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yyb16178\Desktop\Spireslack Supplementary\"/>
    </mc:Choice>
  </mc:AlternateContent>
  <bookViews>
    <workbookView xWindow="-105" yWindow="-105" windowWidth="23250" windowHeight="12570" firstSheet="1" activeTab="5"/>
  </bookViews>
  <sheets>
    <sheet name="Topology summary" sheetId="3" r:id="rId1"/>
    <sheet name="Tl" sheetId="5" r:id="rId2"/>
    <sheet name="Tl Histo" sheetId="7" r:id="rId3"/>
    <sheet name="Int6_low faulting" sheetId="1" r:id="rId4"/>
    <sheet name="Int5_minor faults" sheetId="2" r:id="rId5"/>
    <sheet name="Int4_faulted" sheetId="4" r:id="rId6"/>
  </sheets>
  <definedNames>
    <definedName name="_xlnm._FilterDatabase" localSheetId="5" hidden="1">Int4_faulted!$B$3:$E$5565</definedName>
    <definedName name="_xlnm._FilterDatabase" localSheetId="4" hidden="1">'Int5_minor faults'!$Q$3:$V$7062</definedName>
    <definedName name="_xlnm._FilterDatabase" localSheetId="3" hidden="1">'Int6_low faulting'!$Q$3:$V$2852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30" i="3" l="1"/>
  <c r="P29" i="3"/>
  <c r="P28" i="3"/>
  <c r="P27" i="3"/>
  <c r="X24" i="3" l="1"/>
  <c r="X23" i="3"/>
  <c r="X22" i="3"/>
  <c r="X21" i="3"/>
  <c r="P54" i="3" l="1"/>
  <c r="P53" i="3"/>
  <c r="P52" i="3"/>
  <c r="P51" i="3"/>
  <c r="P50" i="3"/>
  <c r="P49" i="3"/>
  <c r="W54" i="3"/>
  <c r="S54" i="3"/>
  <c r="T54" i="3" s="1"/>
  <c r="R54" i="3"/>
  <c r="Q54" i="3"/>
  <c r="G54" i="3"/>
  <c r="X54" i="3" s="1"/>
  <c r="D54" i="3"/>
  <c r="W53" i="3"/>
  <c r="S53" i="3"/>
  <c r="T53" i="3" s="1"/>
  <c r="R53" i="3"/>
  <c r="Q53" i="3"/>
  <c r="G53" i="3"/>
  <c r="X53" i="3" s="1"/>
  <c r="D53" i="3"/>
  <c r="W52" i="3"/>
  <c r="S52" i="3"/>
  <c r="T52" i="3" s="1"/>
  <c r="R52" i="3"/>
  <c r="Q52" i="3"/>
  <c r="G52" i="3"/>
  <c r="X52" i="3" s="1"/>
  <c r="D52" i="3"/>
  <c r="W51" i="3"/>
  <c r="S51" i="3"/>
  <c r="T51" i="3" s="1"/>
  <c r="R51" i="3"/>
  <c r="Q51" i="3"/>
  <c r="G51" i="3"/>
  <c r="X51" i="3" s="1"/>
  <c r="D51" i="3"/>
  <c r="W50" i="3"/>
  <c r="S50" i="3"/>
  <c r="T50" i="3" s="1"/>
  <c r="R50" i="3"/>
  <c r="Q50" i="3"/>
  <c r="G50" i="3"/>
  <c r="X50" i="3" s="1"/>
  <c r="D50" i="3"/>
  <c r="W49" i="3"/>
  <c r="S49" i="3"/>
  <c r="T49" i="3" s="1"/>
  <c r="R49" i="3"/>
  <c r="Q49" i="3"/>
  <c r="G49" i="3"/>
  <c r="X49" i="3" s="1"/>
  <c r="D49" i="3"/>
  <c r="Y49" i="3"/>
  <c r="Y43" i="3"/>
  <c r="P48" i="3"/>
  <c r="P47" i="3"/>
  <c r="P46" i="3"/>
  <c r="P45" i="3"/>
  <c r="P44" i="3"/>
  <c r="P43" i="3"/>
  <c r="W48" i="3"/>
  <c r="S48" i="3"/>
  <c r="T48" i="3" s="1"/>
  <c r="R48" i="3"/>
  <c r="Q48" i="3"/>
  <c r="G48" i="3"/>
  <c r="X48" i="3" s="1"/>
  <c r="D48" i="3"/>
  <c r="W47" i="3"/>
  <c r="S47" i="3"/>
  <c r="T47" i="3" s="1"/>
  <c r="R47" i="3"/>
  <c r="Q47" i="3"/>
  <c r="G47" i="3"/>
  <c r="X47" i="3" s="1"/>
  <c r="D47" i="3"/>
  <c r="W46" i="3"/>
  <c r="S46" i="3"/>
  <c r="T46" i="3" s="1"/>
  <c r="R46" i="3"/>
  <c r="Q46" i="3"/>
  <c r="G46" i="3"/>
  <c r="X46" i="3" s="1"/>
  <c r="D46" i="3"/>
  <c r="W45" i="3"/>
  <c r="S45" i="3"/>
  <c r="T45" i="3" s="1"/>
  <c r="R45" i="3"/>
  <c r="Q45" i="3"/>
  <c r="G45" i="3"/>
  <c r="X45" i="3" s="1"/>
  <c r="D45" i="3"/>
  <c r="W44" i="3"/>
  <c r="S44" i="3"/>
  <c r="T44" i="3" s="1"/>
  <c r="R44" i="3"/>
  <c r="Q44" i="3"/>
  <c r="G44" i="3"/>
  <c r="X44" i="3" s="1"/>
  <c r="D44" i="3"/>
  <c r="W43" i="3"/>
  <c r="S43" i="3"/>
  <c r="T43" i="3" s="1"/>
  <c r="R43" i="3"/>
  <c r="Q43" i="3"/>
  <c r="G43" i="3"/>
  <c r="X43" i="3" s="1"/>
  <c r="D43" i="3"/>
  <c r="P42" i="3"/>
  <c r="P41" i="3"/>
  <c r="P40" i="3"/>
  <c r="P39" i="3"/>
  <c r="P38" i="3"/>
  <c r="P37" i="3"/>
  <c r="E37" i="3"/>
  <c r="S42" i="3"/>
  <c r="T42" i="3" s="1"/>
  <c r="S41" i="3"/>
  <c r="T41" i="3" s="1"/>
  <c r="S40" i="3"/>
  <c r="T40" i="3" s="1"/>
  <c r="S39" i="3"/>
  <c r="T39" i="3" s="1"/>
  <c r="S38" i="3"/>
  <c r="T38" i="3" s="1"/>
  <c r="S37" i="3"/>
  <c r="T37" i="3" s="1"/>
  <c r="R42" i="3"/>
  <c r="Q42" i="3"/>
  <c r="G42" i="3"/>
  <c r="X42" i="3" s="1"/>
  <c r="R41" i="3"/>
  <c r="Q41" i="3"/>
  <c r="G41" i="3"/>
  <c r="X41" i="3" s="1"/>
  <c r="R40" i="3"/>
  <c r="Q40" i="3"/>
  <c r="G40" i="3"/>
  <c r="X40" i="3" s="1"/>
  <c r="R39" i="3"/>
  <c r="Q39" i="3"/>
  <c r="G39" i="3"/>
  <c r="X39" i="3" s="1"/>
  <c r="R37" i="3"/>
  <c r="Q37" i="3"/>
  <c r="R38" i="3"/>
  <c r="Q38" i="3"/>
  <c r="G38" i="3"/>
  <c r="X38" i="3" s="1"/>
  <c r="Y37" i="3"/>
  <c r="W42" i="3"/>
  <c r="W41" i="3"/>
  <c r="W40" i="3"/>
  <c r="W39" i="3"/>
  <c r="W38" i="3"/>
  <c r="W37" i="3"/>
  <c r="G37" i="3"/>
  <c r="X37" i="3" s="1"/>
  <c r="Y31" i="3"/>
  <c r="P36" i="3"/>
  <c r="P35" i="3"/>
  <c r="P34" i="3"/>
  <c r="P33" i="3"/>
  <c r="P32" i="3"/>
  <c r="P31" i="3"/>
  <c r="W36" i="3"/>
  <c r="S36" i="3"/>
  <c r="T36" i="3" s="1"/>
  <c r="R36" i="3"/>
  <c r="Q36" i="3"/>
  <c r="G36" i="3"/>
  <c r="X36" i="3" s="1"/>
  <c r="D36" i="3"/>
  <c r="W35" i="3"/>
  <c r="S35" i="3"/>
  <c r="T35" i="3" s="1"/>
  <c r="R35" i="3"/>
  <c r="Q35" i="3"/>
  <c r="G35" i="3"/>
  <c r="X35" i="3" s="1"/>
  <c r="D35" i="3"/>
  <c r="W34" i="3"/>
  <c r="S34" i="3"/>
  <c r="T34" i="3" s="1"/>
  <c r="R34" i="3"/>
  <c r="Q34" i="3"/>
  <c r="G34" i="3"/>
  <c r="X34" i="3" s="1"/>
  <c r="D34" i="3"/>
  <c r="W33" i="3"/>
  <c r="S33" i="3"/>
  <c r="T33" i="3" s="1"/>
  <c r="R33" i="3"/>
  <c r="Q33" i="3"/>
  <c r="G33" i="3"/>
  <c r="X33" i="3" s="1"/>
  <c r="D33" i="3"/>
  <c r="W32" i="3"/>
  <c r="S32" i="3"/>
  <c r="T32" i="3" s="1"/>
  <c r="R32" i="3"/>
  <c r="Q32" i="3"/>
  <c r="G32" i="3"/>
  <c r="X32" i="3" s="1"/>
  <c r="D32" i="3"/>
  <c r="W31" i="3"/>
  <c r="S31" i="3"/>
  <c r="T31" i="3" s="1"/>
  <c r="R31" i="3"/>
  <c r="Q31" i="3"/>
  <c r="G31" i="3"/>
  <c r="X31" i="3" s="1"/>
  <c r="D31" i="3"/>
  <c r="Y25" i="3"/>
  <c r="W25" i="3"/>
  <c r="S25" i="3"/>
  <c r="T25" i="3" s="1"/>
  <c r="R25" i="3"/>
  <c r="Q25" i="3"/>
  <c r="P25" i="3"/>
  <c r="G25" i="3"/>
  <c r="X25" i="3" s="1"/>
  <c r="D25" i="3"/>
  <c r="S30" i="3"/>
  <c r="T30" i="3" s="1"/>
  <c r="S29" i="3"/>
  <c r="T29" i="3" s="1"/>
  <c r="S28" i="3"/>
  <c r="T28" i="3" s="1"/>
  <c r="S27" i="3"/>
  <c r="T27" i="3" s="1"/>
  <c r="W30" i="3"/>
  <c r="R30" i="3"/>
  <c r="Q30" i="3"/>
  <c r="G30" i="3"/>
  <c r="X30" i="3" s="1"/>
  <c r="W29" i="3"/>
  <c r="R29" i="3"/>
  <c r="Q29" i="3"/>
  <c r="G29" i="3"/>
  <c r="X29" i="3" s="1"/>
  <c r="W28" i="3"/>
  <c r="R28" i="3"/>
  <c r="Q28" i="3"/>
  <c r="G28" i="3"/>
  <c r="X28" i="3" s="1"/>
  <c r="W27" i="3"/>
  <c r="R27" i="3"/>
  <c r="Q27" i="3"/>
  <c r="G27" i="3"/>
  <c r="X27" i="3" s="1"/>
  <c r="D27" i="3"/>
  <c r="W24" i="3"/>
  <c r="S24" i="3"/>
  <c r="T24" i="3" s="1"/>
  <c r="R24" i="3"/>
  <c r="Q24" i="3"/>
  <c r="W23" i="3"/>
  <c r="S23" i="3"/>
  <c r="T23" i="3" s="1"/>
  <c r="R23" i="3"/>
  <c r="Q23" i="3"/>
  <c r="W22" i="3"/>
  <c r="S22" i="3"/>
  <c r="T22" i="3" s="1"/>
  <c r="R22" i="3"/>
  <c r="Q22" i="3"/>
  <c r="W21" i="3"/>
  <c r="S21" i="3"/>
  <c r="T21" i="3" s="1"/>
  <c r="R21" i="3"/>
  <c r="Q21" i="3"/>
  <c r="S20" i="3"/>
  <c r="T20" i="3" s="1"/>
  <c r="R20" i="3"/>
  <c r="Q20" i="3"/>
  <c r="W20" i="3"/>
  <c r="P24" i="3"/>
  <c r="P23" i="3"/>
  <c r="P22" i="3"/>
  <c r="P21" i="3"/>
  <c r="Y19" i="3"/>
  <c r="P20" i="3"/>
  <c r="G20" i="3"/>
  <c r="X20" i="3" s="1"/>
  <c r="S19" i="3" l="1"/>
  <c r="T19" i="3" s="1"/>
  <c r="R19" i="3"/>
  <c r="Q19" i="3"/>
  <c r="P19" i="3"/>
  <c r="G19" i="3"/>
  <c r="X19" i="3" s="1"/>
  <c r="E19" i="3"/>
  <c r="D19" i="3"/>
  <c r="D14" i="3"/>
  <c r="AD46" i="7" l="1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D51" i="7"/>
  <c r="AE51" i="7"/>
  <c r="AF51" i="7"/>
  <c r="AG51" i="7"/>
  <c r="AH51" i="7"/>
  <c r="AI51" i="7"/>
  <c r="AJ51" i="7"/>
  <c r="AK51" i="7"/>
  <c r="AL51" i="7"/>
  <c r="AM51" i="7"/>
  <c r="AN51" i="7"/>
  <c r="AO51" i="7"/>
  <c r="AP51" i="7"/>
  <c r="AQ51" i="7"/>
  <c r="AR51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D53" i="7"/>
  <c r="AE53" i="7"/>
  <c r="AF53" i="7"/>
  <c r="AG53" i="7"/>
  <c r="AH53" i="7"/>
  <c r="AI53" i="7"/>
  <c r="AJ53" i="7"/>
  <c r="AK53" i="7"/>
  <c r="AL53" i="7"/>
  <c r="AM53" i="7"/>
  <c r="AN53" i="7"/>
  <c r="AO53" i="7"/>
  <c r="AP53" i="7"/>
  <c r="AQ53" i="7"/>
  <c r="AR53" i="7"/>
  <c r="AD54" i="7"/>
  <c r="AE54" i="7"/>
  <c r="AF54" i="7"/>
  <c r="AG54" i="7"/>
  <c r="AH54" i="7"/>
  <c r="AI54" i="7"/>
  <c r="AJ54" i="7"/>
  <c r="AK54" i="7"/>
  <c r="AL54" i="7"/>
  <c r="AM54" i="7"/>
  <c r="AN54" i="7"/>
  <c r="AO54" i="7"/>
  <c r="AP54" i="7"/>
  <c r="AQ54" i="7"/>
  <c r="AR54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D56" i="7"/>
  <c r="AE56" i="7"/>
  <c r="AF56" i="7"/>
  <c r="AG56" i="7"/>
  <c r="AH56" i="7"/>
  <c r="AI56" i="7"/>
  <c r="AJ56" i="7"/>
  <c r="AK56" i="7"/>
  <c r="AL56" i="7"/>
  <c r="AM56" i="7"/>
  <c r="AN56" i="7"/>
  <c r="AO56" i="7"/>
  <c r="AP56" i="7"/>
  <c r="AQ56" i="7"/>
  <c r="AR56" i="7"/>
  <c r="AD57" i="7"/>
  <c r="AE57" i="7"/>
  <c r="AF57" i="7"/>
  <c r="AG57" i="7"/>
  <c r="AH57" i="7"/>
  <c r="AI57" i="7"/>
  <c r="AJ57" i="7"/>
  <c r="AK57" i="7"/>
  <c r="AL57" i="7"/>
  <c r="AM57" i="7"/>
  <c r="AN57" i="7"/>
  <c r="AO57" i="7"/>
  <c r="AP57" i="7"/>
  <c r="AQ57" i="7"/>
  <c r="AR57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D59" i="7"/>
  <c r="AE59" i="7"/>
  <c r="AF59" i="7"/>
  <c r="AG59" i="7"/>
  <c r="AH59" i="7"/>
  <c r="AI59" i="7"/>
  <c r="AJ59" i="7"/>
  <c r="AK59" i="7"/>
  <c r="AL59" i="7"/>
  <c r="AM59" i="7"/>
  <c r="AN59" i="7"/>
  <c r="AO59" i="7"/>
  <c r="AP59" i="7"/>
  <c r="AQ59" i="7"/>
  <c r="AR59" i="7"/>
  <c r="AD60" i="7"/>
  <c r="AE60" i="7"/>
  <c r="AF60" i="7"/>
  <c r="AG60" i="7"/>
  <c r="AH60" i="7"/>
  <c r="AI60" i="7"/>
  <c r="AJ60" i="7"/>
  <c r="AK60" i="7"/>
  <c r="AL60" i="7"/>
  <c r="AM60" i="7"/>
  <c r="AN60" i="7"/>
  <c r="AO60" i="7"/>
  <c r="AP60" i="7"/>
  <c r="AQ60" i="7"/>
  <c r="AR60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D62" i="7"/>
  <c r="AE62" i="7"/>
  <c r="AF62" i="7"/>
  <c r="AG62" i="7"/>
  <c r="AH62" i="7"/>
  <c r="AI62" i="7"/>
  <c r="AJ62" i="7"/>
  <c r="AK62" i="7"/>
  <c r="AL62" i="7"/>
  <c r="AM62" i="7"/>
  <c r="AN62" i="7"/>
  <c r="AO62" i="7"/>
  <c r="AP62" i="7"/>
  <c r="AQ62" i="7"/>
  <c r="AR62" i="7"/>
  <c r="AD63" i="7"/>
  <c r="AE63" i="7"/>
  <c r="AF63" i="7"/>
  <c r="AG63" i="7"/>
  <c r="AH63" i="7"/>
  <c r="AI63" i="7"/>
  <c r="AJ63" i="7"/>
  <c r="AK63" i="7"/>
  <c r="AL63" i="7"/>
  <c r="AM63" i="7"/>
  <c r="AN63" i="7"/>
  <c r="AO63" i="7"/>
  <c r="AP63" i="7"/>
  <c r="AQ63" i="7"/>
  <c r="AR63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D65" i="7"/>
  <c r="AE65" i="7"/>
  <c r="AF65" i="7"/>
  <c r="AG65" i="7"/>
  <c r="AH65" i="7"/>
  <c r="AI65" i="7"/>
  <c r="AJ65" i="7"/>
  <c r="AK65" i="7"/>
  <c r="AL65" i="7"/>
  <c r="AM65" i="7"/>
  <c r="AN65" i="7"/>
  <c r="AO65" i="7"/>
  <c r="AP65" i="7"/>
  <c r="AQ65" i="7"/>
  <c r="AR65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D78" i="7"/>
  <c r="AE78" i="7"/>
  <c r="AF78" i="7"/>
  <c r="AG78" i="7"/>
  <c r="AH78" i="7"/>
  <c r="AI78" i="7"/>
  <c r="AJ78" i="7"/>
  <c r="AK78" i="7"/>
  <c r="AL78" i="7"/>
  <c r="AM78" i="7"/>
  <c r="AN78" i="7"/>
  <c r="AO78" i="7"/>
  <c r="AP78" i="7"/>
  <c r="AQ78" i="7"/>
  <c r="AR78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D80" i="7"/>
  <c r="AE80" i="7"/>
  <c r="AF80" i="7"/>
  <c r="AG80" i="7"/>
  <c r="AH80" i="7"/>
  <c r="AI80" i="7"/>
  <c r="AJ80" i="7"/>
  <c r="AK80" i="7"/>
  <c r="AL80" i="7"/>
  <c r="AM80" i="7"/>
  <c r="AN80" i="7"/>
  <c r="AO80" i="7"/>
  <c r="AP80" i="7"/>
  <c r="AQ80" i="7"/>
  <c r="AR80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Y46" i="7"/>
  <c r="Z46" i="7"/>
  <c r="AA46" i="7"/>
  <c r="AB46" i="7"/>
  <c r="AC46" i="7"/>
  <c r="Y47" i="7"/>
  <c r="Z47" i="7"/>
  <c r="AA47" i="7"/>
  <c r="AB47" i="7"/>
  <c r="AC47" i="7"/>
  <c r="Y48" i="7"/>
  <c r="Z48" i="7"/>
  <c r="AA48" i="7"/>
  <c r="AB48" i="7"/>
  <c r="AC48" i="7"/>
  <c r="Y49" i="7"/>
  <c r="Z49" i="7"/>
  <c r="AA49" i="7"/>
  <c r="AB49" i="7"/>
  <c r="AC49" i="7"/>
  <c r="Y50" i="7"/>
  <c r="Z50" i="7"/>
  <c r="AA50" i="7"/>
  <c r="AB50" i="7"/>
  <c r="AC50" i="7"/>
  <c r="Y51" i="7"/>
  <c r="Z51" i="7"/>
  <c r="AA51" i="7"/>
  <c r="AB51" i="7"/>
  <c r="AC51" i="7"/>
  <c r="Y52" i="7"/>
  <c r="Z52" i="7"/>
  <c r="AA52" i="7"/>
  <c r="AB52" i="7"/>
  <c r="AC52" i="7"/>
  <c r="Y53" i="7"/>
  <c r="Z53" i="7"/>
  <c r="AA53" i="7"/>
  <c r="AB53" i="7"/>
  <c r="AC53" i="7"/>
  <c r="Y54" i="7"/>
  <c r="Z54" i="7"/>
  <c r="AA54" i="7"/>
  <c r="AB54" i="7"/>
  <c r="AC54" i="7"/>
  <c r="Y55" i="7"/>
  <c r="Z55" i="7"/>
  <c r="AA55" i="7"/>
  <c r="AB55" i="7"/>
  <c r="AC55" i="7"/>
  <c r="Y56" i="7"/>
  <c r="Z56" i="7"/>
  <c r="AA56" i="7"/>
  <c r="AB56" i="7"/>
  <c r="AC56" i="7"/>
  <c r="Y57" i="7"/>
  <c r="Z57" i="7"/>
  <c r="AA57" i="7"/>
  <c r="AB57" i="7"/>
  <c r="AC57" i="7"/>
  <c r="Y58" i="7"/>
  <c r="Z58" i="7"/>
  <c r="AA58" i="7"/>
  <c r="AB58" i="7"/>
  <c r="AC58" i="7"/>
  <c r="Y59" i="7"/>
  <c r="Z59" i="7"/>
  <c r="AA59" i="7"/>
  <c r="AB59" i="7"/>
  <c r="AC59" i="7"/>
  <c r="Y60" i="7"/>
  <c r="Z60" i="7"/>
  <c r="AA60" i="7"/>
  <c r="AB60" i="7"/>
  <c r="AC60" i="7"/>
  <c r="Y61" i="7"/>
  <c r="Z61" i="7"/>
  <c r="AA61" i="7"/>
  <c r="AB61" i="7"/>
  <c r="AC61" i="7"/>
  <c r="Y62" i="7"/>
  <c r="Z62" i="7"/>
  <c r="AA62" i="7"/>
  <c r="AB62" i="7"/>
  <c r="AC62" i="7"/>
  <c r="Y63" i="7"/>
  <c r="Z63" i="7"/>
  <c r="AA63" i="7"/>
  <c r="AB63" i="7"/>
  <c r="AC63" i="7"/>
  <c r="Y64" i="7"/>
  <c r="Z64" i="7"/>
  <c r="AA64" i="7"/>
  <c r="AB64" i="7"/>
  <c r="AC64" i="7"/>
  <c r="Y65" i="7"/>
  <c r="Z65" i="7"/>
  <c r="AA65" i="7"/>
  <c r="AB65" i="7"/>
  <c r="AC65" i="7"/>
  <c r="Y66" i="7"/>
  <c r="Z66" i="7"/>
  <c r="AA66" i="7"/>
  <c r="AB66" i="7"/>
  <c r="AC66" i="7"/>
  <c r="Y67" i="7"/>
  <c r="Z67" i="7"/>
  <c r="AA67" i="7"/>
  <c r="AB67" i="7"/>
  <c r="AC67" i="7"/>
  <c r="Y68" i="7"/>
  <c r="Z68" i="7"/>
  <c r="AA68" i="7"/>
  <c r="AB68" i="7"/>
  <c r="AC68" i="7"/>
  <c r="Y69" i="7"/>
  <c r="Z69" i="7"/>
  <c r="AA69" i="7"/>
  <c r="AB69" i="7"/>
  <c r="AC69" i="7"/>
  <c r="Y70" i="7"/>
  <c r="Z70" i="7"/>
  <c r="AA70" i="7"/>
  <c r="AB70" i="7"/>
  <c r="AC70" i="7"/>
  <c r="Y71" i="7"/>
  <c r="Z71" i="7"/>
  <c r="AA71" i="7"/>
  <c r="AB71" i="7"/>
  <c r="AC71" i="7"/>
  <c r="Y72" i="7"/>
  <c r="Z72" i="7"/>
  <c r="AA72" i="7"/>
  <c r="AB72" i="7"/>
  <c r="AC72" i="7"/>
  <c r="Y73" i="7"/>
  <c r="Z73" i="7"/>
  <c r="AA73" i="7"/>
  <c r="AB73" i="7"/>
  <c r="AC73" i="7"/>
  <c r="Y74" i="7"/>
  <c r="Z74" i="7"/>
  <c r="AA74" i="7"/>
  <c r="AB74" i="7"/>
  <c r="AC74" i="7"/>
  <c r="Y75" i="7"/>
  <c r="Z75" i="7"/>
  <c r="AA75" i="7"/>
  <c r="AB75" i="7"/>
  <c r="AC75" i="7"/>
  <c r="Y76" i="7"/>
  <c r="Z76" i="7"/>
  <c r="AA76" i="7"/>
  <c r="AB76" i="7"/>
  <c r="AC76" i="7"/>
  <c r="Y77" i="7"/>
  <c r="Z77" i="7"/>
  <c r="AA77" i="7"/>
  <c r="AB77" i="7"/>
  <c r="AC77" i="7"/>
  <c r="Y78" i="7"/>
  <c r="Z78" i="7"/>
  <c r="AA78" i="7"/>
  <c r="AB78" i="7"/>
  <c r="AC78" i="7"/>
  <c r="Y79" i="7"/>
  <c r="Z79" i="7"/>
  <c r="AA79" i="7"/>
  <c r="AB79" i="7"/>
  <c r="AC79" i="7"/>
  <c r="Y80" i="7"/>
  <c r="Z80" i="7"/>
  <c r="AA80" i="7"/>
  <c r="AB80" i="7"/>
  <c r="AC80" i="7"/>
  <c r="Z45" i="7"/>
  <c r="AA45" i="7"/>
  <c r="AB45" i="7"/>
  <c r="AC45" i="7"/>
  <c r="Y45" i="7"/>
  <c r="U56" i="7"/>
  <c r="V56" i="7"/>
  <c r="W56" i="7"/>
  <c r="X56" i="7"/>
  <c r="U57" i="7"/>
  <c r="V57" i="7"/>
  <c r="W57" i="7"/>
  <c r="X57" i="7"/>
  <c r="U58" i="7"/>
  <c r="V58" i="7"/>
  <c r="W58" i="7"/>
  <c r="X58" i="7"/>
  <c r="U59" i="7"/>
  <c r="V59" i="7"/>
  <c r="W59" i="7"/>
  <c r="X59" i="7"/>
  <c r="U60" i="7"/>
  <c r="V60" i="7"/>
  <c r="W60" i="7"/>
  <c r="X60" i="7"/>
  <c r="U61" i="7"/>
  <c r="V61" i="7"/>
  <c r="W61" i="7"/>
  <c r="X61" i="7"/>
  <c r="U62" i="7"/>
  <c r="V62" i="7"/>
  <c r="W62" i="7"/>
  <c r="X62" i="7"/>
  <c r="U63" i="7"/>
  <c r="V63" i="7"/>
  <c r="W63" i="7"/>
  <c r="X63" i="7"/>
  <c r="U64" i="7"/>
  <c r="V64" i="7"/>
  <c r="W64" i="7"/>
  <c r="X64" i="7"/>
  <c r="U65" i="7"/>
  <c r="V65" i="7"/>
  <c r="W65" i="7"/>
  <c r="X65" i="7"/>
  <c r="U66" i="7"/>
  <c r="V66" i="7"/>
  <c r="W66" i="7"/>
  <c r="X66" i="7"/>
  <c r="U67" i="7"/>
  <c r="V67" i="7"/>
  <c r="W67" i="7"/>
  <c r="X67" i="7"/>
  <c r="U68" i="7"/>
  <c r="V68" i="7"/>
  <c r="W68" i="7"/>
  <c r="X68" i="7"/>
  <c r="U69" i="7"/>
  <c r="V69" i="7"/>
  <c r="W69" i="7"/>
  <c r="X69" i="7"/>
  <c r="U70" i="7"/>
  <c r="V70" i="7"/>
  <c r="W70" i="7"/>
  <c r="X70" i="7"/>
  <c r="U71" i="7"/>
  <c r="V71" i="7"/>
  <c r="W71" i="7"/>
  <c r="X71" i="7"/>
  <c r="U72" i="7"/>
  <c r="V72" i="7"/>
  <c r="W72" i="7"/>
  <c r="X72" i="7"/>
  <c r="U73" i="7"/>
  <c r="V73" i="7"/>
  <c r="W73" i="7"/>
  <c r="X73" i="7"/>
  <c r="U74" i="7"/>
  <c r="V74" i="7"/>
  <c r="W74" i="7"/>
  <c r="X74" i="7"/>
  <c r="U75" i="7"/>
  <c r="V75" i="7"/>
  <c r="W75" i="7"/>
  <c r="X75" i="7"/>
  <c r="U76" i="7"/>
  <c r="V76" i="7"/>
  <c r="W76" i="7"/>
  <c r="X76" i="7"/>
  <c r="U77" i="7"/>
  <c r="V77" i="7"/>
  <c r="W77" i="7"/>
  <c r="X77" i="7"/>
  <c r="U78" i="7"/>
  <c r="V78" i="7"/>
  <c r="W78" i="7"/>
  <c r="X78" i="7"/>
  <c r="U79" i="7"/>
  <c r="V79" i="7"/>
  <c r="W79" i="7"/>
  <c r="X79" i="7"/>
  <c r="U80" i="7"/>
  <c r="V80" i="7"/>
  <c r="W80" i="7"/>
  <c r="X80" i="7"/>
  <c r="U46" i="7"/>
  <c r="V46" i="7"/>
  <c r="W46" i="7"/>
  <c r="X46" i="7"/>
  <c r="U47" i="7"/>
  <c r="V47" i="7"/>
  <c r="W47" i="7"/>
  <c r="X47" i="7"/>
  <c r="U48" i="7"/>
  <c r="V48" i="7"/>
  <c r="W48" i="7"/>
  <c r="X48" i="7"/>
  <c r="U49" i="7"/>
  <c r="V49" i="7"/>
  <c r="W49" i="7"/>
  <c r="X49" i="7"/>
  <c r="U50" i="7"/>
  <c r="V50" i="7"/>
  <c r="W50" i="7"/>
  <c r="X50" i="7"/>
  <c r="U51" i="7"/>
  <c r="V51" i="7"/>
  <c r="W51" i="7"/>
  <c r="X51" i="7"/>
  <c r="U52" i="7"/>
  <c r="V52" i="7"/>
  <c r="W52" i="7"/>
  <c r="X52" i="7"/>
  <c r="U53" i="7"/>
  <c r="V53" i="7"/>
  <c r="W53" i="7"/>
  <c r="X53" i="7"/>
  <c r="U54" i="7"/>
  <c r="V54" i="7"/>
  <c r="W54" i="7"/>
  <c r="X54" i="7"/>
  <c r="U55" i="7"/>
  <c r="V55" i="7"/>
  <c r="W55" i="7"/>
  <c r="X55" i="7"/>
  <c r="V45" i="7"/>
  <c r="W45" i="7"/>
  <c r="X45" i="7"/>
  <c r="U45" i="7"/>
  <c r="O46" i="7"/>
  <c r="P46" i="7"/>
  <c r="Q46" i="7"/>
  <c r="R46" i="7"/>
  <c r="S46" i="7"/>
  <c r="O47" i="7"/>
  <c r="P47" i="7"/>
  <c r="Q47" i="7"/>
  <c r="R47" i="7"/>
  <c r="S47" i="7"/>
  <c r="O48" i="7"/>
  <c r="P48" i="7"/>
  <c r="Q48" i="7"/>
  <c r="R48" i="7"/>
  <c r="S48" i="7"/>
  <c r="O49" i="7"/>
  <c r="P49" i="7"/>
  <c r="Q49" i="7"/>
  <c r="R49" i="7"/>
  <c r="S49" i="7"/>
  <c r="O50" i="7"/>
  <c r="P50" i="7"/>
  <c r="Q50" i="7"/>
  <c r="R50" i="7"/>
  <c r="S50" i="7"/>
  <c r="O51" i="7"/>
  <c r="P51" i="7"/>
  <c r="Q51" i="7"/>
  <c r="R51" i="7"/>
  <c r="S51" i="7"/>
  <c r="O52" i="7"/>
  <c r="P52" i="7"/>
  <c r="Q52" i="7"/>
  <c r="R52" i="7"/>
  <c r="S52" i="7"/>
  <c r="O53" i="7"/>
  <c r="P53" i="7"/>
  <c r="Q53" i="7"/>
  <c r="R53" i="7"/>
  <c r="S53" i="7"/>
  <c r="O54" i="7"/>
  <c r="P54" i="7"/>
  <c r="Q54" i="7"/>
  <c r="R54" i="7"/>
  <c r="S54" i="7"/>
  <c r="O55" i="7"/>
  <c r="P55" i="7"/>
  <c r="Q55" i="7"/>
  <c r="R55" i="7"/>
  <c r="S55" i="7"/>
  <c r="O56" i="7"/>
  <c r="P56" i="7"/>
  <c r="Q56" i="7"/>
  <c r="R56" i="7"/>
  <c r="S56" i="7"/>
  <c r="O57" i="7"/>
  <c r="P57" i="7"/>
  <c r="Q57" i="7"/>
  <c r="R57" i="7"/>
  <c r="S57" i="7"/>
  <c r="O58" i="7"/>
  <c r="P58" i="7"/>
  <c r="Q58" i="7"/>
  <c r="R58" i="7"/>
  <c r="S58" i="7"/>
  <c r="O59" i="7"/>
  <c r="P59" i="7"/>
  <c r="Q59" i="7"/>
  <c r="R59" i="7"/>
  <c r="S59" i="7"/>
  <c r="O60" i="7"/>
  <c r="P60" i="7"/>
  <c r="Q60" i="7"/>
  <c r="R60" i="7"/>
  <c r="S60" i="7"/>
  <c r="O61" i="7"/>
  <c r="P61" i="7"/>
  <c r="Q61" i="7"/>
  <c r="R61" i="7"/>
  <c r="S61" i="7"/>
  <c r="O62" i="7"/>
  <c r="P62" i="7"/>
  <c r="Q62" i="7"/>
  <c r="R62" i="7"/>
  <c r="S62" i="7"/>
  <c r="O63" i="7"/>
  <c r="P63" i="7"/>
  <c r="Q63" i="7"/>
  <c r="R63" i="7"/>
  <c r="S63" i="7"/>
  <c r="O64" i="7"/>
  <c r="P64" i="7"/>
  <c r="Q64" i="7"/>
  <c r="R64" i="7"/>
  <c r="S64" i="7"/>
  <c r="O65" i="7"/>
  <c r="P65" i="7"/>
  <c r="Q65" i="7"/>
  <c r="R65" i="7"/>
  <c r="S65" i="7"/>
  <c r="O66" i="7"/>
  <c r="P66" i="7"/>
  <c r="Q66" i="7"/>
  <c r="R66" i="7"/>
  <c r="S66" i="7"/>
  <c r="O67" i="7"/>
  <c r="P67" i="7"/>
  <c r="Q67" i="7"/>
  <c r="R67" i="7"/>
  <c r="S67" i="7"/>
  <c r="O68" i="7"/>
  <c r="P68" i="7"/>
  <c r="Q68" i="7"/>
  <c r="R68" i="7"/>
  <c r="S68" i="7"/>
  <c r="O69" i="7"/>
  <c r="P69" i="7"/>
  <c r="Q69" i="7"/>
  <c r="R69" i="7"/>
  <c r="S69" i="7"/>
  <c r="O70" i="7"/>
  <c r="P70" i="7"/>
  <c r="Q70" i="7"/>
  <c r="R70" i="7"/>
  <c r="S70" i="7"/>
  <c r="O71" i="7"/>
  <c r="P71" i="7"/>
  <c r="Q71" i="7"/>
  <c r="R71" i="7"/>
  <c r="S71" i="7"/>
  <c r="O72" i="7"/>
  <c r="P72" i="7"/>
  <c r="Q72" i="7"/>
  <c r="R72" i="7"/>
  <c r="S72" i="7"/>
  <c r="O73" i="7"/>
  <c r="P73" i="7"/>
  <c r="Q73" i="7"/>
  <c r="R73" i="7"/>
  <c r="S73" i="7"/>
  <c r="O74" i="7"/>
  <c r="P74" i="7"/>
  <c r="Q74" i="7"/>
  <c r="R74" i="7"/>
  <c r="S74" i="7"/>
  <c r="O75" i="7"/>
  <c r="P75" i="7"/>
  <c r="Q75" i="7"/>
  <c r="R75" i="7"/>
  <c r="S75" i="7"/>
  <c r="O76" i="7"/>
  <c r="P76" i="7"/>
  <c r="Q76" i="7"/>
  <c r="R76" i="7"/>
  <c r="S76" i="7"/>
  <c r="O77" i="7"/>
  <c r="P77" i="7"/>
  <c r="Q77" i="7"/>
  <c r="R77" i="7"/>
  <c r="S77" i="7"/>
  <c r="O78" i="7"/>
  <c r="P78" i="7"/>
  <c r="Q78" i="7"/>
  <c r="R78" i="7"/>
  <c r="S78" i="7"/>
  <c r="O79" i="7"/>
  <c r="P79" i="7"/>
  <c r="Q79" i="7"/>
  <c r="R79" i="7"/>
  <c r="S79" i="7"/>
  <c r="O80" i="7"/>
  <c r="P80" i="7"/>
  <c r="Q80" i="7"/>
  <c r="R80" i="7"/>
  <c r="S80" i="7"/>
  <c r="P45" i="7"/>
  <c r="Q45" i="7"/>
  <c r="R45" i="7"/>
  <c r="S45" i="7"/>
  <c r="O45" i="7"/>
  <c r="K46" i="7"/>
  <c r="L46" i="7"/>
  <c r="M46" i="7"/>
  <c r="N46" i="7"/>
  <c r="K47" i="7"/>
  <c r="L47" i="7"/>
  <c r="M47" i="7"/>
  <c r="N47" i="7"/>
  <c r="K48" i="7"/>
  <c r="L48" i="7"/>
  <c r="M48" i="7"/>
  <c r="N48" i="7"/>
  <c r="K49" i="7"/>
  <c r="L49" i="7"/>
  <c r="M49" i="7"/>
  <c r="N49" i="7"/>
  <c r="K50" i="7"/>
  <c r="L50" i="7"/>
  <c r="M50" i="7"/>
  <c r="N50" i="7"/>
  <c r="K51" i="7"/>
  <c r="L51" i="7"/>
  <c r="M51" i="7"/>
  <c r="N51" i="7"/>
  <c r="K52" i="7"/>
  <c r="L52" i="7"/>
  <c r="M52" i="7"/>
  <c r="N52" i="7"/>
  <c r="K53" i="7"/>
  <c r="L53" i="7"/>
  <c r="M53" i="7"/>
  <c r="N53" i="7"/>
  <c r="K54" i="7"/>
  <c r="L54" i="7"/>
  <c r="M54" i="7"/>
  <c r="N54" i="7"/>
  <c r="K55" i="7"/>
  <c r="L55" i="7"/>
  <c r="M55" i="7"/>
  <c r="N55" i="7"/>
  <c r="K56" i="7"/>
  <c r="L56" i="7"/>
  <c r="M56" i="7"/>
  <c r="N56" i="7"/>
  <c r="K57" i="7"/>
  <c r="L57" i="7"/>
  <c r="M57" i="7"/>
  <c r="N57" i="7"/>
  <c r="K58" i="7"/>
  <c r="L58" i="7"/>
  <c r="M58" i="7"/>
  <c r="N58" i="7"/>
  <c r="K59" i="7"/>
  <c r="L59" i="7"/>
  <c r="M59" i="7"/>
  <c r="N59" i="7"/>
  <c r="K60" i="7"/>
  <c r="L60" i="7"/>
  <c r="M60" i="7"/>
  <c r="N60" i="7"/>
  <c r="K61" i="7"/>
  <c r="L61" i="7"/>
  <c r="M61" i="7"/>
  <c r="N61" i="7"/>
  <c r="K62" i="7"/>
  <c r="L62" i="7"/>
  <c r="M62" i="7"/>
  <c r="N62" i="7"/>
  <c r="K63" i="7"/>
  <c r="L63" i="7"/>
  <c r="M63" i="7"/>
  <c r="N63" i="7"/>
  <c r="K64" i="7"/>
  <c r="L64" i="7"/>
  <c r="M64" i="7"/>
  <c r="N64" i="7"/>
  <c r="K65" i="7"/>
  <c r="L65" i="7"/>
  <c r="M65" i="7"/>
  <c r="N65" i="7"/>
  <c r="K66" i="7"/>
  <c r="L66" i="7"/>
  <c r="M66" i="7"/>
  <c r="N66" i="7"/>
  <c r="K67" i="7"/>
  <c r="L67" i="7"/>
  <c r="M67" i="7"/>
  <c r="N67" i="7"/>
  <c r="K68" i="7"/>
  <c r="L68" i="7"/>
  <c r="M68" i="7"/>
  <c r="N68" i="7"/>
  <c r="K69" i="7"/>
  <c r="L69" i="7"/>
  <c r="M69" i="7"/>
  <c r="N69" i="7"/>
  <c r="K70" i="7"/>
  <c r="L70" i="7"/>
  <c r="M70" i="7"/>
  <c r="N70" i="7"/>
  <c r="K71" i="7"/>
  <c r="L71" i="7"/>
  <c r="M71" i="7"/>
  <c r="N71" i="7"/>
  <c r="K72" i="7"/>
  <c r="L72" i="7"/>
  <c r="M72" i="7"/>
  <c r="N72" i="7"/>
  <c r="K73" i="7"/>
  <c r="L73" i="7"/>
  <c r="M73" i="7"/>
  <c r="N73" i="7"/>
  <c r="K74" i="7"/>
  <c r="L74" i="7"/>
  <c r="M74" i="7"/>
  <c r="N74" i="7"/>
  <c r="K75" i="7"/>
  <c r="L75" i="7"/>
  <c r="M75" i="7"/>
  <c r="N75" i="7"/>
  <c r="K76" i="7"/>
  <c r="L76" i="7"/>
  <c r="M76" i="7"/>
  <c r="N76" i="7"/>
  <c r="K77" i="7"/>
  <c r="L77" i="7"/>
  <c r="M77" i="7"/>
  <c r="N77" i="7"/>
  <c r="K78" i="7"/>
  <c r="L78" i="7"/>
  <c r="M78" i="7"/>
  <c r="N78" i="7"/>
  <c r="K79" i="7"/>
  <c r="L79" i="7"/>
  <c r="M79" i="7"/>
  <c r="N79" i="7"/>
  <c r="K80" i="7"/>
  <c r="L80" i="7"/>
  <c r="M80" i="7"/>
  <c r="N80" i="7"/>
  <c r="K45" i="7"/>
  <c r="L45" i="7"/>
  <c r="M45" i="7"/>
  <c r="N45" i="7"/>
  <c r="R18" i="3" l="1"/>
  <c r="S18" i="3"/>
  <c r="T18" i="3" s="1"/>
  <c r="W18" i="3"/>
  <c r="Q18" i="3"/>
  <c r="W16" i="3"/>
  <c r="S16" i="3"/>
  <c r="T16" i="3" s="1"/>
  <c r="R16" i="3"/>
  <c r="Q16" i="3"/>
  <c r="W17" i="3"/>
  <c r="S17" i="3"/>
  <c r="T17" i="3" s="1"/>
  <c r="R17" i="3"/>
  <c r="W15" i="3"/>
  <c r="S15" i="3"/>
  <c r="T15" i="3" s="1"/>
  <c r="R15" i="3"/>
  <c r="R14" i="3"/>
  <c r="Q17" i="3"/>
  <c r="Q15" i="3"/>
  <c r="S14" i="3"/>
  <c r="T14" i="3" s="1"/>
  <c r="Q14" i="3"/>
  <c r="Y14" i="3"/>
  <c r="G18" i="3"/>
  <c r="X18" i="3" s="1"/>
  <c r="G17" i="3"/>
  <c r="X17" i="3" s="1"/>
  <c r="G16" i="3"/>
  <c r="X16" i="3" s="1"/>
  <c r="G15" i="3"/>
  <c r="X15" i="3" s="1"/>
  <c r="G14" i="3"/>
  <c r="X14" i="3" s="1"/>
  <c r="D18" i="3"/>
  <c r="D17" i="3"/>
  <c r="D16" i="3"/>
  <c r="D15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4" i="3"/>
  <c r="W13" i="3"/>
  <c r="S13" i="3"/>
  <c r="T13" i="3" s="1"/>
  <c r="R13" i="3"/>
  <c r="Q13" i="3"/>
  <c r="W12" i="3"/>
  <c r="S12" i="3"/>
  <c r="T12" i="3" s="1"/>
  <c r="R12" i="3"/>
  <c r="Q12" i="3"/>
  <c r="W10" i="3"/>
  <c r="S10" i="3"/>
  <c r="T10" i="3" s="1"/>
  <c r="R10" i="3"/>
  <c r="Q10" i="3"/>
  <c r="G13" i="3"/>
  <c r="X13" i="3" s="1"/>
  <c r="G12" i="3"/>
  <c r="X12" i="3" s="1"/>
  <c r="G10" i="3"/>
  <c r="X10" i="3" s="1"/>
  <c r="E10" i="3"/>
  <c r="D13" i="3"/>
  <c r="D12" i="3"/>
  <c r="D10" i="3"/>
  <c r="Y9" i="3"/>
  <c r="W9" i="3"/>
  <c r="S9" i="3"/>
  <c r="T9" i="3" s="1"/>
  <c r="R9" i="3"/>
  <c r="Q9" i="3"/>
  <c r="E9" i="3"/>
  <c r="E11" i="3"/>
  <c r="E12" i="3"/>
  <c r="E13" i="3"/>
  <c r="E14" i="3"/>
  <c r="E15" i="3"/>
  <c r="E16" i="3"/>
  <c r="E17" i="3"/>
  <c r="E18" i="3"/>
  <c r="W8" i="3"/>
  <c r="W7" i="3"/>
  <c r="S8" i="3"/>
  <c r="T8" i="3" s="1"/>
  <c r="R8" i="3"/>
  <c r="Q8" i="3"/>
  <c r="G8" i="3"/>
  <c r="X8" i="3" s="1"/>
  <c r="E8" i="3"/>
  <c r="D8" i="3"/>
  <c r="S7" i="3"/>
  <c r="T7" i="3" s="1"/>
  <c r="S6" i="3"/>
  <c r="T6" i="3" s="1"/>
  <c r="R6" i="3"/>
  <c r="R7" i="3"/>
  <c r="Q7" i="3"/>
  <c r="G7" i="3"/>
  <c r="X7" i="3" s="1"/>
  <c r="E7" i="3"/>
  <c r="D7" i="3"/>
  <c r="E6" i="3"/>
  <c r="D6" i="3"/>
  <c r="E5" i="3"/>
  <c r="G6" i="3"/>
  <c r="X6" i="3" s="1"/>
  <c r="W6" i="3"/>
  <c r="Q5" i="3"/>
  <c r="R5" i="3"/>
  <c r="S5" i="3"/>
  <c r="T5" i="3" s="1"/>
  <c r="W5" i="3"/>
  <c r="Q6" i="3"/>
  <c r="G4" i="3"/>
  <c r="G5" i="3"/>
  <c r="I45" i="7" l="1"/>
  <c r="J45" i="7"/>
  <c r="I46" i="7"/>
  <c r="J46" i="7"/>
  <c r="I47" i="7"/>
  <c r="J47" i="7"/>
  <c r="I48" i="7"/>
  <c r="J48" i="7"/>
  <c r="I49" i="7"/>
  <c r="J49" i="7"/>
  <c r="I50" i="7"/>
  <c r="J50" i="7"/>
  <c r="I51" i="7"/>
  <c r="J51" i="7"/>
  <c r="I52" i="7"/>
  <c r="J52" i="7"/>
  <c r="I53" i="7"/>
  <c r="J53" i="7"/>
  <c r="I54" i="7"/>
  <c r="J54" i="7"/>
  <c r="I55" i="7"/>
  <c r="J55" i="7"/>
  <c r="I56" i="7"/>
  <c r="J56" i="7"/>
  <c r="I57" i="7"/>
  <c r="J57" i="7"/>
  <c r="I58" i="7"/>
  <c r="J58" i="7"/>
  <c r="I59" i="7"/>
  <c r="J59" i="7"/>
  <c r="I60" i="7"/>
  <c r="J60" i="7"/>
  <c r="I61" i="7"/>
  <c r="J61" i="7"/>
  <c r="I62" i="7"/>
  <c r="J62" i="7"/>
  <c r="I63" i="7"/>
  <c r="J63" i="7"/>
  <c r="I64" i="7"/>
  <c r="J64" i="7"/>
  <c r="I65" i="7"/>
  <c r="J65" i="7"/>
  <c r="I66" i="7"/>
  <c r="J66" i="7"/>
  <c r="I67" i="7"/>
  <c r="J67" i="7"/>
  <c r="I68" i="7"/>
  <c r="J68" i="7"/>
  <c r="I69" i="7"/>
  <c r="J69" i="7"/>
  <c r="I70" i="7"/>
  <c r="J70" i="7"/>
  <c r="I71" i="7"/>
  <c r="J71" i="7"/>
  <c r="I72" i="7"/>
  <c r="J72" i="7"/>
  <c r="I73" i="7"/>
  <c r="J73" i="7"/>
  <c r="I74" i="7"/>
  <c r="J74" i="7"/>
  <c r="I75" i="7"/>
  <c r="J75" i="7"/>
  <c r="I76" i="7"/>
  <c r="J76" i="7"/>
  <c r="I77" i="7"/>
  <c r="J77" i="7"/>
  <c r="I78" i="7"/>
  <c r="J78" i="7"/>
  <c r="I79" i="7"/>
  <c r="J79" i="7"/>
  <c r="I80" i="7"/>
  <c r="J80" i="7"/>
  <c r="D45" i="7"/>
  <c r="E45" i="7"/>
  <c r="F45" i="7"/>
  <c r="D46" i="7"/>
  <c r="E46" i="7"/>
  <c r="F46" i="7"/>
  <c r="D47" i="7"/>
  <c r="E47" i="7"/>
  <c r="F47" i="7"/>
  <c r="D48" i="7"/>
  <c r="E48" i="7"/>
  <c r="F48" i="7"/>
  <c r="D49" i="7"/>
  <c r="E49" i="7"/>
  <c r="F49" i="7"/>
  <c r="D50" i="7"/>
  <c r="E50" i="7"/>
  <c r="F50" i="7"/>
  <c r="D51" i="7"/>
  <c r="E51" i="7"/>
  <c r="F51" i="7"/>
  <c r="D52" i="7"/>
  <c r="E52" i="7"/>
  <c r="F52" i="7"/>
  <c r="D53" i="7"/>
  <c r="E53" i="7"/>
  <c r="F53" i="7"/>
  <c r="D54" i="7"/>
  <c r="E54" i="7"/>
  <c r="F54" i="7"/>
  <c r="D55" i="7"/>
  <c r="E55" i="7"/>
  <c r="F55" i="7"/>
  <c r="D56" i="7"/>
  <c r="E56" i="7"/>
  <c r="F56" i="7"/>
  <c r="D57" i="7"/>
  <c r="E57" i="7"/>
  <c r="F57" i="7"/>
  <c r="D58" i="7"/>
  <c r="E58" i="7"/>
  <c r="F58" i="7"/>
  <c r="D59" i="7"/>
  <c r="E59" i="7"/>
  <c r="F59" i="7"/>
  <c r="D60" i="7"/>
  <c r="E60" i="7"/>
  <c r="F60" i="7"/>
  <c r="D61" i="7"/>
  <c r="E61" i="7"/>
  <c r="F61" i="7"/>
  <c r="D62" i="7"/>
  <c r="E62" i="7"/>
  <c r="F62" i="7"/>
  <c r="D63" i="7"/>
  <c r="E63" i="7"/>
  <c r="F63" i="7"/>
  <c r="D64" i="7"/>
  <c r="E64" i="7"/>
  <c r="F64" i="7"/>
  <c r="D65" i="7"/>
  <c r="E65" i="7"/>
  <c r="F65" i="7"/>
  <c r="D66" i="7"/>
  <c r="E66" i="7"/>
  <c r="F66" i="7"/>
  <c r="D67" i="7"/>
  <c r="E67" i="7"/>
  <c r="F67" i="7"/>
  <c r="D68" i="7"/>
  <c r="E68" i="7"/>
  <c r="F68" i="7"/>
  <c r="D69" i="7"/>
  <c r="E69" i="7"/>
  <c r="F69" i="7"/>
  <c r="D70" i="7"/>
  <c r="E70" i="7"/>
  <c r="F70" i="7"/>
  <c r="D71" i="7"/>
  <c r="E71" i="7"/>
  <c r="F71" i="7"/>
  <c r="D72" i="7"/>
  <c r="E72" i="7"/>
  <c r="F72" i="7"/>
  <c r="D73" i="7"/>
  <c r="E73" i="7"/>
  <c r="F73" i="7"/>
  <c r="D74" i="7"/>
  <c r="E74" i="7"/>
  <c r="F74" i="7"/>
  <c r="D75" i="7"/>
  <c r="E75" i="7"/>
  <c r="F75" i="7"/>
  <c r="D76" i="7"/>
  <c r="E76" i="7"/>
  <c r="F76" i="7"/>
  <c r="D77" i="7"/>
  <c r="E77" i="7"/>
  <c r="F77" i="7"/>
  <c r="D78" i="7"/>
  <c r="E78" i="7"/>
  <c r="F78" i="7"/>
  <c r="D79" i="7"/>
  <c r="E79" i="7"/>
  <c r="F79" i="7"/>
  <c r="D80" i="7"/>
  <c r="E80" i="7"/>
  <c r="F80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45" i="7"/>
  <c r="G9" i="3" l="1"/>
  <c r="X9" i="3" s="1"/>
  <c r="D9" i="3"/>
  <c r="X5" i="3"/>
  <c r="D5" i="3"/>
  <c r="Y4" i="3"/>
  <c r="S4" i="3"/>
  <c r="T4" i="3" s="1"/>
  <c r="R4" i="3"/>
  <c r="Q4" i="3"/>
  <c r="X4" i="3"/>
</calcChain>
</file>

<file path=xl/comments1.xml><?xml version="1.0" encoding="utf-8"?>
<comments xmlns="http://schemas.openxmlformats.org/spreadsheetml/2006/main">
  <authors>
    <author>Billy Andrews</author>
  </authors>
  <commentList>
    <comment ref="L11" authorId="0" shapeId="0">
      <text>
        <r>
          <rPr>
            <b/>
            <sz val="9"/>
            <color indexed="81"/>
            <rFont val="Tahoma"/>
            <family val="2"/>
          </rPr>
          <t>Billy Andrews:</t>
        </r>
        <r>
          <rPr>
            <sz val="9"/>
            <color indexed="81"/>
            <rFont val="Tahoma"/>
            <family val="2"/>
          </rPr>
          <t xml:space="preserve">
Branch orientation matches Set1</t>
        </r>
      </text>
    </comment>
  </commentList>
</comments>
</file>

<file path=xl/sharedStrings.xml><?xml version="1.0" encoding="utf-8"?>
<sst xmlns="http://schemas.openxmlformats.org/spreadsheetml/2006/main" count="130001" uniqueCount="119">
  <si>
    <t>OBJECTID *</t>
  </si>
  <si>
    <t>Sets</t>
  </si>
  <si>
    <t>Orient</t>
  </si>
  <si>
    <t>Class</t>
  </si>
  <si>
    <t>Y - Y</t>
  </si>
  <si>
    <t>C - C</t>
  </si>
  <si>
    <t>X - Y</t>
  </si>
  <si>
    <t>X - X</t>
  </si>
  <si>
    <t>&lt;Null&gt;</t>
  </si>
  <si>
    <t>I - Y</t>
  </si>
  <si>
    <t>C - I</t>
  </si>
  <si>
    <t>I - X</t>
  </si>
  <si>
    <t>U - Y</t>
  </si>
  <si>
    <t>C - U</t>
  </si>
  <si>
    <t>U - X</t>
  </si>
  <si>
    <t>Y - U</t>
  </si>
  <si>
    <t>U - U</t>
  </si>
  <si>
    <t>E</t>
  </si>
  <si>
    <t>I</t>
  </si>
  <si>
    <t>X</t>
  </si>
  <si>
    <t>Y</t>
  </si>
  <si>
    <t>i</t>
  </si>
  <si>
    <t>y</t>
  </si>
  <si>
    <t>x</t>
  </si>
  <si>
    <t>I-I</t>
  </si>
  <si>
    <t>I-C</t>
  </si>
  <si>
    <t>C-C</t>
  </si>
  <si>
    <t>Full network</t>
  </si>
  <si>
    <t>Fault</t>
  </si>
  <si>
    <t>Fracture network</t>
  </si>
  <si>
    <t>Y - X</t>
  </si>
  <si>
    <t>min</t>
  </si>
  <si>
    <t>max</t>
  </si>
  <si>
    <t>median</t>
  </si>
  <si>
    <t>tl</t>
  </si>
  <si>
    <t>orientation</t>
  </si>
  <si>
    <t>#fr</t>
  </si>
  <si>
    <t>#br</t>
  </si>
  <si>
    <t>2D intensity</t>
  </si>
  <si>
    <t>Int6_set1</t>
  </si>
  <si>
    <t>Int6_set2</t>
  </si>
  <si>
    <t>Int6_set3</t>
  </si>
  <si>
    <t>I - I</t>
  </si>
  <si>
    <t>I - U</t>
  </si>
  <si>
    <t>Error - U</t>
  </si>
  <si>
    <t>Fault network</t>
  </si>
  <si>
    <t>U - I</t>
  </si>
  <si>
    <t>Area</t>
  </si>
  <si>
    <t>cencored</t>
  </si>
  <si>
    <t>Median</t>
  </si>
  <si>
    <t>Total tl</t>
  </si>
  <si>
    <t>QCV</t>
  </si>
  <si>
    <t>Pc</t>
  </si>
  <si>
    <t>Int6_set0_30-50</t>
  </si>
  <si>
    <t>Int6_fault</t>
  </si>
  <si>
    <t>Set 0</t>
  </si>
  <si>
    <t>Set1</t>
  </si>
  <si>
    <t>Set2</t>
  </si>
  <si>
    <t>Set3</t>
  </si>
  <si>
    <t>Bin</t>
  </si>
  <si>
    <t>More</t>
  </si>
  <si>
    <t>Int6_full network</t>
  </si>
  <si>
    <t>Set 1</t>
  </si>
  <si>
    <t>Set 2</t>
  </si>
  <si>
    <t>Set 3</t>
  </si>
  <si>
    <t>-</t>
  </si>
  <si>
    <t>Int6_Fract</t>
  </si>
  <si>
    <t>X - U</t>
  </si>
  <si>
    <t>Mean</t>
  </si>
  <si>
    <t>Int5_full</t>
  </si>
  <si>
    <t>Int5_set0</t>
  </si>
  <si>
    <t>Int5_set1</t>
  </si>
  <si>
    <t>Int5_set2</t>
  </si>
  <si>
    <t>Int5_set3</t>
  </si>
  <si>
    <t>Int5_fault</t>
  </si>
  <si>
    <t>Int5_fract</t>
  </si>
  <si>
    <t>Int5_set4</t>
  </si>
  <si>
    <t>Int4_full</t>
  </si>
  <si>
    <t>Int4_set0</t>
  </si>
  <si>
    <t>Int4_set1</t>
  </si>
  <si>
    <t>Int4_set2</t>
  </si>
  <si>
    <t>Int4_set3</t>
  </si>
  <si>
    <t>Int4_set4</t>
  </si>
  <si>
    <t>Int4_fault</t>
  </si>
  <si>
    <t>Int4_fract</t>
  </si>
  <si>
    <t>Fract</t>
  </si>
  <si>
    <t>Map 1</t>
  </si>
  <si>
    <t>Set 4</t>
  </si>
  <si>
    <t>Map 2</t>
  </si>
  <si>
    <t>Set4</t>
  </si>
  <si>
    <t>Set0</t>
  </si>
  <si>
    <t>Int6_Fault</t>
  </si>
  <si>
    <t>Cb</t>
  </si>
  <si>
    <t>Mode (5°)</t>
  </si>
  <si>
    <t>SA1_full</t>
  </si>
  <si>
    <t>SA1</t>
  </si>
  <si>
    <t>SA2</t>
  </si>
  <si>
    <t>SA3</t>
  </si>
  <si>
    <t>Topology parameters</t>
  </si>
  <si>
    <t>% cb</t>
  </si>
  <si>
    <t>Basic parameters</t>
  </si>
  <si>
    <t>Map 3</t>
  </si>
  <si>
    <t>Set</t>
  </si>
  <si>
    <t>ID</t>
  </si>
  <si>
    <t>Tl (m)</t>
  </si>
  <si>
    <t>Bl (m)</t>
  </si>
  <si>
    <t>Con.</t>
  </si>
  <si>
    <t>Fault network: branches</t>
  </si>
  <si>
    <t>Full network: branchs</t>
  </si>
  <si>
    <t>Full network: nodes</t>
  </si>
  <si>
    <t>Fault network: nodes</t>
  </si>
  <si>
    <t>Fracture network: branches</t>
  </si>
  <si>
    <t>fracture network: nodes</t>
  </si>
  <si>
    <t>Full network: Branches</t>
  </si>
  <si>
    <t>Fracture network: nodes</t>
  </si>
  <si>
    <t>Full network: branches</t>
  </si>
  <si>
    <t>Faults: branches</t>
  </si>
  <si>
    <t xml:space="preserve">Con. </t>
  </si>
  <si>
    <t>Fault: nodes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</si>
</sst>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5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95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/>
    <xf numFmtId="0" fontId="0" fillId="0" borderId="1" xfId="0" applyFill="1" applyBorder="1" applyAlignment="1"/>
    <xf numFmtId="9" fontId="0" fillId="0" borderId="0" xfId="1" applyFont="1" applyFill="1" applyBorder="1" applyAlignment="1"/>
    <xf numFmtId="0" fontId="0" fillId="0" borderId="0" xfId="0" applyAlignment="1">
      <alignment horizontal="center"/>
    </xf>
    <xf numFmtId="0" fontId="0" fillId="0" borderId="5" xfId="0" applyFill="1" applyBorder="1" applyAlignment="1"/>
    <xf numFmtId="0" fontId="0" fillId="0" borderId="4" xfId="0" applyFill="1" applyBorder="1" applyAlignment="1"/>
    <xf numFmtId="0" fontId="0" fillId="0" borderId="0" xfId="0" applyBorder="1"/>
    <xf numFmtId="0" fontId="0" fillId="0" borderId="8" xfId="0" applyFill="1" applyBorder="1" applyAlignment="1"/>
    <xf numFmtId="0" fontId="0" fillId="0" borderId="19" xfId="0" applyFill="1" applyBorder="1" applyAlignment="1"/>
    <xf numFmtId="0" fontId="0" fillId="0" borderId="25" xfId="0" applyFill="1" applyBorder="1" applyAlignment="1"/>
    <xf numFmtId="0" fontId="0" fillId="0" borderId="26" xfId="0" applyFill="1" applyBorder="1" applyAlignment="1"/>
    <xf numFmtId="0" fontId="0" fillId="0" borderId="21" xfId="0" applyFill="1" applyBorder="1" applyAlignment="1"/>
    <xf numFmtId="0" fontId="0" fillId="0" borderId="1" xfId="0" applyBorder="1"/>
    <xf numFmtId="0" fontId="0" fillId="0" borderId="1" xfId="0" applyFill="1" applyBorder="1"/>
    <xf numFmtId="0" fontId="0" fillId="0" borderId="22" xfId="0" applyFill="1" applyBorder="1" applyAlignment="1"/>
    <xf numFmtId="9" fontId="0" fillId="0" borderId="25" xfId="1" applyFont="1" applyFill="1" applyBorder="1" applyAlignment="1"/>
    <xf numFmtId="9" fontId="0" fillId="0" borderId="26" xfId="1" applyFont="1" applyFill="1" applyBorder="1" applyAlignment="1"/>
    <xf numFmtId="9" fontId="0" fillId="0" borderId="21" xfId="1" applyFont="1" applyFill="1" applyBorder="1" applyAlignment="1"/>
    <xf numFmtId="9" fontId="0" fillId="0" borderId="1" xfId="1" applyFont="1" applyFill="1" applyBorder="1" applyAlignment="1"/>
    <xf numFmtId="9" fontId="0" fillId="0" borderId="22" xfId="1" applyFont="1" applyFill="1" applyBorder="1" applyAlignment="1"/>
    <xf numFmtId="9" fontId="0" fillId="0" borderId="4" xfId="1" applyFont="1" applyFill="1" applyBorder="1" applyAlignment="1"/>
    <xf numFmtId="9" fontId="0" fillId="0" borderId="5" xfId="1" applyFont="1" applyFill="1" applyBorder="1" applyAlignment="1"/>
    <xf numFmtId="9" fontId="0" fillId="0" borderId="8" xfId="1" applyFont="1" applyFill="1" applyBorder="1" applyAlignment="1"/>
    <xf numFmtId="9" fontId="0" fillId="0" borderId="19" xfId="1" applyFont="1" applyFill="1" applyBorder="1" applyAlignment="1"/>
    <xf numFmtId="0" fontId="0" fillId="0" borderId="8" xfId="0" applyBorder="1"/>
    <xf numFmtId="0" fontId="0" fillId="0" borderId="21" xfId="0" applyBorder="1"/>
    <xf numFmtId="0" fontId="0" fillId="0" borderId="22" xfId="0" applyBorder="1"/>
    <xf numFmtId="0" fontId="0" fillId="0" borderId="19" xfId="0" applyBorder="1"/>
    <xf numFmtId="2" fontId="0" fillId="0" borderId="0" xfId="0" applyNumberFormat="1" applyBorder="1" applyAlignment="1">
      <alignment horizontal="center"/>
    </xf>
    <xf numFmtId="1" fontId="4" fillId="0" borderId="12" xfId="0" applyNumberFormat="1" applyFont="1" applyBorder="1" applyAlignment="1">
      <alignment horizontal="center"/>
    </xf>
    <xf numFmtId="1" fontId="4" fillId="0" borderId="6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1" fontId="4" fillId="0" borderId="8" xfId="0" applyNumberFormat="1" applyFont="1" applyBorder="1" applyAlignment="1">
      <alignment horizontal="center"/>
    </xf>
    <xf numFmtId="1" fontId="4" fillId="0" borderId="11" xfId="0" applyNumberFormat="1" applyFont="1" applyBorder="1" applyAlignment="1">
      <alignment horizontal="center"/>
    </xf>
    <xf numFmtId="1" fontId="4" fillId="0" borderId="9" xfId="0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2" xfId="0" applyBorder="1" applyAlignment="1">
      <alignment horizontal="center"/>
    </xf>
    <xf numFmtId="0" fontId="1" fillId="2" borderId="37" xfId="0" applyFont="1" applyFill="1" applyBorder="1" applyAlignment="1">
      <alignment horizontal="center"/>
    </xf>
    <xf numFmtId="0" fontId="0" fillId="2" borderId="38" xfId="0" applyFill="1" applyBorder="1" applyAlignment="1">
      <alignment horizontal="center"/>
    </xf>
    <xf numFmtId="0" fontId="0" fillId="2" borderId="39" xfId="0" applyFill="1" applyBorder="1" applyAlignment="1">
      <alignment horizontal="center"/>
    </xf>
    <xf numFmtId="0" fontId="0" fillId="2" borderId="40" xfId="0" applyFill="1" applyBorder="1" applyAlignment="1">
      <alignment horizontal="center"/>
    </xf>
    <xf numFmtId="0" fontId="0" fillId="2" borderId="41" xfId="0" applyFill="1" applyBorder="1" applyAlignment="1">
      <alignment horizontal="center"/>
    </xf>
    <xf numFmtId="0" fontId="0" fillId="2" borderId="15" xfId="0" applyFill="1" applyBorder="1" applyAlignment="1">
      <alignment horizontal="center"/>
    </xf>
    <xf numFmtId="0" fontId="0" fillId="2" borderId="16" xfId="0" applyFill="1" applyBorder="1" applyAlignment="1">
      <alignment horizontal="center" vertical="center" textRotation="90"/>
    </xf>
    <xf numFmtId="0" fontId="0" fillId="2" borderId="42" xfId="0" applyFont="1" applyFill="1" applyBorder="1" applyAlignment="1">
      <alignment horizontal="center"/>
    </xf>
    <xf numFmtId="0" fontId="0" fillId="2" borderId="42" xfId="0" applyFill="1" applyBorder="1" applyAlignment="1">
      <alignment horizontal="center"/>
    </xf>
    <xf numFmtId="0" fontId="0" fillId="2" borderId="43" xfId="0" applyFill="1" applyBorder="1" applyAlignment="1">
      <alignment horizontal="center"/>
    </xf>
    <xf numFmtId="0" fontId="0" fillId="2" borderId="45" xfId="0" applyFill="1" applyBorder="1" applyAlignment="1">
      <alignment horizontal="center"/>
    </xf>
    <xf numFmtId="0" fontId="0" fillId="2" borderId="47" xfId="0" applyFill="1" applyBorder="1" applyAlignment="1">
      <alignment horizontal="center"/>
    </xf>
    <xf numFmtId="0" fontId="0" fillId="2" borderId="48" xfId="0" applyFill="1" applyBorder="1" applyAlignment="1">
      <alignment horizontal="center"/>
    </xf>
    <xf numFmtId="0" fontId="0" fillId="2" borderId="49" xfId="0" applyFill="1" applyBorder="1" applyAlignment="1">
      <alignment horizontal="center"/>
    </xf>
    <xf numFmtId="1" fontId="4" fillId="0" borderId="4" xfId="0" applyNumberFormat="1" applyFont="1" applyBorder="1" applyAlignment="1">
      <alignment horizontal="center"/>
    </xf>
    <xf numFmtId="9" fontId="4" fillId="0" borderId="4" xfId="1" applyFont="1" applyBorder="1" applyAlignment="1">
      <alignment horizontal="center"/>
    </xf>
    <xf numFmtId="2" fontId="4" fillId="0" borderId="8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2" fontId="4" fillId="0" borderId="4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9" fontId="4" fillId="0" borderId="26" xfId="1" applyFont="1" applyBorder="1" applyAlignment="1">
      <alignment horizontal="center"/>
    </xf>
    <xf numFmtId="1" fontId="4" fillId="0" borderId="13" xfId="0" applyNumberFormat="1" applyFont="1" applyBorder="1" applyAlignment="1">
      <alignment horizontal="center"/>
    </xf>
    <xf numFmtId="9" fontId="4" fillId="0" borderId="13" xfId="1" applyFont="1" applyBorder="1" applyAlignment="1">
      <alignment horizontal="center"/>
    </xf>
    <xf numFmtId="2" fontId="4" fillId="0" borderId="11" xfId="0" applyNumberFormat="1" applyFont="1" applyBorder="1" applyAlignment="1">
      <alignment horizontal="center"/>
    </xf>
    <xf numFmtId="2" fontId="4" fillId="0" borderId="12" xfId="0" applyNumberFormat="1" applyFont="1" applyBorder="1" applyAlignment="1">
      <alignment horizontal="center"/>
    </xf>
    <xf numFmtId="2" fontId="4" fillId="0" borderId="13" xfId="0" applyNumberFormat="1" applyFont="1" applyBorder="1" applyAlignment="1">
      <alignment horizontal="center"/>
    </xf>
    <xf numFmtId="164" fontId="4" fillId="0" borderId="11" xfId="0" applyNumberFormat="1" applyFon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9" fontId="4" fillId="0" borderId="44" xfId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9" fontId="4" fillId="0" borderId="7" xfId="1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2" fontId="4" fillId="0" borderId="6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9" fontId="4" fillId="0" borderId="46" xfId="1" applyFont="1" applyBorder="1" applyAlignment="1">
      <alignment horizontal="center"/>
    </xf>
    <xf numFmtId="1" fontId="4" fillId="0" borderId="17" xfId="0" applyNumberFormat="1" applyFont="1" applyBorder="1" applyAlignment="1">
      <alignment horizontal="center"/>
    </xf>
    <xf numFmtId="1" fontId="4" fillId="0" borderId="10" xfId="0" applyNumberFormat="1" applyFont="1" applyFill="1" applyBorder="1" applyAlignment="1">
      <alignment horizontal="center"/>
    </xf>
    <xf numFmtId="1" fontId="4" fillId="0" borderId="35" xfId="0" applyNumberFormat="1" applyFont="1" applyBorder="1" applyAlignment="1">
      <alignment horizontal="center"/>
    </xf>
    <xf numFmtId="1" fontId="4" fillId="0" borderId="10" xfId="0" applyNumberFormat="1" applyFont="1" applyBorder="1" applyAlignment="1">
      <alignment horizontal="center"/>
    </xf>
    <xf numFmtId="9" fontId="4" fillId="0" borderId="35" xfId="1" applyFont="1" applyBorder="1" applyAlignment="1">
      <alignment horizontal="center"/>
    </xf>
    <xf numFmtId="2" fontId="4" fillId="0" borderId="17" xfId="0" applyNumberFormat="1" applyFont="1" applyBorder="1" applyAlignment="1">
      <alignment horizontal="center"/>
    </xf>
    <xf numFmtId="2" fontId="4" fillId="0" borderId="10" xfId="0" applyNumberFormat="1" applyFont="1" applyBorder="1" applyAlignment="1">
      <alignment horizontal="center"/>
    </xf>
    <xf numFmtId="164" fontId="4" fillId="0" borderId="17" xfId="0" applyNumberFormat="1" applyFont="1" applyBorder="1" applyAlignment="1">
      <alignment horizontal="center"/>
    </xf>
    <xf numFmtId="164" fontId="4" fillId="0" borderId="10" xfId="0" applyNumberFormat="1" applyFont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1" fontId="4" fillId="0" borderId="4" xfId="0" applyNumberFormat="1" applyFont="1" applyFill="1" applyBorder="1" applyAlignment="1">
      <alignment horizontal="center"/>
    </xf>
    <xf numFmtId="1" fontId="4" fillId="0" borderId="8" xfId="0" applyNumberFormat="1" applyFont="1" applyFill="1" applyBorder="1" applyAlignment="1">
      <alignment horizontal="center"/>
    </xf>
    <xf numFmtId="164" fontId="7" fillId="0" borderId="0" xfId="0" applyNumberFormat="1" applyFont="1" applyBorder="1" applyAlignment="1">
      <alignment horizontal="center"/>
    </xf>
    <xf numFmtId="1" fontId="4" fillId="0" borderId="12" xfId="0" applyNumberFormat="1" applyFont="1" applyFill="1" applyBorder="1" applyAlignment="1">
      <alignment horizontal="center"/>
    </xf>
    <xf numFmtId="1" fontId="4" fillId="0" borderId="13" xfId="0" applyNumberFormat="1" applyFont="1" applyFill="1" applyBorder="1" applyAlignment="1">
      <alignment horizontal="center"/>
    </xf>
    <xf numFmtId="1" fontId="4" fillId="0" borderId="11" xfId="0" applyNumberFormat="1" applyFont="1" applyFill="1" applyBorder="1" applyAlignment="1">
      <alignment horizontal="center"/>
    </xf>
    <xf numFmtId="1" fontId="4" fillId="0" borderId="18" xfId="0" applyNumberFormat="1" applyFont="1" applyBorder="1" applyAlignment="1">
      <alignment horizontal="center"/>
    </xf>
    <xf numFmtId="1" fontId="4" fillId="0" borderId="14" xfId="0" applyNumberFormat="1" applyFont="1" applyFill="1" applyBorder="1" applyAlignment="1">
      <alignment horizontal="center"/>
    </xf>
    <xf numFmtId="1" fontId="4" fillId="0" borderId="36" xfId="0" applyNumberFormat="1" applyFont="1" applyBorder="1" applyAlignment="1">
      <alignment horizontal="center"/>
    </xf>
    <xf numFmtId="1" fontId="4" fillId="0" borderId="6" xfId="0" applyNumberFormat="1" applyFont="1" applyFill="1" applyBorder="1" applyAlignment="1">
      <alignment horizontal="center"/>
    </xf>
    <xf numFmtId="1" fontId="4" fillId="0" borderId="7" xfId="0" applyNumberFormat="1" applyFont="1" applyFill="1" applyBorder="1" applyAlignment="1">
      <alignment horizontal="center"/>
    </xf>
    <xf numFmtId="1" fontId="4" fillId="0" borderId="9" xfId="0" applyNumberFormat="1" applyFont="1" applyFill="1" applyBorder="1" applyAlignment="1">
      <alignment horizontal="center"/>
    </xf>
    <xf numFmtId="1" fontId="4" fillId="0" borderId="17" xfId="0" applyNumberFormat="1" applyFont="1" applyFill="1" applyBorder="1" applyAlignment="1">
      <alignment horizontal="center"/>
    </xf>
    <xf numFmtId="1" fontId="4" fillId="0" borderId="14" xfId="0" applyNumberFormat="1" applyFont="1" applyBorder="1" applyAlignment="1">
      <alignment horizontal="center"/>
    </xf>
    <xf numFmtId="2" fontId="4" fillId="0" borderId="18" xfId="0" applyNumberFormat="1" applyFont="1" applyBorder="1" applyAlignment="1">
      <alignment horizontal="center"/>
    </xf>
    <xf numFmtId="2" fontId="4" fillId="0" borderId="14" xfId="0" applyNumberFormat="1" applyFont="1" applyBorder="1" applyAlignment="1">
      <alignment horizontal="center"/>
    </xf>
    <xf numFmtId="164" fontId="4" fillId="0" borderId="18" xfId="0" applyNumberFormat="1" applyFont="1" applyBorder="1" applyAlignment="1">
      <alignment horizontal="center"/>
    </xf>
    <xf numFmtId="164" fontId="4" fillId="0" borderId="14" xfId="0" applyNumberFormat="1" applyFont="1" applyBorder="1" applyAlignment="1">
      <alignment horizontal="center"/>
    </xf>
    <xf numFmtId="1" fontId="4" fillId="0" borderId="19" xfId="0" applyNumberFormat="1" applyFont="1" applyBorder="1" applyAlignment="1">
      <alignment horizontal="center"/>
    </xf>
    <xf numFmtId="1" fontId="4" fillId="0" borderId="1" xfId="0" applyNumberFormat="1" applyFont="1" applyFill="1" applyBorder="1" applyAlignment="1">
      <alignment horizontal="center"/>
    </xf>
    <xf numFmtId="1" fontId="4" fillId="0" borderId="5" xfId="0" applyNumberFormat="1" applyFont="1" applyBorder="1" applyAlignment="1">
      <alignment horizontal="center"/>
    </xf>
    <xf numFmtId="1" fontId="4" fillId="0" borderId="1" xfId="0" applyNumberFormat="1" applyFont="1" applyBorder="1" applyAlignment="1">
      <alignment horizontal="center"/>
    </xf>
    <xf numFmtId="9" fontId="4" fillId="0" borderId="5" xfId="1" applyFont="1" applyBorder="1" applyAlignment="1">
      <alignment horizontal="center"/>
    </xf>
    <xf numFmtId="2" fontId="4" fillId="0" borderId="19" xfId="0" applyNumberFormat="1" applyFont="1" applyBorder="1" applyAlignment="1">
      <alignment horizontal="center"/>
    </xf>
    <xf numFmtId="2" fontId="4" fillId="0" borderId="1" xfId="0" applyNumberFormat="1" applyFont="1" applyBorder="1" applyAlignment="1">
      <alignment horizontal="center"/>
    </xf>
    <xf numFmtId="2" fontId="4" fillId="0" borderId="5" xfId="0" applyNumberFormat="1" applyFont="1" applyBorder="1" applyAlignment="1">
      <alignment horizontal="center"/>
    </xf>
    <xf numFmtId="164" fontId="4" fillId="0" borderId="19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9" fontId="4" fillId="0" borderId="22" xfId="1" applyFont="1" applyBorder="1" applyAlignment="1">
      <alignment horizontal="center"/>
    </xf>
    <xf numFmtId="0" fontId="0" fillId="2" borderId="38" xfId="0" applyFont="1" applyFill="1" applyBorder="1" applyAlignment="1">
      <alignment horizontal="center"/>
    </xf>
    <xf numFmtId="0" fontId="0" fillId="2" borderId="39" xfId="0" applyFont="1" applyFill="1" applyBorder="1" applyAlignment="1">
      <alignment horizontal="center"/>
    </xf>
    <xf numFmtId="0" fontId="0" fillId="2" borderId="40" xfId="0" applyFont="1" applyFill="1" applyBorder="1" applyAlignment="1">
      <alignment horizontal="center"/>
    </xf>
    <xf numFmtId="0" fontId="0" fillId="2" borderId="8" xfId="0" applyFill="1" applyBorder="1"/>
    <xf numFmtId="0" fontId="0" fillId="2" borderId="50" xfId="0" applyFill="1" applyBorder="1"/>
    <xf numFmtId="0" fontId="0" fillId="2" borderId="6" xfId="0" applyFill="1" applyBorder="1"/>
    <xf numFmtId="0" fontId="0" fillId="2" borderId="9" xfId="0" applyFill="1" applyBorder="1"/>
    <xf numFmtId="0" fontId="0" fillId="2" borderId="11" xfId="0" applyFill="1" applyBorder="1"/>
    <xf numFmtId="0" fontId="0" fillId="2" borderId="7" xfId="0" applyFill="1" applyBorder="1"/>
    <xf numFmtId="0" fontId="0" fillId="0" borderId="8" xfId="0" applyFill="1" applyBorder="1"/>
    <xf numFmtId="0" fontId="0" fillId="0" borderId="4" xfId="0" applyFill="1" applyBorder="1"/>
    <xf numFmtId="0" fontId="0" fillId="0" borderId="4" xfId="0" applyBorder="1"/>
    <xf numFmtId="0" fontId="0" fillId="0" borderId="11" xfId="0" applyBorder="1"/>
    <xf numFmtId="0" fontId="0" fillId="0" borderId="12" xfId="0" applyBorder="1"/>
    <xf numFmtId="0" fontId="0" fillId="0" borderId="12" xfId="0" applyFill="1" applyBorder="1"/>
    <xf numFmtId="0" fontId="0" fillId="0" borderId="13" xfId="0" applyBorder="1"/>
    <xf numFmtId="0" fontId="1" fillId="2" borderId="27" xfId="0" applyFont="1" applyFill="1" applyBorder="1" applyAlignment="1">
      <alignment horizontal="center"/>
    </xf>
    <xf numFmtId="0" fontId="1" fillId="2" borderId="28" xfId="0" applyFont="1" applyFill="1" applyBorder="1" applyAlignment="1">
      <alignment horizontal="center"/>
    </xf>
    <xf numFmtId="0" fontId="1" fillId="2" borderId="29" xfId="0" applyFont="1" applyFill="1" applyBorder="1" applyAlignment="1">
      <alignment horizontal="center"/>
    </xf>
    <xf numFmtId="0" fontId="1" fillId="2" borderId="2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19" xfId="0" applyFill="1" applyBorder="1" applyAlignment="1">
      <alignment horizontal="center"/>
    </xf>
    <xf numFmtId="0" fontId="0" fillId="2" borderId="22" xfId="0" applyFill="1" applyBorder="1" applyAlignment="1">
      <alignment horizontal="center"/>
    </xf>
    <xf numFmtId="0" fontId="1" fillId="2" borderId="34" xfId="0" applyFont="1" applyFill="1" applyBorder="1" applyAlignment="1">
      <alignment horizontal="center"/>
    </xf>
    <xf numFmtId="0" fontId="3" fillId="2" borderId="23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0" fontId="3" fillId="2" borderId="24" xfId="0" applyFont="1" applyFill="1" applyBorder="1" applyAlignment="1">
      <alignment horizontal="center"/>
    </xf>
    <xf numFmtId="0" fontId="3" fillId="2" borderId="30" xfId="0" applyFont="1" applyFill="1" applyBorder="1" applyAlignment="1">
      <alignment horizontal="center"/>
    </xf>
    <xf numFmtId="0" fontId="0" fillId="2" borderId="31" xfId="0" applyNumberFormat="1" applyFill="1" applyBorder="1" applyAlignment="1"/>
    <xf numFmtId="0" fontId="0" fillId="2" borderId="32" xfId="0" applyFill="1" applyBorder="1" applyAlignment="1"/>
    <xf numFmtId="0" fontId="1" fillId="2" borderId="33" xfId="0" applyFont="1" applyFill="1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0" fillId="2" borderId="28" xfId="0" applyFill="1" applyBorder="1" applyAlignment="1">
      <alignment horizontal="center"/>
    </xf>
    <xf numFmtId="0" fontId="0" fillId="2" borderId="33" xfId="0" applyFill="1" applyBorder="1" applyAlignment="1">
      <alignment horizontal="center"/>
    </xf>
    <xf numFmtId="0" fontId="0" fillId="2" borderId="27" xfId="0" applyFill="1" applyBorder="1" applyAlignment="1">
      <alignment horizontal="center"/>
    </xf>
    <xf numFmtId="0" fontId="0" fillId="2" borderId="29" xfId="0" applyFill="1" applyBorder="1" applyAlignment="1">
      <alignment horizontal="center"/>
    </xf>
    <xf numFmtId="0" fontId="0" fillId="2" borderId="39" xfId="0" applyFill="1" applyBorder="1"/>
    <xf numFmtId="0" fontId="0" fillId="2" borderId="41" xfId="0" applyFill="1" applyBorder="1"/>
    <xf numFmtId="0" fontId="0" fillId="0" borderId="26" xfId="0" applyBorder="1"/>
    <xf numFmtId="0" fontId="0" fillId="2" borderId="37" xfId="0" applyFill="1" applyBorder="1"/>
    <xf numFmtId="0" fontId="0" fillId="2" borderId="42" xfId="0" applyFill="1" applyBorder="1"/>
    <xf numFmtId="0" fontId="0" fillId="2" borderId="49" xfId="0" applyFill="1" applyBorder="1"/>
    <xf numFmtId="2" fontId="0" fillId="0" borderId="0" xfId="0" applyNumberFormat="1" applyBorder="1"/>
    <xf numFmtId="2" fontId="0" fillId="0" borderId="1" xfId="0" applyNumberFormat="1" applyBorder="1"/>
    <xf numFmtId="164" fontId="0" fillId="0" borderId="26" xfId="0" applyNumberFormat="1" applyBorder="1"/>
    <xf numFmtId="164" fontId="0" fillId="0" borderId="22" xfId="0" applyNumberFormat="1" applyBorder="1"/>
    <xf numFmtId="0" fontId="1" fillId="2" borderId="27" xfId="0" applyFont="1" applyFill="1" applyBorder="1" applyAlignment="1">
      <alignment horizontal="center" vertical="center" wrapText="1"/>
    </xf>
    <xf numFmtId="0" fontId="1" fillId="2" borderId="28" xfId="0" applyFont="1" applyFill="1" applyBorder="1" applyAlignment="1">
      <alignment horizontal="center" vertical="center" wrapText="1"/>
    </xf>
    <xf numFmtId="0" fontId="1" fillId="2" borderId="29" xfId="0" applyFont="1" applyFill="1" applyBorder="1" applyAlignment="1">
      <alignment horizontal="center" vertical="center" wrapText="1"/>
    </xf>
    <xf numFmtId="0" fontId="0" fillId="2" borderId="37" xfId="0" applyFill="1" applyBorder="1" applyAlignment="1">
      <alignment horizontal="center" vertical="center"/>
    </xf>
    <xf numFmtId="0" fontId="0" fillId="2" borderId="39" xfId="0" applyFill="1" applyBorder="1" applyAlignment="1">
      <alignment horizontal="center" vertical="center"/>
    </xf>
    <xf numFmtId="0" fontId="0" fillId="2" borderId="4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0" borderId="0" xfId="0" applyBorder="1" applyAlignment="1">
      <alignment horizontal="center"/>
    </xf>
    <xf numFmtId="164" fontId="0" fillId="0" borderId="26" xfId="0" applyNumberFormat="1" applyBorder="1" applyAlignment="1">
      <alignment horizontal="center"/>
    </xf>
    <xf numFmtId="0" fontId="0" fillId="0" borderId="26" xfId="0" applyBorder="1" applyAlignment="1">
      <alignment horizontal="center"/>
    </xf>
    <xf numFmtId="164" fontId="0" fillId="0" borderId="22" xfId="0" applyNumberFormat="1" applyBorder="1" applyAlignment="1">
      <alignment horizontal="center"/>
    </xf>
    <xf numFmtId="0" fontId="1" fillId="0" borderId="0" xfId="0" applyFont="1" applyFill="1" applyBorder="1" applyAlignment="1">
      <alignment vertical="center" wrapText="1"/>
    </xf>
    <xf numFmtId="0" fontId="0" fillId="2" borderId="46" xfId="0" applyFill="1" applyBorder="1"/>
    <xf numFmtId="0" fontId="0" fillId="0" borderId="26" xfId="0" applyFill="1" applyBorder="1"/>
    <xf numFmtId="0" fontId="0" fillId="0" borderId="22" xfId="0" applyFill="1" applyBorder="1"/>
    <xf numFmtId="2" fontId="0" fillId="0" borderId="0" xfId="0" applyNumberFormat="1" applyFill="1" applyBorder="1"/>
    <xf numFmtId="164" fontId="0" fillId="0" borderId="26" xfId="0" applyNumberFormat="1" applyFill="1" applyBorder="1"/>
    <xf numFmtId="2" fontId="0" fillId="0" borderId="1" xfId="0" applyNumberFormat="1" applyFill="1" applyBorder="1"/>
    <xf numFmtId="164" fontId="0" fillId="0" borderId="22" xfId="0" applyNumberFormat="1" applyFill="1" applyBorder="1"/>
    <xf numFmtId="0" fontId="0" fillId="2" borderId="45" xfId="0" applyFill="1" applyBorder="1"/>
    <xf numFmtId="0" fontId="3" fillId="2" borderId="51" xfId="0" applyFont="1" applyFill="1" applyBorder="1" applyAlignment="1">
      <alignment horizontal="center"/>
    </xf>
    <xf numFmtId="0" fontId="3" fillId="2" borderId="52" xfId="0" applyFont="1" applyFill="1" applyBorder="1" applyAlignment="1">
      <alignment horizontal="center"/>
    </xf>
    <xf numFmtId="0" fontId="3" fillId="2" borderId="39" xfId="0" applyFont="1" applyFill="1" applyBorder="1" applyAlignment="1">
      <alignment horizontal="center"/>
    </xf>
    <xf numFmtId="0" fontId="3" fillId="2" borderId="40" xfId="0" applyFont="1" applyFill="1" applyBorder="1" applyAlignment="1">
      <alignment horizontal="center"/>
    </xf>
    <xf numFmtId="0" fontId="3" fillId="2" borderId="38" xfId="0" applyFont="1" applyFill="1" applyBorder="1" applyAlignment="1">
      <alignment horizontal="center"/>
    </xf>
    <xf numFmtId="0" fontId="3" fillId="2" borderId="41" xfId="0" applyFont="1" applyFill="1" applyBorder="1" applyAlignment="1">
      <alignment horizontal="center"/>
    </xf>
    <xf numFmtId="0" fontId="0" fillId="0" borderId="5" xfId="0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Y54"/>
  <sheetViews>
    <sheetView zoomScale="85" zoomScaleNormal="85" workbookViewId="0">
      <selection activeCell="P4" sqref="P4"/>
    </sheetView>
  </sheetViews>
  <sheetFormatPr defaultColWidth="9.140625" defaultRowHeight="15" x14ac:dyDescent="0.25"/>
  <cols>
    <col min="1" max="1" width="9.140625" style="5"/>
    <col min="2" max="2" width="4.28515625" style="5" bestFit="1" customWidth="1"/>
    <col min="3" max="3" width="15.42578125" style="5" bestFit="1" customWidth="1"/>
    <col min="4" max="4" width="5.140625" style="5" bestFit="1" customWidth="1"/>
    <col min="5" max="5" width="6.140625" style="5" bestFit="1" customWidth="1"/>
    <col min="6" max="6" width="5.140625" style="5" bestFit="1" customWidth="1"/>
    <col min="7" max="7" width="7.140625" style="5" bestFit="1" customWidth="1"/>
    <col min="8" max="8" width="5.140625" style="5" bestFit="1" customWidth="1"/>
    <col min="9" max="9" width="6" style="5" bestFit="1" customWidth="1"/>
    <col min="10" max="10" width="5.140625" style="5" bestFit="1" customWidth="1"/>
    <col min="11" max="12" width="4.140625" style="5" bestFit="1" customWidth="1"/>
    <col min="13" max="13" width="5.140625" style="5" bestFit="1" customWidth="1"/>
    <col min="14" max="14" width="6.140625" style="5" bestFit="1" customWidth="1"/>
    <col min="15" max="15" width="4.140625" style="5" bestFit="1" customWidth="1"/>
    <col min="16" max="16" width="9.42578125" style="5" bestFit="1" customWidth="1"/>
    <col min="17" max="17" width="4.7109375" style="5" bestFit="1" customWidth="1"/>
    <col min="18" max="18" width="5.7109375" style="5" bestFit="1" customWidth="1"/>
    <col min="19" max="19" width="8.140625" style="5" bestFit="1" customWidth="1"/>
    <col min="20" max="20" width="7.140625" style="5" bestFit="1" customWidth="1"/>
    <col min="21" max="21" width="9.85546875" style="5" bestFit="1" customWidth="1"/>
    <col min="22" max="22" width="6.42578125" style="5" bestFit="1" customWidth="1"/>
    <col min="23" max="23" width="8.140625" style="5" bestFit="1" customWidth="1"/>
    <col min="24" max="24" width="12.140625" style="5" bestFit="1" customWidth="1"/>
    <col min="25" max="25" width="5.7109375" style="5" bestFit="1" customWidth="1"/>
    <col min="26" max="16384" width="9.140625" style="5"/>
  </cols>
  <sheetData>
    <row r="2" spans="2:25" ht="15.75" thickBot="1" x14ac:dyDescent="0.3">
      <c r="D2" s="45" t="s">
        <v>100</v>
      </c>
      <c r="E2" s="45"/>
      <c r="F2" s="45"/>
      <c r="G2" s="45"/>
      <c r="H2" s="45" t="s">
        <v>98</v>
      </c>
      <c r="I2" s="45"/>
      <c r="J2" s="45"/>
      <c r="K2" s="45"/>
      <c r="L2" s="45"/>
      <c r="M2" s="45"/>
      <c r="N2" s="45"/>
      <c r="O2" s="45" t="s">
        <v>48</v>
      </c>
      <c r="P2" s="45"/>
      <c r="Q2" s="45" t="s">
        <v>34</v>
      </c>
      <c r="R2" s="45"/>
      <c r="S2" s="45"/>
      <c r="T2" s="45"/>
      <c r="U2" s="45" t="s">
        <v>35</v>
      </c>
      <c r="V2" s="45"/>
      <c r="W2" s="45"/>
      <c r="X2" s="45"/>
      <c r="Y2" s="45"/>
    </row>
    <row r="3" spans="2:25" ht="15.75" thickBot="1" x14ac:dyDescent="0.3">
      <c r="C3" s="40"/>
      <c r="D3" s="117" t="s">
        <v>36</v>
      </c>
      <c r="E3" s="118" t="s">
        <v>37</v>
      </c>
      <c r="F3" s="118" t="s">
        <v>47</v>
      </c>
      <c r="G3" s="119" t="s">
        <v>50</v>
      </c>
      <c r="H3" s="41" t="s">
        <v>21</v>
      </c>
      <c r="I3" s="42" t="s">
        <v>22</v>
      </c>
      <c r="J3" s="42" t="s">
        <v>23</v>
      </c>
      <c r="K3" s="42" t="s">
        <v>17</v>
      </c>
      <c r="L3" s="42" t="s">
        <v>24</v>
      </c>
      <c r="M3" s="42" t="s">
        <v>25</v>
      </c>
      <c r="N3" s="43" t="s">
        <v>26</v>
      </c>
      <c r="O3" s="41" t="s">
        <v>92</v>
      </c>
      <c r="P3" s="43" t="s">
        <v>99</v>
      </c>
      <c r="Q3" s="41" t="s">
        <v>31</v>
      </c>
      <c r="R3" s="42" t="s">
        <v>32</v>
      </c>
      <c r="S3" s="42" t="s">
        <v>33</v>
      </c>
      <c r="T3" s="43" t="s">
        <v>51</v>
      </c>
      <c r="U3" s="41" t="s">
        <v>93</v>
      </c>
      <c r="V3" s="42" t="s">
        <v>68</v>
      </c>
      <c r="W3" s="42" t="s">
        <v>49</v>
      </c>
      <c r="X3" s="42" t="s">
        <v>38</v>
      </c>
      <c r="Y3" s="44" t="s">
        <v>52</v>
      </c>
    </row>
    <row r="4" spans="2:25" ht="15.75" thickTop="1" x14ac:dyDescent="0.25">
      <c r="B4" s="46" t="s">
        <v>95</v>
      </c>
      <c r="C4" s="47" t="s">
        <v>94</v>
      </c>
      <c r="D4" s="34">
        <v>784</v>
      </c>
      <c r="E4" s="33">
        <v>3003</v>
      </c>
      <c r="F4" s="33">
        <v>500.37</v>
      </c>
      <c r="G4" s="54">
        <f>SUM('Int6_low faulting'!C4:C787)</f>
        <v>1539.6718129999974</v>
      </c>
      <c r="H4" s="34">
        <v>22</v>
      </c>
      <c r="I4" s="33">
        <v>1384</v>
      </c>
      <c r="J4" s="33">
        <v>413</v>
      </c>
      <c r="K4" s="33">
        <v>153</v>
      </c>
      <c r="L4" s="33">
        <v>0</v>
      </c>
      <c r="M4" s="33">
        <v>21</v>
      </c>
      <c r="N4" s="54">
        <v>2816</v>
      </c>
      <c r="O4" s="34">
        <v>12</v>
      </c>
      <c r="P4" s="55">
        <f>O4/SUM(L4:O4)</f>
        <v>4.212004212004212E-3</v>
      </c>
      <c r="Q4" s="56">
        <f>MIN('Int6_low faulting'!C4:C787)</f>
        <v>9.2575000000000005E-2</v>
      </c>
      <c r="R4" s="57">
        <f>MAX('Int6_low faulting'!C4:C787)</f>
        <v>14.711641</v>
      </c>
      <c r="S4" s="57">
        <f>MEDIAN('Int6_low faulting'!C4:C787)</f>
        <v>1.120239</v>
      </c>
      <c r="T4" s="58">
        <f>(_xlfn.QUARTILE.EXC('Int6_low faulting'!C4:C787,3)-_xlfn.QUARTILE.EXC('Int6_low faulting'!C4:C787,1))/'Topology summary'!S4</f>
        <v>1.4391645443516961</v>
      </c>
      <c r="U4" s="59">
        <v>47.5</v>
      </c>
      <c r="V4" s="60" t="s">
        <v>65</v>
      </c>
      <c r="W4" s="60" t="s">
        <v>65</v>
      </c>
      <c r="X4" s="60">
        <f t="shared" ref="X4:X10" si="0">G4/F4</f>
        <v>3.077066596718423</v>
      </c>
      <c r="Y4" s="61">
        <f>((3*I4)+(4*J4))/(H4+(3*I4)+(4*J4))</f>
        <v>0.99622382423618261</v>
      </c>
    </row>
    <row r="5" spans="2:25" x14ac:dyDescent="0.25">
      <c r="B5" s="46"/>
      <c r="C5" s="48" t="s">
        <v>53</v>
      </c>
      <c r="D5" s="34">
        <f>COUNT('Int6_low faulting'!C4:C136)</f>
        <v>133</v>
      </c>
      <c r="E5" s="33">
        <f>SUM(L5:N5)</f>
        <v>1166</v>
      </c>
      <c r="F5" s="33">
        <v>500.37</v>
      </c>
      <c r="G5" s="54">
        <f>SUM('Int6_low faulting'!C4:C136)</f>
        <v>665.00737300000014</v>
      </c>
      <c r="H5" s="34" t="s">
        <v>65</v>
      </c>
      <c r="I5" s="33" t="s">
        <v>65</v>
      </c>
      <c r="J5" s="33" t="s">
        <v>65</v>
      </c>
      <c r="K5" s="33" t="s">
        <v>65</v>
      </c>
      <c r="L5" s="33">
        <v>0</v>
      </c>
      <c r="M5" s="33">
        <v>2</v>
      </c>
      <c r="N5" s="54">
        <v>1164</v>
      </c>
      <c r="O5" s="34">
        <v>5</v>
      </c>
      <c r="P5" s="55">
        <f t="shared" ref="P5:P30" si="1">O5/SUM(L5:O5)</f>
        <v>4.269854824935952E-3</v>
      </c>
      <c r="Q5" s="56">
        <f>MIN('Int6_low faulting'!C4:C136)</f>
        <v>9.2575000000000005E-2</v>
      </c>
      <c r="R5" s="57">
        <f>MAX('Int6_low faulting'!C4:C136)</f>
        <v>14.711641</v>
      </c>
      <c r="S5" s="57">
        <f>MEDIAN('Int6_low faulting'!C4:C136)</f>
        <v>3.964909</v>
      </c>
      <c r="T5" s="58">
        <f>(_xlfn.QUARTILE.EXC('Int6_low faulting'!C4:C136,3)-_xlfn.QUARTILE.EXC('Int6_low faulting'!C4:C136,1))/'Topology summary'!S5</f>
        <v>1.1998144219703402</v>
      </c>
      <c r="U5" s="59">
        <v>47.5</v>
      </c>
      <c r="V5" s="60">
        <v>41.7</v>
      </c>
      <c r="W5" s="60">
        <f>MEDIAN('Int6_low faulting'!E4:E136)</f>
        <v>42.67</v>
      </c>
      <c r="X5" s="60">
        <f t="shared" si="0"/>
        <v>1.3290312628654799</v>
      </c>
      <c r="Y5" s="61" t="s">
        <v>65</v>
      </c>
    </row>
    <row r="6" spans="2:25" x14ac:dyDescent="0.25">
      <c r="B6" s="46"/>
      <c r="C6" s="48" t="s">
        <v>39</v>
      </c>
      <c r="D6" s="34">
        <f>COUNT('Int6_low faulting'!C137:C208)</f>
        <v>72</v>
      </c>
      <c r="E6" s="33">
        <f>SUM(L6:N6)</f>
        <v>267</v>
      </c>
      <c r="F6" s="33">
        <v>500.37</v>
      </c>
      <c r="G6" s="54">
        <f>SUM('Int6_low faulting'!C137:C208)</f>
        <v>112.51443499999995</v>
      </c>
      <c r="H6" s="34" t="s">
        <v>65</v>
      </c>
      <c r="I6" s="33" t="s">
        <v>65</v>
      </c>
      <c r="J6" s="33" t="s">
        <v>65</v>
      </c>
      <c r="K6" s="33" t="s">
        <v>65</v>
      </c>
      <c r="L6" s="33">
        <v>0</v>
      </c>
      <c r="M6" s="33">
        <v>4</v>
      </c>
      <c r="N6" s="54">
        <v>263</v>
      </c>
      <c r="O6" s="34">
        <v>1</v>
      </c>
      <c r="P6" s="55">
        <f t="shared" si="1"/>
        <v>3.7313432835820895E-3</v>
      </c>
      <c r="Q6" s="56">
        <f>MIN('Int6_low faulting'!C137:C208)</f>
        <v>0.101956</v>
      </c>
      <c r="R6" s="57">
        <f>MAX('Int6_low faulting'!C137:C208)</f>
        <v>9.8032730000000008</v>
      </c>
      <c r="S6" s="57">
        <f>MEDIAN('Int6_low faulting'!C137:C208)</f>
        <v>1.0226025000000001</v>
      </c>
      <c r="T6" s="58">
        <f>(_xlfn.QUARTILE.EXC('Int6_low faulting'!C137:C208,3)-_xlfn.QUARTILE.EXC('Int6_low faulting'!C137:C208,1))/'Topology summary'!S6</f>
        <v>1.5028346791641913</v>
      </c>
      <c r="U6" s="59">
        <v>52.5</v>
      </c>
      <c r="V6" s="60">
        <v>79</v>
      </c>
      <c r="W6" s="60">
        <f>MEDIAN('Int6_low faulting'!E137:E208)</f>
        <v>81.05</v>
      </c>
      <c r="X6" s="60">
        <f t="shared" si="0"/>
        <v>0.22486247177088944</v>
      </c>
      <c r="Y6" s="61" t="s">
        <v>65</v>
      </c>
    </row>
    <row r="7" spans="2:25" x14ac:dyDescent="0.25">
      <c r="B7" s="46"/>
      <c r="C7" s="48" t="s">
        <v>40</v>
      </c>
      <c r="D7" s="34">
        <f>COUNT('Int6_low faulting'!C209:C623)</f>
        <v>415</v>
      </c>
      <c r="E7" s="33">
        <f>SUM(L7:N7)</f>
        <v>897</v>
      </c>
      <c r="F7" s="33">
        <v>500.37</v>
      </c>
      <c r="G7" s="54">
        <f>SUM('Int6_low faulting'!C209:C623)</f>
        <v>517.89543099999946</v>
      </c>
      <c r="H7" s="34" t="s">
        <v>65</v>
      </c>
      <c r="I7" s="33" t="s">
        <v>65</v>
      </c>
      <c r="J7" s="33" t="s">
        <v>65</v>
      </c>
      <c r="K7" s="33" t="s">
        <v>65</v>
      </c>
      <c r="L7" s="33">
        <v>0</v>
      </c>
      <c r="M7" s="33">
        <v>12</v>
      </c>
      <c r="N7" s="54">
        <v>885</v>
      </c>
      <c r="O7" s="34">
        <v>5</v>
      </c>
      <c r="P7" s="55">
        <f t="shared" si="1"/>
        <v>5.5432372505543242E-3</v>
      </c>
      <c r="Q7" s="56">
        <f>MIN('Int6_low faulting'!C209:C623)</f>
        <v>0.124663</v>
      </c>
      <c r="R7" s="57">
        <f>MAX('Int6_low faulting'!C209:C623)</f>
        <v>7.4363910000000004</v>
      </c>
      <c r="S7" s="57">
        <f>MEDIAN('Int6_low faulting'!C209:C623)</f>
        <v>0.91479699999999997</v>
      </c>
      <c r="T7" s="58">
        <f>(_xlfn.QUARTILE.EXC('Int6_low faulting'!C209:C623,3)-_xlfn.QUARTILE.EXC('Int6_low faulting'!C209:C623,1))/'Topology summary'!S7</f>
        <v>0.9388093751947153</v>
      </c>
      <c r="U7" s="59">
        <v>142.5</v>
      </c>
      <c r="V7" s="60">
        <v>134.69999999999999</v>
      </c>
      <c r="W7" s="60">
        <f>MEDIAN('Int6_low faulting'!E209:E623)</f>
        <v>133.09</v>
      </c>
      <c r="X7" s="60">
        <f t="shared" si="0"/>
        <v>1.035024943541778</v>
      </c>
      <c r="Y7" s="61" t="s">
        <v>65</v>
      </c>
    </row>
    <row r="8" spans="2:25" x14ac:dyDescent="0.25">
      <c r="B8" s="46"/>
      <c r="C8" s="49" t="s">
        <v>41</v>
      </c>
      <c r="D8" s="35">
        <f>COUNT('Int6_low faulting'!C624:C787)</f>
        <v>164</v>
      </c>
      <c r="E8" s="31">
        <f>SUM(L8:N8)</f>
        <v>507</v>
      </c>
      <c r="F8" s="31">
        <v>500.37</v>
      </c>
      <c r="G8" s="62">
        <f>SUM('Int6_low faulting'!C624:C787)</f>
        <v>244.25457400000008</v>
      </c>
      <c r="H8" s="35" t="s">
        <v>65</v>
      </c>
      <c r="I8" s="31" t="s">
        <v>65</v>
      </c>
      <c r="J8" s="31" t="s">
        <v>65</v>
      </c>
      <c r="K8" s="31" t="s">
        <v>65</v>
      </c>
      <c r="L8" s="31">
        <v>0</v>
      </c>
      <c r="M8" s="31">
        <v>3</v>
      </c>
      <c r="N8" s="62">
        <v>504</v>
      </c>
      <c r="O8" s="35">
        <v>1</v>
      </c>
      <c r="P8" s="63">
        <f t="shared" si="1"/>
        <v>1.968503937007874E-3</v>
      </c>
      <c r="Q8" s="64">
        <f>MIN('Int6_low faulting'!C624:C787)</f>
        <v>9.5518000000000006E-2</v>
      </c>
      <c r="R8" s="65">
        <f>MAX('Int6_low faulting'!C624:C787)</f>
        <v>9.3280150000000006</v>
      </c>
      <c r="S8" s="65">
        <f>MEDIAN('Int6_low faulting'!C624:C787)</f>
        <v>1.0633224999999999</v>
      </c>
      <c r="T8" s="66">
        <f>(_xlfn.QUARTILE.EXC('Int6_low faulting'!C624:C787,3)-_xlfn.QUARTILE.EXC('Int6_low faulting'!C624:C787,1))/'Topology summary'!S8</f>
        <v>1.1943768235883281</v>
      </c>
      <c r="U8" s="67">
        <v>2.5</v>
      </c>
      <c r="V8" s="68">
        <v>175.1</v>
      </c>
      <c r="W8" s="68">
        <f>MEDIAN('Int6_low faulting'!E624:E787)</f>
        <v>152.28500000000003</v>
      </c>
      <c r="X8" s="68">
        <f t="shared" si="0"/>
        <v>0.48814791854028033</v>
      </c>
      <c r="Y8" s="69" t="s">
        <v>65</v>
      </c>
    </row>
    <row r="9" spans="2:25" x14ac:dyDescent="0.25">
      <c r="B9" s="46"/>
      <c r="C9" s="48" t="s">
        <v>54</v>
      </c>
      <c r="D9" s="34">
        <f>COUNT('Int6_low faulting'!H4:H105)</f>
        <v>102</v>
      </c>
      <c r="E9" s="33">
        <f t="shared" ref="E9:E18" si="2">SUM(L9:N9)</f>
        <v>103</v>
      </c>
      <c r="F9" s="33">
        <v>500.37</v>
      </c>
      <c r="G9" s="54">
        <f>SUM('Int6_low faulting'!H4:H105)</f>
        <v>224.18824400000005</v>
      </c>
      <c r="H9" s="34">
        <v>169</v>
      </c>
      <c r="I9" s="33">
        <v>18</v>
      </c>
      <c r="J9" s="33">
        <v>0</v>
      </c>
      <c r="K9" s="33">
        <v>17</v>
      </c>
      <c r="L9" s="33">
        <v>59</v>
      </c>
      <c r="M9" s="33">
        <v>39</v>
      </c>
      <c r="N9" s="54">
        <v>5</v>
      </c>
      <c r="O9" s="34">
        <v>17</v>
      </c>
      <c r="P9" s="55">
        <f t="shared" si="1"/>
        <v>0.14166666666666666</v>
      </c>
      <c r="Q9" s="56">
        <f>MIN('Int6_low faulting'!H4:H105)</f>
        <v>0.21739700000000001</v>
      </c>
      <c r="R9" s="57">
        <f>MAX('Int6_low faulting'!H4:H105)</f>
        <v>9.3280150000000006</v>
      </c>
      <c r="S9" s="57">
        <f>MEDIAN('Int6_low faulting'!H4:H105)</f>
        <v>1.6201180000000002</v>
      </c>
      <c r="T9" s="58">
        <f>(_xlfn.QUARTILE.EXC('Int6_low faulting'!H4:H105,3)-_xlfn.QUARTILE.EXC('Int6_low faulting'!H4:H105,1))/'Topology summary'!S9</f>
        <v>1.0859952793561951</v>
      </c>
      <c r="U9" s="59">
        <v>2.5</v>
      </c>
      <c r="V9" s="60" t="s">
        <v>65</v>
      </c>
      <c r="W9" s="60">
        <f>MEDIAN('Int6_low faulting'!J4:J105)</f>
        <v>114.52</v>
      </c>
      <c r="X9" s="60">
        <f t="shared" si="0"/>
        <v>0.44804493474828638</v>
      </c>
      <c r="Y9" s="61">
        <f>((3*I9)+(4*J9))/(H9+(3*I9)+(4*J9))</f>
        <v>0.24215246636771301</v>
      </c>
    </row>
    <row r="10" spans="2:25" x14ac:dyDescent="0.25">
      <c r="B10" s="46"/>
      <c r="C10" s="48" t="s">
        <v>53</v>
      </c>
      <c r="D10" s="34">
        <f>COUNT('Int6_low faulting'!H4)</f>
        <v>1</v>
      </c>
      <c r="E10" s="33">
        <f>SUM(L10:N10)</f>
        <v>0</v>
      </c>
      <c r="F10" s="33">
        <v>500.37</v>
      </c>
      <c r="G10" s="54">
        <f>'Int6_low faulting'!H4</f>
        <v>3.8217059999999998</v>
      </c>
      <c r="H10" s="34" t="s">
        <v>65</v>
      </c>
      <c r="I10" s="33" t="s">
        <v>65</v>
      </c>
      <c r="J10" s="33" t="s">
        <v>65</v>
      </c>
      <c r="K10" s="33" t="s">
        <v>65</v>
      </c>
      <c r="L10" s="33">
        <v>0</v>
      </c>
      <c r="M10" s="33">
        <v>0</v>
      </c>
      <c r="N10" s="54">
        <v>0</v>
      </c>
      <c r="O10" s="34">
        <v>2</v>
      </c>
      <c r="P10" s="55">
        <f t="shared" si="1"/>
        <v>1</v>
      </c>
      <c r="Q10" s="56">
        <f>MIN('Int6_low faulting'!H4)</f>
        <v>3.8217059999999998</v>
      </c>
      <c r="R10" s="57">
        <f>MAX('Int6_low faulting'!H4)</f>
        <v>3.8217059999999998</v>
      </c>
      <c r="S10" s="57">
        <f>MEDIAN('Int6_low faulting'!H4)</f>
        <v>3.8217059999999998</v>
      </c>
      <c r="T10" s="58" t="e">
        <f>(_xlfn.QUARTILE.EXC('Int6_low faulting'!H4,3)-_xlfn.QUARTILE.EXC('Int6_low faulting'!H4,1))/'Topology summary'!S10</f>
        <v>#NUM!</v>
      </c>
      <c r="U10" s="59">
        <v>32.5</v>
      </c>
      <c r="V10" s="60">
        <v>33.700000000000003</v>
      </c>
      <c r="W10" s="60">
        <f>MEDIAN('Int6_low faulting'!J4)</f>
        <v>33.659999999999997</v>
      </c>
      <c r="X10" s="60">
        <f t="shared" si="0"/>
        <v>7.6377600575574071E-3</v>
      </c>
      <c r="Y10" s="61" t="s">
        <v>65</v>
      </c>
    </row>
    <row r="11" spans="2:25" x14ac:dyDescent="0.25">
      <c r="B11" s="46"/>
      <c r="C11" s="48" t="s">
        <v>39</v>
      </c>
      <c r="D11" s="34">
        <v>0</v>
      </c>
      <c r="E11" s="33">
        <f t="shared" si="2"/>
        <v>3</v>
      </c>
      <c r="F11" s="33">
        <v>500.37</v>
      </c>
      <c r="G11" s="54">
        <v>0</v>
      </c>
      <c r="H11" s="34" t="s">
        <v>65</v>
      </c>
      <c r="I11" s="33" t="s">
        <v>65</v>
      </c>
      <c r="J11" s="33" t="s">
        <v>65</v>
      </c>
      <c r="K11" s="33" t="s">
        <v>65</v>
      </c>
      <c r="L11" s="33" t="s">
        <v>65</v>
      </c>
      <c r="M11" s="33">
        <v>2</v>
      </c>
      <c r="N11" s="54">
        <v>1</v>
      </c>
      <c r="O11" s="34">
        <v>0</v>
      </c>
      <c r="P11" s="55">
        <f t="shared" si="1"/>
        <v>0</v>
      </c>
      <c r="Q11" s="56" t="s">
        <v>65</v>
      </c>
      <c r="R11" s="57" t="s">
        <v>65</v>
      </c>
      <c r="S11" s="57" t="s">
        <v>65</v>
      </c>
      <c r="T11" s="58" t="s">
        <v>65</v>
      </c>
      <c r="U11" s="59" t="s">
        <v>65</v>
      </c>
      <c r="V11" s="60" t="s">
        <v>65</v>
      </c>
      <c r="W11" s="60" t="s">
        <v>65</v>
      </c>
      <c r="X11" s="60" t="s">
        <v>65</v>
      </c>
      <c r="Y11" s="61" t="s">
        <v>65</v>
      </c>
    </row>
    <row r="12" spans="2:25" x14ac:dyDescent="0.25">
      <c r="B12" s="46"/>
      <c r="C12" s="48" t="s">
        <v>40</v>
      </c>
      <c r="D12" s="34">
        <f>COUNT('Int6_low faulting'!H5:H19)</f>
        <v>15</v>
      </c>
      <c r="E12" s="33">
        <f t="shared" si="2"/>
        <v>18</v>
      </c>
      <c r="F12" s="33">
        <v>500.37</v>
      </c>
      <c r="G12" s="54">
        <f>SUM('Int6_low faulting'!H5:H19)</f>
        <v>37.228026999999997</v>
      </c>
      <c r="H12" s="34" t="s">
        <v>65</v>
      </c>
      <c r="I12" s="33" t="s">
        <v>65</v>
      </c>
      <c r="J12" s="33" t="s">
        <v>65</v>
      </c>
      <c r="K12" s="33" t="s">
        <v>65</v>
      </c>
      <c r="L12" s="33">
        <v>5</v>
      </c>
      <c r="M12" s="33">
        <v>10</v>
      </c>
      <c r="N12" s="54">
        <v>3</v>
      </c>
      <c r="O12" s="34">
        <v>1</v>
      </c>
      <c r="P12" s="55">
        <f t="shared" si="1"/>
        <v>5.2631578947368418E-2</v>
      </c>
      <c r="Q12" s="56">
        <f>MIN('Int6_low faulting'!H5:H19)</f>
        <v>0.73208700000000004</v>
      </c>
      <c r="R12" s="57">
        <f>MAX('Int6_low faulting'!H5:H19)</f>
        <v>7.4363910000000004</v>
      </c>
      <c r="S12" s="57">
        <f>MEDIAN('Int6_low faulting'!H5:H19)</f>
        <v>1.37113</v>
      </c>
      <c r="T12" s="58">
        <f>(_xlfn.QUARTILE.EXC('Int6_low faulting'!H5:H19,3)-_xlfn.QUARTILE.EXC('Int6_low faulting'!H5:H19,1))/'Topology summary'!S12</f>
        <v>1.2821592409180749</v>
      </c>
      <c r="U12" s="59">
        <v>147.5</v>
      </c>
      <c r="V12" s="60">
        <v>140.30000000000001</v>
      </c>
      <c r="W12" s="60">
        <f>MEDIAN('Int6_low faulting'!J5:J19)</f>
        <v>138.9</v>
      </c>
      <c r="X12" s="60">
        <f>G12/F12</f>
        <v>7.4400997262026092E-2</v>
      </c>
      <c r="Y12" s="61" t="s">
        <v>65</v>
      </c>
    </row>
    <row r="13" spans="2:25" x14ac:dyDescent="0.25">
      <c r="B13" s="46"/>
      <c r="C13" s="49" t="s">
        <v>41</v>
      </c>
      <c r="D13" s="35">
        <f>COUNT('Int6_low faulting'!H20:H105)</f>
        <v>86</v>
      </c>
      <c r="E13" s="31">
        <f t="shared" si="2"/>
        <v>82</v>
      </c>
      <c r="F13" s="31">
        <v>500.37</v>
      </c>
      <c r="G13" s="62">
        <f>SUM('Int6_low faulting'!H20:H105)</f>
        <v>183.13851100000002</v>
      </c>
      <c r="H13" s="35" t="s">
        <v>65</v>
      </c>
      <c r="I13" s="31" t="s">
        <v>65</v>
      </c>
      <c r="J13" s="31" t="s">
        <v>65</v>
      </c>
      <c r="K13" s="31" t="s">
        <v>65</v>
      </c>
      <c r="L13" s="31">
        <v>54</v>
      </c>
      <c r="M13" s="31">
        <v>27</v>
      </c>
      <c r="N13" s="62">
        <v>1</v>
      </c>
      <c r="O13" s="35">
        <v>14</v>
      </c>
      <c r="P13" s="63">
        <f t="shared" si="1"/>
        <v>0.14583333333333334</v>
      </c>
      <c r="Q13" s="64">
        <f>MIN('Int6_low faulting'!H20:H105)</f>
        <v>0.21739700000000001</v>
      </c>
      <c r="R13" s="65">
        <f>MAX('Int6_low faulting'!H20:H105)</f>
        <v>9.3280150000000006</v>
      </c>
      <c r="S13" s="65">
        <f>MEDIAN('Int6_low faulting'!H20:H105)</f>
        <v>1.6201180000000002</v>
      </c>
      <c r="T13" s="66">
        <f>(_xlfn.QUARTILE.EXC('Int6_low faulting'!H20:H105,3)-_xlfn.QUARTILE.EXC('Int6_low faulting'!H20:H105,1))/'Topology summary'!S13</f>
        <v>1.0570203837004466</v>
      </c>
      <c r="U13" s="67">
        <v>2.5</v>
      </c>
      <c r="V13" s="68">
        <v>179</v>
      </c>
      <c r="W13" s="68">
        <f>MEDIAN('Int6_low faulting'!J20:J105)</f>
        <v>21.96</v>
      </c>
      <c r="X13" s="68">
        <f>G13/F13</f>
        <v>0.36600617742870278</v>
      </c>
      <c r="Y13" s="69" t="s">
        <v>65</v>
      </c>
    </row>
    <row r="14" spans="2:25" x14ac:dyDescent="0.25">
      <c r="B14" s="46"/>
      <c r="C14" s="48" t="s">
        <v>66</v>
      </c>
      <c r="D14" s="34">
        <f>COUNT('Int6_low faulting'!M4:M685)</f>
        <v>682</v>
      </c>
      <c r="E14" s="33">
        <f t="shared" si="2"/>
        <v>2134</v>
      </c>
      <c r="F14" s="33">
        <v>500.37</v>
      </c>
      <c r="G14" s="54">
        <f>SUM('Int6_low faulting'!M4:M685)</f>
        <v>1315.4835689999993</v>
      </c>
      <c r="H14" s="34">
        <v>212</v>
      </c>
      <c r="I14" s="33">
        <v>1028</v>
      </c>
      <c r="J14" s="33">
        <v>274</v>
      </c>
      <c r="K14" s="33">
        <v>124</v>
      </c>
      <c r="L14" s="33">
        <v>6</v>
      </c>
      <c r="M14" s="33">
        <v>193</v>
      </c>
      <c r="N14" s="54">
        <v>1935</v>
      </c>
      <c r="O14" s="34">
        <v>122</v>
      </c>
      <c r="P14" s="55">
        <f t="shared" si="1"/>
        <v>5.4078014184397165E-2</v>
      </c>
      <c r="Q14" s="56">
        <f>MIN('Int6_low faulting'!M4:M685)</f>
        <v>9.2575000000000005E-2</v>
      </c>
      <c r="R14" s="57">
        <f>MAX('Int6_low faulting'!M4:M685)</f>
        <v>14.711641</v>
      </c>
      <c r="S14" s="57">
        <f>MEDIAN('Int6_low faulting'!M4:M685)</f>
        <v>1.02823</v>
      </c>
      <c r="T14" s="58">
        <f>(_xlfn.QUARTILE.EXC('Int6_low faulting'!M4:M685,3)-_xlfn.QUARTILE.EXC('Int6_low faulting'!M4:M685,1))/'Topology summary'!S14</f>
        <v>1.5340210847767521</v>
      </c>
      <c r="U14" s="59">
        <v>47.5</v>
      </c>
      <c r="V14" s="60" t="s">
        <v>65</v>
      </c>
      <c r="W14" s="60" t="s">
        <v>65</v>
      </c>
      <c r="X14" s="60">
        <f>G14/F14</f>
        <v>2.6290216619701408</v>
      </c>
      <c r="Y14" s="61">
        <f>((3*I14)+(4*J14))/(H14+(3*I14)+(4*J14))</f>
        <v>0.95173041894353372</v>
      </c>
    </row>
    <row r="15" spans="2:25" x14ac:dyDescent="0.25">
      <c r="B15" s="46"/>
      <c r="C15" s="48" t="s">
        <v>53</v>
      </c>
      <c r="D15" s="34">
        <f>COUNT('Int6_low faulting'!M4:M135)</f>
        <v>132</v>
      </c>
      <c r="E15" s="33">
        <f t="shared" si="2"/>
        <v>977</v>
      </c>
      <c r="F15" s="33">
        <v>500.37</v>
      </c>
      <c r="G15" s="54">
        <f>SUM('Int6_low faulting'!M4:M135)</f>
        <v>661.18566700000008</v>
      </c>
      <c r="H15" s="34" t="s">
        <v>65</v>
      </c>
      <c r="I15" s="33" t="s">
        <v>65</v>
      </c>
      <c r="J15" s="33" t="s">
        <v>65</v>
      </c>
      <c r="K15" s="33" t="s">
        <v>65</v>
      </c>
      <c r="L15" s="33">
        <v>1</v>
      </c>
      <c r="M15" s="33">
        <v>58</v>
      </c>
      <c r="N15" s="54">
        <v>918</v>
      </c>
      <c r="O15" s="34">
        <v>58</v>
      </c>
      <c r="P15" s="55">
        <f t="shared" si="1"/>
        <v>5.6038647342995171E-2</v>
      </c>
      <c r="Q15" s="56">
        <f>MIN('Int6_low faulting'!M4:M135)</f>
        <v>9.2575000000000005E-2</v>
      </c>
      <c r="R15" s="57">
        <f>MAX('Int6_low faulting'!M4:M135)</f>
        <v>14.711641</v>
      </c>
      <c r="S15" s="57">
        <f>MEDIAN('Int6_low faulting'!M4:M134)</f>
        <v>4.0237239999999996</v>
      </c>
      <c r="T15" s="58">
        <f>(_xlfn.QUARTILE.EXC('Int6_low faulting'!M4:M135,3)-_xlfn.QUARTILE.EXC('Int6_low faulting'!M4:M134,1))/'Topology summary'!S15</f>
        <v>1.1755819981688607</v>
      </c>
      <c r="U15" s="59">
        <v>47.5</v>
      </c>
      <c r="V15" s="60">
        <v>41.8</v>
      </c>
      <c r="W15" s="60">
        <f>MEDIAN('Int6_low faulting'!O4:O134)</f>
        <v>42.74</v>
      </c>
      <c r="X15" s="60">
        <f t="shared" ref="X15:X54" si="3">G15/F15</f>
        <v>1.3213935028079222</v>
      </c>
      <c r="Y15" s="61" t="s">
        <v>65</v>
      </c>
    </row>
    <row r="16" spans="2:25" x14ac:dyDescent="0.25">
      <c r="B16" s="46"/>
      <c r="C16" s="48" t="s">
        <v>39</v>
      </c>
      <c r="D16" s="34">
        <f>COUNT('Int6_low faulting'!M136:M207)</f>
        <v>72</v>
      </c>
      <c r="E16" s="33">
        <f t="shared" si="2"/>
        <v>210</v>
      </c>
      <c r="F16" s="33">
        <v>500.37</v>
      </c>
      <c r="G16" s="54">
        <f>SUM('Int6_low faulting'!M136:M207)</f>
        <v>112.51443499999995</v>
      </c>
      <c r="H16" s="34" t="s">
        <v>65</v>
      </c>
      <c r="I16" s="33" t="s">
        <v>65</v>
      </c>
      <c r="J16" s="33" t="s">
        <v>65</v>
      </c>
      <c r="K16" s="33" t="s">
        <v>65</v>
      </c>
      <c r="L16" s="33">
        <v>2</v>
      </c>
      <c r="M16" s="33">
        <v>31</v>
      </c>
      <c r="N16" s="54">
        <v>177</v>
      </c>
      <c r="O16" s="34">
        <v>8</v>
      </c>
      <c r="P16" s="55">
        <f t="shared" si="1"/>
        <v>3.669724770642202E-2</v>
      </c>
      <c r="Q16" s="56">
        <f>MIN('Int6_low faulting'!M136:M207)</f>
        <v>0.101956</v>
      </c>
      <c r="R16" s="57">
        <f>MAX('Int6_low faulting'!M136:M207)</f>
        <v>9.8032730000000008</v>
      </c>
      <c r="S16" s="57">
        <f>MEDIAN('Int6_low faulting'!M136:M207)</f>
        <v>1.0226025000000001</v>
      </c>
      <c r="T16" s="58">
        <f>(_xlfn.QUARTILE.EXC('Int6_low faulting'!M136:M207,3)-_xlfn.QUARTILE.EXC('Int6_low faulting'!M136:M207,1))/'Topology summary'!S16</f>
        <v>1.5028346791641913</v>
      </c>
      <c r="U16" s="59">
        <v>52.5</v>
      </c>
      <c r="V16" s="60">
        <v>49</v>
      </c>
      <c r="W16" s="60">
        <f>MEDIAN('Int6_low faulting'!O136:O207)</f>
        <v>81.05</v>
      </c>
      <c r="X16" s="60">
        <f t="shared" si="3"/>
        <v>0.22486247177088944</v>
      </c>
      <c r="Y16" s="61" t="s">
        <v>65</v>
      </c>
    </row>
    <row r="17" spans="2:25" x14ac:dyDescent="0.25">
      <c r="B17" s="46"/>
      <c r="C17" s="48" t="s">
        <v>40</v>
      </c>
      <c r="D17" s="34">
        <f>COUNT('Int6_low faulting'!M208:M607)</f>
        <v>400</v>
      </c>
      <c r="E17" s="33">
        <f t="shared" si="2"/>
        <v>785</v>
      </c>
      <c r="F17" s="33">
        <v>500.37</v>
      </c>
      <c r="G17" s="54">
        <f>SUM('Int6_low faulting'!M208:M607)</f>
        <v>480.66740399999969</v>
      </c>
      <c r="H17" s="34" t="s">
        <v>65</v>
      </c>
      <c r="I17" s="33" t="s">
        <v>65</v>
      </c>
      <c r="J17" s="33" t="s">
        <v>65</v>
      </c>
      <c r="K17" s="33" t="s">
        <v>65</v>
      </c>
      <c r="L17" s="33">
        <v>2</v>
      </c>
      <c r="M17" s="33">
        <v>88</v>
      </c>
      <c r="N17" s="54">
        <v>695</v>
      </c>
      <c r="O17" s="34">
        <v>45</v>
      </c>
      <c r="P17" s="55">
        <f t="shared" si="1"/>
        <v>5.4216867469879519E-2</v>
      </c>
      <c r="Q17" s="56">
        <f>MIN('Int6_low faulting'!M208:M607)</f>
        <v>0.124663</v>
      </c>
      <c r="R17" s="57">
        <f>MAX('Int6_low faulting'!M208:M607)</f>
        <v>7.3297239999999997</v>
      </c>
      <c r="S17" s="57">
        <f>MEDIAN('Int6_low faulting'!M208:M607)</f>
        <v>0.8936154999999999</v>
      </c>
      <c r="T17" s="58">
        <f>(_xlfn.QUARTILE.EXC('Int6_low faulting'!M208:M607,3)-_xlfn.QUARTILE.EXC('Int6_low faulting'!M208:M607,1))/'Topology summary'!S17</f>
        <v>0.94985231343905752</v>
      </c>
      <c r="U17" s="59">
        <v>142.5</v>
      </c>
      <c r="V17" s="60">
        <v>134.30000000000001</v>
      </c>
      <c r="W17" s="60">
        <f>MEDIAN('Int6_low faulting'!O208:O607)</f>
        <v>132.93</v>
      </c>
      <c r="X17" s="60">
        <f t="shared" si="3"/>
        <v>0.96062394627975234</v>
      </c>
      <c r="Y17" s="61" t="s">
        <v>65</v>
      </c>
    </row>
    <row r="18" spans="2:25" ht="15.75" thickBot="1" x14ac:dyDescent="0.3">
      <c r="B18" s="46"/>
      <c r="C18" s="50" t="s">
        <v>41</v>
      </c>
      <c r="D18" s="36">
        <f>COUNT('Int6_low faulting'!M608:M685)</f>
        <v>78</v>
      </c>
      <c r="E18" s="32">
        <f t="shared" si="2"/>
        <v>162</v>
      </c>
      <c r="F18" s="32">
        <v>500.37</v>
      </c>
      <c r="G18" s="70">
        <f>SUM('Int6_low faulting'!M608:M685)</f>
        <v>61.11606299999999</v>
      </c>
      <c r="H18" s="36" t="s">
        <v>65</v>
      </c>
      <c r="I18" s="32" t="s">
        <v>65</v>
      </c>
      <c r="J18" s="32" t="s">
        <v>65</v>
      </c>
      <c r="K18" s="32" t="s">
        <v>65</v>
      </c>
      <c r="L18" s="32">
        <v>1</v>
      </c>
      <c r="M18" s="32">
        <v>16</v>
      </c>
      <c r="N18" s="70">
        <v>145</v>
      </c>
      <c r="O18" s="36">
        <v>11</v>
      </c>
      <c r="P18" s="71">
        <f t="shared" si="1"/>
        <v>6.358381502890173E-2</v>
      </c>
      <c r="Q18" s="72">
        <f>MIN('Int6_low faulting'!M608:M685)</f>
        <v>9.5518000000000006E-2</v>
      </c>
      <c r="R18" s="73">
        <f>MAX('Int6_low faulting'!M608:M685)</f>
        <v>3.4502660000000001</v>
      </c>
      <c r="S18" s="73">
        <f>MEDIAN('Int6_low faulting'!M608:M685)</f>
        <v>0.56423699999999999</v>
      </c>
      <c r="T18" s="74">
        <f>(_xlfn.QUARTILE.EXC('Int6_low faulting'!M608:M685,3)-_xlfn.QUARTILE.EXC('Int6_low faulting'!M608:M685,1))/'Topology summary'!S18</f>
        <v>1.0514309589764581</v>
      </c>
      <c r="U18" s="75">
        <v>152.5</v>
      </c>
      <c r="V18" s="76">
        <v>163</v>
      </c>
      <c r="W18" s="76">
        <f>MEDIAN('Int6_low faulting'!O608:O685)</f>
        <v>153.32999999999998</v>
      </c>
      <c r="X18" s="76">
        <f t="shared" si="3"/>
        <v>0.12214174111157741</v>
      </c>
      <c r="Y18" s="77" t="s">
        <v>65</v>
      </c>
    </row>
    <row r="19" spans="2:25" ht="15.75" customHeight="1" thickTop="1" x14ac:dyDescent="0.25">
      <c r="B19" s="46" t="s">
        <v>96</v>
      </c>
      <c r="C19" s="51" t="s">
        <v>69</v>
      </c>
      <c r="D19" s="78">
        <f>COUNT('Int5_minor faults'!C4:C2261)</f>
        <v>2258</v>
      </c>
      <c r="E19" s="79">
        <f>COUNT('Int5_minor faults'!R4:R7062)</f>
        <v>7059</v>
      </c>
      <c r="F19" s="79">
        <v>840.45051100000001</v>
      </c>
      <c r="G19" s="80">
        <f>SUM('Int5_minor faults'!C4:C2261)</f>
        <v>2959.576393000003</v>
      </c>
      <c r="H19" s="78">
        <v>198</v>
      </c>
      <c r="I19" s="81">
        <v>4096</v>
      </c>
      <c r="J19" s="81">
        <v>354</v>
      </c>
      <c r="K19" s="81">
        <v>211</v>
      </c>
      <c r="L19" s="81">
        <v>2</v>
      </c>
      <c r="M19" s="81">
        <v>190</v>
      </c>
      <c r="N19" s="80">
        <v>6654</v>
      </c>
      <c r="O19" s="78">
        <v>213</v>
      </c>
      <c r="P19" s="82">
        <f t="shared" si="1"/>
        <v>3.0174245643858903E-2</v>
      </c>
      <c r="Q19" s="83">
        <f>MIN('Int5_minor faults'!C4:C2261)</f>
        <v>1.5143E-2</v>
      </c>
      <c r="R19" s="84">
        <f>MAX('Int5_minor faults'!C4:C2261)</f>
        <v>13.156052000000001</v>
      </c>
      <c r="S19" s="84">
        <f>MEDIAN('Int5_minor faults'!C4:C2261)</f>
        <v>0.89876500000000004</v>
      </c>
      <c r="T19" s="58">
        <f>(_xlfn.QUARTILE.EXC('Int5_minor faults'!C4:C2261,3)-_xlfn.QUARTILE.EXC('Int5_minor faults'!C4:C2261,1))/'Topology summary'!S19</f>
        <v>1.1613831201704561</v>
      </c>
      <c r="U19" s="85">
        <v>37.5</v>
      </c>
      <c r="V19" s="86" t="s">
        <v>65</v>
      </c>
      <c r="W19" s="86" t="s">
        <v>65</v>
      </c>
      <c r="X19" s="60">
        <f t="shared" si="3"/>
        <v>3.5214166143805259</v>
      </c>
      <c r="Y19" s="61">
        <f>((3*I19)+(4*J19))/(H19+(3*I19)+(4*J19))</f>
        <v>0.98575744497194651</v>
      </c>
    </row>
    <row r="20" spans="2:25" x14ac:dyDescent="0.25">
      <c r="B20" s="46"/>
      <c r="C20" s="48" t="s">
        <v>70</v>
      </c>
      <c r="D20" s="34">
        <v>789</v>
      </c>
      <c r="E20" s="87">
        <v>2927</v>
      </c>
      <c r="F20" s="87">
        <v>840.45051100000001</v>
      </c>
      <c r="G20" s="54">
        <f>SUM('Int5_minor faults'!C4:C792)</f>
        <v>1424.6417400000025</v>
      </c>
      <c r="H20" s="34" t="s">
        <v>65</v>
      </c>
      <c r="I20" s="33" t="s">
        <v>65</v>
      </c>
      <c r="J20" s="33" t="s">
        <v>65</v>
      </c>
      <c r="K20" s="33" t="s">
        <v>65</v>
      </c>
      <c r="L20" s="87">
        <v>0</v>
      </c>
      <c r="M20" s="87">
        <v>80</v>
      </c>
      <c r="N20" s="88">
        <v>2747</v>
      </c>
      <c r="O20" s="89">
        <v>100</v>
      </c>
      <c r="P20" s="55">
        <f t="shared" si="1"/>
        <v>3.4164673727365903E-2</v>
      </c>
      <c r="Q20" s="56">
        <f>MIN('Int5_minor faults'!C4:C792)</f>
        <v>1.5143E-2</v>
      </c>
      <c r="R20" s="57">
        <f>MAX('Int5_minor faults'!C4:C792)</f>
        <v>10.333392999999999</v>
      </c>
      <c r="S20" s="57">
        <f>MEDIAN('Int5_minor faults'!C4:C792)</f>
        <v>1.3179350000000001</v>
      </c>
      <c r="T20" s="58">
        <f>(_xlfn.QUARTILE.EXC('Int5_minor faults'!C4:C792,3)-_xlfn.QUARTILE.EXC('Int5_minor faults'!C4:C792,1))/'Topology summary'!S20</f>
        <v>1.1399264758884164</v>
      </c>
      <c r="U20" s="59">
        <v>37.5</v>
      </c>
      <c r="V20" s="60">
        <v>39.799999999999997</v>
      </c>
      <c r="W20" s="60">
        <f>MEDIAN('Int5_minor faults'!E4:E792)</f>
        <v>40.049999999999997</v>
      </c>
      <c r="X20" s="60">
        <f t="shared" si="3"/>
        <v>1.6950929547355615</v>
      </c>
      <c r="Y20" s="61" t="s">
        <v>65</v>
      </c>
    </row>
    <row r="21" spans="2:25" x14ac:dyDescent="0.25">
      <c r="B21" s="46"/>
      <c r="C21" s="48" t="s">
        <v>71</v>
      </c>
      <c r="D21" s="34">
        <v>174</v>
      </c>
      <c r="E21" s="87">
        <v>554</v>
      </c>
      <c r="F21" s="87">
        <v>840.45051100000001</v>
      </c>
      <c r="G21" s="54">
        <v>153.41</v>
      </c>
      <c r="H21" s="34" t="s">
        <v>65</v>
      </c>
      <c r="I21" s="33" t="s">
        <v>65</v>
      </c>
      <c r="J21" s="33" t="s">
        <v>65</v>
      </c>
      <c r="K21" s="33" t="s">
        <v>65</v>
      </c>
      <c r="L21" s="87">
        <v>0</v>
      </c>
      <c r="M21" s="87">
        <v>7</v>
      </c>
      <c r="N21" s="88">
        <v>540</v>
      </c>
      <c r="O21" s="89">
        <v>7</v>
      </c>
      <c r="P21" s="55">
        <f t="shared" si="1"/>
        <v>1.263537906137184E-2</v>
      </c>
      <c r="Q21" s="56">
        <f>MIN('Int5_minor faults'!C793:C966)</f>
        <v>0.102911</v>
      </c>
      <c r="R21" s="57">
        <f>MAX('Int5_minor faults'!C793:C966)</f>
        <v>4.1834150000000001</v>
      </c>
      <c r="S21" s="57">
        <f>MEDIAN('Int5_minor faults'!C793:C966)</f>
        <v>0.70325400000000005</v>
      </c>
      <c r="T21" s="58">
        <f>(_xlfn.QUARTILE.EXC('Int5_minor faults'!C793:C966,3)-_xlfn.QUARTILE.EXC('Int5_minor faults'!C793:C966,1))/'Topology summary'!S21</f>
        <v>1.1230209853054514</v>
      </c>
      <c r="U21" s="59">
        <v>52.5</v>
      </c>
      <c r="V21" s="90">
        <v>38.4</v>
      </c>
      <c r="W21" s="60">
        <f>MEDIAN('Int5_minor faults'!E793:E966)</f>
        <v>71.614999999999995</v>
      </c>
      <c r="X21" s="60">
        <f t="shared" si="3"/>
        <v>0.18253305577441667</v>
      </c>
      <c r="Y21" s="61" t="s">
        <v>65</v>
      </c>
    </row>
    <row r="22" spans="2:25" x14ac:dyDescent="0.25">
      <c r="B22" s="46"/>
      <c r="C22" s="48" t="s">
        <v>72</v>
      </c>
      <c r="D22" s="34">
        <v>636</v>
      </c>
      <c r="E22" s="87">
        <v>1747</v>
      </c>
      <c r="F22" s="87">
        <v>840.45051100000001</v>
      </c>
      <c r="G22" s="54">
        <v>783.42</v>
      </c>
      <c r="H22" s="34" t="s">
        <v>65</v>
      </c>
      <c r="I22" s="33" t="s">
        <v>65</v>
      </c>
      <c r="J22" s="33" t="s">
        <v>65</v>
      </c>
      <c r="K22" s="33" t="s">
        <v>65</v>
      </c>
      <c r="L22" s="87">
        <v>2</v>
      </c>
      <c r="M22" s="87">
        <v>63</v>
      </c>
      <c r="N22" s="88">
        <v>1633</v>
      </c>
      <c r="O22" s="89">
        <v>49</v>
      </c>
      <c r="P22" s="55">
        <f t="shared" si="1"/>
        <v>2.8048082427017746E-2</v>
      </c>
      <c r="Q22" s="56">
        <f>MIN('Int5_minor faults'!C967:C1602)</f>
        <v>9.4765000000000002E-2</v>
      </c>
      <c r="R22" s="57">
        <f>MAX('Int5_minor faults'!C967:C1602)</f>
        <v>13.156052000000001</v>
      </c>
      <c r="S22" s="57">
        <f>MEDIAN('Int5_minor faults'!C967:C1602)</f>
        <v>0.86487500000000006</v>
      </c>
      <c r="T22" s="58">
        <f>(_xlfn.QUARTILE.EXC('Int5_minor faults'!C967:C1602,3)-_xlfn.QUARTILE.EXC('Int5_minor faults'!C967:C1602,1))/'Topology summary'!S22</f>
        <v>0.90920335308570599</v>
      </c>
      <c r="U22" s="59">
        <v>112.5</v>
      </c>
      <c r="V22" s="60">
        <v>111.2</v>
      </c>
      <c r="W22" s="60">
        <f>MEDIAN('Int5_minor faults'!E967:E1602)</f>
        <v>112.255</v>
      </c>
      <c r="X22" s="60">
        <f t="shared" si="3"/>
        <v>0.93214292780648922</v>
      </c>
      <c r="Y22" s="61" t="s">
        <v>65</v>
      </c>
    </row>
    <row r="23" spans="2:25" x14ac:dyDescent="0.25">
      <c r="B23" s="46"/>
      <c r="C23" s="48" t="s">
        <v>73</v>
      </c>
      <c r="D23" s="34">
        <v>454</v>
      </c>
      <c r="E23" s="87">
        <v>1116</v>
      </c>
      <c r="F23" s="87">
        <v>840.45051100000001</v>
      </c>
      <c r="G23" s="54">
        <v>430.33</v>
      </c>
      <c r="H23" s="34" t="s">
        <v>65</v>
      </c>
      <c r="I23" s="33" t="s">
        <v>65</v>
      </c>
      <c r="J23" s="33" t="s">
        <v>65</v>
      </c>
      <c r="K23" s="33" t="s">
        <v>65</v>
      </c>
      <c r="L23" s="87">
        <v>0</v>
      </c>
      <c r="M23" s="87">
        <v>24</v>
      </c>
      <c r="N23" s="88">
        <v>1049</v>
      </c>
      <c r="O23" s="89">
        <v>43</v>
      </c>
      <c r="P23" s="55">
        <f t="shared" si="1"/>
        <v>3.8530465949820791E-2</v>
      </c>
      <c r="Q23" s="56">
        <f>MIN('Int5_minor faults'!C1634:C2056)</f>
        <v>9.3386999999999998E-2</v>
      </c>
      <c r="R23" s="57">
        <f>MAX('Int5_minor faults'!C1603:C2056)</f>
        <v>8.6580840000000006</v>
      </c>
      <c r="S23" s="57">
        <f>MEDIAN('Int5_minor faults'!C1603:C2056)</f>
        <v>0.66317150000000002</v>
      </c>
      <c r="T23" s="58">
        <f>(_xlfn.QUARTILE.EXC('Int5_minor faults'!C1603:C2056,3)-_xlfn.QUARTILE.EXC('Int5_minor faults'!C1603:C2056,1))/'Topology summary'!S23</f>
        <v>1.0176281700887329</v>
      </c>
      <c r="U23" s="59">
        <v>125.5</v>
      </c>
      <c r="V23" s="60">
        <v>127.7</v>
      </c>
      <c r="W23" s="60">
        <f>MEDIAN('Int5_minor faults'!E1603:E2056)</f>
        <v>126.955</v>
      </c>
      <c r="X23" s="60">
        <f t="shared" si="3"/>
        <v>0.51202300952613733</v>
      </c>
      <c r="Y23" s="61" t="s">
        <v>65</v>
      </c>
    </row>
    <row r="24" spans="2:25" x14ac:dyDescent="0.25">
      <c r="B24" s="46"/>
      <c r="C24" s="49" t="s">
        <v>76</v>
      </c>
      <c r="D24" s="35">
        <v>205</v>
      </c>
      <c r="E24" s="91">
        <v>715</v>
      </c>
      <c r="F24" s="91">
        <v>840.45051100000001</v>
      </c>
      <c r="G24" s="62">
        <v>167.77</v>
      </c>
      <c r="H24" s="35" t="s">
        <v>65</v>
      </c>
      <c r="I24" s="31" t="s">
        <v>65</v>
      </c>
      <c r="J24" s="31" t="s">
        <v>65</v>
      </c>
      <c r="K24" s="31" t="s">
        <v>65</v>
      </c>
      <c r="L24" s="91">
        <v>0</v>
      </c>
      <c r="M24" s="91">
        <v>16</v>
      </c>
      <c r="N24" s="92">
        <v>685</v>
      </c>
      <c r="O24" s="93">
        <v>14</v>
      </c>
      <c r="P24" s="63">
        <f t="shared" si="1"/>
        <v>1.9580419580419582E-2</v>
      </c>
      <c r="Q24" s="64">
        <f>MIN('Int5_minor faults'!C2057:C2261)</f>
        <v>9.3909999999999993E-2</v>
      </c>
      <c r="R24" s="65">
        <f>MAX('Int5_minor faults'!C2057:C2261)</f>
        <v>4.1407239999999996</v>
      </c>
      <c r="S24" s="65">
        <f>MEDIAN('Int5_minor faults'!C2057:C2261)</f>
        <v>0.62802800000000003</v>
      </c>
      <c r="T24" s="66">
        <f>(_xlfn.QUARTILE.EXC('Int5_minor faults'!C2057:C2261,3)-_xlfn.QUARTILE.EXC('Int5_minor faults'!C2057:C2261,1))/'Topology summary'!S24</f>
        <v>1.12672524154974</v>
      </c>
      <c r="U24" s="67">
        <v>142.5</v>
      </c>
      <c r="V24" s="68">
        <v>172.7</v>
      </c>
      <c r="W24" s="68">
        <f>MEDIAN('Int5_minor faults'!E2057:E2261)</f>
        <v>140.87</v>
      </c>
      <c r="X24" s="68">
        <f t="shared" si="3"/>
        <v>0.19961913022145811</v>
      </c>
      <c r="Y24" s="69" t="s">
        <v>65</v>
      </c>
    </row>
    <row r="25" spans="2:25" x14ac:dyDescent="0.25">
      <c r="B25" s="46"/>
      <c r="C25" s="52" t="s">
        <v>74</v>
      </c>
      <c r="D25" s="94">
        <f>COUNT('Int5_minor faults'!H4:H135)</f>
        <v>132</v>
      </c>
      <c r="E25" s="95">
        <v>167</v>
      </c>
      <c r="F25" s="95">
        <v>840.45051100000001</v>
      </c>
      <c r="G25" s="96">
        <f>SUM('Int5_minor faults'!H4:H135)</f>
        <v>378.68703299999987</v>
      </c>
      <c r="H25" s="94">
        <v>264</v>
      </c>
      <c r="I25" s="33">
        <v>34</v>
      </c>
      <c r="J25" s="33">
        <v>0</v>
      </c>
      <c r="K25" s="33">
        <v>34</v>
      </c>
      <c r="L25" s="87">
        <v>62</v>
      </c>
      <c r="M25" s="87">
        <v>56</v>
      </c>
      <c r="N25" s="88">
        <v>18</v>
      </c>
      <c r="O25" s="89">
        <v>31</v>
      </c>
      <c r="P25" s="55">
        <f t="shared" si="1"/>
        <v>0.18562874251497005</v>
      </c>
      <c r="Q25" s="56">
        <f>MIN('Int5_minor faults'!H4:H135)</f>
        <v>0.214446</v>
      </c>
      <c r="R25" s="57">
        <f>MAX('Int5_minor faults'!H4:H135)</f>
        <v>13.156052000000001</v>
      </c>
      <c r="S25" s="57">
        <f>MEDIAN('Int5_minor faults'!H4:H135)</f>
        <v>2.3403320000000001</v>
      </c>
      <c r="T25" s="58">
        <f>(_xlfn.QUARTILE.EXC('Int5_minor faults'!H4:H135,3)-_xlfn.QUARTILE.EXC('Int5_minor faults'!H4:H135,1))/'Topology summary'!S25</f>
        <v>1.1752785502227885</v>
      </c>
      <c r="U25" s="59">
        <v>102.5</v>
      </c>
      <c r="V25" s="60" t="s">
        <v>65</v>
      </c>
      <c r="W25" s="60">
        <f>MEDIAN('Int5_minor faults'!J4:J135)</f>
        <v>115.86</v>
      </c>
      <c r="X25" s="60">
        <f t="shared" si="3"/>
        <v>0.45057624219827486</v>
      </c>
      <c r="Y25" s="61">
        <f>((3*I25)+(4*J25))/(H25+(3*I25)+(4*J25))</f>
        <v>0.27868852459016391</v>
      </c>
    </row>
    <row r="26" spans="2:25" x14ac:dyDescent="0.25">
      <c r="B26" s="46"/>
      <c r="C26" s="48" t="s">
        <v>70</v>
      </c>
      <c r="D26" s="34" t="s">
        <v>65</v>
      </c>
      <c r="E26" s="87">
        <v>15</v>
      </c>
      <c r="F26" s="87">
        <v>840.45051100000001</v>
      </c>
      <c r="G26" s="54">
        <v>6.26</v>
      </c>
      <c r="H26" s="34" t="s">
        <v>65</v>
      </c>
      <c r="I26" s="33" t="s">
        <v>65</v>
      </c>
      <c r="J26" s="33" t="s">
        <v>65</v>
      </c>
      <c r="K26" s="33" t="s">
        <v>65</v>
      </c>
      <c r="L26" s="33" t="s">
        <v>65</v>
      </c>
      <c r="M26" s="33" t="s">
        <v>65</v>
      </c>
      <c r="N26" s="54" t="s">
        <v>65</v>
      </c>
      <c r="O26" s="34" t="s">
        <v>65</v>
      </c>
      <c r="P26" s="55" t="s">
        <v>65</v>
      </c>
      <c r="Q26" s="56" t="s">
        <v>65</v>
      </c>
      <c r="R26" s="57" t="s">
        <v>65</v>
      </c>
      <c r="S26" s="57" t="s">
        <v>65</v>
      </c>
      <c r="T26" s="58" t="s">
        <v>65</v>
      </c>
      <c r="U26" s="59" t="s">
        <v>65</v>
      </c>
      <c r="V26" s="60" t="s">
        <v>65</v>
      </c>
      <c r="W26" s="60" t="s">
        <v>65</v>
      </c>
      <c r="X26" s="60"/>
      <c r="Y26" s="61" t="s">
        <v>65</v>
      </c>
    </row>
    <row r="27" spans="2:25" x14ac:dyDescent="0.25">
      <c r="B27" s="46"/>
      <c r="C27" s="48" t="s">
        <v>71</v>
      </c>
      <c r="D27" s="34">
        <f>COUNT('Int5_minor faults'!H4:H6)</f>
        <v>3</v>
      </c>
      <c r="E27" s="87">
        <v>3</v>
      </c>
      <c r="F27" s="87">
        <v>840.45051100000001</v>
      </c>
      <c r="G27" s="54">
        <f>SUM('Int5_minor faults'!H4:H6)</f>
        <v>3.4497409999999995</v>
      </c>
      <c r="H27" s="34" t="s">
        <v>65</v>
      </c>
      <c r="I27" s="33" t="s">
        <v>65</v>
      </c>
      <c r="J27" s="33" t="s">
        <v>65</v>
      </c>
      <c r="K27" s="33" t="s">
        <v>65</v>
      </c>
      <c r="L27" s="87">
        <v>2</v>
      </c>
      <c r="M27" s="87">
        <v>1</v>
      </c>
      <c r="N27" s="88">
        <v>0</v>
      </c>
      <c r="O27" s="89">
        <v>0</v>
      </c>
      <c r="P27" s="55">
        <f t="shared" si="1"/>
        <v>0</v>
      </c>
      <c r="Q27" s="56">
        <f>MIN('Int5_minor faults'!H4:H6)</f>
        <v>0.90331300000000003</v>
      </c>
      <c r="R27" s="57">
        <f>MAX('Int5_minor faults'!H4:H6)</f>
        <v>1.3822399999999999</v>
      </c>
      <c r="S27" s="57">
        <f>MEDIAN('Int5_minor faults'!H4:H6)</f>
        <v>1.164188</v>
      </c>
      <c r="T27" s="58">
        <f>(_xlfn.QUARTILE.EXC('Int5_minor faults'!H4:H6,3)-_xlfn.QUARTILE.EXC('Int5_minor faults'!H4:H6,1))/'Topology summary'!S27</f>
        <v>0.41138286943345909</v>
      </c>
      <c r="U27" s="59">
        <v>97.5</v>
      </c>
      <c r="V27" s="60">
        <v>98.9</v>
      </c>
      <c r="W27" s="60">
        <f>MEDIAN('Int5_minor faults'!J4:J6)</f>
        <v>98.85</v>
      </c>
      <c r="X27" s="60">
        <f t="shared" si="3"/>
        <v>4.1046331162263991E-3</v>
      </c>
      <c r="Y27" s="61" t="s">
        <v>65</v>
      </c>
    </row>
    <row r="28" spans="2:25" x14ac:dyDescent="0.25">
      <c r="B28" s="46"/>
      <c r="C28" s="48" t="s">
        <v>72</v>
      </c>
      <c r="D28" s="34">
        <v>24</v>
      </c>
      <c r="E28" s="87">
        <v>586</v>
      </c>
      <c r="F28" s="87">
        <v>840.45051100000001</v>
      </c>
      <c r="G28" s="54">
        <f>SUM('Int5_minor faults'!H7:H81)</f>
        <v>226.65274599999992</v>
      </c>
      <c r="H28" s="34" t="s">
        <v>65</v>
      </c>
      <c r="I28" s="33" t="s">
        <v>65</v>
      </c>
      <c r="J28" s="33" t="s">
        <v>65</v>
      </c>
      <c r="K28" s="33" t="s">
        <v>65</v>
      </c>
      <c r="L28" s="87">
        <v>37</v>
      </c>
      <c r="M28" s="87">
        <v>29</v>
      </c>
      <c r="N28" s="88">
        <v>12</v>
      </c>
      <c r="O28" s="89">
        <v>18</v>
      </c>
      <c r="P28" s="55">
        <f t="shared" si="1"/>
        <v>0.1875</v>
      </c>
      <c r="Q28" s="56">
        <f>MIN('Int5_minor faults'!H7:H81)</f>
        <v>0.47328599999999998</v>
      </c>
      <c r="R28" s="57">
        <f>MAX('Int5_minor faults'!H7:H81)</f>
        <v>13.156052000000001</v>
      </c>
      <c r="S28" s="57">
        <f>MEDIAN('Int5_minor faults'!H7:H81)</f>
        <v>2.4273470000000001</v>
      </c>
      <c r="T28" s="58">
        <f>(_xlfn.QUARTILE.EXC('Int5_minor faults'!H7:H81,3)-_xlfn.QUARTILE.EXC('Int5_minor faults'!H7:H81,1))/'Topology summary'!S28</f>
        <v>1.2307721145761192</v>
      </c>
      <c r="U28" s="59">
        <v>107.5</v>
      </c>
      <c r="V28" s="90">
        <v>109</v>
      </c>
      <c r="W28" s="60">
        <f>MEDIAN('Int5_minor faults'!J7:J81)</f>
        <v>110.21</v>
      </c>
      <c r="X28" s="60">
        <f t="shared" si="3"/>
        <v>0.26968006210183615</v>
      </c>
      <c r="Y28" s="61" t="s">
        <v>65</v>
      </c>
    </row>
    <row r="29" spans="2:25" x14ac:dyDescent="0.25">
      <c r="B29" s="46"/>
      <c r="C29" s="48" t="s">
        <v>73</v>
      </c>
      <c r="D29" s="34">
        <v>53</v>
      </c>
      <c r="E29" s="87">
        <v>515</v>
      </c>
      <c r="F29" s="87">
        <v>840.45051100000001</v>
      </c>
      <c r="G29" s="54">
        <f>SUM('Int5_minor faults'!H82:H123)</f>
        <v>128.01489299999997</v>
      </c>
      <c r="H29" s="34" t="s">
        <v>65</v>
      </c>
      <c r="I29" s="33" t="s">
        <v>65</v>
      </c>
      <c r="J29" s="33" t="s">
        <v>65</v>
      </c>
      <c r="K29" s="33" t="s">
        <v>65</v>
      </c>
      <c r="L29" s="87">
        <v>19</v>
      </c>
      <c r="M29" s="87">
        <v>16</v>
      </c>
      <c r="N29" s="88">
        <v>6</v>
      </c>
      <c r="O29" s="89">
        <v>12</v>
      </c>
      <c r="P29" s="55">
        <f t="shared" si="1"/>
        <v>0.22641509433962265</v>
      </c>
      <c r="Q29" s="56">
        <f>MIN('Int5_minor faults'!H82:H123)</f>
        <v>0.77930100000000002</v>
      </c>
      <c r="R29" s="57">
        <f>MAX('Int5_minor faults'!H82:H123)</f>
        <v>8.6580840000000006</v>
      </c>
      <c r="S29" s="57">
        <f>MEDIAN('Int5_minor faults'!H82:H123)</f>
        <v>2.5328925</v>
      </c>
      <c r="T29" s="58">
        <f>(_xlfn.QUARTILE.EXC('Int5_minor faults'!H82:H123,3)-_xlfn.QUARTILE.EXC('Int5_minor faults'!H82:H123,1))/'Topology summary'!S29</f>
        <v>1.0361488890665513</v>
      </c>
      <c r="U29" s="59">
        <v>122.5</v>
      </c>
      <c r="V29" s="60">
        <v>129.6</v>
      </c>
      <c r="W29" s="60">
        <f>MEDIAN('Int5_minor faults'!J82:J123)</f>
        <v>130.19499999999999</v>
      </c>
      <c r="X29" s="60">
        <f t="shared" si="3"/>
        <v>0.15231699109526745</v>
      </c>
      <c r="Y29" s="61" t="s">
        <v>65</v>
      </c>
    </row>
    <row r="30" spans="2:25" x14ac:dyDescent="0.25">
      <c r="B30" s="46"/>
      <c r="C30" s="49" t="s">
        <v>76</v>
      </c>
      <c r="D30" s="35">
        <v>19</v>
      </c>
      <c r="E30" s="91">
        <v>184</v>
      </c>
      <c r="F30" s="91">
        <v>840.45051100000001</v>
      </c>
      <c r="G30" s="62">
        <f>SUM('Int5_minor faults'!H124:H135)</f>
        <v>20.569652999999999</v>
      </c>
      <c r="H30" s="35" t="s">
        <v>65</v>
      </c>
      <c r="I30" s="31" t="s">
        <v>65</v>
      </c>
      <c r="J30" s="31" t="s">
        <v>65</v>
      </c>
      <c r="K30" s="31" t="s">
        <v>65</v>
      </c>
      <c r="L30" s="91">
        <v>6</v>
      </c>
      <c r="M30" s="91">
        <v>12</v>
      </c>
      <c r="N30" s="92">
        <v>2</v>
      </c>
      <c r="O30" s="93">
        <v>0</v>
      </c>
      <c r="P30" s="63">
        <f t="shared" si="1"/>
        <v>0</v>
      </c>
      <c r="Q30" s="64">
        <f>MIN('Int5_minor faults'!H124:H135)</f>
        <v>0.214446</v>
      </c>
      <c r="R30" s="65">
        <f>MAX('Int5_minor faults'!H124:H135)</f>
        <v>3.1603279999999998</v>
      </c>
      <c r="S30" s="65">
        <f>MEDIAN('Int5_minor faults'!H124:H135)</f>
        <v>1.744777</v>
      </c>
      <c r="T30" s="66">
        <f>(_xlfn.QUARTILE.EXC('Int5_minor faults'!H124:H135,3)-_xlfn.QUARTILE.EXC('Int5_minor faults'!H124:H135,1))/'Topology summary'!S30</f>
        <v>0.82645876808325647</v>
      </c>
      <c r="U30" s="67">
        <v>152.5</v>
      </c>
      <c r="V30" s="68">
        <v>153.1</v>
      </c>
      <c r="W30" s="68">
        <f>MEDIAN('Int5_minor faults'!J124:J135)</f>
        <v>154.02999999999997</v>
      </c>
      <c r="X30" s="68">
        <f t="shared" si="3"/>
        <v>2.4474555884944901E-2</v>
      </c>
      <c r="Y30" s="69" t="s">
        <v>65</v>
      </c>
    </row>
    <row r="31" spans="2:25" x14ac:dyDescent="0.25">
      <c r="B31" s="46"/>
      <c r="C31" s="48" t="s">
        <v>75</v>
      </c>
      <c r="D31" s="34">
        <f>COUNT('Int5_minor faults'!M4:M2129)</f>
        <v>2126</v>
      </c>
      <c r="E31" s="87">
        <v>5702</v>
      </c>
      <c r="F31" s="87">
        <v>840.45051100000001</v>
      </c>
      <c r="G31" s="54">
        <f>SUM('Int5_minor faults'!M4:M2129)</f>
        <v>2580.8893600000019</v>
      </c>
      <c r="H31" s="34">
        <v>1082</v>
      </c>
      <c r="I31" s="33">
        <v>2985</v>
      </c>
      <c r="J31" s="33">
        <v>297</v>
      </c>
      <c r="K31" s="33">
        <v>177</v>
      </c>
      <c r="L31" s="33">
        <v>69</v>
      </c>
      <c r="M31" s="33">
        <v>927</v>
      </c>
      <c r="N31" s="54">
        <v>4527</v>
      </c>
      <c r="O31" s="34">
        <v>179</v>
      </c>
      <c r="P31" s="55">
        <f t="shared" ref="P31:P54" si="4">O31/SUM(L31:O31)</f>
        <v>3.139249386180288E-2</v>
      </c>
      <c r="Q31" s="56">
        <f>MIN('Int5_minor faults'!M4:M2129)</f>
        <v>1.5143E-2</v>
      </c>
      <c r="R31" s="57">
        <f>MAX('Int5_minor faults'!M4:M2129)</f>
        <v>10.333392999999999</v>
      </c>
      <c r="S31" s="57">
        <f>MEDIAN('Int5_minor faults'!M4:M2129)</f>
        <v>0.85761299999999996</v>
      </c>
      <c r="T31" s="58">
        <f>(_xlfn.QUARTILE.EXC('Int5_minor faults'!M4:M2129,3)-_xlfn.QUARTILE.EXC('Int5_minor faults'!M4:M2129,1))/'Topology summary'!S31</f>
        <v>1.1180121453382821</v>
      </c>
      <c r="U31" s="59">
        <v>37.5</v>
      </c>
      <c r="V31" s="60" t="s">
        <v>65</v>
      </c>
      <c r="W31" s="60">
        <f>MEDIAN('Int5_minor faults'!O4:O2129)</f>
        <v>101.77500000000001</v>
      </c>
      <c r="X31" s="60">
        <f t="shared" si="3"/>
        <v>3.0708403721822495</v>
      </c>
      <c r="Y31" s="61">
        <f>((3*I31)+(4*J31))/(H31+(3*I31)+(4*J31))</f>
        <v>0.90360801781737199</v>
      </c>
    </row>
    <row r="32" spans="2:25" x14ac:dyDescent="0.25">
      <c r="B32" s="46"/>
      <c r="C32" s="48" t="s">
        <v>70</v>
      </c>
      <c r="D32" s="34">
        <f>COUNT('Int5_minor faults'!M4:M792)</f>
        <v>789</v>
      </c>
      <c r="E32" s="87">
        <v>2756</v>
      </c>
      <c r="F32" s="87">
        <v>840.45051100000001</v>
      </c>
      <c r="G32" s="54">
        <f>SUM('Int5_minor faults'!M4:M792)</f>
        <v>1424.6417400000025</v>
      </c>
      <c r="H32" s="34" t="s">
        <v>65</v>
      </c>
      <c r="I32" s="33" t="s">
        <v>65</v>
      </c>
      <c r="J32" s="33" t="s">
        <v>65</v>
      </c>
      <c r="K32" s="33" t="s">
        <v>65</v>
      </c>
      <c r="L32" s="87">
        <v>48</v>
      </c>
      <c r="M32" s="87">
        <v>612</v>
      </c>
      <c r="N32" s="88">
        <v>1997</v>
      </c>
      <c r="O32" s="89">
        <v>99</v>
      </c>
      <c r="P32" s="55">
        <f t="shared" si="4"/>
        <v>3.5921625544267054E-2</v>
      </c>
      <c r="Q32" s="56">
        <f>MIN('Int5_minor faults'!M4:M792)</f>
        <v>1.5143E-2</v>
      </c>
      <c r="R32" s="57">
        <f>MAX('Int5_minor faults'!M4:M792)</f>
        <v>10.333392999999999</v>
      </c>
      <c r="S32" s="57">
        <f>MEDIAN('Int5_minor faults'!M4:M792)</f>
        <v>1.3179350000000001</v>
      </c>
      <c r="T32" s="58">
        <f>(_xlfn.QUARTILE.EXC('Int5_minor faults'!M4:M792,3)-_xlfn.QUARTILE.EXC('Int5_minor faults'!M4:M792,1))/'Topology summary'!S32</f>
        <v>1.1399264758884164</v>
      </c>
      <c r="U32" s="59">
        <v>37.5</v>
      </c>
      <c r="V32" s="60">
        <v>39.799999999999997</v>
      </c>
      <c r="W32" s="60">
        <f>MEDIAN('Int5_minor faults'!O4:O792)</f>
        <v>40.049999999999997</v>
      </c>
      <c r="X32" s="60">
        <f t="shared" si="3"/>
        <v>1.6950929547355615</v>
      </c>
      <c r="Y32" s="61" t="s">
        <v>65</v>
      </c>
    </row>
    <row r="33" spans="2:25" x14ac:dyDescent="0.25">
      <c r="B33" s="46"/>
      <c r="C33" s="48" t="s">
        <v>71</v>
      </c>
      <c r="D33" s="34">
        <f>COUNT('Int5_minor faults'!M793:M963)</f>
        <v>171</v>
      </c>
      <c r="E33" s="87">
        <v>485</v>
      </c>
      <c r="F33" s="87">
        <v>840.45051100000001</v>
      </c>
      <c r="G33" s="54">
        <f>SUM('Int5_minor faults'!M793:M963)</f>
        <v>149.96153500000005</v>
      </c>
      <c r="H33" s="34" t="s">
        <v>65</v>
      </c>
      <c r="I33" s="33" t="s">
        <v>65</v>
      </c>
      <c r="J33" s="33" t="s">
        <v>65</v>
      </c>
      <c r="K33" s="33" t="s">
        <v>65</v>
      </c>
      <c r="L33" s="87">
        <v>7</v>
      </c>
      <c r="M33" s="87">
        <v>78</v>
      </c>
      <c r="N33" s="88">
        <v>393</v>
      </c>
      <c r="O33" s="89">
        <v>7</v>
      </c>
      <c r="P33" s="55">
        <f t="shared" si="4"/>
        <v>1.443298969072165E-2</v>
      </c>
      <c r="Q33" s="56">
        <f>MIN('Int5_minor faults'!M793:M963)</f>
        <v>0.102911</v>
      </c>
      <c r="R33" s="57">
        <f>MAX('Int5_minor faults'!M793:M963)</f>
        <v>4.1834150000000001</v>
      </c>
      <c r="S33" s="57">
        <f>MEDIAN('Int5_minor faults'!M793:M963)</f>
        <v>0.70139399999999996</v>
      </c>
      <c r="T33" s="58">
        <f>(_xlfn.QUARTILE.EXC('Int5_minor faults'!M793:M963,3)-_xlfn.QUARTILE.EXC('Int5_minor faults'!M793:M963,1))/'Topology summary'!S33</f>
        <v>1.1299526371768223</v>
      </c>
      <c r="U33" s="59">
        <v>40.700000000000003</v>
      </c>
      <c r="V33" s="60">
        <v>52.5</v>
      </c>
      <c r="W33" s="60">
        <f>MEDIAN('Int5_minor faults'!O793:O963)</f>
        <v>70.3</v>
      </c>
      <c r="X33" s="60">
        <f t="shared" si="3"/>
        <v>0.17842994089154651</v>
      </c>
      <c r="Y33" s="61" t="s">
        <v>65</v>
      </c>
    </row>
    <row r="34" spans="2:25" x14ac:dyDescent="0.25">
      <c r="B34" s="46"/>
      <c r="C34" s="48" t="s">
        <v>72</v>
      </c>
      <c r="D34" s="34">
        <f>COUNT('Int5_minor faults'!M964:M1524)</f>
        <v>561</v>
      </c>
      <c r="E34" s="87">
        <v>1132</v>
      </c>
      <c r="F34" s="87">
        <v>840.45051100000001</v>
      </c>
      <c r="G34" s="54">
        <f>SUM('Int5_minor faults'!M964:M1524)</f>
        <v>556.76686999999936</v>
      </c>
      <c r="H34" s="34" t="s">
        <v>65</v>
      </c>
      <c r="I34" s="33" t="s">
        <v>65</v>
      </c>
      <c r="J34" s="33" t="s">
        <v>65</v>
      </c>
      <c r="K34" s="33" t="s">
        <v>65</v>
      </c>
      <c r="L34" s="87">
        <v>1</v>
      </c>
      <c r="M34" s="87">
        <v>74</v>
      </c>
      <c r="N34" s="88">
        <v>1025</v>
      </c>
      <c r="O34" s="89">
        <v>32</v>
      </c>
      <c r="P34" s="55">
        <f t="shared" si="4"/>
        <v>2.8268551236749116E-2</v>
      </c>
      <c r="Q34" s="56">
        <f>MIN('Int5_minor faults'!M964:M1524)</f>
        <v>9.4765000000000002E-2</v>
      </c>
      <c r="R34" s="57">
        <f>MAX('Int5_minor faults'!M964:M1524)</f>
        <v>6.9263070000000004</v>
      </c>
      <c r="S34" s="57">
        <f>MEDIAN('Int5_minor faults'!M964:M1524)</f>
        <v>0.78870200000000001</v>
      </c>
      <c r="T34" s="58">
        <f>(_xlfn.QUARTILE.EXC('Int5_minor faults'!M964:M1524,3)-_xlfn.QUARTILE.EXC('Int5_minor faults'!M964:M1524,1))/'Topology summary'!S34</f>
        <v>0.77244764182162595</v>
      </c>
      <c r="U34" s="59">
        <v>112.5</v>
      </c>
      <c r="V34" s="60">
        <v>112</v>
      </c>
      <c r="W34" s="60">
        <f>MEDIAN('Int5_minor faults'!O964:O1524)</f>
        <v>112.58</v>
      </c>
      <c r="X34" s="60">
        <f t="shared" si="3"/>
        <v>0.66246240880683971</v>
      </c>
      <c r="Y34" s="61" t="s">
        <v>65</v>
      </c>
    </row>
    <row r="35" spans="2:25" x14ac:dyDescent="0.25">
      <c r="B35" s="46"/>
      <c r="C35" s="48" t="s">
        <v>73</v>
      </c>
      <c r="D35" s="34">
        <f>COUNT('Int5_minor faults'!M1525:M1936)</f>
        <v>412</v>
      </c>
      <c r="E35" s="87">
        <v>755</v>
      </c>
      <c r="F35" s="87">
        <v>840.45051100000001</v>
      </c>
      <c r="G35" s="54">
        <f>SUM('Int5_minor faults'!M1525:M1936)</f>
        <v>302.31792799999971</v>
      </c>
      <c r="H35" s="34" t="s">
        <v>65</v>
      </c>
      <c r="I35" s="33" t="s">
        <v>65</v>
      </c>
      <c r="J35" s="33" t="s">
        <v>65</v>
      </c>
      <c r="K35" s="33" t="s">
        <v>65</v>
      </c>
      <c r="L35" s="87">
        <v>1</v>
      </c>
      <c r="M35" s="87">
        <v>45</v>
      </c>
      <c r="N35" s="88">
        <v>680</v>
      </c>
      <c r="O35" s="89">
        <v>29</v>
      </c>
      <c r="P35" s="55">
        <f t="shared" si="4"/>
        <v>3.8410596026490065E-2</v>
      </c>
      <c r="Q35" s="56">
        <f>MIN('Int5_minor faults'!M1525:M1936)</f>
        <v>9.3386999999999998E-2</v>
      </c>
      <c r="R35" s="57">
        <f>MAX('Int5_minor faults'!M1525:M1936)</f>
        <v>4.4437610000000003</v>
      </c>
      <c r="S35" s="57">
        <f>MEDIAN('Int5_minor faults'!M1525:M1936)</f>
        <v>0.58892750000000005</v>
      </c>
      <c r="T35" s="58">
        <f>(_xlfn.QUARTILE.EXC('Int5_minor faults'!M1525:M1936,3)-_xlfn.QUARTILE.EXC('Int5_minor faults'!M1525:M1936,1))/'Topology summary'!S35</f>
        <v>0.89388125023878151</v>
      </c>
      <c r="U35" s="59">
        <v>122.5</v>
      </c>
      <c r="V35" s="60">
        <v>127</v>
      </c>
      <c r="W35" s="60">
        <f>MEDIAN('Int5_minor faults'!O1525:O1936)</f>
        <v>126.80500000000001</v>
      </c>
      <c r="X35" s="60">
        <f t="shared" si="3"/>
        <v>0.35970937496401822</v>
      </c>
      <c r="Y35" s="61" t="s">
        <v>65</v>
      </c>
    </row>
    <row r="36" spans="2:25" ht="15.75" thickBot="1" x14ac:dyDescent="0.3">
      <c r="B36" s="46"/>
      <c r="C36" s="50" t="s">
        <v>76</v>
      </c>
      <c r="D36" s="36">
        <f>COUNT('Int5_minor faults'!M1937:M2129)</f>
        <v>193</v>
      </c>
      <c r="E36" s="97">
        <v>574</v>
      </c>
      <c r="F36" s="97">
        <v>840.45051100000001</v>
      </c>
      <c r="G36" s="70">
        <f>SUM('Int5_minor faults'!M1937:M2129)</f>
        <v>147.20128699999995</v>
      </c>
      <c r="H36" s="36" t="s">
        <v>65</v>
      </c>
      <c r="I36" s="32" t="s">
        <v>65</v>
      </c>
      <c r="J36" s="32" t="s">
        <v>65</v>
      </c>
      <c r="K36" s="32" t="s">
        <v>65</v>
      </c>
      <c r="L36" s="97">
        <v>12</v>
      </c>
      <c r="M36" s="97">
        <v>118</v>
      </c>
      <c r="N36" s="98">
        <v>432</v>
      </c>
      <c r="O36" s="99">
        <v>12</v>
      </c>
      <c r="P36" s="71">
        <f t="shared" si="4"/>
        <v>2.0905923344947737E-2</v>
      </c>
      <c r="Q36" s="72">
        <f>MIN('Int5_minor faults'!M1937:M2129)</f>
        <v>9.3909999999999993E-2</v>
      </c>
      <c r="R36" s="73">
        <f>MAX('Int5_minor faults'!M1937:M2129)</f>
        <v>4.1407239999999996</v>
      </c>
      <c r="S36" s="73">
        <f>MEDIAN('Int5_minor faults'!M1937:M2129)</f>
        <v>0.59011800000000003</v>
      </c>
      <c r="T36" s="74">
        <f>(_xlfn.QUARTILE.EXC('Int5_minor faults'!M1937:M2129,3)-_xlfn.QUARTILE.EXC('Int5_minor faults'!M1937:M2129,1))/'Topology summary'!S36</f>
        <v>1.1634190111130316</v>
      </c>
      <c r="U36" s="75">
        <v>27.5</v>
      </c>
      <c r="V36" s="76">
        <v>175.7</v>
      </c>
      <c r="W36" s="76">
        <f>MEDIAN('Int5_minor faults'!O1937:O2129)</f>
        <v>140.18</v>
      </c>
      <c r="X36" s="76">
        <f t="shared" si="3"/>
        <v>0.17514569278428335</v>
      </c>
      <c r="Y36" s="77" t="s">
        <v>65</v>
      </c>
    </row>
    <row r="37" spans="2:25" ht="15.75" thickTop="1" x14ac:dyDescent="0.25">
      <c r="B37" s="46" t="s">
        <v>97</v>
      </c>
      <c r="C37" s="51" t="s">
        <v>77</v>
      </c>
      <c r="D37" s="78">
        <v>5562</v>
      </c>
      <c r="E37" s="79">
        <f>COUNT(Int4_faulted!R4:R16997)</f>
        <v>16994</v>
      </c>
      <c r="F37" s="79">
        <v>753.72718999999995</v>
      </c>
      <c r="G37" s="80">
        <f>SUM(Int4_faulted!C4:C5565)</f>
        <v>4412.7263860000066</v>
      </c>
      <c r="H37" s="100">
        <v>208</v>
      </c>
      <c r="I37" s="79">
        <v>10266</v>
      </c>
      <c r="J37" s="79">
        <v>607</v>
      </c>
      <c r="K37" s="79">
        <v>394</v>
      </c>
      <c r="L37" s="81">
        <v>3</v>
      </c>
      <c r="M37" s="81">
        <v>200</v>
      </c>
      <c r="N37" s="80">
        <v>16319</v>
      </c>
      <c r="O37" s="78">
        <v>472</v>
      </c>
      <c r="P37" s="82">
        <f t="shared" si="4"/>
        <v>2.7774508650111805E-2</v>
      </c>
      <c r="Q37" s="83">
        <f>MIN(Int4_faulted!C4:C5565)</f>
        <v>4.4359999999999997E-2</v>
      </c>
      <c r="R37" s="84">
        <f>MAX(Int4_faulted!C4:C5565)</f>
        <v>15.334152</v>
      </c>
      <c r="S37" s="84">
        <f>MEDIAN(Int4_faulted!C4:C5565)</f>
        <v>0.51411399999999996</v>
      </c>
      <c r="T37" s="58">
        <f>(_xlfn.QUARTILE.EXC(Int4_faulted!C4:C5565,3)-_xlfn.QUARTILE.EXC(Int4_faulted!C4:C5565,1))/'Topology summary'!S37</f>
        <v>1.3062885858000366</v>
      </c>
      <c r="U37" s="85">
        <v>47.5</v>
      </c>
      <c r="V37" s="86" t="s">
        <v>65</v>
      </c>
      <c r="W37" s="86">
        <f>MEDIAN(Int4_faulted!E4:E5565)</f>
        <v>103.05000000000001</v>
      </c>
      <c r="X37" s="60">
        <f t="shared" si="3"/>
        <v>5.8545405347523776</v>
      </c>
      <c r="Y37" s="61">
        <f>((3*I37)+(4*J37))/(H37+(3*I37)+(4*J37))</f>
        <v>0.99377878806005859</v>
      </c>
    </row>
    <row r="38" spans="2:25" x14ac:dyDescent="0.25">
      <c r="B38" s="46"/>
      <c r="C38" s="48" t="s">
        <v>78</v>
      </c>
      <c r="D38" s="34">
        <v>2008</v>
      </c>
      <c r="E38" s="87">
        <v>6340</v>
      </c>
      <c r="F38" s="87">
        <v>753.72718999999995</v>
      </c>
      <c r="G38" s="54">
        <f>SUM(Int4_faulted!C4:C2011)</f>
        <v>1785.3627529999976</v>
      </c>
      <c r="H38" s="34" t="s">
        <v>65</v>
      </c>
      <c r="I38" s="33" t="s">
        <v>65</v>
      </c>
      <c r="J38" s="33" t="s">
        <v>65</v>
      </c>
      <c r="K38" s="33" t="s">
        <v>65</v>
      </c>
      <c r="L38" s="33">
        <v>2</v>
      </c>
      <c r="M38" s="33">
        <v>67</v>
      </c>
      <c r="N38" s="54">
        <v>6142</v>
      </c>
      <c r="O38" s="34">
        <v>129</v>
      </c>
      <c r="P38" s="55">
        <f t="shared" si="4"/>
        <v>2.0347003154574134E-2</v>
      </c>
      <c r="Q38" s="56">
        <f>MIN(Int4_faulted!C4:C2011)</f>
        <v>4.4359999999999997E-2</v>
      </c>
      <c r="R38" s="57">
        <f>MAX(Int4_faulted!C4:C2011)</f>
        <v>5.4880360000000001</v>
      </c>
      <c r="S38" s="57">
        <f>MEDIAN(Int4_faulted!C4:C2011)</f>
        <v>0.73697649999999992</v>
      </c>
      <c r="T38" s="58">
        <f>(_xlfn.QUARTILE.EXC(Int4_faulted!C4:C2011,3)-_xlfn.QUARTILE.EXC(Int4_faulted!C4:C2011,1))/'Topology summary'!S38</f>
        <v>1.020356483551375</v>
      </c>
      <c r="U38" s="59">
        <v>47.5</v>
      </c>
      <c r="V38" s="60">
        <v>48.1</v>
      </c>
      <c r="W38" s="60">
        <f>MEDIAN(Int4_faulted!E4:E2011)</f>
        <v>48.164999999999999</v>
      </c>
      <c r="X38" s="60">
        <f t="shared" si="3"/>
        <v>2.3687121503471271</v>
      </c>
      <c r="Y38" s="61" t="s">
        <v>65</v>
      </c>
    </row>
    <row r="39" spans="2:25" x14ac:dyDescent="0.25">
      <c r="B39" s="46"/>
      <c r="C39" s="48" t="s">
        <v>79</v>
      </c>
      <c r="D39" s="34">
        <v>509</v>
      </c>
      <c r="E39" s="87">
        <v>1307</v>
      </c>
      <c r="F39" s="87">
        <v>753.72718999999995</v>
      </c>
      <c r="G39" s="54">
        <f>SUM(Int4_faulted!C2012:C2520)</f>
        <v>288.9754210000001</v>
      </c>
      <c r="H39" s="34" t="s">
        <v>65</v>
      </c>
      <c r="I39" s="33" t="s">
        <v>65</v>
      </c>
      <c r="J39" s="33" t="s">
        <v>65</v>
      </c>
      <c r="K39" s="33" t="s">
        <v>65</v>
      </c>
      <c r="L39" s="33">
        <v>0</v>
      </c>
      <c r="M39" s="33">
        <v>18</v>
      </c>
      <c r="N39" s="54">
        <v>1250</v>
      </c>
      <c r="O39" s="34">
        <v>39</v>
      </c>
      <c r="P39" s="55">
        <f t="shared" si="4"/>
        <v>2.9839326702371844E-2</v>
      </c>
      <c r="Q39" s="56">
        <f>MIN(Int4_faulted!C2012:C2520)</f>
        <v>5.6938000000000002E-2</v>
      </c>
      <c r="R39" s="57">
        <f>MAX(Int4_faulted!C2012:C2520)</f>
        <v>6.6791280000000004</v>
      </c>
      <c r="S39" s="57">
        <f>MEDIAN(Int4_faulted!C2012:C2520)</f>
        <v>0.414331</v>
      </c>
      <c r="T39" s="58">
        <f>(_xlfn.QUARTILE.EXC(Int4_faulted!C2012:C2520,3)-_xlfn.QUARTILE.EXC(Int4_faulted!C2012:C2520,1))/'Topology summary'!S39</f>
        <v>1.1798332733973562</v>
      </c>
      <c r="U39" s="59">
        <v>62.5</v>
      </c>
      <c r="V39" s="90">
        <v>51</v>
      </c>
      <c r="W39" s="60">
        <f>MEDIAN(Int4_faulted!E2012:E2520)</f>
        <v>77.17</v>
      </c>
      <c r="X39" s="60">
        <f t="shared" si="3"/>
        <v>0.38339524543356346</v>
      </c>
      <c r="Y39" s="61" t="s">
        <v>65</v>
      </c>
    </row>
    <row r="40" spans="2:25" x14ac:dyDescent="0.25">
      <c r="B40" s="46"/>
      <c r="C40" s="48" t="s">
        <v>80</v>
      </c>
      <c r="D40" s="34">
        <v>1244</v>
      </c>
      <c r="E40" s="87">
        <v>3620</v>
      </c>
      <c r="F40" s="87">
        <v>753.72718999999995</v>
      </c>
      <c r="G40" s="54">
        <f>SUM(Int4_faulted!C2521:C3764)</f>
        <v>1008.6256029999997</v>
      </c>
      <c r="H40" s="34" t="s">
        <v>65</v>
      </c>
      <c r="I40" s="33" t="s">
        <v>65</v>
      </c>
      <c r="J40" s="33" t="s">
        <v>65</v>
      </c>
      <c r="K40" s="33" t="s">
        <v>65</v>
      </c>
      <c r="L40" s="33">
        <v>0</v>
      </c>
      <c r="M40" s="33">
        <v>51</v>
      </c>
      <c r="N40" s="54">
        <v>3471</v>
      </c>
      <c r="O40" s="34">
        <v>98</v>
      </c>
      <c r="P40" s="55">
        <f t="shared" si="4"/>
        <v>2.7071823204419889E-2</v>
      </c>
      <c r="Q40" s="56">
        <f>MIN(Int4_faulted!C2521:C3764)</f>
        <v>4.6746999999999997E-2</v>
      </c>
      <c r="R40" s="57">
        <f>MAX(Int4_faulted!C2521:C3764)</f>
        <v>9.3812549999999995</v>
      </c>
      <c r="S40" s="57">
        <f>MEDIAN(Int4_faulted!C2521:C3764)</f>
        <v>0.48638199999999998</v>
      </c>
      <c r="T40" s="58">
        <f>(_xlfn.QUARTILE.EXC(Int4_faulted!C2521:C3764,3)-_xlfn.QUARTILE.EXC(Int4_faulted!C2521:C3764,1))/'Topology summary'!S40</f>
        <v>1.18597265112607</v>
      </c>
      <c r="U40" s="59">
        <v>112.5</v>
      </c>
      <c r="V40" s="60">
        <v>112.9</v>
      </c>
      <c r="W40" s="60">
        <f>MEDIAN(Int4_faulted!E2521:E3764)</f>
        <v>113.35</v>
      </c>
      <c r="X40" s="60">
        <f t="shared" si="3"/>
        <v>1.3381839163849187</v>
      </c>
      <c r="Y40" s="61" t="s">
        <v>65</v>
      </c>
    </row>
    <row r="41" spans="2:25" x14ac:dyDescent="0.25">
      <c r="B41" s="46"/>
      <c r="C41" s="48" t="s">
        <v>81</v>
      </c>
      <c r="D41" s="34">
        <v>1353</v>
      </c>
      <c r="E41" s="87">
        <v>4334</v>
      </c>
      <c r="F41" s="87">
        <v>753.72718999999995</v>
      </c>
      <c r="G41" s="54">
        <f>SUM(Int4_faulted!C3765:C5117)</f>
        <v>1065.4099599999995</v>
      </c>
      <c r="H41" s="34" t="s">
        <v>65</v>
      </c>
      <c r="I41" s="33" t="s">
        <v>65</v>
      </c>
      <c r="J41" s="33" t="s">
        <v>65</v>
      </c>
      <c r="K41" s="33" t="s">
        <v>65</v>
      </c>
      <c r="L41" s="33">
        <v>1</v>
      </c>
      <c r="M41" s="33">
        <v>41</v>
      </c>
      <c r="N41" s="54">
        <v>4154</v>
      </c>
      <c r="O41" s="34">
        <v>137</v>
      </c>
      <c r="P41" s="55">
        <f t="shared" si="4"/>
        <v>3.161781675513501E-2</v>
      </c>
      <c r="Q41" s="56">
        <f>MIN(Int4_faulted!C3765:C5117)</f>
        <v>5.4195E-2</v>
      </c>
      <c r="R41" s="57">
        <f>MAX(Int4_faulted!C3765:C5117)</f>
        <v>15.334152</v>
      </c>
      <c r="S41" s="57">
        <f>MEDIAN(Int4_faulted!C3765:C5117)</f>
        <v>0.41721000000000003</v>
      </c>
      <c r="T41" s="58">
        <f>(_xlfn.QUARTILE.EXC(Int4_faulted!C3765:C5117,3)-_xlfn.QUARTILE.EXC(Int4_faulted!C3765:C5117,1))/'Topology summary'!S41</f>
        <v>1.1023441432372185</v>
      </c>
      <c r="U41" s="59">
        <v>147.5</v>
      </c>
      <c r="V41" s="60">
        <v>141</v>
      </c>
      <c r="W41" s="60">
        <f>MEDIAN(Int4_faulted!E3765:E5117)</f>
        <v>138.80000000000001</v>
      </c>
      <c r="X41" s="60">
        <f t="shared" si="3"/>
        <v>1.4135219932824761</v>
      </c>
      <c r="Y41" s="61" t="s">
        <v>65</v>
      </c>
    </row>
    <row r="42" spans="2:25" x14ac:dyDescent="0.25">
      <c r="B42" s="46"/>
      <c r="C42" s="49" t="s">
        <v>82</v>
      </c>
      <c r="D42" s="35">
        <v>448</v>
      </c>
      <c r="E42" s="91">
        <v>1393</v>
      </c>
      <c r="F42" s="91">
        <v>753.72718999999995</v>
      </c>
      <c r="G42" s="62">
        <f>SUM(Int4_faulted!C5118:C5565)</f>
        <v>264.3526489999997</v>
      </c>
      <c r="H42" s="35" t="s">
        <v>65</v>
      </c>
      <c r="I42" s="31" t="s">
        <v>65</v>
      </c>
      <c r="J42" s="31" t="s">
        <v>65</v>
      </c>
      <c r="K42" s="31" t="s">
        <v>65</v>
      </c>
      <c r="L42" s="31">
        <v>0</v>
      </c>
      <c r="M42" s="31">
        <v>23</v>
      </c>
      <c r="N42" s="62">
        <v>1302</v>
      </c>
      <c r="O42" s="35">
        <v>68</v>
      </c>
      <c r="P42" s="63">
        <f t="shared" si="4"/>
        <v>4.8815506101938265E-2</v>
      </c>
      <c r="Q42" s="64">
        <f>MIN(Int4_faulted!C5118:C5565)</f>
        <v>4.9203999999999998E-2</v>
      </c>
      <c r="R42" s="65">
        <f>MAX(Int4_faulted!C5118:C5565)</f>
        <v>8.1523830000000004</v>
      </c>
      <c r="S42" s="65">
        <f>MEDIAN(Int4_faulted!C5118:C5565)</f>
        <v>0.36444549999999998</v>
      </c>
      <c r="T42" s="66">
        <f>(_xlfn.QUARTILE.EXC(Int4_faulted!C5118:C5565,3)-_xlfn.QUARTILE.EXC(Int4_faulted!C5118:C5565,1))/'Topology summary'!S42</f>
        <v>1.1794898002582004</v>
      </c>
      <c r="U42" s="67">
        <v>157.5</v>
      </c>
      <c r="V42" s="68">
        <v>172.7</v>
      </c>
      <c r="W42" s="68">
        <f>MEDIAN(Int4_faulted!E5118:E5565)</f>
        <v>157.01</v>
      </c>
      <c r="X42" s="68">
        <f t="shared" si="3"/>
        <v>0.3507272293042788</v>
      </c>
      <c r="Y42" s="69" t="s">
        <v>65</v>
      </c>
    </row>
    <row r="43" spans="2:25" x14ac:dyDescent="0.25">
      <c r="B43" s="46"/>
      <c r="C43" s="52" t="s">
        <v>83</v>
      </c>
      <c r="D43" s="94">
        <f>COUNT(Int4_faulted!H4:H785)</f>
        <v>782</v>
      </c>
      <c r="E43" s="95">
        <v>1374</v>
      </c>
      <c r="F43" s="95">
        <v>753.72718999999995</v>
      </c>
      <c r="G43" s="96">
        <f>SUM(Int4_faulted!H4:H785)</f>
        <v>1452.2952950000013</v>
      </c>
      <c r="H43" s="94">
        <v>729</v>
      </c>
      <c r="I43" s="101">
        <v>593</v>
      </c>
      <c r="J43" s="101">
        <v>6</v>
      </c>
      <c r="K43" s="101">
        <v>172</v>
      </c>
      <c r="L43" s="101">
        <v>128</v>
      </c>
      <c r="M43" s="101">
        <v>438</v>
      </c>
      <c r="N43" s="96">
        <v>622</v>
      </c>
      <c r="O43" s="94">
        <v>186</v>
      </c>
      <c r="P43" s="55">
        <f t="shared" si="4"/>
        <v>0.13537117903930132</v>
      </c>
      <c r="Q43" s="102">
        <f>MIN(Int4_faulted!H4:H785)</f>
        <v>9.6807000000000004E-2</v>
      </c>
      <c r="R43" s="103">
        <f>MAX(Int4_faulted!H4:H785)</f>
        <v>15.334152</v>
      </c>
      <c r="S43" s="103">
        <f>MEDIAN(Int4_faulted!H4:H785)</f>
        <v>1.3605955000000001</v>
      </c>
      <c r="T43" s="58">
        <f>(_xlfn.QUARTILE.EXC(Int4_faulted!H4:H785,3)-_xlfn.QUARTILE.EXC(Int4_faulted!H4:H785,1))/'Topology summary'!S43</f>
        <v>1.0066123620135445</v>
      </c>
      <c r="U43" s="104">
        <v>147.5</v>
      </c>
      <c r="V43" s="105" t="s">
        <v>65</v>
      </c>
      <c r="W43" s="105">
        <f>MEDIAN(Int4_faulted!J4:J785)</f>
        <v>123.38</v>
      </c>
      <c r="X43" s="60">
        <f t="shared" si="3"/>
        <v>1.9268182364497177</v>
      </c>
      <c r="Y43" s="61">
        <f>((3*I43)+(4*J43))/(H43+(3*I43)+(4*J43))</f>
        <v>0.71208530805687209</v>
      </c>
    </row>
    <row r="44" spans="2:25" x14ac:dyDescent="0.25">
      <c r="B44" s="46"/>
      <c r="C44" s="48" t="s">
        <v>78</v>
      </c>
      <c r="D44" s="34">
        <f>COUNT(Int4_faulted!H4:H10)</f>
        <v>7</v>
      </c>
      <c r="E44" s="87">
        <v>15</v>
      </c>
      <c r="F44" s="87">
        <v>753.72718999999995</v>
      </c>
      <c r="G44" s="54">
        <f>SUM(Int4_faulted!H4:H10)</f>
        <v>8.5428149999999992</v>
      </c>
      <c r="H44" s="34" t="s">
        <v>65</v>
      </c>
      <c r="I44" s="33" t="s">
        <v>65</v>
      </c>
      <c r="J44" s="33" t="s">
        <v>65</v>
      </c>
      <c r="K44" s="33" t="s">
        <v>65</v>
      </c>
      <c r="L44" s="33">
        <v>0</v>
      </c>
      <c r="M44" s="33">
        <v>0</v>
      </c>
      <c r="N44" s="54">
        <v>12</v>
      </c>
      <c r="O44" s="34">
        <v>3</v>
      </c>
      <c r="P44" s="55">
        <f t="shared" si="4"/>
        <v>0.2</v>
      </c>
      <c r="Q44" s="56">
        <f>MIN(Int4_faulted!H4:H10)</f>
        <v>0.34803099999999998</v>
      </c>
      <c r="R44" s="57">
        <f>MAX(Int4_faulted!H4:H10)</f>
        <v>2.813561</v>
      </c>
      <c r="S44" s="57">
        <f>MEDIAN(Int4_faulted!H4:H10)</f>
        <v>0.94556499999999999</v>
      </c>
      <c r="T44" s="58">
        <f>(_xlfn.QUARTILE.EXC(Int4_faulted!H4:H10,3)-_xlfn.QUARTILE.EXC(Int4_faulted!H4:H10,1))/'Topology summary'!S44</f>
        <v>1.398380862235806</v>
      </c>
      <c r="U44" s="59">
        <v>47.5</v>
      </c>
      <c r="V44" s="60">
        <v>48</v>
      </c>
      <c r="W44" s="60">
        <f>MEDIAN(Int4_faulted!J4:J10)</f>
        <v>47.65</v>
      </c>
      <c r="X44" s="60">
        <f t="shared" si="3"/>
        <v>1.1334094236404023E-2</v>
      </c>
      <c r="Y44" s="61" t="s">
        <v>65</v>
      </c>
    </row>
    <row r="45" spans="2:25" x14ac:dyDescent="0.25">
      <c r="B45" s="46"/>
      <c r="C45" s="48" t="s">
        <v>79</v>
      </c>
      <c r="D45" s="34">
        <f>COUNT(Int4_faulted!H11:H55)</f>
        <v>45</v>
      </c>
      <c r="E45" s="87">
        <v>81</v>
      </c>
      <c r="F45" s="87">
        <v>753.72718999999995</v>
      </c>
      <c r="G45" s="54">
        <f>SUM(Int4_faulted!H11:H55)</f>
        <v>61.228227000000004</v>
      </c>
      <c r="H45" s="34" t="s">
        <v>65</v>
      </c>
      <c r="I45" s="33" t="s">
        <v>65</v>
      </c>
      <c r="J45" s="33" t="s">
        <v>65</v>
      </c>
      <c r="K45" s="33" t="s">
        <v>65</v>
      </c>
      <c r="L45" s="33">
        <v>6</v>
      </c>
      <c r="M45" s="33">
        <v>23</v>
      </c>
      <c r="N45" s="54">
        <v>31</v>
      </c>
      <c r="O45" s="34">
        <v>21</v>
      </c>
      <c r="P45" s="55">
        <f t="shared" si="4"/>
        <v>0.25925925925925924</v>
      </c>
      <c r="Q45" s="56">
        <f>MIN(Int4_faulted!H11:H55)</f>
        <v>0.29914200000000002</v>
      </c>
      <c r="R45" s="57">
        <f>MAX(Int4_faulted!H11:H55)</f>
        <v>6.6791280000000004</v>
      </c>
      <c r="S45" s="57">
        <f>MEDIAN(Int4_faulted!H11:H55)</f>
        <v>1.0850850000000001</v>
      </c>
      <c r="T45" s="58">
        <f>(_xlfn.QUARTILE.EXC(Int4_faulted!H11:H55,3)-_xlfn.QUARTILE.EXC(Int4_faulted!H11:H55,1))/'Topology summary'!S45</f>
        <v>0.82570305552099599</v>
      </c>
      <c r="U45" s="59">
        <v>97.5</v>
      </c>
      <c r="V45" s="90">
        <v>112</v>
      </c>
      <c r="W45" s="60">
        <f>MEDIAN(Int4_faulted!J11:J55)</f>
        <v>93.31</v>
      </c>
      <c r="X45" s="60">
        <f t="shared" si="3"/>
        <v>8.1233936910249993E-2</v>
      </c>
      <c r="Y45" s="61" t="s">
        <v>65</v>
      </c>
    </row>
    <row r="46" spans="2:25" x14ac:dyDescent="0.25">
      <c r="B46" s="46"/>
      <c r="C46" s="48" t="s">
        <v>80</v>
      </c>
      <c r="D46" s="34">
        <f>COUNT(Int4_faulted!H56:H396)</f>
        <v>341</v>
      </c>
      <c r="E46" s="87">
        <v>586</v>
      </c>
      <c r="F46" s="87">
        <v>753.72718999999995</v>
      </c>
      <c r="G46" s="54">
        <f>SUM(Int4_faulted!H56:H396)</f>
        <v>614.38462600000059</v>
      </c>
      <c r="H46" s="34" t="s">
        <v>65</v>
      </c>
      <c r="I46" s="33" t="s">
        <v>65</v>
      </c>
      <c r="J46" s="33" t="s">
        <v>65</v>
      </c>
      <c r="K46" s="33" t="s">
        <v>65</v>
      </c>
      <c r="L46" s="33">
        <v>72</v>
      </c>
      <c r="M46" s="33">
        <v>197</v>
      </c>
      <c r="N46" s="54">
        <v>255</v>
      </c>
      <c r="O46" s="34">
        <v>62</v>
      </c>
      <c r="P46" s="55">
        <f t="shared" si="4"/>
        <v>0.10580204778156997</v>
      </c>
      <c r="Q46" s="56">
        <f>MIN(Int4_faulted!H56:H396)</f>
        <v>9.6807000000000004E-2</v>
      </c>
      <c r="R46" s="57">
        <f>MAX(Int4_faulted!H56:H396)</f>
        <v>9.3812549999999995</v>
      </c>
      <c r="S46" s="57">
        <f>MEDIAN(Int4_faulted!H56:H396)</f>
        <v>1.42133</v>
      </c>
      <c r="T46" s="58">
        <f>(_xlfn.QUARTILE.EXC(Int4_faulted!H56:H396,3)-_xlfn.QUARTILE.EXC(Int4_faulted!H56:H396,1))/'Topology summary'!S46</f>
        <v>0.94468350066487017</v>
      </c>
      <c r="U46" s="59">
        <v>112.5</v>
      </c>
      <c r="V46" s="60">
        <v>112</v>
      </c>
      <c r="W46" s="60">
        <f>MEDIAN(Int4_faulted!J56:J396)</f>
        <v>112.67</v>
      </c>
      <c r="X46" s="60">
        <f t="shared" si="3"/>
        <v>0.81512864886830028</v>
      </c>
      <c r="Y46" s="61" t="s">
        <v>65</v>
      </c>
    </row>
    <row r="47" spans="2:25" x14ac:dyDescent="0.25">
      <c r="B47" s="46"/>
      <c r="C47" s="48" t="s">
        <v>81</v>
      </c>
      <c r="D47" s="34">
        <f>COUNT(Int4_faulted!H397:H692)</f>
        <v>296</v>
      </c>
      <c r="E47" s="87">
        <v>512</v>
      </c>
      <c r="F47" s="87">
        <v>753.72718999999995</v>
      </c>
      <c r="G47" s="54">
        <f>SUM(Int4_faulted!H397:H692)</f>
        <v>630.62384799999961</v>
      </c>
      <c r="H47" s="34" t="s">
        <v>65</v>
      </c>
      <c r="I47" s="33" t="s">
        <v>65</v>
      </c>
      <c r="J47" s="33" t="s">
        <v>65</v>
      </c>
      <c r="K47" s="33" t="s">
        <v>65</v>
      </c>
      <c r="L47" s="33">
        <v>39</v>
      </c>
      <c r="M47" s="33">
        <v>176</v>
      </c>
      <c r="N47" s="54">
        <v>231</v>
      </c>
      <c r="O47" s="34">
        <v>56</v>
      </c>
      <c r="P47" s="55">
        <f t="shared" si="4"/>
        <v>0.11155378486055777</v>
      </c>
      <c r="Q47" s="56">
        <f>MIN(Int4_faulted!H397:H692)</f>
        <v>0.19372400000000001</v>
      </c>
      <c r="R47" s="57">
        <f>MAX(Int4_faulted!H397:H692)</f>
        <v>15.334152</v>
      </c>
      <c r="S47" s="57">
        <f>MEDIAN(Int4_faulted!H397:H692)</f>
        <v>1.4031099999999999</v>
      </c>
      <c r="T47" s="58">
        <f>(_xlfn.QUARTILE.EXC(Int4_faulted!H397:H692,3)-_xlfn.QUARTILE.EXC(Int4_faulted!H397:H692,1))/'Topology summary'!S47</f>
        <v>1.1015478116469843</v>
      </c>
      <c r="U47" s="59">
        <v>147.5</v>
      </c>
      <c r="V47" s="60">
        <v>143</v>
      </c>
      <c r="W47" s="60">
        <f>MEDIAN(Int4_faulted!J397:J692)</f>
        <v>140.715</v>
      </c>
      <c r="X47" s="60">
        <f t="shared" si="3"/>
        <v>0.83667387400473059</v>
      </c>
      <c r="Y47" s="61" t="s">
        <v>65</v>
      </c>
    </row>
    <row r="48" spans="2:25" x14ac:dyDescent="0.25">
      <c r="B48" s="46"/>
      <c r="C48" s="49" t="s">
        <v>82</v>
      </c>
      <c r="D48" s="35">
        <f>COUNT(Int4_faulted!H693:H785)</f>
        <v>93</v>
      </c>
      <c r="E48" s="91">
        <v>180</v>
      </c>
      <c r="F48" s="91">
        <v>753.72718999999995</v>
      </c>
      <c r="G48" s="62">
        <f>SUM(Int4_faulted!H693:H785)</f>
        <v>137.51577899999998</v>
      </c>
      <c r="H48" s="35" t="s">
        <v>65</v>
      </c>
      <c r="I48" s="31" t="s">
        <v>65</v>
      </c>
      <c r="J48" s="31" t="s">
        <v>65</v>
      </c>
      <c r="K48" s="31" t="s">
        <v>65</v>
      </c>
      <c r="L48" s="31">
        <v>11</v>
      </c>
      <c r="M48" s="31">
        <v>42</v>
      </c>
      <c r="N48" s="62">
        <v>93</v>
      </c>
      <c r="O48" s="35">
        <v>34</v>
      </c>
      <c r="P48" s="63">
        <f t="shared" si="4"/>
        <v>0.18888888888888888</v>
      </c>
      <c r="Q48" s="64">
        <f>MIN(Int4_faulted!H693:H785)</f>
        <v>0.21261099999999999</v>
      </c>
      <c r="R48" s="65">
        <f>MAX(Int4_faulted!H693:H785)</f>
        <v>8.1523830000000004</v>
      </c>
      <c r="S48" s="65">
        <f>MEDIAN(Int4_faulted!H693:H785)</f>
        <v>1.106865</v>
      </c>
      <c r="T48" s="66">
        <f>(_xlfn.QUARTILE.EXC(Int4_faulted!H693:H785,3)-_xlfn.QUARTILE.EXC(Int4_faulted!H693:H785,1))/'Topology summary'!S48</f>
        <v>0.9166646338984431</v>
      </c>
      <c r="U48" s="67">
        <v>157.5</v>
      </c>
      <c r="V48" s="68">
        <v>167.4</v>
      </c>
      <c r="W48" s="68">
        <f>MEDIAN(Int4_faulted!J693:J785)</f>
        <v>160.05000000000001</v>
      </c>
      <c r="X48" s="68">
        <f t="shared" si="3"/>
        <v>0.18244768243003145</v>
      </c>
      <c r="Y48" s="69" t="s">
        <v>65</v>
      </c>
    </row>
    <row r="49" spans="2:25" x14ac:dyDescent="0.25">
      <c r="B49" s="46"/>
      <c r="C49" s="48" t="s">
        <v>84</v>
      </c>
      <c r="D49" s="34">
        <f>COUNT(Int4_faulted!M4:M4781)</f>
        <v>4778</v>
      </c>
      <c r="E49" s="87">
        <v>10055</v>
      </c>
      <c r="F49" s="87">
        <v>753.72718999999995</v>
      </c>
      <c r="G49" s="54">
        <f>SUM(Int4_faulted!M4:M4781)</f>
        <v>2958.9932109999954</v>
      </c>
      <c r="H49" s="34">
        <v>4517</v>
      </c>
      <c r="I49" s="33">
        <v>4726</v>
      </c>
      <c r="J49" s="33">
        <v>291</v>
      </c>
      <c r="K49" s="33">
        <v>234</v>
      </c>
      <c r="L49" s="33">
        <v>452</v>
      </c>
      <c r="M49" s="33">
        <v>3569</v>
      </c>
      <c r="N49" s="54">
        <v>5796</v>
      </c>
      <c r="O49" s="34">
        <v>238</v>
      </c>
      <c r="P49" s="55">
        <f t="shared" si="4"/>
        <v>2.366981601193436E-2</v>
      </c>
      <c r="Q49" s="56">
        <f>MIN(Int4_faulted!M4:M4781)</f>
        <v>4.4359999999999997E-2</v>
      </c>
      <c r="R49" s="57">
        <f>MAX(Int4_faulted!M4:M4781)</f>
        <v>5.4880360000000001</v>
      </c>
      <c r="S49" s="57">
        <f>MEDIAN(Int4_faulted!M4:M4781)</f>
        <v>0.45673450000000004</v>
      </c>
      <c r="T49" s="58">
        <f>(_xlfn.QUARTILE.EXC(Int4_faulted!M4:M4781,3)-_xlfn.QUARTILE.EXC(Int4_faulted!M4:M4781,1))/'Topology summary'!S49</f>
        <v>1.113838564855512</v>
      </c>
      <c r="U49" s="59"/>
      <c r="V49" s="60" t="s">
        <v>65</v>
      </c>
      <c r="W49" s="60">
        <f>MEDIAN(Int4_faulted!O4:O4781)</f>
        <v>74.064999999999998</v>
      </c>
      <c r="X49" s="60">
        <f t="shared" si="3"/>
        <v>3.9258146054144545</v>
      </c>
      <c r="Y49" s="61">
        <f>((3*I49)+(4*J49))/(H49+(3*I49)+(4*J49))</f>
        <v>0.77254645249005494</v>
      </c>
    </row>
    <row r="50" spans="2:25" x14ac:dyDescent="0.25">
      <c r="B50" s="46"/>
      <c r="C50" s="48" t="s">
        <v>78</v>
      </c>
      <c r="D50" s="34">
        <f>COUNT(Int4_faulted!M4:M2003)</f>
        <v>2000</v>
      </c>
      <c r="E50" s="87">
        <v>5518</v>
      </c>
      <c r="F50" s="87">
        <v>753.72718999999995</v>
      </c>
      <c r="G50" s="54">
        <f>SUM(Int4_faulted!M4:M2003)</f>
        <v>1775.8469969999976</v>
      </c>
      <c r="H50" s="34" t="s">
        <v>65</v>
      </c>
      <c r="I50" s="33" t="s">
        <v>65</v>
      </c>
      <c r="J50" s="33" t="s">
        <v>65</v>
      </c>
      <c r="K50" s="33" t="s">
        <v>65</v>
      </c>
      <c r="L50" s="33">
        <v>322</v>
      </c>
      <c r="M50" s="33">
        <v>2508</v>
      </c>
      <c r="N50" s="54">
        <v>2562</v>
      </c>
      <c r="O50" s="34">
        <v>126</v>
      </c>
      <c r="P50" s="55">
        <f t="shared" si="4"/>
        <v>2.2834360275462123E-2</v>
      </c>
      <c r="Q50" s="56">
        <f>MIN(Int4_faulted!M4:M2003)</f>
        <v>4.4359999999999997E-2</v>
      </c>
      <c r="R50" s="57">
        <f>MAX(Int4_faulted!M4:M2003)</f>
        <v>5.4880360000000001</v>
      </c>
      <c r="S50" s="57">
        <f>MEDIAN(Int4_faulted!M4:M2003)</f>
        <v>0.73671149999999996</v>
      </c>
      <c r="T50" s="58">
        <f>(_xlfn.QUARTILE.EXC(Int4_faulted!M4:M2003,3)-_xlfn.QUARTILE.EXC(Int4_faulted!M4:M2003,1))/'Topology summary'!S50</f>
        <v>1.0213292448943718</v>
      </c>
      <c r="U50" s="59">
        <v>47.5</v>
      </c>
      <c r="V50" s="60">
        <v>48.1</v>
      </c>
      <c r="W50" s="60">
        <f>MEDIAN(Int4_faulted!O4:O2003)</f>
        <v>48.164999999999999</v>
      </c>
      <c r="X50" s="60">
        <f t="shared" si="3"/>
        <v>2.3560872163839517</v>
      </c>
      <c r="Y50" s="61" t="s">
        <v>65</v>
      </c>
    </row>
    <row r="51" spans="2:25" x14ac:dyDescent="0.25">
      <c r="B51" s="46"/>
      <c r="C51" s="48" t="s">
        <v>79</v>
      </c>
      <c r="D51" s="34">
        <f>COUNT(Int4_faulted!M2004:M2467)</f>
        <v>464</v>
      </c>
      <c r="E51" s="87">
        <v>968</v>
      </c>
      <c r="F51" s="87">
        <v>753.72718999999995</v>
      </c>
      <c r="G51" s="54">
        <f>SUM(Int4_faulted!M2004:M2467)</f>
        <v>227.74719399999992</v>
      </c>
      <c r="H51" s="34" t="s">
        <v>65</v>
      </c>
      <c r="I51" s="33" t="s">
        <v>65</v>
      </c>
      <c r="J51" s="33" t="s">
        <v>65</v>
      </c>
      <c r="K51" s="33" t="s">
        <v>65</v>
      </c>
      <c r="L51" s="33">
        <v>82</v>
      </c>
      <c r="M51" s="33">
        <v>389</v>
      </c>
      <c r="N51" s="54">
        <v>485</v>
      </c>
      <c r="O51" s="34">
        <v>12</v>
      </c>
      <c r="P51" s="55">
        <f t="shared" si="4"/>
        <v>1.2396694214876033E-2</v>
      </c>
      <c r="Q51" s="56">
        <f>MIN(Int4_faulted!M2004:M2467)</f>
        <v>5.6938000000000002E-2</v>
      </c>
      <c r="R51" s="57">
        <f>MAX(Int4_faulted!M2004:M2467)</f>
        <v>2.971206</v>
      </c>
      <c r="S51" s="57">
        <f>MEDIAN(Int4_faulted!M2004:M2467)</f>
        <v>0.39092700000000002</v>
      </c>
      <c r="T51" s="58">
        <f>(_xlfn.QUARTILE.EXC(Int4_faulted!M2004:M2467,3)-_xlfn.QUARTILE.EXC(Int4_faulted!M2004:M2467,1))/'Topology summary'!S51</f>
        <v>1.0037679669094226</v>
      </c>
      <c r="U51" s="59">
        <v>62.5</v>
      </c>
      <c r="V51" s="60">
        <v>60.5</v>
      </c>
      <c r="W51" s="60">
        <f>MEDIAN(Int4_faulted!O2004:O2467)</f>
        <v>75.115000000000009</v>
      </c>
      <c r="X51" s="60">
        <f t="shared" si="3"/>
        <v>0.30216130852331324</v>
      </c>
      <c r="Y51" s="61" t="s">
        <v>65</v>
      </c>
    </row>
    <row r="52" spans="2:25" x14ac:dyDescent="0.25">
      <c r="B52" s="46"/>
      <c r="C52" s="48" t="s">
        <v>80</v>
      </c>
      <c r="D52" s="34">
        <f>COUNT(Int4_faulted!M2468:M3370)</f>
        <v>903</v>
      </c>
      <c r="E52" s="87">
        <v>1374</v>
      </c>
      <c r="F52" s="87">
        <v>753.72718999999995</v>
      </c>
      <c r="G52" s="54">
        <f>SUM(Int4_faulted!M2468:M3370)</f>
        <v>394.24097700000038</v>
      </c>
      <c r="H52" s="34" t="s">
        <v>65</v>
      </c>
      <c r="I52" s="33" t="s">
        <v>65</v>
      </c>
      <c r="J52" s="33" t="s">
        <v>65</v>
      </c>
      <c r="K52" s="33" t="s">
        <v>65</v>
      </c>
      <c r="L52" s="33">
        <v>3</v>
      </c>
      <c r="M52" s="33">
        <v>221</v>
      </c>
      <c r="N52" s="54">
        <v>1118</v>
      </c>
      <c r="O52" s="34">
        <v>30</v>
      </c>
      <c r="P52" s="55">
        <f t="shared" si="4"/>
        <v>2.1865889212827987E-2</v>
      </c>
      <c r="Q52" s="56">
        <f>MIN(Int4_faulted!M2468:M3370)</f>
        <v>4.6746999999999997E-2</v>
      </c>
      <c r="R52" s="57">
        <f>MAX(Int4_faulted!M2468:M3370)</f>
        <v>2.8619599999999998</v>
      </c>
      <c r="S52" s="57">
        <f>MEDIAN(Int4_faulted!M2468:M3370)</f>
        <v>0.38148199999999999</v>
      </c>
      <c r="T52" s="58">
        <f>(_xlfn.QUARTILE.EXC(Int4_faulted!M2468:M3370,3)-_xlfn.QUARTILE.EXC(Int4_faulted!M2468:M3370,1))/'Topology summary'!S52</f>
        <v>0.79795639112723526</v>
      </c>
      <c r="U52" s="59">
        <v>112.5</v>
      </c>
      <c r="V52" s="60">
        <v>113.2</v>
      </c>
      <c r="W52" s="60">
        <f>MEDIAN(Int4_faulted!O2468:O3370)</f>
        <v>113.86</v>
      </c>
      <c r="X52" s="60">
        <f t="shared" si="3"/>
        <v>0.52305526751662024</v>
      </c>
      <c r="Y52" s="61" t="s">
        <v>65</v>
      </c>
    </row>
    <row r="53" spans="2:25" x14ac:dyDescent="0.25">
      <c r="B53" s="46"/>
      <c r="C53" s="48" t="s">
        <v>81</v>
      </c>
      <c r="D53" s="34">
        <f>COUNT(Int4_faulted!M3371:M4426)</f>
        <v>1056</v>
      </c>
      <c r="E53" s="87">
        <v>1549</v>
      </c>
      <c r="F53" s="87">
        <v>753.72718999999995</v>
      </c>
      <c r="G53" s="54">
        <f>SUM(Int4_faulted!M3371:M4426)</f>
        <v>434.3211730000005</v>
      </c>
      <c r="H53" s="34" t="s">
        <v>65</v>
      </c>
      <c r="I53" s="33" t="s">
        <v>65</v>
      </c>
      <c r="J53" s="33" t="s">
        <v>65</v>
      </c>
      <c r="K53" s="33" t="s">
        <v>65</v>
      </c>
      <c r="L53" s="33">
        <v>10</v>
      </c>
      <c r="M53" s="33">
        <v>221</v>
      </c>
      <c r="N53" s="54">
        <v>1272</v>
      </c>
      <c r="O53" s="34">
        <v>46</v>
      </c>
      <c r="P53" s="55">
        <f t="shared" si="4"/>
        <v>2.9696578437701744E-2</v>
      </c>
      <c r="Q53" s="56">
        <f>MIN(Int4_faulted!M3371:M4426)</f>
        <v>5.4195E-2</v>
      </c>
      <c r="R53" s="57">
        <f>MAX(Int4_faulted!M3371:M4426)</f>
        <v>3.0916600000000001</v>
      </c>
      <c r="S53" s="57">
        <f>MEDIAN(Int4_faulted!M3371:M4426)</f>
        <v>0.3468135</v>
      </c>
      <c r="T53" s="58">
        <f>(_xlfn.QUARTILE.EXC(Int4_faulted!M3371:M4426,3)-_xlfn.QUARTILE.EXC(Int4_faulted!M3371:M4426,1))/'Topology summary'!S53</f>
        <v>0.77114573106294881</v>
      </c>
      <c r="U53" s="59">
        <v>137.5</v>
      </c>
      <c r="V53" s="60">
        <v>138.9</v>
      </c>
      <c r="W53" s="60">
        <f>MEDIAN(Int4_faulted!O3371:O4426)</f>
        <v>138.215</v>
      </c>
      <c r="X53" s="60">
        <f t="shared" si="3"/>
        <v>0.57623126611632591</v>
      </c>
      <c r="Y53" s="61" t="s">
        <v>65</v>
      </c>
    </row>
    <row r="54" spans="2:25" ht="15.75" thickBot="1" x14ac:dyDescent="0.3">
      <c r="B54" s="46"/>
      <c r="C54" s="53" t="s">
        <v>82</v>
      </c>
      <c r="D54" s="106">
        <f>COUNT(Int4_faulted!M4427:M4781)</f>
        <v>355</v>
      </c>
      <c r="E54" s="107">
        <v>646</v>
      </c>
      <c r="F54" s="107">
        <v>753.72718999999995</v>
      </c>
      <c r="G54" s="108">
        <f>SUM(Int4_faulted!M4427:M4781)</f>
        <v>126.83686999999996</v>
      </c>
      <c r="H54" s="106" t="s">
        <v>65</v>
      </c>
      <c r="I54" s="109" t="s">
        <v>65</v>
      </c>
      <c r="J54" s="109" t="s">
        <v>65</v>
      </c>
      <c r="K54" s="109" t="s">
        <v>65</v>
      </c>
      <c r="L54" s="109">
        <v>35</v>
      </c>
      <c r="M54" s="109">
        <v>230</v>
      </c>
      <c r="N54" s="108">
        <v>359</v>
      </c>
      <c r="O54" s="106">
        <v>22</v>
      </c>
      <c r="P54" s="110">
        <f t="shared" si="4"/>
        <v>3.4055727554179564E-2</v>
      </c>
      <c r="Q54" s="111">
        <f>MIN(Int4_faulted!M4427:M4781)</f>
        <v>4.9203999999999998E-2</v>
      </c>
      <c r="R54" s="112">
        <f>MAX(Int4_faulted!M4427:M4781)</f>
        <v>1.9010640000000001</v>
      </c>
      <c r="S54" s="112">
        <f>MEDIAN(Int4_faulted!M4427:M4781)</f>
        <v>0.28231400000000001</v>
      </c>
      <c r="T54" s="113">
        <f>(_xlfn.QUARTILE.EXC(Int4_faulted!M4427:M4781,3)-_xlfn.QUARTILE.EXC(Int4_faulted!M4427:M4781,1))/'Topology summary'!S54</f>
        <v>1.1107950721537012</v>
      </c>
      <c r="U54" s="114">
        <v>157.5</v>
      </c>
      <c r="V54" s="115">
        <v>178.7</v>
      </c>
      <c r="W54" s="115">
        <f>MEDIAN(Int4_faulted!O4427:O4781)</f>
        <v>155.88</v>
      </c>
      <c r="X54" s="115">
        <f t="shared" si="3"/>
        <v>0.16827954687424765</v>
      </c>
      <c r="Y54" s="116" t="s">
        <v>65</v>
      </c>
    </row>
  </sheetData>
  <mergeCells count="8">
    <mergeCell ref="U2:Y2"/>
    <mergeCell ref="B4:B18"/>
    <mergeCell ref="B19:B36"/>
    <mergeCell ref="B37:B54"/>
    <mergeCell ref="Q2:T2"/>
    <mergeCell ref="H2:N2"/>
    <mergeCell ref="O2:P2"/>
    <mergeCell ref="D2:G2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R2012"/>
  <sheetViews>
    <sheetView workbookViewId="0">
      <selection activeCell="K11" sqref="K11"/>
    </sheetView>
  </sheetViews>
  <sheetFormatPr defaultRowHeight="15" x14ac:dyDescent="0.25"/>
  <sheetData>
    <row r="1" spans="2:44" ht="15.75" thickBot="1" x14ac:dyDescent="0.3"/>
    <row r="2" spans="2:44" ht="15.75" thickBot="1" x14ac:dyDescent="0.3">
      <c r="C2" s="155" t="s">
        <v>86</v>
      </c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6"/>
      <c r="O2" s="155" t="s">
        <v>88</v>
      </c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6"/>
      <c r="AD2" s="155" t="s">
        <v>101</v>
      </c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6"/>
    </row>
    <row r="3" spans="2:44" ht="15.75" thickBot="1" x14ac:dyDescent="0.3">
      <c r="C3" s="155" t="s">
        <v>27</v>
      </c>
      <c r="D3" s="153"/>
      <c r="E3" s="153"/>
      <c r="F3" s="156"/>
      <c r="G3" s="155" t="s">
        <v>45</v>
      </c>
      <c r="H3" s="153"/>
      <c r="I3" s="153"/>
      <c r="J3" s="156"/>
      <c r="K3" s="155" t="s">
        <v>29</v>
      </c>
      <c r="L3" s="153"/>
      <c r="M3" s="153"/>
      <c r="N3" s="156"/>
      <c r="O3" s="155" t="s">
        <v>27</v>
      </c>
      <c r="P3" s="153"/>
      <c r="Q3" s="153"/>
      <c r="R3" s="153"/>
      <c r="S3" s="156"/>
      <c r="T3" s="155" t="s">
        <v>45</v>
      </c>
      <c r="U3" s="153"/>
      <c r="V3" s="153"/>
      <c r="W3" s="153"/>
      <c r="X3" s="156"/>
      <c r="Y3" s="155" t="s">
        <v>29</v>
      </c>
      <c r="Z3" s="153"/>
      <c r="AA3" s="153"/>
      <c r="AB3" s="153"/>
      <c r="AC3" s="156"/>
      <c r="AD3" s="155" t="s">
        <v>27</v>
      </c>
      <c r="AE3" s="153"/>
      <c r="AF3" s="153"/>
      <c r="AG3" s="153"/>
      <c r="AH3" s="156"/>
      <c r="AI3" s="155" t="s">
        <v>45</v>
      </c>
      <c r="AJ3" s="153"/>
      <c r="AK3" s="153"/>
      <c r="AL3" s="153"/>
      <c r="AM3" s="156"/>
      <c r="AN3" s="155" t="s">
        <v>29</v>
      </c>
      <c r="AO3" s="153"/>
      <c r="AP3" s="153"/>
      <c r="AQ3" s="153"/>
      <c r="AR3" s="156"/>
    </row>
    <row r="4" spans="2:44" ht="15.75" thickBot="1" x14ac:dyDescent="0.3">
      <c r="B4" s="121" t="s">
        <v>59</v>
      </c>
      <c r="C4" s="123" t="s">
        <v>55</v>
      </c>
      <c r="D4" s="122" t="s">
        <v>56</v>
      </c>
      <c r="E4" s="122" t="s">
        <v>57</v>
      </c>
      <c r="F4" s="125" t="s">
        <v>58</v>
      </c>
      <c r="G4" s="123" t="s">
        <v>55</v>
      </c>
      <c r="H4" s="122" t="s">
        <v>56</v>
      </c>
      <c r="I4" s="122" t="s">
        <v>57</v>
      </c>
      <c r="J4" s="122" t="s">
        <v>58</v>
      </c>
      <c r="K4" s="123" t="s">
        <v>55</v>
      </c>
      <c r="L4" s="122" t="s">
        <v>56</v>
      </c>
      <c r="M4" s="122" t="s">
        <v>57</v>
      </c>
      <c r="N4" s="125" t="s">
        <v>58</v>
      </c>
      <c r="O4" s="123" t="s">
        <v>55</v>
      </c>
      <c r="P4" s="122" t="s">
        <v>56</v>
      </c>
      <c r="Q4" s="122" t="s">
        <v>57</v>
      </c>
      <c r="R4" s="122" t="s">
        <v>58</v>
      </c>
      <c r="S4" s="125" t="s">
        <v>89</v>
      </c>
      <c r="T4" s="123" t="s">
        <v>55</v>
      </c>
      <c r="U4" s="122" t="s">
        <v>56</v>
      </c>
      <c r="V4" s="122" t="s">
        <v>57</v>
      </c>
      <c r="W4" s="122" t="s">
        <v>58</v>
      </c>
      <c r="X4" s="122" t="s">
        <v>89</v>
      </c>
      <c r="Y4" s="123" t="s">
        <v>55</v>
      </c>
      <c r="Z4" s="122" t="s">
        <v>56</v>
      </c>
      <c r="AA4" s="122" t="s">
        <v>57</v>
      </c>
      <c r="AB4" s="122" t="s">
        <v>58</v>
      </c>
      <c r="AC4" s="122" t="s">
        <v>89</v>
      </c>
      <c r="AD4" s="123" t="s">
        <v>55</v>
      </c>
      <c r="AE4" s="122" t="s">
        <v>56</v>
      </c>
      <c r="AF4" s="122" t="s">
        <v>57</v>
      </c>
      <c r="AG4" s="122" t="s">
        <v>58</v>
      </c>
      <c r="AH4" s="125" t="s">
        <v>89</v>
      </c>
      <c r="AI4" s="123" t="s">
        <v>55</v>
      </c>
      <c r="AJ4" s="122" t="s">
        <v>56</v>
      </c>
      <c r="AK4" s="122" t="s">
        <v>57</v>
      </c>
      <c r="AL4" s="122" t="s">
        <v>58</v>
      </c>
      <c r="AM4" s="122" t="s">
        <v>89</v>
      </c>
      <c r="AN4" s="123" t="s">
        <v>55</v>
      </c>
      <c r="AO4" s="122" t="s">
        <v>56</v>
      </c>
      <c r="AP4" s="122" t="s">
        <v>57</v>
      </c>
      <c r="AQ4" s="122" t="s">
        <v>58</v>
      </c>
      <c r="AR4" s="125" t="s">
        <v>89</v>
      </c>
    </row>
    <row r="5" spans="2:44" ht="15.75" thickTop="1" x14ac:dyDescent="0.25">
      <c r="B5" s="120">
        <v>0</v>
      </c>
      <c r="C5" s="126">
        <v>3.8217059999999998</v>
      </c>
      <c r="D5" s="1">
        <v>0.148452</v>
      </c>
      <c r="E5" s="1">
        <v>2.2212000000000001</v>
      </c>
      <c r="F5" s="127">
        <v>9.3280150000000006</v>
      </c>
      <c r="G5" s="126">
        <v>3.8217059999999998</v>
      </c>
      <c r="H5" s="8" t="s">
        <v>65</v>
      </c>
      <c r="I5" s="1">
        <v>2.2212000000000001</v>
      </c>
      <c r="J5" s="1">
        <v>9.3280150000000006</v>
      </c>
      <c r="K5" s="126">
        <v>3.55321</v>
      </c>
      <c r="L5" s="1">
        <v>0.148452</v>
      </c>
      <c r="M5" s="1">
        <v>0.93308400000000002</v>
      </c>
      <c r="N5" s="127">
        <v>0.30872699999999997</v>
      </c>
      <c r="O5" s="26">
        <v>0.49709799999999998</v>
      </c>
      <c r="P5" s="8">
        <v>1.3822399999999999</v>
      </c>
      <c r="Q5" s="8">
        <v>3.6850339999999999</v>
      </c>
      <c r="R5" s="8">
        <v>5.6490729999999996</v>
      </c>
      <c r="S5" s="128">
        <v>0.214446</v>
      </c>
      <c r="T5" s="26"/>
      <c r="U5" s="8">
        <v>1.3822399999999999</v>
      </c>
      <c r="V5" s="8">
        <v>3.6850339999999999</v>
      </c>
      <c r="W5" s="8">
        <v>5.6490729999999996</v>
      </c>
      <c r="X5" s="8">
        <v>0.214446</v>
      </c>
      <c r="Y5" s="26">
        <v>0.49709799999999998</v>
      </c>
      <c r="Z5" s="8">
        <v>2.0871650000000002</v>
      </c>
      <c r="AA5" s="8">
        <v>5.3531639999999996</v>
      </c>
      <c r="AB5" s="8">
        <v>0.52997499999999997</v>
      </c>
      <c r="AC5" s="8">
        <v>0.48796400000000001</v>
      </c>
      <c r="AD5" s="26">
        <v>0.59704900000000005</v>
      </c>
      <c r="AE5" s="8">
        <v>1.8432839999999999</v>
      </c>
      <c r="AF5" s="8">
        <v>3.9763000000000002</v>
      </c>
      <c r="AG5" s="8">
        <v>14.897368999999999</v>
      </c>
      <c r="AH5" s="128">
        <v>1.729306</v>
      </c>
      <c r="AI5" s="26">
        <v>0.59704900000000005</v>
      </c>
      <c r="AJ5" s="8">
        <v>1.8432839999999999</v>
      </c>
      <c r="AK5" s="8">
        <v>3.9763000000000002</v>
      </c>
      <c r="AL5" s="8">
        <v>14.897368999999999</v>
      </c>
      <c r="AM5" s="8">
        <v>1.729306</v>
      </c>
      <c r="AN5" s="26">
        <v>1.723784</v>
      </c>
      <c r="AO5" s="8">
        <v>0.147977</v>
      </c>
      <c r="AP5" s="8">
        <v>0.362734</v>
      </c>
      <c r="AQ5" s="8">
        <v>0.594974</v>
      </c>
      <c r="AR5" s="128">
        <v>0.14540400000000001</v>
      </c>
    </row>
    <row r="6" spans="2:44" x14ac:dyDescent="0.25">
      <c r="B6" s="120">
        <v>0.5</v>
      </c>
      <c r="C6" s="126">
        <v>3.55321</v>
      </c>
      <c r="D6" s="1">
        <v>2.8623829999999999</v>
      </c>
      <c r="E6" s="1">
        <v>2.7979880000000001</v>
      </c>
      <c r="F6" s="127">
        <v>1.5589869999999999</v>
      </c>
      <c r="G6" s="26"/>
      <c r="H6" s="8"/>
      <c r="I6" s="1">
        <v>2.7979880000000001</v>
      </c>
      <c r="J6" s="1">
        <v>1.5589869999999999</v>
      </c>
      <c r="K6" s="126">
        <v>3.3397060000000001</v>
      </c>
      <c r="L6" s="1">
        <v>2.8623829999999999</v>
      </c>
      <c r="M6" s="1">
        <v>0.18338199999999999</v>
      </c>
      <c r="N6" s="127">
        <v>0.66451000000000005</v>
      </c>
      <c r="O6" s="26">
        <v>0.47787499999999999</v>
      </c>
      <c r="P6" s="8">
        <v>1.164188</v>
      </c>
      <c r="Q6" s="8">
        <v>1.6925079999999999</v>
      </c>
      <c r="R6" s="8">
        <v>2.6144069999999999</v>
      </c>
      <c r="S6" s="128">
        <v>0.76359900000000003</v>
      </c>
      <c r="T6" s="26"/>
      <c r="U6" s="8">
        <v>1.164188</v>
      </c>
      <c r="V6" s="8">
        <v>1.6925079999999999</v>
      </c>
      <c r="W6" s="8">
        <v>2.6144069999999999</v>
      </c>
      <c r="X6" s="8">
        <v>0.76359900000000003</v>
      </c>
      <c r="Y6" s="26">
        <v>0.47787499999999999</v>
      </c>
      <c r="Z6" s="8">
        <v>2.4156339999999998</v>
      </c>
      <c r="AA6" s="8">
        <v>0.50242900000000001</v>
      </c>
      <c r="AB6" s="8">
        <v>1.915767</v>
      </c>
      <c r="AC6" s="8">
        <v>0.14060500000000001</v>
      </c>
      <c r="AD6" s="26">
        <v>0.34803099999999998</v>
      </c>
      <c r="AE6" s="8">
        <v>0.98952200000000001</v>
      </c>
      <c r="AF6" s="8">
        <v>5.3704320000000001</v>
      </c>
      <c r="AG6" s="8">
        <v>1.5464850000000001</v>
      </c>
      <c r="AH6" s="128">
        <v>4.0837029999999999</v>
      </c>
      <c r="AI6" s="26">
        <v>0.34803099999999998</v>
      </c>
      <c r="AJ6" s="8">
        <v>0.98952200000000001</v>
      </c>
      <c r="AK6" s="8">
        <v>5.3704320000000001</v>
      </c>
      <c r="AL6" s="8">
        <v>1.5464850000000001</v>
      </c>
      <c r="AM6" s="8">
        <v>4.0837029999999999</v>
      </c>
      <c r="AN6" s="26">
        <v>1.2990429999999999</v>
      </c>
      <c r="AO6" s="8">
        <v>0.18465000000000001</v>
      </c>
      <c r="AP6" s="8">
        <v>0.48752000000000001</v>
      </c>
      <c r="AQ6" s="8">
        <v>0.24080599999999999</v>
      </c>
      <c r="AR6" s="128">
        <v>0.41228799999999999</v>
      </c>
    </row>
    <row r="7" spans="2:44" x14ac:dyDescent="0.25">
      <c r="B7" s="120">
        <v>1</v>
      </c>
      <c r="C7" s="126">
        <v>3.3397060000000001</v>
      </c>
      <c r="D7" s="1">
        <v>1.1907799999999999</v>
      </c>
      <c r="E7" s="1">
        <v>7.4363910000000004</v>
      </c>
      <c r="F7" s="127">
        <v>0.60327600000000003</v>
      </c>
      <c r="G7" s="26"/>
      <c r="H7" s="8"/>
      <c r="I7" s="1">
        <v>7.4363910000000004</v>
      </c>
      <c r="J7" s="1">
        <v>0.60327600000000003</v>
      </c>
      <c r="K7" s="126">
        <v>3.1949329999999998</v>
      </c>
      <c r="L7" s="1">
        <v>1.1907799999999999</v>
      </c>
      <c r="M7" s="1">
        <v>0.35854200000000003</v>
      </c>
      <c r="N7" s="127">
        <v>2.1913909999999999</v>
      </c>
      <c r="O7" s="26">
        <v>0.70886400000000005</v>
      </c>
      <c r="P7" s="8">
        <v>0.90331300000000003</v>
      </c>
      <c r="Q7" s="8">
        <v>2.3125689999999999</v>
      </c>
      <c r="R7" s="8">
        <v>3.0508060000000001</v>
      </c>
      <c r="S7" s="128">
        <v>1.6033459999999999</v>
      </c>
      <c r="T7" s="26"/>
      <c r="U7" s="8">
        <v>0.90331300000000003</v>
      </c>
      <c r="V7" s="8">
        <v>2.3125689999999999</v>
      </c>
      <c r="W7" s="8">
        <v>3.0508060000000001</v>
      </c>
      <c r="X7" s="8">
        <v>1.6033459999999999</v>
      </c>
      <c r="Y7" s="26">
        <v>0.70886400000000005</v>
      </c>
      <c r="Z7" s="8">
        <v>0.83381000000000005</v>
      </c>
      <c r="AA7" s="8">
        <v>2.1526860000000001</v>
      </c>
      <c r="AB7" s="8">
        <v>2.393062</v>
      </c>
      <c r="AC7" s="8">
        <v>0.13361700000000001</v>
      </c>
      <c r="AD7" s="26">
        <v>0.94556499999999999</v>
      </c>
      <c r="AE7" s="8">
        <v>0.80020899999999995</v>
      </c>
      <c r="AF7" s="8">
        <v>1.4511579999999999</v>
      </c>
      <c r="AG7" s="8">
        <v>0.93431600000000004</v>
      </c>
      <c r="AH7" s="128">
        <v>4.9220249999999997</v>
      </c>
      <c r="AI7" s="26">
        <v>0.94556499999999999</v>
      </c>
      <c r="AJ7" s="8">
        <v>0.80020899999999995</v>
      </c>
      <c r="AK7" s="8">
        <v>1.4511579999999999</v>
      </c>
      <c r="AL7" s="8">
        <v>0.93431600000000004</v>
      </c>
      <c r="AM7" s="8">
        <v>4.9220249999999997</v>
      </c>
      <c r="AN7" s="26">
        <v>1.165449</v>
      </c>
      <c r="AO7" s="8">
        <v>0.32814700000000002</v>
      </c>
      <c r="AP7" s="8">
        <v>0.83024500000000001</v>
      </c>
      <c r="AQ7" s="8">
        <v>0.59066600000000002</v>
      </c>
      <c r="AR7" s="128">
        <v>0.345808</v>
      </c>
    </row>
    <row r="8" spans="2:44" x14ac:dyDescent="0.25">
      <c r="B8" s="120">
        <v>1.5</v>
      </c>
      <c r="C8" s="126">
        <v>3.1949329999999998</v>
      </c>
      <c r="D8" s="1">
        <v>1.0945739999999999</v>
      </c>
      <c r="E8" s="1">
        <v>7.0627240000000002</v>
      </c>
      <c r="F8" s="127">
        <v>3.838533</v>
      </c>
      <c r="G8" s="26"/>
      <c r="H8" s="8"/>
      <c r="I8" s="1">
        <v>7.0627240000000002</v>
      </c>
      <c r="J8" s="1">
        <v>3.838533</v>
      </c>
      <c r="K8" s="126">
        <v>7.6956540000000002</v>
      </c>
      <c r="L8" s="1">
        <v>1.0945739999999999</v>
      </c>
      <c r="M8" s="1">
        <v>0.28627399999999997</v>
      </c>
      <c r="N8" s="127">
        <v>0.41395399999999999</v>
      </c>
      <c r="O8" s="26">
        <v>0.79449599999999998</v>
      </c>
      <c r="P8" s="8">
        <v>2.0871650000000002</v>
      </c>
      <c r="Q8" s="8">
        <v>5.064228</v>
      </c>
      <c r="R8" s="8">
        <v>1.3683529999999999</v>
      </c>
      <c r="S8" s="128">
        <v>2.4201899999999998</v>
      </c>
      <c r="T8" s="26"/>
      <c r="U8" s="8"/>
      <c r="V8" s="8">
        <v>5.064228</v>
      </c>
      <c r="W8" s="8">
        <v>1.3683529999999999</v>
      </c>
      <c r="X8" s="8">
        <v>2.4201899999999998</v>
      </c>
      <c r="Y8" s="26">
        <v>0.79449599999999998</v>
      </c>
      <c r="Z8" s="8">
        <v>0.36119400000000002</v>
      </c>
      <c r="AA8" s="8">
        <v>2.6730649999999998</v>
      </c>
      <c r="AB8" s="8">
        <v>0.184835</v>
      </c>
      <c r="AC8" s="8">
        <v>0.93403899999999995</v>
      </c>
      <c r="AD8" s="26">
        <v>2.813561</v>
      </c>
      <c r="AE8" s="8">
        <v>2.0207139999999999</v>
      </c>
      <c r="AF8" s="8">
        <v>0.71113400000000004</v>
      </c>
      <c r="AG8" s="8">
        <v>1.881956</v>
      </c>
      <c r="AH8" s="128">
        <v>2.3255089999999998</v>
      </c>
      <c r="AI8" s="26">
        <v>2.813561</v>
      </c>
      <c r="AJ8" s="8">
        <v>2.0207139999999999</v>
      </c>
      <c r="AK8" s="8">
        <v>0.71113400000000004</v>
      </c>
      <c r="AL8" s="8">
        <v>1.881956</v>
      </c>
      <c r="AM8" s="8">
        <v>2.3255089999999998</v>
      </c>
      <c r="AN8" s="26">
        <v>0.55682799999999999</v>
      </c>
      <c r="AO8" s="8">
        <v>0.41523700000000002</v>
      </c>
      <c r="AP8" s="8">
        <v>4.6746999999999997E-2</v>
      </c>
      <c r="AQ8" s="8">
        <v>0.26074599999999998</v>
      </c>
      <c r="AR8" s="128">
        <v>0.58189400000000002</v>
      </c>
    </row>
    <row r="9" spans="2:44" x14ac:dyDescent="0.25">
      <c r="B9" s="120">
        <v>2</v>
      </c>
      <c r="C9" s="126">
        <v>7.6956540000000002</v>
      </c>
      <c r="D9" s="1">
        <v>0.352302</v>
      </c>
      <c r="E9" s="1">
        <v>2.0556679999999998</v>
      </c>
      <c r="F9" s="127">
        <v>1.7916300000000001</v>
      </c>
      <c r="G9" s="26"/>
      <c r="H9" s="8"/>
      <c r="I9" s="1">
        <v>2.0556679999999998</v>
      </c>
      <c r="J9" s="1">
        <v>1.7916300000000001</v>
      </c>
      <c r="K9" s="126">
        <v>1.576171</v>
      </c>
      <c r="L9" s="1">
        <v>0.352302</v>
      </c>
      <c r="M9" s="1">
        <v>0.395816</v>
      </c>
      <c r="N9" s="127">
        <v>0.97300399999999998</v>
      </c>
      <c r="O9" s="26">
        <v>1.070632</v>
      </c>
      <c r="P9" s="8">
        <v>2.4156339999999998</v>
      </c>
      <c r="Q9" s="8">
        <v>6.9460160000000002</v>
      </c>
      <c r="R9" s="8">
        <v>4.1630120000000002</v>
      </c>
      <c r="S9" s="128">
        <v>0.93752400000000002</v>
      </c>
      <c r="T9" s="26"/>
      <c r="U9" s="8"/>
      <c r="V9" s="8">
        <v>6.9460160000000002</v>
      </c>
      <c r="W9" s="8">
        <v>4.1630120000000002</v>
      </c>
      <c r="X9" s="8">
        <v>0.93752400000000002</v>
      </c>
      <c r="Y9" s="26">
        <v>1.070632</v>
      </c>
      <c r="Z9" s="8">
        <v>0.55850299999999997</v>
      </c>
      <c r="AA9" s="8">
        <v>3.3260190000000001</v>
      </c>
      <c r="AB9" s="8">
        <v>0.93353399999999997</v>
      </c>
      <c r="AC9" s="8">
        <v>0.327851</v>
      </c>
      <c r="AD9" s="26">
        <v>0.63151100000000004</v>
      </c>
      <c r="AE9" s="8">
        <v>0.58629600000000004</v>
      </c>
      <c r="AF9" s="8">
        <v>6.3447680000000002</v>
      </c>
      <c r="AG9" s="8">
        <v>5.3779729999999999</v>
      </c>
      <c r="AH9" s="128">
        <v>1.671953</v>
      </c>
      <c r="AI9" s="26">
        <v>0.63151100000000004</v>
      </c>
      <c r="AJ9" s="8">
        <v>0.58629600000000004</v>
      </c>
      <c r="AK9" s="8">
        <v>6.3447680000000002</v>
      </c>
      <c r="AL9" s="8">
        <v>5.3779729999999999</v>
      </c>
      <c r="AM9" s="8">
        <v>1.671953</v>
      </c>
      <c r="AN9" s="26">
        <v>0.75018799999999997</v>
      </c>
      <c r="AO9" s="8">
        <v>1.2676050000000001</v>
      </c>
      <c r="AP9" s="8">
        <v>0.31159799999999999</v>
      </c>
      <c r="AQ9" s="8">
        <v>0.28926099999999999</v>
      </c>
      <c r="AR9" s="128">
        <v>0.29894300000000001</v>
      </c>
    </row>
    <row r="10" spans="2:44" x14ac:dyDescent="0.25">
      <c r="B10" s="120">
        <v>2.5</v>
      </c>
      <c r="C10" s="126">
        <v>1.576171</v>
      </c>
      <c r="D10" s="1">
        <v>1.8718539999999999</v>
      </c>
      <c r="E10" s="1">
        <v>0.937523</v>
      </c>
      <c r="F10" s="127">
        <v>2.4701879999999998</v>
      </c>
      <c r="G10" s="26"/>
      <c r="H10" s="8"/>
      <c r="I10" s="1">
        <v>0.937523</v>
      </c>
      <c r="J10" s="1">
        <v>2.4701879999999998</v>
      </c>
      <c r="K10" s="126">
        <v>5.8619789999999998</v>
      </c>
      <c r="L10" s="1">
        <v>1.8718539999999999</v>
      </c>
      <c r="M10" s="1">
        <v>0.47861300000000001</v>
      </c>
      <c r="N10" s="127">
        <v>0.38895400000000002</v>
      </c>
      <c r="O10" s="26">
        <v>0.956978</v>
      </c>
      <c r="P10" s="8">
        <v>0.83381000000000005</v>
      </c>
      <c r="Q10" s="8">
        <v>5.7427070000000002</v>
      </c>
      <c r="R10" s="8">
        <v>2.4513780000000001</v>
      </c>
      <c r="S10" s="128">
        <v>2.6846589999999999</v>
      </c>
      <c r="T10" s="26"/>
      <c r="U10" s="8"/>
      <c r="V10" s="8">
        <v>5.7427070000000002</v>
      </c>
      <c r="W10" s="8">
        <v>2.4513780000000001</v>
      </c>
      <c r="X10" s="8">
        <v>2.6846589999999999</v>
      </c>
      <c r="Y10" s="26">
        <v>0.956978</v>
      </c>
      <c r="Z10" s="8">
        <v>1.518365</v>
      </c>
      <c r="AA10" s="8">
        <v>1.7177199999999999</v>
      </c>
      <c r="AB10" s="8">
        <v>0.59250599999999998</v>
      </c>
      <c r="AC10" s="8">
        <v>1.0678810000000001</v>
      </c>
      <c r="AD10" s="26">
        <v>1.2877890000000001</v>
      </c>
      <c r="AE10" s="8">
        <v>0.44187900000000002</v>
      </c>
      <c r="AF10" s="8">
        <v>1.5192950000000001</v>
      </c>
      <c r="AG10" s="8">
        <v>1.776721</v>
      </c>
      <c r="AH10" s="128">
        <v>0.91048499999999999</v>
      </c>
      <c r="AI10" s="26">
        <v>1.2877890000000001</v>
      </c>
      <c r="AJ10" s="8">
        <v>0.44187900000000002</v>
      </c>
      <c r="AK10" s="8">
        <v>1.5192950000000001</v>
      </c>
      <c r="AL10" s="8">
        <v>1.776721</v>
      </c>
      <c r="AM10" s="8">
        <v>0.91048499999999999</v>
      </c>
      <c r="AN10" s="26">
        <v>0.683342</v>
      </c>
      <c r="AO10" s="8">
        <v>0.59543299999999999</v>
      </c>
      <c r="AP10" s="8">
        <v>0.253689</v>
      </c>
      <c r="AQ10" s="8">
        <v>0.112626</v>
      </c>
      <c r="AR10" s="128">
        <v>0.144784</v>
      </c>
    </row>
    <row r="11" spans="2:44" x14ac:dyDescent="0.25">
      <c r="B11" s="120">
        <v>3</v>
      </c>
      <c r="C11" s="126">
        <v>5.8619789999999998</v>
      </c>
      <c r="D11" s="1">
        <v>0.34278900000000001</v>
      </c>
      <c r="E11" s="1">
        <v>1.221228</v>
      </c>
      <c r="F11" s="127">
        <v>3.8723920000000001</v>
      </c>
      <c r="G11" s="26"/>
      <c r="H11" s="8"/>
      <c r="I11" s="1">
        <v>1.221228</v>
      </c>
      <c r="J11" s="1">
        <v>3.8723920000000001</v>
      </c>
      <c r="K11" s="126">
        <v>6.0501800000000001</v>
      </c>
      <c r="L11" s="1">
        <v>0.34278900000000001</v>
      </c>
      <c r="M11" s="1">
        <v>0.36043799999999998</v>
      </c>
      <c r="N11" s="127">
        <v>0.249528</v>
      </c>
      <c r="O11" s="26">
        <v>0.28984900000000002</v>
      </c>
      <c r="P11" s="8">
        <v>0.36119400000000002</v>
      </c>
      <c r="Q11" s="8">
        <v>1.156007</v>
      </c>
      <c r="R11" s="8">
        <v>3.753654</v>
      </c>
      <c r="S11" s="128">
        <v>1.7274419999999999</v>
      </c>
      <c r="T11" s="26"/>
      <c r="U11" s="8"/>
      <c r="V11" s="8">
        <v>1.156007</v>
      </c>
      <c r="W11" s="8">
        <v>3.753654</v>
      </c>
      <c r="X11" s="8">
        <v>1.7274419999999999</v>
      </c>
      <c r="Y11" s="26">
        <v>0.28984900000000002</v>
      </c>
      <c r="Z11" s="8">
        <v>1.029274</v>
      </c>
      <c r="AA11" s="8">
        <v>0.31335200000000002</v>
      </c>
      <c r="AB11" s="8">
        <v>0.64102599999999998</v>
      </c>
      <c r="AC11" s="8">
        <v>0.23792199999999999</v>
      </c>
      <c r="AD11" s="26">
        <v>1.9193089999999999</v>
      </c>
      <c r="AE11" s="8">
        <v>0.29914200000000002</v>
      </c>
      <c r="AF11" s="8">
        <v>3.4525030000000001</v>
      </c>
      <c r="AG11" s="8">
        <v>6.760338</v>
      </c>
      <c r="AH11" s="128">
        <v>1.3448020000000001</v>
      </c>
      <c r="AI11" s="26">
        <v>1.9193089999999999</v>
      </c>
      <c r="AJ11" s="8">
        <v>0.29914200000000002</v>
      </c>
      <c r="AK11" s="8">
        <v>3.4525030000000001</v>
      </c>
      <c r="AL11" s="8">
        <v>6.760338</v>
      </c>
      <c r="AM11" s="8">
        <v>1.3448020000000001</v>
      </c>
      <c r="AN11" s="26">
        <v>0.77488400000000002</v>
      </c>
      <c r="AO11" s="8">
        <v>0.71035599999999999</v>
      </c>
      <c r="AP11" s="8">
        <v>2.8619599999999998</v>
      </c>
      <c r="AQ11" s="8">
        <v>0.53614300000000004</v>
      </c>
      <c r="AR11" s="128">
        <v>0.67019899999999999</v>
      </c>
    </row>
    <row r="12" spans="2:44" x14ac:dyDescent="0.25">
      <c r="B12" s="120">
        <v>3.5</v>
      </c>
      <c r="C12" s="126">
        <v>6.0501800000000001</v>
      </c>
      <c r="D12" s="1">
        <v>2.3163290000000001</v>
      </c>
      <c r="E12" s="1">
        <v>1.183649</v>
      </c>
      <c r="F12" s="127">
        <v>0.85665800000000003</v>
      </c>
      <c r="G12" s="26"/>
      <c r="H12" s="8"/>
      <c r="I12" s="1">
        <v>1.183649</v>
      </c>
      <c r="J12" s="1">
        <v>0.85665800000000003</v>
      </c>
      <c r="K12" s="126">
        <v>5.823086</v>
      </c>
      <c r="L12" s="1">
        <v>2.3163290000000001</v>
      </c>
      <c r="M12" s="1">
        <v>0.16182199999999999</v>
      </c>
      <c r="N12" s="127">
        <v>0.40711700000000001</v>
      </c>
      <c r="O12" s="26">
        <v>0.83286300000000002</v>
      </c>
      <c r="P12" s="8">
        <v>0.55850299999999997</v>
      </c>
      <c r="Q12" s="8">
        <v>0.62532799999999999</v>
      </c>
      <c r="R12" s="8">
        <v>3.5745420000000001</v>
      </c>
      <c r="S12" s="128">
        <v>1.0292730000000001</v>
      </c>
      <c r="T12" s="26"/>
      <c r="U12" s="8"/>
      <c r="V12" s="8">
        <v>0.62532799999999999</v>
      </c>
      <c r="W12" s="8">
        <v>3.5745420000000001</v>
      </c>
      <c r="X12" s="8">
        <v>1.0292730000000001</v>
      </c>
      <c r="Y12" s="26">
        <v>0.83286300000000002</v>
      </c>
      <c r="Z12" s="8">
        <v>1.286192</v>
      </c>
      <c r="AA12" s="8">
        <v>0.69342000000000004</v>
      </c>
      <c r="AB12" s="8">
        <v>0.78490300000000002</v>
      </c>
      <c r="AC12" s="8">
        <v>0.37212499999999998</v>
      </c>
      <c r="AD12" s="26">
        <v>1.723784</v>
      </c>
      <c r="AE12" s="8">
        <v>0.75618200000000002</v>
      </c>
      <c r="AF12" s="8">
        <v>4.2497579999999999</v>
      </c>
      <c r="AG12" s="8">
        <v>1.6228359999999999</v>
      </c>
      <c r="AH12" s="128">
        <v>1.5577129999999999</v>
      </c>
      <c r="AI12" s="26"/>
      <c r="AJ12" s="8">
        <v>0.75618200000000002</v>
      </c>
      <c r="AK12" s="8">
        <v>4.2497579999999999</v>
      </c>
      <c r="AL12" s="8">
        <v>1.6228359999999999</v>
      </c>
      <c r="AM12" s="8">
        <v>1.5577129999999999</v>
      </c>
      <c r="AN12" s="26">
        <v>0.69049000000000005</v>
      </c>
      <c r="AO12" s="8">
        <v>1.1464160000000001</v>
      </c>
      <c r="AP12" s="8">
        <v>0.13947999999999999</v>
      </c>
      <c r="AQ12" s="8">
        <v>0.25039299999999998</v>
      </c>
      <c r="AR12" s="128">
        <v>0.29819800000000002</v>
      </c>
    </row>
    <row r="13" spans="2:44" x14ac:dyDescent="0.25">
      <c r="B13" s="120">
        <v>4</v>
      </c>
      <c r="C13" s="126">
        <v>5.823086</v>
      </c>
      <c r="D13" s="1">
        <v>0.15429300000000001</v>
      </c>
      <c r="E13" s="1">
        <v>1.37113</v>
      </c>
      <c r="F13" s="127">
        <v>0.86491099999999999</v>
      </c>
      <c r="G13" s="26"/>
      <c r="H13" s="8"/>
      <c r="I13" s="1">
        <v>1.37113</v>
      </c>
      <c r="J13" s="1">
        <v>0.86491099999999999</v>
      </c>
      <c r="K13" s="126">
        <v>4.6419829999999997</v>
      </c>
      <c r="L13" s="1">
        <v>0.15429300000000001</v>
      </c>
      <c r="M13" s="1">
        <v>0.41321799999999997</v>
      </c>
      <c r="N13" s="127">
        <v>2.1443319999999999</v>
      </c>
      <c r="O13" s="26">
        <v>0.64564600000000005</v>
      </c>
      <c r="P13" s="8">
        <v>1.518365</v>
      </c>
      <c r="Q13" s="8">
        <v>0.76738099999999998</v>
      </c>
      <c r="R13" s="8">
        <v>1.025217</v>
      </c>
      <c r="S13" s="128">
        <v>3.1603279999999998</v>
      </c>
      <c r="T13" s="26"/>
      <c r="U13" s="8"/>
      <c r="V13" s="8">
        <v>0.76738099999999998</v>
      </c>
      <c r="W13" s="8">
        <v>1.025217</v>
      </c>
      <c r="X13" s="8">
        <v>3.1603279999999998</v>
      </c>
      <c r="Y13" s="26">
        <v>0.64564600000000005</v>
      </c>
      <c r="Z13" s="8">
        <v>0.24212800000000001</v>
      </c>
      <c r="AA13" s="8">
        <v>1.3840859999999999</v>
      </c>
      <c r="AB13" s="8">
        <v>3.0540349999999998</v>
      </c>
      <c r="AC13" s="8">
        <v>0.135627</v>
      </c>
      <c r="AD13" s="26">
        <v>1.2990429999999999</v>
      </c>
      <c r="AE13" s="8">
        <v>0.86054600000000003</v>
      </c>
      <c r="AF13" s="8">
        <v>1.896366</v>
      </c>
      <c r="AG13" s="8">
        <v>6.9404139999999996</v>
      </c>
      <c r="AH13" s="128">
        <v>0.99613600000000002</v>
      </c>
      <c r="AI13" s="26"/>
      <c r="AJ13" s="8">
        <v>0.86054600000000003</v>
      </c>
      <c r="AK13" s="8">
        <v>1.896366</v>
      </c>
      <c r="AL13" s="8">
        <v>6.9404139999999996</v>
      </c>
      <c r="AM13" s="8">
        <v>0.99613600000000002</v>
      </c>
      <c r="AN13" s="26">
        <v>0.464671</v>
      </c>
      <c r="AO13" s="8">
        <v>1.07534</v>
      </c>
      <c r="AP13" s="8">
        <v>0.52243899999999999</v>
      </c>
      <c r="AQ13" s="8">
        <v>0.291875</v>
      </c>
      <c r="AR13" s="128">
        <v>9.3470999999999999E-2</v>
      </c>
    </row>
    <row r="14" spans="2:44" x14ac:dyDescent="0.25">
      <c r="B14" s="120">
        <v>4.5</v>
      </c>
      <c r="C14" s="126">
        <v>4.6419829999999997</v>
      </c>
      <c r="D14" s="1">
        <v>0.37509799999999999</v>
      </c>
      <c r="E14" s="1">
        <v>1.039981</v>
      </c>
      <c r="F14" s="127">
        <v>1.2341439999999999</v>
      </c>
      <c r="G14" s="26"/>
      <c r="H14" s="8"/>
      <c r="I14" s="1">
        <v>1.039981</v>
      </c>
      <c r="J14" s="1">
        <v>1.2341439999999999</v>
      </c>
      <c r="K14" s="126">
        <v>9.8940429999999999</v>
      </c>
      <c r="L14" s="1">
        <v>0.37509799999999999</v>
      </c>
      <c r="M14" s="1">
        <v>0.32471899999999998</v>
      </c>
      <c r="N14" s="127">
        <v>0.57560199999999995</v>
      </c>
      <c r="O14" s="26">
        <v>0.61994800000000005</v>
      </c>
      <c r="P14" s="8">
        <v>1.029274</v>
      </c>
      <c r="Q14" s="8">
        <v>4.9482679999999997</v>
      </c>
      <c r="R14" s="8">
        <v>2.3171080000000002</v>
      </c>
      <c r="S14" s="128">
        <v>1.7621119999999999</v>
      </c>
      <c r="T14" s="26"/>
      <c r="U14" s="8"/>
      <c r="V14" s="8">
        <v>4.9482679999999997</v>
      </c>
      <c r="W14" s="8">
        <v>2.3171080000000002</v>
      </c>
      <c r="X14" s="8">
        <v>1.7621119999999999</v>
      </c>
      <c r="Y14" s="26">
        <v>0.61994800000000005</v>
      </c>
      <c r="Z14" s="8">
        <v>0.85476099999999999</v>
      </c>
      <c r="AA14" s="8">
        <v>1.39608</v>
      </c>
      <c r="AB14" s="8">
        <v>0.63194700000000004</v>
      </c>
      <c r="AC14" s="8">
        <v>1.97021</v>
      </c>
      <c r="AD14" s="26">
        <v>1.165449</v>
      </c>
      <c r="AE14" s="8">
        <v>1.9653099999999999</v>
      </c>
      <c r="AF14" s="8">
        <v>1.4366570000000001</v>
      </c>
      <c r="AG14" s="8">
        <v>1.14184</v>
      </c>
      <c r="AH14" s="128">
        <v>0.27487</v>
      </c>
      <c r="AI14" s="26"/>
      <c r="AJ14" s="8">
        <v>1.9653099999999999</v>
      </c>
      <c r="AK14" s="8">
        <v>1.4366570000000001</v>
      </c>
      <c r="AL14" s="8">
        <v>1.14184</v>
      </c>
      <c r="AM14" s="8">
        <v>0.27487</v>
      </c>
      <c r="AN14" s="26">
        <v>0.258683</v>
      </c>
      <c r="AO14" s="8">
        <v>0.54952699999999999</v>
      </c>
      <c r="AP14" s="8">
        <v>0.57073700000000005</v>
      </c>
      <c r="AQ14" s="8">
        <v>0.42733700000000002</v>
      </c>
      <c r="AR14" s="128">
        <v>9.0834999999999999E-2</v>
      </c>
    </row>
    <row r="15" spans="2:44" x14ac:dyDescent="0.25">
      <c r="B15" s="120">
        <v>5</v>
      </c>
      <c r="C15" s="126">
        <v>9.8940429999999999</v>
      </c>
      <c r="D15" s="1">
        <v>0.57009900000000002</v>
      </c>
      <c r="E15" s="1">
        <v>2.4660039999999999</v>
      </c>
      <c r="F15" s="127">
        <v>1.8479749999999999</v>
      </c>
      <c r="G15" s="26"/>
      <c r="H15" s="8"/>
      <c r="I15" s="1">
        <v>2.4660039999999999</v>
      </c>
      <c r="J15" s="1">
        <v>1.8479749999999999</v>
      </c>
      <c r="K15" s="126">
        <v>3.2831579999999998</v>
      </c>
      <c r="L15" s="1">
        <v>0.57009900000000002</v>
      </c>
      <c r="M15" s="1">
        <v>0.70274899999999996</v>
      </c>
      <c r="N15" s="127">
        <v>1.1244620000000001</v>
      </c>
      <c r="O15" s="26">
        <v>1.6210960000000001</v>
      </c>
      <c r="P15" s="8">
        <v>1.286192</v>
      </c>
      <c r="Q15" s="8">
        <v>6.2699930000000004</v>
      </c>
      <c r="R15" s="8">
        <v>2.8068590000000002</v>
      </c>
      <c r="S15" s="128">
        <v>1.9175139999999999</v>
      </c>
      <c r="T15" s="26"/>
      <c r="U15" s="8"/>
      <c r="V15" s="8">
        <v>6.2699930000000004</v>
      </c>
      <c r="W15" s="8">
        <v>2.8068590000000002</v>
      </c>
      <c r="X15" s="8">
        <v>1.9175139999999999</v>
      </c>
      <c r="Y15" s="26">
        <v>1.6210960000000001</v>
      </c>
      <c r="Z15" s="8">
        <v>0.25449699999999997</v>
      </c>
      <c r="AA15" s="8">
        <v>2.2506490000000001</v>
      </c>
      <c r="AB15" s="8">
        <v>0.23996999999999999</v>
      </c>
      <c r="AC15" s="8">
        <v>0.92864800000000003</v>
      </c>
      <c r="AD15" s="26">
        <v>0.55682799999999999</v>
      </c>
      <c r="AE15" s="8">
        <v>1.1125750000000001</v>
      </c>
      <c r="AF15" s="8">
        <v>4.103027</v>
      </c>
      <c r="AG15" s="8">
        <v>9.2072219999999998</v>
      </c>
      <c r="AH15" s="128">
        <v>5.8547560000000001</v>
      </c>
      <c r="AI15" s="26"/>
      <c r="AJ15" s="8">
        <v>1.1125750000000001</v>
      </c>
      <c r="AK15" s="8">
        <v>4.103027</v>
      </c>
      <c r="AL15" s="8">
        <v>9.2072219999999998</v>
      </c>
      <c r="AM15" s="8">
        <v>5.8547560000000001</v>
      </c>
      <c r="AN15" s="26">
        <v>0.51753400000000005</v>
      </c>
      <c r="AO15" s="8">
        <v>0.22333800000000001</v>
      </c>
      <c r="AP15" s="8">
        <v>0.113653</v>
      </c>
      <c r="AQ15" s="8">
        <v>0.46252700000000002</v>
      </c>
      <c r="AR15" s="128">
        <v>0.25821699999999997</v>
      </c>
    </row>
    <row r="16" spans="2:44" x14ac:dyDescent="0.25">
      <c r="B16" s="120">
        <v>5.5</v>
      </c>
      <c r="C16" s="126">
        <v>3.2831579999999998</v>
      </c>
      <c r="D16" s="1">
        <v>0.18310299999999999</v>
      </c>
      <c r="E16" s="1">
        <v>0.73208700000000004</v>
      </c>
      <c r="F16" s="127">
        <v>1.506516</v>
      </c>
      <c r="G16" s="26"/>
      <c r="H16" s="8"/>
      <c r="I16" s="1">
        <v>0.73208700000000004</v>
      </c>
      <c r="J16" s="1">
        <v>1.506516</v>
      </c>
      <c r="K16" s="126">
        <v>1.5771090000000001</v>
      </c>
      <c r="L16" s="1">
        <v>0.18310299999999999</v>
      </c>
      <c r="M16" s="1">
        <v>1.6774880000000001</v>
      </c>
      <c r="N16" s="127">
        <v>0.44837900000000003</v>
      </c>
      <c r="O16" s="26">
        <v>1.2931109999999999</v>
      </c>
      <c r="P16" s="8">
        <v>0.24212800000000001</v>
      </c>
      <c r="Q16" s="8">
        <v>1.239422</v>
      </c>
      <c r="R16" s="8">
        <v>1.8743989999999999</v>
      </c>
      <c r="S16" s="128">
        <v>2.3492199999999999</v>
      </c>
      <c r="T16" s="26"/>
      <c r="U16" s="8"/>
      <c r="V16" s="8">
        <v>1.239422</v>
      </c>
      <c r="W16" s="8">
        <v>1.8743989999999999</v>
      </c>
      <c r="X16" s="8">
        <v>2.3492199999999999</v>
      </c>
      <c r="Y16" s="26">
        <v>1.2931109999999999</v>
      </c>
      <c r="Z16" s="8">
        <v>0.84378699999999995</v>
      </c>
      <c r="AA16" s="8">
        <v>0.92419700000000005</v>
      </c>
      <c r="AB16" s="8">
        <v>0.53059900000000004</v>
      </c>
      <c r="AC16" s="8">
        <v>0.40575899999999998</v>
      </c>
      <c r="AD16" s="26">
        <v>0.75018799999999997</v>
      </c>
      <c r="AE16" s="8">
        <v>0.71933800000000003</v>
      </c>
      <c r="AF16" s="8">
        <v>2.045404</v>
      </c>
      <c r="AG16" s="8">
        <v>1.108579</v>
      </c>
      <c r="AH16" s="128">
        <v>1.5859030000000001</v>
      </c>
      <c r="AI16" s="26"/>
      <c r="AJ16" s="8">
        <v>0.71933800000000003</v>
      </c>
      <c r="AK16" s="8">
        <v>2.045404</v>
      </c>
      <c r="AL16" s="8">
        <v>1.108579</v>
      </c>
      <c r="AM16" s="8">
        <v>1.5859030000000001</v>
      </c>
      <c r="AN16" s="26">
        <v>0.44712299999999999</v>
      </c>
      <c r="AO16" s="8">
        <v>0.74376799999999998</v>
      </c>
      <c r="AP16" s="8">
        <v>1.925241</v>
      </c>
      <c r="AQ16" s="8">
        <v>1.096495</v>
      </c>
      <c r="AR16" s="128">
        <v>0.20561699999999999</v>
      </c>
    </row>
    <row r="17" spans="2:44" x14ac:dyDescent="0.25">
      <c r="B17" s="120">
        <v>6</v>
      </c>
      <c r="C17" s="126">
        <v>1.5771090000000001</v>
      </c>
      <c r="D17" s="1">
        <v>3.536807</v>
      </c>
      <c r="E17" s="1">
        <v>4.4856870000000004</v>
      </c>
      <c r="F17" s="127">
        <v>1.541669</v>
      </c>
      <c r="G17" s="26"/>
      <c r="H17" s="8"/>
      <c r="I17" s="1">
        <v>4.4856870000000004</v>
      </c>
      <c r="J17" s="1">
        <v>1.541669</v>
      </c>
      <c r="K17" s="126">
        <v>4.7204839999999999</v>
      </c>
      <c r="L17" s="1">
        <v>3.536807</v>
      </c>
      <c r="M17" s="1">
        <v>0.88660300000000003</v>
      </c>
      <c r="N17" s="127">
        <v>0.92264199999999996</v>
      </c>
      <c r="O17" s="26">
        <v>0.54530699999999999</v>
      </c>
      <c r="P17" s="8">
        <v>0.85476099999999999</v>
      </c>
      <c r="Q17" s="8">
        <v>4.3202369999999997</v>
      </c>
      <c r="R17" s="8">
        <v>1.8828510000000001</v>
      </c>
      <c r="S17" s="128">
        <v>0.48796400000000001</v>
      </c>
      <c r="T17" s="26"/>
      <c r="U17" s="8"/>
      <c r="V17" s="8">
        <v>4.3202369999999997</v>
      </c>
      <c r="W17" s="8">
        <v>1.8828510000000001</v>
      </c>
      <c r="X17" s="8"/>
      <c r="Y17" s="26">
        <v>0.54530699999999999</v>
      </c>
      <c r="Z17" s="8">
        <v>0.39352199999999998</v>
      </c>
      <c r="AA17" s="8">
        <v>3.8002220000000002</v>
      </c>
      <c r="AB17" s="8">
        <v>0.79087499999999999</v>
      </c>
      <c r="AC17" s="8">
        <v>0.98206800000000005</v>
      </c>
      <c r="AD17" s="26">
        <v>0.683342</v>
      </c>
      <c r="AE17" s="8">
        <v>1.2235849999999999</v>
      </c>
      <c r="AF17" s="8">
        <v>4.2905519999999999</v>
      </c>
      <c r="AG17" s="8">
        <v>1.0826579999999999</v>
      </c>
      <c r="AH17" s="128">
        <v>0.433417</v>
      </c>
      <c r="AI17" s="26"/>
      <c r="AJ17" s="8">
        <v>1.2235849999999999</v>
      </c>
      <c r="AK17" s="8">
        <v>4.2905519999999999</v>
      </c>
      <c r="AL17" s="8">
        <v>1.0826579999999999</v>
      </c>
      <c r="AM17" s="8">
        <v>0.433417</v>
      </c>
      <c r="AN17" s="26">
        <v>0.54481000000000002</v>
      </c>
      <c r="AO17" s="8">
        <v>0.393094</v>
      </c>
      <c r="AP17" s="8">
        <v>0.66157100000000002</v>
      </c>
      <c r="AQ17" s="8">
        <v>9.2184000000000002E-2</v>
      </c>
      <c r="AR17" s="128">
        <v>0.19561200000000001</v>
      </c>
    </row>
    <row r="18" spans="2:44" x14ac:dyDescent="0.25">
      <c r="B18" s="120">
        <v>6.5</v>
      </c>
      <c r="C18" s="126">
        <v>4.7204839999999999</v>
      </c>
      <c r="D18" s="1">
        <v>2.6989399999999999</v>
      </c>
      <c r="E18" s="1">
        <v>1.1808590000000001</v>
      </c>
      <c r="F18" s="127">
        <v>1.6480779999999999</v>
      </c>
      <c r="G18" s="26"/>
      <c r="H18" s="8"/>
      <c r="I18" s="1">
        <v>1.1808590000000001</v>
      </c>
      <c r="J18" s="1">
        <v>1.6480779999999999</v>
      </c>
      <c r="K18" s="126">
        <v>5.9303059999999999</v>
      </c>
      <c r="L18" s="1">
        <v>2.6989399999999999</v>
      </c>
      <c r="M18" s="1">
        <v>1.6997329999999999</v>
      </c>
      <c r="N18" s="127">
        <v>0.83223599999999998</v>
      </c>
      <c r="O18" s="26">
        <v>0.28936499999999998</v>
      </c>
      <c r="P18" s="8">
        <v>0.25449699999999997</v>
      </c>
      <c r="Q18" s="8">
        <v>1.3809020000000001</v>
      </c>
      <c r="R18" s="8">
        <v>0.893127</v>
      </c>
      <c r="S18" s="128">
        <v>0.14060500000000001</v>
      </c>
      <c r="T18" s="26"/>
      <c r="U18" s="8"/>
      <c r="V18" s="8">
        <v>1.3809020000000001</v>
      </c>
      <c r="W18" s="8">
        <v>0.893127</v>
      </c>
      <c r="X18" s="8"/>
      <c r="Y18" s="26">
        <v>0.28936499999999998</v>
      </c>
      <c r="Z18" s="8">
        <v>1.334551</v>
      </c>
      <c r="AA18" s="8">
        <v>6.0721559999999997</v>
      </c>
      <c r="AB18" s="8">
        <v>0.70044099999999998</v>
      </c>
      <c r="AC18" s="8">
        <v>1.582427</v>
      </c>
      <c r="AD18" s="26">
        <v>0.77488400000000002</v>
      </c>
      <c r="AE18" s="8">
        <v>1.0850850000000001</v>
      </c>
      <c r="AF18" s="8">
        <v>4.5154290000000001</v>
      </c>
      <c r="AG18" s="8">
        <v>1.1874180000000001</v>
      </c>
      <c r="AH18" s="128">
        <v>0.43013000000000001</v>
      </c>
      <c r="AI18" s="26"/>
      <c r="AJ18" s="8">
        <v>1.0850850000000001</v>
      </c>
      <c r="AK18" s="8">
        <v>4.5154290000000001</v>
      </c>
      <c r="AL18" s="8">
        <v>1.1874180000000001</v>
      </c>
      <c r="AM18" s="8">
        <v>0.43013000000000001</v>
      </c>
      <c r="AN18" s="26">
        <v>0.28848800000000002</v>
      </c>
      <c r="AO18" s="8">
        <v>0.82197399999999998</v>
      </c>
      <c r="AP18" s="8">
        <v>0.600989</v>
      </c>
      <c r="AQ18" s="8">
        <v>0.40809800000000002</v>
      </c>
      <c r="AR18" s="128">
        <v>0.200547</v>
      </c>
    </row>
    <row r="19" spans="2:44" x14ac:dyDescent="0.25">
      <c r="B19" s="120">
        <v>7</v>
      </c>
      <c r="C19" s="126">
        <v>5.9303059999999999</v>
      </c>
      <c r="D19" s="1">
        <v>0.431562</v>
      </c>
      <c r="E19" s="1">
        <v>1.0359080000000001</v>
      </c>
      <c r="F19" s="127">
        <v>4.1074000000000002</v>
      </c>
      <c r="G19" s="26"/>
      <c r="H19" s="8"/>
      <c r="I19" s="1">
        <v>1.0359080000000001</v>
      </c>
      <c r="J19" s="1">
        <v>4.1074000000000002</v>
      </c>
      <c r="K19" s="126">
        <v>5.061572</v>
      </c>
      <c r="L19" s="1">
        <v>0.431562</v>
      </c>
      <c r="M19" s="1">
        <v>5.1378579999999996</v>
      </c>
      <c r="N19" s="127">
        <v>1.362717</v>
      </c>
      <c r="O19" s="26">
        <v>1.4326369999999999</v>
      </c>
      <c r="P19" s="8">
        <v>0.84378699999999995</v>
      </c>
      <c r="Q19" s="8">
        <v>0.89249699999999998</v>
      </c>
      <c r="R19" s="8">
        <v>4.2038960000000003</v>
      </c>
      <c r="S19" s="128">
        <v>0.13361700000000001</v>
      </c>
      <c r="T19" s="26"/>
      <c r="U19" s="8"/>
      <c r="V19" s="8">
        <v>0.89249699999999998</v>
      </c>
      <c r="W19" s="8">
        <v>4.2038960000000003</v>
      </c>
      <c r="X19" s="8"/>
      <c r="Y19" s="26">
        <v>1.4326369999999999</v>
      </c>
      <c r="Z19" s="8">
        <v>1.6208990000000001</v>
      </c>
      <c r="AA19" s="8">
        <v>3.2004730000000001</v>
      </c>
      <c r="AB19" s="8">
        <v>0.348688</v>
      </c>
      <c r="AC19" s="8">
        <v>0.53532100000000005</v>
      </c>
      <c r="AD19" s="26">
        <v>0.69049000000000005</v>
      </c>
      <c r="AE19" s="8">
        <v>1.2973300000000001</v>
      </c>
      <c r="AF19" s="8">
        <v>1.323475</v>
      </c>
      <c r="AG19" s="8">
        <v>0.50025200000000003</v>
      </c>
      <c r="AH19" s="128">
        <v>0.94003300000000001</v>
      </c>
      <c r="AI19" s="26"/>
      <c r="AJ19" s="8">
        <v>1.2973300000000001</v>
      </c>
      <c r="AK19" s="8">
        <v>1.323475</v>
      </c>
      <c r="AL19" s="8">
        <v>0.50025200000000003</v>
      </c>
      <c r="AM19" s="8">
        <v>0.94003300000000001</v>
      </c>
      <c r="AN19" s="26">
        <v>0.94865100000000002</v>
      </c>
      <c r="AO19" s="8">
        <v>0.88029999999999997</v>
      </c>
      <c r="AP19" s="8">
        <v>8.9965000000000003E-2</v>
      </c>
      <c r="AQ19" s="8">
        <v>0.21056800000000001</v>
      </c>
      <c r="AR19" s="128">
        <v>0.15365200000000001</v>
      </c>
    </row>
    <row r="20" spans="2:44" x14ac:dyDescent="0.25">
      <c r="B20" s="120">
        <v>7.5</v>
      </c>
      <c r="C20" s="126">
        <v>5.061572</v>
      </c>
      <c r="D20" s="1">
        <v>1.081491</v>
      </c>
      <c r="E20" s="1">
        <v>0.93308400000000002</v>
      </c>
      <c r="F20" s="127">
        <v>1.4491879999999999</v>
      </c>
      <c r="G20" s="26"/>
      <c r="H20" s="8"/>
      <c r="I20" s="8"/>
      <c r="J20" s="1">
        <v>1.4491879999999999</v>
      </c>
      <c r="K20" s="126">
        <v>1.2551460000000001</v>
      </c>
      <c r="L20" s="1">
        <v>1.081491</v>
      </c>
      <c r="M20" s="1">
        <v>0.62583500000000003</v>
      </c>
      <c r="N20" s="127">
        <v>0.705453</v>
      </c>
      <c r="O20" s="26">
        <v>1.1356809999999999</v>
      </c>
      <c r="P20" s="8">
        <v>0.39352199999999998</v>
      </c>
      <c r="Q20" s="8">
        <v>1.508402</v>
      </c>
      <c r="R20" s="8">
        <v>5.355175</v>
      </c>
      <c r="S20" s="128">
        <v>0.93403899999999995</v>
      </c>
      <c r="T20" s="26"/>
      <c r="U20" s="8"/>
      <c r="V20" s="8">
        <v>1.508402</v>
      </c>
      <c r="W20" s="8">
        <v>5.355175</v>
      </c>
      <c r="X20" s="8"/>
      <c r="Y20" s="26">
        <v>1.1356809999999999</v>
      </c>
      <c r="Z20" s="8">
        <v>0.76534400000000002</v>
      </c>
      <c r="AA20" s="8">
        <v>2.641581</v>
      </c>
      <c r="AB20" s="8">
        <v>2.0599980000000002</v>
      </c>
      <c r="AC20" s="8">
        <v>1.128169</v>
      </c>
      <c r="AD20" s="26">
        <v>0.464671</v>
      </c>
      <c r="AE20" s="8">
        <v>0.80747500000000005</v>
      </c>
      <c r="AF20" s="8">
        <v>0.80815599999999999</v>
      </c>
      <c r="AG20" s="8">
        <v>1.8422799999999999</v>
      </c>
      <c r="AH20" s="128">
        <v>4.4802499999999998</v>
      </c>
      <c r="AI20" s="26"/>
      <c r="AJ20" s="8">
        <v>0.80747500000000005</v>
      </c>
      <c r="AK20" s="8">
        <v>0.80815599999999999</v>
      </c>
      <c r="AL20" s="8">
        <v>1.8422799999999999</v>
      </c>
      <c r="AM20" s="8">
        <v>4.4802499999999998</v>
      </c>
      <c r="AN20" s="26">
        <v>0.10386099999999999</v>
      </c>
      <c r="AO20" s="8">
        <v>0.86179600000000001</v>
      </c>
      <c r="AP20" s="8">
        <v>0.30060100000000001</v>
      </c>
      <c r="AQ20" s="8">
        <v>0.52135799999999999</v>
      </c>
      <c r="AR20" s="128">
        <v>0.30393999999999999</v>
      </c>
    </row>
    <row r="21" spans="2:44" x14ac:dyDescent="0.25">
      <c r="B21" s="120">
        <v>8</v>
      </c>
      <c r="C21" s="126">
        <v>1.2551460000000001</v>
      </c>
      <c r="D21" s="1">
        <v>1.027264</v>
      </c>
      <c r="E21" s="1">
        <v>0.18338199999999999</v>
      </c>
      <c r="F21" s="127">
        <v>3.3721519999999998</v>
      </c>
      <c r="G21" s="26"/>
      <c r="H21" s="8"/>
      <c r="I21" s="8"/>
      <c r="J21" s="1">
        <v>3.3721519999999998</v>
      </c>
      <c r="K21" s="126">
        <v>4.6362240000000003</v>
      </c>
      <c r="L21" s="1">
        <v>1.027264</v>
      </c>
      <c r="M21" s="1">
        <v>0.64720500000000003</v>
      </c>
      <c r="N21" s="127">
        <v>0.59472999999999998</v>
      </c>
      <c r="O21" s="26">
        <v>2.4714849999999999</v>
      </c>
      <c r="P21" s="8">
        <v>1.334551</v>
      </c>
      <c r="Q21" s="8">
        <v>4.2926010000000003</v>
      </c>
      <c r="R21" s="8">
        <v>1.237916</v>
      </c>
      <c r="S21" s="128">
        <v>0.327851</v>
      </c>
      <c r="T21" s="26"/>
      <c r="U21" s="8"/>
      <c r="V21" s="8">
        <v>4.2926010000000003</v>
      </c>
      <c r="W21" s="8">
        <v>1.237916</v>
      </c>
      <c r="X21" s="8"/>
      <c r="Y21" s="26">
        <v>2.4714849999999999</v>
      </c>
      <c r="Z21" s="8">
        <v>0.59931100000000004</v>
      </c>
      <c r="AA21" s="8">
        <v>1.4675020000000001</v>
      </c>
      <c r="AB21" s="8">
        <v>3.2888869999999999</v>
      </c>
      <c r="AC21" s="8">
        <v>0.32288299999999998</v>
      </c>
      <c r="AD21" s="26">
        <v>0.258683</v>
      </c>
      <c r="AE21" s="8">
        <v>0.71562199999999998</v>
      </c>
      <c r="AF21" s="8">
        <v>0.50894499999999998</v>
      </c>
      <c r="AG21" s="8">
        <v>0.47328799999999999</v>
      </c>
      <c r="AH21" s="128">
        <v>0.41258899999999998</v>
      </c>
      <c r="AI21" s="26"/>
      <c r="AJ21" s="8">
        <v>0.71562199999999998</v>
      </c>
      <c r="AK21" s="8">
        <v>0.50894499999999998</v>
      </c>
      <c r="AL21" s="8">
        <v>0.47328799999999999</v>
      </c>
      <c r="AM21" s="8">
        <v>0.41258899999999998</v>
      </c>
      <c r="AN21" s="26">
        <v>0.42671799999999999</v>
      </c>
      <c r="AO21" s="8">
        <v>0.75053999999999998</v>
      </c>
      <c r="AP21" s="8">
        <v>0.62605200000000005</v>
      </c>
      <c r="AQ21" s="8">
        <v>0.26733499999999999</v>
      </c>
      <c r="AR21" s="128">
        <v>0.27873399999999998</v>
      </c>
    </row>
    <row r="22" spans="2:44" x14ac:dyDescent="0.25">
      <c r="B22" s="120">
        <v>8.5</v>
      </c>
      <c r="C22" s="126">
        <v>4.6362240000000003</v>
      </c>
      <c r="D22" s="1">
        <v>2.0622210000000001</v>
      </c>
      <c r="E22" s="1">
        <v>0.35854200000000003</v>
      </c>
      <c r="F22" s="127">
        <v>1.632668</v>
      </c>
      <c r="G22" s="26"/>
      <c r="H22" s="8"/>
      <c r="I22" s="8"/>
      <c r="J22" s="1">
        <v>1.632668</v>
      </c>
      <c r="K22" s="126">
        <v>0.97449699999999995</v>
      </c>
      <c r="L22" s="1">
        <v>2.0622210000000001</v>
      </c>
      <c r="M22" s="1">
        <v>0.28924100000000003</v>
      </c>
      <c r="N22" s="127">
        <v>0.20354800000000001</v>
      </c>
      <c r="O22" s="26">
        <v>1.409519</v>
      </c>
      <c r="P22" s="8">
        <v>1.6208990000000001</v>
      </c>
      <c r="Q22" s="8">
        <v>1.3327260000000001</v>
      </c>
      <c r="R22" s="8">
        <v>1.067275</v>
      </c>
      <c r="S22" s="128">
        <v>1.0678810000000001</v>
      </c>
      <c r="T22" s="26"/>
      <c r="U22" s="8"/>
      <c r="V22" s="8">
        <v>1.3327260000000001</v>
      </c>
      <c r="W22" s="8">
        <v>1.067275</v>
      </c>
      <c r="X22" s="8"/>
      <c r="Y22" s="26">
        <v>1.409519</v>
      </c>
      <c r="Z22" s="8">
        <v>0.43533500000000003</v>
      </c>
      <c r="AA22" s="8">
        <v>2.5108839999999999</v>
      </c>
      <c r="AB22" s="8">
        <v>0.65734400000000004</v>
      </c>
      <c r="AC22" s="8">
        <v>0.50789600000000001</v>
      </c>
      <c r="AD22" s="26">
        <v>0.51753400000000005</v>
      </c>
      <c r="AE22" s="8">
        <v>1.5385530000000001</v>
      </c>
      <c r="AF22" s="8">
        <v>1.028313</v>
      </c>
      <c r="AG22" s="8">
        <v>6.7164529999999996</v>
      </c>
      <c r="AH22" s="128">
        <v>0.21261099999999999</v>
      </c>
      <c r="AI22" s="26"/>
      <c r="AJ22" s="8">
        <v>1.5385530000000001</v>
      </c>
      <c r="AK22" s="8">
        <v>1.028313</v>
      </c>
      <c r="AL22" s="8">
        <v>6.7164529999999996</v>
      </c>
      <c r="AM22" s="8">
        <v>0.21261099999999999</v>
      </c>
      <c r="AN22" s="26">
        <v>0.57820300000000002</v>
      </c>
      <c r="AO22" s="8">
        <v>0.46881899999999999</v>
      </c>
      <c r="AP22" s="8">
        <v>0.20044899999999999</v>
      </c>
      <c r="AQ22" s="8">
        <v>0.35777700000000001</v>
      </c>
      <c r="AR22" s="128">
        <v>0.25014199999999998</v>
      </c>
    </row>
    <row r="23" spans="2:44" x14ac:dyDescent="0.25">
      <c r="B23" s="120">
        <v>9</v>
      </c>
      <c r="C23" s="126">
        <v>0.97449699999999995</v>
      </c>
      <c r="D23" s="1">
        <v>0.35723500000000002</v>
      </c>
      <c r="E23" s="1">
        <v>0.28627399999999997</v>
      </c>
      <c r="F23" s="127">
        <v>1.91869</v>
      </c>
      <c r="G23" s="26"/>
      <c r="H23" s="8"/>
      <c r="I23" s="8"/>
      <c r="J23" s="1">
        <v>1.91869</v>
      </c>
      <c r="K23" s="126">
        <v>7.1344390000000004</v>
      </c>
      <c r="L23" s="1">
        <v>0.35723500000000002</v>
      </c>
      <c r="M23" s="1">
        <v>0.78615599999999997</v>
      </c>
      <c r="N23" s="127">
        <v>0.263872</v>
      </c>
      <c r="O23" s="26">
        <v>3.5208759999999999</v>
      </c>
      <c r="P23" s="8">
        <v>0.76534400000000002</v>
      </c>
      <c r="Q23" s="8">
        <v>0.91753099999999999</v>
      </c>
      <c r="R23" s="8">
        <v>1.009015</v>
      </c>
      <c r="S23" s="128">
        <v>0.23792199999999999</v>
      </c>
      <c r="T23" s="26"/>
      <c r="U23" s="8"/>
      <c r="V23" s="8">
        <v>0.91753099999999999</v>
      </c>
      <c r="W23" s="8">
        <v>1.009015</v>
      </c>
      <c r="X23" s="8"/>
      <c r="Y23" s="26">
        <v>3.5208759999999999</v>
      </c>
      <c r="Z23" s="8">
        <v>0.40716200000000002</v>
      </c>
      <c r="AA23" s="8">
        <v>0.508081</v>
      </c>
      <c r="AB23" s="8">
        <v>2.517474</v>
      </c>
      <c r="AC23" s="8">
        <v>0.71193300000000004</v>
      </c>
      <c r="AD23" s="26">
        <v>0.44712299999999999</v>
      </c>
      <c r="AE23" s="8">
        <v>1.068033</v>
      </c>
      <c r="AF23" s="8">
        <v>0.75512299999999999</v>
      </c>
      <c r="AG23" s="8">
        <v>1.0547310000000001</v>
      </c>
      <c r="AH23" s="128">
        <v>0.94155500000000003</v>
      </c>
      <c r="AI23" s="26"/>
      <c r="AJ23" s="8">
        <v>1.068033</v>
      </c>
      <c r="AK23" s="8">
        <v>0.75512299999999999</v>
      </c>
      <c r="AL23" s="8">
        <v>1.0547310000000001</v>
      </c>
      <c r="AM23" s="8">
        <v>0.94155500000000003</v>
      </c>
      <c r="AN23" s="26">
        <v>0.28179599999999999</v>
      </c>
      <c r="AO23" s="8">
        <v>0.41661599999999999</v>
      </c>
      <c r="AP23" s="8">
        <v>0.239756</v>
      </c>
      <c r="AQ23" s="8">
        <v>0.21593499999999999</v>
      </c>
      <c r="AR23" s="128">
        <v>0.14624400000000001</v>
      </c>
    </row>
    <row r="24" spans="2:44" x14ac:dyDescent="0.25">
      <c r="B24" s="120">
        <v>9.5</v>
      </c>
      <c r="C24" s="126">
        <v>7.1344390000000004</v>
      </c>
      <c r="D24" s="1">
        <v>3.9582359999999999</v>
      </c>
      <c r="E24" s="1">
        <v>0.395816</v>
      </c>
      <c r="F24" s="127">
        <v>4.3097849999999998</v>
      </c>
      <c r="G24" s="26"/>
      <c r="H24" s="8"/>
      <c r="I24" s="8"/>
      <c r="J24" s="1">
        <v>4.3097849999999998</v>
      </c>
      <c r="K24" s="126">
        <v>4.0237239999999996</v>
      </c>
      <c r="L24" s="1">
        <v>3.9582359999999999</v>
      </c>
      <c r="M24" s="1">
        <v>0.833144</v>
      </c>
      <c r="N24" s="127">
        <v>0.40882400000000002</v>
      </c>
      <c r="O24" s="26">
        <v>1.468478</v>
      </c>
      <c r="P24" s="8">
        <v>0.59931100000000004</v>
      </c>
      <c r="Q24" s="8">
        <v>1.2658799999999999</v>
      </c>
      <c r="R24" s="8">
        <v>2.9056280000000001</v>
      </c>
      <c r="S24" s="128">
        <v>0.37212499999999998</v>
      </c>
      <c r="T24" s="26"/>
      <c r="U24" s="8"/>
      <c r="V24" s="8">
        <v>1.2658799999999999</v>
      </c>
      <c r="W24" s="8">
        <v>2.9056280000000001</v>
      </c>
      <c r="X24" s="8"/>
      <c r="Y24" s="26">
        <v>1.468478</v>
      </c>
      <c r="Z24" s="8">
        <v>0.86973599999999995</v>
      </c>
      <c r="AA24" s="8">
        <v>0.54413100000000003</v>
      </c>
      <c r="AB24" s="8">
        <v>0.67956000000000005</v>
      </c>
      <c r="AC24" s="8">
        <v>0.47367399999999998</v>
      </c>
      <c r="AD24" s="26">
        <v>0.54481000000000002</v>
      </c>
      <c r="AE24" s="8">
        <v>1.0533790000000001</v>
      </c>
      <c r="AF24" s="8">
        <v>9.6807000000000004E-2</v>
      </c>
      <c r="AG24" s="8">
        <v>0.66095800000000005</v>
      </c>
      <c r="AH24" s="128">
        <v>1.609191</v>
      </c>
      <c r="AI24" s="26"/>
      <c r="AJ24" s="8">
        <v>1.0533790000000001</v>
      </c>
      <c r="AK24" s="8">
        <v>9.6807000000000004E-2</v>
      </c>
      <c r="AL24" s="8">
        <v>0.66095800000000005</v>
      </c>
      <c r="AM24" s="8">
        <v>1.609191</v>
      </c>
      <c r="AN24" s="26">
        <v>0.48908200000000002</v>
      </c>
      <c r="AO24" s="8">
        <v>0.67367500000000002</v>
      </c>
      <c r="AP24" s="8">
        <v>0.145509</v>
      </c>
      <c r="AQ24" s="8">
        <v>0.29630000000000001</v>
      </c>
      <c r="AR24" s="128">
        <v>0.120265</v>
      </c>
    </row>
    <row r="25" spans="2:44" x14ac:dyDescent="0.25">
      <c r="B25" s="120">
        <v>10</v>
      </c>
      <c r="C25" s="126">
        <v>4.0237239999999996</v>
      </c>
      <c r="D25" s="1">
        <v>0.77294600000000002</v>
      </c>
      <c r="E25" s="1">
        <v>0.47861300000000001</v>
      </c>
      <c r="F25" s="127">
        <v>2.8037580000000002</v>
      </c>
      <c r="G25" s="26"/>
      <c r="H25" s="8"/>
      <c r="I25" s="8"/>
      <c r="J25" s="1">
        <v>2.8037580000000002</v>
      </c>
      <c r="K25" s="126">
        <v>0.58368900000000001</v>
      </c>
      <c r="L25" s="1">
        <v>0.77294600000000002</v>
      </c>
      <c r="M25" s="1">
        <v>0.41752</v>
      </c>
      <c r="N25" s="127">
        <v>0.59871399999999997</v>
      </c>
      <c r="O25" s="26">
        <v>0.25596999999999998</v>
      </c>
      <c r="P25" s="8">
        <v>0.43533500000000003</v>
      </c>
      <c r="Q25" s="8">
        <v>2.9661729999999999</v>
      </c>
      <c r="R25" s="8">
        <v>1.825375</v>
      </c>
      <c r="S25" s="128">
        <v>0.135627</v>
      </c>
      <c r="T25" s="26"/>
      <c r="U25" s="8"/>
      <c r="V25" s="8">
        <v>2.9661729999999999</v>
      </c>
      <c r="W25" s="8">
        <v>1.825375</v>
      </c>
      <c r="X25" s="8"/>
      <c r="Y25" s="26">
        <v>0.25596999999999998</v>
      </c>
      <c r="Z25" s="8">
        <v>0.31182799999999999</v>
      </c>
      <c r="AA25" s="8">
        <v>2.9748000000000001</v>
      </c>
      <c r="AB25" s="8">
        <v>1.6255090000000001</v>
      </c>
      <c r="AC25" s="8">
        <v>0.256575</v>
      </c>
      <c r="AD25" s="26">
        <v>0.28848800000000002</v>
      </c>
      <c r="AE25" s="8">
        <v>1.955395</v>
      </c>
      <c r="AF25" s="8">
        <v>2.2858459999999998</v>
      </c>
      <c r="AG25" s="8">
        <v>1.1289169999999999</v>
      </c>
      <c r="AH25" s="128">
        <v>1.106865</v>
      </c>
      <c r="AI25" s="26"/>
      <c r="AJ25" s="8">
        <v>1.955395</v>
      </c>
      <c r="AK25" s="8">
        <v>2.2858459999999998</v>
      </c>
      <c r="AL25" s="8">
        <v>1.1289169999999999</v>
      </c>
      <c r="AM25" s="8">
        <v>1.106865</v>
      </c>
      <c r="AN25" s="26">
        <v>0.49440899999999999</v>
      </c>
      <c r="AO25" s="8">
        <v>0.20701800000000001</v>
      </c>
      <c r="AP25" s="8">
        <v>0.109532</v>
      </c>
      <c r="AQ25" s="8">
        <v>0.31886500000000001</v>
      </c>
      <c r="AR25" s="128">
        <v>0.27422099999999999</v>
      </c>
    </row>
    <row r="26" spans="2:44" x14ac:dyDescent="0.25">
      <c r="B26" s="120">
        <v>10.5</v>
      </c>
      <c r="C26" s="126">
        <v>0.58368900000000001</v>
      </c>
      <c r="D26" s="1">
        <v>0.76124099999999995</v>
      </c>
      <c r="E26" s="1">
        <v>0.36043799999999998</v>
      </c>
      <c r="F26" s="127">
        <v>4.4940749999999996</v>
      </c>
      <c r="G26" s="26"/>
      <c r="H26" s="8"/>
      <c r="I26" s="8"/>
      <c r="J26" s="1">
        <v>4.4940749999999996</v>
      </c>
      <c r="K26" s="126">
        <v>8.8552769999999992</v>
      </c>
      <c r="L26" s="1">
        <v>0.76124099999999995</v>
      </c>
      <c r="M26" s="1">
        <v>1.5533710000000001</v>
      </c>
      <c r="N26" s="127">
        <v>0.742143</v>
      </c>
      <c r="O26" s="26">
        <v>2.6799529999999998</v>
      </c>
      <c r="P26" s="8">
        <v>0.40716200000000002</v>
      </c>
      <c r="Q26" s="8">
        <v>3.2195200000000002</v>
      </c>
      <c r="R26" s="8">
        <v>3.3319269999999999</v>
      </c>
      <c r="S26" s="128">
        <v>1.97021</v>
      </c>
      <c r="T26" s="26"/>
      <c r="U26" s="8"/>
      <c r="V26" s="8">
        <v>3.2195200000000002</v>
      </c>
      <c r="W26" s="8">
        <v>3.3319269999999999</v>
      </c>
      <c r="X26" s="8"/>
      <c r="Y26" s="26">
        <v>2.6799529999999998</v>
      </c>
      <c r="Z26" s="8">
        <v>1.175881</v>
      </c>
      <c r="AA26" s="8">
        <v>2.9225460000000001</v>
      </c>
      <c r="AB26" s="8">
        <v>0.81969700000000001</v>
      </c>
      <c r="AC26" s="8">
        <v>0.574295</v>
      </c>
      <c r="AD26" s="26">
        <v>0.94865100000000002</v>
      </c>
      <c r="AE26" s="8">
        <v>1.0032669999999999</v>
      </c>
      <c r="AF26" s="8">
        <v>2.2795839999999998</v>
      </c>
      <c r="AG26" s="8">
        <v>1.606123</v>
      </c>
      <c r="AH26" s="128">
        <v>0.68774199999999996</v>
      </c>
      <c r="AI26" s="26"/>
      <c r="AJ26" s="8">
        <v>1.0032669999999999</v>
      </c>
      <c r="AK26" s="8">
        <v>2.2795839999999998</v>
      </c>
      <c r="AL26" s="8">
        <v>1.606123</v>
      </c>
      <c r="AM26" s="8">
        <v>0.68774199999999996</v>
      </c>
      <c r="AN26" s="26">
        <v>1.550759</v>
      </c>
      <c r="AO26" s="8">
        <v>0.500081</v>
      </c>
      <c r="AP26" s="8">
        <v>0.52350200000000002</v>
      </c>
      <c r="AQ26" s="8">
        <v>1.9758450000000001</v>
      </c>
      <c r="AR26" s="128">
        <v>0.16091800000000001</v>
      </c>
    </row>
    <row r="27" spans="2:44" x14ac:dyDescent="0.25">
      <c r="B27" s="120">
        <v>11</v>
      </c>
      <c r="C27" s="126">
        <v>8.8552769999999992</v>
      </c>
      <c r="D27" s="1">
        <v>4.358536</v>
      </c>
      <c r="E27" s="1">
        <v>0.16182199999999999</v>
      </c>
      <c r="F27" s="127">
        <v>3.1761780000000002</v>
      </c>
      <c r="G27" s="26"/>
      <c r="H27" s="8"/>
      <c r="I27" s="8"/>
      <c r="J27" s="1">
        <v>3.1761780000000002</v>
      </c>
      <c r="K27" s="126">
        <v>4.9609129999999997</v>
      </c>
      <c r="L27" s="1">
        <v>4.358536</v>
      </c>
      <c r="M27" s="1">
        <v>1.893867</v>
      </c>
      <c r="N27" s="127">
        <v>1.1754309999999999</v>
      </c>
      <c r="O27" s="26">
        <v>3.6994069999999999</v>
      </c>
      <c r="P27" s="8">
        <v>0.86973599999999995</v>
      </c>
      <c r="Q27" s="8">
        <v>3.103262</v>
      </c>
      <c r="R27" s="8">
        <v>0.77930100000000002</v>
      </c>
      <c r="S27" s="128">
        <v>0.92864800000000003</v>
      </c>
      <c r="T27" s="26"/>
      <c r="U27" s="8"/>
      <c r="V27" s="8">
        <v>3.103262</v>
      </c>
      <c r="W27" s="8">
        <v>0.77930100000000002</v>
      </c>
      <c r="X27" s="8"/>
      <c r="Y27" s="26">
        <v>3.6994069999999999</v>
      </c>
      <c r="Z27" s="8">
        <v>0.52632400000000001</v>
      </c>
      <c r="AA27" s="8">
        <v>0.76624899999999996</v>
      </c>
      <c r="AB27" s="8">
        <v>0.82527200000000001</v>
      </c>
      <c r="AC27" s="8">
        <v>0.154922</v>
      </c>
      <c r="AD27" s="26">
        <v>0.10386099999999999</v>
      </c>
      <c r="AE27" s="8">
        <v>0.98625399999999996</v>
      </c>
      <c r="AF27" s="8">
        <v>1.391885</v>
      </c>
      <c r="AG27" s="8">
        <v>0.47375099999999998</v>
      </c>
      <c r="AH27" s="128">
        <v>1.119003</v>
      </c>
      <c r="AI27" s="26"/>
      <c r="AJ27" s="8">
        <v>0.98625399999999996</v>
      </c>
      <c r="AK27" s="8">
        <v>1.391885</v>
      </c>
      <c r="AL27" s="8">
        <v>0.47375099999999998</v>
      </c>
      <c r="AM27" s="8">
        <v>1.119003</v>
      </c>
      <c r="AN27" s="26">
        <v>0.87689899999999998</v>
      </c>
      <c r="AO27" s="8">
        <v>0.20353599999999999</v>
      </c>
      <c r="AP27" s="8">
        <v>0.37839299999999998</v>
      </c>
      <c r="AQ27" s="8">
        <v>0.20722499999999999</v>
      </c>
      <c r="AR27" s="128">
        <v>0.234681</v>
      </c>
    </row>
    <row r="28" spans="2:44" x14ac:dyDescent="0.25">
      <c r="B28" s="120">
        <v>11.5</v>
      </c>
      <c r="C28" s="126">
        <v>4.9609129999999997</v>
      </c>
      <c r="D28" s="1">
        <v>0.13869500000000001</v>
      </c>
      <c r="E28" s="1">
        <v>0.41321799999999997</v>
      </c>
      <c r="F28" s="127">
        <v>1.0080260000000001</v>
      </c>
      <c r="G28" s="26"/>
      <c r="H28" s="8"/>
      <c r="I28" s="8"/>
      <c r="J28" s="1">
        <v>1.0080260000000001</v>
      </c>
      <c r="K28" s="126">
        <v>12.169447</v>
      </c>
      <c r="L28" s="1">
        <v>0.13869500000000001</v>
      </c>
      <c r="M28" s="1">
        <v>1.976888</v>
      </c>
      <c r="N28" s="127">
        <v>1.300109</v>
      </c>
      <c r="O28" s="26">
        <v>0.46444600000000003</v>
      </c>
      <c r="P28" s="8">
        <v>0.31182799999999999</v>
      </c>
      <c r="Q28" s="8">
        <v>0.95543699999999998</v>
      </c>
      <c r="R28" s="8">
        <v>1.5487109999999999</v>
      </c>
      <c r="S28" s="128">
        <v>0.40575899999999998</v>
      </c>
      <c r="T28" s="26"/>
      <c r="U28" s="8"/>
      <c r="V28" s="8">
        <v>0.95543699999999998</v>
      </c>
      <c r="W28" s="8">
        <v>1.5487109999999999</v>
      </c>
      <c r="X28" s="8"/>
      <c r="Y28" s="26">
        <v>0.46444600000000003</v>
      </c>
      <c r="Z28" s="8">
        <v>2.0543390000000001</v>
      </c>
      <c r="AA28" s="8">
        <v>0.18185599999999999</v>
      </c>
      <c r="AB28" s="8">
        <v>0.83125300000000002</v>
      </c>
      <c r="AC28" s="8">
        <v>0.17302300000000001</v>
      </c>
      <c r="AD28" s="26">
        <v>0.42671799999999999</v>
      </c>
      <c r="AE28" s="8">
        <v>1.49831</v>
      </c>
      <c r="AF28" s="8">
        <v>3.430917</v>
      </c>
      <c r="AG28" s="8">
        <v>0.48831000000000002</v>
      </c>
      <c r="AH28" s="128">
        <v>0.63956000000000002</v>
      </c>
      <c r="AI28" s="26"/>
      <c r="AJ28" s="8">
        <v>1.49831</v>
      </c>
      <c r="AK28" s="8">
        <v>3.430917</v>
      </c>
      <c r="AL28" s="8">
        <v>0.48831000000000002</v>
      </c>
      <c r="AM28" s="8">
        <v>0.63956000000000002</v>
      </c>
      <c r="AN28" s="26">
        <v>1.6972560000000001</v>
      </c>
      <c r="AO28" s="8">
        <v>0.290773</v>
      </c>
      <c r="AP28" s="8">
        <v>0.429761</v>
      </c>
      <c r="AQ28" s="8">
        <v>0.173905</v>
      </c>
      <c r="AR28" s="128">
        <v>0.18149599999999999</v>
      </c>
    </row>
    <row r="29" spans="2:44" x14ac:dyDescent="0.25">
      <c r="B29" s="120">
        <v>12</v>
      </c>
      <c r="C29" s="126">
        <v>12.169447</v>
      </c>
      <c r="D29" s="1">
        <v>1.7173750000000001</v>
      </c>
      <c r="E29" s="1">
        <v>0.32471899999999998</v>
      </c>
      <c r="F29" s="127">
        <v>4.8293470000000003</v>
      </c>
      <c r="G29" s="26"/>
      <c r="H29" s="8"/>
      <c r="I29" s="8"/>
      <c r="J29" s="1">
        <v>4.8293470000000003</v>
      </c>
      <c r="K29" s="126">
        <v>12.034445</v>
      </c>
      <c r="L29" s="1">
        <v>1.7173750000000001</v>
      </c>
      <c r="M29" s="1">
        <v>0.89242999999999995</v>
      </c>
      <c r="N29" s="127">
        <v>0.16189100000000001</v>
      </c>
      <c r="O29" s="26">
        <v>1.2255849999999999</v>
      </c>
      <c r="P29" s="8">
        <v>1.175881</v>
      </c>
      <c r="Q29" s="8">
        <v>3.1935129999999998</v>
      </c>
      <c r="R29" s="8">
        <v>1.548802</v>
      </c>
      <c r="S29" s="128">
        <v>0.98206800000000005</v>
      </c>
      <c r="T29" s="26"/>
      <c r="U29" s="8"/>
      <c r="V29" s="8">
        <v>3.1935129999999998</v>
      </c>
      <c r="W29" s="8">
        <v>1.548802</v>
      </c>
      <c r="X29" s="8"/>
      <c r="Y29" s="26">
        <v>1.2255849999999999</v>
      </c>
      <c r="Z29" s="8">
        <v>1.0148269999999999</v>
      </c>
      <c r="AA29" s="8">
        <v>2.8120129999999999</v>
      </c>
      <c r="AB29" s="8">
        <v>0.46716999999999997</v>
      </c>
      <c r="AC29" s="8">
        <v>1.7785820000000001</v>
      </c>
      <c r="AD29" s="26">
        <v>0.57820300000000002</v>
      </c>
      <c r="AE29" s="8">
        <v>0.72784800000000005</v>
      </c>
      <c r="AF29" s="8">
        <v>9.3812549999999995</v>
      </c>
      <c r="AG29" s="8">
        <v>0.51533200000000001</v>
      </c>
      <c r="AH29" s="128">
        <v>0.68690600000000002</v>
      </c>
      <c r="AI29" s="26"/>
      <c r="AJ29" s="8">
        <v>0.72784800000000005</v>
      </c>
      <c r="AK29" s="8">
        <v>9.3812549999999995</v>
      </c>
      <c r="AL29" s="8">
        <v>0.51533200000000001</v>
      </c>
      <c r="AM29" s="8">
        <v>0.68690600000000002</v>
      </c>
      <c r="AN29" s="26">
        <v>1.3960760000000001</v>
      </c>
      <c r="AO29" s="8">
        <v>0.16883200000000001</v>
      </c>
      <c r="AP29" s="8">
        <v>0.51544400000000001</v>
      </c>
      <c r="AQ29" s="8">
        <v>0.50887700000000002</v>
      </c>
      <c r="AR29" s="128">
        <v>0.75525399999999998</v>
      </c>
    </row>
    <row r="30" spans="2:44" x14ac:dyDescent="0.25">
      <c r="B30" s="120">
        <v>12.5</v>
      </c>
      <c r="C30" s="126">
        <v>12.034445</v>
      </c>
      <c r="D30" s="1">
        <v>0.61590500000000004</v>
      </c>
      <c r="E30" s="1">
        <v>0.70274899999999996</v>
      </c>
      <c r="F30" s="127">
        <v>1.1352260000000001</v>
      </c>
      <c r="G30" s="26"/>
      <c r="H30" s="8"/>
      <c r="I30" s="8"/>
      <c r="J30" s="1">
        <v>1.1352260000000001</v>
      </c>
      <c r="K30" s="126">
        <v>9.9442090000000007</v>
      </c>
      <c r="L30" s="1">
        <v>0.61590500000000004</v>
      </c>
      <c r="M30" s="1">
        <v>0.703874</v>
      </c>
      <c r="N30" s="127">
        <v>0.29362300000000002</v>
      </c>
      <c r="O30" s="26">
        <v>1.3366180000000001</v>
      </c>
      <c r="P30" s="8">
        <v>0.52632400000000001</v>
      </c>
      <c r="Q30" s="8">
        <v>0.85526500000000005</v>
      </c>
      <c r="R30" s="8">
        <v>1.2798970000000001</v>
      </c>
      <c r="S30" s="128">
        <v>1.582427</v>
      </c>
      <c r="T30" s="26"/>
      <c r="U30" s="8"/>
      <c r="V30" s="8">
        <v>0.85526500000000005</v>
      </c>
      <c r="W30" s="8">
        <v>1.2798970000000001</v>
      </c>
      <c r="X30" s="8"/>
      <c r="Y30" s="26">
        <v>1.3366180000000001</v>
      </c>
      <c r="Z30" s="8">
        <v>1.459139</v>
      </c>
      <c r="AA30" s="8">
        <v>1.908344</v>
      </c>
      <c r="AB30" s="8">
        <v>0.88310100000000002</v>
      </c>
      <c r="AC30" s="8">
        <v>2.022656</v>
      </c>
      <c r="AD30" s="26">
        <v>0.28179599999999999</v>
      </c>
      <c r="AE30" s="8">
        <v>0.70734900000000001</v>
      </c>
      <c r="AF30" s="8">
        <v>1.1258919999999999</v>
      </c>
      <c r="AG30" s="8">
        <v>0.49765199999999998</v>
      </c>
      <c r="AH30" s="128">
        <v>2.0350259999999998</v>
      </c>
      <c r="AI30" s="26"/>
      <c r="AJ30" s="8">
        <v>0.70734900000000001</v>
      </c>
      <c r="AK30" s="8">
        <v>1.1258919999999999</v>
      </c>
      <c r="AL30" s="8">
        <v>0.49765199999999998</v>
      </c>
      <c r="AM30" s="8">
        <v>2.0350259999999998</v>
      </c>
      <c r="AN30" s="26">
        <v>1.0279180000000001</v>
      </c>
      <c r="AO30" s="8">
        <v>0.23846600000000001</v>
      </c>
      <c r="AP30" s="8">
        <v>0.12784100000000001</v>
      </c>
      <c r="AQ30" s="8">
        <v>0.30026199999999997</v>
      </c>
      <c r="AR30" s="128">
        <v>0.54793000000000003</v>
      </c>
    </row>
    <row r="31" spans="2:44" x14ac:dyDescent="0.25">
      <c r="B31" s="120">
        <v>13</v>
      </c>
      <c r="C31" s="126">
        <v>9.9442090000000007</v>
      </c>
      <c r="D31" s="1">
        <v>3.170131</v>
      </c>
      <c r="E31" s="1">
        <v>1.6774880000000001</v>
      </c>
      <c r="F31" s="127">
        <v>1.5987150000000001</v>
      </c>
      <c r="G31" s="26"/>
      <c r="H31" s="8"/>
      <c r="I31" s="8"/>
      <c r="J31" s="1">
        <v>1.5987150000000001</v>
      </c>
      <c r="K31" s="126">
        <v>10.968578000000001</v>
      </c>
      <c r="L31" s="1">
        <v>3.170131</v>
      </c>
      <c r="M31" s="1">
        <v>0.29127199999999998</v>
      </c>
      <c r="N31" s="127">
        <v>0.31235099999999999</v>
      </c>
      <c r="O31" s="26">
        <v>0.85122399999999998</v>
      </c>
      <c r="P31" s="8">
        <v>2.0543390000000001</v>
      </c>
      <c r="Q31" s="8">
        <v>1.346662</v>
      </c>
      <c r="R31" s="8">
        <v>2.8581729999999999</v>
      </c>
      <c r="S31" s="128">
        <v>0.53532100000000005</v>
      </c>
      <c r="T31" s="26"/>
      <c r="U31" s="8"/>
      <c r="V31" s="8">
        <v>1.346662</v>
      </c>
      <c r="W31" s="8">
        <v>2.8581729999999999</v>
      </c>
      <c r="X31" s="8"/>
      <c r="Y31" s="26">
        <v>0.85122399999999998</v>
      </c>
      <c r="Z31" s="8">
        <v>0.64255200000000001</v>
      </c>
      <c r="AA31" s="8">
        <v>0.52856400000000003</v>
      </c>
      <c r="AB31" s="8">
        <v>1.6433960000000001</v>
      </c>
      <c r="AC31" s="8">
        <v>1.2351989999999999</v>
      </c>
      <c r="AD31" s="26">
        <v>0.48908200000000002</v>
      </c>
      <c r="AE31" s="8">
        <v>0.33279399999999998</v>
      </c>
      <c r="AF31" s="8">
        <v>2.9401600000000001</v>
      </c>
      <c r="AG31" s="8">
        <v>0.53864299999999998</v>
      </c>
      <c r="AH31" s="128">
        <v>0.90504600000000002</v>
      </c>
      <c r="AI31" s="26"/>
      <c r="AJ31" s="8">
        <v>0.33279399999999998</v>
      </c>
      <c r="AK31" s="8">
        <v>2.9401600000000001</v>
      </c>
      <c r="AL31" s="8">
        <v>0.53864299999999998</v>
      </c>
      <c r="AM31" s="8">
        <v>0.90504600000000002</v>
      </c>
      <c r="AN31" s="26">
        <v>1.096438</v>
      </c>
      <c r="AO31" s="8">
        <v>0.205458</v>
      </c>
      <c r="AP31" s="8">
        <v>0.58446200000000004</v>
      </c>
      <c r="AQ31" s="8">
        <v>0.36120799999999997</v>
      </c>
      <c r="AR31" s="128">
        <v>0.81514600000000004</v>
      </c>
    </row>
    <row r="32" spans="2:44" x14ac:dyDescent="0.25">
      <c r="B32" s="120">
        <v>13.5</v>
      </c>
      <c r="C32" s="126">
        <v>10.968578000000001</v>
      </c>
      <c r="D32" s="1">
        <v>0.493251</v>
      </c>
      <c r="E32" s="1">
        <v>0.88660300000000003</v>
      </c>
      <c r="F32" s="127">
        <v>1.8403590000000001</v>
      </c>
      <c r="G32" s="26"/>
      <c r="H32" s="8"/>
      <c r="I32" s="8"/>
      <c r="J32" s="1">
        <v>1.8403590000000001</v>
      </c>
      <c r="K32" s="126">
        <v>5.5489519999999999</v>
      </c>
      <c r="L32" s="1">
        <v>0.493251</v>
      </c>
      <c r="M32" s="1">
        <v>0.46737600000000001</v>
      </c>
      <c r="N32" s="127">
        <v>0.49134800000000001</v>
      </c>
      <c r="O32" s="26">
        <v>2.1158419999999998</v>
      </c>
      <c r="P32" s="8">
        <v>1.0148269999999999</v>
      </c>
      <c r="Q32" s="8">
        <v>0.88528399999999996</v>
      </c>
      <c r="R32" s="8">
        <v>3.804268</v>
      </c>
      <c r="S32" s="128">
        <v>1.128169</v>
      </c>
      <c r="T32" s="26"/>
      <c r="U32" s="8"/>
      <c r="V32" s="8">
        <v>0.88528399999999996</v>
      </c>
      <c r="W32" s="8">
        <v>3.804268</v>
      </c>
      <c r="X32" s="8"/>
      <c r="Y32" s="26">
        <v>2.1158419999999998</v>
      </c>
      <c r="Z32" s="8">
        <v>0.30080899999999999</v>
      </c>
      <c r="AA32" s="8">
        <v>1.081358</v>
      </c>
      <c r="AB32" s="8">
        <v>1.2836050000000001</v>
      </c>
      <c r="AC32" s="8">
        <v>0.56542199999999998</v>
      </c>
      <c r="AD32" s="26">
        <v>0.49440899999999999</v>
      </c>
      <c r="AE32" s="8">
        <v>1.0982320000000001</v>
      </c>
      <c r="AF32" s="8">
        <v>2.789479</v>
      </c>
      <c r="AG32" s="8">
        <v>2.8687309999999999</v>
      </c>
      <c r="AH32" s="128">
        <v>0.63779699999999995</v>
      </c>
      <c r="AI32" s="26"/>
      <c r="AJ32" s="8">
        <v>1.0982320000000001</v>
      </c>
      <c r="AK32" s="8">
        <v>2.789479</v>
      </c>
      <c r="AL32" s="8">
        <v>2.8687309999999999</v>
      </c>
      <c r="AM32" s="8">
        <v>0.63779699999999995</v>
      </c>
      <c r="AN32" s="26">
        <v>0.88569900000000001</v>
      </c>
      <c r="AO32" s="8">
        <v>0.241948</v>
      </c>
      <c r="AP32" s="8">
        <v>0.45260299999999998</v>
      </c>
      <c r="AQ32" s="8">
        <v>0.246701</v>
      </c>
      <c r="AR32" s="128">
        <v>0.100189</v>
      </c>
    </row>
    <row r="33" spans="2:44" x14ac:dyDescent="0.25">
      <c r="B33" s="120">
        <v>14</v>
      </c>
      <c r="C33" s="126">
        <v>5.5489519999999999</v>
      </c>
      <c r="D33" s="1">
        <v>0.71723099999999995</v>
      </c>
      <c r="E33" s="1">
        <v>1.6997329999999999</v>
      </c>
      <c r="F33" s="127">
        <v>1.7412909999999999</v>
      </c>
      <c r="G33" s="26"/>
      <c r="H33" s="8"/>
      <c r="I33" s="8"/>
      <c r="J33" s="1">
        <v>1.7412909999999999</v>
      </c>
      <c r="K33" s="126">
        <v>7.8685270000000003</v>
      </c>
      <c r="L33" s="1">
        <v>0.71723099999999995</v>
      </c>
      <c r="M33" s="1">
        <v>1.354609</v>
      </c>
      <c r="N33" s="127">
        <v>0.34566000000000002</v>
      </c>
      <c r="O33" s="26">
        <v>0.241614</v>
      </c>
      <c r="P33" s="8">
        <v>1.459139</v>
      </c>
      <c r="Q33" s="8">
        <v>0.82774499999999995</v>
      </c>
      <c r="R33" s="8">
        <v>1.927092</v>
      </c>
      <c r="S33" s="128">
        <v>0.32288299999999998</v>
      </c>
      <c r="T33" s="26"/>
      <c r="U33" s="8"/>
      <c r="V33" s="8">
        <v>0.82774499999999995</v>
      </c>
      <c r="W33" s="8">
        <v>1.927092</v>
      </c>
      <c r="X33" s="8"/>
      <c r="Y33" s="26">
        <v>0.241614</v>
      </c>
      <c r="Z33" s="8">
        <v>0.47459400000000002</v>
      </c>
      <c r="AA33" s="8">
        <v>0.47391800000000001</v>
      </c>
      <c r="AB33" s="8">
        <v>0.380583</v>
      </c>
      <c r="AC33" s="8">
        <v>1.1971540000000001</v>
      </c>
      <c r="AD33" s="26">
        <v>1.550759</v>
      </c>
      <c r="AE33" s="8">
        <v>0.48740899999999998</v>
      </c>
      <c r="AF33" s="8">
        <v>2.489655</v>
      </c>
      <c r="AG33" s="8">
        <v>1.018435</v>
      </c>
      <c r="AH33" s="128">
        <v>2.2483110000000002</v>
      </c>
      <c r="AI33" s="26"/>
      <c r="AJ33" s="8">
        <v>0.48740899999999998</v>
      </c>
      <c r="AK33" s="8">
        <v>2.489655</v>
      </c>
      <c r="AL33" s="8">
        <v>1.018435</v>
      </c>
      <c r="AM33" s="8">
        <v>2.2483110000000002</v>
      </c>
      <c r="AN33" s="26">
        <v>0.20438100000000001</v>
      </c>
      <c r="AO33" s="8">
        <v>0.142373</v>
      </c>
      <c r="AP33" s="8">
        <v>0.27013700000000002</v>
      </c>
      <c r="AQ33" s="8">
        <v>0.36161500000000002</v>
      </c>
      <c r="AR33" s="128">
        <v>0.31820700000000002</v>
      </c>
    </row>
    <row r="34" spans="2:44" x14ac:dyDescent="0.25">
      <c r="B34" s="120">
        <v>14.5</v>
      </c>
      <c r="C34" s="126">
        <v>7.8685270000000003</v>
      </c>
      <c r="D34" s="1">
        <v>2.709708</v>
      </c>
      <c r="E34" s="1">
        <v>5.1378579999999996</v>
      </c>
      <c r="F34" s="127">
        <v>5.714626</v>
      </c>
      <c r="G34" s="26"/>
      <c r="H34" s="8"/>
      <c r="I34" s="8"/>
      <c r="J34" s="1">
        <v>5.714626</v>
      </c>
      <c r="K34" s="126">
        <v>11.502848</v>
      </c>
      <c r="L34" s="1">
        <v>2.709708</v>
      </c>
      <c r="M34" s="1">
        <v>0.59174700000000002</v>
      </c>
      <c r="N34" s="127">
        <v>0.56890799999999997</v>
      </c>
      <c r="O34" s="26">
        <v>0.79014799999999996</v>
      </c>
      <c r="P34" s="8">
        <v>0.64255200000000001</v>
      </c>
      <c r="Q34" s="8">
        <v>2.4273470000000001</v>
      </c>
      <c r="R34" s="8">
        <v>2.9231699999999998</v>
      </c>
      <c r="S34" s="128">
        <v>0.50789600000000001</v>
      </c>
      <c r="T34" s="26"/>
      <c r="U34" s="8"/>
      <c r="V34" s="8">
        <v>2.4273470000000001</v>
      </c>
      <c r="W34" s="8">
        <v>2.9231699999999998</v>
      </c>
      <c r="X34" s="8"/>
      <c r="Y34" s="26">
        <v>0.79014799999999996</v>
      </c>
      <c r="Z34" s="8">
        <v>0.71211800000000003</v>
      </c>
      <c r="AA34" s="8">
        <v>0.89706200000000003</v>
      </c>
      <c r="AB34" s="8">
        <v>1.079024</v>
      </c>
      <c r="AC34" s="8">
        <v>1.6263829999999999</v>
      </c>
      <c r="AD34" s="26">
        <v>0.87689899999999998</v>
      </c>
      <c r="AE34" s="8">
        <v>2.2774260000000002</v>
      </c>
      <c r="AF34" s="8">
        <v>2.6907640000000002</v>
      </c>
      <c r="AG34" s="8">
        <v>1.507674</v>
      </c>
      <c r="AH34" s="128">
        <v>0.81244000000000005</v>
      </c>
      <c r="AI34" s="26"/>
      <c r="AJ34" s="8">
        <v>2.2774260000000002</v>
      </c>
      <c r="AK34" s="8">
        <v>2.6907640000000002</v>
      </c>
      <c r="AL34" s="8">
        <v>1.507674</v>
      </c>
      <c r="AM34" s="8">
        <v>0.81244000000000005</v>
      </c>
      <c r="AN34" s="26">
        <v>1.2381390000000001</v>
      </c>
      <c r="AO34" s="8">
        <v>0.15021100000000001</v>
      </c>
      <c r="AP34" s="8">
        <v>0.277754</v>
      </c>
      <c r="AQ34" s="8">
        <v>0.31058999999999998</v>
      </c>
      <c r="AR34" s="128">
        <v>0.33588400000000002</v>
      </c>
    </row>
    <row r="35" spans="2:44" x14ac:dyDescent="0.25">
      <c r="B35" s="120">
        <v>15</v>
      </c>
      <c r="C35" s="126">
        <v>11.502848</v>
      </c>
      <c r="D35" s="1">
        <v>0.67509699999999995</v>
      </c>
      <c r="E35" s="1">
        <v>0.62583500000000003</v>
      </c>
      <c r="F35" s="127">
        <v>1.773172</v>
      </c>
      <c r="G35" s="26"/>
      <c r="H35" s="8"/>
      <c r="I35" s="8"/>
      <c r="J35" s="1">
        <v>1.773172</v>
      </c>
      <c r="K35" s="126">
        <v>1.451838</v>
      </c>
      <c r="L35" s="1">
        <v>0.67509699999999995</v>
      </c>
      <c r="M35" s="1">
        <v>0.81625300000000001</v>
      </c>
      <c r="N35" s="127">
        <v>0.68198400000000003</v>
      </c>
      <c r="O35" s="26">
        <v>1.38496</v>
      </c>
      <c r="P35" s="8">
        <v>0.30080899999999999</v>
      </c>
      <c r="Q35" s="8">
        <v>9.7264149999999994</v>
      </c>
      <c r="R35" s="8">
        <v>0.95334399999999997</v>
      </c>
      <c r="S35" s="128">
        <v>0.71193300000000004</v>
      </c>
      <c r="T35" s="26"/>
      <c r="U35" s="8"/>
      <c r="V35" s="8">
        <v>9.7264149999999994</v>
      </c>
      <c r="W35" s="8">
        <v>0.95334399999999997</v>
      </c>
      <c r="X35" s="8"/>
      <c r="Y35" s="26">
        <v>1.38496</v>
      </c>
      <c r="Z35" s="8">
        <v>0.95005700000000004</v>
      </c>
      <c r="AA35" s="8">
        <v>0.27255499999999999</v>
      </c>
      <c r="AB35" s="8">
        <v>1.5353779999999999</v>
      </c>
      <c r="AC35" s="8">
        <v>0.469806</v>
      </c>
      <c r="AD35" s="26">
        <v>1.6972560000000001</v>
      </c>
      <c r="AE35" s="8">
        <v>1.444434</v>
      </c>
      <c r="AF35" s="8">
        <v>6.0936240000000002</v>
      </c>
      <c r="AG35" s="8">
        <v>2.1898909999999998</v>
      </c>
      <c r="AH35" s="128">
        <v>3.3633649999999999</v>
      </c>
      <c r="AI35" s="26"/>
      <c r="AJ35" s="8">
        <v>1.444434</v>
      </c>
      <c r="AK35" s="8">
        <v>6.0936240000000002</v>
      </c>
      <c r="AL35" s="8">
        <v>2.1898909999999998</v>
      </c>
      <c r="AM35" s="8">
        <v>3.3633649999999999</v>
      </c>
      <c r="AN35" s="26">
        <v>0.381079</v>
      </c>
      <c r="AO35" s="8">
        <v>0.25020399999999998</v>
      </c>
      <c r="AP35" s="8">
        <v>0.44981199999999999</v>
      </c>
      <c r="AQ35" s="8">
        <v>0.46082200000000001</v>
      </c>
      <c r="AR35" s="128">
        <v>0.193384</v>
      </c>
    </row>
    <row r="36" spans="2:44" x14ac:dyDescent="0.25">
      <c r="B36" s="120">
        <v>15.5</v>
      </c>
      <c r="C36" s="126">
        <v>1.451838</v>
      </c>
      <c r="D36" s="1">
        <v>0.52252399999999999</v>
      </c>
      <c r="E36" s="1">
        <v>0.64720500000000003</v>
      </c>
      <c r="F36" s="127">
        <v>2.6873049999999998</v>
      </c>
      <c r="G36" s="26"/>
      <c r="H36" s="8"/>
      <c r="I36" s="8"/>
      <c r="J36" s="1">
        <v>2.6873049999999998</v>
      </c>
      <c r="K36" s="126">
        <v>0.140398</v>
      </c>
      <c r="L36" s="1">
        <v>0.52252399999999999</v>
      </c>
      <c r="M36" s="1">
        <v>0.646393</v>
      </c>
      <c r="N36" s="127">
        <v>0.79752599999999996</v>
      </c>
      <c r="O36" s="26">
        <v>1.8651500000000001</v>
      </c>
      <c r="P36" s="8">
        <v>0.47459400000000002</v>
      </c>
      <c r="Q36" s="8">
        <v>1.503898</v>
      </c>
      <c r="R36" s="8">
        <v>7.7197060000000004</v>
      </c>
      <c r="S36" s="128">
        <v>0.47367399999999998</v>
      </c>
      <c r="T36" s="26"/>
      <c r="U36" s="8"/>
      <c r="V36" s="8">
        <v>1.503898</v>
      </c>
      <c r="W36" s="8">
        <v>7.7197060000000004</v>
      </c>
      <c r="X36" s="8"/>
      <c r="Y36" s="26">
        <v>1.8651500000000001</v>
      </c>
      <c r="Z36" s="8">
        <v>0.99209400000000003</v>
      </c>
      <c r="AA36" s="8">
        <v>0.81526399999999999</v>
      </c>
      <c r="AB36" s="8">
        <v>0.795122</v>
      </c>
      <c r="AC36" s="8">
        <v>2.0129570000000001</v>
      </c>
      <c r="AD36" s="26">
        <v>1.3960760000000001</v>
      </c>
      <c r="AE36" s="8">
        <v>1.959239</v>
      </c>
      <c r="AF36" s="8">
        <v>2.3337530000000002</v>
      </c>
      <c r="AG36" s="8">
        <v>1.4873730000000001</v>
      </c>
      <c r="AH36" s="128">
        <v>2.8811179999999998</v>
      </c>
      <c r="AI36" s="26"/>
      <c r="AJ36" s="8">
        <v>1.959239</v>
      </c>
      <c r="AK36" s="8">
        <v>2.3337530000000002</v>
      </c>
      <c r="AL36" s="8">
        <v>1.4873730000000001</v>
      </c>
      <c r="AM36" s="8">
        <v>2.8811179999999998</v>
      </c>
      <c r="AN36" s="26">
        <v>0.50603500000000001</v>
      </c>
      <c r="AO36" s="8">
        <v>0.48251100000000002</v>
      </c>
      <c r="AP36" s="8">
        <v>0.226575</v>
      </c>
      <c r="AQ36" s="8">
        <v>0.777061</v>
      </c>
      <c r="AR36" s="128">
        <v>0.149285</v>
      </c>
    </row>
    <row r="37" spans="2:44" x14ac:dyDescent="0.25">
      <c r="B37" s="120">
        <v>16</v>
      </c>
      <c r="C37" s="126">
        <v>0.140398</v>
      </c>
      <c r="D37" s="1">
        <v>0.264567</v>
      </c>
      <c r="E37" s="1">
        <v>0.28924100000000003</v>
      </c>
      <c r="F37" s="127">
        <v>3.760383</v>
      </c>
      <c r="G37" s="26"/>
      <c r="H37" s="8"/>
      <c r="I37" s="8"/>
      <c r="J37" s="1">
        <v>3.760383</v>
      </c>
      <c r="K37" s="126">
        <v>9.2575000000000005E-2</v>
      </c>
      <c r="L37" s="1">
        <v>0.264567</v>
      </c>
      <c r="M37" s="1">
        <v>1.9464760000000001</v>
      </c>
      <c r="N37" s="127">
        <v>0.70004900000000003</v>
      </c>
      <c r="O37" s="26">
        <v>0.45452300000000001</v>
      </c>
      <c r="P37" s="8">
        <v>0.71211800000000003</v>
      </c>
      <c r="Q37" s="8">
        <v>1.9846999999999999</v>
      </c>
      <c r="R37" s="8">
        <v>2.094033</v>
      </c>
      <c r="S37" s="128">
        <v>0.256575</v>
      </c>
      <c r="T37" s="26"/>
      <c r="U37" s="8"/>
      <c r="V37" s="8">
        <v>1.9846999999999999</v>
      </c>
      <c r="W37" s="8">
        <v>2.094033</v>
      </c>
      <c r="X37" s="8"/>
      <c r="Y37" s="26">
        <v>0.45452300000000001</v>
      </c>
      <c r="Z37" s="8">
        <v>0.37697000000000003</v>
      </c>
      <c r="AA37" s="8">
        <v>1.0356369999999999</v>
      </c>
      <c r="AB37" s="8">
        <v>1.117029</v>
      </c>
      <c r="AC37" s="8">
        <v>0.41478799999999999</v>
      </c>
      <c r="AD37" s="26">
        <v>1.0279180000000001</v>
      </c>
      <c r="AE37" s="8">
        <v>1.418679</v>
      </c>
      <c r="AF37" s="8">
        <v>1.41875</v>
      </c>
      <c r="AG37" s="8">
        <v>3.7467830000000002</v>
      </c>
      <c r="AH37" s="128">
        <v>2.3193419999999998</v>
      </c>
      <c r="AI37" s="26"/>
      <c r="AJ37" s="8">
        <v>1.418679</v>
      </c>
      <c r="AK37" s="8">
        <v>1.41875</v>
      </c>
      <c r="AL37" s="8">
        <v>3.7467830000000002</v>
      </c>
      <c r="AM37" s="8">
        <v>2.3193419999999998</v>
      </c>
      <c r="AN37" s="26">
        <v>0.33254099999999998</v>
      </c>
      <c r="AO37" s="8">
        <v>0.32319700000000001</v>
      </c>
      <c r="AP37" s="8">
        <v>0.307784</v>
      </c>
      <c r="AQ37" s="8">
        <v>0.50873500000000005</v>
      </c>
      <c r="AR37" s="128">
        <v>0.88794099999999998</v>
      </c>
    </row>
    <row r="38" spans="2:44" x14ac:dyDescent="0.25">
      <c r="B38" s="120">
        <v>16.5</v>
      </c>
      <c r="C38" s="126">
        <v>9.2575000000000005E-2</v>
      </c>
      <c r="D38" s="1">
        <v>0.87124400000000002</v>
      </c>
      <c r="E38" s="1">
        <v>0.78615599999999997</v>
      </c>
      <c r="F38" s="127">
        <v>2.250928</v>
      </c>
      <c r="G38" s="26"/>
      <c r="H38" s="8"/>
      <c r="I38" s="8"/>
      <c r="J38" s="1">
        <v>2.250928</v>
      </c>
      <c r="K38" s="126">
        <v>3.563822</v>
      </c>
      <c r="L38" s="1">
        <v>0.87124400000000002</v>
      </c>
      <c r="M38" s="1">
        <v>0.84756200000000004</v>
      </c>
      <c r="N38" s="127">
        <v>0.475692</v>
      </c>
      <c r="O38" s="26">
        <v>3.062217</v>
      </c>
      <c r="P38" s="8">
        <v>0.95005700000000004</v>
      </c>
      <c r="Q38" s="8">
        <v>4.3975860000000004</v>
      </c>
      <c r="R38" s="8">
        <v>7.1426639999999999</v>
      </c>
      <c r="S38" s="128">
        <v>0.574295</v>
      </c>
      <c r="T38" s="26"/>
      <c r="U38" s="8"/>
      <c r="V38" s="8">
        <v>4.3975860000000004</v>
      </c>
      <c r="W38" s="8">
        <v>7.1426639999999999</v>
      </c>
      <c r="X38" s="8"/>
      <c r="Y38" s="26">
        <v>3.062217</v>
      </c>
      <c r="Z38" s="8">
        <v>0.163046</v>
      </c>
      <c r="AA38" s="8">
        <v>2.415708</v>
      </c>
      <c r="AB38" s="8">
        <v>0.46623799999999999</v>
      </c>
      <c r="AC38" s="8">
        <v>0.22586500000000001</v>
      </c>
      <c r="AD38" s="26">
        <v>1.096438</v>
      </c>
      <c r="AE38" s="8">
        <v>1.6190439999999999</v>
      </c>
      <c r="AF38" s="8">
        <v>2.823696</v>
      </c>
      <c r="AG38" s="8">
        <v>8.3421920000000007</v>
      </c>
      <c r="AH38" s="128">
        <v>0.73652499999999999</v>
      </c>
      <c r="AI38" s="26"/>
      <c r="AJ38" s="8">
        <v>1.6190439999999999</v>
      </c>
      <c r="AK38" s="8">
        <v>2.823696</v>
      </c>
      <c r="AL38" s="8">
        <v>8.3421920000000007</v>
      </c>
      <c r="AM38" s="8">
        <v>0.73652499999999999</v>
      </c>
      <c r="AN38" s="26">
        <v>0.58402100000000001</v>
      </c>
      <c r="AO38" s="8">
        <v>0.26363300000000001</v>
      </c>
      <c r="AP38" s="8">
        <v>0.13974200000000001</v>
      </c>
      <c r="AQ38" s="8">
        <v>0.35895700000000003</v>
      </c>
      <c r="AR38" s="128">
        <v>0.44330999999999998</v>
      </c>
    </row>
    <row r="39" spans="2:44" x14ac:dyDescent="0.25">
      <c r="B39" s="124">
        <v>17</v>
      </c>
      <c r="C39" s="126">
        <v>3.563822</v>
      </c>
      <c r="D39" s="1">
        <v>7.1986860000000004</v>
      </c>
      <c r="E39" s="1">
        <v>0.833144</v>
      </c>
      <c r="F39" s="127">
        <v>4.3796900000000001</v>
      </c>
      <c r="G39" s="26"/>
      <c r="H39" s="8"/>
      <c r="I39" s="8"/>
      <c r="J39" s="1">
        <v>4.3796900000000001</v>
      </c>
      <c r="K39" s="126">
        <v>12.268916000000001</v>
      </c>
      <c r="L39" s="1">
        <v>7.1986860000000004</v>
      </c>
      <c r="M39" s="1">
        <v>1.7906470000000001</v>
      </c>
      <c r="N39" s="127">
        <v>0.528366</v>
      </c>
      <c r="O39" s="26">
        <v>2.31359</v>
      </c>
      <c r="P39" s="8">
        <v>0.99209400000000003</v>
      </c>
      <c r="Q39" s="8">
        <v>1.48109</v>
      </c>
      <c r="R39" s="8">
        <v>1.9477629999999999</v>
      </c>
      <c r="S39" s="128">
        <v>0.154922</v>
      </c>
      <c r="T39" s="26"/>
      <c r="U39" s="8"/>
      <c r="V39" s="8">
        <v>1.48109</v>
      </c>
      <c r="W39" s="8">
        <v>1.9477629999999999</v>
      </c>
      <c r="X39" s="8"/>
      <c r="Y39" s="26">
        <v>2.31359</v>
      </c>
      <c r="Z39" s="8">
        <v>0.30599399999999999</v>
      </c>
      <c r="AA39" s="8">
        <v>1.677181</v>
      </c>
      <c r="AB39" s="8">
        <v>1.1739280000000001</v>
      </c>
      <c r="AC39" s="8">
        <v>0.96363399999999999</v>
      </c>
      <c r="AD39" s="26">
        <v>0.88569900000000001</v>
      </c>
      <c r="AE39" s="8">
        <v>1.869453</v>
      </c>
      <c r="AF39" s="8">
        <v>2.257266</v>
      </c>
      <c r="AG39" s="8">
        <v>1.491109</v>
      </c>
      <c r="AH39" s="128">
        <v>8.1523830000000004</v>
      </c>
      <c r="AI39" s="26"/>
      <c r="AJ39" s="8">
        <v>1.869453</v>
      </c>
      <c r="AK39" s="8">
        <v>2.257266</v>
      </c>
      <c r="AL39" s="8">
        <v>1.491109</v>
      </c>
      <c r="AM39" s="8">
        <v>8.1523830000000004</v>
      </c>
      <c r="AN39" s="26">
        <v>0.59193200000000001</v>
      </c>
      <c r="AO39" s="8">
        <v>0.454262</v>
      </c>
      <c r="AP39" s="8">
        <v>0.110831</v>
      </c>
      <c r="AQ39" s="8">
        <v>0.52319499999999997</v>
      </c>
      <c r="AR39" s="128">
        <v>0.50820699999999996</v>
      </c>
    </row>
    <row r="40" spans="2:44" x14ac:dyDescent="0.25">
      <c r="C40" s="126">
        <v>12.268916000000001</v>
      </c>
      <c r="D40" s="1">
        <v>0.58496400000000004</v>
      </c>
      <c r="E40" s="1">
        <v>0.41752</v>
      </c>
      <c r="F40" s="127">
        <v>0.74559299999999995</v>
      </c>
      <c r="G40" s="26"/>
      <c r="H40" s="8"/>
      <c r="I40" s="8"/>
      <c r="J40" s="1">
        <v>0.74559299999999995</v>
      </c>
      <c r="K40" s="126">
        <v>5.1768130000000001</v>
      </c>
      <c r="L40" s="1">
        <v>0.58496400000000004</v>
      </c>
      <c r="M40" s="1">
        <v>0.74313099999999999</v>
      </c>
      <c r="N40" s="127">
        <v>0.66353799999999996</v>
      </c>
      <c r="O40" s="26">
        <v>0.910277</v>
      </c>
      <c r="P40" s="8">
        <v>0.37697000000000003</v>
      </c>
      <c r="Q40" s="8">
        <v>4.8754759999999999</v>
      </c>
      <c r="R40" s="8">
        <v>2.4064559999999999</v>
      </c>
      <c r="S40" s="128">
        <v>0.17302300000000001</v>
      </c>
      <c r="T40" s="26"/>
      <c r="U40" s="8"/>
      <c r="V40" s="8">
        <v>4.8754759999999999</v>
      </c>
      <c r="W40" s="8">
        <v>2.4064559999999999</v>
      </c>
      <c r="X40" s="8"/>
      <c r="Y40" s="26">
        <v>0.910277</v>
      </c>
      <c r="Z40" s="8">
        <v>1.00376</v>
      </c>
      <c r="AA40" s="8">
        <v>0.49988900000000003</v>
      </c>
      <c r="AB40" s="8">
        <v>1.1346959999999999</v>
      </c>
      <c r="AC40" s="8">
        <v>1.3937029999999999</v>
      </c>
      <c r="AD40" s="26">
        <v>0.20438100000000001</v>
      </c>
      <c r="AE40" s="8">
        <v>1.729263</v>
      </c>
      <c r="AF40" s="8">
        <v>1.956766</v>
      </c>
      <c r="AG40" s="8">
        <v>4.0400770000000001</v>
      </c>
      <c r="AH40" s="128">
        <v>4.3281270000000003</v>
      </c>
      <c r="AI40" s="26"/>
      <c r="AJ40" s="8">
        <v>1.729263</v>
      </c>
      <c r="AK40" s="8">
        <v>1.956766</v>
      </c>
      <c r="AL40" s="8">
        <v>4.0400770000000001</v>
      </c>
      <c r="AM40" s="8">
        <v>4.3281270000000003</v>
      </c>
      <c r="AN40" s="26">
        <v>0.27313700000000002</v>
      </c>
      <c r="AO40" s="8">
        <v>0.27535399999999999</v>
      </c>
      <c r="AP40" s="8">
        <v>0.13863700000000001</v>
      </c>
      <c r="AQ40" s="8">
        <v>0.37383899999999998</v>
      </c>
      <c r="AR40" s="128">
        <v>0.74101799999999995</v>
      </c>
    </row>
    <row r="41" spans="2:44" x14ac:dyDescent="0.25">
      <c r="C41" s="126">
        <v>5.1768130000000001</v>
      </c>
      <c r="D41" s="1">
        <v>1.46556</v>
      </c>
      <c r="E41" s="1">
        <v>1.5533710000000001</v>
      </c>
      <c r="F41" s="127">
        <v>0.88951499999999994</v>
      </c>
      <c r="G41" s="26"/>
      <c r="H41" s="8"/>
      <c r="I41" s="8"/>
      <c r="J41" s="1">
        <v>0.88951499999999994</v>
      </c>
      <c r="K41" s="126">
        <v>2.9783409999999999</v>
      </c>
      <c r="L41" s="1">
        <v>1.46556</v>
      </c>
      <c r="M41" s="1">
        <v>2.175503</v>
      </c>
      <c r="N41" s="127">
        <v>0.52510299999999999</v>
      </c>
      <c r="O41" s="26">
        <v>0.82347000000000004</v>
      </c>
      <c r="P41" s="8">
        <v>0.163046</v>
      </c>
      <c r="Q41" s="8">
        <v>5.22743</v>
      </c>
      <c r="R41" s="8">
        <v>6.6296670000000004</v>
      </c>
      <c r="S41" s="128">
        <v>1.7785820000000001</v>
      </c>
      <c r="T41" s="26"/>
      <c r="U41" s="8"/>
      <c r="V41" s="8">
        <v>5.22743</v>
      </c>
      <c r="W41" s="8">
        <v>6.6296670000000004</v>
      </c>
      <c r="X41" s="8"/>
      <c r="Y41" s="26">
        <v>0.82347000000000004</v>
      </c>
      <c r="Z41" s="8">
        <v>0.63760099999999997</v>
      </c>
      <c r="AA41" s="8">
        <v>0.61709700000000001</v>
      </c>
      <c r="AB41" s="8">
        <v>0.88988800000000001</v>
      </c>
      <c r="AC41" s="8">
        <v>0.152472</v>
      </c>
      <c r="AD41" s="26">
        <v>1.2381390000000001</v>
      </c>
      <c r="AE41" s="8">
        <v>0.54976999999999998</v>
      </c>
      <c r="AF41" s="8">
        <v>3.055291</v>
      </c>
      <c r="AG41" s="8">
        <v>1.251199</v>
      </c>
      <c r="AH41" s="128">
        <v>1.3927080000000001</v>
      </c>
      <c r="AI41" s="26"/>
      <c r="AJ41" s="8">
        <v>0.54976999999999998</v>
      </c>
      <c r="AK41" s="8">
        <v>3.055291</v>
      </c>
      <c r="AL41" s="8">
        <v>1.251199</v>
      </c>
      <c r="AM41" s="8">
        <v>1.3927080000000001</v>
      </c>
      <c r="AN41" s="26">
        <v>0.35371999999999998</v>
      </c>
      <c r="AO41" s="8">
        <v>0.26185799999999998</v>
      </c>
      <c r="AP41" s="8">
        <v>0.11688800000000001</v>
      </c>
      <c r="AQ41" s="8">
        <v>0.69113599999999997</v>
      </c>
      <c r="AR41" s="128">
        <v>0.40397300000000003</v>
      </c>
    </row>
    <row r="42" spans="2:44" x14ac:dyDescent="0.25">
      <c r="C42" s="126">
        <v>2.9783409999999999</v>
      </c>
      <c r="D42" s="1">
        <v>0.87226300000000001</v>
      </c>
      <c r="E42" s="1">
        <v>1.893867</v>
      </c>
      <c r="F42" s="127">
        <v>8.9830570000000005</v>
      </c>
      <c r="G42" s="26"/>
      <c r="H42" s="8"/>
      <c r="I42" s="8"/>
      <c r="J42" s="1">
        <v>8.9830570000000005</v>
      </c>
      <c r="K42" s="126">
        <v>0.64553300000000002</v>
      </c>
      <c r="L42" s="1">
        <v>0.87226300000000001</v>
      </c>
      <c r="M42" s="1">
        <v>1.170398</v>
      </c>
      <c r="N42" s="127">
        <v>1.2358089999999999</v>
      </c>
      <c r="O42" s="26">
        <v>1.324829</v>
      </c>
      <c r="P42" s="8">
        <v>0.30599399999999999</v>
      </c>
      <c r="Q42" s="8">
        <v>2.4678529999999999</v>
      </c>
      <c r="R42" s="8">
        <v>4.7332869999999998</v>
      </c>
      <c r="S42" s="128">
        <v>2.022656</v>
      </c>
      <c r="T42" s="26"/>
      <c r="U42" s="8"/>
      <c r="V42" s="8">
        <v>2.4678529999999999</v>
      </c>
      <c r="W42" s="8">
        <v>4.7332869999999998</v>
      </c>
      <c r="X42" s="8"/>
      <c r="Y42" s="26">
        <v>1.324829</v>
      </c>
      <c r="Z42" s="8">
        <v>2.0017480000000001</v>
      </c>
      <c r="AA42" s="8">
        <v>1.3329230000000001</v>
      </c>
      <c r="AB42" s="8">
        <v>1.2408920000000001</v>
      </c>
      <c r="AC42" s="8">
        <v>1.355604</v>
      </c>
      <c r="AD42" s="26">
        <v>0.381079</v>
      </c>
      <c r="AE42" s="8">
        <v>1.92953</v>
      </c>
      <c r="AF42" s="8">
        <v>0.89975799999999995</v>
      </c>
      <c r="AG42" s="8">
        <v>2.6232530000000001</v>
      </c>
      <c r="AH42" s="128">
        <v>0.49950699999999998</v>
      </c>
      <c r="AI42" s="26"/>
      <c r="AJ42" s="8">
        <v>1.92953</v>
      </c>
      <c r="AK42" s="8">
        <v>0.89975799999999995</v>
      </c>
      <c r="AL42" s="8">
        <v>2.6232530000000001</v>
      </c>
      <c r="AM42" s="8">
        <v>0.49950699999999998</v>
      </c>
      <c r="AN42" s="26">
        <v>0.62517400000000001</v>
      </c>
      <c r="AO42" s="8">
        <v>9.8457000000000003E-2</v>
      </c>
      <c r="AP42" s="8">
        <v>0.47168199999999999</v>
      </c>
      <c r="AQ42" s="8">
        <v>0.22572700000000001</v>
      </c>
      <c r="AR42" s="128">
        <v>0.41042400000000001</v>
      </c>
    </row>
    <row r="43" spans="2:44" x14ac:dyDescent="0.25">
      <c r="C43" s="126">
        <v>0.64553300000000002</v>
      </c>
      <c r="D43" s="1">
        <v>4.1100219999999998</v>
      </c>
      <c r="E43" s="1">
        <v>1.976888</v>
      </c>
      <c r="F43" s="127">
        <v>1.830684</v>
      </c>
      <c r="G43" s="26"/>
      <c r="H43" s="8"/>
      <c r="I43" s="8"/>
      <c r="J43" s="1">
        <v>1.830684</v>
      </c>
      <c r="K43" s="126">
        <v>6.6499629999999996</v>
      </c>
      <c r="L43" s="1">
        <v>4.1100219999999998</v>
      </c>
      <c r="M43" s="1">
        <v>1.1029100000000001</v>
      </c>
      <c r="N43" s="127">
        <v>3.4502660000000001</v>
      </c>
      <c r="O43" s="26">
        <v>0.84800200000000003</v>
      </c>
      <c r="P43" s="8">
        <v>1.00376</v>
      </c>
      <c r="Q43" s="8">
        <v>1.484639</v>
      </c>
      <c r="R43" s="8">
        <v>4.4353199999999999</v>
      </c>
      <c r="S43" s="128">
        <v>1.2351989999999999</v>
      </c>
      <c r="T43" s="26"/>
      <c r="U43" s="8"/>
      <c r="V43" s="8">
        <v>1.484639</v>
      </c>
      <c r="W43" s="8">
        <v>4.4353199999999999</v>
      </c>
      <c r="X43" s="8"/>
      <c r="Y43" s="26">
        <v>0.84800200000000003</v>
      </c>
      <c r="Z43" s="8">
        <v>0.366649</v>
      </c>
      <c r="AA43" s="8">
        <v>0.87315799999999999</v>
      </c>
      <c r="AB43" s="8">
        <v>0.70591999999999999</v>
      </c>
      <c r="AC43" s="8">
        <v>1.0326569999999999</v>
      </c>
      <c r="AD43" s="26">
        <v>0.50603500000000001</v>
      </c>
      <c r="AE43" s="8">
        <v>4.3637309999999996</v>
      </c>
      <c r="AF43" s="8">
        <v>1.4887269999999999</v>
      </c>
      <c r="AG43" s="8">
        <v>2.3291849999999998</v>
      </c>
      <c r="AH43" s="128">
        <v>0.65186100000000002</v>
      </c>
      <c r="AI43" s="26"/>
      <c r="AJ43" s="8">
        <v>4.3637309999999996</v>
      </c>
      <c r="AK43" s="8">
        <v>1.4887269999999999</v>
      </c>
      <c r="AL43" s="8">
        <v>2.3291849999999998</v>
      </c>
      <c r="AM43" s="8">
        <v>0.65186100000000002</v>
      </c>
      <c r="AN43" s="26">
        <v>0.76639400000000002</v>
      </c>
      <c r="AO43" s="8">
        <v>0.120714</v>
      </c>
      <c r="AP43" s="8">
        <v>0.353464</v>
      </c>
      <c r="AQ43" s="8">
        <v>0.29535600000000001</v>
      </c>
      <c r="AR43" s="128">
        <v>0.43315399999999998</v>
      </c>
    </row>
    <row r="44" spans="2:44" x14ac:dyDescent="0.25">
      <c r="C44" s="126">
        <v>6.6499629999999996</v>
      </c>
      <c r="D44" s="1">
        <v>1.9622329999999999</v>
      </c>
      <c r="E44" s="1">
        <v>0.89242999999999995</v>
      </c>
      <c r="F44" s="127">
        <v>4.074427</v>
      </c>
      <c r="G44" s="26"/>
      <c r="H44" s="8"/>
      <c r="I44" s="8"/>
      <c r="J44" s="1">
        <v>4.074427</v>
      </c>
      <c r="K44" s="126">
        <v>1.7826519999999999</v>
      </c>
      <c r="L44" s="1">
        <v>1.9622329999999999</v>
      </c>
      <c r="M44" s="1">
        <v>1.68533</v>
      </c>
      <c r="N44" s="127">
        <v>1.378871</v>
      </c>
      <c r="O44" s="26">
        <v>0.78347599999999995</v>
      </c>
      <c r="P44" s="8">
        <v>0.63760099999999997</v>
      </c>
      <c r="Q44" s="8">
        <v>1.4887410000000001</v>
      </c>
      <c r="R44" s="8">
        <v>4.4938089999999997</v>
      </c>
      <c r="S44" s="128">
        <v>0.56542199999999998</v>
      </c>
      <c r="T44" s="26"/>
      <c r="U44" s="8"/>
      <c r="V44" s="8">
        <v>1.4887410000000001</v>
      </c>
      <c r="W44" s="8">
        <v>4.4938089999999997</v>
      </c>
      <c r="X44" s="8"/>
      <c r="Y44" s="26">
        <v>0.78347599999999995</v>
      </c>
      <c r="Z44" s="8">
        <v>0.87062399999999995</v>
      </c>
      <c r="AA44" s="8">
        <v>0.89599899999999999</v>
      </c>
      <c r="AB44" s="8">
        <v>0.75482000000000005</v>
      </c>
      <c r="AC44" s="8">
        <v>0.46101300000000001</v>
      </c>
      <c r="AD44" s="26">
        <v>0.33254099999999998</v>
      </c>
      <c r="AE44" s="8">
        <v>6.6791280000000004</v>
      </c>
      <c r="AF44" s="8">
        <v>0.80254700000000001</v>
      </c>
      <c r="AG44" s="8">
        <v>1.0043439999999999</v>
      </c>
      <c r="AH44" s="128">
        <v>1.581229</v>
      </c>
      <c r="AI44" s="26"/>
      <c r="AJ44" s="8">
        <v>6.6791280000000004</v>
      </c>
      <c r="AK44" s="8">
        <v>0.80254700000000001</v>
      </c>
      <c r="AL44" s="8">
        <v>1.0043439999999999</v>
      </c>
      <c r="AM44" s="8">
        <v>1.581229</v>
      </c>
      <c r="AN44" s="26">
        <v>0.87487499999999996</v>
      </c>
      <c r="AO44" s="8">
        <v>0.121089</v>
      </c>
      <c r="AP44" s="8">
        <v>0.43323099999999998</v>
      </c>
      <c r="AQ44" s="8">
        <v>0.99919500000000006</v>
      </c>
      <c r="AR44" s="128">
        <v>0.33757500000000001</v>
      </c>
    </row>
    <row r="45" spans="2:44" x14ac:dyDescent="0.25">
      <c r="C45" s="126">
        <v>1.7826519999999999</v>
      </c>
      <c r="D45" s="1">
        <v>1.229684</v>
      </c>
      <c r="E45" s="1">
        <v>0.703874</v>
      </c>
      <c r="F45" s="127">
        <v>2.0524149999999999</v>
      </c>
      <c r="G45" s="26"/>
      <c r="H45" s="8"/>
      <c r="I45" s="8"/>
      <c r="J45" s="1">
        <v>2.0524149999999999</v>
      </c>
      <c r="K45" s="126">
        <v>6.4805029999999997</v>
      </c>
      <c r="L45" s="1">
        <v>1.229684</v>
      </c>
      <c r="M45" s="1">
        <v>1.116382</v>
      </c>
      <c r="N45" s="127">
        <v>0.24526500000000001</v>
      </c>
      <c r="O45" s="26">
        <v>0.32163000000000003</v>
      </c>
      <c r="P45" s="8">
        <v>2.0017480000000001</v>
      </c>
      <c r="Q45" s="8">
        <v>1.0012369999999999</v>
      </c>
      <c r="R45" s="8">
        <v>8.6580840000000006</v>
      </c>
      <c r="S45" s="128">
        <v>1.1971540000000001</v>
      </c>
      <c r="T45" s="26"/>
      <c r="U45" s="8"/>
      <c r="V45" s="8">
        <v>1.0012369999999999</v>
      </c>
      <c r="W45" s="8">
        <v>8.6580840000000006</v>
      </c>
      <c r="X45" s="8"/>
      <c r="Y45" s="26">
        <v>0.32163000000000003</v>
      </c>
      <c r="Z45" s="8">
        <v>0.45217299999999999</v>
      </c>
      <c r="AA45" s="8">
        <v>0.96217200000000003</v>
      </c>
      <c r="AB45" s="8">
        <v>0.462723</v>
      </c>
      <c r="AC45" s="8">
        <v>0.25589099999999998</v>
      </c>
      <c r="AD45" s="26">
        <v>0.58402100000000001</v>
      </c>
      <c r="AE45" s="8">
        <v>1.257876</v>
      </c>
      <c r="AF45" s="8">
        <v>1.649832</v>
      </c>
      <c r="AG45" s="8">
        <v>0.27158100000000002</v>
      </c>
      <c r="AH45" s="128">
        <v>1.607802</v>
      </c>
      <c r="AI45" s="26"/>
      <c r="AJ45" s="8">
        <v>1.257876</v>
      </c>
      <c r="AK45" s="8">
        <v>1.649832</v>
      </c>
      <c r="AL45" s="8">
        <v>0.27158100000000002</v>
      </c>
      <c r="AM45" s="8">
        <v>1.607802</v>
      </c>
      <c r="AN45" s="26">
        <v>0.80567699999999998</v>
      </c>
      <c r="AO45" s="8">
        <v>0.25567899999999999</v>
      </c>
      <c r="AP45" s="8">
        <v>0.12642300000000001</v>
      </c>
      <c r="AQ45" s="8">
        <v>0.41388000000000003</v>
      </c>
      <c r="AR45" s="128">
        <v>0.26936700000000002</v>
      </c>
    </row>
    <row r="46" spans="2:44" x14ac:dyDescent="0.25">
      <c r="C46" s="126">
        <v>6.4805029999999997</v>
      </c>
      <c r="D46" s="1">
        <v>0.58218800000000004</v>
      </c>
      <c r="E46" s="1">
        <v>0.29127199999999998</v>
      </c>
      <c r="F46" s="127">
        <v>1.463562</v>
      </c>
      <c r="G46" s="26"/>
      <c r="H46" s="8"/>
      <c r="I46" s="8"/>
      <c r="J46" s="1">
        <v>1.463562</v>
      </c>
      <c r="K46" s="126">
        <v>5.6730770000000001</v>
      </c>
      <c r="L46" s="1">
        <v>0.58218800000000004</v>
      </c>
      <c r="M46" s="1">
        <v>0.46634599999999998</v>
      </c>
      <c r="N46" s="127">
        <v>0.84606199999999998</v>
      </c>
      <c r="O46" s="26">
        <v>2.0745770000000001</v>
      </c>
      <c r="P46" s="8">
        <v>0.366649</v>
      </c>
      <c r="Q46" s="8">
        <v>0.88949299999999998</v>
      </c>
      <c r="R46" s="8">
        <v>1.7703530000000001</v>
      </c>
      <c r="S46" s="128">
        <v>1.6263829999999999</v>
      </c>
      <c r="T46" s="26"/>
      <c r="U46" s="8"/>
      <c r="V46" s="8">
        <v>0.88949299999999998</v>
      </c>
      <c r="W46" s="8">
        <v>1.7703530000000001</v>
      </c>
      <c r="X46" s="8"/>
      <c r="Y46" s="26">
        <v>2.0745770000000001</v>
      </c>
      <c r="Z46" s="8">
        <v>1.2520230000000001</v>
      </c>
      <c r="AA46" s="8">
        <v>0.69918800000000003</v>
      </c>
      <c r="AB46" s="8">
        <v>1.460526</v>
      </c>
      <c r="AC46" s="8">
        <v>0.71908499999999997</v>
      </c>
      <c r="AD46" s="26">
        <v>0.59193200000000001</v>
      </c>
      <c r="AE46" s="8">
        <v>1.0079469999999999</v>
      </c>
      <c r="AF46" s="8">
        <v>1.013976</v>
      </c>
      <c r="AG46" s="8">
        <v>0.456598</v>
      </c>
      <c r="AH46" s="128">
        <v>1.3633219999999999</v>
      </c>
      <c r="AI46" s="26"/>
      <c r="AJ46" s="8">
        <v>1.0079469999999999</v>
      </c>
      <c r="AK46" s="8">
        <v>1.013976</v>
      </c>
      <c r="AL46" s="8">
        <v>0.456598</v>
      </c>
      <c r="AM46" s="8">
        <v>1.3633219999999999</v>
      </c>
      <c r="AN46" s="26">
        <v>0.671485</v>
      </c>
      <c r="AO46" s="8">
        <v>0.23359199999999999</v>
      </c>
      <c r="AP46" s="8">
        <v>0.72899000000000003</v>
      </c>
      <c r="AQ46" s="8">
        <v>1.051194</v>
      </c>
      <c r="AR46" s="128">
        <v>0.395208</v>
      </c>
    </row>
    <row r="47" spans="2:44" x14ac:dyDescent="0.25">
      <c r="C47" s="126">
        <v>5.6730770000000001</v>
      </c>
      <c r="D47" s="1">
        <v>1.017941</v>
      </c>
      <c r="E47" s="1">
        <v>0.46737600000000001</v>
      </c>
      <c r="F47" s="127">
        <v>2.7247460000000001</v>
      </c>
      <c r="G47" s="26"/>
      <c r="H47" s="8"/>
      <c r="I47" s="8"/>
      <c r="J47" s="1">
        <v>2.7247460000000001</v>
      </c>
      <c r="K47" s="126">
        <v>2.6364489999999998</v>
      </c>
      <c r="L47" s="1">
        <v>1.017941</v>
      </c>
      <c r="M47" s="1">
        <v>0.58455999999999997</v>
      </c>
      <c r="N47" s="127">
        <v>0.29856300000000002</v>
      </c>
      <c r="O47" s="26">
        <v>1.194815</v>
      </c>
      <c r="P47" s="8">
        <v>0.87062399999999995</v>
      </c>
      <c r="Q47" s="8">
        <v>6.0373089999999996</v>
      </c>
      <c r="R47" s="8">
        <v>0.52997499999999997</v>
      </c>
      <c r="S47" s="128">
        <v>0.469806</v>
      </c>
      <c r="T47" s="26"/>
      <c r="U47" s="8"/>
      <c r="V47" s="8">
        <v>6.0373089999999996</v>
      </c>
      <c r="W47" s="8"/>
      <c r="X47" s="8"/>
      <c r="Y47" s="26">
        <v>1.194815</v>
      </c>
      <c r="Z47" s="8">
        <v>0.34370400000000001</v>
      </c>
      <c r="AA47" s="8">
        <v>0.65170300000000003</v>
      </c>
      <c r="AB47" s="8">
        <v>4.4437610000000003</v>
      </c>
      <c r="AC47" s="8">
        <v>0.51897199999999999</v>
      </c>
      <c r="AD47" s="26">
        <v>0.27313700000000002</v>
      </c>
      <c r="AE47" s="8">
        <v>0.86021700000000001</v>
      </c>
      <c r="AF47" s="8">
        <v>1.714966</v>
      </c>
      <c r="AG47" s="8">
        <v>0.43611699999999998</v>
      </c>
      <c r="AH47" s="128">
        <v>0.56745299999999999</v>
      </c>
      <c r="AI47" s="26"/>
      <c r="AJ47" s="8">
        <v>0.86021700000000001</v>
      </c>
      <c r="AK47" s="8">
        <v>1.714966</v>
      </c>
      <c r="AL47" s="8">
        <v>0.43611699999999998</v>
      </c>
      <c r="AM47" s="8">
        <v>0.56745299999999999</v>
      </c>
      <c r="AN47" s="26">
        <v>0.48292000000000002</v>
      </c>
      <c r="AO47" s="8">
        <v>0.14332500000000001</v>
      </c>
      <c r="AP47" s="8">
        <v>0.25527</v>
      </c>
      <c r="AQ47" s="8">
        <v>0.435701</v>
      </c>
      <c r="AR47" s="128">
        <v>0.51317500000000005</v>
      </c>
    </row>
    <row r="48" spans="2:44" x14ac:dyDescent="0.25">
      <c r="C48" s="126">
        <v>2.6364489999999998</v>
      </c>
      <c r="D48" s="1">
        <v>1.5471760000000001</v>
      </c>
      <c r="E48" s="1">
        <v>1.354609</v>
      </c>
      <c r="F48" s="127">
        <v>1.220936</v>
      </c>
      <c r="G48" s="26"/>
      <c r="H48" s="8"/>
      <c r="I48" s="8"/>
      <c r="J48" s="1">
        <v>1.220936</v>
      </c>
      <c r="K48" s="126">
        <v>3.041083</v>
      </c>
      <c r="L48" s="1">
        <v>1.5471760000000001</v>
      </c>
      <c r="M48" s="1">
        <v>0.62410900000000002</v>
      </c>
      <c r="N48" s="127">
        <v>0.42479899999999998</v>
      </c>
      <c r="O48" s="26">
        <v>0.50444100000000003</v>
      </c>
      <c r="P48" s="8">
        <v>0.45217299999999999</v>
      </c>
      <c r="Q48" s="8">
        <v>13.156052000000001</v>
      </c>
      <c r="R48" s="8">
        <v>1.915767</v>
      </c>
      <c r="S48" s="128">
        <v>2.0129570000000001</v>
      </c>
      <c r="T48" s="26"/>
      <c r="U48" s="8"/>
      <c r="V48" s="8">
        <v>13.156052000000001</v>
      </c>
      <c r="W48" s="8"/>
      <c r="X48" s="8"/>
      <c r="Y48" s="26">
        <v>0.50444100000000003</v>
      </c>
      <c r="Z48" s="8">
        <v>2.4735909999999999</v>
      </c>
      <c r="AA48" s="8">
        <v>1.0990949999999999</v>
      </c>
      <c r="AB48" s="8">
        <v>0.77986500000000003</v>
      </c>
      <c r="AC48" s="8">
        <v>0.32381700000000002</v>
      </c>
      <c r="AD48" s="26">
        <v>0.35371999999999998</v>
      </c>
      <c r="AE48" s="8">
        <v>1.4112739999999999</v>
      </c>
      <c r="AF48" s="8">
        <v>0.73090500000000003</v>
      </c>
      <c r="AG48" s="8">
        <v>1.121853</v>
      </c>
      <c r="AH48" s="128">
        <v>1.5764320000000001</v>
      </c>
      <c r="AI48" s="26"/>
      <c r="AJ48" s="8">
        <v>1.4112739999999999</v>
      </c>
      <c r="AK48" s="8">
        <v>0.73090500000000003</v>
      </c>
      <c r="AL48" s="8">
        <v>1.121853</v>
      </c>
      <c r="AM48" s="8">
        <v>1.5764320000000001</v>
      </c>
      <c r="AN48" s="26">
        <v>0.19283</v>
      </c>
      <c r="AO48" s="8">
        <v>0.22445499999999999</v>
      </c>
      <c r="AP48" s="8">
        <v>0.34003899999999998</v>
      </c>
      <c r="AQ48" s="8">
        <v>0.49247400000000002</v>
      </c>
      <c r="AR48" s="128">
        <v>0.233624</v>
      </c>
    </row>
    <row r="49" spans="3:44" x14ac:dyDescent="0.25">
      <c r="C49" s="126">
        <v>3.041083</v>
      </c>
      <c r="D49" s="1">
        <v>0.48204399999999997</v>
      </c>
      <c r="E49" s="1">
        <v>0.59174700000000002</v>
      </c>
      <c r="F49" s="127">
        <v>1.6075680000000001</v>
      </c>
      <c r="G49" s="26"/>
      <c r="H49" s="8"/>
      <c r="I49" s="8"/>
      <c r="J49" s="1">
        <v>1.6075680000000001</v>
      </c>
      <c r="K49" s="126">
        <v>3.7639830000000001</v>
      </c>
      <c r="L49" s="1">
        <v>0.48204399999999997</v>
      </c>
      <c r="M49" s="1">
        <v>1.081</v>
      </c>
      <c r="N49" s="127">
        <v>3.2105299999999999</v>
      </c>
      <c r="O49" s="26">
        <v>0.77683100000000005</v>
      </c>
      <c r="P49" s="8">
        <v>1.2520230000000001</v>
      </c>
      <c r="Q49" s="8">
        <v>3.3885399999999999</v>
      </c>
      <c r="R49" s="8">
        <v>2.393062</v>
      </c>
      <c r="S49" s="128">
        <v>0.41478799999999999</v>
      </c>
      <c r="T49" s="26"/>
      <c r="U49" s="8"/>
      <c r="V49" s="8">
        <v>3.3885399999999999</v>
      </c>
      <c r="W49" s="8"/>
      <c r="X49" s="8"/>
      <c r="Y49" s="26">
        <v>0.77683100000000005</v>
      </c>
      <c r="Z49" s="8">
        <v>0.52135699999999996</v>
      </c>
      <c r="AA49" s="8">
        <v>1.1356250000000001</v>
      </c>
      <c r="AB49" s="8">
        <v>0.74628799999999995</v>
      </c>
      <c r="AC49" s="8">
        <v>0.98382800000000004</v>
      </c>
      <c r="AD49" s="26">
        <v>0.62517400000000001</v>
      </c>
      <c r="AE49" s="8">
        <v>0.87029900000000004</v>
      </c>
      <c r="AF49" s="8">
        <v>1.359945</v>
      </c>
      <c r="AG49" s="8">
        <v>3.5501819999999999</v>
      </c>
      <c r="AH49" s="128">
        <v>0.31174400000000002</v>
      </c>
      <c r="AI49" s="26"/>
      <c r="AJ49" s="8">
        <v>0.87029900000000004</v>
      </c>
      <c r="AK49" s="8">
        <v>1.359945</v>
      </c>
      <c r="AL49" s="8">
        <v>3.5501819999999999</v>
      </c>
      <c r="AM49" s="8">
        <v>0.31174400000000002</v>
      </c>
      <c r="AN49" s="26">
        <v>0.81711199999999995</v>
      </c>
      <c r="AO49" s="8">
        <v>0.183923</v>
      </c>
      <c r="AP49" s="8">
        <v>0.29463299999999998</v>
      </c>
      <c r="AQ49" s="8">
        <v>0.81696800000000003</v>
      </c>
      <c r="AR49" s="128">
        <v>0.26502300000000001</v>
      </c>
    </row>
    <row r="50" spans="3:44" x14ac:dyDescent="0.25">
      <c r="C50" s="126">
        <v>3.7639830000000001</v>
      </c>
      <c r="D50" s="1">
        <v>0.164133</v>
      </c>
      <c r="E50" s="1">
        <v>0.81625300000000001</v>
      </c>
      <c r="F50" s="127">
        <v>2.9549349999999999</v>
      </c>
      <c r="G50" s="26"/>
      <c r="H50" s="8"/>
      <c r="I50" s="8"/>
      <c r="J50" s="1">
        <v>2.9549349999999999</v>
      </c>
      <c r="K50" s="126">
        <v>12.884320000000001</v>
      </c>
      <c r="L50" s="1">
        <v>0.164133</v>
      </c>
      <c r="M50" s="1">
        <v>1.5892230000000001</v>
      </c>
      <c r="N50" s="127">
        <v>0.52119700000000002</v>
      </c>
      <c r="O50" s="26">
        <v>1.1406229999999999</v>
      </c>
      <c r="P50" s="8">
        <v>0.34370400000000001</v>
      </c>
      <c r="Q50" s="8">
        <v>4.5160809999999998</v>
      </c>
      <c r="R50" s="8">
        <v>0.184835</v>
      </c>
      <c r="S50" s="128">
        <v>0.22586500000000001</v>
      </c>
      <c r="T50" s="26"/>
      <c r="U50" s="8"/>
      <c r="V50" s="8">
        <v>4.5160809999999998</v>
      </c>
      <c r="W50" s="8"/>
      <c r="X50" s="8"/>
      <c r="Y50" s="26">
        <v>1.1406229999999999</v>
      </c>
      <c r="Z50" s="8">
        <v>0.18820400000000001</v>
      </c>
      <c r="AA50" s="8">
        <v>1.0529280000000001</v>
      </c>
      <c r="AB50" s="8">
        <v>1.257911</v>
      </c>
      <c r="AC50" s="8">
        <v>4.1407239999999996</v>
      </c>
      <c r="AD50" s="26">
        <v>0.76639400000000002</v>
      </c>
      <c r="AE50" s="8">
        <v>0.147977</v>
      </c>
      <c r="AF50" s="8">
        <v>2.040565</v>
      </c>
      <c r="AG50" s="8">
        <v>1.965713</v>
      </c>
      <c r="AH50" s="128">
        <v>0.33312999999999998</v>
      </c>
      <c r="AI50" s="26"/>
      <c r="AJ50" s="8"/>
      <c r="AK50" s="8">
        <v>2.040565</v>
      </c>
      <c r="AL50" s="8">
        <v>1.965713</v>
      </c>
      <c r="AM50" s="8">
        <v>0.33312999999999998</v>
      </c>
      <c r="AN50" s="26">
        <v>0.61086600000000002</v>
      </c>
      <c r="AO50" s="8">
        <v>0.65675399999999995</v>
      </c>
      <c r="AP50" s="8">
        <v>0.50099800000000005</v>
      </c>
      <c r="AQ50" s="8">
        <v>0.84417299999999995</v>
      </c>
      <c r="AR50" s="128">
        <v>0.32896900000000001</v>
      </c>
    </row>
    <row r="51" spans="3:44" x14ac:dyDescent="0.25">
      <c r="C51" s="126">
        <v>12.884320000000001</v>
      </c>
      <c r="D51" s="1">
        <v>0.58610700000000004</v>
      </c>
      <c r="E51" s="1">
        <v>0.646393</v>
      </c>
      <c r="F51" s="127">
        <v>1.0399929999999999</v>
      </c>
      <c r="G51" s="26"/>
      <c r="H51" s="8"/>
      <c r="I51" s="8"/>
      <c r="J51" s="1">
        <v>1.0399929999999999</v>
      </c>
      <c r="K51" s="126">
        <v>0.589202</v>
      </c>
      <c r="L51" s="1">
        <v>0.58610700000000004</v>
      </c>
      <c r="M51" s="1">
        <v>0.234815</v>
      </c>
      <c r="N51" s="127">
        <v>0.274787</v>
      </c>
      <c r="O51" s="26">
        <v>1.4232119999999999</v>
      </c>
      <c r="P51" s="8">
        <v>2.4735909999999999</v>
      </c>
      <c r="Q51" s="8">
        <v>6.564845</v>
      </c>
      <c r="R51" s="8">
        <v>0.93353399999999997</v>
      </c>
      <c r="S51" s="128">
        <v>0.96363399999999999</v>
      </c>
      <c r="T51" s="26"/>
      <c r="U51" s="8"/>
      <c r="V51" s="8">
        <v>6.564845</v>
      </c>
      <c r="W51" s="8"/>
      <c r="X51" s="8"/>
      <c r="Y51" s="26">
        <v>1.4232119999999999</v>
      </c>
      <c r="Z51" s="8">
        <v>1.1672530000000001</v>
      </c>
      <c r="AA51" s="8">
        <v>1.043615</v>
      </c>
      <c r="AB51" s="8">
        <v>0.72624999999999995</v>
      </c>
      <c r="AC51" s="8">
        <v>1.1582399999999999</v>
      </c>
      <c r="AD51" s="26">
        <v>0.87487499999999996</v>
      </c>
      <c r="AE51" s="8">
        <v>0.18465000000000001</v>
      </c>
      <c r="AF51" s="8">
        <v>3.1313209999999998</v>
      </c>
      <c r="AG51" s="8">
        <v>8.4002929999999996</v>
      </c>
      <c r="AH51" s="128">
        <v>0.51458899999999996</v>
      </c>
      <c r="AI51" s="26"/>
      <c r="AJ51" s="8"/>
      <c r="AK51" s="8">
        <v>3.1313209999999998</v>
      </c>
      <c r="AL51" s="8">
        <v>8.4002929999999996</v>
      </c>
      <c r="AM51" s="8">
        <v>0.51458899999999996</v>
      </c>
      <c r="AN51" s="26">
        <v>0.72331800000000002</v>
      </c>
      <c r="AO51" s="8">
        <v>1.190955</v>
      </c>
      <c r="AP51" s="8">
        <v>0.27768799999999999</v>
      </c>
      <c r="AQ51" s="8">
        <v>1.3974089999999999</v>
      </c>
      <c r="AR51" s="128">
        <v>0.36730699999999999</v>
      </c>
    </row>
    <row r="52" spans="3:44" x14ac:dyDescent="0.25">
      <c r="C52" s="126">
        <v>0.589202</v>
      </c>
      <c r="D52" s="1">
        <v>0.35288999999999998</v>
      </c>
      <c r="E52" s="1">
        <v>1.9464760000000001</v>
      </c>
      <c r="F52" s="127">
        <v>0.74945200000000001</v>
      </c>
      <c r="G52" s="26"/>
      <c r="H52" s="8"/>
      <c r="I52" s="8"/>
      <c r="J52" s="1">
        <v>0.74945200000000001</v>
      </c>
      <c r="K52" s="126">
        <v>1.6473420000000001</v>
      </c>
      <c r="L52" s="1">
        <v>0.35288999999999998</v>
      </c>
      <c r="M52" s="1">
        <v>0.57856300000000005</v>
      </c>
      <c r="N52" s="127">
        <v>0.51832400000000001</v>
      </c>
      <c r="O52" s="26">
        <v>0.76808600000000005</v>
      </c>
      <c r="P52" s="8">
        <v>0.52135699999999996</v>
      </c>
      <c r="Q52" s="8">
        <v>2.6917659999999999</v>
      </c>
      <c r="R52" s="8">
        <v>0.59250599999999998</v>
      </c>
      <c r="S52" s="128">
        <v>1.3937029999999999</v>
      </c>
      <c r="T52" s="26"/>
      <c r="U52" s="8"/>
      <c r="V52" s="8">
        <v>2.6917659999999999</v>
      </c>
      <c r="W52" s="8"/>
      <c r="X52" s="8"/>
      <c r="Y52" s="26">
        <v>0.76808600000000005</v>
      </c>
      <c r="Z52" s="8">
        <v>0.56203199999999998</v>
      </c>
      <c r="AA52" s="8">
        <v>1.1108929999999999</v>
      </c>
      <c r="AB52" s="8">
        <v>0.706488</v>
      </c>
      <c r="AC52" s="8">
        <v>0.21787000000000001</v>
      </c>
      <c r="AD52" s="26">
        <v>0.80567699999999998</v>
      </c>
      <c r="AE52" s="8">
        <v>0.32814700000000002</v>
      </c>
      <c r="AF52" s="8">
        <v>1.012427</v>
      </c>
      <c r="AG52" s="8">
        <v>2.095707</v>
      </c>
      <c r="AH52" s="128">
        <v>4.0769460000000004</v>
      </c>
      <c r="AI52" s="26"/>
      <c r="AJ52" s="8"/>
      <c r="AK52" s="8">
        <v>1.012427</v>
      </c>
      <c r="AL52" s="8">
        <v>2.095707</v>
      </c>
      <c r="AM52" s="8">
        <v>4.0769460000000004</v>
      </c>
      <c r="AN52" s="26">
        <v>0.79704699999999995</v>
      </c>
      <c r="AO52" s="8">
        <v>0.987923</v>
      </c>
      <c r="AP52" s="8">
        <v>0.19606899999999999</v>
      </c>
      <c r="AQ52" s="8">
        <v>0.39002100000000001</v>
      </c>
      <c r="AR52" s="128">
        <v>0.27631800000000001</v>
      </c>
    </row>
    <row r="53" spans="3:44" x14ac:dyDescent="0.25">
      <c r="C53" s="126">
        <v>1.6473420000000001</v>
      </c>
      <c r="D53" s="1">
        <v>0.42850100000000002</v>
      </c>
      <c r="E53" s="1">
        <v>0.84756200000000004</v>
      </c>
      <c r="F53" s="127">
        <v>0.51153300000000002</v>
      </c>
      <c r="G53" s="26"/>
      <c r="H53" s="8"/>
      <c r="I53" s="8"/>
      <c r="J53" s="1">
        <v>0.51153300000000002</v>
      </c>
      <c r="K53" s="126">
        <v>8.2787229999999994</v>
      </c>
      <c r="L53" s="1">
        <v>0.42850100000000002</v>
      </c>
      <c r="M53" s="1">
        <v>0.92913500000000004</v>
      </c>
      <c r="N53" s="127">
        <v>0.142125</v>
      </c>
      <c r="O53" s="26">
        <v>2.0146890000000002</v>
      </c>
      <c r="P53" s="8">
        <v>0.18820400000000001</v>
      </c>
      <c r="Q53" s="8">
        <v>4.3402349999999998</v>
      </c>
      <c r="R53" s="8">
        <v>0.64102599999999998</v>
      </c>
      <c r="S53" s="128">
        <v>0.152472</v>
      </c>
      <c r="T53" s="26"/>
      <c r="U53" s="8"/>
      <c r="V53" s="8">
        <v>4.3402349999999998</v>
      </c>
      <c r="W53" s="8"/>
      <c r="X53" s="8"/>
      <c r="Y53" s="26">
        <v>2.0146890000000002</v>
      </c>
      <c r="Z53" s="8">
        <v>1.090476</v>
      </c>
      <c r="AA53" s="8">
        <v>0.97350000000000003</v>
      </c>
      <c r="AB53" s="8">
        <v>1.436091</v>
      </c>
      <c r="AC53" s="8">
        <v>0.36246600000000001</v>
      </c>
      <c r="AD53" s="26">
        <v>0.671485</v>
      </c>
      <c r="AE53" s="8">
        <v>0.41523700000000002</v>
      </c>
      <c r="AF53" s="8">
        <v>2.1501420000000002</v>
      </c>
      <c r="AG53" s="8">
        <v>5.1258350000000004</v>
      </c>
      <c r="AH53" s="128">
        <v>1.5903449999999999</v>
      </c>
      <c r="AI53" s="26"/>
      <c r="AJ53" s="8"/>
      <c r="AK53" s="8">
        <v>2.1501420000000002</v>
      </c>
      <c r="AL53" s="8">
        <v>5.1258350000000004</v>
      </c>
      <c r="AM53" s="8">
        <v>1.5903449999999999</v>
      </c>
      <c r="AN53" s="26">
        <v>1.32376</v>
      </c>
      <c r="AO53" s="8">
        <v>0.77449400000000002</v>
      </c>
      <c r="AP53" s="8">
        <v>0.28711900000000001</v>
      </c>
      <c r="AQ53" s="8">
        <v>0.652084</v>
      </c>
      <c r="AR53" s="128">
        <v>0.32768700000000001</v>
      </c>
    </row>
    <row r="54" spans="3:44" x14ac:dyDescent="0.25">
      <c r="C54" s="126">
        <v>8.2787229999999994</v>
      </c>
      <c r="D54" s="1">
        <v>0.53690300000000002</v>
      </c>
      <c r="E54" s="1">
        <v>1.7906470000000001</v>
      </c>
      <c r="F54" s="127">
        <v>0.94395600000000002</v>
      </c>
      <c r="G54" s="26"/>
      <c r="H54" s="8"/>
      <c r="I54" s="8"/>
      <c r="J54" s="1">
        <v>0.94395600000000002</v>
      </c>
      <c r="K54" s="126">
        <v>7.4041269999999999</v>
      </c>
      <c r="L54" s="1">
        <v>0.53690300000000002</v>
      </c>
      <c r="M54" s="1">
        <v>0.20729800000000001</v>
      </c>
      <c r="N54" s="127">
        <v>2.4816090000000002</v>
      </c>
      <c r="O54" s="26">
        <v>0.59126500000000004</v>
      </c>
      <c r="P54" s="8">
        <v>1.1672530000000001</v>
      </c>
      <c r="Q54" s="8">
        <v>1.855524</v>
      </c>
      <c r="R54" s="8">
        <v>0.78490300000000002</v>
      </c>
      <c r="S54" s="128">
        <v>1.355604</v>
      </c>
      <c r="T54" s="26"/>
      <c r="U54" s="8"/>
      <c r="V54" s="8">
        <v>1.855524</v>
      </c>
      <c r="W54" s="8"/>
      <c r="X54" s="8"/>
      <c r="Y54" s="26">
        <v>0.59126500000000004</v>
      </c>
      <c r="Z54" s="8">
        <v>0.53253899999999998</v>
      </c>
      <c r="AA54" s="8">
        <v>2.5344989999999998</v>
      </c>
      <c r="AB54" s="8">
        <v>0.49448300000000001</v>
      </c>
      <c r="AC54" s="8">
        <v>0.80798199999999998</v>
      </c>
      <c r="AD54" s="26">
        <v>0.48292000000000002</v>
      </c>
      <c r="AE54" s="8">
        <v>1.2676050000000001</v>
      </c>
      <c r="AF54" s="8">
        <v>1.698285</v>
      </c>
      <c r="AG54" s="8">
        <v>1.2335879999999999</v>
      </c>
      <c r="AH54" s="128">
        <v>1.5710630000000001</v>
      </c>
      <c r="AI54" s="26"/>
      <c r="AJ54" s="8"/>
      <c r="AK54" s="8">
        <v>1.698285</v>
      </c>
      <c r="AL54" s="8">
        <v>1.2335879999999999</v>
      </c>
      <c r="AM54" s="8">
        <v>1.5710630000000001</v>
      </c>
      <c r="AN54" s="26">
        <v>0.85671799999999998</v>
      </c>
      <c r="AO54" s="8">
        <v>0.466669</v>
      </c>
      <c r="AP54" s="8">
        <v>0.77096699999999996</v>
      </c>
      <c r="AQ54" s="8">
        <v>1.189713</v>
      </c>
      <c r="AR54" s="128">
        <v>0.151781</v>
      </c>
    </row>
    <row r="55" spans="3:44" x14ac:dyDescent="0.25">
      <c r="C55" s="126">
        <v>7.4041269999999999</v>
      </c>
      <c r="D55" s="1">
        <v>0.101956</v>
      </c>
      <c r="E55" s="1">
        <v>0.74313099999999999</v>
      </c>
      <c r="F55" s="127">
        <v>0.21739700000000001</v>
      </c>
      <c r="G55" s="26"/>
      <c r="H55" s="8"/>
      <c r="I55" s="8"/>
      <c r="J55" s="1">
        <v>0.21739700000000001</v>
      </c>
      <c r="K55" s="126">
        <v>2.8803589999999999</v>
      </c>
      <c r="L55" s="1">
        <v>0.101956</v>
      </c>
      <c r="M55" s="1">
        <v>2.7609439999999998</v>
      </c>
      <c r="N55" s="127">
        <v>2.0652699999999999</v>
      </c>
      <c r="O55" s="26">
        <v>5.3105659999999997</v>
      </c>
      <c r="P55" s="8">
        <v>0.56203199999999998</v>
      </c>
      <c r="Q55" s="8">
        <v>6.0941559999999999</v>
      </c>
      <c r="R55" s="8">
        <v>3.0540349999999998</v>
      </c>
      <c r="S55" s="128">
        <v>1.0326569999999999</v>
      </c>
      <c r="T55" s="26"/>
      <c r="U55" s="8"/>
      <c r="V55" s="8">
        <v>6.0941559999999999</v>
      </c>
      <c r="W55" s="8"/>
      <c r="X55" s="8"/>
      <c r="Y55" s="26">
        <v>5.3105659999999997</v>
      </c>
      <c r="Z55" s="8">
        <v>0.32841999999999999</v>
      </c>
      <c r="AA55" s="8">
        <v>0.253774</v>
      </c>
      <c r="AB55" s="8">
        <v>0.55202399999999996</v>
      </c>
      <c r="AC55" s="8">
        <v>0.358294</v>
      </c>
      <c r="AD55" s="26">
        <v>0.19283</v>
      </c>
      <c r="AE55" s="8">
        <v>0.59543299999999999</v>
      </c>
      <c r="AF55" s="8">
        <v>0.95982800000000001</v>
      </c>
      <c r="AG55" s="8">
        <v>10.775866000000001</v>
      </c>
      <c r="AH55" s="128">
        <v>1.6731259999999999</v>
      </c>
      <c r="AI55" s="26"/>
      <c r="AJ55" s="8"/>
      <c r="AK55" s="8">
        <v>0.95982800000000001</v>
      </c>
      <c r="AL55" s="8">
        <v>10.775866000000001</v>
      </c>
      <c r="AM55" s="8">
        <v>1.6731259999999999</v>
      </c>
      <c r="AN55" s="26">
        <v>0.79110999999999998</v>
      </c>
      <c r="AO55" s="8">
        <v>0.87518300000000004</v>
      </c>
      <c r="AP55" s="8">
        <v>0.14305200000000001</v>
      </c>
      <c r="AQ55" s="8">
        <v>0.97735700000000003</v>
      </c>
      <c r="AR55" s="128">
        <v>0.95623400000000003</v>
      </c>
    </row>
    <row r="56" spans="3:44" x14ac:dyDescent="0.25">
      <c r="C56" s="126">
        <v>2.8803589999999999</v>
      </c>
      <c r="D56" s="1">
        <v>2.0885989999999999</v>
      </c>
      <c r="E56" s="1">
        <v>2.175503</v>
      </c>
      <c r="F56" s="127">
        <v>0.37476399999999999</v>
      </c>
      <c r="G56" s="26"/>
      <c r="H56" s="8"/>
      <c r="I56" s="8"/>
      <c r="J56" s="1">
        <v>0.37476399999999999</v>
      </c>
      <c r="K56" s="126">
        <v>3.4906760000000001</v>
      </c>
      <c r="L56" s="1">
        <v>2.0885989999999999</v>
      </c>
      <c r="M56" s="1">
        <v>1.4798819999999999</v>
      </c>
      <c r="N56" s="127">
        <v>0.12315</v>
      </c>
      <c r="O56" s="26">
        <v>1.1058650000000001</v>
      </c>
      <c r="P56" s="8">
        <v>1.090476</v>
      </c>
      <c r="Q56" s="8">
        <v>1.960704</v>
      </c>
      <c r="R56" s="8">
        <v>0.63194700000000004</v>
      </c>
      <c r="S56" s="128">
        <v>0.46101300000000001</v>
      </c>
      <c r="T56" s="26"/>
      <c r="U56" s="8"/>
      <c r="V56" s="8">
        <v>1.960704</v>
      </c>
      <c r="W56" s="8"/>
      <c r="X56" s="8"/>
      <c r="Y56" s="26">
        <v>1.1058650000000001</v>
      </c>
      <c r="Z56" s="8">
        <v>0.77790599999999999</v>
      </c>
      <c r="AA56" s="8">
        <v>0.90743499999999999</v>
      </c>
      <c r="AB56" s="8">
        <v>0.92182900000000001</v>
      </c>
      <c r="AC56" s="8">
        <v>1.262194</v>
      </c>
      <c r="AD56" s="26">
        <v>0.81711199999999995</v>
      </c>
      <c r="AE56" s="8">
        <v>0.71035599999999999</v>
      </c>
      <c r="AF56" s="8">
        <v>1.0405580000000001</v>
      </c>
      <c r="AG56" s="8">
        <v>1.6413249999999999</v>
      </c>
      <c r="AH56" s="128">
        <v>1.0500510000000001</v>
      </c>
      <c r="AI56" s="26"/>
      <c r="AJ56" s="8"/>
      <c r="AK56" s="8">
        <v>1.0405580000000001</v>
      </c>
      <c r="AL56" s="8">
        <v>1.6413249999999999</v>
      </c>
      <c r="AM56" s="8">
        <v>1.0500510000000001</v>
      </c>
      <c r="AN56" s="26">
        <v>1.1441600000000001</v>
      </c>
      <c r="AO56" s="8">
        <v>0.90212899999999996</v>
      </c>
      <c r="AP56" s="8">
        <v>0.186915</v>
      </c>
      <c r="AQ56" s="8">
        <v>0.17314199999999999</v>
      </c>
      <c r="AR56" s="128">
        <v>0.31363099999999999</v>
      </c>
    </row>
    <row r="57" spans="3:44" x14ac:dyDescent="0.25">
      <c r="C57" s="126">
        <v>3.4906760000000001</v>
      </c>
      <c r="D57" s="1">
        <v>2.4817089999999999</v>
      </c>
      <c r="E57" s="1">
        <v>1.170398</v>
      </c>
      <c r="F57" s="127">
        <v>1.3633900000000001</v>
      </c>
      <c r="G57" s="26"/>
      <c r="H57" s="8"/>
      <c r="I57" s="8"/>
      <c r="J57" s="1">
        <v>1.3633900000000001</v>
      </c>
      <c r="K57" s="126">
        <v>2.089343</v>
      </c>
      <c r="L57" s="1">
        <v>2.4817089999999999</v>
      </c>
      <c r="M57" s="1">
        <v>0.55205599999999999</v>
      </c>
      <c r="N57" s="127">
        <v>1.733813</v>
      </c>
      <c r="O57" s="26">
        <v>1.862187</v>
      </c>
      <c r="P57" s="8">
        <v>0.53253899999999998</v>
      </c>
      <c r="Q57" s="8">
        <v>4.4062089999999996</v>
      </c>
      <c r="R57" s="8">
        <v>0.23996999999999999</v>
      </c>
      <c r="S57" s="128">
        <v>0.25589099999999998</v>
      </c>
      <c r="T57" s="26"/>
      <c r="U57" s="8"/>
      <c r="V57" s="8">
        <v>4.4062089999999996</v>
      </c>
      <c r="W57" s="8"/>
      <c r="X57" s="8"/>
      <c r="Y57" s="26">
        <v>1.862187</v>
      </c>
      <c r="Z57" s="8">
        <v>0.393291</v>
      </c>
      <c r="AA57" s="8">
        <v>0.73914500000000005</v>
      </c>
      <c r="AB57" s="8">
        <v>0.85349799999999998</v>
      </c>
      <c r="AC57" s="8">
        <v>0.12942200000000001</v>
      </c>
      <c r="AD57" s="26">
        <v>0.61086600000000002</v>
      </c>
      <c r="AE57" s="8">
        <v>1.1464160000000001</v>
      </c>
      <c r="AF57" s="8">
        <v>1.662091</v>
      </c>
      <c r="AG57" s="8">
        <v>4.4846259999999996</v>
      </c>
      <c r="AH57" s="128">
        <v>0.80698599999999998</v>
      </c>
      <c r="AI57" s="26"/>
      <c r="AJ57" s="8"/>
      <c r="AK57" s="8">
        <v>1.662091</v>
      </c>
      <c r="AL57" s="8">
        <v>4.4846259999999996</v>
      </c>
      <c r="AM57" s="8">
        <v>0.80698599999999998</v>
      </c>
      <c r="AN57" s="26">
        <v>1.1949209999999999</v>
      </c>
      <c r="AO57" s="8">
        <v>9.0986999999999998E-2</v>
      </c>
      <c r="AP57" s="8">
        <v>0.157667</v>
      </c>
      <c r="AQ57" s="8">
        <v>0.251334</v>
      </c>
      <c r="AR57" s="128">
        <v>0.126971</v>
      </c>
    </row>
    <row r="58" spans="3:44" x14ac:dyDescent="0.25">
      <c r="C58" s="126">
        <v>2.089343</v>
      </c>
      <c r="D58" s="1">
        <v>1.030718</v>
      </c>
      <c r="E58" s="1">
        <v>1.1029100000000001</v>
      </c>
      <c r="F58" s="127">
        <v>4.1888949999999996</v>
      </c>
      <c r="G58" s="26"/>
      <c r="H58" s="8"/>
      <c r="I58" s="8"/>
      <c r="J58" s="1">
        <v>4.1888949999999996</v>
      </c>
      <c r="K58" s="126">
        <v>11.880049</v>
      </c>
      <c r="L58" s="1">
        <v>1.030718</v>
      </c>
      <c r="M58" s="1">
        <v>0.74621899999999997</v>
      </c>
      <c r="N58" s="127">
        <v>9.5518000000000006E-2</v>
      </c>
      <c r="O58" s="26">
        <v>1.33866</v>
      </c>
      <c r="P58" s="8">
        <v>0.32841999999999999</v>
      </c>
      <c r="Q58" s="8">
        <v>2.551968</v>
      </c>
      <c r="R58" s="8">
        <v>0.53059900000000004</v>
      </c>
      <c r="S58" s="128">
        <v>0.71908499999999997</v>
      </c>
      <c r="T58" s="26"/>
      <c r="U58" s="8"/>
      <c r="V58" s="8">
        <v>2.551968</v>
      </c>
      <c r="W58" s="8"/>
      <c r="X58" s="8"/>
      <c r="Y58" s="26">
        <v>1.33866</v>
      </c>
      <c r="Z58" s="8">
        <v>0.60502</v>
      </c>
      <c r="AA58" s="8">
        <v>0.64862299999999995</v>
      </c>
      <c r="AB58" s="8">
        <v>0.54150399999999999</v>
      </c>
      <c r="AC58" s="8">
        <v>2.3877769999999998</v>
      </c>
      <c r="AD58" s="26">
        <v>0.72331800000000002</v>
      </c>
      <c r="AE58" s="8">
        <v>1.07534</v>
      </c>
      <c r="AF58" s="8">
        <v>1.059194</v>
      </c>
      <c r="AG58" s="8">
        <v>1.493887</v>
      </c>
      <c r="AH58" s="128">
        <v>0.98948800000000003</v>
      </c>
      <c r="AI58" s="26"/>
      <c r="AJ58" s="8"/>
      <c r="AK58" s="8">
        <v>1.059194</v>
      </c>
      <c r="AL58" s="8">
        <v>1.493887</v>
      </c>
      <c r="AM58" s="8">
        <v>0.98948800000000003</v>
      </c>
      <c r="AN58" s="26">
        <v>1.2630790000000001</v>
      </c>
      <c r="AO58" s="8">
        <v>0.25521500000000003</v>
      </c>
      <c r="AP58" s="8">
        <v>0.39107700000000001</v>
      </c>
      <c r="AQ58" s="8">
        <v>0.42640800000000001</v>
      </c>
      <c r="AR58" s="128">
        <v>0.255714</v>
      </c>
    </row>
    <row r="59" spans="3:44" x14ac:dyDescent="0.25">
      <c r="C59" s="126">
        <v>11.880049</v>
      </c>
      <c r="D59" s="1">
        <v>5.2301000000000002</v>
      </c>
      <c r="E59" s="1">
        <v>1.68533</v>
      </c>
      <c r="F59" s="127">
        <v>1.1124449999999999</v>
      </c>
      <c r="G59" s="26"/>
      <c r="H59" s="8"/>
      <c r="I59" s="8"/>
      <c r="J59" s="1">
        <v>1.1124449999999999</v>
      </c>
      <c r="K59" s="126">
        <v>10.462552000000001</v>
      </c>
      <c r="L59" s="1">
        <v>5.2301000000000002</v>
      </c>
      <c r="M59" s="1">
        <v>2.3054830000000002</v>
      </c>
      <c r="N59" s="127">
        <v>0.74061900000000003</v>
      </c>
      <c r="O59" s="26">
        <v>0.85755800000000004</v>
      </c>
      <c r="P59" s="8">
        <v>0.77790599999999999</v>
      </c>
      <c r="Q59" s="8">
        <v>1.6730400000000001</v>
      </c>
      <c r="R59" s="8">
        <v>0.79087499999999999</v>
      </c>
      <c r="S59" s="128">
        <v>0.51897199999999999</v>
      </c>
      <c r="T59" s="26"/>
      <c r="U59" s="8"/>
      <c r="V59" s="8">
        <v>1.6730400000000001</v>
      </c>
      <c r="W59" s="8"/>
      <c r="X59" s="8"/>
      <c r="Y59" s="26">
        <v>0.85755800000000004</v>
      </c>
      <c r="Z59" s="8">
        <v>0.39069999999999999</v>
      </c>
      <c r="AA59" s="8">
        <v>1.614417</v>
      </c>
      <c r="AB59" s="8">
        <v>0.52136000000000005</v>
      </c>
      <c r="AC59" s="8">
        <v>0.27752100000000002</v>
      </c>
      <c r="AD59" s="26">
        <v>0.79704699999999995</v>
      </c>
      <c r="AE59" s="8">
        <v>0.54952699999999999</v>
      </c>
      <c r="AF59" s="8">
        <v>0.90054800000000002</v>
      </c>
      <c r="AG59" s="8">
        <v>2.1603159999999999</v>
      </c>
      <c r="AH59" s="128">
        <v>0.51146800000000003</v>
      </c>
      <c r="AI59" s="26"/>
      <c r="AJ59" s="8"/>
      <c r="AK59" s="8">
        <v>0.90054800000000002</v>
      </c>
      <c r="AL59" s="8">
        <v>2.1603159999999999</v>
      </c>
      <c r="AM59" s="8">
        <v>0.51146800000000003</v>
      </c>
      <c r="AN59" s="26">
        <v>0.79760600000000004</v>
      </c>
      <c r="AO59" s="8">
        <v>0.23582400000000001</v>
      </c>
      <c r="AP59" s="8">
        <v>0.62762200000000001</v>
      </c>
      <c r="AQ59" s="8">
        <v>0.57729299999999995</v>
      </c>
      <c r="AR59" s="128">
        <v>0.12452299999999999</v>
      </c>
    </row>
    <row r="60" spans="3:44" x14ac:dyDescent="0.25">
      <c r="C60" s="126">
        <v>10.462552000000001</v>
      </c>
      <c r="D60" s="1">
        <v>0.60557000000000005</v>
      </c>
      <c r="E60" s="1">
        <v>1.116382</v>
      </c>
      <c r="F60" s="127">
        <v>1.153904</v>
      </c>
      <c r="G60" s="26"/>
      <c r="H60" s="8"/>
      <c r="I60" s="8"/>
      <c r="J60" s="1">
        <v>1.153904</v>
      </c>
      <c r="K60" s="126">
        <v>0.102753</v>
      </c>
      <c r="L60" s="1">
        <v>0.60557000000000005</v>
      </c>
      <c r="M60" s="1">
        <v>3.295452</v>
      </c>
      <c r="N60" s="127">
        <v>1.185368</v>
      </c>
      <c r="O60" s="26">
        <v>0.74179799999999996</v>
      </c>
      <c r="P60" s="8">
        <v>0.393291</v>
      </c>
      <c r="Q60" s="8">
        <v>1.145159</v>
      </c>
      <c r="R60" s="8">
        <v>0.70044099999999998</v>
      </c>
      <c r="S60" s="128">
        <v>0.32381700000000002</v>
      </c>
      <c r="T60" s="26"/>
      <c r="U60" s="8"/>
      <c r="V60" s="8">
        <v>1.145159</v>
      </c>
      <c r="W60" s="8"/>
      <c r="X60" s="8"/>
      <c r="Y60" s="26">
        <v>0.74179799999999996</v>
      </c>
      <c r="Z60" s="8">
        <v>1.326227</v>
      </c>
      <c r="AA60" s="8">
        <v>0.81557900000000005</v>
      </c>
      <c r="AB60" s="8">
        <v>0.70160800000000001</v>
      </c>
      <c r="AC60" s="8">
        <v>0.36593700000000001</v>
      </c>
      <c r="AD60" s="26">
        <v>1.32376</v>
      </c>
      <c r="AE60" s="8">
        <v>0.22333800000000001</v>
      </c>
      <c r="AF60" s="8">
        <v>1.2103489999999999</v>
      </c>
      <c r="AG60" s="8">
        <v>1.942169</v>
      </c>
      <c r="AH60" s="128">
        <v>1.440885</v>
      </c>
      <c r="AI60" s="26"/>
      <c r="AJ60" s="8"/>
      <c r="AK60" s="8">
        <v>1.2103489999999999</v>
      </c>
      <c r="AL60" s="8">
        <v>1.942169</v>
      </c>
      <c r="AM60" s="8">
        <v>1.440885</v>
      </c>
      <c r="AN60" s="26">
        <v>0.72663900000000003</v>
      </c>
      <c r="AO60" s="8">
        <v>0.59767199999999998</v>
      </c>
      <c r="AP60" s="8">
        <v>0.23522100000000001</v>
      </c>
      <c r="AQ60" s="8">
        <v>0.34367900000000001</v>
      </c>
      <c r="AR60" s="128">
        <v>7.6707999999999998E-2</v>
      </c>
    </row>
    <row r="61" spans="3:44" x14ac:dyDescent="0.25">
      <c r="C61" s="126">
        <v>0.102753</v>
      </c>
      <c r="D61" s="1">
        <v>1.456167</v>
      </c>
      <c r="E61" s="1">
        <v>0.46634599999999998</v>
      </c>
      <c r="F61" s="127">
        <v>0.87748899999999996</v>
      </c>
      <c r="G61" s="26"/>
      <c r="H61" s="8"/>
      <c r="I61" s="8"/>
      <c r="J61" s="1">
        <v>0.87748899999999996</v>
      </c>
      <c r="K61" s="126">
        <v>9.9936109999999996</v>
      </c>
      <c r="L61" s="1">
        <v>1.456167</v>
      </c>
      <c r="M61" s="1">
        <v>1.301739</v>
      </c>
      <c r="N61" s="127">
        <v>0.81088800000000005</v>
      </c>
      <c r="O61" s="26">
        <v>0.86428700000000003</v>
      </c>
      <c r="P61" s="8">
        <v>0.60502</v>
      </c>
      <c r="Q61" s="8">
        <v>1.1532009999999999</v>
      </c>
      <c r="R61" s="8">
        <v>0.348688</v>
      </c>
      <c r="S61" s="128">
        <v>0.98382800000000004</v>
      </c>
      <c r="T61" s="26"/>
      <c r="U61" s="8"/>
      <c r="V61" s="8">
        <v>1.1532009999999999</v>
      </c>
      <c r="W61" s="8"/>
      <c r="X61" s="8"/>
      <c r="Y61" s="26">
        <v>0.86428700000000003</v>
      </c>
      <c r="Z61" s="8">
        <v>0.41018500000000002</v>
      </c>
      <c r="AA61" s="8">
        <v>0.77982799999999997</v>
      </c>
      <c r="AB61" s="8">
        <v>1.1517869999999999</v>
      </c>
      <c r="AC61" s="8">
        <v>1.0244169999999999</v>
      </c>
      <c r="AD61" s="26">
        <v>0.85671799999999998</v>
      </c>
      <c r="AE61" s="8">
        <v>0.74376799999999998</v>
      </c>
      <c r="AF61" s="8">
        <v>0.573245</v>
      </c>
      <c r="AG61" s="8">
        <v>1.107772</v>
      </c>
      <c r="AH61" s="128">
        <v>0.57074199999999997</v>
      </c>
      <c r="AI61" s="26"/>
      <c r="AJ61" s="8"/>
      <c r="AK61" s="8">
        <v>0.573245</v>
      </c>
      <c r="AL61" s="8">
        <v>1.107772</v>
      </c>
      <c r="AM61" s="8">
        <v>0.57074199999999997</v>
      </c>
      <c r="AN61" s="26">
        <v>0.26060299999999997</v>
      </c>
      <c r="AO61" s="8">
        <v>0.62044600000000005</v>
      </c>
      <c r="AP61" s="8">
        <v>1.8317889999999999</v>
      </c>
      <c r="AQ61" s="8">
        <v>0.33672400000000002</v>
      </c>
      <c r="AR61" s="128">
        <v>0.47718300000000002</v>
      </c>
    </row>
    <row r="62" spans="3:44" x14ac:dyDescent="0.25">
      <c r="C62" s="126">
        <v>9.9936109999999996</v>
      </c>
      <c r="D62" s="1">
        <v>0.63729899999999995</v>
      </c>
      <c r="E62" s="1">
        <v>0.58455999999999997</v>
      </c>
      <c r="F62" s="127">
        <v>1.8007740000000001</v>
      </c>
      <c r="G62" s="26"/>
      <c r="H62" s="8"/>
      <c r="I62" s="8"/>
      <c r="J62" s="1">
        <v>1.8007740000000001</v>
      </c>
      <c r="K62" s="126">
        <v>2.2255210000000001</v>
      </c>
      <c r="L62" s="1">
        <v>0.63729899999999995</v>
      </c>
      <c r="M62" s="1">
        <v>1.352168</v>
      </c>
      <c r="N62" s="127">
        <v>0.356873</v>
      </c>
      <c r="O62" s="26">
        <v>2.2386439999999999</v>
      </c>
      <c r="P62" s="8">
        <v>0.39069999999999999</v>
      </c>
      <c r="Q62" s="8">
        <v>4.0905279999999999</v>
      </c>
      <c r="R62" s="8">
        <v>2.0599980000000002</v>
      </c>
      <c r="S62" s="128">
        <v>4.1407239999999996</v>
      </c>
      <c r="T62" s="26"/>
      <c r="U62" s="8"/>
      <c r="V62" s="8">
        <v>4.0905279999999999</v>
      </c>
      <c r="W62" s="8"/>
      <c r="X62" s="8"/>
      <c r="Y62" s="26">
        <v>2.2386439999999999</v>
      </c>
      <c r="Z62" s="8">
        <v>1.694977</v>
      </c>
      <c r="AA62" s="8">
        <v>0.40492</v>
      </c>
      <c r="AB62" s="8">
        <v>0.68356300000000003</v>
      </c>
      <c r="AC62" s="8">
        <v>0.606792</v>
      </c>
      <c r="AD62" s="26">
        <v>0.79110999999999998</v>
      </c>
      <c r="AE62" s="8">
        <v>0.393094</v>
      </c>
      <c r="AF62" s="8">
        <v>1.066781</v>
      </c>
      <c r="AG62" s="8">
        <v>0.82058399999999998</v>
      </c>
      <c r="AH62" s="128">
        <v>0.79308400000000001</v>
      </c>
      <c r="AI62" s="26"/>
      <c r="AJ62" s="8"/>
      <c r="AK62" s="8">
        <v>1.066781</v>
      </c>
      <c r="AL62" s="8">
        <v>0.82058399999999998</v>
      </c>
      <c r="AM62" s="8">
        <v>0.79308400000000001</v>
      </c>
      <c r="AN62" s="26">
        <v>0.82832799999999995</v>
      </c>
      <c r="AO62" s="8">
        <v>2.6597200000000001</v>
      </c>
      <c r="AP62" s="8">
        <v>1.228715</v>
      </c>
      <c r="AQ62" s="8">
        <v>0.53693900000000006</v>
      </c>
      <c r="AR62" s="128">
        <v>0.490093</v>
      </c>
    </row>
    <row r="63" spans="3:44" x14ac:dyDescent="0.25">
      <c r="C63" s="126">
        <v>2.2255210000000001</v>
      </c>
      <c r="D63" s="1">
        <v>9.8032730000000008</v>
      </c>
      <c r="E63" s="1">
        <v>0.62410900000000002</v>
      </c>
      <c r="F63" s="127">
        <v>3.2538710000000002</v>
      </c>
      <c r="G63" s="26"/>
      <c r="H63" s="8"/>
      <c r="I63" s="8"/>
      <c r="J63" s="1">
        <v>3.2538710000000002</v>
      </c>
      <c r="K63" s="126">
        <v>5.9273870000000004</v>
      </c>
      <c r="L63" s="1">
        <v>9.8032730000000008</v>
      </c>
      <c r="M63" s="1">
        <v>1.045588</v>
      </c>
      <c r="N63" s="127">
        <v>0.70067800000000002</v>
      </c>
      <c r="O63" s="26">
        <v>1.557552</v>
      </c>
      <c r="P63" s="8">
        <v>1.326227</v>
      </c>
      <c r="Q63" s="8">
        <v>0.92732400000000004</v>
      </c>
      <c r="R63" s="8">
        <v>3.2888869999999999</v>
      </c>
      <c r="S63" s="128">
        <v>1.1582399999999999</v>
      </c>
      <c r="T63" s="26"/>
      <c r="U63" s="8"/>
      <c r="V63" s="8">
        <v>0.92732400000000004</v>
      </c>
      <c r="W63" s="8"/>
      <c r="X63" s="8"/>
      <c r="Y63" s="26">
        <v>1.557552</v>
      </c>
      <c r="Z63" s="8">
        <v>0.33674599999999999</v>
      </c>
      <c r="AA63" s="8">
        <v>0.87816499999999997</v>
      </c>
      <c r="AB63" s="8">
        <v>0.96898099999999998</v>
      </c>
      <c r="AC63" s="8">
        <v>0.57818599999999998</v>
      </c>
      <c r="AD63" s="26">
        <v>1.1441600000000001</v>
      </c>
      <c r="AE63" s="8">
        <v>0.82197399999999998</v>
      </c>
      <c r="AF63" s="8">
        <v>0.90274200000000004</v>
      </c>
      <c r="AG63" s="8">
        <v>0.380357</v>
      </c>
      <c r="AH63" s="128">
        <v>0.51471800000000001</v>
      </c>
      <c r="AI63" s="26"/>
      <c r="AJ63" s="8"/>
      <c r="AK63" s="8">
        <v>0.90274200000000004</v>
      </c>
      <c r="AL63" s="8">
        <v>0.380357</v>
      </c>
      <c r="AM63" s="8">
        <v>0.51471800000000001</v>
      </c>
      <c r="AN63" s="26">
        <v>0.330704</v>
      </c>
      <c r="AO63" s="8">
        <v>0.32467800000000002</v>
      </c>
      <c r="AP63" s="8">
        <v>0.45458199999999999</v>
      </c>
      <c r="AQ63" s="8">
        <v>1.088063</v>
      </c>
      <c r="AR63" s="128">
        <v>0.233824</v>
      </c>
    </row>
    <row r="64" spans="3:44" x14ac:dyDescent="0.25">
      <c r="C64" s="126">
        <v>5.9273870000000004</v>
      </c>
      <c r="D64" s="1">
        <v>3.440598</v>
      </c>
      <c r="E64" s="1">
        <v>1.081</v>
      </c>
      <c r="F64" s="127">
        <v>0.89476999999999995</v>
      </c>
      <c r="G64" s="26"/>
      <c r="H64" s="8"/>
      <c r="I64" s="8"/>
      <c r="J64" s="1">
        <v>0.89476999999999995</v>
      </c>
      <c r="K64" s="126">
        <v>5.864446</v>
      </c>
      <c r="L64" s="1">
        <v>3.440598</v>
      </c>
      <c r="M64" s="1">
        <v>0.66031499999999999</v>
      </c>
      <c r="N64" s="127">
        <v>0.87305100000000002</v>
      </c>
      <c r="O64" s="26">
        <v>2.7107480000000002</v>
      </c>
      <c r="P64" s="8">
        <v>0.41018500000000002</v>
      </c>
      <c r="Q64" s="8">
        <v>3.832973</v>
      </c>
      <c r="R64" s="8">
        <v>0.65734400000000004</v>
      </c>
      <c r="S64" s="128">
        <v>0.21787000000000001</v>
      </c>
      <c r="T64" s="26"/>
      <c r="U64" s="8"/>
      <c r="V64" s="8">
        <v>3.832973</v>
      </c>
      <c r="W64" s="8"/>
      <c r="X64" s="8"/>
      <c r="Y64" s="26">
        <v>2.7107480000000002</v>
      </c>
      <c r="Z64" s="8">
        <v>1.5574190000000001</v>
      </c>
      <c r="AA64" s="8">
        <v>2.4566940000000002</v>
      </c>
      <c r="AB64" s="8">
        <v>0.67681800000000003</v>
      </c>
      <c r="AC64" s="8">
        <v>0.76161699999999999</v>
      </c>
      <c r="AD64" s="26">
        <v>1.1949209999999999</v>
      </c>
      <c r="AE64" s="8">
        <v>0.88029999999999997</v>
      </c>
      <c r="AF64" s="8">
        <v>0.739008</v>
      </c>
      <c r="AG64" s="8">
        <v>0.52639400000000003</v>
      </c>
      <c r="AH64" s="128">
        <v>0.41173300000000002</v>
      </c>
      <c r="AI64" s="26"/>
      <c r="AJ64" s="8"/>
      <c r="AK64" s="8">
        <v>0.739008</v>
      </c>
      <c r="AL64" s="8">
        <v>0.52639400000000003</v>
      </c>
      <c r="AM64" s="8">
        <v>0.41173300000000002</v>
      </c>
      <c r="AN64" s="26">
        <v>0.29360799999999998</v>
      </c>
      <c r="AO64" s="8">
        <v>1.447757</v>
      </c>
      <c r="AP64" s="8">
        <v>0.39016899999999999</v>
      </c>
      <c r="AQ64" s="8">
        <v>0.589978</v>
      </c>
      <c r="AR64" s="128">
        <v>0.57919799999999999</v>
      </c>
    </row>
    <row r="65" spans="3:44" x14ac:dyDescent="0.25">
      <c r="C65" s="126">
        <v>5.864446</v>
      </c>
      <c r="D65" s="1">
        <v>2.896795</v>
      </c>
      <c r="E65" s="1">
        <v>1.5892230000000001</v>
      </c>
      <c r="F65" s="127">
        <v>1.4403410000000001</v>
      </c>
      <c r="G65" s="26"/>
      <c r="H65" s="8"/>
      <c r="I65" s="8"/>
      <c r="J65" s="1">
        <v>1.4403410000000001</v>
      </c>
      <c r="K65" s="126">
        <v>13.255333</v>
      </c>
      <c r="L65" s="1">
        <v>2.896795</v>
      </c>
      <c r="M65" s="1">
        <v>0.240535</v>
      </c>
      <c r="N65" s="127">
        <v>0.30665599999999998</v>
      </c>
      <c r="O65" s="26">
        <v>1.2510129999999999</v>
      </c>
      <c r="P65" s="8">
        <v>1.694977</v>
      </c>
      <c r="Q65" s="8">
        <v>2.6794210000000001</v>
      </c>
      <c r="R65" s="8">
        <v>2.517474</v>
      </c>
      <c r="S65" s="128">
        <v>0.36246600000000001</v>
      </c>
      <c r="T65" s="26"/>
      <c r="U65" s="8"/>
      <c r="V65" s="8">
        <v>2.6794210000000001</v>
      </c>
      <c r="W65" s="8"/>
      <c r="X65" s="8"/>
      <c r="Y65" s="26">
        <v>1.2510129999999999</v>
      </c>
      <c r="Z65" s="8">
        <v>0.29118500000000003</v>
      </c>
      <c r="AA65" s="8">
        <v>0.76745200000000002</v>
      </c>
      <c r="AB65" s="8">
        <v>2.2727409999999999</v>
      </c>
      <c r="AC65" s="8">
        <v>0.33388200000000001</v>
      </c>
      <c r="AD65" s="26">
        <v>1.2630790000000001</v>
      </c>
      <c r="AE65" s="8">
        <v>0.86179600000000001</v>
      </c>
      <c r="AF65" s="8">
        <v>0.96082500000000004</v>
      </c>
      <c r="AG65" s="8">
        <v>1.563617</v>
      </c>
      <c r="AH65" s="128">
        <v>0.80830800000000003</v>
      </c>
      <c r="AI65" s="26"/>
      <c r="AJ65" s="8"/>
      <c r="AK65" s="8">
        <v>0.96082500000000004</v>
      </c>
      <c r="AL65" s="8">
        <v>1.563617</v>
      </c>
      <c r="AM65" s="8">
        <v>0.80830800000000003</v>
      </c>
      <c r="AN65" s="26">
        <v>0.886467</v>
      </c>
      <c r="AO65" s="8">
        <v>0.83626100000000003</v>
      </c>
      <c r="AP65" s="8">
        <v>0.41763600000000001</v>
      </c>
      <c r="AQ65" s="8">
        <v>0.23408100000000001</v>
      </c>
      <c r="AR65" s="128">
        <v>0.17413000000000001</v>
      </c>
    </row>
    <row r="66" spans="3:44" x14ac:dyDescent="0.25">
      <c r="C66" s="126">
        <v>13.255333</v>
      </c>
      <c r="D66" s="1">
        <v>1.527042</v>
      </c>
      <c r="E66" s="1">
        <v>0.234815</v>
      </c>
      <c r="F66" s="127">
        <v>0.99615299999999996</v>
      </c>
      <c r="G66" s="26"/>
      <c r="H66" s="8"/>
      <c r="I66" s="8"/>
      <c r="J66" s="1">
        <v>0.99615299999999996</v>
      </c>
      <c r="K66" s="126">
        <v>0.18059800000000001</v>
      </c>
      <c r="L66" s="1">
        <v>1.527042</v>
      </c>
      <c r="M66" s="1">
        <v>1.3692260000000001</v>
      </c>
      <c r="N66" s="127">
        <v>0.24060799999999999</v>
      </c>
      <c r="O66" s="26">
        <v>1.1763159999999999</v>
      </c>
      <c r="P66" s="8">
        <v>0.33674599999999999</v>
      </c>
      <c r="Q66" s="8">
        <v>4.2417730000000002</v>
      </c>
      <c r="R66" s="8">
        <v>0.67956000000000005</v>
      </c>
      <c r="S66" s="128">
        <v>0.80798199999999998</v>
      </c>
      <c r="T66" s="26"/>
      <c r="U66" s="8"/>
      <c r="V66" s="8">
        <v>4.2417730000000002</v>
      </c>
      <c r="W66" s="8"/>
      <c r="X66" s="8"/>
      <c r="Y66" s="26">
        <v>1.1763159999999999</v>
      </c>
      <c r="Z66" s="8">
        <v>2.1611479999999998</v>
      </c>
      <c r="AA66" s="8">
        <v>1.3966970000000001</v>
      </c>
      <c r="AB66" s="8">
        <v>0.79958799999999997</v>
      </c>
      <c r="AC66" s="8">
        <v>0.83468500000000001</v>
      </c>
      <c r="AD66" s="26">
        <v>0.79760600000000004</v>
      </c>
      <c r="AE66" s="8">
        <v>0.75053999999999998</v>
      </c>
      <c r="AF66" s="8">
        <v>0.98207</v>
      </c>
      <c r="AG66" s="8">
        <v>3.8866770000000002</v>
      </c>
      <c r="AH66" s="128">
        <v>1.112236</v>
      </c>
      <c r="AI66" s="26"/>
      <c r="AJ66" s="8"/>
      <c r="AK66" s="8">
        <v>0.98207</v>
      </c>
      <c r="AL66" s="8">
        <v>3.8866770000000002</v>
      </c>
      <c r="AM66" s="8">
        <v>1.112236</v>
      </c>
      <c r="AN66" s="26">
        <v>0.87015799999999999</v>
      </c>
      <c r="AO66" s="8">
        <v>1.1633979999999999</v>
      </c>
      <c r="AP66" s="8">
        <v>0.202179</v>
      </c>
      <c r="AQ66" s="8">
        <v>0.834229</v>
      </c>
      <c r="AR66" s="128">
        <v>0.50299000000000005</v>
      </c>
    </row>
    <row r="67" spans="3:44" x14ac:dyDescent="0.25">
      <c r="C67" s="126">
        <v>0.18059800000000001</v>
      </c>
      <c r="D67" s="1">
        <v>2.021801</v>
      </c>
      <c r="E67" s="1">
        <v>0.57856300000000005</v>
      </c>
      <c r="F67" s="127">
        <v>1.1668190000000001</v>
      </c>
      <c r="G67" s="26"/>
      <c r="H67" s="8"/>
      <c r="I67" s="8"/>
      <c r="J67" s="1">
        <v>1.1668190000000001</v>
      </c>
      <c r="K67" s="126">
        <v>5.7145239999999999</v>
      </c>
      <c r="L67" s="1">
        <v>2.021801</v>
      </c>
      <c r="M67" s="1">
        <v>1.452172</v>
      </c>
      <c r="N67" s="127">
        <v>0.33092500000000002</v>
      </c>
      <c r="O67" s="26">
        <v>2.5376629999999998</v>
      </c>
      <c r="P67" s="8">
        <v>1.5574190000000001</v>
      </c>
      <c r="Q67" s="8">
        <v>2.336646</v>
      </c>
      <c r="R67" s="8">
        <v>1.6255090000000001</v>
      </c>
      <c r="S67" s="128">
        <v>0.358294</v>
      </c>
      <c r="T67" s="26"/>
      <c r="U67" s="8"/>
      <c r="V67" s="8">
        <v>2.336646</v>
      </c>
      <c r="W67" s="8"/>
      <c r="X67" s="8"/>
      <c r="Y67" s="26">
        <v>2.5376629999999998</v>
      </c>
      <c r="Z67" s="8">
        <v>0.18271799999999999</v>
      </c>
      <c r="AA67" s="8">
        <v>1.01959</v>
      </c>
      <c r="AB67" s="8">
        <v>2.4561090000000001</v>
      </c>
      <c r="AC67" s="8">
        <v>1.142747</v>
      </c>
      <c r="AD67" s="26">
        <v>0.72663900000000003</v>
      </c>
      <c r="AE67" s="8">
        <v>0.46881899999999999</v>
      </c>
      <c r="AF67" s="8">
        <v>2.5529899999999999</v>
      </c>
      <c r="AG67" s="8">
        <v>1.8003979999999999</v>
      </c>
      <c r="AH67" s="128">
        <v>2.7049120000000002</v>
      </c>
      <c r="AI67" s="26"/>
      <c r="AJ67" s="8"/>
      <c r="AK67" s="8">
        <v>2.5529899999999999</v>
      </c>
      <c r="AL67" s="8">
        <v>1.8003979999999999</v>
      </c>
      <c r="AM67" s="8">
        <v>2.7049120000000002</v>
      </c>
      <c r="AN67" s="26">
        <v>0.51319599999999999</v>
      </c>
      <c r="AO67" s="8">
        <v>1.695063</v>
      </c>
      <c r="AP67" s="8">
        <v>0.45196500000000001</v>
      </c>
      <c r="AQ67" s="8">
        <v>0.49002299999999999</v>
      </c>
      <c r="AR67" s="128">
        <v>1.009061</v>
      </c>
    </row>
    <row r="68" spans="3:44" x14ac:dyDescent="0.25">
      <c r="C68" s="126">
        <v>5.7145239999999999</v>
      </c>
      <c r="D68" s="1">
        <v>2.2549199999999998</v>
      </c>
      <c r="E68" s="1">
        <v>0.92913500000000004</v>
      </c>
      <c r="F68" s="127">
        <v>1.654979</v>
      </c>
      <c r="G68" s="26"/>
      <c r="H68" s="8"/>
      <c r="I68" s="8"/>
      <c r="J68" s="1">
        <v>1.654979</v>
      </c>
      <c r="K68" s="126">
        <v>10.850255000000001</v>
      </c>
      <c r="L68" s="1">
        <v>2.2549199999999998</v>
      </c>
      <c r="M68" s="1">
        <v>1.2232730000000001</v>
      </c>
      <c r="N68" s="127">
        <v>0.47483999999999998</v>
      </c>
      <c r="O68" s="26">
        <v>1.090184</v>
      </c>
      <c r="P68" s="8">
        <v>0.29118500000000003</v>
      </c>
      <c r="Q68" s="8">
        <v>2.5746000000000002</v>
      </c>
      <c r="R68" s="8">
        <v>0.81969700000000001</v>
      </c>
      <c r="S68" s="128">
        <v>1.262194</v>
      </c>
      <c r="T68" s="26"/>
      <c r="U68" s="8"/>
      <c r="V68" s="8">
        <v>2.5746000000000002</v>
      </c>
      <c r="W68" s="8"/>
      <c r="X68" s="8"/>
      <c r="Y68" s="26">
        <v>1.090184</v>
      </c>
      <c r="Z68" s="8">
        <v>0.602105</v>
      </c>
      <c r="AA68" s="8">
        <v>1.7704409999999999</v>
      </c>
      <c r="AB68" s="8">
        <v>2.1772719999999999</v>
      </c>
      <c r="AC68" s="8">
        <v>0.227299</v>
      </c>
      <c r="AD68" s="26">
        <v>0.26060299999999997</v>
      </c>
      <c r="AE68" s="8">
        <v>0.41661599999999999</v>
      </c>
      <c r="AF68" s="8">
        <v>0.96387199999999995</v>
      </c>
      <c r="AG68" s="8">
        <v>4.2842750000000001</v>
      </c>
      <c r="AH68" s="128">
        <v>0.93424200000000002</v>
      </c>
      <c r="AI68" s="26"/>
      <c r="AJ68" s="8"/>
      <c r="AK68" s="8">
        <v>0.96387199999999995</v>
      </c>
      <c r="AL68" s="8">
        <v>4.2842750000000001</v>
      </c>
      <c r="AM68" s="8">
        <v>0.93424200000000002</v>
      </c>
      <c r="AN68" s="26">
        <v>0.82569099999999995</v>
      </c>
      <c r="AO68" s="8">
        <v>0.42566300000000001</v>
      </c>
      <c r="AP68" s="8">
        <v>0.19436800000000001</v>
      </c>
      <c r="AQ68" s="8">
        <v>0.47202100000000002</v>
      </c>
      <c r="AR68" s="128">
        <v>0.31604100000000002</v>
      </c>
    </row>
    <row r="69" spans="3:44" x14ac:dyDescent="0.25">
      <c r="C69" s="126">
        <v>10.850255000000001</v>
      </c>
      <c r="D69" s="1">
        <v>1.609345</v>
      </c>
      <c r="E69" s="1">
        <v>0.20729800000000001</v>
      </c>
      <c r="F69" s="127">
        <v>3.167548</v>
      </c>
      <c r="G69" s="26"/>
      <c r="H69" s="8"/>
      <c r="I69" s="8"/>
      <c r="J69" s="1">
        <v>3.167548</v>
      </c>
      <c r="K69" s="126">
        <v>2.6411899999999999</v>
      </c>
      <c r="L69" s="1">
        <v>1.609345</v>
      </c>
      <c r="M69" s="1">
        <v>0.770644</v>
      </c>
      <c r="N69" s="127">
        <v>1.086652</v>
      </c>
      <c r="O69" s="26">
        <v>0.81558299999999995</v>
      </c>
      <c r="P69" s="8">
        <v>2.1611479999999998</v>
      </c>
      <c r="Q69" s="8">
        <v>0.47328599999999998</v>
      </c>
      <c r="R69" s="8">
        <v>0.82527200000000001</v>
      </c>
      <c r="S69" s="128">
        <v>0.12942200000000001</v>
      </c>
      <c r="T69" s="26"/>
      <c r="U69" s="8"/>
      <c r="V69" s="8">
        <v>0.47328599999999998</v>
      </c>
      <c r="W69" s="8"/>
      <c r="X69" s="8"/>
      <c r="Y69" s="26">
        <v>0.81558299999999995</v>
      </c>
      <c r="Z69" s="8">
        <v>1.4776929999999999</v>
      </c>
      <c r="AA69" s="8">
        <v>0.56857999999999997</v>
      </c>
      <c r="AB69" s="8">
        <v>0.53563899999999998</v>
      </c>
      <c r="AC69" s="8">
        <v>0.27800999999999998</v>
      </c>
      <c r="AD69" s="26">
        <v>0.82832799999999995</v>
      </c>
      <c r="AE69" s="8">
        <v>0.67367500000000002</v>
      </c>
      <c r="AF69" s="8">
        <v>2.6392250000000002</v>
      </c>
      <c r="AG69" s="8">
        <v>0.84432700000000005</v>
      </c>
      <c r="AH69" s="128">
        <v>0.82683499999999999</v>
      </c>
      <c r="AI69" s="26"/>
      <c r="AJ69" s="8"/>
      <c r="AK69" s="8">
        <v>2.6392250000000002</v>
      </c>
      <c r="AL69" s="8">
        <v>0.84432700000000005</v>
      </c>
      <c r="AM69" s="8">
        <v>0.82683499999999999</v>
      </c>
      <c r="AN69" s="26">
        <v>0.46096900000000002</v>
      </c>
      <c r="AO69" s="8">
        <v>0.33912999999999999</v>
      </c>
      <c r="AP69" s="8">
        <v>0.58386300000000002</v>
      </c>
      <c r="AQ69" s="8">
        <v>0.31183499999999997</v>
      </c>
      <c r="AR69" s="128">
        <v>0.283194</v>
      </c>
    </row>
    <row r="70" spans="3:44" x14ac:dyDescent="0.25">
      <c r="C70" s="126">
        <v>2.6411899999999999</v>
      </c>
      <c r="D70" s="1">
        <v>2.1660819999999998</v>
      </c>
      <c r="E70" s="1">
        <v>2.7609439999999998</v>
      </c>
      <c r="F70" s="127">
        <v>7.7255200000000004</v>
      </c>
      <c r="G70" s="26"/>
      <c r="H70" s="8"/>
      <c r="I70" s="8"/>
      <c r="J70" s="1">
        <v>7.7255200000000004</v>
      </c>
      <c r="K70" s="126">
        <v>4.5148479999999998</v>
      </c>
      <c r="L70" s="1">
        <v>2.1660819999999998</v>
      </c>
      <c r="M70" s="1">
        <v>0.64473499999999995</v>
      </c>
      <c r="N70" s="127">
        <v>0.55956600000000001</v>
      </c>
      <c r="O70" s="26">
        <v>3.4851049999999999</v>
      </c>
      <c r="P70" s="8">
        <v>0.18271799999999999</v>
      </c>
      <c r="Q70" s="8">
        <v>1.657764</v>
      </c>
      <c r="R70" s="8">
        <v>0.83125300000000002</v>
      </c>
      <c r="S70" s="128">
        <v>2.3877769999999998</v>
      </c>
      <c r="T70" s="26"/>
      <c r="U70" s="8"/>
      <c r="V70" s="8">
        <v>1.657764</v>
      </c>
      <c r="W70" s="8"/>
      <c r="X70" s="8"/>
      <c r="Y70" s="26">
        <v>3.4851049999999999</v>
      </c>
      <c r="Z70" s="8">
        <v>0.54894600000000005</v>
      </c>
      <c r="AA70" s="8">
        <v>0.65213500000000002</v>
      </c>
      <c r="AB70" s="8">
        <v>1.554225</v>
      </c>
      <c r="AC70" s="8">
        <v>0.703129</v>
      </c>
      <c r="AD70" s="26">
        <v>0.330704</v>
      </c>
      <c r="AE70" s="8">
        <v>0.20701800000000001</v>
      </c>
      <c r="AF70" s="8">
        <v>1.42133</v>
      </c>
      <c r="AG70" s="8">
        <v>0.48485200000000001</v>
      </c>
      <c r="AH70" s="128">
        <v>0.54164500000000004</v>
      </c>
      <c r="AI70" s="26"/>
      <c r="AJ70" s="8"/>
      <c r="AK70" s="8">
        <v>1.42133</v>
      </c>
      <c r="AL70" s="8">
        <v>0.48485200000000001</v>
      </c>
      <c r="AM70" s="8">
        <v>0.54164500000000004</v>
      </c>
      <c r="AN70" s="26">
        <v>0.85272300000000001</v>
      </c>
      <c r="AO70" s="8">
        <v>6.5113000000000004E-2</v>
      </c>
      <c r="AP70" s="8">
        <v>0.14909800000000001</v>
      </c>
      <c r="AQ70" s="8">
        <v>0.420568</v>
      </c>
      <c r="AR70" s="128">
        <v>1.244351</v>
      </c>
    </row>
    <row r="71" spans="3:44" x14ac:dyDescent="0.25">
      <c r="C71" s="126">
        <v>4.5148479999999998</v>
      </c>
      <c r="D71" s="1">
        <v>0.65332400000000002</v>
      </c>
      <c r="E71" s="1">
        <v>1.4798819999999999</v>
      </c>
      <c r="F71" s="127">
        <v>3.203182</v>
      </c>
      <c r="G71" s="26"/>
      <c r="H71" s="8"/>
      <c r="I71" s="8"/>
      <c r="J71" s="1">
        <v>3.203182</v>
      </c>
      <c r="K71" s="126">
        <v>5.2661550000000004</v>
      </c>
      <c r="L71" s="1">
        <v>0.65332400000000002</v>
      </c>
      <c r="M71" s="1">
        <v>0.23145499999999999</v>
      </c>
      <c r="N71" s="127">
        <v>0.24715999999999999</v>
      </c>
      <c r="O71" s="26">
        <v>1.979824</v>
      </c>
      <c r="P71" s="8">
        <v>0.602105</v>
      </c>
      <c r="Q71" s="8">
        <v>1.968548</v>
      </c>
      <c r="R71" s="8">
        <v>0.46716999999999997</v>
      </c>
      <c r="S71" s="128">
        <v>0.27752100000000002</v>
      </c>
      <c r="T71" s="26"/>
      <c r="U71" s="8"/>
      <c r="V71" s="8">
        <v>1.968548</v>
      </c>
      <c r="W71" s="8"/>
      <c r="X71" s="8"/>
      <c r="Y71" s="26">
        <v>1.979824</v>
      </c>
      <c r="Z71" s="8">
        <v>0.98591099999999998</v>
      </c>
      <c r="AA71" s="8">
        <v>0.74258100000000005</v>
      </c>
      <c r="AB71" s="8">
        <v>0.20775199999999999</v>
      </c>
      <c r="AC71" s="8">
        <v>0.71019699999999997</v>
      </c>
      <c r="AD71" s="26">
        <v>0.29360799999999998</v>
      </c>
      <c r="AE71" s="8">
        <v>0.500081</v>
      </c>
      <c r="AF71" s="8">
        <v>2.4888949999999999</v>
      </c>
      <c r="AG71" s="8">
        <v>1.5350280000000001</v>
      </c>
      <c r="AH71" s="128">
        <v>0.57131399999999999</v>
      </c>
      <c r="AI71" s="26"/>
      <c r="AJ71" s="8"/>
      <c r="AK71" s="8">
        <v>2.4888949999999999</v>
      </c>
      <c r="AL71" s="8">
        <v>1.5350280000000001</v>
      </c>
      <c r="AM71" s="8">
        <v>0.57131399999999999</v>
      </c>
      <c r="AN71" s="26">
        <v>0.82077800000000001</v>
      </c>
      <c r="AO71" s="8">
        <v>0.347028</v>
      </c>
      <c r="AP71" s="8">
        <v>0.51107199999999997</v>
      </c>
      <c r="AQ71" s="8">
        <v>0.45294699999999999</v>
      </c>
      <c r="AR71" s="128">
        <v>0.187449</v>
      </c>
    </row>
    <row r="72" spans="3:44" x14ac:dyDescent="0.25">
      <c r="C72" s="126">
        <v>5.2661550000000004</v>
      </c>
      <c r="D72" s="1">
        <v>0.98001700000000003</v>
      </c>
      <c r="E72" s="1">
        <v>0.55205599999999999</v>
      </c>
      <c r="F72" s="127">
        <v>1.4101889999999999</v>
      </c>
      <c r="G72" s="26"/>
      <c r="H72" s="8"/>
      <c r="I72" s="8"/>
      <c r="J72" s="1">
        <v>1.4101889999999999</v>
      </c>
      <c r="K72" s="126">
        <v>7.3654929999999998</v>
      </c>
      <c r="L72" s="1">
        <v>0.98001700000000003</v>
      </c>
      <c r="M72" s="1">
        <v>1.2049879999999999</v>
      </c>
      <c r="N72" s="127">
        <v>0.40104400000000001</v>
      </c>
      <c r="O72" s="26">
        <v>1.031827</v>
      </c>
      <c r="P72" s="8">
        <v>1.4776929999999999</v>
      </c>
      <c r="Q72" s="8">
        <v>4.8184209999999998</v>
      </c>
      <c r="R72" s="8">
        <v>0.88310100000000002</v>
      </c>
      <c r="S72" s="128">
        <v>0.36593700000000001</v>
      </c>
      <c r="T72" s="26"/>
      <c r="U72" s="8"/>
      <c r="V72" s="8">
        <v>4.8184209999999998</v>
      </c>
      <c r="W72" s="8"/>
      <c r="X72" s="8"/>
      <c r="Y72" s="26">
        <v>1.031827</v>
      </c>
      <c r="Z72" s="8">
        <v>0.70739700000000005</v>
      </c>
      <c r="AA72" s="8">
        <v>0.241866</v>
      </c>
      <c r="AB72" s="8">
        <v>1.626924</v>
      </c>
      <c r="AC72" s="8">
        <v>0.15568299999999999</v>
      </c>
      <c r="AD72" s="26">
        <v>0.886467</v>
      </c>
      <c r="AE72" s="8">
        <v>0.20353599999999999</v>
      </c>
      <c r="AF72" s="8">
        <v>2.358047</v>
      </c>
      <c r="AG72" s="8">
        <v>1.0238499999999999</v>
      </c>
      <c r="AH72" s="128">
        <v>0.61409899999999995</v>
      </c>
      <c r="AI72" s="26"/>
      <c r="AJ72" s="8"/>
      <c r="AK72" s="8">
        <v>2.358047</v>
      </c>
      <c r="AL72" s="8">
        <v>1.0238499999999999</v>
      </c>
      <c r="AM72" s="8">
        <v>0.61409899999999995</v>
      </c>
      <c r="AN72" s="26">
        <v>0.74218700000000004</v>
      </c>
      <c r="AO72" s="8">
        <v>0.51676599999999995</v>
      </c>
      <c r="AP72" s="8">
        <v>0.36493599999999998</v>
      </c>
      <c r="AQ72" s="8">
        <v>0.891984</v>
      </c>
      <c r="AR72" s="128">
        <v>0.71595699999999995</v>
      </c>
    </row>
    <row r="73" spans="3:44" x14ac:dyDescent="0.25">
      <c r="C73" s="126">
        <v>7.3654929999999998</v>
      </c>
      <c r="D73" s="1">
        <v>0.657725</v>
      </c>
      <c r="E73" s="1">
        <v>0.74621899999999997</v>
      </c>
      <c r="F73" s="127">
        <v>0.65365799999999996</v>
      </c>
      <c r="G73" s="26"/>
      <c r="H73" s="8"/>
      <c r="I73" s="8"/>
      <c r="J73" s="1">
        <v>0.65365799999999996</v>
      </c>
      <c r="K73" s="126">
        <v>5.7583349999999998</v>
      </c>
      <c r="L73" s="1">
        <v>0.657725</v>
      </c>
      <c r="M73" s="1">
        <v>1.214243</v>
      </c>
      <c r="N73" s="127">
        <v>0.22995099999999999</v>
      </c>
      <c r="O73" s="26">
        <v>0.96600900000000001</v>
      </c>
      <c r="P73" s="8">
        <v>0.54894600000000005</v>
      </c>
      <c r="Q73" s="8">
        <v>4.0754239999999999</v>
      </c>
      <c r="R73" s="8">
        <v>1.6433960000000001</v>
      </c>
      <c r="S73" s="128">
        <v>1.0244169999999999</v>
      </c>
      <c r="T73" s="26"/>
      <c r="U73" s="8"/>
      <c r="V73" s="8">
        <v>4.0754239999999999</v>
      </c>
      <c r="W73" s="8"/>
      <c r="X73" s="8"/>
      <c r="Y73" s="26">
        <v>0.96600900000000001</v>
      </c>
      <c r="Z73" s="8">
        <v>0.475163</v>
      </c>
      <c r="AA73" s="8">
        <v>1.1489929999999999</v>
      </c>
      <c r="AB73" s="8">
        <v>1.0131079999999999</v>
      </c>
      <c r="AC73" s="8">
        <v>0.95897100000000002</v>
      </c>
      <c r="AD73" s="26">
        <v>0.87015799999999999</v>
      </c>
      <c r="AE73" s="8">
        <v>0.290773</v>
      </c>
      <c r="AF73" s="8">
        <v>0.56459999999999999</v>
      </c>
      <c r="AG73" s="8">
        <v>2.8946700000000001</v>
      </c>
      <c r="AH73" s="128">
        <v>0.403613</v>
      </c>
      <c r="AI73" s="26"/>
      <c r="AJ73" s="8"/>
      <c r="AK73" s="8">
        <v>0.56459999999999999</v>
      </c>
      <c r="AL73" s="8">
        <v>2.8946700000000001</v>
      </c>
      <c r="AM73" s="8">
        <v>0.403613</v>
      </c>
      <c r="AN73" s="26">
        <v>0.80445800000000001</v>
      </c>
      <c r="AO73" s="8">
        <v>0.33710600000000002</v>
      </c>
      <c r="AP73" s="8">
        <v>0.40988799999999997</v>
      </c>
      <c r="AQ73" s="8">
        <v>0.27260200000000001</v>
      </c>
      <c r="AR73" s="128">
        <v>0.19802700000000001</v>
      </c>
    </row>
    <row r="74" spans="3:44" x14ac:dyDescent="0.25">
      <c r="C74" s="126">
        <v>5.7583349999999998</v>
      </c>
      <c r="D74" s="1">
        <v>0.73477700000000001</v>
      </c>
      <c r="E74" s="1">
        <v>2.3054830000000002</v>
      </c>
      <c r="F74" s="127">
        <v>1.144822</v>
      </c>
      <c r="G74" s="26"/>
      <c r="H74" s="8"/>
      <c r="I74" s="8"/>
      <c r="J74" s="1">
        <v>1.144822</v>
      </c>
      <c r="K74" s="126">
        <v>3.6458759999999999</v>
      </c>
      <c r="L74" s="1">
        <v>0.73477700000000001</v>
      </c>
      <c r="M74" s="1">
        <v>0.39124399999999998</v>
      </c>
      <c r="N74" s="127">
        <v>0.37070399999999998</v>
      </c>
      <c r="O74" s="26">
        <v>5.8937400000000002</v>
      </c>
      <c r="P74" s="8">
        <v>0.98591099999999998</v>
      </c>
      <c r="Q74" s="8">
        <v>3.434161</v>
      </c>
      <c r="R74" s="8">
        <v>1.2836050000000001</v>
      </c>
      <c r="S74" s="128">
        <v>0.606792</v>
      </c>
      <c r="T74" s="26"/>
      <c r="U74" s="8"/>
      <c r="V74" s="8">
        <v>3.434161</v>
      </c>
      <c r="W74" s="8"/>
      <c r="X74" s="8"/>
      <c r="Y74" s="26">
        <v>5.8937400000000002</v>
      </c>
      <c r="Z74" s="8">
        <v>0.30086400000000002</v>
      </c>
      <c r="AA74" s="8">
        <v>1.118757</v>
      </c>
      <c r="AB74" s="8">
        <v>1.661562</v>
      </c>
      <c r="AC74" s="8">
        <v>0.69424300000000005</v>
      </c>
      <c r="AD74" s="26">
        <v>0.51319599999999999</v>
      </c>
      <c r="AE74" s="8">
        <v>0.16883200000000001</v>
      </c>
      <c r="AF74" s="8">
        <v>0.63020699999999996</v>
      </c>
      <c r="AG74" s="8">
        <v>2.3822100000000002</v>
      </c>
      <c r="AH74" s="128">
        <v>1.255681</v>
      </c>
      <c r="AI74" s="26"/>
      <c r="AJ74" s="8"/>
      <c r="AK74" s="8">
        <v>0.63020699999999996</v>
      </c>
      <c r="AL74" s="8">
        <v>2.3822100000000002</v>
      </c>
      <c r="AM74" s="8">
        <v>1.255681</v>
      </c>
      <c r="AN74" s="26">
        <v>0.59977499999999995</v>
      </c>
      <c r="AO74" s="8">
        <v>0.41694900000000001</v>
      </c>
      <c r="AP74" s="8">
        <v>0.38409700000000002</v>
      </c>
      <c r="AQ74" s="8">
        <v>1.0420039999999999</v>
      </c>
      <c r="AR74" s="128">
        <v>0.64599099999999998</v>
      </c>
    </row>
    <row r="75" spans="3:44" x14ac:dyDescent="0.25">
      <c r="C75" s="126">
        <v>3.6458759999999999</v>
      </c>
      <c r="D75" s="1">
        <v>1.145777</v>
      </c>
      <c r="E75" s="1">
        <v>3.295452</v>
      </c>
      <c r="F75" s="127">
        <v>1.454064</v>
      </c>
      <c r="G75" s="26"/>
      <c r="H75" s="8"/>
      <c r="I75" s="8"/>
      <c r="J75" s="1">
        <v>1.454064</v>
      </c>
      <c r="K75" s="126">
        <v>2.4718239999999998</v>
      </c>
      <c r="L75" s="1">
        <v>1.145777</v>
      </c>
      <c r="M75" s="1">
        <v>0.207376</v>
      </c>
      <c r="N75" s="127">
        <v>1.6302000000000001</v>
      </c>
      <c r="O75" s="26">
        <v>0.27447500000000002</v>
      </c>
      <c r="P75" s="8">
        <v>0.70739700000000005</v>
      </c>
      <c r="Q75" s="8">
        <v>2.3095219999999999</v>
      </c>
      <c r="R75" s="8">
        <v>0.380583</v>
      </c>
      <c r="S75" s="128">
        <v>0.57818599999999998</v>
      </c>
      <c r="T75" s="26"/>
      <c r="U75" s="8"/>
      <c r="V75" s="8">
        <v>2.3095219999999999</v>
      </c>
      <c r="W75" s="8"/>
      <c r="X75" s="8"/>
      <c r="Y75" s="26">
        <v>0.27447500000000002</v>
      </c>
      <c r="Z75" s="8">
        <v>0.70139399999999996</v>
      </c>
      <c r="AA75" s="8">
        <v>1.809904</v>
      </c>
      <c r="AB75" s="8">
        <v>0.71010600000000001</v>
      </c>
      <c r="AC75" s="8">
        <v>0.181007</v>
      </c>
      <c r="AD75" s="26">
        <v>0.82569099999999995</v>
      </c>
      <c r="AE75" s="8">
        <v>0.23846600000000001</v>
      </c>
      <c r="AF75" s="8">
        <v>2.1331720000000001</v>
      </c>
      <c r="AG75" s="8">
        <v>1.78929</v>
      </c>
      <c r="AH75" s="128">
        <v>3.3274949999999999</v>
      </c>
      <c r="AI75" s="26"/>
      <c r="AJ75" s="8"/>
      <c r="AK75" s="8">
        <v>2.1331720000000001</v>
      </c>
      <c r="AL75" s="8">
        <v>1.78929</v>
      </c>
      <c r="AM75" s="8">
        <v>3.3274949999999999</v>
      </c>
      <c r="AN75" s="26">
        <v>0.57466099999999998</v>
      </c>
      <c r="AO75" s="8">
        <v>0.145847</v>
      </c>
      <c r="AP75" s="8">
        <v>0.36602099999999999</v>
      </c>
      <c r="AQ75" s="8">
        <v>0.46881200000000001</v>
      </c>
      <c r="AR75" s="128">
        <v>0.41091299999999997</v>
      </c>
    </row>
    <row r="76" spans="3:44" x14ac:dyDescent="0.25">
      <c r="C76" s="126">
        <v>2.4718239999999998</v>
      </c>
      <c r="D76" s="1">
        <v>1.4652829999999999</v>
      </c>
      <c r="E76" s="1">
        <v>1.301739</v>
      </c>
      <c r="F76" s="127">
        <v>0.63540099999999999</v>
      </c>
      <c r="G76" s="26"/>
      <c r="H76" s="8"/>
      <c r="I76" s="8"/>
      <c r="J76" s="1">
        <v>0.63540099999999999</v>
      </c>
      <c r="K76" s="126">
        <v>3.413214</v>
      </c>
      <c r="L76" s="1">
        <v>1.4652829999999999</v>
      </c>
      <c r="M76" s="1">
        <v>3.5367410000000001</v>
      </c>
      <c r="N76" s="127">
        <v>0.34980899999999998</v>
      </c>
      <c r="O76" s="26">
        <v>0.96875699999999998</v>
      </c>
      <c r="P76" s="8">
        <v>0.475163</v>
      </c>
      <c r="Q76" s="8">
        <v>0.69378399999999996</v>
      </c>
      <c r="R76" s="8">
        <v>1.079024</v>
      </c>
      <c r="S76" s="128">
        <v>0.76161699999999999</v>
      </c>
      <c r="T76" s="26"/>
      <c r="U76" s="8"/>
      <c r="V76" s="8">
        <v>0.69378399999999996</v>
      </c>
      <c r="W76" s="8"/>
      <c r="X76" s="8"/>
      <c r="Y76" s="26">
        <v>0.96875699999999998</v>
      </c>
      <c r="Z76" s="8">
        <v>1.037649</v>
      </c>
      <c r="AA76" s="8">
        <v>4.6586420000000004</v>
      </c>
      <c r="AB76" s="8">
        <v>0.34772199999999998</v>
      </c>
      <c r="AC76" s="8">
        <v>0.78523100000000001</v>
      </c>
      <c r="AD76" s="26">
        <v>0.46096900000000002</v>
      </c>
      <c r="AE76" s="8">
        <v>0.205458</v>
      </c>
      <c r="AF76" s="8">
        <v>0.39758900000000003</v>
      </c>
      <c r="AG76" s="8">
        <v>0.65846899999999997</v>
      </c>
      <c r="AH76" s="128">
        <v>1.2355259999999999</v>
      </c>
      <c r="AI76" s="26"/>
      <c r="AJ76" s="8"/>
      <c r="AK76" s="8">
        <v>0.39758900000000003</v>
      </c>
      <c r="AL76" s="8">
        <v>0.65846899999999997</v>
      </c>
      <c r="AM76" s="8">
        <v>1.2355259999999999</v>
      </c>
      <c r="AN76" s="26">
        <v>0.48993599999999998</v>
      </c>
      <c r="AO76" s="8">
        <v>0.17010600000000001</v>
      </c>
      <c r="AP76" s="8">
        <v>0.64329999999999998</v>
      </c>
      <c r="AQ76" s="8">
        <v>0.35136600000000001</v>
      </c>
      <c r="AR76" s="128">
        <v>9.0615000000000001E-2</v>
      </c>
    </row>
    <row r="77" spans="3:44" x14ac:dyDescent="0.25">
      <c r="C77" s="126">
        <v>3.413214</v>
      </c>
      <c r="D77" s="8"/>
      <c r="E77" s="1">
        <v>1.352168</v>
      </c>
      <c r="F77" s="127">
        <v>2.1428699999999998</v>
      </c>
      <c r="G77" s="26"/>
      <c r="H77" s="8"/>
      <c r="I77" s="8"/>
      <c r="J77" s="1">
        <v>2.1428699999999998</v>
      </c>
      <c r="K77" s="126">
        <v>8.3236240000000006</v>
      </c>
      <c r="L77" s="8"/>
      <c r="M77" s="1">
        <v>2.1368179999999999</v>
      </c>
      <c r="N77" s="127">
        <v>1.206413</v>
      </c>
      <c r="O77" s="26">
        <v>0.89853400000000005</v>
      </c>
      <c r="P77" s="8">
        <v>0.30086400000000002</v>
      </c>
      <c r="Q77" s="8">
        <v>6.4537409999999999</v>
      </c>
      <c r="R77" s="8">
        <v>1.5353779999999999</v>
      </c>
      <c r="S77" s="128">
        <v>0.33388200000000001</v>
      </c>
      <c r="T77" s="26"/>
      <c r="U77" s="8"/>
      <c r="V77" s="8">
        <v>6.4537409999999999</v>
      </c>
      <c r="W77" s="8"/>
      <c r="X77" s="8"/>
      <c r="Y77" s="26">
        <v>0.89853400000000005</v>
      </c>
      <c r="Z77" s="8">
        <v>0.213362</v>
      </c>
      <c r="AA77" s="8">
        <v>1.958701</v>
      </c>
      <c r="AB77" s="8">
        <v>1.012731</v>
      </c>
      <c r="AC77" s="8">
        <v>0.29440899999999998</v>
      </c>
      <c r="AD77" s="26">
        <v>0.85272300000000001</v>
      </c>
      <c r="AE77" s="8">
        <v>0.241948</v>
      </c>
      <c r="AF77" s="8">
        <v>0.73252700000000004</v>
      </c>
      <c r="AG77" s="8">
        <v>0.20439099999999999</v>
      </c>
      <c r="AH77" s="128">
        <v>2.8860600000000001</v>
      </c>
      <c r="AI77" s="26"/>
      <c r="AJ77" s="8"/>
      <c r="AK77" s="8">
        <v>0.73252700000000004</v>
      </c>
      <c r="AL77" s="8">
        <v>0.20439099999999999</v>
      </c>
      <c r="AM77" s="8">
        <v>2.8860600000000001</v>
      </c>
      <c r="AN77" s="26">
        <v>0.27550400000000003</v>
      </c>
      <c r="AO77" s="8">
        <v>0.40492400000000001</v>
      </c>
      <c r="AP77" s="8">
        <v>0.67219899999999999</v>
      </c>
      <c r="AQ77" s="8">
        <v>0.30469000000000002</v>
      </c>
      <c r="AR77" s="128">
        <v>0.147759</v>
      </c>
    </row>
    <row r="78" spans="3:44" x14ac:dyDescent="0.25">
      <c r="C78" s="126">
        <v>8.3236240000000006</v>
      </c>
      <c r="D78" s="8"/>
      <c r="E78" s="1">
        <v>1.045588</v>
      </c>
      <c r="F78" s="127">
        <v>1.236578</v>
      </c>
      <c r="G78" s="26"/>
      <c r="H78" s="8"/>
      <c r="I78" s="8"/>
      <c r="J78" s="1">
        <v>1.236578</v>
      </c>
      <c r="K78" s="126">
        <v>6.9304899999999998</v>
      </c>
      <c r="L78" s="8"/>
      <c r="M78" s="1">
        <v>1.566889</v>
      </c>
      <c r="N78" s="127">
        <v>0.65365799999999996</v>
      </c>
      <c r="O78" s="26">
        <v>0.73248599999999997</v>
      </c>
      <c r="P78" s="8">
        <v>0.70139399999999996</v>
      </c>
      <c r="Q78" s="8">
        <v>2.3440180000000002</v>
      </c>
      <c r="R78" s="8">
        <v>0.795122</v>
      </c>
      <c r="S78" s="128">
        <v>0.83468500000000001</v>
      </c>
      <c r="T78" s="26"/>
      <c r="U78" s="8"/>
      <c r="V78" s="8">
        <v>2.3440180000000002</v>
      </c>
      <c r="W78" s="8"/>
      <c r="X78" s="8"/>
      <c r="Y78" s="26">
        <v>0.73248599999999997</v>
      </c>
      <c r="Z78" s="8">
        <v>0.46587200000000001</v>
      </c>
      <c r="AA78" s="8">
        <v>0.90507899999999997</v>
      </c>
      <c r="AB78" s="8">
        <v>0.76433300000000004</v>
      </c>
      <c r="AC78" s="8">
        <v>0.36880099999999999</v>
      </c>
      <c r="AD78" s="26">
        <v>0.82077800000000001</v>
      </c>
      <c r="AE78" s="8">
        <v>0.142373</v>
      </c>
      <c r="AF78" s="8">
        <v>5.1391640000000001</v>
      </c>
      <c r="AG78" s="8">
        <v>0.29435600000000001</v>
      </c>
      <c r="AH78" s="128">
        <v>0.42233100000000001</v>
      </c>
      <c r="AI78" s="26"/>
      <c r="AJ78" s="8"/>
      <c r="AK78" s="8">
        <v>5.1391640000000001</v>
      </c>
      <c r="AL78" s="8">
        <v>0.29435600000000001</v>
      </c>
      <c r="AM78" s="8">
        <v>0.42233100000000001</v>
      </c>
      <c r="AN78" s="26">
        <v>0.59511999999999998</v>
      </c>
      <c r="AO78" s="8">
        <v>0.21961900000000001</v>
      </c>
      <c r="AP78" s="8">
        <v>0.30832700000000002</v>
      </c>
      <c r="AQ78" s="8">
        <v>0.38536999999999999</v>
      </c>
      <c r="AR78" s="128">
        <v>0.20258799999999999</v>
      </c>
    </row>
    <row r="79" spans="3:44" x14ac:dyDescent="0.25">
      <c r="C79" s="126">
        <v>6.9304899999999998</v>
      </c>
      <c r="D79" s="8"/>
      <c r="E79" s="1">
        <v>0.66031499999999999</v>
      </c>
      <c r="F79" s="127">
        <v>2.6465399999999999</v>
      </c>
      <c r="G79" s="26"/>
      <c r="H79" s="8"/>
      <c r="I79" s="8"/>
      <c r="J79" s="1">
        <v>2.6465399999999999</v>
      </c>
      <c r="K79" s="126">
        <v>2.7106859999999999</v>
      </c>
      <c r="L79" s="8"/>
      <c r="M79" s="1">
        <v>1.2360120000000001</v>
      </c>
      <c r="N79" s="127">
        <v>2.4207869999999998</v>
      </c>
      <c r="O79" s="26">
        <v>3.0143810000000002</v>
      </c>
      <c r="P79" s="8">
        <v>1.037649</v>
      </c>
      <c r="Q79" s="8">
        <v>3.5370200000000001</v>
      </c>
      <c r="R79" s="8">
        <v>1.117029</v>
      </c>
      <c r="S79" s="128">
        <v>1.142747</v>
      </c>
      <c r="T79" s="129"/>
      <c r="U79" s="130"/>
      <c r="V79" s="130">
        <v>3.5370200000000001</v>
      </c>
      <c r="W79" s="130"/>
      <c r="X79" s="130"/>
      <c r="Y79" s="26">
        <v>3.0143810000000002</v>
      </c>
      <c r="Z79" s="8">
        <v>0.69568700000000006</v>
      </c>
      <c r="AA79" s="8">
        <v>2.6436389999999999</v>
      </c>
      <c r="AB79" s="8">
        <v>0.66259599999999996</v>
      </c>
      <c r="AC79" s="8">
        <v>0.105751</v>
      </c>
      <c r="AD79" s="26">
        <v>0.74218700000000004</v>
      </c>
      <c r="AE79" s="8">
        <v>0.15021100000000001</v>
      </c>
      <c r="AF79" s="8">
        <v>1.412256</v>
      </c>
      <c r="AG79" s="8">
        <v>1.688647</v>
      </c>
      <c r="AH79" s="128">
        <v>1.4977149999999999</v>
      </c>
      <c r="AI79" s="26"/>
      <c r="AJ79" s="8"/>
      <c r="AK79" s="8">
        <v>1.412256</v>
      </c>
      <c r="AL79" s="8">
        <v>1.688647</v>
      </c>
      <c r="AM79" s="8">
        <v>1.4977149999999999</v>
      </c>
      <c r="AN79" s="26">
        <v>0.770177</v>
      </c>
      <c r="AO79" s="8">
        <v>0.83674599999999999</v>
      </c>
      <c r="AP79" s="8">
        <v>0.24074300000000001</v>
      </c>
      <c r="AQ79" s="8">
        <v>1.3781000000000001</v>
      </c>
      <c r="AR79" s="128">
        <v>0.39357500000000001</v>
      </c>
    </row>
    <row r="80" spans="3:44" x14ac:dyDescent="0.25">
      <c r="C80" s="126">
        <v>2.7106859999999999</v>
      </c>
      <c r="D80" s="8"/>
      <c r="E80" s="1">
        <v>0.240535</v>
      </c>
      <c r="F80" s="127">
        <v>1.667856</v>
      </c>
      <c r="G80" s="26"/>
      <c r="H80" s="8"/>
      <c r="I80" s="8"/>
      <c r="J80" s="1">
        <v>1.667856</v>
      </c>
      <c r="K80" s="126">
        <v>4.8507499999999997</v>
      </c>
      <c r="L80" s="8"/>
      <c r="M80" s="1">
        <v>1.160866</v>
      </c>
      <c r="N80" s="127">
        <v>0.66252900000000003</v>
      </c>
      <c r="O80" s="26">
        <v>3.8378389999999998</v>
      </c>
      <c r="P80" s="8">
        <v>0.213362</v>
      </c>
      <c r="Q80" s="8">
        <v>5.3531639999999996</v>
      </c>
      <c r="R80" s="8">
        <v>0.46623799999999999</v>
      </c>
      <c r="S80" s="128">
        <v>0.227299</v>
      </c>
      <c r="Y80" s="26">
        <v>3.8378389999999998</v>
      </c>
      <c r="Z80" s="8">
        <v>0.45396300000000001</v>
      </c>
      <c r="AA80" s="8">
        <v>0.77091799999999999</v>
      </c>
      <c r="AB80" s="8">
        <v>0.639656</v>
      </c>
      <c r="AC80" s="8">
        <v>1.0780449999999999</v>
      </c>
      <c r="AD80" s="26">
        <v>0.80445800000000001</v>
      </c>
      <c r="AE80" s="8">
        <v>0.25020399999999998</v>
      </c>
      <c r="AF80" s="8">
        <v>0.79555299999999995</v>
      </c>
      <c r="AG80" s="8">
        <v>0.733066</v>
      </c>
      <c r="AH80" s="128">
        <v>2.42753</v>
      </c>
      <c r="AI80" s="26"/>
      <c r="AJ80" s="8"/>
      <c r="AK80" s="8">
        <v>0.79555299999999995</v>
      </c>
      <c r="AL80" s="8">
        <v>0.733066</v>
      </c>
      <c r="AM80" s="8">
        <v>2.42753</v>
      </c>
      <c r="AN80" s="26">
        <v>0.50563499999999995</v>
      </c>
      <c r="AO80" s="8">
        <v>0.2989</v>
      </c>
      <c r="AP80" s="8">
        <v>0.41060099999999999</v>
      </c>
      <c r="AQ80" s="8">
        <v>0.56754000000000004</v>
      </c>
      <c r="AR80" s="128">
        <v>0.14396</v>
      </c>
    </row>
    <row r="81" spans="3:44" x14ac:dyDescent="0.25">
      <c r="C81" s="126">
        <v>4.8507499999999997</v>
      </c>
      <c r="D81" s="8"/>
      <c r="E81" s="1">
        <v>1.3692260000000001</v>
      </c>
      <c r="F81" s="127">
        <v>1.5431440000000001</v>
      </c>
      <c r="G81" s="26"/>
      <c r="H81" s="8"/>
      <c r="I81" s="8"/>
      <c r="J81" s="1">
        <v>1.5431440000000001</v>
      </c>
      <c r="K81" s="126">
        <v>10.606223999999999</v>
      </c>
      <c r="L81" s="8"/>
      <c r="M81" s="1">
        <v>0.26128800000000002</v>
      </c>
      <c r="N81" s="127">
        <v>0.400146</v>
      </c>
      <c r="O81" s="26">
        <v>3.1556660000000001</v>
      </c>
      <c r="P81" s="8">
        <v>0.46587200000000001</v>
      </c>
      <c r="Q81" s="8">
        <v>0.50242900000000001</v>
      </c>
      <c r="R81" s="8">
        <v>1.1739280000000001</v>
      </c>
      <c r="S81" s="128">
        <v>0.27800999999999998</v>
      </c>
      <c r="Y81" s="26">
        <v>3.1556660000000001</v>
      </c>
      <c r="Z81" s="8">
        <v>0.62005500000000002</v>
      </c>
      <c r="AA81" s="8">
        <v>0.77662399999999998</v>
      </c>
      <c r="AB81" s="8">
        <v>0.75318799999999997</v>
      </c>
      <c r="AC81" s="8">
        <v>0.24557100000000001</v>
      </c>
      <c r="AD81" s="26">
        <v>0.59977499999999995</v>
      </c>
      <c r="AE81" s="8">
        <v>0.48251100000000002</v>
      </c>
      <c r="AF81" s="8">
        <v>1.3227899999999999</v>
      </c>
      <c r="AG81" s="8">
        <v>0.58583499999999999</v>
      </c>
      <c r="AH81" s="128">
        <v>0.60288900000000001</v>
      </c>
      <c r="AI81" s="26"/>
      <c r="AJ81" s="8"/>
      <c r="AK81" s="8">
        <v>1.3227899999999999</v>
      </c>
      <c r="AL81" s="8">
        <v>0.58583499999999999</v>
      </c>
      <c r="AM81" s="8">
        <v>0.60288900000000001</v>
      </c>
      <c r="AN81" s="26">
        <v>0.73233800000000004</v>
      </c>
      <c r="AO81" s="8">
        <v>0.32611200000000001</v>
      </c>
      <c r="AP81" s="8">
        <v>0.21557799999999999</v>
      </c>
      <c r="AQ81" s="8">
        <v>0.40958899999999998</v>
      </c>
      <c r="AR81" s="128">
        <v>0.160692</v>
      </c>
    </row>
    <row r="82" spans="3:44" x14ac:dyDescent="0.25">
      <c r="C82" s="126">
        <v>10.606223999999999</v>
      </c>
      <c r="D82" s="8"/>
      <c r="E82" s="1">
        <v>1.452172</v>
      </c>
      <c r="F82" s="127">
        <v>0.89968700000000001</v>
      </c>
      <c r="G82" s="26"/>
      <c r="H82" s="8"/>
      <c r="I82" s="8"/>
      <c r="J82" s="1">
        <v>0.89968700000000001</v>
      </c>
      <c r="K82" s="126">
        <v>3.9606180000000002</v>
      </c>
      <c r="L82" s="8"/>
      <c r="M82" s="1">
        <v>0.92602499999999999</v>
      </c>
      <c r="N82" s="127">
        <v>0.28456199999999998</v>
      </c>
      <c r="O82" s="26">
        <v>6.0385260000000001</v>
      </c>
      <c r="P82" s="8">
        <v>0.69568700000000006</v>
      </c>
      <c r="Q82" s="8">
        <v>2.1526860000000001</v>
      </c>
      <c r="R82" s="8">
        <v>1.1346959999999999</v>
      </c>
      <c r="S82" s="128">
        <v>0.703129</v>
      </c>
      <c r="Y82" s="26">
        <v>6.0385260000000001</v>
      </c>
      <c r="Z82" s="8">
        <v>0.45041599999999998</v>
      </c>
      <c r="AA82" s="8">
        <v>1.6019779999999999</v>
      </c>
      <c r="AB82" s="8">
        <v>0.98572599999999999</v>
      </c>
      <c r="AC82" s="8">
        <v>0.418043</v>
      </c>
      <c r="AD82" s="26">
        <v>0.57466099999999998</v>
      </c>
      <c r="AE82" s="8">
        <v>0.32319700000000001</v>
      </c>
      <c r="AF82" s="8">
        <v>2.3722590000000001</v>
      </c>
      <c r="AG82" s="8">
        <v>0.286522</v>
      </c>
      <c r="AH82" s="128">
        <v>1.5527610000000001</v>
      </c>
      <c r="AI82" s="26"/>
      <c r="AJ82" s="8"/>
      <c r="AK82" s="8">
        <v>2.3722590000000001</v>
      </c>
      <c r="AL82" s="8">
        <v>0.286522</v>
      </c>
      <c r="AM82" s="8">
        <v>1.5527610000000001</v>
      </c>
      <c r="AN82" s="26">
        <v>0.29372700000000002</v>
      </c>
      <c r="AO82" s="8">
        <v>0.50766299999999998</v>
      </c>
      <c r="AP82" s="8">
        <v>0.119809</v>
      </c>
      <c r="AQ82" s="8">
        <v>7.7887999999999999E-2</v>
      </c>
      <c r="AR82" s="128">
        <v>0.91684600000000005</v>
      </c>
    </row>
    <row r="83" spans="3:44" x14ac:dyDescent="0.25">
      <c r="C83" s="126">
        <v>3.9606180000000002</v>
      </c>
      <c r="D83" s="8"/>
      <c r="E83" s="1">
        <v>1.2232730000000001</v>
      </c>
      <c r="F83" s="127">
        <v>0.38441900000000001</v>
      </c>
      <c r="G83" s="26"/>
      <c r="H83" s="8"/>
      <c r="I83" s="8"/>
      <c r="J83" s="1">
        <v>0.38441900000000001</v>
      </c>
      <c r="K83" s="126">
        <v>2.0401609999999999</v>
      </c>
      <c r="L83" s="8"/>
      <c r="M83" s="1">
        <v>0.56616699999999998</v>
      </c>
      <c r="N83" s="128"/>
      <c r="O83" s="26">
        <v>1.4985980000000001</v>
      </c>
      <c r="P83" s="8">
        <v>0.45396300000000001</v>
      </c>
      <c r="Q83" s="8">
        <v>2.6730649999999998</v>
      </c>
      <c r="R83" s="8">
        <v>0.88988800000000001</v>
      </c>
      <c r="S83" s="128">
        <v>0.71019699999999997</v>
      </c>
      <c r="Y83" s="26">
        <v>1.4985980000000001</v>
      </c>
      <c r="Z83" s="8">
        <v>0.74788699999999997</v>
      </c>
      <c r="AA83" s="8">
        <v>2.1279840000000001</v>
      </c>
      <c r="AB83" s="8">
        <v>0.175182</v>
      </c>
      <c r="AC83" s="8">
        <v>9.9236000000000005E-2</v>
      </c>
      <c r="AD83" s="26">
        <v>0.48993599999999998</v>
      </c>
      <c r="AE83" s="8">
        <v>0.26363300000000001</v>
      </c>
      <c r="AF83" s="8">
        <v>4.3604649999999996</v>
      </c>
      <c r="AG83" s="8">
        <v>0.61894700000000002</v>
      </c>
      <c r="AH83" s="128">
        <v>0.46646799999999999</v>
      </c>
      <c r="AI83" s="26"/>
      <c r="AJ83" s="8"/>
      <c r="AK83" s="8">
        <v>4.3604649999999996</v>
      </c>
      <c r="AL83" s="8">
        <v>0.61894700000000002</v>
      </c>
      <c r="AM83" s="8">
        <v>0.46646799999999999</v>
      </c>
      <c r="AN83" s="26">
        <v>0.45213399999999998</v>
      </c>
      <c r="AO83" s="8">
        <v>0.27764899999999998</v>
      </c>
      <c r="AP83" s="8">
        <v>1.341399</v>
      </c>
      <c r="AQ83" s="8">
        <v>0.12753800000000001</v>
      </c>
      <c r="AR83" s="128">
        <v>0.63743099999999997</v>
      </c>
    </row>
    <row r="84" spans="3:44" x14ac:dyDescent="0.25">
      <c r="C84" s="126">
        <v>2.0401609999999999</v>
      </c>
      <c r="D84" s="8"/>
      <c r="E84" s="1">
        <v>0.770644</v>
      </c>
      <c r="F84" s="127">
        <v>0.45775199999999999</v>
      </c>
      <c r="G84" s="26"/>
      <c r="H84" s="8"/>
      <c r="I84" s="8"/>
      <c r="J84" s="1">
        <v>0.45775199999999999</v>
      </c>
      <c r="K84" s="126">
        <v>3.0953460000000002</v>
      </c>
      <c r="L84" s="8"/>
      <c r="M84" s="1">
        <v>0.72325200000000001</v>
      </c>
      <c r="N84" s="128"/>
      <c r="O84" s="26">
        <v>1.378789</v>
      </c>
      <c r="P84" s="8">
        <v>0.62005500000000002</v>
      </c>
      <c r="Q84" s="8">
        <v>3.3260190000000001</v>
      </c>
      <c r="R84" s="8">
        <v>1.2408920000000001</v>
      </c>
      <c r="S84" s="128">
        <v>0.15568299999999999</v>
      </c>
      <c r="Y84" s="26">
        <v>1.378789</v>
      </c>
      <c r="Z84" s="8">
        <v>0.59964200000000001</v>
      </c>
      <c r="AA84" s="8">
        <v>1.787347</v>
      </c>
      <c r="AB84" s="8">
        <v>1.3272079999999999</v>
      </c>
      <c r="AC84" s="8">
        <v>0.54522400000000004</v>
      </c>
      <c r="AD84" s="26">
        <v>0.27550400000000003</v>
      </c>
      <c r="AE84" s="8">
        <v>0.454262</v>
      </c>
      <c r="AF84" s="8">
        <v>0.99385400000000002</v>
      </c>
      <c r="AG84" s="8">
        <v>0.87958199999999997</v>
      </c>
      <c r="AH84" s="128">
        <v>0.99807100000000004</v>
      </c>
      <c r="AI84" s="26"/>
      <c r="AJ84" s="8"/>
      <c r="AK84" s="8">
        <v>0.99385400000000002</v>
      </c>
      <c r="AL84" s="8">
        <v>0.87958199999999997</v>
      </c>
      <c r="AM84" s="8">
        <v>0.99807100000000004</v>
      </c>
      <c r="AN84" s="26">
        <v>0.22032099999999999</v>
      </c>
      <c r="AO84" s="8">
        <v>1.570011</v>
      </c>
      <c r="AP84" s="8">
        <v>0.41501500000000002</v>
      </c>
      <c r="AQ84" s="8">
        <v>0.39518999999999999</v>
      </c>
      <c r="AR84" s="128">
        <v>0.37691599999999997</v>
      </c>
    </row>
    <row r="85" spans="3:44" x14ac:dyDescent="0.25">
      <c r="C85" s="126">
        <v>3.0953460000000002</v>
      </c>
      <c r="D85" s="8"/>
      <c r="E85" s="1">
        <v>0.64473499999999995</v>
      </c>
      <c r="F85" s="127">
        <v>0.48271599999999998</v>
      </c>
      <c r="G85" s="26"/>
      <c r="H85" s="8"/>
      <c r="I85" s="8"/>
      <c r="J85" s="1">
        <v>0.48271599999999998</v>
      </c>
      <c r="K85" s="126">
        <v>9.2347570000000001</v>
      </c>
      <c r="L85" s="8"/>
      <c r="M85" s="1">
        <v>0.461843</v>
      </c>
      <c r="N85" s="128"/>
      <c r="O85" s="26">
        <v>0.77907199999999999</v>
      </c>
      <c r="P85" s="8">
        <v>0.45041599999999998</v>
      </c>
      <c r="Q85" s="8">
        <v>1.7177199999999999</v>
      </c>
      <c r="R85" s="8">
        <v>0.70591999999999999</v>
      </c>
      <c r="S85" s="128">
        <v>0.95897100000000002</v>
      </c>
      <c r="Y85" s="26">
        <v>0.77907199999999999</v>
      </c>
      <c r="Z85" s="8">
        <v>0.424732</v>
      </c>
      <c r="AA85" s="8">
        <v>1.0937140000000001</v>
      </c>
      <c r="AB85" s="8">
        <v>0.82049499999999997</v>
      </c>
      <c r="AC85" s="8">
        <v>0.168929</v>
      </c>
      <c r="AD85" s="26">
        <v>0.59511999999999998</v>
      </c>
      <c r="AE85" s="8">
        <v>0.27535399999999999</v>
      </c>
      <c r="AF85" s="8">
        <v>1.87131</v>
      </c>
      <c r="AG85" s="8">
        <v>0.56549300000000002</v>
      </c>
      <c r="AH85" s="128">
        <v>0.667709</v>
      </c>
      <c r="AI85" s="26"/>
      <c r="AJ85" s="8"/>
      <c r="AK85" s="8">
        <v>1.87131</v>
      </c>
      <c r="AL85" s="8">
        <v>0.56549300000000002</v>
      </c>
      <c r="AM85" s="8">
        <v>0.667709</v>
      </c>
      <c r="AN85" s="26">
        <v>0.31623099999999998</v>
      </c>
      <c r="AO85" s="8">
        <v>0.364645</v>
      </c>
      <c r="AP85" s="8">
        <v>0.99251299999999998</v>
      </c>
      <c r="AQ85" s="8">
        <v>0.15907399999999999</v>
      </c>
      <c r="AR85" s="128">
        <v>0.51288999999999996</v>
      </c>
    </row>
    <row r="86" spans="3:44" x14ac:dyDescent="0.25">
      <c r="C86" s="126">
        <v>9.2347570000000001</v>
      </c>
      <c r="D86" s="8"/>
      <c r="E86" s="1">
        <v>0.23145499999999999</v>
      </c>
      <c r="F86" s="127">
        <v>1.1998690000000001</v>
      </c>
      <c r="G86" s="26"/>
      <c r="H86" s="8"/>
      <c r="I86" s="8"/>
      <c r="J86" s="1">
        <v>1.1998690000000001</v>
      </c>
      <c r="K86" s="126">
        <v>9.0173839999999998</v>
      </c>
      <c r="L86" s="8"/>
      <c r="M86" s="1">
        <v>0.12500800000000001</v>
      </c>
      <c r="N86" s="128"/>
      <c r="O86" s="26">
        <v>1.799353</v>
      </c>
      <c r="P86" s="8">
        <v>0.74788699999999997</v>
      </c>
      <c r="Q86" s="8">
        <v>0.31335200000000002</v>
      </c>
      <c r="R86" s="8">
        <v>0.75482000000000005</v>
      </c>
      <c r="S86" s="128">
        <v>0.69424300000000005</v>
      </c>
      <c r="Y86" s="26">
        <v>1.799353</v>
      </c>
      <c r="Z86" s="8">
        <v>1.0411999999999999</v>
      </c>
      <c r="AA86" s="8">
        <v>0.95662000000000003</v>
      </c>
      <c r="AB86" s="8">
        <v>0.548763</v>
      </c>
      <c r="AC86" s="8">
        <v>0.34045599999999998</v>
      </c>
      <c r="AD86" s="26">
        <v>0.770177</v>
      </c>
      <c r="AE86" s="8">
        <v>0.26185799999999998</v>
      </c>
      <c r="AF86" s="8">
        <v>2.173368</v>
      </c>
      <c r="AG86" s="8">
        <v>0.99497199999999997</v>
      </c>
      <c r="AH86" s="128">
        <v>2.1735329999999999</v>
      </c>
      <c r="AI86" s="26"/>
      <c r="AJ86" s="8"/>
      <c r="AK86" s="8">
        <v>2.173368</v>
      </c>
      <c r="AL86" s="8">
        <v>0.99497199999999997</v>
      </c>
      <c r="AM86" s="8">
        <v>2.1735329999999999</v>
      </c>
      <c r="AN86" s="26">
        <v>0.12848999999999999</v>
      </c>
      <c r="AO86" s="8">
        <v>0.13667000000000001</v>
      </c>
      <c r="AP86" s="8">
        <v>0.39333899999999999</v>
      </c>
      <c r="AQ86" s="8">
        <v>0.53691999999999995</v>
      </c>
      <c r="AR86" s="128">
        <v>0.22109799999999999</v>
      </c>
    </row>
    <row r="87" spans="3:44" x14ac:dyDescent="0.25">
      <c r="C87" s="126">
        <v>9.0173839999999998</v>
      </c>
      <c r="D87" s="8"/>
      <c r="E87" s="1">
        <v>1.2049879999999999</v>
      </c>
      <c r="F87" s="127">
        <v>1.727948</v>
      </c>
      <c r="G87" s="26"/>
      <c r="H87" s="8"/>
      <c r="I87" s="8"/>
      <c r="J87" s="1">
        <v>1.727948</v>
      </c>
      <c r="K87" s="126">
        <v>8.3159310000000009</v>
      </c>
      <c r="L87" s="8"/>
      <c r="M87" s="1">
        <v>0.56292299999999995</v>
      </c>
      <c r="N87" s="128"/>
      <c r="O87" s="26">
        <v>3.4958</v>
      </c>
      <c r="P87" s="8">
        <v>0.59964200000000001</v>
      </c>
      <c r="Q87" s="8">
        <v>0.69342000000000004</v>
      </c>
      <c r="R87" s="8">
        <v>0.462723</v>
      </c>
      <c r="S87" s="128">
        <v>0.181007</v>
      </c>
      <c r="Y87" s="26">
        <v>3.4958</v>
      </c>
      <c r="Z87" s="8">
        <v>0.48741200000000001</v>
      </c>
      <c r="AA87" s="8">
        <v>0.93949099999999997</v>
      </c>
      <c r="AB87" s="8">
        <v>0.89461400000000002</v>
      </c>
      <c r="AC87" s="8">
        <v>0.47792099999999998</v>
      </c>
      <c r="AD87" s="26">
        <v>0.50563499999999995</v>
      </c>
      <c r="AE87" s="8">
        <v>9.8457000000000003E-2</v>
      </c>
      <c r="AF87" s="8">
        <v>2.4454660000000001</v>
      </c>
      <c r="AG87" s="8">
        <v>0.31356699999999998</v>
      </c>
      <c r="AH87" s="128">
        <v>0.31445600000000001</v>
      </c>
      <c r="AI87" s="26"/>
      <c r="AJ87" s="8"/>
      <c r="AK87" s="8">
        <v>2.4454660000000001</v>
      </c>
      <c r="AL87" s="8">
        <v>0.31356699999999998</v>
      </c>
      <c r="AM87" s="8">
        <v>0.31445600000000001</v>
      </c>
      <c r="AN87" s="26">
        <v>0.24623200000000001</v>
      </c>
      <c r="AO87" s="8">
        <v>0.83251500000000001</v>
      </c>
      <c r="AP87" s="8">
        <v>0.37728600000000001</v>
      </c>
      <c r="AQ87" s="8">
        <v>0.33167099999999999</v>
      </c>
      <c r="AR87" s="128">
        <v>0.28231400000000001</v>
      </c>
    </row>
    <row r="88" spans="3:44" x14ac:dyDescent="0.25">
      <c r="C88" s="126">
        <v>8.3159310000000009</v>
      </c>
      <c r="D88" s="8"/>
      <c r="E88" s="1">
        <v>1.214243</v>
      </c>
      <c r="F88" s="127">
        <v>1.65394</v>
      </c>
      <c r="G88" s="26"/>
      <c r="H88" s="8"/>
      <c r="I88" s="8"/>
      <c r="J88" s="1">
        <v>1.65394</v>
      </c>
      <c r="K88" s="126">
        <v>14.711641</v>
      </c>
      <c r="L88" s="8"/>
      <c r="M88" s="1">
        <v>1.689254</v>
      </c>
      <c r="N88" s="128"/>
      <c r="O88" s="26">
        <v>0.98037799999999997</v>
      </c>
      <c r="P88" s="8">
        <v>0.424732</v>
      </c>
      <c r="Q88" s="8">
        <v>1.3840859999999999</v>
      </c>
      <c r="R88" s="8">
        <v>1.460526</v>
      </c>
      <c r="S88" s="128">
        <v>0.78523100000000001</v>
      </c>
      <c r="Y88" s="26">
        <v>0.98037799999999997</v>
      </c>
      <c r="Z88" s="8">
        <v>0.280696</v>
      </c>
      <c r="AA88" s="8">
        <v>0.82852899999999996</v>
      </c>
      <c r="AB88" s="8">
        <v>0.91082600000000002</v>
      </c>
      <c r="AC88" s="8">
        <v>1.628476</v>
      </c>
      <c r="AD88" s="26">
        <v>0.73233800000000004</v>
      </c>
      <c r="AE88" s="8">
        <v>0.120714</v>
      </c>
      <c r="AF88" s="8">
        <v>0.80705800000000005</v>
      </c>
      <c r="AG88" s="8">
        <v>0.797041</v>
      </c>
      <c r="AH88" s="128">
        <v>0.89541300000000001</v>
      </c>
      <c r="AI88" s="26"/>
      <c r="AJ88" s="8"/>
      <c r="AK88" s="8">
        <v>0.80705800000000005</v>
      </c>
      <c r="AL88" s="8">
        <v>0.797041</v>
      </c>
      <c r="AM88" s="8">
        <v>0.89541300000000001</v>
      </c>
      <c r="AN88" s="26">
        <v>0.29178100000000001</v>
      </c>
      <c r="AO88" s="8">
        <v>0.37175900000000001</v>
      </c>
      <c r="AP88" s="8">
        <v>1.384325</v>
      </c>
      <c r="AQ88" s="8">
        <v>0.23875199999999999</v>
      </c>
      <c r="AR88" s="128">
        <v>0.62522800000000001</v>
      </c>
    </row>
    <row r="89" spans="3:44" x14ac:dyDescent="0.25">
      <c r="C89" s="126">
        <v>14.711641</v>
      </c>
      <c r="D89" s="8"/>
      <c r="E89" s="1">
        <v>0.39124399999999998</v>
      </c>
      <c r="F89" s="127">
        <v>0.68520099999999995</v>
      </c>
      <c r="G89" s="26"/>
      <c r="H89" s="8"/>
      <c r="I89" s="8"/>
      <c r="J89" s="1">
        <v>0.68520099999999995</v>
      </c>
      <c r="K89" s="126">
        <v>6.398638</v>
      </c>
      <c r="L89" s="8"/>
      <c r="M89" s="1">
        <v>0.36844700000000002</v>
      </c>
      <c r="N89" s="128"/>
      <c r="O89" s="26">
        <v>2.393767</v>
      </c>
      <c r="P89" s="8">
        <v>1.0411999999999999</v>
      </c>
      <c r="Q89" s="8">
        <v>1.39608</v>
      </c>
      <c r="R89" s="8">
        <v>4.4437610000000003</v>
      </c>
      <c r="S89" s="128">
        <v>0.29440899999999998</v>
      </c>
      <c r="Y89" s="26">
        <v>2.393767</v>
      </c>
      <c r="Z89" s="8">
        <v>0.60901799999999995</v>
      </c>
      <c r="AA89" s="8">
        <v>1.0661419999999999</v>
      </c>
      <c r="AB89" s="8">
        <v>0.47118700000000002</v>
      </c>
      <c r="AC89" s="8">
        <v>0.145231</v>
      </c>
      <c r="AD89" s="26">
        <v>0.29372700000000002</v>
      </c>
      <c r="AE89" s="8">
        <v>0.121089</v>
      </c>
      <c r="AF89" s="8">
        <v>1.9392959999999999</v>
      </c>
      <c r="AG89" s="8">
        <v>1.0635049999999999</v>
      </c>
      <c r="AH89" s="128">
        <v>1.3743590000000001</v>
      </c>
      <c r="AI89" s="26"/>
      <c r="AJ89" s="8"/>
      <c r="AK89" s="8">
        <v>1.9392959999999999</v>
      </c>
      <c r="AL89" s="8">
        <v>1.0635049999999999</v>
      </c>
      <c r="AM89" s="8">
        <v>1.3743590000000001</v>
      </c>
      <c r="AN89" s="26">
        <v>0.221523</v>
      </c>
      <c r="AO89" s="8">
        <v>1.0263629999999999</v>
      </c>
      <c r="AP89" s="8">
        <v>0.42035499999999998</v>
      </c>
      <c r="AQ89" s="8">
        <v>0.25396299999999999</v>
      </c>
      <c r="AR89" s="128">
        <v>0.56329899999999999</v>
      </c>
    </row>
    <row r="90" spans="3:44" x14ac:dyDescent="0.25">
      <c r="C90" s="126">
        <v>6.398638</v>
      </c>
      <c r="D90" s="8"/>
      <c r="E90" s="1">
        <v>0.207376</v>
      </c>
      <c r="F90" s="127">
        <v>1.7813099999999999</v>
      </c>
      <c r="G90" s="129"/>
      <c r="H90" s="130"/>
      <c r="I90" s="130"/>
      <c r="J90" s="131">
        <v>1.7813099999999999</v>
      </c>
      <c r="K90" s="126">
        <v>3.8658619999999999</v>
      </c>
      <c r="L90" s="8"/>
      <c r="M90" s="1">
        <v>1.200423</v>
      </c>
      <c r="N90" s="128"/>
      <c r="O90" s="26">
        <v>2.527968</v>
      </c>
      <c r="P90" s="8">
        <v>0.48741200000000001</v>
      </c>
      <c r="Q90" s="8">
        <v>2.2506490000000001</v>
      </c>
      <c r="R90" s="8">
        <v>0.77986500000000003</v>
      </c>
      <c r="S90" s="128">
        <v>0.36880099999999999</v>
      </c>
      <c r="Y90" s="26">
        <v>2.527968</v>
      </c>
      <c r="Z90" s="8">
        <v>0.21199100000000001</v>
      </c>
      <c r="AA90" s="8">
        <v>2.0574029999999999</v>
      </c>
      <c r="AB90" s="8">
        <v>0.72266799999999998</v>
      </c>
      <c r="AC90" s="8">
        <v>1.016243</v>
      </c>
      <c r="AD90" s="26">
        <v>0.45213399999999998</v>
      </c>
      <c r="AE90" s="8">
        <v>0.25567899999999999</v>
      </c>
      <c r="AF90" s="8">
        <v>0.79570600000000002</v>
      </c>
      <c r="AG90" s="8">
        <v>2.4022589999999999</v>
      </c>
      <c r="AH90" s="128">
        <v>2.2822179999999999</v>
      </c>
      <c r="AI90" s="26"/>
      <c r="AJ90" s="8"/>
      <c r="AK90" s="8">
        <v>0.79570600000000002</v>
      </c>
      <c r="AL90" s="8">
        <v>2.4022589999999999</v>
      </c>
      <c r="AM90" s="8">
        <v>2.2822179999999999</v>
      </c>
      <c r="AN90" s="26">
        <v>0.20857700000000001</v>
      </c>
      <c r="AO90" s="8">
        <v>0.54068700000000003</v>
      </c>
      <c r="AP90" s="8">
        <v>0.51571599999999995</v>
      </c>
      <c r="AQ90" s="8">
        <v>0.27483600000000002</v>
      </c>
      <c r="AR90" s="128">
        <v>0.51427400000000001</v>
      </c>
    </row>
    <row r="91" spans="3:44" x14ac:dyDescent="0.25">
      <c r="C91" s="126">
        <v>3.8658619999999999</v>
      </c>
      <c r="D91" s="8"/>
      <c r="E91" s="1">
        <v>3.5367410000000001</v>
      </c>
      <c r="F91" s="127">
        <v>0.30872699999999997</v>
      </c>
      <c r="K91" s="126">
        <v>2.7056969999999998</v>
      </c>
      <c r="L91" s="8"/>
      <c r="M91" s="1">
        <v>1.4526220000000001</v>
      </c>
      <c r="N91" s="128"/>
      <c r="O91" s="26">
        <v>0.51799899999999999</v>
      </c>
      <c r="P91" s="8">
        <v>0.280696</v>
      </c>
      <c r="Q91" s="8">
        <v>0.92419700000000005</v>
      </c>
      <c r="R91" s="8">
        <v>0.74628799999999995</v>
      </c>
      <c r="S91" s="128">
        <v>0.105751</v>
      </c>
      <c r="Y91" s="26">
        <v>0.51799899999999999</v>
      </c>
      <c r="Z91" s="8">
        <v>1.56576</v>
      </c>
      <c r="AA91" s="8">
        <v>1.678086</v>
      </c>
      <c r="AB91" s="8">
        <v>1.1847700000000001</v>
      </c>
      <c r="AC91" s="8">
        <v>0.86602599999999996</v>
      </c>
      <c r="AD91" s="26">
        <v>0.22032099999999999</v>
      </c>
      <c r="AE91" s="8">
        <v>0.23359199999999999</v>
      </c>
      <c r="AF91" s="8">
        <v>1.7327980000000001</v>
      </c>
      <c r="AG91" s="8">
        <v>0.78524099999999997</v>
      </c>
      <c r="AH91" s="128">
        <v>1.4998229999999999</v>
      </c>
      <c r="AI91" s="26"/>
      <c r="AJ91" s="8"/>
      <c r="AK91" s="8">
        <v>1.7327980000000001</v>
      </c>
      <c r="AL91" s="8">
        <v>0.78524099999999997</v>
      </c>
      <c r="AM91" s="8">
        <v>1.4998229999999999</v>
      </c>
      <c r="AN91" s="26">
        <v>0.13878599999999999</v>
      </c>
      <c r="AO91" s="8">
        <v>0.394704</v>
      </c>
      <c r="AP91" s="8">
        <v>0.212453</v>
      </c>
      <c r="AQ91" s="8">
        <v>0.19833799999999999</v>
      </c>
      <c r="AR91" s="128">
        <v>0.65997600000000001</v>
      </c>
    </row>
    <row r="92" spans="3:44" x14ac:dyDescent="0.25">
      <c r="C92" s="126">
        <v>2.7056969999999998</v>
      </c>
      <c r="D92" s="8"/>
      <c r="E92" s="1">
        <v>2.1368179999999999</v>
      </c>
      <c r="F92" s="127">
        <v>0.66451000000000005</v>
      </c>
      <c r="K92" s="126">
        <v>7.2193909999999999</v>
      </c>
      <c r="L92" s="8"/>
      <c r="M92" s="1">
        <v>1.019363</v>
      </c>
      <c r="N92" s="128"/>
      <c r="O92" s="26">
        <v>1.156784</v>
      </c>
      <c r="P92" s="8">
        <v>0.60901799999999995</v>
      </c>
      <c r="Q92" s="8">
        <v>3.8002220000000002</v>
      </c>
      <c r="R92" s="8">
        <v>1.257911</v>
      </c>
      <c r="S92" s="128">
        <v>1.0780449999999999</v>
      </c>
      <c r="Y92" s="26">
        <v>1.156784</v>
      </c>
      <c r="Z92" s="8">
        <v>0.23188400000000001</v>
      </c>
      <c r="AA92" s="8">
        <v>0.59886600000000001</v>
      </c>
      <c r="AB92" s="8">
        <v>1.0144839999999999</v>
      </c>
      <c r="AC92" s="8">
        <v>0.89537599999999995</v>
      </c>
      <c r="AD92" s="26">
        <v>0.31623099999999998</v>
      </c>
      <c r="AE92" s="8">
        <v>0.14332500000000001</v>
      </c>
      <c r="AF92" s="8">
        <v>7.0715329999999996</v>
      </c>
      <c r="AG92" s="8">
        <v>0.64199499999999998</v>
      </c>
      <c r="AH92" s="128">
        <v>1.852935</v>
      </c>
      <c r="AI92" s="26"/>
      <c r="AJ92" s="8"/>
      <c r="AK92" s="8">
        <v>7.0715329999999996</v>
      </c>
      <c r="AL92" s="8">
        <v>0.64199499999999998</v>
      </c>
      <c r="AM92" s="8">
        <v>1.852935</v>
      </c>
      <c r="AN92" s="26">
        <v>0.62325900000000001</v>
      </c>
      <c r="AO92" s="8">
        <v>1.328379</v>
      </c>
      <c r="AP92" s="8">
        <v>0.541215</v>
      </c>
      <c r="AQ92" s="8">
        <v>0.25662000000000001</v>
      </c>
      <c r="AR92" s="128">
        <v>0.23069999999999999</v>
      </c>
    </row>
    <row r="93" spans="3:44" x14ac:dyDescent="0.25">
      <c r="C93" s="126">
        <v>7.2193909999999999</v>
      </c>
      <c r="D93" s="8"/>
      <c r="E93" s="1">
        <v>1.566889</v>
      </c>
      <c r="F93" s="127">
        <v>2.1913909999999999</v>
      </c>
      <c r="K93" s="126">
        <v>5.228078</v>
      </c>
      <c r="L93" s="8"/>
      <c r="M93" s="1">
        <v>1.0587150000000001</v>
      </c>
      <c r="N93" s="128"/>
      <c r="O93" s="26">
        <v>1.1182449999999999</v>
      </c>
      <c r="P93" s="8">
        <v>0.21199100000000001</v>
      </c>
      <c r="Q93" s="8">
        <v>6.0721559999999997</v>
      </c>
      <c r="R93" s="8">
        <v>0.72624999999999995</v>
      </c>
      <c r="S93" s="128">
        <v>0.24557100000000001</v>
      </c>
      <c r="Y93" s="26">
        <v>1.1182449999999999</v>
      </c>
      <c r="Z93" s="8">
        <v>1.3888929999999999</v>
      </c>
      <c r="AA93" s="8">
        <v>0.55948900000000001</v>
      </c>
      <c r="AB93" s="8">
        <v>0.31723000000000001</v>
      </c>
      <c r="AC93" s="8">
        <v>3.3696000000000002</v>
      </c>
      <c r="AD93" s="26">
        <v>0.12848999999999999</v>
      </c>
      <c r="AE93" s="8">
        <v>0.22445499999999999</v>
      </c>
      <c r="AF93" s="8">
        <v>2.0054249999999998</v>
      </c>
      <c r="AG93" s="8">
        <v>0.69537400000000005</v>
      </c>
      <c r="AH93" s="128">
        <v>0.54812000000000005</v>
      </c>
      <c r="AI93" s="26"/>
      <c r="AJ93" s="8"/>
      <c r="AK93" s="8">
        <v>2.0054249999999998</v>
      </c>
      <c r="AL93" s="8">
        <v>0.69537400000000005</v>
      </c>
      <c r="AM93" s="8">
        <v>0.54812000000000005</v>
      </c>
      <c r="AN93" s="26">
        <v>1.0538479999999999</v>
      </c>
      <c r="AO93" s="8">
        <v>2.971206</v>
      </c>
      <c r="AP93" s="8">
        <v>0.22925499999999999</v>
      </c>
      <c r="AQ93" s="8">
        <v>0.197773</v>
      </c>
      <c r="AR93" s="128">
        <v>0.23779600000000001</v>
      </c>
    </row>
    <row r="94" spans="3:44" x14ac:dyDescent="0.25">
      <c r="C94" s="126">
        <v>5.228078</v>
      </c>
      <c r="D94" s="8"/>
      <c r="E94" s="1">
        <v>1.2360120000000001</v>
      </c>
      <c r="F94" s="127">
        <v>0.41395399999999999</v>
      </c>
      <c r="K94" s="126">
        <v>3.2656710000000002</v>
      </c>
      <c r="L94" s="8"/>
      <c r="M94" s="1">
        <v>1.497665</v>
      </c>
      <c r="N94" s="128"/>
      <c r="O94" s="26">
        <v>4.886698</v>
      </c>
      <c r="P94" s="8">
        <v>1.56576</v>
      </c>
      <c r="Q94" s="8">
        <v>3.2004730000000001</v>
      </c>
      <c r="R94" s="8">
        <v>0.706488</v>
      </c>
      <c r="S94" s="128">
        <v>0.418043</v>
      </c>
      <c r="Y94" s="26">
        <v>4.886698</v>
      </c>
      <c r="Z94" s="8">
        <v>0.44604899999999997</v>
      </c>
      <c r="AA94" s="8">
        <v>1.1476519999999999</v>
      </c>
      <c r="AB94" s="8">
        <v>1.030926</v>
      </c>
      <c r="AC94" s="8">
        <v>2.4286759999999998</v>
      </c>
      <c r="AD94" s="26">
        <v>0.24623200000000001</v>
      </c>
      <c r="AE94" s="8">
        <v>0.183923</v>
      </c>
      <c r="AF94" s="8">
        <v>1.9898130000000001</v>
      </c>
      <c r="AG94" s="8">
        <v>0.78128399999999998</v>
      </c>
      <c r="AH94" s="128">
        <v>1.3564400000000001</v>
      </c>
      <c r="AI94" s="26"/>
      <c r="AJ94" s="8"/>
      <c r="AK94" s="8">
        <v>1.9898130000000001</v>
      </c>
      <c r="AL94" s="8">
        <v>0.78128399999999998</v>
      </c>
      <c r="AM94" s="8">
        <v>1.3564400000000001</v>
      </c>
      <c r="AN94" s="26">
        <v>0.27965600000000002</v>
      </c>
      <c r="AO94" s="8">
        <v>0.40651300000000001</v>
      </c>
      <c r="AP94" s="8">
        <v>0.33137899999999998</v>
      </c>
      <c r="AQ94" s="8">
        <v>0.83289000000000002</v>
      </c>
      <c r="AR94" s="128">
        <v>0.26802599999999999</v>
      </c>
    </row>
    <row r="95" spans="3:44" x14ac:dyDescent="0.25">
      <c r="C95" s="126">
        <v>3.2656710000000002</v>
      </c>
      <c r="D95" s="8"/>
      <c r="E95" s="1">
        <v>1.160866</v>
      </c>
      <c r="F95" s="127">
        <v>0.97300399999999998</v>
      </c>
      <c r="K95" s="126">
        <v>10.313674000000001</v>
      </c>
      <c r="L95" s="8"/>
      <c r="M95" s="1">
        <v>1.6691039999999999</v>
      </c>
      <c r="N95" s="128"/>
      <c r="O95" s="26">
        <v>2.4311639999999999</v>
      </c>
      <c r="P95" s="8">
        <v>0.23188400000000001</v>
      </c>
      <c r="Q95" s="8">
        <v>2.641581</v>
      </c>
      <c r="R95" s="8">
        <v>1.436091</v>
      </c>
      <c r="S95" s="128">
        <v>9.9236000000000005E-2</v>
      </c>
      <c r="Y95" s="26">
        <v>2.4311639999999999</v>
      </c>
      <c r="Z95" s="8">
        <v>0.70316299999999998</v>
      </c>
      <c r="AA95" s="8">
        <v>1.046713</v>
      </c>
      <c r="AB95" s="8">
        <v>0.57563399999999998</v>
      </c>
      <c r="AC95" s="8">
        <v>0.82665299999999997</v>
      </c>
      <c r="AD95" s="26">
        <v>0.29178100000000001</v>
      </c>
      <c r="AE95" s="8">
        <v>0.65675399999999995</v>
      </c>
      <c r="AF95" s="8">
        <v>2.0703960000000001</v>
      </c>
      <c r="AG95" s="8">
        <v>1.4412720000000001</v>
      </c>
      <c r="AH95" s="128">
        <v>0.93965399999999999</v>
      </c>
      <c r="AI95" s="26"/>
      <c r="AJ95" s="8"/>
      <c r="AK95" s="8">
        <v>2.0703960000000001</v>
      </c>
      <c r="AL95" s="8">
        <v>1.4412720000000001</v>
      </c>
      <c r="AM95" s="8">
        <v>0.93965399999999999</v>
      </c>
      <c r="AN95" s="26">
        <v>0.207898</v>
      </c>
      <c r="AO95" s="8">
        <v>0.41637000000000002</v>
      </c>
      <c r="AP95" s="8">
        <v>0.206567</v>
      </c>
      <c r="AQ95" s="8">
        <v>0.180866</v>
      </c>
      <c r="AR95" s="128">
        <v>0.28784399999999999</v>
      </c>
    </row>
    <row r="96" spans="3:44" x14ac:dyDescent="0.25">
      <c r="C96" s="126">
        <v>10.313674000000001</v>
      </c>
      <c r="D96" s="8"/>
      <c r="E96" s="1">
        <v>0.26128800000000002</v>
      </c>
      <c r="F96" s="127">
        <v>0.38895400000000002</v>
      </c>
      <c r="K96" s="126">
        <v>6.6195620000000002</v>
      </c>
      <c r="L96" s="8"/>
      <c r="M96" s="1">
        <v>0.73203099999999999</v>
      </c>
      <c r="N96" s="128"/>
      <c r="O96" s="26">
        <v>1.1558409999999999</v>
      </c>
      <c r="P96" s="8">
        <v>1.3888929999999999</v>
      </c>
      <c r="Q96" s="8">
        <v>1.4675020000000001</v>
      </c>
      <c r="R96" s="8">
        <v>0.49448300000000001</v>
      </c>
      <c r="S96" s="128">
        <v>0.54522400000000004</v>
      </c>
      <c r="Y96" s="26">
        <v>1.1558409999999999</v>
      </c>
      <c r="Z96" s="8">
        <v>0.64387499999999998</v>
      </c>
      <c r="AA96" s="8">
        <v>0.58124299999999995</v>
      </c>
      <c r="AB96" s="8">
        <v>0.66366400000000003</v>
      </c>
      <c r="AC96" s="8">
        <v>0.60058900000000004</v>
      </c>
      <c r="AD96" s="26">
        <v>0.221523</v>
      </c>
      <c r="AE96" s="8">
        <v>1.190955</v>
      </c>
      <c r="AF96" s="8">
        <v>0.68882299999999996</v>
      </c>
      <c r="AG96" s="8">
        <v>0.46259099999999997</v>
      </c>
      <c r="AH96" s="128">
        <v>1.2196400000000001</v>
      </c>
      <c r="AI96" s="26"/>
      <c r="AJ96" s="8"/>
      <c r="AK96" s="8">
        <v>0.68882299999999996</v>
      </c>
      <c r="AL96" s="8">
        <v>0.46259099999999997</v>
      </c>
      <c r="AM96" s="8">
        <v>1.2196400000000001</v>
      </c>
      <c r="AN96" s="26">
        <v>0.96395699999999995</v>
      </c>
      <c r="AO96" s="8">
        <v>0.72133400000000003</v>
      </c>
      <c r="AP96" s="8">
        <v>0.57591499999999995</v>
      </c>
      <c r="AQ96" s="8">
        <v>0.24240999999999999</v>
      </c>
      <c r="AR96" s="128">
        <v>0.13337099999999999</v>
      </c>
    </row>
    <row r="97" spans="3:44" x14ac:dyDescent="0.25">
      <c r="C97" s="126">
        <v>6.6195620000000002</v>
      </c>
      <c r="D97" s="8"/>
      <c r="E97" s="1">
        <v>0.92602499999999999</v>
      </c>
      <c r="F97" s="127">
        <v>0.249528</v>
      </c>
      <c r="K97" s="126">
        <v>0.962978</v>
      </c>
      <c r="L97" s="8"/>
      <c r="M97" s="1">
        <v>1.04589</v>
      </c>
      <c r="N97" s="128"/>
      <c r="O97" s="26">
        <v>1.5383020000000001</v>
      </c>
      <c r="P97" s="8">
        <v>0.44604899999999997</v>
      </c>
      <c r="Q97" s="8">
        <v>2.5108839999999999</v>
      </c>
      <c r="R97" s="8">
        <v>0.55202399999999996</v>
      </c>
      <c r="S97" s="128">
        <v>0.168929</v>
      </c>
      <c r="Y97" s="26">
        <v>1.5383020000000001</v>
      </c>
      <c r="Z97" s="8">
        <v>0.41680400000000001</v>
      </c>
      <c r="AA97" s="8">
        <v>0.60528300000000002</v>
      </c>
      <c r="AB97" s="8">
        <v>0.3735</v>
      </c>
      <c r="AC97" s="8">
        <v>0.13039300000000001</v>
      </c>
      <c r="AD97" s="26">
        <v>0.20857700000000001</v>
      </c>
      <c r="AE97" s="8">
        <v>0.987923</v>
      </c>
      <c r="AF97" s="8">
        <v>1.4265140000000001</v>
      </c>
      <c r="AG97" s="8">
        <v>0.61585100000000004</v>
      </c>
      <c r="AH97" s="128">
        <v>1.4248430000000001</v>
      </c>
      <c r="AI97" s="26"/>
      <c r="AJ97" s="8"/>
      <c r="AK97" s="8">
        <v>1.4265140000000001</v>
      </c>
      <c r="AL97" s="8">
        <v>0.61585100000000004</v>
      </c>
      <c r="AM97" s="8">
        <v>1.4248430000000001</v>
      </c>
      <c r="AN97" s="26">
        <v>0.52329300000000001</v>
      </c>
      <c r="AO97" s="8">
        <v>0.37950499999999998</v>
      </c>
      <c r="AP97" s="8">
        <v>0.217811</v>
      </c>
      <c r="AQ97" s="8">
        <v>0.32595299999999999</v>
      </c>
      <c r="AR97" s="128">
        <v>6.8669999999999995E-2</v>
      </c>
    </row>
    <row r="98" spans="3:44" x14ac:dyDescent="0.25">
      <c r="C98" s="126">
        <v>0.962978</v>
      </c>
      <c r="D98" s="8"/>
      <c r="E98" s="1">
        <v>0.56616699999999998</v>
      </c>
      <c r="F98" s="127">
        <v>0.40711700000000001</v>
      </c>
      <c r="K98" s="126">
        <v>0.87354299999999996</v>
      </c>
      <c r="L98" s="8"/>
      <c r="M98" s="1">
        <v>1.7510810000000001</v>
      </c>
      <c r="N98" s="128"/>
      <c r="O98" s="26">
        <v>0.58275699999999997</v>
      </c>
      <c r="P98" s="8">
        <v>0.70316299999999998</v>
      </c>
      <c r="Q98" s="8">
        <v>0.508081</v>
      </c>
      <c r="R98" s="8">
        <v>0.92182900000000001</v>
      </c>
      <c r="S98" s="128">
        <v>0.34045599999999998</v>
      </c>
      <c r="Y98" s="26">
        <v>0.58275699999999997</v>
      </c>
      <c r="Z98" s="8">
        <v>0.61580400000000002</v>
      </c>
      <c r="AA98" s="8">
        <v>1.9939389999999999</v>
      </c>
      <c r="AB98" s="8">
        <v>2.4591919999999998</v>
      </c>
      <c r="AC98" s="8">
        <v>0.119432</v>
      </c>
      <c r="AD98" s="26">
        <v>0.13878599999999999</v>
      </c>
      <c r="AE98" s="8">
        <v>0.77449400000000002</v>
      </c>
      <c r="AF98" s="8">
        <v>0.59390200000000004</v>
      </c>
      <c r="AG98" s="8">
        <v>1.6056189999999999</v>
      </c>
      <c r="AH98" s="128">
        <v>0.14540400000000001</v>
      </c>
      <c r="AI98" s="26"/>
      <c r="AJ98" s="8"/>
      <c r="AK98" s="8">
        <v>0.59390200000000004</v>
      </c>
      <c r="AL98" s="8">
        <v>1.6056189999999999</v>
      </c>
      <c r="AM98" s="8"/>
      <c r="AN98" s="26">
        <v>0.43412400000000001</v>
      </c>
      <c r="AO98" s="8">
        <v>0.84208300000000003</v>
      </c>
      <c r="AP98" s="8">
        <v>0.48372500000000002</v>
      </c>
      <c r="AQ98" s="8">
        <v>0.25212499999999999</v>
      </c>
      <c r="AR98" s="128">
        <v>0.21704999999999999</v>
      </c>
    </row>
    <row r="99" spans="3:44" x14ac:dyDescent="0.25">
      <c r="C99" s="126">
        <v>0.87354299999999996</v>
      </c>
      <c r="D99" s="8"/>
      <c r="E99" s="1">
        <v>0.72325200000000001</v>
      </c>
      <c r="F99" s="127">
        <v>2.1443319999999999</v>
      </c>
      <c r="K99" s="126">
        <v>7.4712079999999998</v>
      </c>
      <c r="L99" s="8"/>
      <c r="M99" s="1">
        <v>3.9168539999999998</v>
      </c>
      <c r="N99" s="128"/>
      <c r="O99" s="26">
        <v>3.6436449999999998</v>
      </c>
      <c r="P99" s="8">
        <v>0.64387499999999998</v>
      </c>
      <c r="Q99" s="8">
        <v>0.54413100000000003</v>
      </c>
      <c r="R99" s="8">
        <v>0.85349799999999998</v>
      </c>
      <c r="S99" s="128">
        <v>0.47792099999999998</v>
      </c>
      <c r="Y99" s="26">
        <v>3.6436449999999998</v>
      </c>
      <c r="Z99" s="8">
        <v>0.52941899999999997</v>
      </c>
      <c r="AA99" s="8">
        <v>0.60663900000000004</v>
      </c>
      <c r="AB99" s="8">
        <v>2.3578209999999999</v>
      </c>
      <c r="AC99" s="8">
        <v>0.105628</v>
      </c>
      <c r="AD99" s="26">
        <v>0.62325900000000001</v>
      </c>
      <c r="AE99" s="8">
        <v>0.466669</v>
      </c>
      <c r="AF99" s="8">
        <v>1.4492529999999999</v>
      </c>
      <c r="AG99" s="8">
        <v>0.40923700000000002</v>
      </c>
      <c r="AH99" s="128">
        <v>0.41228799999999999</v>
      </c>
      <c r="AI99" s="26"/>
      <c r="AJ99" s="8"/>
      <c r="AK99" s="8">
        <v>1.4492529999999999</v>
      </c>
      <c r="AL99" s="8">
        <v>0.40923700000000002</v>
      </c>
      <c r="AM99" s="8"/>
      <c r="AN99" s="26">
        <v>0.50531300000000001</v>
      </c>
      <c r="AO99" s="8">
        <v>0.25995299999999999</v>
      </c>
      <c r="AP99" s="8">
        <v>0.211509</v>
      </c>
      <c r="AQ99" s="8">
        <v>0.13173499999999999</v>
      </c>
      <c r="AR99" s="128">
        <v>9.8460000000000006E-2</v>
      </c>
    </row>
    <row r="100" spans="3:44" x14ac:dyDescent="0.25">
      <c r="C100" s="126">
        <v>7.4712079999999998</v>
      </c>
      <c r="D100" s="8"/>
      <c r="E100" s="1">
        <v>0.461843</v>
      </c>
      <c r="F100" s="127">
        <v>0.57560199999999995</v>
      </c>
      <c r="K100" s="126">
        <v>3.5320969999999998</v>
      </c>
      <c r="L100" s="8"/>
      <c r="M100" s="1">
        <v>0.45799099999999998</v>
      </c>
      <c r="N100" s="128"/>
      <c r="O100" s="26">
        <v>2.3695439999999999</v>
      </c>
      <c r="P100" s="8">
        <v>0.41680400000000001</v>
      </c>
      <c r="Q100" s="8">
        <v>2.9748000000000001</v>
      </c>
      <c r="R100" s="8">
        <v>0.54150399999999999</v>
      </c>
      <c r="S100" s="128">
        <v>1.628476</v>
      </c>
      <c r="Y100" s="26">
        <v>2.3695439999999999</v>
      </c>
      <c r="Z100" s="8">
        <v>2.167484</v>
      </c>
      <c r="AA100" s="8">
        <v>0.67949800000000005</v>
      </c>
      <c r="AB100" s="8">
        <v>0.82413999999999998</v>
      </c>
      <c r="AC100" s="8">
        <v>9.3909999999999993E-2</v>
      </c>
      <c r="AD100" s="26">
        <v>1.0538479999999999</v>
      </c>
      <c r="AE100" s="8">
        <v>0.87518300000000004</v>
      </c>
      <c r="AF100" s="8">
        <v>1.308627</v>
      </c>
      <c r="AG100" s="8">
        <v>0.59914599999999996</v>
      </c>
      <c r="AH100" s="128">
        <v>0.345808</v>
      </c>
      <c r="AI100" s="26"/>
      <c r="AJ100" s="8"/>
      <c r="AK100" s="8">
        <v>1.308627</v>
      </c>
      <c r="AL100" s="8">
        <v>0.59914599999999996</v>
      </c>
      <c r="AM100" s="8"/>
      <c r="AN100" s="26">
        <v>0.28383199999999997</v>
      </c>
      <c r="AO100" s="8">
        <v>0.30405399999999999</v>
      </c>
      <c r="AP100" s="8">
        <v>1.922105</v>
      </c>
      <c r="AQ100" s="8">
        <v>0.228765</v>
      </c>
      <c r="AR100" s="128">
        <v>0.57493099999999997</v>
      </c>
    </row>
    <row r="101" spans="3:44" x14ac:dyDescent="0.25">
      <c r="C101" s="126">
        <v>3.5320969999999998</v>
      </c>
      <c r="D101" s="8"/>
      <c r="E101" s="1">
        <v>0.12500800000000001</v>
      </c>
      <c r="F101" s="127">
        <v>1.1244620000000001</v>
      </c>
      <c r="K101" s="126">
        <v>6.0920269999999999</v>
      </c>
      <c r="L101" s="8"/>
      <c r="M101" s="1">
        <v>0.578596</v>
      </c>
      <c r="N101" s="128"/>
      <c r="O101" s="26">
        <v>1.443354</v>
      </c>
      <c r="P101" s="8">
        <v>0.61580400000000002</v>
      </c>
      <c r="Q101" s="8">
        <v>2.9225460000000001</v>
      </c>
      <c r="R101" s="8">
        <v>0.52136000000000005</v>
      </c>
      <c r="S101" s="128">
        <v>0.145231</v>
      </c>
      <c r="Y101" s="26">
        <v>1.443354</v>
      </c>
      <c r="Z101" s="8">
        <v>0.43593500000000002</v>
      </c>
      <c r="AA101" s="8">
        <v>0.44229099999999999</v>
      </c>
      <c r="AB101" s="8">
        <v>0.33289999999999997</v>
      </c>
      <c r="AC101" s="8">
        <v>0.36296600000000001</v>
      </c>
      <c r="AD101" s="26">
        <v>0.27965600000000002</v>
      </c>
      <c r="AE101" s="8">
        <v>0.90212899999999996</v>
      </c>
      <c r="AF101" s="8">
        <v>1.6632610000000001</v>
      </c>
      <c r="AG101" s="8">
        <v>4.424811</v>
      </c>
      <c r="AH101" s="128">
        <v>0.58189400000000002</v>
      </c>
      <c r="AI101" s="26"/>
      <c r="AJ101" s="8"/>
      <c r="AK101" s="8">
        <v>1.6632610000000001</v>
      </c>
      <c r="AL101" s="8">
        <v>4.424811</v>
      </c>
      <c r="AM101" s="8"/>
      <c r="AN101" s="26">
        <v>0.14492099999999999</v>
      </c>
      <c r="AO101" s="8">
        <v>0.37922400000000001</v>
      </c>
      <c r="AP101" s="8">
        <v>2.1036549999999998</v>
      </c>
      <c r="AQ101" s="8">
        <v>0.30956400000000001</v>
      </c>
      <c r="AR101" s="128">
        <v>0.21268300000000001</v>
      </c>
    </row>
    <row r="102" spans="3:44" x14ac:dyDescent="0.25">
      <c r="C102" s="126">
        <v>6.0920269999999999</v>
      </c>
      <c r="D102" s="8"/>
      <c r="E102" s="1">
        <v>0.56292299999999995</v>
      </c>
      <c r="F102" s="127">
        <v>0.44837900000000003</v>
      </c>
      <c r="K102" s="126">
        <v>1.0323260000000001</v>
      </c>
      <c r="L102" s="8"/>
      <c r="M102" s="1">
        <v>1.1541239999999999</v>
      </c>
      <c r="N102" s="128"/>
      <c r="O102" s="26">
        <v>1.508491</v>
      </c>
      <c r="P102" s="8">
        <v>0.52941899999999997</v>
      </c>
      <c r="Q102" s="8">
        <v>0.76624899999999996</v>
      </c>
      <c r="R102" s="8">
        <v>0.70160800000000001</v>
      </c>
      <c r="S102" s="128">
        <v>1.016243</v>
      </c>
      <c r="Y102" s="26">
        <v>1.508491</v>
      </c>
      <c r="Z102" s="8">
        <v>0.91929700000000003</v>
      </c>
      <c r="AA102" s="8">
        <v>1.548192</v>
      </c>
      <c r="AB102" s="8">
        <v>0.28059299999999998</v>
      </c>
      <c r="AC102" s="8">
        <v>1.0728949999999999</v>
      </c>
      <c r="AD102" s="26">
        <v>0.207898</v>
      </c>
      <c r="AE102" s="8">
        <v>9.0986999999999998E-2</v>
      </c>
      <c r="AF102" s="8">
        <v>0.56139600000000001</v>
      </c>
      <c r="AG102" s="8">
        <v>2.8382450000000001</v>
      </c>
      <c r="AH102" s="128">
        <v>0.29894300000000001</v>
      </c>
      <c r="AI102" s="26"/>
      <c r="AJ102" s="8"/>
      <c r="AK102" s="8">
        <v>0.56139600000000001</v>
      </c>
      <c r="AL102" s="8">
        <v>2.8382450000000001</v>
      </c>
      <c r="AM102" s="8"/>
      <c r="AN102" s="26">
        <v>0.19300600000000001</v>
      </c>
      <c r="AO102" s="8">
        <v>0.96749700000000005</v>
      </c>
      <c r="AP102" s="8">
        <v>0.728545</v>
      </c>
      <c r="AQ102" s="8">
        <v>0.17263500000000001</v>
      </c>
      <c r="AR102" s="128">
        <v>0.133713</v>
      </c>
    </row>
    <row r="103" spans="3:44" x14ac:dyDescent="0.25">
      <c r="C103" s="126">
        <v>1.0323260000000001</v>
      </c>
      <c r="D103" s="8"/>
      <c r="E103" s="1">
        <v>1.689254</v>
      </c>
      <c r="F103" s="127">
        <v>0.92264199999999996</v>
      </c>
      <c r="K103" s="126">
        <v>1.6280520000000001</v>
      </c>
      <c r="L103" s="8"/>
      <c r="M103" s="1">
        <v>0.75576699999999997</v>
      </c>
      <c r="N103" s="128"/>
      <c r="O103" s="26">
        <v>0.31206600000000001</v>
      </c>
      <c r="P103" s="8">
        <v>2.167484</v>
      </c>
      <c r="Q103" s="8">
        <v>0.18185599999999999</v>
      </c>
      <c r="R103" s="8">
        <v>1.1517869999999999</v>
      </c>
      <c r="S103" s="128">
        <v>0.86602599999999996</v>
      </c>
      <c r="Y103" s="26">
        <v>0.31206600000000001</v>
      </c>
      <c r="Z103" s="8">
        <v>0.84342700000000004</v>
      </c>
      <c r="AA103" s="8">
        <v>0.84687199999999996</v>
      </c>
      <c r="AB103" s="8">
        <v>0.69887699999999997</v>
      </c>
      <c r="AC103" s="8">
        <v>0.28142299999999998</v>
      </c>
      <c r="AD103" s="26">
        <v>0.96395699999999995</v>
      </c>
      <c r="AE103" s="8">
        <v>0.25521500000000003</v>
      </c>
      <c r="AF103" s="8">
        <v>1.209387</v>
      </c>
      <c r="AG103" s="8">
        <v>3.8619970000000001</v>
      </c>
      <c r="AH103" s="128">
        <v>0.144784</v>
      </c>
      <c r="AI103" s="26"/>
      <c r="AJ103" s="8"/>
      <c r="AK103" s="8">
        <v>1.209387</v>
      </c>
      <c r="AL103" s="8">
        <v>3.8619970000000001</v>
      </c>
      <c r="AM103" s="8"/>
      <c r="AN103" s="26">
        <v>0.16400999999999999</v>
      </c>
      <c r="AO103" s="8">
        <v>0.62571699999999997</v>
      </c>
      <c r="AP103" s="8">
        <v>0.69921800000000001</v>
      </c>
      <c r="AQ103" s="8">
        <v>0.173265</v>
      </c>
      <c r="AR103" s="128">
        <v>0.76922699999999999</v>
      </c>
    </row>
    <row r="104" spans="3:44" x14ac:dyDescent="0.25">
      <c r="C104" s="126">
        <v>1.6280520000000001</v>
      </c>
      <c r="D104" s="8"/>
      <c r="E104" s="1">
        <v>0.36844700000000002</v>
      </c>
      <c r="F104" s="127">
        <v>0.83223599999999998</v>
      </c>
      <c r="K104" s="126">
        <v>3.2350560000000002</v>
      </c>
      <c r="L104" s="8"/>
      <c r="M104" s="1">
        <v>0.69201000000000001</v>
      </c>
      <c r="N104" s="128"/>
      <c r="O104" s="26">
        <v>2.7569469999999998</v>
      </c>
      <c r="P104" s="8">
        <v>0.43593500000000002</v>
      </c>
      <c r="Q104" s="8">
        <v>2.8120129999999999</v>
      </c>
      <c r="R104" s="8">
        <v>0.68356300000000003</v>
      </c>
      <c r="S104" s="128">
        <v>0.89537599999999995</v>
      </c>
      <c r="Y104" s="26">
        <v>2.7569469999999998</v>
      </c>
      <c r="Z104" s="8">
        <v>0.723055</v>
      </c>
      <c r="AA104" s="8">
        <v>0.88648300000000002</v>
      </c>
      <c r="AB104" s="8">
        <v>0.76360700000000004</v>
      </c>
      <c r="AC104" s="8">
        <v>0.67222499999999996</v>
      </c>
      <c r="AD104" s="26">
        <v>0.52329300000000001</v>
      </c>
      <c r="AE104" s="8">
        <v>0.23582400000000001</v>
      </c>
      <c r="AF104" s="8">
        <v>1.8737919999999999</v>
      </c>
      <c r="AG104" s="8">
        <v>4.2292750000000003</v>
      </c>
      <c r="AH104" s="128">
        <v>0.67019899999999999</v>
      </c>
      <c r="AI104" s="26"/>
      <c r="AJ104" s="8"/>
      <c r="AK104" s="8">
        <v>1.8737919999999999</v>
      </c>
      <c r="AL104" s="8">
        <v>4.2292750000000003</v>
      </c>
      <c r="AM104" s="8"/>
      <c r="AN104" s="26">
        <v>0.27080500000000002</v>
      </c>
      <c r="AO104" s="8">
        <v>0.57773699999999995</v>
      </c>
      <c r="AP104" s="8">
        <v>0.61220300000000005</v>
      </c>
      <c r="AQ104" s="8">
        <v>0.67249199999999998</v>
      </c>
      <c r="AR104" s="128">
        <v>0.14052600000000001</v>
      </c>
    </row>
    <row r="105" spans="3:44" x14ac:dyDescent="0.25">
      <c r="C105" s="126">
        <v>3.2350560000000002</v>
      </c>
      <c r="D105" s="8"/>
      <c r="E105" s="1">
        <v>1.200423</v>
      </c>
      <c r="F105" s="127">
        <v>1.362717</v>
      </c>
      <c r="K105" s="126">
        <v>10.433901000000001</v>
      </c>
      <c r="L105" s="8"/>
      <c r="M105" s="1">
        <v>1.734577</v>
      </c>
      <c r="N105" s="128"/>
      <c r="O105" s="26">
        <v>4.1648069999999997</v>
      </c>
      <c r="P105" s="8">
        <v>0.91929700000000003</v>
      </c>
      <c r="Q105" s="8">
        <v>1.908344</v>
      </c>
      <c r="R105" s="8">
        <v>0.96898099999999998</v>
      </c>
      <c r="S105" s="128">
        <v>3.3696000000000002</v>
      </c>
      <c r="Y105" s="26">
        <v>4.1648069999999997</v>
      </c>
      <c r="Z105" s="8">
        <v>0.83969300000000002</v>
      </c>
      <c r="AA105" s="8">
        <v>0.59927900000000001</v>
      </c>
      <c r="AB105" s="8">
        <v>1.159054</v>
      </c>
      <c r="AC105" s="8">
        <v>0.11144</v>
      </c>
      <c r="AD105" s="26">
        <v>0.43412400000000001</v>
      </c>
      <c r="AE105" s="8">
        <v>0.59767199999999998</v>
      </c>
      <c r="AF105" s="8">
        <v>2.4067639999999999</v>
      </c>
      <c r="AG105" s="8">
        <v>0.78897200000000001</v>
      </c>
      <c r="AH105" s="128">
        <v>0.29819800000000002</v>
      </c>
      <c r="AI105" s="26"/>
      <c r="AJ105" s="8"/>
      <c r="AK105" s="8">
        <v>2.4067639999999999</v>
      </c>
      <c r="AL105" s="8">
        <v>0.78897200000000001</v>
      </c>
      <c r="AM105" s="8"/>
      <c r="AN105" s="26">
        <v>0.932257</v>
      </c>
      <c r="AO105" s="8">
        <v>0.26364799999999999</v>
      </c>
      <c r="AP105" s="8">
        <v>0.51292700000000002</v>
      </c>
      <c r="AQ105" s="8">
        <v>0.68279400000000001</v>
      </c>
      <c r="AR105" s="128">
        <v>1.9010640000000001</v>
      </c>
    </row>
    <row r="106" spans="3:44" x14ac:dyDescent="0.25">
      <c r="C106" s="126">
        <v>10.433901000000001</v>
      </c>
      <c r="D106" s="8"/>
      <c r="E106" s="1">
        <v>1.4526220000000001</v>
      </c>
      <c r="F106" s="127">
        <v>0.705453</v>
      </c>
      <c r="K106" s="126">
        <v>7.3852149999999996</v>
      </c>
      <c r="L106" s="8"/>
      <c r="M106" s="1">
        <v>0.56987399999999999</v>
      </c>
      <c r="N106" s="128"/>
      <c r="O106" s="26">
        <v>0.71102100000000001</v>
      </c>
      <c r="P106" s="8">
        <v>0.84342700000000004</v>
      </c>
      <c r="Q106" s="8">
        <v>0.52856400000000003</v>
      </c>
      <c r="R106" s="8">
        <v>0.67681800000000003</v>
      </c>
      <c r="S106" s="128">
        <v>2.4286759999999998</v>
      </c>
      <c r="Y106" s="26">
        <v>0.71102100000000001</v>
      </c>
      <c r="Z106" s="8">
        <v>0.371417</v>
      </c>
      <c r="AA106" s="8">
        <v>0.75069799999999998</v>
      </c>
      <c r="AB106" s="8">
        <v>0.57743299999999997</v>
      </c>
      <c r="AC106" s="8">
        <v>0.29011799999999999</v>
      </c>
      <c r="AD106" s="26">
        <v>0.50531300000000001</v>
      </c>
      <c r="AE106" s="8">
        <v>0.62044600000000005</v>
      </c>
      <c r="AF106" s="8">
        <v>1.001803</v>
      </c>
      <c r="AG106" s="8">
        <v>1.1022419999999999</v>
      </c>
      <c r="AH106" s="128">
        <v>9.3470999999999999E-2</v>
      </c>
      <c r="AI106" s="26"/>
      <c r="AJ106" s="8"/>
      <c r="AK106" s="8">
        <v>1.001803</v>
      </c>
      <c r="AL106" s="8">
        <v>1.1022419999999999</v>
      </c>
      <c r="AM106" s="8"/>
      <c r="AN106" s="26">
        <v>0.543771</v>
      </c>
      <c r="AO106" s="8">
        <v>0.82193000000000005</v>
      </c>
      <c r="AP106" s="8">
        <v>0.40199499999999999</v>
      </c>
      <c r="AQ106" s="8">
        <v>0.29785800000000001</v>
      </c>
      <c r="AR106" s="128">
        <v>0.106526</v>
      </c>
    </row>
    <row r="107" spans="3:44" x14ac:dyDescent="0.25">
      <c r="C107" s="126">
        <v>7.3852149999999996</v>
      </c>
      <c r="D107" s="8"/>
      <c r="E107" s="1">
        <v>1.019363</v>
      </c>
      <c r="F107" s="127">
        <v>0.59472999999999998</v>
      </c>
      <c r="K107" s="126">
        <v>9.4348510000000001</v>
      </c>
      <c r="L107" s="8"/>
      <c r="M107" s="1">
        <v>2.087383</v>
      </c>
      <c r="N107" s="128"/>
      <c r="O107" s="26">
        <v>2.1473969999999998</v>
      </c>
      <c r="P107" s="8">
        <v>0.723055</v>
      </c>
      <c r="Q107" s="8">
        <v>1.081358</v>
      </c>
      <c r="R107" s="8">
        <v>2.2727409999999999</v>
      </c>
      <c r="S107" s="128">
        <v>0.82665299999999997</v>
      </c>
      <c r="Y107" s="26">
        <v>2.1473969999999998</v>
      </c>
      <c r="Z107" s="8">
        <v>3.549617</v>
      </c>
      <c r="AA107" s="8">
        <v>0.64847999999999995</v>
      </c>
      <c r="AB107" s="8">
        <v>0.45138899999999998</v>
      </c>
      <c r="AC107" s="8">
        <v>0.20744699999999999</v>
      </c>
      <c r="AD107" s="26">
        <v>0.28383199999999997</v>
      </c>
      <c r="AE107" s="8">
        <v>2.6597200000000001</v>
      </c>
      <c r="AF107" s="8">
        <v>0.45624999999999999</v>
      </c>
      <c r="AG107" s="8">
        <v>1.984248</v>
      </c>
      <c r="AH107" s="128">
        <v>9.0834999999999999E-2</v>
      </c>
      <c r="AI107" s="26"/>
      <c r="AJ107" s="8"/>
      <c r="AK107" s="8">
        <v>0.45624999999999999</v>
      </c>
      <c r="AL107" s="8">
        <v>1.984248</v>
      </c>
      <c r="AM107" s="8"/>
      <c r="AN107" s="26">
        <v>0.37122300000000003</v>
      </c>
      <c r="AO107" s="8">
        <v>0.22473099999999999</v>
      </c>
      <c r="AP107" s="8">
        <v>0.28414299999999998</v>
      </c>
      <c r="AQ107" s="8">
        <v>0.39060800000000001</v>
      </c>
      <c r="AR107" s="128">
        <v>0.130139</v>
      </c>
    </row>
    <row r="108" spans="3:44" x14ac:dyDescent="0.25">
      <c r="C108" s="126">
        <v>9.4348510000000001</v>
      </c>
      <c r="D108" s="8"/>
      <c r="E108" s="1">
        <v>1.0587150000000001</v>
      </c>
      <c r="F108" s="127">
        <v>0.20354800000000001</v>
      </c>
      <c r="K108" s="126">
        <v>4.2854089999999996</v>
      </c>
      <c r="L108" s="8"/>
      <c r="M108" s="1">
        <v>0.85052099999999997</v>
      </c>
      <c r="N108" s="128"/>
      <c r="O108" s="26">
        <v>1.838239</v>
      </c>
      <c r="P108" s="8">
        <v>0.83969300000000002</v>
      </c>
      <c r="Q108" s="8">
        <v>0.47391800000000001</v>
      </c>
      <c r="R108" s="8">
        <v>0.79958799999999997</v>
      </c>
      <c r="S108" s="128">
        <v>0.60058900000000004</v>
      </c>
      <c r="Y108" s="26">
        <v>1.838239</v>
      </c>
      <c r="Z108" s="8">
        <v>2.1475379999999999</v>
      </c>
      <c r="AA108" s="8">
        <v>0.40358899999999998</v>
      </c>
      <c r="AB108" s="8">
        <v>0.65911600000000004</v>
      </c>
      <c r="AC108" s="8">
        <v>0.99446400000000001</v>
      </c>
      <c r="AD108" s="26">
        <v>0.14492099999999999</v>
      </c>
      <c r="AE108" s="8">
        <v>0.32467800000000002</v>
      </c>
      <c r="AF108" s="8">
        <v>0.86662300000000003</v>
      </c>
      <c r="AG108" s="8">
        <v>3.2364890000000002</v>
      </c>
      <c r="AH108" s="128">
        <v>0.25821699999999997</v>
      </c>
      <c r="AI108" s="26"/>
      <c r="AJ108" s="8"/>
      <c r="AK108" s="8">
        <v>0.86662300000000003</v>
      </c>
      <c r="AL108" s="8">
        <v>3.2364890000000002</v>
      </c>
      <c r="AM108" s="8"/>
      <c r="AN108" s="26">
        <v>0.28870400000000002</v>
      </c>
      <c r="AO108" s="8">
        <v>1.3991659999999999</v>
      </c>
      <c r="AP108" s="8">
        <v>0.30004900000000001</v>
      </c>
      <c r="AQ108" s="8">
        <v>0.52546899999999996</v>
      </c>
      <c r="AR108" s="128">
        <v>0.13067799999999999</v>
      </c>
    </row>
    <row r="109" spans="3:44" x14ac:dyDescent="0.25">
      <c r="C109" s="126">
        <v>4.2854089999999996</v>
      </c>
      <c r="D109" s="8"/>
      <c r="E109" s="1">
        <v>1.497665</v>
      </c>
      <c r="F109" s="127">
        <v>0.263872</v>
      </c>
      <c r="K109" s="126">
        <v>10.016011000000001</v>
      </c>
      <c r="L109" s="8"/>
      <c r="M109" s="1">
        <v>0.79250100000000001</v>
      </c>
      <c r="N109" s="128"/>
      <c r="O109" s="26">
        <v>1.5452440000000001</v>
      </c>
      <c r="P109" s="8">
        <v>0.371417</v>
      </c>
      <c r="Q109" s="8">
        <v>0.89706200000000003</v>
      </c>
      <c r="R109" s="8">
        <v>2.4561090000000001</v>
      </c>
      <c r="S109" s="128">
        <v>0.13039300000000001</v>
      </c>
      <c r="Y109" s="26">
        <v>1.5452440000000001</v>
      </c>
      <c r="Z109" s="8">
        <v>0.204677</v>
      </c>
      <c r="AA109" s="8">
        <v>1.307731</v>
      </c>
      <c r="AB109" s="8">
        <v>1.408507</v>
      </c>
      <c r="AC109" s="8">
        <v>0.34655000000000002</v>
      </c>
      <c r="AD109" s="26">
        <v>0.19300600000000001</v>
      </c>
      <c r="AE109" s="8">
        <v>1.447757</v>
      </c>
      <c r="AF109" s="8">
        <v>1.7517430000000001</v>
      </c>
      <c r="AG109" s="8">
        <v>1.6326780000000001</v>
      </c>
      <c r="AH109" s="128">
        <v>0.20561699999999999</v>
      </c>
      <c r="AI109" s="26"/>
      <c r="AJ109" s="8"/>
      <c r="AK109" s="8">
        <v>1.7517430000000001</v>
      </c>
      <c r="AL109" s="8">
        <v>1.6326780000000001</v>
      </c>
      <c r="AM109" s="8"/>
      <c r="AN109" s="26">
        <v>0.13788500000000001</v>
      </c>
      <c r="AO109" s="8">
        <v>0.32852399999999998</v>
      </c>
      <c r="AP109" s="8">
        <v>0.474213</v>
      </c>
      <c r="AQ109" s="8">
        <v>0.13755600000000001</v>
      </c>
      <c r="AR109" s="128">
        <v>0.12959999999999999</v>
      </c>
    </row>
    <row r="110" spans="3:44" x14ac:dyDescent="0.25">
      <c r="C110" s="126">
        <v>10.016011000000001</v>
      </c>
      <c r="D110" s="8"/>
      <c r="E110" s="1">
        <v>1.6691039999999999</v>
      </c>
      <c r="F110" s="127">
        <v>0.40882400000000002</v>
      </c>
      <c r="K110" s="126">
        <v>3.3045399999999998</v>
      </c>
      <c r="L110" s="8"/>
      <c r="M110" s="1">
        <v>1.2774810000000001</v>
      </c>
      <c r="N110" s="128"/>
      <c r="O110" s="26">
        <v>2.3244899999999999</v>
      </c>
      <c r="P110" s="8">
        <v>3.549617</v>
      </c>
      <c r="Q110" s="8">
        <v>0.27255499999999999</v>
      </c>
      <c r="R110" s="8">
        <v>2.1772719999999999</v>
      </c>
      <c r="S110" s="128">
        <v>0.119432</v>
      </c>
      <c r="Y110" s="26">
        <v>2.3244899999999999</v>
      </c>
      <c r="Z110" s="8">
        <v>1.00726</v>
      </c>
      <c r="AA110" s="8">
        <v>0.54785399999999995</v>
      </c>
      <c r="AB110" s="8">
        <v>0.43197400000000002</v>
      </c>
      <c r="AC110" s="8">
        <v>1.962788</v>
      </c>
      <c r="AD110" s="26">
        <v>0.16400999999999999</v>
      </c>
      <c r="AE110" s="8">
        <v>0.83626100000000003</v>
      </c>
      <c r="AF110" s="8">
        <v>0.94160900000000003</v>
      </c>
      <c r="AG110" s="8">
        <v>1.9502630000000001</v>
      </c>
      <c r="AH110" s="128">
        <v>0.19561200000000001</v>
      </c>
      <c r="AI110" s="26"/>
      <c r="AJ110" s="8"/>
      <c r="AK110" s="8">
        <v>0.94160900000000003</v>
      </c>
      <c r="AL110" s="8">
        <v>1.9502630000000001</v>
      </c>
      <c r="AM110" s="8"/>
      <c r="AN110" s="26">
        <v>0.351331</v>
      </c>
      <c r="AO110" s="8">
        <v>0.40967999999999999</v>
      </c>
      <c r="AP110" s="8">
        <v>0.33595799999999998</v>
      </c>
      <c r="AQ110" s="8">
        <v>0.57525999999999999</v>
      </c>
      <c r="AR110" s="128">
        <v>0.62477800000000006</v>
      </c>
    </row>
    <row r="111" spans="3:44" x14ac:dyDescent="0.25">
      <c r="C111" s="126">
        <v>3.3045399999999998</v>
      </c>
      <c r="D111" s="8"/>
      <c r="E111" s="1">
        <v>0.73203099999999999</v>
      </c>
      <c r="F111" s="127">
        <v>0.59871399999999997</v>
      </c>
      <c r="K111" s="126">
        <v>8.403435</v>
      </c>
      <c r="L111" s="8"/>
      <c r="M111" s="1">
        <v>0.29749900000000001</v>
      </c>
      <c r="N111" s="128"/>
      <c r="O111" s="26">
        <v>1.3764959999999999</v>
      </c>
      <c r="P111" s="8">
        <v>2.1475379999999999</v>
      </c>
      <c r="Q111" s="8">
        <v>0.81526399999999999</v>
      </c>
      <c r="R111" s="8">
        <v>0.53563899999999998</v>
      </c>
      <c r="S111" s="128">
        <v>0.105628</v>
      </c>
      <c r="Y111" s="26">
        <v>1.3764959999999999</v>
      </c>
      <c r="Z111" s="8">
        <v>0.20663100000000001</v>
      </c>
      <c r="AA111" s="8">
        <v>0.75374399999999997</v>
      </c>
      <c r="AB111" s="8">
        <v>0.64955099999999999</v>
      </c>
      <c r="AC111" s="8">
        <v>0.27615299999999998</v>
      </c>
      <c r="AD111" s="26">
        <v>0.27080500000000002</v>
      </c>
      <c r="AE111" s="8">
        <v>1.1633979999999999</v>
      </c>
      <c r="AF111" s="8">
        <v>0.97238199999999997</v>
      </c>
      <c r="AG111" s="8">
        <v>1.441479</v>
      </c>
      <c r="AH111" s="128">
        <v>0.200547</v>
      </c>
      <c r="AI111" s="26"/>
      <c r="AJ111" s="8"/>
      <c r="AK111" s="8">
        <v>0.97238199999999997</v>
      </c>
      <c r="AL111" s="8">
        <v>1.441479</v>
      </c>
      <c r="AM111" s="8"/>
      <c r="AN111" s="26">
        <v>0.47314899999999999</v>
      </c>
      <c r="AO111" s="8">
        <v>0.94060100000000002</v>
      </c>
      <c r="AP111" s="8">
        <v>0.221551</v>
      </c>
      <c r="AQ111" s="8">
        <v>0.34353099999999998</v>
      </c>
      <c r="AR111" s="128">
        <v>0.36143500000000001</v>
      </c>
    </row>
    <row r="112" spans="3:44" x14ac:dyDescent="0.25">
      <c r="C112" s="126">
        <v>8.403435</v>
      </c>
      <c r="D112" s="8"/>
      <c r="E112" s="1">
        <v>1.04589</v>
      </c>
      <c r="F112" s="127">
        <v>0.742143</v>
      </c>
      <c r="K112" s="126">
        <v>3.6436190000000002</v>
      </c>
      <c r="L112" s="8"/>
      <c r="M112" s="1">
        <v>1.282435</v>
      </c>
      <c r="N112" s="128"/>
      <c r="O112" s="26">
        <v>1.4036459999999999</v>
      </c>
      <c r="P112" s="8">
        <v>0.204677</v>
      </c>
      <c r="Q112" s="8">
        <v>1.0356369999999999</v>
      </c>
      <c r="R112" s="8">
        <v>1.554225</v>
      </c>
      <c r="S112" s="128">
        <v>9.3909999999999993E-2</v>
      </c>
      <c r="Y112" s="26">
        <v>1.4036459999999999</v>
      </c>
      <c r="Z112" s="8">
        <v>0.37218899999999999</v>
      </c>
      <c r="AA112" s="8">
        <v>0.50128200000000001</v>
      </c>
      <c r="AB112" s="8">
        <v>1.0932919999999999</v>
      </c>
      <c r="AC112" s="8">
        <v>0.30017300000000002</v>
      </c>
      <c r="AD112" s="26">
        <v>0.932257</v>
      </c>
      <c r="AE112" s="8">
        <v>1.695063</v>
      </c>
      <c r="AF112" s="8">
        <v>1.454558</v>
      </c>
      <c r="AG112" s="8">
        <v>1.1496200000000001</v>
      </c>
      <c r="AH112" s="128">
        <v>0.15365200000000001</v>
      </c>
      <c r="AI112" s="26"/>
      <c r="AJ112" s="8"/>
      <c r="AK112" s="8">
        <v>1.454558</v>
      </c>
      <c r="AL112" s="8">
        <v>1.1496200000000001</v>
      </c>
      <c r="AM112" s="8"/>
      <c r="AN112" s="26">
        <v>0.26873399999999997</v>
      </c>
      <c r="AO112" s="8">
        <v>0.40365499999999999</v>
      </c>
      <c r="AP112" s="8">
        <v>0.42937999999999998</v>
      </c>
      <c r="AQ112" s="8">
        <v>0.46507199999999999</v>
      </c>
      <c r="AR112" s="128">
        <v>0.33041700000000002</v>
      </c>
    </row>
    <row r="113" spans="3:44" x14ac:dyDescent="0.25">
      <c r="C113" s="126">
        <v>3.6436190000000002</v>
      </c>
      <c r="D113" s="8"/>
      <c r="E113" s="1">
        <v>1.7510810000000001</v>
      </c>
      <c r="F113" s="127">
        <v>1.1754309999999999</v>
      </c>
      <c r="K113" s="126">
        <v>3.3744779999999999</v>
      </c>
      <c r="L113" s="8"/>
      <c r="M113" s="1">
        <v>0.86285000000000001</v>
      </c>
      <c r="N113" s="128"/>
      <c r="O113" s="26">
        <v>0.56322399999999995</v>
      </c>
      <c r="P113" s="8">
        <v>1.00726</v>
      </c>
      <c r="Q113" s="8">
        <v>2.415708</v>
      </c>
      <c r="R113" s="8">
        <v>0.20775199999999999</v>
      </c>
      <c r="S113" s="128">
        <v>0.36296600000000001</v>
      </c>
      <c r="Y113" s="26">
        <v>0.56322399999999995</v>
      </c>
      <c r="Z113" s="8">
        <v>1.7459359999999999</v>
      </c>
      <c r="AA113" s="8">
        <v>1.9155770000000001</v>
      </c>
      <c r="AB113" s="8">
        <v>1.512937</v>
      </c>
      <c r="AC113" s="8">
        <v>0.83207900000000001</v>
      </c>
      <c r="AD113" s="26">
        <v>0.543771</v>
      </c>
      <c r="AE113" s="8">
        <v>0.42566300000000001</v>
      </c>
      <c r="AF113" s="8">
        <v>1.555194</v>
      </c>
      <c r="AG113" s="8">
        <v>0.51912700000000001</v>
      </c>
      <c r="AH113" s="128">
        <v>0.30393999999999999</v>
      </c>
      <c r="AI113" s="26"/>
      <c r="AJ113" s="8"/>
      <c r="AK113" s="8">
        <v>1.555194</v>
      </c>
      <c r="AL113" s="8">
        <v>0.51912700000000001</v>
      </c>
      <c r="AM113" s="8"/>
      <c r="AN113" s="26">
        <v>0.40609699999999999</v>
      </c>
      <c r="AO113" s="8">
        <v>0.40370200000000001</v>
      </c>
      <c r="AP113" s="8">
        <v>0.26264599999999999</v>
      </c>
      <c r="AQ113" s="8">
        <v>0.47310600000000003</v>
      </c>
      <c r="AR113" s="128">
        <v>9.4132999999999994E-2</v>
      </c>
    </row>
    <row r="114" spans="3:44" x14ac:dyDescent="0.25">
      <c r="C114" s="126">
        <v>3.3744779999999999</v>
      </c>
      <c r="D114" s="8"/>
      <c r="E114" s="1">
        <v>3.9168539999999998</v>
      </c>
      <c r="F114" s="127">
        <v>1.300109</v>
      </c>
      <c r="K114" s="126">
        <v>2.3778899999999998</v>
      </c>
      <c r="L114" s="8"/>
      <c r="M114" s="1">
        <v>1.1320380000000001</v>
      </c>
      <c r="N114" s="128"/>
      <c r="O114" s="26">
        <v>1.9492</v>
      </c>
      <c r="P114" s="8">
        <v>0.20663100000000001</v>
      </c>
      <c r="Q114" s="8">
        <v>1.677181</v>
      </c>
      <c r="R114" s="8">
        <v>1.626924</v>
      </c>
      <c r="S114" s="128">
        <v>1.0728949999999999</v>
      </c>
      <c r="Y114" s="26">
        <v>1.9492</v>
      </c>
      <c r="Z114" s="8">
        <v>1.0041100000000001</v>
      </c>
      <c r="AA114" s="8">
        <v>0.73460400000000003</v>
      </c>
      <c r="AB114" s="8">
        <v>1.0795509999999999</v>
      </c>
      <c r="AC114" s="8">
        <v>0.17724699999999999</v>
      </c>
      <c r="AD114" s="26">
        <v>0.37122300000000003</v>
      </c>
      <c r="AE114" s="8">
        <v>0.33912999999999999</v>
      </c>
      <c r="AF114" s="8">
        <v>1.3285899999999999</v>
      </c>
      <c r="AG114" s="8">
        <v>1.6812290000000001</v>
      </c>
      <c r="AH114" s="128">
        <v>0.27873399999999998</v>
      </c>
      <c r="AI114" s="26"/>
      <c r="AJ114" s="8"/>
      <c r="AK114" s="8">
        <v>1.3285899999999999</v>
      </c>
      <c r="AL114" s="8">
        <v>1.6812290000000001</v>
      </c>
      <c r="AM114" s="8"/>
      <c r="AN114" s="26">
        <v>0.22753799999999999</v>
      </c>
      <c r="AO114" s="8">
        <v>0.52314400000000005</v>
      </c>
      <c r="AP114" s="8">
        <v>0.18291499999999999</v>
      </c>
      <c r="AQ114" s="8">
        <v>0.204842</v>
      </c>
      <c r="AR114" s="128">
        <v>0.13248099999999999</v>
      </c>
    </row>
    <row r="115" spans="3:44" x14ac:dyDescent="0.25">
      <c r="C115" s="126">
        <v>2.3778899999999998</v>
      </c>
      <c r="D115" s="8"/>
      <c r="E115" s="1">
        <v>0.45799099999999998</v>
      </c>
      <c r="F115" s="127">
        <v>0.16189100000000001</v>
      </c>
      <c r="K115" s="126">
        <v>10.777331</v>
      </c>
      <c r="L115" s="8"/>
      <c r="M115" s="1">
        <v>1.0376110000000001</v>
      </c>
      <c r="N115" s="128"/>
      <c r="O115" s="26">
        <v>3.8628450000000001</v>
      </c>
      <c r="P115" s="8">
        <v>0.37218899999999999</v>
      </c>
      <c r="Q115" s="8">
        <v>0.49988900000000003</v>
      </c>
      <c r="R115" s="8">
        <v>1.0131079999999999</v>
      </c>
      <c r="S115" s="128">
        <v>0.28142299999999998</v>
      </c>
      <c r="Y115" s="26">
        <v>3.8628450000000001</v>
      </c>
      <c r="Z115" s="8">
        <v>0.98657499999999998</v>
      </c>
      <c r="AA115" s="8">
        <v>2.6394410000000001</v>
      </c>
      <c r="AB115" s="8">
        <v>0.184777</v>
      </c>
      <c r="AC115" s="8">
        <v>0.57944700000000005</v>
      </c>
      <c r="AD115" s="26">
        <v>0.28870400000000002</v>
      </c>
      <c r="AE115" s="8">
        <v>6.5113000000000004E-2</v>
      </c>
      <c r="AF115" s="8">
        <v>1.361246</v>
      </c>
      <c r="AG115" s="8">
        <v>1.1663049999999999</v>
      </c>
      <c r="AH115" s="128">
        <v>0.25014199999999998</v>
      </c>
      <c r="AI115" s="26"/>
      <c r="AJ115" s="8"/>
      <c r="AK115" s="8">
        <v>1.361246</v>
      </c>
      <c r="AL115" s="8">
        <v>1.1663049999999999</v>
      </c>
      <c r="AM115" s="8"/>
      <c r="AN115" s="26">
        <v>0.10856300000000001</v>
      </c>
      <c r="AO115" s="8">
        <v>1.2817190000000001</v>
      </c>
      <c r="AP115" s="8">
        <v>0.69301999999999997</v>
      </c>
      <c r="AQ115" s="8">
        <v>0.44756400000000002</v>
      </c>
      <c r="AR115" s="128">
        <v>0.31386700000000001</v>
      </c>
    </row>
    <row r="116" spans="3:44" x14ac:dyDescent="0.25">
      <c r="C116" s="126">
        <v>10.777331</v>
      </c>
      <c r="D116" s="8"/>
      <c r="E116" s="1">
        <v>0.578596</v>
      </c>
      <c r="F116" s="127">
        <v>0.29362300000000002</v>
      </c>
      <c r="K116" s="126">
        <v>6.0163409999999997</v>
      </c>
      <c r="L116" s="8"/>
      <c r="M116" s="1">
        <v>0.27546100000000001</v>
      </c>
      <c r="N116" s="128"/>
      <c r="O116" s="26">
        <v>2.9067850000000002</v>
      </c>
      <c r="P116" s="8">
        <v>1.7459359999999999</v>
      </c>
      <c r="Q116" s="8">
        <v>0.61709700000000001</v>
      </c>
      <c r="R116" s="8">
        <v>1.661562</v>
      </c>
      <c r="S116" s="128">
        <v>0.67222499999999996</v>
      </c>
      <c r="Y116" s="26">
        <v>2.9067850000000002</v>
      </c>
      <c r="Z116" s="8">
        <v>1.2200329999999999</v>
      </c>
      <c r="AA116" s="8">
        <v>1.1462920000000001</v>
      </c>
      <c r="AB116" s="8">
        <v>0.27998899999999999</v>
      </c>
      <c r="AC116" s="8">
        <v>0.54313299999999998</v>
      </c>
      <c r="AD116" s="26">
        <v>0.13788500000000001</v>
      </c>
      <c r="AE116" s="8">
        <v>0.347028</v>
      </c>
      <c r="AF116" s="8">
        <v>4.4421309999999998</v>
      </c>
      <c r="AG116" s="8">
        <v>1.6812910000000001</v>
      </c>
      <c r="AH116" s="128">
        <v>0.14624400000000001</v>
      </c>
      <c r="AI116" s="26"/>
      <c r="AJ116" s="8"/>
      <c r="AK116" s="8">
        <v>4.4421309999999998</v>
      </c>
      <c r="AL116" s="8">
        <v>1.6812910000000001</v>
      </c>
      <c r="AM116" s="8"/>
      <c r="AN116" s="26">
        <v>0.80089100000000002</v>
      </c>
      <c r="AO116" s="8">
        <v>1.0056529999999999</v>
      </c>
      <c r="AP116" s="8">
        <v>0.66086900000000004</v>
      </c>
      <c r="AQ116" s="8">
        <v>0.24269099999999999</v>
      </c>
      <c r="AR116" s="128">
        <v>0.58667100000000005</v>
      </c>
    </row>
    <row r="117" spans="3:44" x14ac:dyDescent="0.25">
      <c r="C117" s="126">
        <v>6.0163409999999997</v>
      </c>
      <c r="D117" s="8"/>
      <c r="E117" s="1">
        <v>1.1541239999999999</v>
      </c>
      <c r="F117" s="127">
        <v>0.31235099999999999</v>
      </c>
      <c r="K117" s="126">
        <v>1.779374</v>
      </c>
      <c r="L117" s="8"/>
      <c r="M117" s="1">
        <v>0.68725499999999995</v>
      </c>
      <c r="N117" s="128"/>
      <c r="O117" s="26">
        <v>0.84833499999999995</v>
      </c>
      <c r="P117" s="8">
        <v>1.0041100000000001</v>
      </c>
      <c r="Q117" s="8">
        <v>1.3329230000000001</v>
      </c>
      <c r="R117" s="8">
        <v>0.71010600000000001</v>
      </c>
      <c r="S117" s="128">
        <v>0.11144</v>
      </c>
      <c r="Y117" s="26">
        <v>0.84833499999999995</v>
      </c>
      <c r="Z117" s="8">
        <v>0.703345</v>
      </c>
      <c r="AA117" s="8">
        <v>1.7322280000000001</v>
      </c>
      <c r="AB117" s="8">
        <v>1.411381</v>
      </c>
      <c r="AC117" s="8">
        <v>0.68435900000000005</v>
      </c>
      <c r="AD117" s="26">
        <v>0.351331</v>
      </c>
      <c r="AE117" s="8">
        <v>0.51676599999999995</v>
      </c>
      <c r="AF117" s="8">
        <v>3.3430970000000002</v>
      </c>
      <c r="AG117" s="8">
        <v>3.5770680000000001</v>
      </c>
      <c r="AH117" s="128">
        <v>0.120265</v>
      </c>
      <c r="AI117" s="26"/>
      <c r="AJ117" s="8"/>
      <c r="AK117" s="8">
        <v>3.3430970000000002</v>
      </c>
      <c r="AL117" s="8">
        <v>3.5770680000000001</v>
      </c>
      <c r="AM117" s="8"/>
      <c r="AN117" s="26">
        <v>0.290767</v>
      </c>
      <c r="AO117" s="8">
        <v>0.98827299999999996</v>
      </c>
      <c r="AP117" s="8">
        <v>0.65102199999999999</v>
      </c>
      <c r="AQ117" s="8">
        <v>0.37809599999999999</v>
      </c>
      <c r="AR117" s="128">
        <v>0.52234899999999995</v>
      </c>
    </row>
    <row r="118" spans="3:44" x14ac:dyDescent="0.25">
      <c r="C118" s="126">
        <v>1.779374</v>
      </c>
      <c r="D118" s="8"/>
      <c r="E118" s="1">
        <v>0.75576699999999997</v>
      </c>
      <c r="F118" s="127">
        <v>0.49134800000000001</v>
      </c>
      <c r="K118" s="126">
        <v>2.6359710000000001</v>
      </c>
      <c r="L118" s="8"/>
      <c r="M118" s="1">
        <v>0.86298600000000003</v>
      </c>
      <c r="N118" s="128"/>
      <c r="O118" s="26">
        <v>1.599734</v>
      </c>
      <c r="P118" s="8">
        <v>0.98657499999999998</v>
      </c>
      <c r="Q118" s="8">
        <v>0.87315799999999999</v>
      </c>
      <c r="R118" s="8">
        <v>0.34772199999999998</v>
      </c>
      <c r="S118" s="128">
        <v>0.29011799999999999</v>
      </c>
      <c r="Y118" s="26">
        <v>1.599734</v>
      </c>
      <c r="Z118" s="8">
        <v>0.42868499999999998</v>
      </c>
      <c r="AA118" s="8">
        <v>1.359974</v>
      </c>
      <c r="AB118" s="8">
        <v>0.843391</v>
      </c>
      <c r="AC118" s="8">
        <v>1.1211199999999999</v>
      </c>
      <c r="AD118" s="26">
        <v>0.47314899999999999</v>
      </c>
      <c r="AE118" s="8">
        <v>0.33710600000000002</v>
      </c>
      <c r="AF118" s="8">
        <v>1.7382569999999999</v>
      </c>
      <c r="AG118" s="8">
        <v>0.32041199999999997</v>
      </c>
      <c r="AH118" s="128">
        <v>0.27422099999999999</v>
      </c>
      <c r="AI118" s="26"/>
      <c r="AJ118" s="8"/>
      <c r="AK118" s="8">
        <v>1.7382569999999999</v>
      </c>
      <c r="AL118" s="8">
        <v>0.32041199999999997</v>
      </c>
      <c r="AM118" s="8"/>
      <c r="AN118" s="26">
        <v>0.195633</v>
      </c>
      <c r="AO118" s="8">
        <v>0.35274100000000003</v>
      </c>
      <c r="AP118" s="8">
        <v>0.69374400000000003</v>
      </c>
      <c r="AQ118" s="8">
        <v>0.380772</v>
      </c>
      <c r="AR118" s="128">
        <v>9.9403000000000005E-2</v>
      </c>
    </row>
    <row r="119" spans="3:44" x14ac:dyDescent="0.25">
      <c r="C119" s="126">
        <v>2.6359710000000001</v>
      </c>
      <c r="D119" s="8"/>
      <c r="E119" s="1">
        <v>0.69201000000000001</v>
      </c>
      <c r="F119" s="127">
        <v>0.34566000000000002</v>
      </c>
      <c r="K119" s="126">
        <v>3.964909</v>
      </c>
      <c r="L119" s="8"/>
      <c r="M119" s="1">
        <v>3.676739</v>
      </c>
      <c r="N119" s="128"/>
      <c r="O119" s="26">
        <v>1.6273200000000001</v>
      </c>
      <c r="P119" s="8">
        <v>1.2200329999999999</v>
      </c>
      <c r="Q119" s="8">
        <v>0.89599899999999999</v>
      </c>
      <c r="R119" s="8">
        <v>1.012731</v>
      </c>
      <c r="S119" s="128">
        <v>0.20744699999999999</v>
      </c>
      <c r="Y119" s="26">
        <v>1.6273200000000001</v>
      </c>
      <c r="Z119" s="8">
        <v>1.817733</v>
      </c>
      <c r="AA119" s="8">
        <v>0.50577799999999995</v>
      </c>
      <c r="AB119" s="8">
        <v>0.35899900000000001</v>
      </c>
      <c r="AC119" s="8">
        <v>0.27161099999999999</v>
      </c>
      <c r="AD119" s="26">
        <v>0.26873399999999997</v>
      </c>
      <c r="AE119" s="8">
        <v>0.41694900000000001</v>
      </c>
      <c r="AF119" s="8">
        <v>0.95501400000000003</v>
      </c>
      <c r="AG119" s="8">
        <v>0.19372400000000001</v>
      </c>
      <c r="AH119" s="128">
        <v>0.16091800000000001</v>
      </c>
      <c r="AI119" s="26"/>
      <c r="AJ119" s="8"/>
      <c r="AK119" s="8">
        <v>0.95501400000000003</v>
      </c>
      <c r="AL119" s="8">
        <v>0.19372400000000001</v>
      </c>
      <c r="AM119" s="8"/>
      <c r="AN119" s="26">
        <v>0.42946400000000001</v>
      </c>
      <c r="AO119" s="8">
        <v>0.556477</v>
      </c>
      <c r="AP119" s="8">
        <v>0.25074000000000002</v>
      </c>
      <c r="AQ119" s="8">
        <v>0.29911799999999999</v>
      </c>
      <c r="AR119" s="128">
        <v>0.57908899999999996</v>
      </c>
    </row>
    <row r="120" spans="3:44" x14ac:dyDescent="0.25">
      <c r="C120" s="126">
        <v>3.964909</v>
      </c>
      <c r="D120" s="8"/>
      <c r="E120" s="1">
        <v>1.734577</v>
      </c>
      <c r="F120" s="127">
        <v>0.56890799999999997</v>
      </c>
      <c r="K120" s="126">
        <v>3.4313889999999998</v>
      </c>
      <c r="L120" s="8"/>
      <c r="M120" s="1">
        <v>0.78944400000000003</v>
      </c>
      <c r="N120" s="128"/>
      <c r="O120" s="26">
        <v>3.6440899999999998</v>
      </c>
      <c r="P120" s="8">
        <v>0.703345</v>
      </c>
      <c r="Q120" s="8">
        <v>0.96217200000000003</v>
      </c>
      <c r="R120" s="8">
        <v>0.76433300000000004</v>
      </c>
      <c r="S120" s="128">
        <v>0.99446400000000001</v>
      </c>
      <c r="Y120" s="26">
        <v>3.6440899999999998</v>
      </c>
      <c r="Z120" s="8">
        <v>4.1834150000000001</v>
      </c>
      <c r="AA120" s="8">
        <v>1.587073</v>
      </c>
      <c r="AB120" s="8">
        <v>0.510239</v>
      </c>
      <c r="AC120" s="8">
        <v>0.54447299999999998</v>
      </c>
      <c r="AD120" s="26">
        <v>0.40609699999999999</v>
      </c>
      <c r="AE120" s="8">
        <v>0.145847</v>
      </c>
      <c r="AF120" s="8">
        <v>0.79616299999999995</v>
      </c>
      <c r="AG120" s="8">
        <v>5.155043</v>
      </c>
      <c r="AH120" s="128">
        <v>0.234681</v>
      </c>
      <c r="AI120" s="26"/>
      <c r="AJ120" s="8"/>
      <c r="AK120" s="8">
        <v>0.79616299999999995</v>
      </c>
      <c r="AL120" s="8">
        <v>5.155043</v>
      </c>
      <c r="AM120" s="8"/>
      <c r="AN120" s="26">
        <v>0.15670000000000001</v>
      </c>
      <c r="AO120" s="8">
        <v>0.50167499999999998</v>
      </c>
      <c r="AP120" s="8">
        <v>0.20602599999999999</v>
      </c>
      <c r="AQ120" s="8">
        <v>0.62912599999999996</v>
      </c>
      <c r="AR120" s="128">
        <v>0.19437599999999999</v>
      </c>
    </row>
    <row r="121" spans="3:44" x14ac:dyDescent="0.25">
      <c r="C121" s="126">
        <v>3.4313889999999998</v>
      </c>
      <c r="D121" s="8"/>
      <c r="E121" s="1">
        <v>0.56987399999999999</v>
      </c>
      <c r="F121" s="127">
        <v>0.68198400000000003</v>
      </c>
      <c r="K121" s="126">
        <v>2.5987499999999999</v>
      </c>
      <c r="L121" s="8"/>
      <c r="M121" s="1">
        <v>0.43845800000000001</v>
      </c>
      <c r="N121" s="128"/>
      <c r="O121" s="26">
        <v>9.3945299999999996</v>
      </c>
      <c r="P121" s="8">
        <v>0.42868499999999998</v>
      </c>
      <c r="Q121" s="8">
        <v>0.69918800000000003</v>
      </c>
      <c r="R121" s="8">
        <v>0.66259599999999996</v>
      </c>
      <c r="S121" s="128">
        <v>0.34655000000000002</v>
      </c>
      <c r="Y121" s="26">
        <v>9.3945299999999996</v>
      </c>
      <c r="Z121" s="8">
        <v>0.88430900000000001</v>
      </c>
      <c r="AA121" s="8">
        <v>1.529015</v>
      </c>
      <c r="AB121" s="8">
        <v>1.2412430000000001</v>
      </c>
      <c r="AC121" s="8">
        <v>0.92300599999999999</v>
      </c>
      <c r="AD121" s="26">
        <v>0.22753799999999999</v>
      </c>
      <c r="AE121" s="8">
        <v>0.17010600000000001</v>
      </c>
      <c r="AF121" s="8">
        <v>1.1833560000000001</v>
      </c>
      <c r="AG121" s="8">
        <v>0.34237400000000001</v>
      </c>
      <c r="AH121" s="128">
        <v>0.18149599999999999</v>
      </c>
      <c r="AI121" s="26"/>
      <c r="AJ121" s="8"/>
      <c r="AK121" s="8">
        <v>1.1833560000000001</v>
      </c>
      <c r="AL121" s="8">
        <v>0.34237400000000001</v>
      </c>
      <c r="AM121" s="8"/>
      <c r="AN121" s="26">
        <v>0.21887499999999999</v>
      </c>
      <c r="AO121" s="8">
        <v>0.60573999999999995</v>
      </c>
      <c r="AP121" s="8">
        <v>0.61478699999999997</v>
      </c>
      <c r="AQ121" s="8">
        <v>0.21390000000000001</v>
      </c>
      <c r="AR121" s="128">
        <v>0.11161600000000001</v>
      </c>
    </row>
    <row r="122" spans="3:44" x14ac:dyDescent="0.25">
      <c r="C122" s="126">
        <v>2.5987499999999999</v>
      </c>
      <c r="D122" s="8"/>
      <c r="E122" s="1">
        <v>2.087383</v>
      </c>
      <c r="F122" s="127">
        <v>0.79752599999999996</v>
      </c>
      <c r="K122" s="126">
        <v>2.9469409999999998</v>
      </c>
      <c r="L122" s="8"/>
      <c r="M122" s="1">
        <v>0.65583499999999995</v>
      </c>
      <c r="N122" s="128"/>
      <c r="O122" s="26">
        <v>3.5754269999999999</v>
      </c>
      <c r="P122" s="8">
        <v>1.817733</v>
      </c>
      <c r="Q122" s="8">
        <v>0.65170300000000003</v>
      </c>
      <c r="R122" s="8">
        <v>0.639656</v>
      </c>
      <c r="S122" s="128">
        <v>1.962788</v>
      </c>
      <c r="Y122" s="26">
        <v>3.5754269999999999</v>
      </c>
      <c r="Z122" s="8">
        <v>0.53818999999999995</v>
      </c>
      <c r="AA122" s="8">
        <v>1.195619</v>
      </c>
      <c r="AB122" s="8">
        <v>0.16076799999999999</v>
      </c>
      <c r="AC122" s="8">
        <v>0.80199299999999996</v>
      </c>
      <c r="AD122" s="26">
        <v>0.10856300000000001</v>
      </c>
      <c r="AE122" s="8">
        <v>0.40492400000000001</v>
      </c>
      <c r="AF122" s="8">
        <v>1.1259110000000001</v>
      </c>
      <c r="AG122" s="8">
        <v>1.269323</v>
      </c>
      <c r="AH122" s="128">
        <v>0.75525399999999998</v>
      </c>
      <c r="AI122" s="26"/>
      <c r="AJ122" s="8"/>
      <c r="AK122" s="8">
        <v>1.1259110000000001</v>
      </c>
      <c r="AL122" s="8">
        <v>1.269323</v>
      </c>
      <c r="AM122" s="8"/>
      <c r="AN122" s="26">
        <v>0.26206400000000002</v>
      </c>
      <c r="AO122" s="8">
        <v>0.423348</v>
      </c>
      <c r="AP122" s="8">
        <v>0.73777999999999999</v>
      </c>
      <c r="AQ122" s="8">
        <v>0.27546799999999999</v>
      </c>
      <c r="AR122" s="128">
        <v>0.19844000000000001</v>
      </c>
    </row>
    <row r="123" spans="3:44" x14ac:dyDescent="0.25">
      <c r="C123" s="126">
        <v>2.9469409999999998</v>
      </c>
      <c r="D123" s="8"/>
      <c r="E123" s="1">
        <v>0.85052099999999997</v>
      </c>
      <c r="F123" s="127">
        <v>0.70004900000000003</v>
      </c>
      <c r="K123" s="126">
        <v>2.837164</v>
      </c>
      <c r="L123" s="8"/>
      <c r="M123" s="1">
        <v>0.721499</v>
      </c>
      <c r="N123" s="128"/>
      <c r="O123" s="26">
        <v>0.47028799999999998</v>
      </c>
      <c r="P123" s="8">
        <v>4.1834150000000001</v>
      </c>
      <c r="Q123" s="8">
        <v>1.0990949999999999</v>
      </c>
      <c r="R123" s="8">
        <v>0.75318799999999997</v>
      </c>
      <c r="S123" s="128">
        <v>0.27615299999999998</v>
      </c>
      <c r="Y123" s="26">
        <v>0.47028799999999998</v>
      </c>
      <c r="Z123" s="8">
        <v>1.692966</v>
      </c>
      <c r="AA123" s="8">
        <v>0.86455800000000005</v>
      </c>
      <c r="AB123" s="8">
        <v>0.40412399999999998</v>
      </c>
      <c r="AC123" s="8">
        <v>1.2343789999999999</v>
      </c>
      <c r="AD123" s="26">
        <v>0.80089100000000002</v>
      </c>
      <c r="AE123" s="8">
        <v>0.21961900000000001</v>
      </c>
      <c r="AF123" s="8">
        <v>0.710094</v>
      </c>
      <c r="AG123" s="8">
        <v>0.45487100000000003</v>
      </c>
      <c r="AH123" s="128">
        <v>0.54793000000000003</v>
      </c>
      <c r="AI123" s="26"/>
      <c r="AJ123" s="8"/>
      <c r="AK123" s="8">
        <v>0.710094</v>
      </c>
      <c r="AL123" s="8">
        <v>0.45487100000000003</v>
      </c>
      <c r="AM123" s="8"/>
      <c r="AN123" s="26">
        <v>0.32717600000000002</v>
      </c>
      <c r="AO123" s="8">
        <v>0.57365500000000003</v>
      </c>
      <c r="AP123" s="8">
        <v>1.1588430000000001</v>
      </c>
      <c r="AQ123" s="8">
        <v>0.12706700000000001</v>
      </c>
      <c r="AR123" s="128">
        <v>0.16312399999999999</v>
      </c>
    </row>
    <row r="124" spans="3:44" x14ac:dyDescent="0.25">
      <c r="C124" s="126">
        <v>2.837164</v>
      </c>
      <c r="D124" s="8"/>
      <c r="E124" s="1">
        <v>0.79250100000000001</v>
      </c>
      <c r="F124" s="127">
        <v>0.475692</v>
      </c>
      <c r="K124" s="126">
        <v>3.5965880000000001</v>
      </c>
      <c r="L124" s="8"/>
      <c r="M124" s="1">
        <v>0.56820300000000001</v>
      </c>
      <c r="N124" s="128"/>
      <c r="O124" s="26">
        <v>2.927006</v>
      </c>
      <c r="P124" s="8">
        <v>0.88430900000000001</v>
      </c>
      <c r="Q124" s="8">
        <v>1.1356250000000001</v>
      </c>
      <c r="R124" s="8">
        <v>0.98572599999999999</v>
      </c>
      <c r="S124" s="128">
        <v>0.30017300000000002</v>
      </c>
      <c r="Y124" s="26">
        <v>2.927006</v>
      </c>
      <c r="Z124" s="8">
        <v>0.54287799999999997</v>
      </c>
      <c r="AA124" s="8">
        <v>0.22509100000000001</v>
      </c>
      <c r="AB124" s="8">
        <v>0.89781500000000003</v>
      </c>
      <c r="AC124" s="8">
        <v>0.94863500000000001</v>
      </c>
      <c r="AD124" s="26">
        <v>0.290767</v>
      </c>
      <c r="AE124" s="8">
        <v>0.83674599999999999</v>
      </c>
      <c r="AF124" s="8">
        <v>3.2403339999999998</v>
      </c>
      <c r="AG124" s="8">
        <v>1.8891500000000001</v>
      </c>
      <c r="AH124" s="128">
        <v>0.81514600000000004</v>
      </c>
      <c r="AI124" s="26"/>
      <c r="AJ124" s="8"/>
      <c r="AK124" s="8">
        <v>3.2403339999999998</v>
      </c>
      <c r="AL124" s="8">
        <v>1.8891500000000001</v>
      </c>
      <c r="AM124" s="8"/>
      <c r="AN124" s="26">
        <v>0.219941</v>
      </c>
      <c r="AO124" s="8">
        <v>0.48050199999999998</v>
      </c>
      <c r="AP124" s="8">
        <v>0.197825</v>
      </c>
      <c r="AQ124" s="8">
        <v>0.28340599999999999</v>
      </c>
      <c r="AR124" s="128">
        <v>8.7506E-2</v>
      </c>
    </row>
    <row r="125" spans="3:44" x14ac:dyDescent="0.25">
      <c r="C125" s="126">
        <v>3.5965880000000001</v>
      </c>
      <c r="D125" s="8"/>
      <c r="E125" s="1">
        <v>1.2774810000000001</v>
      </c>
      <c r="F125" s="127">
        <v>0.528366</v>
      </c>
      <c r="K125" s="126">
        <v>3.7527780000000002</v>
      </c>
      <c r="L125" s="8"/>
      <c r="M125" s="1">
        <v>0.473661</v>
      </c>
      <c r="N125" s="128"/>
      <c r="O125" s="26">
        <v>1.2520690000000001</v>
      </c>
      <c r="P125" s="8">
        <v>0.53818999999999995</v>
      </c>
      <c r="Q125" s="8">
        <v>1.0529280000000001</v>
      </c>
      <c r="R125" s="8">
        <v>0.175182</v>
      </c>
      <c r="S125" s="128">
        <v>0.83207900000000001</v>
      </c>
      <c r="Y125" s="26">
        <v>1.2520690000000001</v>
      </c>
      <c r="Z125" s="8">
        <v>0.45857900000000001</v>
      </c>
      <c r="AA125" s="8">
        <v>0.96779099999999996</v>
      </c>
      <c r="AB125" s="8">
        <v>0.62790999999999997</v>
      </c>
      <c r="AC125" s="8">
        <v>0.32816099999999998</v>
      </c>
      <c r="AD125" s="26">
        <v>0.195633</v>
      </c>
      <c r="AE125" s="8">
        <v>0.2989</v>
      </c>
      <c r="AF125" s="8">
        <v>0.72374000000000005</v>
      </c>
      <c r="AG125" s="8">
        <v>0.67363600000000001</v>
      </c>
      <c r="AH125" s="128">
        <v>0.100189</v>
      </c>
      <c r="AI125" s="26"/>
      <c r="AJ125" s="8"/>
      <c r="AK125" s="8">
        <v>0.72374000000000005</v>
      </c>
      <c r="AL125" s="8">
        <v>0.67363600000000001</v>
      </c>
      <c r="AM125" s="8"/>
      <c r="AN125" s="26">
        <v>0.18566199999999999</v>
      </c>
      <c r="AO125" s="8">
        <v>0.158105</v>
      </c>
      <c r="AP125" s="8">
        <v>2.1815099999999998</v>
      </c>
      <c r="AQ125" s="8">
        <v>0.131546</v>
      </c>
      <c r="AR125" s="128">
        <v>0.28682200000000002</v>
      </c>
    </row>
    <row r="126" spans="3:44" x14ac:dyDescent="0.25">
      <c r="C126" s="126">
        <v>3.7527780000000002</v>
      </c>
      <c r="D126" s="8"/>
      <c r="E126" s="1">
        <v>0.29749900000000001</v>
      </c>
      <c r="F126" s="127">
        <v>0.66353799999999996</v>
      </c>
      <c r="K126" s="126">
        <v>4.1876249999999997</v>
      </c>
      <c r="L126" s="8"/>
      <c r="M126" s="1">
        <v>0.68434300000000003</v>
      </c>
      <c r="N126" s="128"/>
      <c r="O126" s="26">
        <v>5.0517989999999999</v>
      </c>
      <c r="P126" s="8">
        <v>1.692966</v>
      </c>
      <c r="Q126" s="8">
        <v>1.043615</v>
      </c>
      <c r="R126" s="8">
        <v>1.3272079999999999</v>
      </c>
      <c r="S126" s="128">
        <v>0.17724699999999999</v>
      </c>
      <c r="Y126" s="26">
        <v>5.0517989999999999</v>
      </c>
      <c r="Z126" s="8">
        <v>1.302686</v>
      </c>
      <c r="AA126" s="8">
        <v>0.565855</v>
      </c>
      <c r="AB126" s="8">
        <v>0.799794</v>
      </c>
      <c r="AC126" s="8">
        <v>0.72850000000000004</v>
      </c>
      <c r="AD126" s="26">
        <v>0.42946400000000001</v>
      </c>
      <c r="AE126" s="8">
        <v>0.32611200000000001</v>
      </c>
      <c r="AF126" s="8">
        <v>1.046783</v>
      </c>
      <c r="AG126" s="8">
        <v>2.543561</v>
      </c>
      <c r="AH126" s="128">
        <v>0.31820700000000002</v>
      </c>
      <c r="AI126" s="26"/>
      <c r="AJ126" s="8"/>
      <c r="AK126" s="8">
        <v>1.046783</v>
      </c>
      <c r="AL126" s="8">
        <v>2.543561</v>
      </c>
      <c r="AM126" s="8"/>
      <c r="AN126" s="26">
        <v>0.23402600000000001</v>
      </c>
      <c r="AO126" s="8">
        <v>0.83386700000000002</v>
      </c>
      <c r="AP126" s="8">
        <v>0.27638099999999999</v>
      </c>
      <c r="AQ126" s="8">
        <v>0.21932499999999999</v>
      </c>
      <c r="AR126" s="128">
        <v>0.20111999999999999</v>
      </c>
    </row>
    <row r="127" spans="3:44" x14ac:dyDescent="0.25">
      <c r="C127" s="126">
        <v>4.1876249999999997</v>
      </c>
      <c r="D127" s="8"/>
      <c r="E127" s="1">
        <v>1.282435</v>
      </c>
      <c r="F127" s="127">
        <v>0.52510299999999999</v>
      </c>
      <c r="K127" s="126">
        <v>2.3946329999999998</v>
      </c>
      <c r="L127" s="8"/>
      <c r="M127" s="1">
        <v>0.79897899999999999</v>
      </c>
      <c r="N127" s="128"/>
      <c r="O127" s="26">
        <v>5.2106589999999997</v>
      </c>
      <c r="P127" s="8">
        <v>0.54287799999999997</v>
      </c>
      <c r="Q127" s="8">
        <v>1.1108929999999999</v>
      </c>
      <c r="R127" s="8">
        <v>0.82049499999999997</v>
      </c>
      <c r="S127" s="128">
        <v>0.57944700000000005</v>
      </c>
      <c r="Y127" s="26">
        <v>5.2106589999999997</v>
      </c>
      <c r="Z127" s="8">
        <v>2.6593819999999999</v>
      </c>
      <c r="AA127" s="8">
        <v>1.156207</v>
      </c>
      <c r="AB127" s="8">
        <v>0.32180700000000001</v>
      </c>
      <c r="AC127" s="8">
        <v>0.45899699999999999</v>
      </c>
      <c r="AD127" s="26">
        <v>0.15670000000000001</v>
      </c>
      <c r="AE127" s="8">
        <v>0.50766299999999998</v>
      </c>
      <c r="AF127" s="8">
        <v>0.39317299999999999</v>
      </c>
      <c r="AG127" s="8">
        <v>0.88176100000000002</v>
      </c>
      <c r="AH127" s="128">
        <v>0.33588400000000002</v>
      </c>
      <c r="AI127" s="26"/>
      <c r="AJ127" s="8"/>
      <c r="AK127" s="8">
        <v>0.39317299999999999</v>
      </c>
      <c r="AL127" s="8">
        <v>0.88176100000000002</v>
      </c>
      <c r="AM127" s="8"/>
      <c r="AN127" s="26">
        <v>0.46163999999999999</v>
      </c>
      <c r="AO127" s="8">
        <v>0.24088300000000001</v>
      </c>
      <c r="AP127" s="8">
        <v>0.44899699999999998</v>
      </c>
      <c r="AQ127" s="8">
        <v>0.26582099999999997</v>
      </c>
      <c r="AR127" s="128">
        <v>0.472275</v>
      </c>
    </row>
    <row r="128" spans="3:44" x14ac:dyDescent="0.25">
      <c r="C128" s="126">
        <v>2.3946329999999998</v>
      </c>
      <c r="D128" s="8"/>
      <c r="E128" s="1">
        <v>0.86285000000000001</v>
      </c>
      <c r="F128" s="127">
        <v>1.2358089999999999</v>
      </c>
      <c r="K128" s="126">
        <v>0.84310300000000005</v>
      </c>
      <c r="L128" s="8"/>
      <c r="M128" s="1">
        <v>0.57817499999999999</v>
      </c>
      <c r="N128" s="128"/>
      <c r="O128" s="26">
        <v>1.5940909999999999</v>
      </c>
      <c r="P128" s="8">
        <v>0.45857900000000001</v>
      </c>
      <c r="Q128" s="8">
        <v>0.97350000000000003</v>
      </c>
      <c r="R128" s="8">
        <v>0.548763</v>
      </c>
      <c r="S128" s="128">
        <v>0.54313299999999998</v>
      </c>
      <c r="Y128" s="26">
        <v>1.5940909999999999</v>
      </c>
      <c r="Z128" s="8">
        <v>0.57336200000000004</v>
      </c>
      <c r="AA128" s="8">
        <v>0.78143700000000005</v>
      </c>
      <c r="AB128" s="8">
        <v>0.41304099999999999</v>
      </c>
      <c r="AC128" s="8">
        <v>0.48330400000000001</v>
      </c>
      <c r="AD128" s="26">
        <v>0.21887499999999999</v>
      </c>
      <c r="AE128" s="8">
        <v>0.27764899999999998</v>
      </c>
      <c r="AF128" s="8">
        <v>0.63164799999999999</v>
      </c>
      <c r="AG128" s="8">
        <v>1.6368279999999999</v>
      </c>
      <c r="AH128" s="128">
        <v>0.193384</v>
      </c>
      <c r="AI128" s="26"/>
      <c r="AJ128" s="8"/>
      <c r="AK128" s="8">
        <v>0.63164799999999999</v>
      </c>
      <c r="AL128" s="8">
        <v>1.6368279999999999</v>
      </c>
      <c r="AM128" s="8"/>
      <c r="AN128" s="26">
        <v>0.67463399999999996</v>
      </c>
      <c r="AO128" s="8">
        <v>0.76803699999999997</v>
      </c>
      <c r="AP128" s="8">
        <v>0.45618199999999998</v>
      </c>
      <c r="AQ128" s="8">
        <v>0.37614300000000001</v>
      </c>
      <c r="AR128" s="128">
        <v>0.13794400000000001</v>
      </c>
    </row>
    <row r="129" spans="3:44" x14ac:dyDescent="0.25">
      <c r="C129" s="126">
        <v>0.84310300000000005</v>
      </c>
      <c r="D129" s="8"/>
      <c r="E129" s="1">
        <v>1.1320380000000001</v>
      </c>
      <c r="F129" s="127">
        <v>3.4502660000000001</v>
      </c>
      <c r="K129" s="126">
        <v>4.8172079999999999</v>
      </c>
      <c r="L129" s="8"/>
      <c r="M129" s="1">
        <v>2.190785</v>
      </c>
      <c r="N129" s="128"/>
      <c r="O129" s="26">
        <v>1.8774869999999999</v>
      </c>
      <c r="P129" s="8">
        <v>1.302686</v>
      </c>
      <c r="Q129" s="8">
        <v>2.5344989999999998</v>
      </c>
      <c r="R129" s="8">
        <v>0.89461400000000002</v>
      </c>
      <c r="S129" s="128">
        <v>0.68435900000000005</v>
      </c>
      <c r="Y129" s="26">
        <v>1.8774869999999999</v>
      </c>
      <c r="Z129" s="8">
        <v>1.4031039999999999</v>
      </c>
      <c r="AA129" s="8">
        <v>0.52532199999999996</v>
      </c>
      <c r="AB129" s="8">
        <v>0.77587200000000001</v>
      </c>
      <c r="AC129" s="8">
        <v>1.4143829999999999</v>
      </c>
      <c r="AD129" s="26">
        <v>0.26206400000000002</v>
      </c>
      <c r="AE129" s="8">
        <v>1.570011</v>
      </c>
      <c r="AF129" s="8">
        <v>1.1403300000000001</v>
      </c>
      <c r="AG129" s="8">
        <v>11.3445</v>
      </c>
      <c r="AH129" s="128">
        <v>0.149285</v>
      </c>
      <c r="AI129" s="26"/>
      <c r="AJ129" s="8"/>
      <c r="AK129" s="8">
        <v>1.1403300000000001</v>
      </c>
      <c r="AL129" s="8">
        <v>11.3445</v>
      </c>
      <c r="AM129" s="8"/>
      <c r="AN129" s="26">
        <v>0.37976900000000002</v>
      </c>
      <c r="AO129" s="8">
        <v>0.148699</v>
      </c>
      <c r="AP129" s="8">
        <v>1.3447960000000001</v>
      </c>
      <c r="AQ129" s="8">
        <v>0.128053</v>
      </c>
      <c r="AR129" s="128">
        <v>0.11355700000000001</v>
      </c>
    </row>
    <row r="130" spans="3:44" x14ac:dyDescent="0.25">
      <c r="C130" s="126">
        <v>4.8172079999999999</v>
      </c>
      <c r="D130" s="8"/>
      <c r="E130" s="1">
        <v>1.0376110000000001</v>
      </c>
      <c r="F130" s="127">
        <v>1.378871</v>
      </c>
      <c r="K130" s="126">
        <v>0.394146</v>
      </c>
      <c r="L130" s="8"/>
      <c r="M130" s="1">
        <v>0.25300699999999998</v>
      </c>
      <c r="N130" s="128"/>
      <c r="O130" s="26">
        <v>2.3205149999999999</v>
      </c>
      <c r="P130" s="8">
        <v>2.6593819999999999</v>
      </c>
      <c r="Q130" s="8">
        <v>0.253774</v>
      </c>
      <c r="R130" s="8">
        <v>0.91082600000000002</v>
      </c>
      <c r="S130" s="128">
        <v>1.1211199999999999</v>
      </c>
      <c r="Y130" s="26">
        <v>2.3205149999999999</v>
      </c>
      <c r="Z130" s="8">
        <v>0.102911</v>
      </c>
      <c r="AA130" s="8">
        <v>0.96536699999999998</v>
      </c>
      <c r="AB130" s="8">
        <v>0.76074299999999995</v>
      </c>
      <c r="AC130" s="8">
        <v>0.98505399999999999</v>
      </c>
      <c r="AD130" s="26">
        <v>0.32717600000000002</v>
      </c>
      <c r="AE130" s="8">
        <v>0.364645</v>
      </c>
      <c r="AF130" s="8">
        <v>1.2720260000000001</v>
      </c>
      <c r="AG130" s="8">
        <v>9.1704120000000007</v>
      </c>
      <c r="AH130" s="128">
        <v>0.88794099999999998</v>
      </c>
      <c r="AI130" s="26"/>
      <c r="AJ130" s="8"/>
      <c r="AK130" s="8">
        <v>1.2720260000000001</v>
      </c>
      <c r="AL130" s="8">
        <v>9.1704120000000007</v>
      </c>
      <c r="AM130" s="8"/>
      <c r="AN130" s="26">
        <v>0.73467199999999999</v>
      </c>
      <c r="AO130" s="8">
        <v>0.47391699999999998</v>
      </c>
      <c r="AP130" s="8">
        <v>0.43742399999999998</v>
      </c>
      <c r="AQ130" s="8">
        <v>0.30023</v>
      </c>
      <c r="AR130" s="128">
        <v>7.1681999999999996E-2</v>
      </c>
    </row>
    <row r="131" spans="3:44" x14ac:dyDescent="0.25">
      <c r="C131" s="126">
        <v>0.394146</v>
      </c>
      <c r="D131" s="8"/>
      <c r="E131" s="1">
        <v>0.27546100000000001</v>
      </c>
      <c r="F131" s="127">
        <v>0.24526500000000001</v>
      </c>
      <c r="K131" s="126">
        <v>0.45674300000000001</v>
      </c>
      <c r="L131" s="8"/>
      <c r="M131" s="1">
        <v>0.83428199999999997</v>
      </c>
      <c r="N131" s="128"/>
      <c r="O131" s="26">
        <v>1.0954550000000001</v>
      </c>
      <c r="P131" s="8">
        <v>0.57336200000000004</v>
      </c>
      <c r="Q131" s="8">
        <v>0.90743499999999999</v>
      </c>
      <c r="R131" s="8">
        <v>0.47118700000000002</v>
      </c>
      <c r="S131" s="128">
        <v>0.27161099999999999</v>
      </c>
      <c r="Y131" s="26">
        <v>1.0954550000000001</v>
      </c>
      <c r="Z131" s="8">
        <v>1.2180409999999999</v>
      </c>
      <c r="AA131" s="8">
        <v>1.035992</v>
      </c>
      <c r="AB131" s="8">
        <v>0.41248200000000002</v>
      </c>
      <c r="AC131" s="8">
        <v>0.94386199999999998</v>
      </c>
      <c r="AD131" s="26">
        <v>0.219941</v>
      </c>
      <c r="AE131" s="8">
        <v>0.13667000000000001</v>
      </c>
      <c r="AF131" s="8">
        <v>1.134965</v>
      </c>
      <c r="AG131" s="8">
        <v>0.50714199999999998</v>
      </c>
      <c r="AH131" s="128">
        <v>0.44330999999999998</v>
      </c>
      <c r="AI131" s="26"/>
      <c r="AJ131" s="8"/>
      <c r="AK131" s="8">
        <v>1.134965</v>
      </c>
      <c r="AL131" s="8">
        <v>0.50714199999999998</v>
      </c>
      <c r="AM131" s="8"/>
      <c r="AN131" s="26">
        <v>0.86542799999999998</v>
      </c>
      <c r="AO131" s="8">
        <v>0.61696899999999999</v>
      </c>
      <c r="AP131" s="8">
        <v>0.42511500000000002</v>
      </c>
      <c r="AQ131" s="8">
        <v>0.16417699999999999</v>
      </c>
      <c r="AR131" s="128">
        <v>0.121559</v>
      </c>
    </row>
    <row r="132" spans="3:44" x14ac:dyDescent="0.25">
      <c r="C132" s="126">
        <v>0.45674300000000001</v>
      </c>
      <c r="D132" s="8"/>
      <c r="E132" s="1">
        <v>0.68725499999999995</v>
      </c>
      <c r="F132" s="127">
        <v>0.84606199999999998</v>
      </c>
      <c r="K132" s="126">
        <v>0.50520399999999999</v>
      </c>
      <c r="L132" s="8"/>
      <c r="M132" s="1">
        <v>1.013619</v>
      </c>
      <c r="N132" s="128"/>
      <c r="O132" s="26">
        <v>0.65298100000000003</v>
      </c>
      <c r="P132" s="8">
        <v>1.4031039999999999</v>
      </c>
      <c r="Q132" s="8">
        <v>0.73914500000000005</v>
      </c>
      <c r="R132" s="8">
        <v>0.72266799999999998</v>
      </c>
      <c r="S132" s="128">
        <v>0.54447299999999998</v>
      </c>
      <c r="Y132" s="26">
        <v>0.65298100000000003</v>
      </c>
      <c r="Z132" s="8">
        <v>1.4124350000000001</v>
      </c>
      <c r="AA132" s="8">
        <v>1.8403050000000001</v>
      </c>
      <c r="AB132" s="8">
        <v>1.3363670000000001</v>
      </c>
      <c r="AC132" s="8">
        <v>1.348646</v>
      </c>
      <c r="AD132" s="26">
        <v>0.18566199999999999</v>
      </c>
      <c r="AE132" s="8">
        <v>0.83251500000000001</v>
      </c>
      <c r="AF132" s="8">
        <v>1.905459</v>
      </c>
      <c r="AG132" s="8">
        <v>8.1994430000000005</v>
      </c>
      <c r="AH132" s="128">
        <v>0.50820699999999996</v>
      </c>
      <c r="AI132" s="26"/>
      <c r="AJ132" s="8"/>
      <c r="AK132" s="8">
        <v>1.905459</v>
      </c>
      <c r="AL132" s="8">
        <v>8.1994430000000005</v>
      </c>
      <c r="AM132" s="8"/>
      <c r="AN132" s="26">
        <v>0.97476399999999996</v>
      </c>
      <c r="AO132" s="8">
        <v>0.333453</v>
      </c>
      <c r="AP132" s="8">
        <v>0.29842099999999999</v>
      </c>
      <c r="AQ132" s="8">
        <v>0.30891000000000002</v>
      </c>
      <c r="AR132" s="128">
        <v>0.17763499999999999</v>
      </c>
    </row>
    <row r="133" spans="3:44" x14ac:dyDescent="0.25">
      <c r="C133" s="126">
        <v>0.50520399999999999</v>
      </c>
      <c r="D133" s="8"/>
      <c r="E133" s="1">
        <v>0.86298600000000003</v>
      </c>
      <c r="F133" s="127">
        <v>0.29856300000000002</v>
      </c>
      <c r="K133" s="126">
        <v>1.057666</v>
      </c>
      <c r="L133" s="8"/>
      <c r="M133" s="1">
        <v>0.95831299999999997</v>
      </c>
      <c r="N133" s="128"/>
      <c r="O133" s="26">
        <v>1.0442720000000001</v>
      </c>
      <c r="P133" s="8">
        <v>0.102911</v>
      </c>
      <c r="Q133" s="8">
        <v>0.64862299999999995</v>
      </c>
      <c r="R133" s="8">
        <v>1.1847700000000001</v>
      </c>
      <c r="S133" s="128">
        <v>0.92300599999999999</v>
      </c>
      <c r="Y133" s="26">
        <v>1.0442720000000001</v>
      </c>
      <c r="Z133" s="8">
        <v>0.43438900000000003</v>
      </c>
      <c r="AA133" s="8">
        <v>0.74462799999999996</v>
      </c>
      <c r="AB133" s="8">
        <v>0.43457699999999999</v>
      </c>
      <c r="AC133" s="8">
        <v>0.54440599999999995</v>
      </c>
      <c r="AD133" s="26">
        <v>0.23402600000000001</v>
      </c>
      <c r="AE133" s="8">
        <v>0.37175900000000001</v>
      </c>
      <c r="AF133" s="8">
        <v>3.1815560000000001</v>
      </c>
      <c r="AG133" s="8">
        <v>2.0316890000000001</v>
      </c>
      <c r="AH133" s="128">
        <v>0.74101799999999995</v>
      </c>
      <c r="AI133" s="26"/>
      <c r="AJ133" s="8"/>
      <c r="AK133" s="8">
        <v>3.1815560000000001</v>
      </c>
      <c r="AL133" s="8">
        <v>2.0316890000000001</v>
      </c>
      <c r="AM133" s="8"/>
      <c r="AN133" s="26">
        <v>0.67967200000000005</v>
      </c>
      <c r="AO133" s="8">
        <v>1.1542570000000001</v>
      </c>
      <c r="AP133" s="8">
        <v>0.20261899999999999</v>
      </c>
      <c r="AQ133" s="8">
        <v>0.11886099999999999</v>
      </c>
      <c r="AR133" s="128">
        <v>0.36517100000000002</v>
      </c>
    </row>
    <row r="134" spans="3:44" x14ac:dyDescent="0.25">
      <c r="C134" s="126">
        <v>1.057666</v>
      </c>
      <c r="D134" s="8"/>
      <c r="E134" s="1">
        <v>3.676739</v>
      </c>
      <c r="F134" s="127">
        <v>0.42479899999999998</v>
      </c>
      <c r="K134" s="126">
        <v>1.251045</v>
      </c>
      <c r="L134" s="8"/>
      <c r="M134" s="1">
        <v>1.5081150000000001</v>
      </c>
      <c r="N134" s="128"/>
      <c r="O134" s="26">
        <v>1.42943</v>
      </c>
      <c r="P134" s="8">
        <v>1.2180409999999999</v>
      </c>
      <c r="Q134" s="8">
        <v>1.614417</v>
      </c>
      <c r="R134" s="8">
        <v>1.0144839999999999</v>
      </c>
      <c r="S134" s="128">
        <v>0.80199299999999996</v>
      </c>
      <c r="Y134" s="26">
        <v>1.42943</v>
      </c>
      <c r="Z134" s="8">
        <v>1.394693</v>
      </c>
      <c r="AA134" s="8">
        <v>0.82623199999999997</v>
      </c>
      <c r="AB134" s="8">
        <v>0.453621</v>
      </c>
      <c r="AC134" s="8">
        <v>1.5730980000000001</v>
      </c>
      <c r="AD134" s="26">
        <v>0.46163999999999999</v>
      </c>
      <c r="AE134" s="8">
        <v>1.0263629999999999</v>
      </c>
      <c r="AF134" s="8">
        <v>0.64950200000000002</v>
      </c>
      <c r="AG134" s="8">
        <v>2.226566</v>
      </c>
      <c r="AH134" s="128">
        <v>0.40397300000000003</v>
      </c>
      <c r="AI134" s="26"/>
      <c r="AJ134" s="8"/>
      <c r="AK134" s="8">
        <v>0.64950200000000002</v>
      </c>
      <c r="AL134" s="8">
        <v>2.226566</v>
      </c>
      <c r="AM134" s="8"/>
      <c r="AN134" s="26">
        <v>0.67794500000000002</v>
      </c>
      <c r="AO134" s="8">
        <v>0.50765000000000005</v>
      </c>
      <c r="AP134" s="8">
        <v>2.6505800000000002</v>
      </c>
      <c r="AQ134" s="8">
        <v>7.3651999999999995E-2</v>
      </c>
      <c r="AR134" s="128">
        <v>0.363035</v>
      </c>
    </row>
    <row r="135" spans="3:44" x14ac:dyDescent="0.25">
      <c r="C135" s="126">
        <v>1.251045</v>
      </c>
      <c r="D135" s="8"/>
      <c r="E135" s="1">
        <v>0.78944400000000003</v>
      </c>
      <c r="F135" s="127">
        <v>3.2105299999999999</v>
      </c>
      <c r="K135" s="126">
        <v>1.306835</v>
      </c>
      <c r="L135" s="8"/>
      <c r="M135" s="1">
        <v>0.71496000000000004</v>
      </c>
      <c r="N135" s="128"/>
      <c r="O135" s="26">
        <v>4.7231680000000003</v>
      </c>
      <c r="P135" s="8">
        <v>1.4124350000000001</v>
      </c>
      <c r="Q135" s="8">
        <v>0.81557900000000005</v>
      </c>
      <c r="R135" s="8">
        <v>0.31723000000000001</v>
      </c>
      <c r="S135" s="128">
        <v>1.2343789999999999</v>
      </c>
      <c r="Y135" s="26">
        <v>4.7231680000000003</v>
      </c>
      <c r="Z135" s="8">
        <v>1.2354240000000001</v>
      </c>
      <c r="AA135" s="8">
        <v>0.45100000000000001</v>
      </c>
      <c r="AB135" s="8">
        <v>1.068349</v>
      </c>
      <c r="AC135" s="8">
        <v>0.60228599999999999</v>
      </c>
      <c r="AD135" s="26">
        <v>0.67463399999999996</v>
      </c>
      <c r="AE135" s="8">
        <v>0.54068700000000003</v>
      </c>
      <c r="AF135" s="8">
        <v>0.92693599999999998</v>
      </c>
      <c r="AG135" s="8">
        <v>2.4118689999999998</v>
      </c>
      <c r="AH135" s="128">
        <v>0.41042400000000001</v>
      </c>
      <c r="AI135" s="26"/>
      <c r="AJ135" s="8"/>
      <c r="AK135" s="8">
        <v>0.92693599999999998</v>
      </c>
      <c r="AL135" s="8">
        <v>2.4118689999999998</v>
      </c>
      <c r="AM135" s="8"/>
      <c r="AN135" s="26">
        <v>0.47906900000000002</v>
      </c>
      <c r="AO135" s="8">
        <v>0.15886500000000001</v>
      </c>
      <c r="AP135" s="8">
        <v>0.20530000000000001</v>
      </c>
      <c r="AQ135" s="8">
        <v>6.6333000000000003E-2</v>
      </c>
      <c r="AR135" s="128">
        <v>0.111179</v>
      </c>
    </row>
    <row r="136" spans="3:44" x14ac:dyDescent="0.25">
      <c r="C136" s="126">
        <v>1.306835</v>
      </c>
      <c r="D136" s="8"/>
      <c r="E136" s="1">
        <v>0.43845800000000001</v>
      </c>
      <c r="F136" s="127">
        <v>0.52119700000000002</v>
      </c>
      <c r="K136" s="126">
        <v>0.92461099999999996</v>
      </c>
      <c r="L136" s="8"/>
      <c r="M136" s="1">
        <v>0.92054800000000003</v>
      </c>
      <c r="N136" s="128"/>
      <c r="O136" s="26">
        <v>4.49986</v>
      </c>
      <c r="P136" s="8">
        <v>0.43438900000000003</v>
      </c>
      <c r="Q136" s="8">
        <v>0.77982799999999997</v>
      </c>
      <c r="R136" s="8">
        <v>1.030926</v>
      </c>
      <c r="S136" s="128">
        <v>0.94863500000000001</v>
      </c>
      <c r="Y136" s="26">
        <v>4.49986</v>
      </c>
      <c r="Z136" s="8">
        <v>0.562975</v>
      </c>
      <c r="AA136" s="8">
        <v>0.463341</v>
      </c>
      <c r="AB136" s="8">
        <v>1.3388359999999999</v>
      </c>
      <c r="AC136" s="8">
        <v>2.8372609999999998</v>
      </c>
      <c r="AD136" s="26">
        <v>0.37976900000000002</v>
      </c>
      <c r="AE136" s="8">
        <v>0.394704</v>
      </c>
      <c r="AF136" s="8">
        <v>1.685937</v>
      </c>
      <c r="AG136" s="8">
        <v>1.6075280000000001</v>
      </c>
      <c r="AH136" s="128">
        <v>0.43315399999999998</v>
      </c>
      <c r="AI136" s="26"/>
      <c r="AJ136" s="8"/>
      <c r="AK136" s="8">
        <v>1.685937</v>
      </c>
      <c r="AL136" s="8">
        <v>1.6075280000000001</v>
      </c>
      <c r="AM136" s="8"/>
      <c r="AN136" s="26">
        <v>0.32280199999999998</v>
      </c>
      <c r="AO136" s="8">
        <v>0.369365</v>
      </c>
      <c r="AP136" s="8">
        <v>0.182031</v>
      </c>
      <c r="AQ136" s="8">
        <v>6.6322999999999993E-2</v>
      </c>
      <c r="AR136" s="128">
        <v>1.083105</v>
      </c>
    </row>
    <row r="137" spans="3:44" x14ac:dyDescent="0.25">
      <c r="C137" s="126">
        <v>0.92461099999999996</v>
      </c>
      <c r="D137" s="8"/>
      <c r="E137" s="1">
        <v>0.65583499999999995</v>
      </c>
      <c r="F137" s="127">
        <v>0.274787</v>
      </c>
      <c r="K137" s="26"/>
      <c r="L137" s="8"/>
      <c r="M137" s="1">
        <v>1.4374020000000001</v>
      </c>
      <c r="N137" s="128"/>
      <c r="O137" s="26">
        <v>4.6754110000000004</v>
      </c>
      <c r="P137" s="8">
        <v>1.394693</v>
      </c>
      <c r="Q137" s="8">
        <v>0.40492</v>
      </c>
      <c r="R137" s="8">
        <v>0.57563399999999998</v>
      </c>
      <c r="S137" s="128">
        <v>0.32816099999999998</v>
      </c>
      <c r="Y137" s="26">
        <v>4.6754110000000004</v>
      </c>
      <c r="Z137" s="8">
        <v>2.0035129999999999</v>
      </c>
      <c r="AA137" s="8">
        <v>1.6546369999999999</v>
      </c>
      <c r="AB137" s="8">
        <v>0.63767700000000005</v>
      </c>
      <c r="AC137" s="8">
        <v>0.11913799999999999</v>
      </c>
      <c r="AD137" s="26">
        <v>0.73467199999999999</v>
      </c>
      <c r="AE137" s="8">
        <v>1.328379</v>
      </c>
      <c r="AF137" s="8">
        <v>0.85128199999999998</v>
      </c>
      <c r="AG137" s="8">
        <v>5.4042960000000004</v>
      </c>
      <c r="AH137" s="128">
        <v>0.33757500000000001</v>
      </c>
      <c r="AI137" s="26"/>
      <c r="AJ137" s="8"/>
      <c r="AK137" s="8">
        <v>0.85128199999999998</v>
      </c>
      <c r="AL137" s="8">
        <v>5.4042960000000004</v>
      </c>
      <c r="AM137" s="8"/>
      <c r="AN137" s="26">
        <v>0.36930800000000003</v>
      </c>
      <c r="AO137" s="8">
        <v>0.55324099999999998</v>
      </c>
      <c r="AP137" s="8">
        <v>0.28198000000000001</v>
      </c>
      <c r="AQ137" s="8">
        <v>0.271036</v>
      </c>
      <c r="AR137" s="128">
        <v>0.27320100000000003</v>
      </c>
    </row>
    <row r="138" spans="3:44" x14ac:dyDescent="0.25">
      <c r="C138" s="26"/>
      <c r="D138" s="8"/>
      <c r="E138" s="1">
        <v>0.721499</v>
      </c>
      <c r="F138" s="127">
        <v>0.51832400000000001</v>
      </c>
      <c r="K138" s="26"/>
      <c r="L138" s="8"/>
      <c r="M138" s="1">
        <v>0.76609400000000005</v>
      </c>
      <c r="N138" s="128"/>
      <c r="O138" s="26">
        <v>3.3984320000000001</v>
      </c>
      <c r="P138" s="8">
        <v>1.2354240000000001</v>
      </c>
      <c r="Q138" s="8">
        <v>0.87816499999999997</v>
      </c>
      <c r="R138" s="8">
        <v>0.66366400000000003</v>
      </c>
      <c r="S138" s="128">
        <v>0.72850000000000004</v>
      </c>
      <c r="Y138" s="26">
        <v>3.3984320000000001</v>
      </c>
      <c r="Z138" s="8">
        <v>0.485508</v>
      </c>
      <c r="AA138" s="8">
        <v>0.77961100000000005</v>
      </c>
      <c r="AB138" s="8">
        <v>0.28586400000000001</v>
      </c>
      <c r="AC138" s="8">
        <v>0.96858</v>
      </c>
      <c r="AD138" s="26">
        <v>0.86542799999999998</v>
      </c>
      <c r="AE138" s="8">
        <v>2.971206</v>
      </c>
      <c r="AF138" s="8">
        <v>1.193055</v>
      </c>
      <c r="AG138" s="8">
        <v>11.602931</v>
      </c>
      <c r="AH138" s="128">
        <v>0.26936700000000002</v>
      </c>
      <c r="AI138" s="26"/>
      <c r="AJ138" s="8"/>
      <c r="AK138" s="8">
        <v>1.193055</v>
      </c>
      <c r="AL138" s="8">
        <v>11.602931</v>
      </c>
      <c r="AM138" s="8"/>
      <c r="AN138" s="26">
        <v>0.281638</v>
      </c>
      <c r="AO138" s="8">
        <v>0.682419</v>
      </c>
      <c r="AP138" s="8">
        <v>0.234044</v>
      </c>
      <c r="AQ138" s="8">
        <v>0.33488800000000002</v>
      </c>
      <c r="AR138" s="128">
        <v>0.138324</v>
      </c>
    </row>
    <row r="139" spans="3:44" x14ac:dyDescent="0.25">
      <c r="C139" s="26"/>
      <c r="D139" s="8"/>
      <c r="E139" s="1">
        <v>0.56820300000000001</v>
      </c>
      <c r="F139" s="127">
        <v>0.142125</v>
      </c>
      <c r="K139" s="26"/>
      <c r="L139" s="8"/>
      <c r="M139" s="1">
        <v>0.68345500000000003</v>
      </c>
      <c r="N139" s="128"/>
      <c r="O139" s="26">
        <v>0.67191100000000004</v>
      </c>
      <c r="P139" s="8">
        <v>0.562975</v>
      </c>
      <c r="Q139" s="8">
        <v>2.4566940000000002</v>
      </c>
      <c r="R139" s="8">
        <v>0.3735</v>
      </c>
      <c r="S139" s="128">
        <v>0.45899699999999999</v>
      </c>
      <c r="Y139" s="26">
        <v>0.67191100000000004</v>
      </c>
      <c r="Z139" s="8">
        <v>1.21034</v>
      </c>
      <c r="AA139" s="8">
        <v>0.41776999999999997</v>
      </c>
      <c r="AB139" s="8">
        <v>0.651227</v>
      </c>
      <c r="AC139" s="8">
        <v>0.25476799999999999</v>
      </c>
      <c r="AD139" s="26">
        <v>0.97476399999999996</v>
      </c>
      <c r="AE139" s="8">
        <v>0.40651300000000001</v>
      </c>
      <c r="AF139" s="8">
        <v>0.82669199999999998</v>
      </c>
      <c r="AG139" s="8">
        <v>1.1150040000000001</v>
      </c>
      <c r="AH139" s="128">
        <v>0.395208</v>
      </c>
      <c r="AI139" s="26"/>
      <c r="AJ139" s="8"/>
      <c r="AK139" s="8">
        <v>0.82669199999999998</v>
      </c>
      <c r="AL139" s="8">
        <v>1.1150040000000001</v>
      </c>
      <c r="AM139" s="8"/>
      <c r="AN139" s="26">
        <v>0.51735900000000001</v>
      </c>
      <c r="AO139" s="8">
        <v>0.35306900000000002</v>
      </c>
      <c r="AP139" s="8">
        <v>0.47320499999999999</v>
      </c>
      <c r="AQ139" s="8">
        <v>0.31991000000000003</v>
      </c>
      <c r="AR139" s="128">
        <v>0.52156999999999998</v>
      </c>
    </row>
    <row r="140" spans="3:44" x14ac:dyDescent="0.25">
      <c r="C140" s="26"/>
      <c r="D140" s="8"/>
      <c r="E140" s="1">
        <v>0.473661</v>
      </c>
      <c r="F140" s="127">
        <v>2.4816090000000002</v>
      </c>
      <c r="K140" s="26"/>
      <c r="L140" s="8"/>
      <c r="M140" s="1">
        <v>1.2234830000000001</v>
      </c>
      <c r="N140" s="128"/>
      <c r="O140" s="26">
        <v>1.2177800000000001</v>
      </c>
      <c r="P140" s="8">
        <v>2.0035129999999999</v>
      </c>
      <c r="Q140" s="8">
        <v>0.76745200000000002</v>
      </c>
      <c r="R140" s="8">
        <v>2.4591919999999998</v>
      </c>
      <c r="S140" s="128">
        <v>0.48330400000000001</v>
      </c>
      <c r="Y140" s="26">
        <v>1.2177800000000001</v>
      </c>
      <c r="Z140" s="8">
        <v>1.8605309999999999</v>
      </c>
      <c r="AA140" s="8">
        <v>0.98375400000000002</v>
      </c>
      <c r="AB140" s="8">
        <v>0.58064000000000004</v>
      </c>
      <c r="AC140" s="8">
        <v>0.74700500000000003</v>
      </c>
      <c r="AD140" s="26">
        <v>0.67967200000000005</v>
      </c>
      <c r="AE140" s="8">
        <v>0.41637000000000002</v>
      </c>
      <c r="AF140" s="8">
        <v>0.35402400000000001</v>
      </c>
      <c r="AG140" s="8">
        <v>3.1627730000000001</v>
      </c>
      <c r="AH140" s="128">
        <v>0.51317500000000005</v>
      </c>
      <c r="AI140" s="26"/>
      <c r="AJ140" s="8"/>
      <c r="AK140" s="8">
        <v>0.35402400000000001</v>
      </c>
      <c r="AL140" s="8">
        <v>3.1627730000000001</v>
      </c>
      <c r="AM140" s="8"/>
      <c r="AN140" s="26">
        <v>0.984209</v>
      </c>
      <c r="AO140" s="8">
        <v>0.46202900000000002</v>
      </c>
      <c r="AP140" s="8">
        <v>0.57213499999999995</v>
      </c>
      <c r="AQ140" s="8">
        <v>0.30834</v>
      </c>
      <c r="AR140" s="128">
        <v>0.13225200000000001</v>
      </c>
    </row>
    <row r="141" spans="3:44" x14ac:dyDescent="0.25">
      <c r="C141" s="26"/>
      <c r="D141" s="8"/>
      <c r="E141" s="1">
        <v>0.68434300000000003</v>
      </c>
      <c r="F141" s="127">
        <v>2.0652699999999999</v>
      </c>
      <c r="K141" s="26"/>
      <c r="L141" s="8"/>
      <c r="M141" s="1">
        <v>0.52188999999999997</v>
      </c>
      <c r="N141" s="128"/>
      <c r="O141" s="26">
        <v>1.2015720000000001</v>
      </c>
      <c r="P141" s="8">
        <v>0.485508</v>
      </c>
      <c r="Q141" s="8">
        <v>1.3966970000000001</v>
      </c>
      <c r="R141" s="8">
        <v>2.3578209999999999</v>
      </c>
      <c r="S141" s="128">
        <v>1.4143829999999999</v>
      </c>
      <c r="Y141" s="26">
        <v>1.2015720000000001</v>
      </c>
      <c r="Z141" s="8">
        <v>0.138183</v>
      </c>
      <c r="AA141" s="8">
        <v>0.92169999999999996</v>
      </c>
      <c r="AB141" s="8">
        <v>1.4141269999999999</v>
      </c>
      <c r="AC141" s="8">
        <v>0.39976800000000001</v>
      </c>
      <c r="AD141" s="26">
        <v>0.67794500000000002</v>
      </c>
      <c r="AE141" s="8">
        <v>0.72133400000000003</v>
      </c>
      <c r="AF141" s="8">
        <v>3.6739679999999999</v>
      </c>
      <c r="AG141" s="8">
        <v>4.4766000000000004</v>
      </c>
      <c r="AH141" s="128">
        <v>0.233624</v>
      </c>
      <c r="AI141" s="26"/>
      <c r="AJ141" s="8"/>
      <c r="AK141" s="8">
        <v>3.6739679999999999</v>
      </c>
      <c r="AL141" s="8">
        <v>4.4766000000000004</v>
      </c>
      <c r="AM141" s="8"/>
      <c r="AN141" s="26">
        <v>0.34320400000000001</v>
      </c>
      <c r="AO141" s="8">
        <v>0.430815</v>
      </c>
      <c r="AP141" s="8">
        <v>0.29420600000000002</v>
      </c>
      <c r="AQ141" s="8">
        <v>0.101566</v>
      </c>
      <c r="AR141" s="128">
        <v>0.116521</v>
      </c>
    </row>
    <row r="142" spans="3:44" x14ac:dyDescent="0.25">
      <c r="C142" s="26"/>
      <c r="D142" s="8"/>
      <c r="E142" s="1">
        <v>0.79897899999999999</v>
      </c>
      <c r="F142" s="127">
        <v>0.12315</v>
      </c>
      <c r="K142" s="26"/>
      <c r="L142" s="8"/>
      <c r="M142" s="1">
        <v>0.44845000000000002</v>
      </c>
      <c r="N142" s="128"/>
      <c r="O142" s="26">
        <v>1.875786</v>
      </c>
      <c r="P142" s="8">
        <v>1.21034</v>
      </c>
      <c r="Q142" s="8">
        <v>1.01959</v>
      </c>
      <c r="R142" s="8">
        <v>0.82413999999999998</v>
      </c>
      <c r="S142" s="128">
        <v>0.98505399999999999</v>
      </c>
      <c r="Y142" s="26">
        <v>1.875786</v>
      </c>
      <c r="Z142" s="8">
        <v>0.35175000000000001</v>
      </c>
      <c r="AA142" s="8">
        <v>0.55915099999999995</v>
      </c>
      <c r="AB142" s="8">
        <v>0.50853800000000005</v>
      </c>
      <c r="AC142" s="8">
        <v>1.0916669999999999</v>
      </c>
      <c r="AD142" s="26">
        <v>0.47906900000000002</v>
      </c>
      <c r="AE142" s="8">
        <v>0.37950499999999998</v>
      </c>
      <c r="AF142" s="8">
        <v>1.78749</v>
      </c>
      <c r="AG142" s="8">
        <v>7.1403119999999998</v>
      </c>
      <c r="AH142" s="128">
        <v>0.26502300000000001</v>
      </c>
      <c r="AI142" s="26"/>
      <c r="AJ142" s="8"/>
      <c r="AK142" s="8">
        <v>1.78749</v>
      </c>
      <c r="AL142" s="8">
        <v>7.1403119999999998</v>
      </c>
      <c r="AM142" s="8"/>
      <c r="AN142" s="26">
        <v>1.0814699999999999</v>
      </c>
      <c r="AO142" s="8">
        <v>0.26150299999999999</v>
      </c>
      <c r="AP142" s="8">
        <v>0.20215</v>
      </c>
      <c r="AQ142" s="8">
        <v>0.393285</v>
      </c>
      <c r="AR142" s="128">
        <v>1.173926</v>
      </c>
    </row>
    <row r="143" spans="3:44" x14ac:dyDescent="0.25">
      <c r="C143" s="26"/>
      <c r="D143" s="8"/>
      <c r="E143" s="1">
        <v>0.57817499999999999</v>
      </c>
      <c r="F143" s="127">
        <v>1.733813</v>
      </c>
      <c r="K143" s="26"/>
      <c r="L143" s="8"/>
      <c r="M143" s="1">
        <v>1.4011089999999999</v>
      </c>
      <c r="N143" s="128"/>
      <c r="O143" s="26">
        <v>1.238688</v>
      </c>
      <c r="P143" s="8">
        <v>1.8605309999999999</v>
      </c>
      <c r="Q143" s="8">
        <v>1.7704409999999999</v>
      </c>
      <c r="R143" s="8">
        <v>0.33289999999999997</v>
      </c>
      <c r="S143" s="128">
        <v>0.94386199999999998</v>
      </c>
      <c r="Y143" s="26">
        <v>1.238688</v>
      </c>
      <c r="Z143" s="8">
        <v>0.57899800000000001</v>
      </c>
      <c r="AA143" s="8">
        <v>0.736124</v>
      </c>
      <c r="AB143" s="8">
        <v>0.170986</v>
      </c>
      <c r="AC143" s="8">
        <v>0.63151100000000004</v>
      </c>
      <c r="AD143" s="26">
        <v>0.32280199999999998</v>
      </c>
      <c r="AE143" s="8">
        <v>0.84208300000000003</v>
      </c>
      <c r="AF143" s="8">
        <v>0.59146399999999999</v>
      </c>
      <c r="AG143" s="8">
        <v>1.286173</v>
      </c>
      <c r="AH143" s="128">
        <v>0.32896900000000001</v>
      </c>
      <c r="AI143" s="26"/>
      <c r="AJ143" s="8"/>
      <c r="AK143" s="8">
        <v>0.59146399999999999</v>
      </c>
      <c r="AL143" s="8">
        <v>1.286173</v>
      </c>
      <c r="AM143" s="8"/>
      <c r="AN143" s="26">
        <v>1.1670160000000001</v>
      </c>
      <c r="AO143" s="8">
        <v>0.47846</v>
      </c>
      <c r="AP143" s="8">
        <v>0.70127600000000001</v>
      </c>
      <c r="AQ143" s="8">
        <v>0.34664699999999998</v>
      </c>
      <c r="AR143" s="128">
        <v>1.0520069999999999</v>
      </c>
    </row>
    <row r="144" spans="3:44" x14ac:dyDescent="0.25">
      <c r="C144" s="26"/>
      <c r="D144" s="8"/>
      <c r="E144" s="1">
        <v>2.190785</v>
      </c>
      <c r="F144" s="127">
        <v>9.5518000000000006E-2</v>
      </c>
      <c r="K144" s="26"/>
      <c r="L144" s="8"/>
      <c r="M144" s="1">
        <v>0.15154999999999999</v>
      </c>
      <c r="N144" s="128"/>
      <c r="O144" s="26">
        <v>6.3168829999999998</v>
      </c>
      <c r="P144" s="8">
        <v>0.138183</v>
      </c>
      <c r="Q144" s="8">
        <v>0.56857999999999997</v>
      </c>
      <c r="R144" s="8">
        <v>0.28059299999999998</v>
      </c>
      <c r="S144" s="128">
        <v>1.348646</v>
      </c>
      <c r="Y144" s="26">
        <v>6.3168829999999998</v>
      </c>
      <c r="Z144" s="8">
        <v>0.749004</v>
      </c>
      <c r="AA144" s="8">
        <v>0.60854799999999998</v>
      </c>
      <c r="AB144" s="8">
        <v>0.3039</v>
      </c>
      <c r="AC144" s="8">
        <v>0.47117900000000001</v>
      </c>
      <c r="AD144" s="26">
        <v>0.36930800000000003</v>
      </c>
      <c r="AE144" s="8">
        <v>0.25995299999999999</v>
      </c>
      <c r="AF144" s="8">
        <v>3.3650470000000001</v>
      </c>
      <c r="AG144" s="8">
        <v>2.6154250000000001</v>
      </c>
      <c r="AH144" s="128">
        <v>0.36730699999999999</v>
      </c>
      <c r="AI144" s="26"/>
      <c r="AJ144" s="8"/>
      <c r="AK144" s="8">
        <v>3.3650470000000001</v>
      </c>
      <c r="AL144" s="8">
        <v>2.6154250000000001</v>
      </c>
      <c r="AM144" s="8"/>
      <c r="AN144" s="26">
        <v>0.82412099999999999</v>
      </c>
      <c r="AO144" s="8">
        <v>0.44042100000000001</v>
      </c>
      <c r="AP144" s="8">
        <v>0.70988300000000004</v>
      </c>
      <c r="AQ144" s="8">
        <v>0.69414399999999998</v>
      </c>
      <c r="AR144" s="128">
        <v>0.42100199999999999</v>
      </c>
    </row>
    <row r="145" spans="3:44" x14ac:dyDescent="0.25">
      <c r="C145" s="26"/>
      <c r="D145" s="8"/>
      <c r="E145" s="1">
        <v>0.25300699999999998</v>
      </c>
      <c r="F145" s="127">
        <v>0.74061900000000003</v>
      </c>
      <c r="K145" s="26"/>
      <c r="L145" s="8"/>
      <c r="M145" s="1">
        <v>1.260904</v>
      </c>
      <c r="N145" s="128"/>
      <c r="O145" s="26">
        <v>2.0117940000000001</v>
      </c>
      <c r="P145" s="8">
        <v>0.35175000000000001</v>
      </c>
      <c r="Q145" s="8">
        <v>0.65213500000000002</v>
      </c>
      <c r="R145" s="8">
        <v>0.69887699999999997</v>
      </c>
      <c r="S145" s="128">
        <v>0.54440599999999995</v>
      </c>
      <c r="Y145" s="26">
        <v>2.0117940000000001</v>
      </c>
      <c r="Z145" s="8">
        <v>0.48275400000000002</v>
      </c>
      <c r="AA145" s="8">
        <v>0.75740399999999997</v>
      </c>
      <c r="AB145" s="8">
        <v>0.52343899999999999</v>
      </c>
      <c r="AC145" s="8">
        <v>0.55535900000000005</v>
      </c>
      <c r="AD145" s="26">
        <v>0.281638</v>
      </c>
      <c r="AE145" s="8">
        <v>0.30405399999999999</v>
      </c>
      <c r="AF145" s="8">
        <v>1.6786160000000001</v>
      </c>
      <c r="AG145" s="8">
        <v>2.7434720000000001</v>
      </c>
      <c r="AH145" s="128">
        <v>0.27631800000000001</v>
      </c>
      <c r="AI145" s="26"/>
      <c r="AJ145" s="8"/>
      <c r="AK145" s="8">
        <v>1.6786160000000001</v>
      </c>
      <c r="AL145" s="8">
        <v>2.7434720000000001</v>
      </c>
      <c r="AM145" s="8"/>
      <c r="AN145" s="26">
        <v>0.69812200000000002</v>
      </c>
      <c r="AO145" s="8">
        <v>0.30820399999999998</v>
      </c>
      <c r="AP145" s="8">
        <v>0.95270600000000005</v>
      </c>
      <c r="AQ145" s="8">
        <v>0.15101000000000001</v>
      </c>
      <c r="AR145" s="128">
        <v>0.234323</v>
      </c>
    </row>
    <row r="146" spans="3:44" x14ac:dyDescent="0.25">
      <c r="C146" s="26"/>
      <c r="D146" s="8"/>
      <c r="E146" s="1">
        <v>0.83428199999999997</v>
      </c>
      <c r="F146" s="127">
        <v>1.185368</v>
      </c>
      <c r="K146" s="26"/>
      <c r="L146" s="8"/>
      <c r="M146" s="1">
        <v>1.2480100000000001</v>
      </c>
      <c r="N146" s="128"/>
      <c r="O146" s="26">
        <v>3.549617</v>
      </c>
      <c r="P146" s="8">
        <v>0.57899800000000001</v>
      </c>
      <c r="Q146" s="8">
        <v>0.74258100000000005</v>
      </c>
      <c r="R146" s="8">
        <v>0.76360700000000004</v>
      </c>
      <c r="S146" s="128">
        <v>1.5730980000000001</v>
      </c>
      <c r="Y146" s="26">
        <v>3.549617</v>
      </c>
      <c r="Z146" s="8">
        <v>1.032829</v>
      </c>
      <c r="AA146" s="8">
        <v>0.48812800000000001</v>
      </c>
      <c r="AB146" s="8">
        <v>0.74303699999999995</v>
      </c>
      <c r="AC146" s="8">
        <v>0.53206299999999995</v>
      </c>
      <c r="AD146" s="26">
        <v>0.51735900000000001</v>
      </c>
      <c r="AE146" s="8">
        <v>0.37922400000000001</v>
      </c>
      <c r="AF146" s="8">
        <v>0.43640099999999998</v>
      </c>
      <c r="AG146" s="8">
        <v>1.342123</v>
      </c>
      <c r="AH146" s="128">
        <v>0.32768700000000001</v>
      </c>
      <c r="AI146" s="26"/>
      <c r="AJ146" s="8"/>
      <c r="AK146" s="8">
        <v>0.43640099999999998</v>
      </c>
      <c r="AL146" s="8">
        <v>1.342123</v>
      </c>
      <c r="AM146" s="8"/>
      <c r="AN146" s="26">
        <v>0.34353299999999998</v>
      </c>
      <c r="AO146" s="8">
        <v>1.111262</v>
      </c>
      <c r="AP146" s="8">
        <v>0.30967</v>
      </c>
      <c r="AQ146" s="8">
        <v>0.286991</v>
      </c>
      <c r="AR146" s="128">
        <v>0.598414</v>
      </c>
    </row>
    <row r="147" spans="3:44" x14ac:dyDescent="0.25">
      <c r="C147" s="26"/>
      <c r="D147" s="8"/>
      <c r="E147" s="1">
        <v>1.013619</v>
      </c>
      <c r="F147" s="127">
        <v>0.81088800000000005</v>
      </c>
      <c r="K147" s="26"/>
      <c r="L147" s="8"/>
      <c r="M147" s="1">
        <v>1.012588</v>
      </c>
      <c r="N147" s="128"/>
      <c r="O147" s="26">
        <v>1.0274220000000001</v>
      </c>
      <c r="P147" s="8">
        <v>0.749004</v>
      </c>
      <c r="Q147" s="8">
        <v>0.241866</v>
      </c>
      <c r="R147" s="8">
        <v>1.159054</v>
      </c>
      <c r="S147" s="128">
        <v>0.60228599999999999</v>
      </c>
      <c r="Y147" s="26">
        <v>1.0274220000000001</v>
      </c>
      <c r="Z147" s="8">
        <v>0.32681500000000002</v>
      </c>
      <c r="AA147" s="8">
        <v>2.4260299999999999</v>
      </c>
      <c r="AB147" s="8">
        <v>0.32392700000000002</v>
      </c>
      <c r="AC147" s="8">
        <v>0.97264300000000004</v>
      </c>
      <c r="AD147" s="26">
        <v>0.984209</v>
      </c>
      <c r="AE147" s="8">
        <v>0.96749700000000005</v>
      </c>
      <c r="AF147" s="8">
        <v>0.79749400000000004</v>
      </c>
      <c r="AG147" s="8">
        <v>1.133542</v>
      </c>
      <c r="AH147" s="128">
        <v>0.151781</v>
      </c>
      <c r="AI147" s="26"/>
      <c r="AJ147" s="8"/>
      <c r="AK147" s="8">
        <v>0.79749400000000004</v>
      </c>
      <c r="AL147" s="8">
        <v>1.133542</v>
      </c>
      <c r="AM147" s="8"/>
      <c r="AN147" s="26">
        <v>1.150477</v>
      </c>
      <c r="AO147" s="8">
        <v>0.53007099999999996</v>
      </c>
      <c r="AP147" s="8">
        <v>0.32219100000000001</v>
      </c>
      <c r="AQ147" s="8">
        <v>0.26284000000000002</v>
      </c>
      <c r="AR147" s="128">
        <v>0.47532999999999997</v>
      </c>
    </row>
    <row r="148" spans="3:44" x14ac:dyDescent="0.25">
      <c r="C148" s="26"/>
      <c r="D148" s="8"/>
      <c r="E148" s="1">
        <v>0.95831299999999997</v>
      </c>
      <c r="F148" s="127">
        <v>0.356873</v>
      </c>
      <c r="K148" s="26"/>
      <c r="L148" s="8"/>
      <c r="M148" s="1">
        <v>0.65739099999999995</v>
      </c>
      <c r="N148" s="128"/>
      <c r="O148" s="26">
        <v>1.3293489999999999</v>
      </c>
      <c r="P148" s="8">
        <v>0.48275400000000002</v>
      </c>
      <c r="Q148" s="8">
        <v>1.1489929999999999</v>
      </c>
      <c r="R148" s="8">
        <v>0.57743299999999997</v>
      </c>
      <c r="S148" s="128">
        <v>2.8372609999999998</v>
      </c>
      <c r="Y148" s="26">
        <v>1.3293489999999999</v>
      </c>
      <c r="Z148" s="8">
        <v>1.7345820000000001</v>
      </c>
      <c r="AA148" s="8">
        <v>1.1244369999999999</v>
      </c>
      <c r="AB148" s="8">
        <v>0.39438400000000001</v>
      </c>
      <c r="AC148" s="8">
        <v>0.428429</v>
      </c>
      <c r="AD148" s="26">
        <v>0.34320400000000001</v>
      </c>
      <c r="AE148" s="8">
        <v>0.62571699999999997</v>
      </c>
      <c r="AF148" s="8">
        <v>0.22053</v>
      </c>
      <c r="AG148" s="8">
        <v>0.98967899999999998</v>
      </c>
      <c r="AH148" s="128">
        <v>0.95623400000000003</v>
      </c>
      <c r="AI148" s="26"/>
      <c r="AJ148" s="8"/>
      <c r="AK148" s="8">
        <v>0.22053</v>
      </c>
      <c r="AL148" s="8">
        <v>0.98967899999999998</v>
      </c>
      <c r="AM148" s="8"/>
      <c r="AN148" s="26">
        <v>0.28936499999999998</v>
      </c>
      <c r="AO148" s="8">
        <v>0.33063700000000001</v>
      </c>
      <c r="AP148" s="8">
        <v>0.47005599999999997</v>
      </c>
      <c r="AQ148" s="8">
        <v>0.22000600000000001</v>
      </c>
      <c r="AR148" s="128">
        <v>0.67682699999999996</v>
      </c>
    </row>
    <row r="149" spans="3:44" x14ac:dyDescent="0.25">
      <c r="C149" s="26"/>
      <c r="D149" s="8"/>
      <c r="E149" s="1">
        <v>1.5081150000000001</v>
      </c>
      <c r="F149" s="127">
        <v>0.70067800000000002</v>
      </c>
      <c r="K149" s="26"/>
      <c r="L149" s="8"/>
      <c r="M149" s="1">
        <v>0.95284899999999995</v>
      </c>
      <c r="N149" s="128"/>
      <c r="O149" s="26">
        <v>0.129077</v>
      </c>
      <c r="P149" s="8">
        <v>1.032829</v>
      </c>
      <c r="Q149" s="8">
        <v>1.118757</v>
      </c>
      <c r="R149" s="8">
        <v>0.45138899999999998</v>
      </c>
      <c r="S149" s="128">
        <v>0.11913799999999999</v>
      </c>
      <c r="Y149" s="26">
        <v>0.129077</v>
      </c>
      <c r="Z149" s="8">
        <v>0.23258300000000001</v>
      </c>
      <c r="AA149" s="8">
        <v>1.2243299999999999</v>
      </c>
      <c r="AB149" s="8">
        <v>0.34675899999999998</v>
      </c>
      <c r="AC149" s="8">
        <v>1.1333569999999999</v>
      </c>
      <c r="AD149" s="26">
        <v>1.0814699999999999</v>
      </c>
      <c r="AE149" s="8">
        <v>0.57773699999999995</v>
      </c>
      <c r="AF149" s="8">
        <v>0.172731</v>
      </c>
      <c r="AG149" s="8">
        <v>1.6469050000000001</v>
      </c>
      <c r="AH149" s="128">
        <v>0.31363099999999999</v>
      </c>
      <c r="AI149" s="26"/>
      <c r="AJ149" s="8"/>
      <c r="AK149" s="8">
        <v>0.172731</v>
      </c>
      <c r="AL149" s="8">
        <v>1.6469050000000001</v>
      </c>
      <c r="AM149" s="8"/>
      <c r="AN149" s="26">
        <v>9.9459000000000006E-2</v>
      </c>
      <c r="AO149" s="8">
        <v>0.14510200000000001</v>
      </c>
      <c r="AP149" s="8">
        <v>0.37382900000000002</v>
      </c>
      <c r="AQ149" s="8">
        <v>0.213536</v>
      </c>
      <c r="AR149" s="128">
        <v>0.51560799999999996</v>
      </c>
    </row>
    <row r="150" spans="3:44" x14ac:dyDescent="0.25">
      <c r="C150" s="26"/>
      <c r="D150" s="8"/>
      <c r="E150" s="1">
        <v>0.71496000000000004</v>
      </c>
      <c r="F150" s="127">
        <v>0.87305100000000002</v>
      </c>
      <c r="K150" s="26"/>
      <c r="L150" s="8"/>
      <c r="M150" s="1">
        <v>0.67510199999999998</v>
      </c>
      <c r="N150" s="128"/>
      <c r="O150" s="26">
        <v>3.514024</v>
      </c>
      <c r="P150" s="8">
        <v>0.32681500000000002</v>
      </c>
      <c r="Q150" s="8">
        <v>1.809904</v>
      </c>
      <c r="R150" s="8">
        <v>0.65911600000000004</v>
      </c>
      <c r="S150" s="128">
        <v>0.96858</v>
      </c>
      <c r="Y150" s="26">
        <v>3.514024</v>
      </c>
      <c r="Z150" s="8">
        <v>0.176314</v>
      </c>
      <c r="AA150" s="8">
        <v>1.029323</v>
      </c>
      <c r="AB150" s="8">
        <v>0.40798099999999998</v>
      </c>
      <c r="AC150" s="8">
        <v>0.77316399999999996</v>
      </c>
      <c r="AD150" s="26">
        <v>1.1670160000000001</v>
      </c>
      <c r="AE150" s="8">
        <v>0.26364799999999999</v>
      </c>
      <c r="AF150" s="8">
        <v>1.841329</v>
      </c>
      <c r="AG150" s="8">
        <v>1.945781</v>
      </c>
      <c r="AH150" s="128">
        <v>0.126971</v>
      </c>
      <c r="AI150" s="26"/>
      <c r="AJ150" s="8"/>
      <c r="AK150" s="8">
        <v>1.841329</v>
      </c>
      <c r="AL150" s="8">
        <v>1.945781</v>
      </c>
      <c r="AM150" s="8"/>
      <c r="AN150" s="26">
        <v>0.20186299999999999</v>
      </c>
      <c r="AO150" s="8">
        <v>0.50872799999999996</v>
      </c>
      <c r="AP150" s="8">
        <v>0.31415999999999999</v>
      </c>
      <c r="AQ150" s="8">
        <v>0.33654600000000001</v>
      </c>
      <c r="AR150" s="128">
        <v>0.40209899999999998</v>
      </c>
    </row>
    <row r="151" spans="3:44" x14ac:dyDescent="0.25">
      <c r="C151" s="26"/>
      <c r="D151" s="8"/>
      <c r="E151" s="1">
        <v>0.92054800000000003</v>
      </c>
      <c r="F151" s="127">
        <v>0.30665599999999998</v>
      </c>
      <c r="K151" s="26"/>
      <c r="L151" s="8"/>
      <c r="M151" s="1">
        <v>0.687446</v>
      </c>
      <c r="N151" s="128"/>
      <c r="O151" s="26">
        <v>1.5752330000000001</v>
      </c>
      <c r="P151" s="8">
        <v>1.7345820000000001</v>
      </c>
      <c r="Q151" s="8">
        <v>4.6586420000000004</v>
      </c>
      <c r="R151" s="8">
        <v>1.408507</v>
      </c>
      <c r="S151" s="128">
        <v>0.25476799999999999</v>
      </c>
      <c r="Y151" s="26">
        <v>1.5752330000000001</v>
      </c>
      <c r="Z151" s="8">
        <v>0.23019999999999999</v>
      </c>
      <c r="AA151" s="8">
        <v>1.18788</v>
      </c>
      <c r="AB151" s="8">
        <v>0.36046400000000001</v>
      </c>
      <c r="AC151" s="8">
        <v>0.29559999999999997</v>
      </c>
      <c r="AD151" s="26">
        <v>0.82412099999999999</v>
      </c>
      <c r="AE151" s="8">
        <v>0.82193000000000005</v>
      </c>
      <c r="AF151" s="8">
        <v>0.31774000000000002</v>
      </c>
      <c r="AG151" s="8">
        <v>1.1895370000000001</v>
      </c>
      <c r="AH151" s="128">
        <v>0.255714</v>
      </c>
      <c r="AI151" s="26"/>
      <c r="AJ151" s="8"/>
      <c r="AK151" s="8">
        <v>0.31774000000000002</v>
      </c>
      <c r="AL151" s="8">
        <v>1.1895370000000001</v>
      </c>
      <c r="AM151" s="8"/>
      <c r="AN151" s="26">
        <v>0.259467</v>
      </c>
      <c r="AO151" s="8">
        <v>0.82801899999999995</v>
      </c>
      <c r="AP151" s="8">
        <v>0.73206700000000002</v>
      </c>
      <c r="AQ151" s="8">
        <v>0.413493</v>
      </c>
      <c r="AR151" s="128">
        <v>0.50784300000000004</v>
      </c>
    </row>
    <row r="152" spans="3:44" x14ac:dyDescent="0.25">
      <c r="C152" s="26"/>
      <c r="D152" s="8"/>
      <c r="E152" s="1">
        <v>1.4374020000000001</v>
      </c>
      <c r="F152" s="127">
        <v>0.24060799999999999</v>
      </c>
      <c r="K152" s="26"/>
      <c r="L152" s="8"/>
      <c r="M152" s="1">
        <v>0.34024399999999999</v>
      </c>
      <c r="N152" s="128"/>
      <c r="O152" s="26">
        <v>0.32209900000000002</v>
      </c>
      <c r="P152" s="8">
        <v>0.23258300000000001</v>
      </c>
      <c r="Q152" s="8">
        <v>1.958701</v>
      </c>
      <c r="R152" s="8">
        <v>0.43197400000000002</v>
      </c>
      <c r="S152" s="128">
        <v>0.74700500000000003</v>
      </c>
      <c r="Y152" s="26">
        <v>0.32209900000000002</v>
      </c>
      <c r="Z152" s="8">
        <v>0.47799000000000003</v>
      </c>
      <c r="AA152" s="8">
        <v>0.95931999999999995</v>
      </c>
      <c r="AB152" s="8">
        <v>0.85142499999999999</v>
      </c>
      <c r="AC152" s="8">
        <v>0.522675</v>
      </c>
      <c r="AD152" s="26">
        <v>0.69812200000000002</v>
      </c>
      <c r="AE152" s="8">
        <v>0.22473099999999999</v>
      </c>
      <c r="AF152" s="8">
        <v>0.58828599999999998</v>
      </c>
      <c r="AG152" s="8">
        <v>0.93160100000000001</v>
      </c>
      <c r="AH152" s="128">
        <v>0.12452299999999999</v>
      </c>
      <c r="AI152" s="26"/>
      <c r="AJ152" s="8"/>
      <c r="AK152" s="8">
        <v>0.58828599999999998</v>
      </c>
      <c r="AL152" s="8">
        <v>0.93160100000000001</v>
      </c>
      <c r="AM152" s="8"/>
      <c r="AN152" s="26">
        <v>1.134252</v>
      </c>
      <c r="AO152" s="8">
        <v>0.25972099999999998</v>
      </c>
      <c r="AP152" s="8">
        <v>0.3196</v>
      </c>
      <c r="AQ152" s="8">
        <v>0.13470399999999999</v>
      </c>
      <c r="AR152" s="128">
        <v>0.11083800000000001</v>
      </c>
    </row>
    <row r="153" spans="3:44" x14ac:dyDescent="0.25">
      <c r="C153" s="26"/>
      <c r="D153" s="8"/>
      <c r="E153" s="1">
        <v>0.76609400000000005</v>
      </c>
      <c r="F153" s="127">
        <v>0.33092500000000002</v>
      </c>
      <c r="K153" s="26"/>
      <c r="L153" s="8"/>
      <c r="M153" s="1">
        <v>1.6641550000000001</v>
      </c>
      <c r="N153" s="128"/>
      <c r="O153" s="26">
        <v>0.93633599999999995</v>
      </c>
      <c r="P153" s="8">
        <v>0.176314</v>
      </c>
      <c r="Q153" s="8">
        <v>0.90507899999999997</v>
      </c>
      <c r="R153" s="8">
        <v>0.64955099999999999</v>
      </c>
      <c r="S153" s="128">
        <v>0.39976800000000001</v>
      </c>
      <c r="Y153" s="26">
        <v>0.93633599999999995</v>
      </c>
      <c r="Z153" s="8">
        <v>0.12389</v>
      </c>
      <c r="AA153" s="8">
        <v>1.5727370000000001</v>
      </c>
      <c r="AB153" s="8">
        <v>0.183589</v>
      </c>
      <c r="AC153" s="8">
        <v>4.0761399999999997</v>
      </c>
      <c r="AD153" s="26">
        <v>0.34353299999999998</v>
      </c>
      <c r="AE153" s="8">
        <v>1.3991659999999999</v>
      </c>
      <c r="AF153" s="8">
        <v>0.46528799999999998</v>
      </c>
      <c r="AG153" s="8">
        <v>1.308222</v>
      </c>
      <c r="AH153" s="128">
        <v>7.6707999999999998E-2</v>
      </c>
      <c r="AI153" s="26"/>
      <c r="AJ153" s="8"/>
      <c r="AK153" s="8">
        <v>0.46528799999999998</v>
      </c>
      <c r="AL153" s="8">
        <v>1.308222</v>
      </c>
      <c r="AM153" s="8"/>
      <c r="AN153" s="26">
        <v>0.74803900000000001</v>
      </c>
      <c r="AO153" s="8">
        <v>0.52594700000000005</v>
      </c>
      <c r="AP153" s="8">
        <v>0.17834700000000001</v>
      </c>
      <c r="AQ153" s="8">
        <v>0.20092099999999999</v>
      </c>
      <c r="AR153" s="128">
        <v>0.350213</v>
      </c>
    </row>
    <row r="154" spans="3:44" x14ac:dyDescent="0.25">
      <c r="C154" s="26"/>
      <c r="D154" s="8"/>
      <c r="E154" s="1">
        <v>0.68345500000000003</v>
      </c>
      <c r="F154" s="127">
        <v>0.47483999999999998</v>
      </c>
      <c r="K154" s="26"/>
      <c r="L154" s="8"/>
      <c r="M154" s="1">
        <v>2.4681980000000001</v>
      </c>
      <c r="N154" s="128"/>
      <c r="O154" s="26">
        <v>1.9518720000000001</v>
      </c>
      <c r="P154" s="8">
        <v>0.23019999999999999</v>
      </c>
      <c r="Q154" s="8">
        <v>2.6436389999999999</v>
      </c>
      <c r="R154" s="8">
        <v>1.0932919999999999</v>
      </c>
      <c r="S154" s="128">
        <v>1.0916669999999999</v>
      </c>
      <c r="Y154" s="26">
        <v>1.9518720000000001</v>
      </c>
      <c r="Z154" s="8">
        <v>1.5372380000000001</v>
      </c>
      <c r="AA154" s="8">
        <v>0.478881</v>
      </c>
      <c r="AB154" s="8">
        <v>1.5960570000000001</v>
      </c>
      <c r="AC154" s="8">
        <v>0.80723999999999996</v>
      </c>
      <c r="AD154" s="26">
        <v>1.150477</v>
      </c>
      <c r="AE154" s="8">
        <v>0.32852399999999998</v>
      </c>
      <c r="AF154" s="8">
        <v>1.0631889999999999</v>
      </c>
      <c r="AG154" s="8">
        <v>0.66553399999999996</v>
      </c>
      <c r="AH154" s="128">
        <v>0.47718300000000002</v>
      </c>
      <c r="AI154" s="26"/>
      <c r="AJ154" s="8"/>
      <c r="AK154" s="8">
        <v>1.0631889999999999</v>
      </c>
      <c r="AL154" s="8">
        <v>0.66553399999999996</v>
      </c>
      <c r="AM154" s="8"/>
      <c r="AN154" s="26">
        <v>0.28182699999999999</v>
      </c>
      <c r="AO154" s="8">
        <v>0.84012299999999995</v>
      </c>
      <c r="AP154" s="8">
        <v>0.368284</v>
      </c>
      <c r="AQ154" s="8">
        <v>0.82240100000000005</v>
      </c>
      <c r="AR154" s="128">
        <v>0.236593</v>
      </c>
    </row>
    <row r="155" spans="3:44" x14ac:dyDescent="0.25">
      <c r="C155" s="26"/>
      <c r="D155" s="8"/>
      <c r="E155" s="1">
        <v>1.2234830000000001</v>
      </c>
      <c r="F155" s="127">
        <v>1.086652</v>
      </c>
      <c r="K155" s="26"/>
      <c r="L155" s="8"/>
      <c r="M155" s="1">
        <v>0.32071100000000002</v>
      </c>
      <c r="N155" s="128"/>
      <c r="O155" s="26">
        <v>2.1666729999999998</v>
      </c>
      <c r="P155" s="8">
        <v>0.47799000000000003</v>
      </c>
      <c r="Q155" s="8">
        <v>0.77091799999999999</v>
      </c>
      <c r="R155" s="8">
        <v>1.512937</v>
      </c>
      <c r="S155" s="128">
        <v>0.63151100000000004</v>
      </c>
      <c r="Y155" s="26">
        <v>2.1666729999999998</v>
      </c>
      <c r="Z155" s="8">
        <v>0.51896299999999995</v>
      </c>
      <c r="AA155" s="8">
        <v>0.721638</v>
      </c>
      <c r="AB155" s="8">
        <v>1.0019389999999999</v>
      </c>
      <c r="AC155" s="8">
        <v>1.4955339999999999</v>
      </c>
      <c r="AD155" s="26">
        <v>0.28936499999999998</v>
      </c>
      <c r="AE155" s="8">
        <v>0.40967999999999999</v>
      </c>
      <c r="AF155" s="8">
        <v>0.52151999999999998</v>
      </c>
      <c r="AG155" s="8">
        <v>2.3791630000000001</v>
      </c>
      <c r="AH155" s="128">
        <v>0.490093</v>
      </c>
      <c r="AI155" s="26"/>
      <c r="AJ155" s="8"/>
      <c r="AK155" s="8">
        <v>0.52151999999999998</v>
      </c>
      <c r="AL155" s="8">
        <v>2.3791630000000001</v>
      </c>
      <c r="AM155" s="8"/>
      <c r="AN155" s="26">
        <v>0.15160999999999999</v>
      </c>
      <c r="AO155" s="8">
        <v>0.20574799999999999</v>
      </c>
      <c r="AP155" s="8">
        <v>0.51869900000000002</v>
      </c>
      <c r="AQ155" s="8">
        <v>0.28629300000000002</v>
      </c>
      <c r="AR155" s="128">
        <v>0.339972</v>
      </c>
    </row>
    <row r="156" spans="3:44" x14ac:dyDescent="0.25">
      <c r="C156" s="26"/>
      <c r="D156" s="8"/>
      <c r="E156" s="1">
        <v>0.52188999999999997</v>
      </c>
      <c r="F156" s="127">
        <v>0.55956600000000001</v>
      </c>
      <c r="K156" s="26"/>
      <c r="L156" s="8"/>
      <c r="M156" s="1">
        <v>0.54511799999999999</v>
      </c>
      <c r="N156" s="128"/>
      <c r="O156" s="26">
        <v>0.37274000000000002</v>
      </c>
      <c r="P156" s="8">
        <v>0.12389</v>
      </c>
      <c r="Q156" s="8">
        <v>0.77662399999999998</v>
      </c>
      <c r="R156" s="8">
        <v>1.0795509999999999</v>
      </c>
      <c r="S156" s="128">
        <v>0.47117900000000001</v>
      </c>
      <c r="Y156" s="26">
        <v>0.37274000000000002</v>
      </c>
      <c r="Z156" s="8">
        <v>1.5777000000000001</v>
      </c>
      <c r="AA156" s="8">
        <v>1.913014</v>
      </c>
      <c r="AB156" s="8">
        <v>0.20204800000000001</v>
      </c>
      <c r="AC156" s="8">
        <v>0.79133100000000001</v>
      </c>
      <c r="AD156" s="26">
        <v>9.9459000000000006E-2</v>
      </c>
      <c r="AE156" s="8">
        <v>0.94060100000000002</v>
      </c>
      <c r="AF156" s="8">
        <v>4.3409459999999997</v>
      </c>
      <c r="AG156" s="8">
        <v>2.448245</v>
      </c>
      <c r="AH156" s="128">
        <v>0.233824</v>
      </c>
      <c r="AI156" s="26"/>
      <c r="AJ156" s="8"/>
      <c r="AK156" s="8">
        <v>4.3409459999999997</v>
      </c>
      <c r="AL156" s="8">
        <v>2.448245</v>
      </c>
      <c r="AM156" s="8"/>
      <c r="AN156" s="26">
        <v>0.67172399999999999</v>
      </c>
      <c r="AO156" s="8">
        <v>0.29975000000000002</v>
      </c>
      <c r="AP156" s="8">
        <v>0.86673</v>
      </c>
      <c r="AQ156" s="8">
        <v>0.50162399999999996</v>
      </c>
      <c r="AR156" s="128">
        <v>0.107072</v>
      </c>
    </row>
    <row r="157" spans="3:44" x14ac:dyDescent="0.25">
      <c r="C157" s="26"/>
      <c r="D157" s="8"/>
      <c r="E157" s="1">
        <v>0.44845000000000002</v>
      </c>
      <c r="F157" s="127">
        <v>0.24715999999999999</v>
      </c>
      <c r="K157" s="26"/>
      <c r="L157" s="8"/>
      <c r="M157" s="1">
        <v>0.306224</v>
      </c>
      <c r="N157" s="128"/>
      <c r="O157" s="26">
        <v>1.0413220000000001</v>
      </c>
      <c r="P157" s="8">
        <v>1.5372380000000001</v>
      </c>
      <c r="Q157" s="8">
        <v>1.6019779999999999</v>
      </c>
      <c r="R157" s="8">
        <v>0.184777</v>
      </c>
      <c r="S157" s="128">
        <v>0.55535900000000005</v>
      </c>
      <c r="Y157" s="26">
        <v>1.0413220000000001</v>
      </c>
      <c r="Z157" s="8">
        <v>0.36047400000000002</v>
      </c>
      <c r="AA157" s="8">
        <v>1.2879780000000001</v>
      </c>
      <c r="AB157" s="8">
        <v>0.76594899999999999</v>
      </c>
      <c r="AC157" s="8">
        <v>0.86374499999999999</v>
      </c>
      <c r="AD157" s="26">
        <v>0.20186299999999999</v>
      </c>
      <c r="AE157" s="8">
        <v>0.40365499999999999</v>
      </c>
      <c r="AF157" s="8">
        <v>1.813876</v>
      </c>
      <c r="AG157" s="8">
        <v>2.511476</v>
      </c>
      <c r="AH157" s="128">
        <v>0.57919799999999999</v>
      </c>
      <c r="AI157" s="26"/>
      <c r="AJ157" s="8"/>
      <c r="AK157" s="8">
        <v>1.813876</v>
      </c>
      <c r="AL157" s="8">
        <v>2.511476</v>
      </c>
      <c r="AM157" s="8"/>
      <c r="AN157" s="26">
        <v>0.107345</v>
      </c>
      <c r="AO157" s="8">
        <v>0.256193</v>
      </c>
      <c r="AP157" s="8">
        <v>0.13397200000000001</v>
      </c>
      <c r="AQ157" s="8">
        <v>0.48253600000000002</v>
      </c>
      <c r="AR157" s="128">
        <v>0.338032</v>
      </c>
    </row>
    <row r="158" spans="3:44" x14ac:dyDescent="0.25">
      <c r="C158" s="26"/>
      <c r="D158" s="8"/>
      <c r="E158" s="1">
        <v>1.4011089999999999</v>
      </c>
      <c r="F158" s="127">
        <v>0.40104400000000001</v>
      </c>
      <c r="K158" s="26"/>
      <c r="L158" s="8"/>
      <c r="M158" s="1">
        <v>0.95732899999999999</v>
      </c>
      <c r="N158" s="128"/>
      <c r="O158" s="26">
        <v>1.899748</v>
      </c>
      <c r="P158" s="8">
        <v>0.51896299999999995</v>
      </c>
      <c r="Q158" s="8">
        <v>2.1279840000000001</v>
      </c>
      <c r="R158" s="8">
        <v>0.27998899999999999</v>
      </c>
      <c r="S158" s="128">
        <v>0.53206299999999995</v>
      </c>
      <c r="Y158" s="26">
        <v>1.899748</v>
      </c>
      <c r="Z158" s="8">
        <v>0.733213</v>
      </c>
      <c r="AA158" s="8">
        <v>0.82824399999999998</v>
      </c>
      <c r="AB158" s="8">
        <v>0.52071800000000001</v>
      </c>
      <c r="AC158" s="8">
        <v>0.32462000000000002</v>
      </c>
      <c r="AD158" s="26">
        <v>0.259467</v>
      </c>
      <c r="AE158" s="8">
        <v>0.40370200000000001</v>
      </c>
      <c r="AF158" s="8">
        <v>0.78744800000000004</v>
      </c>
      <c r="AG158" s="8">
        <v>4.9176929999999999</v>
      </c>
      <c r="AH158" s="128">
        <v>0.17413000000000001</v>
      </c>
      <c r="AI158" s="26"/>
      <c r="AJ158" s="8"/>
      <c r="AK158" s="8">
        <v>0.78744800000000004</v>
      </c>
      <c r="AL158" s="8">
        <v>4.9176929999999999</v>
      </c>
      <c r="AM158" s="8"/>
      <c r="AN158" s="26">
        <v>6.3131000000000007E-2</v>
      </c>
      <c r="AO158" s="8">
        <v>0.38012699999999999</v>
      </c>
      <c r="AP158" s="8">
        <v>0.32333499999999998</v>
      </c>
      <c r="AQ158" s="8">
        <v>0.65528799999999998</v>
      </c>
      <c r="AR158" s="128">
        <v>1.28718</v>
      </c>
    </row>
    <row r="159" spans="3:44" x14ac:dyDescent="0.25">
      <c r="C159" s="26"/>
      <c r="D159" s="8"/>
      <c r="E159" s="1">
        <v>0.15154999999999999</v>
      </c>
      <c r="F159" s="127">
        <v>0.22995099999999999</v>
      </c>
      <c r="K159" s="26"/>
      <c r="L159" s="8"/>
      <c r="M159" s="1">
        <v>0.64457799999999998</v>
      </c>
      <c r="N159" s="128"/>
      <c r="O159" s="26">
        <v>0.73865000000000003</v>
      </c>
      <c r="P159" s="8">
        <v>1.5777000000000001</v>
      </c>
      <c r="Q159" s="8">
        <v>1.787347</v>
      </c>
      <c r="R159" s="8">
        <v>1.411381</v>
      </c>
      <c r="S159" s="128">
        <v>0.97264300000000004</v>
      </c>
      <c r="Y159" s="26">
        <v>0.73865000000000003</v>
      </c>
      <c r="Z159" s="8">
        <v>1.54369</v>
      </c>
      <c r="AA159" s="8">
        <v>0.91895400000000005</v>
      </c>
      <c r="AB159" s="8">
        <v>0.45400299999999999</v>
      </c>
      <c r="AC159" s="8">
        <v>0.193136</v>
      </c>
      <c r="AD159" s="26">
        <v>1.134252</v>
      </c>
      <c r="AE159" s="8">
        <v>0.52314400000000005</v>
      </c>
      <c r="AF159" s="8">
        <v>1.041418</v>
      </c>
      <c r="AG159" s="8">
        <v>1.0975299999999999</v>
      </c>
      <c r="AH159" s="128">
        <v>0.50299000000000005</v>
      </c>
      <c r="AI159" s="26"/>
      <c r="AJ159" s="8"/>
      <c r="AK159" s="8">
        <v>1.041418</v>
      </c>
      <c r="AL159" s="8">
        <v>1.0975299999999999</v>
      </c>
      <c r="AM159" s="8"/>
      <c r="AN159" s="26">
        <v>0.26148300000000002</v>
      </c>
      <c r="AO159" s="8">
        <v>1.070492</v>
      </c>
      <c r="AP159" s="8">
        <v>0.30688100000000001</v>
      </c>
      <c r="AQ159" s="8">
        <v>0.45381899999999997</v>
      </c>
      <c r="AR159" s="128">
        <v>0.61044399999999999</v>
      </c>
    </row>
    <row r="160" spans="3:44" x14ac:dyDescent="0.25">
      <c r="C160" s="26"/>
      <c r="D160" s="8"/>
      <c r="E160" s="1">
        <v>1.260904</v>
      </c>
      <c r="F160" s="127">
        <v>0.37070399999999998</v>
      </c>
      <c r="K160" s="26"/>
      <c r="L160" s="8"/>
      <c r="M160" s="1">
        <v>0.55249400000000004</v>
      </c>
      <c r="N160" s="128"/>
      <c r="O160" s="26">
        <v>0.65277200000000002</v>
      </c>
      <c r="P160" s="8">
        <v>0.36047400000000002</v>
      </c>
      <c r="Q160" s="8">
        <v>1.0937140000000001</v>
      </c>
      <c r="R160" s="8">
        <v>0.843391</v>
      </c>
      <c r="S160" s="128">
        <v>0.428429</v>
      </c>
      <c r="Y160" s="26">
        <v>0.65277200000000002</v>
      </c>
      <c r="Z160" s="8">
        <v>0.77136499999999997</v>
      </c>
      <c r="AA160" s="8">
        <v>1.348182</v>
      </c>
      <c r="AB160" s="8">
        <v>1.975317</v>
      </c>
      <c r="AC160" s="8">
        <v>0.26267200000000002</v>
      </c>
      <c r="AD160" s="26">
        <v>0.74803900000000001</v>
      </c>
      <c r="AE160" s="8">
        <v>1.2817190000000001</v>
      </c>
      <c r="AF160" s="8">
        <v>2.1666750000000001</v>
      </c>
      <c r="AG160" s="8">
        <v>6.2162670000000002</v>
      </c>
      <c r="AH160" s="128">
        <v>1.009061</v>
      </c>
      <c r="AI160" s="26"/>
      <c r="AJ160" s="8"/>
      <c r="AK160" s="8">
        <v>2.1666750000000001</v>
      </c>
      <c r="AL160" s="8">
        <v>6.2162670000000002</v>
      </c>
      <c r="AM160" s="8"/>
      <c r="AN160" s="26">
        <v>0.26129999999999998</v>
      </c>
      <c r="AO160" s="8">
        <v>0.19455800000000001</v>
      </c>
      <c r="AP160" s="8">
        <v>0.41308400000000001</v>
      </c>
      <c r="AQ160" s="8">
        <v>0.38744600000000001</v>
      </c>
      <c r="AR160" s="128">
        <v>8.6231000000000002E-2</v>
      </c>
    </row>
    <row r="161" spans="3:44" x14ac:dyDescent="0.25">
      <c r="C161" s="26"/>
      <c r="D161" s="8"/>
      <c r="E161" s="1">
        <v>1.2480100000000001</v>
      </c>
      <c r="F161" s="127">
        <v>1.6302000000000001</v>
      </c>
      <c r="K161" s="26"/>
      <c r="L161" s="8"/>
      <c r="M161" s="1">
        <v>0.87056900000000004</v>
      </c>
      <c r="N161" s="128"/>
      <c r="O161" s="26">
        <v>2.1003409999999998</v>
      </c>
      <c r="P161" s="8">
        <v>0.733213</v>
      </c>
      <c r="Q161" s="8">
        <v>0.95662000000000003</v>
      </c>
      <c r="R161" s="8">
        <v>0.35899900000000001</v>
      </c>
      <c r="S161" s="128">
        <v>1.1333569999999999</v>
      </c>
      <c r="Y161" s="26">
        <v>2.1003409999999998</v>
      </c>
      <c r="Z161" s="8">
        <v>0.15546199999999999</v>
      </c>
      <c r="AA161" s="8">
        <v>0.63101600000000002</v>
      </c>
      <c r="AB161" s="8">
        <v>1.5497289999999999</v>
      </c>
      <c r="AC161" s="8">
        <v>0.87174600000000002</v>
      </c>
      <c r="AD161" s="26">
        <v>0.28182699999999999</v>
      </c>
      <c r="AE161" s="8">
        <v>1.0056529999999999</v>
      </c>
      <c r="AF161" s="8">
        <v>1.022985</v>
      </c>
      <c r="AG161" s="8">
        <v>1.892217</v>
      </c>
      <c r="AH161" s="128">
        <v>0.31604100000000002</v>
      </c>
      <c r="AI161" s="26"/>
      <c r="AJ161" s="8"/>
      <c r="AK161" s="8">
        <v>1.022985</v>
      </c>
      <c r="AL161" s="8">
        <v>1.892217</v>
      </c>
      <c r="AM161" s="8"/>
      <c r="AN161" s="26">
        <v>0.10075000000000001</v>
      </c>
      <c r="AO161" s="8">
        <v>7.9648999999999998E-2</v>
      </c>
      <c r="AP161" s="8">
        <v>0.237509</v>
      </c>
      <c r="AQ161" s="8">
        <v>0.30251400000000001</v>
      </c>
      <c r="AR161" s="128">
        <v>0.22508300000000001</v>
      </c>
    </row>
    <row r="162" spans="3:44" x14ac:dyDescent="0.25">
      <c r="C162" s="26"/>
      <c r="D162" s="8"/>
      <c r="E162" s="1">
        <v>1.012588</v>
      </c>
      <c r="F162" s="127">
        <v>0.34980899999999998</v>
      </c>
      <c r="K162" s="26"/>
      <c r="L162" s="8"/>
      <c r="M162" s="1">
        <v>0.456787</v>
      </c>
      <c r="N162" s="128"/>
      <c r="O162" s="26">
        <v>2.3941919999999999</v>
      </c>
      <c r="P162" s="8">
        <v>1.54369</v>
      </c>
      <c r="Q162" s="8">
        <v>0.93949099999999997</v>
      </c>
      <c r="R162" s="8">
        <v>0.510239</v>
      </c>
      <c r="S162" s="128">
        <v>0.77316399999999996</v>
      </c>
      <c r="Y162" s="26">
        <v>2.3941919999999999</v>
      </c>
      <c r="Z162" s="8">
        <v>0.91222800000000004</v>
      </c>
      <c r="AA162" s="8">
        <v>2.413586</v>
      </c>
      <c r="AB162" s="8">
        <v>0.27198800000000001</v>
      </c>
      <c r="AC162" s="8">
        <v>0.25483499999999998</v>
      </c>
      <c r="AD162" s="26">
        <v>0.15160999999999999</v>
      </c>
      <c r="AE162" s="8">
        <v>0.98827299999999996</v>
      </c>
      <c r="AF162" s="8">
        <v>4.5352550000000003</v>
      </c>
      <c r="AG162" s="8">
        <v>1.0280910000000001</v>
      </c>
      <c r="AH162" s="128">
        <v>0.283194</v>
      </c>
      <c r="AI162" s="26"/>
      <c r="AJ162" s="8"/>
      <c r="AK162" s="8">
        <v>4.5352550000000003</v>
      </c>
      <c r="AL162" s="8">
        <v>1.0280910000000001</v>
      </c>
      <c r="AM162" s="8"/>
      <c r="AN162" s="26">
        <v>0.144344</v>
      </c>
      <c r="AO162" s="8">
        <v>0.33397399999999999</v>
      </c>
      <c r="AP162" s="8">
        <v>0.26703900000000003</v>
      </c>
      <c r="AQ162" s="8">
        <v>0.38</v>
      </c>
      <c r="AR162" s="128">
        <v>0.12561</v>
      </c>
    </row>
    <row r="163" spans="3:44" x14ac:dyDescent="0.25">
      <c r="C163" s="26"/>
      <c r="D163" s="8"/>
      <c r="E163" s="1">
        <v>0.65739099999999995</v>
      </c>
      <c r="F163" s="127">
        <v>1.206413</v>
      </c>
      <c r="K163" s="26"/>
      <c r="L163" s="8"/>
      <c r="M163" s="1">
        <v>2.4301910000000002</v>
      </c>
      <c r="N163" s="128"/>
      <c r="O163" s="26">
        <v>2.6431650000000002</v>
      </c>
      <c r="P163" s="8">
        <v>0.77136499999999997</v>
      </c>
      <c r="Q163" s="8">
        <v>0.82852899999999996</v>
      </c>
      <c r="R163" s="8">
        <v>1.2412430000000001</v>
      </c>
      <c r="S163" s="128">
        <v>0.29559999999999997</v>
      </c>
      <c r="Y163" s="26">
        <v>2.6431650000000002</v>
      </c>
      <c r="Z163" s="8">
        <v>0.60811899999999997</v>
      </c>
      <c r="AA163" s="8">
        <v>1.2500869999999999</v>
      </c>
      <c r="AB163" s="8">
        <v>1.8662780000000001</v>
      </c>
      <c r="AC163" s="8">
        <v>0.60381200000000002</v>
      </c>
      <c r="AD163" s="26">
        <v>0.67172399999999999</v>
      </c>
      <c r="AE163" s="8">
        <v>0.35274100000000003</v>
      </c>
      <c r="AF163" s="8">
        <v>1.7506109999999999</v>
      </c>
      <c r="AG163" s="8">
        <v>0.199768</v>
      </c>
      <c r="AH163" s="128">
        <v>1.244351</v>
      </c>
      <c r="AI163" s="26"/>
      <c r="AJ163" s="8"/>
      <c r="AK163" s="8">
        <v>1.7506109999999999</v>
      </c>
      <c r="AL163" s="8">
        <v>0.199768</v>
      </c>
      <c r="AM163" s="8"/>
      <c r="AN163" s="26">
        <v>0.53805199999999997</v>
      </c>
      <c r="AO163" s="8">
        <v>0.16589400000000001</v>
      </c>
      <c r="AP163" s="8">
        <v>0.77685499999999996</v>
      </c>
      <c r="AQ163" s="8">
        <v>0.422207</v>
      </c>
      <c r="AR163" s="128">
        <v>0.24817600000000001</v>
      </c>
    </row>
    <row r="164" spans="3:44" x14ac:dyDescent="0.25">
      <c r="C164" s="26"/>
      <c r="D164" s="8"/>
      <c r="E164" s="1">
        <v>0.95284899999999995</v>
      </c>
      <c r="F164" s="127">
        <v>0.65365799999999996</v>
      </c>
      <c r="K164" s="26"/>
      <c r="L164" s="8"/>
      <c r="M164" s="1">
        <v>1.4461889999999999</v>
      </c>
      <c r="N164" s="128"/>
      <c r="O164" s="26">
        <v>0.74092100000000005</v>
      </c>
      <c r="P164" s="8">
        <v>0.15546199999999999</v>
      </c>
      <c r="Q164" s="8">
        <v>1.0661419999999999</v>
      </c>
      <c r="R164" s="8">
        <v>0.16076799999999999</v>
      </c>
      <c r="S164" s="128">
        <v>0.522675</v>
      </c>
      <c r="Y164" s="26">
        <v>0.74092100000000005</v>
      </c>
      <c r="Z164" s="8">
        <v>0.70634399999999997</v>
      </c>
      <c r="AA164" s="8">
        <v>0.69868399999999997</v>
      </c>
      <c r="AB164" s="8">
        <v>0.94347300000000001</v>
      </c>
      <c r="AC164" s="8">
        <v>0.29511900000000002</v>
      </c>
      <c r="AD164" s="26">
        <v>0.107345</v>
      </c>
      <c r="AE164" s="8">
        <v>0.556477</v>
      </c>
      <c r="AF164" s="8">
        <v>0.54730400000000001</v>
      </c>
      <c r="AG164" s="8">
        <v>0.599638</v>
      </c>
      <c r="AH164" s="128">
        <v>0.187449</v>
      </c>
      <c r="AI164" s="26"/>
      <c r="AJ164" s="8"/>
      <c r="AK164" s="8">
        <v>0.54730400000000001</v>
      </c>
      <c r="AL164" s="8">
        <v>0.599638</v>
      </c>
      <c r="AM164" s="8"/>
      <c r="AN164" s="26">
        <v>0.286136</v>
      </c>
      <c r="AO164" s="8">
        <v>0.45367600000000002</v>
      </c>
      <c r="AP164" s="8">
        <v>1.467239</v>
      </c>
      <c r="AQ164" s="8">
        <v>0.620085</v>
      </c>
      <c r="AR164" s="128">
        <v>0.18587999999999999</v>
      </c>
    </row>
    <row r="165" spans="3:44" x14ac:dyDescent="0.25">
      <c r="C165" s="26"/>
      <c r="D165" s="8"/>
      <c r="E165" s="1">
        <v>0.67510199999999998</v>
      </c>
      <c r="F165" s="127">
        <v>2.4207869999999998</v>
      </c>
      <c r="K165" s="26"/>
      <c r="L165" s="8"/>
      <c r="M165" s="1">
        <v>1.3391999999999999</v>
      </c>
      <c r="N165" s="128"/>
      <c r="O165" s="26">
        <v>0.45546500000000001</v>
      </c>
      <c r="P165" s="8">
        <v>0.91222800000000004</v>
      </c>
      <c r="Q165" s="8">
        <v>2.0574029999999999</v>
      </c>
      <c r="R165" s="8">
        <v>0.40412399999999998</v>
      </c>
      <c r="S165" s="128">
        <v>4.0761399999999997</v>
      </c>
      <c r="Y165" s="26">
        <v>0.45546500000000001</v>
      </c>
      <c r="Z165" s="8">
        <v>1.217274</v>
      </c>
      <c r="AA165" s="8">
        <v>1.2046239999999999</v>
      </c>
      <c r="AB165" s="8">
        <v>0.77351599999999998</v>
      </c>
      <c r="AC165" s="8">
        <v>1.198787</v>
      </c>
      <c r="AD165" s="26">
        <v>6.3131000000000007E-2</v>
      </c>
      <c r="AE165" s="8">
        <v>0.50167499999999998</v>
      </c>
      <c r="AF165" s="8">
        <v>0.96353599999999995</v>
      </c>
      <c r="AG165" s="8">
        <v>3.782743</v>
      </c>
      <c r="AH165" s="128">
        <v>0.71595699999999995</v>
      </c>
      <c r="AI165" s="26"/>
      <c r="AJ165" s="8"/>
      <c r="AK165" s="8">
        <v>0.96353599999999995</v>
      </c>
      <c r="AL165" s="8">
        <v>3.782743</v>
      </c>
      <c r="AM165" s="8"/>
      <c r="AN165" s="26">
        <v>0.20907100000000001</v>
      </c>
      <c r="AO165" s="8">
        <v>0.52813399999999999</v>
      </c>
      <c r="AP165" s="8">
        <v>0.46200000000000002</v>
      </c>
      <c r="AQ165" s="8">
        <v>0.39944200000000002</v>
      </c>
      <c r="AR165" s="128">
        <v>0.17381099999999999</v>
      </c>
    </row>
    <row r="166" spans="3:44" x14ac:dyDescent="0.25">
      <c r="C166" s="26"/>
      <c r="D166" s="8"/>
      <c r="E166" s="1">
        <v>0.687446</v>
      </c>
      <c r="F166" s="127">
        <v>0.66252900000000003</v>
      </c>
      <c r="K166" s="26"/>
      <c r="L166" s="8"/>
      <c r="M166" s="1">
        <v>1.418364</v>
      </c>
      <c r="N166" s="128"/>
      <c r="O166" s="26">
        <v>0.78608199999999995</v>
      </c>
      <c r="P166" s="8">
        <v>0.60811899999999997</v>
      </c>
      <c r="Q166" s="8">
        <v>1.678086</v>
      </c>
      <c r="R166" s="8">
        <v>0.89781500000000003</v>
      </c>
      <c r="S166" s="128">
        <v>0.80723999999999996</v>
      </c>
      <c r="Y166" s="26">
        <v>0.78608199999999995</v>
      </c>
      <c r="Z166" s="8">
        <v>2.178445</v>
      </c>
      <c r="AA166" s="8">
        <v>1.01738</v>
      </c>
      <c r="AB166" s="8">
        <v>0.34502899999999997</v>
      </c>
      <c r="AC166" s="8">
        <v>0.62802800000000003</v>
      </c>
      <c r="AD166" s="26">
        <v>0.26148300000000002</v>
      </c>
      <c r="AE166" s="8">
        <v>0.60573999999999995</v>
      </c>
      <c r="AF166" s="8">
        <v>2.0690719999999998</v>
      </c>
      <c r="AG166" s="8">
        <v>3.2368860000000002</v>
      </c>
      <c r="AH166" s="128">
        <v>0.19802700000000001</v>
      </c>
      <c r="AI166" s="26"/>
      <c r="AJ166" s="8"/>
      <c r="AK166" s="8">
        <v>2.0690719999999998</v>
      </c>
      <c r="AL166" s="8">
        <v>3.2368860000000002</v>
      </c>
      <c r="AM166" s="8"/>
      <c r="AN166" s="26">
        <v>0.104755</v>
      </c>
      <c r="AO166" s="8">
        <v>0.27582000000000001</v>
      </c>
      <c r="AP166" s="8">
        <v>0.48649100000000001</v>
      </c>
      <c r="AQ166" s="8">
        <v>0.251245</v>
      </c>
      <c r="AR166" s="128">
        <v>0.25971699999999998</v>
      </c>
    </row>
    <row r="167" spans="3:44" x14ac:dyDescent="0.25">
      <c r="C167" s="26"/>
      <c r="D167" s="8"/>
      <c r="E167" s="1">
        <v>0.34024399999999999</v>
      </c>
      <c r="F167" s="127">
        <v>0.400146</v>
      </c>
      <c r="K167" s="26"/>
      <c r="L167" s="8"/>
      <c r="M167" s="1">
        <v>0.59806700000000002</v>
      </c>
      <c r="N167" s="128"/>
      <c r="O167" s="26">
        <v>1.473187</v>
      </c>
      <c r="P167" s="8">
        <v>0.70634399999999997</v>
      </c>
      <c r="Q167" s="8">
        <v>0.59886600000000001</v>
      </c>
      <c r="R167" s="8">
        <v>0.62790999999999997</v>
      </c>
      <c r="S167" s="128">
        <v>1.4955339999999999</v>
      </c>
      <c r="Y167" s="26">
        <v>1.473187</v>
      </c>
      <c r="Z167" s="8">
        <v>1.753611</v>
      </c>
      <c r="AA167" s="8">
        <v>5.3896980000000001</v>
      </c>
      <c r="AB167" s="8">
        <v>0.57322499999999998</v>
      </c>
      <c r="AC167" s="8">
        <v>0.73242600000000002</v>
      </c>
      <c r="AD167" s="26">
        <v>0.26129999999999998</v>
      </c>
      <c r="AE167" s="8">
        <v>0.423348</v>
      </c>
      <c r="AF167" s="8">
        <v>1.1014710000000001</v>
      </c>
      <c r="AG167" s="8">
        <v>2.8946960000000002</v>
      </c>
      <c r="AH167" s="128">
        <v>0.64599099999999998</v>
      </c>
      <c r="AI167" s="26"/>
      <c r="AJ167" s="8"/>
      <c r="AK167" s="8">
        <v>1.1014710000000001</v>
      </c>
      <c r="AL167" s="8">
        <v>2.8946960000000002</v>
      </c>
      <c r="AM167" s="8"/>
      <c r="AN167" s="26">
        <v>6.2042E-2</v>
      </c>
      <c r="AO167" s="8">
        <v>0.30691499999999999</v>
      </c>
      <c r="AP167" s="8">
        <v>0.41565000000000002</v>
      </c>
      <c r="AQ167" s="8">
        <v>0.34216400000000002</v>
      </c>
      <c r="AR167" s="128">
        <v>0.15553600000000001</v>
      </c>
    </row>
    <row r="168" spans="3:44" x14ac:dyDescent="0.25">
      <c r="C168" s="26"/>
      <c r="D168" s="8"/>
      <c r="E168" s="1">
        <v>1.6641550000000001</v>
      </c>
      <c r="F168" s="127">
        <v>0.28456199999999998</v>
      </c>
      <c r="K168" s="26"/>
      <c r="L168" s="8"/>
      <c r="M168" s="1">
        <v>2.0934249999999999</v>
      </c>
      <c r="N168" s="128"/>
      <c r="O168" s="26">
        <v>3.254651</v>
      </c>
      <c r="P168" s="8">
        <v>1.217274</v>
      </c>
      <c r="Q168" s="8">
        <v>0.55948900000000001</v>
      </c>
      <c r="R168" s="8">
        <v>0.799794</v>
      </c>
      <c r="S168" s="128">
        <v>0.79133100000000001</v>
      </c>
      <c r="Y168" s="26">
        <v>3.254651</v>
      </c>
      <c r="Z168" s="8">
        <v>0.878718</v>
      </c>
      <c r="AA168" s="8">
        <v>1.1065259999999999</v>
      </c>
      <c r="AB168" s="8">
        <v>0.57589800000000002</v>
      </c>
      <c r="AC168" s="8">
        <v>1.771679</v>
      </c>
      <c r="AD168" s="26">
        <v>0.10075000000000001</v>
      </c>
      <c r="AE168" s="8">
        <v>0.57365500000000003</v>
      </c>
      <c r="AF168" s="8">
        <v>1.1580269999999999</v>
      </c>
      <c r="AG168" s="8">
        <v>0.51672499999999999</v>
      </c>
      <c r="AH168" s="128">
        <v>0.41091299999999997</v>
      </c>
      <c r="AI168" s="26"/>
      <c r="AJ168" s="8"/>
      <c r="AK168" s="8">
        <v>1.1580269999999999</v>
      </c>
      <c r="AL168" s="8">
        <v>0.51672499999999999</v>
      </c>
      <c r="AM168" s="8"/>
      <c r="AN168" s="26">
        <v>0.42331299999999999</v>
      </c>
      <c r="AO168" s="8">
        <v>0.37320999999999999</v>
      </c>
      <c r="AP168" s="8">
        <v>0.43344500000000002</v>
      </c>
      <c r="AQ168" s="8">
        <v>0.14466300000000001</v>
      </c>
      <c r="AR168" s="128">
        <v>0.429784</v>
      </c>
    </row>
    <row r="169" spans="3:44" x14ac:dyDescent="0.25">
      <c r="C169" s="26"/>
      <c r="D169" s="8"/>
      <c r="E169" s="1">
        <v>2.4681980000000001</v>
      </c>
      <c r="F169" s="128"/>
      <c r="K169" s="26"/>
      <c r="L169" s="8"/>
      <c r="M169" s="1">
        <v>0.87519100000000005</v>
      </c>
      <c r="N169" s="128"/>
      <c r="O169" s="26">
        <v>2.9037510000000002</v>
      </c>
      <c r="P169" s="8">
        <v>2.178445</v>
      </c>
      <c r="Q169" s="8">
        <v>1.1476519999999999</v>
      </c>
      <c r="R169" s="8">
        <v>0.32180700000000001</v>
      </c>
      <c r="S169" s="128">
        <v>0.86374499999999999</v>
      </c>
      <c r="Y169" s="26">
        <v>2.9037510000000002</v>
      </c>
      <c r="Z169" s="8">
        <v>0.84883500000000001</v>
      </c>
      <c r="AA169" s="8">
        <v>0.70827499999999999</v>
      </c>
      <c r="AB169" s="8">
        <v>0.36926999999999999</v>
      </c>
      <c r="AC169" s="8">
        <v>1.6719390000000001</v>
      </c>
      <c r="AD169" s="26">
        <v>0.144344</v>
      </c>
      <c r="AE169" s="8">
        <v>0.48050199999999998</v>
      </c>
      <c r="AF169" s="8">
        <v>1.0744260000000001</v>
      </c>
      <c r="AG169" s="8">
        <v>0.29864600000000002</v>
      </c>
      <c r="AH169" s="128">
        <v>9.0615000000000001E-2</v>
      </c>
      <c r="AI169" s="26"/>
      <c r="AJ169" s="8"/>
      <c r="AK169" s="8">
        <v>1.0744260000000001</v>
      </c>
      <c r="AL169" s="8">
        <v>0.29864600000000002</v>
      </c>
      <c r="AM169" s="8"/>
      <c r="AN169" s="26">
        <v>0.37595499999999998</v>
      </c>
      <c r="AO169" s="8">
        <v>9.9507999999999999E-2</v>
      </c>
      <c r="AP169" s="8">
        <v>0.26208700000000001</v>
      </c>
      <c r="AQ169" s="8">
        <v>0.533802</v>
      </c>
      <c r="AR169" s="128">
        <v>0.93893300000000002</v>
      </c>
    </row>
    <row r="170" spans="3:44" x14ac:dyDescent="0.25">
      <c r="C170" s="26"/>
      <c r="D170" s="8"/>
      <c r="E170" s="1">
        <v>0.32071100000000002</v>
      </c>
      <c r="F170" s="128"/>
      <c r="K170" s="26"/>
      <c r="L170" s="8"/>
      <c r="M170" s="1">
        <v>0.71639699999999995</v>
      </c>
      <c r="N170" s="128"/>
      <c r="O170" s="26">
        <v>2.6776059999999999</v>
      </c>
      <c r="P170" s="8">
        <v>1.753611</v>
      </c>
      <c r="Q170" s="8">
        <v>1.046713</v>
      </c>
      <c r="R170" s="8">
        <v>0.41304099999999999</v>
      </c>
      <c r="S170" s="128">
        <v>0.32462000000000002</v>
      </c>
      <c r="Y170" s="26">
        <v>2.6776059999999999</v>
      </c>
      <c r="Z170" s="8">
        <v>0.84206899999999996</v>
      </c>
      <c r="AA170" s="8">
        <v>1.5568439999999999</v>
      </c>
      <c r="AB170" s="8">
        <v>0.29480899999999999</v>
      </c>
      <c r="AC170" s="8">
        <v>0.62911399999999995</v>
      </c>
      <c r="AD170" s="26">
        <v>0.53805199999999997</v>
      </c>
      <c r="AE170" s="8">
        <v>0.158105</v>
      </c>
      <c r="AF170" s="8">
        <v>1.470289</v>
      </c>
      <c r="AG170" s="8">
        <v>1.231833</v>
      </c>
      <c r="AH170" s="128">
        <v>0.147759</v>
      </c>
      <c r="AI170" s="26"/>
      <c r="AJ170" s="8"/>
      <c r="AK170" s="8">
        <v>1.470289</v>
      </c>
      <c r="AL170" s="8">
        <v>1.231833</v>
      </c>
      <c r="AM170" s="8"/>
      <c r="AN170" s="26">
        <v>0.410609</v>
      </c>
      <c r="AO170" s="8">
        <v>9.7101000000000007E-2</v>
      </c>
      <c r="AP170" s="8">
        <v>0.29472199999999998</v>
      </c>
      <c r="AQ170" s="8">
        <v>0.51129000000000002</v>
      </c>
      <c r="AR170" s="128">
        <v>9.2841999999999994E-2</v>
      </c>
    </row>
    <row r="171" spans="3:44" x14ac:dyDescent="0.25">
      <c r="C171" s="26"/>
      <c r="D171" s="8"/>
      <c r="E171" s="1">
        <v>0.54511799999999999</v>
      </c>
      <c r="F171" s="128"/>
      <c r="K171" s="26"/>
      <c r="L171" s="8"/>
      <c r="M171" s="1">
        <v>1.781925</v>
      </c>
      <c r="N171" s="128"/>
      <c r="O171" s="26">
        <v>2.9767229999999998</v>
      </c>
      <c r="P171" s="8">
        <v>0.878718</v>
      </c>
      <c r="Q171" s="8">
        <v>0.58124299999999995</v>
      </c>
      <c r="R171" s="8">
        <v>0.77587200000000001</v>
      </c>
      <c r="S171" s="128">
        <v>0.193136</v>
      </c>
      <c r="Y171" s="26">
        <v>2.9767229999999998</v>
      </c>
      <c r="Z171" s="8">
        <v>0.34689599999999998</v>
      </c>
      <c r="AA171" s="8">
        <v>0.45946199999999998</v>
      </c>
      <c r="AB171" s="8">
        <v>0.274482</v>
      </c>
      <c r="AC171" s="8">
        <v>2.7631489999999999</v>
      </c>
      <c r="AD171" s="26">
        <v>0.286136</v>
      </c>
      <c r="AE171" s="8">
        <v>0.83386700000000002</v>
      </c>
      <c r="AF171" s="8">
        <v>1.9626980000000001</v>
      </c>
      <c r="AG171" s="8">
        <v>2.4433690000000001</v>
      </c>
      <c r="AH171" s="128">
        <v>0.20258799999999999</v>
      </c>
      <c r="AI171" s="26"/>
      <c r="AJ171" s="8"/>
      <c r="AK171" s="8">
        <v>1.9626980000000001</v>
      </c>
      <c r="AL171" s="8">
        <v>2.4433690000000001</v>
      </c>
      <c r="AM171" s="8"/>
      <c r="AN171" s="26">
        <v>1.7803279999999999</v>
      </c>
      <c r="AO171" s="8">
        <v>0.392036</v>
      </c>
      <c r="AP171" s="8">
        <v>0.13284000000000001</v>
      </c>
      <c r="AQ171" s="8">
        <v>0.76603399999999999</v>
      </c>
      <c r="AR171" s="128">
        <v>0.48998399999999998</v>
      </c>
    </row>
    <row r="172" spans="3:44" x14ac:dyDescent="0.25">
      <c r="C172" s="26"/>
      <c r="D172" s="8"/>
      <c r="E172" s="1">
        <v>0.306224</v>
      </c>
      <c r="F172" s="128"/>
      <c r="K172" s="26"/>
      <c r="L172" s="8"/>
      <c r="M172" s="1">
        <v>0.26544899999999999</v>
      </c>
      <c r="N172" s="128"/>
      <c r="O172" s="26">
        <v>1.047528</v>
      </c>
      <c r="P172" s="8">
        <v>0.84883500000000001</v>
      </c>
      <c r="Q172" s="8">
        <v>0.60528300000000002</v>
      </c>
      <c r="R172" s="8">
        <v>0.76074299999999995</v>
      </c>
      <c r="S172" s="128">
        <v>0.26267200000000002</v>
      </c>
      <c r="Y172" s="26">
        <v>1.047528</v>
      </c>
      <c r="Z172" s="8">
        <v>0.19526399999999999</v>
      </c>
      <c r="AA172" s="8">
        <v>1.339334</v>
      </c>
      <c r="AB172" s="8">
        <v>0.42969099999999999</v>
      </c>
      <c r="AC172" s="8">
        <v>0.95940700000000001</v>
      </c>
      <c r="AD172" s="26">
        <v>0.20907100000000001</v>
      </c>
      <c r="AE172" s="8">
        <v>0.24088300000000001</v>
      </c>
      <c r="AF172" s="8">
        <v>2.424966</v>
      </c>
      <c r="AG172" s="8">
        <v>0.84577500000000005</v>
      </c>
      <c r="AH172" s="128">
        <v>0.39357500000000001</v>
      </c>
      <c r="AI172" s="26"/>
      <c r="AJ172" s="8"/>
      <c r="AK172" s="8">
        <v>2.424966</v>
      </c>
      <c r="AL172" s="8">
        <v>0.84577500000000005</v>
      </c>
      <c r="AM172" s="8"/>
      <c r="AN172" s="26">
        <v>1.2771840000000001</v>
      </c>
      <c r="AO172" s="8">
        <v>0.70043</v>
      </c>
      <c r="AP172" s="8">
        <v>0.244643</v>
      </c>
      <c r="AQ172" s="8">
        <v>0.30341099999999999</v>
      </c>
      <c r="AR172" s="128">
        <v>0.126302</v>
      </c>
    </row>
    <row r="173" spans="3:44" x14ac:dyDescent="0.25">
      <c r="C173" s="26"/>
      <c r="D173" s="8"/>
      <c r="E173" s="1">
        <v>0.95732899999999999</v>
      </c>
      <c r="F173" s="128"/>
      <c r="K173" s="26"/>
      <c r="L173" s="8"/>
      <c r="M173" s="1">
        <v>0.53311399999999998</v>
      </c>
      <c r="N173" s="128"/>
      <c r="O173" s="26">
        <v>1.47872</v>
      </c>
      <c r="P173" s="8">
        <v>0.84206899999999996</v>
      </c>
      <c r="Q173" s="8">
        <v>1.9939389999999999</v>
      </c>
      <c r="R173" s="8">
        <v>0.41248200000000002</v>
      </c>
      <c r="S173" s="128">
        <v>0.87174600000000002</v>
      </c>
      <c r="Y173" s="26">
        <v>1.47872</v>
      </c>
      <c r="Z173" s="8">
        <v>1.2159089999999999</v>
      </c>
      <c r="AA173" s="8">
        <v>1.772343</v>
      </c>
      <c r="AB173" s="8">
        <v>0.69308199999999998</v>
      </c>
      <c r="AC173" s="8">
        <v>0.55388599999999999</v>
      </c>
      <c r="AD173" s="26">
        <v>0.104755</v>
      </c>
      <c r="AE173" s="8">
        <v>0.76803699999999997</v>
      </c>
      <c r="AF173" s="8">
        <v>1.132727</v>
      </c>
      <c r="AG173" s="8">
        <v>0.65855600000000003</v>
      </c>
      <c r="AH173" s="128">
        <v>0.14396</v>
      </c>
      <c r="AI173" s="26"/>
      <c r="AJ173" s="8"/>
      <c r="AK173" s="8">
        <v>1.132727</v>
      </c>
      <c r="AL173" s="8">
        <v>0.65855600000000003</v>
      </c>
      <c r="AM173" s="8"/>
      <c r="AN173" s="26">
        <v>0.67289900000000002</v>
      </c>
      <c r="AO173" s="8">
        <v>0.27454099999999998</v>
      </c>
      <c r="AP173" s="8">
        <v>0.40897099999999997</v>
      </c>
      <c r="AQ173" s="8">
        <v>0.189608</v>
      </c>
      <c r="AR173" s="128">
        <v>0.16803399999999999</v>
      </c>
    </row>
    <row r="174" spans="3:44" x14ac:dyDescent="0.25">
      <c r="C174" s="26"/>
      <c r="D174" s="8"/>
      <c r="E174" s="1">
        <v>0.64457799999999998</v>
      </c>
      <c r="F174" s="128"/>
      <c r="K174" s="26"/>
      <c r="L174" s="8"/>
      <c r="M174" s="1">
        <v>0.55523500000000003</v>
      </c>
      <c r="N174" s="128"/>
      <c r="O174" s="26">
        <v>3.284796</v>
      </c>
      <c r="P174" s="8">
        <v>0.34689599999999998</v>
      </c>
      <c r="Q174" s="8">
        <v>0.60663900000000004</v>
      </c>
      <c r="R174" s="8">
        <v>1.3363670000000001</v>
      </c>
      <c r="S174" s="128">
        <v>0.25483499999999998</v>
      </c>
      <c r="Y174" s="26">
        <v>3.284796</v>
      </c>
      <c r="Z174" s="8">
        <v>1.321439</v>
      </c>
      <c r="AA174" s="8">
        <v>1.124376</v>
      </c>
      <c r="AB174" s="8">
        <v>1.225619</v>
      </c>
      <c r="AC174" s="8">
        <v>1.1655059999999999</v>
      </c>
      <c r="AD174" s="26">
        <v>6.2042E-2</v>
      </c>
      <c r="AE174" s="8">
        <v>0.148699</v>
      </c>
      <c r="AF174" s="8">
        <v>1.9054089999999999</v>
      </c>
      <c r="AG174" s="8">
        <v>1.149818</v>
      </c>
      <c r="AH174" s="128">
        <v>0.160692</v>
      </c>
      <c r="AI174" s="26"/>
      <c r="AJ174" s="8"/>
      <c r="AK174" s="8">
        <v>1.9054089999999999</v>
      </c>
      <c r="AL174" s="8">
        <v>1.149818</v>
      </c>
      <c r="AM174" s="8"/>
      <c r="AN174" s="26">
        <v>1.706324</v>
      </c>
      <c r="AO174" s="8">
        <v>0.60055400000000003</v>
      </c>
      <c r="AP174" s="8">
        <v>0.169599</v>
      </c>
      <c r="AQ174" s="8">
        <v>0.18846199999999999</v>
      </c>
      <c r="AR174" s="128">
        <v>0.53202899999999997</v>
      </c>
    </row>
    <row r="175" spans="3:44" x14ac:dyDescent="0.25">
      <c r="C175" s="26"/>
      <c r="D175" s="8"/>
      <c r="E175" s="1">
        <v>0.55249400000000004</v>
      </c>
      <c r="F175" s="128"/>
      <c r="K175" s="26"/>
      <c r="L175" s="8"/>
      <c r="M175" s="1">
        <v>1.5843510000000001</v>
      </c>
      <c r="N175" s="128"/>
      <c r="O175" s="26">
        <v>0.59017500000000001</v>
      </c>
      <c r="P175" s="8">
        <v>0.19526399999999999</v>
      </c>
      <c r="Q175" s="8">
        <v>0.67949800000000005</v>
      </c>
      <c r="R175" s="8">
        <v>0.43457699999999999</v>
      </c>
      <c r="S175" s="128">
        <v>0.60381200000000002</v>
      </c>
      <c r="Y175" s="26">
        <v>0.59017500000000001</v>
      </c>
      <c r="Z175" s="8">
        <v>0.475995</v>
      </c>
      <c r="AA175" s="8">
        <v>0.44869599999999998</v>
      </c>
      <c r="AB175" s="8">
        <v>0.28586499999999998</v>
      </c>
      <c r="AC175" s="8">
        <v>0.791547</v>
      </c>
      <c r="AD175" s="26">
        <v>0.42331299999999999</v>
      </c>
      <c r="AE175" s="8">
        <v>0.47391699999999998</v>
      </c>
      <c r="AF175" s="8">
        <v>2.5459339999999999</v>
      </c>
      <c r="AG175" s="8">
        <v>0.47637699999999999</v>
      </c>
      <c r="AH175" s="128">
        <v>0.91684600000000005</v>
      </c>
      <c r="AI175" s="26"/>
      <c r="AJ175" s="8"/>
      <c r="AK175" s="8">
        <v>2.5459339999999999</v>
      </c>
      <c r="AL175" s="8">
        <v>0.47637699999999999</v>
      </c>
      <c r="AM175" s="8"/>
      <c r="AN175" s="26">
        <v>1.796881</v>
      </c>
      <c r="AO175" s="8">
        <v>0.20900099999999999</v>
      </c>
      <c r="AP175" s="8">
        <v>0.285972</v>
      </c>
      <c r="AQ175" s="8">
        <v>0.26766499999999999</v>
      </c>
      <c r="AR175" s="128">
        <v>0.56897399999999998</v>
      </c>
    </row>
    <row r="176" spans="3:44" x14ac:dyDescent="0.25">
      <c r="C176" s="26"/>
      <c r="D176" s="8"/>
      <c r="E176" s="1">
        <v>0.87056900000000004</v>
      </c>
      <c r="F176" s="128"/>
      <c r="K176" s="26"/>
      <c r="L176" s="8"/>
      <c r="M176" s="1">
        <v>0.75800699999999999</v>
      </c>
      <c r="N176" s="128"/>
      <c r="O176" s="26">
        <v>6.8091080000000002</v>
      </c>
      <c r="P176" s="8">
        <v>1.2159089999999999</v>
      </c>
      <c r="Q176" s="8">
        <v>0.44229099999999999</v>
      </c>
      <c r="R176" s="8">
        <v>0.453621</v>
      </c>
      <c r="S176" s="128">
        <v>0.29511900000000002</v>
      </c>
      <c r="Y176" s="26">
        <v>6.8091080000000002</v>
      </c>
      <c r="Z176" s="8"/>
      <c r="AA176" s="8">
        <v>1.222151</v>
      </c>
      <c r="AB176" s="8">
        <v>2.028311</v>
      </c>
      <c r="AC176" s="8">
        <v>0.32665899999999998</v>
      </c>
      <c r="AD176" s="26">
        <v>0.37595499999999998</v>
      </c>
      <c r="AE176" s="8">
        <v>0.61696899999999999</v>
      </c>
      <c r="AF176" s="8">
        <v>0.58386400000000005</v>
      </c>
      <c r="AG176" s="8">
        <v>1.190007</v>
      </c>
      <c r="AH176" s="128">
        <v>0.63743099999999997</v>
      </c>
      <c r="AI176" s="26"/>
      <c r="AJ176" s="8"/>
      <c r="AK176" s="8">
        <v>0.58386400000000005</v>
      </c>
      <c r="AL176" s="8">
        <v>1.190007</v>
      </c>
      <c r="AM176" s="8"/>
      <c r="AN176" s="26">
        <v>0.64046599999999998</v>
      </c>
      <c r="AO176" s="8">
        <v>0.40516799999999997</v>
      </c>
      <c r="AP176" s="8">
        <v>0.34533399999999997</v>
      </c>
      <c r="AQ176" s="8">
        <v>0.19664000000000001</v>
      </c>
      <c r="AR176" s="128">
        <v>0.26685799999999998</v>
      </c>
    </row>
    <row r="177" spans="3:44" x14ac:dyDescent="0.25">
      <c r="C177" s="26"/>
      <c r="D177" s="8"/>
      <c r="E177" s="1">
        <v>0.456787</v>
      </c>
      <c r="F177" s="128"/>
      <c r="K177" s="26"/>
      <c r="L177" s="8"/>
      <c r="M177" s="1">
        <v>1.5128060000000001</v>
      </c>
      <c r="N177" s="128"/>
      <c r="O177" s="26">
        <v>1.8020400000000001</v>
      </c>
      <c r="P177" s="8">
        <v>1.321439</v>
      </c>
      <c r="Q177" s="8">
        <v>1.548192</v>
      </c>
      <c r="R177" s="8">
        <v>1.068349</v>
      </c>
      <c r="S177" s="128">
        <v>1.198787</v>
      </c>
      <c r="Y177" s="26">
        <v>1.8020400000000001</v>
      </c>
      <c r="Z177" s="8"/>
      <c r="AA177" s="8">
        <v>0.95542700000000003</v>
      </c>
      <c r="AB177" s="8">
        <v>0.27026800000000001</v>
      </c>
      <c r="AC177" s="8">
        <v>0.28442200000000001</v>
      </c>
      <c r="AD177" s="26">
        <v>0.410609</v>
      </c>
      <c r="AE177" s="8">
        <v>0.333453</v>
      </c>
      <c r="AF177" s="8">
        <v>0.61494700000000002</v>
      </c>
      <c r="AG177" s="8">
        <v>0.78998699999999999</v>
      </c>
      <c r="AH177" s="128">
        <v>0.37691599999999997</v>
      </c>
      <c r="AI177" s="26"/>
      <c r="AJ177" s="8"/>
      <c r="AK177" s="8">
        <v>0.61494700000000002</v>
      </c>
      <c r="AL177" s="8">
        <v>0.78998699999999999</v>
      </c>
      <c r="AM177" s="8"/>
      <c r="AN177" s="26">
        <v>1.01051</v>
      </c>
      <c r="AO177" s="8">
        <v>0.25541199999999997</v>
      </c>
      <c r="AP177" s="8">
        <v>0.28090500000000002</v>
      </c>
      <c r="AQ177" s="8">
        <v>0.307919</v>
      </c>
      <c r="AR177" s="128">
        <v>0.302842</v>
      </c>
    </row>
    <row r="178" spans="3:44" x14ac:dyDescent="0.25">
      <c r="C178" s="26"/>
      <c r="D178" s="8"/>
      <c r="E178" s="1">
        <v>2.4301910000000002</v>
      </c>
      <c r="F178" s="128"/>
      <c r="K178" s="26"/>
      <c r="L178" s="8"/>
      <c r="M178" s="1">
        <v>1.113194</v>
      </c>
      <c r="N178" s="128"/>
      <c r="O178" s="26">
        <v>3.291337</v>
      </c>
      <c r="P178" s="8">
        <v>0.475995</v>
      </c>
      <c r="Q178" s="8">
        <v>0.84687199999999996</v>
      </c>
      <c r="R178" s="8">
        <v>1.3388359999999999</v>
      </c>
      <c r="S178" s="128">
        <v>0.62802800000000003</v>
      </c>
      <c r="Y178" s="26">
        <v>3.291337</v>
      </c>
      <c r="Z178" s="8"/>
      <c r="AA178" s="8">
        <v>0.95529799999999998</v>
      </c>
      <c r="AB178" s="8">
        <v>1.445282</v>
      </c>
      <c r="AC178" s="8">
        <v>1.0040979999999999</v>
      </c>
      <c r="AD178" s="26">
        <v>1.7803279999999999</v>
      </c>
      <c r="AE178" s="8">
        <v>1.1542570000000001</v>
      </c>
      <c r="AF178" s="8">
        <v>0.39579300000000001</v>
      </c>
      <c r="AG178" s="8">
        <v>0.50862300000000005</v>
      </c>
      <c r="AH178" s="128">
        <v>0.51288999999999996</v>
      </c>
      <c r="AI178" s="26"/>
      <c r="AJ178" s="8"/>
      <c r="AK178" s="8">
        <v>0.39579300000000001</v>
      </c>
      <c r="AL178" s="8">
        <v>0.50862300000000005</v>
      </c>
      <c r="AM178" s="8"/>
      <c r="AN178" s="26">
        <v>0.49938100000000002</v>
      </c>
      <c r="AO178" s="8">
        <v>0.19031999999999999</v>
      </c>
      <c r="AP178" s="8">
        <v>0.19143499999999999</v>
      </c>
      <c r="AQ178" s="8">
        <v>0.41428199999999998</v>
      </c>
      <c r="AR178" s="128">
        <v>0.49076700000000001</v>
      </c>
    </row>
    <row r="179" spans="3:44" x14ac:dyDescent="0.25">
      <c r="C179" s="26"/>
      <c r="D179" s="8"/>
      <c r="E179" s="1">
        <v>1.4461889999999999</v>
      </c>
      <c r="F179" s="128"/>
      <c r="K179" s="26"/>
      <c r="L179" s="8"/>
      <c r="M179" s="1">
        <v>0.20022499999999999</v>
      </c>
      <c r="N179" s="128"/>
      <c r="O179" s="26">
        <v>2.588908</v>
      </c>
      <c r="P179" s="8"/>
      <c r="Q179" s="8">
        <v>0.88648300000000002</v>
      </c>
      <c r="R179" s="8">
        <v>0.63767700000000005</v>
      </c>
      <c r="S179" s="128">
        <v>0.73242600000000002</v>
      </c>
      <c r="Y179" s="26">
        <v>2.588908</v>
      </c>
      <c r="Z179" s="8"/>
      <c r="AA179" s="8">
        <v>1.9531229999999999</v>
      </c>
      <c r="AB179" s="8">
        <v>0.50403600000000004</v>
      </c>
      <c r="AC179" s="8">
        <v>1.37337</v>
      </c>
      <c r="AD179" s="26">
        <v>1.2771840000000001</v>
      </c>
      <c r="AE179" s="8">
        <v>0.50765000000000005</v>
      </c>
      <c r="AF179" s="8">
        <v>1.3720969999999999</v>
      </c>
      <c r="AG179" s="8">
        <v>0.87465999999999999</v>
      </c>
      <c r="AH179" s="128">
        <v>0.22109799999999999</v>
      </c>
      <c r="AI179" s="26"/>
      <c r="AJ179" s="8"/>
      <c r="AK179" s="8">
        <v>1.3720969999999999</v>
      </c>
      <c r="AL179" s="8">
        <v>0.87465999999999999</v>
      </c>
      <c r="AM179" s="8"/>
      <c r="AN179" s="26">
        <v>0.14652100000000001</v>
      </c>
      <c r="AO179" s="8">
        <v>0.47678100000000001</v>
      </c>
      <c r="AP179" s="8">
        <v>0.75829500000000005</v>
      </c>
      <c r="AQ179" s="8">
        <v>0.21018800000000001</v>
      </c>
      <c r="AR179" s="128">
        <v>0.60010699999999995</v>
      </c>
    </row>
    <row r="180" spans="3:44" x14ac:dyDescent="0.25">
      <c r="C180" s="26"/>
      <c r="D180" s="8"/>
      <c r="E180" s="1">
        <v>1.3391999999999999</v>
      </c>
      <c r="F180" s="128"/>
      <c r="K180" s="26"/>
      <c r="L180" s="8"/>
      <c r="M180" s="1">
        <v>0.72305200000000003</v>
      </c>
      <c r="N180" s="128"/>
      <c r="O180" s="26">
        <v>1.4951270000000001</v>
      </c>
      <c r="P180" s="8"/>
      <c r="Q180" s="8">
        <v>0.59927900000000001</v>
      </c>
      <c r="R180" s="8">
        <v>0.28586400000000001</v>
      </c>
      <c r="S180" s="128">
        <v>1.771679</v>
      </c>
      <c r="Y180" s="26">
        <v>1.4951270000000001</v>
      </c>
      <c r="Z180" s="8"/>
      <c r="AA180" s="8">
        <v>0.87307800000000002</v>
      </c>
      <c r="AB180" s="8">
        <v>0.77482300000000004</v>
      </c>
      <c r="AC180" s="8">
        <v>0.97917600000000005</v>
      </c>
      <c r="AD180" s="26">
        <v>0.67289900000000002</v>
      </c>
      <c r="AE180" s="8">
        <v>0.15886500000000001</v>
      </c>
      <c r="AF180" s="8">
        <v>2.3966379999999998</v>
      </c>
      <c r="AG180" s="8">
        <v>0.48854999999999998</v>
      </c>
      <c r="AH180" s="128">
        <v>0.28231400000000001</v>
      </c>
      <c r="AI180" s="26"/>
      <c r="AJ180" s="8"/>
      <c r="AK180" s="8">
        <v>2.3966379999999998</v>
      </c>
      <c r="AL180" s="8">
        <v>0.48854999999999998</v>
      </c>
      <c r="AM180" s="8"/>
      <c r="AN180" s="26">
        <v>0.14121300000000001</v>
      </c>
      <c r="AO180" s="8">
        <v>0.39415800000000001</v>
      </c>
      <c r="AP180" s="8">
        <v>0.78325500000000003</v>
      </c>
      <c r="AQ180" s="8">
        <v>3.0916600000000001</v>
      </c>
      <c r="AR180" s="128">
        <v>1.8881330000000001</v>
      </c>
    </row>
    <row r="181" spans="3:44" x14ac:dyDescent="0.25">
      <c r="C181" s="26"/>
      <c r="D181" s="8"/>
      <c r="E181" s="1">
        <v>1.418364</v>
      </c>
      <c r="F181" s="128"/>
      <c r="K181" s="26"/>
      <c r="L181" s="8"/>
      <c r="M181" s="1">
        <v>5.4612999999999996</v>
      </c>
      <c r="N181" s="128"/>
      <c r="O181" s="26">
        <v>4.2677100000000001</v>
      </c>
      <c r="P181" s="8"/>
      <c r="Q181" s="8">
        <v>0.75069799999999998</v>
      </c>
      <c r="R181" s="8">
        <v>0.651227</v>
      </c>
      <c r="S181" s="128">
        <v>1.6719390000000001</v>
      </c>
      <c r="Y181" s="26">
        <v>4.2677100000000001</v>
      </c>
      <c r="Z181" s="8"/>
      <c r="AA181" s="8">
        <v>1.570398</v>
      </c>
      <c r="AB181" s="8">
        <v>0.91247500000000004</v>
      </c>
      <c r="AC181" s="8">
        <v>0.72006099999999995</v>
      </c>
      <c r="AD181" s="26">
        <v>1.706324</v>
      </c>
      <c r="AE181" s="8">
        <v>0.369365</v>
      </c>
      <c r="AF181" s="8">
        <v>6.3159960000000002</v>
      </c>
      <c r="AG181" s="8">
        <v>0.26374199999999998</v>
      </c>
      <c r="AH181" s="128">
        <v>0.62522800000000001</v>
      </c>
      <c r="AI181" s="26"/>
      <c r="AJ181" s="8"/>
      <c r="AK181" s="8">
        <v>6.3159960000000002</v>
      </c>
      <c r="AL181" s="8">
        <v>0.26374199999999998</v>
      </c>
      <c r="AM181" s="8"/>
      <c r="AN181" s="26">
        <v>0.35004999999999997</v>
      </c>
      <c r="AO181" s="8">
        <v>1.28121</v>
      </c>
      <c r="AP181" s="8">
        <v>0.38045099999999998</v>
      </c>
      <c r="AQ181" s="8">
        <v>0.75629900000000005</v>
      </c>
      <c r="AR181" s="128">
        <v>0.55341099999999999</v>
      </c>
    </row>
    <row r="182" spans="3:44" x14ac:dyDescent="0.25">
      <c r="C182" s="26"/>
      <c r="D182" s="8"/>
      <c r="E182" s="1">
        <v>0.59806700000000002</v>
      </c>
      <c r="F182" s="128"/>
      <c r="K182" s="26"/>
      <c r="L182" s="8"/>
      <c r="M182" s="1">
        <v>0.74343400000000004</v>
      </c>
      <c r="N182" s="128"/>
      <c r="O182" s="26">
        <v>3.8957259999999998</v>
      </c>
      <c r="P182" s="8"/>
      <c r="Q182" s="8">
        <v>0.64847999999999995</v>
      </c>
      <c r="R182" s="8">
        <v>0.58064000000000004</v>
      </c>
      <c r="S182" s="128">
        <v>0.62911399999999995</v>
      </c>
      <c r="Y182" s="26">
        <v>3.8957259999999998</v>
      </c>
      <c r="Z182" s="8"/>
      <c r="AA182" s="8">
        <v>0.79641700000000004</v>
      </c>
      <c r="AB182" s="8">
        <v>0.15279499999999999</v>
      </c>
      <c r="AC182" s="8">
        <v>0.76939500000000005</v>
      </c>
      <c r="AD182" s="26">
        <v>1.796881</v>
      </c>
      <c r="AE182" s="8">
        <v>0.55324099999999998</v>
      </c>
      <c r="AF182" s="8">
        <v>0.48627300000000001</v>
      </c>
      <c r="AG182" s="8">
        <v>4.4371429999999998</v>
      </c>
      <c r="AH182" s="128">
        <v>0.56329899999999999</v>
      </c>
      <c r="AI182" s="26"/>
      <c r="AJ182" s="8"/>
      <c r="AK182" s="8">
        <v>0.48627300000000001</v>
      </c>
      <c r="AL182" s="8">
        <v>4.4371429999999998</v>
      </c>
      <c r="AM182" s="8"/>
      <c r="AN182" s="26">
        <v>0.235571</v>
      </c>
      <c r="AO182" s="8">
        <v>0.64093199999999995</v>
      </c>
      <c r="AP182" s="8">
        <v>0.215083</v>
      </c>
      <c r="AQ182" s="8">
        <v>1.2167159999999999</v>
      </c>
      <c r="AR182" s="128">
        <v>0.26003999999999999</v>
      </c>
    </row>
    <row r="183" spans="3:44" x14ac:dyDescent="0.25">
      <c r="C183" s="26"/>
      <c r="D183" s="8"/>
      <c r="E183" s="1">
        <v>2.0934249999999999</v>
      </c>
      <c r="F183" s="128"/>
      <c r="K183" s="26"/>
      <c r="L183" s="8"/>
      <c r="M183" s="1">
        <v>5.3684440000000002</v>
      </c>
      <c r="N183" s="128"/>
      <c r="O183" s="26">
        <v>4.9383340000000002</v>
      </c>
      <c r="P183" s="8"/>
      <c r="Q183" s="8">
        <v>0.40358899999999998</v>
      </c>
      <c r="R183" s="8">
        <v>1.4141269999999999</v>
      </c>
      <c r="S183" s="128">
        <v>2.7631489999999999</v>
      </c>
      <c r="Y183" s="26">
        <v>4.9383340000000002</v>
      </c>
      <c r="Z183" s="8"/>
      <c r="AA183" s="8">
        <v>0.54013699999999998</v>
      </c>
      <c r="AB183" s="8">
        <v>0.83486199999999999</v>
      </c>
      <c r="AC183" s="8">
        <v>0.57560800000000001</v>
      </c>
      <c r="AD183" s="26">
        <v>0.64046599999999998</v>
      </c>
      <c r="AE183" s="8">
        <v>0.682419</v>
      </c>
      <c r="AF183" s="8">
        <v>1.6663669999999999</v>
      </c>
      <c r="AG183" s="8">
        <v>0.97706599999999999</v>
      </c>
      <c r="AH183" s="128">
        <v>0.51427400000000001</v>
      </c>
      <c r="AI183" s="26"/>
      <c r="AJ183" s="8"/>
      <c r="AK183" s="8">
        <v>1.6663669999999999</v>
      </c>
      <c r="AL183" s="8">
        <v>0.97706599999999999</v>
      </c>
      <c r="AM183" s="8"/>
      <c r="AN183" s="26">
        <v>0.38740200000000002</v>
      </c>
      <c r="AO183" s="8">
        <v>0.22858300000000001</v>
      </c>
      <c r="AP183" s="8">
        <v>0.55940100000000004</v>
      </c>
      <c r="AQ183" s="8">
        <v>0.169765</v>
      </c>
      <c r="AR183" s="128">
        <v>0.48441600000000001</v>
      </c>
    </row>
    <row r="184" spans="3:44" x14ac:dyDescent="0.25">
      <c r="C184" s="26"/>
      <c r="D184" s="8"/>
      <c r="E184" s="1">
        <v>0.87519100000000005</v>
      </c>
      <c r="F184" s="128"/>
      <c r="K184" s="26"/>
      <c r="L184" s="8"/>
      <c r="M184" s="1">
        <v>1.215867</v>
      </c>
      <c r="N184" s="128"/>
      <c r="O184" s="26">
        <v>2.6862919999999999</v>
      </c>
      <c r="P184" s="8"/>
      <c r="Q184" s="8">
        <v>1.307731</v>
      </c>
      <c r="R184" s="8">
        <v>0.50853800000000005</v>
      </c>
      <c r="S184" s="128">
        <v>0.95940700000000001</v>
      </c>
      <c r="Y184" s="26">
        <v>2.6862919999999999</v>
      </c>
      <c r="Z184" s="8"/>
      <c r="AA184" s="8">
        <v>0.64909700000000004</v>
      </c>
      <c r="AB184" s="8">
        <v>0.24074200000000001</v>
      </c>
      <c r="AC184" s="8">
        <v>0.21843399999999999</v>
      </c>
      <c r="AD184" s="26">
        <v>1.01051</v>
      </c>
      <c r="AE184" s="8">
        <v>0.35306900000000002</v>
      </c>
      <c r="AF184" s="8">
        <v>0.94561099999999998</v>
      </c>
      <c r="AG184" s="8">
        <v>0.61097699999999999</v>
      </c>
      <c r="AH184" s="128">
        <v>0.65997600000000001</v>
      </c>
      <c r="AI184" s="26"/>
      <c r="AJ184" s="8"/>
      <c r="AK184" s="8">
        <v>0.94561099999999998</v>
      </c>
      <c r="AL184" s="8">
        <v>0.61097699999999999</v>
      </c>
      <c r="AM184" s="8"/>
      <c r="AN184" s="26">
        <v>0.46850799999999998</v>
      </c>
      <c r="AO184" s="8">
        <v>0.80441499999999999</v>
      </c>
      <c r="AP184" s="8">
        <v>0.16952999999999999</v>
      </c>
      <c r="AQ184" s="8">
        <v>0.47428799999999999</v>
      </c>
      <c r="AR184" s="128">
        <v>0.66319899999999998</v>
      </c>
    </row>
    <row r="185" spans="3:44" x14ac:dyDescent="0.25">
      <c r="C185" s="26"/>
      <c r="D185" s="8"/>
      <c r="E185" s="1">
        <v>0.71639699999999995</v>
      </c>
      <c r="F185" s="128"/>
      <c r="K185" s="26"/>
      <c r="L185" s="8"/>
      <c r="M185" s="1">
        <v>1.600697</v>
      </c>
      <c r="N185" s="128"/>
      <c r="O185" s="26">
        <v>0.39411099999999999</v>
      </c>
      <c r="P185" s="8"/>
      <c r="Q185" s="8">
        <v>0.54785399999999995</v>
      </c>
      <c r="R185" s="8">
        <v>0.170986</v>
      </c>
      <c r="S185" s="128">
        <v>0.55388599999999999</v>
      </c>
      <c r="Y185" s="26">
        <v>0.39411099999999999</v>
      </c>
      <c r="Z185" s="8"/>
      <c r="AA185" s="8">
        <v>1.0065040000000001</v>
      </c>
      <c r="AB185" s="8">
        <v>0.329515</v>
      </c>
      <c r="AC185" s="8">
        <v>0.59011800000000003</v>
      </c>
      <c r="AD185" s="26">
        <v>0.49938100000000002</v>
      </c>
      <c r="AE185" s="8">
        <v>0.46202900000000002</v>
      </c>
      <c r="AF185" s="8">
        <v>0.57566200000000001</v>
      </c>
      <c r="AG185" s="8">
        <v>9.7996449999999999</v>
      </c>
      <c r="AH185" s="128">
        <v>0.23069999999999999</v>
      </c>
      <c r="AI185" s="26"/>
      <c r="AJ185" s="8"/>
      <c r="AK185" s="8">
        <v>0.57566200000000001</v>
      </c>
      <c r="AL185" s="8">
        <v>9.7996449999999999</v>
      </c>
      <c r="AM185" s="8"/>
      <c r="AN185" s="26">
        <v>8.6945999999999996E-2</v>
      </c>
      <c r="AO185" s="8">
        <v>0.58737700000000004</v>
      </c>
      <c r="AP185" s="8">
        <v>0.52080000000000004</v>
      </c>
      <c r="AQ185" s="8">
        <v>0.34381800000000001</v>
      </c>
      <c r="AR185" s="128">
        <v>0.22700100000000001</v>
      </c>
    </row>
    <row r="186" spans="3:44" x14ac:dyDescent="0.25">
      <c r="C186" s="26"/>
      <c r="D186" s="8"/>
      <c r="E186" s="1">
        <v>1.781925</v>
      </c>
      <c r="F186" s="128"/>
      <c r="K186" s="26"/>
      <c r="L186" s="8"/>
      <c r="M186" s="1">
        <v>0.95626</v>
      </c>
      <c r="N186" s="128"/>
      <c r="O186" s="26">
        <v>2.7283210000000002</v>
      </c>
      <c r="P186" s="8"/>
      <c r="Q186" s="8">
        <v>0.75374399999999997</v>
      </c>
      <c r="R186" s="8">
        <v>0.3039</v>
      </c>
      <c r="S186" s="128">
        <v>1.1655059999999999</v>
      </c>
      <c r="Y186" s="26">
        <v>2.7283210000000002</v>
      </c>
      <c r="Z186" s="8"/>
      <c r="AA186" s="8">
        <v>0.51891399999999999</v>
      </c>
      <c r="AB186" s="8">
        <v>0.365734</v>
      </c>
      <c r="AC186" s="8">
        <v>0.131462</v>
      </c>
      <c r="AD186" s="26">
        <v>0.14652100000000001</v>
      </c>
      <c r="AE186" s="8">
        <v>0.430815</v>
      </c>
      <c r="AF186" s="8">
        <v>0.73168800000000001</v>
      </c>
      <c r="AG186" s="8">
        <v>0.71861900000000001</v>
      </c>
      <c r="AH186" s="128">
        <v>0.23779600000000001</v>
      </c>
      <c r="AI186" s="26"/>
      <c r="AJ186" s="8"/>
      <c r="AK186" s="8">
        <v>0.73168800000000001</v>
      </c>
      <c r="AL186" s="8">
        <v>0.71861900000000001</v>
      </c>
      <c r="AM186" s="8"/>
      <c r="AN186" s="26">
        <v>0.15135899999999999</v>
      </c>
      <c r="AO186" s="8">
        <v>0.42351</v>
      </c>
      <c r="AP186" s="8">
        <v>0.35209600000000002</v>
      </c>
      <c r="AQ186" s="8">
        <v>0.35907800000000001</v>
      </c>
      <c r="AR186" s="128">
        <v>0.929867</v>
      </c>
    </row>
    <row r="187" spans="3:44" x14ac:dyDescent="0.25">
      <c r="C187" s="26"/>
      <c r="D187" s="8"/>
      <c r="E187" s="1">
        <v>0.26544899999999999</v>
      </c>
      <c r="F187" s="128"/>
      <c r="K187" s="26"/>
      <c r="L187" s="8"/>
      <c r="M187" s="1">
        <v>0.19319600000000001</v>
      </c>
      <c r="N187" s="128"/>
      <c r="O187" s="26">
        <v>0.69096900000000006</v>
      </c>
      <c r="P187" s="8"/>
      <c r="Q187" s="8">
        <v>0.50128200000000001</v>
      </c>
      <c r="R187" s="8">
        <v>0.52343899999999999</v>
      </c>
      <c r="S187" s="128">
        <v>0.791547</v>
      </c>
      <c r="Y187" s="26">
        <v>0.69096900000000006</v>
      </c>
      <c r="Z187" s="8"/>
      <c r="AA187" s="8">
        <v>0.96665900000000005</v>
      </c>
      <c r="AB187" s="8">
        <v>0.40926899999999999</v>
      </c>
      <c r="AC187" s="8">
        <v>0.41442699999999999</v>
      </c>
      <c r="AD187" s="26">
        <v>0.14121300000000001</v>
      </c>
      <c r="AE187" s="8">
        <v>0.26150299999999999</v>
      </c>
      <c r="AF187" s="8">
        <v>0.53000100000000006</v>
      </c>
      <c r="AG187" s="8">
        <v>1.352948</v>
      </c>
      <c r="AH187" s="128">
        <v>0.26802599999999999</v>
      </c>
      <c r="AI187" s="26"/>
      <c r="AJ187" s="8"/>
      <c r="AK187" s="8">
        <v>0.53000100000000006</v>
      </c>
      <c r="AL187" s="8">
        <v>1.352948</v>
      </c>
      <c r="AM187" s="8"/>
      <c r="AN187" s="26">
        <v>0.187858</v>
      </c>
      <c r="AO187" s="8">
        <v>0.515042</v>
      </c>
      <c r="AP187" s="8">
        <v>0.25406600000000001</v>
      </c>
      <c r="AQ187" s="8">
        <v>0.66877699999999995</v>
      </c>
      <c r="AR187" s="128">
        <v>0.110043</v>
      </c>
    </row>
    <row r="188" spans="3:44" x14ac:dyDescent="0.25">
      <c r="C188" s="26"/>
      <c r="D188" s="8"/>
      <c r="E188" s="1">
        <v>0.53311399999999998</v>
      </c>
      <c r="F188" s="128"/>
      <c r="K188" s="26"/>
      <c r="L188" s="8"/>
      <c r="M188" s="1">
        <v>1.106379</v>
      </c>
      <c r="N188" s="128"/>
      <c r="O188" s="26">
        <v>1.372034</v>
      </c>
      <c r="P188" s="8"/>
      <c r="Q188" s="8">
        <v>1.9155770000000001</v>
      </c>
      <c r="R188" s="8">
        <v>0.74303699999999995</v>
      </c>
      <c r="S188" s="128">
        <v>0.32665899999999998</v>
      </c>
      <c r="Y188" s="26">
        <v>1.372034</v>
      </c>
      <c r="Z188" s="8"/>
      <c r="AA188" s="8">
        <v>0.86233199999999999</v>
      </c>
      <c r="AB188" s="8">
        <v>1.1388039999999999</v>
      </c>
      <c r="AC188" s="8">
        <v>0.112636</v>
      </c>
      <c r="AD188" s="26">
        <v>0.35004999999999997</v>
      </c>
      <c r="AE188" s="8">
        <v>0.47846</v>
      </c>
      <c r="AF188" s="8">
        <v>2.422609</v>
      </c>
      <c r="AG188" s="8">
        <v>4.3111959999999998</v>
      </c>
      <c r="AH188" s="128">
        <v>0.28784399999999999</v>
      </c>
      <c r="AI188" s="26"/>
      <c r="AJ188" s="8"/>
      <c r="AK188" s="8">
        <v>2.422609</v>
      </c>
      <c r="AL188" s="8">
        <v>4.3111959999999998</v>
      </c>
      <c r="AM188" s="8"/>
      <c r="AN188" s="26">
        <v>0.51377099999999998</v>
      </c>
      <c r="AO188" s="8">
        <v>0.63324400000000003</v>
      </c>
      <c r="AP188" s="8">
        <v>0.21168600000000001</v>
      </c>
      <c r="AQ188" s="8">
        <v>0.971445</v>
      </c>
      <c r="AR188" s="128">
        <v>0.247506</v>
      </c>
    </row>
    <row r="189" spans="3:44" x14ac:dyDescent="0.25">
      <c r="C189" s="26"/>
      <c r="D189" s="8"/>
      <c r="E189" s="1">
        <v>0.55523500000000003</v>
      </c>
      <c r="F189" s="128"/>
      <c r="K189" s="26"/>
      <c r="L189" s="8"/>
      <c r="M189" s="1">
        <v>2.6365050000000001</v>
      </c>
      <c r="N189" s="128"/>
      <c r="O189" s="26">
        <v>0.78035900000000002</v>
      </c>
      <c r="P189" s="8"/>
      <c r="Q189" s="8">
        <v>0.73460400000000003</v>
      </c>
      <c r="R189" s="8">
        <v>0.32392700000000002</v>
      </c>
      <c r="S189" s="128">
        <v>0.28442200000000001</v>
      </c>
      <c r="Y189" s="26">
        <v>0.78035900000000002</v>
      </c>
      <c r="Z189" s="8"/>
      <c r="AA189" s="8">
        <v>0.96072999999999997</v>
      </c>
      <c r="AB189" s="8">
        <v>0.47625899999999999</v>
      </c>
      <c r="AC189" s="8">
        <v>1.040921</v>
      </c>
      <c r="AD189" s="26">
        <v>0.235571</v>
      </c>
      <c r="AE189" s="8">
        <v>0.44042100000000001</v>
      </c>
      <c r="AF189" s="8">
        <v>1.072513</v>
      </c>
      <c r="AG189" s="8">
        <v>4.0603590000000001</v>
      </c>
      <c r="AH189" s="128">
        <v>0.13337099999999999</v>
      </c>
      <c r="AI189" s="26"/>
      <c r="AJ189" s="8"/>
      <c r="AK189" s="8">
        <v>1.072513</v>
      </c>
      <c r="AL189" s="8">
        <v>4.0603590000000001</v>
      </c>
      <c r="AM189" s="8"/>
      <c r="AN189" s="26">
        <v>0.21709400000000001</v>
      </c>
      <c r="AO189" s="8">
        <v>0.26278699999999999</v>
      </c>
      <c r="AP189" s="8">
        <v>0.45556000000000002</v>
      </c>
      <c r="AQ189" s="8">
        <v>0.34728300000000001</v>
      </c>
      <c r="AR189" s="128">
        <v>0.49230600000000002</v>
      </c>
    </row>
    <row r="190" spans="3:44" x14ac:dyDescent="0.25">
      <c r="C190" s="26"/>
      <c r="D190" s="8"/>
      <c r="E190" s="1">
        <v>1.5843510000000001</v>
      </c>
      <c r="F190" s="128"/>
      <c r="K190" s="26"/>
      <c r="L190" s="8"/>
      <c r="M190" s="1">
        <v>0.89832599999999996</v>
      </c>
      <c r="N190" s="128"/>
      <c r="O190" s="26">
        <v>2.6654680000000002</v>
      </c>
      <c r="P190" s="8"/>
      <c r="Q190" s="8">
        <v>2.6394410000000001</v>
      </c>
      <c r="R190" s="8">
        <v>0.39438400000000001</v>
      </c>
      <c r="S190" s="128">
        <v>1.0040979999999999</v>
      </c>
      <c r="Y190" s="26">
        <v>2.6654680000000002</v>
      </c>
      <c r="Z190" s="8"/>
      <c r="AA190" s="8">
        <v>1.03627</v>
      </c>
      <c r="AB190" s="8">
        <v>0.45689099999999999</v>
      </c>
      <c r="AC190" s="8">
        <v>0.28113300000000002</v>
      </c>
      <c r="AD190" s="26">
        <v>0.38740200000000002</v>
      </c>
      <c r="AE190" s="8">
        <v>0.30820399999999998</v>
      </c>
      <c r="AF190" s="8">
        <v>1.472073</v>
      </c>
      <c r="AG190" s="8">
        <v>4.7180160000000004</v>
      </c>
      <c r="AH190" s="128">
        <v>6.8669999999999995E-2</v>
      </c>
      <c r="AI190" s="26"/>
      <c r="AJ190" s="8"/>
      <c r="AK190" s="8">
        <v>1.472073</v>
      </c>
      <c r="AL190" s="8">
        <v>4.7180160000000004</v>
      </c>
      <c r="AM190" s="8"/>
      <c r="AN190" s="26">
        <v>0.73209999999999997</v>
      </c>
      <c r="AO190" s="8">
        <v>0.25585200000000002</v>
      </c>
      <c r="AP190" s="8">
        <v>0.20230200000000001</v>
      </c>
      <c r="AQ190" s="8">
        <v>0.28872100000000001</v>
      </c>
      <c r="AR190" s="128">
        <v>0.64079600000000003</v>
      </c>
    </row>
    <row r="191" spans="3:44" x14ac:dyDescent="0.25">
      <c r="C191" s="26"/>
      <c r="D191" s="8"/>
      <c r="E191" s="1">
        <v>0.75800699999999999</v>
      </c>
      <c r="F191" s="128"/>
      <c r="K191" s="26"/>
      <c r="L191" s="8"/>
      <c r="M191" s="1">
        <v>0.73863199999999996</v>
      </c>
      <c r="N191" s="128"/>
      <c r="O191" s="26">
        <v>2.306495</v>
      </c>
      <c r="P191" s="8"/>
      <c r="Q191" s="8">
        <v>1.1462920000000001</v>
      </c>
      <c r="R191" s="8">
        <v>0.34675899999999998</v>
      </c>
      <c r="S191" s="128">
        <v>1.37337</v>
      </c>
      <c r="Y191" s="26">
        <v>2.306495</v>
      </c>
      <c r="Z191" s="8"/>
      <c r="AA191" s="8">
        <v>2.3427560000000001</v>
      </c>
      <c r="AB191" s="8">
        <v>0.78557500000000002</v>
      </c>
      <c r="AC191" s="8">
        <v>1.309922</v>
      </c>
      <c r="AD191" s="26">
        <v>0.46850799999999998</v>
      </c>
      <c r="AE191" s="8">
        <v>1.111262</v>
      </c>
      <c r="AF191" s="8">
        <v>0.87128099999999997</v>
      </c>
      <c r="AG191" s="8">
        <v>0.58196899999999996</v>
      </c>
      <c r="AH191" s="128">
        <v>0.21704999999999999</v>
      </c>
      <c r="AI191" s="26"/>
      <c r="AJ191" s="8"/>
      <c r="AK191" s="8">
        <v>0.87128099999999997</v>
      </c>
      <c r="AL191" s="8">
        <v>0.58196899999999996</v>
      </c>
      <c r="AM191" s="8"/>
      <c r="AN191" s="26">
        <v>1.37086</v>
      </c>
      <c r="AO191" s="8">
        <v>0.13694500000000001</v>
      </c>
      <c r="AP191" s="8">
        <v>0.26491300000000001</v>
      </c>
      <c r="AQ191" s="8">
        <v>0.315222</v>
      </c>
      <c r="AR191" s="128">
        <v>0.11902799999999999</v>
      </c>
    </row>
    <row r="192" spans="3:44" x14ac:dyDescent="0.25">
      <c r="C192" s="26"/>
      <c r="D192" s="8"/>
      <c r="E192" s="1">
        <v>1.5128060000000001</v>
      </c>
      <c r="F192" s="128"/>
      <c r="K192" s="26"/>
      <c r="L192" s="8"/>
      <c r="M192" s="1">
        <v>1.029196</v>
      </c>
      <c r="N192" s="128"/>
      <c r="O192" s="26">
        <v>0.27467599999999998</v>
      </c>
      <c r="P192" s="8"/>
      <c r="Q192" s="8">
        <v>1.7322280000000001</v>
      </c>
      <c r="R192" s="8">
        <v>0.40798099999999998</v>
      </c>
      <c r="S192" s="128">
        <v>0.97917600000000005</v>
      </c>
      <c r="Y192" s="26">
        <v>0.27467599999999998</v>
      </c>
      <c r="Z192" s="8"/>
      <c r="AA192" s="8">
        <v>1.053744</v>
      </c>
      <c r="AB192" s="8">
        <v>0.66603900000000005</v>
      </c>
      <c r="AC192" s="8">
        <v>0.23544000000000001</v>
      </c>
      <c r="AD192" s="26">
        <v>8.6945999999999996E-2</v>
      </c>
      <c r="AE192" s="8">
        <v>0.53007099999999996</v>
      </c>
      <c r="AF192" s="8">
        <v>0.97025399999999995</v>
      </c>
      <c r="AG192" s="8">
        <v>0.86891700000000005</v>
      </c>
      <c r="AH192" s="128">
        <v>9.8460000000000006E-2</v>
      </c>
      <c r="AI192" s="26"/>
      <c r="AJ192" s="8"/>
      <c r="AK192" s="8">
        <v>0.97025399999999995</v>
      </c>
      <c r="AL192" s="8">
        <v>0.86891700000000005</v>
      </c>
      <c r="AM192" s="8"/>
      <c r="AN192" s="26">
        <v>0.182953</v>
      </c>
      <c r="AO192" s="8">
        <v>0.116205</v>
      </c>
      <c r="AP192" s="8">
        <v>0.49687799999999999</v>
      </c>
      <c r="AQ192" s="8">
        <v>0.47228500000000001</v>
      </c>
      <c r="AR192" s="128">
        <v>0.208895</v>
      </c>
    </row>
    <row r="193" spans="3:44" x14ac:dyDescent="0.25">
      <c r="C193" s="26"/>
      <c r="D193" s="8"/>
      <c r="E193" s="1">
        <v>1.113194</v>
      </c>
      <c r="F193" s="128"/>
      <c r="K193" s="26"/>
      <c r="L193" s="8"/>
      <c r="M193" s="1">
        <v>1.4000790000000001</v>
      </c>
      <c r="N193" s="128"/>
      <c r="O193" s="26">
        <v>1.7673719999999999</v>
      </c>
      <c r="P193" s="8"/>
      <c r="Q193" s="8">
        <v>1.359974</v>
      </c>
      <c r="R193" s="8">
        <v>0.36046400000000001</v>
      </c>
      <c r="S193" s="128">
        <v>0.72006099999999995</v>
      </c>
      <c r="Y193" s="26">
        <v>1.7673719999999999</v>
      </c>
      <c r="Z193" s="8"/>
      <c r="AA193" s="8">
        <v>0.65147200000000005</v>
      </c>
      <c r="AB193" s="8">
        <v>0.89750300000000005</v>
      </c>
      <c r="AC193" s="8">
        <v>0.20220099999999999</v>
      </c>
      <c r="AD193" s="26">
        <v>0.15135899999999999</v>
      </c>
      <c r="AE193" s="8">
        <v>0.33063700000000001</v>
      </c>
      <c r="AF193" s="8">
        <v>1.3823019999999999</v>
      </c>
      <c r="AG193" s="8">
        <v>1.1335299999999999</v>
      </c>
      <c r="AH193" s="128">
        <v>0.57493099999999997</v>
      </c>
      <c r="AI193" s="26"/>
      <c r="AJ193" s="8"/>
      <c r="AK193" s="8">
        <v>1.3823019999999999</v>
      </c>
      <c r="AL193" s="8">
        <v>1.1335299999999999</v>
      </c>
      <c r="AM193" s="8"/>
      <c r="AN193" s="26">
        <v>0.207399</v>
      </c>
      <c r="AO193" s="8">
        <v>0.57830400000000004</v>
      </c>
      <c r="AP193" s="8">
        <v>0.15279100000000001</v>
      </c>
      <c r="AQ193" s="8">
        <v>0.38058799999999998</v>
      </c>
      <c r="AR193" s="128">
        <v>0.764621</v>
      </c>
    </row>
    <row r="194" spans="3:44" x14ac:dyDescent="0.25">
      <c r="C194" s="26"/>
      <c r="D194" s="8"/>
      <c r="E194" s="1">
        <v>0.20022499999999999</v>
      </c>
      <c r="F194" s="128"/>
      <c r="K194" s="26"/>
      <c r="L194" s="8"/>
      <c r="M194" s="1">
        <v>0.99675599999999998</v>
      </c>
      <c r="N194" s="128"/>
      <c r="O194" s="26">
        <v>2.010033</v>
      </c>
      <c r="P194" s="8"/>
      <c r="Q194" s="8">
        <v>0.50577799999999995</v>
      </c>
      <c r="R194" s="8">
        <v>0.85142499999999999</v>
      </c>
      <c r="S194" s="128">
        <v>0.76939500000000005</v>
      </c>
      <c r="Y194" s="26">
        <v>2.010033</v>
      </c>
      <c r="Z194" s="8"/>
      <c r="AA194" s="8">
        <v>0.40770099999999998</v>
      </c>
      <c r="AB194" s="8">
        <v>0.392009</v>
      </c>
      <c r="AC194" s="8">
        <v>0.55528200000000005</v>
      </c>
      <c r="AD194" s="26">
        <v>0.187858</v>
      </c>
      <c r="AE194" s="8">
        <v>0.14510200000000001</v>
      </c>
      <c r="AF194" s="8">
        <v>2.4062220000000001</v>
      </c>
      <c r="AG194" s="8">
        <v>1.4512320000000001</v>
      </c>
      <c r="AH194" s="128">
        <v>0.21268300000000001</v>
      </c>
      <c r="AI194" s="26"/>
      <c r="AJ194" s="8"/>
      <c r="AK194" s="8">
        <v>2.4062220000000001</v>
      </c>
      <c r="AL194" s="8">
        <v>1.4512320000000001</v>
      </c>
      <c r="AM194" s="8"/>
      <c r="AN194" s="26">
        <v>0.48847000000000002</v>
      </c>
      <c r="AO194" s="8">
        <v>0.25971100000000003</v>
      </c>
      <c r="AP194" s="8">
        <v>1.286808</v>
      </c>
      <c r="AQ194" s="8">
        <v>0.46380100000000002</v>
      </c>
      <c r="AR194" s="128">
        <v>0.685307</v>
      </c>
    </row>
    <row r="195" spans="3:44" x14ac:dyDescent="0.25">
      <c r="C195" s="26"/>
      <c r="D195" s="8"/>
      <c r="E195" s="1">
        <v>0.72305200000000003</v>
      </c>
      <c r="F195" s="128"/>
      <c r="K195" s="26"/>
      <c r="L195" s="8"/>
      <c r="M195" s="1">
        <v>0.47573399999999999</v>
      </c>
      <c r="N195" s="128"/>
      <c r="O195" s="26">
        <v>1.9184190000000001</v>
      </c>
      <c r="P195" s="8"/>
      <c r="Q195" s="8">
        <v>1.587073</v>
      </c>
      <c r="R195" s="8">
        <v>0.183589</v>
      </c>
      <c r="S195" s="128">
        <v>0.57560800000000001</v>
      </c>
      <c r="Y195" s="26">
        <v>1.9184190000000001</v>
      </c>
      <c r="Z195" s="8"/>
      <c r="AA195" s="8">
        <v>2.286181</v>
      </c>
      <c r="AB195" s="8">
        <v>0.72290399999999999</v>
      </c>
      <c r="AC195" s="8">
        <v>0.44283800000000001</v>
      </c>
      <c r="AD195" s="26">
        <v>0.51377099999999998</v>
      </c>
      <c r="AE195" s="8">
        <v>0.50872799999999996</v>
      </c>
      <c r="AF195" s="8">
        <v>0.77243399999999995</v>
      </c>
      <c r="AG195" s="8">
        <v>0.46077499999999999</v>
      </c>
      <c r="AH195" s="128">
        <v>0.133713</v>
      </c>
      <c r="AI195" s="26"/>
      <c r="AJ195" s="8"/>
      <c r="AK195" s="8">
        <v>0.77243399999999995</v>
      </c>
      <c r="AL195" s="8">
        <v>0.46077499999999999</v>
      </c>
      <c r="AM195" s="8"/>
      <c r="AN195" s="26">
        <v>0.71968500000000002</v>
      </c>
      <c r="AO195" s="8">
        <v>0.83787699999999998</v>
      </c>
      <c r="AP195" s="8">
        <v>0.402007</v>
      </c>
      <c r="AQ195" s="8">
        <v>0.19709699999999999</v>
      </c>
      <c r="AR195" s="128">
        <v>0.40401300000000001</v>
      </c>
    </row>
    <row r="196" spans="3:44" x14ac:dyDescent="0.25">
      <c r="C196" s="26"/>
      <c r="D196" s="8"/>
      <c r="E196" s="1">
        <v>5.4612999999999996</v>
      </c>
      <c r="F196" s="128"/>
      <c r="K196" s="26"/>
      <c r="L196" s="8"/>
      <c r="M196" s="1">
        <v>1.145357</v>
      </c>
      <c r="N196" s="128"/>
      <c r="O196" s="26">
        <v>3.4086430000000001</v>
      </c>
      <c r="P196" s="8"/>
      <c r="Q196" s="8">
        <v>1.529015</v>
      </c>
      <c r="R196" s="8">
        <v>1.5960570000000001</v>
      </c>
      <c r="S196" s="128">
        <v>0.21843399999999999</v>
      </c>
      <c r="Y196" s="26">
        <v>3.4086430000000001</v>
      </c>
      <c r="Z196" s="8"/>
      <c r="AA196" s="8">
        <v>1.21618</v>
      </c>
      <c r="AB196" s="8">
        <v>0.32866200000000001</v>
      </c>
      <c r="AC196" s="8">
        <v>0.73123499999999997</v>
      </c>
      <c r="AD196" s="26">
        <v>0.21709400000000001</v>
      </c>
      <c r="AE196" s="8">
        <v>0.82801899999999995</v>
      </c>
      <c r="AF196" s="8">
        <v>2.5019979999999999</v>
      </c>
      <c r="AG196" s="8">
        <v>1.3384160000000001</v>
      </c>
      <c r="AH196" s="128">
        <v>0.76922699999999999</v>
      </c>
      <c r="AI196" s="26"/>
      <c r="AJ196" s="8"/>
      <c r="AK196" s="8">
        <v>2.5019979999999999</v>
      </c>
      <c r="AL196" s="8">
        <v>1.3384160000000001</v>
      </c>
      <c r="AM196" s="8"/>
      <c r="AN196" s="26">
        <v>1.04653</v>
      </c>
      <c r="AO196" s="8">
        <v>0.45698800000000001</v>
      </c>
      <c r="AP196" s="8">
        <v>0.19797000000000001</v>
      </c>
      <c r="AQ196" s="8">
        <v>0.40775299999999998</v>
      </c>
      <c r="AR196" s="128">
        <v>0.107011</v>
      </c>
    </row>
    <row r="197" spans="3:44" x14ac:dyDescent="0.25">
      <c r="C197" s="26"/>
      <c r="D197" s="8"/>
      <c r="E197" s="1">
        <v>0.74343400000000004</v>
      </c>
      <c r="F197" s="128"/>
      <c r="K197" s="26"/>
      <c r="L197" s="8"/>
      <c r="M197" s="1">
        <v>0.82444200000000001</v>
      </c>
      <c r="N197" s="128"/>
      <c r="O197" s="26">
        <v>2.9507159999999999</v>
      </c>
      <c r="P197" s="8"/>
      <c r="Q197" s="8">
        <v>1.195619</v>
      </c>
      <c r="R197" s="8">
        <v>1.0019389999999999</v>
      </c>
      <c r="S197" s="128">
        <v>0.59011800000000003</v>
      </c>
      <c r="Y197" s="26">
        <v>2.9507159999999999</v>
      </c>
      <c r="Z197" s="8"/>
      <c r="AA197" s="8">
        <v>0.69850900000000005</v>
      </c>
      <c r="AB197" s="8">
        <v>0.85766799999999999</v>
      </c>
      <c r="AC197" s="8">
        <v>1.443999</v>
      </c>
      <c r="AD197" s="26">
        <v>0.73209999999999997</v>
      </c>
      <c r="AE197" s="8">
        <v>0.25972099999999998</v>
      </c>
      <c r="AF197" s="8">
        <v>1.6736489999999999</v>
      </c>
      <c r="AG197" s="8">
        <v>2.1068090000000002</v>
      </c>
      <c r="AH197" s="128">
        <v>0.14052600000000001</v>
      </c>
      <c r="AI197" s="26"/>
      <c r="AJ197" s="8"/>
      <c r="AK197" s="8">
        <v>1.6736489999999999</v>
      </c>
      <c r="AL197" s="8">
        <v>2.1068090000000002</v>
      </c>
      <c r="AM197" s="8"/>
      <c r="AN197" s="26">
        <v>1.1600649999999999</v>
      </c>
      <c r="AO197" s="8">
        <v>0.59538599999999997</v>
      </c>
      <c r="AP197" s="8">
        <v>0.178037</v>
      </c>
      <c r="AQ197" s="8">
        <v>0.477105</v>
      </c>
      <c r="AR197" s="128">
        <v>1.0001599999999999</v>
      </c>
    </row>
    <row r="198" spans="3:44" x14ac:dyDescent="0.25">
      <c r="C198" s="26"/>
      <c r="D198" s="8"/>
      <c r="E198" s="1">
        <v>5.3684440000000002</v>
      </c>
      <c r="F198" s="128"/>
      <c r="K198" s="26"/>
      <c r="L198" s="8"/>
      <c r="M198" s="1">
        <v>0.75671999999999995</v>
      </c>
      <c r="N198" s="128"/>
      <c r="O198" s="26">
        <v>1.455505</v>
      </c>
      <c r="P198" s="8"/>
      <c r="Q198" s="8">
        <v>0.86455800000000005</v>
      </c>
      <c r="R198" s="8">
        <v>0.20204800000000001</v>
      </c>
      <c r="S198" s="128">
        <v>0.131462</v>
      </c>
      <c r="Y198" s="26">
        <v>1.455505</v>
      </c>
      <c r="Z198" s="8"/>
      <c r="AA198" s="8">
        <v>3.507514</v>
      </c>
      <c r="AB198" s="8">
        <v>0.94676099999999996</v>
      </c>
      <c r="AC198" s="8"/>
      <c r="AD198" s="26">
        <v>1.37086</v>
      </c>
      <c r="AE198" s="8">
        <v>0.52594700000000005</v>
      </c>
      <c r="AF198" s="8">
        <v>4.6904320000000004</v>
      </c>
      <c r="AG198" s="8">
        <v>3.0040170000000002</v>
      </c>
      <c r="AH198" s="128">
        <v>1.9010640000000001</v>
      </c>
      <c r="AI198" s="26"/>
      <c r="AJ198" s="8"/>
      <c r="AK198" s="8">
        <v>4.6904320000000004</v>
      </c>
      <c r="AL198" s="8">
        <v>3.0040170000000002</v>
      </c>
      <c r="AM198" s="8"/>
      <c r="AN198" s="26">
        <v>0.77313699999999996</v>
      </c>
      <c r="AO198" s="8">
        <v>0.34814800000000001</v>
      </c>
      <c r="AP198" s="8">
        <v>0.26596199999999998</v>
      </c>
      <c r="AQ198" s="8">
        <v>0.46329799999999999</v>
      </c>
      <c r="AR198" s="128">
        <v>0.51197000000000004</v>
      </c>
    </row>
    <row r="199" spans="3:44" x14ac:dyDescent="0.25">
      <c r="C199" s="26"/>
      <c r="D199" s="8"/>
      <c r="E199" s="1">
        <v>1.215867</v>
      </c>
      <c r="F199" s="128"/>
      <c r="K199" s="26"/>
      <c r="L199" s="8"/>
      <c r="M199" s="1">
        <v>1.05467</v>
      </c>
      <c r="N199" s="128"/>
      <c r="O199" s="26">
        <v>0.90814700000000004</v>
      </c>
      <c r="P199" s="8"/>
      <c r="Q199" s="8">
        <v>0.22509100000000001</v>
      </c>
      <c r="R199" s="8">
        <v>0.76594899999999999</v>
      </c>
      <c r="S199" s="128">
        <v>0.41442699999999999</v>
      </c>
      <c r="Y199" s="26">
        <v>0.90814700000000004</v>
      </c>
      <c r="Z199" s="8"/>
      <c r="AA199" s="8">
        <v>1.755428</v>
      </c>
      <c r="AB199" s="8">
        <v>1.4246369999999999</v>
      </c>
      <c r="AC199" s="8"/>
      <c r="AD199" s="26">
        <v>0.182953</v>
      </c>
      <c r="AE199" s="8">
        <v>0.84012299999999995</v>
      </c>
      <c r="AF199" s="8">
        <v>0.88251900000000005</v>
      </c>
      <c r="AG199" s="8">
        <v>5.7581540000000002</v>
      </c>
      <c r="AH199" s="128">
        <v>0.106526</v>
      </c>
      <c r="AI199" s="26"/>
      <c r="AJ199" s="8"/>
      <c r="AK199" s="8">
        <v>0.88251900000000005</v>
      </c>
      <c r="AL199" s="8">
        <v>5.7581540000000002</v>
      </c>
      <c r="AM199" s="8"/>
      <c r="AN199" s="26">
        <v>0.82455400000000001</v>
      </c>
      <c r="AO199" s="8">
        <v>1.0474650000000001</v>
      </c>
      <c r="AP199" s="8">
        <v>0.70263299999999995</v>
      </c>
      <c r="AQ199" s="8">
        <v>0.27880500000000003</v>
      </c>
      <c r="AR199" s="128">
        <v>0.37035499999999999</v>
      </c>
    </row>
    <row r="200" spans="3:44" x14ac:dyDescent="0.25">
      <c r="C200" s="26"/>
      <c r="D200" s="8"/>
      <c r="E200" s="1">
        <v>1.600697</v>
      </c>
      <c r="F200" s="128"/>
      <c r="K200" s="26"/>
      <c r="L200" s="8"/>
      <c r="M200" s="1">
        <v>0.78811900000000001</v>
      </c>
      <c r="N200" s="128"/>
      <c r="O200" s="26">
        <v>2.740294</v>
      </c>
      <c r="P200" s="8"/>
      <c r="Q200" s="8">
        <v>0.96779099999999996</v>
      </c>
      <c r="R200" s="8">
        <v>0.52071800000000001</v>
      </c>
      <c r="S200" s="128">
        <v>0.112636</v>
      </c>
      <c r="Y200" s="26">
        <v>2.740294</v>
      </c>
      <c r="Z200" s="8"/>
      <c r="AA200" s="8">
        <v>1.0639080000000001</v>
      </c>
      <c r="AB200" s="8">
        <v>1.1696660000000001</v>
      </c>
      <c r="AC200" s="8"/>
      <c r="AD200" s="26">
        <v>0.207399</v>
      </c>
      <c r="AE200" s="8">
        <v>0.20574799999999999</v>
      </c>
      <c r="AF200" s="8">
        <v>1.301199</v>
      </c>
      <c r="AG200" s="8">
        <v>5.8081719999999999</v>
      </c>
      <c r="AH200" s="128">
        <v>0.130139</v>
      </c>
      <c r="AI200" s="26"/>
      <c r="AJ200" s="8"/>
      <c r="AK200" s="8">
        <v>1.301199</v>
      </c>
      <c r="AL200" s="8">
        <v>5.8081719999999999</v>
      </c>
      <c r="AM200" s="8"/>
      <c r="AN200" s="26">
        <v>0.85423099999999996</v>
      </c>
      <c r="AO200" s="8">
        <v>0.225466</v>
      </c>
      <c r="AP200" s="8">
        <v>9.3211000000000002E-2</v>
      </c>
      <c r="AQ200" s="8">
        <v>0.15304100000000001</v>
      </c>
      <c r="AR200" s="128">
        <v>0.474555</v>
      </c>
    </row>
    <row r="201" spans="3:44" x14ac:dyDescent="0.25">
      <c r="C201" s="26"/>
      <c r="D201" s="8"/>
      <c r="E201" s="1">
        <v>0.95626</v>
      </c>
      <c r="F201" s="128"/>
      <c r="K201" s="26"/>
      <c r="L201" s="8"/>
      <c r="M201" s="1">
        <v>0.888401</v>
      </c>
      <c r="N201" s="128"/>
      <c r="O201" s="26">
        <v>1.8566510000000001</v>
      </c>
      <c r="P201" s="8"/>
      <c r="Q201" s="8">
        <v>0.565855</v>
      </c>
      <c r="R201" s="8">
        <v>0.45400299999999999</v>
      </c>
      <c r="S201" s="128">
        <v>1.040921</v>
      </c>
      <c r="Y201" s="26">
        <v>1.8566510000000001</v>
      </c>
      <c r="Z201" s="8"/>
      <c r="AA201" s="8">
        <v>1.6826589999999999</v>
      </c>
      <c r="AB201" s="8">
        <v>0.63313799999999998</v>
      </c>
      <c r="AC201" s="8"/>
      <c r="AD201" s="26">
        <v>0.48847000000000002</v>
      </c>
      <c r="AE201" s="8">
        <v>0.29975000000000002</v>
      </c>
      <c r="AF201" s="8">
        <v>3.2827600000000001</v>
      </c>
      <c r="AG201" s="8">
        <v>0.55732000000000004</v>
      </c>
      <c r="AH201" s="128">
        <v>0.13067799999999999</v>
      </c>
      <c r="AI201" s="26"/>
      <c r="AJ201" s="8"/>
      <c r="AK201" s="8">
        <v>3.2827600000000001</v>
      </c>
      <c r="AL201" s="8">
        <v>0.55732000000000004</v>
      </c>
      <c r="AM201" s="8"/>
      <c r="AN201" s="26">
        <v>1.017711</v>
      </c>
      <c r="AO201" s="8">
        <v>1.080298</v>
      </c>
      <c r="AP201" s="8">
        <v>0.49743900000000002</v>
      </c>
      <c r="AQ201" s="8">
        <v>0.26458999999999999</v>
      </c>
      <c r="AR201" s="128">
        <v>0.26434099999999999</v>
      </c>
    </row>
    <row r="202" spans="3:44" x14ac:dyDescent="0.25">
      <c r="C202" s="26"/>
      <c r="D202" s="8"/>
      <c r="E202" s="1">
        <v>0.19319600000000001</v>
      </c>
      <c r="F202" s="128"/>
      <c r="K202" s="26"/>
      <c r="L202" s="8"/>
      <c r="M202" s="1">
        <v>0.69212499999999999</v>
      </c>
      <c r="N202" s="128"/>
      <c r="O202" s="26">
        <v>0.53923200000000004</v>
      </c>
      <c r="P202" s="8"/>
      <c r="Q202" s="8">
        <v>1.156207</v>
      </c>
      <c r="R202" s="8">
        <v>1.975317</v>
      </c>
      <c r="S202" s="128">
        <v>0.28113300000000002</v>
      </c>
      <c r="Y202" s="26">
        <v>0.53923200000000004</v>
      </c>
      <c r="Z202" s="8"/>
      <c r="AA202" s="8">
        <v>0.71512399999999998</v>
      </c>
      <c r="AB202" s="8">
        <v>1.9056919999999999</v>
      </c>
      <c r="AC202" s="8"/>
      <c r="AD202" s="26">
        <v>0.71968500000000002</v>
      </c>
      <c r="AE202" s="8">
        <v>0.256193</v>
      </c>
      <c r="AF202" s="8">
        <v>1.434555</v>
      </c>
      <c r="AG202" s="8">
        <v>1.131402</v>
      </c>
      <c r="AH202" s="128">
        <v>0.12959999999999999</v>
      </c>
      <c r="AI202" s="26"/>
      <c r="AJ202" s="8"/>
      <c r="AK202" s="8">
        <v>1.434555</v>
      </c>
      <c r="AL202" s="8">
        <v>1.131402</v>
      </c>
      <c r="AM202" s="8"/>
      <c r="AN202" s="26">
        <v>1.1465639999999999</v>
      </c>
      <c r="AO202" s="8">
        <v>0.18475</v>
      </c>
      <c r="AP202" s="8">
        <v>2.4419469999999999</v>
      </c>
      <c r="AQ202" s="8">
        <v>0.35674299999999998</v>
      </c>
      <c r="AR202" s="128">
        <v>0.15990699999999999</v>
      </c>
    </row>
    <row r="203" spans="3:44" x14ac:dyDescent="0.25">
      <c r="C203" s="26"/>
      <c r="D203" s="8"/>
      <c r="E203" s="1">
        <v>1.106379</v>
      </c>
      <c r="F203" s="128"/>
      <c r="K203" s="26"/>
      <c r="L203" s="8"/>
      <c r="M203" s="1">
        <v>0.686006</v>
      </c>
      <c r="N203" s="128"/>
      <c r="O203" s="26">
        <v>0.67418800000000001</v>
      </c>
      <c r="P203" s="8"/>
      <c r="Q203" s="8">
        <v>0.78143700000000005</v>
      </c>
      <c r="R203" s="8">
        <v>1.5497289999999999</v>
      </c>
      <c r="S203" s="128">
        <v>1.309922</v>
      </c>
      <c r="Y203" s="26">
        <v>0.67418800000000001</v>
      </c>
      <c r="Z203" s="8"/>
      <c r="AA203" s="8">
        <v>1.182741</v>
      </c>
      <c r="AB203" s="8">
        <v>0.23913599999999999</v>
      </c>
      <c r="AC203" s="8"/>
      <c r="AD203" s="26">
        <v>1.04653</v>
      </c>
      <c r="AE203" s="8">
        <v>0.38012699999999999</v>
      </c>
      <c r="AF203" s="8">
        <v>0.284221</v>
      </c>
      <c r="AG203" s="8">
        <v>1.453576</v>
      </c>
      <c r="AH203" s="128">
        <v>0.62477800000000006</v>
      </c>
      <c r="AI203" s="26"/>
      <c r="AJ203" s="8"/>
      <c r="AK203" s="8">
        <v>0.284221</v>
      </c>
      <c r="AL203" s="8">
        <v>1.453576</v>
      </c>
      <c r="AM203" s="8"/>
      <c r="AN203" s="26">
        <v>1.110185</v>
      </c>
      <c r="AO203" s="8">
        <v>0.76911099999999999</v>
      </c>
      <c r="AP203" s="8">
        <v>0.55368200000000001</v>
      </c>
      <c r="AQ203" s="8">
        <v>0.71174199999999999</v>
      </c>
      <c r="AR203" s="128">
        <v>0.12583900000000001</v>
      </c>
    </row>
    <row r="204" spans="3:44" x14ac:dyDescent="0.25">
      <c r="C204" s="26"/>
      <c r="D204" s="8"/>
      <c r="E204" s="1">
        <v>2.6365050000000001</v>
      </c>
      <c r="F204" s="128"/>
      <c r="K204" s="26"/>
      <c r="L204" s="8"/>
      <c r="M204" s="1">
        <v>0.64673999999999998</v>
      </c>
      <c r="N204" s="128"/>
      <c r="O204" s="26">
        <v>1.062314</v>
      </c>
      <c r="P204" s="8"/>
      <c r="Q204" s="8">
        <v>0.52532199999999996</v>
      </c>
      <c r="R204" s="8">
        <v>0.27198800000000001</v>
      </c>
      <c r="S204" s="128">
        <v>0.23544000000000001</v>
      </c>
      <c r="Y204" s="26">
        <v>1.062314</v>
      </c>
      <c r="Z204" s="8"/>
      <c r="AA204" s="8">
        <v>0.91401399999999999</v>
      </c>
      <c r="AB204" s="8">
        <v>0.36011599999999999</v>
      </c>
      <c r="AC204" s="8"/>
      <c r="AD204" s="26">
        <v>1.1600649999999999</v>
      </c>
      <c r="AE204" s="8">
        <v>1.070492</v>
      </c>
      <c r="AF204" s="8">
        <v>2.889872</v>
      </c>
      <c r="AG204" s="8">
        <v>1.2842690000000001</v>
      </c>
      <c r="AH204" s="128">
        <v>0.36143500000000001</v>
      </c>
      <c r="AI204" s="26"/>
      <c r="AJ204" s="8"/>
      <c r="AK204" s="8">
        <v>2.889872</v>
      </c>
      <c r="AL204" s="8">
        <v>1.2842690000000001</v>
      </c>
      <c r="AM204" s="8"/>
      <c r="AN204" s="26">
        <v>1.8994949999999999</v>
      </c>
      <c r="AO204" s="8">
        <v>0.45420300000000002</v>
      </c>
      <c r="AP204" s="8">
        <v>0.21184</v>
      </c>
      <c r="AQ204" s="8">
        <v>0.30088599999999999</v>
      </c>
      <c r="AR204" s="128">
        <v>0.15029100000000001</v>
      </c>
    </row>
    <row r="205" spans="3:44" x14ac:dyDescent="0.25">
      <c r="C205" s="26"/>
      <c r="D205" s="8"/>
      <c r="E205" s="1">
        <v>0.89832599999999996</v>
      </c>
      <c r="F205" s="128"/>
      <c r="K205" s="26"/>
      <c r="L205" s="8"/>
      <c r="M205" s="1">
        <v>0.73309000000000002</v>
      </c>
      <c r="N205" s="128"/>
      <c r="O205" s="26">
        <v>2.6496819999999999</v>
      </c>
      <c r="P205" s="8"/>
      <c r="Q205" s="8">
        <v>0.96536699999999998</v>
      </c>
      <c r="R205" s="8">
        <v>1.8662780000000001</v>
      </c>
      <c r="S205" s="128">
        <v>0.20220099999999999</v>
      </c>
      <c r="Y205" s="26">
        <v>2.6496819999999999</v>
      </c>
      <c r="Z205" s="8"/>
      <c r="AA205" s="8">
        <v>1.1047480000000001</v>
      </c>
      <c r="AB205" s="8">
        <v>0.359261</v>
      </c>
      <c r="AC205" s="8"/>
      <c r="AD205" s="26">
        <v>0.77313699999999996</v>
      </c>
      <c r="AE205" s="8">
        <v>0.19455800000000001</v>
      </c>
      <c r="AF205" s="8">
        <v>6.9740149999999996</v>
      </c>
      <c r="AG205" s="8">
        <v>2.22112</v>
      </c>
      <c r="AH205" s="128">
        <v>0.33041700000000002</v>
      </c>
      <c r="AI205" s="26"/>
      <c r="AJ205" s="8"/>
      <c r="AK205" s="8">
        <v>6.9740149999999996</v>
      </c>
      <c r="AL205" s="8">
        <v>2.22112</v>
      </c>
      <c r="AM205" s="8"/>
      <c r="AN205" s="26">
        <v>1.304386</v>
      </c>
      <c r="AO205" s="8">
        <v>0.17968700000000001</v>
      </c>
      <c r="AP205" s="8">
        <v>0.249388</v>
      </c>
      <c r="AQ205" s="8">
        <v>0.1588</v>
      </c>
      <c r="AR205" s="128">
        <v>0.86800100000000002</v>
      </c>
    </row>
    <row r="206" spans="3:44" x14ac:dyDescent="0.25">
      <c r="C206" s="26"/>
      <c r="D206" s="8"/>
      <c r="E206" s="1">
        <v>0.73863199999999996</v>
      </c>
      <c r="F206" s="128"/>
      <c r="K206" s="26"/>
      <c r="L206" s="8"/>
      <c r="M206" s="1">
        <v>2.9410340000000001</v>
      </c>
      <c r="N206" s="128"/>
      <c r="O206" s="26">
        <v>1.489215</v>
      </c>
      <c r="P206" s="8"/>
      <c r="Q206" s="8">
        <v>1.035992</v>
      </c>
      <c r="R206" s="8">
        <v>0.94347300000000001</v>
      </c>
      <c r="S206" s="128">
        <v>0.55528200000000005</v>
      </c>
      <c r="Y206" s="26">
        <v>1.489215</v>
      </c>
      <c r="Z206" s="8"/>
      <c r="AA206" s="8">
        <v>0.61585999999999996</v>
      </c>
      <c r="AB206" s="8">
        <v>0.332256</v>
      </c>
      <c r="AC206" s="8"/>
      <c r="AD206" s="26">
        <v>0.82455400000000001</v>
      </c>
      <c r="AE206" s="8">
        <v>7.9648999999999998E-2</v>
      </c>
      <c r="AF206" s="8">
        <v>1.0599350000000001</v>
      </c>
      <c r="AG206" s="8">
        <v>2.404525</v>
      </c>
      <c r="AH206" s="128">
        <v>9.4132999999999994E-2</v>
      </c>
      <c r="AI206" s="26"/>
      <c r="AJ206" s="8"/>
      <c r="AK206" s="8">
        <v>1.0599350000000001</v>
      </c>
      <c r="AL206" s="8">
        <v>2.404525</v>
      </c>
      <c r="AM206" s="8"/>
      <c r="AN206" s="26">
        <v>0.67188899999999996</v>
      </c>
      <c r="AO206" s="8">
        <v>6.8291000000000004E-2</v>
      </c>
      <c r="AP206" s="8">
        <v>0.73347899999999999</v>
      </c>
      <c r="AQ206" s="8">
        <v>0.297624</v>
      </c>
      <c r="AR206" s="128">
        <v>0.46189400000000003</v>
      </c>
    </row>
    <row r="207" spans="3:44" x14ac:dyDescent="0.25">
      <c r="C207" s="26"/>
      <c r="D207" s="8"/>
      <c r="E207" s="1">
        <v>1.029196</v>
      </c>
      <c r="F207" s="128"/>
      <c r="K207" s="26"/>
      <c r="L207" s="8"/>
      <c r="M207" s="1">
        <v>2.153975</v>
      </c>
      <c r="N207" s="128"/>
      <c r="O207" s="26">
        <v>6.9532939999999996</v>
      </c>
      <c r="P207" s="8"/>
      <c r="Q207" s="8">
        <v>1.8403050000000001</v>
      </c>
      <c r="R207" s="8">
        <v>0.77351599999999998</v>
      </c>
      <c r="S207" s="128">
        <v>0.44283800000000001</v>
      </c>
      <c r="Y207" s="26">
        <v>6.9532939999999996</v>
      </c>
      <c r="Z207" s="8"/>
      <c r="AA207" s="8">
        <v>0.18166099999999999</v>
      </c>
      <c r="AB207" s="8">
        <v>1.061553</v>
      </c>
      <c r="AC207" s="8"/>
      <c r="AD207" s="26">
        <v>0.85423099999999996</v>
      </c>
      <c r="AE207" s="8">
        <v>0.33397399999999999</v>
      </c>
      <c r="AF207" s="8">
        <v>3.2707899999999999</v>
      </c>
      <c r="AG207" s="8">
        <v>2.2560410000000002</v>
      </c>
      <c r="AH207" s="128">
        <v>0.13248099999999999</v>
      </c>
      <c r="AI207" s="26"/>
      <c r="AJ207" s="8"/>
      <c r="AK207" s="8">
        <v>3.2707899999999999</v>
      </c>
      <c r="AL207" s="8">
        <v>2.2560410000000002</v>
      </c>
      <c r="AM207" s="8"/>
      <c r="AN207" s="26">
        <v>0.46570800000000001</v>
      </c>
      <c r="AO207" s="8">
        <v>8.6005999999999999E-2</v>
      </c>
      <c r="AP207" s="8">
        <v>1.242704</v>
      </c>
      <c r="AQ207" s="8">
        <v>0.290412</v>
      </c>
      <c r="AR207" s="128">
        <v>0.18653500000000001</v>
      </c>
    </row>
    <row r="208" spans="3:44" x14ac:dyDescent="0.25">
      <c r="C208" s="26"/>
      <c r="D208" s="8"/>
      <c r="E208" s="1">
        <v>1.4000790000000001</v>
      </c>
      <c r="F208" s="128"/>
      <c r="K208" s="26"/>
      <c r="L208" s="8"/>
      <c r="M208" s="1">
        <v>1.0393300000000001</v>
      </c>
      <c r="N208" s="128"/>
      <c r="O208" s="26">
        <v>0.63860499999999998</v>
      </c>
      <c r="P208" s="8"/>
      <c r="Q208" s="8">
        <v>0.74462799999999996</v>
      </c>
      <c r="R208" s="8">
        <v>0.34502899999999997</v>
      </c>
      <c r="S208" s="128">
        <v>0.73123499999999997</v>
      </c>
      <c r="Y208" s="26">
        <v>0.63860499999999998</v>
      </c>
      <c r="Z208" s="8"/>
      <c r="AA208" s="8">
        <v>0.48393900000000001</v>
      </c>
      <c r="AB208" s="8">
        <v>2.358603</v>
      </c>
      <c r="AC208" s="8"/>
      <c r="AD208" s="26">
        <v>1.017711</v>
      </c>
      <c r="AE208" s="8">
        <v>0.16589400000000001</v>
      </c>
      <c r="AF208" s="8">
        <v>2.885643</v>
      </c>
      <c r="AG208" s="8">
        <v>15.334152</v>
      </c>
      <c r="AH208" s="128">
        <v>0.31386700000000001</v>
      </c>
      <c r="AI208" s="26"/>
      <c r="AJ208" s="8"/>
      <c r="AK208" s="8">
        <v>2.885643</v>
      </c>
      <c r="AL208" s="8">
        <v>15.334152</v>
      </c>
      <c r="AM208" s="8"/>
      <c r="AN208" s="26">
        <v>0.19337099999999999</v>
      </c>
      <c r="AO208" s="8">
        <v>0.78669599999999995</v>
      </c>
      <c r="AP208" s="8">
        <v>0.25017699999999998</v>
      </c>
      <c r="AQ208" s="8">
        <v>1.032564</v>
      </c>
      <c r="AR208" s="128">
        <v>1.015687</v>
      </c>
    </row>
    <row r="209" spans="3:44" x14ac:dyDescent="0.25">
      <c r="C209" s="26"/>
      <c r="D209" s="8"/>
      <c r="E209" s="1">
        <v>0.99675599999999998</v>
      </c>
      <c r="F209" s="128"/>
      <c r="K209" s="26"/>
      <c r="L209" s="8"/>
      <c r="M209" s="1">
        <v>0.86409199999999997</v>
      </c>
      <c r="N209" s="128"/>
      <c r="O209" s="26">
        <v>2.5462410000000002</v>
      </c>
      <c r="P209" s="8"/>
      <c r="Q209" s="8">
        <v>0.82623199999999997</v>
      </c>
      <c r="R209" s="8">
        <v>0.57322499999999998</v>
      </c>
      <c r="S209" s="128">
        <v>1.443999</v>
      </c>
      <c r="Y209" s="26">
        <v>2.5462410000000002</v>
      </c>
      <c r="Z209" s="8"/>
      <c r="AA209" s="8">
        <v>0.91451300000000002</v>
      </c>
      <c r="AB209" s="8">
        <v>0.39704600000000001</v>
      </c>
      <c r="AC209" s="8"/>
      <c r="AD209" s="26">
        <v>1.1465639999999999</v>
      </c>
      <c r="AE209" s="8">
        <v>0.45367600000000002</v>
      </c>
      <c r="AF209" s="8">
        <v>2.3050099999999998</v>
      </c>
      <c r="AG209" s="8">
        <v>1.069393</v>
      </c>
      <c r="AH209" s="128">
        <v>0.58667100000000005</v>
      </c>
      <c r="AI209" s="26"/>
      <c r="AJ209" s="8"/>
      <c r="AK209" s="8">
        <v>2.3050099999999998</v>
      </c>
      <c r="AL209" s="8">
        <v>1.069393</v>
      </c>
      <c r="AM209" s="8"/>
      <c r="AN209" s="26">
        <v>0.83855999999999997</v>
      </c>
      <c r="AO209" s="8">
        <v>0.44093500000000002</v>
      </c>
      <c r="AP209" s="8">
        <v>0.25896999999999998</v>
      </c>
      <c r="AQ209" s="8">
        <v>0.16673099999999999</v>
      </c>
      <c r="AR209" s="128">
        <v>0.202574</v>
      </c>
    </row>
    <row r="210" spans="3:44" x14ac:dyDescent="0.25">
      <c r="C210" s="26"/>
      <c r="D210" s="8"/>
      <c r="E210" s="1">
        <v>0.47573399999999999</v>
      </c>
      <c r="F210" s="128"/>
      <c r="K210" s="26"/>
      <c r="L210" s="8"/>
      <c r="M210" s="1">
        <v>1.0048010000000001</v>
      </c>
      <c r="N210" s="128"/>
      <c r="O210" s="26">
        <v>0.73911700000000002</v>
      </c>
      <c r="P210" s="8"/>
      <c r="Q210" s="8">
        <v>0.45100000000000001</v>
      </c>
      <c r="R210" s="8">
        <v>0.57589800000000002</v>
      </c>
      <c r="S210" s="128"/>
      <c r="Y210" s="26">
        <v>0.73911700000000002</v>
      </c>
      <c r="Z210" s="8"/>
      <c r="AA210" s="8">
        <v>0.64899499999999999</v>
      </c>
      <c r="AB210" s="8">
        <v>0.17807100000000001</v>
      </c>
      <c r="AC210" s="8"/>
      <c r="AD210" s="26">
        <v>1.110185</v>
      </c>
      <c r="AE210" s="8">
        <v>0.52813399999999999</v>
      </c>
      <c r="AF210" s="8">
        <v>2.1065239999999998</v>
      </c>
      <c r="AG210" s="8">
        <v>0.40135900000000002</v>
      </c>
      <c r="AH210" s="128">
        <v>0.52234899999999995</v>
      </c>
      <c r="AI210" s="26"/>
      <c r="AJ210" s="8"/>
      <c r="AK210" s="8">
        <v>2.1065239999999998</v>
      </c>
      <c r="AL210" s="8">
        <v>0.40135900000000002</v>
      </c>
      <c r="AM210" s="8"/>
      <c r="AN210" s="26">
        <v>0.75617000000000001</v>
      </c>
      <c r="AO210" s="8">
        <v>0.71381899999999998</v>
      </c>
      <c r="AP210" s="8">
        <v>0.37153199999999997</v>
      </c>
      <c r="AQ210" s="8">
        <v>0.53537299999999999</v>
      </c>
      <c r="AR210" s="128">
        <v>0.101175</v>
      </c>
    </row>
    <row r="211" spans="3:44" x14ac:dyDescent="0.25">
      <c r="C211" s="26"/>
      <c r="D211" s="8"/>
      <c r="E211" s="1">
        <v>1.145357</v>
      </c>
      <c r="F211" s="128"/>
      <c r="K211" s="26"/>
      <c r="L211" s="8"/>
      <c r="M211" s="1">
        <v>0.78199799999999997</v>
      </c>
      <c r="N211" s="128"/>
      <c r="O211" s="26">
        <v>3.9289860000000001</v>
      </c>
      <c r="P211" s="8"/>
      <c r="Q211" s="8">
        <v>0.463341</v>
      </c>
      <c r="R211" s="8">
        <v>0.36926999999999999</v>
      </c>
      <c r="S211" s="128"/>
      <c r="Y211" s="26">
        <v>3.9289860000000001</v>
      </c>
      <c r="Z211" s="8"/>
      <c r="AA211" s="8">
        <v>0.70944600000000002</v>
      </c>
      <c r="AB211" s="8">
        <v>1.172731</v>
      </c>
      <c r="AC211" s="8"/>
      <c r="AD211" s="26">
        <v>1.8994949999999999</v>
      </c>
      <c r="AE211" s="8">
        <v>0.27582000000000001</v>
      </c>
      <c r="AF211" s="8">
        <v>2.4545680000000001</v>
      </c>
      <c r="AG211" s="8">
        <v>1.318219</v>
      </c>
      <c r="AH211" s="128">
        <v>9.9403000000000005E-2</v>
      </c>
      <c r="AI211" s="26"/>
      <c r="AJ211" s="8"/>
      <c r="AK211" s="8">
        <v>2.4545680000000001</v>
      </c>
      <c r="AL211" s="8">
        <v>1.318219</v>
      </c>
      <c r="AM211" s="8"/>
      <c r="AN211" s="26">
        <v>1.100052</v>
      </c>
      <c r="AO211" s="8">
        <v>0.45703700000000003</v>
      </c>
      <c r="AP211" s="8">
        <v>0.45406400000000002</v>
      </c>
      <c r="AQ211" s="8">
        <v>0.308473</v>
      </c>
      <c r="AR211" s="128">
        <v>0.314641</v>
      </c>
    </row>
    <row r="212" spans="3:44" x14ac:dyDescent="0.25">
      <c r="C212" s="26"/>
      <c r="D212" s="8"/>
      <c r="E212" s="1">
        <v>0.82444200000000001</v>
      </c>
      <c r="F212" s="128"/>
      <c r="K212" s="26"/>
      <c r="L212" s="8"/>
      <c r="M212" s="1">
        <v>1.142406</v>
      </c>
      <c r="N212" s="128"/>
      <c r="O212" s="26">
        <v>2.6059600000000001</v>
      </c>
      <c r="P212" s="8"/>
      <c r="Q212" s="8">
        <v>1.6546369999999999</v>
      </c>
      <c r="R212" s="8">
        <v>0.29480899999999999</v>
      </c>
      <c r="S212" s="128"/>
      <c r="Y212" s="26">
        <v>2.6059600000000001</v>
      </c>
      <c r="Z212" s="8"/>
      <c r="AA212" s="8">
        <v>0.856097</v>
      </c>
      <c r="AB212" s="8">
        <v>0.350053</v>
      </c>
      <c r="AC212" s="8"/>
      <c r="AD212" s="26">
        <v>1.304386</v>
      </c>
      <c r="AE212" s="8">
        <v>0.30691499999999999</v>
      </c>
      <c r="AF212" s="8">
        <v>0.89099899999999999</v>
      </c>
      <c r="AG212" s="8">
        <v>7.3648850000000001</v>
      </c>
      <c r="AH212" s="128">
        <v>0.57908899999999996</v>
      </c>
      <c r="AI212" s="26"/>
      <c r="AJ212" s="8"/>
      <c r="AK212" s="8">
        <v>0.89099899999999999</v>
      </c>
      <c r="AL212" s="8">
        <v>7.3648850000000001</v>
      </c>
      <c r="AM212" s="8"/>
      <c r="AN212" s="26">
        <v>0.64804899999999999</v>
      </c>
      <c r="AO212" s="8">
        <v>0.60158800000000001</v>
      </c>
      <c r="AP212" s="8">
        <v>0.78550200000000003</v>
      </c>
      <c r="AQ212" s="8">
        <v>0.17424100000000001</v>
      </c>
      <c r="AR212" s="128">
        <v>0.62052099999999999</v>
      </c>
    </row>
    <row r="213" spans="3:44" x14ac:dyDescent="0.25">
      <c r="C213" s="26"/>
      <c r="D213" s="8"/>
      <c r="E213" s="1">
        <v>0.75671999999999995</v>
      </c>
      <c r="F213" s="128"/>
      <c r="K213" s="26"/>
      <c r="L213" s="8"/>
      <c r="M213" s="1">
        <v>1.099675</v>
      </c>
      <c r="N213" s="128"/>
      <c r="O213" s="26">
        <v>1.2945960000000001</v>
      </c>
      <c r="P213" s="8"/>
      <c r="Q213" s="8">
        <v>0.77961100000000005</v>
      </c>
      <c r="R213" s="8">
        <v>0.274482</v>
      </c>
      <c r="S213" s="128"/>
      <c r="Y213" s="26">
        <v>1.2945960000000001</v>
      </c>
      <c r="Z213" s="8"/>
      <c r="AA213" s="8">
        <v>2.3431820000000001</v>
      </c>
      <c r="AB213" s="8">
        <v>0.423682</v>
      </c>
      <c r="AC213" s="8"/>
      <c r="AD213" s="26">
        <v>0.67188899999999996</v>
      </c>
      <c r="AE213" s="8">
        <v>0.37320999999999999</v>
      </c>
      <c r="AF213" s="8">
        <v>2.0265369999999998</v>
      </c>
      <c r="AG213" s="8">
        <v>1.311993</v>
      </c>
      <c r="AH213" s="128">
        <v>0.19437599999999999</v>
      </c>
      <c r="AI213" s="26"/>
      <c r="AJ213" s="8"/>
      <c r="AK213" s="8">
        <v>2.0265369999999998</v>
      </c>
      <c r="AL213" s="8">
        <v>1.311993</v>
      </c>
      <c r="AM213" s="8"/>
      <c r="AN213" s="26">
        <v>1.040843</v>
      </c>
      <c r="AO213" s="8">
        <v>0.33803899999999998</v>
      </c>
      <c r="AP213" s="8">
        <v>0.31381900000000001</v>
      </c>
      <c r="AQ213" s="8">
        <v>0.54207899999999998</v>
      </c>
      <c r="AR213" s="128">
        <v>0.67452599999999996</v>
      </c>
    </row>
    <row r="214" spans="3:44" x14ac:dyDescent="0.25">
      <c r="C214" s="26"/>
      <c r="D214" s="8"/>
      <c r="E214" s="1">
        <v>1.05467</v>
      </c>
      <c r="F214" s="128"/>
      <c r="K214" s="26"/>
      <c r="L214" s="8"/>
      <c r="M214" s="1">
        <v>1.138638</v>
      </c>
      <c r="N214" s="128"/>
      <c r="O214" s="26">
        <v>5.7360920000000002</v>
      </c>
      <c r="P214" s="8"/>
      <c r="Q214" s="8">
        <v>0.41776999999999997</v>
      </c>
      <c r="R214" s="8">
        <v>0.42969099999999999</v>
      </c>
      <c r="S214" s="128"/>
      <c r="Y214" s="26">
        <v>5.7360920000000002</v>
      </c>
      <c r="Z214" s="8"/>
      <c r="AA214" s="8">
        <v>0.68008000000000002</v>
      </c>
      <c r="AB214" s="8">
        <v>0.60002500000000003</v>
      </c>
      <c r="AC214" s="8"/>
      <c r="AD214" s="26">
        <v>0.46570800000000001</v>
      </c>
      <c r="AE214" s="8">
        <v>9.9507999999999999E-2</v>
      </c>
      <c r="AF214" s="8">
        <v>1.4527350000000001</v>
      </c>
      <c r="AG214" s="8">
        <v>0.37779499999999999</v>
      </c>
      <c r="AH214" s="128">
        <v>0.11161600000000001</v>
      </c>
      <c r="AI214" s="26"/>
      <c r="AJ214" s="8"/>
      <c r="AK214" s="8">
        <v>1.4527350000000001</v>
      </c>
      <c r="AL214" s="8">
        <v>0.37779499999999999</v>
      </c>
      <c r="AM214" s="8"/>
      <c r="AN214" s="26">
        <v>0.85489000000000004</v>
      </c>
      <c r="AO214" s="8">
        <v>0.33473199999999997</v>
      </c>
      <c r="AP214" s="8">
        <v>7.9491000000000006E-2</v>
      </c>
      <c r="AQ214" s="8">
        <v>0.338841</v>
      </c>
      <c r="AR214" s="128">
        <v>0.57608199999999998</v>
      </c>
    </row>
    <row r="215" spans="3:44" x14ac:dyDescent="0.25">
      <c r="C215" s="26"/>
      <c r="D215" s="8"/>
      <c r="E215" s="1">
        <v>0.78811900000000001</v>
      </c>
      <c r="F215" s="128"/>
      <c r="K215" s="26"/>
      <c r="L215" s="8"/>
      <c r="M215" s="1">
        <v>0.44955099999999998</v>
      </c>
      <c r="N215" s="128"/>
      <c r="O215" s="26">
        <v>0.86673800000000001</v>
      </c>
      <c r="P215" s="8"/>
      <c r="Q215" s="8">
        <v>0.98375400000000002</v>
      </c>
      <c r="R215" s="8">
        <v>0.69308199999999998</v>
      </c>
      <c r="S215" s="128"/>
      <c r="Y215" s="26">
        <v>0.86673800000000001</v>
      </c>
      <c r="Z215" s="8"/>
      <c r="AA215" s="8">
        <v>0.14616000000000001</v>
      </c>
      <c r="AB215" s="8">
        <v>0.46926499999999999</v>
      </c>
      <c r="AC215" s="8"/>
      <c r="AD215" s="26">
        <v>0.19337099999999999</v>
      </c>
      <c r="AE215" s="8">
        <v>9.7101000000000007E-2</v>
      </c>
      <c r="AF215" s="8">
        <v>1.2687729999999999</v>
      </c>
      <c r="AG215" s="8">
        <v>3.9428779999999999</v>
      </c>
      <c r="AH215" s="128">
        <v>0.19844000000000001</v>
      </c>
      <c r="AI215" s="26"/>
      <c r="AJ215" s="8"/>
      <c r="AK215" s="8">
        <v>1.2687729999999999</v>
      </c>
      <c r="AL215" s="8">
        <v>3.9428779999999999</v>
      </c>
      <c r="AM215" s="8"/>
      <c r="AN215" s="26">
        <v>0.54456599999999999</v>
      </c>
      <c r="AO215" s="8">
        <v>0.169628</v>
      </c>
      <c r="AP215" s="8">
        <v>0.19645799999999999</v>
      </c>
      <c r="AQ215" s="8">
        <v>0.27287699999999998</v>
      </c>
      <c r="AR215" s="128">
        <v>0.40170400000000001</v>
      </c>
    </row>
    <row r="216" spans="3:44" x14ac:dyDescent="0.25">
      <c r="C216" s="26"/>
      <c r="D216" s="8"/>
      <c r="E216" s="1">
        <v>0.888401</v>
      </c>
      <c r="F216" s="128"/>
      <c r="K216" s="26"/>
      <c r="L216" s="8"/>
      <c r="M216" s="1">
        <v>0.316027</v>
      </c>
      <c r="N216" s="128"/>
      <c r="O216" s="26">
        <v>0.83480799999999999</v>
      </c>
      <c r="P216" s="8"/>
      <c r="Q216" s="8">
        <v>0.92169999999999996</v>
      </c>
      <c r="R216" s="8">
        <v>1.225619</v>
      </c>
      <c r="S216" s="128"/>
      <c r="Y216" s="26">
        <v>0.83480799999999999</v>
      </c>
      <c r="Z216" s="8"/>
      <c r="AA216" s="8">
        <v>1.5700879999999999</v>
      </c>
      <c r="AB216" s="8">
        <v>1.2334130000000001</v>
      </c>
      <c r="AC216" s="8"/>
      <c r="AD216" s="26">
        <v>0.83855999999999997</v>
      </c>
      <c r="AE216" s="8">
        <v>0.392036</v>
      </c>
      <c r="AF216" s="8">
        <v>0.51935200000000004</v>
      </c>
      <c r="AG216" s="8">
        <v>1.1059859999999999</v>
      </c>
      <c r="AH216" s="128">
        <v>0.16312399999999999</v>
      </c>
      <c r="AI216" s="26"/>
      <c r="AJ216" s="8"/>
      <c r="AK216" s="8">
        <v>0.51935200000000004</v>
      </c>
      <c r="AL216" s="8">
        <v>1.1059859999999999</v>
      </c>
      <c r="AM216" s="8"/>
      <c r="AN216" s="26">
        <v>0.60699000000000003</v>
      </c>
      <c r="AO216" s="8">
        <v>0.23246800000000001</v>
      </c>
      <c r="AP216" s="8">
        <v>0.44364999999999999</v>
      </c>
      <c r="AQ216" s="8">
        <v>0.297931</v>
      </c>
      <c r="AR216" s="128">
        <v>0.278146</v>
      </c>
    </row>
    <row r="217" spans="3:44" x14ac:dyDescent="0.25">
      <c r="C217" s="26"/>
      <c r="D217" s="8"/>
      <c r="E217" s="1">
        <v>0.69212499999999999</v>
      </c>
      <c r="F217" s="128"/>
      <c r="K217" s="26"/>
      <c r="L217" s="8"/>
      <c r="M217" s="1">
        <v>0.42050599999999999</v>
      </c>
      <c r="N217" s="128"/>
      <c r="O217" s="26">
        <v>2.317663</v>
      </c>
      <c r="P217" s="8"/>
      <c r="Q217" s="8">
        <v>0.55915099999999995</v>
      </c>
      <c r="R217" s="8">
        <v>0.28586499999999998</v>
      </c>
      <c r="S217" s="128"/>
      <c r="Y217" s="26">
        <v>2.317663</v>
      </c>
      <c r="Z217" s="8"/>
      <c r="AA217" s="8">
        <v>0.88435200000000003</v>
      </c>
      <c r="AB217" s="8">
        <v>1.334897</v>
      </c>
      <c r="AC217" s="8"/>
      <c r="AD217" s="26">
        <v>0.75617000000000001</v>
      </c>
      <c r="AE217" s="8">
        <v>0.70043</v>
      </c>
      <c r="AF217" s="8">
        <v>1.358236</v>
      </c>
      <c r="AG217" s="8">
        <v>2.9281239999999999</v>
      </c>
      <c r="AH217" s="128">
        <v>8.7506E-2</v>
      </c>
      <c r="AI217" s="26"/>
      <c r="AJ217" s="8"/>
      <c r="AK217" s="8">
        <v>1.358236</v>
      </c>
      <c r="AL217" s="8">
        <v>2.9281239999999999</v>
      </c>
      <c r="AM217" s="8"/>
      <c r="AN217" s="26">
        <v>0.47558899999999998</v>
      </c>
      <c r="AO217" s="8">
        <v>0.46972599999999998</v>
      </c>
      <c r="AP217" s="8">
        <v>0.677485</v>
      </c>
      <c r="AQ217" s="8">
        <v>0.30309700000000001</v>
      </c>
      <c r="AR217" s="128">
        <v>0.16988400000000001</v>
      </c>
    </row>
    <row r="218" spans="3:44" x14ac:dyDescent="0.25">
      <c r="C218" s="26"/>
      <c r="D218" s="8"/>
      <c r="E218" s="1">
        <v>0.686006</v>
      </c>
      <c r="F218" s="128"/>
      <c r="K218" s="26"/>
      <c r="L218" s="8"/>
      <c r="M218" s="1">
        <v>0.47995199999999999</v>
      </c>
      <c r="N218" s="128"/>
      <c r="O218" s="26">
        <v>7.3634709999999997</v>
      </c>
      <c r="P218" s="8"/>
      <c r="Q218" s="8">
        <v>0.736124</v>
      </c>
      <c r="R218" s="8">
        <v>2.028311</v>
      </c>
      <c r="S218" s="128"/>
      <c r="Y218" s="26">
        <v>7.3634709999999997</v>
      </c>
      <c r="Z218" s="8"/>
      <c r="AA218" s="8">
        <v>1.9245969999999999</v>
      </c>
      <c r="AB218" s="8">
        <v>0.54839899999999997</v>
      </c>
      <c r="AC218" s="8"/>
      <c r="AD218" s="26">
        <v>1.100052</v>
      </c>
      <c r="AE218" s="8">
        <v>0.27454099999999998</v>
      </c>
      <c r="AF218" s="8">
        <v>2.5150269999999999</v>
      </c>
      <c r="AG218" s="8">
        <v>2.2613029999999998</v>
      </c>
      <c r="AH218" s="128">
        <v>0.28682200000000002</v>
      </c>
      <c r="AI218" s="26"/>
      <c r="AJ218" s="8"/>
      <c r="AK218" s="8">
        <v>2.5150269999999999</v>
      </c>
      <c r="AL218" s="8">
        <v>2.2613029999999998</v>
      </c>
      <c r="AM218" s="8"/>
      <c r="AN218" s="26">
        <v>2.30674</v>
      </c>
      <c r="AO218" s="8">
        <v>0.43103900000000001</v>
      </c>
      <c r="AP218" s="8">
        <v>1.0065219999999999</v>
      </c>
      <c r="AQ218" s="8">
        <v>0.32816499999999998</v>
      </c>
      <c r="AR218" s="128">
        <v>0.188279</v>
      </c>
    </row>
    <row r="219" spans="3:44" x14ac:dyDescent="0.25">
      <c r="C219" s="26"/>
      <c r="D219" s="8"/>
      <c r="E219" s="1">
        <v>0.64673999999999998</v>
      </c>
      <c r="F219" s="128"/>
      <c r="K219" s="26"/>
      <c r="L219" s="8"/>
      <c r="M219" s="1">
        <v>0.45568500000000001</v>
      </c>
      <c r="N219" s="128"/>
      <c r="O219" s="26">
        <v>3.2803339999999999</v>
      </c>
      <c r="P219" s="8"/>
      <c r="Q219" s="8">
        <v>0.60854799999999998</v>
      </c>
      <c r="R219" s="8">
        <v>0.27026800000000001</v>
      </c>
      <c r="S219" s="128"/>
      <c r="Y219" s="26">
        <v>3.2803339999999999</v>
      </c>
      <c r="Z219" s="8"/>
      <c r="AA219" s="8">
        <v>0.96816199999999997</v>
      </c>
      <c r="AB219" s="8">
        <v>0.27471699999999999</v>
      </c>
      <c r="AC219" s="8"/>
      <c r="AD219" s="26">
        <v>0.64804899999999999</v>
      </c>
      <c r="AE219" s="8">
        <v>0.60055400000000003</v>
      </c>
      <c r="AF219" s="8">
        <v>6.4916980000000004</v>
      </c>
      <c r="AG219" s="8">
        <v>0.876749</v>
      </c>
      <c r="AH219" s="128">
        <v>0.20111999999999999</v>
      </c>
      <c r="AI219" s="26"/>
      <c r="AJ219" s="8"/>
      <c r="AK219" s="8">
        <v>6.4916980000000004</v>
      </c>
      <c r="AL219" s="8">
        <v>0.876749</v>
      </c>
      <c r="AM219" s="8"/>
      <c r="AN219" s="26">
        <v>2.06006</v>
      </c>
      <c r="AO219" s="8">
        <v>0.95332499999999998</v>
      </c>
      <c r="AP219" s="8">
        <v>0.51572200000000001</v>
      </c>
      <c r="AQ219" s="8">
        <v>0.23827799999999999</v>
      </c>
      <c r="AR219" s="128">
        <v>0.232431</v>
      </c>
    </row>
    <row r="220" spans="3:44" x14ac:dyDescent="0.25">
      <c r="C220" s="26"/>
      <c r="D220" s="8"/>
      <c r="E220" s="1">
        <v>0.73309000000000002</v>
      </c>
      <c r="F220" s="128"/>
      <c r="K220" s="26"/>
      <c r="L220" s="8"/>
      <c r="M220" s="1">
        <v>0.340225</v>
      </c>
      <c r="N220" s="128"/>
      <c r="O220" s="26">
        <v>1.586692</v>
      </c>
      <c r="P220" s="8"/>
      <c r="Q220" s="8">
        <v>0.75740399999999997</v>
      </c>
      <c r="R220" s="8">
        <v>1.445282</v>
      </c>
      <c r="S220" s="128"/>
      <c r="Y220" s="26">
        <v>1.586692</v>
      </c>
      <c r="Z220" s="8"/>
      <c r="AA220" s="8">
        <v>1.33003</v>
      </c>
      <c r="AB220" s="8">
        <v>0.87405600000000006</v>
      </c>
      <c r="AC220" s="8"/>
      <c r="AD220" s="26">
        <v>1.040843</v>
      </c>
      <c r="AE220" s="8">
        <v>0.20900099999999999</v>
      </c>
      <c r="AF220" s="8">
        <v>0.488562</v>
      </c>
      <c r="AG220" s="8">
        <v>1.857129</v>
      </c>
      <c r="AH220" s="128">
        <v>0.472275</v>
      </c>
      <c r="AI220" s="26"/>
      <c r="AJ220" s="8"/>
      <c r="AK220" s="8">
        <v>0.488562</v>
      </c>
      <c r="AL220" s="8">
        <v>1.857129</v>
      </c>
      <c r="AM220" s="8"/>
      <c r="AN220" s="26">
        <v>1.498621</v>
      </c>
      <c r="AO220" s="8">
        <v>0.56708000000000003</v>
      </c>
      <c r="AP220" s="8">
        <v>0.541153</v>
      </c>
      <c r="AQ220" s="8">
        <v>0.10612099999999999</v>
      </c>
      <c r="AR220" s="128">
        <v>0.72594400000000003</v>
      </c>
    </row>
    <row r="221" spans="3:44" x14ac:dyDescent="0.25">
      <c r="C221" s="26"/>
      <c r="D221" s="8"/>
      <c r="E221" s="1">
        <v>2.9410340000000001</v>
      </c>
      <c r="F221" s="128"/>
      <c r="K221" s="26"/>
      <c r="L221" s="8"/>
      <c r="M221" s="1">
        <v>1.2611509999999999</v>
      </c>
      <c r="N221" s="128"/>
      <c r="O221" s="26">
        <v>2.263668</v>
      </c>
      <c r="P221" s="8"/>
      <c r="Q221" s="8">
        <v>0.48812800000000001</v>
      </c>
      <c r="R221" s="8">
        <v>0.50403600000000004</v>
      </c>
      <c r="S221" s="128"/>
      <c r="Y221" s="26">
        <v>2.263668</v>
      </c>
      <c r="Z221" s="8"/>
      <c r="AA221" s="8">
        <v>0.80502700000000005</v>
      </c>
      <c r="AB221" s="8">
        <v>1.002186</v>
      </c>
      <c r="AC221" s="8"/>
      <c r="AD221" s="26">
        <v>0.85489000000000004</v>
      </c>
      <c r="AE221" s="8">
        <v>0.40516799999999997</v>
      </c>
      <c r="AF221" s="8">
        <v>1.4935719999999999</v>
      </c>
      <c r="AG221" s="8">
        <v>5.4548920000000001</v>
      </c>
      <c r="AH221" s="128">
        <v>0.13794400000000001</v>
      </c>
      <c r="AI221" s="26"/>
      <c r="AJ221" s="8"/>
      <c r="AK221" s="8">
        <v>1.4935719999999999</v>
      </c>
      <c r="AL221" s="8">
        <v>5.4548920000000001</v>
      </c>
      <c r="AM221" s="8"/>
      <c r="AN221" s="26">
        <v>0.48276000000000002</v>
      </c>
      <c r="AO221" s="8">
        <v>0.62724999999999997</v>
      </c>
      <c r="AP221" s="8">
        <v>0.58083799999999997</v>
      </c>
      <c r="AQ221" s="8">
        <v>8.9839000000000002E-2</v>
      </c>
      <c r="AR221" s="128">
        <v>0.35454599999999997</v>
      </c>
    </row>
    <row r="222" spans="3:44" x14ac:dyDescent="0.25">
      <c r="C222" s="26"/>
      <c r="D222" s="8"/>
      <c r="E222" s="1">
        <v>2.153975</v>
      </c>
      <c r="F222" s="128"/>
      <c r="K222" s="26"/>
      <c r="L222" s="8"/>
      <c r="M222" s="1">
        <v>0.90368499999999996</v>
      </c>
      <c r="N222" s="128"/>
      <c r="O222" s="26">
        <v>2.5757370000000002</v>
      </c>
      <c r="P222" s="8"/>
      <c r="Q222" s="8">
        <v>2.4260299999999999</v>
      </c>
      <c r="R222" s="8">
        <v>0.77482300000000004</v>
      </c>
      <c r="S222" s="128"/>
      <c r="Y222" s="26">
        <v>2.5757370000000002</v>
      </c>
      <c r="Z222" s="8"/>
      <c r="AA222" s="8">
        <v>1.011803</v>
      </c>
      <c r="AB222" s="8">
        <v>1.4835020000000001</v>
      </c>
      <c r="AC222" s="8"/>
      <c r="AD222" s="26">
        <v>0.54456599999999999</v>
      </c>
      <c r="AE222" s="8">
        <v>0.25541199999999997</v>
      </c>
      <c r="AF222" s="8">
        <v>0.87732399999999999</v>
      </c>
      <c r="AG222" s="8">
        <v>0.911798</v>
      </c>
      <c r="AH222" s="128">
        <v>0.11355700000000001</v>
      </c>
      <c r="AI222" s="26"/>
      <c r="AJ222" s="8"/>
      <c r="AK222" s="8">
        <v>0.87732399999999999</v>
      </c>
      <c r="AL222" s="8">
        <v>0.911798</v>
      </c>
      <c r="AM222" s="8"/>
      <c r="AN222" s="26">
        <v>0.47944700000000001</v>
      </c>
      <c r="AO222" s="8">
        <v>1.131515</v>
      </c>
      <c r="AP222" s="8">
        <v>0.13061200000000001</v>
      </c>
      <c r="AQ222" s="8">
        <v>0.122201</v>
      </c>
      <c r="AR222" s="128">
        <v>0.71068100000000001</v>
      </c>
    </row>
    <row r="223" spans="3:44" x14ac:dyDescent="0.25">
      <c r="C223" s="26"/>
      <c r="D223" s="8"/>
      <c r="E223" s="1">
        <v>1.0393300000000001</v>
      </c>
      <c r="F223" s="128"/>
      <c r="K223" s="26"/>
      <c r="L223" s="8"/>
      <c r="M223" s="1">
        <v>2.2273170000000002</v>
      </c>
      <c r="N223" s="128"/>
      <c r="O223" s="26">
        <v>0.80293800000000004</v>
      </c>
      <c r="P223" s="8"/>
      <c r="Q223" s="8">
        <v>1.1244369999999999</v>
      </c>
      <c r="R223" s="8">
        <v>0.91247500000000004</v>
      </c>
      <c r="S223" s="128"/>
      <c r="Y223" s="26">
        <v>0.80293800000000004</v>
      </c>
      <c r="Z223" s="8"/>
      <c r="AA223" s="8">
        <v>0.714507</v>
      </c>
      <c r="AB223" s="8">
        <v>0.65391699999999997</v>
      </c>
      <c r="AC223" s="8"/>
      <c r="AD223" s="26">
        <v>0.60699000000000003</v>
      </c>
      <c r="AE223" s="8">
        <v>0.19031999999999999</v>
      </c>
      <c r="AF223" s="8">
        <v>1.9236089999999999</v>
      </c>
      <c r="AG223" s="8">
        <v>5.7122799999999998</v>
      </c>
      <c r="AH223" s="128">
        <v>7.1681999999999996E-2</v>
      </c>
      <c r="AI223" s="26"/>
      <c r="AJ223" s="8"/>
      <c r="AK223" s="8">
        <v>1.9236089999999999</v>
      </c>
      <c r="AL223" s="8">
        <v>5.7122799999999998</v>
      </c>
      <c r="AM223" s="8"/>
      <c r="AN223" s="26">
        <v>0.44565500000000002</v>
      </c>
      <c r="AO223" s="8">
        <v>0.77984299999999995</v>
      </c>
      <c r="AP223" s="8">
        <v>0.235536</v>
      </c>
      <c r="AQ223" s="8">
        <v>0.186084</v>
      </c>
      <c r="AR223" s="128">
        <v>0.28153299999999998</v>
      </c>
    </row>
    <row r="224" spans="3:44" x14ac:dyDescent="0.25">
      <c r="C224" s="26"/>
      <c r="D224" s="8"/>
      <c r="E224" s="1">
        <v>0.86409199999999997</v>
      </c>
      <c r="F224" s="128"/>
      <c r="K224" s="26"/>
      <c r="L224" s="8"/>
      <c r="M224" s="1">
        <v>0.49851099999999998</v>
      </c>
      <c r="N224" s="128"/>
      <c r="O224" s="26">
        <v>0.95631900000000003</v>
      </c>
      <c r="P224" s="8"/>
      <c r="Q224" s="8">
        <v>1.2243299999999999</v>
      </c>
      <c r="R224" s="8">
        <v>0.15279499999999999</v>
      </c>
      <c r="S224" s="128"/>
      <c r="Y224" s="26">
        <v>0.95631900000000003</v>
      </c>
      <c r="Z224" s="8"/>
      <c r="AA224" s="8">
        <v>0.676871</v>
      </c>
      <c r="AB224" s="8">
        <v>0.87654500000000002</v>
      </c>
      <c r="AC224" s="8"/>
      <c r="AD224" s="26">
        <v>0.47558899999999998</v>
      </c>
      <c r="AE224" s="8">
        <v>0.47678100000000001</v>
      </c>
      <c r="AF224" s="8">
        <v>1.3198259999999999</v>
      </c>
      <c r="AG224" s="8">
        <v>5.9025879999999997</v>
      </c>
      <c r="AH224" s="128">
        <v>0.121559</v>
      </c>
      <c r="AI224" s="26"/>
      <c r="AJ224" s="8"/>
      <c r="AK224" s="8">
        <v>1.3198259999999999</v>
      </c>
      <c r="AL224" s="8">
        <v>5.9025879999999997</v>
      </c>
      <c r="AM224" s="8"/>
      <c r="AN224" s="26">
        <v>3.3837630000000001</v>
      </c>
      <c r="AO224" s="8">
        <v>1.8436220000000001</v>
      </c>
      <c r="AP224" s="8">
        <v>0.82137400000000005</v>
      </c>
      <c r="AQ224" s="8">
        <v>0.250697</v>
      </c>
      <c r="AR224" s="128">
        <v>0.25931799999999999</v>
      </c>
    </row>
    <row r="225" spans="3:44" x14ac:dyDescent="0.25">
      <c r="C225" s="26"/>
      <c r="D225" s="8"/>
      <c r="E225" s="1">
        <v>1.0048010000000001</v>
      </c>
      <c r="F225" s="128"/>
      <c r="K225" s="26"/>
      <c r="L225" s="8"/>
      <c r="M225" s="1">
        <v>2.434285</v>
      </c>
      <c r="N225" s="128"/>
      <c r="O225" s="26">
        <v>0.82196199999999997</v>
      </c>
      <c r="P225" s="8"/>
      <c r="Q225" s="8">
        <v>1.029323</v>
      </c>
      <c r="R225" s="8">
        <v>0.83486199999999999</v>
      </c>
      <c r="S225" s="128"/>
      <c r="Y225" s="26">
        <v>0.82196199999999997</v>
      </c>
      <c r="Z225" s="8"/>
      <c r="AA225" s="8">
        <v>0.62099800000000005</v>
      </c>
      <c r="AB225" s="8">
        <v>0.80961000000000005</v>
      </c>
      <c r="AC225" s="8"/>
      <c r="AD225" s="26">
        <v>2.30674</v>
      </c>
      <c r="AE225" s="8">
        <v>0.39415800000000001</v>
      </c>
      <c r="AF225" s="8">
        <v>0.73613200000000001</v>
      </c>
      <c r="AG225" s="8">
        <v>1.916884</v>
      </c>
      <c r="AH225" s="128">
        <v>0.17763499999999999</v>
      </c>
      <c r="AI225" s="26"/>
      <c r="AJ225" s="8"/>
      <c r="AK225" s="8">
        <v>0.73613200000000001</v>
      </c>
      <c r="AL225" s="8">
        <v>1.916884</v>
      </c>
      <c r="AM225" s="8"/>
      <c r="AN225" s="26">
        <v>0.91848099999999999</v>
      </c>
      <c r="AO225" s="8">
        <v>0.60212600000000005</v>
      </c>
      <c r="AP225" s="8">
        <v>0.27030799999999999</v>
      </c>
      <c r="AQ225" s="8">
        <v>0.17070199999999999</v>
      </c>
      <c r="AR225" s="128">
        <v>0.22612699999999999</v>
      </c>
    </row>
    <row r="226" spans="3:44" x14ac:dyDescent="0.25">
      <c r="C226" s="26"/>
      <c r="D226" s="8"/>
      <c r="E226" s="1">
        <v>0.78199799999999997</v>
      </c>
      <c r="F226" s="128"/>
      <c r="K226" s="26"/>
      <c r="L226" s="8"/>
      <c r="M226" s="1">
        <v>0.60556200000000004</v>
      </c>
      <c r="N226" s="128"/>
      <c r="O226" s="26">
        <v>1.1098460000000001</v>
      </c>
      <c r="P226" s="8"/>
      <c r="Q226" s="8">
        <v>1.18788</v>
      </c>
      <c r="R226" s="8">
        <v>0.24074200000000001</v>
      </c>
      <c r="S226" s="128"/>
      <c r="Y226" s="26">
        <v>1.1098460000000001</v>
      </c>
      <c r="Z226" s="8"/>
      <c r="AA226" s="8">
        <v>0.27615099999999998</v>
      </c>
      <c r="AB226" s="8">
        <v>0.75947100000000001</v>
      </c>
      <c r="AC226" s="8"/>
      <c r="AD226" s="26">
        <v>2.06006</v>
      </c>
      <c r="AE226" s="8">
        <v>1.28121</v>
      </c>
      <c r="AF226" s="8">
        <v>1.6197429999999999</v>
      </c>
      <c r="AG226" s="8">
        <v>1.112287</v>
      </c>
      <c r="AH226" s="128">
        <v>0.36517100000000002</v>
      </c>
      <c r="AI226" s="26"/>
      <c r="AJ226" s="8"/>
      <c r="AK226" s="8">
        <v>1.6197429999999999</v>
      </c>
      <c r="AL226" s="8">
        <v>1.112287</v>
      </c>
      <c r="AM226" s="8"/>
      <c r="AN226" s="26">
        <v>0.75616799999999995</v>
      </c>
      <c r="AO226" s="8">
        <v>0.133773</v>
      </c>
      <c r="AP226" s="8">
        <v>0.499724</v>
      </c>
      <c r="AQ226" s="8">
        <v>0.20132900000000001</v>
      </c>
      <c r="AR226" s="128">
        <v>0.38071199999999999</v>
      </c>
    </row>
    <row r="227" spans="3:44" x14ac:dyDescent="0.25">
      <c r="C227" s="26"/>
      <c r="D227" s="8"/>
      <c r="E227" s="1">
        <v>1.142406</v>
      </c>
      <c r="F227" s="128"/>
      <c r="K227" s="26"/>
      <c r="L227" s="8"/>
      <c r="M227" s="1">
        <v>0.79471800000000004</v>
      </c>
      <c r="N227" s="128"/>
      <c r="O227" s="26">
        <v>0.57081700000000002</v>
      </c>
      <c r="P227" s="8"/>
      <c r="Q227" s="8">
        <v>0.95931999999999995</v>
      </c>
      <c r="R227" s="8">
        <v>0.329515</v>
      </c>
      <c r="S227" s="128"/>
      <c r="Y227" s="26">
        <v>0.57081700000000002</v>
      </c>
      <c r="Z227" s="8"/>
      <c r="AA227" s="8">
        <v>2.3152840000000001</v>
      </c>
      <c r="AB227" s="8">
        <v>0.70533400000000002</v>
      </c>
      <c r="AC227" s="8"/>
      <c r="AD227" s="26">
        <v>1.498621</v>
      </c>
      <c r="AE227" s="8">
        <v>0.64093199999999995</v>
      </c>
      <c r="AF227" s="8">
        <v>0.68937999999999999</v>
      </c>
      <c r="AG227" s="8">
        <v>1.155219</v>
      </c>
      <c r="AH227" s="128">
        <v>0.363035</v>
      </c>
      <c r="AI227" s="26"/>
      <c r="AJ227" s="8"/>
      <c r="AK227" s="8">
        <v>0.68937999999999999</v>
      </c>
      <c r="AL227" s="8">
        <v>1.155219</v>
      </c>
      <c r="AM227" s="8"/>
      <c r="AN227" s="26">
        <v>1.149831</v>
      </c>
      <c r="AO227" s="8">
        <v>0.181286</v>
      </c>
      <c r="AP227" s="8">
        <v>0.23119500000000001</v>
      </c>
      <c r="AQ227" s="8">
        <v>0.20278099999999999</v>
      </c>
      <c r="AR227" s="128">
        <v>0.46538099999999999</v>
      </c>
    </row>
    <row r="228" spans="3:44" x14ac:dyDescent="0.25">
      <c r="C228" s="26"/>
      <c r="D228" s="8"/>
      <c r="E228" s="1">
        <v>1.099675</v>
      </c>
      <c r="F228" s="128"/>
      <c r="K228" s="26"/>
      <c r="L228" s="8"/>
      <c r="M228" s="1">
        <v>3.8452549999999999</v>
      </c>
      <c r="N228" s="128"/>
      <c r="O228" s="26">
        <v>1.6854450000000001</v>
      </c>
      <c r="P228" s="8"/>
      <c r="Q228" s="8">
        <v>1.5727370000000001</v>
      </c>
      <c r="R228" s="8">
        <v>0.365734</v>
      </c>
      <c r="S228" s="128"/>
      <c r="Y228" s="26">
        <v>1.6854450000000001</v>
      </c>
      <c r="Z228" s="8"/>
      <c r="AA228" s="8">
        <v>1.5255110000000001</v>
      </c>
      <c r="AB228" s="8">
        <v>0.678033</v>
      </c>
      <c r="AC228" s="8"/>
      <c r="AD228" s="26">
        <v>0.48276000000000002</v>
      </c>
      <c r="AE228" s="8">
        <v>0.22858300000000001</v>
      </c>
      <c r="AF228" s="8">
        <v>0.67585200000000001</v>
      </c>
      <c r="AG228" s="8">
        <v>1.4119999999999999</v>
      </c>
      <c r="AH228" s="128">
        <v>0.111179</v>
      </c>
      <c r="AI228" s="26"/>
      <c r="AJ228" s="8"/>
      <c r="AK228" s="8">
        <v>0.67585200000000001</v>
      </c>
      <c r="AL228" s="8">
        <v>1.4119999999999999</v>
      </c>
      <c r="AM228" s="8"/>
      <c r="AN228" s="26">
        <v>0.36486800000000003</v>
      </c>
      <c r="AO228" s="8">
        <v>0.38687500000000002</v>
      </c>
      <c r="AP228" s="8">
        <v>0.42580899999999999</v>
      </c>
      <c r="AQ228" s="8">
        <v>0.231935</v>
      </c>
      <c r="AR228" s="128">
        <v>0.55398099999999995</v>
      </c>
    </row>
    <row r="229" spans="3:44" x14ac:dyDescent="0.25">
      <c r="C229" s="26"/>
      <c r="D229" s="8"/>
      <c r="E229" s="1">
        <v>1.138638</v>
      </c>
      <c r="F229" s="128"/>
      <c r="K229" s="26"/>
      <c r="L229" s="8"/>
      <c r="M229" s="1">
        <v>2.8606150000000001</v>
      </c>
      <c r="N229" s="128"/>
      <c r="O229" s="26">
        <v>1.1747799999999999</v>
      </c>
      <c r="P229" s="8"/>
      <c r="Q229" s="8">
        <v>0.478881</v>
      </c>
      <c r="R229" s="8">
        <v>0.40926899999999999</v>
      </c>
      <c r="S229" s="128"/>
      <c r="Y229" s="26">
        <v>1.1747799999999999</v>
      </c>
      <c r="Z229" s="8"/>
      <c r="AA229" s="8">
        <v>0.66917700000000002</v>
      </c>
      <c r="AB229" s="8">
        <v>0.50150700000000004</v>
      </c>
      <c r="AC229" s="8"/>
      <c r="AD229" s="26">
        <v>0.47944700000000001</v>
      </c>
      <c r="AE229" s="8">
        <v>0.80441499999999999</v>
      </c>
      <c r="AF229" s="8">
        <v>1.1386849999999999</v>
      </c>
      <c r="AG229" s="8">
        <v>1.6499239999999999</v>
      </c>
      <c r="AH229" s="128">
        <v>1.083105</v>
      </c>
      <c r="AI229" s="26"/>
      <c r="AJ229" s="8"/>
      <c r="AK229" s="8">
        <v>1.1386849999999999</v>
      </c>
      <c r="AL229" s="8">
        <v>1.6499239999999999</v>
      </c>
      <c r="AM229" s="8"/>
      <c r="AN229" s="26">
        <v>0.32922400000000002</v>
      </c>
      <c r="AO229" s="8">
        <v>0.33733600000000002</v>
      </c>
      <c r="AP229" s="8">
        <v>0.63688699999999998</v>
      </c>
      <c r="AQ229" s="8">
        <v>0.50697700000000001</v>
      </c>
      <c r="AR229" s="128">
        <v>0.66842000000000001</v>
      </c>
    </row>
    <row r="230" spans="3:44" x14ac:dyDescent="0.25">
      <c r="C230" s="26"/>
      <c r="D230" s="8"/>
      <c r="E230" s="1">
        <v>0.44955099999999998</v>
      </c>
      <c r="F230" s="128"/>
      <c r="K230" s="26"/>
      <c r="L230" s="8"/>
      <c r="M230" s="1">
        <v>0.40125499999999997</v>
      </c>
      <c r="N230" s="128"/>
      <c r="O230" s="26">
        <v>1.382398</v>
      </c>
      <c r="P230" s="8"/>
      <c r="Q230" s="8">
        <v>0.721638</v>
      </c>
      <c r="R230" s="8">
        <v>1.1388039999999999</v>
      </c>
      <c r="S230" s="128"/>
      <c r="Y230" s="26">
        <v>1.382398</v>
      </c>
      <c r="Z230" s="8"/>
      <c r="AA230" s="8">
        <v>0.70629699999999995</v>
      </c>
      <c r="AB230" s="8">
        <v>1.8390059999999999</v>
      </c>
      <c r="AC230" s="8"/>
      <c r="AD230" s="26">
        <v>0.44565500000000002</v>
      </c>
      <c r="AE230" s="8">
        <v>0.58737700000000004</v>
      </c>
      <c r="AF230" s="8">
        <v>1.4431320000000001</v>
      </c>
      <c r="AG230" s="8">
        <v>1.137926</v>
      </c>
      <c r="AH230" s="128">
        <v>0.27320100000000003</v>
      </c>
      <c r="AI230" s="26"/>
      <c r="AJ230" s="8"/>
      <c r="AK230" s="8">
        <v>1.4431320000000001</v>
      </c>
      <c r="AL230" s="8">
        <v>1.137926</v>
      </c>
      <c r="AM230" s="8"/>
      <c r="AN230" s="26">
        <v>1.077251</v>
      </c>
      <c r="AO230" s="8">
        <v>0.61173500000000003</v>
      </c>
      <c r="AP230" s="8">
        <v>0.78905599999999998</v>
      </c>
      <c r="AQ230" s="8">
        <v>0.499004</v>
      </c>
      <c r="AR230" s="128">
        <v>0.47950599999999999</v>
      </c>
    </row>
    <row r="231" spans="3:44" x14ac:dyDescent="0.25">
      <c r="C231" s="26"/>
      <c r="D231" s="8"/>
      <c r="E231" s="1">
        <v>0.316027</v>
      </c>
      <c r="F231" s="128"/>
      <c r="K231" s="26"/>
      <c r="L231" s="8"/>
      <c r="M231" s="1">
        <v>1.1739310000000001</v>
      </c>
      <c r="N231" s="128"/>
      <c r="O231" s="26">
        <v>3.30681</v>
      </c>
      <c r="P231" s="8"/>
      <c r="Q231" s="8">
        <v>1.913014</v>
      </c>
      <c r="R231" s="8">
        <v>0.47625899999999999</v>
      </c>
      <c r="S231" s="128"/>
      <c r="Y231" s="26">
        <v>3.30681</v>
      </c>
      <c r="Z231" s="8"/>
      <c r="AA231" s="8">
        <v>0.59682500000000005</v>
      </c>
      <c r="AB231" s="8">
        <v>0.83100799999999997</v>
      </c>
      <c r="AC231" s="8"/>
      <c r="AD231" s="26">
        <v>3.3837630000000001</v>
      </c>
      <c r="AE231" s="8">
        <v>0.42351</v>
      </c>
      <c r="AF231" s="8">
        <v>2.08243</v>
      </c>
      <c r="AG231" s="8">
        <v>0.54515199999999997</v>
      </c>
      <c r="AH231" s="128">
        <v>0.138324</v>
      </c>
      <c r="AI231" s="26"/>
      <c r="AJ231" s="8"/>
      <c r="AK231" s="8">
        <v>2.08243</v>
      </c>
      <c r="AL231" s="8">
        <v>0.54690300000000003</v>
      </c>
      <c r="AM231" s="8"/>
      <c r="AN231" s="26">
        <v>1.2667219999999999</v>
      </c>
      <c r="AO231" s="8">
        <v>0.19194900000000001</v>
      </c>
      <c r="AP231" s="8">
        <v>0.56081000000000003</v>
      </c>
      <c r="AQ231" s="8">
        <v>0.47064600000000001</v>
      </c>
      <c r="AR231" s="128">
        <v>0.30804399999999998</v>
      </c>
    </row>
    <row r="232" spans="3:44" x14ac:dyDescent="0.25">
      <c r="C232" s="26"/>
      <c r="D232" s="8"/>
      <c r="E232" s="1">
        <v>0.42050599999999999</v>
      </c>
      <c r="F232" s="128"/>
      <c r="K232" s="26"/>
      <c r="L232" s="8"/>
      <c r="M232" s="1">
        <v>0.78858300000000003</v>
      </c>
      <c r="N232" s="128"/>
      <c r="O232" s="26">
        <v>0.96100099999999999</v>
      </c>
      <c r="P232" s="8"/>
      <c r="Q232" s="8">
        <v>1.2879780000000001</v>
      </c>
      <c r="R232" s="8">
        <v>0.45689099999999999</v>
      </c>
      <c r="S232" s="128"/>
      <c r="Y232" s="26">
        <v>0.96100099999999999</v>
      </c>
      <c r="Z232" s="8"/>
      <c r="AA232" s="8">
        <v>0.90709200000000001</v>
      </c>
      <c r="AB232" s="8">
        <v>0.37848599999999999</v>
      </c>
      <c r="AC232" s="8"/>
      <c r="AD232" s="26">
        <v>0.91848099999999999</v>
      </c>
      <c r="AE232" s="8">
        <v>0.515042</v>
      </c>
      <c r="AF232" s="8">
        <v>1.1449879999999999</v>
      </c>
      <c r="AG232" s="8">
        <v>1.010043</v>
      </c>
      <c r="AH232" s="128">
        <v>0.52156999999999998</v>
      </c>
      <c r="AI232" s="26"/>
      <c r="AJ232" s="8"/>
      <c r="AK232" s="8">
        <v>1.1449879999999999</v>
      </c>
      <c r="AL232" s="8">
        <v>1.010043</v>
      </c>
      <c r="AM232" s="8"/>
      <c r="AN232" s="26">
        <v>0.96813800000000005</v>
      </c>
      <c r="AO232" s="8">
        <v>0.34703899999999999</v>
      </c>
      <c r="AP232" s="8">
        <v>0.93286800000000003</v>
      </c>
      <c r="AQ232" s="8">
        <v>0.59443400000000002</v>
      </c>
      <c r="AR232" s="128">
        <v>0.36598999999999998</v>
      </c>
    </row>
    <row r="233" spans="3:44" x14ac:dyDescent="0.25">
      <c r="C233" s="26"/>
      <c r="D233" s="8"/>
      <c r="E233" s="1">
        <v>0.47995199999999999</v>
      </c>
      <c r="F233" s="128"/>
      <c r="K233" s="26"/>
      <c r="L233" s="8"/>
      <c r="M233" s="1">
        <v>0.469858</v>
      </c>
      <c r="N233" s="128"/>
      <c r="O233" s="26">
        <v>0.85487900000000006</v>
      </c>
      <c r="P233" s="8"/>
      <c r="Q233" s="8">
        <v>0.82824399999999998</v>
      </c>
      <c r="R233" s="8">
        <v>0.78557500000000002</v>
      </c>
      <c r="S233" s="128"/>
      <c r="Y233" s="26">
        <v>0.85487900000000006</v>
      </c>
      <c r="Z233" s="8"/>
      <c r="AA233" s="8">
        <v>2.7775219999999998</v>
      </c>
      <c r="AB233" s="8">
        <v>0.42044399999999998</v>
      </c>
      <c r="AC233" s="8"/>
      <c r="AD233" s="26">
        <v>0.75616799999999995</v>
      </c>
      <c r="AE233" s="8">
        <v>0.63324400000000003</v>
      </c>
      <c r="AF233" s="8">
        <v>1.3451379999999999</v>
      </c>
      <c r="AG233" s="8">
        <v>1.7581020000000001</v>
      </c>
      <c r="AH233" s="128">
        <v>0.13225200000000001</v>
      </c>
      <c r="AI233" s="26"/>
      <c r="AJ233" s="8"/>
      <c r="AK233" s="8">
        <v>1.3451379999999999</v>
      </c>
      <c r="AL233" s="8">
        <v>1.7581020000000001</v>
      </c>
      <c r="AM233" s="8"/>
      <c r="AN233" s="26">
        <v>1.2390399999999999</v>
      </c>
      <c r="AO233" s="8">
        <v>0.33196999999999999</v>
      </c>
      <c r="AP233" s="8">
        <v>0.32533000000000001</v>
      </c>
      <c r="AQ233" s="8">
        <v>0.64751400000000003</v>
      </c>
      <c r="AR233" s="128">
        <v>0.15063199999999999</v>
      </c>
    </row>
    <row r="234" spans="3:44" x14ac:dyDescent="0.25">
      <c r="C234" s="26"/>
      <c r="D234" s="8"/>
      <c r="E234" s="1">
        <v>0.45568500000000001</v>
      </c>
      <c r="F234" s="128"/>
      <c r="K234" s="26"/>
      <c r="L234" s="8"/>
      <c r="M234" s="1">
        <v>0.56709299999999996</v>
      </c>
      <c r="N234" s="128"/>
      <c r="O234" s="26">
        <v>1.3491660000000001</v>
      </c>
      <c r="P234" s="8"/>
      <c r="Q234" s="8">
        <v>0.91895400000000005</v>
      </c>
      <c r="R234" s="8">
        <v>0.66603900000000005</v>
      </c>
      <c r="S234" s="128"/>
      <c r="Y234" s="26">
        <v>1.3491660000000001</v>
      </c>
      <c r="Z234" s="8"/>
      <c r="AA234" s="8">
        <v>0.60657099999999997</v>
      </c>
      <c r="AB234" s="8">
        <v>0.99138300000000001</v>
      </c>
      <c r="AC234" s="8"/>
      <c r="AD234" s="26">
        <v>1.149831</v>
      </c>
      <c r="AE234" s="8">
        <v>0.26278699999999999</v>
      </c>
      <c r="AF234" s="8">
        <v>2.6982560000000002</v>
      </c>
      <c r="AG234" s="8">
        <v>1.370946</v>
      </c>
      <c r="AH234" s="128">
        <v>0.116521</v>
      </c>
      <c r="AI234" s="26"/>
      <c r="AJ234" s="8"/>
      <c r="AK234" s="8">
        <v>2.6982560000000002</v>
      </c>
      <c r="AL234" s="8">
        <v>1.370946</v>
      </c>
      <c r="AM234" s="8"/>
      <c r="AN234" s="26">
        <v>0.33150099999999999</v>
      </c>
      <c r="AO234" s="8">
        <v>0.82363500000000001</v>
      </c>
      <c r="AP234" s="8">
        <v>0.99690299999999998</v>
      </c>
      <c r="AQ234" s="8">
        <v>0.37990099999999999</v>
      </c>
      <c r="AR234" s="128">
        <v>0.27263399999999999</v>
      </c>
    </row>
    <row r="235" spans="3:44" x14ac:dyDescent="0.25">
      <c r="C235" s="26"/>
      <c r="D235" s="8"/>
      <c r="E235" s="1">
        <v>0.340225</v>
      </c>
      <c r="F235" s="128"/>
      <c r="K235" s="26"/>
      <c r="L235" s="8"/>
      <c r="M235" s="1">
        <v>0.300342</v>
      </c>
      <c r="N235" s="128"/>
      <c r="O235" s="26">
        <v>6.4143049999999997</v>
      </c>
      <c r="P235" s="8"/>
      <c r="Q235" s="8">
        <v>1.348182</v>
      </c>
      <c r="R235" s="8">
        <v>0.89750300000000005</v>
      </c>
      <c r="S235" s="128"/>
      <c r="Y235" s="26">
        <v>6.4143049999999997</v>
      </c>
      <c r="Z235" s="8"/>
      <c r="AA235" s="8">
        <v>0.89659299999999997</v>
      </c>
      <c r="AB235" s="8">
        <v>0.23972599999999999</v>
      </c>
      <c r="AC235" s="8"/>
      <c r="AD235" s="26">
        <v>0.36486800000000003</v>
      </c>
      <c r="AE235" s="8">
        <v>0.25585200000000002</v>
      </c>
      <c r="AF235" s="8">
        <v>1.4607920000000001</v>
      </c>
      <c r="AG235" s="8">
        <v>1.1578949999999999</v>
      </c>
      <c r="AH235" s="128">
        <v>1.173926</v>
      </c>
      <c r="AI235" s="26"/>
      <c r="AJ235" s="8"/>
      <c r="AK235" s="8">
        <v>1.4607920000000001</v>
      </c>
      <c r="AL235" s="8">
        <v>1.1578949999999999</v>
      </c>
      <c r="AM235" s="8"/>
      <c r="AN235" s="26">
        <v>2.0295519999999998</v>
      </c>
      <c r="AO235" s="8">
        <v>0.69142300000000001</v>
      </c>
      <c r="AP235" s="8">
        <v>0.13075100000000001</v>
      </c>
      <c r="AQ235" s="8">
        <v>0.46516999999999997</v>
      </c>
      <c r="AR235" s="128">
        <v>0.40285100000000001</v>
      </c>
    </row>
    <row r="236" spans="3:44" x14ac:dyDescent="0.25">
      <c r="C236" s="26"/>
      <c r="D236" s="8"/>
      <c r="E236" s="1">
        <v>1.2611509999999999</v>
      </c>
      <c r="F236" s="128"/>
      <c r="K236" s="26"/>
      <c r="L236" s="8"/>
      <c r="M236" s="1">
        <v>0.79065099999999999</v>
      </c>
      <c r="N236" s="128"/>
      <c r="O236" s="26">
        <v>4.7841610000000001</v>
      </c>
      <c r="P236" s="8"/>
      <c r="Q236" s="8">
        <v>0.63101600000000002</v>
      </c>
      <c r="R236" s="8">
        <v>0.392009</v>
      </c>
      <c r="S236" s="128"/>
      <c r="Y236" s="26">
        <v>4.7841610000000001</v>
      </c>
      <c r="Z236" s="8"/>
      <c r="AA236" s="8">
        <v>0.67676999999999998</v>
      </c>
      <c r="AB236" s="8">
        <v>0.80516500000000002</v>
      </c>
      <c r="AC236" s="8"/>
      <c r="AD236" s="26">
        <v>0.32922400000000002</v>
      </c>
      <c r="AE236" s="8">
        <v>0.13694500000000001</v>
      </c>
      <c r="AF236" s="8">
        <v>0.86720600000000003</v>
      </c>
      <c r="AG236" s="8">
        <v>0.91601200000000005</v>
      </c>
      <c r="AH236" s="128">
        <v>1.0520069999999999</v>
      </c>
      <c r="AI236" s="26"/>
      <c r="AJ236" s="8"/>
      <c r="AK236" s="8">
        <v>0.86720600000000003</v>
      </c>
      <c r="AL236" s="8">
        <v>0.91601200000000005</v>
      </c>
      <c r="AM236" s="8"/>
      <c r="AN236" s="26">
        <v>2.0146250000000001</v>
      </c>
      <c r="AO236" s="8">
        <v>0.39240900000000001</v>
      </c>
      <c r="AP236" s="8">
        <v>0.69402600000000003</v>
      </c>
      <c r="AQ236" s="8">
        <v>0.84293399999999996</v>
      </c>
      <c r="AR236" s="128">
        <v>0.27953899999999998</v>
      </c>
    </row>
    <row r="237" spans="3:44" x14ac:dyDescent="0.25">
      <c r="C237" s="26"/>
      <c r="D237" s="8"/>
      <c r="E237" s="1">
        <v>0.90368499999999996</v>
      </c>
      <c r="F237" s="128"/>
      <c r="K237" s="26"/>
      <c r="L237" s="8"/>
      <c r="M237" s="1">
        <v>0.40449000000000002</v>
      </c>
      <c r="N237" s="128"/>
      <c r="O237" s="26">
        <v>1.6113249999999999</v>
      </c>
      <c r="P237" s="8"/>
      <c r="Q237" s="8">
        <v>2.413586</v>
      </c>
      <c r="R237" s="8">
        <v>0.72290399999999999</v>
      </c>
      <c r="S237" s="128"/>
      <c r="Y237" s="26">
        <v>1.6113249999999999</v>
      </c>
      <c r="Z237" s="8"/>
      <c r="AA237" s="8">
        <v>0.96296700000000002</v>
      </c>
      <c r="AB237" s="8">
        <v>0.40668199999999999</v>
      </c>
      <c r="AC237" s="8"/>
      <c r="AD237" s="26">
        <v>1.077251</v>
      </c>
      <c r="AE237" s="8">
        <v>0.116205</v>
      </c>
      <c r="AF237" s="8">
        <v>0.98271600000000003</v>
      </c>
      <c r="AG237" s="8">
        <v>0.51383800000000002</v>
      </c>
      <c r="AH237" s="128">
        <v>0.42100199999999999</v>
      </c>
      <c r="AI237" s="26"/>
      <c r="AJ237" s="8"/>
      <c r="AK237" s="8">
        <v>0.98271600000000003</v>
      </c>
      <c r="AL237" s="8">
        <v>0.51383800000000002</v>
      </c>
      <c r="AM237" s="8"/>
      <c r="AN237" s="26">
        <v>5.4880360000000001</v>
      </c>
      <c r="AO237" s="8">
        <v>0.36760199999999998</v>
      </c>
      <c r="AP237" s="8">
        <v>0.45249200000000001</v>
      </c>
      <c r="AQ237" s="8">
        <v>0.65395999999999999</v>
      </c>
      <c r="AR237" s="128">
        <v>0.14641299999999999</v>
      </c>
    </row>
    <row r="238" spans="3:44" x14ac:dyDescent="0.25">
      <c r="C238" s="26"/>
      <c r="D238" s="8"/>
      <c r="E238" s="1">
        <v>2.2273170000000002</v>
      </c>
      <c r="F238" s="128"/>
      <c r="K238" s="26"/>
      <c r="L238" s="8"/>
      <c r="M238" s="1">
        <v>0.63091299999999995</v>
      </c>
      <c r="N238" s="128"/>
      <c r="O238" s="26">
        <v>1.4485950000000001</v>
      </c>
      <c r="P238" s="8"/>
      <c r="Q238" s="8">
        <v>1.2500869999999999</v>
      </c>
      <c r="R238" s="8">
        <v>0.32866200000000001</v>
      </c>
      <c r="S238" s="128"/>
      <c r="Y238" s="26">
        <v>1.4485950000000001</v>
      </c>
      <c r="Z238" s="8"/>
      <c r="AA238" s="8">
        <v>0.50400500000000004</v>
      </c>
      <c r="AB238" s="8">
        <v>0.71526500000000004</v>
      </c>
      <c r="AC238" s="8"/>
      <c r="AD238" s="26">
        <v>1.244513</v>
      </c>
      <c r="AE238" s="8">
        <v>0.57830400000000004</v>
      </c>
      <c r="AF238" s="8">
        <v>1.2485619999999999</v>
      </c>
      <c r="AG238" s="8">
        <v>2.3126850000000001</v>
      </c>
      <c r="AH238" s="128">
        <v>0.234323</v>
      </c>
      <c r="AI238" s="26"/>
      <c r="AJ238" s="8"/>
      <c r="AK238" s="8">
        <v>1.2485619999999999</v>
      </c>
      <c r="AL238" s="8">
        <v>2.3126850000000001</v>
      </c>
      <c r="AM238" s="8"/>
      <c r="AN238" s="26">
        <v>0.76952100000000001</v>
      </c>
      <c r="AO238" s="8">
        <v>0.394733</v>
      </c>
      <c r="AP238" s="8">
        <v>0.52292099999999997</v>
      </c>
      <c r="AQ238" s="8">
        <v>0.28759099999999999</v>
      </c>
      <c r="AR238" s="128">
        <v>0.13787199999999999</v>
      </c>
    </row>
    <row r="239" spans="3:44" x14ac:dyDescent="0.25">
      <c r="C239" s="26"/>
      <c r="D239" s="8"/>
      <c r="E239" s="1">
        <v>0.49851099999999998</v>
      </c>
      <c r="F239" s="128"/>
      <c r="K239" s="26"/>
      <c r="L239" s="8"/>
      <c r="M239" s="1">
        <v>2.4204910000000002</v>
      </c>
      <c r="N239" s="128"/>
      <c r="O239" s="26">
        <v>6.4829460000000001</v>
      </c>
      <c r="P239" s="8"/>
      <c r="Q239" s="8">
        <v>0.69868399999999997</v>
      </c>
      <c r="R239" s="8">
        <v>0.85766799999999999</v>
      </c>
      <c r="S239" s="128"/>
      <c r="Y239" s="26">
        <v>6.4829460000000001</v>
      </c>
      <c r="Z239" s="8"/>
      <c r="AA239" s="8">
        <v>0.51200299999999999</v>
      </c>
      <c r="AB239" s="8">
        <v>0.95434300000000005</v>
      </c>
      <c r="AC239" s="8"/>
      <c r="AD239" s="26">
        <v>0.96813800000000005</v>
      </c>
      <c r="AE239" s="8">
        <v>0.25971100000000003</v>
      </c>
      <c r="AF239" s="8">
        <v>0.71870699999999998</v>
      </c>
      <c r="AG239" s="8">
        <v>0.605433</v>
      </c>
      <c r="AH239" s="128">
        <v>0.598414</v>
      </c>
      <c r="AI239" s="26"/>
      <c r="AJ239" s="8"/>
      <c r="AK239" s="8">
        <v>0.71870699999999998</v>
      </c>
      <c r="AL239" s="8">
        <v>0.605433</v>
      </c>
      <c r="AM239" s="8"/>
      <c r="AN239" s="26">
        <v>2.9816790000000002</v>
      </c>
      <c r="AO239" s="8">
        <v>0.66417999999999999</v>
      </c>
      <c r="AP239" s="8">
        <v>0.38230700000000001</v>
      </c>
      <c r="AQ239" s="8">
        <v>2.563523</v>
      </c>
      <c r="AR239" s="128">
        <v>0.14365700000000001</v>
      </c>
    </row>
    <row r="240" spans="3:44" x14ac:dyDescent="0.25">
      <c r="C240" s="26"/>
      <c r="D240" s="8"/>
      <c r="E240" s="1">
        <v>2.434285</v>
      </c>
      <c r="F240" s="128"/>
      <c r="K240" s="26"/>
      <c r="L240" s="8"/>
      <c r="M240" s="1">
        <v>0.71765100000000004</v>
      </c>
      <c r="N240" s="128"/>
      <c r="O240" s="26">
        <v>2.776338</v>
      </c>
      <c r="P240" s="8"/>
      <c r="Q240" s="8">
        <v>1.2046239999999999</v>
      </c>
      <c r="R240" s="8">
        <v>0.94676099999999996</v>
      </c>
      <c r="S240" s="128"/>
      <c r="Y240" s="26">
        <v>2.776338</v>
      </c>
      <c r="Z240" s="8"/>
      <c r="AA240" s="8">
        <v>0.64586200000000005</v>
      </c>
      <c r="AB240" s="8">
        <v>1.8249010000000001</v>
      </c>
      <c r="AC240" s="8"/>
      <c r="AD240" s="26">
        <v>1.2390399999999999</v>
      </c>
      <c r="AE240" s="8">
        <v>0.83787699999999998</v>
      </c>
      <c r="AF240" s="8">
        <v>0.64307599999999998</v>
      </c>
      <c r="AG240" s="8">
        <v>1.77396</v>
      </c>
      <c r="AH240" s="128">
        <v>0.47532999999999997</v>
      </c>
      <c r="AI240" s="26"/>
      <c r="AJ240" s="8"/>
      <c r="AK240" s="8">
        <v>0.64307599999999998</v>
      </c>
      <c r="AL240" s="8">
        <v>1.77396</v>
      </c>
      <c r="AM240" s="8"/>
      <c r="AN240" s="26">
        <v>0.16841</v>
      </c>
      <c r="AO240" s="8">
        <v>0.196218</v>
      </c>
      <c r="AP240" s="8">
        <v>0.25098999999999999</v>
      </c>
      <c r="AQ240" s="8">
        <v>0.89200199999999996</v>
      </c>
      <c r="AR240" s="128">
        <v>0.16802700000000001</v>
      </c>
    </row>
    <row r="241" spans="3:44" x14ac:dyDescent="0.25">
      <c r="C241" s="26"/>
      <c r="D241" s="8"/>
      <c r="E241" s="1">
        <v>0.60556200000000004</v>
      </c>
      <c r="F241" s="128"/>
      <c r="K241" s="26"/>
      <c r="L241" s="8"/>
      <c r="M241" s="1">
        <v>3.2555700000000001</v>
      </c>
      <c r="N241" s="128"/>
      <c r="O241" s="26">
        <v>1.9870140000000001</v>
      </c>
      <c r="P241" s="8"/>
      <c r="Q241" s="8">
        <v>1.01738</v>
      </c>
      <c r="R241" s="8">
        <v>1.4246369999999999</v>
      </c>
      <c r="S241" s="128"/>
      <c r="Y241" s="26">
        <v>1.9870140000000001</v>
      </c>
      <c r="Z241" s="8"/>
      <c r="AA241" s="8">
        <v>0.40762500000000002</v>
      </c>
      <c r="AB241" s="8">
        <v>1.6468750000000001</v>
      </c>
      <c r="AC241" s="8"/>
      <c r="AD241" s="26">
        <v>0.33150099999999999</v>
      </c>
      <c r="AE241" s="8">
        <v>0.45698800000000001</v>
      </c>
      <c r="AF241" s="8">
        <v>1.1058250000000001</v>
      </c>
      <c r="AG241" s="8">
        <v>2.424642</v>
      </c>
      <c r="AH241" s="128">
        <v>0.67682699999999996</v>
      </c>
      <c r="AI241" s="26"/>
      <c r="AJ241" s="8"/>
      <c r="AK241" s="8">
        <v>1.1058250000000001</v>
      </c>
      <c r="AL241" s="8">
        <v>2.424642</v>
      </c>
      <c r="AM241" s="8"/>
      <c r="AN241" s="26">
        <v>0.36733700000000002</v>
      </c>
      <c r="AO241" s="8">
        <v>0.16014700000000001</v>
      </c>
      <c r="AP241" s="8">
        <v>0.22794800000000001</v>
      </c>
      <c r="AQ241" s="8">
        <v>0.46692800000000001</v>
      </c>
      <c r="AR241" s="128">
        <v>0.63801799999999997</v>
      </c>
    </row>
    <row r="242" spans="3:44" x14ac:dyDescent="0.25">
      <c r="C242" s="26"/>
      <c r="D242" s="8"/>
      <c r="E242" s="1">
        <v>0.79471800000000004</v>
      </c>
      <c r="F242" s="128"/>
      <c r="K242" s="26"/>
      <c r="L242" s="8"/>
      <c r="M242" s="1">
        <v>4.8000980000000002</v>
      </c>
      <c r="N242" s="128"/>
      <c r="O242" s="26">
        <v>1.5416609999999999</v>
      </c>
      <c r="P242" s="8"/>
      <c r="Q242" s="8">
        <v>5.3896980000000001</v>
      </c>
      <c r="R242" s="8">
        <v>1.1696660000000001</v>
      </c>
      <c r="S242" s="128"/>
      <c r="Y242" s="26">
        <v>1.5416609999999999</v>
      </c>
      <c r="Z242" s="8"/>
      <c r="AA242" s="8">
        <v>0.41872900000000002</v>
      </c>
      <c r="AB242" s="8">
        <v>0.51739299999999999</v>
      </c>
      <c r="AC242" s="8"/>
      <c r="AD242" s="26">
        <v>2.0295519999999998</v>
      </c>
      <c r="AE242" s="8">
        <v>0.59538599999999997</v>
      </c>
      <c r="AF242" s="8">
        <v>1.6227929999999999</v>
      </c>
      <c r="AG242" s="8">
        <v>4.4007009999999998</v>
      </c>
      <c r="AH242" s="128">
        <v>0.51560799999999996</v>
      </c>
      <c r="AI242" s="26"/>
      <c r="AJ242" s="8"/>
      <c r="AK242" s="8">
        <v>1.6227929999999999</v>
      </c>
      <c r="AL242" s="8">
        <v>4.4007009999999998</v>
      </c>
      <c r="AM242" s="8"/>
      <c r="AN242" s="26">
        <v>0.34037200000000001</v>
      </c>
      <c r="AO242" s="8">
        <v>1.018832</v>
      </c>
      <c r="AP242" s="8">
        <v>0.41800799999999999</v>
      </c>
      <c r="AQ242" s="8">
        <v>0.28717900000000002</v>
      </c>
      <c r="AR242" s="128">
        <v>0.39456799999999997</v>
      </c>
    </row>
    <row r="243" spans="3:44" x14ac:dyDescent="0.25">
      <c r="C243" s="26"/>
      <c r="D243" s="8"/>
      <c r="E243" s="1">
        <v>3.8452549999999999</v>
      </c>
      <c r="F243" s="128"/>
      <c r="K243" s="26"/>
      <c r="L243" s="8"/>
      <c r="M243" s="1">
        <v>0.83964300000000003</v>
      </c>
      <c r="N243" s="128"/>
      <c r="O243" s="26">
        <v>1.1739649999999999</v>
      </c>
      <c r="P243" s="8"/>
      <c r="Q243" s="8">
        <v>1.1065259999999999</v>
      </c>
      <c r="R243" s="8">
        <v>0.63313799999999998</v>
      </c>
      <c r="S243" s="128"/>
      <c r="Y243" s="26">
        <v>1.1739649999999999</v>
      </c>
      <c r="Z243" s="8"/>
      <c r="AA243" s="8">
        <v>1.177791</v>
      </c>
      <c r="AB243" s="8">
        <v>0.416742</v>
      </c>
      <c r="AC243" s="8"/>
      <c r="AD243" s="26">
        <v>2.0146250000000001</v>
      </c>
      <c r="AE243" s="8">
        <v>0.34814800000000001</v>
      </c>
      <c r="AF243" s="8">
        <v>0.97561699999999996</v>
      </c>
      <c r="AG243" s="8">
        <v>0.85843800000000003</v>
      </c>
      <c r="AH243" s="128">
        <v>0.40209899999999998</v>
      </c>
      <c r="AI243" s="26"/>
      <c r="AJ243" s="8"/>
      <c r="AK243" s="8">
        <v>0.97561699999999996</v>
      </c>
      <c r="AL243" s="8">
        <v>0.85843800000000003</v>
      </c>
      <c r="AM243" s="8"/>
      <c r="AN243" s="26">
        <v>0.52088199999999996</v>
      </c>
      <c r="AO243" s="8">
        <v>0.13354099999999999</v>
      </c>
      <c r="AP243" s="8">
        <v>0.42774899999999999</v>
      </c>
      <c r="AQ243" s="8">
        <v>0.16673199999999999</v>
      </c>
      <c r="AR243" s="128">
        <v>0.50203200000000003</v>
      </c>
    </row>
    <row r="244" spans="3:44" x14ac:dyDescent="0.25">
      <c r="C244" s="26"/>
      <c r="D244" s="8"/>
      <c r="E244" s="1">
        <v>2.8606150000000001</v>
      </c>
      <c r="F244" s="128"/>
      <c r="K244" s="26"/>
      <c r="L244" s="8"/>
      <c r="M244" s="1">
        <v>0.46773900000000002</v>
      </c>
      <c r="N244" s="128"/>
      <c r="O244" s="26">
        <v>3.6465350000000001</v>
      </c>
      <c r="P244" s="8"/>
      <c r="Q244" s="8">
        <v>0.70827499999999999</v>
      </c>
      <c r="R244" s="8">
        <v>1.9056919999999999</v>
      </c>
      <c r="S244" s="128"/>
      <c r="Y244" s="26">
        <v>3.6465350000000001</v>
      </c>
      <c r="Z244" s="8"/>
      <c r="AA244" s="8">
        <v>1.1058950000000001</v>
      </c>
      <c r="AB244" s="8">
        <v>1.522934</v>
      </c>
      <c r="AC244" s="8"/>
      <c r="AD244" s="26">
        <v>5.4880360000000001</v>
      </c>
      <c r="AE244" s="8">
        <v>1.0474650000000001</v>
      </c>
      <c r="AF244" s="8">
        <v>1.8182659999999999</v>
      </c>
      <c r="AG244" s="8">
        <v>1.1145879999999999</v>
      </c>
      <c r="AH244" s="128">
        <v>0.50784300000000004</v>
      </c>
      <c r="AI244" s="26"/>
      <c r="AJ244" s="8"/>
      <c r="AK244" s="8">
        <v>1.8182659999999999</v>
      </c>
      <c r="AL244" s="8">
        <v>1.1145879999999999</v>
      </c>
      <c r="AM244" s="8"/>
      <c r="AN244" s="26">
        <v>1.9537869999999999</v>
      </c>
      <c r="AO244" s="8">
        <v>0.49356800000000001</v>
      </c>
      <c r="AP244" s="8">
        <v>0.217533</v>
      </c>
      <c r="AQ244" s="8">
        <v>0.120409</v>
      </c>
      <c r="AR244" s="128">
        <v>0.40052599999999999</v>
      </c>
    </row>
    <row r="245" spans="3:44" x14ac:dyDescent="0.25">
      <c r="C245" s="26"/>
      <c r="D245" s="8"/>
      <c r="E245" s="1">
        <v>0.40125499999999997</v>
      </c>
      <c r="F245" s="128"/>
      <c r="K245" s="26"/>
      <c r="L245" s="8"/>
      <c r="M245" s="1">
        <v>0.25327699999999997</v>
      </c>
      <c r="N245" s="128"/>
      <c r="O245" s="26">
        <v>1.5840879999999999</v>
      </c>
      <c r="P245" s="8"/>
      <c r="Q245" s="8">
        <v>1.5568439999999999</v>
      </c>
      <c r="R245" s="8">
        <v>0.23913599999999999</v>
      </c>
      <c r="S245" s="128"/>
      <c r="Y245" s="26">
        <v>1.5840879999999999</v>
      </c>
      <c r="Z245" s="8"/>
      <c r="AA245" s="8">
        <v>0.47927999999999998</v>
      </c>
      <c r="AB245" s="8">
        <v>9.3386999999999998E-2</v>
      </c>
      <c r="AC245" s="8"/>
      <c r="AD245" s="26">
        <v>0.76952100000000001</v>
      </c>
      <c r="AE245" s="8">
        <v>0.225466</v>
      </c>
      <c r="AF245" s="8">
        <v>0.479653</v>
      </c>
      <c r="AG245" s="8">
        <v>0.99837600000000004</v>
      </c>
      <c r="AH245" s="128">
        <v>0.11083800000000001</v>
      </c>
      <c r="AI245" s="26"/>
      <c r="AJ245" s="8"/>
      <c r="AK245" s="8">
        <v>0.479653</v>
      </c>
      <c r="AL245" s="8">
        <v>0.99837600000000004</v>
      </c>
      <c r="AM245" s="8"/>
      <c r="AN245" s="26">
        <v>1.867381</v>
      </c>
      <c r="AO245" s="8">
        <v>0.55109900000000001</v>
      </c>
      <c r="AP245" s="8">
        <v>0.43056699999999998</v>
      </c>
      <c r="AQ245" s="8">
        <v>0.97324600000000006</v>
      </c>
      <c r="AR245" s="128">
        <v>0.47397099999999998</v>
      </c>
    </row>
    <row r="246" spans="3:44" x14ac:dyDescent="0.25">
      <c r="C246" s="26"/>
      <c r="D246" s="8"/>
      <c r="E246" s="1">
        <v>1.1739310000000001</v>
      </c>
      <c r="F246" s="128"/>
      <c r="K246" s="26"/>
      <c r="L246" s="8"/>
      <c r="M246" s="1">
        <v>0.69844300000000004</v>
      </c>
      <c r="N246" s="128"/>
      <c r="O246" s="26">
        <v>1.8928339999999999</v>
      </c>
      <c r="P246" s="8"/>
      <c r="Q246" s="8">
        <v>0.45946199999999998</v>
      </c>
      <c r="R246" s="8">
        <v>0.36011599999999999</v>
      </c>
      <c r="S246" s="128"/>
      <c r="Y246" s="26">
        <v>1.8928339999999999</v>
      </c>
      <c r="Z246" s="8"/>
      <c r="AA246" s="8">
        <v>0.48232900000000001</v>
      </c>
      <c r="AB246" s="8">
        <v>1.2728930000000001</v>
      </c>
      <c r="AC246" s="8"/>
      <c r="AD246" s="26">
        <v>2.9816790000000002</v>
      </c>
      <c r="AE246" s="8">
        <v>1.080298</v>
      </c>
      <c r="AF246" s="8">
        <v>1.6878420000000001</v>
      </c>
      <c r="AG246" s="8">
        <v>2.6479219999999999</v>
      </c>
      <c r="AH246" s="128">
        <v>0.350213</v>
      </c>
      <c r="AI246" s="26"/>
      <c r="AJ246" s="8"/>
      <c r="AK246" s="8">
        <v>1.6878420000000001</v>
      </c>
      <c r="AL246" s="8">
        <v>2.6479219999999999</v>
      </c>
      <c r="AM246" s="8"/>
      <c r="AN246" s="26">
        <v>0.19650699999999999</v>
      </c>
      <c r="AO246" s="8">
        <v>0.204149</v>
      </c>
      <c r="AP246" s="8">
        <v>0.69286199999999998</v>
      </c>
      <c r="AQ246" s="8">
        <v>0.129304</v>
      </c>
      <c r="AR246" s="128">
        <v>0.48869099999999999</v>
      </c>
    </row>
    <row r="247" spans="3:44" x14ac:dyDescent="0.25">
      <c r="C247" s="26"/>
      <c r="D247" s="8"/>
      <c r="E247" s="1">
        <v>0.78858300000000003</v>
      </c>
      <c r="F247" s="128"/>
      <c r="K247" s="26"/>
      <c r="L247" s="8"/>
      <c r="M247" s="1">
        <v>0.654775</v>
      </c>
      <c r="N247" s="128"/>
      <c r="O247" s="26">
        <v>1.8937280000000001</v>
      </c>
      <c r="P247" s="8"/>
      <c r="Q247" s="8">
        <v>1.339334</v>
      </c>
      <c r="R247" s="8">
        <v>0.359261</v>
      </c>
      <c r="S247" s="128"/>
      <c r="Y247" s="26">
        <v>1.8937280000000001</v>
      </c>
      <c r="Z247" s="8"/>
      <c r="AA247" s="8">
        <v>0.46544799999999997</v>
      </c>
      <c r="AB247" s="8">
        <v>0.88102400000000003</v>
      </c>
      <c r="AC247" s="8"/>
      <c r="AD247" s="26">
        <v>0.16841</v>
      </c>
      <c r="AE247" s="8">
        <v>0.18475</v>
      </c>
      <c r="AF247" s="8">
        <v>2.1466780000000001</v>
      </c>
      <c r="AG247" s="8">
        <v>0.230298</v>
      </c>
      <c r="AH247" s="128">
        <v>0.236593</v>
      </c>
      <c r="AI247" s="26"/>
      <c r="AJ247" s="8"/>
      <c r="AK247" s="8">
        <v>2.1466780000000001</v>
      </c>
      <c r="AL247" s="8">
        <v>0.230298</v>
      </c>
      <c r="AM247" s="8"/>
      <c r="AN247" s="26">
        <v>0.21557899999999999</v>
      </c>
      <c r="AO247" s="8">
        <v>0.17960100000000001</v>
      </c>
      <c r="AP247" s="8">
        <v>0.18018300000000001</v>
      </c>
      <c r="AQ247" s="8">
        <v>0.12715499999999999</v>
      </c>
      <c r="AR247" s="128">
        <v>9.6290000000000001E-2</v>
      </c>
    </row>
    <row r="248" spans="3:44" x14ac:dyDescent="0.25">
      <c r="C248" s="26"/>
      <c r="D248" s="8"/>
      <c r="E248" s="1">
        <v>0.469858</v>
      </c>
      <c r="F248" s="128"/>
      <c r="K248" s="26"/>
      <c r="L248" s="8"/>
      <c r="M248" s="1">
        <v>0.54898599999999997</v>
      </c>
      <c r="N248" s="128"/>
      <c r="O248" s="26">
        <v>0.78517599999999999</v>
      </c>
      <c r="P248" s="8"/>
      <c r="Q248" s="8">
        <v>1.772343</v>
      </c>
      <c r="R248" s="8">
        <v>0.332256</v>
      </c>
      <c r="S248" s="128"/>
      <c r="Y248" s="26">
        <v>0.78517599999999999</v>
      </c>
      <c r="Z248" s="8"/>
      <c r="AA248" s="8">
        <v>0.69655199999999995</v>
      </c>
      <c r="AB248" s="8">
        <v>0.792682</v>
      </c>
      <c r="AC248" s="8"/>
      <c r="AD248" s="26">
        <v>0.36733700000000002</v>
      </c>
      <c r="AE248" s="8">
        <v>0.76911099999999999</v>
      </c>
      <c r="AF248" s="8">
        <v>2.3220139999999998</v>
      </c>
      <c r="AG248" s="8">
        <v>2.7808099999999998</v>
      </c>
      <c r="AH248" s="128">
        <v>0.339972</v>
      </c>
      <c r="AI248" s="26"/>
      <c r="AJ248" s="8"/>
      <c r="AK248" s="8">
        <v>2.3220139999999998</v>
      </c>
      <c r="AL248" s="8">
        <v>2.7808099999999998</v>
      </c>
      <c r="AM248" s="8"/>
      <c r="AN248" s="26">
        <v>0.34609099999999998</v>
      </c>
      <c r="AO248" s="8">
        <v>0.34955700000000001</v>
      </c>
      <c r="AP248" s="8">
        <v>0.39042199999999999</v>
      </c>
      <c r="AQ248" s="8">
        <v>0.32958599999999999</v>
      </c>
      <c r="AR248" s="128">
        <v>0.44375300000000001</v>
      </c>
    </row>
    <row r="249" spans="3:44" x14ac:dyDescent="0.25">
      <c r="C249" s="26"/>
      <c r="D249" s="8"/>
      <c r="E249" s="1">
        <v>0.56709299999999996</v>
      </c>
      <c r="F249" s="128"/>
      <c r="K249" s="26"/>
      <c r="L249" s="8"/>
      <c r="M249" s="1">
        <v>0.32756400000000002</v>
      </c>
      <c r="N249" s="128"/>
      <c r="O249" s="26">
        <v>0.80323900000000004</v>
      </c>
      <c r="P249" s="8"/>
      <c r="Q249" s="8">
        <v>1.124376</v>
      </c>
      <c r="R249" s="8">
        <v>1.061553</v>
      </c>
      <c r="S249" s="128"/>
      <c r="Y249" s="26">
        <v>0.80323900000000004</v>
      </c>
      <c r="Z249" s="8"/>
      <c r="AA249" s="8">
        <v>0.52376699999999998</v>
      </c>
      <c r="AB249" s="8">
        <v>0.80294299999999996</v>
      </c>
      <c r="AC249" s="8"/>
      <c r="AD249" s="26">
        <v>0.34037200000000001</v>
      </c>
      <c r="AE249" s="8">
        <v>0.45420300000000002</v>
      </c>
      <c r="AF249" s="8">
        <v>0.64869500000000002</v>
      </c>
      <c r="AG249" s="8">
        <v>1.6498159999999999</v>
      </c>
      <c r="AH249" s="128">
        <v>0.107072</v>
      </c>
      <c r="AI249" s="26"/>
      <c r="AJ249" s="8"/>
      <c r="AK249" s="8">
        <v>0.64869500000000002</v>
      </c>
      <c r="AL249" s="8">
        <v>1.6498159999999999</v>
      </c>
      <c r="AM249" s="8"/>
      <c r="AN249" s="26">
        <v>1.2552939999999999</v>
      </c>
      <c r="AO249" s="8">
        <v>0.39853499999999997</v>
      </c>
      <c r="AP249" s="8">
        <v>8.9108000000000007E-2</v>
      </c>
      <c r="AQ249" s="8">
        <v>0.439998</v>
      </c>
      <c r="AR249" s="128">
        <v>9.9192000000000002E-2</v>
      </c>
    </row>
    <row r="250" spans="3:44" x14ac:dyDescent="0.25">
      <c r="C250" s="26"/>
      <c r="D250" s="8"/>
      <c r="E250" s="1">
        <v>0.300342</v>
      </c>
      <c r="F250" s="128"/>
      <c r="K250" s="26"/>
      <c r="L250" s="8"/>
      <c r="M250" s="1">
        <v>0.91479699999999997</v>
      </c>
      <c r="N250" s="128"/>
      <c r="O250" s="26">
        <v>2.4400529999999998</v>
      </c>
      <c r="P250" s="8"/>
      <c r="Q250" s="8">
        <v>0.44869599999999998</v>
      </c>
      <c r="R250" s="8">
        <v>2.358603</v>
      </c>
      <c r="S250" s="128"/>
      <c r="Y250" s="26">
        <v>2.4400529999999998</v>
      </c>
      <c r="Z250" s="8"/>
      <c r="AA250" s="8">
        <v>0.45188099999999998</v>
      </c>
      <c r="AB250" s="8">
        <v>1.0833919999999999</v>
      </c>
      <c r="AC250" s="8"/>
      <c r="AD250" s="26">
        <v>0.52088199999999996</v>
      </c>
      <c r="AE250" s="8">
        <v>0.17968700000000001</v>
      </c>
      <c r="AF250" s="8">
        <v>3.6085440000000002</v>
      </c>
      <c r="AG250" s="8">
        <v>1.9009149999999999</v>
      </c>
      <c r="AH250" s="128">
        <v>0.338032</v>
      </c>
      <c r="AI250" s="26"/>
      <c r="AJ250" s="8"/>
      <c r="AK250" s="8">
        <v>3.6085440000000002</v>
      </c>
      <c r="AL250" s="8">
        <v>1.9009149999999999</v>
      </c>
      <c r="AM250" s="8"/>
      <c r="AN250" s="26">
        <v>1.238972</v>
      </c>
      <c r="AO250" s="8">
        <v>0.16419900000000001</v>
      </c>
      <c r="AP250" s="8">
        <v>0.31635600000000003</v>
      </c>
      <c r="AQ250" s="8">
        <v>0.16436300000000001</v>
      </c>
      <c r="AR250" s="128">
        <v>0.38974399999999998</v>
      </c>
    </row>
    <row r="251" spans="3:44" x14ac:dyDescent="0.25">
      <c r="C251" s="26"/>
      <c r="D251" s="8"/>
      <c r="E251" s="1">
        <v>0.79065099999999999</v>
      </c>
      <c r="F251" s="128"/>
      <c r="K251" s="26"/>
      <c r="L251" s="8"/>
      <c r="M251" s="1">
        <v>0.124663</v>
      </c>
      <c r="N251" s="128"/>
      <c r="O251" s="26">
        <v>2.1272479999999998</v>
      </c>
      <c r="P251" s="8"/>
      <c r="Q251" s="8">
        <v>1.222151</v>
      </c>
      <c r="R251" s="8">
        <v>0.39704600000000001</v>
      </c>
      <c r="S251" s="128"/>
      <c r="Y251" s="26">
        <v>2.1272479999999998</v>
      </c>
      <c r="Z251" s="8"/>
      <c r="AA251" s="8">
        <v>0.73367599999999999</v>
      </c>
      <c r="AB251" s="8">
        <v>0.95441799999999999</v>
      </c>
      <c r="AC251" s="8"/>
      <c r="AD251" s="26">
        <v>1.9537869999999999</v>
      </c>
      <c r="AE251" s="8">
        <v>6.8291000000000004E-2</v>
      </c>
      <c r="AF251" s="8">
        <v>0.94357599999999997</v>
      </c>
      <c r="AG251" s="8">
        <v>1.263417</v>
      </c>
      <c r="AH251" s="128">
        <v>1.28718</v>
      </c>
      <c r="AI251" s="26"/>
      <c r="AJ251" s="8"/>
      <c r="AK251" s="8">
        <v>0.94357599999999997</v>
      </c>
      <c r="AL251" s="8">
        <v>1.263417</v>
      </c>
      <c r="AM251" s="8"/>
      <c r="AN251" s="26">
        <v>0.281001</v>
      </c>
      <c r="AO251" s="8">
        <v>8.6137000000000005E-2</v>
      </c>
      <c r="AP251" s="8">
        <v>0.18825</v>
      </c>
      <c r="AQ251" s="8">
        <v>0.49037199999999997</v>
      </c>
      <c r="AR251" s="128">
        <v>0.36371999999999999</v>
      </c>
    </row>
    <row r="252" spans="3:44" x14ac:dyDescent="0.25">
      <c r="C252" s="26"/>
      <c r="D252" s="8"/>
      <c r="E252" s="1">
        <v>0.40449000000000002</v>
      </c>
      <c r="F252" s="128"/>
      <c r="K252" s="26"/>
      <c r="L252" s="8"/>
      <c r="M252" s="1">
        <v>1.0270280000000001</v>
      </c>
      <c r="N252" s="128"/>
      <c r="O252" s="26">
        <v>3.7837510000000001</v>
      </c>
      <c r="P252" s="8"/>
      <c r="Q252" s="8">
        <v>0.95542700000000003</v>
      </c>
      <c r="R252" s="8">
        <v>0.17807100000000001</v>
      </c>
      <c r="S252" s="128"/>
      <c r="Y252" s="26">
        <v>3.7837510000000001</v>
      </c>
      <c r="Z252" s="8"/>
      <c r="AA252" s="8">
        <v>1.977954</v>
      </c>
      <c r="AB252" s="8">
        <v>0.47558600000000001</v>
      </c>
      <c r="AC252" s="8"/>
      <c r="AD252" s="26">
        <v>1.867381</v>
      </c>
      <c r="AE252" s="8">
        <v>8.6005999999999999E-2</v>
      </c>
      <c r="AF252" s="8">
        <v>5.1274129999999998</v>
      </c>
      <c r="AG252" s="8">
        <v>1.2617769999999999</v>
      </c>
      <c r="AH252" s="128">
        <v>0.61044399999999999</v>
      </c>
      <c r="AI252" s="26"/>
      <c r="AJ252" s="8"/>
      <c r="AK252" s="8">
        <v>5.1274129999999998</v>
      </c>
      <c r="AL252" s="8">
        <v>1.2617769999999999</v>
      </c>
      <c r="AM252" s="8"/>
      <c r="AN252" s="26">
        <v>1.4257219999999999</v>
      </c>
      <c r="AO252" s="8">
        <v>0.137349</v>
      </c>
      <c r="AP252" s="8">
        <v>1.5315289999999999</v>
      </c>
      <c r="AQ252" s="8">
        <v>0.74463299999999999</v>
      </c>
      <c r="AR252" s="128">
        <v>0.20191300000000001</v>
      </c>
    </row>
    <row r="253" spans="3:44" x14ac:dyDescent="0.25">
      <c r="C253" s="26"/>
      <c r="D253" s="8"/>
      <c r="E253" s="1">
        <v>0.63091299999999995</v>
      </c>
      <c r="F253" s="128"/>
      <c r="K253" s="26"/>
      <c r="L253" s="8"/>
      <c r="M253" s="1">
        <v>1.3912450000000001</v>
      </c>
      <c r="N253" s="128"/>
      <c r="O253" s="26">
        <v>1.978397</v>
      </c>
      <c r="P253" s="8"/>
      <c r="Q253" s="8">
        <v>0.95529799999999998</v>
      </c>
      <c r="R253" s="8">
        <v>1.172731</v>
      </c>
      <c r="S253" s="128"/>
      <c r="Y253" s="26">
        <v>1.978397</v>
      </c>
      <c r="Z253" s="8"/>
      <c r="AA253" s="8">
        <v>1.028689</v>
      </c>
      <c r="AB253" s="8">
        <v>0.300788</v>
      </c>
      <c r="AC253" s="8"/>
      <c r="AD253" s="26">
        <v>0.19650699999999999</v>
      </c>
      <c r="AE253" s="8">
        <v>0.78669599999999995</v>
      </c>
      <c r="AF253" s="8">
        <v>2.3455430000000002</v>
      </c>
      <c r="AG253" s="8">
        <v>1.5586690000000001</v>
      </c>
      <c r="AH253" s="128">
        <v>8.6231000000000002E-2</v>
      </c>
      <c r="AI253" s="26"/>
      <c r="AJ253" s="8"/>
      <c r="AK253" s="8">
        <v>2.3455430000000002</v>
      </c>
      <c r="AL253" s="8">
        <v>1.5586690000000001</v>
      </c>
      <c r="AM253" s="8"/>
      <c r="AN253" s="26">
        <v>0.33634399999999998</v>
      </c>
      <c r="AO253" s="8">
        <v>0.57913400000000004</v>
      </c>
      <c r="AP253" s="8">
        <v>0.55872299999999997</v>
      </c>
      <c r="AQ253" s="8">
        <v>0.192186</v>
      </c>
      <c r="AR253" s="128">
        <v>0.38912799999999997</v>
      </c>
    </row>
    <row r="254" spans="3:44" x14ac:dyDescent="0.25">
      <c r="C254" s="26"/>
      <c r="D254" s="8"/>
      <c r="E254" s="1">
        <v>2.4204910000000002</v>
      </c>
      <c r="F254" s="128"/>
      <c r="K254" s="26"/>
      <c r="L254" s="8"/>
      <c r="M254" s="1">
        <v>0.414358</v>
      </c>
      <c r="N254" s="128"/>
      <c r="O254" s="26">
        <v>0.77058400000000005</v>
      </c>
      <c r="P254" s="8"/>
      <c r="Q254" s="8">
        <v>1.9531229999999999</v>
      </c>
      <c r="R254" s="8">
        <v>0.350053</v>
      </c>
      <c r="S254" s="128"/>
      <c r="Y254" s="26">
        <v>0.77058400000000005</v>
      </c>
      <c r="Z254" s="8"/>
      <c r="AA254" s="8">
        <v>0.29835600000000001</v>
      </c>
      <c r="AB254" s="8">
        <v>1.046942</v>
      </c>
      <c r="AC254" s="8"/>
      <c r="AD254" s="26">
        <v>0.21557899999999999</v>
      </c>
      <c r="AE254" s="8">
        <v>0.44093500000000002</v>
      </c>
      <c r="AF254" s="8">
        <v>1.5174639999999999</v>
      </c>
      <c r="AG254" s="8">
        <v>0.86294800000000005</v>
      </c>
      <c r="AH254" s="128">
        <v>0.22508300000000001</v>
      </c>
      <c r="AI254" s="26"/>
      <c r="AJ254" s="8"/>
      <c r="AK254" s="8">
        <v>1.5174639999999999</v>
      </c>
      <c r="AL254" s="8">
        <v>0.86294800000000005</v>
      </c>
      <c r="AM254" s="8"/>
      <c r="AN254" s="26">
        <v>1.3004770000000001</v>
      </c>
      <c r="AO254" s="8">
        <v>0.17446</v>
      </c>
      <c r="AP254" s="8">
        <v>0.27047100000000002</v>
      </c>
      <c r="AQ254" s="8">
        <v>0.12321</v>
      </c>
      <c r="AR254" s="128">
        <v>0.27776600000000001</v>
      </c>
    </row>
    <row r="255" spans="3:44" x14ac:dyDescent="0.25">
      <c r="C255" s="26"/>
      <c r="D255" s="8"/>
      <c r="E255" s="1">
        <v>0.71765100000000004</v>
      </c>
      <c r="F255" s="128"/>
      <c r="K255" s="26"/>
      <c r="L255" s="8"/>
      <c r="M255" s="1">
        <v>1.0360400000000001</v>
      </c>
      <c r="N255" s="128"/>
      <c r="O255" s="26">
        <v>2.0214629999999998</v>
      </c>
      <c r="P255" s="8"/>
      <c r="Q255" s="8">
        <v>0.87307800000000002</v>
      </c>
      <c r="R255" s="8">
        <v>0.423682</v>
      </c>
      <c r="S255" s="128"/>
      <c r="Y255" s="26">
        <v>2.0214629999999998</v>
      </c>
      <c r="Z255" s="8"/>
      <c r="AA255" s="8">
        <v>0.81637300000000002</v>
      </c>
      <c r="AB255" s="8">
        <v>0.55746499999999999</v>
      </c>
      <c r="AC255" s="8"/>
      <c r="AD255" s="26">
        <v>0.34609099999999998</v>
      </c>
      <c r="AE255" s="8">
        <v>0.71381899999999998</v>
      </c>
      <c r="AF255" s="8">
        <v>1.9192389999999999</v>
      </c>
      <c r="AG255" s="8">
        <v>0.65370300000000003</v>
      </c>
      <c r="AH255" s="128">
        <v>0.12561</v>
      </c>
      <c r="AI255" s="26"/>
      <c r="AJ255" s="8"/>
      <c r="AK255" s="8">
        <v>1.9192389999999999</v>
      </c>
      <c r="AL255" s="8">
        <v>0.65370300000000003</v>
      </c>
      <c r="AM255" s="8"/>
      <c r="AN255" s="26">
        <v>1.5757099999999999</v>
      </c>
      <c r="AO255" s="8">
        <v>0.36669499999999999</v>
      </c>
      <c r="AP255" s="8">
        <v>0.64363300000000001</v>
      </c>
      <c r="AQ255" s="8">
        <v>0.22012100000000001</v>
      </c>
      <c r="AR255" s="128">
        <v>0.13374900000000001</v>
      </c>
    </row>
    <row r="256" spans="3:44" x14ac:dyDescent="0.25">
      <c r="C256" s="26"/>
      <c r="D256" s="8"/>
      <c r="E256" s="1">
        <v>3.2555700000000001</v>
      </c>
      <c r="F256" s="128"/>
      <c r="K256" s="26"/>
      <c r="L256" s="8"/>
      <c r="M256" s="1">
        <v>0.81548100000000001</v>
      </c>
      <c r="N256" s="128"/>
      <c r="O256" s="26">
        <v>0.67473399999999994</v>
      </c>
      <c r="P256" s="8"/>
      <c r="Q256" s="8">
        <v>1.570398</v>
      </c>
      <c r="R256" s="8">
        <v>0.60002500000000003</v>
      </c>
      <c r="S256" s="128"/>
      <c r="Y256" s="26">
        <v>0.67473399999999994</v>
      </c>
      <c r="Z256" s="8"/>
      <c r="AA256" s="8">
        <v>1.790648</v>
      </c>
      <c r="AB256" s="8">
        <v>0.81198899999999996</v>
      </c>
      <c r="AC256" s="8"/>
      <c r="AD256" s="26">
        <v>1.2552939999999999</v>
      </c>
      <c r="AE256" s="8">
        <v>0.45703700000000003</v>
      </c>
      <c r="AF256" s="8">
        <v>1.6188370000000001</v>
      </c>
      <c r="AG256" s="8">
        <v>2.756599</v>
      </c>
      <c r="AH256" s="128">
        <v>0.24817600000000001</v>
      </c>
      <c r="AI256" s="26"/>
      <c r="AJ256" s="8"/>
      <c r="AK256" s="8">
        <v>1.6188370000000001</v>
      </c>
      <c r="AL256" s="8">
        <v>2.756599</v>
      </c>
      <c r="AM256" s="8"/>
      <c r="AN256" s="26">
        <v>2.1097990000000002</v>
      </c>
      <c r="AO256" s="8">
        <v>0.224581</v>
      </c>
      <c r="AP256" s="8">
        <v>0.53240299999999996</v>
      </c>
      <c r="AQ256" s="8">
        <v>0.26707700000000001</v>
      </c>
      <c r="AR256" s="128">
        <v>0.158607</v>
      </c>
    </row>
    <row r="257" spans="3:44" x14ac:dyDescent="0.25">
      <c r="C257" s="26"/>
      <c r="D257" s="8"/>
      <c r="E257" s="1">
        <v>4.8000980000000002</v>
      </c>
      <c r="F257" s="128"/>
      <c r="K257" s="26"/>
      <c r="L257" s="8"/>
      <c r="M257" s="1">
        <v>2.8555899999999999</v>
      </c>
      <c r="N257" s="128"/>
      <c r="O257" s="26">
        <v>0.33892</v>
      </c>
      <c r="P257" s="8"/>
      <c r="Q257" s="8">
        <v>0.79641700000000004</v>
      </c>
      <c r="R257" s="8">
        <v>0.46926499999999999</v>
      </c>
      <c r="S257" s="128"/>
      <c r="Y257" s="26">
        <v>0.33892</v>
      </c>
      <c r="Z257" s="8"/>
      <c r="AA257" s="8">
        <v>1.419405</v>
      </c>
      <c r="AB257" s="8">
        <v>0.207539</v>
      </c>
      <c r="AC257" s="8"/>
      <c r="AD257" s="26">
        <v>1.238972</v>
      </c>
      <c r="AE257" s="8">
        <v>0.60158800000000001</v>
      </c>
      <c r="AF257" s="8">
        <v>3.5802619999999998</v>
      </c>
      <c r="AG257" s="8">
        <v>1.0242039999999999</v>
      </c>
      <c r="AH257" s="128">
        <v>0.18587999999999999</v>
      </c>
      <c r="AI257" s="26"/>
      <c r="AJ257" s="8"/>
      <c r="AK257" s="8">
        <v>3.5802619999999998</v>
      </c>
      <c r="AL257" s="8">
        <v>1.0242039999999999</v>
      </c>
      <c r="AM257" s="8"/>
      <c r="AN257" s="26">
        <v>0.85117399999999999</v>
      </c>
      <c r="AO257" s="8">
        <v>0.40361599999999997</v>
      </c>
      <c r="AP257" s="8">
        <v>0.33455099999999999</v>
      </c>
      <c r="AQ257" s="8">
        <v>1.1522239999999999</v>
      </c>
      <c r="AR257" s="128">
        <v>0.20450699999999999</v>
      </c>
    </row>
    <row r="258" spans="3:44" x14ac:dyDescent="0.25">
      <c r="C258" s="26"/>
      <c r="D258" s="8"/>
      <c r="E258" s="1">
        <v>0.83964300000000003</v>
      </c>
      <c r="F258" s="128"/>
      <c r="K258" s="26"/>
      <c r="L258" s="8"/>
      <c r="M258" s="1">
        <v>3.9913820000000002</v>
      </c>
      <c r="N258" s="128"/>
      <c r="O258" s="26">
        <v>0.34571099999999999</v>
      </c>
      <c r="P258" s="8"/>
      <c r="Q258" s="8">
        <v>0.54013699999999998</v>
      </c>
      <c r="R258" s="8">
        <v>1.2334130000000001</v>
      </c>
      <c r="S258" s="128"/>
      <c r="Y258" s="26">
        <v>0.34571099999999999</v>
      </c>
      <c r="Z258" s="8"/>
      <c r="AA258" s="8">
        <v>1.310416</v>
      </c>
      <c r="AB258" s="8">
        <v>1.0278510000000001</v>
      </c>
      <c r="AC258" s="8"/>
      <c r="AD258" s="26">
        <v>0.281001</v>
      </c>
      <c r="AE258" s="8">
        <v>0.33803899999999998</v>
      </c>
      <c r="AF258" s="8">
        <v>2.202531</v>
      </c>
      <c r="AG258" s="8">
        <v>4.1725240000000001</v>
      </c>
      <c r="AH258" s="128">
        <v>0.17381099999999999</v>
      </c>
      <c r="AI258" s="26"/>
      <c r="AJ258" s="8"/>
      <c r="AK258" s="8">
        <v>2.202531</v>
      </c>
      <c r="AL258" s="8">
        <v>4.1725240000000001</v>
      </c>
      <c r="AM258" s="8"/>
      <c r="AN258" s="26">
        <v>0.51575300000000002</v>
      </c>
      <c r="AO258" s="8">
        <v>0.40407599999999999</v>
      </c>
      <c r="AP258" s="8">
        <v>1.0051060000000001</v>
      </c>
      <c r="AQ258" s="8">
        <v>0.232128</v>
      </c>
      <c r="AR258" s="128">
        <v>0.39565</v>
      </c>
    </row>
    <row r="259" spans="3:44" x14ac:dyDescent="0.25">
      <c r="C259" s="26"/>
      <c r="D259" s="8"/>
      <c r="E259" s="1">
        <v>0.46773900000000002</v>
      </c>
      <c r="F259" s="128"/>
      <c r="K259" s="26"/>
      <c r="L259" s="8"/>
      <c r="M259" s="1">
        <v>0.87486600000000003</v>
      </c>
      <c r="N259" s="128"/>
      <c r="O259" s="26">
        <v>0.87515200000000004</v>
      </c>
      <c r="P259" s="8"/>
      <c r="Q259" s="8">
        <v>0.64909700000000004</v>
      </c>
      <c r="R259" s="8">
        <v>1.334897</v>
      </c>
      <c r="S259" s="128"/>
      <c r="Y259" s="26">
        <v>0.87515200000000004</v>
      </c>
      <c r="Z259" s="8"/>
      <c r="AA259" s="8">
        <v>0.88785099999999995</v>
      </c>
      <c r="AB259" s="8">
        <v>0.45610699999999998</v>
      </c>
      <c r="AC259" s="8"/>
      <c r="AD259" s="26">
        <v>1.4257219999999999</v>
      </c>
      <c r="AE259" s="8">
        <v>0.33473199999999997</v>
      </c>
      <c r="AF259" s="8">
        <v>2.3502529999999999</v>
      </c>
      <c r="AG259" s="8">
        <v>2.99688</v>
      </c>
      <c r="AH259" s="128">
        <v>0.25971699999999998</v>
      </c>
      <c r="AI259" s="26"/>
      <c r="AJ259" s="8"/>
      <c r="AK259" s="8">
        <v>2.3502529999999999</v>
      </c>
      <c r="AL259" s="8">
        <v>2.99688</v>
      </c>
      <c r="AM259" s="8"/>
      <c r="AN259" s="26">
        <v>0.72755499999999995</v>
      </c>
      <c r="AO259" s="8">
        <v>0.54725500000000005</v>
      </c>
      <c r="AP259" s="8">
        <v>0.449737</v>
      </c>
      <c r="AQ259" s="8">
        <v>0.24464</v>
      </c>
      <c r="AR259" s="128">
        <v>0.31987599999999999</v>
      </c>
    </row>
    <row r="260" spans="3:44" x14ac:dyDescent="0.25">
      <c r="C260" s="26"/>
      <c r="D260" s="8"/>
      <c r="E260" s="1">
        <v>0.25327699999999997</v>
      </c>
      <c r="F260" s="128"/>
      <c r="K260" s="26"/>
      <c r="L260" s="8"/>
      <c r="M260" s="1">
        <v>1.0955250000000001</v>
      </c>
      <c r="N260" s="128"/>
      <c r="O260" s="26">
        <v>1.329415</v>
      </c>
      <c r="P260" s="8"/>
      <c r="Q260" s="8">
        <v>1.0065040000000001</v>
      </c>
      <c r="R260" s="8">
        <v>0.54839899999999997</v>
      </c>
      <c r="S260" s="128"/>
      <c r="Y260" s="26">
        <v>1.329415</v>
      </c>
      <c r="Z260" s="8"/>
      <c r="AA260" s="8">
        <v>0.194017</v>
      </c>
      <c r="AB260" s="8">
        <v>0.185833</v>
      </c>
      <c r="AC260" s="8"/>
      <c r="AD260" s="26">
        <v>0.33634399999999998</v>
      </c>
      <c r="AE260" s="8">
        <v>0.169628</v>
      </c>
      <c r="AF260" s="8">
        <v>6.9039270000000004</v>
      </c>
      <c r="AG260" s="8">
        <v>0.39707599999999998</v>
      </c>
      <c r="AH260" s="128">
        <v>0.15553600000000001</v>
      </c>
      <c r="AI260" s="26"/>
      <c r="AJ260" s="8"/>
      <c r="AK260" s="8">
        <v>6.9039270000000004</v>
      </c>
      <c r="AL260" s="8">
        <v>0.39707599999999998</v>
      </c>
      <c r="AM260" s="8"/>
      <c r="AN260" s="26">
        <v>1.5458529999999999</v>
      </c>
      <c r="AO260" s="8">
        <v>0.244338</v>
      </c>
      <c r="AP260" s="8">
        <v>0.47620400000000002</v>
      </c>
      <c r="AQ260" s="8">
        <v>0.772675</v>
      </c>
      <c r="AR260" s="128">
        <v>0.176898</v>
      </c>
    </row>
    <row r="261" spans="3:44" x14ac:dyDescent="0.25">
      <c r="C261" s="26"/>
      <c r="D261" s="8"/>
      <c r="E261" s="1">
        <v>0.69844300000000004</v>
      </c>
      <c r="F261" s="128"/>
      <c r="K261" s="26"/>
      <c r="L261" s="8"/>
      <c r="M261" s="1">
        <v>4.5286020000000002</v>
      </c>
      <c r="N261" s="128"/>
      <c r="O261" s="26">
        <v>2.9664549999999998</v>
      </c>
      <c r="P261" s="8"/>
      <c r="Q261" s="8">
        <v>0.51891399999999999</v>
      </c>
      <c r="R261" s="8">
        <v>0.27471699999999999</v>
      </c>
      <c r="S261" s="128"/>
      <c r="Y261" s="26">
        <v>2.9664549999999998</v>
      </c>
      <c r="Z261" s="8"/>
      <c r="AA261" s="8">
        <v>0.72418700000000003</v>
      </c>
      <c r="AB261" s="8">
        <v>0.30223899999999998</v>
      </c>
      <c r="AC261" s="8"/>
      <c r="AD261" s="26">
        <v>1.3004770000000001</v>
      </c>
      <c r="AE261" s="8">
        <v>0.23246800000000001</v>
      </c>
      <c r="AF261" s="8">
        <v>1.014481</v>
      </c>
      <c r="AG261" s="8">
        <v>1.046082</v>
      </c>
      <c r="AH261" s="128">
        <v>0.429784</v>
      </c>
      <c r="AI261" s="26"/>
      <c r="AJ261" s="8"/>
      <c r="AK261" s="8">
        <v>1.014481</v>
      </c>
      <c r="AL261" s="8">
        <v>1.046082</v>
      </c>
      <c r="AM261" s="8"/>
      <c r="AN261" s="26">
        <v>0.545018</v>
      </c>
      <c r="AO261" s="8">
        <v>0.18588499999999999</v>
      </c>
      <c r="AP261" s="8">
        <v>0.40835700000000003</v>
      </c>
      <c r="AQ261" s="8">
        <v>0.36629800000000001</v>
      </c>
      <c r="AR261" s="128">
        <v>0.30854900000000002</v>
      </c>
    </row>
    <row r="262" spans="3:44" x14ac:dyDescent="0.25">
      <c r="C262" s="26"/>
      <c r="D262" s="8"/>
      <c r="E262" s="1">
        <v>0.654775</v>
      </c>
      <c r="F262" s="128"/>
      <c r="K262" s="26"/>
      <c r="L262" s="8"/>
      <c r="M262" s="1">
        <v>0.51604099999999997</v>
      </c>
      <c r="N262" s="128"/>
      <c r="O262" s="26">
        <v>0.44912600000000003</v>
      </c>
      <c r="P262" s="8"/>
      <c r="Q262" s="8">
        <v>0.96665900000000005</v>
      </c>
      <c r="R262" s="8">
        <v>0.87405600000000006</v>
      </c>
      <c r="S262" s="128"/>
      <c r="Y262" s="26">
        <v>0.44912600000000003</v>
      </c>
      <c r="Z262" s="8"/>
      <c r="AA262" s="8">
        <v>0.567438</v>
      </c>
      <c r="AB262" s="8">
        <v>0.31696200000000002</v>
      </c>
      <c r="AC262" s="8"/>
      <c r="AD262" s="26">
        <v>1.5757099999999999</v>
      </c>
      <c r="AE262" s="8">
        <v>0.46972599999999998</v>
      </c>
      <c r="AF262" s="8">
        <v>1.0392330000000001</v>
      </c>
      <c r="AG262" s="8">
        <v>1.39422</v>
      </c>
      <c r="AH262" s="128">
        <v>0.93893300000000002</v>
      </c>
      <c r="AI262" s="26"/>
      <c r="AJ262" s="8"/>
      <c r="AK262" s="8">
        <v>1.0392330000000001</v>
      </c>
      <c r="AL262" s="8">
        <v>1.39422</v>
      </c>
      <c r="AM262" s="8"/>
      <c r="AN262" s="26">
        <v>1.0054099999999999</v>
      </c>
      <c r="AO262" s="8">
        <v>0.38578899999999999</v>
      </c>
      <c r="AP262" s="8">
        <v>0.67745100000000003</v>
      </c>
      <c r="AQ262" s="8">
        <v>0.32061299999999998</v>
      </c>
      <c r="AR262" s="128">
        <v>0.24085100000000001</v>
      </c>
    </row>
    <row r="263" spans="3:44" x14ac:dyDescent="0.25">
      <c r="C263" s="26"/>
      <c r="D263" s="8"/>
      <c r="E263" s="1">
        <v>0.54898599999999997</v>
      </c>
      <c r="F263" s="128"/>
      <c r="K263" s="26"/>
      <c r="L263" s="8"/>
      <c r="M263" s="1">
        <v>0.63729599999999997</v>
      </c>
      <c r="N263" s="128"/>
      <c r="O263" s="26">
        <v>0.77293500000000004</v>
      </c>
      <c r="P263" s="8"/>
      <c r="Q263" s="8">
        <v>0.86233199999999999</v>
      </c>
      <c r="R263" s="8">
        <v>1.002186</v>
      </c>
      <c r="S263" s="128"/>
      <c r="Y263" s="26">
        <v>0.77293500000000004</v>
      </c>
      <c r="Z263" s="8"/>
      <c r="AA263" s="8">
        <v>0.63995100000000005</v>
      </c>
      <c r="AB263" s="8">
        <v>0.546261</v>
      </c>
      <c r="AC263" s="8"/>
      <c r="AD263" s="26">
        <v>2.1097990000000002</v>
      </c>
      <c r="AE263" s="8">
        <v>0.43103900000000001</v>
      </c>
      <c r="AF263" s="8">
        <v>0.94844300000000004</v>
      </c>
      <c r="AG263" s="8">
        <v>2.235007</v>
      </c>
      <c r="AH263" s="128">
        <v>9.2841999999999994E-2</v>
      </c>
      <c r="AI263" s="26"/>
      <c r="AJ263" s="8"/>
      <c r="AK263" s="8">
        <v>0.94844300000000004</v>
      </c>
      <c r="AL263" s="8">
        <v>2.235007</v>
      </c>
      <c r="AM263" s="8"/>
      <c r="AN263" s="26">
        <v>0.550481</v>
      </c>
      <c r="AO263" s="8">
        <v>0.42675299999999999</v>
      </c>
      <c r="AP263" s="8">
        <v>0.188857</v>
      </c>
      <c r="AQ263" s="8">
        <v>0.23904300000000001</v>
      </c>
      <c r="AR263" s="128">
        <v>0.14538000000000001</v>
      </c>
    </row>
    <row r="264" spans="3:44" x14ac:dyDescent="0.25">
      <c r="C264" s="26"/>
      <c r="D264" s="8"/>
      <c r="E264" s="1">
        <v>0.32756400000000002</v>
      </c>
      <c r="F264" s="128"/>
      <c r="K264" s="26"/>
      <c r="L264" s="8"/>
      <c r="M264" s="1">
        <v>0.58365100000000003</v>
      </c>
      <c r="N264" s="128"/>
      <c r="O264" s="26">
        <v>0.60414900000000005</v>
      </c>
      <c r="P264" s="8"/>
      <c r="Q264" s="8">
        <v>0.96072999999999997</v>
      </c>
      <c r="R264" s="8">
        <v>1.4835020000000001</v>
      </c>
      <c r="S264" s="128"/>
      <c r="Y264" s="26">
        <v>0.60414900000000005</v>
      </c>
      <c r="Z264" s="8"/>
      <c r="AA264" s="8">
        <v>0.87223399999999995</v>
      </c>
      <c r="AB264" s="8">
        <v>0.52729400000000004</v>
      </c>
      <c r="AC264" s="8"/>
      <c r="AD264" s="26">
        <v>0.85117399999999999</v>
      </c>
      <c r="AE264" s="8">
        <v>0.95332499999999998</v>
      </c>
      <c r="AF264" s="8">
        <v>2.0343520000000002</v>
      </c>
      <c r="AG264" s="8">
        <v>2.8093379999999999</v>
      </c>
      <c r="AH264" s="128">
        <v>0.48998399999999998</v>
      </c>
      <c r="AI264" s="26"/>
      <c r="AJ264" s="8"/>
      <c r="AK264" s="8">
        <v>2.0343520000000002</v>
      </c>
      <c r="AL264" s="8">
        <v>2.8093379999999999</v>
      </c>
      <c r="AM264" s="8"/>
      <c r="AN264" s="26">
        <v>0.59844699999999995</v>
      </c>
      <c r="AO264" s="8">
        <v>0.30866399999999999</v>
      </c>
      <c r="AP264" s="8">
        <v>0.75638099999999997</v>
      </c>
      <c r="AQ264" s="8">
        <v>0.33754299999999998</v>
      </c>
      <c r="AR264" s="128">
        <v>0.28692499999999999</v>
      </c>
    </row>
    <row r="265" spans="3:44" x14ac:dyDescent="0.25">
      <c r="C265" s="26"/>
      <c r="D265" s="8"/>
      <c r="E265" s="1">
        <v>0.91479699999999997</v>
      </c>
      <c r="F265" s="128"/>
      <c r="K265" s="26"/>
      <c r="L265" s="8"/>
      <c r="M265" s="1">
        <v>0.670871</v>
      </c>
      <c r="N265" s="128"/>
      <c r="O265" s="26">
        <v>0.245201</v>
      </c>
      <c r="P265" s="8"/>
      <c r="Q265" s="8">
        <v>1.03627</v>
      </c>
      <c r="R265" s="8">
        <v>0.65391699999999997</v>
      </c>
      <c r="S265" s="128"/>
      <c r="Y265" s="26">
        <v>0.245201</v>
      </c>
      <c r="Z265" s="8"/>
      <c r="AA265" s="8">
        <v>2.2719269999999998</v>
      </c>
      <c r="AB265" s="8">
        <v>0.68601199999999996</v>
      </c>
      <c r="AC265" s="8"/>
      <c r="AD265" s="26">
        <v>0.51575300000000002</v>
      </c>
      <c r="AE265" s="8">
        <v>0.56708000000000003</v>
      </c>
      <c r="AF265" s="8">
        <v>0.34678700000000001</v>
      </c>
      <c r="AG265" s="8">
        <v>2.3138269999999999</v>
      </c>
      <c r="AH265" s="128">
        <v>0.126302</v>
      </c>
      <c r="AI265" s="26"/>
      <c r="AJ265" s="8"/>
      <c r="AK265" s="8">
        <v>0.34678700000000001</v>
      </c>
      <c r="AL265" s="8">
        <v>2.3138269999999999</v>
      </c>
      <c r="AM265" s="8"/>
      <c r="AN265" s="26">
        <v>0.23308300000000001</v>
      </c>
      <c r="AO265" s="8">
        <v>0.21489</v>
      </c>
      <c r="AP265" s="8">
        <v>0.36863400000000002</v>
      </c>
      <c r="AQ265" s="8">
        <v>0.100911</v>
      </c>
      <c r="AR265" s="128">
        <v>0.25862800000000002</v>
      </c>
    </row>
    <row r="266" spans="3:44" x14ac:dyDescent="0.25">
      <c r="C266" s="26"/>
      <c r="D266" s="8"/>
      <c r="E266" s="1">
        <v>0.124663</v>
      </c>
      <c r="F266" s="128"/>
      <c r="K266" s="26"/>
      <c r="L266" s="8"/>
      <c r="M266" s="1">
        <v>0.32180599999999998</v>
      </c>
      <c r="N266" s="128"/>
      <c r="O266" s="26">
        <v>1.513225</v>
      </c>
      <c r="P266" s="8"/>
      <c r="Q266" s="8">
        <v>2.3427560000000001</v>
      </c>
      <c r="R266" s="8">
        <v>0.87654500000000002</v>
      </c>
      <c r="S266" s="128"/>
      <c r="Y266" s="26">
        <v>1.513225</v>
      </c>
      <c r="Z266" s="8"/>
      <c r="AA266" s="8">
        <v>0.93914600000000004</v>
      </c>
      <c r="AB266" s="8">
        <v>0.80112799999999995</v>
      </c>
      <c r="AC266" s="8"/>
      <c r="AD266" s="26">
        <v>0.72755499999999995</v>
      </c>
      <c r="AE266" s="8">
        <v>0.62724999999999997</v>
      </c>
      <c r="AF266" s="8">
        <v>0.68975699999999995</v>
      </c>
      <c r="AG266" s="8">
        <v>1.692518</v>
      </c>
      <c r="AH266" s="128">
        <v>0.16803399999999999</v>
      </c>
      <c r="AI266" s="26"/>
      <c r="AJ266" s="8"/>
      <c r="AK266" s="8">
        <v>0.68975699999999995</v>
      </c>
      <c r="AL266" s="8">
        <v>1.692518</v>
      </c>
      <c r="AM266" s="8"/>
      <c r="AN266" s="26">
        <v>0.62323700000000004</v>
      </c>
      <c r="AO266" s="8">
        <v>0.50266</v>
      </c>
      <c r="AP266" s="8">
        <v>0.57275699999999996</v>
      </c>
      <c r="AQ266" s="8">
        <v>0.36408600000000002</v>
      </c>
      <c r="AR266" s="128">
        <v>0.111378</v>
      </c>
    </row>
    <row r="267" spans="3:44" x14ac:dyDescent="0.25">
      <c r="C267" s="26"/>
      <c r="D267" s="8"/>
      <c r="E267" s="1">
        <v>1.0270280000000001</v>
      </c>
      <c r="F267" s="128"/>
      <c r="K267" s="26"/>
      <c r="L267" s="8"/>
      <c r="M267" s="1">
        <v>0.28700700000000001</v>
      </c>
      <c r="N267" s="128"/>
      <c r="O267" s="26">
        <v>1.9762</v>
      </c>
      <c r="P267" s="8"/>
      <c r="Q267" s="8">
        <v>1.053744</v>
      </c>
      <c r="R267" s="8">
        <v>0.80961000000000005</v>
      </c>
      <c r="S267" s="128"/>
      <c r="Y267" s="26">
        <v>1.9762</v>
      </c>
      <c r="Z267" s="8"/>
      <c r="AA267" s="8">
        <v>0.91064400000000001</v>
      </c>
      <c r="AB267" s="8">
        <v>0.40071699999999999</v>
      </c>
      <c r="AC267" s="8"/>
      <c r="AD267" s="26">
        <v>1.5458529999999999</v>
      </c>
      <c r="AE267" s="8">
        <v>1.131515</v>
      </c>
      <c r="AF267" s="8">
        <v>0.70132399999999995</v>
      </c>
      <c r="AG267" s="8">
        <v>2.2915329999999998</v>
      </c>
      <c r="AH267" s="128">
        <v>0.53202899999999997</v>
      </c>
      <c r="AI267" s="26"/>
      <c r="AJ267" s="8"/>
      <c r="AK267" s="8">
        <v>0.70132399999999995</v>
      </c>
      <c r="AL267" s="8">
        <v>2.2915329999999998</v>
      </c>
      <c r="AM267" s="8"/>
      <c r="AN267" s="26">
        <v>0.70102900000000001</v>
      </c>
      <c r="AO267" s="8">
        <v>0.208902</v>
      </c>
      <c r="AP267" s="8">
        <v>0.23100899999999999</v>
      </c>
      <c r="AQ267" s="8">
        <v>0.31991999999999998</v>
      </c>
      <c r="AR267" s="128">
        <v>0.16988600000000001</v>
      </c>
    </row>
    <row r="268" spans="3:44" x14ac:dyDescent="0.25">
      <c r="C268" s="26"/>
      <c r="D268" s="8"/>
      <c r="E268" s="1">
        <v>1.3912450000000001</v>
      </c>
      <c r="F268" s="128"/>
      <c r="K268" s="26"/>
      <c r="L268" s="8"/>
      <c r="M268" s="1">
        <v>2.6567859999999999</v>
      </c>
      <c r="N268" s="128"/>
      <c r="O268" s="26">
        <v>2.1267770000000001</v>
      </c>
      <c r="P268" s="8"/>
      <c r="Q268" s="8">
        <v>0.65147200000000005</v>
      </c>
      <c r="R268" s="8">
        <v>0.75947100000000001</v>
      </c>
      <c r="S268" s="128"/>
      <c r="Y268" s="26">
        <v>2.1267770000000001</v>
      </c>
      <c r="Z268" s="8"/>
      <c r="AA268" s="8">
        <v>0.68182500000000001</v>
      </c>
      <c r="AB268" s="8">
        <v>0.26247100000000001</v>
      </c>
      <c r="AC268" s="8"/>
      <c r="AD268" s="26">
        <v>0.545018</v>
      </c>
      <c r="AE268" s="8">
        <v>0.77984299999999995</v>
      </c>
      <c r="AF268" s="8">
        <v>0.70469000000000004</v>
      </c>
      <c r="AG268" s="8">
        <v>0.57439600000000002</v>
      </c>
      <c r="AH268" s="128">
        <v>0.56897399999999998</v>
      </c>
      <c r="AI268" s="26"/>
      <c r="AJ268" s="8"/>
      <c r="AK268" s="8">
        <v>0.70469000000000004</v>
      </c>
      <c r="AL268" s="8">
        <v>0.57439600000000002</v>
      </c>
      <c r="AM268" s="8"/>
      <c r="AN268" s="26">
        <v>0.87586600000000003</v>
      </c>
      <c r="AO268" s="8">
        <v>0.1118</v>
      </c>
      <c r="AP268" s="8">
        <v>0.60526400000000002</v>
      </c>
      <c r="AQ268" s="8">
        <v>0.39906700000000001</v>
      </c>
      <c r="AR268" s="128">
        <v>0.22887199999999999</v>
      </c>
    </row>
    <row r="269" spans="3:44" x14ac:dyDescent="0.25">
      <c r="C269" s="26"/>
      <c r="D269" s="8"/>
      <c r="E269" s="1">
        <v>0.414358</v>
      </c>
      <c r="F269" s="128"/>
      <c r="K269" s="26"/>
      <c r="L269" s="8"/>
      <c r="M269" s="1">
        <v>0.34781000000000001</v>
      </c>
      <c r="N269" s="128"/>
      <c r="O269" s="26">
        <v>0.63144500000000003</v>
      </c>
      <c r="P269" s="8"/>
      <c r="Q269" s="8">
        <v>0.40770099999999998</v>
      </c>
      <c r="R269" s="8">
        <v>0.70533400000000002</v>
      </c>
      <c r="S269" s="128"/>
      <c r="Y269" s="26">
        <v>0.63144500000000003</v>
      </c>
      <c r="Z269" s="8"/>
      <c r="AA269" s="8">
        <v>0.36716599999999999</v>
      </c>
      <c r="AB269" s="8">
        <v>0.52657399999999999</v>
      </c>
      <c r="AC269" s="8"/>
      <c r="AD269" s="26">
        <v>1.0054099999999999</v>
      </c>
      <c r="AE269" s="8">
        <v>1.8436220000000001</v>
      </c>
      <c r="AF269" s="8">
        <v>4.3421079999999996</v>
      </c>
      <c r="AG269" s="8">
        <v>2.5599129999999999</v>
      </c>
      <c r="AH269" s="128">
        <v>0.26685799999999998</v>
      </c>
      <c r="AI269" s="26"/>
      <c r="AJ269" s="8"/>
      <c r="AK269" s="8">
        <v>4.3421079999999996</v>
      </c>
      <c r="AL269" s="8">
        <v>2.5599129999999999</v>
      </c>
      <c r="AM269" s="8"/>
      <c r="AN269" s="26">
        <v>1.3922190000000001</v>
      </c>
      <c r="AO269" s="8">
        <v>0.74850000000000005</v>
      </c>
      <c r="AP269" s="8">
        <v>0.67942599999999997</v>
      </c>
      <c r="AQ269" s="8">
        <v>0.103738</v>
      </c>
      <c r="AR269" s="128">
        <v>0.173181</v>
      </c>
    </row>
    <row r="270" spans="3:44" x14ac:dyDescent="0.25">
      <c r="C270" s="26"/>
      <c r="D270" s="8"/>
      <c r="E270" s="1">
        <v>1.0360400000000001</v>
      </c>
      <c r="F270" s="128"/>
      <c r="K270" s="26"/>
      <c r="L270" s="8"/>
      <c r="M270" s="1">
        <v>1.1187659999999999</v>
      </c>
      <c r="N270" s="128"/>
      <c r="O270" s="26">
        <v>0.15085799999999999</v>
      </c>
      <c r="P270" s="8"/>
      <c r="Q270" s="8">
        <v>2.286181</v>
      </c>
      <c r="R270" s="8">
        <v>0.678033</v>
      </c>
      <c r="S270" s="128"/>
      <c r="Y270" s="26">
        <v>0.15085799999999999</v>
      </c>
      <c r="Z270" s="8"/>
      <c r="AA270" s="8">
        <v>0.55057599999999995</v>
      </c>
      <c r="AB270" s="8">
        <v>0.17736099999999999</v>
      </c>
      <c r="AC270" s="8"/>
      <c r="AD270" s="26">
        <v>0.550481</v>
      </c>
      <c r="AE270" s="8">
        <v>0.60212600000000005</v>
      </c>
      <c r="AF270" s="8">
        <v>0.93608000000000002</v>
      </c>
      <c r="AG270" s="8">
        <v>1.611421</v>
      </c>
      <c r="AH270" s="128">
        <v>0.302842</v>
      </c>
      <c r="AI270" s="26"/>
      <c r="AJ270" s="8"/>
      <c r="AK270" s="8">
        <v>0.93608000000000002</v>
      </c>
      <c r="AL270" s="8">
        <v>1.611421</v>
      </c>
      <c r="AM270" s="8"/>
      <c r="AN270" s="26">
        <v>0.61514199999999997</v>
      </c>
      <c r="AO270" s="8">
        <v>0.18388299999999999</v>
      </c>
      <c r="AP270" s="8">
        <v>0.81738999999999995</v>
      </c>
      <c r="AQ270" s="8">
        <v>0.45516899999999999</v>
      </c>
      <c r="AR270" s="128">
        <v>0.121906</v>
      </c>
    </row>
    <row r="271" spans="3:44" x14ac:dyDescent="0.25">
      <c r="C271" s="26"/>
      <c r="D271" s="8"/>
      <c r="E271" s="1">
        <v>0.81548100000000001</v>
      </c>
      <c r="F271" s="128"/>
      <c r="K271" s="26"/>
      <c r="L271" s="8"/>
      <c r="M271" s="1">
        <v>0.84321999999999997</v>
      </c>
      <c r="N271" s="128"/>
      <c r="O271" s="26">
        <v>0.85202900000000004</v>
      </c>
      <c r="P271" s="8"/>
      <c r="Q271" s="8">
        <v>1.21618</v>
      </c>
      <c r="R271" s="8">
        <v>0.50150700000000004</v>
      </c>
      <c r="S271" s="128"/>
      <c r="Y271" s="26">
        <v>0.85202900000000004</v>
      </c>
      <c r="Z271" s="8"/>
      <c r="AA271" s="8">
        <v>0.94741500000000001</v>
      </c>
      <c r="AB271" s="8">
        <v>0.31531399999999998</v>
      </c>
      <c r="AC271" s="8"/>
      <c r="AD271" s="26">
        <v>0.59844699999999995</v>
      </c>
      <c r="AE271" s="8">
        <v>0.133773</v>
      </c>
      <c r="AF271" s="8">
        <v>2.0215290000000001</v>
      </c>
      <c r="AG271" s="8">
        <v>1.177144</v>
      </c>
      <c r="AH271" s="128">
        <v>0.49076700000000001</v>
      </c>
      <c r="AI271" s="26"/>
      <c r="AJ271" s="8"/>
      <c r="AK271" s="8">
        <v>2.0215290000000001</v>
      </c>
      <c r="AL271" s="8">
        <v>1.177144</v>
      </c>
      <c r="AM271" s="8"/>
      <c r="AN271" s="26">
        <v>0.38378299999999999</v>
      </c>
      <c r="AO271" s="8">
        <v>0.13555800000000001</v>
      </c>
      <c r="AP271" s="8">
        <v>0.596916</v>
      </c>
      <c r="AQ271" s="8">
        <v>0.26446199999999997</v>
      </c>
      <c r="AR271" s="128">
        <v>0.31651200000000002</v>
      </c>
    </row>
    <row r="272" spans="3:44" x14ac:dyDescent="0.25">
      <c r="C272" s="26"/>
      <c r="D272" s="8"/>
      <c r="E272" s="1">
        <v>2.8555899999999999</v>
      </c>
      <c r="F272" s="128"/>
      <c r="K272" s="26"/>
      <c r="L272" s="8"/>
      <c r="M272" s="1">
        <v>1.121712</v>
      </c>
      <c r="N272" s="128"/>
      <c r="O272" s="26">
        <v>1.3813550000000001</v>
      </c>
      <c r="P272" s="8"/>
      <c r="Q272" s="8">
        <v>0.69850900000000005</v>
      </c>
      <c r="R272" s="8">
        <v>1.8390059999999999</v>
      </c>
      <c r="S272" s="128"/>
      <c r="Y272" s="26">
        <v>1.3813550000000001</v>
      </c>
      <c r="Z272" s="8"/>
      <c r="AA272" s="8">
        <v>0.542354</v>
      </c>
      <c r="AB272" s="8">
        <v>0.56295399999999995</v>
      </c>
      <c r="AC272" s="8"/>
      <c r="AD272" s="26">
        <v>0.23308300000000001</v>
      </c>
      <c r="AE272" s="8">
        <v>0.181286</v>
      </c>
      <c r="AF272" s="8">
        <v>3.0676109999999999</v>
      </c>
      <c r="AG272" s="8">
        <v>2.574068</v>
      </c>
      <c r="AH272" s="128">
        <v>0.60010699999999995</v>
      </c>
      <c r="AI272" s="26"/>
      <c r="AJ272" s="8"/>
      <c r="AK272" s="8">
        <v>3.0676109999999999</v>
      </c>
      <c r="AL272" s="8">
        <v>2.574068</v>
      </c>
      <c r="AM272" s="8"/>
      <c r="AN272" s="26">
        <v>0.70524399999999998</v>
      </c>
      <c r="AO272" s="8">
        <v>0.41472599999999998</v>
      </c>
      <c r="AP272" s="8">
        <v>0.64932800000000002</v>
      </c>
      <c r="AQ272" s="8">
        <v>0.139483</v>
      </c>
      <c r="AR272" s="128">
        <v>0.16509399999999999</v>
      </c>
    </row>
    <row r="273" spans="3:44" x14ac:dyDescent="0.25">
      <c r="C273" s="26"/>
      <c r="D273" s="8"/>
      <c r="E273" s="1">
        <v>3.9913820000000002</v>
      </c>
      <c r="F273" s="128"/>
      <c r="K273" s="26"/>
      <c r="L273" s="8"/>
      <c r="M273" s="1">
        <v>1.159521</v>
      </c>
      <c r="N273" s="128"/>
      <c r="O273" s="26">
        <v>1.957279</v>
      </c>
      <c r="P273" s="8"/>
      <c r="Q273" s="8">
        <v>3.507514</v>
      </c>
      <c r="R273" s="8">
        <v>0.83100799999999997</v>
      </c>
      <c r="S273" s="128"/>
      <c r="Y273" s="26">
        <v>1.957279</v>
      </c>
      <c r="Z273" s="8"/>
      <c r="AA273" s="8">
        <v>0.49676999999999999</v>
      </c>
      <c r="AB273" s="8">
        <v>0.60833999999999999</v>
      </c>
      <c r="AC273" s="8"/>
      <c r="AD273" s="26">
        <v>0.62323700000000004</v>
      </c>
      <c r="AE273" s="8">
        <v>0.38687500000000002</v>
      </c>
      <c r="AF273" s="8">
        <v>1.8346610000000001</v>
      </c>
      <c r="AG273" s="8">
        <v>3.764662</v>
      </c>
      <c r="AH273" s="128">
        <v>1.8881330000000001</v>
      </c>
      <c r="AI273" s="26"/>
      <c r="AJ273" s="8"/>
      <c r="AK273" s="8">
        <v>1.8346610000000001</v>
      </c>
      <c r="AL273" s="8">
        <v>3.764662</v>
      </c>
      <c r="AM273" s="8"/>
      <c r="AN273" s="26">
        <v>0.61990699999999999</v>
      </c>
      <c r="AO273" s="8">
        <v>0.30140699999999998</v>
      </c>
      <c r="AP273" s="8">
        <v>0.33374599999999999</v>
      </c>
      <c r="AQ273" s="8">
        <v>0.38050699999999998</v>
      </c>
      <c r="AR273" s="128">
        <v>0.547655</v>
      </c>
    </row>
    <row r="274" spans="3:44" x14ac:dyDescent="0.25">
      <c r="C274" s="26"/>
      <c r="D274" s="8"/>
      <c r="E274" s="1">
        <v>0.87486600000000003</v>
      </c>
      <c r="F274" s="128"/>
      <c r="K274" s="26"/>
      <c r="L274" s="8"/>
      <c r="M274" s="1">
        <v>0.39596799999999999</v>
      </c>
      <c r="N274" s="128"/>
      <c r="O274" s="26">
        <v>1.0993649999999999</v>
      </c>
      <c r="P274" s="8"/>
      <c r="Q274" s="8">
        <v>1.755428</v>
      </c>
      <c r="R274" s="8">
        <v>0.37848599999999999</v>
      </c>
      <c r="S274" s="128"/>
      <c r="Y274" s="26">
        <v>1.0993649999999999</v>
      </c>
      <c r="Z274" s="8"/>
      <c r="AA274" s="8">
        <v>1.4205570000000001</v>
      </c>
      <c r="AB274" s="8">
        <v>0.190943</v>
      </c>
      <c r="AC274" s="8"/>
      <c r="AD274" s="26">
        <v>0.70102900000000001</v>
      </c>
      <c r="AE274" s="8">
        <v>0.33733600000000002</v>
      </c>
      <c r="AF274" s="8">
        <v>0.62375199999999997</v>
      </c>
      <c r="AG274" s="8">
        <v>1.669573</v>
      </c>
      <c r="AH274" s="128">
        <v>0.55341099999999999</v>
      </c>
      <c r="AI274" s="26"/>
      <c r="AJ274" s="8"/>
      <c r="AK274" s="8">
        <v>0.62375199999999997</v>
      </c>
      <c r="AL274" s="8">
        <v>1.669573</v>
      </c>
      <c r="AM274" s="8"/>
      <c r="AN274" s="26">
        <v>0.87695400000000001</v>
      </c>
      <c r="AO274" s="8">
        <v>1.457328</v>
      </c>
      <c r="AP274" s="8">
        <v>0.44858300000000001</v>
      </c>
      <c r="AQ274" s="8">
        <v>0.11158</v>
      </c>
      <c r="AR274" s="128">
        <v>0.62063699999999999</v>
      </c>
    </row>
    <row r="275" spans="3:44" x14ac:dyDescent="0.25">
      <c r="C275" s="26"/>
      <c r="D275" s="8"/>
      <c r="E275" s="1">
        <v>1.0955250000000001</v>
      </c>
      <c r="F275" s="128"/>
      <c r="K275" s="26"/>
      <c r="L275" s="8"/>
      <c r="M275" s="1">
        <v>0.237068</v>
      </c>
      <c r="N275" s="128"/>
      <c r="O275" s="26">
        <v>0.41865799999999997</v>
      </c>
      <c r="P275" s="8"/>
      <c r="Q275" s="8">
        <v>1.0639080000000001</v>
      </c>
      <c r="R275" s="8">
        <v>0.42044399999999998</v>
      </c>
      <c r="S275" s="128"/>
      <c r="Y275" s="26">
        <v>0.41865799999999997</v>
      </c>
      <c r="Z275" s="8"/>
      <c r="AA275" s="8">
        <v>0.76571900000000004</v>
      </c>
      <c r="AB275" s="8">
        <v>2.814886</v>
      </c>
      <c r="AC275" s="8"/>
      <c r="AD275" s="26">
        <v>0.87586600000000003</v>
      </c>
      <c r="AE275" s="8">
        <v>0.61173500000000003</v>
      </c>
      <c r="AF275" s="8">
        <v>1.819356</v>
      </c>
      <c r="AG275" s="8">
        <v>1.266014</v>
      </c>
      <c r="AH275" s="128">
        <v>0.26003999999999999</v>
      </c>
      <c r="AI275" s="26"/>
      <c r="AJ275" s="8"/>
      <c r="AK275" s="8">
        <v>1.819356</v>
      </c>
      <c r="AL275" s="8">
        <v>1.266014</v>
      </c>
      <c r="AM275" s="8"/>
      <c r="AN275" s="26">
        <v>0.78938200000000003</v>
      </c>
      <c r="AO275" s="8">
        <v>0.58385299999999996</v>
      </c>
      <c r="AP275" s="8">
        <v>0.22631100000000001</v>
      </c>
      <c r="AQ275" s="8">
        <v>0.25473899999999999</v>
      </c>
      <c r="AR275" s="128">
        <v>0.48162700000000003</v>
      </c>
    </row>
    <row r="276" spans="3:44" x14ac:dyDescent="0.25">
      <c r="C276" s="26"/>
      <c r="D276" s="8"/>
      <c r="E276" s="1">
        <v>4.5286020000000002</v>
      </c>
      <c r="F276" s="128"/>
      <c r="K276" s="26"/>
      <c r="L276" s="8"/>
      <c r="M276" s="1">
        <v>1.794632</v>
      </c>
      <c r="N276" s="128"/>
      <c r="O276" s="26">
        <v>2.4841449999999998</v>
      </c>
      <c r="P276" s="8"/>
      <c r="Q276" s="8">
        <v>1.6826589999999999</v>
      </c>
      <c r="R276" s="8">
        <v>0.99138300000000001</v>
      </c>
      <c r="S276" s="128"/>
      <c r="Y276" s="26">
        <v>2.4841449999999998</v>
      </c>
      <c r="Z276" s="8"/>
      <c r="AA276" s="8">
        <v>0.73937699999999995</v>
      </c>
      <c r="AB276" s="8">
        <v>1.4905109999999999</v>
      </c>
      <c r="AC276" s="8"/>
      <c r="AD276" s="26">
        <v>1.3922190000000001</v>
      </c>
      <c r="AE276" s="8">
        <v>0.19194900000000001</v>
      </c>
      <c r="AF276" s="8">
        <v>8.1653330000000004</v>
      </c>
      <c r="AG276" s="8">
        <v>1.716361</v>
      </c>
      <c r="AH276" s="128">
        <v>0.48441600000000001</v>
      </c>
      <c r="AI276" s="26"/>
      <c r="AJ276" s="8"/>
      <c r="AK276" s="8">
        <v>8.1653330000000004</v>
      </c>
      <c r="AL276" s="8">
        <v>1.716361</v>
      </c>
      <c r="AM276" s="8"/>
      <c r="AN276" s="26">
        <v>0.57203000000000004</v>
      </c>
      <c r="AO276" s="8">
        <v>0.24662800000000001</v>
      </c>
      <c r="AP276" s="8">
        <v>0.39289000000000002</v>
      </c>
      <c r="AQ276" s="8">
        <v>0.21406</v>
      </c>
      <c r="AR276" s="128">
        <v>0.45350299999999999</v>
      </c>
    </row>
    <row r="277" spans="3:44" x14ac:dyDescent="0.25">
      <c r="C277" s="26"/>
      <c r="D277" s="8"/>
      <c r="E277" s="1">
        <v>0.51604099999999997</v>
      </c>
      <c r="F277" s="128"/>
      <c r="K277" s="26"/>
      <c r="L277" s="8"/>
      <c r="M277" s="1">
        <v>1.048875</v>
      </c>
      <c r="N277" s="128"/>
      <c r="O277" s="26">
        <v>5.0760639999999997</v>
      </c>
      <c r="P277" s="8"/>
      <c r="Q277" s="8">
        <v>0.71512399999999998</v>
      </c>
      <c r="R277" s="8">
        <v>0.23972599999999999</v>
      </c>
      <c r="S277" s="128"/>
      <c r="Y277" s="26">
        <v>5.0760639999999997</v>
      </c>
      <c r="Z277" s="8"/>
      <c r="AA277" s="8">
        <v>0.74389899999999998</v>
      </c>
      <c r="AB277" s="8">
        <v>0.76564699999999997</v>
      </c>
      <c r="AC277" s="8"/>
      <c r="AD277" s="26">
        <v>0.61514199999999997</v>
      </c>
      <c r="AE277" s="8">
        <v>0.34703899999999999</v>
      </c>
      <c r="AF277" s="8">
        <v>2.918501</v>
      </c>
      <c r="AG277" s="8">
        <v>0.57341900000000001</v>
      </c>
      <c r="AH277" s="128">
        <v>0.66319899999999998</v>
      </c>
      <c r="AI277" s="26"/>
      <c r="AJ277" s="8"/>
      <c r="AK277" s="8">
        <v>2.918501</v>
      </c>
      <c r="AL277" s="8">
        <v>0.57341900000000001</v>
      </c>
      <c r="AM277" s="8"/>
      <c r="AN277" s="26">
        <v>1.0424450000000001</v>
      </c>
      <c r="AO277" s="8">
        <v>0.44735799999999998</v>
      </c>
      <c r="AP277" s="8">
        <v>0.76010800000000001</v>
      </c>
      <c r="AQ277" s="8">
        <v>0.263264</v>
      </c>
      <c r="AR277" s="128">
        <v>0.48795100000000002</v>
      </c>
    </row>
    <row r="278" spans="3:44" x14ac:dyDescent="0.25">
      <c r="C278" s="26"/>
      <c r="D278" s="8"/>
      <c r="E278" s="1">
        <v>0.63729599999999997</v>
      </c>
      <c r="F278" s="128"/>
      <c r="K278" s="26"/>
      <c r="L278" s="8"/>
      <c r="M278" s="1">
        <v>0.76354</v>
      </c>
      <c r="N278" s="128"/>
      <c r="O278" s="26">
        <v>2.587256</v>
      </c>
      <c r="P278" s="8"/>
      <c r="Q278" s="8">
        <v>1.182741</v>
      </c>
      <c r="R278" s="8">
        <v>0.80516500000000002</v>
      </c>
      <c r="S278" s="128"/>
      <c r="Y278" s="26">
        <v>2.587256</v>
      </c>
      <c r="Z278" s="8"/>
      <c r="AA278" s="8">
        <v>0.46943800000000002</v>
      </c>
      <c r="AB278" s="8">
        <v>0.219081</v>
      </c>
      <c r="AC278" s="8"/>
      <c r="AD278" s="26">
        <v>0.38378299999999999</v>
      </c>
      <c r="AE278" s="8">
        <v>0.33196999999999999</v>
      </c>
      <c r="AF278" s="8">
        <v>2.3315709999999998</v>
      </c>
      <c r="AG278" s="8">
        <v>1.302807</v>
      </c>
      <c r="AH278" s="128">
        <v>0.22700100000000001</v>
      </c>
      <c r="AI278" s="26"/>
      <c r="AJ278" s="8"/>
      <c r="AK278" s="8">
        <v>2.3315709999999998</v>
      </c>
      <c r="AL278" s="8">
        <v>1.302807</v>
      </c>
      <c r="AM278" s="8"/>
      <c r="AN278" s="26">
        <v>0.15612599999999999</v>
      </c>
      <c r="AO278" s="8">
        <v>1.097329</v>
      </c>
      <c r="AP278" s="8">
        <v>0.29619899999999999</v>
      </c>
      <c r="AQ278" s="8">
        <v>0.51838200000000001</v>
      </c>
      <c r="AR278" s="128">
        <v>0.49470700000000001</v>
      </c>
    </row>
    <row r="279" spans="3:44" x14ac:dyDescent="0.25">
      <c r="C279" s="26"/>
      <c r="D279" s="8"/>
      <c r="E279" s="1">
        <v>0.58365100000000003</v>
      </c>
      <c r="F279" s="128"/>
      <c r="K279" s="26"/>
      <c r="L279" s="8"/>
      <c r="M279" s="1">
        <v>1.4386760000000001</v>
      </c>
      <c r="N279" s="128"/>
      <c r="O279" s="26">
        <v>0.58930000000000005</v>
      </c>
      <c r="P279" s="8"/>
      <c r="Q279" s="8">
        <v>0.91401399999999999</v>
      </c>
      <c r="R279" s="8">
        <v>0.40668199999999999</v>
      </c>
      <c r="S279" s="128"/>
      <c r="Y279" s="26">
        <v>0.58930000000000005</v>
      </c>
      <c r="Z279" s="8"/>
      <c r="AA279" s="8">
        <v>0.34487600000000002</v>
      </c>
      <c r="AB279" s="8">
        <v>0.72819599999999995</v>
      </c>
      <c r="AC279" s="8"/>
      <c r="AD279" s="26">
        <v>0.70524399999999998</v>
      </c>
      <c r="AE279" s="8">
        <v>0.82363500000000001</v>
      </c>
      <c r="AF279" s="8">
        <v>1.3930709999999999</v>
      </c>
      <c r="AG279" s="8">
        <v>4.1099319999999997</v>
      </c>
      <c r="AH279" s="128">
        <v>0.929867</v>
      </c>
      <c r="AI279" s="26"/>
      <c r="AJ279" s="8"/>
      <c r="AK279" s="8">
        <v>1.3930709999999999</v>
      </c>
      <c r="AL279" s="8">
        <v>4.1099319999999997</v>
      </c>
      <c r="AM279" s="8"/>
      <c r="AN279" s="26">
        <v>0.73912500000000003</v>
      </c>
      <c r="AO279" s="8">
        <v>0.96434500000000001</v>
      </c>
      <c r="AP279" s="8">
        <v>0.24021000000000001</v>
      </c>
      <c r="AQ279" s="8">
        <v>0.55793700000000002</v>
      </c>
      <c r="AR279" s="128">
        <v>0.38340400000000002</v>
      </c>
    </row>
    <row r="280" spans="3:44" x14ac:dyDescent="0.25">
      <c r="C280" s="26"/>
      <c r="D280" s="8"/>
      <c r="E280" s="1">
        <v>0.670871</v>
      </c>
      <c r="F280" s="128"/>
      <c r="K280" s="26"/>
      <c r="L280" s="8"/>
      <c r="M280" s="1">
        <v>0.84850300000000001</v>
      </c>
      <c r="N280" s="128"/>
      <c r="O280" s="26">
        <v>0.91172399999999998</v>
      </c>
      <c r="P280" s="8"/>
      <c r="Q280" s="8">
        <v>1.1047480000000001</v>
      </c>
      <c r="R280" s="8">
        <v>0.71526500000000004</v>
      </c>
      <c r="S280" s="128"/>
      <c r="Y280" s="26">
        <v>0.91172399999999998</v>
      </c>
      <c r="Z280" s="8"/>
      <c r="AA280" s="8">
        <v>0.90069200000000005</v>
      </c>
      <c r="AB280" s="8">
        <v>0.38942199999999999</v>
      </c>
      <c r="AC280" s="8"/>
      <c r="AD280" s="26">
        <v>0.61990699999999999</v>
      </c>
      <c r="AE280" s="8">
        <v>0.69142300000000001</v>
      </c>
      <c r="AF280" s="8">
        <v>1.7756860000000001</v>
      </c>
      <c r="AG280" s="8">
        <v>1.303644</v>
      </c>
      <c r="AH280" s="128">
        <v>0.110043</v>
      </c>
      <c r="AI280" s="26"/>
      <c r="AJ280" s="8"/>
      <c r="AK280" s="8">
        <v>1.7756860000000001</v>
      </c>
      <c r="AL280" s="8">
        <v>1.303644</v>
      </c>
      <c r="AM280" s="8"/>
      <c r="AN280" s="26">
        <v>1.037698</v>
      </c>
      <c r="AO280" s="8">
        <v>1.4535439999999999</v>
      </c>
      <c r="AP280" s="8">
        <v>0.284165</v>
      </c>
      <c r="AQ280" s="8">
        <v>0.333339</v>
      </c>
      <c r="AR280" s="128">
        <v>0.335451</v>
      </c>
    </row>
    <row r="281" spans="3:44" x14ac:dyDescent="0.25">
      <c r="C281" s="26"/>
      <c r="D281" s="8"/>
      <c r="E281" s="1">
        <v>0.32180599999999998</v>
      </c>
      <c r="F281" s="128"/>
      <c r="K281" s="26"/>
      <c r="L281" s="8"/>
      <c r="M281" s="1">
        <v>0.81539899999999998</v>
      </c>
      <c r="N281" s="128"/>
      <c r="O281" s="26">
        <v>2.0439050000000001</v>
      </c>
      <c r="P281" s="8"/>
      <c r="Q281" s="8">
        <v>0.61585999999999996</v>
      </c>
      <c r="R281" s="8">
        <v>0.95434300000000005</v>
      </c>
      <c r="S281" s="128"/>
      <c r="Y281" s="26">
        <v>2.0439050000000001</v>
      </c>
      <c r="Z281" s="8"/>
      <c r="AA281" s="8">
        <v>0.72733499999999995</v>
      </c>
      <c r="AB281" s="8">
        <v>0.52094399999999996</v>
      </c>
      <c r="AC281" s="8"/>
      <c r="AD281" s="26">
        <v>0.87695400000000001</v>
      </c>
      <c r="AE281" s="8">
        <v>0.39240900000000001</v>
      </c>
      <c r="AF281" s="8">
        <v>1.1074250000000001</v>
      </c>
      <c r="AG281" s="8">
        <v>1.6931890000000001</v>
      </c>
      <c r="AH281" s="128">
        <v>0.247506</v>
      </c>
      <c r="AI281" s="26"/>
      <c r="AJ281" s="8"/>
      <c r="AK281" s="8">
        <v>1.1074250000000001</v>
      </c>
      <c r="AL281" s="8">
        <v>1.6931890000000001</v>
      </c>
      <c r="AM281" s="8"/>
      <c r="AN281" s="26">
        <v>0.99876699999999996</v>
      </c>
      <c r="AO281" s="8">
        <v>0.30591200000000002</v>
      </c>
      <c r="AP281" s="8">
        <v>0.536775</v>
      </c>
      <c r="AQ281" s="8">
        <v>0.18471199999999999</v>
      </c>
      <c r="AR281" s="128">
        <v>0.22959499999999999</v>
      </c>
    </row>
    <row r="282" spans="3:44" x14ac:dyDescent="0.25">
      <c r="C282" s="26"/>
      <c r="D282" s="8"/>
      <c r="E282" s="1">
        <v>0.28700700000000001</v>
      </c>
      <c r="F282" s="128"/>
      <c r="K282" s="26"/>
      <c r="L282" s="8"/>
      <c r="M282" s="1">
        <v>0.78829400000000005</v>
      </c>
      <c r="N282" s="128"/>
      <c r="O282" s="26">
        <v>4.4514339999999999</v>
      </c>
      <c r="P282" s="8"/>
      <c r="Q282" s="8">
        <v>0.18166099999999999</v>
      </c>
      <c r="R282" s="8">
        <v>1.8249010000000001</v>
      </c>
      <c r="S282" s="128"/>
      <c r="Y282" s="26">
        <v>4.4514339999999999</v>
      </c>
      <c r="Z282" s="8"/>
      <c r="AA282" s="8">
        <v>1.391343</v>
      </c>
      <c r="AB282" s="8">
        <v>0.74970999999999999</v>
      </c>
      <c r="AC282" s="8"/>
      <c r="AD282" s="26">
        <v>0.78938200000000003</v>
      </c>
      <c r="AE282" s="8">
        <v>0.36760199999999998</v>
      </c>
      <c r="AF282" s="8">
        <v>0.66312099999999996</v>
      </c>
      <c r="AG282" s="8">
        <v>2.0273780000000001</v>
      </c>
      <c r="AH282" s="128">
        <v>0.49230600000000002</v>
      </c>
      <c r="AI282" s="26"/>
      <c r="AJ282" s="8"/>
      <c r="AK282" s="8">
        <v>0.66312099999999996</v>
      </c>
      <c r="AL282" s="8">
        <v>2.0273780000000001</v>
      </c>
      <c r="AM282" s="8"/>
      <c r="AN282" s="26">
        <v>1.1838439999999999</v>
      </c>
      <c r="AO282" s="8">
        <v>0.64596699999999996</v>
      </c>
      <c r="AP282" s="8">
        <v>0.18810099999999999</v>
      </c>
      <c r="AQ282" s="8">
        <v>0.69648299999999996</v>
      </c>
      <c r="AR282" s="128">
        <v>0.34174500000000002</v>
      </c>
    </row>
    <row r="283" spans="3:44" x14ac:dyDescent="0.25">
      <c r="C283" s="26"/>
      <c r="D283" s="8"/>
      <c r="E283" s="1">
        <v>2.6567859999999999</v>
      </c>
      <c r="F283" s="128"/>
      <c r="K283" s="26"/>
      <c r="L283" s="8"/>
      <c r="M283" s="1">
        <v>0.27146799999999999</v>
      </c>
      <c r="N283" s="128"/>
      <c r="O283" s="26">
        <v>1.363561</v>
      </c>
      <c r="P283" s="8"/>
      <c r="Q283" s="8">
        <v>0.48393900000000001</v>
      </c>
      <c r="R283" s="8">
        <v>1.6468750000000001</v>
      </c>
      <c r="S283" s="128"/>
      <c r="Y283" s="26">
        <v>1.363561</v>
      </c>
      <c r="Z283" s="8"/>
      <c r="AA283" s="8">
        <v>0.79388199999999998</v>
      </c>
      <c r="AB283" s="8">
        <v>0.76411499999999999</v>
      </c>
      <c r="AC283" s="8"/>
      <c r="AD283" s="26">
        <v>0.57203000000000004</v>
      </c>
      <c r="AE283" s="8">
        <v>0.394733</v>
      </c>
      <c r="AF283" s="8">
        <v>6.7427809999999999</v>
      </c>
      <c r="AG283" s="8">
        <v>1.5274220000000001</v>
      </c>
      <c r="AH283" s="128">
        <v>0.64079600000000003</v>
      </c>
      <c r="AI283" s="26"/>
      <c r="AJ283" s="8"/>
      <c r="AK283" s="8">
        <v>6.7427809999999999</v>
      </c>
      <c r="AL283" s="8">
        <v>1.5274220000000001</v>
      </c>
      <c r="AM283" s="8"/>
      <c r="AN283" s="26">
        <v>0.397563</v>
      </c>
      <c r="AO283" s="8">
        <v>0.33648800000000001</v>
      </c>
      <c r="AP283" s="8">
        <v>0.30982900000000002</v>
      </c>
      <c r="AQ283" s="8">
        <v>1.7920560000000001</v>
      </c>
      <c r="AR283" s="128">
        <v>0.37382900000000002</v>
      </c>
    </row>
    <row r="284" spans="3:44" x14ac:dyDescent="0.25">
      <c r="C284" s="26"/>
      <c r="D284" s="8"/>
      <c r="E284" s="1">
        <v>0.34781000000000001</v>
      </c>
      <c r="F284" s="128"/>
      <c r="K284" s="26"/>
      <c r="L284" s="8"/>
      <c r="M284" s="1">
        <v>0.72287000000000001</v>
      </c>
      <c r="N284" s="128"/>
      <c r="O284" s="26">
        <v>1.7999259999999999</v>
      </c>
      <c r="P284" s="8"/>
      <c r="Q284" s="8">
        <v>0.91451300000000002</v>
      </c>
      <c r="R284" s="8">
        <v>0.51739299999999999</v>
      </c>
      <c r="S284" s="128"/>
      <c r="Y284" s="26">
        <v>1.7999259999999999</v>
      </c>
      <c r="Z284" s="8"/>
      <c r="AA284" s="8">
        <v>0.84439500000000001</v>
      </c>
      <c r="AB284" s="8">
        <v>0.46113500000000002</v>
      </c>
      <c r="AC284" s="8"/>
      <c r="AD284" s="26">
        <v>1.0424450000000001</v>
      </c>
      <c r="AE284" s="8">
        <v>0.66417999999999999</v>
      </c>
      <c r="AF284" s="8">
        <v>2.7410519999999998</v>
      </c>
      <c r="AG284" s="8">
        <v>1.713506</v>
      </c>
      <c r="AH284" s="128">
        <v>0.11902799999999999</v>
      </c>
      <c r="AI284" s="26"/>
      <c r="AJ284" s="8"/>
      <c r="AK284" s="8">
        <v>2.7410519999999998</v>
      </c>
      <c r="AL284" s="8">
        <v>1.713506</v>
      </c>
      <c r="AM284" s="8"/>
      <c r="AN284" s="26">
        <v>0.107475</v>
      </c>
      <c r="AO284" s="8">
        <v>1.258275</v>
      </c>
      <c r="AP284" s="8">
        <v>0.35365400000000002</v>
      </c>
      <c r="AQ284" s="8">
        <v>0.35201500000000002</v>
      </c>
      <c r="AR284" s="128">
        <v>0.66793800000000003</v>
      </c>
    </row>
    <row r="285" spans="3:44" x14ac:dyDescent="0.25">
      <c r="C285" s="26"/>
      <c r="D285" s="8"/>
      <c r="E285" s="1">
        <v>1.1187659999999999</v>
      </c>
      <c r="F285" s="128"/>
      <c r="K285" s="26"/>
      <c r="L285" s="8"/>
      <c r="M285" s="1">
        <v>0.29902000000000001</v>
      </c>
      <c r="N285" s="128"/>
      <c r="O285" s="26">
        <v>1.3401970000000001</v>
      </c>
      <c r="P285" s="8"/>
      <c r="Q285" s="8">
        <v>0.64899499999999999</v>
      </c>
      <c r="R285" s="8">
        <v>0.416742</v>
      </c>
      <c r="S285" s="128"/>
      <c r="Y285" s="26">
        <v>1.3401970000000001</v>
      </c>
      <c r="Z285" s="8"/>
      <c r="AA285" s="8">
        <v>0.52400800000000003</v>
      </c>
      <c r="AB285" s="8">
        <v>0.36010500000000001</v>
      </c>
      <c r="AC285" s="8"/>
      <c r="AD285" s="26">
        <v>0.15612599999999999</v>
      </c>
      <c r="AE285" s="8">
        <v>0.196218</v>
      </c>
      <c r="AF285" s="8">
        <v>1.6754720000000001</v>
      </c>
      <c r="AG285" s="8">
        <v>1.8030470000000001</v>
      </c>
      <c r="AH285" s="128">
        <v>0.208895</v>
      </c>
      <c r="AI285" s="26"/>
      <c r="AJ285" s="8"/>
      <c r="AK285" s="8">
        <v>1.6754720000000001</v>
      </c>
      <c r="AL285" s="8">
        <v>1.8030470000000001</v>
      </c>
      <c r="AM285" s="8"/>
      <c r="AN285" s="26">
        <v>0.27557500000000001</v>
      </c>
      <c r="AO285" s="8">
        <v>0.17977499999999999</v>
      </c>
      <c r="AP285" s="8">
        <v>0.27739900000000001</v>
      </c>
      <c r="AQ285" s="8">
        <v>0.45958300000000002</v>
      </c>
      <c r="AR285" s="128">
        <v>0.54846099999999998</v>
      </c>
    </row>
    <row r="286" spans="3:44" x14ac:dyDescent="0.25">
      <c r="C286" s="26"/>
      <c r="D286" s="8"/>
      <c r="E286" s="1">
        <v>0.84321999999999997</v>
      </c>
      <c r="F286" s="128"/>
      <c r="K286" s="26"/>
      <c r="L286" s="8"/>
      <c r="M286" s="1">
        <v>1.278945</v>
      </c>
      <c r="N286" s="128"/>
      <c r="O286" s="26">
        <v>1.881346</v>
      </c>
      <c r="P286" s="8"/>
      <c r="Q286" s="8">
        <v>0.70944600000000002</v>
      </c>
      <c r="R286" s="8">
        <v>1.522934</v>
      </c>
      <c r="S286" s="128"/>
      <c r="Y286" s="26">
        <v>1.881346</v>
      </c>
      <c r="Z286" s="8"/>
      <c r="AA286" s="8">
        <v>0.57212499999999999</v>
      </c>
      <c r="AB286" s="8">
        <v>1.289366</v>
      </c>
      <c r="AC286" s="8"/>
      <c r="AD286" s="26">
        <v>0.73912500000000003</v>
      </c>
      <c r="AE286" s="8">
        <v>0.16014700000000001</v>
      </c>
      <c r="AF286" s="8">
        <v>1.0157499999999999</v>
      </c>
      <c r="AG286" s="8">
        <v>0.68720999999999999</v>
      </c>
      <c r="AH286" s="128">
        <v>0.764621</v>
      </c>
      <c r="AI286" s="26"/>
      <c r="AJ286" s="8"/>
      <c r="AK286" s="8">
        <v>1.0157499999999999</v>
      </c>
      <c r="AL286" s="8">
        <v>0.68720999999999999</v>
      </c>
      <c r="AM286" s="8"/>
      <c r="AN286" s="26">
        <v>0.994452</v>
      </c>
      <c r="AO286" s="8">
        <v>1.4262109999999999</v>
      </c>
      <c r="AP286" s="8">
        <v>0.40233000000000002</v>
      </c>
      <c r="AQ286" s="8">
        <v>0.232103</v>
      </c>
      <c r="AR286" s="128">
        <v>0.49863299999999999</v>
      </c>
    </row>
    <row r="287" spans="3:44" x14ac:dyDescent="0.25">
      <c r="C287" s="26"/>
      <c r="D287" s="8"/>
      <c r="E287" s="1">
        <v>1.121712</v>
      </c>
      <c r="F287" s="128"/>
      <c r="K287" s="26"/>
      <c r="L287" s="8"/>
      <c r="M287" s="1">
        <v>0.576488</v>
      </c>
      <c r="N287" s="128"/>
      <c r="O287" s="26">
        <v>7.3461790000000002</v>
      </c>
      <c r="P287" s="8"/>
      <c r="Q287" s="8">
        <v>0.856097</v>
      </c>
      <c r="R287" s="8">
        <v>9.3386999999999998E-2</v>
      </c>
      <c r="S287" s="128"/>
      <c r="Y287" s="26">
        <v>7.3461790000000002</v>
      </c>
      <c r="Z287" s="8"/>
      <c r="AA287" s="8">
        <v>0.52336400000000005</v>
      </c>
      <c r="AB287" s="8">
        <v>1.079947</v>
      </c>
      <c r="AC287" s="8"/>
      <c r="AD287" s="26">
        <v>1.037698</v>
      </c>
      <c r="AE287" s="8">
        <v>1.018832</v>
      </c>
      <c r="AF287" s="8">
        <v>2.435959</v>
      </c>
      <c r="AG287" s="8">
        <v>1.2367189999999999</v>
      </c>
      <c r="AH287" s="128">
        <v>0.685307</v>
      </c>
      <c r="AI287" s="26"/>
      <c r="AJ287" s="8"/>
      <c r="AK287" s="8">
        <v>2.435959</v>
      </c>
      <c r="AL287" s="8">
        <v>1.2367189999999999</v>
      </c>
      <c r="AM287" s="8"/>
      <c r="AN287" s="26">
        <v>0.60473299999999997</v>
      </c>
      <c r="AO287" s="8">
        <v>0.213202</v>
      </c>
      <c r="AP287" s="8">
        <v>0.191889</v>
      </c>
      <c r="AQ287" s="8">
        <v>0.161325</v>
      </c>
      <c r="AR287" s="128">
        <v>0.322411</v>
      </c>
    </row>
    <row r="288" spans="3:44" x14ac:dyDescent="0.25">
      <c r="C288" s="26"/>
      <c r="D288" s="8"/>
      <c r="E288" s="1">
        <v>1.159521</v>
      </c>
      <c r="F288" s="128"/>
      <c r="K288" s="26"/>
      <c r="L288" s="8"/>
      <c r="M288" s="1">
        <v>1.469571</v>
      </c>
      <c r="N288" s="128"/>
      <c r="O288" s="26">
        <v>3.1282960000000002</v>
      </c>
      <c r="P288" s="8"/>
      <c r="Q288" s="8">
        <v>2.3431820000000001</v>
      </c>
      <c r="R288" s="8">
        <v>1.2728930000000001</v>
      </c>
      <c r="S288" s="128"/>
      <c r="Y288" s="26">
        <v>3.1282960000000002</v>
      </c>
      <c r="Z288" s="8"/>
      <c r="AA288" s="8">
        <v>0.16555500000000001</v>
      </c>
      <c r="AB288" s="8">
        <v>1.1210819999999999</v>
      </c>
      <c r="AC288" s="8"/>
      <c r="AD288" s="26">
        <v>0.99876699999999996</v>
      </c>
      <c r="AE288" s="8">
        <v>0.13354099999999999</v>
      </c>
      <c r="AF288" s="8">
        <v>2.1861470000000001</v>
      </c>
      <c r="AG288" s="8">
        <v>2.14419</v>
      </c>
      <c r="AH288" s="128">
        <v>0.40401300000000001</v>
      </c>
      <c r="AI288" s="26"/>
      <c r="AJ288" s="8"/>
      <c r="AK288" s="8">
        <v>2.1861470000000001</v>
      </c>
      <c r="AL288" s="8">
        <v>2.14419</v>
      </c>
      <c r="AM288" s="8"/>
      <c r="AN288" s="26">
        <v>0.46172600000000003</v>
      </c>
      <c r="AO288" s="8">
        <v>2.48502</v>
      </c>
      <c r="AP288" s="8">
        <v>4.9186000000000001E-2</v>
      </c>
      <c r="AQ288" s="8">
        <v>0.93271300000000001</v>
      </c>
      <c r="AR288" s="128">
        <v>0.27687699999999998</v>
      </c>
    </row>
    <row r="289" spans="3:44" x14ac:dyDescent="0.25">
      <c r="C289" s="26"/>
      <c r="D289" s="8"/>
      <c r="E289" s="1">
        <v>0.39596799999999999</v>
      </c>
      <c r="F289" s="128"/>
      <c r="K289" s="26"/>
      <c r="L289" s="8"/>
      <c r="M289" s="1">
        <v>3.3978220000000001</v>
      </c>
      <c r="N289" s="128"/>
      <c r="O289" s="26">
        <v>3.8231480000000002</v>
      </c>
      <c r="P289" s="8"/>
      <c r="Q289" s="8">
        <v>0.68008000000000002</v>
      </c>
      <c r="R289" s="8">
        <v>0.88102400000000003</v>
      </c>
      <c r="S289" s="128"/>
      <c r="Y289" s="26">
        <v>3.8231480000000002</v>
      </c>
      <c r="Z289" s="8"/>
      <c r="AA289" s="8">
        <v>0.54383800000000004</v>
      </c>
      <c r="AB289" s="8">
        <v>1.504027</v>
      </c>
      <c r="AC289" s="8"/>
      <c r="AD289" s="26">
        <v>1.1838439999999999</v>
      </c>
      <c r="AE289" s="8">
        <v>0.49356800000000001</v>
      </c>
      <c r="AF289" s="8">
        <v>1.7517499999999999</v>
      </c>
      <c r="AG289" s="8">
        <v>0.85342499999999999</v>
      </c>
      <c r="AH289" s="128">
        <v>0.107011</v>
      </c>
      <c r="AI289" s="26"/>
      <c r="AJ289" s="8"/>
      <c r="AK289" s="8">
        <v>1.7517499999999999</v>
      </c>
      <c r="AL289" s="8">
        <v>0.85342499999999999</v>
      </c>
      <c r="AM289" s="8"/>
      <c r="AN289" s="26">
        <v>1.399508</v>
      </c>
      <c r="AO289" s="8">
        <v>0.60681099999999999</v>
      </c>
      <c r="AP289" s="8">
        <v>0.37738699999999997</v>
      </c>
      <c r="AQ289" s="8">
        <v>0.138182</v>
      </c>
      <c r="AR289" s="128">
        <v>0.14976500000000001</v>
      </c>
    </row>
    <row r="290" spans="3:44" x14ac:dyDescent="0.25">
      <c r="C290" s="26"/>
      <c r="D290" s="8"/>
      <c r="E290" s="1">
        <v>0.237068</v>
      </c>
      <c r="F290" s="128"/>
      <c r="K290" s="26"/>
      <c r="L290" s="8"/>
      <c r="M290" s="1">
        <v>2.4799020000000001</v>
      </c>
      <c r="N290" s="128"/>
      <c r="O290" s="26">
        <v>3.3712740000000001</v>
      </c>
      <c r="P290" s="8"/>
      <c r="Q290" s="8">
        <v>0.14616000000000001</v>
      </c>
      <c r="R290" s="8">
        <v>0.792682</v>
      </c>
      <c r="S290" s="128"/>
      <c r="Y290" s="26">
        <v>3.3712740000000001</v>
      </c>
      <c r="Z290" s="8"/>
      <c r="AA290" s="8">
        <v>0.81811500000000004</v>
      </c>
      <c r="AB290" s="8">
        <v>0.393702</v>
      </c>
      <c r="AC290" s="8"/>
      <c r="AD290" s="26">
        <v>0.397563</v>
      </c>
      <c r="AE290" s="8">
        <v>0.55109900000000001</v>
      </c>
      <c r="AF290" s="8">
        <v>2.2688459999999999</v>
      </c>
      <c r="AG290" s="8">
        <v>0.87173599999999996</v>
      </c>
      <c r="AH290" s="128">
        <v>1.0001599999999999</v>
      </c>
      <c r="AI290" s="26"/>
      <c r="AJ290" s="8"/>
      <c r="AK290" s="8">
        <v>2.2688459999999999</v>
      </c>
      <c r="AL290" s="8">
        <v>0.87173599999999996</v>
      </c>
      <c r="AM290" s="8"/>
      <c r="AN290" s="26">
        <v>0.87228700000000003</v>
      </c>
      <c r="AO290" s="8">
        <v>0.83571600000000001</v>
      </c>
      <c r="AP290" s="8">
        <v>0.17747199999999999</v>
      </c>
      <c r="AQ290" s="8">
        <v>0.14657400000000001</v>
      </c>
      <c r="AR290" s="128">
        <v>0.16947499999999999</v>
      </c>
    </row>
    <row r="291" spans="3:44" x14ac:dyDescent="0.25">
      <c r="C291" s="26"/>
      <c r="D291" s="8"/>
      <c r="E291" s="1">
        <v>1.794632</v>
      </c>
      <c r="F291" s="128"/>
      <c r="K291" s="26"/>
      <c r="L291" s="8"/>
      <c r="M291" s="1">
        <v>0.59465500000000004</v>
      </c>
      <c r="N291" s="128"/>
      <c r="O291" s="26">
        <v>0.93436799999999998</v>
      </c>
      <c r="P291" s="8"/>
      <c r="Q291" s="8">
        <v>1.5700879999999999</v>
      </c>
      <c r="R291" s="8">
        <v>0.80294299999999996</v>
      </c>
      <c r="S291" s="128"/>
      <c r="Y291" s="26">
        <v>0.93436799999999998</v>
      </c>
      <c r="Z291" s="8"/>
      <c r="AA291" s="8">
        <v>1.8697239999999999</v>
      </c>
      <c r="AB291" s="8">
        <v>0.96663900000000003</v>
      </c>
      <c r="AC291" s="8"/>
      <c r="AD291" s="26">
        <v>0.107475</v>
      </c>
      <c r="AE291" s="8">
        <v>0.204149</v>
      </c>
      <c r="AF291" s="8">
        <v>2.0103119999999999</v>
      </c>
      <c r="AG291" s="8">
        <v>1.310049</v>
      </c>
      <c r="AH291" s="128">
        <v>0.51197000000000004</v>
      </c>
      <c r="AI291" s="26"/>
      <c r="AJ291" s="8"/>
      <c r="AK291" s="8">
        <v>2.0103119999999999</v>
      </c>
      <c r="AL291" s="8">
        <v>1.310049</v>
      </c>
      <c r="AM291" s="8"/>
      <c r="AN291" s="26">
        <v>0.62616400000000005</v>
      </c>
      <c r="AO291" s="8">
        <v>0.39190799999999998</v>
      </c>
      <c r="AP291" s="8">
        <v>0.61884700000000004</v>
      </c>
      <c r="AQ291" s="8">
        <v>0.49514200000000003</v>
      </c>
      <c r="AR291" s="128">
        <v>0.109523</v>
      </c>
    </row>
    <row r="292" spans="3:44" x14ac:dyDescent="0.25">
      <c r="C292" s="26"/>
      <c r="D292" s="8"/>
      <c r="E292" s="1">
        <v>1.048875</v>
      </c>
      <c r="F292" s="128"/>
      <c r="K292" s="26"/>
      <c r="L292" s="8"/>
      <c r="M292" s="1">
        <v>0.707009</v>
      </c>
      <c r="N292" s="128"/>
      <c r="O292" s="26">
        <v>0.271731</v>
      </c>
      <c r="P292" s="8"/>
      <c r="Q292" s="8">
        <v>0.88435200000000003</v>
      </c>
      <c r="R292" s="8">
        <v>1.0833919999999999</v>
      </c>
      <c r="S292" s="128"/>
      <c r="Y292" s="26">
        <v>0.271731</v>
      </c>
      <c r="Z292" s="8"/>
      <c r="AA292" s="8">
        <v>0.98250599999999999</v>
      </c>
      <c r="AB292" s="8">
        <v>0.73181300000000005</v>
      </c>
      <c r="AC292" s="8"/>
      <c r="AD292" s="26">
        <v>0.27557500000000001</v>
      </c>
      <c r="AE292" s="8">
        <v>0.17960100000000001</v>
      </c>
      <c r="AF292" s="8">
        <v>2.1957209999999998</v>
      </c>
      <c r="AG292" s="8">
        <v>1.378601</v>
      </c>
      <c r="AH292" s="128">
        <v>0.37035499999999999</v>
      </c>
      <c r="AI292" s="26"/>
      <c r="AJ292" s="8"/>
      <c r="AK292" s="8">
        <v>2.1957209999999998</v>
      </c>
      <c r="AL292" s="8">
        <v>1.378601</v>
      </c>
      <c r="AM292" s="8"/>
      <c r="AN292" s="26">
        <v>0.23330699999999999</v>
      </c>
      <c r="AO292" s="8">
        <v>0.80419600000000002</v>
      </c>
      <c r="AP292" s="8">
        <v>0.24865899999999999</v>
      </c>
      <c r="AQ292" s="8">
        <v>0.22036700000000001</v>
      </c>
      <c r="AR292" s="128">
        <v>0.22367799999999999</v>
      </c>
    </row>
    <row r="293" spans="3:44" x14ac:dyDescent="0.25">
      <c r="C293" s="26"/>
      <c r="D293" s="8"/>
      <c r="E293" s="1">
        <v>0.76354</v>
      </c>
      <c r="F293" s="128"/>
      <c r="K293" s="26"/>
      <c r="L293" s="8"/>
      <c r="M293" s="1">
        <v>2.0921590000000001</v>
      </c>
      <c r="N293" s="128"/>
      <c r="O293" s="26">
        <v>6.4938659999999997</v>
      </c>
      <c r="P293" s="8"/>
      <c r="Q293" s="8">
        <v>1.9245969999999999</v>
      </c>
      <c r="R293" s="8">
        <v>0.95441799999999999</v>
      </c>
      <c r="S293" s="128"/>
      <c r="Y293" s="26">
        <v>6.4938659999999997</v>
      </c>
      <c r="Z293" s="8"/>
      <c r="AA293" s="8">
        <v>0.747394</v>
      </c>
      <c r="AB293" s="8">
        <v>0.36838500000000002</v>
      </c>
      <c r="AC293" s="8"/>
      <c r="AD293" s="26">
        <v>0.994452</v>
      </c>
      <c r="AE293" s="8">
        <v>0.34955700000000001</v>
      </c>
      <c r="AF293" s="8">
        <v>1.335037</v>
      </c>
      <c r="AG293" s="8">
        <v>1.729622</v>
      </c>
      <c r="AH293" s="128">
        <v>0.474555</v>
      </c>
      <c r="AI293" s="26"/>
      <c r="AJ293" s="8"/>
      <c r="AK293" s="8">
        <v>1.335037</v>
      </c>
      <c r="AL293" s="8">
        <v>1.729622</v>
      </c>
      <c r="AM293" s="8"/>
      <c r="AN293" s="26">
        <v>1.626708</v>
      </c>
      <c r="AO293" s="8">
        <v>1.1209089999999999</v>
      </c>
      <c r="AP293" s="8">
        <v>0.81153699999999995</v>
      </c>
      <c r="AQ293" s="8">
        <v>0.71620099999999998</v>
      </c>
      <c r="AR293" s="128">
        <v>0.414823</v>
      </c>
    </row>
    <row r="294" spans="3:44" x14ac:dyDescent="0.25">
      <c r="C294" s="26"/>
      <c r="D294" s="8"/>
      <c r="E294" s="1">
        <v>1.4386760000000001</v>
      </c>
      <c r="F294" s="128"/>
      <c r="K294" s="26"/>
      <c r="L294" s="8"/>
      <c r="M294" s="1">
        <v>0.37383899999999998</v>
      </c>
      <c r="N294" s="128"/>
      <c r="O294" s="26">
        <v>3.8157329999999998</v>
      </c>
      <c r="P294" s="8"/>
      <c r="Q294" s="8">
        <v>0.96816199999999997</v>
      </c>
      <c r="R294" s="8">
        <v>0.47558600000000001</v>
      </c>
      <c r="S294" s="128"/>
      <c r="Y294" s="26">
        <v>3.8157329999999998</v>
      </c>
      <c r="Z294" s="8"/>
      <c r="AA294" s="8">
        <v>0.33790100000000001</v>
      </c>
      <c r="AB294" s="8">
        <v>0.29073599999999999</v>
      </c>
      <c r="AC294" s="8"/>
      <c r="AD294" s="26">
        <v>0.60473299999999997</v>
      </c>
      <c r="AE294" s="8">
        <v>0.39853499999999997</v>
      </c>
      <c r="AF294" s="8">
        <v>2.4922409999999999</v>
      </c>
      <c r="AG294" s="8">
        <v>1.5258769999999999</v>
      </c>
      <c r="AH294" s="128">
        <v>0.26434099999999999</v>
      </c>
      <c r="AI294" s="26"/>
      <c r="AJ294" s="8"/>
      <c r="AK294" s="8">
        <v>2.4922409999999999</v>
      </c>
      <c r="AL294" s="8">
        <v>1.5258769999999999</v>
      </c>
      <c r="AM294" s="8"/>
      <c r="AN294" s="26">
        <v>1.4800469999999999</v>
      </c>
      <c r="AO294" s="8">
        <v>0.96727799999999997</v>
      </c>
      <c r="AP294" s="8">
        <v>0.26565800000000001</v>
      </c>
      <c r="AQ294" s="8">
        <v>0.15021300000000001</v>
      </c>
      <c r="AR294" s="128">
        <v>0.24072099999999999</v>
      </c>
    </row>
    <row r="295" spans="3:44" x14ac:dyDescent="0.25">
      <c r="C295" s="26"/>
      <c r="D295" s="8"/>
      <c r="E295" s="1">
        <v>0.84850300000000001</v>
      </c>
      <c r="F295" s="128"/>
      <c r="K295" s="26"/>
      <c r="L295" s="8"/>
      <c r="M295" s="1">
        <v>0.57178600000000002</v>
      </c>
      <c r="N295" s="128"/>
      <c r="O295" s="26">
        <v>4.2554340000000002</v>
      </c>
      <c r="P295" s="8"/>
      <c r="Q295" s="8">
        <v>1.33003</v>
      </c>
      <c r="R295" s="8">
        <v>0.300788</v>
      </c>
      <c r="S295" s="128"/>
      <c r="Y295" s="26">
        <v>4.2554340000000002</v>
      </c>
      <c r="Z295" s="8"/>
      <c r="AA295" s="8">
        <v>0.40037800000000001</v>
      </c>
      <c r="AB295" s="8">
        <v>0.731711</v>
      </c>
      <c r="AC295" s="8"/>
      <c r="AD295" s="26">
        <v>0.46172600000000003</v>
      </c>
      <c r="AE295" s="8">
        <v>0.16419900000000001</v>
      </c>
      <c r="AF295" s="8">
        <v>1.585583</v>
      </c>
      <c r="AG295" s="8">
        <v>1.357669</v>
      </c>
      <c r="AH295" s="128">
        <v>0.15990699999999999</v>
      </c>
      <c r="AI295" s="26"/>
      <c r="AJ295" s="8"/>
      <c r="AK295" s="8">
        <v>1.585583</v>
      </c>
      <c r="AL295" s="8">
        <v>1.357669</v>
      </c>
      <c r="AM295" s="8"/>
      <c r="AN295" s="26">
        <v>1.03389</v>
      </c>
      <c r="AO295" s="8">
        <v>0.68870299999999995</v>
      </c>
      <c r="AP295" s="8">
        <v>0.20713899999999999</v>
      </c>
      <c r="AQ295" s="8">
        <v>0.198765</v>
      </c>
      <c r="AR295" s="128">
        <v>0.39135799999999998</v>
      </c>
    </row>
    <row r="296" spans="3:44" x14ac:dyDescent="0.25">
      <c r="C296" s="26"/>
      <c r="D296" s="8"/>
      <c r="E296" s="1">
        <v>0.81539899999999998</v>
      </c>
      <c r="F296" s="128"/>
      <c r="K296" s="26"/>
      <c r="L296" s="8"/>
      <c r="M296" s="1">
        <v>0.81931600000000004</v>
      </c>
      <c r="N296" s="128"/>
      <c r="O296" s="26">
        <v>0.90880700000000003</v>
      </c>
      <c r="P296" s="8"/>
      <c r="Q296" s="8">
        <v>0.80502700000000005</v>
      </c>
      <c r="R296" s="8">
        <v>1.046942</v>
      </c>
      <c r="S296" s="128"/>
      <c r="Y296" s="26">
        <v>0.90880700000000003</v>
      </c>
      <c r="Z296" s="8"/>
      <c r="AA296" s="8">
        <v>1.55063</v>
      </c>
      <c r="AB296" s="8">
        <v>0.72221000000000002</v>
      </c>
      <c r="AC296" s="8"/>
      <c r="AD296" s="26">
        <v>1.399508</v>
      </c>
      <c r="AE296" s="8">
        <v>8.6137000000000005E-2</v>
      </c>
      <c r="AF296" s="8">
        <v>4.1427930000000002</v>
      </c>
      <c r="AG296" s="8">
        <v>1.5431999999999999</v>
      </c>
      <c r="AH296" s="128">
        <v>0.12583900000000001</v>
      </c>
      <c r="AI296" s="26"/>
      <c r="AJ296" s="8"/>
      <c r="AK296" s="8">
        <v>4.1427930000000002</v>
      </c>
      <c r="AL296" s="8">
        <v>1.5431999999999999</v>
      </c>
      <c r="AM296" s="8"/>
      <c r="AN296" s="26">
        <v>1.5616209999999999</v>
      </c>
      <c r="AO296" s="8">
        <v>0.53303599999999995</v>
      </c>
      <c r="AP296" s="8">
        <v>0.105849</v>
      </c>
      <c r="AQ296" s="8">
        <v>0.471885</v>
      </c>
      <c r="AR296" s="128">
        <v>0.52779900000000002</v>
      </c>
    </row>
    <row r="297" spans="3:44" x14ac:dyDescent="0.25">
      <c r="C297" s="26"/>
      <c r="D297" s="8"/>
      <c r="E297" s="1">
        <v>0.78829400000000005</v>
      </c>
      <c r="F297" s="128"/>
      <c r="K297" s="26"/>
      <c r="L297" s="8"/>
      <c r="M297" s="1">
        <v>1.018413</v>
      </c>
      <c r="N297" s="128"/>
      <c r="O297" s="26">
        <v>1.1648050000000001</v>
      </c>
      <c r="P297" s="8"/>
      <c r="Q297" s="8">
        <v>1.011803</v>
      </c>
      <c r="R297" s="8">
        <v>0.55746499999999999</v>
      </c>
      <c r="S297" s="128"/>
      <c r="Y297" s="26">
        <v>1.1648050000000001</v>
      </c>
      <c r="Z297" s="8"/>
      <c r="AA297" s="8">
        <v>0.50587599999999999</v>
      </c>
      <c r="AB297" s="8">
        <v>0.233427</v>
      </c>
      <c r="AC297" s="8"/>
      <c r="AD297" s="26">
        <v>0.87228700000000003</v>
      </c>
      <c r="AE297" s="8">
        <v>0.137349</v>
      </c>
      <c r="AF297" s="8">
        <v>1.3254950000000001</v>
      </c>
      <c r="AG297" s="8">
        <v>2.6358169999999999</v>
      </c>
      <c r="AH297" s="128">
        <v>0.15029100000000001</v>
      </c>
      <c r="AI297" s="26"/>
      <c r="AJ297" s="8"/>
      <c r="AK297" s="8">
        <v>1.3254950000000001</v>
      </c>
      <c r="AL297" s="8">
        <v>2.6358169999999999</v>
      </c>
      <c r="AM297" s="8"/>
      <c r="AN297" s="26">
        <v>0.57855500000000004</v>
      </c>
      <c r="AO297" s="8">
        <v>0.43221100000000001</v>
      </c>
      <c r="AP297" s="8">
        <v>0.126189</v>
      </c>
      <c r="AQ297" s="8">
        <v>0.19611899999999999</v>
      </c>
      <c r="AR297" s="128">
        <v>0.57003400000000004</v>
      </c>
    </row>
    <row r="298" spans="3:44" x14ac:dyDescent="0.25">
      <c r="C298" s="26"/>
      <c r="D298" s="8"/>
      <c r="E298" s="1">
        <v>0.27146799999999999</v>
      </c>
      <c r="F298" s="128"/>
      <c r="K298" s="26"/>
      <c r="L298" s="8"/>
      <c r="M298" s="1">
        <v>0.91601900000000003</v>
      </c>
      <c r="N298" s="128"/>
      <c r="O298" s="26">
        <v>1.7438830000000001</v>
      </c>
      <c r="P298" s="8"/>
      <c r="Q298" s="8">
        <v>0.714507</v>
      </c>
      <c r="R298" s="8">
        <v>0.81198899999999996</v>
      </c>
      <c r="S298" s="128"/>
      <c r="Y298" s="26">
        <v>1.7438830000000001</v>
      </c>
      <c r="Z298" s="8"/>
      <c r="AA298" s="8">
        <v>4.0083960000000003</v>
      </c>
      <c r="AB298" s="8">
        <v>0.197154</v>
      </c>
      <c r="AC298" s="8"/>
      <c r="AD298" s="26">
        <v>0.62616400000000005</v>
      </c>
      <c r="AE298" s="8">
        <v>0.57913400000000004</v>
      </c>
      <c r="AF298" s="8">
        <v>0.87684600000000001</v>
      </c>
      <c r="AG298" s="8">
        <v>1.094252</v>
      </c>
      <c r="AH298" s="128">
        <v>0.86800100000000002</v>
      </c>
      <c r="AI298" s="26"/>
      <c r="AJ298" s="8"/>
      <c r="AK298" s="8">
        <v>0.87684600000000001</v>
      </c>
      <c r="AL298" s="8">
        <v>1.094252</v>
      </c>
      <c r="AM298" s="8"/>
      <c r="AN298" s="26">
        <v>0.86619299999999999</v>
      </c>
      <c r="AO298" s="8">
        <v>1.142277</v>
      </c>
      <c r="AP298" s="8">
        <v>0.15728</v>
      </c>
      <c r="AQ298" s="8">
        <v>0.173235</v>
      </c>
      <c r="AR298" s="128">
        <v>0.66555299999999995</v>
      </c>
    </row>
    <row r="299" spans="3:44" x14ac:dyDescent="0.25">
      <c r="C299" s="26"/>
      <c r="D299" s="8"/>
      <c r="E299" s="1">
        <v>0.72287000000000001</v>
      </c>
      <c r="F299" s="128"/>
      <c r="K299" s="26"/>
      <c r="L299" s="8"/>
      <c r="M299" s="1">
        <v>0.37461100000000003</v>
      </c>
      <c r="N299" s="128"/>
      <c r="O299" s="26">
        <v>2.715433</v>
      </c>
      <c r="P299" s="8"/>
      <c r="Q299" s="8">
        <v>0.676871</v>
      </c>
      <c r="R299" s="8">
        <v>0.207539</v>
      </c>
      <c r="S299" s="128"/>
      <c r="Y299" s="26">
        <v>2.715433</v>
      </c>
      <c r="Z299" s="8"/>
      <c r="AA299" s="8">
        <v>0.797431</v>
      </c>
      <c r="AB299" s="8">
        <v>0.63123700000000005</v>
      </c>
      <c r="AC299" s="8"/>
      <c r="AD299" s="26">
        <v>0.23330699999999999</v>
      </c>
      <c r="AE299" s="8">
        <v>0.17446</v>
      </c>
      <c r="AF299" s="8">
        <v>3.7046510000000001</v>
      </c>
      <c r="AG299" s="8">
        <v>1.308905</v>
      </c>
      <c r="AH299" s="128">
        <v>0.46189400000000003</v>
      </c>
      <c r="AI299" s="26"/>
      <c r="AJ299" s="8"/>
      <c r="AK299" s="8">
        <v>3.7046510000000001</v>
      </c>
      <c r="AL299" s="8">
        <v>1.308905</v>
      </c>
      <c r="AM299" s="8"/>
      <c r="AN299" s="26">
        <v>0.95785799999999999</v>
      </c>
      <c r="AO299" s="8">
        <v>0.86687099999999995</v>
      </c>
      <c r="AP299" s="8">
        <v>8.3954000000000001E-2</v>
      </c>
      <c r="AQ299" s="8">
        <v>0.38964100000000002</v>
      </c>
      <c r="AR299" s="128">
        <v>0.81603400000000004</v>
      </c>
    </row>
    <row r="300" spans="3:44" x14ac:dyDescent="0.25">
      <c r="C300" s="26"/>
      <c r="D300" s="8"/>
      <c r="E300" s="1">
        <v>0.29902000000000001</v>
      </c>
      <c r="F300" s="128"/>
      <c r="K300" s="26"/>
      <c r="L300" s="8"/>
      <c r="M300" s="1">
        <v>1.438342</v>
      </c>
      <c r="N300" s="128"/>
      <c r="O300" s="26">
        <v>3.4218090000000001</v>
      </c>
      <c r="P300" s="8"/>
      <c r="Q300" s="8">
        <v>0.62099800000000005</v>
      </c>
      <c r="R300" s="8">
        <v>1.0278510000000001</v>
      </c>
      <c r="S300" s="128"/>
      <c r="Y300" s="26">
        <v>3.4218090000000001</v>
      </c>
      <c r="Z300" s="8"/>
      <c r="AA300" s="8">
        <v>0.92449099999999995</v>
      </c>
      <c r="AB300" s="8">
        <v>0.43480799999999997</v>
      </c>
      <c r="AC300" s="8"/>
      <c r="AD300" s="26">
        <v>1.626708</v>
      </c>
      <c r="AE300" s="8">
        <v>0.36669499999999999</v>
      </c>
      <c r="AF300" s="8">
        <v>4.7014300000000002</v>
      </c>
      <c r="AG300" s="8">
        <v>0.72061699999999995</v>
      </c>
      <c r="AH300" s="128">
        <v>0.18653500000000001</v>
      </c>
      <c r="AI300" s="26"/>
      <c r="AJ300" s="8"/>
      <c r="AK300" s="8">
        <v>4.7014300000000002</v>
      </c>
      <c r="AL300" s="8">
        <v>0.72061699999999995</v>
      </c>
      <c r="AM300" s="8"/>
      <c r="AN300" s="26">
        <v>1.50417</v>
      </c>
      <c r="AO300" s="8">
        <v>0.32059599999999999</v>
      </c>
      <c r="AP300" s="8">
        <v>0.24930099999999999</v>
      </c>
      <c r="AQ300" s="8">
        <v>0.15043999999999999</v>
      </c>
      <c r="AR300" s="128">
        <v>0.44150800000000001</v>
      </c>
    </row>
    <row r="301" spans="3:44" x14ac:dyDescent="0.25">
      <c r="C301" s="26"/>
      <c r="D301" s="8"/>
      <c r="E301" s="1">
        <v>1.278945</v>
      </c>
      <c r="F301" s="128"/>
      <c r="K301" s="26"/>
      <c r="L301" s="8"/>
      <c r="M301" s="1">
        <v>1.7033290000000001</v>
      </c>
      <c r="N301" s="128"/>
      <c r="O301" s="26">
        <v>3.6742499999999998</v>
      </c>
      <c r="P301" s="8"/>
      <c r="Q301" s="8">
        <v>0.27615099999999998</v>
      </c>
      <c r="R301" s="8">
        <v>0.45610699999999998</v>
      </c>
      <c r="S301" s="128"/>
      <c r="Y301" s="26">
        <v>3.6742499999999998</v>
      </c>
      <c r="Z301" s="8"/>
      <c r="AA301" s="8">
        <v>1.202777</v>
      </c>
      <c r="AB301" s="8">
        <v>0.89152900000000002</v>
      </c>
      <c r="AC301" s="8"/>
      <c r="AD301" s="26">
        <v>1.4800469999999999</v>
      </c>
      <c r="AE301" s="8">
        <v>0.224581</v>
      </c>
      <c r="AF301" s="8">
        <v>1.1295219999999999</v>
      </c>
      <c r="AG301" s="8">
        <v>0.594974</v>
      </c>
      <c r="AH301" s="128">
        <v>1.015687</v>
      </c>
      <c r="AI301" s="26"/>
      <c r="AJ301" s="8"/>
      <c r="AK301" s="8">
        <v>1.1295219999999999</v>
      </c>
      <c r="AL301" s="8"/>
      <c r="AM301" s="8"/>
      <c r="AN301" s="26">
        <v>0.55625800000000003</v>
      </c>
      <c r="AO301" s="8">
        <v>0.26341199999999998</v>
      </c>
      <c r="AP301" s="8">
        <v>0.23617199999999999</v>
      </c>
      <c r="AQ301" s="8">
        <v>0.53210999999999997</v>
      </c>
      <c r="AR301" s="128">
        <v>0.45765499999999998</v>
      </c>
    </row>
    <row r="302" spans="3:44" x14ac:dyDescent="0.25">
      <c r="C302" s="26"/>
      <c r="D302" s="8"/>
      <c r="E302" s="1">
        <v>0.576488</v>
      </c>
      <c r="F302" s="128"/>
      <c r="K302" s="26"/>
      <c r="L302" s="8"/>
      <c r="M302" s="1">
        <v>2.7809159999999999</v>
      </c>
      <c r="N302" s="128"/>
      <c r="O302" s="26">
        <v>6.7352990000000004</v>
      </c>
      <c r="P302" s="8"/>
      <c r="Q302" s="8">
        <v>2.3152840000000001</v>
      </c>
      <c r="R302" s="8">
        <v>0.185833</v>
      </c>
      <c r="S302" s="128"/>
      <c r="Y302" s="26">
        <v>6.7352990000000004</v>
      </c>
      <c r="Z302" s="8"/>
      <c r="AA302" s="8">
        <v>0.64747200000000005</v>
      </c>
      <c r="AB302" s="8">
        <v>0.18048600000000001</v>
      </c>
      <c r="AC302" s="8"/>
      <c r="AD302" s="26">
        <v>1.03389</v>
      </c>
      <c r="AE302" s="8">
        <v>0.40361599999999997</v>
      </c>
      <c r="AF302" s="8">
        <v>1.271574</v>
      </c>
      <c r="AG302" s="8">
        <v>0.24080599999999999</v>
      </c>
      <c r="AH302" s="128">
        <v>0.202574</v>
      </c>
      <c r="AI302" s="26"/>
      <c r="AJ302" s="8"/>
      <c r="AK302" s="8">
        <v>1.271574</v>
      </c>
      <c r="AL302" s="8"/>
      <c r="AM302" s="8"/>
      <c r="AN302" s="26">
        <v>2.8775339999999998</v>
      </c>
      <c r="AO302" s="8">
        <v>0.81675500000000001</v>
      </c>
      <c r="AP302" s="8">
        <v>0.38403599999999999</v>
      </c>
      <c r="AQ302" s="8">
        <v>0.69377299999999997</v>
      </c>
      <c r="AR302" s="128">
        <v>0.21810199999999999</v>
      </c>
    </row>
    <row r="303" spans="3:44" x14ac:dyDescent="0.25">
      <c r="C303" s="26"/>
      <c r="D303" s="8"/>
      <c r="E303" s="1">
        <v>1.469571</v>
      </c>
      <c r="F303" s="128"/>
      <c r="K303" s="26"/>
      <c r="L303" s="8"/>
      <c r="M303" s="1">
        <v>1.5721830000000001</v>
      </c>
      <c r="N303" s="128"/>
      <c r="O303" s="26">
        <v>0.453511</v>
      </c>
      <c r="P303" s="8"/>
      <c r="Q303" s="8">
        <v>1.5255110000000001</v>
      </c>
      <c r="R303" s="8">
        <v>0.30223899999999998</v>
      </c>
      <c r="S303" s="128"/>
      <c r="Y303" s="26">
        <v>0.453511</v>
      </c>
      <c r="Z303" s="8"/>
      <c r="AA303" s="8">
        <v>0.83610499999999999</v>
      </c>
      <c r="AB303" s="8">
        <v>1.835461</v>
      </c>
      <c r="AC303" s="8"/>
      <c r="AD303" s="26">
        <v>1.5616209999999999</v>
      </c>
      <c r="AE303" s="8">
        <v>0.40407599999999999</v>
      </c>
      <c r="AF303" s="8">
        <v>1.106452</v>
      </c>
      <c r="AG303" s="8">
        <v>0.59066600000000002</v>
      </c>
      <c r="AH303" s="128">
        <v>0.101175</v>
      </c>
      <c r="AI303" s="26"/>
      <c r="AJ303" s="8"/>
      <c r="AK303" s="8">
        <v>1.106452</v>
      </c>
      <c r="AL303" s="8"/>
      <c r="AM303" s="8"/>
      <c r="AN303" s="26">
        <v>1.08609</v>
      </c>
      <c r="AO303" s="8">
        <v>0.22109799999999999</v>
      </c>
      <c r="AP303" s="8">
        <v>0.16586500000000001</v>
      </c>
      <c r="AQ303" s="8">
        <v>0.69769000000000003</v>
      </c>
      <c r="AR303" s="128">
        <v>1.5803480000000001</v>
      </c>
    </row>
    <row r="304" spans="3:44" x14ac:dyDescent="0.25">
      <c r="C304" s="26"/>
      <c r="D304" s="8"/>
      <c r="E304" s="1">
        <v>3.3978220000000001</v>
      </c>
      <c r="F304" s="128"/>
      <c r="K304" s="26"/>
      <c r="L304" s="8"/>
      <c r="M304" s="1">
        <v>0.66986699999999999</v>
      </c>
      <c r="N304" s="128"/>
      <c r="O304" s="26">
        <v>1.971203</v>
      </c>
      <c r="P304" s="8"/>
      <c r="Q304" s="8">
        <v>0.66917700000000002</v>
      </c>
      <c r="R304" s="8">
        <v>0.31696200000000002</v>
      </c>
      <c r="S304" s="128"/>
      <c r="Y304" s="26">
        <v>1.971203</v>
      </c>
      <c r="Z304" s="8"/>
      <c r="AA304" s="8">
        <v>0.37207000000000001</v>
      </c>
      <c r="AB304" s="8">
        <v>0.37419999999999998</v>
      </c>
      <c r="AC304" s="8"/>
      <c r="AD304" s="26">
        <v>0.57855500000000004</v>
      </c>
      <c r="AE304" s="8">
        <v>0.54725500000000005</v>
      </c>
      <c r="AF304" s="8">
        <v>1.4873670000000001</v>
      </c>
      <c r="AG304" s="8">
        <v>0.26074599999999998</v>
      </c>
      <c r="AH304" s="128">
        <v>0.314641</v>
      </c>
      <c r="AI304" s="26"/>
      <c r="AJ304" s="8"/>
      <c r="AK304" s="8">
        <v>1.4873670000000001</v>
      </c>
      <c r="AL304" s="8"/>
      <c r="AM304" s="8"/>
      <c r="AN304" s="26">
        <v>1.283533</v>
      </c>
      <c r="AO304" s="8">
        <v>0.13304099999999999</v>
      </c>
      <c r="AP304" s="8">
        <v>0.406248</v>
      </c>
      <c r="AQ304" s="8">
        <v>0.37480000000000002</v>
      </c>
      <c r="AR304" s="128">
        <v>0.20518600000000001</v>
      </c>
    </row>
    <row r="305" spans="3:44" x14ac:dyDescent="0.25">
      <c r="C305" s="26"/>
      <c r="D305" s="8"/>
      <c r="E305" s="1">
        <v>2.4799020000000001</v>
      </c>
      <c r="F305" s="128"/>
      <c r="K305" s="26"/>
      <c r="L305" s="8"/>
      <c r="M305" s="1">
        <v>0.61075100000000004</v>
      </c>
      <c r="N305" s="128"/>
      <c r="O305" s="26">
        <v>3.742416</v>
      </c>
      <c r="P305" s="8"/>
      <c r="Q305" s="8">
        <v>0.70629699999999995</v>
      </c>
      <c r="R305" s="8">
        <v>0.546261</v>
      </c>
      <c r="S305" s="128"/>
      <c r="Y305" s="26">
        <v>3.742416</v>
      </c>
      <c r="Z305" s="8"/>
      <c r="AA305" s="8">
        <v>0.95748100000000003</v>
      </c>
      <c r="AB305" s="8">
        <v>0.48988599999999999</v>
      </c>
      <c r="AC305" s="8"/>
      <c r="AD305" s="26">
        <v>0.86619299999999999</v>
      </c>
      <c r="AE305" s="8">
        <v>0.244338</v>
      </c>
      <c r="AF305" s="8">
        <v>2.4400900000000001</v>
      </c>
      <c r="AG305" s="8">
        <v>0.28926099999999999</v>
      </c>
      <c r="AH305" s="128">
        <v>0.62052099999999999</v>
      </c>
      <c r="AI305" s="26"/>
      <c r="AJ305" s="8"/>
      <c r="AK305" s="8">
        <v>2.4400900000000001</v>
      </c>
      <c r="AL305" s="8"/>
      <c r="AM305" s="8"/>
      <c r="AN305" s="26">
        <v>0.117162</v>
      </c>
      <c r="AO305" s="8">
        <v>0.31982100000000002</v>
      </c>
      <c r="AP305" s="8">
        <v>0.29706199999999999</v>
      </c>
      <c r="AQ305" s="8">
        <v>0.16594400000000001</v>
      </c>
      <c r="AR305" s="128">
        <v>0.12216100000000001</v>
      </c>
    </row>
    <row r="306" spans="3:44" x14ac:dyDescent="0.25">
      <c r="C306" s="26"/>
      <c r="D306" s="8"/>
      <c r="E306" s="1">
        <v>0.59465500000000004</v>
      </c>
      <c r="F306" s="128"/>
      <c r="K306" s="26"/>
      <c r="L306" s="8"/>
      <c r="M306" s="1">
        <v>0.885938</v>
      </c>
      <c r="N306" s="128"/>
      <c r="O306" s="26">
        <v>1.542943</v>
      </c>
      <c r="P306" s="8"/>
      <c r="Q306" s="8">
        <v>0.59682500000000005</v>
      </c>
      <c r="R306" s="8">
        <v>0.52729400000000004</v>
      </c>
      <c r="S306" s="128"/>
      <c r="Y306" s="26">
        <v>1.542943</v>
      </c>
      <c r="Z306" s="8"/>
      <c r="AA306" s="8">
        <v>0.94949799999999995</v>
      </c>
      <c r="AB306" s="8">
        <v>0.46621899999999999</v>
      </c>
      <c r="AC306" s="8"/>
      <c r="AD306" s="26">
        <v>0.95785799999999999</v>
      </c>
      <c r="AE306" s="8">
        <v>0.18588499999999999</v>
      </c>
      <c r="AF306" s="8">
        <v>1.1281429999999999</v>
      </c>
      <c r="AG306" s="8">
        <v>0.112626</v>
      </c>
      <c r="AH306" s="128">
        <v>0.67452599999999996</v>
      </c>
      <c r="AI306" s="26"/>
      <c r="AJ306" s="8"/>
      <c r="AK306" s="8">
        <v>1.1281429999999999</v>
      </c>
      <c r="AL306" s="8"/>
      <c r="AM306" s="8"/>
      <c r="AN306" s="26">
        <v>0.269125</v>
      </c>
      <c r="AO306" s="8">
        <v>0.32762000000000002</v>
      </c>
      <c r="AP306" s="8">
        <v>0.41144500000000001</v>
      </c>
      <c r="AQ306" s="8">
        <v>0.25095800000000001</v>
      </c>
      <c r="AR306" s="128">
        <v>0.32686100000000001</v>
      </c>
    </row>
    <row r="307" spans="3:44" x14ac:dyDescent="0.25">
      <c r="C307" s="26"/>
      <c r="D307" s="8"/>
      <c r="E307" s="1">
        <v>0.707009</v>
      </c>
      <c r="F307" s="128"/>
      <c r="K307" s="26"/>
      <c r="L307" s="8"/>
      <c r="M307" s="1">
        <v>1.759355</v>
      </c>
      <c r="N307" s="128"/>
      <c r="O307" s="26">
        <v>2.2053310000000002</v>
      </c>
      <c r="P307" s="8"/>
      <c r="Q307" s="8">
        <v>0.90709200000000001</v>
      </c>
      <c r="R307" s="8">
        <v>0.68601199999999996</v>
      </c>
      <c r="S307" s="128"/>
      <c r="Y307" s="26">
        <v>2.2053310000000002</v>
      </c>
      <c r="Z307" s="8"/>
      <c r="AA307" s="8">
        <v>1.1851400000000001</v>
      </c>
      <c r="AB307" s="8">
        <v>0.360321</v>
      </c>
      <c r="AC307" s="8"/>
      <c r="AD307" s="26">
        <v>1.50417</v>
      </c>
      <c r="AE307" s="8">
        <v>0.38578899999999999</v>
      </c>
      <c r="AF307" s="8">
        <v>3.9029609999999999</v>
      </c>
      <c r="AG307" s="8">
        <v>0.53614300000000004</v>
      </c>
      <c r="AH307" s="128">
        <v>0.57608199999999998</v>
      </c>
      <c r="AI307" s="26"/>
      <c r="AJ307" s="8"/>
      <c r="AK307" s="8">
        <v>3.9029609999999999</v>
      </c>
      <c r="AL307" s="8"/>
      <c r="AM307" s="8"/>
      <c r="AN307" s="26">
        <v>0.62793500000000002</v>
      </c>
      <c r="AO307" s="8">
        <v>0.12836600000000001</v>
      </c>
      <c r="AP307" s="8">
        <v>0.89085000000000003</v>
      </c>
      <c r="AQ307" s="8">
        <v>0.28638000000000002</v>
      </c>
      <c r="AR307" s="128">
        <v>0.20283699999999999</v>
      </c>
    </row>
    <row r="308" spans="3:44" x14ac:dyDescent="0.25">
      <c r="C308" s="26"/>
      <c r="D308" s="8"/>
      <c r="E308" s="1">
        <v>2.0921590000000001</v>
      </c>
      <c r="F308" s="128"/>
      <c r="K308" s="26"/>
      <c r="L308" s="8"/>
      <c r="M308" s="1">
        <v>0.81230899999999995</v>
      </c>
      <c r="N308" s="128"/>
      <c r="O308" s="26">
        <v>1.480499</v>
      </c>
      <c r="P308" s="8"/>
      <c r="Q308" s="8">
        <v>2.7775219999999998</v>
      </c>
      <c r="R308" s="8">
        <v>0.80112799999999995</v>
      </c>
      <c r="S308" s="128"/>
      <c r="Y308" s="26">
        <v>1.480499</v>
      </c>
      <c r="Z308" s="8"/>
      <c r="AA308" s="8">
        <v>0.651312</v>
      </c>
      <c r="AB308" s="8">
        <v>0.55676300000000001</v>
      </c>
      <c r="AC308" s="8"/>
      <c r="AD308" s="26">
        <v>0.55625800000000003</v>
      </c>
      <c r="AE308" s="8">
        <v>0.42675299999999999</v>
      </c>
      <c r="AF308" s="8">
        <v>0.77659400000000001</v>
      </c>
      <c r="AG308" s="8">
        <v>0.25039299999999998</v>
      </c>
      <c r="AH308" s="128">
        <v>0.40170400000000001</v>
      </c>
      <c r="AI308" s="26"/>
      <c r="AJ308" s="8"/>
      <c r="AK308" s="8">
        <v>0.77659400000000001</v>
      </c>
      <c r="AL308" s="8"/>
      <c r="AM308" s="8"/>
      <c r="AN308" s="26">
        <v>0.98274899999999998</v>
      </c>
      <c r="AO308" s="8">
        <v>0.36616100000000001</v>
      </c>
      <c r="AP308" s="8">
        <v>1.5436669999999999</v>
      </c>
      <c r="AQ308" s="8">
        <v>0.13136999999999999</v>
      </c>
      <c r="AR308" s="128">
        <v>0.371693</v>
      </c>
    </row>
    <row r="309" spans="3:44" x14ac:dyDescent="0.25">
      <c r="C309" s="26"/>
      <c r="D309" s="8"/>
      <c r="E309" s="1">
        <v>0.37383899999999998</v>
      </c>
      <c r="F309" s="128"/>
      <c r="K309" s="26"/>
      <c r="L309" s="8"/>
      <c r="M309" s="1">
        <v>0.72047399999999995</v>
      </c>
      <c r="N309" s="128"/>
      <c r="O309" s="26">
        <v>1.0198069999999999</v>
      </c>
      <c r="P309" s="8"/>
      <c r="Q309" s="8">
        <v>0.60657099999999997</v>
      </c>
      <c r="R309" s="8">
        <v>0.40071699999999999</v>
      </c>
      <c r="S309" s="128"/>
      <c r="Y309" s="26">
        <v>1.0198069999999999</v>
      </c>
      <c r="Z309" s="8"/>
      <c r="AA309" s="8">
        <v>0.88323600000000002</v>
      </c>
      <c r="AB309" s="8">
        <v>0.48027999999999998</v>
      </c>
      <c r="AC309" s="8"/>
      <c r="AD309" s="26">
        <v>2.8775339999999998</v>
      </c>
      <c r="AE309" s="8">
        <v>0.30866399999999999</v>
      </c>
      <c r="AF309" s="8">
        <v>4.76126</v>
      </c>
      <c r="AG309" s="8">
        <v>0.291875</v>
      </c>
      <c r="AH309" s="128">
        <v>0.278146</v>
      </c>
      <c r="AI309" s="26"/>
      <c r="AJ309" s="8"/>
      <c r="AK309" s="8">
        <v>4.76126</v>
      </c>
      <c r="AL309" s="8"/>
      <c r="AM309" s="8"/>
      <c r="AN309" s="26">
        <v>0.92603800000000003</v>
      </c>
      <c r="AO309" s="8">
        <v>0.55796100000000004</v>
      </c>
      <c r="AP309" s="8">
        <v>0.16012299999999999</v>
      </c>
      <c r="AQ309" s="8">
        <v>1.2095309999999999</v>
      </c>
      <c r="AR309" s="128">
        <v>0.226572</v>
      </c>
    </row>
    <row r="310" spans="3:44" x14ac:dyDescent="0.25">
      <c r="C310" s="26"/>
      <c r="D310" s="8"/>
      <c r="E310" s="1">
        <v>0.57178600000000002</v>
      </c>
      <c r="F310" s="128"/>
      <c r="K310" s="26"/>
      <c r="L310" s="8"/>
      <c r="M310" s="1">
        <v>2.1564329999999998</v>
      </c>
      <c r="N310" s="128"/>
      <c r="O310" s="26">
        <v>1.211157</v>
      </c>
      <c r="P310" s="8"/>
      <c r="Q310" s="8">
        <v>0.89659299999999997</v>
      </c>
      <c r="R310" s="8">
        <v>0.26247100000000001</v>
      </c>
      <c r="S310" s="128"/>
      <c r="Y310" s="26">
        <v>1.211157</v>
      </c>
      <c r="Z310" s="8"/>
      <c r="AA310" s="8">
        <v>0.78870200000000001</v>
      </c>
      <c r="AB310" s="8">
        <v>0.27287899999999998</v>
      </c>
      <c r="AC310" s="8"/>
      <c r="AD310" s="26">
        <v>1.08609</v>
      </c>
      <c r="AE310" s="8">
        <v>0.21489</v>
      </c>
      <c r="AF310" s="8">
        <v>1.567663</v>
      </c>
      <c r="AG310" s="8">
        <v>0.42733700000000002</v>
      </c>
      <c r="AH310" s="128">
        <v>0.16988400000000001</v>
      </c>
      <c r="AI310" s="26"/>
      <c r="AJ310" s="8"/>
      <c r="AK310" s="8">
        <v>1.567663</v>
      </c>
      <c r="AL310" s="8"/>
      <c r="AM310" s="8"/>
      <c r="AN310" s="26">
        <v>0.76167499999999999</v>
      </c>
      <c r="AO310" s="8">
        <v>1.2664880000000001</v>
      </c>
      <c r="AP310" s="8">
        <v>0.163438</v>
      </c>
      <c r="AQ310" s="8">
        <v>0.37113000000000002</v>
      </c>
      <c r="AR310" s="128">
        <v>0.44736300000000001</v>
      </c>
    </row>
    <row r="311" spans="3:44" x14ac:dyDescent="0.25">
      <c r="C311" s="26"/>
      <c r="D311" s="8"/>
      <c r="E311" s="1">
        <v>0.81931600000000004</v>
      </c>
      <c r="F311" s="128"/>
      <c r="K311" s="26"/>
      <c r="L311" s="8"/>
      <c r="M311" s="1">
        <v>0.90101699999999996</v>
      </c>
      <c r="N311" s="128"/>
      <c r="O311" s="26">
        <v>0.56447999999999998</v>
      </c>
      <c r="P311" s="8"/>
      <c r="Q311" s="8">
        <v>0.67676999999999998</v>
      </c>
      <c r="R311" s="8">
        <v>0.52657399999999999</v>
      </c>
      <c r="S311" s="128"/>
      <c r="Y311" s="26">
        <v>0.56447999999999998</v>
      </c>
      <c r="Z311" s="8"/>
      <c r="AA311" s="8">
        <v>0.91925699999999999</v>
      </c>
      <c r="AB311" s="8">
        <v>0.88888900000000004</v>
      </c>
      <c r="AC311" s="8"/>
      <c r="AD311" s="26">
        <v>1.283533</v>
      </c>
      <c r="AE311" s="8">
        <v>0.50266</v>
      </c>
      <c r="AF311" s="8">
        <v>1.3753120000000001</v>
      </c>
      <c r="AG311" s="8">
        <v>0.46252700000000002</v>
      </c>
      <c r="AH311" s="128">
        <v>0.188279</v>
      </c>
      <c r="AI311" s="26"/>
      <c r="AJ311" s="8"/>
      <c r="AK311" s="8">
        <v>1.3753120000000001</v>
      </c>
      <c r="AL311" s="8"/>
      <c r="AM311" s="8"/>
      <c r="AN311" s="26">
        <v>0.442164</v>
      </c>
      <c r="AO311" s="8">
        <v>0.29050900000000002</v>
      </c>
      <c r="AP311" s="8">
        <v>0.49746899999999999</v>
      </c>
      <c r="AQ311" s="8">
        <v>0.60860700000000001</v>
      </c>
      <c r="AR311" s="128">
        <v>0.18088599999999999</v>
      </c>
    </row>
    <row r="312" spans="3:44" x14ac:dyDescent="0.25">
      <c r="C312" s="26"/>
      <c r="D312" s="8"/>
      <c r="E312" s="1">
        <v>1.018413</v>
      </c>
      <c r="F312" s="128"/>
      <c r="K312" s="26"/>
      <c r="L312" s="8"/>
      <c r="M312" s="1">
        <v>2.7814519999999998</v>
      </c>
      <c r="N312" s="128"/>
      <c r="O312" s="26">
        <v>0.91471199999999997</v>
      </c>
      <c r="P312" s="8"/>
      <c r="Q312" s="8">
        <v>0.96296700000000002</v>
      </c>
      <c r="R312" s="8">
        <v>0.17736099999999999</v>
      </c>
      <c r="S312" s="128"/>
      <c r="Y312" s="26">
        <v>0.91471199999999997</v>
      </c>
      <c r="Z312" s="8"/>
      <c r="AA312" s="8">
        <v>0.233205</v>
      </c>
      <c r="AB312" s="8">
        <v>0.95096099999999995</v>
      </c>
      <c r="AC312" s="8"/>
      <c r="AD312" s="26">
        <v>0.117162</v>
      </c>
      <c r="AE312" s="8">
        <v>0.208902</v>
      </c>
      <c r="AF312" s="8">
        <v>0.36835600000000002</v>
      </c>
      <c r="AG312" s="8">
        <v>1.096495</v>
      </c>
      <c r="AH312" s="128">
        <v>0.232431</v>
      </c>
      <c r="AI312" s="26"/>
      <c r="AJ312" s="8"/>
      <c r="AK312" s="8">
        <v>0.36835600000000002</v>
      </c>
      <c r="AL312" s="8"/>
      <c r="AM312" s="8"/>
      <c r="AN312" s="26">
        <v>0.98626599999999998</v>
      </c>
      <c r="AO312" s="8">
        <v>0.72356100000000001</v>
      </c>
      <c r="AP312" s="8">
        <v>0.502799</v>
      </c>
      <c r="AQ312" s="8">
        <v>0.33456999999999998</v>
      </c>
      <c r="AR312" s="128">
        <v>0.168742</v>
      </c>
    </row>
    <row r="313" spans="3:44" x14ac:dyDescent="0.25">
      <c r="C313" s="26"/>
      <c r="D313" s="8"/>
      <c r="E313" s="1">
        <v>0.91601900000000003</v>
      </c>
      <c r="F313" s="128"/>
      <c r="K313" s="26"/>
      <c r="L313" s="8"/>
      <c r="M313" s="1">
        <v>1.177967</v>
      </c>
      <c r="N313" s="128"/>
      <c r="O313" s="26">
        <v>2.2825009999999999</v>
      </c>
      <c r="P313" s="8"/>
      <c r="Q313" s="8">
        <v>0.50400500000000004</v>
      </c>
      <c r="R313" s="8">
        <v>0.31531399999999998</v>
      </c>
      <c r="S313" s="128"/>
      <c r="Y313" s="26">
        <v>2.2825009999999999</v>
      </c>
      <c r="Z313" s="8"/>
      <c r="AA313" s="8">
        <v>0.33368500000000001</v>
      </c>
      <c r="AB313" s="8">
        <v>0.34493200000000002</v>
      </c>
      <c r="AC313" s="8"/>
      <c r="AD313" s="26">
        <v>0.269125</v>
      </c>
      <c r="AE313" s="8">
        <v>0.1118</v>
      </c>
      <c r="AF313" s="8">
        <v>1.187163</v>
      </c>
      <c r="AG313" s="8">
        <v>9.2184000000000002E-2</v>
      </c>
      <c r="AH313" s="128">
        <v>0.72594400000000003</v>
      </c>
      <c r="AI313" s="26"/>
      <c r="AJ313" s="8"/>
      <c r="AK313" s="8">
        <v>1.187163</v>
      </c>
      <c r="AL313" s="8"/>
      <c r="AM313" s="8"/>
      <c r="AN313" s="26">
        <v>0.29995100000000002</v>
      </c>
      <c r="AO313" s="8">
        <v>0.63194700000000004</v>
      </c>
      <c r="AP313" s="8">
        <v>0.78291100000000002</v>
      </c>
      <c r="AQ313" s="8">
        <v>9.8399E-2</v>
      </c>
      <c r="AR313" s="128">
        <v>0.322878</v>
      </c>
    </row>
    <row r="314" spans="3:44" x14ac:dyDescent="0.25">
      <c r="C314" s="26"/>
      <c r="D314" s="8"/>
      <c r="E314" s="1">
        <v>0.37461100000000003</v>
      </c>
      <c r="F314" s="128"/>
      <c r="K314" s="26"/>
      <c r="L314" s="8"/>
      <c r="M314" s="1">
        <v>4.4812519999999996</v>
      </c>
      <c r="N314" s="128"/>
      <c r="O314" s="26">
        <v>1.0135510000000001</v>
      </c>
      <c r="P314" s="8"/>
      <c r="Q314" s="8">
        <v>0.51200299999999999</v>
      </c>
      <c r="R314" s="8">
        <v>0.56295399999999995</v>
      </c>
      <c r="S314" s="128"/>
      <c r="Y314" s="26">
        <v>1.0135510000000001</v>
      </c>
      <c r="Z314" s="8"/>
      <c r="AA314" s="8">
        <v>0.41335899999999998</v>
      </c>
      <c r="AB314" s="8">
        <v>0.65154999999999996</v>
      </c>
      <c r="AC314" s="8"/>
      <c r="AD314" s="26">
        <v>0.62793500000000002</v>
      </c>
      <c r="AE314" s="8">
        <v>0.74850000000000005</v>
      </c>
      <c r="AF314" s="8">
        <v>1.2683660000000001</v>
      </c>
      <c r="AG314" s="8">
        <v>0.40809800000000002</v>
      </c>
      <c r="AH314" s="128">
        <v>0.35454599999999997</v>
      </c>
      <c r="AI314" s="26"/>
      <c r="AJ314" s="8"/>
      <c r="AK314" s="8">
        <v>1.2683660000000001</v>
      </c>
      <c r="AL314" s="8"/>
      <c r="AM314" s="8"/>
      <c r="AN314" s="26">
        <v>0.191881</v>
      </c>
      <c r="AO314" s="8">
        <v>1.246354</v>
      </c>
      <c r="AP314" s="8">
        <v>9.4469999999999998E-2</v>
      </c>
      <c r="AQ314" s="8">
        <v>0.26378699999999999</v>
      </c>
      <c r="AR314" s="128">
        <v>0.28310400000000002</v>
      </c>
    </row>
    <row r="315" spans="3:44" x14ac:dyDescent="0.25">
      <c r="C315" s="26"/>
      <c r="D315" s="8"/>
      <c r="E315" s="1">
        <v>1.438342</v>
      </c>
      <c r="F315" s="128"/>
      <c r="K315" s="26"/>
      <c r="L315" s="8"/>
      <c r="M315" s="1">
        <v>2.8432849999999998</v>
      </c>
      <c r="N315" s="128"/>
      <c r="O315" s="26">
        <v>0.40402399999999999</v>
      </c>
      <c r="P315" s="8"/>
      <c r="Q315" s="8">
        <v>0.64586200000000005</v>
      </c>
      <c r="R315" s="8">
        <v>0.60833999999999999</v>
      </c>
      <c r="S315" s="128"/>
      <c r="Y315" s="26">
        <v>0.40402399999999999</v>
      </c>
      <c r="Z315" s="8"/>
      <c r="AA315" s="8">
        <v>0.204323</v>
      </c>
      <c r="AB315" s="8">
        <v>0.61522299999999996</v>
      </c>
      <c r="AC315" s="8"/>
      <c r="AD315" s="26">
        <v>0.98274899999999998</v>
      </c>
      <c r="AE315" s="8">
        <v>0.18388299999999999</v>
      </c>
      <c r="AF315" s="8">
        <v>2.2429770000000002</v>
      </c>
      <c r="AG315" s="8">
        <v>0.21056800000000001</v>
      </c>
      <c r="AH315" s="128">
        <v>0.71068100000000001</v>
      </c>
      <c r="AI315" s="26"/>
      <c r="AJ315" s="8"/>
      <c r="AK315" s="8">
        <v>2.2429770000000002</v>
      </c>
      <c r="AL315" s="8"/>
      <c r="AM315" s="8"/>
      <c r="AN315" s="26">
        <v>0.976711</v>
      </c>
      <c r="AO315" s="8">
        <v>1.153689</v>
      </c>
      <c r="AP315" s="8">
        <v>1.108347</v>
      </c>
      <c r="AQ315" s="8">
        <v>0.246811</v>
      </c>
      <c r="AR315" s="128">
        <v>0.113008</v>
      </c>
    </row>
    <row r="316" spans="3:44" x14ac:dyDescent="0.25">
      <c r="C316" s="26"/>
      <c r="D316" s="8"/>
      <c r="E316" s="1">
        <v>1.7033290000000001</v>
      </c>
      <c r="F316" s="128"/>
      <c r="K316" s="26"/>
      <c r="L316" s="8"/>
      <c r="M316" s="1">
        <v>0.651783</v>
      </c>
      <c r="N316" s="128"/>
      <c r="O316" s="26">
        <v>1.690334</v>
      </c>
      <c r="P316" s="8"/>
      <c r="Q316" s="8">
        <v>0.40762500000000002</v>
      </c>
      <c r="R316" s="8">
        <v>0.190943</v>
      </c>
      <c r="S316" s="128"/>
      <c r="Y316" s="26">
        <v>1.690334</v>
      </c>
      <c r="Z316" s="8"/>
      <c r="AA316" s="8">
        <v>0.47350199999999998</v>
      </c>
      <c r="AB316" s="8">
        <v>1.8707560000000001</v>
      </c>
      <c r="AC316" s="8"/>
      <c r="AD316" s="26">
        <v>0.92603800000000003</v>
      </c>
      <c r="AE316" s="8">
        <v>0.13555800000000001</v>
      </c>
      <c r="AF316" s="8">
        <v>1.1430469999999999</v>
      </c>
      <c r="AG316" s="8">
        <v>0.52135799999999999</v>
      </c>
      <c r="AH316" s="128">
        <v>0.28153299999999998</v>
      </c>
      <c r="AI316" s="26"/>
      <c r="AJ316" s="8"/>
      <c r="AK316" s="8">
        <v>1.1430469999999999</v>
      </c>
      <c r="AL316" s="8"/>
      <c r="AM316" s="8"/>
      <c r="AN316" s="26">
        <v>1.1879420000000001</v>
      </c>
      <c r="AO316" s="8">
        <v>0.85492100000000004</v>
      </c>
      <c r="AP316" s="8">
        <v>1.040632</v>
      </c>
      <c r="AQ316" s="8">
        <v>0.52444100000000005</v>
      </c>
      <c r="AR316" s="128">
        <v>0.118032</v>
      </c>
    </row>
    <row r="317" spans="3:44" x14ac:dyDescent="0.25">
      <c r="C317" s="26"/>
      <c r="D317" s="8"/>
      <c r="E317" s="1">
        <v>2.7809159999999999</v>
      </c>
      <c r="F317" s="128"/>
      <c r="K317" s="26"/>
      <c r="L317" s="8"/>
      <c r="M317" s="1">
        <v>0.53529499999999997</v>
      </c>
      <c r="N317" s="128"/>
      <c r="O317" s="26">
        <v>0.846997</v>
      </c>
      <c r="P317" s="8"/>
      <c r="Q317" s="8">
        <v>0.41872900000000002</v>
      </c>
      <c r="R317" s="8">
        <v>2.814886</v>
      </c>
      <c r="S317" s="128"/>
      <c r="Y317" s="26">
        <v>0.846997</v>
      </c>
      <c r="Z317" s="8"/>
      <c r="AA317" s="8">
        <v>0.94864300000000001</v>
      </c>
      <c r="AB317" s="8">
        <v>0.39490399999999998</v>
      </c>
      <c r="AC317" s="8"/>
      <c r="AD317" s="26">
        <v>0.76167499999999999</v>
      </c>
      <c r="AE317" s="8">
        <v>0.41472599999999998</v>
      </c>
      <c r="AF317" s="8">
        <v>1.5147790000000001</v>
      </c>
      <c r="AG317" s="8">
        <v>0.26733499999999999</v>
      </c>
      <c r="AH317" s="128">
        <v>0.25931799999999999</v>
      </c>
      <c r="AI317" s="26"/>
      <c r="AJ317" s="8"/>
      <c r="AK317" s="8">
        <v>1.5147790000000001</v>
      </c>
      <c r="AL317" s="8"/>
      <c r="AM317" s="8"/>
      <c r="AN317" s="26">
        <v>1.2334560000000001</v>
      </c>
      <c r="AO317" s="8">
        <v>0.68242100000000006</v>
      </c>
      <c r="AP317" s="8">
        <v>0.15166299999999999</v>
      </c>
      <c r="AQ317" s="8">
        <v>0.21532399999999999</v>
      </c>
      <c r="AR317" s="128">
        <v>0.35351700000000003</v>
      </c>
    </row>
    <row r="318" spans="3:44" x14ac:dyDescent="0.25">
      <c r="C318" s="26"/>
      <c r="D318" s="8"/>
      <c r="E318" s="1">
        <v>1.5721830000000001</v>
      </c>
      <c r="F318" s="128"/>
      <c r="K318" s="26"/>
      <c r="L318" s="8"/>
      <c r="M318" s="1">
        <v>2.0563959999999999</v>
      </c>
      <c r="N318" s="128"/>
      <c r="O318" s="26">
        <v>1.6858299999999999</v>
      </c>
      <c r="P318" s="8"/>
      <c r="Q318" s="8">
        <v>1.177791</v>
      </c>
      <c r="R318" s="8">
        <v>1.4905109999999999</v>
      </c>
      <c r="S318" s="128"/>
      <c r="Y318" s="26">
        <v>1.6858299999999999</v>
      </c>
      <c r="Z318" s="8"/>
      <c r="AA318" s="8">
        <v>0.62259699999999996</v>
      </c>
      <c r="AB318" s="8">
        <v>0.74695699999999998</v>
      </c>
      <c r="AC318" s="8"/>
      <c r="AD318" s="26">
        <v>0.442164</v>
      </c>
      <c r="AE318" s="8">
        <v>0.30140699999999998</v>
      </c>
      <c r="AF318" s="8">
        <v>0.47527200000000003</v>
      </c>
      <c r="AG318" s="8">
        <v>0.35777700000000001</v>
      </c>
      <c r="AH318" s="128">
        <v>0.22612699999999999</v>
      </c>
      <c r="AI318" s="26"/>
      <c r="AJ318" s="8"/>
      <c r="AK318" s="8">
        <v>0.47527200000000003</v>
      </c>
      <c r="AL318" s="8"/>
      <c r="AM318" s="8"/>
      <c r="AN318" s="26">
        <v>1.7545949999999999</v>
      </c>
      <c r="AO318" s="8">
        <v>0.98949699999999996</v>
      </c>
      <c r="AP318" s="8">
        <v>0.83642700000000003</v>
      </c>
      <c r="AQ318" s="8">
        <v>5.4195E-2</v>
      </c>
      <c r="AR318" s="128">
        <v>0.244839</v>
      </c>
    </row>
    <row r="319" spans="3:44" x14ac:dyDescent="0.25">
      <c r="C319" s="26"/>
      <c r="D319" s="8"/>
      <c r="E319" s="1">
        <v>0.66986699999999999</v>
      </c>
      <c r="F319" s="128"/>
      <c r="K319" s="26"/>
      <c r="L319" s="8"/>
      <c r="M319" s="1">
        <v>0.83057599999999998</v>
      </c>
      <c r="N319" s="128"/>
      <c r="O319" s="26">
        <v>4.6812839999999998</v>
      </c>
      <c r="P319" s="8"/>
      <c r="Q319" s="8">
        <v>1.1058950000000001</v>
      </c>
      <c r="R319" s="8">
        <v>0.76564699999999997</v>
      </c>
      <c r="S319" s="128"/>
      <c r="Y319" s="26">
        <v>4.6812839999999998</v>
      </c>
      <c r="Z319" s="8"/>
      <c r="AA319" s="8">
        <v>0.69284400000000002</v>
      </c>
      <c r="AB319" s="8">
        <v>0.48128100000000001</v>
      </c>
      <c r="AC319" s="8"/>
      <c r="AD319" s="26">
        <v>0.98626599999999998</v>
      </c>
      <c r="AE319" s="8">
        <v>1.457328</v>
      </c>
      <c r="AF319" s="8">
        <v>0.55220999999999998</v>
      </c>
      <c r="AG319" s="8">
        <v>0.21593499999999999</v>
      </c>
      <c r="AH319" s="128">
        <v>0.38071199999999999</v>
      </c>
      <c r="AI319" s="26"/>
      <c r="AJ319" s="8"/>
      <c r="AK319" s="8">
        <v>0.55220999999999998</v>
      </c>
      <c r="AL319" s="8"/>
      <c r="AM319" s="8"/>
      <c r="AN319" s="26">
        <v>1.8004690000000001</v>
      </c>
      <c r="AO319" s="8">
        <v>0.87283599999999995</v>
      </c>
      <c r="AP319" s="8">
        <v>0.13089600000000001</v>
      </c>
      <c r="AQ319" s="8">
        <v>0.72126800000000002</v>
      </c>
      <c r="AR319" s="128">
        <v>0.632324</v>
      </c>
    </row>
    <row r="320" spans="3:44" x14ac:dyDescent="0.25">
      <c r="C320" s="26"/>
      <c r="D320" s="8"/>
      <c r="E320" s="1">
        <v>0.61075100000000004</v>
      </c>
      <c r="F320" s="128"/>
      <c r="K320" s="26"/>
      <c r="L320" s="8"/>
      <c r="M320" s="1">
        <v>1.485406</v>
      </c>
      <c r="N320" s="128"/>
      <c r="O320" s="26">
        <v>0.66162500000000002</v>
      </c>
      <c r="P320" s="8"/>
      <c r="Q320" s="8">
        <v>0.47927999999999998</v>
      </c>
      <c r="R320" s="8">
        <v>0.219081</v>
      </c>
      <c r="S320" s="128"/>
      <c r="Y320" s="26">
        <v>0.66162500000000002</v>
      </c>
      <c r="Z320" s="8"/>
      <c r="AA320" s="8">
        <v>0.66370099999999999</v>
      </c>
      <c r="AB320" s="8">
        <v>0.65159199999999995</v>
      </c>
      <c r="AC320" s="8"/>
      <c r="AD320" s="26">
        <v>0.29995100000000002</v>
      </c>
      <c r="AE320" s="8">
        <v>0.58385299999999996</v>
      </c>
      <c r="AF320" s="8">
        <v>0.67698999999999998</v>
      </c>
      <c r="AG320" s="8">
        <v>0.29630000000000001</v>
      </c>
      <c r="AH320" s="128">
        <v>0.46538099999999999</v>
      </c>
      <c r="AI320" s="26"/>
      <c r="AJ320" s="8"/>
      <c r="AK320" s="8">
        <v>0.67698999999999998</v>
      </c>
      <c r="AL320" s="8"/>
      <c r="AM320" s="8"/>
      <c r="AN320" s="26">
        <v>0.69969800000000004</v>
      </c>
      <c r="AO320" s="8">
        <v>0.44978699999999999</v>
      </c>
      <c r="AP320" s="8">
        <v>0.40828599999999998</v>
      </c>
      <c r="AQ320" s="8">
        <v>0.52923799999999999</v>
      </c>
      <c r="AR320" s="128">
        <v>0.248086</v>
      </c>
    </row>
    <row r="321" spans="3:44" x14ac:dyDescent="0.25">
      <c r="C321" s="26"/>
      <c r="D321" s="8"/>
      <c r="E321" s="1">
        <v>0.885938</v>
      </c>
      <c r="F321" s="128"/>
      <c r="K321" s="26"/>
      <c r="L321" s="8"/>
      <c r="M321" s="1">
        <v>0.96801199999999998</v>
      </c>
      <c r="N321" s="128"/>
      <c r="O321" s="26">
        <v>0.98266200000000004</v>
      </c>
      <c r="P321" s="8"/>
      <c r="Q321" s="8">
        <v>0.48232900000000001</v>
      </c>
      <c r="R321" s="8">
        <v>0.72819599999999995</v>
      </c>
      <c r="S321" s="128"/>
      <c r="Y321" s="26">
        <v>0.98266200000000004</v>
      </c>
      <c r="Z321" s="8"/>
      <c r="AA321" s="8">
        <v>0.84645099999999995</v>
      </c>
      <c r="AB321" s="8">
        <v>0.85659099999999999</v>
      </c>
      <c r="AC321" s="8"/>
      <c r="AD321" s="26">
        <v>0.191881</v>
      </c>
      <c r="AE321" s="8">
        <v>0.24662800000000001</v>
      </c>
      <c r="AF321" s="8">
        <v>1.5180450000000001</v>
      </c>
      <c r="AG321" s="8">
        <v>0.31886500000000001</v>
      </c>
      <c r="AH321" s="128">
        <v>0.55398099999999995</v>
      </c>
      <c r="AI321" s="26"/>
      <c r="AJ321" s="8"/>
      <c r="AK321" s="8">
        <v>1.5180450000000001</v>
      </c>
      <c r="AL321" s="8"/>
      <c r="AM321" s="8"/>
      <c r="AN321" s="26">
        <v>1.9295310000000001</v>
      </c>
      <c r="AO321" s="8">
        <v>8.6900000000000005E-2</v>
      </c>
      <c r="AP321" s="8">
        <v>0.35108099999999998</v>
      </c>
      <c r="AQ321" s="8">
        <v>0.79971099999999995</v>
      </c>
      <c r="AR321" s="128">
        <v>0.382544</v>
      </c>
    </row>
    <row r="322" spans="3:44" x14ac:dyDescent="0.25">
      <c r="C322" s="26"/>
      <c r="D322" s="8"/>
      <c r="E322" s="1">
        <v>1.759355</v>
      </c>
      <c r="F322" s="128"/>
      <c r="K322" s="26"/>
      <c r="L322" s="8"/>
      <c r="M322" s="1">
        <v>2.845545</v>
      </c>
      <c r="N322" s="128"/>
      <c r="O322" s="26">
        <v>2.4795790000000002</v>
      </c>
      <c r="P322" s="8"/>
      <c r="Q322" s="8">
        <v>0.46544799999999997</v>
      </c>
      <c r="R322" s="8">
        <v>0.38942199999999999</v>
      </c>
      <c r="S322" s="128"/>
      <c r="Y322" s="26">
        <v>2.4795790000000002</v>
      </c>
      <c r="Z322" s="8"/>
      <c r="AA322" s="8">
        <v>0.62747299999999995</v>
      </c>
      <c r="AB322" s="8">
        <v>0.21589700000000001</v>
      </c>
      <c r="AC322" s="8"/>
      <c r="AD322" s="26">
        <v>0.976711</v>
      </c>
      <c r="AE322" s="8">
        <v>0.44735799999999998</v>
      </c>
      <c r="AF322" s="8">
        <v>1.378047</v>
      </c>
      <c r="AG322" s="8">
        <v>1.9758450000000001</v>
      </c>
      <c r="AH322" s="128">
        <v>0.66842000000000001</v>
      </c>
      <c r="AI322" s="26"/>
      <c r="AJ322" s="8"/>
      <c r="AK322" s="8">
        <v>1.378047</v>
      </c>
      <c r="AL322" s="8"/>
      <c r="AM322" s="8"/>
      <c r="AN322" s="26">
        <v>1.9812019999999999</v>
      </c>
      <c r="AO322" s="8">
        <v>0.104808</v>
      </c>
      <c r="AP322" s="8">
        <v>0.354987</v>
      </c>
      <c r="AQ322" s="8">
        <v>0.200298</v>
      </c>
      <c r="AR322" s="128">
        <v>0.28779300000000002</v>
      </c>
    </row>
    <row r="323" spans="3:44" x14ac:dyDescent="0.25">
      <c r="C323" s="26"/>
      <c r="D323" s="8"/>
      <c r="E323" s="1">
        <v>0.81230899999999995</v>
      </c>
      <c r="F323" s="128"/>
      <c r="K323" s="26"/>
      <c r="L323" s="8"/>
      <c r="M323" s="1">
        <v>1.218294</v>
      </c>
      <c r="N323" s="128"/>
      <c r="O323" s="26">
        <v>1.244092</v>
      </c>
      <c r="P323" s="8"/>
      <c r="Q323" s="8">
        <v>0.69655199999999995</v>
      </c>
      <c r="R323" s="8">
        <v>0.52094399999999996</v>
      </c>
      <c r="S323" s="128"/>
      <c r="Y323" s="26">
        <v>1.244092</v>
      </c>
      <c r="Z323" s="8"/>
      <c r="AA323" s="8">
        <v>0.48512699999999997</v>
      </c>
      <c r="AB323" s="8">
        <v>0.14579</v>
      </c>
      <c r="AC323" s="8"/>
      <c r="AD323" s="26">
        <v>1.1879420000000001</v>
      </c>
      <c r="AE323" s="8">
        <v>1.097329</v>
      </c>
      <c r="AF323" s="8">
        <v>3.6281859999999999</v>
      </c>
      <c r="AG323" s="8">
        <v>0.20722499999999999</v>
      </c>
      <c r="AH323" s="128">
        <v>0.47950599999999999</v>
      </c>
      <c r="AI323" s="26"/>
      <c r="AJ323" s="8"/>
      <c r="AK323" s="8">
        <v>3.6281859999999999</v>
      </c>
      <c r="AL323" s="8"/>
      <c r="AM323" s="8"/>
      <c r="AN323" s="26">
        <v>0.348632</v>
      </c>
      <c r="AO323" s="8">
        <v>0.18394199999999999</v>
      </c>
      <c r="AP323" s="8">
        <v>2.6538810000000002</v>
      </c>
      <c r="AQ323" s="8">
        <v>0.22738</v>
      </c>
      <c r="AR323" s="128">
        <v>0.13317100000000001</v>
      </c>
    </row>
    <row r="324" spans="3:44" x14ac:dyDescent="0.25">
      <c r="C324" s="26"/>
      <c r="D324" s="8"/>
      <c r="E324" s="1">
        <v>0.72047399999999995</v>
      </c>
      <c r="F324" s="128"/>
      <c r="K324" s="26"/>
      <c r="L324" s="8"/>
      <c r="M324" s="1">
        <v>1.3193699999999999</v>
      </c>
      <c r="N324" s="128"/>
      <c r="O324" s="26">
        <v>0.99224900000000005</v>
      </c>
      <c r="P324" s="8"/>
      <c r="Q324" s="8">
        <v>0.52376699999999998</v>
      </c>
      <c r="R324" s="8">
        <v>0.74970999999999999</v>
      </c>
      <c r="S324" s="128"/>
      <c r="Y324" s="26">
        <v>0.99224900000000005</v>
      </c>
      <c r="Z324" s="8"/>
      <c r="AA324" s="8">
        <v>0.97056399999999998</v>
      </c>
      <c r="AB324" s="8">
        <v>0.45077200000000001</v>
      </c>
      <c r="AC324" s="8"/>
      <c r="AD324" s="26">
        <v>1.2334560000000001</v>
      </c>
      <c r="AE324" s="8">
        <v>0.96434500000000001</v>
      </c>
      <c r="AF324" s="8">
        <v>2.3021020000000001</v>
      </c>
      <c r="AG324" s="8">
        <v>0.173905</v>
      </c>
      <c r="AH324" s="128">
        <v>0.30804399999999998</v>
      </c>
      <c r="AI324" s="26"/>
      <c r="AJ324" s="8"/>
      <c r="AK324" s="8">
        <v>2.3021020000000001</v>
      </c>
      <c r="AL324" s="8"/>
      <c r="AM324" s="8"/>
      <c r="AN324" s="26">
        <v>2.1506449999999999</v>
      </c>
      <c r="AO324" s="8">
        <v>9.8632999999999998E-2</v>
      </c>
      <c r="AP324" s="8">
        <v>0.66808699999999999</v>
      </c>
      <c r="AQ324" s="8">
        <v>0.310006</v>
      </c>
      <c r="AR324" s="128">
        <v>0.33014199999999999</v>
      </c>
    </row>
    <row r="325" spans="3:44" x14ac:dyDescent="0.25">
      <c r="C325" s="26"/>
      <c r="D325" s="8"/>
      <c r="E325" s="1">
        <v>2.1564329999999998</v>
      </c>
      <c r="F325" s="128"/>
      <c r="K325" s="26"/>
      <c r="L325" s="8"/>
      <c r="M325" s="1">
        <v>0.93008199999999996</v>
      </c>
      <c r="N325" s="128"/>
      <c r="O325" s="26">
        <v>1.8829959999999999</v>
      </c>
      <c r="P325" s="8"/>
      <c r="Q325" s="8">
        <v>0.45188099999999998</v>
      </c>
      <c r="R325" s="8">
        <v>0.76411499999999999</v>
      </c>
      <c r="S325" s="128"/>
      <c r="Y325" s="26">
        <v>1.8829959999999999</v>
      </c>
      <c r="Z325" s="8"/>
      <c r="AA325" s="8">
        <v>0.42562299999999997</v>
      </c>
      <c r="AB325" s="8">
        <v>1.0514840000000001</v>
      </c>
      <c r="AC325" s="8"/>
      <c r="AD325" s="26">
        <v>1.7545949999999999</v>
      </c>
      <c r="AE325" s="8">
        <v>1.4535439999999999</v>
      </c>
      <c r="AF325" s="8">
        <v>1.8797109999999999</v>
      </c>
      <c r="AG325" s="8">
        <v>0.50887700000000002</v>
      </c>
      <c r="AH325" s="128">
        <v>0.36598999999999998</v>
      </c>
      <c r="AI325" s="26"/>
      <c r="AJ325" s="8"/>
      <c r="AK325" s="8">
        <v>1.8797109999999999</v>
      </c>
      <c r="AL325" s="8"/>
      <c r="AM325" s="8"/>
      <c r="AN325" s="26">
        <v>0.359288</v>
      </c>
      <c r="AO325" s="8">
        <v>7.5330999999999995E-2</v>
      </c>
      <c r="AP325" s="8">
        <v>0.48558299999999999</v>
      </c>
      <c r="AQ325" s="8">
        <v>0.51227800000000001</v>
      </c>
      <c r="AR325" s="128">
        <v>0.231293</v>
      </c>
    </row>
    <row r="326" spans="3:44" x14ac:dyDescent="0.25">
      <c r="C326" s="26"/>
      <c r="D326" s="8"/>
      <c r="E326" s="1">
        <v>0.90101699999999996</v>
      </c>
      <c r="F326" s="128"/>
      <c r="K326" s="26"/>
      <c r="L326" s="8"/>
      <c r="M326" s="1">
        <v>0.97487400000000002</v>
      </c>
      <c r="N326" s="128"/>
      <c r="O326" s="26">
        <v>1.5823529999999999</v>
      </c>
      <c r="P326" s="8"/>
      <c r="Q326" s="8">
        <v>0.73367599999999999</v>
      </c>
      <c r="R326" s="8">
        <v>0.46113500000000002</v>
      </c>
      <c r="S326" s="128"/>
      <c r="Y326" s="26">
        <v>1.5823529999999999</v>
      </c>
      <c r="Z326" s="8"/>
      <c r="AA326" s="8">
        <v>0.62275800000000003</v>
      </c>
      <c r="AB326" s="8">
        <v>0.51866100000000004</v>
      </c>
      <c r="AC326" s="8"/>
      <c r="AD326" s="26">
        <v>1.8004690000000001</v>
      </c>
      <c r="AE326" s="8">
        <v>0.30591200000000002</v>
      </c>
      <c r="AF326" s="8">
        <v>0.93845500000000004</v>
      </c>
      <c r="AG326" s="8">
        <v>0.30026199999999997</v>
      </c>
      <c r="AH326" s="128">
        <v>0.15063199999999999</v>
      </c>
      <c r="AI326" s="26"/>
      <c r="AJ326" s="8"/>
      <c r="AK326" s="8">
        <v>0.93845500000000004</v>
      </c>
      <c r="AL326" s="8"/>
      <c r="AM326" s="8"/>
      <c r="AN326" s="26">
        <v>0.27854099999999998</v>
      </c>
      <c r="AO326" s="8">
        <v>0.121235</v>
      </c>
      <c r="AP326" s="8">
        <v>0.54100000000000004</v>
      </c>
      <c r="AQ326" s="8">
        <v>0.43006</v>
      </c>
      <c r="AR326" s="128">
        <v>0.45684000000000002</v>
      </c>
    </row>
    <row r="327" spans="3:44" x14ac:dyDescent="0.25">
      <c r="C327" s="26"/>
      <c r="D327" s="8"/>
      <c r="E327" s="1">
        <v>2.7814519999999998</v>
      </c>
      <c r="F327" s="128"/>
      <c r="K327" s="26"/>
      <c r="L327" s="8"/>
      <c r="M327" s="1">
        <v>0.46922999999999998</v>
      </c>
      <c r="N327" s="128"/>
      <c r="O327" s="26">
        <v>0.98713300000000004</v>
      </c>
      <c r="P327" s="8"/>
      <c r="Q327" s="8">
        <v>1.977954</v>
      </c>
      <c r="R327" s="8">
        <v>0.36010500000000001</v>
      </c>
      <c r="S327" s="128"/>
      <c r="Y327" s="26">
        <v>0.98713300000000004</v>
      </c>
      <c r="Z327" s="8"/>
      <c r="AA327" s="8">
        <v>0.69286800000000004</v>
      </c>
      <c r="AB327" s="8">
        <v>0.29237299999999999</v>
      </c>
      <c r="AC327" s="8"/>
      <c r="AD327" s="26">
        <v>0.69969800000000004</v>
      </c>
      <c r="AE327" s="8">
        <v>0.64596699999999996</v>
      </c>
      <c r="AF327" s="8">
        <v>2.534843</v>
      </c>
      <c r="AG327" s="8">
        <v>0.36120799999999997</v>
      </c>
      <c r="AH327" s="128">
        <v>0.27263399999999999</v>
      </c>
      <c r="AI327" s="26"/>
      <c r="AJ327" s="8"/>
      <c r="AK327" s="8">
        <v>2.534843</v>
      </c>
      <c r="AL327" s="8"/>
      <c r="AM327" s="8"/>
      <c r="AN327" s="26">
        <v>2.1712440000000002</v>
      </c>
      <c r="AO327" s="8">
        <v>0.21303</v>
      </c>
      <c r="AP327" s="8">
        <v>0.36704999999999999</v>
      </c>
      <c r="AQ327" s="8">
        <v>0.74740700000000004</v>
      </c>
      <c r="AR327" s="128">
        <v>0.122502</v>
      </c>
    </row>
    <row r="328" spans="3:44" x14ac:dyDescent="0.25">
      <c r="C328" s="26"/>
      <c r="D328" s="8"/>
      <c r="E328" s="1">
        <v>1.177967</v>
      </c>
      <c r="F328" s="128"/>
      <c r="K328" s="26"/>
      <c r="L328" s="8"/>
      <c r="M328" s="1">
        <v>1.2857590000000001</v>
      </c>
      <c r="N328" s="128"/>
      <c r="O328" s="26">
        <v>2.5787520000000002</v>
      </c>
      <c r="P328" s="8"/>
      <c r="Q328" s="8">
        <v>1.028689</v>
      </c>
      <c r="R328" s="8">
        <v>1.289366</v>
      </c>
      <c r="S328" s="128"/>
      <c r="Y328" s="26">
        <v>2.5787520000000002</v>
      </c>
      <c r="Z328" s="8"/>
      <c r="AA328" s="8">
        <v>0.42660799999999999</v>
      </c>
      <c r="AB328" s="8">
        <v>0.31452799999999997</v>
      </c>
      <c r="AC328" s="8"/>
      <c r="AD328" s="26">
        <v>1.9295310000000001</v>
      </c>
      <c r="AE328" s="8">
        <v>0.33648800000000001</v>
      </c>
      <c r="AF328" s="8">
        <v>2.8281849999999999</v>
      </c>
      <c r="AG328" s="8">
        <v>0.246701</v>
      </c>
      <c r="AH328" s="128">
        <v>0.40285100000000001</v>
      </c>
      <c r="AI328" s="26"/>
      <c r="AJ328" s="8"/>
      <c r="AK328" s="8">
        <v>2.8281849999999999</v>
      </c>
      <c r="AL328" s="8"/>
      <c r="AM328" s="8"/>
      <c r="AN328" s="26">
        <v>0.23458100000000001</v>
      </c>
      <c r="AO328" s="8">
        <v>0.96485900000000002</v>
      </c>
      <c r="AP328" s="8">
        <v>0.18981899999999999</v>
      </c>
      <c r="AQ328" s="8">
        <v>0.58605499999999999</v>
      </c>
      <c r="AR328" s="128">
        <v>0.27013599999999999</v>
      </c>
    </row>
    <row r="329" spans="3:44" x14ac:dyDescent="0.25">
      <c r="C329" s="26"/>
      <c r="D329" s="8"/>
      <c r="E329" s="1">
        <v>4.4812519999999996</v>
      </c>
      <c r="F329" s="128"/>
      <c r="K329" s="26"/>
      <c r="L329" s="8"/>
      <c r="M329" s="1">
        <v>0.89521899999999999</v>
      </c>
      <c r="N329" s="128"/>
      <c r="O329" s="26">
        <v>9.9156709999999997</v>
      </c>
      <c r="P329" s="8"/>
      <c r="Q329" s="8">
        <v>0.29835600000000001</v>
      </c>
      <c r="R329" s="8">
        <v>1.079947</v>
      </c>
      <c r="S329" s="128"/>
      <c r="Y329" s="26">
        <v>9.9156709999999997</v>
      </c>
      <c r="Z329" s="8"/>
      <c r="AA329" s="8">
        <v>0.42292999999999997</v>
      </c>
      <c r="AB329" s="8">
        <v>1.61198</v>
      </c>
      <c r="AC329" s="8"/>
      <c r="AD329" s="26">
        <v>1.9812019999999999</v>
      </c>
      <c r="AE329" s="8">
        <v>1.258275</v>
      </c>
      <c r="AF329" s="8">
        <v>2.2126000000000001</v>
      </c>
      <c r="AG329" s="8">
        <v>0.36161500000000002</v>
      </c>
      <c r="AH329" s="128">
        <v>0.27953899999999998</v>
      </c>
      <c r="AI329" s="26"/>
      <c r="AJ329" s="8"/>
      <c r="AK329" s="8">
        <v>2.2126000000000001</v>
      </c>
      <c r="AL329" s="8"/>
      <c r="AM329" s="8"/>
      <c r="AN329" s="26">
        <v>1.8940060000000001</v>
      </c>
      <c r="AO329" s="8">
        <v>0.34190500000000001</v>
      </c>
      <c r="AP329" s="8">
        <v>0.61430600000000002</v>
      </c>
      <c r="AQ329" s="8">
        <v>6.7919999999999994E-2</v>
      </c>
      <c r="AR329" s="128">
        <v>0.31822400000000001</v>
      </c>
    </row>
    <row r="330" spans="3:44" x14ac:dyDescent="0.25">
      <c r="C330" s="26"/>
      <c r="D330" s="8"/>
      <c r="E330" s="1">
        <v>2.8432849999999998</v>
      </c>
      <c r="F330" s="128"/>
      <c r="K330" s="26"/>
      <c r="L330" s="8"/>
      <c r="M330" s="1">
        <v>0.22708500000000001</v>
      </c>
      <c r="N330" s="128"/>
      <c r="O330" s="26">
        <v>5.1699149999999996</v>
      </c>
      <c r="P330" s="8"/>
      <c r="Q330" s="8">
        <v>0.81637300000000002</v>
      </c>
      <c r="R330" s="8">
        <v>1.1210819999999999</v>
      </c>
      <c r="S330" s="128"/>
      <c r="Y330" s="26">
        <v>5.1699149999999996</v>
      </c>
      <c r="Z330" s="8"/>
      <c r="AA330" s="8">
        <v>0.17501900000000001</v>
      </c>
      <c r="AB330" s="8">
        <v>0.690299</v>
      </c>
      <c r="AC330" s="8"/>
      <c r="AD330" s="26">
        <v>0.348632</v>
      </c>
      <c r="AE330" s="8">
        <v>0.17977499999999999</v>
      </c>
      <c r="AF330" s="8">
        <v>1.066967</v>
      </c>
      <c r="AG330" s="8">
        <v>0.31058999999999998</v>
      </c>
      <c r="AH330" s="128">
        <v>0.14641299999999999</v>
      </c>
      <c r="AI330" s="26"/>
      <c r="AJ330" s="8"/>
      <c r="AK330" s="8">
        <v>1.066967</v>
      </c>
      <c r="AL330" s="8"/>
      <c r="AM330" s="8"/>
      <c r="AN330" s="26">
        <v>0.42520400000000003</v>
      </c>
      <c r="AO330" s="8">
        <v>0.48368299999999997</v>
      </c>
      <c r="AP330" s="8">
        <v>1.5608960000000001</v>
      </c>
      <c r="AQ330" s="8">
        <v>0.12465900000000001</v>
      </c>
      <c r="AR330" s="128">
        <v>0.21265300000000001</v>
      </c>
    </row>
    <row r="331" spans="3:44" x14ac:dyDescent="0.25">
      <c r="C331" s="26"/>
      <c r="D331" s="8"/>
      <c r="E331" s="1">
        <v>0.651783</v>
      </c>
      <c r="F331" s="128"/>
      <c r="K331" s="26"/>
      <c r="L331" s="8"/>
      <c r="M331" s="1">
        <v>0.68012600000000001</v>
      </c>
      <c r="N331" s="128"/>
      <c r="O331" s="26">
        <v>2.7732049999999999</v>
      </c>
      <c r="P331" s="8"/>
      <c r="Q331" s="8">
        <v>1.790648</v>
      </c>
      <c r="R331" s="8">
        <v>1.504027</v>
      </c>
      <c r="S331" s="128"/>
      <c r="Y331" s="26">
        <v>2.7732049999999999</v>
      </c>
      <c r="Z331" s="8"/>
      <c r="AA331" s="8">
        <v>1.058576</v>
      </c>
      <c r="AB331" s="8">
        <v>0.43378800000000001</v>
      </c>
      <c r="AC331" s="8"/>
      <c r="AD331" s="26">
        <v>2.1506449999999999</v>
      </c>
      <c r="AE331" s="8">
        <v>1.4262109999999999</v>
      </c>
      <c r="AF331" s="8">
        <v>0.67327400000000004</v>
      </c>
      <c r="AG331" s="8">
        <v>0.46082200000000001</v>
      </c>
      <c r="AH331" s="128">
        <v>0.13787199999999999</v>
      </c>
      <c r="AI331" s="26"/>
      <c r="AJ331" s="8"/>
      <c r="AK331" s="8">
        <v>0.67327400000000004</v>
      </c>
      <c r="AL331" s="8"/>
      <c r="AM331" s="8"/>
      <c r="AN331" s="26">
        <v>0.69666399999999995</v>
      </c>
      <c r="AO331" s="8">
        <v>0.49837999999999999</v>
      </c>
      <c r="AP331" s="8">
        <v>0.20552500000000001</v>
      </c>
      <c r="AQ331" s="8">
        <v>0.243953</v>
      </c>
      <c r="AR331" s="128">
        <v>0.464864</v>
      </c>
    </row>
    <row r="332" spans="3:44" x14ac:dyDescent="0.25">
      <c r="C332" s="26"/>
      <c r="D332" s="8"/>
      <c r="E332" s="1">
        <v>0.53529499999999997</v>
      </c>
      <c r="F332" s="128"/>
      <c r="K332" s="26"/>
      <c r="L332" s="8"/>
      <c r="M332" s="1">
        <v>0.89480099999999996</v>
      </c>
      <c r="N332" s="128"/>
      <c r="O332" s="26">
        <v>1.718432</v>
      </c>
      <c r="P332" s="8"/>
      <c r="Q332" s="8">
        <v>1.419405</v>
      </c>
      <c r="R332" s="8">
        <v>0.393702</v>
      </c>
      <c r="S332" s="128"/>
      <c r="Y332" s="26">
        <v>1.718432</v>
      </c>
      <c r="Z332" s="8"/>
      <c r="AA332" s="8">
        <v>0.53417199999999998</v>
      </c>
      <c r="AB332" s="8">
        <v>0.38422000000000001</v>
      </c>
      <c r="AC332" s="8"/>
      <c r="AD332" s="26">
        <v>0.359288</v>
      </c>
      <c r="AE332" s="8">
        <v>0.213202</v>
      </c>
      <c r="AF332" s="8">
        <v>2.3390960000000001</v>
      </c>
      <c r="AG332" s="8">
        <v>0.777061</v>
      </c>
      <c r="AH332" s="128">
        <v>0.14365700000000001</v>
      </c>
      <c r="AI332" s="26"/>
      <c r="AJ332" s="8"/>
      <c r="AK332" s="8">
        <v>2.3390960000000001</v>
      </c>
      <c r="AL332" s="8"/>
      <c r="AM332" s="8"/>
      <c r="AN332" s="26">
        <v>0.54431300000000005</v>
      </c>
      <c r="AO332" s="8">
        <v>0.48239199999999999</v>
      </c>
      <c r="AP332" s="8">
        <v>0.42394599999999999</v>
      </c>
      <c r="AQ332" s="8">
        <v>0.31662699999999999</v>
      </c>
      <c r="AR332" s="128">
        <v>0.227297</v>
      </c>
    </row>
    <row r="333" spans="3:44" x14ac:dyDescent="0.25">
      <c r="C333" s="26"/>
      <c r="D333" s="8"/>
      <c r="E333" s="1">
        <v>2.0563959999999999</v>
      </c>
      <c r="F333" s="128"/>
      <c r="K333" s="26"/>
      <c r="L333" s="8"/>
      <c r="M333" s="1">
        <v>0.81176599999999999</v>
      </c>
      <c r="N333" s="128"/>
      <c r="O333" s="26">
        <v>1.238181</v>
      </c>
      <c r="P333" s="8"/>
      <c r="Q333" s="8">
        <v>1.310416</v>
      </c>
      <c r="R333" s="8">
        <v>0.96663900000000003</v>
      </c>
      <c r="S333" s="128"/>
      <c r="Y333" s="26">
        <v>1.238181</v>
      </c>
      <c r="Z333" s="8"/>
      <c r="AA333" s="8">
        <v>0.54054999999999997</v>
      </c>
      <c r="AB333" s="8">
        <v>1.226499</v>
      </c>
      <c r="AC333" s="8"/>
      <c r="AD333" s="26">
        <v>0.27854099999999998</v>
      </c>
      <c r="AE333" s="8">
        <v>2.48502</v>
      </c>
      <c r="AF333" s="8">
        <v>0.54873899999999998</v>
      </c>
      <c r="AG333" s="8">
        <v>0.50873500000000005</v>
      </c>
      <c r="AH333" s="128">
        <v>0.16802700000000001</v>
      </c>
      <c r="AI333" s="26"/>
      <c r="AJ333" s="8"/>
      <c r="AK333" s="8">
        <v>0.54873899999999998</v>
      </c>
      <c r="AL333" s="8"/>
      <c r="AM333" s="8"/>
      <c r="AN333" s="26">
        <v>2.3371200000000001</v>
      </c>
      <c r="AO333" s="8">
        <v>1.115329</v>
      </c>
      <c r="AP333" s="8">
        <v>0.299896</v>
      </c>
      <c r="AQ333" s="8">
        <v>0.29299700000000001</v>
      </c>
      <c r="AR333" s="128">
        <v>0.170933</v>
      </c>
    </row>
    <row r="334" spans="3:44" x14ac:dyDescent="0.25">
      <c r="C334" s="26"/>
      <c r="D334" s="8"/>
      <c r="E334" s="1">
        <v>0.83057599999999998</v>
      </c>
      <c r="F334" s="128"/>
      <c r="K334" s="26"/>
      <c r="L334" s="8"/>
      <c r="M334" s="1">
        <v>2.0719810000000001</v>
      </c>
      <c r="N334" s="128"/>
      <c r="O334" s="26">
        <v>1.1745810000000001</v>
      </c>
      <c r="P334" s="8"/>
      <c r="Q334" s="8">
        <v>0.88785099999999995</v>
      </c>
      <c r="R334" s="8">
        <v>0.73181300000000005</v>
      </c>
      <c r="S334" s="128"/>
      <c r="Y334" s="26">
        <v>1.1745810000000001</v>
      </c>
      <c r="Z334" s="8"/>
      <c r="AA334" s="8">
        <v>0.52948399999999995</v>
      </c>
      <c r="AB334" s="8">
        <v>0.254195</v>
      </c>
      <c r="AC334" s="8"/>
      <c r="AD334" s="26">
        <v>2.1712440000000002</v>
      </c>
      <c r="AE334" s="8">
        <v>0.60681099999999999</v>
      </c>
      <c r="AF334" s="8">
        <v>1.3042389999999999</v>
      </c>
      <c r="AG334" s="8">
        <v>0.35895700000000003</v>
      </c>
      <c r="AH334" s="128">
        <v>0.63801799999999997</v>
      </c>
      <c r="AI334" s="26"/>
      <c r="AJ334" s="8"/>
      <c r="AK334" s="8">
        <v>1.3042389999999999</v>
      </c>
      <c r="AL334" s="8"/>
      <c r="AM334" s="8"/>
      <c r="AN334" s="26">
        <v>2.3248679999999999</v>
      </c>
      <c r="AO334" s="8">
        <v>0.27135100000000001</v>
      </c>
      <c r="AP334" s="8">
        <v>0.67245500000000002</v>
      </c>
      <c r="AQ334" s="8">
        <v>0.17404600000000001</v>
      </c>
      <c r="AR334" s="128">
        <v>0.14583499999999999</v>
      </c>
    </row>
    <row r="335" spans="3:44" x14ac:dyDescent="0.25">
      <c r="C335" s="26"/>
      <c r="D335" s="8"/>
      <c r="E335" s="1">
        <v>1.485406</v>
      </c>
      <c r="F335" s="128"/>
      <c r="K335" s="26"/>
      <c r="L335" s="8"/>
      <c r="M335" s="1">
        <v>0.61763500000000005</v>
      </c>
      <c r="N335" s="128"/>
      <c r="O335" s="26">
        <v>4.5773570000000001</v>
      </c>
      <c r="P335" s="8"/>
      <c r="Q335" s="8">
        <v>0.194017</v>
      </c>
      <c r="R335" s="8">
        <v>0.36838500000000002</v>
      </c>
      <c r="S335" s="128"/>
      <c r="Y335" s="26">
        <v>4.5773570000000001</v>
      </c>
      <c r="Z335" s="8"/>
      <c r="AA335" s="8">
        <v>0.53596600000000005</v>
      </c>
      <c r="AB335" s="8">
        <v>0.10855099999999999</v>
      </c>
      <c r="AC335" s="8"/>
      <c r="AD335" s="26">
        <v>0.23458100000000001</v>
      </c>
      <c r="AE335" s="8">
        <v>0.83571600000000001</v>
      </c>
      <c r="AF335" s="8">
        <v>1.4565980000000001</v>
      </c>
      <c r="AG335" s="8">
        <v>0.52319499999999997</v>
      </c>
      <c r="AH335" s="128">
        <v>0.39456799999999997</v>
      </c>
      <c r="AI335" s="26"/>
      <c r="AJ335" s="8"/>
      <c r="AK335" s="8">
        <v>1.4565980000000001</v>
      </c>
      <c r="AL335" s="8"/>
      <c r="AM335" s="8"/>
      <c r="AN335" s="26">
        <v>0.64304099999999997</v>
      </c>
      <c r="AO335" s="8">
        <v>0.43035200000000001</v>
      </c>
      <c r="AP335" s="8">
        <v>0.47308299999999998</v>
      </c>
      <c r="AQ335" s="8">
        <v>1.6050819999999999</v>
      </c>
      <c r="AR335" s="128">
        <v>0.124834</v>
      </c>
    </row>
    <row r="336" spans="3:44" x14ac:dyDescent="0.25">
      <c r="C336" s="26"/>
      <c r="D336" s="8"/>
      <c r="E336" s="1">
        <v>0.96801199999999998</v>
      </c>
      <c r="F336" s="128"/>
      <c r="K336" s="26"/>
      <c r="L336" s="8"/>
      <c r="M336" s="1">
        <v>4.0867170000000002</v>
      </c>
      <c r="N336" s="128"/>
      <c r="O336" s="26">
        <v>1.3179350000000001</v>
      </c>
      <c r="P336" s="8"/>
      <c r="Q336" s="8">
        <v>0.72418700000000003</v>
      </c>
      <c r="R336" s="8">
        <v>0.29073599999999999</v>
      </c>
      <c r="S336" s="128"/>
      <c r="Y336" s="26">
        <v>1.3179350000000001</v>
      </c>
      <c r="Z336" s="8"/>
      <c r="AA336" s="8">
        <v>0.41714299999999999</v>
      </c>
      <c r="AB336" s="8">
        <v>1.7109840000000001</v>
      </c>
      <c r="AC336" s="8"/>
      <c r="AD336" s="26">
        <v>1.8940060000000001</v>
      </c>
      <c r="AE336" s="8">
        <v>0.39190799999999998</v>
      </c>
      <c r="AF336" s="8">
        <v>1.405076</v>
      </c>
      <c r="AG336" s="8">
        <v>0.37383899999999998</v>
      </c>
      <c r="AH336" s="128">
        <v>0.50203200000000003</v>
      </c>
      <c r="AI336" s="26"/>
      <c r="AJ336" s="8"/>
      <c r="AK336" s="8">
        <v>1.405076</v>
      </c>
      <c r="AL336" s="8"/>
      <c r="AM336" s="8"/>
      <c r="AN336" s="26">
        <v>2.365167</v>
      </c>
      <c r="AO336" s="8">
        <v>0.930531</v>
      </c>
      <c r="AP336" s="8">
        <v>0.23211799999999999</v>
      </c>
      <c r="AQ336" s="8">
        <v>8.1537999999999999E-2</v>
      </c>
      <c r="AR336" s="128">
        <v>0.20705499999999999</v>
      </c>
    </row>
    <row r="337" spans="3:44" x14ac:dyDescent="0.25">
      <c r="C337" s="26"/>
      <c r="D337" s="8"/>
      <c r="E337" s="1">
        <v>2.845545</v>
      </c>
      <c r="F337" s="128"/>
      <c r="K337" s="26"/>
      <c r="L337" s="8"/>
      <c r="M337" s="1">
        <v>1.755871</v>
      </c>
      <c r="N337" s="128"/>
      <c r="O337" s="26">
        <v>7.1647410000000002</v>
      </c>
      <c r="P337" s="8"/>
      <c r="Q337" s="8">
        <v>0.567438</v>
      </c>
      <c r="R337" s="8">
        <v>0.731711</v>
      </c>
      <c r="S337" s="128"/>
      <c r="Y337" s="26">
        <v>7.1647410000000002</v>
      </c>
      <c r="Z337" s="8"/>
      <c r="AA337" s="8">
        <v>2.887235</v>
      </c>
      <c r="AB337" s="8">
        <v>1.1167860000000001</v>
      </c>
      <c r="AC337" s="8"/>
      <c r="AD337" s="26">
        <v>0.42520400000000003</v>
      </c>
      <c r="AE337" s="8">
        <v>0.80419600000000002</v>
      </c>
      <c r="AF337" s="8">
        <v>1.3792740000000001</v>
      </c>
      <c r="AG337" s="8">
        <v>0.69113599999999997</v>
      </c>
      <c r="AH337" s="128">
        <v>0.40052599999999999</v>
      </c>
      <c r="AI337" s="26"/>
      <c r="AJ337" s="8"/>
      <c r="AK337" s="8">
        <v>1.3792740000000001</v>
      </c>
      <c r="AL337" s="8"/>
      <c r="AM337" s="8"/>
      <c r="AN337" s="26">
        <v>2.2953839999999999</v>
      </c>
      <c r="AO337" s="8">
        <v>0.61061699999999997</v>
      </c>
      <c r="AP337" s="8">
        <v>0.35284799999999999</v>
      </c>
      <c r="AQ337" s="8">
        <v>0.42320000000000002</v>
      </c>
      <c r="AR337" s="128">
        <v>0.43443500000000002</v>
      </c>
    </row>
    <row r="338" spans="3:44" x14ac:dyDescent="0.25">
      <c r="C338" s="26"/>
      <c r="D338" s="8"/>
      <c r="E338" s="1">
        <v>1.218294</v>
      </c>
      <c r="F338" s="128"/>
      <c r="K338" s="26"/>
      <c r="L338" s="8"/>
      <c r="M338" s="1">
        <v>3.9807389999999998</v>
      </c>
      <c r="N338" s="128"/>
      <c r="O338" s="26">
        <v>3.4486910000000002</v>
      </c>
      <c r="P338" s="8"/>
      <c r="Q338" s="8">
        <v>0.63995100000000005</v>
      </c>
      <c r="R338" s="8">
        <v>0.72221000000000002</v>
      </c>
      <c r="S338" s="128"/>
      <c r="Y338" s="26">
        <v>3.4486910000000002</v>
      </c>
      <c r="Z338" s="8"/>
      <c r="AA338" s="8">
        <v>0.42016500000000001</v>
      </c>
      <c r="AB338" s="8">
        <v>0.464449</v>
      </c>
      <c r="AC338" s="8"/>
      <c r="AD338" s="26">
        <v>0.69666399999999995</v>
      </c>
      <c r="AE338" s="8">
        <v>1.1209089999999999</v>
      </c>
      <c r="AF338" s="8">
        <v>0.48373300000000002</v>
      </c>
      <c r="AG338" s="8">
        <v>0.22572700000000001</v>
      </c>
      <c r="AH338" s="128">
        <v>0.47397099999999998</v>
      </c>
      <c r="AI338" s="26"/>
      <c r="AJ338" s="8"/>
      <c r="AK338" s="8">
        <v>0.48373300000000002</v>
      </c>
      <c r="AL338" s="8"/>
      <c r="AM338" s="8"/>
      <c r="AN338" s="26">
        <v>0.46533400000000003</v>
      </c>
      <c r="AO338" s="8">
        <v>0.53110599999999997</v>
      </c>
      <c r="AP338" s="8">
        <v>0.78629099999999996</v>
      </c>
      <c r="AQ338" s="8">
        <v>0.41395999999999999</v>
      </c>
      <c r="AR338" s="128">
        <v>0.60903300000000005</v>
      </c>
    </row>
    <row r="339" spans="3:44" x14ac:dyDescent="0.25">
      <c r="C339" s="26"/>
      <c r="D339" s="8"/>
      <c r="E339" s="1">
        <v>1.3193699999999999</v>
      </c>
      <c r="F339" s="128"/>
      <c r="K339" s="26"/>
      <c r="L339" s="8"/>
      <c r="M339" s="1">
        <v>0.69644600000000001</v>
      </c>
      <c r="N339" s="128"/>
      <c r="O339" s="26">
        <v>1.4320660000000001</v>
      </c>
      <c r="P339" s="8"/>
      <c r="Q339" s="8">
        <v>0.87223399999999995</v>
      </c>
      <c r="R339" s="8">
        <v>0.233427</v>
      </c>
      <c r="S339" s="128"/>
      <c r="Y339" s="26">
        <v>1.4320660000000001</v>
      </c>
      <c r="Z339" s="8"/>
      <c r="AA339" s="8">
        <v>0.66506500000000002</v>
      </c>
      <c r="AB339" s="8">
        <v>0.84498300000000004</v>
      </c>
      <c r="AC339" s="8"/>
      <c r="AD339" s="26">
        <v>0.54431300000000005</v>
      </c>
      <c r="AE339" s="8">
        <v>0.96727799999999997</v>
      </c>
      <c r="AF339" s="8">
        <v>0.85443599999999997</v>
      </c>
      <c r="AG339" s="8">
        <v>0.29535600000000001</v>
      </c>
      <c r="AH339" s="128">
        <v>0.48869099999999999</v>
      </c>
      <c r="AI339" s="26"/>
      <c r="AJ339" s="8"/>
      <c r="AK339" s="8">
        <v>0.85443599999999997</v>
      </c>
      <c r="AL339" s="8"/>
      <c r="AM339" s="8"/>
      <c r="AN339" s="26">
        <v>2.2007569999999999</v>
      </c>
      <c r="AO339" s="8">
        <v>0.319299</v>
      </c>
      <c r="AP339" s="8">
        <v>1.550826</v>
      </c>
      <c r="AQ339" s="8">
        <v>0.30687199999999998</v>
      </c>
      <c r="AR339" s="128">
        <v>0.34607900000000003</v>
      </c>
    </row>
    <row r="340" spans="3:44" x14ac:dyDescent="0.25">
      <c r="C340" s="26"/>
      <c r="D340" s="8"/>
      <c r="E340" s="1">
        <v>0.93008199999999996</v>
      </c>
      <c r="F340" s="128"/>
      <c r="K340" s="26"/>
      <c r="L340" s="8"/>
      <c r="M340" s="1">
        <v>0.72765000000000002</v>
      </c>
      <c r="N340" s="128"/>
      <c r="O340" s="26">
        <v>2.7624949999999999</v>
      </c>
      <c r="P340" s="8"/>
      <c r="Q340" s="8">
        <v>2.2719269999999998</v>
      </c>
      <c r="R340" s="8">
        <v>0.197154</v>
      </c>
      <c r="S340" s="128"/>
      <c r="Y340" s="26">
        <v>2.7624949999999999</v>
      </c>
      <c r="Z340" s="8"/>
      <c r="AA340" s="8">
        <v>0.40726899999999999</v>
      </c>
      <c r="AB340" s="8">
        <v>0.61832799999999999</v>
      </c>
      <c r="AC340" s="8"/>
      <c r="AD340" s="26">
        <v>2.3371200000000001</v>
      </c>
      <c r="AE340" s="8">
        <v>0.68870299999999995</v>
      </c>
      <c r="AF340" s="8">
        <v>1.1065799999999999</v>
      </c>
      <c r="AG340" s="8">
        <v>0.99919500000000006</v>
      </c>
      <c r="AH340" s="128">
        <v>9.6290000000000001E-2</v>
      </c>
      <c r="AI340" s="26"/>
      <c r="AJ340" s="8"/>
      <c r="AK340" s="8">
        <v>1.1065799999999999</v>
      </c>
      <c r="AL340" s="8"/>
      <c r="AM340" s="8"/>
      <c r="AN340" s="26">
        <v>0.89253700000000002</v>
      </c>
      <c r="AO340" s="8">
        <v>0.20763699999999999</v>
      </c>
      <c r="AP340" s="8">
        <v>0.381328</v>
      </c>
      <c r="AQ340" s="8">
        <v>0.99634699999999998</v>
      </c>
      <c r="AR340" s="128">
        <v>0.81111599999999995</v>
      </c>
    </row>
    <row r="341" spans="3:44" x14ac:dyDescent="0.25">
      <c r="C341" s="26"/>
      <c r="D341" s="8"/>
      <c r="E341" s="1">
        <v>0.97487400000000002</v>
      </c>
      <c r="F341" s="128"/>
      <c r="K341" s="26"/>
      <c r="L341" s="8"/>
      <c r="M341" s="1">
        <v>5.1724350000000001</v>
      </c>
      <c r="N341" s="128"/>
      <c r="O341" s="26">
        <v>2.0282439999999999</v>
      </c>
      <c r="P341" s="8"/>
      <c r="Q341" s="8">
        <v>0.93914600000000004</v>
      </c>
      <c r="R341" s="8">
        <v>0.63123700000000005</v>
      </c>
      <c r="S341" s="128"/>
      <c r="Y341" s="26">
        <v>2.0282439999999999</v>
      </c>
      <c r="Z341" s="8"/>
      <c r="AA341" s="8">
        <v>0.78641300000000003</v>
      </c>
      <c r="AB341" s="8">
        <v>0.14736099999999999</v>
      </c>
      <c r="AC341" s="8"/>
      <c r="AD341" s="26">
        <v>2.3248679999999999</v>
      </c>
      <c r="AE341" s="8">
        <v>0.53303599999999995</v>
      </c>
      <c r="AF341" s="8">
        <v>1.439886</v>
      </c>
      <c r="AG341" s="8">
        <v>0.41388000000000003</v>
      </c>
      <c r="AH341" s="128">
        <v>0.44375300000000001</v>
      </c>
      <c r="AI341" s="26"/>
      <c r="AJ341" s="8"/>
      <c r="AK341" s="8">
        <v>1.439886</v>
      </c>
      <c r="AL341" s="8"/>
      <c r="AM341" s="8"/>
      <c r="AN341" s="26">
        <v>2.2865229999999999</v>
      </c>
      <c r="AO341" s="8">
        <v>0.18588499999999999</v>
      </c>
      <c r="AP341" s="8">
        <v>0.77675499999999997</v>
      </c>
      <c r="AQ341" s="8">
        <v>0.31058400000000003</v>
      </c>
      <c r="AR341" s="128">
        <v>0.72157499999999997</v>
      </c>
    </row>
    <row r="342" spans="3:44" x14ac:dyDescent="0.25">
      <c r="C342" s="26"/>
      <c r="D342" s="8"/>
      <c r="E342" s="1">
        <v>0.46922999999999998</v>
      </c>
      <c r="F342" s="128"/>
      <c r="K342" s="26"/>
      <c r="L342" s="8"/>
      <c r="M342" s="1">
        <v>2.0378050000000001</v>
      </c>
      <c r="N342" s="128"/>
      <c r="O342" s="26">
        <v>2.7224349999999999</v>
      </c>
      <c r="P342" s="8"/>
      <c r="Q342" s="8">
        <v>0.91064400000000001</v>
      </c>
      <c r="R342" s="8">
        <v>0.43480799999999997</v>
      </c>
      <c r="S342" s="128"/>
      <c r="Y342" s="26">
        <v>2.7224349999999999</v>
      </c>
      <c r="Z342" s="8"/>
      <c r="AA342" s="8">
        <v>0.70812900000000001</v>
      </c>
      <c r="AB342" s="8">
        <v>0.57260100000000003</v>
      </c>
      <c r="AC342" s="8"/>
      <c r="AD342" s="26">
        <v>0.64304099999999997</v>
      </c>
      <c r="AE342" s="8">
        <v>0.43221100000000001</v>
      </c>
      <c r="AF342" s="8">
        <v>0.218304</v>
      </c>
      <c r="AG342" s="8">
        <v>1.051194</v>
      </c>
      <c r="AH342" s="128">
        <v>9.9192000000000002E-2</v>
      </c>
      <c r="AI342" s="26"/>
      <c r="AJ342" s="8"/>
      <c r="AK342" s="8">
        <v>0.218304</v>
      </c>
      <c r="AL342" s="8"/>
      <c r="AM342" s="8"/>
      <c r="AN342" s="26">
        <v>2.3120919999999998</v>
      </c>
      <c r="AO342" s="8">
        <v>0.447187</v>
      </c>
      <c r="AP342" s="8">
        <v>0.33257399999999998</v>
      </c>
      <c r="AQ342" s="8">
        <v>1.0832489999999999</v>
      </c>
      <c r="AR342" s="128">
        <v>0.614645</v>
      </c>
    </row>
    <row r="343" spans="3:44" x14ac:dyDescent="0.25">
      <c r="C343" s="26"/>
      <c r="D343" s="8"/>
      <c r="E343" s="1">
        <v>1.2857590000000001</v>
      </c>
      <c r="F343" s="128"/>
      <c r="K343" s="26"/>
      <c r="L343" s="8"/>
      <c r="M343" s="1">
        <v>2.889621</v>
      </c>
      <c r="N343" s="128"/>
      <c r="O343" s="26">
        <v>2.2917130000000001</v>
      </c>
      <c r="P343" s="8"/>
      <c r="Q343" s="8">
        <v>0.68182500000000001</v>
      </c>
      <c r="R343" s="8">
        <v>0.89152900000000002</v>
      </c>
      <c r="S343" s="128"/>
      <c r="Y343" s="26">
        <v>2.2917130000000001</v>
      </c>
      <c r="Z343" s="8"/>
      <c r="AA343" s="8">
        <v>0.793713</v>
      </c>
      <c r="AB343" s="8">
        <v>0.32935399999999998</v>
      </c>
      <c r="AC343" s="8"/>
      <c r="AD343" s="26">
        <v>2.365167</v>
      </c>
      <c r="AE343" s="8">
        <v>1.142277</v>
      </c>
      <c r="AF343" s="8">
        <v>3.009827</v>
      </c>
      <c r="AG343" s="8">
        <v>0.435701</v>
      </c>
      <c r="AH343" s="128">
        <v>0.38974399999999998</v>
      </c>
      <c r="AI343" s="26"/>
      <c r="AJ343" s="8"/>
      <c r="AK343" s="8">
        <v>3.009827</v>
      </c>
      <c r="AL343" s="8"/>
      <c r="AM343" s="8"/>
      <c r="AN343" s="26">
        <v>2.2748590000000002</v>
      </c>
      <c r="AO343" s="8">
        <v>0.21218200000000001</v>
      </c>
      <c r="AP343" s="8">
        <v>0.191193</v>
      </c>
      <c r="AQ343" s="8">
        <v>0.14977399999999999</v>
      </c>
      <c r="AR343" s="128">
        <v>0.14222000000000001</v>
      </c>
    </row>
    <row r="344" spans="3:44" x14ac:dyDescent="0.25">
      <c r="C344" s="26"/>
      <c r="D344" s="8"/>
      <c r="E344" s="1">
        <v>0.89521899999999999</v>
      </c>
      <c r="F344" s="128"/>
      <c r="K344" s="26"/>
      <c r="L344" s="8"/>
      <c r="M344" s="1">
        <v>1.5483789999999999</v>
      </c>
      <c r="N344" s="128"/>
      <c r="O344" s="26">
        <v>1.4922800000000001</v>
      </c>
      <c r="P344" s="8"/>
      <c r="Q344" s="8">
        <v>0.36716599999999999</v>
      </c>
      <c r="R344" s="8">
        <v>0.18048600000000001</v>
      </c>
      <c r="S344" s="128"/>
      <c r="Y344" s="26">
        <v>1.4922800000000001</v>
      </c>
      <c r="Z344" s="8"/>
      <c r="AA344" s="8">
        <v>1.042983</v>
      </c>
      <c r="AB344" s="8">
        <v>0.58534900000000001</v>
      </c>
      <c r="AC344" s="8"/>
      <c r="AD344" s="26">
        <v>2.2953839999999999</v>
      </c>
      <c r="AE344" s="8">
        <v>0.86687099999999995</v>
      </c>
      <c r="AF344" s="8">
        <v>1.477889</v>
      </c>
      <c r="AG344" s="8">
        <v>0.49247400000000002</v>
      </c>
      <c r="AH344" s="128">
        <v>0.36371999999999999</v>
      </c>
      <c r="AI344" s="26"/>
      <c r="AJ344" s="8"/>
      <c r="AK344" s="8">
        <v>1.477889</v>
      </c>
      <c r="AL344" s="8"/>
      <c r="AM344" s="8"/>
      <c r="AN344" s="26">
        <v>5.1708460000000001</v>
      </c>
      <c r="AO344" s="8">
        <v>0.56857999999999997</v>
      </c>
      <c r="AP344" s="8">
        <v>0.60224999999999995</v>
      </c>
      <c r="AQ344" s="8">
        <v>0.190249</v>
      </c>
      <c r="AR344" s="128">
        <v>0.2399</v>
      </c>
    </row>
    <row r="345" spans="3:44" x14ac:dyDescent="0.25">
      <c r="C345" s="26"/>
      <c r="D345" s="8"/>
      <c r="E345" s="1">
        <v>0.22708500000000001</v>
      </c>
      <c r="F345" s="128"/>
      <c r="K345" s="26"/>
      <c r="L345" s="8"/>
      <c r="M345" s="1">
        <v>0.92173099999999997</v>
      </c>
      <c r="N345" s="128"/>
      <c r="O345" s="26">
        <v>2.8515069999999998</v>
      </c>
      <c r="P345" s="8"/>
      <c r="Q345" s="8">
        <v>0.55057599999999995</v>
      </c>
      <c r="R345" s="8">
        <v>1.835461</v>
      </c>
      <c r="S345" s="128"/>
      <c r="Y345" s="26">
        <v>2.8515069999999998</v>
      </c>
      <c r="Z345" s="8"/>
      <c r="AA345" s="8">
        <v>0.76219000000000003</v>
      </c>
      <c r="AB345" s="8">
        <v>0.37657600000000002</v>
      </c>
      <c r="AC345" s="8"/>
      <c r="AD345" s="26">
        <v>0.46533400000000003</v>
      </c>
      <c r="AE345" s="8">
        <v>0.32059599999999999</v>
      </c>
      <c r="AF345" s="8">
        <v>1.1102339999999999</v>
      </c>
      <c r="AG345" s="8">
        <v>0.81696800000000003</v>
      </c>
      <c r="AH345" s="128">
        <v>0.20191300000000001</v>
      </c>
      <c r="AI345" s="129"/>
      <c r="AJ345" s="130"/>
      <c r="AK345" s="130">
        <v>1.1102339999999999</v>
      </c>
      <c r="AL345" s="130"/>
      <c r="AM345" s="130"/>
      <c r="AN345" s="26">
        <v>0.37713000000000002</v>
      </c>
      <c r="AO345" s="8">
        <v>0.40340999999999999</v>
      </c>
      <c r="AP345" s="8">
        <v>0.55998800000000004</v>
      </c>
      <c r="AQ345" s="8">
        <v>0.41797699999999999</v>
      </c>
      <c r="AR345" s="128">
        <v>0.17995900000000001</v>
      </c>
    </row>
    <row r="346" spans="3:44" x14ac:dyDescent="0.25">
      <c r="C346" s="26"/>
      <c r="D346" s="8"/>
      <c r="E346" s="1">
        <v>0.68012600000000001</v>
      </c>
      <c r="F346" s="128"/>
      <c r="K346" s="26"/>
      <c r="L346" s="8"/>
      <c r="M346" s="1">
        <v>1.138328</v>
      </c>
      <c r="N346" s="128"/>
      <c r="O346" s="26">
        <v>2.6211099999999998</v>
      </c>
      <c r="P346" s="8"/>
      <c r="Q346" s="8">
        <v>0.94741500000000001</v>
      </c>
      <c r="R346" s="8">
        <v>0.37419999999999998</v>
      </c>
      <c r="S346" s="128"/>
      <c r="Y346" s="26">
        <v>2.6211099999999998</v>
      </c>
      <c r="Z346" s="8"/>
      <c r="AA346" s="8">
        <v>1.17032</v>
      </c>
      <c r="AB346" s="8">
        <v>0.30649300000000002</v>
      </c>
      <c r="AC346" s="8"/>
      <c r="AD346" s="26">
        <v>2.2007569999999999</v>
      </c>
      <c r="AE346" s="8">
        <v>0.26341199999999998</v>
      </c>
      <c r="AF346" s="8">
        <v>0.362734</v>
      </c>
      <c r="AG346" s="8">
        <v>0.84417299999999995</v>
      </c>
      <c r="AH346" s="128">
        <v>0.38912799999999997</v>
      </c>
      <c r="AN346" s="26">
        <v>2.278788</v>
      </c>
      <c r="AO346" s="8">
        <v>0.40492099999999998</v>
      </c>
      <c r="AP346" s="8">
        <v>0.185395</v>
      </c>
      <c r="AQ346" s="8">
        <v>1.38626</v>
      </c>
      <c r="AR346" s="128">
        <v>0.124732</v>
      </c>
    </row>
    <row r="347" spans="3:44" x14ac:dyDescent="0.25">
      <c r="C347" s="26"/>
      <c r="D347" s="8"/>
      <c r="E347" s="1">
        <v>0.89480099999999996</v>
      </c>
      <c r="F347" s="128"/>
      <c r="K347" s="26"/>
      <c r="L347" s="8"/>
      <c r="M347" s="1">
        <v>1.2565839999999999</v>
      </c>
      <c r="N347" s="128"/>
      <c r="O347" s="26">
        <v>0.85596799999999995</v>
      </c>
      <c r="P347" s="8"/>
      <c r="Q347" s="8">
        <v>0.542354</v>
      </c>
      <c r="R347" s="8">
        <v>0.48988599999999999</v>
      </c>
      <c r="S347" s="128"/>
      <c r="Y347" s="26">
        <v>0.85596799999999995</v>
      </c>
      <c r="Z347" s="8"/>
      <c r="AA347" s="8">
        <v>0.64861400000000002</v>
      </c>
      <c r="AB347" s="8">
        <v>0.83020400000000005</v>
      </c>
      <c r="AC347" s="8"/>
      <c r="AD347" s="26">
        <v>0.89253700000000002</v>
      </c>
      <c r="AE347" s="8">
        <v>0.81675500000000001</v>
      </c>
      <c r="AF347" s="8">
        <v>0.48752000000000001</v>
      </c>
      <c r="AG347" s="8">
        <v>1.3974089999999999</v>
      </c>
      <c r="AH347" s="128">
        <v>0.27776600000000001</v>
      </c>
      <c r="AN347" s="26">
        <v>2.2648869999999999</v>
      </c>
      <c r="AO347" s="8">
        <v>0.15049699999999999</v>
      </c>
      <c r="AP347" s="8">
        <v>0.17966499999999999</v>
      </c>
      <c r="AQ347" s="8">
        <v>0.20147799999999999</v>
      </c>
      <c r="AR347" s="128">
        <v>0.151398</v>
      </c>
    </row>
    <row r="348" spans="3:44" x14ac:dyDescent="0.25">
      <c r="C348" s="26"/>
      <c r="D348" s="8"/>
      <c r="E348" s="1">
        <v>0.81176599999999999</v>
      </c>
      <c r="F348" s="128"/>
      <c r="K348" s="26"/>
      <c r="L348" s="8"/>
      <c r="M348" s="1">
        <v>1.617559</v>
      </c>
      <c r="N348" s="128"/>
      <c r="O348" s="26">
        <v>2.0424169999999999</v>
      </c>
      <c r="P348" s="8"/>
      <c r="Q348" s="8">
        <v>0.49676999999999999</v>
      </c>
      <c r="R348" s="8">
        <v>0.46621899999999999</v>
      </c>
      <c r="S348" s="128"/>
      <c r="Y348" s="26">
        <v>2.0424169999999999</v>
      </c>
      <c r="Z348" s="8"/>
      <c r="AA348" s="8">
        <v>0.81030500000000005</v>
      </c>
      <c r="AB348" s="8">
        <v>0.275528</v>
      </c>
      <c r="AC348" s="8"/>
      <c r="AD348" s="26">
        <v>2.2865229999999999</v>
      </c>
      <c r="AE348" s="8">
        <v>0.22109799999999999</v>
      </c>
      <c r="AF348" s="8">
        <v>0.83024500000000001</v>
      </c>
      <c r="AG348" s="8">
        <v>0.39002100000000001</v>
      </c>
      <c r="AH348" s="128">
        <v>0.13374900000000001</v>
      </c>
      <c r="AN348" s="26">
        <v>0.67676800000000004</v>
      </c>
      <c r="AO348" s="8">
        <v>0.314</v>
      </c>
      <c r="AP348" s="8">
        <v>0.66626099999999999</v>
      </c>
      <c r="AQ348" s="8">
        <v>0.120797</v>
      </c>
      <c r="AR348" s="128">
        <v>0.110592</v>
      </c>
    </row>
    <row r="349" spans="3:44" x14ac:dyDescent="0.25">
      <c r="C349" s="26"/>
      <c r="D349" s="8"/>
      <c r="E349" s="1">
        <v>2.0719810000000001</v>
      </c>
      <c r="F349" s="128"/>
      <c r="K349" s="26"/>
      <c r="L349" s="8"/>
      <c r="M349" s="1">
        <v>1.4249210000000001</v>
      </c>
      <c r="N349" s="128"/>
      <c r="O349" s="26">
        <v>1.0484260000000001</v>
      </c>
      <c r="P349" s="8"/>
      <c r="Q349" s="8">
        <v>1.4205570000000001</v>
      </c>
      <c r="R349" s="8">
        <v>0.360321</v>
      </c>
      <c r="S349" s="128"/>
      <c r="Y349" s="26">
        <v>1.0484260000000001</v>
      </c>
      <c r="Z349" s="8"/>
      <c r="AA349" s="8">
        <v>1.288915</v>
      </c>
      <c r="AB349" s="8">
        <v>0.48004200000000002</v>
      </c>
      <c r="AC349" s="8"/>
      <c r="AD349" s="26">
        <v>2.3120919999999998</v>
      </c>
      <c r="AE349" s="8">
        <v>0.13304099999999999</v>
      </c>
      <c r="AF349" s="8">
        <v>4.6746999999999997E-2</v>
      </c>
      <c r="AG349" s="8">
        <v>0.652084</v>
      </c>
      <c r="AH349" s="128">
        <v>0.158607</v>
      </c>
      <c r="AN349" s="26">
        <v>1.947902</v>
      </c>
      <c r="AO349" s="8">
        <v>0.38994600000000001</v>
      </c>
      <c r="AP349" s="8">
        <v>0.54462699999999997</v>
      </c>
      <c r="AQ349" s="8">
        <v>0.24659800000000001</v>
      </c>
      <c r="AR349" s="128">
        <v>0.49916300000000002</v>
      </c>
    </row>
    <row r="350" spans="3:44" x14ac:dyDescent="0.25">
      <c r="C350" s="26"/>
      <c r="D350" s="8"/>
      <c r="E350" s="1">
        <v>0.61763500000000005</v>
      </c>
      <c r="F350" s="128"/>
      <c r="K350" s="26"/>
      <c r="L350" s="8"/>
      <c r="M350" s="1">
        <v>2.3945259999999999</v>
      </c>
      <c r="N350" s="128"/>
      <c r="O350" s="26">
        <v>1.5606199999999999</v>
      </c>
      <c r="P350" s="8"/>
      <c r="Q350" s="8">
        <v>0.76571900000000004</v>
      </c>
      <c r="R350" s="8">
        <v>0.55676300000000001</v>
      </c>
      <c r="S350" s="128"/>
      <c r="Y350" s="26">
        <v>1.5606199999999999</v>
      </c>
      <c r="Z350" s="8"/>
      <c r="AA350" s="8">
        <v>0.56348299999999996</v>
      </c>
      <c r="AB350" s="8">
        <v>0.66267900000000002</v>
      </c>
      <c r="AC350" s="8"/>
      <c r="AD350" s="26">
        <v>2.2748590000000002</v>
      </c>
      <c r="AE350" s="8">
        <v>0.31982100000000002</v>
      </c>
      <c r="AF350" s="8">
        <v>0.31159799999999999</v>
      </c>
      <c r="AG350" s="8">
        <v>1.189713</v>
      </c>
      <c r="AH350" s="128">
        <v>0.20450699999999999</v>
      </c>
      <c r="AN350" s="26">
        <v>0.67280600000000002</v>
      </c>
      <c r="AO350" s="8">
        <v>0.37320399999999998</v>
      </c>
      <c r="AP350" s="8">
        <v>0.28744799999999998</v>
      </c>
      <c r="AQ350" s="8">
        <v>2.0249899999999998</v>
      </c>
      <c r="AR350" s="128">
        <v>0.109804</v>
      </c>
    </row>
    <row r="351" spans="3:44" x14ac:dyDescent="0.25">
      <c r="C351" s="26"/>
      <c r="D351" s="8"/>
      <c r="E351" s="1">
        <v>4.0867170000000002</v>
      </c>
      <c r="F351" s="128"/>
      <c r="K351" s="26"/>
      <c r="L351" s="8"/>
      <c r="M351" s="1">
        <v>1.886056</v>
      </c>
      <c r="N351" s="128"/>
      <c r="O351" s="26">
        <v>5.1783960000000002</v>
      </c>
      <c r="P351" s="8"/>
      <c r="Q351" s="8">
        <v>0.73937699999999995</v>
      </c>
      <c r="R351" s="8">
        <v>0.48027999999999998</v>
      </c>
      <c r="S351" s="128"/>
      <c r="Y351" s="26">
        <v>5.1783960000000002</v>
      </c>
      <c r="Z351" s="8"/>
      <c r="AA351" s="8">
        <v>0.27866600000000002</v>
      </c>
      <c r="AB351" s="8">
        <v>1.0404450000000001</v>
      </c>
      <c r="AC351" s="8"/>
      <c r="AD351" s="26">
        <v>5.1708460000000001</v>
      </c>
      <c r="AE351" s="8">
        <v>0.32762000000000002</v>
      </c>
      <c r="AF351" s="8">
        <v>0.253689</v>
      </c>
      <c r="AG351" s="8">
        <v>0.97735700000000003</v>
      </c>
      <c r="AH351" s="128">
        <v>0.39565</v>
      </c>
      <c r="AN351" s="26">
        <v>1.42492</v>
      </c>
      <c r="AO351" s="8">
        <v>0.43907200000000002</v>
      </c>
      <c r="AP351" s="8">
        <v>0.28238999999999997</v>
      </c>
      <c r="AQ351" s="8">
        <v>0.624116</v>
      </c>
      <c r="AR351" s="128">
        <v>0.15849299999999999</v>
      </c>
    </row>
    <row r="352" spans="3:44" x14ac:dyDescent="0.25">
      <c r="C352" s="26"/>
      <c r="D352" s="8"/>
      <c r="E352" s="1">
        <v>1.755871</v>
      </c>
      <c r="F352" s="128"/>
      <c r="K352" s="26"/>
      <c r="L352" s="8"/>
      <c r="M352" s="1">
        <v>7.3297239999999997</v>
      </c>
      <c r="N352" s="128"/>
      <c r="O352" s="26">
        <v>1.1833340000000001</v>
      </c>
      <c r="P352" s="8"/>
      <c r="Q352" s="8">
        <v>0.74389899999999998</v>
      </c>
      <c r="R352" s="8">
        <v>0.27287899999999998</v>
      </c>
      <c r="S352" s="128"/>
      <c r="Y352" s="26">
        <v>1.1833340000000001</v>
      </c>
      <c r="Z352" s="8"/>
      <c r="AA352" s="8">
        <v>0.37051099999999998</v>
      </c>
      <c r="AB352" s="8">
        <v>0.32181399999999999</v>
      </c>
      <c r="AC352" s="8"/>
      <c r="AD352" s="26">
        <v>0.37713000000000002</v>
      </c>
      <c r="AE352" s="8">
        <v>0.12836600000000001</v>
      </c>
      <c r="AF352" s="8">
        <v>2.8619599999999998</v>
      </c>
      <c r="AG352" s="8">
        <v>0.17314199999999999</v>
      </c>
      <c r="AH352" s="128">
        <v>0.31987599999999999</v>
      </c>
      <c r="AN352" s="26">
        <v>1.411815</v>
      </c>
      <c r="AO352" s="8">
        <v>0.14923900000000001</v>
      </c>
      <c r="AP352" s="8">
        <v>0.79742500000000005</v>
      </c>
      <c r="AQ352" s="8">
        <v>0.44820700000000002</v>
      </c>
      <c r="AR352" s="128">
        <v>0.27544200000000002</v>
      </c>
    </row>
    <row r="353" spans="3:44" x14ac:dyDescent="0.25">
      <c r="C353" s="26"/>
      <c r="D353" s="8"/>
      <c r="E353" s="1">
        <v>3.9807389999999998</v>
      </c>
      <c r="F353" s="128"/>
      <c r="K353" s="26"/>
      <c r="L353" s="8"/>
      <c r="M353" s="1">
        <v>3.7763689999999999</v>
      </c>
      <c r="N353" s="128"/>
      <c r="O353" s="26">
        <v>2.7691669999999999</v>
      </c>
      <c r="P353" s="8"/>
      <c r="Q353" s="8">
        <v>0.46943800000000002</v>
      </c>
      <c r="R353" s="8">
        <v>0.88888900000000004</v>
      </c>
      <c r="S353" s="128"/>
      <c r="Y353" s="26">
        <v>2.7691669999999999</v>
      </c>
      <c r="Z353" s="8"/>
      <c r="AA353" s="8">
        <v>0.84281499999999998</v>
      </c>
      <c r="AB353" s="8">
        <v>0.21890599999999999</v>
      </c>
      <c r="AC353" s="8"/>
      <c r="AD353" s="26">
        <v>2.278788</v>
      </c>
      <c r="AE353" s="8">
        <v>0.36616100000000001</v>
      </c>
      <c r="AF353" s="8">
        <v>0.13947999999999999</v>
      </c>
      <c r="AG353" s="8">
        <v>0.251334</v>
      </c>
      <c r="AH353" s="128">
        <v>0.176898</v>
      </c>
      <c r="AN353" s="26">
        <v>1.4071260000000001</v>
      </c>
      <c r="AO353" s="8">
        <v>0.43117499999999997</v>
      </c>
      <c r="AP353" s="8">
        <v>0.236287</v>
      </c>
      <c r="AQ353" s="8">
        <v>0.35133599999999998</v>
      </c>
      <c r="AR353" s="128">
        <v>7.2589000000000001E-2</v>
      </c>
    </row>
    <row r="354" spans="3:44" x14ac:dyDescent="0.25">
      <c r="C354" s="26"/>
      <c r="D354" s="8"/>
      <c r="E354" s="1">
        <v>0.69644600000000001</v>
      </c>
      <c r="F354" s="128"/>
      <c r="K354" s="26"/>
      <c r="L354" s="8"/>
      <c r="M354" s="1">
        <v>1.6028899999999999</v>
      </c>
      <c r="N354" s="128"/>
      <c r="O354" s="26">
        <v>2.22932</v>
      </c>
      <c r="P354" s="8"/>
      <c r="Q354" s="8">
        <v>0.34487600000000002</v>
      </c>
      <c r="R354" s="8">
        <v>0.95096099999999995</v>
      </c>
      <c r="S354" s="128"/>
      <c r="Y354" s="26">
        <v>2.22932</v>
      </c>
      <c r="Z354" s="8"/>
      <c r="AA354" s="8">
        <v>0.95586199999999999</v>
      </c>
      <c r="AB354" s="8">
        <v>0.42133100000000001</v>
      </c>
      <c r="AC354" s="8"/>
      <c r="AD354" s="26">
        <v>2.2648869999999999</v>
      </c>
      <c r="AE354" s="8">
        <v>0.55796100000000004</v>
      </c>
      <c r="AF354" s="8">
        <v>0.52243899999999999</v>
      </c>
      <c r="AG354" s="8">
        <v>0.42640800000000001</v>
      </c>
      <c r="AH354" s="128">
        <v>0.30854900000000002</v>
      </c>
      <c r="AN354" s="26">
        <v>1.3746529999999999</v>
      </c>
      <c r="AO354" s="8">
        <v>0.413576</v>
      </c>
      <c r="AP354" s="8">
        <v>0.52521399999999996</v>
      </c>
      <c r="AQ354" s="8">
        <v>0.30719600000000002</v>
      </c>
      <c r="AR354" s="128">
        <v>0.11264299999999999</v>
      </c>
    </row>
    <row r="355" spans="3:44" x14ac:dyDescent="0.25">
      <c r="C355" s="26"/>
      <c r="D355" s="8"/>
      <c r="E355" s="1">
        <v>0.72765000000000002</v>
      </c>
      <c r="F355" s="128"/>
      <c r="K355" s="26"/>
      <c r="L355" s="8"/>
      <c r="M355" s="1">
        <v>2.039221</v>
      </c>
      <c r="N355" s="128"/>
      <c r="O355" s="26">
        <v>1.8586640000000001</v>
      </c>
      <c r="P355" s="8"/>
      <c r="Q355" s="8">
        <v>0.90069200000000005</v>
      </c>
      <c r="R355" s="8">
        <v>0.34493200000000002</v>
      </c>
      <c r="S355" s="128"/>
      <c r="Y355" s="26">
        <v>1.8586640000000001</v>
      </c>
      <c r="Z355" s="8"/>
      <c r="AA355" s="8">
        <v>0.83851200000000004</v>
      </c>
      <c r="AB355" s="8">
        <v>0.54762500000000003</v>
      </c>
      <c r="AC355" s="8"/>
      <c r="AD355" s="26">
        <v>0.67676800000000004</v>
      </c>
      <c r="AE355" s="8">
        <v>1.2664880000000001</v>
      </c>
      <c r="AF355" s="8">
        <v>0.57073700000000005</v>
      </c>
      <c r="AG355" s="8">
        <v>0.57729299999999995</v>
      </c>
      <c r="AH355" s="128">
        <v>0.24085100000000001</v>
      </c>
      <c r="AN355" s="26">
        <v>0.69318500000000005</v>
      </c>
      <c r="AO355" s="8">
        <v>0.73694199999999999</v>
      </c>
      <c r="AP355" s="8">
        <v>0.192716</v>
      </c>
      <c r="AQ355" s="8">
        <v>0.32660899999999998</v>
      </c>
      <c r="AR355" s="128">
        <v>7.6007000000000005E-2</v>
      </c>
    </row>
    <row r="356" spans="3:44" x14ac:dyDescent="0.25">
      <c r="C356" s="26"/>
      <c r="D356" s="8"/>
      <c r="E356" s="1">
        <v>5.1724350000000001</v>
      </c>
      <c r="F356" s="128"/>
      <c r="K356" s="26"/>
      <c r="L356" s="8"/>
      <c r="M356" s="1">
        <v>2.8076180000000002</v>
      </c>
      <c r="N356" s="128"/>
      <c r="O356" s="26">
        <v>1.159578</v>
      </c>
      <c r="P356" s="8"/>
      <c r="Q356" s="8">
        <v>0.72733499999999995</v>
      </c>
      <c r="R356" s="8">
        <v>0.65154999999999996</v>
      </c>
      <c r="S356" s="128"/>
      <c r="Y356" s="26">
        <v>1.159578</v>
      </c>
      <c r="Z356" s="8"/>
      <c r="AA356" s="8">
        <v>0.63861500000000004</v>
      </c>
      <c r="AB356" s="8">
        <v>0.21939900000000001</v>
      </c>
      <c r="AC356" s="8"/>
      <c r="AD356" s="26">
        <v>1.947902</v>
      </c>
      <c r="AE356" s="8">
        <v>0.29050900000000002</v>
      </c>
      <c r="AF356" s="8">
        <v>0.113653</v>
      </c>
      <c r="AG356" s="8">
        <v>0.34367900000000001</v>
      </c>
      <c r="AH356" s="128">
        <v>0.14538000000000001</v>
      </c>
      <c r="AN356" s="26">
        <v>1.3360879999999999</v>
      </c>
      <c r="AO356" s="8">
        <v>0.55339099999999997</v>
      </c>
      <c r="AP356" s="8">
        <v>0.13047400000000001</v>
      </c>
      <c r="AQ356" s="8">
        <v>0.49708599999999997</v>
      </c>
      <c r="AR356" s="128">
        <v>4.9203999999999998E-2</v>
      </c>
    </row>
    <row r="357" spans="3:44" x14ac:dyDescent="0.25">
      <c r="C357" s="26"/>
      <c r="D357" s="8"/>
      <c r="E357" s="1">
        <v>2.0378050000000001</v>
      </c>
      <c r="F357" s="128"/>
      <c r="K357" s="26"/>
      <c r="L357" s="8"/>
      <c r="M357" s="1">
        <v>1.8090090000000001</v>
      </c>
      <c r="N357" s="128"/>
      <c r="O357" s="26">
        <v>0.78547599999999995</v>
      </c>
      <c r="P357" s="8"/>
      <c r="Q357" s="8">
        <v>1.391343</v>
      </c>
      <c r="R357" s="8">
        <v>0.61522299999999996</v>
      </c>
      <c r="S357" s="128"/>
      <c r="Y357" s="26">
        <v>0.78547599999999995</v>
      </c>
      <c r="Z357" s="8"/>
      <c r="AA357" s="8">
        <v>1.395829</v>
      </c>
      <c r="AB357" s="8">
        <v>0.86935799999999996</v>
      </c>
      <c r="AC357" s="8"/>
      <c r="AD357" s="26">
        <v>0.67280600000000002</v>
      </c>
      <c r="AE357" s="8">
        <v>0.72356100000000001</v>
      </c>
      <c r="AF357" s="8">
        <v>1.925241</v>
      </c>
      <c r="AG357" s="8">
        <v>0.33672400000000002</v>
      </c>
      <c r="AH357" s="128">
        <v>0.28692499999999999</v>
      </c>
      <c r="AN357" s="26">
        <v>9.3625E-2</v>
      </c>
      <c r="AO357" s="8">
        <v>0.252662</v>
      </c>
      <c r="AP357" s="8">
        <v>0.39779700000000001</v>
      </c>
      <c r="AQ357" s="8">
        <v>0.47847499999999998</v>
      </c>
      <c r="AR357" s="128">
        <v>9.3243000000000006E-2</v>
      </c>
    </row>
    <row r="358" spans="3:44" x14ac:dyDescent="0.25">
      <c r="C358" s="26"/>
      <c r="D358" s="8"/>
      <c r="E358" s="1">
        <v>2.889621</v>
      </c>
      <c r="F358" s="128"/>
      <c r="K358" s="26"/>
      <c r="L358" s="8"/>
      <c r="M358" s="1">
        <v>1.137772</v>
      </c>
      <c r="N358" s="128"/>
      <c r="O358" s="26">
        <v>5.7224190000000004</v>
      </c>
      <c r="P358" s="8"/>
      <c r="Q358" s="8">
        <v>0.79388199999999998</v>
      </c>
      <c r="R358" s="8">
        <v>1.8707560000000001</v>
      </c>
      <c r="S358" s="128"/>
      <c r="Y358" s="26">
        <v>5.7224190000000004</v>
      </c>
      <c r="Z358" s="8"/>
      <c r="AA358" s="8">
        <v>0.41676099999999999</v>
      </c>
      <c r="AB358" s="8">
        <v>0.31660300000000002</v>
      </c>
      <c r="AC358" s="8"/>
      <c r="AD358" s="26">
        <v>1.42492</v>
      </c>
      <c r="AE358" s="8">
        <v>0.63194700000000004</v>
      </c>
      <c r="AF358" s="8">
        <v>0.66157100000000002</v>
      </c>
      <c r="AG358" s="8">
        <v>0.53693900000000006</v>
      </c>
      <c r="AH358" s="128">
        <v>0.25862800000000002</v>
      </c>
      <c r="AN358" s="26">
        <v>0.89046599999999998</v>
      </c>
      <c r="AO358" s="8">
        <v>0.23924799999999999</v>
      </c>
      <c r="AP358" s="8">
        <v>0.57301299999999999</v>
      </c>
      <c r="AQ358" s="8">
        <v>0.60548000000000002</v>
      </c>
      <c r="AR358" s="128">
        <v>0.22577800000000001</v>
      </c>
    </row>
    <row r="359" spans="3:44" x14ac:dyDescent="0.25">
      <c r="C359" s="26"/>
      <c r="D359" s="8"/>
      <c r="E359" s="1">
        <v>1.5483789999999999</v>
      </c>
      <c r="F359" s="128"/>
      <c r="K359" s="26"/>
      <c r="L359" s="8"/>
      <c r="M359" s="1">
        <v>1.898825</v>
      </c>
      <c r="N359" s="128"/>
      <c r="O359" s="26">
        <v>4.6787299999999998</v>
      </c>
      <c r="P359" s="8"/>
      <c r="Q359" s="8">
        <v>0.84439500000000001</v>
      </c>
      <c r="R359" s="8">
        <v>0.39490399999999998</v>
      </c>
      <c r="S359" s="128"/>
      <c r="Y359" s="26">
        <v>4.6787299999999998</v>
      </c>
      <c r="Z359" s="8"/>
      <c r="AA359" s="8">
        <v>1.0562879999999999</v>
      </c>
      <c r="AB359" s="8">
        <v>0.34814400000000001</v>
      </c>
      <c r="AC359" s="8"/>
      <c r="AD359" s="26">
        <v>1.411815</v>
      </c>
      <c r="AE359" s="8">
        <v>1.246354</v>
      </c>
      <c r="AF359" s="8">
        <v>0.600989</v>
      </c>
      <c r="AG359" s="8">
        <v>1.088063</v>
      </c>
      <c r="AH359" s="128">
        <v>0.111378</v>
      </c>
      <c r="AN359" s="26">
        <v>2.4291849999999999</v>
      </c>
      <c r="AO359" s="8">
        <v>0.231902</v>
      </c>
      <c r="AP359" s="8">
        <v>0.74088200000000004</v>
      </c>
      <c r="AQ359" s="8">
        <v>0.43575900000000001</v>
      </c>
      <c r="AR359" s="128">
        <v>0.20119699999999999</v>
      </c>
    </row>
    <row r="360" spans="3:44" x14ac:dyDescent="0.25">
      <c r="C360" s="26"/>
      <c r="D360" s="8"/>
      <c r="E360" s="1">
        <v>0.92173099999999997</v>
      </c>
      <c r="F360" s="128"/>
      <c r="K360" s="26"/>
      <c r="L360" s="8"/>
      <c r="M360" s="1">
        <v>1.779542</v>
      </c>
      <c r="N360" s="128"/>
      <c r="O360" s="26">
        <v>1.823126</v>
      </c>
      <c r="P360" s="8"/>
      <c r="Q360" s="8">
        <v>0.52400800000000003</v>
      </c>
      <c r="R360" s="8">
        <v>0.74695699999999998</v>
      </c>
      <c r="S360" s="128"/>
      <c r="Y360" s="26">
        <v>1.823126</v>
      </c>
      <c r="Z360" s="8"/>
      <c r="AA360" s="8">
        <v>0.82704900000000003</v>
      </c>
      <c r="AB360" s="8">
        <v>0.46530500000000002</v>
      </c>
      <c r="AC360" s="8"/>
      <c r="AD360" s="26">
        <v>1.4071260000000001</v>
      </c>
      <c r="AE360" s="8">
        <v>1.153689</v>
      </c>
      <c r="AF360" s="8">
        <v>8.9965000000000003E-2</v>
      </c>
      <c r="AG360" s="8">
        <v>0.589978</v>
      </c>
      <c r="AH360" s="128">
        <v>0.16988600000000001</v>
      </c>
      <c r="AN360" s="26">
        <v>8.7495000000000003E-2</v>
      </c>
      <c r="AO360" s="8">
        <v>0.392119</v>
      </c>
      <c r="AP360" s="8">
        <v>0.48063800000000001</v>
      </c>
      <c r="AQ360" s="8">
        <v>0.53932599999999997</v>
      </c>
      <c r="AR360" s="128"/>
    </row>
    <row r="361" spans="3:44" x14ac:dyDescent="0.25">
      <c r="C361" s="26"/>
      <c r="D361" s="8"/>
      <c r="E361" s="1">
        <v>1.138328</v>
      </c>
      <c r="F361" s="128"/>
      <c r="K361" s="26"/>
      <c r="L361" s="8"/>
      <c r="M361" s="1">
        <v>1.495932</v>
      </c>
      <c r="N361" s="128"/>
      <c r="O361" s="26">
        <v>2.90164</v>
      </c>
      <c r="P361" s="8"/>
      <c r="Q361" s="8">
        <v>0.57212499999999999</v>
      </c>
      <c r="R361" s="8">
        <v>0.48128100000000001</v>
      </c>
      <c r="S361" s="128"/>
      <c r="Y361" s="26">
        <v>2.90164</v>
      </c>
      <c r="Z361" s="8"/>
      <c r="AA361" s="8">
        <v>4.4303509999999999</v>
      </c>
      <c r="AB361" s="8">
        <v>0.36030099999999998</v>
      </c>
      <c r="AC361" s="8"/>
      <c r="AD361" s="26">
        <v>1.3746529999999999</v>
      </c>
      <c r="AE361" s="8">
        <v>0.85492100000000004</v>
      </c>
      <c r="AF361" s="8">
        <v>0.30060100000000001</v>
      </c>
      <c r="AG361" s="8">
        <v>0.23408100000000001</v>
      </c>
      <c r="AH361" s="128">
        <v>0.22887199999999999</v>
      </c>
      <c r="AN361" s="26">
        <v>2.7318020000000001</v>
      </c>
      <c r="AO361" s="8">
        <v>0.25254300000000002</v>
      </c>
      <c r="AP361" s="8">
        <v>1.6123240000000001</v>
      </c>
      <c r="AQ361" s="8">
        <v>0.35403299999999999</v>
      </c>
      <c r="AR361" s="128"/>
    </row>
    <row r="362" spans="3:44" x14ac:dyDescent="0.25">
      <c r="C362" s="26"/>
      <c r="D362" s="8"/>
      <c r="E362" s="1">
        <v>1.2565839999999999</v>
      </c>
      <c r="F362" s="128"/>
      <c r="K362" s="26"/>
      <c r="L362" s="8"/>
      <c r="M362" s="1">
        <v>1.229039</v>
      </c>
      <c r="N362" s="128"/>
      <c r="O362" s="26">
        <v>0.64806200000000003</v>
      </c>
      <c r="P362" s="8"/>
      <c r="Q362" s="8">
        <v>0.52336400000000005</v>
      </c>
      <c r="R362" s="8">
        <v>0.65159199999999995</v>
      </c>
      <c r="S362" s="128"/>
      <c r="Y362" s="26">
        <v>0.64806200000000003</v>
      </c>
      <c r="Z362" s="8"/>
      <c r="AA362" s="8">
        <v>1.0984210000000001</v>
      </c>
      <c r="AB362" s="8">
        <v>0.38092100000000001</v>
      </c>
      <c r="AC362" s="8"/>
      <c r="AD362" s="26">
        <v>0.69318500000000005</v>
      </c>
      <c r="AE362" s="8">
        <v>0.68242100000000006</v>
      </c>
      <c r="AF362" s="8">
        <v>0.62605200000000005</v>
      </c>
      <c r="AG362" s="8">
        <v>0.834229</v>
      </c>
      <c r="AH362" s="128">
        <v>0.173181</v>
      </c>
      <c r="AN362" s="26">
        <v>3.2468140000000001</v>
      </c>
      <c r="AO362" s="8">
        <v>0.61921300000000001</v>
      </c>
      <c r="AP362" s="8">
        <v>0.35745100000000002</v>
      </c>
      <c r="AQ362" s="8">
        <v>0.13905400000000001</v>
      </c>
      <c r="AR362" s="128"/>
    </row>
    <row r="363" spans="3:44" x14ac:dyDescent="0.25">
      <c r="C363" s="26"/>
      <c r="D363" s="8"/>
      <c r="E363" s="1">
        <v>1.617559</v>
      </c>
      <c r="F363" s="128"/>
      <c r="K363" s="26"/>
      <c r="L363" s="8"/>
      <c r="M363" s="1">
        <v>0.35143099999999999</v>
      </c>
      <c r="N363" s="128"/>
      <c r="O363" s="26">
        <v>1.59423</v>
      </c>
      <c r="P363" s="8"/>
      <c r="Q363" s="8">
        <v>0.16555500000000001</v>
      </c>
      <c r="R363" s="8">
        <v>0.85659099999999999</v>
      </c>
      <c r="S363" s="128"/>
      <c r="Y363" s="26">
        <v>1.59423</v>
      </c>
      <c r="Z363" s="8"/>
      <c r="AA363" s="8">
        <v>1.7338020000000001</v>
      </c>
      <c r="AB363" s="8">
        <v>0.28616399999999997</v>
      </c>
      <c r="AC363" s="8"/>
      <c r="AD363" s="26">
        <v>1.3360879999999999</v>
      </c>
      <c r="AE363" s="8">
        <v>0.98949699999999996</v>
      </c>
      <c r="AF363" s="8">
        <v>0.20044899999999999</v>
      </c>
      <c r="AG363" s="8">
        <v>0.49002299999999999</v>
      </c>
      <c r="AH363" s="128">
        <v>0.121906</v>
      </c>
      <c r="AN363" s="26">
        <v>0.157108</v>
      </c>
      <c r="AO363" s="8">
        <v>0.57262900000000005</v>
      </c>
      <c r="AP363" s="8">
        <v>0.15143499999999999</v>
      </c>
      <c r="AQ363" s="8">
        <v>0.70139499999999999</v>
      </c>
      <c r="AR363" s="128"/>
    </row>
    <row r="364" spans="3:44" x14ac:dyDescent="0.25">
      <c r="C364" s="26"/>
      <c r="D364" s="8"/>
      <c r="E364" s="1">
        <v>1.4249210000000001</v>
      </c>
      <c r="F364" s="128"/>
      <c r="K364" s="26"/>
      <c r="L364" s="8"/>
      <c r="M364" s="1">
        <v>1.2864120000000001</v>
      </c>
      <c r="N364" s="128"/>
      <c r="O364" s="26">
        <v>1.0897019999999999</v>
      </c>
      <c r="P364" s="8"/>
      <c r="Q364" s="8">
        <v>0.54383800000000004</v>
      </c>
      <c r="R364" s="8">
        <v>0.21589700000000001</v>
      </c>
      <c r="S364" s="128"/>
      <c r="Y364" s="26">
        <v>1.0897019999999999</v>
      </c>
      <c r="Z364" s="8"/>
      <c r="AA364" s="8">
        <v>0.25222</v>
      </c>
      <c r="AB364" s="8">
        <v>0.34390999999999999</v>
      </c>
      <c r="AC364" s="8"/>
      <c r="AD364" s="26">
        <v>9.3625E-2</v>
      </c>
      <c r="AE364" s="8">
        <v>0.87283599999999995</v>
      </c>
      <c r="AF364" s="8">
        <v>0.239756</v>
      </c>
      <c r="AG364" s="8">
        <v>0.47202100000000002</v>
      </c>
      <c r="AH364" s="128">
        <v>0.31651200000000002</v>
      </c>
      <c r="AN364" s="26">
        <v>0.47572999999999999</v>
      </c>
      <c r="AO364" s="8">
        <v>0.56553500000000001</v>
      </c>
      <c r="AP364" s="8">
        <v>0.47866500000000001</v>
      </c>
      <c r="AQ364" s="8">
        <v>0.17182700000000001</v>
      </c>
      <c r="AR364" s="128"/>
    </row>
    <row r="365" spans="3:44" x14ac:dyDescent="0.25">
      <c r="C365" s="26"/>
      <c r="D365" s="8"/>
      <c r="E365" s="1">
        <v>2.3945259999999999</v>
      </c>
      <c r="F365" s="128"/>
      <c r="K365" s="26"/>
      <c r="L365" s="8"/>
      <c r="M365" s="1">
        <v>2.0933730000000002</v>
      </c>
      <c r="N365" s="128"/>
      <c r="O365" s="26">
        <v>0.40704200000000001</v>
      </c>
      <c r="P365" s="8"/>
      <c r="Q365" s="8">
        <v>0.81811500000000004</v>
      </c>
      <c r="R365" s="8">
        <v>0.14579</v>
      </c>
      <c r="S365" s="128"/>
      <c r="Y365" s="26">
        <v>0.40704200000000001</v>
      </c>
      <c r="Z365" s="8"/>
      <c r="AA365" s="8">
        <v>0.78320699999999999</v>
      </c>
      <c r="AB365" s="8">
        <v>0.169464</v>
      </c>
      <c r="AC365" s="8"/>
      <c r="AD365" s="26">
        <v>0.89046599999999998</v>
      </c>
      <c r="AE365" s="8">
        <v>0.44978699999999999</v>
      </c>
      <c r="AF365" s="8">
        <v>0.145509</v>
      </c>
      <c r="AG365" s="8">
        <v>0.31183499999999997</v>
      </c>
      <c r="AH365" s="128">
        <v>0.16509399999999999</v>
      </c>
      <c r="AN365" s="26">
        <v>1.5680229999999999</v>
      </c>
      <c r="AO365" s="8">
        <v>0.21646899999999999</v>
      </c>
      <c r="AP365" s="8">
        <v>0.457758</v>
      </c>
      <c r="AQ365" s="8">
        <v>0.19578499999999999</v>
      </c>
      <c r="AR365" s="128"/>
    </row>
    <row r="366" spans="3:44" x14ac:dyDescent="0.25">
      <c r="C366" s="26"/>
      <c r="D366" s="8"/>
      <c r="E366" s="1">
        <v>1.886056</v>
      </c>
      <c r="F366" s="128"/>
      <c r="K366" s="26"/>
      <c r="L366" s="8"/>
      <c r="M366" s="1">
        <v>2.7152799999999999</v>
      </c>
      <c r="N366" s="128"/>
      <c r="O366" s="26">
        <v>5.8528089999999997</v>
      </c>
      <c r="P366" s="8"/>
      <c r="Q366" s="8">
        <v>1.8697239999999999</v>
      </c>
      <c r="R366" s="8">
        <v>0.45077200000000001</v>
      </c>
      <c r="S366" s="128"/>
      <c r="Y366" s="26">
        <v>5.8528089999999997</v>
      </c>
      <c r="Z366" s="8"/>
      <c r="AA366" s="8">
        <v>0.39305299999999999</v>
      </c>
      <c r="AB366" s="8">
        <v>0.26200499999999999</v>
      </c>
      <c r="AC366" s="8"/>
      <c r="AD366" s="26">
        <v>2.4291849999999999</v>
      </c>
      <c r="AE366" s="8">
        <v>8.6900000000000005E-2</v>
      </c>
      <c r="AF366" s="8">
        <v>0.109532</v>
      </c>
      <c r="AG366" s="8">
        <v>0.420568</v>
      </c>
      <c r="AH366" s="128">
        <v>0.547655</v>
      </c>
      <c r="AN366" s="26">
        <v>5.3162310000000002</v>
      </c>
      <c r="AO366" s="8">
        <v>0.17346400000000001</v>
      </c>
      <c r="AP366" s="8">
        <v>0.54021200000000003</v>
      </c>
      <c r="AQ366" s="8">
        <v>0.42427999999999999</v>
      </c>
      <c r="AR366" s="128"/>
    </row>
    <row r="367" spans="3:44" x14ac:dyDescent="0.25">
      <c r="C367" s="26"/>
      <c r="D367" s="8"/>
      <c r="E367" s="1">
        <v>7.3297239999999997</v>
      </c>
      <c r="F367" s="128"/>
      <c r="K367" s="26"/>
      <c r="L367" s="8"/>
      <c r="M367" s="1">
        <v>2.018726</v>
      </c>
      <c r="N367" s="128"/>
      <c r="O367" s="26">
        <v>3.8983889999999999</v>
      </c>
      <c r="P367" s="8"/>
      <c r="Q367" s="8">
        <v>0.98250599999999999</v>
      </c>
      <c r="R367" s="8">
        <v>1.0514840000000001</v>
      </c>
      <c r="S367" s="128"/>
      <c r="Y367" s="26">
        <v>3.8983889999999999</v>
      </c>
      <c r="Z367" s="8"/>
      <c r="AA367" s="8">
        <v>0.311782</v>
      </c>
      <c r="AB367" s="8">
        <v>0.39888800000000002</v>
      </c>
      <c r="AC367" s="8"/>
      <c r="AD367" s="26">
        <v>8.7495000000000003E-2</v>
      </c>
      <c r="AE367" s="8">
        <v>0.104808</v>
      </c>
      <c r="AF367" s="8">
        <v>0.52350200000000002</v>
      </c>
      <c r="AG367" s="8">
        <v>0.45294699999999999</v>
      </c>
      <c r="AH367" s="128">
        <v>0.62063699999999999</v>
      </c>
      <c r="AN367" s="26">
        <v>0.87366500000000002</v>
      </c>
      <c r="AO367" s="8">
        <v>0.25898599999999999</v>
      </c>
      <c r="AP367" s="8">
        <v>0.88620699999999997</v>
      </c>
      <c r="AQ367" s="8">
        <v>0.43908399999999997</v>
      </c>
      <c r="AR367" s="128"/>
    </row>
    <row r="368" spans="3:44" x14ac:dyDescent="0.25">
      <c r="C368" s="26"/>
      <c r="D368" s="8"/>
      <c r="E368" s="1">
        <v>3.7763689999999999</v>
      </c>
      <c r="F368" s="128"/>
      <c r="K368" s="26"/>
      <c r="L368" s="8"/>
      <c r="M368" s="1">
        <v>2.470459</v>
      </c>
      <c r="N368" s="128"/>
      <c r="O368" s="26">
        <v>0.80666199999999999</v>
      </c>
      <c r="P368" s="8"/>
      <c r="Q368" s="8">
        <v>0.747394</v>
      </c>
      <c r="R368" s="8">
        <v>0.51866100000000004</v>
      </c>
      <c r="S368" s="128"/>
      <c r="Y368" s="26">
        <v>0.80666199999999999</v>
      </c>
      <c r="Z368" s="8"/>
      <c r="AA368" s="8">
        <v>0.38278400000000001</v>
      </c>
      <c r="AB368" s="8">
        <v>0.174896</v>
      </c>
      <c r="AC368" s="8"/>
      <c r="AD368" s="26">
        <v>2.7318020000000001</v>
      </c>
      <c r="AE368" s="8">
        <v>0.18394199999999999</v>
      </c>
      <c r="AF368" s="8">
        <v>0.37839299999999998</v>
      </c>
      <c r="AG368" s="8">
        <v>0.891984</v>
      </c>
      <c r="AH368" s="128">
        <v>0.48162700000000003</v>
      </c>
      <c r="AN368" s="26">
        <v>0.36161700000000002</v>
      </c>
      <c r="AO368" s="8">
        <v>0.86362499999999998</v>
      </c>
      <c r="AP368" s="8">
        <v>0.55620800000000004</v>
      </c>
      <c r="AQ368" s="8">
        <v>0.76985099999999995</v>
      </c>
      <c r="AR368" s="128"/>
    </row>
    <row r="369" spans="3:44" x14ac:dyDescent="0.25">
      <c r="C369" s="26"/>
      <c r="D369" s="8"/>
      <c r="E369" s="1">
        <v>1.6028899999999999</v>
      </c>
      <c r="F369" s="128"/>
      <c r="K369" s="26"/>
      <c r="L369" s="8"/>
      <c r="M369" s="1">
        <v>0.54062100000000002</v>
      </c>
      <c r="N369" s="128"/>
      <c r="O369" s="26">
        <v>2.918793</v>
      </c>
      <c r="P369" s="8"/>
      <c r="Q369" s="8">
        <v>0.33790100000000001</v>
      </c>
      <c r="R369" s="8">
        <v>0.29237299999999999</v>
      </c>
      <c r="S369" s="128"/>
      <c r="Y369" s="26">
        <v>2.918793</v>
      </c>
      <c r="Z369" s="8"/>
      <c r="AA369" s="8">
        <v>3.8183560000000001</v>
      </c>
      <c r="AB369" s="8">
        <v>0.16536000000000001</v>
      </c>
      <c r="AC369" s="8"/>
      <c r="AD369" s="26">
        <v>3.2468140000000001</v>
      </c>
      <c r="AE369" s="8">
        <v>9.8632999999999998E-2</v>
      </c>
      <c r="AF369" s="8">
        <v>0.429761</v>
      </c>
      <c r="AG369" s="8">
        <v>0.27260200000000001</v>
      </c>
      <c r="AH369" s="128">
        <v>0.45350299999999999</v>
      </c>
      <c r="AN369" s="26">
        <v>2.7844739999999999</v>
      </c>
      <c r="AO369" s="8">
        <v>0.17885799999999999</v>
      </c>
      <c r="AP369" s="8">
        <v>0.38862099999999999</v>
      </c>
      <c r="AQ369" s="8">
        <v>0.87840700000000005</v>
      </c>
      <c r="AR369" s="128"/>
    </row>
    <row r="370" spans="3:44" x14ac:dyDescent="0.25">
      <c r="C370" s="26"/>
      <c r="D370" s="8"/>
      <c r="E370" s="1">
        <v>2.039221</v>
      </c>
      <c r="F370" s="128"/>
      <c r="K370" s="26"/>
      <c r="L370" s="8"/>
      <c r="M370" s="1">
        <v>5.7825360000000003</v>
      </c>
      <c r="N370" s="128"/>
      <c r="O370" s="26">
        <v>3.509957</v>
      </c>
      <c r="P370" s="8"/>
      <c r="Q370" s="8">
        <v>0.40037800000000001</v>
      </c>
      <c r="R370" s="8">
        <v>0.31452799999999997</v>
      </c>
      <c r="S370" s="128"/>
      <c r="Y370" s="26">
        <v>3.509957</v>
      </c>
      <c r="Z370" s="8"/>
      <c r="AA370" s="8">
        <v>0.791767</v>
      </c>
      <c r="AB370" s="8">
        <v>0.367087</v>
      </c>
      <c r="AC370" s="8"/>
      <c r="AD370" s="26">
        <v>0.157108</v>
      </c>
      <c r="AE370" s="8">
        <v>7.5330999999999995E-2</v>
      </c>
      <c r="AF370" s="8">
        <v>0.51544400000000001</v>
      </c>
      <c r="AG370" s="8">
        <v>1.0420039999999999</v>
      </c>
      <c r="AH370" s="128">
        <v>0.48795100000000002</v>
      </c>
      <c r="AN370" s="26">
        <v>2.3247520000000002</v>
      </c>
      <c r="AO370" s="8">
        <v>0.21739600000000001</v>
      </c>
      <c r="AP370" s="8">
        <v>0.279748</v>
      </c>
      <c r="AQ370" s="8">
        <v>1.1149290000000001</v>
      </c>
      <c r="AR370" s="128"/>
    </row>
    <row r="371" spans="3:44" x14ac:dyDescent="0.25">
      <c r="C371" s="26"/>
      <c r="D371" s="8"/>
      <c r="E371" s="1">
        <v>2.8076180000000002</v>
      </c>
      <c r="F371" s="128"/>
      <c r="K371" s="26"/>
      <c r="L371" s="8"/>
      <c r="M371" s="1">
        <v>1.5188120000000001</v>
      </c>
      <c r="N371" s="128"/>
      <c r="O371" s="26">
        <v>3.946599</v>
      </c>
      <c r="P371" s="8"/>
      <c r="Q371" s="8">
        <v>1.55063</v>
      </c>
      <c r="R371" s="8">
        <v>1.61198</v>
      </c>
      <c r="S371" s="128"/>
      <c r="Y371" s="26">
        <v>3.946599</v>
      </c>
      <c r="Z371" s="8"/>
      <c r="AA371" s="8">
        <v>1.9651670000000001</v>
      </c>
      <c r="AB371" s="8">
        <v>0.38245499999999999</v>
      </c>
      <c r="AC371" s="8"/>
      <c r="AD371" s="26">
        <v>0.47572999999999999</v>
      </c>
      <c r="AE371" s="8">
        <v>0.121235</v>
      </c>
      <c r="AF371" s="8">
        <v>0.12784100000000001</v>
      </c>
      <c r="AG371" s="8">
        <v>0.46881200000000001</v>
      </c>
      <c r="AH371" s="128">
        <v>0.49470700000000001</v>
      </c>
      <c r="AN371" s="26">
        <v>0.716422</v>
      </c>
      <c r="AO371" s="8">
        <v>0.29355799999999999</v>
      </c>
      <c r="AP371" s="8">
        <v>0.18585599999999999</v>
      </c>
      <c r="AQ371" s="8">
        <v>0.72760199999999997</v>
      </c>
      <c r="AR371" s="128"/>
    </row>
    <row r="372" spans="3:44" x14ac:dyDescent="0.25">
      <c r="C372" s="26"/>
      <c r="D372" s="8"/>
      <c r="E372" s="1">
        <v>1.8090090000000001</v>
      </c>
      <c r="F372" s="128"/>
      <c r="K372" s="26"/>
      <c r="L372" s="8"/>
      <c r="M372" s="1">
        <v>1.003312</v>
      </c>
      <c r="N372" s="128"/>
      <c r="O372" s="26">
        <v>1.7412339999999999</v>
      </c>
      <c r="P372" s="8"/>
      <c r="Q372" s="8">
        <v>0.50587599999999999</v>
      </c>
      <c r="R372" s="8">
        <v>0.690299</v>
      </c>
      <c r="S372" s="128"/>
      <c r="Y372" s="26">
        <v>1.7412339999999999</v>
      </c>
      <c r="Z372" s="8"/>
      <c r="AA372" s="8">
        <v>0.83618700000000001</v>
      </c>
      <c r="AB372" s="8">
        <v>0.35243000000000002</v>
      </c>
      <c r="AC372" s="8"/>
      <c r="AD372" s="26">
        <v>1.5680229999999999</v>
      </c>
      <c r="AE372" s="8">
        <v>0.21303</v>
      </c>
      <c r="AF372" s="8">
        <v>0.58446200000000004</v>
      </c>
      <c r="AG372" s="8">
        <v>0.35136600000000001</v>
      </c>
      <c r="AH372" s="128">
        <v>0.38340400000000002</v>
      </c>
      <c r="AN372" s="26">
        <v>1.752777</v>
      </c>
      <c r="AO372" s="8">
        <v>0.220029</v>
      </c>
      <c r="AP372" s="8">
        <v>0.42297899999999999</v>
      </c>
      <c r="AQ372" s="8">
        <v>0.52448899999999998</v>
      </c>
      <c r="AR372" s="128"/>
    </row>
    <row r="373" spans="3:44" x14ac:dyDescent="0.25">
      <c r="C373" s="26"/>
      <c r="D373" s="8"/>
      <c r="E373" s="1">
        <v>1.137772</v>
      </c>
      <c r="F373" s="128"/>
      <c r="K373" s="26"/>
      <c r="L373" s="8"/>
      <c r="M373" s="1">
        <v>0.62507999999999997</v>
      </c>
      <c r="N373" s="128"/>
      <c r="O373" s="26">
        <v>0.95022600000000002</v>
      </c>
      <c r="P373" s="8"/>
      <c r="Q373" s="8">
        <v>4.0083960000000003</v>
      </c>
      <c r="R373" s="8">
        <v>0.43378800000000001</v>
      </c>
      <c r="S373" s="128"/>
      <c r="Y373" s="26">
        <v>0.95022600000000002</v>
      </c>
      <c r="Z373" s="8"/>
      <c r="AA373" s="8">
        <v>0.45361000000000001</v>
      </c>
      <c r="AB373" s="8">
        <v>0.2109</v>
      </c>
      <c r="AC373" s="8"/>
      <c r="AD373" s="26">
        <v>5.3162310000000002</v>
      </c>
      <c r="AE373" s="8">
        <v>0.96485900000000002</v>
      </c>
      <c r="AF373" s="8">
        <v>0.45260299999999998</v>
      </c>
      <c r="AG373" s="8">
        <v>0.30469000000000002</v>
      </c>
      <c r="AH373" s="128">
        <v>0.335451</v>
      </c>
      <c r="AN373" s="26">
        <v>0.32236799999999999</v>
      </c>
      <c r="AO373" s="8">
        <v>0.38143199999999999</v>
      </c>
      <c r="AP373" s="8">
        <v>0.31268099999999999</v>
      </c>
      <c r="AQ373" s="8">
        <v>0.43324699999999999</v>
      </c>
      <c r="AR373" s="128"/>
    </row>
    <row r="374" spans="3:44" x14ac:dyDescent="0.25">
      <c r="C374" s="26"/>
      <c r="D374" s="8"/>
      <c r="E374" s="1">
        <v>1.898825</v>
      </c>
      <c r="F374" s="128"/>
      <c r="K374" s="26"/>
      <c r="L374" s="8"/>
      <c r="M374" s="1">
        <v>1.237684</v>
      </c>
      <c r="N374" s="128"/>
      <c r="O374" s="26">
        <v>1.9220470000000001</v>
      </c>
      <c r="P374" s="8"/>
      <c r="Q374" s="8">
        <v>0.797431</v>
      </c>
      <c r="R374" s="8">
        <v>0.38422000000000001</v>
      </c>
      <c r="S374" s="128"/>
      <c r="Y374" s="26">
        <v>1.9220470000000001</v>
      </c>
      <c r="Z374" s="8"/>
      <c r="AA374" s="8">
        <v>0.84633599999999998</v>
      </c>
      <c r="AB374" s="8">
        <v>0.23994399999999999</v>
      </c>
      <c r="AC374" s="8"/>
      <c r="AD374" s="26">
        <v>0.87366500000000002</v>
      </c>
      <c r="AE374" s="8">
        <v>0.34190500000000001</v>
      </c>
      <c r="AF374" s="8">
        <v>0.27013700000000002</v>
      </c>
      <c r="AG374" s="8">
        <v>0.38536999999999999</v>
      </c>
      <c r="AH374" s="128">
        <v>0.22959499999999999</v>
      </c>
      <c r="AN374" s="26">
        <v>0.19013099999999999</v>
      </c>
      <c r="AO374" s="8">
        <v>0.174986</v>
      </c>
      <c r="AP374" s="8">
        <v>0.19437399999999999</v>
      </c>
      <c r="AQ374" s="8">
        <v>0.20033000000000001</v>
      </c>
      <c r="AR374" s="128"/>
    </row>
    <row r="375" spans="3:44" x14ac:dyDescent="0.25">
      <c r="C375" s="26"/>
      <c r="D375" s="8"/>
      <c r="E375" s="1">
        <v>1.779542</v>
      </c>
      <c r="F375" s="128"/>
      <c r="K375" s="26"/>
      <c r="L375" s="8"/>
      <c r="M375" s="1">
        <v>0.50112699999999999</v>
      </c>
      <c r="N375" s="128"/>
      <c r="O375" s="26">
        <v>2.834924</v>
      </c>
      <c r="P375" s="8"/>
      <c r="Q375" s="8">
        <v>0.92449099999999995</v>
      </c>
      <c r="R375" s="8">
        <v>1.226499</v>
      </c>
      <c r="S375" s="128"/>
      <c r="Y375" s="26">
        <v>2.834924</v>
      </c>
      <c r="Z375" s="8"/>
      <c r="AA375" s="8">
        <v>1.638976</v>
      </c>
      <c r="AB375" s="8">
        <v>0.29142200000000001</v>
      </c>
      <c r="AC375" s="8"/>
      <c r="AD375" s="26">
        <v>0.36161700000000002</v>
      </c>
      <c r="AE375" s="8">
        <v>0.48368299999999997</v>
      </c>
      <c r="AF375" s="8">
        <v>0.277754</v>
      </c>
      <c r="AG375" s="8">
        <v>1.3781000000000001</v>
      </c>
      <c r="AH375" s="128">
        <v>0.34174500000000002</v>
      </c>
      <c r="AN375" s="26">
        <v>0.121105</v>
      </c>
      <c r="AO375" s="8">
        <v>0.60665800000000003</v>
      </c>
      <c r="AP375" s="8">
        <v>0.31075199999999997</v>
      </c>
      <c r="AQ375" s="8">
        <v>6.8111000000000005E-2</v>
      </c>
      <c r="AR375" s="128"/>
    </row>
    <row r="376" spans="3:44" x14ac:dyDescent="0.25">
      <c r="C376" s="26"/>
      <c r="D376" s="8"/>
      <c r="E376" s="1">
        <v>1.495932</v>
      </c>
      <c r="F376" s="128"/>
      <c r="K376" s="26"/>
      <c r="L376" s="8"/>
      <c r="M376" s="1">
        <v>2.6344310000000002</v>
      </c>
      <c r="N376" s="128"/>
      <c r="O376" s="26">
        <v>1.7546679999999999</v>
      </c>
      <c r="P376" s="8"/>
      <c r="Q376" s="8">
        <v>1.202777</v>
      </c>
      <c r="R376" s="8">
        <v>0.254195</v>
      </c>
      <c r="S376" s="128"/>
      <c r="Y376" s="26">
        <v>1.7546679999999999</v>
      </c>
      <c r="Z376" s="8"/>
      <c r="AA376" s="8">
        <v>0.90539899999999995</v>
      </c>
      <c r="AB376" s="8">
        <v>0.31613599999999997</v>
      </c>
      <c r="AC376" s="8"/>
      <c r="AD376" s="26">
        <v>2.7844739999999999</v>
      </c>
      <c r="AE376" s="8">
        <v>0.49837999999999999</v>
      </c>
      <c r="AF376" s="8">
        <v>0.44981199999999999</v>
      </c>
      <c r="AG376" s="8">
        <v>0.56754000000000004</v>
      </c>
      <c r="AH376" s="128">
        <v>0.37382900000000002</v>
      </c>
      <c r="AN376" s="26">
        <v>0.94360100000000002</v>
      </c>
      <c r="AO376" s="8">
        <v>0.35164499999999999</v>
      </c>
      <c r="AP376" s="8">
        <v>0.48504799999999998</v>
      </c>
      <c r="AQ376" s="8">
        <v>0.19034000000000001</v>
      </c>
      <c r="AR376" s="128"/>
    </row>
    <row r="377" spans="3:44" x14ac:dyDescent="0.25">
      <c r="C377" s="26"/>
      <c r="D377" s="8"/>
      <c r="E377" s="1">
        <v>1.229039</v>
      </c>
      <c r="F377" s="128"/>
      <c r="K377" s="26"/>
      <c r="L377" s="8"/>
      <c r="M377" s="1">
        <v>1.377661</v>
      </c>
      <c r="N377" s="128"/>
      <c r="O377" s="26">
        <v>1.1712549999999999</v>
      </c>
      <c r="P377" s="8"/>
      <c r="Q377" s="8">
        <v>0.64747200000000005</v>
      </c>
      <c r="R377" s="8">
        <v>0.10855099999999999</v>
      </c>
      <c r="S377" s="128"/>
      <c r="Y377" s="26">
        <v>1.1712549999999999</v>
      </c>
      <c r="Z377" s="8"/>
      <c r="AA377" s="8">
        <v>0.43120000000000003</v>
      </c>
      <c r="AB377" s="8">
        <v>0.393397</v>
      </c>
      <c r="AC377" s="8"/>
      <c r="AD377" s="26">
        <v>2.3247520000000002</v>
      </c>
      <c r="AE377" s="8">
        <v>0.48239199999999999</v>
      </c>
      <c r="AF377" s="8">
        <v>0.226575</v>
      </c>
      <c r="AG377" s="8">
        <v>0.40958899999999998</v>
      </c>
      <c r="AH377" s="128">
        <v>0.66793800000000003</v>
      </c>
      <c r="AN377" s="26">
        <v>3.4481830000000002</v>
      </c>
      <c r="AO377" s="8">
        <v>0.18890899999999999</v>
      </c>
      <c r="AP377" s="8">
        <v>0.89883900000000005</v>
      </c>
      <c r="AQ377" s="8">
        <v>1.1878770000000001</v>
      </c>
      <c r="AR377" s="128"/>
    </row>
    <row r="378" spans="3:44" x14ac:dyDescent="0.25">
      <c r="C378" s="26"/>
      <c r="D378" s="8"/>
      <c r="E378" s="1">
        <v>0.35143099999999999</v>
      </c>
      <c r="F378" s="128"/>
      <c r="K378" s="26"/>
      <c r="L378" s="8"/>
      <c r="M378" s="1">
        <v>0.68485399999999996</v>
      </c>
      <c r="N378" s="128"/>
      <c r="O378" s="26">
        <v>1.007131</v>
      </c>
      <c r="P378" s="8"/>
      <c r="Q378" s="8">
        <v>0.83610499999999999</v>
      </c>
      <c r="R378" s="8">
        <v>1.7109840000000001</v>
      </c>
      <c r="S378" s="128"/>
      <c r="Y378" s="26">
        <v>1.007131</v>
      </c>
      <c r="Z378" s="8"/>
      <c r="AA378" s="8">
        <v>1.293553</v>
      </c>
      <c r="AB378" s="8">
        <v>0.145256</v>
      </c>
      <c r="AC378" s="8"/>
      <c r="AD378" s="26">
        <v>0.716422</v>
      </c>
      <c r="AE378" s="8">
        <v>1.115329</v>
      </c>
      <c r="AF378" s="8">
        <v>0.307784</v>
      </c>
      <c r="AG378" s="8">
        <v>7.7887999999999999E-2</v>
      </c>
      <c r="AH378" s="128">
        <v>0.54846099999999998</v>
      </c>
      <c r="AN378" s="26">
        <v>2.7076129999999998</v>
      </c>
      <c r="AO378" s="8">
        <v>0.18720100000000001</v>
      </c>
      <c r="AP378" s="8">
        <v>0.159883</v>
      </c>
      <c r="AQ378" s="8">
        <v>0.85128400000000004</v>
      </c>
      <c r="AR378" s="128"/>
    </row>
    <row r="379" spans="3:44" x14ac:dyDescent="0.25">
      <c r="C379" s="26"/>
      <c r="D379" s="8"/>
      <c r="E379" s="1">
        <v>1.2864120000000001</v>
      </c>
      <c r="F379" s="128"/>
      <c r="K379" s="26"/>
      <c r="L379" s="8"/>
      <c r="M379" s="1">
        <v>0.66516600000000004</v>
      </c>
      <c r="N379" s="128"/>
      <c r="O379" s="26">
        <v>1.055164</v>
      </c>
      <c r="P379" s="8"/>
      <c r="Q379" s="8">
        <v>0.37207000000000001</v>
      </c>
      <c r="R379" s="8">
        <v>1.1167860000000001</v>
      </c>
      <c r="S379" s="128"/>
      <c r="Y379" s="26">
        <v>1.055164</v>
      </c>
      <c r="Z379" s="8"/>
      <c r="AA379" s="8">
        <v>0.91642100000000004</v>
      </c>
      <c r="AB379" s="8">
        <v>0.47786800000000001</v>
      </c>
      <c r="AC379" s="8"/>
      <c r="AD379" s="26">
        <v>1.752777</v>
      </c>
      <c r="AE379" s="8">
        <v>0.27135100000000001</v>
      </c>
      <c r="AF379" s="8">
        <v>0.13974200000000001</v>
      </c>
      <c r="AG379" s="8">
        <v>0.12753800000000001</v>
      </c>
      <c r="AH379" s="128">
        <v>0.49863299999999999</v>
      </c>
      <c r="AN379" s="26">
        <v>0.11125500000000001</v>
      </c>
      <c r="AO379" s="8">
        <v>1.558138</v>
      </c>
      <c r="AP379" s="8">
        <v>0.69892500000000002</v>
      </c>
      <c r="AQ379" s="8">
        <v>0.63243400000000005</v>
      </c>
      <c r="AR379" s="128"/>
    </row>
    <row r="380" spans="3:44" x14ac:dyDescent="0.25">
      <c r="C380" s="26"/>
      <c r="D380" s="8"/>
      <c r="E380" s="1">
        <v>2.0933730000000002</v>
      </c>
      <c r="F380" s="128"/>
      <c r="K380" s="26"/>
      <c r="L380" s="8"/>
      <c r="M380" s="1">
        <v>1.3986259999999999</v>
      </c>
      <c r="N380" s="128"/>
      <c r="O380" s="26">
        <v>0.15051200000000001</v>
      </c>
      <c r="P380" s="8"/>
      <c r="Q380" s="8">
        <v>0.95748100000000003</v>
      </c>
      <c r="R380" s="8">
        <v>0.464449</v>
      </c>
      <c r="S380" s="128"/>
      <c r="Y380" s="26">
        <v>0.15051200000000001</v>
      </c>
      <c r="Z380" s="8"/>
      <c r="AA380" s="8">
        <v>1.6795960000000001</v>
      </c>
      <c r="AB380" s="8">
        <v>0.42189500000000002</v>
      </c>
      <c r="AC380" s="8"/>
      <c r="AD380" s="26">
        <v>0.32236799999999999</v>
      </c>
      <c r="AE380" s="8">
        <v>0.43035200000000001</v>
      </c>
      <c r="AF380" s="8">
        <v>0.110831</v>
      </c>
      <c r="AG380" s="8">
        <v>0.39518999999999999</v>
      </c>
      <c r="AH380" s="128">
        <v>0.322411</v>
      </c>
      <c r="AN380" s="26">
        <v>0.93762199999999996</v>
      </c>
      <c r="AO380" s="8">
        <v>0.47364000000000001</v>
      </c>
      <c r="AP380" s="8">
        <v>0.88976299999999997</v>
      </c>
      <c r="AQ380" s="8">
        <v>0.31838</v>
      </c>
      <c r="AR380" s="128"/>
    </row>
    <row r="381" spans="3:44" x14ac:dyDescent="0.25">
      <c r="C381" s="26"/>
      <c r="D381" s="8"/>
      <c r="E381" s="1">
        <v>2.7152799999999999</v>
      </c>
      <c r="F381" s="128"/>
      <c r="K381" s="26"/>
      <c r="L381" s="8"/>
      <c r="M381" s="1">
        <v>1.4096040000000001</v>
      </c>
      <c r="N381" s="128"/>
      <c r="O381" s="26">
        <v>5.0996329999999999</v>
      </c>
      <c r="P381" s="8"/>
      <c r="Q381" s="8">
        <v>0.94949799999999995</v>
      </c>
      <c r="R381" s="8">
        <v>0.84498300000000004</v>
      </c>
      <c r="S381" s="128"/>
      <c r="Y381" s="26">
        <v>5.0996329999999999</v>
      </c>
      <c r="Z381" s="8"/>
      <c r="AA381" s="8">
        <v>0.35799900000000001</v>
      </c>
      <c r="AB381" s="8">
        <v>0.19667399999999999</v>
      </c>
      <c r="AC381" s="8"/>
      <c r="AD381" s="26">
        <v>0.19013099999999999</v>
      </c>
      <c r="AE381" s="8">
        <v>0.930531</v>
      </c>
      <c r="AF381" s="8">
        <v>0.13863700000000001</v>
      </c>
      <c r="AG381" s="8">
        <v>0.15907399999999999</v>
      </c>
      <c r="AH381" s="128">
        <v>0.27687699999999998</v>
      </c>
      <c r="AN381" s="26">
        <v>0.47802</v>
      </c>
      <c r="AO381" s="8">
        <v>0.57815000000000005</v>
      </c>
      <c r="AP381" s="8">
        <v>0.232265</v>
      </c>
      <c r="AQ381" s="8">
        <v>0.29813600000000001</v>
      </c>
      <c r="AR381" s="128"/>
    </row>
    <row r="382" spans="3:44" x14ac:dyDescent="0.25">
      <c r="C382" s="26"/>
      <c r="D382" s="8"/>
      <c r="E382" s="1">
        <v>2.018726</v>
      </c>
      <c r="F382" s="128"/>
      <c r="K382" s="26"/>
      <c r="L382" s="8"/>
      <c r="M382" s="1">
        <v>0.52848399999999995</v>
      </c>
      <c r="N382" s="128"/>
      <c r="O382" s="26">
        <v>3.4099050000000002</v>
      </c>
      <c r="P382" s="8"/>
      <c r="Q382" s="8">
        <v>1.1851400000000001</v>
      </c>
      <c r="R382" s="8">
        <v>0.61832799999999999</v>
      </c>
      <c r="S382" s="128"/>
      <c r="Y382" s="26">
        <v>3.4099050000000002</v>
      </c>
      <c r="Z382" s="8"/>
      <c r="AA382" s="8">
        <v>1.2576879999999999</v>
      </c>
      <c r="AB382" s="8">
        <v>0.32792199999999999</v>
      </c>
      <c r="AC382" s="8"/>
      <c r="AD382" s="26">
        <v>0.121105</v>
      </c>
      <c r="AE382" s="8">
        <v>0.61061699999999997</v>
      </c>
      <c r="AF382" s="8">
        <v>0.11688800000000001</v>
      </c>
      <c r="AG382" s="8">
        <v>0.53691999999999995</v>
      </c>
      <c r="AH382" s="128">
        <v>0.14976500000000001</v>
      </c>
      <c r="AN382" s="26">
        <v>0.37482500000000002</v>
      </c>
      <c r="AO382" s="8">
        <v>0.33152900000000002</v>
      </c>
      <c r="AP382" s="8">
        <v>0.15612899999999999</v>
      </c>
      <c r="AQ382" s="8">
        <v>0.32456400000000002</v>
      </c>
      <c r="AR382" s="128"/>
    </row>
    <row r="383" spans="3:44" x14ac:dyDescent="0.25">
      <c r="C383" s="26"/>
      <c r="D383" s="8"/>
      <c r="E383" s="1">
        <v>2.470459</v>
      </c>
      <c r="F383" s="128"/>
      <c r="K383" s="26"/>
      <c r="L383" s="8"/>
      <c r="M383" s="1">
        <v>0.86783299999999997</v>
      </c>
      <c r="N383" s="128"/>
      <c r="O383" s="26">
        <v>1.6998960000000001</v>
      </c>
      <c r="P383" s="8"/>
      <c r="Q383" s="8">
        <v>0.651312</v>
      </c>
      <c r="R383" s="8">
        <v>0.14736099999999999</v>
      </c>
      <c r="S383" s="128"/>
      <c r="Y383" s="26">
        <v>1.6998960000000001</v>
      </c>
      <c r="Z383" s="8"/>
      <c r="AA383" s="8">
        <v>1.0605309999999999</v>
      </c>
      <c r="AB383" s="8">
        <v>0.40507500000000002</v>
      </c>
      <c r="AC383" s="8"/>
      <c r="AD383" s="26">
        <v>0.94360100000000002</v>
      </c>
      <c r="AE383" s="8">
        <v>0.53110599999999997</v>
      </c>
      <c r="AF383" s="8">
        <v>0.47168199999999999</v>
      </c>
      <c r="AG383" s="8">
        <v>0.33167099999999999</v>
      </c>
      <c r="AH383" s="128">
        <v>0.16947499999999999</v>
      </c>
      <c r="AN383" s="26">
        <v>1.0801719999999999</v>
      </c>
      <c r="AO383" s="8">
        <v>0.32740200000000003</v>
      </c>
      <c r="AP383" s="8">
        <v>0.33264500000000002</v>
      </c>
      <c r="AQ383" s="8">
        <v>0.47214499999999998</v>
      </c>
      <c r="AR383" s="128"/>
    </row>
    <row r="384" spans="3:44" x14ac:dyDescent="0.25">
      <c r="C384" s="26"/>
      <c r="D384" s="8"/>
      <c r="E384" s="1">
        <v>0.54062100000000002</v>
      </c>
      <c r="F384" s="128"/>
      <c r="K384" s="26"/>
      <c r="L384" s="8"/>
      <c r="M384" s="1">
        <v>0.896482</v>
      </c>
      <c r="N384" s="128"/>
      <c r="O384" s="26">
        <v>0.89097199999999999</v>
      </c>
      <c r="P384" s="8"/>
      <c r="Q384" s="8">
        <v>0.88323600000000002</v>
      </c>
      <c r="R384" s="8">
        <v>0.57260100000000003</v>
      </c>
      <c r="S384" s="128"/>
      <c r="Y384" s="26">
        <v>0.89097199999999999</v>
      </c>
      <c r="Z384" s="8"/>
      <c r="AA384" s="8">
        <v>1.3219890000000001</v>
      </c>
      <c r="AB384" s="8">
        <v>0.28316999999999998</v>
      </c>
      <c r="AC384" s="8"/>
      <c r="AD384" s="26">
        <v>3.4481830000000002</v>
      </c>
      <c r="AE384" s="8">
        <v>0.319299</v>
      </c>
      <c r="AF384" s="8">
        <v>0.353464</v>
      </c>
      <c r="AG384" s="8">
        <v>0.23875199999999999</v>
      </c>
      <c r="AH384" s="128">
        <v>0.109523</v>
      </c>
      <c r="AN384" s="26">
        <v>0.56574999999999998</v>
      </c>
      <c r="AO384" s="8">
        <v>0.240366</v>
      </c>
      <c r="AP384" s="8">
        <v>0.46496900000000002</v>
      </c>
      <c r="AQ384" s="8">
        <v>0.36393399999999998</v>
      </c>
      <c r="AR384" s="128"/>
    </row>
    <row r="385" spans="3:44" x14ac:dyDescent="0.25">
      <c r="C385" s="26"/>
      <c r="D385" s="8"/>
      <c r="E385" s="1">
        <v>5.7825360000000003</v>
      </c>
      <c r="F385" s="128"/>
      <c r="K385" s="26"/>
      <c r="L385" s="8"/>
      <c r="M385" s="1">
        <v>1.0412490000000001</v>
      </c>
      <c r="N385" s="128"/>
      <c r="O385" s="26">
        <v>1.125251</v>
      </c>
      <c r="P385" s="8"/>
      <c r="Q385" s="8">
        <v>0.78870200000000001</v>
      </c>
      <c r="R385" s="8">
        <v>0.32935399999999998</v>
      </c>
      <c r="S385" s="128"/>
      <c r="Y385" s="26">
        <v>1.125251</v>
      </c>
      <c r="Z385" s="8"/>
      <c r="AA385" s="8">
        <v>1.130846</v>
      </c>
      <c r="AB385" s="8">
        <v>0.49032900000000001</v>
      </c>
      <c r="AC385" s="8"/>
      <c r="AD385" s="26">
        <v>2.7076129999999998</v>
      </c>
      <c r="AE385" s="8">
        <v>0.20763699999999999</v>
      </c>
      <c r="AF385" s="8">
        <v>0.43323099999999998</v>
      </c>
      <c r="AG385" s="8">
        <v>0.25396299999999999</v>
      </c>
      <c r="AH385" s="128">
        <v>0.22367799999999999</v>
      </c>
      <c r="AN385" s="26">
        <v>0.85066900000000001</v>
      </c>
      <c r="AO385" s="8">
        <v>0.38344299999999998</v>
      </c>
      <c r="AP385" s="8">
        <v>0.40112999999999999</v>
      </c>
      <c r="AQ385" s="8">
        <v>0.31351400000000001</v>
      </c>
      <c r="AR385" s="128"/>
    </row>
    <row r="386" spans="3:44" x14ac:dyDescent="0.25">
      <c r="C386" s="26"/>
      <c r="D386" s="8"/>
      <c r="E386" s="1">
        <v>1.5188120000000001</v>
      </c>
      <c r="F386" s="128"/>
      <c r="K386" s="26"/>
      <c r="L386" s="8"/>
      <c r="M386" s="1">
        <v>2.0759979999999998</v>
      </c>
      <c r="N386" s="128"/>
      <c r="O386" s="26">
        <v>1.287391</v>
      </c>
      <c r="P386" s="8"/>
      <c r="Q386" s="8">
        <v>0.91925699999999999</v>
      </c>
      <c r="R386" s="8">
        <v>0.58534900000000001</v>
      </c>
      <c r="S386" s="128"/>
      <c r="Y386" s="26">
        <v>1.287391</v>
      </c>
      <c r="Z386" s="8"/>
      <c r="AA386" s="8">
        <v>0.29865900000000001</v>
      </c>
      <c r="AB386" s="8">
        <v>0.129187</v>
      </c>
      <c r="AC386" s="8"/>
      <c r="AD386" s="26">
        <v>0.11125500000000001</v>
      </c>
      <c r="AE386" s="8">
        <v>0.18588499999999999</v>
      </c>
      <c r="AF386" s="8">
        <v>0.12642300000000001</v>
      </c>
      <c r="AG386" s="8">
        <v>0.27483600000000002</v>
      </c>
      <c r="AH386" s="128">
        <v>0.414823</v>
      </c>
      <c r="AN386" s="26">
        <v>1.705991</v>
      </c>
      <c r="AO386" s="8">
        <v>0.46823199999999998</v>
      </c>
      <c r="AP386" s="8">
        <v>0.59031199999999995</v>
      </c>
      <c r="AQ386" s="8">
        <v>0.70083600000000001</v>
      </c>
      <c r="AR386" s="128"/>
    </row>
    <row r="387" spans="3:44" x14ac:dyDescent="0.25">
      <c r="C387" s="26"/>
      <c r="D387" s="8"/>
      <c r="E387" s="1">
        <v>1.003312</v>
      </c>
      <c r="F387" s="128"/>
      <c r="K387" s="26"/>
      <c r="L387" s="8"/>
      <c r="M387" s="1">
        <v>0.58084400000000003</v>
      </c>
      <c r="N387" s="128"/>
      <c r="O387" s="26">
        <v>0.87516799999999995</v>
      </c>
      <c r="P387" s="8"/>
      <c r="Q387" s="8">
        <v>0.233205</v>
      </c>
      <c r="R387" s="8">
        <v>0.37657600000000002</v>
      </c>
      <c r="S387" s="128"/>
      <c r="Y387" s="26">
        <v>0.87516799999999995</v>
      </c>
      <c r="Z387" s="8"/>
      <c r="AA387" s="8">
        <v>2.033839</v>
      </c>
      <c r="AB387" s="8">
        <v>0.78237500000000004</v>
      </c>
      <c r="AC387" s="8"/>
      <c r="AD387" s="26">
        <v>0.93762199999999996</v>
      </c>
      <c r="AE387" s="8">
        <v>0.447187</v>
      </c>
      <c r="AF387" s="8">
        <v>0.72899000000000003</v>
      </c>
      <c r="AG387" s="8">
        <v>0.19833799999999999</v>
      </c>
      <c r="AH387" s="128">
        <v>0.24072099999999999</v>
      </c>
      <c r="AN387" s="26">
        <v>0.12847600000000001</v>
      </c>
      <c r="AO387" s="8">
        <v>0.43771199999999999</v>
      </c>
      <c r="AP387" s="8">
        <v>0.72674799999999995</v>
      </c>
      <c r="AQ387" s="8">
        <v>0.50827</v>
      </c>
      <c r="AR387" s="128"/>
    </row>
    <row r="388" spans="3:44" x14ac:dyDescent="0.25">
      <c r="C388" s="26"/>
      <c r="D388" s="8"/>
      <c r="E388" s="1">
        <v>0.62507999999999997</v>
      </c>
      <c r="F388" s="128"/>
      <c r="K388" s="26"/>
      <c r="L388" s="8"/>
      <c r="M388" s="1">
        <v>0.73001700000000003</v>
      </c>
      <c r="N388" s="128"/>
      <c r="O388" s="26">
        <v>2.8771270000000002</v>
      </c>
      <c r="P388" s="8"/>
      <c r="Q388" s="8">
        <v>0.33368500000000001</v>
      </c>
      <c r="R388" s="8">
        <v>0.30649300000000002</v>
      </c>
      <c r="S388" s="128"/>
      <c r="Y388" s="26">
        <v>2.8771270000000002</v>
      </c>
      <c r="Z388" s="8"/>
      <c r="AA388" s="8">
        <v>0.70447499999999996</v>
      </c>
      <c r="AB388" s="8">
        <v>0.25423800000000002</v>
      </c>
      <c r="AC388" s="8"/>
      <c r="AD388" s="26">
        <v>0.47802</v>
      </c>
      <c r="AE388" s="8">
        <v>0.21218200000000001</v>
      </c>
      <c r="AF388" s="8">
        <v>0.25527</v>
      </c>
      <c r="AG388" s="8">
        <v>0.25662000000000001</v>
      </c>
      <c r="AH388" s="128">
        <v>0.39135799999999998</v>
      </c>
      <c r="AN388" s="26">
        <v>0.19373399999999999</v>
      </c>
      <c r="AO388" s="8">
        <v>1.535069</v>
      </c>
      <c r="AP388" s="8">
        <v>0.12199500000000001</v>
      </c>
      <c r="AQ388" s="8">
        <v>0.52012599999999998</v>
      </c>
      <c r="AR388" s="128"/>
    </row>
    <row r="389" spans="3:44" x14ac:dyDescent="0.25">
      <c r="C389" s="26"/>
      <c r="D389" s="8"/>
      <c r="E389" s="1">
        <v>1.237684</v>
      </c>
      <c r="F389" s="128"/>
      <c r="K389" s="26"/>
      <c r="L389" s="8"/>
      <c r="M389" s="1">
        <v>1.204132</v>
      </c>
      <c r="N389" s="128"/>
      <c r="O389" s="26">
        <v>0.25343700000000002</v>
      </c>
      <c r="P389" s="8"/>
      <c r="Q389" s="8">
        <v>0.41335899999999998</v>
      </c>
      <c r="R389" s="8">
        <v>0.83020400000000005</v>
      </c>
      <c r="S389" s="128"/>
      <c r="Y389" s="26">
        <v>0.25343700000000002</v>
      </c>
      <c r="Z389" s="8"/>
      <c r="AA389" s="8">
        <v>0.93160500000000002</v>
      </c>
      <c r="AB389" s="8">
        <v>0.55456799999999995</v>
      </c>
      <c r="AC389" s="8"/>
      <c r="AD389" s="26">
        <v>0.37482500000000002</v>
      </c>
      <c r="AE389" s="8">
        <v>0.56857999999999997</v>
      </c>
      <c r="AF389" s="8">
        <v>0.34003899999999998</v>
      </c>
      <c r="AG389" s="8">
        <v>0.197773</v>
      </c>
      <c r="AH389" s="128">
        <v>0.52779900000000002</v>
      </c>
      <c r="AN389" s="26">
        <v>0.85168100000000002</v>
      </c>
      <c r="AO389" s="8">
        <v>0.414331</v>
      </c>
      <c r="AP389" s="8">
        <v>0.20583499999999999</v>
      </c>
      <c r="AQ389" s="8">
        <v>0.36049900000000001</v>
      </c>
      <c r="AR389" s="128"/>
    </row>
    <row r="390" spans="3:44" x14ac:dyDescent="0.25">
      <c r="C390" s="26"/>
      <c r="D390" s="8"/>
      <c r="E390" s="1">
        <v>0.50112699999999999</v>
      </c>
      <c r="F390" s="128"/>
      <c r="K390" s="26"/>
      <c r="L390" s="8"/>
      <c r="M390" s="1">
        <v>3.0398849999999999</v>
      </c>
      <c r="N390" s="128"/>
      <c r="O390" s="26">
        <v>1.381875</v>
      </c>
      <c r="P390" s="8"/>
      <c r="Q390" s="8">
        <v>0.204323</v>
      </c>
      <c r="R390" s="8">
        <v>0.275528</v>
      </c>
      <c r="S390" s="128"/>
      <c r="Y390" s="26">
        <v>1.381875</v>
      </c>
      <c r="Z390" s="8"/>
      <c r="AA390" s="8">
        <v>2.9251849999999999</v>
      </c>
      <c r="AB390" s="8">
        <v>0.24338000000000001</v>
      </c>
      <c r="AC390" s="8"/>
      <c r="AD390" s="26">
        <v>1.0801719999999999</v>
      </c>
      <c r="AE390" s="8">
        <v>0.40340999999999999</v>
      </c>
      <c r="AF390" s="8">
        <v>0.29463299999999998</v>
      </c>
      <c r="AG390" s="8">
        <v>0.83289000000000002</v>
      </c>
      <c r="AH390" s="128">
        <v>0.57003400000000004</v>
      </c>
      <c r="AN390" s="26">
        <v>1.483832</v>
      </c>
      <c r="AO390" s="8">
        <v>0.26103500000000002</v>
      </c>
      <c r="AP390" s="8">
        <v>0.232934</v>
      </c>
      <c r="AQ390" s="8">
        <v>0.22896</v>
      </c>
      <c r="AR390" s="128"/>
    </row>
    <row r="391" spans="3:44" x14ac:dyDescent="0.25">
      <c r="C391" s="26"/>
      <c r="D391" s="8"/>
      <c r="E391" s="1">
        <v>2.6344310000000002</v>
      </c>
      <c r="F391" s="128"/>
      <c r="K391" s="26"/>
      <c r="L391" s="8"/>
      <c r="M391" s="1">
        <v>1.162488</v>
      </c>
      <c r="N391" s="128"/>
      <c r="O391" s="26">
        <v>0.86416999999999999</v>
      </c>
      <c r="P391" s="8"/>
      <c r="Q391" s="8">
        <v>0.47350199999999998</v>
      </c>
      <c r="R391" s="8">
        <v>0.48004200000000002</v>
      </c>
      <c r="S391" s="128"/>
      <c r="Y391" s="26">
        <v>0.86416999999999999</v>
      </c>
      <c r="Z391" s="8"/>
      <c r="AA391" s="8">
        <v>1.2066410000000001</v>
      </c>
      <c r="AB391" s="8">
        <v>0.20031099999999999</v>
      </c>
      <c r="AC391" s="8"/>
      <c r="AD391" s="26">
        <v>0.56574999999999998</v>
      </c>
      <c r="AE391" s="8">
        <v>0.40492099999999998</v>
      </c>
      <c r="AF391" s="8">
        <v>0.50099800000000005</v>
      </c>
      <c r="AG391" s="8">
        <v>0.180866</v>
      </c>
      <c r="AH391" s="128">
        <v>0.66555299999999995</v>
      </c>
      <c r="AN391" s="26">
        <v>1.0739110000000001</v>
      </c>
      <c r="AO391" s="8">
        <v>0.51343899999999998</v>
      </c>
      <c r="AP391" s="8">
        <v>0.116462</v>
      </c>
      <c r="AQ391" s="8">
        <v>0.24829300000000001</v>
      </c>
      <c r="AR391" s="128"/>
    </row>
    <row r="392" spans="3:44" x14ac:dyDescent="0.25">
      <c r="C392" s="26"/>
      <c r="D392" s="8"/>
      <c r="E392" s="1">
        <v>1.377661</v>
      </c>
      <c r="F392" s="128"/>
      <c r="K392" s="26"/>
      <c r="L392" s="8"/>
      <c r="M392" s="1">
        <v>0.49630400000000002</v>
      </c>
      <c r="N392" s="128"/>
      <c r="O392" s="26">
        <v>0.222966</v>
      </c>
      <c r="P392" s="8"/>
      <c r="Q392" s="8">
        <v>0.94864300000000001</v>
      </c>
      <c r="R392" s="8">
        <v>0.66267900000000002</v>
      </c>
      <c r="S392" s="128"/>
      <c r="Y392" s="26">
        <v>0.222966</v>
      </c>
      <c r="Z392" s="8"/>
      <c r="AA392" s="8">
        <v>1.9703219999999999</v>
      </c>
      <c r="AB392" s="8">
        <v>0.46591100000000002</v>
      </c>
      <c r="AC392" s="8"/>
      <c r="AD392" s="26">
        <v>0.85066900000000001</v>
      </c>
      <c r="AE392" s="8">
        <v>0.15049699999999999</v>
      </c>
      <c r="AF392" s="8">
        <v>0.27768799999999999</v>
      </c>
      <c r="AG392" s="8">
        <v>0.24240999999999999</v>
      </c>
      <c r="AH392" s="128">
        <v>0.81603400000000004</v>
      </c>
      <c r="AN392" s="26">
        <v>3.0308320000000002</v>
      </c>
      <c r="AO392" s="8">
        <v>0.71399400000000002</v>
      </c>
      <c r="AP392" s="8">
        <v>0.36085200000000001</v>
      </c>
      <c r="AQ392" s="8">
        <v>0.19145400000000001</v>
      </c>
      <c r="AR392" s="128"/>
    </row>
    <row r="393" spans="3:44" x14ac:dyDescent="0.25">
      <c r="C393" s="26"/>
      <c r="D393" s="8"/>
      <c r="E393" s="1">
        <v>0.68485399999999996</v>
      </c>
      <c r="F393" s="128"/>
      <c r="K393" s="26"/>
      <c r="L393" s="8"/>
      <c r="M393" s="1">
        <v>0.95491400000000004</v>
      </c>
      <c r="N393" s="128"/>
      <c r="O393" s="26">
        <v>1.080176</v>
      </c>
      <c r="P393" s="8"/>
      <c r="Q393" s="8">
        <v>0.62259699999999996</v>
      </c>
      <c r="R393" s="8">
        <v>1.0404450000000001</v>
      </c>
      <c r="S393" s="128"/>
      <c r="Y393" s="26">
        <v>1.080176</v>
      </c>
      <c r="Z393" s="8"/>
      <c r="AA393" s="8">
        <v>1.167143</v>
      </c>
      <c r="AB393" s="8">
        <v>0.67437100000000005</v>
      </c>
      <c r="AC393" s="8"/>
      <c r="AD393" s="26">
        <v>1.705991</v>
      </c>
      <c r="AE393" s="8">
        <v>0.314</v>
      </c>
      <c r="AF393" s="8">
        <v>0.19606899999999999</v>
      </c>
      <c r="AG393" s="8">
        <v>0.32595299999999999</v>
      </c>
      <c r="AH393" s="128">
        <v>0.44150800000000001</v>
      </c>
      <c r="AN393" s="26">
        <v>4.3588250000000004</v>
      </c>
      <c r="AO393" s="8">
        <v>1.060711</v>
      </c>
      <c r="AP393" s="8">
        <v>0.70582500000000004</v>
      </c>
      <c r="AQ393" s="8">
        <v>0.45971499999999998</v>
      </c>
      <c r="AR393" s="128"/>
    </row>
    <row r="394" spans="3:44" x14ac:dyDescent="0.25">
      <c r="C394" s="26"/>
      <c r="D394" s="8"/>
      <c r="E394" s="1">
        <v>0.66516600000000004</v>
      </c>
      <c r="F394" s="128"/>
      <c r="K394" s="26"/>
      <c r="L394" s="8"/>
      <c r="M394" s="1">
        <v>0.42840499999999998</v>
      </c>
      <c r="N394" s="128"/>
      <c r="O394" s="26">
        <v>0.74875000000000003</v>
      </c>
      <c r="P394" s="8"/>
      <c r="Q394" s="8">
        <v>0.69284400000000002</v>
      </c>
      <c r="R394" s="8">
        <v>0.32181399999999999</v>
      </c>
      <c r="S394" s="128"/>
      <c r="Y394" s="26">
        <v>0.74875000000000003</v>
      </c>
      <c r="Z394" s="8"/>
      <c r="AA394" s="8">
        <v>0.81847800000000004</v>
      </c>
      <c r="AB394" s="8">
        <v>0.82163399999999998</v>
      </c>
      <c r="AC394" s="8"/>
      <c r="AD394" s="26">
        <v>0.12847600000000001</v>
      </c>
      <c r="AE394" s="8">
        <v>0.38994600000000001</v>
      </c>
      <c r="AF394" s="8">
        <v>0.28711900000000001</v>
      </c>
      <c r="AG394" s="8">
        <v>0.25212499999999999</v>
      </c>
      <c r="AH394" s="128">
        <v>0.45765499999999998</v>
      </c>
      <c r="AN394" s="26">
        <v>0.79197600000000001</v>
      </c>
      <c r="AO394" s="8">
        <v>1.054678</v>
      </c>
      <c r="AP394" s="8">
        <v>1.4358280000000001</v>
      </c>
      <c r="AQ394" s="8">
        <v>0.40779599999999999</v>
      </c>
      <c r="AR394" s="128"/>
    </row>
    <row r="395" spans="3:44" x14ac:dyDescent="0.25">
      <c r="C395" s="26"/>
      <c r="D395" s="8"/>
      <c r="E395" s="1">
        <v>1.3986259999999999</v>
      </c>
      <c r="F395" s="128"/>
      <c r="K395" s="26"/>
      <c r="L395" s="8"/>
      <c r="M395" s="1">
        <v>1.188178</v>
      </c>
      <c r="N395" s="128"/>
      <c r="O395" s="26">
        <v>0.479736</v>
      </c>
      <c r="P395" s="8"/>
      <c r="Q395" s="8">
        <v>0.66370099999999999</v>
      </c>
      <c r="R395" s="8">
        <v>0.21890599999999999</v>
      </c>
      <c r="S395" s="128"/>
      <c r="Y395" s="26">
        <v>0.479736</v>
      </c>
      <c r="Z395" s="8"/>
      <c r="AA395" s="8">
        <v>0.95899999999999996</v>
      </c>
      <c r="AB395" s="8">
        <v>0.39289400000000002</v>
      </c>
      <c r="AC395" s="8"/>
      <c r="AD395" s="26">
        <v>0.19373399999999999</v>
      </c>
      <c r="AE395" s="8">
        <v>0.37320399999999998</v>
      </c>
      <c r="AF395" s="8">
        <v>0.77096699999999996</v>
      </c>
      <c r="AG395" s="8">
        <v>0.13173499999999999</v>
      </c>
      <c r="AH395" s="128">
        <v>0.21810199999999999</v>
      </c>
      <c r="AN395" s="26">
        <v>0.990506</v>
      </c>
      <c r="AO395" s="8">
        <v>0.230078</v>
      </c>
      <c r="AP395" s="8">
        <v>0.52609899999999998</v>
      </c>
      <c r="AQ395" s="8">
        <v>0.81800899999999999</v>
      </c>
      <c r="AR395" s="128"/>
    </row>
    <row r="396" spans="3:44" x14ac:dyDescent="0.25">
      <c r="C396" s="26"/>
      <c r="D396" s="8"/>
      <c r="E396" s="1">
        <v>1.4096040000000001</v>
      </c>
      <c r="F396" s="128"/>
      <c r="K396" s="26"/>
      <c r="L396" s="8"/>
      <c r="M396" s="1">
        <v>0.83214900000000003</v>
      </c>
      <c r="N396" s="128"/>
      <c r="O396" s="26">
        <v>0.91336300000000004</v>
      </c>
      <c r="P396" s="8"/>
      <c r="Q396" s="8">
        <v>0.84645099999999995</v>
      </c>
      <c r="R396" s="8">
        <v>0.42133100000000001</v>
      </c>
      <c r="S396" s="128"/>
      <c r="Y396" s="26">
        <v>0.91336300000000004</v>
      </c>
      <c r="Z396" s="8"/>
      <c r="AA396" s="8">
        <v>0.95866499999999999</v>
      </c>
      <c r="AB396" s="8">
        <v>0.23696300000000001</v>
      </c>
      <c r="AC396" s="8"/>
      <c r="AD396" s="26">
        <v>0.85168100000000002</v>
      </c>
      <c r="AE396" s="8">
        <v>0.43907200000000002</v>
      </c>
      <c r="AF396" s="8">
        <v>0.14305200000000001</v>
      </c>
      <c r="AG396" s="8">
        <v>0.228765</v>
      </c>
      <c r="AH396" s="128">
        <v>1.5803480000000001</v>
      </c>
      <c r="AN396" s="26">
        <v>1.2757890000000001</v>
      </c>
      <c r="AO396" s="8">
        <v>0.25746999999999998</v>
      </c>
      <c r="AP396" s="8">
        <v>0.30014400000000002</v>
      </c>
      <c r="AQ396" s="8">
        <v>0.16619700000000001</v>
      </c>
      <c r="AR396" s="128"/>
    </row>
    <row r="397" spans="3:44" x14ac:dyDescent="0.25">
      <c r="C397" s="26"/>
      <c r="D397" s="8"/>
      <c r="E397" s="1">
        <v>0.52848399999999995</v>
      </c>
      <c r="F397" s="128"/>
      <c r="K397" s="26"/>
      <c r="L397" s="8"/>
      <c r="M397" s="1">
        <v>0.74910500000000002</v>
      </c>
      <c r="N397" s="128"/>
      <c r="O397" s="26">
        <v>1.223144</v>
      </c>
      <c r="P397" s="8"/>
      <c r="Q397" s="8">
        <v>0.62747299999999995</v>
      </c>
      <c r="R397" s="8">
        <v>0.54762500000000003</v>
      </c>
      <c r="S397" s="128"/>
      <c r="Y397" s="26">
        <v>1.223144</v>
      </c>
      <c r="Z397" s="8"/>
      <c r="AA397" s="8">
        <v>0.98316700000000001</v>
      </c>
      <c r="AB397" s="8">
        <v>0.46997100000000003</v>
      </c>
      <c r="AC397" s="8"/>
      <c r="AD397" s="26">
        <v>1.483832</v>
      </c>
      <c r="AE397" s="8">
        <v>0.14923900000000001</v>
      </c>
      <c r="AF397" s="8">
        <v>0.186915</v>
      </c>
      <c r="AG397" s="8">
        <v>0.30956400000000001</v>
      </c>
      <c r="AH397" s="128">
        <v>0.20518600000000001</v>
      </c>
      <c r="AN397" s="26">
        <v>0.358823</v>
      </c>
      <c r="AO397" s="8">
        <v>0.11078399999999999</v>
      </c>
      <c r="AP397" s="8">
        <v>0.56024600000000002</v>
      </c>
      <c r="AQ397" s="8">
        <v>0.28747600000000001</v>
      </c>
      <c r="AR397" s="128"/>
    </row>
    <row r="398" spans="3:44" x14ac:dyDescent="0.25">
      <c r="C398" s="26"/>
      <c r="D398" s="8"/>
      <c r="E398" s="1">
        <v>0.86783299999999997</v>
      </c>
      <c r="F398" s="128"/>
      <c r="K398" s="26"/>
      <c r="L398" s="8"/>
      <c r="M398" s="1">
        <v>1.4274290000000001</v>
      </c>
      <c r="N398" s="128"/>
      <c r="O398" s="26">
        <v>0.345551</v>
      </c>
      <c r="P398" s="8"/>
      <c r="Q398" s="8">
        <v>0.48512699999999997</v>
      </c>
      <c r="R398" s="8">
        <v>0.21939900000000001</v>
      </c>
      <c r="S398" s="128"/>
      <c r="Y398" s="26">
        <v>0.345551</v>
      </c>
      <c r="Z398" s="8"/>
      <c r="AA398" s="8">
        <v>0.95519600000000005</v>
      </c>
      <c r="AB398" s="8">
        <v>0.51085800000000003</v>
      </c>
      <c r="AC398" s="8"/>
      <c r="AD398" s="26">
        <v>1.0739110000000001</v>
      </c>
      <c r="AE398" s="8">
        <v>0.43117499999999997</v>
      </c>
      <c r="AF398" s="8">
        <v>0.157667</v>
      </c>
      <c r="AG398" s="8">
        <v>0.17263500000000001</v>
      </c>
      <c r="AH398" s="128">
        <v>0.12216100000000001</v>
      </c>
      <c r="AN398" s="26">
        <v>4.5181959999999997</v>
      </c>
      <c r="AO398" s="8">
        <v>0.55080600000000002</v>
      </c>
      <c r="AP398" s="8">
        <v>0.83917200000000003</v>
      </c>
      <c r="AQ398" s="8">
        <v>0.102788</v>
      </c>
      <c r="AR398" s="128"/>
    </row>
    <row r="399" spans="3:44" x14ac:dyDescent="0.25">
      <c r="C399" s="26"/>
      <c r="D399" s="8"/>
      <c r="E399" s="1">
        <v>0.896482</v>
      </c>
      <c r="F399" s="128"/>
      <c r="K399" s="26"/>
      <c r="L399" s="8"/>
      <c r="M399" s="1">
        <v>0.38854699999999998</v>
      </c>
      <c r="N399" s="128"/>
      <c r="O399" s="26">
        <v>1.17624</v>
      </c>
      <c r="P399" s="8"/>
      <c r="Q399" s="8">
        <v>0.97056399999999998</v>
      </c>
      <c r="R399" s="8">
        <v>0.86935799999999996</v>
      </c>
      <c r="S399" s="128"/>
      <c r="Y399" s="26">
        <v>1.17624</v>
      </c>
      <c r="Z399" s="8"/>
      <c r="AA399" s="8">
        <v>0.415404</v>
      </c>
      <c r="AB399" s="8">
        <v>0.42147299999999999</v>
      </c>
      <c r="AC399" s="8"/>
      <c r="AD399" s="26">
        <v>3.0308320000000002</v>
      </c>
      <c r="AE399" s="8">
        <v>0.413576</v>
      </c>
      <c r="AF399" s="8">
        <v>0.39107700000000001</v>
      </c>
      <c r="AG399" s="8">
        <v>0.173265</v>
      </c>
      <c r="AH399" s="128">
        <v>0.32686100000000001</v>
      </c>
      <c r="AN399" s="26">
        <v>0.951573</v>
      </c>
      <c r="AO399" s="8">
        <v>0.262909</v>
      </c>
      <c r="AP399" s="8">
        <v>0.37174099999999999</v>
      </c>
      <c r="AQ399" s="8">
        <v>7.7810000000000004E-2</v>
      </c>
      <c r="AR399" s="128"/>
    </row>
    <row r="400" spans="3:44" x14ac:dyDescent="0.25">
      <c r="C400" s="26"/>
      <c r="D400" s="8"/>
      <c r="E400" s="1">
        <v>1.0412490000000001</v>
      </c>
      <c r="F400" s="128"/>
      <c r="K400" s="26"/>
      <c r="L400" s="8"/>
      <c r="M400" s="1">
        <v>0.77347299999999997</v>
      </c>
      <c r="N400" s="128"/>
      <c r="O400" s="26">
        <v>0.49454500000000001</v>
      </c>
      <c r="P400" s="8"/>
      <c r="Q400" s="8">
        <v>0.42562299999999997</v>
      </c>
      <c r="R400" s="8">
        <v>0.31660300000000002</v>
      </c>
      <c r="S400" s="128"/>
      <c r="Y400" s="26">
        <v>0.49454500000000001</v>
      </c>
      <c r="Z400" s="8"/>
      <c r="AA400" s="8">
        <v>0.41339700000000001</v>
      </c>
      <c r="AB400" s="8">
        <v>0.49589899999999998</v>
      </c>
      <c r="AC400" s="8"/>
      <c r="AD400" s="26">
        <v>4.3588250000000004</v>
      </c>
      <c r="AE400" s="8">
        <v>0.73694199999999999</v>
      </c>
      <c r="AF400" s="8">
        <v>0.62762200000000001</v>
      </c>
      <c r="AG400" s="8">
        <v>0.67249199999999998</v>
      </c>
      <c r="AH400" s="128">
        <v>0.20283699999999999</v>
      </c>
      <c r="AN400" s="26">
        <v>6.1831999999999998E-2</v>
      </c>
      <c r="AO400" s="8">
        <v>1.826632</v>
      </c>
      <c r="AP400" s="8">
        <v>0.29233799999999999</v>
      </c>
      <c r="AQ400" s="8">
        <v>1.3628769999999999</v>
      </c>
      <c r="AR400" s="128"/>
    </row>
    <row r="401" spans="3:44" x14ac:dyDescent="0.25">
      <c r="C401" s="26"/>
      <c r="D401" s="8"/>
      <c r="E401" s="1">
        <v>2.0759979999999998</v>
      </c>
      <c r="F401" s="128"/>
      <c r="K401" s="26"/>
      <c r="L401" s="8"/>
      <c r="M401" s="1">
        <v>0.55051300000000003</v>
      </c>
      <c r="N401" s="128"/>
      <c r="O401" s="26">
        <v>0.75666800000000001</v>
      </c>
      <c r="P401" s="8"/>
      <c r="Q401" s="8">
        <v>0.62275800000000003</v>
      </c>
      <c r="R401" s="8">
        <v>0.34814400000000001</v>
      </c>
      <c r="S401" s="128"/>
      <c r="Y401" s="26">
        <v>0.75666800000000001</v>
      </c>
      <c r="Z401" s="8"/>
      <c r="AA401" s="8">
        <v>0.24560100000000001</v>
      </c>
      <c r="AB401" s="8">
        <v>0.14060300000000001</v>
      </c>
      <c r="AC401" s="8"/>
      <c r="AD401" s="26">
        <v>0.79197600000000001</v>
      </c>
      <c r="AE401" s="8">
        <v>0.55339099999999997</v>
      </c>
      <c r="AF401" s="8">
        <v>0.23522100000000001</v>
      </c>
      <c r="AG401" s="8">
        <v>0.68279400000000001</v>
      </c>
      <c r="AH401" s="128">
        <v>0.371693</v>
      </c>
      <c r="AN401" s="26">
        <v>0.17070199999999999</v>
      </c>
      <c r="AO401" s="8">
        <v>0.71395500000000001</v>
      </c>
      <c r="AP401" s="8">
        <v>0.41907699999999998</v>
      </c>
      <c r="AQ401" s="8">
        <v>0.68225000000000002</v>
      </c>
      <c r="AR401" s="128"/>
    </row>
    <row r="402" spans="3:44" x14ac:dyDescent="0.25">
      <c r="C402" s="26"/>
      <c r="D402" s="8"/>
      <c r="E402" s="1">
        <v>0.58084400000000003</v>
      </c>
      <c r="F402" s="128"/>
      <c r="K402" s="26"/>
      <c r="L402" s="8"/>
      <c r="M402" s="1">
        <v>0.51050499999999999</v>
      </c>
      <c r="N402" s="128"/>
      <c r="O402" s="26">
        <v>0.89858099999999996</v>
      </c>
      <c r="P402" s="8"/>
      <c r="Q402" s="8">
        <v>0.69286800000000004</v>
      </c>
      <c r="R402" s="8">
        <v>0.46530500000000002</v>
      </c>
      <c r="S402" s="128"/>
      <c r="Y402" s="26">
        <v>0.89858099999999996</v>
      </c>
      <c r="Z402" s="8"/>
      <c r="AA402" s="8">
        <v>0.139317</v>
      </c>
      <c r="AB402" s="8">
        <v>0.30627799999999999</v>
      </c>
      <c r="AC402" s="8"/>
      <c r="AD402" s="26">
        <v>0.990506</v>
      </c>
      <c r="AE402" s="8">
        <v>0.252662</v>
      </c>
      <c r="AF402" s="8">
        <v>1.8317889999999999</v>
      </c>
      <c r="AG402" s="8">
        <v>0.29785800000000001</v>
      </c>
      <c r="AH402" s="128">
        <v>0.226572</v>
      </c>
      <c r="AN402" s="26">
        <v>0.975468</v>
      </c>
      <c r="AO402" s="8">
        <v>0.28371099999999999</v>
      </c>
      <c r="AP402" s="8">
        <v>0.25489299999999998</v>
      </c>
      <c r="AQ402" s="8">
        <v>0.15307799999999999</v>
      </c>
      <c r="AR402" s="128"/>
    </row>
    <row r="403" spans="3:44" x14ac:dyDescent="0.25">
      <c r="C403" s="26"/>
      <c r="D403" s="8"/>
      <c r="E403" s="1">
        <v>0.73001700000000003</v>
      </c>
      <c r="F403" s="128"/>
      <c r="K403" s="26"/>
      <c r="L403" s="8"/>
      <c r="M403" s="1">
        <v>0.64075899999999997</v>
      </c>
      <c r="N403" s="128"/>
      <c r="O403" s="26">
        <v>2.0196139999999998</v>
      </c>
      <c r="P403" s="8"/>
      <c r="Q403" s="8">
        <v>0.42660799999999999</v>
      </c>
      <c r="R403" s="8">
        <v>0.36030099999999998</v>
      </c>
      <c r="S403" s="128"/>
      <c r="Y403" s="26">
        <v>2.0196139999999998</v>
      </c>
      <c r="Z403" s="8"/>
      <c r="AA403" s="8">
        <v>0.92444199999999999</v>
      </c>
      <c r="AB403" s="8">
        <v>0.26897399999999999</v>
      </c>
      <c r="AC403" s="8"/>
      <c r="AD403" s="26">
        <v>1.2757890000000001</v>
      </c>
      <c r="AE403" s="8">
        <v>0.23924799999999999</v>
      </c>
      <c r="AF403" s="8">
        <v>1.228715</v>
      </c>
      <c r="AG403" s="8">
        <v>0.39060800000000001</v>
      </c>
      <c r="AH403" s="128">
        <v>0.44736300000000001</v>
      </c>
      <c r="AN403" s="26">
        <v>0.331953</v>
      </c>
      <c r="AO403" s="8">
        <v>1.018167</v>
      </c>
      <c r="AP403" s="8">
        <v>0.21207999999999999</v>
      </c>
      <c r="AQ403" s="8">
        <v>0.71188899999999999</v>
      </c>
      <c r="AR403" s="128"/>
    </row>
    <row r="404" spans="3:44" x14ac:dyDescent="0.25">
      <c r="C404" s="26"/>
      <c r="D404" s="8"/>
      <c r="E404" s="1">
        <v>1.204132</v>
      </c>
      <c r="F404" s="128"/>
      <c r="K404" s="129"/>
      <c r="L404" s="130"/>
      <c r="M404" s="131">
        <v>0.60100500000000001</v>
      </c>
      <c r="N404" s="132"/>
      <c r="O404" s="26">
        <v>2.906984</v>
      </c>
      <c r="P404" s="8"/>
      <c r="Q404" s="8">
        <v>0.42292999999999997</v>
      </c>
      <c r="R404" s="8">
        <v>0.38092100000000001</v>
      </c>
      <c r="S404" s="128"/>
      <c r="Y404" s="26">
        <v>2.906984</v>
      </c>
      <c r="Z404" s="8"/>
      <c r="AA404" s="8">
        <v>3.1447530000000001</v>
      </c>
      <c r="AB404" s="8">
        <v>0.67093599999999998</v>
      </c>
      <c r="AC404" s="8"/>
      <c r="AD404" s="26">
        <v>0.358823</v>
      </c>
      <c r="AE404" s="8">
        <v>0.231902</v>
      </c>
      <c r="AF404" s="8">
        <v>0.45458199999999999</v>
      </c>
      <c r="AG404" s="8">
        <v>0.52546899999999996</v>
      </c>
      <c r="AH404" s="128">
        <v>0.18088599999999999</v>
      </c>
      <c r="AN404" s="26">
        <v>0.61068500000000003</v>
      </c>
      <c r="AO404" s="8">
        <v>0.26422400000000001</v>
      </c>
      <c r="AP404" s="8">
        <v>0.42915900000000001</v>
      </c>
      <c r="AQ404" s="8">
        <v>0.24085000000000001</v>
      </c>
      <c r="AR404" s="128"/>
    </row>
    <row r="405" spans="3:44" x14ac:dyDescent="0.25">
      <c r="C405" s="26"/>
      <c r="D405" s="8"/>
      <c r="E405" s="1">
        <v>3.0398849999999999</v>
      </c>
      <c r="F405" s="128"/>
      <c r="O405" s="26">
        <v>1.844814</v>
      </c>
      <c r="P405" s="8"/>
      <c r="Q405" s="8">
        <v>0.17501900000000001</v>
      </c>
      <c r="R405" s="8">
        <v>0.28616399999999997</v>
      </c>
      <c r="S405" s="128"/>
      <c r="Y405" s="26">
        <v>1.844814</v>
      </c>
      <c r="Z405" s="8"/>
      <c r="AA405" s="8">
        <v>0.75345099999999998</v>
      </c>
      <c r="AB405" s="8">
        <v>0.40628500000000001</v>
      </c>
      <c r="AC405" s="8"/>
      <c r="AD405" s="26">
        <v>4.5181959999999997</v>
      </c>
      <c r="AE405" s="8">
        <v>0.392119</v>
      </c>
      <c r="AF405" s="8">
        <v>0.39016899999999999</v>
      </c>
      <c r="AG405" s="8">
        <v>0.13755600000000001</v>
      </c>
      <c r="AH405" s="128">
        <v>0.168742</v>
      </c>
      <c r="AN405" s="26">
        <v>0.29897099999999999</v>
      </c>
      <c r="AO405" s="8">
        <v>0.16342899999999999</v>
      </c>
      <c r="AP405" s="8">
        <v>0.29375200000000001</v>
      </c>
      <c r="AQ405" s="8">
        <v>0.117773</v>
      </c>
      <c r="AR405" s="128"/>
    </row>
    <row r="406" spans="3:44" x14ac:dyDescent="0.25">
      <c r="C406" s="26"/>
      <c r="D406" s="8"/>
      <c r="E406" s="1">
        <v>1.162488</v>
      </c>
      <c r="F406" s="128"/>
      <c r="O406" s="26">
        <v>1.127623</v>
      </c>
      <c r="P406" s="8"/>
      <c r="Q406" s="8">
        <v>1.058576</v>
      </c>
      <c r="R406" s="8">
        <v>0.34390999999999999</v>
      </c>
      <c r="S406" s="128"/>
      <c r="Y406" s="26">
        <v>1.127623</v>
      </c>
      <c r="Z406" s="8"/>
      <c r="AA406" s="8">
        <v>1.135391</v>
      </c>
      <c r="AB406" s="8">
        <v>0.321378</v>
      </c>
      <c r="AC406" s="8"/>
      <c r="AD406" s="26">
        <v>0.951573</v>
      </c>
      <c r="AE406" s="8">
        <v>0.25254300000000002</v>
      </c>
      <c r="AF406" s="8">
        <v>0.41763600000000001</v>
      </c>
      <c r="AG406" s="8">
        <v>0.57525999999999999</v>
      </c>
      <c r="AH406" s="128">
        <v>0.322878</v>
      </c>
      <c r="AN406" s="26">
        <v>0.42258800000000002</v>
      </c>
      <c r="AO406" s="8">
        <v>0.29842600000000002</v>
      </c>
      <c r="AP406" s="8">
        <v>0.56028800000000001</v>
      </c>
      <c r="AQ406" s="8">
        <v>0.286972</v>
      </c>
      <c r="AR406" s="128"/>
    </row>
    <row r="407" spans="3:44" x14ac:dyDescent="0.25">
      <c r="C407" s="26"/>
      <c r="D407" s="8"/>
      <c r="E407" s="1">
        <v>0.49630400000000002</v>
      </c>
      <c r="F407" s="128"/>
      <c r="O407" s="26">
        <v>0.160188</v>
      </c>
      <c r="P407" s="8"/>
      <c r="Q407" s="8">
        <v>0.53417199999999998</v>
      </c>
      <c r="R407" s="8">
        <v>0.169464</v>
      </c>
      <c r="S407" s="128"/>
      <c r="Y407" s="26">
        <v>0.160188</v>
      </c>
      <c r="Z407" s="8"/>
      <c r="AA407" s="8">
        <v>0.476518</v>
      </c>
      <c r="AB407" s="8">
        <v>0.58272400000000002</v>
      </c>
      <c r="AC407" s="8"/>
      <c r="AD407" s="26">
        <v>6.1831999999999998E-2</v>
      </c>
      <c r="AE407" s="8">
        <v>0.61921300000000001</v>
      </c>
      <c r="AF407" s="8">
        <v>0.202179</v>
      </c>
      <c r="AG407" s="8">
        <v>0.34353099999999998</v>
      </c>
      <c r="AH407" s="128">
        <v>0.28310400000000002</v>
      </c>
      <c r="AN407" s="26">
        <v>0.66234099999999996</v>
      </c>
      <c r="AO407" s="8">
        <v>1.6301829999999999</v>
      </c>
      <c r="AP407" s="8">
        <v>0.17327999999999999</v>
      </c>
      <c r="AQ407" s="8">
        <v>0.143819</v>
      </c>
      <c r="AR407" s="128"/>
    </row>
    <row r="408" spans="3:44" x14ac:dyDescent="0.25">
      <c r="C408" s="26"/>
      <c r="D408" s="8"/>
      <c r="E408" s="1">
        <v>0.95491400000000004</v>
      </c>
      <c r="F408" s="128"/>
      <c r="O408" s="26">
        <v>2.1832050000000001</v>
      </c>
      <c r="P408" s="8"/>
      <c r="Q408" s="8">
        <v>0.54054999999999997</v>
      </c>
      <c r="R408" s="8">
        <v>0.26200499999999999</v>
      </c>
      <c r="S408" s="128"/>
      <c r="Y408" s="26">
        <v>2.1832050000000001</v>
      </c>
      <c r="Z408" s="8"/>
      <c r="AA408" s="8">
        <v>1.078919</v>
      </c>
      <c r="AB408" s="8">
        <v>0.32848100000000002</v>
      </c>
      <c r="AC408" s="8"/>
      <c r="AD408" s="26">
        <v>0.17070199999999999</v>
      </c>
      <c r="AE408" s="8">
        <v>0.57262900000000005</v>
      </c>
      <c r="AF408" s="8">
        <v>0.45196500000000001</v>
      </c>
      <c r="AG408" s="8">
        <v>0.46507199999999999</v>
      </c>
      <c r="AH408" s="128">
        <v>0.113008</v>
      </c>
      <c r="AN408" s="26">
        <v>0.52014300000000002</v>
      </c>
      <c r="AO408" s="8">
        <v>0.44562499999999999</v>
      </c>
      <c r="AP408" s="8">
        <v>0.56710499999999997</v>
      </c>
      <c r="AQ408" s="8">
        <v>0.172764</v>
      </c>
      <c r="AR408" s="128"/>
    </row>
    <row r="409" spans="3:44" x14ac:dyDescent="0.25">
      <c r="C409" s="26"/>
      <c r="D409" s="8"/>
      <c r="E409" s="1">
        <v>0.42840499999999998</v>
      </c>
      <c r="F409" s="128"/>
      <c r="O409" s="26">
        <v>0.57933000000000001</v>
      </c>
      <c r="P409" s="8"/>
      <c r="Q409" s="8">
        <v>0.52948399999999995</v>
      </c>
      <c r="R409" s="8">
        <v>0.39888800000000002</v>
      </c>
      <c r="S409" s="128"/>
      <c r="Y409" s="26">
        <v>0.57933000000000001</v>
      </c>
      <c r="Z409" s="8"/>
      <c r="AA409" s="8">
        <v>0.778393</v>
      </c>
      <c r="AB409" s="8">
        <v>0.151477</v>
      </c>
      <c r="AC409" s="8"/>
      <c r="AD409" s="26">
        <v>0.975468</v>
      </c>
      <c r="AE409" s="8">
        <v>0.56553500000000001</v>
      </c>
      <c r="AF409" s="8">
        <v>0.19436800000000001</v>
      </c>
      <c r="AG409" s="8">
        <v>0.47310600000000003</v>
      </c>
      <c r="AH409" s="128">
        <v>0.118032</v>
      </c>
      <c r="AN409" s="26">
        <v>0.20991899999999999</v>
      </c>
      <c r="AO409" s="8">
        <v>0.26166800000000001</v>
      </c>
      <c r="AP409" s="8">
        <v>0.37676500000000002</v>
      </c>
      <c r="AQ409" s="8">
        <v>0.29377900000000001</v>
      </c>
      <c r="AR409" s="128"/>
    </row>
    <row r="410" spans="3:44" x14ac:dyDescent="0.25">
      <c r="C410" s="26"/>
      <c r="D410" s="8"/>
      <c r="E410" s="1">
        <v>1.188178</v>
      </c>
      <c r="F410" s="128"/>
      <c r="O410" s="26">
        <v>0.60309000000000001</v>
      </c>
      <c r="P410" s="8"/>
      <c r="Q410" s="8">
        <v>0.53596600000000005</v>
      </c>
      <c r="R410" s="8">
        <v>0.174896</v>
      </c>
      <c r="S410" s="128"/>
      <c r="Y410" s="26">
        <v>0.60309000000000001</v>
      </c>
      <c r="Z410" s="8"/>
      <c r="AA410" s="8">
        <v>0.95151200000000002</v>
      </c>
      <c r="AB410" s="8">
        <v>0.469717</v>
      </c>
      <c r="AC410" s="8"/>
      <c r="AD410" s="26">
        <v>0.331953</v>
      </c>
      <c r="AE410" s="8">
        <v>0.21646899999999999</v>
      </c>
      <c r="AF410" s="8">
        <v>0.58386300000000002</v>
      </c>
      <c r="AG410" s="8">
        <v>0.204842</v>
      </c>
      <c r="AH410" s="128">
        <v>0.35351700000000003</v>
      </c>
      <c r="AN410" s="26">
        <v>0.96117600000000003</v>
      </c>
      <c r="AO410" s="8">
        <v>0.83502799999999999</v>
      </c>
      <c r="AP410" s="8">
        <v>0.44427800000000001</v>
      </c>
      <c r="AQ410" s="8">
        <v>0.11206199999999999</v>
      </c>
      <c r="AR410" s="128"/>
    </row>
    <row r="411" spans="3:44" x14ac:dyDescent="0.25">
      <c r="C411" s="26"/>
      <c r="D411" s="8"/>
      <c r="E411" s="1">
        <v>0.83214900000000003</v>
      </c>
      <c r="F411" s="128"/>
      <c r="O411" s="26">
        <v>0.86252399999999996</v>
      </c>
      <c r="P411" s="8"/>
      <c r="Q411" s="8">
        <v>0.41714299999999999</v>
      </c>
      <c r="R411" s="8">
        <v>0.16536000000000001</v>
      </c>
      <c r="S411" s="128"/>
      <c r="Y411" s="26">
        <v>0.86252399999999996</v>
      </c>
      <c r="Z411" s="8"/>
      <c r="AA411" s="8">
        <v>0.78438200000000002</v>
      </c>
      <c r="AB411" s="8">
        <v>0.67134499999999997</v>
      </c>
      <c r="AC411" s="8"/>
      <c r="AD411" s="26">
        <v>0.61068500000000003</v>
      </c>
      <c r="AE411" s="8">
        <v>0.17346400000000001</v>
      </c>
      <c r="AF411" s="8">
        <v>0.14909800000000001</v>
      </c>
      <c r="AG411" s="8">
        <v>0.44756400000000002</v>
      </c>
      <c r="AH411" s="128">
        <v>0.244839</v>
      </c>
      <c r="AN411" s="26">
        <v>1.0946769999999999</v>
      </c>
      <c r="AO411" s="8">
        <v>0.87304599999999999</v>
      </c>
      <c r="AP411" s="8">
        <v>0.22679299999999999</v>
      </c>
      <c r="AQ411" s="8">
        <v>0.41453499999999999</v>
      </c>
      <c r="AR411" s="128"/>
    </row>
    <row r="412" spans="3:44" x14ac:dyDescent="0.25">
      <c r="C412" s="26"/>
      <c r="D412" s="8"/>
      <c r="E412" s="1">
        <v>0.74910500000000002</v>
      </c>
      <c r="F412" s="128"/>
      <c r="O412" s="26">
        <v>0.355265</v>
      </c>
      <c r="P412" s="8"/>
      <c r="Q412" s="8">
        <v>2.887235</v>
      </c>
      <c r="R412" s="8">
        <v>0.367087</v>
      </c>
      <c r="S412" s="128"/>
      <c r="Y412" s="26">
        <v>0.355265</v>
      </c>
      <c r="Z412" s="8"/>
      <c r="AA412" s="8">
        <v>0.293323</v>
      </c>
      <c r="AB412" s="8">
        <v>0.457812</v>
      </c>
      <c r="AC412" s="8"/>
      <c r="AD412" s="26">
        <v>0.29897099999999999</v>
      </c>
      <c r="AE412" s="8">
        <v>0.25898599999999999</v>
      </c>
      <c r="AF412" s="8">
        <v>0.51107199999999997</v>
      </c>
      <c r="AG412" s="8">
        <v>0.24269099999999999</v>
      </c>
      <c r="AH412" s="128">
        <v>0.632324</v>
      </c>
      <c r="AN412" s="26">
        <v>0.63877700000000004</v>
      </c>
      <c r="AO412" s="8">
        <v>0.18500800000000001</v>
      </c>
      <c r="AP412" s="8">
        <v>0.24709999999999999</v>
      </c>
      <c r="AQ412" s="8">
        <v>9.7559999999999994E-2</v>
      </c>
      <c r="AR412" s="128"/>
    </row>
    <row r="413" spans="3:44" x14ac:dyDescent="0.25">
      <c r="C413" s="26"/>
      <c r="D413" s="8"/>
      <c r="E413" s="1">
        <v>1.4274290000000001</v>
      </c>
      <c r="F413" s="128"/>
      <c r="O413" s="26">
        <v>1.8146310000000001</v>
      </c>
      <c r="P413" s="8"/>
      <c r="Q413" s="8">
        <v>0.42016500000000001</v>
      </c>
      <c r="R413" s="8">
        <v>0.38245499999999999</v>
      </c>
      <c r="S413" s="128"/>
      <c r="Y413" s="26">
        <v>1.8146310000000001</v>
      </c>
      <c r="Z413" s="8"/>
      <c r="AA413" s="8">
        <v>1.588719</v>
      </c>
      <c r="AB413" s="8">
        <v>0.80739700000000003</v>
      </c>
      <c r="AC413" s="8"/>
      <c r="AD413" s="26">
        <v>0.42258800000000002</v>
      </c>
      <c r="AE413" s="8">
        <v>0.86362499999999998</v>
      </c>
      <c r="AF413" s="8">
        <v>0.36493599999999998</v>
      </c>
      <c r="AG413" s="8">
        <v>0.37809599999999999</v>
      </c>
      <c r="AH413" s="128">
        <v>0.248086</v>
      </c>
      <c r="AN413" s="26">
        <v>0.29359200000000002</v>
      </c>
      <c r="AO413" s="8">
        <v>1.2977369999999999</v>
      </c>
      <c r="AP413" s="8">
        <v>1.21282</v>
      </c>
      <c r="AQ413" s="8">
        <v>0.28963100000000003</v>
      </c>
      <c r="AR413" s="128"/>
    </row>
    <row r="414" spans="3:44" x14ac:dyDescent="0.25">
      <c r="C414" s="26"/>
      <c r="D414" s="8"/>
      <c r="E414" s="1">
        <v>0.38854699999999998</v>
      </c>
      <c r="F414" s="128"/>
      <c r="O414" s="26">
        <v>0.49215700000000001</v>
      </c>
      <c r="P414" s="8"/>
      <c r="Q414" s="8">
        <v>0.66506500000000002</v>
      </c>
      <c r="R414" s="8">
        <v>0.35243000000000002</v>
      </c>
      <c r="S414" s="128"/>
      <c r="Y414" s="26">
        <v>0.49215700000000001</v>
      </c>
      <c r="Z414" s="8"/>
      <c r="AA414" s="8">
        <v>0.17967900000000001</v>
      </c>
      <c r="AB414" s="8">
        <v>1.240777</v>
      </c>
      <c r="AC414" s="8"/>
      <c r="AD414" s="26">
        <v>0.66234099999999996</v>
      </c>
      <c r="AE414" s="8">
        <v>0.17885799999999999</v>
      </c>
      <c r="AF414" s="8">
        <v>0.40988799999999997</v>
      </c>
      <c r="AG414" s="8">
        <v>0.380772</v>
      </c>
      <c r="AH414" s="128">
        <v>0.382544</v>
      </c>
      <c r="AN414" s="26">
        <v>0.300234</v>
      </c>
      <c r="AO414" s="8">
        <v>0.64554400000000001</v>
      </c>
      <c r="AP414" s="8">
        <v>0.28673799999999999</v>
      </c>
      <c r="AQ414" s="8">
        <v>0.77425500000000003</v>
      </c>
      <c r="AR414" s="128"/>
    </row>
    <row r="415" spans="3:44" x14ac:dyDescent="0.25">
      <c r="C415" s="26"/>
      <c r="D415" s="8"/>
      <c r="E415" s="1">
        <v>0.77347299999999997</v>
      </c>
      <c r="F415" s="128"/>
      <c r="O415" s="26">
        <v>1.173651</v>
      </c>
      <c r="P415" s="8"/>
      <c r="Q415" s="8">
        <v>0.40726899999999999</v>
      </c>
      <c r="R415" s="8">
        <v>0.2109</v>
      </c>
      <c r="S415" s="128"/>
      <c r="Y415" s="26">
        <v>1.173651</v>
      </c>
      <c r="Z415" s="8"/>
      <c r="AA415" s="8">
        <v>0.22875899999999999</v>
      </c>
      <c r="AB415" s="8">
        <v>0.47302300000000003</v>
      </c>
      <c r="AC415" s="8"/>
      <c r="AD415" s="26">
        <v>0.52014300000000002</v>
      </c>
      <c r="AE415" s="8">
        <v>0.21739600000000001</v>
      </c>
      <c r="AF415" s="8">
        <v>0.38409700000000002</v>
      </c>
      <c r="AG415" s="8">
        <v>0.29911799999999999</v>
      </c>
      <c r="AH415" s="128">
        <v>0.28779300000000002</v>
      </c>
      <c r="AN415" s="26">
        <v>0.70667899999999995</v>
      </c>
      <c r="AO415" s="8">
        <v>0.38991199999999998</v>
      </c>
      <c r="AP415" s="8">
        <v>0.380052</v>
      </c>
      <c r="AQ415" s="8">
        <v>1.1326050000000001</v>
      </c>
      <c r="AR415" s="128"/>
    </row>
    <row r="416" spans="3:44" x14ac:dyDescent="0.25">
      <c r="C416" s="26"/>
      <c r="D416" s="8"/>
      <c r="E416" s="1">
        <v>0.55051300000000003</v>
      </c>
      <c r="F416" s="128"/>
      <c r="O416" s="26">
        <v>1.782653</v>
      </c>
      <c r="P416" s="8"/>
      <c r="Q416" s="8">
        <v>0.78641300000000003</v>
      </c>
      <c r="R416" s="8">
        <v>0.23994399999999999</v>
      </c>
      <c r="S416" s="128"/>
      <c r="Y416" s="26">
        <v>1.782653</v>
      </c>
      <c r="Z416" s="8"/>
      <c r="AA416" s="8">
        <v>0.42782500000000001</v>
      </c>
      <c r="AB416" s="8">
        <v>0.73856999999999995</v>
      </c>
      <c r="AC416" s="8"/>
      <c r="AD416" s="26">
        <v>0.20991899999999999</v>
      </c>
      <c r="AE416" s="8">
        <v>0.29355799999999999</v>
      </c>
      <c r="AF416" s="8">
        <v>0.36602099999999999</v>
      </c>
      <c r="AG416" s="8">
        <v>0.62912599999999996</v>
      </c>
      <c r="AH416" s="128">
        <v>0.13317100000000001</v>
      </c>
      <c r="AN416" s="26">
        <v>0.45026500000000003</v>
      </c>
      <c r="AO416" s="8">
        <v>0.61920399999999998</v>
      </c>
      <c r="AP416" s="8">
        <v>0.47850199999999998</v>
      </c>
      <c r="AQ416" s="8">
        <v>0.46559099999999998</v>
      </c>
      <c r="AR416" s="128"/>
    </row>
    <row r="417" spans="3:44" x14ac:dyDescent="0.25">
      <c r="C417" s="26"/>
      <c r="D417" s="8"/>
      <c r="E417" s="1">
        <v>0.51050499999999999</v>
      </c>
      <c r="F417" s="128"/>
      <c r="O417" s="26">
        <v>0.75994899999999999</v>
      </c>
      <c r="P417" s="8"/>
      <c r="Q417" s="8">
        <v>0.70812900000000001</v>
      </c>
      <c r="R417" s="8">
        <v>0.29142200000000001</v>
      </c>
      <c r="S417" s="128"/>
      <c r="Y417" s="26">
        <v>0.75994899999999999</v>
      </c>
      <c r="Z417" s="8"/>
      <c r="AA417" s="8">
        <v>0.218417</v>
      </c>
      <c r="AB417" s="8"/>
      <c r="AC417" s="8"/>
      <c r="AD417" s="26">
        <v>0.96117600000000003</v>
      </c>
      <c r="AE417" s="8">
        <v>0.220029</v>
      </c>
      <c r="AF417" s="8">
        <v>0.64329999999999998</v>
      </c>
      <c r="AG417" s="8">
        <v>0.21390000000000001</v>
      </c>
      <c r="AH417" s="128">
        <v>0.33014199999999999</v>
      </c>
      <c r="AN417" s="26">
        <v>0.34490399999999999</v>
      </c>
      <c r="AO417" s="8">
        <v>0.438417</v>
      </c>
      <c r="AP417" s="8">
        <v>0.30293300000000001</v>
      </c>
      <c r="AQ417" s="8">
        <v>9.2548000000000005E-2</v>
      </c>
      <c r="AR417" s="128"/>
    </row>
    <row r="418" spans="3:44" x14ac:dyDescent="0.25">
      <c r="C418" s="26"/>
      <c r="D418" s="8"/>
      <c r="E418" s="1">
        <v>0.64075899999999997</v>
      </c>
      <c r="F418" s="128"/>
      <c r="O418" s="26">
        <v>2.0301719999999999</v>
      </c>
      <c r="P418" s="8"/>
      <c r="Q418" s="8">
        <v>0.793713</v>
      </c>
      <c r="R418" s="8">
        <v>0.31613599999999997</v>
      </c>
      <c r="S418" s="128"/>
      <c r="Y418" s="26">
        <v>2.0301719999999999</v>
      </c>
      <c r="Z418" s="8"/>
      <c r="AA418" s="8">
        <v>1.0133540000000001</v>
      </c>
      <c r="AB418" s="8"/>
      <c r="AC418" s="8"/>
      <c r="AD418" s="26">
        <v>1.0946769999999999</v>
      </c>
      <c r="AE418" s="8">
        <v>0.38143199999999999</v>
      </c>
      <c r="AF418" s="8">
        <v>0.67219899999999999</v>
      </c>
      <c r="AG418" s="8">
        <v>0.27546799999999999</v>
      </c>
      <c r="AH418" s="128">
        <v>0.231293</v>
      </c>
      <c r="AN418" s="26">
        <v>2.8567390000000001</v>
      </c>
      <c r="AO418" s="8">
        <v>0.34651300000000002</v>
      </c>
      <c r="AP418" s="8">
        <v>0.50239900000000004</v>
      </c>
      <c r="AQ418" s="8">
        <v>1.942607</v>
      </c>
      <c r="AR418" s="128"/>
    </row>
    <row r="419" spans="3:44" x14ac:dyDescent="0.25">
      <c r="C419" s="129"/>
      <c r="D419" s="130"/>
      <c r="E419" s="131">
        <v>0.60100500000000001</v>
      </c>
      <c r="F419" s="132"/>
      <c r="O419" s="26">
        <v>0.64722500000000005</v>
      </c>
      <c r="P419" s="8"/>
      <c r="Q419" s="8">
        <v>1.042983</v>
      </c>
      <c r="R419" s="8">
        <v>0.393397</v>
      </c>
      <c r="S419" s="128"/>
      <c r="Y419" s="26">
        <v>0.64722500000000005</v>
      </c>
      <c r="Z419" s="8"/>
      <c r="AA419" s="8">
        <v>0.445581</v>
      </c>
      <c r="AB419" s="8"/>
      <c r="AC419" s="8"/>
      <c r="AD419" s="26">
        <v>0.63877700000000004</v>
      </c>
      <c r="AE419" s="8">
        <v>0.174986</v>
      </c>
      <c r="AF419" s="8">
        <v>0.30832700000000002</v>
      </c>
      <c r="AG419" s="8">
        <v>0.12706700000000001</v>
      </c>
      <c r="AH419" s="128">
        <v>0.45684000000000002</v>
      </c>
      <c r="AN419" s="26">
        <v>1.4672270000000001</v>
      </c>
      <c r="AO419" s="8">
        <v>0.24296699999999999</v>
      </c>
      <c r="AP419" s="8">
        <v>0.21019399999999999</v>
      </c>
      <c r="AQ419" s="8">
        <v>0.564994</v>
      </c>
      <c r="AR419" s="128"/>
    </row>
    <row r="420" spans="3:44" x14ac:dyDescent="0.25">
      <c r="O420" s="26">
        <v>2.1246499999999999</v>
      </c>
      <c r="P420" s="8"/>
      <c r="Q420" s="8">
        <v>0.76219000000000003</v>
      </c>
      <c r="R420" s="8">
        <v>0.145256</v>
      </c>
      <c r="S420" s="128"/>
      <c r="Y420" s="26">
        <v>2.1246499999999999</v>
      </c>
      <c r="Z420" s="8"/>
      <c r="AA420" s="8">
        <v>0.58203000000000005</v>
      </c>
      <c r="AB420" s="8"/>
      <c r="AC420" s="8"/>
      <c r="AD420" s="26">
        <v>0.29359200000000002</v>
      </c>
      <c r="AE420" s="8">
        <v>0.60665800000000003</v>
      </c>
      <c r="AF420" s="8">
        <v>0.24074300000000001</v>
      </c>
      <c r="AG420" s="8">
        <v>0.28340599999999999</v>
      </c>
      <c r="AH420" s="128">
        <v>0.122502</v>
      </c>
      <c r="AN420" s="26">
        <v>5.4061209999999997</v>
      </c>
      <c r="AO420" s="8">
        <v>0.31164999999999998</v>
      </c>
      <c r="AP420" s="8">
        <v>0.36107</v>
      </c>
      <c r="AQ420" s="8">
        <v>0.463395</v>
      </c>
      <c r="AR420" s="128"/>
    </row>
    <row r="421" spans="3:44" x14ac:dyDescent="0.25">
      <c r="O421" s="26">
        <v>2.252329</v>
      </c>
      <c r="P421" s="8"/>
      <c r="Q421" s="8">
        <v>1.17032</v>
      </c>
      <c r="R421" s="8">
        <v>0.47786800000000001</v>
      </c>
      <c r="S421" s="128"/>
      <c r="Y421" s="26">
        <v>2.252329</v>
      </c>
      <c r="Z421" s="8"/>
      <c r="AA421" s="8">
        <v>0.54680700000000004</v>
      </c>
      <c r="AB421" s="8"/>
      <c r="AC421" s="8"/>
      <c r="AD421" s="26">
        <v>0.300234</v>
      </c>
      <c r="AE421" s="8">
        <v>0.35164499999999999</v>
      </c>
      <c r="AF421" s="8">
        <v>0.41060099999999999</v>
      </c>
      <c r="AG421" s="8">
        <v>0.131546</v>
      </c>
      <c r="AH421" s="128">
        <v>0.27013599999999999</v>
      </c>
      <c r="AN421" s="26">
        <v>4.4465380000000003</v>
      </c>
      <c r="AO421" s="8">
        <v>0.31976900000000003</v>
      </c>
      <c r="AP421" s="8">
        <v>0.66535599999999995</v>
      </c>
      <c r="AQ421" s="8">
        <v>0.82623000000000002</v>
      </c>
      <c r="AR421" s="128"/>
    </row>
    <row r="422" spans="3:44" x14ac:dyDescent="0.25">
      <c r="O422" s="26">
        <v>1.2197640000000001</v>
      </c>
      <c r="P422" s="8"/>
      <c r="Q422" s="8">
        <v>0.64861400000000002</v>
      </c>
      <c r="R422" s="8">
        <v>0.42189500000000002</v>
      </c>
      <c r="S422" s="128"/>
      <c r="Y422" s="26">
        <v>1.2197640000000001</v>
      </c>
      <c r="Z422" s="8"/>
      <c r="AA422" s="8">
        <v>1.2018249999999999</v>
      </c>
      <c r="AB422" s="8"/>
      <c r="AC422" s="8"/>
      <c r="AD422" s="26">
        <v>0.70667899999999995</v>
      </c>
      <c r="AE422" s="8">
        <v>0.18890899999999999</v>
      </c>
      <c r="AF422" s="8">
        <v>0.21557799999999999</v>
      </c>
      <c r="AG422" s="8">
        <v>0.21932499999999999</v>
      </c>
      <c r="AH422" s="128">
        <v>0.31822400000000001</v>
      </c>
      <c r="AN422" s="26">
        <v>0.16126599999999999</v>
      </c>
      <c r="AO422" s="8">
        <v>0.236044</v>
      </c>
      <c r="AP422" s="8">
        <v>0.43751200000000001</v>
      </c>
      <c r="AQ422" s="8">
        <v>0.14691399999999999</v>
      </c>
      <c r="AR422" s="128"/>
    </row>
    <row r="423" spans="3:44" x14ac:dyDescent="0.25">
      <c r="O423" s="26">
        <v>0.93568399999999996</v>
      </c>
      <c r="P423" s="8"/>
      <c r="Q423" s="8">
        <v>0.81030500000000005</v>
      </c>
      <c r="R423" s="8">
        <v>0.19667399999999999</v>
      </c>
      <c r="S423" s="128"/>
      <c r="Y423" s="26">
        <v>0.93568399999999996</v>
      </c>
      <c r="Z423" s="8"/>
      <c r="AA423" s="8">
        <v>0.72130899999999998</v>
      </c>
      <c r="AB423" s="8"/>
      <c r="AC423" s="8"/>
      <c r="AD423" s="26">
        <v>0.45026500000000003</v>
      </c>
      <c r="AE423" s="8">
        <v>0.18720100000000001</v>
      </c>
      <c r="AF423" s="8">
        <v>0.119809</v>
      </c>
      <c r="AG423" s="8">
        <v>0.26582099999999997</v>
      </c>
      <c r="AH423" s="128">
        <v>0.21265300000000001</v>
      </c>
      <c r="AN423" s="26">
        <v>0.257961</v>
      </c>
      <c r="AO423" s="8">
        <v>0.21179899999999999</v>
      </c>
      <c r="AP423" s="8">
        <v>9.4597000000000001E-2</v>
      </c>
      <c r="AQ423" s="8">
        <v>0.121171</v>
      </c>
      <c r="AR423" s="128"/>
    </row>
    <row r="424" spans="3:44" x14ac:dyDescent="0.25">
      <c r="O424" s="26">
        <v>1.868633</v>
      </c>
      <c r="P424" s="8"/>
      <c r="Q424" s="8">
        <v>1.288915</v>
      </c>
      <c r="R424" s="8">
        <v>0.32792199999999999</v>
      </c>
      <c r="S424" s="128"/>
      <c r="Y424" s="26">
        <v>1.868633</v>
      </c>
      <c r="Z424" s="8"/>
      <c r="AA424" s="8">
        <v>0.888903</v>
      </c>
      <c r="AB424" s="8"/>
      <c r="AC424" s="8"/>
      <c r="AD424" s="26">
        <v>0.34490399999999999</v>
      </c>
      <c r="AE424" s="8">
        <v>1.558138</v>
      </c>
      <c r="AF424" s="8">
        <v>1.341399</v>
      </c>
      <c r="AG424" s="8">
        <v>0.37614300000000001</v>
      </c>
      <c r="AH424" s="128">
        <v>0.464864</v>
      </c>
      <c r="AN424" s="26">
        <v>0.256963</v>
      </c>
      <c r="AO424" s="8">
        <v>0.26165500000000003</v>
      </c>
      <c r="AP424" s="8">
        <v>0.169215</v>
      </c>
      <c r="AQ424" s="8">
        <v>0.13722699999999999</v>
      </c>
      <c r="AR424" s="128"/>
    </row>
    <row r="425" spans="3:44" x14ac:dyDescent="0.25">
      <c r="O425" s="26">
        <v>2.0739019999999999</v>
      </c>
      <c r="P425" s="8"/>
      <c r="Q425" s="8">
        <v>0.56348299999999996</v>
      </c>
      <c r="R425" s="8">
        <v>0.40507500000000002</v>
      </c>
      <c r="S425" s="128"/>
      <c r="Y425" s="26">
        <v>2.0739019999999999</v>
      </c>
      <c r="Z425" s="8"/>
      <c r="AA425" s="8">
        <v>1.335871</v>
      </c>
      <c r="AB425" s="8"/>
      <c r="AC425" s="8"/>
      <c r="AD425" s="26">
        <v>2.8567390000000001</v>
      </c>
      <c r="AE425" s="8">
        <v>0.47364000000000001</v>
      </c>
      <c r="AF425" s="8">
        <v>0.41501500000000002</v>
      </c>
      <c r="AG425" s="8">
        <v>0.128053</v>
      </c>
      <c r="AH425" s="128">
        <v>0.227297</v>
      </c>
      <c r="AN425" s="26">
        <v>2.8246859999999998</v>
      </c>
      <c r="AO425" s="8">
        <v>0.24890699999999999</v>
      </c>
      <c r="AP425" s="8">
        <v>0.77693400000000001</v>
      </c>
      <c r="AQ425" s="8">
        <v>0.41826600000000003</v>
      </c>
      <c r="AR425" s="128"/>
    </row>
    <row r="426" spans="3:44" x14ac:dyDescent="0.25">
      <c r="O426" s="26">
        <v>1.1340790000000001</v>
      </c>
      <c r="P426" s="8"/>
      <c r="Q426" s="8">
        <v>0.27866600000000002</v>
      </c>
      <c r="R426" s="8">
        <v>0.28316999999999998</v>
      </c>
      <c r="S426" s="128"/>
      <c r="Y426" s="26">
        <v>1.1340790000000001</v>
      </c>
      <c r="Z426" s="8"/>
      <c r="AA426" s="8">
        <v>0.43088199999999999</v>
      </c>
      <c r="AB426" s="8"/>
      <c r="AC426" s="8"/>
      <c r="AD426" s="26">
        <v>1.4672270000000001</v>
      </c>
      <c r="AE426" s="8">
        <v>0.57815000000000005</v>
      </c>
      <c r="AF426" s="8">
        <v>0.99251299999999998</v>
      </c>
      <c r="AG426" s="8">
        <v>0.30023</v>
      </c>
      <c r="AH426" s="128">
        <v>0.170933</v>
      </c>
      <c r="AN426" s="26">
        <v>0.171407</v>
      </c>
      <c r="AO426" s="8">
        <v>0.24167</v>
      </c>
      <c r="AP426" s="8">
        <v>0.19356499999999999</v>
      </c>
      <c r="AQ426" s="8">
        <v>0.212368</v>
      </c>
      <c r="AR426" s="128"/>
    </row>
    <row r="427" spans="3:44" x14ac:dyDescent="0.25">
      <c r="O427" s="26">
        <v>0.389266</v>
      </c>
      <c r="P427" s="8"/>
      <c r="Q427" s="8">
        <v>0.37051099999999998</v>
      </c>
      <c r="R427" s="8">
        <v>0.49032900000000001</v>
      </c>
      <c r="S427" s="128"/>
      <c r="Y427" s="26">
        <v>0.389266</v>
      </c>
      <c r="Z427" s="8"/>
      <c r="AA427" s="8">
        <v>0.66962100000000002</v>
      </c>
      <c r="AB427" s="8"/>
      <c r="AC427" s="8"/>
      <c r="AD427" s="26">
        <v>5.4061209999999997</v>
      </c>
      <c r="AE427" s="8">
        <v>0.33152900000000002</v>
      </c>
      <c r="AF427" s="8">
        <v>0.39333899999999999</v>
      </c>
      <c r="AG427" s="8">
        <v>0.16417699999999999</v>
      </c>
      <c r="AH427" s="128">
        <v>0.14583499999999999</v>
      </c>
      <c r="AN427" s="26">
        <v>1.7759560000000001</v>
      </c>
      <c r="AO427" s="8">
        <v>0.18555199999999999</v>
      </c>
      <c r="AP427" s="8">
        <v>0.56560200000000005</v>
      </c>
      <c r="AQ427" s="8">
        <v>0.34078599999999998</v>
      </c>
      <c r="AR427" s="128"/>
    </row>
    <row r="428" spans="3:44" x14ac:dyDescent="0.25">
      <c r="O428" s="26">
        <v>5.8087559999999998</v>
      </c>
      <c r="P428" s="8"/>
      <c r="Q428" s="8">
        <v>0.84281499999999998</v>
      </c>
      <c r="R428" s="8">
        <v>0.129187</v>
      </c>
      <c r="S428" s="128"/>
      <c r="Y428" s="26">
        <v>5.8087559999999998</v>
      </c>
      <c r="Z428" s="8"/>
      <c r="AA428" s="8">
        <v>0.67351899999999998</v>
      </c>
      <c r="AB428" s="8"/>
      <c r="AC428" s="8"/>
      <c r="AD428" s="26">
        <v>4.4465380000000003</v>
      </c>
      <c r="AE428" s="8">
        <v>0.32740200000000003</v>
      </c>
      <c r="AF428" s="8">
        <v>0.37728600000000001</v>
      </c>
      <c r="AG428" s="8">
        <v>0.30891000000000002</v>
      </c>
      <c r="AH428" s="128">
        <v>0.124834</v>
      </c>
      <c r="AN428" s="26">
        <v>0.78382300000000005</v>
      </c>
      <c r="AO428" s="8">
        <v>0.43869999999999998</v>
      </c>
      <c r="AP428" s="8">
        <v>0.30786599999999997</v>
      </c>
      <c r="AQ428" s="8">
        <v>0.41721000000000003</v>
      </c>
      <c r="AR428" s="128"/>
    </row>
    <row r="429" spans="3:44" x14ac:dyDescent="0.25">
      <c r="O429" s="26">
        <v>0.93421299999999996</v>
      </c>
      <c r="P429" s="8"/>
      <c r="Q429" s="8">
        <v>0.95586199999999999</v>
      </c>
      <c r="R429" s="8">
        <v>0.78237500000000004</v>
      </c>
      <c r="S429" s="128"/>
      <c r="Y429" s="26">
        <v>0.93421299999999996</v>
      </c>
      <c r="Z429" s="8"/>
      <c r="AA429" s="8">
        <v>0.36441699999999999</v>
      </c>
      <c r="AB429" s="8"/>
      <c r="AC429" s="8"/>
      <c r="AD429" s="26">
        <v>0.16126599999999999</v>
      </c>
      <c r="AE429" s="8">
        <v>0.240366</v>
      </c>
      <c r="AF429" s="8">
        <v>1.384325</v>
      </c>
      <c r="AG429" s="8">
        <v>0.11886099999999999</v>
      </c>
      <c r="AH429" s="128">
        <v>0.20705499999999999</v>
      </c>
      <c r="AN429" s="26">
        <v>1.5426740000000001</v>
      </c>
      <c r="AO429" s="8">
        <v>0.60838199999999998</v>
      </c>
      <c r="AP429" s="8">
        <v>0.36973899999999998</v>
      </c>
      <c r="AQ429" s="8">
        <v>1.2583629999999999</v>
      </c>
      <c r="AR429" s="128"/>
    </row>
    <row r="430" spans="3:44" x14ac:dyDescent="0.25">
      <c r="O430" s="26">
        <v>3.3483999999999998</v>
      </c>
      <c r="P430" s="8"/>
      <c r="Q430" s="8">
        <v>0.83851200000000004</v>
      </c>
      <c r="R430" s="8">
        <v>0.25423800000000002</v>
      </c>
      <c r="S430" s="128"/>
      <c r="Y430" s="26">
        <v>3.3483999999999998</v>
      </c>
      <c r="Z430" s="8"/>
      <c r="AA430" s="8">
        <v>0.35106599999999999</v>
      </c>
      <c r="AB430" s="8"/>
      <c r="AC430" s="8"/>
      <c r="AD430" s="26">
        <v>0.257961</v>
      </c>
      <c r="AE430" s="8">
        <v>0.38344299999999998</v>
      </c>
      <c r="AF430" s="8">
        <v>0.42035499999999998</v>
      </c>
      <c r="AG430" s="8">
        <v>7.3651999999999995E-2</v>
      </c>
      <c r="AH430" s="128">
        <v>0.43443500000000002</v>
      </c>
      <c r="AN430" s="26">
        <v>0.23408899999999999</v>
      </c>
      <c r="AO430" s="8">
        <v>0.21920500000000001</v>
      </c>
      <c r="AP430" s="8">
        <v>0.454818</v>
      </c>
      <c r="AQ430" s="8">
        <v>0.48523500000000003</v>
      </c>
      <c r="AR430" s="128"/>
    </row>
    <row r="431" spans="3:44" x14ac:dyDescent="0.25">
      <c r="O431" s="26">
        <v>3.4480369999999998</v>
      </c>
      <c r="P431" s="8"/>
      <c r="Q431" s="8">
        <v>0.63861500000000004</v>
      </c>
      <c r="R431" s="8">
        <v>0.55456799999999995</v>
      </c>
      <c r="S431" s="128"/>
      <c r="Y431" s="26">
        <v>3.4480369999999998</v>
      </c>
      <c r="Z431" s="8"/>
      <c r="AA431" s="8">
        <v>0.59706099999999995</v>
      </c>
      <c r="AB431" s="8"/>
      <c r="AC431" s="8"/>
      <c r="AD431" s="26">
        <v>0.256963</v>
      </c>
      <c r="AE431" s="8">
        <v>0.46823199999999998</v>
      </c>
      <c r="AF431" s="8">
        <v>0.51571599999999995</v>
      </c>
      <c r="AG431" s="8">
        <v>6.6333000000000003E-2</v>
      </c>
      <c r="AH431" s="128">
        <v>0.60903300000000005</v>
      </c>
      <c r="AN431" s="26">
        <v>0.34001599999999998</v>
      </c>
      <c r="AO431" s="8">
        <v>0.88222299999999998</v>
      </c>
      <c r="AP431" s="8">
        <v>0.27143099999999998</v>
      </c>
      <c r="AQ431" s="8">
        <v>0.66565399999999997</v>
      </c>
      <c r="AR431" s="128"/>
    </row>
    <row r="432" spans="3:44" x14ac:dyDescent="0.25">
      <c r="O432" s="26">
        <v>1.1256919999999999</v>
      </c>
      <c r="P432" s="8"/>
      <c r="Q432" s="8">
        <v>1.395829</v>
      </c>
      <c r="R432" s="8">
        <v>0.24338000000000001</v>
      </c>
      <c r="S432" s="128"/>
      <c r="Y432" s="26">
        <v>1.1256919999999999</v>
      </c>
      <c r="Z432" s="8"/>
      <c r="AA432" s="8">
        <v>0.85644799999999999</v>
      </c>
      <c r="AB432" s="8"/>
      <c r="AC432" s="8"/>
      <c r="AD432" s="26">
        <v>2.8246859999999998</v>
      </c>
      <c r="AE432" s="8">
        <v>0.43771199999999999</v>
      </c>
      <c r="AF432" s="8">
        <v>0.212453</v>
      </c>
      <c r="AG432" s="8">
        <v>6.6322999999999993E-2</v>
      </c>
      <c r="AH432" s="128">
        <v>0.34607900000000003</v>
      </c>
      <c r="AN432" s="26">
        <v>3.5655250000000001</v>
      </c>
      <c r="AO432" s="8">
        <v>0.56570299999999996</v>
      </c>
      <c r="AP432" s="8">
        <v>0.19023200000000001</v>
      </c>
      <c r="AQ432" s="8">
        <v>0.188528</v>
      </c>
      <c r="AR432" s="128"/>
    </row>
    <row r="433" spans="15:44" x14ac:dyDescent="0.25">
      <c r="O433" s="26">
        <v>1.105545</v>
      </c>
      <c r="P433" s="8"/>
      <c r="Q433" s="8">
        <v>0.41676099999999999</v>
      </c>
      <c r="R433" s="8">
        <v>0.20031099999999999</v>
      </c>
      <c r="S433" s="128"/>
      <c r="Y433" s="26">
        <v>1.105545</v>
      </c>
      <c r="Z433" s="8"/>
      <c r="AA433" s="8">
        <v>0.71719200000000005</v>
      </c>
      <c r="AB433" s="8"/>
      <c r="AC433" s="8"/>
      <c r="AD433" s="26">
        <v>0.171407</v>
      </c>
      <c r="AE433" s="8">
        <v>1.535069</v>
      </c>
      <c r="AF433" s="8">
        <v>0.541215</v>
      </c>
      <c r="AG433" s="8">
        <v>0.271036</v>
      </c>
      <c r="AH433" s="128">
        <v>0.81111599999999995</v>
      </c>
      <c r="AN433" s="26">
        <v>0.79718199999999995</v>
      </c>
      <c r="AO433" s="8">
        <v>0.13053200000000001</v>
      </c>
      <c r="AP433" s="8">
        <v>0.119091</v>
      </c>
      <c r="AQ433" s="8">
        <v>0.15013799999999999</v>
      </c>
      <c r="AR433" s="128"/>
    </row>
    <row r="434" spans="15:44" x14ac:dyDescent="0.25">
      <c r="O434" s="26">
        <v>1.9726060000000001</v>
      </c>
      <c r="P434" s="8"/>
      <c r="Q434" s="8">
        <v>1.0562879999999999</v>
      </c>
      <c r="R434" s="8">
        <v>0.46591100000000002</v>
      </c>
      <c r="S434" s="128"/>
      <c r="Y434" s="26">
        <v>1.9726060000000001</v>
      </c>
      <c r="Z434" s="8"/>
      <c r="AA434" s="8">
        <v>0.56708999999999998</v>
      </c>
      <c r="AB434" s="8"/>
      <c r="AC434" s="8"/>
      <c r="AD434" s="26">
        <v>1.7759560000000001</v>
      </c>
      <c r="AE434" s="8">
        <v>0.414331</v>
      </c>
      <c r="AF434" s="8">
        <v>0.22925499999999999</v>
      </c>
      <c r="AG434" s="8">
        <v>0.33488800000000002</v>
      </c>
      <c r="AH434" s="128">
        <v>0.72157499999999997</v>
      </c>
      <c r="AN434" s="26">
        <v>2.6511339999999999</v>
      </c>
      <c r="AO434" s="8">
        <v>0.73218700000000003</v>
      </c>
      <c r="AP434" s="8">
        <v>0.43714700000000001</v>
      </c>
      <c r="AQ434" s="8">
        <v>0.111278</v>
      </c>
      <c r="AR434" s="128"/>
    </row>
    <row r="435" spans="15:44" x14ac:dyDescent="0.25">
      <c r="O435" s="26">
        <v>1.8223259999999999</v>
      </c>
      <c r="P435" s="8"/>
      <c r="Q435" s="8">
        <v>0.82704900000000003</v>
      </c>
      <c r="R435" s="8">
        <v>0.67437100000000005</v>
      </c>
      <c r="S435" s="128"/>
      <c r="Y435" s="26">
        <v>1.8223259999999999</v>
      </c>
      <c r="Z435" s="8"/>
      <c r="AA435" s="8">
        <v>0.98557300000000003</v>
      </c>
      <c r="AB435" s="8"/>
      <c r="AC435" s="8"/>
      <c r="AD435" s="26">
        <v>0.78382300000000005</v>
      </c>
      <c r="AE435" s="8">
        <v>0.26103500000000002</v>
      </c>
      <c r="AF435" s="8">
        <v>0.33137899999999998</v>
      </c>
      <c r="AG435" s="8">
        <v>0.31991000000000003</v>
      </c>
      <c r="AH435" s="128">
        <v>0.614645</v>
      </c>
      <c r="AN435" s="26">
        <v>2.5158649999999998</v>
      </c>
      <c r="AO435" s="8">
        <v>0.317158</v>
      </c>
      <c r="AP435" s="8">
        <v>0.43213800000000002</v>
      </c>
      <c r="AQ435" s="8">
        <v>0.56407499999999999</v>
      </c>
      <c r="AR435" s="128"/>
    </row>
    <row r="436" spans="15:44" x14ac:dyDescent="0.25">
      <c r="O436" s="26">
        <v>0.69438999999999995</v>
      </c>
      <c r="P436" s="8"/>
      <c r="Q436" s="8">
        <v>4.4303509999999999</v>
      </c>
      <c r="R436" s="8">
        <v>0.82163399999999998</v>
      </c>
      <c r="S436" s="128"/>
      <c r="Y436" s="26">
        <v>0.69438999999999995</v>
      </c>
      <c r="Z436" s="8"/>
      <c r="AA436" s="8">
        <v>0.99905100000000002</v>
      </c>
      <c r="AB436" s="8"/>
      <c r="AC436" s="8"/>
      <c r="AD436" s="26">
        <v>1.5426740000000001</v>
      </c>
      <c r="AE436" s="8">
        <v>0.51343899999999998</v>
      </c>
      <c r="AF436" s="8">
        <v>0.206567</v>
      </c>
      <c r="AG436" s="8">
        <v>0.30834</v>
      </c>
      <c r="AH436" s="128">
        <v>0.14222000000000001</v>
      </c>
      <c r="AN436" s="26">
        <v>0.11715</v>
      </c>
      <c r="AO436" s="8">
        <v>0.37158600000000003</v>
      </c>
      <c r="AP436" s="8">
        <v>0.26785799999999998</v>
      </c>
      <c r="AQ436" s="8">
        <v>0.62677000000000005</v>
      </c>
      <c r="AR436" s="128"/>
    </row>
    <row r="437" spans="15:44" x14ac:dyDescent="0.25">
      <c r="O437" s="26">
        <v>10.333392999999999</v>
      </c>
      <c r="P437" s="8"/>
      <c r="Q437" s="8">
        <v>1.0984210000000001</v>
      </c>
      <c r="R437" s="8">
        <v>0.39289400000000002</v>
      </c>
      <c r="S437" s="128"/>
      <c r="Y437" s="26">
        <v>10.333392999999999</v>
      </c>
      <c r="Z437" s="8"/>
      <c r="AA437" s="8">
        <v>0.67993700000000001</v>
      </c>
      <c r="AB437" s="8"/>
      <c r="AC437" s="8"/>
      <c r="AD437" s="26">
        <v>0.23408899999999999</v>
      </c>
      <c r="AE437" s="8">
        <v>0.71399400000000002</v>
      </c>
      <c r="AF437" s="8">
        <v>0.57591499999999995</v>
      </c>
      <c r="AG437" s="8">
        <v>0.101566</v>
      </c>
      <c r="AH437" s="128">
        <v>0.2399</v>
      </c>
      <c r="AN437" s="26">
        <v>0.97074099999999997</v>
      </c>
      <c r="AO437" s="8">
        <v>0.165302</v>
      </c>
      <c r="AP437" s="8">
        <v>0.37957299999999999</v>
      </c>
      <c r="AQ437" s="8">
        <v>1.1139699999999999</v>
      </c>
      <c r="AR437" s="128"/>
    </row>
    <row r="438" spans="15:44" x14ac:dyDescent="0.25">
      <c r="O438" s="26">
        <v>1.6622250000000001</v>
      </c>
      <c r="P438" s="8"/>
      <c r="Q438" s="8">
        <v>1.7338020000000001</v>
      </c>
      <c r="R438" s="8">
        <v>0.23696300000000001</v>
      </c>
      <c r="S438" s="128"/>
      <c r="Y438" s="26">
        <v>1.6622250000000001</v>
      </c>
      <c r="Z438" s="8"/>
      <c r="AA438" s="8">
        <v>0.635023</v>
      </c>
      <c r="AB438" s="8"/>
      <c r="AC438" s="8"/>
      <c r="AD438" s="26">
        <v>0.34001599999999998</v>
      </c>
      <c r="AE438" s="8">
        <v>1.060711</v>
      </c>
      <c r="AF438" s="8">
        <v>0.217811</v>
      </c>
      <c r="AG438" s="8">
        <v>0.393285</v>
      </c>
      <c r="AH438" s="128">
        <v>0.17995900000000001</v>
      </c>
      <c r="AN438" s="26">
        <v>0.37364700000000001</v>
      </c>
      <c r="AO438" s="8">
        <v>0.14201900000000001</v>
      </c>
      <c r="AP438" s="8">
        <v>0.49257499999999999</v>
      </c>
      <c r="AQ438" s="8">
        <v>0.23697299999999999</v>
      </c>
      <c r="AR438" s="128"/>
    </row>
    <row r="439" spans="15:44" x14ac:dyDescent="0.25">
      <c r="O439" s="26">
        <v>4.1912589999999996</v>
      </c>
      <c r="P439" s="8"/>
      <c r="Q439" s="8">
        <v>0.25222</v>
      </c>
      <c r="R439" s="8">
        <v>0.46997100000000003</v>
      </c>
      <c r="S439" s="128"/>
      <c r="Y439" s="26">
        <v>4.1912589999999996</v>
      </c>
      <c r="Z439" s="8"/>
      <c r="AA439" s="8">
        <v>0.457181</v>
      </c>
      <c r="AB439" s="8"/>
      <c r="AC439" s="8"/>
      <c r="AD439" s="26">
        <v>3.5655250000000001</v>
      </c>
      <c r="AE439" s="8">
        <v>1.054678</v>
      </c>
      <c r="AF439" s="8">
        <v>0.48372500000000002</v>
      </c>
      <c r="AG439" s="8">
        <v>0.34664699999999998</v>
      </c>
      <c r="AH439" s="128">
        <v>0.124732</v>
      </c>
      <c r="AN439" s="26">
        <v>2.017096</v>
      </c>
      <c r="AO439" s="8">
        <v>0.24146899999999999</v>
      </c>
      <c r="AP439" s="8">
        <v>0.18475</v>
      </c>
      <c r="AQ439" s="8">
        <v>0.80127400000000004</v>
      </c>
      <c r="AR439" s="128"/>
    </row>
    <row r="440" spans="15:44" x14ac:dyDescent="0.25">
      <c r="O440" s="26">
        <v>0.89312100000000005</v>
      </c>
      <c r="P440" s="8"/>
      <c r="Q440" s="8">
        <v>0.78320699999999999</v>
      </c>
      <c r="R440" s="8">
        <v>0.51085800000000003</v>
      </c>
      <c r="S440" s="128"/>
      <c r="Y440" s="26">
        <v>0.89312100000000005</v>
      </c>
      <c r="Z440" s="8"/>
      <c r="AA440" s="8">
        <v>1.71265</v>
      </c>
      <c r="AB440" s="8"/>
      <c r="AC440" s="8"/>
      <c r="AD440" s="26">
        <v>0.79718199999999995</v>
      </c>
      <c r="AE440" s="8">
        <v>0.230078</v>
      </c>
      <c r="AF440" s="8">
        <v>0.211509</v>
      </c>
      <c r="AG440" s="8">
        <v>0.69414399999999998</v>
      </c>
      <c r="AH440" s="128">
        <v>0.151398</v>
      </c>
      <c r="AN440" s="26">
        <v>0.565581</v>
      </c>
      <c r="AO440" s="8">
        <v>0.25562200000000002</v>
      </c>
      <c r="AP440" s="8">
        <v>0.50350600000000001</v>
      </c>
      <c r="AQ440" s="8">
        <v>1.256235</v>
      </c>
      <c r="AR440" s="128"/>
    </row>
    <row r="441" spans="15:44" x14ac:dyDescent="0.25">
      <c r="O441" s="26">
        <v>2.1807020000000001</v>
      </c>
      <c r="P441" s="8"/>
      <c r="Q441" s="8">
        <v>0.39305299999999999</v>
      </c>
      <c r="R441" s="8">
        <v>0.42147299999999999</v>
      </c>
      <c r="S441" s="128"/>
      <c r="Y441" s="26">
        <v>2.1807020000000001</v>
      </c>
      <c r="Z441" s="8"/>
      <c r="AA441" s="8">
        <v>9.4765000000000002E-2</v>
      </c>
      <c r="AB441" s="8"/>
      <c r="AC441" s="8"/>
      <c r="AD441" s="26">
        <v>2.6511339999999999</v>
      </c>
      <c r="AE441" s="8">
        <v>0.25746999999999998</v>
      </c>
      <c r="AF441" s="8">
        <v>1.922105</v>
      </c>
      <c r="AG441" s="8">
        <v>0.15101000000000001</v>
      </c>
      <c r="AH441" s="128">
        <v>0.110592</v>
      </c>
      <c r="AN441" s="26">
        <v>0.23383499999999999</v>
      </c>
      <c r="AO441" s="8">
        <v>0.44036599999999998</v>
      </c>
      <c r="AP441" s="8">
        <v>0.31961499999999998</v>
      </c>
      <c r="AQ441" s="8">
        <v>0.19967799999999999</v>
      </c>
      <c r="AR441" s="128"/>
    </row>
    <row r="442" spans="15:44" x14ac:dyDescent="0.25">
      <c r="O442" s="26">
        <v>1.049571</v>
      </c>
      <c r="P442" s="8"/>
      <c r="Q442" s="8">
        <v>0.311782</v>
      </c>
      <c r="R442" s="8">
        <v>0.49589899999999998</v>
      </c>
      <c r="S442" s="128"/>
      <c r="Y442" s="26">
        <v>1.049571</v>
      </c>
      <c r="Z442" s="8"/>
      <c r="AA442" s="8">
        <v>0.21412400000000001</v>
      </c>
      <c r="AB442" s="8"/>
      <c r="AC442" s="8"/>
      <c r="AD442" s="26">
        <v>2.5158649999999998</v>
      </c>
      <c r="AE442" s="8">
        <v>0.11078399999999999</v>
      </c>
      <c r="AF442" s="8">
        <v>2.1036549999999998</v>
      </c>
      <c r="AG442" s="8">
        <v>0.286991</v>
      </c>
      <c r="AH442" s="128">
        <v>0.49916300000000002</v>
      </c>
      <c r="AN442" s="26">
        <v>0.36133700000000002</v>
      </c>
      <c r="AO442" s="8">
        <v>1.025577</v>
      </c>
      <c r="AP442" s="8">
        <v>0.26022299999999998</v>
      </c>
      <c r="AQ442" s="8">
        <v>0.31579200000000002</v>
      </c>
      <c r="AR442" s="128"/>
    </row>
    <row r="443" spans="15:44" x14ac:dyDescent="0.25">
      <c r="O443" s="26">
        <v>1.1508430000000001</v>
      </c>
      <c r="P443" s="8"/>
      <c r="Q443" s="8">
        <v>0.38278400000000001</v>
      </c>
      <c r="R443" s="8">
        <v>0.14060300000000001</v>
      </c>
      <c r="S443" s="128"/>
      <c r="Y443" s="26">
        <v>1.1508430000000001</v>
      </c>
      <c r="Z443" s="8"/>
      <c r="AA443" s="8">
        <v>0.89463899999999996</v>
      </c>
      <c r="AB443" s="8"/>
      <c r="AC443" s="8"/>
      <c r="AD443" s="26">
        <v>0.11715</v>
      </c>
      <c r="AE443" s="8">
        <v>0.55080600000000002</v>
      </c>
      <c r="AF443" s="8">
        <v>0.728545</v>
      </c>
      <c r="AG443" s="8">
        <v>0.26284000000000002</v>
      </c>
      <c r="AH443" s="128">
        <v>0.109804</v>
      </c>
      <c r="AN443" s="26">
        <v>0.75700400000000001</v>
      </c>
      <c r="AO443" s="8">
        <v>0.13242000000000001</v>
      </c>
      <c r="AP443" s="8">
        <v>0.237928</v>
      </c>
      <c r="AQ443" s="8">
        <v>0.63814300000000002</v>
      </c>
      <c r="AR443" s="128"/>
    </row>
    <row r="444" spans="15:44" x14ac:dyDescent="0.25">
      <c r="O444" s="26">
        <v>6.4267250000000002</v>
      </c>
      <c r="P444" s="8"/>
      <c r="Q444" s="8">
        <v>3.8183560000000001</v>
      </c>
      <c r="R444" s="8">
        <v>0.30627799999999999</v>
      </c>
      <c r="S444" s="128"/>
      <c r="Y444" s="26">
        <v>6.4267250000000002</v>
      </c>
      <c r="Z444" s="8"/>
      <c r="AA444" s="8">
        <v>0.66216699999999995</v>
      </c>
      <c r="AB444" s="8"/>
      <c r="AC444" s="8"/>
      <c r="AD444" s="26">
        <v>0.97074099999999997</v>
      </c>
      <c r="AE444" s="8">
        <v>0.262909</v>
      </c>
      <c r="AF444" s="8">
        <v>0.69921800000000001</v>
      </c>
      <c r="AG444" s="8">
        <v>0.22000600000000001</v>
      </c>
      <c r="AH444" s="128">
        <v>0.15849299999999999</v>
      </c>
      <c r="AN444" s="26">
        <v>0.816604</v>
      </c>
      <c r="AO444" s="8">
        <v>0.146595</v>
      </c>
      <c r="AP444" s="8">
        <v>0.35083199999999998</v>
      </c>
      <c r="AQ444" s="8">
        <v>0.221466</v>
      </c>
      <c r="AR444" s="128"/>
    </row>
    <row r="445" spans="15:44" x14ac:dyDescent="0.25">
      <c r="O445" s="26">
        <v>1.0928990000000001</v>
      </c>
      <c r="P445" s="8"/>
      <c r="Q445" s="8">
        <v>0.791767</v>
      </c>
      <c r="R445" s="8">
        <v>0.26897399999999999</v>
      </c>
      <c r="S445" s="128"/>
      <c r="Y445" s="26">
        <v>1.0928990000000001</v>
      </c>
      <c r="Z445" s="8"/>
      <c r="AA445" s="8">
        <v>0.30050199999999999</v>
      </c>
      <c r="AB445" s="8"/>
      <c r="AC445" s="8"/>
      <c r="AD445" s="26">
        <v>0.37364700000000001</v>
      </c>
      <c r="AE445" s="8">
        <v>1.826632</v>
      </c>
      <c r="AF445" s="8">
        <v>0.61220300000000005</v>
      </c>
      <c r="AG445" s="8">
        <v>0.213536</v>
      </c>
      <c r="AH445" s="128">
        <v>0.27544200000000002</v>
      </c>
      <c r="AN445" s="26">
        <v>1.079061</v>
      </c>
      <c r="AO445" s="8">
        <v>0.175233</v>
      </c>
      <c r="AP445" s="8">
        <v>0.32532699999999998</v>
      </c>
      <c r="AQ445" s="8">
        <v>0.13228000000000001</v>
      </c>
      <c r="AR445" s="128"/>
    </row>
    <row r="446" spans="15:44" x14ac:dyDescent="0.25">
      <c r="O446" s="26">
        <v>4.5795360000000001</v>
      </c>
      <c r="P446" s="8"/>
      <c r="Q446" s="8">
        <v>1.9651670000000001</v>
      </c>
      <c r="R446" s="8">
        <v>0.67093599999999998</v>
      </c>
      <c r="S446" s="128"/>
      <c r="Y446" s="26">
        <v>4.5795360000000001</v>
      </c>
      <c r="Z446" s="8"/>
      <c r="AA446" s="8">
        <v>0.64546400000000004</v>
      </c>
      <c r="AB446" s="8"/>
      <c r="AC446" s="8"/>
      <c r="AD446" s="26">
        <v>2.017096</v>
      </c>
      <c r="AE446" s="8">
        <v>0.71395500000000001</v>
      </c>
      <c r="AF446" s="8">
        <v>0.51292700000000002</v>
      </c>
      <c r="AG446" s="8">
        <v>0.33654600000000001</v>
      </c>
      <c r="AH446" s="128">
        <v>7.2589000000000001E-2</v>
      </c>
      <c r="AN446" s="26">
        <v>0.98639200000000005</v>
      </c>
      <c r="AO446" s="8">
        <v>0.13985</v>
      </c>
      <c r="AP446" s="8">
        <v>0.22472800000000001</v>
      </c>
      <c r="AQ446" s="8">
        <v>0.38160100000000002</v>
      </c>
      <c r="AR446" s="128"/>
    </row>
    <row r="447" spans="15:44" x14ac:dyDescent="0.25">
      <c r="O447" s="26">
        <v>2.2501410000000002</v>
      </c>
      <c r="P447" s="8"/>
      <c r="Q447" s="8">
        <v>0.83618700000000001</v>
      </c>
      <c r="R447" s="8">
        <v>0.40628500000000001</v>
      </c>
      <c r="S447" s="128"/>
      <c r="Y447" s="26">
        <v>2.2501410000000002</v>
      </c>
      <c r="Z447" s="8"/>
      <c r="AA447" s="8">
        <v>0.87131400000000003</v>
      </c>
      <c r="AB447" s="8"/>
      <c r="AC447" s="8"/>
      <c r="AD447" s="26">
        <v>0.565581</v>
      </c>
      <c r="AE447" s="8">
        <v>0.28371099999999999</v>
      </c>
      <c r="AF447" s="8">
        <v>0.40199499999999999</v>
      </c>
      <c r="AG447" s="8">
        <v>0.413493</v>
      </c>
      <c r="AH447" s="128">
        <v>0.11264299999999999</v>
      </c>
      <c r="AN447" s="26">
        <v>0.58287</v>
      </c>
      <c r="AO447" s="8">
        <v>8.6549000000000001E-2</v>
      </c>
      <c r="AP447" s="8">
        <v>0.73991899999999999</v>
      </c>
      <c r="AQ447" s="8">
        <v>0.23272399999999999</v>
      </c>
      <c r="AR447" s="128"/>
    </row>
    <row r="448" spans="15:44" x14ac:dyDescent="0.25">
      <c r="O448" s="26">
        <v>5.9815100000000001</v>
      </c>
      <c r="P448" s="8"/>
      <c r="Q448" s="8">
        <v>0.45361000000000001</v>
      </c>
      <c r="R448" s="8">
        <v>0.321378</v>
      </c>
      <c r="S448" s="128"/>
      <c r="Y448" s="26">
        <v>5.9815100000000001</v>
      </c>
      <c r="Z448" s="8"/>
      <c r="AA448" s="8">
        <v>0.96106199999999997</v>
      </c>
      <c r="AB448" s="8"/>
      <c r="AC448" s="8"/>
      <c r="AD448" s="26">
        <v>0.23383499999999999</v>
      </c>
      <c r="AE448" s="8">
        <v>1.018167</v>
      </c>
      <c r="AF448" s="8">
        <v>0.28414299999999998</v>
      </c>
      <c r="AG448" s="8">
        <v>0.13470399999999999</v>
      </c>
      <c r="AH448" s="128">
        <v>7.6007000000000005E-2</v>
      </c>
      <c r="AN448" s="26">
        <v>1.09338</v>
      </c>
      <c r="AO448" s="8">
        <v>0.36344199999999999</v>
      </c>
      <c r="AP448" s="8">
        <v>0.48153699999999999</v>
      </c>
      <c r="AQ448" s="8">
        <v>1.104635</v>
      </c>
      <c r="AR448" s="128"/>
    </row>
    <row r="449" spans="15:44" x14ac:dyDescent="0.25">
      <c r="O449" s="26">
        <v>1.2718989999999999</v>
      </c>
      <c r="P449" s="8"/>
      <c r="Q449" s="8">
        <v>0.84633599999999998</v>
      </c>
      <c r="R449" s="8">
        <v>0.58272400000000002</v>
      </c>
      <c r="S449" s="128"/>
      <c r="Y449" s="26">
        <v>1.2718989999999999</v>
      </c>
      <c r="Z449" s="8"/>
      <c r="AA449" s="8">
        <v>0.55063499999999999</v>
      </c>
      <c r="AB449" s="8"/>
      <c r="AC449" s="8"/>
      <c r="AD449" s="26">
        <v>0.36133700000000002</v>
      </c>
      <c r="AE449" s="8">
        <v>0.26422400000000001</v>
      </c>
      <c r="AF449" s="8">
        <v>0.30004900000000001</v>
      </c>
      <c r="AG449" s="8">
        <v>0.20092099999999999</v>
      </c>
      <c r="AH449" s="128">
        <v>4.9203999999999998E-2</v>
      </c>
      <c r="AN449" s="26">
        <v>1.163178</v>
      </c>
      <c r="AO449" s="8">
        <v>0.20282500000000001</v>
      </c>
      <c r="AP449" s="8">
        <v>0.121711</v>
      </c>
      <c r="AQ449" s="8">
        <v>0.75250700000000004</v>
      </c>
      <c r="AR449" s="128"/>
    </row>
    <row r="450" spans="15:44" x14ac:dyDescent="0.25">
      <c r="O450" s="26">
        <v>0.30845699999999998</v>
      </c>
      <c r="P450" s="8"/>
      <c r="Q450" s="8">
        <v>1.638976</v>
      </c>
      <c r="R450" s="8">
        <v>0.32848100000000002</v>
      </c>
      <c r="S450" s="128"/>
      <c r="Y450" s="26">
        <v>0.30845699999999998</v>
      </c>
      <c r="Z450" s="8"/>
      <c r="AA450" s="8">
        <v>0.21695999999999999</v>
      </c>
      <c r="AB450" s="8"/>
      <c r="AC450" s="8"/>
      <c r="AD450" s="26">
        <v>0.75700400000000001</v>
      </c>
      <c r="AE450" s="8">
        <v>0.16342899999999999</v>
      </c>
      <c r="AF450" s="8">
        <v>0.474213</v>
      </c>
      <c r="AG450" s="8">
        <v>0.82240100000000005</v>
      </c>
      <c r="AH450" s="128">
        <v>9.3243000000000006E-2</v>
      </c>
      <c r="AN450" s="26">
        <v>0.19778799999999999</v>
      </c>
      <c r="AO450" s="8">
        <v>0.202928</v>
      </c>
      <c r="AP450" s="8">
        <v>0.18965899999999999</v>
      </c>
      <c r="AQ450" s="8">
        <v>0.26531100000000002</v>
      </c>
      <c r="AR450" s="128"/>
    </row>
    <row r="451" spans="15:44" x14ac:dyDescent="0.25">
      <c r="O451" s="26">
        <v>1.1485209999999999</v>
      </c>
      <c r="P451" s="8"/>
      <c r="Q451" s="8">
        <v>0.90539899999999995</v>
      </c>
      <c r="R451" s="8">
        <v>0.151477</v>
      </c>
      <c r="S451" s="128"/>
      <c r="Y451" s="26">
        <v>1.1485209999999999</v>
      </c>
      <c r="Z451" s="8"/>
      <c r="AA451" s="8">
        <v>0.36666199999999999</v>
      </c>
      <c r="AB451" s="8"/>
      <c r="AC451" s="8"/>
      <c r="AD451" s="26">
        <v>0.816604</v>
      </c>
      <c r="AE451" s="8">
        <v>0.29842600000000002</v>
      </c>
      <c r="AF451" s="8">
        <v>0.33595799999999998</v>
      </c>
      <c r="AG451" s="8">
        <v>0.28629300000000002</v>
      </c>
      <c r="AH451" s="128">
        <v>0.22577800000000001</v>
      </c>
      <c r="AN451" s="26">
        <v>0.47977999999999998</v>
      </c>
      <c r="AO451" s="8">
        <v>0.22120899999999999</v>
      </c>
      <c r="AP451" s="8">
        <v>0.67239700000000002</v>
      </c>
      <c r="AQ451" s="8">
        <v>0.13216700000000001</v>
      </c>
      <c r="AR451" s="128"/>
    </row>
    <row r="452" spans="15:44" x14ac:dyDescent="0.25">
      <c r="O452" s="26">
        <v>1.4938709999999999</v>
      </c>
      <c r="P452" s="8"/>
      <c r="Q452" s="8">
        <v>0.43120000000000003</v>
      </c>
      <c r="R452" s="8">
        <v>0.469717</v>
      </c>
      <c r="S452" s="128"/>
      <c r="Y452" s="26">
        <v>1.4938709999999999</v>
      </c>
      <c r="Z452" s="8"/>
      <c r="AA452" s="8">
        <v>0.30569800000000003</v>
      </c>
      <c r="AB452" s="8"/>
      <c r="AC452" s="8"/>
      <c r="AD452" s="26">
        <v>1.079061</v>
      </c>
      <c r="AE452" s="8">
        <v>1.6301829999999999</v>
      </c>
      <c r="AF452" s="8">
        <v>0.221551</v>
      </c>
      <c r="AG452" s="8">
        <v>0.50162399999999996</v>
      </c>
      <c r="AH452" s="128">
        <v>0.20119699999999999</v>
      </c>
      <c r="AN452" s="26">
        <v>0.45868799999999998</v>
      </c>
      <c r="AO452" s="8">
        <v>7.8078999999999996E-2</v>
      </c>
      <c r="AP452" s="8">
        <v>1.449246</v>
      </c>
      <c r="AQ452" s="8">
        <v>0.65434999999999999</v>
      </c>
      <c r="AR452" s="128"/>
    </row>
    <row r="453" spans="15:44" x14ac:dyDescent="0.25">
      <c r="O453" s="26">
        <v>2.237514</v>
      </c>
      <c r="P453" s="8"/>
      <c r="Q453" s="8">
        <v>1.293553</v>
      </c>
      <c r="R453" s="8">
        <v>0.67134499999999997</v>
      </c>
      <c r="S453" s="128"/>
      <c r="Y453" s="26">
        <v>2.237514</v>
      </c>
      <c r="Z453" s="8"/>
      <c r="AA453" s="8">
        <v>0.17855399999999999</v>
      </c>
      <c r="AB453" s="8"/>
      <c r="AC453" s="8"/>
      <c r="AD453" s="26">
        <v>0.98639200000000005</v>
      </c>
      <c r="AE453" s="8">
        <v>0.44562499999999999</v>
      </c>
      <c r="AF453" s="8">
        <v>0.42937999999999998</v>
      </c>
      <c r="AG453" s="8">
        <v>0.48253600000000002</v>
      </c>
      <c r="AH453" s="128"/>
      <c r="AN453" s="26">
        <v>0.39590599999999998</v>
      </c>
      <c r="AO453" s="8">
        <v>0.183503</v>
      </c>
      <c r="AP453" s="8">
        <v>0.71462199999999998</v>
      </c>
      <c r="AQ453" s="8">
        <v>0.50831099999999996</v>
      </c>
      <c r="AR453" s="128"/>
    </row>
    <row r="454" spans="15:44" x14ac:dyDescent="0.25">
      <c r="O454" s="26">
        <v>3.5758040000000002</v>
      </c>
      <c r="P454" s="8"/>
      <c r="Q454" s="8">
        <v>0.91642100000000004</v>
      </c>
      <c r="R454" s="8">
        <v>0.457812</v>
      </c>
      <c r="S454" s="128"/>
      <c r="Y454" s="26">
        <v>3.5758040000000002</v>
      </c>
      <c r="Z454" s="8"/>
      <c r="AA454" s="8">
        <v>0.88528300000000004</v>
      </c>
      <c r="AB454" s="8"/>
      <c r="AC454" s="8"/>
      <c r="AD454" s="26">
        <v>0.58287</v>
      </c>
      <c r="AE454" s="8">
        <v>0.26166800000000001</v>
      </c>
      <c r="AF454" s="8">
        <v>0.26264599999999999</v>
      </c>
      <c r="AG454" s="8">
        <v>0.65528799999999998</v>
      </c>
      <c r="AH454" s="128"/>
      <c r="AN454" s="26">
        <v>1.365864</v>
      </c>
      <c r="AO454" s="8">
        <v>0.20377799999999999</v>
      </c>
      <c r="AP454" s="8">
        <v>0.73143000000000002</v>
      </c>
      <c r="AQ454" s="8">
        <v>0.80713000000000001</v>
      </c>
      <c r="AR454" s="128"/>
    </row>
    <row r="455" spans="15:44" x14ac:dyDescent="0.25">
      <c r="O455" s="26">
        <v>0.132662</v>
      </c>
      <c r="P455" s="8"/>
      <c r="Q455" s="8">
        <v>1.6795960000000001</v>
      </c>
      <c r="R455" s="8">
        <v>0.80739700000000003</v>
      </c>
      <c r="S455" s="128"/>
      <c r="Y455" s="26">
        <v>0.132662</v>
      </c>
      <c r="Z455" s="8"/>
      <c r="AA455" s="8">
        <v>0.91391500000000003</v>
      </c>
      <c r="AB455" s="8"/>
      <c r="AC455" s="8"/>
      <c r="AD455" s="26">
        <v>1.09338</v>
      </c>
      <c r="AE455" s="8">
        <v>0.83502799999999999</v>
      </c>
      <c r="AF455" s="8">
        <v>0.18291499999999999</v>
      </c>
      <c r="AG455" s="8">
        <v>0.45381899999999997</v>
      </c>
      <c r="AH455" s="128"/>
      <c r="AN455" s="26">
        <v>0.60632900000000001</v>
      </c>
      <c r="AO455" s="8">
        <v>0.27651500000000001</v>
      </c>
      <c r="AP455" s="8">
        <v>0.67579199999999995</v>
      </c>
      <c r="AQ455" s="8">
        <v>0.275113</v>
      </c>
      <c r="AR455" s="128"/>
    </row>
    <row r="456" spans="15:44" x14ac:dyDescent="0.25">
      <c r="O456" s="26">
        <v>0.98077400000000003</v>
      </c>
      <c r="P456" s="8"/>
      <c r="Q456" s="8">
        <v>0.35799900000000001</v>
      </c>
      <c r="R456" s="8">
        <v>1.240777</v>
      </c>
      <c r="S456" s="128"/>
      <c r="Y456" s="26">
        <v>0.98077400000000003</v>
      </c>
      <c r="Z456" s="8"/>
      <c r="AA456" s="8">
        <v>1.9255660000000001</v>
      </c>
      <c r="AB456" s="8"/>
      <c r="AC456" s="8"/>
      <c r="AD456" s="26">
        <v>1.163178</v>
      </c>
      <c r="AE456" s="8">
        <v>0.87304599999999999</v>
      </c>
      <c r="AF456" s="8">
        <v>0.69301999999999997</v>
      </c>
      <c r="AG456" s="8">
        <v>0.38744600000000001</v>
      </c>
      <c r="AH456" s="128"/>
      <c r="AN456" s="26">
        <v>1.4223429999999999</v>
      </c>
      <c r="AO456" s="8">
        <v>0.18793299999999999</v>
      </c>
      <c r="AP456" s="8">
        <v>0.68018999999999996</v>
      </c>
      <c r="AQ456" s="8">
        <v>1.6088830000000001</v>
      </c>
      <c r="AR456" s="128"/>
    </row>
    <row r="457" spans="15:44" x14ac:dyDescent="0.25">
      <c r="O457" s="26">
        <v>0.91083599999999998</v>
      </c>
      <c r="P457" s="8"/>
      <c r="Q457" s="8">
        <v>1.2576879999999999</v>
      </c>
      <c r="R457" s="8">
        <v>0.47302300000000003</v>
      </c>
      <c r="S457" s="128"/>
      <c r="Y457" s="26">
        <v>0.91083599999999998</v>
      </c>
      <c r="Z457" s="8"/>
      <c r="AA457" s="8">
        <v>2.174604</v>
      </c>
      <c r="AB457" s="8"/>
      <c r="AC457" s="8"/>
      <c r="AD457" s="26">
        <v>0.19778799999999999</v>
      </c>
      <c r="AE457" s="8">
        <v>0.18500800000000001</v>
      </c>
      <c r="AF457" s="8">
        <v>0.66086900000000004</v>
      </c>
      <c r="AG457" s="8">
        <v>0.30251400000000001</v>
      </c>
      <c r="AH457" s="128"/>
      <c r="AN457" s="26">
        <v>0.439917</v>
      </c>
      <c r="AO457" s="8">
        <v>0.361238</v>
      </c>
      <c r="AP457" s="8">
        <v>0.64637900000000004</v>
      </c>
      <c r="AQ457" s="8">
        <v>0.35153499999999999</v>
      </c>
      <c r="AR457" s="128"/>
    </row>
    <row r="458" spans="15:44" x14ac:dyDescent="0.25">
      <c r="O458" s="26">
        <v>1.2386280000000001</v>
      </c>
      <c r="P458" s="8"/>
      <c r="Q458" s="8">
        <v>1.0605309999999999</v>
      </c>
      <c r="R458" s="8">
        <v>0.73856999999999995</v>
      </c>
      <c r="S458" s="128"/>
      <c r="Y458" s="26">
        <v>1.2386280000000001</v>
      </c>
      <c r="Z458" s="8"/>
      <c r="AA458" s="8">
        <v>6.9263070000000004</v>
      </c>
      <c r="AB458" s="8"/>
      <c r="AC458" s="8"/>
      <c r="AD458" s="26">
        <v>0.47977999999999998</v>
      </c>
      <c r="AE458" s="8">
        <v>1.2977369999999999</v>
      </c>
      <c r="AF458" s="8">
        <v>0.65102199999999999</v>
      </c>
      <c r="AG458" s="8">
        <v>0.38</v>
      </c>
      <c r="AH458" s="128"/>
      <c r="AN458" s="26">
        <v>0.35308099999999998</v>
      </c>
      <c r="AO458" s="8">
        <v>0.20019500000000001</v>
      </c>
      <c r="AP458" s="8">
        <v>0.33138899999999999</v>
      </c>
      <c r="AQ458" s="8">
        <v>0.43530600000000003</v>
      </c>
      <c r="AR458" s="128"/>
    </row>
    <row r="459" spans="15:44" x14ac:dyDescent="0.25">
      <c r="O459" s="26">
        <v>1.4736739999999999</v>
      </c>
      <c r="P459" s="8"/>
      <c r="Q459" s="8">
        <v>1.3219890000000001</v>
      </c>
      <c r="R459" s="8"/>
      <c r="S459" s="128"/>
      <c r="Y459" s="26">
        <v>1.4736739999999999</v>
      </c>
      <c r="Z459" s="8"/>
      <c r="AA459" s="8">
        <v>0.29897899999999999</v>
      </c>
      <c r="AB459" s="8"/>
      <c r="AC459" s="8"/>
      <c r="AD459" s="26">
        <v>0.45868799999999998</v>
      </c>
      <c r="AE459" s="8">
        <v>0.64554400000000001</v>
      </c>
      <c r="AF459" s="8">
        <v>0.69374400000000003</v>
      </c>
      <c r="AG459" s="8">
        <v>0.422207</v>
      </c>
      <c r="AH459" s="128"/>
      <c r="AN459" s="26">
        <v>0.14422699999999999</v>
      </c>
      <c r="AO459" s="8">
        <v>0.87817500000000004</v>
      </c>
      <c r="AP459" s="8">
        <v>0.52519000000000005</v>
      </c>
      <c r="AQ459" s="8">
        <v>0.165689</v>
      </c>
      <c r="AR459" s="128"/>
    </row>
    <row r="460" spans="15:44" x14ac:dyDescent="0.25">
      <c r="O460" s="26">
        <v>1.565693</v>
      </c>
      <c r="P460" s="8"/>
      <c r="Q460" s="8">
        <v>1.130846</v>
      </c>
      <c r="R460" s="8"/>
      <c r="S460" s="128"/>
      <c r="Y460" s="26">
        <v>1.565693</v>
      </c>
      <c r="Z460" s="8"/>
      <c r="AA460" s="8">
        <v>0.55657900000000005</v>
      </c>
      <c r="AB460" s="8"/>
      <c r="AC460" s="8"/>
      <c r="AD460" s="26">
        <v>0.39590599999999998</v>
      </c>
      <c r="AE460" s="8">
        <v>0.38991199999999998</v>
      </c>
      <c r="AF460" s="8">
        <v>0.25074000000000002</v>
      </c>
      <c r="AG460" s="8">
        <v>0.620085</v>
      </c>
      <c r="AH460" s="128"/>
      <c r="AN460" s="26">
        <v>0.12517500000000001</v>
      </c>
      <c r="AO460" s="8">
        <v>7.9580999999999999E-2</v>
      </c>
      <c r="AP460" s="8">
        <v>0.33461999999999997</v>
      </c>
      <c r="AQ460" s="8">
        <v>9.5383999999999997E-2</v>
      </c>
      <c r="AR460" s="128"/>
    </row>
    <row r="461" spans="15:44" x14ac:dyDescent="0.25">
      <c r="O461" s="26">
        <v>2.267118</v>
      </c>
      <c r="P461" s="8"/>
      <c r="Q461" s="8">
        <v>0.29865900000000001</v>
      </c>
      <c r="R461" s="8"/>
      <c r="S461" s="128"/>
      <c r="Y461" s="26">
        <v>2.267118</v>
      </c>
      <c r="Z461" s="8"/>
      <c r="AA461" s="8">
        <v>1.0826039999999999</v>
      </c>
      <c r="AB461" s="8"/>
      <c r="AC461" s="8"/>
      <c r="AD461" s="26">
        <v>1.365864</v>
      </c>
      <c r="AE461" s="8">
        <v>0.61920399999999998</v>
      </c>
      <c r="AF461" s="8">
        <v>0.20602599999999999</v>
      </c>
      <c r="AG461" s="8">
        <v>0.39944200000000002</v>
      </c>
      <c r="AH461" s="128"/>
      <c r="AN461" s="26">
        <v>0.400671</v>
      </c>
      <c r="AO461" s="8">
        <v>0.106518</v>
      </c>
      <c r="AP461" s="8">
        <v>0.54156099999999996</v>
      </c>
      <c r="AQ461" s="8">
        <v>1.016473</v>
      </c>
      <c r="AR461" s="128"/>
    </row>
    <row r="462" spans="15:44" x14ac:dyDescent="0.25">
      <c r="O462" s="26">
        <v>1.084676</v>
      </c>
      <c r="P462" s="8"/>
      <c r="Q462" s="8">
        <v>2.033839</v>
      </c>
      <c r="R462" s="8"/>
      <c r="S462" s="128"/>
      <c r="Y462" s="26">
        <v>1.084676</v>
      </c>
      <c r="Z462" s="8"/>
      <c r="AA462" s="8">
        <v>1.618144</v>
      </c>
      <c r="AB462" s="8"/>
      <c r="AC462" s="8"/>
      <c r="AD462" s="26">
        <v>0.60632900000000001</v>
      </c>
      <c r="AE462" s="8">
        <v>0.438417</v>
      </c>
      <c r="AF462" s="8">
        <v>0.61478699999999997</v>
      </c>
      <c r="AG462" s="8">
        <v>0.251245</v>
      </c>
      <c r="AH462" s="128"/>
      <c r="AN462" s="26">
        <v>0.22823299999999999</v>
      </c>
      <c r="AO462" s="8">
        <v>5.6938000000000002E-2</v>
      </c>
      <c r="AP462" s="8">
        <v>0.39117600000000002</v>
      </c>
      <c r="AQ462" s="8">
        <v>1.0921670000000001</v>
      </c>
      <c r="AR462" s="128"/>
    </row>
    <row r="463" spans="15:44" x14ac:dyDescent="0.25">
      <c r="O463" s="26">
        <v>2.6088300000000002</v>
      </c>
      <c r="P463" s="8"/>
      <c r="Q463" s="8">
        <v>0.70447499999999996</v>
      </c>
      <c r="R463" s="8"/>
      <c r="S463" s="128"/>
      <c r="Y463" s="26">
        <v>2.6088300000000002</v>
      </c>
      <c r="Z463" s="8"/>
      <c r="AA463" s="8">
        <v>0.33187899999999998</v>
      </c>
      <c r="AB463" s="8"/>
      <c r="AC463" s="8"/>
      <c r="AD463" s="26">
        <v>1.4223429999999999</v>
      </c>
      <c r="AE463" s="8">
        <v>0.34651300000000002</v>
      </c>
      <c r="AF463" s="8">
        <v>0.73777999999999999</v>
      </c>
      <c r="AG463" s="8">
        <v>0.34216400000000002</v>
      </c>
      <c r="AH463" s="128"/>
      <c r="AN463" s="26">
        <v>0.66535200000000005</v>
      </c>
      <c r="AO463" s="8">
        <v>0.48427599999999998</v>
      </c>
      <c r="AP463" s="8">
        <v>0.46912500000000001</v>
      </c>
      <c r="AQ463" s="8">
        <v>1.06558</v>
      </c>
      <c r="AR463" s="128"/>
    </row>
    <row r="464" spans="15:44" x14ac:dyDescent="0.25">
      <c r="O464" s="26">
        <v>2.6538629999999999</v>
      </c>
      <c r="P464" s="8"/>
      <c r="Q464" s="8">
        <v>0.93160500000000002</v>
      </c>
      <c r="R464" s="8"/>
      <c r="S464" s="128"/>
      <c r="Y464" s="26">
        <v>2.6538629999999999</v>
      </c>
      <c r="Z464" s="8"/>
      <c r="AA464" s="8">
        <v>0.14680799999999999</v>
      </c>
      <c r="AB464" s="8"/>
      <c r="AC464" s="8"/>
      <c r="AD464" s="26">
        <v>0.439917</v>
      </c>
      <c r="AE464" s="8">
        <v>0.24296699999999999</v>
      </c>
      <c r="AF464" s="8">
        <v>1.1588430000000001</v>
      </c>
      <c r="AG464" s="8">
        <v>0.14466300000000001</v>
      </c>
      <c r="AH464" s="128"/>
      <c r="AN464" s="26">
        <v>1.1082689999999999</v>
      </c>
      <c r="AO464" s="8">
        <v>9.6409999999999996E-2</v>
      </c>
      <c r="AP464" s="8">
        <v>0.14116600000000001</v>
      </c>
      <c r="AQ464" s="8">
        <v>0.28353499999999998</v>
      </c>
      <c r="AR464" s="128"/>
    </row>
    <row r="465" spans="15:44" x14ac:dyDescent="0.25">
      <c r="O465" s="26">
        <v>1.500373</v>
      </c>
      <c r="P465" s="8"/>
      <c r="Q465" s="8">
        <v>2.9251849999999999</v>
      </c>
      <c r="R465" s="8"/>
      <c r="S465" s="128"/>
      <c r="Y465" s="26">
        <v>1.500373</v>
      </c>
      <c r="Z465" s="8"/>
      <c r="AA465" s="8">
        <v>0.50302500000000006</v>
      </c>
      <c r="AB465" s="8"/>
      <c r="AC465" s="8"/>
      <c r="AD465" s="26">
        <v>0.35308099999999998</v>
      </c>
      <c r="AE465" s="8">
        <v>0.31164999999999998</v>
      </c>
      <c r="AF465" s="8">
        <v>0.197825</v>
      </c>
      <c r="AG465" s="8">
        <v>0.533802</v>
      </c>
      <c r="AH465" s="128"/>
      <c r="AN465" s="26">
        <v>0.148198</v>
      </c>
      <c r="AO465" s="8">
        <v>0.13596900000000001</v>
      </c>
      <c r="AP465" s="8">
        <v>0.42160799999999998</v>
      </c>
      <c r="AQ465" s="8">
        <v>0.56473200000000001</v>
      </c>
      <c r="AR465" s="128"/>
    </row>
    <row r="466" spans="15:44" x14ac:dyDescent="0.25">
      <c r="O466" s="26">
        <v>1.9840469999999999</v>
      </c>
      <c r="P466" s="8"/>
      <c r="Q466" s="8">
        <v>1.2066410000000001</v>
      </c>
      <c r="R466" s="8"/>
      <c r="S466" s="128"/>
      <c r="Y466" s="26">
        <v>1.9840469999999999</v>
      </c>
      <c r="Z466" s="8"/>
      <c r="AA466" s="8">
        <v>0.47581400000000001</v>
      </c>
      <c r="AB466" s="8"/>
      <c r="AC466" s="8"/>
      <c r="AD466" s="26">
        <v>0.14422699999999999</v>
      </c>
      <c r="AE466" s="8">
        <v>0.31976900000000003</v>
      </c>
      <c r="AF466" s="8">
        <v>2.1815099999999998</v>
      </c>
      <c r="AG466" s="8">
        <v>0.51129000000000002</v>
      </c>
      <c r="AH466" s="128"/>
      <c r="AN466" s="26">
        <v>0.66065600000000002</v>
      </c>
      <c r="AO466" s="8">
        <v>0.17635899999999999</v>
      </c>
      <c r="AP466" s="8">
        <v>0.22615199999999999</v>
      </c>
      <c r="AQ466" s="8">
        <v>0.30317</v>
      </c>
      <c r="AR466" s="128"/>
    </row>
    <row r="467" spans="15:44" x14ac:dyDescent="0.25">
      <c r="O467" s="26">
        <v>1.022411</v>
      </c>
      <c r="P467" s="8"/>
      <c r="Q467" s="8">
        <v>1.9703219999999999</v>
      </c>
      <c r="R467" s="8"/>
      <c r="S467" s="128"/>
      <c r="Y467" s="26">
        <v>1.022411</v>
      </c>
      <c r="Z467" s="8"/>
      <c r="AA467" s="8">
        <v>1.0588139999999999</v>
      </c>
      <c r="AB467" s="8"/>
      <c r="AC467" s="8"/>
      <c r="AD467" s="26">
        <v>0.12517500000000001</v>
      </c>
      <c r="AE467" s="8">
        <v>0.236044</v>
      </c>
      <c r="AF467" s="8">
        <v>0.27638099999999999</v>
      </c>
      <c r="AG467" s="8">
        <v>0.76603399999999999</v>
      </c>
      <c r="AH467" s="128"/>
      <c r="AN467" s="26">
        <v>0.148061</v>
      </c>
      <c r="AO467" s="8">
        <v>0.12532299999999999</v>
      </c>
      <c r="AP467" s="8">
        <v>0.24851699999999999</v>
      </c>
      <c r="AQ467" s="8">
        <v>0.39189000000000002</v>
      </c>
      <c r="AR467" s="128"/>
    </row>
    <row r="468" spans="15:44" x14ac:dyDescent="0.25">
      <c r="O468" s="26">
        <v>0.17516100000000001</v>
      </c>
      <c r="P468" s="8"/>
      <c r="Q468" s="8">
        <v>1.167143</v>
      </c>
      <c r="R468" s="8"/>
      <c r="S468" s="128"/>
      <c r="Y468" s="26">
        <v>0.17516100000000001</v>
      </c>
      <c r="Z468" s="8"/>
      <c r="AA468" s="8">
        <v>0.26634000000000002</v>
      </c>
      <c r="AB468" s="8"/>
      <c r="AC468" s="8"/>
      <c r="AD468" s="26">
        <v>0.400671</v>
      </c>
      <c r="AE468" s="8">
        <v>0.21179899999999999</v>
      </c>
      <c r="AF468" s="8">
        <v>0.44899699999999998</v>
      </c>
      <c r="AG468" s="8">
        <v>0.30341099999999999</v>
      </c>
      <c r="AH468" s="128"/>
      <c r="AN468" s="26">
        <v>0.81668300000000005</v>
      </c>
      <c r="AO468" s="8">
        <v>0.166184</v>
      </c>
      <c r="AP468" s="8">
        <v>0.53932100000000005</v>
      </c>
      <c r="AQ468" s="8">
        <v>0.280968</v>
      </c>
      <c r="AR468" s="128"/>
    </row>
    <row r="469" spans="15:44" x14ac:dyDescent="0.25">
      <c r="O469" s="26">
        <v>1.7385489999999999</v>
      </c>
      <c r="P469" s="8"/>
      <c r="Q469" s="8">
        <v>0.81847800000000004</v>
      </c>
      <c r="R469" s="8"/>
      <c r="S469" s="128"/>
      <c r="Y469" s="26">
        <v>1.7385489999999999</v>
      </c>
      <c r="Z469" s="8"/>
      <c r="AA469" s="8">
        <v>0.99778199999999995</v>
      </c>
      <c r="AB469" s="8"/>
      <c r="AC469" s="8"/>
      <c r="AD469" s="26">
        <v>0.22823299999999999</v>
      </c>
      <c r="AE469" s="8">
        <v>0.26165500000000003</v>
      </c>
      <c r="AF469" s="8">
        <v>0.45618199999999998</v>
      </c>
      <c r="AG469" s="8">
        <v>0.189608</v>
      </c>
      <c r="AH469" s="128"/>
      <c r="AN469" s="26">
        <v>0.50263100000000005</v>
      </c>
      <c r="AO469" s="8"/>
      <c r="AP469" s="8">
        <v>0.82223599999999997</v>
      </c>
      <c r="AQ469" s="8">
        <v>0.195462</v>
      </c>
      <c r="AR469" s="128"/>
    </row>
    <row r="470" spans="15:44" x14ac:dyDescent="0.25">
      <c r="O470" s="26">
        <v>0.96380699999999997</v>
      </c>
      <c r="P470" s="8"/>
      <c r="Q470" s="8">
        <v>0.95899999999999996</v>
      </c>
      <c r="R470" s="8"/>
      <c r="S470" s="128"/>
      <c r="Y470" s="26">
        <v>0.96380699999999997</v>
      </c>
      <c r="Z470" s="8"/>
      <c r="AA470" s="8">
        <v>0.60210399999999997</v>
      </c>
      <c r="AB470" s="8"/>
      <c r="AC470" s="8"/>
      <c r="AD470" s="26">
        <v>0.66535200000000005</v>
      </c>
      <c r="AE470" s="8">
        <v>0.24890699999999999</v>
      </c>
      <c r="AF470" s="8">
        <v>1.3447960000000001</v>
      </c>
      <c r="AG470" s="8">
        <v>0.18846199999999999</v>
      </c>
      <c r="AH470" s="128"/>
      <c r="AN470" s="26">
        <v>0.13323499999999999</v>
      </c>
      <c r="AO470" s="8"/>
      <c r="AP470" s="8">
        <v>0.64193299999999998</v>
      </c>
      <c r="AQ470" s="8">
        <v>0.12884000000000001</v>
      </c>
      <c r="AR470" s="128"/>
    </row>
    <row r="471" spans="15:44" x14ac:dyDescent="0.25">
      <c r="O471" s="26">
        <v>1.3084979999999999</v>
      </c>
      <c r="P471" s="8"/>
      <c r="Q471" s="8">
        <v>0.95866499999999999</v>
      </c>
      <c r="R471" s="8"/>
      <c r="S471" s="128"/>
      <c r="Y471" s="26">
        <v>1.3084979999999999</v>
      </c>
      <c r="Z471" s="8"/>
      <c r="AA471" s="8">
        <v>0.34656799999999999</v>
      </c>
      <c r="AB471" s="8"/>
      <c r="AC471" s="8"/>
      <c r="AD471" s="26">
        <v>1.1082689999999999</v>
      </c>
      <c r="AE471" s="8">
        <v>0.24167</v>
      </c>
      <c r="AF471" s="8">
        <v>0.43742399999999998</v>
      </c>
      <c r="AG471" s="8">
        <v>0.26766499999999999</v>
      </c>
      <c r="AH471" s="128"/>
      <c r="AN471" s="26">
        <v>0.56491999999999998</v>
      </c>
      <c r="AO471" s="8"/>
      <c r="AP471" s="8">
        <v>0.32973400000000003</v>
      </c>
      <c r="AQ471" s="8">
        <v>0.24892300000000001</v>
      </c>
      <c r="AR471" s="128"/>
    </row>
    <row r="472" spans="15:44" x14ac:dyDescent="0.25">
      <c r="O472" s="26">
        <v>0.92569800000000002</v>
      </c>
      <c r="P472" s="8"/>
      <c r="Q472" s="8">
        <v>0.98316700000000001</v>
      </c>
      <c r="R472" s="8"/>
      <c r="S472" s="128"/>
      <c r="Y472" s="26">
        <v>0.92569800000000002</v>
      </c>
      <c r="Z472" s="8"/>
      <c r="AA472" s="8">
        <v>2.7227679999999999</v>
      </c>
      <c r="AB472" s="8"/>
      <c r="AC472" s="8"/>
      <c r="AD472" s="26">
        <v>0.148198</v>
      </c>
      <c r="AE472" s="8">
        <v>0.18555199999999999</v>
      </c>
      <c r="AF472" s="8">
        <v>0.42511500000000002</v>
      </c>
      <c r="AG472" s="8">
        <v>0.19664000000000001</v>
      </c>
      <c r="AH472" s="128"/>
      <c r="AN472" s="26">
        <v>0.32160499999999997</v>
      </c>
      <c r="AO472" s="8"/>
      <c r="AP472" s="8">
        <v>0.62168599999999996</v>
      </c>
      <c r="AQ472" s="8">
        <v>8.0783999999999995E-2</v>
      </c>
      <c r="AR472" s="128"/>
    </row>
    <row r="473" spans="15:44" x14ac:dyDescent="0.25">
      <c r="O473" s="26">
        <v>0.65344500000000005</v>
      </c>
      <c r="P473" s="8"/>
      <c r="Q473" s="8">
        <v>0.95519600000000005</v>
      </c>
      <c r="R473" s="8"/>
      <c r="S473" s="128"/>
      <c r="Y473" s="26">
        <v>0.65344500000000005</v>
      </c>
      <c r="Z473" s="8"/>
      <c r="AA473" s="8">
        <v>9.6383999999999997E-2</v>
      </c>
      <c r="AB473" s="8"/>
      <c r="AC473" s="8"/>
      <c r="AD473" s="26">
        <v>0.66065600000000002</v>
      </c>
      <c r="AE473" s="8">
        <v>0.43869999999999998</v>
      </c>
      <c r="AF473" s="8">
        <v>0.29842099999999999</v>
      </c>
      <c r="AG473" s="8">
        <v>0.307919</v>
      </c>
      <c r="AH473" s="128"/>
      <c r="AN473" s="26">
        <v>0.139874</v>
      </c>
      <c r="AO473" s="8"/>
      <c r="AP473" s="8">
        <v>0.54523600000000005</v>
      </c>
      <c r="AQ473" s="8">
        <v>0.87343800000000005</v>
      </c>
      <c r="AR473" s="128"/>
    </row>
    <row r="474" spans="15:44" x14ac:dyDescent="0.25">
      <c r="O474" s="26">
        <v>0.85168299999999997</v>
      </c>
      <c r="P474" s="8"/>
      <c r="Q474" s="8">
        <v>0.415404</v>
      </c>
      <c r="R474" s="8"/>
      <c r="S474" s="128"/>
      <c r="Y474" s="26">
        <v>0.85168299999999997</v>
      </c>
      <c r="Z474" s="8"/>
      <c r="AA474" s="8">
        <v>6.3866750000000003</v>
      </c>
      <c r="AB474" s="8"/>
      <c r="AC474" s="8"/>
      <c r="AD474" s="26">
        <v>0.148061</v>
      </c>
      <c r="AE474" s="8">
        <v>0.60838199999999998</v>
      </c>
      <c r="AF474" s="8">
        <v>0.20261899999999999</v>
      </c>
      <c r="AG474" s="8">
        <v>0.41428199999999998</v>
      </c>
      <c r="AH474" s="128"/>
      <c r="AN474" s="26">
        <v>0.21159</v>
      </c>
      <c r="AO474" s="8"/>
      <c r="AP474" s="8">
        <v>0.59759600000000002</v>
      </c>
      <c r="AQ474" s="8">
        <v>0.124945</v>
      </c>
      <c r="AR474" s="128"/>
    </row>
    <row r="475" spans="15:44" x14ac:dyDescent="0.25">
      <c r="O475" s="26">
        <v>2.703751</v>
      </c>
      <c r="P475" s="8"/>
      <c r="Q475" s="8">
        <v>0.41339700000000001</v>
      </c>
      <c r="R475" s="8"/>
      <c r="S475" s="128"/>
      <c r="Y475" s="26">
        <v>2.703751</v>
      </c>
      <c r="Z475" s="8"/>
      <c r="AA475" s="8">
        <v>0.99097100000000005</v>
      </c>
      <c r="AB475" s="8"/>
      <c r="AC475" s="8"/>
      <c r="AD475" s="26">
        <v>0.81668300000000005</v>
      </c>
      <c r="AE475" s="8">
        <v>0.21920500000000001</v>
      </c>
      <c r="AF475" s="8">
        <v>2.6505800000000002</v>
      </c>
      <c r="AG475" s="8">
        <v>0.21018800000000001</v>
      </c>
      <c r="AH475" s="128"/>
      <c r="AN475" s="26">
        <v>0.104625</v>
      </c>
      <c r="AO475" s="8"/>
      <c r="AP475" s="8">
        <v>0.48558800000000002</v>
      </c>
      <c r="AQ475" s="8">
        <v>0.51655799999999996</v>
      </c>
      <c r="AR475" s="128"/>
    </row>
    <row r="476" spans="15:44" x14ac:dyDescent="0.25">
      <c r="O476" s="26">
        <v>0.52488900000000005</v>
      </c>
      <c r="P476" s="8"/>
      <c r="Q476" s="8">
        <v>0.24560100000000001</v>
      </c>
      <c r="R476" s="8"/>
      <c r="S476" s="128"/>
      <c r="Y476" s="26">
        <v>0.52488900000000005</v>
      </c>
      <c r="Z476" s="8"/>
      <c r="AA476" s="8">
        <v>0.51992099999999997</v>
      </c>
      <c r="AB476" s="8"/>
      <c r="AC476" s="8"/>
      <c r="AD476" s="26">
        <v>0.50263100000000005</v>
      </c>
      <c r="AE476" s="8">
        <v>0.88222299999999998</v>
      </c>
      <c r="AF476" s="8">
        <v>0.20530000000000001</v>
      </c>
      <c r="AG476" s="8">
        <v>3.0916600000000001</v>
      </c>
      <c r="AH476" s="128"/>
      <c r="AN476" s="26">
        <v>0.44224400000000003</v>
      </c>
      <c r="AO476" s="8"/>
      <c r="AP476" s="8">
        <v>0.54913500000000004</v>
      </c>
      <c r="AQ476" s="8">
        <v>0.66095899999999996</v>
      </c>
      <c r="AR476" s="128"/>
    </row>
    <row r="477" spans="15:44" x14ac:dyDescent="0.25">
      <c r="O477" s="26">
        <v>5.525436</v>
      </c>
      <c r="P477" s="8"/>
      <c r="Q477" s="8">
        <v>0.139317</v>
      </c>
      <c r="R477" s="8"/>
      <c r="S477" s="128"/>
      <c r="Y477" s="26">
        <v>5.525436</v>
      </c>
      <c r="Z477" s="8"/>
      <c r="AA477" s="8">
        <v>0.57608300000000001</v>
      </c>
      <c r="AB477" s="8"/>
      <c r="AC477" s="8"/>
      <c r="AD477" s="26">
        <v>0.13323499999999999</v>
      </c>
      <c r="AE477" s="8">
        <v>0.56570299999999996</v>
      </c>
      <c r="AF477" s="8">
        <v>0.182031</v>
      </c>
      <c r="AG477" s="8">
        <v>0.75629900000000005</v>
      </c>
      <c r="AH477" s="128"/>
      <c r="AN477" s="26">
        <v>0.50944599999999995</v>
      </c>
      <c r="AO477" s="8"/>
      <c r="AP477" s="8">
        <v>0.46157300000000001</v>
      </c>
      <c r="AQ477" s="8">
        <v>0.361402</v>
      </c>
      <c r="AR477" s="128"/>
    </row>
    <row r="478" spans="15:44" x14ac:dyDescent="0.25">
      <c r="O478" s="26">
        <v>0.78403299999999998</v>
      </c>
      <c r="P478" s="8"/>
      <c r="Q478" s="8">
        <v>0.92444199999999999</v>
      </c>
      <c r="R478" s="8"/>
      <c r="S478" s="128"/>
      <c r="Y478" s="26">
        <v>0.78403299999999998</v>
      </c>
      <c r="Z478" s="8"/>
      <c r="AA478" s="8">
        <v>0.65290899999999996</v>
      </c>
      <c r="AB478" s="8"/>
      <c r="AC478" s="8"/>
      <c r="AD478" s="26">
        <v>0.56491999999999998</v>
      </c>
      <c r="AE478" s="8">
        <v>0.13053200000000001</v>
      </c>
      <c r="AF478" s="8">
        <v>0.28198000000000001</v>
      </c>
      <c r="AG478" s="8">
        <v>1.2167159999999999</v>
      </c>
      <c r="AH478" s="128"/>
      <c r="AN478" s="26">
        <v>0.35581000000000002</v>
      </c>
      <c r="AO478" s="8"/>
      <c r="AP478" s="8">
        <v>0.51474900000000001</v>
      </c>
      <c r="AQ478" s="8">
        <v>0.28973100000000002</v>
      </c>
      <c r="AR478" s="128"/>
    </row>
    <row r="479" spans="15:44" x14ac:dyDescent="0.25">
      <c r="O479" s="26">
        <v>3.854358</v>
      </c>
      <c r="P479" s="8"/>
      <c r="Q479" s="8">
        <v>3.1447530000000001</v>
      </c>
      <c r="R479" s="8"/>
      <c r="S479" s="128"/>
      <c r="Y479" s="26">
        <v>3.854358</v>
      </c>
      <c r="Z479" s="8"/>
      <c r="AA479" s="8">
        <v>1.0302500000000001</v>
      </c>
      <c r="AB479" s="8"/>
      <c r="AC479" s="8"/>
      <c r="AD479" s="26">
        <v>0.32160499999999997</v>
      </c>
      <c r="AE479" s="8">
        <v>0.73218700000000003</v>
      </c>
      <c r="AF479" s="8">
        <v>0.234044</v>
      </c>
      <c r="AG479" s="8">
        <v>0.169765</v>
      </c>
      <c r="AH479" s="128"/>
      <c r="AN479" s="26">
        <v>0.27776000000000001</v>
      </c>
      <c r="AO479" s="8"/>
      <c r="AP479" s="8">
        <v>0.46063300000000001</v>
      </c>
      <c r="AQ479" s="8">
        <v>0.26708199999999999</v>
      </c>
      <c r="AR479" s="128"/>
    </row>
    <row r="480" spans="15:44" x14ac:dyDescent="0.25">
      <c r="O480" s="26">
        <v>2.4180160000000002</v>
      </c>
      <c r="P480" s="8"/>
      <c r="Q480" s="8">
        <v>0.75345099999999998</v>
      </c>
      <c r="R480" s="8"/>
      <c r="S480" s="128"/>
      <c r="Y480" s="26">
        <v>2.4180160000000002</v>
      </c>
      <c r="Z480" s="8"/>
      <c r="AA480" s="8">
        <v>0.99709400000000004</v>
      </c>
      <c r="AB480" s="8"/>
      <c r="AC480" s="8"/>
      <c r="AD480" s="26">
        <v>0.139874</v>
      </c>
      <c r="AE480" s="8">
        <v>0.317158</v>
      </c>
      <c r="AF480" s="8">
        <v>0.47320499999999999</v>
      </c>
      <c r="AG480" s="8">
        <v>0.47428799999999999</v>
      </c>
      <c r="AH480" s="128"/>
      <c r="AN480" s="26">
        <v>0.756826</v>
      </c>
      <c r="AO480" s="8"/>
      <c r="AP480" s="8">
        <v>0.120907</v>
      </c>
      <c r="AQ480" s="8">
        <v>0.309784</v>
      </c>
      <c r="AR480" s="128"/>
    </row>
    <row r="481" spans="15:44" x14ac:dyDescent="0.25">
      <c r="O481" s="26">
        <v>1.150037</v>
      </c>
      <c r="P481" s="8"/>
      <c r="Q481" s="8">
        <v>1.135391</v>
      </c>
      <c r="R481" s="8"/>
      <c r="S481" s="128"/>
      <c r="Y481" s="26">
        <v>1.150037</v>
      </c>
      <c r="Z481" s="8"/>
      <c r="AA481" s="8">
        <v>0.92497499999999999</v>
      </c>
      <c r="AB481" s="8"/>
      <c r="AC481" s="8"/>
      <c r="AD481" s="26">
        <v>0.21159</v>
      </c>
      <c r="AE481" s="8">
        <v>0.37158600000000003</v>
      </c>
      <c r="AF481" s="8">
        <v>0.57213499999999995</v>
      </c>
      <c r="AG481" s="8">
        <v>0.34381800000000001</v>
      </c>
      <c r="AH481" s="128"/>
      <c r="AN481" s="26">
        <v>0.55359499999999995</v>
      </c>
      <c r="AO481" s="8"/>
      <c r="AP481" s="8">
        <v>0.49509399999999998</v>
      </c>
      <c r="AQ481" s="8">
        <v>0.22988</v>
      </c>
      <c r="AR481" s="128"/>
    </row>
    <row r="482" spans="15:44" x14ac:dyDescent="0.25">
      <c r="O482" s="26">
        <v>0.95414299999999996</v>
      </c>
      <c r="P482" s="8"/>
      <c r="Q482" s="8">
        <v>0.476518</v>
      </c>
      <c r="R482" s="8"/>
      <c r="S482" s="128"/>
      <c r="Y482" s="26">
        <v>0.95414299999999996</v>
      </c>
      <c r="Z482" s="8"/>
      <c r="AA482" s="8">
        <v>0.57123800000000002</v>
      </c>
      <c r="AB482" s="8"/>
      <c r="AC482" s="8"/>
      <c r="AD482" s="26">
        <v>0.104625</v>
      </c>
      <c r="AE482" s="8">
        <v>0.165302</v>
      </c>
      <c r="AF482" s="8">
        <v>0.29420600000000002</v>
      </c>
      <c r="AG482" s="8">
        <v>0.35907800000000001</v>
      </c>
      <c r="AH482" s="128"/>
      <c r="AN482" s="26">
        <v>1.8713839999999999</v>
      </c>
      <c r="AO482" s="8"/>
      <c r="AP482" s="8">
        <v>0.56375799999999998</v>
      </c>
      <c r="AQ482" s="8">
        <v>0.80729200000000001</v>
      </c>
      <c r="AR482" s="128"/>
    </row>
    <row r="483" spans="15:44" x14ac:dyDescent="0.25">
      <c r="O483" s="26">
        <v>0.60038599999999998</v>
      </c>
      <c r="P483" s="8"/>
      <c r="Q483" s="8">
        <v>1.078919</v>
      </c>
      <c r="R483" s="8"/>
      <c r="S483" s="128"/>
      <c r="Y483" s="26">
        <v>0.60038599999999998</v>
      </c>
      <c r="Z483" s="8"/>
      <c r="AA483" s="8">
        <v>1.222558</v>
      </c>
      <c r="AB483" s="8"/>
      <c r="AC483" s="8"/>
      <c r="AD483" s="26">
        <v>0.44224400000000003</v>
      </c>
      <c r="AE483" s="8">
        <v>0.14201900000000001</v>
      </c>
      <c r="AF483" s="8">
        <v>0.20215</v>
      </c>
      <c r="AG483" s="8">
        <v>0.66877699999999995</v>
      </c>
      <c r="AH483" s="128"/>
      <c r="AN483" s="26">
        <v>1.1042749999999999</v>
      </c>
      <c r="AO483" s="8"/>
      <c r="AP483" s="8">
        <v>0.643011</v>
      </c>
      <c r="AQ483" s="8">
        <v>0.104379</v>
      </c>
      <c r="AR483" s="128"/>
    </row>
    <row r="484" spans="15:44" x14ac:dyDescent="0.25">
      <c r="O484" s="26">
        <v>3.6628020000000001</v>
      </c>
      <c r="P484" s="8"/>
      <c r="Q484" s="8">
        <v>0.778393</v>
      </c>
      <c r="R484" s="8"/>
      <c r="S484" s="128"/>
      <c r="Y484" s="26">
        <v>3.6628020000000001</v>
      </c>
      <c r="Z484" s="8"/>
      <c r="AA484" s="8">
        <v>0.62620699999999996</v>
      </c>
      <c r="AB484" s="8"/>
      <c r="AC484" s="8"/>
      <c r="AD484" s="26">
        <v>0.50944599999999995</v>
      </c>
      <c r="AE484" s="8">
        <v>0.24146899999999999</v>
      </c>
      <c r="AF484" s="8">
        <v>0.70127600000000001</v>
      </c>
      <c r="AG484" s="8">
        <v>0.971445</v>
      </c>
      <c r="AH484" s="128"/>
      <c r="AN484" s="26">
        <v>0.49201699999999998</v>
      </c>
      <c r="AO484" s="8"/>
      <c r="AP484" s="8">
        <v>0.78930299999999998</v>
      </c>
      <c r="AQ484" s="8">
        <v>9.8565E-2</v>
      </c>
      <c r="AR484" s="128"/>
    </row>
    <row r="485" spans="15:44" x14ac:dyDescent="0.25">
      <c r="O485" s="26">
        <v>0.39298</v>
      </c>
      <c r="P485" s="8"/>
      <c r="Q485" s="8">
        <v>0.95151200000000002</v>
      </c>
      <c r="R485" s="8"/>
      <c r="S485" s="128"/>
      <c r="Y485" s="26">
        <v>0.39298</v>
      </c>
      <c r="Z485" s="8"/>
      <c r="AA485" s="8">
        <v>0.52218299999999995</v>
      </c>
      <c r="AB485" s="8"/>
      <c r="AC485" s="8"/>
      <c r="AD485" s="26">
        <v>0.35581000000000002</v>
      </c>
      <c r="AE485" s="8">
        <v>0.25562200000000002</v>
      </c>
      <c r="AF485" s="8">
        <v>0.70988300000000004</v>
      </c>
      <c r="AG485" s="8">
        <v>0.34728300000000001</v>
      </c>
      <c r="AH485" s="128"/>
      <c r="AN485" s="26">
        <v>0.30531399999999997</v>
      </c>
      <c r="AO485" s="8"/>
      <c r="AP485" s="8">
        <v>8.5868E-2</v>
      </c>
      <c r="AQ485" s="8">
        <v>0.35977199999999998</v>
      </c>
      <c r="AR485" s="128"/>
    </row>
    <row r="486" spans="15:44" x14ac:dyDescent="0.25">
      <c r="O486" s="26">
        <v>1.2965850000000001</v>
      </c>
      <c r="P486" s="8"/>
      <c r="Q486" s="8">
        <v>0.78438200000000002</v>
      </c>
      <c r="R486" s="8"/>
      <c r="S486" s="128"/>
      <c r="Y486" s="26">
        <v>1.2965850000000001</v>
      </c>
      <c r="Z486" s="8"/>
      <c r="AA486" s="8">
        <v>0.90868700000000002</v>
      </c>
      <c r="AB486" s="8"/>
      <c r="AC486" s="8"/>
      <c r="AD486" s="26">
        <v>0.27776000000000001</v>
      </c>
      <c r="AE486" s="8">
        <v>0.44036599999999998</v>
      </c>
      <c r="AF486" s="8">
        <v>0.95270600000000005</v>
      </c>
      <c r="AG486" s="8">
        <v>0.28872100000000001</v>
      </c>
      <c r="AH486" s="128"/>
      <c r="AN486" s="26">
        <v>0.651451</v>
      </c>
      <c r="AO486" s="8"/>
      <c r="AP486" s="8">
        <v>0.23197100000000001</v>
      </c>
      <c r="AQ486" s="8">
        <v>0.15906799999999999</v>
      </c>
      <c r="AR486" s="128"/>
    </row>
    <row r="487" spans="15:44" x14ac:dyDescent="0.25">
      <c r="O487" s="26">
        <v>4.8931699999999996</v>
      </c>
      <c r="P487" s="8"/>
      <c r="Q487" s="8">
        <v>0.293323</v>
      </c>
      <c r="R487" s="8"/>
      <c r="S487" s="128"/>
      <c r="Y487" s="26">
        <v>4.8931699999999996</v>
      </c>
      <c r="Z487" s="8"/>
      <c r="AA487" s="8">
        <v>0.64170499999999997</v>
      </c>
      <c r="AB487" s="8"/>
      <c r="AC487" s="8"/>
      <c r="AD487" s="26">
        <v>0.756826</v>
      </c>
      <c r="AE487" s="8">
        <v>1.025577</v>
      </c>
      <c r="AF487" s="8">
        <v>0.30967</v>
      </c>
      <c r="AG487" s="8">
        <v>0.315222</v>
      </c>
      <c r="AH487" s="128"/>
      <c r="AN487" s="26">
        <v>0.65432699999999999</v>
      </c>
      <c r="AO487" s="8"/>
      <c r="AP487" s="8">
        <v>1.359353</v>
      </c>
      <c r="AQ487" s="8">
        <v>0.26957999999999999</v>
      </c>
      <c r="AR487" s="128"/>
    </row>
    <row r="488" spans="15:44" x14ac:dyDescent="0.25">
      <c r="O488" s="26">
        <v>7.6425919999999996</v>
      </c>
      <c r="P488" s="8"/>
      <c r="Q488" s="8">
        <v>1.588719</v>
      </c>
      <c r="R488" s="8"/>
      <c r="S488" s="128"/>
      <c r="Y488" s="26">
        <v>7.6425919999999996</v>
      </c>
      <c r="Z488" s="8"/>
      <c r="AA488" s="8">
        <v>0.431784</v>
      </c>
      <c r="AB488" s="8"/>
      <c r="AC488" s="8"/>
      <c r="AD488" s="26">
        <v>0.55359499999999995</v>
      </c>
      <c r="AE488" s="8">
        <v>0.13242000000000001</v>
      </c>
      <c r="AF488" s="8">
        <v>0.32219100000000001</v>
      </c>
      <c r="AG488" s="8">
        <v>0.47228500000000001</v>
      </c>
      <c r="AH488" s="128"/>
      <c r="AN488" s="26">
        <v>0.62705100000000003</v>
      </c>
      <c r="AO488" s="8"/>
      <c r="AP488" s="8">
        <v>0.47065499999999999</v>
      </c>
      <c r="AQ488" s="8">
        <v>0.76965300000000003</v>
      </c>
      <c r="AR488" s="128"/>
    </row>
    <row r="489" spans="15:44" x14ac:dyDescent="0.25">
      <c r="O489" s="26">
        <v>2.7836669999999999</v>
      </c>
      <c r="P489" s="8"/>
      <c r="Q489" s="8">
        <v>0.17967900000000001</v>
      </c>
      <c r="R489" s="8"/>
      <c r="S489" s="128"/>
      <c r="Y489" s="26">
        <v>2.7836669999999999</v>
      </c>
      <c r="Z489" s="8"/>
      <c r="AA489" s="8">
        <v>0.39414900000000003</v>
      </c>
      <c r="AB489" s="8"/>
      <c r="AC489" s="8"/>
      <c r="AD489" s="26">
        <v>1.8713839999999999</v>
      </c>
      <c r="AE489" s="8">
        <v>0.146595</v>
      </c>
      <c r="AF489" s="8">
        <v>0.47005599999999997</v>
      </c>
      <c r="AG489" s="8">
        <v>0.38058799999999998</v>
      </c>
      <c r="AH489" s="128"/>
      <c r="AN489" s="26">
        <v>0.33424799999999999</v>
      </c>
      <c r="AO489" s="8"/>
      <c r="AP489" s="8">
        <v>0.30585600000000002</v>
      </c>
      <c r="AQ489" s="8">
        <v>0.71807399999999999</v>
      </c>
      <c r="AR489" s="128"/>
    </row>
    <row r="490" spans="15:44" x14ac:dyDescent="0.25">
      <c r="O490" s="26">
        <v>1.05152</v>
      </c>
      <c r="P490" s="8"/>
      <c r="Q490" s="8">
        <v>0.22875899999999999</v>
      </c>
      <c r="R490" s="8"/>
      <c r="S490" s="128"/>
      <c r="Y490" s="26">
        <v>1.05152</v>
      </c>
      <c r="Z490" s="8"/>
      <c r="AA490" s="8">
        <v>0.57215899999999997</v>
      </c>
      <c r="AB490" s="8"/>
      <c r="AC490" s="8"/>
      <c r="AD490" s="26">
        <v>1.1042749999999999</v>
      </c>
      <c r="AE490" s="8">
        <v>0.175233</v>
      </c>
      <c r="AF490" s="8">
        <v>0.37382900000000002</v>
      </c>
      <c r="AG490" s="8">
        <v>0.46380100000000002</v>
      </c>
      <c r="AH490" s="128"/>
      <c r="AN490" s="26">
        <v>8.6292999999999995E-2</v>
      </c>
      <c r="AO490" s="8"/>
      <c r="AP490" s="8">
        <v>0.23150200000000001</v>
      </c>
      <c r="AQ490" s="8">
        <v>0.32159700000000002</v>
      </c>
      <c r="AR490" s="128"/>
    </row>
    <row r="491" spans="15:44" x14ac:dyDescent="0.25">
      <c r="O491" s="26">
        <v>9.0303760000000004</v>
      </c>
      <c r="P491" s="8"/>
      <c r="Q491" s="8">
        <v>0.42782500000000001</v>
      </c>
      <c r="R491" s="8"/>
      <c r="S491" s="128"/>
      <c r="Y491" s="26">
        <v>9.0303760000000004</v>
      </c>
      <c r="Z491" s="8"/>
      <c r="AA491" s="8">
        <v>0.63156500000000004</v>
      </c>
      <c r="AB491" s="8"/>
      <c r="AC491" s="8"/>
      <c r="AD491" s="26">
        <v>0.49201699999999998</v>
      </c>
      <c r="AE491" s="8">
        <v>0.13985</v>
      </c>
      <c r="AF491" s="8">
        <v>0.31415999999999999</v>
      </c>
      <c r="AG491" s="8">
        <v>0.19709699999999999</v>
      </c>
      <c r="AH491" s="128"/>
      <c r="AN491" s="26">
        <v>0.20749799999999999</v>
      </c>
      <c r="AO491" s="8"/>
      <c r="AP491" s="8">
        <v>0.49237399999999998</v>
      </c>
      <c r="AQ491" s="8">
        <v>0.36786000000000002</v>
      </c>
      <c r="AR491" s="128"/>
    </row>
    <row r="492" spans="15:44" x14ac:dyDescent="0.25">
      <c r="O492" s="26">
        <v>4.2211290000000004</v>
      </c>
      <c r="P492" s="8"/>
      <c r="Q492" s="8">
        <v>0.218417</v>
      </c>
      <c r="R492" s="8"/>
      <c r="S492" s="128"/>
      <c r="Y492" s="26">
        <v>4.2211290000000004</v>
      </c>
      <c r="Z492" s="8"/>
      <c r="AA492" s="8">
        <v>0.86519199999999996</v>
      </c>
      <c r="AB492" s="8"/>
      <c r="AC492" s="8"/>
      <c r="AD492" s="26">
        <v>0.30531399999999997</v>
      </c>
      <c r="AE492" s="8">
        <v>8.6549000000000001E-2</v>
      </c>
      <c r="AF492" s="8">
        <v>0.73206700000000002</v>
      </c>
      <c r="AG492" s="8">
        <v>0.40775299999999998</v>
      </c>
      <c r="AH492" s="128"/>
      <c r="AN492" s="26">
        <v>0.67171000000000003</v>
      </c>
      <c r="AO492" s="8"/>
      <c r="AP492" s="8">
        <v>0.718835</v>
      </c>
      <c r="AQ492" s="8">
        <v>0.162352</v>
      </c>
      <c r="AR492" s="128"/>
    </row>
    <row r="493" spans="15:44" x14ac:dyDescent="0.25">
      <c r="O493" s="26">
        <v>2.3659119999999998</v>
      </c>
      <c r="P493" s="8"/>
      <c r="Q493" s="8">
        <v>1.0133540000000001</v>
      </c>
      <c r="R493" s="8"/>
      <c r="S493" s="128"/>
      <c r="Y493" s="26">
        <v>2.3659119999999998</v>
      </c>
      <c r="Z493" s="8"/>
      <c r="AA493" s="8">
        <v>1.5801639999999999</v>
      </c>
      <c r="AB493" s="8"/>
      <c r="AC493" s="8"/>
      <c r="AD493" s="26">
        <v>0.651451</v>
      </c>
      <c r="AE493" s="8">
        <v>0.36344199999999999</v>
      </c>
      <c r="AF493" s="8">
        <v>0.3196</v>
      </c>
      <c r="AG493" s="8">
        <v>0.477105</v>
      </c>
      <c r="AH493" s="128"/>
      <c r="AN493" s="26">
        <v>0.70369899999999996</v>
      </c>
      <c r="AO493" s="8"/>
      <c r="AP493" s="8">
        <v>0.55688199999999999</v>
      </c>
      <c r="AQ493" s="8">
        <v>0.35926999999999998</v>
      </c>
      <c r="AR493" s="128"/>
    </row>
    <row r="494" spans="15:44" x14ac:dyDescent="0.25">
      <c r="O494" s="26">
        <v>10.087472999999999</v>
      </c>
      <c r="P494" s="8"/>
      <c r="Q494" s="8">
        <v>0.445581</v>
      </c>
      <c r="R494" s="8"/>
      <c r="S494" s="128"/>
      <c r="Y494" s="26">
        <v>10.087472999999999</v>
      </c>
      <c r="Z494" s="8"/>
      <c r="AA494" s="8">
        <v>0.26236799999999999</v>
      </c>
      <c r="AB494" s="8"/>
      <c r="AC494" s="8"/>
      <c r="AD494" s="26">
        <v>0.65432699999999999</v>
      </c>
      <c r="AE494" s="8">
        <v>0.20282500000000001</v>
      </c>
      <c r="AF494" s="8">
        <v>0.17834700000000001</v>
      </c>
      <c r="AG494" s="8">
        <v>0.46329799999999999</v>
      </c>
      <c r="AH494" s="128"/>
      <c r="AN494" s="26">
        <v>0.49243799999999999</v>
      </c>
      <c r="AO494" s="8"/>
      <c r="AP494" s="8">
        <v>0.58021800000000001</v>
      </c>
      <c r="AQ494" s="8">
        <v>0.53465600000000002</v>
      </c>
      <c r="AR494" s="128"/>
    </row>
    <row r="495" spans="15:44" x14ac:dyDescent="0.25">
      <c r="O495" s="26">
        <v>0.22247700000000001</v>
      </c>
      <c r="P495" s="8"/>
      <c r="Q495" s="8">
        <v>0.58203000000000005</v>
      </c>
      <c r="R495" s="8"/>
      <c r="S495" s="128"/>
      <c r="Y495" s="26">
        <v>0.22247700000000001</v>
      </c>
      <c r="Z495" s="8"/>
      <c r="AA495" s="8">
        <v>0.51072200000000001</v>
      </c>
      <c r="AB495" s="8"/>
      <c r="AC495" s="8"/>
      <c r="AD495" s="26">
        <v>0.62705100000000003</v>
      </c>
      <c r="AE495" s="8">
        <v>0.202928</v>
      </c>
      <c r="AF495" s="8">
        <v>0.368284</v>
      </c>
      <c r="AG495" s="8">
        <v>0.27880500000000003</v>
      </c>
      <c r="AH495" s="128"/>
      <c r="AN495" s="26">
        <v>1.900952</v>
      </c>
      <c r="AO495" s="8"/>
      <c r="AP495" s="8">
        <v>0.45667200000000002</v>
      </c>
      <c r="AQ495" s="8">
        <v>0.35129199999999999</v>
      </c>
      <c r="AR495" s="128"/>
    </row>
    <row r="496" spans="15:44" x14ac:dyDescent="0.25">
      <c r="O496" s="26">
        <v>0.26622600000000002</v>
      </c>
      <c r="P496" s="8"/>
      <c r="Q496" s="8">
        <v>0.54680700000000004</v>
      </c>
      <c r="R496" s="8"/>
      <c r="S496" s="128"/>
      <c r="Y496" s="26">
        <v>0.26622600000000002</v>
      </c>
      <c r="Z496" s="8"/>
      <c r="AA496" s="8">
        <v>0.71194199999999996</v>
      </c>
      <c r="AB496" s="8"/>
      <c r="AC496" s="8"/>
      <c r="AD496" s="26">
        <v>0.33424799999999999</v>
      </c>
      <c r="AE496" s="8">
        <v>0.22120899999999999</v>
      </c>
      <c r="AF496" s="8">
        <v>0.51869900000000002</v>
      </c>
      <c r="AG496" s="8">
        <v>0.15304100000000001</v>
      </c>
      <c r="AH496" s="128"/>
      <c r="AN496" s="26">
        <v>0.90819099999999997</v>
      </c>
      <c r="AO496" s="8"/>
      <c r="AP496" s="8">
        <v>0.716727</v>
      </c>
      <c r="AQ496" s="8">
        <v>0.38932699999999998</v>
      </c>
      <c r="AR496" s="128"/>
    </row>
    <row r="497" spans="15:44" x14ac:dyDescent="0.25">
      <c r="O497" s="26">
        <v>1.22668</v>
      </c>
      <c r="P497" s="8"/>
      <c r="Q497" s="8">
        <v>1.2018249999999999</v>
      </c>
      <c r="R497" s="8"/>
      <c r="S497" s="128"/>
      <c r="Y497" s="26">
        <v>1.22668</v>
      </c>
      <c r="Z497" s="8"/>
      <c r="AA497" s="8">
        <v>0.23997599999999999</v>
      </c>
      <c r="AB497" s="8"/>
      <c r="AC497" s="8"/>
      <c r="AD497" s="26">
        <v>8.6292999999999995E-2</v>
      </c>
      <c r="AE497" s="8">
        <v>7.8078999999999996E-2</v>
      </c>
      <c r="AF497" s="8">
        <v>0.86673</v>
      </c>
      <c r="AG497" s="8">
        <v>0.26458999999999999</v>
      </c>
      <c r="AH497" s="128"/>
      <c r="AN497" s="26">
        <v>1.054219</v>
      </c>
      <c r="AO497" s="8"/>
      <c r="AP497" s="8">
        <v>0.65571400000000002</v>
      </c>
      <c r="AQ497" s="8">
        <v>0.15234300000000001</v>
      </c>
      <c r="AR497" s="128"/>
    </row>
    <row r="498" spans="15:44" x14ac:dyDescent="0.25">
      <c r="O498" s="26">
        <v>1.7107250000000001</v>
      </c>
      <c r="P498" s="8"/>
      <c r="Q498" s="8">
        <v>0.72130899999999998</v>
      </c>
      <c r="R498" s="8"/>
      <c r="S498" s="128"/>
      <c r="Y498" s="26">
        <v>1.7107250000000001</v>
      </c>
      <c r="Z498" s="8"/>
      <c r="AA498" s="8">
        <v>0.95447300000000002</v>
      </c>
      <c r="AB498" s="8"/>
      <c r="AC498" s="8"/>
      <c r="AD498" s="26">
        <v>0.20749799999999999</v>
      </c>
      <c r="AE498" s="8">
        <v>0.183503</v>
      </c>
      <c r="AF498" s="8">
        <v>0.13397200000000001</v>
      </c>
      <c r="AG498" s="8">
        <v>0.35674299999999998</v>
      </c>
      <c r="AH498" s="128"/>
      <c r="AN498" s="26">
        <v>0.52990400000000004</v>
      </c>
      <c r="AO498" s="8"/>
      <c r="AP498" s="8">
        <v>0.19337799999999999</v>
      </c>
      <c r="AQ498" s="8">
        <v>0.11208899999999999</v>
      </c>
      <c r="AR498" s="128"/>
    </row>
    <row r="499" spans="15:44" x14ac:dyDescent="0.25">
      <c r="O499" s="26">
        <v>0.96400399999999997</v>
      </c>
      <c r="P499" s="8"/>
      <c r="Q499" s="8">
        <v>0.888903</v>
      </c>
      <c r="R499" s="8"/>
      <c r="S499" s="128"/>
      <c r="Y499" s="26">
        <v>0.96400399999999997</v>
      </c>
      <c r="Z499" s="8"/>
      <c r="AA499" s="8">
        <v>0.25517099999999998</v>
      </c>
      <c r="AB499" s="8"/>
      <c r="AC499" s="8"/>
      <c r="AD499" s="26">
        <v>0.67171000000000003</v>
      </c>
      <c r="AE499" s="8">
        <v>0.20377799999999999</v>
      </c>
      <c r="AF499" s="8">
        <v>0.32333499999999998</v>
      </c>
      <c r="AG499" s="8">
        <v>0.71174199999999999</v>
      </c>
      <c r="AH499" s="128"/>
      <c r="AN499" s="26">
        <v>0.37515500000000002</v>
      </c>
      <c r="AO499" s="8"/>
      <c r="AP499" s="8">
        <v>0.29248600000000002</v>
      </c>
      <c r="AQ499" s="8">
        <v>0.128053</v>
      </c>
      <c r="AR499" s="128"/>
    </row>
    <row r="500" spans="15:44" x14ac:dyDescent="0.25">
      <c r="O500" s="26">
        <v>0.70038100000000003</v>
      </c>
      <c r="P500" s="8"/>
      <c r="Q500" s="8">
        <v>1.335871</v>
      </c>
      <c r="R500" s="8"/>
      <c r="S500" s="128"/>
      <c r="Y500" s="26">
        <v>0.70038100000000003</v>
      </c>
      <c r="Z500" s="8"/>
      <c r="AA500" s="8">
        <v>0.66700499999999996</v>
      </c>
      <c r="AB500" s="8"/>
      <c r="AC500" s="8"/>
      <c r="AD500" s="26">
        <v>0.70369899999999996</v>
      </c>
      <c r="AE500" s="8">
        <v>0.27651500000000001</v>
      </c>
      <c r="AF500" s="8">
        <v>0.30688100000000001</v>
      </c>
      <c r="AG500" s="8">
        <v>0.30088599999999999</v>
      </c>
      <c r="AH500" s="128"/>
      <c r="AN500" s="26">
        <v>3.0394809999999999</v>
      </c>
      <c r="AO500" s="8"/>
      <c r="AP500" s="8">
        <v>0.680593</v>
      </c>
      <c r="AQ500" s="8">
        <v>0.52829000000000004</v>
      </c>
      <c r="AR500" s="128"/>
    </row>
    <row r="501" spans="15:44" x14ac:dyDescent="0.25">
      <c r="O501" s="26">
        <v>0.47503499999999999</v>
      </c>
      <c r="P501" s="8"/>
      <c r="Q501" s="8">
        <v>0.43088199999999999</v>
      </c>
      <c r="R501" s="8"/>
      <c r="S501" s="128"/>
      <c r="Y501" s="26">
        <v>0.47503499999999999</v>
      </c>
      <c r="Z501" s="8"/>
      <c r="AA501" s="8">
        <v>0.12327200000000001</v>
      </c>
      <c r="AB501" s="8"/>
      <c r="AC501" s="8"/>
      <c r="AD501" s="26">
        <v>0.49243799999999999</v>
      </c>
      <c r="AE501" s="8">
        <v>0.18793299999999999</v>
      </c>
      <c r="AF501" s="8">
        <v>0.41308400000000001</v>
      </c>
      <c r="AG501" s="8">
        <v>0.1588</v>
      </c>
      <c r="AH501" s="128"/>
      <c r="AN501" s="26">
        <v>2.443416</v>
      </c>
      <c r="AO501" s="8"/>
      <c r="AP501" s="8">
        <v>0.71968100000000002</v>
      </c>
      <c r="AQ501" s="8">
        <v>0.526034</v>
      </c>
      <c r="AR501" s="128"/>
    </row>
    <row r="502" spans="15:44" x14ac:dyDescent="0.25">
      <c r="O502" s="26">
        <v>0.36305199999999999</v>
      </c>
      <c r="P502" s="8"/>
      <c r="Q502" s="8">
        <v>0.66962100000000002</v>
      </c>
      <c r="R502" s="8"/>
      <c r="S502" s="128"/>
      <c r="Y502" s="26">
        <v>0.36305199999999999</v>
      </c>
      <c r="Z502" s="8"/>
      <c r="AA502" s="8">
        <v>0.52680700000000003</v>
      </c>
      <c r="AB502" s="8"/>
      <c r="AC502" s="8"/>
      <c r="AD502" s="26">
        <v>1.900952</v>
      </c>
      <c r="AE502" s="8">
        <v>0.361238</v>
      </c>
      <c r="AF502" s="8">
        <v>0.237509</v>
      </c>
      <c r="AG502" s="8">
        <v>0.297624</v>
      </c>
      <c r="AH502" s="128"/>
      <c r="AN502" s="26">
        <v>0.81222799999999995</v>
      </c>
      <c r="AO502" s="8"/>
      <c r="AP502" s="8">
        <v>0.41933999999999999</v>
      </c>
      <c r="AQ502" s="8">
        <v>0.42048099999999999</v>
      </c>
      <c r="AR502" s="128"/>
    </row>
    <row r="503" spans="15:44" x14ac:dyDescent="0.25">
      <c r="O503" s="26">
        <v>1.5069459999999999</v>
      </c>
      <c r="P503" s="8"/>
      <c r="Q503" s="8">
        <v>0.67351899999999998</v>
      </c>
      <c r="R503" s="8"/>
      <c r="S503" s="128"/>
      <c r="Y503" s="26">
        <v>1.5069459999999999</v>
      </c>
      <c r="Z503" s="8"/>
      <c r="AA503" s="8">
        <v>1.257271</v>
      </c>
      <c r="AB503" s="8"/>
      <c r="AC503" s="8"/>
      <c r="AD503" s="26">
        <v>0.90819099999999997</v>
      </c>
      <c r="AE503" s="8">
        <v>0.20019500000000001</v>
      </c>
      <c r="AF503" s="8">
        <v>0.26703900000000003</v>
      </c>
      <c r="AG503" s="8">
        <v>0.290412</v>
      </c>
      <c r="AH503" s="128"/>
      <c r="AN503" s="26">
        <v>0.81538500000000003</v>
      </c>
      <c r="AO503" s="8"/>
      <c r="AP503" s="8">
        <v>0.57934799999999997</v>
      </c>
      <c r="AQ503" s="8">
        <v>0.51678500000000005</v>
      </c>
      <c r="AR503" s="128"/>
    </row>
    <row r="504" spans="15:44" x14ac:dyDescent="0.25">
      <c r="O504" s="26">
        <v>0.29899399999999998</v>
      </c>
      <c r="P504" s="8"/>
      <c r="Q504" s="8">
        <v>0.36441699999999999</v>
      </c>
      <c r="R504" s="8"/>
      <c r="S504" s="128"/>
      <c r="Y504" s="26">
        <v>0.29899399999999998</v>
      </c>
      <c r="Z504" s="8"/>
      <c r="AA504" s="8">
        <v>0.69910000000000005</v>
      </c>
      <c r="AB504" s="8"/>
      <c r="AC504" s="8"/>
      <c r="AD504" s="26">
        <v>1.054219</v>
      </c>
      <c r="AE504" s="8">
        <v>0.87817500000000004</v>
      </c>
      <c r="AF504" s="8">
        <v>0.77685499999999996</v>
      </c>
      <c r="AG504" s="8">
        <v>1.032564</v>
      </c>
      <c r="AH504" s="128"/>
      <c r="AN504" s="26">
        <v>2.7214260000000001</v>
      </c>
      <c r="AO504" s="8"/>
      <c r="AP504" s="8">
        <v>0.522011</v>
      </c>
      <c r="AQ504" s="8">
        <v>0.26086700000000002</v>
      </c>
      <c r="AR504" s="128"/>
    </row>
    <row r="505" spans="15:44" x14ac:dyDescent="0.25">
      <c r="O505" s="26">
        <v>1.867516</v>
      </c>
      <c r="P505" s="8"/>
      <c r="Q505" s="8">
        <v>0.35106599999999999</v>
      </c>
      <c r="R505" s="8"/>
      <c r="S505" s="128"/>
      <c r="Y505" s="26">
        <v>1.867516</v>
      </c>
      <c r="Z505" s="8"/>
      <c r="AA505" s="8">
        <v>0.73556699999999997</v>
      </c>
      <c r="AB505" s="8"/>
      <c r="AC505" s="8"/>
      <c r="AD505" s="26">
        <v>0.52990400000000004</v>
      </c>
      <c r="AE505" s="8">
        <v>7.9580999999999999E-2</v>
      </c>
      <c r="AF505" s="8">
        <v>1.467239</v>
      </c>
      <c r="AG505" s="8">
        <v>0.16673099999999999</v>
      </c>
      <c r="AH505" s="128"/>
      <c r="AN505" s="26">
        <v>0.87490100000000004</v>
      </c>
      <c r="AO505" s="8"/>
      <c r="AP505" s="8">
        <v>0.194384</v>
      </c>
      <c r="AQ505" s="8">
        <v>0.47525400000000001</v>
      </c>
      <c r="AR505" s="128"/>
    </row>
    <row r="506" spans="15:44" x14ac:dyDescent="0.25">
      <c r="O506" s="26">
        <v>0.75860700000000003</v>
      </c>
      <c r="P506" s="8"/>
      <c r="Q506" s="8">
        <v>0.59706099999999995</v>
      </c>
      <c r="R506" s="8"/>
      <c r="S506" s="128"/>
      <c r="Y506" s="26">
        <v>0.75860700000000003</v>
      </c>
      <c r="Z506" s="8"/>
      <c r="AA506" s="8">
        <v>1.2678910000000001</v>
      </c>
      <c r="AB506" s="8"/>
      <c r="AC506" s="8"/>
      <c r="AD506" s="26">
        <v>0.37515500000000002</v>
      </c>
      <c r="AE506" s="8">
        <v>0.106518</v>
      </c>
      <c r="AF506" s="8">
        <v>0.46200000000000002</v>
      </c>
      <c r="AG506" s="8">
        <v>0.53537299999999999</v>
      </c>
      <c r="AH506" s="128"/>
      <c r="AN506" s="26">
        <v>0.52098599999999995</v>
      </c>
      <c r="AO506" s="8"/>
      <c r="AP506" s="8">
        <v>0.38524700000000001</v>
      </c>
      <c r="AQ506" s="8">
        <v>0.73246900000000004</v>
      </c>
      <c r="AR506" s="128"/>
    </row>
    <row r="507" spans="15:44" x14ac:dyDescent="0.25">
      <c r="O507" s="26">
        <v>5.288716</v>
      </c>
      <c r="P507" s="8"/>
      <c r="Q507" s="8">
        <v>0.85644799999999999</v>
      </c>
      <c r="R507" s="8"/>
      <c r="S507" s="128"/>
      <c r="Y507" s="26">
        <v>5.288716</v>
      </c>
      <c r="Z507" s="8"/>
      <c r="AA507" s="8">
        <v>0.33677600000000002</v>
      </c>
      <c r="AB507" s="8"/>
      <c r="AC507" s="8"/>
      <c r="AD507" s="26">
        <v>3.0394809999999999</v>
      </c>
      <c r="AE507" s="8">
        <v>5.6938000000000002E-2</v>
      </c>
      <c r="AF507" s="8">
        <v>0.48649100000000001</v>
      </c>
      <c r="AG507" s="8">
        <v>0.308473</v>
      </c>
      <c r="AH507" s="128"/>
      <c r="AN507" s="26">
        <v>0.83916199999999996</v>
      </c>
      <c r="AO507" s="8"/>
      <c r="AP507" s="8">
        <v>0.44959100000000002</v>
      </c>
      <c r="AQ507" s="8">
        <v>0.54698400000000003</v>
      </c>
      <c r="AR507" s="128"/>
    </row>
    <row r="508" spans="15:44" x14ac:dyDescent="0.25">
      <c r="O508" s="26">
        <v>6.8505739999999999</v>
      </c>
      <c r="P508" s="8"/>
      <c r="Q508" s="8">
        <v>0.71719200000000005</v>
      </c>
      <c r="R508" s="8"/>
      <c r="S508" s="128"/>
      <c r="Y508" s="26">
        <v>6.8505739999999999</v>
      </c>
      <c r="Z508" s="8"/>
      <c r="AA508" s="8">
        <v>0.30227799999999999</v>
      </c>
      <c r="AB508" s="8"/>
      <c r="AC508" s="8"/>
      <c r="AD508" s="26">
        <v>2.443416</v>
      </c>
      <c r="AE508" s="8">
        <v>0.48427599999999998</v>
      </c>
      <c r="AF508" s="8">
        <v>0.41565000000000002</v>
      </c>
      <c r="AG508" s="8">
        <v>0.17424100000000001</v>
      </c>
      <c r="AH508" s="128"/>
      <c r="AN508" s="26">
        <v>0.51450700000000005</v>
      </c>
      <c r="AO508" s="8"/>
      <c r="AP508" s="8">
        <v>0.33484999999999998</v>
      </c>
      <c r="AQ508" s="8">
        <v>0.26212800000000003</v>
      </c>
      <c r="AR508" s="128"/>
    </row>
    <row r="509" spans="15:44" x14ac:dyDescent="0.25">
      <c r="O509" s="26">
        <v>2.1184560000000001</v>
      </c>
      <c r="P509" s="8"/>
      <c r="Q509" s="8">
        <v>0.56708999999999998</v>
      </c>
      <c r="R509" s="8"/>
      <c r="S509" s="128"/>
      <c r="Y509" s="26">
        <v>2.1184560000000001</v>
      </c>
      <c r="Z509" s="8"/>
      <c r="AA509" s="8">
        <v>0.45886399999999999</v>
      </c>
      <c r="AB509" s="8"/>
      <c r="AC509" s="8"/>
      <c r="AD509" s="26">
        <v>0.81222799999999995</v>
      </c>
      <c r="AE509" s="8">
        <v>9.6409999999999996E-2</v>
      </c>
      <c r="AF509" s="8">
        <v>0.43344500000000002</v>
      </c>
      <c r="AG509" s="8">
        <v>0.54207899999999998</v>
      </c>
      <c r="AH509" s="128"/>
      <c r="AN509" s="26">
        <v>0.420603</v>
      </c>
      <c r="AO509" s="8"/>
      <c r="AP509" s="8">
        <v>0.52077399999999996</v>
      </c>
      <c r="AQ509" s="8">
        <v>0.41233300000000001</v>
      </c>
      <c r="AR509" s="128"/>
    </row>
    <row r="510" spans="15:44" x14ac:dyDescent="0.25">
      <c r="O510" s="26">
        <v>0.65508200000000005</v>
      </c>
      <c r="P510" s="8"/>
      <c r="Q510" s="8">
        <v>0.98557300000000003</v>
      </c>
      <c r="R510" s="8"/>
      <c r="S510" s="128"/>
      <c r="Y510" s="26">
        <v>0.65508200000000005</v>
      </c>
      <c r="Z510" s="8"/>
      <c r="AA510" s="8">
        <v>0.26802799999999999</v>
      </c>
      <c r="AB510" s="8"/>
      <c r="AC510" s="8"/>
      <c r="AD510" s="26">
        <v>0.81538500000000003</v>
      </c>
      <c r="AE510" s="8">
        <v>0.13596900000000001</v>
      </c>
      <c r="AF510" s="8">
        <v>0.26208700000000001</v>
      </c>
      <c r="AG510" s="8">
        <v>0.338841</v>
      </c>
      <c r="AH510" s="128"/>
      <c r="AN510" s="26">
        <v>0.92101900000000003</v>
      </c>
      <c r="AO510" s="8"/>
      <c r="AP510" s="8">
        <v>0.411111</v>
      </c>
      <c r="AQ510" s="8">
        <v>0.19710900000000001</v>
      </c>
      <c r="AR510" s="128"/>
    </row>
    <row r="511" spans="15:44" x14ac:dyDescent="0.25">
      <c r="O511" s="26">
        <v>0.230707</v>
      </c>
      <c r="P511" s="8"/>
      <c r="Q511" s="8">
        <v>0.99905100000000002</v>
      </c>
      <c r="R511" s="8"/>
      <c r="S511" s="128"/>
      <c r="Y511" s="26">
        <v>0.230707</v>
      </c>
      <c r="Z511" s="8"/>
      <c r="AA511" s="8">
        <v>0.41602499999999998</v>
      </c>
      <c r="AB511" s="8"/>
      <c r="AC511" s="8"/>
      <c r="AD511" s="26">
        <v>2.7214260000000001</v>
      </c>
      <c r="AE511" s="8">
        <v>0.17635899999999999</v>
      </c>
      <c r="AF511" s="8">
        <v>0.29472199999999998</v>
      </c>
      <c r="AG511" s="8">
        <v>0.27287699999999998</v>
      </c>
      <c r="AH511" s="128"/>
      <c r="AN511" s="26">
        <v>0.89633499999999999</v>
      </c>
      <c r="AO511" s="8"/>
      <c r="AP511" s="8">
        <v>0.52919899999999997</v>
      </c>
      <c r="AQ511" s="8">
        <v>0.29647899999999999</v>
      </c>
      <c r="AR511" s="128"/>
    </row>
    <row r="512" spans="15:44" x14ac:dyDescent="0.25">
      <c r="O512" s="26">
        <v>0.96184199999999997</v>
      </c>
      <c r="P512" s="8"/>
      <c r="Q512" s="8">
        <v>0.67993700000000001</v>
      </c>
      <c r="R512" s="8"/>
      <c r="S512" s="128"/>
      <c r="Y512" s="26">
        <v>0.96184199999999997</v>
      </c>
      <c r="Z512" s="8"/>
      <c r="AA512" s="8">
        <v>0.58050599999999997</v>
      </c>
      <c r="AB512" s="8"/>
      <c r="AC512" s="8"/>
      <c r="AD512" s="26">
        <v>0.87490100000000004</v>
      </c>
      <c r="AE512" s="8">
        <v>0.12532299999999999</v>
      </c>
      <c r="AF512" s="8">
        <v>0.13284000000000001</v>
      </c>
      <c r="AG512" s="8">
        <v>0.297931</v>
      </c>
      <c r="AH512" s="128"/>
      <c r="AN512" s="26">
        <v>1.112811</v>
      </c>
      <c r="AO512" s="8"/>
      <c r="AP512" s="8">
        <v>0.49142599999999997</v>
      </c>
      <c r="AQ512" s="8">
        <v>0.33828399999999997</v>
      </c>
      <c r="AR512" s="128"/>
    </row>
    <row r="513" spans="15:44" x14ac:dyDescent="0.25">
      <c r="O513" s="26">
        <v>0.92426600000000003</v>
      </c>
      <c r="P513" s="8"/>
      <c r="Q513" s="8">
        <v>0.635023</v>
      </c>
      <c r="R513" s="8"/>
      <c r="S513" s="128"/>
      <c r="Y513" s="26">
        <v>0.92426600000000003</v>
      </c>
      <c r="Z513" s="8"/>
      <c r="AA513" s="8">
        <v>0.47054800000000002</v>
      </c>
      <c r="AB513" s="8"/>
      <c r="AC513" s="8"/>
      <c r="AD513" s="26">
        <v>0.52098599999999995</v>
      </c>
      <c r="AE513" s="8">
        <v>0.166184</v>
      </c>
      <c r="AF513" s="8">
        <v>0.244643</v>
      </c>
      <c r="AG513" s="8">
        <v>0.30309700000000001</v>
      </c>
      <c r="AH513" s="128"/>
      <c r="AN513" s="26">
        <v>1.217878</v>
      </c>
      <c r="AO513" s="8"/>
      <c r="AP513" s="8">
        <v>0.42432900000000001</v>
      </c>
      <c r="AQ513" s="8">
        <v>0.23430400000000001</v>
      </c>
      <c r="AR513" s="128"/>
    </row>
    <row r="514" spans="15:44" x14ac:dyDescent="0.25">
      <c r="O514" s="26">
        <v>2.3982239999999999</v>
      </c>
      <c r="P514" s="8"/>
      <c r="Q514" s="8">
        <v>0.457181</v>
      </c>
      <c r="R514" s="8"/>
      <c r="S514" s="128"/>
      <c r="Y514" s="26">
        <v>2.3982239999999999</v>
      </c>
      <c r="Z514" s="8"/>
      <c r="AA514" s="8">
        <v>0.56416200000000005</v>
      </c>
      <c r="AB514" s="8"/>
      <c r="AC514" s="8"/>
      <c r="AD514" s="26">
        <v>0.83916199999999996</v>
      </c>
      <c r="AE514" s="8"/>
      <c r="AF514" s="8">
        <v>0.40897099999999997</v>
      </c>
      <c r="AG514" s="8">
        <v>0.32816499999999998</v>
      </c>
      <c r="AH514" s="128"/>
      <c r="AN514" s="26">
        <v>0.64300999999999997</v>
      </c>
      <c r="AO514" s="8"/>
      <c r="AP514" s="8">
        <v>0.44233699999999998</v>
      </c>
      <c r="AQ514" s="8">
        <v>0.26635700000000001</v>
      </c>
      <c r="AR514" s="128"/>
    </row>
    <row r="515" spans="15:44" x14ac:dyDescent="0.25">
      <c r="O515" s="26">
        <v>1.1626179999999999</v>
      </c>
      <c r="P515" s="8"/>
      <c r="Q515" s="8">
        <v>1.71265</v>
      </c>
      <c r="R515" s="8"/>
      <c r="S515" s="128"/>
      <c r="Y515" s="26">
        <v>1.1626179999999999</v>
      </c>
      <c r="Z515" s="8"/>
      <c r="AA515" s="8">
        <v>0.44852199999999998</v>
      </c>
      <c r="AB515" s="8"/>
      <c r="AC515" s="8"/>
      <c r="AD515" s="26">
        <v>0.51450700000000005</v>
      </c>
      <c r="AE515" s="8"/>
      <c r="AF515" s="8">
        <v>0.169599</v>
      </c>
      <c r="AG515" s="8">
        <v>0.23827799999999999</v>
      </c>
      <c r="AH515" s="128"/>
      <c r="AN515" s="26">
        <v>0.20095499999999999</v>
      </c>
      <c r="AO515" s="8"/>
      <c r="AP515" s="8">
        <v>0.51007599999999997</v>
      </c>
      <c r="AQ515" s="8">
        <v>1.2418659999999999</v>
      </c>
      <c r="AR515" s="128"/>
    </row>
    <row r="516" spans="15:44" x14ac:dyDescent="0.25">
      <c r="O516" s="26">
        <v>2.125766</v>
      </c>
      <c r="P516" s="8"/>
      <c r="Q516" s="8">
        <v>9.4765000000000002E-2</v>
      </c>
      <c r="R516" s="8"/>
      <c r="S516" s="128"/>
      <c r="Y516" s="26">
        <v>2.125766</v>
      </c>
      <c r="Z516" s="8"/>
      <c r="AA516" s="8">
        <v>2.2473369999999999</v>
      </c>
      <c r="AB516" s="8"/>
      <c r="AC516" s="8"/>
      <c r="AD516" s="26">
        <v>0.420603</v>
      </c>
      <c r="AE516" s="8"/>
      <c r="AF516" s="8">
        <v>0.285972</v>
      </c>
      <c r="AG516" s="8">
        <v>0.10612099999999999</v>
      </c>
      <c r="AH516" s="128"/>
      <c r="AN516" s="26">
        <v>0.27989000000000003</v>
      </c>
      <c r="AO516" s="8"/>
      <c r="AP516" s="8">
        <v>0.34184999999999999</v>
      </c>
      <c r="AQ516" s="8">
        <v>1.6975990000000001</v>
      </c>
      <c r="AR516" s="128"/>
    </row>
    <row r="517" spans="15:44" x14ac:dyDescent="0.25">
      <c r="O517" s="26">
        <v>1.0601069999999999</v>
      </c>
      <c r="P517" s="8"/>
      <c r="Q517" s="8">
        <v>0.21412400000000001</v>
      </c>
      <c r="R517" s="8"/>
      <c r="S517" s="128"/>
      <c r="Y517" s="26">
        <v>1.0601069999999999</v>
      </c>
      <c r="Z517" s="8"/>
      <c r="AA517" s="8">
        <v>0.78833500000000001</v>
      </c>
      <c r="AB517" s="8"/>
      <c r="AC517" s="8"/>
      <c r="AD517" s="26">
        <v>0.90153700000000003</v>
      </c>
      <c r="AE517" s="8"/>
      <c r="AF517" s="8">
        <v>0.34533399999999997</v>
      </c>
      <c r="AG517" s="8">
        <v>8.9839000000000002E-2</v>
      </c>
      <c r="AH517" s="128"/>
      <c r="AN517" s="26">
        <v>0.28144599999999997</v>
      </c>
      <c r="AO517" s="8"/>
      <c r="AP517" s="8">
        <v>0.59287800000000002</v>
      </c>
      <c r="AQ517" s="8">
        <v>1.1027480000000001</v>
      </c>
      <c r="AR517" s="128"/>
    </row>
    <row r="518" spans="15:44" x14ac:dyDescent="0.25">
      <c r="O518" s="26">
        <v>0.85580900000000004</v>
      </c>
      <c r="P518" s="8"/>
      <c r="Q518" s="8">
        <v>0.89463899999999996</v>
      </c>
      <c r="R518" s="8"/>
      <c r="S518" s="128"/>
      <c r="Y518" s="26">
        <v>0.85580900000000004</v>
      </c>
      <c r="Z518" s="8"/>
      <c r="AA518" s="8">
        <v>0.5081</v>
      </c>
      <c r="AB518" s="8"/>
      <c r="AC518" s="8"/>
      <c r="AD518" s="26">
        <v>0.89633499999999999</v>
      </c>
      <c r="AE518" s="8"/>
      <c r="AF518" s="8">
        <v>0.28090500000000002</v>
      </c>
      <c r="AG518" s="8">
        <v>0.122201</v>
      </c>
      <c r="AH518" s="128"/>
      <c r="AN518" s="26">
        <v>1.5570329999999999</v>
      </c>
      <c r="AO518" s="8"/>
      <c r="AP518" s="8">
        <v>0.456652</v>
      </c>
      <c r="AQ518" s="8">
        <v>0.79373099999999996</v>
      </c>
      <c r="AR518" s="128"/>
    </row>
    <row r="519" spans="15:44" x14ac:dyDescent="0.25">
      <c r="O519" s="26">
        <v>1.136484</v>
      </c>
      <c r="P519" s="8"/>
      <c r="Q519" s="8">
        <v>0.66216699999999995</v>
      </c>
      <c r="R519" s="8"/>
      <c r="S519" s="128"/>
      <c r="Y519" s="26">
        <v>1.136484</v>
      </c>
      <c r="Z519" s="8"/>
      <c r="AA519" s="8">
        <v>0.97883200000000004</v>
      </c>
      <c r="AB519" s="8"/>
      <c r="AC519" s="8"/>
      <c r="AD519" s="26">
        <v>1.112811</v>
      </c>
      <c r="AE519" s="8"/>
      <c r="AF519" s="8">
        <v>0.19143499999999999</v>
      </c>
      <c r="AG519" s="8">
        <v>0.186084</v>
      </c>
      <c r="AH519" s="128"/>
      <c r="AN519" s="26">
        <v>1.094703</v>
      </c>
      <c r="AO519" s="8"/>
      <c r="AP519" s="8">
        <v>0.63548800000000005</v>
      </c>
      <c r="AQ519" s="8">
        <v>1.7064049999999999</v>
      </c>
      <c r="AR519" s="128"/>
    </row>
    <row r="520" spans="15:44" x14ac:dyDescent="0.25">
      <c r="O520" s="26">
        <v>7.3358169999999996</v>
      </c>
      <c r="P520" s="8"/>
      <c r="Q520" s="8">
        <v>0.30050199999999999</v>
      </c>
      <c r="R520" s="8"/>
      <c r="S520" s="128"/>
      <c r="Y520" s="26">
        <v>7.3358169999999996</v>
      </c>
      <c r="Z520" s="8"/>
      <c r="AA520" s="8">
        <v>1.0563070000000001</v>
      </c>
      <c r="AB520" s="8"/>
      <c r="AC520" s="8"/>
      <c r="AD520" s="26">
        <v>1.217878</v>
      </c>
      <c r="AE520" s="8"/>
      <c r="AF520" s="8">
        <v>0.75829500000000005</v>
      </c>
      <c r="AG520" s="8">
        <v>0.250697</v>
      </c>
      <c r="AH520" s="128"/>
      <c r="AN520" s="26">
        <v>0.30112699999999998</v>
      </c>
      <c r="AO520" s="8"/>
      <c r="AP520" s="8">
        <v>0.260905</v>
      </c>
      <c r="AQ520" s="8">
        <v>0.41569499999999998</v>
      </c>
      <c r="AR520" s="128"/>
    </row>
    <row r="521" spans="15:44" x14ac:dyDescent="0.25">
      <c r="O521" s="26">
        <v>1.697398</v>
      </c>
      <c r="P521" s="8"/>
      <c r="Q521" s="8">
        <v>0.64546400000000004</v>
      </c>
      <c r="R521" s="8"/>
      <c r="S521" s="128"/>
      <c r="Y521" s="26">
        <v>1.697398</v>
      </c>
      <c r="Z521" s="8"/>
      <c r="AA521" s="8">
        <v>0.27210000000000001</v>
      </c>
      <c r="AB521" s="8"/>
      <c r="AC521" s="8"/>
      <c r="AD521" s="26">
        <v>0.64300999999999997</v>
      </c>
      <c r="AE521" s="8"/>
      <c r="AF521" s="8">
        <v>0.78325500000000003</v>
      </c>
      <c r="AG521" s="8">
        <v>0.17070199999999999</v>
      </c>
      <c r="AH521" s="128"/>
      <c r="AN521" s="26">
        <v>1.2205410000000001</v>
      </c>
      <c r="AO521" s="8"/>
      <c r="AP521" s="8">
        <v>0.24952299999999999</v>
      </c>
      <c r="AQ521" s="8">
        <v>0.33488600000000002</v>
      </c>
      <c r="AR521" s="128"/>
    </row>
    <row r="522" spans="15:44" x14ac:dyDescent="0.25">
      <c r="O522" s="26">
        <v>6.7418760000000004</v>
      </c>
      <c r="P522" s="8"/>
      <c r="Q522" s="8">
        <v>0.87131400000000003</v>
      </c>
      <c r="R522" s="8"/>
      <c r="S522" s="128"/>
      <c r="Y522" s="26">
        <v>6.7418760000000004</v>
      </c>
      <c r="Z522" s="8"/>
      <c r="AA522" s="8">
        <v>0.44735999999999998</v>
      </c>
      <c r="AB522" s="8"/>
      <c r="AC522" s="8"/>
      <c r="AD522" s="26">
        <v>1.0430969999999999</v>
      </c>
      <c r="AE522" s="8"/>
      <c r="AF522" s="8">
        <v>0.38045099999999998</v>
      </c>
      <c r="AG522" s="8">
        <v>0.20132900000000001</v>
      </c>
      <c r="AH522" s="128"/>
      <c r="AN522" s="26">
        <v>0.74540200000000001</v>
      </c>
      <c r="AO522" s="8"/>
      <c r="AP522" s="8">
        <v>0.30148399999999997</v>
      </c>
      <c r="AQ522" s="8">
        <v>0.40737299999999999</v>
      </c>
      <c r="AR522" s="128"/>
    </row>
    <row r="523" spans="15:44" x14ac:dyDescent="0.25">
      <c r="O523" s="26">
        <v>2.3985249999999998</v>
      </c>
      <c r="P523" s="8"/>
      <c r="Q523" s="8">
        <v>0.96106199999999997</v>
      </c>
      <c r="R523" s="8"/>
      <c r="S523" s="128"/>
      <c r="Y523" s="26">
        <v>2.3985249999999998</v>
      </c>
      <c r="Z523" s="8"/>
      <c r="AA523" s="8">
        <v>0.65465099999999998</v>
      </c>
      <c r="AB523" s="8"/>
      <c r="AC523" s="8"/>
      <c r="AD523" s="26">
        <v>0.20095499999999999</v>
      </c>
      <c r="AE523" s="8"/>
      <c r="AF523" s="8">
        <v>0.215083</v>
      </c>
      <c r="AG523" s="8">
        <v>0.20278099999999999</v>
      </c>
      <c r="AH523" s="128"/>
      <c r="AN523" s="26">
        <v>0.70444399999999996</v>
      </c>
      <c r="AO523" s="8"/>
      <c r="AP523" s="8">
        <v>0.63210299999999997</v>
      </c>
      <c r="AQ523" s="8">
        <v>0.28319699999999998</v>
      </c>
      <c r="AR523" s="128"/>
    </row>
    <row r="524" spans="15:44" x14ac:dyDescent="0.25">
      <c r="O524" s="26">
        <v>4.3154339999999998</v>
      </c>
      <c r="P524" s="8"/>
      <c r="Q524" s="8">
        <v>0.55063499999999999</v>
      </c>
      <c r="R524" s="8"/>
      <c r="S524" s="128"/>
      <c r="Y524" s="26">
        <v>4.3154339999999998</v>
      </c>
      <c r="Z524" s="8"/>
      <c r="AA524" s="8">
        <v>0.85553699999999999</v>
      </c>
      <c r="AB524" s="8"/>
      <c r="AC524" s="8"/>
      <c r="AD524" s="26">
        <v>0.27989000000000003</v>
      </c>
      <c r="AE524" s="8"/>
      <c r="AF524" s="8">
        <v>0.55940100000000004</v>
      </c>
      <c r="AG524" s="8">
        <v>0.231935</v>
      </c>
      <c r="AH524" s="128"/>
      <c r="AN524" s="26">
        <v>2.804926</v>
      </c>
      <c r="AO524" s="8"/>
      <c r="AP524" s="8">
        <v>0.60469700000000004</v>
      </c>
      <c r="AQ524" s="8">
        <v>0.95610600000000001</v>
      </c>
      <c r="AR524" s="128"/>
    </row>
    <row r="525" spans="15:44" x14ac:dyDescent="0.25">
      <c r="O525" s="26">
        <v>3.8280270000000001</v>
      </c>
      <c r="P525" s="8"/>
      <c r="Q525" s="8">
        <v>0.21695999999999999</v>
      </c>
      <c r="R525" s="8"/>
      <c r="S525" s="128"/>
      <c r="Y525" s="26">
        <v>3.8280270000000001</v>
      </c>
      <c r="Z525" s="8"/>
      <c r="AA525" s="8">
        <v>0.430178</v>
      </c>
      <c r="AB525" s="8"/>
      <c r="AC525" s="8"/>
      <c r="AD525" s="26">
        <v>0.28144599999999997</v>
      </c>
      <c r="AE525" s="8"/>
      <c r="AF525" s="8">
        <v>0.16952999999999999</v>
      </c>
      <c r="AG525" s="8">
        <v>0.50697700000000001</v>
      </c>
      <c r="AH525" s="128"/>
      <c r="AN525" s="26">
        <v>2.1877179999999998</v>
      </c>
      <c r="AO525" s="8"/>
      <c r="AP525" s="8">
        <v>0.57972599999999996</v>
      </c>
      <c r="AQ525" s="8">
        <v>0.33771099999999998</v>
      </c>
      <c r="AR525" s="128"/>
    </row>
    <row r="526" spans="15:44" x14ac:dyDescent="0.25">
      <c r="O526" s="26">
        <v>1.9096390000000001</v>
      </c>
      <c r="P526" s="8"/>
      <c r="Q526" s="8">
        <v>0.36666199999999999</v>
      </c>
      <c r="R526" s="8"/>
      <c r="S526" s="128"/>
      <c r="Y526" s="26">
        <v>1.9096390000000001</v>
      </c>
      <c r="Z526" s="8"/>
      <c r="AA526" s="8">
        <v>0.22006200000000001</v>
      </c>
      <c r="AB526" s="8"/>
      <c r="AC526" s="8"/>
      <c r="AD526" s="26">
        <v>1.5570329999999999</v>
      </c>
      <c r="AE526" s="8"/>
      <c r="AF526" s="8">
        <v>0.52080000000000004</v>
      </c>
      <c r="AG526" s="8">
        <v>0.499004</v>
      </c>
      <c r="AH526" s="128"/>
      <c r="AN526" s="26">
        <v>1.1541600000000001</v>
      </c>
      <c r="AO526" s="8"/>
      <c r="AP526" s="8">
        <v>0.133963</v>
      </c>
      <c r="AQ526" s="8">
        <v>0.44182300000000002</v>
      </c>
      <c r="AR526" s="128"/>
    </row>
    <row r="527" spans="15:44" x14ac:dyDescent="0.25">
      <c r="O527" s="26">
        <v>2.1411060000000002</v>
      </c>
      <c r="P527" s="8"/>
      <c r="Q527" s="8">
        <v>0.30569800000000003</v>
      </c>
      <c r="R527" s="8"/>
      <c r="S527" s="128"/>
      <c r="Y527" s="26">
        <v>2.1411060000000002</v>
      </c>
      <c r="Z527" s="8"/>
      <c r="AA527" s="8">
        <v>0.32417699999999999</v>
      </c>
      <c r="AB527" s="8"/>
      <c r="AC527" s="8"/>
      <c r="AD527" s="26">
        <v>1.094703</v>
      </c>
      <c r="AE527" s="8"/>
      <c r="AF527" s="8">
        <v>0.35209600000000002</v>
      </c>
      <c r="AG527" s="8">
        <v>0.47064600000000001</v>
      </c>
      <c r="AH527" s="128"/>
      <c r="AN527" s="26">
        <v>0.39383299999999999</v>
      </c>
      <c r="AO527" s="8"/>
      <c r="AP527" s="8">
        <v>0.31762699999999999</v>
      </c>
      <c r="AQ527" s="8">
        <v>0.45679700000000001</v>
      </c>
      <c r="AR527" s="128"/>
    </row>
    <row r="528" spans="15:44" x14ac:dyDescent="0.25">
      <c r="O528" s="26">
        <v>2.9068019999999999</v>
      </c>
      <c r="P528" s="8"/>
      <c r="Q528" s="8">
        <v>0.17855399999999999</v>
      </c>
      <c r="R528" s="8"/>
      <c r="S528" s="128"/>
      <c r="Y528" s="26">
        <v>2.9068019999999999</v>
      </c>
      <c r="Z528" s="8"/>
      <c r="AA528" s="8">
        <v>0.24257300000000001</v>
      </c>
      <c r="AB528" s="8"/>
      <c r="AC528" s="8"/>
      <c r="AD528" s="26">
        <v>0.30112699999999998</v>
      </c>
      <c r="AE528" s="8"/>
      <c r="AF528" s="8">
        <v>0.25406600000000001</v>
      </c>
      <c r="AG528" s="8">
        <v>0.59443400000000002</v>
      </c>
      <c r="AH528" s="128"/>
      <c r="AN528" s="26">
        <v>0.59538899999999995</v>
      </c>
      <c r="AO528" s="8"/>
      <c r="AP528" s="8">
        <v>0.47279599999999999</v>
      </c>
      <c r="AQ528" s="8">
        <v>0.32144899999999998</v>
      </c>
      <c r="AR528" s="128"/>
    </row>
    <row r="529" spans="15:44" x14ac:dyDescent="0.25">
      <c r="O529" s="26">
        <v>3.633661</v>
      </c>
      <c r="P529" s="8"/>
      <c r="Q529" s="8">
        <v>0.88528300000000004</v>
      </c>
      <c r="R529" s="8"/>
      <c r="S529" s="128"/>
      <c r="Y529" s="26">
        <v>3.633661</v>
      </c>
      <c r="Z529" s="8"/>
      <c r="AA529" s="8">
        <v>0.53485899999999997</v>
      </c>
      <c r="AB529" s="8"/>
      <c r="AC529" s="8"/>
      <c r="AD529" s="26">
        <v>1.2205410000000001</v>
      </c>
      <c r="AE529" s="8"/>
      <c r="AF529" s="8">
        <v>0.21168600000000001</v>
      </c>
      <c r="AG529" s="8">
        <v>0.64751400000000003</v>
      </c>
      <c r="AH529" s="128"/>
      <c r="AN529" s="26">
        <v>0.26873000000000002</v>
      </c>
      <c r="AO529" s="8"/>
      <c r="AP529" s="8">
        <v>0.26928000000000002</v>
      </c>
      <c r="AQ529" s="8">
        <v>0.23638600000000001</v>
      </c>
      <c r="AR529" s="128"/>
    </row>
    <row r="530" spans="15:44" x14ac:dyDescent="0.25">
      <c r="O530" s="26">
        <v>1.152549</v>
      </c>
      <c r="P530" s="8"/>
      <c r="Q530" s="8">
        <v>0.91391500000000003</v>
      </c>
      <c r="R530" s="8"/>
      <c r="S530" s="128"/>
      <c r="Y530" s="26">
        <v>1.152549</v>
      </c>
      <c r="Z530" s="8"/>
      <c r="AA530" s="8">
        <v>1.108071</v>
      </c>
      <c r="AB530" s="8"/>
      <c r="AC530" s="8"/>
      <c r="AD530" s="26">
        <v>0.74540200000000001</v>
      </c>
      <c r="AE530" s="8"/>
      <c r="AF530" s="8">
        <v>0.45556000000000002</v>
      </c>
      <c r="AG530" s="8">
        <v>0.37990099999999999</v>
      </c>
      <c r="AH530" s="128"/>
      <c r="AN530" s="26">
        <v>1.926636</v>
      </c>
      <c r="AO530" s="8"/>
      <c r="AP530" s="8">
        <v>0.54591599999999996</v>
      </c>
      <c r="AQ530" s="8">
        <v>0.33029199999999997</v>
      </c>
      <c r="AR530" s="128"/>
    </row>
    <row r="531" spans="15:44" x14ac:dyDescent="0.25">
      <c r="O531" s="26">
        <v>6.7008549999999998</v>
      </c>
      <c r="P531" s="8"/>
      <c r="Q531" s="8">
        <v>1.9255660000000001</v>
      </c>
      <c r="R531" s="8"/>
      <c r="S531" s="128"/>
      <c r="Y531" s="26">
        <v>6.7008549999999998</v>
      </c>
      <c r="Z531" s="8"/>
      <c r="AA531" s="8">
        <v>0.60772999999999999</v>
      </c>
      <c r="AB531" s="8"/>
      <c r="AC531" s="8"/>
      <c r="AD531" s="26">
        <v>0.70444399999999996</v>
      </c>
      <c r="AE531" s="8"/>
      <c r="AF531" s="8">
        <v>0.20230200000000001</v>
      </c>
      <c r="AG531" s="8">
        <v>0.46516999999999997</v>
      </c>
      <c r="AH531" s="128"/>
      <c r="AN531" s="26">
        <v>0.68599399999999999</v>
      </c>
      <c r="AO531" s="8"/>
      <c r="AP531" s="8">
        <v>0.48235299999999998</v>
      </c>
      <c r="AQ531" s="8">
        <v>0.468941</v>
      </c>
      <c r="AR531" s="128"/>
    </row>
    <row r="532" spans="15:44" x14ac:dyDescent="0.25">
      <c r="O532" s="26">
        <v>2.3250890000000002</v>
      </c>
      <c r="P532" s="8"/>
      <c r="Q532" s="8">
        <v>2.174604</v>
      </c>
      <c r="R532" s="8"/>
      <c r="S532" s="128"/>
      <c r="Y532" s="26">
        <v>2.3250890000000002</v>
      </c>
      <c r="Z532" s="8"/>
      <c r="AA532" s="8">
        <v>0.52081500000000003</v>
      </c>
      <c r="AB532" s="8"/>
      <c r="AC532" s="8"/>
      <c r="AD532" s="26">
        <v>2.804926</v>
      </c>
      <c r="AE532" s="8"/>
      <c r="AF532" s="8">
        <v>0.26491300000000001</v>
      </c>
      <c r="AG532" s="8">
        <v>0.84293399999999996</v>
      </c>
      <c r="AH532" s="128"/>
      <c r="AN532" s="26">
        <v>0.73705799999999999</v>
      </c>
      <c r="AO532" s="8"/>
      <c r="AP532" s="8">
        <v>0.53857299999999997</v>
      </c>
      <c r="AQ532" s="8">
        <v>0.58411100000000005</v>
      </c>
      <c r="AR532" s="128"/>
    </row>
    <row r="533" spans="15:44" x14ac:dyDescent="0.25">
      <c r="O533" s="26">
        <v>1.886169</v>
      </c>
      <c r="P533" s="8"/>
      <c r="Q533" s="8">
        <v>6.9263070000000004</v>
      </c>
      <c r="R533" s="8"/>
      <c r="S533" s="128"/>
      <c r="Y533" s="26">
        <v>1.886169</v>
      </c>
      <c r="Z533" s="8"/>
      <c r="AA533" s="8">
        <v>0.57467599999999996</v>
      </c>
      <c r="AB533" s="8"/>
      <c r="AC533" s="8"/>
      <c r="AD533" s="26">
        <v>2.1877179999999998</v>
      </c>
      <c r="AE533" s="8"/>
      <c r="AF533" s="8">
        <v>0.49687799999999999</v>
      </c>
      <c r="AG533" s="8">
        <v>0.65395999999999999</v>
      </c>
      <c r="AH533" s="128"/>
      <c r="AN533" s="26">
        <v>1.7048140000000001</v>
      </c>
      <c r="AO533" s="8"/>
      <c r="AP533" s="8">
        <v>0.25384099999999998</v>
      </c>
      <c r="AQ533" s="8">
        <v>0.60405600000000004</v>
      </c>
      <c r="AR533" s="128"/>
    </row>
    <row r="534" spans="15:44" x14ac:dyDescent="0.25">
      <c r="O534" s="26">
        <v>2.6467719999999999</v>
      </c>
      <c r="P534" s="8"/>
      <c r="Q534" s="8">
        <v>0.29897899999999999</v>
      </c>
      <c r="R534" s="8"/>
      <c r="S534" s="128"/>
      <c r="Y534" s="26">
        <v>2.6467719999999999</v>
      </c>
      <c r="Z534" s="8"/>
      <c r="AA534" s="8">
        <v>0.54470700000000005</v>
      </c>
      <c r="AB534" s="8"/>
      <c r="AC534" s="8"/>
      <c r="AD534" s="26">
        <v>1.1541600000000001</v>
      </c>
      <c r="AE534" s="8"/>
      <c r="AF534" s="8">
        <v>0.15279100000000001</v>
      </c>
      <c r="AG534" s="8">
        <v>0.28759099999999999</v>
      </c>
      <c r="AH534" s="128"/>
      <c r="AN534" s="26">
        <v>1.709919</v>
      </c>
      <c r="AO534" s="8"/>
      <c r="AP534" s="8">
        <v>0.85741199999999995</v>
      </c>
      <c r="AQ534" s="8">
        <v>0.51004499999999997</v>
      </c>
      <c r="AR534" s="128"/>
    </row>
    <row r="535" spans="15:44" x14ac:dyDescent="0.25">
      <c r="O535" s="26">
        <v>1.843019</v>
      </c>
      <c r="P535" s="8"/>
      <c r="Q535" s="8">
        <v>0.55657900000000005</v>
      </c>
      <c r="R535" s="8"/>
      <c r="S535" s="128"/>
      <c r="Y535" s="26">
        <v>1.843019</v>
      </c>
      <c r="Z535" s="8"/>
      <c r="AA535" s="8">
        <v>0.203462</v>
      </c>
      <c r="AB535" s="8"/>
      <c r="AC535" s="8"/>
      <c r="AD535" s="26">
        <v>0.39383299999999999</v>
      </c>
      <c r="AE535" s="8"/>
      <c r="AF535" s="8">
        <v>1.286808</v>
      </c>
      <c r="AG535" s="8">
        <v>2.563523</v>
      </c>
      <c r="AH535" s="128"/>
      <c r="AN535" s="26">
        <v>0.18271299999999999</v>
      </c>
      <c r="AO535" s="8"/>
      <c r="AP535" s="8">
        <v>0.701075</v>
      </c>
      <c r="AQ535" s="8">
        <v>0.319077</v>
      </c>
      <c r="AR535" s="128"/>
    </row>
    <row r="536" spans="15:44" x14ac:dyDescent="0.25">
      <c r="O536" s="26">
        <v>0.97697800000000001</v>
      </c>
      <c r="P536" s="8"/>
      <c r="Q536" s="8">
        <v>1.0826039999999999</v>
      </c>
      <c r="R536" s="8"/>
      <c r="S536" s="128"/>
      <c r="Y536" s="26">
        <v>0.97697800000000001</v>
      </c>
      <c r="Z536" s="8"/>
      <c r="AA536" s="8">
        <v>1.4504600000000001</v>
      </c>
      <c r="AB536" s="8"/>
      <c r="AC536" s="8"/>
      <c r="AD536" s="26">
        <v>0.59538899999999995</v>
      </c>
      <c r="AE536" s="8"/>
      <c r="AF536" s="8">
        <v>0.402007</v>
      </c>
      <c r="AG536" s="8">
        <v>0.89200199999999996</v>
      </c>
      <c r="AH536" s="128"/>
      <c r="AN536" s="26">
        <v>0.82254400000000005</v>
      </c>
      <c r="AO536" s="8"/>
      <c r="AP536" s="8">
        <v>0.55294600000000005</v>
      </c>
      <c r="AQ536" s="8">
        <v>0.105061</v>
      </c>
      <c r="AR536" s="128"/>
    </row>
    <row r="537" spans="15:44" x14ac:dyDescent="0.25">
      <c r="O537" s="26">
        <v>2.5399910000000001</v>
      </c>
      <c r="P537" s="8"/>
      <c r="Q537" s="8">
        <v>1.618144</v>
      </c>
      <c r="R537" s="8"/>
      <c r="S537" s="128"/>
      <c r="Y537" s="26">
        <v>2.5399910000000001</v>
      </c>
      <c r="Z537" s="8"/>
      <c r="AA537" s="8">
        <v>0.60169300000000003</v>
      </c>
      <c r="AB537" s="8"/>
      <c r="AC537" s="8"/>
      <c r="AD537" s="26">
        <v>0.26873000000000002</v>
      </c>
      <c r="AE537" s="8"/>
      <c r="AF537" s="8">
        <v>0.19797000000000001</v>
      </c>
      <c r="AG537" s="8">
        <v>0.46692800000000001</v>
      </c>
      <c r="AH537" s="128"/>
      <c r="AN537" s="26">
        <v>1.090506</v>
      </c>
      <c r="AO537" s="8"/>
      <c r="AP537" s="8">
        <v>0.58360199999999995</v>
      </c>
      <c r="AQ537" s="8">
        <v>0.217917</v>
      </c>
      <c r="AR537" s="128"/>
    </row>
    <row r="538" spans="15:44" x14ac:dyDescent="0.25">
      <c r="O538" s="26">
        <v>0.52744800000000003</v>
      </c>
      <c r="P538" s="8"/>
      <c r="Q538" s="8">
        <v>0.33187899999999998</v>
      </c>
      <c r="R538" s="8"/>
      <c r="S538" s="128"/>
      <c r="Y538" s="26">
        <v>0.52744800000000003</v>
      </c>
      <c r="Z538" s="8"/>
      <c r="AA538" s="8">
        <v>0.32044</v>
      </c>
      <c r="AB538" s="8"/>
      <c r="AC538" s="8"/>
      <c r="AD538" s="26">
        <v>1.926636</v>
      </c>
      <c r="AE538" s="8"/>
      <c r="AF538" s="8">
        <v>0.178037</v>
      </c>
      <c r="AG538" s="8">
        <v>0.28717900000000002</v>
      </c>
      <c r="AH538" s="128"/>
      <c r="AN538" s="26">
        <v>0.66796800000000001</v>
      </c>
      <c r="AO538" s="8"/>
      <c r="AP538" s="8">
        <v>0.224713</v>
      </c>
      <c r="AQ538" s="8">
        <v>0.60182100000000005</v>
      </c>
      <c r="AR538" s="128"/>
    </row>
    <row r="539" spans="15:44" x14ac:dyDescent="0.25">
      <c r="O539" s="26">
        <v>0.40343099999999998</v>
      </c>
      <c r="P539" s="8"/>
      <c r="Q539" s="8">
        <v>0.14680799999999999</v>
      </c>
      <c r="R539" s="8"/>
      <c r="S539" s="128"/>
      <c r="Y539" s="26">
        <v>0.40343099999999998</v>
      </c>
      <c r="Z539" s="8"/>
      <c r="AA539" s="8">
        <v>2.2450369999999999</v>
      </c>
      <c r="AB539" s="8"/>
      <c r="AC539" s="8"/>
      <c r="AD539" s="26">
        <v>0.68599399999999999</v>
      </c>
      <c r="AE539" s="8"/>
      <c r="AF539" s="8">
        <v>0.26596199999999998</v>
      </c>
      <c r="AG539" s="8">
        <v>0.16673199999999999</v>
      </c>
      <c r="AH539" s="128"/>
      <c r="AN539" s="26">
        <v>1.2960199999999999</v>
      </c>
      <c r="AO539" s="8"/>
      <c r="AP539" s="8">
        <v>0.138956</v>
      </c>
      <c r="AQ539" s="8">
        <v>0.14660799999999999</v>
      </c>
      <c r="AR539" s="128"/>
    </row>
    <row r="540" spans="15:44" x14ac:dyDescent="0.25">
      <c r="O540" s="26">
        <v>0.29138799999999998</v>
      </c>
      <c r="P540" s="8"/>
      <c r="Q540" s="8">
        <v>0.50302500000000006</v>
      </c>
      <c r="R540" s="8"/>
      <c r="S540" s="128"/>
      <c r="Y540" s="26">
        <v>0.29138799999999998</v>
      </c>
      <c r="Z540" s="8"/>
      <c r="AA540" s="8">
        <v>1.015938</v>
      </c>
      <c r="AB540" s="8"/>
      <c r="AC540" s="8"/>
      <c r="AD540" s="26">
        <v>0.73705799999999999</v>
      </c>
      <c r="AE540" s="8"/>
      <c r="AF540" s="8">
        <v>0.70263299999999995</v>
      </c>
      <c r="AG540" s="8">
        <v>0.120409</v>
      </c>
      <c r="AH540" s="128"/>
      <c r="AN540" s="26">
        <v>4.102919</v>
      </c>
      <c r="AO540" s="8"/>
      <c r="AP540" s="8">
        <v>0.479578</v>
      </c>
      <c r="AQ540" s="8">
        <v>0.80777100000000002</v>
      </c>
      <c r="AR540" s="128"/>
    </row>
    <row r="541" spans="15:44" x14ac:dyDescent="0.25">
      <c r="O541" s="26">
        <v>5.495654</v>
      </c>
      <c r="P541" s="8"/>
      <c r="Q541" s="8">
        <v>0.47581400000000001</v>
      </c>
      <c r="R541" s="8"/>
      <c r="S541" s="128"/>
      <c r="Y541" s="26">
        <v>5.495654</v>
      </c>
      <c r="Z541" s="8"/>
      <c r="AA541" s="8">
        <v>0.40296999999999999</v>
      </c>
      <c r="AB541" s="8"/>
      <c r="AC541" s="8"/>
      <c r="AD541" s="26">
        <v>1.7048140000000001</v>
      </c>
      <c r="AE541" s="8"/>
      <c r="AF541" s="8">
        <v>9.3211000000000002E-2</v>
      </c>
      <c r="AG541" s="8">
        <v>0.97324600000000006</v>
      </c>
      <c r="AH541" s="128"/>
      <c r="AN541" s="26">
        <v>2.1972740000000002</v>
      </c>
      <c r="AO541" s="8"/>
      <c r="AP541" s="8">
        <v>0.32561099999999998</v>
      </c>
      <c r="AQ541" s="8">
        <v>0.34279399999999999</v>
      </c>
      <c r="AR541" s="128"/>
    </row>
    <row r="542" spans="15:44" x14ac:dyDescent="0.25">
      <c r="O542" s="26">
        <v>3.77806</v>
      </c>
      <c r="P542" s="8"/>
      <c r="Q542" s="8">
        <v>1.0588139999999999</v>
      </c>
      <c r="R542" s="8"/>
      <c r="S542" s="128"/>
      <c r="Y542" s="26">
        <v>3.77806</v>
      </c>
      <c r="Z542" s="8"/>
      <c r="AA542" s="8">
        <v>0.49735000000000001</v>
      </c>
      <c r="AB542" s="8"/>
      <c r="AC542" s="8"/>
      <c r="AD542" s="26">
        <v>1.709919</v>
      </c>
      <c r="AE542" s="8"/>
      <c r="AF542" s="8">
        <v>0.49743900000000002</v>
      </c>
      <c r="AG542" s="8">
        <v>0.129304</v>
      </c>
      <c r="AH542" s="128"/>
      <c r="AN542" s="26">
        <v>0.96377400000000002</v>
      </c>
      <c r="AO542" s="8"/>
      <c r="AP542" s="8">
        <v>0.50199300000000002</v>
      </c>
      <c r="AQ542" s="8">
        <v>0.29477900000000001</v>
      </c>
      <c r="AR542" s="128"/>
    </row>
    <row r="543" spans="15:44" x14ac:dyDescent="0.25">
      <c r="O543" s="26">
        <v>0.86150400000000005</v>
      </c>
      <c r="P543" s="8"/>
      <c r="Q543" s="8">
        <v>0.26634000000000002</v>
      </c>
      <c r="R543" s="8"/>
      <c r="S543" s="128"/>
      <c r="Y543" s="26">
        <v>0.86150400000000005</v>
      </c>
      <c r="Z543" s="8"/>
      <c r="AA543" s="8">
        <v>0.77749299999999999</v>
      </c>
      <c r="AB543" s="8"/>
      <c r="AC543" s="8"/>
      <c r="AD543" s="26">
        <v>0.18271299999999999</v>
      </c>
      <c r="AE543" s="8"/>
      <c r="AF543" s="8">
        <v>2.4419469999999999</v>
      </c>
      <c r="AG543" s="8">
        <v>0.12715499999999999</v>
      </c>
      <c r="AH543" s="128"/>
      <c r="AN543" s="26">
        <v>4.9371099999999997</v>
      </c>
      <c r="AO543" s="8"/>
      <c r="AP543" s="8">
        <v>0.29555399999999998</v>
      </c>
      <c r="AQ543" s="8">
        <v>0.50612999999999997</v>
      </c>
      <c r="AR543" s="128"/>
    </row>
    <row r="544" spans="15:44" x14ac:dyDescent="0.25">
      <c r="O544" s="26">
        <v>0.487315</v>
      </c>
      <c r="P544" s="8"/>
      <c r="Q544" s="8">
        <v>0.99778199999999995</v>
      </c>
      <c r="R544" s="8"/>
      <c r="S544" s="128"/>
      <c r="Y544" s="26">
        <v>0.487315</v>
      </c>
      <c r="Z544" s="8"/>
      <c r="AA544" s="8">
        <v>0.73152899999999998</v>
      </c>
      <c r="AB544" s="8"/>
      <c r="AC544" s="8"/>
      <c r="AD544" s="26">
        <v>0.82254400000000005</v>
      </c>
      <c r="AE544" s="8"/>
      <c r="AF544" s="8">
        <v>0.55368200000000001</v>
      </c>
      <c r="AG544" s="8">
        <v>0.32958599999999999</v>
      </c>
      <c r="AH544" s="128"/>
      <c r="AN544" s="26">
        <v>1.9540090000000001</v>
      </c>
      <c r="AO544" s="8"/>
      <c r="AP544" s="8">
        <v>0.43508400000000003</v>
      </c>
      <c r="AQ544" s="8">
        <v>0.28596899999999997</v>
      </c>
      <c r="AR544" s="128"/>
    </row>
    <row r="545" spans="15:44" x14ac:dyDescent="0.25">
      <c r="O545" s="26">
        <v>1.3188679999999999</v>
      </c>
      <c r="P545" s="8"/>
      <c r="Q545" s="8">
        <v>0.60210399999999997</v>
      </c>
      <c r="R545" s="8"/>
      <c r="S545" s="128"/>
      <c r="Y545" s="26">
        <v>1.3188679999999999</v>
      </c>
      <c r="Z545" s="8"/>
      <c r="AA545" s="8">
        <v>0.47839399999999999</v>
      </c>
      <c r="AB545" s="8"/>
      <c r="AC545" s="8"/>
      <c r="AD545" s="26">
        <v>1.090506</v>
      </c>
      <c r="AE545" s="8"/>
      <c r="AF545" s="8">
        <v>0.21184</v>
      </c>
      <c r="AG545" s="8">
        <v>0.439998</v>
      </c>
      <c r="AH545" s="128"/>
      <c r="AN545" s="26">
        <v>1.18425</v>
      </c>
      <c r="AO545" s="8"/>
      <c r="AP545" s="8">
        <v>0.55369500000000005</v>
      </c>
      <c r="AQ545" s="8">
        <v>0.334505</v>
      </c>
      <c r="AR545" s="128"/>
    </row>
    <row r="546" spans="15:44" x14ac:dyDescent="0.25">
      <c r="O546" s="26">
        <v>1.031463</v>
      </c>
      <c r="P546" s="8"/>
      <c r="Q546" s="8">
        <v>0.34656799999999999</v>
      </c>
      <c r="R546" s="8"/>
      <c r="S546" s="128"/>
      <c r="Y546" s="26">
        <v>1.031463</v>
      </c>
      <c r="Z546" s="8"/>
      <c r="AA546" s="8">
        <v>0.187643</v>
      </c>
      <c r="AB546" s="8"/>
      <c r="AC546" s="8"/>
      <c r="AD546" s="26">
        <v>0.66796800000000001</v>
      </c>
      <c r="AE546" s="8"/>
      <c r="AF546" s="8">
        <v>0.249388</v>
      </c>
      <c r="AG546" s="8">
        <v>0.16436300000000001</v>
      </c>
      <c r="AH546" s="128"/>
      <c r="AN546" s="26">
        <v>1.6231139999999999</v>
      </c>
      <c r="AO546" s="8"/>
      <c r="AP546" s="8">
        <v>0.62233899999999998</v>
      </c>
      <c r="AQ546" s="8">
        <v>0.34071800000000002</v>
      </c>
      <c r="AR546" s="128"/>
    </row>
    <row r="547" spans="15:44" x14ac:dyDescent="0.25">
      <c r="O547" s="26">
        <v>3.139122</v>
      </c>
      <c r="P547" s="8"/>
      <c r="Q547" s="8">
        <v>2.7227679999999999</v>
      </c>
      <c r="R547" s="8"/>
      <c r="S547" s="128"/>
      <c r="Y547" s="26">
        <v>3.139122</v>
      </c>
      <c r="Z547" s="8"/>
      <c r="AA547" s="8">
        <v>0.39185599999999998</v>
      </c>
      <c r="AB547" s="8"/>
      <c r="AC547" s="8"/>
      <c r="AD547" s="26">
        <v>1.2960199999999999</v>
      </c>
      <c r="AE547" s="8"/>
      <c r="AF547" s="8">
        <v>0.73347899999999999</v>
      </c>
      <c r="AG547" s="8">
        <v>0.49037199999999997</v>
      </c>
      <c r="AH547" s="128"/>
      <c r="AN547" s="26">
        <v>1.198388</v>
      </c>
      <c r="AO547" s="8"/>
      <c r="AP547" s="8">
        <v>0.44135099999999999</v>
      </c>
      <c r="AQ547" s="8">
        <v>0.43364799999999998</v>
      </c>
      <c r="AR547" s="128"/>
    </row>
    <row r="548" spans="15:44" x14ac:dyDescent="0.25">
      <c r="O548" s="26">
        <v>3.6083430000000001</v>
      </c>
      <c r="P548" s="8"/>
      <c r="Q548" s="8">
        <v>9.6383999999999997E-2</v>
      </c>
      <c r="R548" s="8"/>
      <c r="S548" s="128"/>
      <c r="Y548" s="26">
        <v>3.6083430000000001</v>
      </c>
      <c r="Z548" s="8"/>
      <c r="AA548" s="8">
        <v>0.84685900000000003</v>
      </c>
      <c r="AB548" s="8"/>
      <c r="AC548" s="8"/>
      <c r="AD548" s="26">
        <v>4.102919</v>
      </c>
      <c r="AE548" s="8"/>
      <c r="AF548" s="8">
        <v>1.242704</v>
      </c>
      <c r="AG548" s="8">
        <v>0.74463299999999999</v>
      </c>
      <c r="AH548" s="128"/>
      <c r="AN548" s="26">
        <v>0.38234899999999999</v>
      </c>
      <c r="AO548" s="8"/>
      <c r="AP548" s="8">
        <v>0.25075500000000001</v>
      </c>
      <c r="AQ548" s="8">
        <v>0.43677300000000002</v>
      </c>
      <c r="AR548" s="128"/>
    </row>
    <row r="549" spans="15:44" x14ac:dyDescent="0.25">
      <c r="O549" s="26">
        <v>0.21872800000000001</v>
      </c>
      <c r="P549" s="8"/>
      <c r="Q549" s="8">
        <v>6.3866750000000003</v>
      </c>
      <c r="R549" s="8"/>
      <c r="S549" s="128"/>
      <c r="Y549" s="26">
        <v>0.21872800000000001</v>
      </c>
      <c r="Z549" s="8"/>
      <c r="AA549" s="8">
        <v>0.627807</v>
      </c>
      <c r="AB549" s="8"/>
      <c r="AC549" s="8"/>
      <c r="AD549" s="26">
        <v>2.1972740000000002</v>
      </c>
      <c r="AE549" s="8"/>
      <c r="AF549" s="8">
        <v>0.25017699999999998</v>
      </c>
      <c r="AG549" s="8">
        <v>0.192186</v>
      </c>
      <c r="AH549" s="128"/>
      <c r="AN549" s="26">
        <v>7.7940999999999996E-2</v>
      </c>
      <c r="AO549" s="8"/>
      <c r="AP549" s="8">
        <v>0.26524500000000001</v>
      </c>
      <c r="AQ549" s="8">
        <v>0.45085199999999997</v>
      </c>
      <c r="AR549" s="128"/>
    </row>
    <row r="550" spans="15:44" x14ac:dyDescent="0.25">
      <c r="O550" s="26">
        <v>0.40214499999999997</v>
      </c>
      <c r="P550" s="8"/>
      <c r="Q550" s="8">
        <v>0.99097100000000005</v>
      </c>
      <c r="R550" s="8"/>
      <c r="S550" s="128"/>
      <c r="Y550" s="26">
        <v>0.40214499999999997</v>
      </c>
      <c r="Z550" s="8"/>
      <c r="AA550" s="8">
        <v>0.27620499999999998</v>
      </c>
      <c r="AB550" s="8"/>
      <c r="AC550" s="8"/>
      <c r="AD550" s="26">
        <v>0.96377400000000002</v>
      </c>
      <c r="AE550" s="8"/>
      <c r="AF550" s="8">
        <v>0.25896999999999998</v>
      </c>
      <c r="AG550" s="8">
        <v>0.12321</v>
      </c>
      <c r="AH550" s="128"/>
      <c r="AN550" s="26">
        <v>0.38873400000000002</v>
      </c>
      <c r="AO550" s="8"/>
      <c r="AP550" s="8">
        <v>0.25092199999999998</v>
      </c>
      <c r="AQ550" s="8">
        <v>0.61931700000000001</v>
      </c>
      <c r="AR550" s="128"/>
    </row>
    <row r="551" spans="15:44" x14ac:dyDescent="0.25">
      <c r="O551" s="26">
        <v>0.51190100000000005</v>
      </c>
      <c r="P551" s="8"/>
      <c r="Q551" s="8">
        <v>0.51992099999999997</v>
      </c>
      <c r="R551" s="8"/>
      <c r="S551" s="128"/>
      <c r="Y551" s="26">
        <v>0.51190100000000005</v>
      </c>
      <c r="Z551" s="8"/>
      <c r="AA551" s="8">
        <v>0.35003099999999998</v>
      </c>
      <c r="AB551" s="8"/>
      <c r="AC551" s="8"/>
      <c r="AD551" s="26">
        <v>4.9371099999999997</v>
      </c>
      <c r="AE551" s="8"/>
      <c r="AF551" s="8">
        <v>0.37153199999999997</v>
      </c>
      <c r="AG551" s="8">
        <v>0.22012100000000001</v>
      </c>
      <c r="AH551" s="128"/>
      <c r="AN551" s="26">
        <v>1.0062089999999999</v>
      </c>
      <c r="AO551" s="8"/>
      <c r="AP551" s="8">
        <v>0.26622899999999999</v>
      </c>
      <c r="AQ551" s="8">
        <v>0.35431699999999999</v>
      </c>
      <c r="AR551" s="128"/>
    </row>
    <row r="552" spans="15:44" x14ac:dyDescent="0.25">
      <c r="O552" s="26">
        <v>0.67001299999999997</v>
      </c>
      <c r="P552" s="8"/>
      <c r="Q552" s="8">
        <v>0.57608300000000001</v>
      </c>
      <c r="R552" s="8"/>
      <c r="S552" s="128"/>
      <c r="Y552" s="26">
        <v>0.67001299999999997</v>
      </c>
      <c r="Z552" s="8"/>
      <c r="AA552" s="8">
        <v>0.249054</v>
      </c>
      <c r="AB552" s="8"/>
      <c r="AC552" s="8"/>
      <c r="AD552" s="26">
        <v>1.9540090000000001</v>
      </c>
      <c r="AE552" s="8"/>
      <c r="AF552" s="8">
        <v>0.45406400000000002</v>
      </c>
      <c r="AG552" s="8">
        <v>0.26707700000000001</v>
      </c>
      <c r="AH552" s="128"/>
      <c r="AN552" s="26">
        <v>2.423756</v>
      </c>
      <c r="AO552" s="8"/>
      <c r="AP552" s="8">
        <v>0.24923600000000001</v>
      </c>
      <c r="AQ552" s="8">
        <v>0.31803999999999999</v>
      </c>
      <c r="AR552" s="128"/>
    </row>
    <row r="553" spans="15:44" x14ac:dyDescent="0.25">
      <c r="O553" s="26">
        <v>0.96539699999999995</v>
      </c>
      <c r="P553" s="8"/>
      <c r="Q553" s="8">
        <v>0.65290899999999996</v>
      </c>
      <c r="R553" s="8"/>
      <c r="S553" s="128"/>
      <c r="Y553" s="26">
        <v>0.96539699999999995</v>
      </c>
      <c r="Z553" s="8"/>
      <c r="AA553" s="8">
        <v>0.57754000000000005</v>
      </c>
      <c r="AB553" s="8"/>
      <c r="AC553" s="8"/>
      <c r="AD553" s="26">
        <v>1.18425</v>
      </c>
      <c r="AE553" s="8"/>
      <c r="AF553" s="8">
        <v>0.78550200000000003</v>
      </c>
      <c r="AG553" s="8">
        <v>1.1522239999999999</v>
      </c>
      <c r="AH553" s="128"/>
      <c r="AN553" s="26">
        <v>0.92985899999999999</v>
      </c>
      <c r="AO553" s="8"/>
      <c r="AP553" s="8">
        <v>0.29058499999999998</v>
      </c>
      <c r="AQ553" s="8">
        <v>0.367039</v>
      </c>
      <c r="AR553" s="128"/>
    </row>
    <row r="554" spans="15:44" x14ac:dyDescent="0.25">
      <c r="O554" s="26">
        <v>1.8891370000000001</v>
      </c>
      <c r="P554" s="8"/>
      <c r="Q554" s="8">
        <v>1.0302500000000001</v>
      </c>
      <c r="R554" s="8"/>
      <c r="S554" s="128"/>
      <c r="Y554" s="26">
        <v>1.8891370000000001</v>
      </c>
      <c r="Z554" s="8"/>
      <c r="AA554" s="8">
        <v>1.528497</v>
      </c>
      <c r="AB554" s="8"/>
      <c r="AC554" s="8"/>
      <c r="AD554" s="26">
        <v>1.6231139999999999</v>
      </c>
      <c r="AE554" s="8"/>
      <c r="AF554" s="8">
        <v>0.31381900000000001</v>
      </c>
      <c r="AG554" s="8">
        <v>0.232128</v>
      </c>
      <c r="AH554" s="128"/>
      <c r="AN554" s="26">
        <v>4.3407489999999997</v>
      </c>
      <c r="AO554" s="8"/>
      <c r="AP554" s="8">
        <v>0.17066500000000001</v>
      </c>
      <c r="AQ554" s="8">
        <v>0.33358500000000002</v>
      </c>
      <c r="AR554" s="128"/>
    </row>
    <row r="555" spans="15:44" x14ac:dyDescent="0.25">
      <c r="O555" s="26">
        <v>1.3654539999999999</v>
      </c>
      <c r="P555" s="8"/>
      <c r="Q555" s="8">
        <v>0.99709400000000004</v>
      </c>
      <c r="R555" s="8"/>
      <c r="S555" s="128"/>
      <c r="Y555" s="26">
        <v>1.3654539999999999</v>
      </c>
      <c r="Z555" s="8"/>
      <c r="AA555" s="8">
        <v>1.4425030000000001</v>
      </c>
      <c r="AB555" s="8"/>
      <c r="AC555" s="8"/>
      <c r="AD555" s="26">
        <v>1.198388</v>
      </c>
      <c r="AE555" s="8"/>
      <c r="AF555" s="8">
        <v>7.9491000000000006E-2</v>
      </c>
      <c r="AG555" s="8">
        <v>0.24464</v>
      </c>
      <c r="AH555" s="128"/>
      <c r="AN555" s="26">
        <v>0.91568099999999997</v>
      </c>
      <c r="AO555" s="8"/>
      <c r="AP555" s="8">
        <v>0.14327000000000001</v>
      </c>
      <c r="AQ555" s="8">
        <v>0.25883099999999998</v>
      </c>
      <c r="AR555" s="128"/>
    </row>
    <row r="556" spans="15:44" x14ac:dyDescent="0.25">
      <c r="O556" s="26">
        <v>2.6245750000000001</v>
      </c>
      <c r="P556" s="8"/>
      <c r="Q556" s="8">
        <v>0.92497499999999999</v>
      </c>
      <c r="R556" s="8"/>
      <c r="S556" s="128"/>
      <c r="Y556" s="26">
        <v>2.6245750000000001</v>
      </c>
      <c r="Z556" s="8"/>
      <c r="AA556" s="8">
        <v>0.83629600000000004</v>
      </c>
      <c r="AB556" s="8"/>
      <c r="AC556" s="8"/>
      <c r="AD556" s="26">
        <v>0.38234899999999999</v>
      </c>
      <c r="AE556" s="8"/>
      <c r="AF556" s="8">
        <v>0.19645799999999999</v>
      </c>
      <c r="AG556" s="8">
        <v>0.772675</v>
      </c>
      <c r="AH556" s="128"/>
      <c r="AN556" s="26">
        <v>5.8909000000000003E-2</v>
      </c>
      <c r="AO556" s="8"/>
      <c r="AP556" s="8">
        <v>0.17577699999999999</v>
      </c>
      <c r="AQ556" s="8">
        <v>0.68132000000000004</v>
      </c>
      <c r="AR556" s="128"/>
    </row>
    <row r="557" spans="15:44" x14ac:dyDescent="0.25">
      <c r="O557" s="26">
        <v>3.4246449999999999</v>
      </c>
      <c r="P557" s="8"/>
      <c r="Q557" s="8">
        <v>0.57123800000000002</v>
      </c>
      <c r="R557" s="8"/>
      <c r="S557" s="128"/>
      <c r="Y557" s="26">
        <v>3.4246449999999999</v>
      </c>
      <c r="Z557" s="8"/>
      <c r="AA557" s="8">
        <v>1.3804970000000001</v>
      </c>
      <c r="AB557" s="8"/>
      <c r="AC557" s="8"/>
      <c r="AD557" s="26">
        <v>7.7940999999999996E-2</v>
      </c>
      <c r="AE557" s="8"/>
      <c r="AF557" s="8">
        <v>0.44364999999999999</v>
      </c>
      <c r="AG557" s="8">
        <v>0.36629800000000001</v>
      </c>
      <c r="AH557" s="128"/>
      <c r="AN557" s="26">
        <v>0.13161</v>
      </c>
      <c r="AO557" s="8"/>
      <c r="AP557" s="8">
        <v>0.72492999999999996</v>
      </c>
      <c r="AQ557" s="8">
        <v>0.24873700000000001</v>
      </c>
      <c r="AR557" s="128"/>
    </row>
    <row r="558" spans="15:44" x14ac:dyDescent="0.25">
      <c r="O558" s="26">
        <v>1.6540710000000001</v>
      </c>
      <c r="P558" s="8"/>
      <c r="Q558" s="8">
        <v>1.222558</v>
      </c>
      <c r="R558" s="8"/>
      <c r="S558" s="128"/>
      <c r="Y558" s="26">
        <v>1.6540710000000001</v>
      </c>
      <c r="Z558" s="8"/>
      <c r="AA558" s="8">
        <v>1.274564</v>
      </c>
      <c r="AB558" s="8"/>
      <c r="AC558" s="8"/>
      <c r="AD558" s="26">
        <v>0.38873400000000002</v>
      </c>
      <c r="AE558" s="8"/>
      <c r="AF558" s="8">
        <v>0.677485</v>
      </c>
      <c r="AG558" s="8">
        <v>0.32061299999999998</v>
      </c>
      <c r="AH558" s="128"/>
      <c r="AN558" s="26">
        <v>0.47536200000000001</v>
      </c>
      <c r="AO558" s="8"/>
      <c r="AP558" s="8">
        <v>0.34603200000000001</v>
      </c>
      <c r="AQ558" s="8">
        <v>1.1634230000000001</v>
      </c>
      <c r="AR558" s="128"/>
    </row>
    <row r="559" spans="15:44" x14ac:dyDescent="0.25">
      <c r="O559" s="26">
        <v>0.94847800000000004</v>
      </c>
      <c r="P559" s="8"/>
      <c r="Q559" s="8">
        <v>0.62620699999999996</v>
      </c>
      <c r="R559" s="8"/>
      <c r="S559" s="128"/>
      <c r="Y559" s="26">
        <v>0.94847800000000004</v>
      </c>
      <c r="Z559" s="8"/>
      <c r="AA559" s="8">
        <v>0.74430099999999999</v>
      </c>
      <c r="AB559" s="8"/>
      <c r="AC559" s="8"/>
      <c r="AD559" s="26">
        <v>1.0062089999999999</v>
      </c>
      <c r="AE559" s="8"/>
      <c r="AF559" s="8">
        <v>1.0065219999999999</v>
      </c>
      <c r="AG559" s="8">
        <v>0.23904300000000001</v>
      </c>
      <c r="AH559" s="128"/>
      <c r="AN559" s="26">
        <v>0.487174</v>
      </c>
      <c r="AO559" s="8"/>
      <c r="AP559" s="8">
        <v>0.31462299999999999</v>
      </c>
      <c r="AQ559" s="8">
        <v>0.70691800000000005</v>
      </c>
      <c r="AR559" s="128"/>
    </row>
    <row r="560" spans="15:44" x14ac:dyDescent="0.25">
      <c r="O560" s="26">
        <v>2.1373540000000002</v>
      </c>
      <c r="P560" s="8"/>
      <c r="Q560" s="8">
        <v>0.52218299999999995</v>
      </c>
      <c r="R560" s="8"/>
      <c r="S560" s="128"/>
      <c r="Y560" s="26">
        <v>2.1373540000000002</v>
      </c>
      <c r="Z560" s="8"/>
      <c r="AA560" s="8">
        <v>1.49597</v>
      </c>
      <c r="AB560" s="8"/>
      <c r="AC560" s="8"/>
      <c r="AD560" s="26">
        <v>2.423756</v>
      </c>
      <c r="AE560" s="8"/>
      <c r="AF560" s="8">
        <v>0.51572200000000001</v>
      </c>
      <c r="AG560" s="8">
        <v>0.33754299999999998</v>
      </c>
      <c r="AH560" s="128"/>
      <c r="AN560" s="26">
        <v>1.649724</v>
      </c>
      <c r="AO560" s="8"/>
      <c r="AP560" s="8">
        <v>0.15842000000000001</v>
      </c>
      <c r="AQ560" s="8">
        <v>0.36965700000000001</v>
      </c>
      <c r="AR560" s="128"/>
    </row>
    <row r="561" spans="15:44" x14ac:dyDescent="0.25">
      <c r="O561" s="26">
        <v>0.75118300000000005</v>
      </c>
      <c r="P561" s="8"/>
      <c r="Q561" s="8">
        <v>0.90868700000000002</v>
      </c>
      <c r="R561" s="8"/>
      <c r="S561" s="128"/>
      <c r="Y561" s="26">
        <v>0.75118300000000005</v>
      </c>
      <c r="Z561" s="8"/>
      <c r="AA561" s="8">
        <v>1.3047120000000001</v>
      </c>
      <c r="AB561" s="8"/>
      <c r="AC561" s="8"/>
      <c r="AD561" s="26">
        <v>0.92985899999999999</v>
      </c>
      <c r="AE561" s="8"/>
      <c r="AF561" s="8">
        <v>0.541153</v>
      </c>
      <c r="AG561" s="8">
        <v>0.100911</v>
      </c>
      <c r="AH561" s="128"/>
      <c r="AN561" s="26">
        <v>0.32568999999999998</v>
      </c>
      <c r="AO561" s="8"/>
      <c r="AP561" s="8">
        <v>0.15060899999999999</v>
      </c>
      <c r="AQ561" s="8">
        <v>0.45321600000000001</v>
      </c>
      <c r="AR561" s="128"/>
    </row>
    <row r="562" spans="15:44" x14ac:dyDescent="0.25">
      <c r="O562" s="26">
        <v>1.266005</v>
      </c>
      <c r="P562" s="8"/>
      <c r="Q562" s="8">
        <v>0.64170499999999997</v>
      </c>
      <c r="R562" s="8"/>
      <c r="S562" s="128"/>
      <c r="Y562" s="26">
        <v>1.266005</v>
      </c>
      <c r="Z562" s="8"/>
      <c r="AA562" s="8">
        <v>0.46885599999999999</v>
      </c>
      <c r="AB562" s="8"/>
      <c r="AC562" s="8"/>
      <c r="AD562" s="26">
        <v>4.3407489999999997</v>
      </c>
      <c r="AE562" s="8"/>
      <c r="AF562" s="8">
        <v>0.58083799999999997</v>
      </c>
      <c r="AG562" s="8">
        <v>0.36408600000000002</v>
      </c>
      <c r="AH562" s="128"/>
      <c r="AN562" s="26">
        <v>0.38088300000000003</v>
      </c>
      <c r="AO562" s="8"/>
      <c r="AP562" s="8">
        <v>0.49939</v>
      </c>
      <c r="AQ562" s="8">
        <v>0.38665500000000003</v>
      </c>
      <c r="AR562" s="128"/>
    </row>
    <row r="563" spans="15:44" x14ac:dyDescent="0.25">
      <c r="O563" s="26">
        <v>1.1339170000000001</v>
      </c>
      <c r="P563" s="8"/>
      <c r="Q563" s="8">
        <v>0.431784</v>
      </c>
      <c r="R563" s="8"/>
      <c r="S563" s="128"/>
      <c r="Y563" s="26">
        <v>1.1339170000000001</v>
      </c>
      <c r="Z563" s="8"/>
      <c r="AA563" s="8">
        <v>0.116635</v>
      </c>
      <c r="AB563" s="8"/>
      <c r="AC563" s="8"/>
      <c r="AD563" s="26">
        <v>0.91568099999999997</v>
      </c>
      <c r="AE563" s="8"/>
      <c r="AF563" s="8">
        <v>0.13061200000000001</v>
      </c>
      <c r="AG563" s="8">
        <v>0.31991999999999998</v>
      </c>
      <c r="AH563" s="128"/>
      <c r="AN563" s="26">
        <v>1.755522</v>
      </c>
      <c r="AO563" s="8"/>
      <c r="AP563" s="8">
        <v>0.48231499999999999</v>
      </c>
      <c r="AQ563" s="8">
        <v>1.1385620000000001</v>
      </c>
      <c r="AR563" s="128"/>
    </row>
    <row r="564" spans="15:44" x14ac:dyDescent="0.25">
      <c r="O564" s="26">
        <v>0.40219500000000002</v>
      </c>
      <c r="P564" s="8"/>
      <c r="Q564" s="8">
        <v>0.39414900000000003</v>
      </c>
      <c r="R564" s="8"/>
      <c r="S564" s="128"/>
      <c r="Y564" s="26">
        <v>0.40219500000000002</v>
      </c>
      <c r="Z564" s="8"/>
      <c r="AA564" s="8">
        <v>0.20392199999999999</v>
      </c>
      <c r="AB564" s="8"/>
      <c r="AC564" s="8"/>
      <c r="AD564" s="26">
        <v>5.8909000000000003E-2</v>
      </c>
      <c r="AE564" s="8"/>
      <c r="AF564" s="8">
        <v>0.235536</v>
      </c>
      <c r="AG564" s="8">
        <v>0.39906700000000001</v>
      </c>
      <c r="AH564" s="128"/>
      <c r="AN564" s="26">
        <v>1.1040399999999999</v>
      </c>
      <c r="AO564" s="8"/>
      <c r="AP564" s="8">
        <v>0.37653700000000001</v>
      </c>
      <c r="AQ564" s="8">
        <v>0.91266999999999998</v>
      </c>
      <c r="AR564" s="128"/>
    </row>
    <row r="565" spans="15:44" x14ac:dyDescent="0.25">
      <c r="O565" s="26">
        <v>1.029183</v>
      </c>
      <c r="P565" s="8"/>
      <c r="Q565" s="8">
        <v>0.57215899999999997</v>
      </c>
      <c r="R565" s="8"/>
      <c r="S565" s="128"/>
      <c r="Y565" s="26">
        <v>1.029183</v>
      </c>
      <c r="Z565" s="8"/>
      <c r="AA565" s="8">
        <v>1.2125250000000001</v>
      </c>
      <c r="AB565" s="8"/>
      <c r="AC565" s="8"/>
      <c r="AD565" s="26">
        <v>0.13161</v>
      </c>
      <c r="AE565" s="8"/>
      <c r="AF565" s="8">
        <v>0.82137400000000005</v>
      </c>
      <c r="AG565" s="8">
        <v>0.103738</v>
      </c>
      <c r="AH565" s="128"/>
      <c r="AN565" s="26">
        <v>0.190021</v>
      </c>
      <c r="AO565" s="8"/>
      <c r="AP565" s="8">
        <v>0.38283299999999998</v>
      </c>
      <c r="AQ565" s="8">
        <v>0.54678000000000004</v>
      </c>
      <c r="AR565" s="128"/>
    </row>
    <row r="566" spans="15:44" x14ac:dyDescent="0.25">
      <c r="O566" s="26">
        <v>5.5412210000000002</v>
      </c>
      <c r="P566" s="8"/>
      <c r="Q566" s="8">
        <v>0.63156500000000004</v>
      </c>
      <c r="R566" s="8"/>
      <c r="S566" s="128"/>
      <c r="Y566" s="26">
        <v>5.5412210000000002</v>
      </c>
      <c r="Z566" s="8"/>
      <c r="AA566" s="8"/>
      <c r="AB566" s="8"/>
      <c r="AC566" s="8"/>
      <c r="AD566" s="26">
        <v>0.47536200000000001</v>
      </c>
      <c r="AE566" s="8"/>
      <c r="AF566" s="8">
        <v>0.27030799999999999</v>
      </c>
      <c r="AG566" s="8">
        <v>0.45516899999999999</v>
      </c>
      <c r="AH566" s="128"/>
      <c r="AN566" s="26">
        <v>0.1668</v>
      </c>
      <c r="AO566" s="8"/>
      <c r="AP566" s="8">
        <v>0.62978500000000004</v>
      </c>
      <c r="AQ566" s="8">
        <v>0.54811299999999996</v>
      </c>
      <c r="AR566" s="128"/>
    </row>
    <row r="567" spans="15:44" x14ac:dyDescent="0.25">
      <c r="O567" s="26">
        <v>5.5246890000000004</v>
      </c>
      <c r="P567" s="8"/>
      <c r="Q567" s="8">
        <v>0.86519199999999996</v>
      </c>
      <c r="R567" s="8"/>
      <c r="S567" s="128"/>
      <c r="Y567" s="26">
        <v>5.5246890000000004</v>
      </c>
      <c r="Z567" s="8"/>
      <c r="AA567" s="8"/>
      <c r="AB567" s="8"/>
      <c r="AC567" s="8"/>
      <c r="AD567" s="26">
        <v>0.487174</v>
      </c>
      <c r="AE567" s="8"/>
      <c r="AF567" s="8">
        <v>0.499724</v>
      </c>
      <c r="AG567" s="8">
        <v>0.26446199999999997</v>
      </c>
      <c r="AH567" s="128"/>
      <c r="AN567" s="26">
        <v>0.22223399999999999</v>
      </c>
      <c r="AO567" s="8"/>
      <c r="AP567" s="8">
        <v>0.30462499999999998</v>
      </c>
      <c r="AQ567" s="8">
        <v>0.37530200000000002</v>
      </c>
      <c r="AR567" s="128"/>
    </row>
    <row r="568" spans="15:44" x14ac:dyDescent="0.25">
      <c r="O568" s="26">
        <v>1.498316</v>
      </c>
      <c r="P568" s="8"/>
      <c r="Q568" s="8">
        <v>1.5801639999999999</v>
      </c>
      <c r="R568" s="8"/>
      <c r="S568" s="128"/>
      <c r="Y568" s="26">
        <v>1.498316</v>
      </c>
      <c r="Z568" s="8"/>
      <c r="AA568" s="8"/>
      <c r="AB568" s="8"/>
      <c r="AC568" s="8"/>
      <c r="AD568" s="26">
        <v>1.649724</v>
      </c>
      <c r="AE568" s="8"/>
      <c r="AF568" s="8">
        <v>0.23119500000000001</v>
      </c>
      <c r="AG568" s="8">
        <v>0.139483</v>
      </c>
      <c r="AH568" s="128"/>
      <c r="AN568" s="26">
        <v>0.25541599999999998</v>
      </c>
      <c r="AO568" s="8"/>
      <c r="AP568" s="8">
        <v>0.39676600000000001</v>
      </c>
      <c r="AQ568" s="8">
        <v>0.50786100000000001</v>
      </c>
      <c r="AR568" s="128"/>
    </row>
    <row r="569" spans="15:44" x14ac:dyDescent="0.25">
      <c r="O569" s="26">
        <v>1.023755</v>
      </c>
      <c r="P569" s="8"/>
      <c r="Q569" s="8">
        <v>0.26236799999999999</v>
      </c>
      <c r="R569" s="8"/>
      <c r="S569" s="128"/>
      <c r="Y569" s="26">
        <v>1.023755</v>
      </c>
      <c r="Z569" s="8"/>
      <c r="AA569" s="8"/>
      <c r="AB569" s="8"/>
      <c r="AC569" s="8"/>
      <c r="AD569" s="26">
        <v>0.32568999999999998</v>
      </c>
      <c r="AE569" s="8"/>
      <c r="AF569" s="8">
        <v>0.42580899999999999</v>
      </c>
      <c r="AG569" s="8">
        <v>0.38050699999999998</v>
      </c>
      <c r="AH569" s="128"/>
      <c r="AN569" s="26">
        <v>0.65017599999999998</v>
      </c>
      <c r="AO569" s="8"/>
      <c r="AP569" s="8">
        <v>0.44773400000000002</v>
      </c>
      <c r="AQ569" s="8">
        <v>0.54553600000000002</v>
      </c>
      <c r="AR569" s="128"/>
    </row>
    <row r="570" spans="15:44" x14ac:dyDescent="0.25">
      <c r="O570" s="26">
        <v>0.67097899999999999</v>
      </c>
      <c r="P570" s="8"/>
      <c r="Q570" s="8">
        <v>0.51072200000000001</v>
      </c>
      <c r="R570" s="8"/>
      <c r="S570" s="128"/>
      <c r="Y570" s="26">
        <v>0.67097899999999999</v>
      </c>
      <c r="Z570" s="8"/>
      <c r="AA570" s="8"/>
      <c r="AB570" s="8"/>
      <c r="AC570" s="8"/>
      <c r="AD570" s="26">
        <v>0.38088300000000003</v>
      </c>
      <c r="AE570" s="8"/>
      <c r="AF570" s="8">
        <v>0.63688699999999998</v>
      </c>
      <c r="AG570" s="8">
        <v>0.11158</v>
      </c>
      <c r="AH570" s="128"/>
      <c r="AN570" s="26">
        <v>0.28750700000000001</v>
      </c>
      <c r="AO570" s="8"/>
      <c r="AP570" s="8">
        <v>0.23340900000000001</v>
      </c>
      <c r="AQ570" s="8">
        <v>0.35113299999999997</v>
      </c>
      <c r="AR570" s="128"/>
    </row>
    <row r="571" spans="15:44" x14ac:dyDescent="0.25">
      <c r="O571" s="26">
        <v>0.59970400000000001</v>
      </c>
      <c r="P571" s="8"/>
      <c r="Q571" s="8">
        <v>0.71194199999999996</v>
      </c>
      <c r="R571" s="8"/>
      <c r="S571" s="128"/>
      <c r="Y571" s="26">
        <v>0.59970400000000001</v>
      </c>
      <c r="Z571" s="8"/>
      <c r="AA571" s="8"/>
      <c r="AB571" s="8"/>
      <c r="AC571" s="8"/>
      <c r="AD571" s="26">
        <v>1.755522</v>
      </c>
      <c r="AE571" s="8"/>
      <c r="AF571" s="8">
        <v>0.78905599999999998</v>
      </c>
      <c r="AG571" s="8">
        <v>0.25473899999999999</v>
      </c>
      <c r="AH571" s="128"/>
      <c r="AN571" s="26">
        <v>1.19455</v>
      </c>
      <c r="AO571" s="8"/>
      <c r="AP571" s="8">
        <v>0.49141400000000002</v>
      </c>
      <c r="AQ571" s="8">
        <v>0.50599000000000005</v>
      </c>
      <c r="AR571" s="128"/>
    </row>
    <row r="572" spans="15:44" x14ac:dyDescent="0.25">
      <c r="O572" s="26">
        <v>0.59564799999999996</v>
      </c>
      <c r="P572" s="8"/>
      <c r="Q572" s="8">
        <v>0.23997599999999999</v>
      </c>
      <c r="R572" s="8"/>
      <c r="S572" s="128"/>
      <c r="Y572" s="26">
        <v>0.59564799999999996</v>
      </c>
      <c r="Z572" s="8"/>
      <c r="AA572" s="8"/>
      <c r="AB572" s="8"/>
      <c r="AC572" s="8"/>
      <c r="AD572" s="26">
        <v>1.1040399999999999</v>
      </c>
      <c r="AE572" s="8"/>
      <c r="AF572" s="8">
        <v>0.56081000000000003</v>
      </c>
      <c r="AG572" s="8">
        <v>0.21406</v>
      </c>
      <c r="AH572" s="128"/>
      <c r="AN572" s="26">
        <v>0.86390299999999998</v>
      </c>
      <c r="AO572" s="8"/>
      <c r="AP572" s="8">
        <v>0.181509</v>
      </c>
      <c r="AQ572" s="8">
        <v>0.749691</v>
      </c>
      <c r="AR572" s="128"/>
    </row>
    <row r="573" spans="15:44" x14ac:dyDescent="0.25">
      <c r="O573" s="26">
        <v>0.95011100000000004</v>
      </c>
      <c r="P573" s="8"/>
      <c r="Q573" s="8">
        <v>0.95447300000000002</v>
      </c>
      <c r="R573" s="8"/>
      <c r="S573" s="128"/>
      <c r="Y573" s="26">
        <v>0.95011100000000004</v>
      </c>
      <c r="Z573" s="8"/>
      <c r="AA573" s="8"/>
      <c r="AB573" s="8"/>
      <c r="AC573" s="8"/>
      <c r="AD573" s="26">
        <v>0.190021</v>
      </c>
      <c r="AE573" s="8"/>
      <c r="AF573" s="8">
        <v>0.93286800000000003</v>
      </c>
      <c r="AG573" s="8">
        <v>0.263264</v>
      </c>
      <c r="AH573" s="128"/>
      <c r="AN573" s="26">
        <v>0.87291200000000002</v>
      </c>
      <c r="AO573" s="8"/>
      <c r="AP573" s="8">
        <v>0.29388199999999998</v>
      </c>
      <c r="AQ573" s="8">
        <v>0.59656900000000002</v>
      </c>
      <c r="AR573" s="128"/>
    </row>
    <row r="574" spans="15:44" x14ac:dyDescent="0.25">
      <c r="O574" s="26">
        <v>0.80283099999999996</v>
      </c>
      <c r="P574" s="8"/>
      <c r="Q574" s="8">
        <v>0.25517099999999998</v>
      </c>
      <c r="R574" s="8"/>
      <c r="S574" s="128"/>
      <c r="Y574" s="26">
        <v>0.80283099999999996</v>
      </c>
      <c r="Z574" s="8"/>
      <c r="AA574" s="8"/>
      <c r="AB574" s="8"/>
      <c r="AC574" s="8"/>
      <c r="AD574" s="26">
        <v>0.1668</v>
      </c>
      <c r="AE574" s="8"/>
      <c r="AF574" s="8">
        <v>0.32533000000000001</v>
      </c>
      <c r="AG574" s="8">
        <v>0.51838200000000001</v>
      </c>
      <c r="AH574" s="128"/>
      <c r="AN574" s="26">
        <v>0.69472299999999998</v>
      </c>
      <c r="AO574" s="8"/>
      <c r="AP574" s="8">
        <v>0.26477600000000001</v>
      </c>
      <c r="AQ574" s="8">
        <v>0.58579999999999999</v>
      </c>
      <c r="AR574" s="128"/>
    </row>
    <row r="575" spans="15:44" x14ac:dyDescent="0.25">
      <c r="O575" s="26">
        <v>1.8306800000000001</v>
      </c>
      <c r="P575" s="8"/>
      <c r="Q575" s="8">
        <v>0.66700499999999996</v>
      </c>
      <c r="R575" s="8"/>
      <c r="S575" s="128"/>
      <c r="Y575" s="26">
        <v>1.8306800000000001</v>
      </c>
      <c r="Z575" s="8"/>
      <c r="AA575" s="8"/>
      <c r="AB575" s="8"/>
      <c r="AC575" s="8"/>
      <c r="AD575" s="26">
        <v>0.22223399999999999</v>
      </c>
      <c r="AE575" s="8"/>
      <c r="AF575" s="8">
        <v>0.99690299999999998</v>
      </c>
      <c r="AG575" s="8">
        <v>0.55793700000000002</v>
      </c>
      <c r="AH575" s="128"/>
      <c r="AN575" s="26">
        <v>0.53473700000000002</v>
      </c>
      <c r="AO575" s="8"/>
      <c r="AP575" s="8">
        <v>0.26736700000000002</v>
      </c>
      <c r="AQ575" s="8">
        <v>0.47090799999999999</v>
      </c>
      <c r="AR575" s="128"/>
    </row>
    <row r="576" spans="15:44" x14ac:dyDescent="0.25">
      <c r="O576" s="26">
        <v>1.1991769999999999</v>
      </c>
      <c r="P576" s="8"/>
      <c r="Q576" s="8">
        <v>0.12327200000000001</v>
      </c>
      <c r="R576" s="8"/>
      <c r="S576" s="128"/>
      <c r="Y576" s="26">
        <v>1.1991769999999999</v>
      </c>
      <c r="Z576" s="8"/>
      <c r="AA576" s="8"/>
      <c r="AB576" s="8"/>
      <c r="AC576" s="8"/>
      <c r="AD576" s="26">
        <v>0.25541599999999998</v>
      </c>
      <c r="AE576" s="8"/>
      <c r="AF576" s="8">
        <v>0.13075100000000001</v>
      </c>
      <c r="AG576" s="8">
        <v>0.333339</v>
      </c>
      <c r="AH576" s="128"/>
      <c r="AN576" s="26">
        <v>0.142293</v>
      </c>
      <c r="AO576" s="8"/>
      <c r="AP576" s="8">
        <v>0.52523799999999998</v>
      </c>
      <c r="AQ576" s="8">
        <v>0.31543199999999999</v>
      </c>
      <c r="AR576" s="128"/>
    </row>
    <row r="577" spans="15:44" x14ac:dyDescent="0.25">
      <c r="O577" s="26">
        <v>4.1689480000000003</v>
      </c>
      <c r="P577" s="8"/>
      <c r="Q577" s="8">
        <v>0.52680700000000003</v>
      </c>
      <c r="R577" s="8"/>
      <c r="S577" s="128"/>
      <c r="Y577" s="26">
        <v>4.1689480000000003</v>
      </c>
      <c r="Z577" s="8"/>
      <c r="AA577" s="8"/>
      <c r="AB577" s="8"/>
      <c r="AC577" s="8"/>
      <c r="AD577" s="26">
        <v>0.65017599999999998</v>
      </c>
      <c r="AE577" s="8"/>
      <c r="AF577" s="8">
        <v>0.69402600000000003</v>
      </c>
      <c r="AG577" s="8">
        <v>0.18471199999999999</v>
      </c>
      <c r="AH577" s="128"/>
      <c r="AN577" s="26">
        <v>0.119786</v>
      </c>
      <c r="AO577" s="8"/>
      <c r="AP577" s="8">
        <v>0.297929</v>
      </c>
      <c r="AQ577" s="8">
        <v>0.53693400000000002</v>
      </c>
      <c r="AR577" s="128"/>
    </row>
    <row r="578" spans="15:44" x14ac:dyDescent="0.25">
      <c r="O578" s="26">
        <v>1.2824329999999999</v>
      </c>
      <c r="P578" s="8"/>
      <c r="Q578" s="8">
        <v>1.257271</v>
      </c>
      <c r="R578" s="8"/>
      <c r="S578" s="128"/>
      <c r="Y578" s="26">
        <v>1.2824329999999999</v>
      </c>
      <c r="Z578" s="8"/>
      <c r="AA578" s="8"/>
      <c r="AB578" s="8"/>
      <c r="AC578" s="8"/>
      <c r="AD578" s="26">
        <v>0.28750700000000001</v>
      </c>
      <c r="AE578" s="8"/>
      <c r="AF578" s="8">
        <v>0.45249200000000001</v>
      </c>
      <c r="AG578" s="8">
        <v>0.46668999999999999</v>
      </c>
      <c r="AH578" s="128"/>
      <c r="AN578" s="26">
        <v>9.8798999999999998E-2</v>
      </c>
      <c r="AO578" s="8"/>
      <c r="AP578" s="8">
        <v>0.24585199999999999</v>
      </c>
      <c r="AQ578" s="8">
        <v>0.26020500000000002</v>
      </c>
      <c r="AR578" s="128"/>
    </row>
    <row r="579" spans="15:44" x14ac:dyDescent="0.25">
      <c r="O579" s="26">
        <v>1.529957</v>
      </c>
      <c r="P579" s="8"/>
      <c r="Q579" s="8">
        <v>0.69910000000000005</v>
      </c>
      <c r="R579" s="8"/>
      <c r="S579" s="128"/>
      <c r="Y579" s="26">
        <v>1.529957</v>
      </c>
      <c r="Z579" s="8"/>
      <c r="AA579" s="8"/>
      <c r="AB579" s="8"/>
      <c r="AC579" s="8"/>
      <c r="AD579" s="26">
        <v>1.19455</v>
      </c>
      <c r="AE579" s="8"/>
      <c r="AF579" s="8">
        <v>0.52292099999999997</v>
      </c>
      <c r="AG579" s="8">
        <v>0.69648299999999996</v>
      </c>
      <c r="AH579" s="128"/>
      <c r="AN579" s="26">
        <v>0.44402000000000003</v>
      </c>
      <c r="AO579" s="8"/>
      <c r="AP579" s="8">
        <v>0.32247399999999998</v>
      </c>
      <c r="AQ579" s="8">
        <v>0.69460200000000005</v>
      </c>
      <c r="AR579" s="128"/>
    </row>
    <row r="580" spans="15:44" x14ac:dyDescent="0.25">
      <c r="O580" s="26">
        <v>4.1360060000000001</v>
      </c>
      <c r="P580" s="8"/>
      <c r="Q580" s="8">
        <v>0.73556699999999997</v>
      </c>
      <c r="R580" s="8"/>
      <c r="S580" s="128"/>
      <c r="Y580" s="26">
        <v>4.1360060000000001</v>
      </c>
      <c r="Z580" s="8"/>
      <c r="AA580" s="8"/>
      <c r="AB580" s="8"/>
      <c r="AC580" s="8"/>
      <c r="AD580" s="26">
        <v>0.86390299999999998</v>
      </c>
      <c r="AE580" s="8"/>
      <c r="AF580" s="8">
        <v>0.38230700000000001</v>
      </c>
      <c r="AG580" s="8">
        <v>1.7920560000000001</v>
      </c>
      <c r="AH580" s="128"/>
      <c r="AN580" s="26">
        <v>0.60333499999999995</v>
      </c>
      <c r="AO580" s="8"/>
      <c r="AP580" s="8">
        <v>0.22518299999999999</v>
      </c>
      <c r="AQ580" s="8">
        <v>0.77537800000000001</v>
      </c>
      <c r="AR580" s="128"/>
    </row>
    <row r="581" spans="15:44" x14ac:dyDescent="0.25">
      <c r="O581" s="26">
        <v>2.0392420000000002</v>
      </c>
      <c r="P581" s="8"/>
      <c r="Q581" s="8">
        <v>1.2678910000000001</v>
      </c>
      <c r="R581" s="8"/>
      <c r="S581" s="128"/>
      <c r="Y581" s="26">
        <v>2.0392420000000002</v>
      </c>
      <c r="Z581" s="8"/>
      <c r="AA581" s="8"/>
      <c r="AB581" s="8"/>
      <c r="AC581" s="8"/>
      <c r="AD581" s="26">
        <v>0.87291200000000002</v>
      </c>
      <c r="AE581" s="8"/>
      <c r="AF581" s="8">
        <v>0.25098999999999999</v>
      </c>
      <c r="AG581" s="8">
        <v>0.35201500000000002</v>
      </c>
      <c r="AH581" s="128"/>
      <c r="AN581" s="26">
        <v>0.54885399999999995</v>
      </c>
      <c r="AO581" s="8"/>
      <c r="AP581" s="8">
        <v>0.179338</v>
      </c>
      <c r="AQ581" s="8">
        <v>0.55482399999999998</v>
      </c>
      <c r="AR581" s="128"/>
    </row>
    <row r="582" spans="15:44" x14ac:dyDescent="0.25">
      <c r="O582" s="26">
        <v>1.2150799999999999</v>
      </c>
      <c r="P582" s="8"/>
      <c r="Q582" s="8">
        <v>0.33677600000000002</v>
      </c>
      <c r="R582" s="8"/>
      <c r="S582" s="128"/>
      <c r="Y582" s="26">
        <v>1.2150799999999999</v>
      </c>
      <c r="Z582" s="8"/>
      <c r="AA582" s="8"/>
      <c r="AB582" s="8"/>
      <c r="AC582" s="8"/>
      <c r="AD582" s="26">
        <v>0.69472299999999998</v>
      </c>
      <c r="AE582" s="8"/>
      <c r="AF582" s="8">
        <v>0.22794800000000001</v>
      </c>
      <c r="AG582" s="8">
        <v>0.45958300000000002</v>
      </c>
      <c r="AH582" s="128"/>
      <c r="AN582" s="26">
        <v>1.5983259999999999</v>
      </c>
      <c r="AO582" s="8"/>
      <c r="AP582" s="8">
        <v>0.50442799999999999</v>
      </c>
      <c r="AQ582" s="8">
        <v>0.36692799999999998</v>
      </c>
      <c r="AR582" s="128"/>
    </row>
    <row r="583" spans="15:44" x14ac:dyDescent="0.25">
      <c r="O583" s="26">
        <v>2.6933470000000002</v>
      </c>
      <c r="P583" s="8"/>
      <c r="Q583" s="8">
        <v>0.30227799999999999</v>
      </c>
      <c r="R583" s="8"/>
      <c r="S583" s="128"/>
      <c r="Y583" s="26">
        <v>2.6933470000000002</v>
      </c>
      <c r="Z583" s="8"/>
      <c r="AA583" s="8"/>
      <c r="AB583" s="8"/>
      <c r="AC583" s="8"/>
      <c r="AD583" s="26">
        <v>0.53473700000000002</v>
      </c>
      <c r="AE583" s="8"/>
      <c r="AF583" s="8">
        <v>0.41800799999999999</v>
      </c>
      <c r="AG583" s="8">
        <v>0.232103</v>
      </c>
      <c r="AH583" s="128"/>
      <c r="AN583" s="26">
        <v>1.0173380000000001</v>
      </c>
      <c r="AO583" s="8"/>
      <c r="AP583" s="8">
        <v>0.43896800000000002</v>
      </c>
      <c r="AQ583" s="8">
        <v>0.40198099999999998</v>
      </c>
      <c r="AR583" s="128"/>
    </row>
    <row r="584" spans="15:44" x14ac:dyDescent="0.25">
      <c r="O584" s="26">
        <v>2.1065140000000002</v>
      </c>
      <c r="P584" s="8"/>
      <c r="Q584" s="8">
        <v>0.45886399999999999</v>
      </c>
      <c r="R584" s="8"/>
      <c r="S584" s="128"/>
      <c r="Y584" s="26">
        <v>2.1065140000000002</v>
      </c>
      <c r="Z584" s="8"/>
      <c r="AA584" s="8"/>
      <c r="AB584" s="8"/>
      <c r="AC584" s="8"/>
      <c r="AD584" s="26">
        <v>0.142293</v>
      </c>
      <c r="AE584" s="8"/>
      <c r="AF584" s="8">
        <v>0.42774899999999999</v>
      </c>
      <c r="AG584" s="8">
        <v>0.161325</v>
      </c>
      <c r="AH584" s="128"/>
      <c r="AN584" s="26">
        <v>0.73446500000000003</v>
      </c>
      <c r="AO584" s="8"/>
      <c r="AP584" s="8">
        <v>0.228405</v>
      </c>
      <c r="AQ584" s="8">
        <v>0.45082699999999998</v>
      </c>
      <c r="AR584" s="128"/>
    </row>
    <row r="585" spans="15:44" x14ac:dyDescent="0.25">
      <c r="O585" s="26">
        <v>5.2815240000000001</v>
      </c>
      <c r="P585" s="8"/>
      <c r="Q585" s="8">
        <v>0.26802799999999999</v>
      </c>
      <c r="R585" s="8"/>
      <c r="S585" s="128"/>
      <c r="Y585" s="26">
        <v>5.2815240000000001</v>
      </c>
      <c r="Z585" s="8"/>
      <c r="AA585" s="8"/>
      <c r="AB585" s="8"/>
      <c r="AC585" s="8"/>
      <c r="AD585" s="26">
        <v>0.119786</v>
      </c>
      <c r="AE585" s="8"/>
      <c r="AF585" s="8">
        <v>0.217533</v>
      </c>
      <c r="AG585" s="8">
        <v>0.93271300000000001</v>
      </c>
      <c r="AH585" s="128"/>
      <c r="AN585" s="26">
        <v>1.8365640000000001</v>
      </c>
      <c r="AO585" s="8"/>
      <c r="AP585" s="8">
        <v>0.55265799999999998</v>
      </c>
      <c r="AQ585" s="8">
        <v>0.21867</v>
      </c>
      <c r="AR585" s="128"/>
    </row>
    <row r="586" spans="15:44" x14ac:dyDescent="0.25">
      <c r="O586" s="26">
        <v>2.7221250000000001</v>
      </c>
      <c r="P586" s="8"/>
      <c r="Q586" s="8">
        <v>0.41602499999999998</v>
      </c>
      <c r="R586" s="8"/>
      <c r="S586" s="128"/>
      <c r="Y586" s="26">
        <v>2.7221250000000001</v>
      </c>
      <c r="Z586" s="8"/>
      <c r="AA586" s="8"/>
      <c r="AB586" s="8"/>
      <c r="AC586" s="8"/>
      <c r="AD586" s="26">
        <v>9.8798999999999998E-2</v>
      </c>
      <c r="AE586" s="8"/>
      <c r="AF586" s="8">
        <v>0.43056699999999998</v>
      </c>
      <c r="AG586" s="8">
        <v>0.138182</v>
      </c>
      <c r="AH586" s="128"/>
      <c r="AN586" s="26">
        <v>3.017795</v>
      </c>
      <c r="AO586" s="8"/>
      <c r="AP586" s="8">
        <v>0.244115</v>
      </c>
      <c r="AQ586" s="8">
        <v>0.77474100000000001</v>
      </c>
      <c r="AR586" s="128"/>
    </row>
    <row r="587" spans="15:44" x14ac:dyDescent="0.25">
      <c r="O587" s="26">
        <v>2.0502829999999999</v>
      </c>
      <c r="P587" s="8"/>
      <c r="Q587" s="8">
        <v>0.58050599999999997</v>
      </c>
      <c r="R587" s="8"/>
      <c r="S587" s="128"/>
      <c r="Y587" s="26">
        <v>2.0502829999999999</v>
      </c>
      <c r="Z587" s="8"/>
      <c r="AA587" s="8"/>
      <c r="AB587" s="8"/>
      <c r="AC587" s="8"/>
      <c r="AD587" s="26">
        <v>0.44402000000000003</v>
      </c>
      <c r="AE587" s="8"/>
      <c r="AF587" s="8">
        <v>0.69286199999999998</v>
      </c>
      <c r="AG587" s="8">
        <v>0.14657400000000001</v>
      </c>
      <c r="AH587" s="128"/>
      <c r="AN587" s="26">
        <v>2.1606649999999998</v>
      </c>
      <c r="AO587" s="8"/>
      <c r="AP587" s="8">
        <v>0.14651400000000001</v>
      </c>
      <c r="AQ587" s="8">
        <v>0.54743299999999995</v>
      </c>
      <c r="AR587" s="128"/>
    </row>
    <row r="588" spans="15:44" x14ac:dyDescent="0.25">
      <c r="O588" s="26">
        <v>2.611348</v>
      </c>
      <c r="P588" s="8"/>
      <c r="Q588" s="8">
        <v>0.47054800000000002</v>
      </c>
      <c r="R588" s="8"/>
      <c r="S588" s="128"/>
      <c r="Y588" s="26">
        <v>2.611348</v>
      </c>
      <c r="Z588" s="8"/>
      <c r="AA588" s="8"/>
      <c r="AB588" s="8"/>
      <c r="AC588" s="8"/>
      <c r="AD588" s="26">
        <v>0.60333499999999995</v>
      </c>
      <c r="AE588" s="8"/>
      <c r="AF588" s="8">
        <v>0.18018300000000001</v>
      </c>
      <c r="AG588" s="8">
        <v>0.49514200000000003</v>
      </c>
      <c r="AH588" s="128"/>
      <c r="AN588" s="26">
        <v>0.40884700000000002</v>
      </c>
      <c r="AO588" s="8"/>
      <c r="AP588" s="8">
        <v>0.30997999999999998</v>
      </c>
      <c r="AQ588" s="8">
        <v>0.17541499999999999</v>
      </c>
      <c r="AR588" s="128"/>
    </row>
    <row r="589" spans="15:44" x14ac:dyDescent="0.25">
      <c r="O589" s="26">
        <v>3.6593499999999999</v>
      </c>
      <c r="P589" s="8"/>
      <c r="Q589" s="8">
        <v>0.56416200000000005</v>
      </c>
      <c r="R589" s="8"/>
      <c r="S589" s="128"/>
      <c r="Y589" s="26">
        <v>3.6593499999999999</v>
      </c>
      <c r="Z589" s="8"/>
      <c r="AA589" s="8"/>
      <c r="AB589" s="8"/>
      <c r="AC589" s="8"/>
      <c r="AD589" s="26">
        <v>0.54885399999999995</v>
      </c>
      <c r="AE589" s="8"/>
      <c r="AF589" s="8">
        <v>0.39042199999999999</v>
      </c>
      <c r="AG589" s="8">
        <v>0.22036700000000001</v>
      </c>
      <c r="AH589" s="128"/>
      <c r="AN589" s="26">
        <v>0.53160200000000002</v>
      </c>
      <c r="AO589" s="8"/>
      <c r="AP589" s="8">
        <v>0.205099</v>
      </c>
      <c r="AQ589" s="8">
        <v>0.26882499999999998</v>
      </c>
      <c r="AR589" s="128"/>
    </row>
    <row r="590" spans="15:44" x14ac:dyDescent="0.25">
      <c r="O590" s="26">
        <v>1.2101759999999999</v>
      </c>
      <c r="P590" s="8"/>
      <c r="Q590" s="8">
        <v>0.44852199999999998</v>
      </c>
      <c r="R590" s="8"/>
      <c r="S590" s="128"/>
      <c r="Y590" s="26">
        <v>1.2101759999999999</v>
      </c>
      <c r="Z590" s="8"/>
      <c r="AA590" s="8"/>
      <c r="AB590" s="8"/>
      <c r="AC590" s="8"/>
      <c r="AD590" s="26">
        <v>1.5983259999999999</v>
      </c>
      <c r="AE590" s="8"/>
      <c r="AF590" s="8">
        <v>8.9108000000000007E-2</v>
      </c>
      <c r="AG590" s="8">
        <v>0.71620099999999998</v>
      </c>
      <c r="AH590" s="128"/>
      <c r="AN590" s="26">
        <v>0.708318</v>
      </c>
      <c r="AO590" s="8"/>
      <c r="AP590" s="8">
        <v>0.29652800000000001</v>
      </c>
      <c r="AQ590" s="8">
        <v>0.21326600000000001</v>
      </c>
      <c r="AR590" s="128"/>
    </row>
    <row r="591" spans="15:44" x14ac:dyDescent="0.25">
      <c r="O591" s="26">
        <v>0.97892100000000004</v>
      </c>
      <c r="P591" s="8"/>
      <c r="Q591" s="8">
        <v>2.2473369999999999</v>
      </c>
      <c r="R591" s="8"/>
      <c r="S591" s="128"/>
      <c r="Y591" s="26">
        <v>0.97892100000000004</v>
      </c>
      <c r="Z591" s="8"/>
      <c r="AA591" s="8"/>
      <c r="AB591" s="8"/>
      <c r="AC591" s="8"/>
      <c r="AD591" s="26">
        <v>1.0173380000000001</v>
      </c>
      <c r="AE591" s="8"/>
      <c r="AF591" s="8">
        <v>0.31635600000000003</v>
      </c>
      <c r="AG591" s="8">
        <v>0.15021300000000001</v>
      </c>
      <c r="AH591" s="128"/>
      <c r="AN591" s="26">
        <v>0.86997999999999998</v>
      </c>
      <c r="AO591" s="8"/>
      <c r="AP591" s="8">
        <v>0.37763000000000002</v>
      </c>
      <c r="AQ591" s="8">
        <v>0.243037</v>
      </c>
      <c r="AR591" s="128"/>
    </row>
    <row r="592" spans="15:44" x14ac:dyDescent="0.25">
      <c r="O592" s="26">
        <v>0.22550799999999999</v>
      </c>
      <c r="P592" s="8"/>
      <c r="Q592" s="8">
        <v>0.78833500000000001</v>
      </c>
      <c r="R592" s="8"/>
      <c r="S592" s="128"/>
      <c r="Y592" s="26">
        <v>0.22550799999999999</v>
      </c>
      <c r="Z592" s="8"/>
      <c r="AA592" s="8"/>
      <c r="AB592" s="8"/>
      <c r="AC592" s="8"/>
      <c r="AD592" s="26">
        <v>0.73446500000000003</v>
      </c>
      <c r="AE592" s="8"/>
      <c r="AF592" s="8">
        <v>0.18825</v>
      </c>
      <c r="AG592" s="8">
        <v>0.198765</v>
      </c>
      <c r="AH592" s="128"/>
      <c r="AN592" s="26">
        <v>0.59843599999999997</v>
      </c>
      <c r="AO592" s="8"/>
      <c r="AP592" s="8">
        <v>0.36378899999999997</v>
      </c>
      <c r="AQ592" s="8">
        <v>0.64543600000000001</v>
      </c>
      <c r="AR592" s="128"/>
    </row>
    <row r="593" spans="15:44" x14ac:dyDescent="0.25">
      <c r="O593" s="26">
        <v>1.5143E-2</v>
      </c>
      <c r="P593" s="8"/>
      <c r="Q593" s="8">
        <v>0.5081</v>
      </c>
      <c r="R593" s="8"/>
      <c r="S593" s="128"/>
      <c r="Y593" s="26">
        <v>1.5143E-2</v>
      </c>
      <c r="Z593" s="8"/>
      <c r="AA593" s="8"/>
      <c r="AB593" s="8"/>
      <c r="AC593" s="8"/>
      <c r="AD593" s="26">
        <v>1.8365640000000001</v>
      </c>
      <c r="AE593" s="8"/>
      <c r="AF593" s="8">
        <v>1.5315289999999999</v>
      </c>
      <c r="AG593" s="8">
        <v>0.471885</v>
      </c>
      <c r="AH593" s="128"/>
      <c r="AN593" s="26">
        <v>2.5661239999999998</v>
      </c>
      <c r="AO593" s="8"/>
      <c r="AP593" s="8">
        <v>0.30593799999999999</v>
      </c>
      <c r="AQ593" s="8">
        <v>0.23902999999999999</v>
      </c>
      <c r="AR593" s="128"/>
    </row>
    <row r="594" spans="15:44" x14ac:dyDescent="0.25">
      <c r="O594" s="26">
        <v>0.98402999999999996</v>
      </c>
      <c r="P594" s="8"/>
      <c r="Q594" s="8">
        <v>0.97883200000000004</v>
      </c>
      <c r="R594" s="8"/>
      <c r="S594" s="128"/>
      <c r="Y594" s="26">
        <v>0.98402999999999996</v>
      </c>
      <c r="Z594" s="8"/>
      <c r="AA594" s="8"/>
      <c r="AB594" s="8"/>
      <c r="AC594" s="8"/>
      <c r="AD594" s="26">
        <v>3.017795</v>
      </c>
      <c r="AE594" s="8"/>
      <c r="AF594" s="8">
        <v>0.55872299999999997</v>
      </c>
      <c r="AG594" s="8">
        <v>0.19611899999999999</v>
      </c>
      <c r="AH594" s="128"/>
      <c r="AN594" s="26">
        <v>0.108707</v>
      </c>
      <c r="AO594" s="8"/>
      <c r="AP594" s="8">
        <v>0.30636600000000003</v>
      </c>
      <c r="AQ594" s="8">
        <v>1.236559</v>
      </c>
      <c r="AR594" s="128"/>
    </row>
    <row r="595" spans="15:44" x14ac:dyDescent="0.25">
      <c r="O595" s="26">
        <v>0.698048</v>
      </c>
      <c r="P595" s="8"/>
      <c r="Q595" s="8">
        <v>1.0563070000000001</v>
      </c>
      <c r="R595" s="8"/>
      <c r="S595" s="128"/>
      <c r="Y595" s="26">
        <v>0.698048</v>
      </c>
      <c r="Z595" s="8"/>
      <c r="AA595" s="8"/>
      <c r="AB595" s="8"/>
      <c r="AC595" s="8"/>
      <c r="AD595" s="26">
        <v>2.1606649999999998</v>
      </c>
      <c r="AE595" s="8"/>
      <c r="AF595" s="8">
        <v>0.27047100000000002</v>
      </c>
      <c r="AG595" s="8">
        <v>0.173235</v>
      </c>
      <c r="AH595" s="128"/>
      <c r="AN595" s="26">
        <v>1.0936600000000001</v>
      </c>
      <c r="AO595" s="8"/>
      <c r="AP595" s="8">
        <v>0.169706</v>
      </c>
      <c r="AQ595" s="8">
        <v>0.280808</v>
      </c>
      <c r="AR595" s="128"/>
    </row>
    <row r="596" spans="15:44" x14ac:dyDescent="0.25">
      <c r="O596" s="26">
        <v>1.047793</v>
      </c>
      <c r="P596" s="8"/>
      <c r="Q596" s="8">
        <v>0.27210000000000001</v>
      </c>
      <c r="R596" s="8"/>
      <c r="S596" s="128"/>
      <c r="Y596" s="26">
        <v>1.047793</v>
      </c>
      <c r="Z596" s="8"/>
      <c r="AA596" s="8"/>
      <c r="AB596" s="8"/>
      <c r="AC596" s="8"/>
      <c r="AD596" s="26">
        <v>0.40884700000000002</v>
      </c>
      <c r="AE596" s="8"/>
      <c r="AF596" s="8">
        <v>0.64363300000000001</v>
      </c>
      <c r="AG596" s="8">
        <v>0.38964100000000002</v>
      </c>
      <c r="AH596" s="128"/>
      <c r="AN596" s="26">
        <v>0.41270099999999998</v>
      </c>
      <c r="AO596" s="8"/>
      <c r="AP596" s="8">
        <v>0.21243000000000001</v>
      </c>
      <c r="AQ596" s="8">
        <v>0.84157000000000004</v>
      </c>
      <c r="AR596" s="128"/>
    </row>
    <row r="597" spans="15:44" x14ac:dyDescent="0.25">
      <c r="O597" s="26">
        <v>0.97599999999999998</v>
      </c>
      <c r="P597" s="8"/>
      <c r="Q597" s="8">
        <v>0.44735999999999998</v>
      </c>
      <c r="R597" s="8"/>
      <c r="S597" s="128"/>
      <c r="Y597" s="26">
        <v>0.97599999999999998</v>
      </c>
      <c r="Z597" s="8"/>
      <c r="AA597" s="8"/>
      <c r="AB597" s="8"/>
      <c r="AC597" s="8"/>
      <c r="AD597" s="26">
        <v>0.53160200000000002</v>
      </c>
      <c r="AE597" s="8"/>
      <c r="AF597" s="8">
        <v>0.53240299999999996</v>
      </c>
      <c r="AG597" s="8">
        <v>0.15043999999999999</v>
      </c>
      <c r="AH597" s="128"/>
      <c r="AN597" s="26">
        <v>1.6250519999999999</v>
      </c>
      <c r="AO597" s="8"/>
      <c r="AP597" s="8">
        <v>0.25964199999999998</v>
      </c>
      <c r="AQ597" s="8">
        <v>0.49399999999999999</v>
      </c>
      <c r="AR597" s="128"/>
    </row>
    <row r="598" spans="15:44" x14ac:dyDescent="0.25">
      <c r="O598" s="26">
        <v>1.5691219999999999</v>
      </c>
      <c r="P598" s="8"/>
      <c r="Q598" s="8">
        <v>0.65465099999999998</v>
      </c>
      <c r="R598" s="8"/>
      <c r="S598" s="128"/>
      <c r="Y598" s="26">
        <v>1.5691219999999999</v>
      </c>
      <c r="Z598" s="8"/>
      <c r="AA598" s="8"/>
      <c r="AB598" s="8"/>
      <c r="AC598" s="8"/>
      <c r="AD598" s="26">
        <v>0.708318</v>
      </c>
      <c r="AE598" s="8"/>
      <c r="AF598" s="8">
        <v>0.33455099999999999</v>
      </c>
      <c r="AG598" s="8">
        <v>0.53210999999999997</v>
      </c>
      <c r="AH598" s="128"/>
      <c r="AN598" s="26">
        <v>0.50601700000000005</v>
      </c>
      <c r="AO598" s="8"/>
      <c r="AP598" s="8">
        <v>0.41555500000000001</v>
      </c>
      <c r="AQ598" s="8">
        <v>0.25312099999999998</v>
      </c>
      <c r="AR598" s="128"/>
    </row>
    <row r="599" spans="15:44" x14ac:dyDescent="0.25">
      <c r="O599" s="26">
        <v>0.738564</v>
      </c>
      <c r="P599" s="8"/>
      <c r="Q599" s="8">
        <v>0.85553699999999999</v>
      </c>
      <c r="R599" s="8"/>
      <c r="S599" s="128"/>
      <c r="Y599" s="26">
        <v>0.738564</v>
      </c>
      <c r="Z599" s="8"/>
      <c r="AA599" s="8"/>
      <c r="AB599" s="8"/>
      <c r="AC599" s="8"/>
      <c r="AD599" s="26">
        <v>0.86997999999999998</v>
      </c>
      <c r="AE599" s="8"/>
      <c r="AF599" s="8">
        <v>1.0051060000000001</v>
      </c>
      <c r="AG599" s="8">
        <v>0.69377299999999997</v>
      </c>
      <c r="AH599" s="128"/>
      <c r="AN599" s="26">
        <v>0.180122</v>
      </c>
      <c r="AO599" s="8"/>
      <c r="AP599" s="8">
        <v>0.23334099999999999</v>
      </c>
      <c r="AQ599" s="8">
        <v>0.30618600000000001</v>
      </c>
      <c r="AR599" s="128"/>
    </row>
    <row r="600" spans="15:44" x14ac:dyDescent="0.25">
      <c r="O600" s="26">
        <v>1.1308309999999999</v>
      </c>
      <c r="P600" s="8"/>
      <c r="Q600" s="8">
        <v>0.430178</v>
      </c>
      <c r="R600" s="8"/>
      <c r="S600" s="128"/>
      <c r="Y600" s="26">
        <v>1.1308309999999999</v>
      </c>
      <c r="Z600" s="8"/>
      <c r="AA600" s="8"/>
      <c r="AB600" s="8"/>
      <c r="AC600" s="8"/>
      <c r="AD600" s="26">
        <v>0.59843599999999997</v>
      </c>
      <c r="AE600" s="8"/>
      <c r="AF600" s="8">
        <v>0.449737</v>
      </c>
      <c r="AG600" s="8">
        <v>0.69769000000000003</v>
      </c>
      <c r="AH600" s="128"/>
      <c r="AN600" s="26">
        <v>1.7353149999999999</v>
      </c>
      <c r="AO600" s="8"/>
      <c r="AP600" s="8">
        <v>8.7242E-2</v>
      </c>
      <c r="AQ600" s="8">
        <v>0.30207400000000001</v>
      </c>
      <c r="AR600" s="128"/>
    </row>
    <row r="601" spans="15:44" x14ac:dyDescent="0.25">
      <c r="O601" s="26">
        <v>0.53857600000000005</v>
      </c>
      <c r="P601" s="8"/>
      <c r="Q601" s="8">
        <v>0.22006200000000001</v>
      </c>
      <c r="R601" s="8"/>
      <c r="S601" s="128"/>
      <c r="Y601" s="26">
        <v>0.53857600000000005</v>
      </c>
      <c r="Z601" s="8"/>
      <c r="AA601" s="8"/>
      <c r="AB601" s="8"/>
      <c r="AC601" s="8"/>
      <c r="AD601" s="26">
        <v>2.5661239999999998</v>
      </c>
      <c r="AE601" s="8"/>
      <c r="AF601" s="8">
        <v>0.47620400000000002</v>
      </c>
      <c r="AG601" s="8">
        <v>0.37480000000000002</v>
      </c>
      <c r="AH601" s="128"/>
      <c r="AN601" s="26">
        <v>3.038427</v>
      </c>
      <c r="AO601" s="8"/>
      <c r="AP601" s="8">
        <v>8.9884000000000006E-2</v>
      </c>
      <c r="AQ601" s="8">
        <v>0.46615699999999999</v>
      </c>
      <c r="AR601" s="128"/>
    </row>
    <row r="602" spans="15:44" x14ac:dyDescent="0.25">
      <c r="O602" s="26">
        <v>1.2744690000000001</v>
      </c>
      <c r="P602" s="8"/>
      <c r="Q602" s="8">
        <v>0.32417699999999999</v>
      </c>
      <c r="R602" s="8"/>
      <c r="S602" s="128"/>
      <c r="Y602" s="26">
        <v>1.2744690000000001</v>
      </c>
      <c r="Z602" s="8"/>
      <c r="AA602" s="8"/>
      <c r="AB602" s="8"/>
      <c r="AC602" s="8"/>
      <c r="AD602" s="26">
        <v>0.108707</v>
      </c>
      <c r="AE602" s="8"/>
      <c r="AF602" s="8">
        <v>0.40835700000000003</v>
      </c>
      <c r="AG602" s="8">
        <v>0.16594400000000001</v>
      </c>
      <c r="AH602" s="128"/>
      <c r="AN602" s="26">
        <v>1.0744020000000001</v>
      </c>
      <c r="AO602" s="8"/>
      <c r="AP602" s="8">
        <v>0.35898799999999997</v>
      </c>
      <c r="AQ602" s="8">
        <v>0.48967899999999998</v>
      </c>
      <c r="AR602" s="128"/>
    </row>
    <row r="603" spans="15:44" x14ac:dyDescent="0.25">
      <c r="O603" s="26">
        <v>0.92291500000000004</v>
      </c>
      <c r="P603" s="8"/>
      <c r="Q603" s="8">
        <v>0.24257300000000001</v>
      </c>
      <c r="R603" s="8"/>
      <c r="S603" s="128"/>
      <c r="Y603" s="26">
        <v>0.92291500000000004</v>
      </c>
      <c r="Z603" s="8"/>
      <c r="AA603" s="8"/>
      <c r="AB603" s="8"/>
      <c r="AC603" s="8"/>
      <c r="AD603" s="26">
        <v>1.0936600000000001</v>
      </c>
      <c r="AE603" s="8"/>
      <c r="AF603" s="8">
        <v>0.67745100000000003</v>
      </c>
      <c r="AG603" s="8">
        <v>0.25095800000000001</v>
      </c>
      <c r="AH603" s="128"/>
      <c r="AN603" s="26">
        <v>0.57037599999999999</v>
      </c>
      <c r="AO603" s="8"/>
      <c r="AP603" s="8">
        <v>7.8029000000000001E-2</v>
      </c>
      <c r="AQ603" s="8">
        <v>0.14671600000000001</v>
      </c>
      <c r="AR603" s="128"/>
    </row>
    <row r="604" spans="15:44" x14ac:dyDescent="0.25">
      <c r="O604" s="26">
        <v>0.65812999999999999</v>
      </c>
      <c r="P604" s="8"/>
      <c r="Q604" s="8">
        <v>0.53485899999999997</v>
      </c>
      <c r="R604" s="8"/>
      <c r="S604" s="128"/>
      <c r="Y604" s="26">
        <v>0.65812999999999999</v>
      </c>
      <c r="Z604" s="8"/>
      <c r="AA604" s="8"/>
      <c r="AB604" s="8"/>
      <c r="AC604" s="8"/>
      <c r="AD604" s="26">
        <v>0.41270099999999998</v>
      </c>
      <c r="AE604" s="8"/>
      <c r="AF604" s="8">
        <v>0.188857</v>
      </c>
      <c r="AG604" s="8">
        <v>0.28638000000000002</v>
      </c>
      <c r="AH604" s="128"/>
      <c r="AN604" s="26">
        <v>1.027436</v>
      </c>
      <c r="AO604" s="8"/>
      <c r="AP604" s="8">
        <v>0.50964200000000004</v>
      </c>
      <c r="AQ604" s="8">
        <v>0.13250100000000001</v>
      </c>
      <c r="AR604" s="128"/>
    </row>
    <row r="605" spans="15:44" x14ac:dyDescent="0.25">
      <c r="O605" s="26">
        <v>0.74655199999999999</v>
      </c>
      <c r="P605" s="8"/>
      <c r="Q605" s="8">
        <v>1.108071</v>
      </c>
      <c r="R605" s="8"/>
      <c r="S605" s="128"/>
      <c r="Y605" s="26">
        <v>0.74655199999999999</v>
      </c>
      <c r="Z605" s="8"/>
      <c r="AA605" s="8"/>
      <c r="AB605" s="8"/>
      <c r="AC605" s="8"/>
      <c r="AD605" s="26">
        <v>1.6250519999999999</v>
      </c>
      <c r="AE605" s="8"/>
      <c r="AF605" s="8">
        <v>0.75638099999999997</v>
      </c>
      <c r="AG605" s="8">
        <v>0.13136999999999999</v>
      </c>
      <c r="AH605" s="128"/>
      <c r="AN605" s="26">
        <v>1.9539089999999999</v>
      </c>
      <c r="AO605" s="8"/>
      <c r="AP605" s="8">
        <v>0.51574600000000004</v>
      </c>
      <c r="AQ605" s="8">
        <v>0.55391699999999999</v>
      </c>
      <c r="AR605" s="128"/>
    </row>
    <row r="606" spans="15:44" x14ac:dyDescent="0.25">
      <c r="O606" s="26">
        <v>0.69615000000000005</v>
      </c>
      <c r="P606" s="8"/>
      <c r="Q606" s="8">
        <v>0.60772999999999999</v>
      </c>
      <c r="R606" s="8"/>
      <c r="S606" s="128"/>
      <c r="Y606" s="26">
        <v>0.69615000000000005</v>
      </c>
      <c r="Z606" s="8"/>
      <c r="AA606" s="8"/>
      <c r="AB606" s="8"/>
      <c r="AC606" s="8"/>
      <c r="AD606" s="26">
        <v>0.50601700000000005</v>
      </c>
      <c r="AE606" s="8"/>
      <c r="AF606" s="8">
        <v>0.36863400000000002</v>
      </c>
      <c r="AG606" s="8">
        <v>1.2095309999999999</v>
      </c>
      <c r="AH606" s="128"/>
      <c r="AN606" s="26">
        <v>1.6474819999999999</v>
      </c>
      <c r="AO606" s="8"/>
      <c r="AP606" s="8">
        <v>0.22094800000000001</v>
      </c>
      <c r="AQ606" s="8">
        <v>0.21720999999999999</v>
      </c>
      <c r="AR606" s="128"/>
    </row>
    <row r="607" spans="15:44" x14ac:dyDescent="0.25">
      <c r="O607" s="26">
        <v>1.551105</v>
      </c>
      <c r="P607" s="8"/>
      <c r="Q607" s="8">
        <v>0.52081500000000003</v>
      </c>
      <c r="R607" s="8"/>
      <c r="S607" s="128"/>
      <c r="Y607" s="26">
        <v>1.551105</v>
      </c>
      <c r="Z607" s="8"/>
      <c r="AA607" s="8"/>
      <c r="AB607" s="8"/>
      <c r="AC607" s="8"/>
      <c r="AD607" s="26">
        <v>0.180122</v>
      </c>
      <c r="AE607" s="8"/>
      <c r="AF607" s="8">
        <v>0.57275699999999996</v>
      </c>
      <c r="AG607" s="8">
        <v>0.37113000000000002</v>
      </c>
      <c r="AH607" s="128"/>
      <c r="AN607" s="26">
        <v>1.7483010000000001</v>
      </c>
      <c r="AO607" s="8"/>
      <c r="AP607" s="8">
        <v>0.52201299999999995</v>
      </c>
      <c r="AQ607" s="8">
        <v>0.170151</v>
      </c>
      <c r="AR607" s="128"/>
    </row>
    <row r="608" spans="15:44" x14ac:dyDescent="0.25">
      <c r="O608" s="26">
        <v>1.440488</v>
      </c>
      <c r="P608" s="8"/>
      <c r="Q608" s="8">
        <v>0.57467599999999996</v>
      </c>
      <c r="R608" s="8"/>
      <c r="S608" s="128"/>
      <c r="Y608" s="26">
        <v>1.440488</v>
      </c>
      <c r="Z608" s="8"/>
      <c r="AA608" s="8"/>
      <c r="AB608" s="8"/>
      <c r="AC608" s="8"/>
      <c r="AD608" s="26">
        <v>1.7353149999999999</v>
      </c>
      <c r="AE608" s="8"/>
      <c r="AF608" s="8">
        <v>0.23100899999999999</v>
      </c>
      <c r="AG608" s="8">
        <v>0.60860700000000001</v>
      </c>
      <c r="AH608" s="128"/>
      <c r="AN608" s="26">
        <v>0.42726599999999998</v>
      </c>
      <c r="AO608" s="8"/>
      <c r="AP608" s="8">
        <v>0.19541600000000001</v>
      </c>
      <c r="AQ608" s="8">
        <v>0.52190499999999995</v>
      </c>
      <c r="AR608" s="128"/>
    </row>
    <row r="609" spans="15:44" x14ac:dyDescent="0.25">
      <c r="O609" s="26">
        <v>0.69290099999999999</v>
      </c>
      <c r="P609" s="8"/>
      <c r="Q609" s="8">
        <v>0.54470700000000005</v>
      </c>
      <c r="R609" s="8"/>
      <c r="S609" s="128"/>
      <c r="Y609" s="26">
        <v>0.69290099999999999</v>
      </c>
      <c r="Z609" s="8"/>
      <c r="AA609" s="8"/>
      <c r="AB609" s="8"/>
      <c r="AC609" s="8"/>
      <c r="AD609" s="26">
        <v>3.038427</v>
      </c>
      <c r="AE609" s="8"/>
      <c r="AF609" s="8">
        <v>0.60526400000000002</v>
      </c>
      <c r="AG609" s="8">
        <v>0.33456999999999998</v>
      </c>
      <c r="AH609" s="128"/>
      <c r="AN609" s="26">
        <v>1.9843420000000001</v>
      </c>
      <c r="AO609" s="8"/>
      <c r="AP609" s="8">
        <v>0.46228200000000003</v>
      </c>
      <c r="AQ609" s="8">
        <v>0.31062200000000001</v>
      </c>
      <c r="AR609" s="128"/>
    </row>
    <row r="610" spans="15:44" x14ac:dyDescent="0.25">
      <c r="O610" s="26">
        <v>0.61236299999999999</v>
      </c>
      <c r="P610" s="8"/>
      <c r="Q610" s="8">
        <v>0.203462</v>
      </c>
      <c r="R610" s="8"/>
      <c r="S610" s="128"/>
      <c r="Y610" s="26">
        <v>0.61236299999999999</v>
      </c>
      <c r="Z610" s="8"/>
      <c r="AA610" s="8"/>
      <c r="AB610" s="8"/>
      <c r="AC610" s="8"/>
      <c r="AD610" s="26">
        <v>1.0744020000000001</v>
      </c>
      <c r="AE610" s="8"/>
      <c r="AF610" s="8">
        <v>0.67942599999999997</v>
      </c>
      <c r="AG610" s="8">
        <v>9.8399E-2</v>
      </c>
      <c r="AH610" s="128"/>
      <c r="AN610" s="26">
        <v>1.3952279999999999</v>
      </c>
      <c r="AO610" s="8"/>
      <c r="AP610" s="8">
        <v>0.38742599999999999</v>
      </c>
      <c r="AQ610" s="8">
        <v>0.22173599999999999</v>
      </c>
      <c r="AR610" s="128"/>
    </row>
    <row r="611" spans="15:44" x14ac:dyDescent="0.25">
      <c r="O611" s="26">
        <v>0.28442499999999998</v>
      </c>
      <c r="P611" s="8"/>
      <c r="Q611" s="8">
        <v>1.4504600000000001</v>
      </c>
      <c r="R611" s="8"/>
      <c r="S611" s="128"/>
      <c r="Y611" s="26">
        <v>0.28442499999999998</v>
      </c>
      <c r="Z611" s="8"/>
      <c r="AA611" s="8"/>
      <c r="AB611" s="8"/>
      <c r="AC611" s="8"/>
      <c r="AD611" s="26">
        <v>0.57037599999999999</v>
      </c>
      <c r="AE611" s="8"/>
      <c r="AF611" s="8">
        <v>0.81738999999999995</v>
      </c>
      <c r="AG611" s="8">
        <v>0.26378699999999999</v>
      </c>
      <c r="AH611" s="128"/>
      <c r="AN611" s="26">
        <v>0.34309499999999998</v>
      </c>
      <c r="AO611" s="8"/>
      <c r="AP611" s="8">
        <v>0.31573000000000001</v>
      </c>
      <c r="AQ611" s="8">
        <v>0.29251100000000002</v>
      </c>
      <c r="AR611" s="128"/>
    </row>
    <row r="612" spans="15:44" x14ac:dyDescent="0.25">
      <c r="O612" s="26">
        <v>2.3090799999999998</v>
      </c>
      <c r="P612" s="8"/>
      <c r="Q612" s="8">
        <v>0.60169300000000003</v>
      </c>
      <c r="R612" s="8"/>
      <c r="S612" s="128"/>
      <c r="Y612" s="26">
        <v>2.3090799999999998</v>
      </c>
      <c r="Z612" s="8"/>
      <c r="AA612" s="8"/>
      <c r="AB612" s="8"/>
      <c r="AC612" s="8"/>
      <c r="AD612" s="26">
        <v>1.027436</v>
      </c>
      <c r="AE612" s="8"/>
      <c r="AF612" s="8">
        <v>0.596916</v>
      </c>
      <c r="AG612" s="8">
        <v>0.246811</v>
      </c>
      <c r="AH612" s="128"/>
      <c r="AN612" s="26">
        <v>4.4896370000000001</v>
      </c>
      <c r="AO612" s="8"/>
      <c r="AP612" s="8">
        <v>0.37784800000000002</v>
      </c>
      <c r="AQ612" s="8">
        <v>0.27350799999999997</v>
      </c>
      <c r="AR612" s="128"/>
    </row>
    <row r="613" spans="15:44" x14ac:dyDescent="0.25">
      <c r="O613" s="26">
        <v>0.44218800000000003</v>
      </c>
      <c r="P613" s="8"/>
      <c r="Q613" s="8">
        <v>0.32044</v>
      </c>
      <c r="R613" s="8"/>
      <c r="S613" s="128"/>
      <c r="Y613" s="26">
        <v>0.44218800000000003</v>
      </c>
      <c r="Z613" s="8"/>
      <c r="AA613" s="8"/>
      <c r="AB613" s="8"/>
      <c r="AC613" s="8"/>
      <c r="AD613" s="26">
        <v>1.9539089999999999</v>
      </c>
      <c r="AE613" s="8"/>
      <c r="AF613" s="8">
        <v>0.64932800000000002</v>
      </c>
      <c r="AG613" s="8">
        <v>0.52444100000000005</v>
      </c>
      <c r="AH613" s="128"/>
      <c r="AN613" s="26">
        <v>0.49947000000000003</v>
      </c>
      <c r="AO613" s="8"/>
      <c r="AP613" s="8">
        <v>0.30765199999999998</v>
      </c>
      <c r="AQ613" s="8">
        <v>0.31437999999999999</v>
      </c>
      <c r="AR613" s="128"/>
    </row>
    <row r="614" spans="15:44" x14ac:dyDescent="0.25">
      <c r="O614" s="26">
        <v>0.78579699999999997</v>
      </c>
      <c r="P614" s="8"/>
      <c r="Q614" s="8">
        <v>2.2450369999999999</v>
      </c>
      <c r="R614" s="8"/>
      <c r="S614" s="128"/>
      <c r="Y614" s="26">
        <v>0.78579699999999997</v>
      </c>
      <c r="Z614" s="8"/>
      <c r="AA614" s="8"/>
      <c r="AB614" s="8"/>
      <c r="AC614" s="8"/>
      <c r="AD614" s="26">
        <v>1.6474819999999999</v>
      </c>
      <c r="AE614" s="8"/>
      <c r="AF614" s="8">
        <v>0.33374599999999999</v>
      </c>
      <c r="AG614" s="8">
        <v>0.21532399999999999</v>
      </c>
      <c r="AH614" s="128"/>
      <c r="AN614" s="26">
        <v>0.23594699999999999</v>
      </c>
      <c r="AO614" s="8"/>
      <c r="AP614" s="8">
        <v>0.58447000000000005</v>
      </c>
      <c r="AQ614" s="8">
        <v>0.47518700000000003</v>
      </c>
      <c r="AR614" s="128"/>
    </row>
    <row r="615" spans="15:44" x14ac:dyDescent="0.25">
      <c r="O615" s="26">
        <v>1.7274700000000001</v>
      </c>
      <c r="P615" s="8"/>
      <c r="Q615" s="8">
        <v>1.015938</v>
      </c>
      <c r="R615" s="8"/>
      <c r="S615" s="128"/>
      <c r="Y615" s="26">
        <v>1.7274700000000001</v>
      </c>
      <c r="Z615" s="8"/>
      <c r="AA615" s="8"/>
      <c r="AB615" s="8"/>
      <c r="AC615" s="8"/>
      <c r="AD615" s="26">
        <v>1.7483010000000001</v>
      </c>
      <c r="AE615" s="8"/>
      <c r="AF615" s="8">
        <v>0.44858300000000001</v>
      </c>
      <c r="AG615" s="8">
        <v>5.4195E-2</v>
      </c>
      <c r="AH615" s="128"/>
      <c r="AN615" s="26">
        <v>0.47643099999999999</v>
      </c>
      <c r="AO615" s="8"/>
      <c r="AP615" s="8">
        <v>0.58601199999999998</v>
      </c>
      <c r="AQ615" s="8">
        <v>0.55144800000000005</v>
      </c>
      <c r="AR615" s="128"/>
    </row>
    <row r="616" spans="15:44" x14ac:dyDescent="0.25">
      <c r="O616" s="26">
        <v>1.371259</v>
      </c>
      <c r="P616" s="8"/>
      <c r="Q616" s="8">
        <v>0.40296999999999999</v>
      </c>
      <c r="R616" s="8"/>
      <c r="S616" s="128"/>
      <c r="Y616" s="26">
        <v>1.371259</v>
      </c>
      <c r="Z616" s="8"/>
      <c r="AA616" s="8"/>
      <c r="AB616" s="8"/>
      <c r="AC616" s="8"/>
      <c r="AD616" s="26">
        <v>0.42726599999999998</v>
      </c>
      <c r="AE616" s="8"/>
      <c r="AF616" s="8">
        <v>0.22631100000000001</v>
      </c>
      <c r="AG616" s="8">
        <v>0.72126800000000002</v>
      </c>
      <c r="AH616" s="128"/>
      <c r="AN616" s="26">
        <v>0.22517200000000001</v>
      </c>
      <c r="AO616" s="8"/>
      <c r="AP616" s="8">
        <v>0.59756699999999996</v>
      </c>
      <c r="AQ616" s="8">
        <v>0.68063899999999999</v>
      </c>
      <c r="AR616" s="128"/>
    </row>
    <row r="617" spans="15:44" x14ac:dyDescent="0.25">
      <c r="O617" s="26">
        <v>0.27888800000000002</v>
      </c>
      <c r="P617" s="8"/>
      <c r="Q617" s="8">
        <v>0.49735000000000001</v>
      </c>
      <c r="R617" s="8"/>
      <c r="S617" s="128"/>
      <c r="Y617" s="26">
        <v>0.27888800000000002</v>
      </c>
      <c r="Z617" s="8"/>
      <c r="AA617" s="8"/>
      <c r="AB617" s="8"/>
      <c r="AC617" s="8"/>
      <c r="AD617" s="26">
        <v>1.9843420000000001</v>
      </c>
      <c r="AE617" s="8"/>
      <c r="AF617" s="8">
        <v>0.39289000000000002</v>
      </c>
      <c r="AG617" s="8">
        <v>0.52923799999999999</v>
      </c>
      <c r="AH617" s="128"/>
      <c r="AN617" s="26">
        <v>2.8198590000000001</v>
      </c>
      <c r="AO617" s="8"/>
      <c r="AP617" s="8">
        <v>0.40537800000000002</v>
      </c>
      <c r="AQ617" s="8">
        <v>0.58917799999999998</v>
      </c>
      <c r="AR617" s="128"/>
    </row>
    <row r="618" spans="15:44" x14ac:dyDescent="0.25">
      <c r="O618" s="26">
        <v>0.671315</v>
      </c>
      <c r="P618" s="8"/>
      <c r="Q618" s="8">
        <v>0.77749299999999999</v>
      </c>
      <c r="R618" s="8"/>
      <c r="S618" s="128"/>
      <c r="Y618" s="26">
        <v>0.671315</v>
      </c>
      <c r="Z618" s="8"/>
      <c r="AA618" s="8"/>
      <c r="AB618" s="8"/>
      <c r="AC618" s="8"/>
      <c r="AD618" s="26">
        <v>1.3952279999999999</v>
      </c>
      <c r="AE618" s="8"/>
      <c r="AF618" s="8">
        <v>0.76010800000000001</v>
      </c>
      <c r="AG618" s="8">
        <v>0.79971099999999995</v>
      </c>
      <c r="AH618" s="128"/>
      <c r="AN618" s="26">
        <v>1.6011850000000001</v>
      </c>
      <c r="AO618" s="8"/>
      <c r="AP618" s="8">
        <v>0.50422199999999995</v>
      </c>
      <c r="AQ618" s="8">
        <v>0.233515</v>
      </c>
      <c r="AR618" s="128"/>
    </row>
    <row r="619" spans="15:44" x14ac:dyDescent="0.25">
      <c r="O619" s="26">
        <v>0.46027699999999999</v>
      </c>
      <c r="P619" s="8"/>
      <c r="Q619" s="8">
        <v>0.73152899999999998</v>
      </c>
      <c r="R619" s="8"/>
      <c r="S619" s="128"/>
      <c r="Y619" s="26">
        <v>0.46027699999999999</v>
      </c>
      <c r="Z619" s="8"/>
      <c r="AA619" s="8"/>
      <c r="AB619" s="8"/>
      <c r="AC619" s="8"/>
      <c r="AD619" s="26">
        <v>0.34309499999999998</v>
      </c>
      <c r="AE619" s="8"/>
      <c r="AF619" s="8">
        <v>0.29619899999999999</v>
      </c>
      <c r="AG619" s="8">
        <v>0.200298</v>
      </c>
      <c r="AH619" s="128"/>
      <c r="AN619" s="26">
        <v>0.63792000000000004</v>
      </c>
      <c r="AO619" s="8"/>
      <c r="AP619" s="8">
        <v>0.561809</v>
      </c>
      <c r="AQ619" s="8">
        <v>0.35565600000000003</v>
      </c>
      <c r="AR619" s="128"/>
    </row>
    <row r="620" spans="15:44" x14ac:dyDescent="0.25">
      <c r="O620" s="26">
        <v>1.2171430000000001</v>
      </c>
      <c r="P620" s="8"/>
      <c r="Q620" s="8">
        <v>0.47839399999999999</v>
      </c>
      <c r="R620" s="8"/>
      <c r="S620" s="128"/>
      <c r="Y620" s="26">
        <v>1.2171430000000001</v>
      </c>
      <c r="Z620" s="8"/>
      <c r="AA620" s="8"/>
      <c r="AB620" s="8"/>
      <c r="AC620" s="8"/>
      <c r="AD620" s="26">
        <v>4.4896370000000001</v>
      </c>
      <c r="AE620" s="8"/>
      <c r="AF620" s="8">
        <v>0.24021000000000001</v>
      </c>
      <c r="AG620" s="8">
        <v>0.22738</v>
      </c>
      <c r="AH620" s="128"/>
      <c r="AN620" s="26">
        <v>1.8980170000000001</v>
      </c>
      <c r="AO620" s="8"/>
      <c r="AP620" s="8">
        <v>0.19073399999999999</v>
      </c>
      <c r="AQ620" s="8">
        <v>0.44897500000000001</v>
      </c>
      <c r="AR620" s="128"/>
    </row>
    <row r="621" spans="15:44" x14ac:dyDescent="0.25">
      <c r="O621" s="26">
        <v>0.99277000000000004</v>
      </c>
      <c r="P621" s="8"/>
      <c r="Q621" s="8">
        <v>0.187643</v>
      </c>
      <c r="R621" s="8"/>
      <c r="S621" s="128"/>
      <c r="Y621" s="26">
        <v>0.99277000000000004</v>
      </c>
      <c r="Z621" s="8"/>
      <c r="AA621" s="8"/>
      <c r="AB621" s="8"/>
      <c r="AC621" s="8"/>
      <c r="AD621" s="26">
        <v>0.49947000000000003</v>
      </c>
      <c r="AE621" s="8"/>
      <c r="AF621" s="8">
        <v>0.284165</v>
      </c>
      <c r="AG621" s="8">
        <v>0.310006</v>
      </c>
      <c r="AH621" s="128"/>
      <c r="AN621" s="26">
        <v>0.964341</v>
      </c>
      <c r="AO621" s="8"/>
      <c r="AP621" s="8">
        <v>0.52155700000000005</v>
      </c>
      <c r="AQ621" s="8">
        <v>0.45372200000000001</v>
      </c>
      <c r="AR621" s="128"/>
    </row>
    <row r="622" spans="15:44" x14ac:dyDescent="0.25">
      <c r="O622" s="26">
        <v>1.398228</v>
      </c>
      <c r="P622" s="8"/>
      <c r="Q622" s="8">
        <v>0.39185599999999998</v>
      </c>
      <c r="R622" s="8"/>
      <c r="S622" s="128"/>
      <c r="Y622" s="26">
        <v>1.398228</v>
      </c>
      <c r="Z622" s="8"/>
      <c r="AA622" s="8"/>
      <c r="AB622" s="8"/>
      <c r="AC622" s="8"/>
      <c r="AD622" s="26">
        <v>0.23594699999999999</v>
      </c>
      <c r="AE622" s="8"/>
      <c r="AF622" s="8">
        <v>0.536775</v>
      </c>
      <c r="AG622" s="8">
        <v>0.51227800000000001</v>
      </c>
      <c r="AH622" s="128"/>
      <c r="AN622" s="26">
        <v>3.3412169999999999</v>
      </c>
      <c r="AO622" s="8"/>
      <c r="AP622" s="8">
        <v>0.43269200000000002</v>
      </c>
      <c r="AQ622" s="8">
        <v>0.21356700000000001</v>
      </c>
      <c r="AR622" s="128"/>
    </row>
    <row r="623" spans="15:44" x14ac:dyDescent="0.25">
      <c r="O623" s="26">
        <v>1.137818</v>
      </c>
      <c r="P623" s="8"/>
      <c r="Q623" s="8">
        <v>0.84685900000000003</v>
      </c>
      <c r="R623" s="8"/>
      <c r="S623" s="128"/>
      <c r="Y623" s="26">
        <v>1.137818</v>
      </c>
      <c r="Z623" s="8"/>
      <c r="AA623" s="8"/>
      <c r="AB623" s="8"/>
      <c r="AC623" s="8"/>
      <c r="AD623" s="26">
        <v>0.47643099999999999</v>
      </c>
      <c r="AE623" s="8"/>
      <c r="AF623" s="8">
        <v>0.18810099999999999</v>
      </c>
      <c r="AG623" s="8">
        <v>0.43006</v>
      </c>
      <c r="AH623" s="128"/>
      <c r="AN623" s="26">
        <v>0.13143199999999999</v>
      </c>
      <c r="AO623" s="8"/>
      <c r="AP623" s="8">
        <v>0.28686099999999998</v>
      </c>
      <c r="AQ623" s="8">
        <v>0.467889</v>
      </c>
      <c r="AR623" s="128"/>
    </row>
    <row r="624" spans="15:44" x14ac:dyDescent="0.25">
      <c r="O624" s="26">
        <v>1.295793</v>
      </c>
      <c r="P624" s="8"/>
      <c r="Q624" s="8">
        <v>0.627807</v>
      </c>
      <c r="R624" s="8"/>
      <c r="S624" s="128"/>
      <c r="Y624" s="26">
        <v>1.295793</v>
      </c>
      <c r="Z624" s="8"/>
      <c r="AA624" s="8"/>
      <c r="AB624" s="8"/>
      <c r="AC624" s="8"/>
      <c r="AD624" s="26">
        <v>0.22517200000000001</v>
      </c>
      <c r="AE624" s="8"/>
      <c r="AF624" s="8">
        <v>0.30982900000000002</v>
      </c>
      <c r="AG624" s="8">
        <v>0.74740700000000004</v>
      </c>
      <c r="AH624" s="128"/>
      <c r="AN624" s="26">
        <v>0.42682999999999999</v>
      </c>
      <c r="AO624" s="8"/>
      <c r="AP624" s="8">
        <v>0.330096</v>
      </c>
      <c r="AQ624" s="8">
        <v>0.44237300000000002</v>
      </c>
      <c r="AR624" s="128"/>
    </row>
    <row r="625" spans="15:44" x14ac:dyDescent="0.25">
      <c r="O625" s="26">
        <v>1.144647</v>
      </c>
      <c r="P625" s="8"/>
      <c r="Q625" s="8">
        <v>0.27620499999999998</v>
      </c>
      <c r="R625" s="8"/>
      <c r="S625" s="128"/>
      <c r="Y625" s="26">
        <v>1.144647</v>
      </c>
      <c r="Z625" s="8"/>
      <c r="AA625" s="8"/>
      <c r="AB625" s="8"/>
      <c r="AC625" s="8"/>
      <c r="AD625" s="26">
        <v>2.8198590000000001</v>
      </c>
      <c r="AE625" s="8"/>
      <c r="AF625" s="8">
        <v>0.35365400000000002</v>
      </c>
      <c r="AG625" s="8">
        <v>0.58605499999999999</v>
      </c>
      <c r="AH625" s="128"/>
      <c r="AN625" s="26">
        <v>0.524061</v>
      </c>
      <c r="AO625" s="8"/>
      <c r="AP625" s="8">
        <v>0.47609200000000002</v>
      </c>
      <c r="AQ625" s="8">
        <v>0.39588200000000001</v>
      </c>
      <c r="AR625" s="128"/>
    </row>
    <row r="626" spans="15:44" x14ac:dyDescent="0.25">
      <c r="O626" s="26">
        <v>1.157173</v>
      </c>
      <c r="P626" s="8"/>
      <c r="Q626" s="8">
        <v>0.35003099999999998</v>
      </c>
      <c r="R626" s="8"/>
      <c r="S626" s="128"/>
      <c r="Y626" s="26">
        <v>1.157173</v>
      </c>
      <c r="Z626" s="8"/>
      <c r="AA626" s="8"/>
      <c r="AB626" s="8"/>
      <c r="AC626" s="8"/>
      <c r="AD626" s="26">
        <v>1.6011850000000001</v>
      </c>
      <c r="AE626" s="8"/>
      <c r="AF626" s="8">
        <v>0.27739900000000001</v>
      </c>
      <c r="AG626" s="8">
        <v>6.7919999999999994E-2</v>
      </c>
      <c r="AH626" s="128"/>
      <c r="AN626" s="26">
        <v>1.3665240000000001</v>
      </c>
      <c r="AO626" s="8"/>
      <c r="AP626" s="8">
        <v>0.49751299999999998</v>
      </c>
      <c r="AQ626" s="8">
        <v>0.39669399999999999</v>
      </c>
      <c r="AR626" s="128"/>
    </row>
    <row r="627" spans="15:44" x14ac:dyDescent="0.25">
      <c r="O627" s="26">
        <v>1.1391070000000001</v>
      </c>
      <c r="P627" s="8"/>
      <c r="Q627" s="8">
        <v>0.249054</v>
      </c>
      <c r="R627" s="8"/>
      <c r="S627" s="128"/>
      <c r="Y627" s="26">
        <v>1.1391070000000001</v>
      </c>
      <c r="Z627" s="8"/>
      <c r="AA627" s="8"/>
      <c r="AB627" s="8"/>
      <c r="AC627" s="8"/>
      <c r="AD627" s="26">
        <v>0.63792000000000004</v>
      </c>
      <c r="AE627" s="8"/>
      <c r="AF627" s="8">
        <v>0.40233000000000002</v>
      </c>
      <c r="AG627" s="8">
        <v>0.12465900000000001</v>
      </c>
      <c r="AH627" s="128"/>
      <c r="AN627" s="26">
        <v>1.118957</v>
      </c>
      <c r="AO627" s="8"/>
      <c r="AP627" s="8">
        <v>0.31198500000000001</v>
      </c>
      <c r="AQ627" s="8">
        <v>0.31049100000000002</v>
      </c>
      <c r="AR627" s="128"/>
    </row>
    <row r="628" spans="15:44" x14ac:dyDescent="0.25">
      <c r="O628" s="26">
        <v>0.85038100000000005</v>
      </c>
      <c r="P628" s="8"/>
      <c r="Q628" s="8">
        <v>0.57754000000000005</v>
      </c>
      <c r="R628" s="8"/>
      <c r="S628" s="128"/>
      <c r="Y628" s="26">
        <v>0.85038100000000005</v>
      </c>
      <c r="Z628" s="8"/>
      <c r="AA628" s="8"/>
      <c r="AB628" s="8"/>
      <c r="AC628" s="8"/>
      <c r="AD628" s="26">
        <v>1.8980170000000001</v>
      </c>
      <c r="AE628" s="8"/>
      <c r="AF628" s="8">
        <v>0.191889</v>
      </c>
      <c r="AG628" s="8">
        <v>0.243953</v>
      </c>
      <c r="AH628" s="128"/>
      <c r="AN628" s="26">
        <v>1.1379140000000001</v>
      </c>
      <c r="AO628" s="8"/>
      <c r="AP628" s="8">
        <v>0.23538600000000001</v>
      </c>
      <c r="AQ628" s="8">
        <v>0.426151</v>
      </c>
      <c r="AR628" s="128"/>
    </row>
    <row r="629" spans="15:44" x14ac:dyDescent="0.25">
      <c r="O629" s="26">
        <v>3.0013190000000001</v>
      </c>
      <c r="P629" s="8"/>
      <c r="Q629" s="8">
        <v>1.528497</v>
      </c>
      <c r="R629" s="8"/>
      <c r="S629" s="128"/>
      <c r="Y629" s="26">
        <v>3.0013190000000001</v>
      </c>
      <c r="Z629" s="8"/>
      <c r="AA629" s="8"/>
      <c r="AB629" s="8"/>
      <c r="AC629" s="8"/>
      <c r="AD629" s="26">
        <v>0.964341</v>
      </c>
      <c r="AE629" s="8"/>
      <c r="AF629" s="8">
        <v>4.9186000000000001E-2</v>
      </c>
      <c r="AG629" s="8">
        <v>0.31662699999999999</v>
      </c>
      <c r="AH629" s="128"/>
      <c r="AN629" s="26">
        <v>3.1087739999999999</v>
      </c>
      <c r="AO629" s="8"/>
      <c r="AP629" s="8">
        <v>0.46768500000000002</v>
      </c>
      <c r="AQ629" s="8">
        <v>0.37703799999999998</v>
      </c>
      <c r="AR629" s="128"/>
    </row>
    <row r="630" spans="15:44" x14ac:dyDescent="0.25">
      <c r="O630" s="26">
        <v>1.924698</v>
      </c>
      <c r="P630" s="8"/>
      <c r="Q630" s="8">
        <v>1.4425030000000001</v>
      </c>
      <c r="R630" s="8"/>
      <c r="S630" s="128"/>
      <c r="Y630" s="26">
        <v>1.924698</v>
      </c>
      <c r="Z630" s="8"/>
      <c r="AA630" s="8"/>
      <c r="AB630" s="8"/>
      <c r="AC630" s="8"/>
      <c r="AD630" s="26">
        <v>3.3412169999999999</v>
      </c>
      <c r="AE630" s="8"/>
      <c r="AF630" s="8">
        <v>0.37738699999999997</v>
      </c>
      <c r="AG630" s="8">
        <v>0.29299700000000001</v>
      </c>
      <c r="AH630" s="128"/>
      <c r="AN630" s="26">
        <v>0.51552299999999995</v>
      </c>
      <c r="AO630" s="8"/>
      <c r="AP630" s="8">
        <v>0.29709600000000003</v>
      </c>
      <c r="AQ630" s="8">
        <v>0.23483499999999999</v>
      </c>
      <c r="AR630" s="128"/>
    </row>
    <row r="631" spans="15:44" x14ac:dyDescent="0.25">
      <c r="O631" s="26">
        <v>0.89364500000000002</v>
      </c>
      <c r="P631" s="8"/>
      <c r="Q631" s="8">
        <v>0.83629600000000004</v>
      </c>
      <c r="R631" s="8"/>
      <c r="S631" s="128"/>
      <c r="Y631" s="26">
        <v>0.89364500000000002</v>
      </c>
      <c r="Z631" s="8"/>
      <c r="AA631" s="8"/>
      <c r="AB631" s="8"/>
      <c r="AC631" s="8"/>
      <c r="AD631" s="26">
        <v>0.13143199999999999</v>
      </c>
      <c r="AE631" s="8"/>
      <c r="AF631" s="8">
        <v>0.17747199999999999</v>
      </c>
      <c r="AG631" s="8">
        <v>0.17404600000000001</v>
      </c>
      <c r="AH631" s="128"/>
      <c r="AN631" s="26">
        <v>0.41193200000000002</v>
      </c>
      <c r="AO631" s="8"/>
      <c r="AP631" s="8">
        <v>0.20749699999999999</v>
      </c>
      <c r="AQ631" s="8">
        <v>0.43330600000000002</v>
      </c>
      <c r="AR631" s="128"/>
    </row>
    <row r="632" spans="15:44" x14ac:dyDescent="0.25">
      <c r="O632" s="26">
        <v>0.96777899999999994</v>
      </c>
      <c r="P632" s="8"/>
      <c r="Q632" s="8">
        <v>1.3804970000000001</v>
      </c>
      <c r="R632" s="8"/>
      <c r="S632" s="128"/>
      <c r="Y632" s="26">
        <v>0.96777899999999994</v>
      </c>
      <c r="Z632" s="8"/>
      <c r="AA632" s="8"/>
      <c r="AB632" s="8"/>
      <c r="AC632" s="8"/>
      <c r="AD632" s="26">
        <v>0.42682999999999999</v>
      </c>
      <c r="AE632" s="8"/>
      <c r="AF632" s="8">
        <v>0.61884700000000004</v>
      </c>
      <c r="AG632" s="8">
        <v>1.6050819999999999</v>
      </c>
      <c r="AH632" s="128"/>
      <c r="AN632" s="26">
        <v>0.57497900000000002</v>
      </c>
      <c r="AO632" s="8"/>
      <c r="AP632" s="8">
        <v>0.38086999999999999</v>
      </c>
      <c r="AQ632" s="8">
        <v>0.40293600000000002</v>
      </c>
      <c r="AR632" s="128"/>
    </row>
    <row r="633" spans="15:44" x14ac:dyDescent="0.25">
      <c r="O633" s="26">
        <v>0.74144500000000002</v>
      </c>
      <c r="P633" s="8"/>
      <c r="Q633" s="8">
        <v>1.274564</v>
      </c>
      <c r="R633" s="8"/>
      <c r="S633" s="128"/>
      <c r="Y633" s="26">
        <v>0.74144500000000002</v>
      </c>
      <c r="Z633" s="8"/>
      <c r="AA633" s="8"/>
      <c r="AB633" s="8"/>
      <c r="AC633" s="8"/>
      <c r="AD633" s="26">
        <v>0.524061</v>
      </c>
      <c r="AE633" s="8"/>
      <c r="AF633" s="8">
        <v>0.24865899999999999</v>
      </c>
      <c r="AG633" s="8">
        <v>8.1537999999999999E-2</v>
      </c>
      <c r="AH633" s="128"/>
      <c r="AN633" s="26">
        <v>1.0249109999999999</v>
      </c>
      <c r="AO633" s="8"/>
      <c r="AP633" s="8">
        <v>0.41855500000000001</v>
      </c>
      <c r="AQ633" s="8">
        <v>0.46767900000000001</v>
      </c>
      <c r="AR633" s="128"/>
    </row>
    <row r="634" spans="15:44" x14ac:dyDescent="0.25">
      <c r="O634" s="26">
        <v>0.55241799999999996</v>
      </c>
      <c r="P634" s="8"/>
      <c r="Q634" s="8">
        <v>0.74430099999999999</v>
      </c>
      <c r="R634" s="8"/>
      <c r="S634" s="128"/>
      <c r="Y634" s="26">
        <v>0.55241799999999996</v>
      </c>
      <c r="Z634" s="8"/>
      <c r="AA634" s="8"/>
      <c r="AB634" s="8"/>
      <c r="AC634" s="8"/>
      <c r="AD634" s="26">
        <v>1.3665240000000001</v>
      </c>
      <c r="AE634" s="8"/>
      <c r="AF634" s="8">
        <v>0.81153699999999995</v>
      </c>
      <c r="AG634" s="8">
        <v>0.42320000000000002</v>
      </c>
      <c r="AH634" s="128"/>
      <c r="AN634" s="26">
        <v>0.72087900000000005</v>
      </c>
      <c r="AO634" s="8"/>
      <c r="AP634" s="8">
        <v>0.30328500000000003</v>
      </c>
      <c r="AQ634" s="8">
        <v>0.42772500000000002</v>
      </c>
      <c r="AR634" s="128"/>
    </row>
    <row r="635" spans="15:44" x14ac:dyDescent="0.25">
      <c r="O635" s="26">
        <v>1.7475259999999999</v>
      </c>
      <c r="P635" s="8"/>
      <c r="Q635" s="8">
        <v>1.49597</v>
      </c>
      <c r="R635" s="8"/>
      <c r="S635" s="128"/>
      <c r="Y635" s="26">
        <v>1.7475259999999999</v>
      </c>
      <c r="Z635" s="8"/>
      <c r="AA635" s="8"/>
      <c r="AB635" s="8"/>
      <c r="AC635" s="8"/>
      <c r="AD635" s="26">
        <v>1.118957</v>
      </c>
      <c r="AE635" s="8"/>
      <c r="AF635" s="8">
        <v>0.26565800000000001</v>
      </c>
      <c r="AG635" s="8">
        <v>0.41395999999999999</v>
      </c>
      <c r="AH635" s="128"/>
      <c r="AN635" s="26">
        <v>0.65228900000000001</v>
      </c>
      <c r="AO635" s="8"/>
      <c r="AP635" s="8">
        <v>0.12582099999999999</v>
      </c>
      <c r="AQ635" s="8">
        <v>0.49069000000000002</v>
      </c>
      <c r="AR635" s="128"/>
    </row>
    <row r="636" spans="15:44" x14ac:dyDescent="0.25">
      <c r="O636" s="26">
        <v>2.1105390000000002</v>
      </c>
      <c r="P636" s="8"/>
      <c r="Q636" s="8">
        <v>1.3047120000000001</v>
      </c>
      <c r="R636" s="8"/>
      <c r="S636" s="128"/>
      <c r="Y636" s="26">
        <v>2.1105390000000002</v>
      </c>
      <c r="Z636" s="8"/>
      <c r="AA636" s="8"/>
      <c r="AB636" s="8"/>
      <c r="AC636" s="8"/>
      <c r="AD636" s="26">
        <v>1.1379140000000001</v>
      </c>
      <c r="AE636" s="8"/>
      <c r="AF636" s="8">
        <v>0.20713899999999999</v>
      </c>
      <c r="AG636" s="8">
        <v>0.30687199999999998</v>
      </c>
      <c r="AH636" s="128"/>
      <c r="AN636" s="26">
        <v>0.557643</v>
      </c>
      <c r="AO636" s="8"/>
      <c r="AP636" s="8">
        <v>0.26239400000000002</v>
      </c>
      <c r="AQ636" s="8">
        <v>0.55819200000000002</v>
      </c>
      <c r="AR636" s="128"/>
    </row>
    <row r="637" spans="15:44" x14ac:dyDescent="0.25">
      <c r="O637" s="26">
        <v>2.0555189999999999</v>
      </c>
      <c r="P637" s="8"/>
      <c r="Q637" s="8">
        <v>0.46885599999999999</v>
      </c>
      <c r="R637" s="8"/>
      <c r="S637" s="128"/>
      <c r="Y637" s="26">
        <v>2.0555189999999999</v>
      </c>
      <c r="Z637" s="8"/>
      <c r="AA637" s="8"/>
      <c r="AB637" s="8"/>
      <c r="AC637" s="8"/>
      <c r="AD637" s="26">
        <v>3.1087739999999999</v>
      </c>
      <c r="AE637" s="8"/>
      <c r="AF637" s="8">
        <v>0.105849</v>
      </c>
      <c r="AG637" s="8">
        <v>0.99634699999999998</v>
      </c>
      <c r="AH637" s="128"/>
      <c r="AN637" s="26">
        <v>8.8465000000000002E-2</v>
      </c>
      <c r="AO637" s="8"/>
      <c r="AP637" s="8">
        <v>0.221279</v>
      </c>
      <c r="AQ637" s="8">
        <v>0.37558000000000002</v>
      </c>
      <c r="AR637" s="128"/>
    </row>
    <row r="638" spans="15:44" x14ac:dyDescent="0.25">
      <c r="O638" s="26">
        <v>1.1700740000000001</v>
      </c>
      <c r="P638" s="8"/>
      <c r="Q638" s="8">
        <v>0.116635</v>
      </c>
      <c r="R638" s="8"/>
      <c r="S638" s="128"/>
      <c r="Y638" s="26">
        <v>1.1700740000000001</v>
      </c>
      <c r="Z638" s="8"/>
      <c r="AA638" s="8"/>
      <c r="AB638" s="8"/>
      <c r="AC638" s="8"/>
      <c r="AD638" s="26">
        <v>0.51552299999999995</v>
      </c>
      <c r="AE638" s="8"/>
      <c r="AF638" s="8">
        <v>0.126189</v>
      </c>
      <c r="AG638" s="8">
        <v>0.31058400000000003</v>
      </c>
      <c r="AH638" s="128"/>
      <c r="AN638" s="26">
        <v>1.1459859999999999</v>
      </c>
      <c r="AO638" s="8"/>
      <c r="AP638" s="8">
        <v>0.24851200000000001</v>
      </c>
      <c r="AQ638" s="8">
        <v>0.39476299999999998</v>
      </c>
      <c r="AR638" s="128"/>
    </row>
    <row r="639" spans="15:44" x14ac:dyDescent="0.25">
      <c r="O639" s="26">
        <v>1.584273</v>
      </c>
      <c r="P639" s="8"/>
      <c r="Q639" s="8">
        <v>0.20392199999999999</v>
      </c>
      <c r="R639" s="8"/>
      <c r="S639" s="128"/>
      <c r="Y639" s="26">
        <v>1.584273</v>
      </c>
      <c r="Z639" s="8"/>
      <c r="AA639" s="8"/>
      <c r="AB639" s="8"/>
      <c r="AC639" s="8"/>
      <c r="AD639" s="26">
        <v>0.41193200000000002</v>
      </c>
      <c r="AE639" s="8"/>
      <c r="AF639" s="8">
        <v>0.15728</v>
      </c>
      <c r="AG639" s="8">
        <v>1.0832489999999999</v>
      </c>
      <c r="AH639" s="128"/>
      <c r="AN639" s="26">
        <v>0.62992099999999995</v>
      </c>
      <c r="AO639" s="8"/>
      <c r="AP639" s="8">
        <v>0.119617</v>
      </c>
      <c r="AQ639" s="8">
        <v>0.439224</v>
      </c>
      <c r="AR639" s="128"/>
    </row>
    <row r="640" spans="15:44" x14ac:dyDescent="0.25">
      <c r="O640" s="26">
        <v>1.5526450000000001</v>
      </c>
      <c r="P640" s="8"/>
      <c r="Q640" s="8">
        <v>1.2125250000000001</v>
      </c>
      <c r="R640" s="8"/>
      <c r="S640" s="128"/>
      <c r="Y640" s="26">
        <v>1.5526450000000001</v>
      </c>
      <c r="Z640" s="8"/>
      <c r="AA640" s="8"/>
      <c r="AB640" s="8"/>
      <c r="AC640" s="8"/>
      <c r="AD640" s="26">
        <v>0.57497900000000002</v>
      </c>
      <c r="AE640" s="8"/>
      <c r="AF640" s="8">
        <v>8.3954000000000001E-2</v>
      </c>
      <c r="AG640" s="8">
        <v>0.14977399999999999</v>
      </c>
      <c r="AH640" s="128"/>
      <c r="AN640" s="26">
        <v>1.16418</v>
      </c>
      <c r="AO640" s="8"/>
      <c r="AP640" s="8">
        <v>0.20696700000000001</v>
      </c>
      <c r="AQ640" s="8">
        <v>0.148677</v>
      </c>
      <c r="AR640" s="128"/>
    </row>
    <row r="641" spans="15:44" x14ac:dyDescent="0.25">
      <c r="O641" s="26">
        <v>0.62875999999999999</v>
      </c>
      <c r="P641" s="8"/>
      <c r="Q641" s="8"/>
      <c r="R641" s="8"/>
      <c r="S641" s="128"/>
      <c r="Y641" s="26">
        <v>0.62875999999999999</v>
      </c>
      <c r="Z641" s="8"/>
      <c r="AA641" s="8"/>
      <c r="AB641" s="8"/>
      <c r="AC641" s="8"/>
      <c r="AD641" s="26">
        <v>1.0249109999999999</v>
      </c>
      <c r="AE641" s="8"/>
      <c r="AF641" s="8">
        <v>0.24930099999999999</v>
      </c>
      <c r="AG641" s="8">
        <v>0.190249</v>
      </c>
      <c r="AH641" s="128"/>
      <c r="AN641" s="26">
        <v>1.8296110000000001</v>
      </c>
      <c r="AO641" s="8"/>
      <c r="AP641" s="8">
        <v>0.41064400000000001</v>
      </c>
      <c r="AQ641" s="8">
        <v>0.34994599999999998</v>
      </c>
      <c r="AR641" s="128"/>
    </row>
    <row r="642" spans="15:44" x14ac:dyDescent="0.25">
      <c r="O642" s="26">
        <v>3.5784449999999999</v>
      </c>
      <c r="P642" s="8"/>
      <c r="Q642" s="8"/>
      <c r="R642" s="8"/>
      <c r="S642" s="128"/>
      <c r="Y642" s="26">
        <v>3.5784449999999999</v>
      </c>
      <c r="Z642" s="8"/>
      <c r="AA642" s="8"/>
      <c r="AB642" s="8"/>
      <c r="AC642" s="8"/>
      <c r="AD642" s="26">
        <v>0.72087900000000005</v>
      </c>
      <c r="AE642" s="8"/>
      <c r="AF642" s="8">
        <v>0.23617199999999999</v>
      </c>
      <c r="AG642" s="8">
        <v>0.41797699999999999</v>
      </c>
      <c r="AH642" s="128"/>
      <c r="AN642" s="26">
        <v>1.122849</v>
      </c>
      <c r="AO642" s="8"/>
      <c r="AP642" s="8">
        <v>0.56952400000000003</v>
      </c>
      <c r="AQ642" s="8">
        <v>0.57456700000000005</v>
      </c>
      <c r="AR642" s="128"/>
    </row>
    <row r="643" spans="15:44" x14ac:dyDescent="0.25">
      <c r="O643" s="26">
        <v>0.596912</v>
      </c>
      <c r="P643" s="8"/>
      <c r="Q643" s="8"/>
      <c r="R643" s="8"/>
      <c r="S643" s="128"/>
      <c r="Y643" s="26">
        <v>0.596912</v>
      </c>
      <c r="Z643" s="8"/>
      <c r="AA643" s="8"/>
      <c r="AB643" s="8"/>
      <c r="AC643" s="8"/>
      <c r="AD643" s="26">
        <v>0.65228900000000001</v>
      </c>
      <c r="AE643" s="8"/>
      <c r="AF643" s="8">
        <v>0.38403599999999999</v>
      </c>
      <c r="AG643" s="8">
        <v>1.38626</v>
      </c>
      <c r="AH643" s="128"/>
      <c r="AN643" s="26">
        <v>1.2661249999999999</v>
      </c>
      <c r="AO643" s="8"/>
      <c r="AP643" s="8">
        <v>0.37420199999999998</v>
      </c>
      <c r="AQ643" s="8">
        <v>0.456266</v>
      </c>
      <c r="AR643" s="128"/>
    </row>
    <row r="644" spans="15:44" x14ac:dyDescent="0.25">
      <c r="O644" s="26">
        <v>0.81298000000000004</v>
      </c>
      <c r="P644" s="8"/>
      <c r="Q644" s="8"/>
      <c r="R644" s="8"/>
      <c r="S644" s="128"/>
      <c r="Y644" s="26">
        <v>0.81298000000000004</v>
      </c>
      <c r="Z644" s="8"/>
      <c r="AA644" s="8"/>
      <c r="AB644" s="8"/>
      <c r="AC644" s="8"/>
      <c r="AD644" s="26">
        <v>0.557643</v>
      </c>
      <c r="AE644" s="8"/>
      <c r="AF644" s="8">
        <v>0.16586500000000001</v>
      </c>
      <c r="AG644" s="8">
        <v>0.20147799999999999</v>
      </c>
      <c r="AH644" s="128"/>
      <c r="AN644" s="26">
        <v>1.086751</v>
      </c>
      <c r="AO644" s="8"/>
      <c r="AP644" s="8">
        <v>0.37428400000000001</v>
      </c>
      <c r="AQ644" s="8">
        <v>0.67346600000000001</v>
      </c>
      <c r="AR644" s="128"/>
    </row>
    <row r="645" spans="15:44" x14ac:dyDescent="0.25">
      <c r="O645" s="26">
        <v>0.91755900000000001</v>
      </c>
      <c r="P645" s="8"/>
      <c r="Q645" s="8"/>
      <c r="R645" s="8"/>
      <c r="S645" s="128"/>
      <c r="Y645" s="26">
        <v>0.91755900000000001</v>
      </c>
      <c r="Z645" s="8"/>
      <c r="AA645" s="8"/>
      <c r="AB645" s="8"/>
      <c r="AC645" s="8"/>
      <c r="AD645" s="26">
        <v>8.8465000000000002E-2</v>
      </c>
      <c r="AE645" s="8"/>
      <c r="AF645" s="8">
        <v>0.406248</v>
      </c>
      <c r="AG645" s="8">
        <v>0.120797</v>
      </c>
      <c r="AH645" s="128"/>
      <c r="AN645" s="26">
        <v>0.26538</v>
      </c>
      <c r="AO645" s="8"/>
      <c r="AP645" s="8">
        <v>0.39073099999999999</v>
      </c>
      <c r="AQ645" s="8">
        <v>0.46000600000000003</v>
      </c>
      <c r="AR645" s="128"/>
    </row>
    <row r="646" spans="15:44" x14ac:dyDescent="0.25">
      <c r="O646" s="26">
        <v>0.981518</v>
      </c>
      <c r="P646" s="8"/>
      <c r="Q646" s="8"/>
      <c r="R646" s="8"/>
      <c r="S646" s="128"/>
      <c r="Y646" s="26">
        <v>0.981518</v>
      </c>
      <c r="Z646" s="8"/>
      <c r="AA646" s="8"/>
      <c r="AB646" s="8"/>
      <c r="AC646" s="8"/>
      <c r="AD646" s="26">
        <v>1.1459859999999999</v>
      </c>
      <c r="AE646" s="8"/>
      <c r="AF646" s="8">
        <v>0.29706199999999999</v>
      </c>
      <c r="AG646" s="8">
        <v>0.24659800000000001</v>
      </c>
      <c r="AH646" s="128"/>
      <c r="AN646" s="26">
        <v>1.8581780000000001</v>
      </c>
      <c r="AO646" s="8"/>
      <c r="AP646" s="8">
        <v>0.15304599999999999</v>
      </c>
      <c r="AQ646" s="8">
        <v>0.17236799999999999</v>
      </c>
      <c r="AR646" s="128"/>
    </row>
    <row r="647" spans="15:44" x14ac:dyDescent="0.25">
      <c r="O647" s="26">
        <v>0.64587099999999997</v>
      </c>
      <c r="P647" s="8"/>
      <c r="Q647" s="8"/>
      <c r="R647" s="8"/>
      <c r="S647" s="128"/>
      <c r="Y647" s="26">
        <v>0.64587099999999997</v>
      </c>
      <c r="Z647" s="8"/>
      <c r="AA647" s="8"/>
      <c r="AB647" s="8"/>
      <c r="AC647" s="8"/>
      <c r="AD647" s="26">
        <v>0.62992099999999995</v>
      </c>
      <c r="AE647" s="8"/>
      <c r="AF647" s="8">
        <v>0.41144500000000001</v>
      </c>
      <c r="AG647" s="8">
        <v>2.0249899999999998</v>
      </c>
      <c r="AH647" s="128"/>
      <c r="AN647" s="26">
        <v>2.0966909999999999</v>
      </c>
      <c r="AO647" s="8"/>
      <c r="AP647" s="8">
        <v>0.164358</v>
      </c>
      <c r="AQ647" s="8">
        <v>0.288711</v>
      </c>
      <c r="AR647" s="128"/>
    </row>
    <row r="648" spans="15:44" x14ac:dyDescent="0.25">
      <c r="O648" s="26">
        <v>1.17638</v>
      </c>
      <c r="P648" s="8"/>
      <c r="Q648" s="8"/>
      <c r="R648" s="8"/>
      <c r="S648" s="128"/>
      <c r="Y648" s="26">
        <v>1.17638</v>
      </c>
      <c r="Z648" s="8"/>
      <c r="AA648" s="8"/>
      <c r="AB648" s="8"/>
      <c r="AC648" s="8"/>
      <c r="AD648" s="26">
        <v>1.16418</v>
      </c>
      <c r="AE648" s="8"/>
      <c r="AF648" s="8">
        <v>0.89085000000000003</v>
      </c>
      <c r="AG648" s="8">
        <v>0.624116</v>
      </c>
      <c r="AH648" s="128"/>
      <c r="AN648" s="26">
        <v>0.70173399999999997</v>
      </c>
      <c r="AO648" s="8"/>
      <c r="AP648" s="8">
        <v>0.24115200000000001</v>
      </c>
      <c r="AQ648" s="8">
        <v>0.44122299999999998</v>
      </c>
      <c r="AR648" s="128"/>
    </row>
    <row r="649" spans="15:44" x14ac:dyDescent="0.25">
      <c r="O649" s="26">
        <v>1.586079</v>
      </c>
      <c r="P649" s="8"/>
      <c r="Q649" s="8"/>
      <c r="R649" s="8"/>
      <c r="S649" s="128"/>
      <c r="Y649" s="26">
        <v>1.586079</v>
      </c>
      <c r="Z649" s="8"/>
      <c r="AA649" s="8"/>
      <c r="AB649" s="8"/>
      <c r="AC649" s="8"/>
      <c r="AD649" s="26">
        <v>1.8296110000000001</v>
      </c>
      <c r="AE649" s="8"/>
      <c r="AF649" s="8">
        <v>1.5436669999999999</v>
      </c>
      <c r="AG649" s="8">
        <v>0.44820700000000002</v>
      </c>
      <c r="AH649" s="128"/>
      <c r="AN649" s="26">
        <v>0.77790000000000004</v>
      </c>
      <c r="AO649" s="8"/>
      <c r="AP649" s="8">
        <v>0.47839900000000002</v>
      </c>
      <c r="AQ649" s="8">
        <v>0.25938899999999998</v>
      </c>
      <c r="AR649" s="128"/>
    </row>
    <row r="650" spans="15:44" x14ac:dyDescent="0.25">
      <c r="O650" s="26">
        <v>1.5954060000000001</v>
      </c>
      <c r="P650" s="8"/>
      <c r="Q650" s="8"/>
      <c r="R650" s="8"/>
      <c r="S650" s="128"/>
      <c r="Y650" s="26">
        <v>1.5954060000000001</v>
      </c>
      <c r="Z650" s="8"/>
      <c r="AA650" s="8"/>
      <c r="AB650" s="8"/>
      <c r="AC650" s="8"/>
      <c r="AD650" s="26">
        <v>1.122849</v>
      </c>
      <c r="AE650" s="8"/>
      <c r="AF650" s="8">
        <v>0.16012299999999999</v>
      </c>
      <c r="AG650" s="8">
        <v>0.35133599999999998</v>
      </c>
      <c r="AH650" s="128"/>
      <c r="AN650" s="26">
        <v>0.75487499999999996</v>
      </c>
      <c r="AO650" s="8"/>
      <c r="AP650" s="8">
        <v>0.180617</v>
      </c>
      <c r="AQ650" s="8">
        <v>0.30565199999999998</v>
      </c>
      <c r="AR650" s="128"/>
    </row>
    <row r="651" spans="15:44" x14ac:dyDescent="0.25">
      <c r="O651" s="26">
        <v>0.535856</v>
      </c>
      <c r="P651" s="8"/>
      <c r="Q651" s="8"/>
      <c r="R651" s="8"/>
      <c r="S651" s="128"/>
      <c r="Y651" s="26">
        <v>0.535856</v>
      </c>
      <c r="Z651" s="8"/>
      <c r="AA651" s="8"/>
      <c r="AB651" s="8"/>
      <c r="AC651" s="8"/>
      <c r="AD651" s="26">
        <v>1.2661249999999999</v>
      </c>
      <c r="AE651" s="8"/>
      <c r="AF651" s="8">
        <v>0.163438</v>
      </c>
      <c r="AG651" s="8">
        <v>0.30719600000000002</v>
      </c>
      <c r="AH651" s="128"/>
      <c r="AN651" s="26">
        <v>0.809249</v>
      </c>
      <c r="AO651" s="8"/>
      <c r="AP651" s="8">
        <v>0.20952399999999999</v>
      </c>
      <c r="AQ651" s="8">
        <v>0.33269199999999999</v>
      </c>
      <c r="AR651" s="128"/>
    </row>
    <row r="652" spans="15:44" x14ac:dyDescent="0.25">
      <c r="O652" s="26">
        <v>0.60459099999999999</v>
      </c>
      <c r="P652" s="8"/>
      <c r="Q652" s="8"/>
      <c r="R652" s="8"/>
      <c r="S652" s="128"/>
      <c r="Y652" s="26">
        <v>0.60459099999999999</v>
      </c>
      <c r="Z652" s="8"/>
      <c r="AA652" s="8"/>
      <c r="AB652" s="8"/>
      <c r="AC652" s="8"/>
      <c r="AD652" s="26">
        <v>1.086751</v>
      </c>
      <c r="AE652" s="8"/>
      <c r="AF652" s="8">
        <v>0.49746899999999999</v>
      </c>
      <c r="AG652" s="8">
        <v>0.32660899999999998</v>
      </c>
      <c r="AH652" s="128"/>
      <c r="AN652" s="26">
        <v>0.52788400000000002</v>
      </c>
      <c r="AO652" s="8"/>
      <c r="AP652" s="8">
        <v>0.75863800000000003</v>
      </c>
      <c r="AQ652" s="8">
        <v>0.32931199999999999</v>
      </c>
      <c r="AR652" s="128"/>
    </row>
    <row r="653" spans="15:44" x14ac:dyDescent="0.25">
      <c r="O653" s="26">
        <v>2.0712899999999999</v>
      </c>
      <c r="P653" s="8"/>
      <c r="Q653" s="8"/>
      <c r="R653" s="8"/>
      <c r="S653" s="128"/>
      <c r="Y653" s="26">
        <v>2.0712899999999999</v>
      </c>
      <c r="Z653" s="8"/>
      <c r="AA653" s="8"/>
      <c r="AB653" s="8"/>
      <c r="AC653" s="8"/>
      <c r="AD653" s="26">
        <v>0.26538</v>
      </c>
      <c r="AE653" s="8"/>
      <c r="AF653" s="8">
        <v>0.502799</v>
      </c>
      <c r="AG653" s="8">
        <v>0.49708599999999997</v>
      </c>
      <c r="AH653" s="128"/>
      <c r="AN653" s="26">
        <v>0.38124999999999998</v>
      </c>
      <c r="AO653" s="8"/>
      <c r="AP653" s="8">
        <v>0.67227300000000001</v>
      </c>
      <c r="AQ653" s="8">
        <v>0.64809700000000003</v>
      </c>
      <c r="AR653" s="128"/>
    </row>
    <row r="654" spans="15:44" x14ac:dyDescent="0.25">
      <c r="O654" s="26">
        <v>0.89556400000000003</v>
      </c>
      <c r="P654" s="8"/>
      <c r="Q654" s="8"/>
      <c r="R654" s="8"/>
      <c r="S654" s="128"/>
      <c r="Y654" s="26">
        <v>0.89556400000000003</v>
      </c>
      <c r="Z654" s="8"/>
      <c r="AA654" s="8"/>
      <c r="AB654" s="8"/>
      <c r="AC654" s="8"/>
      <c r="AD654" s="26">
        <v>1.8581780000000001</v>
      </c>
      <c r="AE654" s="8"/>
      <c r="AF654" s="8">
        <v>0.78291100000000002</v>
      </c>
      <c r="AG654" s="8">
        <v>0.47847499999999998</v>
      </c>
      <c r="AH654" s="128"/>
      <c r="AN654" s="26">
        <v>0.347833</v>
      </c>
      <c r="AO654" s="8"/>
      <c r="AP654" s="8">
        <v>0.54476100000000005</v>
      </c>
      <c r="AQ654" s="8">
        <v>0.545794</v>
      </c>
      <c r="AR654" s="128"/>
    </row>
    <row r="655" spans="15:44" x14ac:dyDescent="0.25">
      <c r="O655" s="26">
        <v>0.73082000000000003</v>
      </c>
      <c r="P655" s="8"/>
      <c r="Q655" s="8"/>
      <c r="R655" s="8"/>
      <c r="S655" s="128"/>
      <c r="Y655" s="26">
        <v>0.73082000000000003</v>
      </c>
      <c r="Z655" s="8"/>
      <c r="AA655" s="8"/>
      <c r="AB655" s="8"/>
      <c r="AC655" s="8"/>
      <c r="AD655" s="26">
        <v>2.0966909999999999</v>
      </c>
      <c r="AE655" s="8"/>
      <c r="AF655" s="8">
        <v>9.4469999999999998E-2</v>
      </c>
      <c r="AG655" s="8">
        <v>0.60548000000000002</v>
      </c>
      <c r="AH655" s="128"/>
      <c r="AN655" s="26">
        <v>0.247007</v>
      </c>
      <c r="AO655" s="8"/>
      <c r="AP655" s="8">
        <v>0.60827900000000001</v>
      </c>
      <c r="AQ655" s="8">
        <v>0.44270799999999999</v>
      </c>
      <c r="AR655" s="128"/>
    </row>
    <row r="656" spans="15:44" x14ac:dyDescent="0.25">
      <c r="O656" s="26">
        <v>0.165856</v>
      </c>
      <c r="P656" s="8"/>
      <c r="Q656" s="8"/>
      <c r="R656" s="8"/>
      <c r="S656" s="128"/>
      <c r="Y656" s="26">
        <v>0.165856</v>
      </c>
      <c r="Z656" s="8"/>
      <c r="AA656" s="8"/>
      <c r="AB656" s="8"/>
      <c r="AC656" s="8"/>
      <c r="AD656" s="26">
        <v>0.70173399999999997</v>
      </c>
      <c r="AE656" s="8"/>
      <c r="AF656" s="8">
        <v>1.108347</v>
      </c>
      <c r="AG656" s="8">
        <v>0.43575900000000001</v>
      </c>
      <c r="AH656" s="128"/>
      <c r="AN656" s="26">
        <v>0.13716600000000001</v>
      </c>
      <c r="AO656" s="8"/>
      <c r="AP656" s="8">
        <v>0.43695499999999998</v>
      </c>
      <c r="AQ656" s="8">
        <v>0.22398000000000001</v>
      </c>
      <c r="AR656" s="128"/>
    </row>
    <row r="657" spans="15:44" x14ac:dyDescent="0.25">
      <c r="O657" s="26">
        <v>0.68856600000000001</v>
      </c>
      <c r="P657" s="8"/>
      <c r="Q657" s="8"/>
      <c r="R657" s="8"/>
      <c r="S657" s="128"/>
      <c r="Y657" s="26">
        <v>0.68856600000000001</v>
      </c>
      <c r="Z657" s="8"/>
      <c r="AA657" s="8"/>
      <c r="AB657" s="8"/>
      <c r="AC657" s="8"/>
      <c r="AD657" s="26">
        <v>0.77790000000000004</v>
      </c>
      <c r="AE657" s="8"/>
      <c r="AF657" s="8">
        <v>1.040632</v>
      </c>
      <c r="AG657" s="8">
        <v>0.53932599999999997</v>
      </c>
      <c r="AH657" s="128"/>
      <c r="AN657" s="26">
        <v>1.4621679999999999</v>
      </c>
      <c r="AO657" s="8"/>
      <c r="AP657" s="8">
        <v>0.55108999999999997</v>
      </c>
      <c r="AQ657" s="8">
        <v>0.63351999999999997</v>
      </c>
      <c r="AR657" s="128"/>
    </row>
    <row r="658" spans="15:44" x14ac:dyDescent="0.25">
      <c r="O658" s="26">
        <v>0.82899</v>
      </c>
      <c r="P658" s="8"/>
      <c r="Q658" s="8"/>
      <c r="R658" s="8"/>
      <c r="S658" s="128"/>
      <c r="Y658" s="26">
        <v>0.82899</v>
      </c>
      <c r="Z658" s="8"/>
      <c r="AA658" s="8"/>
      <c r="AB658" s="8"/>
      <c r="AC658" s="8"/>
      <c r="AD658" s="26">
        <v>0.75487499999999996</v>
      </c>
      <c r="AE658" s="8"/>
      <c r="AF658" s="8">
        <v>0.15166299999999999</v>
      </c>
      <c r="AG658" s="8">
        <v>0.35403299999999999</v>
      </c>
      <c r="AH658" s="128"/>
      <c r="AN658" s="26">
        <v>1.709495</v>
      </c>
      <c r="AO658" s="8"/>
      <c r="AP658" s="8">
        <v>0.91965699999999995</v>
      </c>
      <c r="AQ658" s="8">
        <v>0.44821100000000003</v>
      </c>
      <c r="AR658" s="128"/>
    </row>
    <row r="659" spans="15:44" x14ac:dyDescent="0.25">
      <c r="O659" s="26">
        <v>0.82300300000000004</v>
      </c>
      <c r="P659" s="8"/>
      <c r="Q659" s="8"/>
      <c r="R659" s="8"/>
      <c r="S659" s="128"/>
      <c r="Y659" s="26">
        <v>0.82300300000000004</v>
      </c>
      <c r="Z659" s="8"/>
      <c r="AA659" s="8"/>
      <c r="AB659" s="8"/>
      <c r="AC659" s="8"/>
      <c r="AD659" s="26">
        <v>0.809249</v>
      </c>
      <c r="AE659" s="8"/>
      <c r="AF659" s="8">
        <v>0.83642700000000003</v>
      </c>
      <c r="AG659" s="8">
        <v>0.13905400000000001</v>
      </c>
      <c r="AH659" s="128"/>
      <c r="AN659" s="26">
        <v>0.23686599999999999</v>
      </c>
      <c r="AO659" s="8"/>
      <c r="AP659" s="8">
        <v>0.50442600000000004</v>
      </c>
      <c r="AQ659" s="8">
        <v>0.48060199999999997</v>
      </c>
      <c r="AR659" s="128"/>
    </row>
    <row r="660" spans="15:44" x14ac:dyDescent="0.25">
      <c r="O660" s="26">
        <v>0.44930599999999998</v>
      </c>
      <c r="P660" s="8"/>
      <c r="Q660" s="8"/>
      <c r="R660" s="8"/>
      <c r="S660" s="128"/>
      <c r="Y660" s="26">
        <v>0.44930599999999998</v>
      </c>
      <c r="Z660" s="8"/>
      <c r="AA660" s="8"/>
      <c r="AB660" s="8"/>
      <c r="AC660" s="8"/>
      <c r="AD660" s="26">
        <v>0.52788400000000002</v>
      </c>
      <c r="AE660" s="8"/>
      <c r="AF660" s="8">
        <v>0.13089600000000001</v>
      </c>
      <c r="AG660" s="8">
        <v>0.70139499999999999</v>
      </c>
      <c r="AH660" s="128"/>
      <c r="AN660" s="26">
        <v>0.30975000000000003</v>
      </c>
      <c r="AO660" s="8"/>
      <c r="AP660" s="8">
        <v>0.17626500000000001</v>
      </c>
      <c r="AQ660" s="8">
        <v>0.47162599999999999</v>
      </c>
      <c r="AR660" s="128"/>
    </row>
    <row r="661" spans="15:44" x14ac:dyDescent="0.25">
      <c r="O661" s="26">
        <v>1.69547</v>
      </c>
      <c r="P661" s="8"/>
      <c r="Q661" s="8"/>
      <c r="R661" s="8"/>
      <c r="S661" s="128"/>
      <c r="Y661" s="26">
        <v>1.69547</v>
      </c>
      <c r="Z661" s="8"/>
      <c r="AA661" s="8"/>
      <c r="AB661" s="8"/>
      <c r="AC661" s="8"/>
      <c r="AD661" s="26">
        <v>0.38124999999999998</v>
      </c>
      <c r="AE661" s="8"/>
      <c r="AF661" s="8">
        <v>0.40828599999999998</v>
      </c>
      <c r="AG661" s="8">
        <v>0.17182700000000001</v>
      </c>
      <c r="AH661" s="128"/>
      <c r="AN661" s="26">
        <v>0.21263499999999999</v>
      </c>
      <c r="AO661" s="8"/>
      <c r="AP661" s="8">
        <v>0.24121000000000001</v>
      </c>
      <c r="AQ661" s="8">
        <v>0.77577300000000005</v>
      </c>
      <c r="AR661" s="128"/>
    </row>
    <row r="662" spans="15:44" x14ac:dyDescent="0.25">
      <c r="O662" s="26">
        <v>1.814643</v>
      </c>
      <c r="P662" s="8"/>
      <c r="Q662" s="8"/>
      <c r="R662" s="8"/>
      <c r="S662" s="128"/>
      <c r="Y662" s="26">
        <v>1.814643</v>
      </c>
      <c r="Z662" s="8"/>
      <c r="AA662" s="8"/>
      <c r="AB662" s="8"/>
      <c r="AC662" s="8"/>
      <c r="AD662" s="26">
        <v>0.347833</v>
      </c>
      <c r="AE662" s="8"/>
      <c r="AF662" s="8">
        <v>0.35108099999999998</v>
      </c>
      <c r="AG662" s="8">
        <v>0.19578499999999999</v>
      </c>
      <c r="AH662" s="128"/>
      <c r="AN662" s="26">
        <v>0.98774799999999996</v>
      </c>
      <c r="AO662" s="8"/>
      <c r="AP662" s="8">
        <v>0.487626</v>
      </c>
      <c r="AQ662" s="8">
        <v>0.39207700000000001</v>
      </c>
      <c r="AR662" s="128"/>
    </row>
    <row r="663" spans="15:44" x14ac:dyDescent="0.25">
      <c r="O663" s="26">
        <v>1.253986</v>
      </c>
      <c r="P663" s="8"/>
      <c r="Q663" s="8"/>
      <c r="R663" s="8"/>
      <c r="S663" s="128"/>
      <c r="Y663" s="26">
        <v>1.253986</v>
      </c>
      <c r="Z663" s="8"/>
      <c r="AA663" s="8"/>
      <c r="AB663" s="8"/>
      <c r="AC663" s="8"/>
      <c r="AD663" s="26">
        <v>0.247007</v>
      </c>
      <c r="AE663" s="8"/>
      <c r="AF663" s="8">
        <v>0.354987</v>
      </c>
      <c r="AG663" s="8">
        <v>0.42427999999999999</v>
      </c>
      <c r="AH663" s="128"/>
      <c r="AN663" s="26">
        <v>5.6132000000000001E-2</v>
      </c>
      <c r="AO663" s="8"/>
      <c r="AP663" s="8">
        <v>0.246339</v>
      </c>
      <c r="AQ663" s="8">
        <v>0.38957399999999998</v>
      </c>
      <c r="AR663" s="128"/>
    </row>
    <row r="664" spans="15:44" x14ac:dyDescent="0.25">
      <c r="O664" s="26">
        <v>1.3095209999999999</v>
      </c>
      <c r="P664" s="8"/>
      <c r="Q664" s="8"/>
      <c r="R664" s="8"/>
      <c r="S664" s="128"/>
      <c r="Y664" s="26">
        <v>1.3095209999999999</v>
      </c>
      <c r="Z664" s="8"/>
      <c r="AA664" s="8"/>
      <c r="AB664" s="8"/>
      <c r="AC664" s="8"/>
      <c r="AD664" s="26">
        <v>0.13716600000000001</v>
      </c>
      <c r="AE664" s="8"/>
      <c r="AF664" s="8">
        <v>2.6538810000000002</v>
      </c>
      <c r="AG664" s="8">
        <v>0.43908399999999997</v>
      </c>
      <c r="AH664" s="128"/>
      <c r="AN664" s="26">
        <v>0.28859099999999999</v>
      </c>
      <c r="AO664" s="8"/>
      <c r="AP664" s="8">
        <v>0.82212600000000002</v>
      </c>
      <c r="AQ664" s="8">
        <v>0.48465599999999998</v>
      </c>
      <c r="AR664" s="128"/>
    </row>
    <row r="665" spans="15:44" x14ac:dyDescent="0.25">
      <c r="O665" s="26">
        <v>1.9310259999999999</v>
      </c>
      <c r="P665" s="8"/>
      <c r="Q665" s="8"/>
      <c r="R665" s="8"/>
      <c r="S665" s="128"/>
      <c r="Y665" s="26">
        <v>1.9310259999999999</v>
      </c>
      <c r="Z665" s="8"/>
      <c r="AA665" s="8"/>
      <c r="AB665" s="8"/>
      <c r="AC665" s="8"/>
      <c r="AD665" s="26">
        <v>1.4621679999999999</v>
      </c>
      <c r="AE665" s="8"/>
      <c r="AF665" s="8">
        <v>0.66808699999999999</v>
      </c>
      <c r="AG665" s="8">
        <v>0.76985099999999995</v>
      </c>
      <c r="AH665" s="128"/>
      <c r="AN665" s="26">
        <v>0.111471</v>
      </c>
      <c r="AO665" s="8"/>
      <c r="AP665" s="8">
        <v>0.60036999999999996</v>
      </c>
      <c r="AQ665" s="8">
        <v>0.161331</v>
      </c>
      <c r="AR665" s="128"/>
    </row>
    <row r="666" spans="15:44" x14ac:dyDescent="0.25">
      <c r="O666" s="26">
        <v>1.4667220000000001</v>
      </c>
      <c r="P666" s="8"/>
      <c r="Q666" s="8"/>
      <c r="R666" s="8"/>
      <c r="S666" s="128"/>
      <c r="Y666" s="26">
        <v>1.4667220000000001</v>
      </c>
      <c r="Z666" s="8"/>
      <c r="AA666" s="8"/>
      <c r="AB666" s="8"/>
      <c r="AC666" s="8"/>
      <c r="AD666" s="26">
        <v>1.709495</v>
      </c>
      <c r="AE666" s="8"/>
      <c r="AF666" s="8">
        <v>0.48558299999999999</v>
      </c>
      <c r="AG666" s="8">
        <v>0.87840700000000005</v>
      </c>
      <c r="AH666" s="128"/>
      <c r="AN666" s="26">
        <v>0.15976899999999999</v>
      </c>
      <c r="AO666" s="8"/>
      <c r="AP666" s="8">
        <v>0.187115</v>
      </c>
      <c r="AQ666" s="8">
        <v>0.32675399999999999</v>
      </c>
      <c r="AR666" s="128"/>
    </row>
    <row r="667" spans="15:44" x14ac:dyDescent="0.25">
      <c r="O667" s="26">
        <v>0.94879000000000002</v>
      </c>
      <c r="P667" s="8"/>
      <c r="Q667" s="8"/>
      <c r="R667" s="8"/>
      <c r="S667" s="128"/>
      <c r="Y667" s="26">
        <v>0.94879000000000002</v>
      </c>
      <c r="Z667" s="8"/>
      <c r="AA667" s="8"/>
      <c r="AB667" s="8"/>
      <c r="AC667" s="8"/>
      <c r="AD667" s="26">
        <v>0.23686599999999999</v>
      </c>
      <c r="AE667" s="8"/>
      <c r="AF667" s="8">
        <v>0.54100000000000004</v>
      </c>
      <c r="AG667" s="8">
        <v>1.1149290000000001</v>
      </c>
      <c r="AH667" s="128"/>
      <c r="AN667" s="26">
        <v>0.19945499999999999</v>
      </c>
      <c r="AO667" s="8"/>
      <c r="AP667" s="8">
        <v>0.56381300000000001</v>
      </c>
      <c r="AQ667" s="8">
        <v>0.412684</v>
      </c>
      <c r="AR667" s="128"/>
    </row>
    <row r="668" spans="15:44" x14ac:dyDescent="0.25">
      <c r="O668" s="26">
        <v>3.236602</v>
      </c>
      <c r="P668" s="8"/>
      <c r="Q668" s="8"/>
      <c r="R668" s="8"/>
      <c r="S668" s="128"/>
      <c r="Y668" s="26">
        <v>3.236602</v>
      </c>
      <c r="Z668" s="8"/>
      <c r="AA668" s="8"/>
      <c r="AB668" s="8"/>
      <c r="AC668" s="8"/>
      <c r="AD668" s="26">
        <v>0.30975000000000003</v>
      </c>
      <c r="AE668" s="8"/>
      <c r="AF668" s="8">
        <v>0.36704999999999999</v>
      </c>
      <c r="AG668" s="8">
        <v>0.72760199999999997</v>
      </c>
      <c r="AH668" s="128"/>
      <c r="AN668" s="26">
        <v>0.91916600000000004</v>
      </c>
      <c r="AO668" s="8"/>
      <c r="AP668" s="8">
        <v>0.39269300000000001</v>
      </c>
      <c r="AQ668" s="8">
        <v>0.54241099999999998</v>
      </c>
      <c r="AR668" s="128"/>
    </row>
    <row r="669" spans="15:44" x14ac:dyDescent="0.25">
      <c r="O669" s="26">
        <v>0.614761</v>
      </c>
      <c r="P669" s="8"/>
      <c r="Q669" s="8"/>
      <c r="R669" s="8"/>
      <c r="S669" s="128"/>
      <c r="Y669" s="26">
        <v>0.614761</v>
      </c>
      <c r="Z669" s="8"/>
      <c r="AA669" s="8"/>
      <c r="AB669" s="8"/>
      <c r="AC669" s="8"/>
      <c r="AD669" s="26">
        <v>0.21263499999999999</v>
      </c>
      <c r="AE669" s="8"/>
      <c r="AF669" s="8">
        <v>0.18981899999999999</v>
      </c>
      <c r="AG669" s="8">
        <v>0.52448899999999998</v>
      </c>
      <c r="AH669" s="128"/>
      <c r="AN669" s="26">
        <v>0.22562299999999999</v>
      </c>
      <c r="AO669" s="8"/>
      <c r="AP669" s="8">
        <v>0.30092400000000002</v>
      </c>
      <c r="AQ669" s="8">
        <v>0.40758299999999997</v>
      </c>
      <c r="AR669" s="128"/>
    </row>
    <row r="670" spans="15:44" x14ac:dyDescent="0.25">
      <c r="O670" s="26">
        <v>0.49415199999999998</v>
      </c>
      <c r="P670" s="8"/>
      <c r="Q670" s="8"/>
      <c r="R670" s="8"/>
      <c r="S670" s="128"/>
      <c r="Y670" s="26">
        <v>0.49415199999999998</v>
      </c>
      <c r="Z670" s="8"/>
      <c r="AA670" s="8"/>
      <c r="AB670" s="8"/>
      <c r="AC670" s="8"/>
      <c r="AD670" s="26">
        <v>0.98774799999999996</v>
      </c>
      <c r="AE670" s="8"/>
      <c r="AF670" s="8">
        <v>0.61430600000000002</v>
      </c>
      <c r="AG670" s="8">
        <v>0.43324699999999999</v>
      </c>
      <c r="AH670" s="128"/>
      <c r="AN670" s="26">
        <v>0.726356</v>
      </c>
      <c r="AO670" s="8"/>
      <c r="AP670" s="8">
        <v>0.23275599999999999</v>
      </c>
      <c r="AQ670" s="8">
        <v>0.39445599999999997</v>
      </c>
      <c r="AR670" s="128"/>
    </row>
    <row r="671" spans="15:44" x14ac:dyDescent="0.25">
      <c r="O671" s="26">
        <v>2.181521</v>
      </c>
      <c r="P671" s="8"/>
      <c r="Q671" s="8"/>
      <c r="R671" s="8"/>
      <c r="S671" s="128"/>
      <c r="Y671" s="26">
        <v>2.181521</v>
      </c>
      <c r="Z671" s="8"/>
      <c r="AA671" s="8"/>
      <c r="AB671" s="8"/>
      <c r="AC671" s="8"/>
      <c r="AD671" s="26">
        <v>5.6132000000000001E-2</v>
      </c>
      <c r="AE671" s="8"/>
      <c r="AF671" s="8">
        <v>1.5608960000000001</v>
      </c>
      <c r="AG671" s="8">
        <v>0.20033000000000001</v>
      </c>
      <c r="AH671" s="128"/>
      <c r="AN671" s="26">
        <v>0.42807800000000001</v>
      </c>
      <c r="AO671" s="8"/>
      <c r="AP671" s="8">
        <v>0.41614600000000002</v>
      </c>
      <c r="AQ671" s="8">
        <v>0.49631599999999998</v>
      </c>
      <c r="AR671" s="128"/>
    </row>
    <row r="672" spans="15:44" x14ac:dyDescent="0.25">
      <c r="O672" s="26">
        <v>0.54562500000000003</v>
      </c>
      <c r="P672" s="8"/>
      <c r="Q672" s="8"/>
      <c r="R672" s="8"/>
      <c r="S672" s="128"/>
      <c r="Y672" s="26">
        <v>0.54562500000000003</v>
      </c>
      <c r="Z672" s="8"/>
      <c r="AA672" s="8"/>
      <c r="AB672" s="8"/>
      <c r="AC672" s="8"/>
      <c r="AD672" s="26">
        <v>0.28859099999999999</v>
      </c>
      <c r="AE672" s="8"/>
      <c r="AF672" s="8">
        <v>0.20552500000000001</v>
      </c>
      <c r="AG672" s="8">
        <v>6.8111000000000005E-2</v>
      </c>
      <c r="AH672" s="128"/>
      <c r="AN672" s="26">
        <v>0.74126000000000003</v>
      </c>
      <c r="AO672" s="8"/>
      <c r="AP672" s="8">
        <v>0.52826499999999998</v>
      </c>
      <c r="AQ672" s="8">
        <v>0.36238399999999998</v>
      </c>
      <c r="AR672" s="128"/>
    </row>
    <row r="673" spans="15:44" x14ac:dyDescent="0.25">
      <c r="O673" s="26">
        <v>1.1843239999999999</v>
      </c>
      <c r="P673" s="8"/>
      <c r="Q673" s="8"/>
      <c r="R673" s="8"/>
      <c r="S673" s="128"/>
      <c r="Y673" s="26">
        <v>1.1843239999999999</v>
      </c>
      <c r="Z673" s="8"/>
      <c r="AA673" s="8"/>
      <c r="AB673" s="8"/>
      <c r="AC673" s="8"/>
      <c r="AD673" s="26">
        <v>0.111471</v>
      </c>
      <c r="AE673" s="8"/>
      <c r="AF673" s="8">
        <v>0.42394599999999999</v>
      </c>
      <c r="AG673" s="8">
        <v>0.19034000000000001</v>
      </c>
      <c r="AH673" s="128"/>
      <c r="AN673" s="26">
        <v>0.56491400000000003</v>
      </c>
      <c r="AO673" s="8"/>
      <c r="AP673" s="8">
        <v>0.36025000000000001</v>
      </c>
      <c r="AQ673" s="8">
        <v>0.27560099999999998</v>
      </c>
      <c r="AR673" s="128"/>
    </row>
    <row r="674" spans="15:44" x14ac:dyDescent="0.25">
      <c r="O674" s="26">
        <v>1.068676</v>
      </c>
      <c r="P674" s="8"/>
      <c r="Q674" s="8"/>
      <c r="R674" s="8"/>
      <c r="S674" s="128"/>
      <c r="Y674" s="26">
        <v>1.068676</v>
      </c>
      <c r="Z674" s="8"/>
      <c r="AA674" s="8"/>
      <c r="AB674" s="8"/>
      <c r="AC674" s="8"/>
      <c r="AD674" s="26">
        <v>0.15976899999999999</v>
      </c>
      <c r="AE674" s="8"/>
      <c r="AF674" s="8">
        <v>0.299896</v>
      </c>
      <c r="AG674" s="8">
        <v>1.1878770000000001</v>
      </c>
      <c r="AH674" s="128"/>
      <c r="AN674" s="26">
        <v>0.23077300000000001</v>
      </c>
      <c r="AO674" s="8"/>
      <c r="AP674" s="8">
        <v>0.260967</v>
      </c>
      <c r="AQ674" s="8">
        <v>0.628471</v>
      </c>
      <c r="AR674" s="128"/>
    </row>
    <row r="675" spans="15:44" x14ac:dyDescent="0.25">
      <c r="O675" s="26">
        <v>3.1682299999999999</v>
      </c>
      <c r="P675" s="8"/>
      <c r="Q675" s="8"/>
      <c r="R675" s="8"/>
      <c r="S675" s="128"/>
      <c r="Y675" s="26">
        <v>3.1682299999999999</v>
      </c>
      <c r="Z675" s="8"/>
      <c r="AA675" s="8"/>
      <c r="AB675" s="8"/>
      <c r="AC675" s="8"/>
      <c r="AD675" s="26">
        <v>0.19945499999999999</v>
      </c>
      <c r="AE675" s="8"/>
      <c r="AF675" s="8">
        <v>0.67245500000000002</v>
      </c>
      <c r="AG675" s="8">
        <v>0.85128400000000004</v>
      </c>
      <c r="AH675" s="128"/>
      <c r="AN675" s="26">
        <v>1.3796440000000001</v>
      </c>
      <c r="AO675" s="8"/>
      <c r="AP675" s="8">
        <v>0.35149200000000003</v>
      </c>
      <c r="AQ675" s="8">
        <v>0.51774500000000001</v>
      </c>
      <c r="AR675" s="128"/>
    </row>
    <row r="676" spans="15:44" x14ac:dyDescent="0.25">
      <c r="O676" s="26">
        <v>1.606816</v>
      </c>
      <c r="P676" s="8"/>
      <c r="Q676" s="8"/>
      <c r="R676" s="8"/>
      <c r="S676" s="128"/>
      <c r="Y676" s="26">
        <v>1.606816</v>
      </c>
      <c r="Z676" s="8"/>
      <c r="AA676" s="8"/>
      <c r="AB676" s="8"/>
      <c r="AC676" s="8"/>
      <c r="AD676" s="26">
        <v>0.91916600000000004</v>
      </c>
      <c r="AE676" s="8"/>
      <c r="AF676" s="8">
        <v>0.47308299999999998</v>
      </c>
      <c r="AG676" s="8">
        <v>0.63243400000000005</v>
      </c>
      <c r="AH676" s="128"/>
      <c r="AN676" s="26">
        <v>3.3356499999999998</v>
      </c>
      <c r="AO676" s="8"/>
      <c r="AP676" s="8">
        <v>0.28458299999999997</v>
      </c>
      <c r="AQ676" s="8">
        <v>0.360483</v>
      </c>
      <c r="AR676" s="128"/>
    </row>
    <row r="677" spans="15:44" x14ac:dyDescent="0.25">
      <c r="O677" s="26">
        <v>0.898949</v>
      </c>
      <c r="P677" s="8"/>
      <c r="Q677" s="8"/>
      <c r="R677" s="8"/>
      <c r="S677" s="128"/>
      <c r="Y677" s="26">
        <v>0.898949</v>
      </c>
      <c r="Z677" s="8"/>
      <c r="AA677" s="8"/>
      <c r="AB677" s="8"/>
      <c r="AC677" s="8"/>
      <c r="AD677" s="26">
        <v>0.22562299999999999</v>
      </c>
      <c r="AE677" s="8"/>
      <c r="AF677" s="8">
        <v>0.23211799999999999</v>
      </c>
      <c r="AG677" s="8">
        <v>0.31838</v>
      </c>
      <c r="AH677" s="128"/>
      <c r="AN677" s="26">
        <v>0.75625399999999998</v>
      </c>
      <c r="AO677" s="8"/>
      <c r="AP677" s="8">
        <v>0.30812800000000001</v>
      </c>
      <c r="AQ677" s="8">
        <v>0.47123900000000002</v>
      </c>
      <c r="AR677" s="128"/>
    </row>
    <row r="678" spans="15:44" x14ac:dyDescent="0.25">
      <c r="O678" s="26">
        <v>1.1431560000000001</v>
      </c>
      <c r="P678" s="8"/>
      <c r="Q678" s="8"/>
      <c r="R678" s="8"/>
      <c r="S678" s="128"/>
      <c r="Y678" s="26">
        <v>1.1431560000000001</v>
      </c>
      <c r="Z678" s="8"/>
      <c r="AA678" s="8"/>
      <c r="AB678" s="8"/>
      <c r="AC678" s="8"/>
      <c r="AD678" s="26">
        <v>0.726356</v>
      </c>
      <c r="AE678" s="8"/>
      <c r="AF678" s="8">
        <v>0.35284799999999999</v>
      </c>
      <c r="AG678" s="8">
        <v>0.29813600000000001</v>
      </c>
      <c r="AH678" s="128"/>
      <c r="AN678" s="26">
        <v>0.93909500000000001</v>
      </c>
      <c r="AO678" s="8"/>
      <c r="AP678" s="8">
        <v>0.59737600000000002</v>
      </c>
      <c r="AQ678" s="8">
        <v>0.40565699999999999</v>
      </c>
      <c r="AR678" s="128"/>
    </row>
    <row r="679" spans="15:44" x14ac:dyDescent="0.25">
      <c r="O679" s="26">
        <v>0.95776399999999995</v>
      </c>
      <c r="P679" s="8"/>
      <c r="Q679" s="8"/>
      <c r="R679" s="8"/>
      <c r="S679" s="128"/>
      <c r="Y679" s="26">
        <v>0.95776399999999995</v>
      </c>
      <c r="Z679" s="8"/>
      <c r="AA679" s="8"/>
      <c r="AB679" s="8"/>
      <c r="AC679" s="8"/>
      <c r="AD679" s="26">
        <v>0.42807800000000001</v>
      </c>
      <c r="AE679" s="8"/>
      <c r="AF679" s="8">
        <v>0.78629099999999996</v>
      </c>
      <c r="AG679" s="8">
        <v>0.32456400000000002</v>
      </c>
      <c r="AH679" s="128"/>
      <c r="AN679" s="26">
        <v>2.2854770000000002</v>
      </c>
      <c r="AO679" s="8"/>
      <c r="AP679" s="8">
        <v>0.61175199999999996</v>
      </c>
      <c r="AQ679" s="8">
        <v>0.67935000000000001</v>
      </c>
      <c r="AR679" s="128"/>
    </row>
    <row r="680" spans="15:44" x14ac:dyDescent="0.25">
      <c r="O680" s="26">
        <v>1.029544</v>
      </c>
      <c r="P680" s="8"/>
      <c r="Q680" s="8"/>
      <c r="R680" s="8"/>
      <c r="S680" s="128"/>
      <c r="Y680" s="26">
        <v>1.029544</v>
      </c>
      <c r="Z680" s="8"/>
      <c r="AA680" s="8"/>
      <c r="AB680" s="8"/>
      <c r="AC680" s="8"/>
      <c r="AD680" s="26">
        <v>0.74126000000000003</v>
      </c>
      <c r="AE680" s="8"/>
      <c r="AF680" s="8">
        <v>1.550826</v>
      </c>
      <c r="AG680" s="8">
        <v>0.47214499999999998</v>
      </c>
      <c r="AH680" s="128"/>
      <c r="AN680" s="26">
        <v>0.87627600000000005</v>
      </c>
      <c r="AO680" s="8"/>
      <c r="AP680" s="8">
        <v>0.78931499999999999</v>
      </c>
      <c r="AQ680" s="8">
        <v>0.40730899999999998</v>
      </c>
      <c r="AR680" s="128"/>
    </row>
    <row r="681" spans="15:44" x14ac:dyDescent="0.25">
      <c r="O681" s="26">
        <v>0.63801600000000003</v>
      </c>
      <c r="P681" s="8"/>
      <c r="Q681" s="8"/>
      <c r="R681" s="8"/>
      <c r="S681" s="128"/>
      <c r="Y681" s="26">
        <v>0.63801600000000003</v>
      </c>
      <c r="Z681" s="8"/>
      <c r="AA681" s="8"/>
      <c r="AB681" s="8"/>
      <c r="AC681" s="8"/>
      <c r="AD681" s="26">
        <v>0.56491400000000003</v>
      </c>
      <c r="AE681" s="8"/>
      <c r="AF681" s="8">
        <v>0.381328</v>
      </c>
      <c r="AG681" s="8">
        <v>0.36393399999999998</v>
      </c>
      <c r="AH681" s="128"/>
      <c r="AN681" s="26">
        <v>0.31845699999999999</v>
      </c>
      <c r="AO681" s="8"/>
      <c r="AP681" s="8">
        <v>0.71253100000000003</v>
      </c>
      <c r="AQ681" s="8">
        <v>0.47764899999999999</v>
      </c>
      <c r="AR681" s="128"/>
    </row>
    <row r="682" spans="15:44" x14ac:dyDescent="0.25">
      <c r="O682" s="26">
        <v>2.0550410000000001</v>
      </c>
      <c r="P682" s="8"/>
      <c r="Q682" s="8"/>
      <c r="R682" s="8"/>
      <c r="S682" s="128"/>
      <c r="Y682" s="26">
        <v>2.0550410000000001</v>
      </c>
      <c r="Z682" s="8"/>
      <c r="AA682" s="8"/>
      <c r="AB682" s="8"/>
      <c r="AC682" s="8"/>
      <c r="AD682" s="26">
        <v>0.23077300000000001</v>
      </c>
      <c r="AE682" s="8"/>
      <c r="AF682" s="8">
        <v>0.77675499999999997</v>
      </c>
      <c r="AG682" s="8">
        <v>0.31351400000000001</v>
      </c>
      <c r="AH682" s="128"/>
      <c r="AN682" s="26">
        <v>0.31542100000000001</v>
      </c>
      <c r="AO682" s="8"/>
      <c r="AP682" s="8">
        <v>0.79330800000000001</v>
      </c>
      <c r="AQ682" s="8">
        <v>0.454372</v>
      </c>
      <c r="AR682" s="128"/>
    </row>
    <row r="683" spans="15:44" x14ac:dyDescent="0.25">
      <c r="O683" s="26">
        <v>0.69014600000000004</v>
      </c>
      <c r="P683" s="8"/>
      <c r="Q683" s="8"/>
      <c r="R683" s="8"/>
      <c r="S683" s="128"/>
      <c r="Y683" s="26">
        <v>0.69014600000000004</v>
      </c>
      <c r="Z683" s="8"/>
      <c r="AA683" s="8"/>
      <c r="AB683" s="8"/>
      <c r="AC683" s="8"/>
      <c r="AD683" s="26">
        <v>1.3796440000000001</v>
      </c>
      <c r="AE683" s="8"/>
      <c r="AF683" s="8">
        <v>0.33257399999999998</v>
      </c>
      <c r="AG683" s="8">
        <v>0.70083600000000001</v>
      </c>
      <c r="AH683" s="128"/>
      <c r="AN683" s="26">
        <v>1.680347</v>
      </c>
      <c r="AO683" s="8"/>
      <c r="AP683" s="8">
        <v>0.45058300000000001</v>
      </c>
      <c r="AQ683" s="8">
        <v>0.63305999999999996</v>
      </c>
      <c r="AR683" s="128"/>
    </row>
    <row r="684" spans="15:44" x14ac:dyDescent="0.25">
      <c r="O684" s="26">
        <v>0.45993299999999998</v>
      </c>
      <c r="P684" s="8"/>
      <c r="Q684" s="8"/>
      <c r="R684" s="8"/>
      <c r="S684" s="128"/>
      <c r="Y684" s="26">
        <v>0.45993299999999998</v>
      </c>
      <c r="Z684" s="8"/>
      <c r="AA684" s="8"/>
      <c r="AB684" s="8"/>
      <c r="AC684" s="8"/>
      <c r="AD684" s="26">
        <v>3.3356499999999998</v>
      </c>
      <c r="AE684" s="8"/>
      <c r="AF684" s="8">
        <v>0.191193</v>
      </c>
      <c r="AG684" s="8">
        <v>0.50827</v>
      </c>
      <c r="AH684" s="128"/>
      <c r="AN684" s="26">
        <v>0.13244500000000001</v>
      </c>
      <c r="AO684" s="8"/>
      <c r="AP684" s="8">
        <v>0.37254700000000002</v>
      </c>
      <c r="AQ684" s="8">
        <v>0.85926599999999997</v>
      </c>
      <c r="AR684" s="128"/>
    </row>
    <row r="685" spans="15:44" x14ac:dyDescent="0.25">
      <c r="O685" s="26">
        <v>4.4084849999999998</v>
      </c>
      <c r="P685" s="8"/>
      <c r="Q685" s="8"/>
      <c r="R685" s="8"/>
      <c r="S685" s="128"/>
      <c r="Y685" s="26">
        <v>4.4084849999999998</v>
      </c>
      <c r="Z685" s="8"/>
      <c r="AA685" s="8"/>
      <c r="AB685" s="8"/>
      <c r="AC685" s="8"/>
      <c r="AD685" s="26">
        <v>0.75625399999999998</v>
      </c>
      <c r="AE685" s="8"/>
      <c r="AF685" s="8">
        <v>0.60224999999999995</v>
      </c>
      <c r="AG685" s="8">
        <v>0.52012599999999998</v>
      </c>
      <c r="AH685" s="128"/>
      <c r="AN685" s="26">
        <v>1.3460650000000001</v>
      </c>
      <c r="AO685" s="8"/>
      <c r="AP685" s="8">
        <v>0.29062399999999999</v>
      </c>
      <c r="AQ685" s="8">
        <v>0.96281799999999995</v>
      </c>
      <c r="AR685" s="128"/>
    </row>
    <row r="686" spans="15:44" x14ac:dyDescent="0.25">
      <c r="O686" s="26">
        <v>1.7680070000000001</v>
      </c>
      <c r="P686" s="8"/>
      <c r="Q686" s="8"/>
      <c r="R686" s="8"/>
      <c r="S686" s="128"/>
      <c r="Y686" s="26">
        <v>1.7680070000000001</v>
      </c>
      <c r="Z686" s="8"/>
      <c r="AA686" s="8"/>
      <c r="AB686" s="8"/>
      <c r="AC686" s="8"/>
      <c r="AD686" s="26">
        <v>0.93909500000000001</v>
      </c>
      <c r="AE686" s="8"/>
      <c r="AF686" s="8">
        <v>0.55998800000000004</v>
      </c>
      <c r="AG686" s="8">
        <v>0.36049900000000001</v>
      </c>
      <c r="AH686" s="128"/>
      <c r="AN686" s="26">
        <v>0.22020100000000001</v>
      </c>
      <c r="AO686" s="8"/>
      <c r="AP686" s="8">
        <v>0.44609100000000002</v>
      </c>
      <c r="AQ686" s="8">
        <v>0.16855200000000001</v>
      </c>
      <c r="AR686" s="128"/>
    </row>
    <row r="687" spans="15:44" x14ac:dyDescent="0.25">
      <c r="O687" s="26">
        <v>3.000804</v>
      </c>
      <c r="P687" s="8"/>
      <c r="Q687" s="8"/>
      <c r="R687" s="8"/>
      <c r="S687" s="128"/>
      <c r="Y687" s="26">
        <v>3.000804</v>
      </c>
      <c r="Z687" s="8"/>
      <c r="AA687" s="8"/>
      <c r="AB687" s="8"/>
      <c r="AC687" s="8"/>
      <c r="AD687" s="26">
        <v>2.2854770000000002</v>
      </c>
      <c r="AE687" s="8"/>
      <c r="AF687" s="8">
        <v>0.185395</v>
      </c>
      <c r="AG687" s="8">
        <v>0.22896</v>
      </c>
      <c r="AH687" s="128"/>
      <c r="AN687" s="26">
        <v>1.900155</v>
      </c>
      <c r="AO687" s="8"/>
      <c r="AP687" s="8">
        <v>0.23180000000000001</v>
      </c>
      <c r="AQ687" s="8">
        <v>0.115104</v>
      </c>
      <c r="AR687" s="128"/>
    </row>
    <row r="688" spans="15:44" x14ac:dyDescent="0.25">
      <c r="O688" s="26">
        <v>2.94102</v>
      </c>
      <c r="P688" s="8"/>
      <c r="Q688" s="8"/>
      <c r="R688" s="8"/>
      <c r="S688" s="128"/>
      <c r="Y688" s="26">
        <v>2.94102</v>
      </c>
      <c r="Z688" s="8"/>
      <c r="AA688" s="8"/>
      <c r="AB688" s="8"/>
      <c r="AC688" s="8"/>
      <c r="AD688" s="26">
        <v>0.87627600000000005</v>
      </c>
      <c r="AE688" s="8"/>
      <c r="AF688" s="8">
        <v>0.17966499999999999</v>
      </c>
      <c r="AG688" s="8">
        <v>0.24829300000000001</v>
      </c>
      <c r="AH688" s="128"/>
      <c r="AN688" s="26">
        <v>0.41287800000000002</v>
      </c>
      <c r="AO688" s="8"/>
      <c r="AP688" s="8">
        <v>0.36491600000000002</v>
      </c>
      <c r="AQ688" s="8">
        <v>0.12501499999999999</v>
      </c>
      <c r="AR688" s="128"/>
    </row>
    <row r="689" spans="15:44" x14ac:dyDescent="0.25">
      <c r="O689" s="26">
        <v>0.89066599999999996</v>
      </c>
      <c r="P689" s="8"/>
      <c r="Q689" s="8"/>
      <c r="R689" s="8"/>
      <c r="S689" s="128"/>
      <c r="Y689" s="26">
        <v>0.89066599999999996</v>
      </c>
      <c r="Z689" s="8"/>
      <c r="AA689" s="8"/>
      <c r="AB689" s="8"/>
      <c r="AC689" s="8"/>
      <c r="AD689" s="26">
        <v>0.31845699999999999</v>
      </c>
      <c r="AE689" s="8"/>
      <c r="AF689" s="8">
        <v>0.66626099999999999</v>
      </c>
      <c r="AG689" s="8">
        <v>0.19145400000000001</v>
      </c>
      <c r="AH689" s="128"/>
      <c r="AN689" s="26">
        <v>0.22014400000000001</v>
      </c>
      <c r="AO689" s="8"/>
      <c r="AP689" s="8">
        <v>0.41571799999999998</v>
      </c>
      <c r="AQ689" s="8">
        <v>0.49766899999999997</v>
      </c>
      <c r="AR689" s="128"/>
    </row>
    <row r="690" spans="15:44" x14ac:dyDescent="0.25">
      <c r="O690" s="26">
        <v>0.27786</v>
      </c>
      <c r="P690" s="8"/>
      <c r="Q690" s="8"/>
      <c r="R690" s="8"/>
      <c r="S690" s="128"/>
      <c r="Y690" s="26">
        <v>0.27786</v>
      </c>
      <c r="Z690" s="8"/>
      <c r="AA690" s="8"/>
      <c r="AB690" s="8"/>
      <c r="AC690" s="8"/>
      <c r="AD690" s="26">
        <v>0.31542100000000001</v>
      </c>
      <c r="AE690" s="8"/>
      <c r="AF690" s="8">
        <v>0.54462699999999997</v>
      </c>
      <c r="AG690" s="8">
        <v>0.45971499999999998</v>
      </c>
      <c r="AH690" s="128"/>
      <c r="AN690" s="26">
        <v>0.51507899999999995</v>
      </c>
      <c r="AO690" s="8"/>
      <c r="AP690" s="8">
        <v>0.28901700000000002</v>
      </c>
      <c r="AQ690" s="8">
        <v>0.76815</v>
      </c>
      <c r="AR690" s="128"/>
    </row>
    <row r="691" spans="15:44" x14ac:dyDescent="0.25">
      <c r="O691" s="26">
        <v>1.603961</v>
      </c>
      <c r="P691" s="8"/>
      <c r="Q691" s="8"/>
      <c r="R691" s="8"/>
      <c r="S691" s="128"/>
      <c r="Y691" s="26">
        <v>1.603961</v>
      </c>
      <c r="Z691" s="8"/>
      <c r="AA691" s="8"/>
      <c r="AB691" s="8"/>
      <c r="AC691" s="8"/>
      <c r="AD691" s="26">
        <v>1.680347</v>
      </c>
      <c r="AE691" s="8"/>
      <c r="AF691" s="8">
        <v>0.28744799999999998</v>
      </c>
      <c r="AG691" s="8">
        <v>0.40779599999999999</v>
      </c>
      <c r="AH691" s="128"/>
      <c r="AN691" s="26">
        <v>2.5450759999999999</v>
      </c>
      <c r="AO691" s="8"/>
      <c r="AP691" s="8">
        <v>0.25289499999999998</v>
      </c>
      <c r="AQ691" s="8">
        <v>0.105169</v>
      </c>
      <c r="AR691" s="128"/>
    </row>
    <row r="692" spans="15:44" x14ac:dyDescent="0.25">
      <c r="O692" s="26">
        <v>0.71811499999999995</v>
      </c>
      <c r="P692" s="8"/>
      <c r="Q692" s="8"/>
      <c r="R692" s="8"/>
      <c r="S692" s="128"/>
      <c r="Y692" s="26">
        <v>0.71811499999999995</v>
      </c>
      <c r="Z692" s="8"/>
      <c r="AA692" s="8"/>
      <c r="AB692" s="8"/>
      <c r="AC692" s="8"/>
      <c r="AD692" s="26">
        <v>0.13244500000000001</v>
      </c>
      <c r="AE692" s="8"/>
      <c r="AF692" s="8">
        <v>0.28238999999999997</v>
      </c>
      <c r="AG692" s="8">
        <v>0.81800899999999999</v>
      </c>
      <c r="AH692" s="128"/>
      <c r="AN692" s="26">
        <v>2.7614749999999999</v>
      </c>
      <c r="AO692" s="8"/>
      <c r="AP692" s="8">
        <v>0.39254600000000001</v>
      </c>
      <c r="AQ692" s="8">
        <v>0.62366699999999997</v>
      </c>
      <c r="AR692" s="128"/>
    </row>
    <row r="693" spans="15:44" x14ac:dyDescent="0.25">
      <c r="O693" s="26">
        <v>1.3148880000000001</v>
      </c>
      <c r="P693" s="8"/>
      <c r="Q693" s="8"/>
      <c r="R693" s="8"/>
      <c r="S693" s="128"/>
      <c r="Y693" s="26">
        <v>1.3148880000000001</v>
      </c>
      <c r="Z693" s="8"/>
      <c r="AA693" s="8"/>
      <c r="AB693" s="8"/>
      <c r="AC693" s="8"/>
      <c r="AD693" s="26">
        <v>1.3460650000000001</v>
      </c>
      <c r="AE693" s="8"/>
      <c r="AF693" s="8">
        <v>0.79742500000000005</v>
      </c>
      <c r="AG693" s="8">
        <v>0.16619700000000001</v>
      </c>
      <c r="AH693" s="128"/>
      <c r="AN693" s="26">
        <v>4.1767060000000003</v>
      </c>
      <c r="AO693" s="8"/>
      <c r="AP693" s="8">
        <v>0.75126599999999999</v>
      </c>
      <c r="AQ693" s="8">
        <v>0.25578400000000001</v>
      </c>
      <c r="AR693" s="128"/>
    </row>
    <row r="694" spans="15:44" x14ac:dyDescent="0.25">
      <c r="O694" s="26">
        <v>1.1521950000000001</v>
      </c>
      <c r="P694" s="8"/>
      <c r="Q694" s="8"/>
      <c r="R694" s="8"/>
      <c r="S694" s="128"/>
      <c r="Y694" s="26">
        <v>1.1521950000000001</v>
      </c>
      <c r="Z694" s="8"/>
      <c r="AA694" s="8"/>
      <c r="AB694" s="8"/>
      <c r="AC694" s="8"/>
      <c r="AD694" s="26">
        <v>0.22020100000000001</v>
      </c>
      <c r="AE694" s="8"/>
      <c r="AF694" s="8">
        <v>0.236287</v>
      </c>
      <c r="AG694" s="8">
        <v>0.28747600000000001</v>
      </c>
      <c r="AH694" s="128"/>
      <c r="AN694" s="26">
        <v>0.52568999999999999</v>
      </c>
      <c r="AO694" s="8"/>
      <c r="AP694" s="8">
        <v>0.59831400000000001</v>
      </c>
      <c r="AQ694" s="8">
        <v>0.534775</v>
      </c>
      <c r="AR694" s="128"/>
    </row>
    <row r="695" spans="15:44" x14ac:dyDescent="0.25">
      <c r="O695" s="26">
        <v>0.60975400000000002</v>
      </c>
      <c r="P695" s="8"/>
      <c r="Q695" s="8"/>
      <c r="R695" s="8"/>
      <c r="S695" s="128"/>
      <c r="Y695" s="26">
        <v>0.60975400000000002</v>
      </c>
      <c r="Z695" s="8"/>
      <c r="AA695" s="8"/>
      <c r="AB695" s="8"/>
      <c r="AC695" s="8"/>
      <c r="AD695" s="26">
        <v>1.900155</v>
      </c>
      <c r="AE695" s="8"/>
      <c r="AF695" s="8">
        <v>0.52521399999999996</v>
      </c>
      <c r="AG695" s="8">
        <v>0.102788</v>
      </c>
      <c r="AH695" s="128"/>
      <c r="AN695" s="26">
        <v>1.1290439999999999</v>
      </c>
      <c r="AO695" s="8"/>
      <c r="AP695" s="8">
        <v>0.63890000000000002</v>
      </c>
      <c r="AQ695" s="8">
        <v>0.35715999999999998</v>
      </c>
      <c r="AR695" s="128"/>
    </row>
    <row r="696" spans="15:44" x14ac:dyDescent="0.25">
      <c r="O696" s="26">
        <v>0.57769800000000004</v>
      </c>
      <c r="P696" s="8"/>
      <c r="Q696" s="8"/>
      <c r="R696" s="8"/>
      <c r="S696" s="128"/>
      <c r="Y696" s="26">
        <v>0.57769800000000004</v>
      </c>
      <c r="Z696" s="8"/>
      <c r="AA696" s="8"/>
      <c r="AB696" s="8"/>
      <c r="AC696" s="8"/>
      <c r="AD696" s="26">
        <v>0.41287800000000002</v>
      </c>
      <c r="AE696" s="8"/>
      <c r="AF696" s="8">
        <v>0.192716</v>
      </c>
      <c r="AG696" s="8">
        <v>7.7810000000000004E-2</v>
      </c>
      <c r="AH696" s="128"/>
      <c r="AN696" s="26">
        <v>0.19214300000000001</v>
      </c>
      <c r="AO696" s="8"/>
      <c r="AP696" s="8">
        <v>0.63554200000000005</v>
      </c>
      <c r="AQ696" s="8">
        <v>0.33968300000000001</v>
      </c>
      <c r="AR696" s="128"/>
    </row>
    <row r="697" spans="15:44" x14ac:dyDescent="0.25">
      <c r="O697" s="26">
        <v>2.5291399999999999</v>
      </c>
      <c r="P697" s="8"/>
      <c r="Q697" s="8"/>
      <c r="R697" s="8"/>
      <c r="S697" s="128"/>
      <c r="Y697" s="26">
        <v>2.5291399999999999</v>
      </c>
      <c r="Z697" s="8"/>
      <c r="AA697" s="8"/>
      <c r="AB697" s="8"/>
      <c r="AC697" s="8"/>
      <c r="AD697" s="26">
        <v>0.22014400000000001</v>
      </c>
      <c r="AE697" s="8"/>
      <c r="AF697" s="8">
        <v>0.13047400000000001</v>
      </c>
      <c r="AG697" s="8">
        <v>1.3628769999999999</v>
      </c>
      <c r="AH697" s="128"/>
      <c r="AN697" s="26">
        <v>1.412093</v>
      </c>
      <c r="AO697" s="8"/>
      <c r="AP697" s="8">
        <v>0.35190100000000002</v>
      </c>
      <c r="AQ697" s="8">
        <v>0.51395900000000005</v>
      </c>
      <c r="AR697" s="128"/>
    </row>
    <row r="698" spans="15:44" x14ac:dyDescent="0.25">
      <c r="O698" s="26">
        <v>0.19575400000000001</v>
      </c>
      <c r="P698" s="8"/>
      <c r="Q698" s="8"/>
      <c r="R698" s="8"/>
      <c r="S698" s="128"/>
      <c r="Y698" s="26">
        <v>0.19575400000000001</v>
      </c>
      <c r="Z698" s="8"/>
      <c r="AA698" s="8"/>
      <c r="AB698" s="8"/>
      <c r="AC698" s="8"/>
      <c r="AD698" s="26">
        <v>0.51507899999999995</v>
      </c>
      <c r="AE698" s="8"/>
      <c r="AF698" s="8">
        <v>0.39779700000000001</v>
      </c>
      <c r="AG698" s="8">
        <v>0.68225000000000002</v>
      </c>
      <c r="AH698" s="128"/>
      <c r="AN698" s="26">
        <v>1.9968159999999999</v>
      </c>
      <c r="AO698" s="8"/>
      <c r="AP698" s="8">
        <v>0.56836699999999996</v>
      </c>
      <c r="AQ698" s="8">
        <v>0.48257100000000003</v>
      </c>
      <c r="AR698" s="128"/>
    </row>
    <row r="699" spans="15:44" x14ac:dyDescent="0.25">
      <c r="O699" s="26">
        <v>0.67371199999999998</v>
      </c>
      <c r="P699" s="8"/>
      <c r="Q699" s="8"/>
      <c r="R699" s="8"/>
      <c r="S699" s="128"/>
      <c r="Y699" s="26">
        <v>0.67371199999999998</v>
      </c>
      <c r="Z699" s="8"/>
      <c r="AA699" s="8"/>
      <c r="AB699" s="8"/>
      <c r="AC699" s="8"/>
      <c r="AD699" s="26">
        <v>2.5450759999999999</v>
      </c>
      <c r="AE699" s="8"/>
      <c r="AF699" s="8">
        <v>0.57301299999999999</v>
      </c>
      <c r="AG699" s="8">
        <v>0.15307799999999999</v>
      </c>
      <c r="AH699" s="128"/>
      <c r="AN699" s="26">
        <v>1.128312</v>
      </c>
      <c r="AO699" s="8"/>
      <c r="AP699" s="8">
        <v>0.44583099999999998</v>
      </c>
      <c r="AQ699" s="8">
        <v>0.31205500000000003</v>
      </c>
      <c r="AR699" s="128"/>
    </row>
    <row r="700" spans="15:44" x14ac:dyDescent="0.25">
      <c r="O700" s="26">
        <v>2.768659</v>
      </c>
      <c r="P700" s="8"/>
      <c r="Q700" s="8"/>
      <c r="R700" s="8"/>
      <c r="S700" s="128"/>
      <c r="Y700" s="26">
        <v>2.768659</v>
      </c>
      <c r="Z700" s="8"/>
      <c r="AA700" s="8"/>
      <c r="AB700" s="8"/>
      <c r="AC700" s="8"/>
      <c r="AD700" s="26">
        <v>2.7614749999999999</v>
      </c>
      <c r="AE700" s="8"/>
      <c r="AF700" s="8">
        <v>0.74088200000000004</v>
      </c>
      <c r="AG700" s="8">
        <v>0.71188899999999999</v>
      </c>
      <c r="AH700" s="128"/>
      <c r="AN700" s="26">
        <v>0.82418400000000003</v>
      </c>
      <c r="AO700" s="8"/>
      <c r="AP700" s="8">
        <v>0.98953199999999997</v>
      </c>
      <c r="AQ700" s="8">
        <v>1.3855280000000001</v>
      </c>
      <c r="AR700" s="128"/>
    </row>
    <row r="701" spans="15:44" x14ac:dyDescent="0.25">
      <c r="O701" s="26">
        <v>3.657168</v>
      </c>
      <c r="P701" s="8"/>
      <c r="Q701" s="8"/>
      <c r="R701" s="8"/>
      <c r="S701" s="128"/>
      <c r="Y701" s="26">
        <v>3.657168</v>
      </c>
      <c r="Z701" s="8"/>
      <c r="AA701" s="8"/>
      <c r="AB701" s="8"/>
      <c r="AC701" s="8"/>
      <c r="AD701" s="26">
        <v>4.1541100000000002</v>
      </c>
      <c r="AE701" s="8"/>
      <c r="AF701" s="8">
        <v>0.48063800000000001</v>
      </c>
      <c r="AG701" s="8">
        <v>0.24085000000000001</v>
      </c>
      <c r="AH701" s="128"/>
      <c r="AN701" s="26">
        <v>1.029971</v>
      </c>
      <c r="AO701" s="8"/>
      <c r="AP701" s="8">
        <v>0.48078700000000002</v>
      </c>
      <c r="AQ701" s="8">
        <v>1.009647</v>
      </c>
      <c r="AR701" s="128"/>
    </row>
    <row r="702" spans="15:44" x14ac:dyDescent="0.25">
      <c r="O702" s="26">
        <v>1.4819599999999999</v>
      </c>
      <c r="P702" s="8"/>
      <c r="Q702" s="8"/>
      <c r="R702" s="8"/>
      <c r="S702" s="128"/>
      <c r="Y702" s="26">
        <v>1.4819599999999999</v>
      </c>
      <c r="Z702" s="8"/>
      <c r="AA702" s="8"/>
      <c r="AB702" s="8"/>
      <c r="AC702" s="8"/>
      <c r="AD702" s="26">
        <v>0.52568999999999999</v>
      </c>
      <c r="AE702" s="8"/>
      <c r="AF702" s="8">
        <v>1.6123240000000001</v>
      </c>
      <c r="AG702" s="8">
        <v>0.117773</v>
      </c>
      <c r="AH702" s="128"/>
      <c r="AN702" s="26">
        <v>0.52535500000000002</v>
      </c>
      <c r="AO702" s="8"/>
      <c r="AP702" s="8">
        <v>0.41792899999999999</v>
      </c>
      <c r="AQ702" s="8">
        <v>1.1917990000000001</v>
      </c>
      <c r="AR702" s="128"/>
    </row>
    <row r="703" spans="15:44" x14ac:dyDescent="0.25">
      <c r="O703" s="26">
        <v>1.1286849999999999</v>
      </c>
      <c r="P703" s="8"/>
      <c r="Q703" s="8"/>
      <c r="R703" s="8"/>
      <c r="S703" s="128"/>
      <c r="Y703" s="26">
        <v>1.1286849999999999</v>
      </c>
      <c r="Z703" s="8"/>
      <c r="AA703" s="8"/>
      <c r="AB703" s="8"/>
      <c r="AC703" s="8"/>
      <c r="AD703" s="26">
        <v>1.1290439999999999</v>
      </c>
      <c r="AE703" s="8"/>
      <c r="AF703" s="8">
        <v>0.35745100000000002</v>
      </c>
      <c r="AG703" s="8">
        <v>0.286972</v>
      </c>
      <c r="AH703" s="128"/>
      <c r="AN703" s="26">
        <v>0.22951299999999999</v>
      </c>
      <c r="AO703" s="8"/>
      <c r="AP703" s="8">
        <v>0.46717399999999998</v>
      </c>
      <c r="AQ703" s="8">
        <v>0.47235300000000002</v>
      </c>
      <c r="AR703" s="128"/>
    </row>
    <row r="704" spans="15:44" x14ac:dyDescent="0.25">
      <c r="O704" s="26">
        <v>1.717881</v>
      </c>
      <c r="P704" s="8"/>
      <c r="Q704" s="8"/>
      <c r="R704" s="8"/>
      <c r="S704" s="128"/>
      <c r="Y704" s="26">
        <v>1.717881</v>
      </c>
      <c r="Z704" s="8"/>
      <c r="AA704" s="8"/>
      <c r="AB704" s="8"/>
      <c r="AC704" s="8"/>
      <c r="AD704" s="26">
        <v>0.19214300000000001</v>
      </c>
      <c r="AE704" s="8"/>
      <c r="AF704" s="8">
        <v>0.15143499999999999</v>
      </c>
      <c r="AG704" s="8">
        <v>0.143819</v>
      </c>
      <c r="AH704" s="128"/>
      <c r="AN704" s="26">
        <v>0.78095999999999999</v>
      </c>
      <c r="AO704" s="8"/>
      <c r="AP704" s="8">
        <v>0.350937</v>
      </c>
      <c r="AQ704" s="8">
        <v>0.53024000000000004</v>
      </c>
      <c r="AR704" s="128"/>
    </row>
    <row r="705" spans="15:44" x14ac:dyDescent="0.25">
      <c r="O705" s="26">
        <v>0.74050700000000003</v>
      </c>
      <c r="P705" s="8"/>
      <c r="Q705" s="8"/>
      <c r="R705" s="8"/>
      <c r="S705" s="128"/>
      <c r="Y705" s="26">
        <v>0.74050700000000003</v>
      </c>
      <c r="Z705" s="8"/>
      <c r="AA705" s="8"/>
      <c r="AB705" s="8"/>
      <c r="AC705" s="8"/>
      <c r="AD705" s="26">
        <v>1.412093</v>
      </c>
      <c r="AE705" s="8"/>
      <c r="AF705" s="8">
        <v>0.47866500000000001</v>
      </c>
      <c r="AG705" s="8">
        <v>0.172764</v>
      </c>
      <c r="AH705" s="128"/>
      <c r="AN705" s="26">
        <v>1.093637</v>
      </c>
      <c r="AO705" s="8"/>
      <c r="AP705" s="8">
        <v>0.49686999999999998</v>
      </c>
      <c r="AQ705" s="8">
        <v>0.55764100000000005</v>
      </c>
      <c r="AR705" s="128"/>
    </row>
    <row r="706" spans="15:44" x14ac:dyDescent="0.25">
      <c r="O706" s="26">
        <v>1.051471</v>
      </c>
      <c r="P706" s="8"/>
      <c r="Q706" s="8"/>
      <c r="R706" s="8"/>
      <c r="S706" s="128"/>
      <c r="Y706" s="26">
        <v>1.051471</v>
      </c>
      <c r="Z706" s="8"/>
      <c r="AA706" s="8"/>
      <c r="AB706" s="8"/>
      <c r="AC706" s="8"/>
      <c r="AD706" s="26">
        <v>1.9968159999999999</v>
      </c>
      <c r="AE706" s="8"/>
      <c r="AF706" s="8">
        <v>0.457758</v>
      </c>
      <c r="AG706" s="8">
        <v>0.29377900000000001</v>
      </c>
      <c r="AH706" s="128"/>
      <c r="AN706" s="26">
        <v>0.98947399999999996</v>
      </c>
      <c r="AO706" s="8"/>
      <c r="AP706" s="8">
        <v>0.44928000000000001</v>
      </c>
      <c r="AQ706" s="8">
        <v>0.75095800000000001</v>
      </c>
      <c r="AR706" s="128"/>
    </row>
    <row r="707" spans="15:44" x14ac:dyDescent="0.25">
      <c r="O707" s="26">
        <v>2.235681</v>
      </c>
      <c r="P707" s="8"/>
      <c r="Q707" s="8"/>
      <c r="R707" s="8"/>
      <c r="S707" s="128"/>
      <c r="Y707" s="26">
        <v>2.235681</v>
      </c>
      <c r="Z707" s="8"/>
      <c r="AA707" s="8"/>
      <c r="AB707" s="8"/>
      <c r="AC707" s="8"/>
      <c r="AD707" s="26">
        <v>1.128312</v>
      </c>
      <c r="AE707" s="8"/>
      <c r="AF707" s="8">
        <v>0.54021200000000003</v>
      </c>
      <c r="AG707" s="8">
        <v>0.11206199999999999</v>
      </c>
      <c r="AH707" s="128"/>
      <c r="AN707" s="26">
        <v>0.66153099999999998</v>
      </c>
      <c r="AO707" s="8"/>
      <c r="AP707" s="8">
        <v>0.45700499999999999</v>
      </c>
      <c r="AQ707" s="8">
        <v>0.42208099999999998</v>
      </c>
      <c r="AR707" s="128"/>
    </row>
    <row r="708" spans="15:44" x14ac:dyDescent="0.25">
      <c r="O708" s="26">
        <v>0.441326</v>
      </c>
      <c r="P708" s="8"/>
      <c r="Q708" s="8"/>
      <c r="R708" s="8"/>
      <c r="S708" s="128"/>
      <c r="Y708" s="26">
        <v>0.441326</v>
      </c>
      <c r="Z708" s="8"/>
      <c r="AA708" s="8"/>
      <c r="AB708" s="8"/>
      <c r="AC708" s="8"/>
      <c r="AD708" s="26">
        <v>0.82418400000000003</v>
      </c>
      <c r="AE708" s="8"/>
      <c r="AF708" s="8">
        <v>0.88620699999999997</v>
      </c>
      <c r="AG708" s="8">
        <v>0.41453499999999999</v>
      </c>
      <c r="AH708" s="128"/>
      <c r="AN708" s="26">
        <v>0.85906300000000002</v>
      </c>
      <c r="AO708" s="8"/>
      <c r="AP708" s="8">
        <v>0.40074700000000002</v>
      </c>
      <c r="AQ708" s="8">
        <v>0.43022100000000002</v>
      </c>
      <c r="AR708" s="128"/>
    </row>
    <row r="709" spans="15:44" x14ac:dyDescent="0.25">
      <c r="O709" s="26">
        <v>1.104873</v>
      </c>
      <c r="P709" s="8"/>
      <c r="Q709" s="8"/>
      <c r="R709" s="8"/>
      <c r="S709" s="128"/>
      <c r="Y709" s="26">
        <v>1.104873</v>
      </c>
      <c r="Z709" s="8"/>
      <c r="AA709" s="8"/>
      <c r="AB709" s="8"/>
      <c r="AC709" s="8"/>
      <c r="AD709" s="26">
        <v>1.029971</v>
      </c>
      <c r="AE709" s="8"/>
      <c r="AF709" s="8">
        <v>0.55620800000000004</v>
      </c>
      <c r="AG709" s="8">
        <v>9.7559999999999994E-2</v>
      </c>
      <c r="AH709" s="128"/>
      <c r="AN709" s="26">
        <v>1.0511010000000001</v>
      </c>
      <c r="AO709" s="8"/>
      <c r="AP709" s="8">
        <v>0.38247199999999998</v>
      </c>
      <c r="AQ709" s="8">
        <v>0.39534799999999998</v>
      </c>
      <c r="AR709" s="128"/>
    </row>
    <row r="710" spans="15:44" x14ac:dyDescent="0.25">
      <c r="O710" s="26">
        <v>4.3968740000000004</v>
      </c>
      <c r="P710" s="8"/>
      <c r="Q710" s="8"/>
      <c r="R710" s="8"/>
      <c r="S710" s="128"/>
      <c r="Y710" s="26">
        <v>4.3968740000000004</v>
      </c>
      <c r="Z710" s="8"/>
      <c r="AA710" s="8"/>
      <c r="AB710" s="8"/>
      <c r="AC710" s="8"/>
      <c r="AD710" s="26">
        <v>0.52535500000000002</v>
      </c>
      <c r="AE710" s="8"/>
      <c r="AF710" s="8">
        <v>0.38862099999999999</v>
      </c>
      <c r="AG710" s="8">
        <v>0.28963100000000003</v>
      </c>
      <c r="AH710" s="128"/>
      <c r="AN710" s="26">
        <v>0.36311100000000002</v>
      </c>
      <c r="AO710" s="8"/>
      <c r="AP710" s="8">
        <v>0.527922</v>
      </c>
      <c r="AQ710" s="8">
        <v>0.83254700000000004</v>
      </c>
      <c r="AR710" s="128"/>
    </row>
    <row r="711" spans="15:44" x14ac:dyDescent="0.25">
      <c r="O711" s="26">
        <v>1.1369480000000001</v>
      </c>
      <c r="P711" s="8"/>
      <c r="Q711" s="8"/>
      <c r="R711" s="8"/>
      <c r="S711" s="128"/>
      <c r="Y711" s="26">
        <v>1.1369480000000001</v>
      </c>
      <c r="Z711" s="8"/>
      <c r="AA711" s="8"/>
      <c r="AB711" s="8"/>
      <c r="AC711" s="8"/>
      <c r="AD711" s="26">
        <v>0.22951299999999999</v>
      </c>
      <c r="AE711" s="8"/>
      <c r="AF711" s="8">
        <v>0.279748</v>
      </c>
      <c r="AG711" s="8">
        <v>0.77425500000000003</v>
      </c>
      <c r="AH711" s="128"/>
      <c r="AN711" s="26">
        <v>0.47458299999999998</v>
      </c>
      <c r="AO711" s="8"/>
      <c r="AP711" s="8">
        <v>0.34866399999999997</v>
      </c>
      <c r="AQ711" s="8">
        <v>0.36372500000000002</v>
      </c>
      <c r="AR711" s="128"/>
    </row>
    <row r="712" spans="15:44" x14ac:dyDescent="0.25">
      <c r="O712" s="26">
        <v>1.682717</v>
      </c>
      <c r="P712" s="8"/>
      <c r="Q712" s="8"/>
      <c r="R712" s="8"/>
      <c r="S712" s="128"/>
      <c r="Y712" s="26">
        <v>1.682717</v>
      </c>
      <c r="Z712" s="8"/>
      <c r="AA712" s="8"/>
      <c r="AB712" s="8"/>
      <c r="AC712" s="8"/>
      <c r="AD712" s="26">
        <v>0.78095999999999999</v>
      </c>
      <c r="AE712" s="8"/>
      <c r="AF712" s="8">
        <v>0.18585599999999999</v>
      </c>
      <c r="AG712" s="8">
        <v>1.1326050000000001</v>
      </c>
      <c r="AH712" s="128"/>
      <c r="AN712" s="26">
        <v>1.0375829999999999</v>
      </c>
      <c r="AO712" s="8"/>
      <c r="AP712" s="8">
        <v>0.403256</v>
      </c>
      <c r="AQ712" s="8">
        <v>0.291024</v>
      </c>
      <c r="AR712" s="128"/>
    </row>
    <row r="713" spans="15:44" x14ac:dyDescent="0.25">
      <c r="O713" s="26">
        <v>2.4534039999999999</v>
      </c>
      <c r="P713" s="8"/>
      <c r="Q713" s="8"/>
      <c r="R713" s="8"/>
      <c r="S713" s="128"/>
      <c r="Y713" s="26">
        <v>2.4534039999999999</v>
      </c>
      <c r="Z713" s="8"/>
      <c r="AA713" s="8"/>
      <c r="AB713" s="8"/>
      <c r="AC713" s="8"/>
      <c r="AD713" s="26">
        <v>1.093637</v>
      </c>
      <c r="AE713" s="8"/>
      <c r="AF713" s="8">
        <v>0.42297899999999999</v>
      </c>
      <c r="AG713" s="8">
        <v>0.46559099999999998</v>
      </c>
      <c r="AH713" s="128"/>
      <c r="AN713" s="26">
        <v>1.338522</v>
      </c>
      <c r="AO713" s="8"/>
      <c r="AP713" s="8">
        <v>0.40239399999999997</v>
      </c>
      <c r="AQ713" s="8">
        <v>0.370784</v>
      </c>
      <c r="AR713" s="128"/>
    </row>
    <row r="714" spans="15:44" x14ac:dyDescent="0.25">
      <c r="O714" s="26">
        <v>3.0458940000000001</v>
      </c>
      <c r="P714" s="8"/>
      <c r="Q714" s="8"/>
      <c r="R714" s="8"/>
      <c r="S714" s="128"/>
      <c r="Y714" s="26">
        <v>3.0458940000000001</v>
      </c>
      <c r="Z714" s="8"/>
      <c r="AA714" s="8"/>
      <c r="AB714" s="8"/>
      <c r="AC714" s="8"/>
      <c r="AD714" s="26">
        <v>0.98947399999999996</v>
      </c>
      <c r="AE714" s="8"/>
      <c r="AF714" s="8">
        <v>0.31268099999999999</v>
      </c>
      <c r="AG714" s="8">
        <v>9.2548000000000005E-2</v>
      </c>
      <c r="AH714" s="128"/>
      <c r="AN714" s="26">
        <v>1.6835770000000001</v>
      </c>
      <c r="AO714" s="8"/>
      <c r="AP714" s="8">
        <v>0.35548000000000002</v>
      </c>
      <c r="AQ714" s="8">
        <v>0.32095899999999999</v>
      </c>
      <c r="AR714" s="128"/>
    </row>
    <row r="715" spans="15:44" x14ac:dyDescent="0.25">
      <c r="O715" s="26">
        <v>0.42811300000000002</v>
      </c>
      <c r="P715" s="8"/>
      <c r="Q715" s="8"/>
      <c r="R715" s="8"/>
      <c r="S715" s="128"/>
      <c r="Y715" s="26">
        <v>0.42811300000000002</v>
      </c>
      <c r="Z715" s="8"/>
      <c r="AA715" s="8"/>
      <c r="AB715" s="8"/>
      <c r="AC715" s="8"/>
      <c r="AD715" s="26">
        <v>0.66153099999999998</v>
      </c>
      <c r="AE715" s="8"/>
      <c r="AF715" s="8">
        <v>0.19437399999999999</v>
      </c>
      <c r="AG715" s="8">
        <v>1.942607</v>
      </c>
      <c r="AH715" s="128"/>
      <c r="AN715" s="26">
        <v>0.90297400000000005</v>
      </c>
      <c r="AO715" s="8"/>
      <c r="AP715" s="8">
        <v>0.55160799999999999</v>
      </c>
      <c r="AQ715" s="8">
        <v>0.14313999999999999</v>
      </c>
      <c r="AR715" s="128"/>
    </row>
    <row r="716" spans="15:44" x14ac:dyDescent="0.25">
      <c r="O716" s="26">
        <v>1.3636509999999999</v>
      </c>
      <c r="P716" s="8"/>
      <c r="Q716" s="8"/>
      <c r="R716" s="8"/>
      <c r="S716" s="128"/>
      <c r="Y716" s="26">
        <v>1.3636509999999999</v>
      </c>
      <c r="Z716" s="8"/>
      <c r="AA716" s="8"/>
      <c r="AB716" s="8"/>
      <c r="AC716" s="8"/>
      <c r="AD716" s="26">
        <v>0.85906300000000002</v>
      </c>
      <c r="AE716" s="8"/>
      <c r="AF716" s="8">
        <v>0.31075199999999997</v>
      </c>
      <c r="AG716" s="8">
        <v>0.564994</v>
      </c>
      <c r="AH716" s="128"/>
      <c r="AN716" s="26">
        <v>0.60401499999999997</v>
      </c>
      <c r="AO716" s="8"/>
      <c r="AP716" s="8">
        <v>0.54555799999999999</v>
      </c>
      <c r="AQ716" s="8">
        <v>0.33703</v>
      </c>
      <c r="AR716" s="128"/>
    </row>
    <row r="717" spans="15:44" x14ac:dyDescent="0.25">
      <c r="O717" s="26">
        <v>0.95622200000000002</v>
      </c>
      <c r="P717" s="8"/>
      <c r="Q717" s="8"/>
      <c r="R717" s="8"/>
      <c r="S717" s="128"/>
      <c r="Y717" s="26">
        <v>0.95622200000000002</v>
      </c>
      <c r="Z717" s="8"/>
      <c r="AA717" s="8"/>
      <c r="AB717" s="8"/>
      <c r="AC717" s="8"/>
      <c r="AD717" s="26">
        <v>1.0511010000000001</v>
      </c>
      <c r="AE717" s="8"/>
      <c r="AF717" s="8">
        <v>0.48504799999999998</v>
      </c>
      <c r="AG717" s="8">
        <v>0.463395</v>
      </c>
      <c r="AH717" s="128"/>
      <c r="AN717" s="26">
        <v>1.002502</v>
      </c>
      <c r="AO717" s="8"/>
      <c r="AP717" s="8">
        <v>0.69697200000000004</v>
      </c>
      <c r="AQ717" s="8">
        <v>0.45989999999999998</v>
      </c>
      <c r="AR717" s="128"/>
    </row>
    <row r="718" spans="15:44" x14ac:dyDescent="0.25">
      <c r="O718" s="26">
        <v>0.77917199999999998</v>
      </c>
      <c r="P718" s="8"/>
      <c r="Q718" s="8"/>
      <c r="R718" s="8"/>
      <c r="S718" s="128"/>
      <c r="Y718" s="26">
        <v>0.77917199999999998</v>
      </c>
      <c r="Z718" s="8"/>
      <c r="AA718" s="8"/>
      <c r="AB718" s="8"/>
      <c r="AC718" s="8"/>
      <c r="AD718" s="26">
        <v>0.36311100000000002</v>
      </c>
      <c r="AE718" s="8"/>
      <c r="AF718" s="8">
        <v>0.89883900000000005</v>
      </c>
      <c r="AG718" s="8">
        <v>0.82623000000000002</v>
      </c>
      <c r="AH718" s="128"/>
      <c r="AN718" s="26">
        <v>1.0245420000000001</v>
      </c>
      <c r="AO718" s="8"/>
      <c r="AP718" s="8">
        <v>0.58648800000000001</v>
      </c>
      <c r="AQ718" s="8">
        <v>0.55540400000000001</v>
      </c>
      <c r="AR718" s="128"/>
    </row>
    <row r="719" spans="15:44" x14ac:dyDescent="0.25">
      <c r="O719" s="26">
        <v>1.536988</v>
      </c>
      <c r="P719" s="8"/>
      <c r="Q719" s="8"/>
      <c r="R719" s="8"/>
      <c r="S719" s="128"/>
      <c r="Y719" s="26">
        <v>1.536988</v>
      </c>
      <c r="Z719" s="8"/>
      <c r="AA719" s="8"/>
      <c r="AB719" s="8"/>
      <c r="AC719" s="8"/>
      <c r="AD719" s="26">
        <v>0.47458299999999998</v>
      </c>
      <c r="AE719" s="8"/>
      <c r="AF719" s="8">
        <v>0.159883</v>
      </c>
      <c r="AG719" s="8">
        <v>0.14691399999999999</v>
      </c>
      <c r="AH719" s="128"/>
      <c r="AN719" s="26">
        <v>0.699156</v>
      </c>
      <c r="AO719" s="8"/>
      <c r="AP719" s="8">
        <v>0.50829199999999997</v>
      </c>
      <c r="AQ719" s="8">
        <v>0.32190299999999999</v>
      </c>
      <c r="AR719" s="128"/>
    </row>
    <row r="720" spans="15:44" x14ac:dyDescent="0.25">
      <c r="O720" s="26">
        <v>0.60681600000000002</v>
      </c>
      <c r="P720" s="8"/>
      <c r="Q720" s="8"/>
      <c r="R720" s="8"/>
      <c r="S720" s="128"/>
      <c r="Y720" s="26">
        <v>0.60681600000000002</v>
      </c>
      <c r="Z720" s="8"/>
      <c r="AA720" s="8"/>
      <c r="AB720" s="8"/>
      <c r="AC720" s="8"/>
      <c r="AD720" s="26">
        <v>1.0375829999999999</v>
      </c>
      <c r="AE720" s="8"/>
      <c r="AF720" s="8">
        <v>0.69892500000000002</v>
      </c>
      <c r="AG720" s="8">
        <v>0.121171</v>
      </c>
      <c r="AH720" s="128"/>
      <c r="AN720" s="26">
        <v>1.3224130000000001</v>
      </c>
      <c r="AO720" s="8"/>
      <c r="AP720" s="8">
        <v>0.587337</v>
      </c>
      <c r="AQ720" s="8">
        <v>0.224685</v>
      </c>
      <c r="AR720" s="128"/>
    </row>
    <row r="721" spans="15:44" x14ac:dyDescent="0.25">
      <c r="O721" s="26">
        <v>2.850905</v>
      </c>
      <c r="P721" s="8"/>
      <c r="Q721" s="8"/>
      <c r="R721" s="8"/>
      <c r="S721" s="128"/>
      <c r="Y721" s="26">
        <v>2.850905</v>
      </c>
      <c r="Z721" s="8"/>
      <c r="AA721" s="8"/>
      <c r="AB721" s="8"/>
      <c r="AC721" s="8"/>
      <c r="AD721" s="26">
        <v>1.338522</v>
      </c>
      <c r="AE721" s="8"/>
      <c r="AF721" s="8">
        <v>0.88976299999999997</v>
      </c>
      <c r="AG721" s="8">
        <v>0.13722699999999999</v>
      </c>
      <c r="AH721" s="128"/>
      <c r="AN721" s="26">
        <v>0.82795099999999999</v>
      </c>
      <c r="AO721" s="8"/>
      <c r="AP721" s="8">
        <v>0.59748400000000002</v>
      </c>
      <c r="AQ721" s="8">
        <v>0.27672099999999999</v>
      </c>
      <c r="AR721" s="128"/>
    </row>
    <row r="722" spans="15:44" x14ac:dyDescent="0.25">
      <c r="O722" s="26">
        <v>0.891432</v>
      </c>
      <c r="P722" s="8"/>
      <c r="Q722" s="8"/>
      <c r="R722" s="8"/>
      <c r="S722" s="128"/>
      <c r="Y722" s="26">
        <v>0.891432</v>
      </c>
      <c r="Z722" s="8"/>
      <c r="AA722" s="8"/>
      <c r="AB722" s="8"/>
      <c r="AC722" s="8"/>
      <c r="AD722" s="26">
        <v>1.6835770000000001</v>
      </c>
      <c r="AE722" s="8"/>
      <c r="AF722" s="8">
        <v>0.232265</v>
      </c>
      <c r="AG722" s="8">
        <v>0.41826600000000003</v>
      </c>
      <c r="AH722" s="128"/>
      <c r="AN722" s="26">
        <v>0.57157800000000003</v>
      </c>
      <c r="AO722" s="8"/>
      <c r="AP722" s="8">
        <v>0.45607300000000001</v>
      </c>
      <c r="AQ722" s="8">
        <v>0.26733099999999999</v>
      </c>
      <c r="AR722" s="128"/>
    </row>
    <row r="723" spans="15:44" x14ac:dyDescent="0.25">
      <c r="O723" s="26">
        <v>0.58290799999999998</v>
      </c>
      <c r="P723" s="8"/>
      <c r="Q723" s="8"/>
      <c r="R723" s="8"/>
      <c r="S723" s="128"/>
      <c r="Y723" s="26">
        <v>0.58290799999999998</v>
      </c>
      <c r="Z723" s="8"/>
      <c r="AA723" s="8"/>
      <c r="AB723" s="8"/>
      <c r="AC723" s="8"/>
      <c r="AD723" s="26">
        <v>0.90297400000000005</v>
      </c>
      <c r="AE723" s="8"/>
      <c r="AF723" s="8">
        <v>0.15612899999999999</v>
      </c>
      <c r="AG723" s="8">
        <v>0.212368</v>
      </c>
      <c r="AH723" s="128"/>
      <c r="AN723" s="26">
        <v>0.527007</v>
      </c>
      <c r="AO723" s="8"/>
      <c r="AP723" s="8">
        <v>0.52853499999999998</v>
      </c>
      <c r="AQ723" s="8">
        <v>0.34930800000000001</v>
      </c>
      <c r="AR723" s="128"/>
    </row>
    <row r="724" spans="15:44" x14ac:dyDescent="0.25">
      <c r="O724" s="26">
        <v>1.0974649999999999</v>
      </c>
      <c r="P724" s="8"/>
      <c r="Q724" s="8"/>
      <c r="R724" s="8"/>
      <c r="S724" s="128"/>
      <c r="Y724" s="26">
        <v>1.0974649999999999</v>
      </c>
      <c r="Z724" s="8"/>
      <c r="AA724" s="8"/>
      <c r="AB724" s="8"/>
      <c r="AC724" s="8"/>
      <c r="AD724" s="26">
        <v>0.60401499999999997</v>
      </c>
      <c r="AE724" s="8"/>
      <c r="AF724" s="8">
        <v>0.33264500000000002</v>
      </c>
      <c r="AG724" s="8">
        <v>0.34078599999999998</v>
      </c>
      <c r="AH724" s="128"/>
      <c r="AN724" s="26">
        <v>1.6324380000000001</v>
      </c>
      <c r="AO724" s="8"/>
      <c r="AP724" s="8">
        <v>0.51170899999999997</v>
      </c>
      <c r="AQ724" s="8">
        <v>0.150863</v>
      </c>
      <c r="AR724" s="128"/>
    </row>
    <row r="725" spans="15:44" x14ac:dyDescent="0.25">
      <c r="O725" s="26">
        <v>1.3457589999999999</v>
      </c>
      <c r="P725" s="8"/>
      <c r="Q725" s="8"/>
      <c r="R725" s="8"/>
      <c r="S725" s="128"/>
      <c r="Y725" s="26">
        <v>1.3457589999999999</v>
      </c>
      <c r="Z725" s="8"/>
      <c r="AA725" s="8"/>
      <c r="AB725" s="8"/>
      <c r="AC725" s="8"/>
      <c r="AD725" s="26">
        <v>1.002502</v>
      </c>
      <c r="AE725" s="8"/>
      <c r="AF725" s="8">
        <v>0.46496900000000002</v>
      </c>
      <c r="AG725" s="8">
        <v>0.41721000000000003</v>
      </c>
      <c r="AH725" s="128"/>
      <c r="AN725" s="26">
        <v>1.546219</v>
      </c>
      <c r="AO725" s="8"/>
      <c r="AP725" s="8">
        <v>0.25847999999999999</v>
      </c>
      <c r="AQ725" s="8">
        <v>0.116981</v>
      </c>
      <c r="AR725" s="128"/>
    </row>
    <row r="726" spans="15:44" x14ac:dyDescent="0.25">
      <c r="O726" s="26">
        <v>0.32568799999999998</v>
      </c>
      <c r="P726" s="8"/>
      <c r="Q726" s="8"/>
      <c r="R726" s="8"/>
      <c r="S726" s="128"/>
      <c r="Y726" s="26">
        <v>0.32568799999999998</v>
      </c>
      <c r="Z726" s="8"/>
      <c r="AA726" s="8"/>
      <c r="AB726" s="8"/>
      <c r="AC726" s="8"/>
      <c r="AD726" s="26">
        <v>1.0245420000000001</v>
      </c>
      <c r="AE726" s="8"/>
      <c r="AF726" s="8">
        <v>0.40112999999999999</v>
      </c>
      <c r="AG726" s="8">
        <v>1.2583629999999999</v>
      </c>
      <c r="AH726" s="128"/>
      <c r="AN726" s="26">
        <v>1.3326769999999999</v>
      </c>
      <c r="AO726" s="8"/>
      <c r="AP726" s="8">
        <v>0.49593599999999999</v>
      </c>
      <c r="AQ726" s="8">
        <v>0.38867800000000002</v>
      </c>
      <c r="AR726" s="128"/>
    </row>
    <row r="727" spans="15:44" x14ac:dyDescent="0.25">
      <c r="O727" s="26">
        <v>0.98947499999999999</v>
      </c>
      <c r="P727" s="8"/>
      <c r="Q727" s="8"/>
      <c r="R727" s="8"/>
      <c r="S727" s="128"/>
      <c r="Y727" s="26">
        <v>0.98947499999999999</v>
      </c>
      <c r="Z727" s="8"/>
      <c r="AA727" s="8"/>
      <c r="AB727" s="8"/>
      <c r="AC727" s="8"/>
      <c r="AD727" s="26">
        <v>0.699156</v>
      </c>
      <c r="AE727" s="8"/>
      <c r="AF727" s="8">
        <v>0.59031199999999995</v>
      </c>
      <c r="AG727" s="8">
        <v>0.48523500000000003</v>
      </c>
      <c r="AH727" s="128"/>
      <c r="AN727" s="26">
        <v>1.104738</v>
      </c>
      <c r="AO727" s="8"/>
      <c r="AP727" s="8">
        <v>0.67846200000000001</v>
      </c>
      <c r="AQ727" s="8">
        <v>0.42093599999999998</v>
      </c>
      <c r="AR727" s="128"/>
    </row>
    <row r="728" spans="15:44" x14ac:dyDescent="0.25">
      <c r="O728" s="26">
        <v>0.431008</v>
      </c>
      <c r="P728" s="8"/>
      <c r="Q728" s="8"/>
      <c r="R728" s="8"/>
      <c r="S728" s="128"/>
      <c r="Y728" s="26">
        <v>0.431008</v>
      </c>
      <c r="Z728" s="8"/>
      <c r="AA728" s="8"/>
      <c r="AB728" s="8"/>
      <c r="AC728" s="8"/>
      <c r="AD728" s="26">
        <v>1.3224130000000001</v>
      </c>
      <c r="AE728" s="8"/>
      <c r="AF728" s="8">
        <v>0.72674799999999995</v>
      </c>
      <c r="AG728" s="8">
        <v>0.66565399999999997</v>
      </c>
      <c r="AH728" s="128"/>
      <c r="AN728" s="26">
        <v>1.201581</v>
      </c>
      <c r="AO728" s="8"/>
      <c r="AP728" s="8">
        <v>0.67989299999999997</v>
      </c>
      <c r="AQ728" s="8">
        <v>0.316133</v>
      </c>
      <c r="AR728" s="128"/>
    </row>
    <row r="729" spans="15:44" x14ac:dyDescent="0.25">
      <c r="O729" s="26">
        <v>1.668328</v>
      </c>
      <c r="P729" s="8"/>
      <c r="Q729" s="8"/>
      <c r="R729" s="8"/>
      <c r="S729" s="128"/>
      <c r="Y729" s="26">
        <v>1.668328</v>
      </c>
      <c r="Z729" s="8"/>
      <c r="AA729" s="8"/>
      <c r="AB729" s="8"/>
      <c r="AC729" s="8"/>
      <c r="AD729" s="26">
        <v>0.82795099999999999</v>
      </c>
      <c r="AE729" s="8"/>
      <c r="AF729" s="8">
        <v>0.12199500000000001</v>
      </c>
      <c r="AG729" s="8">
        <v>0.188528</v>
      </c>
      <c r="AH729" s="128"/>
      <c r="AN729" s="26">
        <v>1.071388</v>
      </c>
      <c r="AO729" s="8"/>
      <c r="AP729" s="8">
        <v>0.70681300000000002</v>
      </c>
      <c r="AQ729" s="8">
        <v>0.14888299999999999</v>
      </c>
      <c r="AR729" s="128"/>
    </row>
    <row r="730" spans="15:44" x14ac:dyDescent="0.25">
      <c r="O730" s="26">
        <v>0.36757099999999998</v>
      </c>
      <c r="P730" s="8"/>
      <c r="Q730" s="8"/>
      <c r="R730" s="8"/>
      <c r="S730" s="128"/>
      <c r="Y730" s="26">
        <v>0.36757099999999998</v>
      </c>
      <c r="Z730" s="8"/>
      <c r="AA730" s="8"/>
      <c r="AB730" s="8"/>
      <c r="AC730" s="8"/>
      <c r="AD730" s="26">
        <v>0.57157800000000003</v>
      </c>
      <c r="AE730" s="8"/>
      <c r="AF730" s="8">
        <v>0.20583499999999999</v>
      </c>
      <c r="AG730" s="8">
        <v>0.15013799999999999</v>
      </c>
      <c r="AH730" s="128"/>
      <c r="AN730" s="26">
        <v>0.274621</v>
      </c>
      <c r="AO730" s="8"/>
      <c r="AP730" s="8">
        <v>0.21527499999999999</v>
      </c>
      <c r="AQ730" s="8">
        <v>0.131746</v>
      </c>
      <c r="AR730" s="128"/>
    </row>
    <row r="731" spans="15:44" x14ac:dyDescent="0.25">
      <c r="O731" s="26">
        <v>1.6381159999999999</v>
      </c>
      <c r="P731" s="8"/>
      <c r="Q731" s="8"/>
      <c r="R731" s="8"/>
      <c r="S731" s="128"/>
      <c r="Y731" s="26">
        <v>1.6381159999999999</v>
      </c>
      <c r="Z731" s="8"/>
      <c r="AA731" s="8"/>
      <c r="AB731" s="8"/>
      <c r="AC731" s="8"/>
      <c r="AD731" s="26">
        <v>0.527007</v>
      </c>
      <c r="AE731" s="8"/>
      <c r="AF731" s="8">
        <v>0.232934</v>
      </c>
      <c r="AG731" s="8">
        <v>0.111278</v>
      </c>
      <c r="AH731" s="128"/>
      <c r="AN731" s="26">
        <v>0.69230499999999995</v>
      </c>
      <c r="AO731" s="8"/>
      <c r="AP731" s="8">
        <v>0.60962700000000003</v>
      </c>
      <c r="AQ731" s="8">
        <v>0.16255700000000001</v>
      </c>
      <c r="AR731" s="128"/>
    </row>
    <row r="732" spans="15:44" x14ac:dyDescent="0.25">
      <c r="O732" s="26">
        <v>0.83228000000000002</v>
      </c>
      <c r="P732" s="8"/>
      <c r="Q732" s="8"/>
      <c r="R732" s="8"/>
      <c r="S732" s="128"/>
      <c r="Y732" s="26">
        <v>0.83228000000000002</v>
      </c>
      <c r="Z732" s="8"/>
      <c r="AA732" s="8"/>
      <c r="AB732" s="8"/>
      <c r="AC732" s="8"/>
      <c r="AD732" s="26">
        <v>1.6324380000000001</v>
      </c>
      <c r="AE732" s="8"/>
      <c r="AF732" s="8">
        <v>0.116462</v>
      </c>
      <c r="AG732" s="8">
        <v>0.56407499999999999</v>
      </c>
      <c r="AH732" s="128"/>
      <c r="AN732" s="26">
        <v>0.43455500000000002</v>
      </c>
      <c r="AO732" s="8"/>
      <c r="AP732" s="8">
        <v>0.39562900000000001</v>
      </c>
      <c r="AQ732" s="8">
        <v>0.25650200000000001</v>
      </c>
      <c r="AR732" s="128"/>
    </row>
    <row r="733" spans="15:44" x14ac:dyDescent="0.25">
      <c r="O733" s="26">
        <v>0.82827700000000004</v>
      </c>
      <c r="P733" s="8"/>
      <c r="Q733" s="8"/>
      <c r="R733" s="8"/>
      <c r="S733" s="128"/>
      <c r="Y733" s="26">
        <v>0.82827700000000004</v>
      </c>
      <c r="Z733" s="8"/>
      <c r="AA733" s="8"/>
      <c r="AB733" s="8"/>
      <c r="AC733" s="8"/>
      <c r="AD733" s="26">
        <v>1.546219</v>
      </c>
      <c r="AE733" s="8"/>
      <c r="AF733" s="8">
        <v>0.36085200000000001</v>
      </c>
      <c r="AG733" s="8">
        <v>0.62677000000000005</v>
      </c>
      <c r="AH733" s="128"/>
      <c r="AN733" s="26">
        <v>0.23726800000000001</v>
      </c>
      <c r="AO733" s="8"/>
      <c r="AP733" s="8">
        <v>0.531393</v>
      </c>
      <c r="AQ733" s="8">
        <v>0.20990700000000001</v>
      </c>
      <c r="AR733" s="128"/>
    </row>
    <row r="734" spans="15:44" x14ac:dyDescent="0.25">
      <c r="O734" s="26">
        <v>2.3081040000000002</v>
      </c>
      <c r="P734" s="8"/>
      <c r="Q734" s="8"/>
      <c r="R734" s="8"/>
      <c r="S734" s="128"/>
      <c r="Y734" s="26">
        <v>2.3081040000000002</v>
      </c>
      <c r="Z734" s="8"/>
      <c r="AA734" s="8"/>
      <c r="AB734" s="8"/>
      <c r="AC734" s="8"/>
      <c r="AD734" s="26">
        <v>1.3326769999999999</v>
      </c>
      <c r="AE734" s="8"/>
      <c r="AF734" s="8">
        <v>0.70582500000000004</v>
      </c>
      <c r="AG734" s="8">
        <v>1.1139699999999999</v>
      </c>
      <c r="AH734" s="128"/>
      <c r="AN734" s="26">
        <v>0.35701300000000002</v>
      </c>
      <c r="AO734" s="8"/>
      <c r="AP734" s="8">
        <v>0.611263</v>
      </c>
      <c r="AQ734" s="8">
        <v>0.34435199999999999</v>
      </c>
      <c r="AR734" s="128"/>
    </row>
    <row r="735" spans="15:44" x14ac:dyDescent="0.25">
      <c r="O735" s="26">
        <v>1.5075240000000001</v>
      </c>
      <c r="P735" s="8"/>
      <c r="Q735" s="8"/>
      <c r="R735" s="8"/>
      <c r="S735" s="128"/>
      <c r="Y735" s="26">
        <v>1.5075240000000001</v>
      </c>
      <c r="Z735" s="8"/>
      <c r="AA735" s="8"/>
      <c r="AB735" s="8"/>
      <c r="AC735" s="8"/>
      <c r="AD735" s="26">
        <v>1.104738</v>
      </c>
      <c r="AE735" s="8"/>
      <c r="AF735" s="8">
        <v>1.4358280000000001</v>
      </c>
      <c r="AG735" s="8">
        <v>0.23697299999999999</v>
      </c>
      <c r="AH735" s="128"/>
      <c r="AN735" s="26">
        <v>1.071331</v>
      </c>
      <c r="AO735" s="8"/>
      <c r="AP735" s="8">
        <v>0.56650100000000003</v>
      </c>
      <c r="AQ735" s="8">
        <v>0.114139</v>
      </c>
      <c r="AR735" s="128"/>
    </row>
    <row r="736" spans="15:44" x14ac:dyDescent="0.25">
      <c r="O736" s="26">
        <v>0.79576199999999997</v>
      </c>
      <c r="P736" s="8"/>
      <c r="Q736" s="8"/>
      <c r="R736" s="8"/>
      <c r="S736" s="128"/>
      <c r="Y736" s="26">
        <v>0.79576199999999997</v>
      </c>
      <c r="Z736" s="8"/>
      <c r="AA736" s="8"/>
      <c r="AB736" s="8"/>
      <c r="AC736" s="8"/>
      <c r="AD736" s="26">
        <v>1.201581</v>
      </c>
      <c r="AE736" s="8"/>
      <c r="AF736" s="8">
        <v>0.52609899999999998</v>
      </c>
      <c r="AG736" s="8">
        <v>0.80127400000000004</v>
      </c>
      <c r="AH736" s="128"/>
      <c r="AN736" s="26">
        <v>1.387275</v>
      </c>
      <c r="AO736" s="8"/>
      <c r="AP736" s="8">
        <v>0.57831699999999997</v>
      </c>
      <c r="AQ736" s="8">
        <v>0.220887</v>
      </c>
      <c r="AR736" s="128"/>
    </row>
    <row r="737" spans="15:44" x14ac:dyDescent="0.25">
      <c r="O737" s="26">
        <v>1.6032979999999999</v>
      </c>
      <c r="P737" s="8"/>
      <c r="Q737" s="8"/>
      <c r="R737" s="8"/>
      <c r="S737" s="128"/>
      <c r="Y737" s="26">
        <v>1.6032979999999999</v>
      </c>
      <c r="Z737" s="8"/>
      <c r="AA737" s="8"/>
      <c r="AB737" s="8"/>
      <c r="AC737" s="8"/>
      <c r="AD737" s="26">
        <v>1.071388</v>
      </c>
      <c r="AE737" s="8"/>
      <c r="AF737" s="8">
        <v>0.30014400000000002</v>
      </c>
      <c r="AG737" s="8">
        <v>1.256235</v>
      </c>
      <c r="AH737" s="128"/>
      <c r="AN737" s="26">
        <v>1.246181</v>
      </c>
      <c r="AO737" s="8"/>
      <c r="AP737" s="8">
        <v>0.55810499999999996</v>
      </c>
      <c r="AQ737" s="8">
        <v>0.12567</v>
      </c>
      <c r="AR737" s="128"/>
    </row>
    <row r="738" spans="15:44" x14ac:dyDescent="0.25">
      <c r="O738" s="26">
        <v>0.17904500000000001</v>
      </c>
      <c r="P738" s="8"/>
      <c r="Q738" s="8"/>
      <c r="R738" s="8"/>
      <c r="S738" s="128"/>
      <c r="Y738" s="26">
        <v>0.17904500000000001</v>
      </c>
      <c r="Z738" s="8"/>
      <c r="AA738" s="8"/>
      <c r="AB738" s="8"/>
      <c r="AC738" s="8"/>
      <c r="AD738" s="26">
        <v>0.274621</v>
      </c>
      <c r="AE738" s="8"/>
      <c r="AF738" s="8">
        <v>0.56024600000000002</v>
      </c>
      <c r="AG738" s="8">
        <v>0.19967799999999999</v>
      </c>
      <c r="AH738" s="128"/>
      <c r="AN738" s="26">
        <v>0.55301900000000004</v>
      </c>
      <c r="AO738" s="8"/>
      <c r="AP738" s="8">
        <v>0.56911500000000004</v>
      </c>
      <c r="AQ738" s="8">
        <v>0.23289099999999999</v>
      </c>
      <c r="AR738" s="128"/>
    </row>
    <row r="739" spans="15:44" x14ac:dyDescent="0.25">
      <c r="O739" s="26">
        <v>0.17511099999999999</v>
      </c>
      <c r="P739" s="8"/>
      <c r="Q739" s="8"/>
      <c r="R739" s="8"/>
      <c r="S739" s="128"/>
      <c r="Y739" s="26">
        <v>0.17511099999999999</v>
      </c>
      <c r="Z739" s="8"/>
      <c r="AA739" s="8"/>
      <c r="AB739" s="8"/>
      <c r="AC739" s="8"/>
      <c r="AD739" s="26">
        <v>0.69230499999999995</v>
      </c>
      <c r="AE739" s="8"/>
      <c r="AF739" s="8">
        <v>0.83917200000000003</v>
      </c>
      <c r="AG739" s="8">
        <v>0.31579200000000002</v>
      </c>
      <c r="AH739" s="128"/>
      <c r="AN739" s="26">
        <v>1.0546629999999999</v>
      </c>
      <c r="AO739" s="8"/>
      <c r="AP739" s="8">
        <v>0.69814799999999999</v>
      </c>
      <c r="AQ739" s="8">
        <v>0.22911500000000001</v>
      </c>
      <c r="AR739" s="128"/>
    </row>
    <row r="740" spans="15:44" x14ac:dyDescent="0.25">
      <c r="O740" s="26">
        <v>2.206156</v>
      </c>
      <c r="P740" s="8"/>
      <c r="Q740" s="8"/>
      <c r="R740" s="8"/>
      <c r="S740" s="128"/>
      <c r="Y740" s="26">
        <v>2.206156</v>
      </c>
      <c r="Z740" s="8"/>
      <c r="AA740" s="8"/>
      <c r="AB740" s="8"/>
      <c r="AC740" s="8"/>
      <c r="AD740" s="26">
        <v>0.43455500000000002</v>
      </c>
      <c r="AE740" s="8"/>
      <c r="AF740" s="8">
        <v>0.37174099999999999</v>
      </c>
      <c r="AG740" s="8">
        <v>0.63814300000000002</v>
      </c>
      <c r="AH740" s="128"/>
      <c r="AN740" s="26">
        <v>1.22122</v>
      </c>
      <c r="AO740" s="8"/>
      <c r="AP740" s="8">
        <v>0.37680799999999998</v>
      </c>
      <c r="AQ740" s="8">
        <v>0.25989699999999999</v>
      </c>
      <c r="AR740" s="128"/>
    </row>
    <row r="741" spans="15:44" x14ac:dyDescent="0.25">
      <c r="O741" s="26">
        <v>0.80788899999999997</v>
      </c>
      <c r="P741" s="8"/>
      <c r="Q741" s="8"/>
      <c r="R741" s="8"/>
      <c r="S741" s="128"/>
      <c r="Y741" s="26">
        <v>0.80788899999999997</v>
      </c>
      <c r="Z741" s="8"/>
      <c r="AA741" s="8"/>
      <c r="AB741" s="8"/>
      <c r="AC741" s="8"/>
      <c r="AD741" s="26">
        <v>0.23726800000000001</v>
      </c>
      <c r="AE741" s="8"/>
      <c r="AF741" s="8">
        <v>0.29233799999999999</v>
      </c>
      <c r="AG741" s="8">
        <v>0.221466</v>
      </c>
      <c r="AH741" s="128"/>
      <c r="AN741" s="26">
        <v>1.1987969999999999</v>
      </c>
      <c r="AO741" s="8"/>
      <c r="AP741" s="8">
        <v>0.219499</v>
      </c>
      <c r="AQ741" s="8">
        <v>0.453901</v>
      </c>
      <c r="AR741" s="128"/>
    </row>
    <row r="742" spans="15:44" x14ac:dyDescent="0.25">
      <c r="O742" s="26">
        <v>0.56985799999999998</v>
      </c>
      <c r="P742" s="8"/>
      <c r="Q742" s="8"/>
      <c r="R742" s="8"/>
      <c r="S742" s="128"/>
      <c r="Y742" s="26">
        <v>0.56985799999999998</v>
      </c>
      <c r="Z742" s="8"/>
      <c r="AA742" s="8"/>
      <c r="AB742" s="8"/>
      <c r="AC742" s="8"/>
      <c r="AD742" s="26">
        <v>0.35701300000000002</v>
      </c>
      <c r="AE742" s="8"/>
      <c r="AF742" s="8">
        <v>0.41907699999999998</v>
      </c>
      <c r="AG742" s="8">
        <v>0.13228000000000001</v>
      </c>
      <c r="AH742" s="128"/>
      <c r="AN742" s="26">
        <v>1.1664079999999999</v>
      </c>
      <c r="AO742" s="8"/>
      <c r="AP742" s="8">
        <v>0.16548099999999999</v>
      </c>
      <c r="AQ742" s="8">
        <v>0.457395</v>
      </c>
      <c r="AR742" s="128"/>
    </row>
    <row r="743" spans="15:44" x14ac:dyDescent="0.25">
      <c r="O743" s="26">
        <v>2.7607940000000002</v>
      </c>
      <c r="P743" s="8"/>
      <c r="Q743" s="8"/>
      <c r="R743" s="8"/>
      <c r="S743" s="128"/>
      <c r="Y743" s="26">
        <v>2.7607940000000002</v>
      </c>
      <c r="Z743" s="8"/>
      <c r="AA743" s="8"/>
      <c r="AB743" s="8"/>
      <c r="AC743" s="8"/>
      <c r="AD743" s="26">
        <v>1.071331</v>
      </c>
      <c r="AE743" s="8"/>
      <c r="AF743" s="8">
        <v>0.25489299999999998</v>
      </c>
      <c r="AG743" s="8">
        <v>0.38160100000000002</v>
      </c>
      <c r="AH743" s="128"/>
      <c r="AN743" s="26">
        <v>0.68793300000000002</v>
      </c>
      <c r="AO743" s="8"/>
      <c r="AP743" s="8">
        <v>0.76596399999999998</v>
      </c>
      <c r="AQ743" s="8">
        <v>0.476937</v>
      </c>
      <c r="AR743" s="128"/>
    </row>
    <row r="744" spans="15:44" x14ac:dyDescent="0.25">
      <c r="O744" s="26">
        <v>1.4038360000000001</v>
      </c>
      <c r="P744" s="8"/>
      <c r="Q744" s="8"/>
      <c r="R744" s="8"/>
      <c r="S744" s="128"/>
      <c r="Y744" s="26">
        <v>1.4038360000000001</v>
      </c>
      <c r="Z744" s="8"/>
      <c r="AA744" s="8"/>
      <c r="AB744" s="8"/>
      <c r="AC744" s="8"/>
      <c r="AD744" s="26">
        <v>1.387275</v>
      </c>
      <c r="AE744" s="8"/>
      <c r="AF744" s="8">
        <v>0.21207999999999999</v>
      </c>
      <c r="AG744" s="8">
        <v>0.23272399999999999</v>
      </c>
      <c r="AH744" s="128"/>
      <c r="AN744" s="26">
        <v>0.56781400000000004</v>
      </c>
      <c r="AO744" s="8"/>
      <c r="AP744" s="8">
        <v>0.199103</v>
      </c>
      <c r="AQ744" s="8">
        <v>0.18029999999999999</v>
      </c>
      <c r="AR744" s="128"/>
    </row>
    <row r="745" spans="15:44" x14ac:dyDescent="0.25">
      <c r="O745" s="26">
        <v>0.26483099999999998</v>
      </c>
      <c r="P745" s="8"/>
      <c r="Q745" s="8"/>
      <c r="R745" s="8"/>
      <c r="S745" s="128"/>
      <c r="Y745" s="26">
        <v>0.26483099999999998</v>
      </c>
      <c r="Z745" s="8"/>
      <c r="AA745" s="8"/>
      <c r="AB745" s="8"/>
      <c r="AC745" s="8"/>
      <c r="AD745" s="26">
        <v>1.246181</v>
      </c>
      <c r="AE745" s="8"/>
      <c r="AF745" s="8">
        <v>0.42915900000000001</v>
      </c>
      <c r="AG745" s="8">
        <v>1.104635</v>
      </c>
      <c r="AH745" s="128"/>
      <c r="AN745" s="26">
        <v>0.22023999999999999</v>
      </c>
      <c r="AO745" s="8"/>
      <c r="AP745" s="8">
        <v>0.51230100000000001</v>
      </c>
      <c r="AQ745" s="8">
        <v>0.29788500000000001</v>
      </c>
      <c r="AR745" s="128"/>
    </row>
    <row r="746" spans="15:44" x14ac:dyDescent="0.25">
      <c r="O746" s="26">
        <v>0.546871</v>
      </c>
      <c r="P746" s="8"/>
      <c r="Q746" s="8"/>
      <c r="R746" s="8"/>
      <c r="S746" s="128"/>
      <c r="Y746" s="26">
        <v>0.546871</v>
      </c>
      <c r="Z746" s="8"/>
      <c r="AA746" s="8"/>
      <c r="AB746" s="8"/>
      <c r="AC746" s="8"/>
      <c r="AD746" s="26">
        <v>0.55301900000000004</v>
      </c>
      <c r="AE746" s="8"/>
      <c r="AF746" s="8">
        <v>0.29375200000000001</v>
      </c>
      <c r="AG746" s="8">
        <v>0.75250700000000004</v>
      </c>
      <c r="AH746" s="128"/>
      <c r="AN746" s="26">
        <v>0.945137</v>
      </c>
      <c r="AO746" s="8"/>
      <c r="AP746" s="8">
        <v>0.48502099999999998</v>
      </c>
      <c r="AQ746" s="8">
        <v>0.11769300000000001</v>
      </c>
      <c r="AR746" s="128"/>
    </row>
    <row r="747" spans="15:44" x14ac:dyDescent="0.25">
      <c r="O747" s="26">
        <v>3.3849480000000001</v>
      </c>
      <c r="P747" s="8"/>
      <c r="Q747" s="8"/>
      <c r="R747" s="8"/>
      <c r="S747" s="128"/>
      <c r="Y747" s="26">
        <v>3.3849480000000001</v>
      </c>
      <c r="Z747" s="8"/>
      <c r="AA747" s="8"/>
      <c r="AB747" s="8"/>
      <c r="AC747" s="8"/>
      <c r="AD747" s="26">
        <v>1.0546629999999999</v>
      </c>
      <c r="AE747" s="8"/>
      <c r="AF747" s="8">
        <v>0.56028800000000001</v>
      </c>
      <c r="AG747" s="8">
        <v>0.26531100000000002</v>
      </c>
      <c r="AH747" s="128"/>
      <c r="AN747" s="26">
        <v>0.78756499999999996</v>
      </c>
      <c r="AO747" s="8"/>
      <c r="AP747" s="8">
        <v>0.138907</v>
      </c>
      <c r="AQ747" s="8">
        <v>0.60904899999999995</v>
      </c>
      <c r="AR747" s="128"/>
    </row>
    <row r="748" spans="15:44" x14ac:dyDescent="0.25">
      <c r="O748" s="26">
        <v>2.3647779999999998</v>
      </c>
      <c r="P748" s="8"/>
      <c r="Q748" s="8"/>
      <c r="R748" s="8"/>
      <c r="S748" s="128"/>
      <c r="Y748" s="26">
        <v>2.3647779999999998</v>
      </c>
      <c r="Z748" s="8"/>
      <c r="AA748" s="8"/>
      <c r="AB748" s="8"/>
      <c r="AC748" s="8"/>
      <c r="AD748" s="26">
        <v>1.22122</v>
      </c>
      <c r="AE748" s="8"/>
      <c r="AF748" s="8">
        <v>0.17327999999999999</v>
      </c>
      <c r="AG748" s="8">
        <v>0.13216700000000001</v>
      </c>
      <c r="AH748" s="128"/>
      <c r="AN748" s="26">
        <v>0.49472100000000002</v>
      </c>
      <c r="AO748" s="8"/>
      <c r="AP748" s="8">
        <v>0.30703999999999998</v>
      </c>
      <c r="AQ748" s="8">
        <v>0.49523499999999998</v>
      </c>
      <c r="AR748" s="128"/>
    </row>
    <row r="749" spans="15:44" x14ac:dyDescent="0.25">
      <c r="O749" s="26">
        <v>0.51590199999999997</v>
      </c>
      <c r="P749" s="8"/>
      <c r="Q749" s="8"/>
      <c r="R749" s="8"/>
      <c r="S749" s="128"/>
      <c r="Y749" s="26">
        <v>0.51590199999999997</v>
      </c>
      <c r="Z749" s="8"/>
      <c r="AA749" s="8"/>
      <c r="AB749" s="8"/>
      <c r="AC749" s="8"/>
      <c r="AD749" s="26">
        <v>1.1987969999999999</v>
      </c>
      <c r="AE749" s="8"/>
      <c r="AF749" s="8">
        <v>0.56710499999999997</v>
      </c>
      <c r="AG749" s="8">
        <v>0.65434999999999999</v>
      </c>
      <c r="AH749" s="128"/>
      <c r="AN749" s="26">
        <v>0.89410599999999996</v>
      </c>
      <c r="AO749" s="8"/>
      <c r="AP749" s="8">
        <v>0.36507499999999998</v>
      </c>
      <c r="AQ749" s="8">
        <v>0.32471100000000003</v>
      </c>
      <c r="AR749" s="128"/>
    </row>
    <row r="750" spans="15:44" x14ac:dyDescent="0.25">
      <c r="O750" s="26">
        <v>2.2207859999999999</v>
      </c>
      <c r="P750" s="8"/>
      <c r="Q750" s="8"/>
      <c r="R750" s="8"/>
      <c r="S750" s="128"/>
      <c r="Y750" s="26">
        <v>2.2207859999999999</v>
      </c>
      <c r="Z750" s="8"/>
      <c r="AA750" s="8"/>
      <c r="AB750" s="8"/>
      <c r="AC750" s="8"/>
      <c r="AD750" s="26">
        <v>1.1664079999999999</v>
      </c>
      <c r="AE750" s="8"/>
      <c r="AF750" s="8">
        <v>0.37676500000000002</v>
      </c>
      <c r="AG750" s="8">
        <v>0.50831099999999996</v>
      </c>
      <c r="AH750" s="128"/>
      <c r="AN750" s="26">
        <v>1.4177569999999999</v>
      </c>
      <c r="AO750" s="8"/>
      <c r="AP750" s="8">
        <v>0.45394200000000001</v>
      </c>
      <c r="AQ750" s="8">
        <v>0.16752900000000001</v>
      </c>
      <c r="AR750" s="128"/>
    </row>
    <row r="751" spans="15:44" x14ac:dyDescent="0.25">
      <c r="O751" s="26">
        <v>2.3249939999999998</v>
      </c>
      <c r="P751" s="8"/>
      <c r="Q751" s="8"/>
      <c r="R751" s="8"/>
      <c r="S751" s="128"/>
      <c r="Y751" s="26">
        <v>2.3249939999999998</v>
      </c>
      <c r="Z751" s="8"/>
      <c r="AA751" s="8"/>
      <c r="AB751" s="8"/>
      <c r="AC751" s="8"/>
      <c r="AD751" s="26">
        <v>0.68793300000000002</v>
      </c>
      <c r="AE751" s="8"/>
      <c r="AF751" s="8">
        <v>0.44427800000000001</v>
      </c>
      <c r="AG751" s="8">
        <v>0.80713000000000001</v>
      </c>
      <c r="AH751" s="128"/>
      <c r="AN751" s="26">
        <v>0.77552699999999997</v>
      </c>
      <c r="AO751" s="8"/>
      <c r="AP751" s="8">
        <v>0.153331</v>
      </c>
      <c r="AQ751" s="8">
        <v>0.20019200000000001</v>
      </c>
      <c r="AR751" s="128"/>
    </row>
    <row r="752" spans="15:44" x14ac:dyDescent="0.25">
      <c r="O752" s="26">
        <v>2.3495490000000001</v>
      </c>
      <c r="P752" s="8"/>
      <c r="Q752" s="8"/>
      <c r="R752" s="8"/>
      <c r="S752" s="128"/>
      <c r="Y752" s="26">
        <v>2.3495490000000001</v>
      </c>
      <c r="Z752" s="8"/>
      <c r="AA752" s="8"/>
      <c r="AB752" s="8"/>
      <c r="AC752" s="8"/>
      <c r="AD752" s="26">
        <v>0.56781400000000004</v>
      </c>
      <c r="AE752" s="8"/>
      <c r="AF752" s="8">
        <v>0.22679299999999999</v>
      </c>
      <c r="AG752" s="8">
        <v>0.275113</v>
      </c>
      <c r="AH752" s="128"/>
      <c r="AN752" s="26">
        <v>1.1383859999999999</v>
      </c>
      <c r="AO752" s="8"/>
      <c r="AP752" s="8">
        <v>0.31779200000000002</v>
      </c>
      <c r="AQ752" s="8">
        <v>0.105457</v>
      </c>
      <c r="AR752" s="128"/>
    </row>
    <row r="753" spans="15:44" x14ac:dyDescent="0.25">
      <c r="O753" s="26">
        <v>1.334876</v>
      </c>
      <c r="P753" s="8"/>
      <c r="Q753" s="8"/>
      <c r="R753" s="8"/>
      <c r="S753" s="128"/>
      <c r="Y753" s="26">
        <v>1.334876</v>
      </c>
      <c r="Z753" s="8"/>
      <c r="AA753" s="8"/>
      <c r="AB753" s="8"/>
      <c r="AC753" s="8"/>
      <c r="AD753" s="26">
        <v>0.22023999999999999</v>
      </c>
      <c r="AE753" s="8"/>
      <c r="AF753" s="8">
        <v>0.24709999999999999</v>
      </c>
      <c r="AG753" s="8">
        <v>1.6088830000000001</v>
      </c>
      <c r="AH753" s="128"/>
      <c r="AN753" s="26">
        <v>3.3660109999999999</v>
      </c>
      <c r="AO753" s="8"/>
      <c r="AP753" s="8">
        <v>0.18252399999999999</v>
      </c>
      <c r="AQ753" s="8">
        <v>0.30039700000000003</v>
      </c>
      <c r="AR753" s="128"/>
    </row>
    <row r="754" spans="15:44" x14ac:dyDescent="0.25">
      <c r="O754" s="26">
        <v>1.1584129999999999</v>
      </c>
      <c r="P754" s="8"/>
      <c r="Q754" s="8"/>
      <c r="R754" s="8"/>
      <c r="S754" s="128"/>
      <c r="Y754" s="26">
        <v>1.1584129999999999</v>
      </c>
      <c r="Z754" s="8"/>
      <c r="AA754" s="8"/>
      <c r="AB754" s="8"/>
      <c r="AC754" s="8"/>
      <c r="AD754" s="26">
        <v>0.945137</v>
      </c>
      <c r="AE754" s="8"/>
      <c r="AF754" s="8">
        <v>1.21282</v>
      </c>
      <c r="AG754" s="8">
        <v>0.35153499999999999</v>
      </c>
      <c r="AH754" s="128"/>
      <c r="AN754" s="26">
        <v>0.73289499999999996</v>
      </c>
      <c r="AO754" s="8"/>
      <c r="AP754" s="8">
        <v>7.1216000000000002E-2</v>
      </c>
      <c r="AQ754" s="8">
        <v>0.39337100000000003</v>
      </c>
      <c r="AR754" s="128"/>
    </row>
    <row r="755" spans="15:44" x14ac:dyDescent="0.25">
      <c r="O755" s="26">
        <v>0.31043700000000002</v>
      </c>
      <c r="P755" s="8"/>
      <c r="Q755" s="8"/>
      <c r="R755" s="8"/>
      <c r="S755" s="128"/>
      <c r="Y755" s="26">
        <v>0.31043700000000002</v>
      </c>
      <c r="Z755" s="8"/>
      <c r="AA755" s="8"/>
      <c r="AB755" s="8"/>
      <c r="AC755" s="8"/>
      <c r="AD755" s="26">
        <v>0.78756499999999996</v>
      </c>
      <c r="AE755" s="8"/>
      <c r="AF755" s="8">
        <v>0.28673799999999999</v>
      </c>
      <c r="AG755" s="8">
        <v>0.43530600000000003</v>
      </c>
      <c r="AH755" s="128"/>
      <c r="AN755" s="26">
        <v>0.65589699999999995</v>
      </c>
      <c r="AO755" s="8"/>
      <c r="AP755" s="8">
        <v>0.16309000000000001</v>
      </c>
      <c r="AQ755" s="8">
        <v>0.37696299999999999</v>
      </c>
      <c r="AR755" s="128"/>
    </row>
    <row r="756" spans="15:44" x14ac:dyDescent="0.25">
      <c r="O756" s="26">
        <v>0.64767300000000005</v>
      </c>
      <c r="P756" s="8"/>
      <c r="Q756" s="8"/>
      <c r="R756" s="8"/>
      <c r="S756" s="128"/>
      <c r="Y756" s="26">
        <v>0.64767300000000005</v>
      </c>
      <c r="Z756" s="8"/>
      <c r="AA756" s="8"/>
      <c r="AB756" s="8"/>
      <c r="AC756" s="8"/>
      <c r="AD756" s="26">
        <v>0.49472100000000002</v>
      </c>
      <c r="AE756" s="8"/>
      <c r="AF756" s="8">
        <v>0.380052</v>
      </c>
      <c r="AG756" s="8">
        <v>0.165689</v>
      </c>
      <c r="AH756" s="128"/>
      <c r="AN756" s="26">
        <v>0.97626999999999997</v>
      </c>
      <c r="AO756" s="8"/>
      <c r="AP756" s="8">
        <v>0.21344299999999999</v>
      </c>
      <c r="AQ756" s="8">
        <v>0.534833</v>
      </c>
      <c r="AR756" s="128"/>
    </row>
    <row r="757" spans="15:44" x14ac:dyDescent="0.25">
      <c r="O757" s="26">
        <v>0.29550399999999999</v>
      </c>
      <c r="P757" s="8"/>
      <c r="Q757" s="8"/>
      <c r="R757" s="8"/>
      <c r="S757" s="128"/>
      <c r="Y757" s="26">
        <v>0.29550399999999999</v>
      </c>
      <c r="Z757" s="8"/>
      <c r="AA757" s="8"/>
      <c r="AB757" s="8"/>
      <c r="AC757" s="8"/>
      <c r="AD757" s="26">
        <v>0.89410599999999996</v>
      </c>
      <c r="AE757" s="8"/>
      <c r="AF757" s="8">
        <v>0.47850199999999998</v>
      </c>
      <c r="AG757" s="8">
        <v>9.5383999999999997E-2</v>
      </c>
      <c r="AH757" s="128"/>
      <c r="AN757" s="26">
        <v>2.3024149999999999</v>
      </c>
      <c r="AO757" s="8"/>
      <c r="AP757" s="8">
        <v>0.245784</v>
      </c>
      <c r="AQ757" s="8">
        <v>0.27306599999999998</v>
      </c>
      <c r="AR757" s="128"/>
    </row>
    <row r="758" spans="15:44" x14ac:dyDescent="0.25">
      <c r="O758" s="26">
        <v>1.352624</v>
      </c>
      <c r="P758" s="8"/>
      <c r="Q758" s="8"/>
      <c r="R758" s="8"/>
      <c r="S758" s="128"/>
      <c r="Y758" s="26">
        <v>1.352624</v>
      </c>
      <c r="Z758" s="8"/>
      <c r="AA758" s="8"/>
      <c r="AB758" s="8"/>
      <c r="AC758" s="8"/>
      <c r="AD758" s="26">
        <v>1.4177569999999999</v>
      </c>
      <c r="AE758" s="8"/>
      <c r="AF758" s="8">
        <v>0.30293300000000001</v>
      </c>
      <c r="AG758" s="8">
        <v>1.016473</v>
      </c>
      <c r="AH758" s="128"/>
      <c r="AN758" s="26">
        <v>0.44323200000000001</v>
      </c>
      <c r="AO758" s="8"/>
      <c r="AP758" s="8">
        <v>0.193638</v>
      </c>
      <c r="AQ758" s="8">
        <v>0.18209</v>
      </c>
      <c r="AR758" s="128"/>
    </row>
    <row r="759" spans="15:44" x14ac:dyDescent="0.25">
      <c r="O759" s="26">
        <v>0.60571799999999998</v>
      </c>
      <c r="P759" s="8"/>
      <c r="Q759" s="8"/>
      <c r="R759" s="8"/>
      <c r="S759" s="128"/>
      <c r="Y759" s="26">
        <v>0.60571799999999998</v>
      </c>
      <c r="Z759" s="8"/>
      <c r="AA759" s="8"/>
      <c r="AB759" s="8"/>
      <c r="AC759" s="8"/>
      <c r="AD759" s="26">
        <v>0.77552699999999997</v>
      </c>
      <c r="AE759" s="8"/>
      <c r="AF759" s="8">
        <v>0.50239900000000004</v>
      </c>
      <c r="AG759" s="8">
        <v>1.0921670000000001</v>
      </c>
      <c r="AH759" s="128"/>
      <c r="AN759" s="26">
        <v>0.73689499999999997</v>
      </c>
      <c r="AO759" s="8"/>
      <c r="AP759" s="8">
        <v>7.0787000000000003E-2</v>
      </c>
      <c r="AQ759" s="8">
        <v>0.180453</v>
      </c>
      <c r="AR759" s="128"/>
    </row>
    <row r="760" spans="15:44" x14ac:dyDescent="0.25">
      <c r="O760" s="26">
        <v>1.142706</v>
      </c>
      <c r="P760" s="8"/>
      <c r="Q760" s="8"/>
      <c r="R760" s="8"/>
      <c r="S760" s="128"/>
      <c r="Y760" s="26">
        <v>1.142706</v>
      </c>
      <c r="Z760" s="8"/>
      <c r="AA760" s="8"/>
      <c r="AB760" s="8"/>
      <c r="AC760" s="8"/>
      <c r="AD760" s="26">
        <v>1.1383859999999999</v>
      </c>
      <c r="AE760" s="8"/>
      <c r="AF760" s="8">
        <v>0.21019399999999999</v>
      </c>
      <c r="AG760" s="8">
        <v>1.06558</v>
      </c>
      <c r="AH760" s="128"/>
      <c r="AN760" s="26">
        <v>0.92046099999999997</v>
      </c>
      <c r="AO760" s="8"/>
      <c r="AP760" s="8">
        <v>0.17017699999999999</v>
      </c>
      <c r="AQ760" s="8">
        <v>0.52215100000000003</v>
      </c>
      <c r="AR760" s="128"/>
    </row>
    <row r="761" spans="15:44" x14ac:dyDescent="0.25">
      <c r="O761" s="26">
        <v>1.694658</v>
      </c>
      <c r="P761" s="8"/>
      <c r="Q761" s="8"/>
      <c r="R761" s="8"/>
      <c r="S761" s="128"/>
      <c r="Y761" s="26">
        <v>1.694658</v>
      </c>
      <c r="Z761" s="8"/>
      <c r="AA761" s="8"/>
      <c r="AB761" s="8"/>
      <c r="AC761" s="8"/>
      <c r="AD761" s="26">
        <v>3.3660109999999999</v>
      </c>
      <c r="AE761" s="8"/>
      <c r="AF761" s="8">
        <v>0.36107</v>
      </c>
      <c r="AG761" s="8">
        <v>0.28353499999999998</v>
      </c>
      <c r="AH761" s="128"/>
      <c r="AN761" s="26">
        <v>0.85565800000000003</v>
      </c>
      <c r="AO761" s="8"/>
      <c r="AP761" s="8">
        <v>0.432417</v>
      </c>
      <c r="AQ761" s="8">
        <v>0.436309</v>
      </c>
      <c r="AR761" s="128"/>
    </row>
    <row r="762" spans="15:44" x14ac:dyDescent="0.25">
      <c r="O762" s="26">
        <v>0.431751</v>
      </c>
      <c r="P762" s="8"/>
      <c r="Q762" s="8"/>
      <c r="R762" s="8"/>
      <c r="S762" s="128"/>
      <c r="Y762" s="26">
        <v>0.431751</v>
      </c>
      <c r="Z762" s="8"/>
      <c r="AA762" s="8"/>
      <c r="AB762" s="8"/>
      <c r="AC762" s="8"/>
      <c r="AD762" s="26">
        <v>0.73289499999999996</v>
      </c>
      <c r="AE762" s="8"/>
      <c r="AF762" s="8">
        <v>0.66535599999999995</v>
      </c>
      <c r="AG762" s="8">
        <v>0.56473200000000001</v>
      </c>
      <c r="AH762" s="128"/>
      <c r="AN762" s="26">
        <v>0.36693999999999999</v>
      </c>
      <c r="AO762" s="8"/>
      <c r="AP762" s="8">
        <v>0.28234700000000001</v>
      </c>
      <c r="AQ762" s="8">
        <v>0.21197299999999999</v>
      </c>
      <c r="AR762" s="128"/>
    </row>
    <row r="763" spans="15:44" x14ac:dyDescent="0.25">
      <c r="O763" s="26">
        <v>1.6513340000000001</v>
      </c>
      <c r="P763" s="8"/>
      <c r="Q763" s="8"/>
      <c r="R763" s="8"/>
      <c r="S763" s="128"/>
      <c r="Y763" s="26">
        <v>1.6513340000000001</v>
      </c>
      <c r="Z763" s="8"/>
      <c r="AA763" s="8"/>
      <c r="AB763" s="8"/>
      <c r="AC763" s="8"/>
      <c r="AD763" s="26">
        <v>0.65589699999999995</v>
      </c>
      <c r="AE763" s="8"/>
      <c r="AF763" s="8">
        <v>0.43751200000000001</v>
      </c>
      <c r="AG763" s="8">
        <v>0.30317</v>
      </c>
      <c r="AH763" s="128"/>
      <c r="AN763" s="26">
        <v>1.4397420000000001</v>
      </c>
      <c r="AO763" s="8"/>
      <c r="AP763" s="8">
        <v>0.52384500000000001</v>
      </c>
      <c r="AQ763" s="8">
        <v>0.53100099999999995</v>
      </c>
      <c r="AR763" s="128"/>
    </row>
    <row r="764" spans="15:44" x14ac:dyDescent="0.25">
      <c r="O764" s="26">
        <v>2.632009</v>
      </c>
      <c r="P764" s="8"/>
      <c r="Q764" s="8"/>
      <c r="R764" s="8"/>
      <c r="S764" s="128"/>
      <c r="Y764" s="26">
        <v>2.632009</v>
      </c>
      <c r="Z764" s="8"/>
      <c r="AA764" s="8"/>
      <c r="AB764" s="8"/>
      <c r="AC764" s="8"/>
      <c r="AD764" s="26">
        <v>0.97626999999999997</v>
      </c>
      <c r="AE764" s="8"/>
      <c r="AF764" s="8">
        <v>9.4597000000000001E-2</v>
      </c>
      <c r="AG764" s="8">
        <v>0.39189000000000002</v>
      </c>
      <c r="AH764" s="128"/>
      <c r="AN764" s="26">
        <v>0.50625200000000004</v>
      </c>
      <c r="AO764" s="8"/>
      <c r="AP764" s="8">
        <v>0.25962499999999999</v>
      </c>
      <c r="AQ764" s="8">
        <v>0.196826</v>
      </c>
      <c r="AR764" s="128"/>
    </row>
    <row r="765" spans="15:44" x14ac:dyDescent="0.25">
      <c r="O765" s="26">
        <v>1.16703</v>
      </c>
      <c r="P765" s="8"/>
      <c r="Q765" s="8"/>
      <c r="R765" s="8"/>
      <c r="S765" s="128"/>
      <c r="Y765" s="26">
        <v>1.16703</v>
      </c>
      <c r="Z765" s="8"/>
      <c r="AA765" s="8"/>
      <c r="AB765" s="8"/>
      <c r="AC765" s="8"/>
      <c r="AD765" s="26">
        <v>2.3024149999999999</v>
      </c>
      <c r="AE765" s="8"/>
      <c r="AF765" s="8">
        <v>0.169215</v>
      </c>
      <c r="AG765" s="8">
        <v>0.280968</v>
      </c>
      <c r="AH765" s="128"/>
      <c r="AN765" s="26">
        <v>0.389457</v>
      </c>
      <c r="AO765" s="8"/>
      <c r="AP765" s="8">
        <v>0.203989</v>
      </c>
      <c r="AQ765" s="8">
        <v>0.36974000000000001</v>
      </c>
      <c r="AR765" s="128"/>
    </row>
    <row r="766" spans="15:44" x14ac:dyDescent="0.25">
      <c r="O766" s="26">
        <v>0.59361399999999998</v>
      </c>
      <c r="P766" s="8"/>
      <c r="Q766" s="8"/>
      <c r="R766" s="8"/>
      <c r="S766" s="128"/>
      <c r="Y766" s="26">
        <v>0.59361399999999998</v>
      </c>
      <c r="Z766" s="8"/>
      <c r="AA766" s="8"/>
      <c r="AB766" s="8"/>
      <c r="AC766" s="8"/>
      <c r="AD766" s="26">
        <v>0.44323200000000001</v>
      </c>
      <c r="AE766" s="8"/>
      <c r="AF766" s="8">
        <v>0.77693400000000001</v>
      </c>
      <c r="AG766" s="8">
        <v>0.195462</v>
      </c>
      <c r="AH766" s="128"/>
      <c r="AN766" s="26">
        <v>1.108414</v>
      </c>
      <c r="AO766" s="8"/>
      <c r="AP766" s="8">
        <v>0.19726199999999999</v>
      </c>
      <c r="AQ766" s="8">
        <v>0.163913</v>
      </c>
      <c r="AR766" s="128"/>
    </row>
    <row r="767" spans="15:44" x14ac:dyDescent="0.25">
      <c r="O767" s="26">
        <v>0.58948400000000001</v>
      </c>
      <c r="P767" s="8"/>
      <c r="Q767" s="8"/>
      <c r="R767" s="8"/>
      <c r="S767" s="128"/>
      <c r="Y767" s="26">
        <v>0.58948400000000001</v>
      </c>
      <c r="Z767" s="8"/>
      <c r="AA767" s="8"/>
      <c r="AB767" s="8"/>
      <c r="AC767" s="8"/>
      <c r="AD767" s="26">
        <v>0.73689499999999997</v>
      </c>
      <c r="AE767" s="8"/>
      <c r="AF767" s="8">
        <v>0.19356499999999999</v>
      </c>
      <c r="AG767" s="8">
        <v>0.12884000000000001</v>
      </c>
      <c r="AH767" s="128"/>
      <c r="AN767" s="26">
        <v>1.0185150000000001</v>
      </c>
      <c r="AO767" s="8"/>
      <c r="AP767" s="8">
        <v>0.14566699999999999</v>
      </c>
      <c r="AQ767" s="8">
        <v>0.11758399999999999</v>
      </c>
      <c r="AR767" s="128"/>
    </row>
    <row r="768" spans="15:44" x14ac:dyDescent="0.25">
      <c r="O768" s="26">
        <v>1.466032</v>
      </c>
      <c r="P768" s="8"/>
      <c r="Q768" s="8"/>
      <c r="R768" s="8"/>
      <c r="S768" s="128"/>
      <c r="Y768" s="26">
        <v>1.466032</v>
      </c>
      <c r="Z768" s="8"/>
      <c r="AA768" s="8"/>
      <c r="AB768" s="8"/>
      <c r="AC768" s="8"/>
      <c r="AD768" s="26">
        <v>0.92046099999999997</v>
      </c>
      <c r="AE768" s="8"/>
      <c r="AF768" s="8">
        <v>0.56560200000000005</v>
      </c>
      <c r="AG768" s="8">
        <v>0.24892300000000001</v>
      </c>
      <c r="AH768" s="128"/>
      <c r="AN768" s="26">
        <v>0.48528100000000002</v>
      </c>
      <c r="AO768" s="8"/>
      <c r="AP768" s="8">
        <v>0.67062699999999997</v>
      </c>
      <c r="AQ768" s="8">
        <v>9.4678999999999999E-2</v>
      </c>
      <c r="AR768" s="128"/>
    </row>
    <row r="769" spans="15:44" x14ac:dyDescent="0.25">
      <c r="O769" s="26">
        <v>0.29552299999999998</v>
      </c>
      <c r="P769" s="8"/>
      <c r="Q769" s="8"/>
      <c r="R769" s="8"/>
      <c r="S769" s="128"/>
      <c r="Y769" s="26">
        <v>0.29552299999999998</v>
      </c>
      <c r="Z769" s="8"/>
      <c r="AA769" s="8"/>
      <c r="AB769" s="8"/>
      <c r="AC769" s="8"/>
      <c r="AD769" s="26">
        <v>0.85565800000000003</v>
      </c>
      <c r="AE769" s="8"/>
      <c r="AF769" s="8">
        <v>0.30786599999999997</v>
      </c>
      <c r="AG769" s="8">
        <v>8.0783999999999995E-2</v>
      </c>
      <c r="AH769" s="128"/>
      <c r="AN769" s="26">
        <v>0.45290000000000002</v>
      </c>
      <c r="AO769" s="8"/>
      <c r="AP769" s="8">
        <v>0.410497</v>
      </c>
      <c r="AQ769" s="8">
        <v>0.19587599999999999</v>
      </c>
      <c r="AR769" s="128"/>
    </row>
    <row r="770" spans="15:44" x14ac:dyDescent="0.25">
      <c r="O770" s="26">
        <v>0.36971300000000001</v>
      </c>
      <c r="P770" s="8"/>
      <c r="Q770" s="8"/>
      <c r="R770" s="8"/>
      <c r="S770" s="128"/>
      <c r="Y770" s="26">
        <v>0.36971300000000001</v>
      </c>
      <c r="Z770" s="8"/>
      <c r="AA770" s="8"/>
      <c r="AB770" s="8"/>
      <c r="AC770" s="8"/>
      <c r="AD770" s="26">
        <v>0.36693999999999999</v>
      </c>
      <c r="AE770" s="8"/>
      <c r="AF770" s="8">
        <v>0.36973899999999998</v>
      </c>
      <c r="AG770" s="8">
        <v>0.87343800000000005</v>
      </c>
      <c r="AH770" s="128"/>
      <c r="AN770" s="26">
        <v>1.4481299999999999</v>
      </c>
      <c r="AO770" s="8"/>
      <c r="AP770" s="8">
        <v>0.64966900000000005</v>
      </c>
      <c r="AQ770" s="8">
        <v>0.56055999999999995</v>
      </c>
      <c r="AR770" s="128"/>
    </row>
    <row r="771" spans="15:44" x14ac:dyDescent="0.25">
      <c r="O771" s="26">
        <v>0.351246</v>
      </c>
      <c r="P771" s="8"/>
      <c r="Q771" s="8"/>
      <c r="R771" s="8"/>
      <c r="S771" s="128"/>
      <c r="Y771" s="26">
        <v>0.351246</v>
      </c>
      <c r="Z771" s="8"/>
      <c r="AA771" s="8"/>
      <c r="AB771" s="8"/>
      <c r="AC771" s="8"/>
      <c r="AD771" s="26">
        <v>1.4397420000000001</v>
      </c>
      <c r="AE771" s="8"/>
      <c r="AF771" s="8">
        <v>0.454818</v>
      </c>
      <c r="AG771" s="8">
        <v>0.124945</v>
      </c>
      <c r="AH771" s="128"/>
      <c r="AN771" s="26">
        <v>1.373021</v>
      </c>
      <c r="AO771" s="8"/>
      <c r="AP771" s="8">
        <v>0.62421599999999999</v>
      </c>
      <c r="AQ771" s="8">
        <v>0.250726</v>
      </c>
      <c r="AR771" s="128"/>
    </row>
    <row r="772" spans="15:44" x14ac:dyDescent="0.25">
      <c r="O772" s="26">
        <v>1.413589</v>
      </c>
      <c r="P772" s="8"/>
      <c r="Q772" s="8"/>
      <c r="R772" s="8"/>
      <c r="S772" s="128"/>
      <c r="Y772" s="26">
        <v>1.413589</v>
      </c>
      <c r="Z772" s="8"/>
      <c r="AA772" s="8"/>
      <c r="AB772" s="8"/>
      <c r="AC772" s="8"/>
      <c r="AD772" s="26">
        <v>0.50625200000000004</v>
      </c>
      <c r="AE772" s="8"/>
      <c r="AF772" s="8">
        <v>0.27143099999999998</v>
      </c>
      <c r="AG772" s="8">
        <v>0.51655799999999996</v>
      </c>
      <c r="AH772" s="128"/>
      <c r="AN772" s="26">
        <v>0.48768099999999998</v>
      </c>
      <c r="AO772" s="8"/>
      <c r="AP772" s="8">
        <v>0.59050899999999995</v>
      </c>
      <c r="AQ772" s="8">
        <v>0.186278</v>
      </c>
      <c r="AR772" s="128"/>
    </row>
    <row r="773" spans="15:44" x14ac:dyDescent="0.25">
      <c r="O773" s="26">
        <v>1.2869889999999999</v>
      </c>
      <c r="P773" s="8"/>
      <c r="Q773" s="8"/>
      <c r="R773" s="8"/>
      <c r="S773" s="128"/>
      <c r="Y773" s="26">
        <v>1.2869889999999999</v>
      </c>
      <c r="Z773" s="8"/>
      <c r="AA773" s="8"/>
      <c r="AB773" s="8"/>
      <c r="AC773" s="8"/>
      <c r="AD773" s="26">
        <v>0.389457</v>
      </c>
      <c r="AE773" s="8"/>
      <c r="AF773" s="8">
        <v>0.19023200000000001</v>
      </c>
      <c r="AG773" s="8">
        <v>0.66095899999999996</v>
      </c>
      <c r="AH773" s="128"/>
      <c r="AN773" s="26">
        <v>0.87556999999999996</v>
      </c>
      <c r="AO773" s="8"/>
      <c r="AP773" s="8">
        <v>0.122382</v>
      </c>
      <c r="AQ773" s="8">
        <v>0.50478699999999999</v>
      </c>
      <c r="AR773" s="128"/>
    </row>
    <row r="774" spans="15:44" x14ac:dyDescent="0.25">
      <c r="O774" s="26">
        <v>0.95095499999999999</v>
      </c>
      <c r="P774" s="8"/>
      <c r="Q774" s="8"/>
      <c r="R774" s="8"/>
      <c r="S774" s="128"/>
      <c r="Y774" s="26">
        <v>0.95095499999999999</v>
      </c>
      <c r="Z774" s="8"/>
      <c r="AA774" s="8"/>
      <c r="AB774" s="8"/>
      <c r="AC774" s="8"/>
      <c r="AD774" s="26">
        <v>1.108414</v>
      </c>
      <c r="AE774" s="8"/>
      <c r="AF774" s="8">
        <v>0.119091</v>
      </c>
      <c r="AG774" s="8">
        <v>0.361402</v>
      </c>
      <c r="AH774" s="128"/>
      <c r="AN774" s="26">
        <v>0.50246100000000005</v>
      </c>
      <c r="AO774" s="8"/>
      <c r="AP774" s="8">
        <v>0.54321299999999995</v>
      </c>
      <c r="AQ774" s="8">
        <v>0.29626000000000002</v>
      </c>
      <c r="AR774" s="128"/>
    </row>
    <row r="775" spans="15:44" x14ac:dyDescent="0.25">
      <c r="O775" s="26">
        <v>0.41131699999999999</v>
      </c>
      <c r="P775" s="8"/>
      <c r="Q775" s="8"/>
      <c r="R775" s="8"/>
      <c r="S775" s="128"/>
      <c r="Y775" s="26">
        <v>0.41131699999999999</v>
      </c>
      <c r="Z775" s="8"/>
      <c r="AA775" s="8"/>
      <c r="AB775" s="8"/>
      <c r="AC775" s="8"/>
      <c r="AD775" s="26">
        <v>1.0185150000000001</v>
      </c>
      <c r="AE775" s="8"/>
      <c r="AF775" s="8">
        <v>0.43714700000000001</v>
      </c>
      <c r="AG775" s="8">
        <v>0.28973100000000002</v>
      </c>
      <c r="AH775" s="128"/>
      <c r="AN775" s="26">
        <v>0.351132</v>
      </c>
      <c r="AO775" s="8"/>
      <c r="AP775" s="8">
        <v>0.46504000000000001</v>
      </c>
      <c r="AQ775" s="8">
        <v>0.43797599999999998</v>
      </c>
      <c r="AR775" s="128"/>
    </row>
    <row r="776" spans="15:44" x14ac:dyDescent="0.25">
      <c r="O776" s="26">
        <v>0.43062800000000001</v>
      </c>
      <c r="P776" s="8"/>
      <c r="Q776" s="8"/>
      <c r="R776" s="8"/>
      <c r="S776" s="128"/>
      <c r="Y776" s="26">
        <v>0.43062800000000001</v>
      </c>
      <c r="Z776" s="8"/>
      <c r="AA776" s="8"/>
      <c r="AB776" s="8"/>
      <c r="AC776" s="8"/>
      <c r="AD776" s="26">
        <v>0.48528100000000002</v>
      </c>
      <c r="AE776" s="8"/>
      <c r="AF776" s="8">
        <v>0.43213800000000002</v>
      </c>
      <c r="AG776" s="8">
        <v>0.26708199999999999</v>
      </c>
      <c r="AH776" s="128"/>
      <c r="AN776" s="26">
        <v>0.49372500000000002</v>
      </c>
      <c r="AO776" s="8"/>
      <c r="AP776" s="8">
        <v>0.26850800000000002</v>
      </c>
      <c r="AQ776" s="8">
        <v>0.39235599999999998</v>
      </c>
      <c r="AR776" s="128"/>
    </row>
    <row r="777" spans="15:44" x14ac:dyDescent="0.25">
      <c r="O777" s="26">
        <v>0.49867600000000001</v>
      </c>
      <c r="P777" s="8"/>
      <c r="Q777" s="8"/>
      <c r="R777" s="8"/>
      <c r="S777" s="128"/>
      <c r="Y777" s="26">
        <v>0.49867600000000001</v>
      </c>
      <c r="Z777" s="8"/>
      <c r="AA777" s="8"/>
      <c r="AB777" s="8"/>
      <c r="AC777" s="8"/>
      <c r="AD777" s="26">
        <v>0.45290000000000002</v>
      </c>
      <c r="AE777" s="8"/>
      <c r="AF777" s="8">
        <v>0.26785799999999998</v>
      </c>
      <c r="AG777" s="8">
        <v>0.309784</v>
      </c>
      <c r="AH777" s="128"/>
      <c r="AN777" s="26">
        <v>0.71382299999999999</v>
      </c>
      <c r="AO777" s="8"/>
      <c r="AP777" s="8">
        <v>0.19076100000000001</v>
      </c>
      <c r="AQ777" s="8">
        <v>0.65425299999999997</v>
      </c>
      <c r="AR777" s="128"/>
    </row>
    <row r="778" spans="15:44" x14ac:dyDescent="0.25">
      <c r="O778" s="26">
        <v>0.78592799999999996</v>
      </c>
      <c r="P778" s="8"/>
      <c r="Q778" s="8"/>
      <c r="R778" s="8"/>
      <c r="S778" s="128"/>
      <c r="Y778" s="26">
        <v>0.78592799999999996</v>
      </c>
      <c r="Z778" s="8"/>
      <c r="AA778" s="8"/>
      <c r="AB778" s="8"/>
      <c r="AC778" s="8"/>
      <c r="AD778" s="26">
        <v>1.4481299999999999</v>
      </c>
      <c r="AE778" s="8"/>
      <c r="AF778" s="8">
        <v>0.37957299999999999</v>
      </c>
      <c r="AG778" s="8">
        <v>0.22988</v>
      </c>
      <c r="AH778" s="128"/>
      <c r="AN778" s="26">
        <v>2.0489579999999998</v>
      </c>
      <c r="AO778" s="8"/>
      <c r="AP778" s="8">
        <v>0.55416900000000002</v>
      </c>
      <c r="AQ778" s="8">
        <v>0.40744000000000002</v>
      </c>
      <c r="AR778" s="128"/>
    </row>
    <row r="779" spans="15:44" x14ac:dyDescent="0.25">
      <c r="O779" s="26">
        <v>0.97486399999999995</v>
      </c>
      <c r="P779" s="8"/>
      <c r="Q779" s="8"/>
      <c r="R779" s="8"/>
      <c r="S779" s="128"/>
      <c r="Y779" s="26">
        <v>0.97486399999999995</v>
      </c>
      <c r="Z779" s="8"/>
      <c r="AA779" s="8"/>
      <c r="AB779" s="8"/>
      <c r="AC779" s="8"/>
      <c r="AD779" s="26">
        <v>1.373021</v>
      </c>
      <c r="AE779" s="8"/>
      <c r="AF779" s="8">
        <v>0.49257499999999999</v>
      </c>
      <c r="AG779" s="8">
        <v>0.80729200000000001</v>
      </c>
      <c r="AH779" s="128"/>
      <c r="AN779" s="26">
        <v>0.18673000000000001</v>
      </c>
      <c r="AO779" s="8"/>
      <c r="AP779" s="8">
        <v>0.27278200000000002</v>
      </c>
      <c r="AQ779" s="8">
        <v>0.395592</v>
      </c>
      <c r="AR779" s="128"/>
    </row>
    <row r="780" spans="15:44" x14ac:dyDescent="0.25">
      <c r="O780" s="26">
        <v>0.55818500000000004</v>
      </c>
      <c r="P780" s="8"/>
      <c r="Q780" s="8"/>
      <c r="R780" s="8"/>
      <c r="S780" s="128"/>
      <c r="Y780" s="26">
        <v>0.55818500000000004</v>
      </c>
      <c r="Z780" s="8"/>
      <c r="AA780" s="8"/>
      <c r="AB780" s="8"/>
      <c r="AC780" s="8"/>
      <c r="AD780" s="26">
        <v>0.48768099999999998</v>
      </c>
      <c r="AE780" s="8"/>
      <c r="AF780" s="8">
        <v>0.18475</v>
      </c>
      <c r="AG780" s="8">
        <v>0.104379</v>
      </c>
      <c r="AH780" s="128"/>
      <c r="AN780" s="26">
        <v>0.36686400000000002</v>
      </c>
      <c r="AO780" s="8"/>
      <c r="AP780" s="8">
        <v>0.150839</v>
      </c>
      <c r="AQ780" s="8">
        <v>0.39676299999999998</v>
      </c>
      <c r="AR780" s="128"/>
    </row>
    <row r="781" spans="15:44" x14ac:dyDescent="0.25">
      <c r="O781" s="26">
        <v>0.72610200000000003</v>
      </c>
      <c r="P781" s="8"/>
      <c r="Q781" s="8"/>
      <c r="R781" s="8"/>
      <c r="S781" s="128"/>
      <c r="Y781" s="26">
        <v>0.72610200000000003</v>
      </c>
      <c r="Z781" s="8"/>
      <c r="AA781" s="8"/>
      <c r="AB781" s="8"/>
      <c r="AC781" s="8"/>
      <c r="AD781" s="26">
        <v>0.87556999999999996</v>
      </c>
      <c r="AE781" s="8"/>
      <c r="AF781" s="8">
        <v>0.50350600000000001</v>
      </c>
      <c r="AG781" s="8">
        <v>9.8565E-2</v>
      </c>
      <c r="AH781" s="128"/>
      <c r="AN781" s="26">
        <v>0.213311</v>
      </c>
      <c r="AO781" s="8"/>
      <c r="AP781" s="8">
        <v>0.66972500000000001</v>
      </c>
      <c r="AQ781" s="8">
        <v>0.37473099999999998</v>
      </c>
      <c r="AR781" s="128"/>
    </row>
    <row r="782" spans="15:44" x14ac:dyDescent="0.25">
      <c r="O782" s="26">
        <v>1.208582</v>
      </c>
      <c r="P782" s="8"/>
      <c r="Q782" s="8"/>
      <c r="R782" s="8"/>
      <c r="S782" s="128"/>
      <c r="Y782" s="26">
        <v>1.208582</v>
      </c>
      <c r="Z782" s="8"/>
      <c r="AA782" s="8"/>
      <c r="AB782" s="8"/>
      <c r="AC782" s="8"/>
      <c r="AD782" s="26">
        <v>0.50246100000000005</v>
      </c>
      <c r="AE782" s="8"/>
      <c r="AF782" s="8">
        <v>0.31961499999999998</v>
      </c>
      <c r="AG782" s="8">
        <v>0.35977199999999998</v>
      </c>
      <c r="AH782" s="128"/>
      <c r="AN782" s="26">
        <v>0.47767199999999999</v>
      </c>
      <c r="AO782" s="8"/>
      <c r="AP782" s="8">
        <v>0.180009</v>
      </c>
      <c r="AQ782" s="8">
        <v>0.35213299999999997</v>
      </c>
      <c r="AR782" s="128"/>
    </row>
    <row r="783" spans="15:44" x14ac:dyDescent="0.25">
      <c r="O783" s="26">
        <v>2.0616270000000001</v>
      </c>
      <c r="P783" s="8"/>
      <c r="Q783" s="8"/>
      <c r="R783" s="8"/>
      <c r="S783" s="128"/>
      <c r="Y783" s="26">
        <v>2.0616270000000001</v>
      </c>
      <c r="Z783" s="8"/>
      <c r="AA783" s="8"/>
      <c r="AB783" s="8"/>
      <c r="AC783" s="8"/>
      <c r="AD783" s="26">
        <v>0.351132</v>
      </c>
      <c r="AE783" s="8"/>
      <c r="AF783" s="8">
        <v>0.26022299999999998</v>
      </c>
      <c r="AG783" s="8">
        <v>0.15906799999999999</v>
      </c>
      <c r="AH783" s="128"/>
      <c r="AN783" s="26">
        <v>0.84265000000000001</v>
      </c>
      <c r="AO783" s="8"/>
      <c r="AP783" s="8">
        <v>0.35560199999999997</v>
      </c>
      <c r="AQ783" s="8">
        <v>0.19961799999999999</v>
      </c>
      <c r="AR783" s="128"/>
    </row>
    <row r="784" spans="15:44" x14ac:dyDescent="0.25">
      <c r="O784" s="26">
        <v>1.273495</v>
      </c>
      <c r="P784" s="8"/>
      <c r="Q784" s="8"/>
      <c r="R784" s="8"/>
      <c r="S784" s="128"/>
      <c r="Y784" s="26">
        <v>1.273495</v>
      </c>
      <c r="Z784" s="8"/>
      <c r="AA784" s="8"/>
      <c r="AB784" s="8"/>
      <c r="AC784" s="8"/>
      <c r="AD784" s="26">
        <v>0.49372500000000002</v>
      </c>
      <c r="AE784" s="8"/>
      <c r="AF784" s="8">
        <v>0.237928</v>
      </c>
      <c r="AG784" s="8">
        <v>0.26957999999999999</v>
      </c>
      <c r="AH784" s="128"/>
      <c r="AN784" s="26">
        <v>0.64185199999999998</v>
      </c>
      <c r="AO784" s="8"/>
      <c r="AP784" s="8">
        <v>0.67422400000000005</v>
      </c>
      <c r="AQ784" s="8">
        <v>0.33224199999999998</v>
      </c>
      <c r="AR784" s="128"/>
    </row>
    <row r="785" spans="15:44" x14ac:dyDescent="0.25">
      <c r="O785" s="26">
        <v>1.125802</v>
      </c>
      <c r="P785" s="8"/>
      <c r="Q785" s="8"/>
      <c r="R785" s="8"/>
      <c r="S785" s="128"/>
      <c r="Y785" s="26">
        <v>1.125802</v>
      </c>
      <c r="Z785" s="8"/>
      <c r="AA785" s="8"/>
      <c r="AB785" s="8"/>
      <c r="AC785" s="8"/>
      <c r="AD785" s="26">
        <v>0.71382299999999999</v>
      </c>
      <c r="AE785" s="8"/>
      <c r="AF785" s="8">
        <v>0.35083199999999998</v>
      </c>
      <c r="AG785" s="8">
        <v>0.76965300000000003</v>
      </c>
      <c r="AH785" s="128"/>
      <c r="AN785" s="26">
        <v>1.1856439999999999</v>
      </c>
      <c r="AO785" s="8"/>
      <c r="AP785" s="8">
        <v>0.25947599999999998</v>
      </c>
      <c r="AQ785" s="8">
        <v>0.22301099999999999</v>
      </c>
      <c r="AR785" s="128"/>
    </row>
    <row r="786" spans="15:44" x14ac:dyDescent="0.25">
      <c r="O786" s="26">
        <v>0.743618</v>
      </c>
      <c r="P786" s="8"/>
      <c r="Q786" s="8"/>
      <c r="R786" s="8"/>
      <c r="S786" s="128"/>
      <c r="Y786" s="26">
        <v>0.743618</v>
      </c>
      <c r="Z786" s="8"/>
      <c r="AA786" s="8"/>
      <c r="AB786" s="8"/>
      <c r="AC786" s="8"/>
      <c r="AD786" s="26">
        <v>2.0489579999999998</v>
      </c>
      <c r="AE786" s="8"/>
      <c r="AF786" s="8">
        <v>0.32532699999999998</v>
      </c>
      <c r="AG786" s="8">
        <v>0.71807399999999999</v>
      </c>
      <c r="AH786" s="128"/>
      <c r="AN786" s="26">
        <v>0.25158900000000001</v>
      </c>
      <c r="AO786" s="8"/>
      <c r="AP786" s="8">
        <v>0.10075099999999999</v>
      </c>
      <c r="AQ786" s="8">
        <v>0.53751400000000005</v>
      </c>
      <c r="AR786" s="128"/>
    </row>
    <row r="787" spans="15:44" x14ac:dyDescent="0.25">
      <c r="O787" s="26">
        <v>1.006413</v>
      </c>
      <c r="P787" s="8"/>
      <c r="Q787" s="8"/>
      <c r="R787" s="8"/>
      <c r="S787" s="128"/>
      <c r="Y787" s="26">
        <v>1.006413</v>
      </c>
      <c r="Z787" s="8"/>
      <c r="AA787" s="8"/>
      <c r="AB787" s="8"/>
      <c r="AC787" s="8"/>
      <c r="AD787" s="26">
        <v>0.18673000000000001</v>
      </c>
      <c r="AE787" s="8"/>
      <c r="AF787" s="8">
        <v>0.22472800000000001</v>
      </c>
      <c r="AG787" s="8">
        <v>0.32159700000000002</v>
      </c>
      <c r="AH787" s="128"/>
      <c r="AN787" s="26">
        <v>1.0367010000000001</v>
      </c>
      <c r="AO787" s="8"/>
      <c r="AP787" s="8">
        <v>0.30475200000000002</v>
      </c>
      <c r="AQ787" s="8">
        <v>0.314305</v>
      </c>
      <c r="AR787" s="128"/>
    </row>
    <row r="788" spans="15:44" x14ac:dyDescent="0.25">
      <c r="O788" s="26">
        <v>0.77867500000000001</v>
      </c>
      <c r="P788" s="8"/>
      <c r="Q788" s="8"/>
      <c r="R788" s="8"/>
      <c r="S788" s="128"/>
      <c r="Y788" s="26">
        <v>0.77867500000000001</v>
      </c>
      <c r="Z788" s="8"/>
      <c r="AA788" s="8"/>
      <c r="AB788" s="8"/>
      <c r="AC788" s="8"/>
      <c r="AD788" s="26">
        <v>0.36686400000000002</v>
      </c>
      <c r="AE788" s="8"/>
      <c r="AF788" s="8">
        <v>0.73991899999999999</v>
      </c>
      <c r="AG788" s="8">
        <v>0.36786000000000002</v>
      </c>
      <c r="AH788" s="128"/>
      <c r="AN788" s="26">
        <v>0.92583800000000005</v>
      </c>
      <c r="AO788" s="8"/>
      <c r="AP788" s="8">
        <v>0.40071699999999999</v>
      </c>
      <c r="AQ788" s="8">
        <v>0.36540099999999998</v>
      </c>
      <c r="AR788" s="128"/>
    </row>
    <row r="789" spans="15:44" x14ac:dyDescent="0.25">
      <c r="O789" s="26">
        <v>1.3366910000000001</v>
      </c>
      <c r="P789" s="8"/>
      <c r="Q789" s="8"/>
      <c r="R789" s="8"/>
      <c r="S789" s="128"/>
      <c r="Y789" s="26">
        <v>1.3366910000000001</v>
      </c>
      <c r="Z789" s="8"/>
      <c r="AA789" s="8"/>
      <c r="AB789" s="8"/>
      <c r="AC789" s="8"/>
      <c r="AD789" s="26">
        <v>0.213311</v>
      </c>
      <c r="AE789" s="8"/>
      <c r="AF789" s="8">
        <v>0.48153699999999999</v>
      </c>
      <c r="AG789" s="8">
        <v>0.162352</v>
      </c>
      <c r="AH789" s="128"/>
      <c r="AN789" s="26">
        <v>0.82200099999999998</v>
      </c>
      <c r="AO789" s="8"/>
      <c r="AP789" s="8">
        <v>0.400065</v>
      </c>
      <c r="AQ789" s="8">
        <v>0.43792799999999998</v>
      </c>
      <c r="AR789" s="128"/>
    </row>
    <row r="790" spans="15:44" x14ac:dyDescent="0.25">
      <c r="O790" s="26">
        <v>1.521657</v>
      </c>
      <c r="P790" s="8"/>
      <c r="Q790" s="8"/>
      <c r="R790" s="8"/>
      <c r="S790" s="128"/>
      <c r="Y790" s="26">
        <v>1.521657</v>
      </c>
      <c r="Z790" s="8"/>
      <c r="AA790" s="8"/>
      <c r="AB790" s="8"/>
      <c r="AC790" s="8"/>
      <c r="AD790" s="26">
        <v>0.47767199999999999</v>
      </c>
      <c r="AE790" s="8"/>
      <c r="AF790" s="8">
        <v>0.121711</v>
      </c>
      <c r="AG790" s="8">
        <v>0.35926999999999998</v>
      </c>
      <c r="AH790" s="128"/>
      <c r="AN790" s="26">
        <v>7.1947999999999998E-2</v>
      </c>
      <c r="AO790" s="8"/>
      <c r="AP790" s="8">
        <v>0.722557</v>
      </c>
      <c r="AQ790" s="8">
        <v>0.31187999999999999</v>
      </c>
      <c r="AR790" s="128"/>
    </row>
    <row r="791" spans="15:44" x14ac:dyDescent="0.25">
      <c r="O791" s="26">
        <v>0.64364100000000002</v>
      </c>
      <c r="P791" s="8"/>
      <c r="Q791" s="8"/>
      <c r="R791" s="8"/>
      <c r="S791" s="128"/>
      <c r="Y791" s="26">
        <v>0.64364100000000002</v>
      </c>
      <c r="Z791" s="8"/>
      <c r="AA791" s="8"/>
      <c r="AB791" s="8"/>
      <c r="AC791" s="8"/>
      <c r="AD791" s="26">
        <v>0.84265000000000001</v>
      </c>
      <c r="AE791" s="8"/>
      <c r="AF791" s="8">
        <v>0.18965899999999999</v>
      </c>
      <c r="AG791" s="8">
        <v>0.53465600000000002</v>
      </c>
      <c r="AH791" s="128"/>
      <c r="AN791" s="26">
        <v>0.35031000000000001</v>
      </c>
      <c r="AO791" s="8"/>
      <c r="AP791" s="8">
        <v>0.566415</v>
      </c>
      <c r="AQ791" s="8">
        <v>0.55846899999999999</v>
      </c>
      <c r="AR791" s="128"/>
    </row>
    <row r="792" spans="15:44" x14ac:dyDescent="0.25">
      <c r="O792" s="26">
        <v>0.43447999999999998</v>
      </c>
      <c r="P792" s="8"/>
      <c r="Q792" s="8"/>
      <c r="R792" s="8"/>
      <c r="S792" s="128"/>
      <c r="Y792" s="26">
        <v>0.43447999999999998</v>
      </c>
      <c r="Z792" s="8"/>
      <c r="AA792" s="8"/>
      <c r="AB792" s="8"/>
      <c r="AC792" s="8"/>
      <c r="AD792" s="26">
        <v>0.64185199999999998</v>
      </c>
      <c r="AE792" s="8"/>
      <c r="AF792" s="8">
        <v>0.67239700000000002</v>
      </c>
      <c r="AG792" s="8">
        <v>0.35129199999999999</v>
      </c>
      <c r="AH792" s="128"/>
      <c r="AN792" s="26">
        <v>0.61339100000000002</v>
      </c>
      <c r="AO792" s="8"/>
      <c r="AP792" s="8">
        <v>0.791601</v>
      </c>
      <c r="AQ792" s="8">
        <v>0.28762799999999999</v>
      </c>
      <c r="AR792" s="128"/>
    </row>
    <row r="793" spans="15:44" x14ac:dyDescent="0.25">
      <c r="O793" s="129">
        <v>0.42210700000000001</v>
      </c>
      <c r="P793" s="130"/>
      <c r="Q793" s="130"/>
      <c r="R793" s="130"/>
      <c r="S793" s="132"/>
      <c r="Y793" s="129">
        <v>0.42210700000000001</v>
      </c>
      <c r="Z793" s="130"/>
      <c r="AA793" s="130"/>
      <c r="AB793" s="130"/>
      <c r="AC793" s="130"/>
      <c r="AD793" s="26">
        <v>1.1856439999999999</v>
      </c>
      <c r="AE793" s="8"/>
      <c r="AF793" s="8">
        <v>1.449246</v>
      </c>
      <c r="AG793" s="8">
        <v>0.38932699999999998</v>
      </c>
      <c r="AH793" s="128"/>
      <c r="AN793" s="26">
        <v>0.391793</v>
      </c>
      <c r="AO793" s="8"/>
      <c r="AP793" s="8">
        <v>0.90304300000000004</v>
      </c>
      <c r="AQ793" s="8">
        <v>0.20382500000000001</v>
      </c>
      <c r="AR793" s="128"/>
    </row>
    <row r="794" spans="15:44" x14ac:dyDescent="0.25">
      <c r="O794" s="26"/>
      <c r="P794" s="8"/>
      <c r="Q794" s="8"/>
      <c r="R794" s="8"/>
      <c r="S794" s="8"/>
      <c r="AD794" s="26">
        <v>0.25158900000000001</v>
      </c>
      <c r="AE794" s="8"/>
      <c r="AF794" s="8">
        <v>0.71462199999999998</v>
      </c>
      <c r="AG794" s="8">
        <v>0.15234300000000001</v>
      </c>
      <c r="AH794" s="128"/>
      <c r="AN794" s="26">
        <v>0.87685100000000005</v>
      </c>
      <c r="AO794" s="8"/>
      <c r="AP794" s="8">
        <v>0.58608800000000005</v>
      </c>
      <c r="AQ794" s="8">
        <v>0.530806</v>
      </c>
      <c r="AR794" s="128"/>
    </row>
    <row r="795" spans="15:44" x14ac:dyDescent="0.25">
      <c r="AD795" s="26">
        <v>1.0367010000000001</v>
      </c>
      <c r="AE795" s="8"/>
      <c r="AF795" s="8">
        <v>0.73143000000000002</v>
      </c>
      <c r="AG795" s="8">
        <v>0.11208899999999999</v>
      </c>
      <c r="AH795" s="128"/>
      <c r="AN795" s="26">
        <v>0.68752599999999997</v>
      </c>
      <c r="AO795" s="8"/>
      <c r="AP795" s="8">
        <v>0.29014000000000001</v>
      </c>
      <c r="AQ795" s="8">
        <v>0.34193899999999999</v>
      </c>
      <c r="AR795" s="128"/>
    </row>
    <row r="796" spans="15:44" x14ac:dyDescent="0.25">
      <c r="AD796" s="26">
        <v>0.92583800000000005</v>
      </c>
      <c r="AE796" s="8"/>
      <c r="AF796" s="8">
        <v>0.67579199999999995</v>
      </c>
      <c r="AG796" s="8">
        <v>0.128053</v>
      </c>
      <c r="AH796" s="128"/>
      <c r="AN796" s="26">
        <v>0.17655499999999999</v>
      </c>
      <c r="AO796" s="8"/>
      <c r="AP796" s="8">
        <v>0.38937100000000002</v>
      </c>
      <c r="AQ796" s="8">
        <v>0.37053700000000001</v>
      </c>
      <c r="AR796" s="128"/>
    </row>
    <row r="797" spans="15:44" x14ac:dyDescent="0.25">
      <c r="AD797" s="26">
        <v>0.82200099999999998</v>
      </c>
      <c r="AE797" s="8"/>
      <c r="AF797" s="8">
        <v>0.68018999999999996</v>
      </c>
      <c r="AG797" s="8">
        <v>0.52829000000000004</v>
      </c>
      <c r="AH797" s="128"/>
      <c r="AN797" s="26">
        <v>0.62215299999999996</v>
      </c>
      <c r="AO797" s="8"/>
      <c r="AP797" s="8">
        <v>0.30052299999999998</v>
      </c>
      <c r="AQ797" s="8">
        <v>0.49565300000000001</v>
      </c>
      <c r="AR797" s="128"/>
    </row>
    <row r="798" spans="15:44" x14ac:dyDescent="0.25">
      <c r="AD798" s="26">
        <v>7.1947999999999998E-2</v>
      </c>
      <c r="AE798" s="8"/>
      <c r="AF798" s="8">
        <v>0.64637900000000004</v>
      </c>
      <c r="AG798" s="8">
        <v>0.526034</v>
      </c>
      <c r="AH798" s="128"/>
      <c r="AN798" s="26">
        <v>0.31040000000000001</v>
      </c>
      <c r="AO798" s="8"/>
      <c r="AP798" s="8">
        <v>0.46168700000000001</v>
      </c>
      <c r="AQ798" s="8">
        <v>0.25457000000000002</v>
      </c>
      <c r="AR798" s="128"/>
    </row>
    <row r="799" spans="15:44" x14ac:dyDescent="0.25">
      <c r="AD799" s="26">
        <v>0.35031000000000001</v>
      </c>
      <c r="AE799" s="8"/>
      <c r="AF799" s="8">
        <v>0.33138899999999999</v>
      </c>
      <c r="AG799" s="8">
        <v>0.42048099999999999</v>
      </c>
      <c r="AH799" s="128"/>
      <c r="AN799" s="26">
        <v>0.72776099999999999</v>
      </c>
      <c r="AO799" s="8"/>
      <c r="AP799" s="8">
        <v>0.22056999999999999</v>
      </c>
      <c r="AQ799" s="8">
        <v>0.29138700000000001</v>
      </c>
      <c r="AR799" s="128"/>
    </row>
    <row r="800" spans="15:44" x14ac:dyDescent="0.25">
      <c r="AD800" s="26">
        <v>0.61339100000000002</v>
      </c>
      <c r="AE800" s="8"/>
      <c r="AF800" s="8">
        <v>0.52519000000000005</v>
      </c>
      <c r="AG800" s="8">
        <v>0.51678500000000005</v>
      </c>
      <c r="AH800" s="128"/>
      <c r="AN800" s="26">
        <v>1.2277690000000001</v>
      </c>
      <c r="AO800" s="8"/>
      <c r="AP800" s="8">
        <v>0.84698899999999999</v>
      </c>
      <c r="AQ800" s="8">
        <v>0.262845</v>
      </c>
      <c r="AR800" s="128"/>
    </row>
    <row r="801" spans="30:44" x14ac:dyDescent="0.25">
      <c r="AD801" s="26">
        <v>0.391793</v>
      </c>
      <c r="AE801" s="8"/>
      <c r="AF801" s="8">
        <v>0.33461999999999997</v>
      </c>
      <c r="AG801" s="8">
        <v>0.26086700000000002</v>
      </c>
      <c r="AH801" s="128"/>
      <c r="AN801" s="26">
        <v>0.452011</v>
      </c>
      <c r="AO801" s="8"/>
      <c r="AP801" s="8">
        <v>0.30289100000000002</v>
      </c>
      <c r="AQ801" s="8">
        <v>0.196962</v>
      </c>
      <c r="AR801" s="128"/>
    </row>
    <row r="802" spans="30:44" x14ac:dyDescent="0.25">
      <c r="AD802" s="26">
        <v>0.87685100000000005</v>
      </c>
      <c r="AE802" s="8"/>
      <c r="AF802" s="8">
        <v>0.54156099999999996</v>
      </c>
      <c r="AG802" s="8">
        <v>0.47525400000000001</v>
      </c>
      <c r="AH802" s="128"/>
      <c r="AN802" s="26">
        <v>0.43107600000000001</v>
      </c>
      <c r="AO802" s="8"/>
      <c r="AP802" s="8">
        <v>0.329295</v>
      </c>
      <c r="AQ802" s="8">
        <v>0.19045500000000001</v>
      </c>
      <c r="AR802" s="128"/>
    </row>
    <row r="803" spans="30:44" x14ac:dyDescent="0.25">
      <c r="AD803" s="26">
        <v>0.68752599999999997</v>
      </c>
      <c r="AE803" s="8"/>
      <c r="AF803" s="8">
        <v>0.39117600000000002</v>
      </c>
      <c r="AG803" s="8">
        <v>0.73246900000000004</v>
      </c>
      <c r="AH803" s="128"/>
      <c r="AN803" s="26">
        <v>0.75196200000000002</v>
      </c>
      <c r="AO803" s="8"/>
      <c r="AP803" s="8">
        <v>0.36310999999999999</v>
      </c>
      <c r="AQ803" s="8">
        <v>0.15839700000000001</v>
      </c>
      <c r="AR803" s="128"/>
    </row>
    <row r="804" spans="30:44" x14ac:dyDescent="0.25">
      <c r="AD804" s="26">
        <v>0.17655499999999999</v>
      </c>
      <c r="AE804" s="8"/>
      <c r="AF804" s="8">
        <v>0.46912500000000001</v>
      </c>
      <c r="AG804" s="8">
        <v>0.54698400000000003</v>
      </c>
      <c r="AH804" s="128"/>
      <c r="AN804" s="26">
        <v>0.65625500000000003</v>
      </c>
      <c r="AO804" s="8"/>
      <c r="AP804" s="8">
        <v>0.38835199999999997</v>
      </c>
      <c r="AQ804" s="8">
        <v>0.28567599999999999</v>
      </c>
      <c r="AR804" s="128"/>
    </row>
    <row r="805" spans="30:44" x14ac:dyDescent="0.25">
      <c r="AD805" s="26">
        <v>0.62215299999999996</v>
      </c>
      <c r="AE805" s="8"/>
      <c r="AF805" s="8">
        <v>0.14116600000000001</v>
      </c>
      <c r="AG805" s="8">
        <v>0.26212800000000003</v>
      </c>
      <c r="AH805" s="128"/>
      <c r="AN805" s="26">
        <v>0.73192999999999997</v>
      </c>
      <c r="AO805" s="8"/>
      <c r="AP805" s="8">
        <v>0.380583</v>
      </c>
      <c r="AQ805" s="8">
        <v>0.446351</v>
      </c>
      <c r="AR805" s="128"/>
    </row>
    <row r="806" spans="30:44" x14ac:dyDescent="0.25">
      <c r="AD806" s="26">
        <v>0.31040000000000001</v>
      </c>
      <c r="AE806" s="8"/>
      <c r="AF806" s="8">
        <v>0.42160799999999998</v>
      </c>
      <c r="AG806" s="8">
        <v>0.41233300000000001</v>
      </c>
      <c r="AH806" s="128"/>
      <c r="AN806" s="26">
        <v>0.53922300000000001</v>
      </c>
      <c r="AO806" s="8"/>
      <c r="AP806" s="8">
        <v>0.357514</v>
      </c>
      <c r="AQ806" s="8">
        <v>0.27376499999999998</v>
      </c>
      <c r="AR806" s="128"/>
    </row>
    <row r="807" spans="30:44" x14ac:dyDescent="0.25">
      <c r="AD807" s="26">
        <v>0.72776099999999999</v>
      </c>
      <c r="AE807" s="8"/>
      <c r="AF807" s="8">
        <v>0.22615199999999999</v>
      </c>
      <c r="AG807" s="8">
        <v>0.19710900000000001</v>
      </c>
      <c r="AH807" s="128"/>
      <c r="AN807" s="26">
        <v>0.24060699999999999</v>
      </c>
      <c r="AO807" s="8"/>
      <c r="AP807" s="8">
        <v>0.14069000000000001</v>
      </c>
      <c r="AQ807" s="8">
        <v>0.48894199999999999</v>
      </c>
      <c r="AR807" s="128"/>
    </row>
    <row r="808" spans="30:44" x14ac:dyDescent="0.25">
      <c r="AD808" s="26">
        <v>1.2277690000000001</v>
      </c>
      <c r="AE808" s="8"/>
      <c r="AF808" s="8">
        <v>0.24851699999999999</v>
      </c>
      <c r="AG808" s="8">
        <v>0.29647899999999999</v>
      </c>
      <c r="AH808" s="128"/>
      <c r="AN808" s="26">
        <v>0.421823</v>
      </c>
      <c r="AO808" s="8"/>
      <c r="AP808" s="8">
        <v>0.140653</v>
      </c>
      <c r="AQ808" s="8">
        <v>0.13064899999999999</v>
      </c>
      <c r="AR808" s="128"/>
    </row>
    <row r="809" spans="30:44" x14ac:dyDescent="0.25">
      <c r="AD809" s="26">
        <v>0.452011</v>
      </c>
      <c r="AE809" s="8"/>
      <c r="AF809" s="8">
        <v>0.53932100000000005</v>
      </c>
      <c r="AG809" s="8">
        <v>0.33828399999999997</v>
      </c>
      <c r="AH809" s="128"/>
      <c r="AN809" s="26">
        <v>0.93233299999999997</v>
      </c>
      <c r="AO809" s="8"/>
      <c r="AP809" s="8">
        <v>0.15460499999999999</v>
      </c>
      <c r="AQ809" s="8">
        <v>0.31130600000000003</v>
      </c>
      <c r="AR809" s="128"/>
    </row>
    <row r="810" spans="30:44" x14ac:dyDescent="0.25">
      <c r="AD810" s="26">
        <v>0.43107600000000001</v>
      </c>
      <c r="AE810" s="8"/>
      <c r="AF810" s="8">
        <v>0.82223599999999997</v>
      </c>
      <c r="AG810" s="8">
        <v>0.23430400000000001</v>
      </c>
      <c r="AH810" s="128"/>
      <c r="AN810" s="26">
        <v>1.2155370000000001</v>
      </c>
      <c r="AO810" s="8"/>
      <c r="AP810" s="8">
        <v>0.128441</v>
      </c>
      <c r="AQ810" s="8">
        <v>0.24335999999999999</v>
      </c>
      <c r="AR810" s="128"/>
    </row>
    <row r="811" spans="30:44" x14ac:dyDescent="0.25">
      <c r="AD811" s="26">
        <v>0.75196200000000002</v>
      </c>
      <c r="AE811" s="8"/>
      <c r="AF811" s="8">
        <v>0.64193299999999998</v>
      </c>
      <c r="AG811" s="8">
        <v>0.26635700000000001</v>
      </c>
      <c r="AH811" s="128"/>
      <c r="AN811" s="26">
        <v>0.93044199999999999</v>
      </c>
      <c r="AO811" s="8"/>
      <c r="AP811" s="8">
        <v>0.124238</v>
      </c>
      <c r="AQ811" s="8">
        <v>0.48253800000000002</v>
      </c>
      <c r="AR811" s="128"/>
    </row>
    <row r="812" spans="30:44" x14ac:dyDescent="0.25">
      <c r="AD812" s="26">
        <v>0.65625500000000003</v>
      </c>
      <c r="AE812" s="8"/>
      <c r="AF812" s="8">
        <v>0.32973400000000003</v>
      </c>
      <c r="AG812" s="8">
        <v>1.2418659999999999</v>
      </c>
      <c r="AH812" s="128"/>
      <c r="AN812" s="26">
        <v>0.37042999999999998</v>
      </c>
      <c r="AO812" s="8"/>
      <c r="AP812" s="8">
        <v>0.33016800000000002</v>
      </c>
      <c r="AQ812" s="8">
        <v>0.45156600000000002</v>
      </c>
      <c r="AR812" s="128"/>
    </row>
    <row r="813" spans="30:44" x14ac:dyDescent="0.25">
      <c r="AD813" s="26">
        <v>0.73192999999999997</v>
      </c>
      <c r="AE813" s="8"/>
      <c r="AF813" s="8">
        <v>0.62168599999999996</v>
      </c>
      <c r="AG813" s="8">
        <v>1.6975990000000001</v>
      </c>
      <c r="AH813" s="128"/>
      <c r="AN813" s="26">
        <v>1.8725149999999999</v>
      </c>
      <c r="AO813" s="8"/>
      <c r="AP813" s="8">
        <v>0.28108300000000003</v>
      </c>
      <c r="AQ813" s="8">
        <v>0.21576799999999999</v>
      </c>
      <c r="AR813" s="128"/>
    </row>
    <row r="814" spans="30:44" x14ac:dyDescent="0.25">
      <c r="AD814" s="26">
        <v>0.53922300000000001</v>
      </c>
      <c r="AE814" s="8"/>
      <c r="AF814" s="8">
        <v>0.54523600000000005</v>
      </c>
      <c r="AG814" s="8">
        <v>1.1027480000000001</v>
      </c>
      <c r="AH814" s="128"/>
      <c r="AN814" s="26">
        <v>0.70142800000000005</v>
      </c>
      <c r="AO814" s="8"/>
      <c r="AP814" s="8">
        <v>0.25480599999999998</v>
      </c>
      <c r="AQ814" s="8">
        <v>0.168659</v>
      </c>
      <c r="AR814" s="128"/>
    </row>
    <row r="815" spans="30:44" x14ac:dyDescent="0.25">
      <c r="AD815" s="26">
        <v>0.24060699999999999</v>
      </c>
      <c r="AE815" s="8"/>
      <c r="AF815" s="8">
        <v>0.59759600000000002</v>
      </c>
      <c r="AG815" s="8">
        <v>0.79373099999999996</v>
      </c>
      <c r="AH815" s="128"/>
      <c r="AN815" s="26">
        <v>1.2097439999999999</v>
      </c>
      <c r="AO815" s="8"/>
      <c r="AP815" s="8">
        <v>0.296016</v>
      </c>
      <c r="AQ815" s="8">
        <v>0.25691999999999998</v>
      </c>
      <c r="AR815" s="128"/>
    </row>
    <row r="816" spans="30:44" x14ac:dyDescent="0.25">
      <c r="AD816" s="26">
        <v>0.421823</v>
      </c>
      <c r="AE816" s="8"/>
      <c r="AF816" s="8">
        <v>0.48558800000000002</v>
      </c>
      <c r="AG816" s="8">
        <v>1.7064049999999999</v>
      </c>
      <c r="AH816" s="128"/>
      <c r="AN816" s="26">
        <v>0.96175299999999997</v>
      </c>
      <c r="AO816" s="8"/>
      <c r="AP816" s="8">
        <v>0.12396699999999999</v>
      </c>
      <c r="AQ816" s="8">
        <v>0.35123399999999999</v>
      </c>
      <c r="AR816" s="128"/>
    </row>
    <row r="817" spans="30:44" x14ac:dyDescent="0.25">
      <c r="AD817" s="26">
        <v>0.93233299999999997</v>
      </c>
      <c r="AE817" s="8"/>
      <c r="AF817" s="8">
        <v>0.54913500000000004</v>
      </c>
      <c r="AG817" s="8">
        <v>0.41569499999999998</v>
      </c>
      <c r="AH817" s="128"/>
      <c r="AN817" s="26">
        <v>0.59765299999999999</v>
      </c>
      <c r="AO817" s="8"/>
      <c r="AP817" s="8">
        <v>0.113316</v>
      </c>
      <c r="AQ817" s="8">
        <v>0.35267500000000002</v>
      </c>
      <c r="AR817" s="128"/>
    </row>
    <row r="818" spans="30:44" x14ac:dyDescent="0.25">
      <c r="AD818" s="26">
        <v>1.2155370000000001</v>
      </c>
      <c r="AE818" s="8"/>
      <c r="AF818" s="8">
        <v>0.46157300000000001</v>
      </c>
      <c r="AG818" s="8">
        <v>0.33488600000000002</v>
      </c>
      <c r="AH818" s="128"/>
      <c r="AN818" s="26">
        <v>0.35653099999999999</v>
      </c>
      <c r="AO818" s="8"/>
      <c r="AP818" s="8">
        <v>0.34715000000000001</v>
      </c>
      <c r="AQ818" s="8">
        <v>0.41491</v>
      </c>
      <c r="AR818" s="128"/>
    </row>
    <row r="819" spans="30:44" x14ac:dyDescent="0.25">
      <c r="AD819" s="26">
        <v>0.93044199999999999</v>
      </c>
      <c r="AE819" s="8"/>
      <c r="AF819" s="8">
        <v>0.51474900000000001</v>
      </c>
      <c r="AG819" s="8">
        <v>0.40737299999999999</v>
      </c>
      <c r="AH819" s="128"/>
      <c r="AN819" s="26">
        <v>0.60878100000000002</v>
      </c>
      <c r="AO819" s="8"/>
      <c r="AP819" s="8">
        <v>0.33828999999999998</v>
      </c>
      <c r="AQ819" s="8">
        <v>0.3175</v>
      </c>
      <c r="AR819" s="128"/>
    </row>
    <row r="820" spans="30:44" x14ac:dyDescent="0.25">
      <c r="AD820" s="26">
        <v>0.37042999999999998</v>
      </c>
      <c r="AE820" s="8"/>
      <c r="AF820" s="8">
        <v>0.46063300000000001</v>
      </c>
      <c r="AG820" s="8">
        <v>0.28319699999999998</v>
      </c>
      <c r="AH820" s="128"/>
      <c r="AN820" s="26">
        <v>0.34068399999999999</v>
      </c>
      <c r="AO820" s="8"/>
      <c r="AP820" s="8">
        <v>0.340389</v>
      </c>
      <c r="AQ820" s="8">
        <v>0.337752</v>
      </c>
      <c r="AR820" s="128"/>
    </row>
    <row r="821" spans="30:44" x14ac:dyDescent="0.25">
      <c r="AD821" s="26">
        <v>1.8725149999999999</v>
      </c>
      <c r="AE821" s="8"/>
      <c r="AF821" s="8">
        <v>0.120907</v>
      </c>
      <c r="AG821" s="8">
        <v>0.95610600000000001</v>
      </c>
      <c r="AH821" s="128"/>
      <c r="AN821" s="26">
        <v>1.435921</v>
      </c>
      <c r="AO821" s="8"/>
      <c r="AP821" s="8">
        <v>0.36239399999999999</v>
      </c>
      <c r="AQ821" s="8">
        <v>0.43762099999999998</v>
      </c>
      <c r="AR821" s="128"/>
    </row>
    <row r="822" spans="30:44" x14ac:dyDescent="0.25">
      <c r="AD822" s="26">
        <v>0.70142800000000005</v>
      </c>
      <c r="AE822" s="8"/>
      <c r="AF822" s="8">
        <v>0.49509399999999998</v>
      </c>
      <c r="AG822" s="8">
        <v>0.33771099999999998</v>
      </c>
      <c r="AH822" s="128"/>
      <c r="AN822" s="26">
        <v>0.27628999999999998</v>
      </c>
      <c r="AO822" s="8"/>
      <c r="AP822" s="8">
        <v>0.65143899999999999</v>
      </c>
      <c r="AQ822" s="8">
        <v>0.87888500000000003</v>
      </c>
      <c r="AR822" s="128"/>
    </row>
    <row r="823" spans="30:44" x14ac:dyDescent="0.25">
      <c r="AD823" s="26">
        <v>1.2097439999999999</v>
      </c>
      <c r="AE823" s="8"/>
      <c r="AF823" s="8">
        <v>0.56375799999999998</v>
      </c>
      <c r="AG823" s="8">
        <v>0.44182300000000002</v>
      </c>
      <c r="AH823" s="128"/>
      <c r="AN823" s="26">
        <v>0.231873</v>
      </c>
      <c r="AO823" s="8"/>
      <c r="AP823" s="8">
        <v>0.60098499999999999</v>
      </c>
      <c r="AQ823" s="8">
        <v>0.55310400000000004</v>
      </c>
      <c r="AR823" s="128"/>
    </row>
    <row r="824" spans="30:44" x14ac:dyDescent="0.25">
      <c r="AD824" s="26">
        <v>0.96175299999999997</v>
      </c>
      <c r="AE824" s="8"/>
      <c r="AF824" s="8">
        <v>0.643011</v>
      </c>
      <c r="AG824" s="8">
        <v>0.45679700000000001</v>
      </c>
      <c r="AH824" s="128"/>
      <c r="AN824" s="26">
        <v>0.94282299999999997</v>
      </c>
      <c r="AO824" s="8"/>
      <c r="AP824" s="8">
        <v>0.38065900000000003</v>
      </c>
      <c r="AQ824" s="8">
        <v>0.214446</v>
      </c>
      <c r="AR824" s="128"/>
    </row>
    <row r="825" spans="30:44" x14ac:dyDescent="0.25">
      <c r="AD825" s="26">
        <v>0.59765299999999999</v>
      </c>
      <c r="AE825" s="8"/>
      <c r="AF825" s="8">
        <v>0.78930299999999998</v>
      </c>
      <c r="AG825" s="8">
        <v>0.32144899999999998</v>
      </c>
      <c r="AH825" s="128"/>
      <c r="AN825" s="26">
        <v>2.2546119999999998</v>
      </c>
      <c r="AO825" s="8"/>
      <c r="AP825" s="8">
        <v>0.52091699999999996</v>
      </c>
      <c r="AQ825" s="8">
        <v>0.25979200000000002</v>
      </c>
      <c r="AR825" s="128"/>
    </row>
    <row r="826" spans="30:44" x14ac:dyDescent="0.25">
      <c r="AD826" s="26">
        <v>0.35653099999999999</v>
      </c>
      <c r="AE826" s="8"/>
      <c r="AF826" s="8">
        <v>8.5868E-2</v>
      </c>
      <c r="AG826" s="8">
        <v>0.23638600000000001</v>
      </c>
      <c r="AH826" s="128"/>
      <c r="AN826" s="26">
        <v>0.72949200000000003</v>
      </c>
      <c r="AO826" s="8"/>
      <c r="AP826" s="8">
        <v>0.73403799999999997</v>
      </c>
      <c r="AQ826" s="8">
        <v>0.24313199999999999</v>
      </c>
      <c r="AR826" s="128"/>
    </row>
    <row r="827" spans="30:44" x14ac:dyDescent="0.25">
      <c r="AD827" s="26">
        <v>0.60878100000000002</v>
      </c>
      <c r="AE827" s="8"/>
      <c r="AF827" s="8">
        <v>0.23197100000000001</v>
      </c>
      <c r="AG827" s="8">
        <v>0.33029199999999997</v>
      </c>
      <c r="AH827" s="128"/>
      <c r="AN827" s="26">
        <v>0.55630599999999997</v>
      </c>
      <c r="AO827" s="8"/>
      <c r="AP827" s="8">
        <v>0.102523</v>
      </c>
      <c r="AQ827" s="8">
        <v>0.33621200000000001</v>
      </c>
      <c r="AR827" s="128"/>
    </row>
    <row r="828" spans="30:44" x14ac:dyDescent="0.25">
      <c r="AD828" s="26">
        <v>0.34068399999999999</v>
      </c>
      <c r="AE828" s="8"/>
      <c r="AF828" s="8">
        <v>1.359353</v>
      </c>
      <c r="AG828" s="8">
        <v>0.468941</v>
      </c>
      <c r="AH828" s="128"/>
      <c r="AN828" s="26">
        <v>0.41961300000000001</v>
      </c>
      <c r="AO828" s="8"/>
      <c r="AP828" s="8">
        <v>0.423286</v>
      </c>
      <c r="AQ828" s="8">
        <v>0.32780399999999998</v>
      </c>
      <c r="AR828" s="128"/>
    </row>
    <row r="829" spans="30:44" x14ac:dyDescent="0.25">
      <c r="AD829" s="26">
        <v>1.435921</v>
      </c>
      <c r="AE829" s="8"/>
      <c r="AF829" s="8">
        <v>0.47065499999999999</v>
      </c>
      <c r="AG829" s="8">
        <v>0.58411100000000005</v>
      </c>
      <c r="AH829" s="128"/>
      <c r="AN829" s="26">
        <v>1.546392</v>
      </c>
      <c r="AO829" s="8"/>
      <c r="AP829" s="8">
        <v>0.67752000000000001</v>
      </c>
      <c r="AQ829" s="8">
        <v>0.63934299999999999</v>
      </c>
      <c r="AR829" s="128"/>
    </row>
    <row r="830" spans="30:44" x14ac:dyDescent="0.25">
      <c r="AD830" s="26">
        <v>0.27628999999999998</v>
      </c>
      <c r="AE830" s="8"/>
      <c r="AF830" s="8">
        <v>0.30585600000000002</v>
      </c>
      <c r="AG830" s="8">
        <v>0.60405600000000004</v>
      </c>
      <c r="AH830" s="128"/>
      <c r="AN830" s="26">
        <v>0.96992900000000004</v>
      </c>
      <c r="AO830" s="8"/>
      <c r="AP830" s="8">
        <v>0.44375900000000001</v>
      </c>
      <c r="AQ830" s="8">
        <v>0.334175</v>
      </c>
      <c r="AR830" s="128"/>
    </row>
    <row r="831" spans="30:44" x14ac:dyDescent="0.25">
      <c r="AD831" s="26">
        <v>0.231873</v>
      </c>
      <c r="AE831" s="8"/>
      <c r="AF831" s="8">
        <v>0.23150200000000001</v>
      </c>
      <c r="AG831" s="8">
        <v>0.51004499999999997</v>
      </c>
      <c r="AH831" s="128"/>
      <c r="AN831" s="26">
        <v>0.58648199999999995</v>
      </c>
      <c r="AO831" s="8"/>
      <c r="AP831" s="8">
        <v>0.435805</v>
      </c>
      <c r="AQ831" s="8">
        <v>0.46260400000000002</v>
      </c>
      <c r="AR831" s="128"/>
    </row>
    <row r="832" spans="30:44" x14ac:dyDescent="0.25">
      <c r="AD832" s="26">
        <v>0.94282299999999997</v>
      </c>
      <c r="AE832" s="8"/>
      <c r="AF832" s="8">
        <v>0.49237399999999998</v>
      </c>
      <c r="AG832" s="8">
        <v>0.319077</v>
      </c>
      <c r="AH832" s="128"/>
      <c r="AN832" s="26">
        <v>0.26617099999999999</v>
      </c>
      <c r="AO832" s="8"/>
      <c r="AP832" s="8">
        <v>0.444857</v>
      </c>
      <c r="AQ832" s="8">
        <v>0.44464399999999998</v>
      </c>
      <c r="AR832" s="128"/>
    </row>
    <row r="833" spans="30:44" x14ac:dyDescent="0.25">
      <c r="AD833" s="26">
        <v>2.2546119999999998</v>
      </c>
      <c r="AE833" s="8"/>
      <c r="AF833" s="8">
        <v>0.718835</v>
      </c>
      <c r="AG833" s="8">
        <v>0.105061</v>
      </c>
      <c r="AH833" s="128"/>
      <c r="AN833" s="26">
        <v>0.94765999999999995</v>
      </c>
      <c r="AO833" s="8"/>
      <c r="AP833" s="8">
        <v>0.11523899999999999</v>
      </c>
      <c r="AQ833" s="8">
        <v>0.40542099999999998</v>
      </c>
      <c r="AR833" s="128"/>
    </row>
    <row r="834" spans="30:44" x14ac:dyDescent="0.25">
      <c r="AD834" s="26">
        <v>0.72949200000000003</v>
      </c>
      <c r="AE834" s="8"/>
      <c r="AF834" s="8">
        <v>0.55688199999999999</v>
      </c>
      <c r="AG834" s="8">
        <v>0.217917</v>
      </c>
      <c r="AH834" s="128"/>
      <c r="AN834" s="26">
        <v>0.45901599999999998</v>
      </c>
      <c r="AO834" s="8"/>
      <c r="AP834" s="8">
        <v>0.114222</v>
      </c>
      <c r="AQ834" s="8">
        <v>0.241927</v>
      </c>
      <c r="AR834" s="128"/>
    </row>
    <row r="835" spans="30:44" x14ac:dyDescent="0.25">
      <c r="AD835" s="26">
        <v>0.55630599999999997</v>
      </c>
      <c r="AE835" s="8"/>
      <c r="AF835" s="8">
        <v>0.58021800000000001</v>
      </c>
      <c r="AG835" s="8">
        <v>0.60182100000000005</v>
      </c>
      <c r="AH835" s="128"/>
      <c r="AN835" s="26">
        <v>0.51994200000000002</v>
      </c>
      <c r="AO835" s="8"/>
      <c r="AP835" s="8">
        <v>0.42231099999999999</v>
      </c>
      <c r="AQ835" s="8">
        <v>0.29632700000000001</v>
      </c>
      <c r="AR835" s="128"/>
    </row>
    <row r="836" spans="30:44" x14ac:dyDescent="0.25">
      <c r="AD836" s="26">
        <v>0.41961300000000001</v>
      </c>
      <c r="AE836" s="8"/>
      <c r="AF836" s="8">
        <v>0.45667200000000002</v>
      </c>
      <c r="AG836" s="8">
        <v>0.14660799999999999</v>
      </c>
      <c r="AH836" s="128"/>
      <c r="AN836" s="26">
        <v>0.50244599999999995</v>
      </c>
      <c r="AO836" s="8"/>
      <c r="AP836" s="8">
        <v>0.28819899999999998</v>
      </c>
      <c r="AQ836" s="8">
        <v>0.45768199999999998</v>
      </c>
      <c r="AR836" s="128"/>
    </row>
    <row r="837" spans="30:44" x14ac:dyDescent="0.25">
      <c r="AD837" s="26">
        <v>1.546392</v>
      </c>
      <c r="AE837" s="8"/>
      <c r="AF837" s="8">
        <v>0.716727</v>
      </c>
      <c r="AG837" s="8">
        <v>0.80777100000000002</v>
      </c>
      <c r="AH837" s="128"/>
      <c r="AN837" s="26">
        <v>0.87651000000000001</v>
      </c>
      <c r="AO837" s="8"/>
      <c r="AP837" s="8">
        <v>0.210753</v>
      </c>
      <c r="AQ837" s="8">
        <v>0.51249900000000004</v>
      </c>
      <c r="AR837" s="128"/>
    </row>
    <row r="838" spans="30:44" x14ac:dyDescent="0.25">
      <c r="AD838" s="26">
        <v>0.96992900000000004</v>
      </c>
      <c r="AE838" s="8"/>
      <c r="AF838" s="8">
        <v>0.65571400000000002</v>
      </c>
      <c r="AG838" s="8">
        <v>0.34279399999999999</v>
      </c>
      <c r="AH838" s="128"/>
      <c r="AN838" s="26">
        <v>0.16217599999999999</v>
      </c>
      <c r="AO838" s="8"/>
      <c r="AP838" s="8">
        <v>0.38718599999999997</v>
      </c>
      <c r="AQ838" s="8">
        <v>0.16938400000000001</v>
      </c>
      <c r="AR838" s="128"/>
    </row>
    <row r="839" spans="30:44" x14ac:dyDescent="0.25">
      <c r="AD839" s="26">
        <v>0.58648199999999995</v>
      </c>
      <c r="AE839" s="8"/>
      <c r="AF839" s="8">
        <v>0.19337799999999999</v>
      </c>
      <c r="AG839" s="8">
        <v>0.29477900000000001</v>
      </c>
      <c r="AH839" s="128"/>
      <c r="AN839" s="26">
        <v>0.65381599999999995</v>
      </c>
      <c r="AO839" s="8"/>
      <c r="AP839" s="8">
        <v>0.39045200000000002</v>
      </c>
      <c r="AQ839" s="8">
        <v>0.33092199999999999</v>
      </c>
      <c r="AR839" s="128"/>
    </row>
    <row r="840" spans="30:44" x14ac:dyDescent="0.25">
      <c r="AD840" s="26">
        <v>0.26617099999999999</v>
      </c>
      <c r="AE840" s="8"/>
      <c r="AF840" s="8">
        <v>0.29248600000000002</v>
      </c>
      <c r="AG840" s="8">
        <v>0.50612999999999997</v>
      </c>
      <c r="AH840" s="128"/>
      <c r="AN840" s="26">
        <v>0.96905699999999995</v>
      </c>
      <c r="AO840" s="8"/>
      <c r="AP840" s="8">
        <v>0.26808700000000002</v>
      </c>
      <c r="AQ840" s="8">
        <v>0.29911300000000002</v>
      </c>
      <c r="AR840" s="128"/>
    </row>
    <row r="841" spans="30:44" x14ac:dyDescent="0.25">
      <c r="AD841" s="26">
        <v>0.94765999999999995</v>
      </c>
      <c r="AE841" s="8"/>
      <c r="AF841" s="8">
        <v>0.680593</v>
      </c>
      <c r="AG841" s="8">
        <v>0.28596899999999997</v>
      </c>
      <c r="AH841" s="128"/>
      <c r="AN841" s="26">
        <v>0.88362499999999999</v>
      </c>
      <c r="AO841" s="8"/>
      <c r="AP841" s="8">
        <v>0.56581099999999995</v>
      </c>
      <c r="AQ841" s="8">
        <v>1.3808320000000001</v>
      </c>
      <c r="AR841" s="128"/>
    </row>
    <row r="842" spans="30:44" x14ac:dyDescent="0.25">
      <c r="AD842" s="26">
        <v>0.45901599999999998</v>
      </c>
      <c r="AE842" s="8"/>
      <c r="AF842" s="8">
        <v>0.71968100000000002</v>
      </c>
      <c r="AG842" s="8">
        <v>0.334505</v>
      </c>
      <c r="AH842" s="128"/>
      <c r="AN842" s="26">
        <v>1.020686</v>
      </c>
      <c r="AO842" s="8"/>
      <c r="AP842" s="8">
        <v>0.451567</v>
      </c>
      <c r="AQ842" s="8">
        <v>0.65840200000000004</v>
      </c>
      <c r="AR842" s="128"/>
    </row>
    <row r="843" spans="30:44" x14ac:dyDescent="0.25">
      <c r="AD843" s="26">
        <v>0.51994200000000002</v>
      </c>
      <c r="AE843" s="8"/>
      <c r="AF843" s="8">
        <v>0.41933999999999999</v>
      </c>
      <c r="AG843" s="8">
        <v>0.34071800000000002</v>
      </c>
      <c r="AH843" s="128"/>
      <c r="AN843" s="26">
        <v>0.51961599999999997</v>
      </c>
      <c r="AO843" s="8"/>
      <c r="AP843" s="8">
        <v>0.56896500000000005</v>
      </c>
      <c r="AQ843" s="8">
        <v>0.59641200000000005</v>
      </c>
      <c r="AR843" s="128"/>
    </row>
    <row r="844" spans="30:44" x14ac:dyDescent="0.25">
      <c r="AD844" s="26">
        <v>0.50244599999999995</v>
      </c>
      <c r="AE844" s="8"/>
      <c r="AF844" s="8">
        <v>0.57934799999999997</v>
      </c>
      <c r="AG844" s="8">
        <v>0.43364799999999998</v>
      </c>
      <c r="AH844" s="128"/>
      <c r="AN844" s="26">
        <v>0.12746199999999999</v>
      </c>
      <c r="AO844" s="8"/>
      <c r="AP844" s="8">
        <v>0.12967100000000001</v>
      </c>
      <c r="AQ844" s="8">
        <v>0.37370100000000001</v>
      </c>
      <c r="AR844" s="128"/>
    </row>
    <row r="845" spans="30:44" x14ac:dyDescent="0.25">
      <c r="AD845" s="26">
        <v>0.87651000000000001</v>
      </c>
      <c r="AE845" s="8"/>
      <c r="AF845" s="8">
        <v>0.522011</v>
      </c>
      <c r="AG845" s="8">
        <v>0.43677300000000002</v>
      </c>
      <c r="AH845" s="128"/>
      <c r="AN845" s="26">
        <v>0.57680500000000001</v>
      </c>
      <c r="AO845" s="8"/>
      <c r="AP845" s="8">
        <v>0.17272899999999999</v>
      </c>
      <c r="AQ845" s="8">
        <v>0.63973899999999995</v>
      </c>
      <c r="AR845" s="128"/>
    </row>
    <row r="846" spans="30:44" x14ac:dyDescent="0.25">
      <c r="AD846" s="26">
        <v>0.16217599999999999</v>
      </c>
      <c r="AE846" s="8"/>
      <c r="AF846" s="8">
        <v>0.194384</v>
      </c>
      <c r="AG846" s="8">
        <v>0.45085199999999997</v>
      </c>
      <c r="AH846" s="128"/>
      <c r="AN846" s="26">
        <v>0.41963099999999998</v>
      </c>
      <c r="AO846" s="8"/>
      <c r="AP846" s="8">
        <v>0.22894800000000001</v>
      </c>
      <c r="AQ846" s="8">
        <v>0.619309</v>
      </c>
      <c r="AR846" s="128"/>
    </row>
    <row r="847" spans="30:44" x14ac:dyDescent="0.25">
      <c r="AD847" s="26">
        <v>0.65381599999999995</v>
      </c>
      <c r="AE847" s="8"/>
      <c r="AF847" s="8">
        <v>0.38524700000000001</v>
      </c>
      <c r="AG847" s="8">
        <v>0.61931700000000001</v>
      </c>
      <c r="AH847" s="128"/>
      <c r="AN847" s="26">
        <v>0.91198800000000002</v>
      </c>
      <c r="AO847" s="8"/>
      <c r="AP847" s="8">
        <v>0.58313899999999996</v>
      </c>
      <c r="AQ847" s="8">
        <v>0.449575</v>
      </c>
      <c r="AR847" s="128"/>
    </row>
    <row r="848" spans="30:44" x14ac:dyDescent="0.25">
      <c r="AD848" s="26">
        <v>0.96905699999999995</v>
      </c>
      <c r="AE848" s="8"/>
      <c r="AF848" s="8">
        <v>0.44959100000000002</v>
      </c>
      <c r="AG848" s="8">
        <v>0.35431699999999999</v>
      </c>
      <c r="AH848" s="128"/>
      <c r="AN848" s="26">
        <v>0.42067599999999999</v>
      </c>
      <c r="AO848" s="8"/>
      <c r="AP848" s="8">
        <v>0.58252099999999996</v>
      </c>
      <c r="AQ848" s="8">
        <v>0.59057700000000002</v>
      </c>
      <c r="AR848" s="128"/>
    </row>
    <row r="849" spans="30:44" x14ac:dyDescent="0.25">
      <c r="AD849" s="26">
        <v>0.88362499999999999</v>
      </c>
      <c r="AE849" s="8"/>
      <c r="AF849" s="8">
        <v>0.33484999999999998</v>
      </c>
      <c r="AG849" s="8">
        <v>0.31803999999999999</v>
      </c>
      <c r="AH849" s="128"/>
      <c r="AN849" s="26">
        <v>0.53683099999999995</v>
      </c>
      <c r="AO849" s="8"/>
      <c r="AP849" s="8">
        <v>0.34909600000000002</v>
      </c>
      <c r="AQ849" s="8">
        <v>0.40002700000000002</v>
      </c>
      <c r="AR849" s="128"/>
    </row>
    <row r="850" spans="30:44" x14ac:dyDescent="0.25">
      <c r="AD850" s="26">
        <v>1.020686</v>
      </c>
      <c r="AE850" s="8"/>
      <c r="AF850" s="8">
        <v>0.52077399999999996</v>
      </c>
      <c r="AG850" s="8">
        <v>0.367039</v>
      </c>
      <c r="AH850" s="128"/>
      <c r="AN850" s="26">
        <v>1.329599</v>
      </c>
      <c r="AO850" s="8"/>
      <c r="AP850" s="8">
        <v>0.51464799999999999</v>
      </c>
      <c r="AQ850" s="8">
        <v>0.45640700000000001</v>
      </c>
      <c r="AR850" s="128"/>
    </row>
    <row r="851" spans="30:44" x14ac:dyDescent="0.25">
      <c r="AD851" s="26">
        <v>0.51961599999999997</v>
      </c>
      <c r="AE851" s="8"/>
      <c r="AF851" s="8">
        <v>0.411111</v>
      </c>
      <c r="AG851" s="8">
        <v>0.33358500000000002</v>
      </c>
      <c r="AH851" s="128"/>
      <c r="AN851" s="26">
        <v>0.116234</v>
      </c>
      <c r="AO851" s="8"/>
      <c r="AP851" s="8">
        <v>0.29138500000000001</v>
      </c>
      <c r="AQ851" s="8">
        <v>0.33339099999999999</v>
      </c>
      <c r="AR851" s="128"/>
    </row>
    <row r="852" spans="30:44" x14ac:dyDescent="0.25">
      <c r="AD852" s="26">
        <v>0.12746199999999999</v>
      </c>
      <c r="AE852" s="8"/>
      <c r="AF852" s="8">
        <v>0.52919899999999997</v>
      </c>
      <c r="AG852" s="8">
        <v>0.25883099999999998</v>
      </c>
      <c r="AH852" s="128"/>
      <c r="AN852" s="26">
        <v>0.91265799999999997</v>
      </c>
      <c r="AO852" s="8"/>
      <c r="AP852" s="8">
        <v>0.55996299999999999</v>
      </c>
      <c r="AQ852" s="8">
        <v>0.34567599999999998</v>
      </c>
      <c r="AR852" s="128"/>
    </row>
    <row r="853" spans="30:44" x14ac:dyDescent="0.25">
      <c r="AD853" s="26">
        <v>0.57680500000000001</v>
      </c>
      <c r="AE853" s="8"/>
      <c r="AF853" s="8">
        <v>0.49142599999999997</v>
      </c>
      <c r="AG853" s="8">
        <v>0.68132000000000004</v>
      </c>
      <c r="AH853" s="128"/>
      <c r="AN853" s="26">
        <v>0.70397200000000004</v>
      </c>
      <c r="AO853" s="8"/>
      <c r="AP853" s="8">
        <v>0.93685099999999999</v>
      </c>
      <c r="AQ853" s="8">
        <v>0.28000000000000003</v>
      </c>
      <c r="AR853" s="128"/>
    </row>
    <row r="854" spans="30:44" x14ac:dyDescent="0.25">
      <c r="AD854" s="26">
        <v>0.41963099999999998</v>
      </c>
      <c r="AE854" s="8"/>
      <c r="AF854" s="8">
        <v>0.42432900000000001</v>
      </c>
      <c r="AG854" s="8">
        <v>0.24873700000000001</v>
      </c>
      <c r="AH854" s="128"/>
      <c r="AN854" s="26">
        <v>0.601159</v>
      </c>
      <c r="AO854" s="8"/>
      <c r="AP854" s="8">
        <v>0.54520599999999997</v>
      </c>
      <c r="AQ854" s="8">
        <v>0.41674499999999998</v>
      </c>
      <c r="AR854" s="128"/>
    </row>
    <row r="855" spans="30:44" x14ac:dyDescent="0.25">
      <c r="AD855" s="26">
        <v>0.91198800000000002</v>
      </c>
      <c r="AE855" s="8"/>
      <c r="AF855" s="8">
        <v>0.44233699999999998</v>
      </c>
      <c r="AG855" s="8">
        <v>1.1634230000000001</v>
      </c>
      <c r="AH855" s="128"/>
      <c r="AN855" s="26">
        <v>0.61138700000000001</v>
      </c>
      <c r="AO855" s="8"/>
      <c r="AP855" s="8">
        <v>0.62445600000000001</v>
      </c>
      <c r="AQ855" s="8">
        <v>0.13386400000000001</v>
      </c>
      <c r="AR855" s="128"/>
    </row>
    <row r="856" spans="30:44" x14ac:dyDescent="0.25">
      <c r="AD856" s="26">
        <v>0.42067599999999999</v>
      </c>
      <c r="AE856" s="8"/>
      <c r="AF856" s="8">
        <v>0.51007599999999997</v>
      </c>
      <c r="AG856" s="8">
        <v>0.70691800000000005</v>
      </c>
      <c r="AH856" s="128"/>
      <c r="AN856" s="26">
        <v>2.5046810000000002</v>
      </c>
      <c r="AO856" s="8"/>
      <c r="AP856" s="8">
        <v>0.332208</v>
      </c>
      <c r="AQ856" s="8">
        <v>0.41688999999999998</v>
      </c>
      <c r="AR856" s="128"/>
    </row>
    <row r="857" spans="30:44" x14ac:dyDescent="0.25">
      <c r="AD857" s="26">
        <v>0.53683099999999995</v>
      </c>
      <c r="AE857" s="8"/>
      <c r="AF857" s="8">
        <v>0.34184999999999999</v>
      </c>
      <c r="AG857" s="8">
        <v>0.36965700000000001</v>
      </c>
      <c r="AH857" s="128"/>
      <c r="AN857" s="26">
        <v>2.2760950000000002</v>
      </c>
      <c r="AO857" s="8"/>
      <c r="AP857" s="8">
        <v>0.48553800000000003</v>
      </c>
      <c r="AQ857" s="8">
        <v>0.42334699999999997</v>
      </c>
      <c r="AR857" s="128"/>
    </row>
    <row r="858" spans="30:44" x14ac:dyDescent="0.25">
      <c r="AD858" s="26">
        <v>1.329599</v>
      </c>
      <c r="AE858" s="8"/>
      <c r="AF858" s="8">
        <v>0.59287800000000002</v>
      </c>
      <c r="AG858" s="8">
        <v>0.45321600000000001</v>
      </c>
      <c r="AH858" s="128"/>
      <c r="AN858" s="26">
        <v>1.145645</v>
      </c>
      <c r="AO858" s="8"/>
      <c r="AP858" s="8">
        <v>0.33305400000000002</v>
      </c>
      <c r="AQ858" s="8">
        <v>0.56106400000000001</v>
      </c>
      <c r="AR858" s="128"/>
    </row>
    <row r="859" spans="30:44" x14ac:dyDescent="0.25">
      <c r="AD859" s="26">
        <v>0.116234</v>
      </c>
      <c r="AE859" s="8"/>
      <c r="AF859" s="8">
        <v>0.456652</v>
      </c>
      <c r="AG859" s="8">
        <v>0.38665500000000003</v>
      </c>
      <c r="AH859" s="128"/>
      <c r="AN859" s="26">
        <v>2.112031</v>
      </c>
      <c r="AO859" s="8"/>
      <c r="AP859" s="8">
        <v>0.34836099999999998</v>
      </c>
      <c r="AQ859" s="8">
        <v>0.34492600000000001</v>
      </c>
      <c r="AR859" s="128"/>
    </row>
    <row r="860" spans="30:44" x14ac:dyDescent="0.25">
      <c r="AD860" s="26">
        <v>0.91265799999999997</v>
      </c>
      <c r="AE860" s="8"/>
      <c r="AF860" s="8">
        <v>0.63548800000000005</v>
      </c>
      <c r="AG860" s="8">
        <v>1.1385620000000001</v>
      </c>
      <c r="AH860" s="128"/>
      <c r="AN860" s="26">
        <v>2.1211509999999998</v>
      </c>
      <c r="AO860" s="8"/>
      <c r="AP860" s="8">
        <v>0.411221</v>
      </c>
      <c r="AQ860" s="8">
        <v>0.22450600000000001</v>
      </c>
      <c r="AR860" s="128"/>
    </row>
    <row r="861" spans="30:44" x14ac:dyDescent="0.25">
      <c r="AD861" s="26">
        <v>0.70397200000000004</v>
      </c>
      <c r="AE861" s="8"/>
      <c r="AF861" s="8">
        <v>0.260905</v>
      </c>
      <c r="AG861" s="8">
        <v>0.91266999999999998</v>
      </c>
      <c r="AH861" s="128"/>
      <c r="AN861" s="26">
        <v>0.433805</v>
      </c>
      <c r="AO861" s="8"/>
      <c r="AP861" s="8">
        <v>0.35239199999999998</v>
      </c>
      <c r="AQ861" s="8">
        <v>0.29561799999999999</v>
      </c>
      <c r="AR861" s="128"/>
    </row>
    <row r="862" spans="30:44" x14ac:dyDescent="0.25">
      <c r="AD862" s="26">
        <v>0.601159</v>
      </c>
      <c r="AE862" s="8"/>
      <c r="AF862" s="8">
        <v>0.24952299999999999</v>
      </c>
      <c r="AG862" s="8">
        <v>0.54678000000000004</v>
      </c>
      <c r="AH862" s="128"/>
      <c r="AN862" s="26">
        <v>0.75143400000000005</v>
      </c>
      <c r="AO862" s="8"/>
      <c r="AP862" s="8">
        <v>6.1504000000000003E-2</v>
      </c>
      <c r="AQ862" s="8">
        <v>0.32632800000000001</v>
      </c>
      <c r="AR862" s="128"/>
    </row>
    <row r="863" spans="30:44" x14ac:dyDescent="0.25">
      <c r="AD863" s="26">
        <v>0.61138700000000001</v>
      </c>
      <c r="AE863" s="8"/>
      <c r="AF863" s="8">
        <v>0.30148399999999997</v>
      </c>
      <c r="AG863" s="8">
        <v>0.54811299999999996</v>
      </c>
      <c r="AH863" s="128"/>
      <c r="AN863" s="26">
        <v>0.470466</v>
      </c>
      <c r="AO863" s="8"/>
      <c r="AP863" s="8">
        <v>0.43449300000000002</v>
      </c>
      <c r="AQ863" s="8">
        <v>0.65801100000000001</v>
      </c>
      <c r="AR863" s="128"/>
    </row>
    <row r="864" spans="30:44" x14ac:dyDescent="0.25">
      <c r="AD864" s="26">
        <v>2.5046810000000002</v>
      </c>
      <c r="AE864" s="8"/>
      <c r="AF864" s="8">
        <v>0.63210299999999997</v>
      </c>
      <c r="AG864" s="8">
        <v>0.37530200000000002</v>
      </c>
      <c r="AH864" s="128"/>
      <c r="AN864" s="26">
        <v>2.1087829999999999</v>
      </c>
      <c r="AO864" s="8"/>
      <c r="AP864" s="8">
        <v>0.191825</v>
      </c>
      <c r="AQ864" s="8">
        <v>0.77839100000000006</v>
      </c>
      <c r="AR864" s="128"/>
    </row>
    <row r="865" spans="30:44" x14ac:dyDescent="0.25">
      <c r="AD865" s="26">
        <v>2.2760950000000002</v>
      </c>
      <c r="AE865" s="8"/>
      <c r="AF865" s="8">
        <v>0.60469700000000004</v>
      </c>
      <c r="AG865" s="8">
        <v>0.50786100000000001</v>
      </c>
      <c r="AH865" s="128"/>
      <c r="AN865" s="26">
        <v>0.883876</v>
      </c>
      <c r="AO865" s="8"/>
      <c r="AP865" s="8">
        <v>0.17036100000000001</v>
      </c>
      <c r="AQ865" s="8">
        <v>0.63134500000000005</v>
      </c>
      <c r="AR865" s="128"/>
    </row>
    <row r="866" spans="30:44" x14ac:dyDescent="0.25">
      <c r="AD866" s="26">
        <v>1.145645</v>
      </c>
      <c r="AE866" s="8"/>
      <c r="AF866" s="8">
        <v>0.57972599999999996</v>
      </c>
      <c r="AG866" s="8">
        <v>0.54553600000000002</v>
      </c>
      <c r="AH866" s="128"/>
      <c r="AN866" s="26">
        <v>0.811782</v>
      </c>
      <c r="AO866" s="8"/>
      <c r="AP866" s="8">
        <v>0.124151</v>
      </c>
      <c r="AQ866" s="8">
        <v>0.68849499999999997</v>
      </c>
      <c r="AR866" s="128"/>
    </row>
    <row r="867" spans="30:44" x14ac:dyDescent="0.25">
      <c r="AD867" s="26">
        <v>2.112031</v>
      </c>
      <c r="AE867" s="8"/>
      <c r="AF867" s="8">
        <v>0.133963</v>
      </c>
      <c r="AG867" s="8">
        <v>0.35113299999999997</v>
      </c>
      <c r="AH867" s="128"/>
      <c r="AN867" s="26">
        <v>1.2003630000000001</v>
      </c>
      <c r="AO867" s="8"/>
      <c r="AP867" s="8">
        <v>0.113339</v>
      </c>
      <c r="AQ867" s="8">
        <v>0.45022200000000001</v>
      </c>
      <c r="AR867" s="128"/>
    </row>
    <row r="868" spans="30:44" x14ac:dyDescent="0.25">
      <c r="AD868" s="26">
        <v>2.1211509999999998</v>
      </c>
      <c r="AE868" s="8"/>
      <c r="AF868" s="8">
        <v>0.31762699999999999</v>
      </c>
      <c r="AG868" s="8">
        <v>0.50599000000000005</v>
      </c>
      <c r="AH868" s="128"/>
      <c r="AN868" s="26">
        <v>1.2252730000000001</v>
      </c>
      <c r="AO868" s="8"/>
      <c r="AP868" s="8">
        <v>0.119157</v>
      </c>
      <c r="AQ868" s="8">
        <v>0.57727200000000001</v>
      </c>
      <c r="AR868" s="128"/>
    </row>
    <row r="869" spans="30:44" x14ac:dyDescent="0.25">
      <c r="AD869" s="26">
        <v>0.433805</v>
      </c>
      <c r="AE869" s="8"/>
      <c r="AF869" s="8">
        <v>0.47279599999999999</v>
      </c>
      <c r="AG869" s="8">
        <v>0.749691</v>
      </c>
      <c r="AH869" s="128"/>
      <c r="AN869" s="26">
        <v>0.26816699999999999</v>
      </c>
      <c r="AO869" s="8"/>
      <c r="AP869" s="8">
        <v>0.172268</v>
      </c>
      <c r="AQ869" s="8">
        <v>0.36077300000000001</v>
      </c>
      <c r="AR869" s="128"/>
    </row>
    <row r="870" spans="30:44" x14ac:dyDescent="0.25">
      <c r="AD870" s="26">
        <v>0.75143400000000005</v>
      </c>
      <c r="AE870" s="8"/>
      <c r="AF870" s="8">
        <v>0.26928000000000002</v>
      </c>
      <c r="AG870" s="8">
        <v>0.59656900000000002</v>
      </c>
      <c r="AH870" s="128"/>
      <c r="AN870" s="26">
        <v>0.18444099999999999</v>
      </c>
      <c r="AO870" s="8"/>
      <c r="AP870" s="8">
        <v>0.53634800000000005</v>
      </c>
      <c r="AQ870" s="8">
        <v>0.38418600000000003</v>
      </c>
      <c r="AR870" s="128"/>
    </row>
    <row r="871" spans="30:44" x14ac:dyDescent="0.25">
      <c r="AD871" s="26">
        <v>0.470466</v>
      </c>
      <c r="AE871" s="8"/>
      <c r="AF871" s="8">
        <v>0.54591599999999996</v>
      </c>
      <c r="AG871" s="8">
        <v>0.58579999999999999</v>
      </c>
      <c r="AH871" s="128"/>
      <c r="AN871" s="26">
        <v>0.27420600000000001</v>
      </c>
      <c r="AO871" s="8"/>
      <c r="AP871" s="8">
        <v>0.12051000000000001</v>
      </c>
      <c r="AQ871" s="8">
        <v>0.68006</v>
      </c>
      <c r="AR871" s="128"/>
    </row>
    <row r="872" spans="30:44" x14ac:dyDescent="0.25">
      <c r="AD872" s="26">
        <v>2.1087829999999999</v>
      </c>
      <c r="AE872" s="8"/>
      <c r="AF872" s="8">
        <v>0.48235299999999998</v>
      </c>
      <c r="AG872" s="8">
        <v>0.47090799999999999</v>
      </c>
      <c r="AH872" s="128"/>
      <c r="AN872" s="26">
        <v>0.27179300000000001</v>
      </c>
      <c r="AO872" s="8"/>
      <c r="AP872" s="8">
        <v>0.21816099999999999</v>
      </c>
      <c r="AQ872" s="8">
        <v>0.60210799999999998</v>
      </c>
      <c r="AR872" s="128"/>
    </row>
    <row r="873" spans="30:44" x14ac:dyDescent="0.25">
      <c r="AD873" s="26">
        <v>0.883876</v>
      </c>
      <c r="AE873" s="8"/>
      <c r="AF873" s="8">
        <v>0.53857299999999997</v>
      </c>
      <c r="AG873" s="8">
        <v>0.31543199999999999</v>
      </c>
      <c r="AH873" s="128"/>
      <c r="AN873" s="26">
        <v>0.16368199999999999</v>
      </c>
      <c r="AO873" s="8"/>
      <c r="AP873" s="8">
        <v>0.18563199999999999</v>
      </c>
      <c r="AQ873" s="8">
        <v>0.49334800000000001</v>
      </c>
      <c r="AR873" s="128"/>
    </row>
    <row r="874" spans="30:44" x14ac:dyDescent="0.25">
      <c r="AD874" s="26">
        <v>0.811782</v>
      </c>
      <c r="AE874" s="8"/>
      <c r="AF874" s="8">
        <v>0.25384099999999998</v>
      </c>
      <c r="AG874" s="8">
        <v>0.53693400000000002</v>
      </c>
      <c r="AH874" s="128"/>
      <c r="AN874" s="26">
        <v>2.7362920000000002</v>
      </c>
      <c r="AO874" s="8"/>
      <c r="AP874" s="8">
        <v>0.187337</v>
      </c>
      <c r="AQ874" s="8">
        <v>0.33915200000000001</v>
      </c>
      <c r="AR874" s="128"/>
    </row>
    <row r="875" spans="30:44" x14ac:dyDescent="0.25">
      <c r="AD875" s="26">
        <v>1.2003630000000001</v>
      </c>
      <c r="AE875" s="8"/>
      <c r="AF875" s="8">
        <v>0.85741199999999995</v>
      </c>
      <c r="AG875" s="8">
        <v>0.26020500000000002</v>
      </c>
      <c r="AH875" s="128"/>
      <c r="AN875" s="26">
        <v>1.061315</v>
      </c>
      <c r="AO875" s="8"/>
      <c r="AP875" s="8">
        <v>0.38148199999999999</v>
      </c>
      <c r="AQ875" s="8">
        <v>0.39983800000000003</v>
      </c>
      <c r="AR875" s="128"/>
    </row>
    <row r="876" spans="30:44" x14ac:dyDescent="0.25">
      <c r="AD876" s="26">
        <v>1.2252730000000001</v>
      </c>
      <c r="AE876" s="8"/>
      <c r="AF876" s="8">
        <v>0.701075</v>
      </c>
      <c r="AG876" s="8">
        <v>0.69460200000000005</v>
      </c>
      <c r="AH876" s="128"/>
      <c r="AN876" s="26">
        <v>0.46885500000000002</v>
      </c>
      <c r="AO876" s="8"/>
      <c r="AP876" s="8">
        <v>0.27852700000000002</v>
      </c>
      <c r="AQ876" s="8">
        <v>0.78554800000000002</v>
      </c>
      <c r="AR876" s="128"/>
    </row>
    <row r="877" spans="30:44" x14ac:dyDescent="0.25">
      <c r="AD877" s="26">
        <v>0.26816699999999999</v>
      </c>
      <c r="AE877" s="8"/>
      <c r="AF877" s="8">
        <v>0.55294600000000005</v>
      </c>
      <c r="AG877" s="8">
        <v>0.77537800000000001</v>
      </c>
      <c r="AH877" s="128"/>
      <c r="AN877" s="26">
        <v>0.76820699999999997</v>
      </c>
      <c r="AO877" s="8"/>
      <c r="AP877" s="8">
        <v>0.111553</v>
      </c>
      <c r="AQ877" s="8">
        <v>0.84914400000000001</v>
      </c>
      <c r="AR877" s="128"/>
    </row>
    <row r="878" spans="30:44" x14ac:dyDescent="0.25">
      <c r="AD878" s="26">
        <v>0.18444099999999999</v>
      </c>
      <c r="AE878" s="8"/>
      <c r="AF878" s="8">
        <v>0.58360199999999995</v>
      </c>
      <c r="AG878" s="8">
        <v>0.55482399999999998</v>
      </c>
      <c r="AH878" s="128"/>
      <c r="AN878" s="26">
        <v>0.25566</v>
      </c>
      <c r="AO878" s="8"/>
      <c r="AP878" s="8">
        <v>0.16264100000000001</v>
      </c>
      <c r="AQ878" s="8">
        <v>0.75467399999999996</v>
      </c>
      <c r="AR878" s="128"/>
    </row>
    <row r="879" spans="30:44" x14ac:dyDescent="0.25">
      <c r="AD879" s="26">
        <v>0.27420600000000001</v>
      </c>
      <c r="AE879" s="8"/>
      <c r="AF879" s="8">
        <v>0.224713</v>
      </c>
      <c r="AG879" s="8">
        <v>0.36692799999999998</v>
      </c>
      <c r="AH879" s="128"/>
      <c r="AN879" s="26">
        <v>0.46694799999999997</v>
      </c>
      <c r="AO879" s="8"/>
      <c r="AP879" s="8">
        <v>0.14591799999999999</v>
      </c>
      <c r="AQ879" s="8">
        <v>0.69706800000000002</v>
      </c>
      <c r="AR879" s="128"/>
    </row>
    <row r="880" spans="30:44" x14ac:dyDescent="0.25">
      <c r="AD880" s="26">
        <v>0.27179300000000001</v>
      </c>
      <c r="AE880" s="8"/>
      <c r="AF880" s="8">
        <v>0.138956</v>
      </c>
      <c r="AG880" s="8">
        <v>0.40198099999999998</v>
      </c>
      <c r="AH880" s="128"/>
      <c r="AN880" s="26">
        <v>0.84990500000000002</v>
      </c>
      <c r="AO880" s="8"/>
      <c r="AP880" s="8">
        <v>0.28137000000000001</v>
      </c>
      <c r="AQ880" s="8">
        <v>0.55005199999999999</v>
      </c>
      <c r="AR880" s="128"/>
    </row>
    <row r="881" spans="30:44" x14ac:dyDescent="0.25">
      <c r="AD881" s="26">
        <v>0.16368199999999999</v>
      </c>
      <c r="AE881" s="8"/>
      <c r="AF881" s="8">
        <v>0.479578</v>
      </c>
      <c r="AG881" s="8">
        <v>0.45082699999999998</v>
      </c>
      <c r="AH881" s="128"/>
      <c r="AN881" s="26">
        <v>1.2715209999999999</v>
      </c>
      <c r="AO881" s="8"/>
      <c r="AP881" s="8">
        <v>0.217082</v>
      </c>
      <c r="AQ881" s="8">
        <v>0.99039200000000005</v>
      </c>
      <c r="AR881" s="128"/>
    </row>
    <row r="882" spans="30:44" x14ac:dyDescent="0.25">
      <c r="AD882" s="26">
        <v>2.7362920000000002</v>
      </c>
      <c r="AE882" s="8"/>
      <c r="AF882" s="8">
        <v>0.32561099999999998</v>
      </c>
      <c r="AG882" s="8">
        <v>0.21867</v>
      </c>
      <c r="AH882" s="128"/>
      <c r="AN882" s="26">
        <v>0.45941799999999999</v>
      </c>
      <c r="AO882" s="8"/>
      <c r="AP882" s="8">
        <v>0.21684700000000001</v>
      </c>
      <c r="AQ882" s="8">
        <v>0.63855700000000004</v>
      </c>
      <c r="AR882" s="128"/>
    </row>
    <row r="883" spans="30:44" x14ac:dyDescent="0.25">
      <c r="AD883" s="26">
        <v>1.061315</v>
      </c>
      <c r="AE883" s="8"/>
      <c r="AF883" s="8">
        <v>0.50199300000000002</v>
      </c>
      <c r="AG883" s="8">
        <v>0.77474100000000001</v>
      </c>
      <c r="AH883" s="128"/>
      <c r="AN883" s="26">
        <v>0.65071599999999996</v>
      </c>
      <c r="AO883" s="8"/>
      <c r="AP883" s="8">
        <v>0.50658999999999998</v>
      </c>
      <c r="AQ883" s="8">
        <v>0.39214500000000002</v>
      </c>
      <c r="AR883" s="128"/>
    </row>
    <row r="884" spans="30:44" x14ac:dyDescent="0.25">
      <c r="AD884" s="26">
        <v>0.46885500000000002</v>
      </c>
      <c r="AE884" s="8"/>
      <c r="AF884" s="8">
        <v>0.29555399999999998</v>
      </c>
      <c r="AG884" s="8">
        <v>0.54743299999999995</v>
      </c>
      <c r="AH884" s="128"/>
      <c r="AN884" s="26">
        <v>0.19744999999999999</v>
      </c>
      <c r="AO884" s="8"/>
      <c r="AP884" s="8">
        <v>0.20244100000000001</v>
      </c>
      <c r="AQ884" s="8">
        <v>0.36902600000000002</v>
      </c>
      <c r="AR884" s="128"/>
    </row>
    <row r="885" spans="30:44" x14ac:dyDescent="0.25">
      <c r="AD885" s="26">
        <v>0.76820699999999997</v>
      </c>
      <c r="AE885" s="8"/>
      <c r="AF885" s="8">
        <v>0.43508400000000003</v>
      </c>
      <c r="AG885" s="8">
        <v>0.17541499999999999</v>
      </c>
      <c r="AH885" s="128"/>
      <c r="AN885" s="26">
        <v>0.36196800000000001</v>
      </c>
      <c r="AO885" s="8"/>
      <c r="AP885" s="8">
        <v>0.207815</v>
      </c>
      <c r="AQ885" s="8">
        <v>0.38371699999999997</v>
      </c>
      <c r="AR885" s="128"/>
    </row>
    <row r="886" spans="30:44" x14ac:dyDescent="0.25">
      <c r="AD886" s="26">
        <v>0.25566</v>
      </c>
      <c r="AE886" s="8"/>
      <c r="AF886" s="8">
        <v>0.55369500000000005</v>
      </c>
      <c r="AG886" s="8">
        <v>0.26882499999999998</v>
      </c>
      <c r="AH886" s="128"/>
      <c r="AN886" s="26">
        <v>0.32539899999999999</v>
      </c>
      <c r="AO886" s="8"/>
      <c r="AP886" s="8">
        <v>0.87775000000000003</v>
      </c>
      <c r="AQ886" s="8">
        <v>0.42625299999999999</v>
      </c>
      <c r="AR886" s="128"/>
    </row>
    <row r="887" spans="30:44" x14ac:dyDescent="0.25">
      <c r="AD887" s="26">
        <v>0.46694799999999997</v>
      </c>
      <c r="AE887" s="8"/>
      <c r="AF887" s="8">
        <v>0.62233899999999998</v>
      </c>
      <c r="AG887" s="8">
        <v>0.21326600000000001</v>
      </c>
      <c r="AH887" s="128"/>
      <c r="AN887" s="26">
        <v>0.281553</v>
      </c>
      <c r="AO887" s="8"/>
      <c r="AP887" s="8">
        <v>0.27082200000000001</v>
      </c>
      <c r="AQ887" s="8">
        <v>0.46334700000000001</v>
      </c>
      <c r="AR887" s="128"/>
    </row>
    <row r="888" spans="30:44" x14ac:dyDescent="0.25">
      <c r="AD888" s="26">
        <v>0.84990500000000002</v>
      </c>
      <c r="AE888" s="8"/>
      <c r="AF888" s="8">
        <v>0.44135099999999999</v>
      </c>
      <c r="AG888" s="8">
        <v>0.243037</v>
      </c>
      <c r="AH888" s="128"/>
      <c r="AN888" s="26">
        <v>0.47311799999999998</v>
      </c>
      <c r="AO888" s="8"/>
      <c r="AP888" s="8">
        <v>0.32006800000000002</v>
      </c>
      <c r="AQ888" s="8">
        <v>0.361624</v>
      </c>
      <c r="AR888" s="128"/>
    </row>
    <row r="889" spans="30:44" x14ac:dyDescent="0.25">
      <c r="AD889" s="26">
        <v>1.2715209999999999</v>
      </c>
      <c r="AE889" s="8"/>
      <c r="AF889" s="8">
        <v>0.25075500000000001</v>
      </c>
      <c r="AG889" s="8">
        <v>0.64543600000000001</v>
      </c>
      <c r="AH889" s="128"/>
      <c r="AN889" s="26">
        <v>0.26280500000000001</v>
      </c>
      <c r="AO889" s="8"/>
      <c r="AP889" s="8">
        <v>0.96793799999999997</v>
      </c>
      <c r="AQ889" s="8">
        <v>0.26949800000000002</v>
      </c>
      <c r="AR889" s="128"/>
    </row>
    <row r="890" spans="30:44" x14ac:dyDescent="0.25">
      <c r="AD890" s="26">
        <v>0.45941799999999999</v>
      </c>
      <c r="AE890" s="8"/>
      <c r="AF890" s="8">
        <v>0.26524500000000001</v>
      </c>
      <c r="AG890" s="8">
        <v>0.23902999999999999</v>
      </c>
      <c r="AH890" s="128"/>
      <c r="AN890" s="26">
        <v>0.157829</v>
      </c>
      <c r="AO890" s="8"/>
      <c r="AP890" s="8">
        <v>0.24205299999999999</v>
      </c>
      <c r="AQ890" s="8">
        <v>0.81711400000000001</v>
      </c>
      <c r="AR890" s="128"/>
    </row>
    <row r="891" spans="30:44" x14ac:dyDescent="0.25">
      <c r="AD891" s="26">
        <v>0.65071599999999996</v>
      </c>
      <c r="AE891" s="8"/>
      <c r="AF891" s="8">
        <v>0.25092199999999998</v>
      </c>
      <c r="AG891" s="8">
        <v>1.236559</v>
      </c>
      <c r="AH891" s="128"/>
      <c r="AN891" s="26">
        <v>0.244064</v>
      </c>
      <c r="AO891" s="8"/>
      <c r="AP891" s="8">
        <v>0.16864899999999999</v>
      </c>
      <c r="AQ891" s="8">
        <v>0.23599300000000001</v>
      </c>
      <c r="AR891" s="128"/>
    </row>
    <row r="892" spans="30:44" x14ac:dyDescent="0.25">
      <c r="AD892" s="26">
        <v>0.19744999999999999</v>
      </c>
      <c r="AE892" s="8"/>
      <c r="AF892" s="8">
        <v>0.26622899999999999</v>
      </c>
      <c r="AG892" s="8">
        <v>0.280808</v>
      </c>
      <c r="AH892" s="128"/>
      <c r="AN892" s="26">
        <v>0.347053</v>
      </c>
      <c r="AO892" s="8"/>
      <c r="AP892" s="8">
        <v>0.59563100000000002</v>
      </c>
      <c r="AQ892" s="8">
        <v>0.38128000000000001</v>
      </c>
      <c r="AR892" s="128"/>
    </row>
    <row r="893" spans="30:44" x14ac:dyDescent="0.25">
      <c r="AD893" s="26">
        <v>0.36196800000000001</v>
      </c>
      <c r="AE893" s="8"/>
      <c r="AF893" s="8">
        <v>0.24923600000000001</v>
      </c>
      <c r="AG893" s="8">
        <v>0.84157000000000004</v>
      </c>
      <c r="AH893" s="128"/>
      <c r="AN893" s="26">
        <v>0.610626</v>
      </c>
      <c r="AO893" s="8"/>
      <c r="AP893" s="8">
        <v>0.33489099999999999</v>
      </c>
      <c r="AQ893" s="8">
        <v>0.50769200000000003</v>
      </c>
      <c r="AR893" s="128"/>
    </row>
    <row r="894" spans="30:44" x14ac:dyDescent="0.25">
      <c r="AD894" s="26">
        <v>0.32539899999999999</v>
      </c>
      <c r="AE894" s="8"/>
      <c r="AF894" s="8">
        <v>0.29058499999999998</v>
      </c>
      <c r="AG894" s="8">
        <v>0.49399999999999999</v>
      </c>
      <c r="AH894" s="128"/>
      <c r="AN894" s="26">
        <v>1.2656510000000001</v>
      </c>
      <c r="AO894" s="8"/>
      <c r="AP894" s="8">
        <v>0.32724500000000001</v>
      </c>
      <c r="AQ894" s="8">
        <v>0.25958999999999999</v>
      </c>
      <c r="AR894" s="128"/>
    </row>
    <row r="895" spans="30:44" x14ac:dyDescent="0.25">
      <c r="AD895" s="26">
        <v>0.281553</v>
      </c>
      <c r="AE895" s="8"/>
      <c r="AF895" s="8">
        <v>0.17066500000000001</v>
      </c>
      <c r="AG895" s="8">
        <v>0.25312099999999998</v>
      </c>
      <c r="AH895" s="128"/>
      <c r="AN895" s="26">
        <v>0.51137100000000002</v>
      </c>
      <c r="AO895" s="8"/>
      <c r="AP895" s="8">
        <v>6.3224000000000002E-2</v>
      </c>
      <c r="AQ895" s="8">
        <v>0.33562399999999998</v>
      </c>
      <c r="AR895" s="128"/>
    </row>
    <row r="896" spans="30:44" x14ac:dyDescent="0.25">
      <c r="AD896" s="26">
        <v>0.47311799999999998</v>
      </c>
      <c r="AE896" s="8"/>
      <c r="AF896" s="8">
        <v>0.14327000000000001</v>
      </c>
      <c r="AG896" s="8">
        <v>0.30618600000000001</v>
      </c>
      <c r="AH896" s="128"/>
      <c r="AN896" s="26">
        <v>0.167213</v>
      </c>
      <c r="AO896" s="8"/>
      <c r="AP896" s="8">
        <v>0.13348599999999999</v>
      </c>
      <c r="AQ896" s="8">
        <v>0.32434499999999999</v>
      </c>
      <c r="AR896" s="128"/>
    </row>
    <row r="897" spans="30:44" x14ac:dyDescent="0.25">
      <c r="AD897" s="26">
        <v>0.26280500000000001</v>
      </c>
      <c r="AE897" s="8"/>
      <c r="AF897" s="8">
        <v>0.17577699999999999</v>
      </c>
      <c r="AG897" s="8">
        <v>0.30207400000000001</v>
      </c>
      <c r="AH897" s="128"/>
      <c r="AN897" s="26">
        <v>0.51685199999999998</v>
      </c>
      <c r="AO897" s="8"/>
      <c r="AP897" s="8">
        <v>0.207123</v>
      </c>
      <c r="AQ897" s="8">
        <v>0.23355600000000001</v>
      </c>
      <c r="AR897" s="128"/>
    </row>
    <row r="898" spans="30:44" x14ac:dyDescent="0.25">
      <c r="AD898" s="26">
        <v>0.157829</v>
      </c>
      <c r="AE898" s="8"/>
      <c r="AF898" s="8">
        <v>0.72492999999999996</v>
      </c>
      <c r="AG898" s="8">
        <v>0.46615699999999999</v>
      </c>
      <c r="AH898" s="128"/>
      <c r="AN898" s="26">
        <v>0.76114300000000001</v>
      </c>
      <c r="AO898" s="8"/>
      <c r="AP898" s="8">
        <v>0.27231</v>
      </c>
      <c r="AQ898" s="8">
        <v>0.29566700000000001</v>
      </c>
      <c r="AR898" s="128"/>
    </row>
    <row r="899" spans="30:44" x14ac:dyDescent="0.25">
      <c r="AD899" s="26">
        <v>0.244064</v>
      </c>
      <c r="AE899" s="8"/>
      <c r="AF899" s="8">
        <v>0.34603200000000001</v>
      </c>
      <c r="AG899" s="8">
        <v>0.48967899999999998</v>
      </c>
      <c r="AH899" s="128"/>
      <c r="AN899" s="26">
        <v>0.63737299999999997</v>
      </c>
      <c r="AO899" s="8"/>
      <c r="AP899" s="8">
        <v>0.37590400000000002</v>
      </c>
      <c r="AQ899" s="8">
        <v>0.22672800000000001</v>
      </c>
      <c r="AR899" s="128"/>
    </row>
    <row r="900" spans="30:44" x14ac:dyDescent="0.25">
      <c r="AD900" s="26">
        <v>0.347053</v>
      </c>
      <c r="AE900" s="8"/>
      <c r="AF900" s="8">
        <v>0.31462299999999999</v>
      </c>
      <c r="AG900" s="8">
        <v>0.14671600000000001</v>
      </c>
      <c r="AH900" s="128"/>
      <c r="AN900" s="26">
        <v>0.15410799999999999</v>
      </c>
      <c r="AO900" s="8"/>
      <c r="AP900" s="8">
        <v>0.22506499999999999</v>
      </c>
      <c r="AQ900" s="8">
        <v>0.295381</v>
      </c>
      <c r="AR900" s="128"/>
    </row>
    <row r="901" spans="30:44" x14ac:dyDescent="0.25">
      <c r="AD901" s="26">
        <v>0.610626</v>
      </c>
      <c r="AE901" s="8"/>
      <c r="AF901" s="8">
        <v>0.15842000000000001</v>
      </c>
      <c r="AG901" s="8">
        <v>0.13250100000000001</v>
      </c>
      <c r="AH901" s="128"/>
      <c r="AN901" s="26">
        <v>0.38728800000000002</v>
      </c>
      <c r="AO901" s="8"/>
      <c r="AP901" s="8">
        <v>0.31482100000000002</v>
      </c>
      <c r="AQ901" s="8">
        <v>0.36318499999999998</v>
      </c>
      <c r="AR901" s="128"/>
    </row>
    <row r="902" spans="30:44" x14ac:dyDescent="0.25">
      <c r="AD902" s="26">
        <v>1.2656510000000001</v>
      </c>
      <c r="AE902" s="8"/>
      <c r="AF902" s="8">
        <v>0.15060899999999999</v>
      </c>
      <c r="AG902" s="8">
        <v>0.55391699999999999</v>
      </c>
      <c r="AH902" s="128"/>
      <c r="AN902" s="26">
        <v>0.51426899999999998</v>
      </c>
      <c r="AO902" s="8"/>
      <c r="AP902" s="8">
        <v>0.41703000000000001</v>
      </c>
      <c r="AQ902" s="8">
        <v>0.26963900000000002</v>
      </c>
      <c r="AR902" s="128"/>
    </row>
    <row r="903" spans="30:44" x14ac:dyDescent="0.25">
      <c r="AD903" s="26">
        <v>0.51137100000000002</v>
      </c>
      <c r="AE903" s="8"/>
      <c r="AF903" s="8">
        <v>0.49939</v>
      </c>
      <c r="AG903" s="8">
        <v>0.21720999999999999</v>
      </c>
      <c r="AH903" s="128"/>
      <c r="AN903" s="26">
        <v>0.98731599999999997</v>
      </c>
      <c r="AO903" s="8"/>
      <c r="AP903" s="8">
        <v>0.15692700000000001</v>
      </c>
      <c r="AQ903" s="8">
        <v>0.197154</v>
      </c>
      <c r="AR903" s="128"/>
    </row>
    <row r="904" spans="30:44" x14ac:dyDescent="0.25">
      <c r="AD904" s="26">
        <v>0.167213</v>
      </c>
      <c r="AE904" s="8"/>
      <c r="AF904" s="8">
        <v>0.48231499999999999</v>
      </c>
      <c r="AG904" s="8">
        <v>0.170151</v>
      </c>
      <c r="AH904" s="128"/>
      <c r="AN904" s="26">
        <v>0.18282799999999999</v>
      </c>
      <c r="AO904" s="8"/>
      <c r="AP904" s="8">
        <v>1.098268</v>
      </c>
      <c r="AQ904" s="8">
        <v>0.42208600000000002</v>
      </c>
      <c r="AR904" s="128"/>
    </row>
    <row r="905" spans="30:44" x14ac:dyDescent="0.25">
      <c r="AD905" s="26">
        <v>0.51685199999999998</v>
      </c>
      <c r="AE905" s="8"/>
      <c r="AF905" s="8">
        <v>0.37653700000000001</v>
      </c>
      <c r="AG905" s="8">
        <v>0.52190499999999995</v>
      </c>
      <c r="AH905" s="128"/>
      <c r="AN905" s="26">
        <v>0.29163299999999998</v>
      </c>
      <c r="AO905" s="8"/>
      <c r="AP905" s="8">
        <v>0.40237000000000001</v>
      </c>
      <c r="AQ905" s="8">
        <v>0.26946700000000001</v>
      </c>
      <c r="AR905" s="128"/>
    </row>
    <row r="906" spans="30:44" x14ac:dyDescent="0.25">
      <c r="AD906" s="26">
        <v>0.76114300000000001</v>
      </c>
      <c r="AE906" s="8"/>
      <c r="AF906" s="8">
        <v>0.38283299999999998</v>
      </c>
      <c r="AG906" s="8">
        <v>0.31062200000000001</v>
      </c>
      <c r="AH906" s="128"/>
      <c r="AN906" s="26">
        <v>0.89497000000000004</v>
      </c>
      <c r="AO906" s="8"/>
      <c r="AP906" s="8">
        <v>0.358402</v>
      </c>
      <c r="AQ906" s="8">
        <v>0.25820199999999999</v>
      </c>
      <c r="AR906" s="128"/>
    </row>
    <row r="907" spans="30:44" x14ac:dyDescent="0.25">
      <c r="AD907" s="26">
        <v>0.63737299999999997</v>
      </c>
      <c r="AE907" s="8"/>
      <c r="AF907" s="8">
        <v>0.62978500000000004</v>
      </c>
      <c r="AG907" s="8">
        <v>0.22173599999999999</v>
      </c>
      <c r="AH907" s="128"/>
      <c r="AN907" s="26">
        <v>0.21271200000000001</v>
      </c>
      <c r="AO907" s="8"/>
      <c r="AP907" s="8">
        <v>0.48802600000000002</v>
      </c>
      <c r="AQ907" s="8">
        <v>0.20780499999999999</v>
      </c>
      <c r="AR907" s="128"/>
    </row>
    <row r="908" spans="30:44" x14ac:dyDescent="0.25">
      <c r="AD908" s="26">
        <v>0.15410799999999999</v>
      </c>
      <c r="AE908" s="8"/>
      <c r="AF908" s="8">
        <v>0.30462499999999998</v>
      </c>
      <c r="AG908" s="8">
        <v>0.29251100000000002</v>
      </c>
      <c r="AH908" s="128"/>
      <c r="AN908" s="26">
        <v>6.9018999999999997E-2</v>
      </c>
      <c r="AO908" s="8"/>
      <c r="AP908" s="8"/>
      <c r="AQ908" s="8">
        <v>0.30382300000000001</v>
      </c>
      <c r="AR908" s="128"/>
    </row>
    <row r="909" spans="30:44" x14ac:dyDescent="0.25">
      <c r="AD909" s="26">
        <v>0.38728800000000002</v>
      </c>
      <c r="AE909" s="8"/>
      <c r="AF909" s="8">
        <v>0.39676600000000001</v>
      </c>
      <c r="AG909" s="8">
        <v>0.27350799999999997</v>
      </c>
      <c r="AH909" s="128"/>
      <c r="AN909" s="26">
        <v>0.17876</v>
      </c>
      <c r="AO909" s="8"/>
      <c r="AP909" s="8"/>
      <c r="AQ909" s="8">
        <v>0.20937500000000001</v>
      </c>
      <c r="AR909" s="128"/>
    </row>
    <row r="910" spans="30:44" x14ac:dyDescent="0.25">
      <c r="AD910" s="26">
        <v>0.51426899999999998</v>
      </c>
      <c r="AE910" s="8"/>
      <c r="AF910" s="8">
        <v>0.44773400000000002</v>
      </c>
      <c r="AG910" s="8">
        <v>0.31437999999999999</v>
      </c>
      <c r="AH910" s="128"/>
      <c r="AN910" s="26">
        <v>0.62080800000000003</v>
      </c>
      <c r="AO910" s="8"/>
      <c r="AP910" s="8"/>
      <c r="AQ910" s="8">
        <v>0.16333600000000001</v>
      </c>
      <c r="AR910" s="128"/>
    </row>
    <row r="911" spans="30:44" x14ac:dyDescent="0.25">
      <c r="AD911" s="26">
        <v>0.98731599999999997</v>
      </c>
      <c r="AE911" s="8"/>
      <c r="AF911" s="8">
        <v>0.23340900000000001</v>
      </c>
      <c r="AG911" s="8">
        <v>0.47518700000000003</v>
      </c>
      <c r="AH911" s="128"/>
      <c r="AN911" s="26">
        <v>0.25452599999999997</v>
      </c>
      <c r="AO911" s="8"/>
      <c r="AP911" s="8"/>
      <c r="AQ911" s="8">
        <v>9.5963000000000007E-2</v>
      </c>
      <c r="AR911" s="128"/>
    </row>
    <row r="912" spans="30:44" x14ac:dyDescent="0.25">
      <c r="AD912" s="26">
        <v>0.18282799999999999</v>
      </c>
      <c r="AE912" s="8"/>
      <c r="AF912" s="8">
        <v>0.49141400000000002</v>
      </c>
      <c r="AG912" s="8">
        <v>0.55144800000000005</v>
      </c>
      <c r="AH912" s="128"/>
      <c r="AN912" s="26">
        <v>0.209259</v>
      </c>
      <c r="AO912" s="8"/>
      <c r="AP912" s="8"/>
      <c r="AQ912" s="8">
        <v>0.23829800000000001</v>
      </c>
      <c r="AR912" s="128"/>
    </row>
    <row r="913" spans="30:44" x14ac:dyDescent="0.25">
      <c r="AD913" s="26">
        <v>0.29163299999999998</v>
      </c>
      <c r="AE913" s="8"/>
      <c r="AF913" s="8">
        <v>0.181509</v>
      </c>
      <c r="AG913" s="8">
        <v>0.68063899999999999</v>
      </c>
      <c r="AH913" s="128"/>
      <c r="AN913" s="26">
        <v>1.146112</v>
      </c>
      <c r="AO913" s="8"/>
      <c r="AP913" s="8"/>
      <c r="AQ913" s="8">
        <v>0.145699</v>
      </c>
      <c r="AR913" s="128"/>
    </row>
    <row r="914" spans="30:44" x14ac:dyDescent="0.25">
      <c r="AD914" s="26">
        <v>0.89497000000000004</v>
      </c>
      <c r="AE914" s="8"/>
      <c r="AF914" s="8">
        <v>0.29388199999999998</v>
      </c>
      <c r="AG914" s="8">
        <v>0.58917799999999998</v>
      </c>
      <c r="AH914" s="128"/>
      <c r="AN914" s="26">
        <v>1.2419480000000001</v>
      </c>
      <c r="AO914" s="8"/>
      <c r="AP914" s="8"/>
      <c r="AQ914" s="8">
        <v>0.373388</v>
      </c>
      <c r="AR914" s="128"/>
    </row>
    <row r="915" spans="30:44" x14ac:dyDescent="0.25">
      <c r="AD915" s="26">
        <v>0.21271200000000001</v>
      </c>
      <c r="AE915" s="8"/>
      <c r="AF915" s="8">
        <v>0.26477600000000001</v>
      </c>
      <c r="AG915" s="8">
        <v>0.233515</v>
      </c>
      <c r="AH915" s="128"/>
      <c r="AN915" s="26">
        <v>0.47897699999999999</v>
      </c>
      <c r="AO915" s="8"/>
      <c r="AP915" s="8"/>
      <c r="AQ915" s="8">
        <v>1.118805</v>
      </c>
      <c r="AR915" s="128"/>
    </row>
    <row r="916" spans="30:44" x14ac:dyDescent="0.25">
      <c r="AD916" s="26">
        <v>6.9018999999999997E-2</v>
      </c>
      <c r="AE916" s="8"/>
      <c r="AF916" s="8">
        <v>0.26736700000000002</v>
      </c>
      <c r="AG916" s="8">
        <v>0.35565600000000003</v>
      </c>
      <c r="AH916" s="128"/>
      <c r="AN916" s="26">
        <v>0.89401200000000003</v>
      </c>
      <c r="AO916" s="8"/>
      <c r="AP916" s="8"/>
      <c r="AQ916" s="8">
        <v>0.32041199999999997</v>
      </c>
      <c r="AR916" s="128"/>
    </row>
    <row r="917" spans="30:44" x14ac:dyDescent="0.25">
      <c r="AD917" s="26">
        <v>0.17876</v>
      </c>
      <c r="AE917" s="8"/>
      <c r="AF917" s="8">
        <v>0.52523799999999998</v>
      </c>
      <c r="AG917" s="8">
        <v>0.44897500000000001</v>
      </c>
      <c r="AH917" s="128"/>
      <c r="AN917" s="26">
        <v>0.212033</v>
      </c>
      <c r="AO917" s="8"/>
      <c r="AP917" s="8"/>
      <c r="AQ917" s="8">
        <v>0.30216300000000001</v>
      </c>
      <c r="AR917" s="128"/>
    </row>
    <row r="918" spans="30:44" x14ac:dyDescent="0.25">
      <c r="AD918" s="26">
        <v>0.62080800000000003</v>
      </c>
      <c r="AE918" s="8"/>
      <c r="AF918" s="8">
        <v>0.297929</v>
      </c>
      <c r="AG918" s="8">
        <v>0.45372200000000001</v>
      </c>
      <c r="AH918" s="128"/>
      <c r="AN918" s="26">
        <v>1.2438530000000001</v>
      </c>
      <c r="AO918" s="8"/>
      <c r="AP918" s="8"/>
      <c r="AQ918" s="8">
        <v>0.34108699999999997</v>
      </c>
      <c r="AR918" s="128"/>
    </row>
    <row r="919" spans="30:44" x14ac:dyDescent="0.25">
      <c r="AD919" s="26">
        <v>0.25452599999999997</v>
      </c>
      <c r="AE919" s="8"/>
      <c r="AF919" s="8">
        <v>0.24585199999999999</v>
      </c>
      <c r="AG919" s="8">
        <v>0.21356700000000001</v>
      </c>
      <c r="AH919" s="128"/>
      <c r="AN919" s="26">
        <v>1.1994199999999999</v>
      </c>
      <c r="AO919" s="8"/>
      <c r="AP919" s="8"/>
      <c r="AQ919" s="8">
        <v>0.34698000000000001</v>
      </c>
      <c r="AR919" s="128"/>
    </row>
    <row r="920" spans="30:44" x14ac:dyDescent="0.25">
      <c r="AD920" s="26">
        <v>0.209259</v>
      </c>
      <c r="AE920" s="8"/>
      <c r="AF920" s="8">
        <v>0.32247399999999998</v>
      </c>
      <c r="AG920" s="8">
        <v>0.467889</v>
      </c>
      <c r="AH920" s="128"/>
      <c r="AN920" s="26">
        <v>1.1224689999999999</v>
      </c>
      <c r="AO920" s="8"/>
      <c r="AP920" s="8"/>
      <c r="AQ920" s="8">
        <v>0.27176299999999998</v>
      </c>
      <c r="AR920" s="128"/>
    </row>
    <row r="921" spans="30:44" x14ac:dyDescent="0.25">
      <c r="AD921" s="26">
        <v>1.146112</v>
      </c>
      <c r="AE921" s="8"/>
      <c r="AF921" s="8">
        <v>0.22518299999999999</v>
      </c>
      <c r="AG921" s="8">
        <v>0.44237300000000002</v>
      </c>
      <c r="AH921" s="128"/>
      <c r="AN921" s="26">
        <v>1.0085980000000001</v>
      </c>
      <c r="AO921" s="8"/>
      <c r="AP921" s="8"/>
      <c r="AQ921" s="8">
        <v>0.42411300000000002</v>
      </c>
      <c r="AR921" s="128"/>
    </row>
    <row r="922" spans="30:44" x14ac:dyDescent="0.25">
      <c r="AD922" s="26">
        <v>1.2419480000000001</v>
      </c>
      <c r="AE922" s="8"/>
      <c r="AF922" s="8">
        <v>0.179338</v>
      </c>
      <c r="AG922" s="8">
        <v>0.39588200000000001</v>
      </c>
      <c r="AH922" s="128"/>
      <c r="AN922" s="26">
        <v>0.399733</v>
      </c>
      <c r="AO922" s="8"/>
      <c r="AP922" s="8"/>
      <c r="AQ922" s="8">
        <v>0.41443799999999997</v>
      </c>
      <c r="AR922" s="128"/>
    </row>
    <row r="923" spans="30:44" x14ac:dyDescent="0.25">
      <c r="AD923" s="26">
        <v>0.47897699999999999</v>
      </c>
      <c r="AE923" s="8"/>
      <c r="AF923" s="8">
        <v>0.50442799999999999</v>
      </c>
      <c r="AG923" s="8">
        <v>0.39669399999999999</v>
      </c>
      <c r="AH923" s="128"/>
      <c r="AN923" s="26">
        <v>0.78583000000000003</v>
      </c>
      <c r="AO923" s="8"/>
      <c r="AP923" s="8"/>
      <c r="AQ923" s="8">
        <v>0.44989400000000002</v>
      </c>
      <c r="AR923" s="128"/>
    </row>
    <row r="924" spans="30:44" x14ac:dyDescent="0.25">
      <c r="AD924" s="26">
        <v>0.89401200000000003</v>
      </c>
      <c r="AE924" s="8"/>
      <c r="AF924" s="8">
        <v>0.43896800000000002</v>
      </c>
      <c r="AG924" s="8">
        <v>0.31049100000000002</v>
      </c>
      <c r="AH924" s="128"/>
      <c r="AN924" s="26">
        <v>0.59362400000000004</v>
      </c>
      <c r="AO924" s="8"/>
      <c r="AP924" s="8"/>
      <c r="AQ924" s="8">
        <v>0.35609099999999999</v>
      </c>
      <c r="AR924" s="128"/>
    </row>
    <row r="925" spans="30:44" x14ac:dyDescent="0.25">
      <c r="AD925" s="26">
        <v>0.212033</v>
      </c>
      <c r="AE925" s="8"/>
      <c r="AF925" s="8">
        <v>0.228405</v>
      </c>
      <c r="AG925" s="8">
        <v>0.426151</v>
      </c>
      <c r="AH925" s="128"/>
      <c r="AN925" s="26">
        <v>0.21393400000000001</v>
      </c>
      <c r="AO925" s="8"/>
      <c r="AP925" s="8"/>
      <c r="AQ925" s="8">
        <v>0.34814899999999999</v>
      </c>
      <c r="AR925" s="128"/>
    </row>
    <row r="926" spans="30:44" x14ac:dyDescent="0.25">
      <c r="AD926" s="26">
        <v>1.2438530000000001</v>
      </c>
      <c r="AE926" s="8"/>
      <c r="AF926" s="8">
        <v>0.55265799999999998</v>
      </c>
      <c r="AG926" s="8">
        <v>0.37703799999999998</v>
      </c>
      <c r="AH926" s="128"/>
      <c r="AN926" s="26">
        <v>0.66336700000000004</v>
      </c>
      <c r="AO926" s="8"/>
      <c r="AP926" s="8"/>
      <c r="AQ926" s="8">
        <v>0.286526</v>
      </c>
      <c r="AR926" s="128"/>
    </row>
    <row r="927" spans="30:44" x14ac:dyDescent="0.25">
      <c r="AD927" s="26">
        <v>1.1994199999999999</v>
      </c>
      <c r="AE927" s="8"/>
      <c r="AF927" s="8">
        <v>0.244115</v>
      </c>
      <c r="AG927" s="8">
        <v>0.23483499999999999</v>
      </c>
      <c r="AH927" s="128"/>
      <c r="AN927" s="26">
        <v>0.74143599999999998</v>
      </c>
      <c r="AO927" s="8"/>
      <c r="AP927" s="8"/>
      <c r="AQ927" s="8">
        <v>0.34531400000000001</v>
      </c>
      <c r="AR927" s="128"/>
    </row>
    <row r="928" spans="30:44" x14ac:dyDescent="0.25">
      <c r="AD928" s="26">
        <v>1.1224689999999999</v>
      </c>
      <c r="AE928" s="8"/>
      <c r="AF928" s="8">
        <v>0.14651400000000001</v>
      </c>
      <c r="AG928" s="8">
        <v>0.43330600000000002</v>
      </c>
      <c r="AH928" s="128"/>
      <c r="AN928" s="26">
        <v>0.122485</v>
      </c>
      <c r="AO928" s="8"/>
      <c r="AP928" s="8"/>
      <c r="AQ928" s="8">
        <v>0.306257</v>
      </c>
      <c r="AR928" s="128"/>
    </row>
    <row r="929" spans="30:44" x14ac:dyDescent="0.25">
      <c r="AD929" s="26">
        <v>1.0085980000000001</v>
      </c>
      <c r="AE929" s="8"/>
      <c r="AF929" s="8">
        <v>0.30997999999999998</v>
      </c>
      <c r="AG929" s="8">
        <v>0.40293600000000002</v>
      </c>
      <c r="AH929" s="128"/>
      <c r="AN929" s="26">
        <v>0.90180800000000005</v>
      </c>
      <c r="AO929" s="8"/>
      <c r="AP929" s="8"/>
      <c r="AQ929" s="8">
        <v>0.44115900000000002</v>
      </c>
      <c r="AR929" s="128"/>
    </row>
    <row r="930" spans="30:44" x14ac:dyDescent="0.25">
      <c r="AD930" s="26">
        <v>0.399733</v>
      </c>
      <c r="AE930" s="8"/>
      <c r="AF930" s="8">
        <v>0.205099</v>
      </c>
      <c r="AG930" s="8">
        <v>0.46767900000000001</v>
      </c>
      <c r="AH930" s="128"/>
      <c r="AN930" s="26">
        <v>0.716584</v>
      </c>
      <c r="AO930" s="8"/>
      <c r="AP930" s="8"/>
      <c r="AQ930" s="8">
        <v>0.49885299999999999</v>
      </c>
      <c r="AR930" s="128"/>
    </row>
    <row r="931" spans="30:44" x14ac:dyDescent="0.25">
      <c r="AD931" s="26">
        <v>0.78583000000000003</v>
      </c>
      <c r="AE931" s="8"/>
      <c r="AF931" s="8">
        <v>0.29652800000000001</v>
      </c>
      <c r="AG931" s="8">
        <v>0.42772500000000002</v>
      </c>
      <c r="AH931" s="128"/>
      <c r="AN931" s="26">
        <v>0.290742</v>
      </c>
      <c r="AO931" s="8"/>
      <c r="AP931" s="8"/>
      <c r="AQ931" s="8">
        <v>0.54847000000000001</v>
      </c>
      <c r="AR931" s="128"/>
    </row>
    <row r="932" spans="30:44" x14ac:dyDescent="0.25">
      <c r="AD932" s="26">
        <v>0.59362400000000004</v>
      </c>
      <c r="AE932" s="8"/>
      <c r="AF932" s="8">
        <v>0.37763000000000002</v>
      </c>
      <c r="AG932" s="8">
        <v>0.49069000000000002</v>
      </c>
      <c r="AH932" s="128"/>
      <c r="AN932" s="26">
        <v>1.301755</v>
      </c>
      <c r="AO932" s="8"/>
      <c r="AP932" s="8"/>
      <c r="AQ932" s="8">
        <v>0.26667200000000002</v>
      </c>
      <c r="AR932" s="128"/>
    </row>
    <row r="933" spans="30:44" x14ac:dyDescent="0.25">
      <c r="AD933" s="26">
        <v>0.21393400000000001</v>
      </c>
      <c r="AE933" s="8"/>
      <c r="AF933" s="8">
        <v>0.36378899999999997</v>
      </c>
      <c r="AG933" s="8">
        <v>0.55819200000000002</v>
      </c>
      <c r="AH933" s="128"/>
      <c r="AN933" s="26">
        <v>0.107172</v>
      </c>
      <c r="AO933" s="8"/>
      <c r="AP933" s="8"/>
      <c r="AQ933" s="8">
        <v>0.28301700000000002</v>
      </c>
      <c r="AR933" s="128"/>
    </row>
    <row r="934" spans="30:44" x14ac:dyDescent="0.25">
      <c r="AD934" s="26">
        <v>0.66336700000000004</v>
      </c>
      <c r="AE934" s="8"/>
      <c r="AF934" s="8">
        <v>0.30593799999999999</v>
      </c>
      <c r="AG934" s="8">
        <v>0.37558000000000002</v>
      </c>
      <c r="AH934" s="128"/>
      <c r="AN934" s="26">
        <v>0.88306399999999996</v>
      </c>
      <c r="AO934" s="8"/>
      <c r="AP934" s="8"/>
      <c r="AQ934" s="8">
        <v>0.43639699999999998</v>
      </c>
      <c r="AR934" s="128"/>
    </row>
    <row r="935" spans="30:44" x14ac:dyDescent="0.25">
      <c r="AD935" s="26">
        <v>0.74143599999999998</v>
      </c>
      <c r="AE935" s="8"/>
      <c r="AF935" s="8">
        <v>0.30636600000000003</v>
      </c>
      <c r="AG935" s="8">
        <v>0.39476299999999998</v>
      </c>
      <c r="AH935" s="128"/>
      <c r="AN935" s="26">
        <v>0.28062300000000001</v>
      </c>
      <c r="AO935" s="8"/>
      <c r="AP935" s="8"/>
      <c r="AQ935" s="8">
        <v>0.35614800000000002</v>
      </c>
      <c r="AR935" s="128"/>
    </row>
    <row r="936" spans="30:44" x14ac:dyDescent="0.25">
      <c r="AD936" s="26">
        <v>0.122485</v>
      </c>
      <c r="AE936" s="8"/>
      <c r="AF936" s="8">
        <v>0.169706</v>
      </c>
      <c r="AG936" s="8">
        <v>0.439224</v>
      </c>
      <c r="AH936" s="128"/>
      <c r="AN936" s="26">
        <v>0.97194599999999998</v>
      </c>
      <c r="AO936" s="8"/>
      <c r="AP936" s="8"/>
      <c r="AQ936" s="8">
        <v>0.37493100000000001</v>
      </c>
      <c r="AR936" s="128"/>
    </row>
    <row r="937" spans="30:44" x14ac:dyDescent="0.25">
      <c r="AD937" s="26">
        <v>0.90180800000000005</v>
      </c>
      <c r="AE937" s="8"/>
      <c r="AF937" s="8">
        <v>0.21243000000000001</v>
      </c>
      <c r="AG937" s="8">
        <v>0.148677</v>
      </c>
      <c r="AH937" s="128"/>
      <c r="AN937" s="26">
        <v>1.0389170000000001</v>
      </c>
      <c r="AO937" s="8"/>
      <c r="AP937" s="8"/>
      <c r="AQ937" s="8">
        <v>0.491365</v>
      </c>
      <c r="AR937" s="128"/>
    </row>
    <row r="938" spans="30:44" x14ac:dyDescent="0.25">
      <c r="AD938" s="26">
        <v>0.716584</v>
      </c>
      <c r="AE938" s="8"/>
      <c r="AF938" s="8">
        <v>0.25964199999999998</v>
      </c>
      <c r="AG938" s="8">
        <v>0.34994599999999998</v>
      </c>
      <c r="AH938" s="128"/>
      <c r="AN938" s="26">
        <v>0.46700700000000001</v>
      </c>
      <c r="AO938" s="8"/>
      <c r="AP938" s="8"/>
      <c r="AQ938" s="8">
        <v>0.62232500000000002</v>
      </c>
      <c r="AR938" s="128"/>
    </row>
    <row r="939" spans="30:44" x14ac:dyDescent="0.25">
      <c r="AD939" s="26">
        <v>0.290742</v>
      </c>
      <c r="AE939" s="8"/>
      <c r="AF939" s="8">
        <v>0.41555500000000001</v>
      </c>
      <c r="AG939" s="8">
        <v>0.57456700000000005</v>
      </c>
      <c r="AH939" s="128"/>
      <c r="AN939" s="26">
        <v>0.79844800000000005</v>
      </c>
      <c r="AO939" s="8"/>
      <c r="AP939" s="8"/>
      <c r="AQ939" s="8">
        <v>0.51444000000000001</v>
      </c>
      <c r="AR939" s="128"/>
    </row>
    <row r="940" spans="30:44" x14ac:dyDescent="0.25">
      <c r="AD940" s="26">
        <v>1.301755</v>
      </c>
      <c r="AE940" s="8"/>
      <c r="AF940" s="8">
        <v>0.23334099999999999</v>
      </c>
      <c r="AG940" s="8">
        <v>0.456266</v>
      </c>
      <c r="AH940" s="128"/>
      <c r="AN940" s="26">
        <v>0.39042500000000002</v>
      </c>
      <c r="AO940" s="8"/>
      <c r="AP940" s="8"/>
      <c r="AQ940" s="8">
        <v>0.41336400000000001</v>
      </c>
      <c r="AR940" s="128"/>
    </row>
    <row r="941" spans="30:44" x14ac:dyDescent="0.25">
      <c r="AD941" s="26">
        <v>0.107172</v>
      </c>
      <c r="AE941" s="8"/>
      <c r="AF941" s="8">
        <v>8.7242E-2</v>
      </c>
      <c r="AG941" s="8">
        <v>0.67346600000000001</v>
      </c>
      <c r="AH941" s="128"/>
      <c r="AN941" s="26">
        <v>0.46729199999999999</v>
      </c>
      <c r="AO941" s="8"/>
      <c r="AP941" s="8"/>
      <c r="AQ941" s="8">
        <v>0.42115200000000003</v>
      </c>
      <c r="AR941" s="128"/>
    </row>
    <row r="942" spans="30:44" x14ac:dyDescent="0.25">
      <c r="AD942" s="26">
        <v>0.88306399999999996</v>
      </c>
      <c r="AE942" s="8"/>
      <c r="AF942" s="8">
        <v>8.9884000000000006E-2</v>
      </c>
      <c r="AG942" s="8">
        <v>0.46000600000000003</v>
      </c>
      <c r="AH942" s="128"/>
      <c r="AN942" s="26">
        <v>0.465561</v>
      </c>
      <c r="AO942" s="8"/>
      <c r="AP942" s="8"/>
      <c r="AQ942" s="8">
        <v>0.33128000000000002</v>
      </c>
      <c r="AR942" s="128"/>
    </row>
    <row r="943" spans="30:44" x14ac:dyDescent="0.25">
      <c r="AD943" s="26">
        <v>0.28062300000000001</v>
      </c>
      <c r="AE943" s="8"/>
      <c r="AF943" s="8">
        <v>0.35898799999999997</v>
      </c>
      <c r="AG943" s="8">
        <v>0.17236799999999999</v>
      </c>
      <c r="AH943" s="128"/>
      <c r="AN943" s="26">
        <v>0.93189999999999995</v>
      </c>
      <c r="AO943" s="8"/>
      <c r="AP943" s="8"/>
      <c r="AQ943" s="8">
        <v>0.37438100000000002</v>
      </c>
      <c r="AR943" s="128"/>
    </row>
    <row r="944" spans="30:44" x14ac:dyDescent="0.25">
      <c r="AD944" s="26">
        <v>0.97194599999999998</v>
      </c>
      <c r="AE944" s="8"/>
      <c r="AF944" s="8">
        <v>7.8029000000000001E-2</v>
      </c>
      <c r="AG944" s="8">
        <v>0.288711</v>
      </c>
      <c r="AH944" s="128"/>
      <c r="AN944" s="26">
        <v>0.90708500000000003</v>
      </c>
      <c r="AO944" s="8"/>
      <c r="AP944" s="8"/>
      <c r="AQ944" s="8">
        <v>0.54710300000000001</v>
      </c>
      <c r="AR944" s="128"/>
    </row>
    <row r="945" spans="30:44" x14ac:dyDescent="0.25">
      <c r="AD945" s="26">
        <v>1.0389170000000001</v>
      </c>
      <c r="AE945" s="8"/>
      <c r="AF945" s="8">
        <v>0.50964200000000004</v>
      </c>
      <c r="AG945" s="8">
        <v>0.44122299999999998</v>
      </c>
      <c r="AH945" s="128"/>
      <c r="AN945" s="26">
        <v>1.228278</v>
      </c>
      <c r="AO945" s="8"/>
      <c r="AP945" s="8"/>
      <c r="AQ945" s="8">
        <v>0.46982299999999999</v>
      </c>
      <c r="AR945" s="128"/>
    </row>
    <row r="946" spans="30:44" x14ac:dyDescent="0.25">
      <c r="AD946" s="26">
        <v>0.46700700000000001</v>
      </c>
      <c r="AE946" s="8"/>
      <c r="AF946" s="8">
        <v>0.51574600000000004</v>
      </c>
      <c r="AG946" s="8">
        <v>0.25938899999999998</v>
      </c>
      <c r="AH946" s="128"/>
      <c r="AN946" s="26">
        <v>0.50498699999999996</v>
      </c>
      <c r="AO946" s="8"/>
      <c r="AP946" s="8"/>
      <c r="AQ946" s="8">
        <v>0.25398300000000001</v>
      </c>
      <c r="AR946" s="128"/>
    </row>
    <row r="947" spans="30:44" x14ac:dyDescent="0.25">
      <c r="AD947" s="26">
        <v>0.79844800000000005</v>
      </c>
      <c r="AE947" s="8"/>
      <c r="AF947" s="8">
        <v>0.22094800000000001</v>
      </c>
      <c r="AG947" s="8">
        <v>0.30565199999999998</v>
      </c>
      <c r="AH947" s="128"/>
      <c r="AN947" s="26">
        <v>0.16029399999999999</v>
      </c>
      <c r="AO947" s="8"/>
      <c r="AP947" s="8"/>
      <c r="AQ947" s="8">
        <v>0.34790599999999999</v>
      </c>
      <c r="AR947" s="128"/>
    </row>
    <row r="948" spans="30:44" x14ac:dyDescent="0.25">
      <c r="AD948" s="26">
        <v>0.39042500000000002</v>
      </c>
      <c r="AE948" s="8"/>
      <c r="AF948" s="8">
        <v>0.52201299999999995</v>
      </c>
      <c r="AG948" s="8">
        <v>0.33269199999999999</v>
      </c>
      <c r="AH948" s="128"/>
      <c r="AN948" s="26">
        <v>0.22464300000000001</v>
      </c>
      <c r="AO948" s="8"/>
      <c r="AP948" s="8"/>
      <c r="AQ948" s="8">
        <v>0.32308399999999998</v>
      </c>
      <c r="AR948" s="128"/>
    </row>
    <row r="949" spans="30:44" x14ac:dyDescent="0.25">
      <c r="AD949" s="26">
        <v>0.46729199999999999</v>
      </c>
      <c r="AE949" s="8"/>
      <c r="AF949" s="8">
        <v>0.19541600000000001</v>
      </c>
      <c r="AG949" s="8">
        <v>0.32931199999999999</v>
      </c>
      <c r="AH949" s="128"/>
      <c r="AN949" s="26">
        <v>0.77508100000000002</v>
      </c>
      <c r="AO949" s="8"/>
      <c r="AP949" s="8"/>
      <c r="AQ949" s="8">
        <v>0.28271200000000002</v>
      </c>
      <c r="AR949" s="128"/>
    </row>
    <row r="950" spans="30:44" x14ac:dyDescent="0.25">
      <c r="AD950" s="26">
        <v>0.465561</v>
      </c>
      <c r="AE950" s="8"/>
      <c r="AF950" s="8">
        <v>0.46228200000000003</v>
      </c>
      <c r="AG950" s="8">
        <v>0.64809700000000003</v>
      </c>
      <c r="AH950" s="128"/>
      <c r="AN950" s="26">
        <v>0.94106400000000001</v>
      </c>
      <c r="AO950" s="8"/>
      <c r="AP950" s="8"/>
      <c r="AQ950" s="8">
        <v>0.32345400000000002</v>
      </c>
      <c r="AR950" s="128"/>
    </row>
    <row r="951" spans="30:44" x14ac:dyDescent="0.25">
      <c r="AD951" s="26">
        <v>0.92603100000000005</v>
      </c>
      <c r="AE951" s="8"/>
      <c r="AF951" s="8">
        <v>0.38742599999999999</v>
      </c>
      <c r="AG951" s="8">
        <v>0.545794</v>
      </c>
      <c r="AH951" s="128"/>
      <c r="AN951" s="26">
        <v>0.63666999999999996</v>
      </c>
      <c r="AO951" s="8"/>
      <c r="AP951" s="8"/>
      <c r="AQ951" s="8">
        <v>0.12908900000000001</v>
      </c>
      <c r="AR951" s="128"/>
    </row>
    <row r="952" spans="30:44" x14ac:dyDescent="0.25">
      <c r="AD952" s="26">
        <v>0.90708500000000003</v>
      </c>
      <c r="AE952" s="8"/>
      <c r="AF952" s="8">
        <v>0.31573000000000001</v>
      </c>
      <c r="AG952" s="8">
        <v>0.44270799999999999</v>
      </c>
      <c r="AH952" s="128"/>
      <c r="AN952" s="26">
        <v>0.50807800000000003</v>
      </c>
      <c r="AO952" s="8"/>
      <c r="AP952" s="8"/>
      <c r="AQ952" s="8">
        <v>0.35934899999999997</v>
      </c>
      <c r="AR952" s="128"/>
    </row>
    <row r="953" spans="30:44" x14ac:dyDescent="0.25">
      <c r="AD953" s="26">
        <v>1.228278</v>
      </c>
      <c r="AE953" s="8"/>
      <c r="AF953" s="8">
        <v>0.37784800000000002</v>
      </c>
      <c r="AG953" s="8">
        <v>0.22398000000000001</v>
      </c>
      <c r="AH953" s="128"/>
      <c r="AN953" s="26">
        <v>0.21330199999999999</v>
      </c>
      <c r="AO953" s="8"/>
      <c r="AP953" s="8"/>
      <c r="AQ953" s="8">
        <v>0.16689999999999999</v>
      </c>
      <c r="AR953" s="128"/>
    </row>
    <row r="954" spans="30:44" x14ac:dyDescent="0.25">
      <c r="AD954" s="26">
        <v>0.50498699999999996</v>
      </c>
      <c r="AE954" s="8"/>
      <c r="AF954" s="8">
        <v>0.30765199999999998</v>
      </c>
      <c r="AG954" s="8">
        <v>0.63351999999999997</v>
      </c>
      <c r="AH954" s="128"/>
      <c r="AN954" s="26">
        <v>1.634409</v>
      </c>
      <c r="AO954" s="8"/>
      <c r="AP954" s="8"/>
      <c r="AQ954" s="8">
        <v>0.21732799999999999</v>
      </c>
      <c r="AR954" s="128"/>
    </row>
    <row r="955" spans="30:44" x14ac:dyDescent="0.25">
      <c r="AD955" s="26">
        <v>0.16029399999999999</v>
      </c>
      <c r="AE955" s="8"/>
      <c r="AF955" s="8">
        <v>0.58447000000000005</v>
      </c>
      <c r="AG955" s="8">
        <v>0.44821100000000003</v>
      </c>
      <c r="AH955" s="128"/>
      <c r="AN955" s="26">
        <v>1.7786120000000001</v>
      </c>
      <c r="AO955" s="8"/>
      <c r="AP955" s="8"/>
      <c r="AQ955" s="8">
        <v>0.59419100000000002</v>
      </c>
      <c r="AR955" s="128"/>
    </row>
    <row r="956" spans="30:44" x14ac:dyDescent="0.25">
      <c r="AD956" s="26">
        <v>0.22464300000000001</v>
      </c>
      <c r="AE956" s="8"/>
      <c r="AF956" s="8">
        <v>0.58601199999999998</v>
      </c>
      <c r="AG956" s="8">
        <v>0.48060199999999997</v>
      </c>
      <c r="AH956" s="128"/>
      <c r="AN956" s="26">
        <v>1.707773</v>
      </c>
      <c r="AO956" s="8"/>
      <c r="AP956" s="8"/>
      <c r="AQ956" s="8">
        <v>5.9097999999999998E-2</v>
      </c>
      <c r="AR956" s="128"/>
    </row>
    <row r="957" spans="30:44" x14ac:dyDescent="0.25">
      <c r="AD957" s="26">
        <v>0.77508100000000002</v>
      </c>
      <c r="AE957" s="8"/>
      <c r="AF957" s="8">
        <v>0.59756699999999996</v>
      </c>
      <c r="AG957" s="8">
        <v>0.47162599999999999</v>
      </c>
      <c r="AH957" s="128"/>
      <c r="AN957" s="26">
        <v>0.84855000000000003</v>
      </c>
      <c r="AO957" s="8"/>
      <c r="AP957" s="8"/>
      <c r="AQ957" s="8">
        <v>0.270955</v>
      </c>
      <c r="AR957" s="128"/>
    </row>
    <row r="958" spans="30:44" x14ac:dyDescent="0.25">
      <c r="AD958" s="26">
        <v>0.94106400000000001</v>
      </c>
      <c r="AE958" s="8"/>
      <c r="AF958" s="8">
        <v>0.40537800000000002</v>
      </c>
      <c r="AG958" s="8">
        <v>0.77577300000000005</v>
      </c>
      <c r="AH958" s="128"/>
      <c r="AN958" s="26">
        <v>0.71418300000000001</v>
      </c>
      <c r="AO958" s="8"/>
      <c r="AP958" s="8"/>
      <c r="AQ958" s="8">
        <v>0.345055</v>
      </c>
      <c r="AR958" s="128"/>
    </row>
    <row r="959" spans="30:44" x14ac:dyDescent="0.25">
      <c r="AD959" s="26">
        <v>0.63666999999999996</v>
      </c>
      <c r="AE959" s="8"/>
      <c r="AF959" s="8">
        <v>0.50422199999999995</v>
      </c>
      <c r="AG959" s="8">
        <v>0.39207700000000001</v>
      </c>
      <c r="AH959" s="128"/>
      <c r="AN959" s="26">
        <v>0.32402700000000001</v>
      </c>
      <c r="AO959" s="8"/>
      <c r="AP959" s="8"/>
      <c r="AQ959" s="8">
        <v>0.12488299999999999</v>
      </c>
      <c r="AR959" s="128"/>
    </row>
    <row r="960" spans="30:44" x14ac:dyDescent="0.25">
      <c r="AD960" s="26">
        <v>0.50807800000000003</v>
      </c>
      <c r="AE960" s="8"/>
      <c r="AF960" s="8">
        <v>0.561809</v>
      </c>
      <c r="AG960" s="8">
        <v>0.38957399999999998</v>
      </c>
      <c r="AH960" s="128"/>
      <c r="AN960" s="26">
        <v>0.47009000000000001</v>
      </c>
      <c r="AO960" s="8"/>
      <c r="AP960" s="8"/>
      <c r="AQ960" s="8">
        <v>0.13411100000000001</v>
      </c>
      <c r="AR960" s="128"/>
    </row>
    <row r="961" spans="30:44" x14ac:dyDescent="0.25">
      <c r="AD961" s="26">
        <v>0.21330199999999999</v>
      </c>
      <c r="AE961" s="8"/>
      <c r="AF961" s="8">
        <v>0.19073399999999999</v>
      </c>
      <c r="AG961" s="8">
        <v>0.48465599999999998</v>
      </c>
      <c r="AH961" s="128"/>
      <c r="AN961" s="26">
        <v>2.1678799999999998</v>
      </c>
      <c r="AO961" s="8"/>
      <c r="AP961" s="8"/>
      <c r="AQ961" s="8">
        <v>9.8248000000000002E-2</v>
      </c>
      <c r="AR961" s="128"/>
    </row>
    <row r="962" spans="30:44" x14ac:dyDescent="0.25">
      <c r="AD962" s="26">
        <v>1.634409</v>
      </c>
      <c r="AE962" s="8"/>
      <c r="AF962" s="8">
        <v>0.52155700000000005</v>
      </c>
      <c r="AG962" s="8">
        <v>0.161331</v>
      </c>
      <c r="AH962" s="128"/>
      <c r="AN962" s="26">
        <v>1.4018969999999999</v>
      </c>
      <c r="AO962" s="8"/>
      <c r="AP962" s="8"/>
      <c r="AQ962" s="8">
        <v>0.107056</v>
      </c>
      <c r="AR962" s="128"/>
    </row>
    <row r="963" spans="30:44" x14ac:dyDescent="0.25">
      <c r="AD963" s="26">
        <v>1.7786120000000001</v>
      </c>
      <c r="AE963" s="8"/>
      <c r="AF963" s="8">
        <v>0.43269200000000002</v>
      </c>
      <c r="AG963" s="8">
        <v>0.32675399999999999</v>
      </c>
      <c r="AH963" s="128"/>
      <c r="AN963" s="26">
        <v>0.37963599999999997</v>
      </c>
      <c r="AO963" s="8"/>
      <c r="AP963" s="8"/>
      <c r="AQ963" s="8">
        <v>0.38161800000000001</v>
      </c>
      <c r="AR963" s="128"/>
    </row>
    <row r="964" spans="30:44" x14ac:dyDescent="0.25">
      <c r="AD964" s="26">
        <v>1.707773</v>
      </c>
      <c r="AE964" s="8"/>
      <c r="AF964" s="8">
        <v>0.28686099999999998</v>
      </c>
      <c r="AG964" s="8">
        <v>0.412684</v>
      </c>
      <c r="AH964" s="128"/>
      <c r="AN964" s="26">
        <v>0.31185000000000002</v>
      </c>
      <c r="AO964" s="8"/>
      <c r="AP964" s="8"/>
      <c r="AQ964" s="8">
        <v>0.155638</v>
      </c>
      <c r="AR964" s="128"/>
    </row>
    <row r="965" spans="30:44" x14ac:dyDescent="0.25">
      <c r="AD965" s="26">
        <v>0.84855000000000003</v>
      </c>
      <c r="AE965" s="8"/>
      <c r="AF965" s="8">
        <v>0.330096</v>
      </c>
      <c r="AG965" s="8">
        <v>0.54241099999999998</v>
      </c>
      <c r="AH965" s="128"/>
      <c r="AN965" s="26">
        <v>0.431643</v>
      </c>
      <c r="AO965" s="8"/>
      <c r="AP965" s="8"/>
      <c r="AQ965" s="8">
        <v>0.29300900000000002</v>
      </c>
      <c r="AR965" s="128"/>
    </row>
    <row r="966" spans="30:44" x14ac:dyDescent="0.25">
      <c r="AD966" s="26">
        <v>0.71418300000000001</v>
      </c>
      <c r="AE966" s="8"/>
      <c r="AF966" s="8">
        <v>0.47609200000000002</v>
      </c>
      <c r="AG966" s="8">
        <v>0.40758299999999997</v>
      </c>
      <c r="AH966" s="128"/>
      <c r="AN966" s="26">
        <v>0.28865099999999999</v>
      </c>
      <c r="AO966" s="8"/>
      <c r="AP966" s="8"/>
      <c r="AQ966" s="8">
        <v>0.19969000000000001</v>
      </c>
      <c r="AR966" s="128"/>
    </row>
    <row r="967" spans="30:44" x14ac:dyDescent="0.25">
      <c r="AD967" s="26">
        <v>0.32402700000000001</v>
      </c>
      <c r="AE967" s="8"/>
      <c r="AF967" s="8">
        <v>0.49751299999999998</v>
      </c>
      <c r="AG967" s="8">
        <v>0.39445599999999997</v>
      </c>
      <c r="AH967" s="128"/>
      <c r="AN967" s="26">
        <v>1.382368</v>
      </c>
      <c r="AO967" s="8"/>
      <c r="AP967" s="8"/>
      <c r="AQ967" s="8">
        <v>0.405474</v>
      </c>
      <c r="AR967" s="128"/>
    </row>
    <row r="968" spans="30:44" x14ac:dyDescent="0.25">
      <c r="AD968" s="26">
        <v>0.47009000000000001</v>
      </c>
      <c r="AE968" s="8"/>
      <c r="AF968" s="8">
        <v>0.31198500000000001</v>
      </c>
      <c r="AG968" s="8">
        <v>0.49631599999999998</v>
      </c>
      <c r="AH968" s="128"/>
      <c r="AN968" s="26">
        <v>1.6017859999999999</v>
      </c>
      <c r="AO968" s="8"/>
      <c r="AP968" s="8"/>
      <c r="AQ968" s="8">
        <v>0.51196699999999995</v>
      </c>
      <c r="AR968" s="128"/>
    </row>
    <row r="969" spans="30:44" x14ac:dyDescent="0.25">
      <c r="AD969" s="26">
        <v>2.1678799999999998</v>
      </c>
      <c r="AE969" s="8"/>
      <c r="AF969" s="8">
        <v>0.23538600000000001</v>
      </c>
      <c r="AG969" s="8">
        <v>0.36238399999999998</v>
      </c>
      <c r="AH969" s="128"/>
      <c r="AN969" s="26">
        <v>0.20263700000000001</v>
      </c>
      <c r="AO969" s="8"/>
      <c r="AP969" s="8"/>
      <c r="AQ969" s="8">
        <v>0.12212000000000001</v>
      </c>
      <c r="AR969" s="128"/>
    </row>
    <row r="970" spans="30:44" x14ac:dyDescent="0.25">
      <c r="AD970" s="26">
        <v>1.4018969999999999</v>
      </c>
      <c r="AE970" s="8"/>
      <c r="AF970" s="8">
        <v>0.46768500000000002</v>
      </c>
      <c r="AG970" s="8">
        <v>0.27560099999999998</v>
      </c>
      <c r="AH970" s="128"/>
      <c r="AN970" s="26">
        <v>1.257822</v>
      </c>
      <c r="AO970" s="8"/>
      <c r="AP970" s="8"/>
      <c r="AQ970" s="8">
        <v>0.16669400000000001</v>
      </c>
      <c r="AR970" s="128"/>
    </row>
    <row r="971" spans="30:44" x14ac:dyDescent="0.25">
      <c r="AD971" s="26">
        <v>0.37963599999999997</v>
      </c>
      <c r="AE971" s="8"/>
      <c r="AF971" s="8">
        <v>0.29709600000000003</v>
      </c>
      <c r="AG971" s="8">
        <v>0.628471</v>
      </c>
      <c r="AH971" s="128"/>
      <c r="AN971" s="26">
        <v>1.1000289999999999</v>
      </c>
      <c r="AO971" s="8"/>
      <c r="AP971" s="8"/>
      <c r="AQ971" s="8">
        <v>0.171982</v>
      </c>
      <c r="AR971" s="128"/>
    </row>
    <row r="972" spans="30:44" x14ac:dyDescent="0.25">
      <c r="AD972" s="26">
        <v>0.31185000000000002</v>
      </c>
      <c r="AE972" s="8"/>
      <c r="AF972" s="8">
        <v>0.20749699999999999</v>
      </c>
      <c r="AG972" s="8">
        <v>0.51774500000000001</v>
      </c>
      <c r="AH972" s="128"/>
      <c r="AN972" s="26">
        <v>0.59639799999999998</v>
      </c>
      <c r="AO972" s="8"/>
      <c r="AP972" s="8"/>
      <c r="AQ972" s="8">
        <v>0.104936</v>
      </c>
      <c r="AR972" s="128"/>
    </row>
    <row r="973" spans="30:44" x14ac:dyDescent="0.25">
      <c r="AD973" s="26">
        <v>0.431643</v>
      </c>
      <c r="AE973" s="8"/>
      <c r="AF973" s="8">
        <v>0.38086999999999999</v>
      </c>
      <c r="AG973" s="8">
        <v>0.360483</v>
      </c>
      <c r="AH973" s="128"/>
      <c r="AN973" s="26">
        <v>0.57009299999999996</v>
      </c>
      <c r="AO973" s="8"/>
      <c r="AP973" s="8"/>
      <c r="AQ973" s="8">
        <v>0.55316600000000005</v>
      </c>
      <c r="AR973" s="128"/>
    </row>
    <row r="974" spans="30:44" x14ac:dyDescent="0.25">
      <c r="AD974" s="26">
        <v>0.28865099999999999</v>
      </c>
      <c r="AE974" s="8"/>
      <c r="AF974" s="8">
        <v>0.41855500000000001</v>
      </c>
      <c r="AG974" s="8">
        <v>0.47123900000000002</v>
      </c>
      <c r="AH974" s="128"/>
      <c r="AN974" s="26">
        <v>0.50579399999999997</v>
      </c>
      <c r="AO974" s="8"/>
      <c r="AP974" s="8"/>
      <c r="AQ974" s="8">
        <v>0.22036500000000001</v>
      </c>
      <c r="AR974" s="128"/>
    </row>
    <row r="975" spans="30:44" x14ac:dyDescent="0.25">
      <c r="AD975" s="26">
        <v>1.382368</v>
      </c>
      <c r="AE975" s="8"/>
      <c r="AF975" s="8">
        <v>0.30328500000000003</v>
      </c>
      <c r="AG975" s="8">
        <v>0.40565699999999999</v>
      </c>
      <c r="AH975" s="128"/>
      <c r="AN975" s="26">
        <v>0.175395</v>
      </c>
      <c r="AO975" s="8"/>
      <c r="AP975" s="8"/>
      <c r="AQ975" s="8">
        <v>0.22998399999999999</v>
      </c>
      <c r="AR975" s="128"/>
    </row>
    <row r="976" spans="30:44" x14ac:dyDescent="0.25">
      <c r="AD976" s="26">
        <v>1.6017859999999999</v>
      </c>
      <c r="AE976" s="8"/>
      <c r="AF976" s="8">
        <v>0.12582099999999999</v>
      </c>
      <c r="AG976" s="8">
        <v>0.67935000000000001</v>
      </c>
      <c r="AH976" s="128"/>
      <c r="AN976" s="26">
        <v>1.1109370000000001</v>
      </c>
      <c r="AO976" s="8"/>
      <c r="AP976" s="8"/>
      <c r="AQ976" s="8">
        <v>0.32378899999999999</v>
      </c>
      <c r="AR976" s="128"/>
    </row>
    <row r="977" spans="30:44" x14ac:dyDescent="0.25">
      <c r="AD977" s="26">
        <v>0.20263700000000001</v>
      </c>
      <c r="AE977" s="8"/>
      <c r="AF977" s="8">
        <v>0.26239400000000002</v>
      </c>
      <c r="AG977" s="8">
        <v>0.40730899999999998</v>
      </c>
      <c r="AH977" s="128"/>
      <c r="AN977" s="26">
        <v>2.0579149999999999</v>
      </c>
      <c r="AO977" s="8"/>
      <c r="AP977" s="8"/>
      <c r="AQ977" s="8">
        <v>0.26938099999999998</v>
      </c>
      <c r="AR977" s="128"/>
    </row>
    <row r="978" spans="30:44" x14ac:dyDescent="0.25">
      <c r="AD978" s="26">
        <v>1.257822</v>
      </c>
      <c r="AE978" s="8"/>
      <c r="AF978" s="8">
        <v>0.221279</v>
      </c>
      <c r="AG978" s="8">
        <v>0.47764899999999999</v>
      </c>
      <c r="AH978" s="128"/>
      <c r="AN978" s="26">
        <v>0.41463100000000003</v>
      </c>
      <c r="AO978" s="8"/>
      <c r="AP978" s="8"/>
      <c r="AQ978" s="8">
        <v>0.12637499999999999</v>
      </c>
      <c r="AR978" s="128"/>
    </row>
    <row r="979" spans="30:44" x14ac:dyDescent="0.25">
      <c r="AD979" s="26">
        <v>1.1000289999999999</v>
      </c>
      <c r="AE979" s="8"/>
      <c r="AF979" s="8">
        <v>0.24851200000000001</v>
      </c>
      <c r="AG979" s="8">
        <v>0.454372</v>
      </c>
      <c r="AH979" s="128"/>
      <c r="AN979" s="26">
        <v>0.33497500000000002</v>
      </c>
      <c r="AO979" s="8"/>
      <c r="AP979" s="8"/>
      <c r="AQ979" s="8">
        <v>0.60455199999999998</v>
      </c>
      <c r="AR979" s="128"/>
    </row>
    <row r="980" spans="30:44" x14ac:dyDescent="0.25">
      <c r="AD980" s="26">
        <v>0.59639799999999998</v>
      </c>
      <c r="AE980" s="8"/>
      <c r="AF980" s="8">
        <v>0.119617</v>
      </c>
      <c r="AG980" s="8">
        <v>0.63305999999999996</v>
      </c>
      <c r="AH980" s="128"/>
      <c r="AN980" s="26">
        <v>0.79742299999999999</v>
      </c>
      <c r="AO980" s="8"/>
      <c r="AP980" s="8"/>
      <c r="AQ980" s="8">
        <v>0.205404</v>
      </c>
      <c r="AR980" s="128"/>
    </row>
    <row r="981" spans="30:44" x14ac:dyDescent="0.25">
      <c r="AD981" s="26">
        <v>0.57009299999999996</v>
      </c>
      <c r="AE981" s="8"/>
      <c r="AF981" s="8">
        <v>0.20696700000000001</v>
      </c>
      <c r="AG981" s="8">
        <v>0.85926599999999997</v>
      </c>
      <c r="AH981" s="128"/>
      <c r="AN981" s="26">
        <v>0.76988199999999996</v>
      </c>
      <c r="AO981" s="8"/>
      <c r="AP981" s="8"/>
      <c r="AQ981" s="8">
        <v>0.16734099999999999</v>
      </c>
      <c r="AR981" s="128"/>
    </row>
    <row r="982" spans="30:44" x14ac:dyDescent="0.25">
      <c r="AD982" s="26">
        <v>0.50579399999999997</v>
      </c>
      <c r="AE982" s="8"/>
      <c r="AF982" s="8">
        <v>0.41064400000000001</v>
      </c>
      <c r="AG982" s="8">
        <v>0.96281799999999995</v>
      </c>
      <c r="AH982" s="128"/>
      <c r="AN982" s="26">
        <v>0.45277200000000001</v>
      </c>
      <c r="AO982" s="8"/>
      <c r="AP982" s="8"/>
      <c r="AQ982" s="8">
        <v>0.112883</v>
      </c>
      <c r="AR982" s="128"/>
    </row>
    <row r="983" spans="30:44" x14ac:dyDescent="0.25">
      <c r="AD983" s="26">
        <v>0.175395</v>
      </c>
      <c r="AE983" s="8"/>
      <c r="AF983" s="8">
        <v>0.56952400000000003</v>
      </c>
      <c r="AG983" s="8">
        <v>0.16855200000000001</v>
      </c>
      <c r="AH983" s="128"/>
      <c r="AN983" s="26">
        <v>0.30482500000000001</v>
      </c>
      <c r="AO983" s="8"/>
      <c r="AP983" s="8"/>
      <c r="AQ983" s="8">
        <v>0.484099</v>
      </c>
      <c r="AR983" s="128"/>
    </row>
    <row r="984" spans="30:44" x14ac:dyDescent="0.25">
      <c r="AD984" s="26">
        <v>1.1109370000000001</v>
      </c>
      <c r="AE984" s="8"/>
      <c r="AF984" s="8">
        <v>0.37420199999999998</v>
      </c>
      <c r="AG984" s="8">
        <v>0.115104</v>
      </c>
      <c r="AH984" s="128"/>
      <c r="AN984" s="26">
        <v>0.46178599999999997</v>
      </c>
      <c r="AO984" s="8"/>
      <c r="AP984" s="8"/>
      <c r="AQ984" s="8">
        <v>0.15635399999999999</v>
      </c>
      <c r="AR984" s="128"/>
    </row>
    <row r="985" spans="30:44" x14ac:dyDescent="0.25">
      <c r="AD985" s="26">
        <v>2.0579149999999999</v>
      </c>
      <c r="AE985" s="8"/>
      <c r="AF985" s="8">
        <v>0.37428400000000001</v>
      </c>
      <c r="AG985" s="8">
        <v>0.12501499999999999</v>
      </c>
      <c r="AH985" s="128"/>
      <c r="AN985" s="26">
        <v>0.95243100000000003</v>
      </c>
      <c r="AO985" s="8"/>
      <c r="AP985" s="8"/>
      <c r="AQ985" s="8">
        <v>0.25142700000000001</v>
      </c>
      <c r="AR985" s="128"/>
    </row>
    <row r="986" spans="30:44" x14ac:dyDescent="0.25">
      <c r="AD986" s="26">
        <v>0.41463100000000003</v>
      </c>
      <c r="AE986" s="8"/>
      <c r="AF986" s="8">
        <v>0.39073099999999999</v>
      </c>
      <c r="AG986" s="8">
        <v>0.49766899999999997</v>
      </c>
      <c r="AH986" s="128"/>
      <c r="AN986" s="26">
        <v>0.76114099999999996</v>
      </c>
      <c r="AO986" s="8"/>
      <c r="AP986" s="8"/>
      <c r="AQ986" s="8">
        <v>0.96529100000000001</v>
      </c>
      <c r="AR986" s="128"/>
    </row>
    <row r="987" spans="30:44" x14ac:dyDescent="0.25">
      <c r="AD987" s="26">
        <v>0.33497500000000002</v>
      </c>
      <c r="AE987" s="8"/>
      <c r="AF987" s="8">
        <v>0.15304599999999999</v>
      </c>
      <c r="AG987" s="8">
        <v>0.76815</v>
      </c>
      <c r="AH987" s="128"/>
      <c r="AN987" s="26">
        <v>0.528895</v>
      </c>
      <c r="AO987" s="8"/>
      <c r="AP987" s="8"/>
      <c r="AQ987" s="8">
        <v>0.78139099999999995</v>
      </c>
      <c r="AR987" s="128"/>
    </row>
    <row r="988" spans="30:44" x14ac:dyDescent="0.25">
      <c r="AD988" s="26">
        <v>0.79742299999999999</v>
      </c>
      <c r="AE988" s="8"/>
      <c r="AF988" s="8">
        <v>0.164358</v>
      </c>
      <c r="AG988" s="8">
        <v>0.105169</v>
      </c>
      <c r="AH988" s="128"/>
      <c r="AN988" s="26">
        <v>0.652779</v>
      </c>
      <c r="AO988" s="8"/>
      <c r="AP988" s="8"/>
      <c r="AQ988" s="8">
        <v>9.6141000000000004E-2</v>
      </c>
      <c r="AR988" s="128"/>
    </row>
    <row r="989" spans="30:44" x14ac:dyDescent="0.25">
      <c r="AD989" s="26">
        <v>0.76988199999999996</v>
      </c>
      <c r="AE989" s="8"/>
      <c r="AF989" s="8">
        <v>0.24115200000000001</v>
      </c>
      <c r="AG989" s="8">
        <v>0.62366699999999997</v>
      </c>
      <c r="AH989" s="128"/>
      <c r="AN989" s="26">
        <v>0.68414699999999995</v>
      </c>
      <c r="AO989" s="8"/>
      <c r="AP989" s="8"/>
      <c r="AQ989" s="8">
        <v>0.47109099999999998</v>
      </c>
      <c r="AR989" s="128"/>
    </row>
    <row r="990" spans="30:44" x14ac:dyDescent="0.25">
      <c r="AD990" s="26">
        <v>0.45277200000000001</v>
      </c>
      <c r="AE990" s="8"/>
      <c r="AF990" s="8">
        <v>0.47839900000000002</v>
      </c>
      <c r="AG990" s="8">
        <v>0.25578400000000001</v>
      </c>
      <c r="AH990" s="128"/>
      <c r="AN990" s="26">
        <v>0.332125</v>
      </c>
      <c r="AO990" s="8"/>
      <c r="AP990" s="8"/>
      <c r="AQ990" s="8">
        <v>0.43359199999999998</v>
      </c>
      <c r="AR990" s="128"/>
    </row>
    <row r="991" spans="30:44" x14ac:dyDescent="0.25">
      <c r="AD991" s="26">
        <v>0.30482500000000001</v>
      </c>
      <c r="AE991" s="8"/>
      <c r="AF991" s="8">
        <v>0.180617</v>
      </c>
      <c r="AG991" s="8">
        <v>0.534775</v>
      </c>
      <c r="AH991" s="128"/>
      <c r="AN991" s="26">
        <v>0.53760600000000003</v>
      </c>
      <c r="AO991" s="8"/>
      <c r="AP991" s="8"/>
      <c r="AQ991" s="8">
        <v>0.45285799999999998</v>
      </c>
      <c r="AR991" s="128"/>
    </row>
    <row r="992" spans="30:44" x14ac:dyDescent="0.25">
      <c r="AD992" s="26">
        <v>0.46178599999999997</v>
      </c>
      <c r="AE992" s="8"/>
      <c r="AF992" s="8">
        <v>0.20952399999999999</v>
      </c>
      <c r="AG992" s="8">
        <v>0.35715999999999998</v>
      </c>
      <c r="AH992" s="128"/>
      <c r="AN992" s="26">
        <v>0.64639199999999997</v>
      </c>
      <c r="AO992" s="8"/>
      <c r="AP992" s="8"/>
      <c r="AQ992" s="8">
        <v>0.50385400000000002</v>
      </c>
      <c r="AR992" s="128"/>
    </row>
    <row r="993" spans="30:44" x14ac:dyDescent="0.25">
      <c r="AD993" s="26">
        <v>0.95243100000000003</v>
      </c>
      <c r="AE993" s="8"/>
      <c r="AF993" s="8">
        <v>0.75863800000000003</v>
      </c>
      <c r="AG993" s="8">
        <v>0.33968300000000001</v>
      </c>
      <c r="AH993" s="128"/>
      <c r="AN993" s="26">
        <v>0.62018700000000004</v>
      </c>
      <c r="AO993" s="8"/>
      <c r="AP993" s="8"/>
      <c r="AQ993" s="8">
        <v>0.22044800000000001</v>
      </c>
      <c r="AR993" s="128"/>
    </row>
    <row r="994" spans="30:44" x14ac:dyDescent="0.25">
      <c r="AD994" s="26">
        <v>0.76114099999999996</v>
      </c>
      <c r="AE994" s="8"/>
      <c r="AF994" s="8">
        <v>0.67227300000000001</v>
      </c>
      <c r="AG994" s="8">
        <v>0.51395900000000005</v>
      </c>
      <c r="AH994" s="128"/>
      <c r="AN994" s="26">
        <v>0.78726099999999999</v>
      </c>
      <c r="AO994" s="8"/>
      <c r="AP994" s="8"/>
      <c r="AQ994" s="8">
        <v>0.36812499999999998</v>
      </c>
      <c r="AR994" s="128"/>
    </row>
    <row r="995" spans="30:44" x14ac:dyDescent="0.25">
      <c r="AD995" s="26">
        <v>0.528895</v>
      </c>
      <c r="AE995" s="8"/>
      <c r="AF995" s="8">
        <v>0.54476100000000005</v>
      </c>
      <c r="AG995" s="8">
        <v>0.48257100000000003</v>
      </c>
      <c r="AH995" s="128"/>
      <c r="AN995" s="26">
        <v>0.66119099999999997</v>
      </c>
      <c r="AO995" s="8"/>
      <c r="AP995" s="8"/>
      <c r="AQ995" s="8">
        <v>0.20399500000000001</v>
      </c>
      <c r="AR995" s="128"/>
    </row>
    <row r="996" spans="30:44" x14ac:dyDescent="0.25">
      <c r="AD996" s="26">
        <v>0.652779</v>
      </c>
      <c r="AE996" s="8"/>
      <c r="AF996" s="8">
        <v>0.60827900000000001</v>
      </c>
      <c r="AG996" s="8">
        <v>0.31205500000000003</v>
      </c>
      <c r="AH996" s="128"/>
      <c r="AN996" s="26">
        <v>0.45509500000000003</v>
      </c>
      <c r="AO996" s="8"/>
      <c r="AP996" s="8"/>
      <c r="AQ996" s="8">
        <v>0.20741499999999999</v>
      </c>
      <c r="AR996" s="128"/>
    </row>
    <row r="997" spans="30:44" x14ac:dyDescent="0.25">
      <c r="AD997" s="26">
        <v>0.68414699999999995</v>
      </c>
      <c r="AE997" s="8"/>
      <c r="AF997" s="8">
        <v>0.43695499999999998</v>
      </c>
      <c r="AG997" s="8">
        <v>1.3855280000000001</v>
      </c>
      <c r="AH997" s="128"/>
      <c r="AN997" s="26">
        <v>1.5993599999999999</v>
      </c>
      <c r="AO997" s="8"/>
      <c r="AP997" s="8"/>
      <c r="AQ997" s="8">
        <v>0.18056900000000001</v>
      </c>
      <c r="AR997" s="128"/>
    </row>
    <row r="998" spans="30:44" x14ac:dyDescent="0.25">
      <c r="AD998" s="26">
        <v>0.332125</v>
      </c>
      <c r="AE998" s="8"/>
      <c r="AF998" s="8">
        <v>0.55108999999999997</v>
      </c>
      <c r="AG998" s="8">
        <v>1.009647</v>
      </c>
      <c r="AH998" s="128"/>
      <c r="AN998" s="26">
        <v>1.4933479999999999</v>
      </c>
      <c r="AO998" s="8"/>
      <c r="AP998" s="8"/>
      <c r="AQ998" s="8">
        <v>0.121643</v>
      </c>
      <c r="AR998" s="128"/>
    </row>
    <row r="999" spans="30:44" x14ac:dyDescent="0.25">
      <c r="AD999" s="26">
        <v>0.53760600000000003</v>
      </c>
      <c r="AE999" s="8"/>
      <c r="AF999" s="8">
        <v>0.91965699999999995</v>
      </c>
      <c r="AG999" s="8">
        <v>1.1917990000000001</v>
      </c>
      <c r="AH999" s="128"/>
      <c r="AN999" s="26">
        <v>1.2652060000000001</v>
      </c>
      <c r="AO999" s="8"/>
      <c r="AP999" s="8"/>
      <c r="AQ999" s="8">
        <v>0.11008800000000001</v>
      </c>
      <c r="AR999" s="128"/>
    </row>
    <row r="1000" spans="30:44" x14ac:dyDescent="0.25">
      <c r="AD1000" s="26">
        <v>0.64639199999999997</v>
      </c>
      <c r="AE1000" s="8"/>
      <c r="AF1000" s="8">
        <v>0.50442600000000004</v>
      </c>
      <c r="AG1000" s="8">
        <v>0.47235300000000002</v>
      </c>
      <c r="AH1000" s="128"/>
      <c r="AN1000" s="26">
        <v>0.18532100000000001</v>
      </c>
      <c r="AO1000" s="8"/>
      <c r="AP1000" s="8"/>
      <c r="AQ1000" s="8">
        <v>0.210121</v>
      </c>
      <c r="AR1000" s="128"/>
    </row>
    <row r="1001" spans="30:44" x14ac:dyDescent="0.25">
      <c r="AD1001" s="26">
        <v>0.62018700000000004</v>
      </c>
      <c r="AE1001" s="8"/>
      <c r="AF1001" s="8">
        <v>0.17626500000000001</v>
      </c>
      <c r="AG1001" s="8">
        <v>0.53024000000000004</v>
      </c>
      <c r="AH1001" s="128"/>
      <c r="AN1001" s="26">
        <v>1.516149</v>
      </c>
      <c r="AO1001" s="8"/>
      <c r="AP1001" s="8"/>
      <c r="AQ1001" s="8">
        <v>0.24163100000000001</v>
      </c>
      <c r="AR1001" s="128"/>
    </row>
    <row r="1002" spans="30:44" x14ac:dyDescent="0.25">
      <c r="AD1002" s="26">
        <v>0.78726099999999999</v>
      </c>
      <c r="AE1002" s="8"/>
      <c r="AF1002" s="8">
        <v>0.24121000000000001</v>
      </c>
      <c r="AG1002" s="8">
        <v>0.55764100000000005</v>
      </c>
      <c r="AH1002" s="128"/>
      <c r="AN1002" s="26">
        <v>0.80876499999999996</v>
      </c>
      <c r="AO1002" s="8"/>
      <c r="AP1002" s="8"/>
      <c r="AQ1002" s="8">
        <v>0.93021600000000004</v>
      </c>
      <c r="AR1002" s="128"/>
    </row>
    <row r="1003" spans="30:44" x14ac:dyDescent="0.25">
      <c r="AD1003" s="26">
        <v>0.66119099999999997</v>
      </c>
      <c r="AE1003" s="8"/>
      <c r="AF1003" s="8">
        <v>0.487626</v>
      </c>
      <c r="AG1003" s="8">
        <v>0.75095800000000001</v>
      </c>
      <c r="AH1003" s="128"/>
      <c r="AN1003" s="26">
        <v>1.2171259999999999</v>
      </c>
      <c r="AO1003" s="8"/>
      <c r="AP1003" s="8"/>
      <c r="AQ1003" s="8">
        <v>0.17749599999999999</v>
      </c>
      <c r="AR1003" s="128"/>
    </row>
    <row r="1004" spans="30:44" x14ac:dyDescent="0.25">
      <c r="AD1004" s="26">
        <v>0.45509500000000003</v>
      </c>
      <c r="AE1004" s="8"/>
      <c r="AF1004" s="8">
        <v>0.246339</v>
      </c>
      <c r="AG1004" s="8">
        <v>0.42208099999999998</v>
      </c>
      <c r="AH1004" s="128"/>
      <c r="AN1004" s="26">
        <v>1.7758719999999999</v>
      </c>
      <c r="AO1004" s="8"/>
      <c r="AP1004" s="8"/>
      <c r="AQ1004" s="8">
        <v>0.30775999999999998</v>
      </c>
      <c r="AR1004" s="128"/>
    </row>
    <row r="1005" spans="30:44" x14ac:dyDescent="0.25">
      <c r="AD1005" s="26">
        <v>1.5993599999999999</v>
      </c>
      <c r="AE1005" s="8"/>
      <c r="AF1005" s="8">
        <v>0.82212600000000002</v>
      </c>
      <c r="AG1005" s="8">
        <v>0.43022100000000002</v>
      </c>
      <c r="AH1005" s="128"/>
      <c r="AN1005" s="26">
        <v>0.41837600000000003</v>
      </c>
      <c r="AO1005" s="8"/>
      <c r="AP1005" s="8"/>
      <c r="AQ1005" s="8">
        <v>0.24815499999999999</v>
      </c>
      <c r="AR1005" s="128"/>
    </row>
    <row r="1006" spans="30:44" x14ac:dyDescent="0.25">
      <c r="AD1006" s="26">
        <v>1.4933479999999999</v>
      </c>
      <c r="AE1006" s="8"/>
      <c r="AF1006" s="8">
        <v>0.60036999999999996</v>
      </c>
      <c r="AG1006" s="8">
        <v>0.39534799999999998</v>
      </c>
      <c r="AH1006" s="128"/>
      <c r="AN1006" s="26">
        <v>1.536489</v>
      </c>
      <c r="AO1006" s="8"/>
      <c r="AP1006" s="8"/>
      <c r="AQ1006" s="8">
        <v>0.490504</v>
      </c>
      <c r="AR1006" s="128"/>
    </row>
    <row r="1007" spans="30:44" x14ac:dyDescent="0.25">
      <c r="AD1007" s="26">
        <v>1.2652060000000001</v>
      </c>
      <c r="AE1007" s="8"/>
      <c r="AF1007" s="8">
        <v>0.187115</v>
      </c>
      <c r="AG1007" s="8">
        <v>0.83254700000000004</v>
      </c>
      <c r="AH1007" s="128"/>
      <c r="AN1007" s="26">
        <v>0.80852400000000002</v>
      </c>
      <c r="AO1007" s="8"/>
      <c r="AP1007" s="8"/>
      <c r="AQ1007" s="8">
        <v>0.12748499999999999</v>
      </c>
      <c r="AR1007" s="128"/>
    </row>
    <row r="1008" spans="30:44" x14ac:dyDescent="0.25">
      <c r="AD1008" s="26">
        <v>0.18532100000000001</v>
      </c>
      <c r="AE1008" s="8"/>
      <c r="AF1008" s="8">
        <v>0.56381300000000001</v>
      </c>
      <c r="AG1008" s="8">
        <v>0.36372500000000002</v>
      </c>
      <c r="AH1008" s="128"/>
      <c r="AN1008" s="26">
        <v>1.1710469999999999</v>
      </c>
      <c r="AO1008" s="8"/>
      <c r="AP1008" s="8"/>
      <c r="AQ1008" s="8">
        <v>0.40891300000000003</v>
      </c>
      <c r="AR1008" s="128"/>
    </row>
    <row r="1009" spans="30:44" x14ac:dyDescent="0.25">
      <c r="AD1009" s="26">
        <v>1.516149</v>
      </c>
      <c r="AE1009" s="8"/>
      <c r="AF1009" s="8">
        <v>0.39269300000000001</v>
      </c>
      <c r="AG1009" s="8">
        <v>0.291024</v>
      </c>
      <c r="AH1009" s="128"/>
      <c r="AN1009" s="26">
        <v>0.35346899999999998</v>
      </c>
      <c r="AO1009" s="8"/>
      <c r="AP1009" s="8"/>
      <c r="AQ1009" s="8">
        <v>0.25734000000000001</v>
      </c>
      <c r="AR1009" s="128"/>
    </row>
    <row r="1010" spans="30:44" x14ac:dyDescent="0.25">
      <c r="AD1010" s="26">
        <v>0.80876499999999996</v>
      </c>
      <c r="AE1010" s="8"/>
      <c r="AF1010" s="8">
        <v>0.30092400000000002</v>
      </c>
      <c r="AG1010" s="8">
        <v>0.370784</v>
      </c>
      <c r="AH1010" s="128"/>
      <c r="AN1010" s="26">
        <v>0.38024799999999997</v>
      </c>
      <c r="AO1010" s="8"/>
      <c r="AP1010" s="8"/>
      <c r="AQ1010" s="8">
        <v>0.23130000000000001</v>
      </c>
      <c r="AR1010" s="128"/>
    </row>
    <row r="1011" spans="30:44" x14ac:dyDescent="0.25">
      <c r="AD1011" s="26">
        <v>1.2171259999999999</v>
      </c>
      <c r="AE1011" s="8"/>
      <c r="AF1011" s="8">
        <v>0.23275599999999999</v>
      </c>
      <c r="AG1011" s="8">
        <v>0.32095899999999999</v>
      </c>
      <c r="AH1011" s="128"/>
      <c r="AN1011" s="26">
        <v>0.38980599999999999</v>
      </c>
      <c r="AO1011" s="8"/>
      <c r="AP1011" s="8"/>
      <c r="AQ1011" s="8">
        <v>0.51121300000000003</v>
      </c>
      <c r="AR1011" s="128"/>
    </row>
    <row r="1012" spans="30:44" x14ac:dyDescent="0.25">
      <c r="AD1012" s="26">
        <v>1.7758719999999999</v>
      </c>
      <c r="AE1012" s="8"/>
      <c r="AF1012" s="8">
        <v>0.41614600000000002</v>
      </c>
      <c r="AG1012" s="8">
        <v>0.14313999999999999</v>
      </c>
      <c r="AH1012" s="128"/>
      <c r="AN1012" s="26">
        <v>0.30864900000000001</v>
      </c>
      <c r="AO1012" s="8"/>
      <c r="AP1012" s="8"/>
      <c r="AQ1012" s="8">
        <v>0.32806099999999999</v>
      </c>
      <c r="AR1012" s="128"/>
    </row>
    <row r="1013" spans="30:44" x14ac:dyDescent="0.25">
      <c r="AD1013" s="26">
        <v>0.41837600000000003</v>
      </c>
      <c r="AE1013" s="8"/>
      <c r="AF1013" s="8">
        <v>0.52826499999999998</v>
      </c>
      <c r="AG1013" s="8">
        <v>0.33703</v>
      </c>
      <c r="AH1013" s="128"/>
      <c r="AN1013" s="26">
        <v>0.47285199999999999</v>
      </c>
      <c r="AO1013" s="8"/>
      <c r="AP1013" s="8"/>
      <c r="AQ1013" s="8">
        <v>0.65425999999999995</v>
      </c>
      <c r="AR1013" s="128"/>
    </row>
    <row r="1014" spans="30:44" x14ac:dyDescent="0.25">
      <c r="AD1014" s="26">
        <v>1.536489</v>
      </c>
      <c r="AE1014" s="8"/>
      <c r="AF1014" s="8">
        <v>0.36025000000000001</v>
      </c>
      <c r="AG1014" s="8">
        <v>0.45989999999999998</v>
      </c>
      <c r="AH1014" s="128"/>
      <c r="AN1014" s="26">
        <v>0.59170699999999998</v>
      </c>
      <c r="AO1014" s="8"/>
      <c r="AP1014" s="8"/>
      <c r="AQ1014" s="8">
        <v>0.31744800000000001</v>
      </c>
      <c r="AR1014" s="128"/>
    </row>
    <row r="1015" spans="30:44" x14ac:dyDescent="0.25">
      <c r="AD1015" s="26">
        <v>0.80852400000000002</v>
      </c>
      <c r="AE1015" s="8"/>
      <c r="AF1015" s="8">
        <v>0.260967</v>
      </c>
      <c r="AG1015" s="8">
        <v>0.55540400000000001</v>
      </c>
      <c r="AH1015" s="128"/>
      <c r="AN1015" s="26">
        <v>1.2776749999999999</v>
      </c>
      <c r="AO1015" s="8"/>
      <c r="AP1015" s="8"/>
      <c r="AQ1015" s="8">
        <v>0.79517800000000005</v>
      </c>
      <c r="AR1015" s="128"/>
    </row>
    <row r="1016" spans="30:44" x14ac:dyDescent="0.25">
      <c r="AD1016" s="26">
        <v>1.1710469999999999</v>
      </c>
      <c r="AE1016" s="8"/>
      <c r="AF1016" s="8">
        <v>0.35149200000000003</v>
      </c>
      <c r="AG1016" s="8">
        <v>0.32190299999999999</v>
      </c>
      <c r="AH1016" s="128"/>
      <c r="AN1016" s="26">
        <v>0.56930800000000004</v>
      </c>
      <c r="AO1016" s="8"/>
      <c r="AP1016" s="8"/>
      <c r="AQ1016" s="8">
        <v>0.56280799999999997</v>
      </c>
      <c r="AR1016" s="128"/>
    </row>
    <row r="1017" spans="30:44" x14ac:dyDescent="0.25">
      <c r="AD1017" s="26">
        <v>0.35346899999999998</v>
      </c>
      <c r="AE1017" s="8"/>
      <c r="AF1017" s="8">
        <v>0.28458299999999997</v>
      </c>
      <c r="AG1017" s="8">
        <v>0.224685</v>
      </c>
      <c r="AH1017" s="128"/>
      <c r="AN1017" s="26">
        <v>0.66280600000000001</v>
      </c>
      <c r="AO1017" s="8"/>
      <c r="AP1017" s="8"/>
      <c r="AQ1017" s="8">
        <v>0.59255800000000003</v>
      </c>
      <c r="AR1017" s="128"/>
    </row>
    <row r="1018" spans="30:44" x14ac:dyDescent="0.25">
      <c r="AD1018" s="26">
        <v>0.38024799999999997</v>
      </c>
      <c r="AE1018" s="8"/>
      <c r="AF1018" s="8">
        <v>0.30812800000000001</v>
      </c>
      <c r="AG1018" s="8">
        <v>0.27672099999999999</v>
      </c>
      <c r="AH1018" s="128"/>
      <c r="AN1018" s="26">
        <v>0.85480400000000001</v>
      </c>
      <c r="AO1018" s="8"/>
      <c r="AP1018" s="8"/>
      <c r="AQ1018" s="8">
        <v>0.15707499999999999</v>
      </c>
      <c r="AR1018" s="128"/>
    </row>
    <row r="1019" spans="30:44" x14ac:dyDescent="0.25">
      <c r="AD1019" s="26">
        <v>0.38980599999999999</v>
      </c>
      <c r="AE1019" s="8"/>
      <c r="AF1019" s="8">
        <v>0.59737600000000002</v>
      </c>
      <c r="AG1019" s="8">
        <v>0.26733099999999999</v>
      </c>
      <c r="AH1019" s="128"/>
      <c r="AN1019" s="26">
        <v>1.2771779999999999</v>
      </c>
      <c r="AO1019" s="8"/>
      <c r="AP1019" s="8"/>
      <c r="AQ1019" s="8">
        <v>0.43288300000000002</v>
      </c>
      <c r="AR1019" s="128"/>
    </row>
    <row r="1020" spans="30:44" x14ac:dyDescent="0.25">
      <c r="AD1020" s="26">
        <v>0.30864900000000001</v>
      </c>
      <c r="AE1020" s="8"/>
      <c r="AF1020" s="8">
        <v>0.61175199999999996</v>
      </c>
      <c r="AG1020" s="8">
        <v>0.34930800000000001</v>
      </c>
      <c r="AH1020" s="128"/>
      <c r="AN1020" s="26">
        <v>1.274276</v>
      </c>
      <c r="AO1020" s="8"/>
      <c r="AP1020" s="8"/>
      <c r="AQ1020" s="8">
        <v>0.12715699999999999</v>
      </c>
      <c r="AR1020" s="128"/>
    </row>
    <row r="1021" spans="30:44" x14ac:dyDescent="0.25">
      <c r="AD1021" s="26">
        <v>0.47285199999999999</v>
      </c>
      <c r="AE1021" s="8"/>
      <c r="AF1021" s="8">
        <v>0.78931499999999999</v>
      </c>
      <c r="AG1021" s="8">
        <v>0.150863</v>
      </c>
      <c r="AH1021" s="128"/>
      <c r="AN1021" s="26">
        <v>1.239522</v>
      </c>
      <c r="AO1021" s="8"/>
      <c r="AP1021" s="8"/>
      <c r="AQ1021" s="8">
        <v>0.20649200000000001</v>
      </c>
      <c r="AR1021" s="128"/>
    </row>
    <row r="1022" spans="30:44" x14ac:dyDescent="0.25">
      <c r="AD1022" s="26">
        <v>0.59170699999999998</v>
      </c>
      <c r="AE1022" s="8"/>
      <c r="AF1022" s="8">
        <v>0.71253100000000003</v>
      </c>
      <c r="AG1022" s="8">
        <v>0.116981</v>
      </c>
      <c r="AH1022" s="128"/>
      <c r="AN1022" s="26">
        <v>0.96509800000000001</v>
      </c>
      <c r="AO1022" s="8"/>
      <c r="AP1022" s="8"/>
      <c r="AQ1022" s="8">
        <v>0.13730100000000001</v>
      </c>
      <c r="AR1022" s="128"/>
    </row>
    <row r="1023" spans="30:44" x14ac:dyDescent="0.25">
      <c r="AD1023" s="26">
        <v>1.2776749999999999</v>
      </c>
      <c r="AE1023" s="8"/>
      <c r="AF1023" s="8">
        <v>0.79330800000000001</v>
      </c>
      <c r="AG1023" s="8">
        <v>0.38867800000000002</v>
      </c>
      <c r="AH1023" s="128"/>
      <c r="AN1023" s="26">
        <v>0.31727699999999998</v>
      </c>
      <c r="AO1023" s="8"/>
      <c r="AP1023" s="8"/>
      <c r="AQ1023" s="8">
        <v>0.12836900000000001</v>
      </c>
      <c r="AR1023" s="128"/>
    </row>
    <row r="1024" spans="30:44" x14ac:dyDescent="0.25">
      <c r="AD1024" s="26">
        <v>0.56930800000000004</v>
      </c>
      <c r="AE1024" s="8"/>
      <c r="AF1024" s="8">
        <v>0.45058300000000001</v>
      </c>
      <c r="AG1024" s="8">
        <v>0.42093599999999998</v>
      </c>
      <c r="AH1024" s="128"/>
      <c r="AN1024" s="26">
        <v>0.59961799999999998</v>
      </c>
      <c r="AO1024" s="8"/>
      <c r="AP1024" s="8"/>
      <c r="AQ1024" s="8">
        <v>0.14891699999999999</v>
      </c>
      <c r="AR1024" s="128"/>
    </row>
    <row r="1025" spans="30:44" x14ac:dyDescent="0.25">
      <c r="AD1025" s="26">
        <v>0.66280600000000001</v>
      </c>
      <c r="AE1025" s="8"/>
      <c r="AF1025" s="8">
        <v>0.37254700000000002</v>
      </c>
      <c r="AG1025" s="8">
        <v>0.316133</v>
      </c>
      <c r="AH1025" s="128"/>
      <c r="AN1025" s="26">
        <v>0.55471599999999999</v>
      </c>
      <c r="AO1025" s="8"/>
      <c r="AP1025" s="8"/>
      <c r="AQ1025" s="8">
        <v>0.26980900000000002</v>
      </c>
      <c r="AR1025" s="128"/>
    </row>
    <row r="1026" spans="30:44" x14ac:dyDescent="0.25">
      <c r="AD1026" s="26">
        <v>0.85480400000000001</v>
      </c>
      <c r="AE1026" s="8"/>
      <c r="AF1026" s="8">
        <v>0.29062399999999999</v>
      </c>
      <c r="AG1026" s="8">
        <v>0.14888299999999999</v>
      </c>
      <c r="AH1026" s="128"/>
      <c r="AN1026" s="26">
        <v>0.48983900000000002</v>
      </c>
      <c r="AO1026" s="8"/>
      <c r="AP1026" s="8"/>
      <c r="AQ1026" s="8">
        <v>0.31864700000000001</v>
      </c>
      <c r="AR1026" s="128"/>
    </row>
    <row r="1027" spans="30:44" x14ac:dyDescent="0.25">
      <c r="AD1027" s="26">
        <v>1.2771779999999999</v>
      </c>
      <c r="AE1027" s="8"/>
      <c r="AF1027" s="8">
        <v>0.44609100000000002</v>
      </c>
      <c r="AG1027" s="8">
        <v>0.131746</v>
      </c>
      <c r="AH1027" s="128"/>
      <c r="AN1027" s="26">
        <v>0.45920800000000001</v>
      </c>
      <c r="AO1027" s="8"/>
      <c r="AP1027" s="8"/>
      <c r="AQ1027" s="8">
        <v>0.53714600000000001</v>
      </c>
      <c r="AR1027" s="128"/>
    </row>
    <row r="1028" spans="30:44" x14ac:dyDescent="0.25">
      <c r="AD1028" s="26">
        <v>1.274276</v>
      </c>
      <c r="AE1028" s="8"/>
      <c r="AF1028" s="8">
        <v>0.23180000000000001</v>
      </c>
      <c r="AG1028" s="8">
        <v>0.16255700000000001</v>
      </c>
      <c r="AH1028" s="128"/>
      <c r="AN1028" s="26">
        <v>1.514057</v>
      </c>
      <c r="AO1028" s="8"/>
      <c r="AP1028" s="8"/>
      <c r="AQ1028" s="8">
        <v>0.22856299999999999</v>
      </c>
      <c r="AR1028" s="128"/>
    </row>
    <row r="1029" spans="30:44" x14ac:dyDescent="0.25">
      <c r="AD1029" s="26">
        <v>1.239522</v>
      </c>
      <c r="AE1029" s="8"/>
      <c r="AF1029" s="8">
        <v>0.36491600000000002</v>
      </c>
      <c r="AG1029" s="8">
        <v>0.25650200000000001</v>
      </c>
      <c r="AH1029" s="128"/>
      <c r="AN1029" s="26">
        <v>1.471716</v>
      </c>
      <c r="AO1029" s="8"/>
      <c r="AP1029" s="8"/>
      <c r="AQ1029" s="8">
        <v>0.243505</v>
      </c>
      <c r="AR1029" s="128"/>
    </row>
    <row r="1030" spans="30:44" x14ac:dyDescent="0.25">
      <c r="AD1030" s="26">
        <v>0.96509800000000001</v>
      </c>
      <c r="AE1030" s="8"/>
      <c r="AF1030" s="8">
        <v>0.41571799999999998</v>
      </c>
      <c r="AG1030" s="8">
        <v>0.20990700000000001</v>
      </c>
      <c r="AH1030" s="128"/>
      <c r="AN1030" s="26">
        <v>1.52301</v>
      </c>
      <c r="AO1030" s="8"/>
      <c r="AP1030" s="8"/>
      <c r="AQ1030" s="8">
        <v>0.19114300000000001</v>
      </c>
      <c r="AR1030" s="128"/>
    </row>
    <row r="1031" spans="30:44" x14ac:dyDescent="0.25">
      <c r="AD1031" s="26">
        <v>0.31727699999999998</v>
      </c>
      <c r="AE1031" s="8"/>
      <c r="AF1031" s="8">
        <v>0.28901700000000002</v>
      </c>
      <c r="AG1031" s="8">
        <v>0.34435199999999999</v>
      </c>
      <c r="AH1031" s="128"/>
      <c r="AN1031" s="26">
        <v>0.32505200000000001</v>
      </c>
      <c r="AO1031" s="8"/>
      <c r="AP1031" s="8"/>
      <c r="AQ1031" s="8">
        <v>0.16190599999999999</v>
      </c>
      <c r="AR1031" s="128"/>
    </row>
    <row r="1032" spans="30:44" x14ac:dyDescent="0.25">
      <c r="AD1032" s="26">
        <v>0.59961799999999998</v>
      </c>
      <c r="AE1032" s="8"/>
      <c r="AF1032" s="8">
        <v>0.25289499999999998</v>
      </c>
      <c r="AG1032" s="8">
        <v>0.114139</v>
      </c>
      <c r="AH1032" s="128"/>
      <c r="AN1032" s="26">
        <v>1.1973940000000001</v>
      </c>
      <c r="AO1032" s="8"/>
      <c r="AP1032" s="8"/>
      <c r="AQ1032" s="8">
        <v>7.9827999999999996E-2</v>
      </c>
      <c r="AR1032" s="128"/>
    </row>
    <row r="1033" spans="30:44" x14ac:dyDescent="0.25">
      <c r="AD1033" s="26">
        <v>0.55471599999999999</v>
      </c>
      <c r="AE1033" s="8"/>
      <c r="AF1033" s="8">
        <v>0.39254600000000001</v>
      </c>
      <c r="AG1033" s="8">
        <v>0.220887</v>
      </c>
      <c r="AH1033" s="128"/>
      <c r="AN1033" s="26">
        <v>1.4420569999999999</v>
      </c>
      <c r="AO1033" s="8"/>
      <c r="AP1033" s="8"/>
      <c r="AQ1033" s="8">
        <v>0.62016199999999999</v>
      </c>
      <c r="AR1033" s="128"/>
    </row>
    <row r="1034" spans="30:44" x14ac:dyDescent="0.25">
      <c r="AD1034" s="26">
        <v>0.48983900000000002</v>
      </c>
      <c r="AE1034" s="8"/>
      <c r="AF1034" s="8">
        <v>0.75126599999999999</v>
      </c>
      <c r="AG1034" s="8">
        <v>0.12567</v>
      </c>
      <c r="AH1034" s="128"/>
      <c r="AN1034" s="26">
        <v>0.919153</v>
      </c>
      <c r="AO1034" s="8"/>
      <c r="AP1034" s="8"/>
      <c r="AQ1034" s="8">
        <v>0.30376199999999998</v>
      </c>
      <c r="AR1034" s="128"/>
    </row>
    <row r="1035" spans="30:44" x14ac:dyDescent="0.25">
      <c r="AD1035" s="26">
        <v>0.45920800000000001</v>
      </c>
      <c r="AE1035" s="8"/>
      <c r="AF1035" s="8">
        <v>0.59831400000000001</v>
      </c>
      <c r="AG1035" s="8">
        <v>0.23289099999999999</v>
      </c>
      <c r="AH1035" s="128"/>
      <c r="AN1035" s="26">
        <v>1.858784</v>
      </c>
      <c r="AO1035" s="8"/>
      <c r="AP1035" s="8"/>
      <c r="AQ1035" s="8">
        <v>0.25467499999999998</v>
      </c>
      <c r="AR1035" s="128"/>
    </row>
    <row r="1036" spans="30:44" x14ac:dyDescent="0.25">
      <c r="AD1036" s="26">
        <v>1.514057</v>
      </c>
      <c r="AE1036" s="8"/>
      <c r="AF1036" s="8">
        <v>0.63890000000000002</v>
      </c>
      <c r="AG1036" s="8">
        <v>0.22911500000000001</v>
      </c>
      <c r="AH1036" s="128"/>
      <c r="AN1036" s="26">
        <v>0.72008499999999998</v>
      </c>
      <c r="AO1036" s="8"/>
      <c r="AP1036" s="8"/>
      <c r="AQ1036" s="8">
        <v>0.24668499999999999</v>
      </c>
      <c r="AR1036" s="128"/>
    </row>
    <row r="1037" spans="30:44" x14ac:dyDescent="0.25">
      <c r="AD1037" s="26">
        <v>1.471716</v>
      </c>
      <c r="AE1037" s="8"/>
      <c r="AF1037" s="8">
        <v>0.63554200000000005</v>
      </c>
      <c r="AG1037" s="8">
        <v>0.25989699999999999</v>
      </c>
      <c r="AH1037" s="128"/>
      <c r="AN1037" s="26">
        <v>3.0158809999999998</v>
      </c>
      <c r="AO1037" s="8"/>
      <c r="AP1037" s="8"/>
      <c r="AQ1037" s="8">
        <v>0.27626099999999998</v>
      </c>
      <c r="AR1037" s="128"/>
    </row>
    <row r="1038" spans="30:44" x14ac:dyDescent="0.25">
      <c r="AD1038" s="26">
        <v>1.52301</v>
      </c>
      <c r="AE1038" s="8"/>
      <c r="AF1038" s="8">
        <v>0.35190100000000002</v>
      </c>
      <c r="AG1038" s="8">
        <v>0.453901</v>
      </c>
      <c r="AH1038" s="128"/>
      <c r="AN1038" s="26">
        <v>1.8323659999999999</v>
      </c>
      <c r="AO1038" s="8"/>
      <c r="AP1038" s="8"/>
      <c r="AQ1038" s="8">
        <v>0.46102100000000001</v>
      </c>
      <c r="AR1038" s="128"/>
    </row>
    <row r="1039" spans="30:44" x14ac:dyDescent="0.25">
      <c r="AD1039" s="26">
        <v>0.32505200000000001</v>
      </c>
      <c r="AE1039" s="8"/>
      <c r="AF1039" s="8">
        <v>0.56836699999999996</v>
      </c>
      <c r="AG1039" s="8">
        <v>0.457395</v>
      </c>
      <c r="AH1039" s="128"/>
      <c r="AN1039" s="26">
        <v>0.52953899999999998</v>
      </c>
      <c r="AO1039" s="8"/>
      <c r="AP1039" s="8"/>
      <c r="AQ1039" s="8">
        <v>0.40018399999999998</v>
      </c>
      <c r="AR1039" s="128"/>
    </row>
    <row r="1040" spans="30:44" x14ac:dyDescent="0.25">
      <c r="AD1040" s="26">
        <v>1.1973940000000001</v>
      </c>
      <c r="AE1040" s="8"/>
      <c r="AF1040" s="8">
        <v>0.44583099999999998</v>
      </c>
      <c r="AG1040" s="8">
        <v>0.476937</v>
      </c>
      <c r="AH1040" s="128"/>
      <c r="AN1040" s="26">
        <v>0.397115</v>
      </c>
      <c r="AO1040" s="8"/>
      <c r="AP1040" s="8"/>
      <c r="AQ1040" s="8">
        <v>0.26855699999999999</v>
      </c>
      <c r="AR1040" s="128"/>
    </row>
    <row r="1041" spans="30:44" x14ac:dyDescent="0.25">
      <c r="AD1041" s="26">
        <v>1.4420569999999999</v>
      </c>
      <c r="AE1041" s="8"/>
      <c r="AF1041" s="8">
        <v>0.98953199999999997</v>
      </c>
      <c r="AG1041" s="8">
        <v>0.18029999999999999</v>
      </c>
      <c r="AH1041" s="128"/>
      <c r="AN1041" s="26">
        <v>2.537512</v>
      </c>
      <c r="AO1041" s="8"/>
      <c r="AP1041" s="8"/>
      <c r="AQ1041" s="8">
        <v>0.24263799999999999</v>
      </c>
      <c r="AR1041" s="128"/>
    </row>
    <row r="1042" spans="30:44" x14ac:dyDescent="0.25">
      <c r="AD1042" s="26">
        <v>0.919153</v>
      </c>
      <c r="AE1042" s="8"/>
      <c r="AF1042" s="8">
        <v>0.48078700000000002</v>
      </c>
      <c r="AG1042" s="8">
        <v>0.29788500000000001</v>
      </c>
      <c r="AH1042" s="128"/>
      <c r="AN1042" s="26">
        <v>0.90373199999999998</v>
      </c>
      <c r="AO1042" s="8"/>
      <c r="AP1042" s="8"/>
      <c r="AQ1042" s="8">
        <v>0.223939</v>
      </c>
      <c r="AR1042" s="128"/>
    </row>
    <row r="1043" spans="30:44" x14ac:dyDescent="0.25">
      <c r="AD1043" s="26">
        <v>1.858784</v>
      </c>
      <c r="AE1043" s="8"/>
      <c r="AF1043" s="8">
        <v>0.41792899999999999</v>
      </c>
      <c r="AG1043" s="8">
        <v>0.11769300000000001</v>
      </c>
      <c r="AH1043" s="128"/>
      <c r="AN1043" s="26">
        <v>2.5160800000000001</v>
      </c>
      <c r="AO1043" s="8"/>
      <c r="AP1043" s="8"/>
      <c r="AQ1043" s="8">
        <v>6.9470000000000004E-2</v>
      </c>
      <c r="AR1043" s="128"/>
    </row>
    <row r="1044" spans="30:44" x14ac:dyDescent="0.25">
      <c r="AD1044" s="26">
        <v>0.72008499999999998</v>
      </c>
      <c r="AE1044" s="8"/>
      <c r="AF1044" s="8">
        <v>0.46717399999999998</v>
      </c>
      <c r="AG1044" s="8">
        <v>0.60904899999999995</v>
      </c>
      <c r="AH1044" s="128"/>
      <c r="AN1044" s="26">
        <v>0.55875900000000001</v>
      </c>
      <c r="AO1044" s="8"/>
      <c r="AP1044" s="8"/>
      <c r="AQ1044" s="8">
        <v>9.9881999999999999E-2</v>
      </c>
      <c r="AR1044" s="128"/>
    </row>
    <row r="1045" spans="30:44" x14ac:dyDescent="0.25">
      <c r="AD1045" s="26">
        <v>3.0158809999999998</v>
      </c>
      <c r="AE1045" s="8"/>
      <c r="AF1045" s="8">
        <v>0.350937</v>
      </c>
      <c r="AG1045" s="8">
        <v>0.49523499999999998</v>
      </c>
      <c r="AH1045" s="128"/>
      <c r="AN1045" s="26">
        <v>1.8588309999999999</v>
      </c>
      <c r="AO1045" s="8"/>
      <c r="AP1045" s="8"/>
      <c r="AQ1045" s="8">
        <v>0.177813</v>
      </c>
      <c r="AR1045" s="128"/>
    </row>
    <row r="1046" spans="30:44" x14ac:dyDescent="0.25">
      <c r="AD1046" s="26">
        <v>1.8323659999999999</v>
      </c>
      <c r="AE1046" s="8"/>
      <c r="AF1046" s="8">
        <v>0.49686999999999998</v>
      </c>
      <c r="AG1046" s="8">
        <v>0.32471100000000003</v>
      </c>
      <c r="AH1046" s="128"/>
      <c r="AN1046" s="26">
        <v>1.203716</v>
      </c>
      <c r="AO1046" s="8"/>
      <c r="AP1046" s="8"/>
      <c r="AQ1046" s="8">
        <v>0.17480399999999999</v>
      </c>
      <c r="AR1046" s="128"/>
    </row>
    <row r="1047" spans="30:44" x14ac:dyDescent="0.25">
      <c r="AD1047" s="26">
        <v>0.52953899999999998</v>
      </c>
      <c r="AE1047" s="8"/>
      <c r="AF1047" s="8">
        <v>0.44928000000000001</v>
      </c>
      <c r="AG1047" s="8">
        <v>0.16752900000000001</v>
      </c>
      <c r="AH1047" s="128"/>
      <c r="AN1047" s="26">
        <v>1.280613</v>
      </c>
      <c r="AO1047" s="8"/>
      <c r="AP1047" s="8"/>
      <c r="AQ1047" s="8">
        <v>0.197737</v>
      </c>
      <c r="AR1047" s="128"/>
    </row>
    <row r="1048" spans="30:44" x14ac:dyDescent="0.25">
      <c r="AD1048" s="26">
        <v>0.397115</v>
      </c>
      <c r="AE1048" s="8"/>
      <c r="AF1048" s="8">
        <v>0.45700499999999999</v>
      </c>
      <c r="AG1048" s="8">
        <v>0.20019200000000001</v>
      </c>
      <c r="AH1048" s="128"/>
      <c r="AN1048" s="26">
        <v>0.594526</v>
      </c>
      <c r="AO1048" s="8"/>
      <c r="AP1048" s="8"/>
      <c r="AQ1048" s="8">
        <v>0.24390700000000001</v>
      </c>
      <c r="AR1048" s="128"/>
    </row>
    <row r="1049" spans="30:44" x14ac:dyDescent="0.25">
      <c r="AD1049" s="26">
        <v>2.537512</v>
      </c>
      <c r="AE1049" s="8"/>
      <c r="AF1049" s="8">
        <v>0.40074700000000002</v>
      </c>
      <c r="AG1049" s="8">
        <v>0.105457</v>
      </c>
      <c r="AH1049" s="128"/>
      <c r="AN1049" s="26">
        <v>1.207794</v>
      </c>
      <c r="AO1049" s="8"/>
      <c r="AP1049" s="8"/>
      <c r="AQ1049" s="8">
        <v>0.23829600000000001</v>
      </c>
      <c r="AR1049" s="128"/>
    </row>
    <row r="1050" spans="30:44" x14ac:dyDescent="0.25">
      <c r="AD1050" s="26">
        <v>0.90373199999999998</v>
      </c>
      <c r="AE1050" s="8"/>
      <c r="AF1050" s="8">
        <v>0.38247199999999998</v>
      </c>
      <c r="AG1050" s="8">
        <v>0.30039700000000003</v>
      </c>
      <c r="AH1050" s="128"/>
      <c r="AN1050" s="26">
        <v>0.82474199999999998</v>
      </c>
      <c r="AO1050" s="8"/>
      <c r="AP1050" s="8"/>
      <c r="AQ1050" s="8">
        <v>7.9358999999999999E-2</v>
      </c>
      <c r="AR1050" s="128"/>
    </row>
    <row r="1051" spans="30:44" x14ac:dyDescent="0.25">
      <c r="AD1051" s="26">
        <v>2.5160800000000001</v>
      </c>
      <c r="AE1051" s="8"/>
      <c r="AF1051" s="8">
        <v>0.527922</v>
      </c>
      <c r="AG1051" s="8">
        <v>0.39337100000000003</v>
      </c>
      <c r="AH1051" s="128"/>
      <c r="AN1051" s="26">
        <v>0.70843400000000001</v>
      </c>
      <c r="AO1051" s="8"/>
      <c r="AP1051" s="8"/>
      <c r="AQ1051" s="8">
        <v>0.110497</v>
      </c>
      <c r="AR1051" s="128"/>
    </row>
    <row r="1052" spans="30:44" x14ac:dyDescent="0.25">
      <c r="AD1052" s="26">
        <v>0.55875900000000001</v>
      </c>
      <c r="AE1052" s="8"/>
      <c r="AF1052" s="8">
        <v>0.34866399999999997</v>
      </c>
      <c r="AG1052" s="8">
        <v>0.37696299999999999</v>
      </c>
      <c r="AH1052" s="128"/>
      <c r="AN1052" s="26">
        <v>1.014346</v>
      </c>
      <c r="AO1052" s="8"/>
      <c r="AP1052" s="8"/>
      <c r="AQ1052" s="8">
        <v>0.36611199999999999</v>
      </c>
      <c r="AR1052" s="128"/>
    </row>
    <row r="1053" spans="30:44" x14ac:dyDescent="0.25">
      <c r="AD1053" s="26">
        <v>1.8588309999999999</v>
      </c>
      <c r="AE1053" s="8"/>
      <c r="AF1053" s="8">
        <v>0.403256</v>
      </c>
      <c r="AG1053" s="8">
        <v>0.534833</v>
      </c>
      <c r="AH1053" s="128"/>
      <c r="AN1053" s="26">
        <v>1.45855</v>
      </c>
      <c r="AO1053" s="8"/>
      <c r="AP1053" s="8"/>
      <c r="AQ1053" s="8">
        <v>0.30007699999999998</v>
      </c>
      <c r="AR1053" s="128"/>
    </row>
    <row r="1054" spans="30:44" x14ac:dyDescent="0.25">
      <c r="AD1054" s="26">
        <v>1.203716</v>
      </c>
      <c r="AE1054" s="8"/>
      <c r="AF1054" s="8">
        <v>0.40239399999999997</v>
      </c>
      <c r="AG1054" s="8">
        <v>0.27306599999999998</v>
      </c>
      <c r="AH1054" s="128"/>
      <c r="AN1054" s="26">
        <v>1.1705449999999999</v>
      </c>
      <c r="AO1054" s="8"/>
      <c r="AP1054" s="8"/>
      <c r="AQ1054" s="8">
        <v>0.187143</v>
      </c>
      <c r="AR1054" s="128"/>
    </row>
    <row r="1055" spans="30:44" x14ac:dyDescent="0.25">
      <c r="AD1055" s="26">
        <v>1.280613</v>
      </c>
      <c r="AE1055" s="8"/>
      <c r="AF1055" s="8">
        <v>0.35548000000000002</v>
      </c>
      <c r="AG1055" s="8">
        <v>0.18209</v>
      </c>
      <c r="AH1055" s="128"/>
      <c r="AN1055" s="26">
        <v>1.0423720000000001</v>
      </c>
      <c r="AO1055" s="8"/>
      <c r="AP1055" s="8"/>
      <c r="AQ1055" s="8">
        <v>0.12601699999999999</v>
      </c>
      <c r="AR1055" s="128"/>
    </row>
    <row r="1056" spans="30:44" x14ac:dyDescent="0.25">
      <c r="AD1056" s="26">
        <v>0.594526</v>
      </c>
      <c r="AE1056" s="8"/>
      <c r="AF1056" s="8">
        <v>0.55160799999999999</v>
      </c>
      <c r="AG1056" s="8">
        <v>0.180453</v>
      </c>
      <c r="AH1056" s="128"/>
      <c r="AN1056" s="26">
        <v>0.43265500000000001</v>
      </c>
      <c r="AO1056" s="8"/>
      <c r="AP1056" s="8"/>
      <c r="AQ1056" s="8">
        <v>0.15032000000000001</v>
      </c>
      <c r="AR1056" s="128"/>
    </row>
    <row r="1057" spans="30:44" x14ac:dyDescent="0.25">
      <c r="AD1057" s="26">
        <v>1.207794</v>
      </c>
      <c r="AE1057" s="8"/>
      <c r="AF1057" s="8">
        <v>0.54555799999999999</v>
      </c>
      <c r="AG1057" s="8">
        <v>0.52215100000000003</v>
      </c>
      <c r="AH1057" s="128"/>
      <c r="AN1057" s="26">
        <v>2.5270489999999999</v>
      </c>
      <c r="AO1057" s="8"/>
      <c r="AP1057" s="8"/>
      <c r="AQ1057" s="8">
        <v>0.23137099999999999</v>
      </c>
      <c r="AR1057" s="128"/>
    </row>
    <row r="1058" spans="30:44" x14ac:dyDescent="0.25">
      <c r="AD1058" s="26">
        <v>0.82474199999999998</v>
      </c>
      <c r="AE1058" s="8"/>
      <c r="AF1058" s="8">
        <v>0.69697200000000004</v>
      </c>
      <c r="AG1058" s="8">
        <v>0.436309</v>
      </c>
      <c r="AH1058" s="128"/>
      <c r="AN1058" s="26">
        <v>1.165565</v>
      </c>
      <c r="AO1058" s="8"/>
      <c r="AP1058" s="8"/>
      <c r="AQ1058" s="8">
        <v>0.57477400000000001</v>
      </c>
      <c r="AR1058" s="128"/>
    </row>
    <row r="1059" spans="30:44" x14ac:dyDescent="0.25">
      <c r="AD1059" s="26">
        <v>0.70843400000000001</v>
      </c>
      <c r="AE1059" s="8"/>
      <c r="AF1059" s="8">
        <v>0.58648800000000001</v>
      </c>
      <c r="AG1059" s="8">
        <v>0.21197299999999999</v>
      </c>
      <c r="AH1059" s="128"/>
      <c r="AN1059" s="26">
        <v>1.4506250000000001</v>
      </c>
      <c r="AO1059" s="8"/>
      <c r="AP1059" s="8"/>
      <c r="AQ1059" s="8">
        <v>0.22578500000000001</v>
      </c>
      <c r="AR1059" s="128"/>
    </row>
    <row r="1060" spans="30:44" x14ac:dyDescent="0.25">
      <c r="AD1060" s="26">
        <v>1.014346</v>
      </c>
      <c r="AE1060" s="8"/>
      <c r="AF1060" s="8">
        <v>0.50829199999999997</v>
      </c>
      <c r="AG1060" s="8">
        <v>0.53100099999999995</v>
      </c>
      <c r="AH1060" s="128"/>
      <c r="AN1060" s="26">
        <v>1.5358019999999999</v>
      </c>
      <c r="AO1060" s="8"/>
      <c r="AP1060" s="8"/>
      <c r="AQ1060" s="8">
        <v>0.14055799999999999</v>
      </c>
      <c r="AR1060" s="128"/>
    </row>
    <row r="1061" spans="30:44" x14ac:dyDescent="0.25">
      <c r="AD1061" s="26">
        <v>1.45855</v>
      </c>
      <c r="AE1061" s="8"/>
      <c r="AF1061" s="8">
        <v>0.587337</v>
      </c>
      <c r="AG1061" s="8">
        <v>0.196826</v>
      </c>
      <c r="AH1061" s="128"/>
      <c r="AN1061" s="26">
        <v>1.998367</v>
      </c>
      <c r="AO1061" s="8"/>
      <c r="AP1061" s="8"/>
      <c r="AQ1061" s="8"/>
      <c r="AR1061" s="128"/>
    </row>
    <row r="1062" spans="30:44" x14ac:dyDescent="0.25">
      <c r="AD1062" s="26">
        <v>1.1705449999999999</v>
      </c>
      <c r="AE1062" s="8"/>
      <c r="AF1062" s="8">
        <v>0.59748400000000002</v>
      </c>
      <c r="AG1062" s="8">
        <v>0.36974000000000001</v>
      </c>
      <c r="AH1062" s="128"/>
      <c r="AN1062" s="26">
        <v>1.4756959999999999</v>
      </c>
      <c r="AO1062" s="8"/>
      <c r="AP1062" s="8"/>
      <c r="AQ1062" s="8"/>
      <c r="AR1062" s="128"/>
    </row>
    <row r="1063" spans="30:44" x14ac:dyDescent="0.25">
      <c r="AD1063" s="26">
        <v>1.0423720000000001</v>
      </c>
      <c r="AE1063" s="8"/>
      <c r="AF1063" s="8">
        <v>0.45607300000000001</v>
      </c>
      <c r="AG1063" s="8">
        <v>0.163913</v>
      </c>
      <c r="AH1063" s="128"/>
      <c r="AN1063" s="26">
        <v>0.99453499999999995</v>
      </c>
      <c r="AO1063" s="8"/>
      <c r="AP1063" s="8"/>
      <c r="AQ1063" s="8"/>
      <c r="AR1063" s="128"/>
    </row>
    <row r="1064" spans="30:44" x14ac:dyDescent="0.25">
      <c r="AD1064" s="26">
        <v>0.43265500000000001</v>
      </c>
      <c r="AE1064" s="8"/>
      <c r="AF1064" s="8">
        <v>0.52853499999999998</v>
      </c>
      <c r="AG1064" s="8">
        <v>0.11758399999999999</v>
      </c>
      <c r="AH1064" s="128"/>
      <c r="AN1064" s="26">
        <v>1.2175499999999999</v>
      </c>
      <c r="AO1064" s="8"/>
      <c r="AP1064" s="8"/>
      <c r="AQ1064" s="8"/>
      <c r="AR1064" s="128"/>
    </row>
    <row r="1065" spans="30:44" x14ac:dyDescent="0.25">
      <c r="AD1065" s="26">
        <v>2.5270489999999999</v>
      </c>
      <c r="AE1065" s="8"/>
      <c r="AF1065" s="8">
        <v>0.51170899999999997</v>
      </c>
      <c r="AG1065" s="8">
        <v>9.4678999999999999E-2</v>
      </c>
      <c r="AH1065" s="128"/>
      <c r="AN1065" s="26">
        <v>2.4481760000000001</v>
      </c>
      <c r="AO1065" s="8"/>
      <c r="AP1065" s="8"/>
      <c r="AQ1065" s="8"/>
      <c r="AR1065" s="128"/>
    </row>
    <row r="1066" spans="30:44" x14ac:dyDescent="0.25">
      <c r="AD1066" s="26">
        <v>1.165565</v>
      </c>
      <c r="AE1066" s="8"/>
      <c r="AF1066" s="8">
        <v>0.25847999999999999</v>
      </c>
      <c r="AG1066" s="8">
        <v>0.19587599999999999</v>
      </c>
      <c r="AH1066" s="128"/>
      <c r="AN1066" s="26">
        <v>0.35473700000000002</v>
      </c>
      <c r="AO1066" s="8"/>
      <c r="AP1066" s="8"/>
      <c r="AQ1066" s="8"/>
      <c r="AR1066" s="128"/>
    </row>
    <row r="1067" spans="30:44" x14ac:dyDescent="0.25">
      <c r="AD1067" s="26">
        <v>1.4506250000000001</v>
      </c>
      <c r="AE1067" s="8"/>
      <c r="AF1067" s="8">
        <v>0.49593599999999999</v>
      </c>
      <c r="AG1067" s="8">
        <v>0.56055999999999995</v>
      </c>
      <c r="AH1067" s="128"/>
      <c r="AN1067" s="26">
        <v>0.76850799999999997</v>
      </c>
      <c r="AO1067" s="8"/>
      <c r="AP1067" s="8"/>
      <c r="AQ1067" s="8"/>
      <c r="AR1067" s="128"/>
    </row>
    <row r="1068" spans="30:44" x14ac:dyDescent="0.25">
      <c r="AD1068" s="26">
        <v>1.5358019999999999</v>
      </c>
      <c r="AE1068" s="8"/>
      <c r="AF1068" s="8">
        <v>0.67846200000000001</v>
      </c>
      <c r="AG1068" s="8">
        <v>0.250726</v>
      </c>
      <c r="AH1068" s="128"/>
      <c r="AN1068" s="26">
        <v>0.69032700000000002</v>
      </c>
      <c r="AO1068" s="8"/>
      <c r="AP1068" s="8"/>
      <c r="AQ1068" s="8"/>
      <c r="AR1068" s="128"/>
    </row>
    <row r="1069" spans="30:44" x14ac:dyDescent="0.25">
      <c r="AD1069" s="26">
        <v>1.998367</v>
      </c>
      <c r="AE1069" s="8"/>
      <c r="AF1069" s="8">
        <v>0.67989299999999997</v>
      </c>
      <c r="AG1069" s="8">
        <v>0.186278</v>
      </c>
      <c r="AH1069" s="128"/>
      <c r="AN1069" s="26">
        <v>1.4931540000000001</v>
      </c>
      <c r="AO1069" s="8"/>
      <c r="AP1069" s="8"/>
      <c r="AQ1069" s="8"/>
      <c r="AR1069" s="128"/>
    </row>
    <row r="1070" spans="30:44" x14ac:dyDescent="0.25">
      <c r="AD1070" s="26">
        <v>1.4756959999999999</v>
      </c>
      <c r="AE1070" s="8"/>
      <c r="AF1070" s="8">
        <v>0.70681300000000002</v>
      </c>
      <c r="AG1070" s="8">
        <v>0.50478699999999999</v>
      </c>
      <c r="AH1070" s="128"/>
      <c r="AN1070" s="26">
        <v>1.161171</v>
      </c>
      <c r="AO1070" s="8"/>
      <c r="AP1070" s="8"/>
      <c r="AQ1070" s="8"/>
      <c r="AR1070" s="128"/>
    </row>
    <row r="1071" spans="30:44" x14ac:dyDescent="0.25">
      <c r="AD1071" s="26">
        <v>0.99453499999999995</v>
      </c>
      <c r="AE1071" s="8"/>
      <c r="AF1071" s="8">
        <v>0.21527499999999999</v>
      </c>
      <c r="AG1071" s="8">
        <v>0.29626000000000002</v>
      </c>
      <c r="AH1071" s="128"/>
      <c r="AN1071" s="26">
        <v>0.76437500000000003</v>
      </c>
      <c r="AO1071" s="8"/>
      <c r="AP1071" s="8"/>
      <c r="AQ1071" s="8"/>
      <c r="AR1071" s="128"/>
    </row>
    <row r="1072" spans="30:44" x14ac:dyDescent="0.25">
      <c r="AD1072" s="26">
        <v>1.2175499999999999</v>
      </c>
      <c r="AE1072" s="8"/>
      <c r="AF1072" s="8">
        <v>0.60962700000000003</v>
      </c>
      <c r="AG1072" s="8">
        <v>0.43797599999999998</v>
      </c>
      <c r="AH1072" s="128"/>
      <c r="AN1072" s="26">
        <v>0.42053400000000002</v>
      </c>
      <c r="AO1072" s="8"/>
      <c r="AP1072" s="8"/>
      <c r="AQ1072" s="8"/>
      <c r="AR1072" s="128"/>
    </row>
    <row r="1073" spans="30:44" x14ac:dyDescent="0.25">
      <c r="AD1073" s="26">
        <v>2.4481760000000001</v>
      </c>
      <c r="AE1073" s="8"/>
      <c r="AF1073" s="8">
        <v>0.39562900000000001</v>
      </c>
      <c r="AG1073" s="8">
        <v>0.39235599999999998</v>
      </c>
      <c r="AH1073" s="128"/>
      <c r="AN1073" s="26">
        <v>0.66442400000000001</v>
      </c>
      <c r="AO1073" s="8"/>
      <c r="AP1073" s="8"/>
      <c r="AQ1073" s="8"/>
      <c r="AR1073" s="128"/>
    </row>
    <row r="1074" spans="30:44" x14ac:dyDescent="0.25">
      <c r="AD1074" s="26">
        <v>0.35473700000000002</v>
      </c>
      <c r="AE1074" s="8"/>
      <c r="AF1074" s="8">
        <v>0.531393</v>
      </c>
      <c r="AG1074" s="8">
        <v>0.65425299999999997</v>
      </c>
      <c r="AH1074" s="128"/>
      <c r="AN1074" s="26">
        <v>0.84133400000000003</v>
      </c>
      <c r="AO1074" s="8"/>
      <c r="AP1074" s="8"/>
      <c r="AQ1074" s="8"/>
      <c r="AR1074" s="128"/>
    </row>
    <row r="1075" spans="30:44" x14ac:dyDescent="0.25">
      <c r="AD1075" s="26">
        <v>0.76850799999999997</v>
      </c>
      <c r="AE1075" s="8"/>
      <c r="AF1075" s="8">
        <v>0.611263</v>
      </c>
      <c r="AG1075" s="8">
        <v>0.40744000000000002</v>
      </c>
      <c r="AH1075" s="128"/>
      <c r="AN1075" s="26">
        <v>0.63557600000000003</v>
      </c>
      <c r="AO1075" s="8"/>
      <c r="AP1075" s="8"/>
      <c r="AQ1075" s="8"/>
      <c r="AR1075" s="128"/>
    </row>
    <row r="1076" spans="30:44" x14ac:dyDescent="0.25">
      <c r="AD1076" s="26">
        <v>0.69032700000000002</v>
      </c>
      <c r="AE1076" s="8"/>
      <c r="AF1076" s="8">
        <v>0.56650100000000003</v>
      </c>
      <c r="AG1076" s="8">
        <v>0.395592</v>
      </c>
      <c r="AH1076" s="128"/>
      <c r="AN1076" s="26">
        <v>0.36640600000000001</v>
      </c>
      <c r="AO1076" s="8"/>
      <c r="AP1076" s="8"/>
      <c r="AQ1076" s="8"/>
      <c r="AR1076" s="128"/>
    </row>
    <row r="1077" spans="30:44" x14ac:dyDescent="0.25">
      <c r="AD1077" s="26">
        <v>1.4931540000000001</v>
      </c>
      <c r="AE1077" s="8"/>
      <c r="AF1077" s="8">
        <v>0.57831699999999997</v>
      </c>
      <c r="AG1077" s="8">
        <v>0.39676299999999998</v>
      </c>
      <c r="AH1077" s="128"/>
      <c r="AN1077" s="26">
        <v>0.58687400000000001</v>
      </c>
      <c r="AO1077" s="8"/>
      <c r="AP1077" s="8"/>
      <c r="AQ1077" s="8"/>
      <c r="AR1077" s="128"/>
    </row>
    <row r="1078" spans="30:44" x14ac:dyDescent="0.25">
      <c r="AD1078" s="26">
        <v>1.161171</v>
      </c>
      <c r="AE1078" s="8"/>
      <c r="AF1078" s="8">
        <v>0.55810499999999996</v>
      </c>
      <c r="AG1078" s="8">
        <v>0.37473099999999998</v>
      </c>
      <c r="AH1078" s="128"/>
      <c r="AN1078" s="26">
        <v>1.2377290000000001</v>
      </c>
      <c r="AO1078" s="8"/>
      <c r="AP1078" s="8"/>
      <c r="AQ1078" s="8"/>
      <c r="AR1078" s="128"/>
    </row>
    <row r="1079" spans="30:44" x14ac:dyDescent="0.25">
      <c r="AD1079" s="26">
        <v>0.76437500000000003</v>
      </c>
      <c r="AE1079" s="8"/>
      <c r="AF1079" s="8">
        <v>0.56911500000000004</v>
      </c>
      <c r="AG1079" s="8">
        <v>0.35213299999999997</v>
      </c>
      <c r="AH1079" s="128"/>
      <c r="AN1079" s="26">
        <v>1.2382649999999999</v>
      </c>
      <c r="AO1079" s="8"/>
      <c r="AP1079" s="8"/>
      <c r="AQ1079" s="8"/>
      <c r="AR1079" s="128"/>
    </row>
    <row r="1080" spans="30:44" x14ac:dyDescent="0.25">
      <c r="AD1080" s="26">
        <v>0.42053400000000002</v>
      </c>
      <c r="AE1080" s="8"/>
      <c r="AF1080" s="8">
        <v>0.69814799999999999</v>
      </c>
      <c r="AG1080" s="8">
        <v>0.19961799999999999</v>
      </c>
      <c r="AH1080" s="128"/>
      <c r="AN1080" s="26">
        <v>1.061787</v>
      </c>
      <c r="AO1080" s="8"/>
      <c r="AP1080" s="8"/>
      <c r="AQ1080" s="8"/>
      <c r="AR1080" s="128"/>
    </row>
    <row r="1081" spans="30:44" x14ac:dyDescent="0.25">
      <c r="AD1081" s="26">
        <v>0.66442400000000001</v>
      </c>
      <c r="AE1081" s="8"/>
      <c r="AF1081" s="8">
        <v>0.37680799999999998</v>
      </c>
      <c r="AG1081" s="8">
        <v>0.33224199999999998</v>
      </c>
      <c r="AH1081" s="128"/>
      <c r="AN1081" s="26">
        <v>0.93550100000000003</v>
      </c>
      <c r="AO1081" s="8"/>
      <c r="AP1081" s="8"/>
      <c r="AQ1081" s="8"/>
      <c r="AR1081" s="128"/>
    </row>
    <row r="1082" spans="30:44" x14ac:dyDescent="0.25">
      <c r="AD1082" s="26">
        <v>0.84133400000000003</v>
      </c>
      <c r="AE1082" s="8"/>
      <c r="AF1082" s="8">
        <v>0.219499</v>
      </c>
      <c r="AG1082" s="8">
        <v>0.22301099999999999</v>
      </c>
      <c r="AH1082" s="128"/>
      <c r="AN1082" s="26">
        <v>0.72280699999999998</v>
      </c>
      <c r="AO1082" s="8"/>
      <c r="AP1082" s="8"/>
      <c r="AQ1082" s="8"/>
      <c r="AR1082" s="128"/>
    </row>
    <row r="1083" spans="30:44" x14ac:dyDescent="0.25">
      <c r="AD1083" s="26">
        <v>0.63557600000000003</v>
      </c>
      <c r="AE1083" s="8"/>
      <c r="AF1083" s="8">
        <v>0.16548099999999999</v>
      </c>
      <c r="AG1083" s="8">
        <v>0.53751400000000005</v>
      </c>
      <c r="AH1083" s="128"/>
      <c r="AN1083" s="26">
        <v>0.47720200000000002</v>
      </c>
      <c r="AO1083" s="8"/>
      <c r="AP1083" s="8"/>
      <c r="AQ1083" s="8"/>
      <c r="AR1083" s="128"/>
    </row>
    <row r="1084" spans="30:44" x14ac:dyDescent="0.25">
      <c r="AD1084" s="26">
        <v>0.36640600000000001</v>
      </c>
      <c r="AE1084" s="8"/>
      <c r="AF1084" s="8">
        <v>0.76596399999999998</v>
      </c>
      <c r="AG1084" s="8">
        <v>0.314305</v>
      </c>
      <c r="AH1084" s="128"/>
      <c r="AN1084" s="26">
        <v>0.81002700000000005</v>
      </c>
      <c r="AO1084" s="8"/>
      <c r="AP1084" s="8"/>
      <c r="AQ1084" s="8"/>
      <c r="AR1084" s="128"/>
    </row>
    <row r="1085" spans="30:44" x14ac:dyDescent="0.25">
      <c r="AD1085" s="26">
        <v>0.58687400000000001</v>
      </c>
      <c r="AE1085" s="8"/>
      <c r="AF1085" s="8">
        <v>0.199103</v>
      </c>
      <c r="AG1085" s="8">
        <v>0.36540099999999998</v>
      </c>
      <c r="AH1085" s="128"/>
      <c r="AN1085" s="26">
        <v>0.66676299999999999</v>
      </c>
      <c r="AO1085" s="8"/>
      <c r="AP1085" s="8"/>
      <c r="AQ1085" s="8"/>
      <c r="AR1085" s="128"/>
    </row>
    <row r="1086" spans="30:44" x14ac:dyDescent="0.25">
      <c r="AD1086" s="26">
        <v>1.2377290000000001</v>
      </c>
      <c r="AE1086" s="8"/>
      <c r="AF1086" s="8">
        <v>0.51230100000000001</v>
      </c>
      <c r="AG1086" s="8">
        <v>0.43792799999999998</v>
      </c>
      <c r="AH1086" s="128"/>
      <c r="AN1086" s="26">
        <v>0.89266699999999999</v>
      </c>
      <c r="AO1086" s="8"/>
      <c r="AP1086" s="8"/>
      <c r="AQ1086" s="8"/>
      <c r="AR1086" s="128"/>
    </row>
    <row r="1087" spans="30:44" x14ac:dyDescent="0.25">
      <c r="AD1087" s="26">
        <v>1.2382649999999999</v>
      </c>
      <c r="AE1087" s="8"/>
      <c r="AF1087" s="8">
        <v>0.48502099999999998</v>
      </c>
      <c r="AG1087" s="8">
        <v>0.31187999999999999</v>
      </c>
      <c r="AH1087" s="128"/>
      <c r="AN1087" s="26">
        <v>0.72931999999999997</v>
      </c>
      <c r="AO1087" s="8"/>
      <c r="AP1087" s="8"/>
      <c r="AQ1087" s="8"/>
      <c r="AR1087" s="128"/>
    </row>
    <row r="1088" spans="30:44" x14ac:dyDescent="0.25">
      <c r="AD1088" s="26">
        <v>1.061787</v>
      </c>
      <c r="AE1088" s="8"/>
      <c r="AF1088" s="8">
        <v>0.138907</v>
      </c>
      <c r="AG1088" s="8">
        <v>0.55846899999999999</v>
      </c>
      <c r="AH1088" s="128"/>
      <c r="AN1088" s="26">
        <v>0.76634199999999997</v>
      </c>
      <c r="AO1088" s="8"/>
      <c r="AP1088" s="8"/>
      <c r="AQ1088" s="8"/>
      <c r="AR1088" s="128"/>
    </row>
    <row r="1089" spans="30:44" x14ac:dyDescent="0.25">
      <c r="AD1089" s="26">
        <v>0.93550100000000003</v>
      </c>
      <c r="AE1089" s="8"/>
      <c r="AF1089" s="8">
        <v>0.30703999999999998</v>
      </c>
      <c r="AG1089" s="8">
        <v>0.28762799999999999</v>
      </c>
      <c r="AH1089" s="128"/>
      <c r="AN1089" s="26">
        <v>1.492227</v>
      </c>
      <c r="AO1089" s="8"/>
      <c r="AP1089" s="8"/>
      <c r="AQ1089" s="8"/>
      <c r="AR1089" s="128"/>
    </row>
    <row r="1090" spans="30:44" x14ac:dyDescent="0.25">
      <c r="AD1090" s="26">
        <v>0.72280699999999998</v>
      </c>
      <c r="AE1090" s="8"/>
      <c r="AF1090" s="8">
        <v>0.36507499999999998</v>
      </c>
      <c r="AG1090" s="8">
        <v>0.20382500000000001</v>
      </c>
      <c r="AH1090" s="128"/>
      <c r="AN1090" s="26">
        <v>0.64123399999999997</v>
      </c>
      <c r="AO1090" s="8"/>
      <c r="AP1090" s="8"/>
      <c r="AQ1090" s="8"/>
      <c r="AR1090" s="128"/>
    </row>
    <row r="1091" spans="30:44" x14ac:dyDescent="0.25">
      <c r="AD1091" s="26">
        <v>0.47720200000000002</v>
      </c>
      <c r="AE1091" s="8"/>
      <c r="AF1091" s="8">
        <v>0.45394200000000001</v>
      </c>
      <c r="AG1091" s="8">
        <v>0.530806</v>
      </c>
      <c r="AH1091" s="128"/>
      <c r="AN1091" s="26">
        <v>0.12811400000000001</v>
      </c>
      <c r="AO1091" s="8"/>
      <c r="AP1091" s="8"/>
      <c r="AQ1091" s="8"/>
      <c r="AR1091" s="128"/>
    </row>
    <row r="1092" spans="30:44" x14ac:dyDescent="0.25">
      <c r="AD1092" s="26">
        <v>0.81002700000000005</v>
      </c>
      <c r="AE1092" s="8"/>
      <c r="AF1092" s="8">
        <v>0.153331</v>
      </c>
      <c r="AG1092" s="8">
        <v>0.34193899999999999</v>
      </c>
      <c r="AH1092" s="128"/>
      <c r="AN1092" s="26">
        <v>1.2362649999999999</v>
      </c>
      <c r="AO1092" s="8"/>
      <c r="AP1092" s="8"/>
      <c r="AQ1092" s="8"/>
      <c r="AR1092" s="128"/>
    </row>
    <row r="1093" spans="30:44" x14ac:dyDescent="0.25">
      <c r="AD1093" s="26">
        <v>0.66676299999999999</v>
      </c>
      <c r="AE1093" s="8"/>
      <c r="AF1093" s="8">
        <v>0.31779200000000002</v>
      </c>
      <c r="AG1093" s="8">
        <v>0.37053700000000001</v>
      </c>
      <c r="AH1093" s="128"/>
      <c r="AN1093" s="26">
        <v>1.2963960000000001</v>
      </c>
      <c r="AO1093" s="8"/>
      <c r="AP1093" s="8"/>
      <c r="AQ1093" s="8"/>
      <c r="AR1093" s="128"/>
    </row>
    <row r="1094" spans="30:44" x14ac:dyDescent="0.25">
      <c r="AD1094" s="26">
        <v>0.89266699999999999</v>
      </c>
      <c r="AE1094" s="8"/>
      <c r="AF1094" s="8">
        <v>0.18252399999999999</v>
      </c>
      <c r="AG1094" s="8">
        <v>0.49565300000000001</v>
      </c>
      <c r="AH1094" s="128"/>
      <c r="AN1094" s="26">
        <v>0.56355900000000003</v>
      </c>
      <c r="AO1094" s="8"/>
      <c r="AP1094" s="8"/>
      <c r="AQ1094" s="8"/>
      <c r="AR1094" s="128"/>
    </row>
    <row r="1095" spans="30:44" x14ac:dyDescent="0.25">
      <c r="AD1095" s="26">
        <v>0.72931999999999997</v>
      </c>
      <c r="AE1095" s="8"/>
      <c r="AF1095" s="8">
        <v>7.1216000000000002E-2</v>
      </c>
      <c r="AG1095" s="8">
        <v>0.25457000000000002</v>
      </c>
      <c r="AH1095" s="128"/>
      <c r="AN1095" s="26">
        <v>0.318214</v>
      </c>
      <c r="AO1095" s="8"/>
      <c r="AP1095" s="8"/>
      <c r="AQ1095" s="8"/>
      <c r="AR1095" s="128"/>
    </row>
    <row r="1096" spans="30:44" x14ac:dyDescent="0.25">
      <c r="AD1096" s="26">
        <v>0.76634199999999997</v>
      </c>
      <c r="AE1096" s="8"/>
      <c r="AF1096" s="8">
        <v>0.16309000000000001</v>
      </c>
      <c r="AG1096" s="8">
        <v>0.29138700000000001</v>
      </c>
      <c r="AH1096" s="128"/>
      <c r="AN1096" s="26">
        <v>1.0884199999999999</v>
      </c>
      <c r="AO1096" s="8"/>
      <c r="AP1096" s="8"/>
      <c r="AQ1096" s="8"/>
      <c r="AR1096" s="128"/>
    </row>
    <row r="1097" spans="30:44" x14ac:dyDescent="0.25">
      <c r="AD1097" s="26">
        <v>1.492227</v>
      </c>
      <c r="AE1097" s="8"/>
      <c r="AF1097" s="8">
        <v>0.21344299999999999</v>
      </c>
      <c r="AG1097" s="8">
        <v>0.262845</v>
      </c>
      <c r="AH1097" s="128"/>
      <c r="AN1097" s="26">
        <v>1.29206</v>
      </c>
      <c r="AO1097" s="8"/>
      <c r="AP1097" s="8"/>
      <c r="AQ1097" s="8"/>
      <c r="AR1097" s="128"/>
    </row>
    <row r="1098" spans="30:44" x14ac:dyDescent="0.25">
      <c r="AD1098" s="26">
        <v>0.64123399999999997</v>
      </c>
      <c r="AE1098" s="8"/>
      <c r="AF1098" s="8">
        <v>0.245784</v>
      </c>
      <c r="AG1098" s="8">
        <v>0.196962</v>
      </c>
      <c r="AH1098" s="128"/>
      <c r="AN1098" s="26">
        <v>1.1096729999999999</v>
      </c>
      <c r="AO1098" s="8"/>
      <c r="AP1098" s="8"/>
      <c r="AQ1098" s="8"/>
      <c r="AR1098" s="128"/>
    </row>
    <row r="1099" spans="30:44" x14ac:dyDescent="0.25">
      <c r="AD1099" s="26">
        <v>0.12811400000000001</v>
      </c>
      <c r="AE1099" s="8"/>
      <c r="AF1099" s="8">
        <v>0.193638</v>
      </c>
      <c r="AG1099" s="8">
        <v>0.19045500000000001</v>
      </c>
      <c r="AH1099" s="128"/>
      <c r="AN1099" s="26">
        <v>1.632979</v>
      </c>
      <c r="AO1099" s="8"/>
      <c r="AP1099" s="8"/>
      <c r="AQ1099" s="8"/>
      <c r="AR1099" s="128"/>
    </row>
    <row r="1100" spans="30:44" x14ac:dyDescent="0.25">
      <c r="AD1100" s="26">
        <v>1.2362649999999999</v>
      </c>
      <c r="AE1100" s="8"/>
      <c r="AF1100" s="8">
        <v>7.0787000000000003E-2</v>
      </c>
      <c r="AG1100" s="8">
        <v>0.15839700000000001</v>
      </c>
      <c r="AH1100" s="128"/>
      <c r="AN1100" s="26">
        <v>1.077915</v>
      </c>
      <c r="AO1100" s="8"/>
      <c r="AP1100" s="8"/>
      <c r="AQ1100" s="8"/>
      <c r="AR1100" s="128"/>
    </row>
    <row r="1101" spans="30:44" x14ac:dyDescent="0.25">
      <c r="AD1101" s="26">
        <v>1.2963960000000001</v>
      </c>
      <c r="AE1101" s="8"/>
      <c r="AF1101" s="8">
        <v>0.17017699999999999</v>
      </c>
      <c r="AG1101" s="8">
        <v>0.28567599999999999</v>
      </c>
      <c r="AH1101" s="128"/>
      <c r="AN1101" s="26">
        <v>0.59354399999999996</v>
      </c>
      <c r="AO1101" s="8"/>
      <c r="AP1101" s="8"/>
      <c r="AQ1101" s="8"/>
      <c r="AR1101" s="128"/>
    </row>
    <row r="1102" spans="30:44" x14ac:dyDescent="0.25">
      <c r="AD1102" s="26">
        <v>0.56355900000000003</v>
      </c>
      <c r="AE1102" s="8"/>
      <c r="AF1102" s="8">
        <v>0.432417</v>
      </c>
      <c r="AG1102" s="8">
        <v>0.446351</v>
      </c>
      <c r="AH1102" s="128"/>
      <c r="AN1102" s="26">
        <v>1.5571170000000001</v>
      </c>
      <c r="AO1102" s="8"/>
      <c r="AP1102" s="8"/>
      <c r="AQ1102" s="8"/>
      <c r="AR1102" s="128"/>
    </row>
    <row r="1103" spans="30:44" x14ac:dyDescent="0.25">
      <c r="AD1103" s="26">
        <v>0.318214</v>
      </c>
      <c r="AE1103" s="8"/>
      <c r="AF1103" s="8">
        <v>0.28234700000000001</v>
      </c>
      <c r="AG1103" s="8">
        <v>0.27376499999999998</v>
      </c>
      <c r="AH1103" s="128"/>
      <c r="AN1103" s="26">
        <v>1.6165240000000001</v>
      </c>
      <c r="AO1103" s="8"/>
      <c r="AP1103" s="8"/>
      <c r="AQ1103" s="8"/>
      <c r="AR1103" s="128"/>
    </row>
    <row r="1104" spans="30:44" x14ac:dyDescent="0.25">
      <c r="AD1104" s="26">
        <v>1.0884199999999999</v>
      </c>
      <c r="AE1104" s="8"/>
      <c r="AF1104" s="8">
        <v>0.52384500000000001</v>
      </c>
      <c r="AG1104" s="8">
        <v>0.48894199999999999</v>
      </c>
      <c r="AH1104" s="128"/>
      <c r="AN1104" s="26">
        <v>1.4829870000000001</v>
      </c>
      <c r="AO1104" s="8"/>
      <c r="AP1104" s="8"/>
      <c r="AQ1104" s="8"/>
      <c r="AR1104" s="128"/>
    </row>
    <row r="1105" spans="30:44" x14ac:dyDescent="0.25">
      <c r="AD1105" s="26">
        <v>1.29206</v>
      </c>
      <c r="AE1105" s="8"/>
      <c r="AF1105" s="8">
        <v>0.25962499999999999</v>
      </c>
      <c r="AG1105" s="8">
        <v>0.13064899999999999</v>
      </c>
      <c r="AH1105" s="128"/>
      <c r="AN1105" s="26">
        <v>0.45860499999999998</v>
      </c>
      <c r="AO1105" s="8"/>
      <c r="AP1105" s="8"/>
      <c r="AQ1105" s="8"/>
      <c r="AR1105" s="128"/>
    </row>
    <row r="1106" spans="30:44" x14ac:dyDescent="0.25">
      <c r="AD1106" s="26">
        <v>1.1096729999999999</v>
      </c>
      <c r="AE1106" s="8"/>
      <c r="AF1106" s="8">
        <v>0.203989</v>
      </c>
      <c r="AG1106" s="8">
        <v>0.31130600000000003</v>
      </c>
      <c r="AH1106" s="128"/>
      <c r="AN1106" s="26">
        <v>1.134015</v>
      </c>
      <c r="AO1106" s="8"/>
      <c r="AP1106" s="8"/>
      <c r="AQ1106" s="8"/>
      <c r="AR1106" s="128"/>
    </row>
    <row r="1107" spans="30:44" x14ac:dyDescent="0.25">
      <c r="AD1107" s="26">
        <v>1.632979</v>
      </c>
      <c r="AE1107" s="8"/>
      <c r="AF1107" s="8">
        <v>0.19726199999999999</v>
      </c>
      <c r="AG1107" s="8">
        <v>0.24335999999999999</v>
      </c>
      <c r="AH1107" s="128"/>
      <c r="AN1107" s="26">
        <v>0.286935</v>
      </c>
      <c r="AO1107" s="8"/>
      <c r="AP1107" s="8"/>
      <c r="AQ1107" s="8"/>
      <c r="AR1107" s="128"/>
    </row>
    <row r="1108" spans="30:44" x14ac:dyDescent="0.25">
      <c r="AD1108" s="26">
        <v>1.077915</v>
      </c>
      <c r="AE1108" s="8"/>
      <c r="AF1108" s="8">
        <v>0.14566699999999999</v>
      </c>
      <c r="AG1108" s="8">
        <v>0.48253800000000002</v>
      </c>
      <c r="AH1108" s="128"/>
      <c r="AN1108" s="26">
        <v>0.39672400000000002</v>
      </c>
      <c r="AO1108" s="8"/>
      <c r="AP1108" s="8"/>
      <c r="AQ1108" s="8"/>
      <c r="AR1108" s="128"/>
    </row>
    <row r="1109" spans="30:44" x14ac:dyDescent="0.25">
      <c r="AD1109" s="26">
        <v>0.59354399999999996</v>
      </c>
      <c r="AE1109" s="8"/>
      <c r="AF1109" s="8">
        <v>0.67062699999999997</v>
      </c>
      <c r="AG1109" s="8">
        <v>0.45156600000000002</v>
      </c>
      <c r="AH1109" s="128"/>
      <c r="AN1109" s="26">
        <v>0.49679400000000001</v>
      </c>
      <c r="AO1109" s="8"/>
      <c r="AP1109" s="8"/>
      <c r="AQ1109" s="8"/>
      <c r="AR1109" s="128"/>
    </row>
    <row r="1110" spans="30:44" x14ac:dyDescent="0.25">
      <c r="AD1110" s="26">
        <v>1.5571170000000001</v>
      </c>
      <c r="AE1110" s="8"/>
      <c r="AF1110" s="8">
        <v>0.410497</v>
      </c>
      <c r="AG1110" s="8">
        <v>0.21576799999999999</v>
      </c>
      <c r="AH1110" s="128"/>
      <c r="AN1110" s="26">
        <v>1.857556</v>
      </c>
      <c r="AO1110" s="8"/>
      <c r="AP1110" s="8"/>
      <c r="AQ1110" s="8"/>
      <c r="AR1110" s="128"/>
    </row>
    <row r="1111" spans="30:44" x14ac:dyDescent="0.25">
      <c r="AD1111" s="26">
        <v>1.6165240000000001</v>
      </c>
      <c r="AE1111" s="8"/>
      <c r="AF1111" s="8">
        <v>0.64966900000000005</v>
      </c>
      <c r="AG1111" s="8">
        <v>0.168659</v>
      </c>
      <c r="AH1111" s="128"/>
      <c r="AN1111" s="26">
        <v>1.401599</v>
      </c>
      <c r="AO1111" s="8"/>
      <c r="AP1111" s="8"/>
      <c r="AQ1111" s="8"/>
      <c r="AR1111" s="128"/>
    </row>
    <row r="1112" spans="30:44" x14ac:dyDescent="0.25">
      <c r="AD1112" s="26">
        <v>1.4829870000000001</v>
      </c>
      <c r="AE1112" s="8"/>
      <c r="AF1112" s="8">
        <v>0.62421599999999999</v>
      </c>
      <c r="AG1112" s="8">
        <v>0.25691999999999998</v>
      </c>
      <c r="AH1112" s="128"/>
      <c r="AN1112" s="26">
        <v>0.62560099999999996</v>
      </c>
      <c r="AO1112" s="8"/>
      <c r="AP1112" s="8"/>
      <c r="AQ1112" s="8"/>
      <c r="AR1112" s="128"/>
    </row>
    <row r="1113" spans="30:44" x14ac:dyDescent="0.25">
      <c r="AD1113" s="26">
        <v>0.45860499999999998</v>
      </c>
      <c r="AE1113" s="8"/>
      <c r="AF1113" s="8">
        <v>0.59050899999999995</v>
      </c>
      <c r="AG1113" s="8">
        <v>0.35123399999999999</v>
      </c>
      <c r="AH1113" s="128"/>
      <c r="AN1113" s="26">
        <v>0.57258900000000001</v>
      </c>
      <c r="AO1113" s="8"/>
      <c r="AP1113" s="8"/>
      <c r="AQ1113" s="8"/>
      <c r="AR1113" s="128"/>
    </row>
    <row r="1114" spans="30:44" x14ac:dyDescent="0.25">
      <c r="AD1114" s="26">
        <v>1.134015</v>
      </c>
      <c r="AE1114" s="8"/>
      <c r="AF1114" s="8">
        <v>0.122382</v>
      </c>
      <c r="AG1114" s="8">
        <v>0.35267500000000002</v>
      </c>
      <c r="AH1114" s="128"/>
      <c r="AN1114" s="26">
        <v>0.32682600000000001</v>
      </c>
      <c r="AO1114" s="8"/>
      <c r="AP1114" s="8"/>
      <c r="AQ1114" s="8"/>
      <c r="AR1114" s="128"/>
    </row>
    <row r="1115" spans="30:44" x14ac:dyDescent="0.25">
      <c r="AD1115" s="26">
        <v>0.286935</v>
      </c>
      <c r="AE1115" s="8"/>
      <c r="AF1115" s="8">
        <v>0.54321299999999995</v>
      </c>
      <c r="AG1115" s="8">
        <v>0.41491</v>
      </c>
      <c r="AH1115" s="128"/>
      <c r="AN1115" s="26">
        <v>1.84382</v>
      </c>
      <c r="AO1115" s="8"/>
      <c r="AP1115" s="8"/>
      <c r="AQ1115" s="8"/>
      <c r="AR1115" s="128"/>
    </row>
    <row r="1116" spans="30:44" x14ac:dyDescent="0.25">
      <c r="AD1116" s="26">
        <v>0.39672400000000002</v>
      </c>
      <c r="AE1116" s="8"/>
      <c r="AF1116" s="8">
        <v>0.46504000000000001</v>
      </c>
      <c r="AG1116" s="8">
        <v>0.3175</v>
      </c>
      <c r="AH1116" s="128"/>
      <c r="AN1116" s="26">
        <v>1.823148</v>
      </c>
      <c r="AO1116" s="8"/>
      <c r="AP1116" s="8"/>
      <c r="AQ1116" s="8"/>
      <c r="AR1116" s="128"/>
    </row>
    <row r="1117" spans="30:44" x14ac:dyDescent="0.25">
      <c r="AD1117" s="26">
        <v>0.49679400000000001</v>
      </c>
      <c r="AE1117" s="8"/>
      <c r="AF1117" s="8">
        <v>0.26850800000000002</v>
      </c>
      <c r="AG1117" s="8">
        <v>0.337752</v>
      </c>
      <c r="AH1117" s="128"/>
      <c r="AN1117" s="26">
        <v>1.0694969999999999</v>
      </c>
      <c r="AO1117" s="8"/>
      <c r="AP1117" s="8"/>
      <c r="AQ1117" s="8"/>
      <c r="AR1117" s="128"/>
    </row>
    <row r="1118" spans="30:44" x14ac:dyDescent="0.25">
      <c r="AD1118" s="26">
        <v>1.857556</v>
      </c>
      <c r="AE1118" s="8"/>
      <c r="AF1118" s="8">
        <v>0.19076100000000001</v>
      </c>
      <c r="AG1118" s="8">
        <v>0.43762099999999998</v>
      </c>
      <c r="AH1118" s="128"/>
      <c r="AN1118" s="26">
        <v>0.434836</v>
      </c>
      <c r="AO1118" s="8"/>
      <c r="AP1118" s="8"/>
      <c r="AQ1118" s="8"/>
      <c r="AR1118" s="128"/>
    </row>
    <row r="1119" spans="30:44" x14ac:dyDescent="0.25">
      <c r="AD1119" s="26">
        <v>1.401599</v>
      </c>
      <c r="AE1119" s="8"/>
      <c r="AF1119" s="8">
        <v>0.55416900000000002</v>
      </c>
      <c r="AG1119" s="8">
        <v>0.87888500000000003</v>
      </c>
      <c r="AH1119" s="128"/>
      <c r="AN1119" s="26">
        <v>0.89513299999999996</v>
      </c>
      <c r="AO1119" s="8"/>
      <c r="AP1119" s="8"/>
      <c r="AQ1119" s="8"/>
      <c r="AR1119" s="128"/>
    </row>
    <row r="1120" spans="30:44" x14ac:dyDescent="0.25">
      <c r="AD1120" s="26">
        <v>0.62560099999999996</v>
      </c>
      <c r="AE1120" s="8"/>
      <c r="AF1120" s="8">
        <v>0.27278200000000002</v>
      </c>
      <c r="AG1120" s="8">
        <v>0.55310400000000004</v>
      </c>
      <c r="AH1120" s="128"/>
      <c r="AN1120" s="26">
        <v>0.90132599999999996</v>
      </c>
      <c r="AO1120" s="8"/>
      <c r="AP1120" s="8"/>
      <c r="AQ1120" s="8"/>
      <c r="AR1120" s="128"/>
    </row>
    <row r="1121" spans="30:44" x14ac:dyDescent="0.25">
      <c r="AD1121" s="26">
        <v>0.57258900000000001</v>
      </c>
      <c r="AE1121" s="8"/>
      <c r="AF1121" s="8">
        <v>0.150839</v>
      </c>
      <c r="AG1121" s="8">
        <v>0.214446</v>
      </c>
      <c r="AH1121" s="128"/>
      <c r="AN1121" s="26">
        <v>0.97686700000000004</v>
      </c>
      <c r="AO1121" s="8"/>
      <c r="AP1121" s="8"/>
      <c r="AQ1121" s="8"/>
      <c r="AR1121" s="128"/>
    </row>
    <row r="1122" spans="30:44" x14ac:dyDescent="0.25">
      <c r="AD1122" s="26">
        <v>0.32682600000000001</v>
      </c>
      <c r="AE1122" s="8"/>
      <c r="AF1122" s="8">
        <v>0.66972500000000001</v>
      </c>
      <c r="AG1122" s="8">
        <v>0.25979200000000002</v>
      </c>
      <c r="AH1122" s="128"/>
      <c r="AN1122" s="26">
        <v>1.4213929999999999</v>
      </c>
      <c r="AO1122" s="8"/>
      <c r="AP1122" s="8"/>
      <c r="AQ1122" s="8"/>
      <c r="AR1122" s="128"/>
    </row>
    <row r="1123" spans="30:44" x14ac:dyDescent="0.25">
      <c r="AD1123" s="26">
        <v>1.84382</v>
      </c>
      <c r="AE1123" s="8"/>
      <c r="AF1123" s="8">
        <v>0.180009</v>
      </c>
      <c r="AG1123" s="8">
        <v>0.24313199999999999</v>
      </c>
      <c r="AH1123" s="128"/>
      <c r="AN1123" s="26">
        <v>0.82762000000000002</v>
      </c>
      <c r="AO1123" s="8"/>
      <c r="AP1123" s="8"/>
      <c r="AQ1123" s="8"/>
      <c r="AR1123" s="128"/>
    </row>
    <row r="1124" spans="30:44" x14ac:dyDescent="0.25">
      <c r="AD1124" s="26">
        <v>1.823148</v>
      </c>
      <c r="AE1124" s="8"/>
      <c r="AF1124" s="8">
        <v>0.35560199999999997</v>
      </c>
      <c r="AG1124" s="8">
        <v>0.33621200000000001</v>
      </c>
      <c r="AH1124" s="128"/>
      <c r="AN1124" s="26">
        <v>0.70135800000000004</v>
      </c>
      <c r="AO1124" s="8"/>
      <c r="AP1124" s="8"/>
      <c r="AQ1124" s="8"/>
      <c r="AR1124" s="128"/>
    </row>
    <row r="1125" spans="30:44" x14ac:dyDescent="0.25">
      <c r="AD1125" s="26">
        <v>1.0694969999999999</v>
      </c>
      <c r="AE1125" s="8"/>
      <c r="AF1125" s="8">
        <v>0.67422400000000005</v>
      </c>
      <c r="AG1125" s="8">
        <v>0.32780399999999998</v>
      </c>
      <c r="AH1125" s="128"/>
      <c r="AN1125" s="26">
        <v>0.28964499999999999</v>
      </c>
      <c r="AO1125" s="8"/>
      <c r="AP1125" s="8"/>
      <c r="AQ1125" s="8"/>
      <c r="AR1125" s="128"/>
    </row>
    <row r="1126" spans="30:44" x14ac:dyDescent="0.25">
      <c r="AD1126" s="26">
        <v>0.434836</v>
      </c>
      <c r="AE1126" s="8"/>
      <c r="AF1126" s="8">
        <v>0.25947599999999998</v>
      </c>
      <c r="AG1126" s="8">
        <v>0.63934299999999999</v>
      </c>
      <c r="AH1126" s="128"/>
      <c r="AN1126" s="26">
        <v>0.37660900000000003</v>
      </c>
      <c r="AO1126" s="8"/>
      <c r="AP1126" s="8"/>
      <c r="AQ1126" s="8"/>
      <c r="AR1126" s="128"/>
    </row>
    <row r="1127" spans="30:44" x14ac:dyDescent="0.25">
      <c r="AD1127" s="26">
        <v>0.89513299999999996</v>
      </c>
      <c r="AE1127" s="8"/>
      <c r="AF1127" s="8">
        <v>0.10075099999999999</v>
      </c>
      <c r="AG1127" s="8">
        <v>0.334175</v>
      </c>
      <c r="AH1127" s="128"/>
      <c r="AN1127" s="26">
        <v>0.664516</v>
      </c>
      <c r="AO1127" s="8"/>
      <c r="AP1127" s="8"/>
      <c r="AQ1127" s="8"/>
      <c r="AR1127" s="128"/>
    </row>
    <row r="1128" spans="30:44" x14ac:dyDescent="0.25">
      <c r="AD1128" s="26">
        <v>0.90132599999999996</v>
      </c>
      <c r="AE1128" s="8"/>
      <c r="AF1128" s="8">
        <v>0.30475200000000002</v>
      </c>
      <c r="AG1128" s="8">
        <v>0.46260400000000002</v>
      </c>
      <c r="AH1128" s="128"/>
      <c r="AN1128" s="26">
        <v>1.412407</v>
      </c>
      <c r="AO1128" s="8"/>
      <c r="AP1128" s="8"/>
      <c r="AQ1128" s="8"/>
      <c r="AR1128" s="128"/>
    </row>
    <row r="1129" spans="30:44" x14ac:dyDescent="0.25">
      <c r="AD1129" s="26">
        <v>0.97686700000000004</v>
      </c>
      <c r="AE1129" s="8"/>
      <c r="AF1129" s="8">
        <v>0.40071699999999999</v>
      </c>
      <c r="AG1129" s="8">
        <v>0.44464399999999998</v>
      </c>
      <c r="AH1129" s="128"/>
      <c r="AN1129" s="26">
        <v>1.393413</v>
      </c>
      <c r="AO1129" s="8"/>
      <c r="AP1129" s="8"/>
      <c r="AQ1129" s="8"/>
      <c r="AR1129" s="128"/>
    </row>
    <row r="1130" spans="30:44" x14ac:dyDescent="0.25">
      <c r="AD1130" s="26">
        <v>1.4213929999999999</v>
      </c>
      <c r="AE1130" s="8"/>
      <c r="AF1130" s="8">
        <v>0.400065</v>
      </c>
      <c r="AG1130" s="8">
        <v>0.40542099999999998</v>
      </c>
      <c r="AH1130" s="128"/>
      <c r="AN1130" s="26">
        <v>1.2128829999999999</v>
      </c>
      <c r="AO1130" s="8"/>
      <c r="AP1130" s="8"/>
      <c r="AQ1130" s="8"/>
      <c r="AR1130" s="128"/>
    </row>
    <row r="1131" spans="30:44" x14ac:dyDescent="0.25">
      <c r="AD1131" s="26">
        <v>0.82762000000000002</v>
      </c>
      <c r="AE1131" s="8"/>
      <c r="AF1131" s="8">
        <v>0.722557</v>
      </c>
      <c r="AG1131" s="8">
        <v>0.241927</v>
      </c>
      <c r="AH1131" s="128"/>
      <c r="AN1131" s="26">
        <v>0.23209099999999999</v>
      </c>
      <c r="AO1131" s="8"/>
      <c r="AP1131" s="8"/>
      <c r="AQ1131" s="8"/>
      <c r="AR1131" s="128"/>
    </row>
    <row r="1132" spans="30:44" x14ac:dyDescent="0.25">
      <c r="AD1132" s="26">
        <v>0.70135800000000004</v>
      </c>
      <c r="AE1132" s="8"/>
      <c r="AF1132" s="8">
        <v>0.566415</v>
      </c>
      <c r="AG1132" s="8">
        <v>0.29632700000000001</v>
      </c>
      <c r="AH1132" s="128"/>
      <c r="AN1132" s="26">
        <v>0.22911699999999999</v>
      </c>
      <c r="AO1132" s="8"/>
      <c r="AP1132" s="8"/>
      <c r="AQ1132" s="8"/>
      <c r="AR1132" s="128"/>
    </row>
    <row r="1133" spans="30:44" x14ac:dyDescent="0.25">
      <c r="AD1133" s="26">
        <v>0.28964499999999999</v>
      </c>
      <c r="AE1133" s="8"/>
      <c r="AF1133" s="8">
        <v>0.791601</v>
      </c>
      <c r="AG1133" s="8">
        <v>0.45768199999999998</v>
      </c>
      <c r="AH1133" s="128"/>
      <c r="AN1133" s="26">
        <v>0.82358399999999998</v>
      </c>
      <c r="AO1133" s="8"/>
      <c r="AP1133" s="8"/>
      <c r="AQ1133" s="8"/>
      <c r="AR1133" s="128"/>
    </row>
    <row r="1134" spans="30:44" x14ac:dyDescent="0.25">
      <c r="AD1134" s="26">
        <v>0.37660900000000003</v>
      </c>
      <c r="AE1134" s="8"/>
      <c r="AF1134" s="8">
        <v>0.90304300000000004</v>
      </c>
      <c r="AG1134" s="8">
        <v>0.51249900000000004</v>
      </c>
      <c r="AH1134" s="128"/>
      <c r="AN1134" s="26">
        <v>0.65315699999999999</v>
      </c>
      <c r="AO1134" s="8"/>
      <c r="AP1134" s="8"/>
      <c r="AQ1134" s="8"/>
      <c r="AR1134" s="128"/>
    </row>
    <row r="1135" spans="30:44" x14ac:dyDescent="0.25">
      <c r="AD1135" s="26">
        <v>0.664516</v>
      </c>
      <c r="AE1135" s="8"/>
      <c r="AF1135" s="8">
        <v>0.58608800000000005</v>
      </c>
      <c r="AG1135" s="8">
        <v>0.16938400000000001</v>
      </c>
      <c r="AH1135" s="128"/>
      <c r="AN1135" s="26">
        <v>1.223538</v>
      </c>
      <c r="AO1135" s="8"/>
      <c r="AP1135" s="8"/>
      <c r="AQ1135" s="8"/>
      <c r="AR1135" s="128"/>
    </row>
    <row r="1136" spans="30:44" x14ac:dyDescent="0.25">
      <c r="AD1136" s="26">
        <v>1.412407</v>
      </c>
      <c r="AE1136" s="8"/>
      <c r="AF1136" s="8">
        <v>0.29014000000000001</v>
      </c>
      <c r="AG1136" s="8">
        <v>0.33092199999999999</v>
      </c>
      <c r="AH1136" s="128"/>
      <c r="AN1136" s="26">
        <v>1.797771</v>
      </c>
      <c r="AO1136" s="8"/>
      <c r="AP1136" s="8"/>
      <c r="AQ1136" s="8"/>
      <c r="AR1136" s="128"/>
    </row>
    <row r="1137" spans="30:44" x14ac:dyDescent="0.25">
      <c r="AD1137" s="26">
        <v>1.393413</v>
      </c>
      <c r="AE1137" s="8"/>
      <c r="AF1137" s="8">
        <v>0.38937100000000002</v>
      </c>
      <c r="AG1137" s="8">
        <v>0.29911300000000002</v>
      </c>
      <c r="AH1137" s="128"/>
      <c r="AN1137" s="26">
        <v>0.834063</v>
      </c>
      <c r="AO1137" s="8"/>
      <c r="AP1137" s="8"/>
      <c r="AQ1137" s="8"/>
      <c r="AR1137" s="128"/>
    </row>
    <row r="1138" spans="30:44" x14ac:dyDescent="0.25">
      <c r="AD1138" s="26">
        <v>1.2128829999999999</v>
      </c>
      <c r="AE1138" s="8"/>
      <c r="AF1138" s="8">
        <v>0.30052299999999998</v>
      </c>
      <c r="AG1138" s="8">
        <v>1.3808320000000001</v>
      </c>
      <c r="AH1138" s="128"/>
      <c r="AN1138" s="26">
        <v>0.74372099999999997</v>
      </c>
      <c r="AO1138" s="8"/>
      <c r="AP1138" s="8"/>
      <c r="AQ1138" s="8"/>
      <c r="AR1138" s="128"/>
    </row>
    <row r="1139" spans="30:44" x14ac:dyDescent="0.25">
      <c r="AD1139" s="26">
        <v>0.23209099999999999</v>
      </c>
      <c r="AE1139" s="8"/>
      <c r="AF1139" s="8">
        <v>0.46168700000000001</v>
      </c>
      <c r="AG1139" s="8">
        <v>0.65840200000000004</v>
      </c>
      <c r="AH1139" s="128"/>
      <c r="AN1139" s="26">
        <v>1.768159</v>
      </c>
      <c r="AO1139" s="8"/>
      <c r="AP1139" s="8"/>
      <c r="AQ1139" s="8"/>
      <c r="AR1139" s="128"/>
    </row>
    <row r="1140" spans="30:44" x14ac:dyDescent="0.25">
      <c r="AD1140" s="26">
        <v>0.22911699999999999</v>
      </c>
      <c r="AE1140" s="8"/>
      <c r="AF1140" s="8">
        <v>0.22056999999999999</v>
      </c>
      <c r="AG1140" s="8">
        <v>0.59641200000000005</v>
      </c>
      <c r="AH1140" s="128"/>
      <c r="AN1140" s="26">
        <v>1.280505</v>
      </c>
      <c r="AO1140" s="8"/>
      <c r="AP1140" s="8"/>
      <c r="AQ1140" s="8"/>
      <c r="AR1140" s="128"/>
    </row>
    <row r="1141" spans="30:44" x14ac:dyDescent="0.25">
      <c r="AD1141" s="26">
        <v>0.82358399999999998</v>
      </c>
      <c r="AE1141" s="8"/>
      <c r="AF1141" s="8">
        <v>0.84698899999999999</v>
      </c>
      <c r="AG1141" s="8">
        <v>0.37370100000000001</v>
      </c>
      <c r="AH1141" s="128"/>
      <c r="AN1141" s="26">
        <v>1.8187</v>
      </c>
      <c r="AO1141" s="8"/>
      <c r="AP1141" s="8"/>
      <c r="AQ1141" s="8"/>
      <c r="AR1141" s="128"/>
    </row>
    <row r="1142" spans="30:44" x14ac:dyDescent="0.25">
      <c r="AD1142" s="26">
        <v>0.65315699999999999</v>
      </c>
      <c r="AE1142" s="8"/>
      <c r="AF1142" s="8">
        <v>0.30289100000000002</v>
      </c>
      <c r="AG1142" s="8">
        <v>0.63973899999999995</v>
      </c>
      <c r="AH1142" s="128"/>
      <c r="AN1142" s="26">
        <v>1.8201890000000001</v>
      </c>
      <c r="AO1142" s="8"/>
      <c r="AP1142" s="8"/>
      <c r="AQ1142" s="8"/>
      <c r="AR1142" s="128"/>
    </row>
    <row r="1143" spans="30:44" x14ac:dyDescent="0.25">
      <c r="AD1143" s="26">
        <v>1.223538</v>
      </c>
      <c r="AE1143" s="8"/>
      <c r="AF1143" s="8">
        <v>0.329295</v>
      </c>
      <c r="AG1143" s="8">
        <v>0.619309</v>
      </c>
      <c r="AH1143" s="128"/>
      <c r="AN1143" s="26">
        <v>1.155748</v>
      </c>
      <c r="AO1143" s="8"/>
      <c r="AP1143" s="8"/>
      <c r="AQ1143" s="8"/>
      <c r="AR1143" s="128"/>
    </row>
    <row r="1144" spans="30:44" x14ac:dyDescent="0.25">
      <c r="AD1144" s="26">
        <v>1.797771</v>
      </c>
      <c r="AE1144" s="8"/>
      <c r="AF1144" s="8">
        <v>0.36310999999999999</v>
      </c>
      <c r="AG1144" s="8">
        <v>0.449575</v>
      </c>
      <c r="AH1144" s="128"/>
      <c r="AN1144" s="26">
        <v>0.93270399999999998</v>
      </c>
      <c r="AO1144" s="8"/>
      <c r="AP1144" s="8"/>
      <c r="AQ1144" s="8"/>
      <c r="AR1144" s="128"/>
    </row>
    <row r="1145" spans="30:44" x14ac:dyDescent="0.25">
      <c r="AD1145" s="26">
        <v>0.834063</v>
      </c>
      <c r="AE1145" s="8"/>
      <c r="AF1145" s="8">
        <v>0.38835199999999997</v>
      </c>
      <c r="AG1145" s="8">
        <v>0.59057700000000002</v>
      </c>
      <c r="AH1145" s="128"/>
      <c r="AN1145" s="26">
        <v>1.6517250000000001</v>
      </c>
      <c r="AO1145" s="8"/>
      <c r="AP1145" s="8"/>
      <c r="AQ1145" s="8"/>
      <c r="AR1145" s="128"/>
    </row>
    <row r="1146" spans="30:44" x14ac:dyDescent="0.25">
      <c r="AD1146" s="26">
        <v>0.74372099999999997</v>
      </c>
      <c r="AE1146" s="8"/>
      <c r="AF1146" s="8">
        <v>0.380583</v>
      </c>
      <c r="AG1146" s="8">
        <v>0.40002700000000002</v>
      </c>
      <c r="AH1146" s="128"/>
      <c r="AN1146" s="26">
        <v>1.5354730000000001</v>
      </c>
      <c r="AO1146" s="8"/>
      <c r="AP1146" s="8"/>
      <c r="AQ1146" s="8"/>
      <c r="AR1146" s="128"/>
    </row>
    <row r="1147" spans="30:44" x14ac:dyDescent="0.25">
      <c r="AD1147" s="26">
        <v>1.768159</v>
      </c>
      <c r="AE1147" s="8"/>
      <c r="AF1147" s="8">
        <v>0.357514</v>
      </c>
      <c r="AG1147" s="8">
        <v>0.45640700000000001</v>
      </c>
      <c r="AH1147" s="128"/>
      <c r="AN1147" s="26">
        <v>1.5984780000000001</v>
      </c>
      <c r="AO1147" s="8"/>
      <c r="AP1147" s="8"/>
      <c r="AQ1147" s="8"/>
      <c r="AR1147" s="128"/>
    </row>
    <row r="1148" spans="30:44" x14ac:dyDescent="0.25">
      <c r="AD1148" s="26">
        <v>1.280505</v>
      </c>
      <c r="AE1148" s="8"/>
      <c r="AF1148" s="8">
        <v>0.14069000000000001</v>
      </c>
      <c r="AG1148" s="8">
        <v>0.33339099999999999</v>
      </c>
      <c r="AH1148" s="128"/>
      <c r="AN1148" s="26">
        <v>0.95756399999999997</v>
      </c>
      <c r="AO1148" s="8"/>
      <c r="AP1148" s="8"/>
      <c r="AQ1148" s="8"/>
      <c r="AR1148" s="128"/>
    </row>
    <row r="1149" spans="30:44" x14ac:dyDescent="0.25">
      <c r="AD1149" s="26">
        <v>1.8187</v>
      </c>
      <c r="AE1149" s="8"/>
      <c r="AF1149" s="8">
        <v>0.140653</v>
      </c>
      <c r="AG1149" s="8">
        <v>0.34567599999999998</v>
      </c>
      <c r="AH1149" s="128"/>
      <c r="AN1149" s="26">
        <v>1.0219549999999999</v>
      </c>
      <c r="AO1149" s="8"/>
      <c r="AP1149" s="8"/>
      <c r="AQ1149" s="8"/>
      <c r="AR1149" s="128"/>
    </row>
    <row r="1150" spans="30:44" x14ac:dyDescent="0.25">
      <c r="AD1150" s="26">
        <v>1.8201890000000001</v>
      </c>
      <c r="AE1150" s="8"/>
      <c r="AF1150" s="8">
        <v>0.15460499999999999</v>
      </c>
      <c r="AG1150" s="8">
        <v>0.28000000000000003</v>
      </c>
      <c r="AH1150" s="128"/>
      <c r="AN1150" s="26">
        <v>0.42020000000000002</v>
      </c>
      <c r="AO1150" s="8"/>
      <c r="AP1150" s="8"/>
      <c r="AQ1150" s="8"/>
      <c r="AR1150" s="128"/>
    </row>
    <row r="1151" spans="30:44" x14ac:dyDescent="0.25">
      <c r="AD1151" s="26">
        <v>1.155748</v>
      </c>
      <c r="AE1151" s="8"/>
      <c r="AF1151" s="8">
        <v>0.128441</v>
      </c>
      <c r="AG1151" s="8">
        <v>0.41674499999999998</v>
      </c>
      <c r="AH1151" s="128"/>
      <c r="AN1151" s="26">
        <v>1.3096989999999999</v>
      </c>
      <c r="AO1151" s="8"/>
      <c r="AP1151" s="8"/>
      <c r="AQ1151" s="8"/>
      <c r="AR1151" s="128"/>
    </row>
    <row r="1152" spans="30:44" x14ac:dyDescent="0.25">
      <c r="AD1152" s="26">
        <v>0.93270399999999998</v>
      </c>
      <c r="AE1152" s="8"/>
      <c r="AF1152" s="8">
        <v>0.124238</v>
      </c>
      <c r="AG1152" s="8">
        <v>0.13386400000000001</v>
      </c>
      <c r="AH1152" s="128"/>
      <c r="AN1152" s="26">
        <v>1.102325</v>
      </c>
      <c r="AO1152" s="8"/>
      <c r="AP1152" s="8"/>
      <c r="AQ1152" s="8"/>
      <c r="AR1152" s="128"/>
    </row>
    <row r="1153" spans="30:44" x14ac:dyDescent="0.25">
      <c r="AD1153" s="26">
        <v>1.6517250000000001</v>
      </c>
      <c r="AE1153" s="8"/>
      <c r="AF1153" s="8">
        <v>0.33016800000000002</v>
      </c>
      <c r="AG1153" s="8">
        <v>0.41688999999999998</v>
      </c>
      <c r="AH1153" s="128"/>
      <c r="AN1153" s="26">
        <v>0.139205</v>
      </c>
      <c r="AO1153" s="8"/>
      <c r="AP1153" s="8"/>
      <c r="AQ1153" s="8"/>
      <c r="AR1153" s="128"/>
    </row>
    <row r="1154" spans="30:44" x14ac:dyDescent="0.25">
      <c r="AD1154" s="26">
        <v>1.5354730000000001</v>
      </c>
      <c r="AE1154" s="8"/>
      <c r="AF1154" s="8">
        <v>0.28108300000000003</v>
      </c>
      <c r="AG1154" s="8">
        <v>0.42334699999999997</v>
      </c>
      <c r="AH1154" s="128"/>
      <c r="AN1154" s="26">
        <v>1.4182999999999999</v>
      </c>
      <c r="AO1154" s="8"/>
      <c r="AP1154" s="8"/>
      <c r="AQ1154" s="8"/>
      <c r="AR1154" s="128"/>
    </row>
    <row r="1155" spans="30:44" x14ac:dyDescent="0.25">
      <c r="AD1155" s="26">
        <v>1.5984780000000001</v>
      </c>
      <c r="AE1155" s="8"/>
      <c r="AF1155" s="8">
        <v>0.25480599999999998</v>
      </c>
      <c r="AG1155" s="8">
        <v>0.56106400000000001</v>
      </c>
      <c r="AH1155" s="128"/>
      <c r="AN1155" s="26">
        <v>0.49856099999999998</v>
      </c>
      <c r="AO1155" s="8"/>
      <c r="AP1155" s="8"/>
      <c r="AQ1155" s="8"/>
      <c r="AR1155" s="128"/>
    </row>
    <row r="1156" spans="30:44" x14ac:dyDescent="0.25">
      <c r="AD1156" s="26">
        <v>0.95756399999999997</v>
      </c>
      <c r="AE1156" s="8"/>
      <c r="AF1156" s="8">
        <v>0.296016</v>
      </c>
      <c r="AG1156" s="8">
        <v>0.34492600000000001</v>
      </c>
      <c r="AH1156" s="128"/>
      <c r="AN1156" s="26">
        <v>0.82824399999999998</v>
      </c>
      <c r="AO1156" s="8"/>
      <c r="AP1156" s="8"/>
      <c r="AQ1156" s="8"/>
      <c r="AR1156" s="128"/>
    </row>
    <row r="1157" spans="30:44" x14ac:dyDescent="0.25">
      <c r="AD1157" s="26">
        <v>1.0219549999999999</v>
      </c>
      <c r="AE1157" s="8"/>
      <c r="AF1157" s="8">
        <v>0.12396699999999999</v>
      </c>
      <c r="AG1157" s="8">
        <v>0.22450600000000001</v>
      </c>
      <c r="AH1157" s="128"/>
      <c r="AN1157" s="26">
        <v>0.29089900000000002</v>
      </c>
      <c r="AO1157" s="8"/>
      <c r="AP1157" s="8"/>
      <c r="AQ1157" s="8"/>
      <c r="AR1157" s="128"/>
    </row>
    <row r="1158" spans="30:44" x14ac:dyDescent="0.25">
      <c r="AD1158" s="26">
        <v>0.42020000000000002</v>
      </c>
      <c r="AE1158" s="8"/>
      <c r="AF1158" s="8">
        <v>0.113316</v>
      </c>
      <c r="AG1158" s="8">
        <v>0.29561799999999999</v>
      </c>
      <c r="AH1158" s="128"/>
      <c r="AN1158" s="26">
        <v>1.248183</v>
      </c>
      <c r="AO1158" s="8"/>
      <c r="AP1158" s="8"/>
      <c r="AQ1158" s="8"/>
      <c r="AR1158" s="128"/>
    </row>
    <row r="1159" spans="30:44" x14ac:dyDescent="0.25">
      <c r="AD1159" s="26">
        <v>1.3096989999999999</v>
      </c>
      <c r="AE1159" s="8"/>
      <c r="AF1159" s="8">
        <v>0.34715000000000001</v>
      </c>
      <c r="AG1159" s="8">
        <v>0.32632800000000001</v>
      </c>
      <c r="AH1159" s="128"/>
      <c r="AN1159" s="26">
        <v>1.0241119999999999</v>
      </c>
      <c r="AO1159" s="8"/>
      <c r="AP1159" s="8"/>
      <c r="AQ1159" s="8"/>
      <c r="AR1159" s="128"/>
    </row>
    <row r="1160" spans="30:44" x14ac:dyDescent="0.25">
      <c r="AD1160" s="26">
        <v>1.102325</v>
      </c>
      <c r="AE1160" s="8"/>
      <c r="AF1160" s="8">
        <v>0.33828999999999998</v>
      </c>
      <c r="AG1160" s="8">
        <v>0.65801100000000001</v>
      </c>
      <c r="AH1160" s="128"/>
      <c r="AN1160" s="26">
        <v>0.76330799999999999</v>
      </c>
      <c r="AO1160" s="8"/>
      <c r="AP1160" s="8"/>
      <c r="AQ1160" s="8"/>
      <c r="AR1160" s="128"/>
    </row>
    <row r="1161" spans="30:44" x14ac:dyDescent="0.25">
      <c r="AD1161" s="26">
        <v>0.139205</v>
      </c>
      <c r="AE1161" s="8"/>
      <c r="AF1161" s="8">
        <v>0.340389</v>
      </c>
      <c r="AG1161" s="8">
        <v>0.77839100000000006</v>
      </c>
      <c r="AH1161" s="128"/>
      <c r="AN1161" s="26">
        <v>0.88742399999999999</v>
      </c>
      <c r="AO1161" s="8"/>
      <c r="AP1161" s="8"/>
      <c r="AQ1161" s="8"/>
      <c r="AR1161" s="128"/>
    </row>
    <row r="1162" spans="30:44" x14ac:dyDescent="0.25">
      <c r="AD1162" s="26">
        <v>1.4182999999999999</v>
      </c>
      <c r="AE1162" s="8"/>
      <c r="AF1162" s="8">
        <v>0.36239399999999999</v>
      </c>
      <c r="AG1162" s="8">
        <v>0.63134500000000005</v>
      </c>
      <c r="AH1162" s="128"/>
      <c r="AN1162" s="26">
        <v>0.66269900000000004</v>
      </c>
      <c r="AO1162" s="8"/>
      <c r="AP1162" s="8"/>
      <c r="AQ1162" s="8"/>
      <c r="AR1162" s="128"/>
    </row>
    <row r="1163" spans="30:44" x14ac:dyDescent="0.25">
      <c r="AD1163" s="26">
        <v>0.49856099999999998</v>
      </c>
      <c r="AE1163" s="8"/>
      <c r="AF1163" s="8">
        <v>0.65143899999999999</v>
      </c>
      <c r="AG1163" s="8">
        <v>0.68849499999999997</v>
      </c>
      <c r="AH1163" s="128"/>
      <c r="AN1163" s="26">
        <v>0.38189099999999998</v>
      </c>
      <c r="AO1163" s="8"/>
      <c r="AP1163" s="8"/>
      <c r="AQ1163" s="8"/>
      <c r="AR1163" s="128"/>
    </row>
    <row r="1164" spans="30:44" x14ac:dyDescent="0.25">
      <c r="AD1164" s="26">
        <v>0.82824399999999998</v>
      </c>
      <c r="AE1164" s="8"/>
      <c r="AF1164" s="8">
        <v>0.60098499999999999</v>
      </c>
      <c r="AG1164" s="8">
        <v>0.45022200000000001</v>
      </c>
      <c r="AH1164" s="128"/>
      <c r="AN1164" s="26">
        <v>0.115775</v>
      </c>
      <c r="AO1164" s="8"/>
      <c r="AP1164" s="8"/>
      <c r="AQ1164" s="8"/>
      <c r="AR1164" s="128"/>
    </row>
    <row r="1165" spans="30:44" x14ac:dyDescent="0.25">
      <c r="AD1165" s="26">
        <v>0.29089900000000002</v>
      </c>
      <c r="AE1165" s="8"/>
      <c r="AF1165" s="8">
        <v>0.38065900000000003</v>
      </c>
      <c r="AG1165" s="8">
        <v>0.57727200000000001</v>
      </c>
      <c r="AH1165" s="128"/>
      <c r="AN1165" s="26">
        <v>1.2455750000000001</v>
      </c>
      <c r="AO1165" s="8"/>
      <c r="AP1165" s="8"/>
      <c r="AQ1165" s="8"/>
      <c r="AR1165" s="128"/>
    </row>
    <row r="1166" spans="30:44" x14ac:dyDescent="0.25">
      <c r="AD1166" s="26">
        <v>1.248183</v>
      </c>
      <c r="AE1166" s="8"/>
      <c r="AF1166" s="8">
        <v>0.52091699999999996</v>
      </c>
      <c r="AG1166" s="8">
        <v>0.36077300000000001</v>
      </c>
      <c r="AH1166" s="128"/>
      <c r="AN1166" s="26">
        <v>0.98023000000000005</v>
      </c>
      <c r="AO1166" s="8"/>
      <c r="AP1166" s="8"/>
      <c r="AQ1166" s="8"/>
      <c r="AR1166" s="128"/>
    </row>
    <row r="1167" spans="30:44" x14ac:dyDescent="0.25">
      <c r="AD1167" s="26">
        <v>1.0241119999999999</v>
      </c>
      <c r="AE1167" s="8"/>
      <c r="AF1167" s="8">
        <v>0.73403799999999997</v>
      </c>
      <c r="AG1167" s="8">
        <v>0.38418600000000003</v>
      </c>
      <c r="AH1167" s="128"/>
      <c r="AN1167" s="26">
        <v>0.45505099999999998</v>
      </c>
      <c r="AO1167" s="8"/>
      <c r="AP1167" s="8"/>
      <c r="AQ1167" s="8"/>
      <c r="AR1167" s="128"/>
    </row>
    <row r="1168" spans="30:44" x14ac:dyDescent="0.25">
      <c r="AD1168" s="26">
        <v>0.76330799999999999</v>
      </c>
      <c r="AE1168" s="8"/>
      <c r="AF1168" s="8">
        <v>0.102523</v>
      </c>
      <c r="AG1168" s="8">
        <v>0.68006</v>
      </c>
      <c r="AH1168" s="128"/>
      <c r="AN1168" s="26">
        <v>1.650566</v>
      </c>
      <c r="AO1168" s="8"/>
      <c r="AP1168" s="8"/>
      <c r="AQ1168" s="8"/>
      <c r="AR1168" s="128"/>
    </row>
    <row r="1169" spans="30:44" x14ac:dyDescent="0.25">
      <c r="AD1169" s="26">
        <v>0.88742399999999999</v>
      </c>
      <c r="AE1169" s="8"/>
      <c r="AF1169" s="8">
        <v>0.423286</v>
      </c>
      <c r="AG1169" s="8">
        <v>0.60210799999999998</v>
      </c>
      <c r="AH1169" s="128"/>
      <c r="AN1169" s="26">
        <v>1.200439</v>
      </c>
      <c r="AO1169" s="8"/>
      <c r="AP1169" s="8"/>
      <c r="AQ1169" s="8"/>
      <c r="AR1169" s="128"/>
    </row>
    <row r="1170" spans="30:44" x14ac:dyDescent="0.25">
      <c r="AD1170" s="26">
        <v>0.66269900000000004</v>
      </c>
      <c r="AE1170" s="8"/>
      <c r="AF1170" s="8">
        <v>0.67752000000000001</v>
      </c>
      <c r="AG1170" s="8">
        <v>0.49334800000000001</v>
      </c>
      <c r="AH1170" s="128"/>
      <c r="AN1170" s="26">
        <v>2.1572249999999999</v>
      </c>
      <c r="AO1170" s="8"/>
      <c r="AP1170" s="8"/>
      <c r="AQ1170" s="8"/>
      <c r="AR1170" s="128"/>
    </row>
    <row r="1171" spans="30:44" x14ac:dyDescent="0.25">
      <c r="AD1171" s="26">
        <v>0.38189099999999998</v>
      </c>
      <c r="AE1171" s="8"/>
      <c r="AF1171" s="8">
        <v>0.44375900000000001</v>
      </c>
      <c r="AG1171" s="8">
        <v>0.33915200000000001</v>
      </c>
      <c r="AH1171" s="128"/>
      <c r="AN1171" s="26">
        <v>1.24369</v>
      </c>
      <c r="AO1171" s="8"/>
      <c r="AP1171" s="8"/>
      <c r="AQ1171" s="8"/>
      <c r="AR1171" s="128"/>
    </row>
    <row r="1172" spans="30:44" x14ac:dyDescent="0.25">
      <c r="AD1172" s="26">
        <v>0.115775</v>
      </c>
      <c r="AE1172" s="8"/>
      <c r="AF1172" s="8">
        <v>0.435805</v>
      </c>
      <c r="AG1172" s="8">
        <v>0.39983800000000003</v>
      </c>
      <c r="AH1172" s="128"/>
      <c r="AN1172" s="26">
        <v>0.13678299999999999</v>
      </c>
      <c r="AO1172" s="8"/>
      <c r="AP1172" s="8"/>
      <c r="AQ1172" s="8"/>
      <c r="AR1172" s="128"/>
    </row>
    <row r="1173" spans="30:44" x14ac:dyDescent="0.25">
      <c r="AD1173" s="26">
        <v>1.2455750000000001</v>
      </c>
      <c r="AE1173" s="8"/>
      <c r="AF1173" s="8">
        <v>0.444857</v>
      </c>
      <c r="AG1173" s="8">
        <v>0.78554800000000002</v>
      </c>
      <c r="AH1173" s="128"/>
      <c r="AN1173" s="26">
        <v>0.87212100000000004</v>
      </c>
      <c r="AO1173" s="8"/>
      <c r="AP1173" s="8"/>
      <c r="AQ1173" s="8"/>
      <c r="AR1173" s="128"/>
    </row>
    <row r="1174" spans="30:44" x14ac:dyDescent="0.25">
      <c r="AD1174" s="26">
        <v>0.98023000000000005</v>
      </c>
      <c r="AE1174" s="8"/>
      <c r="AF1174" s="8">
        <v>0.11523899999999999</v>
      </c>
      <c r="AG1174" s="8">
        <v>0.84914400000000001</v>
      </c>
      <c r="AH1174" s="128"/>
      <c r="AN1174" s="26">
        <v>0.88569200000000003</v>
      </c>
      <c r="AO1174" s="8"/>
      <c r="AP1174" s="8"/>
      <c r="AQ1174" s="8"/>
      <c r="AR1174" s="128"/>
    </row>
    <row r="1175" spans="30:44" x14ac:dyDescent="0.25">
      <c r="AD1175" s="26">
        <v>0.45505099999999998</v>
      </c>
      <c r="AE1175" s="8"/>
      <c r="AF1175" s="8">
        <v>0.114222</v>
      </c>
      <c r="AG1175" s="8">
        <v>0.75467399999999996</v>
      </c>
      <c r="AH1175" s="128"/>
      <c r="AN1175" s="26">
        <v>0.88496799999999998</v>
      </c>
      <c r="AO1175" s="8"/>
      <c r="AP1175" s="8"/>
      <c r="AQ1175" s="8"/>
      <c r="AR1175" s="128"/>
    </row>
    <row r="1176" spans="30:44" x14ac:dyDescent="0.25">
      <c r="AD1176" s="26">
        <v>1.650566</v>
      </c>
      <c r="AE1176" s="8"/>
      <c r="AF1176" s="8">
        <v>0.42231099999999999</v>
      </c>
      <c r="AG1176" s="8">
        <v>0.69706800000000002</v>
      </c>
      <c r="AH1176" s="128"/>
      <c r="AN1176" s="26">
        <v>0.92905499999999996</v>
      </c>
      <c r="AO1176" s="8"/>
      <c r="AP1176" s="8"/>
      <c r="AQ1176" s="8"/>
      <c r="AR1176" s="128"/>
    </row>
    <row r="1177" spans="30:44" x14ac:dyDescent="0.25">
      <c r="AD1177" s="26">
        <v>1.200439</v>
      </c>
      <c r="AE1177" s="8"/>
      <c r="AF1177" s="8">
        <v>0.28819899999999998</v>
      </c>
      <c r="AG1177" s="8">
        <v>0.55005199999999999</v>
      </c>
      <c r="AH1177" s="128"/>
      <c r="AN1177" s="26">
        <v>0.96418099999999995</v>
      </c>
      <c r="AO1177" s="8"/>
      <c r="AP1177" s="8"/>
      <c r="AQ1177" s="8"/>
      <c r="AR1177" s="128"/>
    </row>
    <row r="1178" spans="30:44" x14ac:dyDescent="0.25">
      <c r="AD1178" s="26">
        <v>2.1572249999999999</v>
      </c>
      <c r="AE1178" s="8"/>
      <c r="AF1178" s="8">
        <v>0.210753</v>
      </c>
      <c r="AG1178" s="8">
        <v>0.99039200000000005</v>
      </c>
      <c r="AH1178" s="128"/>
      <c r="AN1178" s="26">
        <v>0.139846</v>
      </c>
      <c r="AO1178" s="8"/>
      <c r="AP1178" s="8"/>
      <c r="AQ1178" s="8"/>
      <c r="AR1178" s="128"/>
    </row>
    <row r="1179" spans="30:44" x14ac:dyDescent="0.25">
      <c r="AD1179" s="26">
        <v>1.24369</v>
      </c>
      <c r="AE1179" s="8"/>
      <c r="AF1179" s="8">
        <v>0.38718599999999997</v>
      </c>
      <c r="AG1179" s="8">
        <v>0.63855700000000004</v>
      </c>
      <c r="AH1179" s="128"/>
      <c r="AN1179" s="26">
        <v>0.80292300000000005</v>
      </c>
      <c r="AO1179" s="8"/>
      <c r="AP1179" s="8"/>
      <c r="AQ1179" s="8"/>
      <c r="AR1179" s="128"/>
    </row>
    <row r="1180" spans="30:44" x14ac:dyDescent="0.25">
      <c r="AD1180" s="26">
        <v>0.13678299999999999</v>
      </c>
      <c r="AE1180" s="8"/>
      <c r="AF1180" s="8">
        <v>0.39045200000000002</v>
      </c>
      <c r="AG1180" s="8">
        <v>0.39214500000000002</v>
      </c>
      <c r="AH1180" s="128"/>
      <c r="AN1180" s="26">
        <v>1.5532010000000001</v>
      </c>
      <c r="AO1180" s="8"/>
      <c r="AP1180" s="8"/>
      <c r="AQ1180" s="8"/>
      <c r="AR1180" s="128"/>
    </row>
    <row r="1181" spans="30:44" x14ac:dyDescent="0.25">
      <c r="AD1181" s="26">
        <v>0.87212100000000004</v>
      </c>
      <c r="AE1181" s="8"/>
      <c r="AF1181" s="8">
        <v>0.26808700000000002</v>
      </c>
      <c r="AG1181" s="8">
        <v>0.36902600000000002</v>
      </c>
      <c r="AH1181" s="128"/>
      <c r="AN1181" s="26">
        <v>0.775254</v>
      </c>
      <c r="AO1181" s="8"/>
      <c r="AP1181" s="8"/>
      <c r="AQ1181" s="8"/>
      <c r="AR1181" s="128"/>
    </row>
    <row r="1182" spans="30:44" x14ac:dyDescent="0.25">
      <c r="AD1182" s="26">
        <v>0.88569200000000003</v>
      </c>
      <c r="AE1182" s="8"/>
      <c r="AF1182" s="8">
        <v>0.56581099999999995</v>
      </c>
      <c r="AG1182" s="8">
        <v>0.38371699999999997</v>
      </c>
      <c r="AH1182" s="128"/>
      <c r="AN1182" s="26">
        <v>2.3642609999999999</v>
      </c>
      <c r="AO1182" s="8"/>
      <c r="AP1182" s="8"/>
      <c r="AQ1182" s="8"/>
      <c r="AR1182" s="128"/>
    </row>
    <row r="1183" spans="30:44" x14ac:dyDescent="0.25">
      <c r="AD1183" s="26">
        <v>0.88496799999999998</v>
      </c>
      <c r="AE1183" s="8"/>
      <c r="AF1183" s="8">
        <v>0.451567</v>
      </c>
      <c r="AG1183" s="8">
        <v>0.42625299999999999</v>
      </c>
      <c r="AH1183" s="128"/>
      <c r="AN1183" s="26">
        <v>2.491708</v>
      </c>
      <c r="AO1183" s="8"/>
      <c r="AP1183" s="8"/>
      <c r="AQ1183" s="8"/>
      <c r="AR1183" s="128"/>
    </row>
    <row r="1184" spans="30:44" x14ac:dyDescent="0.25">
      <c r="AD1184" s="26">
        <v>0.92905499999999996</v>
      </c>
      <c r="AE1184" s="8"/>
      <c r="AF1184" s="8">
        <v>0.56896500000000005</v>
      </c>
      <c r="AG1184" s="8">
        <v>0.46334700000000001</v>
      </c>
      <c r="AH1184" s="128"/>
      <c r="AN1184" s="26">
        <v>1.2691939999999999</v>
      </c>
      <c r="AO1184" s="8"/>
      <c r="AP1184" s="8"/>
      <c r="AQ1184" s="8"/>
      <c r="AR1184" s="128"/>
    </row>
    <row r="1185" spans="30:44" x14ac:dyDescent="0.25">
      <c r="AD1185" s="26">
        <v>0.96418099999999995</v>
      </c>
      <c r="AE1185" s="8"/>
      <c r="AF1185" s="8">
        <v>0.12967100000000001</v>
      </c>
      <c r="AG1185" s="8">
        <v>0.361624</v>
      </c>
      <c r="AH1185" s="128"/>
      <c r="AN1185" s="26">
        <v>0.90676999999999996</v>
      </c>
      <c r="AO1185" s="8"/>
      <c r="AP1185" s="8"/>
      <c r="AQ1185" s="8"/>
      <c r="AR1185" s="128"/>
    </row>
    <row r="1186" spans="30:44" x14ac:dyDescent="0.25">
      <c r="AD1186" s="26">
        <v>0.139846</v>
      </c>
      <c r="AE1186" s="8"/>
      <c r="AF1186" s="8">
        <v>0.17272899999999999</v>
      </c>
      <c r="AG1186" s="8">
        <v>0.26949800000000002</v>
      </c>
      <c r="AH1186" s="128"/>
      <c r="AN1186" s="26">
        <v>1.2689649999999999</v>
      </c>
      <c r="AO1186" s="8"/>
      <c r="AP1186" s="8"/>
      <c r="AQ1186" s="8"/>
      <c r="AR1186" s="128"/>
    </row>
    <row r="1187" spans="30:44" x14ac:dyDescent="0.25">
      <c r="AD1187" s="26">
        <v>0.80292300000000005</v>
      </c>
      <c r="AE1187" s="8"/>
      <c r="AF1187" s="8">
        <v>0.22894800000000001</v>
      </c>
      <c r="AG1187" s="8">
        <v>0.81711400000000001</v>
      </c>
      <c r="AH1187" s="128"/>
      <c r="AN1187" s="26">
        <v>0.66374500000000003</v>
      </c>
      <c r="AO1187" s="8"/>
      <c r="AP1187" s="8"/>
      <c r="AQ1187" s="8"/>
      <c r="AR1187" s="128"/>
    </row>
    <row r="1188" spans="30:44" x14ac:dyDescent="0.25">
      <c r="AD1188" s="26">
        <v>1.5532010000000001</v>
      </c>
      <c r="AE1188" s="8"/>
      <c r="AF1188" s="8">
        <v>0.58313899999999996</v>
      </c>
      <c r="AG1188" s="8">
        <v>0.23599300000000001</v>
      </c>
      <c r="AH1188" s="128"/>
      <c r="AN1188" s="26">
        <v>0.20303299999999999</v>
      </c>
      <c r="AO1188" s="8"/>
      <c r="AP1188" s="8"/>
      <c r="AQ1188" s="8"/>
      <c r="AR1188" s="128"/>
    </row>
    <row r="1189" spans="30:44" x14ac:dyDescent="0.25">
      <c r="AD1189" s="26">
        <v>0.775254</v>
      </c>
      <c r="AE1189" s="8"/>
      <c r="AF1189" s="8">
        <v>0.58252099999999996</v>
      </c>
      <c r="AG1189" s="8">
        <v>0.38128000000000001</v>
      </c>
      <c r="AH1189" s="128"/>
      <c r="AN1189" s="26">
        <v>0.44965300000000002</v>
      </c>
      <c r="AO1189" s="8"/>
      <c r="AP1189" s="8"/>
      <c r="AQ1189" s="8"/>
      <c r="AR1189" s="128"/>
    </row>
    <row r="1190" spans="30:44" x14ac:dyDescent="0.25">
      <c r="AD1190" s="26">
        <v>2.3642609999999999</v>
      </c>
      <c r="AE1190" s="8"/>
      <c r="AF1190" s="8">
        <v>0.34909600000000002</v>
      </c>
      <c r="AG1190" s="8">
        <v>0.50769200000000003</v>
      </c>
      <c r="AH1190" s="128"/>
      <c r="AN1190" s="26">
        <v>1.253398</v>
      </c>
      <c r="AO1190" s="8"/>
      <c r="AP1190" s="8"/>
      <c r="AQ1190" s="8"/>
      <c r="AR1190" s="128"/>
    </row>
    <row r="1191" spans="30:44" x14ac:dyDescent="0.25">
      <c r="AD1191" s="26">
        <v>2.491708</v>
      </c>
      <c r="AE1191" s="8"/>
      <c r="AF1191" s="8">
        <v>0.51464799999999999</v>
      </c>
      <c r="AG1191" s="8">
        <v>0.25958999999999999</v>
      </c>
      <c r="AH1191" s="128"/>
      <c r="AN1191" s="26">
        <v>2.7258339999999999</v>
      </c>
      <c r="AO1191" s="8"/>
      <c r="AP1191" s="8"/>
      <c r="AQ1191" s="8"/>
      <c r="AR1191" s="128"/>
    </row>
    <row r="1192" spans="30:44" x14ac:dyDescent="0.25">
      <c r="AD1192" s="26">
        <v>1.2691939999999999</v>
      </c>
      <c r="AE1192" s="8"/>
      <c r="AF1192" s="8">
        <v>0.29138500000000001</v>
      </c>
      <c r="AG1192" s="8">
        <v>0.33562399999999998</v>
      </c>
      <c r="AH1192" s="128"/>
      <c r="AN1192" s="26">
        <v>2.9173550000000001</v>
      </c>
      <c r="AO1192" s="8"/>
      <c r="AP1192" s="8"/>
      <c r="AQ1192" s="8"/>
      <c r="AR1192" s="128"/>
    </row>
    <row r="1193" spans="30:44" x14ac:dyDescent="0.25">
      <c r="AD1193" s="26">
        <v>0.90676999999999996</v>
      </c>
      <c r="AE1193" s="8"/>
      <c r="AF1193" s="8">
        <v>0.55996299999999999</v>
      </c>
      <c r="AG1193" s="8">
        <v>0.32434499999999999</v>
      </c>
      <c r="AH1193" s="128"/>
      <c r="AN1193" s="26">
        <v>1.8315440000000001</v>
      </c>
      <c r="AO1193" s="8"/>
      <c r="AP1193" s="8"/>
      <c r="AQ1193" s="8"/>
      <c r="AR1193" s="128"/>
    </row>
    <row r="1194" spans="30:44" x14ac:dyDescent="0.25">
      <c r="AD1194" s="26">
        <v>1.2689649999999999</v>
      </c>
      <c r="AE1194" s="8"/>
      <c r="AF1194" s="8">
        <v>0.93685099999999999</v>
      </c>
      <c r="AG1194" s="8">
        <v>0.23355600000000001</v>
      </c>
      <c r="AH1194" s="128"/>
      <c r="AN1194" s="26">
        <v>0.880444</v>
      </c>
      <c r="AO1194" s="8"/>
      <c r="AP1194" s="8"/>
      <c r="AQ1194" s="8"/>
      <c r="AR1194" s="128"/>
    </row>
    <row r="1195" spans="30:44" x14ac:dyDescent="0.25">
      <c r="AD1195" s="26">
        <v>0.66374500000000003</v>
      </c>
      <c r="AE1195" s="8"/>
      <c r="AF1195" s="8">
        <v>0.54520599999999997</v>
      </c>
      <c r="AG1195" s="8">
        <v>0.29566700000000001</v>
      </c>
      <c r="AH1195" s="128"/>
      <c r="AN1195" s="26">
        <v>0.998969</v>
      </c>
      <c r="AO1195" s="8"/>
      <c r="AP1195" s="8"/>
      <c r="AQ1195" s="8"/>
      <c r="AR1195" s="128"/>
    </row>
    <row r="1196" spans="30:44" x14ac:dyDescent="0.25">
      <c r="AD1196" s="26">
        <v>0.20303299999999999</v>
      </c>
      <c r="AE1196" s="8"/>
      <c r="AF1196" s="8">
        <v>0.62445600000000001</v>
      </c>
      <c r="AG1196" s="8">
        <v>0.22672800000000001</v>
      </c>
      <c r="AH1196" s="128"/>
      <c r="AN1196" s="26">
        <v>0.59205600000000003</v>
      </c>
      <c r="AO1196" s="8"/>
      <c r="AP1196" s="8"/>
      <c r="AQ1196" s="8"/>
      <c r="AR1196" s="128"/>
    </row>
    <row r="1197" spans="30:44" x14ac:dyDescent="0.25">
      <c r="AD1197" s="26">
        <v>0.44965300000000002</v>
      </c>
      <c r="AE1197" s="8"/>
      <c r="AF1197" s="8">
        <v>0.332208</v>
      </c>
      <c r="AG1197" s="8">
        <v>0.295381</v>
      </c>
      <c r="AH1197" s="128"/>
      <c r="AN1197" s="26">
        <v>0.67913100000000004</v>
      </c>
      <c r="AO1197" s="8"/>
      <c r="AP1197" s="8"/>
      <c r="AQ1197" s="8"/>
      <c r="AR1197" s="128"/>
    </row>
    <row r="1198" spans="30:44" x14ac:dyDescent="0.25">
      <c r="AD1198" s="26">
        <v>1.253398</v>
      </c>
      <c r="AE1198" s="8"/>
      <c r="AF1198" s="8">
        <v>0.48553800000000003</v>
      </c>
      <c r="AG1198" s="8">
        <v>0.36318499999999998</v>
      </c>
      <c r="AH1198" s="128"/>
      <c r="AN1198" s="26">
        <v>0.49595400000000001</v>
      </c>
      <c r="AO1198" s="8"/>
      <c r="AP1198" s="8"/>
      <c r="AQ1198" s="8"/>
      <c r="AR1198" s="128"/>
    </row>
    <row r="1199" spans="30:44" x14ac:dyDescent="0.25">
      <c r="AD1199" s="26">
        <v>2.7258339999999999</v>
      </c>
      <c r="AE1199" s="8"/>
      <c r="AF1199" s="8">
        <v>0.33305400000000002</v>
      </c>
      <c r="AG1199" s="8">
        <v>0.26963900000000002</v>
      </c>
      <c r="AH1199" s="128"/>
      <c r="AN1199" s="26">
        <v>1.5102420000000001</v>
      </c>
      <c r="AO1199" s="8"/>
      <c r="AP1199" s="8"/>
      <c r="AQ1199" s="8"/>
      <c r="AR1199" s="128"/>
    </row>
    <row r="1200" spans="30:44" x14ac:dyDescent="0.25">
      <c r="AD1200" s="26">
        <v>2.9173550000000001</v>
      </c>
      <c r="AE1200" s="8"/>
      <c r="AF1200" s="8">
        <v>0.34836099999999998</v>
      </c>
      <c r="AG1200" s="8">
        <v>0.197154</v>
      </c>
      <c r="AH1200" s="128"/>
      <c r="AN1200" s="26">
        <v>1.1890970000000001</v>
      </c>
      <c r="AO1200" s="8"/>
      <c r="AP1200" s="8"/>
      <c r="AQ1200" s="8"/>
      <c r="AR1200" s="128"/>
    </row>
    <row r="1201" spans="30:44" x14ac:dyDescent="0.25">
      <c r="AD1201" s="26">
        <v>1.8315440000000001</v>
      </c>
      <c r="AE1201" s="8"/>
      <c r="AF1201" s="8">
        <v>0.411221</v>
      </c>
      <c r="AG1201" s="8">
        <v>0.42208600000000002</v>
      </c>
      <c r="AH1201" s="128"/>
      <c r="AN1201" s="26">
        <v>1.0513779999999999</v>
      </c>
      <c r="AO1201" s="8"/>
      <c r="AP1201" s="8"/>
      <c r="AQ1201" s="8"/>
      <c r="AR1201" s="128"/>
    </row>
    <row r="1202" spans="30:44" x14ac:dyDescent="0.25">
      <c r="AD1202" s="26">
        <v>0.880444</v>
      </c>
      <c r="AE1202" s="8"/>
      <c r="AF1202" s="8">
        <v>0.35239199999999998</v>
      </c>
      <c r="AG1202" s="8">
        <v>0.26946700000000001</v>
      </c>
      <c r="AH1202" s="128"/>
      <c r="AN1202" s="26">
        <v>1.634369</v>
      </c>
      <c r="AO1202" s="8"/>
      <c r="AP1202" s="8"/>
      <c r="AQ1202" s="8"/>
      <c r="AR1202" s="128"/>
    </row>
    <row r="1203" spans="30:44" x14ac:dyDescent="0.25">
      <c r="AD1203" s="26">
        <v>0.998969</v>
      </c>
      <c r="AE1203" s="8"/>
      <c r="AF1203" s="8">
        <v>6.1504000000000003E-2</v>
      </c>
      <c r="AG1203" s="8">
        <v>0.25820199999999999</v>
      </c>
      <c r="AH1203" s="128"/>
      <c r="AN1203" s="26">
        <v>1.5237270000000001</v>
      </c>
      <c r="AO1203" s="8"/>
      <c r="AP1203" s="8"/>
      <c r="AQ1203" s="8"/>
      <c r="AR1203" s="128"/>
    </row>
    <row r="1204" spans="30:44" x14ac:dyDescent="0.25">
      <c r="AD1204" s="26">
        <v>0.59205600000000003</v>
      </c>
      <c r="AE1204" s="8"/>
      <c r="AF1204" s="8">
        <v>0.43449300000000002</v>
      </c>
      <c r="AG1204" s="8">
        <v>0.20780499999999999</v>
      </c>
      <c r="AH1204" s="128"/>
      <c r="AN1204" s="26">
        <v>1.5357719999999999</v>
      </c>
      <c r="AO1204" s="8"/>
      <c r="AP1204" s="8"/>
      <c r="AQ1204" s="8"/>
      <c r="AR1204" s="128"/>
    </row>
    <row r="1205" spans="30:44" x14ac:dyDescent="0.25">
      <c r="AD1205" s="26">
        <v>0.67913100000000004</v>
      </c>
      <c r="AE1205" s="8"/>
      <c r="AF1205" s="8">
        <v>0.191825</v>
      </c>
      <c r="AG1205" s="8">
        <v>0.30382300000000001</v>
      </c>
      <c r="AH1205" s="128"/>
      <c r="AN1205" s="26">
        <v>1.4801200000000001</v>
      </c>
      <c r="AO1205" s="8"/>
      <c r="AP1205" s="8"/>
      <c r="AQ1205" s="8"/>
      <c r="AR1205" s="128"/>
    </row>
    <row r="1206" spans="30:44" x14ac:dyDescent="0.25">
      <c r="AD1206" s="26">
        <v>0.49595400000000001</v>
      </c>
      <c r="AE1206" s="8"/>
      <c r="AF1206" s="8">
        <v>0.17036100000000001</v>
      </c>
      <c r="AG1206" s="8">
        <v>0.20937500000000001</v>
      </c>
      <c r="AH1206" s="128"/>
      <c r="AN1206" s="26">
        <v>0.28950999999999999</v>
      </c>
      <c r="AO1206" s="8"/>
      <c r="AP1206" s="8"/>
      <c r="AQ1206" s="8"/>
      <c r="AR1206" s="128"/>
    </row>
    <row r="1207" spans="30:44" x14ac:dyDescent="0.25">
      <c r="AD1207" s="26">
        <v>1.5102420000000001</v>
      </c>
      <c r="AE1207" s="8"/>
      <c r="AF1207" s="8">
        <v>0.124151</v>
      </c>
      <c r="AG1207" s="8">
        <v>0.16333600000000001</v>
      </c>
      <c r="AH1207" s="128"/>
      <c r="AN1207" s="26">
        <v>1.410466</v>
      </c>
      <c r="AO1207" s="8"/>
      <c r="AP1207" s="8"/>
      <c r="AQ1207" s="8"/>
      <c r="AR1207" s="128"/>
    </row>
    <row r="1208" spans="30:44" x14ac:dyDescent="0.25">
      <c r="AD1208" s="26">
        <v>1.1890970000000001</v>
      </c>
      <c r="AE1208" s="8"/>
      <c r="AF1208" s="8">
        <v>0.113339</v>
      </c>
      <c r="AG1208" s="8">
        <v>9.5963000000000007E-2</v>
      </c>
      <c r="AH1208" s="128"/>
      <c r="AN1208" s="26">
        <v>0.27807399999999999</v>
      </c>
      <c r="AO1208" s="8"/>
      <c r="AP1208" s="8"/>
      <c r="AQ1208" s="8"/>
      <c r="AR1208" s="128"/>
    </row>
    <row r="1209" spans="30:44" x14ac:dyDescent="0.25">
      <c r="AD1209" s="26">
        <v>1.0513779999999999</v>
      </c>
      <c r="AE1209" s="8"/>
      <c r="AF1209" s="8">
        <v>0.119157</v>
      </c>
      <c r="AG1209" s="8">
        <v>0.23829800000000001</v>
      </c>
      <c r="AH1209" s="128"/>
      <c r="AN1209" s="26">
        <v>0.67691800000000002</v>
      </c>
      <c r="AO1209" s="8"/>
      <c r="AP1209" s="8"/>
      <c r="AQ1209" s="8"/>
      <c r="AR1209" s="128"/>
    </row>
    <row r="1210" spans="30:44" x14ac:dyDescent="0.25">
      <c r="AD1210" s="26">
        <v>1.634369</v>
      </c>
      <c r="AE1210" s="8"/>
      <c r="AF1210" s="8">
        <v>0.172268</v>
      </c>
      <c r="AG1210" s="8">
        <v>0.145699</v>
      </c>
      <c r="AH1210" s="128"/>
      <c r="AN1210" s="26">
        <v>0.92775300000000005</v>
      </c>
      <c r="AO1210" s="8"/>
      <c r="AP1210" s="8"/>
      <c r="AQ1210" s="8"/>
      <c r="AR1210" s="128"/>
    </row>
    <row r="1211" spans="30:44" x14ac:dyDescent="0.25">
      <c r="AD1211" s="26">
        <v>1.5237270000000001</v>
      </c>
      <c r="AE1211" s="8"/>
      <c r="AF1211" s="8">
        <v>0.53634800000000005</v>
      </c>
      <c r="AG1211" s="8">
        <v>0.373388</v>
      </c>
      <c r="AH1211" s="128"/>
      <c r="AN1211" s="26">
        <v>1.1130770000000001</v>
      </c>
      <c r="AO1211" s="8"/>
      <c r="AP1211" s="8"/>
      <c r="AQ1211" s="8"/>
      <c r="AR1211" s="128"/>
    </row>
    <row r="1212" spans="30:44" x14ac:dyDescent="0.25">
      <c r="AD1212" s="26">
        <v>1.5357719999999999</v>
      </c>
      <c r="AE1212" s="8"/>
      <c r="AF1212" s="8">
        <v>0.12051000000000001</v>
      </c>
      <c r="AG1212" s="8">
        <v>1.118805</v>
      </c>
      <c r="AH1212" s="128"/>
      <c r="AN1212" s="26">
        <v>1.464923</v>
      </c>
      <c r="AO1212" s="8"/>
      <c r="AP1212" s="8"/>
      <c r="AQ1212" s="8"/>
      <c r="AR1212" s="128"/>
    </row>
    <row r="1213" spans="30:44" x14ac:dyDescent="0.25">
      <c r="AD1213" s="26">
        <v>1.4801200000000001</v>
      </c>
      <c r="AE1213" s="8"/>
      <c r="AF1213" s="8">
        <v>0.21816099999999999</v>
      </c>
      <c r="AG1213" s="8">
        <v>0.32041199999999997</v>
      </c>
      <c r="AH1213" s="128"/>
      <c r="AN1213" s="26">
        <v>1.4462189999999999</v>
      </c>
      <c r="AO1213" s="8"/>
      <c r="AP1213" s="8"/>
      <c r="AQ1213" s="8"/>
      <c r="AR1213" s="128"/>
    </row>
    <row r="1214" spans="30:44" x14ac:dyDescent="0.25">
      <c r="AD1214" s="26">
        <v>0.28950999999999999</v>
      </c>
      <c r="AE1214" s="8"/>
      <c r="AF1214" s="8">
        <v>0.18563199999999999</v>
      </c>
      <c r="AG1214" s="8">
        <v>0.30216300000000001</v>
      </c>
      <c r="AH1214" s="128"/>
      <c r="AN1214" s="26">
        <v>1.534462</v>
      </c>
      <c r="AO1214" s="8"/>
      <c r="AP1214" s="8"/>
      <c r="AQ1214" s="8"/>
      <c r="AR1214" s="128"/>
    </row>
    <row r="1215" spans="30:44" x14ac:dyDescent="0.25">
      <c r="AD1215" s="26">
        <v>1.410466</v>
      </c>
      <c r="AE1215" s="8"/>
      <c r="AF1215" s="8">
        <v>0.187337</v>
      </c>
      <c r="AG1215" s="8">
        <v>0.34108699999999997</v>
      </c>
      <c r="AH1215" s="128"/>
      <c r="AN1215" s="26">
        <v>1.534608</v>
      </c>
      <c r="AO1215" s="8"/>
      <c r="AP1215" s="8"/>
      <c r="AQ1215" s="8"/>
      <c r="AR1215" s="128"/>
    </row>
    <row r="1216" spans="30:44" x14ac:dyDescent="0.25">
      <c r="AD1216" s="26">
        <v>0.27807399999999999</v>
      </c>
      <c r="AE1216" s="8"/>
      <c r="AF1216" s="8">
        <v>0.38148199999999999</v>
      </c>
      <c r="AG1216" s="8">
        <v>0.34698000000000001</v>
      </c>
      <c r="AH1216" s="128"/>
      <c r="AN1216" s="26">
        <v>0.71130199999999999</v>
      </c>
      <c r="AO1216" s="8"/>
      <c r="AP1216" s="8"/>
      <c r="AQ1216" s="8"/>
      <c r="AR1216" s="128"/>
    </row>
    <row r="1217" spans="30:44" x14ac:dyDescent="0.25">
      <c r="AD1217" s="26">
        <v>0.67691800000000002</v>
      </c>
      <c r="AE1217" s="8"/>
      <c r="AF1217" s="8">
        <v>0.27852700000000002</v>
      </c>
      <c r="AG1217" s="8">
        <v>0.27176299999999998</v>
      </c>
      <c r="AH1217" s="128"/>
      <c r="AN1217" s="26">
        <v>0.16449900000000001</v>
      </c>
      <c r="AO1217" s="8"/>
      <c r="AP1217" s="8"/>
      <c r="AQ1217" s="8"/>
      <c r="AR1217" s="128"/>
    </row>
    <row r="1218" spans="30:44" x14ac:dyDescent="0.25">
      <c r="AD1218" s="26">
        <v>0.92775300000000005</v>
      </c>
      <c r="AE1218" s="8"/>
      <c r="AF1218" s="8">
        <v>0.111553</v>
      </c>
      <c r="AG1218" s="8">
        <v>0.42411300000000002</v>
      </c>
      <c r="AH1218" s="128"/>
      <c r="AN1218" s="26">
        <v>0.295076</v>
      </c>
      <c r="AO1218" s="8"/>
      <c r="AP1218" s="8"/>
      <c r="AQ1218" s="8"/>
      <c r="AR1218" s="128"/>
    </row>
    <row r="1219" spans="30:44" x14ac:dyDescent="0.25">
      <c r="AD1219" s="26">
        <v>1.1130770000000001</v>
      </c>
      <c r="AE1219" s="8"/>
      <c r="AF1219" s="8">
        <v>0.16264100000000001</v>
      </c>
      <c r="AG1219" s="8">
        <v>0.41443799999999997</v>
      </c>
      <c r="AH1219" s="128"/>
      <c r="AN1219" s="26">
        <v>0.34300900000000001</v>
      </c>
      <c r="AO1219" s="8"/>
      <c r="AP1219" s="8"/>
      <c r="AQ1219" s="8"/>
      <c r="AR1219" s="128"/>
    </row>
    <row r="1220" spans="30:44" x14ac:dyDescent="0.25">
      <c r="AD1220" s="26">
        <v>1.464923</v>
      </c>
      <c r="AE1220" s="8"/>
      <c r="AF1220" s="8">
        <v>0.14591799999999999</v>
      </c>
      <c r="AG1220" s="8">
        <v>0.44989400000000002</v>
      </c>
      <c r="AH1220" s="128"/>
      <c r="AN1220" s="26">
        <v>1.5897129999999999</v>
      </c>
      <c r="AO1220" s="8"/>
      <c r="AP1220" s="8"/>
      <c r="AQ1220" s="8"/>
      <c r="AR1220" s="128"/>
    </row>
    <row r="1221" spans="30:44" x14ac:dyDescent="0.25">
      <c r="AD1221" s="26">
        <v>1.4462189999999999</v>
      </c>
      <c r="AE1221" s="8"/>
      <c r="AF1221" s="8">
        <v>0.28137000000000001</v>
      </c>
      <c r="AG1221" s="8">
        <v>0.35609099999999999</v>
      </c>
      <c r="AH1221" s="128"/>
      <c r="AN1221" s="26">
        <v>1.5378529999999999</v>
      </c>
      <c r="AO1221" s="8"/>
      <c r="AP1221" s="8"/>
      <c r="AQ1221" s="8"/>
      <c r="AR1221" s="128"/>
    </row>
    <row r="1222" spans="30:44" x14ac:dyDescent="0.25">
      <c r="AD1222" s="26">
        <v>1.534462</v>
      </c>
      <c r="AE1222" s="8"/>
      <c r="AF1222" s="8">
        <v>0.217082</v>
      </c>
      <c r="AG1222" s="8">
        <v>0.34814899999999999</v>
      </c>
      <c r="AH1222" s="128"/>
      <c r="AN1222" s="26">
        <v>1.1939979999999999</v>
      </c>
      <c r="AO1222" s="8"/>
      <c r="AP1222" s="8"/>
      <c r="AQ1222" s="8"/>
      <c r="AR1222" s="128"/>
    </row>
    <row r="1223" spans="30:44" x14ac:dyDescent="0.25">
      <c r="AD1223" s="26">
        <v>1.534608</v>
      </c>
      <c r="AE1223" s="8"/>
      <c r="AF1223" s="8">
        <v>0.21684700000000001</v>
      </c>
      <c r="AG1223" s="8">
        <v>0.286526</v>
      </c>
      <c r="AH1223" s="128"/>
      <c r="AN1223" s="26">
        <v>0.95228299999999999</v>
      </c>
      <c r="AO1223" s="8"/>
      <c r="AP1223" s="8"/>
      <c r="AQ1223" s="8"/>
      <c r="AR1223" s="128"/>
    </row>
    <row r="1224" spans="30:44" x14ac:dyDescent="0.25">
      <c r="AD1224" s="26">
        <v>0.71130199999999999</v>
      </c>
      <c r="AE1224" s="8"/>
      <c r="AF1224" s="8">
        <v>0.50658999999999998</v>
      </c>
      <c r="AG1224" s="8">
        <v>0.34531400000000001</v>
      </c>
      <c r="AH1224" s="128"/>
      <c r="AN1224" s="26">
        <v>0.75956999999999997</v>
      </c>
      <c r="AO1224" s="8"/>
      <c r="AP1224" s="8"/>
      <c r="AQ1224" s="8"/>
      <c r="AR1224" s="128"/>
    </row>
    <row r="1225" spans="30:44" x14ac:dyDescent="0.25">
      <c r="AD1225" s="26">
        <v>0.16449900000000001</v>
      </c>
      <c r="AE1225" s="8"/>
      <c r="AF1225" s="8">
        <v>0.20244100000000001</v>
      </c>
      <c r="AG1225" s="8">
        <v>0.306257</v>
      </c>
      <c r="AH1225" s="128"/>
      <c r="AN1225" s="26">
        <v>0.52066800000000002</v>
      </c>
      <c r="AO1225" s="8"/>
      <c r="AP1225" s="8"/>
      <c r="AQ1225" s="8"/>
      <c r="AR1225" s="128"/>
    </row>
    <row r="1226" spans="30:44" x14ac:dyDescent="0.25">
      <c r="AD1226" s="26">
        <v>0.295076</v>
      </c>
      <c r="AE1226" s="8"/>
      <c r="AF1226" s="8">
        <v>0.207815</v>
      </c>
      <c r="AG1226" s="8">
        <v>0.44115900000000002</v>
      </c>
      <c r="AH1226" s="128"/>
      <c r="AN1226" s="26">
        <v>0.326795</v>
      </c>
      <c r="AO1226" s="8"/>
      <c r="AP1226" s="8"/>
      <c r="AQ1226" s="8"/>
      <c r="AR1226" s="128"/>
    </row>
    <row r="1227" spans="30:44" x14ac:dyDescent="0.25">
      <c r="AD1227" s="26">
        <v>0.34300900000000001</v>
      </c>
      <c r="AE1227" s="8"/>
      <c r="AF1227" s="8">
        <v>0.87775000000000003</v>
      </c>
      <c r="AG1227" s="8">
        <v>0.49885299999999999</v>
      </c>
      <c r="AH1227" s="128"/>
      <c r="AN1227" s="26">
        <v>1.216688</v>
      </c>
      <c r="AO1227" s="8"/>
      <c r="AP1227" s="8"/>
      <c r="AQ1227" s="8"/>
      <c r="AR1227" s="128"/>
    </row>
    <row r="1228" spans="30:44" x14ac:dyDescent="0.25">
      <c r="AD1228" s="26">
        <v>1.5897129999999999</v>
      </c>
      <c r="AE1228" s="8"/>
      <c r="AF1228" s="8">
        <v>0.27082200000000001</v>
      </c>
      <c r="AG1228" s="8">
        <v>0.54847000000000001</v>
      </c>
      <c r="AH1228" s="128"/>
      <c r="AN1228" s="26">
        <v>1.1466229999999999</v>
      </c>
      <c r="AO1228" s="8"/>
      <c r="AP1228" s="8"/>
      <c r="AQ1228" s="8"/>
      <c r="AR1228" s="128"/>
    </row>
    <row r="1229" spans="30:44" x14ac:dyDescent="0.25">
      <c r="AD1229" s="26">
        <v>1.5378529999999999</v>
      </c>
      <c r="AE1229" s="8"/>
      <c r="AF1229" s="8">
        <v>0.32006800000000002</v>
      </c>
      <c r="AG1229" s="8">
        <v>0.26667200000000002</v>
      </c>
      <c r="AH1229" s="128"/>
      <c r="AN1229" s="26">
        <v>1.162307</v>
      </c>
      <c r="AO1229" s="8"/>
      <c r="AP1229" s="8"/>
      <c r="AQ1229" s="8"/>
      <c r="AR1229" s="128"/>
    </row>
    <row r="1230" spans="30:44" x14ac:dyDescent="0.25">
      <c r="AD1230" s="26">
        <v>1.1939979999999999</v>
      </c>
      <c r="AE1230" s="8"/>
      <c r="AF1230" s="8">
        <v>0.96793799999999997</v>
      </c>
      <c r="AG1230" s="8">
        <v>0.28301700000000002</v>
      </c>
      <c r="AH1230" s="128"/>
      <c r="AN1230" s="26">
        <v>1.2012689999999999</v>
      </c>
      <c r="AO1230" s="8"/>
      <c r="AP1230" s="8"/>
      <c r="AQ1230" s="8"/>
      <c r="AR1230" s="128"/>
    </row>
    <row r="1231" spans="30:44" x14ac:dyDescent="0.25">
      <c r="AD1231" s="26">
        <v>0.95228299999999999</v>
      </c>
      <c r="AE1231" s="8"/>
      <c r="AF1231" s="8">
        <v>0.24205299999999999</v>
      </c>
      <c r="AG1231" s="8">
        <v>0.43639699999999998</v>
      </c>
      <c r="AH1231" s="128"/>
      <c r="AN1231" s="26">
        <v>0.89640900000000001</v>
      </c>
      <c r="AO1231" s="8"/>
      <c r="AP1231" s="8"/>
      <c r="AQ1231" s="8"/>
      <c r="AR1231" s="128"/>
    </row>
    <row r="1232" spans="30:44" x14ac:dyDescent="0.25">
      <c r="AD1232" s="26">
        <v>0.75956999999999997</v>
      </c>
      <c r="AE1232" s="8"/>
      <c r="AF1232" s="8">
        <v>0.16864899999999999</v>
      </c>
      <c r="AG1232" s="8">
        <v>0.35614800000000002</v>
      </c>
      <c r="AH1232" s="128"/>
      <c r="AN1232" s="26">
        <v>0.75479799999999997</v>
      </c>
      <c r="AO1232" s="8"/>
      <c r="AP1232" s="8"/>
      <c r="AQ1232" s="8"/>
      <c r="AR1232" s="128"/>
    </row>
    <row r="1233" spans="30:44" x14ac:dyDescent="0.25">
      <c r="AD1233" s="26">
        <v>0.52066800000000002</v>
      </c>
      <c r="AE1233" s="8"/>
      <c r="AF1233" s="8">
        <v>0.59563100000000002</v>
      </c>
      <c r="AG1233" s="8">
        <v>0.37493100000000001</v>
      </c>
      <c r="AH1233" s="128"/>
      <c r="AN1233" s="26">
        <v>0.28547099999999997</v>
      </c>
      <c r="AO1233" s="8"/>
      <c r="AP1233" s="8"/>
      <c r="AQ1233" s="8"/>
      <c r="AR1233" s="128"/>
    </row>
    <row r="1234" spans="30:44" x14ac:dyDescent="0.25">
      <c r="AD1234" s="26">
        <v>0.326795</v>
      </c>
      <c r="AE1234" s="8"/>
      <c r="AF1234" s="8">
        <v>0.33489099999999999</v>
      </c>
      <c r="AG1234" s="8">
        <v>0.491365</v>
      </c>
      <c r="AH1234" s="128"/>
      <c r="AN1234" s="26">
        <v>0.349632</v>
      </c>
      <c r="AO1234" s="8"/>
      <c r="AP1234" s="8"/>
      <c r="AQ1234" s="8"/>
      <c r="AR1234" s="128"/>
    </row>
    <row r="1235" spans="30:44" x14ac:dyDescent="0.25">
      <c r="AD1235" s="26">
        <v>1.216688</v>
      </c>
      <c r="AE1235" s="8"/>
      <c r="AF1235" s="8">
        <v>0.32724500000000001</v>
      </c>
      <c r="AG1235" s="8">
        <v>0.62232500000000002</v>
      </c>
      <c r="AH1235" s="128"/>
      <c r="AN1235" s="26">
        <v>0.31818099999999999</v>
      </c>
      <c r="AO1235" s="8"/>
      <c r="AP1235" s="8"/>
      <c r="AQ1235" s="8"/>
      <c r="AR1235" s="128"/>
    </row>
    <row r="1236" spans="30:44" x14ac:dyDescent="0.25">
      <c r="AD1236" s="26">
        <v>1.1466229999999999</v>
      </c>
      <c r="AE1236" s="8"/>
      <c r="AF1236" s="8">
        <v>6.3224000000000002E-2</v>
      </c>
      <c r="AG1236" s="8">
        <v>0.51444000000000001</v>
      </c>
      <c r="AH1236" s="128"/>
      <c r="AN1236" s="26">
        <v>0.25741999999999998</v>
      </c>
      <c r="AO1236" s="8"/>
      <c r="AP1236" s="8"/>
      <c r="AQ1236" s="8"/>
      <c r="AR1236" s="128"/>
    </row>
    <row r="1237" spans="30:44" x14ac:dyDescent="0.25">
      <c r="AD1237" s="26">
        <v>1.162307</v>
      </c>
      <c r="AE1237" s="8"/>
      <c r="AF1237" s="8">
        <v>0.13348599999999999</v>
      </c>
      <c r="AG1237" s="8">
        <v>0.41336400000000001</v>
      </c>
      <c r="AH1237" s="128"/>
      <c r="AN1237" s="26">
        <v>0.24074599999999999</v>
      </c>
      <c r="AO1237" s="8"/>
      <c r="AP1237" s="8"/>
      <c r="AQ1237" s="8"/>
      <c r="AR1237" s="128"/>
    </row>
    <row r="1238" spans="30:44" x14ac:dyDescent="0.25">
      <c r="AD1238" s="26">
        <v>1.2012689999999999</v>
      </c>
      <c r="AE1238" s="8"/>
      <c r="AF1238" s="8">
        <v>0.207123</v>
      </c>
      <c r="AG1238" s="8">
        <v>0.42115200000000003</v>
      </c>
      <c r="AH1238" s="128"/>
      <c r="AN1238" s="26">
        <v>0.73026000000000002</v>
      </c>
      <c r="AO1238" s="8"/>
      <c r="AP1238" s="8"/>
      <c r="AQ1238" s="8"/>
      <c r="AR1238" s="128"/>
    </row>
    <row r="1239" spans="30:44" x14ac:dyDescent="0.25">
      <c r="AD1239" s="26">
        <v>0.89640900000000001</v>
      </c>
      <c r="AE1239" s="8"/>
      <c r="AF1239" s="8">
        <v>0.27231</v>
      </c>
      <c r="AG1239" s="8">
        <v>0.33128000000000002</v>
      </c>
      <c r="AH1239" s="128"/>
      <c r="AN1239" s="26">
        <v>0.39916400000000002</v>
      </c>
      <c r="AO1239" s="8"/>
      <c r="AP1239" s="8"/>
      <c r="AQ1239" s="8"/>
      <c r="AR1239" s="128"/>
    </row>
    <row r="1240" spans="30:44" x14ac:dyDescent="0.25">
      <c r="AD1240" s="26">
        <v>0.75479799999999997</v>
      </c>
      <c r="AE1240" s="8"/>
      <c r="AF1240" s="8">
        <v>0.37590400000000002</v>
      </c>
      <c r="AG1240" s="8">
        <v>0.37438100000000002</v>
      </c>
      <c r="AH1240" s="128"/>
      <c r="AN1240" s="26">
        <v>0.30439500000000003</v>
      </c>
      <c r="AO1240" s="8"/>
      <c r="AP1240" s="8"/>
      <c r="AQ1240" s="8"/>
      <c r="AR1240" s="128"/>
    </row>
    <row r="1241" spans="30:44" x14ac:dyDescent="0.25">
      <c r="AD1241" s="26">
        <v>0.28547099999999997</v>
      </c>
      <c r="AE1241" s="8"/>
      <c r="AF1241" s="8">
        <v>0.22506499999999999</v>
      </c>
      <c r="AG1241" s="8">
        <v>0.54710300000000001</v>
      </c>
      <c r="AH1241" s="128"/>
      <c r="AN1241" s="26">
        <v>1.1446719999999999</v>
      </c>
      <c r="AO1241" s="8"/>
      <c r="AP1241" s="8"/>
      <c r="AQ1241" s="8"/>
      <c r="AR1241" s="128"/>
    </row>
    <row r="1242" spans="30:44" x14ac:dyDescent="0.25">
      <c r="AD1242" s="26">
        <v>0.349632</v>
      </c>
      <c r="AE1242" s="8"/>
      <c r="AF1242" s="8">
        <v>0.31482100000000002</v>
      </c>
      <c r="AG1242" s="8">
        <v>0.46982299999999999</v>
      </c>
      <c r="AH1242" s="128"/>
      <c r="AN1242" s="26">
        <v>1.003949</v>
      </c>
      <c r="AO1242" s="8"/>
      <c r="AP1242" s="8"/>
      <c r="AQ1242" s="8"/>
      <c r="AR1242" s="128"/>
    </row>
    <row r="1243" spans="30:44" x14ac:dyDescent="0.25">
      <c r="AD1243" s="26">
        <v>0.31818099999999999</v>
      </c>
      <c r="AE1243" s="8"/>
      <c r="AF1243" s="8">
        <v>0.41703000000000001</v>
      </c>
      <c r="AG1243" s="8">
        <v>0.25398300000000001</v>
      </c>
      <c r="AH1243" s="128"/>
      <c r="AN1243" s="26">
        <v>0.90987700000000005</v>
      </c>
      <c r="AO1243" s="8"/>
      <c r="AP1243" s="8"/>
      <c r="AQ1243" s="8"/>
      <c r="AR1243" s="128"/>
    </row>
    <row r="1244" spans="30:44" x14ac:dyDescent="0.25">
      <c r="AD1244" s="26">
        <v>0.25741999999999998</v>
      </c>
      <c r="AE1244" s="8"/>
      <c r="AF1244" s="8">
        <v>0.15692700000000001</v>
      </c>
      <c r="AG1244" s="8">
        <v>0.34790599999999999</v>
      </c>
      <c r="AH1244" s="128"/>
      <c r="AN1244" s="26">
        <v>0.63328300000000004</v>
      </c>
      <c r="AO1244" s="8"/>
      <c r="AP1244" s="8"/>
      <c r="AQ1244" s="8"/>
      <c r="AR1244" s="128"/>
    </row>
    <row r="1245" spans="30:44" x14ac:dyDescent="0.25">
      <c r="AD1245" s="26">
        <v>0.24074599999999999</v>
      </c>
      <c r="AE1245" s="8"/>
      <c r="AF1245" s="8">
        <v>1.098268</v>
      </c>
      <c r="AG1245" s="8">
        <v>0.32308399999999998</v>
      </c>
      <c r="AH1245" s="128"/>
      <c r="AN1245" s="26">
        <v>0.89787399999999995</v>
      </c>
      <c r="AO1245" s="8"/>
      <c r="AP1245" s="8"/>
      <c r="AQ1245" s="8"/>
      <c r="AR1245" s="128"/>
    </row>
    <row r="1246" spans="30:44" x14ac:dyDescent="0.25">
      <c r="AD1246" s="26">
        <v>0.73026000000000002</v>
      </c>
      <c r="AE1246" s="8"/>
      <c r="AF1246" s="8">
        <v>0.40237000000000001</v>
      </c>
      <c r="AG1246" s="8">
        <v>0.28271200000000002</v>
      </c>
      <c r="AH1246" s="128"/>
      <c r="AN1246" s="26">
        <v>0.36318699999999998</v>
      </c>
      <c r="AO1246" s="8"/>
      <c r="AP1246" s="8"/>
      <c r="AQ1246" s="8"/>
      <c r="AR1246" s="128"/>
    </row>
    <row r="1247" spans="30:44" x14ac:dyDescent="0.25">
      <c r="AD1247" s="26">
        <v>0.39916400000000002</v>
      </c>
      <c r="AE1247" s="8"/>
      <c r="AF1247" s="8">
        <v>0.358402</v>
      </c>
      <c r="AG1247" s="8">
        <v>0.32345400000000002</v>
      </c>
      <c r="AH1247" s="128"/>
      <c r="AN1247" s="26">
        <v>1.726898</v>
      </c>
      <c r="AO1247" s="8"/>
      <c r="AP1247" s="8"/>
      <c r="AQ1247" s="8"/>
      <c r="AR1247" s="128"/>
    </row>
    <row r="1248" spans="30:44" x14ac:dyDescent="0.25">
      <c r="AD1248" s="26">
        <v>0.30439500000000003</v>
      </c>
      <c r="AE1248" s="8"/>
      <c r="AF1248" s="8">
        <v>0.48802600000000002</v>
      </c>
      <c r="AG1248" s="8">
        <v>0.12908900000000001</v>
      </c>
      <c r="AH1248" s="128"/>
      <c r="AN1248" s="26">
        <v>1.4402740000000001</v>
      </c>
      <c r="AO1248" s="8"/>
      <c r="AP1248" s="8"/>
      <c r="AQ1248" s="8"/>
      <c r="AR1248" s="128"/>
    </row>
    <row r="1249" spans="30:44" x14ac:dyDescent="0.25">
      <c r="AD1249" s="26">
        <v>1.1446719999999999</v>
      </c>
      <c r="AE1249" s="8"/>
      <c r="AF1249" s="8"/>
      <c r="AG1249" s="8">
        <v>0.35934899999999997</v>
      </c>
      <c r="AH1249" s="128"/>
      <c r="AN1249" s="26">
        <v>1.471919</v>
      </c>
      <c r="AO1249" s="8"/>
      <c r="AP1249" s="8"/>
      <c r="AQ1249" s="8"/>
      <c r="AR1249" s="128"/>
    </row>
    <row r="1250" spans="30:44" x14ac:dyDescent="0.25">
      <c r="AD1250" s="26">
        <v>1.003949</v>
      </c>
      <c r="AE1250" s="8"/>
      <c r="AF1250" s="8"/>
      <c r="AG1250" s="8">
        <v>0.16689999999999999</v>
      </c>
      <c r="AH1250" s="128"/>
      <c r="AN1250" s="26">
        <v>1.4598949999999999</v>
      </c>
      <c r="AO1250" s="8"/>
      <c r="AP1250" s="8"/>
      <c r="AQ1250" s="8"/>
      <c r="AR1250" s="128"/>
    </row>
    <row r="1251" spans="30:44" x14ac:dyDescent="0.25">
      <c r="AD1251" s="26">
        <v>0.90987700000000005</v>
      </c>
      <c r="AE1251" s="8"/>
      <c r="AF1251" s="8"/>
      <c r="AG1251" s="8">
        <v>0.21732799999999999</v>
      </c>
      <c r="AH1251" s="128"/>
      <c r="AN1251" s="26">
        <v>1.4633719999999999</v>
      </c>
      <c r="AO1251" s="8"/>
      <c r="AP1251" s="8"/>
      <c r="AQ1251" s="8"/>
      <c r="AR1251" s="128"/>
    </row>
    <row r="1252" spans="30:44" x14ac:dyDescent="0.25">
      <c r="AD1252" s="26">
        <v>0.63328300000000004</v>
      </c>
      <c r="AE1252" s="8"/>
      <c r="AF1252" s="8"/>
      <c r="AG1252" s="8">
        <v>0.59419100000000002</v>
      </c>
      <c r="AH1252" s="128"/>
      <c r="AN1252" s="26">
        <v>1.4717210000000001</v>
      </c>
      <c r="AO1252" s="8"/>
      <c r="AP1252" s="8"/>
      <c r="AQ1252" s="8"/>
      <c r="AR1252" s="128"/>
    </row>
    <row r="1253" spans="30:44" x14ac:dyDescent="0.25">
      <c r="AD1253" s="26">
        <v>0.89787399999999995</v>
      </c>
      <c r="AE1253" s="8"/>
      <c r="AF1253" s="8"/>
      <c r="AG1253" s="8">
        <v>5.9097999999999998E-2</v>
      </c>
      <c r="AH1253" s="128"/>
      <c r="AN1253" s="26">
        <v>1.4732970000000001</v>
      </c>
      <c r="AO1253" s="8"/>
      <c r="AP1253" s="8"/>
      <c r="AQ1253" s="8"/>
      <c r="AR1253" s="128"/>
    </row>
    <row r="1254" spans="30:44" x14ac:dyDescent="0.25">
      <c r="AD1254" s="26">
        <v>0.36318699999999998</v>
      </c>
      <c r="AE1254" s="8"/>
      <c r="AF1254" s="8"/>
      <c r="AG1254" s="8">
        <v>0.270955</v>
      </c>
      <c r="AH1254" s="128"/>
      <c r="AN1254" s="26">
        <v>0.74635399999999996</v>
      </c>
      <c r="AO1254" s="8"/>
      <c r="AP1254" s="8"/>
      <c r="AQ1254" s="8"/>
      <c r="AR1254" s="128"/>
    </row>
    <row r="1255" spans="30:44" x14ac:dyDescent="0.25">
      <c r="AD1255" s="26">
        <v>1.726898</v>
      </c>
      <c r="AE1255" s="8"/>
      <c r="AF1255" s="8"/>
      <c r="AG1255" s="8">
        <v>0.345055</v>
      </c>
      <c r="AH1255" s="128"/>
      <c r="AN1255" s="26">
        <v>0.44257000000000002</v>
      </c>
      <c r="AO1255" s="8"/>
      <c r="AP1255" s="8"/>
      <c r="AQ1255" s="8"/>
      <c r="AR1255" s="128"/>
    </row>
    <row r="1256" spans="30:44" x14ac:dyDescent="0.25">
      <c r="AD1256" s="26">
        <v>1.4402740000000001</v>
      </c>
      <c r="AE1256" s="8"/>
      <c r="AF1256" s="8"/>
      <c r="AG1256" s="8">
        <v>0.12488299999999999</v>
      </c>
      <c r="AH1256" s="128"/>
      <c r="AN1256" s="26">
        <v>1.15577</v>
      </c>
      <c r="AO1256" s="8"/>
      <c r="AP1256" s="8"/>
      <c r="AQ1256" s="8"/>
      <c r="AR1256" s="128"/>
    </row>
    <row r="1257" spans="30:44" x14ac:dyDescent="0.25">
      <c r="AD1257" s="26">
        <v>1.471919</v>
      </c>
      <c r="AE1257" s="8"/>
      <c r="AF1257" s="8"/>
      <c r="AG1257" s="8">
        <v>0.13411100000000001</v>
      </c>
      <c r="AH1257" s="128"/>
      <c r="AN1257" s="26">
        <v>0.25216699999999997</v>
      </c>
      <c r="AO1257" s="8"/>
      <c r="AP1257" s="8"/>
      <c r="AQ1257" s="8"/>
      <c r="AR1257" s="128"/>
    </row>
    <row r="1258" spans="30:44" x14ac:dyDescent="0.25">
      <c r="AD1258" s="26">
        <v>1.4598949999999999</v>
      </c>
      <c r="AE1258" s="8"/>
      <c r="AF1258" s="8"/>
      <c r="AG1258" s="8">
        <v>9.8248000000000002E-2</v>
      </c>
      <c r="AH1258" s="128"/>
      <c r="AN1258" s="26">
        <v>0.86185800000000001</v>
      </c>
      <c r="AO1258" s="8"/>
      <c r="AP1258" s="8"/>
      <c r="AQ1258" s="8"/>
      <c r="AR1258" s="128"/>
    </row>
    <row r="1259" spans="30:44" x14ac:dyDescent="0.25">
      <c r="AD1259" s="26">
        <v>1.4633719999999999</v>
      </c>
      <c r="AE1259" s="8"/>
      <c r="AF1259" s="8"/>
      <c r="AG1259" s="8">
        <v>0.107056</v>
      </c>
      <c r="AH1259" s="128"/>
      <c r="AN1259" s="26">
        <v>1.9145479999999999</v>
      </c>
      <c r="AO1259" s="8"/>
      <c r="AP1259" s="8"/>
      <c r="AQ1259" s="8"/>
      <c r="AR1259" s="128"/>
    </row>
    <row r="1260" spans="30:44" x14ac:dyDescent="0.25">
      <c r="AD1260" s="26">
        <v>1.4717210000000001</v>
      </c>
      <c r="AE1260" s="8"/>
      <c r="AF1260" s="8"/>
      <c r="AG1260" s="8">
        <v>0.38161800000000001</v>
      </c>
      <c r="AH1260" s="128"/>
      <c r="AN1260" s="26">
        <v>1.7916639999999999</v>
      </c>
      <c r="AO1260" s="8"/>
      <c r="AP1260" s="8"/>
      <c r="AQ1260" s="8"/>
      <c r="AR1260" s="128"/>
    </row>
    <row r="1261" spans="30:44" x14ac:dyDescent="0.25">
      <c r="AD1261" s="26">
        <v>1.4732970000000001</v>
      </c>
      <c r="AE1261" s="8"/>
      <c r="AF1261" s="8"/>
      <c r="AG1261" s="8">
        <v>0.155638</v>
      </c>
      <c r="AH1261" s="128"/>
      <c r="AN1261" s="26">
        <v>0.88912500000000005</v>
      </c>
      <c r="AO1261" s="8"/>
      <c r="AP1261" s="8"/>
      <c r="AQ1261" s="8"/>
      <c r="AR1261" s="128"/>
    </row>
    <row r="1262" spans="30:44" x14ac:dyDescent="0.25">
      <c r="AD1262" s="26">
        <v>0.74635399999999996</v>
      </c>
      <c r="AE1262" s="8"/>
      <c r="AF1262" s="8"/>
      <c r="AG1262" s="8">
        <v>0.29300900000000002</v>
      </c>
      <c r="AH1262" s="128"/>
      <c r="AN1262" s="26">
        <v>0.87631599999999998</v>
      </c>
      <c r="AO1262" s="8"/>
      <c r="AP1262" s="8"/>
      <c r="AQ1262" s="8"/>
      <c r="AR1262" s="128"/>
    </row>
    <row r="1263" spans="30:44" x14ac:dyDescent="0.25">
      <c r="AD1263" s="26">
        <v>0.44257000000000002</v>
      </c>
      <c r="AE1263" s="8"/>
      <c r="AF1263" s="8"/>
      <c r="AG1263" s="8">
        <v>0.19969000000000001</v>
      </c>
      <c r="AH1263" s="128"/>
      <c r="AN1263" s="26">
        <v>1.051763</v>
      </c>
      <c r="AO1263" s="8"/>
      <c r="AP1263" s="8"/>
      <c r="AQ1263" s="8"/>
      <c r="AR1263" s="128"/>
    </row>
    <row r="1264" spans="30:44" x14ac:dyDescent="0.25">
      <c r="AD1264" s="26">
        <v>1.15577</v>
      </c>
      <c r="AE1264" s="8"/>
      <c r="AF1264" s="8"/>
      <c r="AG1264" s="8">
        <v>0.405474</v>
      </c>
      <c r="AH1264" s="128"/>
      <c r="AN1264" s="26">
        <v>0.74019699999999999</v>
      </c>
      <c r="AO1264" s="8"/>
      <c r="AP1264" s="8"/>
      <c r="AQ1264" s="8"/>
      <c r="AR1264" s="128"/>
    </row>
    <row r="1265" spans="30:44" x14ac:dyDescent="0.25">
      <c r="AD1265" s="26">
        <v>0.25216699999999997</v>
      </c>
      <c r="AE1265" s="8"/>
      <c r="AF1265" s="8"/>
      <c r="AG1265" s="8">
        <v>0.51196699999999995</v>
      </c>
      <c r="AH1265" s="128"/>
      <c r="AN1265" s="26">
        <v>0.33838299999999999</v>
      </c>
      <c r="AO1265" s="8"/>
      <c r="AP1265" s="8"/>
      <c r="AQ1265" s="8"/>
      <c r="AR1265" s="128"/>
    </row>
    <row r="1266" spans="30:44" x14ac:dyDescent="0.25">
      <c r="AD1266" s="26">
        <v>0.86185800000000001</v>
      </c>
      <c r="AE1266" s="8"/>
      <c r="AF1266" s="8"/>
      <c r="AG1266" s="8">
        <v>0.12212000000000001</v>
      </c>
      <c r="AH1266" s="128"/>
      <c r="AN1266" s="26">
        <v>1.042468</v>
      </c>
      <c r="AO1266" s="8"/>
      <c r="AP1266" s="8"/>
      <c r="AQ1266" s="8"/>
      <c r="AR1266" s="128"/>
    </row>
    <row r="1267" spans="30:44" x14ac:dyDescent="0.25">
      <c r="AD1267" s="26">
        <v>1.9145479999999999</v>
      </c>
      <c r="AE1267" s="8"/>
      <c r="AF1267" s="8"/>
      <c r="AG1267" s="8">
        <v>0.16669400000000001</v>
      </c>
      <c r="AH1267" s="128"/>
      <c r="AN1267" s="26">
        <v>0.99725799999999998</v>
      </c>
      <c r="AO1267" s="8"/>
      <c r="AP1267" s="8"/>
      <c r="AQ1267" s="8"/>
      <c r="AR1267" s="128"/>
    </row>
    <row r="1268" spans="30:44" x14ac:dyDescent="0.25">
      <c r="AD1268" s="26">
        <v>1.7916639999999999</v>
      </c>
      <c r="AE1268" s="8"/>
      <c r="AF1268" s="8"/>
      <c r="AG1268" s="8">
        <v>0.171982</v>
      </c>
      <c r="AH1268" s="128"/>
      <c r="AN1268" s="26">
        <v>1.0483560000000001</v>
      </c>
      <c r="AO1268" s="8"/>
      <c r="AP1268" s="8"/>
      <c r="AQ1268" s="8"/>
      <c r="AR1268" s="128"/>
    </row>
    <row r="1269" spans="30:44" x14ac:dyDescent="0.25">
      <c r="AD1269" s="26">
        <v>0.88912500000000005</v>
      </c>
      <c r="AE1269" s="8"/>
      <c r="AF1269" s="8"/>
      <c r="AG1269" s="8">
        <v>0.104936</v>
      </c>
      <c r="AH1269" s="128"/>
      <c r="AN1269" s="26">
        <v>1.146577</v>
      </c>
      <c r="AO1269" s="8"/>
      <c r="AP1269" s="8"/>
      <c r="AQ1269" s="8"/>
      <c r="AR1269" s="128"/>
    </row>
    <row r="1270" spans="30:44" x14ac:dyDescent="0.25">
      <c r="AD1270" s="26">
        <v>0.87631599999999998</v>
      </c>
      <c r="AE1270" s="8"/>
      <c r="AF1270" s="8"/>
      <c r="AG1270" s="8">
        <v>0.55316600000000005</v>
      </c>
      <c r="AH1270" s="128"/>
      <c r="AN1270" s="26">
        <v>1.1070800000000001</v>
      </c>
      <c r="AO1270" s="8"/>
      <c r="AP1270" s="8"/>
      <c r="AQ1270" s="8"/>
      <c r="AR1270" s="128"/>
    </row>
    <row r="1271" spans="30:44" x14ac:dyDescent="0.25">
      <c r="AD1271" s="26">
        <v>1.051763</v>
      </c>
      <c r="AE1271" s="8"/>
      <c r="AF1271" s="8"/>
      <c r="AG1271" s="8">
        <v>0.22036500000000001</v>
      </c>
      <c r="AH1271" s="128"/>
      <c r="AN1271" s="26">
        <v>0.78906600000000005</v>
      </c>
      <c r="AO1271" s="8"/>
      <c r="AP1271" s="8"/>
      <c r="AQ1271" s="8"/>
      <c r="AR1271" s="128"/>
    </row>
    <row r="1272" spans="30:44" x14ac:dyDescent="0.25">
      <c r="AD1272" s="26">
        <v>0.74019699999999999</v>
      </c>
      <c r="AE1272" s="8"/>
      <c r="AF1272" s="8"/>
      <c r="AG1272" s="8">
        <v>0.22998399999999999</v>
      </c>
      <c r="AH1272" s="128"/>
      <c r="AN1272" s="26">
        <v>0.36890600000000001</v>
      </c>
      <c r="AO1272" s="8"/>
      <c r="AP1272" s="8"/>
      <c r="AQ1272" s="8"/>
      <c r="AR1272" s="128"/>
    </row>
    <row r="1273" spans="30:44" x14ac:dyDescent="0.25">
      <c r="AD1273" s="26">
        <v>0.33838299999999999</v>
      </c>
      <c r="AE1273" s="8"/>
      <c r="AF1273" s="8"/>
      <c r="AG1273" s="8">
        <v>0.32378899999999999</v>
      </c>
      <c r="AH1273" s="128"/>
      <c r="AN1273" s="26">
        <v>0.22522800000000001</v>
      </c>
      <c r="AO1273" s="8"/>
      <c r="AP1273" s="8"/>
      <c r="AQ1273" s="8"/>
      <c r="AR1273" s="128"/>
    </row>
    <row r="1274" spans="30:44" x14ac:dyDescent="0.25">
      <c r="AD1274" s="26">
        <v>1.042468</v>
      </c>
      <c r="AE1274" s="8"/>
      <c r="AF1274" s="8"/>
      <c r="AG1274" s="8">
        <v>0.26938099999999998</v>
      </c>
      <c r="AH1274" s="128"/>
      <c r="AN1274" s="26">
        <v>0.44290099999999999</v>
      </c>
      <c r="AO1274" s="8"/>
      <c r="AP1274" s="8"/>
      <c r="AQ1274" s="8"/>
      <c r="AR1274" s="128"/>
    </row>
    <row r="1275" spans="30:44" x14ac:dyDescent="0.25">
      <c r="AD1275" s="26">
        <v>0.99725799999999998</v>
      </c>
      <c r="AE1275" s="8"/>
      <c r="AF1275" s="8"/>
      <c r="AG1275" s="8">
        <v>0.12637499999999999</v>
      </c>
      <c r="AH1275" s="128"/>
      <c r="AN1275" s="26">
        <v>0.62074200000000002</v>
      </c>
      <c r="AO1275" s="8"/>
      <c r="AP1275" s="8"/>
      <c r="AQ1275" s="8"/>
      <c r="AR1275" s="128"/>
    </row>
    <row r="1276" spans="30:44" x14ac:dyDescent="0.25">
      <c r="AD1276" s="26">
        <v>1.0483560000000001</v>
      </c>
      <c r="AE1276" s="8"/>
      <c r="AF1276" s="8"/>
      <c r="AG1276" s="8">
        <v>0.60455199999999998</v>
      </c>
      <c r="AH1276" s="128"/>
      <c r="AN1276" s="26">
        <v>0.57647499999999996</v>
      </c>
      <c r="AO1276" s="8"/>
      <c r="AP1276" s="8"/>
      <c r="AQ1276" s="8"/>
      <c r="AR1276" s="128"/>
    </row>
    <row r="1277" spans="30:44" x14ac:dyDescent="0.25">
      <c r="AD1277" s="26">
        <v>1.146577</v>
      </c>
      <c r="AE1277" s="8"/>
      <c r="AF1277" s="8"/>
      <c r="AG1277" s="8">
        <v>0.205404</v>
      </c>
      <c r="AH1277" s="128"/>
      <c r="AN1277" s="26">
        <v>0.248915</v>
      </c>
      <c r="AO1277" s="8"/>
      <c r="AP1277" s="8"/>
      <c r="AQ1277" s="8"/>
      <c r="AR1277" s="128"/>
    </row>
    <row r="1278" spans="30:44" x14ac:dyDescent="0.25">
      <c r="AD1278" s="26">
        <v>1.1070800000000001</v>
      </c>
      <c r="AE1278" s="8"/>
      <c r="AF1278" s="8"/>
      <c r="AG1278" s="8">
        <v>0.16734099999999999</v>
      </c>
      <c r="AH1278" s="128"/>
      <c r="AN1278" s="26">
        <v>0.25747999999999999</v>
      </c>
      <c r="AO1278" s="8"/>
      <c r="AP1278" s="8"/>
      <c r="AQ1278" s="8"/>
      <c r="AR1278" s="128"/>
    </row>
    <row r="1279" spans="30:44" x14ac:dyDescent="0.25">
      <c r="AD1279" s="26">
        <v>0.78906600000000005</v>
      </c>
      <c r="AE1279" s="8"/>
      <c r="AF1279" s="8"/>
      <c r="AG1279" s="8">
        <v>0.112883</v>
      </c>
      <c r="AH1279" s="128"/>
      <c r="AN1279" s="26">
        <v>0.94437199999999999</v>
      </c>
      <c r="AO1279" s="8"/>
      <c r="AP1279" s="8"/>
      <c r="AQ1279" s="8"/>
      <c r="AR1279" s="128"/>
    </row>
    <row r="1280" spans="30:44" x14ac:dyDescent="0.25">
      <c r="AD1280" s="26">
        <v>0.36890600000000001</v>
      </c>
      <c r="AE1280" s="8"/>
      <c r="AF1280" s="8"/>
      <c r="AG1280" s="8">
        <v>0.484099</v>
      </c>
      <c r="AH1280" s="128"/>
      <c r="AN1280" s="26">
        <v>0.83987800000000001</v>
      </c>
      <c r="AO1280" s="8"/>
      <c r="AP1280" s="8"/>
      <c r="AQ1280" s="8"/>
      <c r="AR1280" s="128"/>
    </row>
    <row r="1281" spans="30:44" x14ac:dyDescent="0.25">
      <c r="AD1281" s="26">
        <v>0.22522800000000001</v>
      </c>
      <c r="AE1281" s="8"/>
      <c r="AF1281" s="8"/>
      <c r="AG1281" s="8">
        <v>0.15635399999999999</v>
      </c>
      <c r="AH1281" s="128"/>
      <c r="AN1281" s="26">
        <v>0.74951000000000001</v>
      </c>
      <c r="AO1281" s="8"/>
      <c r="AP1281" s="8"/>
      <c r="AQ1281" s="8"/>
      <c r="AR1281" s="128"/>
    </row>
    <row r="1282" spans="30:44" x14ac:dyDescent="0.25">
      <c r="AD1282" s="26">
        <v>0.44290099999999999</v>
      </c>
      <c r="AE1282" s="8"/>
      <c r="AF1282" s="8"/>
      <c r="AG1282" s="8">
        <v>0.25142700000000001</v>
      </c>
      <c r="AH1282" s="128"/>
      <c r="AN1282" s="26">
        <v>1.6755949999999999</v>
      </c>
      <c r="AO1282" s="8"/>
      <c r="AP1282" s="8"/>
      <c r="AQ1282" s="8"/>
      <c r="AR1282" s="128"/>
    </row>
    <row r="1283" spans="30:44" x14ac:dyDescent="0.25">
      <c r="AD1283" s="26">
        <v>0.62074200000000002</v>
      </c>
      <c r="AE1283" s="8"/>
      <c r="AF1283" s="8"/>
      <c r="AG1283" s="8">
        <v>0.96529100000000001</v>
      </c>
      <c r="AH1283" s="128"/>
      <c r="AN1283" s="26">
        <v>0.82688600000000001</v>
      </c>
      <c r="AO1283" s="8"/>
      <c r="AP1283" s="8"/>
      <c r="AQ1283" s="8"/>
      <c r="AR1283" s="128"/>
    </row>
    <row r="1284" spans="30:44" x14ac:dyDescent="0.25">
      <c r="AD1284" s="26">
        <v>0.57647499999999996</v>
      </c>
      <c r="AE1284" s="8"/>
      <c r="AF1284" s="8"/>
      <c r="AG1284" s="8">
        <v>0.78139099999999995</v>
      </c>
      <c r="AH1284" s="128"/>
      <c r="AN1284" s="26">
        <v>0.85884700000000003</v>
      </c>
      <c r="AO1284" s="8"/>
      <c r="AP1284" s="8"/>
      <c r="AQ1284" s="8"/>
      <c r="AR1284" s="128"/>
    </row>
    <row r="1285" spans="30:44" x14ac:dyDescent="0.25">
      <c r="AD1285" s="26">
        <v>0.248915</v>
      </c>
      <c r="AE1285" s="8"/>
      <c r="AF1285" s="8"/>
      <c r="AG1285" s="8">
        <v>9.6141000000000004E-2</v>
      </c>
      <c r="AH1285" s="128"/>
      <c r="AN1285" s="26">
        <v>2.047167</v>
      </c>
      <c r="AO1285" s="8"/>
      <c r="AP1285" s="8"/>
      <c r="AQ1285" s="8"/>
      <c r="AR1285" s="128"/>
    </row>
    <row r="1286" spans="30:44" x14ac:dyDescent="0.25">
      <c r="AD1286" s="26">
        <v>0.25747999999999999</v>
      </c>
      <c r="AE1286" s="8"/>
      <c r="AF1286" s="8"/>
      <c r="AG1286" s="8">
        <v>0.47109099999999998</v>
      </c>
      <c r="AH1286" s="128"/>
      <c r="AN1286" s="26">
        <v>0.51391399999999998</v>
      </c>
      <c r="AO1286" s="8"/>
      <c r="AP1286" s="8"/>
      <c r="AQ1286" s="8"/>
      <c r="AR1286" s="128"/>
    </row>
    <row r="1287" spans="30:44" x14ac:dyDescent="0.25">
      <c r="AD1287" s="26">
        <v>0.94437199999999999</v>
      </c>
      <c r="AE1287" s="8"/>
      <c r="AF1287" s="8"/>
      <c r="AG1287" s="8">
        <v>0.43359199999999998</v>
      </c>
      <c r="AH1287" s="128"/>
      <c r="AN1287" s="26">
        <v>0.59771700000000005</v>
      </c>
      <c r="AO1287" s="8"/>
      <c r="AP1287" s="8"/>
      <c r="AQ1287" s="8"/>
      <c r="AR1287" s="128"/>
    </row>
    <row r="1288" spans="30:44" x14ac:dyDescent="0.25">
      <c r="AD1288" s="26">
        <v>0.83987800000000001</v>
      </c>
      <c r="AE1288" s="8"/>
      <c r="AF1288" s="8"/>
      <c r="AG1288" s="8">
        <v>0.45285799999999998</v>
      </c>
      <c r="AH1288" s="128"/>
      <c r="AN1288" s="26">
        <v>0.27761000000000002</v>
      </c>
      <c r="AO1288" s="8"/>
      <c r="AP1288" s="8"/>
      <c r="AQ1288" s="8"/>
      <c r="AR1288" s="128"/>
    </row>
    <row r="1289" spans="30:44" x14ac:dyDescent="0.25">
      <c r="AD1289" s="26">
        <v>0.74951000000000001</v>
      </c>
      <c r="AE1289" s="8"/>
      <c r="AF1289" s="8"/>
      <c r="AG1289" s="8">
        <v>0.50385400000000002</v>
      </c>
      <c r="AH1289" s="128"/>
      <c r="AN1289" s="26">
        <v>0.56033299999999997</v>
      </c>
      <c r="AO1289" s="8"/>
      <c r="AP1289" s="8"/>
      <c r="AQ1289" s="8"/>
      <c r="AR1289" s="128"/>
    </row>
    <row r="1290" spans="30:44" x14ac:dyDescent="0.25">
      <c r="AD1290" s="26">
        <v>1.6755949999999999</v>
      </c>
      <c r="AE1290" s="8"/>
      <c r="AF1290" s="8"/>
      <c r="AG1290" s="8">
        <v>0.22044800000000001</v>
      </c>
      <c r="AH1290" s="128"/>
      <c r="AN1290" s="26">
        <v>1.1601619999999999</v>
      </c>
      <c r="AO1290" s="8"/>
      <c r="AP1290" s="8"/>
      <c r="AQ1290" s="8"/>
      <c r="AR1290" s="128"/>
    </row>
    <row r="1291" spans="30:44" x14ac:dyDescent="0.25">
      <c r="AD1291" s="26">
        <v>0.82688600000000001</v>
      </c>
      <c r="AE1291" s="8"/>
      <c r="AF1291" s="8"/>
      <c r="AG1291" s="8">
        <v>0.36812499999999998</v>
      </c>
      <c r="AH1291" s="128"/>
      <c r="AN1291" s="26">
        <v>1.8210059999999999</v>
      </c>
      <c r="AO1291" s="8"/>
      <c r="AP1291" s="8"/>
      <c r="AQ1291" s="8"/>
      <c r="AR1291" s="128"/>
    </row>
    <row r="1292" spans="30:44" x14ac:dyDescent="0.25">
      <c r="AD1292" s="26">
        <v>0.85884700000000003</v>
      </c>
      <c r="AE1292" s="8"/>
      <c r="AF1292" s="8"/>
      <c r="AG1292" s="8">
        <v>0.20399500000000001</v>
      </c>
      <c r="AH1292" s="128"/>
      <c r="AN1292" s="26">
        <v>1.28878</v>
      </c>
      <c r="AO1292" s="8"/>
      <c r="AP1292" s="8"/>
      <c r="AQ1292" s="8"/>
      <c r="AR1292" s="128"/>
    </row>
    <row r="1293" spans="30:44" x14ac:dyDescent="0.25">
      <c r="AD1293" s="26">
        <v>2.047167</v>
      </c>
      <c r="AE1293" s="8"/>
      <c r="AF1293" s="8"/>
      <c r="AG1293" s="8">
        <v>0.20741499999999999</v>
      </c>
      <c r="AH1293" s="128"/>
      <c r="AN1293" s="26">
        <v>0.61473999999999995</v>
      </c>
      <c r="AO1293" s="8"/>
      <c r="AP1293" s="8"/>
      <c r="AQ1293" s="8"/>
      <c r="AR1293" s="128"/>
    </row>
    <row r="1294" spans="30:44" x14ac:dyDescent="0.25">
      <c r="AD1294" s="26">
        <v>0.51391399999999998</v>
      </c>
      <c r="AE1294" s="8"/>
      <c r="AF1294" s="8"/>
      <c r="AG1294" s="8">
        <v>0.18056900000000001</v>
      </c>
      <c r="AH1294" s="128"/>
      <c r="AN1294" s="26">
        <v>0.552257</v>
      </c>
      <c r="AO1294" s="8"/>
      <c r="AP1294" s="8"/>
      <c r="AQ1294" s="8"/>
      <c r="AR1294" s="128"/>
    </row>
    <row r="1295" spans="30:44" x14ac:dyDescent="0.25">
      <c r="AD1295" s="26">
        <v>0.59771700000000005</v>
      </c>
      <c r="AE1295" s="8"/>
      <c r="AF1295" s="8"/>
      <c r="AG1295" s="8">
        <v>0.121643</v>
      </c>
      <c r="AH1295" s="128"/>
      <c r="AN1295" s="26">
        <v>1.8258000000000001</v>
      </c>
      <c r="AO1295" s="8"/>
      <c r="AP1295" s="8"/>
      <c r="AQ1295" s="8"/>
      <c r="AR1295" s="128"/>
    </row>
    <row r="1296" spans="30:44" x14ac:dyDescent="0.25">
      <c r="AD1296" s="26">
        <v>0.27761000000000002</v>
      </c>
      <c r="AE1296" s="8"/>
      <c r="AF1296" s="8"/>
      <c r="AG1296" s="8">
        <v>0.11008800000000001</v>
      </c>
      <c r="AH1296" s="128"/>
      <c r="AN1296" s="26">
        <v>0.54881199999999997</v>
      </c>
      <c r="AO1296" s="8"/>
      <c r="AP1296" s="8"/>
      <c r="AQ1296" s="8"/>
      <c r="AR1296" s="128"/>
    </row>
    <row r="1297" spans="30:44" x14ac:dyDescent="0.25">
      <c r="AD1297" s="26">
        <v>0.56033299999999997</v>
      </c>
      <c r="AE1297" s="8"/>
      <c r="AF1297" s="8"/>
      <c r="AG1297" s="8">
        <v>0.210121</v>
      </c>
      <c r="AH1297" s="128"/>
      <c r="AN1297" s="26">
        <v>0.30519000000000002</v>
      </c>
      <c r="AO1297" s="8"/>
      <c r="AP1297" s="8"/>
      <c r="AQ1297" s="8"/>
      <c r="AR1297" s="128"/>
    </row>
    <row r="1298" spans="30:44" x14ac:dyDescent="0.25">
      <c r="AD1298" s="26">
        <v>1.1601619999999999</v>
      </c>
      <c r="AE1298" s="8"/>
      <c r="AF1298" s="8"/>
      <c r="AG1298" s="8">
        <v>0.24163100000000001</v>
      </c>
      <c r="AH1298" s="128"/>
      <c r="AN1298" s="26">
        <v>0.87630300000000005</v>
      </c>
      <c r="AO1298" s="8"/>
      <c r="AP1298" s="8"/>
      <c r="AQ1298" s="8"/>
      <c r="AR1298" s="128"/>
    </row>
    <row r="1299" spans="30:44" x14ac:dyDescent="0.25">
      <c r="AD1299" s="26">
        <v>1.8210059999999999</v>
      </c>
      <c r="AE1299" s="8"/>
      <c r="AF1299" s="8"/>
      <c r="AG1299" s="8">
        <v>0.93021600000000004</v>
      </c>
      <c r="AH1299" s="128"/>
      <c r="AN1299" s="26">
        <v>1.037604</v>
      </c>
      <c r="AO1299" s="8"/>
      <c r="AP1299" s="8"/>
      <c r="AQ1299" s="8"/>
      <c r="AR1299" s="128"/>
    </row>
    <row r="1300" spans="30:44" x14ac:dyDescent="0.25">
      <c r="AD1300" s="26">
        <v>1.28878</v>
      </c>
      <c r="AE1300" s="8"/>
      <c r="AF1300" s="8"/>
      <c r="AG1300" s="8">
        <v>0.17749599999999999</v>
      </c>
      <c r="AH1300" s="128"/>
      <c r="AN1300" s="26">
        <v>1.2109289999999999</v>
      </c>
      <c r="AO1300" s="8"/>
      <c r="AP1300" s="8"/>
      <c r="AQ1300" s="8"/>
      <c r="AR1300" s="128"/>
    </row>
    <row r="1301" spans="30:44" x14ac:dyDescent="0.25">
      <c r="AD1301" s="26">
        <v>0.61473999999999995</v>
      </c>
      <c r="AE1301" s="8"/>
      <c r="AF1301" s="8"/>
      <c r="AG1301" s="8">
        <v>0.30775999999999998</v>
      </c>
      <c r="AH1301" s="128"/>
      <c r="AN1301" s="26">
        <v>1.141432</v>
      </c>
      <c r="AO1301" s="8"/>
      <c r="AP1301" s="8"/>
      <c r="AQ1301" s="8"/>
      <c r="AR1301" s="128"/>
    </row>
    <row r="1302" spans="30:44" x14ac:dyDescent="0.25">
      <c r="AD1302" s="26">
        <v>0.552257</v>
      </c>
      <c r="AE1302" s="8"/>
      <c r="AF1302" s="8"/>
      <c r="AG1302" s="8">
        <v>0.24815499999999999</v>
      </c>
      <c r="AH1302" s="128"/>
      <c r="AN1302" s="26">
        <v>0.92760299999999996</v>
      </c>
      <c r="AO1302" s="8"/>
      <c r="AP1302" s="8"/>
      <c r="AQ1302" s="8"/>
      <c r="AR1302" s="128"/>
    </row>
    <row r="1303" spans="30:44" x14ac:dyDescent="0.25">
      <c r="AD1303" s="26">
        <v>1.8258000000000001</v>
      </c>
      <c r="AE1303" s="8"/>
      <c r="AF1303" s="8"/>
      <c r="AG1303" s="8">
        <v>0.490504</v>
      </c>
      <c r="AH1303" s="128"/>
      <c r="AN1303" s="26">
        <v>0.52528399999999997</v>
      </c>
      <c r="AO1303" s="8"/>
      <c r="AP1303" s="8"/>
      <c r="AQ1303" s="8"/>
      <c r="AR1303" s="128"/>
    </row>
    <row r="1304" spans="30:44" x14ac:dyDescent="0.25">
      <c r="AD1304" s="26">
        <v>0.54881199999999997</v>
      </c>
      <c r="AE1304" s="8"/>
      <c r="AF1304" s="8"/>
      <c r="AG1304" s="8">
        <v>0.12748499999999999</v>
      </c>
      <c r="AH1304" s="128"/>
      <c r="AN1304" s="26">
        <v>0.61330200000000001</v>
      </c>
      <c r="AO1304" s="8"/>
      <c r="AP1304" s="8"/>
      <c r="AQ1304" s="8"/>
      <c r="AR1304" s="128"/>
    </row>
    <row r="1305" spans="30:44" x14ac:dyDescent="0.25">
      <c r="AD1305" s="26">
        <v>0.30519000000000002</v>
      </c>
      <c r="AE1305" s="8"/>
      <c r="AF1305" s="8"/>
      <c r="AG1305" s="8">
        <v>0.40891300000000003</v>
      </c>
      <c r="AH1305" s="128"/>
      <c r="AN1305" s="26">
        <v>0.24124100000000001</v>
      </c>
      <c r="AO1305" s="8"/>
      <c r="AP1305" s="8"/>
      <c r="AQ1305" s="8"/>
      <c r="AR1305" s="128"/>
    </row>
    <row r="1306" spans="30:44" x14ac:dyDescent="0.25">
      <c r="AD1306" s="26">
        <v>0.87630300000000005</v>
      </c>
      <c r="AE1306" s="8"/>
      <c r="AF1306" s="8"/>
      <c r="AG1306" s="8">
        <v>0.25734000000000001</v>
      </c>
      <c r="AH1306" s="128"/>
      <c r="AN1306" s="26">
        <v>1.2284919999999999</v>
      </c>
      <c r="AO1306" s="8"/>
      <c r="AP1306" s="8"/>
      <c r="AQ1306" s="8"/>
      <c r="AR1306" s="128"/>
    </row>
    <row r="1307" spans="30:44" x14ac:dyDescent="0.25">
      <c r="AD1307" s="26">
        <v>1.037604</v>
      </c>
      <c r="AE1307" s="8"/>
      <c r="AF1307" s="8"/>
      <c r="AG1307" s="8">
        <v>0.23130000000000001</v>
      </c>
      <c r="AH1307" s="128"/>
      <c r="AN1307" s="26">
        <v>0.54819399999999996</v>
      </c>
      <c r="AO1307" s="8"/>
      <c r="AP1307" s="8"/>
      <c r="AQ1307" s="8"/>
      <c r="AR1307" s="128"/>
    </row>
    <row r="1308" spans="30:44" x14ac:dyDescent="0.25">
      <c r="AD1308" s="26">
        <v>1.2109289999999999</v>
      </c>
      <c r="AE1308" s="8"/>
      <c r="AF1308" s="8"/>
      <c r="AG1308" s="8">
        <v>0.51121300000000003</v>
      </c>
      <c r="AH1308" s="128"/>
      <c r="AN1308" s="26">
        <v>1.0413779999999999</v>
      </c>
      <c r="AO1308" s="8"/>
      <c r="AP1308" s="8"/>
      <c r="AQ1308" s="8"/>
      <c r="AR1308" s="128"/>
    </row>
    <row r="1309" spans="30:44" x14ac:dyDescent="0.25">
      <c r="AD1309" s="26">
        <v>1.141432</v>
      </c>
      <c r="AE1309" s="8"/>
      <c r="AF1309" s="8"/>
      <c r="AG1309" s="8">
        <v>0.32806099999999999</v>
      </c>
      <c r="AH1309" s="128"/>
      <c r="AN1309" s="26">
        <v>0.78729899999999997</v>
      </c>
      <c r="AO1309" s="8"/>
      <c r="AP1309" s="8"/>
      <c r="AQ1309" s="8"/>
      <c r="AR1309" s="128"/>
    </row>
    <row r="1310" spans="30:44" x14ac:dyDescent="0.25">
      <c r="AD1310" s="26">
        <v>0.92760299999999996</v>
      </c>
      <c r="AE1310" s="8"/>
      <c r="AF1310" s="8"/>
      <c r="AG1310" s="8">
        <v>0.65425999999999995</v>
      </c>
      <c r="AH1310" s="128"/>
      <c r="AN1310" s="26">
        <v>0.51014199999999998</v>
      </c>
      <c r="AO1310" s="8"/>
      <c r="AP1310" s="8"/>
      <c r="AQ1310" s="8"/>
      <c r="AR1310" s="128"/>
    </row>
    <row r="1311" spans="30:44" x14ac:dyDescent="0.25">
      <c r="AD1311" s="26">
        <v>0.52528399999999997</v>
      </c>
      <c r="AE1311" s="8"/>
      <c r="AF1311" s="8"/>
      <c r="AG1311" s="8">
        <v>0.31744800000000001</v>
      </c>
      <c r="AH1311" s="128"/>
      <c r="AN1311" s="26">
        <v>0.15283099999999999</v>
      </c>
      <c r="AO1311" s="8"/>
      <c r="AP1311" s="8"/>
      <c r="AQ1311" s="8"/>
      <c r="AR1311" s="128"/>
    </row>
    <row r="1312" spans="30:44" x14ac:dyDescent="0.25">
      <c r="AD1312" s="26">
        <v>0.61330200000000001</v>
      </c>
      <c r="AE1312" s="8"/>
      <c r="AF1312" s="8"/>
      <c r="AG1312" s="8">
        <v>0.79517800000000005</v>
      </c>
      <c r="AH1312" s="128"/>
      <c r="AN1312" s="26">
        <v>0.31613400000000003</v>
      </c>
      <c r="AO1312" s="8"/>
      <c r="AP1312" s="8"/>
      <c r="AQ1312" s="8"/>
      <c r="AR1312" s="128"/>
    </row>
    <row r="1313" spans="30:44" x14ac:dyDescent="0.25">
      <c r="AD1313" s="26">
        <v>0.24124100000000001</v>
      </c>
      <c r="AE1313" s="8"/>
      <c r="AF1313" s="8"/>
      <c r="AG1313" s="8">
        <v>0.56280799999999997</v>
      </c>
      <c r="AH1313" s="128"/>
      <c r="AN1313" s="26">
        <v>0.14570900000000001</v>
      </c>
      <c r="AO1313" s="8"/>
      <c r="AP1313" s="8"/>
      <c r="AQ1313" s="8"/>
      <c r="AR1313" s="128"/>
    </row>
    <row r="1314" spans="30:44" x14ac:dyDescent="0.25">
      <c r="AD1314" s="26">
        <v>1.2284919999999999</v>
      </c>
      <c r="AE1314" s="8"/>
      <c r="AF1314" s="8"/>
      <c r="AG1314" s="8">
        <v>0.59255800000000003</v>
      </c>
      <c r="AH1314" s="128"/>
      <c r="AN1314" s="26">
        <v>0.41875200000000001</v>
      </c>
      <c r="AO1314" s="8"/>
      <c r="AP1314" s="8"/>
      <c r="AQ1314" s="8"/>
      <c r="AR1314" s="128"/>
    </row>
    <row r="1315" spans="30:44" x14ac:dyDescent="0.25">
      <c r="AD1315" s="26">
        <v>0.54819399999999996</v>
      </c>
      <c r="AE1315" s="8"/>
      <c r="AF1315" s="8"/>
      <c r="AG1315" s="8">
        <v>0.15707499999999999</v>
      </c>
      <c r="AH1315" s="128"/>
      <c r="AN1315" s="26">
        <v>0.63383100000000003</v>
      </c>
      <c r="AO1315" s="8"/>
      <c r="AP1315" s="8"/>
      <c r="AQ1315" s="8"/>
      <c r="AR1315" s="128"/>
    </row>
    <row r="1316" spans="30:44" x14ac:dyDescent="0.25">
      <c r="AD1316" s="26">
        <v>1.0413779999999999</v>
      </c>
      <c r="AE1316" s="8"/>
      <c r="AF1316" s="8"/>
      <c r="AG1316" s="8">
        <v>0.43288300000000002</v>
      </c>
      <c r="AH1316" s="128"/>
      <c r="AN1316" s="26">
        <v>0.68131799999999998</v>
      </c>
      <c r="AO1316" s="8"/>
      <c r="AP1316" s="8"/>
      <c r="AQ1316" s="8"/>
      <c r="AR1316" s="128"/>
    </row>
    <row r="1317" spans="30:44" x14ac:dyDescent="0.25">
      <c r="AD1317" s="26">
        <v>0.78729899999999997</v>
      </c>
      <c r="AE1317" s="8"/>
      <c r="AF1317" s="8"/>
      <c r="AG1317" s="8">
        <v>0.12715699999999999</v>
      </c>
      <c r="AH1317" s="128"/>
      <c r="AN1317" s="26">
        <v>0.93010300000000001</v>
      </c>
      <c r="AO1317" s="8"/>
      <c r="AP1317" s="8"/>
      <c r="AQ1317" s="8"/>
      <c r="AR1317" s="128"/>
    </row>
    <row r="1318" spans="30:44" x14ac:dyDescent="0.25">
      <c r="AD1318" s="26">
        <v>0.51014199999999998</v>
      </c>
      <c r="AE1318" s="8"/>
      <c r="AF1318" s="8"/>
      <c r="AG1318" s="8">
        <v>0.20649200000000001</v>
      </c>
      <c r="AH1318" s="128"/>
      <c r="AN1318" s="26">
        <v>0.98298700000000006</v>
      </c>
      <c r="AO1318" s="8"/>
      <c r="AP1318" s="8"/>
      <c r="AQ1318" s="8"/>
      <c r="AR1318" s="128"/>
    </row>
    <row r="1319" spans="30:44" x14ac:dyDescent="0.25">
      <c r="AD1319" s="26">
        <v>0.15283099999999999</v>
      </c>
      <c r="AE1319" s="8"/>
      <c r="AF1319" s="8"/>
      <c r="AG1319" s="8">
        <v>0.13730100000000001</v>
      </c>
      <c r="AH1319" s="128"/>
      <c r="AN1319" s="26">
        <v>1.0790249999999999</v>
      </c>
      <c r="AO1319" s="8"/>
      <c r="AP1319" s="8"/>
      <c r="AQ1319" s="8"/>
      <c r="AR1319" s="128"/>
    </row>
    <row r="1320" spans="30:44" x14ac:dyDescent="0.25">
      <c r="AD1320" s="26">
        <v>0.31613400000000003</v>
      </c>
      <c r="AE1320" s="8"/>
      <c r="AF1320" s="8"/>
      <c r="AG1320" s="8">
        <v>0.12836900000000001</v>
      </c>
      <c r="AH1320" s="128"/>
      <c r="AN1320" s="26">
        <v>0.45734000000000002</v>
      </c>
      <c r="AO1320" s="8"/>
      <c r="AP1320" s="8"/>
      <c r="AQ1320" s="8"/>
      <c r="AR1320" s="128"/>
    </row>
    <row r="1321" spans="30:44" x14ac:dyDescent="0.25">
      <c r="AD1321" s="26">
        <v>0.14570900000000001</v>
      </c>
      <c r="AE1321" s="8"/>
      <c r="AF1321" s="8"/>
      <c r="AG1321" s="8">
        <v>0.14891699999999999</v>
      </c>
      <c r="AH1321" s="128"/>
      <c r="AN1321" s="26">
        <v>0.76112500000000005</v>
      </c>
      <c r="AO1321" s="8"/>
      <c r="AP1321" s="8"/>
      <c r="AQ1321" s="8"/>
      <c r="AR1321" s="128"/>
    </row>
    <row r="1322" spans="30:44" x14ac:dyDescent="0.25">
      <c r="AD1322" s="26">
        <v>0.41875200000000001</v>
      </c>
      <c r="AE1322" s="8"/>
      <c r="AF1322" s="8"/>
      <c r="AG1322" s="8">
        <v>0.26980900000000002</v>
      </c>
      <c r="AH1322" s="128"/>
      <c r="AN1322" s="26">
        <v>0.95793899999999998</v>
      </c>
      <c r="AO1322" s="8"/>
      <c r="AP1322" s="8"/>
      <c r="AQ1322" s="8"/>
      <c r="AR1322" s="128"/>
    </row>
    <row r="1323" spans="30:44" x14ac:dyDescent="0.25">
      <c r="AD1323" s="26">
        <v>0.63383100000000003</v>
      </c>
      <c r="AE1323" s="8"/>
      <c r="AF1323" s="8"/>
      <c r="AG1323" s="8">
        <v>0.31864700000000001</v>
      </c>
      <c r="AH1323" s="128"/>
      <c r="AN1323" s="26">
        <v>1.014775</v>
      </c>
      <c r="AO1323" s="8"/>
      <c r="AP1323" s="8"/>
      <c r="AQ1323" s="8"/>
      <c r="AR1323" s="128"/>
    </row>
    <row r="1324" spans="30:44" x14ac:dyDescent="0.25">
      <c r="AD1324" s="26">
        <v>0.68131799999999998</v>
      </c>
      <c r="AE1324" s="8"/>
      <c r="AF1324" s="8"/>
      <c r="AG1324" s="8">
        <v>0.53714600000000001</v>
      </c>
      <c r="AH1324" s="128"/>
      <c r="AN1324" s="26">
        <v>0.50597599999999998</v>
      </c>
      <c r="AO1324" s="8"/>
      <c r="AP1324" s="8"/>
      <c r="AQ1324" s="8"/>
      <c r="AR1324" s="128"/>
    </row>
    <row r="1325" spans="30:44" x14ac:dyDescent="0.25">
      <c r="AD1325" s="26">
        <v>0.93010300000000001</v>
      </c>
      <c r="AE1325" s="8"/>
      <c r="AF1325" s="8"/>
      <c r="AG1325" s="8">
        <v>0.22856299999999999</v>
      </c>
      <c r="AH1325" s="128"/>
      <c r="AN1325" s="26">
        <v>0.82866700000000004</v>
      </c>
      <c r="AO1325" s="8"/>
      <c r="AP1325" s="8"/>
      <c r="AQ1325" s="8"/>
      <c r="AR1325" s="128"/>
    </row>
    <row r="1326" spans="30:44" x14ac:dyDescent="0.25">
      <c r="AD1326" s="26">
        <v>0.98298700000000006</v>
      </c>
      <c r="AE1326" s="8"/>
      <c r="AF1326" s="8"/>
      <c r="AG1326" s="8">
        <v>0.243505</v>
      </c>
      <c r="AH1326" s="128"/>
      <c r="AN1326" s="26">
        <v>0.59302200000000005</v>
      </c>
      <c r="AO1326" s="8"/>
      <c r="AP1326" s="8"/>
      <c r="AQ1326" s="8"/>
      <c r="AR1326" s="128"/>
    </row>
    <row r="1327" spans="30:44" x14ac:dyDescent="0.25">
      <c r="AD1327" s="26">
        <v>1.0790249999999999</v>
      </c>
      <c r="AE1327" s="8"/>
      <c r="AF1327" s="8"/>
      <c r="AG1327" s="8">
        <v>0.19114300000000001</v>
      </c>
      <c r="AH1327" s="128"/>
      <c r="AN1327" s="26">
        <v>0.15923100000000001</v>
      </c>
      <c r="AO1327" s="8"/>
      <c r="AP1327" s="8"/>
      <c r="AQ1327" s="8"/>
      <c r="AR1327" s="128"/>
    </row>
    <row r="1328" spans="30:44" x14ac:dyDescent="0.25">
      <c r="AD1328" s="26">
        <v>0.45734000000000002</v>
      </c>
      <c r="AE1328" s="8"/>
      <c r="AF1328" s="8"/>
      <c r="AG1328" s="8">
        <v>0.16190599999999999</v>
      </c>
      <c r="AH1328" s="128"/>
      <c r="AN1328" s="26">
        <v>0.20233300000000001</v>
      </c>
      <c r="AO1328" s="8"/>
      <c r="AP1328" s="8"/>
      <c r="AQ1328" s="8"/>
      <c r="AR1328" s="128"/>
    </row>
    <row r="1329" spans="30:44" x14ac:dyDescent="0.25">
      <c r="AD1329" s="26">
        <v>0.76112500000000005</v>
      </c>
      <c r="AE1329" s="8"/>
      <c r="AF1329" s="8"/>
      <c r="AG1329" s="8">
        <v>7.9827999999999996E-2</v>
      </c>
      <c r="AH1329" s="128"/>
      <c r="AN1329" s="26">
        <v>0.60745899999999997</v>
      </c>
      <c r="AO1329" s="8"/>
      <c r="AP1329" s="8"/>
      <c r="AQ1329" s="8"/>
      <c r="AR1329" s="128"/>
    </row>
    <row r="1330" spans="30:44" x14ac:dyDescent="0.25">
      <c r="AD1330" s="26">
        <v>0.95793899999999998</v>
      </c>
      <c r="AE1330" s="8"/>
      <c r="AF1330" s="8"/>
      <c r="AG1330" s="8">
        <v>0.62016199999999999</v>
      </c>
      <c r="AH1330" s="128"/>
      <c r="AN1330" s="26">
        <v>0.27751100000000001</v>
      </c>
      <c r="AO1330" s="8"/>
      <c r="AP1330" s="8"/>
      <c r="AQ1330" s="8"/>
      <c r="AR1330" s="128"/>
    </row>
    <row r="1331" spans="30:44" x14ac:dyDescent="0.25">
      <c r="AD1331" s="26">
        <v>1.014775</v>
      </c>
      <c r="AE1331" s="8"/>
      <c r="AF1331" s="8"/>
      <c r="AG1331" s="8">
        <v>0.30376199999999998</v>
      </c>
      <c r="AH1331" s="128"/>
      <c r="AN1331" s="26">
        <v>0.36731999999999998</v>
      </c>
      <c r="AO1331" s="8"/>
      <c r="AP1331" s="8"/>
      <c r="AQ1331" s="8"/>
      <c r="AR1331" s="128"/>
    </row>
    <row r="1332" spans="30:44" x14ac:dyDescent="0.25">
      <c r="AD1332" s="26">
        <v>0.50597599999999998</v>
      </c>
      <c r="AE1332" s="8"/>
      <c r="AF1332" s="8"/>
      <c r="AG1332" s="8">
        <v>0.25467499999999998</v>
      </c>
      <c r="AH1332" s="128"/>
      <c r="AN1332" s="26">
        <v>0.44695400000000002</v>
      </c>
      <c r="AO1332" s="8"/>
      <c r="AP1332" s="8"/>
      <c r="AQ1332" s="8"/>
      <c r="AR1332" s="128"/>
    </row>
    <row r="1333" spans="30:44" x14ac:dyDescent="0.25">
      <c r="AD1333" s="26">
        <v>0.82866700000000004</v>
      </c>
      <c r="AE1333" s="8"/>
      <c r="AF1333" s="8"/>
      <c r="AG1333" s="8">
        <v>0.24668499999999999</v>
      </c>
      <c r="AH1333" s="128"/>
      <c r="AN1333" s="26">
        <v>0.71790200000000004</v>
      </c>
      <c r="AO1333" s="8"/>
      <c r="AP1333" s="8"/>
      <c r="AQ1333" s="8"/>
      <c r="AR1333" s="128"/>
    </row>
    <row r="1334" spans="30:44" x14ac:dyDescent="0.25">
      <c r="AD1334" s="26">
        <v>0.59302200000000005</v>
      </c>
      <c r="AE1334" s="8"/>
      <c r="AF1334" s="8"/>
      <c r="AG1334" s="8">
        <v>0.27626099999999998</v>
      </c>
      <c r="AH1334" s="128"/>
      <c r="AN1334" s="26">
        <v>0.48032399999999997</v>
      </c>
      <c r="AO1334" s="8"/>
      <c r="AP1334" s="8"/>
      <c r="AQ1334" s="8"/>
      <c r="AR1334" s="128"/>
    </row>
    <row r="1335" spans="30:44" x14ac:dyDescent="0.25">
      <c r="AD1335" s="26">
        <v>0.15923100000000001</v>
      </c>
      <c r="AE1335" s="8"/>
      <c r="AF1335" s="8"/>
      <c r="AG1335" s="8">
        <v>0.46102100000000001</v>
      </c>
      <c r="AH1335" s="128"/>
      <c r="AN1335" s="26">
        <v>0.62400900000000004</v>
      </c>
      <c r="AO1335" s="8"/>
      <c r="AP1335" s="8"/>
      <c r="AQ1335" s="8"/>
      <c r="AR1335" s="128"/>
    </row>
    <row r="1336" spans="30:44" x14ac:dyDescent="0.25">
      <c r="AD1336" s="26">
        <v>0.20233300000000001</v>
      </c>
      <c r="AE1336" s="8"/>
      <c r="AF1336" s="8"/>
      <c r="AG1336" s="8">
        <v>0.40018399999999998</v>
      </c>
      <c r="AH1336" s="128"/>
      <c r="AN1336" s="26">
        <v>0.74327600000000005</v>
      </c>
      <c r="AO1336" s="8"/>
      <c r="AP1336" s="8"/>
      <c r="AQ1336" s="8"/>
      <c r="AR1336" s="128"/>
    </row>
    <row r="1337" spans="30:44" x14ac:dyDescent="0.25">
      <c r="AD1337" s="26">
        <v>0.60745899999999997</v>
      </c>
      <c r="AE1337" s="8"/>
      <c r="AF1337" s="8"/>
      <c r="AG1337" s="8">
        <v>0.26855699999999999</v>
      </c>
      <c r="AH1337" s="128"/>
      <c r="AN1337" s="26">
        <v>0.59148800000000001</v>
      </c>
      <c r="AO1337" s="8"/>
      <c r="AP1337" s="8"/>
      <c r="AQ1337" s="8"/>
      <c r="AR1337" s="128"/>
    </row>
    <row r="1338" spans="30:44" x14ac:dyDescent="0.25">
      <c r="AD1338" s="26">
        <v>0.27751100000000001</v>
      </c>
      <c r="AE1338" s="8"/>
      <c r="AF1338" s="8"/>
      <c r="AG1338" s="8">
        <v>0.24263799999999999</v>
      </c>
      <c r="AH1338" s="128"/>
      <c r="AN1338" s="26">
        <v>1.8787590000000001</v>
      </c>
      <c r="AO1338" s="8"/>
      <c r="AP1338" s="8"/>
      <c r="AQ1338" s="8"/>
      <c r="AR1338" s="128"/>
    </row>
    <row r="1339" spans="30:44" x14ac:dyDescent="0.25">
      <c r="AD1339" s="26">
        <v>0.36731999999999998</v>
      </c>
      <c r="AE1339" s="8"/>
      <c r="AF1339" s="8"/>
      <c r="AG1339" s="8">
        <v>0.223939</v>
      </c>
      <c r="AH1339" s="128"/>
      <c r="AN1339" s="26">
        <v>0.638212</v>
      </c>
      <c r="AO1339" s="8"/>
      <c r="AP1339" s="8"/>
      <c r="AQ1339" s="8"/>
      <c r="AR1339" s="128"/>
    </row>
    <row r="1340" spans="30:44" x14ac:dyDescent="0.25">
      <c r="AD1340" s="26">
        <v>0.44695400000000002</v>
      </c>
      <c r="AE1340" s="8"/>
      <c r="AF1340" s="8"/>
      <c r="AG1340" s="8">
        <v>6.9470000000000004E-2</v>
      </c>
      <c r="AH1340" s="128"/>
      <c r="AN1340" s="26">
        <v>0.64361900000000005</v>
      </c>
      <c r="AO1340" s="8"/>
      <c r="AP1340" s="8"/>
      <c r="AQ1340" s="8"/>
      <c r="AR1340" s="128"/>
    </row>
    <row r="1341" spans="30:44" x14ac:dyDescent="0.25">
      <c r="AD1341" s="26">
        <v>0.71790200000000004</v>
      </c>
      <c r="AE1341" s="8"/>
      <c r="AF1341" s="8"/>
      <c r="AG1341" s="8">
        <v>9.9881999999999999E-2</v>
      </c>
      <c r="AH1341" s="128"/>
      <c r="AN1341" s="26">
        <v>0.42514299999999999</v>
      </c>
      <c r="AO1341" s="8"/>
      <c r="AP1341" s="8"/>
      <c r="AQ1341" s="8"/>
      <c r="AR1341" s="128"/>
    </row>
    <row r="1342" spans="30:44" x14ac:dyDescent="0.25">
      <c r="AD1342" s="26">
        <v>0.48032399999999997</v>
      </c>
      <c r="AE1342" s="8"/>
      <c r="AF1342" s="8"/>
      <c r="AG1342" s="8">
        <v>0.177813</v>
      </c>
      <c r="AH1342" s="128"/>
      <c r="AN1342" s="26">
        <v>0.31875799999999999</v>
      </c>
      <c r="AO1342" s="8"/>
      <c r="AP1342" s="8"/>
      <c r="AQ1342" s="8"/>
      <c r="AR1342" s="128"/>
    </row>
    <row r="1343" spans="30:44" x14ac:dyDescent="0.25">
      <c r="AD1343" s="26">
        <v>0.62400900000000004</v>
      </c>
      <c r="AE1343" s="8"/>
      <c r="AF1343" s="8"/>
      <c r="AG1343" s="8">
        <v>0.17480399999999999</v>
      </c>
      <c r="AH1343" s="128"/>
      <c r="AN1343" s="26">
        <v>0.25575799999999999</v>
      </c>
      <c r="AO1343" s="8"/>
      <c r="AP1343" s="8"/>
      <c r="AQ1343" s="8"/>
      <c r="AR1343" s="128"/>
    </row>
    <row r="1344" spans="30:44" x14ac:dyDescent="0.25">
      <c r="AD1344" s="26">
        <v>0.74327600000000005</v>
      </c>
      <c r="AE1344" s="8"/>
      <c r="AF1344" s="8"/>
      <c r="AG1344" s="8">
        <v>0.197737</v>
      </c>
      <c r="AH1344" s="128"/>
      <c r="AN1344" s="26">
        <v>1.389899</v>
      </c>
      <c r="AO1344" s="8"/>
      <c r="AP1344" s="8"/>
      <c r="AQ1344" s="8"/>
      <c r="AR1344" s="128"/>
    </row>
    <row r="1345" spans="30:44" x14ac:dyDescent="0.25">
      <c r="AD1345" s="26">
        <v>0.59148800000000001</v>
      </c>
      <c r="AE1345" s="8"/>
      <c r="AF1345" s="8"/>
      <c r="AG1345" s="8">
        <v>0.24390700000000001</v>
      </c>
      <c r="AH1345" s="128"/>
      <c r="AN1345" s="26">
        <v>1.2664230000000001</v>
      </c>
      <c r="AO1345" s="8"/>
      <c r="AP1345" s="8"/>
      <c r="AQ1345" s="8"/>
      <c r="AR1345" s="128"/>
    </row>
    <row r="1346" spans="30:44" x14ac:dyDescent="0.25">
      <c r="AD1346" s="26">
        <v>1.8787590000000001</v>
      </c>
      <c r="AE1346" s="8"/>
      <c r="AF1346" s="8"/>
      <c r="AG1346" s="8">
        <v>0.23829600000000001</v>
      </c>
      <c r="AH1346" s="128"/>
      <c r="AN1346" s="26">
        <v>0.86323399999999995</v>
      </c>
      <c r="AO1346" s="8"/>
      <c r="AP1346" s="8"/>
      <c r="AQ1346" s="8"/>
      <c r="AR1346" s="128"/>
    </row>
    <row r="1347" spans="30:44" x14ac:dyDescent="0.25">
      <c r="AD1347" s="26">
        <v>0.638212</v>
      </c>
      <c r="AE1347" s="8"/>
      <c r="AF1347" s="8"/>
      <c r="AG1347" s="8">
        <v>7.9358999999999999E-2</v>
      </c>
      <c r="AH1347" s="128"/>
      <c r="AN1347" s="26">
        <v>0.49398199999999998</v>
      </c>
      <c r="AO1347" s="8"/>
      <c r="AP1347" s="8"/>
      <c r="AQ1347" s="8"/>
      <c r="AR1347" s="128"/>
    </row>
    <row r="1348" spans="30:44" x14ac:dyDescent="0.25">
      <c r="AD1348" s="26">
        <v>0.64361900000000005</v>
      </c>
      <c r="AE1348" s="8"/>
      <c r="AF1348" s="8"/>
      <c r="AG1348" s="8">
        <v>0.110497</v>
      </c>
      <c r="AH1348" s="128"/>
      <c r="AN1348" s="26">
        <v>0.53842999999999996</v>
      </c>
      <c r="AO1348" s="8"/>
      <c r="AP1348" s="8"/>
      <c r="AQ1348" s="8"/>
      <c r="AR1348" s="128"/>
    </row>
    <row r="1349" spans="30:44" x14ac:dyDescent="0.25">
      <c r="AD1349" s="26">
        <v>0.42514299999999999</v>
      </c>
      <c r="AE1349" s="8"/>
      <c r="AF1349" s="8"/>
      <c r="AG1349" s="8">
        <v>0.36611199999999999</v>
      </c>
      <c r="AH1349" s="128"/>
      <c r="AN1349" s="26">
        <v>0.54887900000000001</v>
      </c>
      <c r="AO1349" s="8"/>
      <c r="AP1349" s="8"/>
      <c r="AQ1349" s="8"/>
      <c r="AR1349" s="128"/>
    </row>
    <row r="1350" spans="30:44" x14ac:dyDescent="0.25">
      <c r="AD1350" s="26">
        <v>0.31875799999999999</v>
      </c>
      <c r="AE1350" s="8"/>
      <c r="AF1350" s="8"/>
      <c r="AG1350" s="8">
        <v>0.30007699999999998</v>
      </c>
      <c r="AH1350" s="128"/>
      <c r="AN1350" s="26">
        <v>0.59111499999999995</v>
      </c>
      <c r="AO1350" s="8"/>
      <c r="AP1350" s="8"/>
      <c r="AQ1350" s="8"/>
      <c r="AR1350" s="128"/>
    </row>
    <row r="1351" spans="30:44" x14ac:dyDescent="0.25">
      <c r="AD1351" s="26">
        <v>0.25575799999999999</v>
      </c>
      <c r="AE1351" s="8"/>
      <c r="AF1351" s="8"/>
      <c r="AG1351" s="8">
        <v>0.187143</v>
      </c>
      <c r="AH1351" s="128"/>
      <c r="AN1351" s="26">
        <v>0.53988899999999995</v>
      </c>
      <c r="AO1351" s="8"/>
      <c r="AP1351" s="8"/>
      <c r="AQ1351" s="8"/>
      <c r="AR1351" s="128"/>
    </row>
    <row r="1352" spans="30:44" x14ac:dyDescent="0.25">
      <c r="AD1352" s="26">
        <v>1.389899</v>
      </c>
      <c r="AE1352" s="8"/>
      <c r="AF1352" s="8"/>
      <c r="AG1352" s="8">
        <v>0.12601699999999999</v>
      </c>
      <c r="AH1352" s="128"/>
      <c r="AN1352" s="26">
        <v>0.72729699999999997</v>
      </c>
      <c r="AO1352" s="8"/>
      <c r="AP1352" s="8"/>
      <c r="AQ1352" s="8"/>
      <c r="AR1352" s="128"/>
    </row>
    <row r="1353" spans="30:44" x14ac:dyDescent="0.25">
      <c r="AD1353" s="26">
        <v>1.2664230000000001</v>
      </c>
      <c r="AE1353" s="8"/>
      <c r="AF1353" s="8"/>
      <c r="AG1353" s="8">
        <v>0.15032000000000001</v>
      </c>
      <c r="AH1353" s="128"/>
      <c r="AN1353" s="26">
        <v>0.85465000000000002</v>
      </c>
      <c r="AO1353" s="8"/>
      <c r="AP1353" s="8"/>
      <c r="AQ1353" s="8"/>
      <c r="AR1353" s="128"/>
    </row>
    <row r="1354" spans="30:44" x14ac:dyDescent="0.25">
      <c r="AD1354" s="26">
        <v>0.86323399999999995</v>
      </c>
      <c r="AE1354" s="8"/>
      <c r="AF1354" s="8"/>
      <c r="AG1354" s="8">
        <v>0.23137099999999999</v>
      </c>
      <c r="AH1354" s="128"/>
      <c r="AN1354" s="26">
        <v>0.62984600000000002</v>
      </c>
      <c r="AO1354" s="8"/>
      <c r="AP1354" s="8"/>
      <c r="AQ1354" s="8"/>
      <c r="AR1354" s="128"/>
    </row>
    <row r="1355" spans="30:44" x14ac:dyDescent="0.25">
      <c r="AD1355" s="26">
        <v>0.49398199999999998</v>
      </c>
      <c r="AE1355" s="8"/>
      <c r="AF1355" s="8"/>
      <c r="AG1355" s="8">
        <v>0.57477400000000001</v>
      </c>
      <c r="AH1355" s="128"/>
      <c r="AN1355" s="26">
        <v>0.60899999999999999</v>
      </c>
      <c r="AO1355" s="8"/>
      <c r="AP1355" s="8"/>
      <c r="AQ1355" s="8"/>
      <c r="AR1355" s="128"/>
    </row>
    <row r="1356" spans="30:44" x14ac:dyDescent="0.25">
      <c r="AD1356" s="26">
        <v>0.53842999999999996</v>
      </c>
      <c r="AE1356" s="8"/>
      <c r="AF1356" s="8"/>
      <c r="AG1356" s="8">
        <v>0.22578500000000001</v>
      </c>
      <c r="AH1356" s="128"/>
      <c r="AN1356" s="26">
        <v>0.183924</v>
      </c>
      <c r="AO1356" s="8"/>
      <c r="AP1356" s="8"/>
      <c r="AQ1356" s="8"/>
      <c r="AR1356" s="128"/>
    </row>
    <row r="1357" spans="30:44" x14ac:dyDescent="0.25">
      <c r="AD1357" s="26">
        <v>0.54887900000000001</v>
      </c>
      <c r="AE1357" s="8"/>
      <c r="AF1357" s="8"/>
      <c r="AG1357" s="8">
        <v>0.14055799999999999</v>
      </c>
      <c r="AH1357" s="128"/>
      <c r="AN1357" s="26">
        <v>0.92554899999999996</v>
      </c>
      <c r="AO1357" s="8"/>
      <c r="AP1357" s="8"/>
      <c r="AQ1357" s="8"/>
      <c r="AR1357" s="128"/>
    </row>
    <row r="1358" spans="30:44" x14ac:dyDescent="0.25">
      <c r="AD1358" s="26">
        <v>0.59111499999999995</v>
      </c>
      <c r="AE1358" s="8"/>
      <c r="AF1358" s="8"/>
      <c r="AG1358" s="8"/>
      <c r="AH1358" s="128"/>
      <c r="AN1358" s="26">
        <v>0.706951</v>
      </c>
      <c r="AO1358" s="8"/>
      <c r="AP1358" s="8"/>
      <c r="AQ1358" s="8"/>
      <c r="AR1358" s="128"/>
    </row>
    <row r="1359" spans="30:44" x14ac:dyDescent="0.25">
      <c r="AD1359" s="26">
        <v>0.53988899999999995</v>
      </c>
      <c r="AE1359" s="8"/>
      <c r="AF1359" s="8"/>
      <c r="AG1359" s="8"/>
      <c r="AH1359" s="128"/>
      <c r="AN1359" s="26">
        <v>0.72664499999999999</v>
      </c>
      <c r="AO1359" s="8"/>
      <c r="AP1359" s="8"/>
      <c r="AQ1359" s="8"/>
      <c r="AR1359" s="128"/>
    </row>
    <row r="1360" spans="30:44" x14ac:dyDescent="0.25">
      <c r="AD1360" s="26">
        <v>0.72729699999999997</v>
      </c>
      <c r="AE1360" s="8"/>
      <c r="AF1360" s="8"/>
      <c r="AG1360" s="8"/>
      <c r="AH1360" s="128"/>
      <c r="AN1360" s="26">
        <v>0.407246</v>
      </c>
      <c r="AO1360" s="8"/>
      <c r="AP1360" s="8"/>
      <c r="AQ1360" s="8"/>
      <c r="AR1360" s="128"/>
    </row>
    <row r="1361" spans="30:44" x14ac:dyDescent="0.25">
      <c r="AD1361" s="26">
        <v>0.85465000000000002</v>
      </c>
      <c r="AE1361" s="8"/>
      <c r="AF1361" s="8"/>
      <c r="AG1361" s="8"/>
      <c r="AH1361" s="128"/>
      <c r="AN1361" s="26">
        <v>1.0788</v>
      </c>
      <c r="AO1361" s="8"/>
      <c r="AP1361" s="8"/>
      <c r="AQ1361" s="8"/>
      <c r="AR1361" s="128"/>
    </row>
    <row r="1362" spans="30:44" x14ac:dyDescent="0.25">
      <c r="AD1362" s="26">
        <v>0.62984600000000002</v>
      </c>
      <c r="AE1362" s="8"/>
      <c r="AF1362" s="8"/>
      <c r="AG1362" s="8"/>
      <c r="AH1362" s="128"/>
      <c r="AN1362" s="26">
        <v>1.3016509999999999</v>
      </c>
      <c r="AO1362" s="8"/>
      <c r="AP1362" s="8"/>
      <c r="AQ1362" s="8"/>
      <c r="AR1362" s="128"/>
    </row>
    <row r="1363" spans="30:44" x14ac:dyDescent="0.25">
      <c r="AD1363" s="26">
        <v>0.60899999999999999</v>
      </c>
      <c r="AE1363" s="8"/>
      <c r="AF1363" s="8"/>
      <c r="AG1363" s="8"/>
      <c r="AH1363" s="128"/>
      <c r="AN1363" s="26">
        <v>0.35474</v>
      </c>
      <c r="AO1363" s="8"/>
      <c r="AP1363" s="8"/>
      <c r="AQ1363" s="8"/>
      <c r="AR1363" s="128"/>
    </row>
    <row r="1364" spans="30:44" x14ac:dyDescent="0.25">
      <c r="AD1364" s="26">
        <v>0.183924</v>
      </c>
      <c r="AE1364" s="8"/>
      <c r="AF1364" s="8"/>
      <c r="AG1364" s="8"/>
      <c r="AH1364" s="128"/>
      <c r="AN1364" s="26">
        <v>0.62046100000000004</v>
      </c>
      <c r="AO1364" s="8"/>
      <c r="AP1364" s="8"/>
      <c r="AQ1364" s="8"/>
      <c r="AR1364" s="128"/>
    </row>
    <row r="1365" spans="30:44" x14ac:dyDescent="0.25">
      <c r="AD1365" s="26">
        <v>0.92554899999999996</v>
      </c>
      <c r="AE1365" s="8"/>
      <c r="AF1365" s="8"/>
      <c r="AG1365" s="8"/>
      <c r="AH1365" s="128"/>
      <c r="AN1365" s="26">
        <v>0.991753</v>
      </c>
      <c r="AO1365" s="8"/>
      <c r="AP1365" s="8"/>
      <c r="AQ1365" s="8"/>
      <c r="AR1365" s="128"/>
    </row>
    <row r="1366" spans="30:44" x14ac:dyDescent="0.25">
      <c r="AD1366" s="26">
        <v>0.706951</v>
      </c>
      <c r="AE1366" s="8"/>
      <c r="AF1366" s="8"/>
      <c r="AG1366" s="8"/>
      <c r="AH1366" s="128"/>
      <c r="AN1366" s="26">
        <v>1.3331409999999999</v>
      </c>
      <c r="AO1366" s="8"/>
      <c r="AP1366" s="8"/>
      <c r="AQ1366" s="8"/>
      <c r="AR1366" s="128"/>
    </row>
    <row r="1367" spans="30:44" x14ac:dyDescent="0.25">
      <c r="AD1367" s="26">
        <v>0.72664499999999999</v>
      </c>
      <c r="AE1367" s="8"/>
      <c r="AF1367" s="8"/>
      <c r="AG1367" s="8"/>
      <c r="AH1367" s="128"/>
      <c r="AN1367" s="26">
        <v>1.4237599999999999</v>
      </c>
      <c r="AO1367" s="8"/>
      <c r="AP1367" s="8"/>
      <c r="AQ1367" s="8"/>
      <c r="AR1367" s="128"/>
    </row>
    <row r="1368" spans="30:44" x14ac:dyDescent="0.25">
      <c r="AD1368" s="26">
        <v>0.407246</v>
      </c>
      <c r="AE1368" s="8"/>
      <c r="AF1368" s="8"/>
      <c r="AG1368" s="8"/>
      <c r="AH1368" s="128"/>
      <c r="AN1368" s="26">
        <v>1.3708979999999999</v>
      </c>
      <c r="AO1368" s="8"/>
      <c r="AP1368" s="8"/>
      <c r="AQ1368" s="8"/>
      <c r="AR1368" s="128"/>
    </row>
    <row r="1369" spans="30:44" x14ac:dyDescent="0.25">
      <c r="AD1369" s="26">
        <v>1.0788</v>
      </c>
      <c r="AE1369" s="8"/>
      <c r="AF1369" s="8"/>
      <c r="AG1369" s="8"/>
      <c r="AH1369" s="128"/>
      <c r="AN1369" s="26">
        <v>1.9262159999999999</v>
      </c>
      <c r="AO1369" s="8"/>
      <c r="AP1369" s="8"/>
      <c r="AQ1369" s="8"/>
      <c r="AR1369" s="128"/>
    </row>
    <row r="1370" spans="30:44" x14ac:dyDescent="0.25">
      <c r="AD1370" s="26">
        <v>1.3016509999999999</v>
      </c>
      <c r="AE1370" s="8"/>
      <c r="AF1370" s="8"/>
      <c r="AG1370" s="8"/>
      <c r="AH1370" s="128"/>
      <c r="AN1370" s="26">
        <v>0.823492</v>
      </c>
      <c r="AO1370" s="8"/>
      <c r="AP1370" s="8"/>
      <c r="AQ1370" s="8"/>
      <c r="AR1370" s="128"/>
    </row>
    <row r="1371" spans="30:44" x14ac:dyDescent="0.25">
      <c r="AD1371" s="26">
        <v>0.35474</v>
      </c>
      <c r="AE1371" s="8"/>
      <c r="AF1371" s="8"/>
      <c r="AG1371" s="8"/>
      <c r="AH1371" s="128"/>
      <c r="AN1371" s="26">
        <v>0.29058600000000001</v>
      </c>
      <c r="AO1371" s="8"/>
      <c r="AP1371" s="8"/>
      <c r="AQ1371" s="8"/>
      <c r="AR1371" s="128"/>
    </row>
    <row r="1372" spans="30:44" x14ac:dyDescent="0.25">
      <c r="AD1372" s="26">
        <v>0.62046100000000004</v>
      </c>
      <c r="AE1372" s="8"/>
      <c r="AF1372" s="8"/>
      <c r="AG1372" s="8"/>
      <c r="AH1372" s="128"/>
      <c r="AN1372" s="26">
        <v>1.3746290000000001</v>
      </c>
      <c r="AO1372" s="8"/>
      <c r="AP1372" s="8"/>
      <c r="AQ1372" s="8"/>
      <c r="AR1372" s="128"/>
    </row>
    <row r="1373" spans="30:44" x14ac:dyDescent="0.25">
      <c r="AD1373" s="26">
        <v>0.991753</v>
      </c>
      <c r="AE1373" s="8"/>
      <c r="AF1373" s="8"/>
      <c r="AG1373" s="8"/>
      <c r="AH1373" s="128"/>
      <c r="AN1373" s="26">
        <v>1.708855</v>
      </c>
      <c r="AO1373" s="8"/>
      <c r="AP1373" s="8"/>
      <c r="AQ1373" s="8"/>
      <c r="AR1373" s="128"/>
    </row>
    <row r="1374" spans="30:44" x14ac:dyDescent="0.25">
      <c r="AD1374" s="26">
        <v>1.3331409999999999</v>
      </c>
      <c r="AE1374" s="8"/>
      <c r="AF1374" s="8"/>
      <c r="AG1374" s="8"/>
      <c r="AH1374" s="128"/>
      <c r="AN1374" s="26">
        <v>0.63428700000000005</v>
      </c>
      <c r="AO1374" s="8"/>
      <c r="AP1374" s="8"/>
      <c r="AQ1374" s="8"/>
      <c r="AR1374" s="128"/>
    </row>
    <row r="1375" spans="30:44" x14ac:dyDescent="0.25">
      <c r="AD1375" s="26">
        <v>1.4237599999999999</v>
      </c>
      <c r="AE1375" s="8"/>
      <c r="AF1375" s="8"/>
      <c r="AG1375" s="8"/>
      <c r="AH1375" s="128"/>
      <c r="AN1375" s="26">
        <v>0.66609300000000005</v>
      </c>
      <c r="AO1375" s="8"/>
      <c r="AP1375" s="8"/>
      <c r="AQ1375" s="8"/>
      <c r="AR1375" s="128"/>
    </row>
    <row r="1376" spans="30:44" x14ac:dyDescent="0.25">
      <c r="AD1376" s="26">
        <v>1.3708979999999999</v>
      </c>
      <c r="AE1376" s="8"/>
      <c r="AF1376" s="8"/>
      <c r="AG1376" s="8"/>
      <c r="AH1376" s="128"/>
      <c r="AN1376" s="26">
        <v>1.243007</v>
      </c>
      <c r="AO1376" s="8"/>
      <c r="AP1376" s="8"/>
      <c r="AQ1376" s="8"/>
      <c r="AR1376" s="128"/>
    </row>
    <row r="1377" spans="30:44" x14ac:dyDescent="0.25">
      <c r="AD1377" s="26">
        <v>1.9262159999999999</v>
      </c>
      <c r="AE1377" s="8"/>
      <c r="AF1377" s="8"/>
      <c r="AG1377" s="8"/>
      <c r="AH1377" s="128"/>
      <c r="AN1377" s="26">
        <v>1.0480769999999999</v>
      </c>
      <c r="AO1377" s="8"/>
      <c r="AP1377" s="8"/>
      <c r="AQ1377" s="8"/>
      <c r="AR1377" s="128"/>
    </row>
    <row r="1378" spans="30:44" x14ac:dyDescent="0.25">
      <c r="AD1378" s="26">
        <v>0.823492</v>
      </c>
      <c r="AE1378" s="8"/>
      <c r="AF1378" s="8"/>
      <c r="AG1378" s="8"/>
      <c r="AH1378" s="128"/>
      <c r="AN1378" s="26">
        <v>1.895462</v>
      </c>
      <c r="AO1378" s="8"/>
      <c r="AP1378" s="8"/>
      <c r="AQ1378" s="8"/>
      <c r="AR1378" s="128"/>
    </row>
    <row r="1379" spans="30:44" x14ac:dyDescent="0.25">
      <c r="AD1379" s="26">
        <v>0.29058600000000001</v>
      </c>
      <c r="AE1379" s="8"/>
      <c r="AF1379" s="8"/>
      <c r="AG1379" s="8"/>
      <c r="AH1379" s="128"/>
      <c r="AN1379" s="26">
        <v>1.198825</v>
      </c>
      <c r="AO1379" s="8"/>
      <c r="AP1379" s="8"/>
      <c r="AQ1379" s="8"/>
      <c r="AR1379" s="128"/>
    </row>
    <row r="1380" spans="30:44" x14ac:dyDescent="0.25">
      <c r="AD1380" s="26">
        <v>1.3746290000000001</v>
      </c>
      <c r="AE1380" s="8"/>
      <c r="AF1380" s="8"/>
      <c r="AG1380" s="8"/>
      <c r="AH1380" s="128"/>
      <c r="AN1380" s="26">
        <v>1.3997059999999999</v>
      </c>
      <c r="AO1380" s="8"/>
      <c r="AP1380" s="8"/>
      <c r="AQ1380" s="8"/>
      <c r="AR1380" s="128"/>
    </row>
    <row r="1381" spans="30:44" x14ac:dyDescent="0.25">
      <c r="AD1381" s="26">
        <v>1.708855</v>
      </c>
      <c r="AE1381" s="8"/>
      <c r="AF1381" s="8"/>
      <c r="AG1381" s="8"/>
      <c r="AH1381" s="128"/>
      <c r="AN1381" s="26">
        <v>1.0758289999999999</v>
      </c>
      <c r="AO1381" s="8"/>
      <c r="AP1381" s="8"/>
      <c r="AQ1381" s="8"/>
      <c r="AR1381" s="128"/>
    </row>
    <row r="1382" spans="30:44" x14ac:dyDescent="0.25">
      <c r="AD1382" s="26">
        <v>0.63428700000000005</v>
      </c>
      <c r="AE1382" s="8"/>
      <c r="AF1382" s="8"/>
      <c r="AG1382" s="8"/>
      <c r="AH1382" s="128"/>
      <c r="AN1382" s="26">
        <v>1.984391</v>
      </c>
      <c r="AO1382" s="8"/>
      <c r="AP1382" s="8"/>
      <c r="AQ1382" s="8"/>
      <c r="AR1382" s="128"/>
    </row>
    <row r="1383" spans="30:44" x14ac:dyDescent="0.25">
      <c r="AD1383" s="26">
        <v>0.66609300000000005</v>
      </c>
      <c r="AE1383" s="8"/>
      <c r="AF1383" s="8"/>
      <c r="AG1383" s="8"/>
      <c r="AH1383" s="128"/>
      <c r="AN1383" s="26">
        <v>0.78834400000000004</v>
      </c>
      <c r="AO1383" s="8"/>
      <c r="AP1383" s="8"/>
      <c r="AQ1383" s="8"/>
      <c r="AR1383" s="128"/>
    </row>
    <row r="1384" spans="30:44" x14ac:dyDescent="0.25">
      <c r="AD1384" s="26">
        <v>1.243007</v>
      </c>
      <c r="AE1384" s="8"/>
      <c r="AF1384" s="8"/>
      <c r="AG1384" s="8"/>
      <c r="AH1384" s="128"/>
      <c r="AN1384" s="26">
        <v>1.44177</v>
      </c>
      <c r="AO1384" s="8"/>
      <c r="AP1384" s="8"/>
      <c r="AQ1384" s="8"/>
      <c r="AR1384" s="128"/>
    </row>
    <row r="1385" spans="30:44" x14ac:dyDescent="0.25">
      <c r="AD1385" s="26">
        <v>1.0480769999999999</v>
      </c>
      <c r="AE1385" s="8"/>
      <c r="AF1385" s="8"/>
      <c r="AG1385" s="8"/>
      <c r="AH1385" s="128"/>
      <c r="AN1385" s="26">
        <v>1.091931</v>
      </c>
      <c r="AO1385" s="8"/>
      <c r="AP1385" s="8"/>
      <c r="AQ1385" s="8"/>
      <c r="AR1385" s="128"/>
    </row>
    <row r="1386" spans="30:44" x14ac:dyDescent="0.25">
      <c r="AD1386" s="26">
        <v>1.895462</v>
      </c>
      <c r="AE1386" s="8"/>
      <c r="AF1386" s="8"/>
      <c r="AG1386" s="8"/>
      <c r="AH1386" s="128"/>
      <c r="AN1386" s="26">
        <v>0.45961400000000002</v>
      </c>
      <c r="AO1386" s="8"/>
      <c r="AP1386" s="8"/>
      <c r="AQ1386" s="8"/>
      <c r="AR1386" s="128"/>
    </row>
    <row r="1387" spans="30:44" x14ac:dyDescent="0.25">
      <c r="AD1387" s="26">
        <v>1.198825</v>
      </c>
      <c r="AE1387" s="8"/>
      <c r="AF1387" s="8"/>
      <c r="AG1387" s="8"/>
      <c r="AH1387" s="128"/>
      <c r="AN1387" s="26">
        <v>0.74921099999999996</v>
      </c>
      <c r="AO1387" s="8"/>
      <c r="AP1387" s="8"/>
      <c r="AQ1387" s="8"/>
      <c r="AR1387" s="128"/>
    </row>
    <row r="1388" spans="30:44" x14ac:dyDescent="0.25">
      <c r="AD1388" s="26">
        <v>1.3997059999999999</v>
      </c>
      <c r="AE1388" s="8"/>
      <c r="AF1388" s="8"/>
      <c r="AG1388" s="8"/>
      <c r="AH1388" s="128"/>
      <c r="AN1388" s="26">
        <v>0.63800800000000002</v>
      </c>
      <c r="AO1388" s="8"/>
      <c r="AP1388" s="8"/>
      <c r="AQ1388" s="8"/>
      <c r="AR1388" s="128"/>
    </row>
    <row r="1389" spans="30:44" x14ac:dyDescent="0.25">
      <c r="AD1389" s="26">
        <v>1.0758289999999999</v>
      </c>
      <c r="AE1389" s="8"/>
      <c r="AF1389" s="8"/>
      <c r="AG1389" s="8"/>
      <c r="AH1389" s="128"/>
      <c r="AN1389" s="26">
        <v>1.5386899999999999</v>
      </c>
      <c r="AO1389" s="8"/>
      <c r="AP1389" s="8"/>
      <c r="AQ1389" s="8"/>
      <c r="AR1389" s="128"/>
    </row>
    <row r="1390" spans="30:44" x14ac:dyDescent="0.25">
      <c r="AD1390" s="26">
        <v>1.984391</v>
      </c>
      <c r="AE1390" s="8"/>
      <c r="AF1390" s="8"/>
      <c r="AG1390" s="8"/>
      <c r="AH1390" s="128"/>
      <c r="AN1390" s="26">
        <v>0.53261199999999997</v>
      </c>
      <c r="AO1390" s="8"/>
      <c r="AP1390" s="8"/>
      <c r="AQ1390" s="8"/>
      <c r="AR1390" s="128"/>
    </row>
    <row r="1391" spans="30:44" x14ac:dyDescent="0.25">
      <c r="AD1391" s="26">
        <v>0.78834400000000004</v>
      </c>
      <c r="AE1391" s="8"/>
      <c r="AF1391" s="8"/>
      <c r="AG1391" s="8"/>
      <c r="AH1391" s="128"/>
      <c r="AN1391" s="26">
        <v>1.274456</v>
      </c>
      <c r="AO1391" s="8"/>
      <c r="AP1391" s="8"/>
      <c r="AQ1391" s="8"/>
      <c r="AR1391" s="128"/>
    </row>
    <row r="1392" spans="30:44" x14ac:dyDescent="0.25">
      <c r="AD1392" s="26">
        <v>1.44177</v>
      </c>
      <c r="AE1392" s="8"/>
      <c r="AF1392" s="8"/>
      <c r="AG1392" s="8"/>
      <c r="AH1392" s="128"/>
      <c r="AN1392" s="26">
        <v>0.47900999999999999</v>
      </c>
      <c r="AO1392" s="8"/>
      <c r="AP1392" s="8"/>
      <c r="AQ1392" s="8"/>
      <c r="AR1392" s="128"/>
    </row>
    <row r="1393" spans="30:44" x14ac:dyDescent="0.25">
      <c r="AD1393" s="26">
        <v>1.091931</v>
      </c>
      <c r="AE1393" s="8"/>
      <c r="AF1393" s="8"/>
      <c r="AG1393" s="8"/>
      <c r="AH1393" s="128"/>
      <c r="AN1393" s="26">
        <v>1.781128</v>
      </c>
      <c r="AO1393" s="8"/>
      <c r="AP1393" s="8"/>
      <c r="AQ1393" s="8"/>
      <c r="AR1393" s="128"/>
    </row>
    <row r="1394" spans="30:44" x14ac:dyDescent="0.25">
      <c r="AD1394" s="26">
        <v>0.45961400000000002</v>
      </c>
      <c r="AE1394" s="8"/>
      <c r="AF1394" s="8"/>
      <c r="AG1394" s="8"/>
      <c r="AH1394" s="128"/>
      <c r="AN1394" s="26">
        <v>1.9329339999999999</v>
      </c>
      <c r="AO1394" s="8"/>
      <c r="AP1394" s="8"/>
      <c r="AQ1394" s="8"/>
      <c r="AR1394" s="128"/>
    </row>
    <row r="1395" spans="30:44" x14ac:dyDescent="0.25">
      <c r="AD1395" s="26">
        <v>0.74921099999999996</v>
      </c>
      <c r="AE1395" s="8"/>
      <c r="AF1395" s="8"/>
      <c r="AG1395" s="8"/>
      <c r="AH1395" s="128"/>
      <c r="AN1395" s="26">
        <v>1.445835</v>
      </c>
      <c r="AO1395" s="8"/>
      <c r="AP1395" s="8"/>
      <c r="AQ1395" s="8"/>
      <c r="AR1395" s="128"/>
    </row>
    <row r="1396" spans="30:44" x14ac:dyDescent="0.25">
      <c r="AD1396" s="26">
        <v>0.63800800000000002</v>
      </c>
      <c r="AE1396" s="8"/>
      <c r="AF1396" s="8"/>
      <c r="AG1396" s="8"/>
      <c r="AH1396" s="128"/>
      <c r="AN1396" s="26">
        <v>0.53784699999999996</v>
      </c>
      <c r="AO1396" s="8"/>
      <c r="AP1396" s="8"/>
      <c r="AQ1396" s="8"/>
      <c r="AR1396" s="128"/>
    </row>
    <row r="1397" spans="30:44" x14ac:dyDescent="0.25">
      <c r="AD1397" s="26">
        <v>1.5386899999999999</v>
      </c>
      <c r="AE1397" s="8"/>
      <c r="AF1397" s="8"/>
      <c r="AG1397" s="8"/>
      <c r="AH1397" s="128"/>
      <c r="AN1397" s="26">
        <v>1.3033539999999999</v>
      </c>
      <c r="AO1397" s="8"/>
      <c r="AP1397" s="8"/>
      <c r="AQ1397" s="8"/>
      <c r="AR1397" s="128"/>
    </row>
    <row r="1398" spans="30:44" x14ac:dyDescent="0.25">
      <c r="AD1398" s="26">
        <v>0.53261199999999997</v>
      </c>
      <c r="AE1398" s="8"/>
      <c r="AF1398" s="8"/>
      <c r="AG1398" s="8"/>
      <c r="AH1398" s="128"/>
      <c r="AN1398" s="26">
        <v>0.71974499999999997</v>
      </c>
      <c r="AO1398" s="8"/>
      <c r="AP1398" s="8"/>
      <c r="AQ1398" s="8"/>
      <c r="AR1398" s="128"/>
    </row>
    <row r="1399" spans="30:44" x14ac:dyDescent="0.25">
      <c r="AD1399" s="26">
        <v>1.274456</v>
      </c>
      <c r="AE1399" s="8"/>
      <c r="AF1399" s="8"/>
      <c r="AG1399" s="8"/>
      <c r="AH1399" s="128"/>
      <c r="AN1399" s="26">
        <v>0.62389499999999998</v>
      </c>
      <c r="AO1399" s="8"/>
      <c r="AP1399" s="8"/>
      <c r="AQ1399" s="8"/>
      <c r="AR1399" s="128"/>
    </row>
    <row r="1400" spans="30:44" x14ac:dyDescent="0.25">
      <c r="AD1400" s="26">
        <v>0.47900999999999999</v>
      </c>
      <c r="AE1400" s="8"/>
      <c r="AF1400" s="8"/>
      <c r="AG1400" s="8"/>
      <c r="AH1400" s="128"/>
      <c r="AN1400" s="26">
        <v>1.2602739999999999</v>
      </c>
      <c r="AO1400" s="8"/>
      <c r="AP1400" s="8"/>
      <c r="AQ1400" s="8"/>
      <c r="AR1400" s="128"/>
    </row>
    <row r="1401" spans="30:44" x14ac:dyDescent="0.25">
      <c r="AD1401" s="26">
        <v>1.781128</v>
      </c>
      <c r="AE1401" s="8"/>
      <c r="AF1401" s="8"/>
      <c r="AG1401" s="8"/>
      <c r="AH1401" s="128"/>
      <c r="AN1401" s="26">
        <v>1.6536930000000001</v>
      </c>
      <c r="AO1401" s="8"/>
      <c r="AP1401" s="8"/>
      <c r="AQ1401" s="8"/>
      <c r="AR1401" s="128"/>
    </row>
    <row r="1402" spans="30:44" x14ac:dyDescent="0.25">
      <c r="AD1402" s="26">
        <v>1.9329339999999999</v>
      </c>
      <c r="AE1402" s="8"/>
      <c r="AF1402" s="8"/>
      <c r="AG1402" s="8"/>
      <c r="AH1402" s="128"/>
      <c r="AN1402" s="26">
        <v>2.4444669999999999</v>
      </c>
      <c r="AO1402" s="8"/>
      <c r="AP1402" s="8"/>
      <c r="AQ1402" s="8"/>
      <c r="AR1402" s="128"/>
    </row>
    <row r="1403" spans="30:44" x14ac:dyDescent="0.25">
      <c r="AD1403" s="26">
        <v>1.445835</v>
      </c>
      <c r="AE1403" s="8"/>
      <c r="AF1403" s="8"/>
      <c r="AG1403" s="8"/>
      <c r="AH1403" s="128"/>
      <c r="AN1403" s="26">
        <v>0.17483799999999999</v>
      </c>
      <c r="AO1403" s="8"/>
      <c r="AP1403" s="8"/>
      <c r="AQ1403" s="8"/>
      <c r="AR1403" s="128"/>
    </row>
    <row r="1404" spans="30:44" x14ac:dyDescent="0.25">
      <c r="AD1404" s="26">
        <v>0.53784699999999996</v>
      </c>
      <c r="AE1404" s="8"/>
      <c r="AF1404" s="8"/>
      <c r="AG1404" s="8"/>
      <c r="AH1404" s="128"/>
      <c r="AN1404" s="26">
        <v>2.479177</v>
      </c>
      <c r="AO1404" s="8"/>
      <c r="AP1404" s="8"/>
      <c r="AQ1404" s="8"/>
      <c r="AR1404" s="128"/>
    </row>
    <row r="1405" spans="30:44" x14ac:dyDescent="0.25">
      <c r="AD1405" s="26">
        <v>1.3033539999999999</v>
      </c>
      <c r="AE1405" s="8"/>
      <c r="AF1405" s="8"/>
      <c r="AG1405" s="8"/>
      <c r="AH1405" s="128"/>
      <c r="AN1405" s="26">
        <v>2.8425060000000002</v>
      </c>
      <c r="AO1405" s="8"/>
      <c r="AP1405" s="8"/>
      <c r="AQ1405" s="8"/>
      <c r="AR1405" s="128"/>
    </row>
    <row r="1406" spans="30:44" x14ac:dyDescent="0.25">
      <c r="AD1406" s="26">
        <v>0.71974499999999997</v>
      </c>
      <c r="AE1406" s="8"/>
      <c r="AF1406" s="8"/>
      <c r="AG1406" s="8"/>
      <c r="AH1406" s="128"/>
      <c r="AN1406" s="26">
        <v>0.80754499999999996</v>
      </c>
      <c r="AO1406" s="8"/>
      <c r="AP1406" s="8"/>
      <c r="AQ1406" s="8"/>
      <c r="AR1406" s="128"/>
    </row>
    <row r="1407" spans="30:44" x14ac:dyDescent="0.25">
      <c r="AD1407" s="26">
        <v>0.62389499999999998</v>
      </c>
      <c r="AE1407" s="8"/>
      <c r="AF1407" s="8"/>
      <c r="AG1407" s="8"/>
      <c r="AH1407" s="128"/>
      <c r="AN1407" s="26">
        <v>1.020057</v>
      </c>
      <c r="AO1407" s="8"/>
      <c r="AP1407" s="8"/>
      <c r="AQ1407" s="8"/>
      <c r="AR1407" s="128"/>
    </row>
    <row r="1408" spans="30:44" x14ac:dyDescent="0.25">
      <c r="AD1408" s="26">
        <v>1.2602739999999999</v>
      </c>
      <c r="AE1408" s="8"/>
      <c r="AF1408" s="8"/>
      <c r="AG1408" s="8"/>
      <c r="AH1408" s="128"/>
      <c r="AN1408" s="26">
        <v>0.94060699999999997</v>
      </c>
      <c r="AO1408" s="8"/>
      <c r="AP1408" s="8"/>
      <c r="AQ1408" s="8"/>
      <c r="AR1408" s="128"/>
    </row>
    <row r="1409" spans="30:44" x14ac:dyDescent="0.25">
      <c r="AD1409" s="26">
        <v>1.6536930000000001</v>
      </c>
      <c r="AE1409" s="8"/>
      <c r="AF1409" s="8"/>
      <c r="AG1409" s="8"/>
      <c r="AH1409" s="128"/>
      <c r="AN1409" s="26">
        <v>1.025285</v>
      </c>
      <c r="AO1409" s="8"/>
      <c r="AP1409" s="8"/>
      <c r="AQ1409" s="8"/>
      <c r="AR1409" s="128"/>
    </row>
    <row r="1410" spans="30:44" x14ac:dyDescent="0.25">
      <c r="AD1410" s="26">
        <v>2.4444669999999999</v>
      </c>
      <c r="AE1410" s="8"/>
      <c r="AF1410" s="8"/>
      <c r="AG1410" s="8"/>
      <c r="AH1410" s="128"/>
      <c r="AN1410" s="26">
        <v>0.99368000000000001</v>
      </c>
      <c r="AO1410" s="8"/>
      <c r="AP1410" s="8"/>
      <c r="AQ1410" s="8"/>
      <c r="AR1410" s="128"/>
    </row>
    <row r="1411" spans="30:44" x14ac:dyDescent="0.25">
      <c r="AD1411" s="26">
        <v>0.17483799999999999</v>
      </c>
      <c r="AE1411" s="8"/>
      <c r="AF1411" s="8"/>
      <c r="AG1411" s="8"/>
      <c r="AH1411" s="128"/>
      <c r="AN1411" s="26">
        <v>0.66138699999999995</v>
      </c>
      <c r="AO1411" s="8"/>
      <c r="AP1411" s="8"/>
      <c r="AQ1411" s="8"/>
      <c r="AR1411" s="128"/>
    </row>
    <row r="1412" spans="30:44" x14ac:dyDescent="0.25">
      <c r="AD1412" s="26">
        <v>2.479177</v>
      </c>
      <c r="AE1412" s="8"/>
      <c r="AF1412" s="8"/>
      <c r="AG1412" s="8"/>
      <c r="AH1412" s="128"/>
      <c r="AN1412" s="26">
        <v>0.86088500000000001</v>
      </c>
      <c r="AO1412" s="8"/>
      <c r="AP1412" s="8"/>
      <c r="AQ1412" s="8"/>
      <c r="AR1412" s="128"/>
    </row>
    <row r="1413" spans="30:44" x14ac:dyDescent="0.25">
      <c r="AD1413" s="26">
        <v>2.8425060000000002</v>
      </c>
      <c r="AE1413" s="8"/>
      <c r="AF1413" s="8"/>
      <c r="AG1413" s="8"/>
      <c r="AH1413" s="128"/>
      <c r="AN1413" s="26">
        <v>0.32689400000000002</v>
      </c>
      <c r="AO1413" s="8"/>
      <c r="AP1413" s="8"/>
      <c r="AQ1413" s="8"/>
      <c r="AR1413" s="128"/>
    </row>
    <row r="1414" spans="30:44" x14ac:dyDescent="0.25">
      <c r="AD1414" s="26">
        <v>0.80754499999999996</v>
      </c>
      <c r="AE1414" s="8"/>
      <c r="AF1414" s="8"/>
      <c r="AG1414" s="8"/>
      <c r="AH1414" s="128"/>
      <c r="AN1414" s="26">
        <v>1.1591830000000001</v>
      </c>
      <c r="AO1414" s="8"/>
      <c r="AP1414" s="8"/>
      <c r="AQ1414" s="8"/>
      <c r="AR1414" s="128"/>
    </row>
    <row r="1415" spans="30:44" x14ac:dyDescent="0.25">
      <c r="AD1415" s="26">
        <v>1.020057</v>
      </c>
      <c r="AE1415" s="8"/>
      <c r="AF1415" s="8"/>
      <c r="AG1415" s="8"/>
      <c r="AH1415" s="128"/>
      <c r="AN1415" s="26">
        <v>1.51932</v>
      </c>
      <c r="AO1415" s="8"/>
      <c r="AP1415" s="8"/>
      <c r="AQ1415" s="8"/>
      <c r="AR1415" s="128"/>
    </row>
    <row r="1416" spans="30:44" x14ac:dyDescent="0.25">
      <c r="AD1416" s="26">
        <v>0.94060699999999997</v>
      </c>
      <c r="AE1416" s="8"/>
      <c r="AF1416" s="8"/>
      <c r="AG1416" s="8"/>
      <c r="AH1416" s="128"/>
      <c r="AN1416" s="26">
        <v>0.66177699999999995</v>
      </c>
      <c r="AO1416" s="8"/>
      <c r="AP1416" s="8"/>
      <c r="AQ1416" s="8"/>
      <c r="AR1416" s="128"/>
    </row>
    <row r="1417" spans="30:44" x14ac:dyDescent="0.25">
      <c r="AD1417" s="26">
        <v>1.025285</v>
      </c>
      <c r="AE1417" s="8"/>
      <c r="AF1417" s="8"/>
      <c r="AG1417" s="8"/>
      <c r="AH1417" s="128"/>
      <c r="AN1417" s="26">
        <v>1.0267599999999999</v>
      </c>
      <c r="AO1417" s="8"/>
      <c r="AP1417" s="8"/>
      <c r="AQ1417" s="8"/>
      <c r="AR1417" s="128"/>
    </row>
    <row r="1418" spans="30:44" x14ac:dyDescent="0.25">
      <c r="AD1418" s="26">
        <v>0.99368000000000001</v>
      </c>
      <c r="AE1418" s="8"/>
      <c r="AF1418" s="8"/>
      <c r="AG1418" s="8"/>
      <c r="AH1418" s="128"/>
      <c r="AN1418" s="26">
        <v>0.22861300000000001</v>
      </c>
      <c r="AO1418" s="8"/>
      <c r="AP1418" s="8"/>
      <c r="AQ1418" s="8"/>
      <c r="AR1418" s="128"/>
    </row>
    <row r="1419" spans="30:44" x14ac:dyDescent="0.25">
      <c r="AD1419" s="26">
        <v>0.66138699999999995</v>
      </c>
      <c r="AE1419" s="8"/>
      <c r="AF1419" s="8"/>
      <c r="AG1419" s="8"/>
      <c r="AH1419" s="128"/>
      <c r="AN1419" s="26">
        <v>0.72164399999999995</v>
      </c>
      <c r="AO1419" s="8"/>
      <c r="AP1419" s="8"/>
      <c r="AQ1419" s="8"/>
      <c r="AR1419" s="128"/>
    </row>
    <row r="1420" spans="30:44" x14ac:dyDescent="0.25">
      <c r="AD1420" s="26">
        <v>0.86088500000000001</v>
      </c>
      <c r="AE1420" s="8"/>
      <c r="AF1420" s="8"/>
      <c r="AG1420" s="8"/>
      <c r="AH1420" s="128"/>
      <c r="AN1420" s="26">
        <v>1.3420080000000001</v>
      </c>
      <c r="AO1420" s="8"/>
      <c r="AP1420" s="8"/>
      <c r="AQ1420" s="8"/>
      <c r="AR1420" s="128"/>
    </row>
    <row r="1421" spans="30:44" x14ac:dyDescent="0.25">
      <c r="AD1421" s="26">
        <v>0.32689400000000002</v>
      </c>
      <c r="AE1421" s="8"/>
      <c r="AF1421" s="8"/>
      <c r="AG1421" s="8"/>
      <c r="AH1421" s="128"/>
      <c r="AN1421" s="26">
        <v>1.123397</v>
      </c>
      <c r="AO1421" s="8"/>
      <c r="AP1421" s="8"/>
      <c r="AQ1421" s="8"/>
      <c r="AR1421" s="128"/>
    </row>
    <row r="1422" spans="30:44" x14ac:dyDescent="0.25">
      <c r="AD1422" s="26">
        <v>1.1591830000000001</v>
      </c>
      <c r="AE1422" s="8"/>
      <c r="AF1422" s="8"/>
      <c r="AG1422" s="8"/>
      <c r="AH1422" s="128"/>
      <c r="AN1422" s="26">
        <v>1.8411169999999999</v>
      </c>
      <c r="AO1422" s="8"/>
      <c r="AP1422" s="8"/>
      <c r="AQ1422" s="8"/>
      <c r="AR1422" s="128"/>
    </row>
    <row r="1423" spans="30:44" x14ac:dyDescent="0.25">
      <c r="AD1423" s="26">
        <v>1.51932</v>
      </c>
      <c r="AE1423" s="8"/>
      <c r="AF1423" s="8"/>
      <c r="AG1423" s="8"/>
      <c r="AH1423" s="128"/>
      <c r="AN1423" s="26">
        <v>0.13272400000000001</v>
      </c>
      <c r="AO1423" s="8"/>
      <c r="AP1423" s="8"/>
      <c r="AQ1423" s="8"/>
      <c r="AR1423" s="128"/>
    </row>
    <row r="1424" spans="30:44" x14ac:dyDescent="0.25">
      <c r="AD1424" s="26">
        <v>0.66177699999999995</v>
      </c>
      <c r="AE1424" s="8"/>
      <c r="AF1424" s="8"/>
      <c r="AG1424" s="8"/>
      <c r="AH1424" s="128"/>
      <c r="AN1424" s="26">
        <v>0.50086900000000001</v>
      </c>
      <c r="AO1424" s="8"/>
      <c r="AP1424" s="8"/>
      <c r="AQ1424" s="8"/>
      <c r="AR1424" s="128"/>
    </row>
    <row r="1425" spans="30:44" x14ac:dyDescent="0.25">
      <c r="AD1425" s="26">
        <v>1.0267599999999999</v>
      </c>
      <c r="AE1425" s="8"/>
      <c r="AF1425" s="8"/>
      <c r="AG1425" s="8"/>
      <c r="AH1425" s="128"/>
      <c r="AN1425" s="26">
        <v>1.3020339999999999</v>
      </c>
      <c r="AO1425" s="8"/>
      <c r="AP1425" s="8"/>
      <c r="AQ1425" s="8"/>
      <c r="AR1425" s="128"/>
    </row>
    <row r="1426" spans="30:44" x14ac:dyDescent="0.25">
      <c r="AD1426" s="26">
        <v>0.22861300000000001</v>
      </c>
      <c r="AE1426" s="8"/>
      <c r="AF1426" s="8"/>
      <c r="AG1426" s="8"/>
      <c r="AH1426" s="128"/>
      <c r="AN1426" s="26">
        <v>0.96272400000000002</v>
      </c>
      <c r="AO1426" s="8"/>
      <c r="AP1426" s="8"/>
      <c r="AQ1426" s="8"/>
      <c r="AR1426" s="128"/>
    </row>
    <row r="1427" spans="30:44" x14ac:dyDescent="0.25">
      <c r="AD1427" s="26">
        <v>0.72164399999999995</v>
      </c>
      <c r="AE1427" s="8"/>
      <c r="AF1427" s="8"/>
      <c r="AG1427" s="8"/>
      <c r="AH1427" s="128"/>
      <c r="AN1427" s="26">
        <v>0.819411</v>
      </c>
      <c r="AO1427" s="8"/>
      <c r="AP1427" s="8"/>
      <c r="AQ1427" s="8"/>
      <c r="AR1427" s="128"/>
    </row>
    <row r="1428" spans="30:44" x14ac:dyDescent="0.25">
      <c r="AD1428" s="26">
        <v>1.3420080000000001</v>
      </c>
      <c r="AE1428" s="8"/>
      <c r="AF1428" s="8"/>
      <c r="AG1428" s="8"/>
      <c r="AH1428" s="128"/>
      <c r="AN1428" s="26">
        <v>1.090163</v>
      </c>
      <c r="AO1428" s="8"/>
      <c r="AP1428" s="8"/>
      <c r="AQ1428" s="8"/>
      <c r="AR1428" s="128"/>
    </row>
    <row r="1429" spans="30:44" x14ac:dyDescent="0.25">
      <c r="AD1429" s="26">
        <v>1.123397</v>
      </c>
      <c r="AE1429" s="8"/>
      <c r="AF1429" s="8"/>
      <c r="AG1429" s="8"/>
      <c r="AH1429" s="128"/>
      <c r="AN1429" s="26">
        <v>0.88545399999999996</v>
      </c>
      <c r="AO1429" s="8"/>
      <c r="AP1429" s="8"/>
      <c r="AQ1429" s="8"/>
      <c r="AR1429" s="128"/>
    </row>
    <row r="1430" spans="30:44" x14ac:dyDescent="0.25">
      <c r="AD1430" s="26">
        <v>1.8411169999999999</v>
      </c>
      <c r="AE1430" s="8"/>
      <c r="AF1430" s="8"/>
      <c r="AG1430" s="8"/>
      <c r="AH1430" s="128"/>
      <c r="AN1430" s="26">
        <v>0.839893</v>
      </c>
      <c r="AO1430" s="8"/>
      <c r="AP1430" s="8"/>
      <c r="AQ1430" s="8"/>
      <c r="AR1430" s="128"/>
    </row>
    <row r="1431" spans="30:44" x14ac:dyDescent="0.25">
      <c r="AD1431" s="26">
        <v>0.13272400000000001</v>
      </c>
      <c r="AE1431" s="8"/>
      <c r="AF1431" s="8"/>
      <c r="AG1431" s="8"/>
      <c r="AH1431" s="128"/>
      <c r="AN1431" s="26">
        <v>0.98155499999999996</v>
      </c>
      <c r="AO1431" s="8"/>
      <c r="AP1431" s="8"/>
      <c r="AQ1431" s="8"/>
      <c r="AR1431" s="128"/>
    </row>
    <row r="1432" spans="30:44" x14ac:dyDescent="0.25">
      <c r="AD1432" s="26">
        <v>0.50086900000000001</v>
      </c>
      <c r="AE1432" s="8"/>
      <c r="AF1432" s="8"/>
      <c r="AG1432" s="8"/>
      <c r="AH1432" s="128"/>
      <c r="AN1432" s="26">
        <v>1.276689</v>
      </c>
      <c r="AO1432" s="8"/>
      <c r="AP1432" s="8"/>
      <c r="AQ1432" s="8"/>
      <c r="AR1432" s="128"/>
    </row>
    <row r="1433" spans="30:44" x14ac:dyDescent="0.25">
      <c r="AD1433" s="26">
        <v>1.3020339999999999</v>
      </c>
      <c r="AE1433" s="8"/>
      <c r="AF1433" s="8"/>
      <c r="AG1433" s="8"/>
      <c r="AH1433" s="128"/>
      <c r="AN1433" s="26">
        <v>0.27157199999999998</v>
      </c>
      <c r="AO1433" s="8"/>
      <c r="AP1433" s="8"/>
      <c r="AQ1433" s="8"/>
      <c r="AR1433" s="128"/>
    </row>
    <row r="1434" spans="30:44" x14ac:dyDescent="0.25">
      <c r="AD1434" s="26">
        <v>0.96272400000000002</v>
      </c>
      <c r="AE1434" s="8"/>
      <c r="AF1434" s="8"/>
      <c r="AG1434" s="8"/>
      <c r="AH1434" s="128"/>
      <c r="AN1434" s="26">
        <v>0.74342299999999994</v>
      </c>
      <c r="AO1434" s="8"/>
      <c r="AP1434" s="8"/>
      <c r="AQ1434" s="8"/>
      <c r="AR1434" s="128"/>
    </row>
    <row r="1435" spans="30:44" x14ac:dyDescent="0.25">
      <c r="AD1435" s="26">
        <v>0.819411</v>
      </c>
      <c r="AE1435" s="8"/>
      <c r="AF1435" s="8"/>
      <c r="AG1435" s="8"/>
      <c r="AH1435" s="128"/>
      <c r="AN1435" s="26">
        <v>0.55942700000000001</v>
      </c>
      <c r="AO1435" s="8"/>
      <c r="AP1435" s="8"/>
      <c r="AQ1435" s="8"/>
      <c r="AR1435" s="128"/>
    </row>
    <row r="1436" spans="30:44" x14ac:dyDescent="0.25">
      <c r="AD1436" s="26">
        <v>1.090163</v>
      </c>
      <c r="AE1436" s="8"/>
      <c r="AF1436" s="8"/>
      <c r="AG1436" s="8"/>
      <c r="AH1436" s="128"/>
      <c r="AN1436" s="26">
        <v>0.38985599999999998</v>
      </c>
      <c r="AO1436" s="8"/>
      <c r="AP1436" s="8"/>
      <c r="AQ1436" s="8"/>
      <c r="AR1436" s="128"/>
    </row>
    <row r="1437" spans="30:44" x14ac:dyDescent="0.25">
      <c r="AD1437" s="26">
        <v>0.88545399999999996</v>
      </c>
      <c r="AE1437" s="8"/>
      <c r="AF1437" s="8"/>
      <c r="AG1437" s="8"/>
      <c r="AH1437" s="128"/>
      <c r="AN1437" s="26">
        <v>0.165077</v>
      </c>
      <c r="AO1437" s="8"/>
      <c r="AP1437" s="8"/>
      <c r="AQ1437" s="8"/>
      <c r="AR1437" s="128"/>
    </row>
    <row r="1438" spans="30:44" x14ac:dyDescent="0.25">
      <c r="AD1438" s="26">
        <v>0.839893</v>
      </c>
      <c r="AE1438" s="8"/>
      <c r="AF1438" s="8"/>
      <c r="AG1438" s="8"/>
      <c r="AH1438" s="128"/>
      <c r="AN1438" s="26">
        <v>0.163879</v>
      </c>
      <c r="AO1438" s="8"/>
      <c r="AP1438" s="8"/>
      <c r="AQ1438" s="8"/>
      <c r="AR1438" s="128"/>
    </row>
    <row r="1439" spans="30:44" x14ac:dyDescent="0.25">
      <c r="AD1439" s="26">
        <v>0.98155499999999996</v>
      </c>
      <c r="AE1439" s="8"/>
      <c r="AF1439" s="8"/>
      <c r="AG1439" s="8"/>
      <c r="AH1439" s="128"/>
      <c r="AN1439" s="26">
        <v>0.25457600000000002</v>
      </c>
      <c r="AO1439" s="8"/>
      <c r="AP1439" s="8"/>
      <c r="AQ1439" s="8"/>
      <c r="AR1439" s="128"/>
    </row>
    <row r="1440" spans="30:44" x14ac:dyDescent="0.25">
      <c r="AD1440" s="26">
        <v>1.276689</v>
      </c>
      <c r="AE1440" s="8"/>
      <c r="AF1440" s="8"/>
      <c r="AG1440" s="8"/>
      <c r="AH1440" s="128"/>
      <c r="AN1440" s="26">
        <v>1.3414090000000001</v>
      </c>
      <c r="AO1440" s="8"/>
      <c r="AP1440" s="8"/>
      <c r="AQ1440" s="8"/>
      <c r="AR1440" s="128"/>
    </row>
    <row r="1441" spans="30:44" x14ac:dyDescent="0.25">
      <c r="AD1441" s="26">
        <v>0.27157199999999998</v>
      </c>
      <c r="AE1441" s="8"/>
      <c r="AF1441" s="8"/>
      <c r="AG1441" s="8"/>
      <c r="AH1441" s="128"/>
      <c r="AN1441" s="26">
        <v>1.5131790000000001</v>
      </c>
      <c r="AO1441" s="8"/>
      <c r="AP1441" s="8"/>
      <c r="AQ1441" s="8"/>
      <c r="AR1441" s="128"/>
    </row>
    <row r="1442" spans="30:44" x14ac:dyDescent="0.25">
      <c r="AD1442" s="26">
        <v>0.74342299999999994</v>
      </c>
      <c r="AE1442" s="8"/>
      <c r="AF1442" s="8"/>
      <c r="AG1442" s="8"/>
      <c r="AH1442" s="128"/>
      <c r="AN1442" s="26">
        <v>1.0357000000000001</v>
      </c>
      <c r="AO1442" s="8"/>
      <c r="AP1442" s="8"/>
      <c r="AQ1442" s="8"/>
      <c r="AR1442" s="128"/>
    </row>
    <row r="1443" spans="30:44" x14ac:dyDescent="0.25">
      <c r="AD1443" s="26">
        <v>0.55942700000000001</v>
      </c>
      <c r="AE1443" s="8"/>
      <c r="AF1443" s="8"/>
      <c r="AG1443" s="8"/>
      <c r="AH1443" s="128"/>
      <c r="AN1443" s="26">
        <v>0.58345400000000003</v>
      </c>
      <c r="AO1443" s="8"/>
      <c r="AP1443" s="8"/>
      <c r="AQ1443" s="8"/>
      <c r="AR1443" s="128"/>
    </row>
    <row r="1444" spans="30:44" x14ac:dyDescent="0.25">
      <c r="AD1444" s="26">
        <v>0.38985599999999998</v>
      </c>
      <c r="AE1444" s="8"/>
      <c r="AF1444" s="8"/>
      <c r="AG1444" s="8"/>
      <c r="AH1444" s="128"/>
      <c r="AN1444" s="26">
        <v>0.428365</v>
      </c>
      <c r="AO1444" s="8"/>
      <c r="AP1444" s="8"/>
      <c r="AQ1444" s="8"/>
      <c r="AR1444" s="128"/>
    </row>
    <row r="1445" spans="30:44" x14ac:dyDescent="0.25">
      <c r="AD1445" s="26">
        <v>0.165077</v>
      </c>
      <c r="AE1445" s="8"/>
      <c r="AF1445" s="8"/>
      <c r="AG1445" s="8"/>
      <c r="AH1445" s="128"/>
      <c r="AN1445" s="26">
        <v>0.86010399999999998</v>
      </c>
      <c r="AO1445" s="8"/>
      <c r="AP1445" s="8"/>
      <c r="AQ1445" s="8"/>
      <c r="AR1445" s="128"/>
    </row>
    <row r="1446" spans="30:44" x14ac:dyDescent="0.25">
      <c r="AD1446" s="26">
        <v>0.163879</v>
      </c>
      <c r="AE1446" s="8"/>
      <c r="AF1446" s="8"/>
      <c r="AG1446" s="8"/>
      <c r="AH1446" s="128"/>
      <c r="AN1446" s="26">
        <v>0.53025900000000004</v>
      </c>
      <c r="AO1446" s="8"/>
      <c r="AP1446" s="8"/>
      <c r="AQ1446" s="8"/>
      <c r="AR1446" s="128"/>
    </row>
    <row r="1447" spans="30:44" x14ac:dyDescent="0.25">
      <c r="AD1447" s="26">
        <v>0.25457600000000002</v>
      </c>
      <c r="AE1447" s="8"/>
      <c r="AF1447" s="8"/>
      <c r="AG1447" s="8"/>
      <c r="AH1447" s="128"/>
      <c r="AN1447" s="26">
        <v>0.74156900000000003</v>
      </c>
      <c r="AO1447" s="8"/>
      <c r="AP1447" s="8"/>
      <c r="AQ1447" s="8"/>
      <c r="AR1447" s="128"/>
    </row>
    <row r="1448" spans="30:44" x14ac:dyDescent="0.25">
      <c r="AD1448" s="26">
        <v>1.3414090000000001</v>
      </c>
      <c r="AE1448" s="8"/>
      <c r="AF1448" s="8"/>
      <c r="AG1448" s="8"/>
      <c r="AH1448" s="128"/>
      <c r="AN1448" s="26">
        <v>0.593553</v>
      </c>
      <c r="AO1448" s="8"/>
      <c r="AP1448" s="8"/>
      <c r="AQ1448" s="8"/>
      <c r="AR1448" s="128"/>
    </row>
    <row r="1449" spans="30:44" x14ac:dyDescent="0.25">
      <c r="AD1449" s="26">
        <v>1.5131790000000001</v>
      </c>
      <c r="AE1449" s="8"/>
      <c r="AF1449" s="8"/>
      <c r="AG1449" s="8"/>
      <c r="AH1449" s="128"/>
      <c r="AN1449" s="26">
        <v>1.145988</v>
      </c>
      <c r="AO1449" s="8"/>
      <c r="AP1449" s="8"/>
      <c r="AQ1449" s="8"/>
      <c r="AR1449" s="128"/>
    </row>
    <row r="1450" spans="30:44" x14ac:dyDescent="0.25">
      <c r="AD1450" s="26">
        <v>1.0357000000000001</v>
      </c>
      <c r="AE1450" s="8"/>
      <c r="AF1450" s="8"/>
      <c r="AG1450" s="8"/>
      <c r="AH1450" s="128"/>
      <c r="AN1450" s="26">
        <v>0.57858200000000004</v>
      </c>
      <c r="AO1450" s="8"/>
      <c r="AP1450" s="8"/>
      <c r="AQ1450" s="8"/>
      <c r="AR1450" s="128"/>
    </row>
    <row r="1451" spans="30:44" x14ac:dyDescent="0.25">
      <c r="AD1451" s="26">
        <v>0.58345400000000003</v>
      </c>
      <c r="AE1451" s="8"/>
      <c r="AF1451" s="8"/>
      <c r="AG1451" s="8"/>
      <c r="AH1451" s="128"/>
      <c r="AN1451" s="26">
        <v>1.297992</v>
      </c>
      <c r="AO1451" s="8"/>
      <c r="AP1451" s="8"/>
      <c r="AQ1451" s="8"/>
      <c r="AR1451" s="128"/>
    </row>
    <row r="1452" spans="30:44" x14ac:dyDescent="0.25">
      <c r="AD1452" s="26">
        <v>0.428365</v>
      </c>
      <c r="AE1452" s="8"/>
      <c r="AF1452" s="8"/>
      <c r="AG1452" s="8"/>
      <c r="AH1452" s="128"/>
      <c r="AN1452" s="26">
        <v>0.57081999999999999</v>
      </c>
      <c r="AO1452" s="8"/>
      <c r="AP1452" s="8"/>
      <c r="AQ1452" s="8"/>
      <c r="AR1452" s="128"/>
    </row>
    <row r="1453" spans="30:44" x14ac:dyDescent="0.25">
      <c r="AD1453" s="26">
        <v>0.86010399999999998</v>
      </c>
      <c r="AE1453" s="8"/>
      <c r="AF1453" s="8"/>
      <c r="AG1453" s="8"/>
      <c r="AH1453" s="128"/>
      <c r="AN1453" s="26">
        <v>1.2136640000000001</v>
      </c>
      <c r="AO1453" s="8"/>
      <c r="AP1453" s="8"/>
      <c r="AQ1453" s="8"/>
      <c r="AR1453" s="128"/>
    </row>
    <row r="1454" spans="30:44" x14ac:dyDescent="0.25">
      <c r="AD1454" s="26">
        <v>0.53025900000000004</v>
      </c>
      <c r="AE1454" s="8"/>
      <c r="AF1454" s="8"/>
      <c r="AG1454" s="8"/>
      <c r="AH1454" s="128"/>
      <c r="AN1454" s="26">
        <v>1.8566849999999999</v>
      </c>
      <c r="AO1454" s="8"/>
      <c r="AP1454" s="8"/>
      <c r="AQ1454" s="8"/>
      <c r="AR1454" s="128"/>
    </row>
    <row r="1455" spans="30:44" x14ac:dyDescent="0.25">
      <c r="AD1455" s="26">
        <v>0.74156900000000003</v>
      </c>
      <c r="AE1455" s="8"/>
      <c r="AF1455" s="8"/>
      <c r="AG1455" s="8"/>
      <c r="AH1455" s="128"/>
      <c r="AN1455" s="26">
        <v>0.54800000000000004</v>
      </c>
      <c r="AO1455" s="8"/>
      <c r="AP1455" s="8"/>
      <c r="AQ1455" s="8"/>
      <c r="AR1455" s="128"/>
    </row>
    <row r="1456" spans="30:44" x14ac:dyDescent="0.25">
      <c r="AD1456" s="26">
        <v>0.593553</v>
      </c>
      <c r="AE1456" s="8"/>
      <c r="AF1456" s="8"/>
      <c r="AG1456" s="8"/>
      <c r="AH1456" s="128"/>
      <c r="AN1456" s="26">
        <v>0.50553599999999999</v>
      </c>
      <c r="AO1456" s="8"/>
      <c r="AP1456" s="8"/>
      <c r="AQ1456" s="8"/>
      <c r="AR1456" s="128"/>
    </row>
    <row r="1457" spans="30:44" x14ac:dyDescent="0.25">
      <c r="AD1457" s="26">
        <v>1.145988</v>
      </c>
      <c r="AE1457" s="8"/>
      <c r="AF1457" s="8"/>
      <c r="AG1457" s="8"/>
      <c r="AH1457" s="128"/>
      <c r="AN1457" s="26">
        <v>1.6339630000000001</v>
      </c>
      <c r="AO1457" s="8"/>
      <c r="AP1457" s="8"/>
      <c r="AQ1457" s="8"/>
      <c r="AR1457" s="128"/>
    </row>
    <row r="1458" spans="30:44" x14ac:dyDescent="0.25">
      <c r="AD1458" s="26">
        <v>0.57858200000000004</v>
      </c>
      <c r="AE1458" s="8"/>
      <c r="AF1458" s="8"/>
      <c r="AG1458" s="8"/>
      <c r="AH1458" s="128"/>
      <c r="AN1458" s="26">
        <v>1.1842919999999999</v>
      </c>
      <c r="AO1458" s="8"/>
      <c r="AP1458" s="8"/>
      <c r="AQ1458" s="8"/>
      <c r="AR1458" s="128"/>
    </row>
    <row r="1459" spans="30:44" x14ac:dyDescent="0.25">
      <c r="AD1459" s="26">
        <v>1.297992</v>
      </c>
      <c r="AE1459" s="8"/>
      <c r="AF1459" s="8"/>
      <c r="AG1459" s="8"/>
      <c r="AH1459" s="128"/>
      <c r="AN1459" s="26">
        <v>0.48979499999999998</v>
      </c>
      <c r="AO1459" s="8"/>
      <c r="AP1459" s="8"/>
      <c r="AQ1459" s="8"/>
      <c r="AR1459" s="128"/>
    </row>
    <row r="1460" spans="30:44" x14ac:dyDescent="0.25">
      <c r="AD1460" s="26">
        <v>0.57081999999999999</v>
      </c>
      <c r="AE1460" s="8"/>
      <c r="AF1460" s="8"/>
      <c r="AG1460" s="8"/>
      <c r="AH1460" s="128"/>
      <c r="AN1460" s="26">
        <v>1.52312</v>
      </c>
      <c r="AO1460" s="8"/>
      <c r="AP1460" s="8"/>
      <c r="AQ1460" s="8"/>
      <c r="AR1460" s="128"/>
    </row>
    <row r="1461" spans="30:44" x14ac:dyDescent="0.25">
      <c r="AD1461" s="26">
        <v>1.2136640000000001</v>
      </c>
      <c r="AE1461" s="8"/>
      <c r="AF1461" s="8"/>
      <c r="AG1461" s="8"/>
      <c r="AH1461" s="128"/>
      <c r="AN1461" s="26">
        <v>0.41224699999999997</v>
      </c>
      <c r="AO1461" s="8"/>
      <c r="AP1461" s="8"/>
      <c r="AQ1461" s="8"/>
      <c r="AR1461" s="128"/>
    </row>
    <row r="1462" spans="30:44" x14ac:dyDescent="0.25">
      <c r="AD1462" s="26">
        <v>1.8566849999999999</v>
      </c>
      <c r="AE1462" s="8"/>
      <c r="AF1462" s="8"/>
      <c r="AG1462" s="8"/>
      <c r="AH1462" s="128"/>
      <c r="AN1462" s="26">
        <v>0.32402300000000001</v>
      </c>
      <c r="AO1462" s="8"/>
      <c r="AP1462" s="8"/>
      <c r="AQ1462" s="8"/>
      <c r="AR1462" s="128"/>
    </row>
    <row r="1463" spans="30:44" x14ac:dyDescent="0.25">
      <c r="AD1463" s="26">
        <v>0.54800000000000004</v>
      </c>
      <c r="AE1463" s="8"/>
      <c r="AF1463" s="8"/>
      <c r="AG1463" s="8"/>
      <c r="AH1463" s="128"/>
      <c r="AN1463" s="26">
        <v>0.30682599999999999</v>
      </c>
      <c r="AO1463" s="8"/>
      <c r="AP1463" s="8"/>
      <c r="AQ1463" s="8"/>
      <c r="AR1463" s="128"/>
    </row>
    <row r="1464" spans="30:44" x14ac:dyDescent="0.25">
      <c r="AD1464" s="26">
        <v>0.50553599999999999</v>
      </c>
      <c r="AE1464" s="8"/>
      <c r="AF1464" s="8"/>
      <c r="AG1464" s="8"/>
      <c r="AH1464" s="128"/>
      <c r="AN1464" s="26">
        <v>0.57177500000000003</v>
      </c>
      <c r="AO1464" s="8"/>
      <c r="AP1464" s="8"/>
      <c r="AQ1464" s="8"/>
      <c r="AR1464" s="128"/>
    </row>
    <row r="1465" spans="30:44" x14ac:dyDescent="0.25">
      <c r="AD1465" s="26">
        <v>1.6339630000000001</v>
      </c>
      <c r="AE1465" s="8"/>
      <c r="AF1465" s="8"/>
      <c r="AG1465" s="8"/>
      <c r="AH1465" s="128"/>
      <c r="AN1465" s="26">
        <v>0.717391</v>
      </c>
      <c r="AO1465" s="8"/>
      <c r="AP1465" s="8"/>
      <c r="AQ1465" s="8"/>
      <c r="AR1465" s="128"/>
    </row>
    <row r="1466" spans="30:44" x14ac:dyDescent="0.25">
      <c r="AD1466" s="26">
        <v>1.1842919999999999</v>
      </c>
      <c r="AE1466" s="8"/>
      <c r="AF1466" s="8"/>
      <c r="AG1466" s="8"/>
      <c r="AH1466" s="128"/>
      <c r="AN1466" s="26">
        <v>0.42859399999999997</v>
      </c>
      <c r="AO1466" s="8"/>
      <c r="AP1466" s="8"/>
      <c r="AQ1466" s="8"/>
      <c r="AR1466" s="128"/>
    </row>
    <row r="1467" spans="30:44" x14ac:dyDescent="0.25">
      <c r="AD1467" s="26">
        <v>0.48979499999999998</v>
      </c>
      <c r="AE1467" s="8"/>
      <c r="AF1467" s="8"/>
      <c r="AG1467" s="8"/>
      <c r="AH1467" s="128"/>
      <c r="AN1467" s="26">
        <v>0.70575900000000003</v>
      </c>
      <c r="AO1467" s="8"/>
      <c r="AP1467" s="8"/>
      <c r="AQ1467" s="8"/>
      <c r="AR1467" s="128"/>
    </row>
    <row r="1468" spans="30:44" x14ac:dyDescent="0.25">
      <c r="AD1468" s="26">
        <v>1.52312</v>
      </c>
      <c r="AE1468" s="8"/>
      <c r="AF1468" s="8"/>
      <c r="AG1468" s="8"/>
      <c r="AH1468" s="128"/>
      <c r="AN1468" s="26">
        <v>0.58686700000000003</v>
      </c>
      <c r="AO1468" s="8"/>
      <c r="AP1468" s="8"/>
      <c r="AQ1468" s="8"/>
      <c r="AR1468" s="128"/>
    </row>
    <row r="1469" spans="30:44" x14ac:dyDescent="0.25">
      <c r="AD1469" s="26">
        <v>0.41224699999999997</v>
      </c>
      <c r="AE1469" s="8"/>
      <c r="AF1469" s="8"/>
      <c r="AG1469" s="8"/>
      <c r="AH1469" s="128"/>
      <c r="AN1469" s="26">
        <v>0.91989799999999999</v>
      </c>
      <c r="AO1469" s="8"/>
      <c r="AP1469" s="8"/>
      <c r="AQ1469" s="8"/>
      <c r="AR1469" s="128"/>
    </row>
    <row r="1470" spans="30:44" x14ac:dyDescent="0.25">
      <c r="AD1470" s="26">
        <v>0.32402300000000001</v>
      </c>
      <c r="AE1470" s="8"/>
      <c r="AF1470" s="8"/>
      <c r="AG1470" s="8"/>
      <c r="AH1470" s="128"/>
      <c r="AN1470" s="26">
        <v>1.4683870000000001</v>
      </c>
      <c r="AO1470" s="8"/>
      <c r="AP1470" s="8"/>
      <c r="AQ1470" s="8"/>
      <c r="AR1470" s="128"/>
    </row>
    <row r="1471" spans="30:44" x14ac:dyDescent="0.25">
      <c r="AD1471" s="26">
        <v>0.30682599999999999</v>
      </c>
      <c r="AE1471" s="8"/>
      <c r="AF1471" s="8"/>
      <c r="AG1471" s="8"/>
      <c r="AH1471" s="128"/>
      <c r="AN1471" s="26">
        <v>0.44533600000000001</v>
      </c>
      <c r="AO1471" s="8"/>
      <c r="AP1471" s="8"/>
      <c r="AQ1471" s="8"/>
      <c r="AR1471" s="128"/>
    </row>
    <row r="1472" spans="30:44" x14ac:dyDescent="0.25">
      <c r="AD1472" s="26">
        <v>0.57177500000000003</v>
      </c>
      <c r="AE1472" s="8"/>
      <c r="AF1472" s="8"/>
      <c r="AG1472" s="8"/>
      <c r="AH1472" s="128"/>
      <c r="AN1472" s="26">
        <v>2.0278930000000002</v>
      </c>
      <c r="AO1472" s="8"/>
      <c r="AP1472" s="8"/>
      <c r="AQ1472" s="8"/>
      <c r="AR1472" s="128"/>
    </row>
    <row r="1473" spans="30:44" x14ac:dyDescent="0.25">
      <c r="AD1473" s="26">
        <v>0.717391</v>
      </c>
      <c r="AE1473" s="8"/>
      <c r="AF1473" s="8"/>
      <c r="AG1473" s="8"/>
      <c r="AH1473" s="128"/>
      <c r="AN1473" s="26">
        <v>2.263646</v>
      </c>
      <c r="AO1473" s="8"/>
      <c r="AP1473" s="8"/>
      <c r="AQ1473" s="8"/>
      <c r="AR1473" s="128"/>
    </row>
    <row r="1474" spans="30:44" x14ac:dyDescent="0.25">
      <c r="AD1474" s="26">
        <v>0.42859399999999997</v>
      </c>
      <c r="AE1474" s="8"/>
      <c r="AF1474" s="8"/>
      <c r="AG1474" s="8"/>
      <c r="AH1474" s="128"/>
      <c r="AN1474" s="26">
        <v>0.155696</v>
      </c>
      <c r="AO1474" s="8"/>
      <c r="AP1474" s="8"/>
      <c r="AQ1474" s="8"/>
      <c r="AR1474" s="128"/>
    </row>
    <row r="1475" spans="30:44" x14ac:dyDescent="0.25">
      <c r="AD1475" s="26">
        <v>0.70575900000000003</v>
      </c>
      <c r="AE1475" s="8"/>
      <c r="AF1475" s="8"/>
      <c r="AG1475" s="8"/>
      <c r="AH1475" s="128"/>
      <c r="AN1475" s="26">
        <v>0.32815100000000003</v>
      </c>
      <c r="AO1475" s="8"/>
      <c r="AP1475" s="8"/>
      <c r="AQ1475" s="8"/>
      <c r="AR1475" s="128"/>
    </row>
    <row r="1476" spans="30:44" x14ac:dyDescent="0.25">
      <c r="AD1476" s="26">
        <v>0.58686700000000003</v>
      </c>
      <c r="AE1476" s="8"/>
      <c r="AF1476" s="8"/>
      <c r="AG1476" s="8"/>
      <c r="AH1476" s="128"/>
      <c r="AN1476" s="26">
        <v>0.55267699999999997</v>
      </c>
      <c r="AO1476" s="8"/>
      <c r="AP1476" s="8"/>
      <c r="AQ1476" s="8"/>
      <c r="AR1476" s="128"/>
    </row>
    <row r="1477" spans="30:44" x14ac:dyDescent="0.25">
      <c r="AD1477" s="26">
        <v>0.91989799999999999</v>
      </c>
      <c r="AE1477" s="8"/>
      <c r="AF1477" s="8"/>
      <c r="AG1477" s="8"/>
      <c r="AH1477" s="128"/>
      <c r="AN1477" s="26">
        <v>1.1071329999999999</v>
      </c>
      <c r="AO1477" s="8"/>
      <c r="AP1477" s="8"/>
      <c r="AQ1477" s="8"/>
      <c r="AR1477" s="128"/>
    </row>
    <row r="1478" spans="30:44" x14ac:dyDescent="0.25">
      <c r="AD1478" s="26">
        <v>1.4683870000000001</v>
      </c>
      <c r="AE1478" s="8"/>
      <c r="AF1478" s="8"/>
      <c r="AG1478" s="8"/>
      <c r="AH1478" s="128"/>
      <c r="AN1478" s="26">
        <v>0.55627499999999996</v>
      </c>
      <c r="AO1478" s="8"/>
      <c r="AP1478" s="8"/>
      <c r="AQ1478" s="8"/>
      <c r="AR1478" s="128"/>
    </row>
    <row r="1479" spans="30:44" x14ac:dyDescent="0.25">
      <c r="AD1479" s="26">
        <v>0.44533600000000001</v>
      </c>
      <c r="AE1479" s="8"/>
      <c r="AF1479" s="8"/>
      <c r="AG1479" s="8"/>
      <c r="AH1479" s="128"/>
      <c r="AN1479" s="26">
        <v>1.954151</v>
      </c>
      <c r="AO1479" s="8"/>
      <c r="AP1479" s="8"/>
      <c r="AQ1479" s="8"/>
      <c r="AR1479" s="128"/>
    </row>
    <row r="1480" spans="30:44" x14ac:dyDescent="0.25">
      <c r="AD1480" s="26">
        <v>2.0278930000000002</v>
      </c>
      <c r="AE1480" s="8"/>
      <c r="AF1480" s="8"/>
      <c r="AG1480" s="8"/>
      <c r="AH1480" s="128"/>
      <c r="AN1480" s="26">
        <v>0.276675</v>
      </c>
      <c r="AO1480" s="8"/>
      <c r="AP1480" s="8"/>
      <c r="AQ1480" s="8"/>
      <c r="AR1480" s="128"/>
    </row>
    <row r="1481" spans="30:44" x14ac:dyDescent="0.25">
      <c r="AD1481" s="26">
        <v>2.263646</v>
      </c>
      <c r="AE1481" s="8"/>
      <c r="AF1481" s="8"/>
      <c r="AG1481" s="8"/>
      <c r="AH1481" s="128"/>
      <c r="AN1481" s="26">
        <v>0.187615</v>
      </c>
      <c r="AO1481" s="8"/>
      <c r="AP1481" s="8"/>
      <c r="AQ1481" s="8"/>
      <c r="AR1481" s="128"/>
    </row>
    <row r="1482" spans="30:44" x14ac:dyDescent="0.25">
      <c r="AD1482" s="26">
        <v>0.155696</v>
      </c>
      <c r="AE1482" s="8"/>
      <c r="AF1482" s="8"/>
      <c r="AG1482" s="8"/>
      <c r="AH1482" s="128"/>
      <c r="AN1482" s="26">
        <v>0.35980200000000001</v>
      </c>
      <c r="AO1482" s="8"/>
      <c r="AP1482" s="8"/>
      <c r="AQ1482" s="8"/>
      <c r="AR1482" s="128"/>
    </row>
    <row r="1483" spans="30:44" x14ac:dyDescent="0.25">
      <c r="AD1483" s="26">
        <v>0.32815100000000003</v>
      </c>
      <c r="AE1483" s="8"/>
      <c r="AF1483" s="8"/>
      <c r="AG1483" s="8"/>
      <c r="AH1483" s="128"/>
      <c r="AN1483" s="26">
        <v>0.39375100000000002</v>
      </c>
      <c r="AO1483" s="8"/>
      <c r="AP1483" s="8"/>
      <c r="AQ1483" s="8"/>
      <c r="AR1483" s="128"/>
    </row>
    <row r="1484" spans="30:44" x14ac:dyDescent="0.25">
      <c r="AD1484" s="26">
        <v>0.55267699999999997</v>
      </c>
      <c r="AE1484" s="8"/>
      <c r="AF1484" s="8"/>
      <c r="AG1484" s="8"/>
      <c r="AH1484" s="128"/>
      <c r="AN1484" s="26">
        <v>1.860128</v>
      </c>
      <c r="AO1484" s="8"/>
      <c r="AP1484" s="8"/>
      <c r="AQ1484" s="8"/>
      <c r="AR1484" s="128"/>
    </row>
    <row r="1485" spans="30:44" x14ac:dyDescent="0.25">
      <c r="AD1485" s="26">
        <v>1.1071329999999999</v>
      </c>
      <c r="AE1485" s="8"/>
      <c r="AF1485" s="8"/>
      <c r="AG1485" s="8"/>
      <c r="AH1485" s="128"/>
      <c r="AN1485" s="26">
        <v>0.416827</v>
      </c>
      <c r="AO1485" s="8"/>
      <c r="AP1485" s="8"/>
      <c r="AQ1485" s="8"/>
      <c r="AR1485" s="128"/>
    </row>
    <row r="1486" spans="30:44" x14ac:dyDescent="0.25">
      <c r="AD1486" s="26">
        <v>0.55627499999999996</v>
      </c>
      <c r="AE1486" s="8"/>
      <c r="AF1486" s="8"/>
      <c r="AG1486" s="8"/>
      <c r="AH1486" s="128"/>
      <c r="AN1486" s="26">
        <v>0.40313500000000002</v>
      </c>
      <c r="AO1486" s="8"/>
      <c r="AP1486" s="8"/>
      <c r="AQ1486" s="8"/>
      <c r="AR1486" s="128"/>
    </row>
    <row r="1487" spans="30:44" x14ac:dyDescent="0.25">
      <c r="AD1487" s="26">
        <v>1.954151</v>
      </c>
      <c r="AE1487" s="8"/>
      <c r="AF1487" s="8"/>
      <c r="AG1487" s="8"/>
      <c r="AH1487" s="128"/>
      <c r="AN1487" s="26">
        <v>1.3846339999999999</v>
      </c>
      <c r="AO1487" s="8"/>
      <c r="AP1487" s="8"/>
      <c r="AQ1487" s="8"/>
      <c r="AR1487" s="128"/>
    </row>
    <row r="1488" spans="30:44" x14ac:dyDescent="0.25">
      <c r="AD1488" s="26">
        <v>0.276675</v>
      </c>
      <c r="AE1488" s="8"/>
      <c r="AF1488" s="8"/>
      <c r="AG1488" s="8"/>
      <c r="AH1488" s="128"/>
      <c r="AN1488" s="26">
        <v>0.44153300000000001</v>
      </c>
      <c r="AO1488" s="8"/>
      <c r="AP1488" s="8"/>
      <c r="AQ1488" s="8"/>
      <c r="AR1488" s="128"/>
    </row>
    <row r="1489" spans="30:44" x14ac:dyDescent="0.25">
      <c r="AD1489" s="26">
        <v>0.187615</v>
      </c>
      <c r="AE1489" s="8"/>
      <c r="AF1489" s="8"/>
      <c r="AG1489" s="8"/>
      <c r="AH1489" s="128"/>
      <c r="AN1489" s="26">
        <v>1.60249</v>
      </c>
      <c r="AO1489" s="8"/>
      <c r="AP1489" s="8"/>
      <c r="AQ1489" s="8"/>
      <c r="AR1489" s="128"/>
    </row>
    <row r="1490" spans="30:44" x14ac:dyDescent="0.25">
      <c r="AD1490" s="26">
        <v>0.35980200000000001</v>
      </c>
      <c r="AE1490" s="8"/>
      <c r="AF1490" s="8"/>
      <c r="AG1490" s="8"/>
      <c r="AH1490" s="128"/>
      <c r="AN1490" s="26">
        <v>0.96054700000000004</v>
      </c>
      <c r="AO1490" s="8"/>
      <c r="AP1490" s="8"/>
      <c r="AQ1490" s="8"/>
      <c r="AR1490" s="128"/>
    </row>
    <row r="1491" spans="30:44" x14ac:dyDescent="0.25">
      <c r="AD1491" s="26">
        <v>0.39375100000000002</v>
      </c>
      <c r="AE1491" s="8"/>
      <c r="AF1491" s="8"/>
      <c r="AG1491" s="8"/>
      <c r="AH1491" s="128"/>
      <c r="AN1491" s="26">
        <v>0.230766</v>
      </c>
      <c r="AO1491" s="8"/>
      <c r="AP1491" s="8"/>
      <c r="AQ1491" s="8"/>
      <c r="AR1491" s="128"/>
    </row>
    <row r="1492" spans="30:44" x14ac:dyDescent="0.25">
      <c r="AD1492" s="26">
        <v>1.860128</v>
      </c>
      <c r="AE1492" s="8"/>
      <c r="AF1492" s="8"/>
      <c r="AG1492" s="8"/>
      <c r="AH1492" s="128"/>
      <c r="AN1492" s="26">
        <v>0.66267500000000001</v>
      </c>
      <c r="AO1492" s="8"/>
      <c r="AP1492" s="8"/>
      <c r="AQ1492" s="8"/>
      <c r="AR1492" s="128"/>
    </row>
    <row r="1493" spans="30:44" x14ac:dyDescent="0.25">
      <c r="AD1493" s="26">
        <v>0.416827</v>
      </c>
      <c r="AE1493" s="8"/>
      <c r="AF1493" s="8"/>
      <c r="AG1493" s="8"/>
      <c r="AH1493" s="128"/>
      <c r="AN1493" s="26">
        <v>0.46576200000000001</v>
      </c>
      <c r="AO1493" s="8"/>
      <c r="AP1493" s="8"/>
      <c r="AQ1493" s="8"/>
      <c r="AR1493" s="128"/>
    </row>
    <row r="1494" spans="30:44" x14ac:dyDescent="0.25">
      <c r="AD1494" s="26">
        <v>0.40313500000000002</v>
      </c>
      <c r="AE1494" s="8"/>
      <c r="AF1494" s="8"/>
      <c r="AG1494" s="8"/>
      <c r="AH1494" s="128"/>
      <c r="AN1494" s="26">
        <v>0.87248099999999995</v>
      </c>
      <c r="AO1494" s="8"/>
      <c r="AP1494" s="8"/>
      <c r="AQ1494" s="8"/>
      <c r="AR1494" s="128"/>
    </row>
    <row r="1495" spans="30:44" x14ac:dyDescent="0.25">
      <c r="AD1495" s="26">
        <v>1.3846339999999999</v>
      </c>
      <c r="AE1495" s="8"/>
      <c r="AF1495" s="8"/>
      <c r="AG1495" s="8"/>
      <c r="AH1495" s="128"/>
      <c r="AN1495" s="26">
        <v>0.53950399999999998</v>
      </c>
      <c r="AO1495" s="8"/>
      <c r="AP1495" s="8"/>
      <c r="AQ1495" s="8"/>
      <c r="AR1495" s="128"/>
    </row>
    <row r="1496" spans="30:44" x14ac:dyDescent="0.25">
      <c r="AD1496" s="26">
        <v>0.44153300000000001</v>
      </c>
      <c r="AE1496" s="8"/>
      <c r="AF1496" s="8"/>
      <c r="AG1496" s="8"/>
      <c r="AH1496" s="128"/>
      <c r="AN1496" s="26">
        <v>1.7668349999999999</v>
      </c>
      <c r="AO1496" s="8"/>
      <c r="AP1496" s="8"/>
      <c r="AQ1496" s="8"/>
      <c r="AR1496" s="128"/>
    </row>
    <row r="1497" spans="30:44" x14ac:dyDescent="0.25">
      <c r="AD1497" s="26">
        <v>1.60249</v>
      </c>
      <c r="AE1497" s="8"/>
      <c r="AF1497" s="8"/>
      <c r="AG1497" s="8"/>
      <c r="AH1497" s="128"/>
      <c r="AN1497" s="26">
        <v>1.032942</v>
      </c>
      <c r="AO1497" s="8"/>
      <c r="AP1497" s="8"/>
      <c r="AQ1497" s="8"/>
      <c r="AR1497" s="128"/>
    </row>
    <row r="1498" spans="30:44" x14ac:dyDescent="0.25">
      <c r="AD1498" s="26">
        <v>0.96054700000000004</v>
      </c>
      <c r="AE1498" s="8"/>
      <c r="AF1498" s="8"/>
      <c r="AG1498" s="8"/>
      <c r="AH1498" s="128"/>
      <c r="AN1498" s="26">
        <v>0.77551499999999995</v>
      </c>
      <c r="AO1498" s="8"/>
      <c r="AP1498" s="8"/>
      <c r="AQ1498" s="8"/>
      <c r="AR1498" s="128"/>
    </row>
    <row r="1499" spans="30:44" x14ac:dyDescent="0.25">
      <c r="AD1499" s="26">
        <v>0.230766</v>
      </c>
      <c r="AE1499" s="8"/>
      <c r="AF1499" s="8"/>
      <c r="AG1499" s="8"/>
      <c r="AH1499" s="128"/>
      <c r="AN1499" s="26">
        <v>0.84678799999999999</v>
      </c>
      <c r="AO1499" s="8"/>
      <c r="AP1499" s="8"/>
      <c r="AQ1499" s="8"/>
      <c r="AR1499" s="128"/>
    </row>
    <row r="1500" spans="30:44" x14ac:dyDescent="0.25">
      <c r="AD1500" s="26">
        <v>0.66267500000000001</v>
      </c>
      <c r="AE1500" s="8"/>
      <c r="AF1500" s="8"/>
      <c r="AG1500" s="8"/>
      <c r="AH1500" s="128"/>
      <c r="AN1500" s="26">
        <v>0.39627600000000002</v>
      </c>
      <c r="AO1500" s="8"/>
      <c r="AP1500" s="8"/>
      <c r="AQ1500" s="8"/>
      <c r="AR1500" s="128"/>
    </row>
    <row r="1501" spans="30:44" x14ac:dyDescent="0.25">
      <c r="AD1501" s="26">
        <v>0.46576200000000001</v>
      </c>
      <c r="AE1501" s="8"/>
      <c r="AF1501" s="8"/>
      <c r="AG1501" s="8"/>
      <c r="AH1501" s="128"/>
      <c r="AN1501" s="26">
        <v>0.47939999999999999</v>
      </c>
      <c r="AO1501" s="8"/>
      <c r="AP1501" s="8"/>
      <c r="AQ1501" s="8"/>
      <c r="AR1501" s="128"/>
    </row>
    <row r="1502" spans="30:44" x14ac:dyDescent="0.25">
      <c r="AD1502" s="26">
        <v>0.87248099999999995</v>
      </c>
      <c r="AE1502" s="8"/>
      <c r="AF1502" s="8"/>
      <c r="AG1502" s="8"/>
      <c r="AH1502" s="128"/>
      <c r="AN1502" s="26">
        <v>0.59075</v>
      </c>
      <c r="AO1502" s="8"/>
      <c r="AP1502" s="8"/>
      <c r="AQ1502" s="8"/>
      <c r="AR1502" s="128"/>
    </row>
    <row r="1503" spans="30:44" x14ac:dyDescent="0.25">
      <c r="AD1503" s="26">
        <v>0.53950399999999998</v>
      </c>
      <c r="AE1503" s="8"/>
      <c r="AF1503" s="8"/>
      <c r="AG1503" s="8"/>
      <c r="AH1503" s="128"/>
      <c r="AN1503" s="26">
        <v>0.94580200000000003</v>
      </c>
      <c r="AO1503" s="8"/>
      <c r="AP1503" s="8"/>
      <c r="AQ1503" s="8"/>
      <c r="AR1503" s="128"/>
    </row>
    <row r="1504" spans="30:44" x14ac:dyDescent="0.25">
      <c r="AD1504" s="26">
        <v>1.7668349999999999</v>
      </c>
      <c r="AE1504" s="8"/>
      <c r="AF1504" s="8"/>
      <c r="AG1504" s="8"/>
      <c r="AH1504" s="128"/>
      <c r="AN1504" s="26">
        <v>0.24593100000000001</v>
      </c>
      <c r="AO1504" s="8"/>
      <c r="AP1504" s="8"/>
      <c r="AQ1504" s="8"/>
      <c r="AR1504" s="128"/>
    </row>
    <row r="1505" spans="30:44" x14ac:dyDescent="0.25">
      <c r="AD1505" s="26">
        <v>1.032942</v>
      </c>
      <c r="AE1505" s="8"/>
      <c r="AF1505" s="8"/>
      <c r="AG1505" s="8"/>
      <c r="AH1505" s="128"/>
      <c r="AN1505" s="26">
        <v>0.26009399999999999</v>
      </c>
      <c r="AO1505" s="8"/>
      <c r="AP1505" s="8"/>
      <c r="AQ1505" s="8"/>
      <c r="AR1505" s="128"/>
    </row>
    <row r="1506" spans="30:44" x14ac:dyDescent="0.25">
      <c r="AD1506" s="26">
        <v>0.77551499999999995</v>
      </c>
      <c r="AE1506" s="8"/>
      <c r="AF1506" s="8"/>
      <c r="AG1506" s="8"/>
      <c r="AH1506" s="128"/>
      <c r="AN1506" s="26">
        <v>0.19713900000000001</v>
      </c>
      <c r="AO1506" s="8"/>
      <c r="AP1506" s="8"/>
      <c r="AQ1506" s="8"/>
      <c r="AR1506" s="128"/>
    </row>
    <row r="1507" spans="30:44" x14ac:dyDescent="0.25">
      <c r="AD1507" s="26">
        <v>0.84678799999999999</v>
      </c>
      <c r="AE1507" s="8"/>
      <c r="AF1507" s="8"/>
      <c r="AG1507" s="8"/>
      <c r="AH1507" s="128"/>
      <c r="AN1507" s="26">
        <v>0.874637</v>
      </c>
      <c r="AO1507" s="8"/>
      <c r="AP1507" s="8"/>
      <c r="AQ1507" s="8"/>
      <c r="AR1507" s="128"/>
    </row>
    <row r="1508" spans="30:44" x14ac:dyDescent="0.25">
      <c r="AD1508" s="26">
        <v>0.39627600000000002</v>
      </c>
      <c r="AE1508" s="8"/>
      <c r="AF1508" s="8"/>
      <c r="AG1508" s="8"/>
      <c r="AH1508" s="128"/>
      <c r="AN1508" s="26">
        <v>0.819967</v>
      </c>
      <c r="AO1508" s="8"/>
      <c r="AP1508" s="8"/>
      <c r="AQ1508" s="8"/>
      <c r="AR1508" s="128"/>
    </row>
    <row r="1509" spans="30:44" x14ac:dyDescent="0.25">
      <c r="AD1509" s="26">
        <v>0.47939999999999999</v>
      </c>
      <c r="AE1509" s="8"/>
      <c r="AF1509" s="8"/>
      <c r="AG1509" s="8"/>
      <c r="AH1509" s="128"/>
      <c r="AN1509" s="26">
        <v>1.8913979999999999</v>
      </c>
      <c r="AO1509" s="8"/>
      <c r="AP1509" s="8"/>
      <c r="AQ1509" s="8"/>
      <c r="AR1509" s="128"/>
    </row>
    <row r="1510" spans="30:44" x14ac:dyDescent="0.25">
      <c r="AD1510" s="26">
        <v>0.59075</v>
      </c>
      <c r="AE1510" s="8"/>
      <c r="AF1510" s="8"/>
      <c r="AG1510" s="8"/>
      <c r="AH1510" s="128"/>
      <c r="AN1510" s="26">
        <v>1.377102</v>
      </c>
      <c r="AO1510" s="8"/>
      <c r="AP1510" s="8"/>
      <c r="AQ1510" s="8"/>
      <c r="AR1510" s="128"/>
    </row>
    <row r="1511" spans="30:44" x14ac:dyDescent="0.25">
      <c r="AD1511" s="26">
        <v>0.94580200000000003</v>
      </c>
      <c r="AE1511" s="8"/>
      <c r="AF1511" s="8"/>
      <c r="AG1511" s="8"/>
      <c r="AH1511" s="128"/>
      <c r="AN1511" s="26">
        <v>1.513274</v>
      </c>
      <c r="AO1511" s="8"/>
      <c r="AP1511" s="8"/>
      <c r="AQ1511" s="8"/>
      <c r="AR1511" s="128"/>
    </row>
    <row r="1512" spans="30:44" x14ac:dyDescent="0.25">
      <c r="AD1512" s="26">
        <v>0.24593100000000001</v>
      </c>
      <c r="AE1512" s="8"/>
      <c r="AF1512" s="8"/>
      <c r="AG1512" s="8"/>
      <c r="AH1512" s="128"/>
      <c r="AN1512" s="26">
        <v>1.398055</v>
      </c>
      <c r="AO1512" s="8"/>
      <c r="AP1512" s="8"/>
      <c r="AQ1512" s="8"/>
      <c r="AR1512" s="128"/>
    </row>
    <row r="1513" spans="30:44" x14ac:dyDescent="0.25">
      <c r="AD1513" s="26">
        <v>0.26009399999999999</v>
      </c>
      <c r="AE1513" s="8"/>
      <c r="AF1513" s="8"/>
      <c r="AG1513" s="8"/>
      <c r="AH1513" s="128"/>
      <c r="AN1513" s="26">
        <v>1.1688750000000001</v>
      </c>
      <c r="AO1513" s="8"/>
      <c r="AP1513" s="8"/>
      <c r="AQ1513" s="8"/>
      <c r="AR1513" s="128"/>
    </row>
    <row r="1514" spans="30:44" x14ac:dyDescent="0.25">
      <c r="AD1514" s="26">
        <v>0.19713900000000001</v>
      </c>
      <c r="AE1514" s="8"/>
      <c r="AF1514" s="8"/>
      <c r="AG1514" s="8"/>
      <c r="AH1514" s="128"/>
      <c r="AN1514" s="26">
        <v>1.106314</v>
      </c>
      <c r="AO1514" s="8"/>
      <c r="AP1514" s="8"/>
      <c r="AQ1514" s="8"/>
      <c r="AR1514" s="128"/>
    </row>
    <row r="1515" spans="30:44" x14ac:dyDescent="0.25">
      <c r="AD1515" s="26">
        <v>0.874637</v>
      </c>
      <c r="AE1515" s="8"/>
      <c r="AF1515" s="8"/>
      <c r="AG1515" s="8"/>
      <c r="AH1515" s="128"/>
      <c r="AN1515" s="26">
        <v>0.55238600000000004</v>
      </c>
      <c r="AO1515" s="8"/>
      <c r="AP1515" s="8"/>
      <c r="AQ1515" s="8"/>
      <c r="AR1515" s="128"/>
    </row>
    <row r="1516" spans="30:44" x14ac:dyDescent="0.25">
      <c r="AD1516" s="26">
        <v>0.819967</v>
      </c>
      <c r="AE1516" s="8"/>
      <c r="AF1516" s="8"/>
      <c r="AG1516" s="8"/>
      <c r="AH1516" s="128"/>
      <c r="AN1516" s="26">
        <v>0.68495300000000003</v>
      </c>
      <c r="AO1516" s="8"/>
      <c r="AP1516" s="8"/>
      <c r="AQ1516" s="8"/>
      <c r="AR1516" s="128"/>
    </row>
    <row r="1517" spans="30:44" x14ac:dyDescent="0.25">
      <c r="AD1517" s="26">
        <v>1.8913979999999999</v>
      </c>
      <c r="AE1517" s="8"/>
      <c r="AF1517" s="8"/>
      <c r="AG1517" s="8"/>
      <c r="AH1517" s="128"/>
      <c r="AN1517" s="26">
        <v>0.91428699999999996</v>
      </c>
      <c r="AO1517" s="8"/>
      <c r="AP1517" s="8"/>
      <c r="AQ1517" s="8"/>
      <c r="AR1517" s="128"/>
    </row>
    <row r="1518" spans="30:44" x14ac:dyDescent="0.25">
      <c r="AD1518" s="26">
        <v>1.377102</v>
      </c>
      <c r="AE1518" s="8"/>
      <c r="AF1518" s="8"/>
      <c r="AG1518" s="8"/>
      <c r="AH1518" s="128"/>
      <c r="AN1518" s="26">
        <v>0.90292300000000003</v>
      </c>
      <c r="AO1518" s="8"/>
      <c r="AP1518" s="8"/>
      <c r="AQ1518" s="8"/>
      <c r="AR1518" s="128"/>
    </row>
    <row r="1519" spans="30:44" x14ac:dyDescent="0.25">
      <c r="AD1519" s="26">
        <v>1.513274</v>
      </c>
      <c r="AE1519" s="8"/>
      <c r="AF1519" s="8"/>
      <c r="AG1519" s="8"/>
      <c r="AH1519" s="128"/>
      <c r="AN1519" s="26">
        <v>1.2379610000000001</v>
      </c>
      <c r="AO1519" s="8"/>
      <c r="AP1519" s="8"/>
      <c r="AQ1519" s="8"/>
      <c r="AR1519" s="128"/>
    </row>
    <row r="1520" spans="30:44" x14ac:dyDescent="0.25">
      <c r="AD1520" s="26">
        <v>1.398055</v>
      </c>
      <c r="AE1520" s="8"/>
      <c r="AF1520" s="8"/>
      <c r="AG1520" s="8"/>
      <c r="AH1520" s="128"/>
      <c r="AN1520" s="26">
        <v>0.95771099999999998</v>
      </c>
      <c r="AO1520" s="8"/>
      <c r="AP1520" s="8"/>
      <c r="AQ1520" s="8"/>
      <c r="AR1520" s="128"/>
    </row>
    <row r="1521" spans="30:44" x14ac:dyDescent="0.25">
      <c r="AD1521" s="26">
        <v>1.1688750000000001</v>
      </c>
      <c r="AE1521" s="8"/>
      <c r="AF1521" s="8"/>
      <c r="AG1521" s="8"/>
      <c r="AH1521" s="128"/>
      <c r="AN1521" s="26">
        <v>1.1921219999999999</v>
      </c>
      <c r="AO1521" s="8"/>
      <c r="AP1521" s="8"/>
      <c r="AQ1521" s="8"/>
      <c r="AR1521" s="128"/>
    </row>
    <row r="1522" spans="30:44" x14ac:dyDescent="0.25">
      <c r="AD1522" s="26">
        <v>1.106314</v>
      </c>
      <c r="AE1522" s="8"/>
      <c r="AF1522" s="8"/>
      <c r="AG1522" s="8"/>
      <c r="AH1522" s="128"/>
      <c r="AN1522" s="26">
        <v>1.6248050000000001</v>
      </c>
      <c r="AO1522" s="8"/>
      <c r="AP1522" s="8"/>
      <c r="AQ1522" s="8"/>
      <c r="AR1522" s="128"/>
    </row>
    <row r="1523" spans="30:44" x14ac:dyDescent="0.25">
      <c r="AD1523" s="26">
        <v>0.55238600000000004</v>
      </c>
      <c r="AE1523" s="8"/>
      <c r="AF1523" s="8"/>
      <c r="AG1523" s="8"/>
      <c r="AH1523" s="128"/>
      <c r="AN1523" s="26">
        <v>0.92067699999999997</v>
      </c>
      <c r="AO1523" s="8"/>
      <c r="AP1523" s="8"/>
      <c r="AQ1523" s="8"/>
      <c r="AR1523" s="128"/>
    </row>
    <row r="1524" spans="30:44" x14ac:dyDescent="0.25">
      <c r="AD1524" s="26">
        <v>0.68495300000000003</v>
      </c>
      <c r="AE1524" s="8"/>
      <c r="AF1524" s="8"/>
      <c r="AG1524" s="8"/>
      <c r="AH1524" s="128"/>
      <c r="AN1524" s="26">
        <v>1.1032459999999999</v>
      </c>
      <c r="AO1524" s="8"/>
      <c r="AP1524" s="8"/>
      <c r="AQ1524" s="8"/>
      <c r="AR1524" s="128"/>
    </row>
    <row r="1525" spans="30:44" x14ac:dyDescent="0.25">
      <c r="AD1525" s="26">
        <v>0.91428699999999996</v>
      </c>
      <c r="AE1525" s="8"/>
      <c r="AF1525" s="8"/>
      <c r="AG1525" s="8"/>
      <c r="AH1525" s="128"/>
      <c r="AN1525" s="26">
        <v>0.594634</v>
      </c>
      <c r="AO1525" s="8"/>
      <c r="AP1525" s="8"/>
      <c r="AQ1525" s="8"/>
      <c r="AR1525" s="128"/>
    </row>
    <row r="1526" spans="30:44" x14ac:dyDescent="0.25">
      <c r="AD1526" s="26">
        <v>0.90292300000000003</v>
      </c>
      <c r="AE1526" s="8"/>
      <c r="AF1526" s="8"/>
      <c r="AG1526" s="8"/>
      <c r="AH1526" s="128"/>
      <c r="AN1526" s="26">
        <v>0.77986999999999995</v>
      </c>
      <c r="AO1526" s="8"/>
      <c r="AP1526" s="8"/>
      <c r="AQ1526" s="8"/>
      <c r="AR1526" s="128"/>
    </row>
    <row r="1527" spans="30:44" x14ac:dyDescent="0.25">
      <c r="AD1527" s="26">
        <v>1.2379610000000001</v>
      </c>
      <c r="AE1527" s="8"/>
      <c r="AF1527" s="8"/>
      <c r="AG1527" s="8"/>
      <c r="AH1527" s="128"/>
      <c r="AN1527" s="26">
        <v>1.0327649999999999</v>
      </c>
      <c r="AO1527" s="8"/>
      <c r="AP1527" s="8"/>
      <c r="AQ1527" s="8"/>
      <c r="AR1527" s="128"/>
    </row>
    <row r="1528" spans="30:44" x14ac:dyDescent="0.25">
      <c r="AD1528" s="26">
        <v>0.95771099999999998</v>
      </c>
      <c r="AE1528" s="8"/>
      <c r="AF1528" s="8"/>
      <c r="AG1528" s="8"/>
      <c r="AH1528" s="128"/>
      <c r="AN1528" s="26">
        <v>0.46325100000000002</v>
      </c>
      <c r="AO1528" s="8"/>
      <c r="AP1528" s="8"/>
      <c r="AQ1528" s="8"/>
      <c r="AR1528" s="128"/>
    </row>
    <row r="1529" spans="30:44" x14ac:dyDescent="0.25">
      <c r="AD1529" s="26">
        <v>1.1921219999999999</v>
      </c>
      <c r="AE1529" s="8"/>
      <c r="AF1529" s="8"/>
      <c r="AG1529" s="8"/>
      <c r="AH1529" s="128"/>
      <c r="AN1529" s="26">
        <v>0.422933</v>
      </c>
      <c r="AO1529" s="8"/>
      <c r="AP1529" s="8"/>
      <c r="AQ1529" s="8"/>
      <c r="AR1529" s="128"/>
    </row>
    <row r="1530" spans="30:44" x14ac:dyDescent="0.25">
      <c r="AD1530" s="26">
        <v>1.6248050000000001</v>
      </c>
      <c r="AE1530" s="8"/>
      <c r="AF1530" s="8"/>
      <c r="AG1530" s="8"/>
      <c r="AH1530" s="128"/>
      <c r="AN1530" s="26">
        <v>0.43339899999999998</v>
      </c>
      <c r="AO1530" s="8"/>
      <c r="AP1530" s="8"/>
      <c r="AQ1530" s="8"/>
      <c r="AR1530" s="128"/>
    </row>
    <row r="1531" spans="30:44" x14ac:dyDescent="0.25">
      <c r="AD1531" s="26">
        <v>0.92067699999999997</v>
      </c>
      <c r="AE1531" s="8"/>
      <c r="AF1531" s="8"/>
      <c r="AG1531" s="8"/>
      <c r="AH1531" s="128"/>
      <c r="AN1531" s="26">
        <v>0.26074799999999998</v>
      </c>
      <c r="AO1531" s="8"/>
      <c r="AP1531" s="8"/>
      <c r="AQ1531" s="8"/>
      <c r="AR1531" s="128"/>
    </row>
    <row r="1532" spans="30:44" x14ac:dyDescent="0.25">
      <c r="AD1532" s="26">
        <v>1.1032459999999999</v>
      </c>
      <c r="AE1532" s="8"/>
      <c r="AF1532" s="8"/>
      <c r="AG1532" s="8"/>
      <c r="AH1532" s="128"/>
      <c r="AN1532" s="26">
        <v>1.5942769999999999</v>
      </c>
      <c r="AO1532" s="8"/>
      <c r="AP1532" s="8"/>
      <c r="AQ1532" s="8"/>
      <c r="AR1532" s="128"/>
    </row>
    <row r="1533" spans="30:44" x14ac:dyDescent="0.25">
      <c r="AD1533" s="26">
        <v>0.594634</v>
      </c>
      <c r="AE1533" s="8"/>
      <c r="AF1533" s="8"/>
      <c r="AG1533" s="8"/>
      <c r="AH1533" s="128"/>
      <c r="AN1533" s="26">
        <v>0.94900899999999999</v>
      </c>
      <c r="AO1533" s="8"/>
      <c r="AP1533" s="8"/>
      <c r="AQ1533" s="8"/>
      <c r="AR1533" s="128"/>
    </row>
    <row r="1534" spans="30:44" x14ac:dyDescent="0.25">
      <c r="AD1534" s="26">
        <v>0.77986999999999995</v>
      </c>
      <c r="AE1534" s="8"/>
      <c r="AF1534" s="8"/>
      <c r="AG1534" s="8"/>
      <c r="AH1534" s="128"/>
      <c r="AN1534" s="26">
        <v>1.562298</v>
      </c>
      <c r="AO1534" s="8"/>
      <c r="AP1534" s="8"/>
      <c r="AQ1534" s="8"/>
      <c r="AR1534" s="128"/>
    </row>
    <row r="1535" spans="30:44" x14ac:dyDescent="0.25">
      <c r="AD1535" s="26">
        <v>1.0327649999999999</v>
      </c>
      <c r="AE1535" s="8"/>
      <c r="AF1535" s="8"/>
      <c r="AG1535" s="8"/>
      <c r="AH1535" s="128"/>
      <c r="AN1535" s="26">
        <v>0.35655999999999999</v>
      </c>
      <c r="AO1535" s="8"/>
      <c r="AP1535" s="8"/>
      <c r="AQ1535" s="8"/>
      <c r="AR1535" s="128"/>
    </row>
    <row r="1536" spans="30:44" x14ac:dyDescent="0.25">
      <c r="AD1536" s="26">
        <v>0.46325100000000002</v>
      </c>
      <c r="AE1536" s="8"/>
      <c r="AF1536" s="8"/>
      <c r="AG1536" s="8"/>
      <c r="AH1536" s="128"/>
      <c r="AN1536" s="26">
        <v>0.66927700000000001</v>
      </c>
      <c r="AO1536" s="8"/>
      <c r="AP1536" s="8"/>
      <c r="AQ1536" s="8"/>
      <c r="AR1536" s="128"/>
    </row>
    <row r="1537" spans="30:44" x14ac:dyDescent="0.25">
      <c r="AD1537" s="26">
        <v>0.422933</v>
      </c>
      <c r="AE1537" s="8"/>
      <c r="AF1537" s="8"/>
      <c r="AG1537" s="8"/>
      <c r="AH1537" s="128"/>
      <c r="AN1537" s="26">
        <v>0.254498</v>
      </c>
      <c r="AO1537" s="8"/>
      <c r="AP1537" s="8"/>
      <c r="AQ1537" s="8"/>
      <c r="AR1537" s="128"/>
    </row>
    <row r="1538" spans="30:44" x14ac:dyDescent="0.25">
      <c r="AD1538" s="26">
        <v>0.43339899999999998</v>
      </c>
      <c r="AE1538" s="8"/>
      <c r="AF1538" s="8"/>
      <c r="AG1538" s="8"/>
      <c r="AH1538" s="128"/>
      <c r="AN1538" s="26">
        <v>0.33754800000000001</v>
      </c>
      <c r="AO1538" s="8"/>
      <c r="AP1538" s="8"/>
      <c r="AQ1538" s="8"/>
      <c r="AR1538" s="128"/>
    </row>
    <row r="1539" spans="30:44" x14ac:dyDescent="0.25">
      <c r="AD1539" s="26">
        <v>0.26074799999999998</v>
      </c>
      <c r="AE1539" s="8"/>
      <c r="AF1539" s="8"/>
      <c r="AG1539" s="8"/>
      <c r="AH1539" s="128"/>
      <c r="AN1539" s="26">
        <v>0.33265899999999998</v>
      </c>
      <c r="AO1539" s="8"/>
      <c r="AP1539" s="8"/>
      <c r="AQ1539" s="8"/>
      <c r="AR1539" s="128"/>
    </row>
    <row r="1540" spans="30:44" x14ac:dyDescent="0.25">
      <c r="AD1540" s="26">
        <v>1.5942769999999999</v>
      </c>
      <c r="AE1540" s="8"/>
      <c r="AF1540" s="8"/>
      <c r="AG1540" s="8"/>
      <c r="AH1540" s="128"/>
      <c r="AN1540" s="26">
        <v>0.35864000000000001</v>
      </c>
      <c r="AO1540" s="8"/>
      <c r="AP1540" s="8"/>
      <c r="AQ1540" s="8"/>
      <c r="AR1540" s="128"/>
    </row>
    <row r="1541" spans="30:44" x14ac:dyDescent="0.25">
      <c r="AD1541" s="26">
        <v>0.94900899999999999</v>
      </c>
      <c r="AE1541" s="8"/>
      <c r="AF1541" s="8"/>
      <c r="AG1541" s="8"/>
      <c r="AH1541" s="128"/>
      <c r="AN1541" s="26">
        <v>0.75164600000000004</v>
      </c>
      <c r="AO1541" s="8"/>
      <c r="AP1541" s="8"/>
      <c r="AQ1541" s="8"/>
      <c r="AR1541" s="128"/>
    </row>
    <row r="1542" spans="30:44" x14ac:dyDescent="0.25">
      <c r="AD1542" s="26">
        <v>1.562298</v>
      </c>
      <c r="AE1542" s="8"/>
      <c r="AF1542" s="8"/>
      <c r="AG1542" s="8"/>
      <c r="AH1542" s="128"/>
      <c r="AN1542" s="26">
        <v>0.46436300000000003</v>
      </c>
      <c r="AO1542" s="8"/>
      <c r="AP1542" s="8"/>
      <c r="AQ1542" s="8"/>
      <c r="AR1542" s="128"/>
    </row>
    <row r="1543" spans="30:44" x14ac:dyDescent="0.25">
      <c r="AD1543" s="26">
        <v>0.35655999999999999</v>
      </c>
      <c r="AE1543" s="8"/>
      <c r="AF1543" s="8"/>
      <c r="AG1543" s="8"/>
      <c r="AH1543" s="128"/>
      <c r="AN1543" s="26">
        <v>0.30488199999999999</v>
      </c>
      <c r="AO1543" s="8"/>
      <c r="AP1543" s="8"/>
      <c r="AQ1543" s="8"/>
      <c r="AR1543" s="128"/>
    </row>
    <row r="1544" spans="30:44" x14ac:dyDescent="0.25">
      <c r="AD1544" s="26">
        <v>0.66927700000000001</v>
      </c>
      <c r="AE1544" s="8"/>
      <c r="AF1544" s="8"/>
      <c r="AG1544" s="8"/>
      <c r="AH1544" s="128"/>
      <c r="AN1544" s="26">
        <v>0.36169099999999998</v>
      </c>
      <c r="AO1544" s="8"/>
      <c r="AP1544" s="8"/>
      <c r="AQ1544" s="8"/>
      <c r="AR1544" s="128"/>
    </row>
    <row r="1545" spans="30:44" x14ac:dyDescent="0.25">
      <c r="AD1545" s="26">
        <v>0.254498</v>
      </c>
      <c r="AE1545" s="8"/>
      <c r="AF1545" s="8"/>
      <c r="AG1545" s="8"/>
      <c r="AH1545" s="128"/>
      <c r="AN1545" s="26">
        <v>0.58221699999999998</v>
      </c>
      <c r="AO1545" s="8"/>
      <c r="AP1545" s="8"/>
      <c r="AQ1545" s="8"/>
      <c r="AR1545" s="128"/>
    </row>
    <row r="1546" spans="30:44" x14ac:dyDescent="0.25">
      <c r="AD1546" s="26">
        <v>0.33754800000000001</v>
      </c>
      <c r="AE1546" s="8"/>
      <c r="AF1546" s="8"/>
      <c r="AG1546" s="8"/>
      <c r="AH1546" s="128"/>
      <c r="AN1546" s="26">
        <v>0.80615899999999996</v>
      </c>
      <c r="AO1546" s="8"/>
      <c r="AP1546" s="8"/>
      <c r="AQ1546" s="8"/>
      <c r="AR1546" s="128"/>
    </row>
    <row r="1547" spans="30:44" x14ac:dyDescent="0.25">
      <c r="AD1547" s="26">
        <v>0.33265899999999998</v>
      </c>
      <c r="AE1547" s="8"/>
      <c r="AF1547" s="8"/>
      <c r="AG1547" s="8"/>
      <c r="AH1547" s="128"/>
      <c r="AN1547" s="26">
        <v>0.48753200000000002</v>
      </c>
      <c r="AO1547" s="8"/>
      <c r="AP1547" s="8"/>
      <c r="AQ1547" s="8"/>
      <c r="AR1547" s="128"/>
    </row>
    <row r="1548" spans="30:44" x14ac:dyDescent="0.25">
      <c r="AD1548" s="26">
        <v>0.35864000000000001</v>
      </c>
      <c r="AE1548" s="8"/>
      <c r="AF1548" s="8"/>
      <c r="AG1548" s="8"/>
      <c r="AH1548" s="128"/>
      <c r="AN1548" s="26">
        <v>1.1476379999999999</v>
      </c>
      <c r="AO1548" s="8"/>
      <c r="AP1548" s="8"/>
      <c r="AQ1548" s="8"/>
      <c r="AR1548" s="128"/>
    </row>
    <row r="1549" spans="30:44" x14ac:dyDescent="0.25">
      <c r="AD1549" s="26">
        <v>0.75164600000000004</v>
      </c>
      <c r="AE1549" s="8"/>
      <c r="AF1549" s="8"/>
      <c r="AG1549" s="8"/>
      <c r="AH1549" s="128"/>
      <c r="AN1549" s="26">
        <v>0.420097</v>
      </c>
      <c r="AO1549" s="8"/>
      <c r="AP1549" s="8"/>
      <c r="AQ1549" s="8"/>
      <c r="AR1549" s="128"/>
    </row>
    <row r="1550" spans="30:44" x14ac:dyDescent="0.25">
      <c r="AD1550" s="26">
        <v>0.46436300000000003</v>
      </c>
      <c r="AE1550" s="8"/>
      <c r="AF1550" s="8"/>
      <c r="AG1550" s="8"/>
      <c r="AH1550" s="128"/>
      <c r="AN1550" s="26">
        <v>0.317938</v>
      </c>
      <c r="AO1550" s="8"/>
      <c r="AP1550" s="8"/>
      <c r="AQ1550" s="8"/>
      <c r="AR1550" s="128"/>
    </row>
    <row r="1551" spans="30:44" x14ac:dyDescent="0.25">
      <c r="AD1551" s="26">
        <v>0.30488199999999999</v>
      </c>
      <c r="AE1551" s="8"/>
      <c r="AF1551" s="8"/>
      <c r="AG1551" s="8"/>
      <c r="AH1551" s="128"/>
      <c r="AN1551" s="26">
        <v>1.0035499999999999</v>
      </c>
      <c r="AO1551" s="8"/>
      <c r="AP1551" s="8"/>
      <c r="AQ1551" s="8"/>
      <c r="AR1551" s="128"/>
    </row>
    <row r="1552" spans="30:44" x14ac:dyDescent="0.25">
      <c r="AD1552" s="26">
        <v>0.36169099999999998</v>
      </c>
      <c r="AE1552" s="8"/>
      <c r="AF1552" s="8"/>
      <c r="AG1552" s="8"/>
      <c r="AH1552" s="128"/>
      <c r="AN1552" s="26">
        <v>1.058989</v>
      </c>
      <c r="AO1552" s="8"/>
      <c r="AP1552" s="8"/>
      <c r="AQ1552" s="8"/>
      <c r="AR1552" s="128"/>
    </row>
    <row r="1553" spans="30:44" x14ac:dyDescent="0.25">
      <c r="AD1553" s="26">
        <v>0.58221699999999998</v>
      </c>
      <c r="AE1553" s="8"/>
      <c r="AF1553" s="8"/>
      <c r="AG1553" s="8"/>
      <c r="AH1553" s="128"/>
      <c r="AN1553" s="26">
        <v>0.46466499999999999</v>
      </c>
      <c r="AO1553" s="8"/>
      <c r="AP1553" s="8"/>
      <c r="AQ1553" s="8"/>
      <c r="AR1553" s="128"/>
    </row>
    <row r="1554" spans="30:44" x14ac:dyDescent="0.25">
      <c r="AD1554" s="26">
        <v>0.80615899999999996</v>
      </c>
      <c r="AE1554" s="8"/>
      <c r="AF1554" s="8"/>
      <c r="AG1554" s="8"/>
      <c r="AH1554" s="128"/>
      <c r="AN1554" s="26">
        <v>0.57095099999999999</v>
      </c>
      <c r="AO1554" s="8"/>
      <c r="AP1554" s="8"/>
      <c r="AQ1554" s="8"/>
      <c r="AR1554" s="128"/>
    </row>
    <row r="1555" spans="30:44" x14ac:dyDescent="0.25">
      <c r="AD1555" s="26">
        <v>0.48753200000000002</v>
      </c>
      <c r="AE1555" s="8"/>
      <c r="AF1555" s="8"/>
      <c r="AG1555" s="8"/>
      <c r="AH1555" s="128"/>
      <c r="AN1555" s="26">
        <v>0.41947099999999998</v>
      </c>
      <c r="AO1555" s="8"/>
      <c r="AP1555" s="8"/>
      <c r="AQ1555" s="8"/>
      <c r="AR1555" s="128"/>
    </row>
    <row r="1556" spans="30:44" x14ac:dyDescent="0.25">
      <c r="AD1556" s="26">
        <v>1.1476379999999999</v>
      </c>
      <c r="AE1556" s="8"/>
      <c r="AF1556" s="8"/>
      <c r="AG1556" s="8"/>
      <c r="AH1556" s="128"/>
      <c r="AN1556" s="26">
        <v>0.76742500000000002</v>
      </c>
      <c r="AO1556" s="8"/>
      <c r="AP1556" s="8"/>
      <c r="AQ1556" s="8"/>
      <c r="AR1556" s="128"/>
    </row>
    <row r="1557" spans="30:44" x14ac:dyDescent="0.25">
      <c r="AD1557" s="26">
        <v>0.420097</v>
      </c>
      <c r="AE1557" s="8"/>
      <c r="AF1557" s="8"/>
      <c r="AG1557" s="8"/>
      <c r="AH1557" s="128"/>
      <c r="AN1557" s="26">
        <v>0.46195399999999998</v>
      </c>
      <c r="AO1557" s="8"/>
      <c r="AP1557" s="8"/>
      <c r="AQ1557" s="8"/>
      <c r="AR1557" s="128"/>
    </row>
    <row r="1558" spans="30:44" x14ac:dyDescent="0.25">
      <c r="AD1558" s="26">
        <v>0.317938</v>
      </c>
      <c r="AE1558" s="8"/>
      <c r="AF1558" s="8"/>
      <c r="AG1558" s="8"/>
      <c r="AH1558" s="128"/>
      <c r="AN1558" s="26">
        <v>0.38454700000000003</v>
      </c>
      <c r="AO1558" s="8"/>
      <c r="AP1558" s="8"/>
      <c r="AQ1558" s="8"/>
      <c r="AR1558" s="128"/>
    </row>
    <row r="1559" spans="30:44" x14ac:dyDescent="0.25">
      <c r="AD1559" s="26">
        <v>1.0035499999999999</v>
      </c>
      <c r="AE1559" s="8"/>
      <c r="AF1559" s="8"/>
      <c r="AG1559" s="8"/>
      <c r="AH1559" s="128"/>
      <c r="AN1559" s="26">
        <v>1.6557569999999999</v>
      </c>
      <c r="AO1559" s="8"/>
      <c r="AP1559" s="8"/>
      <c r="AQ1559" s="8"/>
      <c r="AR1559" s="128"/>
    </row>
    <row r="1560" spans="30:44" x14ac:dyDescent="0.25">
      <c r="AD1560" s="26">
        <v>1.058989</v>
      </c>
      <c r="AE1560" s="8"/>
      <c r="AF1560" s="8"/>
      <c r="AG1560" s="8"/>
      <c r="AH1560" s="128"/>
      <c r="AN1560" s="26">
        <v>0.73652799999999996</v>
      </c>
      <c r="AO1560" s="8"/>
      <c r="AP1560" s="8"/>
      <c r="AQ1560" s="8"/>
      <c r="AR1560" s="128"/>
    </row>
    <row r="1561" spans="30:44" x14ac:dyDescent="0.25">
      <c r="AD1561" s="26">
        <v>0.46466499999999999</v>
      </c>
      <c r="AE1561" s="8"/>
      <c r="AF1561" s="8"/>
      <c r="AG1561" s="8"/>
      <c r="AH1561" s="128"/>
      <c r="AN1561" s="26">
        <v>0.65118699999999996</v>
      </c>
      <c r="AO1561" s="8"/>
      <c r="AP1561" s="8"/>
      <c r="AQ1561" s="8"/>
      <c r="AR1561" s="128"/>
    </row>
    <row r="1562" spans="30:44" x14ac:dyDescent="0.25">
      <c r="AD1562" s="26">
        <v>0.57095099999999999</v>
      </c>
      <c r="AE1562" s="8"/>
      <c r="AF1562" s="8"/>
      <c r="AG1562" s="8"/>
      <c r="AH1562" s="128"/>
      <c r="AN1562" s="26">
        <v>0.56154499999999996</v>
      </c>
      <c r="AO1562" s="8"/>
      <c r="AP1562" s="8"/>
      <c r="AQ1562" s="8"/>
      <c r="AR1562" s="128"/>
    </row>
    <row r="1563" spans="30:44" x14ac:dyDescent="0.25">
      <c r="AD1563" s="26">
        <v>0.41947099999999998</v>
      </c>
      <c r="AE1563" s="8"/>
      <c r="AF1563" s="8"/>
      <c r="AG1563" s="8"/>
      <c r="AH1563" s="128"/>
      <c r="AN1563" s="26">
        <v>0.51054200000000005</v>
      </c>
      <c r="AO1563" s="8"/>
      <c r="AP1563" s="8"/>
      <c r="AQ1563" s="8"/>
      <c r="AR1563" s="128"/>
    </row>
    <row r="1564" spans="30:44" x14ac:dyDescent="0.25">
      <c r="AD1564" s="26">
        <v>0.76742500000000002</v>
      </c>
      <c r="AE1564" s="8"/>
      <c r="AF1564" s="8"/>
      <c r="AG1564" s="8"/>
      <c r="AH1564" s="128"/>
      <c r="AN1564" s="26">
        <v>0.35063899999999998</v>
      </c>
      <c r="AO1564" s="8"/>
      <c r="AP1564" s="8"/>
      <c r="AQ1564" s="8"/>
      <c r="AR1564" s="128"/>
    </row>
    <row r="1565" spans="30:44" x14ac:dyDescent="0.25">
      <c r="AD1565" s="26">
        <v>0.46195399999999998</v>
      </c>
      <c r="AE1565" s="8"/>
      <c r="AF1565" s="8"/>
      <c r="AG1565" s="8"/>
      <c r="AH1565" s="128"/>
      <c r="AN1565" s="26">
        <v>0.84506300000000001</v>
      </c>
      <c r="AO1565" s="8"/>
      <c r="AP1565" s="8"/>
      <c r="AQ1565" s="8"/>
      <c r="AR1565" s="128"/>
    </row>
    <row r="1566" spans="30:44" x14ac:dyDescent="0.25">
      <c r="AD1566" s="26">
        <v>0.38454700000000003</v>
      </c>
      <c r="AE1566" s="8"/>
      <c r="AF1566" s="8"/>
      <c r="AG1566" s="8"/>
      <c r="AH1566" s="128"/>
      <c r="AN1566" s="26">
        <v>0.49182900000000002</v>
      </c>
      <c r="AO1566" s="8"/>
      <c r="AP1566" s="8"/>
      <c r="AQ1566" s="8"/>
      <c r="AR1566" s="128"/>
    </row>
    <row r="1567" spans="30:44" x14ac:dyDescent="0.25">
      <c r="AD1567" s="26">
        <v>1.6557569999999999</v>
      </c>
      <c r="AE1567" s="8"/>
      <c r="AF1567" s="8"/>
      <c r="AG1567" s="8"/>
      <c r="AH1567" s="128"/>
      <c r="AN1567" s="26">
        <v>0.93932899999999997</v>
      </c>
      <c r="AO1567" s="8"/>
      <c r="AP1567" s="8"/>
      <c r="AQ1567" s="8"/>
      <c r="AR1567" s="128"/>
    </row>
    <row r="1568" spans="30:44" x14ac:dyDescent="0.25">
      <c r="AD1568" s="26">
        <v>0.73652799999999996</v>
      </c>
      <c r="AE1568" s="8"/>
      <c r="AF1568" s="8"/>
      <c r="AG1568" s="8"/>
      <c r="AH1568" s="128"/>
      <c r="AN1568" s="26">
        <v>0.76283999999999996</v>
      </c>
      <c r="AO1568" s="8"/>
      <c r="AP1568" s="8"/>
      <c r="AQ1568" s="8"/>
      <c r="AR1568" s="128"/>
    </row>
    <row r="1569" spans="30:44" x14ac:dyDescent="0.25">
      <c r="AD1569" s="26">
        <v>0.65118699999999996</v>
      </c>
      <c r="AE1569" s="8"/>
      <c r="AF1569" s="8"/>
      <c r="AG1569" s="8"/>
      <c r="AH1569" s="128"/>
      <c r="AN1569" s="26">
        <v>0.88284499999999999</v>
      </c>
      <c r="AO1569" s="8"/>
      <c r="AP1569" s="8"/>
      <c r="AQ1569" s="8"/>
      <c r="AR1569" s="128"/>
    </row>
    <row r="1570" spans="30:44" x14ac:dyDescent="0.25">
      <c r="AD1570" s="26">
        <v>0.56154499999999996</v>
      </c>
      <c r="AE1570" s="8"/>
      <c r="AF1570" s="8"/>
      <c r="AG1570" s="8"/>
      <c r="AH1570" s="128"/>
      <c r="AN1570" s="26">
        <v>0.768845</v>
      </c>
      <c r="AO1570" s="8"/>
      <c r="AP1570" s="8"/>
      <c r="AQ1570" s="8"/>
      <c r="AR1570" s="128"/>
    </row>
    <row r="1571" spans="30:44" x14ac:dyDescent="0.25">
      <c r="AD1571" s="26">
        <v>0.51054200000000005</v>
      </c>
      <c r="AE1571" s="8"/>
      <c r="AF1571" s="8"/>
      <c r="AG1571" s="8"/>
      <c r="AH1571" s="128"/>
      <c r="AN1571" s="26">
        <v>1.2122539999999999</v>
      </c>
      <c r="AO1571" s="8"/>
      <c r="AP1571" s="8"/>
      <c r="AQ1571" s="8"/>
      <c r="AR1571" s="128"/>
    </row>
    <row r="1572" spans="30:44" x14ac:dyDescent="0.25">
      <c r="AD1572" s="26">
        <v>0.35063899999999998</v>
      </c>
      <c r="AE1572" s="8"/>
      <c r="AF1572" s="8"/>
      <c r="AG1572" s="8"/>
      <c r="AH1572" s="128"/>
      <c r="AN1572" s="26">
        <v>0.38479200000000002</v>
      </c>
      <c r="AO1572" s="8"/>
      <c r="AP1572" s="8"/>
      <c r="AQ1572" s="8"/>
      <c r="AR1572" s="128"/>
    </row>
    <row r="1573" spans="30:44" x14ac:dyDescent="0.25">
      <c r="AD1573" s="26">
        <v>0.84506300000000001</v>
      </c>
      <c r="AE1573" s="8"/>
      <c r="AF1573" s="8"/>
      <c r="AG1573" s="8"/>
      <c r="AH1573" s="128"/>
      <c r="AN1573" s="26">
        <v>0.26816600000000002</v>
      </c>
      <c r="AO1573" s="8"/>
      <c r="AP1573" s="8"/>
      <c r="AQ1573" s="8"/>
      <c r="AR1573" s="128"/>
    </row>
    <row r="1574" spans="30:44" x14ac:dyDescent="0.25">
      <c r="AD1574" s="26">
        <v>0.49182900000000002</v>
      </c>
      <c r="AE1574" s="8"/>
      <c r="AF1574" s="8"/>
      <c r="AG1574" s="8"/>
      <c r="AH1574" s="128"/>
      <c r="AN1574" s="26">
        <v>0.184805</v>
      </c>
      <c r="AO1574" s="8"/>
      <c r="AP1574" s="8"/>
      <c r="AQ1574" s="8"/>
      <c r="AR1574" s="128"/>
    </row>
    <row r="1575" spans="30:44" x14ac:dyDescent="0.25">
      <c r="AD1575" s="26">
        <v>0.93932899999999997</v>
      </c>
      <c r="AE1575" s="8"/>
      <c r="AF1575" s="8"/>
      <c r="AG1575" s="8"/>
      <c r="AH1575" s="128"/>
      <c r="AN1575" s="26">
        <v>0.29680499999999999</v>
      </c>
      <c r="AO1575" s="8"/>
      <c r="AP1575" s="8"/>
      <c r="AQ1575" s="8"/>
      <c r="AR1575" s="128"/>
    </row>
    <row r="1576" spans="30:44" x14ac:dyDescent="0.25">
      <c r="AD1576" s="26">
        <v>0.76283999999999996</v>
      </c>
      <c r="AE1576" s="8"/>
      <c r="AF1576" s="8"/>
      <c r="AG1576" s="8"/>
      <c r="AH1576" s="128"/>
      <c r="AN1576" s="26">
        <v>1.5618529999999999</v>
      </c>
      <c r="AO1576" s="8"/>
      <c r="AP1576" s="8"/>
      <c r="AQ1576" s="8"/>
      <c r="AR1576" s="128"/>
    </row>
    <row r="1577" spans="30:44" x14ac:dyDescent="0.25">
      <c r="AD1577" s="26">
        <v>0.88284499999999999</v>
      </c>
      <c r="AE1577" s="8"/>
      <c r="AF1577" s="8"/>
      <c r="AG1577" s="8"/>
      <c r="AH1577" s="128"/>
      <c r="AN1577" s="26">
        <v>1.430234</v>
      </c>
      <c r="AO1577" s="8"/>
      <c r="AP1577" s="8"/>
      <c r="AQ1577" s="8"/>
      <c r="AR1577" s="128"/>
    </row>
    <row r="1578" spans="30:44" x14ac:dyDescent="0.25">
      <c r="AD1578" s="26">
        <v>0.768845</v>
      </c>
      <c r="AE1578" s="8"/>
      <c r="AF1578" s="8"/>
      <c r="AG1578" s="8"/>
      <c r="AH1578" s="128"/>
      <c r="AN1578" s="26">
        <v>1.0845320000000001</v>
      </c>
      <c r="AO1578" s="8"/>
      <c r="AP1578" s="8"/>
      <c r="AQ1578" s="8"/>
      <c r="AR1578" s="128"/>
    </row>
    <row r="1579" spans="30:44" x14ac:dyDescent="0.25">
      <c r="AD1579" s="26">
        <v>1.2122539999999999</v>
      </c>
      <c r="AE1579" s="8"/>
      <c r="AF1579" s="8"/>
      <c r="AG1579" s="8"/>
      <c r="AH1579" s="128"/>
      <c r="AN1579" s="26">
        <v>1.393519</v>
      </c>
      <c r="AO1579" s="8"/>
      <c r="AP1579" s="8"/>
      <c r="AQ1579" s="8"/>
      <c r="AR1579" s="128"/>
    </row>
    <row r="1580" spans="30:44" x14ac:dyDescent="0.25">
      <c r="AD1580" s="26">
        <v>0.38479200000000002</v>
      </c>
      <c r="AE1580" s="8"/>
      <c r="AF1580" s="8"/>
      <c r="AG1580" s="8"/>
      <c r="AH1580" s="128"/>
      <c r="AN1580" s="26">
        <v>0.46621899999999999</v>
      </c>
      <c r="AO1580" s="8"/>
      <c r="AP1580" s="8"/>
      <c r="AQ1580" s="8"/>
      <c r="AR1580" s="128"/>
    </row>
    <row r="1581" spans="30:44" x14ac:dyDescent="0.25">
      <c r="AD1581" s="26">
        <v>0.26816600000000002</v>
      </c>
      <c r="AE1581" s="8"/>
      <c r="AF1581" s="8"/>
      <c r="AG1581" s="8"/>
      <c r="AH1581" s="128"/>
      <c r="AN1581" s="26">
        <v>0.76584700000000006</v>
      </c>
      <c r="AO1581" s="8"/>
      <c r="AP1581" s="8"/>
      <c r="AQ1581" s="8"/>
      <c r="AR1581" s="128"/>
    </row>
    <row r="1582" spans="30:44" x14ac:dyDescent="0.25">
      <c r="AD1582" s="26">
        <v>0.184805</v>
      </c>
      <c r="AE1582" s="8"/>
      <c r="AF1582" s="8"/>
      <c r="AG1582" s="8"/>
      <c r="AH1582" s="128"/>
      <c r="AN1582" s="26">
        <v>0.127193</v>
      </c>
      <c r="AO1582" s="8"/>
      <c r="AP1582" s="8"/>
      <c r="AQ1582" s="8"/>
      <c r="AR1582" s="128"/>
    </row>
    <row r="1583" spans="30:44" x14ac:dyDescent="0.25">
      <c r="AD1583" s="26">
        <v>0.29680499999999999</v>
      </c>
      <c r="AE1583" s="8"/>
      <c r="AF1583" s="8"/>
      <c r="AG1583" s="8"/>
      <c r="AH1583" s="128"/>
      <c r="AN1583" s="26">
        <v>0.23356499999999999</v>
      </c>
      <c r="AO1583" s="8"/>
      <c r="AP1583" s="8"/>
      <c r="AQ1583" s="8"/>
      <c r="AR1583" s="128"/>
    </row>
    <row r="1584" spans="30:44" x14ac:dyDescent="0.25">
      <c r="AD1584" s="26">
        <v>1.5618529999999999</v>
      </c>
      <c r="AE1584" s="8"/>
      <c r="AF1584" s="8"/>
      <c r="AG1584" s="8"/>
      <c r="AH1584" s="128"/>
      <c r="AN1584" s="26">
        <v>0.93131200000000003</v>
      </c>
      <c r="AO1584" s="8"/>
      <c r="AP1584" s="8"/>
      <c r="AQ1584" s="8"/>
      <c r="AR1584" s="128"/>
    </row>
    <row r="1585" spans="30:44" x14ac:dyDescent="0.25">
      <c r="AD1585" s="26">
        <v>1.430234</v>
      </c>
      <c r="AE1585" s="8"/>
      <c r="AF1585" s="8"/>
      <c r="AG1585" s="8"/>
      <c r="AH1585" s="128"/>
      <c r="AN1585" s="26">
        <v>0.49268299999999998</v>
      </c>
      <c r="AO1585" s="8"/>
      <c r="AP1585" s="8"/>
      <c r="AQ1585" s="8"/>
      <c r="AR1585" s="128"/>
    </row>
    <row r="1586" spans="30:44" x14ac:dyDescent="0.25">
      <c r="AD1586" s="26">
        <v>1.0845320000000001</v>
      </c>
      <c r="AE1586" s="8"/>
      <c r="AF1586" s="8"/>
      <c r="AG1586" s="8"/>
      <c r="AH1586" s="128"/>
      <c r="AN1586" s="26">
        <v>0.302006</v>
      </c>
      <c r="AO1586" s="8"/>
      <c r="AP1586" s="8"/>
      <c r="AQ1586" s="8"/>
      <c r="AR1586" s="128"/>
    </row>
    <row r="1587" spans="30:44" x14ac:dyDescent="0.25">
      <c r="AD1587" s="26">
        <v>1.393519</v>
      </c>
      <c r="AE1587" s="8"/>
      <c r="AF1587" s="8"/>
      <c r="AG1587" s="8"/>
      <c r="AH1587" s="128"/>
      <c r="AN1587" s="26">
        <v>0.33124300000000001</v>
      </c>
      <c r="AO1587" s="8"/>
      <c r="AP1587" s="8"/>
      <c r="AQ1587" s="8"/>
      <c r="AR1587" s="128"/>
    </row>
    <row r="1588" spans="30:44" x14ac:dyDescent="0.25">
      <c r="AD1588" s="26">
        <v>0.46621899999999999</v>
      </c>
      <c r="AE1588" s="8"/>
      <c r="AF1588" s="8"/>
      <c r="AG1588" s="8"/>
      <c r="AH1588" s="128"/>
      <c r="AN1588" s="26">
        <v>1.158285</v>
      </c>
      <c r="AO1588" s="8"/>
      <c r="AP1588" s="8"/>
      <c r="AQ1588" s="8"/>
      <c r="AR1588" s="128"/>
    </row>
    <row r="1589" spans="30:44" x14ac:dyDescent="0.25">
      <c r="AD1589" s="26">
        <v>0.76584700000000006</v>
      </c>
      <c r="AE1589" s="8"/>
      <c r="AF1589" s="8"/>
      <c r="AG1589" s="8"/>
      <c r="AH1589" s="128"/>
      <c r="AN1589" s="26">
        <v>1.303768</v>
      </c>
      <c r="AO1589" s="8"/>
      <c r="AP1589" s="8"/>
      <c r="AQ1589" s="8"/>
      <c r="AR1589" s="128"/>
    </row>
    <row r="1590" spans="30:44" x14ac:dyDescent="0.25">
      <c r="AD1590" s="26">
        <v>0.127193</v>
      </c>
      <c r="AE1590" s="8"/>
      <c r="AF1590" s="8"/>
      <c r="AG1590" s="8"/>
      <c r="AH1590" s="128"/>
      <c r="AN1590" s="26">
        <v>1.1806950000000001</v>
      </c>
      <c r="AO1590" s="8"/>
      <c r="AP1590" s="8"/>
      <c r="AQ1590" s="8"/>
      <c r="AR1590" s="128"/>
    </row>
    <row r="1591" spans="30:44" x14ac:dyDescent="0.25">
      <c r="AD1591" s="26">
        <v>0.23356499999999999</v>
      </c>
      <c r="AE1591" s="8"/>
      <c r="AF1591" s="8"/>
      <c r="AG1591" s="8"/>
      <c r="AH1591" s="128"/>
      <c r="AN1591" s="26">
        <v>0.97047300000000003</v>
      </c>
      <c r="AO1591" s="8"/>
      <c r="AP1591" s="8"/>
      <c r="AQ1591" s="8"/>
      <c r="AR1591" s="128"/>
    </row>
    <row r="1592" spans="30:44" x14ac:dyDescent="0.25">
      <c r="AD1592" s="26">
        <v>0.93131200000000003</v>
      </c>
      <c r="AE1592" s="8"/>
      <c r="AF1592" s="8"/>
      <c r="AG1592" s="8"/>
      <c r="AH1592" s="128"/>
      <c r="AN1592" s="26">
        <v>1.2838430000000001</v>
      </c>
      <c r="AO1592" s="8"/>
      <c r="AP1592" s="8"/>
      <c r="AQ1592" s="8"/>
      <c r="AR1592" s="128"/>
    </row>
    <row r="1593" spans="30:44" x14ac:dyDescent="0.25">
      <c r="AD1593" s="26">
        <v>0.49268299999999998</v>
      </c>
      <c r="AE1593" s="8"/>
      <c r="AF1593" s="8"/>
      <c r="AG1593" s="8"/>
      <c r="AH1593" s="128"/>
      <c r="AN1593" s="26">
        <v>1.26176</v>
      </c>
      <c r="AO1593" s="8"/>
      <c r="AP1593" s="8"/>
      <c r="AQ1593" s="8"/>
      <c r="AR1593" s="128"/>
    </row>
    <row r="1594" spans="30:44" x14ac:dyDescent="0.25">
      <c r="AD1594" s="26">
        <v>0.302006</v>
      </c>
      <c r="AE1594" s="8"/>
      <c r="AF1594" s="8"/>
      <c r="AG1594" s="8"/>
      <c r="AH1594" s="128"/>
      <c r="AN1594" s="26">
        <v>0.28797</v>
      </c>
      <c r="AO1594" s="8"/>
      <c r="AP1594" s="8"/>
      <c r="AQ1594" s="8"/>
      <c r="AR1594" s="128"/>
    </row>
    <row r="1595" spans="30:44" x14ac:dyDescent="0.25">
      <c r="AD1595" s="26">
        <v>0.33124300000000001</v>
      </c>
      <c r="AE1595" s="8"/>
      <c r="AF1595" s="8"/>
      <c r="AG1595" s="8"/>
      <c r="AH1595" s="128"/>
      <c r="AN1595" s="26">
        <v>0.66906100000000002</v>
      </c>
      <c r="AO1595" s="8"/>
      <c r="AP1595" s="8"/>
      <c r="AQ1595" s="8"/>
      <c r="AR1595" s="128"/>
    </row>
    <row r="1596" spans="30:44" x14ac:dyDescent="0.25">
      <c r="AD1596" s="26">
        <v>1.158285</v>
      </c>
      <c r="AE1596" s="8"/>
      <c r="AF1596" s="8"/>
      <c r="AG1596" s="8"/>
      <c r="AH1596" s="128"/>
      <c r="AN1596" s="26">
        <v>0.54568099999999997</v>
      </c>
      <c r="AO1596" s="8"/>
      <c r="AP1596" s="8"/>
      <c r="AQ1596" s="8"/>
      <c r="AR1596" s="128"/>
    </row>
    <row r="1597" spans="30:44" x14ac:dyDescent="0.25">
      <c r="AD1597" s="26">
        <v>1.303768</v>
      </c>
      <c r="AE1597" s="8"/>
      <c r="AF1597" s="8"/>
      <c r="AG1597" s="8"/>
      <c r="AH1597" s="128"/>
      <c r="AN1597" s="26">
        <v>0.48108699999999999</v>
      </c>
      <c r="AO1597" s="8"/>
      <c r="AP1597" s="8"/>
      <c r="AQ1597" s="8"/>
      <c r="AR1597" s="128"/>
    </row>
    <row r="1598" spans="30:44" x14ac:dyDescent="0.25">
      <c r="AD1598" s="26">
        <v>1.1806950000000001</v>
      </c>
      <c r="AE1598" s="8"/>
      <c r="AF1598" s="8"/>
      <c r="AG1598" s="8"/>
      <c r="AH1598" s="128"/>
      <c r="AN1598" s="26">
        <v>0.35205900000000001</v>
      </c>
      <c r="AO1598" s="8"/>
      <c r="AP1598" s="8"/>
      <c r="AQ1598" s="8"/>
      <c r="AR1598" s="128"/>
    </row>
    <row r="1599" spans="30:44" x14ac:dyDescent="0.25">
      <c r="AD1599" s="26">
        <v>0.97047300000000003</v>
      </c>
      <c r="AE1599" s="8"/>
      <c r="AF1599" s="8"/>
      <c r="AG1599" s="8"/>
      <c r="AH1599" s="128"/>
      <c r="AN1599" s="26">
        <v>0.45212000000000002</v>
      </c>
      <c r="AO1599" s="8"/>
      <c r="AP1599" s="8"/>
      <c r="AQ1599" s="8"/>
      <c r="AR1599" s="128"/>
    </row>
    <row r="1600" spans="30:44" x14ac:dyDescent="0.25">
      <c r="AD1600" s="26">
        <v>1.2838430000000001</v>
      </c>
      <c r="AE1600" s="8"/>
      <c r="AF1600" s="8"/>
      <c r="AG1600" s="8"/>
      <c r="AH1600" s="128"/>
      <c r="AN1600" s="26">
        <v>0.12235500000000001</v>
      </c>
      <c r="AO1600" s="8"/>
      <c r="AP1600" s="8"/>
      <c r="AQ1600" s="8"/>
      <c r="AR1600" s="128"/>
    </row>
    <row r="1601" spans="30:44" x14ac:dyDescent="0.25">
      <c r="AD1601" s="26">
        <v>1.26176</v>
      </c>
      <c r="AE1601" s="8"/>
      <c r="AF1601" s="8"/>
      <c r="AG1601" s="8"/>
      <c r="AH1601" s="128"/>
      <c r="AN1601" s="26">
        <v>0.210123</v>
      </c>
      <c r="AO1601" s="8"/>
      <c r="AP1601" s="8"/>
      <c r="AQ1601" s="8"/>
      <c r="AR1601" s="128"/>
    </row>
    <row r="1602" spans="30:44" x14ac:dyDescent="0.25">
      <c r="AD1602" s="26">
        <v>0.28797</v>
      </c>
      <c r="AE1602" s="8"/>
      <c r="AF1602" s="8"/>
      <c r="AG1602" s="8"/>
      <c r="AH1602" s="128"/>
      <c r="AN1602" s="26">
        <v>0.57388700000000004</v>
      </c>
      <c r="AO1602" s="8"/>
      <c r="AP1602" s="8"/>
      <c r="AQ1602" s="8"/>
      <c r="AR1602" s="128"/>
    </row>
    <row r="1603" spans="30:44" x14ac:dyDescent="0.25">
      <c r="AD1603" s="26">
        <v>0.66906100000000002</v>
      </c>
      <c r="AE1603" s="8"/>
      <c r="AF1603" s="8"/>
      <c r="AG1603" s="8"/>
      <c r="AH1603" s="128"/>
      <c r="AN1603" s="26">
        <v>0.55206299999999997</v>
      </c>
      <c r="AO1603" s="8"/>
      <c r="AP1603" s="8"/>
      <c r="AQ1603" s="8"/>
      <c r="AR1603" s="128"/>
    </row>
    <row r="1604" spans="30:44" x14ac:dyDescent="0.25">
      <c r="AD1604" s="26">
        <v>0.54568099999999997</v>
      </c>
      <c r="AE1604" s="8"/>
      <c r="AF1604" s="8"/>
      <c r="AG1604" s="8"/>
      <c r="AH1604" s="128"/>
      <c r="AN1604" s="26">
        <v>0.40553299999999998</v>
      </c>
      <c r="AO1604" s="8"/>
      <c r="AP1604" s="8"/>
      <c r="AQ1604" s="8"/>
      <c r="AR1604" s="128"/>
    </row>
    <row r="1605" spans="30:44" x14ac:dyDescent="0.25">
      <c r="AD1605" s="26">
        <v>0.48108699999999999</v>
      </c>
      <c r="AE1605" s="8"/>
      <c r="AF1605" s="8"/>
      <c r="AG1605" s="8"/>
      <c r="AH1605" s="128"/>
      <c r="AN1605" s="26">
        <v>1.2869999999999999</v>
      </c>
      <c r="AO1605" s="8"/>
      <c r="AP1605" s="8"/>
      <c r="AQ1605" s="8"/>
      <c r="AR1605" s="128"/>
    </row>
    <row r="1606" spans="30:44" x14ac:dyDescent="0.25">
      <c r="AD1606" s="26">
        <v>0.35205900000000001</v>
      </c>
      <c r="AE1606" s="8"/>
      <c r="AF1606" s="8"/>
      <c r="AG1606" s="8"/>
      <c r="AH1606" s="128"/>
      <c r="AN1606" s="26">
        <v>0.88869200000000004</v>
      </c>
      <c r="AO1606" s="8"/>
      <c r="AP1606" s="8"/>
      <c r="AQ1606" s="8"/>
      <c r="AR1606" s="128"/>
    </row>
    <row r="1607" spans="30:44" x14ac:dyDescent="0.25">
      <c r="AD1607" s="26">
        <v>0.45212000000000002</v>
      </c>
      <c r="AE1607" s="8"/>
      <c r="AF1607" s="8"/>
      <c r="AG1607" s="8"/>
      <c r="AH1607" s="128"/>
      <c r="AN1607" s="26">
        <v>1.026762</v>
      </c>
      <c r="AO1607" s="8"/>
      <c r="AP1607" s="8"/>
      <c r="AQ1607" s="8"/>
      <c r="AR1607" s="128"/>
    </row>
    <row r="1608" spans="30:44" x14ac:dyDescent="0.25">
      <c r="AD1608" s="26">
        <v>0.12235500000000001</v>
      </c>
      <c r="AE1608" s="8"/>
      <c r="AF1608" s="8"/>
      <c r="AG1608" s="8"/>
      <c r="AH1608" s="128"/>
      <c r="AN1608" s="26">
        <v>0.65931399999999996</v>
      </c>
      <c r="AO1608" s="8"/>
      <c r="AP1608" s="8"/>
      <c r="AQ1608" s="8"/>
      <c r="AR1608" s="128"/>
    </row>
    <row r="1609" spans="30:44" x14ac:dyDescent="0.25">
      <c r="AD1609" s="26">
        <v>0.210123</v>
      </c>
      <c r="AE1609" s="8"/>
      <c r="AF1609" s="8"/>
      <c r="AG1609" s="8"/>
      <c r="AH1609" s="128"/>
      <c r="AN1609" s="26">
        <v>0.33228600000000003</v>
      </c>
      <c r="AO1609" s="8"/>
      <c r="AP1609" s="8"/>
      <c r="AQ1609" s="8"/>
      <c r="AR1609" s="128"/>
    </row>
    <row r="1610" spans="30:44" x14ac:dyDescent="0.25">
      <c r="AD1610" s="26">
        <v>0.57388700000000004</v>
      </c>
      <c r="AE1610" s="8"/>
      <c r="AF1610" s="8"/>
      <c r="AG1610" s="8"/>
      <c r="AH1610" s="128"/>
      <c r="AN1610" s="26">
        <v>0.49815799999999999</v>
      </c>
      <c r="AO1610" s="8"/>
      <c r="AP1610" s="8"/>
      <c r="AQ1610" s="8"/>
      <c r="AR1610" s="128"/>
    </row>
    <row r="1611" spans="30:44" x14ac:dyDescent="0.25">
      <c r="AD1611" s="26">
        <v>0.55206299999999997</v>
      </c>
      <c r="AE1611" s="8"/>
      <c r="AF1611" s="8"/>
      <c r="AG1611" s="8"/>
      <c r="AH1611" s="128"/>
      <c r="AN1611" s="26">
        <v>1.7306170000000001</v>
      </c>
      <c r="AO1611" s="8"/>
      <c r="AP1611" s="8"/>
      <c r="AQ1611" s="8"/>
      <c r="AR1611" s="128"/>
    </row>
    <row r="1612" spans="30:44" x14ac:dyDescent="0.25">
      <c r="AD1612" s="26">
        <v>0.40553299999999998</v>
      </c>
      <c r="AE1612" s="8"/>
      <c r="AF1612" s="8"/>
      <c r="AG1612" s="8"/>
      <c r="AH1612" s="128"/>
      <c r="AN1612" s="26">
        <v>1.4436370000000001</v>
      </c>
      <c r="AO1612" s="8"/>
      <c r="AP1612" s="8"/>
      <c r="AQ1612" s="8"/>
      <c r="AR1612" s="128"/>
    </row>
    <row r="1613" spans="30:44" x14ac:dyDescent="0.25">
      <c r="AD1613" s="26">
        <v>1.2869999999999999</v>
      </c>
      <c r="AE1613" s="8"/>
      <c r="AF1613" s="8"/>
      <c r="AG1613" s="8"/>
      <c r="AH1613" s="128"/>
      <c r="AN1613" s="26">
        <v>0.31768099999999999</v>
      </c>
      <c r="AO1613" s="8"/>
      <c r="AP1613" s="8"/>
      <c r="AQ1613" s="8"/>
      <c r="AR1613" s="128"/>
    </row>
    <row r="1614" spans="30:44" x14ac:dyDescent="0.25">
      <c r="AD1614" s="26">
        <v>0.88869200000000004</v>
      </c>
      <c r="AE1614" s="8"/>
      <c r="AF1614" s="8"/>
      <c r="AG1614" s="8"/>
      <c r="AH1614" s="128"/>
      <c r="AN1614" s="26">
        <v>0.59701300000000002</v>
      </c>
      <c r="AO1614" s="8"/>
      <c r="AP1614" s="8"/>
      <c r="AQ1614" s="8"/>
      <c r="AR1614" s="128"/>
    </row>
    <row r="1615" spans="30:44" x14ac:dyDescent="0.25">
      <c r="AD1615" s="26">
        <v>1.026762</v>
      </c>
      <c r="AE1615" s="8"/>
      <c r="AF1615" s="8"/>
      <c r="AG1615" s="8"/>
      <c r="AH1615" s="128"/>
      <c r="AN1615" s="26">
        <v>0.70844300000000004</v>
      </c>
      <c r="AO1615" s="8"/>
      <c r="AP1615" s="8"/>
      <c r="AQ1615" s="8"/>
      <c r="AR1615" s="128"/>
    </row>
    <row r="1616" spans="30:44" x14ac:dyDescent="0.25">
      <c r="AD1616" s="26">
        <v>0.65931399999999996</v>
      </c>
      <c r="AE1616" s="8"/>
      <c r="AF1616" s="8"/>
      <c r="AG1616" s="8"/>
      <c r="AH1616" s="128"/>
      <c r="AN1616" s="26">
        <v>0.15797800000000001</v>
      </c>
      <c r="AO1616" s="8"/>
      <c r="AP1616" s="8"/>
      <c r="AQ1616" s="8"/>
      <c r="AR1616" s="128"/>
    </row>
    <row r="1617" spans="30:44" x14ac:dyDescent="0.25">
      <c r="AD1617" s="26">
        <v>0.33228600000000003</v>
      </c>
      <c r="AE1617" s="8"/>
      <c r="AF1617" s="8"/>
      <c r="AG1617" s="8"/>
      <c r="AH1617" s="128"/>
      <c r="AN1617" s="26">
        <v>0.842055</v>
      </c>
      <c r="AO1617" s="8"/>
      <c r="AP1617" s="8"/>
      <c r="AQ1617" s="8"/>
      <c r="AR1617" s="128"/>
    </row>
    <row r="1618" spans="30:44" x14ac:dyDescent="0.25">
      <c r="AD1618" s="26">
        <v>0.49815799999999999</v>
      </c>
      <c r="AE1618" s="8"/>
      <c r="AF1618" s="8"/>
      <c r="AG1618" s="8"/>
      <c r="AH1618" s="128"/>
      <c r="AN1618" s="26">
        <v>0.85224699999999998</v>
      </c>
      <c r="AO1618" s="8"/>
      <c r="AP1618" s="8"/>
      <c r="AQ1618" s="8"/>
      <c r="AR1618" s="128"/>
    </row>
    <row r="1619" spans="30:44" x14ac:dyDescent="0.25">
      <c r="AD1619" s="26">
        <v>1.7306170000000001</v>
      </c>
      <c r="AE1619" s="8"/>
      <c r="AF1619" s="8"/>
      <c r="AG1619" s="8"/>
      <c r="AH1619" s="128"/>
      <c r="AN1619" s="26">
        <v>0.54310899999999995</v>
      </c>
      <c r="AO1619" s="8"/>
      <c r="AP1619" s="8"/>
      <c r="AQ1619" s="8"/>
      <c r="AR1619" s="128"/>
    </row>
    <row r="1620" spans="30:44" x14ac:dyDescent="0.25">
      <c r="AD1620" s="26">
        <v>1.4436370000000001</v>
      </c>
      <c r="AE1620" s="8"/>
      <c r="AF1620" s="8"/>
      <c r="AG1620" s="8"/>
      <c r="AH1620" s="128"/>
      <c r="AN1620" s="26">
        <v>0.64705000000000001</v>
      </c>
      <c r="AO1620" s="8"/>
      <c r="AP1620" s="8"/>
      <c r="AQ1620" s="8"/>
      <c r="AR1620" s="128"/>
    </row>
    <row r="1621" spans="30:44" x14ac:dyDescent="0.25">
      <c r="AD1621" s="26">
        <v>0.31768099999999999</v>
      </c>
      <c r="AE1621" s="8"/>
      <c r="AF1621" s="8"/>
      <c r="AG1621" s="8"/>
      <c r="AH1621" s="128"/>
      <c r="AN1621" s="26">
        <v>0.957978</v>
      </c>
      <c r="AO1621" s="8"/>
      <c r="AP1621" s="8"/>
      <c r="AQ1621" s="8"/>
      <c r="AR1621" s="128"/>
    </row>
    <row r="1622" spans="30:44" x14ac:dyDescent="0.25">
      <c r="AD1622" s="26">
        <v>0.59701300000000002</v>
      </c>
      <c r="AE1622" s="8"/>
      <c r="AF1622" s="8"/>
      <c r="AG1622" s="8"/>
      <c r="AH1622" s="128"/>
      <c r="AN1622" s="26">
        <v>1.6692009999999999</v>
      </c>
      <c r="AO1622" s="8"/>
      <c r="AP1622" s="8"/>
      <c r="AQ1622" s="8"/>
      <c r="AR1622" s="128"/>
    </row>
    <row r="1623" spans="30:44" x14ac:dyDescent="0.25">
      <c r="AD1623" s="26">
        <v>0.70844300000000004</v>
      </c>
      <c r="AE1623" s="8"/>
      <c r="AF1623" s="8"/>
      <c r="AG1623" s="8"/>
      <c r="AH1623" s="128"/>
      <c r="AN1623" s="26">
        <v>1.4497249999999999</v>
      </c>
      <c r="AO1623" s="8"/>
      <c r="AP1623" s="8"/>
      <c r="AQ1623" s="8"/>
      <c r="AR1623" s="128"/>
    </row>
    <row r="1624" spans="30:44" x14ac:dyDescent="0.25">
      <c r="AD1624" s="26">
        <v>0.15797800000000001</v>
      </c>
      <c r="AE1624" s="8"/>
      <c r="AF1624" s="8"/>
      <c r="AG1624" s="8"/>
      <c r="AH1624" s="128"/>
      <c r="AN1624" s="26">
        <v>1.04254</v>
      </c>
      <c r="AO1624" s="8"/>
      <c r="AP1624" s="8"/>
      <c r="AQ1624" s="8"/>
      <c r="AR1624" s="128"/>
    </row>
    <row r="1625" spans="30:44" x14ac:dyDescent="0.25">
      <c r="AD1625" s="26">
        <v>0.842055</v>
      </c>
      <c r="AE1625" s="8"/>
      <c r="AF1625" s="8"/>
      <c r="AG1625" s="8"/>
      <c r="AH1625" s="128"/>
      <c r="AN1625" s="26">
        <v>0.36086400000000002</v>
      </c>
      <c r="AO1625" s="8"/>
      <c r="AP1625" s="8"/>
      <c r="AQ1625" s="8"/>
      <c r="AR1625" s="128"/>
    </row>
    <row r="1626" spans="30:44" x14ac:dyDescent="0.25">
      <c r="AD1626" s="26">
        <v>0.85224699999999998</v>
      </c>
      <c r="AE1626" s="8"/>
      <c r="AF1626" s="8"/>
      <c r="AG1626" s="8"/>
      <c r="AH1626" s="128"/>
      <c r="AN1626" s="26">
        <v>0.75557700000000005</v>
      </c>
      <c r="AO1626" s="8"/>
      <c r="AP1626" s="8"/>
      <c r="AQ1626" s="8"/>
      <c r="AR1626" s="128"/>
    </row>
    <row r="1627" spans="30:44" x14ac:dyDescent="0.25">
      <c r="AD1627" s="26">
        <v>0.54310899999999995</v>
      </c>
      <c r="AE1627" s="8"/>
      <c r="AF1627" s="8"/>
      <c r="AG1627" s="8"/>
      <c r="AH1627" s="128"/>
      <c r="AN1627" s="26">
        <v>0.89039299999999999</v>
      </c>
      <c r="AO1627" s="8"/>
      <c r="AP1627" s="8"/>
      <c r="AQ1627" s="8"/>
      <c r="AR1627" s="128"/>
    </row>
    <row r="1628" spans="30:44" x14ac:dyDescent="0.25">
      <c r="AD1628" s="26">
        <v>0.64705000000000001</v>
      </c>
      <c r="AE1628" s="8"/>
      <c r="AF1628" s="8"/>
      <c r="AG1628" s="8"/>
      <c r="AH1628" s="128"/>
      <c r="AN1628" s="26">
        <v>0.75759500000000002</v>
      </c>
      <c r="AO1628" s="8"/>
      <c r="AP1628" s="8"/>
      <c r="AQ1628" s="8"/>
      <c r="AR1628" s="128"/>
    </row>
    <row r="1629" spans="30:44" x14ac:dyDescent="0.25">
      <c r="AD1629" s="26">
        <v>0.957978</v>
      </c>
      <c r="AE1629" s="8"/>
      <c r="AF1629" s="8"/>
      <c r="AG1629" s="8"/>
      <c r="AH1629" s="128"/>
      <c r="AN1629" s="26">
        <v>0.38346400000000003</v>
      </c>
      <c r="AO1629" s="8"/>
      <c r="AP1629" s="8"/>
      <c r="AQ1629" s="8"/>
      <c r="AR1629" s="128"/>
    </row>
    <row r="1630" spans="30:44" x14ac:dyDescent="0.25">
      <c r="AD1630" s="26">
        <v>1.6692009999999999</v>
      </c>
      <c r="AE1630" s="8"/>
      <c r="AF1630" s="8"/>
      <c r="AG1630" s="8"/>
      <c r="AH1630" s="128"/>
      <c r="AN1630" s="26">
        <v>0.45119799999999999</v>
      </c>
      <c r="AO1630" s="8"/>
      <c r="AP1630" s="8"/>
      <c r="AQ1630" s="8"/>
      <c r="AR1630" s="128"/>
    </row>
    <row r="1631" spans="30:44" x14ac:dyDescent="0.25">
      <c r="AD1631" s="26">
        <v>1.4497249999999999</v>
      </c>
      <c r="AE1631" s="8"/>
      <c r="AF1631" s="8"/>
      <c r="AG1631" s="8"/>
      <c r="AH1631" s="128"/>
      <c r="AN1631" s="26">
        <v>0.85099599999999997</v>
      </c>
      <c r="AO1631" s="8"/>
      <c r="AP1631" s="8"/>
      <c r="AQ1631" s="8"/>
      <c r="AR1631" s="128"/>
    </row>
    <row r="1632" spans="30:44" x14ac:dyDescent="0.25">
      <c r="AD1632" s="26">
        <v>1.04254</v>
      </c>
      <c r="AE1632" s="8"/>
      <c r="AF1632" s="8"/>
      <c r="AG1632" s="8"/>
      <c r="AH1632" s="128"/>
      <c r="AN1632" s="26">
        <v>1.05881</v>
      </c>
      <c r="AO1632" s="8"/>
      <c r="AP1632" s="8"/>
      <c r="AQ1632" s="8"/>
      <c r="AR1632" s="128"/>
    </row>
    <row r="1633" spans="30:44" x14ac:dyDescent="0.25">
      <c r="AD1633" s="26">
        <v>0.36086400000000002</v>
      </c>
      <c r="AE1633" s="8"/>
      <c r="AF1633" s="8"/>
      <c r="AG1633" s="8"/>
      <c r="AH1633" s="128"/>
      <c r="AN1633" s="26">
        <v>0.99540099999999998</v>
      </c>
      <c r="AO1633" s="8"/>
      <c r="AP1633" s="8"/>
      <c r="AQ1633" s="8"/>
      <c r="AR1633" s="128"/>
    </row>
    <row r="1634" spans="30:44" x14ac:dyDescent="0.25">
      <c r="AD1634" s="26">
        <v>0.75557700000000005</v>
      </c>
      <c r="AE1634" s="8"/>
      <c r="AF1634" s="8"/>
      <c r="AG1634" s="8"/>
      <c r="AH1634" s="128"/>
      <c r="AN1634" s="26">
        <v>0.970827</v>
      </c>
      <c r="AO1634" s="8"/>
      <c r="AP1634" s="8"/>
      <c r="AQ1634" s="8"/>
      <c r="AR1634" s="128"/>
    </row>
    <row r="1635" spans="30:44" x14ac:dyDescent="0.25">
      <c r="AD1635" s="26">
        <v>0.89039299999999999</v>
      </c>
      <c r="AE1635" s="8"/>
      <c r="AF1635" s="8"/>
      <c r="AG1635" s="8"/>
      <c r="AH1635" s="128"/>
      <c r="AN1635" s="26">
        <v>1.317307</v>
      </c>
      <c r="AO1635" s="8"/>
      <c r="AP1635" s="8"/>
      <c r="AQ1635" s="8"/>
      <c r="AR1635" s="128"/>
    </row>
    <row r="1636" spans="30:44" x14ac:dyDescent="0.25">
      <c r="AD1636" s="26">
        <v>0.75759500000000002</v>
      </c>
      <c r="AE1636" s="8"/>
      <c r="AF1636" s="8"/>
      <c r="AG1636" s="8"/>
      <c r="AH1636" s="128"/>
      <c r="AN1636" s="26">
        <v>0.80488700000000002</v>
      </c>
      <c r="AO1636" s="8"/>
      <c r="AP1636" s="8"/>
      <c r="AQ1636" s="8"/>
      <c r="AR1636" s="128"/>
    </row>
    <row r="1637" spans="30:44" x14ac:dyDescent="0.25">
      <c r="AD1637" s="26">
        <v>0.38346400000000003</v>
      </c>
      <c r="AE1637" s="8"/>
      <c r="AF1637" s="8"/>
      <c r="AG1637" s="8"/>
      <c r="AH1637" s="128"/>
      <c r="AN1637" s="26">
        <v>1.131183</v>
      </c>
      <c r="AO1637" s="8"/>
      <c r="AP1637" s="8"/>
      <c r="AQ1637" s="8"/>
      <c r="AR1637" s="128"/>
    </row>
    <row r="1638" spans="30:44" x14ac:dyDescent="0.25">
      <c r="AD1638" s="26">
        <v>0.45119799999999999</v>
      </c>
      <c r="AE1638" s="8"/>
      <c r="AF1638" s="8"/>
      <c r="AG1638" s="8"/>
      <c r="AH1638" s="128"/>
      <c r="AN1638" s="26">
        <v>1.267722</v>
      </c>
      <c r="AO1638" s="8"/>
      <c r="AP1638" s="8"/>
      <c r="AQ1638" s="8"/>
      <c r="AR1638" s="128"/>
    </row>
    <row r="1639" spans="30:44" x14ac:dyDescent="0.25">
      <c r="AD1639" s="26">
        <v>0.85099599999999997</v>
      </c>
      <c r="AE1639" s="8"/>
      <c r="AF1639" s="8"/>
      <c r="AG1639" s="8"/>
      <c r="AH1639" s="128"/>
      <c r="AN1639" s="26">
        <v>0.243867</v>
      </c>
      <c r="AO1639" s="8"/>
      <c r="AP1639" s="8"/>
      <c r="AQ1639" s="8"/>
      <c r="AR1639" s="128"/>
    </row>
    <row r="1640" spans="30:44" x14ac:dyDescent="0.25">
      <c r="AD1640" s="26">
        <v>1.05881</v>
      </c>
      <c r="AE1640" s="8"/>
      <c r="AF1640" s="8"/>
      <c r="AG1640" s="8"/>
      <c r="AH1640" s="128"/>
      <c r="AN1640" s="26">
        <v>0.22161500000000001</v>
      </c>
      <c r="AO1640" s="8"/>
      <c r="AP1640" s="8"/>
      <c r="AQ1640" s="8"/>
      <c r="AR1640" s="128"/>
    </row>
    <row r="1641" spans="30:44" x14ac:dyDescent="0.25">
      <c r="AD1641" s="26">
        <v>0.99540099999999998</v>
      </c>
      <c r="AE1641" s="8"/>
      <c r="AF1641" s="8"/>
      <c r="AG1641" s="8"/>
      <c r="AH1641" s="128"/>
      <c r="AN1641" s="26">
        <v>1.0697019999999999</v>
      </c>
      <c r="AO1641" s="8"/>
      <c r="AP1641" s="8"/>
      <c r="AQ1641" s="8"/>
      <c r="AR1641" s="128"/>
    </row>
    <row r="1642" spans="30:44" x14ac:dyDescent="0.25">
      <c r="AD1642" s="26">
        <v>0.970827</v>
      </c>
      <c r="AE1642" s="8"/>
      <c r="AF1642" s="8"/>
      <c r="AG1642" s="8"/>
      <c r="AH1642" s="128"/>
      <c r="AN1642" s="26">
        <v>0.492865</v>
      </c>
      <c r="AO1642" s="8"/>
      <c r="AP1642" s="8"/>
      <c r="AQ1642" s="8"/>
      <c r="AR1642" s="128"/>
    </row>
    <row r="1643" spans="30:44" x14ac:dyDescent="0.25">
      <c r="AD1643" s="26">
        <v>1.317307</v>
      </c>
      <c r="AE1643" s="8"/>
      <c r="AF1643" s="8"/>
      <c r="AG1643" s="8"/>
      <c r="AH1643" s="128"/>
      <c r="AN1643" s="26">
        <v>1.036864</v>
      </c>
      <c r="AO1643" s="8"/>
      <c r="AP1643" s="8"/>
      <c r="AQ1643" s="8"/>
      <c r="AR1643" s="128"/>
    </row>
    <row r="1644" spans="30:44" x14ac:dyDescent="0.25">
      <c r="AD1644" s="26">
        <v>0.80488700000000002</v>
      </c>
      <c r="AE1644" s="8"/>
      <c r="AF1644" s="8"/>
      <c r="AG1644" s="8"/>
      <c r="AH1644" s="128"/>
      <c r="AN1644" s="26">
        <v>0.133857</v>
      </c>
      <c r="AO1644" s="8"/>
      <c r="AP1644" s="8"/>
      <c r="AQ1644" s="8"/>
      <c r="AR1644" s="128"/>
    </row>
    <row r="1645" spans="30:44" x14ac:dyDescent="0.25">
      <c r="AD1645" s="26">
        <v>1.131183</v>
      </c>
      <c r="AE1645" s="8"/>
      <c r="AF1645" s="8"/>
      <c r="AG1645" s="8"/>
      <c r="AH1645" s="128"/>
      <c r="AN1645" s="26">
        <v>9.3587000000000004E-2</v>
      </c>
      <c r="AO1645" s="8"/>
      <c r="AP1645" s="8"/>
      <c r="AQ1645" s="8"/>
      <c r="AR1645" s="128"/>
    </row>
    <row r="1646" spans="30:44" x14ac:dyDescent="0.25">
      <c r="AD1646" s="26">
        <v>1.267722</v>
      </c>
      <c r="AE1646" s="8"/>
      <c r="AF1646" s="8"/>
      <c r="AG1646" s="8"/>
      <c r="AH1646" s="128"/>
      <c r="AN1646" s="26">
        <v>0.77074100000000001</v>
      </c>
      <c r="AO1646" s="8"/>
      <c r="AP1646" s="8"/>
      <c r="AQ1646" s="8"/>
      <c r="AR1646" s="128"/>
    </row>
    <row r="1647" spans="30:44" x14ac:dyDescent="0.25">
      <c r="AD1647" s="26">
        <v>0.243867</v>
      </c>
      <c r="AE1647" s="8"/>
      <c r="AF1647" s="8"/>
      <c r="AG1647" s="8"/>
      <c r="AH1647" s="128"/>
      <c r="AN1647" s="26">
        <v>1.169894</v>
      </c>
      <c r="AO1647" s="8"/>
      <c r="AP1647" s="8"/>
      <c r="AQ1647" s="8"/>
      <c r="AR1647" s="128"/>
    </row>
    <row r="1648" spans="30:44" x14ac:dyDescent="0.25">
      <c r="AD1648" s="26">
        <v>0.22161500000000001</v>
      </c>
      <c r="AE1648" s="8"/>
      <c r="AF1648" s="8"/>
      <c r="AG1648" s="8"/>
      <c r="AH1648" s="128"/>
      <c r="AN1648" s="26">
        <v>0.71628599999999998</v>
      </c>
      <c r="AO1648" s="8"/>
      <c r="AP1648" s="8"/>
      <c r="AQ1648" s="8"/>
      <c r="AR1648" s="128"/>
    </row>
    <row r="1649" spans="30:44" x14ac:dyDescent="0.25">
      <c r="AD1649" s="26">
        <v>1.0697019999999999</v>
      </c>
      <c r="AE1649" s="8"/>
      <c r="AF1649" s="8"/>
      <c r="AG1649" s="8"/>
      <c r="AH1649" s="128"/>
      <c r="AN1649" s="26">
        <v>0.62551299999999999</v>
      </c>
      <c r="AO1649" s="8"/>
      <c r="AP1649" s="8"/>
      <c r="AQ1649" s="8"/>
      <c r="AR1649" s="128"/>
    </row>
    <row r="1650" spans="30:44" x14ac:dyDescent="0.25">
      <c r="AD1650" s="26">
        <v>0.492865</v>
      </c>
      <c r="AE1650" s="8"/>
      <c r="AF1650" s="8"/>
      <c r="AG1650" s="8"/>
      <c r="AH1650" s="128"/>
      <c r="AN1650" s="26">
        <v>0.723715</v>
      </c>
      <c r="AO1650" s="8"/>
      <c r="AP1650" s="8"/>
      <c r="AQ1650" s="8"/>
      <c r="AR1650" s="128"/>
    </row>
    <row r="1651" spans="30:44" x14ac:dyDescent="0.25">
      <c r="AD1651" s="26">
        <v>1.036864</v>
      </c>
      <c r="AE1651" s="8"/>
      <c r="AF1651" s="8"/>
      <c r="AG1651" s="8"/>
      <c r="AH1651" s="128"/>
      <c r="AN1651" s="26">
        <v>0.66525500000000004</v>
      </c>
      <c r="AO1651" s="8"/>
      <c r="AP1651" s="8"/>
      <c r="AQ1651" s="8"/>
      <c r="AR1651" s="128"/>
    </row>
    <row r="1652" spans="30:44" x14ac:dyDescent="0.25">
      <c r="AD1652" s="26">
        <v>0.133857</v>
      </c>
      <c r="AE1652" s="8"/>
      <c r="AF1652" s="8"/>
      <c r="AG1652" s="8"/>
      <c r="AH1652" s="128"/>
      <c r="AN1652" s="26">
        <v>0.717754</v>
      </c>
      <c r="AO1652" s="8"/>
      <c r="AP1652" s="8"/>
      <c r="AQ1652" s="8"/>
      <c r="AR1652" s="128"/>
    </row>
    <row r="1653" spans="30:44" x14ac:dyDescent="0.25">
      <c r="AD1653" s="26">
        <v>9.3587000000000004E-2</v>
      </c>
      <c r="AE1653" s="8"/>
      <c r="AF1653" s="8"/>
      <c r="AG1653" s="8"/>
      <c r="AH1653" s="128"/>
      <c r="AN1653" s="26">
        <v>0.47103200000000001</v>
      </c>
      <c r="AO1653" s="8"/>
      <c r="AP1653" s="8"/>
      <c r="AQ1653" s="8"/>
      <c r="AR1653" s="128"/>
    </row>
    <row r="1654" spans="30:44" x14ac:dyDescent="0.25">
      <c r="AD1654" s="26">
        <v>0.77074100000000001</v>
      </c>
      <c r="AE1654" s="8"/>
      <c r="AF1654" s="8"/>
      <c r="AG1654" s="8"/>
      <c r="AH1654" s="128"/>
      <c r="AN1654" s="26">
        <v>0.757687</v>
      </c>
      <c r="AO1654" s="8"/>
      <c r="AP1654" s="8"/>
      <c r="AQ1654" s="8"/>
      <c r="AR1654" s="128"/>
    </row>
    <row r="1655" spans="30:44" x14ac:dyDescent="0.25">
      <c r="AD1655" s="26">
        <v>1.169894</v>
      </c>
      <c r="AE1655" s="8"/>
      <c r="AF1655" s="8"/>
      <c r="AG1655" s="8"/>
      <c r="AH1655" s="128"/>
      <c r="AN1655" s="26">
        <v>0.50614800000000004</v>
      </c>
      <c r="AO1655" s="8"/>
      <c r="AP1655" s="8"/>
      <c r="AQ1655" s="8"/>
      <c r="AR1655" s="128"/>
    </row>
    <row r="1656" spans="30:44" x14ac:dyDescent="0.25">
      <c r="AD1656" s="26">
        <v>0.71628599999999998</v>
      </c>
      <c r="AE1656" s="8"/>
      <c r="AF1656" s="8"/>
      <c r="AG1656" s="8"/>
      <c r="AH1656" s="128"/>
      <c r="AN1656" s="26">
        <v>0.91334800000000005</v>
      </c>
      <c r="AO1656" s="8"/>
      <c r="AP1656" s="8"/>
      <c r="AQ1656" s="8"/>
      <c r="AR1656" s="128"/>
    </row>
    <row r="1657" spans="30:44" x14ac:dyDescent="0.25">
      <c r="AD1657" s="26">
        <v>0.62551299999999999</v>
      </c>
      <c r="AE1657" s="8"/>
      <c r="AF1657" s="8"/>
      <c r="AG1657" s="8"/>
      <c r="AH1657" s="128"/>
      <c r="AN1657" s="26">
        <v>0.76625100000000002</v>
      </c>
      <c r="AO1657" s="8"/>
      <c r="AP1657" s="8"/>
      <c r="AQ1657" s="8"/>
      <c r="AR1657" s="128"/>
    </row>
    <row r="1658" spans="30:44" x14ac:dyDescent="0.25">
      <c r="AD1658" s="26">
        <v>0.723715</v>
      </c>
      <c r="AE1658" s="8"/>
      <c r="AF1658" s="8"/>
      <c r="AG1658" s="8"/>
      <c r="AH1658" s="128"/>
      <c r="AN1658" s="26">
        <v>0.46659200000000001</v>
      </c>
      <c r="AO1658" s="8"/>
      <c r="AP1658" s="8"/>
      <c r="AQ1658" s="8"/>
      <c r="AR1658" s="128"/>
    </row>
    <row r="1659" spans="30:44" x14ac:dyDescent="0.25">
      <c r="AD1659" s="26">
        <v>0.66525500000000004</v>
      </c>
      <c r="AE1659" s="8"/>
      <c r="AF1659" s="8"/>
      <c r="AG1659" s="8"/>
      <c r="AH1659" s="128"/>
      <c r="AN1659" s="26">
        <v>0.26603500000000002</v>
      </c>
      <c r="AO1659" s="8"/>
      <c r="AP1659" s="8"/>
      <c r="AQ1659" s="8"/>
      <c r="AR1659" s="128"/>
    </row>
    <row r="1660" spans="30:44" x14ac:dyDescent="0.25">
      <c r="AD1660" s="26">
        <v>0.717754</v>
      </c>
      <c r="AE1660" s="8"/>
      <c r="AF1660" s="8"/>
      <c r="AG1660" s="8"/>
      <c r="AH1660" s="128"/>
      <c r="AN1660" s="26">
        <v>0.21975600000000001</v>
      </c>
      <c r="AO1660" s="8"/>
      <c r="AP1660" s="8"/>
      <c r="AQ1660" s="8"/>
      <c r="AR1660" s="128"/>
    </row>
    <row r="1661" spans="30:44" x14ac:dyDescent="0.25">
      <c r="AD1661" s="26">
        <v>0.47103200000000001</v>
      </c>
      <c r="AE1661" s="8"/>
      <c r="AF1661" s="8"/>
      <c r="AG1661" s="8"/>
      <c r="AH1661" s="128"/>
      <c r="AN1661" s="26">
        <v>0.910914</v>
      </c>
      <c r="AO1661" s="8"/>
      <c r="AP1661" s="8"/>
      <c r="AQ1661" s="8"/>
      <c r="AR1661" s="128"/>
    </row>
    <row r="1662" spans="30:44" x14ac:dyDescent="0.25">
      <c r="AD1662" s="26">
        <v>0.757687</v>
      </c>
      <c r="AE1662" s="8"/>
      <c r="AF1662" s="8"/>
      <c r="AG1662" s="8"/>
      <c r="AH1662" s="128"/>
      <c r="AN1662" s="26">
        <v>0.15987899999999999</v>
      </c>
      <c r="AO1662" s="8"/>
      <c r="AP1662" s="8"/>
      <c r="AQ1662" s="8"/>
      <c r="AR1662" s="128"/>
    </row>
    <row r="1663" spans="30:44" x14ac:dyDescent="0.25">
      <c r="AD1663" s="26">
        <v>0.50614800000000004</v>
      </c>
      <c r="AE1663" s="8"/>
      <c r="AF1663" s="8"/>
      <c r="AG1663" s="8"/>
      <c r="AH1663" s="128"/>
      <c r="AN1663" s="26">
        <v>0.32619399999999998</v>
      </c>
      <c r="AO1663" s="8"/>
      <c r="AP1663" s="8"/>
      <c r="AQ1663" s="8"/>
      <c r="AR1663" s="128"/>
    </row>
    <row r="1664" spans="30:44" x14ac:dyDescent="0.25">
      <c r="AD1664" s="26">
        <v>0.91334800000000005</v>
      </c>
      <c r="AE1664" s="8"/>
      <c r="AF1664" s="8"/>
      <c r="AG1664" s="8"/>
      <c r="AH1664" s="128"/>
      <c r="AN1664" s="26">
        <v>1.0399419999999999</v>
      </c>
      <c r="AO1664" s="8"/>
      <c r="AP1664" s="8"/>
      <c r="AQ1664" s="8"/>
      <c r="AR1664" s="128"/>
    </row>
    <row r="1665" spans="30:44" x14ac:dyDescent="0.25">
      <c r="AD1665" s="26">
        <v>0.76625100000000002</v>
      </c>
      <c r="AE1665" s="8"/>
      <c r="AF1665" s="8"/>
      <c r="AG1665" s="8"/>
      <c r="AH1665" s="128"/>
      <c r="AN1665" s="26">
        <v>0.46224500000000002</v>
      </c>
      <c r="AO1665" s="8"/>
      <c r="AP1665" s="8"/>
      <c r="AQ1665" s="8"/>
      <c r="AR1665" s="128"/>
    </row>
    <row r="1666" spans="30:44" x14ac:dyDescent="0.25">
      <c r="AD1666" s="26">
        <v>0.46659200000000001</v>
      </c>
      <c r="AE1666" s="8"/>
      <c r="AF1666" s="8"/>
      <c r="AG1666" s="8"/>
      <c r="AH1666" s="128"/>
      <c r="AN1666" s="26">
        <v>0.80563399999999996</v>
      </c>
      <c r="AO1666" s="8"/>
      <c r="AP1666" s="8"/>
      <c r="AQ1666" s="8"/>
      <c r="AR1666" s="128"/>
    </row>
    <row r="1667" spans="30:44" x14ac:dyDescent="0.25">
      <c r="AD1667" s="26">
        <v>0.26603500000000002</v>
      </c>
      <c r="AE1667" s="8"/>
      <c r="AF1667" s="8"/>
      <c r="AG1667" s="8"/>
      <c r="AH1667" s="128"/>
      <c r="AN1667" s="26">
        <v>0.89703900000000003</v>
      </c>
      <c r="AO1667" s="8"/>
      <c r="AP1667" s="8"/>
      <c r="AQ1667" s="8"/>
      <c r="AR1667" s="128"/>
    </row>
    <row r="1668" spans="30:44" x14ac:dyDescent="0.25">
      <c r="AD1668" s="26">
        <v>0.21975600000000001</v>
      </c>
      <c r="AE1668" s="8"/>
      <c r="AF1668" s="8"/>
      <c r="AG1668" s="8"/>
      <c r="AH1668" s="128"/>
      <c r="AN1668" s="26">
        <v>0.63338300000000003</v>
      </c>
      <c r="AO1668" s="8"/>
      <c r="AP1668" s="8"/>
      <c r="AQ1668" s="8"/>
      <c r="AR1668" s="128"/>
    </row>
    <row r="1669" spans="30:44" x14ac:dyDescent="0.25">
      <c r="AD1669" s="26">
        <v>0.910914</v>
      </c>
      <c r="AE1669" s="8"/>
      <c r="AF1669" s="8"/>
      <c r="AG1669" s="8"/>
      <c r="AH1669" s="128"/>
      <c r="AN1669" s="26">
        <v>0.67443500000000001</v>
      </c>
      <c r="AO1669" s="8"/>
      <c r="AP1669" s="8"/>
      <c r="AQ1669" s="8"/>
      <c r="AR1669" s="128"/>
    </row>
    <row r="1670" spans="30:44" x14ac:dyDescent="0.25">
      <c r="AD1670" s="26">
        <v>0.15987899999999999</v>
      </c>
      <c r="AE1670" s="8"/>
      <c r="AF1670" s="8"/>
      <c r="AG1670" s="8"/>
      <c r="AH1670" s="128"/>
      <c r="AN1670" s="26">
        <v>1.5658030000000001</v>
      </c>
      <c r="AO1670" s="8"/>
      <c r="AP1670" s="8"/>
      <c r="AQ1670" s="8"/>
      <c r="AR1670" s="128"/>
    </row>
    <row r="1671" spans="30:44" x14ac:dyDescent="0.25">
      <c r="AD1671" s="26">
        <v>0.32619399999999998</v>
      </c>
      <c r="AE1671" s="8"/>
      <c r="AF1671" s="8"/>
      <c r="AG1671" s="8"/>
      <c r="AH1671" s="128"/>
      <c r="AN1671" s="26">
        <v>0.23569100000000001</v>
      </c>
      <c r="AO1671" s="8"/>
      <c r="AP1671" s="8"/>
      <c r="AQ1671" s="8"/>
      <c r="AR1671" s="128"/>
    </row>
    <row r="1672" spans="30:44" x14ac:dyDescent="0.25">
      <c r="AD1672" s="26">
        <v>1.0399419999999999</v>
      </c>
      <c r="AE1672" s="8"/>
      <c r="AF1672" s="8"/>
      <c r="AG1672" s="8"/>
      <c r="AH1672" s="128"/>
      <c r="AN1672" s="26">
        <v>0.81443600000000005</v>
      </c>
      <c r="AO1672" s="8"/>
      <c r="AP1672" s="8"/>
      <c r="AQ1672" s="8"/>
      <c r="AR1672" s="128"/>
    </row>
    <row r="1673" spans="30:44" x14ac:dyDescent="0.25">
      <c r="AD1673" s="26">
        <v>0.46224500000000002</v>
      </c>
      <c r="AE1673" s="8"/>
      <c r="AF1673" s="8"/>
      <c r="AG1673" s="8"/>
      <c r="AH1673" s="128"/>
      <c r="AN1673" s="26">
        <v>0.60409900000000005</v>
      </c>
      <c r="AO1673" s="8"/>
      <c r="AP1673" s="8"/>
      <c r="AQ1673" s="8"/>
      <c r="AR1673" s="128"/>
    </row>
    <row r="1674" spans="30:44" x14ac:dyDescent="0.25">
      <c r="AD1674" s="26">
        <v>0.80563399999999996</v>
      </c>
      <c r="AE1674" s="8"/>
      <c r="AF1674" s="8"/>
      <c r="AG1674" s="8"/>
      <c r="AH1674" s="128"/>
      <c r="AN1674" s="26">
        <v>1.124285</v>
      </c>
      <c r="AO1674" s="8"/>
      <c r="AP1674" s="8"/>
      <c r="AQ1674" s="8"/>
      <c r="AR1674" s="128"/>
    </row>
    <row r="1675" spans="30:44" x14ac:dyDescent="0.25">
      <c r="AD1675" s="26">
        <v>0.89703900000000003</v>
      </c>
      <c r="AE1675" s="8"/>
      <c r="AF1675" s="8"/>
      <c r="AG1675" s="8"/>
      <c r="AH1675" s="128"/>
      <c r="AN1675" s="26">
        <v>1.5508999999999999</v>
      </c>
      <c r="AO1675" s="8"/>
      <c r="AP1675" s="8"/>
      <c r="AQ1675" s="8"/>
      <c r="AR1675" s="128"/>
    </row>
    <row r="1676" spans="30:44" x14ac:dyDescent="0.25">
      <c r="AD1676" s="26">
        <v>0.63338300000000003</v>
      </c>
      <c r="AE1676" s="8"/>
      <c r="AF1676" s="8"/>
      <c r="AG1676" s="8"/>
      <c r="AH1676" s="128"/>
      <c r="AN1676" s="26">
        <v>1.842177</v>
      </c>
      <c r="AO1676" s="8"/>
      <c r="AP1676" s="8"/>
      <c r="AQ1676" s="8"/>
      <c r="AR1676" s="128"/>
    </row>
    <row r="1677" spans="30:44" x14ac:dyDescent="0.25">
      <c r="AD1677" s="26">
        <v>0.67443500000000001</v>
      </c>
      <c r="AE1677" s="8"/>
      <c r="AF1677" s="8"/>
      <c r="AG1677" s="8"/>
      <c r="AH1677" s="128"/>
      <c r="AN1677" s="26">
        <v>0.61089700000000002</v>
      </c>
      <c r="AO1677" s="8"/>
      <c r="AP1677" s="8"/>
      <c r="AQ1677" s="8"/>
      <c r="AR1677" s="128"/>
    </row>
    <row r="1678" spans="30:44" x14ac:dyDescent="0.25">
      <c r="AD1678" s="26">
        <v>1.5658030000000001</v>
      </c>
      <c r="AE1678" s="8"/>
      <c r="AF1678" s="8"/>
      <c r="AG1678" s="8"/>
      <c r="AH1678" s="128"/>
      <c r="AN1678" s="26">
        <v>1.308279</v>
      </c>
      <c r="AO1678" s="8"/>
      <c r="AP1678" s="8"/>
      <c r="AQ1678" s="8"/>
      <c r="AR1678" s="128"/>
    </row>
    <row r="1679" spans="30:44" x14ac:dyDescent="0.25">
      <c r="AD1679" s="26">
        <v>0.23569100000000001</v>
      </c>
      <c r="AE1679" s="8"/>
      <c r="AF1679" s="8"/>
      <c r="AG1679" s="8"/>
      <c r="AH1679" s="128"/>
      <c r="AN1679" s="26">
        <v>2.1472009999999999</v>
      </c>
      <c r="AO1679" s="8"/>
      <c r="AP1679" s="8"/>
      <c r="AQ1679" s="8"/>
      <c r="AR1679" s="128"/>
    </row>
    <row r="1680" spans="30:44" x14ac:dyDescent="0.25">
      <c r="AD1680" s="26">
        <v>0.81443600000000005</v>
      </c>
      <c r="AE1680" s="8"/>
      <c r="AF1680" s="8"/>
      <c r="AG1680" s="8"/>
      <c r="AH1680" s="128"/>
      <c r="AN1680" s="26">
        <v>2.0568680000000001</v>
      </c>
      <c r="AO1680" s="8"/>
      <c r="AP1680" s="8"/>
      <c r="AQ1680" s="8"/>
      <c r="AR1680" s="128"/>
    </row>
    <row r="1681" spans="30:44" x14ac:dyDescent="0.25">
      <c r="AD1681" s="26">
        <v>0.60409900000000005</v>
      </c>
      <c r="AE1681" s="8"/>
      <c r="AF1681" s="8"/>
      <c r="AG1681" s="8"/>
      <c r="AH1681" s="128"/>
      <c r="AN1681" s="26">
        <v>1.1484669999999999</v>
      </c>
      <c r="AO1681" s="8"/>
      <c r="AP1681" s="8"/>
      <c r="AQ1681" s="8"/>
      <c r="AR1681" s="128"/>
    </row>
    <row r="1682" spans="30:44" x14ac:dyDescent="0.25">
      <c r="AD1682" s="26">
        <v>1.124285</v>
      </c>
      <c r="AE1682" s="8"/>
      <c r="AF1682" s="8"/>
      <c r="AG1682" s="8"/>
      <c r="AH1682" s="128"/>
      <c r="AN1682" s="26">
        <v>2.7959170000000002</v>
      </c>
      <c r="AO1682" s="8"/>
      <c r="AP1682" s="8"/>
      <c r="AQ1682" s="8"/>
      <c r="AR1682" s="128"/>
    </row>
    <row r="1683" spans="30:44" x14ac:dyDescent="0.25">
      <c r="AD1683" s="26">
        <v>1.5508999999999999</v>
      </c>
      <c r="AE1683" s="8"/>
      <c r="AF1683" s="8"/>
      <c r="AG1683" s="8"/>
      <c r="AH1683" s="128"/>
      <c r="AN1683" s="26">
        <v>1.9772190000000001</v>
      </c>
      <c r="AO1683" s="8"/>
      <c r="AP1683" s="8"/>
      <c r="AQ1683" s="8"/>
      <c r="AR1683" s="128"/>
    </row>
    <row r="1684" spans="30:44" x14ac:dyDescent="0.25">
      <c r="AD1684" s="26">
        <v>1.842177</v>
      </c>
      <c r="AE1684" s="8"/>
      <c r="AF1684" s="8"/>
      <c r="AG1684" s="8"/>
      <c r="AH1684" s="128"/>
      <c r="AN1684" s="26">
        <v>0.759517</v>
      </c>
      <c r="AO1684" s="8"/>
      <c r="AP1684" s="8"/>
      <c r="AQ1684" s="8"/>
      <c r="AR1684" s="128"/>
    </row>
    <row r="1685" spans="30:44" x14ac:dyDescent="0.25">
      <c r="AD1685" s="26">
        <v>0.61089700000000002</v>
      </c>
      <c r="AE1685" s="8"/>
      <c r="AF1685" s="8"/>
      <c r="AG1685" s="8"/>
      <c r="AH1685" s="128"/>
      <c r="AN1685" s="26">
        <v>0.49041699999999999</v>
      </c>
      <c r="AO1685" s="8"/>
      <c r="AP1685" s="8"/>
      <c r="AQ1685" s="8"/>
      <c r="AR1685" s="128"/>
    </row>
    <row r="1686" spans="30:44" x14ac:dyDescent="0.25">
      <c r="AD1686" s="26">
        <v>1.308279</v>
      </c>
      <c r="AE1686" s="8"/>
      <c r="AF1686" s="8"/>
      <c r="AG1686" s="8"/>
      <c r="AH1686" s="128"/>
      <c r="AN1686" s="26">
        <v>0.61099099999999995</v>
      </c>
      <c r="AO1686" s="8"/>
      <c r="AP1686" s="8"/>
      <c r="AQ1686" s="8"/>
      <c r="AR1686" s="128"/>
    </row>
    <row r="1687" spans="30:44" x14ac:dyDescent="0.25">
      <c r="AD1687" s="26">
        <v>2.1472009999999999</v>
      </c>
      <c r="AE1687" s="8"/>
      <c r="AF1687" s="8"/>
      <c r="AG1687" s="8"/>
      <c r="AH1687" s="128"/>
      <c r="AN1687" s="26">
        <v>0.97169499999999998</v>
      </c>
      <c r="AO1687" s="8"/>
      <c r="AP1687" s="8"/>
      <c r="AQ1687" s="8"/>
      <c r="AR1687" s="128"/>
    </row>
    <row r="1688" spans="30:44" x14ac:dyDescent="0.25">
      <c r="AD1688" s="26">
        <v>2.0568680000000001</v>
      </c>
      <c r="AE1688" s="8"/>
      <c r="AF1688" s="8"/>
      <c r="AG1688" s="8"/>
      <c r="AH1688" s="128"/>
      <c r="AN1688" s="26">
        <v>0.333123</v>
      </c>
      <c r="AO1688" s="8"/>
      <c r="AP1688" s="8"/>
      <c r="AQ1688" s="8"/>
      <c r="AR1688" s="128"/>
    </row>
    <row r="1689" spans="30:44" x14ac:dyDescent="0.25">
      <c r="AD1689" s="26">
        <v>1.1484669999999999</v>
      </c>
      <c r="AE1689" s="8"/>
      <c r="AF1689" s="8"/>
      <c r="AG1689" s="8"/>
      <c r="AH1689" s="128"/>
      <c r="AN1689" s="26">
        <v>1.7211609999999999</v>
      </c>
      <c r="AO1689" s="8"/>
      <c r="AP1689" s="8"/>
      <c r="AQ1689" s="8"/>
      <c r="AR1689" s="128"/>
    </row>
    <row r="1690" spans="30:44" x14ac:dyDescent="0.25">
      <c r="AD1690" s="26">
        <v>2.7959170000000002</v>
      </c>
      <c r="AE1690" s="8"/>
      <c r="AF1690" s="8"/>
      <c r="AG1690" s="8"/>
      <c r="AH1690" s="128"/>
      <c r="AN1690" s="26">
        <v>1.000604</v>
      </c>
      <c r="AO1690" s="8"/>
      <c r="AP1690" s="8"/>
      <c r="AQ1690" s="8"/>
      <c r="AR1690" s="128"/>
    </row>
    <row r="1691" spans="30:44" x14ac:dyDescent="0.25">
      <c r="AD1691" s="26">
        <v>1.9772190000000001</v>
      </c>
      <c r="AE1691" s="8"/>
      <c r="AF1691" s="8"/>
      <c r="AG1691" s="8"/>
      <c r="AH1691" s="128"/>
      <c r="AN1691" s="26">
        <v>1.858851</v>
      </c>
      <c r="AO1691" s="8"/>
      <c r="AP1691" s="8"/>
      <c r="AQ1691" s="8"/>
      <c r="AR1691" s="128"/>
    </row>
    <row r="1692" spans="30:44" x14ac:dyDescent="0.25">
      <c r="AD1692" s="26">
        <v>0.759517</v>
      </c>
      <c r="AE1692" s="8"/>
      <c r="AF1692" s="8"/>
      <c r="AG1692" s="8"/>
      <c r="AH1692" s="128"/>
      <c r="AN1692" s="26">
        <v>1.4080010000000001</v>
      </c>
      <c r="AO1692" s="8"/>
      <c r="AP1692" s="8"/>
      <c r="AQ1692" s="8"/>
      <c r="AR1692" s="128"/>
    </row>
    <row r="1693" spans="30:44" x14ac:dyDescent="0.25">
      <c r="AD1693" s="26">
        <v>0.49041699999999999</v>
      </c>
      <c r="AE1693" s="8"/>
      <c r="AF1693" s="8"/>
      <c r="AG1693" s="8"/>
      <c r="AH1693" s="128"/>
      <c r="AN1693" s="26">
        <v>1.7961990000000001</v>
      </c>
      <c r="AO1693" s="8"/>
      <c r="AP1693" s="8"/>
      <c r="AQ1693" s="8"/>
      <c r="AR1693" s="128"/>
    </row>
    <row r="1694" spans="30:44" x14ac:dyDescent="0.25">
      <c r="AD1694" s="26">
        <v>0.61099099999999995</v>
      </c>
      <c r="AE1694" s="8"/>
      <c r="AF1694" s="8"/>
      <c r="AG1694" s="8"/>
      <c r="AH1694" s="128"/>
      <c r="AN1694" s="26">
        <v>0.93803499999999995</v>
      </c>
      <c r="AO1694" s="8"/>
      <c r="AP1694" s="8"/>
      <c r="AQ1694" s="8"/>
      <c r="AR1694" s="128"/>
    </row>
    <row r="1695" spans="30:44" x14ac:dyDescent="0.25">
      <c r="AD1695" s="26">
        <v>0.97169499999999998</v>
      </c>
      <c r="AE1695" s="8"/>
      <c r="AF1695" s="8"/>
      <c r="AG1695" s="8"/>
      <c r="AH1695" s="128"/>
      <c r="AN1695" s="26">
        <v>0.69743100000000002</v>
      </c>
      <c r="AO1695" s="8"/>
      <c r="AP1695" s="8"/>
      <c r="AQ1695" s="8"/>
      <c r="AR1695" s="128"/>
    </row>
    <row r="1696" spans="30:44" x14ac:dyDescent="0.25">
      <c r="AD1696" s="26">
        <v>0.333123</v>
      </c>
      <c r="AE1696" s="8"/>
      <c r="AF1696" s="8"/>
      <c r="AG1696" s="8"/>
      <c r="AH1696" s="128"/>
      <c r="AN1696" s="26">
        <v>1.030097</v>
      </c>
      <c r="AO1696" s="8"/>
      <c r="AP1696" s="8"/>
      <c r="AQ1696" s="8"/>
      <c r="AR1696" s="128"/>
    </row>
    <row r="1697" spans="30:44" x14ac:dyDescent="0.25">
      <c r="AD1697" s="26">
        <v>1.7211609999999999</v>
      </c>
      <c r="AE1697" s="8"/>
      <c r="AF1697" s="8"/>
      <c r="AG1697" s="8"/>
      <c r="AH1697" s="128"/>
      <c r="AN1697" s="26">
        <v>0.70785299999999995</v>
      </c>
      <c r="AO1697" s="8"/>
      <c r="AP1697" s="8"/>
      <c r="AQ1697" s="8"/>
      <c r="AR1697" s="128"/>
    </row>
    <row r="1698" spans="30:44" x14ac:dyDescent="0.25">
      <c r="AD1698" s="26">
        <v>1.000604</v>
      </c>
      <c r="AE1698" s="8"/>
      <c r="AF1698" s="8"/>
      <c r="AG1698" s="8"/>
      <c r="AH1698" s="128"/>
      <c r="AN1698" s="26">
        <v>0.55326699999999995</v>
      </c>
      <c r="AO1698" s="8"/>
      <c r="AP1698" s="8"/>
      <c r="AQ1698" s="8"/>
      <c r="AR1698" s="128"/>
    </row>
    <row r="1699" spans="30:44" x14ac:dyDescent="0.25">
      <c r="AD1699" s="26">
        <v>1.858851</v>
      </c>
      <c r="AE1699" s="8"/>
      <c r="AF1699" s="8"/>
      <c r="AG1699" s="8"/>
      <c r="AH1699" s="128"/>
      <c r="AN1699" s="26">
        <v>1.2466219999999999</v>
      </c>
      <c r="AO1699" s="8"/>
      <c r="AP1699" s="8"/>
      <c r="AQ1699" s="8"/>
      <c r="AR1699" s="128"/>
    </row>
    <row r="1700" spans="30:44" x14ac:dyDescent="0.25">
      <c r="AD1700" s="26">
        <v>1.4080010000000001</v>
      </c>
      <c r="AE1700" s="8"/>
      <c r="AF1700" s="8"/>
      <c r="AG1700" s="8"/>
      <c r="AH1700" s="128"/>
      <c r="AN1700" s="26">
        <v>0.69338100000000003</v>
      </c>
      <c r="AO1700" s="8"/>
      <c r="AP1700" s="8"/>
      <c r="AQ1700" s="8"/>
      <c r="AR1700" s="128"/>
    </row>
    <row r="1701" spans="30:44" x14ac:dyDescent="0.25">
      <c r="AD1701" s="26">
        <v>1.7961990000000001</v>
      </c>
      <c r="AE1701" s="8"/>
      <c r="AF1701" s="8"/>
      <c r="AG1701" s="8"/>
      <c r="AH1701" s="128"/>
      <c r="AN1701" s="26">
        <v>0.80768600000000002</v>
      </c>
      <c r="AO1701" s="8"/>
      <c r="AP1701" s="8"/>
      <c r="AQ1701" s="8"/>
      <c r="AR1701" s="128"/>
    </row>
    <row r="1702" spans="30:44" x14ac:dyDescent="0.25">
      <c r="AD1702" s="26">
        <v>0.93803499999999995</v>
      </c>
      <c r="AE1702" s="8"/>
      <c r="AF1702" s="8"/>
      <c r="AG1702" s="8"/>
      <c r="AH1702" s="128"/>
      <c r="AN1702" s="26">
        <v>0.38415300000000002</v>
      </c>
      <c r="AO1702" s="8"/>
      <c r="AP1702" s="8"/>
      <c r="AQ1702" s="8"/>
      <c r="AR1702" s="128"/>
    </row>
    <row r="1703" spans="30:44" x14ac:dyDescent="0.25">
      <c r="AD1703" s="26">
        <v>0.69743100000000002</v>
      </c>
      <c r="AE1703" s="8"/>
      <c r="AF1703" s="8"/>
      <c r="AG1703" s="8"/>
      <c r="AH1703" s="128"/>
      <c r="AN1703" s="26">
        <v>1.5075940000000001</v>
      </c>
      <c r="AO1703" s="8"/>
      <c r="AP1703" s="8"/>
      <c r="AQ1703" s="8"/>
      <c r="AR1703" s="128"/>
    </row>
    <row r="1704" spans="30:44" x14ac:dyDescent="0.25">
      <c r="AD1704" s="26">
        <v>1.030097</v>
      </c>
      <c r="AE1704" s="8"/>
      <c r="AF1704" s="8"/>
      <c r="AG1704" s="8"/>
      <c r="AH1704" s="128"/>
      <c r="AN1704" s="26">
        <v>0.45251000000000002</v>
      </c>
      <c r="AO1704" s="8"/>
      <c r="AP1704" s="8"/>
      <c r="AQ1704" s="8"/>
      <c r="AR1704" s="128"/>
    </row>
    <row r="1705" spans="30:44" x14ac:dyDescent="0.25">
      <c r="AD1705" s="26">
        <v>0.70785299999999995</v>
      </c>
      <c r="AE1705" s="8"/>
      <c r="AF1705" s="8"/>
      <c r="AG1705" s="8"/>
      <c r="AH1705" s="128"/>
      <c r="AN1705" s="26">
        <v>1.356125</v>
      </c>
      <c r="AO1705" s="8"/>
      <c r="AP1705" s="8"/>
      <c r="AQ1705" s="8"/>
      <c r="AR1705" s="128"/>
    </row>
    <row r="1706" spans="30:44" x14ac:dyDescent="0.25">
      <c r="AD1706" s="26">
        <v>0.55326699999999995</v>
      </c>
      <c r="AE1706" s="8"/>
      <c r="AF1706" s="8"/>
      <c r="AG1706" s="8"/>
      <c r="AH1706" s="128"/>
      <c r="AN1706" s="26">
        <v>0.99783999999999995</v>
      </c>
      <c r="AO1706" s="8"/>
      <c r="AP1706" s="8"/>
      <c r="AQ1706" s="8"/>
      <c r="AR1706" s="128"/>
    </row>
    <row r="1707" spans="30:44" x14ac:dyDescent="0.25">
      <c r="AD1707" s="26">
        <v>1.2466219999999999</v>
      </c>
      <c r="AE1707" s="8"/>
      <c r="AF1707" s="8"/>
      <c r="AG1707" s="8"/>
      <c r="AH1707" s="128"/>
      <c r="AN1707" s="26">
        <v>0.96730899999999997</v>
      </c>
      <c r="AO1707" s="8"/>
      <c r="AP1707" s="8"/>
      <c r="AQ1707" s="8"/>
      <c r="AR1707" s="128"/>
    </row>
    <row r="1708" spans="30:44" x14ac:dyDescent="0.25">
      <c r="AD1708" s="26">
        <v>0.69338100000000003</v>
      </c>
      <c r="AE1708" s="8"/>
      <c r="AF1708" s="8"/>
      <c r="AG1708" s="8"/>
      <c r="AH1708" s="128"/>
      <c r="AN1708" s="26">
        <v>0.67095400000000005</v>
      </c>
      <c r="AO1708" s="8"/>
      <c r="AP1708" s="8"/>
      <c r="AQ1708" s="8"/>
      <c r="AR1708" s="128"/>
    </row>
    <row r="1709" spans="30:44" x14ac:dyDescent="0.25">
      <c r="AD1709" s="26">
        <v>0.80768600000000002</v>
      </c>
      <c r="AE1709" s="8"/>
      <c r="AF1709" s="8"/>
      <c r="AG1709" s="8"/>
      <c r="AH1709" s="128"/>
      <c r="AN1709" s="26">
        <v>0.66404600000000003</v>
      </c>
      <c r="AO1709" s="8"/>
      <c r="AP1709" s="8"/>
      <c r="AQ1709" s="8"/>
      <c r="AR1709" s="128"/>
    </row>
    <row r="1710" spans="30:44" x14ac:dyDescent="0.25">
      <c r="AD1710" s="26">
        <v>0.38415300000000002</v>
      </c>
      <c r="AE1710" s="8"/>
      <c r="AF1710" s="8"/>
      <c r="AG1710" s="8"/>
      <c r="AH1710" s="128"/>
      <c r="AN1710" s="26">
        <v>0.785605</v>
      </c>
      <c r="AO1710" s="8"/>
      <c r="AP1710" s="8"/>
      <c r="AQ1710" s="8"/>
      <c r="AR1710" s="128"/>
    </row>
    <row r="1711" spans="30:44" x14ac:dyDescent="0.25">
      <c r="AD1711" s="26">
        <v>1.5075940000000001</v>
      </c>
      <c r="AE1711" s="8"/>
      <c r="AF1711" s="8"/>
      <c r="AG1711" s="8"/>
      <c r="AH1711" s="128"/>
      <c r="AN1711" s="26">
        <v>1.7600960000000001</v>
      </c>
      <c r="AO1711" s="8"/>
      <c r="AP1711" s="8"/>
      <c r="AQ1711" s="8"/>
      <c r="AR1711" s="128"/>
    </row>
    <row r="1712" spans="30:44" x14ac:dyDescent="0.25">
      <c r="AD1712" s="26">
        <v>0.45251000000000002</v>
      </c>
      <c r="AE1712" s="8"/>
      <c r="AF1712" s="8"/>
      <c r="AG1712" s="8"/>
      <c r="AH1712" s="128"/>
      <c r="AN1712" s="26">
        <v>0.246335</v>
      </c>
      <c r="AO1712" s="8"/>
      <c r="AP1712" s="8"/>
      <c r="AQ1712" s="8"/>
      <c r="AR1712" s="128"/>
    </row>
    <row r="1713" spans="30:44" x14ac:dyDescent="0.25">
      <c r="AD1713" s="26">
        <v>1.356125</v>
      </c>
      <c r="AE1713" s="8"/>
      <c r="AF1713" s="8"/>
      <c r="AG1713" s="8"/>
      <c r="AH1713" s="128"/>
      <c r="AN1713" s="26">
        <v>0.150646</v>
      </c>
      <c r="AO1713" s="8"/>
      <c r="AP1713" s="8"/>
      <c r="AQ1713" s="8"/>
      <c r="AR1713" s="128"/>
    </row>
    <row r="1714" spans="30:44" x14ac:dyDescent="0.25">
      <c r="AD1714" s="26">
        <v>0.99783999999999995</v>
      </c>
      <c r="AE1714" s="8"/>
      <c r="AF1714" s="8"/>
      <c r="AG1714" s="8"/>
      <c r="AH1714" s="128"/>
      <c r="AN1714" s="26">
        <v>0.123978</v>
      </c>
      <c r="AO1714" s="8"/>
      <c r="AP1714" s="8"/>
      <c r="AQ1714" s="8"/>
      <c r="AR1714" s="128"/>
    </row>
    <row r="1715" spans="30:44" x14ac:dyDescent="0.25">
      <c r="AD1715" s="26">
        <v>0.96730899999999997</v>
      </c>
      <c r="AE1715" s="8"/>
      <c r="AF1715" s="8"/>
      <c r="AG1715" s="8"/>
      <c r="AH1715" s="128"/>
      <c r="AN1715" s="26">
        <v>1.3608769999999999</v>
      </c>
      <c r="AO1715" s="8"/>
      <c r="AP1715" s="8"/>
      <c r="AQ1715" s="8"/>
      <c r="AR1715" s="128"/>
    </row>
    <row r="1716" spans="30:44" x14ac:dyDescent="0.25">
      <c r="AD1716" s="26">
        <v>0.67095400000000005</v>
      </c>
      <c r="AE1716" s="8"/>
      <c r="AF1716" s="8"/>
      <c r="AG1716" s="8"/>
      <c r="AH1716" s="128"/>
      <c r="AN1716" s="26">
        <v>0.93487799999999999</v>
      </c>
      <c r="AO1716" s="8"/>
      <c r="AP1716" s="8"/>
      <c r="AQ1716" s="8"/>
      <c r="AR1716" s="128"/>
    </row>
    <row r="1717" spans="30:44" x14ac:dyDescent="0.25">
      <c r="AD1717" s="26">
        <v>0.66404600000000003</v>
      </c>
      <c r="AE1717" s="8"/>
      <c r="AF1717" s="8"/>
      <c r="AG1717" s="8"/>
      <c r="AH1717" s="128"/>
      <c r="AN1717" s="26">
        <v>0.51182499999999997</v>
      </c>
      <c r="AO1717" s="8"/>
      <c r="AP1717" s="8"/>
      <c r="AQ1717" s="8"/>
      <c r="AR1717" s="128"/>
    </row>
    <row r="1718" spans="30:44" x14ac:dyDescent="0.25">
      <c r="AD1718" s="26">
        <v>0.785605</v>
      </c>
      <c r="AE1718" s="8"/>
      <c r="AF1718" s="8"/>
      <c r="AG1718" s="8"/>
      <c r="AH1718" s="128"/>
      <c r="AN1718" s="26">
        <v>0.168207</v>
      </c>
      <c r="AO1718" s="8"/>
      <c r="AP1718" s="8"/>
      <c r="AQ1718" s="8"/>
      <c r="AR1718" s="128"/>
    </row>
    <row r="1719" spans="30:44" x14ac:dyDescent="0.25">
      <c r="AD1719" s="26">
        <v>1.7600960000000001</v>
      </c>
      <c r="AE1719" s="8"/>
      <c r="AF1719" s="8"/>
      <c r="AG1719" s="8"/>
      <c r="AH1719" s="128"/>
      <c r="AN1719" s="26">
        <v>1.1583969999999999</v>
      </c>
      <c r="AO1719" s="8"/>
      <c r="AP1719" s="8"/>
      <c r="AQ1719" s="8"/>
      <c r="AR1719" s="128"/>
    </row>
    <row r="1720" spans="30:44" x14ac:dyDescent="0.25">
      <c r="AD1720" s="26">
        <v>0.246335</v>
      </c>
      <c r="AE1720" s="8"/>
      <c r="AF1720" s="8"/>
      <c r="AG1720" s="8"/>
      <c r="AH1720" s="128"/>
      <c r="AN1720" s="26">
        <v>1.161799</v>
      </c>
      <c r="AO1720" s="8"/>
      <c r="AP1720" s="8"/>
      <c r="AQ1720" s="8"/>
      <c r="AR1720" s="128"/>
    </row>
    <row r="1721" spans="30:44" x14ac:dyDescent="0.25">
      <c r="AD1721" s="26">
        <v>0.150646</v>
      </c>
      <c r="AE1721" s="8"/>
      <c r="AF1721" s="8"/>
      <c r="AG1721" s="8"/>
      <c r="AH1721" s="128"/>
      <c r="AN1721" s="26">
        <v>1.139146</v>
      </c>
      <c r="AO1721" s="8"/>
      <c r="AP1721" s="8"/>
      <c r="AQ1721" s="8"/>
      <c r="AR1721" s="128"/>
    </row>
    <row r="1722" spans="30:44" x14ac:dyDescent="0.25">
      <c r="AD1722" s="26">
        <v>0.123978</v>
      </c>
      <c r="AE1722" s="8"/>
      <c r="AF1722" s="8"/>
      <c r="AG1722" s="8"/>
      <c r="AH1722" s="128"/>
      <c r="AN1722" s="26">
        <v>0.22905500000000001</v>
      </c>
      <c r="AO1722" s="8"/>
      <c r="AP1722" s="8"/>
      <c r="AQ1722" s="8"/>
      <c r="AR1722" s="128"/>
    </row>
    <row r="1723" spans="30:44" x14ac:dyDescent="0.25">
      <c r="AD1723" s="26">
        <v>1.3608769999999999</v>
      </c>
      <c r="AE1723" s="8"/>
      <c r="AF1723" s="8"/>
      <c r="AG1723" s="8"/>
      <c r="AH1723" s="128"/>
      <c r="AN1723" s="26">
        <v>0.64795499999999995</v>
      </c>
      <c r="AO1723" s="8"/>
      <c r="AP1723" s="8"/>
      <c r="AQ1723" s="8"/>
      <c r="AR1723" s="128"/>
    </row>
    <row r="1724" spans="30:44" x14ac:dyDescent="0.25">
      <c r="AD1724" s="26">
        <v>0.93487799999999999</v>
      </c>
      <c r="AE1724" s="8"/>
      <c r="AF1724" s="8"/>
      <c r="AG1724" s="8"/>
      <c r="AH1724" s="128"/>
      <c r="AN1724" s="26">
        <v>1.0229250000000001</v>
      </c>
      <c r="AO1724" s="8"/>
      <c r="AP1724" s="8"/>
      <c r="AQ1724" s="8"/>
      <c r="AR1724" s="128"/>
    </row>
    <row r="1725" spans="30:44" x14ac:dyDescent="0.25">
      <c r="AD1725" s="26">
        <v>0.51182499999999997</v>
      </c>
      <c r="AE1725" s="8"/>
      <c r="AF1725" s="8"/>
      <c r="AG1725" s="8"/>
      <c r="AH1725" s="128"/>
      <c r="AN1725" s="26">
        <v>0.181453</v>
      </c>
      <c r="AO1725" s="8"/>
      <c r="AP1725" s="8"/>
      <c r="AQ1725" s="8"/>
      <c r="AR1725" s="128"/>
    </row>
    <row r="1726" spans="30:44" x14ac:dyDescent="0.25">
      <c r="AD1726" s="26">
        <v>0.168207</v>
      </c>
      <c r="AE1726" s="8"/>
      <c r="AF1726" s="8"/>
      <c r="AG1726" s="8"/>
      <c r="AH1726" s="128"/>
      <c r="AN1726" s="26">
        <v>0.62497400000000003</v>
      </c>
      <c r="AO1726" s="8"/>
      <c r="AP1726" s="8"/>
      <c r="AQ1726" s="8"/>
      <c r="AR1726" s="128"/>
    </row>
    <row r="1727" spans="30:44" x14ac:dyDescent="0.25">
      <c r="AD1727" s="26">
        <v>1.1583969999999999</v>
      </c>
      <c r="AE1727" s="8"/>
      <c r="AF1727" s="8"/>
      <c r="AG1727" s="8"/>
      <c r="AH1727" s="128"/>
      <c r="AN1727" s="26">
        <v>0.21899299999999999</v>
      </c>
      <c r="AO1727" s="8"/>
      <c r="AP1727" s="8"/>
      <c r="AQ1727" s="8"/>
      <c r="AR1727" s="128"/>
    </row>
    <row r="1728" spans="30:44" x14ac:dyDescent="0.25">
      <c r="AD1728" s="26">
        <v>1.161799</v>
      </c>
      <c r="AE1728" s="8"/>
      <c r="AF1728" s="8"/>
      <c r="AG1728" s="8"/>
      <c r="AH1728" s="128"/>
      <c r="AN1728" s="26">
        <v>1.745916</v>
      </c>
      <c r="AO1728" s="8"/>
      <c r="AP1728" s="8"/>
      <c r="AQ1728" s="8"/>
      <c r="AR1728" s="128"/>
    </row>
    <row r="1729" spans="30:44" x14ac:dyDescent="0.25">
      <c r="AD1729" s="26">
        <v>1.139146</v>
      </c>
      <c r="AE1729" s="8"/>
      <c r="AF1729" s="8"/>
      <c r="AG1729" s="8"/>
      <c r="AH1729" s="128"/>
      <c r="AN1729" s="26">
        <v>2.3482259999999999</v>
      </c>
      <c r="AO1729" s="8"/>
      <c r="AP1729" s="8"/>
      <c r="AQ1729" s="8"/>
      <c r="AR1729" s="128"/>
    </row>
    <row r="1730" spans="30:44" x14ac:dyDescent="0.25">
      <c r="AD1730" s="26">
        <v>0.22905500000000001</v>
      </c>
      <c r="AE1730" s="8"/>
      <c r="AF1730" s="8"/>
      <c r="AG1730" s="8"/>
      <c r="AH1730" s="128"/>
      <c r="AN1730" s="26">
        <v>1.2838879999999999</v>
      </c>
      <c r="AO1730" s="8"/>
      <c r="AP1730" s="8"/>
      <c r="AQ1730" s="8"/>
      <c r="AR1730" s="128"/>
    </row>
    <row r="1731" spans="30:44" x14ac:dyDescent="0.25">
      <c r="AD1731" s="26">
        <v>0.64795499999999995</v>
      </c>
      <c r="AE1731" s="8"/>
      <c r="AF1731" s="8"/>
      <c r="AG1731" s="8"/>
      <c r="AH1731" s="128"/>
      <c r="AN1731" s="26">
        <v>0.99596200000000001</v>
      </c>
      <c r="AO1731" s="8"/>
      <c r="AP1731" s="8"/>
      <c r="AQ1731" s="8"/>
      <c r="AR1731" s="128"/>
    </row>
    <row r="1732" spans="30:44" x14ac:dyDescent="0.25">
      <c r="AD1732" s="26">
        <v>1.0229250000000001</v>
      </c>
      <c r="AE1732" s="8"/>
      <c r="AF1732" s="8"/>
      <c r="AG1732" s="8"/>
      <c r="AH1732" s="128"/>
      <c r="AN1732" s="26">
        <v>0.40862300000000001</v>
      </c>
      <c r="AO1732" s="8"/>
      <c r="AP1732" s="8"/>
      <c r="AQ1732" s="8"/>
      <c r="AR1732" s="128"/>
    </row>
    <row r="1733" spans="30:44" x14ac:dyDescent="0.25">
      <c r="AD1733" s="26">
        <v>0.181453</v>
      </c>
      <c r="AE1733" s="8"/>
      <c r="AF1733" s="8"/>
      <c r="AG1733" s="8"/>
      <c r="AH1733" s="128"/>
      <c r="AN1733" s="26">
        <v>0.96554099999999998</v>
      </c>
      <c r="AO1733" s="8"/>
      <c r="AP1733" s="8"/>
      <c r="AQ1733" s="8"/>
      <c r="AR1733" s="128"/>
    </row>
    <row r="1734" spans="30:44" x14ac:dyDescent="0.25">
      <c r="AD1734" s="26">
        <v>0.62497400000000003</v>
      </c>
      <c r="AE1734" s="8"/>
      <c r="AF1734" s="8"/>
      <c r="AG1734" s="8"/>
      <c r="AH1734" s="128"/>
      <c r="AN1734" s="26">
        <v>0.37930000000000003</v>
      </c>
      <c r="AO1734" s="8"/>
      <c r="AP1734" s="8"/>
      <c r="AQ1734" s="8"/>
      <c r="AR1734" s="128"/>
    </row>
    <row r="1735" spans="30:44" x14ac:dyDescent="0.25">
      <c r="AD1735" s="26">
        <v>0.21899299999999999</v>
      </c>
      <c r="AE1735" s="8"/>
      <c r="AF1735" s="8"/>
      <c r="AG1735" s="8"/>
      <c r="AH1735" s="128"/>
      <c r="AN1735" s="26">
        <v>1.638306</v>
      </c>
      <c r="AO1735" s="8"/>
      <c r="AP1735" s="8"/>
      <c r="AQ1735" s="8"/>
      <c r="AR1735" s="128"/>
    </row>
    <row r="1736" spans="30:44" x14ac:dyDescent="0.25">
      <c r="AD1736" s="26">
        <v>1.745916</v>
      </c>
      <c r="AE1736" s="8"/>
      <c r="AF1736" s="8"/>
      <c r="AG1736" s="8"/>
      <c r="AH1736" s="128"/>
      <c r="AN1736" s="26">
        <v>0.88688599999999995</v>
      </c>
      <c r="AO1736" s="8"/>
      <c r="AP1736" s="8"/>
      <c r="AQ1736" s="8"/>
      <c r="AR1736" s="128"/>
    </row>
    <row r="1737" spans="30:44" x14ac:dyDescent="0.25">
      <c r="AD1737" s="26">
        <v>2.3482259999999999</v>
      </c>
      <c r="AE1737" s="8"/>
      <c r="AF1737" s="8"/>
      <c r="AG1737" s="8"/>
      <c r="AH1737" s="128"/>
      <c r="AN1737" s="26">
        <v>1.051615</v>
      </c>
      <c r="AO1737" s="8"/>
      <c r="AP1737" s="8"/>
      <c r="AQ1737" s="8"/>
      <c r="AR1737" s="128"/>
    </row>
    <row r="1738" spans="30:44" x14ac:dyDescent="0.25">
      <c r="AD1738" s="26">
        <v>1.2838879999999999</v>
      </c>
      <c r="AE1738" s="8"/>
      <c r="AF1738" s="8"/>
      <c r="AG1738" s="8"/>
      <c r="AH1738" s="128"/>
      <c r="AN1738" s="26">
        <v>0.26725900000000002</v>
      </c>
      <c r="AO1738" s="8"/>
      <c r="AP1738" s="8"/>
      <c r="AQ1738" s="8"/>
      <c r="AR1738" s="128"/>
    </row>
    <row r="1739" spans="30:44" x14ac:dyDescent="0.25">
      <c r="AD1739" s="26">
        <v>0.99596200000000001</v>
      </c>
      <c r="AE1739" s="8"/>
      <c r="AF1739" s="8"/>
      <c r="AG1739" s="8"/>
      <c r="AH1739" s="128"/>
      <c r="AN1739" s="26">
        <v>1.0558460000000001</v>
      </c>
      <c r="AO1739" s="8"/>
      <c r="AP1739" s="8"/>
      <c r="AQ1739" s="8"/>
      <c r="AR1739" s="128"/>
    </row>
    <row r="1740" spans="30:44" x14ac:dyDescent="0.25">
      <c r="AD1740" s="26">
        <v>0.40862300000000001</v>
      </c>
      <c r="AE1740" s="8"/>
      <c r="AF1740" s="8"/>
      <c r="AG1740" s="8"/>
      <c r="AH1740" s="128"/>
      <c r="AN1740" s="26">
        <v>0.45257599999999998</v>
      </c>
      <c r="AO1740" s="8"/>
      <c r="AP1740" s="8"/>
      <c r="AQ1740" s="8"/>
      <c r="AR1740" s="128"/>
    </row>
    <row r="1741" spans="30:44" x14ac:dyDescent="0.25">
      <c r="AD1741" s="26">
        <v>0.96554099999999998</v>
      </c>
      <c r="AE1741" s="8"/>
      <c r="AF1741" s="8"/>
      <c r="AG1741" s="8"/>
      <c r="AH1741" s="128"/>
      <c r="AN1741" s="26">
        <v>0.60748000000000002</v>
      </c>
      <c r="AO1741" s="8"/>
      <c r="AP1741" s="8"/>
      <c r="AQ1741" s="8"/>
      <c r="AR1741" s="128"/>
    </row>
    <row r="1742" spans="30:44" x14ac:dyDescent="0.25">
      <c r="AD1742" s="26">
        <v>0.37930000000000003</v>
      </c>
      <c r="AE1742" s="8"/>
      <c r="AF1742" s="8"/>
      <c r="AG1742" s="8"/>
      <c r="AH1742" s="128"/>
      <c r="AN1742" s="26">
        <v>0.27126699999999998</v>
      </c>
      <c r="AO1742" s="8"/>
      <c r="AP1742" s="8"/>
      <c r="AQ1742" s="8"/>
      <c r="AR1742" s="128"/>
    </row>
    <row r="1743" spans="30:44" x14ac:dyDescent="0.25">
      <c r="AD1743" s="26">
        <v>1.638306</v>
      </c>
      <c r="AE1743" s="8"/>
      <c r="AF1743" s="8"/>
      <c r="AG1743" s="8"/>
      <c r="AH1743" s="128"/>
      <c r="AN1743" s="26">
        <v>0.20554800000000001</v>
      </c>
      <c r="AO1743" s="8"/>
      <c r="AP1743" s="8"/>
      <c r="AQ1743" s="8"/>
      <c r="AR1743" s="128"/>
    </row>
    <row r="1744" spans="30:44" x14ac:dyDescent="0.25">
      <c r="AD1744" s="26">
        <v>0.88688599999999995</v>
      </c>
      <c r="AE1744" s="8"/>
      <c r="AF1744" s="8"/>
      <c r="AG1744" s="8"/>
      <c r="AH1744" s="128"/>
      <c r="AN1744" s="26">
        <v>1.571663</v>
      </c>
      <c r="AO1744" s="8"/>
      <c r="AP1744" s="8"/>
      <c r="AQ1744" s="8"/>
      <c r="AR1744" s="128"/>
    </row>
    <row r="1745" spans="30:44" x14ac:dyDescent="0.25">
      <c r="AD1745" s="26">
        <v>1.051615</v>
      </c>
      <c r="AE1745" s="8"/>
      <c r="AF1745" s="8"/>
      <c r="AG1745" s="8"/>
      <c r="AH1745" s="128"/>
      <c r="AN1745" s="26">
        <v>1.517638</v>
      </c>
      <c r="AO1745" s="8"/>
      <c r="AP1745" s="8"/>
      <c r="AQ1745" s="8"/>
      <c r="AR1745" s="128"/>
    </row>
    <row r="1746" spans="30:44" x14ac:dyDescent="0.25">
      <c r="AD1746" s="26">
        <v>0.26725900000000002</v>
      </c>
      <c r="AE1746" s="8"/>
      <c r="AF1746" s="8"/>
      <c r="AG1746" s="8"/>
      <c r="AH1746" s="128"/>
      <c r="AN1746" s="26">
        <v>0.39612799999999998</v>
      </c>
      <c r="AO1746" s="8"/>
      <c r="AP1746" s="8"/>
      <c r="AQ1746" s="8"/>
      <c r="AR1746" s="128"/>
    </row>
    <row r="1747" spans="30:44" x14ac:dyDescent="0.25">
      <c r="AD1747" s="26">
        <v>1.0558460000000001</v>
      </c>
      <c r="AE1747" s="8"/>
      <c r="AF1747" s="8"/>
      <c r="AG1747" s="8"/>
      <c r="AH1747" s="128"/>
      <c r="AN1747" s="26">
        <v>0.92891800000000002</v>
      </c>
      <c r="AO1747" s="8"/>
      <c r="AP1747" s="8"/>
      <c r="AQ1747" s="8"/>
      <c r="AR1747" s="128"/>
    </row>
    <row r="1748" spans="30:44" x14ac:dyDescent="0.25">
      <c r="AD1748" s="26">
        <v>0.45257599999999998</v>
      </c>
      <c r="AE1748" s="8"/>
      <c r="AF1748" s="8"/>
      <c r="AG1748" s="8"/>
      <c r="AH1748" s="128"/>
      <c r="AN1748" s="26">
        <v>0.90451800000000004</v>
      </c>
      <c r="AO1748" s="8"/>
      <c r="AP1748" s="8"/>
      <c r="AQ1748" s="8"/>
      <c r="AR1748" s="128"/>
    </row>
    <row r="1749" spans="30:44" x14ac:dyDescent="0.25">
      <c r="AD1749" s="26">
        <v>0.60748000000000002</v>
      </c>
      <c r="AE1749" s="8"/>
      <c r="AF1749" s="8"/>
      <c r="AG1749" s="8"/>
      <c r="AH1749" s="128"/>
      <c r="AN1749" s="26">
        <v>1.04606</v>
      </c>
      <c r="AO1749" s="8"/>
      <c r="AP1749" s="8"/>
      <c r="AQ1749" s="8"/>
      <c r="AR1749" s="128"/>
    </row>
    <row r="1750" spans="30:44" x14ac:dyDescent="0.25">
      <c r="AD1750" s="26">
        <v>0.27126699999999998</v>
      </c>
      <c r="AE1750" s="8"/>
      <c r="AF1750" s="8"/>
      <c r="AG1750" s="8"/>
      <c r="AH1750" s="128"/>
      <c r="AN1750" s="26">
        <v>1.6615679999999999</v>
      </c>
      <c r="AO1750" s="8"/>
      <c r="AP1750" s="8"/>
      <c r="AQ1750" s="8"/>
      <c r="AR1750" s="128"/>
    </row>
    <row r="1751" spans="30:44" x14ac:dyDescent="0.25">
      <c r="AD1751" s="26">
        <v>0.20554800000000001</v>
      </c>
      <c r="AE1751" s="8"/>
      <c r="AF1751" s="8"/>
      <c r="AG1751" s="8"/>
      <c r="AH1751" s="128"/>
      <c r="AN1751" s="26">
        <v>1.8260069999999999</v>
      </c>
      <c r="AO1751" s="8"/>
      <c r="AP1751" s="8"/>
      <c r="AQ1751" s="8"/>
      <c r="AR1751" s="128"/>
    </row>
    <row r="1752" spans="30:44" x14ac:dyDescent="0.25">
      <c r="AD1752" s="26">
        <v>1.571663</v>
      </c>
      <c r="AE1752" s="8"/>
      <c r="AF1752" s="8"/>
      <c r="AG1752" s="8"/>
      <c r="AH1752" s="128"/>
      <c r="AN1752" s="26">
        <v>1.341601</v>
      </c>
      <c r="AO1752" s="8"/>
      <c r="AP1752" s="8"/>
      <c r="AQ1752" s="8"/>
      <c r="AR1752" s="128"/>
    </row>
    <row r="1753" spans="30:44" x14ac:dyDescent="0.25">
      <c r="AD1753" s="26">
        <v>1.517638</v>
      </c>
      <c r="AE1753" s="8"/>
      <c r="AF1753" s="8"/>
      <c r="AG1753" s="8"/>
      <c r="AH1753" s="128"/>
      <c r="AN1753" s="26">
        <v>1.825323</v>
      </c>
      <c r="AO1753" s="8"/>
      <c r="AP1753" s="8"/>
      <c r="AQ1753" s="8"/>
      <c r="AR1753" s="128"/>
    </row>
    <row r="1754" spans="30:44" x14ac:dyDescent="0.25">
      <c r="AD1754" s="26">
        <v>0.39612799999999998</v>
      </c>
      <c r="AE1754" s="8"/>
      <c r="AF1754" s="8"/>
      <c r="AG1754" s="8"/>
      <c r="AH1754" s="128"/>
      <c r="AN1754" s="26">
        <v>1.724421</v>
      </c>
      <c r="AO1754" s="8"/>
      <c r="AP1754" s="8"/>
      <c r="AQ1754" s="8"/>
      <c r="AR1754" s="128"/>
    </row>
    <row r="1755" spans="30:44" x14ac:dyDescent="0.25">
      <c r="AD1755" s="26">
        <v>0.92891800000000002</v>
      </c>
      <c r="AE1755" s="8"/>
      <c r="AF1755" s="8"/>
      <c r="AG1755" s="8"/>
      <c r="AH1755" s="128"/>
      <c r="AN1755" s="26">
        <v>1.4071670000000001</v>
      </c>
      <c r="AO1755" s="8"/>
      <c r="AP1755" s="8"/>
      <c r="AQ1755" s="8"/>
      <c r="AR1755" s="128"/>
    </row>
    <row r="1756" spans="30:44" x14ac:dyDescent="0.25">
      <c r="AD1756" s="26">
        <v>0.90451800000000004</v>
      </c>
      <c r="AE1756" s="8"/>
      <c r="AF1756" s="8"/>
      <c r="AG1756" s="8"/>
      <c r="AH1756" s="128"/>
      <c r="AN1756" s="26">
        <v>0.82465999999999995</v>
      </c>
      <c r="AO1756" s="8"/>
      <c r="AP1756" s="8"/>
      <c r="AQ1756" s="8"/>
      <c r="AR1756" s="128"/>
    </row>
    <row r="1757" spans="30:44" x14ac:dyDescent="0.25">
      <c r="AD1757" s="26">
        <v>1.04606</v>
      </c>
      <c r="AE1757" s="8"/>
      <c r="AF1757" s="8"/>
      <c r="AG1757" s="8"/>
      <c r="AH1757" s="128"/>
      <c r="AN1757" s="26">
        <v>0.30344599999999999</v>
      </c>
      <c r="AO1757" s="8"/>
      <c r="AP1757" s="8"/>
      <c r="AQ1757" s="8"/>
      <c r="AR1757" s="128"/>
    </row>
    <row r="1758" spans="30:44" x14ac:dyDescent="0.25">
      <c r="AD1758" s="26">
        <v>1.6615679999999999</v>
      </c>
      <c r="AE1758" s="8"/>
      <c r="AF1758" s="8"/>
      <c r="AG1758" s="8"/>
      <c r="AH1758" s="128"/>
      <c r="AN1758" s="26">
        <v>0.27017999999999998</v>
      </c>
      <c r="AO1758" s="8"/>
      <c r="AP1758" s="8"/>
      <c r="AQ1758" s="8"/>
      <c r="AR1758" s="128"/>
    </row>
    <row r="1759" spans="30:44" x14ac:dyDescent="0.25">
      <c r="AD1759" s="26">
        <v>1.8260069999999999</v>
      </c>
      <c r="AE1759" s="8"/>
      <c r="AF1759" s="8"/>
      <c r="AG1759" s="8"/>
      <c r="AH1759" s="128"/>
      <c r="AN1759" s="26">
        <v>0.41041299999999997</v>
      </c>
      <c r="AO1759" s="8"/>
      <c r="AP1759" s="8"/>
      <c r="AQ1759" s="8"/>
      <c r="AR1759" s="128"/>
    </row>
    <row r="1760" spans="30:44" x14ac:dyDescent="0.25">
      <c r="AD1760" s="26">
        <v>1.341601</v>
      </c>
      <c r="AE1760" s="8"/>
      <c r="AF1760" s="8"/>
      <c r="AG1760" s="8"/>
      <c r="AH1760" s="128"/>
      <c r="AN1760" s="26">
        <v>0.237343</v>
      </c>
      <c r="AO1760" s="8"/>
      <c r="AP1760" s="8"/>
      <c r="AQ1760" s="8"/>
      <c r="AR1760" s="128"/>
    </row>
    <row r="1761" spans="30:44" x14ac:dyDescent="0.25">
      <c r="AD1761" s="26">
        <v>1.825323</v>
      </c>
      <c r="AE1761" s="8"/>
      <c r="AF1761" s="8"/>
      <c r="AG1761" s="8"/>
      <c r="AH1761" s="128"/>
      <c r="AN1761" s="26">
        <v>0.630413</v>
      </c>
      <c r="AO1761" s="8"/>
      <c r="AP1761" s="8"/>
      <c r="AQ1761" s="8"/>
      <c r="AR1761" s="128"/>
    </row>
    <row r="1762" spans="30:44" x14ac:dyDescent="0.25">
      <c r="AD1762" s="26">
        <v>1.724421</v>
      </c>
      <c r="AE1762" s="8"/>
      <c r="AF1762" s="8"/>
      <c r="AG1762" s="8"/>
      <c r="AH1762" s="128"/>
      <c r="AN1762" s="26">
        <v>0.41914800000000002</v>
      </c>
      <c r="AO1762" s="8"/>
      <c r="AP1762" s="8"/>
      <c r="AQ1762" s="8"/>
      <c r="AR1762" s="128"/>
    </row>
    <row r="1763" spans="30:44" x14ac:dyDescent="0.25">
      <c r="AD1763" s="26">
        <v>1.4071670000000001</v>
      </c>
      <c r="AE1763" s="8"/>
      <c r="AF1763" s="8"/>
      <c r="AG1763" s="8"/>
      <c r="AH1763" s="128"/>
      <c r="AN1763" s="26">
        <v>2.5649839999999999</v>
      </c>
      <c r="AO1763" s="8"/>
      <c r="AP1763" s="8"/>
      <c r="AQ1763" s="8"/>
      <c r="AR1763" s="128"/>
    </row>
    <row r="1764" spans="30:44" x14ac:dyDescent="0.25">
      <c r="AD1764" s="26">
        <v>0.82465999999999995</v>
      </c>
      <c r="AE1764" s="8"/>
      <c r="AF1764" s="8"/>
      <c r="AG1764" s="8"/>
      <c r="AH1764" s="128"/>
      <c r="AN1764" s="26">
        <v>0.75470499999999996</v>
      </c>
      <c r="AO1764" s="8"/>
      <c r="AP1764" s="8"/>
      <c r="AQ1764" s="8"/>
      <c r="AR1764" s="128"/>
    </row>
    <row r="1765" spans="30:44" x14ac:dyDescent="0.25">
      <c r="AD1765" s="26">
        <v>0.30344599999999999</v>
      </c>
      <c r="AE1765" s="8"/>
      <c r="AF1765" s="8"/>
      <c r="AG1765" s="8"/>
      <c r="AH1765" s="128"/>
      <c r="AN1765" s="26">
        <v>0.19151899999999999</v>
      </c>
      <c r="AO1765" s="8"/>
      <c r="AP1765" s="8"/>
      <c r="AQ1765" s="8"/>
      <c r="AR1765" s="128"/>
    </row>
    <row r="1766" spans="30:44" x14ac:dyDescent="0.25">
      <c r="AD1766" s="26">
        <v>0.27017999999999998</v>
      </c>
      <c r="AE1766" s="8"/>
      <c r="AF1766" s="8"/>
      <c r="AG1766" s="8"/>
      <c r="AH1766" s="128"/>
      <c r="AN1766" s="26">
        <v>0.59545400000000004</v>
      </c>
      <c r="AO1766" s="8"/>
      <c r="AP1766" s="8"/>
      <c r="AQ1766" s="8"/>
      <c r="AR1766" s="128"/>
    </row>
    <row r="1767" spans="30:44" x14ac:dyDescent="0.25">
      <c r="AD1767" s="26">
        <v>0.41041299999999997</v>
      </c>
      <c r="AE1767" s="8"/>
      <c r="AF1767" s="8"/>
      <c r="AG1767" s="8"/>
      <c r="AH1767" s="128"/>
      <c r="AN1767" s="26">
        <v>0.619085</v>
      </c>
      <c r="AO1767" s="8"/>
      <c r="AP1767" s="8"/>
      <c r="AQ1767" s="8"/>
      <c r="AR1767" s="128"/>
    </row>
    <row r="1768" spans="30:44" x14ac:dyDescent="0.25">
      <c r="AD1768" s="26">
        <v>0.237343</v>
      </c>
      <c r="AE1768" s="8"/>
      <c r="AF1768" s="8"/>
      <c r="AG1768" s="8"/>
      <c r="AH1768" s="128"/>
      <c r="AN1768" s="26">
        <v>0.65695099999999995</v>
      </c>
      <c r="AO1768" s="8"/>
      <c r="AP1768" s="8"/>
      <c r="AQ1768" s="8"/>
      <c r="AR1768" s="128"/>
    </row>
    <row r="1769" spans="30:44" x14ac:dyDescent="0.25">
      <c r="AD1769" s="26">
        <v>0.630413</v>
      </c>
      <c r="AE1769" s="8"/>
      <c r="AF1769" s="8"/>
      <c r="AG1769" s="8"/>
      <c r="AH1769" s="128"/>
      <c r="AN1769" s="26">
        <v>2.4320040000000001</v>
      </c>
      <c r="AO1769" s="8"/>
      <c r="AP1769" s="8"/>
      <c r="AQ1769" s="8"/>
      <c r="AR1769" s="128"/>
    </row>
    <row r="1770" spans="30:44" x14ac:dyDescent="0.25">
      <c r="AD1770" s="26">
        <v>0.41914800000000002</v>
      </c>
      <c r="AE1770" s="8"/>
      <c r="AF1770" s="8"/>
      <c r="AG1770" s="8"/>
      <c r="AH1770" s="128"/>
      <c r="AN1770" s="26">
        <v>1.9087240000000001</v>
      </c>
      <c r="AO1770" s="8"/>
      <c r="AP1770" s="8"/>
      <c r="AQ1770" s="8"/>
      <c r="AR1770" s="128"/>
    </row>
    <row r="1771" spans="30:44" x14ac:dyDescent="0.25">
      <c r="AD1771" s="26">
        <v>2.5649839999999999</v>
      </c>
      <c r="AE1771" s="8"/>
      <c r="AF1771" s="8"/>
      <c r="AG1771" s="8"/>
      <c r="AH1771" s="128"/>
      <c r="AN1771" s="26">
        <v>1.350398</v>
      </c>
      <c r="AO1771" s="8"/>
      <c r="AP1771" s="8"/>
      <c r="AQ1771" s="8"/>
      <c r="AR1771" s="128"/>
    </row>
    <row r="1772" spans="30:44" x14ac:dyDescent="0.25">
      <c r="AD1772" s="26">
        <v>0.75470499999999996</v>
      </c>
      <c r="AE1772" s="8"/>
      <c r="AF1772" s="8"/>
      <c r="AG1772" s="8"/>
      <c r="AH1772" s="128"/>
      <c r="AN1772" s="26">
        <v>0.73373699999999997</v>
      </c>
      <c r="AO1772" s="8"/>
      <c r="AP1772" s="8"/>
      <c r="AQ1772" s="8"/>
      <c r="AR1772" s="128"/>
    </row>
    <row r="1773" spans="30:44" x14ac:dyDescent="0.25">
      <c r="AD1773" s="26">
        <v>0.19151899999999999</v>
      </c>
      <c r="AE1773" s="8"/>
      <c r="AF1773" s="8"/>
      <c r="AG1773" s="8"/>
      <c r="AH1773" s="128"/>
      <c r="AN1773" s="26">
        <v>0.70111100000000004</v>
      </c>
      <c r="AO1773" s="8"/>
      <c r="AP1773" s="8"/>
      <c r="AQ1773" s="8"/>
      <c r="AR1773" s="128"/>
    </row>
    <row r="1774" spans="30:44" x14ac:dyDescent="0.25">
      <c r="AD1774" s="26">
        <v>0.59545400000000004</v>
      </c>
      <c r="AE1774" s="8"/>
      <c r="AF1774" s="8"/>
      <c r="AG1774" s="8"/>
      <c r="AH1774" s="128"/>
      <c r="AN1774" s="26">
        <v>0.204184</v>
      </c>
      <c r="AO1774" s="8"/>
      <c r="AP1774" s="8"/>
      <c r="AQ1774" s="8"/>
      <c r="AR1774" s="128"/>
    </row>
    <row r="1775" spans="30:44" x14ac:dyDescent="0.25">
      <c r="AD1775" s="26">
        <v>0.619085</v>
      </c>
      <c r="AE1775" s="8"/>
      <c r="AF1775" s="8"/>
      <c r="AG1775" s="8"/>
      <c r="AH1775" s="128"/>
      <c r="AN1775" s="26">
        <v>0.19464300000000001</v>
      </c>
      <c r="AO1775" s="8"/>
      <c r="AP1775" s="8"/>
      <c r="AQ1775" s="8"/>
      <c r="AR1775" s="128"/>
    </row>
    <row r="1776" spans="30:44" x14ac:dyDescent="0.25">
      <c r="AD1776" s="26">
        <v>0.65695099999999995</v>
      </c>
      <c r="AE1776" s="8"/>
      <c r="AF1776" s="8"/>
      <c r="AG1776" s="8"/>
      <c r="AH1776" s="128"/>
      <c r="AN1776" s="26">
        <v>0.31320799999999999</v>
      </c>
      <c r="AO1776" s="8"/>
      <c r="AP1776" s="8"/>
      <c r="AQ1776" s="8"/>
      <c r="AR1776" s="128"/>
    </row>
    <row r="1777" spans="30:44" x14ac:dyDescent="0.25">
      <c r="AD1777" s="26">
        <v>2.4320040000000001</v>
      </c>
      <c r="AE1777" s="8"/>
      <c r="AF1777" s="8"/>
      <c r="AG1777" s="8"/>
      <c r="AH1777" s="128"/>
      <c r="AN1777" s="26">
        <v>0.37507099999999999</v>
      </c>
      <c r="AO1777" s="8"/>
      <c r="AP1777" s="8"/>
      <c r="AQ1777" s="8"/>
      <c r="AR1777" s="128"/>
    </row>
    <row r="1778" spans="30:44" x14ac:dyDescent="0.25">
      <c r="AD1778" s="26">
        <v>1.9087240000000001</v>
      </c>
      <c r="AE1778" s="8"/>
      <c r="AF1778" s="8"/>
      <c r="AG1778" s="8"/>
      <c r="AH1778" s="128"/>
      <c r="AN1778" s="26">
        <v>0.39541199999999999</v>
      </c>
      <c r="AO1778" s="8"/>
      <c r="AP1778" s="8"/>
      <c r="AQ1778" s="8"/>
      <c r="AR1778" s="128"/>
    </row>
    <row r="1779" spans="30:44" x14ac:dyDescent="0.25">
      <c r="AD1779" s="26">
        <v>1.350398</v>
      </c>
      <c r="AE1779" s="8"/>
      <c r="AF1779" s="8"/>
      <c r="AG1779" s="8"/>
      <c r="AH1779" s="128"/>
      <c r="AN1779" s="26">
        <v>0.79830100000000004</v>
      </c>
      <c r="AO1779" s="8"/>
      <c r="AP1779" s="8"/>
      <c r="AQ1779" s="8"/>
      <c r="AR1779" s="128"/>
    </row>
    <row r="1780" spans="30:44" x14ac:dyDescent="0.25">
      <c r="AD1780" s="26">
        <v>0.73373699999999997</v>
      </c>
      <c r="AE1780" s="8"/>
      <c r="AF1780" s="8"/>
      <c r="AG1780" s="8"/>
      <c r="AH1780" s="128"/>
      <c r="AN1780" s="26">
        <v>2.1418159999999999</v>
      </c>
      <c r="AO1780" s="8"/>
      <c r="AP1780" s="8"/>
      <c r="AQ1780" s="8"/>
      <c r="AR1780" s="128"/>
    </row>
    <row r="1781" spans="30:44" x14ac:dyDescent="0.25">
      <c r="AD1781" s="26">
        <v>0.70111100000000004</v>
      </c>
      <c r="AE1781" s="8"/>
      <c r="AF1781" s="8"/>
      <c r="AG1781" s="8"/>
      <c r="AH1781" s="128"/>
      <c r="AN1781" s="26">
        <v>1.336673</v>
      </c>
      <c r="AO1781" s="8"/>
      <c r="AP1781" s="8"/>
      <c r="AQ1781" s="8"/>
      <c r="AR1781" s="128"/>
    </row>
    <row r="1782" spans="30:44" x14ac:dyDescent="0.25">
      <c r="AD1782" s="26">
        <v>0.204184</v>
      </c>
      <c r="AE1782" s="8"/>
      <c r="AF1782" s="8"/>
      <c r="AG1782" s="8"/>
      <c r="AH1782" s="128"/>
      <c r="AN1782" s="26">
        <v>0.64060399999999995</v>
      </c>
      <c r="AO1782" s="8"/>
      <c r="AP1782" s="8"/>
      <c r="AQ1782" s="8"/>
      <c r="AR1782" s="128"/>
    </row>
    <row r="1783" spans="30:44" x14ac:dyDescent="0.25">
      <c r="AD1783" s="26">
        <v>0.19464300000000001</v>
      </c>
      <c r="AE1783" s="8"/>
      <c r="AF1783" s="8"/>
      <c r="AG1783" s="8"/>
      <c r="AH1783" s="128"/>
      <c r="AN1783" s="26">
        <v>1.2434829999999999</v>
      </c>
      <c r="AO1783" s="8"/>
      <c r="AP1783" s="8"/>
      <c r="AQ1783" s="8"/>
      <c r="AR1783" s="128"/>
    </row>
    <row r="1784" spans="30:44" x14ac:dyDescent="0.25">
      <c r="AD1784" s="26">
        <v>0.31320799999999999</v>
      </c>
      <c r="AE1784" s="8"/>
      <c r="AF1784" s="8"/>
      <c r="AG1784" s="8"/>
      <c r="AH1784" s="128"/>
      <c r="AN1784" s="26">
        <v>1.0900030000000001</v>
      </c>
      <c r="AO1784" s="8"/>
      <c r="AP1784" s="8"/>
      <c r="AQ1784" s="8"/>
      <c r="AR1784" s="128"/>
    </row>
    <row r="1785" spans="30:44" x14ac:dyDescent="0.25">
      <c r="AD1785" s="26">
        <v>0.37507099999999999</v>
      </c>
      <c r="AE1785" s="8"/>
      <c r="AF1785" s="8"/>
      <c r="AG1785" s="8"/>
      <c r="AH1785" s="128"/>
      <c r="AN1785" s="26">
        <v>1.185414</v>
      </c>
      <c r="AO1785" s="8"/>
      <c r="AP1785" s="8"/>
      <c r="AQ1785" s="8"/>
      <c r="AR1785" s="128"/>
    </row>
    <row r="1786" spans="30:44" x14ac:dyDescent="0.25">
      <c r="AD1786" s="26">
        <v>0.39541199999999999</v>
      </c>
      <c r="AE1786" s="8"/>
      <c r="AF1786" s="8"/>
      <c r="AG1786" s="8"/>
      <c r="AH1786" s="128"/>
      <c r="AN1786" s="26">
        <v>0.99627500000000002</v>
      </c>
      <c r="AO1786" s="8"/>
      <c r="AP1786" s="8"/>
      <c r="AQ1786" s="8"/>
      <c r="AR1786" s="128"/>
    </row>
    <row r="1787" spans="30:44" x14ac:dyDescent="0.25">
      <c r="AD1787" s="26">
        <v>0.79830100000000004</v>
      </c>
      <c r="AE1787" s="8"/>
      <c r="AF1787" s="8"/>
      <c r="AG1787" s="8"/>
      <c r="AH1787" s="128"/>
      <c r="AN1787" s="26">
        <v>0.35672599999999999</v>
      </c>
      <c r="AO1787" s="8"/>
      <c r="AP1787" s="8"/>
      <c r="AQ1787" s="8"/>
      <c r="AR1787" s="128"/>
    </row>
    <row r="1788" spans="30:44" x14ac:dyDescent="0.25">
      <c r="AD1788" s="26">
        <v>2.1418159999999999</v>
      </c>
      <c r="AE1788" s="8"/>
      <c r="AF1788" s="8"/>
      <c r="AG1788" s="8"/>
      <c r="AH1788" s="128"/>
      <c r="AN1788" s="26">
        <v>1.1836310000000001</v>
      </c>
      <c r="AO1788" s="8"/>
      <c r="AP1788" s="8"/>
      <c r="AQ1788" s="8"/>
      <c r="AR1788" s="128"/>
    </row>
    <row r="1789" spans="30:44" x14ac:dyDescent="0.25">
      <c r="AD1789" s="26">
        <v>1.336673</v>
      </c>
      <c r="AE1789" s="8"/>
      <c r="AF1789" s="8"/>
      <c r="AG1789" s="8"/>
      <c r="AH1789" s="128"/>
      <c r="AN1789" s="26">
        <v>0.93736900000000001</v>
      </c>
      <c r="AO1789" s="8"/>
      <c r="AP1789" s="8"/>
      <c r="AQ1789" s="8"/>
      <c r="AR1789" s="128"/>
    </row>
    <row r="1790" spans="30:44" x14ac:dyDescent="0.25">
      <c r="AD1790" s="26">
        <v>0.64060399999999995</v>
      </c>
      <c r="AE1790" s="8"/>
      <c r="AF1790" s="8"/>
      <c r="AG1790" s="8"/>
      <c r="AH1790" s="128"/>
      <c r="AN1790" s="26">
        <v>0.95379899999999995</v>
      </c>
      <c r="AO1790" s="8"/>
      <c r="AP1790" s="8"/>
      <c r="AQ1790" s="8"/>
      <c r="AR1790" s="128"/>
    </row>
    <row r="1791" spans="30:44" x14ac:dyDescent="0.25">
      <c r="AD1791" s="26">
        <v>1.2434829999999999</v>
      </c>
      <c r="AE1791" s="8"/>
      <c r="AF1791" s="8"/>
      <c r="AG1791" s="8"/>
      <c r="AH1791" s="128"/>
      <c r="AN1791" s="26">
        <v>1.5007820000000001</v>
      </c>
      <c r="AO1791" s="8"/>
      <c r="AP1791" s="8"/>
      <c r="AQ1791" s="8"/>
      <c r="AR1791" s="128"/>
    </row>
    <row r="1792" spans="30:44" x14ac:dyDescent="0.25">
      <c r="AD1792" s="26">
        <v>1.0900030000000001</v>
      </c>
      <c r="AE1792" s="8"/>
      <c r="AF1792" s="8"/>
      <c r="AG1792" s="8"/>
      <c r="AH1792" s="128"/>
      <c r="AN1792" s="26">
        <v>1.205862</v>
      </c>
      <c r="AO1792" s="8"/>
      <c r="AP1792" s="8"/>
      <c r="AQ1792" s="8"/>
      <c r="AR1792" s="128"/>
    </row>
    <row r="1793" spans="30:44" x14ac:dyDescent="0.25">
      <c r="AD1793" s="26">
        <v>1.185414</v>
      </c>
      <c r="AE1793" s="8"/>
      <c r="AF1793" s="8"/>
      <c r="AG1793" s="8"/>
      <c r="AH1793" s="128"/>
      <c r="AN1793" s="26">
        <v>5.8285999999999998E-2</v>
      </c>
      <c r="AO1793" s="8"/>
      <c r="AP1793" s="8"/>
      <c r="AQ1793" s="8"/>
      <c r="AR1793" s="128"/>
    </row>
    <row r="1794" spans="30:44" x14ac:dyDescent="0.25">
      <c r="AD1794" s="26">
        <v>0.99627500000000002</v>
      </c>
      <c r="AE1794" s="8"/>
      <c r="AF1794" s="8"/>
      <c r="AG1794" s="8"/>
      <c r="AH1794" s="128"/>
      <c r="AN1794" s="26">
        <v>0.34079399999999999</v>
      </c>
      <c r="AO1794" s="8"/>
      <c r="AP1794" s="8"/>
      <c r="AQ1794" s="8"/>
      <c r="AR1794" s="128"/>
    </row>
    <row r="1795" spans="30:44" x14ac:dyDescent="0.25">
      <c r="AD1795" s="26">
        <v>0.35672599999999999</v>
      </c>
      <c r="AE1795" s="8"/>
      <c r="AF1795" s="8"/>
      <c r="AG1795" s="8"/>
      <c r="AH1795" s="128"/>
      <c r="AN1795" s="26">
        <v>0.27648099999999998</v>
      </c>
      <c r="AO1795" s="8"/>
      <c r="AP1795" s="8"/>
      <c r="AQ1795" s="8"/>
      <c r="AR1795" s="128"/>
    </row>
    <row r="1796" spans="30:44" x14ac:dyDescent="0.25">
      <c r="AD1796" s="26">
        <v>1.1836310000000001</v>
      </c>
      <c r="AE1796" s="8"/>
      <c r="AF1796" s="8"/>
      <c r="AG1796" s="8"/>
      <c r="AH1796" s="128"/>
      <c r="AN1796" s="26">
        <v>2.872207</v>
      </c>
      <c r="AO1796" s="8"/>
      <c r="AP1796" s="8"/>
      <c r="AQ1796" s="8"/>
      <c r="AR1796" s="128"/>
    </row>
    <row r="1797" spans="30:44" x14ac:dyDescent="0.25">
      <c r="AD1797" s="26">
        <v>0.93736900000000001</v>
      </c>
      <c r="AE1797" s="8"/>
      <c r="AF1797" s="8"/>
      <c r="AG1797" s="8"/>
      <c r="AH1797" s="128"/>
      <c r="AN1797" s="26">
        <v>0.42996899999999999</v>
      </c>
      <c r="AO1797" s="8"/>
      <c r="AP1797" s="8"/>
      <c r="AQ1797" s="8"/>
      <c r="AR1797" s="128"/>
    </row>
    <row r="1798" spans="30:44" x14ac:dyDescent="0.25">
      <c r="AD1798" s="26">
        <v>0.95379899999999995</v>
      </c>
      <c r="AE1798" s="8"/>
      <c r="AF1798" s="8"/>
      <c r="AG1798" s="8"/>
      <c r="AH1798" s="128"/>
      <c r="AN1798" s="26">
        <v>0.66916399999999998</v>
      </c>
      <c r="AO1798" s="8"/>
      <c r="AP1798" s="8"/>
      <c r="AQ1798" s="8"/>
      <c r="AR1798" s="128"/>
    </row>
    <row r="1799" spans="30:44" x14ac:dyDescent="0.25">
      <c r="AD1799" s="26">
        <v>1.5007820000000001</v>
      </c>
      <c r="AE1799" s="8"/>
      <c r="AF1799" s="8"/>
      <c r="AG1799" s="8"/>
      <c r="AH1799" s="128"/>
      <c r="AN1799" s="26">
        <v>0.85123400000000005</v>
      </c>
      <c r="AO1799" s="8"/>
      <c r="AP1799" s="8"/>
      <c r="AQ1799" s="8"/>
      <c r="AR1799" s="128"/>
    </row>
    <row r="1800" spans="30:44" x14ac:dyDescent="0.25">
      <c r="AD1800" s="26">
        <v>1.205862</v>
      </c>
      <c r="AE1800" s="8"/>
      <c r="AF1800" s="8"/>
      <c r="AG1800" s="8"/>
      <c r="AH1800" s="128"/>
      <c r="AN1800" s="26">
        <v>0.49259399999999998</v>
      </c>
      <c r="AO1800" s="8"/>
      <c r="AP1800" s="8"/>
      <c r="AQ1800" s="8"/>
      <c r="AR1800" s="128"/>
    </row>
    <row r="1801" spans="30:44" x14ac:dyDescent="0.25">
      <c r="AD1801" s="26">
        <v>5.8285999999999998E-2</v>
      </c>
      <c r="AE1801" s="8"/>
      <c r="AF1801" s="8"/>
      <c r="AG1801" s="8"/>
      <c r="AH1801" s="128"/>
      <c r="AN1801" s="26">
        <v>1.186253</v>
      </c>
      <c r="AO1801" s="8"/>
      <c r="AP1801" s="8"/>
      <c r="AQ1801" s="8"/>
      <c r="AR1801" s="128"/>
    </row>
    <row r="1802" spans="30:44" x14ac:dyDescent="0.25">
      <c r="AD1802" s="26">
        <v>0.34079399999999999</v>
      </c>
      <c r="AE1802" s="8"/>
      <c r="AF1802" s="8"/>
      <c r="AG1802" s="8"/>
      <c r="AH1802" s="128"/>
      <c r="AN1802" s="26">
        <v>1.2392639999999999</v>
      </c>
      <c r="AO1802" s="8"/>
      <c r="AP1802" s="8"/>
      <c r="AQ1802" s="8"/>
      <c r="AR1802" s="128"/>
    </row>
    <row r="1803" spans="30:44" x14ac:dyDescent="0.25">
      <c r="AD1803" s="26">
        <v>0.27648099999999998</v>
      </c>
      <c r="AE1803" s="8"/>
      <c r="AF1803" s="8"/>
      <c r="AG1803" s="8"/>
      <c r="AH1803" s="128"/>
      <c r="AN1803" s="26">
        <v>0.72165599999999996</v>
      </c>
      <c r="AO1803" s="8"/>
      <c r="AP1803" s="8"/>
      <c r="AQ1803" s="8"/>
      <c r="AR1803" s="128"/>
    </row>
    <row r="1804" spans="30:44" x14ac:dyDescent="0.25">
      <c r="AD1804" s="26">
        <v>2.872207</v>
      </c>
      <c r="AE1804" s="8"/>
      <c r="AF1804" s="8"/>
      <c r="AG1804" s="8"/>
      <c r="AH1804" s="128"/>
      <c r="AN1804" s="26">
        <v>0.56233999999999995</v>
      </c>
      <c r="AO1804" s="8"/>
      <c r="AP1804" s="8"/>
      <c r="AQ1804" s="8"/>
      <c r="AR1804" s="128"/>
    </row>
    <row r="1805" spans="30:44" x14ac:dyDescent="0.25">
      <c r="AD1805" s="26">
        <v>0.42996899999999999</v>
      </c>
      <c r="AE1805" s="8"/>
      <c r="AF1805" s="8"/>
      <c r="AG1805" s="8"/>
      <c r="AH1805" s="128"/>
      <c r="AN1805" s="26">
        <v>0.15506700000000001</v>
      </c>
      <c r="AO1805" s="8"/>
      <c r="AP1805" s="8"/>
      <c r="AQ1805" s="8"/>
      <c r="AR1805" s="128"/>
    </row>
    <row r="1806" spans="30:44" x14ac:dyDescent="0.25">
      <c r="AD1806" s="26">
        <v>0.66916399999999998</v>
      </c>
      <c r="AE1806" s="8"/>
      <c r="AF1806" s="8"/>
      <c r="AG1806" s="8"/>
      <c r="AH1806" s="128"/>
      <c r="AN1806" s="26">
        <v>0.80559000000000003</v>
      </c>
      <c r="AO1806" s="8"/>
      <c r="AP1806" s="8"/>
      <c r="AQ1806" s="8"/>
      <c r="AR1806" s="128"/>
    </row>
    <row r="1807" spans="30:44" x14ac:dyDescent="0.25">
      <c r="AD1807" s="26">
        <v>0.85123400000000005</v>
      </c>
      <c r="AE1807" s="8"/>
      <c r="AF1807" s="8"/>
      <c r="AG1807" s="8"/>
      <c r="AH1807" s="128"/>
      <c r="AN1807" s="26">
        <v>0.42451699999999998</v>
      </c>
      <c r="AO1807" s="8"/>
      <c r="AP1807" s="8"/>
      <c r="AQ1807" s="8"/>
      <c r="AR1807" s="128"/>
    </row>
    <row r="1808" spans="30:44" x14ac:dyDescent="0.25">
      <c r="AD1808" s="26">
        <v>0.49259399999999998</v>
      </c>
      <c r="AE1808" s="8"/>
      <c r="AF1808" s="8"/>
      <c r="AG1808" s="8"/>
      <c r="AH1808" s="128"/>
      <c r="AN1808" s="26">
        <v>0.50570400000000004</v>
      </c>
      <c r="AO1808" s="8"/>
      <c r="AP1808" s="8"/>
      <c r="AQ1808" s="8"/>
      <c r="AR1808" s="128"/>
    </row>
    <row r="1809" spans="30:44" x14ac:dyDescent="0.25">
      <c r="AD1809" s="26">
        <v>1.186253</v>
      </c>
      <c r="AE1809" s="8"/>
      <c r="AF1809" s="8"/>
      <c r="AG1809" s="8"/>
      <c r="AH1809" s="128"/>
      <c r="AN1809" s="26">
        <v>0.96833499999999995</v>
      </c>
      <c r="AO1809" s="8"/>
      <c r="AP1809" s="8"/>
      <c r="AQ1809" s="8"/>
      <c r="AR1809" s="128"/>
    </row>
    <row r="1810" spans="30:44" x14ac:dyDescent="0.25">
      <c r="AD1810" s="26">
        <v>1.2392639999999999</v>
      </c>
      <c r="AE1810" s="8"/>
      <c r="AF1810" s="8"/>
      <c r="AG1810" s="8"/>
      <c r="AH1810" s="128"/>
      <c r="AN1810" s="26">
        <v>0.65771999999999997</v>
      </c>
      <c r="AO1810" s="8"/>
      <c r="AP1810" s="8"/>
      <c r="AQ1810" s="8"/>
      <c r="AR1810" s="128"/>
    </row>
    <row r="1811" spans="30:44" x14ac:dyDescent="0.25">
      <c r="AD1811" s="26">
        <v>0.72165599999999996</v>
      </c>
      <c r="AE1811" s="8"/>
      <c r="AF1811" s="8"/>
      <c r="AG1811" s="8"/>
      <c r="AH1811" s="128"/>
      <c r="AN1811" s="26">
        <v>0.57888099999999998</v>
      </c>
      <c r="AO1811" s="8"/>
      <c r="AP1811" s="8"/>
      <c r="AQ1811" s="8"/>
      <c r="AR1811" s="128"/>
    </row>
    <row r="1812" spans="30:44" x14ac:dyDescent="0.25">
      <c r="AD1812" s="26">
        <v>0.56233999999999995</v>
      </c>
      <c r="AE1812" s="8"/>
      <c r="AF1812" s="8"/>
      <c r="AG1812" s="8"/>
      <c r="AH1812" s="128"/>
      <c r="AN1812" s="26">
        <v>0.15573300000000001</v>
      </c>
      <c r="AO1812" s="8"/>
      <c r="AP1812" s="8"/>
      <c r="AQ1812" s="8"/>
      <c r="AR1812" s="128"/>
    </row>
    <row r="1813" spans="30:44" x14ac:dyDescent="0.25">
      <c r="AD1813" s="26">
        <v>0.15506700000000001</v>
      </c>
      <c r="AE1813" s="8"/>
      <c r="AF1813" s="8"/>
      <c r="AG1813" s="8"/>
      <c r="AH1813" s="128"/>
      <c r="AN1813" s="26">
        <v>0.29143799999999997</v>
      </c>
      <c r="AO1813" s="8"/>
      <c r="AP1813" s="8"/>
      <c r="AQ1813" s="8"/>
      <c r="AR1813" s="128"/>
    </row>
    <row r="1814" spans="30:44" x14ac:dyDescent="0.25">
      <c r="AD1814" s="26">
        <v>0.80559000000000003</v>
      </c>
      <c r="AE1814" s="8"/>
      <c r="AF1814" s="8"/>
      <c r="AG1814" s="8"/>
      <c r="AH1814" s="128"/>
      <c r="AN1814" s="26">
        <v>0.96043800000000001</v>
      </c>
      <c r="AO1814" s="8"/>
      <c r="AP1814" s="8"/>
      <c r="AQ1814" s="8"/>
      <c r="AR1814" s="128"/>
    </row>
    <row r="1815" spans="30:44" x14ac:dyDescent="0.25">
      <c r="AD1815" s="26">
        <v>0.42451699999999998</v>
      </c>
      <c r="AE1815" s="8"/>
      <c r="AF1815" s="8"/>
      <c r="AG1815" s="8"/>
      <c r="AH1815" s="128"/>
      <c r="AN1815" s="26">
        <v>0.75822500000000004</v>
      </c>
      <c r="AO1815" s="8"/>
      <c r="AP1815" s="8"/>
      <c r="AQ1815" s="8"/>
      <c r="AR1815" s="128"/>
    </row>
    <row r="1816" spans="30:44" x14ac:dyDescent="0.25">
      <c r="AD1816" s="26">
        <v>0.50570400000000004</v>
      </c>
      <c r="AE1816" s="8"/>
      <c r="AF1816" s="8"/>
      <c r="AG1816" s="8"/>
      <c r="AH1816" s="128"/>
      <c r="AN1816" s="26">
        <v>0.73280299999999998</v>
      </c>
      <c r="AO1816" s="8"/>
      <c r="AP1816" s="8"/>
      <c r="AQ1816" s="8"/>
      <c r="AR1816" s="128"/>
    </row>
    <row r="1817" spans="30:44" x14ac:dyDescent="0.25">
      <c r="AD1817" s="26">
        <v>0.96833499999999995</v>
      </c>
      <c r="AE1817" s="8"/>
      <c r="AF1817" s="8"/>
      <c r="AG1817" s="8"/>
      <c r="AH1817" s="128"/>
      <c r="AN1817" s="26">
        <v>0.18863199999999999</v>
      </c>
      <c r="AO1817" s="8"/>
      <c r="AP1817" s="8"/>
      <c r="AQ1817" s="8"/>
      <c r="AR1817" s="128"/>
    </row>
    <row r="1818" spans="30:44" x14ac:dyDescent="0.25">
      <c r="AD1818" s="26">
        <v>0.65771999999999997</v>
      </c>
      <c r="AE1818" s="8"/>
      <c r="AF1818" s="8"/>
      <c r="AG1818" s="8"/>
      <c r="AH1818" s="128"/>
      <c r="AN1818" s="26">
        <v>0.39208199999999999</v>
      </c>
      <c r="AO1818" s="8"/>
      <c r="AP1818" s="8"/>
      <c r="AQ1818" s="8"/>
      <c r="AR1818" s="128"/>
    </row>
    <row r="1819" spans="30:44" x14ac:dyDescent="0.25">
      <c r="AD1819" s="26">
        <v>0.57888099999999998</v>
      </c>
      <c r="AE1819" s="8"/>
      <c r="AF1819" s="8"/>
      <c r="AG1819" s="8"/>
      <c r="AH1819" s="128"/>
      <c r="AN1819" s="26">
        <v>0.72941199999999995</v>
      </c>
      <c r="AO1819" s="8"/>
      <c r="AP1819" s="8"/>
      <c r="AQ1819" s="8"/>
      <c r="AR1819" s="128"/>
    </row>
    <row r="1820" spans="30:44" x14ac:dyDescent="0.25">
      <c r="AD1820" s="26">
        <v>0.15573300000000001</v>
      </c>
      <c r="AE1820" s="8"/>
      <c r="AF1820" s="8"/>
      <c r="AG1820" s="8"/>
      <c r="AH1820" s="128"/>
      <c r="AN1820" s="26">
        <v>0.26116</v>
      </c>
      <c r="AO1820" s="8"/>
      <c r="AP1820" s="8"/>
      <c r="AQ1820" s="8"/>
      <c r="AR1820" s="128"/>
    </row>
    <row r="1821" spans="30:44" x14ac:dyDescent="0.25">
      <c r="AD1821" s="26">
        <v>0.29143799999999997</v>
      </c>
      <c r="AE1821" s="8"/>
      <c r="AF1821" s="8"/>
      <c r="AG1821" s="8"/>
      <c r="AH1821" s="128"/>
      <c r="AN1821" s="26">
        <v>1.0300549999999999</v>
      </c>
      <c r="AO1821" s="8"/>
      <c r="AP1821" s="8"/>
      <c r="AQ1821" s="8"/>
      <c r="AR1821" s="128"/>
    </row>
    <row r="1822" spans="30:44" x14ac:dyDescent="0.25">
      <c r="AD1822" s="26">
        <v>0.96043800000000001</v>
      </c>
      <c r="AE1822" s="8"/>
      <c r="AF1822" s="8"/>
      <c r="AG1822" s="8"/>
      <c r="AH1822" s="128"/>
      <c r="AN1822" s="26">
        <v>0.17477699999999999</v>
      </c>
      <c r="AO1822" s="8"/>
      <c r="AP1822" s="8"/>
      <c r="AQ1822" s="8"/>
      <c r="AR1822" s="128"/>
    </row>
    <row r="1823" spans="30:44" x14ac:dyDescent="0.25">
      <c r="AD1823" s="26">
        <v>0.75822500000000004</v>
      </c>
      <c r="AE1823" s="8"/>
      <c r="AF1823" s="8"/>
      <c r="AG1823" s="8"/>
      <c r="AH1823" s="128"/>
      <c r="AN1823" s="26">
        <v>1.191549</v>
      </c>
      <c r="AO1823" s="8"/>
      <c r="AP1823" s="8"/>
      <c r="AQ1823" s="8"/>
      <c r="AR1823" s="128"/>
    </row>
    <row r="1824" spans="30:44" x14ac:dyDescent="0.25">
      <c r="AD1824" s="26">
        <v>0.73280299999999998</v>
      </c>
      <c r="AE1824" s="8"/>
      <c r="AF1824" s="8"/>
      <c r="AG1824" s="8"/>
      <c r="AH1824" s="128"/>
      <c r="AN1824" s="26">
        <v>1.847772</v>
      </c>
      <c r="AO1824" s="8"/>
      <c r="AP1824" s="8"/>
      <c r="AQ1824" s="8"/>
      <c r="AR1824" s="128"/>
    </row>
    <row r="1825" spans="30:44" x14ac:dyDescent="0.25">
      <c r="AD1825" s="26">
        <v>0.18863199999999999</v>
      </c>
      <c r="AE1825" s="8"/>
      <c r="AF1825" s="8"/>
      <c r="AG1825" s="8"/>
      <c r="AH1825" s="128"/>
      <c r="AN1825" s="26">
        <v>0.36415399999999998</v>
      </c>
      <c r="AO1825" s="8"/>
      <c r="AP1825" s="8"/>
      <c r="AQ1825" s="8"/>
      <c r="AR1825" s="128"/>
    </row>
    <row r="1826" spans="30:44" x14ac:dyDescent="0.25">
      <c r="AD1826" s="26">
        <v>0.39208199999999999</v>
      </c>
      <c r="AE1826" s="8"/>
      <c r="AF1826" s="8"/>
      <c r="AG1826" s="8"/>
      <c r="AH1826" s="128"/>
      <c r="AN1826" s="26">
        <v>0.83889100000000005</v>
      </c>
      <c r="AO1826" s="8"/>
      <c r="AP1826" s="8"/>
      <c r="AQ1826" s="8"/>
      <c r="AR1826" s="128"/>
    </row>
    <row r="1827" spans="30:44" x14ac:dyDescent="0.25">
      <c r="AD1827" s="26">
        <v>0.72941199999999995</v>
      </c>
      <c r="AE1827" s="8"/>
      <c r="AF1827" s="8"/>
      <c r="AG1827" s="8"/>
      <c r="AH1827" s="128"/>
      <c r="AN1827" s="26">
        <v>0.80496900000000005</v>
      </c>
      <c r="AO1827" s="8"/>
      <c r="AP1827" s="8"/>
      <c r="AQ1827" s="8"/>
      <c r="AR1827" s="128"/>
    </row>
    <row r="1828" spans="30:44" x14ac:dyDescent="0.25">
      <c r="AD1828" s="26">
        <v>0.26116</v>
      </c>
      <c r="AE1828" s="8"/>
      <c r="AF1828" s="8"/>
      <c r="AG1828" s="8"/>
      <c r="AH1828" s="128"/>
      <c r="AN1828" s="26">
        <v>0.395007</v>
      </c>
      <c r="AO1828" s="8"/>
      <c r="AP1828" s="8"/>
      <c r="AQ1828" s="8"/>
      <c r="AR1828" s="128"/>
    </row>
    <row r="1829" spans="30:44" x14ac:dyDescent="0.25">
      <c r="AD1829" s="26">
        <v>1.0300549999999999</v>
      </c>
      <c r="AE1829" s="8"/>
      <c r="AF1829" s="8"/>
      <c r="AG1829" s="8"/>
      <c r="AH1829" s="128"/>
      <c r="AN1829" s="26">
        <v>0.345891</v>
      </c>
      <c r="AO1829" s="8"/>
      <c r="AP1829" s="8"/>
      <c r="AQ1829" s="8"/>
      <c r="AR1829" s="128"/>
    </row>
    <row r="1830" spans="30:44" x14ac:dyDescent="0.25">
      <c r="AD1830" s="26">
        <v>0.17477699999999999</v>
      </c>
      <c r="AE1830" s="8"/>
      <c r="AF1830" s="8"/>
      <c r="AG1830" s="8"/>
      <c r="AH1830" s="128"/>
      <c r="AN1830" s="26">
        <v>0.21492800000000001</v>
      </c>
      <c r="AO1830" s="8"/>
      <c r="AP1830" s="8"/>
      <c r="AQ1830" s="8"/>
      <c r="AR1830" s="128"/>
    </row>
    <row r="1831" spans="30:44" x14ac:dyDescent="0.25">
      <c r="AD1831" s="26">
        <v>1.191549</v>
      </c>
      <c r="AE1831" s="8"/>
      <c r="AF1831" s="8"/>
      <c r="AG1831" s="8"/>
      <c r="AH1831" s="128"/>
      <c r="AN1831" s="26">
        <v>0.288912</v>
      </c>
      <c r="AO1831" s="8"/>
      <c r="AP1831" s="8"/>
      <c r="AQ1831" s="8"/>
      <c r="AR1831" s="128"/>
    </row>
    <row r="1832" spans="30:44" x14ac:dyDescent="0.25">
      <c r="AD1832" s="26">
        <v>1.847772</v>
      </c>
      <c r="AE1832" s="8"/>
      <c r="AF1832" s="8"/>
      <c r="AG1832" s="8"/>
      <c r="AH1832" s="128"/>
      <c r="AN1832" s="26">
        <v>0.68859499999999996</v>
      </c>
      <c r="AO1832" s="8"/>
      <c r="AP1832" s="8"/>
      <c r="AQ1832" s="8"/>
      <c r="AR1832" s="128"/>
    </row>
    <row r="1833" spans="30:44" x14ac:dyDescent="0.25">
      <c r="AD1833" s="26">
        <v>0.36415399999999998</v>
      </c>
      <c r="AE1833" s="8"/>
      <c r="AF1833" s="8"/>
      <c r="AG1833" s="8"/>
      <c r="AH1833" s="128"/>
      <c r="AN1833" s="26">
        <v>0.78667299999999996</v>
      </c>
      <c r="AO1833" s="8"/>
      <c r="AP1833" s="8"/>
      <c r="AQ1833" s="8"/>
      <c r="AR1833" s="128"/>
    </row>
    <row r="1834" spans="30:44" x14ac:dyDescent="0.25">
      <c r="AD1834" s="26">
        <v>0.83889100000000005</v>
      </c>
      <c r="AE1834" s="8"/>
      <c r="AF1834" s="8"/>
      <c r="AG1834" s="8"/>
      <c r="AH1834" s="128"/>
      <c r="AN1834" s="26">
        <v>0.51295299999999999</v>
      </c>
      <c r="AO1834" s="8"/>
      <c r="AP1834" s="8"/>
      <c r="AQ1834" s="8"/>
      <c r="AR1834" s="128"/>
    </row>
    <row r="1835" spans="30:44" x14ac:dyDescent="0.25">
      <c r="AD1835" s="26">
        <v>0.80496900000000005</v>
      </c>
      <c r="AE1835" s="8"/>
      <c r="AF1835" s="8"/>
      <c r="AG1835" s="8"/>
      <c r="AH1835" s="128"/>
      <c r="AN1835" s="26">
        <v>0.33096599999999998</v>
      </c>
      <c r="AO1835" s="8"/>
      <c r="AP1835" s="8"/>
      <c r="AQ1835" s="8"/>
      <c r="AR1835" s="128"/>
    </row>
    <row r="1836" spans="30:44" x14ac:dyDescent="0.25">
      <c r="AD1836" s="26">
        <v>0.395007</v>
      </c>
      <c r="AE1836" s="8"/>
      <c r="AF1836" s="8"/>
      <c r="AG1836" s="8"/>
      <c r="AH1836" s="128"/>
      <c r="AN1836" s="26">
        <v>1.792721</v>
      </c>
      <c r="AO1836" s="8"/>
      <c r="AP1836" s="8"/>
      <c r="AQ1836" s="8"/>
      <c r="AR1836" s="128"/>
    </row>
    <row r="1837" spans="30:44" x14ac:dyDescent="0.25">
      <c r="AD1837" s="26">
        <v>0.345891</v>
      </c>
      <c r="AE1837" s="8"/>
      <c r="AF1837" s="8"/>
      <c r="AG1837" s="8"/>
      <c r="AH1837" s="128"/>
      <c r="AN1837" s="26">
        <v>1.4246030000000001</v>
      </c>
      <c r="AO1837" s="8"/>
      <c r="AP1837" s="8"/>
      <c r="AQ1837" s="8"/>
      <c r="AR1837" s="128"/>
    </row>
    <row r="1838" spans="30:44" x14ac:dyDescent="0.25">
      <c r="AD1838" s="26">
        <v>0.21492800000000001</v>
      </c>
      <c r="AE1838" s="8"/>
      <c r="AF1838" s="8"/>
      <c r="AG1838" s="8"/>
      <c r="AH1838" s="128"/>
      <c r="AN1838" s="26">
        <v>0.51710100000000003</v>
      </c>
      <c r="AO1838" s="8"/>
      <c r="AP1838" s="8"/>
      <c r="AQ1838" s="8"/>
      <c r="AR1838" s="128"/>
    </row>
    <row r="1839" spans="30:44" x14ac:dyDescent="0.25">
      <c r="AD1839" s="26">
        <v>0.288912</v>
      </c>
      <c r="AE1839" s="8"/>
      <c r="AF1839" s="8"/>
      <c r="AG1839" s="8"/>
      <c r="AH1839" s="128"/>
      <c r="AN1839" s="26">
        <v>1.0367059999999999</v>
      </c>
      <c r="AO1839" s="8"/>
      <c r="AP1839" s="8"/>
      <c r="AQ1839" s="8"/>
      <c r="AR1839" s="128"/>
    </row>
    <row r="1840" spans="30:44" x14ac:dyDescent="0.25">
      <c r="AD1840" s="26">
        <v>0.68859499999999996</v>
      </c>
      <c r="AE1840" s="8"/>
      <c r="AF1840" s="8"/>
      <c r="AG1840" s="8"/>
      <c r="AH1840" s="128"/>
      <c r="AN1840" s="26">
        <v>0.89497300000000002</v>
      </c>
      <c r="AO1840" s="8"/>
      <c r="AP1840" s="8"/>
      <c r="AQ1840" s="8"/>
      <c r="AR1840" s="128"/>
    </row>
    <row r="1841" spans="30:44" x14ac:dyDescent="0.25">
      <c r="AD1841" s="26">
        <v>0.78667299999999996</v>
      </c>
      <c r="AE1841" s="8"/>
      <c r="AF1841" s="8"/>
      <c r="AG1841" s="8"/>
      <c r="AH1841" s="128"/>
      <c r="AN1841" s="26">
        <v>0.77416499999999999</v>
      </c>
      <c r="AO1841" s="8"/>
      <c r="AP1841" s="8"/>
      <c r="AQ1841" s="8"/>
      <c r="AR1841" s="128"/>
    </row>
    <row r="1842" spans="30:44" x14ac:dyDescent="0.25">
      <c r="AD1842" s="26">
        <v>0.51295299999999999</v>
      </c>
      <c r="AE1842" s="8"/>
      <c r="AF1842" s="8"/>
      <c r="AG1842" s="8"/>
      <c r="AH1842" s="128"/>
      <c r="AN1842" s="26">
        <v>0.89005500000000004</v>
      </c>
      <c r="AO1842" s="8"/>
      <c r="AP1842" s="8"/>
      <c r="AQ1842" s="8"/>
      <c r="AR1842" s="128"/>
    </row>
    <row r="1843" spans="30:44" x14ac:dyDescent="0.25">
      <c r="AD1843" s="26">
        <v>0.33096599999999998</v>
      </c>
      <c r="AE1843" s="8"/>
      <c r="AF1843" s="8"/>
      <c r="AG1843" s="8"/>
      <c r="AH1843" s="128"/>
      <c r="AN1843" s="26">
        <v>0.96777000000000002</v>
      </c>
      <c r="AO1843" s="8"/>
      <c r="AP1843" s="8"/>
      <c r="AQ1843" s="8"/>
      <c r="AR1843" s="128"/>
    </row>
    <row r="1844" spans="30:44" x14ac:dyDescent="0.25">
      <c r="AD1844" s="26">
        <v>1.792721</v>
      </c>
      <c r="AE1844" s="8"/>
      <c r="AF1844" s="8"/>
      <c r="AG1844" s="8"/>
      <c r="AH1844" s="128"/>
      <c r="AN1844" s="26">
        <v>0.95576499999999998</v>
      </c>
      <c r="AO1844" s="8"/>
      <c r="AP1844" s="8"/>
      <c r="AQ1844" s="8"/>
      <c r="AR1844" s="128"/>
    </row>
    <row r="1845" spans="30:44" x14ac:dyDescent="0.25">
      <c r="AD1845" s="26">
        <v>1.4246030000000001</v>
      </c>
      <c r="AE1845" s="8"/>
      <c r="AF1845" s="8"/>
      <c r="AG1845" s="8"/>
      <c r="AH1845" s="128"/>
      <c r="AN1845" s="26">
        <v>1.122155</v>
      </c>
      <c r="AO1845" s="8"/>
      <c r="AP1845" s="8"/>
      <c r="AQ1845" s="8"/>
      <c r="AR1845" s="128"/>
    </row>
    <row r="1846" spans="30:44" x14ac:dyDescent="0.25">
      <c r="AD1846" s="26">
        <v>0.51710100000000003</v>
      </c>
      <c r="AE1846" s="8"/>
      <c r="AF1846" s="8"/>
      <c r="AG1846" s="8"/>
      <c r="AH1846" s="128"/>
      <c r="AN1846" s="26">
        <v>0.95548599999999995</v>
      </c>
      <c r="AO1846" s="8"/>
      <c r="AP1846" s="8"/>
      <c r="AQ1846" s="8"/>
      <c r="AR1846" s="128"/>
    </row>
    <row r="1847" spans="30:44" x14ac:dyDescent="0.25">
      <c r="AD1847" s="26">
        <v>1.0367059999999999</v>
      </c>
      <c r="AE1847" s="8"/>
      <c r="AF1847" s="8"/>
      <c r="AG1847" s="8"/>
      <c r="AH1847" s="128"/>
      <c r="AN1847" s="26">
        <v>1.518546</v>
      </c>
      <c r="AO1847" s="8"/>
      <c r="AP1847" s="8"/>
      <c r="AQ1847" s="8"/>
      <c r="AR1847" s="128"/>
    </row>
    <row r="1848" spans="30:44" x14ac:dyDescent="0.25">
      <c r="AD1848" s="26">
        <v>0.89497300000000002</v>
      </c>
      <c r="AE1848" s="8"/>
      <c r="AF1848" s="8"/>
      <c r="AG1848" s="8"/>
      <c r="AH1848" s="128"/>
      <c r="AN1848" s="26">
        <v>0.78276500000000004</v>
      </c>
      <c r="AO1848" s="8"/>
      <c r="AP1848" s="8"/>
      <c r="AQ1848" s="8"/>
      <c r="AR1848" s="128"/>
    </row>
    <row r="1849" spans="30:44" x14ac:dyDescent="0.25">
      <c r="AD1849" s="26">
        <v>0.77416499999999999</v>
      </c>
      <c r="AE1849" s="8"/>
      <c r="AF1849" s="8"/>
      <c r="AG1849" s="8"/>
      <c r="AH1849" s="128"/>
      <c r="AN1849" s="26">
        <v>0.44200699999999998</v>
      </c>
      <c r="AO1849" s="8"/>
      <c r="AP1849" s="8"/>
      <c r="AQ1849" s="8"/>
      <c r="AR1849" s="128"/>
    </row>
    <row r="1850" spans="30:44" x14ac:dyDescent="0.25">
      <c r="AD1850" s="26">
        <v>0.89005500000000004</v>
      </c>
      <c r="AE1850" s="8"/>
      <c r="AF1850" s="8"/>
      <c r="AG1850" s="8"/>
      <c r="AH1850" s="128"/>
      <c r="AN1850" s="26">
        <v>0.38022400000000001</v>
      </c>
      <c r="AO1850" s="8"/>
      <c r="AP1850" s="8"/>
      <c r="AQ1850" s="8"/>
      <c r="AR1850" s="128"/>
    </row>
    <row r="1851" spans="30:44" x14ac:dyDescent="0.25">
      <c r="AD1851" s="26">
        <v>0.96777000000000002</v>
      </c>
      <c r="AE1851" s="8"/>
      <c r="AF1851" s="8"/>
      <c r="AG1851" s="8"/>
      <c r="AH1851" s="128"/>
      <c r="AN1851" s="26">
        <v>0.32304899999999998</v>
      </c>
      <c r="AO1851" s="8"/>
      <c r="AP1851" s="8"/>
      <c r="AQ1851" s="8"/>
      <c r="AR1851" s="128"/>
    </row>
    <row r="1852" spans="30:44" x14ac:dyDescent="0.25">
      <c r="AD1852" s="26">
        <v>0.95576499999999998</v>
      </c>
      <c r="AE1852" s="8"/>
      <c r="AF1852" s="8"/>
      <c r="AG1852" s="8"/>
      <c r="AH1852" s="128"/>
      <c r="AN1852" s="26">
        <v>0.48026099999999999</v>
      </c>
      <c r="AO1852" s="8"/>
      <c r="AP1852" s="8"/>
      <c r="AQ1852" s="8"/>
      <c r="AR1852" s="128"/>
    </row>
    <row r="1853" spans="30:44" x14ac:dyDescent="0.25">
      <c r="AD1853" s="26">
        <v>1.122155</v>
      </c>
      <c r="AE1853" s="8"/>
      <c r="AF1853" s="8"/>
      <c r="AG1853" s="8"/>
      <c r="AH1853" s="128"/>
      <c r="AN1853" s="26">
        <v>2.6900490000000001</v>
      </c>
      <c r="AO1853" s="8"/>
      <c r="AP1853" s="8"/>
      <c r="AQ1853" s="8"/>
      <c r="AR1853" s="128"/>
    </row>
    <row r="1854" spans="30:44" x14ac:dyDescent="0.25">
      <c r="AD1854" s="26">
        <v>0.95548599999999995</v>
      </c>
      <c r="AE1854" s="8"/>
      <c r="AF1854" s="8"/>
      <c r="AG1854" s="8"/>
      <c r="AH1854" s="128"/>
      <c r="AN1854" s="26">
        <v>0.83624600000000004</v>
      </c>
      <c r="AO1854" s="8"/>
      <c r="AP1854" s="8"/>
      <c r="AQ1854" s="8"/>
      <c r="AR1854" s="128"/>
    </row>
    <row r="1855" spans="30:44" x14ac:dyDescent="0.25">
      <c r="AD1855" s="26">
        <v>1.518546</v>
      </c>
      <c r="AE1855" s="8"/>
      <c r="AF1855" s="8"/>
      <c r="AG1855" s="8"/>
      <c r="AH1855" s="128"/>
      <c r="AN1855" s="26">
        <v>2.5139900000000002</v>
      </c>
      <c r="AO1855" s="8"/>
      <c r="AP1855" s="8"/>
      <c r="AQ1855" s="8"/>
      <c r="AR1855" s="128"/>
    </row>
    <row r="1856" spans="30:44" x14ac:dyDescent="0.25">
      <c r="AD1856" s="26">
        <v>0.78276500000000004</v>
      </c>
      <c r="AE1856" s="8"/>
      <c r="AF1856" s="8"/>
      <c r="AG1856" s="8"/>
      <c r="AH1856" s="128"/>
      <c r="AN1856" s="26">
        <v>1.157449</v>
      </c>
      <c r="AO1856" s="8"/>
      <c r="AP1856" s="8"/>
      <c r="AQ1856" s="8"/>
      <c r="AR1856" s="128"/>
    </row>
    <row r="1857" spans="30:44" x14ac:dyDescent="0.25">
      <c r="AD1857" s="26">
        <v>0.44200699999999998</v>
      </c>
      <c r="AE1857" s="8"/>
      <c r="AF1857" s="8"/>
      <c r="AG1857" s="8"/>
      <c r="AH1857" s="128"/>
      <c r="AN1857" s="26">
        <v>0.67513900000000004</v>
      </c>
      <c r="AO1857" s="8"/>
      <c r="AP1857" s="8"/>
      <c r="AQ1857" s="8"/>
      <c r="AR1857" s="128"/>
    </row>
    <row r="1858" spans="30:44" x14ac:dyDescent="0.25">
      <c r="AD1858" s="26">
        <v>0.38022400000000001</v>
      </c>
      <c r="AE1858" s="8"/>
      <c r="AF1858" s="8"/>
      <c r="AG1858" s="8"/>
      <c r="AH1858" s="128"/>
      <c r="AN1858" s="26">
        <v>0.86434299999999997</v>
      </c>
      <c r="AO1858" s="8"/>
      <c r="AP1858" s="8"/>
      <c r="AQ1858" s="8"/>
      <c r="AR1858" s="128"/>
    </row>
    <row r="1859" spans="30:44" x14ac:dyDescent="0.25">
      <c r="AD1859" s="26">
        <v>0.32304899999999998</v>
      </c>
      <c r="AE1859" s="8"/>
      <c r="AF1859" s="8"/>
      <c r="AG1859" s="8"/>
      <c r="AH1859" s="128"/>
      <c r="AN1859" s="26">
        <v>0.90084500000000001</v>
      </c>
      <c r="AO1859" s="8"/>
      <c r="AP1859" s="8"/>
      <c r="AQ1859" s="8"/>
      <c r="AR1859" s="128"/>
    </row>
    <row r="1860" spans="30:44" x14ac:dyDescent="0.25">
      <c r="AD1860" s="26">
        <v>0.48026099999999999</v>
      </c>
      <c r="AE1860" s="8"/>
      <c r="AF1860" s="8"/>
      <c r="AG1860" s="8"/>
      <c r="AH1860" s="128"/>
      <c r="AN1860" s="26">
        <v>0.48668600000000001</v>
      </c>
      <c r="AO1860" s="8"/>
      <c r="AP1860" s="8"/>
      <c r="AQ1860" s="8"/>
      <c r="AR1860" s="128"/>
    </row>
    <row r="1861" spans="30:44" x14ac:dyDescent="0.25">
      <c r="AD1861" s="26">
        <v>2.6900490000000001</v>
      </c>
      <c r="AE1861" s="8"/>
      <c r="AF1861" s="8"/>
      <c r="AG1861" s="8"/>
      <c r="AH1861" s="128"/>
      <c r="AN1861" s="26">
        <v>0.47529399999999999</v>
      </c>
      <c r="AO1861" s="8"/>
      <c r="AP1861" s="8"/>
      <c r="AQ1861" s="8"/>
      <c r="AR1861" s="128"/>
    </row>
    <row r="1862" spans="30:44" x14ac:dyDescent="0.25">
      <c r="AD1862" s="26">
        <v>0.83624600000000004</v>
      </c>
      <c r="AE1862" s="8"/>
      <c r="AF1862" s="8"/>
      <c r="AG1862" s="8"/>
      <c r="AH1862" s="128"/>
      <c r="AN1862" s="26">
        <v>9.0159000000000003E-2</v>
      </c>
      <c r="AO1862" s="8"/>
      <c r="AP1862" s="8"/>
      <c r="AQ1862" s="8"/>
      <c r="AR1862" s="128"/>
    </row>
    <row r="1863" spans="30:44" x14ac:dyDescent="0.25">
      <c r="AD1863" s="26">
        <v>2.5139900000000002</v>
      </c>
      <c r="AE1863" s="8"/>
      <c r="AF1863" s="8"/>
      <c r="AG1863" s="8"/>
      <c r="AH1863" s="128"/>
      <c r="AN1863" s="26">
        <v>1.6144769999999999</v>
      </c>
      <c r="AO1863" s="8"/>
      <c r="AP1863" s="8"/>
      <c r="AQ1863" s="8"/>
      <c r="AR1863" s="128"/>
    </row>
    <row r="1864" spans="30:44" x14ac:dyDescent="0.25">
      <c r="AD1864" s="26">
        <v>1.157449</v>
      </c>
      <c r="AE1864" s="8"/>
      <c r="AF1864" s="8"/>
      <c r="AG1864" s="8"/>
      <c r="AH1864" s="128"/>
      <c r="AN1864" s="26">
        <v>2.15882</v>
      </c>
      <c r="AO1864" s="8"/>
      <c r="AP1864" s="8"/>
      <c r="AQ1864" s="8"/>
      <c r="AR1864" s="128"/>
    </row>
    <row r="1865" spans="30:44" x14ac:dyDescent="0.25">
      <c r="AD1865" s="26">
        <v>0.67513900000000004</v>
      </c>
      <c r="AE1865" s="8"/>
      <c r="AF1865" s="8"/>
      <c r="AG1865" s="8"/>
      <c r="AH1865" s="128"/>
      <c r="AN1865" s="26">
        <v>0.83674000000000004</v>
      </c>
      <c r="AO1865" s="8"/>
      <c r="AP1865" s="8"/>
      <c r="AQ1865" s="8"/>
      <c r="AR1865" s="128"/>
    </row>
    <row r="1866" spans="30:44" x14ac:dyDescent="0.25">
      <c r="AD1866" s="26">
        <v>0.86434299999999997</v>
      </c>
      <c r="AE1866" s="8"/>
      <c r="AF1866" s="8"/>
      <c r="AG1866" s="8"/>
      <c r="AH1866" s="128"/>
      <c r="AN1866" s="26">
        <v>1.7671600000000001</v>
      </c>
      <c r="AO1866" s="8"/>
      <c r="AP1866" s="8"/>
      <c r="AQ1866" s="8"/>
      <c r="AR1866" s="128"/>
    </row>
    <row r="1867" spans="30:44" x14ac:dyDescent="0.25">
      <c r="AD1867" s="26">
        <v>0.90084500000000001</v>
      </c>
      <c r="AE1867" s="8"/>
      <c r="AF1867" s="8"/>
      <c r="AG1867" s="8"/>
      <c r="AH1867" s="128"/>
      <c r="AN1867" s="26">
        <v>1.525501</v>
      </c>
      <c r="AO1867" s="8"/>
      <c r="AP1867" s="8"/>
      <c r="AQ1867" s="8"/>
      <c r="AR1867" s="128"/>
    </row>
    <row r="1868" spans="30:44" x14ac:dyDescent="0.25">
      <c r="AD1868" s="26">
        <v>0.48668600000000001</v>
      </c>
      <c r="AE1868" s="8"/>
      <c r="AF1868" s="8"/>
      <c r="AG1868" s="8"/>
      <c r="AH1868" s="128"/>
      <c r="AN1868" s="26">
        <v>3.565922</v>
      </c>
      <c r="AO1868" s="8"/>
      <c r="AP1868" s="8"/>
      <c r="AQ1868" s="8"/>
      <c r="AR1868" s="128"/>
    </row>
    <row r="1869" spans="30:44" x14ac:dyDescent="0.25">
      <c r="AD1869" s="26">
        <v>0.47529399999999999</v>
      </c>
      <c r="AE1869" s="8"/>
      <c r="AF1869" s="8"/>
      <c r="AG1869" s="8"/>
      <c r="AH1869" s="128"/>
      <c r="AN1869" s="26">
        <v>0.53691199999999994</v>
      </c>
      <c r="AO1869" s="8"/>
      <c r="AP1869" s="8"/>
      <c r="AQ1869" s="8"/>
      <c r="AR1869" s="128"/>
    </row>
    <row r="1870" spans="30:44" x14ac:dyDescent="0.25">
      <c r="AD1870" s="26">
        <v>9.0159000000000003E-2</v>
      </c>
      <c r="AE1870" s="8"/>
      <c r="AF1870" s="8"/>
      <c r="AG1870" s="8"/>
      <c r="AH1870" s="128"/>
      <c r="AN1870" s="26">
        <v>0.41848600000000002</v>
      </c>
      <c r="AO1870" s="8"/>
      <c r="AP1870" s="8"/>
      <c r="AQ1870" s="8"/>
      <c r="AR1870" s="128"/>
    </row>
    <row r="1871" spans="30:44" x14ac:dyDescent="0.25">
      <c r="AD1871" s="26">
        <v>1.6144769999999999</v>
      </c>
      <c r="AE1871" s="8"/>
      <c r="AF1871" s="8"/>
      <c r="AG1871" s="8"/>
      <c r="AH1871" s="128"/>
      <c r="AN1871" s="26">
        <v>1.75264</v>
      </c>
      <c r="AO1871" s="8"/>
      <c r="AP1871" s="8"/>
      <c r="AQ1871" s="8"/>
      <c r="AR1871" s="128"/>
    </row>
    <row r="1872" spans="30:44" x14ac:dyDescent="0.25">
      <c r="AD1872" s="26">
        <v>2.15882</v>
      </c>
      <c r="AE1872" s="8"/>
      <c r="AF1872" s="8"/>
      <c r="AG1872" s="8"/>
      <c r="AH1872" s="128"/>
      <c r="AN1872" s="26">
        <v>1.630585</v>
      </c>
      <c r="AO1872" s="8"/>
      <c r="AP1872" s="8"/>
      <c r="AQ1872" s="8"/>
      <c r="AR1872" s="128"/>
    </row>
    <row r="1873" spans="30:44" x14ac:dyDescent="0.25">
      <c r="AD1873" s="26">
        <v>0.83674000000000004</v>
      </c>
      <c r="AE1873" s="8"/>
      <c r="AF1873" s="8"/>
      <c r="AG1873" s="8"/>
      <c r="AH1873" s="128"/>
      <c r="AN1873" s="26">
        <v>1.7375320000000001</v>
      </c>
      <c r="AO1873" s="8"/>
      <c r="AP1873" s="8"/>
      <c r="AQ1873" s="8"/>
      <c r="AR1873" s="128"/>
    </row>
    <row r="1874" spans="30:44" x14ac:dyDescent="0.25">
      <c r="AD1874" s="26">
        <v>1.7671600000000001</v>
      </c>
      <c r="AE1874" s="8"/>
      <c r="AF1874" s="8"/>
      <c r="AG1874" s="8"/>
      <c r="AH1874" s="128"/>
      <c r="AN1874" s="26">
        <v>1.9012789999999999</v>
      </c>
      <c r="AO1874" s="8"/>
      <c r="AP1874" s="8"/>
      <c r="AQ1874" s="8"/>
      <c r="AR1874" s="128"/>
    </row>
    <row r="1875" spans="30:44" x14ac:dyDescent="0.25">
      <c r="AD1875" s="26">
        <v>1.525501</v>
      </c>
      <c r="AE1875" s="8"/>
      <c r="AF1875" s="8"/>
      <c r="AG1875" s="8"/>
      <c r="AH1875" s="128"/>
      <c r="AN1875" s="26">
        <v>1.3044519999999999</v>
      </c>
      <c r="AO1875" s="8"/>
      <c r="AP1875" s="8"/>
      <c r="AQ1875" s="8"/>
      <c r="AR1875" s="128"/>
    </row>
    <row r="1876" spans="30:44" x14ac:dyDescent="0.25">
      <c r="AD1876" s="26">
        <v>3.565922</v>
      </c>
      <c r="AE1876" s="8"/>
      <c r="AF1876" s="8"/>
      <c r="AG1876" s="8"/>
      <c r="AH1876" s="128"/>
      <c r="AN1876" s="26">
        <v>1.039487</v>
      </c>
      <c r="AO1876" s="8"/>
      <c r="AP1876" s="8"/>
      <c r="AQ1876" s="8"/>
      <c r="AR1876" s="128"/>
    </row>
    <row r="1877" spans="30:44" x14ac:dyDescent="0.25">
      <c r="AD1877" s="26">
        <v>0.53691199999999994</v>
      </c>
      <c r="AE1877" s="8"/>
      <c r="AF1877" s="8"/>
      <c r="AG1877" s="8"/>
      <c r="AH1877" s="128"/>
      <c r="AN1877" s="26">
        <v>0.30477599999999999</v>
      </c>
      <c r="AO1877" s="8"/>
      <c r="AP1877" s="8"/>
      <c r="AQ1877" s="8"/>
      <c r="AR1877" s="128"/>
    </row>
    <row r="1878" spans="30:44" x14ac:dyDescent="0.25">
      <c r="AD1878" s="26">
        <v>0.41848600000000002</v>
      </c>
      <c r="AE1878" s="8"/>
      <c r="AF1878" s="8"/>
      <c r="AG1878" s="8"/>
      <c r="AH1878" s="128"/>
      <c r="AN1878" s="26">
        <v>0.30899799999999999</v>
      </c>
      <c r="AO1878" s="8"/>
      <c r="AP1878" s="8"/>
      <c r="AQ1878" s="8"/>
      <c r="AR1878" s="128"/>
    </row>
    <row r="1879" spans="30:44" x14ac:dyDescent="0.25">
      <c r="AD1879" s="26">
        <v>1.75264</v>
      </c>
      <c r="AE1879" s="8"/>
      <c r="AF1879" s="8"/>
      <c r="AG1879" s="8"/>
      <c r="AH1879" s="128"/>
      <c r="AN1879" s="26">
        <v>0.35480899999999999</v>
      </c>
      <c r="AO1879" s="8"/>
      <c r="AP1879" s="8"/>
      <c r="AQ1879" s="8"/>
      <c r="AR1879" s="128"/>
    </row>
    <row r="1880" spans="30:44" x14ac:dyDescent="0.25">
      <c r="AD1880" s="26">
        <v>1.630585</v>
      </c>
      <c r="AE1880" s="8"/>
      <c r="AF1880" s="8"/>
      <c r="AG1880" s="8"/>
      <c r="AH1880" s="128"/>
      <c r="AN1880" s="26">
        <v>0.34851199999999999</v>
      </c>
      <c r="AO1880" s="8"/>
      <c r="AP1880" s="8"/>
      <c r="AQ1880" s="8"/>
      <c r="AR1880" s="128"/>
    </row>
    <row r="1881" spans="30:44" x14ac:dyDescent="0.25">
      <c r="AD1881" s="26">
        <v>1.7375320000000001</v>
      </c>
      <c r="AE1881" s="8"/>
      <c r="AF1881" s="8"/>
      <c r="AG1881" s="8"/>
      <c r="AH1881" s="128"/>
      <c r="AN1881" s="26">
        <v>0.21479000000000001</v>
      </c>
      <c r="AO1881" s="8"/>
      <c r="AP1881" s="8"/>
      <c r="AQ1881" s="8"/>
      <c r="AR1881" s="128"/>
    </row>
    <row r="1882" spans="30:44" x14ac:dyDescent="0.25">
      <c r="AD1882" s="26">
        <v>1.9012789999999999</v>
      </c>
      <c r="AE1882" s="8"/>
      <c r="AF1882" s="8"/>
      <c r="AG1882" s="8"/>
      <c r="AH1882" s="128"/>
      <c r="AN1882" s="26">
        <v>1.074643</v>
      </c>
      <c r="AO1882" s="8"/>
      <c r="AP1882" s="8"/>
      <c r="AQ1882" s="8"/>
      <c r="AR1882" s="128"/>
    </row>
    <row r="1883" spans="30:44" x14ac:dyDescent="0.25">
      <c r="AD1883" s="26">
        <v>1.3044519999999999</v>
      </c>
      <c r="AE1883" s="8"/>
      <c r="AF1883" s="8"/>
      <c r="AG1883" s="8"/>
      <c r="AH1883" s="128"/>
      <c r="AN1883" s="26">
        <v>0.54007899999999998</v>
      </c>
      <c r="AO1883" s="8"/>
      <c r="AP1883" s="8"/>
      <c r="AQ1883" s="8"/>
      <c r="AR1883" s="128"/>
    </row>
    <row r="1884" spans="30:44" x14ac:dyDescent="0.25">
      <c r="AD1884" s="26">
        <v>1.039487</v>
      </c>
      <c r="AE1884" s="8"/>
      <c r="AF1884" s="8"/>
      <c r="AG1884" s="8"/>
      <c r="AH1884" s="128"/>
      <c r="AN1884" s="26">
        <v>2.7433559999999999</v>
      </c>
      <c r="AO1884" s="8"/>
      <c r="AP1884" s="8"/>
      <c r="AQ1884" s="8"/>
      <c r="AR1884" s="128"/>
    </row>
    <row r="1885" spans="30:44" x14ac:dyDescent="0.25">
      <c r="AD1885" s="26">
        <v>0.30477599999999999</v>
      </c>
      <c r="AE1885" s="8"/>
      <c r="AF1885" s="8"/>
      <c r="AG1885" s="8"/>
      <c r="AH1885" s="128"/>
      <c r="AN1885" s="26">
        <v>2.6163650000000001</v>
      </c>
      <c r="AO1885" s="8"/>
      <c r="AP1885" s="8"/>
      <c r="AQ1885" s="8"/>
      <c r="AR1885" s="128"/>
    </row>
    <row r="1886" spans="30:44" x14ac:dyDescent="0.25">
      <c r="AD1886" s="26">
        <v>0.30899799999999999</v>
      </c>
      <c r="AE1886" s="8"/>
      <c r="AF1886" s="8"/>
      <c r="AG1886" s="8"/>
      <c r="AH1886" s="128"/>
      <c r="AN1886" s="26">
        <v>0.61995900000000004</v>
      </c>
      <c r="AO1886" s="8"/>
      <c r="AP1886" s="8"/>
      <c r="AQ1886" s="8"/>
      <c r="AR1886" s="128"/>
    </row>
    <row r="1887" spans="30:44" x14ac:dyDescent="0.25">
      <c r="AD1887" s="26">
        <v>0.35480899999999999</v>
      </c>
      <c r="AE1887" s="8"/>
      <c r="AF1887" s="8"/>
      <c r="AG1887" s="8"/>
      <c r="AH1887" s="128"/>
      <c r="AN1887" s="26">
        <v>0.62666299999999997</v>
      </c>
      <c r="AO1887" s="8"/>
      <c r="AP1887" s="8"/>
      <c r="AQ1887" s="8"/>
      <c r="AR1887" s="128"/>
    </row>
    <row r="1888" spans="30:44" x14ac:dyDescent="0.25">
      <c r="AD1888" s="26">
        <v>0.34851199999999999</v>
      </c>
      <c r="AE1888" s="8"/>
      <c r="AF1888" s="8"/>
      <c r="AG1888" s="8"/>
      <c r="AH1888" s="128"/>
      <c r="AN1888" s="26">
        <v>0.78615599999999997</v>
      </c>
      <c r="AO1888" s="8"/>
      <c r="AP1888" s="8"/>
      <c r="AQ1888" s="8"/>
      <c r="AR1888" s="128"/>
    </row>
    <row r="1889" spans="30:44" x14ac:dyDescent="0.25">
      <c r="AD1889" s="26">
        <v>0.21479000000000001</v>
      </c>
      <c r="AE1889" s="8"/>
      <c r="AF1889" s="8"/>
      <c r="AG1889" s="8"/>
      <c r="AH1889" s="128"/>
      <c r="AN1889" s="26">
        <v>2.3457720000000002</v>
      </c>
      <c r="AO1889" s="8"/>
      <c r="AP1889" s="8"/>
      <c r="AQ1889" s="8"/>
      <c r="AR1889" s="128"/>
    </row>
    <row r="1890" spans="30:44" x14ac:dyDescent="0.25">
      <c r="AD1890" s="26">
        <v>1.074643</v>
      </c>
      <c r="AE1890" s="8"/>
      <c r="AF1890" s="8"/>
      <c r="AG1890" s="8"/>
      <c r="AH1890" s="128"/>
      <c r="AN1890" s="26">
        <v>3.7613599999999998</v>
      </c>
      <c r="AO1890" s="8"/>
      <c r="AP1890" s="8"/>
      <c r="AQ1890" s="8"/>
      <c r="AR1890" s="128"/>
    </row>
    <row r="1891" spans="30:44" x14ac:dyDescent="0.25">
      <c r="AD1891" s="26">
        <v>0.54007899999999998</v>
      </c>
      <c r="AE1891" s="8"/>
      <c r="AF1891" s="8"/>
      <c r="AG1891" s="8"/>
      <c r="AH1891" s="128"/>
      <c r="AN1891" s="26">
        <v>0.85521000000000003</v>
      </c>
      <c r="AO1891" s="8"/>
      <c r="AP1891" s="8"/>
      <c r="AQ1891" s="8"/>
      <c r="AR1891" s="128"/>
    </row>
    <row r="1892" spans="30:44" x14ac:dyDescent="0.25">
      <c r="AD1892" s="26">
        <v>2.7433559999999999</v>
      </c>
      <c r="AE1892" s="8"/>
      <c r="AF1892" s="8"/>
      <c r="AG1892" s="8"/>
      <c r="AH1892" s="128"/>
      <c r="AN1892" s="26">
        <v>1.8421019999999999</v>
      </c>
      <c r="AO1892" s="8"/>
      <c r="AP1892" s="8"/>
      <c r="AQ1892" s="8"/>
      <c r="AR1892" s="128"/>
    </row>
    <row r="1893" spans="30:44" x14ac:dyDescent="0.25">
      <c r="AD1893" s="26">
        <v>2.6163650000000001</v>
      </c>
      <c r="AE1893" s="8"/>
      <c r="AF1893" s="8"/>
      <c r="AG1893" s="8"/>
      <c r="AH1893" s="128"/>
      <c r="AN1893" s="26">
        <v>0.80477799999999999</v>
      </c>
      <c r="AO1893" s="8"/>
      <c r="AP1893" s="8"/>
      <c r="AQ1893" s="8"/>
      <c r="AR1893" s="128"/>
    </row>
    <row r="1894" spans="30:44" x14ac:dyDescent="0.25">
      <c r="AD1894" s="26">
        <v>0.61995900000000004</v>
      </c>
      <c r="AE1894" s="8"/>
      <c r="AF1894" s="8"/>
      <c r="AG1894" s="8"/>
      <c r="AH1894" s="128"/>
      <c r="AN1894" s="26">
        <v>1.209246</v>
      </c>
      <c r="AO1894" s="8"/>
      <c r="AP1894" s="8"/>
      <c r="AQ1894" s="8"/>
      <c r="AR1894" s="128"/>
    </row>
    <row r="1895" spans="30:44" x14ac:dyDescent="0.25">
      <c r="AD1895" s="26">
        <v>0.62666299999999997</v>
      </c>
      <c r="AE1895" s="8"/>
      <c r="AF1895" s="8"/>
      <c r="AG1895" s="8"/>
      <c r="AH1895" s="128"/>
      <c r="AN1895" s="26">
        <v>2.070309</v>
      </c>
      <c r="AO1895" s="8"/>
      <c r="AP1895" s="8"/>
      <c r="AQ1895" s="8"/>
      <c r="AR1895" s="128"/>
    </row>
    <row r="1896" spans="30:44" x14ac:dyDescent="0.25">
      <c r="AD1896" s="26">
        <v>0.78615599999999997</v>
      </c>
      <c r="AE1896" s="8"/>
      <c r="AF1896" s="8"/>
      <c r="AG1896" s="8"/>
      <c r="AH1896" s="128"/>
      <c r="AN1896" s="26">
        <v>1.6747780000000001</v>
      </c>
      <c r="AO1896" s="8"/>
      <c r="AP1896" s="8"/>
      <c r="AQ1896" s="8"/>
      <c r="AR1896" s="128"/>
    </row>
    <row r="1897" spans="30:44" x14ac:dyDescent="0.25">
      <c r="AD1897" s="26">
        <v>2.3457720000000002</v>
      </c>
      <c r="AE1897" s="8"/>
      <c r="AF1897" s="8"/>
      <c r="AG1897" s="8"/>
      <c r="AH1897" s="128"/>
      <c r="AN1897" s="26">
        <v>1.426013</v>
      </c>
      <c r="AO1897" s="8"/>
      <c r="AP1897" s="8"/>
      <c r="AQ1897" s="8"/>
      <c r="AR1897" s="128"/>
    </row>
    <row r="1898" spans="30:44" x14ac:dyDescent="0.25">
      <c r="AD1898" s="26">
        <v>3.7613599999999998</v>
      </c>
      <c r="AE1898" s="8"/>
      <c r="AF1898" s="8"/>
      <c r="AG1898" s="8"/>
      <c r="AH1898" s="128"/>
      <c r="AN1898" s="26">
        <v>1.8050109999999999</v>
      </c>
      <c r="AO1898" s="8"/>
      <c r="AP1898" s="8"/>
      <c r="AQ1898" s="8"/>
      <c r="AR1898" s="128"/>
    </row>
    <row r="1899" spans="30:44" x14ac:dyDescent="0.25">
      <c r="AD1899" s="26">
        <v>0.85521000000000003</v>
      </c>
      <c r="AE1899" s="8"/>
      <c r="AF1899" s="8"/>
      <c r="AG1899" s="8"/>
      <c r="AH1899" s="128"/>
      <c r="AN1899" s="26">
        <v>1.094298</v>
      </c>
      <c r="AO1899" s="8"/>
      <c r="AP1899" s="8"/>
      <c r="AQ1899" s="8"/>
      <c r="AR1899" s="128"/>
    </row>
    <row r="1900" spans="30:44" x14ac:dyDescent="0.25">
      <c r="AD1900" s="26">
        <v>1.8421019999999999</v>
      </c>
      <c r="AE1900" s="8"/>
      <c r="AF1900" s="8"/>
      <c r="AG1900" s="8"/>
      <c r="AH1900" s="128"/>
      <c r="AN1900" s="26">
        <v>0.405053</v>
      </c>
      <c r="AO1900" s="8"/>
      <c r="AP1900" s="8"/>
      <c r="AQ1900" s="8"/>
      <c r="AR1900" s="128"/>
    </row>
    <row r="1901" spans="30:44" x14ac:dyDescent="0.25">
      <c r="AD1901" s="26">
        <v>0.80477799999999999</v>
      </c>
      <c r="AE1901" s="8"/>
      <c r="AF1901" s="8"/>
      <c r="AG1901" s="8"/>
      <c r="AH1901" s="128"/>
      <c r="AN1901" s="26">
        <v>1.769755</v>
      </c>
      <c r="AO1901" s="8"/>
      <c r="AP1901" s="8"/>
      <c r="AQ1901" s="8"/>
      <c r="AR1901" s="128"/>
    </row>
    <row r="1902" spans="30:44" x14ac:dyDescent="0.25">
      <c r="AD1902" s="26">
        <v>1.209246</v>
      </c>
      <c r="AE1902" s="8"/>
      <c r="AF1902" s="8"/>
      <c r="AG1902" s="8"/>
      <c r="AH1902" s="128"/>
      <c r="AN1902" s="26">
        <v>1.1777</v>
      </c>
      <c r="AO1902" s="8"/>
      <c r="AP1902" s="8"/>
      <c r="AQ1902" s="8"/>
      <c r="AR1902" s="128"/>
    </row>
    <row r="1903" spans="30:44" x14ac:dyDescent="0.25">
      <c r="AD1903" s="26">
        <v>2.070309</v>
      </c>
      <c r="AE1903" s="8"/>
      <c r="AF1903" s="8"/>
      <c r="AG1903" s="8"/>
      <c r="AH1903" s="128"/>
      <c r="AN1903" s="26">
        <v>0.93636799999999998</v>
      </c>
      <c r="AO1903" s="8"/>
      <c r="AP1903" s="8"/>
      <c r="AQ1903" s="8"/>
      <c r="AR1903" s="128"/>
    </row>
    <row r="1904" spans="30:44" x14ac:dyDescent="0.25">
      <c r="AD1904" s="26">
        <v>1.6747780000000001</v>
      </c>
      <c r="AE1904" s="8"/>
      <c r="AF1904" s="8"/>
      <c r="AG1904" s="8"/>
      <c r="AH1904" s="128"/>
      <c r="AN1904" s="26">
        <v>0.73761399999999999</v>
      </c>
      <c r="AO1904" s="8"/>
      <c r="AP1904" s="8"/>
      <c r="AQ1904" s="8"/>
      <c r="AR1904" s="128"/>
    </row>
    <row r="1905" spans="30:44" x14ac:dyDescent="0.25">
      <c r="AD1905" s="26">
        <v>1.426013</v>
      </c>
      <c r="AE1905" s="8"/>
      <c r="AF1905" s="8"/>
      <c r="AG1905" s="8"/>
      <c r="AH1905" s="128"/>
      <c r="AN1905" s="26">
        <v>1.2205330000000001</v>
      </c>
      <c r="AO1905" s="8"/>
      <c r="AP1905" s="8"/>
      <c r="AQ1905" s="8"/>
      <c r="AR1905" s="128"/>
    </row>
    <row r="1906" spans="30:44" x14ac:dyDescent="0.25">
      <c r="AD1906" s="26">
        <v>1.8050109999999999</v>
      </c>
      <c r="AE1906" s="8"/>
      <c r="AF1906" s="8"/>
      <c r="AG1906" s="8"/>
      <c r="AH1906" s="128"/>
      <c r="AN1906" s="26">
        <v>1.370741</v>
      </c>
      <c r="AO1906" s="8"/>
      <c r="AP1906" s="8"/>
      <c r="AQ1906" s="8"/>
      <c r="AR1906" s="128"/>
    </row>
    <row r="1907" spans="30:44" x14ac:dyDescent="0.25">
      <c r="AD1907" s="26">
        <v>1.094298</v>
      </c>
      <c r="AE1907" s="8"/>
      <c r="AF1907" s="8"/>
      <c r="AG1907" s="8"/>
      <c r="AH1907" s="128"/>
      <c r="AN1907" s="26">
        <v>1.5498799999999999</v>
      </c>
      <c r="AO1907" s="8"/>
      <c r="AP1907" s="8"/>
      <c r="AQ1907" s="8"/>
      <c r="AR1907" s="128"/>
    </row>
    <row r="1908" spans="30:44" x14ac:dyDescent="0.25">
      <c r="AD1908" s="26">
        <v>0.405053</v>
      </c>
      <c r="AE1908" s="8"/>
      <c r="AF1908" s="8"/>
      <c r="AG1908" s="8"/>
      <c r="AH1908" s="128"/>
      <c r="AN1908" s="26">
        <v>1.6365000000000001</v>
      </c>
      <c r="AO1908" s="8"/>
      <c r="AP1908" s="8"/>
      <c r="AQ1908" s="8"/>
      <c r="AR1908" s="128"/>
    </row>
    <row r="1909" spans="30:44" x14ac:dyDescent="0.25">
      <c r="AD1909" s="26">
        <v>1.769755</v>
      </c>
      <c r="AE1909" s="8"/>
      <c r="AF1909" s="8"/>
      <c r="AG1909" s="8"/>
      <c r="AH1909" s="128"/>
      <c r="AN1909" s="26">
        <v>1.420145</v>
      </c>
      <c r="AO1909" s="8"/>
      <c r="AP1909" s="8"/>
      <c r="AQ1909" s="8"/>
      <c r="AR1909" s="128"/>
    </row>
    <row r="1910" spans="30:44" x14ac:dyDescent="0.25">
      <c r="AD1910" s="26">
        <v>1.1777</v>
      </c>
      <c r="AE1910" s="8"/>
      <c r="AF1910" s="8"/>
      <c r="AG1910" s="8"/>
      <c r="AH1910" s="128"/>
      <c r="AN1910" s="26">
        <v>0.72061699999999995</v>
      </c>
      <c r="AO1910" s="8"/>
      <c r="AP1910" s="8"/>
      <c r="AQ1910" s="8"/>
      <c r="AR1910" s="128"/>
    </row>
    <row r="1911" spans="30:44" x14ac:dyDescent="0.25">
      <c r="AD1911" s="26">
        <v>0.93636799999999998</v>
      </c>
      <c r="AE1911" s="8"/>
      <c r="AF1911" s="8"/>
      <c r="AG1911" s="8"/>
      <c r="AH1911" s="128"/>
      <c r="AN1911" s="26">
        <v>0.55354499999999995</v>
      </c>
      <c r="AO1911" s="8"/>
      <c r="AP1911" s="8"/>
      <c r="AQ1911" s="8"/>
      <c r="AR1911" s="128"/>
    </row>
    <row r="1912" spans="30:44" x14ac:dyDescent="0.25">
      <c r="AD1912" s="26">
        <v>0.73761399999999999</v>
      </c>
      <c r="AE1912" s="8"/>
      <c r="AF1912" s="8"/>
      <c r="AG1912" s="8"/>
      <c r="AH1912" s="128"/>
      <c r="AN1912" s="26">
        <v>1.621934</v>
      </c>
      <c r="AO1912" s="8"/>
      <c r="AP1912" s="8"/>
      <c r="AQ1912" s="8"/>
      <c r="AR1912" s="128"/>
    </row>
    <row r="1913" spans="30:44" x14ac:dyDescent="0.25">
      <c r="AD1913" s="26">
        <v>1.2205330000000001</v>
      </c>
      <c r="AE1913" s="8"/>
      <c r="AF1913" s="8"/>
      <c r="AG1913" s="8"/>
      <c r="AH1913" s="128"/>
      <c r="AN1913" s="26">
        <v>0.67683499999999996</v>
      </c>
      <c r="AO1913" s="8"/>
      <c r="AP1913" s="8"/>
      <c r="AQ1913" s="8"/>
      <c r="AR1913" s="128"/>
    </row>
    <row r="1914" spans="30:44" x14ac:dyDescent="0.25">
      <c r="AD1914" s="26">
        <v>1.370741</v>
      </c>
      <c r="AE1914" s="8"/>
      <c r="AF1914" s="8"/>
      <c r="AG1914" s="8"/>
      <c r="AH1914" s="128"/>
      <c r="AN1914" s="26">
        <v>1.5593140000000001</v>
      </c>
      <c r="AO1914" s="8"/>
      <c r="AP1914" s="8"/>
      <c r="AQ1914" s="8"/>
      <c r="AR1914" s="128"/>
    </row>
    <row r="1915" spans="30:44" x14ac:dyDescent="0.25">
      <c r="AD1915" s="26">
        <v>1.5498799999999999</v>
      </c>
      <c r="AE1915" s="8"/>
      <c r="AF1915" s="8"/>
      <c r="AG1915" s="8"/>
      <c r="AH1915" s="128"/>
      <c r="AN1915" s="26">
        <v>0.97686899999999999</v>
      </c>
      <c r="AO1915" s="8"/>
      <c r="AP1915" s="8"/>
      <c r="AQ1915" s="8"/>
      <c r="AR1915" s="128"/>
    </row>
    <row r="1916" spans="30:44" x14ac:dyDescent="0.25">
      <c r="AD1916" s="26">
        <v>1.6365000000000001</v>
      </c>
      <c r="AE1916" s="8"/>
      <c r="AF1916" s="8"/>
      <c r="AG1916" s="8"/>
      <c r="AH1916" s="128"/>
      <c r="AN1916" s="26">
        <v>0.58201599999999998</v>
      </c>
      <c r="AO1916" s="8"/>
      <c r="AP1916" s="8"/>
      <c r="AQ1916" s="8"/>
      <c r="AR1916" s="128"/>
    </row>
    <row r="1917" spans="30:44" x14ac:dyDescent="0.25">
      <c r="AD1917" s="26">
        <v>1.420145</v>
      </c>
      <c r="AE1917" s="8"/>
      <c r="AF1917" s="8"/>
      <c r="AG1917" s="8"/>
      <c r="AH1917" s="128"/>
      <c r="AN1917" s="26">
        <v>1.454115</v>
      </c>
      <c r="AO1917" s="8"/>
      <c r="AP1917" s="8"/>
      <c r="AQ1917" s="8"/>
      <c r="AR1917" s="128"/>
    </row>
    <row r="1918" spans="30:44" x14ac:dyDescent="0.25">
      <c r="AD1918" s="26">
        <v>0.72061699999999995</v>
      </c>
      <c r="AE1918" s="8"/>
      <c r="AF1918" s="8"/>
      <c r="AG1918" s="8"/>
      <c r="AH1918" s="128"/>
      <c r="AN1918" s="26">
        <v>1.7604869999999999</v>
      </c>
      <c r="AO1918" s="8"/>
      <c r="AP1918" s="8"/>
      <c r="AQ1918" s="8"/>
      <c r="AR1918" s="128"/>
    </row>
    <row r="1919" spans="30:44" x14ac:dyDescent="0.25">
      <c r="AD1919" s="26">
        <v>0.55354499999999995</v>
      </c>
      <c r="AE1919" s="8"/>
      <c r="AF1919" s="8"/>
      <c r="AG1919" s="8"/>
      <c r="AH1919" s="128"/>
      <c r="AN1919" s="26">
        <v>2.2938909999999999</v>
      </c>
      <c r="AO1919" s="8"/>
      <c r="AP1919" s="8"/>
      <c r="AQ1919" s="8"/>
      <c r="AR1919" s="128"/>
    </row>
    <row r="1920" spans="30:44" x14ac:dyDescent="0.25">
      <c r="AD1920" s="26">
        <v>1.621934</v>
      </c>
      <c r="AE1920" s="8"/>
      <c r="AF1920" s="8"/>
      <c r="AG1920" s="8"/>
      <c r="AH1920" s="128"/>
      <c r="AN1920" s="26">
        <v>0.42035299999999998</v>
      </c>
      <c r="AO1920" s="8"/>
      <c r="AP1920" s="8"/>
      <c r="AQ1920" s="8"/>
      <c r="AR1920" s="128"/>
    </row>
    <row r="1921" spans="30:44" x14ac:dyDescent="0.25">
      <c r="AD1921" s="26">
        <v>0.67683499999999996</v>
      </c>
      <c r="AE1921" s="8"/>
      <c r="AF1921" s="8"/>
      <c r="AG1921" s="8"/>
      <c r="AH1921" s="128"/>
      <c r="AN1921" s="26">
        <v>2.3374459999999999</v>
      </c>
      <c r="AO1921" s="8"/>
      <c r="AP1921" s="8"/>
      <c r="AQ1921" s="8"/>
      <c r="AR1921" s="128"/>
    </row>
    <row r="1922" spans="30:44" x14ac:dyDescent="0.25">
      <c r="AD1922" s="26">
        <v>1.5593140000000001</v>
      </c>
      <c r="AE1922" s="8"/>
      <c r="AF1922" s="8"/>
      <c r="AG1922" s="8"/>
      <c r="AH1922" s="128"/>
      <c r="AN1922" s="26">
        <v>2.2193000000000001</v>
      </c>
      <c r="AO1922" s="8"/>
      <c r="AP1922" s="8"/>
      <c r="AQ1922" s="8"/>
      <c r="AR1922" s="128"/>
    </row>
    <row r="1923" spans="30:44" x14ac:dyDescent="0.25">
      <c r="AD1923" s="26">
        <v>0.97686899999999999</v>
      </c>
      <c r="AE1923" s="8"/>
      <c r="AF1923" s="8"/>
      <c r="AG1923" s="8"/>
      <c r="AH1923" s="128"/>
      <c r="AN1923" s="26">
        <v>0.56220899999999996</v>
      </c>
      <c r="AO1923" s="8"/>
      <c r="AP1923" s="8"/>
      <c r="AQ1923" s="8"/>
      <c r="AR1923" s="128"/>
    </row>
    <row r="1924" spans="30:44" x14ac:dyDescent="0.25">
      <c r="AD1924" s="26">
        <v>0.58201599999999998</v>
      </c>
      <c r="AE1924" s="8"/>
      <c r="AF1924" s="8"/>
      <c r="AG1924" s="8"/>
      <c r="AH1924" s="128"/>
      <c r="AN1924" s="26">
        <v>1.6907140000000001</v>
      </c>
      <c r="AO1924" s="8"/>
      <c r="AP1924" s="8"/>
      <c r="AQ1924" s="8"/>
      <c r="AR1924" s="128"/>
    </row>
    <row r="1925" spans="30:44" x14ac:dyDescent="0.25">
      <c r="AD1925" s="26">
        <v>1.454115</v>
      </c>
      <c r="AE1925" s="8"/>
      <c r="AF1925" s="8"/>
      <c r="AG1925" s="8"/>
      <c r="AH1925" s="128"/>
      <c r="AN1925" s="26">
        <v>1.746475</v>
      </c>
      <c r="AO1925" s="8"/>
      <c r="AP1925" s="8"/>
      <c r="AQ1925" s="8"/>
      <c r="AR1925" s="128"/>
    </row>
    <row r="1926" spans="30:44" x14ac:dyDescent="0.25">
      <c r="AD1926" s="26">
        <v>1.7604869999999999</v>
      </c>
      <c r="AE1926" s="8"/>
      <c r="AF1926" s="8"/>
      <c r="AG1926" s="8"/>
      <c r="AH1926" s="128"/>
      <c r="AN1926" s="26">
        <v>1.517968</v>
      </c>
      <c r="AO1926" s="8"/>
      <c r="AP1926" s="8"/>
      <c r="AQ1926" s="8"/>
      <c r="AR1926" s="128"/>
    </row>
    <row r="1927" spans="30:44" x14ac:dyDescent="0.25">
      <c r="AD1927" s="26">
        <v>2.2938909999999999</v>
      </c>
      <c r="AE1927" s="8"/>
      <c r="AF1927" s="8"/>
      <c r="AG1927" s="8"/>
      <c r="AH1927" s="128"/>
      <c r="AN1927" s="26">
        <v>0.24036099999999999</v>
      </c>
      <c r="AO1927" s="8"/>
      <c r="AP1927" s="8"/>
      <c r="AQ1927" s="8"/>
      <c r="AR1927" s="128"/>
    </row>
    <row r="1928" spans="30:44" x14ac:dyDescent="0.25">
      <c r="AD1928" s="26">
        <v>0.42035299999999998</v>
      </c>
      <c r="AE1928" s="8"/>
      <c r="AF1928" s="8"/>
      <c r="AG1928" s="8"/>
      <c r="AH1928" s="128"/>
      <c r="AN1928" s="26">
        <v>0.16076799999999999</v>
      </c>
      <c r="AO1928" s="8"/>
      <c r="AP1928" s="8"/>
      <c r="AQ1928" s="8"/>
      <c r="AR1928" s="128"/>
    </row>
    <row r="1929" spans="30:44" x14ac:dyDescent="0.25">
      <c r="AD1929" s="26">
        <v>2.3374459999999999</v>
      </c>
      <c r="AE1929" s="8"/>
      <c r="AF1929" s="8"/>
      <c r="AG1929" s="8"/>
      <c r="AH1929" s="128"/>
      <c r="AN1929" s="26">
        <v>1.741773</v>
      </c>
      <c r="AO1929" s="8"/>
      <c r="AP1929" s="8"/>
      <c r="AQ1929" s="8"/>
      <c r="AR1929" s="128"/>
    </row>
    <row r="1930" spans="30:44" x14ac:dyDescent="0.25">
      <c r="AD1930" s="26">
        <v>2.2193000000000001</v>
      </c>
      <c r="AE1930" s="8"/>
      <c r="AF1930" s="8"/>
      <c r="AG1930" s="8"/>
      <c r="AH1930" s="128"/>
      <c r="AN1930" s="26">
        <v>1.086346</v>
      </c>
      <c r="AO1930" s="8"/>
      <c r="AP1930" s="8"/>
      <c r="AQ1930" s="8"/>
      <c r="AR1930" s="128"/>
    </row>
    <row r="1931" spans="30:44" x14ac:dyDescent="0.25">
      <c r="AD1931" s="26">
        <v>0.56220899999999996</v>
      </c>
      <c r="AE1931" s="8"/>
      <c r="AF1931" s="8"/>
      <c r="AG1931" s="8"/>
      <c r="AH1931" s="128"/>
      <c r="AN1931" s="26">
        <v>0.46097300000000002</v>
      </c>
      <c r="AO1931" s="8"/>
      <c r="AP1931" s="8"/>
      <c r="AQ1931" s="8"/>
      <c r="AR1931" s="128"/>
    </row>
    <row r="1932" spans="30:44" x14ac:dyDescent="0.25">
      <c r="AD1932" s="26">
        <v>1.6907140000000001</v>
      </c>
      <c r="AE1932" s="8"/>
      <c r="AF1932" s="8"/>
      <c r="AG1932" s="8"/>
      <c r="AH1932" s="128"/>
      <c r="AN1932" s="26">
        <v>1.957023</v>
      </c>
      <c r="AO1932" s="8"/>
      <c r="AP1932" s="8"/>
      <c r="AQ1932" s="8"/>
      <c r="AR1932" s="128"/>
    </row>
    <row r="1933" spans="30:44" x14ac:dyDescent="0.25">
      <c r="AD1933" s="26">
        <v>1.746475</v>
      </c>
      <c r="AE1933" s="8"/>
      <c r="AF1933" s="8"/>
      <c r="AG1933" s="8"/>
      <c r="AH1933" s="128"/>
      <c r="AN1933" s="26">
        <v>1.486391</v>
      </c>
      <c r="AO1933" s="8"/>
      <c r="AP1933" s="8"/>
      <c r="AQ1933" s="8"/>
      <c r="AR1933" s="128"/>
    </row>
    <row r="1934" spans="30:44" x14ac:dyDescent="0.25">
      <c r="AD1934" s="26">
        <v>1.517968</v>
      </c>
      <c r="AE1934" s="8"/>
      <c r="AF1934" s="8"/>
      <c r="AG1934" s="8"/>
      <c r="AH1934" s="128"/>
      <c r="AN1934" s="26">
        <v>0.57796700000000001</v>
      </c>
      <c r="AO1934" s="8"/>
      <c r="AP1934" s="8"/>
      <c r="AQ1934" s="8"/>
      <c r="AR1934" s="128"/>
    </row>
    <row r="1935" spans="30:44" x14ac:dyDescent="0.25">
      <c r="AD1935" s="26">
        <v>0.24036099999999999</v>
      </c>
      <c r="AE1935" s="8"/>
      <c r="AF1935" s="8"/>
      <c r="AG1935" s="8"/>
      <c r="AH1935" s="128"/>
      <c r="AN1935" s="26">
        <v>1.2830280000000001</v>
      </c>
      <c r="AO1935" s="8"/>
      <c r="AP1935" s="8"/>
      <c r="AQ1935" s="8"/>
      <c r="AR1935" s="128"/>
    </row>
    <row r="1936" spans="30:44" x14ac:dyDescent="0.25">
      <c r="AD1936" s="26">
        <v>0.16076799999999999</v>
      </c>
      <c r="AE1936" s="8"/>
      <c r="AF1936" s="8"/>
      <c r="AG1936" s="8"/>
      <c r="AH1936" s="128"/>
      <c r="AN1936" s="26">
        <v>1.5558989999999999</v>
      </c>
      <c r="AO1936" s="8"/>
      <c r="AP1936" s="8"/>
      <c r="AQ1936" s="8"/>
      <c r="AR1936" s="128"/>
    </row>
    <row r="1937" spans="30:44" x14ac:dyDescent="0.25">
      <c r="AD1937" s="26">
        <v>1.741773</v>
      </c>
      <c r="AE1937" s="8"/>
      <c r="AF1937" s="8"/>
      <c r="AG1937" s="8"/>
      <c r="AH1937" s="128"/>
      <c r="AN1937" s="26">
        <v>0.340806</v>
      </c>
      <c r="AO1937" s="8"/>
      <c r="AP1937" s="8"/>
      <c r="AQ1937" s="8"/>
      <c r="AR1937" s="128"/>
    </row>
    <row r="1938" spans="30:44" x14ac:dyDescent="0.25">
      <c r="AD1938" s="26">
        <v>1.086346</v>
      </c>
      <c r="AE1938" s="8"/>
      <c r="AF1938" s="8"/>
      <c r="AG1938" s="8"/>
      <c r="AH1938" s="128"/>
      <c r="AN1938" s="26">
        <v>0.72572099999999995</v>
      </c>
      <c r="AO1938" s="8"/>
      <c r="AP1938" s="8"/>
      <c r="AQ1938" s="8"/>
      <c r="AR1938" s="128"/>
    </row>
    <row r="1939" spans="30:44" x14ac:dyDescent="0.25">
      <c r="AD1939" s="26">
        <v>0.46097300000000002</v>
      </c>
      <c r="AE1939" s="8"/>
      <c r="AF1939" s="8"/>
      <c r="AG1939" s="8"/>
      <c r="AH1939" s="128"/>
      <c r="AN1939" s="26">
        <v>1.3329390000000001</v>
      </c>
      <c r="AO1939" s="8"/>
      <c r="AP1939" s="8"/>
      <c r="AQ1939" s="8"/>
      <c r="AR1939" s="128"/>
    </row>
    <row r="1940" spans="30:44" x14ac:dyDescent="0.25">
      <c r="AD1940" s="26">
        <v>1.957023</v>
      </c>
      <c r="AE1940" s="8"/>
      <c r="AF1940" s="8"/>
      <c r="AG1940" s="8"/>
      <c r="AH1940" s="128"/>
      <c r="AN1940" s="26">
        <v>0.481572</v>
      </c>
      <c r="AO1940" s="8"/>
      <c r="AP1940" s="8"/>
      <c r="AQ1940" s="8"/>
      <c r="AR1940" s="128"/>
    </row>
    <row r="1941" spans="30:44" x14ac:dyDescent="0.25">
      <c r="AD1941" s="26">
        <v>1.486391</v>
      </c>
      <c r="AE1941" s="8"/>
      <c r="AF1941" s="8"/>
      <c r="AG1941" s="8"/>
      <c r="AH1941" s="128"/>
      <c r="AN1941" s="26">
        <v>0.394094</v>
      </c>
      <c r="AO1941" s="8"/>
      <c r="AP1941" s="8"/>
      <c r="AQ1941" s="8"/>
      <c r="AR1941" s="128"/>
    </row>
    <row r="1942" spans="30:44" x14ac:dyDescent="0.25">
      <c r="AD1942" s="26">
        <v>0.57796700000000001</v>
      </c>
      <c r="AE1942" s="8"/>
      <c r="AF1942" s="8"/>
      <c r="AG1942" s="8"/>
      <c r="AH1942" s="128"/>
      <c r="AN1942" s="26">
        <v>0.27409</v>
      </c>
      <c r="AO1942" s="8"/>
      <c r="AP1942" s="8"/>
      <c r="AQ1942" s="8"/>
      <c r="AR1942" s="128"/>
    </row>
    <row r="1943" spans="30:44" x14ac:dyDescent="0.25">
      <c r="AD1943" s="26">
        <v>1.2830280000000001</v>
      </c>
      <c r="AE1943" s="8"/>
      <c r="AF1943" s="8"/>
      <c r="AG1943" s="8"/>
      <c r="AH1943" s="128"/>
      <c r="AN1943" s="26">
        <v>1.6442600000000001</v>
      </c>
      <c r="AO1943" s="8"/>
      <c r="AP1943" s="8"/>
      <c r="AQ1943" s="8"/>
      <c r="AR1943" s="128"/>
    </row>
    <row r="1944" spans="30:44" x14ac:dyDescent="0.25">
      <c r="AD1944" s="26">
        <v>1.5558989999999999</v>
      </c>
      <c r="AE1944" s="8"/>
      <c r="AF1944" s="8"/>
      <c r="AG1944" s="8"/>
      <c r="AH1944" s="128"/>
      <c r="AN1944" s="26">
        <v>0.26008500000000001</v>
      </c>
      <c r="AO1944" s="8"/>
      <c r="AP1944" s="8"/>
      <c r="AQ1944" s="8"/>
      <c r="AR1944" s="128"/>
    </row>
    <row r="1945" spans="30:44" x14ac:dyDescent="0.25">
      <c r="AD1945" s="26">
        <v>0.340806</v>
      </c>
      <c r="AE1945" s="8"/>
      <c r="AF1945" s="8"/>
      <c r="AG1945" s="8"/>
      <c r="AH1945" s="128"/>
      <c r="AN1945" s="26">
        <v>0.100271</v>
      </c>
      <c r="AO1945" s="8"/>
      <c r="AP1945" s="8"/>
      <c r="AQ1945" s="8"/>
      <c r="AR1945" s="128"/>
    </row>
    <row r="1946" spans="30:44" x14ac:dyDescent="0.25">
      <c r="AD1946" s="26">
        <v>0.72572099999999995</v>
      </c>
      <c r="AE1946" s="8"/>
      <c r="AF1946" s="8"/>
      <c r="AG1946" s="8"/>
      <c r="AH1946" s="128"/>
      <c r="AN1946" s="26">
        <v>0.20194599999999999</v>
      </c>
      <c r="AO1946" s="8"/>
      <c r="AP1946" s="8"/>
      <c r="AQ1946" s="8"/>
      <c r="AR1946" s="128"/>
    </row>
    <row r="1947" spans="30:44" x14ac:dyDescent="0.25">
      <c r="AD1947" s="26">
        <v>1.3329390000000001</v>
      </c>
      <c r="AE1947" s="8"/>
      <c r="AF1947" s="8"/>
      <c r="AG1947" s="8"/>
      <c r="AH1947" s="128"/>
      <c r="AN1947" s="26">
        <v>0.88149100000000002</v>
      </c>
      <c r="AO1947" s="8"/>
      <c r="AP1947" s="8"/>
      <c r="AQ1947" s="8"/>
      <c r="AR1947" s="128"/>
    </row>
    <row r="1948" spans="30:44" x14ac:dyDescent="0.25">
      <c r="AD1948" s="26">
        <v>0.481572</v>
      </c>
      <c r="AE1948" s="8"/>
      <c r="AF1948" s="8"/>
      <c r="AG1948" s="8"/>
      <c r="AH1948" s="128"/>
      <c r="AN1948" s="26">
        <v>1.1191949999999999</v>
      </c>
      <c r="AO1948" s="8"/>
      <c r="AP1948" s="8"/>
      <c r="AQ1948" s="8"/>
      <c r="AR1948" s="128"/>
    </row>
    <row r="1949" spans="30:44" x14ac:dyDescent="0.25">
      <c r="AD1949" s="26">
        <v>0.394094</v>
      </c>
      <c r="AE1949" s="8"/>
      <c r="AF1949" s="8"/>
      <c r="AG1949" s="8"/>
      <c r="AH1949" s="128"/>
      <c r="AN1949" s="26">
        <v>1.070487</v>
      </c>
      <c r="AO1949" s="8"/>
      <c r="AP1949" s="8"/>
      <c r="AQ1949" s="8"/>
      <c r="AR1949" s="128"/>
    </row>
    <row r="1950" spans="30:44" x14ac:dyDescent="0.25">
      <c r="AD1950" s="26">
        <v>0.27409</v>
      </c>
      <c r="AE1950" s="8"/>
      <c r="AF1950" s="8"/>
      <c r="AG1950" s="8"/>
      <c r="AH1950" s="128"/>
      <c r="AN1950" s="26">
        <v>0.351881</v>
      </c>
      <c r="AO1950" s="8"/>
      <c r="AP1950" s="8"/>
      <c r="AQ1950" s="8"/>
      <c r="AR1950" s="128"/>
    </row>
    <row r="1951" spans="30:44" x14ac:dyDescent="0.25">
      <c r="AD1951" s="26">
        <v>1.6442600000000001</v>
      </c>
      <c r="AE1951" s="8"/>
      <c r="AF1951" s="8"/>
      <c r="AG1951" s="8"/>
      <c r="AH1951" s="128"/>
      <c r="AN1951" s="26">
        <v>0.77549599999999996</v>
      </c>
      <c r="AO1951" s="8"/>
      <c r="AP1951" s="8"/>
      <c r="AQ1951" s="8"/>
      <c r="AR1951" s="128"/>
    </row>
    <row r="1952" spans="30:44" x14ac:dyDescent="0.25">
      <c r="AD1952" s="26">
        <v>0.26008500000000001</v>
      </c>
      <c r="AE1952" s="8"/>
      <c r="AF1952" s="8"/>
      <c r="AG1952" s="8"/>
      <c r="AH1952" s="128"/>
      <c r="AN1952" s="26">
        <v>0.88987700000000003</v>
      </c>
      <c r="AO1952" s="8"/>
      <c r="AP1952" s="8"/>
      <c r="AQ1952" s="8"/>
      <c r="AR1952" s="128"/>
    </row>
    <row r="1953" spans="30:44" x14ac:dyDescent="0.25">
      <c r="AD1953" s="26">
        <v>0.100271</v>
      </c>
      <c r="AE1953" s="8"/>
      <c r="AF1953" s="8"/>
      <c r="AG1953" s="8"/>
      <c r="AH1953" s="128"/>
      <c r="AN1953" s="26">
        <v>0.87424800000000003</v>
      </c>
      <c r="AO1953" s="8"/>
      <c r="AP1953" s="8"/>
      <c r="AQ1953" s="8"/>
      <c r="AR1953" s="128"/>
    </row>
    <row r="1954" spans="30:44" x14ac:dyDescent="0.25">
      <c r="AD1954" s="26">
        <v>0.20194599999999999</v>
      </c>
      <c r="AE1954" s="8"/>
      <c r="AF1954" s="8"/>
      <c r="AG1954" s="8"/>
      <c r="AH1954" s="128"/>
      <c r="AN1954" s="26">
        <v>0.134353</v>
      </c>
      <c r="AO1954" s="8"/>
      <c r="AP1954" s="8"/>
      <c r="AQ1954" s="8"/>
      <c r="AR1954" s="128"/>
    </row>
    <row r="1955" spans="30:44" x14ac:dyDescent="0.25">
      <c r="AD1955" s="26">
        <v>0.88149100000000002</v>
      </c>
      <c r="AE1955" s="8"/>
      <c r="AF1955" s="8"/>
      <c r="AG1955" s="8"/>
      <c r="AH1955" s="128"/>
      <c r="AN1955" s="26">
        <v>0.27959400000000001</v>
      </c>
      <c r="AO1955" s="8"/>
      <c r="AP1955" s="8"/>
      <c r="AQ1955" s="8"/>
      <c r="AR1955" s="128"/>
    </row>
    <row r="1956" spans="30:44" x14ac:dyDescent="0.25">
      <c r="AD1956" s="26">
        <v>1.1191949999999999</v>
      </c>
      <c r="AE1956" s="8"/>
      <c r="AF1956" s="8"/>
      <c r="AG1956" s="8"/>
      <c r="AH1956" s="128"/>
      <c r="AN1956" s="26">
        <v>0.134878</v>
      </c>
      <c r="AO1956" s="8"/>
      <c r="AP1956" s="8"/>
      <c r="AQ1956" s="8"/>
      <c r="AR1956" s="128"/>
    </row>
    <row r="1957" spans="30:44" x14ac:dyDescent="0.25">
      <c r="AD1957" s="26">
        <v>1.070487</v>
      </c>
      <c r="AE1957" s="8"/>
      <c r="AF1957" s="8"/>
      <c r="AG1957" s="8"/>
      <c r="AH1957" s="128"/>
      <c r="AN1957" s="26">
        <v>0.14823700000000001</v>
      </c>
      <c r="AO1957" s="8"/>
      <c r="AP1957" s="8"/>
      <c r="AQ1957" s="8"/>
      <c r="AR1957" s="128"/>
    </row>
    <row r="1958" spans="30:44" x14ac:dyDescent="0.25">
      <c r="AD1958" s="26">
        <v>0.351881</v>
      </c>
      <c r="AE1958" s="8"/>
      <c r="AF1958" s="8"/>
      <c r="AG1958" s="8"/>
      <c r="AH1958" s="128"/>
      <c r="AN1958" s="26">
        <v>0.65468400000000004</v>
      </c>
      <c r="AO1958" s="8"/>
      <c r="AP1958" s="8"/>
      <c r="AQ1958" s="8"/>
      <c r="AR1958" s="128"/>
    </row>
    <row r="1959" spans="30:44" x14ac:dyDescent="0.25">
      <c r="AD1959" s="26">
        <v>0.77549599999999996</v>
      </c>
      <c r="AE1959" s="8"/>
      <c r="AF1959" s="8"/>
      <c r="AG1959" s="8"/>
      <c r="AH1959" s="128"/>
      <c r="AN1959" s="26">
        <v>0.98209100000000005</v>
      </c>
      <c r="AO1959" s="8"/>
      <c r="AP1959" s="8"/>
      <c r="AQ1959" s="8"/>
      <c r="AR1959" s="128"/>
    </row>
    <row r="1960" spans="30:44" x14ac:dyDescent="0.25">
      <c r="AD1960" s="26">
        <v>0.88987700000000003</v>
      </c>
      <c r="AE1960" s="8"/>
      <c r="AF1960" s="8"/>
      <c r="AG1960" s="8"/>
      <c r="AH1960" s="128"/>
      <c r="AN1960" s="26">
        <v>1.1764790000000001</v>
      </c>
      <c r="AO1960" s="8"/>
      <c r="AP1960" s="8"/>
      <c r="AQ1960" s="8"/>
      <c r="AR1960" s="128"/>
    </row>
    <row r="1961" spans="30:44" x14ac:dyDescent="0.25">
      <c r="AD1961" s="26">
        <v>0.87424800000000003</v>
      </c>
      <c r="AE1961" s="8"/>
      <c r="AF1961" s="8"/>
      <c r="AG1961" s="8"/>
      <c r="AH1961" s="128"/>
      <c r="AN1961" s="26">
        <v>0.83008199999999999</v>
      </c>
      <c r="AO1961" s="8"/>
      <c r="AP1961" s="8"/>
      <c r="AQ1961" s="8"/>
      <c r="AR1961" s="128"/>
    </row>
    <row r="1962" spans="30:44" x14ac:dyDescent="0.25">
      <c r="AD1962" s="26">
        <v>0.134353</v>
      </c>
      <c r="AE1962" s="8"/>
      <c r="AF1962" s="8"/>
      <c r="AG1962" s="8"/>
      <c r="AH1962" s="128"/>
      <c r="AN1962" s="26">
        <v>0.63201499999999999</v>
      </c>
      <c r="AO1962" s="8"/>
      <c r="AP1962" s="8"/>
      <c r="AQ1962" s="8"/>
      <c r="AR1962" s="128"/>
    </row>
    <row r="1963" spans="30:44" x14ac:dyDescent="0.25">
      <c r="AD1963" s="26">
        <v>0.27959400000000001</v>
      </c>
      <c r="AE1963" s="8"/>
      <c r="AF1963" s="8"/>
      <c r="AG1963" s="8"/>
      <c r="AH1963" s="128"/>
      <c r="AN1963" s="26">
        <v>0.26524799999999998</v>
      </c>
      <c r="AO1963" s="8"/>
      <c r="AP1963" s="8"/>
      <c r="AQ1963" s="8"/>
      <c r="AR1963" s="128"/>
    </row>
    <row r="1964" spans="30:44" x14ac:dyDescent="0.25">
      <c r="AD1964" s="26">
        <v>0.134878</v>
      </c>
      <c r="AE1964" s="8"/>
      <c r="AF1964" s="8"/>
      <c r="AG1964" s="8"/>
      <c r="AH1964" s="128"/>
      <c r="AN1964" s="26">
        <v>2.008089</v>
      </c>
      <c r="AO1964" s="8"/>
      <c r="AP1964" s="8"/>
      <c r="AQ1964" s="8"/>
      <c r="AR1964" s="128"/>
    </row>
    <row r="1965" spans="30:44" x14ac:dyDescent="0.25">
      <c r="AD1965" s="26">
        <v>0.14823700000000001</v>
      </c>
      <c r="AE1965" s="8"/>
      <c r="AF1965" s="8"/>
      <c r="AG1965" s="8"/>
      <c r="AH1965" s="128"/>
      <c r="AN1965" s="26">
        <v>0.54520599999999997</v>
      </c>
      <c r="AO1965" s="8"/>
      <c r="AP1965" s="8"/>
      <c r="AQ1965" s="8"/>
      <c r="AR1965" s="128"/>
    </row>
    <row r="1966" spans="30:44" x14ac:dyDescent="0.25">
      <c r="AD1966" s="26">
        <v>0.65468400000000004</v>
      </c>
      <c r="AE1966" s="8"/>
      <c r="AF1966" s="8"/>
      <c r="AG1966" s="8"/>
      <c r="AH1966" s="128"/>
      <c r="AN1966" s="26">
        <v>0.69408800000000004</v>
      </c>
      <c r="AO1966" s="8"/>
      <c r="AP1966" s="8"/>
      <c r="AQ1966" s="8"/>
      <c r="AR1966" s="128"/>
    </row>
    <row r="1967" spans="30:44" x14ac:dyDescent="0.25">
      <c r="AD1967" s="26">
        <v>0.98209100000000005</v>
      </c>
      <c r="AE1967" s="8"/>
      <c r="AF1967" s="8"/>
      <c r="AG1967" s="8"/>
      <c r="AH1967" s="128"/>
      <c r="AN1967" s="26">
        <v>0.210448</v>
      </c>
      <c r="AO1967" s="8"/>
      <c r="AP1967" s="8"/>
      <c r="AQ1967" s="8"/>
      <c r="AR1967" s="128"/>
    </row>
    <row r="1968" spans="30:44" x14ac:dyDescent="0.25">
      <c r="AD1968" s="26">
        <v>1.1764790000000001</v>
      </c>
      <c r="AE1968" s="8"/>
      <c r="AF1968" s="8"/>
      <c r="AG1968" s="8"/>
      <c r="AH1968" s="128"/>
      <c r="AN1968" s="26">
        <v>1.5839559999999999</v>
      </c>
      <c r="AO1968" s="8"/>
      <c r="AP1968" s="8"/>
      <c r="AQ1968" s="8"/>
      <c r="AR1968" s="128"/>
    </row>
    <row r="1969" spans="30:44" x14ac:dyDescent="0.25">
      <c r="AD1969" s="26">
        <v>0.83008199999999999</v>
      </c>
      <c r="AE1969" s="8"/>
      <c r="AF1969" s="8"/>
      <c r="AG1969" s="8"/>
      <c r="AH1969" s="128"/>
      <c r="AN1969" s="26">
        <v>1.6045830000000001</v>
      </c>
      <c r="AO1969" s="8"/>
      <c r="AP1969" s="8"/>
      <c r="AQ1969" s="8"/>
      <c r="AR1969" s="128"/>
    </row>
    <row r="1970" spans="30:44" x14ac:dyDescent="0.25">
      <c r="AD1970" s="26">
        <v>0.63201499999999999</v>
      </c>
      <c r="AE1970" s="8"/>
      <c r="AF1970" s="8"/>
      <c r="AG1970" s="8"/>
      <c r="AH1970" s="128"/>
      <c r="AN1970" s="26">
        <v>0.87455799999999995</v>
      </c>
      <c r="AO1970" s="8"/>
      <c r="AP1970" s="8"/>
      <c r="AQ1970" s="8"/>
      <c r="AR1970" s="128"/>
    </row>
    <row r="1971" spans="30:44" x14ac:dyDescent="0.25">
      <c r="AD1971" s="26">
        <v>0.26524799999999998</v>
      </c>
      <c r="AE1971" s="8"/>
      <c r="AF1971" s="8"/>
      <c r="AG1971" s="8"/>
      <c r="AH1971" s="128"/>
      <c r="AN1971" s="26">
        <v>1.8440970000000001</v>
      </c>
      <c r="AO1971" s="8"/>
      <c r="AP1971" s="8"/>
      <c r="AQ1971" s="8"/>
      <c r="AR1971" s="128"/>
    </row>
    <row r="1972" spans="30:44" x14ac:dyDescent="0.25">
      <c r="AD1972" s="26">
        <v>2.008089</v>
      </c>
      <c r="AE1972" s="8"/>
      <c r="AF1972" s="8"/>
      <c r="AG1972" s="8"/>
      <c r="AH1972" s="128"/>
      <c r="AN1972" s="26">
        <v>0.107158</v>
      </c>
      <c r="AO1972" s="8"/>
      <c r="AP1972" s="8"/>
      <c r="AQ1972" s="8"/>
      <c r="AR1972" s="128"/>
    </row>
    <row r="1973" spans="30:44" x14ac:dyDescent="0.25">
      <c r="AD1973" s="26">
        <v>0.54520599999999997</v>
      </c>
      <c r="AE1973" s="8"/>
      <c r="AF1973" s="8"/>
      <c r="AG1973" s="8"/>
      <c r="AH1973" s="128"/>
      <c r="AN1973" s="26">
        <v>0.24702399999999999</v>
      </c>
      <c r="AO1973" s="8"/>
      <c r="AP1973" s="8"/>
      <c r="AQ1973" s="8"/>
      <c r="AR1973" s="128"/>
    </row>
    <row r="1974" spans="30:44" x14ac:dyDescent="0.25">
      <c r="AD1974" s="26">
        <v>0.69408800000000004</v>
      </c>
      <c r="AE1974" s="8"/>
      <c r="AF1974" s="8"/>
      <c r="AG1974" s="8"/>
      <c r="AH1974" s="128"/>
      <c r="AN1974" s="26">
        <v>0.21455199999999999</v>
      </c>
      <c r="AO1974" s="8"/>
      <c r="AP1974" s="8"/>
      <c r="AQ1974" s="8"/>
      <c r="AR1974" s="128"/>
    </row>
    <row r="1975" spans="30:44" x14ac:dyDescent="0.25">
      <c r="AD1975" s="26">
        <v>0.210448</v>
      </c>
      <c r="AE1975" s="8"/>
      <c r="AF1975" s="8"/>
      <c r="AG1975" s="8"/>
      <c r="AH1975" s="128"/>
      <c r="AN1975" s="26">
        <v>1.3102549999999999</v>
      </c>
      <c r="AO1975" s="8"/>
      <c r="AP1975" s="8"/>
      <c r="AQ1975" s="8"/>
      <c r="AR1975" s="128"/>
    </row>
    <row r="1976" spans="30:44" x14ac:dyDescent="0.25">
      <c r="AD1976" s="26">
        <v>1.5839559999999999</v>
      </c>
      <c r="AE1976" s="8"/>
      <c r="AF1976" s="8"/>
      <c r="AG1976" s="8"/>
      <c r="AH1976" s="128"/>
      <c r="AN1976" s="26">
        <v>0.29316199999999998</v>
      </c>
      <c r="AO1976" s="8"/>
      <c r="AP1976" s="8"/>
      <c r="AQ1976" s="8"/>
      <c r="AR1976" s="128"/>
    </row>
    <row r="1977" spans="30:44" x14ac:dyDescent="0.25">
      <c r="AD1977" s="26">
        <v>1.6045830000000001</v>
      </c>
      <c r="AE1977" s="8"/>
      <c r="AF1977" s="8"/>
      <c r="AG1977" s="8"/>
      <c r="AH1977" s="128"/>
      <c r="AN1977" s="26">
        <v>0.52144800000000002</v>
      </c>
      <c r="AO1977" s="8"/>
      <c r="AP1977" s="8"/>
      <c r="AQ1977" s="8"/>
      <c r="AR1977" s="128"/>
    </row>
    <row r="1978" spans="30:44" x14ac:dyDescent="0.25">
      <c r="AD1978" s="26">
        <v>0.87455799999999995</v>
      </c>
      <c r="AE1978" s="8"/>
      <c r="AF1978" s="8"/>
      <c r="AG1978" s="8"/>
      <c r="AH1978" s="128"/>
      <c r="AN1978" s="26">
        <v>0.68765500000000002</v>
      </c>
      <c r="AO1978" s="8"/>
      <c r="AP1978" s="8"/>
      <c r="AQ1978" s="8"/>
      <c r="AR1978" s="128"/>
    </row>
    <row r="1979" spans="30:44" x14ac:dyDescent="0.25">
      <c r="AD1979" s="26">
        <v>1.8440970000000001</v>
      </c>
      <c r="AE1979" s="8"/>
      <c r="AF1979" s="8"/>
      <c r="AG1979" s="8"/>
      <c r="AH1979" s="128"/>
      <c r="AN1979" s="26">
        <v>0.98289099999999996</v>
      </c>
      <c r="AO1979" s="8"/>
      <c r="AP1979" s="8"/>
      <c r="AQ1979" s="8"/>
      <c r="AR1979" s="128"/>
    </row>
    <row r="1980" spans="30:44" x14ac:dyDescent="0.25">
      <c r="AD1980" s="26">
        <v>0.107158</v>
      </c>
      <c r="AE1980" s="8"/>
      <c r="AF1980" s="8"/>
      <c r="AG1980" s="8"/>
      <c r="AH1980" s="128"/>
      <c r="AN1980" s="26">
        <v>1.8690659999999999</v>
      </c>
      <c r="AO1980" s="8"/>
      <c r="AP1980" s="8"/>
      <c r="AQ1980" s="8"/>
      <c r="AR1980" s="128"/>
    </row>
    <row r="1981" spans="30:44" x14ac:dyDescent="0.25">
      <c r="AD1981" s="26">
        <v>0.24702399999999999</v>
      </c>
      <c r="AE1981" s="8"/>
      <c r="AF1981" s="8"/>
      <c r="AG1981" s="8"/>
      <c r="AH1981" s="128"/>
      <c r="AN1981" s="26">
        <v>1.0459320000000001</v>
      </c>
      <c r="AO1981" s="8"/>
      <c r="AP1981" s="8"/>
      <c r="AQ1981" s="8"/>
      <c r="AR1981" s="128"/>
    </row>
    <row r="1982" spans="30:44" x14ac:dyDescent="0.25">
      <c r="AD1982" s="26">
        <v>0.21455199999999999</v>
      </c>
      <c r="AE1982" s="8"/>
      <c r="AF1982" s="8"/>
      <c r="AG1982" s="8"/>
      <c r="AH1982" s="128"/>
      <c r="AN1982" s="26">
        <v>0.164578</v>
      </c>
      <c r="AO1982" s="8"/>
      <c r="AP1982" s="8"/>
      <c r="AQ1982" s="8"/>
      <c r="AR1982" s="128"/>
    </row>
    <row r="1983" spans="30:44" x14ac:dyDescent="0.25">
      <c r="AD1983" s="26">
        <v>1.3102549999999999</v>
      </c>
      <c r="AE1983" s="8"/>
      <c r="AF1983" s="8"/>
      <c r="AG1983" s="8"/>
      <c r="AH1983" s="128"/>
      <c r="AN1983" s="26">
        <v>0.77276599999999995</v>
      </c>
      <c r="AO1983" s="8"/>
      <c r="AP1983" s="8"/>
      <c r="AQ1983" s="8"/>
      <c r="AR1983" s="128"/>
    </row>
    <row r="1984" spans="30:44" x14ac:dyDescent="0.25">
      <c r="AD1984" s="26">
        <v>0.29316199999999998</v>
      </c>
      <c r="AE1984" s="8"/>
      <c r="AF1984" s="8"/>
      <c r="AG1984" s="8"/>
      <c r="AH1984" s="128"/>
      <c r="AN1984" s="26">
        <v>0.53997499999999998</v>
      </c>
      <c r="AO1984" s="8"/>
      <c r="AP1984" s="8"/>
      <c r="AQ1984" s="8"/>
      <c r="AR1984" s="128"/>
    </row>
    <row r="1985" spans="30:44" x14ac:dyDescent="0.25">
      <c r="AD1985" s="26">
        <v>0.52144800000000002</v>
      </c>
      <c r="AE1985" s="8"/>
      <c r="AF1985" s="8"/>
      <c r="AG1985" s="8"/>
      <c r="AH1985" s="128"/>
      <c r="AN1985" s="26">
        <v>0.33701399999999998</v>
      </c>
      <c r="AO1985" s="8"/>
      <c r="AP1985" s="8"/>
      <c r="AQ1985" s="8"/>
      <c r="AR1985" s="128"/>
    </row>
    <row r="1986" spans="30:44" x14ac:dyDescent="0.25">
      <c r="AD1986" s="26">
        <v>0.68765500000000002</v>
      </c>
      <c r="AE1986" s="8"/>
      <c r="AF1986" s="8"/>
      <c r="AG1986" s="8"/>
      <c r="AH1986" s="128"/>
      <c r="AN1986" s="26">
        <v>0.714499</v>
      </c>
      <c r="AO1986" s="8"/>
      <c r="AP1986" s="8"/>
      <c r="AQ1986" s="8"/>
      <c r="AR1986" s="128"/>
    </row>
    <row r="1987" spans="30:44" x14ac:dyDescent="0.25">
      <c r="AD1987" s="26">
        <v>0.98289099999999996</v>
      </c>
      <c r="AE1987" s="8"/>
      <c r="AF1987" s="8"/>
      <c r="AG1987" s="8"/>
      <c r="AH1987" s="128"/>
      <c r="AN1987" s="26">
        <v>4.4359999999999997E-2</v>
      </c>
      <c r="AO1987" s="8"/>
      <c r="AP1987" s="8"/>
      <c r="AQ1987" s="8"/>
      <c r="AR1987" s="128"/>
    </row>
    <row r="1988" spans="30:44" x14ac:dyDescent="0.25">
      <c r="AD1988" s="26">
        <v>1.8690659999999999</v>
      </c>
      <c r="AE1988" s="8"/>
      <c r="AF1988" s="8"/>
      <c r="AG1988" s="8"/>
      <c r="AH1988" s="128"/>
      <c r="AN1988" s="26">
        <v>0.135042</v>
      </c>
      <c r="AO1988" s="8"/>
      <c r="AP1988" s="8"/>
      <c r="AQ1988" s="8"/>
      <c r="AR1988" s="128"/>
    </row>
    <row r="1989" spans="30:44" x14ac:dyDescent="0.25">
      <c r="AD1989" s="26">
        <v>1.0459320000000001</v>
      </c>
      <c r="AE1989" s="8"/>
      <c r="AF1989" s="8"/>
      <c r="AG1989" s="8"/>
      <c r="AH1989" s="128"/>
      <c r="AN1989" s="26">
        <v>0.395924</v>
      </c>
      <c r="AO1989" s="8"/>
      <c r="AP1989" s="8"/>
      <c r="AQ1989" s="8"/>
      <c r="AR1989" s="128"/>
    </row>
    <row r="1990" spans="30:44" x14ac:dyDescent="0.25">
      <c r="AD1990" s="26">
        <v>0.164578</v>
      </c>
      <c r="AE1990" s="8"/>
      <c r="AF1990" s="8"/>
      <c r="AG1990" s="8"/>
      <c r="AH1990" s="128"/>
      <c r="AN1990" s="26">
        <v>0.31845899999999999</v>
      </c>
      <c r="AO1990" s="8"/>
      <c r="AP1990" s="8"/>
      <c r="AQ1990" s="8"/>
      <c r="AR1990" s="128"/>
    </row>
    <row r="1991" spans="30:44" x14ac:dyDescent="0.25">
      <c r="AD1991" s="26">
        <v>0.77276599999999995</v>
      </c>
      <c r="AE1991" s="8"/>
      <c r="AF1991" s="8"/>
      <c r="AG1991" s="8"/>
      <c r="AH1991" s="128"/>
      <c r="AN1991" s="26">
        <v>0.15770000000000001</v>
      </c>
      <c r="AO1991" s="8"/>
      <c r="AP1991" s="8"/>
      <c r="AQ1991" s="8"/>
      <c r="AR1991" s="128"/>
    </row>
    <row r="1992" spans="30:44" x14ac:dyDescent="0.25">
      <c r="AD1992" s="26">
        <v>0.53997499999999998</v>
      </c>
      <c r="AE1992" s="8"/>
      <c r="AF1992" s="8"/>
      <c r="AG1992" s="8"/>
      <c r="AH1992" s="128"/>
      <c r="AN1992" s="26">
        <v>0.191021</v>
      </c>
      <c r="AO1992" s="8"/>
      <c r="AP1992" s="8"/>
      <c r="AQ1992" s="8"/>
      <c r="AR1992" s="128"/>
    </row>
    <row r="1993" spans="30:44" x14ac:dyDescent="0.25">
      <c r="AD1993" s="26">
        <v>0.33701399999999998</v>
      </c>
      <c r="AE1993" s="8"/>
      <c r="AF1993" s="8"/>
      <c r="AG1993" s="8"/>
      <c r="AH1993" s="128"/>
      <c r="AN1993" s="26">
        <v>0.27317799999999998</v>
      </c>
      <c r="AO1993" s="8"/>
      <c r="AP1993" s="8"/>
      <c r="AQ1993" s="8"/>
      <c r="AR1993" s="128"/>
    </row>
    <row r="1994" spans="30:44" x14ac:dyDescent="0.25">
      <c r="AD1994" s="26">
        <v>0.714499</v>
      </c>
      <c r="AE1994" s="8"/>
      <c r="AF1994" s="8"/>
      <c r="AG1994" s="8"/>
      <c r="AH1994" s="128"/>
      <c r="AN1994" s="26">
        <v>0.172621</v>
      </c>
      <c r="AO1994" s="8"/>
      <c r="AP1994" s="8"/>
      <c r="AQ1994" s="8"/>
      <c r="AR1994" s="128"/>
    </row>
    <row r="1995" spans="30:44" x14ac:dyDescent="0.25">
      <c r="AD1995" s="26">
        <v>4.4359999999999997E-2</v>
      </c>
      <c r="AE1995" s="8"/>
      <c r="AF1995" s="8"/>
      <c r="AG1995" s="8"/>
      <c r="AH1995" s="128"/>
      <c r="AN1995" s="26">
        <v>0.45635599999999998</v>
      </c>
      <c r="AO1995" s="8"/>
      <c r="AP1995" s="8"/>
      <c r="AQ1995" s="8"/>
      <c r="AR1995" s="128"/>
    </row>
    <row r="1996" spans="30:44" x14ac:dyDescent="0.25">
      <c r="AD1996" s="26">
        <v>0.135042</v>
      </c>
      <c r="AE1996" s="8"/>
      <c r="AF1996" s="8"/>
      <c r="AG1996" s="8"/>
      <c r="AH1996" s="128"/>
      <c r="AN1996" s="26">
        <v>0.535547</v>
      </c>
      <c r="AO1996" s="8"/>
      <c r="AP1996" s="8"/>
      <c r="AQ1996" s="8"/>
      <c r="AR1996" s="128"/>
    </row>
    <row r="1997" spans="30:44" x14ac:dyDescent="0.25">
      <c r="AD1997" s="26">
        <v>0.395924</v>
      </c>
      <c r="AE1997" s="8"/>
      <c r="AF1997" s="8"/>
      <c r="AG1997" s="8"/>
      <c r="AH1997" s="128"/>
      <c r="AN1997" s="26">
        <v>0.35087499999999999</v>
      </c>
      <c r="AO1997" s="8"/>
      <c r="AP1997" s="8"/>
      <c r="AQ1997" s="8"/>
      <c r="AR1997" s="128"/>
    </row>
    <row r="1998" spans="30:44" x14ac:dyDescent="0.25">
      <c r="AD1998" s="26">
        <v>0.31845899999999999</v>
      </c>
      <c r="AE1998" s="8"/>
      <c r="AF1998" s="8"/>
      <c r="AG1998" s="8"/>
      <c r="AH1998" s="128"/>
      <c r="AN1998" s="26">
        <v>0.54418999999999995</v>
      </c>
      <c r="AO1998" s="8"/>
      <c r="AP1998" s="8"/>
      <c r="AQ1998" s="8"/>
      <c r="AR1998" s="128"/>
    </row>
    <row r="1999" spans="30:44" x14ac:dyDescent="0.25">
      <c r="AD1999" s="26">
        <v>0.15770000000000001</v>
      </c>
      <c r="AE1999" s="8"/>
      <c r="AF1999" s="8"/>
      <c r="AG1999" s="8"/>
      <c r="AH1999" s="128"/>
      <c r="AN1999" s="26">
        <v>0.308979</v>
      </c>
      <c r="AO1999" s="8"/>
      <c r="AP1999" s="8"/>
      <c r="AQ1999" s="8"/>
      <c r="AR1999" s="128"/>
    </row>
    <row r="2000" spans="30:44" x14ac:dyDescent="0.25">
      <c r="AD2000" s="26">
        <v>0.191021</v>
      </c>
      <c r="AE2000" s="8"/>
      <c r="AF2000" s="8"/>
      <c r="AG2000" s="8"/>
      <c r="AH2000" s="128"/>
      <c r="AN2000" s="26">
        <v>0.16266600000000001</v>
      </c>
      <c r="AO2000" s="8"/>
      <c r="AP2000" s="8"/>
      <c r="AQ2000" s="8"/>
      <c r="AR2000" s="128"/>
    </row>
    <row r="2001" spans="30:44" x14ac:dyDescent="0.25">
      <c r="AD2001" s="26">
        <v>0.27317799999999998</v>
      </c>
      <c r="AE2001" s="8"/>
      <c r="AF2001" s="8"/>
      <c r="AG2001" s="8"/>
      <c r="AH2001" s="128"/>
      <c r="AN2001" s="26">
        <v>9.0580999999999995E-2</v>
      </c>
      <c r="AO2001" s="8"/>
      <c r="AP2001" s="8"/>
      <c r="AQ2001" s="8"/>
      <c r="AR2001" s="128"/>
    </row>
    <row r="2002" spans="30:44" x14ac:dyDescent="0.25">
      <c r="AD2002" s="26">
        <v>0.172621</v>
      </c>
      <c r="AE2002" s="8"/>
      <c r="AF2002" s="8"/>
      <c r="AG2002" s="8"/>
      <c r="AH2002" s="128"/>
      <c r="AN2002" s="26">
        <v>0.23882100000000001</v>
      </c>
      <c r="AO2002" s="8"/>
      <c r="AP2002" s="8"/>
      <c r="AQ2002" s="8"/>
      <c r="AR2002" s="128"/>
    </row>
    <row r="2003" spans="30:44" x14ac:dyDescent="0.25">
      <c r="AD2003" s="26">
        <v>0.45635599999999998</v>
      </c>
      <c r="AE2003" s="8"/>
      <c r="AF2003" s="8"/>
      <c r="AG2003" s="8"/>
      <c r="AH2003" s="128"/>
      <c r="AN2003" s="26">
        <v>0.37735000000000002</v>
      </c>
      <c r="AO2003" s="8"/>
      <c r="AP2003" s="8"/>
      <c r="AQ2003" s="8"/>
      <c r="AR2003" s="128"/>
    </row>
    <row r="2004" spans="30:44" x14ac:dyDescent="0.25">
      <c r="AD2004" s="26">
        <v>0.535547</v>
      </c>
      <c r="AE2004" s="8"/>
      <c r="AF2004" s="8"/>
      <c r="AG2004" s="8"/>
      <c r="AH2004" s="128"/>
      <c r="AN2004" s="129">
        <v>0.361819</v>
      </c>
      <c r="AO2004" s="130"/>
      <c r="AP2004" s="130"/>
      <c r="AQ2004" s="130"/>
      <c r="AR2004" s="132"/>
    </row>
    <row r="2005" spans="30:44" x14ac:dyDescent="0.25">
      <c r="AD2005" s="26">
        <v>0.35087499999999999</v>
      </c>
      <c r="AE2005" s="8"/>
      <c r="AF2005" s="8"/>
      <c r="AG2005" s="8"/>
      <c r="AH2005" s="128"/>
    </row>
    <row r="2006" spans="30:44" x14ac:dyDescent="0.25">
      <c r="AD2006" s="26">
        <v>0.54418999999999995</v>
      </c>
      <c r="AE2006" s="8"/>
      <c r="AF2006" s="8"/>
      <c r="AG2006" s="8"/>
      <c r="AH2006" s="128"/>
    </row>
    <row r="2007" spans="30:44" x14ac:dyDescent="0.25">
      <c r="AD2007" s="26">
        <v>0.308979</v>
      </c>
      <c r="AE2007" s="8"/>
      <c r="AF2007" s="8"/>
      <c r="AG2007" s="8"/>
      <c r="AH2007" s="128"/>
    </row>
    <row r="2008" spans="30:44" x14ac:dyDescent="0.25">
      <c r="AD2008" s="26">
        <v>0.16266600000000001</v>
      </c>
      <c r="AE2008" s="8"/>
      <c r="AF2008" s="8"/>
      <c r="AG2008" s="8"/>
      <c r="AH2008" s="128"/>
    </row>
    <row r="2009" spans="30:44" x14ac:dyDescent="0.25">
      <c r="AD2009" s="26">
        <v>9.0580999999999995E-2</v>
      </c>
      <c r="AE2009" s="8"/>
      <c r="AF2009" s="8"/>
      <c r="AG2009" s="8"/>
      <c r="AH2009" s="128"/>
    </row>
    <row r="2010" spans="30:44" x14ac:dyDescent="0.25">
      <c r="AD2010" s="26">
        <v>0.23882100000000001</v>
      </c>
      <c r="AE2010" s="8"/>
      <c r="AF2010" s="8"/>
      <c r="AG2010" s="8"/>
      <c r="AH2010" s="128"/>
    </row>
    <row r="2011" spans="30:44" x14ac:dyDescent="0.25">
      <c r="AD2011" s="26">
        <v>0.37735000000000002</v>
      </c>
      <c r="AE2011" s="8"/>
      <c r="AF2011" s="8"/>
      <c r="AG2011" s="8"/>
      <c r="AH2011" s="128"/>
    </row>
    <row r="2012" spans="30:44" x14ac:dyDescent="0.25">
      <c r="AD2012" s="129">
        <v>0.361819</v>
      </c>
      <c r="AE2012" s="130"/>
      <c r="AF2012" s="130"/>
      <c r="AG2012" s="130"/>
      <c r="AH2012" s="132"/>
    </row>
  </sheetData>
  <mergeCells count="12">
    <mergeCell ref="AD2:AR2"/>
    <mergeCell ref="AD3:AH3"/>
    <mergeCell ref="AI3:AM3"/>
    <mergeCell ref="AN3:AR3"/>
    <mergeCell ref="C3:F3"/>
    <mergeCell ref="G3:J3"/>
    <mergeCell ref="K3:N3"/>
    <mergeCell ref="C2:N2"/>
    <mergeCell ref="O2:AC2"/>
    <mergeCell ref="O3:S3"/>
    <mergeCell ref="T3:X3"/>
    <mergeCell ref="Y3:AC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R90"/>
  <sheetViews>
    <sheetView workbookViewId="0">
      <selection activeCell="B1" sqref="A1:B1048576"/>
    </sheetView>
  </sheetViews>
  <sheetFormatPr defaultRowHeight="15" x14ac:dyDescent="0.25"/>
  <sheetData>
    <row r="1" spans="2:44" ht="15.75" thickBot="1" x14ac:dyDescent="0.3"/>
    <row r="2" spans="2:44" ht="15.75" thickBot="1" x14ac:dyDescent="0.3">
      <c r="C2" s="133" t="s">
        <v>61</v>
      </c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5"/>
      <c r="O2" s="133" t="s">
        <v>91</v>
      </c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5"/>
      <c r="AD2" s="133" t="s">
        <v>66</v>
      </c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5"/>
    </row>
    <row r="3" spans="2:44" ht="15.75" thickBot="1" x14ac:dyDescent="0.3">
      <c r="C3" s="136" t="s">
        <v>27</v>
      </c>
      <c r="D3" s="137"/>
      <c r="E3" s="137"/>
      <c r="F3" s="138"/>
      <c r="G3" s="139" t="s">
        <v>28</v>
      </c>
      <c r="H3" s="139"/>
      <c r="I3" s="139"/>
      <c r="J3" s="139"/>
      <c r="K3" s="140" t="s">
        <v>85</v>
      </c>
      <c r="L3" s="139"/>
      <c r="M3" s="139"/>
      <c r="N3" s="141"/>
      <c r="O3" s="133" t="s">
        <v>27</v>
      </c>
      <c r="P3" s="134"/>
      <c r="Q3" s="134"/>
      <c r="R3" s="134"/>
      <c r="S3" s="135"/>
      <c r="T3" s="142" t="s">
        <v>45</v>
      </c>
      <c r="U3" s="134"/>
      <c r="V3" s="134"/>
      <c r="W3" s="134"/>
      <c r="X3" s="135"/>
      <c r="Y3" s="142" t="s">
        <v>29</v>
      </c>
      <c r="Z3" s="134"/>
      <c r="AA3" s="134"/>
      <c r="AB3" s="134"/>
      <c r="AC3" s="135"/>
      <c r="AD3" s="133" t="s">
        <v>27</v>
      </c>
      <c r="AE3" s="134"/>
      <c r="AF3" s="134"/>
      <c r="AG3" s="134"/>
      <c r="AH3" s="135"/>
      <c r="AI3" s="142" t="s">
        <v>45</v>
      </c>
      <c r="AJ3" s="134"/>
      <c r="AK3" s="134"/>
      <c r="AL3" s="134"/>
      <c r="AM3" s="135"/>
      <c r="AN3" s="142" t="s">
        <v>29</v>
      </c>
      <c r="AO3" s="134"/>
      <c r="AP3" s="134"/>
      <c r="AQ3" s="134"/>
      <c r="AR3" s="135"/>
    </row>
    <row r="4" spans="2:44" ht="15.75" thickBot="1" x14ac:dyDescent="0.3">
      <c r="B4" s="188" t="s">
        <v>59</v>
      </c>
      <c r="C4" s="189" t="s">
        <v>55</v>
      </c>
      <c r="D4" s="190" t="s">
        <v>62</v>
      </c>
      <c r="E4" s="190" t="s">
        <v>63</v>
      </c>
      <c r="F4" s="191" t="s">
        <v>64</v>
      </c>
      <c r="G4" s="190" t="s">
        <v>55</v>
      </c>
      <c r="H4" s="190" t="s">
        <v>62</v>
      </c>
      <c r="I4" s="190" t="s">
        <v>57</v>
      </c>
      <c r="J4" s="190" t="s">
        <v>64</v>
      </c>
      <c r="K4" s="192" t="s">
        <v>55</v>
      </c>
      <c r="L4" s="190" t="s">
        <v>63</v>
      </c>
      <c r="M4" s="190" t="s">
        <v>64</v>
      </c>
      <c r="N4" s="193" t="s">
        <v>87</v>
      </c>
      <c r="O4" s="189" t="s">
        <v>90</v>
      </c>
      <c r="P4" s="190" t="s">
        <v>56</v>
      </c>
      <c r="Q4" s="190" t="s">
        <v>57</v>
      </c>
      <c r="R4" s="190" t="s">
        <v>58</v>
      </c>
      <c r="S4" s="190" t="s">
        <v>89</v>
      </c>
      <c r="T4" s="192" t="s">
        <v>90</v>
      </c>
      <c r="U4" s="190" t="s">
        <v>56</v>
      </c>
      <c r="V4" s="190" t="s">
        <v>57</v>
      </c>
      <c r="W4" s="190" t="s">
        <v>58</v>
      </c>
      <c r="X4" s="190" t="s">
        <v>89</v>
      </c>
      <c r="Y4" s="192" t="s">
        <v>90</v>
      </c>
      <c r="Z4" s="190" t="s">
        <v>56</v>
      </c>
      <c r="AA4" s="190" t="s">
        <v>57</v>
      </c>
      <c r="AB4" s="190" t="s">
        <v>58</v>
      </c>
      <c r="AC4" s="193" t="s">
        <v>89</v>
      </c>
      <c r="AD4" s="189" t="s">
        <v>90</v>
      </c>
      <c r="AE4" s="190" t="s">
        <v>56</v>
      </c>
      <c r="AF4" s="190" t="s">
        <v>57</v>
      </c>
      <c r="AG4" s="190" t="s">
        <v>58</v>
      </c>
      <c r="AH4" s="190" t="s">
        <v>89</v>
      </c>
      <c r="AI4" s="192" t="s">
        <v>90</v>
      </c>
      <c r="AJ4" s="190" t="s">
        <v>56</v>
      </c>
      <c r="AK4" s="190" t="s">
        <v>57</v>
      </c>
      <c r="AL4" s="190" t="s">
        <v>58</v>
      </c>
      <c r="AM4" s="191" t="s">
        <v>89</v>
      </c>
      <c r="AN4" s="190" t="s">
        <v>90</v>
      </c>
      <c r="AO4" s="190" t="s">
        <v>56</v>
      </c>
      <c r="AP4" s="190" t="s">
        <v>57</v>
      </c>
      <c r="AQ4" s="190" t="s">
        <v>58</v>
      </c>
      <c r="AR4" s="193" t="s">
        <v>89</v>
      </c>
    </row>
    <row r="5" spans="2:44" ht="15.75" thickTop="1" x14ac:dyDescent="0.25">
      <c r="B5" s="149">
        <v>0</v>
      </c>
      <c r="C5" s="11">
        <v>0</v>
      </c>
      <c r="D5" s="2">
        <v>0</v>
      </c>
      <c r="E5" s="2">
        <v>0</v>
      </c>
      <c r="F5" s="7">
        <v>0</v>
      </c>
      <c r="G5" s="2">
        <v>0</v>
      </c>
      <c r="H5" s="8"/>
      <c r="I5" s="2">
        <v>0</v>
      </c>
      <c r="J5" s="2">
        <v>0</v>
      </c>
      <c r="K5" s="9">
        <v>0</v>
      </c>
      <c r="L5" s="2">
        <v>0</v>
      </c>
      <c r="M5" s="2">
        <v>0</v>
      </c>
      <c r="N5" s="12">
        <v>0</v>
      </c>
      <c r="O5" s="11">
        <v>0</v>
      </c>
      <c r="P5" s="2">
        <v>0</v>
      </c>
      <c r="Q5" s="2">
        <v>0</v>
      </c>
      <c r="R5" s="2">
        <v>0</v>
      </c>
      <c r="S5" s="2">
        <v>0</v>
      </c>
      <c r="T5" s="26"/>
      <c r="U5" s="2">
        <v>0</v>
      </c>
      <c r="V5" s="2">
        <v>0</v>
      </c>
      <c r="W5" s="2">
        <v>0</v>
      </c>
      <c r="X5" s="2">
        <v>0</v>
      </c>
      <c r="Y5" s="9">
        <v>0</v>
      </c>
      <c r="Z5" s="2">
        <v>0</v>
      </c>
      <c r="AA5" s="2">
        <v>0</v>
      </c>
      <c r="AB5" s="2">
        <v>0</v>
      </c>
      <c r="AC5" s="12">
        <v>0</v>
      </c>
      <c r="AD5" s="11">
        <v>0</v>
      </c>
      <c r="AE5" s="2">
        <v>0</v>
      </c>
      <c r="AF5" s="2">
        <v>0</v>
      </c>
      <c r="AG5" s="2">
        <v>0</v>
      </c>
      <c r="AH5" s="2">
        <v>0</v>
      </c>
      <c r="AI5" s="9">
        <v>0</v>
      </c>
      <c r="AJ5" s="2">
        <v>0</v>
      </c>
      <c r="AK5" s="2">
        <v>0</v>
      </c>
      <c r="AL5" s="2">
        <v>0</v>
      </c>
      <c r="AM5" s="7">
        <v>0</v>
      </c>
      <c r="AN5" s="2">
        <v>0</v>
      </c>
      <c r="AO5" s="2">
        <v>0</v>
      </c>
      <c r="AP5" s="2">
        <v>0</v>
      </c>
      <c r="AQ5" s="2">
        <v>0</v>
      </c>
      <c r="AR5" s="12">
        <v>0</v>
      </c>
    </row>
    <row r="6" spans="2:44" x14ac:dyDescent="0.25">
      <c r="B6" s="149">
        <v>0.5</v>
      </c>
      <c r="C6" s="11">
        <v>6</v>
      </c>
      <c r="D6" s="2">
        <v>16</v>
      </c>
      <c r="E6" s="2">
        <v>71</v>
      </c>
      <c r="F6" s="7">
        <v>39</v>
      </c>
      <c r="G6" s="2">
        <v>0</v>
      </c>
      <c r="H6" s="8"/>
      <c r="I6" s="2">
        <v>0</v>
      </c>
      <c r="J6" s="2">
        <v>5</v>
      </c>
      <c r="K6" s="9">
        <v>6</v>
      </c>
      <c r="L6" s="2">
        <v>16</v>
      </c>
      <c r="M6" s="2">
        <v>71</v>
      </c>
      <c r="N6" s="12">
        <v>34</v>
      </c>
      <c r="O6" s="11">
        <v>85</v>
      </c>
      <c r="P6" s="2">
        <v>60</v>
      </c>
      <c r="Q6" s="2">
        <v>125</v>
      </c>
      <c r="R6" s="2">
        <v>172</v>
      </c>
      <c r="S6" s="2">
        <v>80</v>
      </c>
      <c r="T6" s="26"/>
      <c r="U6" s="2">
        <v>0</v>
      </c>
      <c r="V6" s="2">
        <v>1</v>
      </c>
      <c r="W6" s="2">
        <v>0</v>
      </c>
      <c r="X6" s="2">
        <v>1</v>
      </c>
      <c r="Y6" s="9">
        <v>85</v>
      </c>
      <c r="Z6" s="2">
        <v>60</v>
      </c>
      <c r="AA6" s="2">
        <v>124</v>
      </c>
      <c r="AB6" s="2">
        <v>172</v>
      </c>
      <c r="AC6" s="12">
        <v>79</v>
      </c>
      <c r="AD6" s="11">
        <v>646</v>
      </c>
      <c r="AE6" s="2">
        <v>303</v>
      </c>
      <c r="AF6" s="2">
        <v>640</v>
      </c>
      <c r="AG6" s="2">
        <v>822</v>
      </c>
      <c r="AH6" s="2">
        <v>290</v>
      </c>
      <c r="AI6" s="9">
        <v>1</v>
      </c>
      <c r="AJ6" s="2">
        <v>4</v>
      </c>
      <c r="AK6" s="2">
        <v>20</v>
      </c>
      <c r="AL6" s="2">
        <v>29</v>
      </c>
      <c r="AM6" s="7">
        <v>13</v>
      </c>
      <c r="AN6" s="2">
        <v>645</v>
      </c>
      <c r="AO6" s="2">
        <v>299</v>
      </c>
      <c r="AP6" s="2">
        <v>620</v>
      </c>
      <c r="AQ6" s="2">
        <v>792</v>
      </c>
      <c r="AR6" s="12">
        <v>277</v>
      </c>
    </row>
    <row r="7" spans="2:44" x14ac:dyDescent="0.25">
      <c r="B7" s="149">
        <v>1</v>
      </c>
      <c r="C7" s="11">
        <v>9</v>
      </c>
      <c r="D7" s="2">
        <v>19</v>
      </c>
      <c r="E7" s="2">
        <v>153</v>
      </c>
      <c r="F7" s="7">
        <v>41</v>
      </c>
      <c r="G7" s="2">
        <v>0</v>
      </c>
      <c r="H7" s="8"/>
      <c r="I7" s="2">
        <v>2</v>
      </c>
      <c r="J7" s="2">
        <v>15</v>
      </c>
      <c r="K7" s="9">
        <v>9</v>
      </c>
      <c r="L7" s="2">
        <v>19</v>
      </c>
      <c r="M7" s="2">
        <v>151</v>
      </c>
      <c r="N7" s="12">
        <v>26</v>
      </c>
      <c r="O7" s="11">
        <v>197</v>
      </c>
      <c r="P7" s="2">
        <v>56</v>
      </c>
      <c r="Q7" s="2">
        <v>269</v>
      </c>
      <c r="R7" s="2">
        <v>156</v>
      </c>
      <c r="S7" s="2">
        <v>70</v>
      </c>
      <c r="T7" s="26"/>
      <c r="U7" s="2">
        <v>1</v>
      </c>
      <c r="V7" s="2">
        <v>11</v>
      </c>
      <c r="W7" s="2">
        <v>3</v>
      </c>
      <c r="X7" s="2">
        <v>2</v>
      </c>
      <c r="Y7" s="9">
        <v>197</v>
      </c>
      <c r="Z7" s="2">
        <v>55</v>
      </c>
      <c r="AA7" s="2">
        <v>258</v>
      </c>
      <c r="AB7" s="2">
        <v>153</v>
      </c>
      <c r="AC7" s="12">
        <v>68</v>
      </c>
      <c r="AD7" s="11">
        <v>697</v>
      </c>
      <c r="AE7" s="2">
        <v>134</v>
      </c>
      <c r="AF7" s="2">
        <v>334</v>
      </c>
      <c r="AG7" s="2">
        <v>279</v>
      </c>
      <c r="AH7" s="2">
        <v>99</v>
      </c>
      <c r="AI7" s="9">
        <v>3</v>
      </c>
      <c r="AJ7" s="2">
        <v>14</v>
      </c>
      <c r="AK7" s="2">
        <v>82</v>
      </c>
      <c r="AL7" s="2">
        <v>59</v>
      </c>
      <c r="AM7" s="7">
        <v>32</v>
      </c>
      <c r="AN7" s="2">
        <v>694</v>
      </c>
      <c r="AO7" s="2">
        <v>120</v>
      </c>
      <c r="AP7" s="2">
        <v>252</v>
      </c>
      <c r="AQ7" s="2">
        <v>220</v>
      </c>
      <c r="AR7" s="12">
        <v>67</v>
      </c>
    </row>
    <row r="8" spans="2:44" x14ac:dyDescent="0.25">
      <c r="B8" s="149">
        <v>1.5</v>
      </c>
      <c r="C8" s="11">
        <v>6</v>
      </c>
      <c r="D8" s="2">
        <v>11</v>
      </c>
      <c r="E8" s="2">
        <v>92</v>
      </c>
      <c r="F8" s="7">
        <v>26</v>
      </c>
      <c r="G8" s="2">
        <v>0</v>
      </c>
      <c r="H8" s="8"/>
      <c r="I8" s="2">
        <v>6</v>
      </c>
      <c r="J8" s="2">
        <v>17</v>
      </c>
      <c r="K8" s="9">
        <v>6</v>
      </c>
      <c r="L8" s="2">
        <v>11</v>
      </c>
      <c r="M8" s="2">
        <v>86</v>
      </c>
      <c r="N8" s="12">
        <v>9</v>
      </c>
      <c r="O8" s="11">
        <v>163</v>
      </c>
      <c r="P8" s="2">
        <v>31</v>
      </c>
      <c r="Q8" s="2">
        <v>103</v>
      </c>
      <c r="R8" s="2">
        <v>57</v>
      </c>
      <c r="S8" s="2">
        <v>29</v>
      </c>
      <c r="T8" s="26"/>
      <c r="U8" s="2">
        <v>2</v>
      </c>
      <c r="V8" s="2">
        <v>12</v>
      </c>
      <c r="W8" s="2">
        <v>6</v>
      </c>
      <c r="X8" s="2">
        <v>1</v>
      </c>
      <c r="Y8" s="9">
        <v>163</v>
      </c>
      <c r="Z8" s="2">
        <v>29</v>
      </c>
      <c r="AA8" s="2">
        <v>91</v>
      </c>
      <c r="AB8" s="2">
        <v>51</v>
      </c>
      <c r="AC8" s="12">
        <v>28</v>
      </c>
      <c r="AD8" s="11">
        <v>371</v>
      </c>
      <c r="AE8" s="2">
        <v>49</v>
      </c>
      <c r="AF8" s="2">
        <v>103</v>
      </c>
      <c r="AG8" s="2">
        <v>102</v>
      </c>
      <c r="AH8" s="2">
        <v>24</v>
      </c>
      <c r="AI8" s="9">
        <v>1</v>
      </c>
      <c r="AJ8" s="2">
        <v>14</v>
      </c>
      <c r="AK8" s="2">
        <v>86</v>
      </c>
      <c r="AL8" s="2">
        <v>68</v>
      </c>
      <c r="AM8" s="7">
        <v>16</v>
      </c>
      <c r="AN8" s="2">
        <v>369</v>
      </c>
      <c r="AO8" s="2">
        <v>35</v>
      </c>
      <c r="AP8" s="2">
        <v>17</v>
      </c>
      <c r="AQ8" s="2">
        <v>34</v>
      </c>
      <c r="AR8" s="12">
        <v>8</v>
      </c>
    </row>
    <row r="9" spans="2:44" x14ac:dyDescent="0.25">
      <c r="B9" s="149">
        <v>2</v>
      </c>
      <c r="C9" s="11">
        <v>6</v>
      </c>
      <c r="D9" s="2">
        <v>6</v>
      </c>
      <c r="E9" s="2">
        <v>33</v>
      </c>
      <c r="F9" s="7">
        <v>23</v>
      </c>
      <c r="G9" s="2">
        <v>0</v>
      </c>
      <c r="H9" s="8"/>
      <c r="I9" s="2">
        <v>0</v>
      </c>
      <c r="J9" s="2">
        <v>21</v>
      </c>
      <c r="K9" s="9">
        <v>6</v>
      </c>
      <c r="L9" s="2">
        <v>6</v>
      </c>
      <c r="M9" s="2">
        <v>33</v>
      </c>
      <c r="N9" s="12">
        <v>2</v>
      </c>
      <c r="O9" s="11">
        <v>100</v>
      </c>
      <c r="P9" s="2">
        <v>14</v>
      </c>
      <c r="Q9" s="2">
        <v>53</v>
      </c>
      <c r="R9" s="2">
        <v>30</v>
      </c>
      <c r="S9" s="2">
        <v>13</v>
      </c>
      <c r="T9" s="26"/>
      <c r="U9" s="2">
        <v>0</v>
      </c>
      <c r="V9" s="2">
        <v>9</v>
      </c>
      <c r="W9" s="2">
        <v>8</v>
      </c>
      <c r="X9" s="2">
        <v>4</v>
      </c>
      <c r="Y9" s="9">
        <v>100</v>
      </c>
      <c r="Z9" s="2">
        <v>14</v>
      </c>
      <c r="AA9" s="2">
        <v>44</v>
      </c>
      <c r="AB9" s="2">
        <v>22</v>
      </c>
      <c r="AC9" s="12">
        <v>9</v>
      </c>
      <c r="AD9" s="11">
        <v>179</v>
      </c>
      <c r="AE9" s="2">
        <v>16</v>
      </c>
      <c r="AF9" s="2">
        <v>53</v>
      </c>
      <c r="AG9" s="2">
        <v>53</v>
      </c>
      <c r="AH9" s="2">
        <v>16</v>
      </c>
      <c r="AI9" s="9">
        <v>1</v>
      </c>
      <c r="AJ9" s="2">
        <v>9</v>
      </c>
      <c r="AK9" s="2">
        <v>45</v>
      </c>
      <c r="AL9" s="2">
        <v>46</v>
      </c>
      <c r="AM9" s="7">
        <v>13</v>
      </c>
      <c r="AN9" s="2">
        <v>178</v>
      </c>
      <c r="AO9" s="2">
        <v>7</v>
      </c>
      <c r="AP9" s="2">
        <v>8</v>
      </c>
      <c r="AQ9" s="2">
        <v>7</v>
      </c>
      <c r="AR9" s="12">
        <v>3</v>
      </c>
    </row>
    <row r="10" spans="2:44" x14ac:dyDescent="0.25">
      <c r="B10" s="149">
        <v>2.5</v>
      </c>
      <c r="C10" s="11">
        <v>6</v>
      </c>
      <c r="D10" s="2">
        <v>7</v>
      </c>
      <c r="E10" s="2">
        <v>27</v>
      </c>
      <c r="F10" s="7">
        <v>9</v>
      </c>
      <c r="G10" s="2">
        <v>0</v>
      </c>
      <c r="H10" s="8"/>
      <c r="I10" s="2">
        <v>3</v>
      </c>
      <c r="J10" s="2">
        <v>4</v>
      </c>
      <c r="K10" s="9">
        <v>6</v>
      </c>
      <c r="L10" s="2">
        <v>7</v>
      </c>
      <c r="M10" s="2">
        <v>24</v>
      </c>
      <c r="N10" s="12">
        <v>5</v>
      </c>
      <c r="O10" s="11">
        <v>70</v>
      </c>
      <c r="P10" s="2">
        <v>10</v>
      </c>
      <c r="Q10" s="2">
        <v>23</v>
      </c>
      <c r="R10" s="2">
        <v>13</v>
      </c>
      <c r="S10" s="2">
        <v>6</v>
      </c>
      <c r="T10" s="26"/>
      <c r="U10" s="2">
        <v>0</v>
      </c>
      <c r="V10" s="2">
        <v>6</v>
      </c>
      <c r="W10" s="2">
        <v>4</v>
      </c>
      <c r="X10" s="2">
        <v>2</v>
      </c>
      <c r="Y10" s="9">
        <v>70</v>
      </c>
      <c r="Z10" s="2">
        <v>10</v>
      </c>
      <c r="AA10" s="2">
        <v>17</v>
      </c>
      <c r="AB10" s="2">
        <v>9</v>
      </c>
      <c r="AC10" s="12">
        <v>4</v>
      </c>
      <c r="AD10" s="11">
        <v>57</v>
      </c>
      <c r="AE10" s="2">
        <v>3</v>
      </c>
      <c r="AF10" s="2">
        <v>50</v>
      </c>
      <c r="AG10" s="2">
        <v>25</v>
      </c>
      <c r="AH10" s="2">
        <v>7</v>
      </c>
      <c r="AI10" s="9">
        <v>0</v>
      </c>
      <c r="AJ10" s="2">
        <v>2</v>
      </c>
      <c r="AK10" s="2">
        <v>47</v>
      </c>
      <c r="AL10" s="2">
        <v>24</v>
      </c>
      <c r="AM10" s="7">
        <v>7</v>
      </c>
      <c r="AN10" s="2">
        <v>57</v>
      </c>
      <c r="AO10" s="2">
        <v>1</v>
      </c>
      <c r="AP10" s="2">
        <v>3</v>
      </c>
      <c r="AQ10" s="2">
        <v>1</v>
      </c>
      <c r="AR10" s="12">
        <v>0</v>
      </c>
    </row>
    <row r="11" spans="2:44" x14ac:dyDescent="0.25">
      <c r="B11" s="149">
        <v>3</v>
      </c>
      <c r="C11" s="11">
        <v>10</v>
      </c>
      <c r="D11" s="2">
        <v>4</v>
      </c>
      <c r="E11" s="2">
        <v>15</v>
      </c>
      <c r="F11" s="7">
        <v>5</v>
      </c>
      <c r="G11" s="2">
        <v>0</v>
      </c>
      <c r="H11" s="8"/>
      <c r="I11" s="2">
        <v>1</v>
      </c>
      <c r="J11" s="2">
        <v>5</v>
      </c>
      <c r="K11" s="9">
        <v>10</v>
      </c>
      <c r="L11" s="2">
        <v>4</v>
      </c>
      <c r="M11" s="2">
        <v>14</v>
      </c>
      <c r="N11" s="12">
        <v>0</v>
      </c>
      <c r="O11" s="11">
        <v>54</v>
      </c>
      <c r="P11" s="2">
        <v>1</v>
      </c>
      <c r="Q11" s="2">
        <v>18</v>
      </c>
      <c r="R11" s="2">
        <v>7</v>
      </c>
      <c r="S11" s="2">
        <v>3</v>
      </c>
      <c r="T11" s="26"/>
      <c r="U11" s="2">
        <v>0</v>
      </c>
      <c r="V11" s="2">
        <v>5</v>
      </c>
      <c r="W11" s="2">
        <v>5</v>
      </c>
      <c r="X11" s="2">
        <v>1</v>
      </c>
      <c r="Y11" s="9">
        <v>54</v>
      </c>
      <c r="Z11" s="2">
        <v>1</v>
      </c>
      <c r="AA11" s="2">
        <v>13</v>
      </c>
      <c r="AB11" s="2">
        <v>2</v>
      </c>
      <c r="AC11" s="12">
        <v>2</v>
      </c>
      <c r="AD11" s="11">
        <v>31</v>
      </c>
      <c r="AE11" s="2">
        <v>2</v>
      </c>
      <c r="AF11" s="2">
        <v>19</v>
      </c>
      <c r="AG11" s="2">
        <v>19</v>
      </c>
      <c r="AH11" s="2">
        <v>3</v>
      </c>
      <c r="AI11" s="9">
        <v>1</v>
      </c>
      <c r="AJ11" s="2">
        <v>0</v>
      </c>
      <c r="AK11" s="2">
        <v>16</v>
      </c>
      <c r="AL11" s="2">
        <v>18</v>
      </c>
      <c r="AM11" s="7">
        <v>3</v>
      </c>
      <c r="AN11" s="2">
        <v>30</v>
      </c>
      <c r="AO11" s="2">
        <v>2</v>
      </c>
      <c r="AP11" s="2">
        <v>3</v>
      </c>
      <c r="AQ11" s="2">
        <v>1</v>
      </c>
      <c r="AR11" s="12">
        <v>0</v>
      </c>
    </row>
    <row r="12" spans="2:44" x14ac:dyDescent="0.25">
      <c r="B12" s="149">
        <v>3.5</v>
      </c>
      <c r="C12" s="11">
        <v>12</v>
      </c>
      <c r="D12" s="2">
        <v>2</v>
      </c>
      <c r="E12" s="2">
        <v>4</v>
      </c>
      <c r="F12" s="7">
        <v>7</v>
      </c>
      <c r="G12" s="2">
        <v>1</v>
      </c>
      <c r="H12" s="8"/>
      <c r="I12" s="2">
        <v>0</v>
      </c>
      <c r="J12" s="2">
        <v>5</v>
      </c>
      <c r="K12" s="9">
        <v>12</v>
      </c>
      <c r="L12" s="2">
        <v>2</v>
      </c>
      <c r="M12" s="2">
        <v>4</v>
      </c>
      <c r="N12" s="12">
        <v>2</v>
      </c>
      <c r="O12" s="11">
        <v>27</v>
      </c>
      <c r="P12" s="2">
        <v>0</v>
      </c>
      <c r="Q12" s="2">
        <v>8</v>
      </c>
      <c r="R12" s="2">
        <v>4</v>
      </c>
      <c r="S12" s="2">
        <v>2</v>
      </c>
      <c r="T12" s="26"/>
      <c r="U12" s="2">
        <v>0</v>
      </c>
      <c r="V12" s="2">
        <v>5</v>
      </c>
      <c r="W12" s="2">
        <v>2</v>
      </c>
      <c r="X12" s="2">
        <v>1</v>
      </c>
      <c r="Y12" s="9">
        <v>27</v>
      </c>
      <c r="Z12" s="2">
        <v>0</v>
      </c>
      <c r="AA12" s="2">
        <v>3</v>
      </c>
      <c r="AB12" s="2">
        <v>2</v>
      </c>
      <c r="AC12" s="12">
        <v>1</v>
      </c>
      <c r="AD12" s="11">
        <v>12</v>
      </c>
      <c r="AE12" s="2">
        <v>0</v>
      </c>
      <c r="AF12" s="2">
        <v>12</v>
      </c>
      <c r="AG12" s="2">
        <v>5</v>
      </c>
      <c r="AH12" s="2">
        <v>2</v>
      </c>
      <c r="AI12" s="9">
        <v>0</v>
      </c>
      <c r="AJ12" s="2">
        <v>0</v>
      </c>
      <c r="AK12" s="2">
        <v>12</v>
      </c>
      <c r="AL12" s="2">
        <v>4</v>
      </c>
      <c r="AM12" s="7">
        <v>2</v>
      </c>
      <c r="AN12" s="2">
        <v>12</v>
      </c>
      <c r="AO12" s="2">
        <v>0</v>
      </c>
      <c r="AP12" s="2">
        <v>0</v>
      </c>
      <c r="AQ12" s="2">
        <v>1</v>
      </c>
      <c r="AR12" s="12">
        <v>0</v>
      </c>
    </row>
    <row r="13" spans="2:44" x14ac:dyDescent="0.25">
      <c r="B13" s="149">
        <v>4</v>
      </c>
      <c r="C13" s="11">
        <v>12</v>
      </c>
      <c r="D13" s="2">
        <v>2</v>
      </c>
      <c r="E13" s="2">
        <v>7</v>
      </c>
      <c r="F13" s="7">
        <v>3</v>
      </c>
      <c r="G13" s="2">
        <v>0</v>
      </c>
      <c r="H13" s="8"/>
      <c r="I13" s="2">
        <v>0</v>
      </c>
      <c r="J13" s="2">
        <v>3</v>
      </c>
      <c r="K13" s="9">
        <v>11</v>
      </c>
      <c r="L13" s="2">
        <v>2</v>
      </c>
      <c r="M13" s="2">
        <v>7</v>
      </c>
      <c r="N13" s="12">
        <v>0</v>
      </c>
      <c r="O13" s="11">
        <v>30</v>
      </c>
      <c r="P13" s="2">
        <v>1</v>
      </c>
      <c r="Q13" s="2">
        <v>6</v>
      </c>
      <c r="R13" s="2">
        <v>3</v>
      </c>
      <c r="S13" s="2">
        <v>0</v>
      </c>
      <c r="T13" s="26"/>
      <c r="U13" s="2">
        <v>0</v>
      </c>
      <c r="V13" s="2">
        <v>3</v>
      </c>
      <c r="W13" s="2">
        <v>3</v>
      </c>
      <c r="X13" s="2">
        <v>0</v>
      </c>
      <c r="Y13" s="9">
        <v>30</v>
      </c>
      <c r="Z13" s="2">
        <v>1</v>
      </c>
      <c r="AA13" s="2">
        <v>3</v>
      </c>
      <c r="AB13" s="2">
        <v>0</v>
      </c>
      <c r="AC13" s="12">
        <v>0</v>
      </c>
      <c r="AD13" s="11">
        <v>3</v>
      </c>
      <c r="AE13" s="2">
        <v>0</v>
      </c>
      <c r="AF13" s="2">
        <v>7</v>
      </c>
      <c r="AG13" s="2">
        <v>8</v>
      </c>
      <c r="AH13" s="2">
        <v>0</v>
      </c>
      <c r="AI13" s="9">
        <v>0</v>
      </c>
      <c r="AJ13" s="2">
        <v>0</v>
      </c>
      <c r="AK13" s="2">
        <v>7</v>
      </c>
      <c r="AL13" s="2">
        <v>8</v>
      </c>
      <c r="AM13" s="7">
        <v>0</v>
      </c>
      <c r="AN13" s="2">
        <v>3</v>
      </c>
      <c r="AO13" s="2">
        <v>0</v>
      </c>
      <c r="AP13" s="2">
        <v>0</v>
      </c>
      <c r="AQ13" s="2">
        <v>0</v>
      </c>
      <c r="AR13" s="12">
        <v>0</v>
      </c>
    </row>
    <row r="14" spans="2:44" x14ac:dyDescent="0.25">
      <c r="B14" s="149">
        <v>4.5</v>
      </c>
      <c r="C14" s="11">
        <v>3</v>
      </c>
      <c r="D14" s="2">
        <v>2</v>
      </c>
      <c r="E14" s="2">
        <v>3</v>
      </c>
      <c r="F14" s="7">
        <v>6</v>
      </c>
      <c r="G14" s="2">
        <v>0</v>
      </c>
      <c r="H14" s="8"/>
      <c r="I14" s="2">
        <v>1</v>
      </c>
      <c r="J14" s="2">
        <v>6</v>
      </c>
      <c r="K14" s="9">
        <v>3</v>
      </c>
      <c r="L14" s="2">
        <v>2</v>
      </c>
      <c r="M14" s="2">
        <v>2</v>
      </c>
      <c r="N14" s="12">
        <v>0</v>
      </c>
      <c r="O14" s="11">
        <v>12</v>
      </c>
      <c r="P14" s="2">
        <v>1</v>
      </c>
      <c r="Q14" s="2">
        <v>10</v>
      </c>
      <c r="R14" s="2">
        <v>5</v>
      </c>
      <c r="S14" s="2">
        <v>2</v>
      </c>
      <c r="T14" s="26"/>
      <c r="U14" s="2">
        <v>0</v>
      </c>
      <c r="V14" s="2">
        <v>8</v>
      </c>
      <c r="W14" s="2">
        <v>4</v>
      </c>
      <c r="X14" s="2">
        <v>0</v>
      </c>
      <c r="Y14" s="9">
        <v>12</v>
      </c>
      <c r="Z14" s="2">
        <v>1</v>
      </c>
      <c r="AA14" s="2">
        <v>2</v>
      </c>
      <c r="AB14" s="2">
        <v>1</v>
      </c>
      <c r="AC14" s="12">
        <v>2</v>
      </c>
      <c r="AD14" s="11">
        <v>6</v>
      </c>
      <c r="AE14" s="2">
        <v>1</v>
      </c>
      <c r="AF14" s="2">
        <v>8</v>
      </c>
      <c r="AG14" s="2">
        <v>12</v>
      </c>
      <c r="AH14" s="2">
        <v>4</v>
      </c>
      <c r="AI14" s="9">
        <v>0</v>
      </c>
      <c r="AJ14" s="2">
        <v>1</v>
      </c>
      <c r="AK14" s="2">
        <v>8</v>
      </c>
      <c r="AL14" s="2">
        <v>12</v>
      </c>
      <c r="AM14" s="7">
        <v>4</v>
      </c>
      <c r="AN14" s="2">
        <v>6</v>
      </c>
      <c r="AO14" s="2">
        <v>0</v>
      </c>
      <c r="AP14" s="2">
        <v>0</v>
      </c>
      <c r="AQ14" s="2">
        <v>0</v>
      </c>
      <c r="AR14" s="12">
        <v>0</v>
      </c>
    </row>
    <row r="15" spans="2:44" x14ac:dyDescent="0.25">
      <c r="B15" s="149">
        <v>5</v>
      </c>
      <c r="C15" s="11">
        <v>7</v>
      </c>
      <c r="D15" s="2">
        <v>0</v>
      </c>
      <c r="E15" s="2">
        <v>2</v>
      </c>
      <c r="F15" s="7">
        <v>1</v>
      </c>
      <c r="G15" s="2">
        <v>0</v>
      </c>
      <c r="H15" s="8"/>
      <c r="I15" s="2">
        <v>0</v>
      </c>
      <c r="J15" s="2">
        <v>1</v>
      </c>
      <c r="K15" s="9">
        <v>7</v>
      </c>
      <c r="L15" s="2">
        <v>0</v>
      </c>
      <c r="M15" s="2">
        <v>2</v>
      </c>
      <c r="N15" s="12">
        <v>0</v>
      </c>
      <c r="O15" s="11">
        <v>10</v>
      </c>
      <c r="P15" s="2">
        <v>0</v>
      </c>
      <c r="Q15" s="2">
        <v>5</v>
      </c>
      <c r="R15" s="2">
        <v>1</v>
      </c>
      <c r="S15" s="2">
        <v>0</v>
      </c>
      <c r="T15" s="26"/>
      <c r="U15" s="2">
        <v>0</v>
      </c>
      <c r="V15" s="2">
        <v>4</v>
      </c>
      <c r="W15" s="2">
        <v>1</v>
      </c>
      <c r="X15" s="2">
        <v>0</v>
      </c>
      <c r="Y15" s="9">
        <v>10</v>
      </c>
      <c r="Z15" s="2">
        <v>0</v>
      </c>
      <c r="AA15" s="2">
        <v>1</v>
      </c>
      <c r="AB15" s="2">
        <v>0</v>
      </c>
      <c r="AC15" s="12">
        <v>0</v>
      </c>
      <c r="AD15" s="11">
        <v>2</v>
      </c>
      <c r="AE15" s="2">
        <v>0</v>
      </c>
      <c r="AF15" s="2">
        <v>5</v>
      </c>
      <c r="AG15" s="2">
        <v>2</v>
      </c>
      <c r="AH15" s="2">
        <v>1</v>
      </c>
      <c r="AI15" s="9">
        <v>0</v>
      </c>
      <c r="AJ15" s="2">
        <v>0</v>
      </c>
      <c r="AK15" s="2">
        <v>5</v>
      </c>
      <c r="AL15" s="2">
        <v>2</v>
      </c>
      <c r="AM15" s="7">
        <v>1</v>
      </c>
      <c r="AN15" s="2">
        <v>2</v>
      </c>
      <c r="AO15" s="2">
        <v>0</v>
      </c>
      <c r="AP15" s="2">
        <v>0</v>
      </c>
      <c r="AQ15" s="2">
        <v>0</v>
      </c>
      <c r="AR15" s="12">
        <v>0</v>
      </c>
    </row>
    <row r="16" spans="2:44" x14ac:dyDescent="0.25">
      <c r="B16" s="149">
        <v>5.5</v>
      </c>
      <c r="C16" s="11">
        <v>4</v>
      </c>
      <c r="D16" s="2">
        <v>1</v>
      </c>
      <c r="E16" s="2">
        <v>4</v>
      </c>
      <c r="F16" s="7">
        <v>0</v>
      </c>
      <c r="G16" s="2">
        <v>0</v>
      </c>
      <c r="H16" s="8"/>
      <c r="I16" s="2">
        <v>0</v>
      </c>
      <c r="J16" s="2">
        <v>0</v>
      </c>
      <c r="K16" s="9">
        <v>4</v>
      </c>
      <c r="L16" s="2">
        <v>1</v>
      </c>
      <c r="M16" s="2">
        <v>4</v>
      </c>
      <c r="N16" s="12">
        <v>0</v>
      </c>
      <c r="O16" s="11">
        <v>10</v>
      </c>
      <c r="P16" s="2">
        <v>0</v>
      </c>
      <c r="Q16" s="2">
        <v>4</v>
      </c>
      <c r="R16" s="2">
        <v>1</v>
      </c>
      <c r="S16" s="2">
        <v>0</v>
      </c>
      <c r="T16" s="26"/>
      <c r="U16" s="8"/>
      <c r="V16" s="2">
        <v>2</v>
      </c>
      <c r="W16" s="2">
        <v>1</v>
      </c>
      <c r="X16" s="2">
        <v>0</v>
      </c>
      <c r="Y16" s="9">
        <v>10</v>
      </c>
      <c r="Z16" s="2">
        <v>0</v>
      </c>
      <c r="AA16" s="2">
        <v>2</v>
      </c>
      <c r="AB16" s="2">
        <v>0</v>
      </c>
      <c r="AC16" s="12">
        <v>0</v>
      </c>
      <c r="AD16" s="11">
        <v>4</v>
      </c>
      <c r="AE16" s="2">
        <v>0</v>
      </c>
      <c r="AF16" s="2">
        <v>3</v>
      </c>
      <c r="AG16" s="2">
        <v>5</v>
      </c>
      <c r="AH16" s="2">
        <v>0</v>
      </c>
      <c r="AI16" s="9">
        <v>0</v>
      </c>
      <c r="AJ16" s="2">
        <v>0</v>
      </c>
      <c r="AK16" s="2">
        <v>3</v>
      </c>
      <c r="AL16" s="2">
        <v>5</v>
      </c>
      <c r="AM16" s="7">
        <v>0</v>
      </c>
      <c r="AN16" s="2">
        <v>4</v>
      </c>
      <c r="AO16" s="2">
        <v>0</v>
      </c>
      <c r="AP16" s="2">
        <v>0</v>
      </c>
      <c r="AQ16" s="2">
        <v>0</v>
      </c>
      <c r="AR16" s="12">
        <v>0</v>
      </c>
    </row>
    <row r="17" spans="2:44" x14ac:dyDescent="0.25">
      <c r="B17" s="149">
        <v>6</v>
      </c>
      <c r="C17" s="11">
        <v>9</v>
      </c>
      <c r="D17" s="2">
        <v>0</v>
      </c>
      <c r="E17" s="2">
        <v>1</v>
      </c>
      <c r="F17" s="7">
        <v>1</v>
      </c>
      <c r="G17" s="2">
        <v>0</v>
      </c>
      <c r="H17" s="8"/>
      <c r="I17" s="2">
        <v>0</v>
      </c>
      <c r="J17" s="2">
        <v>1</v>
      </c>
      <c r="K17" s="9">
        <v>9</v>
      </c>
      <c r="L17" s="2">
        <v>0</v>
      </c>
      <c r="M17" s="2">
        <v>1</v>
      </c>
      <c r="N17" s="12">
        <v>0</v>
      </c>
      <c r="O17" s="11">
        <v>9</v>
      </c>
      <c r="P17" s="2">
        <v>0</v>
      </c>
      <c r="Q17" s="2">
        <v>1</v>
      </c>
      <c r="R17" s="2">
        <v>1</v>
      </c>
      <c r="S17" s="2">
        <v>0</v>
      </c>
      <c r="T17" s="26"/>
      <c r="U17" s="8"/>
      <c r="V17" s="2">
        <v>1</v>
      </c>
      <c r="W17" s="2">
        <v>1</v>
      </c>
      <c r="X17" s="2">
        <v>0</v>
      </c>
      <c r="Y17" s="9">
        <v>9</v>
      </c>
      <c r="Z17" s="2">
        <v>0</v>
      </c>
      <c r="AA17" s="2">
        <v>0</v>
      </c>
      <c r="AB17" s="2">
        <v>0</v>
      </c>
      <c r="AC17" s="12">
        <v>0</v>
      </c>
      <c r="AD17" s="11">
        <v>0</v>
      </c>
      <c r="AE17" s="2">
        <v>0</v>
      </c>
      <c r="AF17" s="2">
        <v>0</v>
      </c>
      <c r="AG17" s="2">
        <v>4</v>
      </c>
      <c r="AH17" s="2">
        <v>1</v>
      </c>
      <c r="AI17" s="9">
        <v>0</v>
      </c>
      <c r="AJ17" s="2">
        <v>0</v>
      </c>
      <c r="AK17" s="2">
        <v>0</v>
      </c>
      <c r="AL17" s="2">
        <v>4</v>
      </c>
      <c r="AM17" s="7">
        <v>1</v>
      </c>
      <c r="AN17" s="2">
        <v>0</v>
      </c>
      <c r="AO17" s="2">
        <v>0</v>
      </c>
      <c r="AP17" s="2">
        <v>0</v>
      </c>
      <c r="AQ17" s="2">
        <v>0</v>
      </c>
      <c r="AR17" s="12">
        <v>0</v>
      </c>
    </row>
    <row r="18" spans="2:44" x14ac:dyDescent="0.25">
      <c r="B18" s="149">
        <v>6.5</v>
      </c>
      <c r="C18" s="11">
        <v>5</v>
      </c>
      <c r="D18" s="2">
        <v>0</v>
      </c>
      <c r="E18" s="2">
        <v>0</v>
      </c>
      <c r="F18" s="7">
        <v>0</v>
      </c>
      <c r="G18" s="2">
        <v>0</v>
      </c>
      <c r="H18" s="8"/>
      <c r="I18" s="2">
        <v>0</v>
      </c>
      <c r="J18" s="2">
        <v>0</v>
      </c>
      <c r="K18" s="9">
        <v>5</v>
      </c>
      <c r="L18" s="2">
        <v>0</v>
      </c>
      <c r="M18" s="2">
        <v>0</v>
      </c>
      <c r="N18" s="12">
        <v>0</v>
      </c>
      <c r="O18" s="11">
        <v>6</v>
      </c>
      <c r="P18" s="2">
        <v>0</v>
      </c>
      <c r="Q18" s="2">
        <v>6</v>
      </c>
      <c r="R18" s="2">
        <v>0</v>
      </c>
      <c r="S18" s="2">
        <v>0</v>
      </c>
      <c r="T18" s="26"/>
      <c r="U18" s="8"/>
      <c r="V18" s="2">
        <v>4</v>
      </c>
      <c r="W18" s="2">
        <v>0</v>
      </c>
      <c r="X18" s="2">
        <v>0</v>
      </c>
      <c r="Y18" s="9">
        <v>6</v>
      </c>
      <c r="Z18" s="2">
        <v>0</v>
      </c>
      <c r="AA18" s="2">
        <v>2</v>
      </c>
      <c r="AB18" s="2">
        <v>0</v>
      </c>
      <c r="AC18" s="12">
        <v>0</v>
      </c>
      <c r="AD18" s="11">
        <v>0</v>
      </c>
      <c r="AE18" s="2">
        <v>0</v>
      </c>
      <c r="AF18" s="2">
        <v>4</v>
      </c>
      <c r="AG18" s="2">
        <v>1</v>
      </c>
      <c r="AH18" s="2">
        <v>0</v>
      </c>
      <c r="AI18" s="9">
        <v>0</v>
      </c>
      <c r="AJ18" s="2">
        <v>0</v>
      </c>
      <c r="AK18" s="2">
        <v>4</v>
      </c>
      <c r="AL18" s="2">
        <v>1</v>
      </c>
      <c r="AM18" s="7">
        <v>0</v>
      </c>
      <c r="AN18" s="2">
        <v>0</v>
      </c>
      <c r="AO18" s="2">
        <v>0</v>
      </c>
      <c r="AP18" s="2">
        <v>0</v>
      </c>
      <c r="AQ18" s="2">
        <v>0</v>
      </c>
      <c r="AR18" s="12">
        <v>0</v>
      </c>
    </row>
    <row r="19" spans="2:44" x14ac:dyDescent="0.25">
      <c r="B19" s="149">
        <v>7</v>
      </c>
      <c r="C19" s="11">
        <v>3</v>
      </c>
      <c r="D19" s="2">
        <v>0</v>
      </c>
      <c r="E19" s="2">
        <v>0</v>
      </c>
      <c r="F19" s="7">
        <v>0</v>
      </c>
      <c r="G19" s="2">
        <v>0</v>
      </c>
      <c r="H19" s="8"/>
      <c r="I19" s="2">
        <v>0</v>
      </c>
      <c r="J19" s="2">
        <v>0</v>
      </c>
      <c r="K19" s="9">
        <v>3</v>
      </c>
      <c r="L19" s="2">
        <v>0</v>
      </c>
      <c r="M19" s="2">
        <v>0</v>
      </c>
      <c r="N19" s="12">
        <v>0</v>
      </c>
      <c r="O19" s="11">
        <v>6</v>
      </c>
      <c r="P19" s="2">
        <v>0</v>
      </c>
      <c r="Q19" s="2">
        <v>3</v>
      </c>
      <c r="R19" s="2">
        <v>1</v>
      </c>
      <c r="S19" s="2">
        <v>0</v>
      </c>
      <c r="T19" s="26"/>
      <c r="U19" s="8"/>
      <c r="V19" s="2">
        <v>2</v>
      </c>
      <c r="W19" s="2">
        <v>1</v>
      </c>
      <c r="X19" s="2">
        <v>0</v>
      </c>
      <c r="Y19" s="9">
        <v>6</v>
      </c>
      <c r="Z19" s="2">
        <v>0</v>
      </c>
      <c r="AA19" s="2">
        <v>1</v>
      </c>
      <c r="AB19" s="2">
        <v>0</v>
      </c>
      <c r="AC19" s="12">
        <v>0</v>
      </c>
      <c r="AD19" s="11">
        <v>0</v>
      </c>
      <c r="AE19" s="2">
        <v>1</v>
      </c>
      <c r="AF19" s="2">
        <v>3</v>
      </c>
      <c r="AG19" s="2">
        <v>3</v>
      </c>
      <c r="AH19" s="2">
        <v>0</v>
      </c>
      <c r="AI19" s="9">
        <v>0</v>
      </c>
      <c r="AJ19" s="2">
        <v>1</v>
      </c>
      <c r="AK19" s="2">
        <v>3</v>
      </c>
      <c r="AL19" s="2">
        <v>3</v>
      </c>
      <c r="AM19" s="7">
        <v>0</v>
      </c>
      <c r="AN19" s="2">
        <v>0</v>
      </c>
      <c r="AO19" s="2">
        <v>0</v>
      </c>
      <c r="AP19" s="2">
        <v>0</v>
      </c>
      <c r="AQ19" s="2">
        <v>0</v>
      </c>
      <c r="AR19" s="12">
        <v>0</v>
      </c>
    </row>
    <row r="20" spans="2:44" x14ac:dyDescent="0.25">
      <c r="B20" s="149">
        <v>7.5</v>
      </c>
      <c r="C20" s="11">
        <v>6</v>
      </c>
      <c r="D20" s="2">
        <v>1</v>
      </c>
      <c r="E20" s="2">
        <v>3</v>
      </c>
      <c r="F20" s="7">
        <v>0</v>
      </c>
      <c r="G20" s="2">
        <v>0</v>
      </c>
      <c r="H20" s="8"/>
      <c r="I20" s="2">
        <v>2</v>
      </c>
      <c r="J20" s="2">
        <v>0</v>
      </c>
      <c r="K20" s="9">
        <v>6</v>
      </c>
      <c r="L20" s="2">
        <v>1</v>
      </c>
      <c r="M20" s="2">
        <v>1</v>
      </c>
      <c r="N20" s="12">
        <v>0</v>
      </c>
      <c r="O20" s="11">
        <v>4</v>
      </c>
      <c r="P20" s="2">
        <v>0</v>
      </c>
      <c r="Q20" s="2">
        <v>0</v>
      </c>
      <c r="R20" s="2">
        <v>1</v>
      </c>
      <c r="S20" s="2">
        <v>0</v>
      </c>
      <c r="T20" s="26"/>
      <c r="U20" s="8"/>
      <c r="V20" s="2">
        <v>0</v>
      </c>
      <c r="W20" s="2">
        <v>1</v>
      </c>
      <c r="X20" s="2">
        <v>0</v>
      </c>
      <c r="Y20" s="9">
        <v>4</v>
      </c>
      <c r="Z20" s="2">
        <v>0</v>
      </c>
      <c r="AA20" s="2">
        <v>0</v>
      </c>
      <c r="AB20" s="2">
        <v>0</v>
      </c>
      <c r="AC20" s="12">
        <v>0</v>
      </c>
      <c r="AD20" s="11">
        <v>0</v>
      </c>
      <c r="AE20" s="2">
        <v>0</v>
      </c>
      <c r="AF20" s="2">
        <v>1</v>
      </c>
      <c r="AG20" s="2">
        <v>2</v>
      </c>
      <c r="AH20" s="2">
        <v>0</v>
      </c>
      <c r="AI20" s="9">
        <v>0</v>
      </c>
      <c r="AJ20" s="2">
        <v>0</v>
      </c>
      <c r="AK20" s="2">
        <v>1</v>
      </c>
      <c r="AL20" s="2">
        <v>2</v>
      </c>
      <c r="AM20" s="7">
        <v>0</v>
      </c>
      <c r="AN20" s="2">
        <v>0</v>
      </c>
      <c r="AO20" s="2">
        <v>0</v>
      </c>
      <c r="AP20" s="2">
        <v>0</v>
      </c>
      <c r="AQ20" s="2">
        <v>0</v>
      </c>
      <c r="AR20" s="12">
        <v>0</v>
      </c>
    </row>
    <row r="21" spans="2:44" x14ac:dyDescent="0.25">
      <c r="B21" s="149">
        <v>8</v>
      </c>
      <c r="C21" s="11">
        <v>2</v>
      </c>
      <c r="D21" s="2">
        <v>0</v>
      </c>
      <c r="E21" s="2">
        <v>0</v>
      </c>
      <c r="F21" s="7">
        <v>1</v>
      </c>
      <c r="G21" s="2">
        <v>0</v>
      </c>
      <c r="H21" s="8"/>
      <c r="I21" s="2">
        <v>0</v>
      </c>
      <c r="J21" s="2">
        <v>1</v>
      </c>
      <c r="K21" s="9">
        <v>2</v>
      </c>
      <c r="L21" s="2">
        <v>0</v>
      </c>
      <c r="M21" s="2">
        <v>0</v>
      </c>
      <c r="N21" s="12">
        <v>0</v>
      </c>
      <c r="O21" s="11">
        <v>1</v>
      </c>
      <c r="P21" s="2">
        <v>0</v>
      </c>
      <c r="Q21" s="2">
        <v>0</v>
      </c>
      <c r="R21" s="2">
        <v>1</v>
      </c>
      <c r="S21" s="2">
        <v>0</v>
      </c>
      <c r="T21" s="26"/>
      <c r="U21" s="8"/>
      <c r="V21" s="2">
        <v>0</v>
      </c>
      <c r="W21" s="2">
        <v>1</v>
      </c>
      <c r="X21" s="2">
        <v>0</v>
      </c>
      <c r="Y21" s="9">
        <v>1</v>
      </c>
      <c r="Z21" s="2">
        <v>0</v>
      </c>
      <c r="AA21" s="2">
        <v>0</v>
      </c>
      <c r="AB21" s="2">
        <v>0</v>
      </c>
      <c r="AC21" s="12">
        <v>0</v>
      </c>
      <c r="AD21" s="11">
        <v>0</v>
      </c>
      <c r="AE21" s="2">
        <v>0</v>
      </c>
      <c r="AF21" s="2">
        <v>0</v>
      </c>
      <c r="AG21" s="2">
        <v>0</v>
      </c>
      <c r="AH21" s="2">
        <v>0</v>
      </c>
      <c r="AI21" s="9">
        <v>0</v>
      </c>
      <c r="AJ21" s="2">
        <v>0</v>
      </c>
      <c r="AK21" s="2">
        <v>0</v>
      </c>
      <c r="AL21" s="2">
        <v>0</v>
      </c>
      <c r="AM21" s="7">
        <v>0</v>
      </c>
      <c r="AN21" s="2">
        <v>0</v>
      </c>
      <c r="AO21" s="2">
        <v>0</v>
      </c>
      <c r="AP21" s="2">
        <v>0</v>
      </c>
      <c r="AQ21" s="2">
        <v>0</v>
      </c>
      <c r="AR21" s="12">
        <v>0</v>
      </c>
    </row>
    <row r="22" spans="2:44" x14ac:dyDescent="0.25">
      <c r="B22" s="149">
        <v>8.5</v>
      </c>
      <c r="C22" s="11">
        <v>4</v>
      </c>
      <c r="D22" s="2">
        <v>0</v>
      </c>
      <c r="E22" s="2">
        <v>0</v>
      </c>
      <c r="F22" s="7">
        <v>0</v>
      </c>
      <c r="G22" s="2">
        <v>0</v>
      </c>
      <c r="H22" s="8"/>
      <c r="I22" s="2">
        <v>0</v>
      </c>
      <c r="J22" s="2">
        <v>0</v>
      </c>
      <c r="K22" s="9">
        <v>4</v>
      </c>
      <c r="L22" s="2">
        <v>0</v>
      </c>
      <c r="M22" s="2">
        <v>0</v>
      </c>
      <c r="N22" s="12">
        <v>0</v>
      </c>
      <c r="O22" s="11">
        <v>0</v>
      </c>
      <c r="P22" s="2">
        <v>0</v>
      </c>
      <c r="Q22" s="2">
        <v>0</v>
      </c>
      <c r="R22" s="2">
        <v>0</v>
      </c>
      <c r="S22" s="2">
        <v>0</v>
      </c>
      <c r="T22" s="26"/>
      <c r="U22" s="8"/>
      <c r="V22" s="2">
        <v>0</v>
      </c>
      <c r="W22" s="2">
        <v>0</v>
      </c>
      <c r="X22" s="2">
        <v>0</v>
      </c>
      <c r="Y22" s="9">
        <v>0</v>
      </c>
      <c r="Z22" s="2">
        <v>0</v>
      </c>
      <c r="AA22" s="2">
        <v>0</v>
      </c>
      <c r="AB22" s="2">
        <v>0</v>
      </c>
      <c r="AC22" s="12">
        <v>0</v>
      </c>
      <c r="AD22" s="11">
        <v>0</v>
      </c>
      <c r="AE22" s="2">
        <v>0</v>
      </c>
      <c r="AF22" s="2">
        <v>1</v>
      </c>
      <c r="AG22" s="2">
        <v>3</v>
      </c>
      <c r="AH22" s="2">
        <v>1</v>
      </c>
      <c r="AI22" s="9">
        <v>0</v>
      </c>
      <c r="AJ22" s="2">
        <v>0</v>
      </c>
      <c r="AK22" s="2">
        <v>1</v>
      </c>
      <c r="AL22" s="2">
        <v>3</v>
      </c>
      <c r="AM22" s="7">
        <v>1</v>
      </c>
      <c r="AN22" s="2">
        <v>0</v>
      </c>
      <c r="AO22" s="2">
        <v>0</v>
      </c>
      <c r="AP22" s="2">
        <v>0</v>
      </c>
      <c r="AQ22" s="2">
        <v>0</v>
      </c>
      <c r="AR22" s="12">
        <v>0</v>
      </c>
    </row>
    <row r="23" spans="2:44" x14ac:dyDescent="0.25">
      <c r="B23" s="149">
        <v>9</v>
      </c>
      <c r="C23" s="11">
        <v>1</v>
      </c>
      <c r="D23" s="2">
        <v>0</v>
      </c>
      <c r="E23" s="2">
        <v>0</v>
      </c>
      <c r="F23" s="7">
        <v>1</v>
      </c>
      <c r="G23" s="2">
        <v>0</v>
      </c>
      <c r="H23" s="8"/>
      <c r="I23" s="2">
        <v>0</v>
      </c>
      <c r="J23" s="2">
        <v>1</v>
      </c>
      <c r="K23" s="9">
        <v>1</v>
      </c>
      <c r="L23" s="2">
        <v>0</v>
      </c>
      <c r="M23" s="2">
        <v>0</v>
      </c>
      <c r="N23" s="12">
        <v>0</v>
      </c>
      <c r="O23" s="11">
        <v>0</v>
      </c>
      <c r="P23" s="2">
        <v>0</v>
      </c>
      <c r="Q23" s="2">
        <v>0</v>
      </c>
      <c r="R23" s="2">
        <v>1</v>
      </c>
      <c r="S23" s="2">
        <v>0</v>
      </c>
      <c r="T23" s="26"/>
      <c r="U23" s="8"/>
      <c r="V23" s="2">
        <v>0</v>
      </c>
      <c r="W23" s="2">
        <v>1</v>
      </c>
      <c r="X23" s="2">
        <v>0</v>
      </c>
      <c r="Y23" s="9">
        <v>0</v>
      </c>
      <c r="Z23" s="2">
        <v>0</v>
      </c>
      <c r="AA23" s="2">
        <v>0</v>
      </c>
      <c r="AB23" s="2">
        <v>0</v>
      </c>
      <c r="AC23" s="12">
        <v>0</v>
      </c>
      <c r="AD23" s="11">
        <v>0</v>
      </c>
      <c r="AE23" s="2">
        <v>0</v>
      </c>
      <c r="AF23" s="2">
        <v>0</v>
      </c>
      <c r="AG23" s="2">
        <v>0</v>
      </c>
      <c r="AH23" s="2">
        <v>0</v>
      </c>
      <c r="AI23" s="9">
        <v>0</v>
      </c>
      <c r="AJ23" s="2">
        <v>0</v>
      </c>
      <c r="AK23" s="2">
        <v>0</v>
      </c>
      <c r="AL23" s="2">
        <v>0</v>
      </c>
      <c r="AM23" s="7">
        <v>0</v>
      </c>
      <c r="AN23" s="2">
        <v>0</v>
      </c>
      <c r="AO23" s="2">
        <v>0</v>
      </c>
      <c r="AP23" s="2">
        <v>0</v>
      </c>
      <c r="AQ23" s="2">
        <v>0</v>
      </c>
      <c r="AR23" s="12">
        <v>0</v>
      </c>
    </row>
    <row r="24" spans="2:44" x14ac:dyDescent="0.25">
      <c r="B24" s="149">
        <v>9.5</v>
      </c>
      <c r="C24" s="11">
        <v>3</v>
      </c>
      <c r="D24" s="2">
        <v>0</v>
      </c>
      <c r="E24" s="2">
        <v>0</v>
      </c>
      <c r="F24" s="7">
        <v>1</v>
      </c>
      <c r="G24" s="2">
        <v>0</v>
      </c>
      <c r="H24" s="8"/>
      <c r="I24" s="2">
        <v>0</v>
      </c>
      <c r="J24" s="2">
        <v>1</v>
      </c>
      <c r="K24" s="9">
        <v>3</v>
      </c>
      <c r="L24" s="2">
        <v>0</v>
      </c>
      <c r="M24" s="2">
        <v>0</v>
      </c>
      <c r="N24" s="12">
        <v>0</v>
      </c>
      <c r="O24" s="11">
        <v>2</v>
      </c>
      <c r="P24" s="2">
        <v>0</v>
      </c>
      <c r="Q24" s="2">
        <v>0</v>
      </c>
      <c r="R24" s="2">
        <v>0</v>
      </c>
      <c r="S24" s="2">
        <v>0</v>
      </c>
      <c r="T24" s="26"/>
      <c r="U24" s="8"/>
      <c r="V24" s="2">
        <v>0</v>
      </c>
      <c r="W24" s="2">
        <v>0</v>
      </c>
      <c r="X24" s="2">
        <v>0</v>
      </c>
      <c r="Y24" s="9">
        <v>2</v>
      </c>
      <c r="Z24" s="2">
        <v>0</v>
      </c>
      <c r="AA24" s="2">
        <v>0</v>
      </c>
      <c r="AB24" s="2">
        <v>0</v>
      </c>
      <c r="AC24" s="12">
        <v>0</v>
      </c>
      <c r="AD24" s="11">
        <v>0</v>
      </c>
      <c r="AE24" s="2">
        <v>0</v>
      </c>
      <c r="AF24" s="2">
        <v>1</v>
      </c>
      <c r="AG24" s="2">
        <v>2</v>
      </c>
      <c r="AH24" s="2">
        <v>0</v>
      </c>
      <c r="AI24" s="9">
        <v>0</v>
      </c>
      <c r="AJ24" s="2">
        <v>0</v>
      </c>
      <c r="AK24" s="2">
        <v>1</v>
      </c>
      <c r="AL24" s="2">
        <v>2</v>
      </c>
      <c r="AM24" s="7">
        <v>0</v>
      </c>
      <c r="AN24" s="2">
        <v>0</v>
      </c>
      <c r="AO24" s="2">
        <v>0</v>
      </c>
      <c r="AP24" s="2">
        <v>0</v>
      </c>
      <c r="AQ24" s="2">
        <v>0</v>
      </c>
      <c r="AR24" s="12">
        <v>0</v>
      </c>
    </row>
    <row r="25" spans="2:44" x14ac:dyDescent="0.25">
      <c r="B25" s="149">
        <v>10</v>
      </c>
      <c r="C25" s="11">
        <v>3</v>
      </c>
      <c r="D25" s="2">
        <v>1</v>
      </c>
      <c r="E25" s="2">
        <v>0</v>
      </c>
      <c r="F25" s="7">
        <v>0</v>
      </c>
      <c r="G25" s="2">
        <v>0</v>
      </c>
      <c r="H25" s="8"/>
      <c r="I25" s="2">
        <v>0</v>
      </c>
      <c r="J25" s="2">
        <v>0</v>
      </c>
      <c r="K25" s="9">
        <v>3</v>
      </c>
      <c r="L25" s="2">
        <v>1</v>
      </c>
      <c r="M25" s="2">
        <v>0</v>
      </c>
      <c r="N25" s="12">
        <v>0</v>
      </c>
      <c r="O25" s="11">
        <v>1</v>
      </c>
      <c r="P25" s="2">
        <v>0</v>
      </c>
      <c r="Q25" s="2">
        <v>1</v>
      </c>
      <c r="R25" s="2">
        <v>0</v>
      </c>
      <c r="S25" s="2">
        <v>0</v>
      </c>
      <c r="T25" s="26"/>
      <c r="U25" s="8"/>
      <c r="V25" s="2">
        <v>1</v>
      </c>
      <c r="W25" s="2">
        <v>0</v>
      </c>
      <c r="X25" s="2">
        <v>0</v>
      </c>
      <c r="Y25" s="9">
        <v>1</v>
      </c>
      <c r="Z25" s="2">
        <v>0</v>
      </c>
      <c r="AA25" s="2">
        <v>0</v>
      </c>
      <c r="AB25" s="2">
        <v>0</v>
      </c>
      <c r="AC25" s="12">
        <v>0</v>
      </c>
      <c r="AD25" s="11">
        <v>0</v>
      </c>
      <c r="AE25" s="2">
        <v>0</v>
      </c>
      <c r="AF25" s="2">
        <v>0</v>
      </c>
      <c r="AG25" s="2">
        <v>1</v>
      </c>
      <c r="AH25" s="2">
        <v>0</v>
      </c>
      <c r="AI25" s="9">
        <v>0</v>
      </c>
      <c r="AJ25" s="2">
        <v>0</v>
      </c>
      <c r="AK25" s="2">
        <v>0</v>
      </c>
      <c r="AL25" s="2">
        <v>1</v>
      </c>
      <c r="AM25" s="7">
        <v>0</v>
      </c>
      <c r="AN25" s="2">
        <v>0</v>
      </c>
      <c r="AO25" s="2">
        <v>0</v>
      </c>
      <c r="AP25" s="2">
        <v>0</v>
      </c>
      <c r="AQ25" s="2">
        <v>0</v>
      </c>
      <c r="AR25" s="12">
        <v>0</v>
      </c>
    </row>
    <row r="26" spans="2:44" x14ac:dyDescent="0.25">
      <c r="B26" s="149">
        <v>10.5</v>
      </c>
      <c r="C26" s="11">
        <v>4</v>
      </c>
      <c r="D26" s="2">
        <v>0</v>
      </c>
      <c r="E26" s="2">
        <v>0</v>
      </c>
      <c r="F26" s="7">
        <v>0</v>
      </c>
      <c r="G26" s="2">
        <v>0</v>
      </c>
      <c r="H26" s="8"/>
      <c r="I26" s="2">
        <v>0</v>
      </c>
      <c r="J26" s="2">
        <v>0</v>
      </c>
      <c r="K26" s="9">
        <v>4</v>
      </c>
      <c r="L26" s="2">
        <v>0</v>
      </c>
      <c r="M26" s="2">
        <v>0</v>
      </c>
      <c r="N26" s="12">
        <v>0</v>
      </c>
      <c r="O26" s="11">
        <v>2</v>
      </c>
      <c r="P26" s="2">
        <v>0</v>
      </c>
      <c r="Q26" s="2">
        <v>0</v>
      </c>
      <c r="R26" s="2">
        <v>0</v>
      </c>
      <c r="S26" s="2">
        <v>0</v>
      </c>
      <c r="T26" s="26"/>
      <c r="U26" s="8"/>
      <c r="V26" s="2">
        <v>0</v>
      </c>
      <c r="W26" s="2">
        <v>0</v>
      </c>
      <c r="X26" s="2">
        <v>0</v>
      </c>
      <c r="Y26" s="9">
        <v>2</v>
      </c>
      <c r="Z26" s="2">
        <v>0</v>
      </c>
      <c r="AA26" s="2">
        <v>0</v>
      </c>
      <c r="AB26" s="2">
        <v>0</v>
      </c>
      <c r="AC26" s="12">
        <v>0</v>
      </c>
      <c r="AD26" s="11">
        <v>0</v>
      </c>
      <c r="AE26" s="2">
        <v>0</v>
      </c>
      <c r="AF26" s="2">
        <v>0</v>
      </c>
      <c r="AG26" s="2">
        <v>0</v>
      </c>
      <c r="AH26" s="2">
        <v>0</v>
      </c>
      <c r="AI26" s="9">
        <v>0</v>
      </c>
      <c r="AJ26" s="2">
        <v>0</v>
      </c>
      <c r="AK26" s="2">
        <v>0</v>
      </c>
      <c r="AL26" s="2">
        <v>0</v>
      </c>
      <c r="AM26" s="7">
        <v>0</v>
      </c>
      <c r="AN26" s="2">
        <v>0</v>
      </c>
      <c r="AO26" s="2">
        <v>0</v>
      </c>
      <c r="AP26" s="2">
        <v>0</v>
      </c>
      <c r="AQ26" s="2">
        <v>0</v>
      </c>
      <c r="AR26" s="12">
        <v>0</v>
      </c>
    </row>
    <row r="27" spans="2:44" x14ac:dyDescent="0.25">
      <c r="B27" s="149">
        <v>11</v>
      </c>
      <c r="C27" s="11">
        <v>4</v>
      </c>
      <c r="D27" s="2">
        <v>0</v>
      </c>
      <c r="E27" s="2">
        <v>0</v>
      </c>
      <c r="F27" s="7">
        <v>0</v>
      </c>
      <c r="G27" s="2">
        <v>0</v>
      </c>
      <c r="H27" s="8"/>
      <c r="I27" s="2">
        <v>0</v>
      </c>
      <c r="J27" s="2">
        <v>0</v>
      </c>
      <c r="K27" s="9">
        <v>4</v>
      </c>
      <c r="L27" s="2">
        <v>0</v>
      </c>
      <c r="M27" s="2">
        <v>0</v>
      </c>
      <c r="N27" s="12">
        <v>0</v>
      </c>
      <c r="O27" s="11">
        <v>0</v>
      </c>
      <c r="P27" s="2">
        <v>0</v>
      </c>
      <c r="Q27" s="2">
        <v>0</v>
      </c>
      <c r="R27" s="2">
        <v>0</v>
      </c>
      <c r="S27" s="2">
        <v>0</v>
      </c>
      <c r="T27" s="26"/>
      <c r="U27" s="8"/>
      <c r="V27" s="2">
        <v>0</v>
      </c>
      <c r="W27" s="2">
        <v>0</v>
      </c>
      <c r="X27" s="2">
        <v>0</v>
      </c>
      <c r="Y27" s="9">
        <v>0</v>
      </c>
      <c r="Z27" s="2">
        <v>0</v>
      </c>
      <c r="AA27" s="2">
        <v>0</v>
      </c>
      <c r="AB27" s="2">
        <v>0</v>
      </c>
      <c r="AC27" s="12">
        <v>0</v>
      </c>
      <c r="AD27" s="11">
        <v>0</v>
      </c>
      <c r="AE27" s="2">
        <v>0</v>
      </c>
      <c r="AF27" s="2">
        <v>0</v>
      </c>
      <c r="AG27" s="2">
        <v>1</v>
      </c>
      <c r="AH27" s="2">
        <v>0</v>
      </c>
      <c r="AI27" s="9">
        <v>0</v>
      </c>
      <c r="AJ27" s="2">
        <v>0</v>
      </c>
      <c r="AK27" s="2">
        <v>0</v>
      </c>
      <c r="AL27" s="2">
        <v>1</v>
      </c>
      <c r="AM27" s="7">
        <v>0</v>
      </c>
      <c r="AN27" s="2">
        <v>0</v>
      </c>
      <c r="AO27" s="2">
        <v>0</v>
      </c>
      <c r="AP27" s="2">
        <v>0</v>
      </c>
      <c r="AQ27" s="2">
        <v>0</v>
      </c>
      <c r="AR27" s="12">
        <v>0</v>
      </c>
    </row>
    <row r="28" spans="2:44" x14ac:dyDescent="0.25">
      <c r="B28" s="149">
        <v>11.5</v>
      </c>
      <c r="C28" s="11">
        <v>0</v>
      </c>
      <c r="D28" s="2">
        <v>0</v>
      </c>
      <c r="E28" s="2">
        <v>0</v>
      </c>
      <c r="F28" s="7">
        <v>0</v>
      </c>
      <c r="G28" s="2">
        <v>0</v>
      </c>
      <c r="H28" s="8"/>
      <c r="I28" s="2">
        <v>0</v>
      </c>
      <c r="J28" s="2">
        <v>0</v>
      </c>
      <c r="K28" s="9">
        <v>0</v>
      </c>
      <c r="L28" s="2">
        <v>0</v>
      </c>
      <c r="M28" s="2">
        <v>0</v>
      </c>
      <c r="N28" s="12">
        <v>0</v>
      </c>
      <c r="O28" s="11">
        <v>0</v>
      </c>
      <c r="P28" s="2">
        <v>0</v>
      </c>
      <c r="Q28" s="2">
        <v>0</v>
      </c>
      <c r="R28" s="2">
        <v>0</v>
      </c>
      <c r="S28" s="2">
        <v>0</v>
      </c>
      <c r="T28" s="26"/>
      <c r="U28" s="8"/>
      <c r="V28" s="2">
        <v>0</v>
      </c>
      <c r="W28" s="2">
        <v>0</v>
      </c>
      <c r="X28" s="2">
        <v>0</v>
      </c>
      <c r="Y28" s="9">
        <v>0</v>
      </c>
      <c r="Z28" s="2">
        <v>0</v>
      </c>
      <c r="AA28" s="2">
        <v>0</v>
      </c>
      <c r="AB28" s="2">
        <v>0</v>
      </c>
      <c r="AC28" s="12">
        <v>0</v>
      </c>
      <c r="AD28" s="11">
        <v>0</v>
      </c>
      <c r="AE28" s="2">
        <v>0</v>
      </c>
      <c r="AF28" s="2">
        <v>0</v>
      </c>
      <c r="AG28" s="2">
        <v>1</v>
      </c>
      <c r="AH28" s="2">
        <v>0</v>
      </c>
      <c r="AI28" s="9">
        <v>0</v>
      </c>
      <c r="AJ28" s="2">
        <v>0</v>
      </c>
      <c r="AK28" s="2">
        <v>0</v>
      </c>
      <c r="AL28" s="2">
        <v>1</v>
      </c>
      <c r="AM28" s="7">
        <v>0</v>
      </c>
      <c r="AN28" s="2">
        <v>0</v>
      </c>
      <c r="AO28" s="2">
        <v>0</v>
      </c>
      <c r="AP28" s="2">
        <v>0</v>
      </c>
      <c r="AQ28" s="2">
        <v>0</v>
      </c>
      <c r="AR28" s="12">
        <v>0</v>
      </c>
    </row>
    <row r="29" spans="2:44" x14ac:dyDescent="0.25">
      <c r="B29" s="149">
        <v>12</v>
      </c>
      <c r="C29" s="11">
        <v>2</v>
      </c>
      <c r="D29" s="2">
        <v>0</v>
      </c>
      <c r="E29" s="2">
        <v>0</v>
      </c>
      <c r="F29" s="7">
        <v>0</v>
      </c>
      <c r="G29" s="2">
        <v>0</v>
      </c>
      <c r="H29" s="8"/>
      <c r="I29" s="2">
        <v>0</v>
      </c>
      <c r="J29" s="2">
        <v>0</v>
      </c>
      <c r="K29" s="9">
        <v>2</v>
      </c>
      <c r="L29" s="2">
        <v>0</v>
      </c>
      <c r="M29" s="2">
        <v>0</v>
      </c>
      <c r="N29" s="12">
        <v>0</v>
      </c>
      <c r="O29" s="11">
        <v>0</v>
      </c>
      <c r="P29" s="2">
        <v>0</v>
      </c>
      <c r="Q29" s="2">
        <v>0</v>
      </c>
      <c r="R29" s="2">
        <v>0</v>
      </c>
      <c r="S29" s="2">
        <v>0</v>
      </c>
      <c r="T29" s="26"/>
      <c r="U29" s="8"/>
      <c r="V29" s="2">
        <v>0</v>
      </c>
      <c r="W29" s="2">
        <v>0</v>
      </c>
      <c r="X29" s="2">
        <v>0</v>
      </c>
      <c r="Y29" s="9">
        <v>0</v>
      </c>
      <c r="Z29" s="2">
        <v>0</v>
      </c>
      <c r="AA29" s="2">
        <v>0</v>
      </c>
      <c r="AB29" s="2">
        <v>0</v>
      </c>
      <c r="AC29" s="12">
        <v>0</v>
      </c>
      <c r="AD29" s="11">
        <v>0</v>
      </c>
      <c r="AE29" s="2">
        <v>0</v>
      </c>
      <c r="AF29" s="2">
        <v>0</v>
      </c>
      <c r="AG29" s="2">
        <v>1</v>
      </c>
      <c r="AH29" s="2">
        <v>0</v>
      </c>
      <c r="AI29" s="9">
        <v>0</v>
      </c>
      <c r="AJ29" s="2">
        <v>0</v>
      </c>
      <c r="AK29" s="2">
        <v>0</v>
      </c>
      <c r="AL29" s="2">
        <v>1</v>
      </c>
      <c r="AM29" s="7">
        <v>0</v>
      </c>
      <c r="AN29" s="2">
        <v>0</v>
      </c>
      <c r="AO29" s="2">
        <v>0</v>
      </c>
      <c r="AP29" s="2">
        <v>0</v>
      </c>
      <c r="AQ29" s="2">
        <v>0</v>
      </c>
      <c r="AR29" s="12">
        <v>0</v>
      </c>
    </row>
    <row r="30" spans="2:44" x14ac:dyDescent="0.25">
      <c r="B30" s="149">
        <v>12.5</v>
      </c>
      <c r="C30" s="11">
        <v>3</v>
      </c>
      <c r="D30" s="2">
        <v>0</v>
      </c>
      <c r="E30" s="2">
        <v>0</v>
      </c>
      <c r="F30" s="7">
        <v>0</v>
      </c>
      <c r="G30" s="2">
        <v>0</v>
      </c>
      <c r="H30" s="8"/>
      <c r="I30" s="2">
        <v>0</v>
      </c>
      <c r="J30" s="2">
        <v>0</v>
      </c>
      <c r="K30" s="9">
        <v>3</v>
      </c>
      <c r="L30" s="2">
        <v>0</v>
      </c>
      <c r="M30" s="2">
        <v>0</v>
      </c>
      <c r="N30" s="12">
        <v>0</v>
      </c>
      <c r="O30" s="11">
        <v>0</v>
      </c>
      <c r="P30" s="2">
        <v>0</v>
      </c>
      <c r="Q30" s="2">
        <v>0</v>
      </c>
      <c r="R30" s="2">
        <v>0</v>
      </c>
      <c r="S30" s="2">
        <v>0</v>
      </c>
      <c r="T30" s="26"/>
      <c r="U30" s="8"/>
      <c r="V30" s="2">
        <v>0</v>
      </c>
      <c r="W30" s="2">
        <v>0</v>
      </c>
      <c r="X30" s="2">
        <v>0</v>
      </c>
      <c r="Y30" s="9">
        <v>0</v>
      </c>
      <c r="Z30" s="2">
        <v>0</v>
      </c>
      <c r="AA30" s="2">
        <v>0</v>
      </c>
      <c r="AB30" s="2">
        <v>0</v>
      </c>
      <c r="AC30" s="12">
        <v>0</v>
      </c>
      <c r="AD30" s="11">
        <v>0</v>
      </c>
      <c r="AE30" s="2">
        <v>0</v>
      </c>
      <c r="AF30" s="2">
        <v>0</v>
      </c>
      <c r="AG30" s="2">
        <v>0</v>
      </c>
      <c r="AH30" s="2">
        <v>0</v>
      </c>
      <c r="AI30" s="9">
        <v>0</v>
      </c>
      <c r="AJ30" s="2">
        <v>0</v>
      </c>
      <c r="AK30" s="2">
        <v>0</v>
      </c>
      <c r="AL30" s="2">
        <v>0</v>
      </c>
      <c r="AM30" s="7">
        <v>0</v>
      </c>
      <c r="AN30" s="2">
        <v>0</v>
      </c>
      <c r="AO30" s="2">
        <v>0</v>
      </c>
      <c r="AP30" s="2">
        <v>0</v>
      </c>
      <c r="AQ30" s="2">
        <v>0</v>
      </c>
      <c r="AR30" s="12">
        <v>0</v>
      </c>
    </row>
    <row r="31" spans="2:44" x14ac:dyDescent="0.25">
      <c r="B31" s="149">
        <v>13</v>
      </c>
      <c r="C31" s="11">
        <v>1</v>
      </c>
      <c r="D31" s="2">
        <v>0</v>
      </c>
      <c r="E31" s="2">
        <v>0</v>
      </c>
      <c r="F31" s="7">
        <v>0</v>
      </c>
      <c r="G31" s="2">
        <v>0</v>
      </c>
      <c r="H31" s="8"/>
      <c r="I31" s="2">
        <v>0</v>
      </c>
      <c r="J31" s="2">
        <v>0</v>
      </c>
      <c r="K31" s="9">
        <v>1</v>
      </c>
      <c r="L31" s="2">
        <v>0</v>
      </c>
      <c r="M31" s="2">
        <v>0</v>
      </c>
      <c r="N31" s="12">
        <v>0</v>
      </c>
      <c r="O31" s="11">
        <v>0</v>
      </c>
      <c r="P31" s="2">
        <v>0</v>
      </c>
      <c r="Q31" s="2">
        <v>0</v>
      </c>
      <c r="R31" s="2">
        <v>0</v>
      </c>
      <c r="S31" s="2">
        <v>0</v>
      </c>
      <c r="T31" s="26"/>
      <c r="U31" s="8"/>
      <c r="V31" s="2">
        <v>0</v>
      </c>
      <c r="W31" s="2">
        <v>0</v>
      </c>
      <c r="X31" s="2">
        <v>0</v>
      </c>
      <c r="Y31" s="9">
        <v>0</v>
      </c>
      <c r="Z31" s="2">
        <v>0</v>
      </c>
      <c r="AA31" s="2">
        <v>0</v>
      </c>
      <c r="AB31" s="2">
        <v>0</v>
      </c>
      <c r="AC31" s="12">
        <v>0</v>
      </c>
      <c r="AD31" s="11">
        <v>0</v>
      </c>
      <c r="AE31" s="2">
        <v>0</v>
      </c>
      <c r="AF31" s="2">
        <v>0</v>
      </c>
      <c r="AG31" s="2">
        <v>0</v>
      </c>
      <c r="AH31" s="2">
        <v>0</v>
      </c>
      <c r="AI31" s="9">
        <v>0</v>
      </c>
      <c r="AJ31" s="2">
        <v>0</v>
      </c>
      <c r="AK31" s="2">
        <v>0</v>
      </c>
      <c r="AL31" s="2">
        <v>0</v>
      </c>
      <c r="AM31" s="7">
        <v>0</v>
      </c>
      <c r="AN31" s="2">
        <v>0</v>
      </c>
      <c r="AO31" s="2">
        <v>0</v>
      </c>
      <c r="AP31" s="2">
        <v>0</v>
      </c>
      <c r="AQ31" s="2">
        <v>0</v>
      </c>
      <c r="AR31" s="12">
        <v>0</v>
      </c>
    </row>
    <row r="32" spans="2:44" x14ac:dyDescent="0.25">
      <c r="B32" s="149">
        <v>13.5</v>
      </c>
      <c r="C32" s="11">
        <v>1</v>
      </c>
      <c r="D32" s="2">
        <v>0</v>
      </c>
      <c r="E32" s="2">
        <v>0</v>
      </c>
      <c r="F32" s="7">
        <v>0</v>
      </c>
      <c r="G32" s="2">
        <v>0</v>
      </c>
      <c r="H32" s="8"/>
      <c r="I32" s="2">
        <v>0</v>
      </c>
      <c r="J32" s="2">
        <v>0</v>
      </c>
      <c r="K32" s="9">
        <v>1</v>
      </c>
      <c r="L32" s="2">
        <v>0</v>
      </c>
      <c r="M32" s="2">
        <v>0</v>
      </c>
      <c r="N32" s="12">
        <v>0</v>
      </c>
      <c r="O32" s="11">
        <v>0</v>
      </c>
      <c r="P32" s="2">
        <v>0</v>
      </c>
      <c r="Q32" s="2">
        <v>1</v>
      </c>
      <c r="R32" s="2">
        <v>0</v>
      </c>
      <c r="S32" s="2">
        <v>0</v>
      </c>
      <c r="T32" s="26"/>
      <c r="U32" s="8"/>
      <c r="V32" s="2">
        <v>1</v>
      </c>
      <c r="W32" s="2">
        <v>0</v>
      </c>
      <c r="X32" s="2">
        <v>0</v>
      </c>
      <c r="Y32" s="9">
        <v>0</v>
      </c>
      <c r="Z32" s="2">
        <v>0</v>
      </c>
      <c r="AA32" s="2">
        <v>0</v>
      </c>
      <c r="AB32" s="2">
        <v>0</v>
      </c>
      <c r="AC32" s="12">
        <v>0</v>
      </c>
      <c r="AD32" s="11">
        <v>0</v>
      </c>
      <c r="AE32" s="2">
        <v>0</v>
      </c>
      <c r="AF32" s="2">
        <v>0</v>
      </c>
      <c r="AG32" s="2">
        <v>0</v>
      </c>
      <c r="AH32" s="2">
        <v>0</v>
      </c>
      <c r="AI32" s="9">
        <v>0</v>
      </c>
      <c r="AJ32" s="2">
        <v>0</v>
      </c>
      <c r="AK32" s="2">
        <v>0</v>
      </c>
      <c r="AL32" s="2">
        <v>0</v>
      </c>
      <c r="AM32" s="7">
        <v>0</v>
      </c>
      <c r="AN32" s="2">
        <v>0</v>
      </c>
      <c r="AO32" s="2">
        <v>0</v>
      </c>
      <c r="AP32" s="2">
        <v>0</v>
      </c>
      <c r="AQ32" s="2">
        <v>0</v>
      </c>
      <c r="AR32" s="12">
        <v>0</v>
      </c>
    </row>
    <row r="33" spans="2:44" x14ac:dyDescent="0.25">
      <c r="B33" s="149">
        <v>14</v>
      </c>
      <c r="C33" s="11">
        <v>0</v>
      </c>
      <c r="D33" s="2">
        <v>0</v>
      </c>
      <c r="E33" s="2">
        <v>0</v>
      </c>
      <c r="F33" s="7">
        <v>0</v>
      </c>
      <c r="G33" s="2">
        <v>0</v>
      </c>
      <c r="H33" s="8"/>
      <c r="I33" s="2">
        <v>0</v>
      </c>
      <c r="J33" s="2">
        <v>0</v>
      </c>
      <c r="K33" s="9">
        <v>0</v>
      </c>
      <c r="L33" s="2">
        <v>0</v>
      </c>
      <c r="M33" s="2">
        <v>0</v>
      </c>
      <c r="N33" s="12">
        <v>0</v>
      </c>
      <c r="O33" s="11">
        <v>0</v>
      </c>
      <c r="P33" s="2">
        <v>0</v>
      </c>
      <c r="Q33" s="2">
        <v>0</v>
      </c>
      <c r="R33" s="2">
        <v>0</v>
      </c>
      <c r="S33" s="2">
        <v>0</v>
      </c>
      <c r="T33" s="26"/>
      <c r="U33" s="8"/>
      <c r="V33" s="2">
        <v>0</v>
      </c>
      <c r="W33" s="2">
        <v>0</v>
      </c>
      <c r="X33" s="2">
        <v>0</v>
      </c>
      <c r="Y33" s="9">
        <v>0</v>
      </c>
      <c r="Z33" s="2">
        <v>0</v>
      </c>
      <c r="AA33" s="2">
        <v>0</v>
      </c>
      <c r="AB33" s="2">
        <v>0</v>
      </c>
      <c r="AC33" s="12">
        <v>0</v>
      </c>
      <c r="AD33" s="11">
        <v>0</v>
      </c>
      <c r="AE33" s="2">
        <v>0</v>
      </c>
      <c r="AF33" s="2">
        <v>0</v>
      </c>
      <c r="AG33" s="2">
        <v>0</v>
      </c>
      <c r="AH33" s="2">
        <v>0</v>
      </c>
      <c r="AI33" s="9">
        <v>0</v>
      </c>
      <c r="AJ33" s="2">
        <v>0</v>
      </c>
      <c r="AK33" s="2">
        <v>0</v>
      </c>
      <c r="AL33" s="2">
        <v>0</v>
      </c>
      <c r="AM33" s="7">
        <v>0</v>
      </c>
      <c r="AN33" s="2">
        <v>0</v>
      </c>
      <c r="AO33" s="2">
        <v>0</v>
      </c>
      <c r="AP33" s="2">
        <v>0</v>
      </c>
      <c r="AQ33" s="2">
        <v>0</v>
      </c>
      <c r="AR33" s="12">
        <v>0</v>
      </c>
    </row>
    <row r="34" spans="2:44" x14ac:dyDescent="0.25">
      <c r="B34" s="149">
        <v>14.5</v>
      </c>
      <c r="C34" s="11">
        <v>0</v>
      </c>
      <c r="D34" s="2">
        <v>0</v>
      </c>
      <c r="E34" s="2">
        <v>0</v>
      </c>
      <c r="F34" s="7">
        <v>0</v>
      </c>
      <c r="G34" s="2">
        <v>0</v>
      </c>
      <c r="H34" s="8"/>
      <c r="I34" s="2">
        <v>0</v>
      </c>
      <c r="J34" s="2">
        <v>0</v>
      </c>
      <c r="K34" s="9">
        <v>0</v>
      </c>
      <c r="L34" s="2">
        <v>0</v>
      </c>
      <c r="M34" s="2">
        <v>0</v>
      </c>
      <c r="N34" s="12">
        <v>0</v>
      </c>
      <c r="O34" s="11">
        <v>0</v>
      </c>
      <c r="P34" s="2">
        <v>0</v>
      </c>
      <c r="Q34" s="2">
        <v>0</v>
      </c>
      <c r="R34" s="2">
        <v>0</v>
      </c>
      <c r="S34" s="2">
        <v>0</v>
      </c>
      <c r="T34" s="26"/>
      <c r="U34" s="8"/>
      <c r="V34" s="2">
        <v>0</v>
      </c>
      <c r="W34" s="2">
        <v>0</v>
      </c>
      <c r="X34" s="2">
        <v>0</v>
      </c>
      <c r="Y34" s="9">
        <v>0</v>
      </c>
      <c r="Z34" s="2">
        <v>0</v>
      </c>
      <c r="AA34" s="2">
        <v>0</v>
      </c>
      <c r="AB34" s="2">
        <v>0</v>
      </c>
      <c r="AC34" s="12">
        <v>0</v>
      </c>
      <c r="AD34" s="11">
        <v>0</v>
      </c>
      <c r="AE34" s="2">
        <v>0</v>
      </c>
      <c r="AF34" s="2">
        <v>0</v>
      </c>
      <c r="AG34" s="2">
        <v>0</v>
      </c>
      <c r="AH34" s="2">
        <v>0</v>
      </c>
      <c r="AI34" s="9">
        <v>0</v>
      </c>
      <c r="AJ34" s="2">
        <v>0</v>
      </c>
      <c r="AK34" s="2">
        <v>0</v>
      </c>
      <c r="AL34" s="2">
        <v>0</v>
      </c>
      <c r="AM34" s="7">
        <v>0</v>
      </c>
      <c r="AN34" s="2">
        <v>0</v>
      </c>
      <c r="AO34" s="2">
        <v>0</v>
      </c>
      <c r="AP34" s="2">
        <v>0</v>
      </c>
      <c r="AQ34" s="2">
        <v>0</v>
      </c>
      <c r="AR34" s="12">
        <v>0</v>
      </c>
    </row>
    <row r="35" spans="2:44" x14ac:dyDescent="0.25">
      <c r="B35" s="149">
        <v>15</v>
      </c>
      <c r="C35" s="11">
        <v>1</v>
      </c>
      <c r="D35" s="2">
        <v>0</v>
      </c>
      <c r="E35" s="2">
        <v>0</v>
      </c>
      <c r="F35" s="7">
        <v>0</v>
      </c>
      <c r="G35" s="2">
        <v>0</v>
      </c>
      <c r="H35" s="8"/>
      <c r="I35" s="2">
        <v>0</v>
      </c>
      <c r="J35" s="2">
        <v>0</v>
      </c>
      <c r="K35" s="9">
        <v>1</v>
      </c>
      <c r="L35" s="2">
        <v>0</v>
      </c>
      <c r="M35" s="2">
        <v>0</v>
      </c>
      <c r="N35" s="12">
        <v>0</v>
      </c>
      <c r="O35" s="11">
        <v>0</v>
      </c>
      <c r="P35" s="2">
        <v>0</v>
      </c>
      <c r="Q35" s="2">
        <v>0</v>
      </c>
      <c r="R35" s="2">
        <v>0</v>
      </c>
      <c r="S35" s="2">
        <v>0</v>
      </c>
      <c r="T35" s="26"/>
      <c r="U35" s="8"/>
      <c r="V35" s="2">
        <v>0</v>
      </c>
      <c r="W35" s="2">
        <v>0</v>
      </c>
      <c r="X35" s="2">
        <v>0</v>
      </c>
      <c r="Y35" s="9">
        <v>0</v>
      </c>
      <c r="Z35" s="2">
        <v>0</v>
      </c>
      <c r="AA35" s="2">
        <v>0</v>
      </c>
      <c r="AB35" s="2">
        <v>0</v>
      </c>
      <c r="AC35" s="12">
        <v>0</v>
      </c>
      <c r="AD35" s="11">
        <v>0</v>
      </c>
      <c r="AE35" s="2">
        <v>0</v>
      </c>
      <c r="AF35" s="2">
        <v>0</v>
      </c>
      <c r="AG35" s="2">
        <v>1</v>
      </c>
      <c r="AH35" s="2">
        <v>0</v>
      </c>
      <c r="AI35" s="9">
        <v>0</v>
      </c>
      <c r="AJ35" s="2">
        <v>0</v>
      </c>
      <c r="AK35" s="2">
        <v>0</v>
      </c>
      <c r="AL35" s="2">
        <v>1</v>
      </c>
      <c r="AM35" s="7">
        <v>0</v>
      </c>
      <c r="AN35" s="2">
        <v>0</v>
      </c>
      <c r="AO35" s="2">
        <v>0</v>
      </c>
      <c r="AP35" s="2">
        <v>0</v>
      </c>
      <c r="AQ35" s="2">
        <v>0</v>
      </c>
      <c r="AR35" s="12">
        <v>0</v>
      </c>
    </row>
    <row r="36" spans="2:44" x14ac:dyDescent="0.25">
      <c r="B36" s="149">
        <v>15.5</v>
      </c>
      <c r="C36" s="11">
        <v>0</v>
      </c>
      <c r="D36" s="2">
        <v>0</v>
      </c>
      <c r="E36" s="2">
        <v>0</v>
      </c>
      <c r="F36" s="7">
        <v>0</v>
      </c>
      <c r="G36" s="2">
        <v>0</v>
      </c>
      <c r="H36" s="8"/>
      <c r="I36" s="2">
        <v>0</v>
      </c>
      <c r="J36" s="2">
        <v>0</v>
      </c>
      <c r="K36" s="9">
        <v>0</v>
      </c>
      <c r="L36" s="2">
        <v>0</v>
      </c>
      <c r="M36" s="2">
        <v>0</v>
      </c>
      <c r="N36" s="12">
        <v>0</v>
      </c>
      <c r="O36" s="11">
        <v>0</v>
      </c>
      <c r="P36" s="2">
        <v>0</v>
      </c>
      <c r="Q36" s="2">
        <v>0</v>
      </c>
      <c r="R36" s="2">
        <v>0</v>
      </c>
      <c r="S36" s="2">
        <v>0</v>
      </c>
      <c r="T36" s="26"/>
      <c r="U36" s="8"/>
      <c r="V36" s="2">
        <v>0</v>
      </c>
      <c r="W36" s="2">
        <v>0</v>
      </c>
      <c r="X36" s="2">
        <v>0</v>
      </c>
      <c r="Y36" s="9">
        <v>0</v>
      </c>
      <c r="Z36" s="2">
        <v>0</v>
      </c>
      <c r="AA36" s="2">
        <v>0</v>
      </c>
      <c r="AB36" s="2">
        <v>0</v>
      </c>
      <c r="AC36" s="12">
        <v>0</v>
      </c>
      <c r="AD36" s="11">
        <v>0</v>
      </c>
      <c r="AE36" s="2">
        <v>0</v>
      </c>
      <c r="AF36" s="2">
        <v>0</v>
      </c>
      <c r="AG36" s="2">
        <v>1</v>
      </c>
      <c r="AH36" s="2">
        <v>0</v>
      </c>
      <c r="AI36" s="9">
        <v>0</v>
      </c>
      <c r="AJ36" s="2">
        <v>0</v>
      </c>
      <c r="AK36" s="2">
        <v>0</v>
      </c>
      <c r="AL36" s="2">
        <v>1</v>
      </c>
      <c r="AM36" s="7">
        <v>0</v>
      </c>
      <c r="AN36" s="2">
        <v>0</v>
      </c>
      <c r="AO36" s="8"/>
      <c r="AP36" s="2">
        <v>0</v>
      </c>
      <c r="AQ36" s="2">
        <v>0</v>
      </c>
      <c r="AR36" s="12">
        <v>0</v>
      </c>
    </row>
    <row r="37" spans="2:44" x14ac:dyDescent="0.25">
      <c r="B37" s="149">
        <v>16</v>
      </c>
      <c r="C37" s="11">
        <v>0</v>
      </c>
      <c r="D37" s="2">
        <v>0</v>
      </c>
      <c r="E37" s="2">
        <v>0</v>
      </c>
      <c r="F37" s="7">
        <v>0</v>
      </c>
      <c r="G37" s="2">
        <v>0</v>
      </c>
      <c r="H37" s="8"/>
      <c r="I37" s="2">
        <v>0</v>
      </c>
      <c r="J37" s="2">
        <v>0</v>
      </c>
      <c r="K37" s="9">
        <v>0</v>
      </c>
      <c r="L37" s="2">
        <v>0</v>
      </c>
      <c r="M37" s="2">
        <v>0</v>
      </c>
      <c r="N37" s="12">
        <v>0</v>
      </c>
      <c r="O37" s="11">
        <v>0</v>
      </c>
      <c r="P37" s="2">
        <v>0</v>
      </c>
      <c r="Q37" s="2">
        <v>0</v>
      </c>
      <c r="R37" s="2">
        <v>0</v>
      </c>
      <c r="S37" s="2">
        <v>0</v>
      </c>
      <c r="T37" s="26"/>
      <c r="U37" s="8"/>
      <c r="V37" s="2">
        <v>0</v>
      </c>
      <c r="W37" s="2">
        <v>0</v>
      </c>
      <c r="X37" s="2">
        <v>0</v>
      </c>
      <c r="Y37" s="9">
        <v>0</v>
      </c>
      <c r="Z37" s="2">
        <v>0</v>
      </c>
      <c r="AA37" s="2">
        <v>0</v>
      </c>
      <c r="AB37" s="2">
        <v>0</v>
      </c>
      <c r="AC37" s="12">
        <v>0</v>
      </c>
      <c r="AD37" s="11">
        <v>0</v>
      </c>
      <c r="AE37" s="2">
        <v>0</v>
      </c>
      <c r="AF37" s="2">
        <v>0</v>
      </c>
      <c r="AG37" s="2">
        <v>0</v>
      </c>
      <c r="AH37" s="2">
        <v>0</v>
      </c>
      <c r="AI37" s="9">
        <v>0</v>
      </c>
      <c r="AJ37" s="2">
        <v>0</v>
      </c>
      <c r="AK37" s="2">
        <v>0</v>
      </c>
      <c r="AL37" s="2">
        <v>0</v>
      </c>
      <c r="AM37" s="7">
        <v>0</v>
      </c>
      <c r="AN37" s="2">
        <v>0</v>
      </c>
      <c r="AO37" s="8"/>
      <c r="AP37" s="2">
        <v>0</v>
      </c>
      <c r="AQ37" s="2">
        <v>0</v>
      </c>
      <c r="AR37" s="12">
        <v>0</v>
      </c>
    </row>
    <row r="38" spans="2:44" x14ac:dyDescent="0.25">
      <c r="B38" s="149">
        <v>16.5</v>
      </c>
      <c r="C38" s="11">
        <v>0</v>
      </c>
      <c r="D38" s="2">
        <v>0</v>
      </c>
      <c r="E38" s="2">
        <v>0</v>
      </c>
      <c r="F38" s="7">
        <v>0</v>
      </c>
      <c r="G38" s="2">
        <v>0</v>
      </c>
      <c r="H38" s="8"/>
      <c r="I38" s="2">
        <v>0</v>
      </c>
      <c r="J38" s="2">
        <v>0</v>
      </c>
      <c r="K38" s="9">
        <v>0</v>
      </c>
      <c r="L38" s="2">
        <v>0</v>
      </c>
      <c r="M38" s="2">
        <v>0</v>
      </c>
      <c r="N38" s="12">
        <v>0</v>
      </c>
      <c r="O38" s="11">
        <v>0</v>
      </c>
      <c r="P38" s="2">
        <v>0</v>
      </c>
      <c r="Q38" s="2">
        <v>0</v>
      </c>
      <c r="R38" s="2">
        <v>0</v>
      </c>
      <c r="S38" s="2">
        <v>0</v>
      </c>
      <c r="T38" s="26"/>
      <c r="U38" s="8"/>
      <c r="V38" s="2">
        <v>0</v>
      </c>
      <c r="W38" s="2">
        <v>0</v>
      </c>
      <c r="X38" s="8"/>
      <c r="Y38" s="9">
        <v>0</v>
      </c>
      <c r="Z38" s="2">
        <v>0</v>
      </c>
      <c r="AA38" s="2">
        <v>0</v>
      </c>
      <c r="AB38" s="2">
        <v>0</v>
      </c>
      <c r="AC38" s="12">
        <v>0</v>
      </c>
      <c r="AD38" s="11">
        <v>0</v>
      </c>
      <c r="AE38" s="2">
        <v>0</v>
      </c>
      <c r="AF38" s="2">
        <v>0</v>
      </c>
      <c r="AG38" s="2">
        <v>0</v>
      </c>
      <c r="AH38" s="2">
        <v>0</v>
      </c>
      <c r="AI38" s="9">
        <v>0</v>
      </c>
      <c r="AJ38" s="2">
        <v>0</v>
      </c>
      <c r="AK38" s="2">
        <v>0</v>
      </c>
      <c r="AL38" s="2">
        <v>0</v>
      </c>
      <c r="AM38" s="7">
        <v>0</v>
      </c>
      <c r="AN38" s="2">
        <v>0</v>
      </c>
      <c r="AO38" s="8"/>
      <c r="AP38" s="2">
        <v>0</v>
      </c>
      <c r="AQ38" s="8"/>
      <c r="AR38" s="12">
        <v>0</v>
      </c>
    </row>
    <row r="39" spans="2:44" x14ac:dyDescent="0.25">
      <c r="B39" s="149">
        <v>17</v>
      </c>
      <c r="C39" s="11">
        <v>0</v>
      </c>
      <c r="D39" s="2">
        <v>0</v>
      </c>
      <c r="E39" s="2">
        <v>0</v>
      </c>
      <c r="F39" s="7">
        <v>0</v>
      </c>
      <c r="G39" s="2">
        <v>0</v>
      </c>
      <c r="H39" s="8"/>
      <c r="I39" s="2">
        <v>0</v>
      </c>
      <c r="J39" s="2">
        <v>0</v>
      </c>
      <c r="K39" s="9">
        <v>0</v>
      </c>
      <c r="L39" s="2">
        <v>0</v>
      </c>
      <c r="M39" s="2">
        <v>0</v>
      </c>
      <c r="N39" s="12">
        <v>0</v>
      </c>
      <c r="O39" s="11">
        <v>0</v>
      </c>
      <c r="P39" s="2">
        <v>0</v>
      </c>
      <c r="Q39" s="2">
        <v>0</v>
      </c>
      <c r="R39" s="2">
        <v>0</v>
      </c>
      <c r="S39" s="2">
        <v>0</v>
      </c>
      <c r="T39" s="26"/>
      <c r="U39" s="8"/>
      <c r="V39" s="2">
        <v>0</v>
      </c>
      <c r="W39" s="2">
        <v>0</v>
      </c>
      <c r="X39" s="8"/>
      <c r="Y39" s="9">
        <v>0</v>
      </c>
      <c r="Z39" s="2">
        <v>0</v>
      </c>
      <c r="AA39" s="2">
        <v>0</v>
      </c>
      <c r="AB39" s="2">
        <v>0</v>
      </c>
      <c r="AC39" s="12">
        <v>0</v>
      </c>
      <c r="AD39" s="11">
        <v>0</v>
      </c>
      <c r="AE39" s="8"/>
      <c r="AF39" s="2">
        <v>0</v>
      </c>
      <c r="AG39" s="2">
        <v>0</v>
      </c>
      <c r="AH39" s="8"/>
      <c r="AI39" s="9">
        <v>0</v>
      </c>
      <c r="AJ39" s="2">
        <v>0</v>
      </c>
      <c r="AK39" s="2">
        <v>0</v>
      </c>
      <c r="AL39" s="8"/>
      <c r="AM39" s="7">
        <v>0</v>
      </c>
      <c r="AN39" s="2">
        <v>0</v>
      </c>
      <c r="AO39" s="8"/>
      <c r="AP39" s="2">
        <v>0</v>
      </c>
      <c r="AQ39" s="8"/>
      <c r="AR39" s="12">
        <v>0</v>
      </c>
    </row>
    <row r="40" spans="2:44" ht="15.75" thickBot="1" x14ac:dyDescent="0.3">
      <c r="B40" s="150" t="s">
        <v>60</v>
      </c>
      <c r="C40" s="13">
        <v>0</v>
      </c>
      <c r="D40" s="3">
        <v>0</v>
      </c>
      <c r="E40" s="3">
        <v>0</v>
      </c>
      <c r="F40" s="6">
        <v>0</v>
      </c>
      <c r="G40" s="3">
        <v>0</v>
      </c>
      <c r="H40" s="14"/>
      <c r="I40" s="3">
        <v>0</v>
      </c>
      <c r="J40" s="15"/>
      <c r="K40" s="10">
        <v>0</v>
      </c>
      <c r="L40" s="3">
        <v>0</v>
      </c>
      <c r="M40" s="3">
        <v>0</v>
      </c>
      <c r="N40" s="16">
        <v>0</v>
      </c>
      <c r="O40" s="13">
        <v>0</v>
      </c>
      <c r="P40" s="3">
        <v>0</v>
      </c>
      <c r="Q40" s="3">
        <v>0</v>
      </c>
      <c r="R40" s="3">
        <v>0</v>
      </c>
      <c r="S40" s="14"/>
      <c r="T40" s="29"/>
      <c r="U40" s="14"/>
      <c r="V40" s="3">
        <v>0</v>
      </c>
      <c r="W40" s="14"/>
      <c r="X40" s="14"/>
      <c r="Y40" s="10">
        <v>0</v>
      </c>
      <c r="Z40" s="3">
        <v>0</v>
      </c>
      <c r="AA40" s="3">
        <v>0</v>
      </c>
      <c r="AB40" s="3">
        <v>0</v>
      </c>
      <c r="AC40" s="28"/>
      <c r="AD40" s="27"/>
      <c r="AE40" s="14"/>
      <c r="AF40" s="14"/>
      <c r="AG40" s="3">
        <v>0</v>
      </c>
      <c r="AH40" s="14"/>
      <c r="AI40" s="10">
        <v>0</v>
      </c>
      <c r="AJ40" s="14"/>
      <c r="AK40" s="3">
        <v>0</v>
      </c>
      <c r="AL40" s="14"/>
      <c r="AM40" s="194"/>
      <c r="AN40" s="14"/>
      <c r="AO40" s="14"/>
      <c r="AP40" s="3">
        <v>0</v>
      </c>
      <c r="AQ40" s="14"/>
      <c r="AR40" s="28"/>
    </row>
    <row r="41" spans="2:44" ht="15.75" thickBot="1" x14ac:dyDescent="0.3">
      <c r="J41" s="1"/>
    </row>
    <row r="42" spans="2:44" ht="15.75" thickBot="1" x14ac:dyDescent="0.3">
      <c r="C42" s="133" t="s">
        <v>61</v>
      </c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5"/>
      <c r="O42" s="133" t="s">
        <v>91</v>
      </c>
      <c r="P42" s="134"/>
      <c r="Q42" s="134"/>
      <c r="R42" s="134"/>
      <c r="S42" s="134"/>
      <c r="T42" s="134"/>
      <c r="U42" s="134"/>
      <c r="V42" s="134"/>
      <c r="W42" s="134"/>
      <c r="X42" s="134"/>
      <c r="Y42" s="134"/>
      <c r="Z42" s="134"/>
      <c r="AA42" s="134"/>
      <c r="AB42" s="134"/>
      <c r="AC42" s="135"/>
      <c r="AD42" s="133" t="s">
        <v>66</v>
      </c>
      <c r="AE42" s="134"/>
      <c r="AF42" s="134"/>
      <c r="AG42" s="134"/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5"/>
    </row>
    <row r="43" spans="2:44" ht="15.75" thickBot="1" x14ac:dyDescent="0.3">
      <c r="C43" s="133" t="s">
        <v>27</v>
      </c>
      <c r="D43" s="134"/>
      <c r="E43" s="134"/>
      <c r="F43" s="151"/>
      <c r="G43" s="152" t="s">
        <v>28</v>
      </c>
      <c r="H43" s="153"/>
      <c r="I43" s="153"/>
      <c r="J43" s="154"/>
      <c r="K43" s="139" t="s">
        <v>85</v>
      </c>
      <c r="L43" s="139"/>
      <c r="M43" s="139"/>
      <c r="N43" s="141"/>
      <c r="O43" s="133" t="s">
        <v>27</v>
      </c>
      <c r="P43" s="134"/>
      <c r="Q43" s="134"/>
      <c r="R43" s="134"/>
      <c r="S43" s="135"/>
      <c r="T43" s="142" t="s">
        <v>45</v>
      </c>
      <c r="U43" s="134"/>
      <c r="V43" s="134"/>
      <c r="W43" s="134"/>
      <c r="X43" s="135"/>
      <c r="Y43" s="142" t="s">
        <v>29</v>
      </c>
      <c r="Z43" s="134"/>
      <c r="AA43" s="134"/>
      <c r="AB43" s="134"/>
      <c r="AC43" s="135"/>
      <c r="AD43" s="133" t="s">
        <v>27</v>
      </c>
      <c r="AE43" s="134"/>
      <c r="AF43" s="134"/>
      <c r="AG43" s="134"/>
      <c r="AH43" s="135"/>
      <c r="AI43" s="142" t="s">
        <v>45</v>
      </c>
      <c r="AJ43" s="134"/>
      <c r="AK43" s="134"/>
      <c r="AL43" s="134"/>
      <c r="AM43" s="135"/>
      <c r="AN43" s="142" t="s">
        <v>29</v>
      </c>
      <c r="AO43" s="134"/>
      <c r="AP43" s="134"/>
      <c r="AQ43" s="134"/>
      <c r="AR43" s="135"/>
    </row>
    <row r="44" spans="2:44" x14ac:dyDescent="0.25">
      <c r="B44" s="148" t="s">
        <v>59</v>
      </c>
      <c r="C44" s="143" t="s">
        <v>55</v>
      </c>
      <c r="D44" s="144" t="s">
        <v>62</v>
      </c>
      <c r="E44" s="144" t="s">
        <v>63</v>
      </c>
      <c r="F44" s="145" t="s">
        <v>64</v>
      </c>
      <c r="G44" s="146" t="s">
        <v>55</v>
      </c>
      <c r="H44" s="144" t="s">
        <v>62</v>
      </c>
      <c r="I44" s="144" t="s">
        <v>57</v>
      </c>
      <c r="J44" s="145" t="s">
        <v>64</v>
      </c>
      <c r="K44" s="144" t="s">
        <v>55</v>
      </c>
      <c r="L44" s="144" t="s">
        <v>63</v>
      </c>
      <c r="M44" s="144" t="s">
        <v>64</v>
      </c>
      <c r="N44" s="147" t="s">
        <v>87</v>
      </c>
      <c r="O44" s="143" t="s">
        <v>90</v>
      </c>
      <c r="P44" s="144" t="s">
        <v>56</v>
      </c>
      <c r="Q44" s="144" t="s">
        <v>57</v>
      </c>
      <c r="R44" s="144" t="s">
        <v>58</v>
      </c>
      <c r="S44" s="144" t="s">
        <v>89</v>
      </c>
      <c r="T44" s="146" t="s">
        <v>90</v>
      </c>
      <c r="U44" s="144" t="s">
        <v>56</v>
      </c>
      <c r="V44" s="144" t="s">
        <v>57</v>
      </c>
      <c r="W44" s="144" t="s">
        <v>58</v>
      </c>
      <c r="X44" s="145" t="s">
        <v>89</v>
      </c>
      <c r="Y44" s="144" t="s">
        <v>90</v>
      </c>
      <c r="Z44" s="144" t="s">
        <v>56</v>
      </c>
      <c r="AA44" s="144" t="s">
        <v>57</v>
      </c>
      <c r="AB44" s="144" t="s">
        <v>58</v>
      </c>
      <c r="AC44" s="147" t="s">
        <v>89</v>
      </c>
      <c r="AD44" s="143" t="s">
        <v>90</v>
      </c>
      <c r="AE44" s="144" t="s">
        <v>56</v>
      </c>
      <c r="AF44" s="144" t="s">
        <v>57</v>
      </c>
      <c r="AG44" s="144" t="s">
        <v>58</v>
      </c>
      <c r="AH44" s="144" t="s">
        <v>89</v>
      </c>
      <c r="AI44" s="146" t="s">
        <v>90</v>
      </c>
      <c r="AJ44" s="144" t="s">
        <v>56</v>
      </c>
      <c r="AK44" s="144" t="s">
        <v>57</v>
      </c>
      <c r="AL44" s="144" t="s">
        <v>58</v>
      </c>
      <c r="AM44" s="145" t="s">
        <v>89</v>
      </c>
      <c r="AN44" s="144" t="s">
        <v>90</v>
      </c>
      <c r="AO44" s="144" t="s">
        <v>56</v>
      </c>
      <c r="AP44" s="144" t="s">
        <v>57</v>
      </c>
      <c r="AQ44" s="144" t="s">
        <v>58</v>
      </c>
      <c r="AR44" s="147" t="s">
        <v>89</v>
      </c>
    </row>
    <row r="45" spans="2:44" x14ac:dyDescent="0.25">
      <c r="B45" s="149">
        <v>0</v>
      </c>
      <c r="C45" s="17">
        <f>C5/SUM(C$5:C$40)</f>
        <v>0</v>
      </c>
      <c r="D45" s="4">
        <f t="shared" ref="D45:F45" si="0">D5/SUM(D$5:D$40)</f>
        <v>0</v>
      </c>
      <c r="E45" s="4">
        <f t="shared" si="0"/>
        <v>0</v>
      </c>
      <c r="F45" s="22">
        <f t="shared" si="0"/>
        <v>0</v>
      </c>
      <c r="G45" s="24"/>
      <c r="H45" s="4"/>
      <c r="I45" s="4">
        <f t="shared" ref="I45:AR45" si="1">I5/SUM(I$5:I$40)</f>
        <v>0</v>
      </c>
      <c r="J45" s="22">
        <f t="shared" si="1"/>
        <v>0</v>
      </c>
      <c r="K45" s="4">
        <f t="shared" si="1"/>
        <v>0</v>
      </c>
      <c r="L45" s="4">
        <f t="shared" si="1"/>
        <v>0</v>
      </c>
      <c r="M45" s="4">
        <f t="shared" si="1"/>
        <v>0</v>
      </c>
      <c r="N45" s="18">
        <f t="shared" si="1"/>
        <v>0</v>
      </c>
      <c r="O45" s="17">
        <f t="shared" si="1"/>
        <v>0</v>
      </c>
      <c r="P45" s="4">
        <f t="shared" si="1"/>
        <v>0</v>
      </c>
      <c r="Q45" s="4">
        <f t="shared" si="1"/>
        <v>0</v>
      </c>
      <c r="R45" s="4">
        <f t="shared" si="1"/>
        <v>0</v>
      </c>
      <c r="S45" s="4">
        <f t="shared" si="1"/>
        <v>0</v>
      </c>
      <c r="T45" s="26"/>
      <c r="U45" s="4">
        <f t="shared" si="1"/>
        <v>0</v>
      </c>
      <c r="V45" s="4">
        <f t="shared" si="1"/>
        <v>0</v>
      </c>
      <c r="W45" s="4">
        <f t="shared" si="1"/>
        <v>0</v>
      </c>
      <c r="X45" s="22">
        <f t="shared" si="1"/>
        <v>0</v>
      </c>
      <c r="Y45" s="4">
        <f t="shared" si="1"/>
        <v>0</v>
      </c>
      <c r="Z45" s="4">
        <f t="shared" si="1"/>
        <v>0</v>
      </c>
      <c r="AA45" s="4">
        <f t="shared" si="1"/>
        <v>0</v>
      </c>
      <c r="AB45" s="4">
        <f t="shared" si="1"/>
        <v>0</v>
      </c>
      <c r="AC45" s="18">
        <f t="shared" si="1"/>
        <v>0</v>
      </c>
      <c r="AD45" s="17">
        <f t="shared" si="1"/>
        <v>0</v>
      </c>
      <c r="AE45" s="4">
        <f t="shared" si="1"/>
        <v>0</v>
      </c>
      <c r="AF45" s="4">
        <f t="shared" si="1"/>
        <v>0</v>
      </c>
      <c r="AG45" s="4">
        <f t="shared" si="1"/>
        <v>0</v>
      </c>
      <c r="AH45" s="4">
        <f t="shared" si="1"/>
        <v>0</v>
      </c>
      <c r="AI45" s="24">
        <f t="shared" si="1"/>
        <v>0</v>
      </c>
      <c r="AJ45" s="4">
        <f t="shared" si="1"/>
        <v>0</v>
      </c>
      <c r="AK45" s="4">
        <f t="shared" si="1"/>
        <v>0</v>
      </c>
      <c r="AL45" s="4">
        <f t="shared" si="1"/>
        <v>0</v>
      </c>
      <c r="AM45" s="22">
        <f t="shared" si="1"/>
        <v>0</v>
      </c>
      <c r="AN45" s="4">
        <f t="shared" si="1"/>
        <v>0</v>
      </c>
      <c r="AO45" s="4">
        <f t="shared" si="1"/>
        <v>0</v>
      </c>
      <c r="AP45" s="4">
        <f t="shared" si="1"/>
        <v>0</v>
      </c>
      <c r="AQ45" s="4">
        <f t="shared" si="1"/>
        <v>0</v>
      </c>
      <c r="AR45" s="18">
        <f t="shared" si="1"/>
        <v>0</v>
      </c>
    </row>
    <row r="46" spans="2:44" x14ac:dyDescent="0.25">
      <c r="B46" s="149">
        <v>0.5</v>
      </c>
      <c r="C46" s="17">
        <f t="shared" ref="C46:F80" si="2">C6/SUM(C$5:C$40)</f>
        <v>4.5112781954887216E-2</v>
      </c>
      <c r="D46" s="4">
        <f t="shared" si="2"/>
        <v>0.22222222222222221</v>
      </c>
      <c r="E46" s="4">
        <f t="shared" si="2"/>
        <v>0.1710843373493976</v>
      </c>
      <c r="F46" s="22">
        <f t="shared" si="2"/>
        <v>0.23780487804878048</v>
      </c>
      <c r="G46" s="24"/>
      <c r="H46" s="4"/>
      <c r="I46" s="4">
        <f t="shared" ref="I46:S46" si="3">I6/SUM(I$5:I$40)</f>
        <v>0</v>
      </c>
      <c r="J46" s="22">
        <f t="shared" si="3"/>
        <v>5.8139534883720929E-2</v>
      </c>
      <c r="K46" s="4">
        <f t="shared" si="3"/>
        <v>4.5454545454545456E-2</v>
      </c>
      <c r="L46" s="4">
        <f t="shared" si="3"/>
        <v>0.22222222222222221</v>
      </c>
      <c r="M46" s="4">
        <f t="shared" si="3"/>
        <v>0.17749999999999999</v>
      </c>
      <c r="N46" s="18">
        <f t="shared" si="3"/>
        <v>0.4358974358974359</v>
      </c>
      <c r="O46" s="17">
        <f t="shared" si="3"/>
        <v>0.10773130544993663</v>
      </c>
      <c r="P46" s="4">
        <f t="shared" si="3"/>
        <v>0.34482758620689657</v>
      </c>
      <c r="Q46" s="4">
        <f t="shared" si="3"/>
        <v>0.19654088050314467</v>
      </c>
      <c r="R46" s="4">
        <f t="shared" si="3"/>
        <v>0.3788546255506608</v>
      </c>
      <c r="S46" s="4">
        <f t="shared" si="3"/>
        <v>0.3902439024390244</v>
      </c>
      <c r="T46" s="26"/>
      <c r="U46" s="4">
        <f t="shared" ref="U46:AR46" si="4">U6/SUM(U$5:U$40)</f>
        <v>0</v>
      </c>
      <c r="V46" s="4">
        <f t="shared" si="4"/>
        <v>1.3333333333333334E-2</v>
      </c>
      <c r="W46" s="4">
        <f t="shared" si="4"/>
        <v>0</v>
      </c>
      <c r="X46" s="22">
        <f t="shared" si="4"/>
        <v>8.3333333333333329E-2</v>
      </c>
      <c r="Y46" s="4">
        <f t="shared" si="4"/>
        <v>0.10773130544993663</v>
      </c>
      <c r="Z46" s="4">
        <f t="shared" si="4"/>
        <v>0.35087719298245612</v>
      </c>
      <c r="AA46" s="4">
        <f t="shared" si="4"/>
        <v>0.22103386809269163</v>
      </c>
      <c r="AB46" s="4">
        <f t="shared" si="4"/>
        <v>0.41747572815533979</v>
      </c>
      <c r="AC46" s="18">
        <f t="shared" si="4"/>
        <v>0.40932642487046633</v>
      </c>
      <c r="AD46" s="17">
        <f t="shared" si="4"/>
        <v>0.32171314741035856</v>
      </c>
      <c r="AE46" s="4">
        <f t="shared" si="4"/>
        <v>0.5952848722986247</v>
      </c>
      <c r="AF46" s="4">
        <f t="shared" si="4"/>
        <v>0.51446945337620575</v>
      </c>
      <c r="AG46" s="4">
        <f t="shared" si="4"/>
        <v>0.60753880266075388</v>
      </c>
      <c r="AH46" s="4">
        <f t="shared" si="4"/>
        <v>0.6473214285714286</v>
      </c>
      <c r="AI46" s="24">
        <f t="shared" si="4"/>
        <v>0.14285714285714285</v>
      </c>
      <c r="AJ46" s="4">
        <f t="shared" si="4"/>
        <v>8.8888888888888892E-2</v>
      </c>
      <c r="AK46" s="4">
        <f t="shared" si="4"/>
        <v>5.865102639296188E-2</v>
      </c>
      <c r="AL46" s="4">
        <f t="shared" si="4"/>
        <v>9.7972972972972971E-2</v>
      </c>
      <c r="AM46" s="22">
        <f t="shared" si="4"/>
        <v>0.13978494623655913</v>
      </c>
      <c r="AN46" s="4">
        <f t="shared" si="4"/>
        <v>0.32250000000000001</v>
      </c>
      <c r="AO46" s="4">
        <f t="shared" si="4"/>
        <v>0.6443965517241379</v>
      </c>
      <c r="AP46" s="4">
        <f t="shared" si="4"/>
        <v>0.6866002214839424</v>
      </c>
      <c r="AQ46" s="4">
        <f t="shared" si="4"/>
        <v>0.75</v>
      </c>
      <c r="AR46" s="18">
        <f t="shared" si="4"/>
        <v>0.78028169014084503</v>
      </c>
    </row>
    <row r="47" spans="2:44" x14ac:dyDescent="0.25">
      <c r="B47" s="149">
        <v>1</v>
      </c>
      <c r="C47" s="17">
        <f t="shared" si="2"/>
        <v>6.7669172932330823E-2</v>
      </c>
      <c r="D47" s="4">
        <f t="shared" si="2"/>
        <v>0.2638888888888889</v>
      </c>
      <c r="E47" s="4">
        <f t="shared" si="2"/>
        <v>0.36867469879518072</v>
      </c>
      <c r="F47" s="22">
        <f t="shared" si="2"/>
        <v>0.25</v>
      </c>
      <c r="G47" s="24"/>
      <c r="H47" s="4"/>
      <c r="I47" s="4">
        <f t="shared" ref="I47:S47" si="5">I7/SUM(I$5:I$40)</f>
        <v>0.13333333333333333</v>
      </c>
      <c r="J47" s="22">
        <f t="shared" si="5"/>
        <v>0.1744186046511628</v>
      </c>
      <c r="K47" s="4">
        <f t="shared" si="5"/>
        <v>6.8181818181818177E-2</v>
      </c>
      <c r="L47" s="4">
        <f t="shared" si="5"/>
        <v>0.2638888888888889</v>
      </c>
      <c r="M47" s="4">
        <f t="shared" si="5"/>
        <v>0.3775</v>
      </c>
      <c r="N47" s="18">
        <f t="shared" si="5"/>
        <v>0.33333333333333331</v>
      </c>
      <c r="O47" s="17">
        <f t="shared" si="5"/>
        <v>0.24968314321926488</v>
      </c>
      <c r="P47" s="4">
        <f t="shared" si="5"/>
        <v>0.32183908045977011</v>
      </c>
      <c r="Q47" s="4">
        <f t="shared" si="5"/>
        <v>0.42295597484276731</v>
      </c>
      <c r="R47" s="4">
        <f t="shared" si="5"/>
        <v>0.34361233480176212</v>
      </c>
      <c r="S47" s="4">
        <f t="shared" si="5"/>
        <v>0.34146341463414637</v>
      </c>
      <c r="T47" s="26"/>
      <c r="U47" s="4">
        <f t="shared" ref="U47:AR47" si="6">U7/SUM(U$5:U$40)</f>
        <v>0.33333333333333331</v>
      </c>
      <c r="V47" s="4">
        <f t="shared" si="6"/>
        <v>0.14666666666666667</v>
      </c>
      <c r="W47" s="4">
        <f t="shared" si="6"/>
        <v>7.1428571428571425E-2</v>
      </c>
      <c r="X47" s="22">
        <f t="shared" si="6"/>
        <v>0.16666666666666666</v>
      </c>
      <c r="Y47" s="4">
        <f t="shared" si="6"/>
        <v>0.24968314321926488</v>
      </c>
      <c r="Z47" s="4">
        <f t="shared" si="6"/>
        <v>0.32163742690058478</v>
      </c>
      <c r="AA47" s="4">
        <f t="shared" si="6"/>
        <v>0.45989304812834225</v>
      </c>
      <c r="AB47" s="4">
        <f t="shared" si="6"/>
        <v>0.37135922330097088</v>
      </c>
      <c r="AC47" s="18">
        <f t="shared" si="6"/>
        <v>0.35233160621761656</v>
      </c>
      <c r="AD47" s="17">
        <f t="shared" si="6"/>
        <v>0.34711155378486058</v>
      </c>
      <c r="AE47" s="4">
        <f t="shared" si="6"/>
        <v>0.26326129666011788</v>
      </c>
      <c r="AF47" s="4">
        <f t="shared" si="6"/>
        <v>0.26848874598070738</v>
      </c>
      <c r="AG47" s="4">
        <f t="shared" si="6"/>
        <v>0.20620842572062084</v>
      </c>
      <c r="AH47" s="4">
        <f t="shared" si="6"/>
        <v>0.22098214285714285</v>
      </c>
      <c r="AI47" s="24">
        <f t="shared" si="6"/>
        <v>0.42857142857142855</v>
      </c>
      <c r="AJ47" s="4">
        <f t="shared" si="6"/>
        <v>0.31111111111111112</v>
      </c>
      <c r="AK47" s="4">
        <f t="shared" si="6"/>
        <v>0.2404692082111437</v>
      </c>
      <c r="AL47" s="4">
        <f t="shared" si="6"/>
        <v>0.19932432432432431</v>
      </c>
      <c r="AM47" s="22">
        <f t="shared" si="6"/>
        <v>0.34408602150537637</v>
      </c>
      <c r="AN47" s="4">
        <f t="shared" si="6"/>
        <v>0.34699999999999998</v>
      </c>
      <c r="AO47" s="4">
        <f t="shared" si="6"/>
        <v>0.25862068965517243</v>
      </c>
      <c r="AP47" s="4">
        <f t="shared" si="6"/>
        <v>0.27906976744186046</v>
      </c>
      <c r="AQ47" s="4">
        <f t="shared" si="6"/>
        <v>0.20833333333333334</v>
      </c>
      <c r="AR47" s="18">
        <f t="shared" si="6"/>
        <v>0.18873239436619718</v>
      </c>
    </row>
    <row r="48" spans="2:44" x14ac:dyDescent="0.25">
      <c r="B48" s="149">
        <v>1.5</v>
      </c>
      <c r="C48" s="17">
        <f t="shared" si="2"/>
        <v>4.5112781954887216E-2</v>
      </c>
      <c r="D48" s="4">
        <f t="shared" si="2"/>
        <v>0.15277777777777779</v>
      </c>
      <c r="E48" s="4">
        <f t="shared" si="2"/>
        <v>0.22168674698795179</v>
      </c>
      <c r="F48" s="22">
        <f t="shared" si="2"/>
        <v>0.15853658536585366</v>
      </c>
      <c r="G48" s="24"/>
      <c r="H48" s="4"/>
      <c r="I48" s="4">
        <f t="shared" ref="I48:S48" si="7">I8/SUM(I$5:I$40)</f>
        <v>0.4</v>
      </c>
      <c r="J48" s="22">
        <f t="shared" si="7"/>
        <v>0.19767441860465115</v>
      </c>
      <c r="K48" s="4">
        <f t="shared" si="7"/>
        <v>4.5454545454545456E-2</v>
      </c>
      <c r="L48" s="4">
        <f t="shared" si="7"/>
        <v>0.15277777777777779</v>
      </c>
      <c r="M48" s="4">
        <f t="shared" si="7"/>
        <v>0.215</v>
      </c>
      <c r="N48" s="18">
        <f t="shared" si="7"/>
        <v>0.11538461538461539</v>
      </c>
      <c r="O48" s="17">
        <f t="shared" si="7"/>
        <v>0.20659062103929024</v>
      </c>
      <c r="P48" s="4">
        <f t="shared" si="7"/>
        <v>0.17816091954022989</v>
      </c>
      <c r="Q48" s="4">
        <f t="shared" si="7"/>
        <v>0.16194968553459119</v>
      </c>
      <c r="R48" s="4">
        <f t="shared" si="7"/>
        <v>0.12555066079295155</v>
      </c>
      <c r="S48" s="4">
        <f t="shared" si="7"/>
        <v>0.14146341463414633</v>
      </c>
      <c r="T48" s="26"/>
      <c r="U48" s="4">
        <f t="shared" ref="U48:AR48" si="8">U8/SUM(U$5:U$40)</f>
        <v>0.66666666666666663</v>
      </c>
      <c r="V48" s="4">
        <f t="shared" si="8"/>
        <v>0.16</v>
      </c>
      <c r="W48" s="4">
        <f t="shared" si="8"/>
        <v>0.14285714285714285</v>
      </c>
      <c r="X48" s="22">
        <f t="shared" si="8"/>
        <v>8.3333333333333329E-2</v>
      </c>
      <c r="Y48" s="4">
        <f t="shared" si="8"/>
        <v>0.20659062103929024</v>
      </c>
      <c r="Z48" s="4">
        <f t="shared" si="8"/>
        <v>0.16959064327485379</v>
      </c>
      <c r="AA48" s="4">
        <f t="shared" si="8"/>
        <v>0.16221033868092691</v>
      </c>
      <c r="AB48" s="4">
        <f t="shared" si="8"/>
        <v>0.12378640776699029</v>
      </c>
      <c r="AC48" s="18">
        <f t="shared" si="8"/>
        <v>0.14507772020725387</v>
      </c>
      <c r="AD48" s="17">
        <f t="shared" si="8"/>
        <v>0.18476095617529881</v>
      </c>
      <c r="AE48" s="4">
        <f t="shared" si="8"/>
        <v>9.6267190569744601E-2</v>
      </c>
      <c r="AF48" s="4">
        <f t="shared" si="8"/>
        <v>8.2797427652733124E-2</v>
      </c>
      <c r="AG48" s="4">
        <f t="shared" si="8"/>
        <v>7.5388026607538808E-2</v>
      </c>
      <c r="AH48" s="4">
        <f t="shared" si="8"/>
        <v>5.3571428571428568E-2</v>
      </c>
      <c r="AI48" s="24">
        <f t="shared" si="8"/>
        <v>0.14285714285714285</v>
      </c>
      <c r="AJ48" s="4">
        <f t="shared" si="8"/>
        <v>0.31111111111111112</v>
      </c>
      <c r="AK48" s="4">
        <f t="shared" si="8"/>
        <v>0.25219941348973607</v>
      </c>
      <c r="AL48" s="4">
        <f t="shared" si="8"/>
        <v>0.22972972972972974</v>
      </c>
      <c r="AM48" s="22">
        <f t="shared" si="8"/>
        <v>0.17204301075268819</v>
      </c>
      <c r="AN48" s="4">
        <f t="shared" si="8"/>
        <v>0.1845</v>
      </c>
      <c r="AO48" s="4">
        <f t="shared" si="8"/>
        <v>7.5431034482758619E-2</v>
      </c>
      <c r="AP48" s="4">
        <f t="shared" si="8"/>
        <v>1.8826135105204873E-2</v>
      </c>
      <c r="AQ48" s="4">
        <f t="shared" si="8"/>
        <v>3.2196969696969696E-2</v>
      </c>
      <c r="AR48" s="18">
        <f t="shared" si="8"/>
        <v>2.2535211267605635E-2</v>
      </c>
    </row>
    <row r="49" spans="2:44" x14ac:dyDescent="0.25">
      <c r="B49" s="149">
        <v>2</v>
      </c>
      <c r="C49" s="17">
        <f t="shared" si="2"/>
        <v>4.5112781954887216E-2</v>
      </c>
      <c r="D49" s="4">
        <f t="shared" si="2"/>
        <v>8.3333333333333329E-2</v>
      </c>
      <c r="E49" s="4">
        <f t="shared" si="2"/>
        <v>7.9518072289156624E-2</v>
      </c>
      <c r="F49" s="22">
        <f t="shared" si="2"/>
        <v>0.1402439024390244</v>
      </c>
      <c r="G49" s="24"/>
      <c r="H49" s="4"/>
      <c r="I49" s="4">
        <f t="shared" ref="I49:S49" si="9">I9/SUM(I$5:I$40)</f>
        <v>0</v>
      </c>
      <c r="J49" s="22">
        <f t="shared" si="9"/>
        <v>0.2441860465116279</v>
      </c>
      <c r="K49" s="4">
        <f t="shared" si="9"/>
        <v>4.5454545454545456E-2</v>
      </c>
      <c r="L49" s="4">
        <f t="shared" si="9"/>
        <v>8.3333333333333329E-2</v>
      </c>
      <c r="M49" s="4">
        <f t="shared" si="9"/>
        <v>8.2500000000000004E-2</v>
      </c>
      <c r="N49" s="18">
        <f t="shared" si="9"/>
        <v>2.564102564102564E-2</v>
      </c>
      <c r="O49" s="17">
        <f t="shared" si="9"/>
        <v>0.1267427122940431</v>
      </c>
      <c r="P49" s="4">
        <f t="shared" si="9"/>
        <v>8.0459770114942528E-2</v>
      </c>
      <c r="Q49" s="4">
        <f t="shared" si="9"/>
        <v>8.3333333333333329E-2</v>
      </c>
      <c r="R49" s="4">
        <f t="shared" si="9"/>
        <v>6.6079295154185022E-2</v>
      </c>
      <c r="S49" s="4">
        <f t="shared" si="9"/>
        <v>6.3414634146341464E-2</v>
      </c>
      <c r="T49" s="26"/>
      <c r="U49" s="4">
        <f t="shared" ref="U49:AR49" si="10">U9/SUM(U$5:U$40)</f>
        <v>0</v>
      </c>
      <c r="V49" s="4">
        <f t="shared" si="10"/>
        <v>0.12</v>
      </c>
      <c r="W49" s="4">
        <f t="shared" si="10"/>
        <v>0.19047619047619047</v>
      </c>
      <c r="X49" s="22">
        <f t="shared" si="10"/>
        <v>0.33333333333333331</v>
      </c>
      <c r="Y49" s="4">
        <f t="shared" si="10"/>
        <v>0.1267427122940431</v>
      </c>
      <c r="Z49" s="4">
        <f t="shared" si="10"/>
        <v>8.1871345029239762E-2</v>
      </c>
      <c r="AA49" s="4">
        <f t="shared" si="10"/>
        <v>7.8431372549019607E-2</v>
      </c>
      <c r="AB49" s="4">
        <f t="shared" si="10"/>
        <v>5.3398058252427182E-2</v>
      </c>
      <c r="AC49" s="18">
        <f t="shared" si="10"/>
        <v>4.6632124352331605E-2</v>
      </c>
      <c r="AD49" s="17">
        <f t="shared" si="10"/>
        <v>8.9143426294820721E-2</v>
      </c>
      <c r="AE49" s="4">
        <f t="shared" si="10"/>
        <v>3.1434184675834968E-2</v>
      </c>
      <c r="AF49" s="4">
        <f t="shared" si="10"/>
        <v>4.2604501607717039E-2</v>
      </c>
      <c r="AG49" s="4">
        <f t="shared" si="10"/>
        <v>3.9172209903917218E-2</v>
      </c>
      <c r="AH49" s="4">
        <f t="shared" si="10"/>
        <v>3.5714285714285712E-2</v>
      </c>
      <c r="AI49" s="24">
        <f t="shared" si="10"/>
        <v>0.14285714285714285</v>
      </c>
      <c r="AJ49" s="4">
        <f t="shared" si="10"/>
        <v>0.2</v>
      </c>
      <c r="AK49" s="4">
        <f t="shared" si="10"/>
        <v>0.13196480938416422</v>
      </c>
      <c r="AL49" s="4">
        <f t="shared" si="10"/>
        <v>0.1554054054054054</v>
      </c>
      <c r="AM49" s="22">
        <f t="shared" si="10"/>
        <v>0.13978494623655913</v>
      </c>
      <c r="AN49" s="4">
        <f t="shared" si="10"/>
        <v>8.8999999999999996E-2</v>
      </c>
      <c r="AO49" s="4">
        <f t="shared" si="10"/>
        <v>1.5086206896551725E-2</v>
      </c>
      <c r="AP49" s="4">
        <f t="shared" si="10"/>
        <v>8.8593576965669985E-3</v>
      </c>
      <c r="AQ49" s="4">
        <f t="shared" si="10"/>
        <v>6.628787878787879E-3</v>
      </c>
      <c r="AR49" s="18">
        <f t="shared" si="10"/>
        <v>8.4507042253521118E-3</v>
      </c>
    </row>
    <row r="50" spans="2:44" x14ac:dyDescent="0.25">
      <c r="B50" s="149">
        <v>2.5</v>
      </c>
      <c r="C50" s="17">
        <f t="shared" si="2"/>
        <v>4.5112781954887216E-2</v>
      </c>
      <c r="D50" s="4">
        <f t="shared" si="2"/>
        <v>9.7222222222222224E-2</v>
      </c>
      <c r="E50" s="4">
        <f t="shared" si="2"/>
        <v>6.5060240963855417E-2</v>
      </c>
      <c r="F50" s="22">
        <f t="shared" si="2"/>
        <v>5.4878048780487805E-2</v>
      </c>
      <c r="G50" s="24"/>
      <c r="H50" s="4"/>
      <c r="I50" s="4">
        <f t="shared" ref="I50:S50" si="11">I10/SUM(I$5:I$40)</f>
        <v>0.2</v>
      </c>
      <c r="J50" s="22">
        <f t="shared" si="11"/>
        <v>4.6511627906976744E-2</v>
      </c>
      <c r="K50" s="4">
        <f t="shared" si="11"/>
        <v>4.5454545454545456E-2</v>
      </c>
      <c r="L50" s="4">
        <f t="shared" si="11"/>
        <v>9.7222222222222224E-2</v>
      </c>
      <c r="M50" s="4">
        <f t="shared" si="11"/>
        <v>0.06</v>
      </c>
      <c r="N50" s="18">
        <f t="shared" si="11"/>
        <v>6.4102564102564097E-2</v>
      </c>
      <c r="O50" s="17">
        <f t="shared" si="11"/>
        <v>8.8719898605830169E-2</v>
      </c>
      <c r="P50" s="4">
        <f t="shared" si="11"/>
        <v>5.7471264367816091E-2</v>
      </c>
      <c r="Q50" s="4">
        <f t="shared" si="11"/>
        <v>3.6163522012578615E-2</v>
      </c>
      <c r="R50" s="4">
        <f t="shared" si="11"/>
        <v>2.8634361233480177E-2</v>
      </c>
      <c r="S50" s="4">
        <f t="shared" si="11"/>
        <v>2.9268292682926831E-2</v>
      </c>
      <c r="T50" s="26"/>
      <c r="U50" s="4">
        <f t="shared" ref="U50:AR50" si="12">U10/SUM(U$5:U$40)</f>
        <v>0</v>
      </c>
      <c r="V50" s="4">
        <f t="shared" si="12"/>
        <v>0.08</v>
      </c>
      <c r="W50" s="4">
        <f t="shared" si="12"/>
        <v>9.5238095238095233E-2</v>
      </c>
      <c r="X50" s="22">
        <f t="shared" si="12"/>
        <v>0.16666666666666666</v>
      </c>
      <c r="Y50" s="4">
        <f t="shared" si="12"/>
        <v>8.8719898605830169E-2</v>
      </c>
      <c r="Z50" s="4">
        <f t="shared" si="12"/>
        <v>5.8479532163742687E-2</v>
      </c>
      <c r="AA50" s="4">
        <f t="shared" si="12"/>
        <v>3.0303030303030304E-2</v>
      </c>
      <c r="AB50" s="4">
        <f t="shared" si="12"/>
        <v>2.1844660194174758E-2</v>
      </c>
      <c r="AC50" s="18">
        <f t="shared" si="12"/>
        <v>2.072538860103627E-2</v>
      </c>
      <c r="AD50" s="17">
        <f t="shared" si="12"/>
        <v>2.8386454183266931E-2</v>
      </c>
      <c r="AE50" s="4">
        <f t="shared" si="12"/>
        <v>5.893909626719057E-3</v>
      </c>
      <c r="AF50" s="4">
        <f t="shared" si="12"/>
        <v>4.0192926045016078E-2</v>
      </c>
      <c r="AG50" s="4">
        <f t="shared" si="12"/>
        <v>1.8477457501847747E-2</v>
      </c>
      <c r="AH50" s="4">
        <f t="shared" si="12"/>
        <v>1.5625E-2</v>
      </c>
      <c r="AI50" s="24">
        <f t="shared" si="12"/>
        <v>0</v>
      </c>
      <c r="AJ50" s="4">
        <f t="shared" si="12"/>
        <v>4.4444444444444446E-2</v>
      </c>
      <c r="AK50" s="4">
        <f t="shared" si="12"/>
        <v>0.1378299120234604</v>
      </c>
      <c r="AL50" s="4">
        <f t="shared" si="12"/>
        <v>8.1081081081081086E-2</v>
      </c>
      <c r="AM50" s="22">
        <f t="shared" si="12"/>
        <v>7.5268817204301078E-2</v>
      </c>
      <c r="AN50" s="4">
        <f t="shared" si="12"/>
        <v>2.8500000000000001E-2</v>
      </c>
      <c r="AO50" s="4">
        <f t="shared" si="12"/>
        <v>2.1551724137931034E-3</v>
      </c>
      <c r="AP50" s="4">
        <f t="shared" si="12"/>
        <v>3.3222591362126247E-3</v>
      </c>
      <c r="AQ50" s="4">
        <f t="shared" si="12"/>
        <v>9.46969696969697E-4</v>
      </c>
      <c r="AR50" s="18">
        <f t="shared" si="12"/>
        <v>0</v>
      </c>
    </row>
    <row r="51" spans="2:44" x14ac:dyDescent="0.25">
      <c r="B51" s="149">
        <v>3</v>
      </c>
      <c r="C51" s="17">
        <f t="shared" si="2"/>
        <v>7.5187969924812026E-2</v>
      </c>
      <c r="D51" s="4">
        <f t="shared" si="2"/>
        <v>5.5555555555555552E-2</v>
      </c>
      <c r="E51" s="4">
        <f t="shared" si="2"/>
        <v>3.614457831325301E-2</v>
      </c>
      <c r="F51" s="22">
        <f t="shared" si="2"/>
        <v>3.048780487804878E-2</v>
      </c>
      <c r="G51" s="24"/>
      <c r="H51" s="4"/>
      <c r="I51" s="4">
        <f t="shared" ref="I51:S51" si="13">I11/SUM(I$5:I$40)</f>
        <v>6.6666666666666666E-2</v>
      </c>
      <c r="J51" s="22">
        <f t="shared" si="13"/>
        <v>5.8139534883720929E-2</v>
      </c>
      <c r="K51" s="4">
        <f t="shared" si="13"/>
        <v>7.575757575757576E-2</v>
      </c>
      <c r="L51" s="4">
        <f t="shared" si="13"/>
        <v>5.5555555555555552E-2</v>
      </c>
      <c r="M51" s="4">
        <f t="shared" si="13"/>
        <v>3.5000000000000003E-2</v>
      </c>
      <c r="N51" s="18">
        <f t="shared" si="13"/>
        <v>0</v>
      </c>
      <c r="O51" s="17">
        <f t="shared" si="13"/>
        <v>6.8441064638783272E-2</v>
      </c>
      <c r="P51" s="4">
        <f t="shared" si="13"/>
        <v>5.7471264367816091E-3</v>
      </c>
      <c r="Q51" s="4">
        <f t="shared" si="13"/>
        <v>2.8301886792452831E-2</v>
      </c>
      <c r="R51" s="4">
        <f t="shared" si="13"/>
        <v>1.5418502202643172E-2</v>
      </c>
      <c r="S51" s="4">
        <f t="shared" si="13"/>
        <v>1.4634146341463415E-2</v>
      </c>
      <c r="T51" s="26"/>
      <c r="U51" s="4">
        <f t="shared" ref="U51:AR51" si="14">U11/SUM(U$5:U$40)</f>
        <v>0</v>
      </c>
      <c r="V51" s="4">
        <f t="shared" si="14"/>
        <v>6.6666666666666666E-2</v>
      </c>
      <c r="W51" s="4">
        <f t="shared" si="14"/>
        <v>0.11904761904761904</v>
      </c>
      <c r="X51" s="22">
        <f t="shared" si="14"/>
        <v>8.3333333333333329E-2</v>
      </c>
      <c r="Y51" s="4">
        <f t="shared" si="14"/>
        <v>6.8441064638783272E-2</v>
      </c>
      <c r="Z51" s="4">
        <f t="shared" si="14"/>
        <v>5.8479532163742687E-3</v>
      </c>
      <c r="AA51" s="4">
        <f t="shared" si="14"/>
        <v>2.3172905525846704E-2</v>
      </c>
      <c r="AB51" s="4">
        <f t="shared" si="14"/>
        <v>4.8543689320388345E-3</v>
      </c>
      <c r="AC51" s="18">
        <f t="shared" si="14"/>
        <v>1.0362694300518135E-2</v>
      </c>
      <c r="AD51" s="17">
        <f t="shared" si="14"/>
        <v>1.5438247011952191E-2</v>
      </c>
      <c r="AE51" s="4">
        <f t="shared" si="14"/>
        <v>3.929273084479371E-3</v>
      </c>
      <c r="AF51" s="4">
        <f t="shared" si="14"/>
        <v>1.5273311897106109E-2</v>
      </c>
      <c r="AG51" s="4">
        <f t="shared" si="14"/>
        <v>1.4042867701404288E-2</v>
      </c>
      <c r="AH51" s="4">
        <f t="shared" si="14"/>
        <v>6.6964285714285711E-3</v>
      </c>
      <c r="AI51" s="24">
        <f t="shared" si="14"/>
        <v>0.14285714285714285</v>
      </c>
      <c r="AJ51" s="4">
        <f t="shared" si="14"/>
        <v>0</v>
      </c>
      <c r="AK51" s="4">
        <f t="shared" si="14"/>
        <v>4.6920821114369501E-2</v>
      </c>
      <c r="AL51" s="4">
        <f t="shared" si="14"/>
        <v>6.0810810810810814E-2</v>
      </c>
      <c r="AM51" s="22">
        <f t="shared" si="14"/>
        <v>3.2258064516129031E-2</v>
      </c>
      <c r="AN51" s="4">
        <f t="shared" si="14"/>
        <v>1.4999999999999999E-2</v>
      </c>
      <c r="AO51" s="4">
        <f t="shared" si="14"/>
        <v>4.3103448275862068E-3</v>
      </c>
      <c r="AP51" s="4">
        <f t="shared" si="14"/>
        <v>3.3222591362126247E-3</v>
      </c>
      <c r="AQ51" s="4">
        <f t="shared" si="14"/>
        <v>9.46969696969697E-4</v>
      </c>
      <c r="AR51" s="18">
        <f t="shared" si="14"/>
        <v>0</v>
      </c>
    </row>
    <row r="52" spans="2:44" x14ac:dyDescent="0.25">
      <c r="B52" s="149">
        <v>3.5</v>
      </c>
      <c r="C52" s="17">
        <f t="shared" si="2"/>
        <v>9.0225563909774431E-2</v>
      </c>
      <c r="D52" s="4">
        <f t="shared" si="2"/>
        <v>2.7777777777777776E-2</v>
      </c>
      <c r="E52" s="4">
        <f t="shared" si="2"/>
        <v>9.6385542168674707E-3</v>
      </c>
      <c r="F52" s="22">
        <f t="shared" si="2"/>
        <v>4.2682926829268296E-2</v>
      </c>
      <c r="G52" s="24"/>
      <c r="H52" s="4"/>
      <c r="I52" s="4">
        <f t="shared" ref="I52:S52" si="15">I12/SUM(I$5:I$40)</f>
        <v>0</v>
      </c>
      <c r="J52" s="22">
        <f t="shared" si="15"/>
        <v>5.8139534883720929E-2</v>
      </c>
      <c r="K52" s="4">
        <f t="shared" si="15"/>
        <v>9.0909090909090912E-2</v>
      </c>
      <c r="L52" s="4">
        <f t="shared" si="15"/>
        <v>2.7777777777777776E-2</v>
      </c>
      <c r="M52" s="4">
        <f t="shared" si="15"/>
        <v>0.01</v>
      </c>
      <c r="N52" s="18">
        <f t="shared" si="15"/>
        <v>2.564102564102564E-2</v>
      </c>
      <c r="O52" s="17">
        <f t="shared" si="15"/>
        <v>3.4220532319391636E-2</v>
      </c>
      <c r="P52" s="4">
        <f t="shared" si="15"/>
        <v>0</v>
      </c>
      <c r="Q52" s="4">
        <f t="shared" si="15"/>
        <v>1.2578616352201259E-2</v>
      </c>
      <c r="R52" s="4">
        <f t="shared" si="15"/>
        <v>8.8105726872246704E-3</v>
      </c>
      <c r="S52" s="4">
        <f t="shared" si="15"/>
        <v>9.7560975609756097E-3</v>
      </c>
      <c r="T52" s="26"/>
      <c r="U52" s="4">
        <f t="shared" ref="U52:AR52" si="16">U12/SUM(U$5:U$40)</f>
        <v>0</v>
      </c>
      <c r="V52" s="4">
        <f t="shared" si="16"/>
        <v>6.6666666666666666E-2</v>
      </c>
      <c r="W52" s="4">
        <f t="shared" si="16"/>
        <v>4.7619047619047616E-2</v>
      </c>
      <c r="X52" s="22">
        <f t="shared" si="16"/>
        <v>8.3333333333333329E-2</v>
      </c>
      <c r="Y52" s="4">
        <f t="shared" si="16"/>
        <v>3.4220532319391636E-2</v>
      </c>
      <c r="Z52" s="4">
        <f t="shared" si="16"/>
        <v>0</v>
      </c>
      <c r="AA52" s="4">
        <f t="shared" si="16"/>
        <v>5.3475935828877002E-3</v>
      </c>
      <c r="AB52" s="4">
        <f t="shared" si="16"/>
        <v>4.8543689320388345E-3</v>
      </c>
      <c r="AC52" s="18">
        <f t="shared" si="16"/>
        <v>5.1813471502590676E-3</v>
      </c>
      <c r="AD52" s="17">
        <f t="shared" si="16"/>
        <v>5.9760956175298804E-3</v>
      </c>
      <c r="AE52" s="4">
        <f t="shared" si="16"/>
        <v>0</v>
      </c>
      <c r="AF52" s="4">
        <f t="shared" si="16"/>
        <v>9.6463022508038593E-3</v>
      </c>
      <c r="AG52" s="4">
        <f t="shared" si="16"/>
        <v>3.6954915003695491E-3</v>
      </c>
      <c r="AH52" s="4">
        <f t="shared" si="16"/>
        <v>4.464285714285714E-3</v>
      </c>
      <c r="AI52" s="24">
        <f t="shared" si="16"/>
        <v>0</v>
      </c>
      <c r="AJ52" s="4">
        <f t="shared" si="16"/>
        <v>0</v>
      </c>
      <c r="AK52" s="4">
        <f t="shared" si="16"/>
        <v>3.519061583577713E-2</v>
      </c>
      <c r="AL52" s="4">
        <f t="shared" si="16"/>
        <v>1.3513513513513514E-2</v>
      </c>
      <c r="AM52" s="22">
        <f t="shared" si="16"/>
        <v>2.1505376344086023E-2</v>
      </c>
      <c r="AN52" s="4">
        <f t="shared" si="16"/>
        <v>6.0000000000000001E-3</v>
      </c>
      <c r="AO52" s="4">
        <f t="shared" si="16"/>
        <v>0</v>
      </c>
      <c r="AP52" s="4">
        <f t="shared" si="16"/>
        <v>0</v>
      </c>
      <c r="AQ52" s="4">
        <f t="shared" si="16"/>
        <v>9.46969696969697E-4</v>
      </c>
      <c r="AR52" s="18">
        <f t="shared" si="16"/>
        <v>0</v>
      </c>
    </row>
    <row r="53" spans="2:44" x14ac:dyDescent="0.25">
      <c r="B53" s="149">
        <v>4</v>
      </c>
      <c r="C53" s="17">
        <f t="shared" si="2"/>
        <v>9.0225563909774431E-2</v>
      </c>
      <c r="D53" s="4">
        <f t="shared" si="2"/>
        <v>2.7777777777777776E-2</v>
      </c>
      <c r="E53" s="4">
        <f t="shared" si="2"/>
        <v>1.6867469879518072E-2</v>
      </c>
      <c r="F53" s="22">
        <f t="shared" si="2"/>
        <v>1.8292682926829267E-2</v>
      </c>
      <c r="G53" s="24"/>
      <c r="H53" s="4"/>
      <c r="I53" s="4">
        <f t="shared" ref="I53:S53" si="17">I13/SUM(I$5:I$40)</f>
        <v>0</v>
      </c>
      <c r="J53" s="22">
        <f t="shared" si="17"/>
        <v>3.4883720930232558E-2</v>
      </c>
      <c r="K53" s="4">
        <f t="shared" si="17"/>
        <v>8.3333333333333329E-2</v>
      </c>
      <c r="L53" s="4">
        <f t="shared" si="17"/>
        <v>2.7777777777777776E-2</v>
      </c>
      <c r="M53" s="4">
        <f t="shared" si="17"/>
        <v>1.7500000000000002E-2</v>
      </c>
      <c r="N53" s="18">
        <f t="shared" si="17"/>
        <v>0</v>
      </c>
      <c r="O53" s="17">
        <f t="shared" si="17"/>
        <v>3.8022813688212927E-2</v>
      </c>
      <c r="P53" s="4">
        <f t="shared" si="17"/>
        <v>5.7471264367816091E-3</v>
      </c>
      <c r="Q53" s="4">
        <f t="shared" si="17"/>
        <v>9.433962264150943E-3</v>
      </c>
      <c r="R53" s="4">
        <f t="shared" si="17"/>
        <v>6.6079295154185024E-3</v>
      </c>
      <c r="S53" s="4">
        <f t="shared" si="17"/>
        <v>0</v>
      </c>
      <c r="T53" s="26"/>
      <c r="U53" s="4">
        <f t="shared" ref="U53:AR53" si="18">U13/SUM(U$5:U$40)</f>
        <v>0</v>
      </c>
      <c r="V53" s="4">
        <f t="shared" si="18"/>
        <v>0.04</v>
      </c>
      <c r="W53" s="4">
        <f t="shared" si="18"/>
        <v>7.1428571428571425E-2</v>
      </c>
      <c r="X53" s="22">
        <f t="shared" si="18"/>
        <v>0</v>
      </c>
      <c r="Y53" s="4">
        <f t="shared" si="18"/>
        <v>3.8022813688212927E-2</v>
      </c>
      <c r="Z53" s="4">
        <f t="shared" si="18"/>
        <v>5.8479532163742687E-3</v>
      </c>
      <c r="AA53" s="4">
        <f t="shared" si="18"/>
        <v>5.3475935828877002E-3</v>
      </c>
      <c r="AB53" s="4">
        <f t="shared" si="18"/>
        <v>0</v>
      </c>
      <c r="AC53" s="18">
        <f t="shared" si="18"/>
        <v>0</v>
      </c>
      <c r="AD53" s="17">
        <f t="shared" si="18"/>
        <v>1.4940239043824701E-3</v>
      </c>
      <c r="AE53" s="4">
        <f t="shared" si="18"/>
        <v>0</v>
      </c>
      <c r="AF53" s="4">
        <f t="shared" si="18"/>
        <v>5.627009646302251E-3</v>
      </c>
      <c r="AG53" s="4">
        <f t="shared" si="18"/>
        <v>5.9127864005912786E-3</v>
      </c>
      <c r="AH53" s="4">
        <f t="shared" si="18"/>
        <v>0</v>
      </c>
      <c r="AI53" s="24">
        <f t="shared" si="18"/>
        <v>0</v>
      </c>
      <c r="AJ53" s="4">
        <f t="shared" si="18"/>
        <v>0</v>
      </c>
      <c r="AK53" s="4">
        <f t="shared" si="18"/>
        <v>2.0527859237536656E-2</v>
      </c>
      <c r="AL53" s="4">
        <f t="shared" si="18"/>
        <v>2.7027027027027029E-2</v>
      </c>
      <c r="AM53" s="22">
        <f t="shared" si="18"/>
        <v>0</v>
      </c>
      <c r="AN53" s="4">
        <f t="shared" si="18"/>
        <v>1.5E-3</v>
      </c>
      <c r="AO53" s="4">
        <f t="shared" si="18"/>
        <v>0</v>
      </c>
      <c r="AP53" s="4">
        <f t="shared" si="18"/>
        <v>0</v>
      </c>
      <c r="AQ53" s="4">
        <f t="shared" si="18"/>
        <v>0</v>
      </c>
      <c r="AR53" s="18">
        <f t="shared" si="18"/>
        <v>0</v>
      </c>
    </row>
    <row r="54" spans="2:44" x14ac:dyDescent="0.25">
      <c r="B54" s="149">
        <v>4.5</v>
      </c>
      <c r="C54" s="17">
        <f t="shared" si="2"/>
        <v>2.2556390977443608E-2</v>
      </c>
      <c r="D54" s="4">
        <f t="shared" si="2"/>
        <v>2.7777777777777776E-2</v>
      </c>
      <c r="E54" s="4">
        <f t="shared" si="2"/>
        <v>7.2289156626506026E-3</v>
      </c>
      <c r="F54" s="22">
        <f t="shared" si="2"/>
        <v>3.6585365853658534E-2</v>
      </c>
      <c r="G54" s="24"/>
      <c r="H54" s="4"/>
      <c r="I54" s="4">
        <f t="shared" ref="I54:S54" si="19">I14/SUM(I$5:I$40)</f>
        <v>6.6666666666666666E-2</v>
      </c>
      <c r="J54" s="22">
        <f t="shared" si="19"/>
        <v>6.9767441860465115E-2</v>
      </c>
      <c r="K54" s="4">
        <f t="shared" si="19"/>
        <v>2.2727272727272728E-2</v>
      </c>
      <c r="L54" s="4">
        <f t="shared" si="19"/>
        <v>2.7777777777777776E-2</v>
      </c>
      <c r="M54" s="4">
        <f t="shared" si="19"/>
        <v>5.0000000000000001E-3</v>
      </c>
      <c r="N54" s="18">
        <f t="shared" si="19"/>
        <v>0</v>
      </c>
      <c r="O54" s="17">
        <f t="shared" si="19"/>
        <v>1.5209125475285171E-2</v>
      </c>
      <c r="P54" s="4">
        <f t="shared" si="19"/>
        <v>5.7471264367816091E-3</v>
      </c>
      <c r="Q54" s="4">
        <f t="shared" si="19"/>
        <v>1.5723270440251572E-2</v>
      </c>
      <c r="R54" s="4">
        <f t="shared" si="19"/>
        <v>1.1013215859030838E-2</v>
      </c>
      <c r="S54" s="4">
        <f t="shared" si="19"/>
        <v>9.7560975609756097E-3</v>
      </c>
      <c r="T54" s="26"/>
      <c r="U54" s="4">
        <f t="shared" ref="U54:AR54" si="20">U14/SUM(U$5:U$40)</f>
        <v>0</v>
      </c>
      <c r="V54" s="4">
        <f t="shared" si="20"/>
        <v>0.10666666666666667</v>
      </c>
      <c r="W54" s="4">
        <f t="shared" si="20"/>
        <v>9.5238095238095233E-2</v>
      </c>
      <c r="X54" s="22">
        <f t="shared" si="20"/>
        <v>0</v>
      </c>
      <c r="Y54" s="4">
        <f t="shared" si="20"/>
        <v>1.5209125475285171E-2</v>
      </c>
      <c r="Z54" s="4">
        <f t="shared" si="20"/>
        <v>5.8479532163742687E-3</v>
      </c>
      <c r="AA54" s="4">
        <f t="shared" si="20"/>
        <v>3.5650623885918001E-3</v>
      </c>
      <c r="AB54" s="4">
        <f t="shared" si="20"/>
        <v>2.4271844660194173E-3</v>
      </c>
      <c r="AC54" s="18">
        <f t="shared" si="20"/>
        <v>1.0362694300518135E-2</v>
      </c>
      <c r="AD54" s="17">
        <f t="shared" si="20"/>
        <v>2.9880478087649402E-3</v>
      </c>
      <c r="AE54" s="4">
        <f t="shared" si="20"/>
        <v>1.9646365422396855E-3</v>
      </c>
      <c r="AF54" s="4">
        <f t="shared" si="20"/>
        <v>6.4308681672025723E-3</v>
      </c>
      <c r="AG54" s="4">
        <f t="shared" si="20"/>
        <v>8.869179600886918E-3</v>
      </c>
      <c r="AH54" s="4">
        <f t="shared" si="20"/>
        <v>8.9285714285714281E-3</v>
      </c>
      <c r="AI54" s="24">
        <f t="shared" si="20"/>
        <v>0</v>
      </c>
      <c r="AJ54" s="4">
        <f t="shared" si="20"/>
        <v>2.2222222222222223E-2</v>
      </c>
      <c r="AK54" s="4">
        <f t="shared" si="20"/>
        <v>2.3460410557184751E-2</v>
      </c>
      <c r="AL54" s="4">
        <f t="shared" si="20"/>
        <v>4.0540540540540543E-2</v>
      </c>
      <c r="AM54" s="22">
        <f t="shared" si="20"/>
        <v>4.3010752688172046E-2</v>
      </c>
      <c r="AN54" s="4">
        <f t="shared" si="20"/>
        <v>3.0000000000000001E-3</v>
      </c>
      <c r="AO54" s="4">
        <f t="shared" si="20"/>
        <v>0</v>
      </c>
      <c r="AP54" s="4">
        <f t="shared" si="20"/>
        <v>0</v>
      </c>
      <c r="AQ54" s="4">
        <f t="shared" si="20"/>
        <v>0</v>
      </c>
      <c r="AR54" s="18">
        <f t="shared" si="20"/>
        <v>0</v>
      </c>
    </row>
    <row r="55" spans="2:44" x14ac:dyDescent="0.25">
      <c r="B55" s="149">
        <v>5</v>
      </c>
      <c r="C55" s="17">
        <f t="shared" si="2"/>
        <v>5.2631578947368418E-2</v>
      </c>
      <c r="D55" s="4">
        <f t="shared" si="2"/>
        <v>0</v>
      </c>
      <c r="E55" s="4">
        <f t="shared" si="2"/>
        <v>4.8192771084337354E-3</v>
      </c>
      <c r="F55" s="22">
        <f t="shared" si="2"/>
        <v>6.0975609756097563E-3</v>
      </c>
      <c r="G55" s="24"/>
      <c r="H55" s="4"/>
      <c r="I55" s="4">
        <f t="shared" ref="I55:S55" si="21">I15/SUM(I$5:I$40)</f>
        <v>0</v>
      </c>
      <c r="J55" s="22">
        <f t="shared" si="21"/>
        <v>1.1627906976744186E-2</v>
      </c>
      <c r="K55" s="4">
        <f t="shared" si="21"/>
        <v>5.3030303030303032E-2</v>
      </c>
      <c r="L55" s="4">
        <f t="shared" si="21"/>
        <v>0</v>
      </c>
      <c r="M55" s="4">
        <f t="shared" si="21"/>
        <v>5.0000000000000001E-3</v>
      </c>
      <c r="N55" s="18">
        <f t="shared" si="21"/>
        <v>0</v>
      </c>
      <c r="O55" s="17">
        <f t="shared" si="21"/>
        <v>1.2674271229404309E-2</v>
      </c>
      <c r="P55" s="4">
        <f t="shared" si="21"/>
        <v>0</v>
      </c>
      <c r="Q55" s="4">
        <f t="shared" si="21"/>
        <v>7.8616352201257862E-3</v>
      </c>
      <c r="R55" s="4">
        <f t="shared" si="21"/>
        <v>2.2026431718061676E-3</v>
      </c>
      <c r="S55" s="4">
        <f t="shared" si="21"/>
        <v>0</v>
      </c>
      <c r="T55" s="26"/>
      <c r="U55" s="4">
        <f t="shared" ref="U55:AR55" si="22">U15/SUM(U$5:U$40)</f>
        <v>0</v>
      </c>
      <c r="V55" s="4">
        <f t="shared" si="22"/>
        <v>5.3333333333333337E-2</v>
      </c>
      <c r="W55" s="4">
        <f t="shared" si="22"/>
        <v>2.3809523809523808E-2</v>
      </c>
      <c r="X55" s="22">
        <f t="shared" si="22"/>
        <v>0</v>
      </c>
      <c r="Y55" s="4">
        <f t="shared" si="22"/>
        <v>1.2674271229404309E-2</v>
      </c>
      <c r="Z55" s="4">
        <f t="shared" si="22"/>
        <v>0</v>
      </c>
      <c r="AA55" s="4">
        <f t="shared" si="22"/>
        <v>1.7825311942959001E-3</v>
      </c>
      <c r="AB55" s="4">
        <f t="shared" si="22"/>
        <v>0</v>
      </c>
      <c r="AC55" s="18">
        <f t="shared" si="22"/>
        <v>0</v>
      </c>
      <c r="AD55" s="17">
        <f t="shared" si="22"/>
        <v>9.9601593625498006E-4</v>
      </c>
      <c r="AE55" s="4">
        <f t="shared" si="22"/>
        <v>0</v>
      </c>
      <c r="AF55" s="4">
        <f t="shared" si="22"/>
        <v>4.0192926045016075E-3</v>
      </c>
      <c r="AG55" s="4">
        <f t="shared" si="22"/>
        <v>1.4781966001478197E-3</v>
      </c>
      <c r="AH55" s="4">
        <f t="shared" si="22"/>
        <v>2.232142857142857E-3</v>
      </c>
      <c r="AI55" s="24">
        <f t="shared" si="22"/>
        <v>0</v>
      </c>
      <c r="AJ55" s="4">
        <f t="shared" si="22"/>
        <v>0</v>
      </c>
      <c r="AK55" s="4">
        <f t="shared" si="22"/>
        <v>1.466275659824047E-2</v>
      </c>
      <c r="AL55" s="4">
        <f t="shared" si="22"/>
        <v>6.7567567567567571E-3</v>
      </c>
      <c r="AM55" s="22">
        <f t="shared" si="22"/>
        <v>1.0752688172043012E-2</v>
      </c>
      <c r="AN55" s="4">
        <f t="shared" si="22"/>
        <v>1E-3</v>
      </c>
      <c r="AO55" s="4">
        <f t="shared" si="22"/>
        <v>0</v>
      </c>
      <c r="AP55" s="4">
        <f t="shared" si="22"/>
        <v>0</v>
      </c>
      <c r="AQ55" s="4">
        <f t="shared" si="22"/>
        <v>0</v>
      </c>
      <c r="AR55" s="18">
        <f t="shared" si="22"/>
        <v>0</v>
      </c>
    </row>
    <row r="56" spans="2:44" x14ac:dyDescent="0.25">
      <c r="B56" s="149">
        <v>5.5</v>
      </c>
      <c r="C56" s="17">
        <f t="shared" si="2"/>
        <v>3.007518796992481E-2</v>
      </c>
      <c r="D56" s="4">
        <f t="shared" si="2"/>
        <v>1.3888888888888888E-2</v>
      </c>
      <c r="E56" s="4">
        <f t="shared" si="2"/>
        <v>9.6385542168674707E-3</v>
      </c>
      <c r="F56" s="22">
        <f t="shared" si="2"/>
        <v>0</v>
      </c>
      <c r="G56" s="24"/>
      <c r="H56" s="4"/>
      <c r="I56" s="4">
        <f t="shared" ref="I56:S56" si="23">I16/SUM(I$5:I$40)</f>
        <v>0</v>
      </c>
      <c r="J56" s="22">
        <f t="shared" si="23"/>
        <v>0</v>
      </c>
      <c r="K56" s="4">
        <f t="shared" si="23"/>
        <v>3.0303030303030304E-2</v>
      </c>
      <c r="L56" s="4">
        <f t="shared" si="23"/>
        <v>1.3888888888888888E-2</v>
      </c>
      <c r="M56" s="4">
        <f t="shared" si="23"/>
        <v>0.01</v>
      </c>
      <c r="N56" s="18">
        <f t="shared" si="23"/>
        <v>0</v>
      </c>
      <c r="O56" s="17">
        <f t="shared" si="23"/>
        <v>1.2674271229404309E-2</v>
      </c>
      <c r="P56" s="4">
        <f t="shared" si="23"/>
        <v>0</v>
      </c>
      <c r="Q56" s="4">
        <f t="shared" si="23"/>
        <v>6.2893081761006293E-3</v>
      </c>
      <c r="R56" s="4">
        <f t="shared" si="23"/>
        <v>2.2026431718061676E-3</v>
      </c>
      <c r="S56" s="4">
        <f t="shared" si="23"/>
        <v>0</v>
      </c>
      <c r="T56" s="26"/>
      <c r="U56" s="4">
        <f t="shared" ref="U56:AR56" si="24">U16/SUM(U$5:U$40)</f>
        <v>0</v>
      </c>
      <c r="V56" s="4">
        <f t="shared" si="24"/>
        <v>2.6666666666666668E-2</v>
      </c>
      <c r="W56" s="4">
        <f t="shared" si="24"/>
        <v>2.3809523809523808E-2</v>
      </c>
      <c r="X56" s="22">
        <f t="shared" si="24"/>
        <v>0</v>
      </c>
      <c r="Y56" s="4">
        <f t="shared" si="24"/>
        <v>1.2674271229404309E-2</v>
      </c>
      <c r="Z56" s="4">
        <f t="shared" si="24"/>
        <v>0</v>
      </c>
      <c r="AA56" s="4">
        <f t="shared" si="24"/>
        <v>3.5650623885918001E-3</v>
      </c>
      <c r="AB56" s="4">
        <f t="shared" si="24"/>
        <v>0</v>
      </c>
      <c r="AC56" s="18">
        <f t="shared" si="24"/>
        <v>0</v>
      </c>
      <c r="AD56" s="17">
        <f t="shared" si="24"/>
        <v>1.9920318725099601E-3</v>
      </c>
      <c r="AE56" s="4">
        <f t="shared" si="24"/>
        <v>0</v>
      </c>
      <c r="AF56" s="4">
        <f t="shared" si="24"/>
        <v>2.4115755627009648E-3</v>
      </c>
      <c r="AG56" s="4">
        <f t="shared" si="24"/>
        <v>3.6954915003695491E-3</v>
      </c>
      <c r="AH56" s="4">
        <f t="shared" si="24"/>
        <v>0</v>
      </c>
      <c r="AI56" s="24">
        <f t="shared" si="24"/>
        <v>0</v>
      </c>
      <c r="AJ56" s="4">
        <f t="shared" si="24"/>
        <v>0</v>
      </c>
      <c r="AK56" s="4">
        <f t="shared" si="24"/>
        <v>8.7976539589442824E-3</v>
      </c>
      <c r="AL56" s="4">
        <f t="shared" si="24"/>
        <v>1.6891891891891893E-2</v>
      </c>
      <c r="AM56" s="22">
        <f t="shared" si="24"/>
        <v>0</v>
      </c>
      <c r="AN56" s="4">
        <f t="shared" si="24"/>
        <v>2E-3</v>
      </c>
      <c r="AO56" s="4">
        <f t="shared" si="24"/>
        <v>0</v>
      </c>
      <c r="AP56" s="4">
        <f t="shared" si="24"/>
        <v>0</v>
      </c>
      <c r="AQ56" s="4">
        <f t="shared" si="24"/>
        <v>0</v>
      </c>
      <c r="AR56" s="18">
        <f t="shared" si="24"/>
        <v>0</v>
      </c>
    </row>
    <row r="57" spans="2:44" x14ac:dyDescent="0.25">
      <c r="B57" s="149">
        <v>6</v>
      </c>
      <c r="C57" s="17">
        <f t="shared" si="2"/>
        <v>6.7669172932330823E-2</v>
      </c>
      <c r="D57" s="4">
        <f t="shared" si="2"/>
        <v>0</v>
      </c>
      <c r="E57" s="4">
        <f t="shared" si="2"/>
        <v>2.4096385542168677E-3</v>
      </c>
      <c r="F57" s="22">
        <f t="shared" si="2"/>
        <v>6.0975609756097563E-3</v>
      </c>
      <c r="G57" s="24"/>
      <c r="H57" s="4"/>
      <c r="I57" s="4">
        <f t="shared" ref="I57:S57" si="25">I17/SUM(I$5:I$40)</f>
        <v>0</v>
      </c>
      <c r="J57" s="22">
        <f t="shared" si="25"/>
        <v>1.1627906976744186E-2</v>
      </c>
      <c r="K57" s="4">
        <f t="shared" si="25"/>
        <v>6.8181818181818177E-2</v>
      </c>
      <c r="L57" s="4">
        <f t="shared" si="25"/>
        <v>0</v>
      </c>
      <c r="M57" s="4">
        <f t="shared" si="25"/>
        <v>2.5000000000000001E-3</v>
      </c>
      <c r="N57" s="18">
        <f t="shared" si="25"/>
        <v>0</v>
      </c>
      <c r="O57" s="17">
        <f t="shared" si="25"/>
        <v>1.1406844106463879E-2</v>
      </c>
      <c r="P57" s="4">
        <f t="shared" si="25"/>
        <v>0</v>
      </c>
      <c r="Q57" s="4">
        <f t="shared" si="25"/>
        <v>1.5723270440251573E-3</v>
      </c>
      <c r="R57" s="4">
        <f t="shared" si="25"/>
        <v>2.2026431718061676E-3</v>
      </c>
      <c r="S57" s="4">
        <f t="shared" si="25"/>
        <v>0</v>
      </c>
      <c r="T57" s="26"/>
      <c r="U57" s="4">
        <f t="shared" ref="U57:AR57" si="26">U17/SUM(U$5:U$40)</f>
        <v>0</v>
      </c>
      <c r="V57" s="4">
        <f t="shared" si="26"/>
        <v>1.3333333333333334E-2</v>
      </c>
      <c r="W57" s="4">
        <f t="shared" si="26"/>
        <v>2.3809523809523808E-2</v>
      </c>
      <c r="X57" s="22">
        <f t="shared" si="26"/>
        <v>0</v>
      </c>
      <c r="Y57" s="4">
        <f t="shared" si="26"/>
        <v>1.1406844106463879E-2</v>
      </c>
      <c r="Z57" s="4">
        <f t="shared" si="26"/>
        <v>0</v>
      </c>
      <c r="AA57" s="4">
        <f t="shared" si="26"/>
        <v>0</v>
      </c>
      <c r="AB57" s="4">
        <f t="shared" si="26"/>
        <v>0</v>
      </c>
      <c r="AC57" s="18">
        <f t="shared" si="26"/>
        <v>0</v>
      </c>
      <c r="AD57" s="17">
        <f t="shared" si="26"/>
        <v>0</v>
      </c>
      <c r="AE57" s="4">
        <f t="shared" si="26"/>
        <v>0</v>
      </c>
      <c r="AF57" s="4">
        <f t="shared" si="26"/>
        <v>0</v>
      </c>
      <c r="AG57" s="4">
        <f t="shared" si="26"/>
        <v>2.9563932002956393E-3</v>
      </c>
      <c r="AH57" s="4">
        <f t="shared" si="26"/>
        <v>2.232142857142857E-3</v>
      </c>
      <c r="AI57" s="24">
        <f t="shared" si="26"/>
        <v>0</v>
      </c>
      <c r="AJ57" s="4">
        <f t="shared" si="26"/>
        <v>0</v>
      </c>
      <c r="AK57" s="4">
        <f t="shared" si="26"/>
        <v>0</v>
      </c>
      <c r="AL57" s="4">
        <f t="shared" si="26"/>
        <v>1.3513513513513514E-2</v>
      </c>
      <c r="AM57" s="22">
        <f t="shared" si="26"/>
        <v>1.0752688172043012E-2</v>
      </c>
      <c r="AN57" s="4">
        <f t="shared" si="26"/>
        <v>0</v>
      </c>
      <c r="AO57" s="4">
        <f t="shared" si="26"/>
        <v>0</v>
      </c>
      <c r="AP57" s="4">
        <f t="shared" si="26"/>
        <v>0</v>
      </c>
      <c r="AQ57" s="4">
        <f t="shared" si="26"/>
        <v>0</v>
      </c>
      <c r="AR57" s="18">
        <f t="shared" si="26"/>
        <v>0</v>
      </c>
    </row>
    <row r="58" spans="2:44" x14ac:dyDescent="0.25">
      <c r="B58" s="149">
        <v>6.5</v>
      </c>
      <c r="C58" s="17">
        <f t="shared" si="2"/>
        <v>3.7593984962406013E-2</v>
      </c>
      <c r="D58" s="4">
        <f t="shared" si="2"/>
        <v>0</v>
      </c>
      <c r="E58" s="4">
        <f t="shared" si="2"/>
        <v>0</v>
      </c>
      <c r="F58" s="22">
        <f t="shared" si="2"/>
        <v>0</v>
      </c>
      <c r="G58" s="24"/>
      <c r="H58" s="4"/>
      <c r="I58" s="4">
        <f t="shared" ref="I58:S58" si="27">I18/SUM(I$5:I$40)</f>
        <v>0</v>
      </c>
      <c r="J58" s="22">
        <f t="shared" si="27"/>
        <v>0</v>
      </c>
      <c r="K58" s="4">
        <f t="shared" si="27"/>
        <v>3.787878787878788E-2</v>
      </c>
      <c r="L58" s="4">
        <f t="shared" si="27"/>
        <v>0</v>
      </c>
      <c r="M58" s="4">
        <f t="shared" si="27"/>
        <v>0</v>
      </c>
      <c r="N58" s="18">
        <f t="shared" si="27"/>
        <v>0</v>
      </c>
      <c r="O58" s="17">
        <f t="shared" si="27"/>
        <v>7.6045627376425855E-3</v>
      </c>
      <c r="P58" s="4">
        <f t="shared" si="27"/>
        <v>0</v>
      </c>
      <c r="Q58" s="4">
        <f t="shared" si="27"/>
        <v>9.433962264150943E-3</v>
      </c>
      <c r="R58" s="4">
        <f t="shared" si="27"/>
        <v>0</v>
      </c>
      <c r="S58" s="4">
        <f t="shared" si="27"/>
        <v>0</v>
      </c>
      <c r="T58" s="26"/>
      <c r="U58" s="4">
        <f t="shared" ref="U58:AR58" si="28">U18/SUM(U$5:U$40)</f>
        <v>0</v>
      </c>
      <c r="V58" s="4">
        <f t="shared" si="28"/>
        <v>5.3333333333333337E-2</v>
      </c>
      <c r="W58" s="4">
        <f t="shared" si="28"/>
        <v>0</v>
      </c>
      <c r="X58" s="22">
        <f t="shared" si="28"/>
        <v>0</v>
      </c>
      <c r="Y58" s="4">
        <f t="shared" si="28"/>
        <v>7.6045627376425855E-3</v>
      </c>
      <c r="Z58" s="4">
        <f t="shared" si="28"/>
        <v>0</v>
      </c>
      <c r="AA58" s="4">
        <f t="shared" si="28"/>
        <v>3.5650623885918001E-3</v>
      </c>
      <c r="AB58" s="4">
        <f t="shared" si="28"/>
        <v>0</v>
      </c>
      <c r="AC58" s="18">
        <f t="shared" si="28"/>
        <v>0</v>
      </c>
      <c r="AD58" s="17">
        <f t="shared" si="28"/>
        <v>0</v>
      </c>
      <c r="AE58" s="4">
        <f t="shared" si="28"/>
        <v>0</v>
      </c>
      <c r="AF58" s="4">
        <f t="shared" si="28"/>
        <v>3.2154340836012861E-3</v>
      </c>
      <c r="AG58" s="4">
        <f t="shared" si="28"/>
        <v>7.3909830007390983E-4</v>
      </c>
      <c r="AH58" s="4">
        <f t="shared" si="28"/>
        <v>0</v>
      </c>
      <c r="AI58" s="24">
        <f t="shared" si="28"/>
        <v>0</v>
      </c>
      <c r="AJ58" s="4">
        <f t="shared" si="28"/>
        <v>0</v>
      </c>
      <c r="AK58" s="4">
        <f t="shared" si="28"/>
        <v>1.1730205278592375E-2</v>
      </c>
      <c r="AL58" s="4">
        <f t="shared" si="28"/>
        <v>3.3783783783783786E-3</v>
      </c>
      <c r="AM58" s="22">
        <f t="shared" si="28"/>
        <v>0</v>
      </c>
      <c r="AN58" s="4">
        <f t="shared" si="28"/>
        <v>0</v>
      </c>
      <c r="AO58" s="4">
        <f t="shared" si="28"/>
        <v>0</v>
      </c>
      <c r="AP58" s="4">
        <f t="shared" si="28"/>
        <v>0</v>
      </c>
      <c r="AQ58" s="4">
        <f t="shared" si="28"/>
        <v>0</v>
      </c>
      <c r="AR58" s="18">
        <f t="shared" si="28"/>
        <v>0</v>
      </c>
    </row>
    <row r="59" spans="2:44" x14ac:dyDescent="0.25">
      <c r="B59" s="149">
        <v>7</v>
      </c>
      <c r="C59" s="17">
        <f t="shared" si="2"/>
        <v>2.2556390977443608E-2</v>
      </c>
      <c r="D59" s="4">
        <f t="shared" si="2"/>
        <v>0</v>
      </c>
      <c r="E59" s="4">
        <f t="shared" si="2"/>
        <v>0</v>
      </c>
      <c r="F59" s="22">
        <f t="shared" si="2"/>
        <v>0</v>
      </c>
      <c r="G59" s="24"/>
      <c r="H59" s="4"/>
      <c r="I59" s="4">
        <f t="shared" ref="I59:S59" si="29">I19/SUM(I$5:I$40)</f>
        <v>0</v>
      </c>
      <c r="J59" s="22">
        <f t="shared" si="29"/>
        <v>0</v>
      </c>
      <c r="K59" s="4">
        <f t="shared" si="29"/>
        <v>2.2727272727272728E-2</v>
      </c>
      <c r="L59" s="4">
        <f t="shared" si="29"/>
        <v>0</v>
      </c>
      <c r="M59" s="4">
        <f t="shared" si="29"/>
        <v>0</v>
      </c>
      <c r="N59" s="18">
        <f t="shared" si="29"/>
        <v>0</v>
      </c>
      <c r="O59" s="17">
        <f t="shared" si="29"/>
        <v>7.6045627376425855E-3</v>
      </c>
      <c r="P59" s="4">
        <f t="shared" si="29"/>
        <v>0</v>
      </c>
      <c r="Q59" s="4">
        <f t="shared" si="29"/>
        <v>4.7169811320754715E-3</v>
      </c>
      <c r="R59" s="4">
        <f t="shared" si="29"/>
        <v>2.2026431718061676E-3</v>
      </c>
      <c r="S59" s="4">
        <f t="shared" si="29"/>
        <v>0</v>
      </c>
      <c r="T59" s="26"/>
      <c r="U59" s="4">
        <f t="shared" ref="U59:AR59" si="30">U19/SUM(U$5:U$40)</f>
        <v>0</v>
      </c>
      <c r="V59" s="4">
        <f t="shared" si="30"/>
        <v>2.6666666666666668E-2</v>
      </c>
      <c r="W59" s="4">
        <f t="shared" si="30"/>
        <v>2.3809523809523808E-2</v>
      </c>
      <c r="X59" s="22">
        <f t="shared" si="30"/>
        <v>0</v>
      </c>
      <c r="Y59" s="4">
        <f t="shared" si="30"/>
        <v>7.6045627376425855E-3</v>
      </c>
      <c r="Z59" s="4">
        <f t="shared" si="30"/>
        <v>0</v>
      </c>
      <c r="AA59" s="4">
        <f t="shared" si="30"/>
        <v>1.7825311942959001E-3</v>
      </c>
      <c r="AB59" s="4">
        <f t="shared" si="30"/>
        <v>0</v>
      </c>
      <c r="AC59" s="18">
        <f t="shared" si="30"/>
        <v>0</v>
      </c>
      <c r="AD59" s="17">
        <f t="shared" si="30"/>
        <v>0</v>
      </c>
      <c r="AE59" s="4">
        <f t="shared" si="30"/>
        <v>1.9646365422396855E-3</v>
      </c>
      <c r="AF59" s="4">
        <f t="shared" si="30"/>
        <v>2.4115755627009648E-3</v>
      </c>
      <c r="AG59" s="4">
        <f t="shared" si="30"/>
        <v>2.2172949002217295E-3</v>
      </c>
      <c r="AH59" s="4">
        <f t="shared" si="30"/>
        <v>0</v>
      </c>
      <c r="AI59" s="24">
        <f t="shared" si="30"/>
        <v>0</v>
      </c>
      <c r="AJ59" s="4">
        <f t="shared" si="30"/>
        <v>2.2222222222222223E-2</v>
      </c>
      <c r="AK59" s="4">
        <f t="shared" si="30"/>
        <v>8.7976539589442824E-3</v>
      </c>
      <c r="AL59" s="4">
        <f t="shared" si="30"/>
        <v>1.0135135135135136E-2</v>
      </c>
      <c r="AM59" s="22">
        <f t="shared" si="30"/>
        <v>0</v>
      </c>
      <c r="AN59" s="4">
        <f t="shared" si="30"/>
        <v>0</v>
      </c>
      <c r="AO59" s="4">
        <f t="shared" si="30"/>
        <v>0</v>
      </c>
      <c r="AP59" s="4">
        <f t="shared" si="30"/>
        <v>0</v>
      </c>
      <c r="AQ59" s="4">
        <f t="shared" si="30"/>
        <v>0</v>
      </c>
      <c r="AR59" s="18">
        <f t="shared" si="30"/>
        <v>0</v>
      </c>
    </row>
    <row r="60" spans="2:44" x14ac:dyDescent="0.25">
      <c r="B60" s="149">
        <v>7.5</v>
      </c>
      <c r="C60" s="17">
        <f t="shared" si="2"/>
        <v>4.5112781954887216E-2</v>
      </c>
      <c r="D60" s="4">
        <f t="shared" si="2"/>
        <v>1.3888888888888888E-2</v>
      </c>
      <c r="E60" s="4">
        <f t="shared" si="2"/>
        <v>7.2289156626506026E-3</v>
      </c>
      <c r="F60" s="22">
        <f t="shared" si="2"/>
        <v>0</v>
      </c>
      <c r="G60" s="24"/>
      <c r="H60" s="4"/>
      <c r="I60" s="4">
        <f t="shared" ref="I60:S60" si="31">I20/SUM(I$5:I$40)</f>
        <v>0.13333333333333333</v>
      </c>
      <c r="J60" s="22">
        <f t="shared" si="31"/>
        <v>0</v>
      </c>
      <c r="K60" s="4">
        <f t="shared" si="31"/>
        <v>4.5454545454545456E-2</v>
      </c>
      <c r="L60" s="4">
        <f t="shared" si="31"/>
        <v>1.3888888888888888E-2</v>
      </c>
      <c r="M60" s="4">
        <f t="shared" si="31"/>
        <v>2.5000000000000001E-3</v>
      </c>
      <c r="N60" s="18">
        <f t="shared" si="31"/>
        <v>0</v>
      </c>
      <c r="O60" s="17">
        <f t="shared" si="31"/>
        <v>5.0697084917617234E-3</v>
      </c>
      <c r="P60" s="4">
        <f t="shared" si="31"/>
        <v>0</v>
      </c>
      <c r="Q60" s="4">
        <f t="shared" si="31"/>
        <v>0</v>
      </c>
      <c r="R60" s="4">
        <f t="shared" si="31"/>
        <v>2.2026431718061676E-3</v>
      </c>
      <c r="S60" s="4">
        <f t="shared" si="31"/>
        <v>0</v>
      </c>
      <c r="T60" s="26"/>
      <c r="U60" s="4">
        <f t="shared" ref="U60:AR60" si="32">U20/SUM(U$5:U$40)</f>
        <v>0</v>
      </c>
      <c r="V60" s="4">
        <f t="shared" si="32"/>
        <v>0</v>
      </c>
      <c r="W60" s="4">
        <f t="shared" si="32"/>
        <v>2.3809523809523808E-2</v>
      </c>
      <c r="X60" s="22">
        <f t="shared" si="32"/>
        <v>0</v>
      </c>
      <c r="Y60" s="4">
        <f t="shared" si="32"/>
        <v>5.0697084917617234E-3</v>
      </c>
      <c r="Z60" s="4">
        <f t="shared" si="32"/>
        <v>0</v>
      </c>
      <c r="AA60" s="4">
        <f t="shared" si="32"/>
        <v>0</v>
      </c>
      <c r="AB60" s="4">
        <f t="shared" si="32"/>
        <v>0</v>
      </c>
      <c r="AC60" s="18">
        <f t="shared" si="32"/>
        <v>0</v>
      </c>
      <c r="AD60" s="17">
        <f t="shared" si="32"/>
        <v>0</v>
      </c>
      <c r="AE60" s="4">
        <f t="shared" si="32"/>
        <v>0</v>
      </c>
      <c r="AF60" s="4">
        <f t="shared" si="32"/>
        <v>8.0385852090032153E-4</v>
      </c>
      <c r="AG60" s="4">
        <f t="shared" si="32"/>
        <v>1.4781966001478197E-3</v>
      </c>
      <c r="AH60" s="4">
        <f t="shared" si="32"/>
        <v>0</v>
      </c>
      <c r="AI60" s="24">
        <f t="shared" si="32"/>
        <v>0</v>
      </c>
      <c r="AJ60" s="4">
        <f t="shared" si="32"/>
        <v>0</v>
      </c>
      <c r="AK60" s="4">
        <f t="shared" si="32"/>
        <v>2.9325513196480938E-3</v>
      </c>
      <c r="AL60" s="4">
        <f t="shared" si="32"/>
        <v>6.7567567567567571E-3</v>
      </c>
      <c r="AM60" s="22">
        <f t="shared" si="32"/>
        <v>0</v>
      </c>
      <c r="AN60" s="4">
        <f t="shared" si="32"/>
        <v>0</v>
      </c>
      <c r="AO60" s="4">
        <f t="shared" si="32"/>
        <v>0</v>
      </c>
      <c r="AP60" s="4">
        <f t="shared" si="32"/>
        <v>0</v>
      </c>
      <c r="AQ60" s="4">
        <f t="shared" si="32"/>
        <v>0</v>
      </c>
      <c r="AR60" s="18">
        <f t="shared" si="32"/>
        <v>0</v>
      </c>
    </row>
    <row r="61" spans="2:44" x14ac:dyDescent="0.25">
      <c r="B61" s="149">
        <v>8</v>
      </c>
      <c r="C61" s="17">
        <f t="shared" si="2"/>
        <v>1.5037593984962405E-2</v>
      </c>
      <c r="D61" s="4">
        <f t="shared" si="2"/>
        <v>0</v>
      </c>
      <c r="E61" s="4">
        <f t="shared" si="2"/>
        <v>0</v>
      </c>
      <c r="F61" s="22">
        <f t="shared" si="2"/>
        <v>6.0975609756097563E-3</v>
      </c>
      <c r="G61" s="24"/>
      <c r="H61" s="4"/>
      <c r="I61" s="4">
        <f t="shared" ref="I61:S61" si="33">I21/SUM(I$5:I$40)</f>
        <v>0</v>
      </c>
      <c r="J61" s="22">
        <f t="shared" si="33"/>
        <v>1.1627906976744186E-2</v>
      </c>
      <c r="K61" s="4">
        <f t="shared" si="33"/>
        <v>1.5151515151515152E-2</v>
      </c>
      <c r="L61" s="4">
        <f t="shared" si="33"/>
        <v>0</v>
      </c>
      <c r="M61" s="4">
        <f t="shared" si="33"/>
        <v>0</v>
      </c>
      <c r="N61" s="18">
        <f t="shared" si="33"/>
        <v>0</v>
      </c>
      <c r="O61" s="17">
        <f t="shared" si="33"/>
        <v>1.2674271229404308E-3</v>
      </c>
      <c r="P61" s="4">
        <f t="shared" si="33"/>
        <v>0</v>
      </c>
      <c r="Q61" s="4">
        <f t="shared" si="33"/>
        <v>0</v>
      </c>
      <c r="R61" s="4">
        <f t="shared" si="33"/>
        <v>2.2026431718061676E-3</v>
      </c>
      <c r="S61" s="4">
        <f t="shared" si="33"/>
        <v>0</v>
      </c>
      <c r="T61" s="26"/>
      <c r="U61" s="4">
        <f t="shared" ref="U61:AR61" si="34">U21/SUM(U$5:U$40)</f>
        <v>0</v>
      </c>
      <c r="V61" s="4">
        <f t="shared" si="34"/>
        <v>0</v>
      </c>
      <c r="W61" s="4">
        <f t="shared" si="34"/>
        <v>2.3809523809523808E-2</v>
      </c>
      <c r="X61" s="22">
        <f t="shared" si="34"/>
        <v>0</v>
      </c>
      <c r="Y61" s="4">
        <f t="shared" si="34"/>
        <v>1.2674271229404308E-3</v>
      </c>
      <c r="Z61" s="4">
        <f t="shared" si="34"/>
        <v>0</v>
      </c>
      <c r="AA61" s="4">
        <f t="shared" si="34"/>
        <v>0</v>
      </c>
      <c r="AB61" s="4">
        <f t="shared" si="34"/>
        <v>0</v>
      </c>
      <c r="AC61" s="18">
        <f t="shared" si="34"/>
        <v>0</v>
      </c>
      <c r="AD61" s="17">
        <f t="shared" si="34"/>
        <v>0</v>
      </c>
      <c r="AE61" s="4">
        <f t="shared" si="34"/>
        <v>0</v>
      </c>
      <c r="AF61" s="4">
        <f t="shared" si="34"/>
        <v>0</v>
      </c>
      <c r="AG61" s="4">
        <f t="shared" si="34"/>
        <v>0</v>
      </c>
      <c r="AH61" s="4">
        <f t="shared" si="34"/>
        <v>0</v>
      </c>
      <c r="AI61" s="24">
        <f t="shared" si="34"/>
        <v>0</v>
      </c>
      <c r="AJ61" s="4">
        <f t="shared" si="34"/>
        <v>0</v>
      </c>
      <c r="AK61" s="4">
        <f t="shared" si="34"/>
        <v>0</v>
      </c>
      <c r="AL61" s="4">
        <f t="shared" si="34"/>
        <v>0</v>
      </c>
      <c r="AM61" s="22">
        <f t="shared" si="34"/>
        <v>0</v>
      </c>
      <c r="AN61" s="4">
        <f t="shared" si="34"/>
        <v>0</v>
      </c>
      <c r="AO61" s="4">
        <f t="shared" si="34"/>
        <v>0</v>
      </c>
      <c r="AP61" s="4">
        <f t="shared" si="34"/>
        <v>0</v>
      </c>
      <c r="AQ61" s="4">
        <f t="shared" si="34"/>
        <v>0</v>
      </c>
      <c r="AR61" s="18">
        <f t="shared" si="34"/>
        <v>0</v>
      </c>
    </row>
    <row r="62" spans="2:44" x14ac:dyDescent="0.25">
      <c r="B62" s="149">
        <v>8.5</v>
      </c>
      <c r="C62" s="17">
        <f t="shared" si="2"/>
        <v>3.007518796992481E-2</v>
      </c>
      <c r="D62" s="4">
        <f t="shared" si="2"/>
        <v>0</v>
      </c>
      <c r="E62" s="4">
        <f t="shared" si="2"/>
        <v>0</v>
      </c>
      <c r="F62" s="22">
        <f t="shared" si="2"/>
        <v>0</v>
      </c>
      <c r="G62" s="24"/>
      <c r="H62" s="4"/>
      <c r="I62" s="4">
        <f t="shared" ref="I62:S62" si="35">I22/SUM(I$5:I$40)</f>
        <v>0</v>
      </c>
      <c r="J62" s="22">
        <f t="shared" si="35"/>
        <v>0</v>
      </c>
      <c r="K62" s="4">
        <f t="shared" si="35"/>
        <v>3.0303030303030304E-2</v>
      </c>
      <c r="L62" s="4">
        <f t="shared" si="35"/>
        <v>0</v>
      </c>
      <c r="M62" s="4">
        <f t="shared" si="35"/>
        <v>0</v>
      </c>
      <c r="N62" s="18">
        <f t="shared" si="35"/>
        <v>0</v>
      </c>
      <c r="O62" s="17">
        <f t="shared" si="35"/>
        <v>0</v>
      </c>
      <c r="P62" s="4">
        <f t="shared" si="35"/>
        <v>0</v>
      </c>
      <c r="Q62" s="4">
        <f t="shared" si="35"/>
        <v>0</v>
      </c>
      <c r="R62" s="4">
        <f t="shared" si="35"/>
        <v>0</v>
      </c>
      <c r="S62" s="4">
        <f t="shared" si="35"/>
        <v>0</v>
      </c>
      <c r="T62" s="26"/>
      <c r="U62" s="4">
        <f t="shared" ref="U62:AR62" si="36">U22/SUM(U$5:U$40)</f>
        <v>0</v>
      </c>
      <c r="V62" s="4">
        <f t="shared" si="36"/>
        <v>0</v>
      </c>
      <c r="W62" s="4">
        <f t="shared" si="36"/>
        <v>0</v>
      </c>
      <c r="X62" s="22">
        <f t="shared" si="36"/>
        <v>0</v>
      </c>
      <c r="Y62" s="4">
        <f t="shared" si="36"/>
        <v>0</v>
      </c>
      <c r="Z62" s="4">
        <f t="shared" si="36"/>
        <v>0</v>
      </c>
      <c r="AA62" s="4">
        <f t="shared" si="36"/>
        <v>0</v>
      </c>
      <c r="AB62" s="4">
        <f t="shared" si="36"/>
        <v>0</v>
      </c>
      <c r="AC62" s="18">
        <f t="shared" si="36"/>
        <v>0</v>
      </c>
      <c r="AD62" s="17">
        <f t="shared" si="36"/>
        <v>0</v>
      </c>
      <c r="AE62" s="4">
        <f t="shared" si="36"/>
        <v>0</v>
      </c>
      <c r="AF62" s="4">
        <f t="shared" si="36"/>
        <v>8.0385852090032153E-4</v>
      </c>
      <c r="AG62" s="4">
        <f t="shared" si="36"/>
        <v>2.2172949002217295E-3</v>
      </c>
      <c r="AH62" s="4">
        <f t="shared" si="36"/>
        <v>2.232142857142857E-3</v>
      </c>
      <c r="AI62" s="24">
        <f t="shared" si="36"/>
        <v>0</v>
      </c>
      <c r="AJ62" s="4">
        <f t="shared" si="36"/>
        <v>0</v>
      </c>
      <c r="AK62" s="4">
        <f t="shared" si="36"/>
        <v>2.9325513196480938E-3</v>
      </c>
      <c r="AL62" s="4">
        <f t="shared" si="36"/>
        <v>1.0135135135135136E-2</v>
      </c>
      <c r="AM62" s="22">
        <f t="shared" si="36"/>
        <v>1.0752688172043012E-2</v>
      </c>
      <c r="AN62" s="4">
        <f t="shared" si="36"/>
        <v>0</v>
      </c>
      <c r="AO62" s="4">
        <f t="shared" si="36"/>
        <v>0</v>
      </c>
      <c r="AP62" s="4">
        <f t="shared" si="36"/>
        <v>0</v>
      </c>
      <c r="AQ62" s="4">
        <f t="shared" si="36"/>
        <v>0</v>
      </c>
      <c r="AR62" s="18">
        <f t="shared" si="36"/>
        <v>0</v>
      </c>
    </row>
    <row r="63" spans="2:44" x14ac:dyDescent="0.25">
      <c r="B63" s="149">
        <v>9</v>
      </c>
      <c r="C63" s="17">
        <f t="shared" si="2"/>
        <v>7.5187969924812026E-3</v>
      </c>
      <c r="D63" s="4">
        <f t="shared" si="2"/>
        <v>0</v>
      </c>
      <c r="E63" s="4">
        <f t="shared" si="2"/>
        <v>0</v>
      </c>
      <c r="F63" s="22">
        <f t="shared" si="2"/>
        <v>6.0975609756097563E-3</v>
      </c>
      <c r="G63" s="24"/>
      <c r="H63" s="4"/>
      <c r="I63" s="4">
        <f t="shared" ref="I63:S63" si="37">I23/SUM(I$5:I$40)</f>
        <v>0</v>
      </c>
      <c r="J63" s="22">
        <f t="shared" si="37"/>
        <v>1.1627906976744186E-2</v>
      </c>
      <c r="K63" s="4">
        <f t="shared" si="37"/>
        <v>7.575757575757576E-3</v>
      </c>
      <c r="L63" s="4">
        <f t="shared" si="37"/>
        <v>0</v>
      </c>
      <c r="M63" s="4">
        <f t="shared" si="37"/>
        <v>0</v>
      </c>
      <c r="N63" s="18">
        <f t="shared" si="37"/>
        <v>0</v>
      </c>
      <c r="O63" s="17">
        <f t="shared" si="37"/>
        <v>0</v>
      </c>
      <c r="P63" s="4">
        <f t="shared" si="37"/>
        <v>0</v>
      </c>
      <c r="Q63" s="4">
        <f t="shared" si="37"/>
        <v>0</v>
      </c>
      <c r="R63" s="4">
        <f t="shared" si="37"/>
        <v>2.2026431718061676E-3</v>
      </c>
      <c r="S63" s="4">
        <f t="shared" si="37"/>
        <v>0</v>
      </c>
      <c r="T63" s="26"/>
      <c r="U63" s="4">
        <f t="shared" ref="U63:AR63" si="38">U23/SUM(U$5:U$40)</f>
        <v>0</v>
      </c>
      <c r="V63" s="4">
        <f t="shared" si="38"/>
        <v>0</v>
      </c>
      <c r="W63" s="4">
        <f t="shared" si="38"/>
        <v>2.3809523809523808E-2</v>
      </c>
      <c r="X63" s="22">
        <f t="shared" si="38"/>
        <v>0</v>
      </c>
      <c r="Y63" s="4">
        <f t="shared" si="38"/>
        <v>0</v>
      </c>
      <c r="Z63" s="4">
        <f t="shared" si="38"/>
        <v>0</v>
      </c>
      <c r="AA63" s="4">
        <f t="shared" si="38"/>
        <v>0</v>
      </c>
      <c r="AB63" s="4">
        <f t="shared" si="38"/>
        <v>0</v>
      </c>
      <c r="AC63" s="18">
        <f t="shared" si="38"/>
        <v>0</v>
      </c>
      <c r="AD63" s="17">
        <f t="shared" si="38"/>
        <v>0</v>
      </c>
      <c r="AE63" s="4">
        <f t="shared" si="38"/>
        <v>0</v>
      </c>
      <c r="AF63" s="4">
        <f t="shared" si="38"/>
        <v>0</v>
      </c>
      <c r="AG63" s="4">
        <f t="shared" si="38"/>
        <v>0</v>
      </c>
      <c r="AH63" s="4">
        <f t="shared" si="38"/>
        <v>0</v>
      </c>
      <c r="AI63" s="24">
        <f t="shared" si="38"/>
        <v>0</v>
      </c>
      <c r="AJ63" s="4">
        <f t="shared" si="38"/>
        <v>0</v>
      </c>
      <c r="AK63" s="4">
        <f t="shared" si="38"/>
        <v>0</v>
      </c>
      <c r="AL63" s="4">
        <f t="shared" si="38"/>
        <v>0</v>
      </c>
      <c r="AM63" s="22">
        <f t="shared" si="38"/>
        <v>0</v>
      </c>
      <c r="AN63" s="4">
        <f t="shared" si="38"/>
        <v>0</v>
      </c>
      <c r="AO63" s="4">
        <f t="shared" si="38"/>
        <v>0</v>
      </c>
      <c r="AP63" s="4">
        <f t="shared" si="38"/>
        <v>0</v>
      </c>
      <c r="AQ63" s="4">
        <f t="shared" si="38"/>
        <v>0</v>
      </c>
      <c r="AR63" s="18">
        <f t="shared" si="38"/>
        <v>0</v>
      </c>
    </row>
    <row r="64" spans="2:44" x14ac:dyDescent="0.25">
      <c r="B64" s="149">
        <v>9.5</v>
      </c>
      <c r="C64" s="17">
        <f t="shared" si="2"/>
        <v>2.2556390977443608E-2</v>
      </c>
      <c r="D64" s="4">
        <f t="shared" si="2"/>
        <v>0</v>
      </c>
      <c r="E64" s="4">
        <f t="shared" si="2"/>
        <v>0</v>
      </c>
      <c r="F64" s="22">
        <f t="shared" si="2"/>
        <v>6.0975609756097563E-3</v>
      </c>
      <c r="G64" s="24"/>
      <c r="H64" s="4"/>
      <c r="I64" s="4">
        <f t="shared" ref="I64:S64" si="39">I24/SUM(I$5:I$40)</f>
        <v>0</v>
      </c>
      <c r="J64" s="22">
        <f t="shared" si="39"/>
        <v>1.1627906976744186E-2</v>
      </c>
      <c r="K64" s="4">
        <f t="shared" si="39"/>
        <v>2.2727272727272728E-2</v>
      </c>
      <c r="L64" s="4">
        <f t="shared" si="39"/>
        <v>0</v>
      </c>
      <c r="M64" s="4">
        <f t="shared" si="39"/>
        <v>0</v>
      </c>
      <c r="N64" s="18">
        <f t="shared" si="39"/>
        <v>0</v>
      </c>
      <c r="O64" s="17">
        <f t="shared" si="39"/>
        <v>2.5348542458808617E-3</v>
      </c>
      <c r="P64" s="4">
        <f t="shared" si="39"/>
        <v>0</v>
      </c>
      <c r="Q64" s="4">
        <f t="shared" si="39"/>
        <v>0</v>
      </c>
      <c r="R64" s="4">
        <f t="shared" si="39"/>
        <v>0</v>
      </c>
      <c r="S64" s="4">
        <f t="shared" si="39"/>
        <v>0</v>
      </c>
      <c r="T64" s="26"/>
      <c r="U64" s="4">
        <f t="shared" ref="U64:AR64" si="40">U24/SUM(U$5:U$40)</f>
        <v>0</v>
      </c>
      <c r="V64" s="4">
        <f t="shared" si="40"/>
        <v>0</v>
      </c>
      <c r="W64" s="4">
        <f t="shared" si="40"/>
        <v>0</v>
      </c>
      <c r="X64" s="22">
        <f t="shared" si="40"/>
        <v>0</v>
      </c>
      <c r="Y64" s="4">
        <f t="shared" si="40"/>
        <v>2.5348542458808617E-3</v>
      </c>
      <c r="Z64" s="4">
        <f t="shared" si="40"/>
        <v>0</v>
      </c>
      <c r="AA64" s="4">
        <f t="shared" si="40"/>
        <v>0</v>
      </c>
      <c r="AB64" s="4">
        <f t="shared" si="40"/>
        <v>0</v>
      </c>
      <c r="AC64" s="18">
        <f t="shared" si="40"/>
        <v>0</v>
      </c>
      <c r="AD64" s="17">
        <f t="shared" si="40"/>
        <v>0</v>
      </c>
      <c r="AE64" s="4">
        <f t="shared" si="40"/>
        <v>0</v>
      </c>
      <c r="AF64" s="4">
        <f t="shared" si="40"/>
        <v>8.0385852090032153E-4</v>
      </c>
      <c r="AG64" s="4">
        <f t="shared" si="40"/>
        <v>1.4781966001478197E-3</v>
      </c>
      <c r="AH64" s="4">
        <f t="shared" si="40"/>
        <v>0</v>
      </c>
      <c r="AI64" s="24">
        <f t="shared" si="40"/>
        <v>0</v>
      </c>
      <c r="AJ64" s="4">
        <f t="shared" si="40"/>
        <v>0</v>
      </c>
      <c r="AK64" s="4">
        <f t="shared" si="40"/>
        <v>2.9325513196480938E-3</v>
      </c>
      <c r="AL64" s="4">
        <f t="shared" si="40"/>
        <v>6.7567567567567571E-3</v>
      </c>
      <c r="AM64" s="22">
        <f t="shared" si="40"/>
        <v>0</v>
      </c>
      <c r="AN64" s="4">
        <f t="shared" si="40"/>
        <v>0</v>
      </c>
      <c r="AO64" s="4">
        <f t="shared" si="40"/>
        <v>0</v>
      </c>
      <c r="AP64" s="4">
        <f t="shared" si="40"/>
        <v>0</v>
      </c>
      <c r="AQ64" s="4">
        <f t="shared" si="40"/>
        <v>0</v>
      </c>
      <c r="AR64" s="18">
        <f t="shared" si="40"/>
        <v>0</v>
      </c>
    </row>
    <row r="65" spans="2:44" x14ac:dyDescent="0.25">
      <c r="B65" s="149">
        <v>10</v>
      </c>
      <c r="C65" s="17">
        <f t="shared" si="2"/>
        <v>2.2556390977443608E-2</v>
      </c>
      <c r="D65" s="4">
        <f t="shared" si="2"/>
        <v>1.3888888888888888E-2</v>
      </c>
      <c r="E65" s="4">
        <f t="shared" si="2"/>
        <v>0</v>
      </c>
      <c r="F65" s="22">
        <f t="shared" si="2"/>
        <v>0</v>
      </c>
      <c r="G65" s="24"/>
      <c r="H65" s="4"/>
      <c r="I65" s="4">
        <f t="shared" ref="I65:S65" si="41">I25/SUM(I$5:I$40)</f>
        <v>0</v>
      </c>
      <c r="J65" s="22">
        <f t="shared" si="41"/>
        <v>0</v>
      </c>
      <c r="K65" s="4">
        <f t="shared" si="41"/>
        <v>2.2727272727272728E-2</v>
      </c>
      <c r="L65" s="4">
        <f t="shared" si="41"/>
        <v>1.3888888888888888E-2</v>
      </c>
      <c r="M65" s="4">
        <f t="shared" si="41"/>
        <v>0</v>
      </c>
      <c r="N65" s="18">
        <f t="shared" si="41"/>
        <v>0</v>
      </c>
      <c r="O65" s="17">
        <f t="shared" si="41"/>
        <v>1.2674271229404308E-3</v>
      </c>
      <c r="P65" s="4">
        <f t="shared" si="41"/>
        <v>0</v>
      </c>
      <c r="Q65" s="4">
        <f t="shared" si="41"/>
        <v>1.5723270440251573E-3</v>
      </c>
      <c r="R65" s="4">
        <f t="shared" si="41"/>
        <v>0</v>
      </c>
      <c r="S65" s="4">
        <f t="shared" si="41"/>
        <v>0</v>
      </c>
      <c r="T65" s="26"/>
      <c r="U65" s="4">
        <f t="shared" ref="U65:AR65" si="42">U25/SUM(U$5:U$40)</f>
        <v>0</v>
      </c>
      <c r="V65" s="4">
        <f t="shared" si="42"/>
        <v>1.3333333333333334E-2</v>
      </c>
      <c r="W65" s="4">
        <f t="shared" si="42"/>
        <v>0</v>
      </c>
      <c r="X65" s="22">
        <f t="shared" si="42"/>
        <v>0</v>
      </c>
      <c r="Y65" s="4">
        <f t="shared" si="42"/>
        <v>1.2674271229404308E-3</v>
      </c>
      <c r="Z65" s="4">
        <f t="shared" si="42"/>
        <v>0</v>
      </c>
      <c r="AA65" s="4">
        <f t="shared" si="42"/>
        <v>0</v>
      </c>
      <c r="AB65" s="4">
        <f t="shared" si="42"/>
        <v>0</v>
      </c>
      <c r="AC65" s="18">
        <f t="shared" si="42"/>
        <v>0</v>
      </c>
      <c r="AD65" s="17">
        <f t="shared" si="42"/>
        <v>0</v>
      </c>
      <c r="AE65" s="4">
        <f t="shared" si="42"/>
        <v>0</v>
      </c>
      <c r="AF65" s="4">
        <f t="shared" si="42"/>
        <v>0</v>
      </c>
      <c r="AG65" s="4">
        <f t="shared" si="42"/>
        <v>7.3909830007390983E-4</v>
      </c>
      <c r="AH65" s="4">
        <f t="shared" si="42"/>
        <v>0</v>
      </c>
      <c r="AI65" s="24">
        <f t="shared" si="42"/>
        <v>0</v>
      </c>
      <c r="AJ65" s="4">
        <f t="shared" si="42"/>
        <v>0</v>
      </c>
      <c r="AK65" s="4">
        <f t="shared" si="42"/>
        <v>0</v>
      </c>
      <c r="AL65" s="4">
        <f t="shared" si="42"/>
        <v>3.3783783783783786E-3</v>
      </c>
      <c r="AM65" s="22">
        <f t="shared" si="42"/>
        <v>0</v>
      </c>
      <c r="AN65" s="4">
        <f t="shared" si="42"/>
        <v>0</v>
      </c>
      <c r="AO65" s="4">
        <f t="shared" si="42"/>
        <v>0</v>
      </c>
      <c r="AP65" s="4">
        <f t="shared" si="42"/>
        <v>0</v>
      </c>
      <c r="AQ65" s="4">
        <f t="shared" si="42"/>
        <v>0</v>
      </c>
      <c r="AR65" s="18">
        <f t="shared" si="42"/>
        <v>0</v>
      </c>
    </row>
    <row r="66" spans="2:44" x14ac:dyDescent="0.25">
      <c r="B66" s="149">
        <v>10.5</v>
      </c>
      <c r="C66" s="17">
        <f t="shared" si="2"/>
        <v>3.007518796992481E-2</v>
      </c>
      <c r="D66" s="4">
        <f t="shared" si="2"/>
        <v>0</v>
      </c>
      <c r="E66" s="4">
        <f t="shared" si="2"/>
        <v>0</v>
      </c>
      <c r="F66" s="22">
        <f t="shared" si="2"/>
        <v>0</v>
      </c>
      <c r="G66" s="24"/>
      <c r="H66" s="4"/>
      <c r="I66" s="4">
        <f t="shared" ref="I66:S66" si="43">I26/SUM(I$5:I$40)</f>
        <v>0</v>
      </c>
      <c r="J66" s="22">
        <f t="shared" si="43"/>
        <v>0</v>
      </c>
      <c r="K66" s="4">
        <f t="shared" si="43"/>
        <v>3.0303030303030304E-2</v>
      </c>
      <c r="L66" s="4">
        <f t="shared" si="43"/>
        <v>0</v>
      </c>
      <c r="M66" s="4">
        <f t="shared" si="43"/>
        <v>0</v>
      </c>
      <c r="N66" s="18">
        <f t="shared" si="43"/>
        <v>0</v>
      </c>
      <c r="O66" s="17">
        <f t="shared" si="43"/>
        <v>2.5348542458808617E-3</v>
      </c>
      <c r="P66" s="4">
        <f t="shared" si="43"/>
        <v>0</v>
      </c>
      <c r="Q66" s="4">
        <f t="shared" si="43"/>
        <v>0</v>
      </c>
      <c r="R66" s="4">
        <f t="shared" si="43"/>
        <v>0</v>
      </c>
      <c r="S66" s="4">
        <f t="shared" si="43"/>
        <v>0</v>
      </c>
      <c r="T66" s="26"/>
      <c r="U66" s="4">
        <f t="shared" ref="U66:AR66" si="44">U26/SUM(U$5:U$40)</f>
        <v>0</v>
      </c>
      <c r="V66" s="4">
        <f t="shared" si="44"/>
        <v>0</v>
      </c>
      <c r="W66" s="4">
        <f t="shared" si="44"/>
        <v>0</v>
      </c>
      <c r="X66" s="22">
        <f t="shared" si="44"/>
        <v>0</v>
      </c>
      <c r="Y66" s="4">
        <f t="shared" si="44"/>
        <v>2.5348542458808617E-3</v>
      </c>
      <c r="Z66" s="4">
        <f t="shared" si="44"/>
        <v>0</v>
      </c>
      <c r="AA66" s="4">
        <f t="shared" si="44"/>
        <v>0</v>
      </c>
      <c r="AB66" s="4">
        <f t="shared" si="44"/>
        <v>0</v>
      </c>
      <c r="AC66" s="18">
        <f t="shared" si="44"/>
        <v>0</v>
      </c>
      <c r="AD66" s="17">
        <f t="shared" si="44"/>
        <v>0</v>
      </c>
      <c r="AE66" s="4">
        <f t="shared" si="44"/>
        <v>0</v>
      </c>
      <c r="AF66" s="4">
        <f t="shared" si="44"/>
        <v>0</v>
      </c>
      <c r="AG66" s="4">
        <f t="shared" si="44"/>
        <v>0</v>
      </c>
      <c r="AH66" s="4">
        <f t="shared" si="44"/>
        <v>0</v>
      </c>
      <c r="AI66" s="24">
        <f t="shared" si="44"/>
        <v>0</v>
      </c>
      <c r="AJ66" s="4">
        <f t="shared" si="44"/>
        <v>0</v>
      </c>
      <c r="AK66" s="4">
        <f t="shared" si="44"/>
        <v>0</v>
      </c>
      <c r="AL66" s="4">
        <f t="shared" si="44"/>
        <v>0</v>
      </c>
      <c r="AM66" s="22">
        <f t="shared" si="44"/>
        <v>0</v>
      </c>
      <c r="AN66" s="4">
        <f t="shared" si="44"/>
        <v>0</v>
      </c>
      <c r="AO66" s="4">
        <f t="shared" si="44"/>
        <v>0</v>
      </c>
      <c r="AP66" s="4">
        <f t="shared" si="44"/>
        <v>0</v>
      </c>
      <c r="AQ66" s="4">
        <f t="shared" si="44"/>
        <v>0</v>
      </c>
      <c r="AR66" s="18">
        <f t="shared" si="44"/>
        <v>0</v>
      </c>
    </row>
    <row r="67" spans="2:44" x14ac:dyDescent="0.25">
      <c r="B67" s="149">
        <v>11</v>
      </c>
      <c r="C67" s="17">
        <f t="shared" si="2"/>
        <v>3.007518796992481E-2</v>
      </c>
      <c r="D67" s="4">
        <f t="shared" si="2"/>
        <v>0</v>
      </c>
      <c r="E67" s="4">
        <f t="shared" si="2"/>
        <v>0</v>
      </c>
      <c r="F67" s="22">
        <f t="shared" si="2"/>
        <v>0</v>
      </c>
      <c r="G67" s="24"/>
      <c r="H67" s="4"/>
      <c r="I67" s="4">
        <f t="shared" ref="I67:S67" si="45">I27/SUM(I$5:I$40)</f>
        <v>0</v>
      </c>
      <c r="J67" s="22">
        <f t="shared" si="45"/>
        <v>0</v>
      </c>
      <c r="K67" s="4">
        <f t="shared" si="45"/>
        <v>3.0303030303030304E-2</v>
      </c>
      <c r="L67" s="4">
        <f t="shared" si="45"/>
        <v>0</v>
      </c>
      <c r="M67" s="4">
        <f t="shared" si="45"/>
        <v>0</v>
      </c>
      <c r="N67" s="18">
        <f t="shared" si="45"/>
        <v>0</v>
      </c>
      <c r="O67" s="17">
        <f t="shared" si="45"/>
        <v>0</v>
      </c>
      <c r="P67" s="4">
        <f t="shared" si="45"/>
        <v>0</v>
      </c>
      <c r="Q67" s="4">
        <f t="shared" si="45"/>
        <v>0</v>
      </c>
      <c r="R67" s="4">
        <f t="shared" si="45"/>
        <v>0</v>
      </c>
      <c r="S67" s="4">
        <f t="shared" si="45"/>
        <v>0</v>
      </c>
      <c r="T67" s="26"/>
      <c r="U67" s="4">
        <f t="shared" ref="U67:AR67" si="46">U27/SUM(U$5:U$40)</f>
        <v>0</v>
      </c>
      <c r="V67" s="4">
        <f t="shared" si="46"/>
        <v>0</v>
      </c>
      <c r="W67" s="4">
        <f t="shared" si="46"/>
        <v>0</v>
      </c>
      <c r="X67" s="22">
        <f t="shared" si="46"/>
        <v>0</v>
      </c>
      <c r="Y67" s="4">
        <f t="shared" si="46"/>
        <v>0</v>
      </c>
      <c r="Z67" s="4">
        <f t="shared" si="46"/>
        <v>0</v>
      </c>
      <c r="AA67" s="4">
        <f t="shared" si="46"/>
        <v>0</v>
      </c>
      <c r="AB67" s="4">
        <f t="shared" si="46"/>
        <v>0</v>
      </c>
      <c r="AC67" s="18">
        <f t="shared" si="46"/>
        <v>0</v>
      </c>
      <c r="AD67" s="17">
        <f t="shared" si="46"/>
        <v>0</v>
      </c>
      <c r="AE67" s="4">
        <f t="shared" si="46"/>
        <v>0</v>
      </c>
      <c r="AF67" s="4">
        <f t="shared" si="46"/>
        <v>0</v>
      </c>
      <c r="AG67" s="4">
        <f t="shared" si="46"/>
        <v>7.3909830007390983E-4</v>
      </c>
      <c r="AH67" s="4">
        <f t="shared" si="46"/>
        <v>0</v>
      </c>
      <c r="AI67" s="24">
        <f t="shared" si="46"/>
        <v>0</v>
      </c>
      <c r="AJ67" s="4">
        <f t="shared" si="46"/>
        <v>0</v>
      </c>
      <c r="AK67" s="4">
        <f t="shared" si="46"/>
        <v>0</v>
      </c>
      <c r="AL67" s="4">
        <f t="shared" si="46"/>
        <v>3.3783783783783786E-3</v>
      </c>
      <c r="AM67" s="22">
        <f t="shared" si="46"/>
        <v>0</v>
      </c>
      <c r="AN67" s="4">
        <f t="shared" si="46"/>
        <v>0</v>
      </c>
      <c r="AO67" s="4">
        <f t="shared" si="46"/>
        <v>0</v>
      </c>
      <c r="AP67" s="4">
        <f t="shared" si="46"/>
        <v>0</v>
      </c>
      <c r="AQ67" s="4">
        <f t="shared" si="46"/>
        <v>0</v>
      </c>
      <c r="AR67" s="18">
        <f t="shared" si="46"/>
        <v>0</v>
      </c>
    </row>
    <row r="68" spans="2:44" x14ac:dyDescent="0.25">
      <c r="B68" s="149">
        <v>11.5</v>
      </c>
      <c r="C68" s="17">
        <f t="shared" si="2"/>
        <v>0</v>
      </c>
      <c r="D68" s="4">
        <f t="shared" si="2"/>
        <v>0</v>
      </c>
      <c r="E68" s="4">
        <f t="shared" si="2"/>
        <v>0</v>
      </c>
      <c r="F68" s="22">
        <f t="shared" si="2"/>
        <v>0</v>
      </c>
      <c r="G68" s="24"/>
      <c r="H68" s="4"/>
      <c r="I68" s="4">
        <f t="shared" ref="I68:S68" si="47">I28/SUM(I$5:I$40)</f>
        <v>0</v>
      </c>
      <c r="J68" s="22">
        <f t="shared" si="47"/>
        <v>0</v>
      </c>
      <c r="K68" s="4">
        <f t="shared" si="47"/>
        <v>0</v>
      </c>
      <c r="L68" s="4">
        <f t="shared" si="47"/>
        <v>0</v>
      </c>
      <c r="M68" s="4">
        <f t="shared" si="47"/>
        <v>0</v>
      </c>
      <c r="N68" s="18">
        <f t="shared" si="47"/>
        <v>0</v>
      </c>
      <c r="O68" s="17">
        <f t="shared" si="47"/>
        <v>0</v>
      </c>
      <c r="P68" s="4">
        <f t="shared" si="47"/>
        <v>0</v>
      </c>
      <c r="Q68" s="4">
        <f t="shared" si="47"/>
        <v>0</v>
      </c>
      <c r="R68" s="4">
        <f t="shared" si="47"/>
        <v>0</v>
      </c>
      <c r="S68" s="4">
        <f t="shared" si="47"/>
        <v>0</v>
      </c>
      <c r="T68" s="26"/>
      <c r="U68" s="4">
        <f t="shared" ref="U68:AR68" si="48">U28/SUM(U$5:U$40)</f>
        <v>0</v>
      </c>
      <c r="V68" s="4">
        <f t="shared" si="48"/>
        <v>0</v>
      </c>
      <c r="W68" s="4">
        <f t="shared" si="48"/>
        <v>0</v>
      </c>
      <c r="X68" s="22">
        <f t="shared" si="48"/>
        <v>0</v>
      </c>
      <c r="Y68" s="4">
        <f t="shared" si="48"/>
        <v>0</v>
      </c>
      <c r="Z68" s="4">
        <f t="shared" si="48"/>
        <v>0</v>
      </c>
      <c r="AA68" s="4">
        <f t="shared" si="48"/>
        <v>0</v>
      </c>
      <c r="AB68" s="4">
        <f t="shared" si="48"/>
        <v>0</v>
      </c>
      <c r="AC68" s="18">
        <f t="shared" si="48"/>
        <v>0</v>
      </c>
      <c r="AD68" s="17">
        <f t="shared" si="48"/>
        <v>0</v>
      </c>
      <c r="AE68" s="4">
        <f t="shared" si="48"/>
        <v>0</v>
      </c>
      <c r="AF68" s="4">
        <f t="shared" si="48"/>
        <v>0</v>
      </c>
      <c r="AG68" s="4">
        <f t="shared" si="48"/>
        <v>7.3909830007390983E-4</v>
      </c>
      <c r="AH68" s="4">
        <f t="shared" si="48"/>
        <v>0</v>
      </c>
      <c r="AI68" s="24">
        <f t="shared" si="48"/>
        <v>0</v>
      </c>
      <c r="AJ68" s="4">
        <f t="shared" si="48"/>
        <v>0</v>
      </c>
      <c r="AK68" s="4">
        <f t="shared" si="48"/>
        <v>0</v>
      </c>
      <c r="AL68" s="4">
        <f t="shared" si="48"/>
        <v>3.3783783783783786E-3</v>
      </c>
      <c r="AM68" s="22">
        <f t="shared" si="48"/>
        <v>0</v>
      </c>
      <c r="AN68" s="4">
        <f t="shared" si="48"/>
        <v>0</v>
      </c>
      <c r="AO68" s="4">
        <f t="shared" si="48"/>
        <v>0</v>
      </c>
      <c r="AP68" s="4">
        <f t="shared" si="48"/>
        <v>0</v>
      </c>
      <c r="AQ68" s="4">
        <f t="shared" si="48"/>
        <v>0</v>
      </c>
      <c r="AR68" s="18">
        <f t="shared" si="48"/>
        <v>0</v>
      </c>
    </row>
    <row r="69" spans="2:44" x14ac:dyDescent="0.25">
      <c r="B69" s="149">
        <v>12</v>
      </c>
      <c r="C69" s="17">
        <f t="shared" si="2"/>
        <v>1.5037593984962405E-2</v>
      </c>
      <c r="D69" s="4">
        <f t="shared" si="2"/>
        <v>0</v>
      </c>
      <c r="E69" s="4">
        <f t="shared" si="2"/>
        <v>0</v>
      </c>
      <c r="F69" s="22">
        <f t="shared" si="2"/>
        <v>0</v>
      </c>
      <c r="G69" s="24"/>
      <c r="H69" s="4"/>
      <c r="I69" s="4">
        <f t="shared" ref="I69:S69" si="49">I29/SUM(I$5:I$40)</f>
        <v>0</v>
      </c>
      <c r="J69" s="22">
        <f t="shared" si="49"/>
        <v>0</v>
      </c>
      <c r="K69" s="4">
        <f t="shared" si="49"/>
        <v>1.5151515151515152E-2</v>
      </c>
      <c r="L69" s="4">
        <f t="shared" si="49"/>
        <v>0</v>
      </c>
      <c r="M69" s="4">
        <f t="shared" si="49"/>
        <v>0</v>
      </c>
      <c r="N69" s="18">
        <f t="shared" si="49"/>
        <v>0</v>
      </c>
      <c r="O69" s="17">
        <f t="shared" si="49"/>
        <v>0</v>
      </c>
      <c r="P69" s="4">
        <f t="shared" si="49"/>
        <v>0</v>
      </c>
      <c r="Q69" s="4">
        <f t="shared" si="49"/>
        <v>0</v>
      </c>
      <c r="R69" s="4">
        <f t="shared" si="49"/>
        <v>0</v>
      </c>
      <c r="S69" s="4">
        <f t="shared" si="49"/>
        <v>0</v>
      </c>
      <c r="T69" s="26"/>
      <c r="U69" s="4">
        <f t="shared" ref="U69:AR69" si="50">U29/SUM(U$5:U$40)</f>
        <v>0</v>
      </c>
      <c r="V69" s="4">
        <f t="shared" si="50"/>
        <v>0</v>
      </c>
      <c r="W69" s="4">
        <f t="shared" si="50"/>
        <v>0</v>
      </c>
      <c r="X69" s="22">
        <f t="shared" si="50"/>
        <v>0</v>
      </c>
      <c r="Y69" s="4">
        <f t="shared" si="50"/>
        <v>0</v>
      </c>
      <c r="Z69" s="4">
        <f t="shared" si="50"/>
        <v>0</v>
      </c>
      <c r="AA69" s="4">
        <f t="shared" si="50"/>
        <v>0</v>
      </c>
      <c r="AB69" s="4">
        <f t="shared" si="50"/>
        <v>0</v>
      </c>
      <c r="AC69" s="18">
        <f t="shared" si="50"/>
        <v>0</v>
      </c>
      <c r="AD69" s="17">
        <f t="shared" si="50"/>
        <v>0</v>
      </c>
      <c r="AE69" s="4">
        <f t="shared" si="50"/>
        <v>0</v>
      </c>
      <c r="AF69" s="4">
        <f t="shared" si="50"/>
        <v>0</v>
      </c>
      <c r="AG69" s="4">
        <f t="shared" si="50"/>
        <v>7.3909830007390983E-4</v>
      </c>
      <c r="AH69" s="4">
        <f t="shared" si="50"/>
        <v>0</v>
      </c>
      <c r="AI69" s="24">
        <f t="shared" si="50"/>
        <v>0</v>
      </c>
      <c r="AJ69" s="4">
        <f t="shared" si="50"/>
        <v>0</v>
      </c>
      <c r="AK69" s="4">
        <f t="shared" si="50"/>
        <v>0</v>
      </c>
      <c r="AL69" s="4">
        <f t="shared" si="50"/>
        <v>3.3783783783783786E-3</v>
      </c>
      <c r="AM69" s="22">
        <f t="shared" si="50"/>
        <v>0</v>
      </c>
      <c r="AN69" s="4">
        <f t="shared" si="50"/>
        <v>0</v>
      </c>
      <c r="AO69" s="4">
        <f t="shared" si="50"/>
        <v>0</v>
      </c>
      <c r="AP69" s="4">
        <f t="shared" si="50"/>
        <v>0</v>
      </c>
      <c r="AQ69" s="4">
        <f t="shared" si="50"/>
        <v>0</v>
      </c>
      <c r="AR69" s="18">
        <f t="shared" si="50"/>
        <v>0</v>
      </c>
    </row>
    <row r="70" spans="2:44" x14ac:dyDescent="0.25">
      <c r="B70" s="149">
        <v>12.5</v>
      </c>
      <c r="C70" s="17">
        <f t="shared" si="2"/>
        <v>2.2556390977443608E-2</v>
      </c>
      <c r="D70" s="4">
        <f t="shared" si="2"/>
        <v>0</v>
      </c>
      <c r="E70" s="4">
        <f t="shared" si="2"/>
        <v>0</v>
      </c>
      <c r="F70" s="22">
        <f t="shared" si="2"/>
        <v>0</v>
      </c>
      <c r="G70" s="24"/>
      <c r="H70" s="4"/>
      <c r="I70" s="4">
        <f t="shared" ref="I70:S70" si="51">I30/SUM(I$5:I$40)</f>
        <v>0</v>
      </c>
      <c r="J70" s="22">
        <f t="shared" si="51"/>
        <v>0</v>
      </c>
      <c r="K70" s="4">
        <f t="shared" si="51"/>
        <v>2.2727272727272728E-2</v>
      </c>
      <c r="L70" s="4">
        <f t="shared" si="51"/>
        <v>0</v>
      </c>
      <c r="M70" s="4">
        <f t="shared" si="51"/>
        <v>0</v>
      </c>
      <c r="N70" s="18">
        <f t="shared" si="51"/>
        <v>0</v>
      </c>
      <c r="O70" s="17">
        <f t="shared" si="51"/>
        <v>0</v>
      </c>
      <c r="P70" s="4">
        <f t="shared" si="51"/>
        <v>0</v>
      </c>
      <c r="Q70" s="4">
        <f t="shared" si="51"/>
        <v>0</v>
      </c>
      <c r="R70" s="4">
        <f t="shared" si="51"/>
        <v>0</v>
      </c>
      <c r="S70" s="4">
        <f t="shared" si="51"/>
        <v>0</v>
      </c>
      <c r="T70" s="26"/>
      <c r="U70" s="4">
        <f t="shared" ref="U70:AR70" si="52">U30/SUM(U$5:U$40)</f>
        <v>0</v>
      </c>
      <c r="V70" s="4">
        <f t="shared" si="52"/>
        <v>0</v>
      </c>
      <c r="W70" s="4">
        <f t="shared" si="52"/>
        <v>0</v>
      </c>
      <c r="X70" s="22">
        <f t="shared" si="52"/>
        <v>0</v>
      </c>
      <c r="Y70" s="4">
        <f t="shared" si="52"/>
        <v>0</v>
      </c>
      <c r="Z70" s="4">
        <f t="shared" si="52"/>
        <v>0</v>
      </c>
      <c r="AA70" s="4">
        <f t="shared" si="52"/>
        <v>0</v>
      </c>
      <c r="AB70" s="4">
        <f t="shared" si="52"/>
        <v>0</v>
      </c>
      <c r="AC70" s="18">
        <f t="shared" si="52"/>
        <v>0</v>
      </c>
      <c r="AD70" s="17">
        <f t="shared" si="52"/>
        <v>0</v>
      </c>
      <c r="AE70" s="4">
        <f t="shared" si="52"/>
        <v>0</v>
      </c>
      <c r="AF70" s="4">
        <f t="shared" si="52"/>
        <v>0</v>
      </c>
      <c r="AG70" s="4">
        <f t="shared" si="52"/>
        <v>0</v>
      </c>
      <c r="AH70" s="4">
        <f t="shared" si="52"/>
        <v>0</v>
      </c>
      <c r="AI70" s="24">
        <f t="shared" si="52"/>
        <v>0</v>
      </c>
      <c r="AJ70" s="4">
        <f t="shared" si="52"/>
        <v>0</v>
      </c>
      <c r="AK70" s="4">
        <f t="shared" si="52"/>
        <v>0</v>
      </c>
      <c r="AL70" s="4">
        <f t="shared" si="52"/>
        <v>0</v>
      </c>
      <c r="AM70" s="22">
        <f t="shared" si="52"/>
        <v>0</v>
      </c>
      <c r="AN70" s="4">
        <f t="shared" si="52"/>
        <v>0</v>
      </c>
      <c r="AO70" s="4">
        <f t="shared" si="52"/>
        <v>0</v>
      </c>
      <c r="AP70" s="4">
        <f t="shared" si="52"/>
        <v>0</v>
      </c>
      <c r="AQ70" s="4">
        <f t="shared" si="52"/>
        <v>0</v>
      </c>
      <c r="AR70" s="18">
        <f t="shared" si="52"/>
        <v>0</v>
      </c>
    </row>
    <row r="71" spans="2:44" x14ac:dyDescent="0.25">
      <c r="B71" s="149">
        <v>13</v>
      </c>
      <c r="C71" s="17">
        <f t="shared" si="2"/>
        <v>7.5187969924812026E-3</v>
      </c>
      <c r="D71" s="4">
        <f t="shared" si="2"/>
        <v>0</v>
      </c>
      <c r="E71" s="4">
        <f t="shared" si="2"/>
        <v>0</v>
      </c>
      <c r="F71" s="22">
        <f t="shared" si="2"/>
        <v>0</v>
      </c>
      <c r="G71" s="24"/>
      <c r="H71" s="4"/>
      <c r="I71" s="4">
        <f t="shared" ref="I71:S71" si="53">I31/SUM(I$5:I$40)</f>
        <v>0</v>
      </c>
      <c r="J71" s="22">
        <f t="shared" si="53"/>
        <v>0</v>
      </c>
      <c r="K71" s="4">
        <f t="shared" si="53"/>
        <v>7.575757575757576E-3</v>
      </c>
      <c r="L71" s="4">
        <f t="shared" si="53"/>
        <v>0</v>
      </c>
      <c r="M71" s="4">
        <f t="shared" si="53"/>
        <v>0</v>
      </c>
      <c r="N71" s="18">
        <f t="shared" si="53"/>
        <v>0</v>
      </c>
      <c r="O71" s="17">
        <f t="shared" si="53"/>
        <v>0</v>
      </c>
      <c r="P71" s="4">
        <f t="shared" si="53"/>
        <v>0</v>
      </c>
      <c r="Q71" s="4">
        <f t="shared" si="53"/>
        <v>0</v>
      </c>
      <c r="R71" s="4">
        <f t="shared" si="53"/>
        <v>0</v>
      </c>
      <c r="S71" s="4">
        <f t="shared" si="53"/>
        <v>0</v>
      </c>
      <c r="T71" s="26"/>
      <c r="U71" s="4">
        <f t="shared" ref="U71:AR71" si="54">U31/SUM(U$5:U$40)</f>
        <v>0</v>
      </c>
      <c r="V71" s="4">
        <f t="shared" si="54"/>
        <v>0</v>
      </c>
      <c r="W71" s="4">
        <f t="shared" si="54"/>
        <v>0</v>
      </c>
      <c r="X71" s="22">
        <f t="shared" si="54"/>
        <v>0</v>
      </c>
      <c r="Y71" s="4">
        <f t="shared" si="54"/>
        <v>0</v>
      </c>
      <c r="Z71" s="4">
        <f t="shared" si="54"/>
        <v>0</v>
      </c>
      <c r="AA71" s="4">
        <f t="shared" si="54"/>
        <v>0</v>
      </c>
      <c r="AB71" s="4">
        <f t="shared" si="54"/>
        <v>0</v>
      </c>
      <c r="AC71" s="18">
        <f t="shared" si="54"/>
        <v>0</v>
      </c>
      <c r="AD71" s="17">
        <f t="shared" si="54"/>
        <v>0</v>
      </c>
      <c r="AE71" s="4">
        <f t="shared" si="54"/>
        <v>0</v>
      </c>
      <c r="AF71" s="4">
        <f t="shared" si="54"/>
        <v>0</v>
      </c>
      <c r="AG71" s="4">
        <f t="shared" si="54"/>
        <v>0</v>
      </c>
      <c r="AH71" s="4">
        <f t="shared" si="54"/>
        <v>0</v>
      </c>
      <c r="AI71" s="24">
        <f t="shared" si="54"/>
        <v>0</v>
      </c>
      <c r="AJ71" s="4">
        <f t="shared" si="54"/>
        <v>0</v>
      </c>
      <c r="AK71" s="4">
        <f t="shared" si="54"/>
        <v>0</v>
      </c>
      <c r="AL71" s="4">
        <f t="shared" si="54"/>
        <v>0</v>
      </c>
      <c r="AM71" s="22">
        <f t="shared" si="54"/>
        <v>0</v>
      </c>
      <c r="AN71" s="4">
        <f t="shared" si="54"/>
        <v>0</v>
      </c>
      <c r="AO71" s="4">
        <f t="shared" si="54"/>
        <v>0</v>
      </c>
      <c r="AP71" s="4">
        <f t="shared" si="54"/>
        <v>0</v>
      </c>
      <c r="AQ71" s="4">
        <f t="shared" si="54"/>
        <v>0</v>
      </c>
      <c r="AR71" s="18">
        <f t="shared" si="54"/>
        <v>0</v>
      </c>
    </row>
    <row r="72" spans="2:44" x14ac:dyDescent="0.25">
      <c r="B72" s="149">
        <v>13.5</v>
      </c>
      <c r="C72" s="17">
        <f t="shared" si="2"/>
        <v>7.5187969924812026E-3</v>
      </c>
      <c r="D72" s="4">
        <f t="shared" si="2"/>
        <v>0</v>
      </c>
      <c r="E72" s="4">
        <f t="shared" si="2"/>
        <v>0</v>
      </c>
      <c r="F72" s="22">
        <f t="shared" si="2"/>
        <v>0</v>
      </c>
      <c r="G72" s="24"/>
      <c r="H72" s="4"/>
      <c r="I72" s="4">
        <f t="shared" ref="I72:S72" si="55">I32/SUM(I$5:I$40)</f>
        <v>0</v>
      </c>
      <c r="J72" s="22">
        <f t="shared" si="55"/>
        <v>0</v>
      </c>
      <c r="K72" s="4">
        <f t="shared" si="55"/>
        <v>7.575757575757576E-3</v>
      </c>
      <c r="L72" s="4">
        <f t="shared" si="55"/>
        <v>0</v>
      </c>
      <c r="M72" s="4">
        <f t="shared" si="55"/>
        <v>0</v>
      </c>
      <c r="N72" s="18">
        <f t="shared" si="55"/>
        <v>0</v>
      </c>
      <c r="O72" s="17">
        <f t="shared" si="55"/>
        <v>0</v>
      </c>
      <c r="P72" s="4">
        <f t="shared" si="55"/>
        <v>0</v>
      </c>
      <c r="Q72" s="4">
        <f t="shared" si="55"/>
        <v>1.5723270440251573E-3</v>
      </c>
      <c r="R72" s="4">
        <f t="shared" si="55"/>
        <v>0</v>
      </c>
      <c r="S72" s="4">
        <f t="shared" si="55"/>
        <v>0</v>
      </c>
      <c r="T72" s="26"/>
      <c r="U72" s="4">
        <f t="shared" ref="U72:AR72" si="56">U32/SUM(U$5:U$40)</f>
        <v>0</v>
      </c>
      <c r="V72" s="4">
        <f t="shared" si="56"/>
        <v>1.3333333333333334E-2</v>
      </c>
      <c r="W72" s="4">
        <f t="shared" si="56"/>
        <v>0</v>
      </c>
      <c r="X72" s="22">
        <f t="shared" si="56"/>
        <v>0</v>
      </c>
      <c r="Y72" s="4">
        <f t="shared" si="56"/>
        <v>0</v>
      </c>
      <c r="Z72" s="4">
        <f t="shared" si="56"/>
        <v>0</v>
      </c>
      <c r="AA72" s="4">
        <f t="shared" si="56"/>
        <v>0</v>
      </c>
      <c r="AB72" s="4">
        <f t="shared" si="56"/>
        <v>0</v>
      </c>
      <c r="AC72" s="18">
        <f t="shared" si="56"/>
        <v>0</v>
      </c>
      <c r="AD72" s="17">
        <f t="shared" si="56"/>
        <v>0</v>
      </c>
      <c r="AE72" s="4">
        <f t="shared" si="56"/>
        <v>0</v>
      </c>
      <c r="AF72" s="4">
        <f t="shared" si="56"/>
        <v>0</v>
      </c>
      <c r="AG72" s="4">
        <f t="shared" si="56"/>
        <v>0</v>
      </c>
      <c r="AH72" s="4">
        <f t="shared" si="56"/>
        <v>0</v>
      </c>
      <c r="AI72" s="24">
        <f t="shared" si="56"/>
        <v>0</v>
      </c>
      <c r="AJ72" s="4">
        <f t="shared" si="56"/>
        <v>0</v>
      </c>
      <c r="AK72" s="4">
        <f t="shared" si="56"/>
        <v>0</v>
      </c>
      <c r="AL72" s="4">
        <f t="shared" si="56"/>
        <v>0</v>
      </c>
      <c r="AM72" s="22">
        <f t="shared" si="56"/>
        <v>0</v>
      </c>
      <c r="AN72" s="4">
        <f t="shared" si="56"/>
        <v>0</v>
      </c>
      <c r="AO72" s="4">
        <f t="shared" si="56"/>
        <v>0</v>
      </c>
      <c r="AP72" s="4">
        <f t="shared" si="56"/>
        <v>0</v>
      </c>
      <c r="AQ72" s="4">
        <f t="shared" si="56"/>
        <v>0</v>
      </c>
      <c r="AR72" s="18">
        <f t="shared" si="56"/>
        <v>0</v>
      </c>
    </row>
    <row r="73" spans="2:44" x14ac:dyDescent="0.25">
      <c r="B73" s="149">
        <v>14</v>
      </c>
      <c r="C73" s="17">
        <f t="shared" si="2"/>
        <v>0</v>
      </c>
      <c r="D73" s="4">
        <f t="shared" si="2"/>
        <v>0</v>
      </c>
      <c r="E73" s="4">
        <f t="shared" si="2"/>
        <v>0</v>
      </c>
      <c r="F73" s="22">
        <f t="shared" si="2"/>
        <v>0</v>
      </c>
      <c r="G73" s="24"/>
      <c r="H73" s="4"/>
      <c r="I73" s="4">
        <f t="shared" ref="I73:S73" si="57">I33/SUM(I$5:I$40)</f>
        <v>0</v>
      </c>
      <c r="J73" s="22">
        <f t="shared" si="57"/>
        <v>0</v>
      </c>
      <c r="K73" s="4">
        <f t="shared" si="57"/>
        <v>0</v>
      </c>
      <c r="L73" s="4">
        <f t="shared" si="57"/>
        <v>0</v>
      </c>
      <c r="M73" s="4">
        <f t="shared" si="57"/>
        <v>0</v>
      </c>
      <c r="N73" s="18">
        <f t="shared" si="57"/>
        <v>0</v>
      </c>
      <c r="O73" s="17">
        <f t="shared" si="57"/>
        <v>0</v>
      </c>
      <c r="P73" s="4">
        <f t="shared" si="57"/>
        <v>0</v>
      </c>
      <c r="Q73" s="4">
        <f t="shared" si="57"/>
        <v>0</v>
      </c>
      <c r="R73" s="4">
        <f t="shared" si="57"/>
        <v>0</v>
      </c>
      <c r="S73" s="4">
        <f t="shared" si="57"/>
        <v>0</v>
      </c>
      <c r="T73" s="26"/>
      <c r="U73" s="4">
        <f t="shared" ref="U73:AR73" si="58">U33/SUM(U$5:U$40)</f>
        <v>0</v>
      </c>
      <c r="V73" s="4">
        <f t="shared" si="58"/>
        <v>0</v>
      </c>
      <c r="W73" s="4">
        <f t="shared" si="58"/>
        <v>0</v>
      </c>
      <c r="X73" s="22">
        <f t="shared" si="58"/>
        <v>0</v>
      </c>
      <c r="Y73" s="4">
        <f t="shared" si="58"/>
        <v>0</v>
      </c>
      <c r="Z73" s="4">
        <f t="shared" si="58"/>
        <v>0</v>
      </c>
      <c r="AA73" s="4">
        <f t="shared" si="58"/>
        <v>0</v>
      </c>
      <c r="AB73" s="4">
        <f t="shared" si="58"/>
        <v>0</v>
      </c>
      <c r="AC73" s="18">
        <f t="shared" si="58"/>
        <v>0</v>
      </c>
      <c r="AD73" s="17">
        <f t="shared" si="58"/>
        <v>0</v>
      </c>
      <c r="AE73" s="4">
        <f t="shared" si="58"/>
        <v>0</v>
      </c>
      <c r="AF73" s="4">
        <f t="shared" si="58"/>
        <v>0</v>
      </c>
      <c r="AG73" s="4">
        <f t="shared" si="58"/>
        <v>0</v>
      </c>
      <c r="AH73" s="4">
        <f t="shared" si="58"/>
        <v>0</v>
      </c>
      <c r="AI73" s="24">
        <f t="shared" si="58"/>
        <v>0</v>
      </c>
      <c r="AJ73" s="4">
        <f t="shared" si="58"/>
        <v>0</v>
      </c>
      <c r="AK73" s="4">
        <f t="shared" si="58"/>
        <v>0</v>
      </c>
      <c r="AL73" s="4">
        <f t="shared" si="58"/>
        <v>0</v>
      </c>
      <c r="AM73" s="22">
        <f t="shared" si="58"/>
        <v>0</v>
      </c>
      <c r="AN73" s="4">
        <f t="shared" si="58"/>
        <v>0</v>
      </c>
      <c r="AO73" s="4">
        <f t="shared" si="58"/>
        <v>0</v>
      </c>
      <c r="AP73" s="4">
        <f t="shared" si="58"/>
        <v>0</v>
      </c>
      <c r="AQ73" s="4">
        <f t="shared" si="58"/>
        <v>0</v>
      </c>
      <c r="AR73" s="18">
        <f t="shared" si="58"/>
        <v>0</v>
      </c>
    </row>
    <row r="74" spans="2:44" x14ac:dyDescent="0.25">
      <c r="B74" s="149">
        <v>14.5</v>
      </c>
      <c r="C74" s="17">
        <f t="shared" si="2"/>
        <v>0</v>
      </c>
      <c r="D74" s="4">
        <f t="shared" si="2"/>
        <v>0</v>
      </c>
      <c r="E74" s="4">
        <f t="shared" si="2"/>
        <v>0</v>
      </c>
      <c r="F74" s="22">
        <f t="shared" si="2"/>
        <v>0</v>
      </c>
      <c r="G74" s="24"/>
      <c r="H74" s="4"/>
      <c r="I74" s="4">
        <f t="shared" ref="I74:S74" si="59">I34/SUM(I$5:I$40)</f>
        <v>0</v>
      </c>
      <c r="J74" s="22">
        <f t="shared" si="59"/>
        <v>0</v>
      </c>
      <c r="K74" s="4">
        <f t="shared" si="59"/>
        <v>0</v>
      </c>
      <c r="L74" s="4">
        <f t="shared" si="59"/>
        <v>0</v>
      </c>
      <c r="M74" s="4">
        <f t="shared" si="59"/>
        <v>0</v>
      </c>
      <c r="N74" s="18">
        <f t="shared" si="59"/>
        <v>0</v>
      </c>
      <c r="O74" s="17">
        <f t="shared" si="59"/>
        <v>0</v>
      </c>
      <c r="P74" s="4">
        <f t="shared" si="59"/>
        <v>0</v>
      </c>
      <c r="Q74" s="4">
        <f t="shared" si="59"/>
        <v>0</v>
      </c>
      <c r="R74" s="4">
        <f t="shared" si="59"/>
        <v>0</v>
      </c>
      <c r="S74" s="4">
        <f t="shared" si="59"/>
        <v>0</v>
      </c>
      <c r="T74" s="26"/>
      <c r="U74" s="4">
        <f t="shared" ref="U74:AR74" si="60">U34/SUM(U$5:U$40)</f>
        <v>0</v>
      </c>
      <c r="V74" s="4">
        <f t="shared" si="60"/>
        <v>0</v>
      </c>
      <c r="W74" s="4">
        <f t="shared" si="60"/>
        <v>0</v>
      </c>
      <c r="X74" s="22">
        <f t="shared" si="60"/>
        <v>0</v>
      </c>
      <c r="Y74" s="4">
        <f t="shared" si="60"/>
        <v>0</v>
      </c>
      <c r="Z74" s="4">
        <f t="shared" si="60"/>
        <v>0</v>
      </c>
      <c r="AA74" s="4">
        <f t="shared" si="60"/>
        <v>0</v>
      </c>
      <c r="AB74" s="4">
        <f t="shared" si="60"/>
        <v>0</v>
      </c>
      <c r="AC74" s="18">
        <f t="shared" si="60"/>
        <v>0</v>
      </c>
      <c r="AD74" s="17">
        <f t="shared" si="60"/>
        <v>0</v>
      </c>
      <c r="AE74" s="4">
        <f t="shared" si="60"/>
        <v>0</v>
      </c>
      <c r="AF74" s="4">
        <f t="shared" si="60"/>
        <v>0</v>
      </c>
      <c r="AG74" s="4">
        <f t="shared" si="60"/>
        <v>0</v>
      </c>
      <c r="AH74" s="4">
        <f t="shared" si="60"/>
        <v>0</v>
      </c>
      <c r="AI74" s="24">
        <f t="shared" si="60"/>
        <v>0</v>
      </c>
      <c r="AJ74" s="4">
        <f t="shared" si="60"/>
        <v>0</v>
      </c>
      <c r="AK74" s="4">
        <f t="shared" si="60"/>
        <v>0</v>
      </c>
      <c r="AL74" s="4">
        <f t="shared" si="60"/>
        <v>0</v>
      </c>
      <c r="AM74" s="22">
        <f t="shared" si="60"/>
        <v>0</v>
      </c>
      <c r="AN74" s="4">
        <f t="shared" si="60"/>
        <v>0</v>
      </c>
      <c r="AO74" s="4">
        <f t="shared" si="60"/>
        <v>0</v>
      </c>
      <c r="AP74" s="4">
        <f t="shared" si="60"/>
        <v>0</v>
      </c>
      <c r="AQ74" s="4">
        <f t="shared" si="60"/>
        <v>0</v>
      </c>
      <c r="AR74" s="18">
        <f t="shared" si="60"/>
        <v>0</v>
      </c>
    </row>
    <row r="75" spans="2:44" x14ac:dyDescent="0.25">
      <c r="B75" s="149">
        <v>15</v>
      </c>
      <c r="C75" s="17">
        <f t="shared" si="2"/>
        <v>7.5187969924812026E-3</v>
      </c>
      <c r="D75" s="4">
        <f t="shared" si="2"/>
        <v>0</v>
      </c>
      <c r="E75" s="4">
        <f t="shared" si="2"/>
        <v>0</v>
      </c>
      <c r="F75" s="22">
        <f t="shared" si="2"/>
        <v>0</v>
      </c>
      <c r="G75" s="24"/>
      <c r="H75" s="4"/>
      <c r="I75" s="4">
        <f t="shared" ref="I75:S75" si="61">I35/SUM(I$5:I$40)</f>
        <v>0</v>
      </c>
      <c r="J75" s="22">
        <f t="shared" si="61"/>
        <v>0</v>
      </c>
      <c r="K75" s="4">
        <f t="shared" si="61"/>
        <v>7.575757575757576E-3</v>
      </c>
      <c r="L75" s="4">
        <f t="shared" si="61"/>
        <v>0</v>
      </c>
      <c r="M75" s="4">
        <f t="shared" si="61"/>
        <v>0</v>
      </c>
      <c r="N75" s="18">
        <f t="shared" si="61"/>
        <v>0</v>
      </c>
      <c r="O75" s="17">
        <f t="shared" si="61"/>
        <v>0</v>
      </c>
      <c r="P75" s="4">
        <f t="shared" si="61"/>
        <v>0</v>
      </c>
      <c r="Q75" s="4">
        <f t="shared" si="61"/>
        <v>0</v>
      </c>
      <c r="R75" s="4">
        <f t="shared" si="61"/>
        <v>0</v>
      </c>
      <c r="S75" s="4">
        <f t="shared" si="61"/>
        <v>0</v>
      </c>
      <c r="T75" s="26"/>
      <c r="U75" s="4">
        <f t="shared" ref="U75:AR75" si="62">U35/SUM(U$5:U$40)</f>
        <v>0</v>
      </c>
      <c r="V75" s="4">
        <f t="shared" si="62"/>
        <v>0</v>
      </c>
      <c r="W75" s="4">
        <f t="shared" si="62"/>
        <v>0</v>
      </c>
      <c r="X75" s="22">
        <f t="shared" si="62"/>
        <v>0</v>
      </c>
      <c r="Y75" s="4">
        <f t="shared" si="62"/>
        <v>0</v>
      </c>
      <c r="Z75" s="4">
        <f t="shared" si="62"/>
        <v>0</v>
      </c>
      <c r="AA75" s="4">
        <f t="shared" si="62"/>
        <v>0</v>
      </c>
      <c r="AB75" s="4">
        <f t="shared" si="62"/>
        <v>0</v>
      </c>
      <c r="AC75" s="18">
        <f t="shared" si="62"/>
        <v>0</v>
      </c>
      <c r="AD75" s="17">
        <f t="shared" si="62"/>
        <v>0</v>
      </c>
      <c r="AE75" s="4">
        <f t="shared" si="62"/>
        <v>0</v>
      </c>
      <c r="AF75" s="4">
        <f t="shared" si="62"/>
        <v>0</v>
      </c>
      <c r="AG75" s="4">
        <f t="shared" si="62"/>
        <v>7.3909830007390983E-4</v>
      </c>
      <c r="AH75" s="4">
        <f t="shared" si="62"/>
        <v>0</v>
      </c>
      <c r="AI75" s="24">
        <f t="shared" si="62"/>
        <v>0</v>
      </c>
      <c r="AJ75" s="4">
        <f t="shared" si="62"/>
        <v>0</v>
      </c>
      <c r="AK75" s="4">
        <f t="shared" si="62"/>
        <v>0</v>
      </c>
      <c r="AL75" s="4">
        <f t="shared" si="62"/>
        <v>3.3783783783783786E-3</v>
      </c>
      <c r="AM75" s="22">
        <f t="shared" si="62"/>
        <v>0</v>
      </c>
      <c r="AN75" s="4">
        <f t="shared" si="62"/>
        <v>0</v>
      </c>
      <c r="AO75" s="4">
        <f t="shared" si="62"/>
        <v>0</v>
      </c>
      <c r="AP75" s="4">
        <f t="shared" si="62"/>
        <v>0</v>
      </c>
      <c r="AQ75" s="4">
        <f t="shared" si="62"/>
        <v>0</v>
      </c>
      <c r="AR75" s="18">
        <f t="shared" si="62"/>
        <v>0</v>
      </c>
    </row>
    <row r="76" spans="2:44" x14ac:dyDescent="0.25">
      <c r="B76" s="149">
        <v>15.5</v>
      </c>
      <c r="C76" s="17">
        <f t="shared" si="2"/>
        <v>0</v>
      </c>
      <c r="D76" s="4">
        <f t="shared" si="2"/>
        <v>0</v>
      </c>
      <c r="E76" s="4">
        <f t="shared" si="2"/>
        <v>0</v>
      </c>
      <c r="F76" s="22">
        <f t="shared" si="2"/>
        <v>0</v>
      </c>
      <c r="G76" s="24"/>
      <c r="H76" s="4"/>
      <c r="I76" s="4">
        <f t="shared" ref="I76:S76" si="63">I36/SUM(I$5:I$40)</f>
        <v>0</v>
      </c>
      <c r="J76" s="22">
        <f t="shared" si="63"/>
        <v>0</v>
      </c>
      <c r="K76" s="4">
        <f t="shared" si="63"/>
        <v>0</v>
      </c>
      <c r="L76" s="4">
        <f t="shared" si="63"/>
        <v>0</v>
      </c>
      <c r="M76" s="4">
        <f t="shared" si="63"/>
        <v>0</v>
      </c>
      <c r="N76" s="18">
        <f t="shared" si="63"/>
        <v>0</v>
      </c>
      <c r="O76" s="17">
        <f t="shared" si="63"/>
        <v>0</v>
      </c>
      <c r="P76" s="4">
        <f t="shared" si="63"/>
        <v>0</v>
      </c>
      <c r="Q76" s="4">
        <f t="shared" si="63"/>
        <v>0</v>
      </c>
      <c r="R76" s="4">
        <f t="shared" si="63"/>
        <v>0</v>
      </c>
      <c r="S76" s="4">
        <f t="shared" si="63"/>
        <v>0</v>
      </c>
      <c r="T76" s="26"/>
      <c r="U76" s="4">
        <f t="shared" ref="U76:AR76" si="64">U36/SUM(U$5:U$40)</f>
        <v>0</v>
      </c>
      <c r="V76" s="4">
        <f t="shared" si="64"/>
        <v>0</v>
      </c>
      <c r="W76" s="4">
        <f t="shared" si="64"/>
        <v>0</v>
      </c>
      <c r="X76" s="22">
        <f t="shared" si="64"/>
        <v>0</v>
      </c>
      <c r="Y76" s="4">
        <f t="shared" si="64"/>
        <v>0</v>
      </c>
      <c r="Z76" s="4">
        <f t="shared" si="64"/>
        <v>0</v>
      </c>
      <c r="AA76" s="4">
        <f t="shared" si="64"/>
        <v>0</v>
      </c>
      <c r="AB76" s="4">
        <f t="shared" si="64"/>
        <v>0</v>
      </c>
      <c r="AC76" s="18">
        <f t="shared" si="64"/>
        <v>0</v>
      </c>
      <c r="AD76" s="17">
        <f t="shared" si="64"/>
        <v>0</v>
      </c>
      <c r="AE76" s="4">
        <f t="shared" si="64"/>
        <v>0</v>
      </c>
      <c r="AF76" s="4">
        <f t="shared" si="64"/>
        <v>0</v>
      </c>
      <c r="AG76" s="4">
        <f t="shared" si="64"/>
        <v>7.3909830007390983E-4</v>
      </c>
      <c r="AH76" s="4">
        <f t="shared" si="64"/>
        <v>0</v>
      </c>
      <c r="AI76" s="24">
        <f t="shared" si="64"/>
        <v>0</v>
      </c>
      <c r="AJ76" s="4">
        <f t="shared" si="64"/>
        <v>0</v>
      </c>
      <c r="AK76" s="4">
        <f t="shared" si="64"/>
        <v>0</v>
      </c>
      <c r="AL76" s="4">
        <f t="shared" si="64"/>
        <v>3.3783783783783786E-3</v>
      </c>
      <c r="AM76" s="22">
        <f t="shared" si="64"/>
        <v>0</v>
      </c>
      <c r="AN76" s="4">
        <f t="shared" si="64"/>
        <v>0</v>
      </c>
      <c r="AO76" s="4">
        <f t="shared" si="64"/>
        <v>0</v>
      </c>
      <c r="AP76" s="4">
        <f t="shared" si="64"/>
        <v>0</v>
      </c>
      <c r="AQ76" s="4">
        <f t="shared" si="64"/>
        <v>0</v>
      </c>
      <c r="AR76" s="18">
        <f t="shared" si="64"/>
        <v>0</v>
      </c>
    </row>
    <row r="77" spans="2:44" x14ac:dyDescent="0.25">
      <c r="B77" s="149">
        <v>16</v>
      </c>
      <c r="C77" s="17">
        <f t="shared" si="2"/>
        <v>0</v>
      </c>
      <c r="D77" s="4">
        <f t="shared" si="2"/>
        <v>0</v>
      </c>
      <c r="E77" s="4">
        <f t="shared" si="2"/>
        <v>0</v>
      </c>
      <c r="F77" s="22">
        <f t="shared" si="2"/>
        <v>0</v>
      </c>
      <c r="G77" s="24"/>
      <c r="H77" s="4"/>
      <c r="I77" s="4">
        <f t="shared" ref="I77:S77" si="65">I37/SUM(I$5:I$40)</f>
        <v>0</v>
      </c>
      <c r="J77" s="22">
        <f t="shared" si="65"/>
        <v>0</v>
      </c>
      <c r="K77" s="4">
        <f t="shared" si="65"/>
        <v>0</v>
      </c>
      <c r="L77" s="4">
        <f t="shared" si="65"/>
        <v>0</v>
      </c>
      <c r="M77" s="4">
        <f t="shared" si="65"/>
        <v>0</v>
      </c>
      <c r="N77" s="18">
        <f t="shared" si="65"/>
        <v>0</v>
      </c>
      <c r="O77" s="17">
        <f t="shared" si="65"/>
        <v>0</v>
      </c>
      <c r="P77" s="4">
        <f t="shared" si="65"/>
        <v>0</v>
      </c>
      <c r="Q77" s="4">
        <f t="shared" si="65"/>
        <v>0</v>
      </c>
      <c r="R77" s="4">
        <f t="shared" si="65"/>
        <v>0</v>
      </c>
      <c r="S77" s="4">
        <f t="shared" si="65"/>
        <v>0</v>
      </c>
      <c r="T77" s="26"/>
      <c r="U77" s="4">
        <f t="shared" ref="U77:AR77" si="66">U37/SUM(U$5:U$40)</f>
        <v>0</v>
      </c>
      <c r="V77" s="4">
        <f t="shared" si="66"/>
        <v>0</v>
      </c>
      <c r="W77" s="4">
        <f t="shared" si="66"/>
        <v>0</v>
      </c>
      <c r="X77" s="22">
        <f t="shared" si="66"/>
        <v>0</v>
      </c>
      <c r="Y77" s="4">
        <f t="shared" si="66"/>
        <v>0</v>
      </c>
      <c r="Z77" s="4">
        <f t="shared" si="66"/>
        <v>0</v>
      </c>
      <c r="AA77" s="4">
        <f t="shared" si="66"/>
        <v>0</v>
      </c>
      <c r="AB77" s="4">
        <f t="shared" si="66"/>
        <v>0</v>
      </c>
      <c r="AC77" s="18">
        <f t="shared" si="66"/>
        <v>0</v>
      </c>
      <c r="AD77" s="17">
        <f t="shared" si="66"/>
        <v>0</v>
      </c>
      <c r="AE77" s="4">
        <f t="shared" si="66"/>
        <v>0</v>
      </c>
      <c r="AF77" s="4">
        <f t="shared" si="66"/>
        <v>0</v>
      </c>
      <c r="AG77" s="4">
        <f t="shared" si="66"/>
        <v>0</v>
      </c>
      <c r="AH77" s="4">
        <f t="shared" si="66"/>
        <v>0</v>
      </c>
      <c r="AI77" s="24">
        <f t="shared" si="66"/>
        <v>0</v>
      </c>
      <c r="AJ77" s="4">
        <f t="shared" si="66"/>
        <v>0</v>
      </c>
      <c r="AK77" s="4">
        <f t="shared" si="66"/>
        <v>0</v>
      </c>
      <c r="AL77" s="4">
        <f t="shared" si="66"/>
        <v>0</v>
      </c>
      <c r="AM77" s="22">
        <f t="shared" si="66"/>
        <v>0</v>
      </c>
      <c r="AN77" s="4">
        <f t="shared" si="66"/>
        <v>0</v>
      </c>
      <c r="AO77" s="4">
        <f t="shared" si="66"/>
        <v>0</v>
      </c>
      <c r="AP77" s="4">
        <f t="shared" si="66"/>
        <v>0</v>
      </c>
      <c r="AQ77" s="4">
        <f t="shared" si="66"/>
        <v>0</v>
      </c>
      <c r="AR77" s="18">
        <f t="shared" si="66"/>
        <v>0</v>
      </c>
    </row>
    <row r="78" spans="2:44" x14ac:dyDescent="0.25">
      <c r="B78" s="149">
        <v>16.5</v>
      </c>
      <c r="C78" s="17">
        <f t="shared" si="2"/>
        <v>0</v>
      </c>
      <c r="D78" s="4">
        <f t="shared" si="2"/>
        <v>0</v>
      </c>
      <c r="E78" s="4">
        <f t="shared" si="2"/>
        <v>0</v>
      </c>
      <c r="F78" s="22">
        <f t="shared" si="2"/>
        <v>0</v>
      </c>
      <c r="G78" s="24"/>
      <c r="H78" s="4"/>
      <c r="I78" s="4">
        <f t="shared" ref="I78:S78" si="67">I38/SUM(I$5:I$40)</f>
        <v>0</v>
      </c>
      <c r="J78" s="22">
        <f t="shared" si="67"/>
        <v>0</v>
      </c>
      <c r="K78" s="4">
        <f t="shared" si="67"/>
        <v>0</v>
      </c>
      <c r="L78" s="4">
        <f t="shared" si="67"/>
        <v>0</v>
      </c>
      <c r="M78" s="4">
        <f t="shared" si="67"/>
        <v>0</v>
      </c>
      <c r="N78" s="18">
        <f t="shared" si="67"/>
        <v>0</v>
      </c>
      <c r="O78" s="17">
        <f t="shared" si="67"/>
        <v>0</v>
      </c>
      <c r="P78" s="4">
        <f t="shared" si="67"/>
        <v>0</v>
      </c>
      <c r="Q78" s="4">
        <f t="shared" si="67"/>
        <v>0</v>
      </c>
      <c r="R78" s="4">
        <f t="shared" si="67"/>
        <v>0</v>
      </c>
      <c r="S78" s="4">
        <f t="shared" si="67"/>
        <v>0</v>
      </c>
      <c r="T78" s="26"/>
      <c r="U78" s="4">
        <f t="shared" ref="U78:AR78" si="68">U38/SUM(U$5:U$40)</f>
        <v>0</v>
      </c>
      <c r="V78" s="4">
        <f t="shared" si="68"/>
        <v>0</v>
      </c>
      <c r="W78" s="4">
        <f t="shared" si="68"/>
        <v>0</v>
      </c>
      <c r="X78" s="22">
        <f t="shared" si="68"/>
        <v>0</v>
      </c>
      <c r="Y78" s="4">
        <f t="shared" si="68"/>
        <v>0</v>
      </c>
      <c r="Z78" s="4">
        <f t="shared" si="68"/>
        <v>0</v>
      </c>
      <c r="AA78" s="4">
        <f t="shared" si="68"/>
        <v>0</v>
      </c>
      <c r="AB78" s="4">
        <f t="shared" si="68"/>
        <v>0</v>
      </c>
      <c r="AC78" s="18">
        <f t="shared" si="68"/>
        <v>0</v>
      </c>
      <c r="AD78" s="17">
        <f t="shared" si="68"/>
        <v>0</v>
      </c>
      <c r="AE78" s="4">
        <f t="shared" si="68"/>
        <v>0</v>
      </c>
      <c r="AF78" s="4">
        <f t="shared" si="68"/>
        <v>0</v>
      </c>
      <c r="AG78" s="4">
        <f t="shared" si="68"/>
        <v>0</v>
      </c>
      <c r="AH78" s="4">
        <f t="shared" si="68"/>
        <v>0</v>
      </c>
      <c r="AI78" s="24">
        <f t="shared" si="68"/>
        <v>0</v>
      </c>
      <c r="AJ78" s="4">
        <f t="shared" si="68"/>
        <v>0</v>
      </c>
      <c r="AK78" s="4">
        <f t="shared" si="68"/>
        <v>0</v>
      </c>
      <c r="AL78" s="4">
        <f t="shared" si="68"/>
        <v>0</v>
      </c>
      <c r="AM78" s="22">
        <f t="shared" si="68"/>
        <v>0</v>
      </c>
      <c r="AN78" s="4">
        <f t="shared" si="68"/>
        <v>0</v>
      </c>
      <c r="AO78" s="4">
        <f t="shared" si="68"/>
        <v>0</v>
      </c>
      <c r="AP78" s="4">
        <f t="shared" si="68"/>
        <v>0</v>
      </c>
      <c r="AQ78" s="4">
        <f t="shared" si="68"/>
        <v>0</v>
      </c>
      <c r="AR78" s="18">
        <f t="shared" si="68"/>
        <v>0</v>
      </c>
    </row>
    <row r="79" spans="2:44" x14ac:dyDescent="0.25">
      <c r="B79" s="149">
        <v>17</v>
      </c>
      <c r="C79" s="17">
        <f t="shared" si="2"/>
        <v>0</v>
      </c>
      <c r="D79" s="4">
        <f t="shared" si="2"/>
        <v>0</v>
      </c>
      <c r="E79" s="4">
        <f t="shared" si="2"/>
        <v>0</v>
      </c>
      <c r="F79" s="22">
        <f t="shared" si="2"/>
        <v>0</v>
      </c>
      <c r="G79" s="24"/>
      <c r="H79" s="4"/>
      <c r="I79" s="4">
        <f t="shared" ref="I79:S79" si="69">I39/SUM(I$5:I$40)</f>
        <v>0</v>
      </c>
      <c r="J79" s="22">
        <f t="shared" si="69"/>
        <v>0</v>
      </c>
      <c r="K79" s="4">
        <f t="shared" si="69"/>
        <v>0</v>
      </c>
      <c r="L79" s="4">
        <f t="shared" si="69"/>
        <v>0</v>
      </c>
      <c r="M79" s="4">
        <f t="shared" si="69"/>
        <v>0</v>
      </c>
      <c r="N79" s="18">
        <f t="shared" si="69"/>
        <v>0</v>
      </c>
      <c r="O79" s="17">
        <f t="shared" si="69"/>
        <v>0</v>
      </c>
      <c r="P79" s="4">
        <f t="shared" si="69"/>
        <v>0</v>
      </c>
      <c r="Q79" s="4">
        <f t="shared" si="69"/>
        <v>0</v>
      </c>
      <c r="R79" s="4">
        <f t="shared" si="69"/>
        <v>0</v>
      </c>
      <c r="S79" s="4">
        <f t="shared" si="69"/>
        <v>0</v>
      </c>
      <c r="T79" s="26"/>
      <c r="U79" s="4">
        <f t="shared" ref="U79:AR79" si="70">U39/SUM(U$5:U$40)</f>
        <v>0</v>
      </c>
      <c r="V79" s="4">
        <f t="shared" si="70"/>
        <v>0</v>
      </c>
      <c r="W79" s="4">
        <f t="shared" si="70"/>
        <v>0</v>
      </c>
      <c r="X79" s="22">
        <f t="shared" si="70"/>
        <v>0</v>
      </c>
      <c r="Y79" s="4">
        <f t="shared" si="70"/>
        <v>0</v>
      </c>
      <c r="Z79" s="4">
        <f t="shared" si="70"/>
        <v>0</v>
      </c>
      <c r="AA79" s="4">
        <f t="shared" si="70"/>
        <v>0</v>
      </c>
      <c r="AB79" s="4">
        <f t="shared" si="70"/>
        <v>0</v>
      </c>
      <c r="AC79" s="18">
        <f t="shared" si="70"/>
        <v>0</v>
      </c>
      <c r="AD79" s="17">
        <f t="shared" si="70"/>
        <v>0</v>
      </c>
      <c r="AE79" s="4">
        <f t="shared" si="70"/>
        <v>0</v>
      </c>
      <c r="AF79" s="4">
        <f t="shared" si="70"/>
        <v>0</v>
      </c>
      <c r="AG79" s="4">
        <f t="shared" si="70"/>
        <v>0</v>
      </c>
      <c r="AH79" s="4">
        <f t="shared" si="70"/>
        <v>0</v>
      </c>
      <c r="AI79" s="24">
        <f t="shared" si="70"/>
        <v>0</v>
      </c>
      <c r="AJ79" s="4">
        <f t="shared" si="70"/>
        <v>0</v>
      </c>
      <c r="AK79" s="4">
        <f t="shared" si="70"/>
        <v>0</v>
      </c>
      <c r="AL79" s="4">
        <f t="shared" si="70"/>
        <v>0</v>
      </c>
      <c r="AM79" s="22">
        <f t="shared" si="70"/>
        <v>0</v>
      </c>
      <c r="AN79" s="4">
        <f t="shared" si="70"/>
        <v>0</v>
      </c>
      <c r="AO79" s="4">
        <f t="shared" si="70"/>
        <v>0</v>
      </c>
      <c r="AP79" s="4">
        <f t="shared" si="70"/>
        <v>0</v>
      </c>
      <c r="AQ79" s="4">
        <f t="shared" si="70"/>
        <v>0</v>
      </c>
      <c r="AR79" s="18">
        <f t="shared" si="70"/>
        <v>0</v>
      </c>
    </row>
    <row r="80" spans="2:44" ht="15.75" thickBot="1" x14ac:dyDescent="0.3">
      <c r="B80" s="150" t="s">
        <v>60</v>
      </c>
      <c r="C80" s="19">
        <f t="shared" si="2"/>
        <v>0</v>
      </c>
      <c r="D80" s="20">
        <f t="shared" si="2"/>
        <v>0</v>
      </c>
      <c r="E80" s="20">
        <f t="shared" si="2"/>
        <v>0</v>
      </c>
      <c r="F80" s="23">
        <f t="shared" si="2"/>
        <v>0</v>
      </c>
      <c r="G80" s="25"/>
      <c r="H80" s="20"/>
      <c r="I80" s="20">
        <f t="shared" ref="I80:S80" si="71">I40/SUM(I$5:I$40)</f>
        <v>0</v>
      </c>
      <c r="J80" s="23">
        <f t="shared" si="71"/>
        <v>0</v>
      </c>
      <c r="K80" s="20">
        <f t="shared" si="71"/>
        <v>0</v>
      </c>
      <c r="L80" s="20">
        <f t="shared" si="71"/>
        <v>0</v>
      </c>
      <c r="M80" s="20">
        <f t="shared" si="71"/>
        <v>0</v>
      </c>
      <c r="N80" s="21">
        <f t="shared" si="71"/>
        <v>0</v>
      </c>
      <c r="O80" s="19">
        <f t="shared" si="71"/>
        <v>0</v>
      </c>
      <c r="P80" s="20">
        <f t="shared" si="71"/>
        <v>0</v>
      </c>
      <c r="Q80" s="20">
        <f t="shared" si="71"/>
        <v>0</v>
      </c>
      <c r="R80" s="20">
        <f t="shared" si="71"/>
        <v>0</v>
      </c>
      <c r="S80" s="20">
        <f t="shared" si="71"/>
        <v>0</v>
      </c>
      <c r="T80" s="29"/>
      <c r="U80" s="20">
        <f t="shared" ref="U80:AR80" si="72">U40/SUM(U$5:U$40)</f>
        <v>0</v>
      </c>
      <c r="V80" s="20">
        <f t="shared" si="72"/>
        <v>0</v>
      </c>
      <c r="W80" s="20">
        <f t="shared" si="72"/>
        <v>0</v>
      </c>
      <c r="X80" s="23">
        <f t="shared" si="72"/>
        <v>0</v>
      </c>
      <c r="Y80" s="20">
        <f t="shared" si="72"/>
        <v>0</v>
      </c>
      <c r="Z80" s="20">
        <f t="shared" si="72"/>
        <v>0</v>
      </c>
      <c r="AA80" s="20">
        <f t="shared" si="72"/>
        <v>0</v>
      </c>
      <c r="AB80" s="20">
        <f t="shared" si="72"/>
        <v>0</v>
      </c>
      <c r="AC80" s="21">
        <f t="shared" si="72"/>
        <v>0</v>
      </c>
      <c r="AD80" s="19">
        <f t="shared" si="72"/>
        <v>0</v>
      </c>
      <c r="AE80" s="20">
        <f t="shared" si="72"/>
        <v>0</v>
      </c>
      <c r="AF80" s="20">
        <f t="shared" si="72"/>
        <v>0</v>
      </c>
      <c r="AG80" s="20">
        <f t="shared" si="72"/>
        <v>0</v>
      </c>
      <c r="AH80" s="20">
        <f t="shared" si="72"/>
        <v>0</v>
      </c>
      <c r="AI80" s="25">
        <f t="shared" si="72"/>
        <v>0</v>
      </c>
      <c r="AJ80" s="20">
        <f t="shared" si="72"/>
        <v>0</v>
      </c>
      <c r="AK80" s="20">
        <f t="shared" si="72"/>
        <v>0</v>
      </c>
      <c r="AL80" s="20">
        <f t="shared" si="72"/>
        <v>0</v>
      </c>
      <c r="AM80" s="23">
        <f t="shared" si="72"/>
        <v>0</v>
      </c>
      <c r="AN80" s="20">
        <f t="shared" si="72"/>
        <v>0</v>
      </c>
      <c r="AO80" s="20">
        <f t="shared" si="72"/>
        <v>0</v>
      </c>
      <c r="AP80" s="20">
        <f t="shared" si="72"/>
        <v>0</v>
      </c>
      <c r="AQ80" s="20">
        <f t="shared" si="72"/>
        <v>0</v>
      </c>
      <c r="AR80" s="21">
        <f t="shared" si="72"/>
        <v>0</v>
      </c>
    </row>
    <row r="81" spans="10:10" x14ac:dyDescent="0.25">
      <c r="J81" s="1"/>
    </row>
    <row r="82" spans="10:10" x14ac:dyDescent="0.25">
      <c r="J82" s="1"/>
    </row>
    <row r="83" spans="10:10" x14ac:dyDescent="0.25">
      <c r="J83" s="1"/>
    </row>
    <row r="84" spans="10:10" x14ac:dyDescent="0.25">
      <c r="J84" s="1"/>
    </row>
    <row r="85" spans="10:10" x14ac:dyDescent="0.25">
      <c r="J85" s="1"/>
    </row>
    <row r="86" spans="10:10" x14ac:dyDescent="0.25">
      <c r="J86" s="1"/>
    </row>
    <row r="87" spans="10:10" x14ac:dyDescent="0.25">
      <c r="J87" s="1"/>
    </row>
    <row r="88" spans="10:10" x14ac:dyDescent="0.25">
      <c r="J88" s="1"/>
    </row>
    <row r="89" spans="10:10" x14ac:dyDescent="0.25">
      <c r="J89" s="1"/>
    </row>
    <row r="90" spans="10:10" x14ac:dyDescent="0.25">
      <c r="J90" s="1"/>
    </row>
  </sheetData>
  <sortState ref="B2:B36">
    <sortCondition ref="B2"/>
  </sortState>
  <mergeCells count="24">
    <mergeCell ref="C43:F43"/>
    <mergeCell ref="G43:J43"/>
    <mergeCell ref="K43:N43"/>
    <mergeCell ref="C2:N2"/>
    <mergeCell ref="C42:N42"/>
    <mergeCell ref="C3:F3"/>
    <mergeCell ref="G3:J3"/>
    <mergeCell ref="K3:N3"/>
    <mergeCell ref="Y3:AC3"/>
    <mergeCell ref="Y43:AC43"/>
    <mergeCell ref="O2:AC2"/>
    <mergeCell ref="AD2:AR2"/>
    <mergeCell ref="AD3:AH3"/>
    <mergeCell ref="AI3:AM3"/>
    <mergeCell ref="AN3:AR3"/>
    <mergeCell ref="O42:AC42"/>
    <mergeCell ref="AD42:AR42"/>
    <mergeCell ref="AD43:AH43"/>
    <mergeCell ref="AI43:AM43"/>
    <mergeCell ref="AN43:AR43"/>
    <mergeCell ref="O3:S3"/>
    <mergeCell ref="O43:S43"/>
    <mergeCell ref="T43:X43"/>
    <mergeCell ref="T3:X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P2852"/>
  <sheetViews>
    <sheetView workbookViewId="0">
      <selection activeCell="Q1" sqref="Q1:Q1048576"/>
    </sheetView>
  </sheetViews>
  <sheetFormatPr defaultColWidth="9.140625" defaultRowHeight="15" x14ac:dyDescent="0.25"/>
  <cols>
    <col min="1" max="1" width="6.85546875" style="1" customWidth="1"/>
    <col min="2" max="2" width="4" style="1" bestFit="1" customWidth="1"/>
    <col min="3" max="3" width="6.140625" style="1" bestFit="1" customWidth="1"/>
    <col min="4" max="4" width="4.7109375" style="1" bestFit="1" customWidth="1"/>
    <col min="5" max="5" width="6.7109375" style="1" bestFit="1" customWidth="1"/>
    <col min="6" max="6" width="9.140625" style="1"/>
    <col min="7" max="7" width="4" style="1" bestFit="1" customWidth="1"/>
    <col min="8" max="8" width="6.140625" style="1" bestFit="1" customWidth="1"/>
    <col min="9" max="9" width="4.7109375" style="1" bestFit="1" customWidth="1"/>
    <col min="10" max="10" width="6.7109375" style="1" bestFit="1" customWidth="1"/>
    <col min="11" max="11" width="9.5703125" style="1" bestFit="1" customWidth="1"/>
    <col min="12" max="12" width="4" style="1" bestFit="1" customWidth="1"/>
    <col min="13" max="13" width="6.140625" style="1" bestFit="1" customWidth="1"/>
    <col min="14" max="14" width="4.7109375" style="1" bestFit="1" customWidth="1"/>
    <col min="15" max="15" width="6.7109375" style="1" bestFit="1" customWidth="1"/>
    <col min="16" max="16" width="8.85546875" style="1" bestFit="1" customWidth="1"/>
    <col min="17" max="17" width="5.140625" style="1" bestFit="1" customWidth="1"/>
    <col min="18" max="18" width="8.5703125" style="1" bestFit="1" customWidth="1"/>
    <col min="19" max="19" width="7.7109375" style="1" bestFit="1" customWidth="1"/>
    <col min="20" max="20" width="7.28515625" style="1" bestFit="1" customWidth="1"/>
    <col min="21" max="21" width="6.140625" style="1" bestFit="1" customWidth="1"/>
    <col min="22" max="22" width="9" style="1" bestFit="1" customWidth="1"/>
    <col min="23" max="23" width="10.7109375" style="1" bestFit="1" customWidth="1"/>
    <col min="24" max="24" width="5.42578125" style="1" bestFit="1" customWidth="1"/>
    <col min="25" max="25" width="9.140625" style="1"/>
    <col min="26" max="26" width="4" style="1" bestFit="1" customWidth="1"/>
    <col min="27" max="27" width="6.28515625" style="1" bestFit="1" customWidth="1"/>
    <col min="28" max="28" width="5.42578125" style="1" bestFit="1" customWidth="1"/>
    <col min="29" max="29" width="5" style="1" bestFit="1" customWidth="1"/>
    <col min="30" max="30" width="4.7109375" style="1" bestFit="1" customWidth="1"/>
    <col min="31" max="31" width="6.7109375" style="1" bestFit="1" customWidth="1"/>
    <col min="32" max="32" width="4" style="1" bestFit="1" customWidth="1"/>
    <col min="33" max="33" width="5.42578125" style="1" bestFit="1" customWidth="1"/>
    <col min="34" max="34" width="9.140625" style="1"/>
    <col min="35" max="35" width="5" style="1" bestFit="1" customWidth="1"/>
    <col min="36" max="36" width="6.28515625" style="1" bestFit="1" customWidth="1"/>
    <col min="37" max="37" width="6.7109375" style="1" bestFit="1" customWidth="1"/>
    <col min="38" max="38" width="5.140625" style="1" bestFit="1" customWidth="1"/>
    <col min="39" max="39" width="4.7109375" style="1" bestFit="1" customWidth="1"/>
    <col min="40" max="40" width="6.7109375" style="1" bestFit="1" customWidth="1"/>
    <col min="41" max="41" width="5" style="1" bestFit="1" customWidth="1"/>
    <col min="42" max="42" width="5.42578125" style="1" bestFit="1" customWidth="1"/>
    <col min="43" max="16384" width="9.140625" style="1"/>
  </cols>
  <sheetData>
    <row r="1" spans="2:42" ht="15.75" thickBot="1" x14ac:dyDescent="0.3"/>
    <row r="2" spans="2:42" s="179" customFormat="1" ht="44.25" customHeight="1" thickBot="1" x14ac:dyDescent="0.3">
      <c r="B2" s="167" t="s">
        <v>27</v>
      </c>
      <c r="C2" s="168"/>
      <c r="D2" s="168"/>
      <c r="E2" s="169"/>
      <c r="G2" s="167" t="s">
        <v>28</v>
      </c>
      <c r="H2" s="168"/>
      <c r="I2" s="168"/>
      <c r="J2" s="169"/>
      <c r="L2" s="167" t="s">
        <v>29</v>
      </c>
      <c r="M2" s="168"/>
      <c r="N2" s="168"/>
      <c r="O2" s="169"/>
      <c r="Q2" s="167" t="s">
        <v>113</v>
      </c>
      <c r="R2" s="168"/>
      <c r="S2" s="168"/>
      <c r="T2" s="168"/>
      <c r="U2" s="168"/>
      <c r="V2" s="169"/>
      <c r="W2" s="167" t="s">
        <v>109</v>
      </c>
      <c r="X2" s="169"/>
      <c r="Z2" s="167" t="s">
        <v>107</v>
      </c>
      <c r="AA2" s="168"/>
      <c r="AB2" s="168"/>
      <c r="AC2" s="168"/>
      <c r="AD2" s="168"/>
      <c r="AE2" s="169"/>
      <c r="AF2" s="167" t="s">
        <v>110</v>
      </c>
      <c r="AG2" s="169"/>
      <c r="AI2" s="167" t="s">
        <v>111</v>
      </c>
      <c r="AJ2" s="168"/>
      <c r="AK2" s="168"/>
      <c r="AL2" s="168"/>
      <c r="AM2" s="168"/>
      <c r="AN2" s="169"/>
      <c r="AO2" s="167" t="s">
        <v>114</v>
      </c>
      <c r="AP2" s="169"/>
    </row>
    <row r="3" spans="2:42" ht="15.75" thickBot="1" x14ac:dyDescent="0.3">
      <c r="B3" s="187" t="s">
        <v>103</v>
      </c>
      <c r="C3" s="122" t="s">
        <v>104</v>
      </c>
      <c r="D3" s="122" t="s">
        <v>1</v>
      </c>
      <c r="E3" s="180" t="s">
        <v>2</v>
      </c>
      <c r="G3" s="187" t="s">
        <v>103</v>
      </c>
      <c r="H3" s="122" t="s">
        <v>104</v>
      </c>
      <c r="I3" s="122" t="s">
        <v>1</v>
      </c>
      <c r="J3" s="180" t="s">
        <v>2</v>
      </c>
      <c r="L3" s="187" t="s">
        <v>103</v>
      </c>
      <c r="M3" s="122" t="s">
        <v>104</v>
      </c>
      <c r="N3" s="122" t="s">
        <v>1</v>
      </c>
      <c r="O3" s="180" t="s">
        <v>2</v>
      </c>
      <c r="Q3" s="187" t="s">
        <v>103</v>
      </c>
      <c r="R3" s="122" t="s">
        <v>105</v>
      </c>
      <c r="S3" s="122" t="s">
        <v>3</v>
      </c>
      <c r="T3" s="122" t="s">
        <v>106</v>
      </c>
      <c r="U3" s="122" t="s">
        <v>102</v>
      </c>
      <c r="V3" s="180" t="s">
        <v>2</v>
      </c>
      <c r="W3" s="187" t="s">
        <v>0</v>
      </c>
      <c r="X3" s="180" t="s">
        <v>3</v>
      </c>
      <c r="Z3" s="187" t="s">
        <v>103</v>
      </c>
      <c r="AA3" s="122" t="s">
        <v>105</v>
      </c>
      <c r="AB3" s="122" t="s">
        <v>3</v>
      </c>
      <c r="AC3" s="122" t="s">
        <v>106</v>
      </c>
      <c r="AD3" s="122" t="s">
        <v>1</v>
      </c>
      <c r="AE3" s="180" t="s">
        <v>2</v>
      </c>
      <c r="AF3" s="160" t="s">
        <v>103</v>
      </c>
      <c r="AG3" s="180" t="s">
        <v>3</v>
      </c>
      <c r="AI3" s="160" t="s">
        <v>103</v>
      </c>
      <c r="AJ3" s="122" t="s">
        <v>105</v>
      </c>
      <c r="AK3" s="122" t="s">
        <v>3</v>
      </c>
      <c r="AL3" s="122" t="s">
        <v>106</v>
      </c>
      <c r="AM3" s="122" t="s">
        <v>1</v>
      </c>
      <c r="AN3" s="180" t="s">
        <v>2</v>
      </c>
      <c r="AO3" s="160" t="s">
        <v>103</v>
      </c>
      <c r="AP3" s="180" t="s">
        <v>3</v>
      </c>
    </row>
    <row r="4" spans="2:42" ht="15.75" thickTop="1" x14ac:dyDescent="0.25">
      <c r="B4" s="161">
        <v>78</v>
      </c>
      <c r="C4" s="183">
        <v>3.8217059999999998</v>
      </c>
      <c r="D4" s="1">
        <v>0</v>
      </c>
      <c r="E4" s="184">
        <v>33.659999999999997</v>
      </c>
      <c r="G4" s="161">
        <v>78</v>
      </c>
      <c r="H4" s="183">
        <v>3.8217059999999998</v>
      </c>
      <c r="I4" s="1">
        <v>0</v>
      </c>
      <c r="J4" s="184">
        <v>33.659999999999997</v>
      </c>
      <c r="L4" s="161">
        <v>1</v>
      </c>
      <c r="M4" s="183">
        <v>3.55321</v>
      </c>
      <c r="N4" s="1">
        <v>0</v>
      </c>
      <c r="O4" s="184">
        <v>43.19</v>
      </c>
      <c r="Q4" s="161">
        <v>2688</v>
      </c>
      <c r="R4" s="183">
        <v>0.82433000000000001</v>
      </c>
      <c r="S4" s="1" t="s">
        <v>6</v>
      </c>
      <c r="T4" s="1" t="s">
        <v>5</v>
      </c>
      <c r="U4" s="1">
        <v>0</v>
      </c>
      <c r="V4" s="184">
        <v>30.38</v>
      </c>
      <c r="W4" s="161">
        <v>1</v>
      </c>
      <c r="X4" s="181" t="s">
        <v>17</v>
      </c>
      <c r="Z4" s="161">
        <v>2</v>
      </c>
      <c r="AA4" s="183">
        <v>1.333793</v>
      </c>
      <c r="AB4" s="1" t="s">
        <v>12</v>
      </c>
      <c r="AC4" s="1" t="s">
        <v>13</v>
      </c>
      <c r="AD4" s="1">
        <v>0</v>
      </c>
      <c r="AE4" s="184">
        <v>37.65</v>
      </c>
      <c r="AF4" s="161">
        <v>1</v>
      </c>
      <c r="AG4" s="181" t="s">
        <v>17</v>
      </c>
      <c r="AI4" s="161">
        <v>2269</v>
      </c>
      <c r="AJ4" s="183">
        <v>1.3612820000000001</v>
      </c>
      <c r="AK4" s="1" t="s">
        <v>7</v>
      </c>
      <c r="AL4" s="1" t="s">
        <v>5</v>
      </c>
      <c r="AM4" s="1">
        <v>0</v>
      </c>
      <c r="AN4" s="184">
        <v>45.11</v>
      </c>
      <c r="AO4" s="161">
        <v>8</v>
      </c>
      <c r="AP4" s="181" t="s">
        <v>17</v>
      </c>
    </row>
    <row r="5" spans="2:42" x14ac:dyDescent="0.25">
      <c r="B5" s="161">
        <v>103</v>
      </c>
      <c r="C5" s="183">
        <v>3.55321</v>
      </c>
      <c r="D5" s="1">
        <v>0</v>
      </c>
      <c r="E5" s="184">
        <v>43.19</v>
      </c>
      <c r="G5" s="161">
        <v>56</v>
      </c>
      <c r="H5" s="183">
        <v>2.2212000000000001</v>
      </c>
      <c r="I5" s="1">
        <v>2</v>
      </c>
      <c r="J5" s="184">
        <v>138.9</v>
      </c>
      <c r="L5" s="161">
        <v>4</v>
      </c>
      <c r="M5" s="183">
        <v>3.3397060000000001</v>
      </c>
      <c r="N5" s="1">
        <v>0</v>
      </c>
      <c r="O5" s="184">
        <v>43.52</v>
      </c>
      <c r="Q5" s="161">
        <v>89</v>
      </c>
      <c r="R5" s="183">
        <v>0.61422299999999996</v>
      </c>
      <c r="S5" s="1" t="s">
        <v>7</v>
      </c>
      <c r="T5" s="1" t="s">
        <v>5</v>
      </c>
      <c r="U5" s="1">
        <v>0</v>
      </c>
      <c r="V5" s="184">
        <v>30.85</v>
      </c>
      <c r="W5" s="161">
        <v>3</v>
      </c>
      <c r="X5" s="181" t="s">
        <v>17</v>
      </c>
      <c r="Z5" s="161">
        <v>119</v>
      </c>
      <c r="AA5" s="183">
        <v>3.0706850000000001</v>
      </c>
      <c r="AB5" s="1" t="s">
        <v>43</v>
      </c>
      <c r="AC5" s="1" t="s">
        <v>43</v>
      </c>
      <c r="AD5" s="1">
        <v>0</v>
      </c>
      <c r="AE5" s="184">
        <v>33.28</v>
      </c>
      <c r="AF5" s="161">
        <v>3</v>
      </c>
      <c r="AG5" s="181" t="s">
        <v>17</v>
      </c>
      <c r="AI5" s="161">
        <v>2270</v>
      </c>
      <c r="AJ5" s="183">
        <v>0.38426700000000003</v>
      </c>
      <c r="AK5" s="1" t="s">
        <v>7</v>
      </c>
      <c r="AL5" s="1" t="s">
        <v>5</v>
      </c>
      <c r="AM5" s="1">
        <v>0</v>
      </c>
      <c r="AN5" s="184">
        <v>44.35</v>
      </c>
      <c r="AO5" s="161">
        <v>11</v>
      </c>
      <c r="AP5" s="181" t="s">
        <v>17</v>
      </c>
    </row>
    <row r="6" spans="2:42" x14ac:dyDescent="0.25">
      <c r="B6" s="161">
        <v>106</v>
      </c>
      <c r="C6" s="183">
        <v>3.3397060000000001</v>
      </c>
      <c r="D6" s="1">
        <v>0</v>
      </c>
      <c r="E6" s="184">
        <v>43.52</v>
      </c>
      <c r="G6" s="161">
        <v>57</v>
      </c>
      <c r="H6" s="183">
        <v>2.7979880000000001</v>
      </c>
      <c r="I6" s="1">
        <v>2</v>
      </c>
      <c r="J6" s="184">
        <v>149.16</v>
      </c>
      <c r="L6" s="161">
        <v>5</v>
      </c>
      <c r="M6" s="183">
        <v>3.1949329999999998</v>
      </c>
      <c r="N6" s="1">
        <v>0</v>
      </c>
      <c r="O6" s="184">
        <v>40.96</v>
      </c>
      <c r="Q6" s="161">
        <v>2676</v>
      </c>
      <c r="R6" s="183">
        <v>0.20449700000000001</v>
      </c>
      <c r="S6" s="1" t="s">
        <v>7</v>
      </c>
      <c r="T6" s="1" t="s">
        <v>5</v>
      </c>
      <c r="U6" s="1">
        <v>0</v>
      </c>
      <c r="V6" s="184">
        <v>30.99</v>
      </c>
      <c r="W6" s="161">
        <v>5</v>
      </c>
      <c r="X6" s="181" t="s">
        <v>17</v>
      </c>
      <c r="Z6" s="161">
        <v>96</v>
      </c>
      <c r="AA6" s="183">
        <v>0.14365700000000001</v>
      </c>
      <c r="AB6" s="1" t="s">
        <v>4</v>
      </c>
      <c r="AC6" s="1" t="s">
        <v>5</v>
      </c>
      <c r="AD6" s="1">
        <v>1</v>
      </c>
      <c r="AE6" s="184">
        <v>98.97</v>
      </c>
      <c r="AF6" s="161">
        <v>11</v>
      </c>
      <c r="AG6" s="181" t="s">
        <v>17</v>
      </c>
      <c r="AI6" s="161">
        <v>2274</v>
      </c>
      <c r="AJ6" s="183">
        <v>0.18728700000000001</v>
      </c>
      <c r="AK6" s="1" t="s">
        <v>7</v>
      </c>
      <c r="AL6" s="1" t="s">
        <v>5</v>
      </c>
      <c r="AM6" s="1">
        <v>0</v>
      </c>
      <c r="AN6" s="184">
        <v>42.99</v>
      </c>
      <c r="AO6" s="161">
        <v>17</v>
      </c>
      <c r="AP6" s="181" t="s">
        <v>17</v>
      </c>
    </row>
    <row r="7" spans="2:42" x14ac:dyDescent="0.25">
      <c r="B7" s="161">
        <v>107</v>
      </c>
      <c r="C7" s="183">
        <v>3.1949329999999998</v>
      </c>
      <c r="D7" s="1">
        <v>0</v>
      </c>
      <c r="E7" s="184">
        <v>40.96</v>
      </c>
      <c r="G7" s="161">
        <v>58</v>
      </c>
      <c r="H7" s="183">
        <v>7.4363910000000004</v>
      </c>
      <c r="I7" s="1">
        <v>2</v>
      </c>
      <c r="J7" s="184">
        <v>136.88</v>
      </c>
      <c r="L7" s="161">
        <v>10</v>
      </c>
      <c r="M7" s="183">
        <v>7.6956540000000002</v>
      </c>
      <c r="N7" s="1">
        <v>0</v>
      </c>
      <c r="O7" s="184">
        <v>41.09</v>
      </c>
      <c r="Q7" s="161">
        <v>2203</v>
      </c>
      <c r="R7" s="183">
        <v>0.46502100000000002</v>
      </c>
      <c r="S7" s="1" t="s">
        <v>7</v>
      </c>
      <c r="T7" s="1" t="s">
        <v>5</v>
      </c>
      <c r="U7" s="1">
        <v>0</v>
      </c>
      <c r="V7" s="184">
        <v>32.69</v>
      </c>
      <c r="W7" s="161">
        <v>8</v>
      </c>
      <c r="X7" s="181" t="s">
        <v>17</v>
      </c>
      <c r="Z7" s="161">
        <v>84</v>
      </c>
      <c r="AA7" s="183">
        <v>0.32822200000000001</v>
      </c>
      <c r="AB7" s="1" t="s">
        <v>9</v>
      </c>
      <c r="AC7" s="1" t="s">
        <v>10</v>
      </c>
      <c r="AD7" s="1">
        <v>1</v>
      </c>
      <c r="AE7" s="184">
        <v>101.53</v>
      </c>
      <c r="AF7" s="161">
        <v>21</v>
      </c>
      <c r="AG7" s="181" t="s">
        <v>17</v>
      </c>
      <c r="AI7" s="161">
        <v>2276</v>
      </c>
      <c r="AJ7" s="183">
        <v>0.238846</v>
      </c>
      <c r="AK7" s="1" t="s">
        <v>7</v>
      </c>
      <c r="AL7" s="1" t="s">
        <v>5</v>
      </c>
      <c r="AM7" s="1">
        <v>0</v>
      </c>
      <c r="AN7" s="184">
        <v>43.76</v>
      </c>
      <c r="AO7" s="161">
        <v>28</v>
      </c>
      <c r="AP7" s="181" t="s">
        <v>17</v>
      </c>
    </row>
    <row r="8" spans="2:42" x14ac:dyDescent="0.25">
      <c r="B8" s="161">
        <v>112</v>
      </c>
      <c r="C8" s="183">
        <v>7.6956540000000002</v>
      </c>
      <c r="D8" s="1">
        <v>0</v>
      </c>
      <c r="E8" s="184">
        <v>41.09</v>
      </c>
      <c r="G8" s="161">
        <v>60</v>
      </c>
      <c r="H8" s="183">
        <v>7.0627240000000002</v>
      </c>
      <c r="I8" s="1">
        <v>2</v>
      </c>
      <c r="J8" s="184">
        <v>148.47</v>
      </c>
      <c r="L8" s="161">
        <v>14</v>
      </c>
      <c r="M8" s="183">
        <v>1.576171</v>
      </c>
      <c r="N8" s="1">
        <v>0</v>
      </c>
      <c r="O8" s="184">
        <v>46.84</v>
      </c>
      <c r="Q8" s="161">
        <v>115</v>
      </c>
      <c r="R8" s="183">
        <v>0.77407899999999996</v>
      </c>
      <c r="S8" s="1" t="s">
        <v>7</v>
      </c>
      <c r="T8" s="1" t="s">
        <v>5</v>
      </c>
      <c r="U8" s="1">
        <v>0</v>
      </c>
      <c r="V8" s="184">
        <v>32.72</v>
      </c>
      <c r="W8" s="161">
        <v>11</v>
      </c>
      <c r="X8" s="181" t="s">
        <v>17</v>
      </c>
      <c r="Z8" s="161">
        <v>94</v>
      </c>
      <c r="AA8" s="183">
        <v>0.14807200000000001</v>
      </c>
      <c r="AB8" s="1" t="s">
        <v>9</v>
      </c>
      <c r="AC8" s="1" t="s">
        <v>10</v>
      </c>
      <c r="AD8" s="1">
        <v>1</v>
      </c>
      <c r="AE8" s="184">
        <v>100.27</v>
      </c>
      <c r="AF8" s="161">
        <v>66</v>
      </c>
      <c r="AG8" s="181" t="s">
        <v>17</v>
      </c>
      <c r="AI8" s="161">
        <v>2277</v>
      </c>
      <c r="AJ8" s="183">
        <v>7.5124999999999997E-2</v>
      </c>
      <c r="AK8" s="1" t="s">
        <v>7</v>
      </c>
      <c r="AL8" s="1" t="s">
        <v>5</v>
      </c>
      <c r="AM8" s="1">
        <v>0</v>
      </c>
      <c r="AN8" s="184">
        <v>43.38</v>
      </c>
      <c r="AO8" s="161">
        <v>34</v>
      </c>
      <c r="AP8" s="181" t="s">
        <v>17</v>
      </c>
    </row>
    <row r="9" spans="2:42" x14ac:dyDescent="0.25">
      <c r="B9" s="161">
        <v>116</v>
      </c>
      <c r="C9" s="183">
        <v>1.576171</v>
      </c>
      <c r="D9" s="1">
        <v>0</v>
      </c>
      <c r="E9" s="184">
        <v>46.84</v>
      </c>
      <c r="G9" s="161">
        <v>61</v>
      </c>
      <c r="H9" s="183">
        <v>2.0556679999999998</v>
      </c>
      <c r="I9" s="1">
        <v>2</v>
      </c>
      <c r="J9" s="184">
        <v>125.19</v>
      </c>
      <c r="L9" s="161">
        <v>26</v>
      </c>
      <c r="M9" s="183">
        <v>5.8619789999999998</v>
      </c>
      <c r="N9" s="1">
        <v>0</v>
      </c>
      <c r="O9" s="184">
        <v>45.32</v>
      </c>
      <c r="Q9" s="161">
        <v>796</v>
      </c>
      <c r="R9" s="183">
        <v>0.90327400000000002</v>
      </c>
      <c r="S9" s="1" t="s">
        <v>7</v>
      </c>
      <c r="T9" s="1" t="s">
        <v>5</v>
      </c>
      <c r="U9" s="1">
        <v>0</v>
      </c>
      <c r="V9" s="184">
        <v>34.65</v>
      </c>
      <c r="W9" s="161">
        <v>13</v>
      </c>
      <c r="X9" s="181" t="s">
        <v>17</v>
      </c>
      <c r="Z9" s="161">
        <v>71</v>
      </c>
      <c r="AA9" s="183">
        <v>2.1230370000000001</v>
      </c>
      <c r="AB9" s="1" t="s">
        <v>6</v>
      </c>
      <c r="AC9" s="1" t="s">
        <v>5</v>
      </c>
      <c r="AD9" s="1">
        <v>2</v>
      </c>
      <c r="AE9" s="184">
        <v>148.33000000000001</v>
      </c>
      <c r="AF9" s="161">
        <v>80</v>
      </c>
      <c r="AG9" s="181" t="s">
        <v>17</v>
      </c>
      <c r="AI9" s="161">
        <v>2278</v>
      </c>
      <c r="AJ9" s="183">
        <v>0.22032399999999999</v>
      </c>
      <c r="AK9" s="1" t="s">
        <v>7</v>
      </c>
      <c r="AL9" s="1" t="s">
        <v>5</v>
      </c>
      <c r="AM9" s="1">
        <v>0</v>
      </c>
      <c r="AN9" s="184">
        <v>43.66</v>
      </c>
      <c r="AO9" s="161">
        <v>42</v>
      </c>
      <c r="AP9" s="181" t="s">
        <v>17</v>
      </c>
    </row>
    <row r="10" spans="2:42" x14ac:dyDescent="0.25">
      <c r="B10" s="161">
        <v>128</v>
      </c>
      <c r="C10" s="183">
        <v>5.8619789999999998</v>
      </c>
      <c r="D10" s="1">
        <v>0</v>
      </c>
      <c r="E10" s="184">
        <v>45.32</v>
      </c>
      <c r="G10" s="161">
        <v>62</v>
      </c>
      <c r="H10" s="183">
        <v>0.937523</v>
      </c>
      <c r="I10" s="1">
        <v>2</v>
      </c>
      <c r="J10" s="184">
        <v>127.86</v>
      </c>
      <c r="L10" s="161">
        <v>32</v>
      </c>
      <c r="M10" s="183">
        <v>6.0501800000000001</v>
      </c>
      <c r="N10" s="1">
        <v>0</v>
      </c>
      <c r="O10" s="184">
        <v>41.26</v>
      </c>
      <c r="Q10" s="161">
        <v>312</v>
      </c>
      <c r="R10" s="183">
        <v>0.54139499999999996</v>
      </c>
      <c r="S10" s="1" t="s">
        <v>7</v>
      </c>
      <c r="T10" s="1" t="s">
        <v>5</v>
      </c>
      <c r="U10" s="1">
        <v>0</v>
      </c>
      <c r="V10" s="184">
        <v>34.729999999999997</v>
      </c>
      <c r="W10" s="161">
        <v>15</v>
      </c>
      <c r="X10" s="181" t="s">
        <v>17</v>
      </c>
      <c r="Z10" s="161">
        <v>81</v>
      </c>
      <c r="AA10" s="183">
        <v>0.53797399999999995</v>
      </c>
      <c r="AB10" s="1" t="s">
        <v>4</v>
      </c>
      <c r="AC10" s="1" t="s">
        <v>5</v>
      </c>
      <c r="AD10" s="1">
        <v>2</v>
      </c>
      <c r="AE10" s="184">
        <v>121.9</v>
      </c>
      <c r="AF10" s="161">
        <v>93</v>
      </c>
      <c r="AG10" s="181" t="s">
        <v>17</v>
      </c>
      <c r="AI10" s="161">
        <v>2279</v>
      </c>
      <c r="AJ10" s="183">
        <v>7.4109999999999995E-2</v>
      </c>
      <c r="AK10" s="1" t="s">
        <v>7</v>
      </c>
      <c r="AL10" s="1" t="s">
        <v>5</v>
      </c>
      <c r="AM10" s="1">
        <v>0</v>
      </c>
      <c r="AN10" s="184">
        <v>44.34</v>
      </c>
      <c r="AO10" s="161">
        <v>46</v>
      </c>
      <c r="AP10" s="181" t="s">
        <v>17</v>
      </c>
    </row>
    <row r="11" spans="2:42" x14ac:dyDescent="0.25">
      <c r="B11" s="161">
        <v>134</v>
      </c>
      <c r="C11" s="183">
        <v>6.0501800000000001</v>
      </c>
      <c r="D11" s="1">
        <v>0</v>
      </c>
      <c r="E11" s="184">
        <v>41.26</v>
      </c>
      <c r="G11" s="161">
        <v>63</v>
      </c>
      <c r="H11" s="183">
        <v>1.221228</v>
      </c>
      <c r="I11" s="1">
        <v>2</v>
      </c>
      <c r="J11" s="184">
        <v>140.88999999999999</v>
      </c>
      <c r="L11" s="161">
        <v>40</v>
      </c>
      <c r="M11" s="183">
        <v>5.823086</v>
      </c>
      <c r="N11" s="1">
        <v>0</v>
      </c>
      <c r="O11" s="184">
        <v>45.56</v>
      </c>
      <c r="Q11" s="161">
        <v>1454</v>
      </c>
      <c r="R11" s="183">
        <v>0.63100100000000003</v>
      </c>
      <c r="S11" s="1" t="s">
        <v>7</v>
      </c>
      <c r="T11" s="1" t="s">
        <v>5</v>
      </c>
      <c r="U11" s="1">
        <v>0</v>
      </c>
      <c r="V11" s="184">
        <v>35</v>
      </c>
      <c r="W11" s="161">
        <v>17</v>
      </c>
      <c r="X11" s="181" t="s">
        <v>17</v>
      </c>
      <c r="Z11" s="161">
        <v>110</v>
      </c>
      <c r="AA11" s="183">
        <v>2.161619</v>
      </c>
      <c r="AB11" s="1" t="s">
        <v>4</v>
      </c>
      <c r="AC11" s="1" t="s">
        <v>5</v>
      </c>
      <c r="AD11" s="1">
        <v>2</v>
      </c>
      <c r="AE11" s="184">
        <v>149.56</v>
      </c>
      <c r="AF11" s="161">
        <v>102</v>
      </c>
      <c r="AG11" s="181" t="s">
        <v>17</v>
      </c>
      <c r="AI11" s="161">
        <v>2282</v>
      </c>
      <c r="AJ11" s="183">
        <v>0.102482</v>
      </c>
      <c r="AK11" s="1" t="s">
        <v>7</v>
      </c>
      <c r="AL11" s="1" t="s">
        <v>5</v>
      </c>
      <c r="AM11" s="1">
        <v>0</v>
      </c>
      <c r="AN11" s="184">
        <v>37.229999999999997</v>
      </c>
      <c r="AO11" s="161">
        <v>52</v>
      </c>
      <c r="AP11" s="181" t="s">
        <v>17</v>
      </c>
    </row>
    <row r="12" spans="2:42" x14ac:dyDescent="0.25">
      <c r="B12" s="161">
        <v>142</v>
      </c>
      <c r="C12" s="183">
        <v>5.823086</v>
      </c>
      <c r="D12" s="1">
        <v>0</v>
      </c>
      <c r="E12" s="184">
        <v>45.56</v>
      </c>
      <c r="G12" s="161">
        <v>64</v>
      </c>
      <c r="H12" s="183">
        <v>1.183649</v>
      </c>
      <c r="I12" s="1">
        <v>2</v>
      </c>
      <c r="J12" s="184">
        <v>119.05</v>
      </c>
      <c r="L12" s="161">
        <v>42</v>
      </c>
      <c r="M12" s="183">
        <v>4.6419829999999997</v>
      </c>
      <c r="N12" s="1">
        <v>0</v>
      </c>
      <c r="O12" s="184">
        <v>38.630000000000003</v>
      </c>
      <c r="Q12" s="161">
        <v>1847</v>
      </c>
      <c r="R12" s="183">
        <v>0.32847999999999999</v>
      </c>
      <c r="S12" s="1" t="s">
        <v>7</v>
      </c>
      <c r="T12" s="1" t="s">
        <v>5</v>
      </c>
      <c r="U12" s="1">
        <v>0</v>
      </c>
      <c r="V12" s="184">
        <v>35.08</v>
      </c>
      <c r="W12" s="161">
        <v>18</v>
      </c>
      <c r="X12" s="181" t="s">
        <v>17</v>
      </c>
      <c r="Z12" s="161">
        <v>42</v>
      </c>
      <c r="AA12" s="183">
        <v>2.7843559999999998</v>
      </c>
      <c r="AB12" s="1" t="s">
        <v>9</v>
      </c>
      <c r="AC12" s="1" t="s">
        <v>10</v>
      </c>
      <c r="AD12" s="1">
        <v>2</v>
      </c>
      <c r="AE12" s="184">
        <v>149.36000000000001</v>
      </c>
      <c r="AF12" s="161">
        <v>170</v>
      </c>
      <c r="AG12" s="181" t="s">
        <v>17</v>
      </c>
      <c r="AI12" s="161">
        <v>41</v>
      </c>
      <c r="AJ12" s="183">
        <v>0.40460000000000002</v>
      </c>
      <c r="AK12" s="1" t="s">
        <v>7</v>
      </c>
      <c r="AL12" s="1" t="s">
        <v>5</v>
      </c>
      <c r="AM12" s="1">
        <v>0</v>
      </c>
      <c r="AN12" s="184">
        <v>44.78</v>
      </c>
      <c r="AO12" s="161">
        <v>53</v>
      </c>
      <c r="AP12" s="181" t="s">
        <v>17</v>
      </c>
    </row>
    <row r="13" spans="2:42" x14ac:dyDescent="0.25">
      <c r="B13" s="161">
        <v>144</v>
      </c>
      <c r="C13" s="183">
        <v>4.6419829999999997</v>
      </c>
      <c r="D13" s="1">
        <v>0</v>
      </c>
      <c r="E13" s="184">
        <v>38.630000000000003</v>
      </c>
      <c r="G13" s="161">
        <v>65</v>
      </c>
      <c r="H13" s="183">
        <v>1.37113</v>
      </c>
      <c r="I13" s="1">
        <v>2</v>
      </c>
      <c r="J13" s="184">
        <v>147.56</v>
      </c>
      <c r="L13" s="161">
        <v>46</v>
      </c>
      <c r="M13" s="183">
        <v>9.8940429999999999</v>
      </c>
      <c r="N13" s="1">
        <v>0</v>
      </c>
      <c r="O13" s="184">
        <v>48.49</v>
      </c>
      <c r="Q13" s="161">
        <v>1568</v>
      </c>
      <c r="R13" s="183">
        <v>0.72446600000000005</v>
      </c>
      <c r="S13" s="1" t="s">
        <v>7</v>
      </c>
      <c r="T13" s="1" t="s">
        <v>5</v>
      </c>
      <c r="U13" s="1">
        <v>0</v>
      </c>
      <c r="V13" s="184">
        <v>35.33</v>
      </c>
      <c r="W13" s="161">
        <v>27</v>
      </c>
      <c r="X13" s="181" t="s">
        <v>17</v>
      </c>
      <c r="Z13" s="161">
        <v>63</v>
      </c>
      <c r="AA13" s="183">
        <v>4.2783639999999998</v>
      </c>
      <c r="AB13" s="1" t="s">
        <v>9</v>
      </c>
      <c r="AC13" s="1" t="s">
        <v>10</v>
      </c>
      <c r="AD13" s="1">
        <v>2</v>
      </c>
      <c r="AE13" s="184">
        <v>147.88999999999999</v>
      </c>
      <c r="AF13" s="161">
        <v>172</v>
      </c>
      <c r="AG13" s="181" t="s">
        <v>17</v>
      </c>
      <c r="AI13" s="161">
        <v>46</v>
      </c>
      <c r="AJ13" s="183">
        <v>0.44725399999999998</v>
      </c>
      <c r="AK13" s="1" t="s">
        <v>7</v>
      </c>
      <c r="AL13" s="1" t="s">
        <v>5</v>
      </c>
      <c r="AM13" s="1">
        <v>0</v>
      </c>
      <c r="AN13" s="184">
        <v>48.97</v>
      </c>
      <c r="AO13" s="161">
        <v>66</v>
      </c>
      <c r="AP13" s="181" t="s">
        <v>17</v>
      </c>
    </row>
    <row r="14" spans="2:42" x14ac:dyDescent="0.25">
      <c r="B14" s="161">
        <v>148</v>
      </c>
      <c r="C14" s="183">
        <v>9.8940429999999999</v>
      </c>
      <c r="D14" s="1">
        <v>0</v>
      </c>
      <c r="E14" s="184">
        <v>48.49</v>
      </c>
      <c r="G14" s="161">
        <v>66</v>
      </c>
      <c r="H14" s="183">
        <v>1.039981</v>
      </c>
      <c r="I14" s="1">
        <v>2</v>
      </c>
      <c r="J14" s="184">
        <v>109.99</v>
      </c>
      <c r="L14" s="161">
        <v>47</v>
      </c>
      <c r="M14" s="183">
        <v>3.2831579999999998</v>
      </c>
      <c r="N14" s="1">
        <v>0</v>
      </c>
      <c r="O14" s="184">
        <v>42.97</v>
      </c>
      <c r="Q14" s="161">
        <v>1211</v>
      </c>
      <c r="R14" s="183">
        <v>0.16442100000000001</v>
      </c>
      <c r="S14" s="1" t="s">
        <v>7</v>
      </c>
      <c r="T14" s="1" t="s">
        <v>5</v>
      </c>
      <c r="U14" s="1">
        <v>0</v>
      </c>
      <c r="V14" s="184">
        <v>35.590000000000003</v>
      </c>
      <c r="W14" s="161">
        <v>30</v>
      </c>
      <c r="X14" s="181" t="s">
        <v>17</v>
      </c>
      <c r="Z14" s="161">
        <v>65</v>
      </c>
      <c r="AA14" s="183">
        <v>2.0555840000000001</v>
      </c>
      <c r="AB14" s="1" t="s">
        <v>9</v>
      </c>
      <c r="AC14" s="1" t="s">
        <v>10</v>
      </c>
      <c r="AD14" s="1">
        <v>2</v>
      </c>
      <c r="AE14" s="184">
        <v>125.19</v>
      </c>
      <c r="AF14" s="161">
        <v>190</v>
      </c>
      <c r="AG14" s="181" t="s">
        <v>17</v>
      </c>
      <c r="AI14" s="161">
        <v>54</v>
      </c>
      <c r="AJ14" s="183">
        <v>1.169057</v>
      </c>
      <c r="AK14" s="1" t="s">
        <v>7</v>
      </c>
      <c r="AL14" s="1" t="s">
        <v>5</v>
      </c>
      <c r="AM14" s="1">
        <v>0</v>
      </c>
      <c r="AN14" s="184">
        <v>39.19</v>
      </c>
      <c r="AO14" s="161">
        <v>77</v>
      </c>
      <c r="AP14" s="181" t="s">
        <v>17</v>
      </c>
    </row>
    <row r="15" spans="2:42" x14ac:dyDescent="0.25">
      <c r="B15" s="161">
        <v>149</v>
      </c>
      <c r="C15" s="183">
        <v>3.2831579999999998</v>
      </c>
      <c r="D15" s="1">
        <v>0</v>
      </c>
      <c r="E15" s="184">
        <v>42.97</v>
      </c>
      <c r="G15" s="161">
        <v>67</v>
      </c>
      <c r="H15" s="183">
        <v>2.4660039999999999</v>
      </c>
      <c r="I15" s="1">
        <v>2</v>
      </c>
      <c r="J15" s="184">
        <v>149.91</v>
      </c>
      <c r="L15" s="161">
        <v>55</v>
      </c>
      <c r="M15" s="183">
        <v>1.5771090000000001</v>
      </c>
      <c r="N15" s="1">
        <v>0</v>
      </c>
      <c r="O15" s="184">
        <v>36.29</v>
      </c>
      <c r="Q15" s="161">
        <v>1196</v>
      </c>
      <c r="R15" s="183">
        <v>0.54550299999999996</v>
      </c>
      <c r="S15" s="1" t="s">
        <v>7</v>
      </c>
      <c r="T15" s="1" t="s">
        <v>5</v>
      </c>
      <c r="U15" s="1">
        <v>0</v>
      </c>
      <c r="V15" s="184">
        <v>35.840000000000003</v>
      </c>
      <c r="W15" s="161">
        <v>36</v>
      </c>
      <c r="X15" s="181" t="s">
        <v>17</v>
      </c>
      <c r="Z15" s="161">
        <v>76</v>
      </c>
      <c r="AA15" s="183">
        <v>0.25904500000000003</v>
      </c>
      <c r="AB15" s="1" t="s">
        <v>9</v>
      </c>
      <c r="AC15" s="1" t="s">
        <v>10</v>
      </c>
      <c r="AD15" s="1">
        <v>2</v>
      </c>
      <c r="AE15" s="184">
        <v>128.65</v>
      </c>
      <c r="AF15" s="161">
        <v>194</v>
      </c>
      <c r="AG15" s="181" t="s">
        <v>17</v>
      </c>
      <c r="AI15" s="161">
        <v>81</v>
      </c>
      <c r="AJ15" s="183">
        <v>0.61422299999999996</v>
      </c>
      <c r="AK15" s="1" t="s">
        <v>7</v>
      </c>
      <c r="AL15" s="1" t="s">
        <v>5</v>
      </c>
      <c r="AM15" s="1">
        <v>0</v>
      </c>
      <c r="AN15" s="184">
        <v>30.85</v>
      </c>
      <c r="AO15" s="161">
        <v>81</v>
      </c>
      <c r="AP15" s="181" t="s">
        <v>17</v>
      </c>
    </row>
    <row r="16" spans="2:42" x14ac:dyDescent="0.25">
      <c r="B16" s="161">
        <v>157</v>
      </c>
      <c r="C16" s="183">
        <v>1.5771090000000001</v>
      </c>
      <c r="D16" s="1">
        <v>0</v>
      </c>
      <c r="E16" s="184">
        <v>36.29</v>
      </c>
      <c r="G16" s="161">
        <v>74</v>
      </c>
      <c r="H16" s="183">
        <v>0.73208700000000004</v>
      </c>
      <c r="I16" s="1">
        <v>2</v>
      </c>
      <c r="J16" s="184">
        <v>121.49</v>
      </c>
      <c r="L16" s="161">
        <v>61</v>
      </c>
      <c r="M16" s="183">
        <v>4.7204839999999999</v>
      </c>
      <c r="N16" s="1">
        <v>0</v>
      </c>
      <c r="O16" s="184">
        <v>35.57</v>
      </c>
      <c r="Q16" s="161">
        <v>1903</v>
      </c>
      <c r="R16" s="183">
        <v>0.40929900000000002</v>
      </c>
      <c r="S16" s="1" t="s">
        <v>7</v>
      </c>
      <c r="T16" s="1" t="s">
        <v>5</v>
      </c>
      <c r="U16" s="1">
        <v>0</v>
      </c>
      <c r="V16" s="184">
        <v>36.090000000000003</v>
      </c>
      <c r="W16" s="161">
        <v>40</v>
      </c>
      <c r="X16" s="181" t="s">
        <v>17</v>
      </c>
      <c r="Z16" s="161">
        <v>78</v>
      </c>
      <c r="AA16" s="183">
        <v>0.921852</v>
      </c>
      <c r="AB16" s="1" t="s">
        <v>9</v>
      </c>
      <c r="AC16" s="1" t="s">
        <v>10</v>
      </c>
      <c r="AD16" s="1">
        <v>2</v>
      </c>
      <c r="AE16" s="184">
        <v>126.87</v>
      </c>
      <c r="AF16" s="161">
        <v>196</v>
      </c>
      <c r="AG16" s="181" t="s">
        <v>17</v>
      </c>
      <c r="AI16" s="161">
        <v>149</v>
      </c>
      <c r="AJ16" s="183">
        <v>0.62263299999999999</v>
      </c>
      <c r="AK16" s="1" t="s">
        <v>7</v>
      </c>
      <c r="AL16" s="1" t="s">
        <v>5</v>
      </c>
      <c r="AM16" s="1">
        <v>0</v>
      </c>
      <c r="AN16" s="184">
        <v>43.2</v>
      </c>
      <c r="AO16" s="161">
        <v>95</v>
      </c>
      <c r="AP16" s="181" t="s">
        <v>17</v>
      </c>
    </row>
    <row r="17" spans="2:42" x14ac:dyDescent="0.25">
      <c r="B17" s="161">
        <v>163</v>
      </c>
      <c r="C17" s="183">
        <v>4.7204839999999999</v>
      </c>
      <c r="D17" s="1">
        <v>0</v>
      </c>
      <c r="E17" s="184">
        <v>35.57</v>
      </c>
      <c r="G17" s="161">
        <v>82</v>
      </c>
      <c r="H17" s="183">
        <v>4.4856870000000004</v>
      </c>
      <c r="I17" s="1">
        <v>2</v>
      </c>
      <c r="J17" s="184">
        <v>147.82</v>
      </c>
      <c r="L17" s="161">
        <v>68</v>
      </c>
      <c r="M17" s="183">
        <v>5.9303059999999999</v>
      </c>
      <c r="N17" s="1">
        <v>0</v>
      </c>
      <c r="O17" s="184">
        <v>38.5</v>
      </c>
      <c r="Q17" s="161">
        <v>2982</v>
      </c>
      <c r="R17" s="183">
        <v>9.7408999999999996E-2</v>
      </c>
      <c r="S17" s="1" t="s">
        <v>7</v>
      </c>
      <c r="T17" s="1" t="s">
        <v>5</v>
      </c>
      <c r="U17" s="1">
        <v>0</v>
      </c>
      <c r="V17" s="184">
        <v>36.11</v>
      </c>
      <c r="W17" s="161">
        <v>44</v>
      </c>
      <c r="X17" s="181" t="s">
        <v>17</v>
      </c>
      <c r="Z17" s="161">
        <v>82</v>
      </c>
      <c r="AA17" s="183">
        <v>0.19419900000000001</v>
      </c>
      <c r="AB17" s="1" t="s">
        <v>9</v>
      </c>
      <c r="AC17" s="1" t="s">
        <v>10</v>
      </c>
      <c r="AD17" s="1">
        <v>2</v>
      </c>
      <c r="AE17" s="184">
        <v>120.34</v>
      </c>
      <c r="AF17" s="161">
        <v>200</v>
      </c>
      <c r="AG17" s="181" t="s">
        <v>17</v>
      </c>
      <c r="AI17" s="161">
        <v>167</v>
      </c>
      <c r="AJ17" s="183">
        <v>1.247411</v>
      </c>
      <c r="AK17" s="1" t="s">
        <v>7</v>
      </c>
      <c r="AL17" s="1" t="s">
        <v>5</v>
      </c>
      <c r="AM17" s="1">
        <v>0</v>
      </c>
      <c r="AN17" s="184">
        <v>49.91</v>
      </c>
      <c r="AO17" s="161">
        <v>106</v>
      </c>
      <c r="AP17" s="181" t="s">
        <v>17</v>
      </c>
    </row>
    <row r="18" spans="2:42" x14ac:dyDescent="0.25">
      <c r="B18" s="161">
        <v>170</v>
      </c>
      <c r="C18" s="183">
        <v>5.9303059999999999</v>
      </c>
      <c r="D18" s="1">
        <v>0</v>
      </c>
      <c r="E18" s="184">
        <v>38.5</v>
      </c>
      <c r="G18" s="161">
        <v>87</v>
      </c>
      <c r="H18" s="183">
        <v>1.1808590000000001</v>
      </c>
      <c r="I18" s="1">
        <v>2</v>
      </c>
      <c r="J18" s="184">
        <v>127.28</v>
      </c>
      <c r="L18" s="161">
        <v>71</v>
      </c>
      <c r="M18" s="183">
        <v>5.061572</v>
      </c>
      <c r="N18" s="1">
        <v>0</v>
      </c>
      <c r="O18" s="184">
        <v>39.840000000000003</v>
      </c>
      <c r="Q18" s="161">
        <v>2983</v>
      </c>
      <c r="R18" s="183">
        <v>9.7408999999999996E-2</v>
      </c>
      <c r="S18" s="1" t="s">
        <v>7</v>
      </c>
      <c r="T18" s="1" t="s">
        <v>5</v>
      </c>
      <c r="U18" s="1">
        <v>0</v>
      </c>
      <c r="V18" s="184">
        <v>36.11</v>
      </c>
      <c r="W18" s="161">
        <v>48</v>
      </c>
      <c r="X18" s="181" t="s">
        <v>17</v>
      </c>
      <c r="Z18" s="161">
        <v>83</v>
      </c>
      <c r="AA18" s="183">
        <v>1.221287</v>
      </c>
      <c r="AB18" s="1" t="s">
        <v>9</v>
      </c>
      <c r="AC18" s="1" t="s">
        <v>10</v>
      </c>
      <c r="AD18" s="1">
        <v>2</v>
      </c>
      <c r="AE18" s="184">
        <v>140.88</v>
      </c>
      <c r="AF18" s="161">
        <v>201</v>
      </c>
      <c r="AG18" s="181" t="s">
        <v>17</v>
      </c>
      <c r="AI18" s="161">
        <v>260</v>
      </c>
      <c r="AJ18" s="183">
        <v>0.54139499999999996</v>
      </c>
      <c r="AK18" s="1" t="s">
        <v>7</v>
      </c>
      <c r="AL18" s="1" t="s">
        <v>5</v>
      </c>
      <c r="AM18" s="1">
        <v>0</v>
      </c>
      <c r="AN18" s="184">
        <v>34.729999999999997</v>
      </c>
      <c r="AO18" s="161">
        <v>118</v>
      </c>
      <c r="AP18" s="181" t="s">
        <v>17</v>
      </c>
    </row>
    <row r="19" spans="2:42" x14ac:dyDescent="0.25">
      <c r="B19" s="161">
        <v>173</v>
      </c>
      <c r="C19" s="183">
        <v>5.061572</v>
      </c>
      <c r="D19" s="1">
        <v>0</v>
      </c>
      <c r="E19" s="184">
        <v>39.840000000000003</v>
      </c>
      <c r="G19" s="161">
        <v>97</v>
      </c>
      <c r="H19" s="183">
        <v>1.0359080000000001</v>
      </c>
      <c r="I19" s="1">
        <v>2</v>
      </c>
      <c r="J19" s="184">
        <v>147.29</v>
      </c>
      <c r="L19" s="161">
        <v>72</v>
      </c>
      <c r="M19" s="183">
        <v>1.2551460000000001</v>
      </c>
      <c r="N19" s="1">
        <v>0</v>
      </c>
      <c r="O19" s="184">
        <v>49.38</v>
      </c>
      <c r="Q19" s="161">
        <v>405</v>
      </c>
      <c r="R19" s="183">
        <v>1.332212</v>
      </c>
      <c r="S19" s="1" t="s">
        <v>7</v>
      </c>
      <c r="T19" s="1" t="s">
        <v>5</v>
      </c>
      <c r="U19" s="1">
        <v>0</v>
      </c>
      <c r="V19" s="184">
        <v>36.130000000000003</v>
      </c>
      <c r="W19" s="161">
        <v>53</v>
      </c>
      <c r="X19" s="181" t="s">
        <v>17</v>
      </c>
      <c r="Z19" s="161">
        <v>88</v>
      </c>
      <c r="AA19" s="183">
        <v>0.85541299999999998</v>
      </c>
      <c r="AB19" s="1" t="s">
        <v>9</v>
      </c>
      <c r="AC19" s="1" t="s">
        <v>10</v>
      </c>
      <c r="AD19" s="1">
        <v>2</v>
      </c>
      <c r="AE19" s="184">
        <v>125.83</v>
      </c>
      <c r="AF19" s="161">
        <v>203</v>
      </c>
      <c r="AG19" s="181" t="s">
        <v>17</v>
      </c>
      <c r="AI19" s="161">
        <v>287</v>
      </c>
      <c r="AJ19" s="183">
        <v>0.51536899999999997</v>
      </c>
      <c r="AK19" s="1" t="s">
        <v>7</v>
      </c>
      <c r="AL19" s="1" t="s">
        <v>5</v>
      </c>
      <c r="AM19" s="1">
        <v>0</v>
      </c>
      <c r="AN19" s="184">
        <v>37.15</v>
      </c>
      <c r="AO19" s="161">
        <v>125</v>
      </c>
      <c r="AP19" s="181" t="s">
        <v>17</v>
      </c>
    </row>
    <row r="20" spans="2:42" x14ac:dyDescent="0.25">
      <c r="B20" s="161">
        <v>174</v>
      </c>
      <c r="C20" s="183">
        <v>1.2551460000000001</v>
      </c>
      <c r="D20" s="1">
        <v>0</v>
      </c>
      <c r="E20" s="184">
        <v>49.38</v>
      </c>
      <c r="G20" s="161">
        <v>1</v>
      </c>
      <c r="H20" s="183">
        <v>9.3280150000000006</v>
      </c>
      <c r="I20" s="1">
        <v>3</v>
      </c>
      <c r="J20" s="184">
        <v>6.79</v>
      </c>
      <c r="L20" s="161">
        <v>74</v>
      </c>
      <c r="M20" s="183">
        <v>4.6362240000000003</v>
      </c>
      <c r="N20" s="1">
        <v>0</v>
      </c>
      <c r="O20" s="184">
        <v>49.81</v>
      </c>
      <c r="Q20" s="161">
        <v>594</v>
      </c>
      <c r="R20" s="183">
        <v>0.74760300000000002</v>
      </c>
      <c r="S20" s="1" t="s">
        <v>7</v>
      </c>
      <c r="T20" s="1" t="s">
        <v>5</v>
      </c>
      <c r="U20" s="1">
        <v>0</v>
      </c>
      <c r="V20" s="184">
        <v>36.25</v>
      </c>
      <c r="W20" s="161">
        <v>55</v>
      </c>
      <c r="X20" s="181" t="s">
        <v>17</v>
      </c>
      <c r="Z20" s="161">
        <v>95</v>
      </c>
      <c r="AA20" s="183">
        <v>1.371189</v>
      </c>
      <c r="AB20" s="1" t="s">
        <v>9</v>
      </c>
      <c r="AC20" s="1" t="s">
        <v>10</v>
      </c>
      <c r="AD20" s="1">
        <v>2</v>
      </c>
      <c r="AE20" s="184">
        <v>147.56</v>
      </c>
      <c r="AF20" s="161">
        <v>205</v>
      </c>
      <c r="AG20" s="181" t="s">
        <v>17</v>
      </c>
      <c r="AI20" s="161">
        <v>325</v>
      </c>
      <c r="AJ20" s="183">
        <v>0.26623200000000002</v>
      </c>
      <c r="AK20" s="1" t="s">
        <v>7</v>
      </c>
      <c r="AL20" s="1" t="s">
        <v>5</v>
      </c>
      <c r="AM20" s="1">
        <v>0</v>
      </c>
      <c r="AN20" s="184">
        <v>45.38</v>
      </c>
      <c r="AO20" s="161">
        <v>131</v>
      </c>
      <c r="AP20" s="181" t="s">
        <v>17</v>
      </c>
    </row>
    <row r="21" spans="2:42" x14ac:dyDescent="0.25">
      <c r="B21" s="161">
        <v>176</v>
      </c>
      <c r="C21" s="183">
        <v>4.6362240000000003</v>
      </c>
      <c r="D21" s="1">
        <v>0</v>
      </c>
      <c r="E21" s="184">
        <v>49.81</v>
      </c>
      <c r="G21" s="161">
        <v>2</v>
      </c>
      <c r="H21" s="183">
        <v>1.5589869999999999</v>
      </c>
      <c r="I21" s="1">
        <v>3</v>
      </c>
      <c r="J21" s="184">
        <v>19.899999999999999</v>
      </c>
      <c r="L21" s="161">
        <v>75</v>
      </c>
      <c r="M21" s="183">
        <v>0.97449699999999995</v>
      </c>
      <c r="N21" s="1">
        <v>0</v>
      </c>
      <c r="O21" s="184">
        <v>44.45</v>
      </c>
      <c r="Q21" s="161">
        <v>705</v>
      </c>
      <c r="R21" s="183">
        <v>1.153027</v>
      </c>
      <c r="S21" s="1" t="s">
        <v>7</v>
      </c>
      <c r="T21" s="1" t="s">
        <v>5</v>
      </c>
      <c r="U21" s="1">
        <v>0</v>
      </c>
      <c r="V21" s="184">
        <v>36.36</v>
      </c>
      <c r="W21" s="161">
        <v>56</v>
      </c>
      <c r="X21" s="181" t="s">
        <v>17</v>
      </c>
      <c r="Z21" s="161">
        <v>98</v>
      </c>
      <c r="AA21" s="183">
        <v>0.74824000000000002</v>
      </c>
      <c r="AB21" s="1" t="s">
        <v>9</v>
      </c>
      <c r="AC21" s="1" t="s">
        <v>10</v>
      </c>
      <c r="AD21" s="1">
        <v>2</v>
      </c>
      <c r="AE21" s="184">
        <v>114.08</v>
      </c>
      <c r="AF21" s="161">
        <v>2</v>
      </c>
      <c r="AG21" s="181" t="s">
        <v>18</v>
      </c>
      <c r="AI21" s="161">
        <v>335</v>
      </c>
      <c r="AJ21" s="183">
        <v>1.332212</v>
      </c>
      <c r="AK21" s="1" t="s">
        <v>7</v>
      </c>
      <c r="AL21" s="1" t="s">
        <v>5</v>
      </c>
      <c r="AM21" s="1">
        <v>0</v>
      </c>
      <c r="AN21" s="184">
        <v>36.130000000000003</v>
      </c>
      <c r="AO21" s="161">
        <v>143</v>
      </c>
      <c r="AP21" s="181" t="s">
        <v>17</v>
      </c>
    </row>
    <row r="22" spans="2:42" x14ac:dyDescent="0.25">
      <c r="B22" s="161">
        <v>177</v>
      </c>
      <c r="C22" s="183">
        <v>0.97449699999999995</v>
      </c>
      <c r="D22" s="1">
        <v>0</v>
      </c>
      <c r="E22" s="184">
        <v>44.45</v>
      </c>
      <c r="G22" s="161">
        <v>3</v>
      </c>
      <c r="H22" s="183">
        <v>0.60327600000000003</v>
      </c>
      <c r="I22" s="1">
        <v>3</v>
      </c>
      <c r="J22" s="184">
        <v>1.8</v>
      </c>
      <c r="L22" s="161">
        <v>77</v>
      </c>
      <c r="M22" s="183">
        <v>7.1344390000000004</v>
      </c>
      <c r="N22" s="1">
        <v>0</v>
      </c>
      <c r="O22" s="184">
        <v>36.04</v>
      </c>
      <c r="Q22" s="161">
        <v>856</v>
      </c>
      <c r="R22" s="183">
        <v>0.61241199999999996</v>
      </c>
      <c r="S22" s="1" t="s">
        <v>7</v>
      </c>
      <c r="T22" s="1" t="s">
        <v>5</v>
      </c>
      <c r="U22" s="1">
        <v>0</v>
      </c>
      <c r="V22" s="184">
        <v>36.549999999999997</v>
      </c>
      <c r="W22" s="161">
        <v>69</v>
      </c>
      <c r="X22" s="181" t="s">
        <v>17</v>
      </c>
      <c r="Z22" s="161">
        <v>43</v>
      </c>
      <c r="AA22" s="183">
        <v>3.8521869999999998</v>
      </c>
      <c r="AB22" s="1" t="s">
        <v>12</v>
      </c>
      <c r="AC22" s="1" t="s">
        <v>13</v>
      </c>
      <c r="AD22" s="1">
        <v>2</v>
      </c>
      <c r="AE22" s="184">
        <v>147.16</v>
      </c>
      <c r="AF22" s="161">
        <v>5</v>
      </c>
      <c r="AG22" s="181" t="s">
        <v>18</v>
      </c>
      <c r="AI22" s="161">
        <v>345</v>
      </c>
      <c r="AJ22" s="183">
        <v>0.44803300000000001</v>
      </c>
      <c r="AK22" s="1" t="s">
        <v>7</v>
      </c>
      <c r="AL22" s="1" t="s">
        <v>5</v>
      </c>
      <c r="AM22" s="1">
        <v>0</v>
      </c>
      <c r="AN22" s="184">
        <v>45.38</v>
      </c>
      <c r="AO22" s="161">
        <v>150</v>
      </c>
      <c r="AP22" s="181" t="s">
        <v>17</v>
      </c>
    </row>
    <row r="23" spans="2:42" x14ac:dyDescent="0.25">
      <c r="B23" s="161">
        <v>179</v>
      </c>
      <c r="C23" s="183">
        <v>7.1344390000000004</v>
      </c>
      <c r="D23" s="1">
        <v>0</v>
      </c>
      <c r="E23" s="184">
        <v>36.04</v>
      </c>
      <c r="G23" s="161">
        <v>4</v>
      </c>
      <c r="H23" s="183">
        <v>3.838533</v>
      </c>
      <c r="I23" s="1">
        <v>3</v>
      </c>
      <c r="J23" s="184">
        <v>24.04</v>
      </c>
      <c r="L23" s="161">
        <v>78</v>
      </c>
      <c r="M23" s="183">
        <v>4.0237239999999996</v>
      </c>
      <c r="N23" s="1">
        <v>0</v>
      </c>
      <c r="O23" s="184">
        <v>34.880000000000003</v>
      </c>
      <c r="Q23" s="161">
        <v>1387</v>
      </c>
      <c r="R23" s="183">
        <v>0.50384300000000004</v>
      </c>
      <c r="S23" s="1" t="s">
        <v>7</v>
      </c>
      <c r="T23" s="1" t="s">
        <v>5</v>
      </c>
      <c r="U23" s="1">
        <v>0</v>
      </c>
      <c r="V23" s="184">
        <v>36.61</v>
      </c>
      <c r="W23" s="161">
        <v>74</v>
      </c>
      <c r="X23" s="181" t="s">
        <v>17</v>
      </c>
      <c r="Z23" s="161">
        <v>16</v>
      </c>
      <c r="AA23" s="183">
        <v>1.035973</v>
      </c>
      <c r="AB23" s="1" t="s">
        <v>42</v>
      </c>
      <c r="AC23" s="1" t="s">
        <v>42</v>
      </c>
      <c r="AD23" s="1">
        <v>2</v>
      </c>
      <c r="AE23" s="184">
        <v>147.28</v>
      </c>
      <c r="AF23" s="161">
        <v>6</v>
      </c>
      <c r="AG23" s="181" t="s">
        <v>18</v>
      </c>
      <c r="AI23" s="161">
        <v>446</v>
      </c>
      <c r="AJ23" s="183">
        <v>0.66520000000000001</v>
      </c>
      <c r="AK23" s="1" t="s">
        <v>7</v>
      </c>
      <c r="AL23" s="1" t="s">
        <v>5</v>
      </c>
      <c r="AM23" s="1">
        <v>0</v>
      </c>
      <c r="AN23" s="184">
        <v>47.56</v>
      </c>
      <c r="AO23" s="161">
        <v>158</v>
      </c>
      <c r="AP23" s="181" t="s">
        <v>17</v>
      </c>
    </row>
    <row r="24" spans="2:42" x14ac:dyDescent="0.25">
      <c r="B24" s="161">
        <v>180</v>
      </c>
      <c r="C24" s="183">
        <v>4.0237239999999996</v>
      </c>
      <c r="D24" s="1">
        <v>0</v>
      </c>
      <c r="E24" s="184">
        <v>34.880000000000003</v>
      </c>
      <c r="G24" s="161">
        <v>5</v>
      </c>
      <c r="H24" s="183">
        <v>1.7916300000000001</v>
      </c>
      <c r="I24" s="1">
        <v>3</v>
      </c>
      <c r="J24" s="184">
        <v>5.14</v>
      </c>
      <c r="L24" s="161">
        <v>86</v>
      </c>
      <c r="M24" s="183">
        <v>0.58368900000000001</v>
      </c>
      <c r="N24" s="1">
        <v>0</v>
      </c>
      <c r="O24" s="184">
        <v>46.42</v>
      </c>
      <c r="Q24" s="161">
        <v>2118</v>
      </c>
      <c r="R24" s="183">
        <v>0.51214599999999999</v>
      </c>
      <c r="S24" s="1" t="s">
        <v>7</v>
      </c>
      <c r="T24" s="1" t="s">
        <v>5</v>
      </c>
      <c r="U24" s="1">
        <v>0</v>
      </c>
      <c r="V24" s="184">
        <v>36.659999999999997</v>
      </c>
      <c r="W24" s="161">
        <v>76</v>
      </c>
      <c r="X24" s="181" t="s">
        <v>17</v>
      </c>
      <c r="Z24" s="161">
        <v>31</v>
      </c>
      <c r="AA24" s="183">
        <v>2.2211370000000001</v>
      </c>
      <c r="AB24" s="1" t="s">
        <v>42</v>
      </c>
      <c r="AC24" s="1" t="s">
        <v>42</v>
      </c>
      <c r="AD24" s="1">
        <v>2</v>
      </c>
      <c r="AE24" s="184">
        <v>138.9</v>
      </c>
      <c r="AF24" s="161">
        <v>7</v>
      </c>
      <c r="AG24" s="181" t="s">
        <v>18</v>
      </c>
      <c r="AI24" s="161">
        <v>488</v>
      </c>
      <c r="AJ24" s="183">
        <v>0.74760300000000002</v>
      </c>
      <c r="AK24" s="1" t="s">
        <v>7</v>
      </c>
      <c r="AL24" s="1" t="s">
        <v>5</v>
      </c>
      <c r="AM24" s="1">
        <v>0</v>
      </c>
      <c r="AN24" s="184">
        <v>36.25</v>
      </c>
      <c r="AO24" s="161">
        <v>188</v>
      </c>
      <c r="AP24" s="181" t="s">
        <v>17</v>
      </c>
    </row>
    <row r="25" spans="2:42" x14ac:dyDescent="0.25">
      <c r="B25" s="161">
        <v>188</v>
      </c>
      <c r="C25" s="183">
        <v>0.58368900000000001</v>
      </c>
      <c r="D25" s="1">
        <v>0</v>
      </c>
      <c r="E25" s="184">
        <v>46.42</v>
      </c>
      <c r="G25" s="161">
        <v>6</v>
      </c>
      <c r="H25" s="183">
        <v>2.4701879999999998</v>
      </c>
      <c r="I25" s="1">
        <v>3</v>
      </c>
      <c r="J25" s="184">
        <v>23.9</v>
      </c>
      <c r="L25" s="161">
        <v>95</v>
      </c>
      <c r="M25" s="183">
        <v>8.8552769999999992</v>
      </c>
      <c r="N25" s="1">
        <v>0</v>
      </c>
      <c r="O25" s="184">
        <v>44.35</v>
      </c>
      <c r="Q25" s="161">
        <v>1189</v>
      </c>
      <c r="R25" s="183">
        <v>0.20910100000000001</v>
      </c>
      <c r="S25" s="1" t="s">
        <v>7</v>
      </c>
      <c r="T25" s="1" t="s">
        <v>5</v>
      </c>
      <c r="U25" s="1">
        <v>0</v>
      </c>
      <c r="V25" s="184">
        <v>36.68</v>
      </c>
      <c r="W25" s="161">
        <v>78</v>
      </c>
      <c r="X25" s="181" t="s">
        <v>17</v>
      </c>
      <c r="Z25" s="161">
        <v>50</v>
      </c>
      <c r="AA25" s="183">
        <v>2.7979880000000001</v>
      </c>
      <c r="AB25" s="1" t="s">
        <v>42</v>
      </c>
      <c r="AC25" s="1" t="s">
        <v>42</v>
      </c>
      <c r="AD25" s="1">
        <v>2</v>
      </c>
      <c r="AE25" s="184">
        <v>149.16</v>
      </c>
      <c r="AF25" s="161">
        <v>8</v>
      </c>
      <c r="AG25" s="181" t="s">
        <v>18</v>
      </c>
      <c r="AI25" s="161">
        <v>517</v>
      </c>
      <c r="AJ25" s="183">
        <v>0.59516100000000005</v>
      </c>
      <c r="AK25" s="1" t="s">
        <v>7</v>
      </c>
      <c r="AL25" s="1" t="s">
        <v>5</v>
      </c>
      <c r="AM25" s="1">
        <v>0</v>
      </c>
      <c r="AN25" s="184">
        <v>37.28</v>
      </c>
      <c r="AO25" s="161">
        <v>195</v>
      </c>
      <c r="AP25" s="181" t="s">
        <v>17</v>
      </c>
    </row>
    <row r="26" spans="2:42" x14ac:dyDescent="0.25">
      <c r="B26" s="161">
        <v>197</v>
      </c>
      <c r="C26" s="183">
        <v>8.8552769999999992</v>
      </c>
      <c r="D26" s="1">
        <v>0</v>
      </c>
      <c r="E26" s="184">
        <v>44.35</v>
      </c>
      <c r="G26" s="161">
        <v>7</v>
      </c>
      <c r="H26" s="183">
        <v>3.8723920000000001</v>
      </c>
      <c r="I26" s="1">
        <v>3</v>
      </c>
      <c r="J26" s="184">
        <v>165.71</v>
      </c>
      <c r="L26" s="161">
        <v>99</v>
      </c>
      <c r="M26" s="183">
        <v>4.9609129999999997</v>
      </c>
      <c r="N26" s="1">
        <v>0</v>
      </c>
      <c r="O26" s="184">
        <v>43.51</v>
      </c>
      <c r="Q26" s="161">
        <v>2727</v>
      </c>
      <c r="R26" s="183">
        <v>0.61178299999999997</v>
      </c>
      <c r="S26" s="1" t="s">
        <v>7</v>
      </c>
      <c r="T26" s="1" t="s">
        <v>5</v>
      </c>
      <c r="U26" s="1">
        <v>0</v>
      </c>
      <c r="V26" s="184">
        <v>36.69</v>
      </c>
      <c r="W26" s="161">
        <v>89</v>
      </c>
      <c r="X26" s="181" t="s">
        <v>17</v>
      </c>
      <c r="Z26" s="161">
        <v>73</v>
      </c>
      <c r="AA26" s="183">
        <v>0.93749099999999996</v>
      </c>
      <c r="AB26" s="1" t="s">
        <v>42</v>
      </c>
      <c r="AC26" s="1" t="s">
        <v>42</v>
      </c>
      <c r="AD26" s="1">
        <v>2</v>
      </c>
      <c r="AE26" s="184">
        <v>127.86</v>
      </c>
      <c r="AF26" s="161">
        <v>9</v>
      </c>
      <c r="AG26" s="181" t="s">
        <v>18</v>
      </c>
      <c r="AI26" s="161">
        <v>521</v>
      </c>
      <c r="AJ26" s="183">
        <v>1.092139</v>
      </c>
      <c r="AK26" s="1" t="s">
        <v>7</v>
      </c>
      <c r="AL26" s="1" t="s">
        <v>5</v>
      </c>
      <c r="AM26" s="1">
        <v>0</v>
      </c>
      <c r="AN26" s="184">
        <v>39.14</v>
      </c>
      <c r="AO26" s="161">
        <v>209</v>
      </c>
      <c r="AP26" s="181" t="s">
        <v>17</v>
      </c>
    </row>
    <row r="27" spans="2:42" x14ac:dyDescent="0.25">
      <c r="B27" s="161">
        <v>201</v>
      </c>
      <c r="C27" s="183">
        <v>4.9609129999999997</v>
      </c>
      <c r="D27" s="1">
        <v>0</v>
      </c>
      <c r="E27" s="184">
        <v>43.51</v>
      </c>
      <c r="G27" s="161">
        <v>8</v>
      </c>
      <c r="H27" s="183">
        <v>0.85665800000000003</v>
      </c>
      <c r="I27" s="1">
        <v>3</v>
      </c>
      <c r="J27" s="184">
        <v>1.64</v>
      </c>
      <c r="L27" s="161">
        <v>104</v>
      </c>
      <c r="M27" s="183">
        <v>12.169447</v>
      </c>
      <c r="N27" s="1">
        <v>0</v>
      </c>
      <c r="O27" s="184">
        <v>36.26</v>
      </c>
      <c r="Q27" s="161">
        <v>1271</v>
      </c>
      <c r="R27" s="183">
        <v>0.83627499999999999</v>
      </c>
      <c r="S27" s="1" t="s">
        <v>7</v>
      </c>
      <c r="T27" s="1" t="s">
        <v>5</v>
      </c>
      <c r="U27" s="1">
        <v>0</v>
      </c>
      <c r="V27" s="184">
        <v>36.78</v>
      </c>
      <c r="W27" s="161">
        <v>105</v>
      </c>
      <c r="X27" s="181" t="s">
        <v>17</v>
      </c>
      <c r="Z27" s="161">
        <v>77</v>
      </c>
      <c r="AA27" s="183">
        <v>7.4363840000000003</v>
      </c>
      <c r="AB27" s="1" t="s">
        <v>42</v>
      </c>
      <c r="AC27" s="1" t="s">
        <v>42</v>
      </c>
      <c r="AD27" s="1">
        <v>2</v>
      </c>
      <c r="AE27" s="184">
        <v>136.88</v>
      </c>
      <c r="AF27" s="161">
        <v>10</v>
      </c>
      <c r="AG27" s="181" t="s">
        <v>18</v>
      </c>
      <c r="AI27" s="161">
        <v>549</v>
      </c>
      <c r="AJ27" s="183">
        <v>0.57716400000000001</v>
      </c>
      <c r="AK27" s="1" t="s">
        <v>7</v>
      </c>
      <c r="AL27" s="1" t="s">
        <v>5</v>
      </c>
      <c r="AM27" s="1">
        <v>0</v>
      </c>
      <c r="AN27" s="184">
        <v>42.12</v>
      </c>
      <c r="AO27" s="161">
        <v>227</v>
      </c>
      <c r="AP27" s="181" t="s">
        <v>17</v>
      </c>
    </row>
    <row r="28" spans="2:42" x14ac:dyDescent="0.25">
      <c r="B28" s="161">
        <v>206</v>
      </c>
      <c r="C28" s="183">
        <v>12.169447</v>
      </c>
      <c r="D28" s="1">
        <v>0</v>
      </c>
      <c r="E28" s="184">
        <v>36.26</v>
      </c>
      <c r="G28" s="161">
        <v>9</v>
      </c>
      <c r="H28" s="183">
        <v>0.86491099999999999</v>
      </c>
      <c r="I28" s="1">
        <v>3</v>
      </c>
      <c r="J28" s="184">
        <v>169.74</v>
      </c>
      <c r="L28" s="161">
        <v>112</v>
      </c>
      <c r="M28" s="183">
        <v>12.034445</v>
      </c>
      <c r="N28" s="1">
        <v>0</v>
      </c>
      <c r="O28" s="184">
        <v>46.45</v>
      </c>
      <c r="Q28" s="161">
        <v>726</v>
      </c>
      <c r="R28" s="183">
        <v>0.85880500000000004</v>
      </c>
      <c r="S28" s="1" t="s">
        <v>7</v>
      </c>
      <c r="T28" s="1" t="s">
        <v>5</v>
      </c>
      <c r="U28" s="1">
        <v>0</v>
      </c>
      <c r="V28" s="184">
        <v>36.869999999999997</v>
      </c>
      <c r="W28" s="161">
        <v>117</v>
      </c>
      <c r="X28" s="181" t="s">
        <v>17</v>
      </c>
      <c r="Z28" s="161">
        <v>106</v>
      </c>
      <c r="AA28" s="183">
        <v>0.21854699999999999</v>
      </c>
      <c r="AB28" s="1" t="s">
        <v>4</v>
      </c>
      <c r="AC28" s="1" t="s">
        <v>5</v>
      </c>
      <c r="AD28" s="1">
        <v>3</v>
      </c>
      <c r="AE28" s="184">
        <v>24.29</v>
      </c>
      <c r="AF28" s="161">
        <v>12</v>
      </c>
      <c r="AG28" s="181" t="s">
        <v>18</v>
      </c>
      <c r="AI28" s="161">
        <v>579</v>
      </c>
      <c r="AJ28" s="183">
        <v>0.42475000000000002</v>
      </c>
      <c r="AK28" s="1" t="s">
        <v>7</v>
      </c>
      <c r="AL28" s="1" t="s">
        <v>5</v>
      </c>
      <c r="AM28" s="1">
        <v>0</v>
      </c>
      <c r="AN28" s="184">
        <v>39.06</v>
      </c>
      <c r="AO28" s="161">
        <v>249</v>
      </c>
      <c r="AP28" s="181" t="s">
        <v>17</v>
      </c>
    </row>
    <row r="29" spans="2:42" x14ac:dyDescent="0.25">
      <c r="B29" s="161">
        <v>214</v>
      </c>
      <c r="C29" s="183">
        <v>12.034445</v>
      </c>
      <c r="D29" s="1">
        <v>0</v>
      </c>
      <c r="E29" s="184">
        <v>46.45</v>
      </c>
      <c r="G29" s="161">
        <v>10</v>
      </c>
      <c r="H29" s="183">
        <v>1.2341439999999999</v>
      </c>
      <c r="I29" s="1">
        <v>3</v>
      </c>
      <c r="J29" s="184">
        <v>169.71</v>
      </c>
      <c r="L29" s="161">
        <v>117</v>
      </c>
      <c r="M29" s="183">
        <v>9.9442090000000007</v>
      </c>
      <c r="N29" s="1">
        <v>0</v>
      </c>
      <c r="O29" s="184">
        <v>45.39</v>
      </c>
      <c r="Q29" s="161">
        <v>1806</v>
      </c>
      <c r="R29" s="183">
        <v>1.2692680000000001</v>
      </c>
      <c r="S29" s="1" t="s">
        <v>7</v>
      </c>
      <c r="T29" s="1" t="s">
        <v>5</v>
      </c>
      <c r="U29" s="1">
        <v>0</v>
      </c>
      <c r="V29" s="184">
        <v>37.04</v>
      </c>
      <c r="W29" s="161">
        <v>132</v>
      </c>
      <c r="X29" s="181" t="s">
        <v>17</v>
      </c>
      <c r="Z29" s="161">
        <v>4</v>
      </c>
      <c r="AA29" s="183">
        <v>2.6379980000000001</v>
      </c>
      <c r="AB29" s="1" t="s">
        <v>9</v>
      </c>
      <c r="AC29" s="1" t="s">
        <v>10</v>
      </c>
      <c r="AD29" s="1">
        <v>3</v>
      </c>
      <c r="AE29" s="184">
        <v>18.16</v>
      </c>
      <c r="AF29" s="161">
        <v>13</v>
      </c>
      <c r="AG29" s="181" t="s">
        <v>18</v>
      </c>
      <c r="AI29" s="161">
        <v>587</v>
      </c>
      <c r="AJ29" s="183">
        <v>0.85880500000000004</v>
      </c>
      <c r="AK29" s="1" t="s">
        <v>7</v>
      </c>
      <c r="AL29" s="1" t="s">
        <v>5</v>
      </c>
      <c r="AM29" s="1">
        <v>0</v>
      </c>
      <c r="AN29" s="184">
        <v>36.869999999999997</v>
      </c>
      <c r="AO29" s="161">
        <v>266</v>
      </c>
      <c r="AP29" s="181" t="s">
        <v>17</v>
      </c>
    </row>
    <row r="30" spans="2:42" x14ac:dyDescent="0.25">
      <c r="B30" s="161">
        <v>219</v>
      </c>
      <c r="C30" s="183">
        <v>9.9442090000000007</v>
      </c>
      <c r="D30" s="1">
        <v>0</v>
      </c>
      <c r="E30" s="184">
        <v>45.39</v>
      </c>
      <c r="G30" s="161">
        <v>11</v>
      </c>
      <c r="H30" s="183">
        <v>1.8479749999999999</v>
      </c>
      <c r="I30" s="1">
        <v>3</v>
      </c>
      <c r="J30" s="184">
        <v>164.07</v>
      </c>
      <c r="L30" s="161">
        <v>128</v>
      </c>
      <c r="M30" s="183">
        <v>10.968578000000001</v>
      </c>
      <c r="N30" s="1">
        <v>0</v>
      </c>
      <c r="O30" s="184">
        <v>46.94</v>
      </c>
      <c r="Q30" s="161">
        <v>341</v>
      </c>
      <c r="R30" s="183">
        <v>0.51536899999999997</v>
      </c>
      <c r="S30" s="1" t="s">
        <v>7</v>
      </c>
      <c r="T30" s="1" t="s">
        <v>5</v>
      </c>
      <c r="U30" s="1">
        <v>0</v>
      </c>
      <c r="V30" s="184">
        <v>37.15</v>
      </c>
      <c r="W30" s="161">
        <v>142</v>
      </c>
      <c r="X30" s="181" t="s">
        <v>17</v>
      </c>
      <c r="Z30" s="161">
        <v>5</v>
      </c>
      <c r="AA30" s="183">
        <v>2.6873070000000001</v>
      </c>
      <c r="AB30" s="1" t="s">
        <v>9</v>
      </c>
      <c r="AC30" s="1" t="s">
        <v>10</v>
      </c>
      <c r="AD30" s="1">
        <v>3</v>
      </c>
      <c r="AE30" s="184">
        <v>5.64</v>
      </c>
      <c r="AF30" s="161">
        <v>14</v>
      </c>
      <c r="AG30" s="181" t="s">
        <v>18</v>
      </c>
      <c r="AI30" s="161">
        <v>639</v>
      </c>
      <c r="AJ30" s="183">
        <v>0.72424200000000005</v>
      </c>
      <c r="AK30" s="1" t="s">
        <v>7</v>
      </c>
      <c r="AL30" s="1" t="s">
        <v>5</v>
      </c>
      <c r="AM30" s="1">
        <v>0</v>
      </c>
      <c r="AN30" s="184">
        <v>37.36</v>
      </c>
      <c r="AO30" s="161">
        <v>296</v>
      </c>
      <c r="AP30" s="181" t="s">
        <v>17</v>
      </c>
    </row>
    <row r="31" spans="2:42" x14ac:dyDescent="0.25">
      <c r="B31" s="161">
        <v>230</v>
      </c>
      <c r="C31" s="183">
        <v>10.968578000000001</v>
      </c>
      <c r="D31" s="1">
        <v>0</v>
      </c>
      <c r="E31" s="184">
        <v>46.94</v>
      </c>
      <c r="G31" s="161">
        <v>12</v>
      </c>
      <c r="H31" s="183">
        <v>1.506516</v>
      </c>
      <c r="I31" s="1">
        <v>3</v>
      </c>
      <c r="J31" s="184">
        <v>4.68</v>
      </c>
      <c r="L31" s="161">
        <v>129</v>
      </c>
      <c r="M31" s="183">
        <v>5.5489519999999999</v>
      </c>
      <c r="N31" s="1">
        <v>0</v>
      </c>
      <c r="O31" s="184">
        <v>34.35</v>
      </c>
      <c r="Q31" s="161">
        <v>2024</v>
      </c>
      <c r="R31" s="183">
        <v>0.82232000000000005</v>
      </c>
      <c r="S31" s="1" t="s">
        <v>7</v>
      </c>
      <c r="T31" s="1" t="s">
        <v>5</v>
      </c>
      <c r="U31" s="1">
        <v>0</v>
      </c>
      <c r="V31" s="184">
        <v>37.17</v>
      </c>
      <c r="W31" s="161">
        <v>148</v>
      </c>
      <c r="X31" s="181" t="s">
        <v>17</v>
      </c>
      <c r="Z31" s="161">
        <v>24</v>
      </c>
      <c r="AA31" s="183">
        <v>1.2500519999999999</v>
      </c>
      <c r="AB31" s="1" t="s">
        <v>9</v>
      </c>
      <c r="AC31" s="1" t="s">
        <v>10</v>
      </c>
      <c r="AD31" s="1">
        <v>3</v>
      </c>
      <c r="AE31" s="184">
        <v>161.1</v>
      </c>
      <c r="AF31" s="161">
        <v>15</v>
      </c>
      <c r="AG31" s="181" t="s">
        <v>18</v>
      </c>
      <c r="AI31" s="161">
        <v>644</v>
      </c>
      <c r="AJ31" s="183">
        <v>0.90327400000000002</v>
      </c>
      <c r="AK31" s="1" t="s">
        <v>7</v>
      </c>
      <c r="AL31" s="1" t="s">
        <v>5</v>
      </c>
      <c r="AM31" s="1">
        <v>0</v>
      </c>
      <c r="AN31" s="184">
        <v>34.65</v>
      </c>
      <c r="AO31" s="161">
        <v>319</v>
      </c>
      <c r="AP31" s="181" t="s">
        <v>17</v>
      </c>
    </row>
    <row r="32" spans="2:42" x14ac:dyDescent="0.25">
      <c r="B32" s="161">
        <v>231</v>
      </c>
      <c r="C32" s="183">
        <v>5.5489519999999999</v>
      </c>
      <c r="D32" s="1">
        <v>0</v>
      </c>
      <c r="E32" s="184">
        <v>34.35</v>
      </c>
      <c r="G32" s="161">
        <v>13</v>
      </c>
      <c r="H32" s="183">
        <v>1.541669</v>
      </c>
      <c r="I32" s="1">
        <v>3</v>
      </c>
      <c r="J32" s="184">
        <v>7.73</v>
      </c>
      <c r="L32" s="161">
        <v>137</v>
      </c>
      <c r="M32" s="183">
        <v>7.8685270000000003</v>
      </c>
      <c r="N32" s="1">
        <v>0</v>
      </c>
      <c r="O32" s="184">
        <v>35.549999999999997</v>
      </c>
      <c r="Q32" s="161">
        <v>2330</v>
      </c>
      <c r="R32" s="183">
        <v>0.18476400000000001</v>
      </c>
      <c r="S32" s="1" t="s">
        <v>7</v>
      </c>
      <c r="T32" s="1" t="s">
        <v>5</v>
      </c>
      <c r="U32" s="1">
        <v>0</v>
      </c>
      <c r="V32" s="184">
        <v>37.24</v>
      </c>
      <c r="W32" s="161">
        <v>160</v>
      </c>
      <c r="X32" s="181" t="s">
        <v>17</v>
      </c>
      <c r="Z32" s="161">
        <v>26</v>
      </c>
      <c r="AA32" s="183">
        <v>0.59791000000000005</v>
      </c>
      <c r="AB32" s="1" t="s">
        <v>9</v>
      </c>
      <c r="AC32" s="1" t="s">
        <v>10</v>
      </c>
      <c r="AD32" s="1">
        <v>3</v>
      </c>
      <c r="AE32" s="184">
        <v>170.33</v>
      </c>
      <c r="AF32" s="161">
        <v>16</v>
      </c>
      <c r="AG32" s="181" t="s">
        <v>18</v>
      </c>
      <c r="AI32" s="161">
        <v>693</v>
      </c>
      <c r="AJ32" s="183">
        <v>0.61241199999999996</v>
      </c>
      <c r="AK32" s="1" t="s">
        <v>7</v>
      </c>
      <c r="AL32" s="1" t="s">
        <v>5</v>
      </c>
      <c r="AM32" s="1">
        <v>0</v>
      </c>
      <c r="AN32" s="184">
        <v>36.549999999999997</v>
      </c>
      <c r="AO32" s="161">
        <v>331</v>
      </c>
      <c r="AP32" s="181" t="s">
        <v>17</v>
      </c>
    </row>
    <row r="33" spans="2:42" x14ac:dyDescent="0.25">
      <c r="B33" s="161">
        <v>239</v>
      </c>
      <c r="C33" s="183">
        <v>7.8685270000000003</v>
      </c>
      <c r="D33" s="1">
        <v>0</v>
      </c>
      <c r="E33" s="184">
        <v>35.549999999999997</v>
      </c>
      <c r="G33" s="161">
        <v>14</v>
      </c>
      <c r="H33" s="183">
        <v>1.6480779999999999</v>
      </c>
      <c r="I33" s="1">
        <v>3</v>
      </c>
      <c r="J33" s="184">
        <v>8.4</v>
      </c>
      <c r="L33" s="161">
        <v>165</v>
      </c>
      <c r="M33" s="183">
        <v>11.502848</v>
      </c>
      <c r="N33" s="1">
        <v>0</v>
      </c>
      <c r="O33" s="184">
        <v>43.49</v>
      </c>
      <c r="Q33" s="161">
        <v>2481</v>
      </c>
      <c r="R33" s="183">
        <v>0.91217899999999996</v>
      </c>
      <c r="S33" s="1" t="s">
        <v>7</v>
      </c>
      <c r="T33" s="1" t="s">
        <v>5</v>
      </c>
      <c r="U33" s="1">
        <v>0</v>
      </c>
      <c r="V33" s="184">
        <v>37.24</v>
      </c>
      <c r="W33" s="161">
        <v>168</v>
      </c>
      <c r="X33" s="181" t="s">
        <v>17</v>
      </c>
      <c r="Z33" s="161">
        <v>28</v>
      </c>
      <c r="AA33" s="183">
        <v>1.506543</v>
      </c>
      <c r="AB33" s="1" t="s">
        <v>9</v>
      </c>
      <c r="AC33" s="1" t="s">
        <v>10</v>
      </c>
      <c r="AD33" s="1">
        <v>3</v>
      </c>
      <c r="AE33" s="184">
        <v>4.68</v>
      </c>
      <c r="AF33" s="161">
        <v>17</v>
      </c>
      <c r="AG33" s="181" t="s">
        <v>18</v>
      </c>
      <c r="AI33" s="161">
        <v>746</v>
      </c>
      <c r="AJ33" s="183">
        <v>0.79946700000000004</v>
      </c>
      <c r="AK33" s="1" t="s">
        <v>7</v>
      </c>
      <c r="AL33" s="1" t="s">
        <v>5</v>
      </c>
      <c r="AM33" s="1">
        <v>0</v>
      </c>
      <c r="AN33" s="184">
        <v>37.700000000000003</v>
      </c>
      <c r="AO33" s="161">
        <v>342</v>
      </c>
      <c r="AP33" s="181" t="s">
        <v>17</v>
      </c>
    </row>
    <row r="34" spans="2:42" x14ac:dyDescent="0.25">
      <c r="B34" s="161">
        <v>267</v>
      </c>
      <c r="C34" s="183">
        <v>11.502848</v>
      </c>
      <c r="D34" s="1">
        <v>0</v>
      </c>
      <c r="E34" s="184">
        <v>43.49</v>
      </c>
      <c r="G34" s="161">
        <v>15</v>
      </c>
      <c r="H34" s="183">
        <v>4.1074000000000002</v>
      </c>
      <c r="I34" s="1">
        <v>3</v>
      </c>
      <c r="J34" s="184">
        <v>6.46</v>
      </c>
      <c r="L34" s="161">
        <v>170</v>
      </c>
      <c r="M34" s="183">
        <v>1.451838</v>
      </c>
      <c r="N34" s="1">
        <v>0</v>
      </c>
      <c r="O34" s="184">
        <v>34.28</v>
      </c>
      <c r="Q34" s="161">
        <v>638</v>
      </c>
      <c r="R34" s="183">
        <v>0.59516100000000005</v>
      </c>
      <c r="S34" s="1" t="s">
        <v>7</v>
      </c>
      <c r="T34" s="1" t="s">
        <v>5</v>
      </c>
      <c r="U34" s="1">
        <v>0</v>
      </c>
      <c r="V34" s="184">
        <v>37.28</v>
      </c>
      <c r="W34" s="161">
        <v>175</v>
      </c>
      <c r="X34" s="181" t="s">
        <v>17</v>
      </c>
      <c r="Z34" s="161">
        <v>29</v>
      </c>
      <c r="AA34" s="183">
        <v>0.40275100000000003</v>
      </c>
      <c r="AB34" s="1" t="s">
        <v>9</v>
      </c>
      <c r="AC34" s="1" t="s">
        <v>10</v>
      </c>
      <c r="AD34" s="1">
        <v>3</v>
      </c>
      <c r="AE34" s="184">
        <v>154.72</v>
      </c>
      <c r="AF34" s="161">
        <v>18</v>
      </c>
      <c r="AG34" s="181" t="s">
        <v>18</v>
      </c>
      <c r="AI34" s="161">
        <v>814</v>
      </c>
      <c r="AJ34" s="183">
        <v>1.43655</v>
      </c>
      <c r="AK34" s="1" t="s">
        <v>7</v>
      </c>
      <c r="AL34" s="1" t="s">
        <v>5</v>
      </c>
      <c r="AM34" s="1">
        <v>0</v>
      </c>
      <c r="AN34" s="184">
        <v>37.36</v>
      </c>
      <c r="AO34" s="161">
        <v>354</v>
      </c>
      <c r="AP34" s="181" t="s">
        <v>17</v>
      </c>
    </row>
    <row r="35" spans="2:42" x14ac:dyDescent="0.25">
      <c r="B35" s="161">
        <v>272</v>
      </c>
      <c r="C35" s="183">
        <v>1.451838</v>
      </c>
      <c r="D35" s="1">
        <v>0</v>
      </c>
      <c r="E35" s="184">
        <v>34.28</v>
      </c>
      <c r="G35" s="161">
        <v>16</v>
      </c>
      <c r="H35" s="183">
        <v>1.4491879999999999</v>
      </c>
      <c r="I35" s="1">
        <v>3</v>
      </c>
      <c r="J35" s="184">
        <v>176.11</v>
      </c>
      <c r="L35" s="161">
        <v>174</v>
      </c>
      <c r="M35" s="183">
        <v>0.140398</v>
      </c>
      <c r="N35" s="1">
        <v>0</v>
      </c>
      <c r="O35" s="184">
        <v>47.25</v>
      </c>
      <c r="Q35" s="161">
        <v>789</v>
      </c>
      <c r="R35" s="183">
        <v>0.72418000000000005</v>
      </c>
      <c r="S35" s="1" t="s">
        <v>7</v>
      </c>
      <c r="T35" s="1" t="s">
        <v>5</v>
      </c>
      <c r="U35" s="1">
        <v>0</v>
      </c>
      <c r="V35" s="184">
        <v>37.35</v>
      </c>
      <c r="W35" s="161">
        <v>200</v>
      </c>
      <c r="X35" s="181" t="s">
        <v>17</v>
      </c>
      <c r="Z35" s="161">
        <v>30</v>
      </c>
      <c r="AA35" s="183">
        <v>0.73247300000000004</v>
      </c>
      <c r="AB35" s="1" t="s">
        <v>9</v>
      </c>
      <c r="AC35" s="1" t="s">
        <v>10</v>
      </c>
      <c r="AD35" s="1">
        <v>3</v>
      </c>
      <c r="AE35" s="184">
        <v>175.62</v>
      </c>
      <c r="AF35" s="161">
        <v>19</v>
      </c>
      <c r="AG35" s="181" t="s">
        <v>18</v>
      </c>
      <c r="AI35" s="161">
        <v>859</v>
      </c>
      <c r="AJ35" s="183">
        <v>1.0562370000000001</v>
      </c>
      <c r="AK35" s="1" t="s">
        <v>7</v>
      </c>
      <c r="AL35" s="1" t="s">
        <v>5</v>
      </c>
      <c r="AM35" s="1">
        <v>0</v>
      </c>
      <c r="AN35" s="184">
        <v>38.409999999999997</v>
      </c>
      <c r="AO35" s="161">
        <v>392</v>
      </c>
      <c r="AP35" s="181" t="s">
        <v>17</v>
      </c>
    </row>
    <row r="36" spans="2:42" x14ac:dyDescent="0.25">
      <c r="B36" s="161">
        <v>276</v>
      </c>
      <c r="C36" s="183">
        <v>0.140398</v>
      </c>
      <c r="D36" s="1">
        <v>0</v>
      </c>
      <c r="E36" s="184">
        <v>47.25</v>
      </c>
      <c r="G36" s="161">
        <v>17</v>
      </c>
      <c r="H36" s="183">
        <v>3.3721519999999998</v>
      </c>
      <c r="I36" s="1">
        <v>3</v>
      </c>
      <c r="J36" s="184">
        <v>20.59</v>
      </c>
      <c r="L36" s="161">
        <v>181</v>
      </c>
      <c r="M36" s="183">
        <v>9.2575000000000005E-2</v>
      </c>
      <c r="N36" s="1">
        <v>0</v>
      </c>
      <c r="O36" s="184">
        <v>30.94</v>
      </c>
      <c r="Q36" s="161">
        <v>1002</v>
      </c>
      <c r="R36" s="183">
        <v>1.43655</v>
      </c>
      <c r="S36" s="1" t="s">
        <v>7</v>
      </c>
      <c r="T36" s="1" t="s">
        <v>5</v>
      </c>
      <c r="U36" s="1">
        <v>0</v>
      </c>
      <c r="V36" s="184">
        <v>37.36</v>
      </c>
      <c r="W36" s="161">
        <v>207</v>
      </c>
      <c r="X36" s="181" t="s">
        <v>17</v>
      </c>
      <c r="Z36" s="161">
        <v>32</v>
      </c>
      <c r="AA36" s="183">
        <v>1.5987150000000001</v>
      </c>
      <c r="AB36" s="1" t="s">
        <v>9</v>
      </c>
      <c r="AC36" s="1" t="s">
        <v>10</v>
      </c>
      <c r="AD36" s="1">
        <v>3</v>
      </c>
      <c r="AE36" s="184">
        <v>173.91</v>
      </c>
      <c r="AF36" s="161">
        <v>20</v>
      </c>
      <c r="AG36" s="181" t="s">
        <v>18</v>
      </c>
      <c r="AI36" s="161">
        <v>880</v>
      </c>
      <c r="AJ36" s="183">
        <v>0.78912899999999997</v>
      </c>
      <c r="AK36" s="1" t="s">
        <v>7</v>
      </c>
      <c r="AL36" s="1" t="s">
        <v>5</v>
      </c>
      <c r="AM36" s="1">
        <v>0</v>
      </c>
      <c r="AN36" s="184">
        <v>34.39</v>
      </c>
      <c r="AO36" s="161">
        <v>435</v>
      </c>
      <c r="AP36" s="181" t="s">
        <v>17</v>
      </c>
    </row>
    <row r="37" spans="2:42" x14ac:dyDescent="0.25">
      <c r="B37" s="161">
        <v>283</v>
      </c>
      <c r="C37" s="183">
        <v>9.2575000000000005E-2</v>
      </c>
      <c r="D37" s="1">
        <v>0</v>
      </c>
      <c r="E37" s="184">
        <v>30.94</v>
      </c>
      <c r="G37" s="161">
        <v>18</v>
      </c>
      <c r="H37" s="183">
        <v>1.632668</v>
      </c>
      <c r="I37" s="1">
        <v>3</v>
      </c>
      <c r="J37" s="184">
        <v>1.1599999999999999</v>
      </c>
      <c r="L37" s="161">
        <v>186</v>
      </c>
      <c r="M37" s="183">
        <v>3.563822</v>
      </c>
      <c r="N37" s="1">
        <v>0</v>
      </c>
      <c r="O37" s="184">
        <v>46.26</v>
      </c>
      <c r="Q37" s="161">
        <v>1502</v>
      </c>
      <c r="R37" s="183">
        <v>0.87591600000000003</v>
      </c>
      <c r="S37" s="1" t="s">
        <v>7</v>
      </c>
      <c r="T37" s="1" t="s">
        <v>5</v>
      </c>
      <c r="U37" s="1">
        <v>0</v>
      </c>
      <c r="V37" s="184">
        <v>37.380000000000003</v>
      </c>
      <c r="W37" s="161">
        <v>223</v>
      </c>
      <c r="X37" s="181" t="s">
        <v>17</v>
      </c>
      <c r="Z37" s="161">
        <v>46</v>
      </c>
      <c r="AA37" s="183">
        <v>0.88949699999999998</v>
      </c>
      <c r="AB37" s="1" t="s">
        <v>9</v>
      </c>
      <c r="AC37" s="1" t="s">
        <v>10</v>
      </c>
      <c r="AD37" s="1">
        <v>3</v>
      </c>
      <c r="AE37" s="184">
        <v>3.01</v>
      </c>
      <c r="AF37" s="161">
        <v>22</v>
      </c>
      <c r="AG37" s="181" t="s">
        <v>18</v>
      </c>
      <c r="AI37" s="161">
        <v>887</v>
      </c>
      <c r="AJ37" s="183">
        <v>0.54186500000000004</v>
      </c>
      <c r="AK37" s="1" t="s">
        <v>7</v>
      </c>
      <c r="AL37" s="1" t="s">
        <v>5</v>
      </c>
      <c r="AM37" s="1">
        <v>0</v>
      </c>
      <c r="AN37" s="184">
        <v>38</v>
      </c>
      <c r="AO37" s="161">
        <v>459</v>
      </c>
      <c r="AP37" s="181" t="s">
        <v>17</v>
      </c>
    </row>
    <row r="38" spans="2:42" x14ac:dyDescent="0.25">
      <c r="B38" s="161">
        <v>288</v>
      </c>
      <c r="C38" s="183">
        <v>3.563822</v>
      </c>
      <c r="D38" s="1">
        <v>0</v>
      </c>
      <c r="E38" s="184">
        <v>46.26</v>
      </c>
      <c r="G38" s="161">
        <v>19</v>
      </c>
      <c r="H38" s="183">
        <v>1.91869</v>
      </c>
      <c r="I38" s="1">
        <v>3</v>
      </c>
      <c r="J38" s="184">
        <v>177.82</v>
      </c>
      <c r="L38" s="161">
        <v>187</v>
      </c>
      <c r="M38" s="183">
        <v>12.268916000000001</v>
      </c>
      <c r="N38" s="1">
        <v>0</v>
      </c>
      <c r="O38" s="184">
        <v>37.520000000000003</v>
      </c>
      <c r="Q38" s="161">
        <v>1901</v>
      </c>
      <c r="R38" s="183">
        <v>1.0032620000000001</v>
      </c>
      <c r="S38" s="1" t="s">
        <v>7</v>
      </c>
      <c r="T38" s="1" t="s">
        <v>5</v>
      </c>
      <c r="U38" s="1">
        <v>0</v>
      </c>
      <c r="V38" s="184">
        <v>37.51</v>
      </c>
      <c r="W38" s="161">
        <v>236</v>
      </c>
      <c r="X38" s="181" t="s">
        <v>17</v>
      </c>
      <c r="Z38" s="161">
        <v>47</v>
      </c>
      <c r="AA38" s="183">
        <v>0.44096200000000002</v>
      </c>
      <c r="AB38" s="1" t="s">
        <v>9</v>
      </c>
      <c r="AC38" s="1" t="s">
        <v>10</v>
      </c>
      <c r="AD38" s="1">
        <v>3</v>
      </c>
      <c r="AE38" s="184">
        <v>155.63999999999999</v>
      </c>
      <c r="AF38" s="161">
        <v>23</v>
      </c>
      <c r="AG38" s="181" t="s">
        <v>18</v>
      </c>
      <c r="AI38" s="161">
        <v>919</v>
      </c>
      <c r="AJ38" s="183">
        <v>1.6111420000000001</v>
      </c>
      <c r="AK38" s="1" t="s">
        <v>7</v>
      </c>
      <c r="AL38" s="1" t="s">
        <v>5</v>
      </c>
      <c r="AM38" s="1">
        <v>0</v>
      </c>
      <c r="AN38" s="184">
        <v>45.8</v>
      </c>
      <c r="AO38" s="161">
        <v>462</v>
      </c>
      <c r="AP38" s="181" t="s">
        <v>17</v>
      </c>
    </row>
    <row r="39" spans="2:42" x14ac:dyDescent="0.25">
      <c r="B39" s="161">
        <v>289</v>
      </c>
      <c r="C39" s="183">
        <v>12.268916000000001</v>
      </c>
      <c r="D39" s="1">
        <v>0</v>
      </c>
      <c r="E39" s="184">
        <v>37.520000000000003</v>
      </c>
      <c r="G39" s="161">
        <v>20</v>
      </c>
      <c r="H39" s="183">
        <v>4.3097849999999998</v>
      </c>
      <c r="I39" s="1">
        <v>3</v>
      </c>
      <c r="J39" s="184">
        <v>2.82</v>
      </c>
      <c r="L39" s="161">
        <v>192</v>
      </c>
      <c r="M39" s="183">
        <v>5.1768130000000001</v>
      </c>
      <c r="N39" s="1">
        <v>0</v>
      </c>
      <c r="O39" s="184">
        <v>48.67</v>
      </c>
      <c r="Q39" s="161">
        <v>2124</v>
      </c>
      <c r="R39" s="183">
        <v>0.64298500000000003</v>
      </c>
      <c r="S39" s="1" t="s">
        <v>7</v>
      </c>
      <c r="T39" s="1" t="s">
        <v>5</v>
      </c>
      <c r="U39" s="1">
        <v>0</v>
      </c>
      <c r="V39" s="184">
        <v>37.53</v>
      </c>
      <c r="W39" s="161">
        <v>258</v>
      </c>
      <c r="X39" s="181" t="s">
        <v>17</v>
      </c>
      <c r="Z39" s="161">
        <v>53</v>
      </c>
      <c r="AA39" s="183">
        <v>0.27594000000000002</v>
      </c>
      <c r="AB39" s="1" t="s">
        <v>9</v>
      </c>
      <c r="AC39" s="1" t="s">
        <v>10</v>
      </c>
      <c r="AD39" s="1">
        <v>3</v>
      </c>
      <c r="AE39" s="184">
        <v>22.41</v>
      </c>
      <c r="AF39" s="161">
        <v>24</v>
      </c>
      <c r="AG39" s="181" t="s">
        <v>18</v>
      </c>
      <c r="AI39" s="161">
        <v>949</v>
      </c>
      <c r="AJ39" s="183">
        <v>1.6524110000000001</v>
      </c>
      <c r="AK39" s="1" t="s">
        <v>7</v>
      </c>
      <c r="AL39" s="1" t="s">
        <v>5</v>
      </c>
      <c r="AM39" s="1">
        <v>0</v>
      </c>
      <c r="AN39" s="184">
        <v>39.01</v>
      </c>
      <c r="AO39" s="161">
        <v>479</v>
      </c>
      <c r="AP39" s="181" t="s">
        <v>17</v>
      </c>
    </row>
    <row r="40" spans="2:42" x14ac:dyDescent="0.25">
      <c r="B40" s="161">
        <v>294</v>
      </c>
      <c r="C40" s="183">
        <v>5.1768130000000001</v>
      </c>
      <c r="D40" s="1">
        <v>0</v>
      </c>
      <c r="E40" s="184">
        <v>48.67</v>
      </c>
      <c r="G40" s="161">
        <v>21</v>
      </c>
      <c r="H40" s="183">
        <v>2.8037580000000002</v>
      </c>
      <c r="I40" s="1">
        <v>3</v>
      </c>
      <c r="J40" s="184">
        <v>5.69</v>
      </c>
      <c r="L40" s="161">
        <v>200</v>
      </c>
      <c r="M40" s="183">
        <v>2.9783409999999999</v>
      </c>
      <c r="N40" s="1">
        <v>0</v>
      </c>
      <c r="O40" s="184">
        <v>48.99</v>
      </c>
      <c r="Q40" s="161">
        <v>1452</v>
      </c>
      <c r="R40" s="183">
        <v>0.47182099999999999</v>
      </c>
      <c r="S40" s="1" t="s">
        <v>7</v>
      </c>
      <c r="T40" s="1" t="s">
        <v>5</v>
      </c>
      <c r="U40" s="1">
        <v>0</v>
      </c>
      <c r="V40" s="184">
        <v>37.840000000000003</v>
      </c>
      <c r="W40" s="161">
        <v>285</v>
      </c>
      <c r="X40" s="181" t="s">
        <v>17</v>
      </c>
      <c r="Z40" s="161">
        <v>54</v>
      </c>
      <c r="AA40" s="183">
        <v>1.7915989999999999</v>
      </c>
      <c r="AB40" s="1" t="s">
        <v>9</v>
      </c>
      <c r="AC40" s="1" t="s">
        <v>10</v>
      </c>
      <c r="AD40" s="1">
        <v>3</v>
      </c>
      <c r="AE40" s="184">
        <v>5.14</v>
      </c>
      <c r="AF40" s="161">
        <v>25</v>
      </c>
      <c r="AG40" s="181" t="s">
        <v>18</v>
      </c>
      <c r="AI40" s="161">
        <v>951</v>
      </c>
      <c r="AJ40" s="183">
        <v>0.26574900000000001</v>
      </c>
      <c r="AK40" s="1" t="s">
        <v>7</v>
      </c>
      <c r="AL40" s="1" t="s">
        <v>5</v>
      </c>
      <c r="AM40" s="1">
        <v>0</v>
      </c>
      <c r="AN40" s="184">
        <v>49.66</v>
      </c>
      <c r="AO40" s="161">
        <v>497</v>
      </c>
      <c r="AP40" s="181" t="s">
        <v>17</v>
      </c>
    </row>
    <row r="41" spans="2:42" x14ac:dyDescent="0.25">
      <c r="B41" s="161">
        <v>302</v>
      </c>
      <c r="C41" s="183">
        <v>2.9783409999999999</v>
      </c>
      <c r="D41" s="1">
        <v>0</v>
      </c>
      <c r="E41" s="184">
        <v>48.99</v>
      </c>
      <c r="G41" s="161">
        <v>22</v>
      </c>
      <c r="H41" s="183">
        <v>4.4940749999999996</v>
      </c>
      <c r="I41" s="1">
        <v>3</v>
      </c>
      <c r="J41" s="184">
        <v>0.57999999999999996</v>
      </c>
      <c r="L41" s="161">
        <v>209</v>
      </c>
      <c r="M41" s="183">
        <v>0.64553300000000002</v>
      </c>
      <c r="N41" s="1">
        <v>0</v>
      </c>
      <c r="O41" s="184">
        <v>34.47</v>
      </c>
      <c r="Q41" s="161">
        <v>2455</v>
      </c>
      <c r="R41" s="183">
        <v>0.19106699999999999</v>
      </c>
      <c r="S41" s="1" t="s">
        <v>7</v>
      </c>
      <c r="T41" s="1" t="s">
        <v>5</v>
      </c>
      <c r="U41" s="1">
        <v>0</v>
      </c>
      <c r="V41" s="184">
        <v>37.840000000000003</v>
      </c>
      <c r="W41" s="161">
        <v>303</v>
      </c>
      <c r="X41" s="181" t="s">
        <v>17</v>
      </c>
      <c r="Z41" s="161">
        <v>58</v>
      </c>
      <c r="AA41" s="183">
        <v>1.0844119999999999</v>
      </c>
      <c r="AB41" s="1" t="s">
        <v>9</v>
      </c>
      <c r="AC41" s="1" t="s">
        <v>10</v>
      </c>
      <c r="AD41" s="1">
        <v>3</v>
      </c>
      <c r="AE41" s="184">
        <v>164.01</v>
      </c>
      <c r="AF41" s="161">
        <v>26</v>
      </c>
      <c r="AG41" s="181" t="s">
        <v>18</v>
      </c>
      <c r="AI41" s="161">
        <v>953</v>
      </c>
      <c r="AJ41" s="183">
        <v>0.20910100000000001</v>
      </c>
      <c r="AK41" s="1" t="s">
        <v>7</v>
      </c>
      <c r="AL41" s="1" t="s">
        <v>5</v>
      </c>
      <c r="AM41" s="1">
        <v>0</v>
      </c>
      <c r="AN41" s="184">
        <v>36.68</v>
      </c>
      <c r="AO41" s="161">
        <v>515</v>
      </c>
      <c r="AP41" s="181" t="s">
        <v>17</v>
      </c>
    </row>
    <row r="42" spans="2:42" x14ac:dyDescent="0.25">
      <c r="B42" s="161">
        <v>311</v>
      </c>
      <c r="C42" s="183">
        <v>0.64553300000000002</v>
      </c>
      <c r="D42" s="1">
        <v>0</v>
      </c>
      <c r="E42" s="184">
        <v>34.47</v>
      </c>
      <c r="G42" s="161">
        <v>23</v>
      </c>
      <c r="H42" s="183">
        <v>3.1761780000000002</v>
      </c>
      <c r="I42" s="1">
        <v>3</v>
      </c>
      <c r="J42" s="184">
        <v>0.56999999999999995</v>
      </c>
      <c r="L42" s="161">
        <v>219</v>
      </c>
      <c r="M42" s="183">
        <v>6.6499629999999996</v>
      </c>
      <c r="N42" s="1">
        <v>0</v>
      </c>
      <c r="O42" s="184">
        <v>38.130000000000003</v>
      </c>
      <c r="Q42" s="161">
        <v>2574</v>
      </c>
      <c r="R42" s="183">
        <v>1.120012</v>
      </c>
      <c r="S42" s="1" t="s">
        <v>7</v>
      </c>
      <c r="T42" s="1" t="s">
        <v>5</v>
      </c>
      <c r="U42" s="1">
        <v>0</v>
      </c>
      <c r="V42" s="184">
        <v>37.86</v>
      </c>
      <c r="W42" s="161">
        <v>337</v>
      </c>
      <c r="X42" s="181" t="s">
        <v>17</v>
      </c>
      <c r="Z42" s="161">
        <v>60</v>
      </c>
      <c r="AA42" s="183">
        <v>0.37914999999999999</v>
      </c>
      <c r="AB42" s="1" t="s">
        <v>9</v>
      </c>
      <c r="AC42" s="1" t="s">
        <v>10</v>
      </c>
      <c r="AD42" s="1">
        <v>3</v>
      </c>
      <c r="AE42" s="184">
        <v>172.24</v>
      </c>
      <c r="AF42" s="161">
        <v>27</v>
      </c>
      <c r="AG42" s="181" t="s">
        <v>18</v>
      </c>
      <c r="AI42" s="161">
        <v>960</v>
      </c>
      <c r="AJ42" s="183">
        <v>0.54550299999999996</v>
      </c>
      <c r="AK42" s="1" t="s">
        <v>7</v>
      </c>
      <c r="AL42" s="1" t="s">
        <v>5</v>
      </c>
      <c r="AM42" s="1">
        <v>0</v>
      </c>
      <c r="AN42" s="184">
        <v>35.840000000000003</v>
      </c>
      <c r="AO42" s="161">
        <v>523</v>
      </c>
      <c r="AP42" s="181" t="s">
        <v>17</v>
      </c>
    </row>
    <row r="43" spans="2:42" x14ac:dyDescent="0.25">
      <c r="B43" s="161">
        <v>321</v>
      </c>
      <c r="C43" s="183">
        <v>6.6499629999999996</v>
      </c>
      <c r="D43" s="1">
        <v>0</v>
      </c>
      <c r="E43" s="184">
        <v>38.130000000000003</v>
      </c>
      <c r="G43" s="161">
        <v>24</v>
      </c>
      <c r="H43" s="183">
        <v>1.0080260000000001</v>
      </c>
      <c r="I43" s="1">
        <v>3</v>
      </c>
      <c r="J43" s="184">
        <v>16.45</v>
      </c>
      <c r="L43" s="161">
        <v>224</v>
      </c>
      <c r="M43" s="183">
        <v>1.7826519999999999</v>
      </c>
      <c r="N43" s="1">
        <v>0</v>
      </c>
      <c r="O43" s="184">
        <v>37.01</v>
      </c>
      <c r="Q43" s="161">
        <v>1679</v>
      </c>
      <c r="R43" s="183">
        <v>0.81096900000000005</v>
      </c>
      <c r="S43" s="1" t="s">
        <v>7</v>
      </c>
      <c r="T43" s="1" t="s">
        <v>5</v>
      </c>
      <c r="U43" s="1">
        <v>0</v>
      </c>
      <c r="V43" s="184">
        <v>38.1</v>
      </c>
      <c r="W43" s="161">
        <v>354</v>
      </c>
      <c r="X43" s="181" t="s">
        <v>17</v>
      </c>
      <c r="Z43" s="161">
        <v>64</v>
      </c>
      <c r="AA43" s="183">
        <v>3.2031860000000001</v>
      </c>
      <c r="AB43" s="1" t="s">
        <v>9</v>
      </c>
      <c r="AC43" s="1" t="s">
        <v>10</v>
      </c>
      <c r="AD43" s="1">
        <v>3</v>
      </c>
      <c r="AE43" s="184">
        <v>176.84</v>
      </c>
      <c r="AF43" s="161">
        <v>28</v>
      </c>
      <c r="AG43" s="181" t="s">
        <v>18</v>
      </c>
      <c r="AI43" s="161">
        <v>962</v>
      </c>
      <c r="AJ43" s="183">
        <v>1.1377459999999999</v>
      </c>
      <c r="AK43" s="1" t="s">
        <v>7</v>
      </c>
      <c r="AL43" s="1" t="s">
        <v>5</v>
      </c>
      <c r="AM43" s="1">
        <v>0</v>
      </c>
      <c r="AN43" s="184">
        <v>39.64</v>
      </c>
      <c r="AO43" s="161">
        <v>524</v>
      </c>
      <c r="AP43" s="181" t="s">
        <v>17</v>
      </c>
    </row>
    <row r="44" spans="2:42" x14ac:dyDescent="0.25">
      <c r="B44" s="161">
        <v>326</v>
      </c>
      <c r="C44" s="183">
        <v>1.7826519999999999</v>
      </c>
      <c r="D44" s="1">
        <v>0</v>
      </c>
      <c r="E44" s="184">
        <v>37.01</v>
      </c>
      <c r="G44" s="161">
        <v>25</v>
      </c>
      <c r="H44" s="183">
        <v>4.8293470000000003</v>
      </c>
      <c r="I44" s="1">
        <v>3</v>
      </c>
      <c r="J44" s="184">
        <v>169.16</v>
      </c>
      <c r="L44" s="161">
        <v>231</v>
      </c>
      <c r="M44" s="183">
        <v>6.4805029999999997</v>
      </c>
      <c r="N44" s="1">
        <v>0</v>
      </c>
      <c r="O44" s="184">
        <v>38.53</v>
      </c>
      <c r="Q44" s="161">
        <v>2862</v>
      </c>
      <c r="R44" s="183">
        <v>0.51384399999999997</v>
      </c>
      <c r="S44" s="1" t="s">
        <v>7</v>
      </c>
      <c r="T44" s="1" t="s">
        <v>5</v>
      </c>
      <c r="U44" s="1">
        <v>0</v>
      </c>
      <c r="V44" s="184">
        <v>38.270000000000003</v>
      </c>
      <c r="W44" s="161">
        <v>356</v>
      </c>
      <c r="X44" s="181" t="s">
        <v>17</v>
      </c>
      <c r="Z44" s="161">
        <v>69</v>
      </c>
      <c r="AA44" s="183">
        <v>2.1942569999999999</v>
      </c>
      <c r="AB44" s="1" t="s">
        <v>9</v>
      </c>
      <c r="AC44" s="1" t="s">
        <v>10</v>
      </c>
      <c r="AD44" s="1">
        <v>3</v>
      </c>
      <c r="AE44" s="184">
        <v>24.08</v>
      </c>
      <c r="AF44" s="161">
        <v>29</v>
      </c>
      <c r="AG44" s="181" t="s">
        <v>18</v>
      </c>
      <c r="AI44" s="161">
        <v>1019</v>
      </c>
      <c r="AJ44" s="183">
        <v>0.82823800000000003</v>
      </c>
      <c r="AK44" s="1" t="s">
        <v>7</v>
      </c>
      <c r="AL44" s="1" t="s">
        <v>5</v>
      </c>
      <c r="AM44" s="1">
        <v>0</v>
      </c>
      <c r="AN44" s="184">
        <v>39.6</v>
      </c>
      <c r="AO44" s="161">
        <v>530</v>
      </c>
      <c r="AP44" s="181" t="s">
        <v>17</v>
      </c>
    </row>
    <row r="45" spans="2:42" x14ac:dyDescent="0.25">
      <c r="B45" s="161">
        <v>333</v>
      </c>
      <c r="C45" s="183">
        <v>6.4805029999999997</v>
      </c>
      <c r="D45" s="1">
        <v>0</v>
      </c>
      <c r="E45" s="184">
        <v>38.53</v>
      </c>
      <c r="G45" s="161">
        <v>26</v>
      </c>
      <c r="H45" s="183">
        <v>1.1352260000000001</v>
      </c>
      <c r="I45" s="1">
        <v>3</v>
      </c>
      <c r="J45" s="184">
        <v>168.29</v>
      </c>
      <c r="L45" s="161">
        <v>257</v>
      </c>
      <c r="M45" s="183">
        <v>5.6730770000000001</v>
      </c>
      <c r="N45" s="1">
        <v>0</v>
      </c>
      <c r="O45" s="184">
        <v>47.78</v>
      </c>
      <c r="Q45" s="161">
        <v>716</v>
      </c>
      <c r="R45" s="183">
        <v>0.26960699999999999</v>
      </c>
      <c r="S45" s="1" t="s">
        <v>7</v>
      </c>
      <c r="T45" s="1" t="s">
        <v>5</v>
      </c>
      <c r="U45" s="1">
        <v>0</v>
      </c>
      <c r="V45" s="184">
        <v>38.33</v>
      </c>
      <c r="W45" s="161">
        <v>378</v>
      </c>
      <c r="X45" s="181" t="s">
        <v>17</v>
      </c>
      <c r="Z45" s="161">
        <v>70</v>
      </c>
      <c r="AA45" s="183">
        <v>2.023577</v>
      </c>
      <c r="AB45" s="1" t="s">
        <v>11</v>
      </c>
      <c r="AC45" s="1" t="s">
        <v>10</v>
      </c>
      <c r="AD45" s="1">
        <v>3</v>
      </c>
      <c r="AE45" s="184">
        <v>2.75</v>
      </c>
      <c r="AF45" s="161">
        <v>30</v>
      </c>
      <c r="AG45" s="181" t="s">
        <v>18</v>
      </c>
      <c r="AI45" s="161">
        <v>1060</v>
      </c>
      <c r="AJ45" s="183">
        <v>1.544627</v>
      </c>
      <c r="AK45" s="1" t="s">
        <v>7</v>
      </c>
      <c r="AL45" s="1" t="s">
        <v>5</v>
      </c>
      <c r="AM45" s="1">
        <v>0</v>
      </c>
      <c r="AN45" s="184">
        <v>48.67</v>
      </c>
      <c r="AO45" s="161">
        <v>562</v>
      </c>
      <c r="AP45" s="181" t="s">
        <v>17</v>
      </c>
    </row>
    <row r="46" spans="2:42" x14ac:dyDescent="0.25">
      <c r="B46" s="161">
        <v>359</v>
      </c>
      <c r="C46" s="183">
        <v>5.6730770000000001</v>
      </c>
      <c r="D46" s="1">
        <v>0</v>
      </c>
      <c r="E46" s="184">
        <v>47.78</v>
      </c>
      <c r="G46" s="161">
        <v>27</v>
      </c>
      <c r="H46" s="183">
        <v>1.5987150000000001</v>
      </c>
      <c r="I46" s="1">
        <v>3</v>
      </c>
      <c r="J46" s="184">
        <v>173.91</v>
      </c>
      <c r="L46" s="161">
        <v>258</v>
      </c>
      <c r="M46" s="183">
        <v>2.6364489999999998</v>
      </c>
      <c r="N46" s="1">
        <v>0</v>
      </c>
      <c r="O46" s="184">
        <v>44.44</v>
      </c>
      <c r="Q46" s="161">
        <v>1064</v>
      </c>
      <c r="R46" s="183">
        <v>1.0562370000000001</v>
      </c>
      <c r="S46" s="1" t="s">
        <v>7</v>
      </c>
      <c r="T46" s="1" t="s">
        <v>5</v>
      </c>
      <c r="U46" s="1">
        <v>0</v>
      </c>
      <c r="V46" s="184">
        <v>38.409999999999997</v>
      </c>
      <c r="W46" s="161">
        <v>389</v>
      </c>
      <c r="X46" s="181" t="s">
        <v>17</v>
      </c>
      <c r="Z46" s="161">
        <v>75</v>
      </c>
      <c r="AA46" s="183">
        <v>2.1430009999999999</v>
      </c>
      <c r="AB46" s="1" t="s">
        <v>9</v>
      </c>
      <c r="AC46" s="1" t="s">
        <v>10</v>
      </c>
      <c r="AD46" s="1">
        <v>3</v>
      </c>
      <c r="AE46" s="184">
        <v>155.97</v>
      </c>
      <c r="AF46" s="161">
        <v>31</v>
      </c>
      <c r="AG46" s="181" t="s">
        <v>18</v>
      </c>
      <c r="AI46" s="161">
        <v>1084</v>
      </c>
      <c r="AJ46" s="183">
        <v>0.60394400000000004</v>
      </c>
      <c r="AK46" s="1" t="s">
        <v>7</v>
      </c>
      <c r="AL46" s="1" t="s">
        <v>5</v>
      </c>
      <c r="AM46" s="1">
        <v>0</v>
      </c>
      <c r="AN46" s="184">
        <v>43.03</v>
      </c>
      <c r="AO46" s="161">
        <v>579</v>
      </c>
      <c r="AP46" s="181" t="s">
        <v>17</v>
      </c>
    </row>
    <row r="47" spans="2:42" x14ac:dyDescent="0.25">
      <c r="B47" s="161">
        <v>360</v>
      </c>
      <c r="C47" s="183">
        <v>2.6364489999999998</v>
      </c>
      <c r="D47" s="1">
        <v>0</v>
      </c>
      <c r="E47" s="184">
        <v>44.44</v>
      </c>
      <c r="G47" s="161">
        <v>28</v>
      </c>
      <c r="H47" s="183">
        <v>1.8403590000000001</v>
      </c>
      <c r="I47" s="1">
        <v>3</v>
      </c>
      <c r="J47" s="184">
        <v>6.94</v>
      </c>
      <c r="L47" s="161">
        <v>262</v>
      </c>
      <c r="M47" s="183">
        <v>3.041083</v>
      </c>
      <c r="N47" s="1">
        <v>0</v>
      </c>
      <c r="O47" s="184">
        <v>45.53</v>
      </c>
      <c r="Q47" s="161">
        <v>2484</v>
      </c>
      <c r="R47" s="183">
        <v>0.53771800000000003</v>
      </c>
      <c r="S47" s="1" t="s">
        <v>7</v>
      </c>
      <c r="T47" s="1" t="s">
        <v>5</v>
      </c>
      <c r="U47" s="1">
        <v>0</v>
      </c>
      <c r="V47" s="184">
        <v>38.42</v>
      </c>
      <c r="W47" s="161">
        <v>404</v>
      </c>
      <c r="X47" s="181" t="s">
        <v>17</v>
      </c>
      <c r="Z47" s="161">
        <v>79</v>
      </c>
      <c r="AA47" s="183">
        <v>1.6403399999999999</v>
      </c>
      <c r="AB47" s="1" t="s">
        <v>9</v>
      </c>
      <c r="AC47" s="1" t="s">
        <v>10</v>
      </c>
      <c r="AD47" s="1">
        <v>3</v>
      </c>
      <c r="AE47" s="184">
        <v>20.92</v>
      </c>
      <c r="AF47" s="161">
        <v>32</v>
      </c>
      <c r="AG47" s="181" t="s">
        <v>18</v>
      </c>
      <c r="AI47" s="161">
        <v>1099</v>
      </c>
      <c r="AJ47" s="183">
        <v>0.50384300000000004</v>
      </c>
      <c r="AK47" s="1" t="s">
        <v>7</v>
      </c>
      <c r="AL47" s="1" t="s">
        <v>5</v>
      </c>
      <c r="AM47" s="1">
        <v>0</v>
      </c>
      <c r="AN47" s="184">
        <v>36.61</v>
      </c>
      <c r="AO47" s="161">
        <v>586</v>
      </c>
      <c r="AP47" s="181" t="s">
        <v>17</v>
      </c>
    </row>
    <row r="48" spans="2:42" x14ac:dyDescent="0.25">
      <c r="B48" s="161">
        <v>364</v>
      </c>
      <c r="C48" s="183">
        <v>3.041083</v>
      </c>
      <c r="D48" s="1">
        <v>0</v>
      </c>
      <c r="E48" s="184">
        <v>45.53</v>
      </c>
      <c r="G48" s="161">
        <v>29</v>
      </c>
      <c r="H48" s="183">
        <v>1.7412909999999999</v>
      </c>
      <c r="I48" s="1">
        <v>3</v>
      </c>
      <c r="J48" s="184">
        <v>179.14</v>
      </c>
      <c r="L48" s="161">
        <v>283</v>
      </c>
      <c r="M48" s="183">
        <v>3.7639830000000001</v>
      </c>
      <c r="N48" s="1">
        <v>0</v>
      </c>
      <c r="O48" s="184">
        <v>47.74</v>
      </c>
      <c r="Q48" s="161">
        <v>1069</v>
      </c>
      <c r="R48" s="183">
        <v>0.466978</v>
      </c>
      <c r="S48" s="1" t="s">
        <v>7</v>
      </c>
      <c r="T48" s="1" t="s">
        <v>5</v>
      </c>
      <c r="U48" s="1">
        <v>0</v>
      </c>
      <c r="V48" s="184">
        <v>38.450000000000003</v>
      </c>
      <c r="W48" s="161">
        <v>450</v>
      </c>
      <c r="X48" s="181" t="s">
        <v>17</v>
      </c>
      <c r="Z48" s="161">
        <v>85</v>
      </c>
      <c r="AA48" s="183">
        <v>3.6131289999999998</v>
      </c>
      <c r="AB48" s="1" t="s">
        <v>9</v>
      </c>
      <c r="AC48" s="1" t="s">
        <v>10</v>
      </c>
      <c r="AD48" s="1">
        <v>3</v>
      </c>
      <c r="AE48" s="184">
        <v>157.13</v>
      </c>
      <c r="AF48" s="161">
        <v>33</v>
      </c>
      <c r="AG48" s="181" t="s">
        <v>18</v>
      </c>
      <c r="AI48" s="161">
        <v>1121</v>
      </c>
      <c r="AJ48" s="183">
        <v>1.610816</v>
      </c>
      <c r="AK48" s="1" t="s">
        <v>7</v>
      </c>
      <c r="AL48" s="1" t="s">
        <v>5</v>
      </c>
      <c r="AM48" s="1">
        <v>0</v>
      </c>
      <c r="AN48" s="184">
        <v>48.22</v>
      </c>
      <c r="AO48" s="161">
        <v>596</v>
      </c>
      <c r="AP48" s="181" t="s">
        <v>17</v>
      </c>
    </row>
    <row r="49" spans="2:42" x14ac:dyDescent="0.25">
      <c r="B49" s="161">
        <v>385</v>
      </c>
      <c r="C49" s="183">
        <v>3.7639830000000001</v>
      </c>
      <c r="D49" s="1">
        <v>0</v>
      </c>
      <c r="E49" s="184">
        <v>47.74</v>
      </c>
      <c r="G49" s="161">
        <v>30</v>
      </c>
      <c r="H49" s="183">
        <v>5.714626</v>
      </c>
      <c r="I49" s="1">
        <v>3</v>
      </c>
      <c r="J49" s="184">
        <v>4.83</v>
      </c>
      <c r="L49" s="161">
        <v>285</v>
      </c>
      <c r="M49" s="183">
        <v>12.884320000000001</v>
      </c>
      <c r="N49" s="1">
        <v>0</v>
      </c>
      <c r="O49" s="184">
        <v>37.700000000000003</v>
      </c>
      <c r="Q49" s="161">
        <v>1773</v>
      </c>
      <c r="R49" s="183">
        <v>0.59545700000000001</v>
      </c>
      <c r="S49" s="1" t="s">
        <v>7</v>
      </c>
      <c r="T49" s="1" t="s">
        <v>5</v>
      </c>
      <c r="U49" s="1">
        <v>0</v>
      </c>
      <c r="V49" s="184">
        <v>38.479999999999997</v>
      </c>
      <c r="W49" s="161">
        <v>483</v>
      </c>
      <c r="X49" s="181" t="s">
        <v>17</v>
      </c>
      <c r="Z49" s="161">
        <v>87</v>
      </c>
      <c r="AA49" s="183">
        <v>1.951606</v>
      </c>
      <c r="AB49" s="1" t="s">
        <v>9</v>
      </c>
      <c r="AC49" s="1" t="s">
        <v>10</v>
      </c>
      <c r="AD49" s="1">
        <v>3</v>
      </c>
      <c r="AE49" s="184">
        <v>156.75</v>
      </c>
      <c r="AF49" s="161">
        <v>34</v>
      </c>
      <c r="AG49" s="181" t="s">
        <v>18</v>
      </c>
      <c r="AI49" s="161">
        <v>1151</v>
      </c>
      <c r="AJ49" s="183">
        <v>0.63100100000000003</v>
      </c>
      <c r="AK49" s="1" t="s">
        <v>7</v>
      </c>
      <c r="AL49" s="1" t="s">
        <v>5</v>
      </c>
      <c r="AM49" s="1">
        <v>0</v>
      </c>
      <c r="AN49" s="184">
        <v>35</v>
      </c>
      <c r="AO49" s="161">
        <v>607</v>
      </c>
      <c r="AP49" s="181" t="s">
        <v>17</v>
      </c>
    </row>
    <row r="50" spans="2:42" x14ac:dyDescent="0.25">
      <c r="B50" s="161">
        <v>387</v>
      </c>
      <c r="C50" s="183">
        <v>12.884320000000001</v>
      </c>
      <c r="D50" s="1">
        <v>0</v>
      </c>
      <c r="E50" s="184">
        <v>37.700000000000003</v>
      </c>
      <c r="G50" s="161">
        <v>31</v>
      </c>
      <c r="H50" s="183">
        <v>1.773172</v>
      </c>
      <c r="I50" s="1">
        <v>3</v>
      </c>
      <c r="J50" s="184">
        <v>7.45</v>
      </c>
      <c r="L50" s="161">
        <v>290</v>
      </c>
      <c r="M50" s="183">
        <v>0.589202</v>
      </c>
      <c r="N50" s="1">
        <v>0</v>
      </c>
      <c r="O50" s="184">
        <v>48.67</v>
      </c>
      <c r="Q50" s="161">
        <v>1985</v>
      </c>
      <c r="R50" s="183">
        <v>0.157829</v>
      </c>
      <c r="S50" s="1" t="s">
        <v>7</v>
      </c>
      <c r="T50" s="1" t="s">
        <v>5</v>
      </c>
      <c r="U50" s="1">
        <v>0</v>
      </c>
      <c r="V50" s="184">
        <v>38.57</v>
      </c>
      <c r="W50" s="161">
        <v>505</v>
      </c>
      <c r="X50" s="181" t="s">
        <v>17</v>
      </c>
      <c r="Z50" s="161">
        <v>89</v>
      </c>
      <c r="AA50" s="183">
        <v>1.166852</v>
      </c>
      <c r="AB50" s="1" t="s">
        <v>9</v>
      </c>
      <c r="AC50" s="1" t="s">
        <v>10</v>
      </c>
      <c r="AD50" s="1">
        <v>3</v>
      </c>
      <c r="AE50" s="184">
        <v>161.75</v>
      </c>
      <c r="AF50" s="161">
        <v>35</v>
      </c>
      <c r="AG50" s="181" t="s">
        <v>18</v>
      </c>
      <c r="AI50" s="161">
        <v>1179</v>
      </c>
      <c r="AJ50" s="183">
        <v>1.586522</v>
      </c>
      <c r="AK50" s="1" t="s">
        <v>7</v>
      </c>
      <c r="AL50" s="1" t="s">
        <v>5</v>
      </c>
      <c r="AM50" s="1">
        <v>0</v>
      </c>
      <c r="AN50" s="184">
        <v>45.39</v>
      </c>
      <c r="AO50" s="161">
        <v>608</v>
      </c>
      <c r="AP50" s="181" t="s">
        <v>17</v>
      </c>
    </row>
    <row r="51" spans="2:42" x14ac:dyDescent="0.25">
      <c r="B51" s="161">
        <v>392</v>
      </c>
      <c r="C51" s="183">
        <v>0.589202</v>
      </c>
      <c r="D51" s="1">
        <v>0</v>
      </c>
      <c r="E51" s="184">
        <v>48.67</v>
      </c>
      <c r="G51" s="161">
        <v>32</v>
      </c>
      <c r="H51" s="183">
        <v>2.6873049999999998</v>
      </c>
      <c r="I51" s="1">
        <v>3</v>
      </c>
      <c r="J51" s="184">
        <v>5.64</v>
      </c>
      <c r="L51" s="161">
        <v>292</v>
      </c>
      <c r="M51" s="183">
        <v>1.6473420000000001</v>
      </c>
      <c r="N51" s="1">
        <v>0</v>
      </c>
      <c r="O51" s="184">
        <v>34.020000000000003</v>
      </c>
      <c r="Q51" s="161">
        <v>1185</v>
      </c>
      <c r="R51" s="183">
        <v>0.74954699999999996</v>
      </c>
      <c r="S51" s="1" t="s">
        <v>7</v>
      </c>
      <c r="T51" s="1" t="s">
        <v>5</v>
      </c>
      <c r="U51" s="1">
        <v>0</v>
      </c>
      <c r="V51" s="184">
        <v>38.89</v>
      </c>
      <c r="W51" s="161">
        <v>532</v>
      </c>
      <c r="X51" s="181" t="s">
        <v>17</v>
      </c>
      <c r="Z51" s="161">
        <v>92</v>
      </c>
      <c r="AA51" s="183">
        <v>1.7318100000000001</v>
      </c>
      <c r="AB51" s="1" t="s">
        <v>9</v>
      </c>
      <c r="AC51" s="1" t="s">
        <v>10</v>
      </c>
      <c r="AD51" s="1">
        <v>3</v>
      </c>
      <c r="AE51" s="184">
        <v>20.27</v>
      </c>
      <c r="AF51" s="161">
        <v>36</v>
      </c>
      <c r="AG51" s="181" t="s">
        <v>18</v>
      </c>
      <c r="AI51" s="161">
        <v>1187</v>
      </c>
      <c r="AJ51" s="183">
        <v>0.295485</v>
      </c>
      <c r="AK51" s="1" t="s">
        <v>7</v>
      </c>
      <c r="AL51" s="1" t="s">
        <v>5</v>
      </c>
      <c r="AM51" s="1">
        <v>0</v>
      </c>
      <c r="AN51" s="184">
        <v>42.26</v>
      </c>
      <c r="AO51" s="161">
        <v>618</v>
      </c>
      <c r="AP51" s="181" t="s">
        <v>17</v>
      </c>
    </row>
    <row r="52" spans="2:42" x14ac:dyDescent="0.25">
      <c r="B52" s="161">
        <v>394</v>
      </c>
      <c r="C52" s="183">
        <v>1.6473420000000001</v>
      </c>
      <c r="D52" s="1">
        <v>0</v>
      </c>
      <c r="E52" s="184">
        <v>34.020000000000003</v>
      </c>
      <c r="G52" s="161">
        <v>33</v>
      </c>
      <c r="H52" s="183">
        <v>3.760383</v>
      </c>
      <c r="I52" s="1">
        <v>3</v>
      </c>
      <c r="J52" s="184">
        <v>0.31</v>
      </c>
      <c r="L52" s="161">
        <v>296</v>
      </c>
      <c r="M52" s="183">
        <v>8.2787229999999994</v>
      </c>
      <c r="N52" s="1">
        <v>0</v>
      </c>
      <c r="O52" s="184">
        <v>46.35</v>
      </c>
      <c r="Q52" s="161">
        <v>2014</v>
      </c>
      <c r="R52" s="183">
        <v>0.84463100000000002</v>
      </c>
      <c r="S52" s="1" t="s">
        <v>7</v>
      </c>
      <c r="T52" s="1" t="s">
        <v>5</v>
      </c>
      <c r="U52" s="1">
        <v>0</v>
      </c>
      <c r="V52" s="184">
        <v>39.08</v>
      </c>
      <c r="W52" s="161">
        <v>535</v>
      </c>
      <c r="X52" s="181" t="s">
        <v>17</v>
      </c>
      <c r="Z52" s="161">
        <v>102</v>
      </c>
      <c r="AA52" s="183">
        <v>0.40067599999999998</v>
      </c>
      <c r="AB52" s="1" t="s">
        <v>9</v>
      </c>
      <c r="AC52" s="1" t="s">
        <v>10</v>
      </c>
      <c r="AD52" s="1">
        <v>3</v>
      </c>
      <c r="AE52" s="184">
        <v>15.85</v>
      </c>
      <c r="AF52" s="161">
        <v>37</v>
      </c>
      <c r="AG52" s="181" t="s">
        <v>18</v>
      </c>
      <c r="AI52" s="161">
        <v>1189</v>
      </c>
      <c r="AJ52" s="183">
        <v>0.87305299999999997</v>
      </c>
      <c r="AK52" s="1" t="s">
        <v>7</v>
      </c>
      <c r="AL52" s="1" t="s">
        <v>5</v>
      </c>
      <c r="AM52" s="1">
        <v>0</v>
      </c>
      <c r="AN52" s="184">
        <v>40.270000000000003</v>
      </c>
      <c r="AO52" s="161">
        <v>619</v>
      </c>
      <c r="AP52" s="181" t="s">
        <v>17</v>
      </c>
    </row>
    <row r="53" spans="2:42" x14ac:dyDescent="0.25">
      <c r="B53" s="161">
        <v>398</v>
      </c>
      <c r="C53" s="183">
        <v>8.2787229999999994</v>
      </c>
      <c r="D53" s="1">
        <v>0</v>
      </c>
      <c r="E53" s="184">
        <v>46.35</v>
      </c>
      <c r="G53" s="161">
        <v>34</v>
      </c>
      <c r="H53" s="183">
        <v>2.250928</v>
      </c>
      <c r="I53" s="1">
        <v>3</v>
      </c>
      <c r="J53" s="184">
        <v>0.37</v>
      </c>
      <c r="L53" s="161">
        <v>300</v>
      </c>
      <c r="M53" s="183">
        <v>7.4041269999999999</v>
      </c>
      <c r="N53" s="1">
        <v>0</v>
      </c>
      <c r="O53" s="184">
        <v>45</v>
      </c>
      <c r="Q53" s="161">
        <v>1101</v>
      </c>
      <c r="R53" s="183">
        <v>0.902864</v>
      </c>
      <c r="S53" s="1" t="s">
        <v>7</v>
      </c>
      <c r="T53" s="1" t="s">
        <v>5</v>
      </c>
      <c r="U53" s="1">
        <v>0</v>
      </c>
      <c r="V53" s="184">
        <v>39.119999999999997</v>
      </c>
      <c r="W53" s="161">
        <v>558</v>
      </c>
      <c r="X53" s="181" t="s">
        <v>17</v>
      </c>
      <c r="Z53" s="161">
        <v>103</v>
      </c>
      <c r="AA53" s="183">
        <v>0.60337300000000005</v>
      </c>
      <c r="AB53" s="1" t="s">
        <v>9</v>
      </c>
      <c r="AC53" s="1" t="s">
        <v>10</v>
      </c>
      <c r="AD53" s="1">
        <v>3</v>
      </c>
      <c r="AE53" s="184">
        <v>1.81</v>
      </c>
      <c r="AF53" s="161">
        <v>38</v>
      </c>
      <c r="AG53" s="181" t="s">
        <v>18</v>
      </c>
      <c r="AI53" s="161">
        <v>1265</v>
      </c>
      <c r="AJ53" s="183">
        <v>0.73819000000000001</v>
      </c>
      <c r="AK53" s="1" t="s">
        <v>7</v>
      </c>
      <c r="AL53" s="1" t="s">
        <v>5</v>
      </c>
      <c r="AM53" s="1">
        <v>0</v>
      </c>
      <c r="AN53" s="184">
        <v>47.35</v>
      </c>
      <c r="AO53" s="161">
        <v>631</v>
      </c>
      <c r="AP53" s="181" t="s">
        <v>17</v>
      </c>
    </row>
    <row r="54" spans="2:42" x14ac:dyDescent="0.25">
      <c r="B54" s="161">
        <v>402</v>
      </c>
      <c r="C54" s="183">
        <v>7.4041269999999999</v>
      </c>
      <c r="D54" s="1">
        <v>0</v>
      </c>
      <c r="E54" s="184">
        <v>45</v>
      </c>
      <c r="G54" s="161">
        <v>35</v>
      </c>
      <c r="H54" s="183">
        <v>4.3796900000000001</v>
      </c>
      <c r="I54" s="1">
        <v>3</v>
      </c>
      <c r="J54" s="184">
        <v>172.6</v>
      </c>
      <c r="L54" s="161">
        <v>301</v>
      </c>
      <c r="M54" s="183">
        <v>2.8803589999999999</v>
      </c>
      <c r="N54" s="1">
        <v>0</v>
      </c>
      <c r="O54" s="184">
        <v>30.68</v>
      </c>
      <c r="Q54" s="161">
        <v>1690</v>
      </c>
      <c r="R54" s="183">
        <v>0.78064500000000003</v>
      </c>
      <c r="S54" s="1" t="s">
        <v>7</v>
      </c>
      <c r="T54" s="1" t="s">
        <v>5</v>
      </c>
      <c r="U54" s="1">
        <v>0</v>
      </c>
      <c r="V54" s="184">
        <v>39.130000000000003</v>
      </c>
      <c r="W54" s="161">
        <v>577</v>
      </c>
      <c r="X54" s="181" t="s">
        <v>17</v>
      </c>
      <c r="Z54" s="161">
        <v>105</v>
      </c>
      <c r="AA54" s="183">
        <v>9.3280899999999995</v>
      </c>
      <c r="AB54" s="1" t="s">
        <v>9</v>
      </c>
      <c r="AC54" s="1" t="s">
        <v>10</v>
      </c>
      <c r="AD54" s="1">
        <v>3</v>
      </c>
      <c r="AE54" s="184">
        <v>6.79</v>
      </c>
      <c r="AF54" s="161">
        <v>39</v>
      </c>
      <c r="AG54" s="181" t="s">
        <v>18</v>
      </c>
      <c r="AI54" s="161">
        <v>1337</v>
      </c>
      <c r="AJ54" s="183">
        <v>0.87173699999999998</v>
      </c>
      <c r="AK54" s="1" t="s">
        <v>7</v>
      </c>
      <c r="AL54" s="1" t="s">
        <v>5</v>
      </c>
      <c r="AM54" s="1">
        <v>0</v>
      </c>
      <c r="AN54" s="184">
        <v>46.39</v>
      </c>
      <c r="AO54" s="161">
        <v>632</v>
      </c>
      <c r="AP54" s="181" t="s">
        <v>17</v>
      </c>
    </row>
    <row r="55" spans="2:42" x14ac:dyDescent="0.25">
      <c r="B55" s="161">
        <v>403</v>
      </c>
      <c r="C55" s="183">
        <v>2.8803589999999999</v>
      </c>
      <c r="D55" s="1">
        <v>0</v>
      </c>
      <c r="E55" s="184">
        <v>30.68</v>
      </c>
      <c r="G55" s="161">
        <v>36</v>
      </c>
      <c r="H55" s="183">
        <v>0.74559299999999995</v>
      </c>
      <c r="I55" s="1">
        <v>3</v>
      </c>
      <c r="J55" s="184">
        <v>176.25</v>
      </c>
      <c r="L55" s="161">
        <v>304</v>
      </c>
      <c r="M55" s="183">
        <v>3.4906760000000001</v>
      </c>
      <c r="N55" s="1">
        <v>0</v>
      </c>
      <c r="O55" s="184">
        <v>37.159999999999997</v>
      </c>
      <c r="Q55" s="161">
        <v>642</v>
      </c>
      <c r="R55" s="183">
        <v>1.092139</v>
      </c>
      <c r="S55" s="1" t="s">
        <v>7</v>
      </c>
      <c r="T55" s="1" t="s">
        <v>5</v>
      </c>
      <c r="U55" s="1">
        <v>0</v>
      </c>
      <c r="V55" s="184">
        <v>39.14</v>
      </c>
      <c r="W55" s="161">
        <v>598</v>
      </c>
      <c r="X55" s="181" t="s">
        <v>17</v>
      </c>
      <c r="Z55" s="161">
        <v>112</v>
      </c>
      <c r="AA55" s="183">
        <v>0.30438399999999999</v>
      </c>
      <c r="AB55" s="1" t="s">
        <v>9</v>
      </c>
      <c r="AC55" s="1" t="s">
        <v>10</v>
      </c>
      <c r="AD55" s="1">
        <v>3</v>
      </c>
      <c r="AE55" s="184">
        <v>152.34</v>
      </c>
      <c r="AF55" s="161">
        <v>40</v>
      </c>
      <c r="AG55" s="181" t="s">
        <v>18</v>
      </c>
      <c r="AI55" s="161">
        <v>1404</v>
      </c>
      <c r="AJ55" s="183">
        <v>1.2692680000000001</v>
      </c>
      <c r="AK55" s="1" t="s">
        <v>7</v>
      </c>
      <c r="AL55" s="1" t="s">
        <v>5</v>
      </c>
      <c r="AM55" s="1">
        <v>0</v>
      </c>
      <c r="AN55" s="184">
        <v>37.04</v>
      </c>
      <c r="AO55" s="161">
        <v>652</v>
      </c>
      <c r="AP55" s="181" t="s">
        <v>17</v>
      </c>
    </row>
    <row r="56" spans="2:42" x14ac:dyDescent="0.25">
      <c r="B56" s="161">
        <v>406</v>
      </c>
      <c r="C56" s="183">
        <v>3.4906760000000001</v>
      </c>
      <c r="D56" s="1">
        <v>0</v>
      </c>
      <c r="E56" s="184">
        <v>37.159999999999997</v>
      </c>
      <c r="G56" s="161">
        <v>37</v>
      </c>
      <c r="H56" s="183">
        <v>0.88951499999999994</v>
      </c>
      <c r="I56" s="1">
        <v>3</v>
      </c>
      <c r="J56" s="184">
        <v>3.01</v>
      </c>
      <c r="L56" s="161">
        <v>307</v>
      </c>
      <c r="M56" s="183">
        <v>2.089343</v>
      </c>
      <c r="N56" s="1">
        <v>0</v>
      </c>
      <c r="O56" s="184">
        <v>45.99</v>
      </c>
      <c r="Q56" s="161">
        <v>56</v>
      </c>
      <c r="R56" s="183">
        <v>1.169057</v>
      </c>
      <c r="S56" s="1" t="s">
        <v>7</v>
      </c>
      <c r="T56" s="1" t="s">
        <v>5</v>
      </c>
      <c r="U56" s="1">
        <v>0</v>
      </c>
      <c r="V56" s="184">
        <v>39.19</v>
      </c>
      <c r="W56" s="161">
        <v>607</v>
      </c>
      <c r="X56" s="181" t="s">
        <v>17</v>
      </c>
      <c r="Z56" s="161">
        <v>56</v>
      </c>
      <c r="AA56" s="183">
        <v>5.1989640000000001</v>
      </c>
      <c r="AB56" s="1" t="s">
        <v>12</v>
      </c>
      <c r="AC56" s="1" t="s">
        <v>13</v>
      </c>
      <c r="AD56" s="1">
        <v>3</v>
      </c>
      <c r="AE56" s="184">
        <v>171.76</v>
      </c>
      <c r="AF56" s="161">
        <v>41</v>
      </c>
      <c r="AG56" s="181" t="s">
        <v>18</v>
      </c>
      <c r="AI56" s="161">
        <v>1431</v>
      </c>
      <c r="AJ56" s="183">
        <v>0.32847999999999999</v>
      </c>
      <c r="AK56" s="1" t="s">
        <v>7</v>
      </c>
      <c r="AL56" s="1" t="s">
        <v>5</v>
      </c>
      <c r="AM56" s="1">
        <v>0</v>
      </c>
      <c r="AN56" s="184">
        <v>35.08</v>
      </c>
      <c r="AO56" s="161">
        <v>676</v>
      </c>
      <c r="AP56" s="181" t="s">
        <v>17</v>
      </c>
    </row>
    <row r="57" spans="2:42" x14ac:dyDescent="0.25">
      <c r="B57" s="161">
        <v>409</v>
      </c>
      <c r="C57" s="183">
        <v>2.089343</v>
      </c>
      <c r="D57" s="1">
        <v>0</v>
      </c>
      <c r="E57" s="184">
        <v>45.99</v>
      </c>
      <c r="G57" s="161">
        <v>38</v>
      </c>
      <c r="H57" s="183">
        <v>8.9830570000000005</v>
      </c>
      <c r="I57" s="1">
        <v>3</v>
      </c>
      <c r="J57" s="184">
        <v>165.91</v>
      </c>
      <c r="L57" s="161">
        <v>318</v>
      </c>
      <c r="M57" s="183">
        <v>11.880049</v>
      </c>
      <c r="N57" s="1">
        <v>0</v>
      </c>
      <c r="O57" s="184">
        <v>43.89</v>
      </c>
      <c r="Q57" s="161">
        <v>2779</v>
      </c>
      <c r="R57" s="183">
        <v>1.094509</v>
      </c>
      <c r="S57" s="1" t="s">
        <v>7</v>
      </c>
      <c r="T57" s="1" t="s">
        <v>5</v>
      </c>
      <c r="U57" s="1">
        <v>0</v>
      </c>
      <c r="V57" s="184">
        <v>39.25</v>
      </c>
      <c r="W57" s="161">
        <v>608</v>
      </c>
      <c r="X57" s="181" t="s">
        <v>17</v>
      </c>
      <c r="Z57" s="161">
        <v>114</v>
      </c>
      <c r="AA57" s="183">
        <v>0.31489899999999998</v>
      </c>
      <c r="AB57" s="1" t="s">
        <v>12</v>
      </c>
      <c r="AC57" s="1" t="s">
        <v>13</v>
      </c>
      <c r="AD57" s="1">
        <v>3</v>
      </c>
      <c r="AE57" s="184">
        <v>20.58</v>
      </c>
      <c r="AF57" s="161">
        <v>42</v>
      </c>
      <c r="AG57" s="181" t="s">
        <v>18</v>
      </c>
      <c r="AI57" s="161">
        <v>1471</v>
      </c>
      <c r="AJ57" s="183">
        <v>0.40929900000000002</v>
      </c>
      <c r="AK57" s="1" t="s">
        <v>7</v>
      </c>
      <c r="AL57" s="1" t="s">
        <v>5</v>
      </c>
      <c r="AM57" s="1">
        <v>0</v>
      </c>
      <c r="AN57" s="184">
        <v>36.090000000000003</v>
      </c>
      <c r="AO57" s="161">
        <v>678</v>
      </c>
      <c r="AP57" s="181" t="s">
        <v>17</v>
      </c>
    </row>
    <row r="58" spans="2:42" x14ac:dyDescent="0.25">
      <c r="B58" s="161">
        <v>420</v>
      </c>
      <c r="C58" s="183">
        <v>11.880049</v>
      </c>
      <c r="D58" s="1">
        <v>0</v>
      </c>
      <c r="E58" s="184">
        <v>43.89</v>
      </c>
      <c r="G58" s="161">
        <v>39</v>
      </c>
      <c r="H58" s="183">
        <v>1.830684</v>
      </c>
      <c r="I58" s="1">
        <v>3</v>
      </c>
      <c r="J58" s="184">
        <v>158.59</v>
      </c>
      <c r="L58" s="161">
        <v>323</v>
      </c>
      <c r="M58" s="183">
        <v>10.462552000000001</v>
      </c>
      <c r="N58" s="1">
        <v>0</v>
      </c>
      <c r="O58" s="184">
        <v>38.86</v>
      </c>
      <c r="Q58" s="161">
        <v>1281</v>
      </c>
      <c r="R58" s="183">
        <v>0.82823800000000003</v>
      </c>
      <c r="S58" s="1" t="s">
        <v>7</v>
      </c>
      <c r="T58" s="1" t="s">
        <v>5</v>
      </c>
      <c r="U58" s="1">
        <v>0</v>
      </c>
      <c r="V58" s="184">
        <v>39.6</v>
      </c>
      <c r="W58" s="161">
        <v>610</v>
      </c>
      <c r="X58" s="181" t="s">
        <v>17</v>
      </c>
      <c r="Z58" s="161">
        <v>118</v>
      </c>
      <c r="AA58" s="183">
        <v>0.76680000000000004</v>
      </c>
      <c r="AB58" s="1" t="s">
        <v>12</v>
      </c>
      <c r="AC58" s="1" t="s">
        <v>13</v>
      </c>
      <c r="AD58" s="1">
        <v>3</v>
      </c>
      <c r="AE58" s="184">
        <v>1.2</v>
      </c>
      <c r="AF58" s="161">
        <v>43</v>
      </c>
      <c r="AG58" s="181" t="s">
        <v>18</v>
      </c>
      <c r="AI58" s="161">
        <v>1495</v>
      </c>
      <c r="AJ58" s="183">
        <v>1.0107600000000001</v>
      </c>
      <c r="AK58" s="1" t="s">
        <v>7</v>
      </c>
      <c r="AL58" s="1" t="s">
        <v>5</v>
      </c>
      <c r="AM58" s="1">
        <v>0</v>
      </c>
      <c r="AN58" s="184">
        <v>46.09</v>
      </c>
      <c r="AO58" s="161">
        <v>707</v>
      </c>
      <c r="AP58" s="181" t="s">
        <v>17</v>
      </c>
    </row>
    <row r="59" spans="2:42" x14ac:dyDescent="0.25">
      <c r="B59" s="161">
        <v>425</v>
      </c>
      <c r="C59" s="183">
        <v>10.462552000000001</v>
      </c>
      <c r="D59" s="1">
        <v>0</v>
      </c>
      <c r="E59" s="184">
        <v>38.86</v>
      </c>
      <c r="G59" s="161">
        <v>40</v>
      </c>
      <c r="H59" s="183">
        <v>4.074427</v>
      </c>
      <c r="I59" s="1">
        <v>3</v>
      </c>
      <c r="J59" s="184">
        <v>152.36000000000001</v>
      </c>
      <c r="L59" s="161">
        <v>334</v>
      </c>
      <c r="M59" s="183">
        <v>0.102753</v>
      </c>
      <c r="N59" s="1">
        <v>0</v>
      </c>
      <c r="O59" s="184">
        <v>44.17</v>
      </c>
      <c r="Q59" s="161">
        <v>1203</v>
      </c>
      <c r="R59" s="183">
        <v>1.1377459999999999</v>
      </c>
      <c r="S59" s="1" t="s">
        <v>7</v>
      </c>
      <c r="T59" s="1" t="s">
        <v>5</v>
      </c>
      <c r="U59" s="1">
        <v>0</v>
      </c>
      <c r="V59" s="184">
        <v>39.64</v>
      </c>
      <c r="W59" s="161">
        <v>615</v>
      </c>
      <c r="X59" s="181" t="s">
        <v>17</v>
      </c>
      <c r="Z59" s="161">
        <v>3</v>
      </c>
      <c r="AA59" s="183">
        <v>1.5431109999999999</v>
      </c>
      <c r="AB59" s="1" t="s">
        <v>42</v>
      </c>
      <c r="AC59" s="1" t="s">
        <v>42</v>
      </c>
      <c r="AD59" s="1">
        <v>3</v>
      </c>
      <c r="AE59" s="184">
        <v>2.83</v>
      </c>
      <c r="AF59" s="161">
        <v>44</v>
      </c>
      <c r="AG59" s="181" t="s">
        <v>18</v>
      </c>
      <c r="AI59" s="161">
        <v>1501</v>
      </c>
      <c r="AJ59" s="183">
        <v>0.943666</v>
      </c>
      <c r="AK59" s="1" t="s">
        <v>7</v>
      </c>
      <c r="AL59" s="1" t="s">
        <v>5</v>
      </c>
      <c r="AM59" s="1">
        <v>0</v>
      </c>
      <c r="AN59" s="184">
        <v>39.64</v>
      </c>
      <c r="AO59" s="161">
        <v>738</v>
      </c>
      <c r="AP59" s="181" t="s">
        <v>17</v>
      </c>
    </row>
    <row r="60" spans="2:42" x14ac:dyDescent="0.25">
      <c r="B60" s="161">
        <v>436</v>
      </c>
      <c r="C60" s="183">
        <v>0.102753</v>
      </c>
      <c r="D60" s="1">
        <v>0</v>
      </c>
      <c r="E60" s="184">
        <v>44.17</v>
      </c>
      <c r="G60" s="161">
        <v>41</v>
      </c>
      <c r="H60" s="183">
        <v>2.0524149999999999</v>
      </c>
      <c r="I60" s="1">
        <v>3</v>
      </c>
      <c r="J60" s="184">
        <v>2.3199999999999998</v>
      </c>
      <c r="L60" s="161">
        <v>340</v>
      </c>
      <c r="M60" s="183">
        <v>9.9936109999999996</v>
      </c>
      <c r="N60" s="1">
        <v>0</v>
      </c>
      <c r="O60" s="184">
        <v>45.58</v>
      </c>
      <c r="Q60" s="161">
        <v>1939</v>
      </c>
      <c r="R60" s="183">
        <v>0.943666</v>
      </c>
      <c r="S60" s="1" t="s">
        <v>7</v>
      </c>
      <c r="T60" s="1" t="s">
        <v>5</v>
      </c>
      <c r="U60" s="1">
        <v>0</v>
      </c>
      <c r="V60" s="184">
        <v>39.64</v>
      </c>
      <c r="W60" s="161">
        <v>650</v>
      </c>
      <c r="X60" s="181" t="s">
        <v>17</v>
      </c>
      <c r="Z60" s="161">
        <v>6</v>
      </c>
      <c r="AA60" s="183">
        <v>1.773164</v>
      </c>
      <c r="AB60" s="1" t="s">
        <v>42</v>
      </c>
      <c r="AC60" s="1" t="s">
        <v>42</v>
      </c>
      <c r="AD60" s="1">
        <v>3</v>
      </c>
      <c r="AE60" s="184">
        <v>7.45</v>
      </c>
      <c r="AF60" s="161">
        <v>46</v>
      </c>
      <c r="AG60" s="181" t="s">
        <v>18</v>
      </c>
      <c r="AI60" s="161">
        <v>1621</v>
      </c>
      <c r="AJ60" s="183">
        <v>0.26377800000000001</v>
      </c>
      <c r="AK60" s="1" t="s">
        <v>7</v>
      </c>
      <c r="AL60" s="1" t="s">
        <v>5</v>
      </c>
      <c r="AM60" s="1">
        <v>0</v>
      </c>
      <c r="AN60" s="184">
        <v>47.44</v>
      </c>
      <c r="AO60" s="161">
        <v>746</v>
      </c>
      <c r="AP60" s="181" t="s">
        <v>17</v>
      </c>
    </row>
    <row r="61" spans="2:42" x14ac:dyDescent="0.25">
      <c r="B61" s="161">
        <v>442</v>
      </c>
      <c r="C61" s="183">
        <v>9.9936109999999996</v>
      </c>
      <c r="D61" s="1">
        <v>0</v>
      </c>
      <c r="E61" s="184">
        <v>45.58</v>
      </c>
      <c r="G61" s="161">
        <v>42</v>
      </c>
      <c r="H61" s="183">
        <v>1.463562</v>
      </c>
      <c r="I61" s="1">
        <v>3</v>
      </c>
      <c r="J61" s="184">
        <v>166.17</v>
      </c>
      <c r="L61" s="161">
        <v>341</v>
      </c>
      <c r="M61" s="183">
        <v>2.2255210000000001</v>
      </c>
      <c r="N61" s="1">
        <v>0</v>
      </c>
      <c r="O61" s="184">
        <v>38.61</v>
      </c>
      <c r="Q61" s="161">
        <v>2369</v>
      </c>
      <c r="R61" s="183">
        <v>1.267045</v>
      </c>
      <c r="S61" s="1" t="s">
        <v>7</v>
      </c>
      <c r="T61" s="1" t="s">
        <v>5</v>
      </c>
      <c r="U61" s="1">
        <v>0</v>
      </c>
      <c r="V61" s="184">
        <v>39.71</v>
      </c>
      <c r="W61" s="161">
        <v>667</v>
      </c>
      <c r="X61" s="181" t="s">
        <v>17</v>
      </c>
      <c r="Z61" s="161">
        <v>8</v>
      </c>
      <c r="AA61" s="183">
        <v>1.4404600000000001</v>
      </c>
      <c r="AB61" s="1" t="s">
        <v>42</v>
      </c>
      <c r="AC61" s="1" t="s">
        <v>42</v>
      </c>
      <c r="AD61" s="1">
        <v>3</v>
      </c>
      <c r="AE61" s="184">
        <v>8.15</v>
      </c>
      <c r="AF61" s="161">
        <v>47</v>
      </c>
      <c r="AG61" s="181" t="s">
        <v>18</v>
      </c>
      <c r="AI61" s="161">
        <v>1626</v>
      </c>
      <c r="AJ61" s="183">
        <v>1.3344659999999999</v>
      </c>
      <c r="AK61" s="1" t="s">
        <v>7</v>
      </c>
      <c r="AL61" s="1" t="s">
        <v>5</v>
      </c>
      <c r="AM61" s="1">
        <v>0</v>
      </c>
      <c r="AN61" s="184">
        <v>36.979999999999997</v>
      </c>
      <c r="AO61" s="161">
        <v>783</v>
      </c>
      <c r="AP61" s="181" t="s">
        <v>17</v>
      </c>
    </row>
    <row r="62" spans="2:42" x14ac:dyDescent="0.25">
      <c r="B62" s="161">
        <v>443</v>
      </c>
      <c r="C62" s="183">
        <v>2.2255210000000001</v>
      </c>
      <c r="D62" s="1">
        <v>0</v>
      </c>
      <c r="E62" s="184">
        <v>38.61</v>
      </c>
      <c r="G62" s="161">
        <v>43</v>
      </c>
      <c r="H62" s="183">
        <v>2.7247460000000001</v>
      </c>
      <c r="I62" s="1">
        <v>3</v>
      </c>
      <c r="J62" s="184">
        <v>178.63</v>
      </c>
      <c r="L62" s="161">
        <v>342</v>
      </c>
      <c r="M62" s="183">
        <v>5.9273870000000004</v>
      </c>
      <c r="N62" s="1">
        <v>0</v>
      </c>
      <c r="O62" s="184">
        <v>45.83</v>
      </c>
      <c r="Q62" s="161">
        <v>2463</v>
      </c>
      <c r="R62" s="183">
        <v>0.59042099999999997</v>
      </c>
      <c r="S62" s="1" t="s">
        <v>7</v>
      </c>
      <c r="T62" s="1" t="s">
        <v>5</v>
      </c>
      <c r="U62" s="1">
        <v>0</v>
      </c>
      <c r="V62" s="184">
        <v>40.24</v>
      </c>
      <c r="W62" s="161">
        <v>673</v>
      </c>
      <c r="X62" s="181" t="s">
        <v>17</v>
      </c>
      <c r="Z62" s="161">
        <v>9</v>
      </c>
      <c r="AA62" s="183">
        <v>1.6480779999999999</v>
      </c>
      <c r="AB62" s="1" t="s">
        <v>42</v>
      </c>
      <c r="AC62" s="1" t="s">
        <v>42</v>
      </c>
      <c r="AD62" s="1">
        <v>3</v>
      </c>
      <c r="AE62" s="184">
        <v>8.4</v>
      </c>
      <c r="AF62" s="161">
        <v>48</v>
      </c>
      <c r="AG62" s="181" t="s">
        <v>18</v>
      </c>
      <c r="AI62" s="161">
        <v>1631</v>
      </c>
      <c r="AJ62" s="183">
        <v>1.487616</v>
      </c>
      <c r="AK62" s="1" t="s">
        <v>7</v>
      </c>
      <c r="AL62" s="1" t="s">
        <v>5</v>
      </c>
      <c r="AM62" s="1">
        <v>0</v>
      </c>
      <c r="AN62" s="184">
        <v>38.409999999999997</v>
      </c>
      <c r="AO62" s="161">
        <v>793</v>
      </c>
      <c r="AP62" s="181" t="s">
        <v>17</v>
      </c>
    </row>
    <row r="63" spans="2:42" x14ac:dyDescent="0.25">
      <c r="B63" s="161">
        <v>444</v>
      </c>
      <c r="C63" s="183">
        <v>5.9273870000000004</v>
      </c>
      <c r="D63" s="1">
        <v>0</v>
      </c>
      <c r="E63" s="184">
        <v>45.83</v>
      </c>
      <c r="G63" s="161">
        <v>44</v>
      </c>
      <c r="H63" s="183">
        <v>1.220936</v>
      </c>
      <c r="I63" s="1">
        <v>3</v>
      </c>
      <c r="J63" s="184">
        <v>178.91</v>
      </c>
      <c r="L63" s="161">
        <v>349</v>
      </c>
      <c r="M63" s="183">
        <v>5.864446</v>
      </c>
      <c r="N63" s="1">
        <v>0</v>
      </c>
      <c r="O63" s="184">
        <v>46.99</v>
      </c>
      <c r="Q63" s="161">
        <v>1514</v>
      </c>
      <c r="R63" s="183">
        <v>0.87305299999999997</v>
      </c>
      <c r="S63" s="1" t="s">
        <v>7</v>
      </c>
      <c r="T63" s="1" t="s">
        <v>5</v>
      </c>
      <c r="U63" s="1">
        <v>0</v>
      </c>
      <c r="V63" s="184">
        <v>40.270000000000003</v>
      </c>
      <c r="W63" s="161">
        <v>680</v>
      </c>
      <c r="X63" s="181" t="s">
        <v>17</v>
      </c>
      <c r="Z63" s="161">
        <v>10</v>
      </c>
      <c r="AA63" s="183">
        <v>1.1124179999999999</v>
      </c>
      <c r="AB63" s="1" t="s">
        <v>42</v>
      </c>
      <c r="AC63" s="1" t="s">
        <v>42</v>
      </c>
      <c r="AD63" s="1">
        <v>3</v>
      </c>
      <c r="AE63" s="184">
        <v>8.73</v>
      </c>
      <c r="AF63" s="161">
        <v>49</v>
      </c>
      <c r="AG63" s="181" t="s">
        <v>18</v>
      </c>
      <c r="AI63" s="161">
        <v>1716</v>
      </c>
      <c r="AJ63" s="183">
        <v>0.78323699999999996</v>
      </c>
      <c r="AK63" s="1" t="s">
        <v>7</v>
      </c>
      <c r="AL63" s="1" t="s">
        <v>5</v>
      </c>
      <c r="AM63" s="1">
        <v>0</v>
      </c>
      <c r="AN63" s="184">
        <v>46.46</v>
      </c>
      <c r="AO63" s="161">
        <v>797</v>
      </c>
      <c r="AP63" s="181" t="s">
        <v>17</v>
      </c>
    </row>
    <row r="64" spans="2:42" x14ac:dyDescent="0.25">
      <c r="B64" s="161">
        <v>451</v>
      </c>
      <c r="C64" s="183">
        <v>5.864446</v>
      </c>
      <c r="D64" s="1">
        <v>0</v>
      </c>
      <c r="E64" s="184">
        <v>46.99</v>
      </c>
      <c r="G64" s="161">
        <v>45</v>
      </c>
      <c r="H64" s="183">
        <v>1.6075680000000001</v>
      </c>
      <c r="I64" s="1">
        <v>3</v>
      </c>
      <c r="J64" s="184">
        <v>163.6</v>
      </c>
      <c r="L64" s="161">
        <v>350</v>
      </c>
      <c r="M64" s="183">
        <v>13.255333</v>
      </c>
      <c r="N64" s="1">
        <v>0</v>
      </c>
      <c r="O64" s="184">
        <v>37.46</v>
      </c>
      <c r="Q64" s="161">
        <v>684</v>
      </c>
      <c r="R64" s="183">
        <v>0.15520400000000001</v>
      </c>
      <c r="S64" s="1" t="s">
        <v>7</v>
      </c>
      <c r="T64" s="1" t="s">
        <v>5</v>
      </c>
      <c r="U64" s="1">
        <v>0</v>
      </c>
      <c r="V64" s="184">
        <v>40.369999999999997</v>
      </c>
      <c r="W64" s="161">
        <v>693</v>
      </c>
      <c r="X64" s="181" t="s">
        <v>17</v>
      </c>
      <c r="Z64" s="161">
        <v>11</v>
      </c>
      <c r="AA64" s="183">
        <v>5.714626</v>
      </c>
      <c r="AB64" s="1" t="s">
        <v>42</v>
      </c>
      <c r="AC64" s="1" t="s">
        <v>42</v>
      </c>
      <c r="AD64" s="1">
        <v>3</v>
      </c>
      <c r="AE64" s="184">
        <v>4.83</v>
      </c>
      <c r="AF64" s="161">
        <v>50</v>
      </c>
      <c r="AG64" s="181" t="s">
        <v>18</v>
      </c>
      <c r="AI64" s="161">
        <v>1736</v>
      </c>
      <c r="AJ64" s="183">
        <v>1.2403850000000001</v>
      </c>
      <c r="AK64" s="1" t="s">
        <v>7</v>
      </c>
      <c r="AL64" s="1" t="s">
        <v>5</v>
      </c>
      <c r="AM64" s="1">
        <v>0</v>
      </c>
      <c r="AN64" s="184">
        <v>47.34</v>
      </c>
      <c r="AO64" s="161">
        <v>839</v>
      </c>
      <c r="AP64" s="181" t="s">
        <v>17</v>
      </c>
    </row>
    <row r="65" spans="2:42" x14ac:dyDescent="0.25">
      <c r="B65" s="161">
        <v>452</v>
      </c>
      <c r="C65" s="183">
        <v>13.255333</v>
      </c>
      <c r="D65" s="1">
        <v>0</v>
      </c>
      <c r="E65" s="184">
        <v>37.46</v>
      </c>
      <c r="G65" s="161">
        <v>46</v>
      </c>
      <c r="H65" s="183">
        <v>2.9549349999999999</v>
      </c>
      <c r="I65" s="1">
        <v>3</v>
      </c>
      <c r="J65" s="184">
        <v>0.55000000000000004</v>
      </c>
      <c r="L65" s="161">
        <v>360</v>
      </c>
      <c r="M65" s="183">
        <v>0.18059800000000001</v>
      </c>
      <c r="N65" s="1">
        <v>0</v>
      </c>
      <c r="O65" s="184">
        <v>43.36</v>
      </c>
      <c r="Q65" s="161">
        <v>2366</v>
      </c>
      <c r="R65" s="183">
        <v>0.41412100000000002</v>
      </c>
      <c r="S65" s="1" t="s">
        <v>7</v>
      </c>
      <c r="T65" s="1" t="s">
        <v>5</v>
      </c>
      <c r="U65" s="1">
        <v>0</v>
      </c>
      <c r="V65" s="184">
        <v>40.69</v>
      </c>
      <c r="W65" s="161">
        <v>708</v>
      </c>
      <c r="X65" s="181" t="s">
        <v>17</v>
      </c>
      <c r="Z65" s="161">
        <v>13</v>
      </c>
      <c r="AA65" s="183">
        <v>0.89974600000000005</v>
      </c>
      <c r="AB65" s="1" t="s">
        <v>42</v>
      </c>
      <c r="AC65" s="1" t="s">
        <v>42</v>
      </c>
      <c r="AD65" s="1">
        <v>3</v>
      </c>
      <c r="AE65" s="184">
        <v>168.37</v>
      </c>
      <c r="AF65" s="161">
        <v>51</v>
      </c>
      <c r="AG65" s="181" t="s">
        <v>18</v>
      </c>
      <c r="AI65" s="161">
        <v>1757</v>
      </c>
      <c r="AJ65" s="183">
        <v>1.212817</v>
      </c>
      <c r="AK65" s="1" t="s">
        <v>7</v>
      </c>
      <c r="AL65" s="1" t="s">
        <v>5</v>
      </c>
      <c r="AM65" s="1">
        <v>0</v>
      </c>
      <c r="AN65" s="184">
        <v>43.02</v>
      </c>
      <c r="AO65" s="161">
        <v>885</v>
      </c>
      <c r="AP65" s="181" t="s">
        <v>17</v>
      </c>
    </row>
    <row r="66" spans="2:42" x14ac:dyDescent="0.25">
      <c r="B66" s="161">
        <v>462</v>
      </c>
      <c r="C66" s="183">
        <v>0.18059800000000001</v>
      </c>
      <c r="D66" s="1">
        <v>0</v>
      </c>
      <c r="E66" s="184">
        <v>43.36</v>
      </c>
      <c r="G66" s="161">
        <v>47</v>
      </c>
      <c r="H66" s="183">
        <v>1.0399929999999999</v>
      </c>
      <c r="I66" s="1">
        <v>3</v>
      </c>
      <c r="J66" s="184">
        <v>11.48</v>
      </c>
      <c r="L66" s="161">
        <v>363</v>
      </c>
      <c r="M66" s="183">
        <v>5.7145239999999999</v>
      </c>
      <c r="N66" s="1">
        <v>0</v>
      </c>
      <c r="O66" s="184">
        <v>39.799999999999997</v>
      </c>
      <c r="Q66" s="161">
        <v>349</v>
      </c>
      <c r="R66" s="183">
        <v>0.38852700000000001</v>
      </c>
      <c r="S66" s="1" t="s">
        <v>7</v>
      </c>
      <c r="T66" s="1" t="s">
        <v>5</v>
      </c>
      <c r="U66" s="1">
        <v>0</v>
      </c>
      <c r="V66" s="184">
        <v>41.12</v>
      </c>
      <c r="W66" s="161">
        <v>709</v>
      </c>
      <c r="X66" s="181" t="s">
        <v>17</v>
      </c>
      <c r="Z66" s="161">
        <v>14</v>
      </c>
      <c r="AA66" s="183">
        <v>1.7412780000000001</v>
      </c>
      <c r="AB66" s="1" t="s">
        <v>42</v>
      </c>
      <c r="AC66" s="1" t="s">
        <v>42</v>
      </c>
      <c r="AD66" s="1">
        <v>3</v>
      </c>
      <c r="AE66" s="184">
        <v>179.14</v>
      </c>
      <c r="AF66" s="161">
        <v>52</v>
      </c>
      <c r="AG66" s="181" t="s">
        <v>18</v>
      </c>
      <c r="AI66" s="161">
        <v>1786</v>
      </c>
      <c r="AJ66" s="183">
        <v>0.18476400000000001</v>
      </c>
      <c r="AK66" s="1" t="s">
        <v>7</v>
      </c>
      <c r="AL66" s="1" t="s">
        <v>5</v>
      </c>
      <c r="AM66" s="1">
        <v>0</v>
      </c>
      <c r="AN66" s="184">
        <v>37.24</v>
      </c>
      <c r="AO66" s="161">
        <v>908</v>
      </c>
      <c r="AP66" s="181" t="s">
        <v>17</v>
      </c>
    </row>
    <row r="67" spans="2:42" x14ac:dyDescent="0.25">
      <c r="B67" s="161">
        <v>465</v>
      </c>
      <c r="C67" s="183">
        <v>5.7145239999999999</v>
      </c>
      <c r="D67" s="1">
        <v>0</v>
      </c>
      <c r="E67" s="184">
        <v>39.799999999999997</v>
      </c>
      <c r="G67" s="161">
        <v>48</v>
      </c>
      <c r="H67" s="183">
        <v>0.74945200000000001</v>
      </c>
      <c r="I67" s="1">
        <v>3</v>
      </c>
      <c r="J67" s="184">
        <v>27.01</v>
      </c>
      <c r="L67" s="161">
        <v>365</v>
      </c>
      <c r="M67" s="183">
        <v>10.850255000000001</v>
      </c>
      <c r="N67" s="1">
        <v>0</v>
      </c>
      <c r="O67" s="184">
        <v>42.74</v>
      </c>
      <c r="Q67" s="161">
        <v>981</v>
      </c>
      <c r="R67" s="183">
        <v>1.058819</v>
      </c>
      <c r="S67" s="1" t="s">
        <v>7</v>
      </c>
      <c r="T67" s="1" t="s">
        <v>5</v>
      </c>
      <c r="U67" s="1">
        <v>0</v>
      </c>
      <c r="V67" s="184">
        <v>41.19</v>
      </c>
      <c r="W67" s="161">
        <v>718</v>
      </c>
      <c r="X67" s="181" t="s">
        <v>17</v>
      </c>
      <c r="Z67" s="161">
        <v>15</v>
      </c>
      <c r="AA67" s="183">
        <v>1.3633740000000001</v>
      </c>
      <c r="AB67" s="1" t="s">
        <v>42</v>
      </c>
      <c r="AC67" s="1" t="s">
        <v>42</v>
      </c>
      <c r="AD67" s="1">
        <v>3</v>
      </c>
      <c r="AE67" s="184">
        <v>1.34</v>
      </c>
      <c r="AF67" s="161">
        <v>53</v>
      </c>
      <c r="AG67" s="181" t="s">
        <v>18</v>
      </c>
      <c r="AI67" s="161">
        <v>1812</v>
      </c>
      <c r="AJ67" s="183">
        <v>0.41412100000000002</v>
      </c>
      <c r="AK67" s="1" t="s">
        <v>7</v>
      </c>
      <c r="AL67" s="1" t="s">
        <v>5</v>
      </c>
      <c r="AM67" s="1">
        <v>0</v>
      </c>
      <c r="AN67" s="184">
        <v>40.69</v>
      </c>
      <c r="AO67" s="161">
        <v>925</v>
      </c>
      <c r="AP67" s="181" t="s">
        <v>17</v>
      </c>
    </row>
    <row r="68" spans="2:42" x14ac:dyDescent="0.25">
      <c r="B68" s="161">
        <v>467</v>
      </c>
      <c r="C68" s="183">
        <v>10.850255000000001</v>
      </c>
      <c r="D68" s="1">
        <v>0</v>
      </c>
      <c r="E68" s="184">
        <v>42.74</v>
      </c>
      <c r="G68" s="161">
        <v>49</v>
      </c>
      <c r="H68" s="183">
        <v>0.51153300000000002</v>
      </c>
      <c r="I68" s="1">
        <v>3</v>
      </c>
      <c r="J68" s="184">
        <v>6.73</v>
      </c>
      <c r="L68" s="161">
        <v>367</v>
      </c>
      <c r="M68" s="183">
        <v>2.6411899999999999</v>
      </c>
      <c r="N68" s="1">
        <v>0</v>
      </c>
      <c r="O68" s="184">
        <v>46.9</v>
      </c>
      <c r="Q68" s="161">
        <v>669</v>
      </c>
      <c r="R68" s="183">
        <v>0.48300199999999999</v>
      </c>
      <c r="S68" s="1" t="s">
        <v>7</v>
      </c>
      <c r="T68" s="1" t="s">
        <v>5</v>
      </c>
      <c r="U68" s="1">
        <v>0</v>
      </c>
      <c r="V68" s="184">
        <v>41.51</v>
      </c>
      <c r="W68" s="161">
        <v>720</v>
      </c>
      <c r="X68" s="181" t="s">
        <v>17</v>
      </c>
      <c r="Z68" s="161">
        <v>17</v>
      </c>
      <c r="AA68" s="183">
        <v>3.7603740000000001</v>
      </c>
      <c r="AB68" s="1" t="s">
        <v>42</v>
      </c>
      <c r="AC68" s="1" t="s">
        <v>42</v>
      </c>
      <c r="AD68" s="1">
        <v>3</v>
      </c>
      <c r="AE68" s="184">
        <v>0.32</v>
      </c>
      <c r="AF68" s="161">
        <v>55</v>
      </c>
      <c r="AG68" s="181" t="s">
        <v>18</v>
      </c>
      <c r="AI68" s="161">
        <v>1814</v>
      </c>
      <c r="AJ68" s="183">
        <v>1.267045</v>
      </c>
      <c r="AK68" s="1" t="s">
        <v>7</v>
      </c>
      <c r="AL68" s="1" t="s">
        <v>5</v>
      </c>
      <c r="AM68" s="1">
        <v>0</v>
      </c>
      <c r="AN68" s="184">
        <v>39.71</v>
      </c>
      <c r="AO68" s="161">
        <v>981</v>
      </c>
      <c r="AP68" s="181" t="s">
        <v>17</v>
      </c>
    </row>
    <row r="69" spans="2:42" x14ac:dyDescent="0.25">
      <c r="B69" s="161">
        <v>469</v>
      </c>
      <c r="C69" s="183">
        <v>2.6411899999999999</v>
      </c>
      <c r="D69" s="1">
        <v>0</v>
      </c>
      <c r="E69" s="184">
        <v>46.9</v>
      </c>
      <c r="G69" s="161">
        <v>50</v>
      </c>
      <c r="H69" s="183">
        <v>0.94395600000000002</v>
      </c>
      <c r="I69" s="1">
        <v>3</v>
      </c>
      <c r="J69" s="184">
        <v>177.39</v>
      </c>
      <c r="L69" s="161">
        <v>372</v>
      </c>
      <c r="M69" s="183">
        <v>4.5148479999999998</v>
      </c>
      <c r="N69" s="1">
        <v>0</v>
      </c>
      <c r="O69" s="184">
        <v>47.96</v>
      </c>
      <c r="Q69" s="161">
        <v>675</v>
      </c>
      <c r="R69" s="183">
        <v>0.57716400000000001</v>
      </c>
      <c r="S69" s="1" t="s">
        <v>7</v>
      </c>
      <c r="T69" s="1" t="s">
        <v>5</v>
      </c>
      <c r="U69" s="1">
        <v>0</v>
      </c>
      <c r="V69" s="184">
        <v>42.12</v>
      </c>
      <c r="W69" s="161">
        <v>721</v>
      </c>
      <c r="X69" s="181" t="s">
        <v>17</v>
      </c>
      <c r="Z69" s="161">
        <v>18</v>
      </c>
      <c r="AA69" s="183">
        <v>0.38441900000000001</v>
      </c>
      <c r="AB69" s="1" t="s">
        <v>42</v>
      </c>
      <c r="AC69" s="1" t="s">
        <v>42</v>
      </c>
      <c r="AD69" s="1">
        <v>3</v>
      </c>
      <c r="AE69" s="184">
        <v>11.56</v>
      </c>
      <c r="AF69" s="161">
        <v>56</v>
      </c>
      <c r="AG69" s="181" t="s">
        <v>18</v>
      </c>
      <c r="AI69" s="161">
        <v>1823</v>
      </c>
      <c r="AJ69" s="183">
        <v>1.015021</v>
      </c>
      <c r="AK69" s="1" t="s">
        <v>7</v>
      </c>
      <c r="AL69" s="1" t="s">
        <v>5</v>
      </c>
      <c r="AM69" s="1">
        <v>0</v>
      </c>
      <c r="AN69" s="184">
        <v>43.34</v>
      </c>
      <c r="AO69" s="161">
        <v>1000</v>
      </c>
      <c r="AP69" s="181" t="s">
        <v>17</v>
      </c>
    </row>
    <row r="70" spans="2:42" x14ac:dyDescent="0.25">
      <c r="B70" s="161">
        <v>474</v>
      </c>
      <c r="C70" s="183">
        <v>4.5148479999999998</v>
      </c>
      <c r="D70" s="1">
        <v>0</v>
      </c>
      <c r="E70" s="184">
        <v>47.96</v>
      </c>
      <c r="G70" s="161">
        <v>51</v>
      </c>
      <c r="H70" s="183">
        <v>0.21739700000000001</v>
      </c>
      <c r="I70" s="1">
        <v>3</v>
      </c>
      <c r="J70" s="184">
        <v>4.91</v>
      </c>
      <c r="L70" s="161">
        <v>391</v>
      </c>
      <c r="M70" s="183">
        <v>5.2661550000000004</v>
      </c>
      <c r="N70" s="1">
        <v>0</v>
      </c>
      <c r="O70" s="184">
        <v>44.51</v>
      </c>
      <c r="Q70" s="161">
        <v>1511</v>
      </c>
      <c r="R70" s="183">
        <v>0.295485</v>
      </c>
      <c r="S70" s="1" t="s">
        <v>7</v>
      </c>
      <c r="T70" s="1" t="s">
        <v>5</v>
      </c>
      <c r="U70" s="1">
        <v>0</v>
      </c>
      <c r="V70" s="184">
        <v>42.26</v>
      </c>
      <c r="W70" s="161">
        <v>736</v>
      </c>
      <c r="X70" s="181" t="s">
        <v>17</v>
      </c>
      <c r="Z70" s="161">
        <v>19</v>
      </c>
      <c r="AA70" s="183">
        <v>0.45775199999999999</v>
      </c>
      <c r="AB70" s="1" t="s">
        <v>42</v>
      </c>
      <c r="AC70" s="1" t="s">
        <v>42</v>
      </c>
      <c r="AD70" s="1">
        <v>3</v>
      </c>
      <c r="AE70" s="184">
        <v>1.5</v>
      </c>
      <c r="AF70" s="161">
        <v>57</v>
      </c>
      <c r="AG70" s="181" t="s">
        <v>18</v>
      </c>
      <c r="AI70" s="161">
        <v>1827</v>
      </c>
      <c r="AJ70" s="183">
        <v>0.86089099999999996</v>
      </c>
      <c r="AK70" s="1" t="s">
        <v>7</v>
      </c>
      <c r="AL70" s="1" t="s">
        <v>5</v>
      </c>
      <c r="AM70" s="1">
        <v>0</v>
      </c>
      <c r="AN70" s="184">
        <v>47.48</v>
      </c>
      <c r="AO70" s="161">
        <v>1035</v>
      </c>
      <c r="AP70" s="181" t="s">
        <v>17</v>
      </c>
    </row>
    <row r="71" spans="2:42" x14ac:dyDescent="0.25">
      <c r="B71" s="161">
        <v>493</v>
      </c>
      <c r="C71" s="183">
        <v>5.2661550000000004</v>
      </c>
      <c r="D71" s="1">
        <v>0</v>
      </c>
      <c r="E71" s="184">
        <v>44.51</v>
      </c>
      <c r="G71" s="161">
        <v>52</v>
      </c>
      <c r="H71" s="183">
        <v>0.37476399999999999</v>
      </c>
      <c r="I71" s="1">
        <v>3</v>
      </c>
      <c r="J71" s="184">
        <v>0.34</v>
      </c>
      <c r="L71" s="161">
        <v>392</v>
      </c>
      <c r="M71" s="183">
        <v>7.3654929999999998</v>
      </c>
      <c r="N71" s="1">
        <v>0</v>
      </c>
      <c r="O71" s="184">
        <v>46.44</v>
      </c>
      <c r="Q71" s="161">
        <v>2296</v>
      </c>
      <c r="R71" s="183">
        <v>1.212817</v>
      </c>
      <c r="S71" s="1" t="s">
        <v>7</v>
      </c>
      <c r="T71" s="1" t="s">
        <v>5</v>
      </c>
      <c r="U71" s="1">
        <v>0</v>
      </c>
      <c r="V71" s="184">
        <v>43.02</v>
      </c>
      <c r="W71" s="161">
        <v>737</v>
      </c>
      <c r="X71" s="181" t="s">
        <v>17</v>
      </c>
      <c r="Z71" s="161">
        <v>20</v>
      </c>
      <c r="AA71" s="183">
        <v>1.454035</v>
      </c>
      <c r="AB71" s="1" t="s">
        <v>42</v>
      </c>
      <c r="AC71" s="1" t="s">
        <v>42</v>
      </c>
      <c r="AD71" s="1">
        <v>3</v>
      </c>
      <c r="AE71" s="184">
        <v>171.9</v>
      </c>
      <c r="AF71" s="161">
        <v>58</v>
      </c>
      <c r="AG71" s="181" t="s">
        <v>18</v>
      </c>
      <c r="AI71" s="161">
        <v>1877</v>
      </c>
      <c r="AJ71" s="183">
        <v>0.19106699999999999</v>
      </c>
      <c r="AK71" s="1" t="s">
        <v>7</v>
      </c>
      <c r="AL71" s="1" t="s">
        <v>5</v>
      </c>
      <c r="AM71" s="1">
        <v>0</v>
      </c>
      <c r="AN71" s="184">
        <v>37.840000000000003</v>
      </c>
      <c r="AO71" s="161">
        <v>1058</v>
      </c>
      <c r="AP71" s="181" t="s">
        <v>17</v>
      </c>
    </row>
    <row r="72" spans="2:42" x14ac:dyDescent="0.25">
      <c r="B72" s="161">
        <v>494</v>
      </c>
      <c r="C72" s="183">
        <v>7.3654929999999998</v>
      </c>
      <c r="D72" s="1">
        <v>0</v>
      </c>
      <c r="E72" s="184">
        <v>46.44</v>
      </c>
      <c r="G72" s="161">
        <v>53</v>
      </c>
      <c r="H72" s="183">
        <v>1.3633900000000001</v>
      </c>
      <c r="I72" s="1">
        <v>3</v>
      </c>
      <c r="J72" s="184">
        <v>1.34</v>
      </c>
      <c r="L72" s="161">
        <v>412</v>
      </c>
      <c r="M72" s="183">
        <v>5.7583349999999998</v>
      </c>
      <c r="N72" s="1">
        <v>0</v>
      </c>
      <c r="O72" s="184">
        <v>37.04</v>
      </c>
      <c r="Q72" s="161">
        <v>2813</v>
      </c>
      <c r="R72" s="183">
        <v>1.117462</v>
      </c>
      <c r="S72" s="1" t="s">
        <v>7</v>
      </c>
      <c r="T72" s="1" t="s">
        <v>5</v>
      </c>
      <c r="U72" s="1">
        <v>0</v>
      </c>
      <c r="V72" s="184">
        <v>43.03</v>
      </c>
      <c r="W72" s="161">
        <v>759</v>
      </c>
      <c r="X72" s="181" t="s">
        <v>17</v>
      </c>
      <c r="Z72" s="161">
        <v>21</v>
      </c>
      <c r="AA72" s="183">
        <v>4.8293689999999998</v>
      </c>
      <c r="AB72" s="1" t="s">
        <v>42</v>
      </c>
      <c r="AC72" s="1" t="s">
        <v>42</v>
      </c>
      <c r="AD72" s="1">
        <v>3</v>
      </c>
      <c r="AE72" s="184">
        <v>169.16</v>
      </c>
      <c r="AF72" s="161">
        <v>59</v>
      </c>
      <c r="AG72" s="181" t="s">
        <v>18</v>
      </c>
      <c r="AI72" s="161">
        <v>1882</v>
      </c>
      <c r="AJ72" s="183">
        <v>0.59042099999999997</v>
      </c>
      <c r="AK72" s="1" t="s">
        <v>7</v>
      </c>
      <c r="AL72" s="1" t="s">
        <v>5</v>
      </c>
      <c r="AM72" s="1">
        <v>0</v>
      </c>
      <c r="AN72" s="184">
        <v>40.24</v>
      </c>
      <c r="AO72" s="161">
        <v>1200</v>
      </c>
      <c r="AP72" s="181" t="s">
        <v>17</v>
      </c>
    </row>
    <row r="73" spans="2:42" x14ac:dyDescent="0.25">
      <c r="B73" s="161">
        <v>514</v>
      </c>
      <c r="C73" s="183">
        <v>5.7583349999999998</v>
      </c>
      <c r="D73" s="1">
        <v>0</v>
      </c>
      <c r="E73" s="184">
        <v>37.04</v>
      </c>
      <c r="G73" s="161">
        <v>54</v>
      </c>
      <c r="H73" s="183">
        <v>4.1888949999999996</v>
      </c>
      <c r="I73" s="1">
        <v>3</v>
      </c>
      <c r="J73" s="184">
        <v>25.16</v>
      </c>
      <c r="L73" s="161">
        <v>417</v>
      </c>
      <c r="M73" s="183">
        <v>3.6458759999999999</v>
      </c>
      <c r="N73" s="1">
        <v>0</v>
      </c>
      <c r="O73" s="184">
        <v>49.25</v>
      </c>
      <c r="Q73" s="161">
        <v>174</v>
      </c>
      <c r="R73" s="183">
        <v>0.62263299999999999</v>
      </c>
      <c r="S73" s="1" t="s">
        <v>7</v>
      </c>
      <c r="T73" s="1" t="s">
        <v>5</v>
      </c>
      <c r="U73" s="1">
        <v>0</v>
      </c>
      <c r="V73" s="184">
        <v>43.2</v>
      </c>
      <c r="W73" s="161">
        <v>778</v>
      </c>
      <c r="X73" s="181" t="s">
        <v>17</v>
      </c>
      <c r="Z73" s="161">
        <v>22</v>
      </c>
      <c r="AA73" s="183">
        <v>0.63538700000000004</v>
      </c>
      <c r="AB73" s="1" t="s">
        <v>42</v>
      </c>
      <c r="AC73" s="1" t="s">
        <v>42</v>
      </c>
      <c r="AD73" s="1">
        <v>3</v>
      </c>
      <c r="AE73" s="184">
        <v>177.1</v>
      </c>
      <c r="AF73" s="161">
        <v>60</v>
      </c>
      <c r="AG73" s="181" t="s">
        <v>18</v>
      </c>
      <c r="AI73" s="161">
        <v>1897</v>
      </c>
      <c r="AJ73" s="183">
        <v>0.91217899999999996</v>
      </c>
      <c r="AK73" s="1" t="s">
        <v>7</v>
      </c>
      <c r="AL73" s="1" t="s">
        <v>5</v>
      </c>
      <c r="AM73" s="1">
        <v>0</v>
      </c>
      <c r="AN73" s="184">
        <v>37.24</v>
      </c>
      <c r="AO73" s="161">
        <v>1203</v>
      </c>
      <c r="AP73" s="181" t="s">
        <v>17</v>
      </c>
    </row>
    <row r="74" spans="2:42" x14ac:dyDescent="0.25">
      <c r="B74" s="161">
        <v>519</v>
      </c>
      <c r="C74" s="183">
        <v>3.6458759999999999</v>
      </c>
      <c r="D74" s="1">
        <v>0</v>
      </c>
      <c r="E74" s="184">
        <v>49.25</v>
      </c>
      <c r="G74" s="161">
        <v>55</v>
      </c>
      <c r="H74" s="183">
        <v>1.1124449999999999</v>
      </c>
      <c r="I74" s="1">
        <v>3</v>
      </c>
      <c r="J74" s="184">
        <v>8.73</v>
      </c>
      <c r="L74" s="161">
        <v>418</v>
      </c>
      <c r="M74" s="183">
        <v>2.4718239999999998</v>
      </c>
      <c r="N74" s="1">
        <v>0</v>
      </c>
      <c r="O74" s="184">
        <v>36.090000000000003</v>
      </c>
      <c r="Q74" s="161">
        <v>2583</v>
      </c>
      <c r="R74" s="183">
        <v>0.61690699999999998</v>
      </c>
      <c r="S74" s="1" t="s">
        <v>7</v>
      </c>
      <c r="T74" s="1" t="s">
        <v>5</v>
      </c>
      <c r="U74" s="1">
        <v>0</v>
      </c>
      <c r="V74" s="184">
        <v>43.29</v>
      </c>
      <c r="W74" s="161">
        <v>794</v>
      </c>
      <c r="X74" s="181" t="s">
        <v>17</v>
      </c>
      <c r="Z74" s="161">
        <v>23</v>
      </c>
      <c r="AA74" s="183">
        <v>0.48271599999999998</v>
      </c>
      <c r="AB74" s="1" t="s">
        <v>42</v>
      </c>
      <c r="AC74" s="1" t="s">
        <v>42</v>
      </c>
      <c r="AD74" s="1">
        <v>3</v>
      </c>
      <c r="AE74" s="184">
        <v>169.72</v>
      </c>
      <c r="AF74" s="161">
        <v>61</v>
      </c>
      <c r="AG74" s="181" t="s">
        <v>18</v>
      </c>
      <c r="AI74" s="161">
        <v>1899</v>
      </c>
      <c r="AJ74" s="183">
        <v>0.53771800000000003</v>
      </c>
      <c r="AK74" s="1" t="s">
        <v>7</v>
      </c>
      <c r="AL74" s="1" t="s">
        <v>5</v>
      </c>
      <c r="AM74" s="1">
        <v>0</v>
      </c>
      <c r="AN74" s="184">
        <v>38.42</v>
      </c>
      <c r="AO74" s="161">
        <v>1265</v>
      </c>
      <c r="AP74" s="181" t="s">
        <v>17</v>
      </c>
    </row>
    <row r="75" spans="2:42" x14ac:dyDescent="0.25">
      <c r="B75" s="161">
        <v>520</v>
      </c>
      <c r="C75" s="183">
        <v>2.4718239999999998</v>
      </c>
      <c r="D75" s="1">
        <v>0</v>
      </c>
      <c r="E75" s="184">
        <v>36.090000000000003</v>
      </c>
      <c r="G75" s="161">
        <v>59</v>
      </c>
      <c r="H75" s="183">
        <v>1.153904</v>
      </c>
      <c r="I75" s="1">
        <v>3</v>
      </c>
      <c r="J75" s="184">
        <v>150.77000000000001</v>
      </c>
      <c r="L75" s="161">
        <v>419</v>
      </c>
      <c r="M75" s="183">
        <v>3.413214</v>
      </c>
      <c r="N75" s="1">
        <v>0</v>
      </c>
      <c r="O75" s="184">
        <v>33.32</v>
      </c>
      <c r="Q75" s="161">
        <v>2378</v>
      </c>
      <c r="R75" s="183">
        <v>1.015021</v>
      </c>
      <c r="S75" s="1" t="s">
        <v>7</v>
      </c>
      <c r="T75" s="1" t="s">
        <v>5</v>
      </c>
      <c r="U75" s="1">
        <v>0</v>
      </c>
      <c r="V75" s="184">
        <v>43.34</v>
      </c>
      <c r="W75" s="161">
        <v>796</v>
      </c>
      <c r="X75" s="181" t="s">
        <v>17</v>
      </c>
      <c r="Z75" s="161">
        <v>25</v>
      </c>
      <c r="AA75" s="183">
        <v>1.007992</v>
      </c>
      <c r="AB75" s="1" t="s">
        <v>42</v>
      </c>
      <c r="AC75" s="1" t="s">
        <v>42</v>
      </c>
      <c r="AD75" s="1">
        <v>3</v>
      </c>
      <c r="AE75" s="184">
        <v>16.440000000000001</v>
      </c>
      <c r="AF75" s="161">
        <v>62</v>
      </c>
      <c r="AG75" s="181" t="s">
        <v>18</v>
      </c>
      <c r="AI75" s="161">
        <v>1972</v>
      </c>
      <c r="AJ75" s="183">
        <v>1.120012</v>
      </c>
      <c r="AK75" s="1" t="s">
        <v>7</v>
      </c>
      <c r="AL75" s="1" t="s">
        <v>5</v>
      </c>
      <c r="AM75" s="1">
        <v>0</v>
      </c>
      <c r="AN75" s="184">
        <v>37.86</v>
      </c>
      <c r="AO75" s="161">
        <v>1272</v>
      </c>
      <c r="AP75" s="181" t="s">
        <v>17</v>
      </c>
    </row>
    <row r="76" spans="2:42" x14ac:dyDescent="0.25">
      <c r="B76" s="161">
        <v>521</v>
      </c>
      <c r="C76" s="183">
        <v>3.413214</v>
      </c>
      <c r="D76" s="1">
        <v>0</v>
      </c>
      <c r="E76" s="184">
        <v>33.32</v>
      </c>
      <c r="G76" s="161">
        <v>68</v>
      </c>
      <c r="H76" s="183">
        <v>0.87748899999999996</v>
      </c>
      <c r="I76" s="1">
        <v>3</v>
      </c>
      <c r="J76" s="184">
        <v>4.68</v>
      </c>
      <c r="L76" s="161">
        <v>421</v>
      </c>
      <c r="M76" s="183">
        <v>8.3236240000000006</v>
      </c>
      <c r="N76" s="1">
        <v>0</v>
      </c>
      <c r="O76" s="184">
        <v>42.29</v>
      </c>
      <c r="Q76" s="161">
        <v>1207</v>
      </c>
      <c r="R76" s="183">
        <v>0.34780100000000003</v>
      </c>
      <c r="S76" s="1" t="s">
        <v>7</v>
      </c>
      <c r="T76" s="1" t="s">
        <v>5</v>
      </c>
      <c r="U76" s="1">
        <v>0</v>
      </c>
      <c r="V76" s="184">
        <v>43.84</v>
      </c>
      <c r="W76" s="161">
        <v>852</v>
      </c>
      <c r="X76" s="181" t="s">
        <v>17</v>
      </c>
      <c r="Z76" s="161">
        <v>27</v>
      </c>
      <c r="AA76" s="183">
        <v>1.2341800000000001</v>
      </c>
      <c r="AB76" s="1" t="s">
        <v>42</v>
      </c>
      <c r="AC76" s="1" t="s">
        <v>42</v>
      </c>
      <c r="AD76" s="1">
        <v>3</v>
      </c>
      <c r="AE76" s="184">
        <v>169.71</v>
      </c>
      <c r="AF76" s="161">
        <v>63</v>
      </c>
      <c r="AG76" s="181" t="s">
        <v>18</v>
      </c>
      <c r="AI76" s="161">
        <v>1978</v>
      </c>
      <c r="AJ76" s="183">
        <v>0.61690699999999998</v>
      </c>
      <c r="AK76" s="1" t="s">
        <v>7</v>
      </c>
      <c r="AL76" s="1" t="s">
        <v>5</v>
      </c>
      <c r="AM76" s="1">
        <v>0</v>
      </c>
      <c r="AN76" s="184">
        <v>43.29</v>
      </c>
      <c r="AO76" s="161">
        <v>1289</v>
      </c>
      <c r="AP76" s="181" t="s">
        <v>17</v>
      </c>
    </row>
    <row r="77" spans="2:42" x14ac:dyDescent="0.25">
      <c r="B77" s="161">
        <v>523</v>
      </c>
      <c r="C77" s="183">
        <v>8.3236240000000006</v>
      </c>
      <c r="D77" s="1">
        <v>0</v>
      </c>
      <c r="E77" s="184">
        <v>42.29</v>
      </c>
      <c r="G77" s="161">
        <v>69</v>
      </c>
      <c r="H77" s="183">
        <v>1.8007740000000001</v>
      </c>
      <c r="I77" s="1">
        <v>3</v>
      </c>
      <c r="J77" s="184">
        <v>4.32</v>
      </c>
      <c r="L77" s="161">
        <v>422</v>
      </c>
      <c r="M77" s="183">
        <v>6.9304899999999998</v>
      </c>
      <c r="N77" s="1">
        <v>0</v>
      </c>
      <c r="O77" s="184">
        <v>43.93</v>
      </c>
      <c r="Q77" s="161">
        <v>1699</v>
      </c>
      <c r="R77" s="183">
        <v>0.35231200000000001</v>
      </c>
      <c r="S77" s="1" t="s">
        <v>7</v>
      </c>
      <c r="T77" s="1" t="s">
        <v>5</v>
      </c>
      <c r="U77" s="1">
        <v>0</v>
      </c>
      <c r="V77" s="184">
        <v>44.24</v>
      </c>
      <c r="W77" s="161">
        <v>871</v>
      </c>
      <c r="X77" s="181" t="s">
        <v>17</v>
      </c>
      <c r="Z77" s="161">
        <v>33</v>
      </c>
      <c r="AA77" s="183">
        <v>1.8403700000000001</v>
      </c>
      <c r="AB77" s="1" t="s">
        <v>42</v>
      </c>
      <c r="AC77" s="1" t="s">
        <v>42</v>
      </c>
      <c r="AD77" s="1">
        <v>3</v>
      </c>
      <c r="AE77" s="184">
        <v>6.94</v>
      </c>
      <c r="AF77" s="161">
        <v>64</v>
      </c>
      <c r="AG77" s="181" t="s">
        <v>18</v>
      </c>
      <c r="AI77" s="161">
        <v>2040</v>
      </c>
      <c r="AJ77" s="183">
        <v>0.76780899999999996</v>
      </c>
      <c r="AK77" s="1" t="s">
        <v>7</v>
      </c>
      <c r="AL77" s="1" t="s">
        <v>5</v>
      </c>
      <c r="AM77" s="1">
        <v>0</v>
      </c>
      <c r="AN77" s="184">
        <v>45.07</v>
      </c>
      <c r="AO77" s="161">
        <v>1314</v>
      </c>
      <c r="AP77" s="181" t="s">
        <v>17</v>
      </c>
    </row>
    <row r="78" spans="2:42" x14ac:dyDescent="0.25">
      <c r="B78" s="161">
        <v>524</v>
      </c>
      <c r="C78" s="183">
        <v>6.9304899999999998</v>
      </c>
      <c r="D78" s="1">
        <v>0</v>
      </c>
      <c r="E78" s="184">
        <v>43.93</v>
      </c>
      <c r="G78" s="161">
        <v>70</v>
      </c>
      <c r="H78" s="183">
        <v>3.2538710000000002</v>
      </c>
      <c r="I78" s="1">
        <v>3</v>
      </c>
      <c r="J78" s="184">
        <v>155.22</v>
      </c>
      <c r="L78" s="161">
        <v>425</v>
      </c>
      <c r="M78" s="183">
        <v>2.7106859999999999</v>
      </c>
      <c r="N78" s="1">
        <v>0</v>
      </c>
      <c r="O78" s="184">
        <v>40.08</v>
      </c>
      <c r="Q78" s="161">
        <v>1415</v>
      </c>
      <c r="R78" s="183">
        <v>0.87992099999999995</v>
      </c>
      <c r="S78" s="1" t="s">
        <v>7</v>
      </c>
      <c r="T78" s="1" t="s">
        <v>5</v>
      </c>
      <c r="U78" s="1">
        <v>0</v>
      </c>
      <c r="V78" s="184">
        <v>44.43</v>
      </c>
      <c r="W78" s="161">
        <v>883</v>
      </c>
      <c r="X78" s="181" t="s">
        <v>17</v>
      </c>
      <c r="Z78" s="161">
        <v>34</v>
      </c>
      <c r="AA78" s="183">
        <v>4.107418</v>
      </c>
      <c r="AB78" s="1" t="s">
        <v>42</v>
      </c>
      <c r="AC78" s="1" t="s">
        <v>42</v>
      </c>
      <c r="AD78" s="1">
        <v>3</v>
      </c>
      <c r="AE78" s="184">
        <v>6.46</v>
      </c>
      <c r="AF78" s="161">
        <v>65</v>
      </c>
      <c r="AG78" s="181" t="s">
        <v>18</v>
      </c>
      <c r="AI78" s="161">
        <v>2045</v>
      </c>
      <c r="AJ78" s="183">
        <v>0.20449700000000001</v>
      </c>
      <c r="AK78" s="1" t="s">
        <v>7</v>
      </c>
      <c r="AL78" s="1" t="s">
        <v>5</v>
      </c>
      <c r="AM78" s="1">
        <v>0</v>
      </c>
      <c r="AN78" s="184">
        <v>30.99</v>
      </c>
      <c r="AO78" s="161">
        <v>1321</v>
      </c>
      <c r="AP78" s="181" t="s">
        <v>17</v>
      </c>
    </row>
    <row r="79" spans="2:42" x14ac:dyDescent="0.25">
      <c r="B79" s="161">
        <v>527</v>
      </c>
      <c r="C79" s="183">
        <v>2.7106859999999999</v>
      </c>
      <c r="D79" s="1">
        <v>0</v>
      </c>
      <c r="E79" s="184">
        <v>40.08</v>
      </c>
      <c r="G79" s="161">
        <v>71</v>
      </c>
      <c r="H79" s="183">
        <v>0.89476999999999995</v>
      </c>
      <c r="I79" s="1">
        <v>3</v>
      </c>
      <c r="J79" s="184">
        <v>23.33</v>
      </c>
      <c r="L79" s="161">
        <v>428</v>
      </c>
      <c r="M79" s="183">
        <v>4.8507499999999997</v>
      </c>
      <c r="N79" s="1">
        <v>0</v>
      </c>
      <c r="O79" s="184">
        <v>44.47</v>
      </c>
      <c r="Q79" s="161">
        <v>363</v>
      </c>
      <c r="R79" s="183">
        <v>1.3683160000000001</v>
      </c>
      <c r="S79" s="1" t="s">
        <v>7</v>
      </c>
      <c r="T79" s="1" t="s">
        <v>5</v>
      </c>
      <c r="U79" s="1">
        <v>0</v>
      </c>
      <c r="V79" s="184">
        <v>44.49</v>
      </c>
      <c r="W79" s="161">
        <v>927</v>
      </c>
      <c r="X79" s="181" t="s">
        <v>17</v>
      </c>
      <c r="Z79" s="161">
        <v>35</v>
      </c>
      <c r="AA79" s="183">
        <v>0.86494499999999996</v>
      </c>
      <c r="AB79" s="1" t="s">
        <v>42</v>
      </c>
      <c r="AC79" s="1" t="s">
        <v>42</v>
      </c>
      <c r="AD79" s="1">
        <v>3</v>
      </c>
      <c r="AE79" s="184">
        <v>169.73</v>
      </c>
      <c r="AF79" s="161">
        <v>67</v>
      </c>
      <c r="AG79" s="181" t="s">
        <v>18</v>
      </c>
      <c r="AI79" s="161">
        <v>2047</v>
      </c>
      <c r="AJ79" s="183">
        <v>0.95698899999999998</v>
      </c>
      <c r="AK79" s="1" t="s">
        <v>7</v>
      </c>
      <c r="AL79" s="1" t="s">
        <v>5</v>
      </c>
      <c r="AM79" s="1">
        <v>0</v>
      </c>
      <c r="AN79" s="184">
        <v>40.07</v>
      </c>
      <c r="AO79" s="161">
        <v>1322</v>
      </c>
      <c r="AP79" s="181" t="s">
        <v>17</v>
      </c>
    </row>
    <row r="80" spans="2:42" x14ac:dyDescent="0.25">
      <c r="B80" s="161">
        <v>530</v>
      </c>
      <c r="C80" s="183">
        <v>4.8507499999999997</v>
      </c>
      <c r="D80" s="1">
        <v>0</v>
      </c>
      <c r="E80" s="184">
        <v>44.47</v>
      </c>
      <c r="G80" s="161">
        <v>72</v>
      </c>
      <c r="H80" s="183">
        <v>1.4403410000000001</v>
      </c>
      <c r="I80" s="1">
        <v>3</v>
      </c>
      <c r="J80" s="184">
        <v>8.15</v>
      </c>
      <c r="L80" s="161">
        <v>430</v>
      </c>
      <c r="M80" s="183">
        <v>10.606223999999999</v>
      </c>
      <c r="N80" s="1">
        <v>0</v>
      </c>
      <c r="O80" s="184">
        <v>36.93</v>
      </c>
      <c r="Q80" s="161">
        <v>1225</v>
      </c>
      <c r="R80" s="183">
        <v>0.411298</v>
      </c>
      <c r="S80" s="1" t="s">
        <v>7</v>
      </c>
      <c r="T80" s="1" t="s">
        <v>5</v>
      </c>
      <c r="U80" s="1">
        <v>0</v>
      </c>
      <c r="V80" s="184">
        <v>44.67</v>
      </c>
      <c r="W80" s="161">
        <v>944</v>
      </c>
      <c r="X80" s="181" t="s">
        <v>17</v>
      </c>
      <c r="Z80" s="161">
        <v>37</v>
      </c>
      <c r="AA80" s="183">
        <v>0.21739700000000001</v>
      </c>
      <c r="AB80" s="1" t="s">
        <v>42</v>
      </c>
      <c r="AC80" s="1" t="s">
        <v>42</v>
      </c>
      <c r="AD80" s="1">
        <v>3</v>
      </c>
      <c r="AE80" s="184">
        <v>4.91</v>
      </c>
      <c r="AF80" s="161">
        <v>68</v>
      </c>
      <c r="AG80" s="181" t="s">
        <v>18</v>
      </c>
      <c r="AI80" s="161">
        <v>2066</v>
      </c>
      <c r="AJ80" s="183">
        <v>3.4516719999999999</v>
      </c>
      <c r="AK80" s="1" t="s">
        <v>7</v>
      </c>
      <c r="AL80" s="1" t="s">
        <v>5</v>
      </c>
      <c r="AM80" s="1">
        <v>0</v>
      </c>
      <c r="AN80" s="184">
        <v>42.42</v>
      </c>
      <c r="AO80" s="161">
        <v>1343</v>
      </c>
      <c r="AP80" s="181" t="s">
        <v>17</v>
      </c>
    </row>
    <row r="81" spans="2:42" x14ac:dyDescent="0.25">
      <c r="B81" s="161">
        <v>532</v>
      </c>
      <c r="C81" s="183">
        <v>10.606223999999999</v>
      </c>
      <c r="D81" s="1">
        <v>0</v>
      </c>
      <c r="E81" s="184">
        <v>36.93</v>
      </c>
      <c r="G81" s="161">
        <v>73</v>
      </c>
      <c r="H81" s="183">
        <v>0.99615299999999996</v>
      </c>
      <c r="I81" s="1">
        <v>3</v>
      </c>
      <c r="J81" s="184">
        <v>4.12</v>
      </c>
      <c r="L81" s="161">
        <v>436</v>
      </c>
      <c r="M81" s="183">
        <v>3.9606180000000002</v>
      </c>
      <c r="N81" s="1">
        <v>0</v>
      </c>
      <c r="O81" s="184">
        <v>41.58</v>
      </c>
      <c r="Q81" s="161">
        <v>43</v>
      </c>
      <c r="R81" s="183">
        <v>0.40460000000000002</v>
      </c>
      <c r="S81" s="1" t="s">
        <v>7</v>
      </c>
      <c r="T81" s="1" t="s">
        <v>5</v>
      </c>
      <c r="U81" s="1">
        <v>0</v>
      </c>
      <c r="V81" s="184">
        <v>44.78</v>
      </c>
      <c r="W81" s="161">
        <v>994</v>
      </c>
      <c r="X81" s="181" t="s">
        <v>17</v>
      </c>
      <c r="Z81" s="161">
        <v>38</v>
      </c>
      <c r="AA81" s="183">
        <v>0.74558400000000002</v>
      </c>
      <c r="AB81" s="1" t="s">
        <v>42</v>
      </c>
      <c r="AC81" s="1" t="s">
        <v>42</v>
      </c>
      <c r="AD81" s="1">
        <v>3</v>
      </c>
      <c r="AE81" s="184">
        <v>176.24</v>
      </c>
      <c r="AF81" s="161">
        <v>69</v>
      </c>
      <c r="AG81" s="181" t="s">
        <v>18</v>
      </c>
      <c r="AI81" s="161">
        <v>2108</v>
      </c>
      <c r="AJ81" s="183">
        <v>0.74426000000000003</v>
      </c>
      <c r="AK81" s="1" t="s">
        <v>7</v>
      </c>
      <c r="AL81" s="1" t="s">
        <v>5</v>
      </c>
      <c r="AM81" s="1">
        <v>0</v>
      </c>
      <c r="AN81" s="184">
        <v>45.32</v>
      </c>
      <c r="AO81" s="161">
        <v>1345</v>
      </c>
      <c r="AP81" s="181" t="s">
        <v>17</v>
      </c>
    </row>
    <row r="82" spans="2:42" x14ac:dyDescent="0.25">
      <c r="B82" s="161">
        <v>538</v>
      </c>
      <c r="C82" s="183">
        <v>3.9606180000000002</v>
      </c>
      <c r="D82" s="1">
        <v>0</v>
      </c>
      <c r="E82" s="184">
        <v>41.58</v>
      </c>
      <c r="G82" s="161">
        <v>75</v>
      </c>
      <c r="H82" s="183">
        <v>1.1668190000000001</v>
      </c>
      <c r="I82" s="1">
        <v>3</v>
      </c>
      <c r="J82" s="184">
        <v>161.75</v>
      </c>
      <c r="L82" s="161">
        <v>437</v>
      </c>
      <c r="M82" s="183">
        <v>2.0401609999999999</v>
      </c>
      <c r="N82" s="1">
        <v>0</v>
      </c>
      <c r="O82" s="184">
        <v>35.020000000000003</v>
      </c>
      <c r="Q82" s="161">
        <v>1653</v>
      </c>
      <c r="R82" s="183">
        <v>0.90439400000000003</v>
      </c>
      <c r="S82" s="1" t="s">
        <v>7</v>
      </c>
      <c r="T82" s="1" t="s">
        <v>5</v>
      </c>
      <c r="U82" s="1">
        <v>0</v>
      </c>
      <c r="V82" s="184">
        <v>44.96</v>
      </c>
      <c r="W82" s="161">
        <v>1031</v>
      </c>
      <c r="X82" s="181" t="s">
        <v>17</v>
      </c>
      <c r="Z82" s="161">
        <v>39</v>
      </c>
      <c r="AA82" s="183">
        <v>0.85665500000000006</v>
      </c>
      <c r="AB82" s="1" t="s">
        <v>42</v>
      </c>
      <c r="AC82" s="1" t="s">
        <v>42</v>
      </c>
      <c r="AD82" s="1">
        <v>3</v>
      </c>
      <c r="AE82" s="184">
        <v>1.64</v>
      </c>
      <c r="AF82" s="161">
        <v>70</v>
      </c>
      <c r="AG82" s="181" t="s">
        <v>18</v>
      </c>
      <c r="AI82" s="161">
        <v>2119</v>
      </c>
      <c r="AJ82" s="183">
        <v>1.094509</v>
      </c>
      <c r="AK82" s="1" t="s">
        <v>7</v>
      </c>
      <c r="AL82" s="1" t="s">
        <v>5</v>
      </c>
      <c r="AM82" s="1">
        <v>0</v>
      </c>
      <c r="AN82" s="184">
        <v>39.25</v>
      </c>
      <c r="AO82" s="161">
        <v>1371</v>
      </c>
      <c r="AP82" s="181" t="s">
        <v>17</v>
      </c>
    </row>
    <row r="83" spans="2:42" x14ac:dyDescent="0.25">
      <c r="B83" s="161">
        <v>539</v>
      </c>
      <c r="C83" s="183">
        <v>2.0401609999999999</v>
      </c>
      <c r="D83" s="1">
        <v>0</v>
      </c>
      <c r="E83" s="184">
        <v>35.020000000000003</v>
      </c>
      <c r="G83" s="161">
        <v>76</v>
      </c>
      <c r="H83" s="183">
        <v>1.654979</v>
      </c>
      <c r="I83" s="1">
        <v>3</v>
      </c>
      <c r="J83" s="184">
        <v>3.74</v>
      </c>
      <c r="L83" s="161">
        <v>442</v>
      </c>
      <c r="M83" s="183">
        <v>3.0953460000000002</v>
      </c>
      <c r="N83" s="1">
        <v>0</v>
      </c>
      <c r="O83" s="184">
        <v>40.090000000000003</v>
      </c>
      <c r="Q83" s="161">
        <v>2667</v>
      </c>
      <c r="R83" s="183">
        <v>0.76780899999999996</v>
      </c>
      <c r="S83" s="1" t="s">
        <v>7</v>
      </c>
      <c r="T83" s="1" t="s">
        <v>5</v>
      </c>
      <c r="U83" s="1">
        <v>0</v>
      </c>
      <c r="V83" s="184">
        <v>45.07</v>
      </c>
      <c r="W83" s="161">
        <v>1060</v>
      </c>
      <c r="X83" s="181" t="s">
        <v>17</v>
      </c>
      <c r="Z83" s="161">
        <v>40</v>
      </c>
      <c r="AA83" s="183">
        <v>1.1998690000000001</v>
      </c>
      <c r="AB83" s="1" t="s">
        <v>42</v>
      </c>
      <c r="AC83" s="1" t="s">
        <v>42</v>
      </c>
      <c r="AD83" s="1">
        <v>3</v>
      </c>
      <c r="AE83" s="184">
        <v>164.51</v>
      </c>
      <c r="AF83" s="161">
        <v>71</v>
      </c>
      <c r="AG83" s="181" t="s">
        <v>18</v>
      </c>
      <c r="AI83" s="161">
        <v>2174</v>
      </c>
      <c r="AJ83" s="183">
        <v>1.564263</v>
      </c>
      <c r="AK83" s="1" t="s">
        <v>7</v>
      </c>
      <c r="AL83" s="1" t="s">
        <v>5</v>
      </c>
      <c r="AM83" s="1">
        <v>0</v>
      </c>
      <c r="AN83" s="184">
        <v>47.79</v>
      </c>
      <c r="AO83" s="161">
        <v>1395</v>
      </c>
      <c r="AP83" s="181" t="s">
        <v>17</v>
      </c>
    </row>
    <row r="84" spans="2:42" x14ac:dyDescent="0.25">
      <c r="B84" s="161">
        <v>544</v>
      </c>
      <c r="C84" s="183">
        <v>3.0953460000000002</v>
      </c>
      <c r="D84" s="1">
        <v>0</v>
      </c>
      <c r="E84" s="184">
        <v>40.090000000000003</v>
      </c>
      <c r="G84" s="161">
        <v>77</v>
      </c>
      <c r="H84" s="183">
        <v>3.167548</v>
      </c>
      <c r="I84" s="1">
        <v>3</v>
      </c>
      <c r="J84" s="184">
        <v>27.36</v>
      </c>
      <c r="L84" s="161">
        <v>450</v>
      </c>
      <c r="M84" s="183">
        <v>9.2347570000000001</v>
      </c>
      <c r="N84" s="1">
        <v>0</v>
      </c>
      <c r="O84" s="184">
        <v>45.72</v>
      </c>
      <c r="Q84" s="161">
        <v>2765</v>
      </c>
      <c r="R84" s="183">
        <v>0.74426000000000003</v>
      </c>
      <c r="S84" s="1" t="s">
        <v>7</v>
      </c>
      <c r="T84" s="1" t="s">
        <v>5</v>
      </c>
      <c r="U84" s="1">
        <v>0</v>
      </c>
      <c r="V84" s="184">
        <v>45.32</v>
      </c>
      <c r="W84" s="161">
        <v>1086</v>
      </c>
      <c r="X84" s="181" t="s">
        <v>17</v>
      </c>
      <c r="Z84" s="161">
        <v>41</v>
      </c>
      <c r="AA84" s="183">
        <v>0.99615299999999996</v>
      </c>
      <c r="AB84" s="1" t="s">
        <v>42</v>
      </c>
      <c r="AC84" s="1" t="s">
        <v>42</v>
      </c>
      <c r="AD84" s="1">
        <v>3</v>
      </c>
      <c r="AE84" s="184">
        <v>4.12</v>
      </c>
      <c r="AF84" s="161">
        <v>72</v>
      </c>
      <c r="AG84" s="181" t="s">
        <v>18</v>
      </c>
      <c r="AI84" s="161">
        <v>22</v>
      </c>
      <c r="AJ84" s="183">
        <v>0.42274600000000001</v>
      </c>
      <c r="AK84" s="1" t="s">
        <v>6</v>
      </c>
      <c r="AL84" s="1" t="s">
        <v>5</v>
      </c>
      <c r="AM84" s="1">
        <v>0</v>
      </c>
      <c r="AN84" s="184">
        <v>30.83</v>
      </c>
      <c r="AO84" s="161">
        <v>1396</v>
      </c>
      <c r="AP84" s="181" t="s">
        <v>17</v>
      </c>
    </row>
    <row r="85" spans="2:42" x14ac:dyDescent="0.25">
      <c r="B85" s="161">
        <v>552</v>
      </c>
      <c r="C85" s="183">
        <v>9.2347570000000001</v>
      </c>
      <c r="D85" s="1">
        <v>0</v>
      </c>
      <c r="E85" s="184">
        <v>45.72</v>
      </c>
      <c r="G85" s="161">
        <v>79</v>
      </c>
      <c r="H85" s="183">
        <v>7.7255200000000004</v>
      </c>
      <c r="I85" s="1">
        <v>3</v>
      </c>
      <c r="J85" s="184">
        <v>177.46</v>
      </c>
      <c r="L85" s="161">
        <v>451</v>
      </c>
      <c r="M85" s="183">
        <v>9.0173839999999998</v>
      </c>
      <c r="N85" s="1">
        <v>0</v>
      </c>
      <c r="O85" s="184">
        <v>44.68</v>
      </c>
      <c r="Q85" s="161">
        <v>391</v>
      </c>
      <c r="R85" s="183">
        <v>0.26623200000000002</v>
      </c>
      <c r="S85" s="1" t="s">
        <v>7</v>
      </c>
      <c r="T85" s="1" t="s">
        <v>5</v>
      </c>
      <c r="U85" s="1">
        <v>0</v>
      </c>
      <c r="V85" s="184">
        <v>45.38</v>
      </c>
      <c r="W85" s="161">
        <v>1110</v>
      </c>
      <c r="X85" s="181" t="s">
        <v>17</v>
      </c>
      <c r="Z85" s="161">
        <v>44</v>
      </c>
      <c r="AA85" s="183">
        <v>3.1761780000000002</v>
      </c>
      <c r="AB85" s="1" t="s">
        <v>42</v>
      </c>
      <c r="AC85" s="1" t="s">
        <v>42</v>
      </c>
      <c r="AD85" s="1">
        <v>3</v>
      </c>
      <c r="AE85" s="184">
        <v>0.56999999999999995</v>
      </c>
      <c r="AF85" s="161">
        <v>73</v>
      </c>
      <c r="AG85" s="181" t="s">
        <v>18</v>
      </c>
      <c r="AI85" s="161">
        <v>24</v>
      </c>
      <c r="AJ85" s="183">
        <v>0.53966400000000003</v>
      </c>
      <c r="AK85" s="1" t="s">
        <v>6</v>
      </c>
      <c r="AL85" s="1" t="s">
        <v>5</v>
      </c>
      <c r="AM85" s="1">
        <v>0</v>
      </c>
      <c r="AN85" s="184">
        <v>45</v>
      </c>
      <c r="AO85" s="161">
        <v>1407</v>
      </c>
      <c r="AP85" s="181" t="s">
        <v>17</v>
      </c>
    </row>
    <row r="86" spans="2:42" x14ac:dyDescent="0.25">
      <c r="B86" s="161">
        <v>553</v>
      </c>
      <c r="C86" s="183">
        <v>9.0173839999999998</v>
      </c>
      <c r="D86" s="1">
        <v>0</v>
      </c>
      <c r="E86" s="184">
        <v>44.68</v>
      </c>
      <c r="G86" s="161">
        <v>80</v>
      </c>
      <c r="H86" s="183">
        <v>3.203182</v>
      </c>
      <c r="I86" s="1">
        <v>3</v>
      </c>
      <c r="J86" s="184">
        <v>176.84</v>
      </c>
      <c r="L86" s="161">
        <v>452</v>
      </c>
      <c r="M86" s="183">
        <v>8.3159310000000009</v>
      </c>
      <c r="N86" s="1">
        <v>0</v>
      </c>
      <c r="O86" s="184">
        <v>36.799999999999997</v>
      </c>
      <c r="Q86" s="161">
        <v>418</v>
      </c>
      <c r="R86" s="183">
        <v>0.44803300000000001</v>
      </c>
      <c r="S86" s="1" t="s">
        <v>7</v>
      </c>
      <c r="T86" s="1" t="s">
        <v>5</v>
      </c>
      <c r="U86" s="1">
        <v>0</v>
      </c>
      <c r="V86" s="184">
        <v>45.38</v>
      </c>
      <c r="W86" s="161">
        <v>1172</v>
      </c>
      <c r="X86" s="181" t="s">
        <v>17</v>
      </c>
      <c r="Z86" s="161">
        <v>45</v>
      </c>
      <c r="AA86" s="183">
        <v>4.4940810000000004</v>
      </c>
      <c r="AB86" s="1" t="s">
        <v>42</v>
      </c>
      <c r="AC86" s="1" t="s">
        <v>42</v>
      </c>
      <c r="AD86" s="1">
        <v>3</v>
      </c>
      <c r="AE86" s="184">
        <v>0.57999999999999996</v>
      </c>
      <c r="AF86" s="161">
        <v>74</v>
      </c>
      <c r="AG86" s="181" t="s">
        <v>18</v>
      </c>
      <c r="AI86" s="161">
        <v>26</v>
      </c>
      <c r="AJ86" s="183">
        <v>0.78883700000000001</v>
      </c>
      <c r="AK86" s="1" t="s">
        <v>6</v>
      </c>
      <c r="AL86" s="1" t="s">
        <v>5</v>
      </c>
      <c r="AM86" s="1">
        <v>0</v>
      </c>
      <c r="AN86" s="184">
        <v>45.7</v>
      </c>
      <c r="AO86" s="161">
        <v>1420</v>
      </c>
      <c r="AP86" s="181" t="s">
        <v>17</v>
      </c>
    </row>
    <row r="87" spans="2:42" x14ac:dyDescent="0.25">
      <c r="B87" s="161">
        <v>554</v>
      </c>
      <c r="C87" s="183">
        <v>8.3159310000000009</v>
      </c>
      <c r="D87" s="1">
        <v>0</v>
      </c>
      <c r="E87" s="184">
        <v>36.799999999999997</v>
      </c>
      <c r="G87" s="161">
        <v>81</v>
      </c>
      <c r="H87" s="183">
        <v>1.4101889999999999</v>
      </c>
      <c r="I87" s="1">
        <v>3</v>
      </c>
      <c r="J87" s="184">
        <v>174.61</v>
      </c>
      <c r="L87" s="161">
        <v>457</v>
      </c>
      <c r="M87" s="183">
        <v>14.711641</v>
      </c>
      <c r="N87" s="1">
        <v>0</v>
      </c>
      <c r="O87" s="184">
        <v>37.630000000000003</v>
      </c>
      <c r="Q87" s="161">
        <v>290</v>
      </c>
      <c r="R87" s="183">
        <v>0.59978799999999999</v>
      </c>
      <c r="S87" s="1" t="s">
        <v>7</v>
      </c>
      <c r="T87" s="1" t="s">
        <v>5</v>
      </c>
      <c r="U87" s="1">
        <v>0</v>
      </c>
      <c r="V87" s="184">
        <v>45.47</v>
      </c>
      <c r="W87" s="161">
        <v>1198</v>
      </c>
      <c r="X87" s="181" t="s">
        <v>17</v>
      </c>
      <c r="Z87" s="161">
        <v>48</v>
      </c>
      <c r="AA87" s="183">
        <v>1.6678740000000001</v>
      </c>
      <c r="AB87" s="1" t="s">
        <v>42</v>
      </c>
      <c r="AC87" s="1" t="s">
        <v>42</v>
      </c>
      <c r="AD87" s="1">
        <v>3</v>
      </c>
      <c r="AE87" s="184">
        <v>4.3099999999999996</v>
      </c>
      <c r="AF87" s="161">
        <v>75</v>
      </c>
      <c r="AG87" s="181" t="s">
        <v>18</v>
      </c>
      <c r="AI87" s="161">
        <v>32</v>
      </c>
      <c r="AJ87" s="183">
        <v>0.90910199999999997</v>
      </c>
      <c r="AK87" s="1" t="s">
        <v>6</v>
      </c>
      <c r="AL87" s="1" t="s">
        <v>5</v>
      </c>
      <c r="AM87" s="1">
        <v>0</v>
      </c>
      <c r="AN87" s="184">
        <v>38.340000000000003</v>
      </c>
      <c r="AO87" s="161">
        <v>1437</v>
      </c>
      <c r="AP87" s="181" t="s">
        <v>17</v>
      </c>
    </row>
    <row r="88" spans="2:42" x14ac:dyDescent="0.25">
      <c r="B88" s="161">
        <v>559</v>
      </c>
      <c r="C88" s="183">
        <v>14.711641</v>
      </c>
      <c r="D88" s="1">
        <v>0</v>
      </c>
      <c r="E88" s="184">
        <v>37.630000000000003</v>
      </c>
      <c r="G88" s="161">
        <v>83</v>
      </c>
      <c r="H88" s="183">
        <v>0.65365799999999996</v>
      </c>
      <c r="I88" s="1">
        <v>3</v>
      </c>
      <c r="J88" s="184">
        <v>2.64</v>
      </c>
      <c r="L88" s="161">
        <v>470</v>
      </c>
      <c r="M88" s="183">
        <v>6.398638</v>
      </c>
      <c r="N88" s="1">
        <v>0</v>
      </c>
      <c r="O88" s="184">
        <v>48.77</v>
      </c>
      <c r="Q88" s="161">
        <v>2449</v>
      </c>
      <c r="R88" s="183">
        <v>0.86738599999999999</v>
      </c>
      <c r="S88" s="1" t="s">
        <v>7</v>
      </c>
      <c r="T88" s="1" t="s">
        <v>5</v>
      </c>
      <c r="U88" s="1">
        <v>0</v>
      </c>
      <c r="V88" s="184">
        <v>45.61</v>
      </c>
      <c r="W88" s="161">
        <v>1240</v>
      </c>
      <c r="X88" s="181" t="s">
        <v>17</v>
      </c>
      <c r="Z88" s="161">
        <v>49</v>
      </c>
      <c r="AA88" s="183">
        <v>0.94393099999999996</v>
      </c>
      <c r="AB88" s="1" t="s">
        <v>42</v>
      </c>
      <c r="AC88" s="1" t="s">
        <v>42</v>
      </c>
      <c r="AD88" s="1">
        <v>3</v>
      </c>
      <c r="AE88" s="184">
        <v>177.39</v>
      </c>
      <c r="AF88" s="161">
        <v>76</v>
      </c>
      <c r="AG88" s="181" t="s">
        <v>18</v>
      </c>
      <c r="AI88" s="161">
        <v>36</v>
      </c>
      <c r="AJ88" s="183">
        <v>0.46405299999999999</v>
      </c>
      <c r="AK88" s="1" t="s">
        <v>6</v>
      </c>
      <c r="AL88" s="1" t="s">
        <v>5</v>
      </c>
      <c r="AM88" s="1">
        <v>0</v>
      </c>
      <c r="AN88" s="184">
        <v>42.47</v>
      </c>
      <c r="AO88" s="161">
        <v>1438</v>
      </c>
      <c r="AP88" s="181" t="s">
        <v>17</v>
      </c>
    </row>
    <row r="89" spans="2:42" x14ac:dyDescent="0.25">
      <c r="B89" s="161">
        <v>572</v>
      </c>
      <c r="C89" s="183">
        <v>6.398638</v>
      </c>
      <c r="D89" s="1">
        <v>0</v>
      </c>
      <c r="E89" s="184">
        <v>48.77</v>
      </c>
      <c r="G89" s="161">
        <v>84</v>
      </c>
      <c r="H89" s="183">
        <v>1.144822</v>
      </c>
      <c r="I89" s="1">
        <v>3</v>
      </c>
      <c r="J89" s="184">
        <v>171.04</v>
      </c>
      <c r="L89" s="161">
        <v>473</v>
      </c>
      <c r="M89" s="183">
        <v>3.8658619999999999</v>
      </c>
      <c r="N89" s="1">
        <v>0</v>
      </c>
      <c r="O89" s="184">
        <v>38.49</v>
      </c>
      <c r="Q89" s="161">
        <v>2647</v>
      </c>
      <c r="R89" s="183">
        <v>1.9540439999999999</v>
      </c>
      <c r="S89" s="1" t="s">
        <v>7</v>
      </c>
      <c r="T89" s="1" t="s">
        <v>5</v>
      </c>
      <c r="U89" s="1">
        <v>0</v>
      </c>
      <c r="V89" s="184">
        <v>45.77</v>
      </c>
      <c r="W89" s="161">
        <v>1241</v>
      </c>
      <c r="X89" s="181" t="s">
        <v>17</v>
      </c>
      <c r="Z89" s="161">
        <v>52</v>
      </c>
      <c r="AA89" s="183">
        <v>0.37476399999999999</v>
      </c>
      <c r="AB89" s="1" t="s">
        <v>42</v>
      </c>
      <c r="AC89" s="1" t="s">
        <v>42</v>
      </c>
      <c r="AD89" s="1">
        <v>3</v>
      </c>
      <c r="AE89" s="184">
        <v>0.34</v>
      </c>
      <c r="AF89" s="161">
        <v>78</v>
      </c>
      <c r="AG89" s="181" t="s">
        <v>18</v>
      </c>
      <c r="AI89" s="161">
        <v>43</v>
      </c>
      <c r="AJ89" s="183">
        <v>0.54741600000000001</v>
      </c>
      <c r="AK89" s="1" t="s">
        <v>6</v>
      </c>
      <c r="AL89" s="1" t="s">
        <v>5</v>
      </c>
      <c r="AM89" s="1">
        <v>0</v>
      </c>
      <c r="AN89" s="184">
        <v>37.94</v>
      </c>
      <c r="AO89" s="161">
        <v>1458</v>
      </c>
      <c r="AP89" s="181" t="s">
        <v>17</v>
      </c>
    </row>
    <row r="90" spans="2:42" x14ac:dyDescent="0.25">
      <c r="B90" s="161">
        <v>575</v>
      </c>
      <c r="C90" s="183">
        <v>3.8658619999999999</v>
      </c>
      <c r="D90" s="1">
        <v>0</v>
      </c>
      <c r="E90" s="184">
        <v>38.49</v>
      </c>
      <c r="G90" s="161">
        <v>85</v>
      </c>
      <c r="H90" s="183">
        <v>1.454064</v>
      </c>
      <c r="I90" s="1">
        <v>3</v>
      </c>
      <c r="J90" s="184">
        <v>171.9</v>
      </c>
      <c r="L90" s="161">
        <v>476</v>
      </c>
      <c r="M90" s="183">
        <v>2.7056969999999998</v>
      </c>
      <c r="N90" s="1">
        <v>0</v>
      </c>
      <c r="O90" s="184">
        <v>36.869999999999997</v>
      </c>
      <c r="Q90" s="161">
        <v>1145</v>
      </c>
      <c r="R90" s="183">
        <v>1.6111420000000001</v>
      </c>
      <c r="S90" s="1" t="s">
        <v>7</v>
      </c>
      <c r="T90" s="1" t="s">
        <v>5</v>
      </c>
      <c r="U90" s="1">
        <v>0</v>
      </c>
      <c r="V90" s="184">
        <v>45.8</v>
      </c>
      <c r="W90" s="161">
        <v>1267</v>
      </c>
      <c r="X90" s="181" t="s">
        <v>17</v>
      </c>
      <c r="Z90" s="161">
        <v>55</v>
      </c>
      <c r="AA90" s="183">
        <v>1.4101889999999999</v>
      </c>
      <c r="AB90" s="1" t="s">
        <v>42</v>
      </c>
      <c r="AC90" s="1" t="s">
        <v>42</v>
      </c>
      <c r="AD90" s="1">
        <v>3</v>
      </c>
      <c r="AE90" s="184">
        <v>174.61</v>
      </c>
      <c r="AF90" s="161">
        <v>81</v>
      </c>
      <c r="AG90" s="181" t="s">
        <v>18</v>
      </c>
      <c r="AI90" s="161">
        <v>52</v>
      </c>
      <c r="AJ90" s="183">
        <v>0.51846199999999998</v>
      </c>
      <c r="AK90" s="1" t="s">
        <v>6</v>
      </c>
      <c r="AL90" s="1" t="s">
        <v>5</v>
      </c>
      <c r="AM90" s="1">
        <v>0</v>
      </c>
      <c r="AN90" s="184">
        <v>35.89</v>
      </c>
      <c r="AO90" s="161">
        <v>1459</v>
      </c>
      <c r="AP90" s="181" t="s">
        <v>17</v>
      </c>
    </row>
    <row r="91" spans="2:42" x14ac:dyDescent="0.25">
      <c r="B91" s="161">
        <v>578</v>
      </c>
      <c r="C91" s="183">
        <v>2.7056969999999998</v>
      </c>
      <c r="D91" s="1">
        <v>0</v>
      </c>
      <c r="E91" s="184">
        <v>36.869999999999997</v>
      </c>
      <c r="G91" s="161">
        <v>86</v>
      </c>
      <c r="H91" s="183">
        <v>0.63540099999999999</v>
      </c>
      <c r="I91" s="1">
        <v>3</v>
      </c>
      <c r="J91" s="184">
        <v>177.1</v>
      </c>
      <c r="L91" s="161">
        <v>477</v>
      </c>
      <c r="M91" s="183">
        <v>7.2193909999999999</v>
      </c>
      <c r="N91" s="1">
        <v>0</v>
      </c>
      <c r="O91" s="184">
        <v>33.06</v>
      </c>
      <c r="Q91" s="161">
        <v>1537</v>
      </c>
      <c r="R91" s="183">
        <v>0.78316699999999995</v>
      </c>
      <c r="S91" s="1" t="s">
        <v>7</v>
      </c>
      <c r="T91" s="1" t="s">
        <v>5</v>
      </c>
      <c r="U91" s="1">
        <v>0</v>
      </c>
      <c r="V91" s="184">
        <v>45.92</v>
      </c>
      <c r="W91" s="161">
        <v>1421</v>
      </c>
      <c r="X91" s="181" t="s">
        <v>17</v>
      </c>
      <c r="Z91" s="161">
        <v>57</v>
      </c>
      <c r="AA91" s="183">
        <v>1.449203</v>
      </c>
      <c r="AB91" s="1" t="s">
        <v>42</v>
      </c>
      <c r="AC91" s="1" t="s">
        <v>42</v>
      </c>
      <c r="AD91" s="1">
        <v>3</v>
      </c>
      <c r="AE91" s="184">
        <v>176.11</v>
      </c>
      <c r="AF91" s="161">
        <v>82</v>
      </c>
      <c r="AG91" s="181" t="s">
        <v>18</v>
      </c>
      <c r="AI91" s="161">
        <v>56</v>
      </c>
      <c r="AJ91" s="183">
        <v>0.56170100000000001</v>
      </c>
      <c r="AK91" s="1" t="s">
        <v>6</v>
      </c>
      <c r="AL91" s="1" t="s">
        <v>5</v>
      </c>
      <c r="AM91" s="1">
        <v>0</v>
      </c>
      <c r="AN91" s="184">
        <v>37.799999999999997</v>
      </c>
      <c r="AO91" s="161">
        <v>1474</v>
      </c>
      <c r="AP91" s="181" t="s">
        <v>17</v>
      </c>
    </row>
    <row r="92" spans="2:42" x14ac:dyDescent="0.25">
      <c r="B92" s="161">
        <v>579</v>
      </c>
      <c r="C92" s="183">
        <v>7.2193909999999999</v>
      </c>
      <c r="D92" s="1">
        <v>0</v>
      </c>
      <c r="E92" s="184">
        <v>33.06</v>
      </c>
      <c r="G92" s="161">
        <v>88</v>
      </c>
      <c r="H92" s="183">
        <v>2.1428699999999998</v>
      </c>
      <c r="I92" s="1">
        <v>3</v>
      </c>
      <c r="J92" s="184">
        <v>155.97</v>
      </c>
      <c r="L92" s="161">
        <v>481</v>
      </c>
      <c r="M92" s="183">
        <v>5.228078</v>
      </c>
      <c r="N92" s="1">
        <v>0</v>
      </c>
      <c r="O92" s="184">
        <v>47.12</v>
      </c>
      <c r="Q92" s="161">
        <v>1931</v>
      </c>
      <c r="R92" s="183">
        <v>1.0107600000000001</v>
      </c>
      <c r="S92" s="1" t="s">
        <v>7</v>
      </c>
      <c r="T92" s="1" t="s">
        <v>5</v>
      </c>
      <c r="U92" s="1">
        <v>0</v>
      </c>
      <c r="V92" s="184">
        <v>46.09</v>
      </c>
      <c r="W92" s="161">
        <v>1441</v>
      </c>
      <c r="X92" s="181" t="s">
        <v>17</v>
      </c>
      <c r="Z92" s="161">
        <v>59</v>
      </c>
      <c r="AA92" s="183">
        <v>1.1539539999999999</v>
      </c>
      <c r="AB92" s="1" t="s">
        <v>42</v>
      </c>
      <c r="AC92" s="1" t="s">
        <v>42</v>
      </c>
      <c r="AD92" s="1">
        <v>3</v>
      </c>
      <c r="AE92" s="184">
        <v>150.77000000000001</v>
      </c>
      <c r="AF92" s="161">
        <v>83</v>
      </c>
      <c r="AG92" s="181" t="s">
        <v>18</v>
      </c>
      <c r="AI92" s="161">
        <v>59</v>
      </c>
      <c r="AJ92" s="183">
        <v>0.180175</v>
      </c>
      <c r="AK92" s="1" t="s">
        <v>6</v>
      </c>
      <c r="AL92" s="1" t="s">
        <v>5</v>
      </c>
      <c r="AM92" s="1">
        <v>0</v>
      </c>
      <c r="AN92" s="184">
        <v>35.22</v>
      </c>
      <c r="AO92" s="161">
        <v>1478</v>
      </c>
      <c r="AP92" s="181" t="s">
        <v>17</v>
      </c>
    </row>
    <row r="93" spans="2:42" x14ac:dyDescent="0.25">
      <c r="B93" s="161">
        <v>583</v>
      </c>
      <c r="C93" s="183">
        <v>5.228078</v>
      </c>
      <c r="D93" s="1">
        <v>0</v>
      </c>
      <c r="E93" s="184">
        <v>47.12</v>
      </c>
      <c r="G93" s="161">
        <v>89</v>
      </c>
      <c r="H93" s="183">
        <v>1.236578</v>
      </c>
      <c r="I93" s="1">
        <v>3</v>
      </c>
      <c r="J93" s="184">
        <v>2.41</v>
      </c>
      <c r="L93" s="161">
        <v>482</v>
      </c>
      <c r="M93" s="183">
        <v>3.2656710000000002</v>
      </c>
      <c r="N93" s="1">
        <v>0</v>
      </c>
      <c r="O93" s="184">
        <v>44.01</v>
      </c>
      <c r="Q93" s="161">
        <v>2010</v>
      </c>
      <c r="R93" s="183">
        <v>1.077153</v>
      </c>
      <c r="S93" s="1" t="s">
        <v>7</v>
      </c>
      <c r="T93" s="1" t="s">
        <v>5</v>
      </c>
      <c r="U93" s="1">
        <v>0</v>
      </c>
      <c r="V93" s="184">
        <v>46.28</v>
      </c>
      <c r="W93" s="161">
        <v>1444</v>
      </c>
      <c r="X93" s="181" t="s">
        <v>17</v>
      </c>
      <c r="Z93" s="161">
        <v>61</v>
      </c>
      <c r="AA93" s="183">
        <v>2.9549509999999999</v>
      </c>
      <c r="AB93" s="1" t="s">
        <v>42</v>
      </c>
      <c r="AC93" s="1" t="s">
        <v>42</v>
      </c>
      <c r="AD93" s="1">
        <v>3</v>
      </c>
      <c r="AE93" s="184">
        <v>0.55000000000000004</v>
      </c>
      <c r="AF93" s="161">
        <v>84</v>
      </c>
      <c r="AG93" s="181" t="s">
        <v>18</v>
      </c>
      <c r="AI93" s="161">
        <v>62</v>
      </c>
      <c r="AJ93" s="183">
        <v>1.3398760000000001</v>
      </c>
      <c r="AK93" s="1" t="s">
        <v>6</v>
      </c>
      <c r="AL93" s="1" t="s">
        <v>5</v>
      </c>
      <c r="AM93" s="1">
        <v>0</v>
      </c>
      <c r="AN93" s="184">
        <v>34.75</v>
      </c>
      <c r="AO93" s="161">
        <v>1481</v>
      </c>
      <c r="AP93" s="181" t="s">
        <v>17</v>
      </c>
    </row>
    <row r="94" spans="2:42" x14ac:dyDescent="0.25">
      <c r="B94" s="161">
        <v>584</v>
      </c>
      <c r="C94" s="183">
        <v>3.2656710000000002</v>
      </c>
      <c r="D94" s="1">
        <v>0</v>
      </c>
      <c r="E94" s="184">
        <v>44.01</v>
      </c>
      <c r="G94" s="161">
        <v>90</v>
      </c>
      <c r="H94" s="183">
        <v>2.6465399999999999</v>
      </c>
      <c r="I94" s="1">
        <v>3</v>
      </c>
      <c r="J94" s="184">
        <v>152.72999999999999</v>
      </c>
      <c r="L94" s="161">
        <v>485</v>
      </c>
      <c r="M94" s="183">
        <v>10.313674000000001</v>
      </c>
      <c r="N94" s="1">
        <v>0</v>
      </c>
      <c r="O94" s="184">
        <v>33.409999999999997</v>
      </c>
      <c r="Q94" s="161">
        <v>1717</v>
      </c>
      <c r="R94" s="183">
        <v>0.87173699999999998</v>
      </c>
      <c r="S94" s="1" t="s">
        <v>7</v>
      </c>
      <c r="T94" s="1" t="s">
        <v>5</v>
      </c>
      <c r="U94" s="1">
        <v>0</v>
      </c>
      <c r="V94" s="184">
        <v>46.39</v>
      </c>
      <c r="W94" s="161">
        <v>1520</v>
      </c>
      <c r="X94" s="181" t="s">
        <v>17</v>
      </c>
      <c r="Z94" s="161">
        <v>62</v>
      </c>
      <c r="AA94" s="183">
        <v>2.803744</v>
      </c>
      <c r="AB94" s="1" t="s">
        <v>42</v>
      </c>
      <c r="AC94" s="1" t="s">
        <v>42</v>
      </c>
      <c r="AD94" s="1">
        <v>3</v>
      </c>
      <c r="AE94" s="184">
        <v>5.69</v>
      </c>
      <c r="AF94" s="161">
        <v>85</v>
      </c>
      <c r="AG94" s="181" t="s">
        <v>18</v>
      </c>
      <c r="AI94" s="161">
        <v>64</v>
      </c>
      <c r="AJ94" s="183">
        <v>1.3869039999999999</v>
      </c>
      <c r="AK94" s="1" t="s">
        <v>6</v>
      </c>
      <c r="AL94" s="1" t="s">
        <v>5</v>
      </c>
      <c r="AM94" s="1">
        <v>0</v>
      </c>
      <c r="AN94" s="184">
        <v>36.29</v>
      </c>
      <c r="AO94" s="161">
        <v>1507</v>
      </c>
      <c r="AP94" s="181" t="s">
        <v>17</v>
      </c>
    </row>
    <row r="95" spans="2:42" x14ac:dyDescent="0.25">
      <c r="B95" s="161">
        <v>587</v>
      </c>
      <c r="C95" s="183">
        <v>10.313674000000001</v>
      </c>
      <c r="D95" s="1">
        <v>0</v>
      </c>
      <c r="E95" s="184">
        <v>33.409999999999997</v>
      </c>
      <c r="G95" s="161">
        <v>91</v>
      </c>
      <c r="H95" s="183">
        <v>1.667856</v>
      </c>
      <c r="I95" s="1">
        <v>3</v>
      </c>
      <c r="J95" s="184">
        <v>4.3099999999999996</v>
      </c>
      <c r="L95" s="161">
        <v>486</v>
      </c>
      <c r="M95" s="183">
        <v>6.6195620000000002</v>
      </c>
      <c r="N95" s="1">
        <v>0</v>
      </c>
      <c r="O95" s="184">
        <v>49.33</v>
      </c>
      <c r="Q95" s="161">
        <v>2242</v>
      </c>
      <c r="R95" s="183">
        <v>0.78323699999999996</v>
      </c>
      <c r="S95" s="1" t="s">
        <v>7</v>
      </c>
      <c r="T95" s="1" t="s">
        <v>5</v>
      </c>
      <c r="U95" s="1">
        <v>0</v>
      </c>
      <c r="V95" s="184">
        <v>46.46</v>
      </c>
      <c r="W95" s="161">
        <v>1529</v>
      </c>
      <c r="X95" s="181" t="s">
        <v>17</v>
      </c>
      <c r="Z95" s="161">
        <v>66</v>
      </c>
      <c r="AA95" s="183">
        <v>0.74947200000000003</v>
      </c>
      <c r="AB95" s="1" t="s">
        <v>42</v>
      </c>
      <c r="AC95" s="1" t="s">
        <v>42</v>
      </c>
      <c r="AD95" s="1">
        <v>3</v>
      </c>
      <c r="AE95" s="184">
        <v>27.01</v>
      </c>
      <c r="AF95" s="161">
        <v>86</v>
      </c>
      <c r="AG95" s="181" t="s">
        <v>18</v>
      </c>
      <c r="AI95" s="161">
        <v>68</v>
      </c>
      <c r="AJ95" s="183">
        <v>0.394459</v>
      </c>
      <c r="AK95" s="1" t="s">
        <v>6</v>
      </c>
      <c r="AL95" s="1" t="s">
        <v>5</v>
      </c>
      <c r="AM95" s="1">
        <v>0</v>
      </c>
      <c r="AN95" s="184">
        <v>37.15</v>
      </c>
      <c r="AO95" s="161">
        <v>1514</v>
      </c>
      <c r="AP95" s="181" t="s">
        <v>17</v>
      </c>
    </row>
    <row r="96" spans="2:42" x14ac:dyDescent="0.25">
      <c r="B96" s="161">
        <v>588</v>
      </c>
      <c r="C96" s="183">
        <v>6.6195620000000002</v>
      </c>
      <c r="D96" s="1">
        <v>0</v>
      </c>
      <c r="E96" s="184">
        <v>49.33</v>
      </c>
      <c r="G96" s="161">
        <v>92</v>
      </c>
      <c r="H96" s="183">
        <v>1.5431440000000001</v>
      </c>
      <c r="I96" s="1">
        <v>3</v>
      </c>
      <c r="J96" s="184">
        <v>2.83</v>
      </c>
      <c r="L96" s="161">
        <v>508</v>
      </c>
      <c r="M96" s="183">
        <v>0.962978</v>
      </c>
      <c r="N96" s="1">
        <v>0</v>
      </c>
      <c r="O96" s="184">
        <v>49.87</v>
      </c>
      <c r="Q96" s="161">
        <v>1498</v>
      </c>
      <c r="R96" s="183">
        <v>0.70660199999999995</v>
      </c>
      <c r="S96" s="1" t="s">
        <v>7</v>
      </c>
      <c r="T96" s="1" t="s">
        <v>5</v>
      </c>
      <c r="U96" s="1">
        <v>0</v>
      </c>
      <c r="V96" s="184">
        <v>46.58</v>
      </c>
      <c r="W96" s="161">
        <v>1547</v>
      </c>
      <c r="X96" s="181" t="s">
        <v>17</v>
      </c>
      <c r="Z96" s="161">
        <v>67</v>
      </c>
      <c r="AA96" s="183">
        <v>1.0399659999999999</v>
      </c>
      <c r="AB96" s="1" t="s">
        <v>42</v>
      </c>
      <c r="AC96" s="1" t="s">
        <v>42</v>
      </c>
      <c r="AD96" s="1">
        <v>3</v>
      </c>
      <c r="AE96" s="184">
        <v>11.48</v>
      </c>
      <c r="AF96" s="161">
        <v>87</v>
      </c>
      <c r="AG96" s="181" t="s">
        <v>18</v>
      </c>
      <c r="AI96" s="161">
        <v>70</v>
      </c>
      <c r="AJ96" s="183">
        <v>1.3298099999999999</v>
      </c>
      <c r="AK96" s="1" t="s">
        <v>6</v>
      </c>
      <c r="AL96" s="1" t="s">
        <v>5</v>
      </c>
      <c r="AM96" s="1">
        <v>0</v>
      </c>
      <c r="AN96" s="184">
        <v>32.24</v>
      </c>
      <c r="AO96" s="161">
        <v>1521</v>
      </c>
      <c r="AP96" s="181" t="s">
        <v>17</v>
      </c>
    </row>
    <row r="97" spans="2:42" x14ac:dyDescent="0.25">
      <c r="B97" s="161">
        <v>610</v>
      </c>
      <c r="C97" s="183">
        <v>0.962978</v>
      </c>
      <c r="D97" s="1">
        <v>0</v>
      </c>
      <c r="E97" s="184">
        <v>49.87</v>
      </c>
      <c r="G97" s="161">
        <v>93</v>
      </c>
      <c r="H97" s="183">
        <v>0.89968700000000001</v>
      </c>
      <c r="I97" s="1">
        <v>3</v>
      </c>
      <c r="J97" s="184">
        <v>168.38</v>
      </c>
      <c r="L97" s="161">
        <v>510</v>
      </c>
      <c r="M97" s="183">
        <v>0.87354299999999996</v>
      </c>
      <c r="N97" s="1">
        <v>0</v>
      </c>
      <c r="O97" s="184">
        <v>48.69</v>
      </c>
      <c r="Q97" s="161">
        <v>2733</v>
      </c>
      <c r="R97" s="183">
        <v>1.1600349999999999</v>
      </c>
      <c r="S97" s="1" t="s">
        <v>7</v>
      </c>
      <c r="T97" s="1" t="s">
        <v>5</v>
      </c>
      <c r="U97" s="1">
        <v>0</v>
      </c>
      <c r="V97" s="184">
        <v>46.98</v>
      </c>
      <c r="W97" s="161">
        <v>1577</v>
      </c>
      <c r="X97" s="181" t="s">
        <v>17</v>
      </c>
      <c r="Z97" s="161">
        <v>68</v>
      </c>
      <c r="AA97" s="183">
        <v>1.727948</v>
      </c>
      <c r="AB97" s="1" t="s">
        <v>42</v>
      </c>
      <c r="AC97" s="1" t="s">
        <v>42</v>
      </c>
      <c r="AD97" s="1">
        <v>3</v>
      </c>
      <c r="AE97" s="184">
        <v>3.31</v>
      </c>
      <c r="AF97" s="161">
        <v>88</v>
      </c>
      <c r="AG97" s="181" t="s">
        <v>18</v>
      </c>
      <c r="AI97" s="161">
        <v>74</v>
      </c>
      <c r="AJ97" s="183">
        <v>1.1937759999999999</v>
      </c>
      <c r="AK97" s="1" t="s">
        <v>6</v>
      </c>
      <c r="AL97" s="1" t="s">
        <v>5</v>
      </c>
      <c r="AM97" s="1">
        <v>0</v>
      </c>
      <c r="AN97" s="184">
        <v>44.97</v>
      </c>
      <c r="AO97" s="161">
        <v>1525</v>
      </c>
      <c r="AP97" s="181" t="s">
        <v>17</v>
      </c>
    </row>
    <row r="98" spans="2:42" x14ac:dyDescent="0.25">
      <c r="B98" s="161">
        <v>612</v>
      </c>
      <c r="C98" s="183">
        <v>0.87354299999999996</v>
      </c>
      <c r="D98" s="1">
        <v>0</v>
      </c>
      <c r="E98" s="184">
        <v>48.69</v>
      </c>
      <c r="G98" s="161">
        <v>94</v>
      </c>
      <c r="H98" s="183">
        <v>0.38441900000000001</v>
      </c>
      <c r="I98" s="1">
        <v>3</v>
      </c>
      <c r="J98" s="184">
        <v>11.56</v>
      </c>
      <c r="L98" s="161">
        <v>516</v>
      </c>
      <c r="M98" s="183">
        <v>7.4712079999999998</v>
      </c>
      <c r="N98" s="1">
        <v>0</v>
      </c>
      <c r="O98" s="184">
        <v>38.07</v>
      </c>
      <c r="Q98" s="161">
        <v>501</v>
      </c>
      <c r="R98" s="183">
        <v>1.760483</v>
      </c>
      <c r="S98" s="1" t="s">
        <v>7</v>
      </c>
      <c r="T98" s="1" t="s">
        <v>5</v>
      </c>
      <c r="U98" s="1">
        <v>0</v>
      </c>
      <c r="V98" s="184">
        <v>47.1</v>
      </c>
      <c r="W98" s="161">
        <v>1586</v>
      </c>
      <c r="X98" s="181" t="s">
        <v>17</v>
      </c>
      <c r="Z98" s="161">
        <v>72</v>
      </c>
      <c r="AA98" s="183">
        <v>0.51153300000000002</v>
      </c>
      <c r="AB98" s="1" t="s">
        <v>42</v>
      </c>
      <c r="AC98" s="1" t="s">
        <v>42</v>
      </c>
      <c r="AD98" s="1">
        <v>3</v>
      </c>
      <c r="AE98" s="184">
        <v>6.73</v>
      </c>
      <c r="AF98" s="161">
        <v>89</v>
      </c>
      <c r="AG98" s="181" t="s">
        <v>18</v>
      </c>
      <c r="AI98" s="161">
        <v>79</v>
      </c>
      <c r="AJ98" s="183">
        <v>1.081631</v>
      </c>
      <c r="AK98" s="1" t="s">
        <v>6</v>
      </c>
      <c r="AL98" s="1" t="s">
        <v>5</v>
      </c>
      <c r="AM98" s="1">
        <v>0</v>
      </c>
      <c r="AN98" s="184">
        <v>42.38</v>
      </c>
      <c r="AO98" s="161">
        <v>1537</v>
      </c>
      <c r="AP98" s="181" t="s">
        <v>17</v>
      </c>
    </row>
    <row r="99" spans="2:42" x14ac:dyDescent="0.25">
      <c r="B99" s="161">
        <v>618</v>
      </c>
      <c r="C99" s="183">
        <v>7.4712079999999998</v>
      </c>
      <c r="D99" s="1">
        <v>0</v>
      </c>
      <c r="E99" s="184">
        <v>38.07</v>
      </c>
      <c r="G99" s="161">
        <v>95</v>
      </c>
      <c r="H99" s="183">
        <v>0.45775199999999999</v>
      </c>
      <c r="I99" s="1">
        <v>3</v>
      </c>
      <c r="J99" s="184">
        <v>1.5</v>
      </c>
      <c r="L99" s="161">
        <v>518</v>
      </c>
      <c r="M99" s="183">
        <v>3.5320969999999998</v>
      </c>
      <c r="N99" s="1">
        <v>0</v>
      </c>
      <c r="O99" s="184">
        <v>39.270000000000003</v>
      </c>
      <c r="Q99" s="161">
        <v>2335</v>
      </c>
      <c r="R99" s="183">
        <v>0.57170600000000005</v>
      </c>
      <c r="S99" s="1" t="s">
        <v>7</v>
      </c>
      <c r="T99" s="1" t="s">
        <v>5</v>
      </c>
      <c r="U99" s="1">
        <v>0</v>
      </c>
      <c r="V99" s="184">
        <v>47.23</v>
      </c>
      <c r="W99" s="161">
        <v>1587</v>
      </c>
      <c r="X99" s="181" t="s">
        <v>17</v>
      </c>
      <c r="Z99" s="161">
        <v>74</v>
      </c>
      <c r="AA99" s="183">
        <v>1.91869</v>
      </c>
      <c r="AB99" s="1" t="s">
        <v>42</v>
      </c>
      <c r="AC99" s="1" t="s">
        <v>42</v>
      </c>
      <c r="AD99" s="1">
        <v>3</v>
      </c>
      <c r="AE99" s="184">
        <v>177.82</v>
      </c>
      <c r="AF99" s="161">
        <v>90</v>
      </c>
      <c r="AG99" s="181" t="s">
        <v>18</v>
      </c>
      <c r="AI99" s="161">
        <v>87</v>
      </c>
      <c r="AJ99" s="183">
        <v>0.33108100000000001</v>
      </c>
      <c r="AK99" s="1" t="s">
        <v>6</v>
      </c>
      <c r="AL99" s="1" t="s">
        <v>5</v>
      </c>
      <c r="AM99" s="1">
        <v>0</v>
      </c>
      <c r="AN99" s="184">
        <v>44.9</v>
      </c>
      <c r="AO99" s="161">
        <v>1543</v>
      </c>
      <c r="AP99" s="181" t="s">
        <v>17</v>
      </c>
    </row>
    <row r="100" spans="2:42" x14ac:dyDescent="0.25">
      <c r="B100" s="161">
        <v>620</v>
      </c>
      <c r="C100" s="183">
        <v>3.5320969999999998</v>
      </c>
      <c r="D100" s="1">
        <v>0</v>
      </c>
      <c r="E100" s="184">
        <v>39.270000000000003</v>
      </c>
      <c r="G100" s="161">
        <v>96</v>
      </c>
      <c r="H100" s="183">
        <v>0.48271599999999998</v>
      </c>
      <c r="I100" s="1">
        <v>3</v>
      </c>
      <c r="J100" s="184">
        <v>169.72</v>
      </c>
      <c r="L100" s="161">
        <v>519</v>
      </c>
      <c r="M100" s="183">
        <v>6.0920269999999999</v>
      </c>
      <c r="N100" s="1">
        <v>0</v>
      </c>
      <c r="O100" s="184">
        <v>45.72</v>
      </c>
      <c r="Q100" s="161">
        <v>1231</v>
      </c>
      <c r="R100" s="183">
        <v>1.1208530000000001</v>
      </c>
      <c r="S100" s="1" t="s">
        <v>7</v>
      </c>
      <c r="T100" s="1" t="s">
        <v>5</v>
      </c>
      <c r="U100" s="1">
        <v>0</v>
      </c>
      <c r="V100" s="184">
        <v>47.34</v>
      </c>
      <c r="W100" s="161">
        <v>1613</v>
      </c>
      <c r="X100" s="181" t="s">
        <v>17</v>
      </c>
      <c r="Z100" s="161">
        <v>80</v>
      </c>
      <c r="AA100" s="183">
        <v>0.653671</v>
      </c>
      <c r="AB100" s="1" t="s">
        <v>42</v>
      </c>
      <c r="AC100" s="1" t="s">
        <v>42</v>
      </c>
      <c r="AD100" s="1">
        <v>3</v>
      </c>
      <c r="AE100" s="184">
        <v>2.64</v>
      </c>
      <c r="AF100" s="161">
        <v>91</v>
      </c>
      <c r="AG100" s="181" t="s">
        <v>18</v>
      </c>
      <c r="AI100" s="161">
        <v>90</v>
      </c>
      <c r="AJ100" s="183">
        <v>0.66774599999999995</v>
      </c>
      <c r="AK100" s="1" t="s">
        <v>6</v>
      </c>
      <c r="AL100" s="1" t="s">
        <v>5</v>
      </c>
      <c r="AM100" s="1">
        <v>0</v>
      </c>
      <c r="AN100" s="184">
        <v>39.14</v>
      </c>
      <c r="AO100" s="161">
        <v>1546</v>
      </c>
      <c r="AP100" s="181" t="s">
        <v>17</v>
      </c>
    </row>
    <row r="101" spans="2:42" x14ac:dyDescent="0.25">
      <c r="B101" s="161">
        <v>621</v>
      </c>
      <c r="C101" s="183">
        <v>6.0920269999999999</v>
      </c>
      <c r="D101" s="1">
        <v>0</v>
      </c>
      <c r="E101" s="184">
        <v>45.72</v>
      </c>
      <c r="G101" s="161">
        <v>98</v>
      </c>
      <c r="H101" s="183">
        <v>1.1998690000000001</v>
      </c>
      <c r="I101" s="1">
        <v>3</v>
      </c>
      <c r="J101" s="184">
        <v>164.51</v>
      </c>
      <c r="L101" s="161">
        <v>520</v>
      </c>
      <c r="M101" s="183">
        <v>1.0323260000000001</v>
      </c>
      <c r="N101" s="1">
        <v>0</v>
      </c>
      <c r="O101" s="184">
        <v>38.44</v>
      </c>
      <c r="Q101" s="161">
        <v>2268</v>
      </c>
      <c r="R101" s="183">
        <v>1.2403850000000001</v>
      </c>
      <c r="S101" s="1" t="s">
        <v>7</v>
      </c>
      <c r="T101" s="1" t="s">
        <v>5</v>
      </c>
      <c r="U101" s="1">
        <v>0</v>
      </c>
      <c r="V101" s="184">
        <v>47.34</v>
      </c>
      <c r="W101" s="161">
        <v>1615</v>
      </c>
      <c r="X101" s="181" t="s">
        <v>17</v>
      </c>
      <c r="Z101" s="161">
        <v>86</v>
      </c>
      <c r="AA101" s="183">
        <v>2.724761</v>
      </c>
      <c r="AB101" s="1" t="s">
        <v>42</v>
      </c>
      <c r="AC101" s="1" t="s">
        <v>42</v>
      </c>
      <c r="AD101" s="1">
        <v>3</v>
      </c>
      <c r="AE101" s="184">
        <v>178.63</v>
      </c>
      <c r="AF101" s="161">
        <v>92</v>
      </c>
      <c r="AG101" s="181" t="s">
        <v>18</v>
      </c>
      <c r="AI101" s="161">
        <v>91</v>
      </c>
      <c r="AJ101" s="183">
        <v>1.066629</v>
      </c>
      <c r="AK101" s="1" t="s">
        <v>6</v>
      </c>
      <c r="AL101" s="1" t="s">
        <v>5</v>
      </c>
      <c r="AM101" s="1">
        <v>0</v>
      </c>
      <c r="AN101" s="184">
        <v>37.33</v>
      </c>
      <c r="AO101" s="161">
        <v>1556</v>
      </c>
      <c r="AP101" s="181" t="s">
        <v>17</v>
      </c>
    </row>
    <row r="102" spans="2:42" x14ac:dyDescent="0.25">
      <c r="B102" s="161">
        <v>622</v>
      </c>
      <c r="C102" s="183">
        <v>1.0323260000000001</v>
      </c>
      <c r="D102" s="1">
        <v>0</v>
      </c>
      <c r="E102" s="184">
        <v>38.44</v>
      </c>
      <c r="G102" s="161">
        <v>99</v>
      </c>
      <c r="H102" s="183">
        <v>1.727948</v>
      </c>
      <c r="I102" s="1">
        <v>3</v>
      </c>
      <c r="J102" s="184">
        <v>3.31</v>
      </c>
      <c r="L102" s="161">
        <v>526</v>
      </c>
      <c r="M102" s="183">
        <v>1.6280520000000001</v>
      </c>
      <c r="N102" s="1">
        <v>0</v>
      </c>
      <c r="O102" s="184">
        <v>30.11</v>
      </c>
      <c r="Q102" s="161">
        <v>1621</v>
      </c>
      <c r="R102" s="183">
        <v>0.73819000000000001</v>
      </c>
      <c r="S102" s="1" t="s">
        <v>7</v>
      </c>
      <c r="T102" s="1" t="s">
        <v>5</v>
      </c>
      <c r="U102" s="1">
        <v>0</v>
      </c>
      <c r="V102" s="184">
        <v>47.35</v>
      </c>
      <c r="W102" s="161">
        <v>1646</v>
      </c>
      <c r="X102" s="181" t="s">
        <v>17</v>
      </c>
      <c r="Z102" s="161">
        <v>90</v>
      </c>
      <c r="AA102" s="183">
        <v>1.144822</v>
      </c>
      <c r="AB102" s="1" t="s">
        <v>42</v>
      </c>
      <c r="AC102" s="1" t="s">
        <v>42</v>
      </c>
      <c r="AD102" s="1">
        <v>3</v>
      </c>
      <c r="AE102" s="184">
        <v>171.04</v>
      </c>
      <c r="AF102" s="161">
        <v>94</v>
      </c>
      <c r="AG102" s="181" t="s">
        <v>18</v>
      </c>
      <c r="AI102" s="161">
        <v>94</v>
      </c>
      <c r="AJ102" s="183">
        <v>0.35291400000000001</v>
      </c>
      <c r="AK102" s="1" t="s">
        <v>6</v>
      </c>
      <c r="AL102" s="1" t="s">
        <v>5</v>
      </c>
      <c r="AM102" s="1">
        <v>0</v>
      </c>
      <c r="AN102" s="184">
        <v>34.97</v>
      </c>
      <c r="AO102" s="161">
        <v>1558</v>
      </c>
      <c r="AP102" s="181" t="s">
        <v>17</v>
      </c>
    </row>
    <row r="103" spans="2:42" x14ac:dyDescent="0.25">
      <c r="B103" s="161">
        <v>628</v>
      </c>
      <c r="C103" s="183">
        <v>1.6280520000000001</v>
      </c>
      <c r="D103" s="1">
        <v>0</v>
      </c>
      <c r="E103" s="184">
        <v>30.11</v>
      </c>
      <c r="G103" s="161">
        <v>100</v>
      </c>
      <c r="H103" s="183">
        <v>1.65394</v>
      </c>
      <c r="I103" s="1">
        <v>3</v>
      </c>
      <c r="J103" s="184">
        <v>162.62</v>
      </c>
      <c r="L103" s="161">
        <v>532</v>
      </c>
      <c r="M103" s="183">
        <v>3.2350560000000002</v>
      </c>
      <c r="N103" s="1">
        <v>0</v>
      </c>
      <c r="O103" s="184">
        <v>49.74</v>
      </c>
      <c r="Q103" s="161">
        <v>2823</v>
      </c>
      <c r="R103" s="183">
        <v>0.51108900000000002</v>
      </c>
      <c r="S103" s="1" t="s">
        <v>7</v>
      </c>
      <c r="T103" s="1" t="s">
        <v>5</v>
      </c>
      <c r="U103" s="1">
        <v>0</v>
      </c>
      <c r="V103" s="184">
        <v>47.5</v>
      </c>
      <c r="W103" s="161">
        <v>1666</v>
      </c>
      <c r="X103" s="181" t="s">
        <v>17</v>
      </c>
      <c r="Z103" s="161">
        <v>91</v>
      </c>
      <c r="AA103" s="183">
        <v>3.2538900000000002</v>
      </c>
      <c r="AB103" s="1" t="s">
        <v>42</v>
      </c>
      <c r="AC103" s="1" t="s">
        <v>42</v>
      </c>
      <c r="AD103" s="1">
        <v>3</v>
      </c>
      <c r="AE103" s="184">
        <v>155.22</v>
      </c>
      <c r="AF103" s="161">
        <v>95</v>
      </c>
      <c r="AG103" s="181" t="s">
        <v>18</v>
      </c>
      <c r="AI103" s="161">
        <v>98</v>
      </c>
      <c r="AJ103" s="183">
        <v>0.56972500000000004</v>
      </c>
      <c r="AK103" s="1" t="s">
        <v>6</v>
      </c>
      <c r="AL103" s="1" t="s">
        <v>5</v>
      </c>
      <c r="AM103" s="1">
        <v>0</v>
      </c>
      <c r="AN103" s="184">
        <v>44.77</v>
      </c>
      <c r="AO103" s="161">
        <v>1567</v>
      </c>
      <c r="AP103" s="181" t="s">
        <v>17</v>
      </c>
    </row>
    <row r="104" spans="2:42" x14ac:dyDescent="0.25">
      <c r="B104" s="161">
        <v>634</v>
      </c>
      <c r="C104" s="183">
        <v>3.2350560000000002</v>
      </c>
      <c r="D104" s="1">
        <v>0</v>
      </c>
      <c r="E104" s="184">
        <v>49.74</v>
      </c>
      <c r="G104" s="161">
        <v>101</v>
      </c>
      <c r="H104" s="183">
        <v>0.68520099999999995</v>
      </c>
      <c r="I104" s="1">
        <v>3</v>
      </c>
      <c r="J104" s="184">
        <v>153.94999999999999</v>
      </c>
      <c r="L104" s="161">
        <v>534</v>
      </c>
      <c r="M104" s="183">
        <v>10.433901000000001</v>
      </c>
      <c r="N104" s="1">
        <v>0</v>
      </c>
      <c r="O104" s="184">
        <v>40.15</v>
      </c>
      <c r="Q104" s="161">
        <v>1327</v>
      </c>
      <c r="R104" s="183">
        <v>0.81616500000000003</v>
      </c>
      <c r="S104" s="1" t="s">
        <v>7</v>
      </c>
      <c r="T104" s="1" t="s">
        <v>5</v>
      </c>
      <c r="U104" s="1">
        <v>0</v>
      </c>
      <c r="V104" s="184">
        <v>47.54</v>
      </c>
      <c r="W104" s="161">
        <v>1671</v>
      </c>
      <c r="X104" s="181" t="s">
        <v>17</v>
      </c>
      <c r="Z104" s="161">
        <v>93</v>
      </c>
      <c r="AA104" s="183">
        <v>1.830684</v>
      </c>
      <c r="AB104" s="1" t="s">
        <v>42</v>
      </c>
      <c r="AC104" s="1" t="s">
        <v>42</v>
      </c>
      <c r="AD104" s="1">
        <v>3</v>
      </c>
      <c r="AE104" s="184">
        <v>158.59</v>
      </c>
      <c r="AF104" s="161">
        <v>96</v>
      </c>
      <c r="AG104" s="181" t="s">
        <v>18</v>
      </c>
      <c r="AI104" s="161">
        <v>105</v>
      </c>
      <c r="AJ104" s="183">
        <v>0.58956399999999998</v>
      </c>
      <c r="AK104" s="1" t="s">
        <v>6</v>
      </c>
      <c r="AL104" s="1" t="s">
        <v>5</v>
      </c>
      <c r="AM104" s="1">
        <v>0</v>
      </c>
      <c r="AN104" s="184">
        <v>43.3</v>
      </c>
      <c r="AO104" s="161">
        <v>1577</v>
      </c>
      <c r="AP104" s="181" t="s">
        <v>17</v>
      </c>
    </row>
    <row r="105" spans="2:42" ht="15.75" thickBot="1" x14ac:dyDescent="0.3">
      <c r="B105" s="161">
        <v>636</v>
      </c>
      <c r="C105" s="183">
        <v>10.433901000000001</v>
      </c>
      <c r="D105" s="1">
        <v>0</v>
      </c>
      <c r="E105" s="184">
        <v>40.15</v>
      </c>
      <c r="G105" s="162">
        <v>102</v>
      </c>
      <c r="H105" s="185">
        <v>1.7813099999999999</v>
      </c>
      <c r="I105" s="15">
        <v>3</v>
      </c>
      <c r="J105" s="186">
        <v>154.35</v>
      </c>
      <c r="L105" s="161">
        <v>535</v>
      </c>
      <c r="M105" s="183">
        <v>7.3852149999999996</v>
      </c>
      <c r="N105" s="1">
        <v>0</v>
      </c>
      <c r="O105" s="184">
        <v>47.2</v>
      </c>
      <c r="Q105" s="161">
        <v>542</v>
      </c>
      <c r="R105" s="183">
        <v>0.66520000000000001</v>
      </c>
      <c r="S105" s="1" t="s">
        <v>7</v>
      </c>
      <c r="T105" s="1" t="s">
        <v>5</v>
      </c>
      <c r="U105" s="1">
        <v>0</v>
      </c>
      <c r="V105" s="184">
        <v>47.56</v>
      </c>
      <c r="W105" s="161">
        <v>1672</v>
      </c>
      <c r="X105" s="181" t="s">
        <v>17</v>
      </c>
      <c r="Z105" s="161">
        <v>97</v>
      </c>
      <c r="AA105" s="183">
        <v>1.632681</v>
      </c>
      <c r="AB105" s="1" t="s">
        <v>42</v>
      </c>
      <c r="AC105" s="1" t="s">
        <v>42</v>
      </c>
      <c r="AD105" s="1">
        <v>3</v>
      </c>
      <c r="AE105" s="184">
        <v>1.1599999999999999</v>
      </c>
      <c r="AF105" s="161">
        <v>97</v>
      </c>
      <c r="AG105" s="181" t="s">
        <v>18</v>
      </c>
      <c r="AI105" s="161">
        <v>107</v>
      </c>
      <c r="AJ105" s="183">
        <v>0.48110399999999998</v>
      </c>
      <c r="AK105" s="1" t="s">
        <v>6</v>
      </c>
      <c r="AL105" s="1" t="s">
        <v>5</v>
      </c>
      <c r="AM105" s="1">
        <v>0</v>
      </c>
      <c r="AN105" s="184">
        <v>40.32</v>
      </c>
      <c r="AO105" s="161">
        <v>1582</v>
      </c>
      <c r="AP105" s="181" t="s">
        <v>17</v>
      </c>
    </row>
    <row r="106" spans="2:42" x14ac:dyDescent="0.25">
      <c r="B106" s="161">
        <v>637</v>
      </c>
      <c r="C106" s="183">
        <v>7.3852149999999996</v>
      </c>
      <c r="D106" s="1">
        <v>0</v>
      </c>
      <c r="E106" s="184">
        <v>47.2</v>
      </c>
      <c r="L106" s="161">
        <v>536</v>
      </c>
      <c r="M106" s="183">
        <v>9.4348510000000001</v>
      </c>
      <c r="N106" s="1">
        <v>0</v>
      </c>
      <c r="O106" s="184">
        <v>41.47</v>
      </c>
      <c r="Q106" s="161">
        <v>2871</v>
      </c>
      <c r="R106" s="183">
        <v>1.564263</v>
      </c>
      <c r="S106" s="1" t="s">
        <v>7</v>
      </c>
      <c r="T106" s="1" t="s">
        <v>5</v>
      </c>
      <c r="U106" s="1">
        <v>0</v>
      </c>
      <c r="V106" s="184">
        <v>47.79</v>
      </c>
      <c r="W106" s="161">
        <v>1683</v>
      </c>
      <c r="X106" s="181" t="s">
        <v>17</v>
      </c>
      <c r="Z106" s="161">
        <v>101</v>
      </c>
      <c r="AA106" s="183">
        <v>1.6075630000000001</v>
      </c>
      <c r="AB106" s="1" t="s">
        <v>42</v>
      </c>
      <c r="AC106" s="1" t="s">
        <v>42</v>
      </c>
      <c r="AD106" s="1">
        <v>3</v>
      </c>
      <c r="AE106" s="184">
        <v>163.61000000000001</v>
      </c>
      <c r="AF106" s="161">
        <v>99</v>
      </c>
      <c r="AG106" s="181" t="s">
        <v>18</v>
      </c>
      <c r="AI106" s="161">
        <v>110</v>
      </c>
      <c r="AJ106" s="183">
        <v>1.1628780000000001</v>
      </c>
      <c r="AK106" s="1" t="s">
        <v>6</v>
      </c>
      <c r="AL106" s="1" t="s">
        <v>5</v>
      </c>
      <c r="AM106" s="1">
        <v>0</v>
      </c>
      <c r="AN106" s="184">
        <v>33.86</v>
      </c>
      <c r="AO106" s="161">
        <v>1585</v>
      </c>
      <c r="AP106" s="181" t="s">
        <v>17</v>
      </c>
    </row>
    <row r="107" spans="2:42" x14ac:dyDescent="0.25">
      <c r="B107" s="161">
        <v>638</v>
      </c>
      <c r="C107" s="183">
        <v>9.4348510000000001</v>
      </c>
      <c r="D107" s="1">
        <v>0</v>
      </c>
      <c r="E107" s="184">
        <v>41.47</v>
      </c>
      <c r="L107" s="161">
        <v>538</v>
      </c>
      <c r="M107" s="183">
        <v>4.2854089999999996</v>
      </c>
      <c r="N107" s="1">
        <v>0</v>
      </c>
      <c r="O107" s="184">
        <v>46.81</v>
      </c>
      <c r="Q107" s="161">
        <v>2751</v>
      </c>
      <c r="R107" s="183">
        <v>0.26003500000000002</v>
      </c>
      <c r="S107" s="1" t="s">
        <v>7</v>
      </c>
      <c r="T107" s="1" t="s">
        <v>5</v>
      </c>
      <c r="U107" s="1">
        <v>0</v>
      </c>
      <c r="V107" s="184">
        <v>47.82</v>
      </c>
      <c r="W107" s="161">
        <v>1698</v>
      </c>
      <c r="X107" s="181" t="s">
        <v>17</v>
      </c>
      <c r="Z107" s="161">
        <v>104</v>
      </c>
      <c r="AA107" s="183">
        <v>4.3097940000000001</v>
      </c>
      <c r="AB107" s="1" t="s">
        <v>42</v>
      </c>
      <c r="AC107" s="1" t="s">
        <v>42</v>
      </c>
      <c r="AD107" s="1">
        <v>3</v>
      </c>
      <c r="AE107" s="184">
        <v>2.82</v>
      </c>
      <c r="AF107" s="161">
        <v>100</v>
      </c>
      <c r="AG107" s="181" t="s">
        <v>18</v>
      </c>
      <c r="AI107" s="161">
        <v>114</v>
      </c>
      <c r="AJ107" s="183">
        <v>0.72000399999999998</v>
      </c>
      <c r="AK107" s="1" t="s">
        <v>6</v>
      </c>
      <c r="AL107" s="1" t="s">
        <v>5</v>
      </c>
      <c r="AM107" s="1">
        <v>0</v>
      </c>
      <c r="AN107" s="184">
        <v>37.479999999999997</v>
      </c>
      <c r="AO107" s="161">
        <v>1588</v>
      </c>
      <c r="AP107" s="181" t="s">
        <v>17</v>
      </c>
    </row>
    <row r="108" spans="2:42" x14ac:dyDescent="0.25">
      <c r="B108" s="161">
        <v>640</v>
      </c>
      <c r="C108" s="183">
        <v>4.2854089999999996</v>
      </c>
      <c r="D108" s="1">
        <v>0</v>
      </c>
      <c r="E108" s="184">
        <v>46.81</v>
      </c>
      <c r="L108" s="161">
        <v>548</v>
      </c>
      <c r="M108" s="183">
        <v>10.016011000000001</v>
      </c>
      <c r="N108" s="1">
        <v>0</v>
      </c>
      <c r="O108" s="184">
        <v>40.67</v>
      </c>
      <c r="Q108" s="161">
        <v>2384</v>
      </c>
      <c r="R108" s="183">
        <v>0.28918500000000003</v>
      </c>
      <c r="S108" s="1" t="s">
        <v>7</v>
      </c>
      <c r="T108" s="1" t="s">
        <v>5</v>
      </c>
      <c r="U108" s="1">
        <v>0</v>
      </c>
      <c r="V108" s="184">
        <v>47.97</v>
      </c>
      <c r="W108" s="161">
        <v>1719</v>
      </c>
      <c r="X108" s="181" t="s">
        <v>17</v>
      </c>
      <c r="Z108" s="161">
        <v>107</v>
      </c>
      <c r="AA108" s="183">
        <v>1.6549780000000001</v>
      </c>
      <c r="AB108" s="1" t="s">
        <v>42</v>
      </c>
      <c r="AC108" s="1" t="s">
        <v>42</v>
      </c>
      <c r="AD108" s="1">
        <v>3</v>
      </c>
      <c r="AE108" s="184">
        <v>3.74</v>
      </c>
      <c r="AF108" s="161">
        <v>101</v>
      </c>
      <c r="AG108" s="181" t="s">
        <v>18</v>
      </c>
      <c r="AI108" s="161">
        <v>117</v>
      </c>
      <c r="AJ108" s="183">
        <v>0.82107600000000003</v>
      </c>
      <c r="AK108" s="1" t="s">
        <v>6</v>
      </c>
      <c r="AL108" s="1" t="s">
        <v>5</v>
      </c>
      <c r="AM108" s="1">
        <v>0</v>
      </c>
      <c r="AN108" s="184">
        <v>40.04</v>
      </c>
      <c r="AO108" s="161">
        <v>1594</v>
      </c>
      <c r="AP108" s="181" t="s">
        <v>17</v>
      </c>
    </row>
    <row r="109" spans="2:42" x14ac:dyDescent="0.25">
      <c r="B109" s="161">
        <v>650</v>
      </c>
      <c r="C109" s="183">
        <v>10.016011000000001</v>
      </c>
      <c r="D109" s="1">
        <v>0</v>
      </c>
      <c r="E109" s="184">
        <v>40.67</v>
      </c>
      <c r="L109" s="161">
        <v>552</v>
      </c>
      <c r="M109" s="183">
        <v>3.3045399999999998</v>
      </c>
      <c r="N109" s="1">
        <v>0</v>
      </c>
      <c r="O109" s="184">
        <v>47.01</v>
      </c>
      <c r="Q109" s="161">
        <v>373</v>
      </c>
      <c r="R109" s="183">
        <v>0.32713399999999998</v>
      </c>
      <c r="S109" s="1" t="s">
        <v>7</v>
      </c>
      <c r="T109" s="1" t="s">
        <v>5</v>
      </c>
      <c r="U109" s="1">
        <v>0</v>
      </c>
      <c r="V109" s="184">
        <v>48.23</v>
      </c>
      <c r="W109" s="161">
        <v>1720</v>
      </c>
      <c r="X109" s="181" t="s">
        <v>17</v>
      </c>
      <c r="Z109" s="161">
        <v>108</v>
      </c>
      <c r="AA109" s="183">
        <v>2.6465480000000001</v>
      </c>
      <c r="AB109" s="1" t="s">
        <v>42</v>
      </c>
      <c r="AC109" s="1" t="s">
        <v>42</v>
      </c>
      <c r="AD109" s="1">
        <v>3</v>
      </c>
      <c r="AE109" s="184">
        <v>152.72999999999999</v>
      </c>
      <c r="AF109" s="161">
        <v>104</v>
      </c>
      <c r="AG109" s="181" t="s">
        <v>18</v>
      </c>
      <c r="AI109" s="161">
        <v>122</v>
      </c>
      <c r="AJ109" s="183">
        <v>0.67185700000000004</v>
      </c>
      <c r="AK109" s="1" t="s">
        <v>6</v>
      </c>
      <c r="AL109" s="1" t="s">
        <v>5</v>
      </c>
      <c r="AM109" s="1">
        <v>0</v>
      </c>
      <c r="AN109" s="184">
        <v>37.869999999999997</v>
      </c>
      <c r="AO109" s="161">
        <v>1595</v>
      </c>
      <c r="AP109" s="181" t="s">
        <v>17</v>
      </c>
    </row>
    <row r="110" spans="2:42" x14ac:dyDescent="0.25">
      <c r="B110" s="161">
        <v>654</v>
      </c>
      <c r="C110" s="183">
        <v>3.3045399999999998</v>
      </c>
      <c r="D110" s="1">
        <v>0</v>
      </c>
      <c r="E110" s="184">
        <v>47.01</v>
      </c>
      <c r="L110" s="161">
        <v>553</v>
      </c>
      <c r="M110" s="183">
        <v>8.403435</v>
      </c>
      <c r="N110" s="1">
        <v>0</v>
      </c>
      <c r="O110" s="184">
        <v>35.590000000000003</v>
      </c>
      <c r="Q110" s="161">
        <v>2784</v>
      </c>
      <c r="R110" s="183">
        <v>0.47489100000000001</v>
      </c>
      <c r="S110" s="1" t="s">
        <v>7</v>
      </c>
      <c r="T110" s="1" t="s">
        <v>5</v>
      </c>
      <c r="U110" s="1">
        <v>0</v>
      </c>
      <c r="V110" s="184">
        <v>48.53</v>
      </c>
      <c r="W110" s="161">
        <v>1747</v>
      </c>
      <c r="X110" s="181" t="s">
        <v>17</v>
      </c>
      <c r="Z110" s="161">
        <v>109</v>
      </c>
      <c r="AA110" s="183">
        <v>1.653942</v>
      </c>
      <c r="AB110" s="1" t="s">
        <v>42</v>
      </c>
      <c r="AC110" s="1" t="s">
        <v>42</v>
      </c>
      <c r="AD110" s="1">
        <v>3</v>
      </c>
      <c r="AE110" s="184">
        <v>162.62</v>
      </c>
      <c r="AF110" s="161">
        <v>105</v>
      </c>
      <c r="AG110" s="181" t="s">
        <v>18</v>
      </c>
      <c r="AI110" s="161">
        <v>124</v>
      </c>
      <c r="AJ110" s="183">
        <v>1.2291300000000001</v>
      </c>
      <c r="AK110" s="1" t="s">
        <v>6</v>
      </c>
      <c r="AL110" s="1" t="s">
        <v>5</v>
      </c>
      <c r="AM110" s="1">
        <v>0</v>
      </c>
      <c r="AN110" s="184">
        <v>44.56</v>
      </c>
      <c r="AO110" s="161">
        <v>1597</v>
      </c>
      <c r="AP110" s="181" t="s">
        <v>17</v>
      </c>
    </row>
    <row r="111" spans="2:42" x14ac:dyDescent="0.25">
      <c r="B111" s="161">
        <v>655</v>
      </c>
      <c r="C111" s="183">
        <v>8.403435</v>
      </c>
      <c r="D111" s="1">
        <v>0</v>
      </c>
      <c r="E111" s="184">
        <v>35.590000000000003</v>
      </c>
      <c r="L111" s="161">
        <v>554</v>
      </c>
      <c r="M111" s="183">
        <v>3.6436190000000002</v>
      </c>
      <c r="N111" s="1">
        <v>0</v>
      </c>
      <c r="O111" s="184">
        <v>48.18</v>
      </c>
      <c r="Q111" s="161">
        <v>1534</v>
      </c>
      <c r="R111" s="183">
        <v>0.39970299999999997</v>
      </c>
      <c r="S111" s="1" t="s">
        <v>7</v>
      </c>
      <c r="T111" s="1" t="s">
        <v>5</v>
      </c>
      <c r="U111" s="1">
        <v>0</v>
      </c>
      <c r="V111" s="184">
        <v>48.83</v>
      </c>
      <c r="W111" s="161">
        <v>1748</v>
      </c>
      <c r="X111" s="181" t="s">
        <v>17</v>
      </c>
      <c r="Z111" s="161">
        <v>113</v>
      </c>
      <c r="AA111" s="183">
        <v>0.68524799999999997</v>
      </c>
      <c r="AB111" s="1" t="s">
        <v>42</v>
      </c>
      <c r="AC111" s="1" t="s">
        <v>42</v>
      </c>
      <c r="AD111" s="1">
        <v>3</v>
      </c>
      <c r="AE111" s="184">
        <v>153.94999999999999</v>
      </c>
      <c r="AF111" s="161">
        <v>107</v>
      </c>
      <c r="AG111" s="181" t="s">
        <v>18</v>
      </c>
      <c r="AI111" s="161">
        <v>127</v>
      </c>
      <c r="AJ111" s="183">
        <v>1.0790360000000001</v>
      </c>
      <c r="AK111" s="1" t="s">
        <v>6</v>
      </c>
      <c r="AL111" s="1" t="s">
        <v>5</v>
      </c>
      <c r="AM111" s="1">
        <v>0</v>
      </c>
      <c r="AN111" s="184">
        <v>47.15</v>
      </c>
      <c r="AO111" s="161">
        <v>1598</v>
      </c>
      <c r="AP111" s="181" t="s">
        <v>17</v>
      </c>
    </row>
    <row r="112" spans="2:42" x14ac:dyDescent="0.25">
      <c r="B112" s="161">
        <v>656</v>
      </c>
      <c r="C112" s="183">
        <v>3.6436190000000002</v>
      </c>
      <c r="D112" s="1">
        <v>0</v>
      </c>
      <c r="E112" s="184">
        <v>48.18</v>
      </c>
      <c r="L112" s="161">
        <v>566</v>
      </c>
      <c r="M112" s="183">
        <v>3.3744779999999999</v>
      </c>
      <c r="N112" s="1">
        <v>0</v>
      </c>
      <c r="O112" s="184">
        <v>47.11</v>
      </c>
      <c r="Q112" s="161">
        <v>1411</v>
      </c>
      <c r="R112" s="183">
        <v>0.794651</v>
      </c>
      <c r="S112" s="1" t="s">
        <v>7</v>
      </c>
      <c r="T112" s="1" t="s">
        <v>5</v>
      </c>
      <c r="U112" s="1">
        <v>0</v>
      </c>
      <c r="V112" s="184">
        <v>48.92</v>
      </c>
      <c r="W112" s="161">
        <v>1766</v>
      </c>
      <c r="X112" s="181" t="s">
        <v>17</v>
      </c>
      <c r="Z112" s="161">
        <v>116</v>
      </c>
      <c r="AA112" s="183">
        <v>1.800789</v>
      </c>
      <c r="AB112" s="1" t="s">
        <v>42</v>
      </c>
      <c r="AC112" s="1" t="s">
        <v>42</v>
      </c>
      <c r="AD112" s="1">
        <v>3</v>
      </c>
      <c r="AE112" s="184">
        <v>4.32</v>
      </c>
      <c r="AF112" s="161">
        <v>108</v>
      </c>
      <c r="AG112" s="181" t="s">
        <v>18</v>
      </c>
      <c r="AI112" s="161">
        <v>132</v>
      </c>
      <c r="AJ112" s="183">
        <v>0.83577199999999996</v>
      </c>
      <c r="AK112" s="1" t="s">
        <v>6</v>
      </c>
      <c r="AL112" s="1" t="s">
        <v>5</v>
      </c>
      <c r="AM112" s="1">
        <v>0</v>
      </c>
      <c r="AN112" s="184">
        <v>44.45</v>
      </c>
      <c r="AO112" s="161">
        <v>1604</v>
      </c>
      <c r="AP112" s="181" t="s">
        <v>17</v>
      </c>
    </row>
    <row r="113" spans="2:42" x14ac:dyDescent="0.25">
      <c r="B113" s="161">
        <v>668</v>
      </c>
      <c r="C113" s="183">
        <v>3.3744779999999999</v>
      </c>
      <c r="D113" s="1">
        <v>0</v>
      </c>
      <c r="E113" s="184">
        <v>47.11</v>
      </c>
      <c r="L113" s="161">
        <v>567</v>
      </c>
      <c r="M113" s="183">
        <v>2.3778899999999998</v>
      </c>
      <c r="N113" s="1">
        <v>0</v>
      </c>
      <c r="O113" s="184">
        <v>47.18</v>
      </c>
      <c r="Q113" s="161">
        <v>48</v>
      </c>
      <c r="R113" s="183">
        <v>0.44725399999999998</v>
      </c>
      <c r="S113" s="1" t="s">
        <v>7</v>
      </c>
      <c r="T113" s="1" t="s">
        <v>5</v>
      </c>
      <c r="U113" s="1">
        <v>0</v>
      </c>
      <c r="V113" s="184">
        <v>48.97</v>
      </c>
      <c r="W113" s="161">
        <v>1773</v>
      </c>
      <c r="X113" s="181" t="s">
        <v>17</v>
      </c>
      <c r="Z113" s="161">
        <v>1</v>
      </c>
      <c r="AA113" s="183">
        <v>0.80745100000000003</v>
      </c>
      <c r="AB113" s="1" t="s">
        <v>43</v>
      </c>
      <c r="AC113" s="1" t="s">
        <v>43</v>
      </c>
      <c r="AD113" s="1">
        <v>3</v>
      </c>
      <c r="AE113" s="184">
        <v>22.26</v>
      </c>
      <c r="AF113" s="161">
        <v>109</v>
      </c>
      <c r="AG113" s="181" t="s">
        <v>18</v>
      </c>
      <c r="AI113" s="161">
        <v>139</v>
      </c>
      <c r="AJ113" s="183">
        <v>0.52032199999999995</v>
      </c>
      <c r="AK113" s="1" t="s">
        <v>6</v>
      </c>
      <c r="AL113" s="1" t="s">
        <v>5</v>
      </c>
      <c r="AM113" s="1">
        <v>0</v>
      </c>
      <c r="AN113" s="184">
        <v>49.98</v>
      </c>
      <c r="AO113" s="161">
        <v>1608</v>
      </c>
      <c r="AP113" s="181" t="s">
        <v>17</v>
      </c>
    </row>
    <row r="114" spans="2:42" x14ac:dyDescent="0.25">
      <c r="B114" s="161">
        <v>669</v>
      </c>
      <c r="C114" s="183">
        <v>2.3778899999999998</v>
      </c>
      <c r="D114" s="1">
        <v>0</v>
      </c>
      <c r="E114" s="184">
        <v>47.18</v>
      </c>
      <c r="L114" s="161">
        <v>575</v>
      </c>
      <c r="M114" s="183">
        <v>10.777331</v>
      </c>
      <c r="N114" s="1">
        <v>0</v>
      </c>
      <c r="O114" s="184">
        <v>40.520000000000003</v>
      </c>
      <c r="Q114" s="161">
        <v>2576</v>
      </c>
      <c r="R114" s="183">
        <v>0.70890600000000004</v>
      </c>
      <c r="S114" s="1" t="s">
        <v>7</v>
      </c>
      <c r="T114" s="1" t="s">
        <v>5</v>
      </c>
      <c r="U114" s="1">
        <v>0</v>
      </c>
      <c r="V114" s="184">
        <v>49</v>
      </c>
      <c r="W114" s="161">
        <v>1776</v>
      </c>
      <c r="X114" s="181" t="s">
        <v>17</v>
      </c>
      <c r="Z114" s="161">
        <v>7</v>
      </c>
      <c r="AA114" s="183">
        <v>1.97105</v>
      </c>
      <c r="AB114" s="1" t="s">
        <v>43</v>
      </c>
      <c r="AC114" s="1" t="s">
        <v>43</v>
      </c>
      <c r="AD114" s="1">
        <v>3</v>
      </c>
      <c r="AE114" s="184">
        <v>1.1000000000000001</v>
      </c>
      <c r="AF114" s="161">
        <v>110</v>
      </c>
      <c r="AG114" s="181" t="s">
        <v>18</v>
      </c>
      <c r="AI114" s="161">
        <v>145</v>
      </c>
      <c r="AJ114" s="183">
        <v>1.1817150000000001</v>
      </c>
      <c r="AK114" s="1" t="s">
        <v>6</v>
      </c>
      <c r="AL114" s="1" t="s">
        <v>5</v>
      </c>
      <c r="AM114" s="1">
        <v>0</v>
      </c>
      <c r="AN114" s="184">
        <v>39.85</v>
      </c>
      <c r="AO114" s="161">
        <v>1615</v>
      </c>
      <c r="AP114" s="181" t="s">
        <v>17</v>
      </c>
    </row>
    <row r="115" spans="2:42" x14ac:dyDescent="0.25">
      <c r="B115" s="161">
        <v>677</v>
      </c>
      <c r="C115" s="183">
        <v>10.777331</v>
      </c>
      <c r="D115" s="1">
        <v>0</v>
      </c>
      <c r="E115" s="184">
        <v>40.520000000000003</v>
      </c>
      <c r="L115" s="161">
        <v>583</v>
      </c>
      <c r="M115" s="183">
        <v>6.0163409999999997</v>
      </c>
      <c r="N115" s="1">
        <v>0</v>
      </c>
      <c r="O115" s="184">
        <v>37.97</v>
      </c>
      <c r="Q115" s="161">
        <v>1187</v>
      </c>
      <c r="R115" s="183">
        <v>0.26574900000000001</v>
      </c>
      <c r="S115" s="1" t="s">
        <v>7</v>
      </c>
      <c r="T115" s="1" t="s">
        <v>5</v>
      </c>
      <c r="U115" s="1">
        <v>0</v>
      </c>
      <c r="V115" s="184">
        <v>49.66</v>
      </c>
      <c r="W115" s="161">
        <v>1802</v>
      </c>
      <c r="X115" s="181" t="s">
        <v>17</v>
      </c>
      <c r="Z115" s="161">
        <v>12</v>
      </c>
      <c r="AA115" s="183">
        <v>0.65483100000000005</v>
      </c>
      <c r="AB115" s="1" t="s">
        <v>43</v>
      </c>
      <c r="AC115" s="1" t="s">
        <v>43</v>
      </c>
      <c r="AD115" s="1">
        <v>3</v>
      </c>
      <c r="AE115" s="184">
        <v>6.45</v>
      </c>
      <c r="AF115" s="161">
        <v>111</v>
      </c>
      <c r="AG115" s="181" t="s">
        <v>18</v>
      </c>
      <c r="AI115" s="161">
        <v>155</v>
      </c>
      <c r="AJ115" s="183">
        <v>1.0219910000000001</v>
      </c>
      <c r="AK115" s="1" t="s">
        <v>6</v>
      </c>
      <c r="AL115" s="1" t="s">
        <v>5</v>
      </c>
      <c r="AM115" s="1">
        <v>0</v>
      </c>
      <c r="AN115" s="184">
        <v>32.78</v>
      </c>
      <c r="AO115" s="161">
        <v>1616</v>
      </c>
      <c r="AP115" s="181" t="s">
        <v>17</v>
      </c>
    </row>
    <row r="116" spans="2:42" x14ac:dyDescent="0.25">
      <c r="B116" s="161">
        <v>685</v>
      </c>
      <c r="C116" s="183">
        <v>6.0163409999999997</v>
      </c>
      <c r="D116" s="1">
        <v>0</v>
      </c>
      <c r="E116" s="184">
        <v>37.97</v>
      </c>
      <c r="L116" s="161">
        <v>587</v>
      </c>
      <c r="M116" s="183">
        <v>1.779374</v>
      </c>
      <c r="N116" s="1">
        <v>0</v>
      </c>
      <c r="O116" s="184">
        <v>43.32</v>
      </c>
      <c r="Q116" s="161">
        <v>2252</v>
      </c>
      <c r="R116" s="183">
        <v>0.424925</v>
      </c>
      <c r="S116" s="1" t="s">
        <v>7</v>
      </c>
      <c r="T116" s="1" t="s">
        <v>5</v>
      </c>
      <c r="U116" s="1">
        <v>0</v>
      </c>
      <c r="V116" s="184">
        <v>49.83</v>
      </c>
      <c r="W116" s="161">
        <v>1811</v>
      </c>
      <c r="X116" s="181" t="s">
        <v>17</v>
      </c>
      <c r="Z116" s="161">
        <v>36</v>
      </c>
      <c r="AA116" s="183">
        <v>4.1007189999999998</v>
      </c>
      <c r="AB116" s="1" t="s">
        <v>43</v>
      </c>
      <c r="AC116" s="1" t="s">
        <v>43</v>
      </c>
      <c r="AD116" s="1">
        <v>3</v>
      </c>
      <c r="AE116" s="184">
        <v>173.74</v>
      </c>
      <c r="AF116" s="161">
        <v>112</v>
      </c>
      <c r="AG116" s="181" t="s">
        <v>18</v>
      </c>
      <c r="AI116" s="161">
        <v>160</v>
      </c>
      <c r="AJ116" s="183">
        <v>0.67169800000000002</v>
      </c>
      <c r="AK116" s="1" t="s">
        <v>6</v>
      </c>
      <c r="AL116" s="1" t="s">
        <v>5</v>
      </c>
      <c r="AM116" s="1">
        <v>0</v>
      </c>
      <c r="AN116" s="184">
        <v>45.22</v>
      </c>
      <c r="AO116" s="161">
        <v>1617</v>
      </c>
      <c r="AP116" s="181" t="s">
        <v>17</v>
      </c>
    </row>
    <row r="117" spans="2:42" x14ac:dyDescent="0.25">
      <c r="B117" s="161">
        <v>689</v>
      </c>
      <c r="C117" s="183">
        <v>1.779374</v>
      </c>
      <c r="D117" s="1">
        <v>0</v>
      </c>
      <c r="E117" s="184">
        <v>43.32</v>
      </c>
      <c r="L117" s="161">
        <v>592</v>
      </c>
      <c r="M117" s="183">
        <v>2.6359710000000001</v>
      </c>
      <c r="N117" s="1">
        <v>0</v>
      </c>
      <c r="O117" s="184">
        <v>49.28</v>
      </c>
      <c r="Q117" s="161">
        <v>22</v>
      </c>
      <c r="R117" s="183">
        <v>0.42274600000000001</v>
      </c>
      <c r="S117" s="1" t="s">
        <v>6</v>
      </c>
      <c r="T117" s="1" t="s">
        <v>5</v>
      </c>
      <c r="U117" s="1">
        <v>0</v>
      </c>
      <c r="V117" s="184">
        <v>30.83</v>
      </c>
      <c r="W117" s="161">
        <v>1819</v>
      </c>
      <c r="X117" s="181" t="s">
        <v>17</v>
      </c>
      <c r="Z117" s="161">
        <v>51</v>
      </c>
      <c r="AA117" s="183">
        <v>3.3555899999999999</v>
      </c>
      <c r="AB117" s="1" t="s">
        <v>43</v>
      </c>
      <c r="AC117" s="1" t="s">
        <v>43</v>
      </c>
      <c r="AD117" s="1">
        <v>3</v>
      </c>
      <c r="AE117" s="184">
        <v>162.41999999999999</v>
      </c>
      <c r="AF117" s="161">
        <v>113</v>
      </c>
      <c r="AG117" s="181" t="s">
        <v>18</v>
      </c>
      <c r="AI117" s="161">
        <v>166</v>
      </c>
      <c r="AJ117" s="183">
        <v>0.68089</v>
      </c>
      <c r="AK117" s="1" t="s">
        <v>6</v>
      </c>
      <c r="AL117" s="1" t="s">
        <v>5</v>
      </c>
      <c r="AM117" s="1">
        <v>0</v>
      </c>
      <c r="AN117" s="184">
        <v>44.82</v>
      </c>
      <c r="AO117" s="161">
        <v>1623</v>
      </c>
      <c r="AP117" s="181" t="s">
        <v>17</v>
      </c>
    </row>
    <row r="118" spans="2:42" x14ac:dyDescent="0.25">
      <c r="B118" s="161">
        <v>694</v>
      </c>
      <c r="C118" s="183">
        <v>2.6359710000000001</v>
      </c>
      <c r="D118" s="1">
        <v>0</v>
      </c>
      <c r="E118" s="184">
        <v>49.28</v>
      </c>
      <c r="L118" s="161">
        <v>594</v>
      </c>
      <c r="M118" s="183">
        <v>3.964909</v>
      </c>
      <c r="N118" s="1">
        <v>0</v>
      </c>
      <c r="O118" s="184">
        <v>44.54</v>
      </c>
      <c r="Q118" s="161">
        <v>306</v>
      </c>
      <c r="R118" s="183">
        <v>0.83308899999999997</v>
      </c>
      <c r="S118" s="1" t="s">
        <v>6</v>
      </c>
      <c r="T118" s="1" t="s">
        <v>5</v>
      </c>
      <c r="U118" s="1">
        <v>0</v>
      </c>
      <c r="V118" s="184">
        <v>30.99</v>
      </c>
      <c r="W118" s="161">
        <v>1829</v>
      </c>
      <c r="X118" s="181" t="s">
        <v>17</v>
      </c>
      <c r="Z118" s="161">
        <v>99</v>
      </c>
      <c r="AA118" s="183">
        <v>7.4492229999999999</v>
      </c>
      <c r="AB118" s="1" t="s">
        <v>43</v>
      </c>
      <c r="AC118" s="1" t="s">
        <v>43</v>
      </c>
      <c r="AD118" s="1">
        <v>3</v>
      </c>
      <c r="AE118" s="184">
        <v>177.36</v>
      </c>
      <c r="AF118" s="161">
        <v>114</v>
      </c>
      <c r="AG118" s="181" t="s">
        <v>18</v>
      </c>
      <c r="AI118" s="161">
        <v>174</v>
      </c>
      <c r="AJ118" s="183">
        <v>1.117381</v>
      </c>
      <c r="AK118" s="1" t="s">
        <v>6</v>
      </c>
      <c r="AL118" s="1" t="s">
        <v>5</v>
      </c>
      <c r="AM118" s="1">
        <v>0</v>
      </c>
      <c r="AN118" s="184">
        <v>38.53</v>
      </c>
      <c r="AO118" s="161">
        <v>1628</v>
      </c>
      <c r="AP118" s="181" t="s">
        <v>17</v>
      </c>
    </row>
    <row r="119" spans="2:42" x14ac:dyDescent="0.25">
      <c r="B119" s="161">
        <v>696</v>
      </c>
      <c r="C119" s="183">
        <v>3.964909</v>
      </c>
      <c r="D119" s="1">
        <v>0</v>
      </c>
      <c r="E119" s="184">
        <v>44.54</v>
      </c>
      <c r="L119" s="161">
        <v>599</v>
      </c>
      <c r="M119" s="183">
        <v>3.4313889999999998</v>
      </c>
      <c r="N119" s="1">
        <v>0</v>
      </c>
      <c r="O119" s="184">
        <v>42.44</v>
      </c>
      <c r="Q119" s="161">
        <v>336</v>
      </c>
      <c r="R119" s="183">
        <v>0.37842900000000002</v>
      </c>
      <c r="S119" s="1" t="s">
        <v>6</v>
      </c>
      <c r="T119" s="1" t="s">
        <v>5</v>
      </c>
      <c r="U119" s="1">
        <v>0</v>
      </c>
      <c r="V119" s="184">
        <v>31.05</v>
      </c>
      <c r="W119" s="161">
        <v>1832</v>
      </c>
      <c r="X119" s="181" t="s">
        <v>17</v>
      </c>
      <c r="Z119" s="161">
        <v>100</v>
      </c>
      <c r="AA119" s="183">
        <v>3.290327</v>
      </c>
      <c r="AB119" s="1" t="s">
        <v>43</v>
      </c>
      <c r="AC119" s="1" t="s">
        <v>43</v>
      </c>
      <c r="AD119" s="1">
        <v>3</v>
      </c>
      <c r="AE119" s="184">
        <v>21.77</v>
      </c>
      <c r="AF119" s="161">
        <v>115</v>
      </c>
      <c r="AG119" s="181" t="s">
        <v>18</v>
      </c>
      <c r="AI119" s="161">
        <v>179</v>
      </c>
      <c r="AJ119" s="183">
        <v>0.55724799999999997</v>
      </c>
      <c r="AK119" s="1" t="s">
        <v>6</v>
      </c>
      <c r="AL119" s="1" t="s">
        <v>5</v>
      </c>
      <c r="AM119" s="1">
        <v>0</v>
      </c>
      <c r="AN119" s="184">
        <v>44.42</v>
      </c>
      <c r="AO119" s="161">
        <v>1629</v>
      </c>
      <c r="AP119" s="181" t="s">
        <v>17</v>
      </c>
    </row>
    <row r="120" spans="2:42" x14ac:dyDescent="0.25">
      <c r="B120" s="161">
        <v>701</v>
      </c>
      <c r="C120" s="183">
        <v>3.4313889999999998</v>
      </c>
      <c r="D120" s="1">
        <v>0</v>
      </c>
      <c r="E120" s="184">
        <v>42.44</v>
      </c>
      <c r="L120" s="161">
        <v>607</v>
      </c>
      <c r="M120" s="183">
        <v>2.5987499999999999</v>
      </c>
      <c r="N120" s="1">
        <v>0</v>
      </c>
      <c r="O120" s="184">
        <v>41.58</v>
      </c>
      <c r="Q120" s="161">
        <v>296</v>
      </c>
      <c r="R120" s="183">
        <v>0.62710200000000005</v>
      </c>
      <c r="S120" s="1" t="s">
        <v>6</v>
      </c>
      <c r="T120" s="1" t="s">
        <v>5</v>
      </c>
      <c r="U120" s="1">
        <v>0</v>
      </c>
      <c r="V120" s="184">
        <v>31.09</v>
      </c>
      <c r="W120" s="161">
        <v>1835</v>
      </c>
      <c r="X120" s="181" t="s">
        <v>17</v>
      </c>
      <c r="Z120" s="161">
        <v>111</v>
      </c>
      <c r="AA120" s="183">
        <v>1.0131410000000001</v>
      </c>
      <c r="AB120" s="1" t="s">
        <v>43</v>
      </c>
      <c r="AC120" s="1" t="s">
        <v>43</v>
      </c>
      <c r="AD120" s="1">
        <v>3</v>
      </c>
      <c r="AE120" s="184">
        <v>179.64</v>
      </c>
      <c r="AF120" s="161">
        <v>116</v>
      </c>
      <c r="AG120" s="181" t="s">
        <v>18</v>
      </c>
      <c r="AI120" s="161">
        <v>190</v>
      </c>
      <c r="AJ120" s="183">
        <v>0.62258400000000003</v>
      </c>
      <c r="AK120" s="1" t="s">
        <v>6</v>
      </c>
      <c r="AL120" s="1" t="s">
        <v>5</v>
      </c>
      <c r="AM120" s="1">
        <v>0</v>
      </c>
      <c r="AN120" s="184">
        <v>37.1</v>
      </c>
      <c r="AO120" s="161">
        <v>1632</v>
      </c>
      <c r="AP120" s="181" t="s">
        <v>17</v>
      </c>
    </row>
    <row r="121" spans="2:42" x14ac:dyDescent="0.25">
      <c r="B121" s="161">
        <v>709</v>
      </c>
      <c r="C121" s="183">
        <v>2.5987499999999999</v>
      </c>
      <c r="D121" s="1">
        <v>0</v>
      </c>
      <c r="E121" s="184">
        <v>41.58</v>
      </c>
      <c r="L121" s="161">
        <v>611</v>
      </c>
      <c r="M121" s="183">
        <v>2.9469409999999998</v>
      </c>
      <c r="N121" s="1">
        <v>0</v>
      </c>
      <c r="O121" s="184">
        <v>38.65</v>
      </c>
      <c r="Q121" s="161">
        <v>800</v>
      </c>
      <c r="R121" s="183">
        <v>0.41969800000000002</v>
      </c>
      <c r="S121" s="1" t="s">
        <v>6</v>
      </c>
      <c r="T121" s="1" t="s">
        <v>5</v>
      </c>
      <c r="U121" s="1">
        <v>0</v>
      </c>
      <c r="V121" s="184">
        <v>31.28</v>
      </c>
      <c r="W121" s="161">
        <v>1849</v>
      </c>
      <c r="X121" s="181" t="s">
        <v>17</v>
      </c>
      <c r="Z121" s="161">
        <v>115</v>
      </c>
      <c r="AA121" s="183">
        <v>0.67582299999999995</v>
      </c>
      <c r="AB121" s="1" t="s">
        <v>43</v>
      </c>
      <c r="AC121" s="1" t="s">
        <v>43</v>
      </c>
      <c r="AD121" s="1">
        <v>3</v>
      </c>
      <c r="AE121" s="184">
        <v>4.91</v>
      </c>
      <c r="AF121" s="161">
        <v>117</v>
      </c>
      <c r="AG121" s="181" t="s">
        <v>18</v>
      </c>
      <c r="AI121" s="161">
        <v>191</v>
      </c>
      <c r="AJ121" s="183">
        <v>0.75465800000000005</v>
      </c>
      <c r="AK121" s="1" t="s">
        <v>6</v>
      </c>
      <c r="AL121" s="1" t="s">
        <v>5</v>
      </c>
      <c r="AM121" s="1">
        <v>0</v>
      </c>
      <c r="AN121" s="184">
        <v>38.43</v>
      </c>
      <c r="AO121" s="161">
        <v>1633</v>
      </c>
      <c r="AP121" s="181" t="s">
        <v>17</v>
      </c>
    </row>
    <row r="122" spans="2:42" x14ac:dyDescent="0.25">
      <c r="B122" s="161">
        <v>713</v>
      </c>
      <c r="C122" s="183">
        <v>2.9469409999999998</v>
      </c>
      <c r="D122" s="1">
        <v>0</v>
      </c>
      <c r="E122" s="184">
        <v>38.65</v>
      </c>
      <c r="L122" s="161">
        <v>612</v>
      </c>
      <c r="M122" s="183">
        <v>2.837164</v>
      </c>
      <c r="N122" s="1">
        <v>0</v>
      </c>
      <c r="O122" s="184">
        <v>48.19</v>
      </c>
      <c r="Q122" s="161">
        <v>1469</v>
      </c>
      <c r="R122" s="183">
        <v>0.91213500000000003</v>
      </c>
      <c r="S122" s="1" t="s">
        <v>6</v>
      </c>
      <c r="T122" s="1" t="s">
        <v>5</v>
      </c>
      <c r="U122" s="1">
        <v>0</v>
      </c>
      <c r="V122" s="184">
        <v>31.48</v>
      </c>
      <c r="W122" s="161">
        <v>1857</v>
      </c>
      <c r="X122" s="181" t="s">
        <v>17</v>
      </c>
      <c r="Z122" s="161">
        <v>117</v>
      </c>
      <c r="AA122" s="183">
        <v>3.1456909999999998</v>
      </c>
      <c r="AB122" s="1" t="s">
        <v>43</v>
      </c>
      <c r="AC122" s="1" t="s">
        <v>43</v>
      </c>
      <c r="AD122" s="1">
        <v>3</v>
      </c>
      <c r="AE122" s="184">
        <v>27.57</v>
      </c>
      <c r="AF122" s="161">
        <v>118</v>
      </c>
      <c r="AG122" s="181" t="s">
        <v>18</v>
      </c>
      <c r="AI122" s="161">
        <v>198</v>
      </c>
      <c r="AJ122" s="183">
        <v>0.56671899999999997</v>
      </c>
      <c r="AK122" s="1" t="s">
        <v>6</v>
      </c>
      <c r="AL122" s="1" t="s">
        <v>5</v>
      </c>
      <c r="AM122" s="1">
        <v>0</v>
      </c>
      <c r="AN122" s="184">
        <v>35.909999999999997</v>
      </c>
      <c r="AO122" s="161">
        <v>1634</v>
      </c>
      <c r="AP122" s="181" t="s">
        <v>17</v>
      </c>
    </row>
    <row r="123" spans="2:42" ht="15.75" thickBot="1" x14ac:dyDescent="0.3">
      <c r="B123" s="161">
        <v>714</v>
      </c>
      <c r="C123" s="183">
        <v>2.837164</v>
      </c>
      <c r="D123" s="1">
        <v>0</v>
      </c>
      <c r="E123" s="184">
        <v>48.19</v>
      </c>
      <c r="L123" s="161">
        <v>614</v>
      </c>
      <c r="M123" s="183">
        <v>3.5965880000000001</v>
      </c>
      <c r="N123" s="1">
        <v>0</v>
      </c>
      <c r="O123" s="184">
        <v>36.33</v>
      </c>
      <c r="Q123" s="161">
        <v>1319</v>
      </c>
      <c r="R123" s="183">
        <v>8.7302000000000005E-2</v>
      </c>
      <c r="S123" s="1" t="s">
        <v>6</v>
      </c>
      <c r="T123" s="1" t="s">
        <v>5</v>
      </c>
      <c r="U123" s="1">
        <v>0</v>
      </c>
      <c r="V123" s="184">
        <v>31.8</v>
      </c>
      <c r="W123" s="161">
        <v>1859</v>
      </c>
      <c r="X123" s="181" t="s">
        <v>17</v>
      </c>
      <c r="Z123" s="162">
        <v>120</v>
      </c>
      <c r="AA123" s="185">
        <v>1.3045690000000001</v>
      </c>
      <c r="AB123" s="15" t="s">
        <v>43</v>
      </c>
      <c r="AC123" s="15" t="s">
        <v>43</v>
      </c>
      <c r="AD123" s="15">
        <v>3</v>
      </c>
      <c r="AE123" s="186">
        <v>152.84</v>
      </c>
      <c r="AF123" s="161">
        <v>119</v>
      </c>
      <c r="AG123" s="181" t="s">
        <v>18</v>
      </c>
      <c r="AI123" s="161">
        <v>200</v>
      </c>
      <c r="AJ123" s="183">
        <v>0.46153</v>
      </c>
      <c r="AK123" s="1" t="s">
        <v>6</v>
      </c>
      <c r="AL123" s="1" t="s">
        <v>5</v>
      </c>
      <c r="AM123" s="1">
        <v>0</v>
      </c>
      <c r="AN123" s="184">
        <v>42.75</v>
      </c>
      <c r="AO123" s="161">
        <v>1635</v>
      </c>
      <c r="AP123" s="181" t="s">
        <v>17</v>
      </c>
    </row>
    <row r="124" spans="2:42" x14ac:dyDescent="0.25">
      <c r="B124" s="161">
        <v>716</v>
      </c>
      <c r="C124" s="183">
        <v>3.5965880000000001</v>
      </c>
      <c r="D124" s="1">
        <v>0</v>
      </c>
      <c r="E124" s="184">
        <v>36.33</v>
      </c>
      <c r="L124" s="161">
        <v>615</v>
      </c>
      <c r="M124" s="183">
        <v>3.7527780000000002</v>
      </c>
      <c r="N124" s="1">
        <v>0</v>
      </c>
      <c r="O124" s="184">
        <v>46.37</v>
      </c>
      <c r="Q124" s="161">
        <v>1596</v>
      </c>
      <c r="R124" s="183">
        <v>0.64522299999999999</v>
      </c>
      <c r="S124" s="1" t="s">
        <v>6</v>
      </c>
      <c r="T124" s="1" t="s">
        <v>5</v>
      </c>
      <c r="U124" s="1">
        <v>0</v>
      </c>
      <c r="V124" s="184">
        <v>31.86</v>
      </c>
      <c r="W124" s="161">
        <v>1871</v>
      </c>
      <c r="X124" s="181" t="s">
        <v>17</v>
      </c>
      <c r="AF124" s="161">
        <v>120</v>
      </c>
      <c r="AG124" s="181" t="s">
        <v>18</v>
      </c>
      <c r="AI124" s="161">
        <v>208</v>
      </c>
      <c r="AJ124" s="183">
        <v>1.5146900000000001</v>
      </c>
      <c r="AK124" s="1" t="s">
        <v>6</v>
      </c>
      <c r="AL124" s="1" t="s">
        <v>5</v>
      </c>
      <c r="AM124" s="1">
        <v>0</v>
      </c>
      <c r="AN124" s="184">
        <v>45.55</v>
      </c>
      <c r="AO124" s="161">
        <v>1636</v>
      </c>
      <c r="AP124" s="181" t="s">
        <v>17</v>
      </c>
    </row>
    <row r="125" spans="2:42" x14ac:dyDescent="0.25">
      <c r="B125" s="161">
        <v>717</v>
      </c>
      <c r="C125" s="183">
        <v>3.7527780000000002</v>
      </c>
      <c r="D125" s="1">
        <v>0</v>
      </c>
      <c r="E125" s="184">
        <v>46.37</v>
      </c>
      <c r="L125" s="161">
        <v>620</v>
      </c>
      <c r="M125" s="183">
        <v>4.1876249999999997</v>
      </c>
      <c r="N125" s="1">
        <v>0</v>
      </c>
      <c r="O125" s="184">
        <v>40</v>
      </c>
      <c r="Q125" s="161">
        <v>530</v>
      </c>
      <c r="R125" s="183">
        <v>1.2747580000000001</v>
      </c>
      <c r="S125" s="1" t="s">
        <v>6</v>
      </c>
      <c r="T125" s="1" t="s">
        <v>5</v>
      </c>
      <c r="U125" s="1">
        <v>0</v>
      </c>
      <c r="V125" s="184">
        <v>32.08</v>
      </c>
      <c r="W125" s="161">
        <v>1873</v>
      </c>
      <c r="X125" s="181" t="s">
        <v>17</v>
      </c>
      <c r="AF125" s="161">
        <v>121</v>
      </c>
      <c r="AG125" s="181" t="s">
        <v>18</v>
      </c>
      <c r="AI125" s="161">
        <v>215</v>
      </c>
      <c r="AJ125" s="183">
        <v>0.777397</v>
      </c>
      <c r="AK125" s="1" t="s">
        <v>6</v>
      </c>
      <c r="AL125" s="1" t="s">
        <v>5</v>
      </c>
      <c r="AM125" s="1">
        <v>0</v>
      </c>
      <c r="AN125" s="184">
        <v>39.03</v>
      </c>
      <c r="AO125" s="161">
        <v>1637</v>
      </c>
      <c r="AP125" s="181" t="s">
        <v>17</v>
      </c>
    </row>
    <row r="126" spans="2:42" x14ac:dyDescent="0.25">
      <c r="B126" s="161">
        <v>722</v>
      </c>
      <c r="C126" s="183">
        <v>4.1876249999999997</v>
      </c>
      <c r="D126" s="1">
        <v>0</v>
      </c>
      <c r="E126" s="184">
        <v>40</v>
      </c>
      <c r="L126" s="161">
        <v>622</v>
      </c>
      <c r="M126" s="183">
        <v>2.3946329999999998</v>
      </c>
      <c r="N126" s="1">
        <v>0</v>
      </c>
      <c r="O126" s="184">
        <v>42.58</v>
      </c>
      <c r="Q126" s="161">
        <v>75</v>
      </c>
      <c r="R126" s="183">
        <v>1.3298099999999999</v>
      </c>
      <c r="S126" s="1" t="s">
        <v>6</v>
      </c>
      <c r="T126" s="1" t="s">
        <v>5</v>
      </c>
      <c r="U126" s="1">
        <v>0</v>
      </c>
      <c r="V126" s="184">
        <v>32.24</v>
      </c>
      <c r="W126" s="161">
        <v>1890</v>
      </c>
      <c r="X126" s="181" t="s">
        <v>17</v>
      </c>
      <c r="AF126" s="161">
        <v>122</v>
      </c>
      <c r="AG126" s="181" t="s">
        <v>18</v>
      </c>
      <c r="AI126" s="161">
        <v>217</v>
      </c>
      <c r="AJ126" s="183">
        <v>0.67436600000000002</v>
      </c>
      <c r="AK126" s="1" t="s">
        <v>6</v>
      </c>
      <c r="AL126" s="1" t="s">
        <v>5</v>
      </c>
      <c r="AM126" s="1">
        <v>0</v>
      </c>
      <c r="AN126" s="184">
        <v>46.85</v>
      </c>
      <c r="AO126" s="161">
        <v>1638</v>
      </c>
      <c r="AP126" s="181" t="s">
        <v>17</v>
      </c>
    </row>
    <row r="127" spans="2:42" x14ac:dyDescent="0.25">
      <c r="B127" s="161">
        <v>724</v>
      </c>
      <c r="C127" s="183">
        <v>2.3946329999999998</v>
      </c>
      <c r="D127" s="1">
        <v>0</v>
      </c>
      <c r="E127" s="184">
        <v>42.58</v>
      </c>
      <c r="L127" s="161">
        <v>624</v>
      </c>
      <c r="M127" s="183">
        <v>0.84310300000000005</v>
      </c>
      <c r="N127" s="1">
        <v>0</v>
      </c>
      <c r="O127" s="184">
        <v>35.19</v>
      </c>
      <c r="Q127" s="161">
        <v>1995</v>
      </c>
      <c r="R127" s="183">
        <v>0.24380099999999999</v>
      </c>
      <c r="S127" s="1" t="s">
        <v>6</v>
      </c>
      <c r="T127" s="1" t="s">
        <v>5</v>
      </c>
      <c r="U127" s="1">
        <v>0</v>
      </c>
      <c r="V127" s="184">
        <v>32.5</v>
      </c>
      <c r="W127" s="161">
        <v>1903</v>
      </c>
      <c r="X127" s="181" t="s">
        <v>17</v>
      </c>
      <c r="AF127" s="161">
        <v>123</v>
      </c>
      <c r="AG127" s="181" t="s">
        <v>18</v>
      </c>
      <c r="AI127" s="161">
        <v>226</v>
      </c>
      <c r="AJ127" s="183">
        <v>0.68286899999999995</v>
      </c>
      <c r="AK127" s="1" t="s">
        <v>6</v>
      </c>
      <c r="AL127" s="1" t="s">
        <v>5</v>
      </c>
      <c r="AM127" s="1">
        <v>0</v>
      </c>
      <c r="AN127" s="184">
        <v>33.020000000000003</v>
      </c>
      <c r="AO127" s="161">
        <v>1648</v>
      </c>
      <c r="AP127" s="181" t="s">
        <v>17</v>
      </c>
    </row>
    <row r="128" spans="2:42" x14ac:dyDescent="0.25">
      <c r="B128" s="161">
        <v>726</v>
      </c>
      <c r="C128" s="183">
        <v>0.84310300000000005</v>
      </c>
      <c r="D128" s="1">
        <v>0</v>
      </c>
      <c r="E128" s="184">
        <v>35.19</v>
      </c>
      <c r="L128" s="161">
        <v>626</v>
      </c>
      <c r="M128" s="183">
        <v>4.8172079999999999</v>
      </c>
      <c r="N128" s="1">
        <v>0</v>
      </c>
      <c r="O128" s="184">
        <v>42.67</v>
      </c>
      <c r="Q128" s="161">
        <v>1355</v>
      </c>
      <c r="R128" s="183">
        <v>0.538354</v>
      </c>
      <c r="S128" s="1" t="s">
        <v>6</v>
      </c>
      <c r="T128" s="1" t="s">
        <v>5</v>
      </c>
      <c r="U128" s="1">
        <v>0</v>
      </c>
      <c r="V128" s="184">
        <v>32.51</v>
      </c>
      <c r="W128" s="161">
        <v>1907</v>
      </c>
      <c r="X128" s="181" t="s">
        <v>17</v>
      </c>
      <c r="AF128" s="161">
        <v>124</v>
      </c>
      <c r="AG128" s="181" t="s">
        <v>18</v>
      </c>
      <c r="AI128" s="161">
        <v>228</v>
      </c>
      <c r="AJ128" s="183">
        <v>0.44256699999999999</v>
      </c>
      <c r="AK128" s="1" t="s">
        <v>6</v>
      </c>
      <c r="AL128" s="1" t="s">
        <v>5</v>
      </c>
      <c r="AM128" s="1">
        <v>0</v>
      </c>
      <c r="AN128" s="184">
        <v>42.75</v>
      </c>
      <c r="AO128" s="161">
        <v>1</v>
      </c>
      <c r="AP128" s="181" t="s">
        <v>18</v>
      </c>
    </row>
    <row r="129" spans="2:42" x14ac:dyDescent="0.25">
      <c r="B129" s="161">
        <v>728</v>
      </c>
      <c r="C129" s="183">
        <v>4.8172079999999999</v>
      </c>
      <c r="D129" s="1">
        <v>0</v>
      </c>
      <c r="E129" s="184">
        <v>42.67</v>
      </c>
      <c r="L129" s="161">
        <v>631</v>
      </c>
      <c r="M129" s="183">
        <v>0.394146</v>
      </c>
      <c r="N129" s="1">
        <v>0</v>
      </c>
      <c r="O129" s="184">
        <v>47.67</v>
      </c>
      <c r="Q129" s="161">
        <v>180</v>
      </c>
      <c r="R129" s="183">
        <v>1.0219910000000001</v>
      </c>
      <c r="S129" s="1" t="s">
        <v>6</v>
      </c>
      <c r="T129" s="1" t="s">
        <v>5</v>
      </c>
      <c r="U129" s="1">
        <v>0</v>
      </c>
      <c r="V129" s="184">
        <v>32.78</v>
      </c>
      <c r="W129" s="161">
        <v>1908</v>
      </c>
      <c r="X129" s="181" t="s">
        <v>17</v>
      </c>
      <c r="AF129" s="161">
        <v>125</v>
      </c>
      <c r="AG129" s="181" t="s">
        <v>18</v>
      </c>
      <c r="AI129" s="161">
        <v>230</v>
      </c>
      <c r="AJ129" s="183">
        <v>0.46072299999999999</v>
      </c>
      <c r="AK129" s="1" t="s">
        <v>6</v>
      </c>
      <c r="AL129" s="1" t="s">
        <v>5</v>
      </c>
      <c r="AM129" s="1">
        <v>0</v>
      </c>
      <c r="AN129" s="184">
        <v>38.07</v>
      </c>
      <c r="AO129" s="161">
        <v>3</v>
      </c>
      <c r="AP129" s="181" t="s">
        <v>18</v>
      </c>
    </row>
    <row r="130" spans="2:42" x14ac:dyDescent="0.25">
      <c r="B130" s="161">
        <v>733</v>
      </c>
      <c r="C130" s="183">
        <v>0.394146</v>
      </c>
      <c r="D130" s="1">
        <v>0</v>
      </c>
      <c r="E130" s="184">
        <v>47.67</v>
      </c>
      <c r="L130" s="161">
        <v>633</v>
      </c>
      <c r="M130" s="183">
        <v>0.45674300000000001</v>
      </c>
      <c r="N130" s="1">
        <v>0</v>
      </c>
      <c r="O130" s="184">
        <v>36.44</v>
      </c>
      <c r="Q130" s="161">
        <v>267</v>
      </c>
      <c r="R130" s="183">
        <v>0.68286899999999995</v>
      </c>
      <c r="S130" s="1" t="s">
        <v>6</v>
      </c>
      <c r="T130" s="1" t="s">
        <v>5</v>
      </c>
      <c r="U130" s="1">
        <v>0</v>
      </c>
      <c r="V130" s="184">
        <v>33.020000000000003</v>
      </c>
      <c r="W130" s="161">
        <v>1909</v>
      </c>
      <c r="X130" s="181" t="s">
        <v>17</v>
      </c>
      <c r="AF130" s="161">
        <v>127</v>
      </c>
      <c r="AG130" s="181" t="s">
        <v>18</v>
      </c>
      <c r="AI130" s="161">
        <v>234</v>
      </c>
      <c r="AJ130" s="183">
        <v>0.77059599999999995</v>
      </c>
      <c r="AK130" s="1" t="s">
        <v>6</v>
      </c>
      <c r="AL130" s="1" t="s">
        <v>5</v>
      </c>
      <c r="AM130" s="1">
        <v>0</v>
      </c>
      <c r="AN130" s="184">
        <v>48.63</v>
      </c>
      <c r="AO130" s="161">
        <v>5</v>
      </c>
      <c r="AP130" s="181" t="s">
        <v>18</v>
      </c>
    </row>
    <row r="131" spans="2:42" x14ac:dyDescent="0.25">
      <c r="B131" s="161">
        <v>735</v>
      </c>
      <c r="C131" s="183">
        <v>0.45674300000000001</v>
      </c>
      <c r="D131" s="1">
        <v>0</v>
      </c>
      <c r="E131" s="184">
        <v>36.44</v>
      </c>
      <c r="L131" s="161">
        <v>638</v>
      </c>
      <c r="M131" s="183">
        <v>0.50520399999999999</v>
      </c>
      <c r="N131" s="1">
        <v>0</v>
      </c>
      <c r="O131" s="184">
        <v>39.270000000000003</v>
      </c>
      <c r="Q131" s="161">
        <v>351</v>
      </c>
      <c r="R131" s="183">
        <v>0.71102399999999999</v>
      </c>
      <c r="S131" s="1" t="s">
        <v>6</v>
      </c>
      <c r="T131" s="1" t="s">
        <v>5</v>
      </c>
      <c r="U131" s="1">
        <v>0</v>
      </c>
      <c r="V131" s="184">
        <v>33.4</v>
      </c>
      <c r="W131" s="161">
        <v>1913</v>
      </c>
      <c r="X131" s="181" t="s">
        <v>17</v>
      </c>
      <c r="AF131" s="161">
        <v>128</v>
      </c>
      <c r="AG131" s="181" t="s">
        <v>18</v>
      </c>
      <c r="AI131" s="161">
        <v>241</v>
      </c>
      <c r="AJ131" s="183">
        <v>0.747367</v>
      </c>
      <c r="AK131" s="1" t="s">
        <v>6</v>
      </c>
      <c r="AL131" s="1" t="s">
        <v>5</v>
      </c>
      <c r="AM131" s="1">
        <v>0</v>
      </c>
      <c r="AN131" s="184">
        <v>45.47</v>
      </c>
      <c r="AO131" s="161">
        <v>13</v>
      </c>
      <c r="AP131" s="181" t="s">
        <v>18</v>
      </c>
    </row>
    <row r="132" spans="2:42" x14ac:dyDescent="0.25">
      <c r="B132" s="161">
        <v>740</v>
      </c>
      <c r="C132" s="183">
        <v>0.50520399999999999</v>
      </c>
      <c r="D132" s="1">
        <v>0</v>
      </c>
      <c r="E132" s="184">
        <v>39.270000000000003</v>
      </c>
      <c r="L132" s="161">
        <v>647</v>
      </c>
      <c r="M132" s="183">
        <v>1.057666</v>
      </c>
      <c r="N132" s="1">
        <v>0</v>
      </c>
      <c r="O132" s="184">
        <v>49.58</v>
      </c>
      <c r="Q132" s="161">
        <v>575</v>
      </c>
      <c r="R132" s="183">
        <v>0.73337399999999997</v>
      </c>
      <c r="S132" s="1" t="s">
        <v>6</v>
      </c>
      <c r="T132" s="1" t="s">
        <v>5</v>
      </c>
      <c r="U132" s="1">
        <v>0</v>
      </c>
      <c r="V132" s="184">
        <v>33.54</v>
      </c>
      <c r="W132" s="161">
        <v>1921</v>
      </c>
      <c r="X132" s="181" t="s">
        <v>17</v>
      </c>
      <c r="AF132" s="161">
        <v>129</v>
      </c>
      <c r="AG132" s="181" t="s">
        <v>18</v>
      </c>
      <c r="AI132" s="161">
        <v>243</v>
      </c>
      <c r="AJ132" s="183">
        <v>0.51487099999999997</v>
      </c>
      <c r="AK132" s="1" t="s">
        <v>6</v>
      </c>
      <c r="AL132" s="1" t="s">
        <v>5</v>
      </c>
      <c r="AM132" s="1">
        <v>0</v>
      </c>
      <c r="AN132" s="184">
        <v>47.46</v>
      </c>
      <c r="AO132" s="161">
        <v>15</v>
      </c>
      <c r="AP132" s="181" t="s">
        <v>18</v>
      </c>
    </row>
    <row r="133" spans="2:42" x14ac:dyDescent="0.25">
      <c r="B133" s="161">
        <v>749</v>
      </c>
      <c r="C133" s="183">
        <v>1.057666</v>
      </c>
      <c r="D133" s="1">
        <v>0</v>
      </c>
      <c r="E133" s="184">
        <v>49.58</v>
      </c>
      <c r="L133" s="161">
        <v>650</v>
      </c>
      <c r="M133" s="183">
        <v>1.251045</v>
      </c>
      <c r="N133" s="1">
        <v>0</v>
      </c>
      <c r="O133" s="184">
        <v>41.48</v>
      </c>
      <c r="Q133" s="161">
        <v>1338</v>
      </c>
      <c r="R133" s="183">
        <v>0.13348699999999999</v>
      </c>
      <c r="S133" s="1" t="s">
        <v>6</v>
      </c>
      <c r="T133" s="1" t="s">
        <v>5</v>
      </c>
      <c r="U133" s="1">
        <v>0</v>
      </c>
      <c r="V133" s="184">
        <v>33.630000000000003</v>
      </c>
      <c r="W133" s="161">
        <v>1928</v>
      </c>
      <c r="X133" s="181" t="s">
        <v>17</v>
      </c>
      <c r="AF133" s="161">
        <v>130</v>
      </c>
      <c r="AG133" s="181" t="s">
        <v>18</v>
      </c>
      <c r="AI133" s="161">
        <v>244</v>
      </c>
      <c r="AJ133" s="183">
        <v>1.0096670000000001</v>
      </c>
      <c r="AK133" s="1" t="s">
        <v>6</v>
      </c>
      <c r="AL133" s="1" t="s">
        <v>5</v>
      </c>
      <c r="AM133" s="1">
        <v>0</v>
      </c>
      <c r="AN133" s="184">
        <v>38.369999999999997</v>
      </c>
      <c r="AO133" s="161">
        <v>18</v>
      </c>
      <c r="AP133" s="181" t="s">
        <v>18</v>
      </c>
    </row>
    <row r="134" spans="2:42" x14ac:dyDescent="0.25">
      <c r="B134" s="161">
        <v>752</v>
      </c>
      <c r="C134" s="183">
        <v>1.251045</v>
      </c>
      <c r="D134" s="1">
        <v>0</v>
      </c>
      <c r="E134" s="184">
        <v>41.48</v>
      </c>
      <c r="L134" s="161">
        <v>669</v>
      </c>
      <c r="M134" s="183">
        <v>1.306835</v>
      </c>
      <c r="N134" s="1">
        <v>0</v>
      </c>
      <c r="O134" s="184">
        <v>35.29</v>
      </c>
      <c r="Q134" s="161">
        <v>1391</v>
      </c>
      <c r="R134" s="183">
        <v>0.26554</v>
      </c>
      <c r="S134" s="1" t="s">
        <v>6</v>
      </c>
      <c r="T134" s="1" t="s">
        <v>5</v>
      </c>
      <c r="U134" s="1">
        <v>0</v>
      </c>
      <c r="V134" s="184">
        <v>33.799999999999997</v>
      </c>
      <c r="W134" s="161">
        <v>1929</v>
      </c>
      <c r="X134" s="181" t="s">
        <v>17</v>
      </c>
      <c r="AF134" s="161">
        <v>131</v>
      </c>
      <c r="AG134" s="181" t="s">
        <v>18</v>
      </c>
      <c r="AI134" s="161">
        <v>248</v>
      </c>
      <c r="AJ134" s="183">
        <v>0.62710200000000005</v>
      </c>
      <c r="AK134" s="1" t="s">
        <v>6</v>
      </c>
      <c r="AL134" s="1" t="s">
        <v>5</v>
      </c>
      <c r="AM134" s="1">
        <v>0</v>
      </c>
      <c r="AN134" s="184">
        <v>31.09</v>
      </c>
      <c r="AO134" s="161">
        <v>38</v>
      </c>
      <c r="AP134" s="181" t="s">
        <v>18</v>
      </c>
    </row>
    <row r="135" spans="2:42" x14ac:dyDescent="0.25">
      <c r="B135" s="161">
        <v>771</v>
      </c>
      <c r="C135" s="183">
        <v>1.306835</v>
      </c>
      <c r="D135" s="1">
        <v>0</v>
      </c>
      <c r="E135" s="184">
        <v>35.29</v>
      </c>
      <c r="L135" s="161">
        <v>674</v>
      </c>
      <c r="M135" s="183">
        <v>0.92461099999999996</v>
      </c>
      <c r="N135" s="1">
        <v>0</v>
      </c>
      <c r="O135" s="184">
        <v>35.53</v>
      </c>
      <c r="Q135" s="161">
        <v>1467</v>
      </c>
      <c r="R135" s="183">
        <v>0.68996599999999997</v>
      </c>
      <c r="S135" s="1" t="s">
        <v>6</v>
      </c>
      <c r="T135" s="1" t="s">
        <v>5</v>
      </c>
      <c r="U135" s="1">
        <v>0</v>
      </c>
      <c r="V135" s="184">
        <v>33.840000000000003</v>
      </c>
      <c r="W135" s="161">
        <v>1931</v>
      </c>
      <c r="X135" s="181" t="s">
        <v>17</v>
      </c>
      <c r="AF135" s="161">
        <v>132</v>
      </c>
      <c r="AG135" s="181" t="s">
        <v>18</v>
      </c>
      <c r="AI135" s="161">
        <v>253</v>
      </c>
      <c r="AJ135" s="183">
        <v>0.82072000000000001</v>
      </c>
      <c r="AK135" s="1" t="s">
        <v>6</v>
      </c>
      <c r="AL135" s="1" t="s">
        <v>5</v>
      </c>
      <c r="AM135" s="1">
        <v>0</v>
      </c>
      <c r="AN135" s="184">
        <v>44.09</v>
      </c>
      <c r="AO135" s="161">
        <v>51</v>
      </c>
      <c r="AP135" s="181" t="s">
        <v>18</v>
      </c>
    </row>
    <row r="136" spans="2:42" x14ac:dyDescent="0.25">
      <c r="B136" s="161">
        <v>776</v>
      </c>
      <c r="C136" s="183">
        <v>0.92461099999999996</v>
      </c>
      <c r="D136" s="1">
        <v>0</v>
      </c>
      <c r="E136" s="184">
        <v>35.53</v>
      </c>
      <c r="L136" s="161">
        <v>59</v>
      </c>
      <c r="M136" s="183">
        <v>0.148452</v>
      </c>
      <c r="N136" s="1">
        <v>1</v>
      </c>
      <c r="O136" s="184">
        <v>80.459999999999994</v>
      </c>
      <c r="Q136" s="161">
        <v>2833</v>
      </c>
      <c r="R136" s="183">
        <v>0.55116900000000002</v>
      </c>
      <c r="S136" s="1" t="s">
        <v>6</v>
      </c>
      <c r="T136" s="1" t="s">
        <v>5</v>
      </c>
      <c r="U136" s="1">
        <v>0</v>
      </c>
      <c r="V136" s="184">
        <v>33.840000000000003</v>
      </c>
      <c r="W136" s="161">
        <v>1932</v>
      </c>
      <c r="X136" s="181" t="s">
        <v>17</v>
      </c>
      <c r="AF136" s="161">
        <v>134</v>
      </c>
      <c r="AG136" s="181" t="s">
        <v>18</v>
      </c>
      <c r="AI136" s="161">
        <v>255</v>
      </c>
      <c r="AJ136" s="183">
        <v>0.83308899999999997</v>
      </c>
      <c r="AK136" s="1" t="s">
        <v>6</v>
      </c>
      <c r="AL136" s="1" t="s">
        <v>5</v>
      </c>
      <c r="AM136" s="1">
        <v>0</v>
      </c>
      <c r="AN136" s="184">
        <v>30.99</v>
      </c>
      <c r="AO136" s="161">
        <v>68</v>
      </c>
      <c r="AP136" s="181" t="s">
        <v>18</v>
      </c>
    </row>
    <row r="137" spans="2:42" x14ac:dyDescent="0.25">
      <c r="B137" s="161">
        <v>161</v>
      </c>
      <c r="C137" s="183">
        <v>0.148452</v>
      </c>
      <c r="D137" s="1">
        <v>1</v>
      </c>
      <c r="E137" s="184">
        <v>80.459999999999994</v>
      </c>
      <c r="L137" s="161">
        <v>64</v>
      </c>
      <c r="M137" s="183">
        <v>2.8623829999999999</v>
      </c>
      <c r="N137" s="1">
        <v>1</v>
      </c>
      <c r="O137" s="184">
        <v>51.01</v>
      </c>
      <c r="Q137" s="161">
        <v>124</v>
      </c>
      <c r="R137" s="183">
        <v>1.1628780000000001</v>
      </c>
      <c r="S137" s="1" t="s">
        <v>6</v>
      </c>
      <c r="T137" s="1" t="s">
        <v>5</v>
      </c>
      <c r="U137" s="1">
        <v>0</v>
      </c>
      <c r="V137" s="184">
        <v>33.86</v>
      </c>
      <c r="W137" s="161">
        <v>1937</v>
      </c>
      <c r="X137" s="181" t="s">
        <v>17</v>
      </c>
      <c r="AF137" s="161">
        <v>135</v>
      </c>
      <c r="AG137" s="181" t="s">
        <v>18</v>
      </c>
      <c r="AI137" s="161">
        <v>271</v>
      </c>
      <c r="AJ137" s="183">
        <v>0.79160399999999997</v>
      </c>
      <c r="AK137" s="1" t="s">
        <v>6</v>
      </c>
      <c r="AL137" s="1" t="s">
        <v>5</v>
      </c>
      <c r="AM137" s="1">
        <v>0</v>
      </c>
      <c r="AN137" s="184">
        <v>42.94</v>
      </c>
      <c r="AO137" s="161">
        <v>70</v>
      </c>
      <c r="AP137" s="181" t="s">
        <v>18</v>
      </c>
    </row>
    <row r="138" spans="2:42" x14ac:dyDescent="0.25">
      <c r="B138" s="161">
        <v>166</v>
      </c>
      <c r="C138" s="183">
        <v>2.8623829999999999</v>
      </c>
      <c r="D138" s="1">
        <v>1</v>
      </c>
      <c r="E138" s="184">
        <v>51.01</v>
      </c>
      <c r="L138" s="161">
        <v>79</v>
      </c>
      <c r="M138" s="183">
        <v>1.1907799999999999</v>
      </c>
      <c r="N138" s="1">
        <v>1</v>
      </c>
      <c r="O138" s="184">
        <v>62.65</v>
      </c>
      <c r="Q138" s="161">
        <v>662</v>
      </c>
      <c r="R138" s="183">
        <v>0.47744799999999998</v>
      </c>
      <c r="S138" s="1" t="s">
        <v>6</v>
      </c>
      <c r="T138" s="1" t="s">
        <v>5</v>
      </c>
      <c r="U138" s="1">
        <v>0</v>
      </c>
      <c r="V138" s="184">
        <v>34.06</v>
      </c>
      <c r="W138" s="161">
        <v>1940</v>
      </c>
      <c r="X138" s="181" t="s">
        <v>17</v>
      </c>
      <c r="AF138" s="161">
        <v>136</v>
      </c>
      <c r="AG138" s="181" t="s">
        <v>18</v>
      </c>
      <c r="AI138" s="161">
        <v>273</v>
      </c>
      <c r="AJ138" s="183">
        <v>0.55481899999999995</v>
      </c>
      <c r="AK138" s="1" t="s">
        <v>6</v>
      </c>
      <c r="AL138" s="1" t="s">
        <v>5</v>
      </c>
      <c r="AM138" s="1">
        <v>0</v>
      </c>
      <c r="AN138" s="184">
        <v>45.53</v>
      </c>
      <c r="AO138" s="161">
        <v>71</v>
      </c>
      <c r="AP138" s="181" t="s">
        <v>18</v>
      </c>
    </row>
    <row r="139" spans="2:42" x14ac:dyDescent="0.25">
      <c r="B139" s="161">
        <v>181</v>
      </c>
      <c r="C139" s="183">
        <v>1.1907799999999999</v>
      </c>
      <c r="D139" s="1">
        <v>1</v>
      </c>
      <c r="E139" s="184">
        <v>62.65</v>
      </c>
      <c r="L139" s="161">
        <v>92</v>
      </c>
      <c r="M139" s="183">
        <v>1.0945739999999999</v>
      </c>
      <c r="N139" s="1">
        <v>1</v>
      </c>
      <c r="O139" s="184">
        <v>94.53</v>
      </c>
      <c r="Q139" s="161">
        <v>1090</v>
      </c>
      <c r="R139" s="183">
        <v>0.72040300000000002</v>
      </c>
      <c r="S139" s="1" t="s">
        <v>6</v>
      </c>
      <c r="T139" s="1" t="s">
        <v>5</v>
      </c>
      <c r="U139" s="1">
        <v>0</v>
      </c>
      <c r="V139" s="184">
        <v>34.299999999999997</v>
      </c>
      <c r="W139" s="161">
        <v>1943</v>
      </c>
      <c r="X139" s="181" t="s">
        <v>17</v>
      </c>
      <c r="AF139" s="161">
        <v>137</v>
      </c>
      <c r="AG139" s="181" t="s">
        <v>18</v>
      </c>
      <c r="AI139" s="161">
        <v>275</v>
      </c>
      <c r="AJ139" s="183">
        <v>0.55969000000000002</v>
      </c>
      <c r="AK139" s="1" t="s">
        <v>6</v>
      </c>
      <c r="AL139" s="1" t="s">
        <v>5</v>
      </c>
      <c r="AM139" s="1">
        <v>0</v>
      </c>
      <c r="AN139" s="184">
        <v>47.13</v>
      </c>
      <c r="AO139" s="161">
        <v>76</v>
      </c>
      <c r="AP139" s="181" t="s">
        <v>18</v>
      </c>
    </row>
    <row r="140" spans="2:42" x14ac:dyDescent="0.25">
      <c r="B140" s="161">
        <v>194</v>
      </c>
      <c r="C140" s="183">
        <v>1.0945739999999999</v>
      </c>
      <c r="D140" s="1">
        <v>1</v>
      </c>
      <c r="E140" s="184">
        <v>94.53</v>
      </c>
      <c r="L140" s="161">
        <v>100</v>
      </c>
      <c r="M140" s="183">
        <v>0.352302</v>
      </c>
      <c r="N140" s="1">
        <v>1</v>
      </c>
      <c r="O140" s="184">
        <v>104.94</v>
      </c>
      <c r="Q140" s="161">
        <v>1953</v>
      </c>
      <c r="R140" s="183">
        <v>0.53776599999999997</v>
      </c>
      <c r="S140" s="1" t="s">
        <v>6</v>
      </c>
      <c r="T140" s="1" t="s">
        <v>5</v>
      </c>
      <c r="U140" s="1">
        <v>0</v>
      </c>
      <c r="V140" s="184">
        <v>34.31</v>
      </c>
      <c r="W140" s="161">
        <v>1948</v>
      </c>
      <c r="X140" s="181" t="s">
        <v>17</v>
      </c>
      <c r="AF140" s="161">
        <v>138</v>
      </c>
      <c r="AG140" s="181" t="s">
        <v>18</v>
      </c>
      <c r="AI140" s="161">
        <v>277</v>
      </c>
      <c r="AJ140" s="183">
        <v>0.16836000000000001</v>
      </c>
      <c r="AK140" s="1" t="s">
        <v>6</v>
      </c>
      <c r="AL140" s="1" t="s">
        <v>5</v>
      </c>
      <c r="AM140" s="1">
        <v>0</v>
      </c>
      <c r="AN140" s="184">
        <v>37.76</v>
      </c>
      <c r="AO140" s="161">
        <v>86</v>
      </c>
      <c r="AP140" s="181" t="s">
        <v>18</v>
      </c>
    </row>
    <row r="141" spans="2:42" x14ac:dyDescent="0.25">
      <c r="B141" s="161">
        <v>202</v>
      </c>
      <c r="C141" s="183">
        <v>0.352302</v>
      </c>
      <c r="D141" s="1">
        <v>1</v>
      </c>
      <c r="E141" s="184">
        <v>104.94</v>
      </c>
      <c r="L141" s="161">
        <v>139</v>
      </c>
      <c r="M141" s="183">
        <v>1.8718539999999999</v>
      </c>
      <c r="N141" s="1">
        <v>1</v>
      </c>
      <c r="O141" s="184">
        <v>83.47</v>
      </c>
      <c r="Q141" s="161">
        <v>195</v>
      </c>
      <c r="R141" s="183">
        <v>0.60052099999999997</v>
      </c>
      <c r="S141" s="1" t="s">
        <v>6</v>
      </c>
      <c r="T141" s="1" t="s">
        <v>5</v>
      </c>
      <c r="U141" s="1">
        <v>0</v>
      </c>
      <c r="V141" s="184">
        <v>34.35</v>
      </c>
      <c r="W141" s="161">
        <v>1949</v>
      </c>
      <c r="X141" s="181" t="s">
        <v>17</v>
      </c>
      <c r="AF141" s="161">
        <v>139</v>
      </c>
      <c r="AG141" s="181" t="s">
        <v>18</v>
      </c>
      <c r="AI141" s="161">
        <v>282</v>
      </c>
      <c r="AJ141" s="183">
        <v>0.67609399999999997</v>
      </c>
      <c r="AK141" s="1" t="s">
        <v>6</v>
      </c>
      <c r="AL141" s="1" t="s">
        <v>5</v>
      </c>
      <c r="AM141" s="1">
        <v>0</v>
      </c>
      <c r="AN141" s="184">
        <v>37.979999999999997</v>
      </c>
      <c r="AO141" s="161">
        <v>98</v>
      </c>
      <c r="AP141" s="181" t="s">
        <v>18</v>
      </c>
    </row>
    <row r="142" spans="2:42" x14ac:dyDescent="0.25">
      <c r="B142" s="161">
        <v>241</v>
      </c>
      <c r="C142" s="183">
        <v>1.8718539999999999</v>
      </c>
      <c r="D142" s="1">
        <v>1</v>
      </c>
      <c r="E142" s="184">
        <v>83.47</v>
      </c>
      <c r="L142" s="161">
        <v>152</v>
      </c>
      <c r="M142" s="183">
        <v>0.34278900000000001</v>
      </c>
      <c r="N142" s="1">
        <v>1</v>
      </c>
      <c r="O142" s="184">
        <v>100.27</v>
      </c>
      <c r="Q142" s="161">
        <v>1103</v>
      </c>
      <c r="R142" s="183">
        <v>0.33028999999999997</v>
      </c>
      <c r="S142" s="1" t="s">
        <v>6</v>
      </c>
      <c r="T142" s="1" t="s">
        <v>5</v>
      </c>
      <c r="U142" s="1">
        <v>0</v>
      </c>
      <c r="V142" s="184">
        <v>34.35</v>
      </c>
      <c r="W142" s="161">
        <v>1950</v>
      </c>
      <c r="X142" s="181" t="s">
        <v>17</v>
      </c>
      <c r="AF142" s="161">
        <v>141</v>
      </c>
      <c r="AG142" s="181" t="s">
        <v>18</v>
      </c>
      <c r="AI142" s="161">
        <v>286</v>
      </c>
      <c r="AJ142" s="183">
        <v>0.57726299999999997</v>
      </c>
      <c r="AK142" s="1" t="s">
        <v>6</v>
      </c>
      <c r="AL142" s="1" t="s">
        <v>5</v>
      </c>
      <c r="AM142" s="1">
        <v>0</v>
      </c>
      <c r="AN142" s="184">
        <v>43.95</v>
      </c>
      <c r="AO142" s="161">
        <v>103</v>
      </c>
      <c r="AP142" s="181" t="s">
        <v>18</v>
      </c>
    </row>
    <row r="143" spans="2:42" x14ac:dyDescent="0.25">
      <c r="B143" s="161">
        <v>254</v>
      </c>
      <c r="C143" s="183">
        <v>0.34278900000000001</v>
      </c>
      <c r="D143" s="1">
        <v>1</v>
      </c>
      <c r="E143" s="184">
        <v>100.27</v>
      </c>
      <c r="L143" s="161">
        <v>167</v>
      </c>
      <c r="M143" s="183">
        <v>2.3163290000000001</v>
      </c>
      <c r="N143" s="1">
        <v>1</v>
      </c>
      <c r="O143" s="184">
        <v>65.28</v>
      </c>
      <c r="Q143" s="161">
        <v>1067</v>
      </c>
      <c r="R143" s="183">
        <v>0.43584400000000001</v>
      </c>
      <c r="S143" s="1" t="s">
        <v>6</v>
      </c>
      <c r="T143" s="1" t="s">
        <v>5</v>
      </c>
      <c r="U143" s="1">
        <v>0</v>
      </c>
      <c r="V143" s="184">
        <v>34.61</v>
      </c>
      <c r="W143" s="161">
        <v>1951</v>
      </c>
      <c r="X143" s="181" t="s">
        <v>17</v>
      </c>
      <c r="AF143" s="161">
        <v>142</v>
      </c>
      <c r="AG143" s="181" t="s">
        <v>18</v>
      </c>
      <c r="AI143" s="161">
        <v>291</v>
      </c>
      <c r="AJ143" s="183">
        <v>1.102649</v>
      </c>
      <c r="AK143" s="1" t="s">
        <v>6</v>
      </c>
      <c r="AL143" s="1" t="s">
        <v>5</v>
      </c>
      <c r="AM143" s="1">
        <v>0</v>
      </c>
      <c r="AN143" s="184">
        <v>38.950000000000003</v>
      </c>
      <c r="AO143" s="161">
        <v>112</v>
      </c>
      <c r="AP143" s="181" t="s">
        <v>18</v>
      </c>
    </row>
    <row r="144" spans="2:42" x14ac:dyDescent="0.25">
      <c r="B144" s="161">
        <v>269</v>
      </c>
      <c r="C144" s="183">
        <v>2.3163290000000001</v>
      </c>
      <c r="D144" s="1">
        <v>1</v>
      </c>
      <c r="E144" s="184">
        <v>65.28</v>
      </c>
      <c r="L144" s="161">
        <v>177</v>
      </c>
      <c r="M144" s="183">
        <v>0.15429300000000001</v>
      </c>
      <c r="N144" s="1">
        <v>1</v>
      </c>
      <c r="O144" s="184">
        <v>94.09</v>
      </c>
      <c r="Q144" s="161">
        <v>1233</v>
      </c>
      <c r="R144" s="183">
        <v>0.36898700000000001</v>
      </c>
      <c r="S144" s="1" t="s">
        <v>6</v>
      </c>
      <c r="T144" s="1" t="s">
        <v>5</v>
      </c>
      <c r="U144" s="1">
        <v>0</v>
      </c>
      <c r="V144" s="184">
        <v>34.69</v>
      </c>
      <c r="W144" s="161">
        <v>1953</v>
      </c>
      <c r="X144" s="181" t="s">
        <v>17</v>
      </c>
      <c r="AF144" s="161">
        <v>144</v>
      </c>
      <c r="AG144" s="181" t="s">
        <v>18</v>
      </c>
      <c r="AI144" s="161">
        <v>298</v>
      </c>
      <c r="AJ144" s="183">
        <v>0.61304599999999998</v>
      </c>
      <c r="AK144" s="1" t="s">
        <v>6</v>
      </c>
      <c r="AL144" s="1" t="s">
        <v>5</v>
      </c>
      <c r="AM144" s="1">
        <v>0</v>
      </c>
      <c r="AN144" s="184">
        <v>44.5</v>
      </c>
      <c r="AO144" s="161">
        <v>127</v>
      </c>
      <c r="AP144" s="181" t="s">
        <v>18</v>
      </c>
    </row>
    <row r="145" spans="2:42" x14ac:dyDescent="0.25">
      <c r="B145" s="161">
        <v>279</v>
      </c>
      <c r="C145" s="183">
        <v>0.15429300000000001</v>
      </c>
      <c r="D145" s="1">
        <v>1</v>
      </c>
      <c r="E145" s="184">
        <v>94.09</v>
      </c>
      <c r="L145" s="161">
        <v>183</v>
      </c>
      <c r="M145" s="183">
        <v>0.37509799999999999</v>
      </c>
      <c r="N145" s="1">
        <v>1</v>
      </c>
      <c r="O145" s="184">
        <v>101.41</v>
      </c>
      <c r="Q145" s="161">
        <v>1333</v>
      </c>
      <c r="R145" s="183">
        <v>0.43933499999999998</v>
      </c>
      <c r="S145" s="1" t="s">
        <v>6</v>
      </c>
      <c r="T145" s="1" t="s">
        <v>5</v>
      </c>
      <c r="U145" s="1">
        <v>0</v>
      </c>
      <c r="V145" s="184">
        <v>34.700000000000003</v>
      </c>
      <c r="W145" s="161">
        <v>1958</v>
      </c>
      <c r="X145" s="181" t="s">
        <v>17</v>
      </c>
      <c r="AF145" s="161">
        <v>145</v>
      </c>
      <c r="AG145" s="181" t="s">
        <v>18</v>
      </c>
      <c r="AI145" s="161">
        <v>300</v>
      </c>
      <c r="AJ145" s="183">
        <v>0.25467600000000001</v>
      </c>
      <c r="AK145" s="1" t="s">
        <v>6</v>
      </c>
      <c r="AL145" s="1" t="s">
        <v>5</v>
      </c>
      <c r="AM145" s="1">
        <v>0</v>
      </c>
      <c r="AN145" s="184">
        <v>37.520000000000003</v>
      </c>
      <c r="AO145" s="161">
        <v>141</v>
      </c>
      <c r="AP145" s="181" t="s">
        <v>18</v>
      </c>
    </row>
    <row r="146" spans="2:42" x14ac:dyDescent="0.25">
      <c r="B146" s="161">
        <v>285</v>
      </c>
      <c r="C146" s="183">
        <v>0.37509799999999999</v>
      </c>
      <c r="D146" s="1">
        <v>1</v>
      </c>
      <c r="E146" s="184">
        <v>101.41</v>
      </c>
      <c r="L146" s="161">
        <v>191</v>
      </c>
      <c r="M146" s="183">
        <v>0.57009900000000002</v>
      </c>
      <c r="N146" s="1">
        <v>1</v>
      </c>
      <c r="O146" s="184">
        <v>86.77</v>
      </c>
      <c r="Q146" s="161">
        <v>65</v>
      </c>
      <c r="R146" s="183">
        <v>1.3398760000000001</v>
      </c>
      <c r="S146" s="1" t="s">
        <v>6</v>
      </c>
      <c r="T146" s="1" t="s">
        <v>5</v>
      </c>
      <c r="U146" s="1">
        <v>0</v>
      </c>
      <c r="V146" s="184">
        <v>34.75</v>
      </c>
      <c r="W146" s="161">
        <v>1963</v>
      </c>
      <c r="X146" s="181" t="s">
        <v>17</v>
      </c>
      <c r="AF146" s="161">
        <v>147</v>
      </c>
      <c r="AG146" s="181" t="s">
        <v>18</v>
      </c>
      <c r="AI146" s="161">
        <v>302</v>
      </c>
      <c r="AJ146" s="183">
        <v>1.3683160000000001</v>
      </c>
      <c r="AK146" s="1" t="s">
        <v>6</v>
      </c>
      <c r="AL146" s="1" t="s">
        <v>5</v>
      </c>
      <c r="AM146" s="1">
        <v>0</v>
      </c>
      <c r="AN146" s="184">
        <v>44.49</v>
      </c>
      <c r="AO146" s="161">
        <v>152</v>
      </c>
      <c r="AP146" s="181" t="s">
        <v>18</v>
      </c>
    </row>
    <row r="147" spans="2:42" x14ac:dyDescent="0.25">
      <c r="B147" s="161">
        <v>293</v>
      </c>
      <c r="C147" s="183">
        <v>0.57009900000000002</v>
      </c>
      <c r="D147" s="1">
        <v>1</v>
      </c>
      <c r="E147" s="184">
        <v>86.77</v>
      </c>
      <c r="L147" s="161">
        <v>215</v>
      </c>
      <c r="M147" s="183">
        <v>0.18310299999999999</v>
      </c>
      <c r="N147" s="1">
        <v>1</v>
      </c>
      <c r="O147" s="184">
        <v>90.34</v>
      </c>
      <c r="Q147" s="161">
        <v>1972</v>
      </c>
      <c r="R147" s="183">
        <v>0.227216</v>
      </c>
      <c r="S147" s="1" t="s">
        <v>6</v>
      </c>
      <c r="T147" s="1" t="s">
        <v>5</v>
      </c>
      <c r="U147" s="1">
        <v>0</v>
      </c>
      <c r="V147" s="184">
        <v>34.75</v>
      </c>
      <c r="W147" s="161">
        <v>1964</v>
      </c>
      <c r="X147" s="181" t="s">
        <v>17</v>
      </c>
      <c r="AF147" s="161">
        <v>148</v>
      </c>
      <c r="AG147" s="181" t="s">
        <v>18</v>
      </c>
      <c r="AI147" s="161">
        <v>307</v>
      </c>
      <c r="AJ147" s="183">
        <v>0.53610100000000005</v>
      </c>
      <c r="AK147" s="1" t="s">
        <v>6</v>
      </c>
      <c r="AL147" s="1" t="s">
        <v>5</v>
      </c>
      <c r="AM147" s="1">
        <v>0</v>
      </c>
      <c r="AN147" s="184">
        <v>38.85</v>
      </c>
      <c r="AO147" s="161">
        <v>154</v>
      </c>
      <c r="AP147" s="181" t="s">
        <v>18</v>
      </c>
    </row>
    <row r="148" spans="2:42" x14ac:dyDescent="0.25">
      <c r="B148" s="161">
        <v>317</v>
      </c>
      <c r="C148" s="183">
        <v>0.18310299999999999</v>
      </c>
      <c r="D148" s="1">
        <v>1</v>
      </c>
      <c r="E148" s="184">
        <v>90.34</v>
      </c>
      <c r="L148" s="161">
        <v>220</v>
      </c>
      <c r="M148" s="183">
        <v>3.536807</v>
      </c>
      <c r="N148" s="1">
        <v>1</v>
      </c>
      <c r="O148" s="184">
        <v>50.67</v>
      </c>
      <c r="Q148" s="161">
        <v>479</v>
      </c>
      <c r="R148" s="183">
        <v>0.21657699999999999</v>
      </c>
      <c r="S148" s="1" t="s">
        <v>6</v>
      </c>
      <c r="T148" s="1" t="s">
        <v>5</v>
      </c>
      <c r="U148" s="1">
        <v>0</v>
      </c>
      <c r="V148" s="184">
        <v>34.86</v>
      </c>
      <c r="W148" s="161">
        <v>1965</v>
      </c>
      <c r="X148" s="181" t="s">
        <v>17</v>
      </c>
      <c r="AF148" s="161">
        <v>149</v>
      </c>
      <c r="AG148" s="181" t="s">
        <v>18</v>
      </c>
      <c r="AI148" s="161">
        <v>310</v>
      </c>
      <c r="AJ148" s="183">
        <v>0.49966100000000002</v>
      </c>
      <c r="AK148" s="1" t="s">
        <v>6</v>
      </c>
      <c r="AL148" s="1" t="s">
        <v>5</v>
      </c>
      <c r="AM148" s="1">
        <v>0</v>
      </c>
      <c r="AN148" s="184">
        <v>48.24</v>
      </c>
      <c r="AO148" s="161">
        <v>182</v>
      </c>
      <c r="AP148" s="181" t="s">
        <v>18</v>
      </c>
    </row>
    <row r="149" spans="2:42" x14ac:dyDescent="0.25">
      <c r="B149" s="161">
        <v>322</v>
      </c>
      <c r="C149" s="183">
        <v>3.536807</v>
      </c>
      <c r="D149" s="1">
        <v>1</v>
      </c>
      <c r="E149" s="184">
        <v>50.67</v>
      </c>
      <c r="L149" s="161">
        <v>221</v>
      </c>
      <c r="M149" s="183">
        <v>2.6989399999999999</v>
      </c>
      <c r="N149" s="1">
        <v>1</v>
      </c>
      <c r="O149" s="184">
        <v>50.09</v>
      </c>
      <c r="Q149" s="161">
        <v>1698</v>
      </c>
      <c r="R149" s="183">
        <v>0.622807</v>
      </c>
      <c r="S149" s="1" t="s">
        <v>6</v>
      </c>
      <c r="T149" s="1" t="s">
        <v>5</v>
      </c>
      <c r="U149" s="1">
        <v>0</v>
      </c>
      <c r="V149" s="184">
        <v>34.86</v>
      </c>
      <c r="W149" s="161">
        <v>1968</v>
      </c>
      <c r="X149" s="181" t="s">
        <v>17</v>
      </c>
      <c r="AF149" s="161">
        <v>150</v>
      </c>
      <c r="AG149" s="181" t="s">
        <v>18</v>
      </c>
      <c r="AI149" s="161">
        <v>313</v>
      </c>
      <c r="AJ149" s="183">
        <v>1.244122</v>
      </c>
      <c r="AK149" s="1" t="s">
        <v>6</v>
      </c>
      <c r="AL149" s="1" t="s">
        <v>5</v>
      </c>
      <c r="AM149" s="1">
        <v>0</v>
      </c>
      <c r="AN149" s="184">
        <v>32.700000000000003</v>
      </c>
      <c r="AO149" s="161">
        <v>191</v>
      </c>
      <c r="AP149" s="181" t="s">
        <v>18</v>
      </c>
    </row>
    <row r="150" spans="2:42" x14ac:dyDescent="0.25">
      <c r="B150" s="161">
        <v>323</v>
      </c>
      <c r="C150" s="183">
        <v>2.6989399999999999</v>
      </c>
      <c r="D150" s="1">
        <v>1</v>
      </c>
      <c r="E150" s="184">
        <v>50.09</v>
      </c>
      <c r="L150" s="161">
        <v>223</v>
      </c>
      <c r="M150" s="183">
        <v>0.431562</v>
      </c>
      <c r="N150" s="1">
        <v>1</v>
      </c>
      <c r="O150" s="184">
        <v>50.31</v>
      </c>
      <c r="Q150" s="161">
        <v>762</v>
      </c>
      <c r="R150" s="183">
        <v>0.800562</v>
      </c>
      <c r="S150" s="1" t="s">
        <v>6</v>
      </c>
      <c r="T150" s="1" t="s">
        <v>5</v>
      </c>
      <c r="U150" s="1">
        <v>0</v>
      </c>
      <c r="V150" s="184">
        <v>34.93</v>
      </c>
      <c r="W150" s="161">
        <v>1969</v>
      </c>
      <c r="X150" s="181" t="s">
        <v>17</v>
      </c>
      <c r="AF150" s="161">
        <v>151</v>
      </c>
      <c r="AG150" s="181" t="s">
        <v>18</v>
      </c>
      <c r="AI150" s="161">
        <v>317</v>
      </c>
      <c r="AJ150" s="183">
        <v>0.82483300000000004</v>
      </c>
      <c r="AK150" s="1" t="s">
        <v>6</v>
      </c>
      <c r="AL150" s="1" t="s">
        <v>5</v>
      </c>
      <c r="AM150" s="1">
        <v>0</v>
      </c>
      <c r="AN150" s="184">
        <v>43.53</v>
      </c>
      <c r="AO150" s="161">
        <v>204</v>
      </c>
      <c r="AP150" s="181" t="s">
        <v>18</v>
      </c>
    </row>
    <row r="151" spans="2:42" x14ac:dyDescent="0.25">
      <c r="B151" s="161">
        <v>325</v>
      </c>
      <c r="C151" s="183">
        <v>0.431562</v>
      </c>
      <c r="D151" s="1">
        <v>1</v>
      </c>
      <c r="E151" s="184">
        <v>50.31</v>
      </c>
      <c r="L151" s="161">
        <v>237</v>
      </c>
      <c r="M151" s="183">
        <v>1.081491</v>
      </c>
      <c r="N151" s="1">
        <v>1</v>
      </c>
      <c r="O151" s="184">
        <v>89.15</v>
      </c>
      <c r="Q151" s="161">
        <v>1303</v>
      </c>
      <c r="R151" s="183">
        <v>1.6762999999999999</v>
      </c>
      <c r="S151" s="1" t="s">
        <v>6</v>
      </c>
      <c r="T151" s="1" t="s">
        <v>5</v>
      </c>
      <c r="U151" s="1">
        <v>0</v>
      </c>
      <c r="V151" s="184">
        <v>34.94</v>
      </c>
      <c r="W151" s="161">
        <v>1970</v>
      </c>
      <c r="X151" s="181" t="s">
        <v>17</v>
      </c>
      <c r="AF151" s="161">
        <v>153</v>
      </c>
      <c r="AG151" s="181" t="s">
        <v>18</v>
      </c>
      <c r="AI151" s="161">
        <v>319</v>
      </c>
      <c r="AJ151" s="183">
        <v>1.2733030000000001</v>
      </c>
      <c r="AK151" s="1" t="s">
        <v>6</v>
      </c>
      <c r="AL151" s="1" t="s">
        <v>5</v>
      </c>
      <c r="AM151" s="1">
        <v>0</v>
      </c>
      <c r="AN151" s="184">
        <v>46.04</v>
      </c>
      <c r="AO151" s="161">
        <v>207</v>
      </c>
      <c r="AP151" s="181" t="s">
        <v>18</v>
      </c>
    </row>
    <row r="152" spans="2:42" x14ac:dyDescent="0.25">
      <c r="B152" s="161">
        <v>339</v>
      </c>
      <c r="C152" s="183">
        <v>1.081491</v>
      </c>
      <c r="D152" s="1">
        <v>1</v>
      </c>
      <c r="E152" s="184">
        <v>89.15</v>
      </c>
      <c r="L152" s="161">
        <v>245</v>
      </c>
      <c r="M152" s="183">
        <v>1.027264</v>
      </c>
      <c r="N152" s="1">
        <v>1</v>
      </c>
      <c r="O152" s="184">
        <v>101.12</v>
      </c>
      <c r="Q152" s="161">
        <v>1509</v>
      </c>
      <c r="R152" s="183">
        <v>0.36566399999999999</v>
      </c>
      <c r="S152" s="1" t="s">
        <v>6</v>
      </c>
      <c r="T152" s="1" t="s">
        <v>5</v>
      </c>
      <c r="U152" s="1">
        <v>0</v>
      </c>
      <c r="V152" s="184">
        <v>34.950000000000003</v>
      </c>
      <c r="W152" s="161">
        <v>1971</v>
      </c>
      <c r="X152" s="181" t="s">
        <v>17</v>
      </c>
      <c r="AF152" s="161">
        <v>154</v>
      </c>
      <c r="AG152" s="181" t="s">
        <v>18</v>
      </c>
      <c r="AI152" s="161">
        <v>330</v>
      </c>
      <c r="AJ152" s="183">
        <v>0.44813500000000001</v>
      </c>
      <c r="AK152" s="1" t="s">
        <v>6</v>
      </c>
      <c r="AL152" s="1" t="s">
        <v>5</v>
      </c>
      <c r="AM152" s="1">
        <v>0</v>
      </c>
      <c r="AN152" s="184">
        <v>37.340000000000003</v>
      </c>
      <c r="AO152" s="161">
        <v>211</v>
      </c>
      <c r="AP152" s="181" t="s">
        <v>18</v>
      </c>
    </row>
    <row r="153" spans="2:42" x14ac:dyDescent="0.25">
      <c r="B153" s="161">
        <v>347</v>
      </c>
      <c r="C153" s="183">
        <v>1.027264</v>
      </c>
      <c r="D153" s="1">
        <v>1</v>
      </c>
      <c r="E153" s="184">
        <v>101.12</v>
      </c>
      <c r="L153" s="161">
        <v>253</v>
      </c>
      <c r="M153" s="183">
        <v>2.0622210000000001</v>
      </c>
      <c r="N153" s="1">
        <v>1</v>
      </c>
      <c r="O153" s="184">
        <v>69.94</v>
      </c>
      <c r="Q153" s="161">
        <v>104</v>
      </c>
      <c r="R153" s="183">
        <v>0.35291400000000001</v>
      </c>
      <c r="S153" s="1" t="s">
        <v>6</v>
      </c>
      <c r="T153" s="1" t="s">
        <v>5</v>
      </c>
      <c r="U153" s="1">
        <v>0</v>
      </c>
      <c r="V153" s="184">
        <v>34.97</v>
      </c>
      <c r="W153" s="161">
        <v>1972</v>
      </c>
      <c r="X153" s="181" t="s">
        <v>17</v>
      </c>
      <c r="AF153" s="161">
        <v>155</v>
      </c>
      <c r="AG153" s="181" t="s">
        <v>18</v>
      </c>
      <c r="AI153" s="161">
        <v>339</v>
      </c>
      <c r="AJ153" s="183">
        <v>0.42686099999999999</v>
      </c>
      <c r="AK153" s="1" t="s">
        <v>6</v>
      </c>
      <c r="AL153" s="1" t="s">
        <v>5</v>
      </c>
      <c r="AM153" s="1">
        <v>0</v>
      </c>
      <c r="AN153" s="184">
        <v>44.11</v>
      </c>
      <c r="AO153" s="161">
        <v>242</v>
      </c>
      <c r="AP153" s="181" t="s">
        <v>18</v>
      </c>
    </row>
    <row r="154" spans="2:42" x14ac:dyDescent="0.25">
      <c r="B154" s="161">
        <v>355</v>
      </c>
      <c r="C154" s="183">
        <v>2.0622210000000001</v>
      </c>
      <c r="D154" s="1">
        <v>1</v>
      </c>
      <c r="E154" s="184">
        <v>69.94</v>
      </c>
      <c r="L154" s="161">
        <v>260</v>
      </c>
      <c r="M154" s="183">
        <v>0.35723500000000002</v>
      </c>
      <c r="N154" s="1">
        <v>1</v>
      </c>
      <c r="O154" s="184">
        <v>99.31</v>
      </c>
      <c r="Q154" s="161">
        <v>566</v>
      </c>
      <c r="R154" s="183">
        <v>0.36940000000000001</v>
      </c>
      <c r="S154" s="1" t="s">
        <v>6</v>
      </c>
      <c r="T154" s="1" t="s">
        <v>5</v>
      </c>
      <c r="U154" s="1">
        <v>0</v>
      </c>
      <c r="V154" s="184">
        <v>35.08</v>
      </c>
      <c r="W154" s="161">
        <v>1973</v>
      </c>
      <c r="X154" s="181" t="s">
        <v>17</v>
      </c>
      <c r="AF154" s="161">
        <v>156</v>
      </c>
      <c r="AG154" s="181" t="s">
        <v>18</v>
      </c>
      <c r="AI154" s="161">
        <v>342</v>
      </c>
      <c r="AJ154" s="183">
        <v>1.442706</v>
      </c>
      <c r="AK154" s="1" t="s">
        <v>6</v>
      </c>
      <c r="AL154" s="1" t="s">
        <v>5</v>
      </c>
      <c r="AM154" s="1">
        <v>0</v>
      </c>
      <c r="AN154" s="184">
        <v>34.380000000000003</v>
      </c>
      <c r="AO154" s="161">
        <v>244</v>
      </c>
      <c r="AP154" s="181" t="s">
        <v>18</v>
      </c>
    </row>
    <row r="155" spans="2:42" x14ac:dyDescent="0.25">
      <c r="B155" s="161">
        <v>362</v>
      </c>
      <c r="C155" s="183">
        <v>0.35723500000000002</v>
      </c>
      <c r="D155" s="1">
        <v>1</v>
      </c>
      <c r="E155" s="184">
        <v>99.31</v>
      </c>
      <c r="L155" s="161">
        <v>272</v>
      </c>
      <c r="M155" s="183">
        <v>3.9582359999999999</v>
      </c>
      <c r="N155" s="1">
        <v>1</v>
      </c>
      <c r="O155" s="184">
        <v>64.790000000000006</v>
      </c>
      <c r="Q155" s="161">
        <v>1488</v>
      </c>
      <c r="R155" s="183">
        <v>0.17004</v>
      </c>
      <c r="S155" s="1" t="s">
        <v>6</v>
      </c>
      <c r="T155" s="1" t="s">
        <v>5</v>
      </c>
      <c r="U155" s="1">
        <v>0</v>
      </c>
      <c r="V155" s="184">
        <v>35.11</v>
      </c>
      <c r="W155" s="161">
        <v>1974</v>
      </c>
      <c r="X155" s="181" t="s">
        <v>17</v>
      </c>
      <c r="AF155" s="161">
        <v>157</v>
      </c>
      <c r="AG155" s="181" t="s">
        <v>18</v>
      </c>
      <c r="AI155" s="161">
        <v>365</v>
      </c>
      <c r="AJ155" s="183">
        <v>0.64196699999999995</v>
      </c>
      <c r="AK155" s="1" t="s">
        <v>6</v>
      </c>
      <c r="AL155" s="1" t="s">
        <v>5</v>
      </c>
      <c r="AM155" s="1">
        <v>0</v>
      </c>
      <c r="AN155" s="184">
        <v>36.39</v>
      </c>
      <c r="AO155" s="161">
        <v>252</v>
      </c>
      <c r="AP155" s="181" t="s">
        <v>18</v>
      </c>
    </row>
    <row r="156" spans="2:42" x14ac:dyDescent="0.25">
      <c r="B156" s="161">
        <v>374</v>
      </c>
      <c r="C156" s="183">
        <v>3.9582359999999999</v>
      </c>
      <c r="D156" s="1">
        <v>1</v>
      </c>
      <c r="E156" s="184">
        <v>64.790000000000006</v>
      </c>
      <c r="L156" s="161">
        <v>276</v>
      </c>
      <c r="M156" s="183">
        <v>0.77294600000000002</v>
      </c>
      <c r="N156" s="1">
        <v>1</v>
      </c>
      <c r="O156" s="184">
        <v>103.74</v>
      </c>
      <c r="Q156" s="161">
        <v>2543</v>
      </c>
      <c r="R156" s="183">
        <v>0.67946700000000004</v>
      </c>
      <c r="S156" s="1" t="s">
        <v>6</v>
      </c>
      <c r="T156" s="1" t="s">
        <v>5</v>
      </c>
      <c r="U156" s="1">
        <v>0</v>
      </c>
      <c r="V156" s="184">
        <v>35.11</v>
      </c>
      <c r="W156" s="161">
        <v>1975</v>
      </c>
      <c r="X156" s="181" t="s">
        <v>17</v>
      </c>
      <c r="AF156" s="161">
        <v>158</v>
      </c>
      <c r="AG156" s="181" t="s">
        <v>18</v>
      </c>
      <c r="AI156" s="161">
        <v>367</v>
      </c>
      <c r="AJ156" s="183">
        <v>0.43834200000000001</v>
      </c>
      <c r="AK156" s="1" t="s">
        <v>6</v>
      </c>
      <c r="AL156" s="1" t="s">
        <v>5</v>
      </c>
      <c r="AM156" s="1">
        <v>0</v>
      </c>
      <c r="AN156" s="184">
        <v>46</v>
      </c>
      <c r="AO156" s="161">
        <v>255</v>
      </c>
      <c r="AP156" s="181" t="s">
        <v>18</v>
      </c>
    </row>
    <row r="157" spans="2:42" x14ac:dyDescent="0.25">
      <c r="B157" s="161">
        <v>378</v>
      </c>
      <c r="C157" s="183">
        <v>0.77294600000000002</v>
      </c>
      <c r="D157" s="1">
        <v>1</v>
      </c>
      <c r="E157" s="184">
        <v>103.74</v>
      </c>
      <c r="L157" s="161">
        <v>280</v>
      </c>
      <c r="M157" s="183">
        <v>0.76124099999999995</v>
      </c>
      <c r="N157" s="1">
        <v>1</v>
      </c>
      <c r="O157" s="184">
        <v>90.09</v>
      </c>
      <c r="Q157" s="161">
        <v>1572</v>
      </c>
      <c r="R157" s="183">
        <v>0.46363599999999999</v>
      </c>
      <c r="S157" s="1" t="s">
        <v>6</v>
      </c>
      <c r="T157" s="1" t="s">
        <v>5</v>
      </c>
      <c r="U157" s="1">
        <v>0</v>
      </c>
      <c r="V157" s="184">
        <v>35.17</v>
      </c>
      <c r="W157" s="161">
        <v>573</v>
      </c>
      <c r="X157" s="181" t="s">
        <v>18</v>
      </c>
      <c r="AF157" s="161">
        <v>159</v>
      </c>
      <c r="AG157" s="181" t="s">
        <v>18</v>
      </c>
      <c r="AI157" s="161">
        <v>368</v>
      </c>
      <c r="AJ157" s="183">
        <v>1.325698</v>
      </c>
      <c r="AK157" s="1" t="s">
        <v>6</v>
      </c>
      <c r="AL157" s="1" t="s">
        <v>5</v>
      </c>
      <c r="AM157" s="1">
        <v>0</v>
      </c>
      <c r="AN157" s="184">
        <v>45.31</v>
      </c>
      <c r="AO157" s="161">
        <v>268</v>
      </c>
      <c r="AP157" s="181" t="s">
        <v>18</v>
      </c>
    </row>
    <row r="158" spans="2:42" x14ac:dyDescent="0.25">
      <c r="B158" s="161">
        <v>382</v>
      </c>
      <c r="C158" s="183">
        <v>0.76124099999999995</v>
      </c>
      <c r="D158" s="1">
        <v>1</v>
      </c>
      <c r="E158" s="184">
        <v>90.09</v>
      </c>
      <c r="L158" s="161">
        <v>287</v>
      </c>
      <c r="M158" s="183">
        <v>4.358536</v>
      </c>
      <c r="N158" s="1">
        <v>1</v>
      </c>
      <c r="O158" s="184">
        <v>50.41</v>
      </c>
      <c r="Q158" s="161">
        <v>61</v>
      </c>
      <c r="R158" s="183">
        <v>0.180175</v>
      </c>
      <c r="S158" s="1" t="s">
        <v>6</v>
      </c>
      <c r="T158" s="1" t="s">
        <v>5</v>
      </c>
      <c r="U158" s="1">
        <v>0</v>
      </c>
      <c r="V158" s="184">
        <v>35.22</v>
      </c>
      <c r="W158" s="161">
        <v>645</v>
      </c>
      <c r="X158" s="181" t="s">
        <v>18</v>
      </c>
      <c r="AF158" s="161">
        <v>160</v>
      </c>
      <c r="AG158" s="181" t="s">
        <v>18</v>
      </c>
      <c r="AI158" s="161">
        <v>373</v>
      </c>
      <c r="AJ158" s="183">
        <v>0.43407099999999998</v>
      </c>
      <c r="AK158" s="1" t="s">
        <v>6</v>
      </c>
      <c r="AL158" s="1" t="s">
        <v>5</v>
      </c>
      <c r="AM158" s="1">
        <v>0</v>
      </c>
      <c r="AN158" s="184">
        <v>44.14</v>
      </c>
      <c r="AO158" s="161">
        <v>276</v>
      </c>
      <c r="AP158" s="181" t="s">
        <v>18</v>
      </c>
    </row>
    <row r="159" spans="2:42" x14ac:dyDescent="0.25">
      <c r="B159" s="161">
        <v>389</v>
      </c>
      <c r="C159" s="183">
        <v>4.358536</v>
      </c>
      <c r="D159" s="1">
        <v>1</v>
      </c>
      <c r="E159" s="184">
        <v>50.41</v>
      </c>
      <c r="L159" s="161">
        <v>289</v>
      </c>
      <c r="M159" s="183">
        <v>0.13869500000000001</v>
      </c>
      <c r="N159" s="1">
        <v>1</v>
      </c>
      <c r="O159" s="184">
        <v>76.75</v>
      </c>
      <c r="Q159" s="161">
        <v>1623</v>
      </c>
      <c r="R159" s="183">
        <v>0.83291899999999996</v>
      </c>
      <c r="S159" s="1" t="s">
        <v>6</v>
      </c>
      <c r="T159" s="1" t="s">
        <v>5</v>
      </c>
      <c r="U159" s="1">
        <v>0</v>
      </c>
      <c r="V159" s="184">
        <v>35.24</v>
      </c>
      <c r="W159" s="161">
        <v>676</v>
      </c>
      <c r="X159" s="181" t="s">
        <v>18</v>
      </c>
      <c r="AF159" s="161">
        <v>161</v>
      </c>
      <c r="AG159" s="181" t="s">
        <v>18</v>
      </c>
      <c r="AI159" s="161">
        <v>380</v>
      </c>
      <c r="AJ159" s="183">
        <v>0.20763100000000001</v>
      </c>
      <c r="AK159" s="1" t="s">
        <v>6</v>
      </c>
      <c r="AL159" s="1" t="s">
        <v>5</v>
      </c>
      <c r="AM159" s="1">
        <v>0</v>
      </c>
      <c r="AN159" s="184">
        <v>35.369999999999997</v>
      </c>
      <c r="AO159" s="161">
        <v>280</v>
      </c>
      <c r="AP159" s="181" t="s">
        <v>18</v>
      </c>
    </row>
    <row r="160" spans="2:42" x14ac:dyDescent="0.25">
      <c r="B160" s="161">
        <v>391</v>
      </c>
      <c r="C160" s="183">
        <v>0.13869500000000001</v>
      </c>
      <c r="D160" s="1">
        <v>1</v>
      </c>
      <c r="E160" s="184">
        <v>76.75</v>
      </c>
      <c r="L160" s="161">
        <v>308</v>
      </c>
      <c r="M160" s="183">
        <v>1.7173750000000001</v>
      </c>
      <c r="N160" s="1">
        <v>1</v>
      </c>
      <c r="O160" s="184">
        <v>83.97</v>
      </c>
      <c r="Q160" s="161">
        <v>1000</v>
      </c>
      <c r="R160" s="183">
        <v>0.32994899999999999</v>
      </c>
      <c r="S160" s="1" t="s">
        <v>6</v>
      </c>
      <c r="T160" s="1" t="s">
        <v>5</v>
      </c>
      <c r="U160" s="1">
        <v>0</v>
      </c>
      <c r="V160" s="184">
        <v>35.270000000000003</v>
      </c>
      <c r="W160" s="161">
        <v>707</v>
      </c>
      <c r="X160" s="181" t="s">
        <v>18</v>
      </c>
      <c r="AF160" s="161">
        <v>162</v>
      </c>
      <c r="AG160" s="181" t="s">
        <v>18</v>
      </c>
      <c r="AI160" s="161">
        <v>385</v>
      </c>
      <c r="AJ160" s="183">
        <v>0.80026299999999995</v>
      </c>
      <c r="AK160" s="1" t="s">
        <v>6</v>
      </c>
      <c r="AL160" s="1" t="s">
        <v>5</v>
      </c>
      <c r="AM160" s="1">
        <v>0</v>
      </c>
      <c r="AN160" s="184">
        <v>36.4</v>
      </c>
      <c r="AO160" s="161">
        <v>289</v>
      </c>
      <c r="AP160" s="181" t="s">
        <v>18</v>
      </c>
    </row>
    <row r="161" spans="2:42" x14ac:dyDescent="0.25">
      <c r="B161" s="161">
        <v>410</v>
      </c>
      <c r="C161" s="183">
        <v>1.7173750000000001</v>
      </c>
      <c r="D161" s="1">
        <v>1</v>
      </c>
      <c r="E161" s="184">
        <v>83.97</v>
      </c>
      <c r="L161" s="161">
        <v>327</v>
      </c>
      <c r="M161" s="183">
        <v>0.61590500000000004</v>
      </c>
      <c r="N161" s="1">
        <v>1</v>
      </c>
      <c r="O161" s="184">
        <v>61.62</v>
      </c>
      <c r="Q161" s="161">
        <v>1006</v>
      </c>
      <c r="R161" s="183">
        <v>6.8725999999999995E-2</v>
      </c>
      <c r="S161" s="1" t="s">
        <v>6</v>
      </c>
      <c r="T161" s="1" t="s">
        <v>5</v>
      </c>
      <c r="U161" s="1">
        <v>0</v>
      </c>
      <c r="V161" s="184">
        <v>35.29</v>
      </c>
      <c r="W161" s="161">
        <v>715</v>
      </c>
      <c r="X161" s="181" t="s">
        <v>18</v>
      </c>
      <c r="AF161" s="161">
        <v>164</v>
      </c>
      <c r="AG161" s="181" t="s">
        <v>18</v>
      </c>
      <c r="AI161" s="161">
        <v>386</v>
      </c>
      <c r="AJ161" s="183">
        <v>0.22517599999999999</v>
      </c>
      <c r="AK161" s="1" t="s">
        <v>6</v>
      </c>
      <c r="AL161" s="1" t="s">
        <v>5</v>
      </c>
      <c r="AM161" s="1">
        <v>0</v>
      </c>
      <c r="AN161" s="184">
        <v>45.04</v>
      </c>
      <c r="AO161" s="161">
        <v>292</v>
      </c>
      <c r="AP161" s="181" t="s">
        <v>18</v>
      </c>
    </row>
    <row r="162" spans="2:42" x14ac:dyDescent="0.25">
      <c r="B162" s="161">
        <v>429</v>
      </c>
      <c r="C162" s="183">
        <v>0.61590500000000004</v>
      </c>
      <c r="D162" s="1">
        <v>1</v>
      </c>
      <c r="E162" s="184">
        <v>61.62</v>
      </c>
      <c r="L162" s="161">
        <v>329</v>
      </c>
      <c r="M162" s="183">
        <v>3.170131</v>
      </c>
      <c r="N162" s="1">
        <v>1</v>
      </c>
      <c r="O162" s="184">
        <v>66.86</v>
      </c>
      <c r="Q162" s="161">
        <v>1266</v>
      </c>
      <c r="R162" s="183">
        <v>0.27886</v>
      </c>
      <c r="S162" s="1" t="s">
        <v>6</v>
      </c>
      <c r="T162" s="1" t="s">
        <v>5</v>
      </c>
      <c r="U162" s="1">
        <v>0</v>
      </c>
      <c r="V162" s="184">
        <v>35.29</v>
      </c>
      <c r="W162" s="161">
        <v>769</v>
      </c>
      <c r="X162" s="181" t="s">
        <v>18</v>
      </c>
      <c r="AF162" s="161">
        <v>166</v>
      </c>
      <c r="AG162" s="181" t="s">
        <v>18</v>
      </c>
      <c r="AI162" s="161">
        <v>394</v>
      </c>
      <c r="AJ162" s="183">
        <v>0.21657699999999999</v>
      </c>
      <c r="AK162" s="1" t="s">
        <v>6</v>
      </c>
      <c r="AL162" s="1" t="s">
        <v>5</v>
      </c>
      <c r="AM162" s="1">
        <v>0</v>
      </c>
      <c r="AN162" s="184">
        <v>34.86</v>
      </c>
      <c r="AO162" s="161">
        <v>297</v>
      </c>
      <c r="AP162" s="181" t="s">
        <v>18</v>
      </c>
    </row>
    <row r="163" spans="2:42" x14ac:dyDescent="0.25">
      <c r="B163" s="161">
        <v>431</v>
      </c>
      <c r="C163" s="183">
        <v>3.170131</v>
      </c>
      <c r="D163" s="1">
        <v>1</v>
      </c>
      <c r="E163" s="184">
        <v>66.86</v>
      </c>
      <c r="L163" s="161">
        <v>352</v>
      </c>
      <c r="M163" s="183">
        <v>0.493251</v>
      </c>
      <c r="N163" s="1">
        <v>1</v>
      </c>
      <c r="O163" s="184">
        <v>81.459999999999994</v>
      </c>
      <c r="Q163" s="161">
        <v>1210</v>
      </c>
      <c r="R163" s="183">
        <v>0.93021799999999999</v>
      </c>
      <c r="S163" s="1" t="s">
        <v>6</v>
      </c>
      <c r="T163" s="1" t="s">
        <v>5</v>
      </c>
      <c r="U163" s="1">
        <v>0</v>
      </c>
      <c r="V163" s="184">
        <v>35.299999999999997</v>
      </c>
      <c r="W163" s="161">
        <v>772</v>
      </c>
      <c r="X163" s="181" t="s">
        <v>18</v>
      </c>
      <c r="AF163" s="161">
        <v>167</v>
      </c>
      <c r="AG163" s="181" t="s">
        <v>18</v>
      </c>
      <c r="AI163" s="161">
        <v>402</v>
      </c>
      <c r="AJ163" s="183">
        <v>1.2798940000000001</v>
      </c>
      <c r="AK163" s="1" t="s">
        <v>6</v>
      </c>
      <c r="AL163" s="1" t="s">
        <v>5</v>
      </c>
      <c r="AM163" s="1">
        <v>0</v>
      </c>
      <c r="AN163" s="184">
        <v>43.18</v>
      </c>
      <c r="AO163" s="161">
        <v>304</v>
      </c>
      <c r="AP163" s="181" t="s">
        <v>18</v>
      </c>
    </row>
    <row r="164" spans="2:42" x14ac:dyDescent="0.25">
      <c r="B164" s="161">
        <v>454</v>
      </c>
      <c r="C164" s="183">
        <v>0.493251</v>
      </c>
      <c r="D164" s="1">
        <v>1</v>
      </c>
      <c r="E164" s="184">
        <v>81.459999999999994</v>
      </c>
      <c r="L164" s="161">
        <v>354</v>
      </c>
      <c r="M164" s="183">
        <v>0.71723099999999995</v>
      </c>
      <c r="N164" s="1">
        <v>1</v>
      </c>
      <c r="O164" s="184">
        <v>99.08</v>
      </c>
      <c r="Q164" s="161">
        <v>462</v>
      </c>
      <c r="R164" s="183">
        <v>0.20763100000000001</v>
      </c>
      <c r="S164" s="1" t="s">
        <v>6</v>
      </c>
      <c r="T164" s="1" t="s">
        <v>5</v>
      </c>
      <c r="U164" s="1">
        <v>0</v>
      </c>
      <c r="V164" s="184">
        <v>35.369999999999997</v>
      </c>
      <c r="W164" s="161">
        <v>776</v>
      </c>
      <c r="X164" s="181" t="s">
        <v>18</v>
      </c>
      <c r="AF164" s="161">
        <v>168</v>
      </c>
      <c r="AG164" s="181" t="s">
        <v>18</v>
      </c>
      <c r="AI164" s="161">
        <v>413</v>
      </c>
      <c r="AJ164" s="183">
        <v>3.549264</v>
      </c>
      <c r="AK164" s="1" t="s">
        <v>6</v>
      </c>
      <c r="AL164" s="1" t="s">
        <v>5</v>
      </c>
      <c r="AM164" s="1">
        <v>0</v>
      </c>
      <c r="AN164" s="184">
        <v>46.52</v>
      </c>
      <c r="AO164" s="161">
        <v>306</v>
      </c>
      <c r="AP164" s="181" t="s">
        <v>18</v>
      </c>
    </row>
    <row r="165" spans="2:42" x14ac:dyDescent="0.25">
      <c r="B165" s="161">
        <v>456</v>
      </c>
      <c r="C165" s="183">
        <v>0.71723099999999995</v>
      </c>
      <c r="D165" s="1">
        <v>1</v>
      </c>
      <c r="E165" s="184">
        <v>99.08</v>
      </c>
      <c r="L165" s="161">
        <v>362</v>
      </c>
      <c r="M165" s="183">
        <v>2.709708</v>
      </c>
      <c r="N165" s="1">
        <v>1</v>
      </c>
      <c r="O165" s="184">
        <v>59.67</v>
      </c>
      <c r="Q165" s="161">
        <v>2691</v>
      </c>
      <c r="R165" s="183">
        <v>0.33968799999999999</v>
      </c>
      <c r="S165" s="1" t="s">
        <v>6</v>
      </c>
      <c r="T165" s="1" t="s">
        <v>5</v>
      </c>
      <c r="U165" s="1">
        <v>0</v>
      </c>
      <c r="V165" s="184">
        <v>35.43</v>
      </c>
      <c r="W165" s="161">
        <v>792</v>
      </c>
      <c r="X165" s="181" t="s">
        <v>18</v>
      </c>
      <c r="AF165" s="161">
        <v>169</v>
      </c>
      <c r="AG165" s="181" t="s">
        <v>18</v>
      </c>
      <c r="AI165" s="161">
        <v>422</v>
      </c>
      <c r="AJ165" s="183">
        <v>0.187053</v>
      </c>
      <c r="AK165" s="1" t="s">
        <v>6</v>
      </c>
      <c r="AL165" s="1" t="s">
        <v>5</v>
      </c>
      <c r="AM165" s="1">
        <v>0</v>
      </c>
      <c r="AN165" s="184">
        <v>47.36</v>
      </c>
      <c r="AO165" s="161">
        <v>326</v>
      </c>
      <c r="AP165" s="181" t="s">
        <v>18</v>
      </c>
    </row>
    <row r="166" spans="2:42" x14ac:dyDescent="0.25">
      <c r="B166" s="161">
        <v>464</v>
      </c>
      <c r="C166" s="183">
        <v>2.709708</v>
      </c>
      <c r="D166" s="1">
        <v>1</v>
      </c>
      <c r="E166" s="184">
        <v>59.67</v>
      </c>
      <c r="L166" s="161">
        <v>366</v>
      </c>
      <c r="M166" s="183">
        <v>0.67509699999999995</v>
      </c>
      <c r="N166" s="1">
        <v>1</v>
      </c>
      <c r="O166" s="184">
        <v>100.91</v>
      </c>
      <c r="Q166" s="161">
        <v>1154</v>
      </c>
      <c r="R166" s="183">
        <v>1.3799969999999999</v>
      </c>
      <c r="S166" s="1" t="s">
        <v>6</v>
      </c>
      <c r="T166" s="1" t="s">
        <v>5</v>
      </c>
      <c r="U166" s="1">
        <v>0</v>
      </c>
      <c r="V166" s="184">
        <v>35.44</v>
      </c>
      <c r="W166" s="161">
        <v>808</v>
      </c>
      <c r="X166" s="181" t="s">
        <v>18</v>
      </c>
      <c r="AF166" s="161">
        <v>171</v>
      </c>
      <c r="AG166" s="181" t="s">
        <v>18</v>
      </c>
      <c r="AI166" s="161">
        <v>436</v>
      </c>
      <c r="AJ166" s="183">
        <v>1.2747580000000001</v>
      </c>
      <c r="AK166" s="1" t="s">
        <v>6</v>
      </c>
      <c r="AL166" s="1" t="s">
        <v>5</v>
      </c>
      <c r="AM166" s="1">
        <v>0</v>
      </c>
      <c r="AN166" s="184">
        <v>32.08</v>
      </c>
      <c r="AO166" s="161">
        <v>341</v>
      </c>
      <c r="AP166" s="181" t="s">
        <v>18</v>
      </c>
    </row>
    <row r="167" spans="2:42" x14ac:dyDescent="0.25">
      <c r="B167" s="161">
        <v>468</v>
      </c>
      <c r="C167" s="183">
        <v>0.67509699999999995</v>
      </c>
      <c r="D167" s="1">
        <v>1</v>
      </c>
      <c r="E167" s="184">
        <v>100.91</v>
      </c>
      <c r="L167" s="161">
        <v>371</v>
      </c>
      <c r="M167" s="183">
        <v>0.52252399999999999</v>
      </c>
      <c r="N167" s="1">
        <v>1</v>
      </c>
      <c r="O167" s="184">
        <v>86.7</v>
      </c>
      <c r="Q167" s="161">
        <v>191</v>
      </c>
      <c r="R167" s="183">
        <v>0.19531899999999999</v>
      </c>
      <c r="S167" s="1" t="s">
        <v>6</v>
      </c>
      <c r="T167" s="1" t="s">
        <v>5</v>
      </c>
      <c r="U167" s="1">
        <v>0</v>
      </c>
      <c r="V167" s="184">
        <v>35.46</v>
      </c>
      <c r="W167" s="161">
        <v>858</v>
      </c>
      <c r="X167" s="181" t="s">
        <v>18</v>
      </c>
      <c r="AF167" s="161">
        <v>173</v>
      </c>
      <c r="AG167" s="181" t="s">
        <v>18</v>
      </c>
      <c r="AI167" s="161">
        <v>440</v>
      </c>
      <c r="AJ167" s="183">
        <v>0.26230900000000001</v>
      </c>
      <c r="AK167" s="1" t="s">
        <v>6</v>
      </c>
      <c r="AL167" s="1" t="s">
        <v>5</v>
      </c>
      <c r="AM167" s="1">
        <v>0</v>
      </c>
      <c r="AN167" s="184">
        <v>38.67</v>
      </c>
      <c r="AO167" s="161">
        <v>345</v>
      </c>
      <c r="AP167" s="181" t="s">
        <v>18</v>
      </c>
    </row>
    <row r="168" spans="2:42" x14ac:dyDescent="0.25">
      <c r="B168" s="161">
        <v>473</v>
      </c>
      <c r="C168" s="183">
        <v>0.52252399999999999</v>
      </c>
      <c r="D168" s="1">
        <v>1</v>
      </c>
      <c r="E168" s="184">
        <v>86.7</v>
      </c>
      <c r="L168" s="161">
        <v>378</v>
      </c>
      <c r="M168" s="183">
        <v>0.264567</v>
      </c>
      <c r="N168" s="1">
        <v>1</v>
      </c>
      <c r="O168" s="184">
        <v>87.96</v>
      </c>
      <c r="Q168" s="161">
        <v>1729</v>
      </c>
      <c r="R168" s="183">
        <v>0.64344199999999996</v>
      </c>
      <c r="S168" s="1" t="s">
        <v>6</v>
      </c>
      <c r="T168" s="1" t="s">
        <v>5</v>
      </c>
      <c r="U168" s="1">
        <v>0</v>
      </c>
      <c r="V168" s="184">
        <v>35.51</v>
      </c>
      <c r="W168" s="161">
        <v>1103</v>
      </c>
      <c r="X168" s="181" t="s">
        <v>18</v>
      </c>
      <c r="AF168" s="161">
        <v>174</v>
      </c>
      <c r="AG168" s="181" t="s">
        <v>18</v>
      </c>
      <c r="AI168" s="161">
        <v>453</v>
      </c>
      <c r="AJ168" s="183">
        <v>0.75740300000000005</v>
      </c>
      <c r="AK168" s="1" t="s">
        <v>6</v>
      </c>
      <c r="AL168" s="1" t="s">
        <v>5</v>
      </c>
      <c r="AM168" s="1">
        <v>0</v>
      </c>
      <c r="AN168" s="184">
        <v>37.31</v>
      </c>
      <c r="AO168" s="161">
        <v>356</v>
      </c>
      <c r="AP168" s="181" t="s">
        <v>18</v>
      </c>
    </row>
    <row r="169" spans="2:42" x14ac:dyDescent="0.25">
      <c r="B169" s="161">
        <v>480</v>
      </c>
      <c r="C169" s="183">
        <v>0.264567</v>
      </c>
      <c r="D169" s="1">
        <v>1</v>
      </c>
      <c r="E169" s="184">
        <v>87.96</v>
      </c>
      <c r="L169" s="161">
        <v>380</v>
      </c>
      <c r="M169" s="183">
        <v>0.87124400000000002</v>
      </c>
      <c r="N169" s="1">
        <v>1</v>
      </c>
      <c r="O169" s="184">
        <v>91.63</v>
      </c>
      <c r="Q169" s="161">
        <v>2440</v>
      </c>
      <c r="R169" s="183">
        <v>0.44524000000000002</v>
      </c>
      <c r="S169" s="1" t="s">
        <v>6</v>
      </c>
      <c r="T169" s="1" t="s">
        <v>5</v>
      </c>
      <c r="U169" s="1">
        <v>0</v>
      </c>
      <c r="V169" s="184">
        <v>35.54</v>
      </c>
      <c r="W169" s="161">
        <v>1142</v>
      </c>
      <c r="X169" s="181" t="s">
        <v>18</v>
      </c>
      <c r="AF169" s="161">
        <v>175</v>
      </c>
      <c r="AG169" s="181" t="s">
        <v>18</v>
      </c>
      <c r="AI169" s="161">
        <v>462</v>
      </c>
      <c r="AJ169" s="183">
        <v>0.91290400000000005</v>
      </c>
      <c r="AK169" s="1" t="s">
        <v>6</v>
      </c>
      <c r="AL169" s="1" t="s">
        <v>5</v>
      </c>
      <c r="AM169" s="1">
        <v>0</v>
      </c>
      <c r="AN169" s="184">
        <v>39.700000000000003</v>
      </c>
      <c r="AO169" s="161">
        <v>370</v>
      </c>
      <c r="AP169" s="181" t="s">
        <v>18</v>
      </c>
    </row>
    <row r="170" spans="2:42" x14ac:dyDescent="0.25">
      <c r="B170" s="161">
        <v>482</v>
      </c>
      <c r="C170" s="183">
        <v>0.87124400000000002</v>
      </c>
      <c r="D170" s="1">
        <v>1</v>
      </c>
      <c r="E170" s="184">
        <v>91.63</v>
      </c>
      <c r="L170" s="161">
        <v>385</v>
      </c>
      <c r="M170" s="183">
        <v>7.1986860000000004</v>
      </c>
      <c r="N170" s="1">
        <v>1</v>
      </c>
      <c r="O170" s="184">
        <v>51.31</v>
      </c>
      <c r="Q170" s="161">
        <v>445</v>
      </c>
      <c r="R170" s="183">
        <v>1.1309419999999999</v>
      </c>
      <c r="S170" s="1" t="s">
        <v>6</v>
      </c>
      <c r="T170" s="1" t="s">
        <v>5</v>
      </c>
      <c r="U170" s="1">
        <v>0</v>
      </c>
      <c r="V170" s="184">
        <v>35.56</v>
      </c>
      <c r="W170" s="161">
        <v>1191</v>
      </c>
      <c r="X170" s="181" t="s">
        <v>18</v>
      </c>
      <c r="AF170" s="161">
        <v>177</v>
      </c>
      <c r="AG170" s="181" t="s">
        <v>18</v>
      </c>
      <c r="AI170" s="161">
        <v>472</v>
      </c>
      <c r="AJ170" s="183">
        <v>0.73337399999999997</v>
      </c>
      <c r="AK170" s="1" t="s">
        <v>6</v>
      </c>
      <c r="AL170" s="1" t="s">
        <v>5</v>
      </c>
      <c r="AM170" s="1">
        <v>0</v>
      </c>
      <c r="AN170" s="184">
        <v>33.54</v>
      </c>
      <c r="AO170" s="161">
        <v>389</v>
      </c>
      <c r="AP170" s="181" t="s">
        <v>18</v>
      </c>
    </row>
    <row r="171" spans="2:42" x14ac:dyDescent="0.25">
      <c r="B171" s="161">
        <v>487</v>
      </c>
      <c r="C171" s="183">
        <v>7.1986860000000004</v>
      </c>
      <c r="D171" s="1">
        <v>1</v>
      </c>
      <c r="E171" s="184">
        <v>51.31</v>
      </c>
      <c r="L171" s="161">
        <v>389</v>
      </c>
      <c r="M171" s="183">
        <v>0.58496400000000004</v>
      </c>
      <c r="N171" s="1">
        <v>1</v>
      </c>
      <c r="O171" s="184">
        <v>99.04</v>
      </c>
      <c r="Q171" s="161">
        <v>2128</v>
      </c>
      <c r="R171" s="183">
        <v>1.3003530000000001</v>
      </c>
      <c r="S171" s="1" t="s">
        <v>6</v>
      </c>
      <c r="T171" s="1" t="s">
        <v>5</v>
      </c>
      <c r="U171" s="1">
        <v>0</v>
      </c>
      <c r="V171" s="184">
        <v>35.71</v>
      </c>
      <c r="W171" s="161">
        <v>1274</v>
      </c>
      <c r="X171" s="181" t="s">
        <v>18</v>
      </c>
      <c r="AF171" s="161">
        <v>178</v>
      </c>
      <c r="AG171" s="181" t="s">
        <v>18</v>
      </c>
      <c r="AI171" s="161">
        <v>475</v>
      </c>
      <c r="AJ171" s="183">
        <v>1.1241730000000001</v>
      </c>
      <c r="AK171" s="1" t="s">
        <v>6</v>
      </c>
      <c r="AL171" s="1" t="s">
        <v>5</v>
      </c>
      <c r="AM171" s="1">
        <v>0</v>
      </c>
      <c r="AN171" s="184">
        <v>47.85</v>
      </c>
      <c r="AO171" s="161">
        <v>397</v>
      </c>
      <c r="AP171" s="181" t="s">
        <v>18</v>
      </c>
    </row>
    <row r="172" spans="2:42" x14ac:dyDescent="0.25">
      <c r="B172" s="161">
        <v>491</v>
      </c>
      <c r="C172" s="183">
        <v>0.58496400000000004</v>
      </c>
      <c r="D172" s="1">
        <v>1</v>
      </c>
      <c r="E172" s="184">
        <v>99.04</v>
      </c>
      <c r="L172" s="161">
        <v>397</v>
      </c>
      <c r="M172" s="183">
        <v>1.46556</v>
      </c>
      <c r="N172" s="1">
        <v>1</v>
      </c>
      <c r="O172" s="184">
        <v>84.22</v>
      </c>
      <c r="Q172" s="161">
        <v>2193</v>
      </c>
      <c r="R172" s="183">
        <v>0.72735099999999997</v>
      </c>
      <c r="S172" s="1" t="s">
        <v>6</v>
      </c>
      <c r="T172" s="1" t="s">
        <v>5</v>
      </c>
      <c r="U172" s="1">
        <v>0</v>
      </c>
      <c r="V172" s="184">
        <v>35.869999999999997</v>
      </c>
      <c r="W172" s="161">
        <v>1408</v>
      </c>
      <c r="X172" s="181" t="s">
        <v>18</v>
      </c>
      <c r="AF172" s="161">
        <v>179</v>
      </c>
      <c r="AG172" s="181" t="s">
        <v>18</v>
      </c>
      <c r="AI172" s="161">
        <v>482</v>
      </c>
      <c r="AJ172" s="183">
        <v>0.72404999999999997</v>
      </c>
      <c r="AK172" s="1" t="s">
        <v>6</v>
      </c>
      <c r="AL172" s="1" t="s">
        <v>5</v>
      </c>
      <c r="AM172" s="1">
        <v>0</v>
      </c>
      <c r="AN172" s="184">
        <v>45.93</v>
      </c>
      <c r="AO172" s="161">
        <v>420</v>
      </c>
      <c r="AP172" s="181" t="s">
        <v>18</v>
      </c>
    </row>
    <row r="173" spans="2:42" x14ac:dyDescent="0.25">
      <c r="B173" s="161">
        <v>499</v>
      </c>
      <c r="C173" s="183">
        <v>1.46556</v>
      </c>
      <c r="D173" s="1">
        <v>1</v>
      </c>
      <c r="E173" s="184">
        <v>84.22</v>
      </c>
      <c r="L173" s="161">
        <v>407</v>
      </c>
      <c r="M173" s="183">
        <v>0.87226300000000001</v>
      </c>
      <c r="N173" s="1">
        <v>1</v>
      </c>
      <c r="O173" s="184">
        <v>60.8</v>
      </c>
      <c r="Q173" s="161">
        <v>54</v>
      </c>
      <c r="R173" s="183">
        <v>0.51846199999999998</v>
      </c>
      <c r="S173" s="1" t="s">
        <v>6</v>
      </c>
      <c r="T173" s="1" t="s">
        <v>5</v>
      </c>
      <c r="U173" s="1">
        <v>0</v>
      </c>
      <c r="V173" s="184">
        <v>35.89</v>
      </c>
      <c r="W173" s="161">
        <v>1428</v>
      </c>
      <c r="X173" s="181" t="s">
        <v>18</v>
      </c>
      <c r="AF173" s="161">
        <v>180</v>
      </c>
      <c r="AG173" s="181" t="s">
        <v>18</v>
      </c>
      <c r="AI173" s="161">
        <v>486</v>
      </c>
      <c r="AJ173" s="183">
        <v>0.44952999999999999</v>
      </c>
      <c r="AK173" s="1" t="s">
        <v>6</v>
      </c>
      <c r="AL173" s="1" t="s">
        <v>5</v>
      </c>
      <c r="AM173" s="1">
        <v>0</v>
      </c>
      <c r="AN173" s="184">
        <v>44.35</v>
      </c>
      <c r="AO173" s="161">
        <v>430</v>
      </c>
      <c r="AP173" s="181" t="s">
        <v>18</v>
      </c>
    </row>
    <row r="174" spans="2:42" x14ac:dyDescent="0.25">
      <c r="B174" s="161">
        <v>509</v>
      </c>
      <c r="C174" s="183">
        <v>0.87226300000000001</v>
      </c>
      <c r="D174" s="1">
        <v>1</v>
      </c>
      <c r="E174" s="184">
        <v>60.8</v>
      </c>
      <c r="L174" s="161">
        <v>413</v>
      </c>
      <c r="M174" s="183">
        <v>4.1100219999999998</v>
      </c>
      <c r="N174" s="1">
        <v>1</v>
      </c>
      <c r="O174" s="184">
        <v>50.25</v>
      </c>
      <c r="Q174" s="161">
        <v>234</v>
      </c>
      <c r="R174" s="183">
        <v>0.56671899999999997</v>
      </c>
      <c r="S174" s="1" t="s">
        <v>6</v>
      </c>
      <c r="T174" s="1" t="s">
        <v>5</v>
      </c>
      <c r="U174" s="1">
        <v>0</v>
      </c>
      <c r="V174" s="184">
        <v>35.909999999999997</v>
      </c>
      <c r="W174" s="161">
        <v>1669</v>
      </c>
      <c r="X174" s="181" t="s">
        <v>18</v>
      </c>
      <c r="AF174" s="161">
        <v>182</v>
      </c>
      <c r="AG174" s="181" t="s">
        <v>18</v>
      </c>
      <c r="AI174" s="161">
        <v>490</v>
      </c>
      <c r="AJ174" s="183">
        <v>1.7479229999999999</v>
      </c>
      <c r="AK174" s="1" t="s">
        <v>6</v>
      </c>
      <c r="AL174" s="1" t="s">
        <v>5</v>
      </c>
      <c r="AM174" s="1">
        <v>0</v>
      </c>
      <c r="AN174" s="184">
        <v>49.3</v>
      </c>
      <c r="AO174" s="161">
        <v>438</v>
      </c>
      <c r="AP174" s="181" t="s">
        <v>18</v>
      </c>
    </row>
    <row r="175" spans="2:42" x14ac:dyDescent="0.25">
      <c r="B175" s="161">
        <v>515</v>
      </c>
      <c r="C175" s="183">
        <v>4.1100219999999998</v>
      </c>
      <c r="D175" s="1">
        <v>1</v>
      </c>
      <c r="E175" s="184">
        <v>50.25</v>
      </c>
      <c r="L175" s="161">
        <v>420</v>
      </c>
      <c r="M175" s="183">
        <v>1.9622329999999999</v>
      </c>
      <c r="N175" s="1">
        <v>1</v>
      </c>
      <c r="O175" s="184">
        <v>54.06</v>
      </c>
      <c r="Q175" s="161">
        <v>977</v>
      </c>
      <c r="R175" s="183">
        <v>1.815795</v>
      </c>
      <c r="S175" s="1" t="s">
        <v>6</v>
      </c>
      <c r="T175" s="1" t="s">
        <v>5</v>
      </c>
      <c r="U175" s="1">
        <v>0</v>
      </c>
      <c r="V175" s="184">
        <v>35.94</v>
      </c>
      <c r="W175" s="161">
        <v>1705</v>
      </c>
      <c r="X175" s="181" t="s">
        <v>18</v>
      </c>
      <c r="AF175" s="161">
        <v>183</v>
      </c>
      <c r="AG175" s="181" t="s">
        <v>18</v>
      </c>
      <c r="AI175" s="161">
        <v>492</v>
      </c>
      <c r="AJ175" s="183">
        <v>0.13773099999999999</v>
      </c>
      <c r="AK175" s="1" t="s">
        <v>6</v>
      </c>
      <c r="AL175" s="1" t="s">
        <v>5</v>
      </c>
      <c r="AM175" s="1">
        <v>0</v>
      </c>
      <c r="AN175" s="184">
        <v>47.47</v>
      </c>
      <c r="AO175" s="161">
        <v>457</v>
      </c>
      <c r="AP175" s="181" t="s">
        <v>18</v>
      </c>
    </row>
    <row r="176" spans="2:42" x14ac:dyDescent="0.25">
      <c r="B176" s="161">
        <v>522</v>
      </c>
      <c r="C176" s="183">
        <v>1.9622329999999999</v>
      </c>
      <c r="D176" s="1">
        <v>1</v>
      </c>
      <c r="E176" s="184">
        <v>54.06</v>
      </c>
      <c r="L176" s="161">
        <v>435</v>
      </c>
      <c r="M176" s="183">
        <v>1.229684</v>
      </c>
      <c r="N176" s="1">
        <v>1</v>
      </c>
      <c r="O176" s="184">
        <v>99.16</v>
      </c>
      <c r="Q176" s="161">
        <v>805</v>
      </c>
      <c r="R176" s="183">
        <v>0.119671</v>
      </c>
      <c r="S176" s="1" t="s">
        <v>6</v>
      </c>
      <c r="T176" s="1" t="s">
        <v>5</v>
      </c>
      <c r="U176" s="1">
        <v>0</v>
      </c>
      <c r="V176" s="184">
        <v>36.090000000000003</v>
      </c>
      <c r="W176" s="161">
        <v>1739</v>
      </c>
      <c r="X176" s="181" t="s">
        <v>18</v>
      </c>
      <c r="AF176" s="161">
        <v>184</v>
      </c>
      <c r="AG176" s="181" t="s">
        <v>18</v>
      </c>
      <c r="AI176" s="161">
        <v>507</v>
      </c>
      <c r="AJ176" s="183">
        <v>0.88037100000000001</v>
      </c>
      <c r="AK176" s="1" t="s">
        <v>6</v>
      </c>
      <c r="AL176" s="1" t="s">
        <v>5</v>
      </c>
      <c r="AM176" s="1">
        <v>0</v>
      </c>
      <c r="AN176" s="184">
        <v>48.9</v>
      </c>
      <c r="AO176" s="161">
        <v>478</v>
      </c>
      <c r="AP176" s="181" t="s">
        <v>18</v>
      </c>
    </row>
    <row r="177" spans="2:42" x14ac:dyDescent="0.25">
      <c r="B177" s="161">
        <v>537</v>
      </c>
      <c r="C177" s="183">
        <v>1.229684</v>
      </c>
      <c r="D177" s="1">
        <v>1</v>
      </c>
      <c r="E177" s="184">
        <v>99.16</v>
      </c>
      <c r="L177" s="161">
        <v>448</v>
      </c>
      <c r="M177" s="183">
        <v>0.58218800000000004</v>
      </c>
      <c r="N177" s="1">
        <v>1</v>
      </c>
      <c r="O177" s="184">
        <v>96.06</v>
      </c>
      <c r="Q177" s="161">
        <v>2947</v>
      </c>
      <c r="R177" s="183">
        <v>0.232262</v>
      </c>
      <c r="S177" s="1" t="s">
        <v>6</v>
      </c>
      <c r="T177" s="1" t="s">
        <v>5</v>
      </c>
      <c r="U177" s="1">
        <v>0</v>
      </c>
      <c r="V177" s="184">
        <v>36.090000000000003</v>
      </c>
      <c r="W177" s="161">
        <v>1808</v>
      </c>
      <c r="X177" s="181" t="s">
        <v>18</v>
      </c>
      <c r="AF177" s="161">
        <v>185</v>
      </c>
      <c r="AG177" s="181" t="s">
        <v>18</v>
      </c>
      <c r="AI177" s="161">
        <v>511</v>
      </c>
      <c r="AJ177" s="183">
        <v>0.96677400000000002</v>
      </c>
      <c r="AK177" s="1" t="s">
        <v>6</v>
      </c>
      <c r="AL177" s="1" t="s">
        <v>5</v>
      </c>
      <c r="AM177" s="1">
        <v>0</v>
      </c>
      <c r="AN177" s="184">
        <v>41.54</v>
      </c>
      <c r="AO177" s="161">
        <v>493</v>
      </c>
      <c r="AP177" s="181" t="s">
        <v>18</v>
      </c>
    </row>
    <row r="178" spans="2:42" x14ac:dyDescent="0.25">
      <c r="B178" s="161">
        <v>550</v>
      </c>
      <c r="C178" s="183">
        <v>0.58218800000000004</v>
      </c>
      <c r="D178" s="1">
        <v>1</v>
      </c>
      <c r="E178" s="184">
        <v>96.06</v>
      </c>
      <c r="L178" s="161">
        <v>453</v>
      </c>
      <c r="M178" s="183">
        <v>1.017941</v>
      </c>
      <c r="N178" s="1">
        <v>1</v>
      </c>
      <c r="O178" s="184">
        <v>101.83</v>
      </c>
      <c r="Q178" s="161">
        <v>1372</v>
      </c>
      <c r="R178" s="183">
        <v>0.13267000000000001</v>
      </c>
      <c r="S178" s="1" t="s">
        <v>6</v>
      </c>
      <c r="T178" s="1" t="s">
        <v>5</v>
      </c>
      <c r="U178" s="1">
        <v>0</v>
      </c>
      <c r="V178" s="184">
        <v>36.17</v>
      </c>
      <c r="W178" s="161">
        <v>1985</v>
      </c>
      <c r="X178" s="181" t="s">
        <v>18</v>
      </c>
      <c r="AF178" s="161">
        <v>186</v>
      </c>
      <c r="AG178" s="181" t="s">
        <v>18</v>
      </c>
      <c r="AI178" s="161">
        <v>540</v>
      </c>
      <c r="AJ178" s="183">
        <v>1.4777</v>
      </c>
      <c r="AK178" s="1" t="s">
        <v>6</v>
      </c>
      <c r="AL178" s="1" t="s">
        <v>5</v>
      </c>
      <c r="AM178" s="1">
        <v>0</v>
      </c>
      <c r="AN178" s="184">
        <v>35.840000000000003</v>
      </c>
      <c r="AO178" s="161">
        <v>510</v>
      </c>
      <c r="AP178" s="181" t="s">
        <v>18</v>
      </c>
    </row>
    <row r="179" spans="2:42" x14ac:dyDescent="0.25">
      <c r="B179" s="161">
        <v>555</v>
      </c>
      <c r="C179" s="183">
        <v>1.017941</v>
      </c>
      <c r="D179" s="1">
        <v>1</v>
      </c>
      <c r="E179" s="184">
        <v>101.83</v>
      </c>
      <c r="L179" s="161">
        <v>459</v>
      </c>
      <c r="M179" s="183">
        <v>1.5471760000000001</v>
      </c>
      <c r="N179" s="1">
        <v>1</v>
      </c>
      <c r="O179" s="184">
        <v>54.27</v>
      </c>
      <c r="Q179" s="161">
        <v>2502</v>
      </c>
      <c r="R179" s="183">
        <v>0.247416</v>
      </c>
      <c r="S179" s="1" t="s">
        <v>6</v>
      </c>
      <c r="T179" s="1" t="s">
        <v>5</v>
      </c>
      <c r="U179" s="1">
        <v>0</v>
      </c>
      <c r="V179" s="184">
        <v>36.22</v>
      </c>
      <c r="W179" s="161">
        <v>14</v>
      </c>
      <c r="X179" s="181" t="s">
        <v>19</v>
      </c>
      <c r="AF179" s="161">
        <v>187</v>
      </c>
      <c r="AG179" s="181" t="s">
        <v>18</v>
      </c>
      <c r="AI179" s="161">
        <v>545</v>
      </c>
      <c r="AJ179" s="183">
        <v>0.76396200000000003</v>
      </c>
      <c r="AK179" s="1" t="s">
        <v>6</v>
      </c>
      <c r="AL179" s="1" t="s">
        <v>5</v>
      </c>
      <c r="AM179" s="1">
        <v>0</v>
      </c>
      <c r="AN179" s="184">
        <v>41.51</v>
      </c>
      <c r="AO179" s="161">
        <v>526</v>
      </c>
      <c r="AP179" s="181" t="s">
        <v>18</v>
      </c>
    </row>
    <row r="180" spans="2:42" x14ac:dyDescent="0.25">
      <c r="B180" s="161">
        <v>561</v>
      </c>
      <c r="C180" s="183">
        <v>1.5471760000000001</v>
      </c>
      <c r="D180" s="1">
        <v>1</v>
      </c>
      <c r="E180" s="184">
        <v>54.27</v>
      </c>
      <c r="L180" s="161">
        <v>462</v>
      </c>
      <c r="M180" s="183">
        <v>0.48204399999999997</v>
      </c>
      <c r="N180" s="1">
        <v>1</v>
      </c>
      <c r="O180" s="184">
        <v>95.85</v>
      </c>
      <c r="Q180" s="161">
        <v>2614</v>
      </c>
      <c r="R180" s="183">
        <v>0.77716499999999999</v>
      </c>
      <c r="S180" s="1" t="s">
        <v>6</v>
      </c>
      <c r="T180" s="1" t="s">
        <v>5</v>
      </c>
      <c r="U180" s="1">
        <v>0</v>
      </c>
      <c r="V180" s="184">
        <v>36.26</v>
      </c>
      <c r="W180" s="161">
        <v>16</v>
      </c>
      <c r="X180" s="181" t="s">
        <v>19</v>
      </c>
      <c r="AF180" s="161">
        <v>189</v>
      </c>
      <c r="AG180" s="181" t="s">
        <v>18</v>
      </c>
      <c r="AI180" s="161">
        <v>552</v>
      </c>
      <c r="AJ180" s="183">
        <v>0.88730699999999996</v>
      </c>
      <c r="AK180" s="1" t="s">
        <v>6</v>
      </c>
      <c r="AL180" s="1" t="s">
        <v>5</v>
      </c>
      <c r="AM180" s="1">
        <v>0</v>
      </c>
      <c r="AN180" s="184">
        <v>49.02</v>
      </c>
      <c r="AO180" s="161">
        <v>552</v>
      </c>
      <c r="AP180" s="181" t="s">
        <v>18</v>
      </c>
    </row>
    <row r="181" spans="2:42" x14ac:dyDescent="0.25">
      <c r="B181" s="161">
        <v>564</v>
      </c>
      <c r="C181" s="183">
        <v>0.48204399999999997</v>
      </c>
      <c r="D181" s="1">
        <v>1</v>
      </c>
      <c r="E181" s="184">
        <v>95.85</v>
      </c>
      <c r="L181" s="161">
        <v>488</v>
      </c>
      <c r="M181" s="183">
        <v>0.164133</v>
      </c>
      <c r="N181" s="1">
        <v>1</v>
      </c>
      <c r="O181" s="184">
        <v>104.65</v>
      </c>
      <c r="Q181" s="161">
        <v>68</v>
      </c>
      <c r="R181" s="183">
        <v>1.3869039999999999</v>
      </c>
      <c r="S181" s="1" t="s">
        <v>6</v>
      </c>
      <c r="T181" s="1" t="s">
        <v>5</v>
      </c>
      <c r="U181" s="1">
        <v>0</v>
      </c>
      <c r="V181" s="184">
        <v>36.29</v>
      </c>
      <c r="W181" s="161">
        <v>28</v>
      </c>
      <c r="X181" s="181" t="s">
        <v>19</v>
      </c>
      <c r="AF181" s="161">
        <v>191</v>
      </c>
      <c r="AG181" s="181" t="s">
        <v>18</v>
      </c>
      <c r="AI181" s="161">
        <v>562</v>
      </c>
      <c r="AJ181" s="183">
        <v>0.145761</v>
      </c>
      <c r="AK181" s="1" t="s">
        <v>6</v>
      </c>
      <c r="AL181" s="1" t="s">
        <v>5</v>
      </c>
      <c r="AM181" s="1">
        <v>0</v>
      </c>
      <c r="AN181" s="184">
        <v>42.25</v>
      </c>
      <c r="AO181" s="161">
        <v>557</v>
      </c>
      <c r="AP181" s="181" t="s">
        <v>18</v>
      </c>
    </row>
    <row r="182" spans="2:42" x14ac:dyDescent="0.25">
      <c r="B182" s="161">
        <v>590</v>
      </c>
      <c r="C182" s="183">
        <v>0.164133</v>
      </c>
      <c r="D182" s="1">
        <v>1</v>
      </c>
      <c r="E182" s="184">
        <v>104.65</v>
      </c>
      <c r="L182" s="161">
        <v>497</v>
      </c>
      <c r="M182" s="183">
        <v>0.58610700000000004</v>
      </c>
      <c r="N182" s="1">
        <v>1</v>
      </c>
      <c r="O182" s="184">
        <v>75.260000000000005</v>
      </c>
      <c r="Q182" s="161">
        <v>2764</v>
      </c>
      <c r="R182" s="183">
        <v>0.98451299999999997</v>
      </c>
      <c r="S182" s="1" t="s">
        <v>6</v>
      </c>
      <c r="T182" s="1" t="s">
        <v>5</v>
      </c>
      <c r="U182" s="1">
        <v>0</v>
      </c>
      <c r="V182" s="184">
        <v>36.29</v>
      </c>
      <c r="W182" s="161">
        <v>31</v>
      </c>
      <c r="X182" s="181" t="s">
        <v>19</v>
      </c>
      <c r="AF182" s="161">
        <v>192</v>
      </c>
      <c r="AG182" s="181" t="s">
        <v>18</v>
      </c>
      <c r="AI182" s="161">
        <v>563</v>
      </c>
      <c r="AJ182" s="183">
        <v>0.69890099999999999</v>
      </c>
      <c r="AK182" s="1" t="s">
        <v>6</v>
      </c>
      <c r="AL182" s="1" t="s">
        <v>5</v>
      </c>
      <c r="AM182" s="1">
        <v>0</v>
      </c>
      <c r="AN182" s="184">
        <v>40.6</v>
      </c>
      <c r="AO182" s="161">
        <v>573</v>
      </c>
      <c r="AP182" s="181" t="s">
        <v>18</v>
      </c>
    </row>
    <row r="183" spans="2:42" x14ac:dyDescent="0.25">
      <c r="B183" s="161">
        <v>599</v>
      </c>
      <c r="C183" s="183">
        <v>0.58610700000000004</v>
      </c>
      <c r="D183" s="1">
        <v>1</v>
      </c>
      <c r="E183" s="184">
        <v>75.260000000000005</v>
      </c>
      <c r="L183" s="161">
        <v>502</v>
      </c>
      <c r="M183" s="183">
        <v>0.35288999999999998</v>
      </c>
      <c r="N183" s="1">
        <v>1</v>
      </c>
      <c r="O183" s="184">
        <v>50.81</v>
      </c>
      <c r="Q183" s="161">
        <v>2669</v>
      </c>
      <c r="R183" s="183">
        <v>1.217816</v>
      </c>
      <c r="S183" s="1" t="s">
        <v>6</v>
      </c>
      <c r="T183" s="1" t="s">
        <v>5</v>
      </c>
      <c r="U183" s="1">
        <v>0</v>
      </c>
      <c r="V183" s="184">
        <v>36.36</v>
      </c>
      <c r="W183" s="161">
        <v>33</v>
      </c>
      <c r="X183" s="181" t="s">
        <v>19</v>
      </c>
      <c r="AF183" s="161">
        <v>193</v>
      </c>
      <c r="AG183" s="181" t="s">
        <v>18</v>
      </c>
      <c r="AI183" s="161">
        <v>571</v>
      </c>
      <c r="AJ183" s="183">
        <v>0.39106600000000002</v>
      </c>
      <c r="AK183" s="1" t="s">
        <v>6</v>
      </c>
      <c r="AL183" s="1" t="s">
        <v>5</v>
      </c>
      <c r="AM183" s="1">
        <v>0</v>
      </c>
      <c r="AN183" s="184">
        <v>37.340000000000003</v>
      </c>
      <c r="AO183" s="161">
        <v>582</v>
      </c>
      <c r="AP183" s="181" t="s">
        <v>18</v>
      </c>
    </row>
    <row r="184" spans="2:42" x14ac:dyDescent="0.25">
      <c r="B184" s="161">
        <v>604</v>
      </c>
      <c r="C184" s="183">
        <v>0.35288999999999998</v>
      </c>
      <c r="D184" s="1">
        <v>1</v>
      </c>
      <c r="E184" s="184">
        <v>50.81</v>
      </c>
      <c r="L184" s="161">
        <v>506</v>
      </c>
      <c r="M184" s="183">
        <v>0.42850100000000002</v>
      </c>
      <c r="N184" s="1">
        <v>1</v>
      </c>
      <c r="O184" s="184">
        <v>90.44</v>
      </c>
      <c r="Q184" s="161">
        <v>441</v>
      </c>
      <c r="R184" s="183">
        <v>0.64196699999999995</v>
      </c>
      <c r="S184" s="1" t="s">
        <v>6</v>
      </c>
      <c r="T184" s="1" t="s">
        <v>5</v>
      </c>
      <c r="U184" s="1">
        <v>0</v>
      </c>
      <c r="V184" s="184">
        <v>36.39</v>
      </c>
      <c r="W184" s="161">
        <v>35</v>
      </c>
      <c r="X184" s="181" t="s">
        <v>19</v>
      </c>
      <c r="AF184" s="161">
        <v>195</v>
      </c>
      <c r="AG184" s="181" t="s">
        <v>18</v>
      </c>
      <c r="AI184" s="161">
        <v>583</v>
      </c>
      <c r="AJ184" s="183">
        <v>0.26369399999999998</v>
      </c>
      <c r="AK184" s="1" t="s">
        <v>6</v>
      </c>
      <c r="AL184" s="1" t="s">
        <v>5</v>
      </c>
      <c r="AM184" s="1">
        <v>0</v>
      </c>
      <c r="AN184" s="184">
        <v>47.72</v>
      </c>
      <c r="AO184" s="161">
        <v>583</v>
      </c>
      <c r="AP184" s="181" t="s">
        <v>18</v>
      </c>
    </row>
    <row r="185" spans="2:42" x14ac:dyDescent="0.25">
      <c r="B185" s="161">
        <v>608</v>
      </c>
      <c r="C185" s="183">
        <v>0.42850100000000002</v>
      </c>
      <c r="D185" s="1">
        <v>1</v>
      </c>
      <c r="E185" s="184">
        <v>90.44</v>
      </c>
      <c r="L185" s="161">
        <v>511</v>
      </c>
      <c r="M185" s="183">
        <v>0.53690300000000002</v>
      </c>
      <c r="N185" s="1">
        <v>1</v>
      </c>
      <c r="O185" s="184">
        <v>52.14</v>
      </c>
      <c r="Q185" s="161">
        <v>2077</v>
      </c>
      <c r="R185" s="183">
        <v>0.4864</v>
      </c>
      <c r="S185" s="1" t="s">
        <v>6</v>
      </c>
      <c r="T185" s="1" t="s">
        <v>5</v>
      </c>
      <c r="U185" s="1">
        <v>0</v>
      </c>
      <c r="V185" s="184">
        <v>36.39</v>
      </c>
      <c r="W185" s="161">
        <v>38</v>
      </c>
      <c r="X185" s="181" t="s">
        <v>19</v>
      </c>
      <c r="AF185" s="161">
        <v>197</v>
      </c>
      <c r="AG185" s="181" t="s">
        <v>18</v>
      </c>
      <c r="AI185" s="161">
        <v>591</v>
      </c>
      <c r="AJ185" s="183">
        <v>0.33412799999999998</v>
      </c>
      <c r="AK185" s="1" t="s">
        <v>6</v>
      </c>
      <c r="AL185" s="1" t="s">
        <v>5</v>
      </c>
      <c r="AM185" s="1">
        <v>0</v>
      </c>
      <c r="AN185" s="184">
        <v>37.61</v>
      </c>
      <c r="AO185" s="161">
        <v>606</v>
      </c>
      <c r="AP185" s="181" t="s">
        <v>18</v>
      </c>
    </row>
    <row r="186" spans="2:42" x14ac:dyDescent="0.25">
      <c r="B186" s="161">
        <v>613</v>
      </c>
      <c r="C186" s="183">
        <v>0.53690300000000002</v>
      </c>
      <c r="D186" s="1">
        <v>1</v>
      </c>
      <c r="E186" s="184">
        <v>52.14</v>
      </c>
      <c r="L186" s="161">
        <v>512</v>
      </c>
      <c r="M186" s="183">
        <v>0.101956</v>
      </c>
      <c r="N186" s="1">
        <v>1</v>
      </c>
      <c r="O186" s="184">
        <v>100.34</v>
      </c>
      <c r="Q186" s="161">
        <v>468</v>
      </c>
      <c r="R186" s="183">
        <v>0.80026299999999995</v>
      </c>
      <c r="S186" s="1" t="s">
        <v>6</v>
      </c>
      <c r="T186" s="1" t="s">
        <v>5</v>
      </c>
      <c r="U186" s="1">
        <v>0</v>
      </c>
      <c r="V186" s="184">
        <v>36.4</v>
      </c>
      <c r="W186" s="161">
        <v>39</v>
      </c>
      <c r="X186" s="181" t="s">
        <v>19</v>
      </c>
      <c r="AF186" s="161">
        <v>198</v>
      </c>
      <c r="AG186" s="181" t="s">
        <v>18</v>
      </c>
      <c r="AI186" s="161">
        <v>596</v>
      </c>
      <c r="AJ186" s="183">
        <v>0.19892299999999999</v>
      </c>
      <c r="AK186" s="1" t="s">
        <v>6</v>
      </c>
      <c r="AL186" s="1" t="s">
        <v>5</v>
      </c>
      <c r="AM186" s="1">
        <v>0</v>
      </c>
      <c r="AN186" s="184">
        <v>47.73</v>
      </c>
      <c r="AO186" s="161">
        <v>612</v>
      </c>
      <c r="AP186" s="181" t="s">
        <v>18</v>
      </c>
    </row>
    <row r="187" spans="2:42" x14ac:dyDescent="0.25">
      <c r="B187" s="161">
        <v>614</v>
      </c>
      <c r="C187" s="183">
        <v>0.101956</v>
      </c>
      <c r="D187" s="1">
        <v>1</v>
      </c>
      <c r="E187" s="184">
        <v>100.34</v>
      </c>
      <c r="L187" s="161">
        <v>533</v>
      </c>
      <c r="M187" s="183">
        <v>2.0885989999999999</v>
      </c>
      <c r="N187" s="1">
        <v>1</v>
      </c>
      <c r="O187" s="184">
        <v>69.11</v>
      </c>
      <c r="Q187" s="161">
        <v>2880</v>
      </c>
      <c r="R187" s="183">
        <v>1.0273049999999999</v>
      </c>
      <c r="S187" s="1" t="s">
        <v>6</v>
      </c>
      <c r="T187" s="1" t="s">
        <v>5</v>
      </c>
      <c r="U187" s="1">
        <v>0</v>
      </c>
      <c r="V187" s="184">
        <v>36.42</v>
      </c>
      <c r="W187" s="161">
        <v>41</v>
      </c>
      <c r="X187" s="181" t="s">
        <v>19</v>
      </c>
      <c r="AF187" s="161">
        <v>199</v>
      </c>
      <c r="AG187" s="181" t="s">
        <v>18</v>
      </c>
      <c r="AI187" s="161">
        <v>607</v>
      </c>
      <c r="AJ187" s="183">
        <v>0.308114</v>
      </c>
      <c r="AK187" s="1" t="s">
        <v>6</v>
      </c>
      <c r="AL187" s="1" t="s">
        <v>5</v>
      </c>
      <c r="AM187" s="1">
        <v>0</v>
      </c>
      <c r="AN187" s="184">
        <v>38.950000000000003</v>
      </c>
      <c r="AO187" s="161">
        <v>614</v>
      </c>
      <c r="AP187" s="181" t="s">
        <v>18</v>
      </c>
    </row>
    <row r="188" spans="2:42" x14ac:dyDescent="0.25">
      <c r="B188" s="161">
        <v>635</v>
      </c>
      <c r="C188" s="183">
        <v>2.0885989999999999</v>
      </c>
      <c r="D188" s="1">
        <v>1</v>
      </c>
      <c r="E188" s="184">
        <v>69.11</v>
      </c>
      <c r="L188" s="161">
        <v>537</v>
      </c>
      <c r="M188" s="183">
        <v>2.4817089999999999</v>
      </c>
      <c r="N188" s="1">
        <v>1</v>
      </c>
      <c r="O188" s="184">
        <v>80.64</v>
      </c>
      <c r="Q188" s="161">
        <v>1686</v>
      </c>
      <c r="R188" s="183">
        <v>1.4070689999999999</v>
      </c>
      <c r="S188" s="1" t="s">
        <v>6</v>
      </c>
      <c r="T188" s="1" t="s">
        <v>5</v>
      </c>
      <c r="U188" s="1">
        <v>0</v>
      </c>
      <c r="V188" s="184">
        <v>36.43</v>
      </c>
      <c r="W188" s="161">
        <v>43</v>
      </c>
      <c r="X188" s="181" t="s">
        <v>19</v>
      </c>
      <c r="AF188" s="161">
        <v>202</v>
      </c>
      <c r="AG188" s="181" t="s">
        <v>18</v>
      </c>
      <c r="AI188" s="161">
        <v>614</v>
      </c>
      <c r="AJ188" s="183">
        <v>0.800562</v>
      </c>
      <c r="AK188" s="1" t="s">
        <v>6</v>
      </c>
      <c r="AL188" s="1" t="s">
        <v>5</v>
      </c>
      <c r="AM188" s="1">
        <v>0</v>
      </c>
      <c r="AN188" s="184">
        <v>34.93</v>
      </c>
      <c r="AO188" s="161">
        <v>615</v>
      </c>
      <c r="AP188" s="181" t="s">
        <v>18</v>
      </c>
    </row>
    <row r="189" spans="2:42" x14ac:dyDescent="0.25">
      <c r="B189" s="161">
        <v>639</v>
      </c>
      <c r="C189" s="183">
        <v>2.4817089999999999</v>
      </c>
      <c r="D189" s="1">
        <v>1</v>
      </c>
      <c r="E189" s="184">
        <v>80.64</v>
      </c>
      <c r="L189" s="161">
        <v>545</v>
      </c>
      <c r="M189" s="183">
        <v>1.030718</v>
      </c>
      <c r="N189" s="1">
        <v>1</v>
      </c>
      <c r="O189" s="184">
        <v>91.42</v>
      </c>
      <c r="Q189" s="161">
        <v>1123</v>
      </c>
      <c r="R189" s="183">
        <v>0.79611200000000004</v>
      </c>
      <c r="S189" s="1" t="s">
        <v>6</v>
      </c>
      <c r="T189" s="1" t="s">
        <v>5</v>
      </c>
      <c r="U189" s="1">
        <v>0</v>
      </c>
      <c r="V189" s="184">
        <v>36.57</v>
      </c>
      <c r="W189" s="161">
        <v>49</v>
      </c>
      <c r="X189" s="181" t="s">
        <v>19</v>
      </c>
      <c r="AF189" s="161">
        <v>204</v>
      </c>
      <c r="AG189" s="181" t="s">
        <v>18</v>
      </c>
      <c r="AI189" s="161">
        <v>635</v>
      </c>
      <c r="AJ189" s="183">
        <v>0.85807100000000003</v>
      </c>
      <c r="AK189" s="1" t="s">
        <v>6</v>
      </c>
      <c r="AL189" s="1" t="s">
        <v>5</v>
      </c>
      <c r="AM189" s="1">
        <v>0</v>
      </c>
      <c r="AN189" s="184">
        <v>47.59</v>
      </c>
      <c r="AO189" s="161">
        <v>625</v>
      </c>
      <c r="AP189" s="181" t="s">
        <v>18</v>
      </c>
    </row>
    <row r="190" spans="2:42" x14ac:dyDescent="0.25">
      <c r="B190" s="161">
        <v>647</v>
      </c>
      <c r="C190" s="183">
        <v>1.030718</v>
      </c>
      <c r="D190" s="1">
        <v>1</v>
      </c>
      <c r="E190" s="184">
        <v>91.42</v>
      </c>
      <c r="L190" s="161">
        <v>555</v>
      </c>
      <c r="M190" s="183">
        <v>5.2301000000000002</v>
      </c>
      <c r="N190" s="1">
        <v>1</v>
      </c>
      <c r="O190" s="184">
        <v>51.52</v>
      </c>
      <c r="Q190" s="161">
        <v>1171</v>
      </c>
      <c r="R190" s="183">
        <v>0.25648399999999999</v>
      </c>
      <c r="S190" s="1" t="s">
        <v>6</v>
      </c>
      <c r="T190" s="1" t="s">
        <v>5</v>
      </c>
      <c r="U190" s="1">
        <v>0</v>
      </c>
      <c r="V190" s="184">
        <v>36.57</v>
      </c>
      <c r="W190" s="161">
        <v>58</v>
      </c>
      <c r="X190" s="181" t="s">
        <v>19</v>
      </c>
      <c r="AF190" s="161">
        <v>4</v>
      </c>
      <c r="AG190" s="181" t="s">
        <v>20</v>
      </c>
      <c r="AI190" s="161">
        <v>641</v>
      </c>
      <c r="AJ190" s="183">
        <v>1.7668109999999999</v>
      </c>
      <c r="AK190" s="1" t="s">
        <v>6</v>
      </c>
      <c r="AL190" s="1" t="s">
        <v>5</v>
      </c>
      <c r="AM190" s="1">
        <v>0</v>
      </c>
      <c r="AN190" s="184">
        <v>43.76</v>
      </c>
      <c r="AO190" s="161">
        <v>630</v>
      </c>
      <c r="AP190" s="181" t="s">
        <v>18</v>
      </c>
    </row>
    <row r="191" spans="2:42" x14ac:dyDescent="0.25">
      <c r="B191" s="161">
        <v>657</v>
      </c>
      <c r="C191" s="183">
        <v>5.2301000000000002</v>
      </c>
      <c r="D191" s="1">
        <v>1</v>
      </c>
      <c r="E191" s="184">
        <v>51.52</v>
      </c>
      <c r="L191" s="161">
        <v>560</v>
      </c>
      <c r="M191" s="183">
        <v>0.60557000000000005</v>
      </c>
      <c r="N191" s="1">
        <v>1</v>
      </c>
      <c r="O191" s="184">
        <v>103.1</v>
      </c>
      <c r="Q191" s="161">
        <v>2663</v>
      </c>
      <c r="R191" s="183">
        <v>0.57522600000000002</v>
      </c>
      <c r="S191" s="1" t="s">
        <v>6</v>
      </c>
      <c r="T191" s="1" t="s">
        <v>5</v>
      </c>
      <c r="U191" s="1">
        <v>0</v>
      </c>
      <c r="V191" s="184">
        <v>36.619999999999997</v>
      </c>
      <c r="W191" s="161">
        <v>63</v>
      </c>
      <c r="X191" s="181" t="s">
        <v>19</v>
      </c>
      <c r="AF191" s="161">
        <v>45</v>
      </c>
      <c r="AG191" s="181" t="s">
        <v>20</v>
      </c>
      <c r="AI191" s="161">
        <v>648</v>
      </c>
      <c r="AJ191" s="183">
        <v>0.41969800000000002</v>
      </c>
      <c r="AK191" s="1" t="s">
        <v>6</v>
      </c>
      <c r="AL191" s="1" t="s">
        <v>5</v>
      </c>
      <c r="AM191" s="1">
        <v>0</v>
      </c>
      <c r="AN191" s="184">
        <v>31.28</v>
      </c>
      <c r="AO191" s="161">
        <v>635</v>
      </c>
      <c r="AP191" s="181" t="s">
        <v>18</v>
      </c>
    </row>
    <row r="192" spans="2:42" x14ac:dyDescent="0.25">
      <c r="B192" s="161">
        <v>662</v>
      </c>
      <c r="C192" s="183">
        <v>0.60557000000000005</v>
      </c>
      <c r="D192" s="1">
        <v>1</v>
      </c>
      <c r="E192" s="184">
        <v>103.1</v>
      </c>
      <c r="L192" s="161">
        <v>561</v>
      </c>
      <c r="M192" s="183">
        <v>1.456167</v>
      </c>
      <c r="N192" s="1">
        <v>1</v>
      </c>
      <c r="O192" s="184">
        <v>104.46</v>
      </c>
      <c r="Q192" s="161">
        <v>1215</v>
      </c>
      <c r="R192" s="183">
        <v>0.26234099999999999</v>
      </c>
      <c r="S192" s="1" t="s">
        <v>6</v>
      </c>
      <c r="T192" s="1" t="s">
        <v>5</v>
      </c>
      <c r="U192" s="1">
        <v>0</v>
      </c>
      <c r="V192" s="184">
        <v>36.68</v>
      </c>
      <c r="W192" s="161">
        <v>64</v>
      </c>
      <c r="X192" s="181" t="s">
        <v>19</v>
      </c>
      <c r="AF192" s="161">
        <v>54</v>
      </c>
      <c r="AG192" s="181" t="s">
        <v>20</v>
      </c>
      <c r="AI192" s="161">
        <v>655</v>
      </c>
      <c r="AJ192" s="183">
        <v>0.36095699999999997</v>
      </c>
      <c r="AK192" s="1" t="s">
        <v>6</v>
      </c>
      <c r="AL192" s="1" t="s">
        <v>5</v>
      </c>
      <c r="AM192" s="1">
        <v>0</v>
      </c>
      <c r="AN192" s="184">
        <v>46.86</v>
      </c>
      <c r="AO192" s="161">
        <v>647</v>
      </c>
      <c r="AP192" s="181" t="s">
        <v>18</v>
      </c>
    </row>
    <row r="193" spans="2:42" x14ac:dyDescent="0.25">
      <c r="B193" s="161">
        <v>663</v>
      </c>
      <c r="C193" s="183">
        <v>1.456167</v>
      </c>
      <c r="D193" s="1">
        <v>1</v>
      </c>
      <c r="E193" s="184">
        <v>104.46</v>
      </c>
      <c r="L193" s="161">
        <v>563</v>
      </c>
      <c r="M193" s="183">
        <v>0.63729899999999995</v>
      </c>
      <c r="N193" s="1">
        <v>1</v>
      </c>
      <c r="O193" s="184">
        <v>104.44</v>
      </c>
      <c r="Q193" s="161">
        <v>1922</v>
      </c>
      <c r="R193" s="183">
        <v>0.53315999999999997</v>
      </c>
      <c r="S193" s="1" t="s">
        <v>6</v>
      </c>
      <c r="T193" s="1" t="s">
        <v>5</v>
      </c>
      <c r="U193" s="1">
        <v>0</v>
      </c>
      <c r="V193" s="184">
        <v>36.68</v>
      </c>
      <c r="W193" s="161">
        <v>67</v>
      </c>
      <c r="X193" s="181" t="s">
        <v>19</v>
      </c>
      <c r="AF193" s="161">
        <v>77</v>
      </c>
      <c r="AG193" s="181" t="s">
        <v>20</v>
      </c>
      <c r="AI193" s="161">
        <v>672</v>
      </c>
      <c r="AJ193" s="183">
        <v>0.76458999999999999</v>
      </c>
      <c r="AK193" s="1" t="s">
        <v>6</v>
      </c>
      <c r="AL193" s="1" t="s">
        <v>5</v>
      </c>
      <c r="AM193" s="1">
        <v>0</v>
      </c>
      <c r="AN193" s="184">
        <v>42.75</v>
      </c>
      <c r="AO193" s="161">
        <v>649</v>
      </c>
      <c r="AP193" s="181" t="s">
        <v>18</v>
      </c>
    </row>
    <row r="194" spans="2:42" x14ac:dyDescent="0.25">
      <c r="B194" s="161">
        <v>665</v>
      </c>
      <c r="C194" s="183">
        <v>0.63729899999999995</v>
      </c>
      <c r="D194" s="1">
        <v>1</v>
      </c>
      <c r="E194" s="184">
        <v>104.44</v>
      </c>
      <c r="L194" s="161">
        <v>574</v>
      </c>
      <c r="M194" s="183">
        <v>9.8032730000000008</v>
      </c>
      <c r="N194" s="1">
        <v>1</v>
      </c>
      <c r="O194" s="184">
        <v>51</v>
      </c>
      <c r="Q194" s="161">
        <v>1839</v>
      </c>
      <c r="R194" s="183">
        <v>1.0194939999999999</v>
      </c>
      <c r="S194" s="1" t="s">
        <v>6</v>
      </c>
      <c r="T194" s="1" t="s">
        <v>5</v>
      </c>
      <c r="U194" s="1">
        <v>0</v>
      </c>
      <c r="V194" s="184">
        <v>36.72</v>
      </c>
      <c r="W194" s="161">
        <v>68</v>
      </c>
      <c r="X194" s="181" t="s">
        <v>19</v>
      </c>
      <c r="AF194" s="161">
        <v>79</v>
      </c>
      <c r="AG194" s="181" t="s">
        <v>20</v>
      </c>
      <c r="AI194" s="161">
        <v>699</v>
      </c>
      <c r="AJ194" s="183">
        <v>0.80230299999999999</v>
      </c>
      <c r="AK194" s="1" t="s">
        <v>6</v>
      </c>
      <c r="AL194" s="1" t="s">
        <v>5</v>
      </c>
      <c r="AM194" s="1">
        <v>0</v>
      </c>
      <c r="AN194" s="184">
        <v>37.97</v>
      </c>
      <c r="AO194" s="161">
        <v>658</v>
      </c>
      <c r="AP194" s="181" t="s">
        <v>18</v>
      </c>
    </row>
    <row r="195" spans="2:42" x14ac:dyDescent="0.25">
      <c r="B195" s="161">
        <v>676</v>
      </c>
      <c r="C195" s="183">
        <v>9.8032730000000008</v>
      </c>
      <c r="D195" s="1">
        <v>1</v>
      </c>
      <c r="E195" s="184">
        <v>51</v>
      </c>
      <c r="L195" s="161">
        <v>577</v>
      </c>
      <c r="M195" s="183">
        <v>3.440598</v>
      </c>
      <c r="N195" s="1">
        <v>1</v>
      </c>
      <c r="O195" s="184">
        <v>53.55</v>
      </c>
      <c r="Q195" s="161">
        <v>2272</v>
      </c>
      <c r="R195" s="183">
        <v>0.253801</v>
      </c>
      <c r="S195" s="1" t="s">
        <v>6</v>
      </c>
      <c r="T195" s="1" t="s">
        <v>5</v>
      </c>
      <c r="U195" s="1">
        <v>0</v>
      </c>
      <c r="V195" s="184">
        <v>36.729999999999997</v>
      </c>
      <c r="W195" s="161">
        <v>71</v>
      </c>
      <c r="X195" s="181" t="s">
        <v>19</v>
      </c>
      <c r="AF195" s="161">
        <v>98</v>
      </c>
      <c r="AG195" s="181" t="s">
        <v>20</v>
      </c>
      <c r="AI195" s="161">
        <v>705</v>
      </c>
      <c r="AJ195" s="183">
        <v>0.22075600000000001</v>
      </c>
      <c r="AK195" s="1" t="s">
        <v>6</v>
      </c>
      <c r="AL195" s="1" t="s">
        <v>5</v>
      </c>
      <c r="AM195" s="1">
        <v>0</v>
      </c>
      <c r="AN195" s="184">
        <v>39.020000000000003</v>
      </c>
      <c r="AO195" s="161">
        <v>660</v>
      </c>
      <c r="AP195" s="181" t="s">
        <v>18</v>
      </c>
    </row>
    <row r="196" spans="2:42" x14ac:dyDescent="0.25">
      <c r="B196" s="161">
        <v>679</v>
      </c>
      <c r="C196" s="183">
        <v>3.440598</v>
      </c>
      <c r="D196" s="1">
        <v>1</v>
      </c>
      <c r="E196" s="184">
        <v>53.55</v>
      </c>
      <c r="L196" s="161">
        <v>578</v>
      </c>
      <c r="M196" s="183">
        <v>2.896795</v>
      </c>
      <c r="N196" s="1">
        <v>1</v>
      </c>
      <c r="O196" s="184">
        <v>51.19</v>
      </c>
      <c r="Q196" s="161">
        <v>210</v>
      </c>
      <c r="R196" s="183">
        <v>0.43348999999999999</v>
      </c>
      <c r="S196" s="1" t="s">
        <v>6</v>
      </c>
      <c r="T196" s="1" t="s">
        <v>5</v>
      </c>
      <c r="U196" s="1">
        <v>0</v>
      </c>
      <c r="V196" s="184">
        <v>36.74</v>
      </c>
      <c r="W196" s="161">
        <v>73</v>
      </c>
      <c r="X196" s="181" t="s">
        <v>19</v>
      </c>
      <c r="AF196" s="161">
        <v>103</v>
      </c>
      <c r="AG196" s="181" t="s">
        <v>20</v>
      </c>
      <c r="AI196" s="161">
        <v>710</v>
      </c>
      <c r="AJ196" s="183">
        <v>0.55396599999999996</v>
      </c>
      <c r="AK196" s="1" t="s">
        <v>6</v>
      </c>
      <c r="AL196" s="1" t="s">
        <v>5</v>
      </c>
      <c r="AM196" s="1">
        <v>0</v>
      </c>
      <c r="AN196" s="184">
        <v>45.47</v>
      </c>
      <c r="AO196" s="161">
        <v>661</v>
      </c>
      <c r="AP196" s="181" t="s">
        <v>18</v>
      </c>
    </row>
    <row r="197" spans="2:42" x14ac:dyDescent="0.25">
      <c r="B197" s="161">
        <v>680</v>
      </c>
      <c r="C197" s="183">
        <v>2.896795</v>
      </c>
      <c r="D197" s="1">
        <v>1</v>
      </c>
      <c r="E197" s="184">
        <v>51.19</v>
      </c>
      <c r="L197" s="161">
        <v>580</v>
      </c>
      <c r="M197" s="183">
        <v>1.527042</v>
      </c>
      <c r="N197" s="1">
        <v>1</v>
      </c>
      <c r="O197" s="184">
        <v>53.85</v>
      </c>
      <c r="Q197" s="161">
        <v>360</v>
      </c>
      <c r="R197" s="183">
        <v>0.65285599999999999</v>
      </c>
      <c r="S197" s="1" t="s">
        <v>6</v>
      </c>
      <c r="T197" s="1" t="s">
        <v>5</v>
      </c>
      <c r="U197" s="1">
        <v>0</v>
      </c>
      <c r="V197" s="184">
        <v>36.82</v>
      </c>
      <c r="W197" s="161">
        <v>80</v>
      </c>
      <c r="X197" s="181" t="s">
        <v>19</v>
      </c>
      <c r="AF197" s="161">
        <v>106</v>
      </c>
      <c r="AG197" s="181" t="s">
        <v>20</v>
      </c>
      <c r="AI197" s="161">
        <v>713</v>
      </c>
      <c r="AJ197" s="183">
        <v>0.12347900000000001</v>
      </c>
      <c r="AK197" s="1" t="s">
        <v>6</v>
      </c>
      <c r="AL197" s="1" t="s">
        <v>5</v>
      </c>
      <c r="AM197" s="1">
        <v>0</v>
      </c>
      <c r="AN197" s="184">
        <v>39.78</v>
      </c>
      <c r="AO197" s="161">
        <v>665</v>
      </c>
      <c r="AP197" s="181" t="s">
        <v>18</v>
      </c>
    </row>
    <row r="198" spans="2:42" x14ac:dyDescent="0.25">
      <c r="B198" s="161">
        <v>682</v>
      </c>
      <c r="C198" s="183">
        <v>1.527042</v>
      </c>
      <c r="D198" s="1">
        <v>1</v>
      </c>
      <c r="E198" s="184">
        <v>53.85</v>
      </c>
      <c r="L198" s="161">
        <v>593</v>
      </c>
      <c r="M198" s="183">
        <v>2.021801</v>
      </c>
      <c r="N198" s="1">
        <v>1</v>
      </c>
      <c r="O198" s="184">
        <v>51.57</v>
      </c>
      <c r="Q198" s="161">
        <v>1322</v>
      </c>
      <c r="R198" s="183">
        <v>0.77358099999999996</v>
      </c>
      <c r="S198" s="1" t="s">
        <v>6</v>
      </c>
      <c r="T198" s="1" t="s">
        <v>5</v>
      </c>
      <c r="U198" s="1">
        <v>0</v>
      </c>
      <c r="V198" s="184">
        <v>36.93</v>
      </c>
      <c r="W198" s="161">
        <v>83</v>
      </c>
      <c r="X198" s="181" t="s">
        <v>19</v>
      </c>
      <c r="AF198" s="161">
        <v>133</v>
      </c>
      <c r="AG198" s="181" t="s">
        <v>20</v>
      </c>
      <c r="AI198" s="161">
        <v>720</v>
      </c>
      <c r="AJ198" s="183">
        <v>7.2635000000000005E-2</v>
      </c>
      <c r="AK198" s="1" t="s">
        <v>6</v>
      </c>
      <c r="AL198" s="1" t="s">
        <v>5</v>
      </c>
      <c r="AM198" s="1">
        <v>0</v>
      </c>
      <c r="AN198" s="184">
        <v>39.81</v>
      </c>
      <c r="AO198" s="161">
        <v>667</v>
      </c>
      <c r="AP198" s="181" t="s">
        <v>18</v>
      </c>
    </row>
    <row r="199" spans="2:42" x14ac:dyDescent="0.25">
      <c r="B199" s="161">
        <v>695</v>
      </c>
      <c r="C199" s="183">
        <v>2.021801</v>
      </c>
      <c r="D199" s="1">
        <v>1</v>
      </c>
      <c r="E199" s="184">
        <v>51.57</v>
      </c>
      <c r="L199" s="161">
        <v>602</v>
      </c>
      <c r="M199" s="183">
        <v>2.2549199999999998</v>
      </c>
      <c r="N199" s="1">
        <v>1</v>
      </c>
      <c r="O199" s="184">
        <v>52.93</v>
      </c>
      <c r="Q199" s="161">
        <v>973</v>
      </c>
      <c r="R199" s="183">
        <v>0.19898099999999999</v>
      </c>
      <c r="S199" s="1" t="s">
        <v>6</v>
      </c>
      <c r="T199" s="1" t="s">
        <v>5</v>
      </c>
      <c r="U199" s="1">
        <v>0</v>
      </c>
      <c r="V199" s="184">
        <v>37.049999999999997</v>
      </c>
      <c r="W199" s="161">
        <v>93</v>
      </c>
      <c r="X199" s="181" t="s">
        <v>19</v>
      </c>
      <c r="AF199" s="161">
        <v>140</v>
      </c>
      <c r="AG199" s="181" t="s">
        <v>20</v>
      </c>
      <c r="AI199" s="161">
        <v>723</v>
      </c>
      <c r="AJ199" s="183">
        <v>0.13456599999999999</v>
      </c>
      <c r="AK199" s="1" t="s">
        <v>6</v>
      </c>
      <c r="AL199" s="1" t="s">
        <v>5</v>
      </c>
      <c r="AM199" s="1">
        <v>0</v>
      </c>
      <c r="AN199" s="184">
        <v>45.39</v>
      </c>
      <c r="AO199" s="161">
        <v>683</v>
      </c>
      <c r="AP199" s="181" t="s">
        <v>18</v>
      </c>
    </row>
    <row r="200" spans="2:42" x14ac:dyDescent="0.25">
      <c r="B200" s="161">
        <v>704</v>
      </c>
      <c r="C200" s="183">
        <v>2.2549199999999998</v>
      </c>
      <c r="D200" s="1">
        <v>1</v>
      </c>
      <c r="E200" s="184">
        <v>52.93</v>
      </c>
      <c r="L200" s="161">
        <v>604</v>
      </c>
      <c r="M200" s="183">
        <v>1.609345</v>
      </c>
      <c r="N200" s="1">
        <v>1</v>
      </c>
      <c r="O200" s="184">
        <v>58.14</v>
      </c>
      <c r="Q200" s="161">
        <v>1007</v>
      </c>
      <c r="R200" s="183">
        <v>0.280582</v>
      </c>
      <c r="S200" s="1" t="s">
        <v>6</v>
      </c>
      <c r="T200" s="1" t="s">
        <v>5</v>
      </c>
      <c r="U200" s="1">
        <v>0</v>
      </c>
      <c r="V200" s="184">
        <v>37.06</v>
      </c>
      <c r="W200" s="161">
        <v>95</v>
      </c>
      <c r="X200" s="181" t="s">
        <v>19</v>
      </c>
      <c r="AF200" s="161">
        <v>143</v>
      </c>
      <c r="AG200" s="181" t="s">
        <v>20</v>
      </c>
      <c r="AI200" s="161">
        <v>733</v>
      </c>
      <c r="AJ200" s="183">
        <v>1.6040319999999999</v>
      </c>
      <c r="AK200" s="1" t="s">
        <v>6</v>
      </c>
      <c r="AL200" s="1" t="s">
        <v>5</v>
      </c>
      <c r="AM200" s="1">
        <v>0</v>
      </c>
      <c r="AN200" s="184">
        <v>48.11</v>
      </c>
      <c r="AO200" s="161">
        <v>689</v>
      </c>
      <c r="AP200" s="181" t="s">
        <v>18</v>
      </c>
    </row>
    <row r="201" spans="2:42" x14ac:dyDescent="0.25">
      <c r="B201" s="161">
        <v>706</v>
      </c>
      <c r="C201" s="183">
        <v>1.609345</v>
      </c>
      <c r="D201" s="1">
        <v>1</v>
      </c>
      <c r="E201" s="184">
        <v>58.14</v>
      </c>
      <c r="L201" s="161">
        <v>621</v>
      </c>
      <c r="M201" s="183">
        <v>2.1660819999999998</v>
      </c>
      <c r="N201" s="1">
        <v>1</v>
      </c>
      <c r="O201" s="184">
        <v>51.4</v>
      </c>
      <c r="Q201" s="161">
        <v>225</v>
      </c>
      <c r="R201" s="183">
        <v>0.62258400000000003</v>
      </c>
      <c r="S201" s="1" t="s">
        <v>6</v>
      </c>
      <c r="T201" s="1" t="s">
        <v>5</v>
      </c>
      <c r="U201" s="1">
        <v>0</v>
      </c>
      <c r="V201" s="184">
        <v>37.1</v>
      </c>
      <c r="W201" s="161">
        <v>96</v>
      </c>
      <c r="X201" s="181" t="s">
        <v>19</v>
      </c>
      <c r="AF201" s="161">
        <v>146</v>
      </c>
      <c r="AG201" s="181" t="s">
        <v>20</v>
      </c>
      <c r="AI201" s="161">
        <v>760</v>
      </c>
      <c r="AJ201" s="183">
        <v>0.47570099999999998</v>
      </c>
      <c r="AK201" s="1" t="s">
        <v>6</v>
      </c>
      <c r="AL201" s="1" t="s">
        <v>5</v>
      </c>
      <c r="AM201" s="1">
        <v>0</v>
      </c>
      <c r="AN201" s="184">
        <v>48.03</v>
      </c>
      <c r="AO201" s="161">
        <v>714</v>
      </c>
      <c r="AP201" s="181" t="s">
        <v>18</v>
      </c>
    </row>
    <row r="202" spans="2:42" x14ac:dyDescent="0.25">
      <c r="B202" s="161">
        <v>723</v>
      </c>
      <c r="C202" s="183">
        <v>2.1660819999999998</v>
      </c>
      <c r="D202" s="1">
        <v>1</v>
      </c>
      <c r="E202" s="184">
        <v>51.4</v>
      </c>
      <c r="L202" s="161">
        <v>627</v>
      </c>
      <c r="M202" s="183">
        <v>0.65332400000000002</v>
      </c>
      <c r="N202" s="1">
        <v>1</v>
      </c>
      <c r="O202" s="184">
        <v>51.5</v>
      </c>
      <c r="Q202" s="161">
        <v>2232</v>
      </c>
      <c r="R202" s="183">
        <v>0.37965700000000002</v>
      </c>
      <c r="S202" s="1" t="s">
        <v>6</v>
      </c>
      <c r="T202" s="1" t="s">
        <v>5</v>
      </c>
      <c r="U202" s="1">
        <v>0</v>
      </c>
      <c r="V202" s="184">
        <v>37.1</v>
      </c>
      <c r="W202" s="161">
        <v>101</v>
      </c>
      <c r="X202" s="181" t="s">
        <v>19</v>
      </c>
      <c r="AF202" s="161">
        <v>163</v>
      </c>
      <c r="AG202" s="181" t="s">
        <v>20</v>
      </c>
      <c r="AI202" s="161">
        <v>767</v>
      </c>
      <c r="AJ202" s="183">
        <v>0.243506</v>
      </c>
      <c r="AK202" s="1" t="s">
        <v>6</v>
      </c>
      <c r="AL202" s="1" t="s">
        <v>5</v>
      </c>
      <c r="AM202" s="1">
        <v>0</v>
      </c>
      <c r="AN202" s="184">
        <v>38.56</v>
      </c>
      <c r="AO202" s="161">
        <v>726</v>
      </c>
      <c r="AP202" s="181" t="s">
        <v>18</v>
      </c>
    </row>
    <row r="203" spans="2:42" x14ac:dyDescent="0.25">
      <c r="B203" s="161">
        <v>729</v>
      </c>
      <c r="C203" s="183">
        <v>0.65332400000000002</v>
      </c>
      <c r="D203" s="1">
        <v>1</v>
      </c>
      <c r="E203" s="184">
        <v>51.5</v>
      </c>
      <c r="L203" s="161">
        <v>639</v>
      </c>
      <c r="M203" s="183">
        <v>0.98001700000000003</v>
      </c>
      <c r="N203" s="1">
        <v>1</v>
      </c>
      <c r="O203" s="184">
        <v>102.46</v>
      </c>
      <c r="Q203" s="161">
        <v>217</v>
      </c>
      <c r="R203" s="183">
        <v>1.8739319999999999</v>
      </c>
      <c r="S203" s="1" t="s">
        <v>6</v>
      </c>
      <c r="T203" s="1" t="s">
        <v>5</v>
      </c>
      <c r="U203" s="1">
        <v>0</v>
      </c>
      <c r="V203" s="184">
        <v>37.119999999999997</v>
      </c>
      <c r="W203" s="161">
        <v>103</v>
      </c>
      <c r="X203" s="181" t="s">
        <v>19</v>
      </c>
      <c r="AF203" s="161">
        <v>165</v>
      </c>
      <c r="AG203" s="181" t="s">
        <v>20</v>
      </c>
      <c r="AI203" s="161">
        <v>783</v>
      </c>
      <c r="AJ203" s="183">
        <v>0.280887</v>
      </c>
      <c r="AK203" s="1" t="s">
        <v>6</v>
      </c>
      <c r="AL203" s="1" t="s">
        <v>5</v>
      </c>
      <c r="AM203" s="1">
        <v>0</v>
      </c>
      <c r="AN203" s="184">
        <v>39.799999999999997</v>
      </c>
      <c r="AO203" s="161">
        <v>727</v>
      </c>
      <c r="AP203" s="181" t="s">
        <v>18</v>
      </c>
    </row>
    <row r="204" spans="2:42" x14ac:dyDescent="0.25">
      <c r="B204" s="161">
        <v>741</v>
      </c>
      <c r="C204" s="183">
        <v>0.98001700000000003</v>
      </c>
      <c r="D204" s="1">
        <v>1</v>
      </c>
      <c r="E204" s="184">
        <v>102.46</v>
      </c>
      <c r="L204" s="161">
        <v>654</v>
      </c>
      <c r="M204" s="183">
        <v>0.657725</v>
      </c>
      <c r="N204" s="1">
        <v>1</v>
      </c>
      <c r="O204" s="184">
        <v>65.97</v>
      </c>
      <c r="Q204" s="161">
        <v>73</v>
      </c>
      <c r="R204" s="183">
        <v>0.394459</v>
      </c>
      <c r="S204" s="1" t="s">
        <v>6</v>
      </c>
      <c r="T204" s="1" t="s">
        <v>5</v>
      </c>
      <c r="U204" s="1">
        <v>0</v>
      </c>
      <c r="V204" s="184">
        <v>37.15</v>
      </c>
      <c r="W204" s="161">
        <v>110</v>
      </c>
      <c r="X204" s="181" t="s">
        <v>19</v>
      </c>
      <c r="AF204" s="161">
        <v>176</v>
      </c>
      <c r="AG204" s="181" t="s">
        <v>20</v>
      </c>
      <c r="AI204" s="161">
        <v>787</v>
      </c>
      <c r="AJ204" s="183">
        <v>0.91427999999999998</v>
      </c>
      <c r="AK204" s="1" t="s">
        <v>6</v>
      </c>
      <c r="AL204" s="1" t="s">
        <v>5</v>
      </c>
      <c r="AM204" s="1">
        <v>0</v>
      </c>
      <c r="AN204" s="184">
        <v>43.98</v>
      </c>
      <c r="AO204" s="161">
        <v>742</v>
      </c>
      <c r="AP204" s="181" t="s">
        <v>18</v>
      </c>
    </row>
    <row r="205" spans="2:42" x14ac:dyDescent="0.25">
      <c r="B205" s="161">
        <v>756</v>
      </c>
      <c r="C205" s="183">
        <v>0.657725</v>
      </c>
      <c r="D205" s="1">
        <v>1</v>
      </c>
      <c r="E205" s="184">
        <v>65.97</v>
      </c>
      <c r="L205" s="161">
        <v>666</v>
      </c>
      <c r="M205" s="183">
        <v>0.73477700000000001</v>
      </c>
      <c r="N205" s="1">
        <v>1</v>
      </c>
      <c r="O205" s="184">
        <v>91.24</v>
      </c>
      <c r="Q205" s="161">
        <v>1896</v>
      </c>
      <c r="R205" s="183">
        <v>1.4638709999999999</v>
      </c>
      <c r="S205" s="1" t="s">
        <v>6</v>
      </c>
      <c r="T205" s="1" t="s">
        <v>5</v>
      </c>
      <c r="U205" s="1">
        <v>0</v>
      </c>
      <c r="V205" s="184">
        <v>37.159999999999997</v>
      </c>
      <c r="W205" s="161">
        <v>113</v>
      </c>
      <c r="X205" s="181" t="s">
        <v>19</v>
      </c>
      <c r="AF205" s="161">
        <v>181</v>
      </c>
      <c r="AG205" s="181" t="s">
        <v>20</v>
      </c>
      <c r="AI205" s="161">
        <v>812</v>
      </c>
      <c r="AJ205" s="183">
        <v>0.32994899999999999</v>
      </c>
      <c r="AK205" s="1" t="s">
        <v>6</v>
      </c>
      <c r="AL205" s="1" t="s">
        <v>5</v>
      </c>
      <c r="AM205" s="1">
        <v>0</v>
      </c>
      <c r="AN205" s="184">
        <v>35.270000000000003</v>
      </c>
      <c r="AO205" s="161">
        <v>748</v>
      </c>
      <c r="AP205" s="181" t="s">
        <v>18</v>
      </c>
    </row>
    <row r="206" spans="2:42" x14ac:dyDescent="0.25">
      <c r="B206" s="161">
        <v>768</v>
      </c>
      <c r="C206" s="183">
        <v>0.73477700000000001</v>
      </c>
      <c r="D206" s="1">
        <v>1</v>
      </c>
      <c r="E206" s="184">
        <v>91.24</v>
      </c>
      <c r="L206" s="161">
        <v>671</v>
      </c>
      <c r="M206" s="183">
        <v>1.145777</v>
      </c>
      <c r="N206" s="1">
        <v>1</v>
      </c>
      <c r="O206" s="184">
        <v>50.38</v>
      </c>
      <c r="Q206" s="161">
        <v>2505</v>
      </c>
      <c r="R206" s="183">
        <v>0.19182399999999999</v>
      </c>
      <c r="S206" s="1" t="s">
        <v>6</v>
      </c>
      <c r="T206" s="1" t="s">
        <v>5</v>
      </c>
      <c r="U206" s="1">
        <v>0</v>
      </c>
      <c r="V206" s="184">
        <v>37.25</v>
      </c>
      <c r="W206" s="161">
        <v>116</v>
      </c>
      <c r="X206" s="181" t="s">
        <v>19</v>
      </c>
      <c r="AF206" s="161">
        <v>188</v>
      </c>
      <c r="AG206" s="181" t="s">
        <v>20</v>
      </c>
      <c r="AI206" s="161">
        <v>819</v>
      </c>
      <c r="AJ206" s="183">
        <v>0.71308800000000006</v>
      </c>
      <c r="AK206" s="1" t="s">
        <v>6</v>
      </c>
      <c r="AL206" s="1" t="s">
        <v>5</v>
      </c>
      <c r="AM206" s="1">
        <v>0</v>
      </c>
      <c r="AN206" s="184">
        <v>46.51</v>
      </c>
      <c r="AO206" s="161">
        <v>804</v>
      </c>
      <c r="AP206" s="181" t="s">
        <v>18</v>
      </c>
    </row>
    <row r="207" spans="2:42" ht="15.75" thickBot="1" x14ac:dyDescent="0.3">
      <c r="B207" s="161">
        <v>773</v>
      </c>
      <c r="C207" s="183">
        <v>1.145777</v>
      </c>
      <c r="D207" s="1">
        <v>1</v>
      </c>
      <c r="E207" s="184">
        <v>50.38</v>
      </c>
      <c r="L207" s="161">
        <v>673</v>
      </c>
      <c r="M207" s="183">
        <v>1.4652829999999999</v>
      </c>
      <c r="N207" s="1">
        <v>1</v>
      </c>
      <c r="O207" s="184">
        <v>101.23</v>
      </c>
      <c r="Q207" s="161">
        <v>2791</v>
      </c>
      <c r="R207" s="183">
        <v>0.32326199999999999</v>
      </c>
      <c r="S207" s="1" t="s">
        <v>6</v>
      </c>
      <c r="T207" s="1" t="s">
        <v>5</v>
      </c>
      <c r="U207" s="1">
        <v>0</v>
      </c>
      <c r="V207" s="184">
        <v>37.270000000000003</v>
      </c>
      <c r="W207" s="161">
        <v>121</v>
      </c>
      <c r="X207" s="181" t="s">
        <v>19</v>
      </c>
      <c r="AF207" s="162">
        <v>206</v>
      </c>
      <c r="AG207" s="182" t="s">
        <v>20</v>
      </c>
      <c r="AI207" s="161">
        <v>828</v>
      </c>
      <c r="AJ207" s="183">
        <v>0.63417400000000002</v>
      </c>
      <c r="AK207" s="1" t="s">
        <v>6</v>
      </c>
      <c r="AL207" s="1" t="s">
        <v>5</v>
      </c>
      <c r="AM207" s="1">
        <v>0</v>
      </c>
      <c r="AN207" s="184">
        <v>42.06</v>
      </c>
      <c r="AO207" s="161">
        <v>815</v>
      </c>
      <c r="AP207" s="181" t="s">
        <v>18</v>
      </c>
    </row>
    <row r="208" spans="2:42" x14ac:dyDescent="0.25">
      <c r="B208" s="161">
        <v>775</v>
      </c>
      <c r="C208" s="183">
        <v>1.4652829999999999</v>
      </c>
      <c r="D208" s="1">
        <v>1</v>
      </c>
      <c r="E208" s="184">
        <v>101.23</v>
      </c>
      <c r="L208" s="161">
        <v>3</v>
      </c>
      <c r="M208" s="183">
        <v>0.93308400000000002</v>
      </c>
      <c r="N208" s="1">
        <v>2</v>
      </c>
      <c r="O208" s="184">
        <v>121.41</v>
      </c>
      <c r="Q208" s="161">
        <v>872</v>
      </c>
      <c r="R208" s="183">
        <v>0.212645</v>
      </c>
      <c r="S208" s="1" t="s">
        <v>6</v>
      </c>
      <c r="T208" s="1" t="s">
        <v>5</v>
      </c>
      <c r="U208" s="1">
        <v>0</v>
      </c>
      <c r="V208" s="184">
        <v>37.28</v>
      </c>
      <c r="W208" s="161">
        <v>123</v>
      </c>
      <c r="X208" s="181" t="s">
        <v>19</v>
      </c>
      <c r="AI208" s="161">
        <v>830</v>
      </c>
      <c r="AJ208" s="183">
        <v>0.36765500000000001</v>
      </c>
      <c r="AK208" s="1" t="s">
        <v>6</v>
      </c>
      <c r="AL208" s="1" t="s">
        <v>5</v>
      </c>
      <c r="AM208" s="1">
        <v>0</v>
      </c>
      <c r="AN208" s="184">
        <v>40.44</v>
      </c>
      <c r="AO208" s="161">
        <v>818</v>
      </c>
      <c r="AP208" s="181" t="s">
        <v>18</v>
      </c>
    </row>
    <row r="209" spans="2:42" x14ac:dyDescent="0.25">
      <c r="B209" s="161">
        <v>56</v>
      </c>
      <c r="C209" s="183">
        <v>2.2212000000000001</v>
      </c>
      <c r="D209" s="1">
        <v>2</v>
      </c>
      <c r="E209" s="184">
        <v>138.9</v>
      </c>
      <c r="L209" s="161">
        <v>6</v>
      </c>
      <c r="M209" s="183">
        <v>0.18338199999999999</v>
      </c>
      <c r="N209" s="1">
        <v>2</v>
      </c>
      <c r="O209" s="184">
        <v>137.93</v>
      </c>
      <c r="Q209" s="161">
        <v>549</v>
      </c>
      <c r="R209" s="183">
        <v>0.75740300000000005</v>
      </c>
      <c r="S209" s="1" t="s">
        <v>6</v>
      </c>
      <c r="T209" s="1" t="s">
        <v>5</v>
      </c>
      <c r="U209" s="1">
        <v>0</v>
      </c>
      <c r="V209" s="184">
        <v>37.31</v>
      </c>
      <c r="W209" s="161">
        <v>124</v>
      </c>
      <c r="X209" s="181" t="s">
        <v>19</v>
      </c>
      <c r="AI209" s="161">
        <v>843</v>
      </c>
      <c r="AJ209" s="183">
        <v>1.220974</v>
      </c>
      <c r="AK209" s="1" t="s">
        <v>6</v>
      </c>
      <c r="AL209" s="1" t="s">
        <v>5</v>
      </c>
      <c r="AM209" s="1">
        <v>0</v>
      </c>
      <c r="AN209" s="184">
        <v>39.4</v>
      </c>
      <c r="AO209" s="161">
        <v>819</v>
      </c>
      <c r="AP209" s="181" t="s">
        <v>18</v>
      </c>
    </row>
    <row r="210" spans="2:42" x14ac:dyDescent="0.25">
      <c r="B210" s="161">
        <v>57</v>
      </c>
      <c r="C210" s="183">
        <v>2.7979880000000001</v>
      </c>
      <c r="D210" s="1">
        <v>2</v>
      </c>
      <c r="E210" s="184">
        <v>149.16</v>
      </c>
      <c r="L210" s="161">
        <v>7</v>
      </c>
      <c r="M210" s="183">
        <v>0.35854200000000003</v>
      </c>
      <c r="N210" s="1">
        <v>2</v>
      </c>
      <c r="O210" s="184">
        <v>134.19</v>
      </c>
      <c r="Q210" s="161">
        <v>100</v>
      </c>
      <c r="R210" s="183">
        <v>1.066629</v>
      </c>
      <c r="S210" s="1" t="s">
        <v>6</v>
      </c>
      <c r="T210" s="1" t="s">
        <v>5</v>
      </c>
      <c r="U210" s="1">
        <v>0</v>
      </c>
      <c r="V210" s="184">
        <v>37.33</v>
      </c>
      <c r="W210" s="161">
        <v>130</v>
      </c>
      <c r="X210" s="181" t="s">
        <v>19</v>
      </c>
      <c r="AI210" s="161">
        <v>857</v>
      </c>
      <c r="AJ210" s="183">
        <v>0.46357199999999998</v>
      </c>
      <c r="AK210" s="1" t="s">
        <v>6</v>
      </c>
      <c r="AL210" s="1" t="s">
        <v>5</v>
      </c>
      <c r="AM210" s="1">
        <v>0</v>
      </c>
      <c r="AN210" s="184">
        <v>46.76</v>
      </c>
      <c r="AO210" s="161">
        <v>824</v>
      </c>
      <c r="AP210" s="181" t="s">
        <v>18</v>
      </c>
    </row>
    <row r="211" spans="2:42" x14ac:dyDescent="0.25">
      <c r="B211" s="161">
        <v>58</v>
      </c>
      <c r="C211" s="183">
        <v>7.4363910000000004</v>
      </c>
      <c r="D211" s="1">
        <v>2</v>
      </c>
      <c r="E211" s="184">
        <v>136.88</v>
      </c>
      <c r="L211" s="161">
        <v>8</v>
      </c>
      <c r="M211" s="183">
        <v>0.28627399999999997</v>
      </c>
      <c r="N211" s="1">
        <v>2</v>
      </c>
      <c r="O211" s="184">
        <v>143.69</v>
      </c>
      <c r="Q211" s="161">
        <v>1540</v>
      </c>
      <c r="R211" s="183">
        <v>0.30708999999999997</v>
      </c>
      <c r="S211" s="1" t="s">
        <v>6</v>
      </c>
      <c r="T211" s="1" t="s">
        <v>5</v>
      </c>
      <c r="U211" s="1">
        <v>0</v>
      </c>
      <c r="V211" s="184">
        <v>37.33</v>
      </c>
      <c r="W211" s="161">
        <v>133</v>
      </c>
      <c r="X211" s="181" t="s">
        <v>19</v>
      </c>
      <c r="AI211" s="161">
        <v>863</v>
      </c>
      <c r="AJ211" s="183">
        <v>0.66855299999999995</v>
      </c>
      <c r="AK211" s="1" t="s">
        <v>6</v>
      </c>
      <c r="AL211" s="1" t="s">
        <v>5</v>
      </c>
      <c r="AM211" s="1">
        <v>0</v>
      </c>
      <c r="AN211" s="184">
        <v>38.29</v>
      </c>
      <c r="AO211" s="161">
        <v>832</v>
      </c>
      <c r="AP211" s="181" t="s">
        <v>18</v>
      </c>
    </row>
    <row r="212" spans="2:42" x14ac:dyDescent="0.25">
      <c r="B212" s="161">
        <v>60</v>
      </c>
      <c r="C212" s="183">
        <v>7.0627240000000002</v>
      </c>
      <c r="D212" s="1">
        <v>2</v>
      </c>
      <c r="E212" s="184">
        <v>148.47</v>
      </c>
      <c r="L212" s="161">
        <v>9</v>
      </c>
      <c r="M212" s="183">
        <v>0.395816</v>
      </c>
      <c r="N212" s="1">
        <v>2</v>
      </c>
      <c r="O212" s="184">
        <v>144.65</v>
      </c>
      <c r="Q212" s="161">
        <v>397</v>
      </c>
      <c r="R212" s="183">
        <v>0.44813500000000001</v>
      </c>
      <c r="S212" s="1" t="s">
        <v>6</v>
      </c>
      <c r="T212" s="1" t="s">
        <v>5</v>
      </c>
      <c r="U212" s="1">
        <v>0</v>
      </c>
      <c r="V212" s="184">
        <v>37.340000000000003</v>
      </c>
      <c r="W212" s="161">
        <v>140</v>
      </c>
      <c r="X212" s="181" t="s">
        <v>19</v>
      </c>
      <c r="AI212" s="161">
        <v>865</v>
      </c>
      <c r="AJ212" s="183">
        <v>0.16772899999999999</v>
      </c>
      <c r="AK212" s="1" t="s">
        <v>6</v>
      </c>
      <c r="AL212" s="1" t="s">
        <v>5</v>
      </c>
      <c r="AM212" s="1">
        <v>0</v>
      </c>
      <c r="AN212" s="184">
        <v>39.99</v>
      </c>
      <c r="AO212" s="161">
        <v>859</v>
      </c>
      <c r="AP212" s="181" t="s">
        <v>18</v>
      </c>
    </row>
    <row r="213" spans="2:42" x14ac:dyDescent="0.25">
      <c r="B213" s="161">
        <v>61</v>
      </c>
      <c r="C213" s="183">
        <v>2.0556679999999998</v>
      </c>
      <c r="D213" s="1">
        <v>2</v>
      </c>
      <c r="E213" s="184">
        <v>125.19</v>
      </c>
      <c r="L213" s="161">
        <v>11</v>
      </c>
      <c r="M213" s="183">
        <v>0.47861300000000001</v>
      </c>
      <c r="N213" s="1">
        <v>2</v>
      </c>
      <c r="O213" s="184">
        <v>124.81</v>
      </c>
      <c r="Q213" s="161">
        <v>703</v>
      </c>
      <c r="R213" s="183">
        <v>0.39106600000000002</v>
      </c>
      <c r="S213" s="1" t="s">
        <v>6</v>
      </c>
      <c r="T213" s="1" t="s">
        <v>5</v>
      </c>
      <c r="U213" s="1">
        <v>0</v>
      </c>
      <c r="V213" s="184">
        <v>37.340000000000003</v>
      </c>
      <c r="W213" s="161">
        <v>141</v>
      </c>
      <c r="X213" s="181" t="s">
        <v>19</v>
      </c>
      <c r="AI213" s="161">
        <v>867</v>
      </c>
      <c r="AJ213" s="183">
        <v>0.72069099999999997</v>
      </c>
      <c r="AK213" s="1" t="s">
        <v>6</v>
      </c>
      <c r="AL213" s="1" t="s">
        <v>5</v>
      </c>
      <c r="AM213" s="1">
        <v>0</v>
      </c>
      <c r="AN213" s="184">
        <v>38.99</v>
      </c>
      <c r="AO213" s="161">
        <v>860</v>
      </c>
      <c r="AP213" s="181" t="s">
        <v>18</v>
      </c>
    </row>
    <row r="214" spans="2:42" x14ac:dyDescent="0.25">
      <c r="B214" s="161">
        <v>62</v>
      </c>
      <c r="C214" s="183">
        <v>0.937523</v>
      </c>
      <c r="D214" s="1">
        <v>2</v>
      </c>
      <c r="E214" s="184">
        <v>127.86</v>
      </c>
      <c r="L214" s="161">
        <v>12</v>
      </c>
      <c r="M214" s="183">
        <v>0.36043799999999998</v>
      </c>
      <c r="N214" s="1">
        <v>2</v>
      </c>
      <c r="O214" s="184">
        <v>111.29</v>
      </c>
      <c r="Q214" s="161">
        <v>1389</v>
      </c>
      <c r="R214" s="183">
        <v>0.23497100000000001</v>
      </c>
      <c r="S214" s="1" t="s">
        <v>6</v>
      </c>
      <c r="T214" s="1" t="s">
        <v>5</v>
      </c>
      <c r="U214" s="1">
        <v>0</v>
      </c>
      <c r="V214" s="184">
        <v>37.43</v>
      </c>
      <c r="W214" s="161">
        <v>143</v>
      </c>
      <c r="X214" s="181" t="s">
        <v>19</v>
      </c>
      <c r="AI214" s="161">
        <v>878</v>
      </c>
      <c r="AJ214" s="183">
        <v>1.3843510000000001</v>
      </c>
      <c r="AK214" s="1" t="s">
        <v>6</v>
      </c>
      <c r="AL214" s="1" t="s">
        <v>5</v>
      </c>
      <c r="AM214" s="1">
        <v>0</v>
      </c>
      <c r="AN214" s="184">
        <v>44.27</v>
      </c>
      <c r="AO214" s="161">
        <v>863</v>
      </c>
      <c r="AP214" s="181" t="s">
        <v>18</v>
      </c>
    </row>
    <row r="215" spans="2:42" x14ac:dyDescent="0.25">
      <c r="B215" s="161">
        <v>63</v>
      </c>
      <c r="C215" s="183">
        <v>1.221228</v>
      </c>
      <c r="D215" s="1">
        <v>2</v>
      </c>
      <c r="E215" s="184">
        <v>140.88999999999999</v>
      </c>
      <c r="L215" s="161">
        <v>13</v>
      </c>
      <c r="M215" s="183">
        <v>0.16182199999999999</v>
      </c>
      <c r="N215" s="1">
        <v>2</v>
      </c>
      <c r="O215" s="184">
        <v>143.38999999999999</v>
      </c>
      <c r="Q215" s="161">
        <v>128</v>
      </c>
      <c r="R215" s="183">
        <v>0.72000399999999998</v>
      </c>
      <c r="S215" s="1" t="s">
        <v>6</v>
      </c>
      <c r="T215" s="1" t="s">
        <v>5</v>
      </c>
      <c r="U215" s="1">
        <v>0</v>
      </c>
      <c r="V215" s="184">
        <v>37.479999999999997</v>
      </c>
      <c r="W215" s="161">
        <v>144</v>
      </c>
      <c r="X215" s="181" t="s">
        <v>19</v>
      </c>
      <c r="AI215" s="161">
        <v>889</v>
      </c>
      <c r="AJ215" s="183">
        <v>0.33028999999999997</v>
      </c>
      <c r="AK215" s="1" t="s">
        <v>6</v>
      </c>
      <c r="AL215" s="1" t="s">
        <v>5</v>
      </c>
      <c r="AM215" s="1">
        <v>0</v>
      </c>
      <c r="AN215" s="184">
        <v>34.35</v>
      </c>
      <c r="AO215" s="161">
        <v>864</v>
      </c>
      <c r="AP215" s="181" t="s">
        <v>18</v>
      </c>
    </row>
    <row r="216" spans="2:42" x14ac:dyDescent="0.25">
      <c r="B216" s="161">
        <v>64</v>
      </c>
      <c r="C216" s="183">
        <v>1.183649</v>
      </c>
      <c r="D216" s="1">
        <v>2</v>
      </c>
      <c r="E216" s="184">
        <v>119.05</v>
      </c>
      <c r="L216" s="161">
        <v>18</v>
      </c>
      <c r="M216" s="183">
        <v>0.41321799999999997</v>
      </c>
      <c r="N216" s="1">
        <v>2</v>
      </c>
      <c r="O216" s="184">
        <v>143.26</v>
      </c>
      <c r="Q216" s="161">
        <v>2514</v>
      </c>
      <c r="R216" s="183">
        <v>1.0726910000000001</v>
      </c>
      <c r="S216" s="1" t="s">
        <v>6</v>
      </c>
      <c r="T216" s="1" t="s">
        <v>5</v>
      </c>
      <c r="U216" s="1">
        <v>0</v>
      </c>
      <c r="V216" s="184">
        <v>37.5</v>
      </c>
      <c r="W216" s="161">
        <v>147</v>
      </c>
      <c r="X216" s="181" t="s">
        <v>19</v>
      </c>
      <c r="AI216" s="161">
        <v>891</v>
      </c>
      <c r="AJ216" s="183">
        <v>0.79245200000000005</v>
      </c>
      <c r="AK216" s="1" t="s">
        <v>6</v>
      </c>
      <c r="AL216" s="1" t="s">
        <v>5</v>
      </c>
      <c r="AM216" s="1">
        <v>0</v>
      </c>
      <c r="AN216" s="184">
        <v>44.65</v>
      </c>
      <c r="AO216" s="161">
        <v>871</v>
      </c>
      <c r="AP216" s="181" t="s">
        <v>18</v>
      </c>
    </row>
    <row r="217" spans="2:42" x14ac:dyDescent="0.25">
      <c r="B217" s="161">
        <v>65</v>
      </c>
      <c r="C217" s="183">
        <v>1.37113</v>
      </c>
      <c r="D217" s="1">
        <v>2</v>
      </c>
      <c r="E217" s="184">
        <v>147.56</v>
      </c>
      <c r="L217" s="161">
        <v>19</v>
      </c>
      <c r="M217" s="183">
        <v>0.32471899999999998</v>
      </c>
      <c r="N217" s="1">
        <v>2</v>
      </c>
      <c r="O217" s="184">
        <v>136.05000000000001</v>
      </c>
      <c r="Q217" s="161">
        <v>356</v>
      </c>
      <c r="R217" s="183">
        <v>0.25467600000000001</v>
      </c>
      <c r="S217" s="1" t="s">
        <v>6</v>
      </c>
      <c r="T217" s="1" t="s">
        <v>5</v>
      </c>
      <c r="U217" s="1">
        <v>0</v>
      </c>
      <c r="V217" s="184">
        <v>37.520000000000003</v>
      </c>
      <c r="W217" s="161">
        <v>152</v>
      </c>
      <c r="X217" s="181" t="s">
        <v>19</v>
      </c>
      <c r="AI217" s="161">
        <v>893</v>
      </c>
      <c r="AJ217" s="183">
        <v>0.28072999999999998</v>
      </c>
      <c r="AK217" s="1" t="s">
        <v>6</v>
      </c>
      <c r="AL217" s="1" t="s">
        <v>5</v>
      </c>
      <c r="AM217" s="1">
        <v>0</v>
      </c>
      <c r="AN217" s="184">
        <v>41.11</v>
      </c>
      <c r="AO217" s="161">
        <v>888</v>
      </c>
      <c r="AP217" s="181" t="s">
        <v>18</v>
      </c>
    </row>
    <row r="218" spans="2:42" x14ac:dyDescent="0.25">
      <c r="B218" s="161">
        <v>66</v>
      </c>
      <c r="C218" s="183">
        <v>1.039981</v>
      </c>
      <c r="D218" s="1">
        <v>2</v>
      </c>
      <c r="E218" s="184">
        <v>109.99</v>
      </c>
      <c r="L218" s="161">
        <v>20</v>
      </c>
      <c r="M218" s="183">
        <v>0.70274899999999996</v>
      </c>
      <c r="N218" s="1">
        <v>2</v>
      </c>
      <c r="O218" s="184">
        <v>136.05000000000001</v>
      </c>
      <c r="Q218" s="161">
        <v>1977</v>
      </c>
      <c r="R218" s="183">
        <v>0.96956600000000004</v>
      </c>
      <c r="S218" s="1" t="s">
        <v>6</v>
      </c>
      <c r="T218" s="1" t="s">
        <v>5</v>
      </c>
      <c r="U218" s="1">
        <v>0</v>
      </c>
      <c r="V218" s="184">
        <v>37.56</v>
      </c>
      <c r="W218" s="161">
        <v>159</v>
      </c>
      <c r="X218" s="181" t="s">
        <v>19</v>
      </c>
      <c r="AI218" s="161">
        <v>897</v>
      </c>
      <c r="AJ218" s="183">
        <v>1.5739050000000001</v>
      </c>
      <c r="AK218" s="1" t="s">
        <v>6</v>
      </c>
      <c r="AL218" s="1" t="s">
        <v>5</v>
      </c>
      <c r="AM218" s="1">
        <v>0</v>
      </c>
      <c r="AN218" s="184">
        <v>49.88</v>
      </c>
      <c r="AO218" s="161">
        <v>902</v>
      </c>
      <c r="AP218" s="181" t="s">
        <v>18</v>
      </c>
    </row>
    <row r="219" spans="2:42" x14ac:dyDescent="0.25">
      <c r="B219" s="161">
        <v>67</v>
      </c>
      <c r="C219" s="183">
        <v>2.4660039999999999</v>
      </c>
      <c r="D219" s="1">
        <v>2</v>
      </c>
      <c r="E219" s="184">
        <v>149.91</v>
      </c>
      <c r="L219" s="161">
        <v>22</v>
      </c>
      <c r="M219" s="183">
        <v>1.6774880000000001</v>
      </c>
      <c r="N219" s="1">
        <v>2</v>
      </c>
      <c r="O219" s="184">
        <v>127.87</v>
      </c>
      <c r="Q219" s="161">
        <v>2671</v>
      </c>
      <c r="R219" s="183">
        <v>0.20958399999999999</v>
      </c>
      <c r="S219" s="1" t="s">
        <v>6</v>
      </c>
      <c r="T219" s="1" t="s">
        <v>5</v>
      </c>
      <c r="U219" s="1">
        <v>0</v>
      </c>
      <c r="V219" s="184">
        <v>37.6</v>
      </c>
      <c r="W219" s="161">
        <v>164</v>
      </c>
      <c r="X219" s="181" t="s">
        <v>19</v>
      </c>
      <c r="AI219" s="161">
        <v>904</v>
      </c>
      <c r="AJ219" s="183">
        <v>0.79611200000000004</v>
      </c>
      <c r="AK219" s="1" t="s">
        <v>6</v>
      </c>
      <c r="AL219" s="1" t="s">
        <v>5</v>
      </c>
      <c r="AM219" s="1">
        <v>0</v>
      </c>
      <c r="AN219" s="184">
        <v>36.57</v>
      </c>
      <c r="AO219" s="161">
        <v>903</v>
      </c>
      <c r="AP219" s="181" t="s">
        <v>18</v>
      </c>
    </row>
    <row r="220" spans="2:42" x14ac:dyDescent="0.25">
      <c r="B220" s="161">
        <v>74</v>
      </c>
      <c r="C220" s="183">
        <v>0.73208700000000004</v>
      </c>
      <c r="D220" s="1">
        <v>2</v>
      </c>
      <c r="E220" s="184">
        <v>121.49</v>
      </c>
      <c r="L220" s="161">
        <v>24</v>
      </c>
      <c r="M220" s="183">
        <v>0.88660300000000003</v>
      </c>
      <c r="N220" s="1">
        <v>2</v>
      </c>
      <c r="O220" s="184">
        <v>140.75</v>
      </c>
      <c r="Q220" s="161">
        <v>694</v>
      </c>
      <c r="R220" s="183">
        <v>0.27708300000000002</v>
      </c>
      <c r="S220" s="1" t="s">
        <v>6</v>
      </c>
      <c r="T220" s="1" t="s">
        <v>5</v>
      </c>
      <c r="U220" s="1">
        <v>0</v>
      </c>
      <c r="V220" s="184">
        <v>37.61</v>
      </c>
      <c r="W220" s="161">
        <v>173</v>
      </c>
      <c r="X220" s="181" t="s">
        <v>19</v>
      </c>
      <c r="AI220" s="161">
        <v>906</v>
      </c>
      <c r="AJ220" s="183">
        <v>0.47015800000000002</v>
      </c>
      <c r="AK220" s="1" t="s">
        <v>6</v>
      </c>
      <c r="AL220" s="1" t="s">
        <v>5</v>
      </c>
      <c r="AM220" s="1">
        <v>0</v>
      </c>
      <c r="AN220" s="184">
        <v>45.2</v>
      </c>
      <c r="AO220" s="161">
        <v>910</v>
      </c>
      <c r="AP220" s="181" t="s">
        <v>18</v>
      </c>
    </row>
    <row r="221" spans="2:42" x14ac:dyDescent="0.25">
      <c r="B221" s="161">
        <v>82</v>
      </c>
      <c r="C221" s="183">
        <v>4.4856870000000004</v>
      </c>
      <c r="D221" s="1">
        <v>2</v>
      </c>
      <c r="E221" s="184">
        <v>147.82</v>
      </c>
      <c r="L221" s="161">
        <v>25</v>
      </c>
      <c r="M221" s="183">
        <v>1.6997329999999999</v>
      </c>
      <c r="N221" s="1">
        <v>2</v>
      </c>
      <c r="O221" s="184">
        <v>144.87</v>
      </c>
      <c r="Q221" s="161">
        <v>731</v>
      </c>
      <c r="R221" s="183">
        <v>0.33412799999999998</v>
      </c>
      <c r="S221" s="1" t="s">
        <v>6</v>
      </c>
      <c r="T221" s="1" t="s">
        <v>5</v>
      </c>
      <c r="U221" s="1">
        <v>0</v>
      </c>
      <c r="V221" s="184">
        <v>37.61</v>
      </c>
      <c r="W221" s="161">
        <v>174</v>
      </c>
      <c r="X221" s="181" t="s">
        <v>19</v>
      </c>
      <c r="AI221" s="161">
        <v>915</v>
      </c>
      <c r="AJ221" s="183">
        <v>0.24405299999999999</v>
      </c>
      <c r="AK221" s="1" t="s">
        <v>6</v>
      </c>
      <c r="AL221" s="1" t="s">
        <v>5</v>
      </c>
      <c r="AM221" s="1">
        <v>0</v>
      </c>
      <c r="AN221" s="184">
        <v>38.76</v>
      </c>
      <c r="AO221" s="161">
        <v>917</v>
      </c>
      <c r="AP221" s="181" t="s">
        <v>18</v>
      </c>
    </row>
    <row r="222" spans="2:42" x14ac:dyDescent="0.25">
      <c r="B222" s="161">
        <v>87</v>
      </c>
      <c r="C222" s="183">
        <v>1.1808590000000001</v>
      </c>
      <c r="D222" s="1">
        <v>2</v>
      </c>
      <c r="E222" s="184">
        <v>127.28</v>
      </c>
      <c r="L222" s="161">
        <v>27</v>
      </c>
      <c r="M222" s="183">
        <v>5.1378579999999996</v>
      </c>
      <c r="N222" s="1">
        <v>2</v>
      </c>
      <c r="O222" s="184">
        <v>141.63999999999999</v>
      </c>
      <c r="Q222" s="161">
        <v>2423</v>
      </c>
      <c r="R222" s="183">
        <v>0.93190899999999999</v>
      </c>
      <c r="S222" s="1" t="s">
        <v>6</v>
      </c>
      <c r="T222" s="1" t="s">
        <v>5</v>
      </c>
      <c r="U222" s="1">
        <v>0</v>
      </c>
      <c r="V222" s="184">
        <v>37.630000000000003</v>
      </c>
      <c r="W222" s="161">
        <v>180</v>
      </c>
      <c r="X222" s="181" t="s">
        <v>19</v>
      </c>
      <c r="AI222" s="161">
        <v>917</v>
      </c>
      <c r="AJ222" s="183">
        <v>0.75443400000000005</v>
      </c>
      <c r="AK222" s="1" t="s">
        <v>6</v>
      </c>
      <c r="AL222" s="1" t="s">
        <v>5</v>
      </c>
      <c r="AM222" s="1">
        <v>0</v>
      </c>
      <c r="AN222" s="184">
        <v>39.46</v>
      </c>
      <c r="AO222" s="161">
        <v>919</v>
      </c>
      <c r="AP222" s="181" t="s">
        <v>18</v>
      </c>
    </row>
    <row r="223" spans="2:42" x14ac:dyDescent="0.25">
      <c r="B223" s="161">
        <v>97</v>
      </c>
      <c r="C223" s="183">
        <v>1.0359080000000001</v>
      </c>
      <c r="D223" s="1">
        <v>2</v>
      </c>
      <c r="E223" s="184">
        <v>147.29</v>
      </c>
      <c r="L223" s="161">
        <v>28</v>
      </c>
      <c r="M223" s="183">
        <v>0.62583500000000003</v>
      </c>
      <c r="N223" s="1">
        <v>2</v>
      </c>
      <c r="O223" s="184">
        <v>133.28</v>
      </c>
      <c r="Q223" s="161">
        <v>1835</v>
      </c>
      <c r="R223" s="183">
        <v>0.85995999999999995</v>
      </c>
      <c r="S223" s="1" t="s">
        <v>6</v>
      </c>
      <c r="T223" s="1" t="s">
        <v>5</v>
      </c>
      <c r="U223" s="1">
        <v>0</v>
      </c>
      <c r="V223" s="184">
        <v>37.64</v>
      </c>
      <c r="W223" s="161">
        <v>182</v>
      </c>
      <c r="X223" s="181" t="s">
        <v>19</v>
      </c>
      <c r="AI223" s="161">
        <v>923</v>
      </c>
      <c r="AJ223" s="183">
        <v>0.54597099999999998</v>
      </c>
      <c r="AK223" s="1" t="s">
        <v>6</v>
      </c>
      <c r="AL223" s="1" t="s">
        <v>5</v>
      </c>
      <c r="AM223" s="1">
        <v>0</v>
      </c>
      <c r="AN223" s="184">
        <v>38.44</v>
      </c>
      <c r="AO223" s="161">
        <v>932</v>
      </c>
      <c r="AP223" s="181" t="s">
        <v>18</v>
      </c>
    </row>
    <row r="224" spans="2:42" x14ac:dyDescent="0.25">
      <c r="B224" s="161">
        <v>105</v>
      </c>
      <c r="C224" s="183">
        <v>0.93308400000000002</v>
      </c>
      <c r="D224" s="1">
        <v>2</v>
      </c>
      <c r="E224" s="184">
        <v>121.41</v>
      </c>
      <c r="L224" s="161">
        <v>29</v>
      </c>
      <c r="M224" s="183">
        <v>0.64720500000000003</v>
      </c>
      <c r="N224" s="1">
        <v>2</v>
      </c>
      <c r="O224" s="184">
        <v>122.5</v>
      </c>
      <c r="Q224" s="161">
        <v>1426</v>
      </c>
      <c r="R224" s="183">
        <v>0.330372</v>
      </c>
      <c r="S224" s="1" t="s">
        <v>6</v>
      </c>
      <c r="T224" s="1" t="s">
        <v>5</v>
      </c>
      <c r="U224" s="1">
        <v>0</v>
      </c>
      <c r="V224" s="184">
        <v>37.67</v>
      </c>
      <c r="W224" s="161">
        <v>184</v>
      </c>
      <c r="X224" s="181" t="s">
        <v>19</v>
      </c>
      <c r="AI224" s="161">
        <v>924</v>
      </c>
      <c r="AJ224" s="183">
        <v>0.125829</v>
      </c>
      <c r="AK224" s="1" t="s">
        <v>6</v>
      </c>
      <c r="AL224" s="1" t="s">
        <v>5</v>
      </c>
      <c r="AM224" s="1">
        <v>0</v>
      </c>
      <c r="AN224" s="184">
        <v>38.770000000000003</v>
      </c>
      <c r="AO224" s="161">
        <v>941</v>
      </c>
      <c r="AP224" s="181" t="s">
        <v>18</v>
      </c>
    </row>
    <row r="225" spans="2:42" x14ac:dyDescent="0.25">
      <c r="B225" s="161">
        <v>108</v>
      </c>
      <c r="C225" s="183">
        <v>0.18338199999999999</v>
      </c>
      <c r="D225" s="1">
        <v>2</v>
      </c>
      <c r="E225" s="184">
        <v>137.93</v>
      </c>
      <c r="L225" s="161">
        <v>30</v>
      </c>
      <c r="M225" s="183">
        <v>0.28924100000000003</v>
      </c>
      <c r="N225" s="1">
        <v>2</v>
      </c>
      <c r="O225" s="184">
        <v>109.96</v>
      </c>
      <c r="Q225" s="161">
        <v>2900</v>
      </c>
      <c r="R225" s="183">
        <v>0.80661899999999997</v>
      </c>
      <c r="S225" s="1" t="s">
        <v>6</v>
      </c>
      <c r="T225" s="1" t="s">
        <v>5</v>
      </c>
      <c r="U225" s="1">
        <v>0</v>
      </c>
      <c r="V225" s="184">
        <v>37.700000000000003</v>
      </c>
      <c r="W225" s="161">
        <v>187</v>
      </c>
      <c r="X225" s="181" t="s">
        <v>19</v>
      </c>
      <c r="AI225" s="161">
        <v>928</v>
      </c>
      <c r="AJ225" s="183">
        <v>1.3799969999999999</v>
      </c>
      <c r="AK225" s="1" t="s">
        <v>6</v>
      </c>
      <c r="AL225" s="1" t="s">
        <v>5</v>
      </c>
      <c r="AM225" s="1">
        <v>0</v>
      </c>
      <c r="AN225" s="184">
        <v>35.44</v>
      </c>
      <c r="AO225" s="161">
        <v>944</v>
      </c>
      <c r="AP225" s="181" t="s">
        <v>18</v>
      </c>
    </row>
    <row r="226" spans="2:42" x14ac:dyDescent="0.25">
      <c r="B226" s="161">
        <v>109</v>
      </c>
      <c r="C226" s="183">
        <v>0.35854200000000003</v>
      </c>
      <c r="D226" s="1">
        <v>2</v>
      </c>
      <c r="E226" s="184">
        <v>134.19</v>
      </c>
      <c r="L226" s="161">
        <v>33</v>
      </c>
      <c r="M226" s="183">
        <v>0.78615599999999997</v>
      </c>
      <c r="N226" s="1">
        <v>2</v>
      </c>
      <c r="O226" s="184">
        <v>128.87</v>
      </c>
      <c r="Q226" s="161">
        <v>2186</v>
      </c>
      <c r="R226" s="183">
        <v>0.35257899999999998</v>
      </c>
      <c r="S226" s="1" t="s">
        <v>6</v>
      </c>
      <c r="T226" s="1" t="s">
        <v>5</v>
      </c>
      <c r="U226" s="1">
        <v>0</v>
      </c>
      <c r="V226" s="184">
        <v>37.72</v>
      </c>
      <c r="W226" s="161">
        <v>192</v>
      </c>
      <c r="X226" s="181" t="s">
        <v>19</v>
      </c>
      <c r="AI226" s="161">
        <v>937</v>
      </c>
      <c r="AJ226" s="183">
        <v>0.25648399999999999</v>
      </c>
      <c r="AK226" s="1" t="s">
        <v>6</v>
      </c>
      <c r="AL226" s="1" t="s">
        <v>5</v>
      </c>
      <c r="AM226" s="1">
        <v>0</v>
      </c>
      <c r="AN226" s="184">
        <v>36.57</v>
      </c>
      <c r="AO226" s="161">
        <v>949</v>
      </c>
      <c r="AP226" s="181" t="s">
        <v>18</v>
      </c>
    </row>
    <row r="227" spans="2:42" x14ac:dyDescent="0.25">
      <c r="B227" s="161">
        <v>110</v>
      </c>
      <c r="C227" s="183">
        <v>0.28627399999999997</v>
      </c>
      <c r="D227" s="1">
        <v>2</v>
      </c>
      <c r="E227" s="184">
        <v>143.69</v>
      </c>
      <c r="L227" s="161">
        <v>35</v>
      </c>
      <c r="M227" s="183">
        <v>0.833144</v>
      </c>
      <c r="N227" s="1">
        <v>2</v>
      </c>
      <c r="O227" s="184">
        <v>143.16999999999999</v>
      </c>
      <c r="Q227" s="161">
        <v>329</v>
      </c>
      <c r="R227" s="183">
        <v>0.16836000000000001</v>
      </c>
      <c r="S227" s="1" t="s">
        <v>6</v>
      </c>
      <c r="T227" s="1" t="s">
        <v>5</v>
      </c>
      <c r="U227" s="1">
        <v>0</v>
      </c>
      <c r="V227" s="184">
        <v>37.76</v>
      </c>
      <c r="W227" s="161">
        <v>193</v>
      </c>
      <c r="X227" s="181" t="s">
        <v>19</v>
      </c>
      <c r="AI227" s="161">
        <v>942</v>
      </c>
      <c r="AJ227" s="183">
        <v>1.117073</v>
      </c>
      <c r="AK227" s="1" t="s">
        <v>6</v>
      </c>
      <c r="AL227" s="1" t="s">
        <v>5</v>
      </c>
      <c r="AM227" s="1">
        <v>0</v>
      </c>
      <c r="AN227" s="184">
        <v>39.03</v>
      </c>
      <c r="AO227" s="161">
        <v>952</v>
      </c>
      <c r="AP227" s="181" t="s">
        <v>18</v>
      </c>
    </row>
    <row r="228" spans="2:42" x14ac:dyDescent="0.25">
      <c r="B228" s="161">
        <v>111</v>
      </c>
      <c r="C228" s="183">
        <v>0.395816</v>
      </c>
      <c r="D228" s="1">
        <v>2</v>
      </c>
      <c r="E228" s="184">
        <v>144.65</v>
      </c>
      <c r="L228" s="161">
        <v>37</v>
      </c>
      <c r="M228" s="183">
        <v>0.41752</v>
      </c>
      <c r="N228" s="1">
        <v>2</v>
      </c>
      <c r="O228" s="184">
        <v>146.93</v>
      </c>
      <c r="Q228" s="161">
        <v>1332</v>
      </c>
      <c r="R228" s="183">
        <v>0.24827099999999999</v>
      </c>
      <c r="S228" s="1" t="s">
        <v>6</v>
      </c>
      <c r="T228" s="1" t="s">
        <v>5</v>
      </c>
      <c r="U228" s="1">
        <v>0</v>
      </c>
      <c r="V228" s="184">
        <v>37.78</v>
      </c>
      <c r="W228" s="161">
        <v>196</v>
      </c>
      <c r="X228" s="181" t="s">
        <v>19</v>
      </c>
      <c r="AI228" s="161">
        <v>943</v>
      </c>
      <c r="AJ228" s="183">
        <v>0.71116500000000005</v>
      </c>
      <c r="AK228" s="1" t="s">
        <v>6</v>
      </c>
      <c r="AL228" s="1" t="s">
        <v>5</v>
      </c>
      <c r="AM228" s="1">
        <v>0</v>
      </c>
      <c r="AN228" s="184">
        <v>43.45</v>
      </c>
      <c r="AO228" s="161">
        <v>957</v>
      </c>
      <c r="AP228" s="181" t="s">
        <v>18</v>
      </c>
    </row>
    <row r="229" spans="2:42" x14ac:dyDescent="0.25">
      <c r="B229" s="161">
        <v>113</v>
      </c>
      <c r="C229" s="183">
        <v>0.47861300000000001</v>
      </c>
      <c r="D229" s="1">
        <v>2</v>
      </c>
      <c r="E229" s="184">
        <v>124.81</v>
      </c>
      <c r="L229" s="161">
        <v>38</v>
      </c>
      <c r="M229" s="183">
        <v>1.5533710000000001</v>
      </c>
      <c r="N229" s="1">
        <v>2</v>
      </c>
      <c r="O229" s="184">
        <v>149.12</v>
      </c>
      <c r="Q229" s="161">
        <v>58</v>
      </c>
      <c r="R229" s="183">
        <v>0.56170100000000001</v>
      </c>
      <c r="S229" s="1" t="s">
        <v>6</v>
      </c>
      <c r="T229" s="1" t="s">
        <v>5</v>
      </c>
      <c r="U229" s="1">
        <v>0</v>
      </c>
      <c r="V229" s="184">
        <v>37.799999999999997</v>
      </c>
      <c r="W229" s="161">
        <v>206</v>
      </c>
      <c r="X229" s="181" t="s">
        <v>19</v>
      </c>
      <c r="AI229" s="161">
        <v>967</v>
      </c>
      <c r="AJ229" s="183">
        <v>0.93021799999999999</v>
      </c>
      <c r="AK229" s="1" t="s">
        <v>6</v>
      </c>
      <c r="AL229" s="1" t="s">
        <v>5</v>
      </c>
      <c r="AM229" s="1">
        <v>0</v>
      </c>
      <c r="AN229" s="184">
        <v>35.299999999999997</v>
      </c>
      <c r="AO229" s="161">
        <v>961</v>
      </c>
      <c r="AP229" s="181" t="s">
        <v>18</v>
      </c>
    </row>
    <row r="230" spans="2:42" x14ac:dyDescent="0.25">
      <c r="B230" s="161">
        <v>114</v>
      </c>
      <c r="C230" s="183">
        <v>0.36043799999999998</v>
      </c>
      <c r="D230" s="1">
        <v>2</v>
      </c>
      <c r="E230" s="184">
        <v>111.29</v>
      </c>
      <c r="L230" s="161">
        <v>39</v>
      </c>
      <c r="M230" s="183">
        <v>1.893867</v>
      </c>
      <c r="N230" s="1">
        <v>2</v>
      </c>
      <c r="O230" s="184">
        <v>135.43</v>
      </c>
      <c r="Q230" s="161">
        <v>2404</v>
      </c>
      <c r="R230" s="183">
        <v>0.272818</v>
      </c>
      <c r="S230" s="1" t="s">
        <v>6</v>
      </c>
      <c r="T230" s="1" t="s">
        <v>5</v>
      </c>
      <c r="U230" s="1">
        <v>0</v>
      </c>
      <c r="V230" s="184">
        <v>37.82</v>
      </c>
      <c r="W230" s="161">
        <v>210</v>
      </c>
      <c r="X230" s="181" t="s">
        <v>19</v>
      </c>
      <c r="AI230" s="161">
        <v>970</v>
      </c>
      <c r="AJ230" s="183">
        <v>0.26234099999999999</v>
      </c>
      <c r="AK230" s="1" t="s">
        <v>6</v>
      </c>
      <c r="AL230" s="1" t="s">
        <v>5</v>
      </c>
      <c r="AM230" s="1">
        <v>0</v>
      </c>
      <c r="AN230" s="184">
        <v>36.68</v>
      </c>
      <c r="AO230" s="161">
        <v>972</v>
      </c>
      <c r="AP230" s="181" t="s">
        <v>18</v>
      </c>
    </row>
    <row r="231" spans="2:42" x14ac:dyDescent="0.25">
      <c r="B231" s="161">
        <v>115</v>
      </c>
      <c r="C231" s="183">
        <v>0.16182199999999999</v>
      </c>
      <c r="D231" s="1">
        <v>2</v>
      </c>
      <c r="E231" s="184">
        <v>143.38999999999999</v>
      </c>
      <c r="L231" s="161">
        <v>41</v>
      </c>
      <c r="M231" s="183">
        <v>1.976888</v>
      </c>
      <c r="N231" s="1">
        <v>2</v>
      </c>
      <c r="O231" s="184">
        <v>133.94999999999999</v>
      </c>
      <c r="Q231" s="161">
        <v>917</v>
      </c>
      <c r="R231" s="183">
        <v>0.58682199999999995</v>
      </c>
      <c r="S231" s="1" t="s">
        <v>6</v>
      </c>
      <c r="T231" s="1" t="s">
        <v>5</v>
      </c>
      <c r="U231" s="1">
        <v>0</v>
      </c>
      <c r="V231" s="184">
        <v>37.86</v>
      </c>
      <c r="W231" s="161">
        <v>217</v>
      </c>
      <c r="X231" s="181" t="s">
        <v>19</v>
      </c>
      <c r="AI231" s="161">
        <v>971</v>
      </c>
      <c r="AJ231" s="183">
        <v>0.58202699999999996</v>
      </c>
      <c r="AK231" s="1" t="s">
        <v>6</v>
      </c>
      <c r="AL231" s="1" t="s">
        <v>5</v>
      </c>
      <c r="AM231" s="1">
        <v>0</v>
      </c>
      <c r="AN231" s="184">
        <v>41.48</v>
      </c>
      <c r="AO231" s="161">
        <v>978</v>
      </c>
      <c r="AP231" s="181" t="s">
        <v>18</v>
      </c>
    </row>
    <row r="232" spans="2:42" x14ac:dyDescent="0.25">
      <c r="B232" s="161">
        <v>120</v>
      </c>
      <c r="C232" s="183">
        <v>0.41321799999999997</v>
      </c>
      <c r="D232" s="1">
        <v>2</v>
      </c>
      <c r="E232" s="184">
        <v>143.26</v>
      </c>
      <c r="L232" s="161">
        <v>43</v>
      </c>
      <c r="M232" s="183">
        <v>0.89242999999999995</v>
      </c>
      <c r="N232" s="1">
        <v>2</v>
      </c>
      <c r="O232" s="184">
        <v>139.02000000000001</v>
      </c>
      <c r="Q232" s="161">
        <v>140</v>
      </c>
      <c r="R232" s="183">
        <v>0.67185700000000004</v>
      </c>
      <c r="S232" s="1" t="s">
        <v>6</v>
      </c>
      <c r="T232" s="1" t="s">
        <v>5</v>
      </c>
      <c r="U232" s="1">
        <v>0</v>
      </c>
      <c r="V232" s="184">
        <v>37.869999999999997</v>
      </c>
      <c r="W232" s="161">
        <v>218</v>
      </c>
      <c r="X232" s="181" t="s">
        <v>19</v>
      </c>
      <c r="AI232" s="161">
        <v>973</v>
      </c>
      <c r="AJ232" s="183">
        <v>0.34532099999999999</v>
      </c>
      <c r="AK232" s="1" t="s">
        <v>6</v>
      </c>
      <c r="AL232" s="1" t="s">
        <v>5</v>
      </c>
      <c r="AM232" s="1">
        <v>0</v>
      </c>
      <c r="AN232" s="184">
        <v>48.95</v>
      </c>
      <c r="AO232" s="161">
        <v>980</v>
      </c>
      <c r="AP232" s="181" t="s">
        <v>18</v>
      </c>
    </row>
    <row r="233" spans="2:42" x14ac:dyDescent="0.25">
      <c r="B233" s="161">
        <v>121</v>
      </c>
      <c r="C233" s="183">
        <v>0.32471899999999998</v>
      </c>
      <c r="D233" s="1">
        <v>2</v>
      </c>
      <c r="E233" s="184">
        <v>136.05000000000001</v>
      </c>
      <c r="L233" s="161">
        <v>44</v>
      </c>
      <c r="M233" s="183">
        <v>0.703874</v>
      </c>
      <c r="N233" s="1">
        <v>2</v>
      </c>
      <c r="O233" s="184">
        <v>134.24</v>
      </c>
      <c r="Q233" s="161">
        <v>2759</v>
      </c>
      <c r="R233" s="183">
        <v>0.54673499999999997</v>
      </c>
      <c r="S233" s="1" t="s">
        <v>6</v>
      </c>
      <c r="T233" s="1" t="s">
        <v>5</v>
      </c>
      <c r="U233" s="1">
        <v>0</v>
      </c>
      <c r="V233" s="184">
        <v>37.92</v>
      </c>
      <c r="W233" s="161">
        <v>219</v>
      </c>
      <c r="X233" s="181" t="s">
        <v>19</v>
      </c>
      <c r="AI233" s="161">
        <v>986</v>
      </c>
      <c r="AJ233" s="183">
        <v>0.57674000000000003</v>
      </c>
      <c r="AK233" s="1" t="s">
        <v>6</v>
      </c>
      <c r="AL233" s="1" t="s">
        <v>5</v>
      </c>
      <c r="AM233" s="1">
        <v>0</v>
      </c>
      <c r="AN233" s="184">
        <v>37.85</v>
      </c>
      <c r="AO233" s="161">
        <v>984</v>
      </c>
      <c r="AP233" s="181" t="s">
        <v>18</v>
      </c>
    </row>
    <row r="234" spans="2:42" x14ac:dyDescent="0.25">
      <c r="B234" s="161">
        <v>122</v>
      </c>
      <c r="C234" s="183">
        <v>0.70274899999999996</v>
      </c>
      <c r="D234" s="1">
        <v>2</v>
      </c>
      <c r="E234" s="184">
        <v>136.05000000000001</v>
      </c>
      <c r="L234" s="161">
        <v>45</v>
      </c>
      <c r="M234" s="183">
        <v>0.29127199999999998</v>
      </c>
      <c r="N234" s="1">
        <v>2</v>
      </c>
      <c r="O234" s="184">
        <v>147.08000000000001</v>
      </c>
      <c r="Q234" s="161">
        <v>1022</v>
      </c>
      <c r="R234" s="183">
        <v>0.201575</v>
      </c>
      <c r="S234" s="1" t="s">
        <v>6</v>
      </c>
      <c r="T234" s="1" t="s">
        <v>5</v>
      </c>
      <c r="U234" s="1">
        <v>0</v>
      </c>
      <c r="V234" s="184">
        <v>37.93</v>
      </c>
      <c r="W234" s="161">
        <v>220</v>
      </c>
      <c r="X234" s="181" t="s">
        <v>19</v>
      </c>
      <c r="AI234" s="161">
        <v>1003</v>
      </c>
      <c r="AJ234" s="183">
        <v>0.174731</v>
      </c>
      <c r="AK234" s="1" t="s">
        <v>6</v>
      </c>
      <c r="AL234" s="1" t="s">
        <v>5</v>
      </c>
      <c r="AM234" s="1">
        <v>0</v>
      </c>
      <c r="AN234" s="184">
        <v>44.56</v>
      </c>
      <c r="AO234" s="161">
        <v>991</v>
      </c>
      <c r="AP234" s="181" t="s">
        <v>18</v>
      </c>
    </row>
    <row r="235" spans="2:42" x14ac:dyDescent="0.25">
      <c r="B235" s="161">
        <v>124</v>
      </c>
      <c r="C235" s="183">
        <v>1.6774880000000001</v>
      </c>
      <c r="D235" s="1">
        <v>2</v>
      </c>
      <c r="E235" s="184">
        <v>127.87</v>
      </c>
      <c r="L235" s="161">
        <v>48</v>
      </c>
      <c r="M235" s="183">
        <v>0.46737600000000001</v>
      </c>
      <c r="N235" s="1">
        <v>2</v>
      </c>
      <c r="O235" s="184">
        <v>138.34</v>
      </c>
      <c r="Q235" s="161">
        <v>45</v>
      </c>
      <c r="R235" s="183">
        <v>0.54741600000000001</v>
      </c>
      <c r="S235" s="1" t="s">
        <v>6</v>
      </c>
      <c r="T235" s="1" t="s">
        <v>5</v>
      </c>
      <c r="U235" s="1">
        <v>0</v>
      </c>
      <c r="V235" s="184">
        <v>37.94</v>
      </c>
      <c r="W235" s="161">
        <v>225</v>
      </c>
      <c r="X235" s="181" t="s">
        <v>19</v>
      </c>
      <c r="AI235" s="161">
        <v>1007</v>
      </c>
      <c r="AJ235" s="183">
        <v>0.27886</v>
      </c>
      <c r="AK235" s="1" t="s">
        <v>6</v>
      </c>
      <c r="AL235" s="1" t="s">
        <v>5</v>
      </c>
      <c r="AM235" s="1">
        <v>0</v>
      </c>
      <c r="AN235" s="184">
        <v>35.29</v>
      </c>
      <c r="AO235" s="161">
        <v>996</v>
      </c>
      <c r="AP235" s="181" t="s">
        <v>18</v>
      </c>
    </row>
    <row r="236" spans="2:42" x14ac:dyDescent="0.25">
      <c r="B236" s="161">
        <v>126</v>
      </c>
      <c r="C236" s="183">
        <v>0.88660300000000003</v>
      </c>
      <c r="D236" s="1">
        <v>2</v>
      </c>
      <c r="E236" s="184">
        <v>140.75</v>
      </c>
      <c r="L236" s="161">
        <v>49</v>
      </c>
      <c r="M236" s="183">
        <v>1.354609</v>
      </c>
      <c r="N236" s="1">
        <v>2</v>
      </c>
      <c r="O236" s="184">
        <v>142.54</v>
      </c>
      <c r="Q236" s="161">
        <v>862</v>
      </c>
      <c r="R236" s="183">
        <v>0.80230299999999999</v>
      </c>
      <c r="S236" s="1" t="s">
        <v>6</v>
      </c>
      <c r="T236" s="1" t="s">
        <v>5</v>
      </c>
      <c r="U236" s="1">
        <v>0</v>
      </c>
      <c r="V236" s="184">
        <v>37.97</v>
      </c>
      <c r="W236" s="161">
        <v>229</v>
      </c>
      <c r="X236" s="181" t="s">
        <v>19</v>
      </c>
      <c r="AI236" s="161">
        <v>1021</v>
      </c>
      <c r="AJ236" s="183">
        <v>0.96741200000000005</v>
      </c>
      <c r="AK236" s="1" t="s">
        <v>6</v>
      </c>
      <c r="AL236" s="1" t="s">
        <v>5</v>
      </c>
      <c r="AM236" s="1">
        <v>0</v>
      </c>
      <c r="AN236" s="184">
        <v>44.26</v>
      </c>
      <c r="AO236" s="161">
        <v>998</v>
      </c>
      <c r="AP236" s="181" t="s">
        <v>18</v>
      </c>
    </row>
    <row r="237" spans="2:42" x14ac:dyDescent="0.25">
      <c r="B237" s="161">
        <v>127</v>
      </c>
      <c r="C237" s="183">
        <v>1.6997329999999999</v>
      </c>
      <c r="D237" s="1">
        <v>2</v>
      </c>
      <c r="E237" s="184">
        <v>144.87</v>
      </c>
      <c r="L237" s="161">
        <v>50</v>
      </c>
      <c r="M237" s="183">
        <v>0.59174700000000002</v>
      </c>
      <c r="N237" s="1">
        <v>2</v>
      </c>
      <c r="O237" s="184">
        <v>123.12</v>
      </c>
      <c r="Q237" s="161">
        <v>334</v>
      </c>
      <c r="R237" s="183">
        <v>0.67609399999999997</v>
      </c>
      <c r="S237" s="1" t="s">
        <v>6</v>
      </c>
      <c r="T237" s="1" t="s">
        <v>5</v>
      </c>
      <c r="U237" s="1">
        <v>0</v>
      </c>
      <c r="V237" s="184">
        <v>37.979999999999997</v>
      </c>
      <c r="W237" s="161">
        <v>232</v>
      </c>
      <c r="X237" s="181" t="s">
        <v>19</v>
      </c>
      <c r="AI237" s="161">
        <v>1037</v>
      </c>
      <c r="AJ237" s="183">
        <v>0.21498200000000001</v>
      </c>
      <c r="AK237" s="1" t="s">
        <v>6</v>
      </c>
      <c r="AL237" s="1" t="s">
        <v>5</v>
      </c>
      <c r="AM237" s="1">
        <v>0</v>
      </c>
      <c r="AN237" s="184">
        <v>46.68</v>
      </c>
      <c r="AO237" s="161">
        <v>1002</v>
      </c>
      <c r="AP237" s="181" t="s">
        <v>18</v>
      </c>
    </row>
    <row r="238" spans="2:42" x14ac:dyDescent="0.25">
      <c r="B238" s="161">
        <v>129</v>
      </c>
      <c r="C238" s="183">
        <v>5.1378579999999996</v>
      </c>
      <c r="D238" s="1">
        <v>2</v>
      </c>
      <c r="E238" s="184">
        <v>141.63999999999999</v>
      </c>
      <c r="L238" s="161">
        <v>51</v>
      </c>
      <c r="M238" s="183">
        <v>0.81625300000000001</v>
      </c>
      <c r="N238" s="1">
        <v>2</v>
      </c>
      <c r="O238" s="184">
        <v>125.41</v>
      </c>
      <c r="Q238" s="161">
        <v>1098</v>
      </c>
      <c r="R238" s="183">
        <v>0.279414</v>
      </c>
      <c r="S238" s="1" t="s">
        <v>6</v>
      </c>
      <c r="T238" s="1" t="s">
        <v>5</v>
      </c>
      <c r="U238" s="1">
        <v>0</v>
      </c>
      <c r="V238" s="184">
        <v>37.99</v>
      </c>
      <c r="W238" s="161">
        <v>234</v>
      </c>
      <c r="X238" s="181" t="s">
        <v>19</v>
      </c>
      <c r="AI238" s="161">
        <v>1041</v>
      </c>
      <c r="AJ238" s="183">
        <v>1.195354</v>
      </c>
      <c r="AK238" s="1" t="s">
        <v>6</v>
      </c>
      <c r="AL238" s="1" t="s">
        <v>5</v>
      </c>
      <c r="AM238" s="1">
        <v>0</v>
      </c>
      <c r="AN238" s="184">
        <v>46.11</v>
      </c>
      <c r="AO238" s="161">
        <v>1010</v>
      </c>
      <c r="AP238" s="181" t="s">
        <v>18</v>
      </c>
    </row>
    <row r="239" spans="2:42" x14ac:dyDescent="0.25">
      <c r="B239" s="161">
        <v>130</v>
      </c>
      <c r="C239" s="183">
        <v>0.62583500000000003</v>
      </c>
      <c r="D239" s="1">
        <v>2</v>
      </c>
      <c r="E239" s="184">
        <v>133.28</v>
      </c>
      <c r="L239" s="161">
        <v>52</v>
      </c>
      <c r="M239" s="183">
        <v>0.646393</v>
      </c>
      <c r="N239" s="1">
        <v>2</v>
      </c>
      <c r="O239" s="184">
        <v>137.80000000000001</v>
      </c>
      <c r="Q239" s="161">
        <v>1504</v>
      </c>
      <c r="R239" s="183">
        <v>0.360489</v>
      </c>
      <c r="S239" s="1" t="s">
        <v>6</v>
      </c>
      <c r="T239" s="1" t="s">
        <v>5</v>
      </c>
      <c r="U239" s="1">
        <v>0</v>
      </c>
      <c r="V239" s="184">
        <v>37.99</v>
      </c>
      <c r="W239" s="161">
        <v>235</v>
      </c>
      <c r="X239" s="181" t="s">
        <v>19</v>
      </c>
      <c r="AI239" s="161">
        <v>1042</v>
      </c>
      <c r="AJ239" s="183">
        <v>0.72275599999999995</v>
      </c>
      <c r="AK239" s="1" t="s">
        <v>6</v>
      </c>
      <c r="AL239" s="1" t="s">
        <v>5</v>
      </c>
      <c r="AM239" s="1">
        <v>0</v>
      </c>
      <c r="AN239" s="184">
        <v>38.85</v>
      </c>
      <c r="AO239" s="161">
        <v>1012</v>
      </c>
      <c r="AP239" s="181" t="s">
        <v>18</v>
      </c>
    </row>
    <row r="240" spans="2:42" x14ac:dyDescent="0.25">
      <c r="B240" s="161">
        <v>131</v>
      </c>
      <c r="C240" s="183">
        <v>0.64720500000000003</v>
      </c>
      <c r="D240" s="1">
        <v>2</v>
      </c>
      <c r="E240" s="184">
        <v>122.5</v>
      </c>
      <c r="L240" s="161">
        <v>54</v>
      </c>
      <c r="M240" s="183">
        <v>1.9464760000000001</v>
      </c>
      <c r="N240" s="1">
        <v>2</v>
      </c>
      <c r="O240" s="184">
        <v>144.11000000000001</v>
      </c>
      <c r="Q240" s="161">
        <v>1073</v>
      </c>
      <c r="R240" s="183">
        <v>0.26245200000000002</v>
      </c>
      <c r="S240" s="1" t="s">
        <v>6</v>
      </c>
      <c r="T240" s="1" t="s">
        <v>5</v>
      </c>
      <c r="U240" s="1">
        <v>0</v>
      </c>
      <c r="V240" s="184">
        <v>38.01</v>
      </c>
      <c r="W240" s="161">
        <v>238</v>
      </c>
      <c r="X240" s="181" t="s">
        <v>19</v>
      </c>
      <c r="AI240" s="161">
        <v>1049</v>
      </c>
      <c r="AJ240" s="183">
        <v>0.938002</v>
      </c>
      <c r="AK240" s="1" t="s">
        <v>6</v>
      </c>
      <c r="AL240" s="1" t="s">
        <v>5</v>
      </c>
      <c r="AM240" s="1">
        <v>0</v>
      </c>
      <c r="AN240" s="184">
        <v>36.69</v>
      </c>
      <c r="AO240" s="161">
        <v>1013</v>
      </c>
      <c r="AP240" s="181" t="s">
        <v>18</v>
      </c>
    </row>
    <row r="241" spans="2:42" x14ac:dyDescent="0.25">
      <c r="B241" s="161">
        <v>132</v>
      </c>
      <c r="C241" s="183">
        <v>0.28924100000000003</v>
      </c>
      <c r="D241" s="1">
        <v>2</v>
      </c>
      <c r="E241" s="184">
        <v>109.96</v>
      </c>
      <c r="L241" s="161">
        <v>57</v>
      </c>
      <c r="M241" s="183">
        <v>0.84756200000000004</v>
      </c>
      <c r="N241" s="1">
        <v>2</v>
      </c>
      <c r="O241" s="184">
        <v>124.34</v>
      </c>
      <c r="Q241" s="161">
        <v>604</v>
      </c>
      <c r="R241" s="183">
        <v>0.83208599999999999</v>
      </c>
      <c r="S241" s="1" t="s">
        <v>6</v>
      </c>
      <c r="T241" s="1" t="s">
        <v>5</v>
      </c>
      <c r="U241" s="1">
        <v>0</v>
      </c>
      <c r="V241" s="184">
        <v>38.06</v>
      </c>
      <c r="W241" s="161">
        <v>243</v>
      </c>
      <c r="X241" s="181" t="s">
        <v>19</v>
      </c>
      <c r="AI241" s="161">
        <v>1051</v>
      </c>
      <c r="AJ241" s="183">
        <v>1.108616</v>
      </c>
      <c r="AK241" s="1" t="s">
        <v>6</v>
      </c>
      <c r="AL241" s="1" t="s">
        <v>5</v>
      </c>
      <c r="AM241" s="1">
        <v>0</v>
      </c>
      <c r="AN241" s="184">
        <v>49.69</v>
      </c>
      <c r="AO241" s="161">
        <v>1015</v>
      </c>
      <c r="AP241" s="181" t="s">
        <v>18</v>
      </c>
    </row>
    <row r="242" spans="2:42" x14ac:dyDescent="0.25">
      <c r="B242" s="161">
        <v>135</v>
      </c>
      <c r="C242" s="183">
        <v>0.78615599999999997</v>
      </c>
      <c r="D242" s="1">
        <v>2</v>
      </c>
      <c r="E242" s="184">
        <v>128.87</v>
      </c>
      <c r="L242" s="161">
        <v>58</v>
      </c>
      <c r="M242" s="183">
        <v>1.7906470000000001</v>
      </c>
      <c r="N242" s="1">
        <v>2</v>
      </c>
      <c r="O242" s="184">
        <v>126.26</v>
      </c>
      <c r="Q242" s="161">
        <v>271</v>
      </c>
      <c r="R242" s="183">
        <v>0.46072299999999999</v>
      </c>
      <c r="S242" s="1" t="s">
        <v>6</v>
      </c>
      <c r="T242" s="1" t="s">
        <v>5</v>
      </c>
      <c r="U242" s="1">
        <v>0</v>
      </c>
      <c r="V242" s="184">
        <v>38.07</v>
      </c>
      <c r="W242" s="161">
        <v>245</v>
      </c>
      <c r="X242" s="181" t="s">
        <v>19</v>
      </c>
      <c r="AI242" s="161">
        <v>1052</v>
      </c>
      <c r="AJ242" s="183">
        <v>0.51608299999999996</v>
      </c>
      <c r="AK242" s="1" t="s">
        <v>6</v>
      </c>
      <c r="AL242" s="1" t="s">
        <v>5</v>
      </c>
      <c r="AM242" s="1">
        <v>0</v>
      </c>
      <c r="AN242" s="184">
        <v>46.3</v>
      </c>
      <c r="AO242" s="161">
        <v>1017</v>
      </c>
      <c r="AP242" s="181" t="s">
        <v>18</v>
      </c>
    </row>
    <row r="243" spans="2:42" x14ac:dyDescent="0.25">
      <c r="B243" s="161">
        <v>137</v>
      </c>
      <c r="C243" s="183">
        <v>0.833144</v>
      </c>
      <c r="D243" s="1">
        <v>2</v>
      </c>
      <c r="E243" s="184">
        <v>143.16999999999999</v>
      </c>
      <c r="L243" s="161">
        <v>60</v>
      </c>
      <c r="M243" s="183">
        <v>0.74313099999999999</v>
      </c>
      <c r="N243" s="1">
        <v>2</v>
      </c>
      <c r="O243" s="184">
        <v>124.7</v>
      </c>
      <c r="Q243" s="161">
        <v>1049</v>
      </c>
      <c r="R243" s="183">
        <v>0.97837099999999999</v>
      </c>
      <c r="S243" s="1" t="s">
        <v>6</v>
      </c>
      <c r="T243" s="1" t="s">
        <v>5</v>
      </c>
      <c r="U243" s="1">
        <v>0</v>
      </c>
      <c r="V243" s="184">
        <v>38.090000000000003</v>
      </c>
      <c r="W243" s="161">
        <v>247</v>
      </c>
      <c r="X243" s="181" t="s">
        <v>19</v>
      </c>
      <c r="AI243" s="161">
        <v>1056</v>
      </c>
      <c r="AJ243" s="183">
        <v>1.2756099999999999</v>
      </c>
      <c r="AK243" s="1" t="s">
        <v>6</v>
      </c>
      <c r="AL243" s="1" t="s">
        <v>5</v>
      </c>
      <c r="AM243" s="1">
        <v>0</v>
      </c>
      <c r="AN243" s="184">
        <v>36.06</v>
      </c>
      <c r="AO243" s="161">
        <v>1019</v>
      </c>
      <c r="AP243" s="181" t="s">
        <v>18</v>
      </c>
    </row>
    <row r="244" spans="2:42" x14ac:dyDescent="0.25">
      <c r="B244" s="161">
        <v>139</v>
      </c>
      <c r="C244" s="183">
        <v>0.41752</v>
      </c>
      <c r="D244" s="1">
        <v>2</v>
      </c>
      <c r="E244" s="184">
        <v>146.93</v>
      </c>
      <c r="L244" s="161">
        <v>62</v>
      </c>
      <c r="M244" s="183">
        <v>2.175503</v>
      </c>
      <c r="N244" s="1">
        <v>2</v>
      </c>
      <c r="O244" s="184">
        <v>124.95</v>
      </c>
      <c r="Q244" s="161">
        <v>304</v>
      </c>
      <c r="R244" s="183">
        <v>0.251639</v>
      </c>
      <c r="S244" s="1" t="s">
        <v>6</v>
      </c>
      <c r="T244" s="1" t="s">
        <v>5</v>
      </c>
      <c r="U244" s="1">
        <v>0</v>
      </c>
      <c r="V244" s="184">
        <v>38.11</v>
      </c>
      <c r="W244" s="161">
        <v>253</v>
      </c>
      <c r="X244" s="181" t="s">
        <v>19</v>
      </c>
      <c r="AI244" s="161">
        <v>1071</v>
      </c>
      <c r="AJ244" s="183">
        <v>0.538354</v>
      </c>
      <c r="AK244" s="1" t="s">
        <v>6</v>
      </c>
      <c r="AL244" s="1" t="s">
        <v>5</v>
      </c>
      <c r="AM244" s="1">
        <v>0</v>
      </c>
      <c r="AN244" s="184">
        <v>32.51</v>
      </c>
      <c r="AO244" s="161">
        <v>1025</v>
      </c>
      <c r="AP244" s="181" t="s">
        <v>18</v>
      </c>
    </row>
    <row r="245" spans="2:42" x14ac:dyDescent="0.25">
      <c r="B245" s="161">
        <v>140</v>
      </c>
      <c r="C245" s="183">
        <v>1.5533710000000001</v>
      </c>
      <c r="D245" s="1">
        <v>2</v>
      </c>
      <c r="E245" s="184">
        <v>149.12</v>
      </c>
      <c r="L245" s="161">
        <v>63</v>
      </c>
      <c r="M245" s="183">
        <v>1.170398</v>
      </c>
      <c r="N245" s="1">
        <v>2</v>
      </c>
      <c r="O245" s="184">
        <v>127.35</v>
      </c>
      <c r="Q245" s="161">
        <v>2828</v>
      </c>
      <c r="R245" s="183">
        <v>0.71410899999999999</v>
      </c>
      <c r="S245" s="1" t="s">
        <v>6</v>
      </c>
      <c r="T245" s="1" t="s">
        <v>5</v>
      </c>
      <c r="U245" s="1">
        <v>0</v>
      </c>
      <c r="V245" s="184">
        <v>38.11</v>
      </c>
      <c r="W245" s="161">
        <v>256</v>
      </c>
      <c r="X245" s="181" t="s">
        <v>19</v>
      </c>
      <c r="AI245" s="161">
        <v>1087</v>
      </c>
      <c r="AJ245" s="183">
        <v>0.13267000000000001</v>
      </c>
      <c r="AK245" s="1" t="s">
        <v>6</v>
      </c>
      <c r="AL245" s="1" t="s">
        <v>5</v>
      </c>
      <c r="AM245" s="1">
        <v>0</v>
      </c>
      <c r="AN245" s="184">
        <v>36.17</v>
      </c>
      <c r="AO245" s="161">
        <v>1033</v>
      </c>
      <c r="AP245" s="181" t="s">
        <v>18</v>
      </c>
    </row>
    <row r="246" spans="2:42" x14ac:dyDescent="0.25">
      <c r="B246" s="161">
        <v>141</v>
      </c>
      <c r="C246" s="183">
        <v>1.893867</v>
      </c>
      <c r="D246" s="1">
        <v>2</v>
      </c>
      <c r="E246" s="184">
        <v>135.43</v>
      </c>
      <c r="L246" s="161">
        <v>65</v>
      </c>
      <c r="M246" s="183">
        <v>1.1029100000000001</v>
      </c>
      <c r="N246" s="1">
        <v>2</v>
      </c>
      <c r="O246" s="184">
        <v>135.15</v>
      </c>
      <c r="Q246" s="161">
        <v>2220</v>
      </c>
      <c r="R246" s="183">
        <v>0.69433699999999998</v>
      </c>
      <c r="S246" s="1" t="s">
        <v>6</v>
      </c>
      <c r="T246" s="1" t="s">
        <v>5</v>
      </c>
      <c r="U246" s="1">
        <v>0</v>
      </c>
      <c r="V246" s="184">
        <v>38.200000000000003</v>
      </c>
      <c r="W246" s="161">
        <v>257</v>
      </c>
      <c r="X246" s="181" t="s">
        <v>19</v>
      </c>
      <c r="AI246" s="161">
        <v>1102</v>
      </c>
      <c r="AJ246" s="183">
        <v>0.26554</v>
      </c>
      <c r="AK246" s="1" t="s">
        <v>6</v>
      </c>
      <c r="AL246" s="1" t="s">
        <v>5</v>
      </c>
      <c r="AM246" s="1">
        <v>0</v>
      </c>
      <c r="AN246" s="184">
        <v>33.799999999999997</v>
      </c>
      <c r="AO246" s="161">
        <v>1034</v>
      </c>
      <c r="AP246" s="181" t="s">
        <v>18</v>
      </c>
    </row>
    <row r="247" spans="2:42" x14ac:dyDescent="0.25">
      <c r="B247" s="161">
        <v>143</v>
      </c>
      <c r="C247" s="183">
        <v>1.976888</v>
      </c>
      <c r="D247" s="1">
        <v>2</v>
      </c>
      <c r="E247" s="184">
        <v>133.94999999999999</v>
      </c>
      <c r="L247" s="161">
        <v>66</v>
      </c>
      <c r="M247" s="183">
        <v>1.68533</v>
      </c>
      <c r="N247" s="1">
        <v>2</v>
      </c>
      <c r="O247" s="184">
        <v>137.84</v>
      </c>
      <c r="Q247" s="161">
        <v>2599</v>
      </c>
      <c r="R247" s="183">
        <v>0.81472299999999997</v>
      </c>
      <c r="S247" s="1" t="s">
        <v>6</v>
      </c>
      <c r="T247" s="1" t="s">
        <v>5</v>
      </c>
      <c r="U247" s="1">
        <v>0</v>
      </c>
      <c r="V247" s="184">
        <v>38.25</v>
      </c>
      <c r="W247" s="161">
        <v>261</v>
      </c>
      <c r="X247" s="181" t="s">
        <v>19</v>
      </c>
      <c r="AI247" s="161">
        <v>1109</v>
      </c>
      <c r="AJ247" s="183">
        <v>0.73401700000000003</v>
      </c>
      <c r="AK247" s="1" t="s">
        <v>6</v>
      </c>
      <c r="AL247" s="1" t="s">
        <v>5</v>
      </c>
      <c r="AM247" s="1">
        <v>0</v>
      </c>
      <c r="AN247" s="184">
        <v>46.7</v>
      </c>
      <c r="AO247" s="161">
        <v>1038</v>
      </c>
      <c r="AP247" s="181" t="s">
        <v>18</v>
      </c>
    </row>
    <row r="248" spans="2:42" x14ac:dyDescent="0.25">
      <c r="B248" s="161">
        <v>145</v>
      </c>
      <c r="C248" s="183">
        <v>0.89242999999999995</v>
      </c>
      <c r="D248" s="1">
        <v>2</v>
      </c>
      <c r="E248" s="184">
        <v>139.02000000000001</v>
      </c>
      <c r="L248" s="161">
        <v>67</v>
      </c>
      <c r="M248" s="183">
        <v>1.116382</v>
      </c>
      <c r="N248" s="1">
        <v>2</v>
      </c>
      <c r="O248" s="184">
        <v>121.43</v>
      </c>
      <c r="Q248" s="161">
        <v>293</v>
      </c>
      <c r="R248" s="183">
        <v>1.0096670000000001</v>
      </c>
      <c r="S248" s="1" t="s">
        <v>6</v>
      </c>
      <c r="T248" s="1" t="s">
        <v>5</v>
      </c>
      <c r="U248" s="1">
        <v>0</v>
      </c>
      <c r="V248" s="184">
        <v>38.369999999999997</v>
      </c>
      <c r="W248" s="161">
        <v>264</v>
      </c>
      <c r="X248" s="181" t="s">
        <v>19</v>
      </c>
      <c r="AI248" s="161">
        <v>1111</v>
      </c>
      <c r="AJ248" s="183">
        <v>0.64311200000000002</v>
      </c>
      <c r="AK248" s="1" t="s">
        <v>6</v>
      </c>
      <c r="AL248" s="1" t="s">
        <v>5</v>
      </c>
      <c r="AM248" s="1">
        <v>0</v>
      </c>
      <c r="AN248" s="184">
        <v>38.58</v>
      </c>
      <c r="AO248" s="161">
        <v>1054</v>
      </c>
      <c r="AP248" s="181" t="s">
        <v>18</v>
      </c>
    </row>
    <row r="249" spans="2:42" x14ac:dyDescent="0.25">
      <c r="B249" s="161">
        <v>146</v>
      </c>
      <c r="C249" s="183">
        <v>0.703874</v>
      </c>
      <c r="D249" s="1">
        <v>2</v>
      </c>
      <c r="E249" s="184">
        <v>134.24</v>
      </c>
      <c r="L249" s="161">
        <v>70</v>
      </c>
      <c r="M249" s="183">
        <v>0.46634599999999998</v>
      </c>
      <c r="N249" s="1">
        <v>2</v>
      </c>
      <c r="O249" s="184">
        <v>147.21</v>
      </c>
      <c r="Q249" s="161">
        <v>368</v>
      </c>
      <c r="R249" s="183">
        <v>0.66374699999999998</v>
      </c>
      <c r="S249" s="1" t="s">
        <v>6</v>
      </c>
      <c r="T249" s="1" t="s">
        <v>5</v>
      </c>
      <c r="U249" s="1">
        <v>0</v>
      </c>
      <c r="V249" s="184">
        <v>38.369999999999997</v>
      </c>
      <c r="W249" s="161">
        <v>269</v>
      </c>
      <c r="X249" s="181" t="s">
        <v>19</v>
      </c>
      <c r="AI249" s="161">
        <v>1118</v>
      </c>
      <c r="AJ249" s="183">
        <v>0.58994400000000002</v>
      </c>
      <c r="AK249" s="1" t="s">
        <v>6</v>
      </c>
      <c r="AL249" s="1" t="s">
        <v>5</v>
      </c>
      <c r="AM249" s="1">
        <v>0</v>
      </c>
      <c r="AN249" s="184">
        <v>45.24</v>
      </c>
      <c r="AO249" s="161">
        <v>1061</v>
      </c>
      <c r="AP249" s="181" t="s">
        <v>18</v>
      </c>
    </row>
    <row r="250" spans="2:42" x14ac:dyDescent="0.25">
      <c r="B250" s="161">
        <v>147</v>
      </c>
      <c r="C250" s="183">
        <v>0.29127199999999998</v>
      </c>
      <c r="D250" s="1">
        <v>2</v>
      </c>
      <c r="E250" s="184">
        <v>147.08000000000001</v>
      </c>
      <c r="L250" s="161">
        <v>80</v>
      </c>
      <c r="M250" s="183">
        <v>0.58455999999999997</v>
      </c>
      <c r="N250" s="1">
        <v>2</v>
      </c>
      <c r="O250" s="184">
        <v>137.88999999999999</v>
      </c>
      <c r="Q250" s="161">
        <v>226</v>
      </c>
      <c r="R250" s="183">
        <v>0.75465800000000005</v>
      </c>
      <c r="S250" s="1" t="s">
        <v>6</v>
      </c>
      <c r="T250" s="1" t="s">
        <v>5</v>
      </c>
      <c r="U250" s="1">
        <v>0</v>
      </c>
      <c r="V250" s="184">
        <v>38.43</v>
      </c>
      <c r="W250" s="161">
        <v>271</v>
      </c>
      <c r="X250" s="181" t="s">
        <v>19</v>
      </c>
      <c r="AI250" s="161">
        <v>1145</v>
      </c>
      <c r="AJ250" s="183">
        <v>0.300369</v>
      </c>
      <c r="AK250" s="1" t="s">
        <v>6</v>
      </c>
      <c r="AL250" s="1" t="s">
        <v>5</v>
      </c>
      <c r="AM250" s="1">
        <v>0</v>
      </c>
      <c r="AN250" s="184">
        <v>38.67</v>
      </c>
      <c r="AO250" s="161">
        <v>1064</v>
      </c>
      <c r="AP250" s="181" t="s">
        <v>18</v>
      </c>
    </row>
    <row r="251" spans="2:42" x14ac:dyDescent="0.25">
      <c r="B251" s="161">
        <v>150</v>
      </c>
      <c r="C251" s="183">
        <v>0.46737600000000001</v>
      </c>
      <c r="D251" s="1">
        <v>2</v>
      </c>
      <c r="E251" s="184">
        <v>138.34</v>
      </c>
      <c r="L251" s="161">
        <v>81</v>
      </c>
      <c r="M251" s="183">
        <v>0.62410900000000002</v>
      </c>
      <c r="N251" s="1">
        <v>2</v>
      </c>
      <c r="O251" s="184">
        <v>137.08000000000001</v>
      </c>
      <c r="Q251" s="161">
        <v>1149</v>
      </c>
      <c r="R251" s="183">
        <v>0.54597099999999998</v>
      </c>
      <c r="S251" s="1" t="s">
        <v>6</v>
      </c>
      <c r="T251" s="1" t="s">
        <v>5</v>
      </c>
      <c r="U251" s="1">
        <v>0</v>
      </c>
      <c r="V251" s="184">
        <v>38.44</v>
      </c>
      <c r="W251" s="161">
        <v>273</v>
      </c>
      <c r="X251" s="181" t="s">
        <v>19</v>
      </c>
      <c r="AI251" s="161">
        <v>1147</v>
      </c>
      <c r="AJ251" s="183">
        <v>0.78793400000000002</v>
      </c>
      <c r="AK251" s="1" t="s">
        <v>6</v>
      </c>
      <c r="AL251" s="1" t="s">
        <v>5</v>
      </c>
      <c r="AM251" s="1">
        <v>0</v>
      </c>
      <c r="AN251" s="184">
        <v>46.55</v>
      </c>
      <c r="AO251" s="161">
        <v>1065</v>
      </c>
      <c r="AP251" s="181" t="s">
        <v>18</v>
      </c>
    </row>
    <row r="252" spans="2:42" x14ac:dyDescent="0.25">
      <c r="B252" s="161">
        <v>151</v>
      </c>
      <c r="C252" s="183">
        <v>1.354609</v>
      </c>
      <c r="D252" s="1">
        <v>2</v>
      </c>
      <c r="E252" s="184">
        <v>142.54</v>
      </c>
      <c r="L252" s="161">
        <v>82</v>
      </c>
      <c r="M252" s="183">
        <v>1.081</v>
      </c>
      <c r="N252" s="1">
        <v>2</v>
      </c>
      <c r="O252" s="184">
        <v>131.76</v>
      </c>
      <c r="Q252" s="161">
        <v>207</v>
      </c>
      <c r="R252" s="183">
        <v>1.117381</v>
      </c>
      <c r="S252" s="1" t="s">
        <v>6</v>
      </c>
      <c r="T252" s="1" t="s">
        <v>5</v>
      </c>
      <c r="U252" s="1">
        <v>0</v>
      </c>
      <c r="V252" s="184">
        <v>38.53</v>
      </c>
      <c r="W252" s="161">
        <v>274</v>
      </c>
      <c r="X252" s="181" t="s">
        <v>19</v>
      </c>
      <c r="AI252" s="161">
        <v>1158</v>
      </c>
      <c r="AJ252" s="183">
        <v>0.15731700000000001</v>
      </c>
      <c r="AK252" s="1" t="s">
        <v>6</v>
      </c>
      <c r="AL252" s="1" t="s">
        <v>5</v>
      </c>
      <c r="AM252" s="1">
        <v>0</v>
      </c>
      <c r="AN252" s="184">
        <v>48.76</v>
      </c>
      <c r="AO252" s="161">
        <v>1068</v>
      </c>
      <c r="AP252" s="181" t="s">
        <v>18</v>
      </c>
    </row>
    <row r="253" spans="2:42" x14ac:dyDescent="0.25">
      <c r="B253" s="161">
        <v>152</v>
      </c>
      <c r="C253" s="183">
        <v>0.59174700000000002</v>
      </c>
      <c r="D253" s="1">
        <v>2</v>
      </c>
      <c r="E253" s="184">
        <v>123.12</v>
      </c>
      <c r="L253" s="161">
        <v>83</v>
      </c>
      <c r="M253" s="183">
        <v>1.5892230000000001</v>
      </c>
      <c r="N253" s="1">
        <v>2</v>
      </c>
      <c r="O253" s="184">
        <v>125.69</v>
      </c>
      <c r="Q253" s="161">
        <v>944</v>
      </c>
      <c r="R253" s="183">
        <v>0.243506</v>
      </c>
      <c r="S253" s="1" t="s">
        <v>6</v>
      </c>
      <c r="T253" s="1" t="s">
        <v>5</v>
      </c>
      <c r="U253" s="1">
        <v>0</v>
      </c>
      <c r="V253" s="184">
        <v>38.56</v>
      </c>
      <c r="W253" s="161">
        <v>277</v>
      </c>
      <c r="X253" s="181" t="s">
        <v>19</v>
      </c>
      <c r="AI253" s="161">
        <v>1160</v>
      </c>
      <c r="AJ253" s="183">
        <v>0.75766500000000003</v>
      </c>
      <c r="AK253" s="1" t="s">
        <v>6</v>
      </c>
      <c r="AL253" s="1" t="s">
        <v>5</v>
      </c>
      <c r="AM253" s="1">
        <v>0</v>
      </c>
      <c r="AN253" s="184">
        <v>45.01</v>
      </c>
      <c r="AO253" s="161">
        <v>1083</v>
      </c>
      <c r="AP253" s="181" t="s">
        <v>18</v>
      </c>
    </row>
    <row r="254" spans="2:42" x14ac:dyDescent="0.25">
      <c r="B254" s="161">
        <v>153</v>
      </c>
      <c r="C254" s="183">
        <v>0.81625300000000001</v>
      </c>
      <c r="D254" s="1">
        <v>2</v>
      </c>
      <c r="E254" s="184">
        <v>125.41</v>
      </c>
      <c r="L254" s="161">
        <v>84</v>
      </c>
      <c r="M254" s="183">
        <v>0.234815</v>
      </c>
      <c r="N254" s="1">
        <v>2</v>
      </c>
      <c r="O254" s="184">
        <v>133.76</v>
      </c>
      <c r="Q254" s="161">
        <v>1960</v>
      </c>
      <c r="R254" s="183">
        <v>0.30825599999999997</v>
      </c>
      <c r="S254" s="1" t="s">
        <v>6</v>
      </c>
      <c r="T254" s="1" t="s">
        <v>5</v>
      </c>
      <c r="U254" s="1">
        <v>0</v>
      </c>
      <c r="V254" s="184">
        <v>38.57</v>
      </c>
      <c r="W254" s="161">
        <v>282</v>
      </c>
      <c r="X254" s="181" t="s">
        <v>19</v>
      </c>
      <c r="AI254" s="161">
        <v>1162</v>
      </c>
      <c r="AJ254" s="183">
        <v>0.91213500000000003</v>
      </c>
      <c r="AK254" s="1" t="s">
        <v>6</v>
      </c>
      <c r="AL254" s="1" t="s">
        <v>5</v>
      </c>
      <c r="AM254" s="1">
        <v>0</v>
      </c>
      <c r="AN254" s="184">
        <v>31.48</v>
      </c>
      <c r="AO254" s="161">
        <v>1087</v>
      </c>
      <c r="AP254" s="181" t="s">
        <v>18</v>
      </c>
    </row>
    <row r="255" spans="2:42" x14ac:dyDescent="0.25">
      <c r="B255" s="161">
        <v>154</v>
      </c>
      <c r="C255" s="183">
        <v>0.646393</v>
      </c>
      <c r="D255" s="1">
        <v>2</v>
      </c>
      <c r="E255" s="184">
        <v>137.80000000000001</v>
      </c>
      <c r="L255" s="161">
        <v>85</v>
      </c>
      <c r="M255" s="183">
        <v>0.57856300000000005</v>
      </c>
      <c r="N255" s="1">
        <v>2</v>
      </c>
      <c r="O255" s="184">
        <v>137.37</v>
      </c>
      <c r="Q255" s="161">
        <v>1400</v>
      </c>
      <c r="R255" s="183">
        <v>0.64311200000000002</v>
      </c>
      <c r="S255" s="1" t="s">
        <v>6</v>
      </c>
      <c r="T255" s="1" t="s">
        <v>5</v>
      </c>
      <c r="U255" s="1">
        <v>0</v>
      </c>
      <c r="V255" s="184">
        <v>38.58</v>
      </c>
      <c r="W255" s="161">
        <v>292</v>
      </c>
      <c r="X255" s="181" t="s">
        <v>19</v>
      </c>
      <c r="AI255" s="161">
        <v>1168</v>
      </c>
      <c r="AJ255" s="183">
        <v>0.15897500000000001</v>
      </c>
      <c r="AK255" s="1" t="s">
        <v>6</v>
      </c>
      <c r="AL255" s="1" t="s">
        <v>5</v>
      </c>
      <c r="AM255" s="1">
        <v>0</v>
      </c>
      <c r="AN255" s="184">
        <v>46.91</v>
      </c>
      <c r="AO255" s="161">
        <v>1105</v>
      </c>
      <c r="AP255" s="181" t="s">
        <v>18</v>
      </c>
    </row>
    <row r="256" spans="2:42" x14ac:dyDescent="0.25">
      <c r="B256" s="161">
        <v>156</v>
      </c>
      <c r="C256" s="183">
        <v>1.9464760000000001</v>
      </c>
      <c r="D256" s="1">
        <v>2</v>
      </c>
      <c r="E256" s="184">
        <v>144.11000000000001</v>
      </c>
      <c r="L256" s="161">
        <v>87</v>
      </c>
      <c r="M256" s="183">
        <v>0.92913500000000004</v>
      </c>
      <c r="N256" s="1">
        <v>2</v>
      </c>
      <c r="O256" s="184">
        <v>143.79</v>
      </c>
      <c r="Q256" s="161">
        <v>2020</v>
      </c>
      <c r="R256" s="183">
        <v>0.87203399999999998</v>
      </c>
      <c r="S256" s="1" t="s">
        <v>6</v>
      </c>
      <c r="T256" s="1" t="s">
        <v>5</v>
      </c>
      <c r="U256" s="1">
        <v>0</v>
      </c>
      <c r="V256" s="184">
        <v>38.65</v>
      </c>
      <c r="W256" s="161">
        <v>315</v>
      </c>
      <c r="X256" s="181" t="s">
        <v>19</v>
      </c>
      <c r="AI256" s="161">
        <v>1171</v>
      </c>
      <c r="AJ256" s="183">
        <v>0.17004</v>
      </c>
      <c r="AK256" s="1" t="s">
        <v>6</v>
      </c>
      <c r="AL256" s="1" t="s">
        <v>5</v>
      </c>
      <c r="AM256" s="1">
        <v>0</v>
      </c>
      <c r="AN256" s="184">
        <v>35.11</v>
      </c>
      <c r="AO256" s="161">
        <v>1106</v>
      </c>
      <c r="AP256" s="181" t="s">
        <v>18</v>
      </c>
    </row>
    <row r="257" spans="2:42" x14ac:dyDescent="0.25">
      <c r="B257" s="161">
        <v>159</v>
      </c>
      <c r="C257" s="183">
        <v>0.84756200000000004</v>
      </c>
      <c r="D257" s="1">
        <v>2</v>
      </c>
      <c r="E257" s="184">
        <v>124.34</v>
      </c>
      <c r="L257" s="161">
        <v>88</v>
      </c>
      <c r="M257" s="183">
        <v>0.20729800000000001</v>
      </c>
      <c r="N257" s="1">
        <v>2</v>
      </c>
      <c r="O257" s="184">
        <v>136.91999999999999</v>
      </c>
      <c r="Q257" s="161">
        <v>1510</v>
      </c>
      <c r="R257" s="183">
        <v>0.46202399999999999</v>
      </c>
      <c r="S257" s="1" t="s">
        <v>6</v>
      </c>
      <c r="T257" s="1" t="s">
        <v>5</v>
      </c>
      <c r="U257" s="1">
        <v>0</v>
      </c>
      <c r="V257" s="184">
        <v>38.659999999999997</v>
      </c>
      <c r="W257" s="161">
        <v>322</v>
      </c>
      <c r="X257" s="181" t="s">
        <v>19</v>
      </c>
      <c r="AI257" s="161">
        <v>1173</v>
      </c>
      <c r="AJ257" s="183">
        <v>0.92939499999999997</v>
      </c>
      <c r="AK257" s="1" t="s">
        <v>6</v>
      </c>
      <c r="AL257" s="1" t="s">
        <v>5</v>
      </c>
      <c r="AM257" s="1">
        <v>0</v>
      </c>
      <c r="AN257" s="184">
        <v>48.93</v>
      </c>
      <c r="AO257" s="161">
        <v>1117</v>
      </c>
      <c r="AP257" s="181" t="s">
        <v>18</v>
      </c>
    </row>
    <row r="258" spans="2:42" x14ac:dyDescent="0.25">
      <c r="B258" s="161">
        <v>160</v>
      </c>
      <c r="C258" s="183">
        <v>1.7906470000000001</v>
      </c>
      <c r="D258" s="1">
        <v>2</v>
      </c>
      <c r="E258" s="184">
        <v>126.26</v>
      </c>
      <c r="L258" s="161">
        <v>89</v>
      </c>
      <c r="M258" s="183">
        <v>2.7609439999999998</v>
      </c>
      <c r="N258" s="1">
        <v>2</v>
      </c>
      <c r="O258" s="184">
        <v>142.22999999999999</v>
      </c>
      <c r="Q258" s="161">
        <v>2255</v>
      </c>
      <c r="R258" s="183">
        <v>0.75200800000000001</v>
      </c>
      <c r="S258" s="1" t="s">
        <v>6</v>
      </c>
      <c r="T258" s="1" t="s">
        <v>5</v>
      </c>
      <c r="U258" s="1">
        <v>0</v>
      </c>
      <c r="V258" s="184">
        <v>38.659999999999997</v>
      </c>
      <c r="W258" s="161">
        <v>339</v>
      </c>
      <c r="X258" s="181" t="s">
        <v>19</v>
      </c>
      <c r="AI258" s="161">
        <v>1178</v>
      </c>
      <c r="AJ258" s="183">
        <v>0.80452199999999996</v>
      </c>
      <c r="AK258" s="1" t="s">
        <v>6</v>
      </c>
      <c r="AL258" s="1" t="s">
        <v>5</v>
      </c>
      <c r="AM258" s="1">
        <v>0</v>
      </c>
      <c r="AN258" s="184">
        <v>49.99</v>
      </c>
      <c r="AO258" s="161">
        <v>1122</v>
      </c>
      <c r="AP258" s="181" t="s">
        <v>18</v>
      </c>
    </row>
    <row r="259" spans="2:42" x14ac:dyDescent="0.25">
      <c r="B259" s="161">
        <v>162</v>
      </c>
      <c r="C259" s="183">
        <v>0.74313099999999999</v>
      </c>
      <c r="D259" s="1">
        <v>2</v>
      </c>
      <c r="E259" s="184">
        <v>124.7</v>
      </c>
      <c r="L259" s="161">
        <v>90</v>
      </c>
      <c r="M259" s="183">
        <v>1.4798819999999999</v>
      </c>
      <c r="N259" s="1">
        <v>2</v>
      </c>
      <c r="O259" s="184">
        <v>125.48</v>
      </c>
      <c r="Q259" s="161">
        <v>534</v>
      </c>
      <c r="R259" s="183">
        <v>0.26230900000000001</v>
      </c>
      <c r="S259" s="1" t="s">
        <v>6</v>
      </c>
      <c r="T259" s="1" t="s">
        <v>5</v>
      </c>
      <c r="U259" s="1">
        <v>0</v>
      </c>
      <c r="V259" s="184">
        <v>38.67</v>
      </c>
      <c r="W259" s="161">
        <v>343</v>
      </c>
      <c r="X259" s="181" t="s">
        <v>19</v>
      </c>
      <c r="AI259" s="161">
        <v>1182</v>
      </c>
      <c r="AJ259" s="183">
        <v>0.83230999999999999</v>
      </c>
      <c r="AK259" s="1" t="s">
        <v>6</v>
      </c>
      <c r="AL259" s="1" t="s">
        <v>5</v>
      </c>
      <c r="AM259" s="1">
        <v>0</v>
      </c>
      <c r="AN259" s="184">
        <v>37.9</v>
      </c>
      <c r="AO259" s="161">
        <v>1132</v>
      </c>
      <c r="AP259" s="181" t="s">
        <v>18</v>
      </c>
    </row>
    <row r="260" spans="2:42" x14ac:dyDescent="0.25">
      <c r="B260" s="161">
        <v>164</v>
      </c>
      <c r="C260" s="183">
        <v>2.175503</v>
      </c>
      <c r="D260" s="1">
        <v>2</v>
      </c>
      <c r="E260" s="184">
        <v>124.95</v>
      </c>
      <c r="L260" s="161">
        <v>91</v>
      </c>
      <c r="M260" s="183">
        <v>0.55205599999999999</v>
      </c>
      <c r="N260" s="1">
        <v>2</v>
      </c>
      <c r="O260" s="184">
        <v>137.57</v>
      </c>
      <c r="Q260" s="161">
        <v>1444</v>
      </c>
      <c r="R260" s="183">
        <v>0.300369</v>
      </c>
      <c r="S260" s="1" t="s">
        <v>6</v>
      </c>
      <c r="T260" s="1" t="s">
        <v>5</v>
      </c>
      <c r="U260" s="1">
        <v>0</v>
      </c>
      <c r="V260" s="184">
        <v>38.67</v>
      </c>
      <c r="W260" s="161">
        <v>347</v>
      </c>
      <c r="X260" s="181" t="s">
        <v>19</v>
      </c>
      <c r="AI260" s="161">
        <v>1185</v>
      </c>
      <c r="AJ260" s="183">
        <v>0.36566399999999999</v>
      </c>
      <c r="AK260" s="1" t="s">
        <v>6</v>
      </c>
      <c r="AL260" s="1" t="s">
        <v>5</v>
      </c>
      <c r="AM260" s="1">
        <v>0</v>
      </c>
      <c r="AN260" s="184">
        <v>34.950000000000003</v>
      </c>
      <c r="AO260" s="161">
        <v>1133</v>
      </c>
      <c r="AP260" s="181" t="s">
        <v>18</v>
      </c>
    </row>
    <row r="261" spans="2:42" x14ac:dyDescent="0.25">
      <c r="B261" s="161">
        <v>165</v>
      </c>
      <c r="C261" s="183">
        <v>1.170398</v>
      </c>
      <c r="D261" s="1">
        <v>2</v>
      </c>
      <c r="E261" s="184">
        <v>127.35</v>
      </c>
      <c r="L261" s="161">
        <v>93</v>
      </c>
      <c r="M261" s="183">
        <v>0.74621899999999997</v>
      </c>
      <c r="N261" s="1">
        <v>2</v>
      </c>
      <c r="O261" s="184">
        <v>139.66999999999999</v>
      </c>
      <c r="Q261" s="161">
        <v>2270</v>
      </c>
      <c r="R261" s="183">
        <v>9.5047000000000006E-2</v>
      </c>
      <c r="S261" s="1" t="s">
        <v>6</v>
      </c>
      <c r="T261" s="1" t="s">
        <v>5</v>
      </c>
      <c r="U261" s="1">
        <v>0</v>
      </c>
      <c r="V261" s="184">
        <v>38.68</v>
      </c>
      <c r="W261" s="161">
        <v>370</v>
      </c>
      <c r="X261" s="181" t="s">
        <v>19</v>
      </c>
      <c r="AI261" s="161">
        <v>1186</v>
      </c>
      <c r="AJ261" s="183">
        <v>0.46202399999999999</v>
      </c>
      <c r="AK261" s="1" t="s">
        <v>6</v>
      </c>
      <c r="AL261" s="1" t="s">
        <v>5</v>
      </c>
      <c r="AM261" s="1">
        <v>0</v>
      </c>
      <c r="AN261" s="184">
        <v>38.659999999999997</v>
      </c>
      <c r="AO261" s="161">
        <v>1134</v>
      </c>
      <c r="AP261" s="181" t="s">
        <v>18</v>
      </c>
    </row>
    <row r="262" spans="2:42" x14ac:dyDescent="0.25">
      <c r="B262" s="161">
        <v>167</v>
      </c>
      <c r="C262" s="183">
        <v>1.1029100000000001</v>
      </c>
      <c r="D262" s="1">
        <v>2</v>
      </c>
      <c r="E262" s="184">
        <v>135.15</v>
      </c>
      <c r="L262" s="161">
        <v>96</v>
      </c>
      <c r="M262" s="183">
        <v>2.3054830000000002</v>
      </c>
      <c r="N262" s="1">
        <v>2</v>
      </c>
      <c r="O262" s="184">
        <v>142.86000000000001</v>
      </c>
      <c r="Q262" s="161">
        <v>2844</v>
      </c>
      <c r="R262" s="183">
        <v>0.41775200000000001</v>
      </c>
      <c r="S262" s="1" t="s">
        <v>6</v>
      </c>
      <c r="T262" s="1" t="s">
        <v>5</v>
      </c>
      <c r="U262" s="1">
        <v>0</v>
      </c>
      <c r="V262" s="184">
        <v>38.700000000000003</v>
      </c>
      <c r="W262" s="161">
        <v>372</v>
      </c>
      <c r="X262" s="181" t="s">
        <v>19</v>
      </c>
      <c r="AI262" s="161">
        <v>1199</v>
      </c>
      <c r="AJ262" s="183">
        <v>0.281468</v>
      </c>
      <c r="AK262" s="1" t="s">
        <v>6</v>
      </c>
      <c r="AL262" s="1" t="s">
        <v>5</v>
      </c>
      <c r="AM262" s="1">
        <v>0</v>
      </c>
      <c r="AN262" s="184">
        <v>49.55</v>
      </c>
      <c r="AO262" s="161">
        <v>1140</v>
      </c>
      <c r="AP262" s="181" t="s">
        <v>18</v>
      </c>
    </row>
    <row r="263" spans="2:42" x14ac:dyDescent="0.25">
      <c r="B263" s="161">
        <v>168</v>
      </c>
      <c r="C263" s="183">
        <v>1.68533</v>
      </c>
      <c r="D263" s="1">
        <v>2</v>
      </c>
      <c r="E263" s="184">
        <v>137.84</v>
      </c>
      <c r="L263" s="161">
        <v>97</v>
      </c>
      <c r="M263" s="183">
        <v>3.295452</v>
      </c>
      <c r="N263" s="1">
        <v>2</v>
      </c>
      <c r="O263" s="184">
        <v>132.62</v>
      </c>
      <c r="Q263" s="161">
        <v>1139</v>
      </c>
      <c r="R263" s="183">
        <v>0.24405299999999999</v>
      </c>
      <c r="S263" s="1" t="s">
        <v>6</v>
      </c>
      <c r="T263" s="1" t="s">
        <v>5</v>
      </c>
      <c r="U263" s="1">
        <v>0</v>
      </c>
      <c r="V263" s="184">
        <v>38.76</v>
      </c>
      <c r="W263" s="161">
        <v>377</v>
      </c>
      <c r="X263" s="181" t="s">
        <v>19</v>
      </c>
      <c r="AI263" s="161">
        <v>1204</v>
      </c>
      <c r="AJ263" s="183">
        <v>0.59869399999999995</v>
      </c>
      <c r="AK263" s="1" t="s">
        <v>6</v>
      </c>
      <c r="AL263" s="1" t="s">
        <v>5</v>
      </c>
      <c r="AM263" s="1">
        <v>0</v>
      </c>
      <c r="AN263" s="184">
        <v>48.82</v>
      </c>
      <c r="AO263" s="161">
        <v>1160</v>
      </c>
      <c r="AP263" s="181" t="s">
        <v>18</v>
      </c>
    </row>
    <row r="264" spans="2:42" x14ac:dyDescent="0.25">
      <c r="B264" s="161">
        <v>169</v>
      </c>
      <c r="C264" s="183">
        <v>1.116382</v>
      </c>
      <c r="D264" s="1">
        <v>2</v>
      </c>
      <c r="E264" s="184">
        <v>121.43</v>
      </c>
      <c r="L264" s="161">
        <v>98</v>
      </c>
      <c r="M264" s="183">
        <v>1.301739</v>
      </c>
      <c r="N264" s="1">
        <v>2</v>
      </c>
      <c r="O264" s="184">
        <v>123.3</v>
      </c>
      <c r="Q264" s="161">
        <v>1150</v>
      </c>
      <c r="R264" s="183">
        <v>0.125829</v>
      </c>
      <c r="S264" s="1" t="s">
        <v>6</v>
      </c>
      <c r="T264" s="1" t="s">
        <v>5</v>
      </c>
      <c r="U264" s="1">
        <v>0</v>
      </c>
      <c r="V264" s="184">
        <v>38.770000000000003</v>
      </c>
      <c r="W264" s="161">
        <v>382</v>
      </c>
      <c r="X264" s="181" t="s">
        <v>19</v>
      </c>
      <c r="AI264" s="161">
        <v>1208</v>
      </c>
      <c r="AJ264" s="183">
        <v>1.0788580000000001</v>
      </c>
      <c r="AK264" s="1" t="s">
        <v>6</v>
      </c>
      <c r="AL264" s="1" t="s">
        <v>5</v>
      </c>
      <c r="AM264" s="1">
        <v>0</v>
      </c>
      <c r="AN264" s="184">
        <v>45.12</v>
      </c>
      <c r="AO264" s="161">
        <v>1170</v>
      </c>
      <c r="AP264" s="181" t="s">
        <v>18</v>
      </c>
    </row>
    <row r="265" spans="2:42" x14ac:dyDescent="0.25">
      <c r="B265" s="161">
        <v>172</v>
      </c>
      <c r="C265" s="183">
        <v>0.46634599999999998</v>
      </c>
      <c r="D265" s="1">
        <v>2</v>
      </c>
      <c r="E265" s="184">
        <v>147.21</v>
      </c>
      <c r="L265" s="161">
        <v>101</v>
      </c>
      <c r="M265" s="183">
        <v>1.352168</v>
      </c>
      <c r="N265" s="1">
        <v>2</v>
      </c>
      <c r="O265" s="184">
        <v>128.38</v>
      </c>
      <c r="Q265" s="161">
        <v>1291</v>
      </c>
      <c r="R265" s="183">
        <v>0.28028700000000001</v>
      </c>
      <c r="S265" s="1" t="s">
        <v>6</v>
      </c>
      <c r="T265" s="1" t="s">
        <v>5</v>
      </c>
      <c r="U265" s="1">
        <v>0</v>
      </c>
      <c r="V265" s="184">
        <v>38.840000000000003</v>
      </c>
      <c r="W265" s="161">
        <v>388</v>
      </c>
      <c r="X265" s="181" t="s">
        <v>19</v>
      </c>
      <c r="AI265" s="161">
        <v>1217</v>
      </c>
      <c r="AJ265" s="183">
        <v>0.51039000000000001</v>
      </c>
      <c r="AK265" s="1" t="s">
        <v>6</v>
      </c>
      <c r="AL265" s="1" t="s">
        <v>5</v>
      </c>
      <c r="AM265" s="1">
        <v>0</v>
      </c>
      <c r="AN265" s="184">
        <v>45</v>
      </c>
      <c r="AO265" s="161">
        <v>1171</v>
      </c>
      <c r="AP265" s="181" t="s">
        <v>18</v>
      </c>
    </row>
    <row r="266" spans="2:42" x14ac:dyDescent="0.25">
      <c r="B266" s="161">
        <v>182</v>
      </c>
      <c r="C266" s="183">
        <v>0.58455999999999997</v>
      </c>
      <c r="D266" s="1">
        <v>2</v>
      </c>
      <c r="E266" s="184">
        <v>137.88999999999999</v>
      </c>
      <c r="L266" s="161">
        <v>102</v>
      </c>
      <c r="M266" s="183">
        <v>1.045588</v>
      </c>
      <c r="N266" s="1">
        <v>2</v>
      </c>
      <c r="O266" s="184">
        <v>130.91</v>
      </c>
      <c r="Q266" s="161">
        <v>370</v>
      </c>
      <c r="R266" s="183">
        <v>0.53610100000000005</v>
      </c>
      <c r="S266" s="1" t="s">
        <v>6</v>
      </c>
      <c r="T266" s="1" t="s">
        <v>5</v>
      </c>
      <c r="U266" s="1">
        <v>0</v>
      </c>
      <c r="V266" s="184">
        <v>38.85</v>
      </c>
      <c r="W266" s="161">
        <v>392</v>
      </c>
      <c r="X266" s="181" t="s">
        <v>19</v>
      </c>
      <c r="AI266" s="161">
        <v>1227</v>
      </c>
      <c r="AJ266" s="183">
        <v>0.46363599999999999</v>
      </c>
      <c r="AK266" s="1" t="s">
        <v>6</v>
      </c>
      <c r="AL266" s="1" t="s">
        <v>5</v>
      </c>
      <c r="AM266" s="1">
        <v>0</v>
      </c>
      <c r="AN266" s="184">
        <v>35.17</v>
      </c>
      <c r="AO266" s="161">
        <v>1173</v>
      </c>
      <c r="AP266" s="181" t="s">
        <v>18</v>
      </c>
    </row>
    <row r="267" spans="2:42" x14ac:dyDescent="0.25">
      <c r="B267" s="161">
        <v>183</v>
      </c>
      <c r="C267" s="183">
        <v>0.62410900000000002</v>
      </c>
      <c r="D267" s="1">
        <v>2</v>
      </c>
      <c r="E267" s="184">
        <v>137.08000000000001</v>
      </c>
      <c r="L267" s="161">
        <v>105</v>
      </c>
      <c r="M267" s="183">
        <v>0.66031499999999999</v>
      </c>
      <c r="N267" s="1">
        <v>2</v>
      </c>
      <c r="O267" s="184">
        <v>138.19999999999999</v>
      </c>
      <c r="Q267" s="161">
        <v>1312</v>
      </c>
      <c r="R267" s="183">
        <v>0.72275599999999995</v>
      </c>
      <c r="S267" s="1" t="s">
        <v>6</v>
      </c>
      <c r="T267" s="1" t="s">
        <v>5</v>
      </c>
      <c r="U267" s="1">
        <v>0</v>
      </c>
      <c r="V267" s="184">
        <v>38.85</v>
      </c>
      <c r="W267" s="161">
        <v>396</v>
      </c>
      <c r="X267" s="181" t="s">
        <v>19</v>
      </c>
      <c r="AI267" s="161">
        <v>1230</v>
      </c>
      <c r="AJ267" s="183">
        <v>0.46169100000000002</v>
      </c>
      <c r="AK267" s="1" t="s">
        <v>6</v>
      </c>
      <c r="AL267" s="1" t="s">
        <v>5</v>
      </c>
      <c r="AM267" s="1">
        <v>0</v>
      </c>
      <c r="AN267" s="184">
        <v>39.39</v>
      </c>
      <c r="AO267" s="161">
        <v>1175</v>
      </c>
      <c r="AP267" s="181" t="s">
        <v>18</v>
      </c>
    </row>
    <row r="268" spans="2:42" x14ac:dyDescent="0.25">
      <c r="B268" s="161">
        <v>184</v>
      </c>
      <c r="C268" s="183">
        <v>1.081</v>
      </c>
      <c r="D268" s="1">
        <v>2</v>
      </c>
      <c r="E268" s="184">
        <v>131.76</v>
      </c>
      <c r="L268" s="161">
        <v>106</v>
      </c>
      <c r="M268" s="183">
        <v>0.240535</v>
      </c>
      <c r="N268" s="1">
        <v>2</v>
      </c>
      <c r="O268" s="184">
        <v>118.64</v>
      </c>
      <c r="Q268" s="161">
        <v>2358</v>
      </c>
      <c r="R268" s="183">
        <v>0.17901600000000001</v>
      </c>
      <c r="S268" s="1" t="s">
        <v>6</v>
      </c>
      <c r="T268" s="1" t="s">
        <v>5</v>
      </c>
      <c r="U268" s="1">
        <v>0</v>
      </c>
      <c r="V268" s="184">
        <v>38.86</v>
      </c>
      <c r="W268" s="161">
        <v>398</v>
      </c>
      <c r="X268" s="181" t="s">
        <v>19</v>
      </c>
      <c r="AI268" s="161">
        <v>1242</v>
      </c>
      <c r="AJ268" s="183">
        <v>1.59544</v>
      </c>
      <c r="AK268" s="1" t="s">
        <v>6</v>
      </c>
      <c r="AL268" s="1" t="s">
        <v>5</v>
      </c>
      <c r="AM268" s="1">
        <v>0</v>
      </c>
      <c r="AN268" s="184">
        <v>37.369999999999997</v>
      </c>
      <c r="AO268" s="161">
        <v>1183</v>
      </c>
      <c r="AP268" s="181" t="s">
        <v>18</v>
      </c>
    </row>
    <row r="269" spans="2:42" x14ac:dyDescent="0.25">
      <c r="B269" s="161">
        <v>185</v>
      </c>
      <c r="C269" s="183">
        <v>1.5892230000000001</v>
      </c>
      <c r="D269" s="1">
        <v>2</v>
      </c>
      <c r="E269" s="184">
        <v>125.69</v>
      </c>
      <c r="L269" s="161">
        <v>107</v>
      </c>
      <c r="M269" s="183">
        <v>1.3692260000000001</v>
      </c>
      <c r="N269" s="1">
        <v>2</v>
      </c>
      <c r="O269" s="184">
        <v>115.68</v>
      </c>
      <c r="Q269" s="161">
        <v>1198</v>
      </c>
      <c r="R269" s="183">
        <v>0.369369</v>
      </c>
      <c r="S269" s="1" t="s">
        <v>6</v>
      </c>
      <c r="T269" s="1" t="s">
        <v>5</v>
      </c>
      <c r="U269" s="1">
        <v>0</v>
      </c>
      <c r="V269" s="184">
        <v>38.880000000000003</v>
      </c>
      <c r="W269" s="161">
        <v>400</v>
      </c>
      <c r="X269" s="181" t="s">
        <v>19</v>
      </c>
      <c r="AI269" s="161">
        <v>1246</v>
      </c>
      <c r="AJ269" s="183">
        <v>0.64522299999999999</v>
      </c>
      <c r="AK269" s="1" t="s">
        <v>6</v>
      </c>
      <c r="AL269" s="1" t="s">
        <v>5</v>
      </c>
      <c r="AM269" s="1">
        <v>0</v>
      </c>
      <c r="AN269" s="184">
        <v>31.86</v>
      </c>
      <c r="AO269" s="161">
        <v>1197</v>
      </c>
      <c r="AP269" s="181" t="s">
        <v>18</v>
      </c>
    </row>
    <row r="270" spans="2:42" x14ac:dyDescent="0.25">
      <c r="B270" s="161">
        <v>186</v>
      </c>
      <c r="C270" s="183">
        <v>0.234815</v>
      </c>
      <c r="D270" s="1">
        <v>2</v>
      </c>
      <c r="E270" s="184">
        <v>133.76</v>
      </c>
      <c r="L270" s="161">
        <v>108</v>
      </c>
      <c r="M270" s="183">
        <v>1.452172</v>
      </c>
      <c r="N270" s="1">
        <v>2</v>
      </c>
      <c r="O270" s="184">
        <v>127.62</v>
      </c>
      <c r="Q270" s="161">
        <v>2036</v>
      </c>
      <c r="R270" s="183">
        <v>0.43735299999999999</v>
      </c>
      <c r="S270" s="1" t="s">
        <v>6</v>
      </c>
      <c r="T270" s="1" t="s">
        <v>5</v>
      </c>
      <c r="U270" s="1">
        <v>0</v>
      </c>
      <c r="V270" s="184">
        <v>38.89</v>
      </c>
      <c r="W270" s="161">
        <v>407</v>
      </c>
      <c r="X270" s="181" t="s">
        <v>19</v>
      </c>
      <c r="AI270" s="161">
        <v>1259</v>
      </c>
      <c r="AJ270" s="183">
        <v>0.296572</v>
      </c>
      <c r="AK270" s="1" t="s">
        <v>6</v>
      </c>
      <c r="AL270" s="1" t="s">
        <v>5</v>
      </c>
      <c r="AM270" s="1">
        <v>0</v>
      </c>
      <c r="AN270" s="184">
        <v>49.31</v>
      </c>
      <c r="AO270" s="161">
        <v>1198</v>
      </c>
      <c r="AP270" s="181" t="s">
        <v>18</v>
      </c>
    </row>
    <row r="271" spans="2:42" x14ac:dyDescent="0.25">
      <c r="B271" s="161">
        <v>187</v>
      </c>
      <c r="C271" s="183">
        <v>0.57856300000000005</v>
      </c>
      <c r="D271" s="1">
        <v>2</v>
      </c>
      <c r="E271" s="184">
        <v>137.37</v>
      </c>
      <c r="L271" s="161">
        <v>109</v>
      </c>
      <c r="M271" s="183">
        <v>1.2232730000000001</v>
      </c>
      <c r="N271" s="1">
        <v>2</v>
      </c>
      <c r="O271" s="184">
        <v>131.52000000000001</v>
      </c>
      <c r="Q271" s="161">
        <v>345</v>
      </c>
      <c r="R271" s="183">
        <v>1.102649</v>
      </c>
      <c r="S271" s="1" t="s">
        <v>6</v>
      </c>
      <c r="T271" s="1" t="s">
        <v>5</v>
      </c>
      <c r="U271" s="1">
        <v>0</v>
      </c>
      <c r="V271" s="184">
        <v>38.950000000000003</v>
      </c>
      <c r="W271" s="161">
        <v>411</v>
      </c>
      <c r="X271" s="181" t="s">
        <v>19</v>
      </c>
      <c r="AI271" s="161">
        <v>1263</v>
      </c>
      <c r="AJ271" s="183">
        <v>0.55482399999999998</v>
      </c>
      <c r="AK271" s="1" t="s">
        <v>6</v>
      </c>
      <c r="AL271" s="1" t="s">
        <v>5</v>
      </c>
      <c r="AM271" s="1">
        <v>0</v>
      </c>
      <c r="AN271" s="184">
        <v>45.5</v>
      </c>
      <c r="AO271" s="161">
        <v>1208</v>
      </c>
      <c r="AP271" s="181" t="s">
        <v>18</v>
      </c>
    </row>
    <row r="272" spans="2:42" x14ac:dyDescent="0.25">
      <c r="B272" s="161">
        <v>189</v>
      </c>
      <c r="C272" s="183">
        <v>0.92913500000000004</v>
      </c>
      <c r="D272" s="1">
        <v>2</v>
      </c>
      <c r="E272" s="184">
        <v>143.79</v>
      </c>
      <c r="L272" s="161">
        <v>110</v>
      </c>
      <c r="M272" s="183">
        <v>0.770644</v>
      </c>
      <c r="N272" s="1">
        <v>2</v>
      </c>
      <c r="O272" s="184">
        <v>145.97999999999999</v>
      </c>
      <c r="Q272" s="161">
        <v>755</v>
      </c>
      <c r="R272" s="183">
        <v>0.308114</v>
      </c>
      <c r="S272" s="1" t="s">
        <v>6</v>
      </c>
      <c r="T272" s="1" t="s">
        <v>5</v>
      </c>
      <c r="U272" s="1">
        <v>0</v>
      </c>
      <c r="V272" s="184">
        <v>38.950000000000003</v>
      </c>
      <c r="W272" s="161">
        <v>412</v>
      </c>
      <c r="X272" s="181" t="s">
        <v>19</v>
      </c>
      <c r="AI272" s="161">
        <v>1267</v>
      </c>
      <c r="AJ272" s="183">
        <v>0.83291899999999996</v>
      </c>
      <c r="AK272" s="1" t="s">
        <v>6</v>
      </c>
      <c r="AL272" s="1" t="s">
        <v>5</v>
      </c>
      <c r="AM272" s="1">
        <v>0</v>
      </c>
      <c r="AN272" s="184">
        <v>35.24</v>
      </c>
      <c r="AO272" s="161">
        <v>1216</v>
      </c>
      <c r="AP272" s="181" t="s">
        <v>18</v>
      </c>
    </row>
    <row r="273" spans="2:42" x14ac:dyDescent="0.25">
      <c r="B273" s="161">
        <v>190</v>
      </c>
      <c r="C273" s="183">
        <v>0.20729800000000001</v>
      </c>
      <c r="D273" s="1">
        <v>2</v>
      </c>
      <c r="E273" s="184">
        <v>136.91999999999999</v>
      </c>
      <c r="L273" s="161">
        <v>111</v>
      </c>
      <c r="M273" s="183">
        <v>0.64473499999999995</v>
      </c>
      <c r="N273" s="1">
        <v>2</v>
      </c>
      <c r="O273" s="184">
        <v>141.99</v>
      </c>
      <c r="Q273" s="161">
        <v>1075</v>
      </c>
      <c r="R273" s="183">
        <v>0.72069099999999997</v>
      </c>
      <c r="S273" s="1" t="s">
        <v>6</v>
      </c>
      <c r="T273" s="1" t="s">
        <v>5</v>
      </c>
      <c r="U273" s="1">
        <v>0</v>
      </c>
      <c r="V273" s="184">
        <v>38.99</v>
      </c>
      <c r="W273" s="161">
        <v>425</v>
      </c>
      <c r="X273" s="181" t="s">
        <v>19</v>
      </c>
      <c r="AI273" s="161">
        <v>1284</v>
      </c>
      <c r="AJ273" s="183">
        <v>2.3228979999999999</v>
      </c>
      <c r="AK273" s="1" t="s">
        <v>6</v>
      </c>
      <c r="AL273" s="1" t="s">
        <v>5</v>
      </c>
      <c r="AM273" s="1">
        <v>0</v>
      </c>
      <c r="AN273" s="184">
        <v>45.76</v>
      </c>
      <c r="AO273" s="161">
        <v>1221</v>
      </c>
      <c r="AP273" s="181" t="s">
        <v>18</v>
      </c>
    </row>
    <row r="274" spans="2:42" x14ac:dyDescent="0.25">
      <c r="B274" s="161">
        <v>191</v>
      </c>
      <c r="C274" s="183">
        <v>2.7609439999999998</v>
      </c>
      <c r="D274" s="1">
        <v>2</v>
      </c>
      <c r="E274" s="184">
        <v>142.22999999999999</v>
      </c>
      <c r="L274" s="161">
        <v>114</v>
      </c>
      <c r="M274" s="183">
        <v>0.23145499999999999</v>
      </c>
      <c r="N274" s="1">
        <v>2</v>
      </c>
      <c r="O274" s="184">
        <v>137.91999999999999</v>
      </c>
      <c r="Q274" s="161">
        <v>1872</v>
      </c>
      <c r="R274" s="183">
        <v>0.23975099999999999</v>
      </c>
      <c r="S274" s="1" t="s">
        <v>6</v>
      </c>
      <c r="T274" s="1" t="s">
        <v>5</v>
      </c>
      <c r="U274" s="1">
        <v>0</v>
      </c>
      <c r="V274" s="184">
        <v>39</v>
      </c>
      <c r="W274" s="161">
        <v>426</v>
      </c>
      <c r="X274" s="181" t="s">
        <v>19</v>
      </c>
      <c r="AI274" s="161">
        <v>1291</v>
      </c>
      <c r="AJ274" s="183">
        <v>0.37537900000000002</v>
      </c>
      <c r="AK274" s="1" t="s">
        <v>6</v>
      </c>
      <c r="AL274" s="1" t="s">
        <v>5</v>
      </c>
      <c r="AM274" s="1">
        <v>0</v>
      </c>
      <c r="AN274" s="184">
        <v>45.91</v>
      </c>
      <c r="AO274" s="161">
        <v>1226</v>
      </c>
      <c r="AP274" s="181" t="s">
        <v>18</v>
      </c>
    </row>
    <row r="275" spans="2:42" x14ac:dyDescent="0.25">
      <c r="B275" s="161">
        <v>192</v>
      </c>
      <c r="C275" s="183">
        <v>1.4798819999999999</v>
      </c>
      <c r="D275" s="1">
        <v>2</v>
      </c>
      <c r="E275" s="184">
        <v>125.48</v>
      </c>
      <c r="L275" s="161">
        <v>115</v>
      </c>
      <c r="M275" s="183">
        <v>1.2049879999999999</v>
      </c>
      <c r="N275" s="1">
        <v>2</v>
      </c>
      <c r="O275" s="184">
        <v>130.88999999999999</v>
      </c>
      <c r="Q275" s="161">
        <v>869</v>
      </c>
      <c r="R275" s="183">
        <v>0.22075600000000001</v>
      </c>
      <c r="S275" s="1" t="s">
        <v>6</v>
      </c>
      <c r="T275" s="1" t="s">
        <v>5</v>
      </c>
      <c r="U275" s="1">
        <v>0</v>
      </c>
      <c r="V275" s="184">
        <v>39.020000000000003</v>
      </c>
      <c r="W275" s="161">
        <v>432</v>
      </c>
      <c r="X275" s="181" t="s">
        <v>19</v>
      </c>
      <c r="AI275" s="161">
        <v>1304</v>
      </c>
      <c r="AJ275" s="183">
        <v>0.75862099999999999</v>
      </c>
      <c r="AK275" s="1" t="s">
        <v>6</v>
      </c>
      <c r="AL275" s="1" t="s">
        <v>5</v>
      </c>
      <c r="AM275" s="1">
        <v>0</v>
      </c>
      <c r="AN275" s="184">
        <v>45.29</v>
      </c>
      <c r="AO275" s="161">
        <v>1236</v>
      </c>
      <c r="AP275" s="181" t="s">
        <v>18</v>
      </c>
    </row>
    <row r="276" spans="2:42" x14ac:dyDescent="0.25">
      <c r="B276" s="161">
        <v>193</v>
      </c>
      <c r="C276" s="183">
        <v>0.55205599999999999</v>
      </c>
      <c r="D276" s="1">
        <v>2</v>
      </c>
      <c r="E276" s="184">
        <v>137.57</v>
      </c>
      <c r="L276" s="161">
        <v>116</v>
      </c>
      <c r="M276" s="183">
        <v>1.214243</v>
      </c>
      <c r="N276" s="1">
        <v>2</v>
      </c>
      <c r="O276" s="184">
        <v>142.25</v>
      </c>
      <c r="Q276" s="161">
        <v>255</v>
      </c>
      <c r="R276" s="183">
        <v>0.777397</v>
      </c>
      <c r="S276" s="1" t="s">
        <v>6</v>
      </c>
      <c r="T276" s="1" t="s">
        <v>5</v>
      </c>
      <c r="U276" s="1">
        <v>0</v>
      </c>
      <c r="V276" s="184">
        <v>39.03</v>
      </c>
      <c r="W276" s="161">
        <v>434</v>
      </c>
      <c r="X276" s="181" t="s">
        <v>19</v>
      </c>
      <c r="AI276" s="161">
        <v>1306</v>
      </c>
      <c r="AJ276" s="183">
        <v>2.2254010000000002</v>
      </c>
      <c r="AK276" s="1" t="s">
        <v>6</v>
      </c>
      <c r="AL276" s="1" t="s">
        <v>5</v>
      </c>
      <c r="AM276" s="1">
        <v>0</v>
      </c>
      <c r="AN276" s="184">
        <v>35.869999999999997</v>
      </c>
      <c r="AO276" s="161">
        <v>1241</v>
      </c>
      <c r="AP276" s="181" t="s">
        <v>18</v>
      </c>
    </row>
    <row r="277" spans="2:42" x14ac:dyDescent="0.25">
      <c r="B277" s="161">
        <v>195</v>
      </c>
      <c r="C277" s="183">
        <v>0.74621899999999997</v>
      </c>
      <c r="D277" s="1">
        <v>2</v>
      </c>
      <c r="E277" s="184">
        <v>139.66999999999999</v>
      </c>
      <c r="L277" s="161">
        <v>118</v>
      </c>
      <c r="M277" s="183">
        <v>0.39124399999999998</v>
      </c>
      <c r="N277" s="1">
        <v>2</v>
      </c>
      <c r="O277" s="184">
        <v>109.85</v>
      </c>
      <c r="Q277" s="161">
        <v>1177</v>
      </c>
      <c r="R277" s="183">
        <v>1.117073</v>
      </c>
      <c r="S277" s="1" t="s">
        <v>6</v>
      </c>
      <c r="T277" s="1" t="s">
        <v>5</v>
      </c>
      <c r="U277" s="1">
        <v>0</v>
      </c>
      <c r="V277" s="184">
        <v>39.03</v>
      </c>
      <c r="W277" s="161">
        <v>437</v>
      </c>
      <c r="X277" s="181" t="s">
        <v>19</v>
      </c>
      <c r="AI277" s="161">
        <v>1312</v>
      </c>
      <c r="AJ277" s="183">
        <v>1.4070689999999999</v>
      </c>
      <c r="AK277" s="1" t="s">
        <v>6</v>
      </c>
      <c r="AL277" s="1" t="s">
        <v>5</v>
      </c>
      <c r="AM277" s="1">
        <v>0</v>
      </c>
      <c r="AN277" s="184">
        <v>36.43</v>
      </c>
      <c r="AO277" s="161">
        <v>1245</v>
      </c>
      <c r="AP277" s="181" t="s">
        <v>18</v>
      </c>
    </row>
    <row r="278" spans="2:42" x14ac:dyDescent="0.25">
      <c r="B278" s="161">
        <v>198</v>
      </c>
      <c r="C278" s="183">
        <v>2.3054830000000002</v>
      </c>
      <c r="D278" s="1">
        <v>2</v>
      </c>
      <c r="E278" s="184">
        <v>142.86000000000001</v>
      </c>
      <c r="L278" s="161">
        <v>120</v>
      </c>
      <c r="M278" s="183">
        <v>0.207376</v>
      </c>
      <c r="N278" s="1">
        <v>2</v>
      </c>
      <c r="O278" s="184">
        <v>106.24</v>
      </c>
      <c r="Q278" s="161">
        <v>2848</v>
      </c>
      <c r="R278" s="183">
        <v>0.805284</v>
      </c>
      <c r="S278" s="1" t="s">
        <v>6</v>
      </c>
      <c r="T278" s="1" t="s">
        <v>5</v>
      </c>
      <c r="U278" s="1">
        <v>0</v>
      </c>
      <c r="V278" s="184">
        <v>39.130000000000003</v>
      </c>
      <c r="W278" s="161">
        <v>439</v>
      </c>
      <c r="X278" s="181" t="s">
        <v>19</v>
      </c>
      <c r="AI278" s="161">
        <v>1321</v>
      </c>
      <c r="AJ278" s="183">
        <v>0.622807</v>
      </c>
      <c r="AK278" s="1" t="s">
        <v>6</v>
      </c>
      <c r="AL278" s="1" t="s">
        <v>5</v>
      </c>
      <c r="AM278" s="1">
        <v>0</v>
      </c>
      <c r="AN278" s="184">
        <v>34.86</v>
      </c>
      <c r="AO278" s="161">
        <v>1259</v>
      </c>
      <c r="AP278" s="181" t="s">
        <v>18</v>
      </c>
    </row>
    <row r="279" spans="2:42" x14ac:dyDescent="0.25">
      <c r="B279" s="161">
        <v>199</v>
      </c>
      <c r="C279" s="183">
        <v>3.295452</v>
      </c>
      <c r="D279" s="1">
        <v>2</v>
      </c>
      <c r="E279" s="184">
        <v>132.62</v>
      </c>
      <c r="L279" s="161">
        <v>121</v>
      </c>
      <c r="M279" s="183">
        <v>3.5367410000000001</v>
      </c>
      <c r="N279" s="1">
        <v>2</v>
      </c>
      <c r="O279" s="184">
        <v>145.88999999999999</v>
      </c>
      <c r="Q279" s="161">
        <v>99</v>
      </c>
      <c r="R279" s="183">
        <v>0.66774599999999995</v>
      </c>
      <c r="S279" s="1" t="s">
        <v>6</v>
      </c>
      <c r="T279" s="1" t="s">
        <v>5</v>
      </c>
      <c r="U279" s="1">
        <v>0</v>
      </c>
      <c r="V279" s="184">
        <v>39.14</v>
      </c>
      <c r="W279" s="161">
        <v>459</v>
      </c>
      <c r="X279" s="181" t="s">
        <v>19</v>
      </c>
      <c r="AI279" s="161">
        <v>1331</v>
      </c>
      <c r="AJ279" s="183">
        <v>0.17988599999999999</v>
      </c>
      <c r="AK279" s="1" t="s">
        <v>6</v>
      </c>
      <c r="AL279" s="1" t="s">
        <v>5</v>
      </c>
      <c r="AM279" s="1">
        <v>0</v>
      </c>
      <c r="AN279" s="184">
        <v>41.42</v>
      </c>
      <c r="AO279" s="161">
        <v>1262</v>
      </c>
      <c r="AP279" s="181" t="s">
        <v>18</v>
      </c>
    </row>
    <row r="280" spans="2:42" x14ac:dyDescent="0.25">
      <c r="B280" s="161">
        <v>200</v>
      </c>
      <c r="C280" s="183">
        <v>1.301739</v>
      </c>
      <c r="D280" s="1">
        <v>2</v>
      </c>
      <c r="E280" s="184">
        <v>123.3</v>
      </c>
      <c r="L280" s="161">
        <v>122</v>
      </c>
      <c r="M280" s="183">
        <v>2.1368179999999999</v>
      </c>
      <c r="N280" s="1">
        <v>2</v>
      </c>
      <c r="O280" s="184">
        <v>141.04</v>
      </c>
      <c r="Q280" s="161">
        <v>34</v>
      </c>
      <c r="R280" s="183">
        <v>0.31225000000000003</v>
      </c>
      <c r="S280" s="1" t="s">
        <v>6</v>
      </c>
      <c r="T280" s="1" t="s">
        <v>5</v>
      </c>
      <c r="U280" s="1">
        <v>0</v>
      </c>
      <c r="V280" s="184">
        <v>39.159999999999997</v>
      </c>
      <c r="W280" s="161">
        <v>462</v>
      </c>
      <c r="X280" s="181" t="s">
        <v>19</v>
      </c>
      <c r="AI280" s="161">
        <v>1343</v>
      </c>
      <c r="AJ280" s="183">
        <v>1.5098590000000001</v>
      </c>
      <c r="AK280" s="1" t="s">
        <v>6</v>
      </c>
      <c r="AL280" s="1" t="s">
        <v>5</v>
      </c>
      <c r="AM280" s="1">
        <v>0</v>
      </c>
      <c r="AN280" s="184">
        <v>45.16</v>
      </c>
      <c r="AO280" s="161">
        <v>1280</v>
      </c>
      <c r="AP280" s="181" t="s">
        <v>18</v>
      </c>
    </row>
    <row r="281" spans="2:42" x14ac:dyDescent="0.25">
      <c r="B281" s="161">
        <v>203</v>
      </c>
      <c r="C281" s="183">
        <v>1.352168</v>
      </c>
      <c r="D281" s="1">
        <v>2</v>
      </c>
      <c r="E281" s="184">
        <v>128.38</v>
      </c>
      <c r="L281" s="161">
        <v>123</v>
      </c>
      <c r="M281" s="183">
        <v>1.566889</v>
      </c>
      <c r="N281" s="1">
        <v>2</v>
      </c>
      <c r="O281" s="184">
        <v>135.72</v>
      </c>
      <c r="Q281" s="161">
        <v>2789</v>
      </c>
      <c r="R281" s="183">
        <v>0.41606599999999999</v>
      </c>
      <c r="S281" s="1" t="s">
        <v>6</v>
      </c>
      <c r="T281" s="1" t="s">
        <v>5</v>
      </c>
      <c r="U281" s="1">
        <v>0</v>
      </c>
      <c r="V281" s="184">
        <v>39.21</v>
      </c>
      <c r="W281" s="161">
        <v>468</v>
      </c>
      <c r="X281" s="181" t="s">
        <v>19</v>
      </c>
      <c r="AI281" s="161">
        <v>1348</v>
      </c>
      <c r="AJ281" s="183">
        <v>0.64344199999999996</v>
      </c>
      <c r="AK281" s="1" t="s">
        <v>6</v>
      </c>
      <c r="AL281" s="1" t="s">
        <v>5</v>
      </c>
      <c r="AM281" s="1">
        <v>0</v>
      </c>
      <c r="AN281" s="184">
        <v>35.51</v>
      </c>
      <c r="AO281" s="161">
        <v>1287</v>
      </c>
      <c r="AP281" s="181" t="s">
        <v>18</v>
      </c>
    </row>
    <row r="282" spans="2:42" x14ac:dyDescent="0.25">
      <c r="B282" s="161">
        <v>204</v>
      </c>
      <c r="C282" s="183">
        <v>1.045588</v>
      </c>
      <c r="D282" s="1">
        <v>2</v>
      </c>
      <c r="E282" s="184">
        <v>130.91</v>
      </c>
      <c r="L282" s="161">
        <v>124</v>
      </c>
      <c r="M282" s="183">
        <v>1.2360120000000001</v>
      </c>
      <c r="N282" s="1">
        <v>2</v>
      </c>
      <c r="O282" s="184">
        <v>109.44</v>
      </c>
      <c r="Q282" s="161">
        <v>1578</v>
      </c>
      <c r="R282" s="183">
        <v>0.46169100000000002</v>
      </c>
      <c r="S282" s="1" t="s">
        <v>6</v>
      </c>
      <c r="T282" s="1" t="s">
        <v>5</v>
      </c>
      <c r="U282" s="1">
        <v>0</v>
      </c>
      <c r="V282" s="184">
        <v>39.39</v>
      </c>
      <c r="W282" s="161">
        <v>476</v>
      </c>
      <c r="X282" s="181" t="s">
        <v>19</v>
      </c>
      <c r="AI282" s="161">
        <v>1350</v>
      </c>
      <c r="AJ282" s="183">
        <v>0.20804800000000001</v>
      </c>
      <c r="AK282" s="1" t="s">
        <v>6</v>
      </c>
      <c r="AL282" s="1" t="s">
        <v>5</v>
      </c>
      <c r="AM282" s="1">
        <v>0</v>
      </c>
      <c r="AN282" s="184">
        <v>45.74</v>
      </c>
      <c r="AO282" s="161">
        <v>1297</v>
      </c>
      <c r="AP282" s="181" t="s">
        <v>18</v>
      </c>
    </row>
    <row r="283" spans="2:42" x14ac:dyDescent="0.25">
      <c r="B283" s="161">
        <v>207</v>
      </c>
      <c r="C283" s="183">
        <v>0.66031499999999999</v>
      </c>
      <c r="D283" s="1">
        <v>2</v>
      </c>
      <c r="E283" s="184">
        <v>138.19999999999999</v>
      </c>
      <c r="L283" s="161">
        <v>125</v>
      </c>
      <c r="M283" s="183">
        <v>1.160866</v>
      </c>
      <c r="N283" s="1">
        <v>2</v>
      </c>
      <c r="O283" s="184">
        <v>115.28</v>
      </c>
      <c r="Q283" s="161">
        <v>1042</v>
      </c>
      <c r="R283" s="183">
        <v>1.220974</v>
      </c>
      <c r="S283" s="1" t="s">
        <v>6</v>
      </c>
      <c r="T283" s="1" t="s">
        <v>5</v>
      </c>
      <c r="U283" s="1">
        <v>0</v>
      </c>
      <c r="V283" s="184">
        <v>39.4</v>
      </c>
      <c r="W283" s="161">
        <v>481</v>
      </c>
      <c r="X283" s="181" t="s">
        <v>19</v>
      </c>
      <c r="AI283" s="161">
        <v>1358</v>
      </c>
      <c r="AJ283" s="183">
        <v>0.193192</v>
      </c>
      <c r="AK283" s="1" t="s">
        <v>6</v>
      </c>
      <c r="AL283" s="1" t="s">
        <v>5</v>
      </c>
      <c r="AM283" s="1">
        <v>0</v>
      </c>
      <c r="AN283" s="184">
        <v>46.66</v>
      </c>
      <c r="AO283" s="161">
        <v>1298</v>
      </c>
      <c r="AP283" s="181" t="s">
        <v>18</v>
      </c>
    </row>
    <row r="284" spans="2:42" x14ac:dyDescent="0.25">
      <c r="B284" s="161">
        <v>208</v>
      </c>
      <c r="C284" s="183">
        <v>0.240535</v>
      </c>
      <c r="D284" s="1">
        <v>2</v>
      </c>
      <c r="E284" s="184">
        <v>118.64</v>
      </c>
      <c r="L284" s="161">
        <v>127</v>
      </c>
      <c r="M284" s="183">
        <v>0.26128800000000002</v>
      </c>
      <c r="N284" s="1">
        <v>2</v>
      </c>
      <c r="O284" s="184">
        <v>119.28</v>
      </c>
      <c r="Q284" s="161">
        <v>1141</v>
      </c>
      <c r="R284" s="183">
        <v>0.75443400000000005</v>
      </c>
      <c r="S284" s="1" t="s">
        <v>6</v>
      </c>
      <c r="T284" s="1" t="s">
        <v>5</v>
      </c>
      <c r="U284" s="1">
        <v>0</v>
      </c>
      <c r="V284" s="184">
        <v>39.46</v>
      </c>
      <c r="W284" s="161">
        <v>482</v>
      </c>
      <c r="X284" s="181" t="s">
        <v>19</v>
      </c>
      <c r="AI284" s="161">
        <v>1371</v>
      </c>
      <c r="AJ284" s="183">
        <v>0.76091299999999995</v>
      </c>
      <c r="AK284" s="1" t="s">
        <v>6</v>
      </c>
      <c r="AL284" s="1" t="s">
        <v>5</v>
      </c>
      <c r="AM284" s="1">
        <v>0</v>
      </c>
      <c r="AN284" s="184">
        <v>44.24</v>
      </c>
      <c r="AO284" s="161">
        <v>1306</v>
      </c>
      <c r="AP284" s="181" t="s">
        <v>18</v>
      </c>
    </row>
    <row r="285" spans="2:42" x14ac:dyDescent="0.25">
      <c r="B285" s="161">
        <v>209</v>
      </c>
      <c r="C285" s="183">
        <v>1.3692260000000001</v>
      </c>
      <c r="D285" s="1">
        <v>2</v>
      </c>
      <c r="E285" s="184">
        <v>115.68</v>
      </c>
      <c r="L285" s="161">
        <v>130</v>
      </c>
      <c r="M285" s="183">
        <v>0.92602499999999999</v>
      </c>
      <c r="N285" s="1">
        <v>2</v>
      </c>
      <c r="O285" s="184">
        <v>126.6</v>
      </c>
      <c r="Q285" s="161">
        <v>2743</v>
      </c>
      <c r="R285" s="183">
        <v>0.24316199999999999</v>
      </c>
      <c r="S285" s="1" t="s">
        <v>6</v>
      </c>
      <c r="T285" s="1" t="s">
        <v>5</v>
      </c>
      <c r="U285" s="1">
        <v>0</v>
      </c>
      <c r="V285" s="184">
        <v>39.54</v>
      </c>
      <c r="W285" s="161">
        <v>489</v>
      </c>
      <c r="X285" s="181" t="s">
        <v>19</v>
      </c>
      <c r="AI285" s="161">
        <v>1373</v>
      </c>
      <c r="AJ285" s="183">
        <v>0.14571400000000001</v>
      </c>
      <c r="AK285" s="1" t="s">
        <v>6</v>
      </c>
      <c r="AL285" s="1" t="s">
        <v>5</v>
      </c>
      <c r="AM285" s="1">
        <v>0</v>
      </c>
      <c r="AN285" s="184">
        <v>46.5</v>
      </c>
      <c r="AO285" s="161">
        <v>1320</v>
      </c>
      <c r="AP285" s="181" t="s">
        <v>18</v>
      </c>
    </row>
    <row r="286" spans="2:42" x14ac:dyDescent="0.25">
      <c r="B286" s="161">
        <v>210</v>
      </c>
      <c r="C286" s="183">
        <v>1.452172</v>
      </c>
      <c r="D286" s="1">
        <v>2</v>
      </c>
      <c r="E286" s="184">
        <v>127.62</v>
      </c>
      <c r="L286" s="161">
        <v>131</v>
      </c>
      <c r="M286" s="183">
        <v>0.56616699999999998</v>
      </c>
      <c r="N286" s="1">
        <v>2</v>
      </c>
      <c r="O286" s="184">
        <v>122.31</v>
      </c>
      <c r="Q286" s="161">
        <v>2744</v>
      </c>
      <c r="R286" s="183">
        <v>1.4099630000000001</v>
      </c>
      <c r="S286" s="1" t="s">
        <v>6</v>
      </c>
      <c r="T286" s="1" t="s">
        <v>5</v>
      </c>
      <c r="U286" s="1">
        <v>0</v>
      </c>
      <c r="V286" s="184">
        <v>39.67</v>
      </c>
      <c r="W286" s="161">
        <v>490</v>
      </c>
      <c r="X286" s="181" t="s">
        <v>19</v>
      </c>
      <c r="AI286" s="161">
        <v>1381</v>
      </c>
      <c r="AJ286" s="183">
        <v>0.38162600000000002</v>
      </c>
      <c r="AK286" s="1" t="s">
        <v>6</v>
      </c>
      <c r="AL286" s="1" t="s">
        <v>5</v>
      </c>
      <c r="AM286" s="1">
        <v>0</v>
      </c>
      <c r="AN286" s="184">
        <v>44.99</v>
      </c>
      <c r="AO286" s="161">
        <v>1325</v>
      </c>
      <c r="AP286" s="181" t="s">
        <v>18</v>
      </c>
    </row>
    <row r="287" spans="2:42" x14ac:dyDescent="0.25">
      <c r="B287" s="161">
        <v>211</v>
      </c>
      <c r="C287" s="183">
        <v>1.2232730000000001</v>
      </c>
      <c r="D287" s="1">
        <v>2</v>
      </c>
      <c r="E287" s="184">
        <v>131.52000000000001</v>
      </c>
      <c r="L287" s="161">
        <v>132</v>
      </c>
      <c r="M287" s="183">
        <v>0.72325200000000001</v>
      </c>
      <c r="N287" s="1">
        <v>2</v>
      </c>
      <c r="O287" s="184">
        <v>138.97999999999999</v>
      </c>
      <c r="Q287" s="161">
        <v>560</v>
      </c>
      <c r="R287" s="183">
        <v>0.91290400000000005</v>
      </c>
      <c r="S287" s="1" t="s">
        <v>6</v>
      </c>
      <c r="T287" s="1" t="s">
        <v>5</v>
      </c>
      <c r="U287" s="1">
        <v>0</v>
      </c>
      <c r="V287" s="184">
        <v>39.700000000000003</v>
      </c>
      <c r="W287" s="161">
        <v>493</v>
      </c>
      <c r="X287" s="181" t="s">
        <v>19</v>
      </c>
      <c r="AI287" s="161">
        <v>1385</v>
      </c>
      <c r="AJ287" s="183">
        <v>0.46289400000000003</v>
      </c>
      <c r="AK287" s="1" t="s">
        <v>6</v>
      </c>
      <c r="AL287" s="1" t="s">
        <v>5</v>
      </c>
      <c r="AM287" s="1">
        <v>0</v>
      </c>
      <c r="AN287" s="184">
        <v>46.15</v>
      </c>
      <c r="AO287" s="161">
        <v>1331</v>
      </c>
      <c r="AP287" s="181" t="s">
        <v>18</v>
      </c>
    </row>
    <row r="288" spans="2:42" x14ac:dyDescent="0.25">
      <c r="B288" s="161">
        <v>212</v>
      </c>
      <c r="C288" s="183">
        <v>0.770644</v>
      </c>
      <c r="D288" s="1">
        <v>2</v>
      </c>
      <c r="E288" s="184">
        <v>145.97999999999999</v>
      </c>
      <c r="L288" s="161">
        <v>133</v>
      </c>
      <c r="M288" s="183">
        <v>0.461843</v>
      </c>
      <c r="N288" s="1">
        <v>2</v>
      </c>
      <c r="O288" s="184">
        <v>134.94999999999999</v>
      </c>
      <c r="Q288" s="161">
        <v>2360</v>
      </c>
      <c r="R288" s="183">
        <v>0.37588500000000002</v>
      </c>
      <c r="S288" s="1" t="s">
        <v>6</v>
      </c>
      <c r="T288" s="1" t="s">
        <v>5</v>
      </c>
      <c r="U288" s="1">
        <v>0</v>
      </c>
      <c r="V288" s="184">
        <v>39.729999999999997</v>
      </c>
      <c r="W288" s="161">
        <v>497</v>
      </c>
      <c r="X288" s="181" t="s">
        <v>19</v>
      </c>
      <c r="AI288" s="161">
        <v>1390</v>
      </c>
      <c r="AJ288" s="183">
        <v>0.99870599999999998</v>
      </c>
      <c r="AK288" s="1" t="s">
        <v>6</v>
      </c>
      <c r="AL288" s="1" t="s">
        <v>5</v>
      </c>
      <c r="AM288" s="1">
        <v>0</v>
      </c>
      <c r="AN288" s="184">
        <v>44.58</v>
      </c>
      <c r="AO288" s="161">
        <v>1334</v>
      </c>
      <c r="AP288" s="181" t="s">
        <v>18</v>
      </c>
    </row>
    <row r="289" spans="2:42" x14ac:dyDescent="0.25">
      <c r="B289" s="161">
        <v>213</v>
      </c>
      <c r="C289" s="183">
        <v>0.64473499999999995</v>
      </c>
      <c r="D289" s="1">
        <v>2</v>
      </c>
      <c r="E289" s="184">
        <v>141.99</v>
      </c>
      <c r="L289" s="161">
        <v>134</v>
      </c>
      <c r="M289" s="183">
        <v>0.12500800000000001</v>
      </c>
      <c r="N289" s="1">
        <v>2</v>
      </c>
      <c r="O289" s="184">
        <v>141.91999999999999</v>
      </c>
      <c r="Q289" s="161">
        <v>882</v>
      </c>
      <c r="R289" s="183">
        <v>0.12347900000000001</v>
      </c>
      <c r="S289" s="1" t="s">
        <v>6</v>
      </c>
      <c r="T289" s="1" t="s">
        <v>5</v>
      </c>
      <c r="U289" s="1">
        <v>0</v>
      </c>
      <c r="V289" s="184">
        <v>39.78</v>
      </c>
      <c r="W289" s="161">
        <v>503</v>
      </c>
      <c r="X289" s="181" t="s">
        <v>19</v>
      </c>
      <c r="AI289" s="161">
        <v>1397</v>
      </c>
      <c r="AJ289" s="183">
        <v>1.571164</v>
      </c>
      <c r="AK289" s="1" t="s">
        <v>6</v>
      </c>
      <c r="AL289" s="1" t="s">
        <v>5</v>
      </c>
      <c r="AM289" s="1">
        <v>0</v>
      </c>
      <c r="AN289" s="184">
        <v>40.25</v>
      </c>
      <c r="AO289" s="161">
        <v>1339</v>
      </c>
      <c r="AP289" s="181" t="s">
        <v>18</v>
      </c>
    </row>
    <row r="290" spans="2:42" x14ac:dyDescent="0.25">
      <c r="B290" s="161">
        <v>216</v>
      </c>
      <c r="C290" s="183">
        <v>0.23145499999999999</v>
      </c>
      <c r="D290" s="1">
        <v>2</v>
      </c>
      <c r="E290" s="184">
        <v>137.91999999999999</v>
      </c>
      <c r="L290" s="161">
        <v>135</v>
      </c>
      <c r="M290" s="183">
        <v>0.56292299999999995</v>
      </c>
      <c r="N290" s="1">
        <v>2</v>
      </c>
      <c r="O290" s="184">
        <v>124.28</v>
      </c>
      <c r="Q290" s="161">
        <v>2678</v>
      </c>
      <c r="R290" s="183">
        <v>0.422514</v>
      </c>
      <c r="S290" s="1" t="s">
        <v>6</v>
      </c>
      <c r="T290" s="1" t="s">
        <v>5</v>
      </c>
      <c r="U290" s="1">
        <v>0</v>
      </c>
      <c r="V290" s="184">
        <v>39.79</v>
      </c>
      <c r="W290" s="161">
        <v>519</v>
      </c>
      <c r="X290" s="181" t="s">
        <v>19</v>
      </c>
      <c r="AI290" s="161">
        <v>1407</v>
      </c>
      <c r="AJ290" s="183">
        <v>0.728572</v>
      </c>
      <c r="AK290" s="1" t="s">
        <v>6</v>
      </c>
      <c r="AL290" s="1" t="s">
        <v>5</v>
      </c>
      <c r="AM290" s="1">
        <v>0</v>
      </c>
      <c r="AN290" s="184">
        <v>46.44</v>
      </c>
      <c r="AO290" s="161">
        <v>1342</v>
      </c>
      <c r="AP290" s="181" t="s">
        <v>18</v>
      </c>
    </row>
    <row r="291" spans="2:42" x14ac:dyDescent="0.25">
      <c r="B291" s="161">
        <v>217</v>
      </c>
      <c r="C291" s="183">
        <v>1.2049879999999999</v>
      </c>
      <c r="D291" s="1">
        <v>2</v>
      </c>
      <c r="E291" s="184">
        <v>130.88999999999999</v>
      </c>
      <c r="L291" s="161">
        <v>136</v>
      </c>
      <c r="M291" s="183">
        <v>1.689254</v>
      </c>
      <c r="N291" s="1">
        <v>2</v>
      </c>
      <c r="O291" s="184">
        <v>147.36000000000001</v>
      </c>
      <c r="Q291" s="161">
        <v>960</v>
      </c>
      <c r="R291" s="183">
        <v>0.280887</v>
      </c>
      <c r="S291" s="1" t="s">
        <v>6</v>
      </c>
      <c r="T291" s="1" t="s">
        <v>5</v>
      </c>
      <c r="U291" s="1">
        <v>0</v>
      </c>
      <c r="V291" s="184">
        <v>39.799999999999997</v>
      </c>
      <c r="W291" s="161">
        <v>529</v>
      </c>
      <c r="X291" s="181" t="s">
        <v>19</v>
      </c>
      <c r="AI291" s="161">
        <v>1413</v>
      </c>
      <c r="AJ291" s="183">
        <v>0.30494599999999999</v>
      </c>
      <c r="AK291" s="1" t="s">
        <v>6</v>
      </c>
      <c r="AL291" s="1" t="s">
        <v>5</v>
      </c>
      <c r="AM291" s="1">
        <v>0</v>
      </c>
      <c r="AN291" s="184">
        <v>42.47</v>
      </c>
      <c r="AO291" s="161">
        <v>1353</v>
      </c>
      <c r="AP291" s="181" t="s">
        <v>18</v>
      </c>
    </row>
    <row r="292" spans="2:42" x14ac:dyDescent="0.25">
      <c r="B292" s="161">
        <v>218</v>
      </c>
      <c r="C292" s="183">
        <v>1.214243</v>
      </c>
      <c r="D292" s="1">
        <v>2</v>
      </c>
      <c r="E292" s="184">
        <v>142.25</v>
      </c>
      <c r="L292" s="161">
        <v>138</v>
      </c>
      <c r="M292" s="183">
        <v>0.36844700000000002</v>
      </c>
      <c r="N292" s="1">
        <v>2</v>
      </c>
      <c r="O292" s="184">
        <v>129.94</v>
      </c>
      <c r="Q292" s="161">
        <v>889</v>
      </c>
      <c r="R292" s="183">
        <v>7.2635000000000005E-2</v>
      </c>
      <c r="S292" s="1" t="s">
        <v>6</v>
      </c>
      <c r="T292" s="1" t="s">
        <v>5</v>
      </c>
      <c r="U292" s="1">
        <v>0</v>
      </c>
      <c r="V292" s="184">
        <v>39.81</v>
      </c>
      <c r="W292" s="161">
        <v>534</v>
      </c>
      <c r="X292" s="181" t="s">
        <v>19</v>
      </c>
      <c r="AI292" s="161">
        <v>1420</v>
      </c>
      <c r="AJ292" s="183">
        <v>0.75804199999999999</v>
      </c>
      <c r="AK292" s="1" t="s">
        <v>6</v>
      </c>
      <c r="AL292" s="1" t="s">
        <v>5</v>
      </c>
      <c r="AM292" s="1">
        <v>0</v>
      </c>
      <c r="AN292" s="184">
        <v>42.4</v>
      </c>
      <c r="AO292" s="161">
        <v>1361</v>
      </c>
      <c r="AP292" s="181" t="s">
        <v>18</v>
      </c>
    </row>
    <row r="293" spans="2:42" x14ac:dyDescent="0.25">
      <c r="B293" s="161">
        <v>220</v>
      </c>
      <c r="C293" s="183">
        <v>0.39124399999999998</v>
      </c>
      <c r="D293" s="1">
        <v>2</v>
      </c>
      <c r="E293" s="184">
        <v>109.85</v>
      </c>
      <c r="L293" s="161">
        <v>140</v>
      </c>
      <c r="M293" s="183">
        <v>1.200423</v>
      </c>
      <c r="N293" s="1">
        <v>2</v>
      </c>
      <c r="O293" s="184">
        <v>126.74</v>
      </c>
      <c r="Q293" s="161">
        <v>1436</v>
      </c>
      <c r="R293" s="183">
        <v>0.97173500000000002</v>
      </c>
      <c r="S293" s="1" t="s">
        <v>6</v>
      </c>
      <c r="T293" s="1" t="s">
        <v>5</v>
      </c>
      <c r="U293" s="1">
        <v>0</v>
      </c>
      <c r="V293" s="184">
        <v>39.81</v>
      </c>
      <c r="W293" s="161">
        <v>537</v>
      </c>
      <c r="X293" s="181" t="s">
        <v>19</v>
      </c>
      <c r="AI293" s="161">
        <v>1423</v>
      </c>
      <c r="AJ293" s="183">
        <v>0.37038300000000002</v>
      </c>
      <c r="AK293" s="1" t="s">
        <v>6</v>
      </c>
      <c r="AL293" s="1" t="s">
        <v>5</v>
      </c>
      <c r="AM293" s="1">
        <v>0</v>
      </c>
      <c r="AN293" s="184">
        <v>45</v>
      </c>
      <c r="AO293" s="161">
        <v>1366</v>
      </c>
      <c r="AP293" s="181" t="s">
        <v>18</v>
      </c>
    </row>
    <row r="294" spans="2:42" x14ac:dyDescent="0.25">
      <c r="B294" s="161">
        <v>222</v>
      </c>
      <c r="C294" s="183">
        <v>0.207376</v>
      </c>
      <c r="D294" s="1">
        <v>2</v>
      </c>
      <c r="E294" s="184">
        <v>106.24</v>
      </c>
      <c r="L294" s="161">
        <v>141</v>
      </c>
      <c r="M294" s="183">
        <v>1.4526220000000001</v>
      </c>
      <c r="N294" s="1">
        <v>2</v>
      </c>
      <c r="O294" s="184">
        <v>141.57</v>
      </c>
      <c r="Q294" s="161">
        <v>169</v>
      </c>
      <c r="R294" s="183">
        <v>1.1817150000000001</v>
      </c>
      <c r="S294" s="1" t="s">
        <v>6</v>
      </c>
      <c r="T294" s="1" t="s">
        <v>5</v>
      </c>
      <c r="U294" s="1">
        <v>0</v>
      </c>
      <c r="V294" s="184">
        <v>39.85</v>
      </c>
      <c r="W294" s="161">
        <v>540</v>
      </c>
      <c r="X294" s="181" t="s">
        <v>19</v>
      </c>
      <c r="AI294" s="161">
        <v>1424</v>
      </c>
      <c r="AJ294" s="183">
        <v>0.85995999999999995</v>
      </c>
      <c r="AK294" s="1" t="s">
        <v>6</v>
      </c>
      <c r="AL294" s="1" t="s">
        <v>5</v>
      </c>
      <c r="AM294" s="1">
        <v>0</v>
      </c>
      <c r="AN294" s="184">
        <v>37.64</v>
      </c>
      <c r="AO294" s="161">
        <v>1375</v>
      </c>
      <c r="AP294" s="181" t="s">
        <v>18</v>
      </c>
    </row>
    <row r="295" spans="2:42" x14ac:dyDescent="0.25">
      <c r="B295" s="161">
        <v>223</v>
      </c>
      <c r="C295" s="183">
        <v>3.5367410000000001</v>
      </c>
      <c r="D295" s="1">
        <v>2</v>
      </c>
      <c r="E295" s="184">
        <v>145.88999999999999</v>
      </c>
      <c r="L295" s="161">
        <v>142</v>
      </c>
      <c r="M295" s="183">
        <v>1.019363</v>
      </c>
      <c r="N295" s="1">
        <v>2</v>
      </c>
      <c r="O295" s="184">
        <v>127.14</v>
      </c>
      <c r="Q295" s="161">
        <v>2696</v>
      </c>
      <c r="R295" s="183">
        <v>0.90977699999999995</v>
      </c>
      <c r="S295" s="1" t="s">
        <v>6</v>
      </c>
      <c r="T295" s="1" t="s">
        <v>5</v>
      </c>
      <c r="U295" s="1">
        <v>0</v>
      </c>
      <c r="V295" s="184">
        <v>39.86</v>
      </c>
      <c r="W295" s="161">
        <v>541</v>
      </c>
      <c r="X295" s="181" t="s">
        <v>19</v>
      </c>
      <c r="AI295" s="161">
        <v>1443</v>
      </c>
      <c r="AJ295" s="183">
        <v>1.253927</v>
      </c>
      <c r="AK295" s="1" t="s">
        <v>6</v>
      </c>
      <c r="AL295" s="1" t="s">
        <v>5</v>
      </c>
      <c r="AM295" s="1">
        <v>0</v>
      </c>
      <c r="AN295" s="184">
        <v>48.23</v>
      </c>
      <c r="AO295" s="161">
        <v>1381</v>
      </c>
      <c r="AP295" s="181" t="s">
        <v>18</v>
      </c>
    </row>
    <row r="296" spans="2:42" x14ac:dyDescent="0.25">
      <c r="B296" s="161">
        <v>224</v>
      </c>
      <c r="C296" s="183">
        <v>2.1368179999999999</v>
      </c>
      <c r="D296" s="1">
        <v>2</v>
      </c>
      <c r="E296" s="184">
        <v>141.04</v>
      </c>
      <c r="L296" s="161">
        <v>143</v>
      </c>
      <c r="M296" s="183">
        <v>1.0587150000000001</v>
      </c>
      <c r="N296" s="1">
        <v>2</v>
      </c>
      <c r="O296" s="184">
        <v>145.41999999999999</v>
      </c>
      <c r="Q296" s="161">
        <v>2853</v>
      </c>
      <c r="R296" s="183">
        <v>0.84501999999999999</v>
      </c>
      <c r="S296" s="1" t="s">
        <v>6</v>
      </c>
      <c r="T296" s="1" t="s">
        <v>5</v>
      </c>
      <c r="U296" s="1">
        <v>0</v>
      </c>
      <c r="V296" s="184">
        <v>39.97</v>
      </c>
      <c r="W296" s="161">
        <v>546</v>
      </c>
      <c r="X296" s="181" t="s">
        <v>19</v>
      </c>
      <c r="AI296" s="161">
        <v>1452</v>
      </c>
      <c r="AJ296" s="183">
        <v>0.42161199999999999</v>
      </c>
      <c r="AK296" s="1" t="s">
        <v>6</v>
      </c>
      <c r="AL296" s="1" t="s">
        <v>5</v>
      </c>
      <c r="AM296" s="1">
        <v>0</v>
      </c>
      <c r="AN296" s="184">
        <v>41.14</v>
      </c>
      <c r="AO296" s="161">
        <v>1385</v>
      </c>
      <c r="AP296" s="181" t="s">
        <v>18</v>
      </c>
    </row>
    <row r="297" spans="2:42" x14ac:dyDescent="0.25">
      <c r="B297" s="161">
        <v>225</v>
      </c>
      <c r="C297" s="183">
        <v>1.566889</v>
      </c>
      <c r="D297" s="1">
        <v>2</v>
      </c>
      <c r="E297" s="184">
        <v>135.72</v>
      </c>
      <c r="L297" s="161">
        <v>144</v>
      </c>
      <c r="M297" s="183">
        <v>1.497665</v>
      </c>
      <c r="N297" s="1">
        <v>2</v>
      </c>
      <c r="O297" s="184">
        <v>130.41</v>
      </c>
      <c r="Q297" s="161">
        <v>1071</v>
      </c>
      <c r="R297" s="183">
        <v>0.16772899999999999</v>
      </c>
      <c r="S297" s="1" t="s">
        <v>6</v>
      </c>
      <c r="T297" s="1" t="s">
        <v>5</v>
      </c>
      <c r="U297" s="1">
        <v>0</v>
      </c>
      <c r="V297" s="184">
        <v>39.99</v>
      </c>
      <c r="W297" s="161">
        <v>548</v>
      </c>
      <c r="X297" s="181" t="s">
        <v>19</v>
      </c>
      <c r="AI297" s="161">
        <v>1454</v>
      </c>
      <c r="AJ297" s="183">
        <v>1.9185950000000001</v>
      </c>
      <c r="AK297" s="1" t="s">
        <v>6</v>
      </c>
      <c r="AL297" s="1" t="s">
        <v>5</v>
      </c>
      <c r="AM297" s="1">
        <v>0</v>
      </c>
      <c r="AN297" s="184">
        <v>48.31</v>
      </c>
      <c r="AO297" s="161">
        <v>1387</v>
      </c>
      <c r="AP297" s="181" t="s">
        <v>18</v>
      </c>
    </row>
    <row r="298" spans="2:42" x14ac:dyDescent="0.25">
      <c r="B298" s="161">
        <v>226</v>
      </c>
      <c r="C298" s="183">
        <v>1.2360120000000001</v>
      </c>
      <c r="D298" s="1">
        <v>2</v>
      </c>
      <c r="E298" s="184">
        <v>109.44</v>
      </c>
      <c r="L298" s="161">
        <v>146</v>
      </c>
      <c r="M298" s="183">
        <v>1.6691039999999999</v>
      </c>
      <c r="N298" s="1">
        <v>2</v>
      </c>
      <c r="O298" s="184">
        <v>134.80000000000001</v>
      </c>
      <c r="Q298" s="161">
        <v>133</v>
      </c>
      <c r="R298" s="183">
        <v>0.82107600000000003</v>
      </c>
      <c r="S298" s="1" t="s">
        <v>6</v>
      </c>
      <c r="T298" s="1" t="s">
        <v>5</v>
      </c>
      <c r="U298" s="1">
        <v>0</v>
      </c>
      <c r="V298" s="184">
        <v>40.04</v>
      </c>
      <c r="W298" s="161">
        <v>550</v>
      </c>
      <c r="X298" s="181" t="s">
        <v>19</v>
      </c>
      <c r="AI298" s="161">
        <v>1455</v>
      </c>
      <c r="AJ298" s="183">
        <v>0.10154199999999999</v>
      </c>
      <c r="AK298" s="1" t="s">
        <v>6</v>
      </c>
      <c r="AL298" s="1" t="s">
        <v>5</v>
      </c>
      <c r="AM298" s="1">
        <v>0</v>
      </c>
      <c r="AN298" s="184">
        <v>41.29</v>
      </c>
      <c r="AO298" s="161">
        <v>1392</v>
      </c>
      <c r="AP298" s="181" t="s">
        <v>18</v>
      </c>
    </row>
    <row r="299" spans="2:42" x14ac:dyDescent="0.25">
      <c r="B299" s="161">
        <v>227</v>
      </c>
      <c r="C299" s="183">
        <v>1.160866</v>
      </c>
      <c r="D299" s="1">
        <v>2</v>
      </c>
      <c r="E299" s="184">
        <v>115.28</v>
      </c>
      <c r="L299" s="161">
        <v>148</v>
      </c>
      <c r="M299" s="183">
        <v>0.73203099999999999</v>
      </c>
      <c r="N299" s="1">
        <v>2</v>
      </c>
      <c r="O299" s="184">
        <v>117.73</v>
      </c>
      <c r="Q299" s="161">
        <v>121</v>
      </c>
      <c r="R299" s="183">
        <v>0.36315599999999998</v>
      </c>
      <c r="S299" s="1" t="s">
        <v>6</v>
      </c>
      <c r="T299" s="1" t="s">
        <v>5</v>
      </c>
      <c r="U299" s="1">
        <v>0</v>
      </c>
      <c r="V299" s="184">
        <v>40.1</v>
      </c>
      <c r="W299" s="161">
        <v>553</v>
      </c>
      <c r="X299" s="181" t="s">
        <v>19</v>
      </c>
      <c r="AI299" s="161">
        <v>1466</v>
      </c>
      <c r="AJ299" s="183">
        <v>1.4638709999999999</v>
      </c>
      <c r="AK299" s="1" t="s">
        <v>6</v>
      </c>
      <c r="AL299" s="1" t="s">
        <v>5</v>
      </c>
      <c r="AM299" s="1">
        <v>0</v>
      </c>
      <c r="AN299" s="184">
        <v>37.159999999999997</v>
      </c>
      <c r="AO299" s="161">
        <v>1393</v>
      </c>
      <c r="AP299" s="181" t="s">
        <v>18</v>
      </c>
    </row>
    <row r="300" spans="2:42" x14ac:dyDescent="0.25">
      <c r="B300" s="161">
        <v>229</v>
      </c>
      <c r="C300" s="183">
        <v>0.26128800000000002</v>
      </c>
      <c r="D300" s="1">
        <v>2</v>
      </c>
      <c r="E300" s="184">
        <v>119.28</v>
      </c>
      <c r="L300" s="161">
        <v>150</v>
      </c>
      <c r="M300" s="183">
        <v>1.04589</v>
      </c>
      <c r="N300" s="1">
        <v>2</v>
      </c>
      <c r="O300" s="184">
        <v>115.13</v>
      </c>
      <c r="Q300" s="161">
        <v>1324</v>
      </c>
      <c r="R300" s="183">
        <v>0.202932</v>
      </c>
      <c r="S300" s="1" t="s">
        <v>6</v>
      </c>
      <c r="T300" s="1" t="s">
        <v>5</v>
      </c>
      <c r="U300" s="1">
        <v>0</v>
      </c>
      <c r="V300" s="184">
        <v>40.24</v>
      </c>
      <c r="W300" s="161">
        <v>555</v>
      </c>
      <c r="X300" s="181" t="s">
        <v>19</v>
      </c>
      <c r="AI300" s="161">
        <v>1490</v>
      </c>
      <c r="AJ300" s="183">
        <v>1.004677</v>
      </c>
      <c r="AK300" s="1" t="s">
        <v>6</v>
      </c>
      <c r="AL300" s="1" t="s">
        <v>5</v>
      </c>
      <c r="AM300" s="1">
        <v>0</v>
      </c>
      <c r="AN300" s="184">
        <v>44.68</v>
      </c>
      <c r="AO300" s="161">
        <v>1397</v>
      </c>
      <c r="AP300" s="181" t="s">
        <v>18</v>
      </c>
    </row>
    <row r="301" spans="2:42" x14ac:dyDescent="0.25">
      <c r="B301" s="161">
        <v>232</v>
      </c>
      <c r="C301" s="183">
        <v>0.92602499999999999</v>
      </c>
      <c r="D301" s="1">
        <v>2</v>
      </c>
      <c r="E301" s="184">
        <v>126.6</v>
      </c>
      <c r="L301" s="161">
        <v>153</v>
      </c>
      <c r="M301" s="183">
        <v>1.7510810000000001</v>
      </c>
      <c r="N301" s="1">
        <v>2</v>
      </c>
      <c r="O301" s="184">
        <v>139.71</v>
      </c>
      <c r="Q301" s="161">
        <v>1133</v>
      </c>
      <c r="R301" s="183">
        <v>0.30934800000000001</v>
      </c>
      <c r="S301" s="1" t="s">
        <v>6</v>
      </c>
      <c r="T301" s="1" t="s">
        <v>5</v>
      </c>
      <c r="U301" s="1">
        <v>0</v>
      </c>
      <c r="V301" s="184">
        <v>40.28</v>
      </c>
      <c r="W301" s="161">
        <v>565</v>
      </c>
      <c r="X301" s="181" t="s">
        <v>19</v>
      </c>
      <c r="AI301" s="161">
        <v>1499</v>
      </c>
      <c r="AJ301" s="183">
        <v>1.8139940000000001</v>
      </c>
      <c r="AK301" s="1" t="s">
        <v>6</v>
      </c>
      <c r="AL301" s="1" t="s">
        <v>5</v>
      </c>
      <c r="AM301" s="1">
        <v>0</v>
      </c>
      <c r="AN301" s="184">
        <v>38.39</v>
      </c>
      <c r="AO301" s="161">
        <v>1423</v>
      </c>
      <c r="AP301" s="181" t="s">
        <v>18</v>
      </c>
    </row>
    <row r="302" spans="2:42" x14ac:dyDescent="0.25">
      <c r="B302" s="161">
        <v>233</v>
      </c>
      <c r="C302" s="183">
        <v>0.56616699999999998</v>
      </c>
      <c r="D302" s="1">
        <v>2</v>
      </c>
      <c r="E302" s="184">
        <v>122.31</v>
      </c>
      <c r="L302" s="161">
        <v>154</v>
      </c>
      <c r="M302" s="183">
        <v>3.9168539999999998</v>
      </c>
      <c r="N302" s="1">
        <v>2</v>
      </c>
      <c r="O302" s="184">
        <v>127.55</v>
      </c>
      <c r="Q302" s="161">
        <v>2257</v>
      </c>
      <c r="R302" s="183">
        <v>0.38079499999999999</v>
      </c>
      <c r="S302" s="1" t="s">
        <v>6</v>
      </c>
      <c r="T302" s="1" t="s">
        <v>5</v>
      </c>
      <c r="U302" s="1">
        <v>0</v>
      </c>
      <c r="V302" s="184">
        <v>40.28</v>
      </c>
      <c r="W302" s="161">
        <v>579</v>
      </c>
      <c r="X302" s="181" t="s">
        <v>19</v>
      </c>
      <c r="AI302" s="161">
        <v>1510</v>
      </c>
      <c r="AJ302" s="183">
        <v>0.53776599999999997</v>
      </c>
      <c r="AK302" s="1" t="s">
        <v>6</v>
      </c>
      <c r="AL302" s="1" t="s">
        <v>5</v>
      </c>
      <c r="AM302" s="1">
        <v>0</v>
      </c>
      <c r="AN302" s="184">
        <v>34.31</v>
      </c>
      <c r="AO302" s="161">
        <v>1425</v>
      </c>
      <c r="AP302" s="181" t="s">
        <v>18</v>
      </c>
    </row>
    <row r="303" spans="2:42" x14ac:dyDescent="0.25">
      <c r="B303" s="161">
        <v>234</v>
      </c>
      <c r="C303" s="183">
        <v>0.72325200000000001</v>
      </c>
      <c r="D303" s="1">
        <v>2</v>
      </c>
      <c r="E303" s="184">
        <v>138.97999999999999</v>
      </c>
      <c r="L303" s="161">
        <v>155</v>
      </c>
      <c r="M303" s="183">
        <v>0.45799099999999998</v>
      </c>
      <c r="N303" s="1">
        <v>2</v>
      </c>
      <c r="O303" s="184">
        <v>121.48</v>
      </c>
      <c r="Q303" s="161">
        <v>2643</v>
      </c>
      <c r="R303" s="183">
        <v>0.53447599999999995</v>
      </c>
      <c r="S303" s="1" t="s">
        <v>6</v>
      </c>
      <c r="T303" s="1" t="s">
        <v>5</v>
      </c>
      <c r="U303" s="1">
        <v>0</v>
      </c>
      <c r="V303" s="184">
        <v>40.29</v>
      </c>
      <c r="W303" s="161">
        <v>588</v>
      </c>
      <c r="X303" s="181" t="s">
        <v>19</v>
      </c>
      <c r="AI303" s="161">
        <v>1512</v>
      </c>
      <c r="AJ303" s="183">
        <v>0.34815400000000002</v>
      </c>
      <c r="AK303" s="1" t="s">
        <v>6</v>
      </c>
      <c r="AL303" s="1" t="s">
        <v>5</v>
      </c>
      <c r="AM303" s="1">
        <v>0</v>
      </c>
      <c r="AN303" s="184">
        <v>48.59</v>
      </c>
      <c r="AO303" s="161">
        <v>1427</v>
      </c>
      <c r="AP303" s="181" t="s">
        <v>18</v>
      </c>
    </row>
    <row r="304" spans="2:42" x14ac:dyDescent="0.25">
      <c r="B304" s="161">
        <v>235</v>
      </c>
      <c r="C304" s="183">
        <v>0.461843</v>
      </c>
      <c r="D304" s="1">
        <v>2</v>
      </c>
      <c r="E304" s="184">
        <v>134.94999999999999</v>
      </c>
      <c r="L304" s="161">
        <v>157</v>
      </c>
      <c r="M304" s="183">
        <v>0.578596</v>
      </c>
      <c r="N304" s="1">
        <v>2</v>
      </c>
      <c r="O304" s="184">
        <v>122.07</v>
      </c>
      <c r="Q304" s="161">
        <v>1024</v>
      </c>
      <c r="R304" s="183">
        <v>0.36765500000000001</v>
      </c>
      <c r="S304" s="1" t="s">
        <v>6</v>
      </c>
      <c r="T304" s="1" t="s">
        <v>5</v>
      </c>
      <c r="U304" s="1">
        <v>0</v>
      </c>
      <c r="V304" s="184">
        <v>40.44</v>
      </c>
      <c r="W304" s="161">
        <v>596</v>
      </c>
      <c r="X304" s="181" t="s">
        <v>19</v>
      </c>
      <c r="AI304" s="161">
        <v>1517</v>
      </c>
      <c r="AJ304" s="183">
        <v>0.54866000000000004</v>
      </c>
      <c r="AK304" s="1" t="s">
        <v>6</v>
      </c>
      <c r="AL304" s="1" t="s">
        <v>5</v>
      </c>
      <c r="AM304" s="1">
        <v>0</v>
      </c>
      <c r="AN304" s="184">
        <v>41.05</v>
      </c>
      <c r="AO304" s="161">
        <v>1433</v>
      </c>
      <c r="AP304" s="181" t="s">
        <v>18</v>
      </c>
    </row>
    <row r="305" spans="2:42" x14ac:dyDescent="0.25">
      <c r="B305" s="161">
        <v>236</v>
      </c>
      <c r="C305" s="183">
        <v>0.12500800000000001</v>
      </c>
      <c r="D305" s="1">
        <v>2</v>
      </c>
      <c r="E305" s="184">
        <v>141.91999999999999</v>
      </c>
      <c r="L305" s="161">
        <v>159</v>
      </c>
      <c r="M305" s="183">
        <v>1.1541239999999999</v>
      </c>
      <c r="N305" s="1">
        <v>2</v>
      </c>
      <c r="O305" s="184">
        <v>116.4</v>
      </c>
      <c r="Q305" s="161">
        <v>2753</v>
      </c>
      <c r="R305" s="183">
        <v>0.65252699999999997</v>
      </c>
      <c r="S305" s="1" t="s">
        <v>6</v>
      </c>
      <c r="T305" s="1" t="s">
        <v>5</v>
      </c>
      <c r="U305" s="1">
        <v>0</v>
      </c>
      <c r="V305" s="184">
        <v>40.61</v>
      </c>
      <c r="W305" s="161">
        <v>597</v>
      </c>
      <c r="X305" s="181" t="s">
        <v>19</v>
      </c>
      <c r="AI305" s="161">
        <v>1524</v>
      </c>
      <c r="AJ305" s="183">
        <v>0.227216</v>
      </c>
      <c r="AK305" s="1" t="s">
        <v>6</v>
      </c>
      <c r="AL305" s="1" t="s">
        <v>5</v>
      </c>
      <c r="AM305" s="1">
        <v>0</v>
      </c>
      <c r="AN305" s="184">
        <v>34.75</v>
      </c>
      <c r="AO305" s="161">
        <v>1440</v>
      </c>
      <c r="AP305" s="181" t="s">
        <v>18</v>
      </c>
    </row>
    <row r="306" spans="2:42" x14ac:dyDescent="0.25">
      <c r="B306" s="161">
        <v>237</v>
      </c>
      <c r="C306" s="183">
        <v>0.56292299999999995</v>
      </c>
      <c r="D306" s="1">
        <v>2</v>
      </c>
      <c r="E306" s="184">
        <v>124.28</v>
      </c>
      <c r="L306" s="161">
        <v>160</v>
      </c>
      <c r="M306" s="183">
        <v>0.75576699999999997</v>
      </c>
      <c r="N306" s="1">
        <v>2</v>
      </c>
      <c r="O306" s="184">
        <v>145.31</v>
      </c>
      <c r="Q306" s="161">
        <v>2319</v>
      </c>
      <c r="R306" s="183">
        <v>0.34061900000000001</v>
      </c>
      <c r="S306" s="1" t="s">
        <v>6</v>
      </c>
      <c r="T306" s="1" t="s">
        <v>5</v>
      </c>
      <c r="U306" s="1">
        <v>0</v>
      </c>
      <c r="V306" s="184">
        <v>40.83</v>
      </c>
      <c r="W306" s="161">
        <v>604</v>
      </c>
      <c r="X306" s="181" t="s">
        <v>19</v>
      </c>
      <c r="AI306" s="161">
        <v>1531</v>
      </c>
      <c r="AJ306" s="183">
        <v>0.43159599999999998</v>
      </c>
      <c r="AK306" s="1" t="s">
        <v>6</v>
      </c>
      <c r="AL306" s="1" t="s">
        <v>5</v>
      </c>
      <c r="AM306" s="1">
        <v>0</v>
      </c>
      <c r="AN306" s="184">
        <v>42.35</v>
      </c>
      <c r="AO306" s="161">
        <v>1445</v>
      </c>
      <c r="AP306" s="181" t="s">
        <v>18</v>
      </c>
    </row>
    <row r="307" spans="2:42" x14ac:dyDescent="0.25">
      <c r="B307" s="161">
        <v>238</v>
      </c>
      <c r="C307" s="183">
        <v>1.689254</v>
      </c>
      <c r="D307" s="1">
        <v>2</v>
      </c>
      <c r="E307" s="184">
        <v>147.36000000000001</v>
      </c>
      <c r="L307" s="161">
        <v>161</v>
      </c>
      <c r="M307" s="183">
        <v>0.69201000000000001</v>
      </c>
      <c r="N307" s="1">
        <v>2</v>
      </c>
      <c r="O307" s="184">
        <v>116.25</v>
      </c>
      <c r="Q307" s="161">
        <v>1767</v>
      </c>
      <c r="R307" s="183">
        <v>0.49254500000000001</v>
      </c>
      <c r="S307" s="1" t="s">
        <v>6</v>
      </c>
      <c r="T307" s="1" t="s">
        <v>5</v>
      </c>
      <c r="U307" s="1">
        <v>0</v>
      </c>
      <c r="V307" s="184">
        <v>40.86</v>
      </c>
      <c r="W307" s="161">
        <v>609</v>
      </c>
      <c r="X307" s="181" t="s">
        <v>19</v>
      </c>
      <c r="AI307" s="161">
        <v>1538</v>
      </c>
      <c r="AJ307" s="183">
        <v>9.1875999999999999E-2</v>
      </c>
      <c r="AK307" s="1" t="s">
        <v>6</v>
      </c>
      <c r="AL307" s="1" t="s">
        <v>5</v>
      </c>
      <c r="AM307" s="1">
        <v>0</v>
      </c>
      <c r="AN307" s="184">
        <v>43.72</v>
      </c>
      <c r="AO307" s="161">
        <v>1465</v>
      </c>
      <c r="AP307" s="181" t="s">
        <v>18</v>
      </c>
    </row>
    <row r="308" spans="2:42" x14ac:dyDescent="0.25">
      <c r="B308" s="161">
        <v>240</v>
      </c>
      <c r="C308" s="183">
        <v>0.36844700000000002</v>
      </c>
      <c r="D308" s="1">
        <v>2</v>
      </c>
      <c r="E308" s="184">
        <v>129.94</v>
      </c>
      <c r="L308" s="161">
        <v>162</v>
      </c>
      <c r="M308" s="183">
        <v>1.734577</v>
      </c>
      <c r="N308" s="1">
        <v>2</v>
      </c>
      <c r="O308" s="184">
        <v>142.66</v>
      </c>
      <c r="Q308" s="161">
        <v>2549</v>
      </c>
      <c r="R308" s="183">
        <v>0.829345</v>
      </c>
      <c r="S308" s="1" t="s">
        <v>6</v>
      </c>
      <c r="T308" s="1" t="s">
        <v>5</v>
      </c>
      <c r="U308" s="1">
        <v>0</v>
      </c>
      <c r="V308" s="184">
        <v>40.869999999999997</v>
      </c>
      <c r="W308" s="161">
        <v>616</v>
      </c>
      <c r="X308" s="181" t="s">
        <v>19</v>
      </c>
      <c r="AI308" s="161">
        <v>1540</v>
      </c>
      <c r="AJ308" s="183">
        <v>0.24380099999999999</v>
      </c>
      <c r="AK308" s="1" t="s">
        <v>6</v>
      </c>
      <c r="AL308" s="1" t="s">
        <v>5</v>
      </c>
      <c r="AM308" s="1">
        <v>0</v>
      </c>
      <c r="AN308" s="184">
        <v>32.5</v>
      </c>
      <c r="AO308" s="161">
        <v>1470</v>
      </c>
      <c r="AP308" s="181" t="s">
        <v>18</v>
      </c>
    </row>
    <row r="309" spans="2:42" x14ac:dyDescent="0.25">
      <c r="B309" s="161">
        <v>242</v>
      </c>
      <c r="C309" s="183">
        <v>1.200423</v>
      </c>
      <c r="D309" s="1">
        <v>2</v>
      </c>
      <c r="E309" s="184">
        <v>126.74</v>
      </c>
      <c r="L309" s="161">
        <v>163</v>
      </c>
      <c r="M309" s="183">
        <v>0.56987399999999999</v>
      </c>
      <c r="N309" s="1">
        <v>2</v>
      </c>
      <c r="O309" s="184">
        <v>136.04</v>
      </c>
      <c r="Q309" s="161">
        <v>1962</v>
      </c>
      <c r="R309" s="183">
        <v>0.54866000000000004</v>
      </c>
      <c r="S309" s="1" t="s">
        <v>6</v>
      </c>
      <c r="T309" s="1" t="s">
        <v>5</v>
      </c>
      <c r="U309" s="1">
        <v>0</v>
      </c>
      <c r="V309" s="184">
        <v>41.05</v>
      </c>
      <c r="W309" s="161">
        <v>625</v>
      </c>
      <c r="X309" s="181" t="s">
        <v>19</v>
      </c>
      <c r="AI309" s="161">
        <v>1552</v>
      </c>
      <c r="AJ309" s="183">
        <v>1.399599</v>
      </c>
      <c r="AK309" s="1" t="s">
        <v>6</v>
      </c>
      <c r="AL309" s="1" t="s">
        <v>5</v>
      </c>
      <c r="AM309" s="1">
        <v>0</v>
      </c>
      <c r="AN309" s="184">
        <v>47.03</v>
      </c>
      <c r="AO309" s="161">
        <v>1482</v>
      </c>
      <c r="AP309" s="181" t="s">
        <v>18</v>
      </c>
    </row>
    <row r="310" spans="2:42" x14ac:dyDescent="0.25">
      <c r="B310" s="161">
        <v>243</v>
      </c>
      <c r="C310" s="183">
        <v>1.4526220000000001</v>
      </c>
      <c r="D310" s="1">
        <v>2</v>
      </c>
      <c r="E310" s="184">
        <v>141.57</v>
      </c>
      <c r="L310" s="161">
        <v>164</v>
      </c>
      <c r="M310" s="183">
        <v>2.087383</v>
      </c>
      <c r="N310" s="1">
        <v>2</v>
      </c>
      <c r="O310" s="184">
        <v>127.56</v>
      </c>
      <c r="Q310" s="161">
        <v>2313</v>
      </c>
      <c r="R310" s="183">
        <v>1.1637230000000001</v>
      </c>
      <c r="S310" s="1" t="s">
        <v>6</v>
      </c>
      <c r="T310" s="1" t="s">
        <v>5</v>
      </c>
      <c r="U310" s="1">
        <v>0</v>
      </c>
      <c r="V310" s="184">
        <v>41.08</v>
      </c>
      <c r="W310" s="161">
        <v>627</v>
      </c>
      <c r="X310" s="181" t="s">
        <v>19</v>
      </c>
      <c r="AI310" s="161">
        <v>1558</v>
      </c>
      <c r="AJ310" s="183">
        <v>0.87203399999999998</v>
      </c>
      <c r="AK310" s="1" t="s">
        <v>6</v>
      </c>
      <c r="AL310" s="1" t="s">
        <v>5</v>
      </c>
      <c r="AM310" s="1">
        <v>0</v>
      </c>
      <c r="AN310" s="184">
        <v>38.65</v>
      </c>
      <c r="AO310" s="161">
        <v>1487</v>
      </c>
      <c r="AP310" s="181" t="s">
        <v>18</v>
      </c>
    </row>
    <row r="311" spans="2:42" x14ac:dyDescent="0.25">
      <c r="B311" s="161">
        <v>244</v>
      </c>
      <c r="C311" s="183">
        <v>1.019363</v>
      </c>
      <c r="D311" s="1">
        <v>2</v>
      </c>
      <c r="E311" s="184">
        <v>127.14</v>
      </c>
      <c r="L311" s="161">
        <v>168</v>
      </c>
      <c r="M311" s="183">
        <v>0.85052099999999997</v>
      </c>
      <c r="N311" s="1">
        <v>2</v>
      </c>
      <c r="O311" s="184">
        <v>123.57</v>
      </c>
      <c r="Q311" s="161">
        <v>1109</v>
      </c>
      <c r="R311" s="183">
        <v>0.28072999999999998</v>
      </c>
      <c r="S311" s="1" t="s">
        <v>6</v>
      </c>
      <c r="T311" s="1" t="s">
        <v>5</v>
      </c>
      <c r="U311" s="1">
        <v>0</v>
      </c>
      <c r="V311" s="184">
        <v>41.11</v>
      </c>
      <c r="W311" s="161">
        <v>644</v>
      </c>
      <c r="X311" s="181" t="s">
        <v>19</v>
      </c>
      <c r="AI311" s="161">
        <v>1572</v>
      </c>
      <c r="AJ311" s="183">
        <v>0.43735299999999999</v>
      </c>
      <c r="AK311" s="1" t="s">
        <v>6</v>
      </c>
      <c r="AL311" s="1" t="s">
        <v>5</v>
      </c>
      <c r="AM311" s="1">
        <v>0</v>
      </c>
      <c r="AN311" s="184">
        <v>38.89</v>
      </c>
      <c r="AO311" s="161">
        <v>1488</v>
      </c>
      <c r="AP311" s="181" t="s">
        <v>18</v>
      </c>
    </row>
    <row r="312" spans="2:42" x14ac:dyDescent="0.25">
      <c r="B312" s="161">
        <v>245</v>
      </c>
      <c r="C312" s="183">
        <v>1.0587150000000001</v>
      </c>
      <c r="D312" s="1">
        <v>2</v>
      </c>
      <c r="E312" s="184">
        <v>145.41999999999999</v>
      </c>
      <c r="L312" s="161">
        <v>169</v>
      </c>
      <c r="M312" s="183">
        <v>0.79250100000000001</v>
      </c>
      <c r="N312" s="1">
        <v>2</v>
      </c>
      <c r="O312" s="184">
        <v>139.27000000000001</v>
      </c>
      <c r="Q312" s="161">
        <v>1879</v>
      </c>
      <c r="R312" s="183">
        <v>0.42161199999999999</v>
      </c>
      <c r="S312" s="1" t="s">
        <v>6</v>
      </c>
      <c r="T312" s="1" t="s">
        <v>5</v>
      </c>
      <c r="U312" s="1">
        <v>0</v>
      </c>
      <c r="V312" s="184">
        <v>41.14</v>
      </c>
      <c r="W312" s="161">
        <v>653</v>
      </c>
      <c r="X312" s="181" t="s">
        <v>19</v>
      </c>
      <c r="AI312" s="161">
        <v>1590</v>
      </c>
      <c r="AJ312" s="183">
        <v>0.31461699999999998</v>
      </c>
      <c r="AK312" s="1" t="s">
        <v>6</v>
      </c>
      <c r="AL312" s="1" t="s">
        <v>5</v>
      </c>
      <c r="AM312" s="1">
        <v>0</v>
      </c>
      <c r="AN312" s="184">
        <v>45.64</v>
      </c>
      <c r="AO312" s="161">
        <v>1496</v>
      </c>
      <c r="AP312" s="181" t="s">
        <v>18</v>
      </c>
    </row>
    <row r="313" spans="2:42" x14ac:dyDescent="0.25">
      <c r="B313" s="161">
        <v>246</v>
      </c>
      <c r="C313" s="183">
        <v>1.497665</v>
      </c>
      <c r="D313" s="1">
        <v>2</v>
      </c>
      <c r="E313" s="184">
        <v>130.41</v>
      </c>
      <c r="L313" s="161">
        <v>172</v>
      </c>
      <c r="M313" s="183">
        <v>1.2774810000000001</v>
      </c>
      <c r="N313" s="1">
        <v>2</v>
      </c>
      <c r="O313" s="184">
        <v>132.91999999999999</v>
      </c>
      <c r="Q313" s="161">
        <v>1883</v>
      </c>
      <c r="R313" s="183">
        <v>0.10154199999999999</v>
      </c>
      <c r="S313" s="1" t="s">
        <v>6</v>
      </c>
      <c r="T313" s="1" t="s">
        <v>5</v>
      </c>
      <c r="U313" s="1">
        <v>0</v>
      </c>
      <c r="V313" s="184">
        <v>41.29</v>
      </c>
      <c r="W313" s="161">
        <v>662</v>
      </c>
      <c r="X313" s="181" t="s">
        <v>19</v>
      </c>
      <c r="AI313" s="161">
        <v>1599</v>
      </c>
      <c r="AJ313" s="183">
        <v>0.4864</v>
      </c>
      <c r="AK313" s="1" t="s">
        <v>6</v>
      </c>
      <c r="AL313" s="1" t="s">
        <v>5</v>
      </c>
      <c r="AM313" s="1">
        <v>0</v>
      </c>
      <c r="AN313" s="184">
        <v>36.39</v>
      </c>
      <c r="AO313" s="161">
        <v>1504</v>
      </c>
      <c r="AP313" s="181" t="s">
        <v>18</v>
      </c>
    </row>
    <row r="314" spans="2:42" x14ac:dyDescent="0.25">
      <c r="B314" s="161">
        <v>248</v>
      </c>
      <c r="C314" s="183">
        <v>1.6691039999999999</v>
      </c>
      <c r="D314" s="1">
        <v>2</v>
      </c>
      <c r="E314" s="184">
        <v>134.80000000000001</v>
      </c>
      <c r="L314" s="161">
        <v>173</v>
      </c>
      <c r="M314" s="183">
        <v>0.29749900000000001</v>
      </c>
      <c r="N314" s="1">
        <v>2</v>
      </c>
      <c r="O314" s="184">
        <v>115.3</v>
      </c>
      <c r="Q314" s="161">
        <v>2554</v>
      </c>
      <c r="R314" s="183">
        <v>8.3329E-2</v>
      </c>
      <c r="S314" s="1" t="s">
        <v>6</v>
      </c>
      <c r="T314" s="1" t="s">
        <v>5</v>
      </c>
      <c r="U314" s="1">
        <v>0</v>
      </c>
      <c r="V314" s="184">
        <v>41.3</v>
      </c>
      <c r="W314" s="161">
        <v>663</v>
      </c>
      <c r="X314" s="181" t="s">
        <v>19</v>
      </c>
      <c r="AI314" s="161">
        <v>1600</v>
      </c>
      <c r="AJ314" s="183">
        <v>1.1074329999999999</v>
      </c>
      <c r="AK314" s="1" t="s">
        <v>6</v>
      </c>
      <c r="AL314" s="1" t="s">
        <v>5</v>
      </c>
      <c r="AM314" s="1">
        <v>0</v>
      </c>
      <c r="AN314" s="184">
        <v>45.07</v>
      </c>
      <c r="AO314" s="161">
        <v>1506</v>
      </c>
      <c r="AP314" s="181" t="s">
        <v>18</v>
      </c>
    </row>
    <row r="315" spans="2:42" x14ac:dyDescent="0.25">
      <c r="B315" s="161">
        <v>250</v>
      </c>
      <c r="C315" s="183">
        <v>0.73203099999999999</v>
      </c>
      <c r="D315" s="1">
        <v>2</v>
      </c>
      <c r="E315" s="184">
        <v>117.73</v>
      </c>
      <c r="L315" s="161">
        <v>175</v>
      </c>
      <c r="M315" s="183">
        <v>1.282435</v>
      </c>
      <c r="N315" s="1">
        <v>2</v>
      </c>
      <c r="O315" s="184">
        <v>139.16999999999999</v>
      </c>
      <c r="Q315" s="161">
        <v>165</v>
      </c>
      <c r="R315" s="183">
        <v>0.55677200000000004</v>
      </c>
      <c r="S315" s="1" t="s">
        <v>6</v>
      </c>
      <c r="T315" s="1" t="s">
        <v>5</v>
      </c>
      <c r="U315" s="1">
        <v>0</v>
      </c>
      <c r="V315" s="184">
        <v>41.32</v>
      </c>
      <c r="W315" s="161">
        <v>665</v>
      </c>
      <c r="X315" s="181" t="s">
        <v>19</v>
      </c>
      <c r="AI315" s="161">
        <v>1602</v>
      </c>
      <c r="AJ315" s="183">
        <v>0.167375</v>
      </c>
      <c r="AK315" s="1" t="s">
        <v>6</v>
      </c>
      <c r="AL315" s="1" t="s">
        <v>5</v>
      </c>
      <c r="AM315" s="1">
        <v>0</v>
      </c>
      <c r="AN315" s="184">
        <v>46.69</v>
      </c>
      <c r="AO315" s="161">
        <v>1527</v>
      </c>
      <c r="AP315" s="181" t="s">
        <v>18</v>
      </c>
    </row>
    <row r="316" spans="2:42" x14ac:dyDescent="0.25">
      <c r="B316" s="161">
        <v>252</v>
      </c>
      <c r="C316" s="183">
        <v>1.04589</v>
      </c>
      <c r="D316" s="1">
        <v>2</v>
      </c>
      <c r="E316" s="184">
        <v>115.13</v>
      </c>
      <c r="L316" s="161">
        <v>176</v>
      </c>
      <c r="M316" s="183">
        <v>0.86285000000000001</v>
      </c>
      <c r="N316" s="1">
        <v>2</v>
      </c>
      <c r="O316" s="184">
        <v>112.57</v>
      </c>
      <c r="Q316" s="161">
        <v>2701</v>
      </c>
      <c r="R316" s="183">
        <v>1.130374</v>
      </c>
      <c r="S316" s="1" t="s">
        <v>6</v>
      </c>
      <c r="T316" s="1" t="s">
        <v>5</v>
      </c>
      <c r="U316" s="1">
        <v>0</v>
      </c>
      <c r="V316" s="184">
        <v>41.39</v>
      </c>
      <c r="W316" s="161">
        <v>666</v>
      </c>
      <c r="X316" s="181" t="s">
        <v>19</v>
      </c>
      <c r="AI316" s="161">
        <v>1606</v>
      </c>
      <c r="AJ316" s="183">
        <v>0.91415400000000002</v>
      </c>
      <c r="AK316" s="1" t="s">
        <v>6</v>
      </c>
      <c r="AL316" s="1" t="s">
        <v>5</v>
      </c>
      <c r="AM316" s="1">
        <v>0</v>
      </c>
      <c r="AN316" s="184">
        <v>48.65</v>
      </c>
      <c r="AO316" s="161">
        <v>1532</v>
      </c>
      <c r="AP316" s="181" t="s">
        <v>18</v>
      </c>
    </row>
    <row r="317" spans="2:42" x14ac:dyDescent="0.25">
      <c r="B317" s="161">
        <v>255</v>
      </c>
      <c r="C317" s="183">
        <v>1.7510810000000001</v>
      </c>
      <c r="D317" s="1">
        <v>2</v>
      </c>
      <c r="E317" s="184">
        <v>139.71</v>
      </c>
      <c r="L317" s="161">
        <v>179</v>
      </c>
      <c r="M317" s="183">
        <v>1.1320380000000001</v>
      </c>
      <c r="N317" s="1">
        <v>2</v>
      </c>
      <c r="O317" s="184">
        <v>128.61000000000001</v>
      </c>
      <c r="Q317" s="161">
        <v>2927</v>
      </c>
      <c r="R317" s="183">
        <v>1.069078</v>
      </c>
      <c r="S317" s="1" t="s">
        <v>6</v>
      </c>
      <c r="T317" s="1" t="s">
        <v>5</v>
      </c>
      <c r="U317" s="1">
        <v>0</v>
      </c>
      <c r="V317" s="184">
        <v>41.41</v>
      </c>
      <c r="W317" s="161">
        <v>681</v>
      </c>
      <c r="X317" s="181" t="s">
        <v>19</v>
      </c>
      <c r="AI317" s="161">
        <v>1620</v>
      </c>
      <c r="AJ317" s="183">
        <v>1.529865</v>
      </c>
      <c r="AK317" s="1" t="s">
        <v>6</v>
      </c>
      <c r="AL317" s="1" t="s">
        <v>5</v>
      </c>
      <c r="AM317" s="1">
        <v>0</v>
      </c>
      <c r="AN317" s="184">
        <v>49.67</v>
      </c>
      <c r="AO317" s="161">
        <v>1536</v>
      </c>
      <c r="AP317" s="181" t="s">
        <v>18</v>
      </c>
    </row>
    <row r="318" spans="2:42" x14ac:dyDescent="0.25">
      <c r="B318" s="161">
        <v>256</v>
      </c>
      <c r="C318" s="183">
        <v>3.9168539999999998</v>
      </c>
      <c r="D318" s="1">
        <v>2</v>
      </c>
      <c r="E318" s="184">
        <v>127.55</v>
      </c>
      <c r="L318" s="161">
        <v>182</v>
      </c>
      <c r="M318" s="183">
        <v>1.0376110000000001</v>
      </c>
      <c r="N318" s="1">
        <v>2</v>
      </c>
      <c r="O318" s="184">
        <v>141.68</v>
      </c>
      <c r="Q318" s="161">
        <v>1711</v>
      </c>
      <c r="R318" s="183">
        <v>0.17988599999999999</v>
      </c>
      <c r="S318" s="1" t="s">
        <v>6</v>
      </c>
      <c r="T318" s="1" t="s">
        <v>5</v>
      </c>
      <c r="U318" s="1">
        <v>0</v>
      </c>
      <c r="V318" s="184">
        <v>41.42</v>
      </c>
      <c r="W318" s="161">
        <v>682</v>
      </c>
      <c r="X318" s="181" t="s">
        <v>19</v>
      </c>
      <c r="AI318" s="161">
        <v>1624</v>
      </c>
      <c r="AJ318" s="183">
        <v>0.26525399999999999</v>
      </c>
      <c r="AK318" s="1" t="s">
        <v>6</v>
      </c>
      <c r="AL318" s="1" t="s">
        <v>5</v>
      </c>
      <c r="AM318" s="1">
        <v>0</v>
      </c>
      <c r="AN318" s="184">
        <v>44.89</v>
      </c>
      <c r="AO318" s="161">
        <v>1538</v>
      </c>
      <c r="AP318" s="181" t="s">
        <v>18</v>
      </c>
    </row>
    <row r="319" spans="2:42" x14ac:dyDescent="0.25">
      <c r="B319" s="161">
        <v>257</v>
      </c>
      <c r="C319" s="183">
        <v>0.45799099999999998</v>
      </c>
      <c r="D319" s="1">
        <v>2</v>
      </c>
      <c r="E319" s="184">
        <v>121.48</v>
      </c>
      <c r="L319" s="161">
        <v>184</v>
      </c>
      <c r="M319" s="183">
        <v>0.27546100000000001</v>
      </c>
      <c r="N319" s="1">
        <v>2</v>
      </c>
      <c r="O319" s="184">
        <v>127.58</v>
      </c>
      <c r="Q319" s="161">
        <v>632</v>
      </c>
      <c r="R319" s="183">
        <v>0.28095999999999999</v>
      </c>
      <c r="S319" s="1" t="s">
        <v>6</v>
      </c>
      <c r="T319" s="1" t="s">
        <v>5</v>
      </c>
      <c r="U319" s="1">
        <v>0</v>
      </c>
      <c r="V319" s="184">
        <v>41.51</v>
      </c>
      <c r="W319" s="161">
        <v>687</v>
      </c>
      <c r="X319" s="181" t="s">
        <v>19</v>
      </c>
      <c r="AI319" s="161">
        <v>1638</v>
      </c>
      <c r="AJ319" s="183">
        <v>0.42619800000000002</v>
      </c>
      <c r="AK319" s="1" t="s">
        <v>6</v>
      </c>
      <c r="AL319" s="1" t="s">
        <v>5</v>
      </c>
      <c r="AM319" s="1">
        <v>0</v>
      </c>
      <c r="AN319" s="184">
        <v>47.18</v>
      </c>
      <c r="AO319" s="161">
        <v>1540</v>
      </c>
      <c r="AP319" s="181" t="s">
        <v>18</v>
      </c>
    </row>
    <row r="320" spans="2:42" x14ac:dyDescent="0.25">
      <c r="B320" s="161">
        <v>259</v>
      </c>
      <c r="C320" s="183">
        <v>0.578596</v>
      </c>
      <c r="D320" s="1">
        <v>2</v>
      </c>
      <c r="E320" s="184">
        <v>122.07</v>
      </c>
      <c r="L320" s="161">
        <v>185</v>
      </c>
      <c r="M320" s="183">
        <v>0.68725499999999995</v>
      </c>
      <c r="N320" s="1">
        <v>2</v>
      </c>
      <c r="O320" s="184">
        <v>117.81</v>
      </c>
      <c r="Q320" s="161">
        <v>628</v>
      </c>
      <c r="R320" s="183">
        <v>0.96677400000000002</v>
      </c>
      <c r="S320" s="1" t="s">
        <v>6</v>
      </c>
      <c r="T320" s="1" t="s">
        <v>5</v>
      </c>
      <c r="U320" s="1">
        <v>0</v>
      </c>
      <c r="V320" s="184">
        <v>41.54</v>
      </c>
      <c r="W320" s="161">
        <v>688</v>
      </c>
      <c r="X320" s="181" t="s">
        <v>19</v>
      </c>
      <c r="AI320" s="161">
        <v>1678</v>
      </c>
      <c r="AJ320" s="183">
        <v>0.35257899999999998</v>
      </c>
      <c r="AK320" s="1" t="s">
        <v>6</v>
      </c>
      <c r="AL320" s="1" t="s">
        <v>5</v>
      </c>
      <c r="AM320" s="1">
        <v>0</v>
      </c>
      <c r="AN320" s="184">
        <v>37.72</v>
      </c>
      <c r="AO320" s="161">
        <v>1542</v>
      </c>
      <c r="AP320" s="181" t="s">
        <v>18</v>
      </c>
    </row>
    <row r="321" spans="2:42" x14ac:dyDescent="0.25">
      <c r="B321" s="161">
        <v>261</v>
      </c>
      <c r="C321" s="183">
        <v>1.1541239999999999</v>
      </c>
      <c r="D321" s="1">
        <v>2</v>
      </c>
      <c r="E321" s="184">
        <v>116.4</v>
      </c>
      <c r="L321" s="161">
        <v>188</v>
      </c>
      <c r="M321" s="183">
        <v>0.86298600000000003</v>
      </c>
      <c r="N321" s="1">
        <v>2</v>
      </c>
      <c r="O321" s="184">
        <v>130.19999999999999</v>
      </c>
      <c r="Q321" s="161">
        <v>1852</v>
      </c>
      <c r="R321" s="183">
        <v>0.78013999999999994</v>
      </c>
      <c r="S321" s="1" t="s">
        <v>6</v>
      </c>
      <c r="T321" s="1" t="s">
        <v>5</v>
      </c>
      <c r="U321" s="1">
        <v>0</v>
      </c>
      <c r="V321" s="184">
        <v>41.54</v>
      </c>
      <c r="W321" s="161">
        <v>692</v>
      </c>
      <c r="X321" s="181" t="s">
        <v>19</v>
      </c>
      <c r="AI321" s="161">
        <v>1681</v>
      </c>
      <c r="AJ321" s="183">
        <v>0.33004</v>
      </c>
      <c r="AK321" s="1" t="s">
        <v>6</v>
      </c>
      <c r="AL321" s="1" t="s">
        <v>5</v>
      </c>
      <c r="AM321" s="1">
        <v>0</v>
      </c>
      <c r="AN321" s="184">
        <v>41.55</v>
      </c>
      <c r="AO321" s="161">
        <v>1544</v>
      </c>
      <c r="AP321" s="181" t="s">
        <v>18</v>
      </c>
    </row>
    <row r="322" spans="2:42" x14ac:dyDescent="0.25">
      <c r="B322" s="161">
        <v>262</v>
      </c>
      <c r="C322" s="183">
        <v>0.75576699999999997</v>
      </c>
      <c r="D322" s="1">
        <v>2</v>
      </c>
      <c r="E322" s="184">
        <v>145.31</v>
      </c>
      <c r="L322" s="161">
        <v>189</v>
      </c>
      <c r="M322" s="183">
        <v>3.676739</v>
      </c>
      <c r="N322" s="1">
        <v>2</v>
      </c>
      <c r="O322" s="184">
        <v>130.03</v>
      </c>
      <c r="Q322" s="161">
        <v>2189</v>
      </c>
      <c r="R322" s="183">
        <v>0.33004</v>
      </c>
      <c r="S322" s="1" t="s">
        <v>6</v>
      </c>
      <c r="T322" s="1" t="s">
        <v>5</v>
      </c>
      <c r="U322" s="1">
        <v>0</v>
      </c>
      <c r="V322" s="184">
        <v>41.55</v>
      </c>
      <c r="W322" s="161">
        <v>695</v>
      </c>
      <c r="X322" s="181" t="s">
        <v>19</v>
      </c>
      <c r="AI322" s="161">
        <v>1683</v>
      </c>
      <c r="AJ322" s="183">
        <v>0.72735099999999997</v>
      </c>
      <c r="AK322" s="1" t="s">
        <v>6</v>
      </c>
      <c r="AL322" s="1" t="s">
        <v>5</v>
      </c>
      <c r="AM322" s="1">
        <v>0</v>
      </c>
      <c r="AN322" s="184">
        <v>35.869999999999997</v>
      </c>
      <c r="AO322" s="161">
        <v>1545</v>
      </c>
      <c r="AP322" s="181" t="s">
        <v>18</v>
      </c>
    </row>
    <row r="323" spans="2:42" x14ac:dyDescent="0.25">
      <c r="B323" s="161">
        <v>263</v>
      </c>
      <c r="C323" s="183">
        <v>0.69201000000000001</v>
      </c>
      <c r="D323" s="1">
        <v>2</v>
      </c>
      <c r="E323" s="184">
        <v>116.25</v>
      </c>
      <c r="L323" s="161">
        <v>190</v>
      </c>
      <c r="M323" s="183">
        <v>0.78944400000000003</v>
      </c>
      <c r="N323" s="1">
        <v>2</v>
      </c>
      <c r="O323" s="184">
        <v>131.53</v>
      </c>
      <c r="Q323" s="161">
        <v>2246</v>
      </c>
      <c r="R323" s="183">
        <v>0.47276099999999999</v>
      </c>
      <c r="S323" s="1" t="s">
        <v>6</v>
      </c>
      <c r="T323" s="1" t="s">
        <v>5</v>
      </c>
      <c r="U323" s="1">
        <v>0</v>
      </c>
      <c r="V323" s="184">
        <v>41.59</v>
      </c>
      <c r="W323" s="161">
        <v>696</v>
      </c>
      <c r="X323" s="181" t="s">
        <v>19</v>
      </c>
      <c r="AI323" s="161">
        <v>1706</v>
      </c>
      <c r="AJ323" s="183">
        <v>0.37965700000000002</v>
      </c>
      <c r="AK323" s="1" t="s">
        <v>6</v>
      </c>
      <c r="AL323" s="1" t="s">
        <v>5</v>
      </c>
      <c r="AM323" s="1">
        <v>0</v>
      </c>
      <c r="AN323" s="184">
        <v>37.1</v>
      </c>
      <c r="AO323" s="161">
        <v>1560</v>
      </c>
      <c r="AP323" s="181" t="s">
        <v>18</v>
      </c>
    </row>
    <row r="324" spans="2:42" x14ac:dyDescent="0.25">
      <c r="B324" s="161">
        <v>264</v>
      </c>
      <c r="C324" s="183">
        <v>1.734577</v>
      </c>
      <c r="D324" s="1">
        <v>2</v>
      </c>
      <c r="E324" s="184">
        <v>142.66</v>
      </c>
      <c r="L324" s="161">
        <v>195</v>
      </c>
      <c r="M324" s="183">
        <v>0.43845800000000001</v>
      </c>
      <c r="N324" s="1">
        <v>2</v>
      </c>
      <c r="O324" s="184">
        <v>133.13</v>
      </c>
      <c r="Q324" s="161">
        <v>2287</v>
      </c>
      <c r="R324" s="183">
        <v>0.33371000000000001</v>
      </c>
      <c r="S324" s="1" t="s">
        <v>6</v>
      </c>
      <c r="T324" s="1" t="s">
        <v>5</v>
      </c>
      <c r="U324" s="1">
        <v>0</v>
      </c>
      <c r="V324" s="184">
        <v>41.59</v>
      </c>
      <c r="W324" s="161">
        <v>697</v>
      </c>
      <c r="X324" s="181" t="s">
        <v>19</v>
      </c>
      <c r="AI324" s="161">
        <v>1710</v>
      </c>
      <c r="AJ324" s="183">
        <v>0.65676400000000001</v>
      </c>
      <c r="AK324" s="1" t="s">
        <v>6</v>
      </c>
      <c r="AL324" s="1" t="s">
        <v>5</v>
      </c>
      <c r="AM324" s="1">
        <v>0</v>
      </c>
      <c r="AN324" s="184">
        <v>45.28</v>
      </c>
      <c r="AO324" s="161">
        <v>1564</v>
      </c>
      <c r="AP324" s="181" t="s">
        <v>18</v>
      </c>
    </row>
    <row r="325" spans="2:42" x14ac:dyDescent="0.25">
      <c r="B325" s="161">
        <v>265</v>
      </c>
      <c r="C325" s="183">
        <v>0.56987399999999999</v>
      </c>
      <c r="D325" s="1">
        <v>2</v>
      </c>
      <c r="E325" s="184">
        <v>136.04</v>
      </c>
      <c r="L325" s="161">
        <v>196</v>
      </c>
      <c r="M325" s="183">
        <v>0.65583499999999995</v>
      </c>
      <c r="N325" s="1">
        <v>2</v>
      </c>
      <c r="O325" s="184">
        <v>128.11000000000001</v>
      </c>
      <c r="Q325" s="161">
        <v>2551</v>
      </c>
      <c r="R325" s="183">
        <v>0.70384800000000003</v>
      </c>
      <c r="S325" s="1" t="s">
        <v>6</v>
      </c>
      <c r="T325" s="1" t="s">
        <v>5</v>
      </c>
      <c r="U325" s="1">
        <v>0</v>
      </c>
      <c r="V325" s="184">
        <v>41.6</v>
      </c>
      <c r="W325" s="161">
        <v>700</v>
      </c>
      <c r="X325" s="181" t="s">
        <v>19</v>
      </c>
      <c r="AI325" s="161">
        <v>1720</v>
      </c>
      <c r="AJ325" s="183">
        <v>0.47276099999999999</v>
      </c>
      <c r="AK325" s="1" t="s">
        <v>6</v>
      </c>
      <c r="AL325" s="1" t="s">
        <v>5</v>
      </c>
      <c r="AM325" s="1">
        <v>0</v>
      </c>
      <c r="AN325" s="184">
        <v>41.59</v>
      </c>
      <c r="AO325" s="161">
        <v>1569</v>
      </c>
      <c r="AP325" s="181" t="s">
        <v>18</v>
      </c>
    </row>
    <row r="326" spans="2:42" x14ac:dyDescent="0.25">
      <c r="B326" s="161">
        <v>266</v>
      </c>
      <c r="C326" s="183">
        <v>2.087383</v>
      </c>
      <c r="D326" s="1">
        <v>2</v>
      </c>
      <c r="E326" s="184">
        <v>127.56</v>
      </c>
      <c r="L326" s="161">
        <v>197</v>
      </c>
      <c r="M326" s="183">
        <v>0.721499</v>
      </c>
      <c r="N326" s="1">
        <v>2</v>
      </c>
      <c r="O326" s="184">
        <v>132.36000000000001</v>
      </c>
      <c r="Q326" s="161">
        <v>2343</v>
      </c>
      <c r="R326" s="183">
        <v>0.14965600000000001</v>
      </c>
      <c r="S326" s="1" t="s">
        <v>6</v>
      </c>
      <c r="T326" s="1" t="s">
        <v>5</v>
      </c>
      <c r="U326" s="1">
        <v>0</v>
      </c>
      <c r="V326" s="184">
        <v>41.72</v>
      </c>
      <c r="W326" s="161">
        <v>711</v>
      </c>
      <c r="X326" s="181" t="s">
        <v>19</v>
      </c>
      <c r="AI326" s="161">
        <v>1723</v>
      </c>
      <c r="AJ326" s="183">
        <v>0.30307299999999998</v>
      </c>
      <c r="AK326" s="1" t="s">
        <v>6</v>
      </c>
      <c r="AL326" s="1" t="s">
        <v>5</v>
      </c>
      <c r="AM326" s="1">
        <v>0</v>
      </c>
      <c r="AN326" s="184">
        <v>46.79</v>
      </c>
      <c r="AO326" s="161">
        <v>1572</v>
      </c>
      <c r="AP326" s="181" t="s">
        <v>18</v>
      </c>
    </row>
    <row r="327" spans="2:42" x14ac:dyDescent="0.25">
      <c r="B327" s="161">
        <v>270</v>
      </c>
      <c r="C327" s="183">
        <v>0.85052099999999997</v>
      </c>
      <c r="D327" s="1">
        <v>2</v>
      </c>
      <c r="E327" s="184">
        <v>123.57</v>
      </c>
      <c r="L327" s="161">
        <v>198</v>
      </c>
      <c r="M327" s="183">
        <v>0.56820300000000001</v>
      </c>
      <c r="N327" s="1">
        <v>2</v>
      </c>
      <c r="O327" s="184">
        <v>105.68</v>
      </c>
      <c r="Q327" s="161">
        <v>2399</v>
      </c>
      <c r="R327" s="183">
        <v>0.110135</v>
      </c>
      <c r="S327" s="1" t="s">
        <v>6</v>
      </c>
      <c r="T327" s="1" t="s">
        <v>5</v>
      </c>
      <c r="U327" s="1">
        <v>0</v>
      </c>
      <c r="V327" s="184">
        <v>41.72</v>
      </c>
      <c r="W327" s="161">
        <v>716</v>
      </c>
      <c r="X327" s="181" t="s">
        <v>19</v>
      </c>
      <c r="AI327" s="161">
        <v>1726</v>
      </c>
      <c r="AJ327" s="183">
        <v>0.75200800000000001</v>
      </c>
      <c r="AK327" s="1" t="s">
        <v>6</v>
      </c>
      <c r="AL327" s="1" t="s">
        <v>5</v>
      </c>
      <c r="AM327" s="1">
        <v>0</v>
      </c>
      <c r="AN327" s="184">
        <v>38.659999999999997</v>
      </c>
      <c r="AO327" s="161">
        <v>1573</v>
      </c>
      <c r="AP327" s="181" t="s">
        <v>18</v>
      </c>
    </row>
    <row r="328" spans="2:42" x14ac:dyDescent="0.25">
      <c r="B328" s="161">
        <v>271</v>
      </c>
      <c r="C328" s="183">
        <v>0.79250100000000001</v>
      </c>
      <c r="D328" s="1">
        <v>2</v>
      </c>
      <c r="E328" s="184">
        <v>139.27000000000001</v>
      </c>
      <c r="L328" s="161">
        <v>199</v>
      </c>
      <c r="M328" s="183">
        <v>0.473661</v>
      </c>
      <c r="N328" s="1">
        <v>2</v>
      </c>
      <c r="O328" s="184">
        <v>141.86000000000001</v>
      </c>
      <c r="Q328" s="161">
        <v>1769</v>
      </c>
      <c r="R328" s="183">
        <v>0.80705000000000005</v>
      </c>
      <c r="S328" s="1" t="s">
        <v>6</v>
      </c>
      <c r="T328" s="1" t="s">
        <v>5</v>
      </c>
      <c r="U328" s="1">
        <v>0</v>
      </c>
      <c r="V328" s="184">
        <v>41.78</v>
      </c>
      <c r="W328" s="161">
        <v>717</v>
      </c>
      <c r="X328" s="181" t="s">
        <v>19</v>
      </c>
      <c r="AI328" s="161">
        <v>1738</v>
      </c>
      <c r="AJ328" s="183">
        <v>9.5047000000000006E-2</v>
      </c>
      <c r="AK328" s="1" t="s">
        <v>6</v>
      </c>
      <c r="AL328" s="1" t="s">
        <v>5</v>
      </c>
      <c r="AM328" s="1">
        <v>0</v>
      </c>
      <c r="AN328" s="184">
        <v>38.68</v>
      </c>
      <c r="AO328" s="161">
        <v>1578</v>
      </c>
      <c r="AP328" s="181" t="s">
        <v>18</v>
      </c>
    </row>
    <row r="329" spans="2:42" x14ac:dyDescent="0.25">
      <c r="B329" s="161">
        <v>274</v>
      </c>
      <c r="C329" s="183">
        <v>1.2774810000000001</v>
      </c>
      <c r="D329" s="1">
        <v>2</v>
      </c>
      <c r="E329" s="184">
        <v>132.91999999999999</v>
      </c>
      <c r="L329" s="161">
        <v>202</v>
      </c>
      <c r="M329" s="183">
        <v>0.68434300000000003</v>
      </c>
      <c r="N329" s="1">
        <v>2</v>
      </c>
      <c r="O329" s="184">
        <v>133.58000000000001</v>
      </c>
      <c r="Q329" s="161">
        <v>2921</v>
      </c>
      <c r="R329" s="183">
        <v>0.50151599999999996</v>
      </c>
      <c r="S329" s="1" t="s">
        <v>6</v>
      </c>
      <c r="T329" s="1" t="s">
        <v>5</v>
      </c>
      <c r="U329" s="1">
        <v>0</v>
      </c>
      <c r="V329" s="184">
        <v>41.88</v>
      </c>
      <c r="W329" s="161">
        <v>719</v>
      </c>
      <c r="X329" s="181" t="s">
        <v>19</v>
      </c>
      <c r="AI329" s="161">
        <v>1740</v>
      </c>
      <c r="AJ329" s="183">
        <v>0.253801</v>
      </c>
      <c r="AK329" s="1" t="s">
        <v>6</v>
      </c>
      <c r="AL329" s="1" t="s">
        <v>5</v>
      </c>
      <c r="AM329" s="1">
        <v>0</v>
      </c>
      <c r="AN329" s="184">
        <v>36.729999999999997</v>
      </c>
      <c r="AO329" s="161">
        <v>1581</v>
      </c>
      <c r="AP329" s="181" t="s">
        <v>18</v>
      </c>
    </row>
    <row r="330" spans="2:42" x14ac:dyDescent="0.25">
      <c r="B330" s="161">
        <v>275</v>
      </c>
      <c r="C330" s="183">
        <v>0.29749900000000001</v>
      </c>
      <c r="D330" s="1">
        <v>2</v>
      </c>
      <c r="E330" s="184">
        <v>115.3</v>
      </c>
      <c r="L330" s="161">
        <v>205</v>
      </c>
      <c r="M330" s="183">
        <v>0.79897899999999999</v>
      </c>
      <c r="N330" s="1">
        <v>2</v>
      </c>
      <c r="O330" s="184">
        <v>137.62</v>
      </c>
      <c r="Q330" s="161">
        <v>2470</v>
      </c>
      <c r="R330" s="183">
        <v>0.16456599999999999</v>
      </c>
      <c r="S330" s="1" t="s">
        <v>6</v>
      </c>
      <c r="T330" s="1" t="s">
        <v>5</v>
      </c>
      <c r="U330" s="1">
        <v>0</v>
      </c>
      <c r="V330" s="184">
        <v>42.04</v>
      </c>
      <c r="W330" s="161">
        <v>725</v>
      </c>
      <c r="X330" s="181" t="s">
        <v>19</v>
      </c>
      <c r="AI330" s="161">
        <v>1746</v>
      </c>
      <c r="AJ330" s="183">
        <v>1.1565179999999999</v>
      </c>
      <c r="AK330" s="1" t="s">
        <v>6</v>
      </c>
      <c r="AL330" s="1" t="s">
        <v>5</v>
      </c>
      <c r="AM330" s="1">
        <v>0</v>
      </c>
      <c r="AN330" s="184">
        <v>38.82</v>
      </c>
      <c r="AO330" s="161">
        <v>1583</v>
      </c>
      <c r="AP330" s="181" t="s">
        <v>18</v>
      </c>
    </row>
    <row r="331" spans="2:42" x14ac:dyDescent="0.25">
      <c r="B331" s="161">
        <v>277</v>
      </c>
      <c r="C331" s="183">
        <v>1.282435</v>
      </c>
      <c r="D331" s="1">
        <v>2</v>
      </c>
      <c r="E331" s="184">
        <v>139.16999999999999</v>
      </c>
      <c r="L331" s="161">
        <v>206</v>
      </c>
      <c r="M331" s="183">
        <v>0.57817499999999999</v>
      </c>
      <c r="N331" s="1">
        <v>2</v>
      </c>
      <c r="O331" s="184">
        <v>144.09</v>
      </c>
      <c r="Q331" s="161">
        <v>1020</v>
      </c>
      <c r="R331" s="183">
        <v>0.63417400000000002</v>
      </c>
      <c r="S331" s="1" t="s">
        <v>6</v>
      </c>
      <c r="T331" s="1" t="s">
        <v>5</v>
      </c>
      <c r="U331" s="1">
        <v>0</v>
      </c>
      <c r="V331" s="184">
        <v>42.06</v>
      </c>
      <c r="W331" s="161">
        <v>727</v>
      </c>
      <c r="X331" s="181" t="s">
        <v>19</v>
      </c>
      <c r="AI331" s="161">
        <v>1750</v>
      </c>
      <c r="AJ331" s="183">
        <v>0.33371000000000001</v>
      </c>
      <c r="AK331" s="1" t="s">
        <v>6</v>
      </c>
      <c r="AL331" s="1" t="s">
        <v>5</v>
      </c>
      <c r="AM331" s="1">
        <v>0</v>
      </c>
      <c r="AN331" s="184">
        <v>41.59</v>
      </c>
      <c r="AO331" s="161">
        <v>1589</v>
      </c>
      <c r="AP331" s="181" t="s">
        <v>18</v>
      </c>
    </row>
    <row r="332" spans="2:42" x14ac:dyDescent="0.25">
      <c r="B332" s="161">
        <v>278</v>
      </c>
      <c r="C332" s="183">
        <v>0.86285000000000001</v>
      </c>
      <c r="D332" s="1">
        <v>2</v>
      </c>
      <c r="E332" s="184">
        <v>112.57</v>
      </c>
      <c r="L332" s="161">
        <v>208</v>
      </c>
      <c r="M332" s="183">
        <v>2.190785</v>
      </c>
      <c r="N332" s="1">
        <v>2</v>
      </c>
      <c r="O332" s="184">
        <v>127.16</v>
      </c>
      <c r="Q332" s="161">
        <v>2645</v>
      </c>
      <c r="R332" s="183">
        <v>0.43487399999999998</v>
      </c>
      <c r="S332" s="1" t="s">
        <v>6</v>
      </c>
      <c r="T332" s="1" t="s">
        <v>5</v>
      </c>
      <c r="U332" s="1">
        <v>0</v>
      </c>
      <c r="V332" s="184">
        <v>42.13</v>
      </c>
      <c r="W332" s="161">
        <v>730</v>
      </c>
      <c r="X332" s="181" t="s">
        <v>19</v>
      </c>
      <c r="AI332" s="161">
        <v>1759</v>
      </c>
      <c r="AJ332" s="183">
        <v>0.36863299999999999</v>
      </c>
      <c r="AK332" s="1" t="s">
        <v>6</v>
      </c>
      <c r="AL332" s="1" t="s">
        <v>5</v>
      </c>
      <c r="AM332" s="1">
        <v>0</v>
      </c>
      <c r="AN332" s="184">
        <v>46.66</v>
      </c>
      <c r="AO332" s="161">
        <v>1592</v>
      </c>
      <c r="AP332" s="181" t="s">
        <v>18</v>
      </c>
    </row>
    <row r="333" spans="2:42" x14ac:dyDescent="0.25">
      <c r="B333" s="161">
        <v>281</v>
      </c>
      <c r="C333" s="183">
        <v>1.1320380000000001</v>
      </c>
      <c r="D333" s="1">
        <v>2</v>
      </c>
      <c r="E333" s="184">
        <v>128.61000000000001</v>
      </c>
      <c r="L333" s="161">
        <v>210</v>
      </c>
      <c r="M333" s="183">
        <v>0.25300699999999998</v>
      </c>
      <c r="N333" s="1">
        <v>2</v>
      </c>
      <c r="O333" s="184">
        <v>136.38999999999999</v>
      </c>
      <c r="Q333" s="161">
        <v>2524</v>
      </c>
      <c r="R333" s="183">
        <v>0.46216800000000002</v>
      </c>
      <c r="S333" s="1" t="s">
        <v>6</v>
      </c>
      <c r="T333" s="1" t="s">
        <v>5</v>
      </c>
      <c r="U333" s="1">
        <v>0</v>
      </c>
      <c r="V333" s="184">
        <v>42.16</v>
      </c>
      <c r="W333" s="161">
        <v>742</v>
      </c>
      <c r="X333" s="181" t="s">
        <v>19</v>
      </c>
      <c r="AI333" s="161">
        <v>1764</v>
      </c>
      <c r="AJ333" s="183">
        <v>1.925967</v>
      </c>
      <c r="AK333" s="1" t="s">
        <v>6</v>
      </c>
      <c r="AL333" s="1" t="s">
        <v>5</v>
      </c>
      <c r="AM333" s="1">
        <v>0</v>
      </c>
      <c r="AN333" s="184">
        <v>47.62</v>
      </c>
      <c r="AO333" s="161">
        <v>1593</v>
      </c>
      <c r="AP333" s="181" t="s">
        <v>18</v>
      </c>
    </row>
    <row r="334" spans="2:42" x14ac:dyDescent="0.25">
      <c r="B334" s="161">
        <v>284</v>
      </c>
      <c r="C334" s="183">
        <v>1.0376110000000001</v>
      </c>
      <c r="D334" s="1">
        <v>2</v>
      </c>
      <c r="E334" s="184">
        <v>141.68</v>
      </c>
      <c r="L334" s="161">
        <v>211</v>
      </c>
      <c r="M334" s="183">
        <v>0.83428199999999997</v>
      </c>
      <c r="N334" s="1">
        <v>2</v>
      </c>
      <c r="O334" s="184">
        <v>141.38999999999999</v>
      </c>
      <c r="Q334" s="161">
        <v>1547</v>
      </c>
      <c r="R334" s="183">
        <v>0.32904499999999998</v>
      </c>
      <c r="S334" s="1" t="s">
        <v>6</v>
      </c>
      <c r="T334" s="1" t="s">
        <v>5</v>
      </c>
      <c r="U334" s="1">
        <v>0</v>
      </c>
      <c r="V334" s="184">
        <v>42.24</v>
      </c>
      <c r="W334" s="161">
        <v>743</v>
      </c>
      <c r="X334" s="181" t="s">
        <v>19</v>
      </c>
      <c r="AI334" s="161">
        <v>1769</v>
      </c>
      <c r="AJ334" s="183">
        <v>1.1637230000000001</v>
      </c>
      <c r="AK334" s="1" t="s">
        <v>6</v>
      </c>
      <c r="AL334" s="1" t="s">
        <v>5</v>
      </c>
      <c r="AM334" s="1">
        <v>0</v>
      </c>
      <c r="AN334" s="184">
        <v>41.08</v>
      </c>
      <c r="AO334" s="161">
        <v>1600</v>
      </c>
      <c r="AP334" s="181" t="s">
        <v>18</v>
      </c>
    </row>
    <row r="335" spans="2:42" x14ac:dyDescent="0.25">
      <c r="B335" s="161">
        <v>286</v>
      </c>
      <c r="C335" s="183">
        <v>0.27546100000000001</v>
      </c>
      <c r="D335" s="1">
        <v>2</v>
      </c>
      <c r="E335" s="184">
        <v>127.58</v>
      </c>
      <c r="L335" s="161">
        <v>212</v>
      </c>
      <c r="M335" s="183">
        <v>1.013619</v>
      </c>
      <c r="N335" s="1">
        <v>2</v>
      </c>
      <c r="O335" s="184">
        <v>131.13999999999999</v>
      </c>
      <c r="Q335" s="161">
        <v>693</v>
      </c>
      <c r="R335" s="183">
        <v>0.145761</v>
      </c>
      <c r="S335" s="1" t="s">
        <v>6</v>
      </c>
      <c r="T335" s="1" t="s">
        <v>5</v>
      </c>
      <c r="U335" s="1">
        <v>0</v>
      </c>
      <c r="V335" s="184">
        <v>42.25</v>
      </c>
      <c r="W335" s="161">
        <v>750</v>
      </c>
      <c r="X335" s="181" t="s">
        <v>19</v>
      </c>
      <c r="AI335" s="161">
        <v>1776</v>
      </c>
      <c r="AJ335" s="183">
        <v>0.58272699999999999</v>
      </c>
      <c r="AK335" s="1" t="s">
        <v>6</v>
      </c>
      <c r="AL335" s="1" t="s">
        <v>5</v>
      </c>
      <c r="AM335" s="1">
        <v>0</v>
      </c>
      <c r="AN335" s="184">
        <v>44.31</v>
      </c>
      <c r="AO335" s="161">
        <v>1601</v>
      </c>
      <c r="AP335" s="181" t="s">
        <v>18</v>
      </c>
    </row>
    <row r="336" spans="2:42" x14ac:dyDescent="0.25">
      <c r="B336" s="161">
        <v>287</v>
      </c>
      <c r="C336" s="183">
        <v>0.68725499999999995</v>
      </c>
      <c r="D336" s="1">
        <v>2</v>
      </c>
      <c r="E336" s="184">
        <v>117.81</v>
      </c>
      <c r="L336" s="161">
        <v>213</v>
      </c>
      <c r="M336" s="183">
        <v>0.95831299999999997</v>
      </c>
      <c r="N336" s="1">
        <v>2</v>
      </c>
      <c r="O336" s="184">
        <v>145.44</v>
      </c>
      <c r="Q336" s="161">
        <v>1936</v>
      </c>
      <c r="R336" s="183">
        <v>0.21527499999999999</v>
      </c>
      <c r="S336" s="1" t="s">
        <v>6</v>
      </c>
      <c r="T336" s="1" t="s">
        <v>5</v>
      </c>
      <c r="U336" s="1">
        <v>0</v>
      </c>
      <c r="V336" s="184">
        <v>42.27</v>
      </c>
      <c r="W336" s="161">
        <v>752</v>
      </c>
      <c r="X336" s="181" t="s">
        <v>19</v>
      </c>
      <c r="AI336" s="161">
        <v>1804</v>
      </c>
      <c r="AJ336" s="183">
        <v>0.17901600000000001</v>
      </c>
      <c r="AK336" s="1" t="s">
        <v>6</v>
      </c>
      <c r="AL336" s="1" t="s">
        <v>5</v>
      </c>
      <c r="AM336" s="1">
        <v>0</v>
      </c>
      <c r="AN336" s="184">
        <v>38.86</v>
      </c>
      <c r="AO336" s="161">
        <v>1603</v>
      </c>
      <c r="AP336" s="181" t="s">
        <v>18</v>
      </c>
    </row>
    <row r="337" spans="2:42" x14ac:dyDescent="0.25">
      <c r="B337" s="161">
        <v>290</v>
      </c>
      <c r="C337" s="183">
        <v>0.86298600000000003</v>
      </c>
      <c r="D337" s="1">
        <v>2</v>
      </c>
      <c r="E337" s="184">
        <v>130.19999999999999</v>
      </c>
      <c r="L337" s="161">
        <v>214</v>
      </c>
      <c r="M337" s="183">
        <v>1.5081150000000001</v>
      </c>
      <c r="N337" s="1">
        <v>2</v>
      </c>
      <c r="O337" s="184">
        <v>145.84</v>
      </c>
      <c r="Q337" s="161">
        <v>714</v>
      </c>
      <c r="R337" s="183">
        <v>0.52049599999999996</v>
      </c>
      <c r="S337" s="1" t="s">
        <v>6</v>
      </c>
      <c r="T337" s="1" t="s">
        <v>5</v>
      </c>
      <c r="U337" s="1">
        <v>0</v>
      </c>
      <c r="V337" s="184">
        <v>42.34</v>
      </c>
      <c r="W337" s="161">
        <v>753</v>
      </c>
      <c r="X337" s="181" t="s">
        <v>19</v>
      </c>
      <c r="AI337" s="161">
        <v>1806</v>
      </c>
      <c r="AJ337" s="183">
        <v>0.37588500000000002</v>
      </c>
      <c r="AK337" s="1" t="s">
        <v>6</v>
      </c>
      <c r="AL337" s="1" t="s">
        <v>5</v>
      </c>
      <c r="AM337" s="1">
        <v>0</v>
      </c>
      <c r="AN337" s="184">
        <v>39.729999999999997</v>
      </c>
      <c r="AO337" s="161">
        <v>1607</v>
      </c>
      <c r="AP337" s="181" t="s">
        <v>18</v>
      </c>
    </row>
    <row r="338" spans="2:42" x14ac:dyDescent="0.25">
      <c r="B338" s="161">
        <v>291</v>
      </c>
      <c r="C338" s="183">
        <v>3.676739</v>
      </c>
      <c r="D338" s="1">
        <v>2</v>
      </c>
      <c r="E338" s="184">
        <v>130.03</v>
      </c>
      <c r="L338" s="161">
        <v>216</v>
      </c>
      <c r="M338" s="183">
        <v>0.71496000000000004</v>
      </c>
      <c r="N338" s="1">
        <v>2</v>
      </c>
      <c r="O338" s="184">
        <v>124.71</v>
      </c>
      <c r="Q338" s="161">
        <v>1979</v>
      </c>
      <c r="R338" s="183">
        <v>0.43152400000000002</v>
      </c>
      <c r="S338" s="1" t="s">
        <v>6</v>
      </c>
      <c r="T338" s="1" t="s">
        <v>5</v>
      </c>
      <c r="U338" s="1">
        <v>0</v>
      </c>
      <c r="V338" s="184">
        <v>42.36</v>
      </c>
      <c r="W338" s="161">
        <v>754</v>
      </c>
      <c r="X338" s="181" t="s">
        <v>19</v>
      </c>
      <c r="AI338" s="161">
        <v>1839</v>
      </c>
      <c r="AJ338" s="183">
        <v>0.110135</v>
      </c>
      <c r="AK338" s="1" t="s">
        <v>6</v>
      </c>
      <c r="AL338" s="1" t="s">
        <v>5</v>
      </c>
      <c r="AM338" s="1">
        <v>0</v>
      </c>
      <c r="AN338" s="184">
        <v>41.72</v>
      </c>
      <c r="AO338" s="161">
        <v>1611</v>
      </c>
      <c r="AP338" s="181" t="s">
        <v>18</v>
      </c>
    </row>
    <row r="339" spans="2:42" x14ac:dyDescent="0.25">
      <c r="B339" s="161">
        <v>292</v>
      </c>
      <c r="C339" s="183">
        <v>0.78944400000000003</v>
      </c>
      <c r="D339" s="1">
        <v>2</v>
      </c>
      <c r="E339" s="184">
        <v>131.53</v>
      </c>
      <c r="L339" s="161">
        <v>217</v>
      </c>
      <c r="M339" s="183">
        <v>0.92054800000000003</v>
      </c>
      <c r="N339" s="1">
        <v>2</v>
      </c>
      <c r="O339" s="184">
        <v>117.75</v>
      </c>
      <c r="Q339" s="161">
        <v>2446</v>
      </c>
      <c r="R339" s="183">
        <v>1.0048360000000001</v>
      </c>
      <c r="S339" s="1" t="s">
        <v>6</v>
      </c>
      <c r="T339" s="1" t="s">
        <v>5</v>
      </c>
      <c r="U339" s="1">
        <v>0</v>
      </c>
      <c r="V339" s="184">
        <v>42.38</v>
      </c>
      <c r="W339" s="161">
        <v>755</v>
      </c>
      <c r="X339" s="181" t="s">
        <v>19</v>
      </c>
      <c r="AI339" s="161">
        <v>1841</v>
      </c>
      <c r="AJ339" s="183">
        <v>0.272818</v>
      </c>
      <c r="AK339" s="1" t="s">
        <v>6</v>
      </c>
      <c r="AL339" s="1" t="s">
        <v>5</v>
      </c>
      <c r="AM339" s="1">
        <v>0</v>
      </c>
      <c r="AN339" s="184">
        <v>37.82</v>
      </c>
      <c r="AO339" s="161">
        <v>1622</v>
      </c>
      <c r="AP339" s="181" t="s">
        <v>18</v>
      </c>
    </row>
    <row r="340" spans="2:42" x14ac:dyDescent="0.25">
      <c r="B340" s="161">
        <v>297</v>
      </c>
      <c r="C340" s="183">
        <v>0.43845800000000001</v>
      </c>
      <c r="D340" s="1">
        <v>2</v>
      </c>
      <c r="E340" s="184">
        <v>133.13</v>
      </c>
      <c r="L340" s="161">
        <v>218</v>
      </c>
      <c r="M340" s="183">
        <v>1.4374020000000001</v>
      </c>
      <c r="N340" s="1">
        <v>2</v>
      </c>
      <c r="O340" s="184">
        <v>143.47999999999999</v>
      </c>
      <c r="Q340" s="161">
        <v>1831</v>
      </c>
      <c r="R340" s="183">
        <v>0.75804199999999999</v>
      </c>
      <c r="S340" s="1" t="s">
        <v>6</v>
      </c>
      <c r="T340" s="1" t="s">
        <v>5</v>
      </c>
      <c r="U340" s="1">
        <v>0</v>
      </c>
      <c r="V340" s="184">
        <v>42.4</v>
      </c>
      <c r="W340" s="161">
        <v>758</v>
      </c>
      <c r="X340" s="181" t="s">
        <v>19</v>
      </c>
      <c r="AI340" s="161">
        <v>1852</v>
      </c>
      <c r="AJ340" s="183">
        <v>0.93190899999999999</v>
      </c>
      <c r="AK340" s="1" t="s">
        <v>6</v>
      </c>
      <c r="AL340" s="1" t="s">
        <v>5</v>
      </c>
      <c r="AM340" s="1">
        <v>0</v>
      </c>
      <c r="AN340" s="184">
        <v>37.630000000000003</v>
      </c>
      <c r="AO340" s="161">
        <v>14</v>
      </c>
      <c r="AP340" s="181" t="s">
        <v>19</v>
      </c>
    </row>
    <row r="341" spans="2:42" x14ac:dyDescent="0.25">
      <c r="B341" s="161">
        <v>298</v>
      </c>
      <c r="C341" s="183">
        <v>0.65583499999999995</v>
      </c>
      <c r="D341" s="1">
        <v>2</v>
      </c>
      <c r="E341" s="184">
        <v>128.11000000000001</v>
      </c>
      <c r="L341" s="161">
        <v>222</v>
      </c>
      <c r="M341" s="183">
        <v>0.76609400000000005</v>
      </c>
      <c r="N341" s="1">
        <v>2</v>
      </c>
      <c r="O341" s="184">
        <v>143.49</v>
      </c>
      <c r="Q341" s="161">
        <v>38</v>
      </c>
      <c r="R341" s="183">
        <v>0.46405299999999999</v>
      </c>
      <c r="S341" s="1" t="s">
        <v>6</v>
      </c>
      <c r="T341" s="1" t="s">
        <v>5</v>
      </c>
      <c r="U341" s="1">
        <v>0</v>
      </c>
      <c r="V341" s="184">
        <v>42.47</v>
      </c>
      <c r="W341" s="161">
        <v>760</v>
      </c>
      <c r="X341" s="181" t="s">
        <v>19</v>
      </c>
      <c r="AI341" s="161">
        <v>1868</v>
      </c>
      <c r="AJ341" s="183">
        <v>0.44524000000000002</v>
      </c>
      <c r="AK341" s="1" t="s">
        <v>6</v>
      </c>
      <c r="AL341" s="1" t="s">
        <v>5</v>
      </c>
      <c r="AM341" s="1">
        <v>0</v>
      </c>
      <c r="AN341" s="184">
        <v>35.54</v>
      </c>
      <c r="AO341" s="161">
        <v>16</v>
      </c>
      <c r="AP341" s="181" t="s">
        <v>19</v>
      </c>
    </row>
    <row r="342" spans="2:42" x14ac:dyDescent="0.25">
      <c r="B342" s="161">
        <v>299</v>
      </c>
      <c r="C342" s="183">
        <v>0.721499</v>
      </c>
      <c r="D342" s="1">
        <v>2</v>
      </c>
      <c r="E342" s="184">
        <v>132.36000000000001</v>
      </c>
      <c r="L342" s="161">
        <v>225</v>
      </c>
      <c r="M342" s="183">
        <v>0.68345500000000003</v>
      </c>
      <c r="N342" s="1">
        <v>2</v>
      </c>
      <c r="O342" s="184">
        <v>120.55</v>
      </c>
      <c r="Q342" s="161">
        <v>1818</v>
      </c>
      <c r="R342" s="183">
        <v>0.30494599999999999</v>
      </c>
      <c r="S342" s="1" t="s">
        <v>6</v>
      </c>
      <c r="T342" s="1" t="s">
        <v>5</v>
      </c>
      <c r="U342" s="1">
        <v>0</v>
      </c>
      <c r="V342" s="184">
        <v>42.47</v>
      </c>
      <c r="W342" s="161">
        <v>765</v>
      </c>
      <c r="X342" s="181" t="s">
        <v>19</v>
      </c>
      <c r="AI342" s="161">
        <v>1875</v>
      </c>
      <c r="AJ342" s="183">
        <v>0.484097</v>
      </c>
      <c r="AK342" s="1" t="s">
        <v>6</v>
      </c>
      <c r="AL342" s="1" t="s">
        <v>5</v>
      </c>
      <c r="AM342" s="1">
        <v>0</v>
      </c>
      <c r="AN342" s="184">
        <v>48.42</v>
      </c>
      <c r="AO342" s="161">
        <v>26</v>
      </c>
      <c r="AP342" s="181" t="s">
        <v>19</v>
      </c>
    </row>
    <row r="343" spans="2:42" x14ac:dyDescent="0.25">
      <c r="B343" s="161">
        <v>300</v>
      </c>
      <c r="C343" s="183">
        <v>0.56820300000000001</v>
      </c>
      <c r="D343" s="1">
        <v>2</v>
      </c>
      <c r="E343" s="184">
        <v>105.68</v>
      </c>
      <c r="L343" s="161">
        <v>226</v>
      </c>
      <c r="M343" s="183">
        <v>1.2234830000000001</v>
      </c>
      <c r="N343" s="1">
        <v>2</v>
      </c>
      <c r="O343" s="184">
        <v>137.13</v>
      </c>
      <c r="Q343" s="161">
        <v>756</v>
      </c>
      <c r="R343" s="183">
        <v>0.44172099999999997</v>
      </c>
      <c r="S343" s="1" t="s">
        <v>6</v>
      </c>
      <c r="T343" s="1" t="s">
        <v>5</v>
      </c>
      <c r="U343" s="1">
        <v>0</v>
      </c>
      <c r="V343" s="184">
        <v>42.51</v>
      </c>
      <c r="W343" s="161">
        <v>766</v>
      </c>
      <c r="X343" s="181" t="s">
        <v>19</v>
      </c>
      <c r="AI343" s="161">
        <v>1890</v>
      </c>
      <c r="AJ343" s="183">
        <v>0.76870799999999995</v>
      </c>
      <c r="AK343" s="1" t="s">
        <v>6</v>
      </c>
      <c r="AL343" s="1" t="s">
        <v>5</v>
      </c>
      <c r="AM343" s="1">
        <v>0</v>
      </c>
      <c r="AN343" s="184">
        <v>49.85</v>
      </c>
      <c r="AO343" s="161">
        <v>29</v>
      </c>
      <c r="AP343" s="181" t="s">
        <v>19</v>
      </c>
    </row>
    <row r="344" spans="2:42" x14ac:dyDescent="0.25">
      <c r="B344" s="161">
        <v>301</v>
      </c>
      <c r="C344" s="183">
        <v>0.473661</v>
      </c>
      <c r="D344" s="1">
        <v>2</v>
      </c>
      <c r="E344" s="184">
        <v>141.86000000000001</v>
      </c>
      <c r="L344" s="161">
        <v>227</v>
      </c>
      <c r="M344" s="183">
        <v>0.52188999999999997</v>
      </c>
      <c r="N344" s="1">
        <v>2</v>
      </c>
      <c r="O344" s="184">
        <v>146.32</v>
      </c>
      <c r="Q344" s="161">
        <v>2717</v>
      </c>
      <c r="R344" s="183">
        <v>0.70665999999999995</v>
      </c>
      <c r="S344" s="1" t="s">
        <v>6</v>
      </c>
      <c r="T344" s="1" t="s">
        <v>5</v>
      </c>
      <c r="U344" s="1">
        <v>0</v>
      </c>
      <c r="V344" s="184">
        <v>42.54</v>
      </c>
      <c r="W344" s="161">
        <v>768</v>
      </c>
      <c r="X344" s="181" t="s">
        <v>19</v>
      </c>
      <c r="AI344" s="161">
        <v>1908</v>
      </c>
      <c r="AJ344" s="183">
        <v>1.041658</v>
      </c>
      <c r="AK344" s="1" t="s">
        <v>6</v>
      </c>
      <c r="AL344" s="1" t="s">
        <v>5</v>
      </c>
      <c r="AM344" s="1">
        <v>0</v>
      </c>
      <c r="AN344" s="184">
        <v>49.49</v>
      </c>
      <c r="AO344" s="161">
        <v>31</v>
      </c>
      <c r="AP344" s="181" t="s">
        <v>19</v>
      </c>
    </row>
    <row r="345" spans="2:42" x14ac:dyDescent="0.25">
      <c r="B345" s="161">
        <v>304</v>
      </c>
      <c r="C345" s="183">
        <v>0.68434300000000003</v>
      </c>
      <c r="D345" s="1">
        <v>2</v>
      </c>
      <c r="E345" s="184">
        <v>133.58000000000001</v>
      </c>
      <c r="L345" s="161">
        <v>228</v>
      </c>
      <c r="M345" s="183">
        <v>0.44845000000000002</v>
      </c>
      <c r="N345" s="1">
        <v>2</v>
      </c>
      <c r="O345" s="184">
        <v>142.76</v>
      </c>
      <c r="Q345" s="161">
        <v>1744</v>
      </c>
      <c r="R345" s="183">
        <v>0.70716900000000005</v>
      </c>
      <c r="S345" s="1" t="s">
        <v>6</v>
      </c>
      <c r="T345" s="1" t="s">
        <v>5</v>
      </c>
      <c r="U345" s="1">
        <v>0</v>
      </c>
      <c r="V345" s="184">
        <v>42.55</v>
      </c>
      <c r="W345" s="161">
        <v>775</v>
      </c>
      <c r="X345" s="181" t="s">
        <v>19</v>
      </c>
      <c r="AI345" s="161">
        <v>1914</v>
      </c>
      <c r="AJ345" s="183">
        <v>0.19182399999999999</v>
      </c>
      <c r="AK345" s="1" t="s">
        <v>6</v>
      </c>
      <c r="AL345" s="1" t="s">
        <v>5</v>
      </c>
      <c r="AM345" s="1">
        <v>0</v>
      </c>
      <c r="AN345" s="184">
        <v>37.25</v>
      </c>
      <c r="AO345" s="161">
        <v>33</v>
      </c>
      <c r="AP345" s="181" t="s">
        <v>19</v>
      </c>
    </row>
    <row r="346" spans="2:42" x14ac:dyDescent="0.25">
      <c r="B346" s="161">
        <v>307</v>
      </c>
      <c r="C346" s="183">
        <v>0.79897899999999999</v>
      </c>
      <c r="D346" s="1">
        <v>2</v>
      </c>
      <c r="E346" s="184">
        <v>137.62</v>
      </c>
      <c r="L346" s="161">
        <v>229</v>
      </c>
      <c r="M346" s="183">
        <v>1.4011089999999999</v>
      </c>
      <c r="N346" s="1">
        <v>2</v>
      </c>
      <c r="O346" s="184">
        <v>135.49</v>
      </c>
      <c r="Q346" s="161">
        <v>1088</v>
      </c>
      <c r="R346" s="183">
        <v>0.60529900000000003</v>
      </c>
      <c r="S346" s="1" t="s">
        <v>6</v>
      </c>
      <c r="T346" s="1" t="s">
        <v>5</v>
      </c>
      <c r="U346" s="1">
        <v>0</v>
      </c>
      <c r="V346" s="184">
        <v>42.74</v>
      </c>
      <c r="W346" s="161">
        <v>781</v>
      </c>
      <c r="X346" s="181" t="s">
        <v>19</v>
      </c>
      <c r="AI346" s="161">
        <v>1921</v>
      </c>
      <c r="AJ346" s="183">
        <v>1.0726910000000001</v>
      </c>
      <c r="AK346" s="1" t="s">
        <v>6</v>
      </c>
      <c r="AL346" s="1" t="s">
        <v>5</v>
      </c>
      <c r="AM346" s="1">
        <v>0</v>
      </c>
      <c r="AN346" s="184">
        <v>37.5</v>
      </c>
      <c r="AO346" s="161">
        <v>36</v>
      </c>
      <c r="AP346" s="181" t="s">
        <v>19</v>
      </c>
    </row>
    <row r="347" spans="2:42" x14ac:dyDescent="0.25">
      <c r="B347" s="161">
        <v>308</v>
      </c>
      <c r="C347" s="183">
        <v>0.57817499999999999</v>
      </c>
      <c r="D347" s="1">
        <v>2</v>
      </c>
      <c r="E347" s="184">
        <v>144.09</v>
      </c>
      <c r="L347" s="161">
        <v>230</v>
      </c>
      <c r="M347" s="183">
        <v>0.15154999999999999</v>
      </c>
      <c r="N347" s="1">
        <v>2</v>
      </c>
      <c r="O347" s="184">
        <v>112.22</v>
      </c>
      <c r="Q347" s="161">
        <v>236</v>
      </c>
      <c r="R347" s="183">
        <v>0.46153</v>
      </c>
      <c r="S347" s="1" t="s">
        <v>6</v>
      </c>
      <c r="T347" s="1" t="s">
        <v>5</v>
      </c>
      <c r="U347" s="1">
        <v>0</v>
      </c>
      <c r="V347" s="184">
        <v>42.75</v>
      </c>
      <c r="W347" s="161">
        <v>785</v>
      </c>
      <c r="X347" s="181" t="s">
        <v>19</v>
      </c>
      <c r="AI347" s="161">
        <v>1923</v>
      </c>
      <c r="AJ347" s="183">
        <v>0.27674500000000002</v>
      </c>
      <c r="AK347" s="1" t="s">
        <v>6</v>
      </c>
      <c r="AL347" s="1" t="s">
        <v>5</v>
      </c>
      <c r="AM347" s="1">
        <v>0</v>
      </c>
      <c r="AN347" s="184">
        <v>47.83</v>
      </c>
      <c r="AO347" s="161">
        <v>37</v>
      </c>
      <c r="AP347" s="181" t="s">
        <v>19</v>
      </c>
    </row>
    <row r="348" spans="2:42" x14ac:dyDescent="0.25">
      <c r="B348" s="161">
        <v>310</v>
      </c>
      <c r="C348" s="183">
        <v>2.190785</v>
      </c>
      <c r="D348" s="1">
        <v>2</v>
      </c>
      <c r="E348" s="184">
        <v>127.16</v>
      </c>
      <c r="L348" s="161">
        <v>232</v>
      </c>
      <c r="M348" s="183">
        <v>1.260904</v>
      </c>
      <c r="N348" s="1">
        <v>2</v>
      </c>
      <c r="O348" s="184">
        <v>125.13</v>
      </c>
      <c r="Q348" s="161">
        <v>269</v>
      </c>
      <c r="R348" s="183">
        <v>0.44256699999999999</v>
      </c>
      <c r="S348" s="1" t="s">
        <v>6</v>
      </c>
      <c r="T348" s="1" t="s">
        <v>5</v>
      </c>
      <c r="U348" s="1">
        <v>0</v>
      </c>
      <c r="V348" s="184">
        <v>42.75</v>
      </c>
      <c r="W348" s="161">
        <v>787</v>
      </c>
      <c r="X348" s="181" t="s">
        <v>19</v>
      </c>
      <c r="AI348" s="161">
        <v>1931</v>
      </c>
      <c r="AJ348" s="183">
        <v>0.46216800000000002</v>
      </c>
      <c r="AK348" s="1" t="s">
        <v>6</v>
      </c>
      <c r="AL348" s="1" t="s">
        <v>5</v>
      </c>
      <c r="AM348" s="1">
        <v>0</v>
      </c>
      <c r="AN348" s="184">
        <v>42.16</v>
      </c>
      <c r="AO348" s="161">
        <v>39</v>
      </c>
      <c r="AP348" s="181" t="s">
        <v>19</v>
      </c>
    </row>
    <row r="349" spans="2:42" x14ac:dyDescent="0.25">
      <c r="B349" s="161">
        <v>312</v>
      </c>
      <c r="C349" s="183">
        <v>0.25300699999999998</v>
      </c>
      <c r="D349" s="1">
        <v>2</v>
      </c>
      <c r="E349" s="184">
        <v>136.38999999999999</v>
      </c>
      <c r="L349" s="161">
        <v>233</v>
      </c>
      <c r="M349" s="183">
        <v>1.2480100000000001</v>
      </c>
      <c r="N349" s="1">
        <v>2</v>
      </c>
      <c r="O349" s="184">
        <v>145.19999999999999</v>
      </c>
      <c r="Q349" s="161">
        <v>835</v>
      </c>
      <c r="R349" s="183">
        <v>0.76458999999999999</v>
      </c>
      <c r="S349" s="1" t="s">
        <v>6</v>
      </c>
      <c r="T349" s="1" t="s">
        <v>5</v>
      </c>
      <c r="U349" s="1">
        <v>0</v>
      </c>
      <c r="V349" s="184">
        <v>42.75</v>
      </c>
      <c r="W349" s="161">
        <v>795</v>
      </c>
      <c r="X349" s="181" t="s">
        <v>19</v>
      </c>
      <c r="AI349" s="161">
        <v>1948</v>
      </c>
      <c r="AJ349" s="183">
        <v>0.67946700000000004</v>
      </c>
      <c r="AK349" s="1" t="s">
        <v>6</v>
      </c>
      <c r="AL349" s="1" t="s">
        <v>5</v>
      </c>
      <c r="AM349" s="1">
        <v>0</v>
      </c>
      <c r="AN349" s="184">
        <v>35.11</v>
      </c>
      <c r="AO349" s="161">
        <v>41</v>
      </c>
      <c r="AP349" s="181" t="s">
        <v>19</v>
      </c>
    </row>
    <row r="350" spans="2:42" x14ac:dyDescent="0.25">
      <c r="B350" s="161">
        <v>313</v>
      </c>
      <c r="C350" s="183">
        <v>0.83428199999999997</v>
      </c>
      <c r="D350" s="1">
        <v>2</v>
      </c>
      <c r="E350" s="184">
        <v>141.38999999999999</v>
      </c>
      <c r="L350" s="161">
        <v>234</v>
      </c>
      <c r="M350" s="183">
        <v>1.012588</v>
      </c>
      <c r="N350" s="1">
        <v>2</v>
      </c>
      <c r="O350" s="184">
        <v>126.37</v>
      </c>
      <c r="Q350" s="161">
        <v>1240</v>
      </c>
      <c r="R350" s="183">
        <v>0.35053400000000001</v>
      </c>
      <c r="S350" s="1" t="s">
        <v>6</v>
      </c>
      <c r="T350" s="1" t="s">
        <v>5</v>
      </c>
      <c r="U350" s="1">
        <v>0</v>
      </c>
      <c r="V350" s="184">
        <v>42.79</v>
      </c>
      <c r="W350" s="161">
        <v>797</v>
      </c>
      <c r="X350" s="181" t="s">
        <v>19</v>
      </c>
      <c r="AI350" s="161">
        <v>1953</v>
      </c>
      <c r="AJ350" s="183">
        <v>0.70384800000000003</v>
      </c>
      <c r="AK350" s="1" t="s">
        <v>6</v>
      </c>
      <c r="AL350" s="1" t="s">
        <v>5</v>
      </c>
      <c r="AM350" s="1">
        <v>0</v>
      </c>
      <c r="AN350" s="184">
        <v>41.6</v>
      </c>
      <c r="AO350" s="161">
        <v>47</v>
      </c>
      <c r="AP350" s="181" t="s">
        <v>19</v>
      </c>
    </row>
    <row r="351" spans="2:42" x14ac:dyDescent="0.25">
      <c r="B351" s="161">
        <v>314</v>
      </c>
      <c r="C351" s="183">
        <v>1.013619</v>
      </c>
      <c r="D351" s="1">
        <v>2</v>
      </c>
      <c r="E351" s="184">
        <v>131.13999999999999</v>
      </c>
      <c r="L351" s="161">
        <v>235</v>
      </c>
      <c r="M351" s="183">
        <v>0.65739099999999995</v>
      </c>
      <c r="N351" s="1">
        <v>2</v>
      </c>
      <c r="O351" s="184">
        <v>130.41999999999999</v>
      </c>
      <c r="Q351" s="161">
        <v>323</v>
      </c>
      <c r="R351" s="183">
        <v>0.79160399999999997</v>
      </c>
      <c r="S351" s="1" t="s">
        <v>6</v>
      </c>
      <c r="T351" s="1" t="s">
        <v>5</v>
      </c>
      <c r="U351" s="1">
        <v>0</v>
      </c>
      <c r="V351" s="184">
        <v>42.94</v>
      </c>
      <c r="W351" s="161">
        <v>800</v>
      </c>
      <c r="X351" s="181" t="s">
        <v>19</v>
      </c>
      <c r="AI351" s="161">
        <v>1989</v>
      </c>
      <c r="AJ351" s="183">
        <v>0.81472299999999997</v>
      </c>
      <c r="AK351" s="1" t="s">
        <v>6</v>
      </c>
      <c r="AL351" s="1" t="s">
        <v>5</v>
      </c>
      <c r="AM351" s="1">
        <v>0</v>
      </c>
      <c r="AN351" s="184">
        <v>38.25</v>
      </c>
      <c r="AO351" s="161">
        <v>55</v>
      </c>
      <c r="AP351" s="181" t="s">
        <v>19</v>
      </c>
    </row>
    <row r="352" spans="2:42" x14ac:dyDescent="0.25">
      <c r="B352" s="161">
        <v>315</v>
      </c>
      <c r="C352" s="183">
        <v>0.95831299999999997</v>
      </c>
      <c r="D352" s="1">
        <v>2</v>
      </c>
      <c r="E352" s="184">
        <v>145.44</v>
      </c>
      <c r="L352" s="161">
        <v>236</v>
      </c>
      <c r="M352" s="183">
        <v>0.95284899999999995</v>
      </c>
      <c r="N352" s="1">
        <v>2</v>
      </c>
      <c r="O352" s="184">
        <v>125.67</v>
      </c>
      <c r="Q352" s="161">
        <v>2091</v>
      </c>
      <c r="R352" s="183">
        <v>0.18381700000000001</v>
      </c>
      <c r="S352" s="1" t="s">
        <v>6</v>
      </c>
      <c r="T352" s="1" t="s">
        <v>5</v>
      </c>
      <c r="U352" s="1">
        <v>0</v>
      </c>
      <c r="V352" s="184">
        <v>43.02</v>
      </c>
      <c r="W352" s="161">
        <v>803</v>
      </c>
      <c r="X352" s="181" t="s">
        <v>19</v>
      </c>
      <c r="AI352" s="161">
        <v>1999</v>
      </c>
      <c r="AJ352" s="183">
        <v>0.77716499999999999</v>
      </c>
      <c r="AK352" s="1" t="s">
        <v>6</v>
      </c>
      <c r="AL352" s="1" t="s">
        <v>5</v>
      </c>
      <c r="AM352" s="1">
        <v>0</v>
      </c>
      <c r="AN352" s="184">
        <v>36.26</v>
      </c>
      <c r="AO352" s="161">
        <v>58</v>
      </c>
      <c r="AP352" s="181" t="s">
        <v>19</v>
      </c>
    </row>
    <row r="353" spans="2:42" x14ac:dyDescent="0.25">
      <c r="B353" s="161">
        <v>316</v>
      </c>
      <c r="C353" s="183">
        <v>1.5081150000000001</v>
      </c>
      <c r="D353" s="1">
        <v>2</v>
      </c>
      <c r="E353" s="184">
        <v>145.84</v>
      </c>
      <c r="L353" s="161">
        <v>238</v>
      </c>
      <c r="M353" s="183">
        <v>0.67510199999999998</v>
      </c>
      <c r="N353" s="1">
        <v>2</v>
      </c>
      <c r="O353" s="184">
        <v>134.96</v>
      </c>
      <c r="Q353" s="161">
        <v>2057</v>
      </c>
      <c r="R353" s="183">
        <v>0.51805000000000001</v>
      </c>
      <c r="S353" s="1" t="s">
        <v>6</v>
      </c>
      <c r="T353" s="1" t="s">
        <v>5</v>
      </c>
      <c r="U353" s="1">
        <v>0</v>
      </c>
      <c r="V353" s="184">
        <v>43.03</v>
      </c>
      <c r="W353" s="161">
        <v>805</v>
      </c>
      <c r="X353" s="181" t="s">
        <v>19</v>
      </c>
      <c r="AI353" s="161">
        <v>2009</v>
      </c>
      <c r="AJ353" s="183">
        <v>1.0933600000000001</v>
      </c>
      <c r="AK353" s="1" t="s">
        <v>6</v>
      </c>
      <c r="AL353" s="1" t="s">
        <v>5</v>
      </c>
      <c r="AM353" s="1">
        <v>0</v>
      </c>
      <c r="AN353" s="184">
        <v>48.69</v>
      </c>
      <c r="AO353" s="161">
        <v>59</v>
      </c>
      <c r="AP353" s="181" t="s">
        <v>19</v>
      </c>
    </row>
    <row r="354" spans="2:42" x14ac:dyDescent="0.25">
      <c r="B354" s="161">
        <v>318</v>
      </c>
      <c r="C354" s="183">
        <v>0.71496000000000004</v>
      </c>
      <c r="D354" s="1">
        <v>2</v>
      </c>
      <c r="E354" s="184">
        <v>124.71</v>
      </c>
      <c r="L354" s="161">
        <v>239</v>
      </c>
      <c r="M354" s="183">
        <v>0.687446</v>
      </c>
      <c r="N354" s="1">
        <v>2</v>
      </c>
      <c r="O354" s="184">
        <v>109.96</v>
      </c>
      <c r="Q354" s="161">
        <v>1823</v>
      </c>
      <c r="R354" s="183">
        <v>0.48412500000000003</v>
      </c>
      <c r="S354" s="1" t="s">
        <v>6</v>
      </c>
      <c r="T354" s="1" t="s">
        <v>5</v>
      </c>
      <c r="U354" s="1">
        <v>0</v>
      </c>
      <c r="V354" s="184">
        <v>43.15</v>
      </c>
      <c r="W354" s="161">
        <v>810</v>
      </c>
      <c r="X354" s="181" t="s">
        <v>19</v>
      </c>
      <c r="AI354" s="161">
        <v>2021</v>
      </c>
      <c r="AJ354" s="183">
        <v>0.487097</v>
      </c>
      <c r="AK354" s="1" t="s">
        <v>6</v>
      </c>
      <c r="AL354" s="1" t="s">
        <v>5</v>
      </c>
      <c r="AM354" s="1">
        <v>0</v>
      </c>
      <c r="AN354" s="184">
        <v>47.86</v>
      </c>
      <c r="AO354" s="161">
        <v>62</v>
      </c>
      <c r="AP354" s="181" t="s">
        <v>19</v>
      </c>
    </row>
    <row r="355" spans="2:42" x14ac:dyDescent="0.25">
      <c r="B355" s="161">
        <v>319</v>
      </c>
      <c r="C355" s="183">
        <v>0.92054800000000003</v>
      </c>
      <c r="D355" s="1">
        <v>2</v>
      </c>
      <c r="E355" s="184">
        <v>117.75</v>
      </c>
      <c r="L355" s="161">
        <v>240</v>
      </c>
      <c r="M355" s="183">
        <v>0.34024399999999999</v>
      </c>
      <c r="N355" s="1">
        <v>2</v>
      </c>
      <c r="O355" s="184">
        <v>112.3</v>
      </c>
      <c r="Q355" s="161">
        <v>487</v>
      </c>
      <c r="R355" s="183">
        <v>1.2798940000000001</v>
      </c>
      <c r="S355" s="1" t="s">
        <v>6</v>
      </c>
      <c r="T355" s="1" t="s">
        <v>5</v>
      </c>
      <c r="U355" s="1">
        <v>0</v>
      </c>
      <c r="V355" s="184">
        <v>43.18</v>
      </c>
      <c r="W355" s="161">
        <v>811</v>
      </c>
      <c r="X355" s="181" t="s">
        <v>19</v>
      </c>
      <c r="AI355" s="161">
        <v>2024</v>
      </c>
      <c r="AJ355" s="183">
        <v>0.43487399999999998</v>
      </c>
      <c r="AK355" s="1" t="s">
        <v>6</v>
      </c>
      <c r="AL355" s="1" t="s">
        <v>5</v>
      </c>
      <c r="AM355" s="1">
        <v>0</v>
      </c>
      <c r="AN355" s="184">
        <v>42.13</v>
      </c>
      <c r="AO355" s="161">
        <v>64</v>
      </c>
      <c r="AP355" s="181" t="s">
        <v>19</v>
      </c>
    </row>
    <row r="356" spans="2:42" x14ac:dyDescent="0.25">
      <c r="B356" s="161">
        <v>320</v>
      </c>
      <c r="C356" s="183">
        <v>1.4374020000000001</v>
      </c>
      <c r="D356" s="1">
        <v>2</v>
      </c>
      <c r="E356" s="184">
        <v>143.47999999999999</v>
      </c>
      <c r="L356" s="161">
        <v>241</v>
      </c>
      <c r="M356" s="183">
        <v>1.6641550000000001</v>
      </c>
      <c r="N356" s="1">
        <v>2</v>
      </c>
      <c r="O356" s="184">
        <v>123.96</v>
      </c>
      <c r="Q356" s="161">
        <v>119</v>
      </c>
      <c r="R356" s="183">
        <v>0.58956399999999998</v>
      </c>
      <c r="S356" s="1" t="s">
        <v>6</v>
      </c>
      <c r="T356" s="1" t="s">
        <v>5</v>
      </c>
      <c r="U356" s="1">
        <v>0</v>
      </c>
      <c r="V356" s="184">
        <v>43.3</v>
      </c>
      <c r="W356" s="161">
        <v>812</v>
      </c>
      <c r="X356" s="181" t="s">
        <v>19</v>
      </c>
      <c r="AI356" s="161">
        <v>2036</v>
      </c>
      <c r="AJ356" s="183">
        <v>0.57522600000000002</v>
      </c>
      <c r="AK356" s="1" t="s">
        <v>6</v>
      </c>
      <c r="AL356" s="1" t="s">
        <v>5</v>
      </c>
      <c r="AM356" s="1">
        <v>0</v>
      </c>
      <c r="AN356" s="184">
        <v>36.619999999999997</v>
      </c>
      <c r="AO356" s="161">
        <v>65</v>
      </c>
      <c r="AP356" s="181" t="s">
        <v>19</v>
      </c>
    </row>
    <row r="357" spans="2:42" x14ac:dyDescent="0.25">
      <c r="B357" s="161">
        <v>324</v>
      </c>
      <c r="C357" s="183">
        <v>0.76609400000000005</v>
      </c>
      <c r="D357" s="1">
        <v>2</v>
      </c>
      <c r="E357" s="184">
        <v>143.49</v>
      </c>
      <c r="L357" s="161">
        <v>242</v>
      </c>
      <c r="M357" s="183">
        <v>2.4681980000000001</v>
      </c>
      <c r="N357" s="1">
        <v>2</v>
      </c>
      <c r="O357" s="184">
        <v>125.67</v>
      </c>
      <c r="Q357" s="161">
        <v>1178</v>
      </c>
      <c r="R357" s="183">
        <v>0.71116500000000005</v>
      </c>
      <c r="S357" s="1" t="s">
        <v>6</v>
      </c>
      <c r="T357" s="1" t="s">
        <v>5</v>
      </c>
      <c r="U357" s="1">
        <v>0</v>
      </c>
      <c r="V357" s="184">
        <v>43.45</v>
      </c>
      <c r="W357" s="161">
        <v>816</v>
      </c>
      <c r="X357" s="181" t="s">
        <v>19</v>
      </c>
      <c r="AI357" s="161">
        <v>2042</v>
      </c>
      <c r="AJ357" s="183">
        <v>1.217816</v>
      </c>
      <c r="AK357" s="1" t="s">
        <v>6</v>
      </c>
      <c r="AL357" s="1" t="s">
        <v>5</v>
      </c>
      <c r="AM357" s="1">
        <v>0</v>
      </c>
      <c r="AN357" s="184">
        <v>36.36</v>
      </c>
      <c r="AO357" s="161">
        <v>72</v>
      </c>
      <c r="AP357" s="181" t="s">
        <v>19</v>
      </c>
    </row>
    <row r="358" spans="2:42" x14ac:dyDescent="0.25">
      <c r="B358" s="161">
        <v>327</v>
      </c>
      <c r="C358" s="183">
        <v>0.68345500000000003</v>
      </c>
      <c r="D358" s="1">
        <v>2</v>
      </c>
      <c r="E358" s="184">
        <v>120.55</v>
      </c>
      <c r="L358" s="161">
        <v>243</v>
      </c>
      <c r="M358" s="183">
        <v>0.32071100000000002</v>
      </c>
      <c r="N358" s="1">
        <v>2</v>
      </c>
      <c r="O358" s="184">
        <v>122.79</v>
      </c>
      <c r="Q358" s="161">
        <v>381</v>
      </c>
      <c r="R358" s="183">
        <v>0.82483300000000004</v>
      </c>
      <c r="S358" s="1" t="s">
        <v>6</v>
      </c>
      <c r="T358" s="1" t="s">
        <v>5</v>
      </c>
      <c r="U358" s="1">
        <v>0</v>
      </c>
      <c r="V358" s="184">
        <v>43.53</v>
      </c>
      <c r="W358" s="161">
        <v>820</v>
      </c>
      <c r="X358" s="181" t="s">
        <v>19</v>
      </c>
      <c r="AI358" s="161">
        <v>2053</v>
      </c>
      <c r="AJ358" s="183">
        <v>0.82433000000000001</v>
      </c>
      <c r="AK358" s="1" t="s">
        <v>6</v>
      </c>
      <c r="AL358" s="1" t="s">
        <v>5</v>
      </c>
      <c r="AM358" s="1">
        <v>0</v>
      </c>
      <c r="AN358" s="184">
        <v>30.38</v>
      </c>
      <c r="AO358" s="161">
        <v>75</v>
      </c>
      <c r="AP358" s="181" t="s">
        <v>19</v>
      </c>
    </row>
    <row r="359" spans="2:42" x14ac:dyDescent="0.25">
      <c r="B359" s="161">
        <v>328</v>
      </c>
      <c r="C359" s="183">
        <v>1.2234830000000001</v>
      </c>
      <c r="D359" s="1">
        <v>2</v>
      </c>
      <c r="E359" s="184">
        <v>137.13</v>
      </c>
      <c r="L359" s="161">
        <v>247</v>
      </c>
      <c r="M359" s="183">
        <v>0.54511799999999999</v>
      </c>
      <c r="N359" s="1">
        <v>2</v>
      </c>
      <c r="O359" s="184">
        <v>117.37</v>
      </c>
      <c r="Q359" s="161">
        <v>1993</v>
      </c>
      <c r="R359" s="183">
        <v>9.1875999999999999E-2</v>
      </c>
      <c r="S359" s="1" t="s">
        <v>6</v>
      </c>
      <c r="T359" s="1" t="s">
        <v>5</v>
      </c>
      <c r="U359" s="1">
        <v>0</v>
      </c>
      <c r="V359" s="184">
        <v>43.72</v>
      </c>
      <c r="W359" s="161">
        <v>822</v>
      </c>
      <c r="X359" s="181" t="s">
        <v>19</v>
      </c>
      <c r="AI359" s="161">
        <v>2056</v>
      </c>
      <c r="AJ359" s="183">
        <v>0.33968799999999999</v>
      </c>
      <c r="AK359" s="1" t="s">
        <v>6</v>
      </c>
      <c r="AL359" s="1" t="s">
        <v>5</v>
      </c>
      <c r="AM359" s="1">
        <v>0</v>
      </c>
      <c r="AN359" s="184">
        <v>35.43</v>
      </c>
      <c r="AO359" s="161">
        <v>85</v>
      </c>
      <c r="AP359" s="181" t="s">
        <v>19</v>
      </c>
    </row>
    <row r="360" spans="2:42" x14ac:dyDescent="0.25">
      <c r="B360" s="161">
        <v>329</v>
      </c>
      <c r="C360" s="183">
        <v>0.52188999999999997</v>
      </c>
      <c r="D360" s="1">
        <v>2</v>
      </c>
      <c r="E360" s="184">
        <v>146.32</v>
      </c>
      <c r="L360" s="161">
        <v>248</v>
      </c>
      <c r="M360" s="183">
        <v>0.306224</v>
      </c>
      <c r="N360" s="1">
        <v>2</v>
      </c>
      <c r="O360" s="184">
        <v>123.86</v>
      </c>
      <c r="Q360" s="161">
        <v>791</v>
      </c>
      <c r="R360" s="183">
        <v>1.7668109999999999</v>
      </c>
      <c r="S360" s="1" t="s">
        <v>6</v>
      </c>
      <c r="T360" s="1" t="s">
        <v>5</v>
      </c>
      <c r="U360" s="1">
        <v>0</v>
      </c>
      <c r="V360" s="184">
        <v>43.76</v>
      </c>
      <c r="W360" s="161">
        <v>824</v>
      </c>
      <c r="X360" s="181" t="s">
        <v>19</v>
      </c>
      <c r="AI360" s="161">
        <v>2061</v>
      </c>
      <c r="AJ360" s="183">
        <v>1.3791150000000001</v>
      </c>
      <c r="AK360" s="1" t="s">
        <v>6</v>
      </c>
      <c r="AL360" s="1" t="s">
        <v>5</v>
      </c>
      <c r="AM360" s="1">
        <v>0</v>
      </c>
      <c r="AN360" s="184">
        <v>39.74</v>
      </c>
      <c r="AO360" s="161">
        <v>87</v>
      </c>
      <c r="AP360" s="181" t="s">
        <v>19</v>
      </c>
    </row>
    <row r="361" spans="2:42" x14ac:dyDescent="0.25">
      <c r="B361" s="161">
        <v>330</v>
      </c>
      <c r="C361" s="183">
        <v>0.44845000000000002</v>
      </c>
      <c r="D361" s="1">
        <v>2</v>
      </c>
      <c r="E361" s="184">
        <v>142.76</v>
      </c>
      <c r="L361" s="161">
        <v>249</v>
      </c>
      <c r="M361" s="183">
        <v>0.95732899999999999</v>
      </c>
      <c r="N361" s="1">
        <v>2</v>
      </c>
      <c r="O361" s="184">
        <v>117.72</v>
      </c>
      <c r="Q361" s="161">
        <v>340</v>
      </c>
      <c r="R361" s="183">
        <v>0.57726299999999997</v>
      </c>
      <c r="S361" s="1" t="s">
        <v>6</v>
      </c>
      <c r="T361" s="1" t="s">
        <v>5</v>
      </c>
      <c r="U361" s="1">
        <v>0</v>
      </c>
      <c r="V361" s="184">
        <v>43.95</v>
      </c>
      <c r="W361" s="161">
        <v>834</v>
      </c>
      <c r="X361" s="181" t="s">
        <v>19</v>
      </c>
      <c r="AI361" s="161">
        <v>2064</v>
      </c>
      <c r="AJ361" s="183">
        <v>2.7044049999999999</v>
      </c>
      <c r="AK361" s="1" t="s">
        <v>6</v>
      </c>
      <c r="AL361" s="1" t="s">
        <v>5</v>
      </c>
      <c r="AM361" s="1">
        <v>0</v>
      </c>
      <c r="AN361" s="184">
        <v>49.41</v>
      </c>
      <c r="AO361" s="161">
        <v>92</v>
      </c>
      <c r="AP361" s="181" t="s">
        <v>19</v>
      </c>
    </row>
    <row r="362" spans="2:42" x14ac:dyDescent="0.25">
      <c r="B362" s="161">
        <v>331</v>
      </c>
      <c r="C362" s="183">
        <v>1.4011089999999999</v>
      </c>
      <c r="D362" s="1">
        <v>2</v>
      </c>
      <c r="E362" s="184">
        <v>135.49</v>
      </c>
      <c r="L362" s="161">
        <v>250</v>
      </c>
      <c r="M362" s="183">
        <v>0.64457799999999998</v>
      </c>
      <c r="N362" s="1">
        <v>2</v>
      </c>
      <c r="O362" s="184">
        <v>127.83</v>
      </c>
      <c r="Q362" s="161">
        <v>965</v>
      </c>
      <c r="R362" s="183">
        <v>0.91427999999999998</v>
      </c>
      <c r="S362" s="1" t="s">
        <v>6</v>
      </c>
      <c r="T362" s="1" t="s">
        <v>5</v>
      </c>
      <c r="U362" s="1">
        <v>0</v>
      </c>
      <c r="V362" s="184">
        <v>43.98</v>
      </c>
      <c r="W362" s="161">
        <v>837</v>
      </c>
      <c r="X362" s="181" t="s">
        <v>19</v>
      </c>
      <c r="AI362" s="161">
        <v>2079</v>
      </c>
      <c r="AJ362" s="183">
        <v>3.6042450000000001</v>
      </c>
      <c r="AK362" s="1" t="s">
        <v>6</v>
      </c>
      <c r="AL362" s="1" t="s">
        <v>5</v>
      </c>
      <c r="AM362" s="1">
        <v>0</v>
      </c>
      <c r="AN362" s="184">
        <v>44.75</v>
      </c>
      <c r="AO362" s="161">
        <v>99</v>
      </c>
      <c r="AP362" s="181" t="s">
        <v>19</v>
      </c>
    </row>
    <row r="363" spans="2:42" x14ac:dyDescent="0.25">
      <c r="B363" s="161">
        <v>332</v>
      </c>
      <c r="C363" s="183">
        <v>0.15154999999999999</v>
      </c>
      <c r="D363" s="1">
        <v>2</v>
      </c>
      <c r="E363" s="184">
        <v>112.22</v>
      </c>
      <c r="L363" s="161">
        <v>251</v>
      </c>
      <c r="M363" s="183">
        <v>0.55249400000000004</v>
      </c>
      <c r="N363" s="1">
        <v>2</v>
      </c>
      <c r="O363" s="184">
        <v>120.47</v>
      </c>
      <c r="Q363" s="161">
        <v>1026</v>
      </c>
      <c r="R363" s="183">
        <v>0.201628</v>
      </c>
      <c r="S363" s="1" t="s">
        <v>6</v>
      </c>
      <c r="T363" s="1" t="s">
        <v>5</v>
      </c>
      <c r="U363" s="1">
        <v>0</v>
      </c>
      <c r="V363" s="184">
        <v>43.98</v>
      </c>
      <c r="W363" s="161">
        <v>838</v>
      </c>
      <c r="X363" s="181" t="s">
        <v>19</v>
      </c>
      <c r="AI363" s="161">
        <v>2080</v>
      </c>
      <c r="AJ363" s="183">
        <v>0.84458500000000003</v>
      </c>
      <c r="AK363" s="1" t="s">
        <v>6</v>
      </c>
      <c r="AL363" s="1" t="s">
        <v>5</v>
      </c>
      <c r="AM363" s="1">
        <v>0</v>
      </c>
      <c r="AN363" s="184">
        <v>44.64</v>
      </c>
      <c r="AO363" s="161">
        <v>102</v>
      </c>
      <c r="AP363" s="181" t="s">
        <v>19</v>
      </c>
    </row>
    <row r="364" spans="2:42" x14ac:dyDescent="0.25">
      <c r="B364" s="161">
        <v>334</v>
      </c>
      <c r="C364" s="183">
        <v>1.260904</v>
      </c>
      <c r="D364" s="1">
        <v>2</v>
      </c>
      <c r="E364" s="184">
        <v>125.13</v>
      </c>
      <c r="L364" s="161">
        <v>252</v>
      </c>
      <c r="M364" s="183">
        <v>0.87056900000000004</v>
      </c>
      <c r="N364" s="1">
        <v>2</v>
      </c>
      <c r="O364" s="184">
        <v>143.77000000000001</v>
      </c>
      <c r="Q364" s="161">
        <v>581</v>
      </c>
      <c r="R364" s="183">
        <v>0.34876200000000002</v>
      </c>
      <c r="S364" s="1" t="s">
        <v>6</v>
      </c>
      <c r="T364" s="1" t="s">
        <v>5</v>
      </c>
      <c r="U364" s="1">
        <v>0</v>
      </c>
      <c r="V364" s="184">
        <v>43.99</v>
      </c>
      <c r="W364" s="161">
        <v>842</v>
      </c>
      <c r="X364" s="181" t="s">
        <v>19</v>
      </c>
      <c r="AI364" s="161">
        <v>2091</v>
      </c>
      <c r="AJ364" s="183">
        <v>0.85494499999999995</v>
      </c>
      <c r="AK364" s="1" t="s">
        <v>6</v>
      </c>
      <c r="AL364" s="1" t="s">
        <v>5</v>
      </c>
      <c r="AM364" s="1">
        <v>0</v>
      </c>
      <c r="AN364" s="184">
        <v>37.5</v>
      </c>
      <c r="AO364" s="161">
        <v>105</v>
      </c>
      <c r="AP364" s="181" t="s">
        <v>19</v>
      </c>
    </row>
    <row r="365" spans="2:42" x14ac:dyDescent="0.25">
      <c r="B365" s="161">
        <v>335</v>
      </c>
      <c r="C365" s="183">
        <v>1.2480100000000001</v>
      </c>
      <c r="D365" s="1">
        <v>2</v>
      </c>
      <c r="E365" s="184">
        <v>145.19999999999999</v>
      </c>
      <c r="L365" s="161">
        <v>254</v>
      </c>
      <c r="M365" s="183">
        <v>0.456787</v>
      </c>
      <c r="N365" s="1">
        <v>2</v>
      </c>
      <c r="O365" s="184">
        <v>128.09</v>
      </c>
      <c r="Q365" s="161">
        <v>2566</v>
      </c>
      <c r="R365" s="183">
        <v>0.465696</v>
      </c>
      <c r="S365" s="1" t="s">
        <v>6</v>
      </c>
      <c r="T365" s="1" t="s">
        <v>5</v>
      </c>
      <c r="U365" s="1">
        <v>0</v>
      </c>
      <c r="V365" s="184">
        <v>44.03</v>
      </c>
      <c r="W365" s="161">
        <v>850</v>
      </c>
      <c r="X365" s="181" t="s">
        <v>19</v>
      </c>
      <c r="AI365" s="161">
        <v>2092</v>
      </c>
      <c r="AJ365" s="183">
        <v>1.4099630000000001</v>
      </c>
      <c r="AK365" s="1" t="s">
        <v>6</v>
      </c>
      <c r="AL365" s="1" t="s">
        <v>5</v>
      </c>
      <c r="AM365" s="1">
        <v>0</v>
      </c>
      <c r="AN365" s="184">
        <v>39.67</v>
      </c>
      <c r="AO365" s="161">
        <v>110</v>
      </c>
      <c r="AP365" s="181" t="s">
        <v>19</v>
      </c>
    </row>
    <row r="366" spans="2:42" x14ac:dyDescent="0.25">
      <c r="B366" s="161">
        <v>336</v>
      </c>
      <c r="C366" s="183">
        <v>1.012588</v>
      </c>
      <c r="D366" s="1">
        <v>2</v>
      </c>
      <c r="E366" s="184">
        <v>126.37</v>
      </c>
      <c r="L366" s="161">
        <v>255</v>
      </c>
      <c r="M366" s="183">
        <v>2.4301910000000002</v>
      </c>
      <c r="N366" s="1">
        <v>2</v>
      </c>
      <c r="O366" s="184">
        <v>121.61</v>
      </c>
      <c r="Q366" s="161">
        <v>302</v>
      </c>
      <c r="R366" s="183">
        <v>0.82072000000000001</v>
      </c>
      <c r="S366" s="1" t="s">
        <v>6</v>
      </c>
      <c r="T366" s="1" t="s">
        <v>5</v>
      </c>
      <c r="U366" s="1">
        <v>0</v>
      </c>
      <c r="V366" s="184">
        <v>44.09</v>
      </c>
      <c r="W366" s="161">
        <v>855</v>
      </c>
      <c r="X366" s="181" t="s">
        <v>19</v>
      </c>
      <c r="AI366" s="161">
        <v>2095</v>
      </c>
      <c r="AJ366" s="183">
        <v>0.81734300000000004</v>
      </c>
      <c r="AK366" s="1" t="s">
        <v>6</v>
      </c>
      <c r="AL366" s="1" t="s">
        <v>5</v>
      </c>
      <c r="AM366" s="1">
        <v>0</v>
      </c>
      <c r="AN366" s="184">
        <v>49.73</v>
      </c>
      <c r="AO366" s="161">
        <v>116</v>
      </c>
      <c r="AP366" s="181" t="s">
        <v>19</v>
      </c>
    </row>
    <row r="367" spans="2:42" x14ac:dyDescent="0.25">
      <c r="B367" s="161">
        <v>337</v>
      </c>
      <c r="C367" s="183">
        <v>0.65739099999999995</v>
      </c>
      <c r="D367" s="1">
        <v>2</v>
      </c>
      <c r="E367" s="184">
        <v>130.41999999999999</v>
      </c>
      <c r="L367" s="161">
        <v>256</v>
      </c>
      <c r="M367" s="183">
        <v>1.4461889999999999</v>
      </c>
      <c r="N367" s="1">
        <v>2</v>
      </c>
      <c r="O367" s="184">
        <v>128.22</v>
      </c>
      <c r="Q367" s="161">
        <v>410</v>
      </c>
      <c r="R367" s="183">
        <v>0.42686099999999999</v>
      </c>
      <c r="S367" s="1" t="s">
        <v>6</v>
      </c>
      <c r="T367" s="1" t="s">
        <v>5</v>
      </c>
      <c r="U367" s="1">
        <v>0</v>
      </c>
      <c r="V367" s="184">
        <v>44.11</v>
      </c>
      <c r="W367" s="161">
        <v>856</v>
      </c>
      <c r="X367" s="181" t="s">
        <v>19</v>
      </c>
      <c r="AI367" s="161">
        <v>2097</v>
      </c>
      <c r="AJ367" s="183">
        <v>0.14393400000000001</v>
      </c>
      <c r="AK367" s="1" t="s">
        <v>6</v>
      </c>
      <c r="AL367" s="1" t="s">
        <v>5</v>
      </c>
      <c r="AM367" s="1">
        <v>0</v>
      </c>
      <c r="AN367" s="184">
        <v>49.59</v>
      </c>
      <c r="AO367" s="161">
        <v>119</v>
      </c>
      <c r="AP367" s="181" t="s">
        <v>19</v>
      </c>
    </row>
    <row r="368" spans="2:42" x14ac:dyDescent="0.25">
      <c r="B368" s="161">
        <v>338</v>
      </c>
      <c r="C368" s="183">
        <v>0.95284899999999995</v>
      </c>
      <c r="D368" s="1">
        <v>2</v>
      </c>
      <c r="E368" s="184">
        <v>125.67</v>
      </c>
      <c r="L368" s="161">
        <v>259</v>
      </c>
      <c r="M368" s="183">
        <v>1.3391999999999999</v>
      </c>
      <c r="N368" s="1">
        <v>2</v>
      </c>
      <c r="O368" s="184">
        <v>134.02000000000001</v>
      </c>
      <c r="Q368" s="161">
        <v>451</v>
      </c>
      <c r="R368" s="183">
        <v>0.43407099999999998</v>
      </c>
      <c r="S368" s="1" t="s">
        <v>6</v>
      </c>
      <c r="T368" s="1" t="s">
        <v>5</v>
      </c>
      <c r="U368" s="1">
        <v>0</v>
      </c>
      <c r="V368" s="184">
        <v>44.14</v>
      </c>
      <c r="W368" s="161">
        <v>857</v>
      </c>
      <c r="X368" s="181" t="s">
        <v>19</v>
      </c>
      <c r="AI368" s="161">
        <v>2099</v>
      </c>
      <c r="AJ368" s="183">
        <v>0.65252699999999997</v>
      </c>
      <c r="AK368" s="1" t="s">
        <v>6</v>
      </c>
      <c r="AL368" s="1" t="s">
        <v>5</v>
      </c>
      <c r="AM368" s="1">
        <v>0</v>
      </c>
      <c r="AN368" s="184">
        <v>40.61</v>
      </c>
      <c r="AO368" s="161">
        <v>124</v>
      </c>
      <c r="AP368" s="181" t="s">
        <v>19</v>
      </c>
    </row>
    <row r="369" spans="2:42" x14ac:dyDescent="0.25">
      <c r="B369" s="161">
        <v>340</v>
      </c>
      <c r="C369" s="183">
        <v>0.67510199999999998</v>
      </c>
      <c r="D369" s="1">
        <v>2</v>
      </c>
      <c r="E369" s="184">
        <v>134.96</v>
      </c>
      <c r="L369" s="161">
        <v>261</v>
      </c>
      <c r="M369" s="183">
        <v>1.418364</v>
      </c>
      <c r="N369" s="1">
        <v>2</v>
      </c>
      <c r="O369" s="184">
        <v>138.34</v>
      </c>
      <c r="Q369" s="161">
        <v>880</v>
      </c>
      <c r="R369" s="183">
        <v>9.3204999999999996E-2</v>
      </c>
      <c r="S369" s="1" t="s">
        <v>6</v>
      </c>
      <c r="T369" s="1" t="s">
        <v>5</v>
      </c>
      <c r="U369" s="1">
        <v>0</v>
      </c>
      <c r="V369" s="184">
        <v>44.22</v>
      </c>
      <c r="W369" s="161">
        <v>864</v>
      </c>
      <c r="X369" s="181" t="s">
        <v>19</v>
      </c>
      <c r="AI369" s="161">
        <v>2101</v>
      </c>
      <c r="AJ369" s="183">
        <v>0.35405500000000001</v>
      </c>
      <c r="AK369" s="1" t="s">
        <v>6</v>
      </c>
      <c r="AL369" s="1" t="s">
        <v>5</v>
      </c>
      <c r="AM369" s="1">
        <v>0</v>
      </c>
      <c r="AN369" s="184">
        <v>47.83</v>
      </c>
      <c r="AO369" s="161">
        <v>126</v>
      </c>
      <c r="AP369" s="181" t="s">
        <v>19</v>
      </c>
    </row>
    <row r="370" spans="2:42" x14ac:dyDescent="0.25">
      <c r="B370" s="161">
        <v>341</v>
      </c>
      <c r="C370" s="183">
        <v>0.687446</v>
      </c>
      <c r="D370" s="1">
        <v>2</v>
      </c>
      <c r="E370" s="184">
        <v>109.96</v>
      </c>
      <c r="L370" s="161">
        <v>263</v>
      </c>
      <c r="M370" s="183">
        <v>0.59806700000000002</v>
      </c>
      <c r="N370" s="1">
        <v>2</v>
      </c>
      <c r="O370" s="184">
        <v>110.38</v>
      </c>
      <c r="Q370" s="161">
        <v>1352</v>
      </c>
      <c r="R370" s="183">
        <v>0.89626399999999995</v>
      </c>
      <c r="S370" s="1" t="s">
        <v>6</v>
      </c>
      <c r="T370" s="1" t="s">
        <v>5</v>
      </c>
      <c r="U370" s="1">
        <v>0</v>
      </c>
      <c r="V370" s="184">
        <v>44.25</v>
      </c>
      <c r="W370" s="161">
        <v>870</v>
      </c>
      <c r="X370" s="181" t="s">
        <v>19</v>
      </c>
      <c r="AI370" s="161">
        <v>2107</v>
      </c>
      <c r="AJ370" s="183">
        <v>0.98451299999999997</v>
      </c>
      <c r="AK370" s="1" t="s">
        <v>6</v>
      </c>
      <c r="AL370" s="1" t="s">
        <v>5</v>
      </c>
      <c r="AM370" s="1">
        <v>0</v>
      </c>
      <c r="AN370" s="184">
        <v>36.29</v>
      </c>
      <c r="AO370" s="161">
        <v>128</v>
      </c>
      <c r="AP370" s="181" t="s">
        <v>19</v>
      </c>
    </row>
    <row r="371" spans="2:42" x14ac:dyDescent="0.25">
      <c r="B371" s="161">
        <v>342</v>
      </c>
      <c r="C371" s="183">
        <v>0.34024399999999999</v>
      </c>
      <c r="D371" s="1">
        <v>2</v>
      </c>
      <c r="E371" s="184">
        <v>112.3</v>
      </c>
      <c r="L371" s="161">
        <v>264</v>
      </c>
      <c r="M371" s="183">
        <v>2.0934249999999999</v>
      </c>
      <c r="N371" s="1">
        <v>2</v>
      </c>
      <c r="O371" s="184">
        <v>129.38999999999999</v>
      </c>
      <c r="Q371" s="161">
        <v>1757</v>
      </c>
      <c r="R371" s="183">
        <v>0.40860200000000002</v>
      </c>
      <c r="S371" s="1" t="s">
        <v>6</v>
      </c>
      <c r="T371" s="1" t="s">
        <v>5</v>
      </c>
      <c r="U371" s="1">
        <v>0</v>
      </c>
      <c r="V371" s="184">
        <v>44.25</v>
      </c>
      <c r="W371" s="161">
        <v>877</v>
      </c>
      <c r="X371" s="181" t="s">
        <v>19</v>
      </c>
      <c r="AI371" s="161">
        <v>2110</v>
      </c>
      <c r="AJ371" s="183">
        <v>0.59661799999999998</v>
      </c>
      <c r="AK371" s="1" t="s">
        <v>6</v>
      </c>
      <c r="AL371" s="1" t="s">
        <v>5</v>
      </c>
      <c r="AM371" s="1">
        <v>0</v>
      </c>
      <c r="AN371" s="184">
        <v>45.59</v>
      </c>
      <c r="AO371" s="161">
        <v>130</v>
      </c>
      <c r="AP371" s="181" t="s">
        <v>19</v>
      </c>
    </row>
    <row r="372" spans="2:42" x14ac:dyDescent="0.25">
      <c r="B372" s="161">
        <v>343</v>
      </c>
      <c r="C372" s="183">
        <v>1.6641550000000001</v>
      </c>
      <c r="D372" s="1">
        <v>2</v>
      </c>
      <c r="E372" s="184">
        <v>123.96</v>
      </c>
      <c r="L372" s="161">
        <v>265</v>
      </c>
      <c r="M372" s="183">
        <v>0.87519100000000005</v>
      </c>
      <c r="N372" s="1">
        <v>2</v>
      </c>
      <c r="O372" s="184">
        <v>135.4</v>
      </c>
      <c r="Q372" s="161">
        <v>1283</v>
      </c>
      <c r="R372" s="183">
        <v>0.96741200000000005</v>
      </c>
      <c r="S372" s="1" t="s">
        <v>6</v>
      </c>
      <c r="T372" s="1" t="s">
        <v>5</v>
      </c>
      <c r="U372" s="1">
        <v>0</v>
      </c>
      <c r="V372" s="184">
        <v>44.26</v>
      </c>
      <c r="W372" s="161">
        <v>885</v>
      </c>
      <c r="X372" s="181" t="s">
        <v>19</v>
      </c>
      <c r="AI372" s="161">
        <v>2124</v>
      </c>
      <c r="AJ372" s="183">
        <v>0.41606599999999999</v>
      </c>
      <c r="AK372" s="1" t="s">
        <v>6</v>
      </c>
      <c r="AL372" s="1" t="s">
        <v>5</v>
      </c>
      <c r="AM372" s="1">
        <v>0</v>
      </c>
      <c r="AN372" s="184">
        <v>39.21</v>
      </c>
      <c r="AO372" s="161">
        <v>135</v>
      </c>
      <c r="AP372" s="181" t="s">
        <v>19</v>
      </c>
    </row>
    <row r="373" spans="2:42" x14ac:dyDescent="0.25">
      <c r="B373" s="161">
        <v>344</v>
      </c>
      <c r="C373" s="183">
        <v>2.4681980000000001</v>
      </c>
      <c r="D373" s="1">
        <v>2</v>
      </c>
      <c r="E373" s="184">
        <v>125.67</v>
      </c>
      <c r="L373" s="161">
        <v>266</v>
      </c>
      <c r="M373" s="183">
        <v>0.71639699999999995</v>
      </c>
      <c r="N373" s="1">
        <v>2</v>
      </c>
      <c r="O373" s="184">
        <v>108.34</v>
      </c>
      <c r="Q373" s="161">
        <v>2236</v>
      </c>
      <c r="R373" s="183">
        <v>0.53525</v>
      </c>
      <c r="S373" s="1" t="s">
        <v>6</v>
      </c>
      <c r="T373" s="1" t="s">
        <v>5</v>
      </c>
      <c r="U373" s="1">
        <v>0</v>
      </c>
      <c r="V373" s="184">
        <v>44.31</v>
      </c>
      <c r="W373" s="161">
        <v>888</v>
      </c>
      <c r="X373" s="181" t="s">
        <v>19</v>
      </c>
      <c r="AI373" s="161">
        <v>2131</v>
      </c>
      <c r="AJ373" s="183">
        <v>2.0552079999999999</v>
      </c>
      <c r="AK373" s="1" t="s">
        <v>6</v>
      </c>
      <c r="AL373" s="1" t="s">
        <v>5</v>
      </c>
      <c r="AM373" s="1">
        <v>0</v>
      </c>
      <c r="AN373" s="184">
        <v>48.87</v>
      </c>
      <c r="AO373" s="161">
        <v>142</v>
      </c>
      <c r="AP373" s="181" t="s">
        <v>19</v>
      </c>
    </row>
    <row r="374" spans="2:42" x14ac:dyDescent="0.25">
      <c r="B374" s="161">
        <v>345</v>
      </c>
      <c r="C374" s="183">
        <v>0.32071100000000002</v>
      </c>
      <c r="D374" s="1">
        <v>2</v>
      </c>
      <c r="E374" s="184">
        <v>122.79</v>
      </c>
      <c r="L374" s="161">
        <v>267</v>
      </c>
      <c r="M374" s="183">
        <v>1.781925</v>
      </c>
      <c r="N374" s="1">
        <v>2</v>
      </c>
      <c r="O374" s="184">
        <v>140.61000000000001</v>
      </c>
      <c r="Q374" s="161">
        <v>2320</v>
      </c>
      <c r="R374" s="183">
        <v>0.58272699999999999</v>
      </c>
      <c r="S374" s="1" t="s">
        <v>6</v>
      </c>
      <c r="T374" s="1" t="s">
        <v>5</v>
      </c>
      <c r="U374" s="1">
        <v>0</v>
      </c>
      <c r="V374" s="184">
        <v>44.31</v>
      </c>
      <c r="W374" s="161">
        <v>891</v>
      </c>
      <c r="X374" s="181" t="s">
        <v>19</v>
      </c>
      <c r="AI374" s="161">
        <v>2140</v>
      </c>
      <c r="AJ374" s="183">
        <v>2.536851</v>
      </c>
      <c r="AK374" s="1" t="s">
        <v>6</v>
      </c>
      <c r="AL374" s="1" t="s">
        <v>5</v>
      </c>
      <c r="AM374" s="1">
        <v>0</v>
      </c>
      <c r="AN374" s="184">
        <v>42.16</v>
      </c>
      <c r="AO374" s="161">
        <v>146</v>
      </c>
      <c r="AP374" s="181" t="s">
        <v>19</v>
      </c>
    </row>
    <row r="375" spans="2:42" x14ac:dyDescent="0.25">
      <c r="B375" s="161">
        <v>349</v>
      </c>
      <c r="C375" s="183">
        <v>0.54511799999999999</v>
      </c>
      <c r="D375" s="1">
        <v>2</v>
      </c>
      <c r="E375" s="184">
        <v>117.37</v>
      </c>
      <c r="L375" s="161">
        <v>269</v>
      </c>
      <c r="M375" s="183">
        <v>0.26544899999999999</v>
      </c>
      <c r="N375" s="1">
        <v>2</v>
      </c>
      <c r="O375" s="184">
        <v>121.81</v>
      </c>
      <c r="Q375" s="161">
        <v>2489</v>
      </c>
      <c r="R375" s="183">
        <v>0.23264399999999999</v>
      </c>
      <c r="S375" s="1" t="s">
        <v>6</v>
      </c>
      <c r="T375" s="1" t="s">
        <v>5</v>
      </c>
      <c r="U375" s="1">
        <v>0</v>
      </c>
      <c r="V375" s="184">
        <v>44.36</v>
      </c>
      <c r="W375" s="161">
        <v>895</v>
      </c>
      <c r="X375" s="181" t="s">
        <v>19</v>
      </c>
      <c r="AI375" s="161">
        <v>2143</v>
      </c>
      <c r="AJ375" s="183">
        <v>0.81032300000000002</v>
      </c>
      <c r="AK375" s="1" t="s">
        <v>6</v>
      </c>
      <c r="AL375" s="1" t="s">
        <v>5</v>
      </c>
      <c r="AM375" s="1">
        <v>0</v>
      </c>
      <c r="AN375" s="184">
        <v>49.45</v>
      </c>
      <c r="AO375" s="161">
        <v>156</v>
      </c>
      <c r="AP375" s="181" t="s">
        <v>19</v>
      </c>
    </row>
    <row r="376" spans="2:42" x14ac:dyDescent="0.25">
      <c r="B376" s="161">
        <v>350</v>
      </c>
      <c r="C376" s="183">
        <v>0.306224</v>
      </c>
      <c r="D376" s="1">
        <v>2</v>
      </c>
      <c r="E376" s="184">
        <v>123.86</v>
      </c>
      <c r="L376" s="161">
        <v>270</v>
      </c>
      <c r="M376" s="183">
        <v>0.53311399999999998</v>
      </c>
      <c r="N376" s="1">
        <v>2</v>
      </c>
      <c r="O376" s="184">
        <v>130.13999999999999</v>
      </c>
      <c r="Q376" s="161">
        <v>213</v>
      </c>
      <c r="R376" s="183">
        <v>0.55724799999999997</v>
      </c>
      <c r="S376" s="1" t="s">
        <v>6</v>
      </c>
      <c r="T376" s="1" t="s">
        <v>5</v>
      </c>
      <c r="U376" s="1">
        <v>0</v>
      </c>
      <c r="V376" s="184">
        <v>44.42</v>
      </c>
      <c r="W376" s="161">
        <v>898</v>
      </c>
      <c r="X376" s="181" t="s">
        <v>19</v>
      </c>
      <c r="AI376" s="161">
        <v>2148</v>
      </c>
      <c r="AJ376" s="183">
        <v>0.77488100000000004</v>
      </c>
      <c r="AK376" s="1" t="s">
        <v>6</v>
      </c>
      <c r="AL376" s="1" t="s">
        <v>5</v>
      </c>
      <c r="AM376" s="1">
        <v>0</v>
      </c>
      <c r="AN376" s="184">
        <v>46.99</v>
      </c>
      <c r="AO376" s="161">
        <v>157</v>
      </c>
      <c r="AP376" s="181" t="s">
        <v>19</v>
      </c>
    </row>
    <row r="377" spans="2:42" x14ac:dyDescent="0.25">
      <c r="B377" s="161">
        <v>351</v>
      </c>
      <c r="C377" s="183">
        <v>0.95732899999999999</v>
      </c>
      <c r="D377" s="1">
        <v>2</v>
      </c>
      <c r="E377" s="184">
        <v>117.72</v>
      </c>
      <c r="L377" s="161">
        <v>271</v>
      </c>
      <c r="M377" s="183">
        <v>0.55523500000000003</v>
      </c>
      <c r="N377" s="1">
        <v>2</v>
      </c>
      <c r="O377" s="184">
        <v>122.53</v>
      </c>
      <c r="Q377" s="161">
        <v>151</v>
      </c>
      <c r="R377" s="183">
        <v>0.83577199999999996</v>
      </c>
      <c r="S377" s="1" t="s">
        <v>6</v>
      </c>
      <c r="T377" s="1" t="s">
        <v>5</v>
      </c>
      <c r="U377" s="1">
        <v>0</v>
      </c>
      <c r="V377" s="184">
        <v>44.45</v>
      </c>
      <c r="W377" s="161">
        <v>900</v>
      </c>
      <c r="X377" s="181" t="s">
        <v>19</v>
      </c>
      <c r="AI377" s="161">
        <v>2151</v>
      </c>
      <c r="AJ377" s="183">
        <v>0.71410899999999999</v>
      </c>
      <c r="AK377" s="1" t="s">
        <v>6</v>
      </c>
      <c r="AL377" s="1" t="s">
        <v>5</v>
      </c>
      <c r="AM377" s="1">
        <v>0</v>
      </c>
      <c r="AN377" s="184">
        <v>38.11</v>
      </c>
      <c r="AO377" s="161">
        <v>163</v>
      </c>
      <c r="AP377" s="181" t="s">
        <v>19</v>
      </c>
    </row>
    <row r="378" spans="2:42" x14ac:dyDescent="0.25">
      <c r="B378" s="161">
        <v>352</v>
      </c>
      <c r="C378" s="183">
        <v>0.64457799999999998</v>
      </c>
      <c r="D378" s="1">
        <v>2</v>
      </c>
      <c r="E378" s="184">
        <v>127.83</v>
      </c>
      <c r="L378" s="161">
        <v>273</v>
      </c>
      <c r="M378" s="183">
        <v>1.5843510000000001</v>
      </c>
      <c r="N378" s="1">
        <v>2</v>
      </c>
      <c r="O378" s="184">
        <v>110.33</v>
      </c>
      <c r="Q378" s="161">
        <v>354</v>
      </c>
      <c r="R378" s="183">
        <v>0.61304599999999998</v>
      </c>
      <c r="S378" s="1" t="s">
        <v>6</v>
      </c>
      <c r="T378" s="1" t="s">
        <v>5</v>
      </c>
      <c r="U378" s="1">
        <v>0</v>
      </c>
      <c r="V378" s="184">
        <v>44.5</v>
      </c>
      <c r="W378" s="161">
        <v>906</v>
      </c>
      <c r="X378" s="181" t="s">
        <v>19</v>
      </c>
      <c r="AI378" s="161">
        <v>2158</v>
      </c>
      <c r="AJ378" s="183">
        <v>0.41775200000000001</v>
      </c>
      <c r="AK378" s="1" t="s">
        <v>6</v>
      </c>
      <c r="AL378" s="1" t="s">
        <v>5</v>
      </c>
      <c r="AM378" s="1">
        <v>0</v>
      </c>
      <c r="AN378" s="184">
        <v>38.700000000000003</v>
      </c>
      <c r="AO378" s="161">
        <v>164</v>
      </c>
      <c r="AP378" s="181" t="s">
        <v>19</v>
      </c>
    </row>
    <row r="379" spans="2:42" x14ac:dyDescent="0.25">
      <c r="B379" s="161">
        <v>353</v>
      </c>
      <c r="C379" s="183">
        <v>0.55249400000000004</v>
      </c>
      <c r="D379" s="1">
        <v>2</v>
      </c>
      <c r="E379" s="184">
        <v>120.47</v>
      </c>
      <c r="L379" s="161">
        <v>274</v>
      </c>
      <c r="M379" s="183">
        <v>0.75800699999999999</v>
      </c>
      <c r="N379" s="1">
        <v>2</v>
      </c>
      <c r="O379" s="184">
        <v>138.69999999999999</v>
      </c>
      <c r="Q379" s="161">
        <v>86</v>
      </c>
      <c r="R379" s="183">
        <v>0.38701400000000002</v>
      </c>
      <c r="S379" s="1" t="s">
        <v>6</v>
      </c>
      <c r="T379" s="1" t="s">
        <v>5</v>
      </c>
      <c r="U379" s="1">
        <v>0</v>
      </c>
      <c r="V379" s="184">
        <v>44.51</v>
      </c>
      <c r="W379" s="161">
        <v>909</v>
      </c>
      <c r="X379" s="181" t="s">
        <v>19</v>
      </c>
      <c r="AI379" s="161">
        <v>2160</v>
      </c>
      <c r="AJ379" s="183">
        <v>0.805284</v>
      </c>
      <c r="AK379" s="1" t="s">
        <v>6</v>
      </c>
      <c r="AL379" s="1" t="s">
        <v>5</v>
      </c>
      <c r="AM379" s="1">
        <v>0</v>
      </c>
      <c r="AN379" s="184">
        <v>39.130000000000003</v>
      </c>
      <c r="AO379" s="161">
        <v>168</v>
      </c>
      <c r="AP379" s="181" t="s">
        <v>19</v>
      </c>
    </row>
    <row r="380" spans="2:42" x14ac:dyDescent="0.25">
      <c r="B380" s="161">
        <v>354</v>
      </c>
      <c r="C380" s="183">
        <v>0.87056900000000004</v>
      </c>
      <c r="D380" s="1">
        <v>2</v>
      </c>
      <c r="E380" s="184">
        <v>143.77000000000001</v>
      </c>
      <c r="L380" s="161">
        <v>275</v>
      </c>
      <c r="M380" s="183">
        <v>1.5128060000000001</v>
      </c>
      <c r="N380" s="1">
        <v>2</v>
      </c>
      <c r="O380" s="184">
        <v>146.38999999999999</v>
      </c>
      <c r="Q380" s="161">
        <v>142</v>
      </c>
      <c r="R380" s="183">
        <v>1.2291300000000001</v>
      </c>
      <c r="S380" s="1" t="s">
        <v>6</v>
      </c>
      <c r="T380" s="1" t="s">
        <v>5</v>
      </c>
      <c r="U380" s="1">
        <v>0</v>
      </c>
      <c r="V380" s="184">
        <v>44.56</v>
      </c>
      <c r="W380" s="161">
        <v>918</v>
      </c>
      <c r="X380" s="181" t="s">
        <v>19</v>
      </c>
      <c r="AI380" s="161">
        <v>2161</v>
      </c>
      <c r="AJ380" s="183">
        <v>0.97657400000000005</v>
      </c>
      <c r="AK380" s="1" t="s">
        <v>6</v>
      </c>
      <c r="AL380" s="1" t="s">
        <v>5</v>
      </c>
      <c r="AM380" s="1">
        <v>0</v>
      </c>
      <c r="AN380" s="184">
        <v>45.62</v>
      </c>
      <c r="AO380" s="161">
        <v>172</v>
      </c>
      <c r="AP380" s="181" t="s">
        <v>19</v>
      </c>
    </row>
    <row r="381" spans="2:42" x14ac:dyDescent="0.25">
      <c r="B381" s="161">
        <v>356</v>
      </c>
      <c r="C381" s="183">
        <v>0.456787</v>
      </c>
      <c r="D381" s="1">
        <v>2</v>
      </c>
      <c r="E381" s="184">
        <v>128.09</v>
      </c>
      <c r="L381" s="161">
        <v>277</v>
      </c>
      <c r="M381" s="183">
        <v>1.113194</v>
      </c>
      <c r="N381" s="1">
        <v>2</v>
      </c>
      <c r="O381" s="184">
        <v>127.97</v>
      </c>
      <c r="Q381" s="161">
        <v>1260</v>
      </c>
      <c r="R381" s="183">
        <v>0.174731</v>
      </c>
      <c r="S381" s="1" t="s">
        <v>6</v>
      </c>
      <c r="T381" s="1" t="s">
        <v>5</v>
      </c>
      <c r="U381" s="1">
        <v>0</v>
      </c>
      <c r="V381" s="184">
        <v>44.56</v>
      </c>
      <c r="W381" s="161">
        <v>930</v>
      </c>
      <c r="X381" s="181" t="s">
        <v>19</v>
      </c>
      <c r="AI381" s="161">
        <v>2172</v>
      </c>
      <c r="AJ381" s="183">
        <v>1.0810820000000001</v>
      </c>
      <c r="AK381" s="1" t="s">
        <v>6</v>
      </c>
      <c r="AL381" s="1" t="s">
        <v>5</v>
      </c>
      <c r="AM381" s="1">
        <v>0</v>
      </c>
      <c r="AN381" s="184">
        <v>40.5</v>
      </c>
      <c r="AO381" s="161">
        <v>173</v>
      </c>
      <c r="AP381" s="181" t="s">
        <v>19</v>
      </c>
    </row>
    <row r="382" spans="2:42" x14ac:dyDescent="0.25">
      <c r="B382" s="161">
        <v>357</v>
      </c>
      <c r="C382" s="183">
        <v>2.4301910000000002</v>
      </c>
      <c r="D382" s="1">
        <v>2</v>
      </c>
      <c r="E382" s="184">
        <v>121.61</v>
      </c>
      <c r="L382" s="161">
        <v>278</v>
      </c>
      <c r="M382" s="183">
        <v>0.20022499999999999</v>
      </c>
      <c r="N382" s="1">
        <v>2</v>
      </c>
      <c r="O382" s="184">
        <v>110.86</v>
      </c>
      <c r="Q382" s="161">
        <v>1790</v>
      </c>
      <c r="R382" s="183">
        <v>0.99870599999999998</v>
      </c>
      <c r="S382" s="1" t="s">
        <v>6</v>
      </c>
      <c r="T382" s="1" t="s">
        <v>5</v>
      </c>
      <c r="U382" s="1">
        <v>0</v>
      </c>
      <c r="V382" s="184">
        <v>44.58</v>
      </c>
      <c r="W382" s="161">
        <v>933</v>
      </c>
      <c r="X382" s="181" t="s">
        <v>19</v>
      </c>
      <c r="AI382" s="161">
        <v>2181</v>
      </c>
      <c r="AJ382" s="183">
        <v>1.0273049999999999</v>
      </c>
      <c r="AK382" s="1" t="s">
        <v>6</v>
      </c>
      <c r="AL382" s="1" t="s">
        <v>5</v>
      </c>
      <c r="AM382" s="1">
        <v>0</v>
      </c>
      <c r="AN382" s="184">
        <v>36.42</v>
      </c>
      <c r="AO382" s="161">
        <v>183</v>
      </c>
      <c r="AP382" s="181" t="s">
        <v>19</v>
      </c>
    </row>
    <row r="383" spans="2:42" x14ac:dyDescent="0.25">
      <c r="B383" s="161">
        <v>358</v>
      </c>
      <c r="C383" s="183">
        <v>1.4461889999999999</v>
      </c>
      <c r="D383" s="1">
        <v>2</v>
      </c>
      <c r="E383" s="184">
        <v>128.22</v>
      </c>
      <c r="L383" s="161">
        <v>279</v>
      </c>
      <c r="M383" s="183">
        <v>0.72305200000000003</v>
      </c>
      <c r="N383" s="1">
        <v>2</v>
      </c>
      <c r="O383" s="184">
        <v>127.44</v>
      </c>
      <c r="Q383" s="161">
        <v>2228</v>
      </c>
      <c r="R383" s="183">
        <v>0.32053900000000002</v>
      </c>
      <c r="S383" s="1" t="s">
        <v>6</v>
      </c>
      <c r="T383" s="1" t="s">
        <v>5</v>
      </c>
      <c r="U383" s="1">
        <v>0</v>
      </c>
      <c r="V383" s="184">
        <v>44.61</v>
      </c>
      <c r="W383" s="161">
        <v>939</v>
      </c>
      <c r="X383" s="181" t="s">
        <v>19</v>
      </c>
      <c r="AI383" s="161">
        <v>2193</v>
      </c>
      <c r="AJ383" s="183">
        <v>0.80661899999999997</v>
      </c>
      <c r="AK383" s="1" t="s">
        <v>6</v>
      </c>
      <c r="AL383" s="1" t="s">
        <v>5</v>
      </c>
      <c r="AM383" s="1">
        <v>0</v>
      </c>
      <c r="AN383" s="184">
        <v>37.700000000000003</v>
      </c>
      <c r="AO383" s="161">
        <v>192</v>
      </c>
      <c r="AP383" s="181" t="s">
        <v>19</v>
      </c>
    </row>
    <row r="384" spans="2:42" x14ac:dyDescent="0.25">
      <c r="B384" s="161">
        <v>361</v>
      </c>
      <c r="C384" s="183">
        <v>1.3391999999999999</v>
      </c>
      <c r="D384" s="1">
        <v>2</v>
      </c>
      <c r="E384" s="184">
        <v>134.02000000000001</v>
      </c>
      <c r="L384" s="161">
        <v>281</v>
      </c>
      <c r="M384" s="183">
        <v>5.4612999999999996</v>
      </c>
      <c r="N384" s="1">
        <v>2</v>
      </c>
      <c r="O384" s="184">
        <v>138.13</v>
      </c>
      <c r="Q384" s="161">
        <v>2293</v>
      </c>
      <c r="R384" s="183">
        <v>0.51577600000000001</v>
      </c>
      <c r="S384" s="1" t="s">
        <v>6</v>
      </c>
      <c r="T384" s="1" t="s">
        <v>5</v>
      </c>
      <c r="U384" s="1">
        <v>0</v>
      </c>
      <c r="V384" s="184">
        <v>44.61</v>
      </c>
      <c r="W384" s="161">
        <v>940</v>
      </c>
      <c r="X384" s="181" t="s">
        <v>19</v>
      </c>
      <c r="AI384" s="161">
        <v>2208</v>
      </c>
      <c r="AJ384" s="183">
        <v>1.069078</v>
      </c>
      <c r="AK384" s="1" t="s">
        <v>6</v>
      </c>
      <c r="AL384" s="1" t="s">
        <v>5</v>
      </c>
      <c r="AM384" s="1">
        <v>0</v>
      </c>
      <c r="AN384" s="184">
        <v>41.41</v>
      </c>
      <c r="AO384" s="161">
        <v>193</v>
      </c>
      <c r="AP384" s="181" t="s">
        <v>19</v>
      </c>
    </row>
    <row r="385" spans="2:42" x14ac:dyDescent="0.25">
      <c r="B385" s="161">
        <v>363</v>
      </c>
      <c r="C385" s="183">
        <v>1.418364</v>
      </c>
      <c r="D385" s="1">
        <v>2</v>
      </c>
      <c r="E385" s="184">
        <v>138.34</v>
      </c>
      <c r="L385" s="161">
        <v>282</v>
      </c>
      <c r="M385" s="183">
        <v>0.74343400000000004</v>
      </c>
      <c r="N385" s="1">
        <v>2</v>
      </c>
      <c r="O385" s="184">
        <v>145.28</v>
      </c>
      <c r="Q385" s="161">
        <v>2687</v>
      </c>
      <c r="R385" s="183">
        <v>0.47978199999999999</v>
      </c>
      <c r="S385" s="1" t="s">
        <v>6</v>
      </c>
      <c r="T385" s="1" t="s">
        <v>5</v>
      </c>
      <c r="U385" s="1">
        <v>0</v>
      </c>
      <c r="V385" s="184">
        <v>44.64</v>
      </c>
      <c r="W385" s="161">
        <v>945</v>
      </c>
      <c r="X385" s="181" t="s">
        <v>19</v>
      </c>
      <c r="AI385" s="161">
        <v>2216</v>
      </c>
      <c r="AJ385" s="183">
        <v>0.239313</v>
      </c>
      <c r="AK385" s="1" t="s">
        <v>6</v>
      </c>
      <c r="AL385" s="1" t="s">
        <v>5</v>
      </c>
      <c r="AM385" s="1">
        <v>0</v>
      </c>
      <c r="AN385" s="184">
        <v>48.24</v>
      </c>
      <c r="AO385" s="161">
        <v>197</v>
      </c>
      <c r="AP385" s="181" t="s">
        <v>19</v>
      </c>
    </row>
    <row r="386" spans="2:42" x14ac:dyDescent="0.25">
      <c r="B386" s="161">
        <v>365</v>
      </c>
      <c r="C386" s="183">
        <v>0.59806700000000002</v>
      </c>
      <c r="D386" s="1">
        <v>2</v>
      </c>
      <c r="E386" s="184">
        <v>110.38</v>
      </c>
      <c r="L386" s="161">
        <v>284</v>
      </c>
      <c r="M386" s="183">
        <v>5.3684440000000002</v>
      </c>
      <c r="N386" s="1">
        <v>2</v>
      </c>
      <c r="O386" s="184">
        <v>137.13</v>
      </c>
      <c r="Q386" s="161">
        <v>1105</v>
      </c>
      <c r="R386" s="183">
        <v>0.79245200000000005</v>
      </c>
      <c r="S386" s="1" t="s">
        <v>6</v>
      </c>
      <c r="T386" s="1" t="s">
        <v>5</v>
      </c>
      <c r="U386" s="1">
        <v>0</v>
      </c>
      <c r="V386" s="184">
        <v>44.65</v>
      </c>
      <c r="W386" s="161">
        <v>948</v>
      </c>
      <c r="X386" s="181" t="s">
        <v>19</v>
      </c>
      <c r="AI386" s="161">
        <v>2224</v>
      </c>
      <c r="AJ386" s="183">
        <v>0.54803400000000002</v>
      </c>
      <c r="AK386" s="1" t="s">
        <v>6</v>
      </c>
      <c r="AL386" s="1" t="s">
        <v>5</v>
      </c>
      <c r="AM386" s="1">
        <v>0</v>
      </c>
      <c r="AN386" s="184">
        <v>36.24</v>
      </c>
      <c r="AO386" s="161">
        <v>203</v>
      </c>
      <c r="AP386" s="181" t="s">
        <v>19</v>
      </c>
    </row>
    <row r="387" spans="2:42" x14ac:dyDescent="0.25">
      <c r="B387" s="161">
        <v>366</v>
      </c>
      <c r="C387" s="183">
        <v>2.0934249999999999</v>
      </c>
      <c r="D387" s="1">
        <v>2</v>
      </c>
      <c r="E387" s="184">
        <v>129.38999999999999</v>
      </c>
      <c r="L387" s="161">
        <v>286</v>
      </c>
      <c r="M387" s="183">
        <v>1.215867</v>
      </c>
      <c r="N387" s="1">
        <v>2</v>
      </c>
      <c r="O387" s="184">
        <v>115.94</v>
      </c>
      <c r="Q387" s="161">
        <v>2353</v>
      </c>
      <c r="R387" s="183">
        <v>0.73965199999999998</v>
      </c>
      <c r="S387" s="1" t="s">
        <v>6</v>
      </c>
      <c r="T387" s="1" t="s">
        <v>5</v>
      </c>
      <c r="U387" s="1">
        <v>0</v>
      </c>
      <c r="V387" s="184">
        <v>44.71</v>
      </c>
      <c r="W387" s="161">
        <v>955</v>
      </c>
      <c r="X387" s="181" t="s">
        <v>19</v>
      </c>
      <c r="AI387" s="161">
        <v>2243</v>
      </c>
      <c r="AJ387" s="183">
        <v>0.33274399999999998</v>
      </c>
      <c r="AK387" s="1" t="s">
        <v>6</v>
      </c>
      <c r="AL387" s="1" t="s">
        <v>5</v>
      </c>
      <c r="AM387" s="1">
        <v>0</v>
      </c>
      <c r="AN387" s="184">
        <v>48.86</v>
      </c>
      <c r="AO387" s="161">
        <v>206</v>
      </c>
      <c r="AP387" s="181" t="s">
        <v>19</v>
      </c>
    </row>
    <row r="388" spans="2:42" x14ac:dyDescent="0.25">
      <c r="B388" s="161">
        <v>367</v>
      </c>
      <c r="C388" s="183">
        <v>0.87519100000000005</v>
      </c>
      <c r="D388" s="1">
        <v>2</v>
      </c>
      <c r="E388" s="184">
        <v>135.4</v>
      </c>
      <c r="L388" s="161">
        <v>293</v>
      </c>
      <c r="M388" s="183">
        <v>1.600697</v>
      </c>
      <c r="N388" s="1">
        <v>2</v>
      </c>
      <c r="O388" s="184">
        <v>144.56</v>
      </c>
      <c r="Q388" s="161">
        <v>1175</v>
      </c>
      <c r="R388" s="183">
        <v>0.47680800000000001</v>
      </c>
      <c r="S388" s="1" t="s">
        <v>6</v>
      </c>
      <c r="T388" s="1" t="s">
        <v>5</v>
      </c>
      <c r="U388" s="1">
        <v>0</v>
      </c>
      <c r="V388" s="184">
        <v>44.72</v>
      </c>
      <c r="W388" s="161">
        <v>957</v>
      </c>
      <c r="X388" s="181" t="s">
        <v>19</v>
      </c>
      <c r="AI388" s="161">
        <v>4</v>
      </c>
      <c r="AJ388" s="183">
        <v>0.359124</v>
      </c>
      <c r="AK388" s="1" t="s">
        <v>4</v>
      </c>
      <c r="AL388" s="1" t="s">
        <v>5</v>
      </c>
      <c r="AM388" s="1">
        <v>0</v>
      </c>
      <c r="AN388" s="184">
        <v>45.68</v>
      </c>
      <c r="AO388" s="161">
        <v>208</v>
      </c>
      <c r="AP388" s="181" t="s">
        <v>19</v>
      </c>
    </row>
    <row r="389" spans="2:42" x14ac:dyDescent="0.25">
      <c r="B389" s="161">
        <v>368</v>
      </c>
      <c r="C389" s="183">
        <v>0.71639699999999995</v>
      </c>
      <c r="D389" s="1">
        <v>2</v>
      </c>
      <c r="E389" s="184">
        <v>108.34</v>
      </c>
      <c r="L389" s="161">
        <v>294</v>
      </c>
      <c r="M389" s="183">
        <v>0.95626</v>
      </c>
      <c r="N389" s="1">
        <v>2</v>
      </c>
      <c r="O389" s="184">
        <v>133.71</v>
      </c>
      <c r="Q389" s="161">
        <v>108</v>
      </c>
      <c r="R389" s="183">
        <v>0.56972500000000004</v>
      </c>
      <c r="S389" s="1" t="s">
        <v>6</v>
      </c>
      <c r="T389" s="1" t="s">
        <v>5</v>
      </c>
      <c r="U389" s="1">
        <v>0</v>
      </c>
      <c r="V389" s="184">
        <v>44.77</v>
      </c>
      <c r="W389" s="161">
        <v>973</v>
      </c>
      <c r="X389" s="181" t="s">
        <v>19</v>
      </c>
      <c r="AI389" s="161">
        <v>6</v>
      </c>
      <c r="AJ389" s="183">
        <v>0.46872200000000003</v>
      </c>
      <c r="AK389" s="1" t="s">
        <v>4</v>
      </c>
      <c r="AL389" s="1" t="s">
        <v>5</v>
      </c>
      <c r="AM389" s="1">
        <v>0</v>
      </c>
      <c r="AN389" s="184">
        <v>33.69</v>
      </c>
      <c r="AO389" s="161">
        <v>212</v>
      </c>
      <c r="AP389" s="181" t="s">
        <v>19</v>
      </c>
    </row>
    <row r="390" spans="2:42" x14ac:dyDescent="0.25">
      <c r="B390" s="161">
        <v>369</v>
      </c>
      <c r="C390" s="183">
        <v>1.781925</v>
      </c>
      <c r="D390" s="1">
        <v>2</v>
      </c>
      <c r="E390" s="184">
        <v>140.61000000000001</v>
      </c>
      <c r="L390" s="161">
        <v>295</v>
      </c>
      <c r="M390" s="183">
        <v>0.19319600000000001</v>
      </c>
      <c r="N390" s="1">
        <v>2</v>
      </c>
      <c r="O390" s="184">
        <v>131.13999999999999</v>
      </c>
      <c r="Q390" s="161">
        <v>197</v>
      </c>
      <c r="R390" s="183">
        <v>0.68089</v>
      </c>
      <c r="S390" s="1" t="s">
        <v>6</v>
      </c>
      <c r="T390" s="1" t="s">
        <v>5</v>
      </c>
      <c r="U390" s="1">
        <v>0</v>
      </c>
      <c r="V390" s="184">
        <v>44.82</v>
      </c>
      <c r="W390" s="161">
        <v>976</v>
      </c>
      <c r="X390" s="181" t="s">
        <v>19</v>
      </c>
      <c r="AI390" s="161">
        <v>8</v>
      </c>
      <c r="AJ390" s="183">
        <v>0.659887</v>
      </c>
      <c r="AK390" s="1" t="s">
        <v>4</v>
      </c>
      <c r="AL390" s="1" t="s">
        <v>5</v>
      </c>
      <c r="AM390" s="1">
        <v>0</v>
      </c>
      <c r="AN390" s="184">
        <v>36.19</v>
      </c>
      <c r="AO390" s="161">
        <v>216</v>
      </c>
      <c r="AP390" s="181" t="s">
        <v>19</v>
      </c>
    </row>
    <row r="391" spans="2:42" x14ac:dyDescent="0.25">
      <c r="B391" s="161">
        <v>371</v>
      </c>
      <c r="C391" s="183">
        <v>0.26544899999999999</v>
      </c>
      <c r="D391" s="1">
        <v>2</v>
      </c>
      <c r="E391" s="184">
        <v>121.81</v>
      </c>
      <c r="L391" s="161">
        <v>298</v>
      </c>
      <c r="M391" s="183">
        <v>1.106379</v>
      </c>
      <c r="N391" s="1">
        <v>2</v>
      </c>
      <c r="O391" s="184">
        <v>139.19</v>
      </c>
      <c r="Q391" s="161">
        <v>2114</v>
      </c>
      <c r="R391" s="183">
        <v>0.26525399999999999</v>
      </c>
      <c r="S391" s="1" t="s">
        <v>6</v>
      </c>
      <c r="T391" s="1" t="s">
        <v>5</v>
      </c>
      <c r="U391" s="1">
        <v>0</v>
      </c>
      <c r="V391" s="184">
        <v>44.89</v>
      </c>
      <c r="W391" s="161">
        <v>977</v>
      </c>
      <c r="X391" s="181" t="s">
        <v>19</v>
      </c>
      <c r="AI391" s="161">
        <v>17</v>
      </c>
      <c r="AJ391" s="183">
        <v>0.26828099999999999</v>
      </c>
      <c r="AK391" s="1" t="s">
        <v>4</v>
      </c>
      <c r="AL391" s="1" t="s">
        <v>5</v>
      </c>
      <c r="AM391" s="1">
        <v>0</v>
      </c>
      <c r="AN391" s="184">
        <v>36.99</v>
      </c>
      <c r="AO391" s="161">
        <v>218</v>
      </c>
      <c r="AP391" s="181" t="s">
        <v>19</v>
      </c>
    </row>
    <row r="392" spans="2:42" x14ac:dyDescent="0.25">
      <c r="B392" s="161">
        <v>372</v>
      </c>
      <c r="C392" s="183">
        <v>0.53311399999999998</v>
      </c>
      <c r="D392" s="1">
        <v>2</v>
      </c>
      <c r="E392" s="184">
        <v>130.13999999999999</v>
      </c>
      <c r="L392" s="161">
        <v>302</v>
      </c>
      <c r="M392" s="183">
        <v>2.6365050000000001</v>
      </c>
      <c r="N392" s="1">
        <v>2</v>
      </c>
      <c r="O392" s="184">
        <v>140.04</v>
      </c>
      <c r="Q392" s="161">
        <v>96</v>
      </c>
      <c r="R392" s="183">
        <v>0.33108100000000001</v>
      </c>
      <c r="S392" s="1" t="s">
        <v>6</v>
      </c>
      <c r="T392" s="1" t="s">
        <v>5</v>
      </c>
      <c r="U392" s="1">
        <v>0</v>
      </c>
      <c r="V392" s="184">
        <v>44.9</v>
      </c>
      <c r="W392" s="161">
        <v>978</v>
      </c>
      <c r="X392" s="181" t="s">
        <v>19</v>
      </c>
      <c r="AI392" s="161">
        <v>18</v>
      </c>
      <c r="AJ392" s="183">
        <v>0.60162599999999999</v>
      </c>
      <c r="AK392" s="1" t="s">
        <v>4</v>
      </c>
      <c r="AL392" s="1" t="s">
        <v>5</v>
      </c>
      <c r="AM392" s="1">
        <v>0</v>
      </c>
      <c r="AN392" s="184">
        <v>44.54</v>
      </c>
      <c r="AO392" s="161">
        <v>226</v>
      </c>
      <c r="AP392" s="181" t="s">
        <v>19</v>
      </c>
    </row>
    <row r="393" spans="2:42" x14ac:dyDescent="0.25">
      <c r="B393" s="161">
        <v>373</v>
      </c>
      <c r="C393" s="183">
        <v>0.55523500000000003</v>
      </c>
      <c r="D393" s="1">
        <v>2</v>
      </c>
      <c r="E393" s="184">
        <v>122.53</v>
      </c>
      <c r="L393" s="161">
        <v>303</v>
      </c>
      <c r="M393" s="183">
        <v>0.89832599999999996</v>
      </c>
      <c r="N393" s="1">
        <v>2</v>
      </c>
      <c r="O393" s="184">
        <v>117.02</v>
      </c>
      <c r="Q393" s="161">
        <v>79</v>
      </c>
      <c r="R393" s="183">
        <v>1.1937759999999999</v>
      </c>
      <c r="S393" s="1" t="s">
        <v>6</v>
      </c>
      <c r="T393" s="1" t="s">
        <v>5</v>
      </c>
      <c r="U393" s="1">
        <v>0</v>
      </c>
      <c r="V393" s="184">
        <v>44.97</v>
      </c>
      <c r="W393" s="161">
        <v>980</v>
      </c>
      <c r="X393" s="181" t="s">
        <v>19</v>
      </c>
      <c r="AI393" s="161">
        <v>19</v>
      </c>
      <c r="AJ393" s="183">
        <v>0.16342799999999999</v>
      </c>
      <c r="AK393" s="1" t="s">
        <v>4</v>
      </c>
      <c r="AL393" s="1" t="s">
        <v>5</v>
      </c>
      <c r="AM393" s="1">
        <v>0</v>
      </c>
      <c r="AN393" s="184">
        <v>48.03</v>
      </c>
      <c r="AO393" s="161">
        <v>232</v>
      </c>
      <c r="AP393" s="181" t="s">
        <v>19</v>
      </c>
    </row>
    <row r="394" spans="2:42" x14ac:dyDescent="0.25">
      <c r="B394" s="161">
        <v>375</v>
      </c>
      <c r="C394" s="183">
        <v>1.5843510000000001</v>
      </c>
      <c r="D394" s="1">
        <v>2</v>
      </c>
      <c r="E394" s="184">
        <v>110.33</v>
      </c>
      <c r="L394" s="161">
        <v>305</v>
      </c>
      <c r="M394" s="183">
        <v>0.73863199999999996</v>
      </c>
      <c r="N394" s="1">
        <v>2</v>
      </c>
      <c r="O394" s="184">
        <v>119.51</v>
      </c>
      <c r="Q394" s="161">
        <v>26</v>
      </c>
      <c r="R394" s="183">
        <v>0.53966400000000003</v>
      </c>
      <c r="S394" s="1" t="s">
        <v>6</v>
      </c>
      <c r="T394" s="1" t="s">
        <v>5</v>
      </c>
      <c r="U394" s="1">
        <v>0</v>
      </c>
      <c r="V394" s="184">
        <v>45</v>
      </c>
      <c r="W394" s="161">
        <v>981</v>
      </c>
      <c r="X394" s="181" t="s">
        <v>19</v>
      </c>
      <c r="AI394" s="161">
        <v>20</v>
      </c>
      <c r="AJ394" s="183">
        <v>0.42767899999999998</v>
      </c>
      <c r="AK394" s="1" t="s">
        <v>4</v>
      </c>
      <c r="AL394" s="1" t="s">
        <v>5</v>
      </c>
      <c r="AM394" s="1">
        <v>0</v>
      </c>
      <c r="AN394" s="184">
        <v>31.62</v>
      </c>
      <c r="AO394" s="161">
        <v>236</v>
      </c>
      <c r="AP394" s="181" t="s">
        <v>19</v>
      </c>
    </row>
    <row r="395" spans="2:42" x14ac:dyDescent="0.25">
      <c r="B395" s="161">
        <v>376</v>
      </c>
      <c r="C395" s="183">
        <v>0.75800699999999999</v>
      </c>
      <c r="D395" s="1">
        <v>2</v>
      </c>
      <c r="E395" s="184">
        <v>138.69999999999999</v>
      </c>
      <c r="L395" s="161">
        <v>306</v>
      </c>
      <c r="M395" s="183">
        <v>1.029196</v>
      </c>
      <c r="N395" s="1">
        <v>2</v>
      </c>
      <c r="O395" s="184">
        <v>127.06</v>
      </c>
      <c r="Q395" s="161">
        <v>1558</v>
      </c>
      <c r="R395" s="183">
        <v>0.51039000000000001</v>
      </c>
      <c r="S395" s="1" t="s">
        <v>6</v>
      </c>
      <c r="T395" s="1" t="s">
        <v>5</v>
      </c>
      <c r="U395" s="1">
        <v>0</v>
      </c>
      <c r="V395" s="184">
        <v>45</v>
      </c>
      <c r="W395" s="161">
        <v>989</v>
      </c>
      <c r="X395" s="181" t="s">
        <v>19</v>
      </c>
      <c r="AI395" s="161">
        <v>21</v>
      </c>
      <c r="AJ395" s="183">
        <v>0.28618900000000003</v>
      </c>
      <c r="AK395" s="1" t="s">
        <v>4</v>
      </c>
      <c r="AL395" s="1" t="s">
        <v>5</v>
      </c>
      <c r="AM395" s="1">
        <v>0</v>
      </c>
      <c r="AN395" s="184">
        <v>42.35</v>
      </c>
      <c r="AO395" s="161">
        <v>239</v>
      </c>
      <c r="AP395" s="181" t="s">
        <v>19</v>
      </c>
    </row>
    <row r="396" spans="2:42" x14ac:dyDescent="0.25">
      <c r="B396" s="161">
        <v>377</v>
      </c>
      <c r="C396" s="183">
        <v>1.5128060000000001</v>
      </c>
      <c r="D396" s="1">
        <v>2</v>
      </c>
      <c r="E396" s="184">
        <v>146.38999999999999</v>
      </c>
      <c r="L396" s="161">
        <v>309</v>
      </c>
      <c r="M396" s="183">
        <v>1.4000790000000001</v>
      </c>
      <c r="N396" s="1">
        <v>2</v>
      </c>
      <c r="O396" s="184">
        <v>130.58000000000001</v>
      </c>
      <c r="Q396" s="161">
        <v>1777</v>
      </c>
      <c r="R396" s="183">
        <v>0.38169599999999998</v>
      </c>
      <c r="S396" s="1" t="s">
        <v>6</v>
      </c>
      <c r="T396" s="1" t="s">
        <v>5</v>
      </c>
      <c r="U396" s="1">
        <v>0</v>
      </c>
      <c r="V396" s="184">
        <v>45</v>
      </c>
      <c r="W396" s="161">
        <v>990</v>
      </c>
      <c r="X396" s="181" t="s">
        <v>19</v>
      </c>
      <c r="AI396" s="161">
        <v>30</v>
      </c>
      <c r="AJ396" s="183">
        <v>0.45589200000000002</v>
      </c>
      <c r="AK396" s="1" t="s">
        <v>4</v>
      </c>
      <c r="AL396" s="1" t="s">
        <v>5</v>
      </c>
      <c r="AM396" s="1">
        <v>0</v>
      </c>
      <c r="AN396" s="184">
        <v>32.520000000000003</v>
      </c>
      <c r="AO396" s="161">
        <v>240</v>
      </c>
      <c r="AP396" s="181" t="s">
        <v>19</v>
      </c>
    </row>
    <row r="397" spans="2:42" x14ac:dyDescent="0.25">
      <c r="B397" s="161">
        <v>379</v>
      </c>
      <c r="C397" s="183">
        <v>1.113194</v>
      </c>
      <c r="D397" s="1">
        <v>2</v>
      </c>
      <c r="E397" s="184">
        <v>127.97</v>
      </c>
      <c r="L397" s="161">
        <v>311</v>
      </c>
      <c r="M397" s="183">
        <v>0.99675599999999998</v>
      </c>
      <c r="N397" s="1">
        <v>2</v>
      </c>
      <c r="O397" s="184">
        <v>109.16</v>
      </c>
      <c r="Q397" s="161">
        <v>1828</v>
      </c>
      <c r="R397" s="183">
        <v>0.17960499999999999</v>
      </c>
      <c r="S397" s="1" t="s">
        <v>6</v>
      </c>
      <c r="T397" s="1" t="s">
        <v>5</v>
      </c>
      <c r="U397" s="1">
        <v>0</v>
      </c>
      <c r="V397" s="184">
        <v>45</v>
      </c>
      <c r="W397" s="161">
        <v>991</v>
      </c>
      <c r="X397" s="181" t="s">
        <v>19</v>
      </c>
      <c r="AI397" s="161">
        <v>34</v>
      </c>
      <c r="AJ397" s="183">
        <v>0.69334200000000001</v>
      </c>
      <c r="AK397" s="1" t="s">
        <v>4</v>
      </c>
      <c r="AL397" s="1" t="s">
        <v>5</v>
      </c>
      <c r="AM397" s="1">
        <v>0</v>
      </c>
      <c r="AN397" s="184">
        <v>37.14</v>
      </c>
      <c r="AO397" s="161">
        <v>243</v>
      </c>
      <c r="AP397" s="181" t="s">
        <v>19</v>
      </c>
    </row>
    <row r="398" spans="2:42" x14ac:dyDescent="0.25">
      <c r="B398" s="161">
        <v>380</v>
      </c>
      <c r="C398" s="183">
        <v>0.20022499999999999</v>
      </c>
      <c r="D398" s="1">
        <v>2</v>
      </c>
      <c r="E398" s="184">
        <v>110.86</v>
      </c>
      <c r="L398" s="161">
        <v>313</v>
      </c>
      <c r="M398" s="183">
        <v>0.47573399999999999</v>
      </c>
      <c r="N398" s="1">
        <v>2</v>
      </c>
      <c r="O398" s="184">
        <v>126.76</v>
      </c>
      <c r="Q398" s="161">
        <v>1834</v>
      </c>
      <c r="R398" s="183">
        <v>0.37038300000000002</v>
      </c>
      <c r="S398" s="1" t="s">
        <v>6</v>
      </c>
      <c r="T398" s="1" t="s">
        <v>5</v>
      </c>
      <c r="U398" s="1">
        <v>0</v>
      </c>
      <c r="V398" s="184">
        <v>45</v>
      </c>
      <c r="W398" s="161">
        <v>992</v>
      </c>
      <c r="X398" s="181" t="s">
        <v>19</v>
      </c>
      <c r="AI398" s="161">
        <v>45</v>
      </c>
      <c r="AJ398" s="183">
        <v>0.76514899999999997</v>
      </c>
      <c r="AK398" s="1" t="s">
        <v>4</v>
      </c>
      <c r="AL398" s="1" t="s">
        <v>5</v>
      </c>
      <c r="AM398" s="1">
        <v>0</v>
      </c>
      <c r="AN398" s="184">
        <v>43.19</v>
      </c>
      <c r="AO398" s="161">
        <v>247</v>
      </c>
      <c r="AP398" s="181" t="s">
        <v>19</v>
      </c>
    </row>
    <row r="399" spans="2:42" x14ac:dyDescent="0.25">
      <c r="B399" s="161">
        <v>381</v>
      </c>
      <c r="C399" s="183">
        <v>0.72305200000000003</v>
      </c>
      <c r="D399" s="1">
        <v>2</v>
      </c>
      <c r="E399" s="184">
        <v>127.44</v>
      </c>
      <c r="L399" s="161">
        <v>314</v>
      </c>
      <c r="M399" s="183">
        <v>1.145357</v>
      </c>
      <c r="N399" s="1">
        <v>2</v>
      </c>
      <c r="O399" s="184">
        <v>123.08</v>
      </c>
      <c r="Q399" s="161">
        <v>1465</v>
      </c>
      <c r="R399" s="183">
        <v>0.75766500000000003</v>
      </c>
      <c r="S399" s="1" t="s">
        <v>6</v>
      </c>
      <c r="T399" s="1" t="s">
        <v>5</v>
      </c>
      <c r="U399" s="1">
        <v>0</v>
      </c>
      <c r="V399" s="184">
        <v>45.01</v>
      </c>
      <c r="W399" s="161">
        <v>995</v>
      </c>
      <c r="X399" s="181" t="s">
        <v>19</v>
      </c>
      <c r="AI399" s="161">
        <v>49</v>
      </c>
      <c r="AJ399" s="183">
        <v>1.4326159999999999</v>
      </c>
      <c r="AK399" s="1" t="s">
        <v>4</v>
      </c>
      <c r="AL399" s="1" t="s">
        <v>5</v>
      </c>
      <c r="AM399" s="1">
        <v>0</v>
      </c>
      <c r="AN399" s="184">
        <v>48.67</v>
      </c>
      <c r="AO399" s="161">
        <v>256</v>
      </c>
      <c r="AP399" s="181" t="s">
        <v>19</v>
      </c>
    </row>
    <row r="400" spans="2:42" x14ac:dyDescent="0.25">
      <c r="B400" s="161">
        <v>383</v>
      </c>
      <c r="C400" s="183">
        <v>5.4612999999999996</v>
      </c>
      <c r="D400" s="1">
        <v>2</v>
      </c>
      <c r="E400" s="184">
        <v>138.13</v>
      </c>
      <c r="L400" s="161">
        <v>315</v>
      </c>
      <c r="M400" s="183">
        <v>0.82444200000000001</v>
      </c>
      <c r="N400" s="1">
        <v>2</v>
      </c>
      <c r="O400" s="184">
        <v>121.73</v>
      </c>
      <c r="Q400" s="161">
        <v>1628</v>
      </c>
      <c r="R400" s="183">
        <v>0.52626899999999999</v>
      </c>
      <c r="S400" s="1" t="s">
        <v>6</v>
      </c>
      <c r="T400" s="1" t="s">
        <v>5</v>
      </c>
      <c r="U400" s="1">
        <v>0</v>
      </c>
      <c r="V400" s="184">
        <v>45.03</v>
      </c>
      <c r="W400" s="161">
        <v>997</v>
      </c>
      <c r="X400" s="181" t="s">
        <v>19</v>
      </c>
      <c r="AI400" s="161">
        <v>50</v>
      </c>
      <c r="AJ400" s="183">
        <v>9.5324999999999993E-2</v>
      </c>
      <c r="AK400" s="1" t="s">
        <v>4</v>
      </c>
      <c r="AL400" s="1" t="s">
        <v>5</v>
      </c>
      <c r="AM400" s="1">
        <v>0</v>
      </c>
      <c r="AN400" s="184">
        <v>45.68</v>
      </c>
      <c r="AO400" s="161">
        <v>277</v>
      </c>
      <c r="AP400" s="181" t="s">
        <v>19</v>
      </c>
    </row>
    <row r="401" spans="2:42" x14ac:dyDescent="0.25">
      <c r="B401" s="161">
        <v>384</v>
      </c>
      <c r="C401" s="183">
        <v>0.74343400000000004</v>
      </c>
      <c r="D401" s="1">
        <v>2</v>
      </c>
      <c r="E401" s="184">
        <v>145.28</v>
      </c>
      <c r="L401" s="161">
        <v>317</v>
      </c>
      <c r="M401" s="183">
        <v>0.75671999999999995</v>
      </c>
      <c r="N401" s="1">
        <v>2</v>
      </c>
      <c r="O401" s="184">
        <v>124.65</v>
      </c>
      <c r="Q401" s="161">
        <v>470</v>
      </c>
      <c r="R401" s="183">
        <v>0.22517599999999999</v>
      </c>
      <c r="S401" s="1" t="s">
        <v>6</v>
      </c>
      <c r="T401" s="1" t="s">
        <v>5</v>
      </c>
      <c r="U401" s="1">
        <v>0</v>
      </c>
      <c r="V401" s="184">
        <v>45.04</v>
      </c>
      <c r="W401" s="161">
        <v>999</v>
      </c>
      <c r="X401" s="181" t="s">
        <v>19</v>
      </c>
      <c r="AI401" s="161">
        <v>58</v>
      </c>
      <c r="AJ401" s="183">
        <v>0.119864</v>
      </c>
      <c r="AK401" s="1" t="s">
        <v>4</v>
      </c>
      <c r="AL401" s="1" t="s">
        <v>5</v>
      </c>
      <c r="AM401" s="1">
        <v>0</v>
      </c>
      <c r="AN401" s="184">
        <v>37.340000000000003</v>
      </c>
      <c r="AO401" s="161">
        <v>282</v>
      </c>
      <c r="AP401" s="181" t="s">
        <v>19</v>
      </c>
    </row>
    <row r="402" spans="2:42" x14ac:dyDescent="0.25">
      <c r="B402" s="161">
        <v>386</v>
      </c>
      <c r="C402" s="183">
        <v>5.3684440000000002</v>
      </c>
      <c r="D402" s="1">
        <v>2</v>
      </c>
      <c r="E402" s="184">
        <v>137.13</v>
      </c>
      <c r="L402" s="161">
        <v>319</v>
      </c>
      <c r="M402" s="183">
        <v>1.05467</v>
      </c>
      <c r="N402" s="1">
        <v>2</v>
      </c>
      <c r="O402" s="184">
        <v>115.22</v>
      </c>
      <c r="Q402" s="161">
        <v>2078</v>
      </c>
      <c r="R402" s="183">
        <v>1.1074329999999999</v>
      </c>
      <c r="S402" s="1" t="s">
        <v>6</v>
      </c>
      <c r="T402" s="1" t="s">
        <v>5</v>
      </c>
      <c r="U402" s="1">
        <v>0</v>
      </c>
      <c r="V402" s="184">
        <v>45.07</v>
      </c>
      <c r="W402" s="161">
        <v>1000</v>
      </c>
      <c r="X402" s="181" t="s">
        <v>19</v>
      </c>
      <c r="AI402" s="161">
        <v>66</v>
      </c>
      <c r="AJ402" s="183">
        <v>1.0996840000000001</v>
      </c>
      <c r="AK402" s="1" t="s">
        <v>4</v>
      </c>
      <c r="AL402" s="1" t="s">
        <v>5</v>
      </c>
      <c r="AM402" s="1">
        <v>0</v>
      </c>
      <c r="AN402" s="184">
        <v>43.77</v>
      </c>
      <c r="AO402" s="161">
        <v>299</v>
      </c>
      <c r="AP402" s="181" t="s">
        <v>19</v>
      </c>
    </row>
    <row r="403" spans="2:42" x14ac:dyDescent="0.25">
      <c r="B403" s="161">
        <v>388</v>
      </c>
      <c r="C403" s="183">
        <v>1.215867</v>
      </c>
      <c r="D403" s="1">
        <v>2</v>
      </c>
      <c r="E403" s="184">
        <v>115.94</v>
      </c>
      <c r="L403" s="161">
        <v>320</v>
      </c>
      <c r="M403" s="183">
        <v>0.78811900000000001</v>
      </c>
      <c r="N403" s="1">
        <v>2</v>
      </c>
      <c r="O403" s="184">
        <v>136.35</v>
      </c>
      <c r="Q403" s="161">
        <v>1542</v>
      </c>
      <c r="R403" s="183">
        <v>1.0788580000000001</v>
      </c>
      <c r="S403" s="1" t="s">
        <v>6</v>
      </c>
      <c r="T403" s="1" t="s">
        <v>5</v>
      </c>
      <c r="U403" s="1">
        <v>0</v>
      </c>
      <c r="V403" s="184">
        <v>45.12</v>
      </c>
      <c r="W403" s="161">
        <v>1002</v>
      </c>
      <c r="X403" s="181" t="s">
        <v>19</v>
      </c>
      <c r="AI403" s="161">
        <v>78</v>
      </c>
      <c r="AJ403" s="183">
        <v>0.70269700000000002</v>
      </c>
      <c r="AK403" s="1" t="s">
        <v>4</v>
      </c>
      <c r="AL403" s="1" t="s">
        <v>5</v>
      </c>
      <c r="AM403" s="1">
        <v>0</v>
      </c>
      <c r="AN403" s="184">
        <v>44.61</v>
      </c>
      <c r="AO403" s="161">
        <v>307</v>
      </c>
      <c r="AP403" s="181" t="s">
        <v>19</v>
      </c>
    </row>
    <row r="404" spans="2:42" x14ac:dyDescent="0.25">
      <c r="B404" s="161">
        <v>395</v>
      </c>
      <c r="C404" s="183">
        <v>1.600697</v>
      </c>
      <c r="D404" s="1">
        <v>2</v>
      </c>
      <c r="E404" s="184">
        <v>144.56</v>
      </c>
      <c r="L404" s="161">
        <v>321</v>
      </c>
      <c r="M404" s="183">
        <v>0.888401</v>
      </c>
      <c r="N404" s="1">
        <v>2</v>
      </c>
      <c r="O404" s="184">
        <v>110.55</v>
      </c>
      <c r="Q404" s="161">
        <v>1417</v>
      </c>
      <c r="R404" s="183">
        <v>0.68929099999999999</v>
      </c>
      <c r="S404" s="1" t="s">
        <v>6</v>
      </c>
      <c r="T404" s="1" t="s">
        <v>5</v>
      </c>
      <c r="U404" s="1">
        <v>0</v>
      </c>
      <c r="V404" s="184">
        <v>45.18</v>
      </c>
      <c r="W404" s="161">
        <v>1003</v>
      </c>
      <c r="X404" s="181" t="s">
        <v>19</v>
      </c>
      <c r="AI404" s="161">
        <v>89</v>
      </c>
      <c r="AJ404" s="183">
        <v>0.46749800000000002</v>
      </c>
      <c r="AK404" s="1" t="s">
        <v>4</v>
      </c>
      <c r="AL404" s="1" t="s">
        <v>5</v>
      </c>
      <c r="AM404" s="1">
        <v>0</v>
      </c>
      <c r="AN404" s="184">
        <v>40.18</v>
      </c>
      <c r="AO404" s="161">
        <v>324</v>
      </c>
      <c r="AP404" s="181" t="s">
        <v>19</v>
      </c>
    </row>
    <row r="405" spans="2:42" x14ac:dyDescent="0.25">
      <c r="B405" s="161">
        <v>396</v>
      </c>
      <c r="C405" s="183">
        <v>0.95626</v>
      </c>
      <c r="D405" s="1">
        <v>2</v>
      </c>
      <c r="E405" s="184">
        <v>133.71</v>
      </c>
      <c r="L405" s="161">
        <v>322</v>
      </c>
      <c r="M405" s="183">
        <v>0.69212499999999999</v>
      </c>
      <c r="N405" s="1">
        <v>2</v>
      </c>
      <c r="O405" s="184">
        <v>136.85</v>
      </c>
      <c r="Q405" s="161">
        <v>1125</v>
      </c>
      <c r="R405" s="183">
        <v>0.47015800000000002</v>
      </c>
      <c r="S405" s="1" t="s">
        <v>6</v>
      </c>
      <c r="T405" s="1" t="s">
        <v>5</v>
      </c>
      <c r="U405" s="1">
        <v>0</v>
      </c>
      <c r="V405" s="184">
        <v>45.2</v>
      </c>
      <c r="W405" s="161">
        <v>1008</v>
      </c>
      <c r="X405" s="181" t="s">
        <v>19</v>
      </c>
      <c r="AI405" s="161">
        <v>96</v>
      </c>
      <c r="AJ405" s="183">
        <v>0.35733199999999998</v>
      </c>
      <c r="AK405" s="1" t="s">
        <v>4</v>
      </c>
      <c r="AL405" s="1" t="s">
        <v>5</v>
      </c>
      <c r="AM405" s="1">
        <v>0</v>
      </c>
      <c r="AN405" s="184">
        <v>40.82</v>
      </c>
      <c r="AO405" s="161">
        <v>327</v>
      </c>
      <c r="AP405" s="181" t="s">
        <v>19</v>
      </c>
    </row>
    <row r="406" spans="2:42" x14ac:dyDescent="0.25">
      <c r="B406" s="161">
        <v>397</v>
      </c>
      <c r="C406" s="183">
        <v>0.19319600000000001</v>
      </c>
      <c r="D406" s="1">
        <v>2</v>
      </c>
      <c r="E406" s="184">
        <v>131.13999999999999</v>
      </c>
      <c r="L406" s="161">
        <v>324</v>
      </c>
      <c r="M406" s="183">
        <v>0.686006</v>
      </c>
      <c r="N406" s="1">
        <v>2</v>
      </c>
      <c r="O406" s="184">
        <v>131.63</v>
      </c>
      <c r="Q406" s="161">
        <v>189</v>
      </c>
      <c r="R406" s="183">
        <v>0.67169800000000002</v>
      </c>
      <c r="S406" s="1" t="s">
        <v>6</v>
      </c>
      <c r="T406" s="1" t="s">
        <v>5</v>
      </c>
      <c r="U406" s="1">
        <v>0</v>
      </c>
      <c r="V406" s="184">
        <v>45.22</v>
      </c>
      <c r="W406" s="161">
        <v>1011</v>
      </c>
      <c r="X406" s="181" t="s">
        <v>19</v>
      </c>
      <c r="AI406" s="161">
        <v>102</v>
      </c>
      <c r="AJ406" s="183">
        <v>0.115762</v>
      </c>
      <c r="AK406" s="1" t="s">
        <v>4</v>
      </c>
      <c r="AL406" s="1" t="s">
        <v>5</v>
      </c>
      <c r="AM406" s="1">
        <v>0</v>
      </c>
      <c r="AN406" s="184">
        <v>37.21</v>
      </c>
      <c r="AO406" s="161">
        <v>330</v>
      </c>
      <c r="AP406" s="181" t="s">
        <v>19</v>
      </c>
    </row>
    <row r="407" spans="2:42" x14ac:dyDescent="0.25">
      <c r="B407" s="161">
        <v>400</v>
      </c>
      <c r="C407" s="183">
        <v>1.106379</v>
      </c>
      <c r="D407" s="1">
        <v>2</v>
      </c>
      <c r="E407" s="184">
        <v>139.19</v>
      </c>
      <c r="L407" s="161">
        <v>325</v>
      </c>
      <c r="M407" s="183">
        <v>0.64673999999999998</v>
      </c>
      <c r="N407" s="1">
        <v>2</v>
      </c>
      <c r="O407" s="184">
        <v>141.94999999999999</v>
      </c>
      <c r="Q407" s="161">
        <v>1408</v>
      </c>
      <c r="R407" s="183">
        <v>0.58994400000000002</v>
      </c>
      <c r="S407" s="1" t="s">
        <v>6</v>
      </c>
      <c r="T407" s="1" t="s">
        <v>5</v>
      </c>
      <c r="U407" s="1">
        <v>0</v>
      </c>
      <c r="V407" s="184">
        <v>45.24</v>
      </c>
      <c r="W407" s="161">
        <v>1017</v>
      </c>
      <c r="X407" s="181" t="s">
        <v>19</v>
      </c>
      <c r="AI407" s="161">
        <v>111</v>
      </c>
      <c r="AJ407" s="183">
        <v>0.16515299999999999</v>
      </c>
      <c r="AK407" s="1" t="s">
        <v>4</v>
      </c>
      <c r="AL407" s="1" t="s">
        <v>5</v>
      </c>
      <c r="AM407" s="1">
        <v>0</v>
      </c>
      <c r="AN407" s="184">
        <v>35.409999999999997</v>
      </c>
      <c r="AO407" s="161">
        <v>335</v>
      </c>
      <c r="AP407" s="181" t="s">
        <v>19</v>
      </c>
    </row>
    <row r="408" spans="2:42" x14ac:dyDescent="0.25">
      <c r="B408" s="161">
        <v>404</v>
      </c>
      <c r="C408" s="183">
        <v>2.6365050000000001</v>
      </c>
      <c r="D408" s="1">
        <v>2</v>
      </c>
      <c r="E408" s="184">
        <v>140.04</v>
      </c>
      <c r="L408" s="161">
        <v>326</v>
      </c>
      <c r="M408" s="183">
        <v>0.73309000000000002</v>
      </c>
      <c r="N408" s="1">
        <v>2</v>
      </c>
      <c r="O408" s="184">
        <v>121.15</v>
      </c>
      <c r="Q408" s="161">
        <v>1677</v>
      </c>
      <c r="R408" s="183">
        <v>0.75862099999999999</v>
      </c>
      <c r="S408" s="1" t="s">
        <v>6</v>
      </c>
      <c r="T408" s="1" t="s">
        <v>5</v>
      </c>
      <c r="U408" s="1">
        <v>0</v>
      </c>
      <c r="V408" s="184">
        <v>45.29</v>
      </c>
      <c r="W408" s="161">
        <v>1019</v>
      </c>
      <c r="X408" s="181" t="s">
        <v>19</v>
      </c>
      <c r="AI408" s="161">
        <v>113</v>
      </c>
      <c r="AJ408" s="183">
        <v>0.121086</v>
      </c>
      <c r="AK408" s="1" t="s">
        <v>4</v>
      </c>
      <c r="AL408" s="1" t="s">
        <v>5</v>
      </c>
      <c r="AM408" s="1">
        <v>0</v>
      </c>
      <c r="AN408" s="184">
        <v>31.63</v>
      </c>
      <c r="AO408" s="161">
        <v>340</v>
      </c>
      <c r="AP408" s="181" t="s">
        <v>19</v>
      </c>
    </row>
    <row r="409" spans="2:42" x14ac:dyDescent="0.25">
      <c r="B409" s="161">
        <v>405</v>
      </c>
      <c r="C409" s="183">
        <v>0.89832599999999996</v>
      </c>
      <c r="D409" s="1">
        <v>2</v>
      </c>
      <c r="E409" s="184">
        <v>117.02</v>
      </c>
      <c r="L409" s="161">
        <v>328</v>
      </c>
      <c r="M409" s="183">
        <v>2.9410340000000001</v>
      </c>
      <c r="N409" s="1">
        <v>2</v>
      </c>
      <c r="O409" s="184">
        <v>127.57</v>
      </c>
      <c r="Q409" s="161">
        <v>444</v>
      </c>
      <c r="R409" s="183">
        <v>1.325698</v>
      </c>
      <c r="S409" s="1" t="s">
        <v>6</v>
      </c>
      <c r="T409" s="1" t="s">
        <v>5</v>
      </c>
      <c r="U409" s="1">
        <v>0</v>
      </c>
      <c r="V409" s="184">
        <v>45.31</v>
      </c>
      <c r="W409" s="161">
        <v>1030</v>
      </c>
      <c r="X409" s="181" t="s">
        <v>19</v>
      </c>
      <c r="AI409" s="161">
        <v>120</v>
      </c>
      <c r="AJ409" s="183">
        <v>0.208005</v>
      </c>
      <c r="AK409" s="1" t="s">
        <v>4</v>
      </c>
      <c r="AL409" s="1" t="s">
        <v>5</v>
      </c>
      <c r="AM409" s="1">
        <v>0</v>
      </c>
      <c r="AN409" s="184">
        <v>30.35</v>
      </c>
      <c r="AO409" s="161">
        <v>349</v>
      </c>
      <c r="AP409" s="181" t="s">
        <v>19</v>
      </c>
    </row>
    <row r="410" spans="2:42" x14ac:dyDescent="0.25">
      <c r="B410" s="161">
        <v>407</v>
      </c>
      <c r="C410" s="183">
        <v>0.73863199999999996</v>
      </c>
      <c r="D410" s="1">
        <v>2</v>
      </c>
      <c r="E410" s="184">
        <v>119.51</v>
      </c>
      <c r="L410" s="161">
        <v>330</v>
      </c>
      <c r="M410" s="183">
        <v>2.153975</v>
      </c>
      <c r="N410" s="1">
        <v>2</v>
      </c>
      <c r="O410" s="184">
        <v>133.79</v>
      </c>
      <c r="Q410" s="161">
        <v>892</v>
      </c>
      <c r="R410" s="183">
        <v>0.13456599999999999</v>
      </c>
      <c r="S410" s="1" t="s">
        <v>6</v>
      </c>
      <c r="T410" s="1" t="s">
        <v>5</v>
      </c>
      <c r="U410" s="1">
        <v>0</v>
      </c>
      <c r="V410" s="184">
        <v>45.39</v>
      </c>
      <c r="W410" s="161">
        <v>1033</v>
      </c>
      <c r="X410" s="181" t="s">
        <v>19</v>
      </c>
      <c r="AI410" s="161">
        <v>135</v>
      </c>
      <c r="AJ410" s="183">
        <v>1.3746389999999999</v>
      </c>
      <c r="AK410" s="1" t="s">
        <v>4</v>
      </c>
      <c r="AL410" s="1" t="s">
        <v>5</v>
      </c>
      <c r="AM410" s="1">
        <v>0</v>
      </c>
      <c r="AN410" s="184">
        <v>38.799999999999997</v>
      </c>
      <c r="AO410" s="161">
        <v>351</v>
      </c>
      <c r="AP410" s="181" t="s">
        <v>19</v>
      </c>
    </row>
    <row r="411" spans="2:42" x14ac:dyDescent="0.25">
      <c r="B411" s="161">
        <v>408</v>
      </c>
      <c r="C411" s="183">
        <v>1.029196</v>
      </c>
      <c r="D411" s="1">
        <v>2</v>
      </c>
      <c r="E411" s="184">
        <v>127.06</v>
      </c>
      <c r="L411" s="161">
        <v>332</v>
      </c>
      <c r="M411" s="183">
        <v>1.0393300000000001</v>
      </c>
      <c r="N411" s="1">
        <v>2</v>
      </c>
      <c r="O411" s="184">
        <v>137.68</v>
      </c>
      <c r="Q411" s="161">
        <v>1642</v>
      </c>
      <c r="R411" s="183">
        <v>0.136688</v>
      </c>
      <c r="S411" s="1" t="s">
        <v>6</v>
      </c>
      <c r="T411" s="1" t="s">
        <v>5</v>
      </c>
      <c r="U411" s="1">
        <v>0</v>
      </c>
      <c r="V411" s="184">
        <v>45.44</v>
      </c>
      <c r="W411" s="161">
        <v>1037</v>
      </c>
      <c r="X411" s="181" t="s">
        <v>19</v>
      </c>
      <c r="AI411" s="161">
        <v>137</v>
      </c>
      <c r="AJ411" s="183">
        <v>0.127025</v>
      </c>
      <c r="AK411" s="1" t="s">
        <v>4</v>
      </c>
      <c r="AL411" s="1" t="s">
        <v>5</v>
      </c>
      <c r="AM411" s="1">
        <v>0</v>
      </c>
      <c r="AN411" s="184">
        <v>39.79</v>
      </c>
      <c r="AO411" s="161">
        <v>358</v>
      </c>
      <c r="AP411" s="181" t="s">
        <v>19</v>
      </c>
    </row>
    <row r="412" spans="2:42" x14ac:dyDescent="0.25">
      <c r="B412" s="161">
        <v>411</v>
      </c>
      <c r="C412" s="183">
        <v>1.4000790000000001</v>
      </c>
      <c r="D412" s="1">
        <v>2</v>
      </c>
      <c r="E412" s="184">
        <v>130.58000000000001</v>
      </c>
      <c r="L412" s="161">
        <v>333</v>
      </c>
      <c r="M412" s="183">
        <v>0.86409199999999997</v>
      </c>
      <c r="N412" s="1">
        <v>2</v>
      </c>
      <c r="O412" s="184">
        <v>139.11000000000001</v>
      </c>
      <c r="Q412" s="161">
        <v>2546</v>
      </c>
      <c r="R412" s="183">
        <v>0.59646200000000005</v>
      </c>
      <c r="S412" s="1" t="s">
        <v>6</v>
      </c>
      <c r="T412" s="1" t="s">
        <v>5</v>
      </c>
      <c r="U412" s="1">
        <v>0</v>
      </c>
      <c r="V412" s="184">
        <v>45.44</v>
      </c>
      <c r="W412" s="161">
        <v>1039</v>
      </c>
      <c r="X412" s="181" t="s">
        <v>19</v>
      </c>
      <c r="AI412" s="161">
        <v>143</v>
      </c>
      <c r="AJ412" s="183">
        <v>0.66261499999999995</v>
      </c>
      <c r="AK412" s="1" t="s">
        <v>4</v>
      </c>
      <c r="AL412" s="1" t="s">
        <v>5</v>
      </c>
      <c r="AM412" s="1">
        <v>0</v>
      </c>
      <c r="AN412" s="184">
        <v>45.75</v>
      </c>
      <c r="AO412" s="161">
        <v>361</v>
      </c>
      <c r="AP412" s="181" t="s">
        <v>19</v>
      </c>
    </row>
    <row r="413" spans="2:42" x14ac:dyDescent="0.25">
      <c r="B413" s="161">
        <v>413</v>
      </c>
      <c r="C413" s="183">
        <v>0.99675599999999998</v>
      </c>
      <c r="D413" s="1">
        <v>2</v>
      </c>
      <c r="E413" s="184">
        <v>109.16</v>
      </c>
      <c r="L413" s="161">
        <v>335</v>
      </c>
      <c r="M413" s="183">
        <v>1.0048010000000001</v>
      </c>
      <c r="N413" s="1">
        <v>2</v>
      </c>
      <c r="O413" s="184">
        <v>148.15</v>
      </c>
      <c r="Q413" s="161">
        <v>251</v>
      </c>
      <c r="R413" s="183">
        <v>0.14757799999999999</v>
      </c>
      <c r="S413" s="1" t="s">
        <v>6</v>
      </c>
      <c r="T413" s="1" t="s">
        <v>5</v>
      </c>
      <c r="U413" s="1">
        <v>0</v>
      </c>
      <c r="V413" s="184">
        <v>45.47</v>
      </c>
      <c r="W413" s="161">
        <v>1051</v>
      </c>
      <c r="X413" s="181" t="s">
        <v>19</v>
      </c>
      <c r="AI413" s="161">
        <v>147</v>
      </c>
      <c r="AJ413" s="183">
        <v>0.95855999999999997</v>
      </c>
      <c r="AK413" s="1" t="s">
        <v>4</v>
      </c>
      <c r="AL413" s="1" t="s">
        <v>5</v>
      </c>
      <c r="AM413" s="1">
        <v>0</v>
      </c>
      <c r="AN413" s="184">
        <v>31.08</v>
      </c>
      <c r="AO413" s="161">
        <v>362</v>
      </c>
      <c r="AP413" s="181" t="s">
        <v>19</v>
      </c>
    </row>
    <row r="414" spans="2:42" x14ac:dyDescent="0.25">
      <c r="B414" s="161">
        <v>415</v>
      </c>
      <c r="C414" s="183">
        <v>0.47573399999999999</v>
      </c>
      <c r="D414" s="1">
        <v>2</v>
      </c>
      <c r="E414" s="184">
        <v>126.76</v>
      </c>
      <c r="L414" s="161">
        <v>336</v>
      </c>
      <c r="M414" s="183">
        <v>0.78199799999999997</v>
      </c>
      <c r="N414" s="1">
        <v>2</v>
      </c>
      <c r="O414" s="184">
        <v>130.44</v>
      </c>
      <c r="Q414" s="161">
        <v>877</v>
      </c>
      <c r="R414" s="183">
        <v>0.55396599999999996</v>
      </c>
      <c r="S414" s="1" t="s">
        <v>6</v>
      </c>
      <c r="T414" s="1" t="s">
        <v>5</v>
      </c>
      <c r="U414" s="1">
        <v>0</v>
      </c>
      <c r="V414" s="184">
        <v>45.47</v>
      </c>
      <c r="W414" s="161">
        <v>1052</v>
      </c>
      <c r="X414" s="181" t="s">
        <v>19</v>
      </c>
      <c r="AI414" s="161">
        <v>151</v>
      </c>
      <c r="AJ414" s="183">
        <v>0.50772799999999996</v>
      </c>
      <c r="AK414" s="1" t="s">
        <v>4</v>
      </c>
      <c r="AL414" s="1" t="s">
        <v>5</v>
      </c>
      <c r="AM414" s="1">
        <v>0</v>
      </c>
      <c r="AN414" s="184">
        <v>39.520000000000003</v>
      </c>
      <c r="AO414" s="161">
        <v>373</v>
      </c>
      <c r="AP414" s="181" t="s">
        <v>19</v>
      </c>
    </row>
    <row r="415" spans="2:42" x14ac:dyDescent="0.25">
      <c r="B415" s="161">
        <v>416</v>
      </c>
      <c r="C415" s="183">
        <v>1.145357</v>
      </c>
      <c r="D415" s="1">
        <v>2</v>
      </c>
      <c r="E415" s="184">
        <v>123.08</v>
      </c>
      <c r="L415" s="161">
        <v>337</v>
      </c>
      <c r="M415" s="183">
        <v>1.142406</v>
      </c>
      <c r="N415" s="1">
        <v>2</v>
      </c>
      <c r="O415" s="184">
        <v>133.97999999999999</v>
      </c>
      <c r="Q415" s="161">
        <v>1619</v>
      </c>
      <c r="R415" s="183">
        <v>0.55482399999999998</v>
      </c>
      <c r="S415" s="1" t="s">
        <v>6</v>
      </c>
      <c r="T415" s="1" t="s">
        <v>5</v>
      </c>
      <c r="U415" s="1">
        <v>0</v>
      </c>
      <c r="V415" s="184">
        <v>45.5</v>
      </c>
      <c r="W415" s="161">
        <v>1058</v>
      </c>
      <c r="X415" s="181" t="s">
        <v>19</v>
      </c>
      <c r="AI415" s="161">
        <v>156</v>
      </c>
      <c r="AJ415" s="183">
        <v>0.12927900000000001</v>
      </c>
      <c r="AK415" s="1" t="s">
        <v>4</v>
      </c>
      <c r="AL415" s="1" t="s">
        <v>5</v>
      </c>
      <c r="AM415" s="1">
        <v>0</v>
      </c>
      <c r="AN415" s="184">
        <v>35.46</v>
      </c>
      <c r="AO415" s="161">
        <v>376</v>
      </c>
      <c r="AP415" s="181" t="s">
        <v>19</v>
      </c>
    </row>
    <row r="416" spans="2:42" x14ac:dyDescent="0.25">
      <c r="B416" s="161">
        <v>417</v>
      </c>
      <c r="C416" s="183">
        <v>0.82444200000000001</v>
      </c>
      <c r="D416" s="1">
        <v>2</v>
      </c>
      <c r="E416" s="184">
        <v>121.73</v>
      </c>
      <c r="L416" s="161">
        <v>338</v>
      </c>
      <c r="M416" s="183">
        <v>1.099675</v>
      </c>
      <c r="N416" s="1">
        <v>2</v>
      </c>
      <c r="O416" s="184">
        <v>119.78</v>
      </c>
      <c r="Q416" s="161">
        <v>2395</v>
      </c>
      <c r="R416" s="183">
        <v>0.23703199999999999</v>
      </c>
      <c r="S416" s="1" t="s">
        <v>6</v>
      </c>
      <c r="T416" s="1" t="s">
        <v>5</v>
      </c>
      <c r="U416" s="1">
        <v>0</v>
      </c>
      <c r="V416" s="184">
        <v>45.51</v>
      </c>
      <c r="W416" s="161">
        <v>1059</v>
      </c>
      <c r="X416" s="181" t="s">
        <v>19</v>
      </c>
      <c r="AI416" s="161">
        <v>159</v>
      </c>
      <c r="AJ416" s="183">
        <v>0.11637599999999999</v>
      </c>
      <c r="AK416" s="1" t="s">
        <v>4</v>
      </c>
      <c r="AL416" s="1" t="s">
        <v>5</v>
      </c>
      <c r="AM416" s="1">
        <v>0</v>
      </c>
      <c r="AN416" s="184">
        <v>35.450000000000003</v>
      </c>
      <c r="AO416" s="161">
        <v>379</v>
      </c>
      <c r="AP416" s="181" t="s">
        <v>19</v>
      </c>
    </row>
    <row r="417" spans="2:42" x14ac:dyDescent="0.25">
      <c r="B417" s="161">
        <v>419</v>
      </c>
      <c r="C417" s="183">
        <v>0.75671999999999995</v>
      </c>
      <c r="D417" s="1">
        <v>2</v>
      </c>
      <c r="E417" s="184">
        <v>124.65</v>
      </c>
      <c r="L417" s="161">
        <v>339</v>
      </c>
      <c r="M417" s="183">
        <v>1.138638</v>
      </c>
      <c r="N417" s="1">
        <v>2</v>
      </c>
      <c r="O417" s="184">
        <v>148.88</v>
      </c>
      <c r="Q417" s="161">
        <v>325</v>
      </c>
      <c r="R417" s="183">
        <v>0.55481899999999995</v>
      </c>
      <c r="S417" s="1" t="s">
        <v>6</v>
      </c>
      <c r="T417" s="1" t="s">
        <v>5</v>
      </c>
      <c r="U417" s="1">
        <v>0</v>
      </c>
      <c r="V417" s="184">
        <v>45.53</v>
      </c>
      <c r="W417" s="161">
        <v>1071</v>
      </c>
      <c r="X417" s="181" t="s">
        <v>19</v>
      </c>
      <c r="AI417" s="161">
        <v>171</v>
      </c>
      <c r="AJ417" s="183">
        <v>0.106641</v>
      </c>
      <c r="AK417" s="1" t="s">
        <v>4</v>
      </c>
      <c r="AL417" s="1" t="s">
        <v>5</v>
      </c>
      <c r="AM417" s="1">
        <v>0</v>
      </c>
      <c r="AN417" s="184">
        <v>45.76</v>
      </c>
      <c r="AO417" s="161">
        <v>381</v>
      </c>
      <c r="AP417" s="181" t="s">
        <v>19</v>
      </c>
    </row>
    <row r="418" spans="2:42" x14ac:dyDescent="0.25">
      <c r="B418" s="161">
        <v>421</v>
      </c>
      <c r="C418" s="183">
        <v>1.05467</v>
      </c>
      <c r="D418" s="1">
        <v>2</v>
      </c>
      <c r="E418" s="184">
        <v>115.22</v>
      </c>
      <c r="L418" s="161">
        <v>344</v>
      </c>
      <c r="M418" s="183">
        <v>0.44955099999999998</v>
      </c>
      <c r="N418" s="1">
        <v>2</v>
      </c>
      <c r="O418" s="184">
        <v>112.54</v>
      </c>
      <c r="Q418" s="161">
        <v>2769</v>
      </c>
      <c r="R418" s="183">
        <v>0.59661799999999998</v>
      </c>
      <c r="S418" s="1" t="s">
        <v>6</v>
      </c>
      <c r="T418" s="1" t="s">
        <v>5</v>
      </c>
      <c r="U418" s="1">
        <v>0</v>
      </c>
      <c r="V418" s="184">
        <v>45.59</v>
      </c>
      <c r="W418" s="161">
        <v>1072</v>
      </c>
      <c r="X418" s="181" t="s">
        <v>19</v>
      </c>
      <c r="AI418" s="161">
        <v>173</v>
      </c>
      <c r="AJ418" s="183">
        <v>0.96520700000000004</v>
      </c>
      <c r="AK418" s="1" t="s">
        <v>4</v>
      </c>
      <c r="AL418" s="1" t="s">
        <v>5</v>
      </c>
      <c r="AM418" s="1">
        <v>0</v>
      </c>
      <c r="AN418" s="184">
        <v>33.89</v>
      </c>
      <c r="AO418" s="161">
        <v>400</v>
      </c>
      <c r="AP418" s="181" t="s">
        <v>19</v>
      </c>
    </row>
    <row r="419" spans="2:42" x14ac:dyDescent="0.25">
      <c r="B419" s="161">
        <v>422</v>
      </c>
      <c r="C419" s="183">
        <v>0.78811900000000001</v>
      </c>
      <c r="D419" s="1">
        <v>2</v>
      </c>
      <c r="E419" s="184">
        <v>136.35</v>
      </c>
      <c r="L419" s="161">
        <v>345</v>
      </c>
      <c r="M419" s="183">
        <v>0.316027</v>
      </c>
      <c r="N419" s="1">
        <v>2</v>
      </c>
      <c r="O419" s="184">
        <v>120.61</v>
      </c>
      <c r="Q419" s="161">
        <v>1753</v>
      </c>
      <c r="R419" s="183">
        <v>0.26355299999999998</v>
      </c>
      <c r="S419" s="1" t="s">
        <v>6</v>
      </c>
      <c r="T419" s="1" t="s">
        <v>5</v>
      </c>
      <c r="U419" s="1">
        <v>0</v>
      </c>
      <c r="V419" s="184">
        <v>45.6</v>
      </c>
      <c r="W419" s="161">
        <v>1074</v>
      </c>
      <c r="X419" s="181" t="s">
        <v>19</v>
      </c>
      <c r="AI419" s="161">
        <v>176</v>
      </c>
      <c r="AJ419" s="183">
        <v>0.62880999999999998</v>
      </c>
      <c r="AK419" s="1" t="s">
        <v>4</v>
      </c>
      <c r="AL419" s="1" t="s">
        <v>5</v>
      </c>
      <c r="AM419" s="1">
        <v>0</v>
      </c>
      <c r="AN419" s="184">
        <v>36.340000000000003</v>
      </c>
      <c r="AO419" s="161">
        <v>402</v>
      </c>
      <c r="AP419" s="181" t="s">
        <v>19</v>
      </c>
    </row>
    <row r="420" spans="2:42" x14ac:dyDescent="0.25">
      <c r="B420" s="161">
        <v>423</v>
      </c>
      <c r="C420" s="183">
        <v>0.888401</v>
      </c>
      <c r="D420" s="1">
        <v>2</v>
      </c>
      <c r="E420" s="184">
        <v>110.55</v>
      </c>
      <c r="L420" s="161">
        <v>346</v>
      </c>
      <c r="M420" s="183">
        <v>0.42050599999999999</v>
      </c>
      <c r="N420" s="1">
        <v>2</v>
      </c>
      <c r="O420" s="184">
        <v>122.87</v>
      </c>
      <c r="Q420" s="161">
        <v>2849</v>
      </c>
      <c r="R420" s="183">
        <v>0.97657400000000005</v>
      </c>
      <c r="S420" s="1" t="s">
        <v>6</v>
      </c>
      <c r="T420" s="1" t="s">
        <v>5</v>
      </c>
      <c r="U420" s="1">
        <v>0</v>
      </c>
      <c r="V420" s="184">
        <v>45.62</v>
      </c>
      <c r="W420" s="161">
        <v>1079</v>
      </c>
      <c r="X420" s="181" t="s">
        <v>19</v>
      </c>
      <c r="AI420" s="161">
        <v>182</v>
      </c>
      <c r="AJ420" s="183">
        <v>0.122615</v>
      </c>
      <c r="AK420" s="1" t="s">
        <v>4</v>
      </c>
      <c r="AL420" s="1" t="s">
        <v>5</v>
      </c>
      <c r="AM420" s="1">
        <v>0</v>
      </c>
      <c r="AN420" s="184">
        <v>38.24</v>
      </c>
      <c r="AO420" s="161">
        <v>413</v>
      </c>
      <c r="AP420" s="181" t="s">
        <v>19</v>
      </c>
    </row>
    <row r="421" spans="2:42" x14ac:dyDescent="0.25">
      <c r="B421" s="161">
        <v>424</v>
      </c>
      <c r="C421" s="183">
        <v>0.69212499999999999</v>
      </c>
      <c r="D421" s="1">
        <v>2</v>
      </c>
      <c r="E421" s="184">
        <v>136.85</v>
      </c>
      <c r="L421" s="161">
        <v>347</v>
      </c>
      <c r="M421" s="183">
        <v>0.47995199999999999</v>
      </c>
      <c r="N421" s="1">
        <v>2</v>
      </c>
      <c r="O421" s="184">
        <v>119.17</v>
      </c>
      <c r="Q421" s="161">
        <v>2065</v>
      </c>
      <c r="R421" s="183">
        <v>0.31461699999999998</v>
      </c>
      <c r="S421" s="1" t="s">
        <v>6</v>
      </c>
      <c r="T421" s="1" t="s">
        <v>5</v>
      </c>
      <c r="U421" s="1">
        <v>0</v>
      </c>
      <c r="V421" s="184">
        <v>45.64</v>
      </c>
      <c r="W421" s="161">
        <v>1081</v>
      </c>
      <c r="X421" s="181" t="s">
        <v>19</v>
      </c>
      <c r="AI421" s="161">
        <v>185</v>
      </c>
      <c r="AJ421" s="183">
        <v>0.44537700000000002</v>
      </c>
      <c r="AK421" s="1" t="s">
        <v>4</v>
      </c>
      <c r="AL421" s="1" t="s">
        <v>5</v>
      </c>
      <c r="AM421" s="1">
        <v>0</v>
      </c>
      <c r="AN421" s="184">
        <v>45.78</v>
      </c>
      <c r="AO421" s="161">
        <v>417</v>
      </c>
      <c r="AP421" s="181" t="s">
        <v>19</v>
      </c>
    </row>
    <row r="422" spans="2:42" x14ac:dyDescent="0.25">
      <c r="B422" s="161">
        <v>426</v>
      </c>
      <c r="C422" s="183">
        <v>0.686006</v>
      </c>
      <c r="D422" s="1">
        <v>2</v>
      </c>
      <c r="E422" s="184">
        <v>131.63</v>
      </c>
      <c r="L422" s="161">
        <v>348</v>
      </c>
      <c r="M422" s="183">
        <v>0.45568500000000001</v>
      </c>
      <c r="N422" s="1">
        <v>2</v>
      </c>
      <c r="O422" s="184">
        <v>109.99</v>
      </c>
      <c r="Q422" s="161">
        <v>28</v>
      </c>
      <c r="R422" s="183">
        <v>0.78883700000000001</v>
      </c>
      <c r="S422" s="1" t="s">
        <v>6</v>
      </c>
      <c r="T422" s="1" t="s">
        <v>5</v>
      </c>
      <c r="U422" s="1">
        <v>0</v>
      </c>
      <c r="V422" s="184">
        <v>45.7</v>
      </c>
      <c r="W422" s="161">
        <v>1085</v>
      </c>
      <c r="X422" s="181" t="s">
        <v>19</v>
      </c>
      <c r="AI422" s="161">
        <v>196</v>
      </c>
      <c r="AJ422" s="183">
        <v>0.112898</v>
      </c>
      <c r="AK422" s="1" t="s">
        <v>4</v>
      </c>
      <c r="AL422" s="1" t="s">
        <v>5</v>
      </c>
      <c r="AM422" s="1">
        <v>0</v>
      </c>
      <c r="AN422" s="184">
        <v>30.97</v>
      </c>
      <c r="AO422" s="161">
        <v>423</v>
      </c>
      <c r="AP422" s="181" t="s">
        <v>19</v>
      </c>
    </row>
    <row r="423" spans="2:42" x14ac:dyDescent="0.25">
      <c r="B423" s="161">
        <v>427</v>
      </c>
      <c r="C423" s="183">
        <v>0.64673999999999998</v>
      </c>
      <c r="D423" s="1">
        <v>2</v>
      </c>
      <c r="E423" s="184">
        <v>141.94999999999999</v>
      </c>
      <c r="L423" s="161">
        <v>351</v>
      </c>
      <c r="M423" s="183">
        <v>0.340225</v>
      </c>
      <c r="N423" s="1">
        <v>2</v>
      </c>
      <c r="O423" s="184">
        <v>128.76</v>
      </c>
      <c r="Q423" s="161">
        <v>244</v>
      </c>
      <c r="R423" s="183">
        <v>1.1442369999999999</v>
      </c>
      <c r="S423" s="1" t="s">
        <v>6</v>
      </c>
      <c r="T423" s="1" t="s">
        <v>5</v>
      </c>
      <c r="U423" s="1">
        <v>0</v>
      </c>
      <c r="V423" s="184">
        <v>45.72</v>
      </c>
      <c r="W423" s="161">
        <v>1087</v>
      </c>
      <c r="X423" s="181" t="s">
        <v>19</v>
      </c>
      <c r="AI423" s="161">
        <v>204</v>
      </c>
      <c r="AJ423" s="183">
        <v>0.278696</v>
      </c>
      <c r="AK423" s="1" t="s">
        <v>4</v>
      </c>
      <c r="AL423" s="1" t="s">
        <v>5</v>
      </c>
      <c r="AM423" s="1">
        <v>0</v>
      </c>
      <c r="AN423" s="184">
        <v>45.77</v>
      </c>
      <c r="AO423" s="161">
        <v>426</v>
      </c>
      <c r="AP423" s="181" t="s">
        <v>19</v>
      </c>
    </row>
    <row r="424" spans="2:42" x14ac:dyDescent="0.25">
      <c r="B424" s="161">
        <v>428</v>
      </c>
      <c r="C424" s="183">
        <v>0.73309000000000002</v>
      </c>
      <c r="D424" s="1">
        <v>2</v>
      </c>
      <c r="E424" s="184">
        <v>121.15</v>
      </c>
      <c r="L424" s="161">
        <v>353</v>
      </c>
      <c r="M424" s="183">
        <v>1.2611509999999999</v>
      </c>
      <c r="N424" s="1">
        <v>2</v>
      </c>
      <c r="O424" s="184">
        <v>140</v>
      </c>
      <c r="Q424" s="161">
        <v>1731</v>
      </c>
      <c r="R424" s="183">
        <v>0.20804800000000001</v>
      </c>
      <c r="S424" s="1" t="s">
        <v>6</v>
      </c>
      <c r="T424" s="1" t="s">
        <v>5</v>
      </c>
      <c r="U424" s="1">
        <v>0</v>
      </c>
      <c r="V424" s="184">
        <v>45.74</v>
      </c>
      <c r="W424" s="161">
        <v>1090</v>
      </c>
      <c r="X424" s="181" t="s">
        <v>19</v>
      </c>
      <c r="AI424" s="161">
        <v>212</v>
      </c>
      <c r="AJ424" s="183">
        <v>9.5039999999999999E-2</v>
      </c>
      <c r="AK424" s="1" t="s">
        <v>4</v>
      </c>
      <c r="AL424" s="1" t="s">
        <v>5</v>
      </c>
      <c r="AM424" s="1">
        <v>0</v>
      </c>
      <c r="AN424" s="184">
        <v>45.6</v>
      </c>
      <c r="AO424" s="161">
        <v>429</v>
      </c>
      <c r="AP424" s="181" t="s">
        <v>19</v>
      </c>
    </row>
    <row r="425" spans="2:42" x14ac:dyDescent="0.25">
      <c r="B425" s="161">
        <v>430</v>
      </c>
      <c r="C425" s="183">
        <v>2.9410340000000001</v>
      </c>
      <c r="D425" s="1">
        <v>2</v>
      </c>
      <c r="E425" s="184">
        <v>127.57</v>
      </c>
      <c r="L425" s="161">
        <v>355</v>
      </c>
      <c r="M425" s="183">
        <v>0.90368499999999996</v>
      </c>
      <c r="N425" s="1">
        <v>2</v>
      </c>
      <c r="O425" s="184">
        <v>140</v>
      </c>
      <c r="Q425" s="161">
        <v>1724</v>
      </c>
      <c r="R425" s="183">
        <v>0.58145999999999998</v>
      </c>
      <c r="S425" s="1" t="s">
        <v>6</v>
      </c>
      <c r="T425" s="1" t="s">
        <v>5</v>
      </c>
      <c r="U425" s="1">
        <v>0</v>
      </c>
      <c r="V425" s="184">
        <v>45.86</v>
      </c>
      <c r="W425" s="161">
        <v>1091</v>
      </c>
      <c r="X425" s="181" t="s">
        <v>19</v>
      </c>
      <c r="AI425" s="161">
        <v>222</v>
      </c>
      <c r="AJ425" s="183">
        <v>0.53928399999999999</v>
      </c>
      <c r="AK425" s="1" t="s">
        <v>4</v>
      </c>
      <c r="AL425" s="1" t="s">
        <v>5</v>
      </c>
      <c r="AM425" s="1">
        <v>0</v>
      </c>
      <c r="AN425" s="184">
        <v>47.39</v>
      </c>
      <c r="AO425" s="161">
        <v>447</v>
      </c>
      <c r="AP425" s="181" t="s">
        <v>19</v>
      </c>
    </row>
    <row r="426" spans="2:42" x14ac:dyDescent="0.25">
      <c r="B426" s="161">
        <v>432</v>
      </c>
      <c r="C426" s="183">
        <v>2.153975</v>
      </c>
      <c r="D426" s="1">
        <v>2</v>
      </c>
      <c r="E426" s="184">
        <v>133.79</v>
      </c>
      <c r="L426" s="161">
        <v>357</v>
      </c>
      <c r="M426" s="183">
        <v>2.2273170000000002</v>
      </c>
      <c r="N426" s="1">
        <v>2</v>
      </c>
      <c r="O426" s="184">
        <v>136.21</v>
      </c>
      <c r="Q426" s="161">
        <v>902</v>
      </c>
      <c r="R426" s="183">
        <v>0.34155999999999997</v>
      </c>
      <c r="S426" s="1" t="s">
        <v>6</v>
      </c>
      <c r="T426" s="1" t="s">
        <v>5</v>
      </c>
      <c r="U426" s="1">
        <v>0</v>
      </c>
      <c r="V426" s="184">
        <v>45.91</v>
      </c>
      <c r="W426" s="161">
        <v>1092</v>
      </c>
      <c r="X426" s="181" t="s">
        <v>19</v>
      </c>
      <c r="AI426" s="161">
        <v>232</v>
      </c>
      <c r="AJ426" s="183">
        <v>0.61744900000000003</v>
      </c>
      <c r="AK426" s="1" t="s">
        <v>4</v>
      </c>
      <c r="AL426" s="1" t="s">
        <v>5</v>
      </c>
      <c r="AM426" s="1">
        <v>0</v>
      </c>
      <c r="AN426" s="184">
        <v>44.38</v>
      </c>
      <c r="AO426" s="161">
        <v>456</v>
      </c>
      <c r="AP426" s="181" t="s">
        <v>19</v>
      </c>
    </row>
    <row r="427" spans="2:42" x14ac:dyDescent="0.25">
      <c r="B427" s="161">
        <v>434</v>
      </c>
      <c r="C427" s="183">
        <v>1.0393300000000001</v>
      </c>
      <c r="D427" s="1">
        <v>2</v>
      </c>
      <c r="E427" s="184">
        <v>137.68</v>
      </c>
      <c r="L427" s="161">
        <v>358</v>
      </c>
      <c r="M427" s="183">
        <v>0.49851099999999998</v>
      </c>
      <c r="N427" s="1">
        <v>2</v>
      </c>
      <c r="O427" s="184">
        <v>146.43</v>
      </c>
      <c r="Q427" s="161">
        <v>1646</v>
      </c>
      <c r="R427" s="183">
        <v>0.25169200000000003</v>
      </c>
      <c r="S427" s="1" t="s">
        <v>6</v>
      </c>
      <c r="T427" s="1" t="s">
        <v>5</v>
      </c>
      <c r="U427" s="1">
        <v>0</v>
      </c>
      <c r="V427" s="184">
        <v>45.92</v>
      </c>
      <c r="W427" s="161">
        <v>1105</v>
      </c>
      <c r="X427" s="181" t="s">
        <v>19</v>
      </c>
      <c r="AI427" s="161">
        <v>235</v>
      </c>
      <c r="AJ427" s="183">
        <v>0.962978</v>
      </c>
      <c r="AK427" s="1" t="s">
        <v>4</v>
      </c>
      <c r="AL427" s="1" t="s">
        <v>5</v>
      </c>
      <c r="AM427" s="1">
        <v>0</v>
      </c>
      <c r="AN427" s="184">
        <v>49.87</v>
      </c>
      <c r="AO427" s="161">
        <v>461</v>
      </c>
      <c r="AP427" s="181" t="s">
        <v>19</v>
      </c>
    </row>
    <row r="428" spans="2:42" x14ac:dyDescent="0.25">
      <c r="B428" s="161">
        <v>435</v>
      </c>
      <c r="C428" s="183">
        <v>0.86409199999999997</v>
      </c>
      <c r="D428" s="1">
        <v>2</v>
      </c>
      <c r="E428" s="184">
        <v>139.11000000000001</v>
      </c>
      <c r="L428" s="161">
        <v>359</v>
      </c>
      <c r="M428" s="183">
        <v>2.434285</v>
      </c>
      <c r="N428" s="1">
        <v>2</v>
      </c>
      <c r="O428" s="184">
        <v>126.4</v>
      </c>
      <c r="Q428" s="161">
        <v>587</v>
      </c>
      <c r="R428" s="183">
        <v>0.72404999999999997</v>
      </c>
      <c r="S428" s="1" t="s">
        <v>6</v>
      </c>
      <c r="T428" s="1" t="s">
        <v>5</v>
      </c>
      <c r="U428" s="1">
        <v>0</v>
      </c>
      <c r="V428" s="184">
        <v>45.93</v>
      </c>
      <c r="W428" s="161">
        <v>1106</v>
      </c>
      <c r="X428" s="181" t="s">
        <v>19</v>
      </c>
      <c r="AI428" s="161">
        <v>238</v>
      </c>
      <c r="AJ428" s="183">
        <v>0.74007900000000004</v>
      </c>
      <c r="AK428" s="1" t="s">
        <v>4</v>
      </c>
      <c r="AL428" s="1" t="s">
        <v>5</v>
      </c>
      <c r="AM428" s="1">
        <v>0</v>
      </c>
      <c r="AN428" s="184">
        <v>38.659999999999997</v>
      </c>
      <c r="AO428" s="161">
        <v>464</v>
      </c>
      <c r="AP428" s="181" t="s">
        <v>19</v>
      </c>
    </row>
    <row r="429" spans="2:42" x14ac:dyDescent="0.25">
      <c r="B429" s="161">
        <v>437</v>
      </c>
      <c r="C429" s="183">
        <v>1.0048010000000001</v>
      </c>
      <c r="D429" s="1">
        <v>2</v>
      </c>
      <c r="E429" s="184">
        <v>148.15</v>
      </c>
      <c r="L429" s="161">
        <v>364</v>
      </c>
      <c r="M429" s="183">
        <v>0.60556200000000004</v>
      </c>
      <c r="N429" s="1">
        <v>2</v>
      </c>
      <c r="O429" s="184">
        <v>123.86</v>
      </c>
      <c r="Q429" s="161">
        <v>2305</v>
      </c>
      <c r="R429" s="183">
        <v>1.0380750000000001</v>
      </c>
      <c r="S429" s="1" t="s">
        <v>6</v>
      </c>
      <c r="T429" s="1" t="s">
        <v>5</v>
      </c>
      <c r="U429" s="1">
        <v>0</v>
      </c>
      <c r="V429" s="184">
        <v>45.93</v>
      </c>
      <c r="W429" s="161">
        <v>1113</v>
      </c>
      <c r="X429" s="181" t="s">
        <v>19</v>
      </c>
      <c r="AI429" s="161">
        <v>246</v>
      </c>
      <c r="AJ429" s="183">
        <v>0.28593400000000002</v>
      </c>
      <c r="AK429" s="1" t="s">
        <v>4</v>
      </c>
      <c r="AL429" s="1" t="s">
        <v>5</v>
      </c>
      <c r="AM429" s="1">
        <v>0</v>
      </c>
      <c r="AN429" s="184">
        <v>43.33</v>
      </c>
      <c r="AO429" s="161">
        <v>467</v>
      </c>
      <c r="AP429" s="181" t="s">
        <v>19</v>
      </c>
    </row>
    <row r="430" spans="2:42" x14ac:dyDescent="0.25">
      <c r="B430" s="161">
        <v>438</v>
      </c>
      <c r="C430" s="183">
        <v>0.78199799999999997</v>
      </c>
      <c r="D430" s="1">
        <v>2</v>
      </c>
      <c r="E430" s="184">
        <v>130.44</v>
      </c>
      <c r="L430" s="161">
        <v>368</v>
      </c>
      <c r="M430" s="183">
        <v>0.79471800000000004</v>
      </c>
      <c r="N430" s="1">
        <v>2</v>
      </c>
      <c r="O430" s="184">
        <v>134.09</v>
      </c>
      <c r="Q430" s="161">
        <v>385</v>
      </c>
      <c r="R430" s="183">
        <v>1.78878</v>
      </c>
      <c r="S430" s="1" t="s">
        <v>6</v>
      </c>
      <c r="T430" s="1" t="s">
        <v>5</v>
      </c>
      <c r="U430" s="1">
        <v>0</v>
      </c>
      <c r="V430" s="184">
        <v>45.95</v>
      </c>
      <c r="W430" s="161">
        <v>1123</v>
      </c>
      <c r="X430" s="181" t="s">
        <v>19</v>
      </c>
      <c r="AI430" s="161">
        <v>250</v>
      </c>
      <c r="AJ430" s="183">
        <v>0.58621500000000004</v>
      </c>
      <c r="AK430" s="1" t="s">
        <v>4</v>
      </c>
      <c r="AL430" s="1" t="s">
        <v>5</v>
      </c>
      <c r="AM430" s="1">
        <v>0</v>
      </c>
      <c r="AN430" s="184">
        <v>46.85</v>
      </c>
      <c r="AO430" s="161">
        <v>485</v>
      </c>
      <c r="AP430" s="181" t="s">
        <v>19</v>
      </c>
    </row>
    <row r="431" spans="2:42" x14ac:dyDescent="0.25">
      <c r="B431" s="161">
        <v>439</v>
      </c>
      <c r="C431" s="183">
        <v>1.142406</v>
      </c>
      <c r="D431" s="1">
        <v>2</v>
      </c>
      <c r="E431" s="184">
        <v>133.97999999999999</v>
      </c>
      <c r="L431" s="161">
        <v>369</v>
      </c>
      <c r="M431" s="183">
        <v>3.8452549999999999</v>
      </c>
      <c r="N431" s="1">
        <v>2</v>
      </c>
      <c r="O431" s="184">
        <v>148.6</v>
      </c>
      <c r="Q431" s="161">
        <v>1008</v>
      </c>
      <c r="R431" s="183">
        <v>0.57742300000000002</v>
      </c>
      <c r="S431" s="1" t="s">
        <v>6</v>
      </c>
      <c r="T431" s="1" t="s">
        <v>5</v>
      </c>
      <c r="U431" s="1">
        <v>0</v>
      </c>
      <c r="V431" s="184">
        <v>45.97</v>
      </c>
      <c r="W431" s="161">
        <v>1124</v>
      </c>
      <c r="X431" s="181" t="s">
        <v>19</v>
      </c>
      <c r="AI431" s="161">
        <v>262</v>
      </c>
      <c r="AJ431" s="183">
        <v>0.213868</v>
      </c>
      <c r="AK431" s="1" t="s">
        <v>4</v>
      </c>
      <c r="AL431" s="1" t="s">
        <v>5</v>
      </c>
      <c r="AM431" s="1">
        <v>0</v>
      </c>
      <c r="AN431" s="184">
        <v>46.84</v>
      </c>
      <c r="AO431" s="161">
        <v>499</v>
      </c>
      <c r="AP431" s="181" t="s">
        <v>19</v>
      </c>
    </row>
    <row r="432" spans="2:42" x14ac:dyDescent="0.25">
      <c r="B432" s="161">
        <v>440</v>
      </c>
      <c r="C432" s="183">
        <v>1.099675</v>
      </c>
      <c r="D432" s="1">
        <v>2</v>
      </c>
      <c r="E432" s="184">
        <v>119.78</v>
      </c>
      <c r="L432" s="161">
        <v>370</v>
      </c>
      <c r="M432" s="183">
        <v>2.8606150000000001</v>
      </c>
      <c r="N432" s="1">
        <v>2</v>
      </c>
      <c r="O432" s="184">
        <v>141.88</v>
      </c>
      <c r="Q432" s="161">
        <v>1989</v>
      </c>
      <c r="R432" s="183">
        <v>0.963507</v>
      </c>
      <c r="S432" s="1" t="s">
        <v>6</v>
      </c>
      <c r="T432" s="1" t="s">
        <v>5</v>
      </c>
      <c r="U432" s="1">
        <v>0</v>
      </c>
      <c r="V432" s="184">
        <v>45.99</v>
      </c>
      <c r="W432" s="161">
        <v>1131</v>
      </c>
      <c r="X432" s="181" t="s">
        <v>19</v>
      </c>
      <c r="AI432" s="161">
        <v>264</v>
      </c>
      <c r="AJ432" s="183">
        <v>0.29280299999999998</v>
      </c>
      <c r="AK432" s="1" t="s">
        <v>4</v>
      </c>
      <c r="AL432" s="1" t="s">
        <v>5</v>
      </c>
      <c r="AM432" s="1">
        <v>0</v>
      </c>
      <c r="AN432" s="184">
        <v>32.840000000000003</v>
      </c>
      <c r="AO432" s="161">
        <v>507</v>
      </c>
      <c r="AP432" s="181" t="s">
        <v>19</v>
      </c>
    </row>
    <row r="433" spans="2:42" x14ac:dyDescent="0.25">
      <c r="B433" s="161">
        <v>441</v>
      </c>
      <c r="C433" s="183">
        <v>1.138638</v>
      </c>
      <c r="D433" s="1">
        <v>2</v>
      </c>
      <c r="E433" s="184">
        <v>148.88</v>
      </c>
      <c r="L433" s="161">
        <v>373</v>
      </c>
      <c r="M433" s="183">
        <v>0.40125499999999997</v>
      </c>
      <c r="N433" s="1">
        <v>2</v>
      </c>
      <c r="O433" s="184">
        <v>128.69999999999999</v>
      </c>
      <c r="Q433" s="161">
        <v>443</v>
      </c>
      <c r="R433" s="183">
        <v>0.43834200000000001</v>
      </c>
      <c r="S433" s="1" t="s">
        <v>6</v>
      </c>
      <c r="T433" s="1" t="s">
        <v>5</v>
      </c>
      <c r="U433" s="1">
        <v>0</v>
      </c>
      <c r="V433" s="184">
        <v>46</v>
      </c>
      <c r="W433" s="161">
        <v>1137</v>
      </c>
      <c r="X433" s="181" t="s">
        <v>19</v>
      </c>
      <c r="AI433" s="161">
        <v>269</v>
      </c>
      <c r="AJ433" s="183">
        <v>0.126557</v>
      </c>
      <c r="AK433" s="1" t="s">
        <v>4</v>
      </c>
      <c r="AL433" s="1" t="s">
        <v>5</v>
      </c>
      <c r="AM433" s="1">
        <v>0</v>
      </c>
      <c r="AN433" s="184">
        <v>43.3</v>
      </c>
      <c r="AO433" s="161">
        <v>514</v>
      </c>
      <c r="AP433" s="181" t="s">
        <v>19</v>
      </c>
    </row>
    <row r="434" spans="2:42" x14ac:dyDescent="0.25">
      <c r="B434" s="161">
        <v>446</v>
      </c>
      <c r="C434" s="183">
        <v>0.44955099999999998</v>
      </c>
      <c r="D434" s="1">
        <v>2</v>
      </c>
      <c r="E434" s="184">
        <v>112.54</v>
      </c>
      <c r="L434" s="161">
        <v>374</v>
      </c>
      <c r="M434" s="183">
        <v>1.1739310000000001</v>
      </c>
      <c r="N434" s="1">
        <v>2</v>
      </c>
      <c r="O434" s="184">
        <v>148.25</v>
      </c>
      <c r="Q434" s="161">
        <v>2781</v>
      </c>
      <c r="R434" s="183">
        <v>0.26379200000000003</v>
      </c>
      <c r="S434" s="1" t="s">
        <v>6</v>
      </c>
      <c r="T434" s="1" t="s">
        <v>5</v>
      </c>
      <c r="U434" s="1">
        <v>0</v>
      </c>
      <c r="V434" s="184">
        <v>46.01</v>
      </c>
      <c r="W434" s="161">
        <v>1149</v>
      </c>
      <c r="X434" s="181" t="s">
        <v>19</v>
      </c>
      <c r="AI434" s="161">
        <v>289</v>
      </c>
      <c r="AJ434" s="183">
        <v>0.69932700000000003</v>
      </c>
      <c r="AK434" s="1" t="s">
        <v>4</v>
      </c>
      <c r="AL434" s="1" t="s">
        <v>5</v>
      </c>
      <c r="AM434" s="1">
        <v>0</v>
      </c>
      <c r="AN434" s="184">
        <v>34.01</v>
      </c>
      <c r="AO434" s="161">
        <v>521</v>
      </c>
      <c r="AP434" s="181" t="s">
        <v>19</v>
      </c>
    </row>
    <row r="435" spans="2:42" x14ac:dyDescent="0.25">
      <c r="B435" s="161">
        <v>447</v>
      </c>
      <c r="C435" s="183">
        <v>0.316027</v>
      </c>
      <c r="D435" s="1">
        <v>2</v>
      </c>
      <c r="E435" s="184">
        <v>120.61</v>
      </c>
      <c r="L435" s="161">
        <v>375</v>
      </c>
      <c r="M435" s="183">
        <v>0.78858300000000003</v>
      </c>
      <c r="N435" s="1">
        <v>2</v>
      </c>
      <c r="O435" s="184">
        <v>139.72</v>
      </c>
      <c r="Q435" s="161">
        <v>2486</v>
      </c>
      <c r="R435" s="183">
        <v>0.58340800000000004</v>
      </c>
      <c r="S435" s="1" t="s">
        <v>6</v>
      </c>
      <c r="T435" s="1" t="s">
        <v>5</v>
      </c>
      <c r="U435" s="1">
        <v>0</v>
      </c>
      <c r="V435" s="184">
        <v>46.11</v>
      </c>
      <c r="W435" s="161">
        <v>1154</v>
      </c>
      <c r="X435" s="181" t="s">
        <v>19</v>
      </c>
      <c r="AI435" s="161">
        <v>293</v>
      </c>
      <c r="AJ435" s="183">
        <v>0.48903400000000002</v>
      </c>
      <c r="AK435" s="1" t="s">
        <v>4</v>
      </c>
      <c r="AL435" s="1" t="s">
        <v>5</v>
      </c>
      <c r="AM435" s="1">
        <v>0</v>
      </c>
      <c r="AN435" s="184">
        <v>43.32</v>
      </c>
      <c r="AO435" s="161">
        <v>525</v>
      </c>
      <c r="AP435" s="181" t="s">
        <v>19</v>
      </c>
    </row>
    <row r="436" spans="2:42" x14ac:dyDescent="0.25">
      <c r="B436" s="161">
        <v>448</v>
      </c>
      <c r="C436" s="183">
        <v>0.42050599999999999</v>
      </c>
      <c r="D436" s="1">
        <v>2</v>
      </c>
      <c r="E436" s="184">
        <v>122.87</v>
      </c>
      <c r="L436" s="161">
        <v>376</v>
      </c>
      <c r="M436" s="183">
        <v>0.469858</v>
      </c>
      <c r="N436" s="1">
        <v>2</v>
      </c>
      <c r="O436" s="184">
        <v>125.31</v>
      </c>
      <c r="Q436" s="161">
        <v>1781</v>
      </c>
      <c r="R436" s="183">
        <v>0.46289400000000003</v>
      </c>
      <c r="S436" s="1" t="s">
        <v>6</v>
      </c>
      <c r="T436" s="1" t="s">
        <v>5</v>
      </c>
      <c r="U436" s="1">
        <v>0</v>
      </c>
      <c r="V436" s="184">
        <v>46.15</v>
      </c>
      <c r="W436" s="161">
        <v>1157</v>
      </c>
      <c r="X436" s="181" t="s">
        <v>19</v>
      </c>
      <c r="AI436" s="161">
        <v>295</v>
      </c>
      <c r="AJ436" s="183">
        <v>0.96266300000000005</v>
      </c>
      <c r="AK436" s="1" t="s">
        <v>4</v>
      </c>
      <c r="AL436" s="1" t="s">
        <v>5</v>
      </c>
      <c r="AM436" s="1">
        <v>0</v>
      </c>
      <c r="AN436" s="184">
        <v>34.630000000000003</v>
      </c>
      <c r="AO436" s="161">
        <v>531</v>
      </c>
      <c r="AP436" s="181" t="s">
        <v>19</v>
      </c>
    </row>
    <row r="437" spans="2:42" x14ac:dyDescent="0.25">
      <c r="B437" s="161">
        <v>449</v>
      </c>
      <c r="C437" s="183">
        <v>0.47995199999999999</v>
      </c>
      <c r="D437" s="1">
        <v>2</v>
      </c>
      <c r="E437" s="184">
        <v>119.17</v>
      </c>
      <c r="L437" s="161">
        <v>377</v>
      </c>
      <c r="M437" s="183">
        <v>0.56709299999999996</v>
      </c>
      <c r="N437" s="1">
        <v>2</v>
      </c>
      <c r="O437" s="184">
        <v>132.94</v>
      </c>
      <c r="Q437" s="161">
        <v>2545</v>
      </c>
      <c r="R437" s="183">
        <v>1.1559170000000001</v>
      </c>
      <c r="S437" s="1" t="s">
        <v>6</v>
      </c>
      <c r="T437" s="1" t="s">
        <v>5</v>
      </c>
      <c r="U437" s="1">
        <v>0</v>
      </c>
      <c r="V437" s="184">
        <v>46.29</v>
      </c>
      <c r="W437" s="161">
        <v>1158</v>
      </c>
      <c r="X437" s="181" t="s">
        <v>19</v>
      </c>
      <c r="AI437" s="161">
        <v>297</v>
      </c>
      <c r="AJ437" s="183">
        <v>0.16011500000000001</v>
      </c>
      <c r="AK437" s="1" t="s">
        <v>4</v>
      </c>
      <c r="AL437" s="1" t="s">
        <v>5</v>
      </c>
      <c r="AM437" s="1">
        <v>0</v>
      </c>
      <c r="AN437" s="184">
        <v>33.51</v>
      </c>
      <c r="AO437" s="161">
        <v>540</v>
      </c>
      <c r="AP437" s="181" t="s">
        <v>19</v>
      </c>
    </row>
    <row r="438" spans="2:42" x14ac:dyDescent="0.25">
      <c r="B438" s="161">
        <v>450</v>
      </c>
      <c r="C438" s="183">
        <v>0.45568500000000001</v>
      </c>
      <c r="D438" s="1">
        <v>2</v>
      </c>
      <c r="E438" s="184">
        <v>109.99</v>
      </c>
      <c r="L438" s="161">
        <v>379</v>
      </c>
      <c r="M438" s="183">
        <v>0.300342</v>
      </c>
      <c r="N438" s="1">
        <v>2</v>
      </c>
      <c r="O438" s="184">
        <v>125.65</v>
      </c>
      <c r="Q438" s="161">
        <v>1329</v>
      </c>
      <c r="R438" s="183">
        <v>0.51608299999999996</v>
      </c>
      <c r="S438" s="1" t="s">
        <v>6</v>
      </c>
      <c r="T438" s="1" t="s">
        <v>5</v>
      </c>
      <c r="U438" s="1">
        <v>0</v>
      </c>
      <c r="V438" s="184">
        <v>46.3</v>
      </c>
      <c r="W438" s="161">
        <v>1162</v>
      </c>
      <c r="X438" s="181" t="s">
        <v>19</v>
      </c>
      <c r="AI438" s="161">
        <v>299</v>
      </c>
      <c r="AJ438" s="183">
        <v>0.35964600000000002</v>
      </c>
      <c r="AK438" s="1" t="s">
        <v>4</v>
      </c>
      <c r="AL438" s="1" t="s">
        <v>5</v>
      </c>
      <c r="AM438" s="1">
        <v>0</v>
      </c>
      <c r="AN438" s="184">
        <v>45.45</v>
      </c>
      <c r="AO438" s="161">
        <v>556</v>
      </c>
      <c r="AP438" s="181" t="s">
        <v>19</v>
      </c>
    </row>
    <row r="439" spans="2:42" x14ac:dyDescent="0.25">
      <c r="B439" s="161">
        <v>453</v>
      </c>
      <c r="C439" s="183">
        <v>0.340225</v>
      </c>
      <c r="D439" s="1">
        <v>2</v>
      </c>
      <c r="E439" s="184">
        <v>128.76</v>
      </c>
      <c r="L439" s="161">
        <v>381</v>
      </c>
      <c r="M439" s="183">
        <v>0.79065099999999999</v>
      </c>
      <c r="N439" s="1">
        <v>2</v>
      </c>
      <c r="O439" s="184">
        <v>125.99</v>
      </c>
      <c r="Q439" s="161">
        <v>1810</v>
      </c>
      <c r="R439" s="183">
        <v>0.728572</v>
      </c>
      <c r="S439" s="1" t="s">
        <v>6</v>
      </c>
      <c r="T439" s="1" t="s">
        <v>5</v>
      </c>
      <c r="U439" s="1">
        <v>0</v>
      </c>
      <c r="V439" s="184">
        <v>46.44</v>
      </c>
      <c r="W439" s="161">
        <v>1164</v>
      </c>
      <c r="X439" s="181" t="s">
        <v>19</v>
      </c>
      <c r="AI439" s="161">
        <v>305</v>
      </c>
      <c r="AJ439" s="183">
        <v>1.2100649999999999</v>
      </c>
      <c r="AK439" s="1" t="s">
        <v>4</v>
      </c>
      <c r="AL439" s="1" t="s">
        <v>5</v>
      </c>
      <c r="AM439" s="1">
        <v>0</v>
      </c>
      <c r="AN439" s="184">
        <v>48.67</v>
      </c>
      <c r="AO439" s="161">
        <v>565</v>
      </c>
      <c r="AP439" s="181" t="s">
        <v>19</v>
      </c>
    </row>
    <row r="440" spans="2:42" x14ac:dyDescent="0.25">
      <c r="B440" s="161">
        <v>455</v>
      </c>
      <c r="C440" s="183">
        <v>1.2611509999999999</v>
      </c>
      <c r="D440" s="1">
        <v>2</v>
      </c>
      <c r="E440" s="184">
        <v>140</v>
      </c>
      <c r="L440" s="161">
        <v>382</v>
      </c>
      <c r="M440" s="183">
        <v>0.40449000000000002</v>
      </c>
      <c r="N440" s="1">
        <v>2</v>
      </c>
      <c r="O440" s="184">
        <v>118.28</v>
      </c>
      <c r="Q440" s="161">
        <v>1881</v>
      </c>
      <c r="R440" s="183">
        <v>1.126681</v>
      </c>
      <c r="S440" s="1" t="s">
        <v>6</v>
      </c>
      <c r="T440" s="1" t="s">
        <v>5</v>
      </c>
      <c r="U440" s="1">
        <v>0</v>
      </c>
      <c r="V440" s="184">
        <v>46.45</v>
      </c>
      <c r="W440" s="161">
        <v>1175</v>
      </c>
      <c r="X440" s="181" t="s">
        <v>19</v>
      </c>
      <c r="AI440" s="161">
        <v>314</v>
      </c>
      <c r="AJ440" s="183">
        <v>0.61729699999999998</v>
      </c>
      <c r="AK440" s="1" t="s">
        <v>4</v>
      </c>
      <c r="AL440" s="1" t="s">
        <v>5</v>
      </c>
      <c r="AM440" s="1">
        <v>0</v>
      </c>
      <c r="AN440" s="184">
        <v>45.79</v>
      </c>
      <c r="AO440" s="161">
        <v>587</v>
      </c>
      <c r="AP440" s="181" t="s">
        <v>19</v>
      </c>
    </row>
    <row r="441" spans="2:42" x14ac:dyDescent="0.25">
      <c r="B441" s="161">
        <v>457</v>
      </c>
      <c r="C441" s="183">
        <v>0.90368499999999996</v>
      </c>
      <c r="D441" s="1">
        <v>2</v>
      </c>
      <c r="E441" s="184">
        <v>140</v>
      </c>
      <c r="L441" s="161">
        <v>383</v>
      </c>
      <c r="M441" s="183">
        <v>0.63091299999999995</v>
      </c>
      <c r="N441" s="1">
        <v>2</v>
      </c>
      <c r="O441" s="184">
        <v>114.2</v>
      </c>
      <c r="Q441" s="161">
        <v>494</v>
      </c>
      <c r="R441" s="183">
        <v>0.54557699999999998</v>
      </c>
      <c r="S441" s="1" t="s">
        <v>6</v>
      </c>
      <c r="T441" s="1" t="s">
        <v>5</v>
      </c>
      <c r="U441" s="1">
        <v>0</v>
      </c>
      <c r="V441" s="184">
        <v>46.49</v>
      </c>
      <c r="W441" s="161">
        <v>1178</v>
      </c>
      <c r="X441" s="181" t="s">
        <v>19</v>
      </c>
      <c r="AI441" s="161">
        <v>315</v>
      </c>
      <c r="AJ441" s="183">
        <v>0.23785600000000001</v>
      </c>
      <c r="AK441" s="1" t="s">
        <v>4</v>
      </c>
      <c r="AL441" s="1" t="s">
        <v>5</v>
      </c>
      <c r="AM441" s="1">
        <v>0</v>
      </c>
      <c r="AN441" s="184">
        <v>38.630000000000003</v>
      </c>
      <c r="AO441" s="161">
        <v>588</v>
      </c>
      <c r="AP441" s="181" t="s">
        <v>19</v>
      </c>
    </row>
    <row r="442" spans="2:42" x14ac:dyDescent="0.25">
      <c r="B442" s="161">
        <v>459</v>
      </c>
      <c r="C442" s="183">
        <v>2.2273170000000002</v>
      </c>
      <c r="D442" s="1">
        <v>2</v>
      </c>
      <c r="E442" s="184">
        <v>136.21</v>
      </c>
      <c r="L442" s="161">
        <v>386</v>
      </c>
      <c r="M442" s="183">
        <v>2.4204910000000002</v>
      </c>
      <c r="N442" s="1">
        <v>2</v>
      </c>
      <c r="O442" s="184">
        <v>141.72999999999999</v>
      </c>
      <c r="Q442" s="161">
        <v>505</v>
      </c>
      <c r="R442" s="183">
        <v>0.17344200000000001</v>
      </c>
      <c r="S442" s="1" t="s">
        <v>6</v>
      </c>
      <c r="T442" s="1" t="s">
        <v>5</v>
      </c>
      <c r="U442" s="1">
        <v>0</v>
      </c>
      <c r="V442" s="184">
        <v>46.5</v>
      </c>
      <c r="W442" s="161">
        <v>1180</v>
      </c>
      <c r="X442" s="181" t="s">
        <v>19</v>
      </c>
      <c r="AI442" s="161">
        <v>321</v>
      </c>
      <c r="AJ442" s="183">
        <v>0.69017099999999998</v>
      </c>
      <c r="AK442" s="1" t="s">
        <v>4</v>
      </c>
      <c r="AL442" s="1" t="s">
        <v>5</v>
      </c>
      <c r="AM442" s="1">
        <v>0</v>
      </c>
      <c r="AN442" s="184">
        <v>37.28</v>
      </c>
      <c r="AO442" s="161">
        <v>592</v>
      </c>
      <c r="AP442" s="181" t="s">
        <v>19</v>
      </c>
    </row>
    <row r="443" spans="2:42" x14ac:dyDescent="0.25">
      <c r="B443" s="161">
        <v>460</v>
      </c>
      <c r="C443" s="183">
        <v>0.49851099999999998</v>
      </c>
      <c r="D443" s="1">
        <v>2</v>
      </c>
      <c r="E443" s="184">
        <v>146.43</v>
      </c>
      <c r="L443" s="161">
        <v>388</v>
      </c>
      <c r="M443" s="183">
        <v>0.71765100000000004</v>
      </c>
      <c r="N443" s="1">
        <v>2</v>
      </c>
      <c r="O443" s="184">
        <v>135</v>
      </c>
      <c r="Q443" s="161">
        <v>1759</v>
      </c>
      <c r="R443" s="183">
        <v>0.14571400000000001</v>
      </c>
      <c r="S443" s="1" t="s">
        <v>6</v>
      </c>
      <c r="T443" s="1" t="s">
        <v>5</v>
      </c>
      <c r="U443" s="1">
        <v>0</v>
      </c>
      <c r="V443" s="184">
        <v>46.5</v>
      </c>
      <c r="W443" s="161">
        <v>1183</v>
      </c>
      <c r="X443" s="181" t="s">
        <v>19</v>
      </c>
      <c r="AI443" s="161">
        <v>333</v>
      </c>
      <c r="AJ443" s="183">
        <v>1.2713399999999999</v>
      </c>
      <c r="AK443" s="1" t="s">
        <v>4</v>
      </c>
      <c r="AL443" s="1" t="s">
        <v>5</v>
      </c>
      <c r="AM443" s="1">
        <v>0</v>
      </c>
      <c r="AN443" s="184">
        <v>38.020000000000003</v>
      </c>
      <c r="AO443" s="161">
        <v>595</v>
      </c>
      <c r="AP443" s="181" t="s">
        <v>19</v>
      </c>
    </row>
    <row r="444" spans="2:42" x14ac:dyDescent="0.25">
      <c r="B444" s="161">
        <v>461</v>
      </c>
      <c r="C444" s="183">
        <v>2.434285</v>
      </c>
      <c r="D444" s="1">
        <v>2</v>
      </c>
      <c r="E444" s="184">
        <v>126.4</v>
      </c>
      <c r="L444" s="161">
        <v>390</v>
      </c>
      <c r="M444" s="183">
        <v>3.2555700000000001</v>
      </c>
      <c r="N444" s="1">
        <v>2</v>
      </c>
      <c r="O444" s="184">
        <v>114.9</v>
      </c>
      <c r="Q444" s="161">
        <v>1010</v>
      </c>
      <c r="R444" s="183">
        <v>0.71308800000000006</v>
      </c>
      <c r="S444" s="1" t="s">
        <v>6</v>
      </c>
      <c r="T444" s="1" t="s">
        <v>5</v>
      </c>
      <c r="U444" s="1">
        <v>0</v>
      </c>
      <c r="V444" s="184">
        <v>46.51</v>
      </c>
      <c r="W444" s="161">
        <v>1197</v>
      </c>
      <c r="X444" s="181" t="s">
        <v>19</v>
      </c>
      <c r="AI444" s="161">
        <v>338</v>
      </c>
      <c r="AJ444" s="183">
        <v>0.91886699999999999</v>
      </c>
      <c r="AK444" s="1" t="s">
        <v>4</v>
      </c>
      <c r="AL444" s="1" t="s">
        <v>5</v>
      </c>
      <c r="AM444" s="1">
        <v>0</v>
      </c>
      <c r="AN444" s="184">
        <v>34.380000000000003</v>
      </c>
      <c r="AO444" s="161">
        <v>598</v>
      </c>
      <c r="AP444" s="181" t="s">
        <v>19</v>
      </c>
    </row>
    <row r="445" spans="2:42" x14ac:dyDescent="0.25">
      <c r="B445" s="161">
        <v>466</v>
      </c>
      <c r="C445" s="183">
        <v>0.60556200000000004</v>
      </c>
      <c r="D445" s="1">
        <v>2</v>
      </c>
      <c r="E445" s="184">
        <v>123.86</v>
      </c>
      <c r="L445" s="161">
        <v>393</v>
      </c>
      <c r="M445" s="183">
        <v>4.8000980000000002</v>
      </c>
      <c r="N445" s="1">
        <v>2</v>
      </c>
      <c r="O445" s="184">
        <v>136.30000000000001</v>
      </c>
      <c r="Q445" s="161">
        <v>2183</v>
      </c>
      <c r="R445" s="183">
        <v>0.129659</v>
      </c>
      <c r="S445" s="1" t="s">
        <v>6</v>
      </c>
      <c r="T445" s="1" t="s">
        <v>5</v>
      </c>
      <c r="U445" s="1">
        <v>0</v>
      </c>
      <c r="V445" s="184">
        <v>46.53</v>
      </c>
      <c r="W445" s="161">
        <v>1207</v>
      </c>
      <c r="X445" s="181" t="s">
        <v>19</v>
      </c>
      <c r="AI445" s="161">
        <v>343</v>
      </c>
      <c r="AJ445" s="183">
        <v>0.11691600000000001</v>
      </c>
      <c r="AK445" s="1" t="s">
        <v>4</v>
      </c>
      <c r="AL445" s="1" t="s">
        <v>5</v>
      </c>
      <c r="AM445" s="1">
        <v>0</v>
      </c>
      <c r="AN445" s="184">
        <v>34.549999999999997</v>
      </c>
      <c r="AO445" s="161">
        <v>599</v>
      </c>
      <c r="AP445" s="181" t="s">
        <v>19</v>
      </c>
    </row>
    <row r="446" spans="2:42" x14ac:dyDescent="0.25">
      <c r="B446" s="161">
        <v>470</v>
      </c>
      <c r="C446" s="183">
        <v>0.79471800000000004</v>
      </c>
      <c r="D446" s="1">
        <v>2</v>
      </c>
      <c r="E446" s="184">
        <v>134.09</v>
      </c>
      <c r="L446" s="161">
        <v>394</v>
      </c>
      <c r="M446" s="183">
        <v>0.83964300000000003</v>
      </c>
      <c r="N446" s="1">
        <v>2</v>
      </c>
      <c r="O446" s="184">
        <v>128.86000000000001</v>
      </c>
      <c r="Q446" s="161">
        <v>1446</v>
      </c>
      <c r="R446" s="183">
        <v>0.78793400000000002</v>
      </c>
      <c r="S446" s="1" t="s">
        <v>6</v>
      </c>
      <c r="T446" s="1" t="s">
        <v>5</v>
      </c>
      <c r="U446" s="1">
        <v>0</v>
      </c>
      <c r="V446" s="184">
        <v>46.55</v>
      </c>
      <c r="W446" s="161">
        <v>1209</v>
      </c>
      <c r="X446" s="181" t="s">
        <v>19</v>
      </c>
      <c r="AI446" s="161">
        <v>347</v>
      </c>
      <c r="AJ446" s="183">
        <v>0.29376200000000002</v>
      </c>
      <c r="AK446" s="1" t="s">
        <v>4</v>
      </c>
      <c r="AL446" s="1" t="s">
        <v>5</v>
      </c>
      <c r="AM446" s="1">
        <v>0</v>
      </c>
      <c r="AN446" s="184">
        <v>37.1</v>
      </c>
      <c r="AO446" s="161">
        <v>610</v>
      </c>
      <c r="AP446" s="181" t="s">
        <v>19</v>
      </c>
    </row>
    <row r="447" spans="2:42" x14ac:dyDescent="0.25">
      <c r="B447" s="161">
        <v>471</v>
      </c>
      <c r="C447" s="183">
        <v>3.8452549999999999</v>
      </c>
      <c r="D447" s="1">
        <v>2</v>
      </c>
      <c r="E447" s="184">
        <v>148.6</v>
      </c>
      <c r="L447" s="161">
        <v>395</v>
      </c>
      <c r="M447" s="183">
        <v>0.46773900000000002</v>
      </c>
      <c r="N447" s="1">
        <v>2</v>
      </c>
      <c r="O447" s="184">
        <v>129.05000000000001</v>
      </c>
      <c r="Q447" s="161">
        <v>1740</v>
      </c>
      <c r="R447" s="183">
        <v>0.193192</v>
      </c>
      <c r="S447" s="1" t="s">
        <v>6</v>
      </c>
      <c r="T447" s="1" t="s">
        <v>5</v>
      </c>
      <c r="U447" s="1">
        <v>0</v>
      </c>
      <c r="V447" s="184">
        <v>46.66</v>
      </c>
      <c r="W447" s="161">
        <v>1212</v>
      </c>
      <c r="X447" s="181" t="s">
        <v>19</v>
      </c>
      <c r="AI447" s="161">
        <v>353</v>
      </c>
      <c r="AJ447" s="183">
        <v>0.13322700000000001</v>
      </c>
      <c r="AK447" s="1" t="s">
        <v>4</v>
      </c>
      <c r="AL447" s="1" t="s">
        <v>5</v>
      </c>
      <c r="AM447" s="1">
        <v>0</v>
      </c>
      <c r="AN447" s="184">
        <v>34.57</v>
      </c>
      <c r="AO447" s="161">
        <v>616</v>
      </c>
      <c r="AP447" s="181" t="s">
        <v>19</v>
      </c>
    </row>
    <row r="448" spans="2:42" x14ac:dyDescent="0.25">
      <c r="B448" s="161">
        <v>472</v>
      </c>
      <c r="C448" s="183">
        <v>2.8606150000000001</v>
      </c>
      <c r="D448" s="1">
        <v>2</v>
      </c>
      <c r="E448" s="184">
        <v>141.88</v>
      </c>
      <c r="L448" s="161">
        <v>398</v>
      </c>
      <c r="M448" s="183">
        <v>0.25327699999999997</v>
      </c>
      <c r="N448" s="1">
        <v>2</v>
      </c>
      <c r="O448" s="184">
        <v>122.21</v>
      </c>
      <c r="Q448" s="161">
        <v>2300</v>
      </c>
      <c r="R448" s="183">
        <v>0.36863299999999999</v>
      </c>
      <c r="S448" s="1" t="s">
        <v>6</v>
      </c>
      <c r="T448" s="1" t="s">
        <v>5</v>
      </c>
      <c r="U448" s="1">
        <v>0</v>
      </c>
      <c r="V448" s="184">
        <v>46.66</v>
      </c>
      <c r="W448" s="161">
        <v>1213</v>
      </c>
      <c r="X448" s="181" t="s">
        <v>19</v>
      </c>
      <c r="AI448" s="161">
        <v>354</v>
      </c>
      <c r="AJ448" s="183">
        <v>0.627718</v>
      </c>
      <c r="AK448" s="1" t="s">
        <v>4</v>
      </c>
      <c r="AL448" s="1" t="s">
        <v>5</v>
      </c>
      <c r="AM448" s="1">
        <v>0</v>
      </c>
      <c r="AN448" s="184">
        <v>38.159999999999997</v>
      </c>
      <c r="AO448" s="161">
        <v>617</v>
      </c>
      <c r="AP448" s="181" t="s">
        <v>19</v>
      </c>
    </row>
    <row r="449" spans="2:42" x14ac:dyDescent="0.25">
      <c r="B449" s="161">
        <v>475</v>
      </c>
      <c r="C449" s="183">
        <v>0.40125499999999997</v>
      </c>
      <c r="D449" s="1">
        <v>2</v>
      </c>
      <c r="E449" s="184">
        <v>128.69999999999999</v>
      </c>
      <c r="L449" s="161">
        <v>399</v>
      </c>
      <c r="M449" s="183">
        <v>0.69844300000000004</v>
      </c>
      <c r="N449" s="1">
        <v>2</v>
      </c>
      <c r="O449" s="184">
        <v>113.36</v>
      </c>
      <c r="Q449" s="161">
        <v>1307</v>
      </c>
      <c r="R449" s="183">
        <v>0.21498200000000001</v>
      </c>
      <c r="S449" s="1" t="s">
        <v>6</v>
      </c>
      <c r="T449" s="1" t="s">
        <v>5</v>
      </c>
      <c r="U449" s="1">
        <v>0</v>
      </c>
      <c r="V449" s="184">
        <v>46.68</v>
      </c>
      <c r="W449" s="161">
        <v>1227</v>
      </c>
      <c r="X449" s="181" t="s">
        <v>19</v>
      </c>
      <c r="AI449" s="161">
        <v>355</v>
      </c>
      <c r="AJ449" s="183">
        <v>0.71792299999999998</v>
      </c>
      <c r="AK449" s="1" t="s">
        <v>4</v>
      </c>
      <c r="AL449" s="1" t="s">
        <v>5</v>
      </c>
      <c r="AM449" s="1">
        <v>0</v>
      </c>
      <c r="AN449" s="184">
        <v>48.42</v>
      </c>
      <c r="AO449" s="161">
        <v>623</v>
      </c>
      <c r="AP449" s="181" t="s">
        <v>19</v>
      </c>
    </row>
    <row r="450" spans="2:42" x14ac:dyDescent="0.25">
      <c r="B450" s="161">
        <v>476</v>
      </c>
      <c r="C450" s="183">
        <v>1.1739310000000001</v>
      </c>
      <c r="D450" s="1">
        <v>2</v>
      </c>
      <c r="E450" s="184">
        <v>148.25</v>
      </c>
      <c r="L450" s="161">
        <v>400</v>
      </c>
      <c r="M450" s="183">
        <v>0.654775</v>
      </c>
      <c r="N450" s="1">
        <v>2</v>
      </c>
      <c r="O450" s="184">
        <v>122.86</v>
      </c>
      <c r="Q450" s="161">
        <v>2082</v>
      </c>
      <c r="R450" s="183">
        <v>0.167375</v>
      </c>
      <c r="S450" s="1" t="s">
        <v>6</v>
      </c>
      <c r="T450" s="1" t="s">
        <v>5</v>
      </c>
      <c r="U450" s="1">
        <v>0</v>
      </c>
      <c r="V450" s="184">
        <v>46.69</v>
      </c>
      <c r="W450" s="161">
        <v>1228</v>
      </c>
      <c r="X450" s="181" t="s">
        <v>19</v>
      </c>
      <c r="AI450" s="161">
        <v>356</v>
      </c>
      <c r="AJ450" s="183">
        <v>0.26505499999999999</v>
      </c>
      <c r="AK450" s="1" t="s">
        <v>4</v>
      </c>
      <c r="AL450" s="1" t="s">
        <v>5</v>
      </c>
      <c r="AM450" s="1">
        <v>0</v>
      </c>
      <c r="AN450" s="184">
        <v>44.11</v>
      </c>
      <c r="AO450" s="161">
        <v>626</v>
      </c>
      <c r="AP450" s="181" t="s">
        <v>19</v>
      </c>
    </row>
    <row r="451" spans="2:42" x14ac:dyDescent="0.25">
      <c r="B451" s="161">
        <v>477</v>
      </c>
      <c r="C451" s="183">
        <v>0.78858300000000003</v>
      </c>
      <c r="D451" s="1">
        <v>2</v>
      </c>
      <c r="E451" s="184">
        <v>139.72</v>
      </c>
      <c r="L451" s="161">
        <v>401</v>
      </c>
      <c r="M451" s="183">
        <v>0.54898599999999997</v>
      </c>
      <c r="N451" s="1">
        <v>2</v>
      </c>
      <c r="O451" s="184">
        <v>129.19999999999999</v>
      </c>
      <c r="Q451" s="161">
        <v>1398</v>
      </c>
      <c r="R451" s="183">
        <v>0.73401700000000003</v>
      </c>
      <c r="S451" s="1" t="s">
        <v>6</v>
      </c>
      <c r="T451" s="1" t="s">
        <v>5</v>
      </c>
      <c r="U451" s="1">
        <v>0</v>
      </c>
      <c r="V451" s="184">
        <v>46.7</v>
      </c>
      <c r="W451" s="161">
        <v>1231</v>
      </c>
      <c r="X451" s="181" t="s">
        <v>19</v>
      </c>
      <c r="AI451" s="161">
        <v>361</v>
      </c>
      <c r="AJ451" s="183">
        <v>0.121211</v>
      </c>
      <c r="AK451" s="1" t="s">
        <v>4</v>
      </c>
      <c r="AL451" s="1" t="s">
        <v>5</v>
      </c>
      <c r="AM451" s="1">
        <v>0</v>
      </c>
      <c r="AN451" s="184">
        <v>38.17</v>
      </c>
      <c r="AO451" s="161">
        <v>637</v>
      </c>
      <c r="AP451" s="181" t="s">
        <v>19</v>
      </c>
    </row>
    <row r="452" spans="2:42" x14ac:dyDescent="0.25">
      <c r="B452" s="161">
        <v>478</v>
      </c>
      <c r="C452" s="183">
        <v>0.469858</v>
      </c>
      <c r="D452" s="1">
        <v>2</v>
      </c>
      <c r="E452" s="184">
        <v>125.31</v>
      </c>
      <c r="L452" s="161">
        <v>402</v>
      </c>
      <c r="M452" s="183">
        <v>0.32756400000000002</v>
      </c>
      <c r="N452" s="1">
        <v>2</v>
      </c>
      <c r="O452" s="184">
        <v>125.73</v>
      </c>
      <c r="Q452" s="161">
        <v>1440</v>
      </c>
      <c r="R452" s="183">
        <v>0.63533700000000004</v>
      </c>
      <c r="S452" s="1" t="s">
        <v>6</v>
      </c>
      <c r="T452" s="1" t="s">
        <v>5</v>
      </c>
      <c r="U452" s="1">
        <v>0</v>
      </c>
      <c r="V452" s="184">
        <v>46.72</v>
      </c>
      <c r="W452" s="161">
        <v>1234</v>
      </c>
      <c r="X452" s="181" t="s">
        <v>19</v>
      </c>
      <c r="AI452" s="161">
        <v>369</v>
      </c>
      <c r="AJ452" s="183">
        <v>1.794689</v>
      </c>
      <c r="AK452" s="1" t="s">
        <v>4</v>
      </c>
      <c r="AL452" s="1" t="s">
        <v>5</v>
      </c>
      <c r="AM452" s="1">
        <v>0</v>
      </c>
      <c r="AN452" s="184">
        <v>36.6</v>
      </c>
      <c r="AO452" s="161">
        <v>638</v>
      </c>
      <c r="AP452" s="181" t="s">
        <v>19</v>
      </c>
    </row>
    <row r="453" spans="2:42" x14ac:dyDescent="0.25">
      <c r="B453" s="161">
        <v>479</v>
      </c>
      <c r="C453" s="183">
        <v>0.56709299999999996</v>
      </c>
      <c r="D453" s="1">
        <v>2</v>
      </c>
      <c r="E453" s="184">
        <v>132.94</v>
      </c>
      <c r="L453" s="161">
        <v>403</v>
      </c>
      <c r="M453" s="183">
        <v>0.91479699999999997</v>
      </c>
      <c r="N453" s="1">
        <v>2</v>
      </c>
      <c r="O453" s="184">
        <v>147.75</v>
      </c>
      <c r="Q453" s="161">
        <v>2846</v>
      </c>
      <c r="R453" s="183">
        <v>0.29938399999999998</v>
      </c>
      <c r="S453" s="1" t="s">
        <v>6</v>
      </c>
      <c r="T453" s="1" t="s">
        <v>5</v>
      </c>
      <c r="U453" s="1">
        <v>0</v>
      </c>
      <c r="V453" s="184">
        <v>46.73</v>
      </c>
      <c r="W453" s="161">
        <v>1244</v>
      </c>
      <c r="X453" s="181" t="s">
        <v>19</v>
      </c>
      <c r="AI453" s="161">
        <v>370</v>
      </c>
      <c r="AJ453" s="183">
        <v>0.29716300000000001</v>
      </c>
      <c r="AK453" s="1" t="s">
        <v>4</v>
      </c>
      <c r="AL453" s="1" t="s">
        <v>5</v>
      </c>
      <c r="AM453" s="1">
        <v>0</v>
      </c>
      <c r="AN453" s="184">
        <v>44.1</v>
      </c>
      <c r="AO453" s="161">
        <v>644</v>
      </c>
      <c r="AP453" s="181" t="s">
        <v>19</v>
      </c>
    </row>
    <row r="454" spans="2:42" x14ac:dyDescent="0.25">
      <c r="B454" s="161">
        <v>481</v>
      </c>
      <c r="C454" s="183">
        <v>0.300342</v>
      </c>
      <c r="D454" s="1">
        <v>2</v>
      </c>
      <c r="E454" s="184">
        <v>125.65</v>
      </c>
      <c r="L454" s="161">
        <v>404</v>
      </c>
      <c r="M454" s="183">
        <v>0.124663</v>
      </c>
      <c r="N454" s="1">
        <v>2</v>
      </c>
      <c r="O454" s="184">
        <v>135.16</v>
      </c>
      <c r="Q454" s="161">
        <v>2622</v>
      </c>
      <c r="R454" s="183">
        <v>0.98336199999999996</v>
      </c>
      <c r="S454" s="1" t="s">
        <v>6</v>
      </c>
      <c r="T454" s="1" t="s">
        <v>5</v>
      </c>
      <c r="U454" s="1">
        <v>0</v>
      </c>
      <c r="V454" s="184">
        <v>46.75</v>
      </c>
      <c r="W454" s="161">
        <v>1254</v>
      </c>
      <c r="X454" s="181" t="s">
        <v>19</v>
      </c>
      <c r="AI454" s="161">
        <v>371</v>
      </c>
      <c r="AJ454" s="183">
        <v>9.1452000000000006E-2</v>
      </c>
      <c r="AK454" s="1" t="s">
        <v>4</v>
      </c>
      <c r="AL454" s="1" t="s">
        <v>5</v>
      </c>
      <c r="AM454" s="1">
        <v>0</v>
      </c>
      <c r="AN454" s="184">
        <v>46.28</v>
      </c>
      <c r="AO454" s="161">
        <v>645</v>
      </c>
      <c r="AP454" s="181" t="s">
        <v>19</v>
      </c>
    </row>
    <row r="455" spans="2:42" x14ac:dyDescent="0.25">
      <c r="B455" s="161">
        <v>483</v>
      </c>
      <c r="C455" s="183">
        <v>0.79065099999999999</v>
      </c>
      <c r="D455" s="1">
        <v>2</v>
      </c>
      <c r="E455" s="184">
        <v>125.99</v>
      </c>
      <c r="L455" s="161">
        <v>405</v>
      </c>
      <c r="M455" s="183">
        <v>1.0270280000000001</v>
      </c>
      <c r="N455" s="1">
        <v>2</v>
      </c>
      <c r="O455" s="184">
        <v>128.38999999999999</v>
      </c>
      <c r="Q455" s="161">
        <v>1062</v>
      </c>
      <c r="R455" s="183">
        <v>0.46357199999999998</v>
      </c>
      <c r="S455" s="1" t="s">
        <v>6</v>
      </c>
      <c r="T455" s="1" t="s">
        <v>5</v>
      </c>
      <c r="U455" s="1">
        <v>0</v>
      </c>
      <c r="V455" s="184">
        <v>46.76</v>
      </c>
      <c r="W455" s="161">
        <v>1255</v>
      </c>
      <c r="X455" s="181" t="s">
        <v>19</v>
      </c>
      <c r="AI455" s="161">
        <v>376</v>
      </c>
      <c r="AJ455" s="183">
        <v>0.58146799999999998</v>
      </c>
      <c r="AK455" s="1" t="s">
        <v>4</v>
      </c>
      <c r="AL455" s="1" t="s">
        <v>5</v>
      </c>
      <c r="AM455" s="1">
        <v>0</v>
      </c>
      <c r="AN455" s="184">
        <v>37.35</v>
      </c>
      <c r="AO455" s="161">
        <v>646</v>
      </c>
      <c r="AP455" s="181" t="s">
        <v>19</v>
      </c>
    </row>
    <row r="456" spans="2:42" x14ac:dyDescent="0.25">
      <c r="B456" s="161">
        <v>484</v>
      </c>
      <c r="C456" s="183">
        <v>0.40449000000000002</v>
      </c>
      <c r="D456" s="1">
        <v>2</v>
      </c>
      <c r="E456" s="184">
        <v>118.28</v>
      </c>
      <c r="L456" s="161">
        <v>406</v>
      </c>
      <c r="M456" s="183">
        <v>1.3912450000000001</v>
      </c>
      <c r="N456" s="1">
        <v>2</v>
      </c>
      <c r="O456" s="184">
        <v>142.32</v>
      </c>
      <c r="Q456" s="161">
        <v>2249</v>
      </c>
      <c r="R456" s="183">
        <v>0.30307299999999998</v>
      </c>
      <c r="S456" s="1" t="s">
        <v>6</v>
      </c>
      <c r="T456" s="1" t="s">
        <v>5</v>
      </c>
      <c r="U456" s="1">
        <v>0</v>
      </c>
      <c r="V456" s="184">
        <v>46.79</v>
      </c>
      <c r="W456" s="161">
        <v>1258</v>
      </c>
      <c r="X456" s="181" t="s">
        <v>19</v>
      </c>
      <c r="AI456" s="161">
        <v>379</v>
      </c>
      <c r="AJ456" s="183">
        <v>1.252688</v>
      </c>
      <c r="AK456" s="1" t="s">
        <v>4</v>
      </c>
      <c r="AL456" s="1" t="s">
        <v>5</v>
      </c>
      <c r="AM456" s="1">
        <v>0</v>
      </c>
      <c r="AN456" s="184">
        <v>44.5</v>
      </c>
      <c r="AO456" s="161">
        <v>651</v>
      </c>
      <c r="AP456" s="181" t="s">
        <v>19</v>
      </c>
    </row>
    <row r="457" spans="2:42" x14ac:dyDescent="0.25">
      <c r="B457" s="161">
        <v>485</v>
      </c>
      <c r="C457" s="183">
        <v>0.63091299999999995</v>
      </c>
      <c r="D457" s="1">
        <v>2</v>
      </c>
      <c r="E457" s="184">
        <v>114.2</v>
      </c>
      <c r="L457" s="161">
        <v>408</v>
      </c>
      <c r="M457" s="183">
        <v>0.414358</v>
      </c>
      <c r="N457" s="1">
        <v>2</v>
      </c>
      <c r="O457" s="184">
        <v>132.66</v>
      </c>
      <c r="Q457" s="161">
        <v>257</v>
      </c>
      <c r="R457" s="183">
        <v>0.67436600000000002</v>
      </c>
      <c r="S457" s="1" t="s">
        <v>6</v>
      </c>
      <c r="T457" s="1" t="s">
        <v>5</v>
      </c>
      <c r="U457" s="1">
        <v>0</v>
      </c>
      <c r="V457" s="184">
        <v>46.85</v>
      </c>
      <c r="W457" s="161">
        <v>1263</v>
      </c>
      <c r="X457" s="181" t="s">
        <v>19</v>
      </c>
      <c r="AI457" s="161">
        <v>383</v>
      </c>
      <c r="AJ457" s="183">
        <v>0.75899300000000003</v>
      </c>
      <c r="AK457" s="1" t="s">
        <v>4</v>
      </c>
      <c r="AL457" s="1" t="s">
        <v>5</v>
      </c>
      <c r="AM457" s="1">
        <v>0</v>
      </c>
      <c r="AN457" s="184">
        <v>36.07</v>
      </c>
      <c r="AO457" s="161">
        <v>656</v>
      </c>
      <c r="AP457" s="181" t="s">
        <v>19</v>
      </c>
    </row>
    <row r="458" spans="2:42" x14ac:dyDescent="0.25">
      <c r="B458" s="161">
        <v>488</v>
      </c>
      <c r="C458" s="183">
        <v>2.4204910000000002</v>
      </c>
      <c r="D458" s="1">
        <v>2</v>
      </c>
      <c r="E458" s="184">
        <v>141.72999999999999</v>
      </c>
      <c r="L458" s="161">
        <v>409</v>
      </c>
      <c r="M458" s="183">
        <v>1.0360400000000001</v>
      </c>
      <c r="N458" s="1">
        <v>2</v>
      </c>
      <c r="O458" s="184">
        <v>109.77</v>
      </c>
      <c r="Q458" s="161">
        <v>811</v>
      </c>
      <c r="R458" s="183">
        <v>0.36095699999999997</v>
      </c>
      <c r="S458" s="1" t="s">
        <v>6</v>
      </c>
      <c r="T458" s="1" t="s">
        <v>5</v>
      </c>
      <c r="U458" s="1">
        <v>0</v>
      </c>
      <c r="V458" s="184">
        <v>46.86</v>
      </c>
      <c r="W458" s="161">
        <v>1265</v>
      </c>
      <c r="X458" s="181" t="s">
        <v>19</v>
      </c>
      <c r="AI458" s="161">
        <v>387</v>
      </c>
      <c r="AJ458" s="183">
        <v>0.48509799999999997</v>
      </c>
      <c r="AK458" s="1" t="s">
        <v>4</v>
      </c>
      <c r="AL458" s="1" t="s">
        <v>5</v>
      </c>
      <c r="AM458" s="1">
        <v>0</v>
      </c>
      <c r="AN458" s="184">
        <v>38.49</v>
      </c>
      <c r="AO458" s="161">
        <v>657</v>
      </c>
      <c r="AP458" s="181" t="s">
        <v>19</v>
      </c>
    </row>
    <row r="459" spans="2:42" x14ac:dyDescent="0.25">
      <c r="B459" s="161">
        <v>490</v>
      </c>
      <c r="C459" s="183">
        <v>0.71765100000000004</v>
      </c>
      <c r="D459" s="1">
        <v>2</v>
      </c>
      <c r="E459" s="184">
        <v>135</v>
      </c>
      <c r="L459" s="161">
        <v>410</v>
      </c>
      <c r="M459" s="183">
        <v>0.81548100000000001</v>
      </c>
      <c r="N459" s="1">
        <v>2</v>
      </c>
      <c r="O459" s="184">
        <v>124.62</v>
      </c>
      <c r="Q459" s="161">
        <v>1311</v>
      </c>
      <c r="R459" s="183">
        <v>0.78405599999999998</v>
      </c>
      <c r="S459" s="1" t="s">
        <v>6</v>
      </c>
      <c r="T459" s="1" t="s">
        <v>5</v>
      </c>
      <c r="U459" s="1">
        <v>0</v>
      </c>
      <c r="V459" s="184">
        <v>46.86</v>
      </c>
      <c r="W459" s="161">
        <v>1269</v>
      </c>
      <c r="X459" s="181" t="s">
        <v>19</v>
      </c>
      <c r="AI459" s="161">
        <v>389</v>
      </c>
      <c r="AJ459" s="183">
        <v>0.631664</v>
      </c>
      <c r="AK459" s="1" t="s">
        <v>4</v>
      </c>
      <c r="AL459" s="1" t="s">
        <v>5</v>
      </c>
      <c r="AM459" s="1">
        <v>0</v>
      </c>
      <c r="AN459" s="184">
        <v>37.369999999999997</v>
      </c>
      <c r="AO459" s="161">
        <v>664</v>
      </c>
      <c r="AP459" s="181" t="s">
        <v>19</v>
      </c>
    </row>
    <row r="460" spans="2:42" x14ac:dyDescent="0.25">
      <c r="B460" s="161">
        <v>492</v>
      </c>
      <c r="C460" s="183">
        <v>3.2555700000000001</v>
      </c>
      <c r="D460" s="1">
        <v>2</v>
      </c>
      <c r="E460" s="184">
        <v>114.9</v>
      </c>
      <c r="L460" s="161">
        <v>414</v>
      </c>
      <c r="M460" s="183">
        <v>2.8555899999999999</v>
      </c>
      <c r="N460" s="1">
        <v>2</v>
      </c>
      <c r="O460" s="184">
        <v>138.52000000000001</v>
      </c>
      <c r="Q460" s="161">
        <v>2274</v>
      </c>
      <c r="R460" s="183">
        <v>1.0165059999999999</v>
      </c>
      <c r="S460" s="1" t="s">
        <v>6</v>
      </c>
      <c r="T460" s="1" t="s">
        <v>5</v>
      </c>
      <c r="U460" s="1">
        <v>0</v>
      </c>
      <c r="V460" s="184">
        <v>46.89</v>
      </c>
      <c r="W460" s="161">
        <v>1270</v>
      </c>
      <c r="X460" s="181" t="s">
        <v>19</v>
      </c>
      <c r="AI460" s="161">
        <v>392</v>
      </c>
      <c r="AJ460" s="183">
        <v>0.15718499999999999</v>
      </c>
      <c r="AK460" s="1" t="s">
        <v>4</v>
      </c>
      <c r="AL460" s="1" t="s">
        <v>5</v>
      </c>
      <c r="AM460" s="1">
        <v>0</v>
      </c>
      <c r="AN460" s="184">
        <v>37.32</v>
      </c>
      <c r="AO460" s="161">
        <v>668</v>
      </c>
      <c r="AP460" s="181" t="s">
        <v>19</v>
      </c>
    </row>
    <row r="461" spans="2:42" x14ac:dyDescent="0.25">
      <c r="B461" s="161">
        <v>495</v>
      </c>
      <c r="C461" s="183">
        <v>4.8000980000000002</v>
      </c>
      <c r="D461" s="1">
        <v>2</v>
      </c>
      <c r="E461" s="184">
        <v>136.30000000000001</v>
      </c>
      <c r="L461" s="161">
        <v>415</v>
      </c>
      <c r="M461" s="183">
        <v>3.9913820000000002</v>
      </c>
      <c r="N461" s="1">
        <v>2</v>
      </c>
      <c r="O461" s="184">
        <v>134.77000000000001</v>
      </c>
      <c r="Q461" s="161">
        <v>1483</v>
      </c>
      <c r="R461" s="183">
        <v>0.15897500000000001</v>
      </c>
      <c r="S461" s="1" t="s">
        <v>6</v>
      </c>
      <c r="T461" s="1" t="s">
        <v>5</v>
      </c>
      <c r="U461" s="1">
        <v>0</v>
      </c>
      <c r="V461" s="184">
        <v>46.91</v>
      </c>
      <c r="W461" s="161">
        <v>1284</v>
      </c>
      <c r="X461" s="181" t="s">
        <v>19</v>
      </c>
      <c r="AI461" s="161">
        <v>396</v>
      </c>
      <c r="AJ461" s="183">
        <v>0.47859600000000002</v>
      </c>
      <c r="AK461" s="1" t="s">
        <v>4</v>
      </c>
      <c r="AL461" s="1" t="s">
        <v>5</v>
      </c>
      <c r="AM461" s="1">
        <v>0</v>
      </c>
      <c r="AN461" s="184">
        <v>32.31</v>
      </c>
      <c r="AO461" s="161">
        <v>672</v>
      </c>
      <c r="AP461" s="181" t="s">
        <v>19</v>
      </c>
    </row>
    <row r="462" spans="2:42" x14ac:dyDescent="0.25">
      <c r="B462" s="161">
        <v>496</v>
      </c>
      <c r="C462" s="183">
        <v>0.83964300000000003</v>
      </c>
      <c r="D462" s="1">
        <v>2</v>
      </c>
      <c r="E462" s="184">
        <v>128.86000000000001</v>
      </c>
      <c r="L462" s="161">
        <v>416</v>
      </c>
      <c r="M462" s="183">
        <v>0.87486600000000003</v>
      </c>
      <c r="N462" s="1">
        <v>2</v>
      </c>
      <c r="O462" s="184">
        <v>125.39</v>
      </c>
      <c r="Q462" s="161">
        <v>200</v>
      </c>
      <c r="R462" s="183">
        <v>0.56535299999999999</v>
      </c>
      <c r="S462" s="1" t="s">
        <v>6</v>
      </c>
      <c r="T462" s="1" t="s">
        <v>5</v>
      </c>
      <c r="U462" s="1">
        <v>0</v>
      </c>
      <c r="V462" s="184">
        <v>46.95</v>
      </c>
      <c r="W462" s="161">
        <v>1285</v>
      </c>
      <c r="X462" s="181" t="s">
        <v>19</v>
      </c>
      <c r="AI462" s="161">
        <v>397</v>
      </c>
      <c r="AJ462" s="183">
        <v>1.3044150000000001</v>
      </c>
      <c r="AK462" s="1" t="s">
        <v>4</v>
      </c>
      <c r="AL462" s="1" t="s">
        <v>5</v>
      </c>
      <c r="AM462" s="1">
        <v>0</v>
      </c>
      <c r="AN462" s="184">
        <v>37.07</v>
      </c>
      <c r="AO462" s="161">
        <v>674</v>
      </c>
      <c r="AP462" s="181" t="s">
        <v>19</v>
      </c>
    </row>
    <row r="463" spans="2:42" x14ac:dyDescent="0.25">
      <c r="B463" s="161">
        <v>497</v>
      </c>
      <c r="C463" s="183">
        <v>0.46773900000000002</v>
      </c>
      <c r="D463" s="1">
        <v>2</v>
      </c>
      <c r="E463" s="184">
        <v>129.05000000000001</v>
      </c>
      <c r="L463" s="161">
        <v>423</v>
      </c>
      <c r="M463" s="183">
        <v>1.0955250000000001</v>
      </c>
      <c r="N463" s="1">
        <v>2</v>
      </c>
      <c r="O463" s="184">
        <v>145.4</v>
      </c>
      <c r="Q463" s="161">
        <v>327</v>
      </c>
      <c r="R463" s="183">
        <v>0.55969000000000002</v>
      </c>
      <c r="S463" s="1" t="s">
        <v>6</v>
      </c>
      <c r="T463" s="1" t="s">
        <v>5</v>
      </c>
      <c r="U463" s="1">
        <v>0</v>
      </c>
      <c r="V463" s="184">
        <v>47.13</v>
      </c>
      <c r="W463" s="161">
        <v>1290</v>
      </c>
      <c r="X463" s="181" t="s">
        <v>19</v>
      </c>
      <c r="AI463" s="161">
        <v>404</v>
      </c>
      <c r="AJ463" s="183">
        <v>0.53897899999999999</v>
      </c>
      <c r="AK463" s="1" t="s">
        <v>4</v>
      </c>
      <c r="AL463" s="1" t="s">
        <v>5</v>
      </c>
      <c r="AM463" s="1">
        <v>0</v>
      </c>
      <c r="AN463" s="184">
        <v>43.59</v>
      </c>
      <c r="AO463" s="161">
        <v>677</v>
      </c>
      <c r="AP463" s="181" t="s">
        <v>19</v>
      </c>
    </row>
    <row r="464" spans="2:42" x14ac:dyDescent="0.25">
      <c r="B464" s="161">
        <v>500</v>
      </c>
      <c r="C464" s="183">
        <v>0.25327699999999997</v>
      </c>
      <c r="D464" s="1">
        <v>2</v>
      </c>
      <c r="E464" s="184">
        <v>122.21</v>
      </c>
      <c r="L464" s="161">
        <v>424</v>
      </c>
      <c r="M464" s="183">
        <v>4.5286020000000002</v>
      </c>
      <c r="N464" s="1">
        <v>2</v>
      </c>
      <c r="O464" s="184">
        <v>145.41</v>
      </c>
      <c r="Q464" s="161">
        <v>145</v>
      </c>
      <c r="R464" s="183">
        <v>1.0790360000000001</v>
      </c>
      <c r="S464" s="1" t="s">
        <v>6</v>
      </c>
      <c r="T464" s="1" t="s">
        <v>5</v>
      </c>
      <c r="U464" s="1">
        <v>0</v>
      </c>
      <c r="V464" s="184">
        <v>47.15</v>
      </c>
      <c r="W464" s="161">
        <v>1295</v>
      </c>
      <c r="X464" s="181" t="s">
        <v>19</v>
      </c>
      <c r="AI464" s="161">
        <v>406</v>
      </c>
      <c r="AJ464" s="183">
        <v>0.29856300000000002</v>
      </c>
      <c r="AK464" s="1" t="s">
        <v>4</v>
      </c>
      <c r="AL464" s="1" t="s">
        <v>5</v>
      </c>
      <c r="AM464" s="1">
        <v>0</v>
      </c>
      <c r="AN464" s="184">
        <v>36.6</v>
      </c>
      <c r="AO464" s="161">
        <v>681</v>
      </c>
      <c r="AP464" s="181" t="s">
        <v>19</v>
      </c>
    </row>
    <row r="465" spans="2:42" x14ac:dyDescent="0.25">
      <c r="B465" s="161">
        <v>501</v>
      </c>
      <c r="C465" s="183">
        <v>0.69844300000000004</v>
      </c>
      <c r="D465" s="1">
        <v>2</v>
      </c>
      <c r="E465" s="184">
        <v>113.36</v>
      </c>
      <c r="L465" s="161">
        <v>426</v>
      </c>
      <c r="M465" s="183">
        <v>0.51604099999999997</v>
      </c>
      <c r="N465" s="1">
        <v>2</v>
      </c>
      <c r="O465" s="184">
        <v>144.12</v>
      </c>
      <c r="Q465" s="161">
        <v>2135</v>
      </c>
      <c r="R465" s="183">
        <v>0.42619800000000002</v>
      </c>
      <c r="S465" s="1" t="s">
        <v>6</v>
      </c>
      <c r="T465" s="1" t="s">
        <v>5</v>
      </c>
      <c r="U465" s="1">
        <v>0</v>
      </c>
      <c r="V465" s="184">
        <v>47.18</v>
      </c>
      <c r="W465" s="161">
        <v>1303</v>
      </c>
      <c r="X465" s="181" t="s">
        <v>19</v>
      </c>
      <c r="AI465" s="161">
        <v>408</v>
      </c>
      <c r="AJ465" s="183">
        <v>0.348914</v>
      </c>
      <c r="AK465" s="1" t="s">
        <v>4</v>
      </c>
      <c r="AL465" s="1" t="s">
        <v>5</v>
      </c>
      <c r="AM465" s="1">
        <v>0</v>
      </c>
      <c r="AN465" s="184">
        <v>37.659999999999997</v>
      </c>
      <c r="AO465" s="161">
        <v>684</v>
      </c>
      <c r="AP465" s="181" t="s">
        <v>19</v>
      </c>
    </row>
    <row r="466" spans="2:42" x14ac:dyDescent="0.25">
      <c r="B466" s="161">
        <v>502</v>
      </c>
      <c r="C466" s="183">
        <v>0.654775</v>
      </c>
      <c r="D466" s="1">
        <v>2</v>
      </c>
      <c r="E466" s="184">
        <v>122.86</v>
      </c>
      <c r="L466" s="161">
        <v>427</v>
      </c>
      <c r="M466" s="183">
        <v>0.63729599999999997</v>
      </c>
      <c r="N466" s="1">
        <v>2</v>
      </c>
      <c r="O466" s="184">
        <v>149.57</v>
      </c>
      <c r="Q466" s="161">
        <v>147</v>
      </c>
      <c r="R466" s="183">
        <v>0.72522900000000001</v>
      </c>
      <c r="S466" s="1" t="s">
        <v>6</v>
      </c>
      <c r="T466" s="1" t="s">
        <v>5</v>
      </c>
      <c r="U466" s="1">
        <v>0</v>
      </c>
      <c r="V466" s="184">
        <v>47.28</v>
      </c>
      <c r="W466" s="161">
        <v>1304</v>
      </c>
      <c r="X466" s="181" t="s">
        <v>19</v>
      </c>
      <c r="AI466" s="161">
        <v>409</v>
      </c>
      <c r="AJ466" s="183">
        <v>0.12936900000000001</v>
      </c>
      <c r="AK466" s="1" t="s">
        <v>4</v>
      </c>
      <c r="AL466" s="1" t="s">
        <v>5</v>
      </c>
      <c r="AM466" s="1">
        <v>0</v>
      </c>
      <c r="AN466" s="184">
        <v>43.59</v>
      </c>
      <c r="AO466" s="161">
        <v>686</v>
      </c>
      <c r="AP466" s="181" t="s">
        <v>19</v>
      </c>
    </row>
    <row r="467" spans="2:42" x14ac:dyDescent="0.25">
      <c r="B467" s="161">
        <v>503</v>
      </c>
      <c r="C467" s="183">
        <v>0.54898599999999997</v>
      </c>
      <c r="D467" s="1">
        <v>2</v>
      </c>
      <c r="E467" s="184">
        <v>129.19999999999999</v>
      </c>
      <c r="L467" s="161">
        <v>429</v>
      </c>
      <c r="M467" s="183">
        <v>0.58365100000000003</v>
      </c>
      <c r="N467" s="1">
        <v>2</v>
      </c>
      <c r="O467" s="184">
        <v>125.56</v>
      </c>
      <c r="Q467" s="161">
        <v>510</v>
      </c>
      <c r="R467" s="183">
        <v>0.187053</v>
      </c>
      <c r="S467" s="1" t="s">
        <v>6</v>
      </c>
      <c r="T467" s="1" t="s">
        <v>5</v>
      </c>
      <c r="U467" s="1">
        <v>0</v>
      </c>
      <c r="V467" s="184">
        <v>47.36</v>
      </c>
      <c r="W467" s="161">
        <v>1307</v>
      </c>
      <c r="X467" s="181" t="s">
        <v>19</v>
      </c>
      <c r="AI467" s="161">
        <v>417</v>
      </c>
      <c r="AJ467" s="183">
        <v>0.82779800000000003</v>
      </c>
      <c r="AK467" s="1" t="s">
        <v>4</v>
      </c>
      <c r="AL467" s="1" t="s">
        <v>5</v>
      </c>
      <c r="AM467" s="1">
        <v>0</v>
      </c>
      <c r="AN467" s="184">
        <v>46.46</v>
      </c>
      <c r="AO467" s="161">
        <v>690</v>
      </c>
      <c r="AP467" s="181" t="s">
        <v>19</v>
      </c>
    </row>
    <row r="468" spans="2:42" x14ac:dyDescent="0.25">
      <c r="B468" s="161">
        <v>504</v>
      </c>
      <c r="C468" s="183">
        <v>0.32756400000000002</v>
      </c>
      <c r="D468" s="1">
        <v>2</v>
      </c>
      <c r="E468" s="184">
        <v>125.73</v>
      </c>
      <c r="L468" s="161">
        <v>431</v>
      </c>
      <c r="M468" s="183">
        <v>0.670871</v>
      </c>
      <c r="N468" s="1">
        <v>2</v>
      </c>
      <c r="O468" s="184">
        <v>128.86000000000001</v>
      </c>
      <c r="Q468" s="161">
        <v>2109</v>
      </c>
      <c r="R468" s="183">
        <v>0.129659</v>
      </c>
      <c r="S468" s="1" t="s">
        <v>6</v>
      </c>
      <c r="T468" s="1" t="s">
        <v>5</v>
      </c>
      <c r="U468" s="1">
        <v>0</v>
      </c>
      <c r="V468" s="184">
        <v>47.44</v>
      </c>
      <c r="W468" s="161">
        <v>1308</v>
      </c>
      <c r="X468" s="181" t="s">
        <v>19</v>
      </c>
      <c r="AI468" s="161">
        <v>419</v>
      </c>
      <c r="AJ468" s="183">
        <v>0.43883299999999997</v>
      </c>
      <c r="AK468" s="1" t="s">
        <v>4</v>
      </c>
      <c r="AL468" s="1" t="s">
        <v>5</v>
      </c>
      <c r="AM468" s="1">
        <v>0</v>
      </c>
      <c r="AN468" s="184">
        <v>38.65</v>
      </c>
      <c r="AO468" s="161">
        <v>691</v>
      </c>
      <c r="AP468" s="181" t="s">
        <v>19</v>
      </c>
    </row>
    <row r="469" spans="2:42" x14ac:dyDescent="0.25">
      <c r="B469" s="161">
        <v>505</v>
      </c>
      <c r="C469" s="183">
        <v>0.91479699999999997</v>
      </c>
      <c r="D469" s="1">
        <v>2</v>
      </c>
      <c r="E469" s="184">
        <v>147.75</v>
      </c>
      <c r="L469" s="161">
        <v>433</v>
      </c>
      <c r="M469" s="183">
        <v>0.32180599999999998</v>
      </c>
      <c r="N469" s="1">
        <v>2</v>
      </c>
      <c r="O469" s="184">
        <v>134.81</v>
      </c>
      <c r="Q469" s="161">
        <v>2093</v>
      </c>
      <c r="R469" s="183">
        <v>0.13411899999999999</v>
      </c>
      <c r="S469" s="1" t="s">
        <v>6</v>
      </c>
      <c r="T469" s="1" t="s">
        <v>5</v>
      </c>
      <c r="U469" s="1">
        <v>0</v>
      </c>
      <c r="V469" s="184">
        <v>47.45</v>
      </c>
      <c r="W469" s="161">
        <v>1310</v>
      </c>
      <c r="X469" s="181" t="s">
        <v>19</v>
      </c>
      <c r="AI469" s="161">
        <v>424</v>
      </c>
      <c r="AJ469" s="183">
        <v>0.42021599999999998</v>
      </c>
      <c r="AK469" s="1" t="s">
        <v>4</v>
      </c>
      <c r="AL469" s="1" t="s">
        <v>5</v>
      </c>
      <c r="AM469" s="1">
        <v>0</v>
      </c>
      <c r="AN469" s="184">
        <v>34.65</v>
      </c>
      <c r="AO469" s="161">
        <v>692</v>
      </c>
      <c r="AP469" s="181" t="s">
        <v>19</v>
      </c>
    </row>
    <row r="470" spans="2:42" x14ac:dyDescent="0.25">
      <c r="B470" s="161">
        <v>506</v>
      </c>
      <c r="C470" s="183">
        <v>0.124663</v>
      </c>
      <c r="D470" s="1">
        <v>2</v>
      </c>
      <c r="E470" s="184">
        <v>135.16</v>
      </c>
      <c r="L470" s="161">
        <v>434</v>
      </c>
      <c r="M470" s="183">
        <v>0.28700700000000001</v>
      </c>
      <c r="N470" s="1">
        <v>2</v>
      </c>
      <c r="O470" s="184">
        <v>129.05000000000001</v>
      </c>
      <c r="Q470" s="161">
        <v>292</v>
      </c>
      <c r="R470" s="183">
        <v>0.51487099999999997</v>
      </c>
      <c r="S470" s="1" t="s">
        <v>6</v>
      </c>
      <c r="T470" s="1" t="s">
        <v>5</v>
      </c>
      <c r="U470" s="1">
        <v>0</v>
      </c>
      <c r="V470" s="184">
        <v>47.46</v>
      </c>
      <c r="W470" s="161">
        <v>1319</v>
      </c>
      <c r="X470" s="181" t="s">
        <v>19</v>
      </c>
      <c r="AI470" s="161">
        <v>426</v>
      </c>
      <c r="AJ470" s="183">
        <v>0.14564199999999999</v>
      </c>
      <c r="AK470" s="1" t="s">
        <v>4</v>
      </c>
      <c r="AL470" s="1" t="s">
        <v>5</v>
      </c>
      <c r="AM470" s="1">
        <v>0</v>
      </c>
      <c r="AN470" s="184">
        <v>46.47</v>
      </c>
      <c r="AO470" s="161">
        <v>696</v>
      </c>
      <c r="AP470" s="181" t="s">
        <v>19</v>
      </c>
    </row>
    <row r="471" spans="2:42" x14ac:dyDescent="0.25">
      <c r="B471" s="161">
        <v>507</v>
      </c>
      <c r="C471" s="183">
        <v>1.0270280000000001</v>
      </c>
      <c r="D471" s="1">
        <v>2</v>
      </c>
      <c r="E471" s="184">
        <v>128.38999999999999</v>
      </c>
      <c r="L471" s="161">
        <v>438</v>
      </c>
      <c r="M471" s="183">
        <v>2.6567859999999999</v>
      </c>
      <c r="N471" s="1">
        <v>2</v>
      </c>
      <c r="O471" s="184">
        <v>133.72999999999999</v>
      </c>
      <c r="Q471" s="161">
        <v>598</v>
      </c>
      <c r="R471" s="183">
        <v>0.13773099999999999</v>
      </c>
      <c r="S471" s="1" t="s">
        <v>6</v>
      </c>
      <c r="T471" s="1" t="s">
        <v>5</v>
      </c>
      <c r="U471" s="1">
        <v>0</v>
      </c>
      <c r="V471" s="184">
        <v>47.47</v>
      </c>
      <c r="W471" s="161">
        <v>1322</v>
      </c>
      <c r="X471" s="181" t="s">
        <v>19</v>
      </c>
      <c r="AI471" s="161">
        <v>428</v>
      </c>
      <c r="AJ471" s="183">
        <v>0.112147</v>
      </c>
      <c r="AK471" s="1" t="s">
        <v>4</v>
      </c>
      <c r="AL471" s="1" t="s">
        <v>5</v>
      </c>
      <c r="AM471" s="1">
        <v>0</v>
      </c>
      <c r="AN471" s="184">
        <v>45</v>
      </c>
      <c r="AO471" s="161">
        <v>697</v>
      </c>
      <c r="AP471" s="181" t="s">
        <v>19</v>
      </c>
    </row>
    <row r="472" spans="2:42" x14ac:dyDescent="0.25">
      <c r="B472" s="161">
        <v>508</v>
      </c>
      <c r="C472" s="183">
        <v>1.3912450000000001</v>
      </c>
      <c r="D472" s="1">
        <v>2</v>
      </c>
      <c r="E472" s="184">
        <v>142.32</v>
      </c>
      <c r="L472" s="161">
        <v>439</v>
      </c>
      <c r="M472" s="183">
        <v>0.34781000000000001</v>
      </c>
      <c r="N472" s="1">
        <v>2</v>
      </c>
      <c r="O472" s="184">
        <v>130.11000000000001</v>
      </c>
      <c r="Q472" s="161">
        <v>1775</v>
      </c>
      <c r="R472" s="183">
        <v>0.31680599999999998</v>
      </c>
      <c r="S472" s="1" t="s">
        <v>6</v>
      </c>
      <c r="T472" s="1" t="s">
        <v>5</v>
      </c>
      <c r="U472" s="1">
        <v>0</v>
      </c>
      <c r="V472" s="184">
        <v>47.47</v>
      </c>
      <c r="W472" s="161">
        <v>1323</v>
      </c>
      <c r="X472" s="181" t="s">
        <v>19</v>
      </c>
      <c r="AI472" s="161">
        <v>432</v>
      </c>
      <c r="AJ472" s="183">
        <v>1.1313439999999999</v>
      </c>
      <c r="AK472" s="1" t="s">
        <v>4</v>
      </c>
      <c r="AL472" s="1" t="s">
        <v>5</v>
      </c>
      <c r="AM472" s="1">
        <v>0</v>
      </c>
      <c r="AN472" s="184">
        <v>36.18</v>
      </c>
      <c r="AO472" s="161">
        <v>712</v>
      </c>
      <c r="AP472" s="181" t="s">
        <v>19</v>
      </c>
    </row>
    <row r="473" spans="2:42" x14ac:dyDescent="0.25">
      <c r="B473" s="161">
        <v>510</v>
      </c>
      <c r="C473" s="183">
        <v>0.414358</v>
      </c>
      <c r="D473" s="1">
        <v>2</v>
      </c>
      <c r="E473" s="184">
        <v>132.66</v>
      </c>
      <c r="L473" s="161">
        <v>440</v>
      </c>
      <c r="M473" s="183">
        <v>1.1187659999999999</v>
      </c>
      <c r="N473" s="1">
        <v>2</v>
      </c>
      <c r="O473" s="184">
        <v>138.16999999999999</v>
      </c>
      <c r="Q473" s="161">
        <v>1258</v>
      </c>
      <c r="R473" s="183">
        <v>0.31461</v>
      </c>
      <c r="S473" s="1" t="s">
        <v>6</v>
      </c>
      <c r="T473" s="1" t="s">
        <v>5</v>
      </c>
      <c r="U473" s="1">
        <v>0</v>
      </c>
      <c r="V473" s="184">
        <v>47.5</v>
      </c>
      <c r="W473" s="161">
        <v>1324</v>
      </c>
      <c r="X473" s="181" t="s">
        <v>19</v>
      </c>
      <c r="AI473" s="161">
        <v>433</v>
      </c>
      <c r="AJ473" s="183">
        <v>0.808145</v>
      </c>
      <c r="AK473" s="1" t="s">
        <v>4</v>
      </c>
      <c r="AL473" s="1" t="s">
        <v>5</v>
      </c>
      <c r="AM473" s="1">
        <v>0</v>
      </c>
      <c r="AN473" s="184">
        <v>42.88</v>
      </c>
      <c r="AO473" s="161">
        <v>713</v>
      </c>
      <c r="AP473" s="181" t="s">
        <v>19</v>
      </c>
    </row>
    <row r="474" spans="2:42" x14ac:dyDescent="0.25">
      <c r="B474" s="161">
        <v>511</v>
      </c>
      <c r="C474" s="183">
        <v>1.0360400000000001</v>
      </c>
      <c r="D474" s="1">
        <v>2</v>
      </c>
      <c r="E474" s="184">
        <v>109.77</v>
      </c>
      <c r="L474" s="161">
        <v>443</v>
      </c>
      <c r="M474" s="183">
        <v>0.84321999999999997</v>
      </c>
      <c r="N474" s="1">
        <v>2</v>
      </c>
      <c r="O474" s="184">
        <v>139.79</v>
      </c>
      <c r="Q474" s="161">
        <v>1607</v>
      </c>
      <c r="R474" s="183">
        <v>1.1710430000000001</v>
      </c>
      <c r="S474" s="1" t="s">
        <v>6</v>
      </c>
      <c r="T474" s="1" t="s">
        <v>5</v>
      </c>
      <c r="U474" s="1">
        <v>0</v>
      </c>
      <c r="V474" s="184">
        <v>47.54</v>
      </c>
      <c r="W474" s="161">
        <v>1337</v>
      </c>
      <c r="X474" s="181" t="s">
        <v>19</v>
      </c>
      <c r="AI474" s="161">
        <v>435</v>
      </c>
      <c r="AJ474" s="183">
        <v>0.101357</v>
      </c>
      <c r="AK474" s="1" t="s">
        <v>4</v>
      </c>
      <c r="AL474" s="1" t="s">
        <v>5</v>
      </c>
      <c r="AM474" s="1">
        <v>0</v>
      </c>
      <c r="AN474" s="184">
        <v>34.630000000000003</v>
      </c>
      <c r="AO474" s="161">
        <v>725</v>
      </c>
      <c r="AP474" s="181" t="s">
        <v>19</v>
      </c>
    </row>
    <row r="475" spans="2:42" x14ac:dyDescent="0.25">
      <c r="B475" s="161">
        <v>512</v>
      </c>
      <c r="C475" s="183">
        <v>0.81548100000000001</v>
      </c>
      <c r="D475" s="1">
        <v>2</v>
      </c>
      <c r="E475" s="184">
        <v>124.62</v>
      </c>
      <c r="L475" s="161">
        <v>444</v>
      </c>
      <c r="M475" s="183">
        <v>1.121712</v>
      </c>
      <c r="N475" s="1">
        <v>2</v>
      </c>
      <c r="O475" s="184">
        <v>144.59</v>
      </c>
      <c r="Q475" s="161">
        <v>2655</v>
      </c>
      <c r="R475" s="183">
        <v>0.382135</v>
      </c>
      <c r="S475" s="1" t="s">
        <v>6</v>
      </c>
      <c r="T475" s="1" t="s">
        <v>5</v>
      </c>
      <c r="U475" s="1">
        <v>0</v>
      </c>
      <c r="V475" s="184">
        <v>47.55</v>
      </c>
      <c r="W475" s="161">
        <v>1340</v>
      </c>
      <c r="X475" s="181" t="s">
        <v>19</v>
      </c>
      <c r="AI475" s="161">
        <v>438</v>
      </c>
      <c r="AJ475" s="183">
        <v>0.43204500000000001</v>
      </c>
      <c r="AK475" s="1" t="s">
        <v>4</v>
      </c>
      <c r="AL475" s="1" t="s">
        <v>5</v>
      </c>
      <c r="AM475" s="1">
        <v>0</v>
      </c>
      <c r="AN475" s="184">
        <v>44.2</v>
      </c>
      <c r="AO475" s="161">
        <v>737</v>
      </c>
      <c r="AP475" s="181" t="s">
        <v>19</v>
      </c>
    </row>
    <row r="476" spans="2:42" x14ac:dyDescent="0.25">
      <c r="B476" s="161">
        <v>516</v>
      </c>
      <c r="C476" s="183">
        <v>2.8555899999999999</v>
      </c>
      <c r="D476" s="1">
        <v>2</v>
      </c>
      <c r="E476" s="184">
        <v>138.52000000000001</v>
      </c>
      <c r="L476" s="161">
        <v>445</v>
      </c>
      <c r="M476" s="183">
        <v>1.159521</v>
      </c>
      <c r="N476" s="1">
        <v>2</v>
      </c>
      <c r="O476" s="184">
        <v>127.83</v>
      </c>
      <c r="Q476" s="161">
        <v>1576</v>
      </c>
      <c r="R476" s="183">
        <v>0.88355600000000001</v>
      </c>
      <c r="S476" s="1" t="s">
        <v>6</v>
      </c>
      <c r="T476" s="1" t="s">
        <v>5</v>
      </c>
      <c r="U476" s="1">
        <v>0</v>
      </c>
      <c r="V476" s="184">
        <v>47.57</v>
      </c>
      <c r="W476" s="161">
        <v>1346</v>
      </c>
      <c r="X476" s="181" t="s">
        <v>19</v>
      </c>
      <c r="AI476" s="161">
        <v>442</v>
      </c>
      <c r="AJ476" s="183">
        <v>0.17394799999999999</v>
      </c>
      <c r="AK476" s="1" t="s">
        <v>4</v>
      </c>
      <c r="AL476" s="1" t="s">
        <v>5</v>
      </c>
      <c r="AM476" s="1">
        <v>0</v>
      </c>
      <c r="AN476" s="184">
        <v>45</v>
      </c>
      <c r="AO476" s="161">
        <v>749</v>
      </c>
      <c r="AP476" s="181" t="s">
        <v>19</v>
      </c>
    </row>
    <row r="477" spans="2:42" x14ac:dyDescent="0.25">
      <c r="B477" s="161">
        <v>517</v>
      </c>
      <c r="C477" s="183">
        <v>3.9913820000000002</v>
      </c>
      <c r="D477" s="1">
        <v>2</v>
      </c>
      <c r="E477" s="184">
        <v>134.77000000000001</v>
      </c>
      <c r="L477" s="161">
        <v>446</v>
      </c>
      <c r="M477" s="183">
        <v>0.39596799999999999</v>
      </c>
      <c r="N477" s="1">
        <v>2</v>
      </c>
      <c r="O477" s="184">
        <v>133.53</v>
      </c>
      <c r="Q477" s="161">
        <v>785</v>
      </c>
      <c r="R477" s="183">
        <v>0.85807100000000003</v>
      </c>
      <c r="S477" s="1" t="s">
        <v>6</v>
      </c>
      <c r="T477" s="1" t="s">
        <v>5</v>
      </c>
      <c r="U477" s="1">
        <v>0</v>
      </c>
      <c r="V477" s="184">
        <v>47.59</v>
      </c>
      <c r="W477" s="161">
        <v>1358</v>
      </c>
      <c r="X477" s="181" t="s">
        <v>19</v>
      </c>
      <c r="AI477" s="161">
        <v>444</v>
      </c>
      <c r="AJ477" s="183">
        <v>0.701237</v>
      </c>
      <c r="AK477" s="1" t="s">
        <v>4</v>
      </c>
      <c r="AL477" s="1" t="s">
        <v>5</v>
      </c>
      <c r="AM477" s="1">
        <v>0</v>
      </c>
      <c r="AN477" s="184">
        <v>49.35</v>
      </c>
      <c r="AO477" s="161">
        <v>752</v>
      </c>
      <c r="AP477" s="181" t="s">
        <v>19</v>
      </c>
    </row>
    <row r="478" spans="2:42" x14ac:dyDescent="0.25">
      <c r="B478" s="161">
        <v>518</v>
      </c>
      <c r="C478" s="183">
        <v>0.87486600000000003</v>
      </c>
      <c r="D478" s="1">
        <v>2</v>
      </c>
      <c r="E478" s="184">
        <v>125.39</v>
      </c>
      <c r="L478" s="161">
        <v>447</v>
      </c>
      <c r="M478" s="183">
        <v>0.237068</v>
      </c>
      <c r="N478" s="1">
        <v>2</v>
      </c>
      <c r="O478" s="184">
        <v>116.53</v>
      </c>
      <c r="Q478" s="161">
        <v>720</v>
      </c>
      <c r="R478" s="183">
        <v>0.26369399999999998</v>
      </c>
      <c r="S478" s="1" t="s">
        <v>6</v>
      </c>
      <c r="T478" s="1" t="s">
        <v>5</v>
      </c>
      <c r="U478" s="1">
        <v>0</v>
      </c>
      <c r="V478" s="184">
        <v>47.72</v>
      </c>
      <c r="W478" s="161">
        <v>1366</v>
      </c>
      <c r="X478" s="181" t="s">
        <v>19</v>
      </c>
      <c r="AI478" s="161">
        <v>450</v>
      </c>
      <c r="AJ478" s="183">
        <v>0.54174199999999995</v>
      </c>
      <c r="AK478" s="1" t="s">
        <v>4</v>
      </c>
      <c r="AL478" s="1" t="s">
        <v>5</v>
      </c>
      <c r="AM478" s="1">
        <v>0</v>
      </c>
      <c r="AN478" s="184">
        <v>37.57</v>
      </c>
      <c r="AO478" s="161">
        <v>755</v>
      </c>
      <c r="AP478" s="181" t="s">
        <v>19</v>
      </c>
    </row>
    <row r="479" spans="2:42" x14ac:dyDescent="0.25">
      <c r="B479" s="161">
        <v>525</v>
      </c>
      <c r="C479" s="183">
        <v>1.0955250000000001</v>
      </c>
      <c r="D479" s="1">
        <v>2</v>
      </c>
      <c r="E479" s="184">
        <v>145.4</v>
      </c>
      <c r="L479" s="161">
        <v>449</v>
      </c>
      <c r="M479" s="183">
        <v>1.794632</v>
      </c>
      <c r="N479" s="1">
        <v>2</v>
      </c>
      <c r="O479" s="184">
        <v>141.97999999999999</v>
      </c>
      <c r="Q479" s="161">
        <v>739</v>
      </c>
      <c r="R479" s="183">
        <v>0.19892299999999999</v>
      </c>
      <c r="S479" s="1" t="s">
        <v>6</v>
      </c>
      <c r="T479" s="1" t="s">
        <v>5</v>
      </c>
      <c r="U479" s="1">
        <v>0</v>
      </c>
      <c r="V479" s="184">
        <v>47.73</v>
      </c>
      <c r="W479" s="161">
        <v>1379</v>
      </c>
      <c r="X479" s="181" t="s">
        <v>19</v>
      </c>
      <c r="AI479" s="161">
        <v>452</v>
      </c>
      <c r="AJ479" s="183">
        <v>0.58304599999999995</v>
      </c>
      <c r="AK479" s="1" t="s">
        <v>4</v>
      </c>
      <c r="AL479" s="1" t="s">
        <v>5</v>
      </c>
      <c r="AM479" s="1">
        <v>0</v>
      </c>
      <c r="AN479" s="184">
        <v>34.26</v>
      </c>
      <c r="AO479" s="161">
        <v>767</v>
      </c>
      <c r="AP479" s="181" t="s">
        <v>19</v>
      </c>
    </row>
    <row r="480" spans="2:42" x14ac:dyDescent="0.25">
      <c r="B480" s="161">
        <v>526</v>
      </c>
      <c r="C480" s="183">
        <v>4.5286020000000002</v>
      </c>
      <c r="D480" s="1">
        <v>2</v>
      </c>
      <c r="E480" s="184">
        <v>145.41</v>
      </c>
      <c r="L480" s="161">
        <v>455</v>
      </c>
      <c r="M480" s="183">
        <v>1.048875</v>
      </c>
      <c r="N480" s="1">
        <v>2</v>
      </c>
      <c r="O480" s="184">
        <v>132.32</v>
      </c>
      <c r="Q480" s="161">
        <v>737</v>
      </c>
      <c r="R480" s="183">
        <v>0.83760599999999996</v>
      </c>
      <c r="S480" s="1" t="s">
        <v>6</v>
      </c>
      <c r="T480" s="1" t="s">
        <v>5</v>
      </c>
      <c r="U480" s="1">
        <v>0</v>
      </c>
      <c r="V480" s="184">
        <v>47.8</v>
      </c>
      <c r="W480" s="161">
        <v>1382</v>
      </c>
      <c r="X480" s="181" t="s">
        <v>19</v>
      </c>
      <c r="AI480" s="161">
        <v>457</v>
      </c>
      <c r="AJ480" s="183">
        <v>8.2266000000000006E-2</v>
      </c>
      <c r="AK480" s="1" t="s">
        <v>4</v>
      </c>
      <c r="AL480" s="1" t="s">
        <v>5</v>
      </c>
      <c r="AM480" s="1">
        <v>0</v>
      </c>
      <c r="AN480" s="184">
        <v>34.25</v>
      </c>
      <c r="AO480" s="161">
        <v>774</v>
      </c>
      <c r="AP480" s="181" t="s">
        <v>19</v>
      </c>
    </row>
    <row r="481" spans="2:42" x14ac:dyDescent="0.25">
      <c r="B481" s="161">
        <v>528</v>
      </c>
      <c r="C481" s="183">
        <v>0.51604099999999997</v>
      </c>
      <c r="D481" s="1">
        <v>2</v>
      </c>
      <c r="E481" s="184">
        <v>144.12</v>
      </c>
      <c r="L481" s="161">
        <v>456</v>
      </c>
      <c r="M481" s="183">
        <v>0.76354</v>
      </c>
      <c r="N481" s="1">
        <v>2</v>
      </c>
      <c r="O481" s="184">
        <v>120.11</v>
      </c>
      <c r="Q481" s="161">
        <v>2516</v>
      </c>
      <c r="R481" s="183">
        <v>0.27674500000000002</v>
      </c>
      <c r="S481" s="1" t="s">
        <v>6</v>
      </c>
      <c r="T481" s="1" t="s">
        <v>5</v>
      </c>
      <c r="U481" s="1">
        <v>0</v>
      </c>
      <c r="V481" s="184">
        <v>47.83</v>
      </c>
      <c r="W481" s="161">
        <v>1391</v>
      </c>
      <c r="X481" s="181" t="s">
        <v>19</v>
      </c>
      <c r="AI481" s="161">
        <v>459</v>
      </c>
      <c r="AJ481" s="183">
        <v>1.0517049999999999</v>
      </c>
      <c r="AK481" s="1" t="s">
        <v>4</v>
      </c>
      <c r="AL481" s="1" t="s">
        <v>5</v>
      </c>
      <c r="AM481" s="1">
        <v>0</v>
      </c>
      <c r="AN481" s="184">
        <v>41.37</v>
      </c>
      <c r="AO481" s="161">
        <v>782</v>
      </c>
      <c r="AP481" s="181" t="s">
        <v>19</v>
      </c>
    </row>
    <row r="482" spans="2:42" x14ac:dyDescent="0.25">
      <c r="B482" s="161">
        <v>529</v>
      </c>
      <c r="C482" s="183">
        <v>0.63729599999999997</v>
      </c>
      <c r="D482" s="1">
        <v>2</v>
      </c>
      <c r="E482" s="184">
        <v>149.57</v>
      </c>
      <c r="L482" s="161">
        <v>458</v>
      </c>
      <c r="M482" s="183">
        <v>1.4386760000000001</v>
      </c>
      <c r="N482" s="1">
        <v>2</v>
      </c>
      <c r="O482" s="184">
        <v>122.2</v>
      </c>
      <c r="Q482" s="161">
        <v>578</v>
      </c>
      <c r="R482" s="183">
        <v>1.1241730000000001</v>
      </c>
      <c r="S482" s="1" t="s">
        <v>6</v>
      </c>
      <c r="T482" s="1" t="s">
        <v>5</v>
      </c>
      <c r="U482" s="1">
        <v>0</v>
      </c>
      <c r="V482" s="184">
        <v>47.85</v>
      </c>
      <c r="W482" s="161">
        <v>1399</v>
      </c>
      <c r="X482" s="181" t="s">
        <v>19</v>
      </c>
      <c r="AI482" s="161">
        <v>461</v>
      </c>
      <c r="AJ482" s="183">
        <v>0.28013900000000003</v>
      </c>
      <c r="AK482" s="1" t="s">
        <v>4</v>
      </c>
      <c r="AL482" s="1" t="s">
        <v>5</v>
      </c>
      <c r="AM482" s="1">
        <v>0</v>
      </c>
      <c r="AN482" s="184">
        <v>49.78</v>
      </c>
      <c r="AO482" s="161">
        <v>785</v>
      </c>
      <c r="AP482" s="181" t="s">
        <v>19</v>
      </c>
    </row>
    <row r="483" spans="2:42" x14ac:dyDescent="0.25">
      <c r="B483" s="161">
        <v>531</v>
      </c>
      <c r="C483" s="183">
        <v>0.58365100000000003</v>
      </c>
      <c r="D483" s="1">
        <v>2</v>
      </c>
      <c r="E483" s="184">
        <v>125.56</v>
      </c>
      <c r="L483" s="161">
        <v>460</v>
      </c>
      <c r="M483" s="183">
        <v>0.84850300000000001</v>
      </c>
      <c r="N483" s="1">
        <v>2</v>
      </c>
      <c r="O483" s="184">
        <v>141.4</v>
      </c>
      <c r="Q483" s="161">
        <v>2755</v>
      </c>
      <c r="R483" s="183">
        <v>9.4020000000000006E-2</v>
      </c>
      <c r="S483" s="1" t="s">
        <v>6</v>
      </c>
      <c r="T483" s="1" t="s">
        <v>5</v>
      </c>
      <c r="U483" s="1">
        <v>0</v>
      </c>
      <c r="V483" s="184">
        <v>47.85</v>
      </c>
      <c r="W483" s="161">
        <v>1404</v>
      </c>
      <c r="X483" s="181" t="s">
        <v>19</v>
      </c>
      <c r="AI483" s="161">
        <v>465</v>
      </c>
      <c r="AJ483" s="183">
        <v>0.40483599999999997</v>
      </c>
      <c r="AK483" s="1" t="s">
        <v>4</v>
      </c>
      <c r="AL483" s="1" t="s">
        <v>5</v>
      </c>
      <c r="AM483" s="1">
        <v>0</v>
      </c>
      <c r="AN483" s="184">
        <v>35.81</v>
      </c>
      <c r="AO483" s="161">
        <v>792</v>
      </c>
      <c r="AP483" s="181" t="s">
        <v>19</v>
      </c>
    </row>
    <row r="484" spans="2:42" x14ac:dyDescent="0.25">
      <c r="B484" s="161">
        <v>533</v>
      </c>
      <c r="C484" s="183">
        <v>0.670871</v>
      </c>
      <c r="D484" s="1">
        <v>2</v>
      </c>
      <c r="E484" s="184">
        <v>128.86000000000001</v>
      </c>
      <c r="L484" s="161">
        <v>461</v>
      </c>
      <c r="M484" s="183">
        <v>0.81539899999999998</v>
      </c>
      <c r="N484" s="1">
        <v>2</v>
      </c>
      <c r="O484" s="184">
        <v>128.54</v>
      </c>
      <c r="Q484" s="161">
        <v>2641</v>
      </c>
      <c r="R484" s="183">
        <v>0.487097</v>
      </c>
      <c r="S484" s="1" t="s">
        <v>6</v>
      </c>
      <c r="T484" s="1" t="s">
        <v>5</v>
      </c>
      <c r="U484" s="1">
        <v>0</v>
      </c>
      <c r="V484" s="184">
        <v>47.86</v>
      </c>
      <c r="W484" s="161">
        <v>1407</v>
      </c>
      <c r="X484" s="181" t="s">
        <v>19</v>
      </c>
      <c r="AI484" s="161">
        <v>467</v>
      </c>
      <c r="AJ484" s="183">
        <v>0.57702100000000001</v>
      </c>
      <c r="AK484" s="1" t="s">
        <v>4</v>
      </c>
      <c r="AL484" s="1" t="s">
        <v>5</v>
      </c>
      <c r="AM484" s="1">
        <v>0</v>
      </c>
      <c r="AN484" s="184">
        <v>47.88</v>
      </c>
      <c r="AO484" s="161">
        <v>798</v>
      </c>
      <c r="AP484" s="181" t="s">
        <v>19</v>
      </c>
    </row>
    <row r="485" spans="2:42" x14ac:dyDescent="0.25">
      <c r="B485" s="161">
        <v>535</v>
      </c>
      <c r="C485" s="183">
        <v>0.32180599999999998</v>
      </c>
      <c r="D485" s="1">
        <v>2</v>
      </c>
      <c r="E485" s="184">
        <v>134.81</v>
      </c>
      <c r="L485" s="161">
        <v>463</v>
      </c>
      <c r="M485" s="183">
        <v>0.78829400000000005</v>
      </c>
      <c r="N485" s="1">
        <v>2</v>
      </c>
      <c r="O485" s="184">
        <v>134.74</v>
      </c>
      <c r="Q485" s="161">
        <v>937</v>
      </c>
      <c r="R485" s="183">
        <v>0.47570099999999998</v>
      </c>
      <c r="S485" s="1" t="s">
        <v>6</v>
      </c>
      <c r="T485" s="1" t="s">
        <v>5</v>
      </c>
      <c r="U485" s="1">
        <v>0</v>
      </c>
      <c r="V485" s="184">
        <v>48.03</v>
      </c>
      <c r="W485" s="161">
        <v>1410</v>
      </c>
      <c r="X485" s="181" t="s">
        <v>19</v>
      </c>
      <c r="AI485" s="161">
        <v>469</v>
      </c>
      <c r="AJ485" s="183">
        <v>0.57948900000000003</v>
      </c>
      <c r="AK485" s="1" t="s">
        <v>4</v>
      </c>
      <c r="AL485" s="1" t="s">
        <v>5</v>
      </c>
      <c r="AM485" s="1">
        <v>0</v>
      </c>
      <c r="AN485" s="184">
        <v>47.78</v>
      </c>
      <c r="AO485" s="161">
        <v>801</v>
      </c>
      <c r="AP485" s="181" t="s">
        <v>19</v>
      </c>
    </row>
    <row r="486" spans="2:42" x14ac:dyDescent="0.25">
      <c r="B486" s="161">
        <v>536</v>
      </c>
      <c r="C486" s="183">
        <v>0.28700700000000001</v>
      </c>
      <c r="D486" s="1">
        <v>2</v>
      </c>
      <c r="E486" s="184">
        <v>129.05000000000001</v>
      </c>
      <c r="L486" s="161">
        <v>465</v>
      </c>
      <c r="M486" s="183">
        <v>0.27146799999999999</v>
      </c>
      <c r="N486" s="1">
        <v>2</v>
      </c>
      <c r="O486" s="184">
        <v>106.19</v>
      </c>
      <c r="Q486" s="161">
        <v>904</v>
      </c>
      <c r="R486" s="183">
        <v>1.6040319999999999</v>
      </c>
      <c r="S486" s="1" t="s">
        <v>6</v>
      </c>
      <c r="T486" s="1" t="s">
        <v>5</v>
      </c>
      <c r="U486" s="1">
        <v>0</v>
      </c>
      <c r="V486" s="184">
        <v>48.11</v>
      </c>
      <c r="W486" s="161">
        <v>1416</v>
      </c>
      <c r="X486" s="181" t="s">
        <v>19</v>
      </c>
      <c r="AI486" s="161">
        <v>474</v>
      </c>
      <c r="AJ486" s="183">
        <v>0.24199200000000001</v>
      </c>
      <c r="AK486" s="1" t="s">
        <v>4</v>
      </c>
      <c r="AL486" s="1" t="s">
        <v>5</v>
      </c>
      <c r="AM486" s="1">
        <v>0</v>
      </c>
      <c r="AN486" s="184">
        <v>48.99</v>
      </c>
      <c r="AO486" s="161">
        <v>808</v>
      </c>
      <c r="AP486" s="181" t="s">
        <v>19</v>
      </c>
    </row>
    <row r="487" spans="2:42" x14ac:dyDescent="0.25">
      <c r="B487" s="161">
        <v>540</v>
      </c>
      <c r="C487" s="183">
        <v>2.6567859999999999</v>
      </c>
      <c r="D487" s="1">
        <v>2</v>
      </c>
      <c r="E487" s="184">
        <v>133.72999999999999</v>
      </c>
      <c r="L487" s="161">
        <v>466</v>
      </c>
      <c r="M487" s="183">
        <v>0.72287000000000001</v>
      </c>
      <c r="N487" s="1">
        <v>2</v>
      </c>
      <c r="O487" s="184">
        <v>111.16</v>
      </c>
      <c r="Q487" s="161">
        <v>2629</v>
      </c>
      <c r="R487" s="183">
        <v>0.38445499999999999</v>
      </c>
      <c r="S487" s="1" t="s">
        <v>6</v>
      </c>
      <c r="T487" s="1" t="s">
        <v>5</v>
      </c>
      <c r="U487" s="1">
        <v>0</v>
      </c>
      <c r="V487" s="184">
        <v>48.11</v>
      </c>
      <c r="W487" s="161">
        <v>1418</v>
      </c>
      <c r="X487" s="181" t="s">
        <v>19</v>
      </c>
      <c r="AI487" s="161">
        <v>477</v>
      </c>
      <c r="AJ487" s="183">
        <v>0.55195399999999994</v>
      </c>
      <c r="AK487" s="1" t="s">
        <v>4</v>
      </c>
      <c r="AL487" s="1" t="s">
        <v>5</v>
      </c>
      <c r="AM487" s="1">
        <v>0</v>
      </c>
      <c r="AN487" s="184">
        <v>37.28</v>
      </c>
      <c r="AO487" s="161">
        <v>826</v>
      </c>
      <c r="AP487" s="181" t="s">
        <v>19</v>
      </c>
    </row>
    <row r="488" spans="2:42" x14ac:dyDescent="0.25">
      <c r="B488" s="161">
        <v>541</v>
      </c>
      <c r="C488" s="183">
        <v>0.34781000000000001</v>
      </c>
      <c r="D488" s="1">
        <v>2</v>
      </c>
      <c r="E488" s="184">
        <v>130.11000000000001</v>
      </c>
      <c r="L488" s="161">
        <v>467</v>
      </c>
      <c r="M488" s="183">
        <v>0.29902000000000001</v>
      </c>
      <c r="N488" s="1">
        <v>2</v>
      </c>
      <c r="O488" s="184">
        <v>142.46</v>
      </c>
      <c r="Q488" s="161">
        <v>571</v>
      </c>
      <c r="R488" s="183">
        <v>1.4538979999999999</v>
      </c>
      <c r="S488" s="1" t="s">
        <v>6</v>
      </c>
      <c r="T488" s="1" t="s">
        <v>5</v>
      </c>
      <c r="U488" s="1">
        <v>0</v>
      </c>
      <c r="V488" s="184">
        <v>48.19</v>
      </c>
      <c r="W488" s="161">
        <v>1427</v>
      </c>
      <c r="X488" s="181" t="s">
        <v>19</v>
      </c>
      <c r="AI488" s="161">
        <v>481</v>
      </c>
      <c r="AJ488" s="183">
        <v>0.66719899999999999</v>
      </c>
      <c r="AK488" s="1" t="s">
        <v>4</v>
      </c>
      <c r="AL488" s="1" t="s">
        <v>5</v>
      </c>
      <c r="AM488" s="1">
        <v>0</v>
      </c>
      <c r="AN488" s="184">
        <v>34.08</v>
      </c>
      <c r="AO488" s="161">
        <v>827</v>
      </c>
      <c r="AP488" s="181" t="s">
        <v>19</v>
      </c>
    </row>
    <row r="489" spans="2:42" x14ac:dyDescent="0.25">
      <c r="B489" s="161">
        <v>542</v>
      </c>
      <c r="C489" s="183">
        <v>1.1187659999999999</v>
      </c>
      <c r="D489" s="1">
        <v>2</v>
      </c>
      <c r="E489" s="184">
        <v>138.16999999999999</v>
      </c>
      <c r="L489" s="161">
        <v>468</v>
      </c>
      <c r="M489" s="183">
        <v>1.278945</v>
      </c>
      <c r="N489" s="1">
        <v>2</v>
      </c>
      <c r="O489" s="184">
        <v>135.22</v>
      </c>
      <c r="Q489" s="161">
        <v>383</v>
      </c>
      <c r="R489" s="183">
        <v>0.88477600000000001</v>
      </c>
      <c r="S489" s="1" t="s">
        <v>6</v>
      </c>
      <c r="T489" s="1" t="s">
        <v>5</v>
      </c>
      <c r="U489" s="1">
        <v>0</v>
      </c>
      <c r="V489" s="184">
        <v>48.2</v>
      </c>
      <c r="W489" s="161">
        <v>1440</v>
      </c>
      <c r="X489" s="181" t="s">
        <v>19</v>
      </c>
      <c r="AI489" s="161">
        <v>493</v>
      </c>
      <c r="AJ489" s="183">
        <v>0.100485</v>
      </c>
      <c r="AK489" s="1" t="s">
        <v>4</v>
      </c>
      <c r="AL489" s="1" t="s">
        <v>5</v>
      </c>
      <c r="AM489" s="1">
        <v>0</v>
      </c>
      <c r="AN489" s="184">
        <v>45.6</v>
      </c>
      <c r="AO489" s="161">
        <v>829</v>
      </c>
      <c r="AP489" s="181" t="s">
        <v>19</v>
      </c>
    </row>
    <row r="490" spans="2:42" x14ac:dyDescent="0.25">
      <c r="B490" s="161">
        <v>545</v>
      </c>
      <c r="C490" s="183">
        <v>0.84321999999999997</v>
      </c>
      <c r="D490" s="1">
        <v>2</v>
      </c>
      <c r="E490" s="184">
        <v>139.79</v>
      </c>
      <c r="L490" s="161">
        <v>469</v>
      </c>
      <c r="M490" s="183">
        <v>0.576488</v>
      </c>
      <c r="N490" s="1">
        <v>2</v>
      </c>
      <c r="O490" s="184">
        <v>143.52000000000001</v>
      </c>
      <c r="Q490" s="161">
        <v>2338</v>
      </c>
      <c r="R490" s="183">
        <v>0.48746800000000001</v>
      </c>
      <c r="S490" s="1" t="s">
        <v>6</v>
      </c>
      <c r="T490" s="1" t="s">
        <v>5</v>
      </c>
      <c r="U490" s="1">
        <v>0</v>
      </c>
      <c r="V490" s="184">
        <v>48.2</v>
      </c>
      <c r="W490" s="161">
        <v>1455</v>
      </c>
      <c r="X490" s="181" t="s">
        <v>19</v>
      </c>
      <c r="AI490" s="161">
        <v>494</v>
      </c>
      <c r="AJ490" s="183">
        <v>0.235627</v>
      </c>
      <c r="AK490" s="1" t="s">
        <v>4</v>
      </c>
      <c r="AL490" s="1" t="s">
        <v>5</v>
      </c>
      <c r="AM490" s="1">
        <v>0</v>
      </c>
      <c r="AN490" s="184">
        <v>44.28</v>
      </c>
      <c r="AO490" s="161">
        <v>836</v>
      </c>
      <c r="AP490" s="181" t="s">
        <v>19</v>
      </c>
    </row>
    <row r="491" spans="2:42" x14ac:dyDescent="0.25">
      <c r="B491" s="161">
        <v>546</v>
      </c>
      <c r="C491" s="183">
        <v>1.121712</v>
      </c>
      <c r="D491" s="1">
        <v>2</v>
      </c>
      <c r="E491" s="184">
        <v>144.59</v>
      </c>
      <c r="L491" s="161">
        <v>471</v>
      </c>
      <c r="M491" s="183">
        <v>1.469571</v>
      </c>
      <c r="N491" s="1">
        <v>2</v>
      </c>
      <c r="O491" s="184">
        <v>126.37</v>
      </c>
      <c r="Q491" s="161">
        <v>1475</v>
      </c>
      <c r="R491" s="183">
        <v>0.33087899999999998</v>
      </c>
      <c r="S491" s="1" t="s">
        <v>6</v>
      </c>
      <c r="T491" s="1" t="s">
        <v>5</v>
      </c>
      <c r="U491" s="1">
        <v>0</v>
      </c>
      <c r="V491" s="184">
        <v>48.21</v>
      </c>
      <c r="W491" s="161">
        <v>1457</v>
      </c>
      <c r="X491" s="181" t="s">
        <v>19</v>
      </c>
      <c r="AI491" s="161">
        <v>496</v>
      </c>
      <c r="AJ491" s="183">
        <v>0.36560100000000001</v>
      </c>
      <c r="AK491" s="1" t="s">
        <v>4</v>
      </c>
      <c r="AL491" s="1" t="s">
        <v>5</v>
      </c>
      <c r="AM491" s="1">
        <v>0</v>
      </c>
      <c r="AN491" s="184">
        <v>47.07</v>
      </c>
      <c r="AO491" s="161">
        <v>837</v>
      </c>
      <c r="AP491" s="181" t="s">
        <v>19</v>
      </c>
    </row>
    <row r="492" spans="2:42" x14ac:dyDescent="0.25">
      <c r="B492" s="161">
        <v>547</v>
      </c>
      <c r="C492" s="183">
        <v>1.159521</v>
      </c>
      <c r="D492" s="1">
        <v>2</v>
      </c>
      <c r="E492" s="184">
        <v>127.83</v>
      </c>
      <c r="L492" s="161">
        <v>474</v>
      </c>
      <c r="M492" s="183">
        <v>3.3978220000000001</v>
      </c>
      <c r="N492" s="1">
        <v>2</v>
      </c>
      <c r="O492" s="184">
        <v>139.94999999999999</v>
      </c>
      <c r="Q492" s="161">
        <v>1513</v>
      </c>
      <c r="R492" s="183">
        <v>0.26416899999999999</v>
      </c>
      <c r="S492" s="1" t="s">
        <v>6</v>
      </c>
      <c r="T492" s="1" t="s">
        <v>5</v>
      </c>
      <c r="U492" s="1">
        <v>0</v>
      </c>
      <c r="V492" s="184">
        <v>48.22</v>
      </c>
      <c r="W492" s="161">
        <v>1464</v>
      </c>
      <c r="X492" s="181" t="s">
        <v>19</v>
      </c>
      <c r="AI492" s="161">
        <v>498</v>
      </c>
      <c r="AJ492" s="183">
        <v>0.43251099999999998</v>
      </c>
      <c r="AK492" s="1" t="s">
        <v>4</v>
      </c>
      <c r="AL492" s="1" t="s">
        <v>5</v>
      </c>
      <c r="AM492" s="1">
        <v>0</v>
      </c>
      <c r="AN492" s="184">
        <v>42.77</v>
      </c>
      <c r="AO492" s="161">
        <v>841</v>
      </c>
      <c r="AP492" s="181" t="s">
        <v>19</v>
      </c>
    </row>
    <row r="493" spans="2:42" x14ac:dyDescent="0.25">
      <c r="B493" s="161">
        <v>548</v>
      </c>
      <c r="C493" s="183">
        <v>0.39596799999999999</v>
      </c>
      <c r="D493" s="1">
        <v>2</v>
      </c>
      <c r="E493" s="184">
        <v>133.53</v>
      </c>
      <c r="L493" s="161">
        <v>475</v>
      </c>
      <c r="M493" s="183">
        <v>2.4799020000000001</v>
      </c>
      <c r="N493" s="1">
        <v>2</v>
      </c>
      <c r="O493" s="184">
        <v>127.57</v>
      </c>
      <c r="Q493" s="161">
        <v>357</v>
      </c>
      <c r="R493" s="183">
        <v>0.17252700000000001</v>
      </c>
      <c r="S493" s="1" t="s">
        <v>6</v>
      </c>
      <c r="T493" s="1" t="s">
        <v>5</v>
      </c>
      <c r="U493" s="1">
        <v>0</v>
      </c>
      <c r="V493" s="184">
        <v>48.24</v>
      </c>
      <c r="W493" s="161">
        <v>1466</v>
      </c>
      <c r="X493" s="181" t="s">
        <v>19</v>
      </c>
      <c r="AI493" s="161">
        <v>499</v>
      </c>
      <c r="AJ493" s="183">
        <v>0.50397999999999998</v>
      </c>
      <c r="AK493" s="1" t="s">
        <v>4</v>
      </c>
      <c r="AL493" s="1" t="s">
        <v>5</v>
      </c>
      <c r="AM493" s="1">
        <v>0</v>
      </c>
      <c r="AN493" s="184">
        <v>31.76</v>
      </c>
      <c r="AO493" s="161">
        <v>843</v>
      </c>
      <c r="AP493" s="181" t="s">
        <v>19</v>
      </c>
    </row>
    <row r="494" spans="2:42" x14ac:dyDescent="0.25">
      <c r="B494" s="161">
        <v>549</v>
      </c>
      <c r="C494" s="183">
        <v>0.237068</v>
      </c>
      <c r="D494" s="1">
        <v>2</v>
      </c>
      <c r="E494" s="184">
        <v>116.53</v>
      </c>
      <c r="L494" s="161">
        <v>478</v>
      </c>
      <c r="M494" s="183">
        <v>0.59465500000000004</v>
      </c>
      <c r="N494" s="1">
        <v>2</v>
      </c>
      <c r="O494" s="184">
        <v>129.15</v>
      </c>
      <c r="Q494" s="161">
        <v>2935</v>
      </c>
      <c r="R494" s="183">
        <v>0.239313</v>
      </c>
      <c r="S494" s="1" t="s">
        <v>6</v>
      </c>
      <c r="T494" s="1" t="s">
        <v>5</v>
      </c>
      <c r="U494" s="1">
        <v>0</v>
      </c>
      <c r="V494" s="184">
        <v>48.24</v>
      </c>
      <c r="W494" s="161">
        <v>1469</v>
      </c>
      <c r="X494" s="181" t="s">
        <v>19</v>
      </c>
      <c r="AI494" s="161">
        <v>501</v>
      </c>
      <c r="AJ494" s="183">
        <v>0.100618</v>
      </c>
      <c r="AK494" s="1" t="s">
        <v>4</v>
      </c>
      <c r="AL494" s="1" t="s">
        <v>5</v>
      </c>
      <c r="AM494" s="1">
        <v>0</v>
      </c>
      <c r="AN494" s="184">
        <v>47.09</v>
      </c>
      <c r="AO494" s="161">
        <v>844</v>
      </c>
      <c r="AP494" s="181" t="s">
        <v>19</v>
      </c>
    </row>
    <row r="495" spans="2:42" x14ac:dyDescent="0.25">
      <c r="B495" s="161">
        <v>551</v>
      </c>
      <c r="C495" s="183">
        <v>1.794632</v>
      </c>
      <c r="D495" s="1">
        <v>2</v>
      </c>
      <c r="E495" s="184">
        <v>141.97999999999999</v>
      </c>
      <c r="L495" s="161">
        <v>479</v>
      </c>
      <c r="M495" s="183">
        <v>0.707009</v>
      </c>
      <c r="N495" s="1">
        <v>2</v>
      </c>
      <c r="O495" s="184">
        <v>130.74</v>
      </c>
      <c r="Q495" s="161">
        <v>2421</v>
      </c>
      <c r="R495" s="183">
        <v>0.12027500000000001</v>
      </c>
      <c r="S495" s="1" t="s">
        <v>6</v>
      </c>
      <c r="T495" s="1" t="s">
        <v>5</v>
      </c>
      <c r="U495" s="1">
        <v>0</v>
      </c>
      <c r="V495" s="184">
        <v>48.37</v>
      </c>
      <c r="W495" s="161">
        <v>1481</v>
      </c>
      <c r="X495" s="181" t="s">
        <v>19</v>
      </c>
      <c r="AI495" s="161">
        <v>506</v>
      </c>
      <c r="AJ495" s="183">
        <v>0.20783499999999999</v>
      </c>
      <c r="AK495" s="1" t="s">
        <v>4</v>
      </c>
      <c r="AL495" s="1" t="s">
        <v>5</v>
      </c>
      <c r="AM495" s="1">
        <v>0</v>
      </c>
      <c r="AN495" s="184">
        <v>44.28</v>
      </c>
      <c r="AO495" s="161">
        <v>848</v>
      </c>
      <c r="AP495" s="181" t="s">
        <v>19</v>
      </c>
    </row>
    <row r="496" spans="2:42" x14ac:dyDescent="0.25">
      <c r="B496" s="161">
        <v>557</v>
      </c>
      <c r="C496" s="183">
        <v>1.048875</v>
      </c>
      <c r="D496" s="1">
        <v>2</v>
      </c>
      <c r="E496" s="184">
        <v>132.32</v>
      </c>
      <c r="L496" s="161">
        <v>480</v>
      </c>
      <c r="M496" s="183">
        <v>2.0921590000000001</v>
      </c>
      <c r="N496" s="1">
        <v>2</v>
      </c>
      <c r="O496" s="184">
        <v>135.91999999999999</v>
      </c>
      <c r="Q496" s="161">
        <v>2453</v>
      </c>
      <c r="R496" s="183">
        <v>0.484097</v>
      </c>
      <c r="S496" s="1" t="s">
        <v>6</v>
      </c>
      <c r="T496" s="1" t="s">
        <v>5</v>
      </c>
      <c r="U496" s="1">
        <v>0</v>
      </c>
      <c r="V496" s="184">
        <v>48.42</v>
      </c>
      <c r="W496" s="161">
        <v>1483</v>
      </c>
      <c r="X496" s="181" t="s">
        <v>19</v>
      </c>
      <c r="AI496" s="161">
        <v>509</v>
      </c>
      <c r="AJ496" s="183">
        <v>0.43396800000000002</v>
      </c>
      <c r="AK496" s="1" t="s">
        <v>4</v>
      </c>
      <c r="AL496" s="1" t="s">
        <v>5</v>
      </c>
      <c r="AM496" s="1">
        <v>0</v>
      </c>
      <c r="AN496" s="184">
        <v>39.799999999999997</v>
      </c>
      <c r="AO496" s="161">
        <v>854</v>
      </c>
      <c r="AP496" s="181" t="s">
        <v>19</v>
      </c>
    </row>
    <row r="497" spans="2:42" x14ac:dyDescent="0.25">
      <c r="B497" s="161">
        <v>558</v>
      </c>
      <c r="C497" s="183">
        <v>0.76354</v>
      </c>
      <c r="D497" s="1">
        <v>2</v>
      </c>
      <c r="E497" s="184">
        <v>120.11</v>
      </c>
      <c r="L497" s="161">
        <v>483</v>
      </c>
      <c r="M497" s="183">
        <v>0.37383899999999998</v>
      </c>
      <c r="N497" s="1">
        <v>2</v>
      </c>
      <c r="O497" s="184">
        <v>142.57</v>
      </c>
      <c r="Q497" s="161">
        <v>1060</v>
      </c>
      <c r="R497" s="183">
        <v>0.86653599999999997</v>
      </c>
      <c r="S497" s="1" t="s">
        <v>6</v>
      </c>
      <c r="T497" s="1" t="s">
        <v>5</v>
      </c>
      <c r="U497" s="1">
        <v>0</v>
      </c>
      <c r="V497" s="184">
        <v>48.43</v>
      </c>
      <c r="W497" s="161">
        <v>1485</v>
      </c>
      <c r="X497" s="181" t="s">
        <v>19</v>
      </c>
      <c r="AI497" s="161">
        <v>513</v>
      </c>
      <c r="AJ497" s="183">
        <v>0.106304</v>
      </c>
      <c r="AK497" s="1" t="s">
        <v>4</v>
      </c>
      <c r="AL497" s="1" t="s">
        <v>5</v>
      </c>
      <c r="AM497" s="1">
        <v>0</v>
      </c>
      <c r="AN497" s="184">
        <v>42.56</v>
      </c>
      <c r="AO497" s="161">
        <v>855</v>
      </c>
      <c r="AP497" s="181" t="s">
        <v>19</v>
      </c>
    </row>
    <row r="498" spans="2:42" x14ac:dyDescent="0.25">
      <c r="B498" s="161">
        <v>560</v>
      </c>
      <c r="C498" s="183">
        <v>1.4386760000000001</v>
      </c>
      <c r="D498" s="1">
        <v>2</v>
      </c>
      <c r="E498" s="184">
        <v>122.2</v>
      </c>
      <c r="L498" s="161">
        <v>484</v>
      </c>
      <c r="M498" s="183">
        <v>0.57178600000000002</v>
      </c>
      <c r="N498" s="1">
        <v>2</v>
      </c>
      <c r="O498" s="184">
        <v>126.52</v>
      </c>
      <c r="Q498" s="161">
        <v>2328</v>
      </c>
      <c r="R498" s="183">
        <v>0.44742599999999999</v>
      </c>
      <c r="S498" s="1" t="s">
        <v>6</v>
      </c>
      <c r="T498" s="1" t="s">
        <v>5</v>
      </c>
      <c r="U498" s="1">
        <v>0</v>
      </c>
      <c r="V498" s="184">
        <v>48.46</v>
      </c>
      <c r="W498" s="161">
        <v>1488</v>
      </c>
      <c r="X498" s="181" t="s">
        <v>19</v>
      </c>
      <c r="AI498" s="161">
        <v>515</v>
      </c>
      <c r="AJ498" s="183">
        <v>0.38794200000000001</v>
      </c>
      <c r="AK498" s="1" t="s">
        <v>4</v>
      </c>
      <c r="AL498" s="1" t="s">
        <v>5</v>
      </c>
      <c r="AM498" s="1">
        <v>0</v>
      </c>
      <c r="AN498" s="184">
        <v>45.63</v>
      </c>
      <c r="AO498" s="161">
        <v>866</v>
      </c>
      <c r="AP498" s="181" t="s">
        <v>19</v>
      </c>
    </row>
    <row r="499" spans="2:42" x14ac:dyDescent="0.25">
      <c r="B499" s="161">
        <v>562</v>
      </c>
      <c r="C499" s="183">
        <v>0.84850300000000001</v>
      </c>
      <c r="D499" s="1">
        <v>2</v>
      </c>
      <c r="E499" s="184">
        <v>141.4</v>
      </c>
      <c r="L499" s="161">
        <v>487</v>
      </c>
      <c r="M499" s="183">
        <v>0.81931600000000004</v>
      </c>
      <c r="N499" s="1">
        <v>2</v>
      </c>
      <c r="O499" s="184">
        <v>138.55000000000001</v>
      </c>
      <c r="Q499" s="161">
        <v>2278</v>
      </c>
      <c r="R499" s="183">
        <v>0.24843899999999999</v>
      </c>
      <c r="S499" s="1" t="s">
        <v>6</v>
      </c>
      <c r="T499" s="1" t="s">
        <v>5</v>
      </c>
      <c r="U499" s="1">
        <v>0</v>
      </c>
      <c r="V499" s="184">
        <v>48.48</v>
      </c>
      <c r="W499" s="161">
        <v>1492</v>
      </c>
      <c r="X499" s="181" t="s">
        <v>19</v>
      </c>
      <c r="AI499" s="161">
        <v>519</v>
      </c>
      <c r="AJ499" s="183">
        <v>0.54234499999999997</v>
      </c>
      <c r="AK499" s="1" t="s">
        <v>4</v>
      </c>
      <c r="AL499" s="1" t="s">
        <v>5</v>
      </c>
      <c r="AM499" s="1">
        <v>0</v>
      </c>
      <c r="AN499" s="184">
        <v>34.21</v>
      </c>
      <c r="AO499" s="161">
        <v>869</v>
      </c>
      <c r="AP499" s="181" t="s">
        <v>19</v>
      </c>
    </row>
    <row r="500" spans="2:42" x14ac:dyDescent="0.25">
      <c r="B500" s="161">
        <v>563</v>
      </c>
      <c r="C500" s="183">
        <v>0.81539899999999998</v>
      </c>
      <c r="D500" s="1">
        <v>2</v>
      </c>
      <c r="E500" s="184">
        <v>128.54</v>
      </c>
      <c r="L500" s="161">
        <v>489</v>
      </c>
      <c r="M500" s="183">
        <v>1.018413</v>
      </c>
      <c r="N500" s="1">
        <v>2</v>
      </c>
      <c r="O500" s="184">
        <v>119.66</v>
      </c>
      <c r="Q500" s="161">
        <v>1955</v>
      </c>
      <c r="R500" s="183">
        <v>0.13850399999999999</v>
      </c>
      <c r="S500" s="1" t="s">
        <v>6</v>
      </c>
      <c r="T500" s="1" t="s">
        <v>5</v>
      </c>
      <c r="U500" s="1">
        <v>0</v>
      </c>
      <c r="V500" s="184">
        <v>48.54</v>
      </c>
      <c r="W500" s="161">
        <v>1494</v>
      </c>
      <c r="X500" s="181" t="s">
        <v>19</v>
      </c>
      <c r="AI500" s="161">
        <v>523</v>
      </c>
      <c r="AJ500" s="183">
        <v>1.784402</v>
      </c>
      <c r="AK500" s="1" t="s">
        <v>4</v>
      </c>
      <c r="AL500" s="1" t="s">
        <v>5</v>
      </c>
      <c r="AM500" s="1">
        <v>0</v>
      </c>
      <c r="AN500" s="184">
        <v>48.52</v>
      </c>
      <c r="AO500" s="161">
        <v>879</v>
      </c>
      <c r="AP500" s="181" t="s">
        <v>19</v>
      </c>
    </row>
    <row r="501" spans="2:42" x14ac:dyDescent="0.25">
      <c r="B501" s="161">
        <v>565</v>
      </c>
      <c r="C501" s="183">
        <v>0.78829400000000005</v>
      </c>
      <c r="D501" s="1">
        <v>2</v>
      </c>
      <c r="E501" s="184">
        <v>134.74</v>
      </c>
      <c r="L501" s="161">
        <v>490</v>
      </c>
      <c r="M501" s="183">
        <v>0.91601900000000003</v>
      </c>
      <c r="N501" s="1">
        <v>2</v>
      </c>
      <c r="O501" s="184">
        <v>131.79</v>
      </c>
      <c r="Q501" s="161">
        <v>2588</v>
      </c>
      <c r="R501" s="183">
        <v>1.412798</v>
      </c>
      <c r="S501" s="1" t="s">
        <v>6</v>
      </c>
      <c r="T501" s="1" t="s">
        <v>5</v>
      </c>
      <c r="U501" s="1">
        <v>0</v>
      </c>
      <c r="V501" s="184">
        <v>48.57</v>
      </c>
      <c r="W501" s="161">
        <v>1496</v>
      </c>
      <c r="X501" s="181" t="s">
        <v>19</v>
      </c>
      <c r="AI501" s="161">
        <v>525</v>
      </c>
      <c r="AJ501" s="183">
        <v>0.51662399999999997</v>
      </c>
      <c r="AK501" s="1" t="s">
        <v>4</v>
      </c>
      <c r="AL501" s="1" t="s">
        <v>5</v>
      </c>
      <c r="AM501" s="1">
        <v>0</v>
      </c>
      <c r="AN501" s="184">
        <v>44.44</v>
      </c>
      <c r="AO501" s="161">
        <v>884</v>
      </c>
      <c r="AP501" s="181" t="s">
        <v>19</v>
      </c>
    </row>
    <row r="502" spans="2:42" x14ac:dyDescent="0.25">
      <c r="B502" s="161">
        <v>567</v>
      </c>
      <c r="C502" s="183">
        <v>0.27146799999999999</v>
      </c>
      <c r="D502" s="1">
        <v>2</v>
      </c>
      <c r="E502" s="184">
        <v>106.19</v>
      </c>
      <c r="L502" s="161">
        <v>491</v>
      </c>
      <c r="M502" s="183">
        <v>0.37461100000000003</v>
      </c>
      <c r="N502" s="1">
        <v>2</v>
      </c>
      <c r="O502" s="184">
        <v>113.84</v>
      </c>
      <c r="Q502" s="161">
        <v>361</v>
      </c>
      <c r="R502" s="183">
        <v>1.0699810000000001</v>
      </c>
      <c r="S502" s="1" t="s">
        <v>6</v>
      </c>
      <c r="T502" s="1" t="s">
        <v>5</v>
      </c>
      <c r="U502" s="1">
        <v>0</v>
      </c>
      <c r="V502" s="184">
        <v>48.61</v>
      </c>
      <c r="W502" s="161">
        <v>1502</v>
      </c>
      <c r="X502" s="181" t="s">
        <v>19</v>
      </c>
      <c r="AI502" s="161">
        <v>530</v>
      </c>
      <c r="AJ502" s="183">
        <v>0.44859700000000002</v>
      </c>
      <c r="AK502" s="1" t="s">
        <v>4</v>
      </c>
      <c r="AL502" s="1" t="s">
        <v>5</v>
      </c>
      <c r="AM502" s="1">
        <v>0</v>
      </c>
      <c r="AN502" s="184">
        <v>40.590000000000003</v>
      </c>
      <c r="AO502" s="161">
        <v>895</v>
      </c>
      <c r="AP502" s="181" t="s">
        <v>19</v>
      </c>
    </row>
    <row r="503" spans="2:42" x14ac:dyDescent="0.25">
      <c r="B503" s="161">
        <v>568</v>
      </c>
      <c r="C503" s="183">
        <v>0.72287000000000001</v>
      </c>
      <c r="D503" s="1">
        <v>2</v>
      </c>
      <c r="E503" s="184">
        <v>111.16</v>
      </c>
      <c r="L503" s="161">
        <v>492</v>
      </c>
      <c r="M503" s="183">
        <v>1.438342</v>
      </c>
      <c r="N503" s="1">
        <v>2</v>
      </c>
      <c r="O503" s="184">
        <v>136.34</v>
      </c>
      <c r="Q503" s="161">
        <v>277</v>
      </c>
      <c r="R503" s="183">
        <v>0.77059599999999995</v>
      </c>
      <c r="S503" s="1" t="s">
        <v>6</v>
      </c>
      <c r="T503" s="1" t="s">
        <v>5</v>
      </c>
      <c r="U503" s="1">
        <v>0</v>
      </c>
      <c r="V503" s="184">
        <v>48.63</v>
      </c>
      <c r="W503" s="161">
        <v>1505</v>
      </c>
      <c r="X503" s="181" t="s">
        <v>19</v>
      </c>
      <c r="AI503" s="161">
        <v>531</v>
      </c>
      <c r="AJ503" s="183">
        <v>1.6338809999999999</v>
      </c>
      <c r="AK503" s="1" t="s">
        <v>4</v>
      </c>
      <c r="AL503" s="1" t="s">
        <v>5</v>
      </c>
      <c r="AM503" s="1">
        <v>0</v>
      </c>
      <c r="AN503" s="184">
        <v>45.59</v>
      </c>
      <c r="AO503" s="161">
        <v>896</v>
      </c>
      <c r="AP503" s="181" t="s">
        <v>19</v>
      </c>
    </row>
    <row r="504" spans="2:42" x14ac:dyDescent="0.25">
      <c r="B504" s="161">
        <v>569</v>
      </c>
      <c r="C504" s="183">
        <v>0.29902000000000001</v>
      </c>
      <c r="D504" s="1">
        <v>2</v>
      </c>
      <c r="E504" s="184">
        <v>142.46</v>
      </c>
      <c r="L504" s="161">
        <v>493</v>
      </c>
      <c r="M504" s="183">
        <v>1.7033290000000001</v>
      </c>
      <c r="N504" s="1">
        <v>2</v>
      </c>
      <c r="O504" s="184">
        <v>142.07</v>
      </c>
      <c r="Q504" s="161">
        <v>921</v>
      </c>
      <c r="R504" s="183">
        <v>0.70661300000000005</v>
      </c>
      <c r="S504" s="1" t="s">
        <v>6</v>
      </c>
      <c r="T504" s="1" t="s">
        <v>5</v>
      </c>
      <c r="U504" s="1">
        <v>0</v>
      </c>
      <c r="V504" s="184">
        <v>48.63</v>
      </c>
      <c r="W504" s="161">
        <v>1510</v>
      </c>
      <c r="X504" s="181" t="s">
        <v>19</v>
      </c>
      <c r="AI504" s="161">
        <v>534</v>
      </c>
      <c r="AJ504" s="183">
        <v>0.71999100000000005</v>
      </c>
      <c r="AK504" s="1" t="s">
        <v>4</v>
      </c>
      <c r="AL504" s="1" t="s">
        <v>5</v>
      </c>
      <c r="AM504" s="1">
        <v>0</v>
      </c>
      <c r="AN504" s="184">
        <v>33.28</v>
      </c>
      <c r="AO504" s="161">
        <v>901</v>
      </c>
      <c r="AP504" s="181" t="s">
        <v>19</v>
      </c>
    </row>
    <row r="505" spans="2:42" x14ac:dyDescent="0.25">
      <c r="B505" s="161">
        <v>570</v>
      </c>
      <c r="C505" s="183">
        <v>1.278945</v>
      </c>
      <c r="D505" s="1">
        <v>2</v>
      </c>
      <c r="E505" s="184">
        <v>135.22</v>
      </c>
      <c r="L505" s="161">
        <v>494</v>
      </c>
      <c r="M505" s="183">
        <v>2.7809159999999999</v>
      </c>
      <c r="N505" s="1">
        <v>2</v>
      </c>
      <c r="O505" s="184">
        <v>140.13999999999999</v>
      </c>
      <c r="Q505" s="161">
        <v>2089</v>
      </c>
      <c r="R505" s="183">
        <v>0.91415400000000002</v>
      </c>
      <c r="S505" s="1" t="s">
        <v>6</v>
      </c>
      <c r="T505" s="1" t="s">
        <v>5</v>
      </c>
      <c r="U505" s="1">
        <v>0</v>
      </c>
      <c r="V505" s="184">
        <v>48.65</v>
      </c>
      <c r="W505" s="161">
        <v>1517</v>
      </c>
      <c r="X505" s="181" t="s">
        <v>19</v>
      </c>
      <c r="AI505" s="161">
        <v>535</v>
      </c>
      <c r="AJ505" s="183">
        <v>1.1823049999999999</v>
      </c>
      <c r="AK505" s="1" t="s">
        <v>4</v>
      </c>
      <c r="AL505" s="1" t="s">
        <v>5</v>
      </c>
      <c r="AM505" s="1">
        <v>0</v>
      </c>
      <c r="AN505" s="184">
        <v>35.35</v>
      </c>
      <c r="AO505" s="161">
        <v>904</v>
      </c>
      <c r="AP505" s="181" t="s">
        <v>19</v>
      </c>
    </row>
    <row r="506" spans="2:42" x14ac:dyDescent="0.25">
      <c r="B506" s="161">
        <v>571</v>
      </c>
      <c r="C506" s="183">
        <v>0.576488</v>
      </c>
      <c r="D506" s="1">
        <v>2</v>
      </c>
      <c r="E506" s="184">
        <v>143.52000000000001</v>
      </c>
      <c r="L506" s="161">
        <v>495</v>
      </c>
      <c r="M506" s="183">
        <v>1.5721830000000001</v>
      </c>
      <c r="N506" s="1">
        <v>2</v>
      </c>
      <c r="O506" s="184">
        <v>142.6</v>
      </c>
      <c r="Q506" s="161">
        <v>1462</v>
      </c>
      <c r="R506" s="183">
        <v>0.15731700000000001</v>
      </c>
      <c r="S506" s="1" t="s">
        <v>6</v>
      </c>
      <c r="T506" s="1" t="s">
        <v>5</v>
      </c>
      <c r="U506" s="1">
        <v>0</v>
      </c>
      <c r="V506" s="184">
        <v>48.76</v>
      </c>
      <c r="W506" s="161">
        <v>1523</v>
      </c>
      <c r="X506" s="181" t="s">
        <v>19</v>
      </c>
      <c r="AI506" s="161">
        <v>537</v>
      </c>
      <c r="AJ506" s="183">
        <v>0.28532800000000003</v>
      </c>
      <c r="AK506" s="1" t="s">
        <v>4</v>
      </c>
      <c r="AL506" s="1" t="s">
        <v>5</v>
      </c>
      <c r="AM506" s="1">
        <v>0</v>
      </c>
      <c r="AN506" s="184">
        <v>48.41</v>
      </c>
      <c r="AO506" s="161">
        <v>907</v>
      </c>
      <c r="AP506" s="181" t="s">
        <v>19</v>
      </c>
    </row>
    <row r="507" spans="2:42" x14ac:dyDescent="0.25">
      <c r="B507" s="161">
        <v>573</v>
      </c>
      <c r="C507" s="183">
        <v>1.469571</v>
      </c>
      <c r="D507" s="1">
        <v>2</v>
      </c>
      <c r="E507" s="184">
        <v>126.37</v>
      </c>
      <c r="L507" s="161">
        <v>496</v>
      </c>
      <c r="M507" s="183">
        <v>0.66986699999999999</v>
      </c>
      <c r="N507" s="1">
        <v>2</v>
      </c>
      <c r="O507" s="184">
        <v>129.63999999999999</v>
      </c>
      <c r="Q507" s="161">
        <v>1485</v>
      </c>
      <c r="R507" s="183">
        <v>0.198991</v>
      </c>
      <c r="S507" s="1" t="s">
        <v>6</v>
      </c>
      <c r="T507" s="1" t="s">
        <v>5</v>
      </c>
      <c r="U507" s="1">
        <v>0</v>
      </c>
      <c r="V507" s="184">
        <v>48.79</v>
      </c>
      <c r="W507" s="161">
        <v>1524</v>
      </c>
      <c r="X507" s="181" t="s">
        <v>19</v>
      </c>
      <c r="AI507" s="161">
        <v>538</v>
      </c>
      <c r="AJ507" s="183">
        <v>0.30075299999999999</v>
      </c>
      <c r="AK507" s="1" t="s">
        <v>4</v>
      </c>
      <c r="AL507" s="1" t="s">
        <v>5</v>
      </c>
      <c r="AM507" s="1">
        <v>0</v>
      </c>
      <c r="AN507" s="184">
        <v>37.409999999999997</v>
      </c>
      <c r="AO507" s="161">
        <v>909</v>
      </c>
      <c r="AP507" s="181" t="s">
        <v>19</v>
      </c>
    </row>
    <row r="508" spans="2:42" x14ac:dyDescent="0.25">
      <c r="B508" s="161">
        <v>576</v>
      </c>
      <c r="C508" s="183">
        <v>3.3978220000000001</v>
      </c>
      <c r="D508" s="1">
        <v>2</v>
      </c>
      <c r="E508" s="184">
        <v>139.94999999999999</v>
      </c>
      <c r="L508" s="161">
        <v>498</v>
      </c>
      <c r="M508" s="183">
        <v>0.61075100000000004</v>
      </c>
      <c r="N508" s="1">
        <v>2</v>
      </c>
      <c r="O508" s="184">
        <v>140.66</v>
      </c>
      <c r="Q508" s="161">
        <v>2890</v>
      </c>
      <c r="R508" s="183">
        <v>1.114776</v>
      </c>
      <c r="S508" s="1" t="s">
        <v>6</v>
      </c>
      <c r="T508" s="1" t="s">
        <v>5</v>
      </c>
      <c r="U508" s="1">
        <v>0</v>
      </c>
      <c r="V508" s="184">
        <v>48.81</v>
      </c>
      <c r="W508" s="161">
        <v>1525</v>
      </c>
      <c r="X508" s="181" t="s">
        <v>19</v>
      </c>
      <c r="AI508" s="161">
        <v>543</v>
      </c>
      <c r="AJ508" s="183">
        <v>0.32807199999999997</v>
      </c>
      <c r="AK508" s="1" t="s">
        <v>4</v>
      </c>
      <c r="AL508" s="1" t="s">
        <v>5</v>
      </c>
      <c r="AM508" s="1">
        <v>0</v>
      </c>
      <c r="AN508" s="184">
        <v>44.05</v>
      </c>
      <c r="AO508" s="161">
        <v>912</v>
      </c>
      <c r="AP508" s="181" t="s">
        <v>19</v>
      </c>
    </row>
    <row r="509" spans="2:42" x14ac:dyDescent="0.25">
      <c r="B509" s="161">
        <v>577</v>
      </c>
      <c r="C509" s="183">
        <v>2.4799020000000001</v>
      </c>
      <c r="D509" s="1">
        <v>2</v>
      </c>
      <c r="E509" s="184">
        <v>127.57</v>
      </c>
      <c r="L509" s="161">
        <v>499</v>
      </c>
      <c r="M509" s="183">
        <v>0.885938</v>
      </c>
      <c r="N509" s="1">
        <v>2</v>
      </c>
      <c r="O509" s="184">
        <v>127.47</v>
      </c>
      <c r="Q509" s="161">
        <v>2969</v>
      </c>
      <c r="R509" s="183">
        <v>0.33274399999999998</v>
      </c>
      <c r="S509" s="1" t="s">
        <v>6</v>
      </c>
      <c r="T509" s="1" t="s">
        <v>5</v>
      </c>
      <c r="U509" s="1">
        <v>0</v>
      </c>
      <c r="V509" s="184">
        <v>48.86</v>
      </c>
      <c r="W509" s="161">
        <v>1528</v>
      </c>
      <c r="X509" s="181" t="s">
        <v>19</v>
      </c>
      <c r="AI509" s="161">
        <v>547</v>
      </c>
      <c r="AJ509" s="183">
        <v>0.188861</v>
      </c>
      <c r="AK509" s="1" t="s">
        <v>4</v>
      </c>
      <c r="AL509" s="1" t="s">
        <v>5</v>
      </c>
      <c r="AM509" s="1">
        <v>0</v>
      </c>
      <c r="AN509" s="184">
        <v>36.71</v>
      </c>
      <c r="AO509" s="161">
        <v>921</v>
      </c>
      <c r="AP509" s="181" t="s">
        <v>19</v>
      </c>
    </row>
    <row r="510" spans="2:42" x14ac:dyDescent="0.25">
      <c r="B510" s="161">
        <v>580</v>
      </c>
      <c r="C510" s="183">
        <v>0.59465500000000004</v>
      </c>
      <c r="D510" s="1">
        <v>2</v>
      </c>
      <c r="E510" s="184">
        <v>129.15</v>
      </c>
      <c r="L510" s="161">
        <v>500</v>
      </c>
      <c r="M510" s="183">
        <v>1.759355</v>
      </c>
      <c r="N510" s="1">
        <v>2</v>
      </c>
      <c r="O510" s="184">
        <v>142.35</v>
      </c>
      <c r="Q510" s="161">
        <v>618</v>
      </c>
      <c r="R510" s="183">
        <v>0.88037100000000001</v>
      </c>
      <c r="S510" s="1" t="s">
        <v>6</v>
      </c>
      <c r="T510" s="1" t="s">
        <v>5</v>
      </c>
      <c r="U510" s="1">
        <v>0</v>
      </c>
      <c r="V510" s="184">
        <v>48.9</v>
      </c>
      <c r="W510" s="161">
        <v>1531</v>
      </c>
      <c r="X510" s="181" t="s">
        <v>19</v>
      </c>
      <c r="AI510" s="161">
        <v>551</v>
      </c>
      <c r="AJ510" s="183">
        <v>0.525038</v>
      </c>
      <c r="AK510" s="1" t="s">
        <v>4</v>
      </c>
      <c r="AL510" s="1" t="s">
        <v>5</v>
      </c>
      <c r="AM510" s="1">
        <v>0</v>
      </c>
      <c r="AN510" s="184">
        <v>43.62</v>
      </c>
      <c r="AO510" s="161">
        <v>927</v>
      </c>
      <c r="AP510" s="181" t="s">
        <v>19</v>
      </c>
    </row>
    <row r="511" spans="2:42" x14ac:dyDescent="0.25">
      <c r="B511" s="161">
        <v>581</v>
      </c>
      <c r="C511" s="183">
        <v>0.707009</v>
      </c>
      <c r="D511" s="1">
        <v>2</v>
      </c>
      <c r="E511" s="184">
        <v>130.74</v>
      </c>
      <c r="L511" s="161">
        <v>501</v>
      </c>
      <c r="M511" s="183">
        <v>0.81230899999999995</v>
      </c>
      <c r="N511" s="1">
        <v>2</v>
      </c>
      <c r="O511" s="184">
        <v>141.80000000000001</v>
      </c>
      <c r="Q511" s="161">
        <v>1490</v>
      </c>
      <c r="R511" s="183">
        <v>0.92939499999999997</v>
      </c>
      <c r="S511" s="1" t="s">
        <v>6</v>
      </c>
      <c r="T511" s="1" t="s">
        <v>5</v>
      </c>
      <c r="U511" s="1">
        <v>0</v>
      </c>
      <c r="V511" s="184">
        <v>48.93</v>
      </c>
      <c r="W511" s="161">
        <v>1534</v>
      </c>
      <c r="X511" s="181" t="s">
        <v>19</v>
      </c>
      <c r="AI511" s="161">
        <v>558</v>
      </c>
      <c r="AJ511" s="183">
        <v>0.90499300000000005</v>
      </c>
      <c r="AK511" s="1" t="s">
        <v>4</v>
      </c>
      <c r="AL511" s="1" t="s">
        <v>5</v>
      </c>
      <c r="AM511" s="1">
        <v>0</v>
      </c>
      <c r="AN511" s="184">
        <v>48.2</v>
      </c>
      <c r="AO511" s="161">
        <v>935</v>
      </c>
      <c r="AP511" s="181" t="s">
        <v>19</v>
      </c>
    </row>
    <row r="512" spans="2:42" x14ac:dyDescent="0.25">
      <c r="B512" s="161">
        <v>582</v>
      </c>
      <c r="C512" s="183">
        <v>2.0921590000000001</v>
      </c>
      <c r="D512" s="1">
        <v>2</v>
      </c>
      <c r="E512" s="184">
        <v>135.91999999999999</v>
      </c>
      <c r="L512" s="161">
        <v>503</v>
      </c>
      <c r="M512" s="183">
        <v>0.72047399999999995</v>
      </c>
      <c r="N512" s="1">
        <v>2</v>
      </c>
      <c r="O512" s="184">
        <v>125.51</v>
      </c>
      <c r="Q512" s="161">
        <v>1218</v>
      </c>
      <c r="R512" s="183">
        <v>0.34532099999999999</v>
      </c>
      <c r="S512" s="1" t="s">
        <v>6</v>
      </c>
      <c r="T512" s="1" t="s">
        <v>5</v>
      </c>
      <c r="U512" s="1">
        <v>0</v>
      </c>
      <c r="V512" s="184">
        <v>48.95</v>
      </c>
      <c r="W512" s="161">
        <v>1538</v>
      </c>
      <c r="X512" s="181" t="s">
        <v>19</v>
      </c>
      <c r="AI512" s="161">
        <v>559</v>
      </c>
      <c r="AJ512" s="183">
        <v>0.24170900000000001</v>
      </c>
      <c r="AK512" s="1" t="s">
        <v>4</v>
      </c>
      <c r="AL512" s="1" t="s">
        <v>5</v>
      </c>
      <c r="AM512" s="1">
        <v>0</v>
      </c>
      <c r="AN512" s="184">
        <v>44.33</v>
      </c>
      <c r="AO512" s="161">
        <v>936</v>
      </c>
      <c r="AP512" s="181" t="s">
        <v>19</v>
      </c>
    </row>
    <row r="513" spans="2:42" x14ac:dyDescent="0.25">
      <c r="B513" s="161">
        <v>585</v>
      </c>
      <c r="C513" s="183">
        <v>0.37383899999999998</v>
      </c>
      <c r="D513" s="1">
        <v>2</v>
      </c>
      <c r="E513" s="184">
        <v>142.57</v>
      </c>
      <c r="L513" s="161">
        <v>504</v>
      </c>
      <c r="M513" s="183">
        <v>2.1564329999999998</v>
      </c>
      <c r="N513" s="1">
        <v>2</v>
      </c>
      <c r="O513" s="184">
        <v>129.56</v>
      </c>
      <c r="Q513" s="161">
        <v>1524</v>
      </c>
      <c r="R513" s="183">
        <v>0.45602399999999998</v>
      </c>
      <c r="S513" s="1" t="s">
        <v>6</v>
      </c>
      <c r="T513" s="1" t="s">
        <v>5</v>
      </c>
      <c r="U513" s="1">
        <v>0</v>
      </c>
      <c r="V513" s="184">
        <v>48.98</v>
      </c>
      <c r="W513" s="161">
        <v>1546</v>
      </c>
      <c r="X513" s="181" t="s">
        <v>19</v>
      </c>
      <c r="AI513" s="161">
        <v>560</v>
      </c>
      <c r="AJ513" s="183">
        <v>0.33811600000000003</v>
      </c>
      <c r="AK513" s="1" t="s">
        <v>4</v>
      </c>
      <c r="AL513" s="1" t="s">
        <v>5</v>
      </c>
      <c r="AM513" s="1">
        <v>0</v>
      </c>
      <c r="AN513" s="184">
        <v>33.78</v>
      </c>
      <c r="AO513" s="161">
        <v>960</v>
      </c>
      <c r="AP513" s="181" t="s">
        <v>19</v>
      </c>
    </row>
    <row r="514" spans="2:42" x14ac:dyDescent="0.25">
      <c r="B514" s="161">
        <v>586</v>
      </c>
      <c r="C514" s="183">
        <v>0.57178600000000002</v>
      </c>
      <c r="D514" s="1">
        <v>2</v>
      </c>
      <c r="E514" s="184">
        <v>126.52</v>
      </c>
      <c r="L514" s="161">
        <v>505</v>
      </c>
      <c r="M514" s="183">
        <v>0.90101699999999996</v>
      </c>
      <c r="N514" s="1">
        <v>2</v>
      </c>
      <c r="O514" s="184">
        <v>123.94</v>
      </c>
      <c r="Q514" s="161">
        <v>1471</v>
      </c>
      <c r="R514" s="183">
        <v>0.126387</v>
      </c>
      <c r="S514" s="1" t="s">
        <v>6</v>
      </c>
      <c r="T514" s="1" t="s">
        <v>5</v>
      </c>
      <c r="U514" s="1">
        <v>0</v>
      </c>
      <c r="V514" s="184">
        <v>49.01</v>
      </c>
      <c r="W514" s="161">
        <v>1550</v>
      </c>
      <c r="X514" s="181" t="s">
        <v>19</v>
      </c>
      <c r="AI514" s="161">
        <v>561</v>
      </c>
      <c r="AJ514" s="183">
        <v>0.25712099999999999</v>
      </c>
      <c r="AK514" s="1" t="s">
        <v>4</v>
      </c>
      <c r="AL514" s="1" t="s">
        <v>5</v>
      </c>
      <c r="AM514" s="1">
        <v>0</v>
      </c>
      <c r="AN514" s="184">
        <v>37.020000000000003</v>
      </c>
      <c r="AO514" s="161">
        <v>964</v>
      </c>
      <c r="AP514" s="181" t="s">
        <v>19</v>
      </c>
    </row>
    <row r="515" spans="2:42" x14ac:dyDescent="0.25">
      <c r="B515" s="161">
        <v>589</v>
      </c>
      <c r="C515" s="183">
        <v>0.81931600000000004</v>
      </c>
      <c r="D515" s="1">
        <v>2</v>
      </c>
      <c r="E515" s="184">
        <v>138.55000000000001</v>
      </c>
      <c r="L515" s="161">
        <v>507</v>
      </c>
      <c r="M515" s="183">
        <v>2.7814519999999998</v>
      </c>
      <c r="N515" s="1">
        <v>2</v>
      </c>
      <c r="O515" s="184">
        <v>129.83000000000001</v>
      </c>
      <c r="Q515" s="161">
        <v>680</v>
      </c>
      <c r="R515" s="183">
        <v>0.88730699999999996</v>
      </c>
      <c r="S515" s="1" t="s">
        <v>6</v>
      </c>
      <c r="T515" s="1" t="s">
        <v>5</v>
      </c>
      <c r="U515" s="1">
        <v>0</v>
      </c>
      <c r="V515" s="184">
        <v>49.02</v>
      </c>
      <c r="W515" s="161">
        <v>1558</v>
      </c>
      <c r="X515" s="181" t="s">
        <v>19</v>
      </c>
      <c r="AI515" s="161">
        <v>565</v>
      </c>
      <c r="AJ515" s="183">
        <v>8.4458000000000005E-2</v>
      </c>
      <c r="AK515" s="1" t="s">
        <v>4</v>
      </c>
      <c r="AL515" s="1" t="s">
        <v>5</v>
      </c>
      <c r="AM515" s="1">
        <v>0</v>
      </c>
      <c r="AN515" s="184">
        <v>48.65</v>
      </c>
      <c r="AO515" s="161">
        <v>967</v>
      </c>
      <c r="AP515" s="181" t="s">
        <v>19</v>
      </c>
    </row>
    <row r="516" spans="2:42" x14ac:dyDescent="0.25">
      <c r="B516" s="161">
        <v>591</v>
      </c>
      <c r="C516" s="183">
        <v>1.018413</v>
      </c>
      <c r="D516" s="1">
        <v>2</v>
      </c>
      <c r="E516" s="184">
        <v>119.66</v>
      </c>
      <c r="L516" s="161">
        <v>509</v>
      </c>
      <c r="M516" s="183">
        <v>1.177967</v>
      </c>
      <c r="N516" s="1">
        <v>2</v>
      </c>
      <c r="O516" s="184">
        <v>128.54</v>
      </c>
      <c r="Q516" s="161">
        <v>1826</v>
      </c>
      <c r="R516" s="183">
        <v>0.62024400000000002</v>
      </c>
      <c r="S516" s="1" t="s">
        <v>6</v>
      </c>
      <c r="T516" s="1" t="s">
        <v>5</v>
      </c>
      <c r="U516" s="1">
        <v>0</v>
      </c>
      <c r="V516" s="184">
        <v>49.09</v>
      </c>
      <c r="W516" s="161">
        <v>1561</v>
      </c>
      <c r="X516" s="181" t="s">
        <v>19</v>
      </c>
      <c r="AI516" s="161">
        <v>567</v>
      </c>
      <c r="AJ516" s="183">
        <v>0.12742400000000001</v>
      </c>
      <c r="AK516" s="1" t="s">
        <v>4</v>
      </c>
      <c r="AL516" s="1" t="s">
        <v>5</v>
      </c>
      <c r="AM516" s="1">
        <v>0</v>
      </c>
      <c r="AN516" s="184">
        <v>47.74</v>
      </c>
      <c r="AO516" s="161">
        <v>968</v>
      </c>
      <c r="AP516" s="181" t="s">
        <v>19</v>
      </c>
    </row>
    <row r="517" spans="2:42" x14ac:dyDescent="0.25">
      <c r="B517" s="161">
        <v>592</v>
      </c>
      <c r="C517" s="183">
        <v>0.91601900000000003</v>
      </c>
      <c r="D517" s="1">
        <v>2</v>
      </c>
      <c r="E517" s="184">
        <v>131.79</v>
      </c>
      <c r="L517" s="161">
        <v>513</v>
      </c>
      <c r="M517" s="183">
        <v>4.4812519999999996</v>
      </c>
      <c r="N517" s="1">
        <v>2</v>
      </c>
      <c r="O517" s="184">
        <v>143.59</v>
      </c>
      <c r="Q517" s="161">
        <v>366</v>
      </c>
      <c r="R517" s="183">
        <v>0.14008499999999999</v>
      </c>
      <c r="S517" s="1" t="s">
        <v>6</v>
      </c>
      <c r="T517" s="1" t="s">
        <v>5</v>
      </c>
      <c r="U517" s="1">
        <v>0</v>
      </c>
      <c r="V517" s="184">
        <v>49.11</v>
      </c>
      <c r="W517" s="161">
        <v>1564</v>
      </c>
      <c r="X517" s="181" t="s">
        <v>19</v>
      </c>
      <c r="AI517" s="161">
        <v>569</v>
      </c>
      <c r="AJ517" s="183">
        <v>0.15676799999999999</v>
      </c>
      <c r="AK517" s="1" t="s">
        <v>4</v>
      </c>
      <c r="AL517" s="1" t="s">
        <v>5</v>
      </c>
      <c r="AM517" s="1">
        <v>0</v>
      </c>
      <c r="AN517" s="184">
        <v>44.66</v>
      </c>
      <c r="AO517" s="161">
        <v>971</v>
      </c>
      <c r="AP517" s="181" t="s">
        <v>19</v>
      </c>
    </row>
    <row r="518" spans="2:42" x14ac:dyDescent="0.25">
      <c r="B518" s="161">
        <v>593</v>
      </c>
      <c r="C518" s="183">
        <v>0.37461100000000003</v>
      </c>
      <c r="D518" s="1">
        <v>2</v>
      </c>
      <c r="E518" s="184">
        <v>113.84</v>
      </c>
      <c r="L518" s="161">
        <v>515</v>
      </c>
      <c r="M518" s="183">
        <v>2.8432849999999998</v>
      </c>
      <c r="N518" s="1">
        <v>2</v>
      </c>
      <c r="O518" s="184">
        <v>142.22</v>
      </c>
      <c r="Q518" s="161">
        <v>2033</v>
      </c>
      <c r="R518" s="183">
        <v>0.29922399999999999</v>
      </c>
      <c r="S518" s="1" t="s">
        <v>6</v>
      </c>
      <c r="T518" s="1" t="s">
        <v>5</v>
      </c>
      <c r="U518" s="1">
        <v>0</v>
      </c>
      <c r="V518" s="184">
        <v>49.26</v>
      </c>
      <c r="W518" s="161">
        <v>1569</v>
      </c>
      <c r="X518" s="181" t="s">
        <v>19</v>
      </c>
      <c r="AI518" s="161">
        <v>577</v>
      </c>
      <c r="AJ518" s="183">
        <v>0.17996999999999999</v>
      </c>
      <c r="AK518" s="1" t="s">
        <v>4</v>
      </c>
      <c r="AL518" s="1" t="s">
        <v>5</v>
      </c>
      <c r="AM518" s="1">
        <v>0</v>
      </c>
      <c r="AN518" s="184">
        <v>48.65</v>
      </c>
      <c r="AO518" s="161">
        <v>974</v>
      </c>
      <c r="AP518" s="181" t="s">
        <v>19</v>
      </c>
    </row>
    <row r="519" spans="2:42" x14ac:dyDescent="0.25">
      <c r="B519" s="161">
        <v>594</v>
      </c>
      <c r="C519" s="183">
        <v>1.438342</v>
      </c>
      <c r="D519" s="1">
        <v>2</v>
      </c>
      <c r="E519" s="184">
        <v>136.34</v>
      </c>
      <c r="L519" s="161">
        <v>517</v>
      </c>
      <c r="M519" s="183">
        <v>0.651783</v>
      </c>
      <c r="N519" s="1">
        <v>2</v>
      </c>
      <c r="O519" s="184">
        <v>140.19999999999999</v>
      </c>
      <c r="Q519" s="161">
        <v>1613</v>
      </c>
      <c r="R519" s="183">
        <v>0.296572</v>
      </c>
      <c r="S519" s="1" t="s">
        <v>6</v>
      </c>
      <c r="T519" s="1" t="s">
        <v>5</v>
      </c>
      <c r="U519" s="1">
        <v>0</v>
      </c>
      <c r="V519" s="184">
        <v>49.31</v>
      </c>
      <c r="W519" s="161">
        <v>1571</v>
      </c>
      <c r="X519" s="181" t="s">
        <v>19</v>
      </c>
      <c r="AI519" s="161">
        <v>578</v>
      </c>
      <c r="AJ519" s="183">
        <v>0.206401</v>
      </c>
      <c r="AK519" s="1" t="s">
        <v>4</v>
      </c>
      <c r="AL519" s="1" t="s">
        <v>5</v>
      </c>
      <c r="AM519" s="1">
        <v>0</v>
      </c>
      <c r="AN519" s="184">
        <v>37.06</v>
      </c>
      <c r="AO519" s="161">
        <v>985</v>
      </c>
      <c r="AP519" s="181" t="s">
        <v>19</v>
      </c>
    </row>
    <row r="520" spans="2:42" x14ac:dyDescent="0.25">
      <c r="B520" s="161">
        <v>595</v>
      </c>
      <c r="C520" s="183">
        <v>1.7033290000000001</v>
      </c>
      <c r="D520" s="1">
        <v>2</v>
      </c>
      <c r="E520" s="184">
        <v>142.07</v>
      </c>
      <c r="L520" s="161">
        <v>521</v>
      </c>
      <c r="M520" s="183">
        <v>0.53529499999999997</v>
      </c>
      <c r="N520" s="1">
        <v>2</v>
      </c>
      <c r="O520" s="184">
        <v>119.68</v>
      </c>
      <c r="Q520" s="161">
        <v>979</v>
      </c>
      <c r="R520" s="183">
        <v>0.54155699999999996</v>
      </c>
      <c r="S520" s="1" t="s">
        <v>6</v>
      </c>
      <c r="T520" s="1" t="s">
        <v>5</v>
      </c>
      <c r="U520" s="1">
        <v>0</v>
      </c>
      <c r="V520" s="184">
        <v>49.32</v>
      </c>
      <c r="W520" s="161">
        <v>1578</v>
      </c>
      <c r="X520" s="181" t="s">
        <v>19</v>
      </c>
      <c r="AI520" s="161">
        <v>593</v>
      </c>
      <c r="AJ520" s="183">
        <v>1.150477</v>
      </c>
      <c r="AK520" s="1" t="s">
        <v>4</v>
      </c>
      <c r="AL520" s="1" t="s">
        <v>5</v>
      </c>
      <c r="AM520" s="1">
        <v>0</v>
      </c>
      <c r="AN520" s="184">
        <v>45.69</v>
      </c>
      <c r="AO520" s="161">
        <v>999</v>
      </c>
      <c r="AP520" s="181" t="s">
        <v>19</v>
      </c>
    </row>
    <row r="521" spans="2:42" x14ac:dyDescent="0.25">
      <c r="B521" s="161">
        <v>596</v>
      </c>
      <c r="C521" s="183">
        <v>2.7809159999999999</v>
      </c>
      <c r="D521" s="1">
        <v>2</v>
      </c>
      <c r="E521" s="184">
        <v>140.13999999999999</v>
      </c>
      <c r="L521" s="161">
        <v>522</v>
      </c>
      <c r="M521" s="183">
        <v>2.0563959999999999</v>
      </c>
      <c r="N521" s="1">
        <v>2</v>
      </c>
      <c r="O521" s="184">
        <v>133.09</v>
      </c>
      <c r="Q521" s="161">
        <v>995</v>
      </c>
      <c r="R521" s="183">
        <v>0.12828200000000001</v>
      </c>
      <c r="S521" s="1" t="s">
        <v>6</v>
      </c>
      <c r="T521" s="1" t="s">
        <v>5</v>
      </c>
      <c r="U521" s="1">
        <v>0</v>
      </c>
      <c r="V521" s="184">
        <v>49.33</v>
      </c>
      <c r="W521" s="161">
        <v>1583</v>
      </c>
      <c r="X521" s="181" t="s">
        <v>19</v>
      </c>
      <c r="AI521" s="161">
        <v>595</v>
      </c>
      <c r="AJ521" s="183">
        <v>0.23164199999999999</v>
      </c>
      <c r="AK521" s="1" t="s">
        <v>4</v>
      </c>
      <c r="AL521" s="1" t="s">
        <v>5</v>
      </c>
      <c r="AM521" s="1">
        <v>0</v>
      </c>
      <c r="AN521" s="184">
        <v>37.119999999999997</v>
      </c>
      <c r="AO521" s="161">
        <v>1009</v>
      </c>
      <c r="AP521" s="181" t="s">
        <v>19</v>
      </c>
    </row>
    <row r="522" spans="2:42" x14ac:dyDescent="0.25">
      <c r="B522" s="161">
        <v>597</v>
      </c>
      <c r="C522" s="183">
        <v>1.5721830000000001</v>
      </c>
      <c r="D522" s="1">
        <v>2</v>
      </c>
      <c r="E522" s="184">
        <v>142.6</v>
      </c>
      <c r="L522" s="161">
        <v>523</v>
      </c>
      <c r="M522" s="183">
        <v>0.83057599999999998</v>
      </c>
      <c r="N522" s="1">
        <v>2</v>
      </c>
      <c r="O522" s="184">
        <v>121.81</v>
      </c>
      <c r="Q522" s="161">
        <v>1695</v>
      </c>
      <c r="R522" s="183">
        <v>0.96562999999999999</v>
      </c>
      <c r="S522" s="1" t="s">
        <v>6</v>
      </c>
      <c r="T522" s="1" t="s">
        <v>5</v>
      </c>
      <c r="U522" s="1">
        <v>0</v>
      </c>
      <c r="V522" s="184">
        <v>49.35</v>
      </c>
      <c r="W522" s="161">
        <v>1597</v>
      </c>
      <c r="X522" s="181" t="s">
        <v>19</v>
      </c>
      <c r="AI522" s="161">
        <v>600</v>
      </c>
      <c r="AJ522" s="183">
        <v>0.505054</v>
      </c>
      <c r="AK522" s="1" t="s">
        <v>4</v>
      </c>
      <c r="AL522" s="1" t="s">
        <v>5</v>
      </c>
      <c r="AM522" s="1">
        <v>0</v>
      </c>
      <c r="AN522" s="184">
        <v>34.729999999999997</v>
      </c>
      <c r="AO522" s="161">
        <v>1011</v>
      </c>
      <c r="AP522" s="181" t="s">
        <v>19</v>
      </c>
    </row>
    <row r="523" spans="2:42" x14ac:dyDescent="0.25">
      <c r="B523" s="161">
        <v>598</v>
      </c>
      <c r="C523" s="183">
        <v>0.66986699999999999</v>
      </c>
      <c r="D523" s="1">
        <v>2</v>
      </c>
      <c r="E523" s="184">
        <v>129.63999999999999</v>
      </c>
      <c r="L523" s="161">
        <v>524</v>
      </c>
      <c r="M523" s="183">
        <v>1.485406</v>
      </c>
      <c r="N523" s="1">
        <v>2</v>
      </c>
      <c r="O523" s="184">
        <v>145.46</v>
      </c>
      <c r="Q523" s="161">
        <v>2499</v>
      </c>
      <c r="R523" s="183">
        <v>1.041658</v>
      </c>
      <c r="S523" s="1" t="s">
        <v>6</v>
      </c>
      <c r="T523" s="1" t="s">
        <v>5</v>
      </c>
      <c r="U523" s="1">
        <v>0</v>
      </c>
      <c r="V523" s="184">
        <v>49.49</v>
      </c>
      <c r="W523" s="161">
        <v>1607</v>
      </c>
      <c r="X523" s="181" t="s">
        <v>19</v>
      </c>
      <c r="AI523" s="161">
        <v>605</v>
      </c>
      <c r="AJ523" s="183">
        <v>1.1440410000000001</v>
      </c>
      <c r="AK523" s="1" t="s">
        <v>4</v>
      </c>
      <c r="AL523" s="1" t="s">
        <v>5</v>
      </c>
      <c r="AM523" s="1">
        <v>0</v>
      </c>
      <c r="AN523" s="184">
        <v>45.33</v>
      </c>
      <c r="AO523" s="161">
        <v>1014</v>
      </c>
      <c r="AP523" s="181" t="s">
        <v>19</v>
      </c>
    </row>
    <row r="524" spans="2:42" x14ac:dyDescent="0.25">
      <c r="B524" s="161">
        <v>600</v>
      </c>
      <c r="C524" s="183">
        <v>0.61075100000000004</v>
      </c>
      <c r="D524" s="1">
        <v>2</v>
      </c>
      <c r="E524" s="184">
        <v>140.66</v>
      </c>
      <c r="L524" s="161">
        <v>525</v>
      </c>
      <c r="M524" s="183">
        <v>0.96801199999999998</v>
      </c>
      <c r="N524" s="1">
        <v>2</v>
      </c>
      <c r="O524" s="184">
        <v>148.15</v>
      </c>
      <c r="Q524" s="161">
        <v>1864</v>
      </c>
      <c r="R524" s="183">
        <v>0.32244600000000001</v>
      </c>
      <c r="S524" s="1" t="s">
        <v>6</v>
      </c>
      <c r="T524" s="1" t="s">
        <v>5</v>
      </c>
      <c r="U524" s="1">
        <v>0</v>
      </c>
      <c r="V524" s="184">
        <v>49.5</v>
      </c>
      <c r="W524" s="161">
        <v>1608</v>
      </c>
      <c r="X524" s="181" t="s">
        <v>19</v>
      </c>
      <c r="AI524" s="161">
        <v>608</v>
      </c>
      <c r="AJ524" s="183">
        <v>0.96221699999999999</v>
      </c>
      <c r="AK524" s="1" t="s">
        <v>4</v>
      </c>
      <c r="AL524" s="1" t="s">
        <v>5</v>
      </c>
      <c r="AM524" s="1">
        <v>0</v>
      </c>
      <c r="AN524" s="184">
        <v>42.42</v>
      </c>
      <c r="AO524" s="161">
        <v>1016</v>
      </c>
      <c r="AP524" s="181" t="s">
        <v>19</v>
      </c>
    </row>
    <row r="525" spans="2:42" x14ac:dyDescent="0.25">
      <c r="B525" s="161">
        <v>601</v>
      </c>
      <c r="C525" s="183">
        <v>0.885938</v>
      </c>
      <c r="D525" s="1">
        <v>2</v>
      </c>
      <c r="E525" s="184">
        <v>127.47</v>
      </c>
      <c r="L525" s="161">
        <v>527</v>
      </c>
      <c r="M525" s="183">
        <v>2.845545</v>
      </c>
      <c r="N525" s="1">
        <v>2</v>
      </c>
      <c r="O525" s="184">
        <v>137.13999999999999</v>
      </c>
      <c r="Q525" s="161">
        <v>1527</v>
      </c>
      <c r="R525" s="183">
        <v>0.281468</v>
      </c>
      <c r="S525" s="1" t="s">
        <v>6</v>
      </c>
      <c r="T525" s="1" t="s">
        <v>5</v>
      </c>
      <c r="U525" s="1">
        <v>0</v>
      </c>
      <c r="V525" s="184">
        <v>49.55</v>
      </c>
      <c r="W525" s="161">
        <v>1626</v>
      </c>
      <c r="X525" s="181" t="s">
        <v>19</v>
      </c>
      <c r="AI525" s="161">
        <v>609</v>
      </c>
      <c r="AJ525" s="183">
        <v>0.10247000000000001</v>
      </c>
      <c r="AK525" s="1" t="s">
        <v>4</v>
      </c>
      <c r="AL525" s="1" t="s">
        <v>5</v>
      </c>
      <c r="AM525" s="1">
        <v>0</v>
      </c>
      <c r="AN525" s="184">
        <v>34.74</v>
      </c>
      <c r="AO525" s="161">
        <v>1029</v>
      </c>
      <c r="AP525" s="181" t="s">
        <v>19</v>
      </c>
    </row>
    <row r="526" spans="2:42" x14ac:dyDescent="0.25">
      <c r="B526" s="161">
        <v>602</v>
      </c>
      <c r="C526" s="183">
        <v>1.759355</v>
      </c>
      <c r="D526" s="1">
        <v>2</v>
      </c>
      <c r="E526" s="184">
        <v>142.35</v>
      </c>
      <c r="L526" s="161">
        <v>528</v>
      </c>
      <c r="M526" s="183">
        <v>1.218294</v>
      </c>
      <c r="N526" s="1">
        <v>2</v>
      </c>
      <c r="O526" s="184">
        <v>149.37</v>
      </c>
      <c r="Q526" s="161">
        <v>940</v>
      </c>
      <c r="R526" s="183">
        <v>0.207061</v>
      </c>
      <c r="S526" s="1" t="s">
        <v>6</v>
      </c>
      <c r="T526" s="1" t="s">
        <v>5</v>
      </c>
      <c r="U526" s="1">
        <v>0</v>
      </c>
      <c r="V526" s="184">
        <v>49.56</v>
      </c>
      <c r="W526" s="161">
        <v>1630</v>
      </c>
      <c r="X526" s="181" t="s">
        <v>19</v>
      </c>
      <c r="AI526" s="161">
        <v>610</v>
      </c>
      <c r="AJ526" s="183">
        <v>0.919991</v>
      </c>
      <c r="AK526" s="1" t="s">
        <v>4</v>
      </c>
      <c r="AL526" s="1" t="s">
        <v>5</v>
      </c>
      <c r="AM526" s="1">
        <v>0</v>
      </c>
      <c r="AN526" s="184">
        <v>41.18</v>
      </c>
      <c r="AO526" s="161">
        <v>1046</v>
      </c>
      <c r="AP526" s="181" t="s">
        <v>19</v>
      </c>
    </row>
    <row r="527" spans="2:42" x14ac:dyDescent="0.25">
      <c r="B527" s="161">
        <v>603</v>
      </c>
      <c r="C527" s="183">
        <v>0.81230899999999995</v>
      </c>
      <c r="D527" s="1">
        <v>2</v>
      </c>
      <c r="E527" s="184">
        <v>141.80000000000001</v>
      </c>
      <c r="L527" s="161">
        <v>529</v>
      </c>
      <c r="M527" s="183">
        <v>1.3193699999999999</v>
      </c>
      <c r="N527" s="1">
        <v>2</v>
      </c>
      <c r="O527" s="184">
        <v>138.69</v>
      </c>
      <c r="Q527" s="161">
        <v>2806</v>
      </c>
      <c r="R527" s="183">
        <v>0.70063399999999998</v>
      </c>
      <c r="S527" s="1" t="s">
        <v>6</v>
      </c>
      <c r="T527" s="1" t="s">
        <v>5</v>
      </c>
      <c r="U527" s="1">
        <v>0</v>
      </c>
      <c r="V527" s="184">
        <v>49.57</v>
      </c>
      <c r="W527" s="161">
        <v>1635</v>
      </c>
      <c r="X527" s="181" t="s">
        <v>19</v>
      </c>
      <c r="AI527" s="161">
        <v>612</v>
      </c>
      <c r="AJ527" s="183">
        <v>0.26348199999999999</v>
      </c>
      <c r="AK527" s="1" t="s">
        <v>4</v>
      </c>
      <c r="AL527" s="1" t="s">
        <v>5</v>
      </c>
      <c r="AM527" s="1">
        <v>0</v>
      </c>
      <c r="AN527" s="184">
        <v>43.03</v>
      </c>
      <c r="AO527" s="161">
        <v>1047</v>
      </c>
      <c r="AP527" s="181" t="s">
        <v>19</v>
      </c>
    </row>
    <row r="528" spans="2:42" x14ac:dyDescent="0.25">
      <c r="B528" s="161">
        <v>605</v>
      </c>
      <c r="C528" s="183">
        <v>0.72047399999999995</v>
      </c>
      <c r="D528" s="1">
        <v>2</v>
      </c>
      <c r="E528" s="184">
        <v>125.51</v>
      </c>
      <c r="L528" s="161">
        <v>530</v>
      </c>
      <c r="M528" s="183">
        <v>0.93008199999999996</v>
      </c>
      <c r="N528" s="1">
        <v>2</v>
      </c>
      <c r="O528" s="184">
        <v>124.65</v>
      </c>
      <c r="Q528" s="161">
        <v>2749</v>
      </c>
      <c r="R528" s="183">
        <v>0.14393400000000001</v>
      </c>
      <c r="S528" s="1" t="s">
        <v>6</v>
      </c>
      <c r="T528" s="1" t="s">
        <v>5</v>
      </c>
      <c r="U528" s="1">
        <v>0</v>
      </c>
      <c r="V528" s="184">
        <v>49.59</v>
      </c>
      <c r="W528" s="161">
        <v>1639</v>
      </c>
      <c r="X528" s="181" t="s">
        <v>19</v>
      </c>
      <c r="AI528" s="161">
        <v>613</v>
      </c>
      <c r="AJ528" s="183">
        <v>0.561311</v>
      </c>
      <c r="AK528" s="1" t="s">
        <v>4</v>
      </c>
      <c r="AL528" s="1" t="s">
        <v>5</v>
      </c>
      <c r="AM528" s="1">
        <v>0</v>
      </c>
      <c r="AN528" s="184">
        <v>44.67</v>
      </c>
      <c r="AO528" s="161">
        <v>1049</v>
      </c>
      <c r="AP528" s="181" t="s">
        <v>19</v>
      </c>
    </row>
    <row r="529" spans="2:42" x14ac:dyDescent="0.25">
      <c r="B529" s="161">
        <v>606</v>
      </c>
      <c r="C529" s="183">
        <v>2.1564329999999998</v>
      </c>
      <c r="D529" s="1">
        <v>2</v>
      </c>
      <c r="E529" s="184">
        <v>129.56</v>
      </c>
      <c r="L529" s="161">
        <v>531</v>
      </c>
      <c r="M529" s="183">
        <v>0.97487400000000002</v>
      </c>
      <c r="N529" s="1">
        <v>2</v>
      </c>
      <c r="O529" s="184">
        <v>138.81</v>
      </c>
      <c r="Q529" s="161">
        <v>2108</v>
      </c>
      <c r="R529" s="183">
        <v>1.529865</v>
      </c>
      <c r="S529" s="1" t="s">
        <v>6</v>
      </c>
      <c r="T529" s="1" t="s">
        <v>5</v>
      </c>
      <c r="U529" s="1">
        <v>0</v>
      </c>
      <c r="V529" s="184">
        <v>49.67</v>
      </c>
      <c r="W529" s="161">
        <v>1641</v>
      </c>
      <c r="X529" s="181" t="s">
        <v>19</v>
      </c>
      <c r="AI529" s="161">
        <v>616</v>
      </c>
      <c r="AJ529" s="183">
        <v>0.143147</v>
      </c>
      <c r="AK529" s="1" t="s">
        <v>4</v>
      </c>
      <c r="AL529" s="1" t="s">
        <v>5</v>
      </c>
      <c r="AM529" s="1">
        <v>0</v>
      </c>
      <c r="AN529" s="184">
        <v>40.1</v>
      </c>
      <c r="AO529" s="161">
        <v>1056</v>
      </c>
      <c r="AP529" s="181" t="s">
        <v>19</v>
      </c>
    </row>
    <row r="530" spans="2:42" x14ac:dyDescent="0.25">
      <c r="B530" s="161">
        <v>607</v>
      </c>
      <c r="C530" s="183">
        <v>0.90101699999999996</v>
      </c>
      <c r="D530" s="1">
        <v>2</v>
      </c>
      <c r="E530" s="184">
        <v>123.94</v>
      </c>
      <c r="L530" s="161">
        <v>539</v>
      </c>
      <c r="M530" s="183">
        <v>0.46922999999999998</v>
      </c>
      <c r="N530" s="1">
        <v>2</v>
      </c>
      <c r="O530" s="184">
        <v>135.88</v>
      </c>
      <c r="Q530" s="161">
        <v>1326</v>
      </c>
      <c r="R530" s="183">
        <v>1.108616</v>
      </c>
      <c r="S530" s="1" t="s">
        <v>6</v>
      </c>
      <c r="T530" s="1" t="s">
        <v>5</v>
      </c>
      <c r="U530" s="1">
        <v>0</v>
      </c>
      <c r="V530" s="184">
        <v>49.69</v>
      </c>
      <c r="W530" s="161">
        <v>1645</v>
      </c>
      <c r="X530" s="181" t="s">
        <v>19</v>
      </c>
      <c r="AI530" s="161">
        <v>617</v>
      </c>
      <c r="AJ530" s="183">
        <v>7.9314999999999997E-2</v>
      </c>
      <c r="AK530" s="1" t="s">
        <v>4</v>
      </c>
      <c r="AL530" s="1" t="s">
        <v>5</v>
      </c>
      <c r="AM530" s="1">
        <v>0</v>
      </c>
      <c r="AN530" s="184">
        <v>43.01</v>
      </c>
      <c r="AO530" s="161">
        <v>1060</v>
      </c>
      <c r="AP530" s="181" t="s">
        <v>19</v>
      </c>
    </row>
    <row r="531" spans="2:42" x14ac:dyDescent="0.25">
      <c r="B531" s="161">
        <v>609</v>
      </c>
      <c r="C531" s="183">
        <v>2.7814519999999998</v>
      </c>
      <c r="D531" s="1">
        <v>2</v>
      </c>
      <c r="E531" s="184">
        <v>129.83000000000001</v>
      </c>
      <c r="L531" s="161">
        <v>540</v>
      </c>
      <c r="M531" s="183">
        <v>1.2857590000000001</v>
      </c>
      <c r="N531" s="1">
        <v>2</v>
      </c>
      <c r="O531" s="184">
        <v>136.01</v>
      </c>
      <c r="Q531" s="161">
        <v>2747</v>
      </c>
      <c r="R531" s="183">
        <v>0.81734300000000004</v>
      </c>
      <c r="S531" s="1" t="s">
        <v>6</v>
      </c>
      <c r="T531" s="1" t="s">
        <v>5</v>
      </c>
      <c r="U531" s="1">
        <v>0</v>
      </c>
      <c r="V531" s="184">
        <v>49.73</v>
      </c>
      <c r="W531" s="161">
        <v>1648</v>
      </c>
      <c r="X531" s="181" t="s">
        <v>19</v>
      </c>
      <c r="AI531" s="161">
        <v>619</v>
      </c>
      <c r="AJ531" s="183">
        <v>8.7239999999999998E-2</v>
      </c>
      <c r="AK531" s="1" t="s">
        <v>4</v>
      </c>
      <c r="AL531" s="1" t="s">
        <v>5</v>
      </c>
      <c r="AM531" s="1">
        <v>0</v>
      </c>
      <c r="AN531" s="184">
        <v>41.93</v>
      </c>
      <c r="AO531" s="161">
        <v>1075</v>
      </c>
      <c r="AP531" s="181" t="s">
        <v>19</v>
      </c>
    </row>
    <row r="532" spans="2:42" x14ac:dyDescent="0.25">
      <c r="B532" s="161">
        <v>611</v>
      </c>
      <c r="C532" s="183">
        <v>1.177967</v>
      </c>
      <c r="D532" s="1">
        <v>2</v>
      </c>
      <c r="E532" s="184">
        <v>128.54</v>
      </c>
      <c r="L532" s="161">
        <v>541</v>
      </c>
      <c r="M532" s="183">
        <v>0.89521899999999999</v>
      </c>
      <c r="N532" s="1">
        <v>2</v>
      </c>
      <c r="O532" s="184">
        <v>139.16999999999999</v>
      </c>
      <c r="Q532" s="161">
        <v>2474</v>
      </c>
      <c r="R532" s="183">
        <v>0.76870799999999995</v>
      </c>
      <c r="S532" s="1" t="s">
        <v>6</v>
      </c>
      <c r="T532" s="1" t="s">
        <v>5</v>
      </c>
      <c r="U532" s="1">
        <v>0</v>
      </c>
      <c r="V532" s="184">
        <v>49.85</v>
      </c>
      <c r="W532" s="161">
        <v>1649</v>
      </c>
      <c r="X532" s="181" t="s">
        <v>19</v>
      </c>
      <c r="AI532" s="161">
        <v>622</v>
      </c>
      <c r="AJ532" s="183">
        <v>0.90788800000000003</v>
      </c>
      <c r="AK532" s="1" t="s">
        <v>4</v>
      </c>
      <c r="AL532" s="1" t="s">
        <v>5</v>
      </c>
      <c r="AM532" s="1">
        <v>0</v>
      </c>
      <c r="AN532" s="184">
        <v>48.2</v>
      </c>
      <c r="AO532" s="161">
        <v>1080</v>
      </c>
      <c r="AP532" s="181" t="s">
        <v>19</v>
      </c>
    </row>
    <row r="533" spans="2:42" x14ac:dyDescent="0.25">
      <c r="B533" s="161">
        <v>615</v>
      </c>
      <c r="C533" s="183">
        <v>4.4812519999999996</v>
      </c>
      <c r="D533" s="1">
        <v>2</v>
      </c>
      <c r="E533" s="184">
        <v>143.59</v>
      </c>
      <c r="L533" s="161">
        <v>543</v>
      </c>
      <c r="M533" s="183">
        <v>0.22708500000000001</v>
      </c>
      <c r="N533" s="1">
        <v>2</v>
      </c>
      <c r="O533" s="184">
        <v>126.48</v>
      </c>
      <c r="Q533" s="161">
        <v>158</v>
      </c>
      <c r="R533" s="183">
        <v>0.52032199999999995</v>
      </c>
      <c r="S533" s="1" t="s">
        <v>6</v>
      </c>
      <c r="T533" s="1" t="s">
        <v>5</v>
      </c>
      <c r="U533" s="1">
        <v>0</v>
      </c>
      <c r="V533" s="184">
        <v>49.98</v>
      </c>
      <c r="W533" s="161">
        <v>1651</v>
      </c>
      <c r="X533" s="181" t="s">
        <v>19</v>
      </c>
      <c r="AI533" s="161">
        <v>624</v>
      </c>
      <c r="AJ533" s="183">
        <v>6.5647999999999998E-2</v>
      </c>
      <c r="AK533" s="1" t="s">
        <v>4</v>
      </c>
      <c r="AL533" s="1" t="s">
        <v>5</v>
      </c>
      <c r="AM533" s="1">
        <v>0</v>
      </c>
      <c r="AN533" s="184">
        <v>41.85</v>
      </c>
      <c r="AO533" s="161">
        <v>1084</v>
      </c>
      <c r="AP533" s="181" t="s">
        <v>19</v>
      </c>
    </row>
    <row r="534" spans="2:42" x14ac:dyDescent="0.25">
      <c r="B534" s="161">
        <v>617</v>
      </c>
      <c r="C534" s="183">
        <v>2.8432849999999998</v>
      </c>
      <c r="D534" s="1">
        <v>2</v>
      </c>
      <c r="E534" s="184">
        <v>142.22</v>
      </c>
      <c r="L534" s="161">
        <v>544</v>
      </c>
      <c r="M534" s="183">
        <v>0.68012600000000001</v>
      </c>
      <c r="N534" s="1">
        <v>2</v>
      </c>
      <c r="O534" s="184">
        <v>128.13999999999999</v>
      </c>
      <c r="Q534" s="161">
        <v>1497</v>
      </c>
      <c r="R534" s="183">
        <v>0.80452199999999996</v>
      </c>
      <c r="S534" s="1" t="s">
        <v>6</v>
      </c>
      <c r="T534" s="1" t="s">
        <v>5</v>
      </c>
      <c r="U534" s="1">
        <v>0</v>
      </c>
      <c r="V534" s="184">
        <v>49.99</v>
      </c>
      <c r="W534" s="161">
        <v>1667</v>
      </c>
      <c r="X534" s="181" t="s">
        <v>19</v>
      </c>
      <c r="AI534" s="161">
        <v>630</v>
      </c>
      <c r="AJ534" s="183">
        <v>0.259295</v>
      </c>
      <c r="AK534" s="1" t="s">
        <v>4</v>
      </c>
      <c r="AL534" s="1" t="s">
        <v>5</v>
      </c>
      <c r="AM534" s="1">
        <v>0</v>
      </c>
      <c r="AN534" s="184">
        <v>45.59</v>
      </c>
      <c r="AO534" s="161">
        <v>1090</v>
      </c>
      <c r="AP534" s="181" t="s">
        <v>19</v>
      </c>
    </row>
    <row r="535" spans="2:42" x14ac:dyDescent="0.25">
      <c r="B535" s="161">
        <v>619</v>
      </c>
      <c r="C535" s="183">
        <v>0.651783</v>
      </c>
      <c r="D535" s="1">
        <v>2</v>
      </c>
      <c r="E535" s="184">
        <v>140.19999999999999</v>
      </c>
      <c r="L535" s="161">
        <v>546</v>
      </c>
      <c r="M535" s="183">
        <v>0.89480099999999996</v>
      </c>
      <c r="N535" s="1">
        <v>2</v>
      </c>
      <c r="O535" s="184">
        <v>130.72</v>
      </c>
      <c r="Q535" s="161">
        <v>928</v>
      </c>
      <c r="R535" s="183">
        <v>0.54228600000000005</v>
      </c>
      <c r="S535" s="1" t="s">
        <v>4</v>
      </c>
      <c r="T535" s="1" t="s">
        <v>5</v>
      </c>
      <c r="U535" s="1">
        <v>0</v>
      </c>
      <c r="V535" s="184">
        <v>30.01</v>
      </c>
      <c r="W535" s="161">
        <v>1668</v>
      </c>
      <c r="X535" s="181" t="s">
        <v>19</v>
      </c>
      <c r="AI535" s="161">
        <v>638</v>
      </c>
      <c r="AJ535" s="183">
        <v>0.18099000000000001</v>
      </c>
      <c r="AK535" s="1" t="s">
        <v>4</v>
      </c>
      <c r="AL535" s="1" t="s">
        <v>5</v>
      </c>
      <c r="AM535" s="1">
        <v>0</v>
      </c>
      <c r="AN535" s="184">
        <v>37.909999999999997</v>
      </c>
      <c r="AO535" s="161">
        <v>1091</v>
      </c>
      <c r="AP535" s="181" t="s">
        <v>19</v>
      </c>
    </row>
    <row r="536" spans="2:42" x14ac:dyDescent="0.25">
      <c r="B536" s="161">
        <v>623</v>
      </c>
      <c r="C536" s="183">
        <v>0.53529499999999997</v>
      </c>
      <c r="D536" s="1">
        <v>2</v>
      </c>
      <c r="E536" s="184">
        <v>119.68</v>
      </c>
      <c r="L536" s="161">
        <v>547</v>
      </c>
      <c r="M536" s="183">
        <v>0.81176599999999999</v>
      </c>
      <c r="N536" s="1">
        <v>2</v>
      </c>
      <c r="O536" s="184">
        <v>136.33000000000001</v>
      </c>
      <c r="Q536" s="161">
        <v>898</v>
      </c>
      <c r="R536" s="183">
        <v>0.30932199999999999</v>
      </c>
      <c r="S536" s="1" t="s">
        <v>4</v>
      </c>
      <c r="T536" s="1" t="s">
        <v>5</v>
      </c>
      <c r="U536" s="1">
        <v>0</v>
      </c>
      <c r="V536" s="184">
        <v>30.03</v>
      </c>
      <c r="W536" s="161">
        <v>1675</v>
      </c>
      <c r="X536" s="181" t="s">
        <v>19</v>
      </c>
      <c r="AI536" s="161">
        <v>643</v>
      </c>
      <c r="AJ536" s="183">
        <v>0.59606099999999995</v>
      </c>
      <c r="AK536" s="1" t="s">
        <v>4</v>
      </c>
      <c r="AL536" s="1" t="s">
        <v>5</v>
      </c>
      <c r="AM536" s="1">
        <v>0</v>
      </c>
      <c r="AN536" s="184">
        <v>36.79</v>
      </c>
      <c r="AO536" s="161">
        <v>1094</v>
      </c>
      <c r="AP536" s="181" t="s">
        <v>19</v>
      </c>
    </row>
    <row r="537" spans="2:42" x14ac:dyDescent="0.25">
      <c r="B537" s="161">
        <v>624</v>
      </c>
      <c r="C537" s="183">
        <v>2.0563959999999999</v>
      </c>
      <c r="D537" s="1">
        <v>2</v>
      </c>
      <c r="E537" s="184">
        <v>133.09</v>
      </c>
      <c r="L537" s="161">
        <v>549</v>
      </c>
      <c r="M537" s="183">
        <v>2.0719810000000001</v>
      </c>
      <c r="N537" s="1">
        <v>2</v>
      </c>
      <c r="O537" s="184">
        <v>145.13</v>
      </c>
      <c r="Q537" s="161">
        <v>1854</v>
      </c>
      <c r="R537" s="183">
        <v>0.37109599999999998</v>
      </c>
      <c r="S537" s="1" t="s">
        <v>4</v>
      </c>
      <c r="T537" s="1" t="s">
        <v>5</v>
      </c>
      <c r="U537" s="1">
        <v>0</v>
      </c>
      <c r="V537" s="184">
        <v>30.07</v>
      </c>
      <c r="W537" s="161">
        <v>1678</v>
      </c>
      <c r="X537" s="181" t="s">
        <v>19</v>
      </c>
      <c r="AI537" s="161">
        <v>646</v>
      </c>
      <c r="AJ537" s="183">
        <v>0.44291199999999997</v>
      </c>
      <c r="AK537" s="1" t="s">
        <v>4</v>
      </c>
      <c r="AL537" s="1" t="s">
        <v>5</v>
      </c>
      <c r="AM537" s="1">
        <v>0</v>
      </c>
      <c r="AN537" s="184">
        <v>43.02</v>
      </c>
      <c r="AO537" s="161">
        <v>1103</v>
      </c>
      <c r="AP537" s="181" t="s">
        <v>19</v>
      </c>
    </row>
    <row r="538" spans="2:42" x14ac:dyDescent="0.25">
      <c r="B538" s="161">
        <v>625</v>
      </c>
      <c r="C538" s="183">
        <v>0.83057599999999998</v>
      </c>
      <c r="D538" s="1">
        <v>2</v>
      </c>
      <c r="E538" s="184">
        <v>121.81</v>
      </c>
      <c r="L538" s="161">
        <v>550</v>
      </c>
      <c r="M538" s="183">
        <v>0.61763500000000005</v>
      </c>
      <c r="N538" s="1">
        <v>2</v>
      </c>
      <c r="O538" s="184">
        <v>131.77000000000001</v>
      </c>
      <c r="Q538" s="161">
        <v>2363</v>
      </c>
      <c r="R538" s="183">
        <v>0.55438399999999999</v>
      </c>
      <c r="S538" s="1" t="s">
        <v>4</v>
      </c>
      <c r="T538" s="1" t="s">
        <v>5</v>
      </c>
      <c r="U538" s="1">
        <v>0</v>
      </c>
      <c r="V538" s="184">
        <v>30.26</v>
      </c>
      <c r="W538" s="161">
        <v>1692</v>
      </c>
      <c r="X538" s="181" t="s">
        <v>19</v>
      </c>
      <c r="AI538" s="161">
        <v>649</v>
      </c>
      <c r="AJ538" s="183">
        <v>0.58910099999999999</v>
      </c>
      <c r="AK538" s="1" t="s">
        <v>4</v>
      </c>
      <c r="AL538" s="1" t="s">
        <v>5</v>
      </c>
      <c r="AM538" s="1">
        <v>0</v>
      </c>
      <c r="AN538" s="184">
        <v>45.34</v>
      </c>
      <c r="AO538" s="161">
        <v>1107</v>
      </c>
      <c r="AP538" s="181" t="s">
        <v>19</v>
      </c>
    </row>
    <row r="539" spans="2:42" x14ac:dyDescent="0.25">
      <c r="B539" s="161">
        <v>626</v>
      </c>
      <c r="C539" s="183">
        <v>1.485406</v>
      </c>
      <c r="D539" s="1">
        <v>2</v>
      </c>
      <c r="E539" s="184">
        <v>145.46</v>
      </c>
      <c r="L539" s="161">
        <v>551</v>
      </c>
      <c r="M539" s="183">
        <v>4.0867170000000002</v>
      </c>
      <c r="N539" s="1">
        <v>2</v>
      </c>
      <c r="O539" s="184">
        <v>141.65</v>
      </c>
      <c r="Q539" s="161">
        <v>137</v>
      </c>
      <c r="R539" s="183">
        <v>0.208005</v>
      </c>
      <c r="S539" s="1" t="s">
        <v>4</v>
      </c>
      <c r="T539" s="1" t="s">
        <v>5</v>
      </c>
      <c r="U539" s="1">
        <v>0</v>
      </c>
      <c r="V539" s="184">
        <v>30.35</v>
      </c>
      <c r="W539" s="161">
        <v>1710</v>
      </c>
      <c r="X539" s="181" t="s">
        <v>19</v>
      </c>
      <c r="AI539" s="161">
        <v>652</v>
      </c>
      <c r="AJ539" s="183">
        <v>0.56657199999999996</v>
      </c>
      <c r="AK539" s="1" t="s">
        <v>4</v>
      </c>
      <c r="AL539" s="1" t="s">
        <v>5</v>
      </c>
      <c r="AM539" s="1">
        <v>0</v>
      </c>
      <c r="AN539" s="184">
        <v>40.61</v>
      </c>
      <c r="AO539" s="161">
        <v>1118</v>
      </c>
      <c r="AP539" s="181" t="s">
        <v>19</v>
      </c>
    </row>
    <row r="540" spans="2:42" x14ac:dyDescent="0.25">
      <c r="B540" s="161">
        <v>627</v>
      </c>
      <c r="C540" s="183">
        <v>0.96801199999999998</v>
      </c>
      <c r="D540" s="1">
        <v>2</v>
      </c>
      <c r="E540" s="184">
        <v>148.15</v>
      </c>
      <c r="L540" s="161">
        <v>556</v>
      </c>
      <c r="M540" s="183">
        <v>1.755871</v>
      </c>
      <c r="N540" s="1">
        <v>2</v>
      </c>
      <c r="O540" s="184">
        <v>125.34</v>
      </c>
      <c r="Q540" s="161">
        <v>888</v>
      </c>
      <c r="R540" s="183">
        <v>0.64995499999999995</v>
      </c>
      <c r="S540" s="1" t="s">
        <v>4</v>
      </c>
      <c r="T540" s="1" t="s">
        <v>5</v>
      </c>
      <c r="U540" s="1">
        <v>0</v>
      </c>
      <c r="V540" s="184">
        <v>30.72</v>
      </c>
      <c r="W540" s="161">
        <v>1711</v>
      </c>
      <c r="X540" s="181" t="s">
        <v>19</v>
      </c>
      <c r="AI540" s="161">
        <v>654</v>
      </c>
      <c r="AJ540" s="183">
        <v>1.2192149999999999</v>
      </c>
      <c r="AK540" s="1" t="s">
        <v>4</v>
      </c>
      <c r="AL540" s="1" t="s">
        <v>5</v>
      </c>
      <c r="AM540" s="1">
        <v>0</v>
      </c>
      <c r="AN540" s="184">
        <v>41.45</v>
      </c>
      <c r="AO540" s="161">
        <v>1151</v>
      </c>
      <c r="AP540" s="181" t="s">
        <v>19</v>
      </c>
    </row>
    <row r="541" spans="2:42" x14ac:dyDescent="0.25">
      <c r="B541" s="161">
        <v>629</v>
      </c>
      <c r="C541" s="183">
        <v>2.845545</v>
      </c>
      <c r="D541" s="1">
        <v>2</v>
      </c>
      <c r="E541" s="184">
        <v>137.13999999999999</v>
      </c>
      <c r="L541" s="161">
        <v>557</v>
      </c>
      <c r="M541" s="183">
        <v>3.9807389999999998</v>
      </c>
      <c r="N541" s="1">
        <v>2</v>
      </c>
      <c r="O541" s="184">
        <v>145.85</v>
      </c>
      <c r="Q541" s="161">
        <v>1705</v>
      </c>
      <c r="R541" s="183">
        <v>9.2575000000000005E-2</v>
      </c>
      <c r="S541" s="1" t="s">
        <v>4</v>
      </c>
      <c r="T541" s="1" t="s">
        <v>5</v>
      </c>
      <c r="U541" s="1">
        <v>0</v>
      </c>
      <c r="V541" s="184">
        <v>30.94</v>
      </c>
      <c r="W541" s="161">
        <v>1715</v>
      </c>
      <c r="X541" s="181" t="s">
        <v>19</v>
      </c>
      <c r="AI541" s="161">
        <v>657</v>
      </c>
      <c r="AJ541" s="183">
        <v>0.21708</v>
      </c>
      <c r="AK541" s="1" t="s">
        <v>4</v>
      </c>
      <c r="AL541" s="1" t="s">
        <v>5</v>
      </c>
      <c r="AM541" s="1">
        <v>0</v>
      </c>
      <c r="AN541" s="184">
        <v>36.1</v>
      </c>
      <c r="AO541" s="161">
        <v>1152</v>
      </c>
      <c r="AP541" s="181" t="s">
        <v>19</v>
      </c>
    </row>
    <row r="542" spans="2:42" x14ac:dyDescent="0.25">
      <c r="B542" s="161">
        <v>630</v>
      </c>
      <c r="C542" s="183">
        <v>1.218294</v>
      </c>
      <c r="D542" s="1">
        <v>2</v>
      </c>
      <c r="E542" s="184">
        <v>149.37</v>
      </c>
      <c r="L542" s="161">
        <v>558</v>
      </c>
      <c r="M542" s="183">
        <v>0.69644600000000001</v>
      </c>
      <c r="N542" s="1">
        <v>2</v>
      </c>
      <c r="O542" s="184">
        <v>140.22</v>
      </c>
      <c r="Q542" s="161">
        <v>2373</v>
      </c>
      <c r="R542" s="183">
        <v>8.8493000000000002E-2</v>
      </c>
      <c r="S542" s="1" t="s">
        <v>4</v>
      </c>
      <c r="T542" s="1" t="s">
        <v>5</v>
      </c>
      <c r="U542" s="1">
        <v>0</v>
      </c>
      <c r="V542" s="184">
        <v>30.94</v>
      </c>
      <c r="W542" s="161">
        <v>1718</v>
      </c>
      <c r="X542" s="181" t="s">
        <v>19</v>
      </c>
      <c r="AI542" s="161">
        <v>661</v>
      </c>
      <c r="AJ542" s="183">
        <v>0.19547700000000001</v>
      </c>
      <c r="AK542" s="1" t="s">
        <v>4</v>
      </c>
      <c r="AL542" s="1" t="s">
        <v>5</v>
      </c>
      <c r="AM542" s="1">
        <v>0</v>
      </c>
      <c r="AN542" s="184">
        <v>40.79</v>
      </c>
      <c r="AO542" s="161">
        <v>1165</v>
      </c>
      <c r="AP542" s="181" t="s">
        <v>19</v>
      </c>
    </row>
    <row r="543" spans="2:42" x14ac:dyDescent="0.25">
      <c r="B543" s="161">
        <v>631</v>
      </c>
      <c r="C543" s="183">
        <v>1.3193699999999999</v>
      </c>
      <c r="D543" s="1">
        <v>2</v>
      </c>
      <c r="E543" s="184">
        <v>138.69</v>
      </c>
      <c r="L543" s="161">
        <v>559</v>
      </c>
      <c r="M543" s="183">
        <v>0.72765000000000002</v>
      </c>
      <c r="N543" s="1">
        <v>2</v>
      </c>
      <c r="O543" s="184">
        <v>136.4</v>
      </c>
      <c r="Q543" s="161">
        <v>232</v>
      </c>
      <c r="R543" s="183">
        <v>0.112898</v>
      </c>
      <c r="S543" s="1" t="s">
        <v>4</v>
      </c>
      <c r="T543" s="1" t="s">
        <v>5</v>
      </c>
      <c r="U543" s="1">
        <v>0</v>
      </c>
      <c r="V543" s="184">
        <v>30.97</v>
      </c>
      <c r="W543" s="161">
        <v>1724</v>
      </c>
      <c r="X543" s="181" t="s">
        <v>19</v>
      </c>
      <c r="AI543" s="161">
        <v>664</v>
      </c>
      <c r="AJ543" s="183">
        <v>0.72775100000000004</v>
      </c>
      <c r="AK543" s="1" t="s">
        <v>4</v>
      </c>
      <c r="AL543" s="1" t="s">
        <v>5</v>
      </c>
      <c r="AM543" s="1">
        <v>0</v>
      </c>
      <c r="AN543" s="184">
        <v>35.32</v>
      </c>
      <c r="AO543" s="161">
        <v>1168</v>
      </c>
      <c r="AP543" s="181" t="s">
        <v>19</v>
      </c>
    </row>
    <row r="544" spans="2:42" x14ac:dyDescent="0.25">
      <c r="B544" s="161">
        <v>632</v>
      </c>
      <c r="C544" s="183">
        <v>0.93008199999999996</v>
      </c>
      <c r="D544" s="1">
        <v>2</v>
      </c>
      <c r="E544" s="184">
        <v>124.65</v>
      </c>
      <c r="L544" s="161">
        <v>562</v>
      </c>
      <c r="M544" s="183">
        <v>5.1724350000000001</v>
      </c>
      <c r="N544" s="1">
        <v>2</v>
      </c>
      <c r="O544" s="184">
        <v>141.72</v>
      </c>
      <c r="Q544" s="161">
        <v>2396</v>
      </c>
      <c r="R544" s="183">
        <v>9.1236999999999999E-2</v>
      </c>
      <c r="S544" s="1" t="s">
        <v>4</v>
      </c>
      <c r="T544" s="1" t="s">
        <v>5</v>
      </c>
      <c r="U544" s="1">
        <v>0</v>
      </c>
      <c r="V544" s="184">
        <v>31.01</v>
      </c>
      <c r="W544" s="161">
        <v>1738</v>
      </c>
      <c r="X544" s="181" t="s">
        <v>19</v>
      </c>
      <c r="AI544" s="161">
        <v>666</v>
      </c>
      <c r="AJ544" s="183">
        <v>0.162856</v>
      </c>
      <c r="AK544" s="1" t="s">
        <v>4</v>
      </c>
      <c r="AL544" s="1" t="s">
        <v>5</v>
      </c>
      <c r="AM544" s="1">
        <v>0</v>
      </c>
      <c r="AN544" s="184">
        <v>46.79</v>
      </c>
      <c r="AO544" s="161">
        <v>1172</v>
      </c>
      <c r="AP544" s="181" t="s">
        <v>19</v>
      </c>
    </row>
    <row r="545" spans="2:42" x14ac:dyDescent="0.25">
      <c r="B545" s="161">
        <v>633</v>
      </c>
      <c r="C545" s="183">
        <v>0.97487400000000002</v>
      </c>
      <c r="D545" s="1">
        <v>2</v>
      </c>
      <c r="E545" s="184">
        <v>138.81</v>
      </c>
      <c r="L545" s="161">
        <v>565</v>
      </c>
      <c r="M545" s="183">
        <v>2.0378050000000001</v>
      </c>
      <c r="N545" s="1">
        <v>2</v>
      </c>
      <c r="O545" s="184">
        <v>148.63</v>
      </c>
      <c r="Q545" s="161">
        <v>172</v>
      </c>
      <c r="R545" s="183">
        <v>0.95855999999999997</v>
      </c>
      <c r="S545" s="1" t="s">
        <v>4</v>
      </c>
      <c r="T545" s="1" t="s">
        <v>5</v>
      </c>
      <c r="U545" s="1">
        <v>0</v>
      </c>
      <c r="V545" s="184">
        <v>31.08</v>
      </c>
      <c r="W545" s="161">
        <v>1740</v>
      </c>
      <c r="X545" s="181" t="s">
        <v>19</v>
      </c>
      <c r="AI545" s="161">
        <v>667</v>
      </c>
      <c r="AJ545" s="183">
        <v>0.646397</v>
      </c>
      <c r="AK545" s="1" t="s">
        <v>4</v>
      </c>
      <c r="AL545" s="1" t="s">
        <v>5</v>
      </c>
      <c r="AM545" s="1">
        <v>0</v>
      </c>
      <c r="AN545" s="184">
        <v>47.15</v>
      </c>
      <c r="AO545" s="161">
        <v>1178</v>
      </c>
      <c r="AP545" s="181" t="s">
        <v>19</v>
      </c>
    </row>
    <row r="546" spans="2:42" x14ac:dyDescent="0.25">
      <c r="B546" s="161">
        <v>641</v>
      </c>
      <c r="C546" s="183">
        <v>0.46922999999999998</v>
      </c>
      <c r="D546" s="1">
        <v>2</v>
      </c>
      <c r="E546" s="184">
        <v>135.88</v>
      </c>
      <c r="L546" s="161">
        <v>568</v>
      </c>
      <c r="M546" s="183">
        <v>2.889621</v>
      </c>
      <c r="N546" s="1">
        <v>2</v>
      </c>
      <c r="O546" s="184">
        <v>139.11000000000001</v>
      </c>
      <c r="Q546" s="161">
        <v>1795</v>
      </c>
      <c r="R546" s="183">
        <v>0.28312799999999999</v>
      </c>
      <c r="S546" s="1" t="s">
        <v>4</v>
      </c>
      <c r="T546" s="1" t="s">
        <v>5</v>
      </c>
      <c r="U546" s="1">
        <v>0</v>
      </c>
      <c r="V546" s="184">
        <v>31.11</v>
      </c>
      <c r="W546" s="161">
        <v>1751</v>
      </c>
      <c r="X546" s="181" t="s">
        <v>19</v>
      </c>
      <c r="AI546" s="161">
        <v>669</v>
      </c>
      <c r="AJ546" s="183">
        <v>0.73799599999999999</v>
      </c>
      <c r="AK546" s="1" t="s">
        <v>4</v>
      </c>
      <c r="AL546" s="1" t="s">
        <v>5</v>
      </c>
      <c r="AM546" s="1">
        <v>0</v>
      </c>
      <c r="AN546" s="184">
        <v>47.97</v>
      </c>
      <c r="AO546" s="161">
        <v>1180</v>
      </c>
      <c r="AP546" s="181" t="s">
        <v>19</v>
      </c>
    </row>
    <row r="547" spans="2:42" x14ac:dyDescent="0.25">
      <c r="B547" s="161">
        <v>642</v>
      </c>
      <c r="C547" s="183">
        <v>1.2857590000000001</v>
      </c>
      <c r="D547" s="1">
        <v>2</v>
      </c>
      <c r="E547" s="184">
        <v>136.01</v>
      </c>
      <c r="L547" s="161">
        <v>569</v>
      </c>
      <c r="M547" s="183">
        <v>1.5483789999999999</v>
      </c>
      <c r="N547" s="1">
        <v>2</v>
      </c>
      <c r="O547" s="184">
        <v>144.02000000000001</v>
      </c>
      <c r="Q547" s="161">
        <v>848</v>
      </c>
      <c r="R547" s="183">
        <v>0.46578000000000003</v>
      </c>
      <c r="S547" s="1" t="s">
        <v>4</v>
      </c>
      <c r="T547" s="1" t="s">
        <v>5</v>
      </c>
      <c r="U547" s="1">
        <v>0</v>
      </c>
      <c r="V547" s="184">
        <v>31.27</v>
      </c>
      <c r="W547" s="161">
        <v>1754</v>
      </c>
      <c r="X547" s="181" t="s">
        <v>19</v>
      </c>
      <c r="AI547" s="161">
        <v>676</v>
      </c>
      <c r="AJ547" s="183">
        <v>0.113194</v>
      </c>
      <c r="AK547" s="1" t="s">
        <v>4</v>
      </c>
      <c r="AL547" s="1" t="s">
        <v>5</v>
      </c>
      <c r="AM547" s="1">
        <v>0</v>
      </c>
      <c r="AN547" s="184">
        <v>35.979999999999997</v>
      </c>
      <c r="AO547" s="161">
        <v>1211</v>
      </c>
      <c r="AP547" s="181" t="s">
        <v>19</v>
      </c>
    </row>
    <row r="548" spans="2:42" x14ac:dyDescent="0.25">
      <c r="B548" s="161">
        <v>643</v>
      </c>
      <c r="C548" s="183">
        <v>0.89521899999999999</v>
      </c>
      <c r="D548" s="1">
        <v>2</v>
      </c>
      <c r="E548" s="184">
        <v>139.16999999999999</v>
      </c>
      <c r="L548" s="161">
        <v>570</v>
      </c>
      <c r="M548" s="183">
        <v>0.92173099999999997</v>
      </c>
      <c r="N548" s="1">
        <v>2</v>
      </c>
      <c r="O548" s="184">
        <v>133.38999999999999</v>
      </c>
      <c r="Q548" s="161">
        <v>1227</v>
      </c>
      <c r="R548" s="183">
        <v>1.0516220000000001</v>
      </c>
      <c r="S548" s="1" t="s">
        <v>4</v>
      </c>
      <c r="T548" s="1" t="s">
        <v>5</v>
      </c>
      <c r="U548" s="1">
        <v>0</v>
      </c>
      <c r="V548" s="184">
        <v>31.36</v>
      </c>
      <c r="W548" s="161">
        <v>1755</v>
      </c>
      <c r="X548" s="181" t="s">
        <v>19</v>
      </c>
      <c r="AI548" s="161">
        <v>677</v>
      </c>
      <c r="AJ548" s="183">
        <v>0.50439299999999998</v>
      </c>
      <c r="AK548" s="1" t="s">
        <v>4</v>
      </c>
      <c r="AL548" s="1" t="s">
        <v>5</v>
      </c>
      <c r="AM548" s="1">
        <v>0</v>
      </c>
      <c r="AN548" s="184">
        <v>49</v>
      </c>
      <c r="AO548" s="161">
        <v>1212</v>
      </c>
      <c r="AP548" s="181" t="s">
        <v>19</v>
      </c>
    </row>
    <row r="549" spans="2:42" x14ac:dyDescent="0.25">
      <c r="B549" s="161">
        <v>645</v>
      </c>
      <c r="C549" s="183">
        <v>0.22708500000000001</v>
      </c>
      <c r="D549" s="1">
        <v>2</v>
      </c>
      <c r="E549" s="184">
        <v>126.48</v>
      </c>
      <c r="L549" s="161">
        <v>571</v>
      </c>
      <c r="M549" s="183">
        <v>1.138328</v>
      </c>
      <c r="N549" s="1">
        <v>2</v>
      </c>
      <c r="O549" s="184">
        <v>124.86</v>
      </c>
      <c r="Q549" s="161">
        <v>20</v>
      </c>
      <c r="R549" s="183">
        <v>0.42767899999999998</v>
      </c>
      <c r="S549" s="1" t="s">
        <v>4</v>
      </c>
      <c r="T549" s="1" t="s">
        <v>5</v>
      </c>
      <c r="U549" s="1">
        <v>0</v>
      </c>
      <c r="V549" s="184">
        <v>31.62</v>
      </c>
      <c r="W549" s="161">
        <v>1764</v>
      </c>
      <c r="X549" s="181" t="s">
        <v>19</v>
      </c>
      <c r="AI549" s="161">
        <v>679</v>
      </c>
      <c r="AJ549" s="183">
        <v>0.51720200000000005</v>
      </c>
      <c r="AK549" s="1" t="s">
        <v>4</v>
      </c>
      <c r="AL549" s="1" t="s">
        <v>5</v>
      </c>
      <c r="AM549" s="1">
        <v>0</v>
      </c>
      <c r="AN549" s="184">
        <v>43.03</v>
      </c>
      <c r="AO549" s="161">
        <v>1230</v>
      </c>
      <c r="AP549" s="181" t="s">
        <v>19</v>
      </c>
    </row>
    <row r="550" spans="2:42" x14ac:dyDescent="0.25">
      <c r="B550" s="161">
        <v>646</v>
      </c>
      <c r="C550" s="183">
        <v>0.68012600000000001</v>
      </c>
      <c r="D550" s="1">
        <v>2</v>
      </c>
      <c r="E550" s="184">
        <v>128.13999999999999</v>
      </c>
      <c r="L550" s="161">
        <v>572</v>
      </c>
      <c r="M550" s="183">
        <v>1.2565839999999999</v>
      </c>
      <c r="N550" s="1">
        <v>2</v>
      </c>
      <c r="O550" s="184">
        <v>119.22</v>
      </c>
      <c r="Q550" s="161">
        <v>623</v>
      </c>
      <c r="R550" s="183">
        <v>0.118256</v>
      </c>
      <c r="S550" s="1" t="s">
        <v>4</v>
      </c>
      <c r="T550" s="1" t="s">
        <v>5</v>
      </c>
      <c r="U550" s="1">
        <v>0</v>
      </c>
      <c r="V550" s="184">
        <v>31.62</v>
      </c>
      <c r="W550" s="161">
        <v>1765</v>
      </c>
      <c r="X550" s="181" t="s">
        <v>19</v>
      </c>
      <c r="AI550" s="161">
        <v>684</v>
      </c>
      <c r="AJ550" s="183">
        <v>0.27477099999999999</v>
      </c>
      <c r="AK550" s="1" t="s">
        <v>4</v>
      </c>
      <c r="AL550" s="1" t="s">
        <v>5</v>
      </c>
      <c r="AM550" s="1">
        <v>0</v>
      </c>
      <c r="AN550" s="184">
        <v>46.77</v>
      </c>
      <c r="AO550" s="161">
        <v>1232</v>
      </c>
      <c r="AP550" s="181" t="s">
        <v>19</v>
      </c>
    </row>
    <row r="551" spans="2:42" x14ac:dyDescent="0.25">
      <c r="B551" s="161">
        <v>648</v>
      </c>
      <c r="C551" s="183">
        <v>0.89480099999999996</v>
      </c>
      <c r="D551" s="1">
        <v>2</v>
      </c>
      <c r="E551" s="184">
        <v>130.72</v>
      </c>
      <c r="L551" s="161">
        <v>573</v>
      </c>
      <c r="M551" s="183">
        <v>1.617559</v>
      </c>
      <c r="N551" s="1">
        <v>2</v>
      </c>
      <c r="O551" s="184">
        <v>124.41</v>
      </c>
      <c r="Q551" s="161">
        <v>127</v>
      </c>
      <c r="R551" s="183">
        <v>0.121086</v>
      </c>
      <c r="S551" s="1" t="s">
        <v>4</v>
      </c>
      <c r="T551" s="1" t="s">
        <v>5</v>
      </c>
      <c r="U551" s="1">
        <v>0</v>
      </c>
      <c r="V551" s="184">
        <v>31.63</v>
      </c>
      <c r="W551" s="161">
        <v>1768</v>
      </c>
      <c r="X551" s="181" t="s">
        <v>19</v>
      </c>
      <c r="AI551" s="161">
        <v>685</v>
      </c>
      <c r="AJ551" s="183">
        <v>0.46578000000000003</v>
      </c>
      <c r="AK551" s="1" t="s">
        <v>4</v>
      </c>
      <c r="AL551" s="1" t="s">
        <v>5</v>
      </c>
      <c r="AM551" s="1">
        <v>0</v>
      </c>
      <c r="AN551" s="184">
        <v>31.27</v>
      </c>
      <c r="AO551" s="161">
        <v>1235</v>
      </c>
      <c r="AP551" s="181" t="s">
        <v>19</v>
      </c>
    </row>
    <row r="552" spans="2:42" x14ac:dyDescent="0.25">
      <c r="B552" s="161">
        <v>649</v>
      </c>
      <c r="C552" s="183">
        <v>0.81176599999999999</v>
      </c>
      <c r="D552" s="1">
        <v>2</v>
      </c>
      <c r="E552" s="184">
        <v>136.33000000000001</v>
      </c>
      <c r="L552" s="161">
        <v>576</v>
      </c>
      <c r="M552" s="183">
        <v>1.4249210000000001</v>
      </c>
      <c r="N552" s="1">
        <v>2</v>
      </c>
      <c r="O552" s="184">
        <v>145.62</v>
      </c>
      <c r="Q552" s="161">
        <v>607</v>
      </c>
      <c r="R552" s="183">
        <v>0.50397999999999998</v>
      </c>
      <c r="S552" s="1" t="s">
        <v>4</v>
      </c>
      <c r="T552" s="1" t="s">
        <v>5</v>
      </c>
      <c r="U552" s="1">
        <v>0</v>
      </c>
      <c r="V552" s="184">
        <v>31.76</v>
      </c>
      <c r="W552" s="161">
        <v>1769</v>
      </c>
      <c r="X552" s="181" t="s">
        <v>19</v>
      </c>
      <c r="AI552" s="161">
        <v>688</v>
      </c>
      <c r="AJ552" s="183">
        <v>1.285544</v>
      </c>
      <c r="AK552" s="1" t="s">
        <v>4</v>
      </c>
      <c r="AL552" s="1" t="s">
        <v>5</v>
      </c>
      <c r="AM552" s="1">
        <v>0</v>
      </c>
      <c r="AN552" s="184">
        <v>36.86</v>
      </c>
      <c r="AO552" s="161">
        <v>1240</v>
      </c>
      <c r="AP552" s="181" t="s">
        <v>19</v>
      </c>
    </row>
    <row r="553" spans="2:42" x14ac:dyDescent="0.25">
      <c r="B553" s="161">
        <v>651</v>
      </c>
      <c r="C553" s="183">
        <v>2.0719810000000001</v>
      </c>
      <c r="D553" s="1">
        <v>2</v>
      </c>
      <c r="E553" s="184">
        <v>145.13</v>
      </c>
      <c r="L553" s="161">
        <v>582</v>
      </c>
      <c r="M553" s="183">
        <v>2.3945259999999999</v>
      </c>
      <c r="N553" s="1">
        <v>2</v>
      </c>
      <c r="O553" s="184">
        <v>147.87</v>
      </c>
      <c r="Q553" s="161">
        <v>2397</v>
      </c>
      <c r="R553" s="183">
        <v>0.33080599999999999</v>
      </c>
      <c r="S553" s="1" t="s">
        <v>4</v>
      </c>
      <c r="T553" s="1" t="s">
        <v>5</v>
      </c>
      <c r="U553" s="1">
        <v>0</v>
      </c>
      <c r="V553" s="184">
        <v>31.82</v>
      </c>
      <c r="W553" s="161">
        <v>1774</v>
      </c>
      <c r="X553" s="181" t="s">
        <v>19</v>
      </c>
      <c r="AI553" s="161">
        <v>690</v>
      </c>
      <c r="AJ553" s="183">
        <v>0.30745400000000001</v>
      </c>
      <c r="AK553" s="1" t="s">
        <v>4</v>
      </c>
      <c r="AL553" s="1" t="s">
        <v>5</v>
      </c>
      <c r="AM553" s="1">
        <v>0</v>
      </c>
      <c r="AN553" s="184">
        <v>47.15</v>
      </c>
      <c r="AO553" s="161">
        <v>1243</v>
      </c>
      <c r="AP553" s="181" t="s">
        <v>19</v>
      </c>
    </row>
    <row r="554" spans="2:42" x14ac:dyDescent="0.25">
      <c r="B554" s="161">
        <v>652</v>
      </c>
      <c r="C554" s="183">
        <v>0.61763500000000005</v>
      </c>
      <c r="D554" s="1">
        <v>2</v>
      </c>
      <c r="E554" s="184">
        <v>131.77000000000001</v>
      </c>
      <c r="L554" s="161">
        <v>584</v>
      </c>
      <c r="M554" s="183">
        <v>1.886056</v>
      </c>
      <c r="N554" s="1">
        <v>2</v>
      </c>
      <c r="O554" s="184">
        <v>124.92</v>
      </c>
      <c r="Q554" s="161">
        <v>1507</v>
      </c>
      <c r="R554" s="183">
        <v>0.105809</v>
      </c>
      <c r="S554" s="1" t="s">
        <v>4</v>
      </c>
      <c r="T554" s="1" t="s">
        <v>5</v>
      </c>
      <c r="U554" s="1">
        <v>0</v>
      </c>
      <c r="V554" s="184">
        <v>31.83</v>
      </c>
      <c r="W554" s="161">
        <v>1775</v>
      </c>
      <c r="X554" s="181" t="s">
        <v>19</v>
      </c>
      <c r="AI554" s="161">
        <v>697</v>
      </c>
      <c r="AJ554" s="183">
        <v>0.37454500000000002</v>
      </c>
      <c r="AK554" s="1" t="s">
        <v>4</v>
      </c>
      <c r="AL554" s="1" t="s">
        <v>5</v>
      </c>
      <c r="AM554" s="1">
        <v>0</v>
      </c>
      <c r="AN554" s="184">
        <v>46.04</v>
      </c>
      <c r="AO554" s="161">
        <v>1251</v>
      </c>
      <c r="AP554" s="181" t="s">
        <v>19</v>
      </c>
    </row>
    <row r="555" spans="2:42" x14ac:dyDescent="0.25">
      <c r="B555" s="161">
        <v>653</v>
      </c>
      <c r="C555" s="183">
        <v>4.0867170000000002</v>
      </c>
      <c r="D555" s="1">
        <v>2</v>
      </c>
      <c r="E555" s="184">
        <v>141.65</v>
      </c>
      <c r="L555" s="161">
        <v>585</v>
      </c>
      <c r="M555" s="183">
        <v>7.3297239999999997</v>
      </c>
      <c r="N555" s="1">
        <v>2</v>
      </c>
      <c r="O555" s="184">
        <v>144.75</v>
      </c>
      <c r="Q555" s="161">
        <v>2893</v>
      </c>
      <c r="R555" s="183">
        <v>0.418128</v>
      </c>
      <c r="S555" s="1" t="s">
        <v>4</v>
      </c>
      <c r="T555" s="1" t="s">
        <v>5</v>
      </c>
      <c r="U555" s="1">
        <v>0</v>
      </c>
      <c r="V555" s="184">
        <v>31.84</v>
      </c>
      <c r="W555" s="161">
        <v>1783</v>
      </c>
      <c r="X555" s="181" t="s">
        <v>19</v>
      </c>
      <c r="AI555" s="161">
        <v>698</v>
      </c>
      <c r="AJ555" s="183">
        <v>0.25159100000000001</v>
      </c>
      <c r="AK555" s="1" t="s">
        <v>4</v>
      </c>
      <c r="AL555" s="1" t="s">
        <v>5</v>
      </c>
      <c r="AM555" s="1">
        <v>0</v>
      </c>
      <c r="AN555" s="184">
        <v>35.979999999999997</v>
      </c>
      <c r="AO555" s="161">
        <v>1261</v>
      </c>
      <c r="AP555" s="181" t="s">
        <v>19</v>
      </c>
    </row>
    <row r="556" spans="2:42" x14ac:dyDescent="0.25">
      <c r="B556" s="161">
        <v>658</v>
      </c>
      <c r="C556" s="183">
        <v>1.755871</v>
      </c>
      <c r="D556" s="1">
        <v>2</v>
      </c>
      <c r="E556" s="184">
        <v>125.34</v>
      </c>
      <c r="L556" s="161">
        <v>586</v>
      </c>
      <c r="M556" s="183">
        <v>3.7763689999999999</v>
      </c>
      <c r="N556" s="1">
        <v>2</v>
      </c>
      <c r="O556" s="184">
        <v>141.55000000000001</v>
      </c>
      <c r="Q556" s="161">
        <v>2903</v>
      </c>
      <c r="R556" s="183">
        <v>0.121847</v>
      </c>
      <c r="S556" s="1" t="s">
        <v>4</v>
      </c>
      <c r="T556" s="1" t="s">
        <v>5</v>
      </c>
      <c r="U556" s="1">
        <v>0</v>
      </c>
      <c r="V556" s="184">
        <v>31.85</v>
      </c>
      <c r="W556" s="161">
        <v>1786</v>
      </c>
      <c r="X556" s="181" t="s">
        <v>19</v>
      </c>
      <c r="AI556" s="161">
        <v>702</v>
      </c>
      <c r="AJ556" s="183">
        <v>0.22347500000000001</v>
      </c>
      <c r="AK556" s="1" t="s">
        <v>4</v>
      </c>
      <c r="AL556" s="1" t="s">
        <v>5</v>
      </c>
      <c r="AM556" s="1">
        <v>0</v>
      </c>
      <c r="AN556" s="184">
        <v>41.64</v>
      </c>
      <c r="AO556" s="161">
        <v>1267</v>
      </c>
      <c r="AP556" s="181" t="s">
        <v>19</v>
      </c>
    </row>
    <row r="557" spans="2:42" x14ac:dyDescent="0.25">
      <c r="B557" s="161">
        <v>659</v>
      </c>
      <c r="C557" s="183">
        <v>3.9807389999999998</v>
      </c>
      <c r="D557" s="1">
        <v>2</v>
      </c>
      <c r="E557" s="184">
        <v>145.85</v>
      </c>
      <c r="L557" s="161">
        <v>589</v>
      </c>
      <c r="M557" s="183">
        <v>1.6028899999999999</v>
      </c>
      <c r="N557" s="1">
        <v>2</v>
      </c>
      <c r="O557" s="184">
        <v>125.88</v>
      </c>
      <c r="Q557" s="161">
        <v>1181</v>
      </c>
      <c r="R557" s="183">
        <v>0.16089700000000001</v>
      </c>
      <c r="S557" s="1" t="s">
        <v>4</v>
      </c>
      <c r="T557" s="1" t="s">
        <v>5</v>
      </c>
      <c r="U557" s="1">
        <v>0</v>
      </c>
      <c r="V557" s="184">
        <v>32.1</v>
      </c>
      <c r="W557" s="161">
        <v>1788</v>
      </c>
      <c r="X557" s="181" t="s">
        <v>19</v>
      </c>
      <c r="AI557" s="161">
        <v>703</v>
      </c>
      <c r="AJ557" s="183">
        <v>0.223861</v>
      </c>
      <c r="AK557" s="1" t="s">
        <v>4</v>
      </c>
      <c r="AL557" s="1" t="s">
        <v>5</v>
      </c>
      <c r="AM557" s="1">
        <v>0</v>
      </c>
      <c r="AN557" s="184">
        <v>47.37</v>
      </c>
      <c r="AO557" s="161">
        <v>1268</v>
      </c>
      <c r="AP557" s="181" t="s">
        <v>19</v>
      </c>
    </row>
    <row r="558" spans="2:42" x14ac:dyDescent="0.25">
      <c r="B558" s="161">
        <v>660</v>
      </c>
      <c r="C558" s="183">
        <v>0.69644600000000001</v>
      </c>
      <c r="D558" s="1">
        <v>2</v>
      </c>
      <c r="E558" s="184">
        <v>140.22</v>
      </c>
      <c r="L558" s="161">
        <v>590</v>
      </c>
      <c r="M558" s="183">
        <v>2.039221</v>
      </c>
      <c r="N558" s="1">
        <v>2</v>
      </c>
      <c r="O558" s="184">
        <v>147.15</v>
      </c>
      <c r="Q558" s="161">
        <v>1205</v>
      </c>
      <c r="R558" s="183">
        <v>0.199269</v>
      </c>
      <c r="S558" s="1" t="s">
        <v>4</v>
      </c>
      <c r="T558" s="1" t="s">
        <v>5</v>
      </c>
      <c r="U558" s="1">
        <v>0</v>
      </c>
      <c r="V558" s="184">
        <v>32.1</v>
      </c>
      <c r="W558" s="161">
        <v>1789</v>
      </c>
      <c r="X558" s="181" t="s">
        <v>19</v>
      </c>
      <c r="AI558" s="161">
        <v>704</v>
      </c>
      <c r="AJ558" s="183">
        <v>0.114811</v>
      </c>
      <c r="AK558" s="1" t="s">
        <v>4</v>
      </c>
      <c r="AL558" s="1" t="s">
        <v>5</v>
      </c>
      <c r="AM558" s="1">
        <v>0</v>
      </c>
      <c r="AN558" s="184">
        <v>39.81</v>
      </c>
      <c r="AO558" s="161">
        <v>1271</v>
      </c>
      <c r="AP558" s="181" t="s">
        <v>19</v>
      </c>
    </row>
    <row r="559" spans="2:42" x14ac:dyDescent="0.25">
      <c r="B559" s="161">
        <v>661</v>
      </c>
      <c r="C559" s="183">
        <v>0.72765000000000002</v>
      </c>
      <c r="D559" s="1">
        <v>2</v>
      </c>
      <c r="E559" s="184">
        <v>136.4</v>
      </c>
      <c r="L559" s="161">
        <v>591</v>
      </c>
      <c r="M559" s="183">
        <v>2.8076180000000002</v>
      </c>
      <c r="N559" s="1">
        <v>2</v>
      </c>
      <c r="O559" s="184">
        <v>146.33000000000001</v>
      </c>
      <c r="Q559" s="161">
        <v>2967</v>
      </c>
      <c r="R559" s="183">
        <v>0.25336199999999998</v>
      </c>
      <c r="S559" s="1" t="s">
        <v>4</v>
      </c>
      <c r="T559" s="1" t="s">
        <v>5</v>
      </c>
      <c r="U559" s="1">
        <v>0</v>
      </c>
      <c r="V559" s="184">
        <v>32.200000000000003</v>
      </c>
      <c r="W559" s="161">
        <v>1791</v>
      </c>
      <c r="X559" s="181" t="s">
        <v>19</v>
      </c>
      <c r="AI559" s="161">
        <v>707</v>
      </c>
      <c r="AJ559" s="183">
        <v>0.153503</v>
      </c>
      <c r="AK559" s="1" t="s">
        <v>4</v>
      </c>
      <c r="AL559" s="1" t="s">
        <v>5</v>
      </c>
      <c r="AM559" s="1">
        <v>0</v>
      </c>
      <c r="AN559" s="184">
        <v>37.24</v>
      </c>
      <c r="AO559" s="161">
        <v>1275</v>
      </c>
      <c r="AP559" s="181" t="s">
        <v>19</v>
      </c>
    </row>
    <row r="560" spans="2:42" x14ac:dyDescent="0.25">
      <c r="B560" s="161">
        <v>664</v>
      </c>
      <c r="C560" s="183">
        <v>5.1724350000000001</v>
      </c>
      <c r="D560" s="1">
        <v>2</v>
      </c>
      <c r="E560" s="184">
        <v>141.72</v>
      </c>
      <c r="L560" s="161">
        <v>595</v>
      </c>
      <c r="M560" s="183">
        <v>1.8090090000000001</v>
      </c>
      <c r="N560" s="1">
        <v>2</v>
      </c>
      <c r="O560" s="184">
        <v>149.94</v>
      </c>
      <c r="Q560" s="161">
        <v>481</v>
      </c>
      <c r="R560" s="183">
        <v>0.47859600000000002</v>
      </c>
      <c r="S560" s="1" t="s">
        <v>4</v>
      </c>
      <c r="T560" s="1" t="s">
        <v>5</v>
      </c>
      <c r="U560" s="1">
        <v>0</v>
      </c>
      <c r="V560" s="184">
        <v>32.31</v>
      </c>
      <c r="W560" s="161">
        <v>1798</v>
      </c>
      <c r="X560" s="181" t="s">
        <v>19</v>
      </c>
      <c r="AI560" s="161">
        <v>708</v>
      </c>
      <c r="AJ560" s="183">
        <v>0.14917900000000001</v>
      </c>
      <c r="AK560" s="1" t="s">
        <v>4</v>
      </c>
      <c r="AL560" s="1" t="s">
        <v>5</v>
      </c>
      <c r="AM560" s="1">
        <v>0</v>
      </c>
      <c r="AN560" s="184">
        <v>47.91</v>
      </c>
      <c r="AO560" s="161">
        <v>1288</v>
      </c>
      <c r="AP560" s="181" t="s">
        <v>19</v>
      </c>
    </row>
    <row r="561" spans="2:42" x14ac:dyDescent="0.25">
      <c r="B561" s="161">
        <v>667</v>
      </c>
      <c r="C561" s="183">
        <v>2.0378050000000001</v>
      </c>
      <c r="D561" s="1">
        <v>2</v>
      </c>
      <c r="E561" s="184">
        <v>148.63</v>
      </c>
      <c r="L561" s="161">
        <v>598</v>
      </c>
      <c r="M561" s="183">
        <v>1.137772</v>
      </c>
      <c r="N561" s="1">
        <v>2</v>
      </c>
      <c r="O561" s="184">
        <v>130.41999999999999</v>
      </c>
      <c r="Q561" s="161">
        <v>415</v>
      </c>
      <c r="R561" s="183">
        <v>0.78985099999999997</v>
      </c>
      <c r="S561" s="1" t="s">
        <v>4</v>
      </c>
      <c r="T561" s="1" t="s">
        <v>5</v>
      </c>
      <c r="U561" s="1">
        <v>0</v>
      </c>
      <c r="V561" s="184">
        <v>32.36</v>
      </c>
      <c r="W561" s="161">
        <v>1805</v>
      </c>
      <c r="X561" s="181" t="s">
        <v>19</v>
      </c>
      <c r="AI561" s="161">
        <v>719</v>
      </c>
      <c r="AJ561" s="183">
        <v>0.64995499999999995</v>
      </c>
      <c r="AK561" s="1" t="s">
        <v>4</v>
      </c>
      <c r="AL561" s="1" t="s">
        <v>5</v>
      </c>
      <c r="AM561" s="1">
        <v>0</v>
      </c>
      <c r="AN561" s="184">
        <v>30.72</v>
      </c>
      <c r="AO561" s="161">
        <v>1301</v>
      </c>
      <c r="AP561" s="181" t="s">
        <v>19</v>
      </c>
    </row>
    <row r="562" spans="2:42" x14ac:dyDescent="0.25">
      <c r="B562" s="161">
        <v>670</v>
      </c>
      <c r="C562" s="183">
        <v>2.889621</v>
      </c>
      <c r="D562" s="1">
        <v>2</v>
      </c>
      <c r="E562" s="184">
        <v>139.11000000000001</v>
      </c>
      <c r="L562" s="161">
        <v>600</v>
      </c>
      <c r="M562" s="183">
        <v>1.898825</v>
      </c>
      <c r="N562" s="1">
        <v>2</v>
      </c>
      <c r="O562" s="184">
        <v>131.6</v>
      </c>
      <c r="Q562" s="161">
        <v>1005</v>
      </c>
      <c r="R562" s="183">
        <v>0.12181699999999999</v>
      </c>
      <c r="S562" s="1" t="s">
        <v>4</v>
      </c>
      <c r="T562" s="1" t="s">
        <v>5</v>
      </c>
      <c r="U562" s="1">
        <v>0</v>
      </c>
      <c r="V562" s="184">
        <v>32.36</v>
      </c>
      <c r="W562" s="161">
        <v>1809</v>
      </c>
      <c r="X562" s="181" t="s">
        <v>19</v>
      </c>
      <c r="AI562" s="161">
        <v>728</v>
      </c>
      <c r="AJ562" s="183">
        <v>0.30932199999999999</v>
      </c>
      <c r="AK562" s="1" t="s">
        <v>4</v>
      </c>
      <c r="AL562" s="1" t="s">
        <v>5</v>
      </c>
      <c r="AM562" s="1">
        <v>0</v>
      </c>
      <c r="AN562" s="184">
        <v>30.03</v>
      </c>
      <c r="AO562" s="161">
        <v>1307</v>
      </c>
      <c r="AP562" s="181" t="s">
        <v>19</v>
      </c>
    </row>
    <row r="563" spans="2:42" x14ac:dyDescent="0.25">
      <c r="B563" s="161">
        <v>671</v>
      </c>
      <c r="C563" s="183">
        <v>1.5483789999999999</v>
      </c>
      <c r="D563" s="1">
        <v>2</v>
      </c>
      <c r="E563" s="184">
        <v>144.02000000000001</v>
      </c>
      <c r="L563" s="161">
        <v>601</v>
      </c>
      <c r="M563" s="183">
        <v>1.779542</v>
      </c>
      <c r="N563" s="1">
        <v>2</v>
      </c>
      <c r="O563" s="184">
        <v>147.94</v>
      </c>
      <c r="Q563" s="161">
        <v>910</v>
      </c>
      <c r="R563" s="183">
        <v>0.269098</v>
      </c>
      <c r="S563" s="1" t="s">
        <v>4</v>
      </c>
      <c r="T563" s="1" t="s">
        <v>5</v>
      </c>
      <c r="U563" s="1">
        <v>0</v>
      </c>
      <c r="V563" s="184">
        <v>32.4</v>
      </c>
      <c r="W563" s="161">
        <v>1810</v>
      </c>
      <c r="X563" s="181" t="s">
        <v>19</v>
      </c>
      <c r="AI563" s="161">
        <v>729</v>
      </c>
      <c r="AJ563" s="183">
        <v>0.63752600000000004</v>
      </c>
      <c r="AK563" s="1" t="s">
        <v>4</v>
      </c>
      <c r="AL563" s="1" t="s">
        <v>5</v>
      </c>
      <c r="AM563" s="1">
        <v>0</v>
      </c>
      <c r="AN563" s="184">
        <v>48.6</v>
      </c>
      <c r="AO563" s="161">
        <v>1308</v>
      </c>
      <c r="AP563" s="181" t="s">
        <v>19</v>
      </c>
    </row>
    <row r="564" spans="2:42" x14ac:dyDescent="0.25">
      <c r="B564" s="161">
        <v>672</v>
      </c>
      <c r="C564" s="183">
        <v>0.92173099999999997</v>
      </c>
      <c r="D564" s="1">
        <v>2</v>
      </c>
      <c r="E564" s="184">
        <v>133.38999999999999</v>
      </c>
      <c r="L564" s="161">
        <v>603</v>
      </c>
      <c r="M564" s="183">
        <v>1.495932</v>
      </c>
      <c r="N564" s="1">
        <v>2</v>
      </c>
      <c r="O564" s="184">
        <v>145.79</v>
      </c>
      <c r="Q564" s="161">
        <v>2694</v>
      </c>
      <c r="R564" s="183">
        <v>0.66757699999999998</v>
      </c>
      <c r="S564" s="1" t="s">
        <v>4</v>
      </c>
      <c r="T564" s="1" t="s">
        <v>5</v>
      </c>
      <c r="U564" s="1">
        <v>0</v>
      </c>
      <c r="V564" s="184">
        <v>32.5</v>
      </c>
      <c r="W564" s="161">
        <v>1816</v>
      </c>
      <c r="X564" s="181" t="s">
        <v>19</v>
      </c>
      <c r="AI564" s="161">
        <v>731</v>
      </c>
      <c r="AJ564" s="183">
        <v>1.0514939999999999</v>
      </c>
      <c r="AK564" s="1" t="s">
        <v>4</v>
      </c>
      <c r="AL564" s="1" t="s">
        <v>5</v>
      </c>
      <c r="AM564" s="1">
        <v>0</v>
      </c>
      <c r="AN564" s="184">
        <v>44.75</v>
      </c>
      <c r="AO564" s="161">
        <v>1315</v>
      </c>
      <c r="AP564" s="181" t="s">
        <v>19</v>
      </c>
    </row>
    <row r="565" spans="2:42" x14ac:dyDescent="0.25">
      <c r="B565" s="161">
        <v>673</v>
      </c>
      <c r="C565" s="183">
        <v>1.138328</v>
      </c>
      <c r="D565" s="1">
        <v>2</v>
      </c>
      <c r="E565" s="184">
        <v>124.86</v>
      </c>
      <c r="L565" s="161">
        <v>608</v>
      </c>
      <c r="M565" s="183">
        <v>1.229039</v>
      </c>
      <c r="N565" s="1">
        <v>2</v>
      </c>
      <c r="O565" s="184">
        <v>147.88999999999999</v>
      </c>
      <c r="Q565" s="161">
        <v>32</v>
      </c>
      <c r="R565" s="183">
        <v>0.45589200000000002</v>
      </c>
      <c r="S565" s="1" t="s">
        <v>4</v>
      </c>
      <c r="T565" s="1" t="s">
        <v>5</v>
      </c>
      <c r="U565" s="1">
        <v>0</v>
      </c>
      <c r="V565" s="184">
        <v>32.520000000000003</v>
      </c>
      <c r="W565" s="161">
        <v>1818</v>
      </c>
      <c r="X565" s="181" t="s">
        <v>19</v>
      </c>
      <c r="AI565" s="161">
        <v>737</v>
      </c>
      <c r="AJ565" s="183">
        <v>0.64622999999999997</v>
      </c>
      <c r="AK565" s="1" t="s">
        <v>4</v>
      </c>
      <c r="AL565" s="1" t="s">
        <v>5</v>
      </c>
      <c r="AM565" s="1">
        <v>0</v>
      </c>
      <c r="AN565" s="184">
        <v>39.770000000000003</v>
      </c>
      <c r="AO565" s="161">
        <v>1318</v>
      </c>
      <c r="AP565" s="181" t="s">
        <v>19</v>
      </c>
    </row>
    <row r="566" spans="2:42" x14ac:dyDescent="0.25">
      <c r="B566" s="161">
        <v>674</v>
      </c>
      <c r="C566" s="183">
        <v>1.2565839999999999</v>
      </c>
      <c r="D566" s="1">
        <v>2</v>
      </c>
      <c r="E566" s="184">
        <v>119.22</v>
      </c>
      <c r="L566" s="161">
        <v>610</v>
      </c>
      <c r="M566" s="183">
        <v>0.35143099999999999</v>
      </c>
      <c r="N566" s="1">
        <v>2</v>
      </c>
      <c r="O566" s="184">
        <v>107.59</v>
      </c>
      <c r="Q566" s="161">
        <v>2112</v>
      </c>
      <c r="R566" s="183">
        <v>7.9588000000000006E-2</v>
      </c>
      <c r="S566" s="1" t="s">
        <v>4</v>
      </c>
      <c r="T566" s="1" t="s">
        <v>5</v>
      </c>
      <c r="U566" s="1">
        <v>0</v>
      </c>
      <c r="V566" s="184">
        <v>32.53</v>
      </c>
      <c r="W566" s="161">
        <v>1820</v>
      </c>
      <c r="X566" s="181" t="s">
        <v>19</v>
      </c>
      <c r="AI566" s="161">
        <v>739</v>
      </c>
      <c r="AJ566" s="183">
        <v>0.269098</v>
      </c>
      <c r="AK566" s="1" t="s">
        <v>4</v>
      </c>
      <c r="AL566" s="1" t="s">
        <v>5</v>
      </c>
      <c r="AM566" s="1">
        <v>0</v>
      </c>
      <c r="AN566" s="184">
        <v>32.4</v>
      </c>
      <c r="AO566" s="161">
        <v>1329</v>
      </c>
      <c r="AP566" s="181" t="s">
        <v>19</v>
      </c>
    </row>
    <row r="567" spans="2:42" x14ac:dyDescent="0.25">
      <c r="B567" s="161">
        <v>675</v>
      </c>
      <c r="C567" s="183">
        <v>1.617559</v>
      </c>
      <c r="D567" s="1">
        <v>2</v>
      </c>
      <c r="E567" s="184">
        <v>124.41</v>
      </c>
      <c r="L567" s="161">
        <v>613</v>
      </c>
      <c r="M567" s="183">
        <v>1.2864120000000001</v>
      </c>
      <c r="N567" s="1">
        <v>2</v>
      </c>
      <c r="O567" s="184">
        <v>148.13</v>
      </c>
      <c r="Q567" s="161">
        <v>1153</v>
      </c>
      <c r="R567" s="183">
        <v>0.58385200000000004</v>
      </c>
      <c r="S567" s="1" t="s">
        <v>4</v>
      </c>
      <c r="T567" s="1" t="s">
        <v>5</v>
      </c>
      <c r="U567" s="1">
        <v>0</v>
      </c>
      <c r="V567" s="184">
        <v>32.549999999999997</v>
      </c>
      <c r="W567" s="161">
        <v>1821</v>
      </c>
      <c r="X567" s="181" t="s">
        <v>19</v>
      </c>
      <c r="AI567" s="161">
        <v>742</v>
      </c>
      <c r="AJ567" s="183">
        <v>0.66502700000000003</v>
      </c>
      <c r="AK567" s="1" t="s">
        <v>4</v>
      </c>
      <c r="AL567" s="1" t="s">
        <v>5</v>
      </c>
      <c r="AM567" s="1">
        <v>0</v>
      </c>
      <c r="AN567" s="184">
        <v>43.72</v>
      </c>
      <c r="AO567" s="161">
        <v>1337</v>
      </c>
      <c r="AP567" s="181" t="s">
        <v>19</v>
      </c>
    </row>
    <row r="568" spans="2:42" x14ac:dyDescent="0.25">
      <c r="B568" s="161">
        <v>678</v>
      </c>
      <c r="C568" s="183">
        <v>1.4249210000000001</v>
      </c>
      <c r="D568" s="1">
        <v>2</v>
      </c>
      <c r="E568" s="184">
        <v>145.62</v>
      </c>
      <c r="L568" s="161">
        <v>616</v>
      </c>
      <c r="M568" s="183">
        <v>2.0933730000000002</v>
      </c>
      <c r="N568" s="1">
        <v>2</v>
      </c>
      <c r="O568" s="184">
        <v>146.16999999999999</v>
      </c>
      <c r="Q568" s="161">
        <v>2923</v>
      </c>
      <c r="R568" s="183">
        <v>0.925651</v>
      </c>
      <c r="S568" s="1" t="s">
        <v>4</v>
      </c>
      <c r="T568" s="1" t="s">
        <v>5</v>
      </c>
      <c r="U568" s="1">
        <v>0</v>
      </c>
      <c r="V568" s="184">
        <v>32.6</v>
      </c>
      <c r="W568" s="161">
        <v>1822</v>
      </c>
      <c r="X568" s="181" t="s">
        <v>19</v>
      </c>
      <c r="AI568" s="161">
        <v>745</v>
      </c>
      <c r="AJ568" s="183">
        <v>0.14297699999999999</v>
      </c>
      <c r="AK568" s="1" t="s">
        <v>4</v>
      </c>
      <c r="AL568" s="1" t="s">
        <v>5</v>
      </c>
      <c r="AM568" s="1">
        <v>0</v>
      </c>
      <c r="AN568" s="184">
        <v>35.979999999999997</v>
      </c>
      <c r="AO568" s="161">
        <v>1357</v>
      </c>
      <c r="AP568" s="181" t="s">
        <v>19</v>
      </c>
    </row>
    <row r="569" spans="2:42" x14ac:dyDescent="0.25">
      <c r="B569" s="161">
        <v>684</v>
      </c>
      <c r="C569" s="183">
        <v>2.3945259999999999</v>
      </c>
      <c r="D569" s="1">
        <v>2</v>
      </c>
      <c r="E569" s="184">
        <v>147.87</v>
      </c>
      <c r="L569" s="161">
        <v>617</v>
      </c>
      <c r="M569" s="183">
        <v>2.7152799999999999</v>
      </c>
      <c r="N569" s="1">
        <v>2</v>
      </c>
      <c r="O569" s="184">
        <v>139.4</v>
      </c>
      <c r="Q569" s="161">
        <v>316</v>
      </c>
      <c r="R569" s="183">
        <v>0.29280299999999998</v>
      </c>
      <c r="S569" s="1" t="s">
        <v>4</v>
      </c>
      <c r="T569" s="1" t="s">
        <v>5</v>
      </c>
      <c r="U569" s="1">
        <v>0</v>
      </c>
      <c r="V569" s="184">
        <v>32.840000000000003</v>
      </c>
      <c r="W569" s="161">
        <v>1827</v>
      </c>
      <c r="X569" s="181" t="s">
        <v>19</v>
      </c>
      <c r="AI569" s="161">
        <v>748</v>
      </c>
      <c r="AJ569" s="183">
        <v>0.26179000000000002</v>
      </c>
      <c r="AK569" s="1" t="s">
        <v>4</v>
      </c>
      <c r="AL569" s="1" t="s">
        <v>5</v>
      </c>
      <c r="AM569" s="1">
        <v>0</v>
      </c>
      <c r="AN569" s="184">
        <v>46.5</v>
      </c>
      <c r="AO569" s="161">
        <v>1360</v>
      </c>
      <c r="AP569" s="181" t="s">
        <v>19</v>
      </c>
    </row>
    <row r="570" spans="2:42" x14ac:dyDescent="0.25">
      <c r="B570" s="161">
        <v>686</v>
      </c>
      <c r="C570" s="183">
        <v>1.886056</v>
      </c>
      <c r="D570" s="1">
        <v>2</v>
      </c>
      <c r="E570" s="184">
        <v>124.92</v>
      </c>
      <c r="L570" s="161">
        <v>618</v>
      </c>
      <c r="M570" s="183">
        <v>2.018726</v>
      </c>
      <c r="N570" s="1">
        <v>2</v>
      </c>
      <c r="O570" s="184">
        <v>125.71</v>
      </c>
      <c r="Q570" s="161">
        <v>2507</v>
      </c>
      <c r="R570" s="183">
        <v>0.75139999999999996</v>
      </c>
      <c r="S570" s="1" t="s">
        <v>4</v>
      </c>
      <c r="T570" s="1" t="s">
        <v>5</v>
      </c>
      <c r="U570" s="1">
        <v>0</v>
      </c>
      <c r="V570" s="184">
        <v>33.01</v>
      </c>
      <c r="W570" s="161">
        <v>1831</v>
      </c>
      <c r="X570" s="181" t="s">
        <v>19</v>
      </c>
      <c r="AI570" s="161">
        <v>751</v>
      </c>
      <c r="AJ570" s="183">
        <v>0.26900000000000002</v>
      </c>
      <c r="AK570" s="1" t="s">
        <v>4</v>
      </c>
      <c r="AL570" s="1" t="s">
        <v>5</v>
      </c>
      <c r="AM570" s="1">
        <v>0</v>
      </c>
      <c r="AN570" s="184">
        <v>45.63</v>
      </c>
      <c r="AO570" s="161">
        <v>1365</v>
      </c>
      <c r="AP570" s="181" t="s">
        <v>19</v>
      </c>
    </row>
    <row r="571" spans="2:42" x14ac:dyDescent="0.25">
      <c r="B571" s="161">
        <v>687</v>
      </c>
      <c r="C571" s="183">
        <v>7.3297239999999997</v>
      </c>
      <c r="D571" s="1">
        <v>2</v>
      </c>
      <c r="E571" s="184">
        <v>144.75</v>
      </c>
      <c r="L571" s="161">
        <v>623</v>
      </c>
      <c r="M571" s="183">
        <v>2.470459</v>
      </c>
      <c r="N571" s="1">
        <v>2</v>
      </c>
      <c r="O571" s="184">
        <v>144.06</v>
      </c>
      <c r="Q571" s="161">
        <v>656</v>
      </c>
      <c r="R571" s="183">
        <v>0.71999100000000005</v>
      </c>
      <c r="S571" s="1" t="s">
        <v>4</v>
      </c>
      <c r="T571" s="1" t="s">
        <v>5</v>
      </c>
      <c r="U571" s="1">
        <v>0</v>
      </c>
      <c r="V571" s="184">
        <v>33.28</v>
      </c>
      <c r="W571" s="161">
        <v>1834</v>
      </c>
      <c r="X571" s="181" t="s">
        <v>19</v>
      </c>
      <c r="AI571" s="161">
        <v>754</v>
      </c>
      <c r="AJ571" s="183">
        <v>0.54228600000000005</v>
      </c>
      <c r="AK571" s="1" t="s">
        <v>4</v>
      </c>
      <c r="AL571" s="1" t="s">
        <v>5</v>
      </c>
      <c r="AM571" s="1">
        <v>0</v>
      </c>
      <c r="AN571" s="184">
        <v>30.01</v>
      </c>
      <c r="AO571" s="161">
        <v>1370</v>
      </c>
      <c r="AP571" s="181" t="s">
        <v>19</v>
      </c>
    </row>
    <row r="572" spans="2:42" x14ac:dyDescent="0.25">
      <c r="B572" s="161">
        <v>688</v>
      </c>
      <c r="C572" s="183">
        <v>3.7763689999999999</v>
      </c>
      <c r="D572" s="1">
        <v>2</v>
      </c>
      <c r="E572" s="184">
        <v>141.55000000000001</v>
      </c>
      <c r="L572" s="161">
        <v>628</v>
      </c>
      <c r="M572" s="183">
        <v>0.54062100000000002</v>
      </c>
      <c r="N572" s="1">
        <v>2</v>
      </c>
      <c r="O572" s="184">
        <v>142.62</v>
      </c>
      <c r="Q572" s="161">
        <v>611</v>
      </c>
      <c r="R572" s="183">
        <v>0.258662</v>
      </c>
      <c r="S572" s="1" t="s">
        <v>4</v>
      </c>
      <c r="T572" s="1" t="s">
        <v>5</v>
      </c>
      <c r="U572" s="1">
        <v>0</v>
      </c>
      <c r="V572" s="184">
        <v>33.340000000000003</v>
      </c>
      <c r="W572" s="161">
        <v>1840</v>
      </c>
      <c r="X572" s="181" t="s">
        <v>19</v>
      </c>
      <c r="AI572" s="161">
        <v>756</v>
      </c>
      <c r="AJ572" s="183">
        <v>0.73507800000000001</v>
      </c>
      <c r="AK572" s="1" t="s">
        <v>4</v>
      </c>
      <c r="AL572" s="1" t="s">
        <v>5</v>
      </c>
      <c r="AM572" s="1">
        <v>0</v>
      </c>
      <c r="AN572" s="184">
        <v>37.270000000000003</v>
      </c>
      <c r="AO572" s="161">
        <v>1372</v>
      </c>
      <c r="AP572" s="181" t="s">
        <v>19</v>
      </c>
    </row>
    <row r="573" spans="2:42" x14ac:dyDescent="0.25">
      <c r="B573" s="161">
        <v>691</v>
      </c>
      <c r="C573" s="183">
        <v>1.6028899999999999</v>
      </c>
      <c r="D573" s="1">
        <v>2</v>
      </c>
      <c r="E573" s="184">
        <v>125.88</v>
      </c>
      <c r="L573" s="161">
        <v>630</v>
      </c>
      <c r="M573" s="183">
        <v>5.7825360000000003</v>
      </c>
      <c r="N573" s="1">
        <v>2</v>
      </c>
      <c r="O573" s="184">
        <v>145.86000000000001</v>
      </c>
      <c r="Q573" s="161">
        <v>377</v>
      </c>
      <c r="R573" s="183">
        <v>0.86569300000000005</v>
      </c>
      <c r="S573" s="1" t="s">
        <v>4</v>
      </c>
      <c r="T573" s="1" t="s">
        <v>5</v>
      </c>
      <c r="U573" s="1">
        <v>0</v>
      </c>
      <c r="V573" s="184">
        <v>33.43</v>
      </c>
      <c r="W573" s="161">
        <v>1841</v>
      </c>
      <c r="X573" s="181" t="s">
        <v>19</v>
      </c>
      <c r="AI573" s="161">
        <v>758</v>
      </c>
      <c r="AJ573" s="183">
        <v>0.38744800000000001</v>
      </c>
      <c r="AK573" s="1" t="s">
        <v>4</v>
      </c>
      <c r="AL573" s="1" t="s">
        <v>5</v>
      </c>
      <c r="AM573" s="1">
        <v>0</v>
      </c>
      <c r="AN573" s="184">
        <v>45.64</v>
      </c>
      <c r="AO573" s="161">
        <v>1390</v>
      </c>
      <c r="AP573" s="181" t="s">
        <v>19</v>
      </c>
    </row>
    <row r="574" spans="2:42" x14ac:dyDescent="0.25">
      <c r="B574" s="161">
        <v>692</v>
      </c>
      <c r="C574" s="183">
        <v>2.039221</v>
      </c>
      <c r="D574" s="1">
        <v>2</v>
      </c>
      <c r="E574" s="184">
        <v>147.15</v>
      </c>
      <c r="L574" s="161">
        <v>632</v>
      </c>
      <c r="M574" s="183">
        <v>1.5188120000000001</v>
      </c>
      <c r="N574" s="1">
        <v>2</v>
      </c>
      <c r="O574" s="184">
        <v>116.52</v>
      </c>
      <c r="Q574" s="161">
        <v>399</v>
      </c>
      <c r="R574" s="183">
        <v>0.68441200000000002</v>
      </c>
      <c r="S574" s="1" t="s">
        <v>4</v>
      </c>
      <c r="T574" s="1" t="s">
        <v>5</v>
      </c>
      <c r="U574" s="1">
        <v>0</v>
      </c>
      <c r="V574" s="184">
        <v>33.450000000000003</v>
      </c>
      <c r="W574" s="161">
        <v>1843</v>
      </c>
      <c r="X574" s="181" t="s">
        <v>19</v>
      </c>
      <c r="AI574" s="161">
        <v>761</v>
      </c>
      <c r="AJ574" s="183">
        <v>0.62656999999999996</v>
      </c>
      <c r="AK574" s="1" t="s">
        <v>4</v>
      </c>
      <c r="AL574" s="1" t="s">
        <v>5</v>
      </c>
      <c r="AM574" s="1">
        <v>0</v>
      </c>
      <c r="AN574" s="184">
        <v>46.5</v>
      </c>
      <c r="AO574" s="161">
        <v>1391</v>
      </c>
      <c r="AP574" s="181" t="s">
        <v>19</v>
      </c>
    </row>
    <row r="575" spans="2:42" x14ac:dyDescent="0.25">
      <c r="B575" s="161">
        <v>693</v>
      </c>
      <c r="C575" s="183">
        <v>2.8076180000000002</v>
      </c>
      <c r="D575" s="1">
        <v>2</v>
      </c>
      <c r="E575" s="184">
        <v>146.33000000000001</v>
      </c>
      <c r="L575" s="161">
        <v>637</v>
      </c>
      <c r="M575" s="183">
        <v>1.003312</v>
      </c>
      <c r="N575" s="1">
        <v>2</v>
      </c>
      <c r="O575" s="184">
        <v>149.58000000000001</v>
      </c>
      <c r="Q575" s="161">
        <v>1981</v>
      </c>
      <c r="R575" s="183">
        <v>0.26001800000000003</v>
      </c>
      <c r="S575" s="1" t="s">
        <v>4</v>
      </c>
      <c r="T575" s="1" t="s">
        <v>5</v>
      </c>
      <c r="U575" s="1">
        <v>0</v>
      </c>
      <c r="V575" s="184">
        <v>33.47</v>
      </c>
      <c r="W575" s="161">
        <v>1846</v>
      </c>
      <c r="X575" s="181" t="s">
        <v>19</v>
      </c>
      <c r="AI575" s="161">
        <v>763</v>
      </c>
      <c r="AJ575" s="183">
        <v>0.91367399999999999</v>
      </c>
      <c r="AK575" s="1" t="s">
        <v>4</v>
      </c>
      <c r="AL575" s="1" t="s">
        <v>5</v>
      </c>
      <c r="AM575" s="1">
        <v>0</v>
      </c>
      <c r="AN575" s="184">
        <v>48.84</v>
      </c>
      <c r="AO575" s="161">
        <v>1400</v>
      </c>
      <c r="AP575" s="181" t="s">
        <v>19</v>
      </c>
    </row>
    <row r="576" spans="2:42" x14ac:dyDescent="0.25">
      <c r="B576" s="161">
        <v>697</v>
      </c>
      <c r="C576" s="183">
        <v>1.8090090000000001</v>
      </c>
      <c r="D576" s="1">
        <v>2</v>
      </c>
      <c r="E576" s="184">
        <v>149.94</v>
      </c>
      <c r="L576" s="161">
        <v>640</v>
      </c>
      <c r="M576" s="183">
        <v>0.62507999999999997</v>
      </c>
      <c r="N576" s="1">
        <v>2</v>
      </c>
      <c r="O576" s="184">
        <v>143.72999999999999</v>
      </c>
      <c r="Q576" s="161">
        <v>353</v>
      </c>
      <c r="R576" s="183">
        <v>0.16011500000000001</v>
      </c>
      <c r="S576" s="1" t="s">
        <v>4</v>
      </c>
      <c r="T576" s="1" t="s">
        <v>5</v>
      </c>
      <c r="U576" s="1">
        <v>0</v>
      </c>
      <c r="V576" s="184">
        <v>33.51</v>
      </c>
      <c r="W576" s="161">
        <v>1861</v>
      </c>
      <c r="X576" s="181" t="s">
        <v>19</v>
      </c>
      <c r="AI576" s="161">
        <v>771</v>
      </c>
      <c r="AJ576" s="183">
        <v>0.12339700000000001</v>
      </c>
      <c r="AK576" s="1" t="s">
        <v>4</v>
      </c>
      <c r="AL576" s="1" t="s">
        <v>5</v>
      </c>
      <c r="AM576" s="1">
        <v>0</v>
      </c>
      <c r="AN576" s="184">
        <v>45.62</v>
      </c>
      <c r="AO576" s="161">
        <v>1431</v>
      </c>
      <c r="AP576" s="181" t="s">
        <v>19</v>
      </c>
    </row>
    <row r="577" spans="2:42" x14ac:dyDescent="0.25">
      <c r="B577" s="161">
        <v>700</v>
      </c>
      <c r="C577" s="183">
        <v>1.137772</v>
      </c>
      <c r="D577" s="1">
        <v>2</v>
      </c>
      <c r="E577" s="184">
        <v>130.41999999999999</v>
      </c>
      <c r="L577" s="161">
        <v>642</v>
      </c>
      <c r="M577" s="183">
        <v>1.237684</v>
      </c>
      <c r="N577" s="1">
        <v>2</v>
      </c>
      <c r="O577" s="184">
        <v>144.54</v>
      </c>
      <c r="Q577" s="161">
        <v>1796</v>
      </c>
      <c r="R577" s="183">
        <v>0.79857400000000001</v>
      </c>
      <c r="S577" s="1" t="s">
        <v>4</v>
      </c>
      <c r="T577" s="1" t="s">
        <v>5</v>
      </c>
      <c r="U577" s="1">
        <v>0</v>
      </c>
      <c r="V577" s="184">
        <v>33.659999999999997</v>
      </c>
      <c r="W577" s="161">
        <v>1867</v>
      </c>
      <c r="X577" s="181" t="s">
        <v>19</v>
      </c>
      <c r="AI577" s="161">
        <v>773</v>
      </c>
      <c r="AJ577" s="183">
        <v>0.98981799999999998</v>
      </c>
      <c r="AK577" s="1" t="s">
        <v>4</v>
      </c>
      <c r="AL577" s="1" t="s">
        <v>5</v>
      </c>
      <c r="AM577" s="1">
        <v>0</v>
      </c>
      <c r="AN577" s="184">
        <v>39.020000000000003</v>
      </c>
      <c r="AO577" s="161">
        <v>1435</v>
      </c>
      <c r="AP577" s="181" t="s">
        <v>19</v>
      </c>
    </row>
    <row r="578" spans="2:42" x14ac:dyDescent="0.25">
      <c r="B578" s="161">
        <v>702</v>
      </c>
      <c r="C578" s="183">
        <v>1.898825</v>
      </c>
      <c r="D578" s="1">
        <v>2</v>
      </c>
      <c r="E578" s="184">
        <v>131.6</v>
      </c>
      <c r="L578" s="161">
        <v>643</v>
      </c>
      <c r="M578" s="183">
        <v>0.50112699999999999</v>
      </c>
      <c r="N578" s="1">
        <v>2</v>
      </c>
      <c r="O578" s="184">
        <v>126.61</v>
      </c>
      <c r="Q578" s="161">
        <v>6</v>
      </c>
      <c r="R578" s="183">
        <v>0.46872200000000003</v>
      </c>
      <c r="S578" s="1" t="s">
        <v>4</v>
      </c>
      <c r="T578" s="1" t="s">
        <v>5</v>
      </c>
      <c r="U578" s="1">
        <v>0</v>
      </c>
      <c r="V578" s="184">
        <v>33.69</v>
      </c>
      <c r="W578" s="161">
        <v>1870</v>
      </c>
      <c r="X578" s="181" t="s">
        <v>19</v>
      </c>
      <c r="AI578" s="161">
        <v>775</v>
      </c>
      <c r="AJ578" s="183">
        <v>0.11973499999999999</v>
      </c>
      <c r="AK578" s="1" t="s">
        <v>4</v>
      </c>
      <c r="AL578" s="1" t="s">
        <v>5</v>
      </c>
      <c r="AM578" s="1">
        <v>0</v>
      </c>
      <c r="AN578" s="184">
        <v>49.54</v>
      </c>
      <c r="AO578" s="161">
        <v>1442</v>
      </c>
      <c r="AP578" s="181" t="s">
        <v>19</v>
      </c>
    </row>
    <row r="579" spans="2:42" x14ac:dyDescent="0.25">
      <c r="B579" s="161">
        <v>703</v>
      </c>
      <c r="C579" s="183">
        <v>1.779542</v>
      </c>
      <c r="D579" s="1">
        <v>2</v>
      </c>
      <c r="E579" s="184">
        <v>147.94</v>
      </c>
      <c r="L579" s="161">
        <v>644</v>
      </c>
      <c r="M579" s="183">
        <v>2.6344310000000002</v>
      </c>
      <c r="N579" s="1">
        <v>2</v>
      </c>
      <c r="O579" s="184">
        <v>123.18</v>
      </c>
      <c r="Q579" s="161">
        <v>691</v>
      </c>
      <c r="R579" s="183">
        <v>0.33811600000000003</v>
      </c>
      <c r="S579" s="1" t="s">
        <v>4</v>
      </c>
      <c r="T579" s="1" t="s">
        <v>5</v>
      </c>
      <c r="U579" s="1">
        <v>0</v>
      </c>
      <c r="V579" s="184">
        <v>33.78</v>
      </c>
      <c r="W579" s="161">
        <v>1881</v>
      </c>
      <c r="X579" s="181" t="s">
        <v>19</v>
      </c>
      <c r="AI579" s="161">
        <v>780</v>
      </c>
      <c r="AJ579" s="183">
        <v>0.199964</v>
      </c>
      <c r="AK579" s="1" t="s">
        <v>4</v>
      </c>
      <c r="AL579" s="1" t="s">
        <v>5</v>
      </c>
      <c r="AM579" s="1">
        <v>0</v>
      </c>
      <c r="AN579" s="184">
        <v>37.24</v>
      </c>
      <c r="AO579" s="161">
        <v>1452</v>
      </c>
      <c r="AP579" s="181" t="s">
        <v>19</v>
      </c>
    </row>
    <row r="580" spans="2:42" x14ac:dyDescent="0.25">
      <c r="B580" s="161">
        <v>705</v>
      </c>
      <c r="C580" s="183">
        <v>1.495932</v>
      </c>
      <c r="D580" s="1">
        <v>2</v>
      </c>
      <c r="E580" s="184">
        <v>145.79</v>
      </c>
      <c r="L580" s="161">
        <v>645</v>
      </c>
      <c r="M580" s="183">
        <v>1.377661</v>
      </c>
      <c r="N580" s="1">
        <v>2</v>
      </c>
      <c r="O580" s="184">
        <v>141.62</v>
      </c>
      <c r="Q580" s="161">
        <v>206</v>
      </c>
      <c r="R580" s="183">
        <v>0.96520700000000004</v>
      </c>
      <c r="S580" s="1" t="s">
        <v>4</v>
      </c>
      <c r="T580" s="1" t="s">
        <v>5</v>
      </c>
      <c r="U580" s="1">
        <v>0</v>
      </c>
      <c r="V580" s="184">
        <v>33.89</v>
      </c>
      <c r="W580" s="161">
        <v>1882</v>
      </c>
      <c r="X580" s="181" t="s">
        <v>19</v>
      </c>
      <c r="AI580" s="161">
        <v>781</v>
      </c>
      <c r="AJ580" s="183">
        <v>0.53110400000000002</v>
      </c>
      <c r="AK580" s="1" t="s">
        <v>4</v>
      </c>
      <c r="AL580" s="1" t="s">
        <v>5</v>
      </c>
      <c r="AM580" s="1">
        <v>0</v>
      </c>
      <c r="AN580" s="184">
        <v>46.3</v>
      </c>
      <c r="AO580" s="161">
        <v>1462</v>
      </c>
      <c r="AP580" s="181" t="s">
        <v>19</v>
      </c>
    </row>
    <row r="581" spans="2:42" x14ac:dyDescent="0.25">
      <c r="B581" s="161">
        <v>710</v>
      </c>
      <c r="C581" s="183">
        <v>1.229039</v>
      </c>
      <c r="D581" s="1">
        <v>2</v>
      </c>
      <c r="E581" s="184">
        <v>147.88999999999999</v>
      </c>
      <c r="L581" s="161">
        <v>646</v>
      </c>
      <c r="M581" s="183">
        <v>0.68485399999999996</v>
      </c>
      <c r="N581" s="1">
        <v>2</v>
      </c>
      <c r="O581" s="184">
        <v>135.93</v>
      </c>
      <c r="Q581" s="161">
        <v>343</v>
      </c>
      <c r="R581" s="183">
        <v>0.69932700000000003</v>
      </c>
      <c r="S581" s="1" t="s">
        <v>4</v>
      </c>
      <c r="T581" s="1" t="s">
        <v>5</v>
      </c>
      <c r="U581" s="1">
        <v>0</v>
      </c>
      <c r="V581" s="184">
        <v>34.01</v>
      </c>
      <c r="W581" s="161">
        <v>1884</v>
      </c>
      <c r="X581" s="181" t="s">
        <v>19</v>
      </c>
      <c r="AI581" s="161">
        <v>785</v>
      </c>
      <c r="AJ581" s="183">
        <v>0.69938400000000001</v>
      </c>
      <c r="AK581" s="1" t="s">
        <v>4</v>
      </c>
      <c r="AL581" s="1" t="s">
        <v>5</v>
      </c>
      <c r="AM581" s="1">
        <v>0</v>
      </c>
      <c r="AN581" s="184">
        <v>34.26</v>
      </c>
      <c r="AO581" s="161">
        <v>1464</v>
      </c>
      <c r="AP581" s="181" t="s">
        <v>19</v>
      </c>
    </row>
    <row r="582" spans="2:42" x14ac:dyDescent="0.25">
      <c r="B582" s="161">
        <v>712</v>
      </c>
      <c r="C582" s="183">
        <v>0.35143099999999999</v>
      </c>
      <c r="D582" s="1">
        <v>2</v>
      </c>
      <c r="E582" s="184">
        <v>107.59</v>
      </c>
      <c r="L582" s="161">
        <v>648</v>
      </c>
      <c r="M582" s="183">
        <v>0.66516600000000004</v>
      </c>
      <c r="N582" s="1">
        <v>2</v>
      </c>
      <c r="O582" s="184">
        <v>119.32</v>
      </c>
      <c r="Q582" s="161">
        <v>2090</v>
      </c>
      <c r="R582" s="183">
        <v>0.72464600000000001</v>
      </c>
      <c r="S582" s="1" t="s">
        <v>4</v>
      </c>
      <c r="T582" s="1" t="s">
        <v>5</v>
      </c>
      <c r="U582" s="1">
        <v>0</v>
      </c>
      <c r="V582" s="184">
        <v>34.01</v>
      </c>
      <c r="W582" s="161">
        <v>1892</v>
      </c>
      <c r="X582" s="181" t="s">
        <v>19</v>
      </c>
      <c r="AI582" s="161">
        <v>786</v>
      </c>
      <c r="AJ582" s="183">
        <v>0.27150200000000002</v>
      </c>
      <c r="AK582" s="1" t="s">
        <v>4</v>
      </c>
      <c r="AL582" s="1" t="s">
        <v>5</v>
      </c>
      <c r="AM582" s="1">
        <v>0</v>
      </c>
      <c r="AN582" s="184">
        <v>37.880000000000003</v>
      </c>
      <c r="AO582" s="161">
        <v>1472</v>
      </c>
      <c r="AP582" s="181" t="s">
        <v>19</v>
      </c>
    </row>
    <row r="583" spans="2:42" x14ac:dyDescent="0.25">
      <c r="B583" s="161">
        <v>715</v>
      </c>
      <c r="C583" s="183">
        <v>1.2864120000000001</v>
      </c>
      <c r="D583" s="1">
        <v>2</v>
      </c>
      <c r="E583" s="184">
        <v>148.13</v>
      </c>
      <c r="L583" s="161">
        <v>649</v>
      </c>
      <c r="M583" s="183">
        <v>1.3986259999999999</v>
      </c>
      <c r="N583" s="1">
        <v>2</v>
      </c>
      <c r="O583" s="184">
        <v>128.53</v>
      </c>
      <c r="Q583" s="161">
        <v>586</v>
      </c>
      <c r="R583" s="183">
        <v>0.66719899999999999</v>
      </c>
      <c r="S583" s="1" t="s">
        <v>4</v>
      </c>
      <c r="T583" s="1" t="s">
        <v>5</v>
      </c>
      <c r="U583" s="1">
        <v>0</v>
      </c>
      <c r="V583" s="184">
        <v>34.08</v>
      </c>
      <c r="W583" s="161">
        <v>1897</v>
      </c>
      <c r="X583" s="181" t="s">
        <v>19</v>
      </c>
      <c r="AI583" s="161">
        <v>791</v>
      </c>
      <c r="AJ583" s="183">
        <v>0.46509699999999998</v>
      </c>
      <c r="AK583" s="1" t="s">
        <v>4</v>
      </c>
      <c r="AL583" s="1" t="s">
        <v>5</v>
      </c>
      <c r="AM583" s="1">
        <v>0</v>
      </c>
      <c r="AN583" s="184">
        <v>35.97</v>
      </c>
      <c r="AO583" s="161">
        <v>1473</v>
      </c>
      <c r="AP583" s="181" t="s">
        <v>19</v>
      </c>
    </row>
    <row r="584" spans="2:42" x14ac:dyDescent="0.25">
      <c r="B584" s="161">
        <v>718</v>
      </c>
      <c r="C584" s="183">
        <v>2.0933730000000002</v>
      </c>
      <c r="D584" s="1">
        <v>2</v>
      </c>
      <c r="E584" s="184">
        <v>146.16999999999999</v>
      </c>
      <c r="L584" s="161">
        <v>651</v>
      </c>
      <c r="M584" s="183">
        <v>1.4096040000000001</v>
      </c>
      <c r="N584" s="1">
        <v>2</v>
      </c>
      <c r="O584" s="184">
        <v>135.46</v>
      </c>
      <c r="Q584" s="161">
        <v>2776</v>
      </c>
      <c r="R584" s="183">
        <v>0.37229899999999999</v>
      </c>
      <c r="S584" s="1" t="s">
        <v>4</v>
      </c>
      <c r="T584" s="1" t="s">
        <v>5</v>
      </c>
      <c r="U584" s="1">
        <v>0</v>
      </c>
      <c r="V584" s="184">
        <v>34.15</v>
      </c>
      <c r="W584" s="161">
        <v>1902</v>
      </c>
      <c r="X584" s="181" t="s">
        <v>19</v>
      </c>
      <c r="AI584" s="161">
        <v>792</v>
      </c>
      <c r="AJ584" s="183">
        <v>0.20003499999999999</v>
      </c>
      <c r="AK584" s="1" t="s">
        <v>4</v>
      </c>
      <c r="AL584" s="1" t="s">
        <v>5</v>
      </c>
      <c r="AM584" s="1">
        <v>0</v>
      </c>
      <c r="AN584" s="184">
        <v>48.02</v>
      </c>
      <c r="AO584" s="161">
        <v>1476</v>
      </c>
      <c r="AP584" s="181" t="s">
        <v>19</v>
      </c>
    </row>
    <row r="585" spans="2:42" x14ac:dyDescent="0.25">
      <c r="B585" s="161">
        <v>719</v>
      </c>
      <c r="C585" s="183">
        <v>2.7152799999999999</v>
      </c>
      <c r="D585" s="1">
        <v>2</v>
      </c>
      <c r="E585" s="184">
        <v>139.4</v>
      </c>
      <c r="L585" s="161">
        <v>652</v>
      </c>
      <c r="M585" s="183">
        <v>0.52848399999999995</v>
      </c>
      <c r="N585" s="1">
        <v>2</v>
      </c>
      <c r="O585" s="184">
        <v>139.07</v>
      </c>
      <c r="Q585" s="161">
        <v>1957</v>
      </c>
      <c r="R585" s="183">
        <v>0.28138299999999999</v>
      </c>
      <c r="S585" s="1" t="s">
        <v>4</v>
      </c>
      <c r="T585" s="1" t="s">
        <v>5</v>
      </c>
      <c r="U585" s="1">
        <v>0</v>
      </c>
      <c r="V585" s="184">
        <v>34.21</v>
      </c>
      <c r="W585" s="161">
        <v>1924</v>
      </c>
      <c r="X585" s="181" t="s">
        <v>19</v>
      </c>
      <c r="AI585" s="161">
        <v>793</v>
      </c>
      <c r="AJ585" s="183">
        <v>0.30017899999999997</v>
      </c>
      <c r="AK585" s="1" t="s">
        <v>4</v>
      </c>
      <c r="AL585" s="1" t="s">
        <v>5</v>
      </c>
      <c r="AM585" s="1">
        <v>0</v>
      </c>
      <c r="AN585" s="184">
        <v>47.21</v>
      </c>
      <c r="AO585" s="161">
        <v>1477</v>
      </c>
      <c r="AP585" s="181" t="s">
        <v>19</v>
      </c>
    </row>
    <row r="586" spans="2:42" x14ac:dyDescent="0.25">
      <c r="B586" s="161">
        <v>720</v>
      </c>
      <c r="C586" s="183">
        <v>2.018726</v>
      </c>
      <c r="D586" s="1">
        <v>2</v>
      </c>
      <c r="E586" s="184">
        <v>125.71</v>
      </c>
      <c r="L586" s="161">
        <v>653</v>
      </c>
      <c r="M586" s="183">
        <v>0.86783299999999997</v>
      </c>
      <c r="N586" s="1">
        <v>2</v>
      </c>
      <c r="O586" s="184">
        <v>137.21</v>
      </c>
      <c r="Q586" s="161">
        <v>553</v>
      </c>
      <c r="R586" s="183">
        <v>8.2266000000000006E-2</v>
      </c>
      <c r="S586" s="1" t="s">
        <v>4</v>
      </c>
      <c r="T586" s="1" t="s">
        <v>5</v>
      </c>
      <c r="U586" s="1">
        <v>0</v>
      </c>
      <c r="V586" s="184">
        <v>34.25</v>
      </c>
      <c r="W586" s="161">
        <v>1933</v>
      </c>
      <c r="X586" s="181" t="s">
        <v>19</v>
      </c>
      <c r="AI586" s="161">
        <v>796</v>
      </c>
      <c r="AJ586" s="183">
        <v>0.43220399999999998</v>
      </c>
      <c r="AK586" s="1" t="s">
        <v>4</v>
      </c>
      <c r="AL586" s="1" t="s">
        <v>5</v>
      </c>
      <c r="AM586" s="1">
        <v>0</v>
      </c>
      <c r="AN586" s="184">
        <v>40.14</v>
      </c>
      <c r="AO586" s="161">
        <v>1479</v>
      </c>
      <c r="AP586" s="181" t="s">
        <v>19</v>
      </c>
    </row>
    <row r="587" spans="2:42" x14ac:dyDescent="0.25">
      <c r="B587" s="161">
        <v>725</v>
      </c>
      <c r="C587" s="183">
        <v>2.470459</v>
      </c>
      <c r="D587" s="1">
        <v>2</v>
      </c>
      <c r="E587" s="184">
        <v>144.06</v>
      </c>
      <c r="L587" s="161">
        <v>655</v>
      </c>
      <c r="M587" s="183">
        <v>0.896482</v>
      </c>
      <c r="N587" s="1">
        <v>2</v>
      </c>
      <c r="O587" s="184">
        <v>125.38</v>
      </c>
      <c r="Q587" s="161">
        <v>548</v>
      </c>
      <c r="R587" s="183">
        <v>0.58304599999999995</v>
      </c>
      <c r="S587" s="1" t="s">
        <v>4</v>
      </c>
      <c r="T587" s="1" t="s">
        <v>5</v>
      </c>
      <c r="U587" s="1">
        <v>0</v>
      </c>
      <c r="V587" s="184">
        <v>34.26</v>
      </c>
      <c r="W587" s="161">
        <v>1936</v>
      </c>
      <c r="X587" s="181" t="s">
        <v>19</v>
      </c>
      <c r="AI587" s="161">
        <v>798</v>
      </c>
      <c r="AJ587" s="183">
        <v>0.22389999999999999</v>
      </c>
      <c r="AK587" s="1" t="s">
        <v>4</v>
      </c>
      <c r="AL587" s="1" t="s">
        <v>5</v>
      </c>
      <c r="AM587" s="1">
        <v>0</v>
      </c>
      <c r="AN587" s="184">
        <v>47.24</v>
      </c>
      <c r="AO587" s="161">
        <v>1480</v>
      </c>
      <c r="AP587" s="181" t="s">
        <v>19</v>
      </c>
    </row>
    <row r="588" spans="2:42" x14ac:dyDescent="0.25">
      <c r="B588" s="161">
        <v>730</v>
      </c>
      <c r="C588" s="183">
        <v>0.54062100000000002</v>
      </c>
      <c r="D588" s="1">
        <v>2</v>
      </c>
      <c r="E588" s="184">
        <v>142.62</v>
      </c>
      <c r="L588" s="161">
        <v>656</v>
      </c>
      <c r="M588" s="183">
        <v>1.0412490000000001</v>
      </c>
      <c r="N588" s="1">
        <v>2</v>
      </c>
      <c r="O588" s="184">
        <v>130.72999999999999</v>
      </c>
      <c r="Q588" s="161">
        <v>963</v>
      </c>
      <c r="R588" s="183">
        <v>0.69938400000000001</v>
      </c>
      <c r="S588" s="1" t="s">
        <v>4</v>
      </c>
      <c r="T588" s="1" t="s">
        <v>5</v>
      </c>
      <c r="U588" s="1">
        <v>0</v>
      </c>
      <c r="V588" s="184">
        <v>34.26</v>
      </c>
      <c r="W588" s="161">
        <v>1938</v>
      </c>
      <c r="X588" s="181" t="s">
        <v>19</v>
      </c>
      <c r="AI588" s="161">
        <v>800</v>
      </c>
      <c r="AJ588" s="183">
        <v>0.55011299999999996</v>
      </c>
      <c r="AK588" s="1" t="s">
        <v>4</v>
      </c>
      <c r="AL588" s="1" t="s">
        <v>5</v>
      </c>
      <c r="AM588" s="1">
        <v>0</v>
      </c>
      <c r="AN588" s="184">
        <v>46.22</v>
      </c>
      <c r="AO588" s="161">
        <v>1486</v>
      </c>
      <c r="AP588" s="181" t="s">
        <v>19</v>
      </c>
    </row>
    <row r="589" spans="2:42" x14ac:dyDescent="0.25">
      <c r="B589" s="161">
        <v>732</v>
      </c>
      <c r="C589" s="183">
        <v>5.7825360000000003</v>
      </c>
      <c r="D589" s="1">
        <v>2</v>
      </c>
      <c r="E589" s="184">
        <v>145.86000000000001</v>
      </c>
      <c r="L589" s="161">
        <v>657</v>
      </c>
      <c r="M589" s="183">
        <v>2.0759979999999998</v>
      </c>
      <c r="N589" s="1">
        <v>2</v>
      </c>
      <c r="O589" s="184">
        <v>127.54</v>
      </c>
      <c r="Q589" s="161">
        <v>2302</v>
      </c>
      <c r="R589" s="183">
        <v>0.44783400000000001</v>
      </c>
      <c r="S589" s="1" t="s">
        <v>4</v>
      </c>
      <c r="T589" s="1" t="s">
        <v>5</v>
      </c>
      <c r="U589" s="1">
        <v>0</v>
      </c>
      <c r="V589" s="184">
        <v>34.29</v>
      </c>
      <c r="W589" s="161">
        <v>1952</v>
      </c>
      <c r="X589" s="181" t="s">
        <v>19</v>
      </c>
      <c r="AI589" s="161">
        <v>801</v>
      </c>
      <c r="AJ589" s="183">
        <v>0.33848899999999998</v>
      </c>
      <c r="AK589" s="1" t="s">
        <v>4</v>
      </c>
      <c r="AL589" s="1" t="s">
        <v>5</v>
      </c>
      <c r="AM589" s="1">
        <v>0</v>
      </c>
      <c r="AN589" s="184">
        <v>36.64</v>
      </c>
      <c r="AO589" s="161">
        <v>1491</v>
      </c>
      <c r="AP589" s="181" t="s">
        <v>19</v>
      </c>
    </row>
    <row r="590" spans="2:42" x14ac:dyDescent="0.25">
      <c r="B590" s="161">
        <v>734</v>
      </c>
      <c r="C590" s="183">
        <v>1.5188120000000001</v>
      </c>
      <c r="D590" s="1">
        <v>2</v>
      </c>
      <c r="E590" s="184">
        <v>116.52</v>
      </c>
      <c r="L590" s="161">
        <v>659</v>
      </c>
      <c r="M590" s="183">
        <v>0.58084400000000003</v>
      </c>
      <c r="N590" s="1">
        <v>2</v>
      </c>
      <c r="O590" s="184">
        <v>113.63</v>
      </c>
      <c r="Q590" s="161">
        <v>1983</v>
      </c>
      <c r="R590" s="183">
        <v>0.332395</v>
      </c>
      <c r="S590" s="1" t="s">
        <v>4</v>
      </c>
      <c r="T590" s="1" t="s">
        <v>5</v>
      </c>
      <c r="U590" s="1">
        <v>0</v>
      </c>
      <c r="V590" s="184">
        <v>34.299999999999997</v>
      </c>
      <c r="W590" s="161">
        <v>1959</v>
      </c>
      <c r="X590" s="181" t="s">
        <v>19</v>
      </c>
      <c r="AI590" s="161">
        <v>809</v>
      </c>
      <c r="AJ590" s="183">
        <v>0.52450200000000002</v>
      </c>
      <c r="AK590" s="1" t="s">
        <v>4</v>
      </c>
      <c r="AL590" s="1" t="s">
        <v>5</v>
      </c>
      <c r="AM590" s="1">
        <v>0</v>
      </c>
      <c r="AN590" s="184">
        <v>35.229999999999997</v>
      </c>
      <c r="AO590" s="161">
        <v>1493</v>
      </c>
      <c r="AP590" s="181" t="s">
        <v>19</v>
      </c>
    </row>
    <row r="591" spans="2:42" x14ac:dyDescent="0.25">
      <c r="B591" s="161">
        <v>739</v>
      </c>
      <c r="C591" s="183">
        <v>1.003312</v>
      </c>
      <c r="D591" s="1">
        <v>2</v>
      </c>
      <c r="E591" s="184">
        <v>149.58000000000001</v>
      </c>
      <c r="L591" s="161">
        <v>660</v>
      </c>
      <c r="M591" s="183">
        <v>0.73001700000000003</v>
      </c>
      <c r="N591" s="1">
        <v>2</v>
      </c>
      <c r="O591" s="184">
        <v>126.91</v>
      </c>
      <c r="Q591" s="161">
        <v>409</v>
      </c>
      <c r="R591" s="183">
        <v>0.91886699999999999</v>
      </c>
      <c r="S591" s="1" t="s">
        <v>4</v>
      </c>
      <c r="T591" s="1" t="s">
        <v>5</v>
      </c>
      <c r="U591" s="1">
        <v>0</v>
      </c>
      <c r="V591" s="184">
        <v>34.380000000000003</v>
      </c>
      <c r="W591" s="161">
        <v>1967</v>
      </c>
      <c r="X591" s="181" t="s">
        <v>19</v>
      </c>
      <c r="AI591" s="161">
        <v>810</v>
      </c>
      <c r="AJ591" s="183">
        <v>1.251045</v>
      </c>
      <c r="AK591" s="1" t="s">
        <v>4</v>
      </c>
      <c r="AL591" s="1" t="s">
        <v>5</v>
      </c>
      <c r="AM591" s="1">
        <v>0</v>
      </c>
      <c r="AN591" s="184">
        <v>41.48</v>
      </c>
      <c r="AO591" s="161">
        <v>1494</v>
      </c>
      <c r="AP591" s="181" t="s">
        <v>19</v>
      </c>
    </row>
    <row r="592" spans="2:42" x14ac:dyDescent="0.25">
      <c r="B592" s="161">
        <v>742</v>
      </c>
      <c r="C592" s="183">
        <v>0.62507999999999997</v>
      </c>
      <c r="D592" s="1">
        <v>2</v>
      </c>
      <c r="E592" s="184">
        <v>143.72999999999999</v>
      </c>
      <c r="L592" s="161">
        <v>661</v>
      </c>
      <c r="M592" s="183">
        <v>1.204132</v>
      </c>
      <c r="N592" s="1">
        <v>2</v>
      </c>
      <c r="O592" s="184">
        <v>122.73</v>
      </c>
      <c r="Q592" s="161">
        <v>2167</v>
      </c>
      <c r="R592" s="183">
        <v>0.11178100000000001</v>
      </c>
      <c r="S592" s="1" t="s">
        <v>4</v>
      </c>
      <c r="T592" s="1" t="s">
        <v>5</v>
      </c>
      <c r="U592" s="1">
        <v>0</v>
      </c>
      <c r="V592" s="184">
        <v>34.43</v>
      </c>
      <c r="W592" s="161">
        <v>2</v>
      </c>
      <c r="X592" s="181" t="s">
        <v>20</v>
      </c>
      <c r="AI592" s="161">
        <v>816</v>
      </c>
      <c r="AJ592" s="183">
        <v>1.269871</v>
      </c>
      <c r="AK592" s="1" t="s">
        <v>4</v>
      </c>
      <c r="AL592" s="1" t="s">
        <v>5</v>
      </c>
      <c r="AM592" s="1">
        <v>0</v>
      </c>
      <c r="AN592" s="184">
        <v>38.020000000000003</v>
      </c>
      <c r="AO592" s="161">
        <v>1505</v>
      </c>
      <c r="AP592" s="181" t="s">
        <v>19</v>
      </c>
    </row>
    <row r="593" spans="2:42" x14ac:dyDescent="0.25">
      <c r="B593" s="161">
        <v>744</v>
      </c>
      <c r="C593" s="183">
        <v>1.237684</v>
      </c>
      <c r="D593" s="1">
        <v>2</v>
      </c>
      <c r="E593" s="184">
        <v>144.54</v>
      </c>
      <c r="L593" s="161">
        <v>662</v>
      </c>
      <c r="M593" s="183">
        <v>3.0398849999999999</v>
      </c>
      <c r="N593" s="1">
        <v>2</v>
      </c>
      <c r="O593" s="184">
        <v>116.88</v>
      </c>
      <c r="Q593" s="161">
        <v>1761</v>
      </c>
      <c r="R593" s="183">
        <v>0.67368600000000001</v>
      </c>
      <c r="S593" s="1" t="s">
        <v>4</v>
      </c>
      <c r="T593" s="1" t="s">
        <v>5</v>
      </c>
      <c r="U593" s="1">
        <v>0</v>
      </c>
      <c r="V593" s="184">
        <v>34.44</v>
      </c>
      <c r="W593" s="161">
        <v>4</v>
      </c>
      <c r="X593" s="181" t="s">
        <v>20</v>
      </c>
      <c r="AI593" s="161">
        <v>817</v>
      </c>
      <c r="AJ593" s="183">
        <v>0.12181699999999999</v>
      </c>
      <c r="AK593" s="1" t="s">
        <v>4</v>
      </c>
      <c r="AL593" s="1" t="s">
        <v>5</v>
      </c>
      <c r="AM593" s="1">
        <v>0</v>
      </c>
      <c r="AN593" s="184">
        <v>32.36</v>
      </c>
      <c r="AO593" s="161">
        <v>1511</v>
      </c>
      <c r="AP593" s="181" t="s">
        <v>19</v>
      </c>
    </row>
    <row r="594" spans="2:42" x14ac:dyDescent="0.25">
      <c r="B594" s="161">
        <v>745</v>
      </c>
      <c r="C594" s="183">
        <v>0.50112699999999999</v>
      </c>
      <c r="D594" s="1">
        <v>2</v>
      </c>
      <c r="E594" s="184">
        <v>126.61</v>
      </c>
      <c r="L594" s="161">
        <v>663</v>
      </c>
      <c r="M594" s="183">
        <v>1.162488</v>
      </c>
      <c r="N594" s="1">
        <v>2</v>
      </c>
      <c r="O594" s="184">
        <v>140.41</v>
      </c>
      <c r="Q594" s="161">
        <v>2571</v>
      </c>
      <c r="R594" s="183">
        <v>0.12587200000000001</v>
      </c>
      <c r="S594" s="1" t="s">
        <v>4</v>
      </c>
      <c r="T594" s="1" t="s">
        <v>5</v>
      </c>
      <c r="U594" s="1">
        <v>0</v>
      </c>
      <c r="V594" s="184">
        <v>34.450000000000003</v>
      </c>
      <c r="W594" s="161">
        <v>6</v>
      </c>
      <c r="X594" s="181" t="s">
        <v>20</v>
      </c>
      <c r="AI594" s="161">
        <v>818</v>
      </c>
      <c r="AJ594" s="183">
        <v>0.47956300000000002</v>
      </c>
      <c r="AK594" s="1" t="s">
        <v>4</v>
      </c>
      <c r="AL594" s="1" t="s">
        <v>5</v>
      </c>
      <c r="AM594" s="1">
        <v>0</v>
      </c>
      <c r="AN594" s="184">
        <v>37.06</v>
      </c>
      <c r="AO594" s="161">
        <v>1513</v>
      </c>
      <c r="AP594" s="181" t="s">
        <v>19</v>
      </c>
    </row>
    <row r="595" spans="2:42" x14ac:dyDescent="0.25">
      <c r="B595" s="161">
        <v>746</v>
      </c>
      <c r="C595" s="183">
        <v>2.6344310000000002</v>
      </c>
      <c r="D595" s="1">
        <v>2</v>
      </c>
      <c r="E595" s="184">
        <v>123.18</v>
      </c>
      <c r="L595" s="161">
        <v>664</v>
      </c>
      <c r="M595" s="183">
        <v>0.49630400000000002</v>
      </c>
      <c r="N595" s="1">
        <v>2</v>
      </c>
      <c r="O595" s="184">
        <v>142.1</v>
      </c>
      <c r="Q595" s="161">
        <v>2560</v>
      </c>
      <c r="R595" s="183">
        <v>0.45950099999999999</v>
      </c>
      <c r="S595" s="1" t="s">
        <v>4</v>
      </c>
      <c r="T595" s="1" t="s">
        <v>5</v>
      </c>
      <c r="U595" s="1">
        <v>0</v>
      </c>
      <c r="V595" s="184">
        <v>34.479999999999997</v>
      </c>
      <c r="W595" s="161">
        <v>7</v>
      </c>
      <c r="X595" s="181" t="s">
        <v>20</v>
      </c>
      <c r="AI595" s="161">
        <v>821</v>
      </c>
      <c r="AJ595" s="183">
        <v>0.24146000000000001</v>
      </c>
      <c r="AK595" s="1" t="s">
        <v>4</v>
      </c>
      <c r="AL595" s="1" t="s">
        <v>5</v>
      </c>
      <c r="AM595" s="1">
        <v>0</v>
      </c>
      <c r="AN595" s="184">
        <v>46.21</v>
      </c>
      <c r="AO595" s="161">
        <v>1515</v>
      </c>
      <c r="AP595" s="181" t="s">
        <v>19</v>
      </c>
    </row>
    <row r="596" spans="2:42" x14ac:dyDescent="0.25">
      <c r="B596" s="161">
        <v>747</v>
      </c>
      <c r="C596" s="183">
        <v>1.377661</v>
      </c>
      <c r="D596" s="1">
        <v>2</v>
      </c>
      <c r="E596" s="184">
        <v>141.62</v>
      </c>
      <c r="L596" s="161">
        <v>665</v>
      </c>
      <c r="M596" s="183">
        <v>0.95491400000000004</v>
      </c>
      <c r="N596" s="1">
        <v>2</v>
      </c>
      <c r="O596" s="184">
        <v>124.88</v>
      </c>
      <c r="Q596" s="161">
        <v>2510</v>
      </c>
      <c r="R596" s="183">
        <v>8.1770999999999996E-2</v>
      </c>
      <c r="S596" s="1" t="s">
        <v>4</v>
      </c>
      <c r="T596" s="1" t="s">
        <v>5</v>
      </c>
      <c r="U596" s="1">
        <v>0</v>
      </c>
      <c r="V596" s="184">
        <v>34.49</v>
      </c>
      <c r="W596" s="161">
        <v>9</v>
      </c>
      <c r="X596" s="181" t="s">
        <v>20</v>
      </c>
      <c r="AI596" s="161">
        <v>826</v>
      </c>
      <c r="AJ596" s="183">
        <v>7.4539999999999995E-2</v>
      </c>
      <c r="AK596" s="1" t="s">
        <v>4</v>
      </c>
      <c r="AL596" s="1" t="s">
        <v>5</v>
      </c>
      <c r="AM596" s="1">
        <v>0</v>
      </c>
      <c r="AN596" s="184">
        <v>37.04</v>
      </c>
      <c r="AO596" s="161">
        <v>1516</v>
      </c>
      <c r="AP596" s="181" t="s">
        <v>19</v>
      </c>
    </row>
    <row r="597" spans="2:42" x14ac:dyDescent="0.25">
      <c r="B597" s="161">
        <v>748</v>
      </c>
      <c r="C597" s="183">
        <v>0.68485399999999996</v>
      </c>
      <c r="D597" s="1">
        <v>2</v>
      </c>
      <c r="E597" s="184">
        <v>135.93</v>
      </c>
      <c r="L597" s="161">
        <v>667</v>
      </c>
      <c r="M597" s="183">
        <v>0.42840499999999998</v>
      </c>
      <c r="N597" s="1">
        <v>2</v>
      </c>
      <c r="O597" s="184">
        <v>131.31</v>
      </c>
      <c r="Q597" s="161">
        <v>416</v>
      </c>
      <c r="R597" s="183">
        <v>0.11691600000000001</v>
      </c>
      <c r="S597" s="1" t="s">
        <v>4</v>
      </c>
      <c r="T597" s="1" t="s">
        <v>5</v>
      </c>
      <c r="U597" s="1">
        <v>0</v>
      </c>
      <c r="V597" s="184">
        <v>34.549999999999997</v>
      </c>
      <c r="W597" s="161">
        <v>10</v>
      </c>
      <c r="X597" s="181" t="s">
        <v>20</v>
      </c>
      <c r="AI597" s="161">
        <v>833</v>
      </c>
      <c r="AJ597" s="183">
        <v>0.45732600000000001</v>
      </c>
      <c r="AK597" s="1" t="s">
        <v>4</v>
      </c>
      <c r="AL597" s="1" t="s">
        <v>5</v>
      </c>
      <c r="AM597" s="1">
        <v>0</v>
      </c>
      <c r="AN597" s="184">
        <v>44.6</v>
      </c>
      <c r="AO597" s="161">
        <v>1523</v>
      </c>
      <c r="AP597" s="181" t="s">
        <v>19</v>
      </c>
    </row>
    <row r="598" spans="2:42" x14ac:dyDescent="0.25">
      <c r="B598" s="161">
        <v>750</v>
      </c>
      <c r="C598" s="183">
        <v>0.66516600000000004</v>
      </c>
      <c r="D598" s="1">
        <v>2</v>
      </c>
      <c r="E598" s="184">
        <v>119.32</v>
      </c>
      <c r="L598" s="161">
        <v>668</v>
      </c>
      <c r="M598" s="183">
        <v>1.188178</v>
      </c>
      <c r="N598" s="1">
        <v>2</v>
      </c>
      <c r="O598" s="184">
        <v>143.47</v>
      </c>
      <c r="Q598" s="161">
        <v>427</v>
      </c>
      <c r="R598" s="183">
        <v>0.13322700000000001</v>
      </c>
      <c r="S598" s="1" t="s">
        <v>4</v>
      </c>
      <c r="T598" s="1" t="s">
        <v>5</v>
      </c>
      <c r="U598" s="1">
        <v>0</v>
      </c>
      <c r="V598" s="184">
        <v>34.57</v>
      </c>
      <c r="W598" s="161">
        <v>12</v>
      </c>
      <c r="X598" s="181" t="s">
        <v>20</v>
      </c>
      <c r="AI598" s="161">
        <v>835</v>
      </c>
      <c r="AJ598" s="183">
        <v>1.274553</v>
      </c>
      <c r="AK598" s="1" t="s">
        <v>4</v>
      </c>
      <c r="AL598" s="1" t="s">
        <v>5</v>
      </c>
      <c r="AM598" s="1">
        <v>0</v>
      </c>
      <c r="AN598" s="184">
        <v>44.99</v>
      </c>
      <c r="AO598" s="161">
        <v>1524</v>
      </c>
      <c r="AP598" s="181" t="s">
        <v>19</v>
      </c>
    </row>
    <row r="599" spans="2:42" x14ac:dyDescent="0.25">
      <c r="B599" s="161">
        <v>751</v>
      </c>
      <c r="C599" s="183">
        <v>1.3986259999999999</v>
      </c>
      <c r="D599" s="1">
        <v>2</v>
      </c>
      <c r="E599" s="184">
        <v>128.53</v>
      </c>
      <c r="L599" s="161">
        <v>672</v>
      </c>
      <c r="M599" s="183">
        <v>0.83214900000000003</v>
      </c>
      <c r="N599" s="1">
        <v>2</v>
      </c>
      <c r="O599" s="184">
        <v>130.54</v>
      </c>
      <c r="Q599" s="161">
        <v>529</v>
      </c>
      <c r="R599" s="183">
        <v>0.101357</v>
      </c>
      <c r="S599" s="1" t="s">
        <v>4</v>
      </c>
      <c r="T599" s="1" t="s">
        <v>5</v>
      </c>
      <c r="U599" s="1">
        <v>0</v>
      </c>
      <c r="V599" s="184">
        <v>34.630000000000003</v>
      </c>
      <c r="W599" s="161">
        <v>19</v>
      </c>
      <c r="X599" s="181" t="s">
        <v>20</v>
      </c>
      <c r="AI599" s="161">
        <v>845</v>
      </c>
      <c r="AJ599" s="183">
        <v>0.49827300000000002</v>
      </c>
      <c r="AK599" s="1" t="s">
        <v>4</v>
      </c>
      <c r="AL599" s="1" t="s">
        <v>5</v>
      </c>
      <c r="AM599" s="1">
        <v>0</v>
      </c>
      <c r="AN599" s="184">
        <v>38.549999999999997</v>
      </c>
      <c r="AO599" s="161">
        <v>1530</v>
      </c>
      <c r="AP599" s="181" t="s">
        <v>19</v>
      </c>
    </row>
    <row r="600" spans="2:42" x14ac:dyDescent="0.25">
      <c r="B600" s="161">
        <v>753</v>
      </c>
      <c r="C600" s="183">
        <v>1.4096040000000001</v>
      </c>
      <c r="D600" s="1">
        <v>2</v>
      </c>
      <c r="E600" s="184">
        <v>135.46</v>
      </c>
      <c r="L600" s="161">
        <v>675</v>
      </c>
      <c r="M600" s="183">
        <v>0.74910500000000002</v>
      </c>
      <c r="N600" s="1">
        <v>2</v>
      </c>
      <c r="O600" s="184">
        <v>126.77</v>
      </c>
      <c r="Q600" s="161">
        <v>516</v>
      </c>
      <c r="R600" s="183">
        <v>0.42021599999999998</v>
      </c>
      <c r="S600" s="1" t="s">
        <v>4</v>
      </c>
      <c r="T600" s="1" t="s">
        <v>5</v>
      </c>
      <c r="U600" s="1">
        <v>0</v>
      </c>
      <c r="V600" s="184">
        <v>34.65</v>
      </c>
      <c r="W600" s="161">
        <v>20</v>
      </c>
      <c r="X600" s="181" t="s">
        <v>20</v>
      </c>
      <c r="AI600" s="161">
        <v>847</v>
      </c>
      <c r="AJ600" s="183">
        <v>0.59691499999999997</v>
      </c>
      <c r="AK600" s="1" t="s">
        <v>4</v>
      </c>
      <c r="AL600" s="1" t="s">
        <v>5</v>
      </c>
      <c r="AM600" s="1">
        <v>0</v>
      </c>
      <c r="AN600" s="184">
        <v>36.46</v>
      </c>
      <c r="AO600" s="161">
        <v>1534</v>
      </c>
      <c r="AP600" s="181" t="s">
        <v>19</v>
      </c>
    </row>
    <row r="601" spans="2:42" x14ac:dyDescent="0.25">
      <c r="B601" s="161">
        <v>754</v>
      </c>
      <c r="C601" s="183">
        <v>0.52848399999999995</v>
      </c>
      <c r="D601" s="1">
        <v>2</v>
      </c>
      <c r="E601" s="184">
        <v>139.07</v>
      </c>
      <c r="L601" s="161">
        <v>676</v>
      </c>
      <c r="M601" s="183">
        <v>1.4274290000000001</v>
      </c>
      <c r="N601" s="1">
        <v>2</v>
      </c>
      <c r="O601" s="184">
        <v>113.52</v>
      </c>
      <c r="Q601" s="161">
        <v>1349</v>
      </c>
      <c r="R601" s="183">
        <v>0.103356</v>
      </c>
      <c r="S601" s="1" t="s">
        <v>4</v>
      </c>
      <c r="T601" s="1" t="s">
        <v>5</v>
      </c>
      <c r="U601" s="1">
        <v>0</v>
      </c>
      <c r="V601" s="184">
        <v>34.67</v>
      </c>
      <c r="W601" s="161">
        <v>21</v>
      </c>
      <c r="X601" s="181" t="s">
        <v>20</v>
      </c>
      <c r="AI601" s="161">
        <v>855</v>
      </c>
      <c r="AJ601" s="183">
        <v>1.112441</v>
      </c>
      <c r="AK601" s="1" t="s">
        <v>4</v>
      </c>
      <c r="AL601" s="1" t="s">
        <v>5</v>
      </c>
      <c r="AM601" s="1">
        <v>0</v>
      </c>
      <c r="AN601" s="184">
        <v>47.91</v>
      </c>
      <c r="AO601" s="161">
        <v>1548</v>
      </c>
      <c r="AP601" s="181" t="s">
        <v>19</v>
      </c>
    </row>
    <row r="602" spans="2:42" x14ac:dyDescent="0.25">
      <c r="B602" s="161">
        <v>755</v>
      </c>
      <c r="C602" s="183">
        <v>0.86783299999999997</v>
      </c>
      <c r="D602" s="1">
        <v>2</v>
      </c>
      <c r="E602" s="184">
        <v>137.21</v>
      </c>
      <c r="L602" s="161">
        <v>677</v>
      </c>
      <c r="M602" s="183">
        <v>0.38854699999999998</v>
      </c>
      <c r="N602" s="1">
        <v>2</v>
      </c>
      <c r="O602" s="184">
        <v>147.77000000000001</v>
      </c>
      <c r="Q602" s="161">
        <v>743</v>
      </c>
      <c r="R602" s="183">
        <v>0.505054</v>
      </c>
      <c r="S602" s="1" t="s">
        <v>4</v>
      </c>
      <c r="T602" s="1" t="s">
        <v>5</v>
      </c>
      <c r="U602" s="1">
        <v>0</v>
      </c>
      <c r="V602" s="184">
        <v>34.729999999999997</v>
      </c>
      <c r="W602" s="161">
        <v>22</v>
      </c>
      <c r="X602" s="181" t="s">
        <v>20</v>
      </c>
      <c r="AI602" s="161">
        <v>861</v>
      </c>
      <c r="AJ602" s="183">
        <v>0.38989600000000002</v>
      </c>
      <c r="AK602" s="1" t="s">
        <v>4</v>
      </c>
      <c r="AL602" s="1" t="s">
        <v>5</v>
      </c>
      <c r="AM602" s="1">
        <v>0</v>
      </c>
      <c r="AN602" s="184">
        <v>42.12</v>
      </c>
      <c r="AO602" s="161">
        <v>1553</v>
      </c>
      <c r="AP602" s="181" t="s">
        <v>19</v>
      </c>
    </row>
    <row r="603" spans="2:42" x14ac:dyDescent="0.25">
      <c r="B603" s="161">
        <v>757</v>
      </c>
      <c r="C603" s="183">
        <v>0.896482</v>
      </c>
      <c r="D603" s="1">
        <v>2</v>
      </c>
      <c r="E603" s="184">
        <v>125.38</v>
      </c>
      <c r="L603" s="161">
        <v>678</v>
      </c>
      <c r="M603" s="183">
        <v>0.77347299999999997</v>
      </c>
      <c r="N603" s="1">
        <v>2</v>
      </c>
      <c r="O603" s="184">
        <v>126.12</v>
      </c>
      <c r="Q603" s="161">
        <v>757</v>
      </c>
      <c r="R603" s="183">
        <v>0.10247000000000001</v>
      </c>
      <c r="S603" s="1" t="s">
        <v>4</v>
      </c>
      <c r="T603" s="1" t="s">
        <v>5</v>
      </c>
      <c r="U603" s="1">
        <v>0</v>
      </c>
      <c r="V603" s="184">
        <v>34.74</v>
      </c>
      <c r="W603" s="161">
        <v>23</v>
      </c>
      <c r="X603" s="181" t="s">
        <v>20</v>
      </c>
      <c r="AI603" s="161">
        <v>868</v>
      </c>
      <c r="AJ603" s="183">
        <v>0.26174799999999998</v>
      </c>
      <c r="AK603" s="1" t="s">
        <v>4</v>
      </c>
      <c r="AL603" s="1" t="s">
        <v>5</v>
      </c>
      <c r="AM603" s="1">
        <v>0</v>
      </c>
      <c r="AN603" s="184">
        <v>36.36</v>
      </c>
      <c r="AO603" s="161">
        <v>1555</v>
      </c>
      <c r="AP603" s="181" t="s">
        <v>19</v>
      </c>
    </row>
    <row r="604" spans="2:42" x14ac:dyDescent="0.25">
      <c r="B604" s="161">
        <v>758</v>
      </c>
      <c r="C604" s="183">
        <v>1.0412490000000001</v>
      </c>
      <c r="D604" s="1">
        <v>2</v>
      </c>
      <c r="E604" s="184">
        <v>130.72999999999999</v>
      </c>
      <c r="L604" s="161">
        <v>679</v>
      </c>
      <c r="M604" s="183">
        <v>0.55051300000000003</v>
      </c>
      <c r="N604" s="1">
        <v>2</v>
      </c>
      <c r="O604" s="184">
        <v>145.63999999999999</v>
      </c>
      <c r="Q604" s="161">
        <v>2003</v>
      </c>
      <c r="R604" s="183">
        <v>0.20200000000000001</v>
      </c>
      <c r="S604" s="1" t="s">
        <v>4</v>
      </c>
      <c r="T604" s="1" t="s">
        <v>5</v>
      </c>
      <c r="U604" s="1">
        <v>0</v>
      </c>
      <c r="V604" s="184">
        <v>34.74</v>
      </c>
      <c r="W604" s="161">
        <v>24</v>
      </c>
      <c r="X604" s="181" t="s">
        <v>20</v>
      </c>
      <c r="AI604" s="161">
        <v>872</v>
      </c>
      <c r="AJ604" s="183">
        <v>0.42904500000000001</v>
      </c>
      <c r="AK604" s="1" t="s">
        <v>4</v>
      </c>
      <c r="AL604" s="1" t="s">
        <v>5</v>
      </c>
      <c r="AM604" s="1">
        <v>0</v>
      </c>
      <c r="AN604" s="184">
        <v>43.68</v>
      </c>
      <c r="AO604" s="161">
        <v>1561</v>
      </c>
      <c r="AP604" s="181" t="s">
        <v>19</v>
      </c>
    </row>
    <row r="605" spans="2:42" x14ac:dyDescent="0.25">
      <c r="B605" s="161">
        <v>759</v>
      </c>
      <c r="C605" s="183">
        <v>2.0759979999999998</v>
      </c>
      <c r="D605" s="1">
        <v>2</v>
      </c>
      <c r="E605" s="184">
        <v>127.54</v>
      </c>
      <c r="L605" s="161">
        <v>680</v>
      </c>
      <c r="M605" s="183">
        <v>0.51050499999999999</v>
      </c>
      <c r="N605" s="1">
        <v>2</v>
      </c>
      <c r="O605" s="184">
        <v>146.52000000000001</v>
      </c>
      <c r="Q605" s="161">
        <v>1570</v>
      </c>
      <c r="R605" s="183">
        <v>0.128022</v>
      </c>
      <c r="S605" s="1" t="s">
        <v>4</v>
      </c>
      <c r="T605" s="1" t="s">
        <v>5</v>
      </c>
      <c r="U605" s="1">
        <v>0</v>
      </c>
      <c r="V605" s="184">
        <v>34.82</v>
      </c>
      <c r="W605" s="161">
        <v>25</v>
      </c>
      <c r="X605" s="181" t="s">
        <v>20</v>
      </c>
      <c r="AI605" s="161">
        <v>874</v>
      </c>
      <c r="AJ605" s="183">
        <v>0.15689500000000001</v>
      </c>
      <c r="AK605" s="1" t="s">
        <v>4</v>
      </c>
      <c r="AL605" s="1" t="s">
        <v>5</v>
      </c>
      <c r="AM605" s="1">
        <v>0</v>
      </c>
      <c r="AN605" s="184">
        <v>42.11</v>
      </c>
      <c r="AO605" s="161">
        <v>1563</v>
      </c>
      <c r="AP605" s="181" t="s">
        <v>19</v>
      </c>
    </row>
    <row r="606" spans="2:42" x14ac:dyDescent="0.25">
      <c r="B606" s="161">
        <v>761</v>
      </c>
      <c r="C606" s="183">
        <v>0.58084400000000003</v>
      </c>
      <c r="D606" s="1">
        <v>2</v>
      </c>
      <c r="E606" s="184">
        <v>113.63</v>
      </c>
      <c r="L606" s="161">
        <v>681</v>
      </c>
      <c r="M606" s="183">
        <v>0.64075899999999997</v>
      </c>
      <c r="N606" s="1">
        <v>2</v>
      </c>
      <c r="O606" s="184">
        <v>143.44</v>
      </c>
      <c r="Q606" s="161">
        <v>1549</v>
      </c>
      <c r="R606" s="183">
        <v>0.322598</v>
      </c>
      <c r="S606" s="1" t="s">
        <v>4</v>
      </c>
      <c r="T606" s="1" t="s">
        <v>5</v>
      </c>
      <c r="U606" s="1">
        <v>0</v>
      </c>
      <c r="V606" s="184">
        <v>34.86</v>
      </c>
      <c r="W606" s="161">
        <v>26</v>
      </c>
      <c r="X606" s="181" t="s">
        <v>20</v>
      </c>
      <c r="AI606" s="161">
        <v>883</v>
      </c>
      <c r="AJ606" s="183">
        <v>0.35665799999999998</v>
      </c>
      <c r="AK606" s="1" t="s">
        <v>4</v>
      </c>
      <c r="AL606" s="1" t="s">
        <v>5</v>
      </c>
      <c r="AM606" s="1">
        <v>0</v>
      </c>
      <c r="AN606" s="184">
        <v>47.77</v>
      </c>
      <c r="AO606" s="161">
        <v>1571</v>
      </c>
      <c r="AP606" s="181" t="s">
        <v>19</v>
      </c>
    </row>
    <row r="607" spans="2:42" x14ac:dyDescent="0.25">
      <c r="B607" s="161">
        <v>762</v>
      </c>
      <c r="C607" s="183">
        <v>0.73001700000000003</v>
      </c>
      <c r="D607" s="1">
        <v>2</v>
      </c>
      <c r="E607" s="184">
        <v>126.91</v>
      </c>
      <c r="L607" s="161">
        <v>682</v>
      </c>
      <c r="M607" s="183">
        <v>0.60100500000000001</v>
      </c>
      <c r="N607" s="1">
        <v>2</v>
      </c>
      <c r="O607" s="184">
        <v>146.1</v>
      </c>
      <c r="Q607" s="161">
        <v>1254</v>
      </c>
      <c r="R607" s="183">
        <v>0.228496</v>
      </c>
      <c r="S607" s="1" t="s">
        <v>4</v>
      </c>
      <c r="T607" s="1" t="s">
        <v>5</v>
      </c>
      <c r="U607" s="1">
        <v>0</v>
      </c>
      <c r="V607" s="184">
        <v>34.89</v>
      </c>
      <c r="W607" s="161">
        <v>29</v>
      </c>
      <c r="X607" s="181" t="s">
        <v>20</v>
      </c>
      <c r="AI607" s="161">
        <v>885</v>
      </c>
      <c r="AJ607" s="183">
        <v>0.20285</v>
      </c>
      <c r="AK607" s="1" t="s">
        <v>4</v>
      </c>
      <c r="AL607" s="1" t="s">
        <v>5</v>
      </c>
      <c r="AM607" s="1">
        <v>0</v>
      </c>
      <c r="AN607" s="184">
        <v>34.979999999999997</v>
      </c>
      <c r="AO607" s="161">
        <v>1576</v>
      </c>
      <c r="AP607" s="181" t="s">
        <v>19</v>
      </c>
    </row>
    <row r="608" spans="2:42" x14ac:dyDescent="0.25">
      <c r="B608" s="161">
        <v>763</v>
      </c>
      <c r="C608" s="183">
        <v>1.204132</v>
      </c>
      <c r="D608" s="1">
        <v>2</v>
      </c>
      <c r="E608" s="184">
        <v>122.73</v>
      </c>
      <c r="L608" s="161">
        <v>2</v>
      </c>
      <c r="M608" s="183">
        <v>0.30872699999999997</v>
      </c>
      <c r="N608" s="1">
        <v>3</v>
      </c>
      <c r="O608" s="184">
        <v>154.56</v>
      </c>
      <c r="Q608" s="161">
        <v>1095</v>
      </c>
      <c r="R608" s="183">
        <v>0.20285</v>
      </c>
      <c r="S608" s="1" t="s">
        <v>4</v>
      </c>
      <c r="T608" s="1" t="s">
        <v>5</v>
      </c>
      <c r="U608" s="1">
        <v>0</v>
      </c>
      <c r="V608" s="184">
        <v>34.979999999999997</v>
      </c>
      <c r="W608" s="161">
        <v>32</v>
      </c>
      <c r="X608" s="181" t="s">
        <v>20</v>
      </c>
      <c r="AI608" s="161">
        <v>899</v>
      </c>
      <c r="AJ608" s="183">
        <v>0.80295899999999998</v>
      </c>
      <c r="AK608" s="1" t="s">
        <v>4</v>
      </c>
      <c r="AL608" s="1" t="s">
        <v>5</v>
      </c>
      <c r="AM608" s="1">
        <v>0</v>
      </c>
      <c r="AN608" s="184">
        <v>39.979999999999997</v>
      </c>
      <c r="AO608" s="161">
        <v>1602</v>
      </c>
      <c r="AP608" s="181" t="s">
        <v>19</v>
      </c>
    </row>
    <row r="609" spans="2:42" x14ac:dyDescent="0.25">
      <c r="B609" s="161">
        <v>764</v>
      </c>
      <c r="C609" s="183">
        <v>3.0398849999999999</v>
      </c>
      <c r="D609" s="1">
        <v>2</v>
      </c>
      <c r="E609" s="184">
        <v>116.88</v>
      </c>
      <c r="L609" s="161">
        <v>15</v>
      </c>
      <c r="M609" s="183">
        <v>0.66451000000000005</v>
      </c>
      <c r="N609" s="1">
        <v>3</v>
      </c>
      <c r="O609" s="184">
        <v>161.84</v>
      </c>
      <c r="Q609" s="161">
        <v>2016</v>
      </c>
      <c r="R609" s="183">
        <v>8.2561999999999997E-2</v>
      </c>
      <c r="S609" s="1" t="s">
        <v>4</v>
      </c>
      <c r="T609" s="1" t="s">
        <v>5</v>
      </c>
      <c r="U609" s="1">
        <v>0</v>
      </c>
      <c r="V609" s="184">
        <v>35.04</v>
      </c>
      <c r="W609" s="161">
        <v>34</v>
      </c>
      <c r="X609" s="181" t="s">
        <v>20</v>
      </c>
      <c r="AI609" s="161">
        <v>900</v>
      </c>
      <c r="AJ609" s="183">
        <v>0.32520399999999999</v>
      </c>
      <c r="AK609" s="1" t="s">
        <v>4</v>
      </c>
      <c r="AL609" s="1" t="s">
        <v>5</v>
      </c>
      <c r="AM609" s="1">
        <v>0</v>
      </c>
      <c r="AN609" s="184">
        <v>44.66</v>
      </c>
      <c r="AO609" s="161">
        <v>1605</v>
      </c>
      <c r="AP609" s="181" t="s">
        <v>19</v>
      </c>
    </row>
    <row r="610" spans="2:42" x14ac:dyDescent="0.25">
      <c r="B610" s="161">
        <v>765</v>
      </c>
      <c r="C610" s="183">
        <v>1.162488</v>
      </c>
      <c r="D610" s="1">
        <v>2</v>
      </c>
      <c r="E610" s="184">
        <v>140.41</v>
      </c>
      <c r="L610" s="161">
        <v>16</v>
      </c>
      <c r="M610" s="183">
        <v>2.1913909999999999</v>
      </c>
      <c r="N610" s="1">
        <v>3</v>
      </c>
      <c r="O610" s="184">
        <v>24.85</v>
      </c>
      <c r="Q610" s="161">
        <v>2029</v>
      </c>
      <c r="R610" s="183">
        <v>9.0385999999999994E-2</v>
      </c>
      <c r="S610" s="1" t="s">
        <v>4</v>
      </c>
      <c r="T610" s="1" t="s">
        <v>5</v>
      </c>
      <c r="U610" s="1">
        <v>0</v>
      </c>
      <c r="V610" s="184">
        <v>35.04</v>
      </c>
      <c r="W610" s="161">
        <v>37</v>
      </c>
      <c r="X610" s="181" t="s">
        <v>20</v>
      </c>
      <c r="AI610" s="161">
        <v>903</v>
      </c>
      <c r="AJ610" s="183">
        <v>0.56152500000000005</v>
      </c>
      <c r="AK610" s="1" t="s">
        <v>4</v>
      </c>
      <c r="AL610" s="1" t="s">
        <v>5</v>
      </c>
      <c r="AM610" s="1">
        <v>0</v>
      </c>
      <c r="AN610" s="184">
        <v>38.82</v>
      </c>
      <c r="AO610" s="161">
        <v>1618</v>
      </c>
      <c r="AP610" s="181" t="s">
        <v>19</v>
      </c>
    </row>
    <row r="611" spans="2:42" x14ac:dyDescent="0.25">
      <c r="B611" s="161">
        <v>766</v>
      </c>
      <c r="C611" s="183">
        <v>0.49630400000000002</v>
      </c>
      <c r="D611" s="1">
        <v>2</v>
      </c>
      <c r="E611" s="184">
        <v>142.1</v>
      </c>
      <c r="L611" s="161">
        <v>17</v>
      </c>
      <c r="M611" s="183">
        <v>0.41395399999999999</v>
      </c>
      <c r="N611" s="1">
        <v>3</v>
      </c>
      <c r="O611" s="184">
        <v>152.72999999999999</v>
      </c>
      <c r="Q611" s="161">
        <v>1999</v>
      </c>
      <c r="R611" s="183">
        <v>0.153418</v>
      </c>
      <c r="S611" s="1" t="s">
        <v>4</v>
      </c>
      <c r="T611" s="1" t="s">
        <v>5</v>
      </c>
      <c r="U611" s="1">
        <v>0</v>
      </c>
      <c r="V611" s="184">
        <v>35.049999999999997</v>
      </c>
      <c r="W611" s="161">
        <v>42</v>
      </c>
      <c r="X611" s="181" t="s">
        <v>20</v>
      </c>
      <c r="AI611" s="161">
        <v>912</v>
      </c>
      <c r="AJ611" s="183">
        <v>0.115366</v>
      </c>
      <c r="AK611" s="1" t="s">
        <v>4</v>
      </c>
      <c r="AL611" s="1" t="s">
        <v>5</v>
      </c>
      <c r="AM611" s="1">
        <v>0</v>
      </c>
      <c r="AN611" s="184">
        <v>38.81</v>
      </c>
      <c r="AO611" s="161">
        <v>1624</v>
      </c>
      <c r="AP611" s="181" t="s">
        <v>19</v>
      </c>
    </row>
    <row r="612" spans="2:42" x14ac:dyDescent="0.25">
      <c r="B612" s="161">
        <v>767</v>
      </c>
      <c r="C612" s="183">
        <v>0.95491400000000004</v>
      </c>
      <c r="D612" s="1">
        <v>2</v>
      </c>
      <c r="E612" s="184">
        <v>124.88</v>
      </c>
      <c r="L612" s="161">
        <v>21</v>
      </c>
      <c r="M612" s="183">
        <v>0.97300399999999998</v>
      </c>
      <c r="N612" s="1">
        <v>3</v>
      </c>
      <c r="O612" s="184">
        <v>154.63999999999999</v>
      </c>
      <c r="Q612" s="161">
        <v>1975</v>
      </c>
      <c r="R612" s="183">
        <v>0.109335</v>
      </c>
      <c r="S612" s="1" t="s">
        <v>4</v>
      </c>
      <c r="T612" s="1" t="s">
        <v>5</v>
      </c>
      <c r="U612" s="1">
        <v>0</v>
      </c>
      <c r="V612" s="184">
        <v>35.06</v>
      </c>
      <c r="W612" s="161">
        <v>45</v>
      </c>
      <c r="X612" s="181" t="s">
        <v>20</v>
      </c>
      <c r="AI612" s="161">
        <v>913</v>
      </c>
      <c r="AJ612" s="183">
        <v>1.261077</v>
      </c>
      <c r="AK612" s="1" t="s">
        <v>4</v>
      </c>
      <c r="AL612" s="1" t="s">
        <v>5</v>
      </c>
      <c r="AM612" s="1">
        <v>0</v>
      </c>
      <c r="AN612" s="184">
        <v>35.9</v>
      </c>
      <c r="AO612" s="161">
        <v>1631</v>
      </c>
      <c r="AP612" s="181" t="s">
        <v>19</v>
      </c>
    </row>
    <row r="613" spans="2:42" x14ac:dyDescent="0.25">
      <c r="B613" s="161">
        <v>769</v>
      </c>
      <c r="C613" s="183">
        <v>0.42840499999999998</v>
      </c>
      <c r="D613" s="1">
        <v>2</v>
      </c>
      <c r="E613" s="184">
        <v>131.31</v>
      </c>
      <c r="L613" s="161">
        <v>23</v>
      </c>
      <c r="M613" s="183">
        <v>0.38895400000000002</v>
      </c>
      <c r="N613" s="1">
        <v>3</v>
      </c>
      <c r="O613" s="184">
        <v>159.41999999999999</v>
      </c>
      <c r="Q613" s="161">
        <v>2698</v>
      </c>
      <c r="R613" s="183">
        <v>0.68924700000000005</v>
      </c>
      <c r="S613" s="1" t="s">
        <v>4</v>
      </c>
      <c r="T613" s="1" t="s">
        <v>5</v>
      </c>
      <c r="U613" s="1">
        <v>0</v>
      </c>
      <c r="V613" s="184">
        <v>35.159999999999997</v>
      </c>
      <c r="W613" s="161">
        <v>46</v>
      </c>
      <c r="X613" s="181" t="s">
        <v>20</v>
      </c>
      <c r="AI613" s="161">
        <v>921</v>
      </c>
      <c r="AJ613" s="183">
        <v>0.76437500000000003</v>
      </c>
      <c r="AK613" s="1" t="s">
        <v>4</v>
      </c>
      <c r="AL613" s="1" t="s">
        <v>5</v>
      </c>
      <c r="AM613" s="1">
        <v>0</v>
      </c>
      <c r="AN613" s="184">
        <v>43.21</v>
      </c>
      <c r="AO613" s="161">
        <v>1646</v>
      </c>
      <c r="AP613" s="181" t="s">
        <v>19</v>
      </c>
    </row>
    <row r="614" spans="2:42" x14ac:dyDescent="0.25">
      <c r="B614" s="161">
        <v>770</v>
      </c>
      <c r="C614" s="183">
        <v>1.188178</v>
      </c>
      <c r="D614" s="1">
        <v>2</v>
      </c>
      <c r="E614" s="184">
        <v>143.47</v>
      </c>
      <c r="L614" s="161">
        <v>31</v>
      </c>
      <c r="M614" s="183">
        <v>0.249528</v>
      </c>
      <c r="N614" s="1">
        <v>3</v>
      </c>
      <c r="O614" s="184">
        <v>174.55</v>
      </c>
      <c r="Q614" s="161">
        <v>1364</v>
      </c>
      <c r="R614" s="183">
        <v>0.84310300000000005</v>
      </c>
      <c r="S614" s="1" t="s">
        <v>4</v>
      </c>
      <c r="T614" s="1" t="s">
        <v>5</v>
      </c>
      <c r="U614" s="1">
        <v>0</v>
      </c>
      <c r="V614" s="184">
        <v>35.19</v>
      </c>
      <c r="W614" s="161">
        <v>47</v>
      </c>
      <c r="X614" s="181" t="s">
        <v>20</v>
      </c>
      <c r="AI614" s="161">
        <v>927</v>
      </c>
      <c r="AJ614" s="183">
        <v>0.58385200000000004</v>
      </c>
      <c r="AK614" s="1" t="s">
        <v>4</v>
      </c>
      <c r="AL614" s="1" t="s">
        <v>5</v>
      </c>
      <c r="AM614" s="1">
        <v>0</v>
      </c>
      <c r="AN614" s="184">
        <v>32.549999999999997</v>
      </c>
      <c r="AO614" s="161">
        <v>2</v>
      </c>
      <c r="AP614" s="181" t="s">
        <v>20</v>
      </c>
    </row>
    <row r="615" spans="2:42" x14ac:dyDescent="0.25">
      <c r="B615" s="161">
        <v>774</v>
      </c>
      <c r="C615" s="183">
        <v>0.83214900000000003</v>
      </c>
      <c r="D615" s="1">
        <v>2</v>
      </c>
      <c r="E615" s="184">
        <v>130.54</v>
      </c>
      <c r="L615" s="161">
        <v>34</v>
      </c>
      <c r="M615" s="183">
        <v>0.40711700000000001</v>
      </c>
      <c r="N615" s="1">
        <v>3</v>
      </c>
      <c r="O615" s="184">
        <v>20.39</v>
      </c>
      <c r="Q615" s="161">
        <v>1434</v>
      </c>
      <c r="R615" s="183">
        <v>0.92539400000000005</v>
      </c>
      <c r="S615" s="1" t="s">
        <v>4</v>
      </c>
      <c r="T615" s="1" t="s">
        <v>5</v>
      </c>
      <c r="U615" s="1">
        <v>0</v>
      </c>
      <c r="V615" s="184">
        <v>35.200000000000003</v>
      </c>
      <c r="W615" s="161">
        <v>50</v>
      </c>
      <c r="X615" s="181" t="s">
        <v>20</v>
      </c>
      <c r="AI615" s="161">
        <v>934</v>
      </c>
      <c r="AJ615" s="183">
        <v>0.92107700000000003</v>
      </c>
      <c r="AK615" s="1" t="s">
        <v>4</v>
      </c>
      <c r="AL615" s="1" t="s">
        <v>5</v>
      </c>
      <c r="AM615" s="1">
        <v>0</v>
      </c>
      <c r="AN615" s="184">
        <v>43.92</v>
      </c>
      <c r="AO615" s="161">
        <v>4</v>
      </c>
      <c r="AP615" s="181" t="s">
        <v>20</v>
      </c>
    </row>
    <row r="616" spans="2:42" x14ac:dyDescent="0.25">
      <c r="B616" s="161">
        <v>777</v>
      </c>
      <c r="C616" s="183">
        <v>0.74910500000000002</v>
      </c>
      <c r="D616" s="1">
        <v>2</v>
      </c>
      <c r="E616" s="184">
        <v>126.77</v>
      </c>
      <c r="L616" s="161">
        <v>36</v>
      </c>
      <c r="M616" s="183">
        <v>2.1443319999999999</v>
      </c>
      <c r="N616" s="1">
        <v>3</v>
      </c>
      <c r="O616" s="184">
        <v>159.09</v>
      </c>
      <c r="Q616" s="161">
        <v>997</v>
      </c>
      <c r="R616" s="183">
        <v>0.52450200000000002</v>
      </c>
      <c r="S616" s="1" t="s">
        <v>4</v>
      </c>
      <c r="T616" s="1" t="s">
        <v>5</v>
      </c>
      <c r="U616" s="1">
        <v>0</v>
      </c>
      <c r="V616" s="184">
        <v>35.229999999999997</v>
      </c>
      <c r="W616" s="161">
        <v>51</v>
      </c>
      <c r="X616" s="181" t="s">
        <v>20</v>
      </c>
      <c r="AI616" s="161">
        <v>945</v>
      </c>
      <c r="AJ616" s="183">
        <v>0.19006400000000001</v>
      </c>
      <c r="AK616" s="1" t="s">
        <v>4</v>
      </c>
      <c r="AL616" s="1" t="s">
        <v>5</v>
      </c>
      <c r="AM616" s="1">
        <v>0</v>
      </c>
      <c r="AN616" s="184">
        <v>38.76</v>
      </c>
      <c r="AO616" s="161">
        <v>6</v>
      </c>
      <c r="AP616" s="181" t="s">
        <v>20</v>
      </c>
    </row>
    <row r="617" spans="2:42" x14ac:dyDescent="0.25">
      <c r="B617" s="161">
        <v>778</v>
      </c>
      <c r="C617" s="183">
        <v>1.4274290000000001</v>
      </c>
      <c r="D617" s="1">
        <v>2</v>
      </c>
      <c r="E617" s="184">
        <v>113.52</v>
      </c>
      <c r="L617" s="161">
        <v>53</v>
      </c>
      <c r="M617" s="183">
        <v>0.57560199999999995</v>
      </c>
      <c r="N617" s="1">
        <v>3</v>
      </c>
      <c r="O617" s="184">
        <v>154.33000000000001</v>
      </c>
      <c r="Q617" s="161">
        <v>825</v>
      </c>
      <c r="R617" s="183">
        <v>0.72775100000000004</v>
      </c>
      <c r="S617" s="1" t="s">
        <v>4</v>
      </c>
      <c r="T617" s="1" t="s">
        <v>5</v>
      </c>
      <c r="U617" s="1">
        <v>0</v>
      </c>
      <c r="V617" s="184">
        <v>35.32</v>
      </c>
      <c r="W617" s="161">
        <v>52</v>
      </c>
      <c r="X617" s="181" t="s">
        <v>20</v>
      </c>
      <c r="AI617" s="161">
        <v>946</v>
      </c>
      <c r="AJ617" s="183">
        <v>0.16089700000000001</v>
      </c>
      <c r="AK617" s="1" t="s">
        <v>4</v>
      </c>
      <c r="AL617" s="1" t="s">
        <v>5</v>
      </c>
      <c r="AM617" s="1">
        <v>0</v>
      </c>
      <c r="AN617" s="184">
        <v>32.1</v>
      </c>
      <c r="AO617" s="161">
        <v>7</v>
      </c>
      <c r="AP617" s="181" t="s">
        <v>20</v>
      </c>
    </row>
    <row r="618" spans="2:42" x14ac:dyDescent="0.25">
      <c r="B618" s="161">
        <v>779</v>
      </c>
      <c r="C618" s="183">
        <v>0.38854699999999998</v>
      </c>
      <c r="D618" s="1">
        <v>2</v>
      </c>
      <c r="E618" s="184">
        <v>147.77000000000001</v>
      </c>
      <c r="L618" s="161">
        <v>56</v>
      </c>
      <c r="M618" s="183">
        <v>1.1244620000000001</v>
      </c>
      <c r="N618" s="1">
        <v>3</v>
      </c>
      <c r="O618" s="184">
        <v>163.91</v>
      </c>
      <c r="Q618" s="161">
        <v>657</v>
      </c>
      <c r="R618" s="183">
        <v>1.1823049999999999</v>
      </c>
      <c r="S618" s="1" t="s">
        <v>4</v>
      </c>
      <c r="T618" s="1" t="s">
        <v>5</v>
      </c>
      <c r="U618" s="1">
        <v>0</v>
      </c>
      <c r="V618" s="184">
        <v>35.35</v>
      </c>
      <c r="W618" s="161">
        <v>54</v>
      </c>
      <c r="X618" s="181" t="s">
        <v>20</v>
      </c>
      <c r="AI618" s="161">
        <v>955</v>
      </c>
      <c r="AJ618" s="183">
        <v>0.27136199999999999</v>
      </c>
      <c r="AK618" s="1" t="s">
        <v>4</v>
      </c>
      <c r="AL618" s="1" t="s">
        <v>5</v>
      </c>
      <c r="AM618" s="1">
        <v>0</v>
      </c>
      <c r="AN618" s="184">
        <v>39.659999999999997</v>
      </c>
      <c r="AO618" s="161">
        <v>9</v>
      </c>
      <c r="AP618" s="181" t="s">
        <v>20</v>
      </c>
    </row>
    <row r="619" spans="2:42" x14ac:dyDescent="0.25">
      <c r="B619" s="161">
        <v>780</v>
      </c>
      <c r="C619" s="183">
        <v>0.77347299999999997</v>
      </c>
      <c r="D619" s="1">
        <v>2</v>
      </c>
      <c r="E619" s="184">
        <v>126.12</v>
      </c>
      <c r="L619" s="161">
        <v>69</v>
      </c>
      <c r="M619" s="183">
        <v>0.44837900000000003</v>
      </c>
      <c r="N619" s="1">
        <v>3</v>
      </c>
      <c r="O619" s="184">
        <v>156.88</v>
      </c>
      <c r="Q619" s="161">
        <v>125</v>
      </c>
      <c r="R619" s="183">
        <v>0.16515299999999999</v>
      </c>
      <c r="S619" s="1" t="s">
        <v>4</v>
      </c>
      <c r="T619" s="1" t="s">
        <v>5</v>
      </c>
      <c r="U619" s="1">
        <v>0</v>
      </c>
      <c r="V619" s="184">
        <v>35.409999999999997</v>
      </c>
      <c r="W619" s="161">
        <v>57</v>
      </c>
      <c r="X619" s="181" t="s">
        <v>20</v>
      </c>
      <c r="AI619" s="161">
        <v>959</v>
      </c>
      <c r="AJ619" s="183">
        <v>0.24105699999999999</v>
      </c>
      <c r="AK619" s="1" t="s">
        <v>4</v>
      </c>
      <c r="AL619" s="1" t="s">
        <v>5</v>
      </c>
      <c r="AM619" s="1">
        <v>0</v>
      </c>
      <c r="AN619" s="184">
        <v>45.35</v>
      </c>
      <c r="AO619" s="161">
        <v>10</v>
      </c>
      <c r="AP619" s="181" t="s">
        <v>20</v>
      </c>
    </row>
    <row r="620" spans="2:42" x14ac:dyDescent="0.25">
      <c r="B620" s="161">
        <v>781</v>
      </c>
      <c r="C620" s="183">
        <v>0.55051300000000003</v>
      </c>
      <c r="D620" s="1">
        <v>2</v>
      </c>
      <c r="E620" s="184">
        <v>145.63999999999999</v>
      </c>
      <c r="L620" s="161">
        <v>73</v>
      </c>
      <c r="M620" s="183">
        <v>0.92264199999999996</v>
      </c>
      <c r="N620" s="1">
        <v>3</v>
      </c>
      <c r="O620" s="184">
        <v>159.54</v>
      </c>
      <c r="Q620" s="161">
        <v>186</v>
      </c>
      <c r="R620" s="183">
        <v>0.11637599999999999</v>
      </c>
      <c r="S620" s="1" t="s">
        <v>4</v>
      </c>
      <c r="T620" s="1" t="s">
        <v>5</v>
      </c>
      <c r="U620" s="1">
        <v>0</v>
      </c>
      <c r="V620" s="184">
        <v>35.450000000000003</v>
      </c>
      <c r="W620" s="161">
        <v>59</v>
      </c>
      <c r="X620" s="181" t="s">
        <v>20</v>
      </c>
      <c r="AI620" s="161">
        <v>964</v>
      </c>
      <c r="AJ620" s="183">
        <v>0.199269</v>
      </c>
      <c r="AK620" s="1" t="s">
        <v>4</v>
      </c>
      <c r="AL620" s="1" t="s">
        <v>5</v>
      </c>
      <c r="AM620" s="1">
        <v>0</v>
      </c>
      <c r="AN620" s="184">
        <v>32.1</v>
      </c>
      <c r="AO620" s="161">
        <v>12</v>
      </c>
      <c r="AP620" s="181" t="s">
        <v>20</v>
      </c>
    </row>
    <row r="621" spans="2:42" x14ac:dyDescent="0.25">
      <c r="B621" s="161">
        <v>782</v>
      </c>
      <c r="C621" s="183">
        <v>0.51050499999999999</v>
      </c>
      <c r="D621" s="1">
        <v>2</v>
      </c>
      <c r="E621" s="184">
        <v>146.52000000000001</v>
      </c>
      <c r="L621" s="161">
        <v>76</v>
      </c>
      <c r="M621" s="183">
        <v>0.83223599999999998</v>
      </c>
      <c r="N621" s="1">
        <v>3</v>
      </c>
      <c r="O621" s="184">
        <v>151.69</v>
      </c>
      <c r="Q621" s="161">
        <v>181</v>
      </c>
      <c r="R621" s="183">
        <v>0.12927900000000001</v>
      </c>
      <c r="S621" s="1" t="s">
        <v>4</v>
      </c>
      <c r="T621" s="1" t="s">
        <v>5</v>
      </c>
      <c r="U621" s="1">
        <v>0</v>
      </c>
      <c r="V621" s="184">
        <v>35.46</v>
      </c>
      <c r="W621" s="161">
        <v>60</v>
      </c>
      <c r="X621" s="181" t="s">
        <v>20</v>
      </c>
      <c r="AI621" s="161">
        <v>968</v>
      </c>
      <c r="AJ621" s="183">
        <v>0.92604600000000004</v>
      </c>
      <c r="AK621" s="1" t="s">
        <v>4</v>
      </c>
      <c r="AL621" s="1" t="s">
        <v>5</v>
      </c>
      <c r="AM621" s="1">
        <v>0</v>
      </c>
      <c r="AN621" s="184">
        <v>44.64</v>
      </c>
      <c r="AO621" s="161">
        <v>19</v>
      </c>
      <c r="AP621" s="181" t="s">
        <v>20</v>
      </c>
    </row>
    <row r="622" spans="2:42" x14ac:dyDescent="0.25">
      <c r="B622" s="161">
        <v>783</v>
      </c>
      <c r="C622" s="183">
        <v>0.64075899999999997</v>
      </c>
      <c r="D622" s="1">
        <v>2</v>
      </c>
      <c r="E622" s="184">
        <v>143.44</v>
      </c>
      <c r="L622" s="161">
        <v>94</v>
      </c>
      <c r="M622" s="183">
        <v>1.362717</v>
      </c>
      <c r="N622" s="1">
        <v>3</v>
      </c>
      <c r="O622" s="184">
        <v>152.21</v>
      </c>
      <c r="Q622" s="161">
        <v>2801</v>
      </c>
      <c r="R622" s="183">
        <v>9.5066999999999999E-2</v>
      </c>
      <c r="S622" s="1" t="s">
        <v>4</v>
      </c>
      <c r="T622" s="1" t="s">
        <v>5</v>
      </c>
      <c r="U622" s="1">
        <v>0</v>
      </c>
      <c r="V622" s="184">
        <v>35.5</v>
      </c>
      <c r="W622" s="161">
        <v>61</v>
      </c>
      <c r="X622" s="181" t="s">
        <v>20</v>
      </c>
      <c r="AI622" s="161">
        <v>976</v>
      </c>
      <c r="AJ622" s="183">
        <v>0.13392000000000001</v>
      </c>
      <c r="AK622" s="1" t="s">
        <v>4</v>
      </c>
      <c r="AL622" s="1" t="s">
        <v>5</v>
      </c>
      <c r="AM622" s="1">
        <v>0</v>
      </c>
      <c r="AN622" s="184">
        <v>38.85</v>
      </c>
      <c r="AO622" s="161">
        <v>20</v>
      </c>
      <c r="AP622" s="181" t="s">
        <v>20</v>
      </c>
    </row>
    <row r="623" spans="2:42" x14ac:dyDescent="0.25">
      <c r="B623" s="161">
        <v>784</v>
      </c>
      <c r="C623" s="183">
        <v>0.60100500000000001</v>
      </c>
      <c r="D623" s="1">
        <v>2</v>
      </c>
      <c r="E623" s="184">
        <v>146.1</v>
      </c>
      <c r="L623" s="161">
        <v>103</v>
      </c>
      <c r="M623" s="183">
        <v>0.705453</v>
      </c>
      <c r="N623" s="1">
        <v>3</v>
      </c>
      <c r="O623" s="184">
        <v>24.15</v>
      </c>
      <c r="Q623" s="161">
        <v>2913</v>
      </c>
      <c r="R623" s="183">
        <v>0.102368</v>
      </c>
      <c r="S623" s="1" t="s">
        <v>4</v>
      </c>
      <c r="T623" s="1" t="s">
        <v>5</v>
      </c>
      <c r="U623" s="1">
        <v>0</v>
      </c>
      <c r="V623" s="184">
        <v>35.54</v>
      </c>
      <c r="W623" s="161">
        <v>62</v>
      </c>
      <c r="X623" s="181" t="s">
        <v>20</v>
      </c>
      <c r="AI623" s="161">
        <v>978</v>
      </c>
      <c r="AJ623" s="183">
        <v>0.29776900000000001</v>
      </c>
      <c r="AK623" s="1" t="s">
        <v>4</v>
      </c>
      <c r="AL623" s="1" t="s">
        <v>5</v>
      </c>
      <c r="AM623" s="1">
        <v>0</v>
      </c>
      <c r="AN623" s="184">
        <v>45.37</v>
      </c>
      <c r="AO623" s="161">
        <v>21</v>
      </c>
      <c r="AP623" s="181" t="s">
        <v>20</v>
      </c>
    </row>
    <row r="624" spans="2:42" x14ac:dyDescent="0.25">
      <c r="B624" s="161">
        <v>1</v>
      </c>
      <c r="C624" s="183">
        <v>9.3280150000000006</v>
      </c>
      <c r="D624" s="1">
        <v>3</v>
      </c>
      <c r="E624" s="184">
        <v>6.79</v>
      </c>
      <c r="L624" s="161">
        <v>113</v>
      </c>
      <c r="M624" s="183">
        <v>0.59472999999999998</v>
      </c>
      <c r="N624" s="1">
        <v>3</v>
      </c>
      <c r="O624" s="184">
        <v>150.35</v>
      </c>
      <c r="Q624" s="161">
        <v>2843</v>
      </c>
      <c r="R624" s="183">
        <v>0.43276700000000001</v>
      </c>
      <c r="S624" s="1" t="s">
        <v>4</v>
      </c>
      <c r="T624" s="1" t="s">
        <v>5</v>
      </c>
      <c r="U624" s="1">
        <v>0</v>
      </c>
      <c r="V624" s="184">
        <v>35.6</v>
      </c>
      <c r="W624" s="161">
        <v>65</v>
      </c>
      <c r="X624" s="181" t="s">
        <v>20</v>
      </c>
      <c r="AI624" s="161">
        <v>980</v>
      </c>
      <c r="AJ624" s="183">
        <v>1.0516220000000001</v>
      </c>
      <c r="AK624" s="1" t="s">
        <v>4</v>
      </c>
      <c r="AL624" s="1" t="s">
        <v>5</v>
      </c>
      <c r="AM624" s="1">
        <v>0</v>
      </c>
      <c r="AN624" s="184">
        <v>31.36</v>
      </c>
      <c r="AO624" s="161">
        <v>22</v>
      </c>
      <c r="AP624" s="181" t="s">
        <v>20</v>
      </c>
    </row>
    <row r="625" spans="2:42" x14ac:dyDescent="0.25">
      <c r="B625" s="161">
        <v>2</v>
      </c>
      <c r="C625" s="183">
        <v>1.5589869999999999</v>
      </c>
      <c r="D625" s="1">
        <v>3</v>
      </c>
      <c r="E625" s="184">
        <v>19.899999999999999</v>
      </c>
      <c r="L625" s="161">
        <v>119</v>
      </c>
      <c r="M625" s="183">
        <v>0.20354800000000001</v>
      </c>
      <c r="N625" s="1">
        <v>3</v>
      </c>
      <c r="O625" s="184">
        <v>1.24</v>
      </c>
      <c r="Q625" s="161">
        <v>2491</v>
      </c>
      <c r="R625" s="183">
        <v>0.39969500000000002</v>
      </c>
      <c r="S625" s="1" t="s">
        <v>4</v>
      </c>
      <c r="T625" s="1" t="s">
        <v>5</v>
      </c>
      <c r="U625" s="1">
        <v>0</v>
      </c>
      <c r="V625" s="184">
        <v>35.619999999999997</v>
      </c>
      <c r="W625" s="161">
        <v>66</v>
      </c>
      <c r="X625" s="181" t="s">
        <v>20</v>
      </c>
      <c r="AI625" s="161">
        <v>988</v>
      </c>
      <c r="AJ625" s="183">
        <v>0.45010499999999998</v>
      </c>
      <c r="AK625" s="1" t="s">
        <v>4</v>
      </c>
      <c r="AL625" s="1" t="s">
        <v>5</v>
      </c>
      <c r="AM625" s="1">
        <v>0</v>
      </c>
      <c r="AN625" s="184">
        <v>37.36</v>
      </c>
      <c r="AO625" s="161">
        <v>23</v>
      </c>
      <c r="AP625" s="181" t="s">
        <v>20</v>
      </c>
    </row>
    <row r="626" spans="2:42" x14ac:dyDescent="0.25">
      <c r="B626" s="161">
        <v>3</v>
      </c>
      <c r="C626" s="183">
        <v>0.60327600000000003</v>
      </c>
      <c r="D626" s="1">
        <v>3</v>
      </c>
      <c r="E626" s="184">
        <v>1.8</v>
      </c>
      <c r="L626" s="161">
        <v>126</v>
      </c>
      <c r="M626" s="183">
        <v>0.263872</v>
      </c>
      <c r="N626" s="1">
        <v>3</v>
      </c>
      <c r="O626" s="184">
        <v>158.85</v>
      </c>
      <c r="Q626" s="161">
        <v>2532</v>
      </c>
      <c r="R626" s="183">
        <v>0.18826300000000001</v>
      </c>
      <c r="S626" s="1" t="s">
        <v>4</v>
      </c>
      <c r="T626" s="1" t="s">
        <v>5</v>
      </c>
      <c r="U626" s="1">
        <v>0</v>
      </c>
      <c r="V626" s="184">
        <v>35.64</v>
      </c>
      <c r="W626" s="161">
        <v>70</v>
      </c>
      <c r="X626" s="181" t="s">
        <v>20</v>
      </c>
      <c r="AI626" s="161">
        <v>989</v>
      </c>
      <c r="AJ626" s="183">
        <v>8.3320000000000005E-2</v>
      </c>
      <c r="AK626" s="1" t="s">
        <v>4</v>
      </c>
      <c r="AL626" s="1" t="s">
        <v>5</v>
      </c>
      <c r="AM626" s="1">
        <v>0</v>
      </c>
      <c r="AN626" s="184">
        <v>36.700000000000003</v>
      </c>
      <c r="AO626" s="161">
        <v>24</v>
      </c>
      <c r="AP626" s="181" t="s">
        <v>20</v>
      </c>
    </row>
    <row r="627" spans="2:42" x14ac:dyDescent="0.25">
      <c r="B627" s="161">
        <v>4</v>
      </c>
      <c r="C627" s="183">
        <v>3.838533</v>
      </c>
      <c r="D627" s="1">
        <v>3</v>
      </c>
      <c r="E627" s="184">
        <v>24.04</v>
      </c>
      <c r="L627" s="161">
        <v>145</v>
      </c>
      <c r="M627" s="183">
        <v>0.40882400000000002</v>
      </c>
      <c r="N627" s="1">
        <v>3</v>
      </c>
      <c r="O627" s="184">
        <v>157.29</v>
      </c>
      <c r="Q627" s="161">
        <v>753</v>
      </c>
      <c r="R627" s="183">
        <v>0.22056899999999999</v>
      </c>
      <c r="S627" s="1" t="s">
        <v>4</v>
      </c>
      <c r="T627" s="1" t="s">
        <v>5</v>
      </c>
      <c r="U627" s="1">
        <v>0</v>
      </c>
      <c r="V627" s="184">
        <v>35.659999999999997</v>
      </c>
      <c r="W627" s="161">
        <v>72</v>
      </c>
      <c r="X627" s="181" t="s">
        <v>20</v>
      </c>
      <c r="AI627" s="161">
        <v>991</v>
      </c>
      <c r="AJ627" s="183">
        <v>0.205535</v>
      </c>
      <c r="AK627" s="1" t="s">
        <v>4</v>
      </c>
      <c r="AL627" s="1" t="s">
        <v>5</v>
      </c>
      <c r="AM627" s="1">
        <v>0</v>
      </c>
      <c r="AN627" s="184">
        <v>39.229999999999997</v>
      </c>
      <c r="AO627" s="161">
        <v>25</v>
      </c>
      <c r="AP627" s="181" t="s">
        <v>20</v>
      </c>
    </row>
    <row r="628" spans="2:42" x14ac:dyDescent="0.25">
      <c r="B628" s="161">
        <v>5</v>
      </c>
      <c r="C628" s="183">
        <v>1.7916300000000001</v>
      </c>
      <c r="D628" s="1">
        <v>3</v>
      </c>
      <c r="E628" s="184">
        <v>5.14</v>
      </c>
      <c r="L628" s="161">
        <v>147</v>
      </c>
      <c r="M628" s="183">
        <v>0.59871399999999997</v>
      </c>
      <c r="N628" s="1">
        <v>3</v>
      </c>
      <c r="O628" s="184">
        <v>176.95</v>
      </c>
      <c r="Q628" s="161">
        <v>1379</v>
      </c>
      <c r="R628" s="183">
        <v>0.87856800000000002</v>
      </c>
      <c r="S628" s="1" t="s">
        <v>4</v>
      </c>
      <c r="T628" s="1" t="s">
        <v>5</v>
      </c>
      <c r="U628" s="1">
        <v>0</v>
      </c>
      <c r="V628" s="184">
        <v>35.69</v>
      </c>
      <c r="W628" s="161">
        <v>75</v>
      </c>
      <c r="X628" s="181" t="s">
        <v>20</v>
      </c>
      <c r="AI628" s="161">
        <v>992</v>
      </c>
      <c r="AJ628" s="183">
        <v>0.202097</v>
      </c>
      <c r="AK628" s="1" t="s">
        <v>4</v>
      </c>
      <c r="AL628" s="1" t="s">
        <v>5</v>
      </c>
      <c r="AM628" s="1">
        <v>0</v>
      </c>
      <c r="AN628" s="184">
        <v>44.56</v>
      </c>
      <c r="AO628" s="161">
        <v>27</v>
      </c>
      <c r="AP628" s="181" t="s">
        <v>20</v>
      </c>
    </row>
    <row r="629" spans="2:42" x14ac:dyDescent="0.25">
      <c r="B629" s="161">
        <v>6</v>
      </c>
      <c r="C629" s="183">
        <v>2.4701879999999998</v>
      </c>
      <c r="D629" s="1">
        <v>3</v>
      </c>
      <c r="E629" s="184">
        <v>23.9</v>
      </c>
      <c r="L629" s="161">
        <v>149</v>
      </c>
      <c r="M629" s="183">
        <v>0.742143</v>
      </c>
      <c r="N629" s="1">
        <v>3</v>
      </c>
      <c r="O629" s="184">
        <v>151.86000000000001</v>
      </c>
      <c r="Q629" s="161">
        <v>1959</v>
      </c>
      <c r="R629" s="183">
        <v>0.90310999999999997</v>
      </c>
      <c r="S629" s="1" t="s">
        <v>4</v>
      </c>
      <c r="T629" s="1" t="s">
        <v>5</v>
      </c>
      <c r="U629" s="1">
        <v>0</v>
      </c>
      <c r="V629" s="184">
        <v>35.74</v>
      </c>
      <c r="W629" s="161">
        <v>77</v>
      </c>
      <c r="X629" s="181" t="s">
        <v>20</v>
      </c>
      <c r="AI629" s="161">
        <v>995</v>
      </c>
      <c r="AJ629" s="183">
        <v>0.20233300000000001</v>
      </c>
      <c r="AK629" s="1" t="s">
        <v>4</v>
      </c>
      <c r="AL629" s="1" t="s">
        <v>5</v>
      </c>
      <c r="AM629" s="1">
        <v>0</v>
      </c>
      <c r="AN629" s="184">
        <v>48.19</v>
      </c>
      <c r="AO629" s="161">
        <v>30</v>
      </c>
      <c r="AP629" s="181" t="s">
        <v>20</v>
      </c>
    </row>
    <row r="630" spans="2:42" x14ac:dyDescent="0.25">
      <c r="B630" s="161">
        <v>7</v>
      </c>
      <c r="C630" s="183">
        <v>3.8723920000000001</v>
      </c>
      <c r="D630" s="1">
        <v>3</v>
      </c>
      <c r="E630" s="184">
        <v>165.71</v>
      </c>
      <c r="L630" s="161">
        <v>151</v>
      </c>
      <c r="M630" s="183">
        <v>1.1754309999999999</v>
      </c>
      <c r="N630" s="1">
        <v>3</v>
      </c>
      <c r="O630" s="184">
        <v>153.22999999999999</v>
      </c>
      <c r="Q630" s="161">
        <v>2825</v>
      </c>
      <c r="R630" s="183">
        <v>0.57273399999999997</v>
      </c>
      <c r="S630" s="1" t="s">
        <v>4</v>
      </c>
      <c r="T630" s="1" t="s">
        <v>5</v>
      </c>
      <c r="U630" s="1">
        <v>0</v>
      </c>
      <c r="V630" s="184">
        <v>35.770000000000003</v>
      </c>
      <c r="W630" s="161">
        <v>79</v>
      </c>
      <c r="X630" s="181" t="s">
        <v>20</v>
      </c>
      <c r="AI630" s="161">
        <v>996</v>
      </c>
      <c r="AJ630" s="183">
        <v>0.12446400000000001</v>
      </c>
      <c r="AK630" s="1" t="s">
        <v>4</v>
      </c>
      <c r="AL630" s="1" t="s">
        <v>5</v>
      </c>
      <c r="AM630" s="1">
        <v>0</v>
      </c>
      <c r="AN630" s="184">
        <v>37.979999999999997</v>
      </c>
      <c r="AO630" s="161">
        <v>32</v>
      </c>
      <c r="AP630" s="181" t="s">
        <v>20</v>
      </c>
    </row>
    <row r="631" spans="2:42" x14ac:dyDescent="0.25">
      <c r="B631" s="161">
        <v>8</v>
      </c>
      <c r="C631" s="183">
        <v>0.85665800000000003</v>
      </c>
      <c r="D631" s="1">
        <v>3</v>
      </c>
      <c r="E631" s="184">
        <v>1.64</v>
      </c>
      <c r="L631" s="161">
        <v>156</v>
      </c>
      <c r="M631" s="183">
        <v>1.300109</v>
      </c>
      <c r="N631" s="1">
        <v>3</v>
      </c>
      <c r="O631" s="184">
        <v>152.63</v>
      </c>
      <c r="Q631" s="161">
        <v>2047</v>
      </c>
      <c r="R631" s="183">
        <v>0.66584100000000002</v>
      </c>
      <c r="S631" s="1" t="s">
        <v>4</v>
      </c>
      <c r="T631" s="1" t="s">
        <v>5</v>
      </c>
      <c r="U631" s="1">
        <v>0</v>
      </c>
      <c r="V631" s="184">
        <v>35.78</v>
      </c>
      <c r="W631" s="161">
        <v>81</v>
      </c>
      <c r="X631" s="181" t="s">
        <v>20</v>
      </c>
      <c r="AI631" s="161">
        <v>998</v>
      </c>
      <c r="AJ631" s="183">
        <v>0.30363800000000002</v>
      </c>
      <c r="AK631" s="1" t="s">
        <v>4</v>
      </c>
      <c r="AL631" s="1" t="s">
        <v>5</v>
      </c>
      <c r="AM631" s="1">
        <v>0</v>
      </c>
      <c r="AN631" s="184">
        <v>47.18</v>
      </c>
      <c r="AO631" s="161">
        <v>35</v>
      </c>
      <c r="AP631" s="181" t="s">
        <v>20</v>
      </c>
    </row>
    <row r="632" spans="2:42" x14ac:dyDescent="0.25">
      <c r="B632" s="161">
        <v>9</v>
      </c>
      <c r="C632" s="183">
        <v>0.86491099999999999</v>
      </c>
      <c r="D632" s="1">
        <v>3</v>
      </c>
      <c r="E632" s="184">
        <v>169.74</v>
      </c>
      <c r="L632" s="161">
        <v>158</v>
      </c>
      <c r="M632" s="183">
        <v>0.16189100000000001</v>
      </c>
      <c r="N632" s="1">
        <v>3</v>
      </c>
      <c r="O632" s="184">
        <v>153.43</v>
      </c>
      <c r="Q632" s="161">
        <v>563</v>
      </c>
      <c r="R632" s="183">
        <v>0.40483599999999997</v>
      </c>
      <c r="S632" s="1" t="s">
        <v>4</v>
      </c>
      <c r="T632" s="1" t="s">
        <v>5</v>
      </c>
      <c r="U632" s="1">
        <v>0</v>
      </c>
      <c r="V632" s="184">
        <v>35.81</v>
      </c>
      <c r="W632" s="161">
        <v>82</v>
      </c>
      <c r="X632" s="181" t="s">
        <v>20</v>
      </c>
      <c r="AI632" s="161">
        <v>1000</v>
      </c>
      <c r="AJ632" s="183">
        <v>0.228496</v>
      </c>
      <c r="AK632" s="1" t="s">
        <v>4</v>
      </c>
      <c r="AL632" s="1" t="s">
        <v>5</v>
      </c>
      <c r="AM632" s="1">
        <v>0</v>
      </c>
      <c r="AN632" s="184">
        <v>34.89</v>
      </c>
      <c r="AO632" s="161">
        <v>40</v>
      </c>
      <c r="AP632" s="181" t="s">
        <v>20</v>
      </c>
    </row>
    <row r="633" spans="2:42" x14ac:dyDescent="0.25">
      <c r="B633" s="161">
        <v>10</v>
      </c>
      <c r="C633" s="183">
        <v>1.2341439999999999</v>
      </c>
      <c r="D633" s="1">
        <v>3</v>
      </c>
      <c r="E633" s="184">
        <v>169.71</v>
      </c>
      <c r="L633" s="161">
        <v>166</v>
      </c>
      <c r="M633" s="183">
        <v>0.29362300000000002</v>
      </c>
      <c r="N633" s="1">
        <v>3</v>
      </c>
      <c r="O633" s="184">
        <v>175.78</v>
      </c>
      <c r="Q633" s="161">
        <v>1137</v>
      </c>
      <c r="R633" s="183">
        <v>1.261077</v>
      </c>
      <c r="S633" s="1" t="s">
        <v>4</v>
      </c>
      <c r="T633" s="1" t="s">
        <v>5</v>
      </c>
      <c r="U633" s="1">
        <v>0</v>
      </c>
      <c r="V633" s="184">
        <v>35.9</v>
      </c>
      <c r="W633" s="161">
        <v>84</v>
      </c>
      <c r="X633" s="181" t="s">
        <v>20</v>
      </c>
      <c r="AI633" s="161">
        <v>1001</v>
      </c>
      <c r="AJ633" s="183">
        <v>0.29387400000000002</v>
      </c>
      <c r="AK633" s="1" t="s">
        <v>4</v>
      </c>
      <c r="AL633" s="1" t="s">
        <v>5</v>
      </c>
      <c r="AM633" s="1">
        <v>0</v>
      </c>
      <c r="AN633" s="184">
        <v>38.840000000000003</v>
      </c>
      <c r="AO633" s="161">
        <v>43</v>
      </c>
      <c r="AP633" s="181" t="s">
        <v>20</v>
      </c>
    </row>
    <row r="634" spans="2:42" x14ac:dyDescent="0.25">
      <c r="B634" s="161">
        <v>11</v>
      </c>
      <c r="C634" s="183">
        <v>1.8479749999999999</v>
      </c>
      <c r="D634" s="1">
        <v>3</v>
      </c>
      <c r="E634" s="184">
        <v>164.07</v>
      </c>
      <c r="L634" s="161">
        <v>171</v>
      </c>
      <c r="M634" s="183">
        <v>0.31235099999999999</v>
      </c>
      <c r="N634" s="1">
        <v>3</v>
      </c>
      <c r="O634" s="184">
        <v>154.03</v>
      </c>
      <c r="Q634" s="161">
        <v>969</v>
      </c>
      <c r="R634" s="183">
        <v>0.46509699999999998</v>
      </c>
      <c r="S634" s="1" t="s">
        <v>4</v>
      </c>
      <c r="T634" s="1" t="s">
        <v>5</v>
      </c>
      <c r="U634" s="1">
        <v>0</v>
      </c>
      <c r="V634" s="184">
        <v>35.97</v>
      </c>
      <c r="W634" s="161">
        <v>85</v>
      </c>
      <c r="X634" s="181" t="s">
        <v>20</v>
      </c>
      <c r="AI634" s="161">
        <v>1009</v>
      </c>
      <c r="AJ634" s="183">
        <v>0.14003699999999999</v>
      </c>
      <c r="AK634" s="1" t="s">
        <v>4</v>
      </c>
      <c r="AL634" s="1" t="s">
        <v>5</v>
      </c>
      <c r="AM634" s="1">
        <v>0</v>
      </c>
      <c r="AN634" s="184">
        <v>47.17</v>
      </c>
      <c r="AO634" s="161">
        <v>44</v>
      </c>
      <c r="AP634" s="181" t="s">
        <v>20</v>
      </c>
    </row>
    <row r="635" spans="2:42" x14ac:dyDescent="0.25">
      <c r="B635" s="161">
        <v>12</v>
      </c>
      <c r="C635" s="183">
        <v>1.506516</v>
      </c>
      <c r="D635" s="1">
        <v>3</v>
      </c>
      <c r="E635" s="184">
        <v>4.68</v>
      </c>
      <c r="L635" s="161">
        <v>178</v>
      </c>
      <c r="M635" s="183">
        <v>0.49134800000000001</v>
      </c>
      <c r="N635" s="1">
        <v>3</v>
      </c>
      <c r="O635" s="184">
        <v>167.35</v>
      </c>
      <c r="Q635" s="161">
        <v>839</v>
      </c>
      <c r="R635" s="183">
        <v>0.113194</v>
      </c>
      <c r="S635" s="1" t="s">
        <v>4</v>
      </c>
      <c r="T635" s="1" t="s">
        <v>5</v>
      </c>
      <c r="U635" s="1">
        <v>0</v>
      </c>
      <c r="V635" s="184">
        <v>35.979999999999997</v>
      </c>
      <c r="W635" s="161">
        <v>86</v>
      </c>
      <c r="X635" s="181" t="s">
        <v>20</v>
      </c>
      <c r="AI635" s="161">
        <v>1010</v>
      </c>
      <c r="AJ635" s="183">
        <v>0.69918599999999997</v>
      </c>
      <c r="AK635" s="1" t="s">
        <v>4</v>
      </c>
      <c r="AL635" s="1" t="s">
        <v>5</v>
      </c>
      <c r="AM635" s="1">
        <v>0</v>
      </c>
      <c r="AN635" s="184">
        <v>37.299999999999997</v>
      </c>
      <c r="AO635" s="161">
        <v>45</v>
      </c>
      <c r="AP635" s="181" t="s">
        <v>20</v>
      </c>
    </row>
    <row r="636" spans="2:42" x14ac:dyDescent="0.25">
      <c r="B636" s="161">
        <v>13</v>
      </c>
      <c r="C636" s="183">
        <v>1.541669</v>
      </c>
      <c r="D636" s="1">
        <v>3</v>
      </c>
      <c r="E636" s="184">
        <v>7.73</v>
      </c>
      <c r="L636" s="161">
        <v>180</v>
      </c>
      <c r="M636" s="183">
        <v>0.34566000000000002</v>
      </c>
      <c r="N636" s="1">
        <v>3</v>
      </c>
      <c r="O636" s="184">
        <v>165.71</v>
      </c>
      <c r="Q636" s="161">
        <v>861</v>
      </c>
      <c r="R636" s="183">
        <v>0.25159100000000001</v>
      </c>
      <c r="S636" s="1" t="s">
        <v>4</v>
      </c>
      <c r="T636" s="1" t="s">
        <v>5</v>
      </c>
      <c r="U636" s="1">
        <v>0</v>
      </c>
      <c r="V636" s="184">
        <v>35.979999999999997</v>
      </c>
      <c r="W636" s="161">
        <v>87</v>
      </c>
      <c r="X636" s="181" t="s">
        <v>20</v>
      </c>
      <c r="AI636" s="161">
        <v>1011</v>
      </c>
      <c r="AJ636" s="183">
        <v>0.14890700000000001</v>
      </c>
      <c r="AK636" s="1" t="s">
        <v>4</v>
      </c>
      <c r="AL636" s="1" t="s">
        <v>5</v>
      </c>
      <c r="AM636" s="1">
        <v>0</v>
      </c>
      <c r="AN636" s="184">
        <v>37.96</v>
      </c>
      <c r="AO636" s="161">
        <v>48</v>
      </c>
      <c r="AP636" s="181" t="s">
        <v>20</v>
      </c>
    </row>
    <row r="637" spans="2:42" x14ac:dyDescent="0.25">
      <c r="B637" s="161">
        <v>14</v>
      </c>
      <c r="C637" s="183">
        <v>1.6480779999999999</v>
      </c>
      <c r="D637" s="1">
        <v>3</v>
      </c>
      <c r="E637" s="184">
        <v>8.4</v>
      </c>
      <c r="L637" s="161">
        <v>193</v>
      </c>
      <c r="M637" s="183">
        <v>0.56890799999999997</v>
      </c>
      <c r="N637" s="1">
        <v>3</v>
      </c>
      <c r="O637" s="184">
        <v>163.38999999999999</v>
      </c>
      <c r="Q637" s="161">
        <v>916</v>
      </c>
      <c r="R637" s="183">
        <v>0.14297699999999999</v>
      </c>
      <c r="S637" s="1" t="s">
        <v>4</v>
      </c>
      <c r="T637" s="1" t="s">
        <v>5</v>
      </c>
      <c r="U637" s="1">
        <v>0</v>
      </c>
      <c r="V637" s="184">
        <v>35.979999999999997</v>
      </c>
      <c r="W637" s="161">
        <v>88</v>
      </c>
      <c r="X637" s="181" t="s">
        <v>20</v>
      </c>
      <c r="AI637" s="161">
        <v>1014</v>
      </c>
      <c r="AJ637" s="183">
        <v>0.30818099999999998</v>
      </c>
      <c r="AK637" s="1" t="s">
        <v>4</v>
      </c>
      <c r="AL637" s="1" t="s">
        <v>5</v>
      </c>
      <c r="AM637" s="1">
        <v>0</v>
      </c>
      <c r="AN637" s="184">
        <v>36.729999999999997</v>
      </c>
      <c r="AO637" s="161">
        <v>49</v>
      </c>
      <c r="AP637" s="181" t="s">
        <v>20</v>
      </c>
    </row>
    <row r="638" spans="2:42" x14ac:dyDescent="0.25">
      <c r="B638" s="161">
        <v>15</v>
      </c>
      <c r="C638" s="183">
        <v>4.1074000000000002</v>
      </c>
      <c r="D638" s="1">
        <v>3</v>
      </c>
      <c r="E638" s="184">
        <v>6.46</v>
      </c>
      <c r="L638" s="161">
        <v>194</v>
      </c>
      <c r="M638" s="183">
        <v>0.68198400000000003</v>
      </c>
      <c r="N638" s="1">
        <v>3</v>
      </c>
      <c r="O638" s="184">
        <v>163.98</v>
      </c>
      <c r="Q638" s="161">
        <v>1693</v>
      </c>
      <c r="R638" s="183">
        <v>0.82478399999999996</v>
      </c>
      <c r="S638" s="1" t="s">
        <v>4</v>
      </c>
      <c r="T638" s="1" t="s">
        <v>5</v>
      </c>
      <c r="U638" s="1">
        <v>0</v>
      </c>
      <c r="V638" s="184">
        <v>35.99</v>
      </c>
      <c r="W638" s="161">
        <v>90</v>
      </c>
      <c r="X638" s="181" t="s">
        <v>20</v>
      </c>
      <c r="AI638" s="161">
        <v>1017</v>
      </c>
      <c r="AJ638" s="183">
        <v>0.59052400000000005</v>
      </c>
      <c r="AK638" s="1" t="s">
        <v>4</v>
      </c>
      <c r="AL638" s="1" t="s">
        <v>5</v>
      </c>
      <c r="AM638" s="1">
        <v>0</v>
      </c>
      <c r="AN638" s="184">
        <v>47.72</v>
      </c>
      <c r="AO638" s="161">
        <v>50</v>
      </c>
      <c r="AP638" s="181" t="s">
        <v>20</v>
      </c>
    </row>
    <row r="639" spans="2:42" x14ac:dyDescent="0.25">
      <c r="B639" s="161">
        <v>16</v>
      </c>
      <c r="C639" s="183">
        <v>1.4491879999999999</v>
      </c>
      <c r="D639" s="1">
        <v>3</v>
      </c>
      <c r="E639" s="184">
        <v>176.11</v>
      </c>
      <c r="L639" s="161">
        <v>201</v>
      </c>
      <c r="M639" s="183">
        <v>0.79752599999999996</v>
      </c>
      <c r="N639" s="1">
        <v>3</v>
      </c>
      <c r="O639" s="184">
        <v>151.61000000000001</v>
      </c>
      <c r="Q639" s="161">
        <v>1861</v>
      </c>
      <c r="R639" s="183">
        <v>0.50331800000000004</v>
      </c>
      <c r="S639" s="1" t="s">
        <v>4</v>
      </c>
      <c r="T639" s="1" t="s">
        <v>5</v>
      </c>
      <c r="U639" s="1">
        <v>0</v>
      </c>
      <c r="V639" s="184">
        <v>35.99</v>
      </c>
      <c r="W639" s="161">
        <v>91</v>
      </c>
      <c r="X639" s="181" t="s">
        <v>20</v>
      </c>
      <c r="AI639" s="161">
        <v>1022</v>
      </c>
      <c r="AJ639" s="183">
        <v>0.38135599999999997</v>
      </c>
      <c r="AK639" s="1" t="s">
        <v>4</v>
      </c>
      <c r="AL639" s="1" t="s">
        <v>5</v>
      </c>
      <c r="AM639" s="1">
        <v>0</v>
      </c>
      <c r="AN639" s="184">
        <v>45.48</v>
      </c>
      <c r="AO639" s="161">
        <v>54</v>
      </c>
      <c r="AP639" s="181" t="s">
        <v>20</v>
      </c>
    </row>
    <row r="640" spans="2:42" x14ac:dyDescent="0.25">
      <c r="B640" s="161">
        <v>17</v>
      </c>
      <c r="C640" s="183">
        <v>3.3721519999999998</v>
      </c>
      <c r="D640" s="1">
        <v>3</v>
      </c>
      <c r="E640" s="184">
        <v>20.59</v>
      </c>
      <c r="L640" s="161">
        <v>203</v>
      </c>
      <c r="M640" s="183">
        <v>0.70004900000000003</v>
      </c>
      <c r="N640" s="1">
        <v>3</v>
      </c>
      <c r="O640" s="184">
        <v>155.54</v>
      </c>
      <c r="Q640" s="161">
        <v>2851</v>
      </c>
      <c r="R640" s="183">
        <v>1.434048</v>
      </c>
      <c r="S640" s="1" t="s">
        <v>4</v>
      </c>
      <c r="T640" s="1" t="s">
        <v>5</v>
      </c>
      <c r="U640" s="1">
        <v>0</v>
      </c>
      <c r="V640" s="184">
        <v>36</v>
      </c>
      <c r="W640" s="161">
        <v>92</v>
      </c>
      <c r="X640" s="181" t="s">
        <v>20</v>
      </c>
      <c r="AI640" s="161">
        <v>1026</v>
      </c>
      <c r="AJ640" s="183">
        <v>0.43144500000000002</v>
      </c>
      <c r="AK640" s="1" t="s">
        <v>4</v>
      </c>
      <c r="AL640" s="1" t="s">
        <v>5</v>
      </c>
      <c r="AM640" s="1">
        <v>0</v>
      </c>
      <c r="AN640" s="184">
        <v>36.590000000000003</v>
      </c>
      <c r="AO640" s="161">
        <v>56</v>
      </c>
      <c r="AP640" s="181" t="s">
        <v>20</v>
      </c>
    </row>
    <row r="641" spans="2:42" x14ac:dyDescent="0.25">
      <c r="B641" s="161">
        <v>18</v>
      </c>
      <c r="C641" s="183">
        <v>1.632668</v>
      </c>
      <c r="D641" s="1">
        <v>3</v>
      </c>
      <c r="E641" s="184">
        <v>1.1599999999999999</v>
      </c>
      <c r="L641" s="161">
        <v>204</v>
      </c>
      <c r="M641" s="183">
        <v>0.475692</v>
      </c>
      <c r="N641" s="1">
        <v>3</v>
      </c>
      <c r="O641" s="184">
        <v>3.37</v>
      </c>
      <c r="Q641" s="161">
        <v>568</v>
      </c>
      <c r="R641" s="183">
        <v>0.63441800000000004</v>
      </c>
      <c r="S641" s="1" t="s">
        <v>4</v>
      </c>
      <c r="T641" s="1" t="s">
        <v>5</v>
      </c>
      <c r="U641" s="1">
        <v>0</v>
      </c>
      <c r="V641" s="184">
        <v>36.04</v>
      </c>
      <c r="W641" s="161">
        <v>94</v>
      </c>
      <c r="X641" s="181" t="s">
        <v>20</v>
      </c>
      <c r="AI641" s="161">
        <v>1031</v>
      </c>
      <c r="AJ641" s="183">
        <v>0.641239</v>
      </c>
      <c r="AK641" s="1" t="s">
        <v>4</v>
      </c>
      <c r="AL641" s="1" t="s">
        <v>5</v>
      </c>
      <c r="AM641" s="1">
        <v>0</v>
      </c>
      <c r="AN641" s="184">
        <v>36.299999999999997</v>
      </c>
      <c r="AO641" s="161">
        <v>57</v>
      </c>
      <c r="AP641" s="181" t="s">
        <v>20</v>
      </c>
    </row>
    <row r="642" spans="2:42" x14ac:dyDescent="0.25">
      <c r="B642" s="161">
        <v>19</v>
      </c>
      <c r="C642" s="183">
        <v>1.91869</v>
      </c>
      <c r="D642" s="1">
        <v>3</v>
      </c>
      <c r="E642" s="184">
        <v>177.82</v>
      </c>
      <c r="L642" s="161">
        <v>207</v>
      </c>
      <c r="M642" s="183">
        <v>0.528366</v>
      </c>
      <c r="N642" s="1">
        <v>3</v>
      </c>
      <c r="O642" s="184">
        <v>153.93</v>
      </c>
      <c r="Q642" s="161">
        <v>466</v>
      </c>
      <c r="R642" s="183">
        <v>0.75899300000000003</v>
      </c>
      <c r="S642" s="1" t="s">
        <v>4</v>
      </c>
      <c r="T642" s="1" t="s">
        <v>5</v>
      </c>
      <c r="U642" s="1">
        <v>0</v>
      </c>
      <c r="V642" s="184">
        <v>36.07</v>
      </c>
      <c r="W642" s="161">
        <v>97</v>
      </c>
      <c r="X642" s="181" t="s">
        <v>20</v>
      </c>
      <c r="AI642" s="161">
        <v>1035</v>
      </c>
      <c r="AJ642" s="183">
        <v>0.32880999999999999</v>
      </c>
      <c r="AK642" s="1" t="s">
        <v>4</v>
      </c>
      <c r="AL642" s="1" t="s">
        <v>5</v>
      </c>
      <c r="AM642" s="1">
        <v>0</v>
      </c>
      <c r="AN642" s="184">
        <v>37.49</v>
      </c>
      <c r="AO642" s="161">
        <v>60</v>
      </c>
      <c r="AP642" s="181" t="s">
        <v>20</v>
      </c>
    </row>
    <row r="643" spans="2:42" x14ac:dyDescent="0.25">
      <c r="B643" s="161">
        <v>20</v>
      </c>
      <c r="C643" s="183">
        <v>4.3097849999999998</v>
      </c>
      <c r="D643" s="1">
        <v>3</v>
      </c>
      <c r="E643" s="184">
        <v>2.82</v>
      </c>
      <c r="L643" s="161">
        <v>244</v>
      </c>
      <c r="M643" s="183">
        <v>0.66353799999999996</v>
      </c>
      <c r="N643" s="1">
        <v>3</v>
      </c>
      <c r="O643" s="184">
        <v>169.25</v>
      </c>
      <c r="Q643" s="161">
        <v>1829</v>
      </c>
      <c r="R643" s="183">
        <v>0.242842</v>
      </c>
      <c r="S643" s="1" t="s">
        <v>4</v>
      </c>
      <c r="T643" s="1" t="s">
        <v>5</v>
      </c>
      <c r="U643" s="1">
        <v>0</v>
      </c>
      <c r="V643" s="184">
        <v>36.11</v>
      </c>
      <c r="W643" s="161">
        <v>98</v>
      </c>
      <c r="X643" s="181" t="s">
        <v>20</v>
      </c>
      <c r="AI643" s="161">
        <v>1047</v>
      </c>
      <c r="AJ643" s="183">
        <v>0.38330500000000001</v>
      </c>
      <c r="AK643" s="1" t="s">
        <v>4</v>
      </c>
      <c r="AL643" s="1" t="s">
        <v>5</v>
      </c>
      <c r="AM643" s="1">
        <v>0</v>
      </c>
      <c r="AN643" s="184">
        <v>41.74</v>
      </c>
      <c r="AO643" s="161">
        <v>61</v>
      </c>
      <c r="AP643" s="181" t="s">
        <v>20</v>
      </c>
    </row>
    <row r="644" spans="2:42" x14ac:dyDescent="0.25">
      <c r="B644" s="161">
        <v>21</v>
      </c>
      <c r="C644" s="183">
        <v>2.8037580000000002</v>
      </c>
      <c r="D644" s="1">
        <v>3</v>
      </c>
      <c r="E644" s="184">
        <v>5.69</v>
      </c>
      <c r="L644" s="161">
        <v>246</v>
      </c>
      <c r="M644" s="183">
        <v>0.52510299999999999</v>
      </c>
      <c r="N644" s="1">
        <v>3</v>
      </c>
      <c r="O644" s="184">
        <v>164.95</v>
      </c>
      <c r="Q644" s="161">
        <v>1360</v>
      </c>
      <c r="R644" s="183">
        <v>0.13419200000000001</v>
      </c>
      <c r="S644" s="1" t="s">
        <v>4</v>
      </c>
      <c r="T644" s="1" t="s">
        <v>5</v>
      </c>
      <c r="U644" s="1">
        <v>0</v>
      </c>
      <c r="V644" s="184">
        <v>36.119999999999997</v>
      </c>
      <c r="W644" s="161">
        <v>99</v>
      </c>
      <c r="X644" s="181" t="s">
        <v>20</v>
      </c>
      <c r="AI644" s="161">
        <v>1053</v>
      </c>
      <c r="AJ644" s="183">
        <v>0.10105</v>
      </c>
      <c r="AK644" s="1" t="s">
        <v>4</v>
      </c>
      <c r="AL644" s="1" t="s">
        <v>5</v>
      </c>
      <c r="AM644" s="1">
        <v>0</v>
      </c>
      <c r="AN644" s="184">
        <v>45.52</v>
      </c>
      <c r="AO644" s="161">
        <v>63</v>
      </c>
      <c r="AP644" s="181" t="s">
        <v>20</v>
      </c>
    </row>
    <row r="645" spans="2:42" x14ac:dyDescent="0.25">
      <c r="B645" s="161">
        <v>22</v>
      </c>
      <c r="C645" s="183">
        <v>4.4940749999999996</v>
      </c>
      <c r="D645" s="1">
        <v>3</v>
      </c>
      <c r="E645" s="184">
        <v>0.57999999999999996</v>
      </c>
      <c r="L645" s="161">
        <v>268</v>
      </c>
      <c r="M645" s="183">
        <v>1.2358089999999999</v>
      </c>
      <c r="N645" s="1">
        <v>3</v>
      </c>
      <c r="O645" s="184">
        <v>153.16</v>
      </c>
      <c r="Q645" s="161">
        <v>1340</v>
      </c>
      <c r="R645" s="183">
        <v>0.24740000000000001</v>
      </c>
      <c r="S645" s="1" t="s">
        <v>4</v>
      </c>
      <c r="T645" s="1" t="s">
        <v>5</v>
      </c>
      <c r="U645" s="1">
        <v>0</v>
      </c>
      <c r="V645" s="184">
        <v>36.14</v>
      </c>
      <c r="W645" s="161">
        <v>100</v>
      </c>
      <c r="X645" s="181" t="s">
        <v>20</v>
      </c>
      <c r="AI645" s="161">
        <v>1055</v>
      </c>
      <c r="AJ645" s="183">
        <v>0.52855799999999997</v>
      </c>
      <c r="AK645" s="1" t="s">
        <v>4</v>
      </c>
      <c r="AL645" s="1" t="s">
        <v>5</v>
      </c>
      <c r="AM645" s="1">
        <v>0</v>
      </c>
      <c r="AN645" s="184">
        <v>38.35</v>
      </c>
      <c r="AO645" s="161">
        <v>67</v>
      </c>
      <c r="AP645" s="181" t="s">
        <v>20</v>
      </c>
    </row>
    <row r="646" spans="2:42" x14ac:dyDescent="0.25">
      <c r="B646" s="161">
        <v>23</v>
      </c>
      <c r="C646" s="183">
        <v>3.1761780000000002</v>
      </c>
      <c r="D646" s="1">
        <v>3</v>
      </c>
      <c r="E646" s="184">
        <v>0.56999999999999995</v>
      </c>
      <c r="L646" s="161">
        <v>288</v>
      </c>
      <c r="M646" s="183">
        <v>3.4502660000000001</v>
      </c>
      <c r="N646" s="1">
        <v>3</v>
      </c>
      <c r="O646" s="184">
        <v>151.84</v>
      </c>
      <c r="Q646" s="161">
        <v>1520</v>
      </c>
      <c r="R646" s="183">
        <v>0.64801200000000003</v>
      </c>
      <c r="S646" s="1" t="s">
        <v>4</v>
      </c>
      <c r="T646" s="1" t="s">
        <v>5</v>
      </c>
      <c r="U646" s="1">
        <v>0</v>
      </c>
      <c r="V646" s="184">
        <v>36.14</v>
      </c>
      <c r="W646" s="161">
        <v>102</v>
      </c>
      <c r="X646" s="181" t="s">
        <v>20</v>
      </c>
      <c r="AI646" s="161">
        <v>1057</v>
      </c>
      <c r="AJ646" s="183">
        <v>0.143507</v>
      </c>
      <c r="AK646" s="1" t="s">
        <v>4</v>
      </c>
      <c r="AL646" s="1" t="s">
        <v>5</v>
      </c>
      <c r="AM646" s="1">
        <v>0</v>
      </c>
      <c r="AN646" s="184">
        <v>41.19</v>
      </c>
      <c r="AO646" s="161">
        <v>69</v>
      </c>
      <c r="AP646" s="181" t="s">
        <v>20</v>
      </c>
    </row>
    <row r="647" spans="2:42" x14ac:dyDescent="0.25">
      <c r="B647" s="161">
        <v>24</v>
      </c>
      <c r="C647" s="183">
        <v>1.0080260000000001</v>
      </c>
      <c r="D647" s="1">
        <v>3</v>
      </c>
      <c r="E647" s="184">
        <v>16.45</v>
      </c>
      <c r="L647" s="161">
        <v>291</v>
      </c>
      <c r="M647" s="183">
        <v>1.378871</v>
      </c>
      <c r="N647" s="1">
        <v>3</v>
      </c>
      <c r="O647" s="184">
        <v>150.88999999999999</v>
      </c>
      <c r="Q647" s="161">
        <v>1463</v>
      </c>
      <c r="R647" s="183">
        <v>0.97949200000000003</v>
      </c>
      <c r="S647" s="1" t="s">
        <v>4</v>
      </c>
      <c r="T647" s="1" t="s">
        <v>5</v>
      </c>
      <c r="U647" s="1">
        <v>0</v>
      </c>
      <c r="V647" s="184">
        <v>36.159999999999997</v>
      </c>
      <c r="W647" s="161">
        <v>104</v>
      </c>
      <c r="X647" s="181" t="s">
        <v>20</v>
      </c>
      <c r="AI647" s="161">
        <v>1059</v>
      </c>
      <c r="AJ647" s="183">
        <v>0.24740000000000001</v>
      </c>
      <c r="AK647" s="1" t="s">
        <v>4</v>
      </c>
      <c r="AL647" s="1" t="s">
        <v>5</v>
      </c>
      <c r="AM647" s="1">
        <v>0</v>
      </c>
      <c r="AN647" s="184">
        <v>36.14</v>
      </c>
      <c r="AO647" s="161">
        <v>73</v>
      </c>
      <c r="AP647" s="181" t="s">
        <v>20</v>
      </c>
    </row>
    <row r="648" spans="2:42" x14ac:dyDescent="0.25">
      <c r="B648" s="161">
        <v>25</v>
      </c>
      <c r="C648" s="183">
        <v>4.8293470000000003</v>
      </c>
      <c r="D648" s="1">
        <v>3</v>
      </c>
      <c r="E648" s="184">
        <v>169.16</v>
      </c>
      <c r="L648" s="161">
        <v>297</v>
      </c>
      <c r="M648" s="183">
        <v>0.24526500000000001</v>
      </c>
      <c r="N648" s="1">
        <v>3</v>
      </c>
      <c r="O648" s="184">
        <v>11.07</v>
      </c>
      <c r="Q648" s="161">
        <v>526</v>
      </c>
      <c r="R648" s="183">
        <v>1.1313439999999999</v>
      </c>
      <c r="S648" s="1" t="s">
        <v>4</v>
      </c>
      <c r="T648" s="1" t="s">
        <v>5</v>
      </c>
      <c r="U648" s="1">
        <v>0</v>
      </c>
      <c r="V648" s="184">
        <v>36.18</v>
      </c>
      <c r="W648" s="161">
        <v>106</v>
      </c>
      <c r="X648" s="181" t="s">
        <v>20</v>
      </c>
      <c r="AI648" s="161">
        <v>1062</v>
      </c>
      <c r="AJ648" s="183">
        <v>0.16283900000000001</v>
      </c>
      <c r="AK648" s="1" t="s">
        <v>4</v>
      </c>
      <c r="AL648" s="1" t="s">
        <v>5</v>
      </c>
      <c r="AM648" s="1">
        <v>0</v>
      </c>
      <c r="AN648" s="184">
        <v>46.59</v>
      </c>
      <c r="AO648" s="161">
        <v>74</v>
      </c>
      <c r="AP648" s="181" t="s">
        <v>20</v>
      </c>
    </row>
    <row r="649" spans="2:42" x14ac:dyDescent="0.25">
      <c r="B649" s="161">
        <v>26</v>
      </c>
      <c r="C649" s="183">
        <v>1.1352260000000001</v>
      </c>
      <c r="D649" s="1">
        <v>3</v>
      </c>
      <c r="E649" s="184">
        <v>168.29</v>
      </c>
      <c r="L649" s="161">
        <v>299</v>
      </c>
      <c r="M649" s="183">
        <v>0.84606199999999998</v>
      </c>
      <c r="N649" s="1">
        <v>3</v>
      </c>
      <c r="O649" s="184">
        <v>167.39</v>
      </c>
      <c r="Q649" s="161">
        <v>8</v>
      </c>
      <c r="R649" s="183">
        <v>0.659887</v>
      </c>
      <c r="S649" s="1" t="s">
        <v>4</v>
      </c>
      <c r="T649" s="1" t="s">
        <v>5</v>
      </c>
      <c r="U649" s="1">
        <v>0</v>
      </c>
      <c r="V649" s="184">
        <v>36.19</v>
      </c>
      <c r="W649" s="161">
        <v>107</v>
      </c>
      <c r="X649" s="181" t="s">
        <v>20</v>
      </c>
      <c r="AI649" s="161">
        <v>1065</v>
      </c>
      <c r="AJ649" s="183">
        <v>0.172018</v>
      </c>
      <c r="AK649" s="1" t="s">
        <v>4</v>
      </c>
      <c r="AL649" s="1" t="s">
        <v>5</v>
      </c>
      <c r="AM649" s="1">
        <v>0</v>
      </c>
      <c r="AN649" s="184">
        <v>37.700000000000003</v>
      </c>
      <c r="AO649" s="161">
        <v>78</v>
      </c>
      <c r="AP649" s="181" t="s">
        <v>20</v>
      </c>
    </row>
    <row r="650" spans="2:42" x14ac:dyDescent="0.25">
      <c r="B650" s="161">
        <v>27</v>
      </c>
      <c r="C650" s="183">
        <v>1.5987150000000001</v>
      </c>
      <c r="D650" s="1">
        <v>3</v>
      </c>
      <c r="E650" s="184">
        <v>173.91</v>
      </c>
      <c r="L650" s="161">
        <v>310</v>
      </c>
      <c r="M650" s="183">
        <v>0.29856300000000002</v>
      </c>
      <c r="N650" s="1">
        <v>3</v>
      </c>
      <c r="O650" s="184">
        <v>18.54</v>
      </c>
      <c r="Q650" s="161">
        <v>2628</v>
      </c>
      <c r="R650" s="183">
        <v>0.12720799999999999</v>
      </c>
      <c r="S650" s="1" t="s">
        <v>4</v>
      </c>
      <c r="T650" s="1" t="s">
        <v>5</v>
      </c>
      <c r="U650" s="1">
        <v>0</v>
      </c>
      <c r="V650" s="184">
        <v>36.24</v>
      </c>
      <c r="W650" s="161">
        <v>108</v>
      </c>
      <c r="X650" s="181" t="s">
        <v>20</v>
      </c>
      <c r="AI650" s="161">
        <v>1066</v>
      </c>
      <c r="AJ650" s="183">
        <v>0.33394400000000002</v>
      </c>
      <c r="AK650" s="1" t="s">
        <v>4</v>
      </c>
      <c r="AL650" s="1" t="s">
        <v>5</v>
      </c>
      <c r="AM650" s="1">
        <v>0</v>
      </c>
      <c r="AN650" s="184">
        <v>36.6</v>
      </c>
      <c r="AO650" s="161">
        <v>79</v>
      </c>
      <c r="AP650" s="181" t="s">
        <v>20</v>
      </c>
    </row>
    <row r="651" spans="2:42" x14ac:dyDescent="0.25">
      <c r="B651" s="161">
        <v>28</v>
      </c>
      <c r="C651" s="183">
        <v>1.8403590000000001</v>
      </c>
      <c r="D651" s="1">
        <v>3</v>
      </c>
      <c r="E651" s="184">
        <v>6.94</v>
      </c>
      <c r="L651" s="161">
        <v>312</v>
      </c>
      <c r="M651" s="183">
        <v>0.42479899999999998</v>
      </c>
      <c r="N651" s="1">
        <v>3</v>
      </c>
      <c r="O651" s="184">
        <v>174.7</v>
      </c>
      <c r="Q651" s="161">
        <v>1300</v>
      </c>
      <c r="R651" s="183">
        <v>0.641239</v>
      </c>
      <c r="S651" s="1" t="s">
        <v>4</v>
      </c>
      <c r="T651" s="1" t="s">
        <v>5</v>
      </c>
      <c r="U651" s="1">
        <v>0</v>
      </c>
      <c r="V651" s="184">
        <v>36.299999999999997</v>
      </c>
      <c r="W651" s="161">
        <v>109</v>
      </c>
      <c r="X651" s="181" t="s">
        <v>20</v>
      </c>
      <c r="AI651" s="161">
        <v>1067</v>
      </c>
      <c r="AJ651" s="183">
        <v>0.103356</v>
      </c>
      <c r="AK651" s="1" t="s">
        <v>4</v>
      </c>
      <c r="AL651" s="1" t="s">
        <v>5</v>
      </c>
      <c r="AM651" s="1">
        <v>0</v>
      </c>
      <c r="AN651" s="184">
        <v>34.67</v>
      </c>
      <c r="AO651" s="161">
        <v>80</v>
      </c>
      <c r="AP651" s="181" t="s">
        <v>20</v>
      </c>
    </row>
    <row r="652" spans="2:42" x14ac:dyDescent="0.25">
      <c r="B652" s="161">
        <v>29</v>
      </c>
      <c r="C652" s="183">
        <v>1.7412909999999999</v>
      </c>
      <c r="D652" s="1">
        <v>3</v>
      </c>
      <c r="E652" s="184">
        <v>179.14</v>
      </c>
      <c r="L652" s="161">
        <v>316</v>
      </c>
      <c r="M652" s="183">
        <v>3.2105299999999999</v>
      </c>
      <c r="N652" s="1">
        <v>3</v>
      </c>
      <c r="O652" s="184">
        <v>151.93</v>
      </c>
      <c r="Q652" s="161">
        <v>2932</v>
      </c>
      <c r="R652" s="183">
        <v>0.15570600000000001</v>
      </c>
      <c r="S652" s="1" t="s">
        <v>4</v>
      </c>
      <c r="T652" s="1" t="s">
        <v>5</v>
      </c>
      <c r="U652" s="1">
        <v>0</v>
      </c>
      <c r="V652" s="184">
        <v>36.35</v>
      </c>
      <c r="W652" s="161">
        <v>111</v>
      </c>
      <c r="X652" s="181" t="s">
        <v>20</v>
      </c>
      <c r="AI652" s="161">
        <v>1068</v>
      </c>
      <c r="AJ652" s="183">
        <v>1.7240789999999999</v>
      </c>
      <c r="AK652" s="1" t="s">
        <v>4</v>
      </c>
      <c r="AL652" s="1" t="s">
        <v>5</v>
      </c>
      <c r="AM652" s="1">
        <v>0</v>
      </c>
      <c r="AN652" s="184">
        <v>43.4</v>
      </c>
      <c r="AO652" s="161">
        <v>82</v>
      </c>
      <c r="AP652" s="181" t="s">
        <v>20</v>
      </c>
    </row>
    <row r="653" spans="2:42" x14ac:dyDescent="0.25">
      <c r="B653" s="161">
        <v>30</v>
      </c>
      <c r="C653" s="183">
        <v>5.714626</v>
      </c>
      <c r="D653" s="1">
        <v>3</v>
      </c>
      <c r="E653" s="184">
        <v>4.83</v>
      </c>
      <c r="L653" s="161">
        <v>331</v>
      </c>
      <c r="M653" s="183">
        <v>0.52119700000000002</v>
      </c>
      <c r="N653" s="1">
        <v>3</v>
      </c>
      <c r="O653" s="184">
        <v>19.79</v>
      </c>
      <c r="Q653" s="161">
        <v>1076</v>
      </c>
      <c r="R653" s="183">
        <v>0.26174799999999998</v>
      </c>
      <c r="S653" s="1" t="s">
        <v>4</v>
      </c>
      <c r="T653" s="1" t="s">
        <v>5</v>
      </c>
      <c r="U653" s="1">
        <v>0</v>
      </c>
      <c r="V653" s="184">
        <v>36.36</v>
      </c>
      <c r="W653" s="161">
        <v>112</v>
      </c>
      <c r="X653" s="181" t="s">
        <v>20</v>
      </c>
      <c r="AI653" s="161">
        <v>1069</v>
      </c>
      <c r="AJ653" s="183">
        <v>0.13769300000000001</v>
      </c>
      <c r="AK653" s="1" t="s">
        <v>4</v>
      </c>
      <c r="AL653" s="1" t="s">
        <v>5</v>
      </c>
      <c r="AM653" s="1">
        <v>0</v>
      </c>
      <c r="AN653" s="184">
        <v>41.2</v>
      </c>
      <c r="AO653" s="161">
        <v>83</v>
      </c>
      <c r="AP653" s="181" t="s">
        <v>20</v>
      </c>
    </row>
    <row r="654" spans="2:42" x14ac:dyDescent="0.25">
      <c r="B654" s="161">
        <v>31</v>
      </c>
      <c r="C654" s="183">
        <v>1.773172</v>
      </c>
      <c r="D654" s="1">
        <v>3</v>
      </c>
      <c r="E654" s="184">
        <v>7.45</v>
      </c>
      <c r="L654" s="161">
        <v>343</v>
      </c>
      <c r="M654" s="183">
        <v>0.274787</v>
      </c>
      <c r="N654" s="1">
        <v>3</v>
      </c>
      <c r="O654" s="184">
        <v>8.3699999999999992</v>
      </c>
      <c r="Q654" s="161">
        <v>2937</v>
      </c>
      <c r="R654" s="183">
        <v>0.31577300000000003</v>
      </c>
      <c r="S654" s="1" t="s">
        <v>4</v>
      </c>
      <c r="T654" s="1" t="s">
        <v>5</v>
      </c>
      <c r="U654" s="1">
        <v>0</v>
      </c>
      <c r="V654" s="184">
        <v>36.36</v>
      </c>
      <c r="W654" s="161">
        <v>114</v>
      </c>
      <c r="X654" s="181" t="s">
        <v>20</v>
      </c>
      <c r="AI654" s="161">
        <v>1073</v>
      </c>
      <c r="AJ654" s="183">
        <v>0.16212399999999999</v>
      </c>
      <c r="AK654" s="1" t="s">
        <v>4</v>
      </c>
      <c r="AL654" s="1" t="s">
        <v>5</v>
      </c>
      <c r="AM654" s="1">
        <v>0</v>
      </c>
      <c r="AN654" s="184">
        <v>37.28</v>
      </c>
      <c r="AO654" s="161">
        <v>84</v>
      </c>
      <c r="AP654" s="181" t="s">
        <v>20</v>
      </c>
    </row>
    <row r="655" spans="2:42" x14ac:dyDescent="0.25">
      <c r="B655" s="161">
        <v>32</v>
      </c>
      <c r="C655" s="183">
        <v>2.6873049999999998</v>
      </c>
      <c r="D655" s="1">
        <v>3</v>
      </c>
      <c r="E655" s="184">
        <v>5.64</v>
      </c>
      <c r="L655" s="161">
        <v>356</v>
      </c>
      <c r="M655" s="183">
        <v>0.51832400000000001</v>
      </c>
      <c r="N655" s="1">
        <v>3</v>
      </c>
      <c r="O655" s="184">
        <v>152.65</v>
      </c>
      <c r="Q655" s="161">
        <v>2122</v>
      </c>
      <c r="R655" s="183">
        <v>0.45674300000000001</v>
      </c>
      <c r="S655" s="1" t="s">
        <v>4</v>
      </c>
      <c r="T655" s="1" t="s">
        <v>5</v>
      </c>
      <c r="U655" s="1">
        <v>0</v>
      </c>
      <c r="V655" s="184">
        <v>36.44</v>
      </c>
      <c r="W655" s="161">
        <v>115</v>
      </c>
      <c r="X655" s="181" t="s">
        <v>20</v>
      </c>
      <c r="AI655" s="161">
        <v>1075</v>
      </c>
      <c r="AJ655" s="183">
        <v>0.701851</v>
      </c>
      <c r="AK655" s="1" t="s">
        <v>4</v>
      </c>
      <c r="AL655" s="1" t="s">
        <v>5</v>
      </c>
      <c r="AM655" s="1">
        <v>0</v>
      </c>
      <c r="AN655" s="184">
        <v>43.63</v>
      </c>
      <c r="AO655" s="161">
        <v>88</v>
      </c>
      <c r="AP655" s="181" t="s">
        <v>20</v>
      </c>
    </row>
    <row r="656" spans="2:42" x14ac:dyDescent="0.25">
      <c r="B656" s="161">
        <v>33</v>
      </c>
      <c r="C656" s="183">
        <v>3.760383</v>
      </c>
      <c r="D656" s="1">
        <v>3</v>
      </c>
      <c r="E656" s="184">
        <v>0.31</v>
      </c>
      <c r="L656" s="161">
        <v>361</v>
      </c>
      <c r="M656" s="183">
        <v>0.142125</v>
      </c>
      <c r="N656" s="1">
        <v>3</v>
      </c>
      <c r="O656" s="184">
        <v>153.6</v>
      </c>
      <c r="Q656" s="161">
        <v>1047</v>
      </c>
      <c r="R656" s="183">
        <v>0.59691499999999997</v>
      </c>
      <c r="S656" s="1" t="s">
        <v>4</v>
      </c>
      <c r="T656" s="1" t="s">
        <v>5</v>
      </c>
      <c r="U656" s="1">
        <v>0</v>
      </c>
      <c r="V656" s="184">
        <v>36.46</v>
      </c>
      <c r="W656" s="161">
        <v>118</v>
      </c>
      <c r="X656" s="181" t="s">
        <v>20</v>
      </c>
      <c r="AI656" s="161">
        <v>1076</v>
      </c>
      <c r="AJ656" s="183">
        <v>0.13419200000000001</v>
      </c>
      <c r="AK656" s="1" t="s">
        <v>4</v>
      </c>
      <c r="AL656" s="1" t="s">
        <v>5</v>
      </c>
      <c r="AM656" s="1">
        <v>0</v>
      </c>
      <c r="AN656" s="184">
        <v>36.119999999999997</v>
      </c>
      <c r="AO656" s="161">
        <v>89</v>
      </c>
      <c r="AP656" s="181" t="s">
        <v>20</v>
      </c>
    </row>
    <row r="657" spans="2:42" x14ac:dyDescent="0.25">
      <c r="B657" s="161">
        <v>34</v>
      </c>
      <c r="C657" s="183">
        <v>2.250928</v>
      </c>
      <c r="D657" s="1">
        <v>3</v>
      </c>
      <c r="E657" s="184">
        <v>0.37</v>
      </c>
      <c r="L657" s="161">
        <v>384</v>
      </c>
      <c r="M657" s="183">
        <v>2.4816090000000002</v>
      </c>
      <c r="N657" s="1">
        <v>3</v>
      </c>
      <c r="O657" s="184">
        <v>150.28</v>
      </c>
      <c r="Q657" s="161">
        <v>2095</v>
      </c>
      <c r="R657" s="183">
        <v>0.17980299999999999</v>
      </c>
      <c r="S657" s="1" t="s">
        <v>4</v>
      </c>
      <c r="T657" s="1" t="s">
        <v>5</v>
      </c>
      <c r="U657" s="1">
        <v>0</v>
      </c>
      <c r="V657" s="184">
        <v>36.520000000000003</v>
      </c>
      <c r="W657" s="161">
        <v>119</v>
      </c>
      <c r="X657" s="181" t="s">
        <v>20</v>
      </c>
      <c r="AI657" s="161">
        <v>1078</v>
      </c>
      <c r="AJ657" s="183">
        <v>0.104005</v>
      </c>
      <c r="AK657" s="1" t="s">
        <v>4</v>
      </c>
      <c r="AL657" s="1" t="s">
        <v>5</v>
      </c>
      <c r="AM657" s="1">
        <v>0</v>
      </c>
      <c r="AN657" s="184">
        <v>37.42</v>
      </c>
      <c r="AO657" s="161">
        <v>90</v>
      </c>
      <c r="AP657" s="181" t="s">
        <v>20</v>
      </c>
    </row>
    <row r="658" spans="2:42" x14ac:dyDescent="0.25">
      <c r="B658" s="161">
        <v>35</v>
      </c>
      <c r="C658" s="183">
        <v>4.3796900000000001</v>
      </c>
      <c r="D658" s="1">
        <v>3</v>
      </c>
      <c r="E658" s="184">
        <v>172.6</v>
      </c>
      <c r="L658" s="161">
        <v>387</v>
      </c>
      <c r="M658" s="183">
        <v>2.0652699999999999</v>
      </c>
      <c r="N658" s="1">
        <v>3</v>
      </c>
      <c r="O658" s="184">
        <v>151.27000000000001</v>
      </c>
      <c r="Q658" s="161">
        <v>2063</v>
      </c>
      <c r="R658" s="183">
        <v>0.15842300000000001</v>
      </c>
      <c r="S658" s="1" t="s">
        <v>4</v>
      </c>
      <c r="T658" s="1" t="s">
        <v>5</v>
      </c>
      <c r="U658" s="1">
        <v>0</v>
      </c>
      <c r="V658" s="184">
        <v>36.53</v>
      </c>
      <c r="W658" s="161">
        <v>120</v>
      </c>
      <c r="X658" s="181" t="s">
        <v>20</v>
      </c>
      <c r="AI658" s="161">
        <v>1080</v>
      </c>
      <c r="AJ658" s="183">
        <v>0.84310300000000005</v>
      </c>
      <c r="AK658" s="1" t="s">
        <v>4</v>
      </c>
      <c r="AL658" s="1" t="s">
        <v>5</v>
      </c>
      <c r="AM658" s="1">
        <v>0</v>
      </c>
      <c r="AN658" s="184">
        <v>35.19</v>
      </c>
      <c r="AO658" s="161">
        <v>91</v>
      </c>
      <c r="AP658" s="181" t="s">
        <v>20</v>
      </c>
    </row>
    <row r="659" spans="2:42" x14ac:dyDescent="0.25">
      <c r="B659" s="161">
        <v>36</v>
      </c>
      <c r="C659" s="183">
        <v>0.74559299999999995</v>
      </c>
      <c r="D659" s="1">
        <v>3</v>
      </c>
      <c r="E659" s="184">
        <v>176.25</v>
      </c>
      <c r="L659" s="161">
        <v>396</v>
      </c>
      <c r="M659" s="183">
        <v>0.12315</v>
      </c>
      <c r="N659" s="1">
        <v>3</v>
      </c>
      <c r="O659" s="184">
        <v>14.92</v>
      </c>
      <c r="Q659" s="161">
        <v>1836</v>
      </c>
      <c r="R659" s="183">
        <v>0.91922400000000004</v>
      </c>
      <c r="S659" s="1" t="s">
        <v>4</v>
      </c>
      <c r="T659" s="1" t="s">
        <v>5</v>
      </c>
      <c r="U659" s="1">
        <v>0</v>
      </c>
      <c r="V659" s="184">
        <v>36.549999999999997</v>
      </c>
      <c r="W659" s="161">
        <v>122</v>
      </c>
      <c r="X659" s="181" t="s">
        <v>20</v>
      </c>
      <c r="AI659" s="161">
        <v>1082</v>
      </c>
      <c r="AJ659" s="183">
        <v>0.123678</v>
      </c>
      <c r="AK659" s="1" t="s">
        <v>4</v>
      </c>
      <c r="AL659" s="1" t="s">
        <v>5</v>
      </c>
      <c r="AM659" s="1">
        <v>0</v>
      </c>
      <c r="AN659" s="184">
        <v>45.49</v>
      </c>
      <c r="AO659" s="161">
        <v>93</v>
      </c>
      <c r="AP659" s="181" t="s">
        <v>20</v>
      </c>
    </row>
    <row r="660" spans="2:42" x14ac:dyDescent="0.25">
      <c r="B660" s="161">
        <v>37</v>
      </c>
      <c r="C660" s="183">
        <v>0.88951499999999994</v>
      </c>
      <c r="D660" s="1">
        <v>3</v>
      </c>
      <c r="E660" s="184">
        <v>3.01</v>
      </c>
      <c r="L660" s="161">
        <v>411</v>
      </c>
      <c r="M660" s="183">
        <v>1.733813</v>
      </c>
      <c r="N660" s="1">
        <v>3</v>
      </c>
      <c r="O660" s="184">
        <v>18.7</v>
      </c>
      <c r="Q660" s="161">
        <v>1293</v>
      </c>
      <c r="R660" s="183">
        <v>0.43144500000000002</v>
      </c>
      <c r="S660" s="1" t="s">
        <v>4</v>
      </c>
      <c r="T660" s="1" t="s">
        <v>5</v>
      </c>
      <c r="U660" s="1">
        <v>0</v>
      </c>
      <c r="V660" s="184">
        <v>36.590000000000003</v>
      </c>
      <c r="W660" s="161">
        <v>125</v>
      </c>
      <c r="X660" s="181" t="s">
        <v>20</v>
      </c>
      <c r="AI660" s="161">
        <v>1086</v>
      </c>
      <c r="AJ660" s="183">
        <v>0.42786299999999999</v>
      </c>
      <c r="AK660" s="1" t="s">
        <v>4</v>
      </c>
      <c r="AL660" s="1" t="s">
        <v>5</v>
      </c>
      <c r="AM660" s="1">
        <v>0</v>
      </c>
      <c r="AN660" s="184">
        <v>48.11</v>
      </c>
      <c r="AO660" s="161">
        <v>94</v>
      </c>
      <c r="AP660" s="181" t="s">
        <v>20</v>
      </c>
    </row>
    <row r="661" spans="2:42" x14ac:dyDescent="0.25">
      <c r="B661" s="161">
        <v>38</v>
      </c>
      <c r="C661" s="183">
        <v>8.9830570000000005</v>
      </c>
      <c r="D661" s="1">
        <v>3</v>
      </c>
      <c r="E661" s="184">
        <v>165.91</v>
      </c>
      <c r="L661" s="161">
        <v>432</v>
      </c>
      <c r="M661" s="183">
        <v>9.5518000000000006E-2</v>
      </c>
      <c r="N661" s="1">
        <v>3</v>
      </c>
      <c r="O661" s="184">
        <v>28.17</v>
      </c>
      <c r="Q661" s="161">
        <v>1376</v>
      </c>
      <c r="R661" s="183">
        <v>0.23316300000000001</v>
      </c>
      <c r="S661" s="1" t="s">
        <v>4</v>
      </c>
      <c r="T661" s="1" t="s">
        <v>5</v>
      </c>
      <c r="U661" s="1">
        <v>0</v>
      </c>
      <c r="V661" s="184">
        <v>36.590000000000003</v>
      </c>
      <c r="W661" s="161">
        <v>126</v>
      </c>
      <c r="X661" s="181" t="s">
        <v>20</v>
      </c>
      <c r="AI661" s="161">
        <v>1089</v>
      </c>
      <c r="AJ661" s="183">
        <v>8.7388999999999994E-2</v>
      </c>
      <c r="AK661" s="1" t="s">
        <v>4</v>
      </c>
      <c r="AL661" s="1" t="s">
        <v>5</v>
      </c>
      <c r="AM661" s="1">
        <v>0</v>
      </c>
      <c r="AN661" s="184">
        <v>48.15</v>
      </c>
      <c r="AO661" s="161">
        <v>96</v>
      </c>
      <c r="AP661" s="181" t="s">
        <v>20</v>
      </c>
    </row>
    <row r="662" spans="2:42" x14ac:dyDescent="0.25">
      <c r="B662" s="161">
        <v>39</v>
      </c>
      <c r="C662" s="183">
        <v>1.830684</v>
      </c>
      <c r="D662" s="1">
        <v>3</v>
      </c>
      <c r="E662" s="184">
        <v>158.59</v>
      </c>
      <c r="L662" s="161">
        <v>441</v>
      </c>
      <c r="M662" s="183">
        <v>0.74061900000000003</v>
      </c>
      <c r="N662" s="1">
        <v>3</v>
      </c>
      <c r="O662" s="184">
        <v>171.43</v>
      </c>
      <c r="Q662" s="161">
        <v>491</v>
      </c>
      <c r="R662" s="183">
        <v>0.29856300000000002</v>
      </c>
      <c r="S662" s="1" t="s">
        <v>4</v>
      </c>
      <c r="T662" s="1" t="s">
        <v>5</v>
      </c>
      <c r="U662" s="1">
        <v>0</v>
      </c>
      <c r="V662" s="184">
        <v>36.6</v>
      </c>
      <c r="W662" s="161">
        <v>127</v>
      </c>
      <c r="X662" s="181" t="s">
        <v>20</v>
      </c>
      <c r="AI662" s="161">
        <v>1091</v>
      </c>
      <c r="AJ662" s="183">
        <v>0.23316300000000001</v>
      </c>
      <c r="AK662" s="1" t="s">
        <v>4</v>
      </c>
      <c r="AL662" s="1" t="s">
        <v>5</v>
      </c>
      <c r="AM662" s="1">
        <v>0</v>
      </c>
      <c r="AN662" s="184">
        <v>36.590000000000003</v>
      </c>
      <c r="AO662" s="161">
        <v>97</v>
      </c>
      <c r="AP662" s="181" t="s">
        <v>20</v>
      </c>
    </row>
    <row r="663" spans="2:42" x14ac:dyDescent="0.25">
      <c r="B663" s="161">
        <v>40</v>
      </c>
      <c r="C663" s="183">
        <v>4.074427</v>
      </c>
      <c r="D663" s="1">
        <v>3</v>
      </c>
      <c r="E663" s="184">
        <v>152.36000000000001</v>
      </c>
      <c r="L663" s="161">
        <v>454</v>
      </c>
      <c r="M663" s="183">
        <v>1.185368</v>
      </c>
      <c r="N663" s="1">
        <v>3</v>
      </c>
      <c r="O663" s="184">
        <v>163.37</v>
      </c>
      <c r="Q663" s="161">
        <v>1348</v>
      </c>
      <c r="R663" s="183">
        <v>0.33394400000000002</v>
      </c>
      <c r="S663" s="1" t="s">
        <v>4</v>
      </c>
      <c r="T663" s="1" t="s">
        <v>5</v>
      </c>
      <c r="U663" s="1">
        <v>0</v>
      </c>
      <c r="V663" s="184">
        <v>36.6</v>
      </c>
      <c r="W663" s="161">
        <v>128</v>
      </c>
      <c r="X663" s="181" t="s">
        <v>20</v>
      </c>
      <c r="AI663" s="161">
        <v>1092</v>
      </c>
      <c r="AJ663" s="183">
        <v>0.87856800000000002</v>
      </c>
      <c r="AK663" s="1" t="s">
        <v>4</v>
      </c>
      <c r="AL663" s="1" t="s">
        <v>5</v>
      </c>
      <c r="AM663" s="1">
        <v>0</v>
      </c>
      <c r="AN663" s="184">
        <v>35.69</v>
      </c>
      <c r="AO663" s="161">
        <v>100</v>
      </c>
      <c r="AP663" s="181" t="s">
        <v>20</v>
      </c>
    </row>
    <row r="664" spans="2:42" x14ac:dyDescent="0.25">
      <c r="B664" s="161">
        <v>41</v>
      </c>
      <c r="C664" s="183">
        <v>2.0524149999999999</v>
      </c>
      <c r="D664" s="1">
        <v>3</v>
      </c>
      <c r="E664" s="184">
        <v>2.3199999999999998</v>
      </c>
      <c r="L664" s="161">
        <v>464</v>
      </c>
      <c r="M664" s="183">
        <v>0.81088800000000005</v>
      </c>
      <c r="N664" s="1">
        <v>3</v>
      </c>
      <c r="O664" s="184">
        <v>151.91999999999999</v>
      </c>
      <c r="Q664" s="161">
        <v>2603</v>
      </c>
      <c r="R664" s="183">
        <v>0.11536100000000001</v>
      </c>
      <c r="S664" s="1" t="s">
        <v>4</v>
      </c>
      <c r="T664" s="1" t="s">
        <v>5</v>
      </c>
      <c r="U664" s="1">
        <v>0</v>
      </c>
      <c r="V664" s="184">
        <v>36.61</v>
      </c>
      <c r="W664" s="161">
        <v>129</v>
      </c>
      <c r="X664" s="181" t="s">
        <v>20</v>
      </c>
      <c r="AI664" s="161">
        <v>1094</v>
      </c>
      <c r="AJ664" s="183">
        <v>0.55236700000000005</v>
      </c>
      <c r="AK664" s="1" t="s">
        <v>4</v>
      </c>
      <c r="AL664" s="1" t="s">
        <v>5</v>
      </c>
      <c r="AM664" s="1">
        <v>0</v>
      </c>
      <c r="AN664" s="184">
        <v>43.13</v>
      </c>
      <c r="AO664" s="161">
        <v>101</v>
      </c>
      <c r="AP664" s="181" t="s">
        <v>20</v>
      </c>
    </row>
    <row r="665" spans="2:42" x14ac:dyDescent="0.25">
      <c r="B665" s="161">
        <v>42</v>
      </c>
      <c r="C665" s="183">
        <v>1.463562</v>
      </c>
      <c r="D665" s="1">
        <v>3</v>
      </c>
      <c r="E665" s="184">
        <v>166.17</v>
      </c>
      <c r="L665" s="161">
        <v>472</v>
      </c>
      <c r="M665" s="183">
        <v>0.356873</v>
      </c>
      <c r="N665" s="1">
        <v>3</v>
      </c>
      <c r="O665" s="184">
        <v>24.55</v>
      </c>
      <c r="Q665" s="161">
        <v>988</v>
      </c>
      <c r="R665" s="183">
        <v>0.33848899999999998</v>
      </c>
      <c r="S665" s="1" t="s">
        <v>4</v>
      </c>
      <c r="T665" s="1" t="s">
        <v>5</v>
      </c>
      <c r="U665" s="1">
        <v>0</v>
      </c>
      <c r="V665" s="184">
        <v>36.64</v>
      </c>
      <c r="W665" s="161">
        <v>131</v>
      </c>
      <c r="X665" s="181" t="s">
        <v>20</v>
      </c>
      <c r="AI665" s="161">
        <v>1095</v>
      </c>
      <c r="AJ665" s="183">
        <v>0.29227300000000001</v>
      </c>
      <c r="AK665" s="1" t="s">
        <v>4</v>
      </c>
      <c r="AL665" s="1" t="s">
        <v>5</v>
      </c>
      <c r="AM665" s="1">
        <v>0</v>
      </c>
      <c r="AN665" s="184">
        <v>44.24</v>
      </c>
      <c r="AO665" s="161">
        <v>104</v>
      </c>
      <c r="AP665" s="181" t="s">
        <v>20</v>
      </c>
    </row>
    <row r="666" spans="2:42" x14ac:dyDescent="0.25">
      <c r="B666" s="161">
        <v>43</v>
      </c>
      <c r="C666" s="183">
        <v>2.7247460000000001</v>
      </c>
      <c r="D666" s="1">
        <v>3</v>
      </c>
      <c r="E666" s="184">
        <v>178.63</v>
      </c>
      <c r="L666" s="161">
        <v>514</v>
      </c>
      <c r="M666" s="183">
        <v>0.70067800000000002</v>
      </c>
      <c r="N666" s="1">
        <v>3</v>
      </c>
      <c r="O666" s="184">
        <v>173.75</v>
      </c>
      <c r="Q666" s="161">
        <v>1236</v>
      </c>
      <c r="R666" s="183">
        <v>8.3320000000000005E-2</v>
      </c>
      <c r="S666" s="1" t="s">
        <v>4</v>
      </c>
      <c r="T666" s="1" t="s">
        <v>5</v>
      </c>
      <c r="U666" s="1">
        <v>0</v>
      </c>
      <c r="V666" s="184">
        <v>36.700000000000003</v>
      </c>
      <c r="W666" s="161">
        <v>134</v>
      </c>
      <c r="X666" s="181" t="s">
        <v>20</v>
      </c>
      <c r="AI666" s="161">
        <v>1097</v>
      </c>
      <c r="AJ666" s="183">
        <v>0.246922</v>
      </c>
      <c r="AK666" s="1" t="s">
        <v>4</v>
      </c>
      <c r="AL666" s="1" t="s">
        <v>5</v>
      </c>
      <c r="AM666" s="1">
        <v>0</v>
      </c>
      <c r="AN666" s="184">
        <v>45</v>
      </c>
      <c r="AO666" s="161">
        <v>107</v>
      </c>
      <c r="AP666" s="181" t="s">
        <v>20</v>
      </c>
    </row>
    <row r="667" spans="2:42" x14ac:dyDescent="0.25">
      <c r="B667" s="161">
        <v>44</v>
      </c>
      <c r="C667" s="183">
        <v>1.220936</v>
      </c>
      <c r="D667" s="1">
        <v>3</v>
      </c>
      <c r="E667" s="184">
        <v>178.91</v>
      </c>
      <c r="L667" s="161">
        <v>542</v>
      </c>
      <c r="M667" s="183">
        <v>0.87305100000000002</v>
      </c>
      <c r="N667" s="1">
        <v>3</v>
      </c>
      <c r="O667" s="184">
        <v>161.22999999999999</v>
      </c>
      <c r="Q667" s="161">
        <v>671</v>
      </c>
      <c r="R667" s="183">
        <v>0.188861</v>
      </c>
      <c r="S667" s="1" t="s">
        <v>4</v>
      </c>
      <c r="T667" s="1" t="s">
        <v>5</v>
      </c>
      <c r="U667" s="1">
        <v>0</v>
      </c>
      <c r="V667" s="184">
        <v>36.71</v>
      </c>
      <c r="W667" s="161">
        <v>135</v>
      </c>
      <c r="X667" s="181" t="s">
        <v>20</v>
      </c>
      <c r="AI667" s="161">
        <v>1105</v>
      </c>
      <c r="AJ667" s="183">
        <v>0.102702</v>
      </c>
      <c r="AK667" s="1" t="s">
        <v>4</v>
      </c>
      <c r="AL667" s="1" t="s">
        <v>5</v>
      </c>
      <c r="AM667" s="1">
        <v>0</v>
      </c>
      <c r="AN667" s="184">
        <v>48.32</v>
      </c>
      <c r="AO667" s="161">
        <v>108</v>
      </c>
      <c r="AP667" s="181" t="s">
        <v>20</v>
      </c>
    </row>
    <row r="668" spans="2:42" x14ac:dyDescent="0.25">
      <c r="B668" s="161">
        <v>45</v>
      </c>
      <c r="C668" s="183">
        <v>1.6075680000000001</v>
      </c>
      <c r="D668" s="1">
        <v>3</v>
      </c>
      <c r="E668" s="184">
        <v>163.6</v>
      </c>
      <c r="L668" s="161">
        <v>564</v>
      </c>
      <c r="M668" s="183">
        <v>0.30665599999999998</v>
      </c>
      <c r="N668" s="1">
        <v>3</v>
      </c>
      <c r="O668" s="184">
        <v>13.41</v>
      </c>
      <c r="Q668" s="161">
        <v>497</v>
      </c>
      <c r="R668" s="183">
        <v>0.27483000000000002</v>
      </c>
      <c r="S668" s="1" t="s">
        <v>4</v>
      </c>
      <c r="T668" s="1" t="s">
        <v>5</v>
      </c>
      <c r="U668" s="1">
        <v>0</v>
      </c>
      <c r="V668" s="184">
        <v>36.72</v>
      </c>
      <c r="W668" s="161">
        <v>136</v>
      </c>
      <c r="X668" s="181" t="s">
        <v>20</v>
      </c>
      <c r="AI668" s="161">
        <v>1114</v>
      </c>
      <c r="AJ668" s="183">
        <v>0.44678000000000001</v>
      </c>
      <c r="AK668" s="1" t="s">
        <v>4</v>
      </c>
      <c r="AL668" s="1" t="s">
        <v>5</v>
      </c>
      <c r="AM668" s="1">
        <v>0</v>
      </c>
      <c r="AN668" s="184">
        <v>41.99</v>
      </c>
      <c r="AO668" s="161">
        <v>109</v>
      </c>
      <c r="AP668" s="181" t="s">
        <v>20</v>
      </c>
    </row>
    <row r="669" spans="2:42" x14ac:dyDescent="0.25">
      <c r="B669" s="161">
        <v>46</v>
      </c>
      <c r="C669" s="183">
        <v>2.9549349999999999</v>
      </c>
      <c r="D669" s="1">
        <v>3</v>
      </c>
      <c r="E669" s="184">
        <v>0.55000000000000004</v>
      </c>
      <c r="L669" s="161">
        <v>579</v>
      </c>
      <c r="M669" s="183">
        <v>0.24060799999999999</v>
      </c>
      <c r="N669" s="1">
        <v>3</v>
      </c>
      <c r="O669" s="184">
        <v>154.63</v>
      </c>
      <c r="Q669" s="161">
        <v>1275</v>
      </c>
      <c r="R669" s="183">
        <v>0.30818099999999998</v>
      </c>
      <c r="S669" s="1" t="s">
        <v>4</v>
      </c>
      <c r="T669" s="1" t="s">
        <v>5</v>
      </c>
      <c r="U669" s="1">
        <v>0</v>
      </c>
      <c r="V669" s="184">
        <v>36.729999999999997</v>
      </c>
      <c r="W669" s="161">
        <v>137</v>
      </c>
      <c r="X669" s="181" t="s">
        <v>20</v>
      </c>
      <c r="AI669" s="161">
        <v>1116</v>
      </c>
      <c r="AJ669" s="183">
        <v>0.52922499999999995</v>
      </c>
      <c r="AK669" s="1" t="s">
        <v>4</v>
      </c>
      <c r="AL669" s="1" t="s">
        <v>5</v>
      </c>
      <c r="AM669" s="1">
        <v>0</v>
      </c>
      <c r="AN669" s="184">
        <v>41.98</v>
      </c>
      <c r="AO669" s="161">
        <v>111</v>
      </c>
      <c r="AP669" s="181" t="s">
        <v>20</v>
      </c>
    </row>
    <row r="670" spans="2:42" x14ac:dyDescent="0.25">
      <c r="B670" s="161">
        <v>47</v>
      </c>
      <c r="C670" s="183">
        <v>1.0399929999999999</v>
      </c>
      <c r="D670" s="1">
        <v>3</v>
      </c>
      <c r="E670" s="184">
        <v>11.48</v>
      </c>
      <c r="L670" s="161">
        <v>581</v>
      </c>
      <c r="M670" s="183">
        <v>0.33092500000000002</v>
      </c>
      <c r="N670" s="1">
        <v>3</v>
      </c>
      <c r="O670" s="184">
        <v>152.63999999999999</v>
      </c>
      <c r="Q670" s="161">
        <v>2254</v>
      </c>
      <c r="R670" s="183">
        <v>0.59686300000000003</v>
      </c>
      <c r="S670" s="1" t="s">
        <v>4</v>
      </c>
      <c r="T670" s="1" t="s">
        <v>5</v>
      </c>
      <c r="U670" s="1">
        <v>0</v>
      </c>
      <c r="V670" s="184">
        <v>36.75</v>
      </c>
      <c r="W670" s="161">
        <v>138</v>
      </c>
      <c r="X670" s="181" t="s">
        <v>20</v>
      </c>
      <c r="AI670" s="161">
        <v>1123</v>
      </c>
      <c r="AJ670" s="183">
        <v>0.44736300000000001</v>
      </c>
      <c r="AK670" s="1" t="s">
        <v>4</v>
      </c>
      <c r="AL670" s="1" t="s">
        <v>5</v>
      </c>
      <c r="AM670" s="1">
        <v>0</v>
      </c>
      <c r="AN670" s="184">
        <v>37.770000000000003</v>
      </c>
      <c r="AO670" s="161">
        <v>113</v>
      </c>
      <c r="AP670" s="181" t="s">
        <v>20</v>
      </c>
    </row>
    <row r="671" spans="2:42" x14ac:dyDescent="0.25">
      <c r="B671" s="161">
        <v>48</v>
      </c>
      <c r="C671" s="183">
        <v>0.74945200000000001</v>
      </c>
      <c r="D671" s="1">
        <v>3</v>
      </c>
      <c r="E671" s="184">
        <v>27.01</v>
      </c>
      <c r="L671" s="161">
        <v>588</v>
      </c>
      <c r="M671" s="183">
        <v>0.47483999999999998</v>
      </c>
      <c r="N671" s="1">
        <v>3</v>
      </c>
      <c r="O671" s="184">
        <v>152.78</v>
      </c>
      <c r="Q671" s="161">
        <v>1536</v>
      </c>
      <c r="R671" s="183">
        <v>0.20326</v>
      </c>
      <c r="S671" s="1" t="s">
        <v>4</v>
      </c>
      <c r="T671" s="1" t="s">
        <v>5</v>
      </c>
      <c r="U671" s="1">
        <v>0</v>
      </c>
      <c r="V671" s="184">
        <v>36.78</v>
      </c>
      <c r="W671" s="161">
        <v>139</v>
      </c>
      <c r="X671" s="181" t="s">
        <v>20</v>
      </c>
      <c r="AI671" s="161">
        <v>1125</v>
      </c>
      <c r="AJ671" s="183">
        <v>0.82195700000000005</v>
      </c>
      <c r="AK671" s="1" t="s">
        <v>4</v>
      </c>
      <c r="AL671" s="1" t="s">
        <v>5</v>
      </c>
      <c r="AM671" s="1">
        <v>0</v>
      </c>
      <c r="AN671" s="184">
        <v>46.2</v>
      </c>
      <c r="AO671" s="161">
        <v>114</v>
      </c>
      <c r="AP671" s="181" t="s">
        <v>20</v>
      </c>
    </row>
    <row r="672" spans="2:42" x14ac:dyDescent="0.25">
      <c r="B672" s="161">
        <v>49</v>
      </c>
      <c r="C672" s="183">
        <v>0.51153300000000002</v>
      </c>
      <c r="D672" s="1">
        <v>3</v>
      </c>
      <c r="E672" s="184">
        <v>6.73</v>
      </c>
      <c r="L672" s="161">
        <v>596</v>
      </c>
      <c r="M672" s="183">
        <v>1.086652</v>
      </c>
      <c r="N672" s="1">
        <v>3</v>
      </c>
      <c r="O672" s="184">
        <v>161.6</v>
      </c>
      <c r="Q672" s="161">
        <v>1552</v>
      </c>
      <c r="R672" s="183">
        <v>0.13796</v>
      </c>
      <c r="S672" s="1" t="s">
        <v>4</v>
      </c>
      <c r="T672" s="1" t="s">
        <v>5</v>
      </c>
      <c r="U672" s="1">
        <v>0</v>
      </c>
      <c r="V672" s="184">
        <v>36.78</v>
      </c>
      <c r="W672" s="161">
        <v>145</v>
      </c>
      <c r="X672" s="181" t="s">
        <v>20</v>
      </c>
      <c r="AI672" s="161">
        <v>1127</v>
      </c>
      <c r="AJ672" s="183">
        <v>0.111524</v>
      </c>
      <c r="AK672" s="1" t="s">
        <v>4</v>
      </c>
      <c r="AL672" s="1" t="s">
        <v>5</v>
      </c>
      <c r="AM672" s="1">
        <v>0</v>
      </c>
      <c r="AN672" s="184">
        <v>41.98</v>
      </c>
      <c r="AO672" s="161">
        <v>115</v>
      </c>
      <c r="AP672" s="181" t="s">
        <v>20</v>
      </c>
    </row>
    <row r="673" spans="2:42" x14ac:dyDescent="0.25">
      <c r="B673" s="161">
        <v>50</v>
      </c>
      <c r="C673" s="183">
        <v>0.94395600000000002</v>
      </c>
      <c r="D673" s="1">
        <v>3</v>
      </c>
      <c r="E673" s="184">
        <v>177.39</v>
      </c>
      <c r="L673" s="161">
        <v>597</v>
      </c>
      <c r="M673" s="183">
        <v>0.55956600000000001</v>
      </c>
      <c r="N673" s="1">
        <v>3</v>
      </c>
      <c r="O673" s="184">
        <v>159.75</v>
      </c>
      <c r="Q673" s="161">
        <v>1655</v>
      </c>
      <c r="R673" s="183">
        <v>0.67958099999999999</v>
      </c>
      <c r="S673" s="1" t="s">
        <v>4</v>
      </c>
      <c r="T673" s="1" t="s">
        <v>5</v>
      </c>
      <c r="U673" s="1">
        <v>0</v>
      </c>
      <c r="V673" s="184">
        <v>36.78</v>
      </c>
      <c r="W673" s="161">
        <v>146</v>
      </c>
      <c r="X673" s="181" t="s">
        <v>20</v>
      </c>
      <c r="AI673" s="161">
        <v>1131</v>
      </c>
      <c r="AJ673" s="183">
        <v>0.52466900000000005</v>
      </c>
      <c r="AK673" s="1" t="s">
        <v>4</v>
      </c>
      <c r="AL673" s="1" t="s">
        <v>5</v>
      </c>
      <c r="AM673" s="1">
        <v>0</v>
      </c>
      <c r="AN673" s="184">
        <v>42.03</v>
      </c>
      <c r="AO673" s="161">
        <v>117</v>
      </c>
      <c r="AP673" s="181" t="s">
        <v>20</v>
      </c>
    </row>
    <row r="674" spans="2:42" x14ac:dyDescent="0.25">
      <c r="B674" s="161">
        <v>51</v>
      </c>
      <c r="C674" s="183">
        <v>0.21739700000000001</v>
      </c>
      <c r="D674" s="1">
        <v>3</v>
      </c>
      <c r="E674" s="184">
        <v>4.91</v>
      </c>
      <c r="L674" s="161">
        <v>605</v>
      </c>
      <c r="M674" s="183">
        <v>0.24715999999999999</v>
      </c>
      <c r="N674" s="1">
        <v>3</v>
      </c>
      <c r="O674" s="184">
        <v>151.35</v>
      </c>
      <c r="Q674" s="161">
        <v>793</v>
      </c>
      <c r="R674" s="183">
        <v>0.59606099999999995</v>
      </c>
      <c r="S674" s="1" t="s">
        <v>4</v>
      </c>
      <c r="T674" s="1" t="s">
        <v>5</v>
      </c>
      <c r="U674" s="1">
        <v>0</v>
      </c>
      <c r="V674" s="184">
        <v>36.79</v>
      </c>
      <c r="W674" s="161">
        <v>149</v>
      </c>
      <c r="X674" s="181" t="s">
        <v>20</v>
      </c>
      <c r="AI674" s="161">
        <v>1133</v>
      </c>
      <c r="AJ674" s="183">
        <v>0.15181700000000001</v>
      </c>
      <c r="AK674" s="1" t="s">
        <v>4</v>
      </c>
      <c r="AL674" s="1" t="s">
        <v>5</v>
      </c>
      <c r="AM674" s="1">
        <v>0</v>
      </c>
      <c r="AN674" s="184">
        <v>45.24</v>
      </c>
      <c r="AO674" s="161">
        <v>120</v>
      </c>
      <c r="AP674" s="181" t="s">
        <v>20</v>
      </c>
    </row>
    <row r="675" spans="2:42" x14ac:dyDescent="0.25">
      <c r="B675" s="161">
        <v>52</v>
      </c>
      <c r="C675" s="183">
        <v>0.37476399999999999</v>
      </c>
      <c r="D675" s="1">
        <v>3</v>
      </c>
      <c r="E675" s="184">
        <v>0.34</v>
      </c>
      <c r="L675" s="161">
        <v>606</v>
      </c>
      <c r="M675" s="183">
        <v>0.40104400000000001</v>
      </c>
      <c r="N675" s="1">
        <v>3</v>
      </c>
      <c r="O675" s="184">
        <v>2.09</v>
      </c>
      <c r="Q675" s="161">
        <v>2188</v>
      </c>
      <c r="R675" s="183">
        <v>0.23022000000000001</v>
      </c>
      <c r="S675" s="1" t="s">
        <v>4</v>
      </c>
      <c r="T675" s="1" t="s">
        <v>5</v>
      </c>
      <c r="U675" s="1">
        <v>0</v>
      </c>
      <c r="V675" s="184">
        <v>36.86</v>
      </c>
      <c r="W675" s="161">
        <v>150</v>
      </c>
      <c r="X675" s="181" t="s">
        <v>20</v>
      </c>
      <c r="AI675" s="161">
        <v>1135</v>
      </c>
      <c r="AJ675" s="183">
        <v>0.44390099999999999</v>
      </c>
      <c r="AK675" s="1" t="s">
        <v>4</v>
      </c>
      <c r="AL675" s="1" t="s">
        <v>5</v>
      </c>
      <c r="AM675" s="1">
        <v>0</v>
      </c>
      <c r="AN675" s="184">
        <v>42.08</v>
      </c>
      <c r="AO675" s="161">
        <v>121</v>
      </c>
      <c r="AP675" s="181" t="s">
        <v>20</v>
      </c>
    </row>
    <row r="676" spans="2:42" x14ac:dyDescent="0.25">
      <c r="B676" s="161">
        <v>53</v>
      </c>
      <c r="C676" s="183">
        <v>1.3633900000000001</v>
      </c>
      <c r="D676" s="1">
        <v>3</v>
      </c>
      <c r="E676" s="184">
        <v>1.34</v>
      </c>
      <c r="L676" s="161">
        <v>609</v>
      </c>
      <c r="M676" s="183">
        <v>0.22995099999999999</v>
      </c>
      <c r="N676" s="1">
        <v>3</v>
      </c>
      <c r="O676" s="184">
        <v>14.33</v>
      </c>
      <c r="Q676" s="161">
        <v>2142</v>
      </c>
      <c r="R676" s="183">
        <v>0.18578</v>
      </c>
      <c r="S676" s="1" t="s">
        <v>4</v>
      </c>
      <c r="T676" s="1" t="s">
        <v>5</v>
      </c>
      <c r="U676" s="1">
        <v>0</v>
      </c>
      <c r="V676" s="184">
        <v>36.880000000000003</v>
      </c>
      <c r="W676" s="161">
        <v>151</v>
      </c>
      <c r="X676" s="181" t="s">
        <v>20</v>
      </c>
      <c r="AI676" s="161">
        <v>1136</v>
      </c>
      <c r="AJ676" s="183">
        <v>0.32574799999999998</v>
      </c>
      <c r="AK676" s="1" t="s">
        <v>4</v>
      </c>
      <c r="AL676" s="1" t="s">
        <v>5</v>
      </c>
      <c r="AM676" s="1">
        <v>0</v>
      </c>
      <c r="AN676" s="184">
        <v>46.99</v>
      </c>
      <c r="AO676" s="161">
        <v>122</v>
      </c>
      <c r="AP676" s="181" t="s">
        <v>20</v>
      </c>
    </row>
    <row r="677" spans="2:42" x14ac:dyDescent="0.25">
      <c r="B677" s="161">
        <v>54</v>
      </c>
      <c r="C677" s="183">
        <v>4.1888949999999996</v>
      </c>
      <c r="D677" s="1">
        <v>3</v>
      </c>
      <c r="E677" s="184">
        <v>25.16</v>
      </c>
      <c r="L677" s="161">
        <v>619</v>
      </c>
      <c r="M677" s="183">
        <v>0.37070399999999998</v>
      </c>
      <c r="N677" s="1">
        <v>3</v>
      </c>
      <c r="O677" s="184">
        <v>20.78</v>
      </c>
      <c r="Q677" s="161">
        <v>17</v>
      </c>
      <c r="R677" s="183">
        <v>0.26828099999999999</v>
      </c>
      <c r="S677" s="1" t="s">
        <v>4</v>
      </c>
      <c r="T677" s="1" t="s">
        <v>5</v>
      </c>
      <c r="U677" s="1">
        <v>0</v>
      </c>
      <c r="V677" s="184">
        <v>36.99</v>
      </c>
      <c r="W677" s="161">
        <v>153</v>
      </c>
      <c r="X677" s="181" t="s">
        <v>20</v>
      </c>
      <c r="AI677" s="161">
        <v>1140</v>
      </c>
      <c r="AJ677" s="183">
        <v>2.0192860000000001</v>
      </c>
      <c r="AK677" s="1" t="s">
        <v>4</v>
      </c>
      <c r="AL677" s="1" t="s">
        <v>5</v>
      </c>
      <c r="AM677" s="1">
        <v>0</v>
      </c>
      <c r="AN677" s="184">
        <v>39.89</v>
      </c>
      <c r="AO677" s="161">
        <v>123</v>
      </c>
      <c r="AP677" s="181" t="s">
        <v>20</v>
      </c>
    </row>
    <row r="678" spans="2:42" x14ac:dyDescent="0.25">
      <c r="B678" s="161">
        <v>55</v>
      </c>
      <c r="C678" s="183">
        <v>1.1124449999999999</v>
      </c>
      <c r="D678" s="1">
        <v>3</v>
      </c>
      <c r="E678" s="184">
        <v>8.73</v>
      </c>
      <c r="L678" s="161">
        <v>625</v>
      </c>
      <c r="M678" s="183">
        <v>1.6302000000000001</v>
      </c>
      <c r="N678" s="1">
        <v>3</v>
      </c>
      <c r="O678" s="184">
        <v>162.9</v>
      </c>
      <c r="Q678" s="161">
        <v>1464</v>
      </c>
      <c r="R678" s="183">
        <v>0.68957100000000005</v>
      </c>
      <c r="S678" s="1" t="s">
        <v>4</v>
      </c>
      <c r="T678" s="1" t="s">
        <v>5</v>
      </c>
      <c r="U678" s="1">
        <v>0</v>
      </c>
      <c r="V678" s="184">
        <v>37.01</v>
      </c>
      <c r="W678" s="161">
        <v>154</v>
      </c>
      <c r="X678" s="181" t="s">
        <v>20</v>
      </c>
      <c r="AI678" s="161">
        <v>1142</v>
      </c>
      <c r="AJ678" s="183">
        <v>1.1008450000000001</v>
      </c>
      <c r="AK678" s="1" t="s">
        <v>4</v>
      </c>
      <c r="AL678" s="1" t="s">
        <v>5</v>
      </c>
      <c r="AM678" s="1">
        <v>0</v>
      </c>
      <c r="AN678" s="184">
        <v>49.85</v>
      </c>
      <c r="AO678" s="161">
        <v>129</v>
      </c>
      <c r="AP678" s="181" t="s">
        <v>20</v>
      </c>
    </row>
    <row r="679" spans="2:42" x14ac:dyDescent="0.25">
      <c r="B679" s="161">
        <v>59</v>
      </c>
      <c r="C679" s="183">
        <v>1.153904</v>
      </c>
      <c r="D679" s="1">
        <v>3</v>
      </c>
      <c r="E679" s="184">
        <v>150.77000000000001</v>
      </c>
      <c r="L679" s="161">
        <v>629</v>
      </c>
      <c r="M679" s="183">
        <v>0.34980899999999998</v>
      </c>
      <c r="N679" s="1">
        <v>3</v>
      </c>
      <c r="O679" s="184">
        <v>154.34</v>
      </c>
      <c r="Q679" s="161">
        <v>2113</v>
      </c>
      <c r="R679" s="183">
        <v>0.63664299999999996</v>
      </c>
      <c r="S679" s="1" t="s">
        <v>4</v>
      </c>
      <c r="T679" s="1" t="s">
        <v>5</v>
      </c>
      <c r="U679" s="1">
        <v>0</v>
      </c>
      <c r="V679" s="184">
        <v>37.01</v>
      </c>
      <c r="W679" s="161">
        <v>155</v>
      </c>
      <c r="X679" s="181" t="s">
        <v>20</v>
      </c>
      <c r="AI679" s="161">
        <v>1149</v>
      </c>
      <c r="AJ679" s="183">
        <v>0.139404</v>
      </c>
      <c r="AK679" s="1" t="s">
        <v>4</v>
      </c>
      <c r="AL679" s="1" t="s">
        <v>5</v>
      </c>
      <c r="AM679" s="1">
        <v>0</v>
      </c>
      <c r="AN679" s="184">
        <v>43.75</v>
      </c>
      <c r="AO679" s="161">
        <v>132</v>
      </c>
      <c r="AP679" s="181" t="s">
        <v>20</v>
      </c>
    </row>
    <row r="680" spans="2:42" x14ac:dyDescent="0.25">
      <c r="B680" s="161">
        <v>68</v>
      </c>
      <c r="C680" s="183">
        <v>0.87748899999999996</v>
      </c>
      <c r="D680" s="1">
        <v>3</v>
      </c>
      <c r="E680" s="184">
        <v>4.68</v>
      </c>
      <c r="L680" s="161">
        <v>634</v>
      </c>
      <c r="M680" s="183">
        <v>1.206413</v>
      </c>
      <c r="N680" s="1">
        <v>3</v>
      </c>
      <c r="O680" s="184">
        <v>154.03</v>
      </c>
      <c r="Q680" s="161">
        <v>692</v>
      </c>
      <c r="R680" s="183">
        <v>0.25712099999999999</v>
      </c>
      <c r="S680" s="1" t="s">
        <v>4</v>
      </c>
      <c r="T680" s="1" t="s">
        <v>5</v>
      </c>
      <c r="U680" s="1">
        <v>0</v>
      </c>
      <c r="V680" s="184">
        <v>37.020000000000003</v>
      </c>
      <c r="W680" s="161">
        <v>156</v>
      </c>
      <c r="X680" s="181" t="s">
        <v>20</v>
      </c>
      <c r="AI680" s="161">
        <v>1154</v>
      </c>
      <c r="AJ680" s="183">
        <v>0.81575399999999998</v>
      </c>
      <c r="AK680" s="1" t="s">
        <v>4</v>
      </c>
      <c r="AL680" s="1" t="s">
        <v>5</v>
      </c>
      <c r="AM680" s="1">
        <v>0</v>
      </c>
      <c r="AN680" s="184">
        <v>48.95</v>
      </c>
      <c r="AO680" s="161">
        <v>133</v>
      </c>
      <c r="AP680" s="181" t="s">
        <v>20</v>
      </c>
    </row>
    <row r="681" spans="2:42" x14ac:dyDescent="0.25">
      <c r="B681" s="161">
        <v>69</v>
      </c>
      <c r="C681" s="183">
        <v>1.8007740000000001</v>
      </c>
      <c r="D681" s="1">
        <v>3</v>
      </c>
      <c r="E681" s="184">
        <v>4.32</v>
      </c>
      <c r="L681" s="161">
        <v>635</v>
      </c>
      <c r="M681" s="183">
        <v>0.65365799999999996</v>
      </c>
      <c r="N681" s="1">
        <v>3</v>
      </c>
      <c r="O681" s="184">
        <v>2.64</v>
      </c>
      <c r="Q681" s="161">
        <v>1018</v>
      </c>
      <c r="R681" s="183">
        <v>7.4539999999999995E-2</v>
      </c>
      <c r="S681" s="1" t="s">
        <v>4</v>
      </c>
      <c r="T681" s="1" t="s">
        <v>5</v>
      </c>
      <c r="U681" s="1">
        <v>0</v>
      </c>
      <c r="V681" s="184">
        <v>37.04</v>
      </c>
      <c r="W681" s="161">
        <v>157</v>
      </c>
      <c r="X681" s="181" t="s">
        <v>20</v>
      </c>
      <c r="AI681" s="161">
        <v>1159</v>
      </c>
      <c r="AJ681" s="183">
        <v>1.2002809999999999</v>
      </c>
      <c r="AK681" s="1" t="s">
        <v>4</v>
      </c>
      <c r="AL681" s="1" t="s">
        <v>5</v>
      </c>
      <c r="AM681" s="1">
        <v>0</v>
      </c>
      <c r="AN681" s="184">
        <v>35.56</v>
      </c>
      <c r="AO681" s="161">
        <v>134</v>
      </c>
      <c r="AP681" s="181" t="s">
        <v>20</v>
      </c>
    </row>
    <row r="682" spans="2:42" x14ac:dyDescent="0.25">
      <c r="B682" s="161">
        <v>70</v>
      </c>
      <c r="C682" s="183">
        <v>3.2538710000000002</v>
      </c>
      <c r="D682" s="1">
        <v>3</v>
      </c>
      <c r="E682" s="184">
        <v>155.22</v>
      </c>
      <c r="L682" s="161">
        <v>636</v>
      </c>
      <c r="M682" s="183">
        <v>2.4207869999999998</v>
      </c>
      <c r="N682" s="1">
        <v>3</v>
      </c>
      <c r="O682" s="184">
        <v>151.6</v>
      </c>
      <c r="Q682" s="161">
        <v>2234</v>
      </c>
      <c r="R682" s="183">
        <v>0.340478</v>
      </c>
      <c r="S682" s="1" t="s">
        <v>4</v>
      </c>
      <c r="T682" s="1" t="s">
        <v>5</v>
      </c>
      <c r="U682" s="1">
        <v>0</v>
      </c>
      <c r="V682" s="184">
        <v>37.04</v>
      </c>
      <c r="W682" s="161">
        <v>158</v>
      </c>
      <c r="X682" s="181" t="s">
        <v>20</v>
      </c>
      <c r="AI682" s="161">
        <v>1166</v>
      </c>
      <c r="AJ682" s="183">
        <v>0.20175100000000001</v>
      </c>
      <c r="AK682" s="1" t="s">
        <v>4</v>
      </c>
      <c r="AL682" s="1" t="s">
        <v>5</v>
      </c>
      <c r="AM682" s="1">
        <v>0</v>
      </c>
      <c r="AN682" s="184">
        <v>44.34</v>
      </c>
      <c r="AO682" s="161">
        <v>136</v>
      </c>
      <c r="AP682" s="181" t="s">
        <v>20</v>
      </c>
    </row>
    <row r="683" spans="2:42" x14ac:dyDescent="0.25">
      <c r="B683" s="161">
        <v>71</v>
      </c>
      <c r="C683" s="183">
        <v>0.89476999999999995</v>
      </c>
      <c r="D683" s="1">
        <v>3</v>
      </c>
      <c r="E683" s="184">
        <v>23.33</v>
      </c>
      <c r="L683" s="161">
        <v>641</v>
      </c>
      <c r="M683" s="183">
        <v>0.66252900000000003</v>
      </c>
      <c r="N683" s="1">
        <v>3</v>
      </c>
      <c r="O683" s="184">
        <v>153.94999999999999</v>
      </c>
      <c r="Q683" s="161">
        <v>713</v>
      </c>
      <c r="R683" s="183">
        <v>0.206401</v>
      </c>
      <c r="S683" s="1" t="s">
        <v>4</v>
      </c>
      <c r="T683" s="1" t="s">
        <v>5</v>
      </c>
      <c r="U683" s="1">
        <v>0</v>
      </c>
      <c r="V683" s="184">
        <v>37.06</v>
      </c>
      <c r="W683" s="161">
        <v>161</v>
      </c>
      <c r="X683" s="181" t="s">
        <v>20</v>
      </c>
      <c r="AI683" s="161">
        <v>1177</v>
      </c>
      <c r="AJ683" s="183">
        <v>0.87869399999999998</v>
      </c>
      <c r="AK683" s="1" t="s">
        <v>4</v>
      </c>
      <c r="AL683" s="1" t="s">
        <v>5</v>
      </c>
      <c r="AM683" s="1">
        <v>0</v>
      </c>
      <c r="AN683" s="184">
        <v>37.06</v>
      </c>
      <c r="AO683" s="161">
        <v>137</v>
      </c>
      <c r="AP683" s="181" t="s">
        <v>20</v>
      </c>
    </row>
    <row r="684" spans="2:42" x14ac:dyDescent="0.25">
      <c r="B684" s="161">
        <v>72</v>
      </c>
      <c r="C684" s="183">
        <v>1.4403410000000001</v>
      </c>
      <c r="D684" s="1">
        <v>3</v>
      </c>
      <c r="E684" s="184">
        <v>8.15</v>
      </c>
      <c r="L684" s="161">
        <v>658</v>
      </c>
      <c r="M684" s="183">
        <v>0.400146</v>
      </c>
      <c r="N684" s="1">
        <v>3</v>
      </c>
      <c r="O684" s="184">
        <v>28.92</v>
      </c>
      <c r="Q684" s="161">
        <v>482</v>
      </c>
      <c r="R684" s="183">
        <v>1.3044150000000001</v>
      </c>
      <c r="S684" s="1" t="s">
        <v>4</v>
      </c>
      <c r="T684" s="1" t="s">
        <v>5</v>
      </c>
      <c r="U684" s="1">
        <v>0</v>
      </c>
      <c r="V684" s="184">
        <v>37.07</v>
      </c>
      <c r="W684" s="161">
        <v>162</v>
      </c>
      <c r="X684" s="181" t="s">
        <v>20</v>
      </c>
      <c r="AI684" s="161">
        <v>1181</v>
      </c>
      <c r="AJ684" s="183">
        <v>0.86499599999999999</v>
      </c>
      <c r="AK684" s="1" t="s">
        <v>4</v>
      </c>
      <c r="AL684" s="1" t="s">
        <v>5</v>
      </c>
      <c r="AM684" s="1">
        <v>0</v>
      </c>
      <c r="AN684" s="184">
        <v>45</v>
      </c>
      <c r="AO684" s="161">
        <v>138</v>
      </c>
      <c r="AP684" s="181" t="s">
        <v>20</v>
      </c>
    </row>
    <row r="685" spans="2:42" ht="15.75" thickBot="1" x14ac:dyDescent="0.3">
      <c r="B685" s="161">
        <v>73</v>
      </c>
      <c r="C685" s="183">
        <v>0.99615299999999996</v>
      </c>
      <c r="D685" s="1">
        <v>3</v>
      </c>
      <c r="E685" s="184">
        <v>4.12</v>
      </c>
      <c r="L685" s="162">
        <v>670</v>
      </c>
      <c r="M685" s="185">
        <v>0.28456199999999998</v>
      </c>
      <c r="N685" s="15">
        <v>3</v>
      </c>
      <c r="O685" s="186">
        <v>157.5</v>
      </c>
      <c r="Q685" s="161">
        <v>2001</v>
      </c>
      <c r="R685" s="183">
        <v>0.174621</v>
      </c>
      <c r="S685" s="1" t="s">
        <v>4</v>
      </c>
      <c r="T685" s="1" t="s">
        <v>5</v>
      </c>
      <c r="U685" s="1">
        <v>0</v>
      </c>
      <c r="V685" s="184">
        <v>37.090000000000003</v>
      </c>
      <c r="W685" s="161">
        <v>163</v>
      </c>
      <c r="X685" s="181" t="s">
        <v>20</v>
      </c>
      <c r="AI685" s="161">
        <v>1183</v>
      </c>
      <c r="AJ685" s="183">
        <v>0.105809</v>
      </c>
      <c r="AK685" s="1" t="s">
        <v>4</v>
      </c>
      <c r="AL685" s="1" t="s">
        <v>5</v>
      </c>
      <c r="AM685" s="1">
        <v>0</v>
      </c>
      <c r="AN685" s="184">
        <v>31.83</v>
      </c>
      <c r="AO685" s="161">
        <v>139</v>
      </c>
      <c r="AP685" s="181" t="s">
        <v>20</v>
      </c>
    </row>
    <row r="686" spans="2:42" x14ac:dyDescent="0.25">
      <c r="B686" s="161">
        <v>75</v>
      </c>
      <c r="C686" s="183">
        <v>1.1668190000000001</v>
      </c>
      <c r="D686" s="1">
        <v>3</v>
      </c>
      <c r="E686" s="184">
        <v>161.75</v>
      </c>
      <c r="Q686" s="161">
        <v>421</v>
      </c>
      <c r="R686" s="183">
        <v>0.29376200000000002</v>
      </c>
      <c r="S686" s="1" t="s">
        <v>4</v>
      </c>
      <c r="T686" s="1" t="s">
        <v>5</v>
      </c>
      <c r="U686" s="1">
        <v>0</v>
      </c>
      <c r="V686" s="184">
        <v>37.1</v>
      </c>
      <c r="W686" s="161">
        <v>165</v>
      </c>
      <c r="X686" s="181" t="s">
        <v>20</v>
      </c>
      <c r="AI686" s="161">
        <v>1191</v>
      </c>
      <c r="AJ686" s="183">
        <v>0.64931099999999997</v>
      </c>
      <c r="AK686" s="1" t="s">
        <v>4</v>
      </c>
      <c r="AL686" s="1" t="s">
        <v>5</v>
      </c>
      <c r="AM686" s="1">
        <v>0</v>
      </c>
      <c r="AN686" s="184">
        <v>48.99</v>
      </c>
      <c r="AO686" s="161">
        <v>140</v>
      </c>
      <c r="AP686" s="181" t="s">
        <v>20</v>
      </c>
    </row>
    <row r="687" spans="2:42" x14ac:dyDescent="0.25">
      <c r="B687" s="161">
        <v>76</v>
      </c>
      <c r="C687" s="183">
        <v>1.654979</v>
      </c>
      <c r="D687" s="1">
        <v>3</v>
      </c>
      <c r="E687" s="184">
        <v>3.74</v>
      </c>
      <c r="Q687" s="161">
        <v>851</v>
      </c>
      <c r="R687" s="183">
        <v>1.0649759999999999</v>
      </c>
      <c r="S687" s="1" t="s">
        <v>4</v>
      </c>
      <c r="T687" s="1" t="s">
        <v>5</v>
      </c>
      <c r="U687" s="1">
        <v>0</v>
      </c>
      <c r="V687" s="184">
        <v>37.1</v>
      </c>
      <c r="W687" s="161">
        <v>166</v>
      </c>
      <c r="X687" s="181" t="s">
        <v>20</v>
      </c>
      <c r="AI687" s="161">
        <v>1193</v>
      </c>
      <c r="AJ687" s="183">
        <v>0.96919200000000005</v>
      </c>
      <c r="AK687" s="1" t="s">
        <v>4</v>
      </c>
      <c r="AL687" s="1" t="s">
        <v>5</v>
      </c>
      <c r="AM687" s="1">
        <v>0</v>
      </c>
      <c r="AN687" s="184">
        <v>37.119999999999997</v>
      </c>
      <c r="AO687" s="161">
        <v>144</v>
      </c>
      <c r="AP687" s="181" t="s">
        <v>20</v>
      </c>
    </row>
    <row r="688" spans="2:42" x14ac:dyDescent="0.25">
      <c r="B688" s="161">
        <v>77</v>
      </c>
      <c r="C688" s="183">
        <v>3.167548</v>
      </c>
      <c r="D688" s="1">
        <v>3</v>
      </c>
      <c r="E688" s="184">
        <v>27.36</v>
      </c>
      <c r="Q688" s="161">
        <v>736</v>
      </c>
      <c r="R688" s="183">
        <v>0.23164199999999999</v>
      </c>
      <c r="S688" s="1" t="s">
        <v>4</v>
      </c>
      <c r="T688" s="1" t="s">
        <v>5</v>
      </c>
      <c r="U688" s="1">
        <v>0</v>
      </c>
      <c r="V688" s="184">
        <v>37.119999999999997</v>
      </c>
      <c r="W688" s="161">
        <v>167</v>
      </c>
      <c r="X688" s="181" t="s">
        <v>20</v>
      </c>
      <c r="AI688" s="161">
        <v>1198</v>
      </c>
      <c r="AJ688" s="183">
        <v>0.58865299999999998</v>
      </c>
      <c r="AK688" s="1" t="s">
        <v>4</v>
      </c>
      <c r="AL688" s="1" t="s">
        <v>5</v>
      </c>
      <c r="AM688" s="1">
        <v>0</v>
      </c>
      <c r="AN688" s="184">
        <v>39.61</v>
      </c>
      <c r="AO688" s="161">
        <v>145</v>
      </c>
      <c r="AP688" s="181" t="s">
        <v>20</v>
      </c>
    </row>
    <row r="689" spans="2:42" x14ac:dyDescent="0.25">
      <c r="B689" s="161">
        <v>79</v>
      </c>
      <c r="C689" s="183">
        <v>7.7255200000000004</v>
      </c>
      <c r="D689" s="1">
        <v>3</v>
      </c>
      <c r="E689" s="184">
        <v>177.46</v>
      </c>
      <c r="Q689" s="161">
        <v>36</v>
      </c>
      <c r="R689" s="183">
        <v>0.69334200000000001</v>
      </c>
      <c r="S689" s="1" t="s">
        <v>4</v>
      </c>
      <c r="T689" s="1" t="s">
        <v>5</v>
      </c>
      <c r="U689" s="1">
        <v>0</v>
      </c>
      <c r="V689" s="184">
        <v>37.14</v>
      </c>
      <c r="W689" s="161">
        <v>169</v>
      </c>
      <c r="X689" s="181" t="s">
        <v>20</v>
      </c>
      <c r="AI689" s="161">
        <v>1203</v>
      </c>
      <c r="AJ689" s="183">
        <v>0.84776300000000004</v>
      </c>
      <c r="AK689" s="1" t="s">
        <v>4</v>
      </c>
      <c r="AL689" s="1" t="s">
        <v>5</v>
      </c>
      <c r="AM689" s="1">
        <v>0</v>
      </c>
      <c r="AN689" s="184">
        <v>44.12</v>
      </c>
      <c r="AO689" s="161">
        <v>147</v>
      </c>
      <c r="AP689" s="181" t="s">
        <v>20</v>
      </c>
    </row>
    <row r="690" spans="2:42" x14ac:dyDescent="0.25">
      <c r="B690" s="161">
        <v>80</v>
      </c>
      <c r="C690" s="183">
        <v>3.203182</v>
      </c>
      <c r="D690" s="1">
        <v>3</v>
      </c>
      <c r="E690" s="184">
        <v>176.84</v>
      </c>
      <c r="Q690" s="161">
        <v>113</v>
      </c>
      <c r="R690" s="183">
        <v>0.115762</v>
      </c>
      <c r="S690" s="1" t="s">
        <v>4</v>
      </c>
      <c r="T690" s="1" t="s">
        <v>5</v>
      </c>
      <c r="U690" s="1">
        <v>0</v>
      </c>
      <c r="V690" s="184">
        <v>37.21</v>
      </c>
      <c r="W690" s="161">
        <v>170</v>
      </c>
      <c r="X690" s="181" t="s">
        <v>20</v>
      </c>
      <c r="AI690" s="161">
        <v>1206</v>
      </c>
      <c r="AJ690" s="183">
        <v>0.18421799999999999</v>
      </c>
      <c r="AK690" s="1" t="s">
        <v>4</v>
      </c>
      <c r="AL690" s="1" t="s">
        <v>5</v>
      </c>
      <c r="AM690" s="1">
        <v>0</v>
      </c>
      <c r="AN690" s="184">
        <v>49.56</v>
      </c>
      <c r="AO690" s="161">
        <v>148</v>
      </c>
      <c r="AP690" s="181" t="s">
        <v>20</v>
      </c>
    </row>
    <row r="691" spans="2:42" x14ac:dyDescent="0.25">
      <c r="B691" s="161">
        <v>81</v>
      </c>
      <c r="C691" s="183">
        <v>1.4101889999999999</v>
      </c>
      <c r="D691" s="1">
        <v>3</v>
      </c>
      <c r="E691" s="184">
        <v>174.61</v>
      </c>
      <c r="Q691" s="161">
        <v>2858</v>
      </c>
      <c r="R691" s="183">
        <v>9.6561999999999995E-2</v>
      </c>
      <c r="S691" s="1" t="s">
        <v>4</v>
      </c>
      <c r="T691" s="1" t="s">
        <v>5</v>
      </c>
      <c r="U691" s="1">
        <v>0</v>
      </c>
      <c r="V691" s="184">
        <v>37.21</v>
      </c>
      <c r="W691" s="161">
        <v>171</v>
      </c>
      <c r="X691" s="181" t="s">
        <v>20</v>
      </c>
      <c r="AI691" s="161">
        <v>1207</v>
      </c>
      <c r="AJ691" s="183">
        <v>1.4179759999999999</v>
      </c>
      <c r="AK691" s="1" t="s">
        <v>4</v>
      </c>
      <c r="AL691" s="1" t="s">
        <v>5</v>
      </c>
      <c r="AM691" s="1">
        <v>0</v>
      </c>
      <c r="AN691" s="184">
        <v>37.380000000000003</v>
      </c>
      <c r="AO691" s="161">
        <v>149</v>
      </c>
      <c r="AP691" s="181" t="s">
        <v>20</v>
      </c>
    </row>
    <row r="692" spans="2:42" x14ac:dyDescent="0.25">
      <c r="B692" s="161">
        <v>83</v>
      </c>
      <c r="C692" s="183">
        <v>0.65365799999999996</v>
      </c>
      <c r="D692" s="1">
        <v>3</v>
      </c>
      <c r="E692" s="184">
        <v>2.64</v>
      </c>
      <c r="Q692" s="161">
        <v>1496</v>
      </c>
      <c r="R692" s="183">
        <v>0.18912399999999999</v>
      </c>
      <c r="S692" s="1" t="s">
        <v>4</v>
      </c>
      <c r="T692" s="1" t="s">
        <v>5</v>
      </c>
      <c r="U692" s="1">
        <v>0</v>
      </c>
      <c r="V692" s="184">
        <v>37.22</v>
      </c>
      <c r="W692" s="161">
        <v>172</v>
      </c>
      <c r="X692" s="181" t="s">
        <v>20</v>
      </c>
      <c r="AI692" s="161">
        <v>1210</v>
      </c>
      <c r="AJ692" s="183">
        <v>0.43222100000000002</v>
      </c>
      <c r="AK692" s="1" t="s">
        <v>4</v>
      </c>
      <c r="AL692" s="1" t="s">
        <v>5</v>
      </c>
      <c r="AM692" s="1">
        <v>0</v>
      </c>
      <c r="AN692" s="184">
        <v>44.25</v>
      </c>
      <c r="AO692" s="161">
        <v>151</v>
      </c>
      <c r="AP692" s="181" t="s">
        <v>20</v>
      </c>
    </row>
    <row r="693" spans="2:42" x14ac:dyDescent="0.25">
      <c r="B693" s="161">
        <v>84</v>
      </c>
      <c r="C693" s="183">
        <v>1.144822</v>
      </c>
      <c r="D693" s="1">
        <v>3</v>
      </c>
      <c r="E693" s="184">
        <v>171.04</v>
      </c>
      <c r="Q693" s="161">
        <v>871</v>
      </c>
      <c r="R693" s="183">
        <v>0.153503</v>
      </c>
      <c r="S693" s="1" t="s">
        <v>4</v>
      </c>
      <c r="T693" s="1" t="s">
        <v>5</v>
      </c>
      <c r="U693" s="1">
        <v>0</v>
      </c>
      <c r="V693" s="184">
        <v>37.24</v>
      </c>
      <c r="W693" s="161">
        <v>176</v>
      </c>
      <c r="X693" s="181" t="s">
        <v>20</v>
      </c>
      <c r="AI693" s="161">
        <v>1212</v>
      </c>
      <c r="AJ693" s="183">
        <v>0.322598</v>
      </c>
      <c r="AK693" s="1" t="s">
        <v>4</v>
      </c>
      <c r="AL693" s="1" t="s">
        <v>5</v>
      </c>
      <c r="AM693" s="1">
        <v>0</v>
      </c>
      <c r="AN693" s="184">
        <v>34.86</v>
      </c>
      <c r="AO693" s="161">
        <v>153</v>
      </c>
      <c r="AP693" s="181" t="s">
        <v>20</v>
      </c>
    </row>
    <row r="694" spans="2:42" x14ac:dyDescent="0.25">
      <c r="B694" s="161">
        <v>85</v>
      </c>
      <c r="C694" s="183">
        <v>1.454064</v>
      </c>
      <c r="D694" s="1">
        <v>3</v>
      </c>
      <c r="E694" s="184">
        <v>171.9</v>
      </c>
      <c r="Q694" s="161">
        <v>957</v>
      </c>
      <c r="R694" s="183">
        <v>0.199964</v>
      </c>
      <c r="S694" s="1" t="s">
        <v>4</v>
      </c>
      <c r="T694" s="1" t="s">
        <v>5</v>
      </c>
      <c r="U694" s="1">
        <v>0</v>
      </c>
      <c r="V694" s="184">
        <v>37.24</v>
      </c>
      <c r="W694" s="161">
        <v>177</v>
      </c>
      <c r="X694" s="181" t="s">
        <v>20</v>
      </c>
      <c r="AI694" s="161">
        <v>1215</v>
      </c>
      <c r="AJ694" s="183">
        <v>0.34122000000000002</v>
      </c>
      <c r="AK694" s="1" t="s">
        <v>4</v>
      </c>
      <c r="AL694" s="1" t="s">
        <v>5</v>
      </c>
      <c r="AM694" s="1">
        <v>0</v>
      </c>
      <c r="AN694" s="184">
        <v>36.78</v>
      </c>
      <c r="AO694" s="161">
        <v>155</v>
      </c>
      <c r="AP694" s="181" t="s">
        <v>20</v>
      </c>
    </row>
    <row r="695" spans="2:42" x14ac:dyDescent="0.25">
      <c r="B695" s="161">
        <v>86</v>
      </c>
      <c r="C695" s="183">
        <v>0.63540099999999999</v>
      </c>
      <c r="D695" s="1">
        <v>3</v>
      </c>
      <c r="E695" s="184">
        <v>177.1</v>
      </c>
      <c r="Q695" s="161">
        <v>933</v>
      </c>
      <c r="R695" s="183">
        <v>0.73507800000000001</v>
      </c>
      <c r="S695" s="1" t="s">
        <v>4</v>
      </c>
      <c r="T695" s="1" t="s">
        <v>5</v>
      </c>
      <c r="U695" s="1">
        <v>0</v>
      </c>
      <c r="V695" s="184">
        <v>37.270000000000003</v>
      </c>
      <c r="W695" s="161">
        <v>178</v>
      </c>
      <c r="X695" s="181" t="s">
        <v>20</v>
      </c>
      <c r="AI695" s="161">
        <v>1221</v>
      </c>
      <c r="AJ695" s="183">
        <v>0.66998000000000002</v>
      </c>
      <c r="AK695" s="1" t="s">
        <v>4</v>
      </c>
      <c r="AL695" s="1" t="s">
        <v>5</v>
      </c>
      <c r="AM695" s="1">
        <v>0</v>
      </c>
      <c r="AN695" s="184">
        <v>43.71</v>
      </c>
      <c r="AO695" s="161">
        <v>159</v>
      </c>
      <c r="AP695" s="181" t="s">
        <v>20</v>
      </c>
    </row>
    <row r="696" spans="2:42" x14ac:dyDescent="0.25">
      <c r="B696" s="161">
        <v>88</v>
      </c>
      <c r="C696" s="183">
        <v>2.1428699999999998</v>
      </c>
      <c r="D696" s="1">
        <v>3</v>
      </c>
      <c r="E696" s="184">
        <v>155.97</v>
      </c>
      <c r="Q696" s="161">
        <v>2533</v>
      </c>
      <c r="R696" s="183">
        <v>0.15570400000000001</v>
      </c>
      <c r="S696" s="1" t="s">
        <v>4</v>
      </c>
      <c r="T696" s="1" t="s">
        <v>5</v>
      </c>
      <c r="U696" s="1">
        <v>0</v>
      </c>
      <c r="V696" s="184">
        <v>37.270000000000003</v>
      </c>
      <c r="W696" s="161">
        <v>179</v>
      </c>
      <c r="X696" s="181" t="s">
        <v>20</v>
      </c>
      <c r="AI696" s="161">
        <v>1222</v>
      </c>
      <c r="AJ696" s="183">
        <v>0.93285300000000004</v>
      </c>
      <c r="AK696" s="1" t="s">
        <v>4</v>
      </c>
      <c r="AL696" s="1" t="s">
        <v>5</v>
      </c>
      <c r="AM696" s="1">
        <v>0</v>
      </c>
      <c r="AN696" s="184">
        <v>44.73</v>
      </c>
      <c r="AO696" s="161">
        <v>160</v>
      </c>
      <c r="AP696" s="181" t="s">
        <v>20</v>
      </c>
    </row>
    <row r="697" spans="2:42" x14ac:dyDescent="0.25">
      <c r="B697" s="161">
        <v>89</v>
      </c>
      <c r="C697" s="183">
        <v>1.236578</v>
      </c>
      <c r="D697" s="1">
        <v>3</v>
      </c>
      <c r="E697" s="184">
        <v>2.41</v>
      </c>
      <c r="Q697" s="161">
        <v>387</v>
      </c>
      <c r="R697" s="183">
        <v>0.69017099999999998</v>
      </c>
      <c r="S697" s="1" t="s">
        <v>4</v>
      </c>
      <c r="T697" s="1" t="s">
        <v>5</v>
      </c>
      <c r="U697" s="1">
        <v>0</v>
      </c>
      <c r="V697" s="184">
        <v>37.28</v>
      </c>
      <c r="W697" s="161">
        <v>181</v>
      </c>
      <c r="X697" s="181" t="s">
        <v>20</v>
      </c>
      <c r="AI697" s="161">
        <v>1225</v>
      </c>
      <c r="AJ697" s="183">
        <v>0.128022</v>
      </c>
      <c r="AK697" s="1" t="s">
        <v>4</v>
      </c>
      <c r="AL697" s="1" t="s">
        <v>5</v>
      </c>
      <c r="AM697" s="1">
        <v>0</v>
      </c>
      <c r="AN697" s="184">
        <v>34.82</v>
      </c>
      <c r="AO697" s="161">
        <v>161</v>
      </c>
      <c r="AP697" s="181" t="s">
        <v>20</v>
      </c>
    </row>
    <row r="698" spans="2:42" x14ac:dyDescent="0.25">
      <c r="B698" s="161">
        <v>90</v>
      </c>
      <c r="C698" s="183">
        <v>2.6465399999999999</v>
      </c>
      <c r="D698" s="1">
        <v>3</v>
      </c>
      <c r="E698" s="184">
        <v>152.72999999999999</v>
      </c>
      <c r="Q698" s="161">
        <v>580</v>
      </c>
      <c r="R698" s="183">
        <v>0.55195399999999994</v>
      </c>
      <c r="S698" s="1" t="s">
        <v>4</v>
      </c>
      <c r="T698" s="1" t="s">
        <v>5</v>
      </c>
      <c r="U698" s="1">
        <v>0</v>
      </c>
      <c r="V698" s="184">
        <v>37.28</v>
      </c>
      <c r="W698" s="161">
        <v>183</v>
      </c>
      <c r="X698" s="181" t="s">
        <v>20</v>
      </c>
      <c r="AI698" s="161">
        <v>1228</v>
      </c>
      <c r="AJ698" s="183">
        <v>0.996282</v>
      </c>
      <c r="AK698" s="1" t="s">
        <v>4</v>
      </c>
      <c r="AL698" s="1" t="s">
        <v>5</v>
      </c>
      <c r="AM698" s="1">
        <v>0</v>
      </c>
      <c r="AN698" s="184">
        <v>48.88</v>
      </c>
      <c r="AO698" s="161">
        <v>162</v>
      </c>
      <c r="AP698" s="181" t="s">
        <v>20</v>
      </c>
    </row>
    <row r="699" spans="2:42" x14ac:dyDescent="0.25">
      <c r="B699" s="161">
        <v>91</v>
      </c>
      <c r="C699" s="183">
        <v>1.667856</v>
      </c>
      <c r="D699" s="1">
        <v>3</v>
      </c>
      <c r="E699" s="184">
        <v>4.3099999999999996</v>
      </c>
      <c r="Q699" s="161">
        <v>1357</v>
      </c>
      <c r="R699" s="183">
        <v>0.16212399999999999</v>
      </c>
      <c r="S699" s="1" t="s">
        <v>4</v>
      </c>
      <c r="T699" s="1" t="s">
        <v>5</v>
      </c>
      <c r="U699" s="1">
        <v>0</v>
      </c>
      <c r="V699" s="184">
        <v>37.28</v>
      </c>
      <c r="W699" s="161">
        <v>185</v>
      </c>
      <c r="X699" s="181" t="s">
        <v>20</v>
      </c>
      <c r="AI699" s="161">
        <v>1233</v>
      </c>
      <c r="AJ699" s="183">
        <v>0.15656400000000001</v>
      </c>
      <c r="AK699" s="1" t="s">
        <v>4</v>
      </c>
      <c r="AL699" s="1" t="s">
        <v>5</v>
      </c>
      <c r="AM699" s="1">
        <v>0</v>
      </c>
      <c r="AN699" s="184">
        <v>44.33</v>
      </c>
      <c r="AO699" s="161">
        <v>165</v>
      </c>
      <c r="AP699" s="181" t="s">
        <v>20</v>
      </c>
    </row>
    <row r="700" spans="2:42" x14ac:dyDescent="0.25">
      <c r="B700" s="161">
        <v>92</v>
      </c>
      <c r="C700" s="183">
        <v>1.5431440000000001</v>
      </c>
      <c r="D700" s="1">
        <v>3</v>
      </c>
      <c r="E700" s="184">
        <v>2.83</v>
      </c>
      <c r="Q700" s="161">
        <v>1591</v>
      </c>
      <c r="R700" s="183">
        <v>1.2650669999999999</v>
      </c>
      <c r="S700" s="1" t="s">
        <v>4</v>
      </c>
      <c r="T700" s="1" t="s">
        <v>5</v>
      </c>
      <c r="U700" s="1">
        <v>0</v>
      </c>
      <c r="V700" s="184">
        <v>37.29</v>
      </c>
      <c r="W700" s="161">
        <v>186</v>
      </c>
      <c r="X700" s="181" t="s">
        <v>20</v>
      </c>
      <c r="AI700" s="161">
        <v>1236</v>
      </c>
      <c r="AJ700" s="183">
        <v>0.313581</v>
      </c>
      <c r="AK700" s="1" t="s">
        <v>4</v>
      </c>
      <c r="AL700" s="1" t="s">
        <v>5</v>
      </c>
      <c r="AM700" s="1">
        <v>0</v>
      </c>
      <c r="AN700" s="184">
        <v>46.59</v>
      </c>
      <c r="AO700" s="161">
        <v>166</v>
      </c>
      <c r="AP700" s="181" t="s">
        <v>20</v>
      </c>
    </row>
    <row r="701" spans="2:42" x14ac:dyDescent="0.25">
      <c r="B701" s="161">
        <v>93</v>
      </c>
      <c r="C701" s="183">
        <v>0.89968700000000001</v>
      </c>
      <c r="D701" s="1">
        <v>3</v>
      </c>
      <c r="E701" s="184">
        <v>168.38</v>
      </c>
      <c r="Q701" s="161">
        <v>1269</v>
      </c>
      <c r="R701" s="183">
        <v>0.69918599999999997</v>
      </c>
      <c r="S701" s="1" t="s">
        <v>4</v>
      </c>
      <c r="T701" s="1" t="s">
        <v>5</v>
      </c>
      <c r="U701" s="1">
        <v>0</v>
      </c>
      <c r="V701" s="184">
        <v>37.299999999999997</v>
      </c>
      <c r="W701" s="161">
        <v>188</v>
      </c>
      <c r="X701" s="181" t="s">
        <v>20</v>
      </c>
      <c r="AI701" s="161">
        <v>1240</v>
      </c>
      <c r="AJ701" s="183">
        <v>0.11847199999999999</v>
      </c>
      <c r="AK701" s="1" t="s">
        <v>4</v>
      </c>
      <c r="AL701" s="1" t="s">
        <v>5</v>
      </c>
      <c r="AM701" s="1">
        <v>0</v>
      </c>
      <c r="AN701" s="184">
        <v>46.33</v>
      </c>
      <c r="AO701" s="161">
        <v>167</v>
      </c>
      <c r="AP701" s="181" t="s">
        <v>20</v>
      </c>
    </row>
    <row r="702" spans="2:42" x14ac:dyDescent="0.25">
      <c r="B702" s="161">
        <v>94</v>
      </c>
      <c r="C702" s="183">
        <v>0.38441900000000001</v>
      </c>
      <c r="D702" s="1">
        <v>3</v>
      </c>
      <c r="E702" s="184">
        <v>11.56</v>
      </c>
      <c r="Q702" s="161">
        <v>2509</v>
      </c>
      <c r="R702" s="183">
        <v>0.15248400000000001</v>
      </c>
      <c r="S702" s="1" t="s">
        <v>4</v>
      </c>
      <c r="T702" s="1" t="s">
        <v>5</v>
      </c>
      <c r="U702" s="1">
        <v>0</v>
      </c>
      <c r="V702" s="184">
        <v>37.299999999999997</v>
      </c>
      <c r="W702" s="161">
        <v>189</v>
      </c>
      <c r="X702" s="181" t="s">
        <v>20</v>
      </c>
      <c r="AI702" s="161">
        <v>1250</v>
      </c>
      <c r="AJ702" s="183">
        <v>0.14288999999999999</v>
      </c>
      <c r="AK702" s="1" t="s">
        <v>4</v>
      </c>
      <c r="AL702" s="1" t="s">
        <v>5</v>
      </c>
      <c r="AM702" s="1">
        <v>0</v>
      </c>
      <c r="AN702" s="184">
        <v>46.59</v>
      </c>
      <c r="AO702" s="161">
        <v>169</v>
      </c>
      <c r="AP702" s="181" t="s">
        <v>20</v>
      </c>
    </row>
    <row r="703" spans="2:42" x14ac:dyDescent="0.25">
      <c r="B703" s="161">
        <v>95</v>
      </c>
      <c r="C703" s="183">
        <v>0.45775199999999999</v>
      </c>
      <c r="D703" s="1">
        <v>3</v>
      </c>
      <c r="E703" s="184">
        <v>1.5</v>
      </c>
      <c r="Q703" s="161">
        <v>477</v>
      </c>
      <c r="R703" s="183">
        <v>0.15718499999999999</v>
      </c>
      <c r="S703" s="1" t="s">
        <v>4</v>
      </c>
      <c r="T703" s="1" t="s">
        <v>5</v>
      </c>
      <c r="U703" s="1">
        <v>0</v>
      </c>
      <c r="V703" s="184">
        <v>37.32</v>
      </c>
      <c r="W703" s="161">
        <v>190</v>
      </c>
      <c r="X703" s="181" t="s">
        <v>20</v>
      </c>
      <c r="AI703" s="161">
        <v>1255</v>
      </c>
      <c r="AJ703" s="183">
        <v>1.2974289999999999</v>
      </c>
      <c r="AK703" s="1" t="s">
        <v>4</v>
      </c>
      <c r="AL703" s="1" t="s">
        <v>5</v>
      </c>
      <c r="AM703" s="1">
        <v>0</v>
      </c>
      <c r="AN703" s="184">
        <v>47.68</v>
      </c>
      <c r="AO703" s="161">
        <v>170</v>
      </c>
      <c r="AP703" s="181" t="s">
        <v>20</v>
      </c>
    </row>
    <row r="704" spans="2:42" x14ac:dyDescent="0.25">
      <c r="B704" s="161">
        <v>96</v>
      </c>
      <c r="C704" s="183">
        <v>0.48271599999999998</v>
      </c>
      <c r="D704" s="1">
        <v>3</v>
      </c>
      <c r="E704" s="184">
        <v>169.72</v>
      </c>
      <c r="Q704" s="161">
        <v>60</v>
      </c>
      <c r="R704" s="183">
        <v>0.119864</v>
      </c>
      <c r="S704" s="1" t="s">
        <v>4</v>
      </c>
      <c r="T704" s="1" t="s">
        <v>5</v>
      </c>
      <c r="U704" s="1">
        <v>0</v>
      </c>
      <c r="V704" s="184">
        <v>37.340000000000003</v>
      </c>
      <c r="W704" s="161">
        <v>191</v>
      </c>
      <c r="X704" s="181" t="s">
        <v>20</v>
      </c>
      <c r="AI704" s="161">
        <v>1261</v>
      </c>
      <c r="AJ704" s="183">
        <v>0.37564500000000001</v>
      </c>
      <c r="AK704" s="1" t="s">
        <v>4</v>
      </c>
      <c r="AL704" s="1" t="s">
        <v>5</v>
      </c>
      <c r="AM704" s="1">
        <v>0</v>
      </c>
      <c r="AN704" s="184">
        <v>38.67</v>
      </c>
      <c r="AO704" s="161">
        <v>171</v>
      </c>
      <c r="AP704" s="181" t="s">
        <v>20</v>
      </c>
    </row>
    <row r="705" spans="2:42" x14ac:dyDescent="0.25">
      <c r="B705" s="161">
        <v>98</v>
      </c>
      <c r="C705" s="183">
        <v>1.1998690000000001</v>
      </c>
      <c r="D705" s="1">
        <v>3</v>
      </c>
      <c r="E705" s="184">
        <v>164.51</v>
      </c>
      <c r="Q705" s="161">
        <v>455</v>
      </c>
      <c r="R705" s="183">
        <v>0.58146799999999998</v>
      </c>
      <c r="S705" s="1" t="s">
        <v>4</v>
      </c>
      <c r="T705" s="1" t="s">
        <v>5</v>
      </c>
      <c r="U705" s="1">
        <v>0</v>
      </c>
      <c r="V705" s="184">
        <v>37.35</v>
      </c>
      <c r="W705" s="161">
        <v>194</v>
      </c>
      <c r="X705" s="181" t="s">
        <v>20</v>
      </c>
      <c r="AI705" s="161">
        <v>1273</v>
      </c>
      <c r="AJ705" s="183">
        <v>0.83119600000000005</v>
      </c>
      <c r="AK705" s="1" t="s">
        <v>4</v>
      </c>
      <c r="AL705" s="1" t="s">
        <v>5</v>
      </c>
      <c r="AM705" s="1">
        <v>0</v>
      </c>
      <c r="AN705" s="184">
        <v>37.35</v>
      </c>
      <c r="AO705" s="161">
        <v>174</v>
      </c>
      <c r="AP705" s="181" t="s">
        <v>20</v>
      </c>
    </row>
    <row r="706" spans="2:42" x14ac:dyDescent="0.25">
      <c r="B706" s="161">
        <v>99</v>
      </c>
      <c r="C706" s="183">
        <v>1.727948</v>
      </c>
      <c r="D706" s="1">
        <v>3</v>
      </c>
      <c r="E706" s="184">
        <v>3.31</v>
      </c>
      <c r="Q706" s="161">
        <v>1634</v>
      </c>
      <c r="R706" s="183">
        <v>0.83119600000000005</v>
      </c>
      <c r="S706" s="1" t="s">
        <v>4</v>
      </c>
      <c r="T706" s="1" t="s">
        <v>5</v>
      </c>
      <c r="U706" s="1">
        <v>0</v>
      </c>
      <c r="V706" s="184">
        <v>37.35</v>
      </c>
      <c r="W706" s="161">
        <v>195</v>
      </c>
      <c r="X706" s="181" t="s">
        <v>20</v>
      </c>
      <c r="AI706" s="161">
        <v>1282</v>
      </c>
      <c r="AJ706" s="183">
        <v>0.241757</v>
      </c>
      <c r="AK706" s="1" t="s">
        <v>4</v>
      </c>
      <c r="AL706" s="1" t="s">
        <v>5</v>
      </c>
      <c r="AM706" s="1">
        <v>0</v>
      </c>
      <c r="AN706" s="184">
        <v>38.65</v>
      </c>
      <c r="AO706" s="161">
        <v>175</v>
      </c>
      <c r="AP706" s="181" t="s">
        <v>20</v>
      </c>
    </row>
    <row r="707" spans="2:42" x14ac:dyDescent="0.25">
      <c r="B707" s="161">
        <v>100</v>
      </c>
      <c r="C707" s="183">
        <v>1.65394</v>
      </c>
      <c r="D707" s="1">
        <v>3</v>
      </c>
      <c r="E707" s="184">
        <v>162.62</v>
      </c>
      <c r="Q707" s="161">
        <v>1235</v>
      </c>
      <c r="R707" s="183">
        <v>0.45010499999999998</v>
      </c>
      <c r="S707" s="1" t="s">
        <v>4</v>
      </c>
      <c r="T707" s="1" t="s">
        <v>5</v>
      </c>
      <c r="U707" s="1">
        <v>0</v>
      </c>
      <c r="V707" s="184">
        <v>37.36</v>
      </c>
      <c r="W707" s="161">
        <v>197</v>
      </c>
      <c r="X707" s="181" t="s">
        <v>20</v>
      </c>
      <c r="AI707" s="161">
        <v>1286</v>
      </c>
      <c r="AJ707" s="183">
        <v>0.67958099999999999</v>
      </c>
      <c r="AK707" s="1" t="s">
        <v>4</v>
      </c>
      <c r="AL707" s="1" t="s">
        <v>5</v>
      </c>
      <c r="AM707" s="1">
        <v>0</v>
      </c>
      <c r="AN707" s="184">
        <v>36.78</v>
      </c>
      <c r="AO707" s="161">
        <v>176</v>
      </c>
      <c r="AP707" s="181" t="s">
        <v>20</v>
      </c>
    </row>
    <row r="708" spans="2:42" x14ac:dyDescent="0.25">
      <c r="B708" s="161">
        <v>101</v>
      </c>
      <c r="C708" s="183">
        <v>0.68520099999999995</v>
      </c>
      <c r="D708" s="1">
        <v>3</v>
      </c>
      <c r="E708" s="184">
        <v>153.94999999999999</v>
      </c>
      <c r="Q708" s="161">
        <v>473</v>
      </c>
      <c r="R708" s="183">
        <v>0.631664</v>
      </c>
      <c r="S708" s="1" t="s">
        <v>4</v>
      </c>
      <c r="T708" s="1" t="s">
        <v>5</v>
      </c>
      <c r="U708" s="1">
        <v>0</v>
      </c>
      <c r="V708" s="184">
        <v>37.369999999999997</v>
      </c>
      <c r="W708" s="161">
        <v>198</v>
      </c>
      <c r="X708" s="181" t="s">
        <v>20</v>
      </c>
      <c r="AI708" s="161">
        <v>1288</v>
      </c>
      <c r="AJ708" s="183">
        <v>0.291545</v>
      </c>
      <c r="AK708" s="1" t="s">
        <v>4</v>
      </c>
      <c r="AL708" s="1" t="s">
        <v>5</v>
      </c>
      <c r="AM708" s="1">
        <v>0</v>
      </c>
      <c r="AN708" s="184">
        <v>45.35</v>
      </c>
      <c r="AO708" s="161">
        <v>177</v>
      </c>
      <c r="AP708" s="181" t="s">
        <v>20</v>
      </c>
    </row>
    <row r="709" spans="2:42" x14ac:dyDescent="0.25">
      <c r="B709" s="161">
        <v>102</v>
      </c>
      <c r="C709" s="183">
        <v>1.7813099999999999</v>
      </c>
      <c r="D709" s="1">
        <v>3</v>
      </c>
      <c r="E709" s="184">
        <v>154.35</v>
      </c>
      <c r="Q709" s="161">
        <v>2873</v>
      </c>
      <c r="R709" s="183">
        <v>0.47959000000000002</v>
      </c>
      <c r="S709" s="1" t="s">
        <v>4</v>
      </c>
      <c r="T709" s="1" t="s">
        <v>5</v>
      </c>
      <c r="U709" s="1">
        <v>0</v>
      </c>
      <c r="V709" s="184">
        <v>37.39</v>
      </c>
      <c r="W709" s="161">
        <v>199</v>
      </c>
      <c r="X709" s="181" t="s">
        <v>20</v>
      </c>
      <c r="AI709" s="161">
        <v>1289</v>
      </c>
      <c r="AJ709" s="183">
        <v>0.52708200000000005</v>
      </c>
      <c r="AK709" s="1" t="s">
        <v>4</v>
      </c>
      <c r="AL709" s="1" t="s">
        <v>5</v>
      </c>
      <c r="AM709" s="1">
        <v>0</v>
      </c>
      <c r="AN709" s="184">
        <v>45.93</v>
      </c>
      <c r="AO709" s="161">
        <v>178</v>
      </c>
      <c r="AP709" s="181" t="s">
        <v>20</v>
      </c>
    </row>
    <row r="710" spans="2:42" x14ac:dyDescent="0.25">
      <c r="B710" s="161">
        <v>104</v>
      </c>
      <c r="C710" s="183">
        <v>0.30872699999999997</v>
      </c>
      <c r="D710" s="1">
        <v>3</v>
      </c>
      <c r="E710" s="184">
        <v>154.56</v>
      </c>
      <c r="Q710" s="161">
        <v>1894</v>
      </c>
      <c r="R710" s="183">
        <v>0.310033</v>
      </c>
      <c r="S710" s="1" t="s">
        <v>4</v>
      </c>
      <c r="T710" s="1" t="s">
        <v>5</v>
      </c>
      <c r="U710" s="1">
        <v>0</v>
      </c>
      <c r="V710" s="184">
        <v>37.4</v>
      </c>
      <c r="W710" s="161">
        <v>201</v>
      </c>
      <c r="X710" s="181" t="s">
        <v>20</v>
      </c>
      <c r="AI710" s="161">
        <v>1295</v>
      </c>
      <c r="AJ710" s="183">
        <v>1.5578419999999999</v>
      </c>
      <c r="AK710" s="1" t="s">
        <v>4</v>
      </c>
      <c r="AL710" s="1" t="s">
        <v>5</v>
      </c>
      <c r="AM710" s="1">
        <v>0</v>
      </c>
      <c r="AN710" s="184">
        <v>33.68</v>
      </c>
      <c r="AO710" s="161">
        <v>179</v>
      </c>
      <c r="AP710" s="181" t="s">
        <v>20</v>
      </c>
    </row>
    <row r="711" spans="2:42" x14ac:dyDescent="0.25">
      <c r="B711" s="161">
        <v>117</v>
      </c>
      <c r="C711" s="183">
        <v>0.66451000000000005</v>
      </c>
      <c r="D711" s="1">
        <v>3</v>
      </c>
      <c r="E711" s="184">
        <v>161.84</v>
      </c>
      <c r="Q711" s="161">
        <v>640</v>
      </c>
      <c r="R711" s="183">
        <v>0.16542699999999999</v>
      </c>
      <c r="S711" s="1" t="s">
        <v>4</v>
      </c>
      <c r="T711" s="1" t="s">
        <v>5</v>
      </c>
      <c r="U711" s="1">
        <v>0</v>
      </c>
      <c r="V711" s="184">
        <v>37.409999999999997</v>
      </c>
      <c r="W711" s="161">
        <v>202</v>
      </c>
      <c r="X711" s="181" t="s">
        <v>20</v>
      </c>
      <c r="AI711" s="161">
        <v>1297</v>
      </c>
      <c r="AJ711" s="183">
        <v>0.53301299999999996</v>
      </c>
      <c r="AK711" s="1" t="s">
        <v>4</v>
      </c>
      <c r="AL711" s="1" t="s">
        <v>5</v>
      </c>
      <c r="AM711" s="1">
        <v>0</v>
      </c>
      <c r="AN711" s="184">
        <v>49.17</v>
      </c>
      <c r="AO711" s="161">
        <v>180</v>
      </c>
      <c r="AP711" s="181" t="s">
        <v>20</v>
      </c>
    </row>
    <row r="712" spans="2:42" x14ac:dyDescent="0.25">
      <c r="B712" s="161">
        <v>118</v>
      </c>
      <c r="C712" s="183">
        <v>2.1913909999999999</v>
      </c>
      <c r="D712" s="1">
        <v>3</v>
      </c>
      <c r="E712" s="184">
        <v>24.85</v>
      </c>
      <c r="Q712" s="161">
        <v>660</v>
      </c>
      <c r="R712" s="183">
        <v>0.30075299999999999</v>
      </c>
      <c r="S712" s="1" t="s">
        <v>4</v>
      </c>
      <c r="T712" s="1" t="s">
        <v>5</v>
      </c>
      <c r="U712" s="1">
        <v>0</v>
      </c>
      <c r="V712" s="184">
        <v>37.409999999999997</v>
      </c>
      <c r="W712" s="161">
        <v>203</v>
      </c>
      <c r="X712" s="181" t="s">
        <v>20</v>
      </c>
      <c r="AI712" s="161">
        <v>1298</v>
      </c>
      <c r="AJ712" s="183">
        <v>0.54547000000000001</v>
      </c>
      <c r="AK712" s="1" t="s">
        <v>4</v>
      </c>
      <c r="AL712" s="1" t="s">
        <v>5</v>
      </c>
      <c r="AM712" s="1">
        <v>0</v>
      </c>
      <c r="AN712" s="184">
        <v>39.020000000000003</v>
      </c>
      <c r="AO712" s="161">
        <v>181</v>
      </c>
      <c r="AP712" s="181" t="s">
        <v>20</v>
      </c>
    </row>
    <row r="713" spans="2:42" x14ac:dyDescent="0.25">
      <c r="B713" s="161">
        <v>119</v>
      </c>
      <c r="C713" s="183">
        <v>0.41395399999999999</v>
      </c>
      <c r="D713" s="1">
        <v>3</v>
      </c>
      <c r="E713" s="184">
        <v>152.72999999999999</v>
      </c>
      <c r="Q713" s="161">
        <v>1912</v>
      </c>
      <c r="R713" s="183">
        <v>0.107645</v>
      </c>
      <c r="S713" s="1" t="s">
        <v>4</v>
      </c>
      <c r="T713" s="1" t="s">
        <v>5</v>
      </c>
      <c r="U713" s="1">
        <v>0</v>
      </c>
      <c r="V713" s="184">
        <v>37.409999999999997</v>
      </c>
      <c r="W713" s="161">
        <v>204</v>
      </c>
      <c r="X713" s="181" t="s">
        <v>20</v>
      </c>
      <c r="AI713" s="161">
        <v>1299</v>
      </c>
      <c r="AJ713" s="183">
        <v>0.54857599999999995</v>
      </c>
      <c r="AK713" s="1" t="s">
        <v>4</v>
      </c>
      <c r="AL713" s="1" t="s">
        <v>5</v>
      </c>
      <c r="AM713" s="1">
        <v>0</v>
      </c>
      <c r="AN713" s="184">
        <v>46.6</v>
      </c>
      <c r="AO713" s="161">
        <v>184</v>
      </c>
      <c r="AP713" s="181" t="s">
        <v>20</v>
      </c>
    </row>
    <row r="714" spans="2:42" x14ac:dyDescent="0.25">
      <c r="B714" s="161">
        <v>123</v>
      </c>
      <c r="C714" s="183">
        <v>0.97300399999999998</v>
      </c>
      <c r="D714" s="1">
        <v>3</v>
      </c>
      <c r="E714" s="184">
        <v>154.63999999999999</v>
      </c>
      <c r="Q714" s="161">
        <v>1362</v>
      </c>
      <c r="R714" s="183">
        <v>0.104005</v>
      </c>
      <c r="S714" s="1" t="s">
        <v>4</v>
      </c>
      <c r="T714" s="1" t="s">
        <v>5</v>
      </c>
      <c r="U714" s="1">
        <v>0</v>
      </c>
      <c r="V714" s="184">
        <v>37.42</v>
      </c>
      <c r="W714" s="161">
        <v>205</v>
      </c>
      <c r="X714" s="181" t="s">
        <v>20</v>
      </c>
      <c r="AI714" s="161">
        <v>1303</v>
      </c>
      <c r="AJ714" s="183">
        <v>0.179621</v>
      </c>
      <c r="AK714" s="1" t="s">
        <v>4</v>
      </c>
      <c r="AL714" s="1" t="s">
        <v>5</v>
      </c>
      <c r="AM714" s="1">
        <v>0</v>
      </c>
      <c r="AN714" s="184">
        <v>45.77</v>
      </c>
      <c r="AO714" s="161">
        <v>185</v>
      </c>
      <c r="AP714" s="181" t="s">
        <v>20</v>
      </c>
    </row>
    <row r="715" spans="2:42" x14ac:dyDescent="0.25">
      <c r="B715" s="161">
        <v>125</v>
      </c>
      <c r="C715" s="183">
        <v>0.38895400000000002</v>
      </c>
      <c r="D715" s="1">
        <v>3</v>
      </c>
      <c r="E715" s="184">
        <v>159.41999999999999</v>
      </c>
      <c r="Q715" s="161">
        <v>1713</v>
      </c>
      <c r="R715" s="183">
        <v>0.107486</v>
      </c>
      <c r="S715" s="1" t="s">
        <v>4</v>
      </c>
      <c r="T715" s="1" t="s">
        <v>5</v>
      </c>
      <c r="U715" s="1">
        <v>0</v>
      </c>
      <c r="V715" s="184">
        <v>37.479999999999997</v>
      </c>
      <c r="W715" s="161">
        <v>208</v>
      </c>
      <c r="X715" s="181" t="s">
        <v>20</v>
      </c>
      <c r="AI715" s="161">
        <v>1311</v>
      </c>
      <c r="AJ715" s="183">
        <v>0.781443</v>
      </c>
      <c r="AK715" s="1" t="s">
        <v>4</v>
      </c>
      <c r="AL715" s="1" t="s">
        <v>5</v>
      </c>
      <c r="AM715" s="1">
        <v>0</v>
      </c>
      <c r="AN715" s="184">
        <v>43.63</v>
      </c>
      <c r="AO715" s="161">
        <v>186</v>
      </c>
      <c r="AP715" s="181" t="s">
        <v>20</v>
      </c>
    </row>
    <row r="716" spans="2:42" x14ac:dyDescent="0.25">
      <c r="B716" s="161">
        <v>133</v>
      </c>
      <c r="C716" s="183">
        <v>0.249528</v>
      </c>
      <c r="D716" s="1">
        <v>3</v>
      </c>
      <c r="E716" s="184">
        <v>174.55</v>
      </c>
      <c r="Q716" s="161">
        <v>1305</v>
      </c>
      <c r="R716" s="183">
        <v>0.32880999999999999</v>
      </c>
      <c r="S716" s="1" t="s">
        <v>4</v>
      </c>
      <c r="T716" s="1" t="s">
        <v>5</v>
      </c>
      <c r="U716" s="1">
        <v>0</v>
      </c>
      <c r="V716" s="184">
        <v>37.49</v>
      </c>
      <c r="W716" s="161">
        <v>209</v>
      </c>
      <c r="X716" s="181" t="s">
        <v>20</v>
      </c>
      <c r="AI716" s="161">
        <v>1316</v>
      </c>
      <c r="AJ716" s="183">
        <v>0.82478399999999996</v>
      </c>
      <c r="AK716" s="1" t="s">
        <v>4</v>
      </c>
      <c r="AL716" s="1" t="s">
        <v>5</v>
      </c>
      <c r="AM716" s="1">
        <v>0</v>
      </c>
      <c r="AN716" s="184">
        <v>35.99</v>
      </c>
      <c r="AO716" s="161">
        <v>187</v>
      </c>
      <c r="AP716" s="181" t="s">
        <v>20</v>
      </c>
    </row>
    <row r="717" spans="2:42" x14ac:dyDescent="0.25">
      <c r="B717" s="161">
        <v>136</v>
      </c>
      <c r="C717" s="183">
        <v>0.40711700000000001</v>
      </c>
      <c r="D717" s="1">
        <v>3</v>
      </c>
      <c r="E717" s="184">
        <v>20.39</v>
      </c>
      <c r="Q717" s="161">
        <v>546</v>
      </c>
      <c r="R717" s="183">
        <v>0.54174199999999995</v>
      </c>
      <c r="S717" s="1" t="s">
        <v>4</v>
      </c>
      <c r="T717" s="1" t="s">
        <v>5</v>
      </c>
      <c r="U717" s="1">
        <v>0</v>
      </c>
      <c r="V717" s="184">
        <v>37.57</v>
      </c>
      <c r="W717" s="161">
        <v>211</v>
      </c>
      <c r="X717" s="181" t="s">
        <v>20</v>
      </c>
      <c r="AI717" s="161">
        <v>1318</v>
      </c>
      <c r="AJ717" s="183">
        <v>1.849186</v>
      </c>
      <c r="AK717" s="1" t="s">
        <v>4</v>
      </c>
      <c r="AL717" s="1" t="s">
        <v>5</v>
      </c>
      <c r="AM717" s="1">
        <v>0</v>
      </c>
      <c r="AN717" s="184">
        <v>48.5</v>
      </c>
      <c r="AO717" s="161">
        <v>189</v>
      </c>
      <c r="AP717" s="181" t="s">
        <v>20</v>
      </c>
    </row>
    <row r="718" spans="2:42" x14ac:dyDescent="0.25">
      <c r="B718" s="161">
        <v>138</v>
      </c>
      <c r="C718" s="183">
        <v>2.1443319999999999</v>
      </c>
      <c r="D718" s="1">
        <v>3</v>
      </c>
      <c r="E718" s="184">
        <v>159.09</v>
      </c>
      <c r="Q718" s="161">
        <v>493</v>
      </c>
      <c r="R718" s="183">
        <v>0.348914</v>
      </c>
      <c r="S718" s="1" t="s">
        <v>4</v>
      </c>
      <c r="T718" s="1" t="s">
        <v>5</v>
      </c>
      <c r="U718" s="1">
        <v>0</v>
      </c>
      <c r="V718" s="184">
        <v>37.659999999999997</v>
      </c>
      <c r="W718" s="161">
        <v>212</v>
      </c>
      <c r="X718" s="181" t="s">
        <v>20</v>
      </c>
      <c r="AI718" s="161">
        <v>1319</v>
      </c>
      <c r="AJ718" s="183">
        <v>0.12325899999999999</v>
      </c>
      <c r="AK718" s="1" t="s">
        <v>4</v>
      </c>
      <c r="AL718" s="1" t="s">
        <v>5</v>
      </c>
      <c r="AM718" s="1">
        <v>0</v>
      </c>
      <c r="AN718" s="184">
        <v>45.76</v>
      </c>
      <c r="AO718" s="161">
        <v>190</v>
      </c>
      <c r="AP718" s="181" t="s">
        <v>20</v>
      </c>
    </row>
    <row r="719" spans="2:42" x14ac:dyDescent="0.25">
      <c r="B719" s="161">
        <v>155</v>
      </c>
      <c r="C719" s="183">
        <v>0.57560199999999995</v>
      </c>
      <c r="D719" s="1">
        <v>3</v>
      </c>
      <c r="E719" s="184">
        <v>154.33000000000001</v>
      </c>
      <c r="Q719" s="161">
        <v>2715</v>
      </c>
      <c r="R719" s="183">
        <v>0.187279</v>
      </c>
      <c r="S719" s="1" t="s">
        <v>4</v>
      </c>
      <c r="T719" s="1" t="s">
        <v>5</v>
      </c>
      <c r="U719" s="1">
        <v>0</v>
      </c>
      <c r="V719" s="184">
        <v>37.69</v>
      </c>
      <c r="W719" s="161">
        <v>213</v>
      </c>
      <c r="X719" s="181" t="s">
        <v>20</v>
      </c>
      <c r="AI719" s="161">
        <v>1322</v>
      </c>
      <c r="AJ719" s="183">
        <v>0.178707</v>
      </c>
      <c r="AK719" s="1" t="s">
        <v>4</v>
      </c>
      <c r="AL719" s="1" t="s">
        <v>5</v>
      </c>
      <c r="AM719" s="1">
        <v>0</v>
      </c>
      <c r="AN719" s="184">
        <v>39.35</v>
      </c>
      <c r="AO719" s="161">
        <v>194</v>
      </c>
      <c r="AP719" s="181" t="s">
        <v>20</v>
      </c>
    </row>
    <row r="720" spans="2:42" x14ac:dyDescent="0.25">
      <c r="B720" s="161">
        <v>158</v>
      </c>
      <c r="C720" s="183">
        <v>1.1244620000000001</v>
      </c>
      <c r="D720" s="1">
        <v>3</v>
      </c>
      <c r="E720" s="184">
        <v>163.91</v>
      </c>
      <c r="Q720" s="161">
        <v>1347</v>
      </c>
      <c r="R720" s="183">
        <v>0.172018</v>
      </c>
      <c r="S720" s="1" t="s">
        <v>4</v>
      </c>
      <c r="T720" s="1" t="s">
        <v>5</v>
      </c>
      <c r="U720" s="1">
        <v>0</v>
      </c>
      <c r="V720" s="184">
        <v>37.700000000000003</v>
      </c>
      <c r="W720" s="161">
        <v>214</v>
      </c>
      <c r="X720" s="181" t="s">
        <v>20</v>
      </c>
      <c r="AI720" s="161">
        <v>1325</v>
      </c>
      <c r="AJ720" s="183">
        <v>9.2575000000000005E-2</v>
      </c>
      <c r="AK720" s="1" t="s">
        <v>4</v>
      </c>
      <c r="AL720" s="1" t="s">
        <v>5</v>
      </c>
      <c r="AM720" s="1">
        <v>0</v>
      </c>
      <c r="AN720" s="184">
        <v>30.94</v>
      </c>
      <c r="AO720" s="161">
        <v>196</v>
      </c>
      <c r="AP720" s="181" t="s">
        <v>20</v>
      </c>
    </row>
    <row r="721" spans="2:42" x14ac:dyDescent="0.25">
      <c r="B721" s="161">
        <v>171</v>
      </c>
      <c r="C721" s="183">
        <v>0.44837900000000003</v>
      </c>
      <c r="D721" s="1">
        <v>3</v>
      </c>
      <c r="E721" s="184">
        <v>156.88</v>
      </c>
      <c r="Q721" s="161">
        <v>1413</v>
      </c>
      <c r="R721" s="183">
        <v>0.44736300000000001</v>
      </c>
      <c r="S721" s="1" t="s">
        <v>4</v>
      </c>
      <c r="T721" s="1" t="s">
        <v>5</v>
      </c>
      <c r="U721" s="1">
        <v>0</v>
      </c>
      <c r="V721" s="184">
        <v>37.770000000000003</v>
      </c>
      <c r="W721" s="161">
        <v>215</v>
      </c>
      <c r="X721" s="181" t="s">
        <v>20</v>
      </c>
      <c r="AI721" s="161">
        <v>1333</v>
      </c>
      <c r="AJ721" s="183">
        <v>0.107486</v>
      </c>
      <c r="AK721" s="1" t="s">
        <v>4</v>
      </c>
      <c r="AL721" s="1" t="s">
        <v>5</v>
      </c>
      <c r="AM721" s="1">
        <v>0</v>
      </c>
      <c r="AN721" s="184">
        <v>37.479999999999997</v>
      </c>
      <c r="AO721" s="161">
        <v>198</v>
      </c>
      <c r="AP721" s="181" t="s">
        <v>20</v>
      </c>
    </row>
    <row r="722" spans="2:42" x14ac:dyDescent="0.25">
      <c r="B722" s="161">
        <v>175</v>
      </c>
      <c r="C722" s="183">
        <v>0.92264199999999996</v>
      </c>
      <c r="D722" s="1">
        <v>3</v>
      </c>
      <c r="E722" s="184">
        <v>159.54</v>
      </c>
      <c r="Q722" s="161">
        <v>2355</v>
      </c>
      <c r="R722" s="183">
        <v>0.33688699999999999</v>
      </c>
      <c r="S722" s="1" t="s">
        <v>4</v>
      </c>
      <c r="T722" s="1" t="s">
        <v>5</v>
      </c>
      <c r="U722" s="1">
        <v>0</v>
      </c>
      <c r="V722" s="184">
        <v>37.83</v>
      </c>
      <c r="W722" s="161">
        <v>216</v>
      </c>
      <c r="X722" s="181" t="s">
        <v>20</v>
      </c>
      <c r="AI722" s="161">
        <v>1336</v>
      </c>
      <c r="AJ722" s="183">
        <v>0.187246</v>
      </c>
      <c r="AK722" s="1" t="s">
        <v>4</v>
      </c>
      <c r="AL722" s="1" t="s">
        <v>5</v>
      </c>
      <c r="AM722" s="1">
        <v>0</v>
      </c>
      <c r="AN722" s="184">
        <v>46.62</v>
      </c>
      <c r="AO722" s="161">
        <v>199</v>
      </c>
      <c r="AP722" s="181" t="s">
        <v>20</v>
      </c>
    </row>
    <row r="723" spans="2:42" x14ac:dyDescent="0.25">
      <c r="B723" s="161">
        <v>178</v>
      </c>
      <c r="C723" s="183">
        <v>0.83223599999999998</v>
      </c>
      <c r="D723" s="1">
        <v>3</v>
      </c>
      <c r="E723" s="184">
        <v>151.69</v>
      </c>
      <c r="Q723" s="161">
        <v>2864</v>
      </c>
      <c r="R723" s="183">
        <v>0.23461299999999999</v>
      </c>
      <c r="S723" s="1" t="s">
        <v>4</v>
      </c>
      <c r="T723" s="1" t="s">
        <v>5</v>
      </c>
      <c r="U723" s="1">
        <v>0</v>
      </c>
      <c r="V723" s="184">
        <v>37.83</v>
      </c>
      <c r="W723" s="161">
        <v>221</v>
      </c>
      <c r="X723" s="181" t="s">
        <v>20</v>
      </c>
      <c r="AI723" s="161">
        <v>1341</v>
      </c>
      <c r="AJ723" s="183">
        <v>0.47874800000000001</v>
      </c>
      <c r="AK723" s="1" t="s">
        <v>4</v>
      </c>
      <c r="AL723" s="1" t="s">
        <v>5</v>
      </c>
      <c r="AM723" s="1">
        <v>0</v>
      </c>
      <c r="AN723" s="184">
        <v>46.32</v>
      </c>
      <c r="AO723" s="161">
        <v>200</v>
      </c>
      <c r="AP723" s="181" t="s">
        <v>20</v>
      </c>
    </row>
    <row r="724" spans="2:42" x14ac:dyDescent="0.25">
      <c r="B724" s="161">
        <v>196</v>
      </c>
      <c r="C724" s="183">
        <v>1.362717</v>
      </c>
      <c r="D724" s="1">
        <v>3</v>
      </c>
      <c r="E724" s="184">
        <v>152.21</v>
      </c>
      <c r="Q724" s="161">
        <v>1554</v>
      </c>
      <c r="R724" s="183">
        <v>0.84125300000000003</v>
      </c>
      <c r="S724" s="1" t="s">
        <v>4</v>
      </c>
      <c r="T724" s="1" t="s">
        <v>5</v>
      </c>
      <c r="U724" s="1">
        <v>0</v>
      </c>
      <c r="V724" s="184">
        <v>37.85</v>
      </c>
      <c r="W724" s="161">
        <v>222</v>
      </c>
      <c r="X724" s="181" t="s">
        <v>20</v>
      </c>
      <c r="AI724" s="161">
        <v>1360</v>
      </c>
      <c r="AJ724" s="183">
        <v>0.465947</v>
      </c>
      <c r="AK724" s="1" t="s">
        <v>4</v>
      </c>
      <c r="AL724" s="1" t="s">
        <v>5</v>
      </c>
      <c r="AM724" s="1">
        <v>0</v>
      </c>
      <c r="AN724" s="184">
        <v>45.32</v>
      </c>
      <c r="AO724" s="161">
        <v>201</v>
      </c>
      <c r="AP724" s="181" t="s">
        <v>20</v>
      </c>
    </row>
    <row r="725" spans="2:42" x14ac:dyDescent="0.25">
      <c r="B725" s="161">
        <v>205</v>
      </c>
      <c r="C725" s="183">
        <v>0.705453</v>
      </c>
      <c r="D725" s="1">
        <v>3</v>
      </c>
      <c r="E725" s="184">
        <v>24.15</v>
      </c>
      <c r="Q725" s="161">
        <v>1222</v>
      </c>
      <c r="R725" s="183">
        <v>0.60391099999999998</v>
      </c>
      <c r="S725" s="1" t="s">
        <v>4</v>
      </c>
      <c r="T725" s="1" t="s">
        <v>5</v>
      </c>
      <c r="U725" s="1">
        <v>0</v>
      </c>
      <c r="V725" s="184">
        <v>37.869999999999997</v>
      </c>
      <c r="W725" s="161">
        <v>224</v>
      </c>
      <c r="X725" s="181" t="s">
        <v>20</v>
      </c>
      <c r="AI725" s="161">
        <v>1366</v>
      </c>
      <c r="AJ725" s="183">
        <v>0.20768400000000001</v>
      </c>
      <c r="AK725" s="1" t="s">
        <v>4</v>
      </c>
      <c r="AL725" s="1" t="s">
        <v>5</v>
      </c>
      <c r="AM725" s="1">
        <v>0</v>
      </c>
      <c r="AN725" s="184">
        <v>46.56</v>
      </c>
      <c r="AO725" s="161">
        <v>202</v>
      </c>
      <c r="AP725" s="181" t="s">
        <v>20</v>
      </c>
    </row>
    <row r="726" spans="2:42" x14ac:dyDescent="0.25">
      <c r="B726" s="161">
        <v>215</v>
      </c>
      <c r="C726" s="183">
        <v>0.59472999999999998</v>
      </c>
      <c r="D726" s="1">
        <v>3</v>
      </c>
      <c r="E726" s="184">
        <v>150.35</v>
      </c>
      <c r="Q726" s="161">
        <v>2054</v>
      </c>
      <c r="R726" s="183">
        <v>0.14416200000000001</v>
      </c>
      <c r="S726" s="1" t="s">
        <v>4</v>
      </c>
      <c r="T726" s="1" t="s">
        <v>5</v>
      </c>
      <c r="U726" s="1">
        <v>0</v>
      </c>
      <c r="V726" s="184">
        <v>37.869999999999997</v>
      </c>
      <c r="W726" s="161">
        <v>226</v>
      </c>
      <c r="X726" s="181" t="s">
        <v>20</v>
      </c>
      <c r="AI726" s="161">
        <v>1375</v>
      </c>
      <c r="AJ726" s="183">
        <v>0.67368600000000001</v>
      </c>
      <c r="AK726" s="1" t="s">
        <v>4</v>
      </c>
      <c r="AL726" s="1" t="s">
        <v>5</v>
      </c>
      <c r="AM726" s="1">
        <v>0</v>
      </c>
      <c r="AN726" s="184">
        <v>34.44</v>
      </c>
      <c r="AO726" s="161">
        <v>205</v>
      </c>
      <c r="AP726" s="181" t="s">
        <v>20</v>
      </c>
    </row>
    <row r="727" spans="2:42" x14ac:dyDescent="0.25">
      <c r="B727" s="161">
        <v>221</v>
      </c>
      <c r="C727" s="183">
        <v>0.20354800000000001</v>
      </c>
      <c r="D727" s="1">
        <v>3</v>
      </c>
      <c r="E727" s="184">
        <v>1.24</v>
      </c>
      <c r="Q727" s="161">
        <v>2132</v>
      </c>
      <c r="R727" s="183">
        <v>9.2854000000000006E-2</v>
      </c>
      <c r="S727" s="1" t="s">
        <v>4</v>
      </c>
      <c r="T727" s="1" t="s">
        <v>5</v>
      </c>
      <c r="U727" s="1">
        <v>0</v>
      </c>
      <c r="V727" s="184">
        <v>37.869999999999997</v>
      </c>
      <c r="W727" s="161">
        <v>227</v>
      </c>
      <c r="X727" s="181" t="s">
        <v>20</v>
      </c>
      <c r="AI727" s="161">
        <v>1379</v>
      </c>
      <c r="AJ727" s="183">
        <v>0.28858499999999998</v>
      </c>
      <c r="AK727" s="1" t="s">
        <v>4</v>
      </c>
      <c r="AL727" s="1" t="s">
        <v>5</v>
      </c>
      <c r="AM727" s="1">
        <v>0</v>
      </c>
      <c r="AN727" s="184">
        <v>49.95</v>
      </c>
      <c r="AO727" s="161">
        <v>210</v>
      </c>
      <c r="AP727" s="181" t="s">
        <v>20</v>
      </c>
    </row>
    <row r="728" spans="2:42" x14ac:dyDescent="0.25">
      <c r="B728" s="161">
        <v>228</v>
      </c>
      <c r="C728" s="183">
        <v>0.263872</v>
      </c>
      <c r="D728" s="1">
        <v>3</v>
      </c>
      <c r="E728" s="184">
        <v>158.85</v>
      </c>
      <c r="Q728" s="161">
        <v>964</v>
      </c>
      <c r="R728" s="183">
        <v>0.27150200000000002</v>
      </c>
      <c r="S728" s="1" t="s">
        <v>4</v>
      </c>
      <c r="T728" s="1" t="s">
        <v>5</v>
      </c>
      <c r="U728" s="1">
        <v>0</v>
      </c>
      <c r="V728" s="184">
        <v>37.880000000000003</v>
      </c>
      <c r="W728" s="161">
        <v>228</v>
      </c>
      <c r="X728" s="181" t="s">
        <v>20</v>
      </c>
      <c r="AI728" s="161">
        <v>1383</v>
      </c>
      <c r="AJ728" s="183">
        <v>1.7102949999999999</v>
      </c>
      <c r="AK728" s="1" t="s">
        <v>4</v>
      </c>
      <c r="AL728" s="1" t="s">
        <v>5</v>
      </c>
      <c r="AM728" s="1">
        <v>0</v>
      </c>
      <c r="AN728" s="184">
        <v>41.82</v>
      </c>
      <c r="AO728" s="161">
        <v>213</v>
      </c>
      <c r="AP728" s="181" t="s">
        <v>20</v>
      </c>
    </row>
    <row r="729" spans="2:42" x14ac:dyDescent="0.25">
      <c r="B729" s="161">
        <v>247</v>
      </c>
      <c r="C729" s="183">
        <v>0.40882400000000002</v>
      </c>
      <c r="D729" s="1">
        <v>3</v>
      </c>
      <c r="E729" s="184">
        <v>157.29</v>
      </c>
      <c r="Q729" s="161">
        <v>24</v>
      </c>
      <c r="R729" s="183">
        <v>0.59685100000000002</v>
      </c>
      <c r="S729" s="1" t="s">
        <v>4</v>
      </c>
      <c r="T729" s="1" t="s">
        <v>5</v>
      </c>
      <c r="U729" s="1">
        <v>0</v>
      </c>
      <c r="V729" s="184">
        <v>37.909999999999997</v>
      </c>
      <c r="W729" s="161">
        <v>230</v>
      </c>
      <c r="X729" s="181" t="s">
        <v>20</v>
      </c>
      <c r="AI729" s="161">
        <v>1386</v>
      </c>
      <c r="AJ729" s="183">
        <v>0.19494900000000001</v>
      </c>
      <c r="AK729" s="1" t="s">
        <v>4</v>
      </c>
      <c r="AL729" s="1" t="s">
        <v>5</v>
      </c>
      <c r="AM729" s="1">
        <v>0</v>
      </c>
      <c r="AN729" s="184">
        <v>42.82</v>
      </c>
      <c r="AO729" s="161">
        <v>214</v>
      </c>
      <c r="AP729" s="181" t="s">
        <v>20</v>
      </c>
    </row>
    <row r="730" spans="2:42" x14ac:dyDescent="0.25">
      <c r="B730" s="161">
        <v>249</v>
      </c>
      <c r="C730" s="183">
        <v>0.59871399999999997</v>
      </c>
      <c r="D730" s="1">
        <v>3</v>
      </c>
      <c r="E730" s="184">
        <v>176.95</v>
      </c>
      <c r="Q730" s="161">
        <v>788</v>
      </c>
      <c r="R730" s="183">
        <v>0.18099000000000001</v>
      </c>
      <c r="S730" s="1" t="s">
        <v>4</v>
      </c>
      <c r="T730" s="1" t="s">
        <v>5</v>
      </c>
      <c r="U730" s="1">
        <v>0</v>
      </c>
      <c r="V730" s="184">
        <v>37.909999999999997</v>
      </c>
      <c r="W730" s="161">
        <v>231</v>
      </c>
      <c r="X730" s="181" t="s">
        <v>20</v>
      </c>
      <c r="AI730" s="161">
        <v>1388</v>
      </c>
      <c r="AJ730" s="183">
        <v>0.16778100000000001</v>
      </c>
      <c r="AK730" s="1" t="s">
        <v>4</v>
      </c>
      <c r="AL730" s="1" t="s">
        <v>5</v>
      </c>
      <c r="AM730" s="1">
        <v>0</v>
      </c>
      <c r="AN730" s="184">
        <v>49.93</v>
      </c>
      <c r="AO730" s="161">
        <v>215</v>
      </c>
      <c r="AP730" s="181" t="s">
        <v>20</v>
      </c>
    </row>
    <row r="731" spans="2:42" x14ac:dyDescent="0.25">
      <c r="B731" s="161">
        <v>251</v>
      </c>
      <c r="C731" s="183">
        <v>0.742143</v>
      </c>
      <c r="D731" s="1">
        <v>3</v>
      </c>
      <c r="E731" s="184">
        <v>151.86000000000001</v>
      </c>
      <c r="Q731" s="161">
        <v>1270</v>
      </c>
      <c r="R731" s="183">
        <v>0.14890700000000001</v>
      </c>
      <c r="S731" s="1" t="s">
        <v>4</v>
      </c>
      <c r="T731" s="1" t="s">
        <v>5</v>
      </c>
      <c r="U731" s="1">
        <v>0</v>
      </c>
      <c r="V731" s="184">
        <v>37.96</v>
      </c>
      <c r="W731" s="161">
        <v>233</v>
      </c>
      <c r="X731" s="181" t="s">
        <v>20</v>
      </c>
      <c r="AI731" s="161">
        <v>1393</v>
      </c>
      <c r="AJ731" s="183">
        <v>0.28312799999999999</v>
      </c>
      <c r="AK731" s="1" t="s">
        <v>4</v>
      </c>
      <c r="AL731" s="1" t="s">
        <v>5</v>
      </c>
      <c r="AM731" s="1">
        <v>0</v>
      </c>
      <c r="AN731" s="184">
        <v>31.11</v>
      </c>
      <c r="AO731" s="161">
        <v>217</v>
      </c>
      <c r="AP731" s="181" t="s">
        <v>20</v>
      </c>
    </row>
    <row r="732" spans="2:42" x14ac:dyDescent="0.25">
      <c r="B732" s="161">
        <v>253</v>
      </c>
      <c r="C732" s="183">
        <v>1.1754309999999999</v>
      </c>
      <c r="D732" s="1">
        <v>3</v>
      </c>
      <c r="E732" s="184">
        <v>153.22999999999999</v>
      </c>
      <c r="Q732" s="161">
        <v>1247</v>
      </c>
      <c r="R732" s="183">
        <v>0.12446400000000001</v>
      </c>
      <c r="S732" s="1" t="s">
        <v>4</v>
      </c>
      <c r="T732" s="1" t="s">
        <v>5</v>
      </c>
      <c r="U732" s="1">
        <v>0</v>
      </c>
      <c r="V732" s="184">
        <v>37.979999999999997</v>
      </c>
      <c r="W732" s="161">
        <v>237</v>
      </c>
      <c r="X732" s="181" t="s">
        <v>20</v>
      </c>
      <c r="AI732" s="161">
        <v>1396</v>
      </c>
      <c r="AJ732" s="183">
        <v>0.22423199999999999</v>
      </c>
      <c r="AK732" s="1" t="s">
        <v>4</v>
      </c>
      <c r="AL732" s="1" t="s">
        <v>5</v>
      </c>
      <c r="AM732" s="1">
        <v>0</v>
      </c>
      <c r="AN732" s="184">
        <v>48.92</v>
      </c>
      <c r="AO732" s="161">
        <v>219</v>
      </c>
      <c r="AP732" s="181" t="s">
        <v>20</v>
      </c>
    </row>
    <row r="733" spans="2:42" x14ac:dyDescent="0.25">
      <c r="B733" s="161">
        <v>258</v>
      </c>
      <c r="C733" s="183">
        <v>1.300109</v>
      </c>
      <c r="D733" s="1">
        <v>3</v>
      </c>
      <c r="E733" s="184">
        <v>152.63</v>
      </c>
      <c r="Q733" s="161">
        <v>2772</v>
      </c>
      <c r="R733" s="183">
        <v>1.226483</v>
      </c>
      <c r="S733" s="1" t="s">
        <v>4</v>
      </c>
      <c r="T733" s="1" t="s">
        <v>5</v>
      </c>
      <c r="U733" s="1">
        <v>0</v>
      </c>
      <c r="V733" s="184">
        <v>37.979999999999997</v>
      </c>
      <c r="W733" s="161">
        <v>239</v>
      </c>
      <c r="X733" s="181" t="s">
        <v>20</v>
      </c>
      <c r="AI733" s="161">
        <v>1418</v>
      </c>
      <c r="AJ733" s="183">
        <v>0.242842</v>
      </c>
      <c r="AK733" s="1" t="s">
        <v>4</v>
      </c>
      <c r="AL733" s="1" t="s">
        <v>5</v>
      </c>
      <c r="AM733" s="1">
        <v>0</v>
      </c>
      <c r="AN733" s="184">
        <v>36.11</v>
      </c>
      <c r="AO733" s="161">
        <v>220</v>
      </c>
      <c r="AP733" s="181" t="s">
        <v>20</v>
      </c>
    </row>
    <row r="734" spans="2:42" x14ac:dyDescent="0.25">
      <c r="B734" s="161">
        <v>260</v>
      </c>
      <c r="C734" s="183">
        <v>0.16189100000000001</v>
      </c>
      <c r="D734" s="1">
        <v>3</v>
      </c>
      <c r="E734" s="184">
        <v>153.43</v>
      </c>
      <c r="Q734" s="161">
        <v>1004</v>
      </c>
      <c r="R734" s="183">
        <v>1.269871</v>
      </c>
      <c r="S734" s="1" t="s">
        <v>4</v>
      </c>
      <c r="T734" s="1" t="s">
        <v>5</v>
      </c>
      <c r="U734" s="1">
        <v>0</v>
      </c>
      <c r="V734" s="184">
        <v>38.020000000000003</v>
      </c>
      <c r="W734" s="161">
        <v>240</v>
      </c>
      <c r="X734" s="181" t="s">
        <v>20</v>
      </c>
      <c r="AI734" s="161">
        <v>1426</v>
      </c>
      <c r="AJ734" s="183">
        <v>1.068044</v>
      </c>
      <c r="AK734" s="1" t="s">
        <v>4</v>
      </c>
      <c r="AL734" s="1" t="s">
        <v>5</v>
      </c>
      <c r="AM734" s="1">
        <v>0</v>
      </c>
      <c r="AN734" s="184">
        <v>42.99</v>
      </c>
      <c r="AO734" s="161">
        <v>221</v>
      </c>
      <c r="AP734" s="181" t="s">
        <v>20</v>
      </c>
    </row>
    <row r="735" spans="2:42" x14ac:dyDescent="0.25">
      <c r="B735" s="161">
        <v>268</v>
      </c>
      <c r="C735" s="183">
        <v>0.29362300000000002</v>
      </c>
      <c r="D735" s="1">
        <v>3</v>
      </c>
      <c r="E735" s="184">
        <v>175.78</v>
      </c>
      <c r="Q735" s="161">
        <v>2265</v>
      </c>
      <c r="R735" s="183">
        <v>0.74843499999999996</v>
      </c>
      <c r="S735" s="1" t="s">
        <v>4</v>
      </c>
      <c r="T735" s="1" t="s">
        <v>5</v>
      </c>
      <c r="U735" s="1">
        <v>0</v>
      </c>
      <c r="V735" s="184">
        <v>38.11</v>
      </c>
      <c r="W735" s="161">
        <v>241</v>
      </c>
      <c r="X735" s="181" t="s">
        <v>20</v>
      </c>
      <c r="AI735" s="161">
        <v>1427</v>
      </c>
      <c r="AJ735" s="183">
        <v>0.35638500000000001</v>
      </c>
      <c r="AK735" s="1" t="s">
        <v>4</v>
      </c>
      <c r="AL735" s="1" t="s">
        <v>5</v>
      </c>
      <c r="AM735" s="1">
        <v>0</v>
      </c>
      <c r="AN735" s="184">
        <v>41.64</v>
      </c>
      <c r="AO735" s="161">
        <v>222</v>
      </c>
      <c r="AP735" s="181" t="s">
        <v>20</v>
      </c>
    </row>
    <row r="736" spans="2:42" x14ac:dyDescent="0.25">
      <c r="B736" s="161">
        <v>273</v>
      </c>
      <c r="C736" s="183">
        <v>0.31235099999999999</v>
      </c>
      <c r="D736" s="1">
        <v>3</v>
      </c>
      <c r="E736" s="184">
        <v>154.03</v>
      </c>
      <c r="Q736" s="161">
        <v>428</v>
      </c>
      <c r="R736" s="183">
        <v>0.28537200000000001</v>
      </c>
      <c r="S736" s="1" t="s">
        <v>4</v>
      </c>
      <c r="T736" s="1" t="s">
        <v>5</v>
      </c>
      <c r="U736" s="1">
        <v>0</v>
      </c>
      <c r="V736" s="184">
        <v>38.15</v>
      </c>
      <c r="W736" s="161">
        <v>242</v>
      </c>
      <c r="X736" s="181" t="s">
        <v>20</v>
      </c>
      <c r="AI736" s="161">
        <v>1435</v>
      </c>
      <c r="AJ736" s="183">
        <v>0.93481499999999995</v>
      </c>
      <c r="AK736" s="1" t="s">
        <v>4</v>
      </c>
      <c r="AL736" s="1" t="s">
        <v>5</v>
      </c>
      <c r="AM736" s="1">
        <v>0</v>
      </c>
      <c r="AN736" s="184">
        <v>39.049999999999997</v>
      </c>
      <c r="AO736" s="161">
        <v>223</v>
      </c>
      <c r="AP736" s="181" t="s">
        <v>20</v>
      </c>
    </row>
    <row r="737" spans="2:42" x14ac:dyDescent="0.25">
      <c r="B737" s="161">
        <v>280</v>
      </c>
      <c r="C737" s="183">
        <v>0.49134800000000001</v>
      </c>
      <c r="D737" s="1">
        <v>3</v>
      </c>
      <c r="E737" s="184">
        <v>167.35</v>
      </c>
      <c r="Q737" s="161">
        <v>407</v>
      </c>
      <c r="R737" s="183">
        <v>0.34234599999999998</v>
      </c>
      <c r="S737" s="1" t="s">
        <v>4</v>
      </c>
      <c r="T737" s="1" t="s">
        <v>5</v>
      </c>
      <c r="U737" s="1">
        <v>0</v>
      </c>
      <c r="V737" s="184">
        <v>38.159999999999997</v>
      </c>
      <c r="W737" s="161">
        <v>244</v>
      </c>
      <c r="X737" s="181" t="s">
        <v>20</v>
      </c>
      <c r="AI737" s="161">
        <v>1436</v>
      </c>
      <c r="AJ737" s="183">
        <v>0.37109599999999998</v>
      </c>
      <c r="AK737" s="1" t="s">
        <v>4</v>
      </c>
      <c r="AL737" s="1" t="s">
        <v>5</v>
      </c>
      <c r="AM737" s="1">
        <v>0</v>
      </c>
      <c r="AN737" s="184">
        <v>30.07</v>
      </c>
      <c r="AO737" s="161">
        <v>224</v>
      </c>
      <c r="AP737" s="181" t="s">
        <v>20</v>
      </c>
    </row>
    <row r="738" spans="2:42" x14ac:dyDescent="0.25">
      <c r="B738" s="161">
        <v>282</v>
      </c>
      <c r="C738" s="183">
        <v>0.34566000000000002</v>
      </c>
      <c r="D738" s="1">
        <v>3</v>
      </c>
      <c r="E738" s="184">
        <v>165.71</v>
      </c>
      <c r="Q738" s="161">
        <v>435</v>
      </c>
      <c r="R738" s="183">
        <v>0.121211</v>
      </c>
      <c r="S738" s="1" t="s">
        <v>4</v>
      </c>
      <c r="T738" s="1" t="s">
        <v>5</v>
      </c>
      <c r="U738" s="1">
        <v>0</v>
      </c>
      <c r="V738" s="184">
        <v>38.17</v>
      </c>
      <c r="W738" s="161">
        <v>246</v>
      </c>
      <c r="X738" s="181" t="s">
        <v>20</v>
      </c>
      <c r="AI738" s="161">
        <v>1439</v>
      </c>
      <c r="AJ738" s="183">
        <v>0.50331800000000004</v>
      </c>
      <c r="AK738" s="1" t="s">
        <v>4</v>
      </c>
      <c r="AL738" s="1" t="s">
        <v>5</v>
      </c>
      <c r="AM738" s="1">
        <v>0</v>
      </c>
      <c r="AN738" s="184">
        <v>35.99</v>
      </c>
      <c r="AO738" s="161">
        <v>225</v>
      </c>
      <c r="AP738" s="181" t="s">
        <v>20</v>
      </c>
    </row>
    <row r="739" spans="2:42" x14ac:dyDescent="0.25">
      <c r="B739" s="161">
        <v>295</v>
      </c>
      <c r="C739" s="183">
        <v>0.56890799999999997</v>
      </c>
      <c r="D739" s="1">
        <v>3</v>
      </c>
      <c r="E739" s="184">
        <v>163.38999999999999</v>
      </c>
      <c r="Q739" s="161">
        <v>216</v>
      </c>
      <c r="R739" s="183">
        <v>0.122615</v>
      </c>
      <c r="S739" s="1" t="s">
        <v>4</v>
      </c>
      <c r="T739" s="1" t="s">
        <v>5</v>
      </c>
      <c r="U739" s="1">
        <v>0</v>
      </c>
      <c r="V739" s="184">
        <v>38.24</v>
      </c>
      <c r="W739" s="161">
        <v>248</v>
      </c>
      <c r="X739" s="181" t="s">
        <v>20</v>
      </c>
      <c r="AI739" s="161">
        <v>1444</v>
      </c>
      <c r="AJ739" s="183">
        <v>0.419879</v>
      </c>
      <c r="AK739" s="1" t="s">
        <v>4</v>
      </c>
      <c r="AL739" s="1" t="s">
        <v>5</v>
      </c>
      <c r="AM739" s="1">
        <v>0</v>
      </c>
      <c r="AN739" s="184">
        <v>38.35</v>
      </c>
      <c r="AO739" s="161">
        <v>228</v>
      </c>
      <c r="AP739" s="181" t="s">
        <v>20</v>
      </c>
    </row>
    <row r="740" spans="2:42" x14ac:dyDescent="0.25">
      <c r="B740" s="161">
        <v>296</v>
      </c>
      <c r="C740" s="183">
        <v>0.68198400000000003</v>
      </c>
      <c r="D740" s="1">
        <v>3</v>
      </c>
      <c r="E740" s="184">
        <v>163.98</v>
      </c>
      <c r="Q740" s="161">
        <v>1869</v>
      </c>
      <c r="R740" s="183">
        <v>0.419879</v>
      </c>
      <c r="S740" s="1" t="s">
        <v>4</v>
      </c>
      <c r="T740" s="1" t="s">
        <v>5</v>
      </c>
      <c r="U740" s="1">
        <v>0</v>
      </c>
      <c r="V740" s="184">
        <v>38.35</v>
      </c>
      <c r="W740" s="161">
        <v>249</v>
      </c>
      <c r="X740" s="181" t="s">
        <v>20</v>
      </c>
      <c r="AI740" s="161">
        <v>1446</v>
      </c>
      <c r="AJ740" s="183">
        <v>0.36333799999999999</v>
      </c>
      <c r="AK740" s="1" t="s">
        <v>4</v>
      </c>
      <c r="AL740" s="1" t="s">
        <v>5</v>
      </c>
      <c r="AM740" s="1">
        <v>0</v>
      </c>
      <c r="AN740" s="184">
        <v>38.58</v>
      </c>
      <c r="AO740" s="161">
        <v>229</v>
      </c>
      <c r="AP740" s="181" t="s">
        <v>20</v>
      </c>
    </row>
    <row r="741" spans="2:42" x14ac:dyDescent="0.25">
      <c r="B741" s="161">
        <v>303</v>
      </c>
      <c r="C741" s="183">
        <v>0.79752599999999996</v>
      </c>
      <c r="D741" s="1">
        <v>3</v>
      </c>
      <c r="E741" s="184">
        <v>151.61000000000001</v>
      </c>
      <c r="Q741" s="161">
        <v>139</v>
      </c>
      <c r="R741" s="183">
        <v>0.99754500000000002</v>
      </c>
      <c r="S741" s="1" t="s">
        <v>4</v>
      </c>
      <c r="T741" s="1" t="s">
        <v>5</v>
      </c>
      <c r="U741" s="1">
        <v>0</v>
      </c>
      <c r="V741" s="184">
        <v>38.409999999999997</v>
      </c>
      <c r="W741" s="161">
        <v>250</v>
      </c>
      <c r="X741" s="181" t="s">
        <v>20</v>
      </c>
      <c r="AI741" s="161">
        <v>1447</v>
      </c>
      <c r="AJ741" s="183">
        <v>0.94887100000000002</v>
      </c>
      <c r="AK741" s="1" t="s">
        <v>4</v>
      </c>
      <c r="AL741" s="1" t="s">
        <v>5</v>
      </c>
      <c r="AM741" s="1">
        <v>0</v>
      </c>
      <c r="AN741" s="184">
        <v>45.59</v>
      </c>
      <c r="AO741" s="161">
        <v>230</v>
      </c>
      <c r="AP741" s="181" t="s">
        <v>20</v>
      </c>
    </row>
    <row r="742" spans="2:42" x14ac:dyDescent="0.25">
      <c r="B742" s="161">
        <v>305</v>
      </c>
      <c r="C742" s="183">
        <v>0.70004900000000003</v>
      </c>
      <c r="D742" s="1">
        <v>3</v>
      </c>
      <c r="E742" s="184">
        <v>155.54</v>
      </c>
      <c r="Q742" s="161">
        <v>457</v>
      </c>
      <c r="R742" s="183">
        <v>0.34707100000000002</v>
      </c>
      <c r="S742" s="1" t="s">
        <v>4</v>
      </c>
      <c r="T742" s="1" t="s">
        <v>5</v>
      </c>
      <c r="U742" s="1">
        <v>0</v>
      </c>
      <c r="V742" s="184">
        <v>38.43</v>
      </c>
      <c r="W742" s="161">
        <v>251</v>
      </c>
      <c r="X742" s="181" t="s">
        <v>20</v>
      </c>
      <c r="AI742" s="161">
        <v>1448</v>
      </c>
      <c r="AJ742" s="183">
        <v>0.46996399999999999</v>
      </c>
      <c r="AK742" s="1" t="s">
        <v>4</v>
      </c>
      <c r="AL742" s="1" t="s">
        <v>5</v>
      </c>
      <c r="AM742" s="1">
        <v>0</v>
      </c>
      <c r="AN742" s="184">
        <v>47.86</v>
      </c>
      <c r="AO742" s="161">
        <v>231</v>
      </c>
      <c r="AP742" s="181" t="s">
        <v>20</v>
      </c>
    </row>
    <row r="743" spans="2:42" x14ac:dyDescent="0.25">
      <c r="B743" s="161">
        <v>306</v>
      </c>
      <c r="C743" s="183">
        <v>0.475692</v>
      </c>
      <c r="D743" s="1">
        <v>3</v>
      </c>
      <c r="E743" s="184">
        <v>3.37</v>
      </c>
      <c r="Q743" s="161">
        <v>1044</v>
      </c>
      <c r="R743" s="183">
        <v>0.49827300000000002</v>
      </c>
      <c r="S743" s="1" t="s">
        <v>4</v>
      </c>
      <c r="T743" s="1" t="s">
        <v>5</v>
      </c>
      <c r="U743" s="1">
        <v>0</v>
      </c>
      <c r="V743" s="184">
        <v>38.549999999999997</v>
      </c>
      <c r="W743" s="161">
        <v>252</v>
      </c>
      <c r="X743" s="181" t="s">
        <v>20</v>
      </c>
      <c r="AI743" s="161">
        <v>1449</v>
      </c>
      <c r="AJ743" s="183">
        <v>0.78466800000000003</v>
      </c>
      <c r="AK743" s="1" t="s">
        <v>4</v>
      </c>
      <c r="AL743" s="1" t="s">
        <v>5</v>
      </c>
      <c r="AM743" s="1">
        <v>0</v>
      </c>
      <c r="AN743" s="184">
        <v>39.92</v>
      </c>
      <c r="AO743" s="161">
        <v>233</v>
      </c>
      <c r="AP743" s="181" t="s">
        <v>20</v>
      </c>
    </row>
    <row r="744" spans="2:42" x14ac:dyDescent="0.25">
      <c r="B744" s="161">
        <v>309</v>
      </c>
      <c r="C744" s="183">
        <v>0.528366</v>
      </c>
      <c r="D744" s="1">
        <v>3</v>
      </c>
      <c r="E744" s="184">
        <v>153.93</v>
      </c>
      <c r="Q744" s="161">
        <v>1871</v>
      </c>
      <c r="R744" s="183">
        <v>0.36333799999999999</v>
      </c>
      <c r="S744" s="1" t="s">
        <v>4</v>
      </c>
      <c r="T744" s="1" t="s">
        <v>5</v>
      </c>
      <c r="U744" s="1">
        <v>0</v>
      </c>
      <c r="V744" s="184">
        <v>38.58</v>
      </c>
      <c r="W744" s="161">
        <v>254</v>
      </c>
      <c r="X744" s="181" t="s">
        <v>20</v>
      </c>
      <c r="AI744" s="161">
        <v>1457</v>
      </c>
      <c r="AJ744" s="183">
        <v>9.1967999999999994E-2</v>
      </c>
      <c r="AK744" s="1" t="s">
        <v>4</v>
      </c>
      <c r="AL744" s="1" t="s">
        <v>5</v>
      </c>
      <c r="AM744" s="1">
        <v>0</v>
      </c>
      <c r="AN744" s="184">
        <v>47.86</v>
      </c>
      <c r="AO744" s="161">
        <v>234</v>
      </c>
      <c r="AP744" s="181" t="s">
        <v>20</v>
      </c>
    </row>
    <row r="745" spans="2:42" x14ac:dyDescent="0.25">
      <c r="B745" s="161">
        <v>346</v>
      </c>
      <c r="C745" s="183">
        <v>0.66353799999999996</v>
      </c>
      <c r="D745" s="1">
        <v>3</v>
      </c>
      <c r="E745" s="184">
        <v>169.25</v>
      </c>
      <c r="Q745" s="161">
        <v>2156</v>
      </c>
      <c r="R745" s="183">
        <v>0.693303</v>
      </c>
      <c r="S745" s="1" t="s">
        <v>4</v>
      </c>
      <c r="T745" s="1" t="s">
        <v>5</v>
      </c>
      <c r="U745" s="1">
        <v>0</v>
      </c>
      <c r="V745" s="184">
        <v>38.58</v>
      </c>
      <c r="W745" s="161">
        <v>255</v>
      </c>
      <c r="X745" s="181" t="s">
        <v>20</v>
      </c>
      <c r="AI745" s="161">
        <v>1459</v>
      </c>
      <c r="AJ745" s="183">
        <v>9.6281000000000005E-2</v>
      </c>
      <c r="AK745" s="1" t="s">
        <v>4</v>
      </c>
      <c r="AL745" s="1" t="s">
        <v>5</v>
      </c>
      <c r="AM745" s="1">
        <v>0</v>
      </c>
      <c r="AN745" s="184">
        <v>46.73</v>
      </c>
      <c r="AO745" s="161">
        <v>235</v>
      </c>
      <c r="AP745" s="181" t="s">
        <v>20</v>
      </c>
    </row>
    <row r="746" spans="2:42" x14ac:dyDescent="0.25">
      <c r="B746" s="161">
        <v>348</v>
      </c>
      <c r="C746" s="183">
        <v>0.52510299999999999</v>
      </c>
      <c r="D746" s="1">
        <v>3</v>
      </c>
      <c r="E746" s="184">
        <v>164.95</v>
      </c>
      <c r="Q746" s="161">
        <v>379</v>
      </c>
      <c r="R746" s="183">
        <v>0.23785600000000001</v>
      </c>
      <c r="S746" s="1" t="s">
        <v>4</v>
      </c>
      <c r="T746" s="1" t="s">
        <v>5</v>
      </c>
      <c r="U746" s="1">
        <v>0</v>
      </c>
      <c r="V746" s="184">
        <v>38.630000000000003</v>
      </c>
      <c r="W746" s="161">
        <v>259</v>
      </c>
      <c r="X746" s="181" t="s">
        <v>20</v>
      </c>
      <c r="AI746" s="161">
        <v>1470</v>
      </c>
      <c r="AJ746" s="183">
        <v>0.60260499999999995</v>
      </c>
      <c r="AK746" s="1" t="s">
        <v>4</v>
      </c>
      <c r="AL746" s="1" t="s">
        <v>5</v>
      </c>
      <c r="AM746" s="1">
        <v>0</v>
      </c>
      <c r="AN746" s="184">
        <v>47.54</v>
      </c>
      <c r="AO746" s="161">
        <v>237</v>
      </c>
      <c r="AP746" s="181" t="s">
        <v>20</v>
      </c>
    </row>
    <row r="747" spans="2:42" x14ac:dyDescent="0.25">
      <c r="B747" s="161">
        <v>370</v>
      </c>
      <c r="C747" s="183">
        <v>1.2358089999999999</v>
      </c>
      <c r="D747" s="1">
        <v>3</v>
      </c>
      <c r="E747" s="184">
        <v>153.16</v>
      </c>
      <c r="Q747" s="161">
        <v>471</v>
      </c>
      <c r="R747" s="183">
        <v>0.13802600000000001</v>
      </c>
      <c r="S747" s="1" t="s">
        <v>4</v>
      </c>
      <c r="T747" s="1" t="s">
        <v>5</v>
      </c>
      <c r="U747" s="1">
        <v>0</v>
      </c>
      <c r="V747" s="184">
        <v>38.65</v>
      </c>
      <c r="W747" s="161">
        <v>260</v>
      </c>
      <c r="X747" s="181" t="s">
        <v>20</v>
      </c>
      <c r="AI747" s="161">
        <v>1477</v>
      </c>
      <c r="AJ747" s="183">
        <v>8.7506E-2</v>
      </c>
      <c r="AK747" s="1" t="s">
        <v>4</v>
      </c>
      <c r="AL747" s="1" t="s">
        <v>5</v>
      </c>
      <c r="AM747" s="1">
        <v>0</v>
      </c>
      <c r="AN747" s="184">
        <v>48.66</v>
      </c>
      <c r="AO747" s="161">
        <v>238</v>
      </c>
      <c r="AP747" s="181" t="s">
        <v>20</v>
      </c>
    </row>
    <row r="748" spans="2:42" x14ac:dyDescent="0.25">
      <c r="B748" s="161">
        <v>390</v>
      </c>
      <c r="C748" s="183">
        <v>3.4502660000000001</v>
      </c>
      <c r="D748" s="1">
        <v>3</v>
      </c>
      <c r="E748" s="184">
        <v>151.84</v>
      </c>
      <c r="Q748" s="161">
        <v>507</v>
      </c>
      <c r="R748" s="183">
        <v>0.43883299999999997</v>
      </c>
      <c r="S748" s="1" t="s">
        <v>4</v>
      </c>
      <c r="T748" s="1" t="s">
        <v>5</v>
      </c>
      <c r="U748" s="1">
        <v>0</v>
      </c>
      <c r="V748" s="184">
        <v>38.65</v>
      </c>
      <c r="W748" s="161">
        <v>262</v>
      </c>
      <c r="X748" s="181" t="s">
        <v>20</v>
      </c>
      <c r="AI748" s="161">
        <v>1479</v>
      </c>
      <c r="AJ748" s="183">
        <v>0.107645</v>
      </c>
      <c r="AK748" s="1" t="s">
        <v>4</v>
      </c>
      <c r="AL748" s="1" t="s">
        <v>5</v>
      </c>
      <c r="AM748" s="1">
        <v>0</v>
      </c>
      <c r="AN748" s="184">
        <v>37.409999999999997</v>
      </c>
      <c r="AO748" s="161">
        <v>241</v>
      </c>
      <c r="AP748" s="181" t="s">
        <v>20</v>
      </c>
    </row>
    <row r="749" spans="2:42" x14ac:dyDescent="0.25">
      <c r="B749" s="161">
        <v>393</v>
      </c>
      <c r="C749" s="183">
        <v>1.378871</v>
      </c>
      <c r="D749" s="1">
        <v>3</v>
      </c>
      <c r="E749" s="184">
        <v>150.88999999999999</v>
      </c>
      <c r="Q749" s="161">
        <v>1649</v>
      </c>
      <c r="R749" s="183">
        <v>0.241757</v>
      </c>
      <c r="S749" s="1" t="s">
        <v>4</v>
      </c>
      <c r="T749" s="1" t="s">
        <v>5</v>
      </c>
      <c r="U749" s="1">
        <v>0</v>
      </c>
      <c r="V749" s="184">
        <v>38.65</v>
      </c>
      <c r="W749" s="161">
        <v>263</v>
      </c>
      <c r="X749" s="181" t="s">
        <v>20</v>
      </c>
      <c r="AI749" s="161">
        <v>1480</v>
      </c>
      <c r="AJ749" s="183">
        <v>2.0452710000000001</v>
      </c>
      <c r="AK749" s="1" t="s">
        <v>4</v>
      </c>
      <c r="AL749" s="1" t="s">
        <v>5</v>
      </c>
      <c r="AM749" s="1">
        <v>0</v>
      </c>
      <c r="AN749" s="184">
        <v>42.45</v>
      </c>
      <c r="AO749" s="161">
        <v>245</v>
      </c>
      <c r="AP749" s="181" t="s">
        <v>20</v>
      </c>
    </row>
    <row r="750" spans="2:42" x14ac:dyDescent="0.25">
      <c r="B750" s="161">
        <v>399</v>
      </c>
      <c r="C750" s="183">
        <v>0.24526500000000001</v>
      </c>
      <c r="D750" s="1">
        <v>3</v>
      </c>
      <c r="E750" s="184">
        <v>11.07</v>
      </c>
      <c r="Q750" s="161">
        <v>284</v>
      </c>
      <c r="R750" s="183">
        <v>0.74007900000000004</v>
      </c>
      <c r="S750" s="1" t="s">
        <v>4</v>
      </c>
      <c r="T750" s="1" t="s">
        <v>5</v>
      </c>
      <c r="U750" s="1">
        <v>0</v>
      </c>
      <c r="V750" s="184">
        <v>38.659999999999997</v>
      </c>
      <c r="W750" s="161">
        <v>265</v>
      </c>
      <c r="X750" s="181" t="s">
        <v>20</v>
      </c>
      <c r="AI750" s="161">
        <v>1482</v>
      </c>
      <c r="AJ750" s="183">
        <v>0.19956099999999999</v>
      </c>
      <c r="AK750" s="1" t="s">
        <v>4</v>
      </c>
      <c r="AL750" s="1" t="s">
        <v>5</v>
      </c>
      <c r="AM750" s="1">
        <v>0</v>
      </c>
      <c r="AN750" s="184">
        <v>46.69</v>
      </c>
      <c r="AO750" s="161">
        <v>246</v>
      </c>
      <c r="AP750" s="181" t="s">
        <v>20</v>
      </c>
    </row>
    <row r="751" spans="2:42" x14ac:dyDescent="0.25">
      <c r="B751" s="161">
        <v>401</v>
      </c>
      <c r="C751" s="183">
        <v>0.84606199999999998</v>
      </c>
      <c r="D751" s="1">
        <v>3</v>
      </c>
      <c r="E751" s="184">
        <v>167.39</v>
      </c>
      <c r="Q751" s="161">
        <v>2497</v>
      </c>
      <c r="R751" s="183">
        <v>0.91478800000000005</v>
      </c>
      <c r="S751" s="1" t="s">
        <v>4</v>
      </c>
      <c r="T751" s="1" t="s">
        <v>5</v>
      </c>
      <c r="U751" s="1">
        <v>0</v>
      </c>
      <c r="V751" s="184">
        <v>38.659999999999997</v>
      </c>
      <c r="W751" s="161">
        <v>266</v>
      </c>
      <c r="X751" s="181" t="s">
        <v>20</v>
      </c>
      <c r="AI751" s="161">
        <v>1483</v>
      </c>
      <c r="AJ751" s="183">
        <v>0.19228500000000001</v>
      </c>
      <c r="AK751" s="1" t="s">
        <v>4</v>
      </c>
      <c r="AL751" s="1" t="s">
        <v>5</v>
      </c>
      <c r="AM751" s="1">
        <v>0</v>
      </c>
      <c r="AN751" s="184">
        <v>41.42</v>
      </c>
      <c r="AO751" s="161">
        <v>248</v>
      </c>
      <c r="AP751" s="181" t="s">
        <v>20</v>
      </c>
    </row>
    <row r="752" spans="2:42" x14ac:dyDescent="0.25">
      <c r="B752" s="161">
        <v>412</v>
      </c>
      <c r="C752" s="183">
        <v>0.29856300000000002</v>
      </c>
      <c r="D752" s="1">
        <v>3</v>
      </c>
      <c r="E752" s="184">
        <v>18.54</v>
      </c>
      <c r="Q752" s="161">
        <v>2761</v>
      </c>
      <c r="R752" s="183">
        <v>0.45746399999999998</v>
      </c>
      <c r="S752" s="1" t="s">
        <v>4</v>
      </c>
      <c r="T752" s="1" t="s">
        <v>5</v>
      </c>
      <c r="U752" s="1">
        <v>0</v>
      </c>
      <c r="V752" s="184">
        <v>38.659999999999997</v>
      </c>
      <c r="W752" s="161">
        <v>267</v>
      </c>
      <c r="X752" s="181" t="s">
        <v>20</v>
      </c>
      <c r="AI752" s="161">
        <v>1484</v>
      </c>
      <c r="AJ752" s="183">
        <v>0.348331</v>
      </c>
      <c r="AK752" s="1" t="s">
        <v>4</v>
      </c>
      <c r="AL752" s="1" t="s">
        <v>5</v>
      </c>
      <c r="AM752" s="1">
        <v>0</v>
      </c>
      <c r="AN752" s="184">
        <v>39.86</v>
      </c>
      <c r="AO752" s="161">
        <v>250</v>
      </c>
      <c r="AP752" s="181" t="s">
        <v>20</v>
      </c>
    </row>
    <row r="753" spans="2:42" x14ac:dyDescent="0.25">
      <c r="B753" s="161">
        <v>414</v>
      </c>
      <c r="C753" s="183">
        <v>0.42479899999999998</v>
      </c>
      <c r="D753" s="1">
        <v>3</v>
      </c>
      <c r="E753" s="184">
        <v>174.7</v>
      </c>
      <c r="Q753" s="161">
        <v>1615</v>
      </c>
      <c r="R753" s="183">
        <v>0.37564500000000001</v>
      </c>
      <c r="S753" s="1" t="s">
        <v>4</v>
      </c>
      <c r="T753" s="1" t="s">
        <v>5</v>
      </c>
      <c r="U753" s="1">
        <v>0</v>
      </c>
      <c r="V753" s="184">
        <v>38.67</v>
      </c>
      <c r="W753" s="161">
        <v>268</v>
      </c>
      <c r="X753" s="181" t="s">
        <v>20</v>
      </c>
      <c r="AI753" s="161">
        <v>1491</v>
      </c>
      <c r="AJ753" s="183">
        <v>8.8458999999999996E-2</v>
      </c>
      <c r="AK753" s="1" t="s">
        <v>4</v>
      </c>
      <c r="AL753" s="1" t="s">
        <v>5</v>
      </c>
      <c r="AM753" s="1">
        <v>0</v>
      </c>
      <c r="AN753" s="184">
        <v>42.71</v>
      </c>
      <c r="AO753" s="161">
        <v>251</v>
      </c>
      <c r="AP753" s="181" t="s">
        <v>20</v>
      </c>
    </row>
    <row r="754" spans="2:42" x14ac:dyDescent="0.25">
      <c r="B754" s="161">
        <v>418</v>
      </c>
      <c r="C754" s="183">
        <v>3.2105299999999999</v>
      </c>
      <c r="D754" s="1">
        <v>3</v>
      </c>
      <c r="E754" s="184">
        <v>151.93</v>
      </c>
      <c r="Q754" s="161">
        <v>1501</v>
      </c>
      <c r="R754" s="183">
        <v>0.101591</v>
      </c>
      <c r="S754" s="1" t="s">
        <v>4</v>
      </c>
      <c r="T754" s="1" t="s">
        <v>5</v>
      </c>
      <c r="U754" s="1">
        <v>0</v>
      </c>
      <c r="V754" s="184">
        <v>38.69</v>
      </c>
      <c r="W754" s="161">
        <v>270</v>
      </c>
      <c r="X754" s="181" t="s">
        <v>20</v>
      </c>
      <c r="AI754" s="161">
        <v>1497</v>
      </c>
      <c r="AJ754" s="183">
        <v>0.68786499999999995</v>
      </c>
      <c r="AK754" s="1" t="s">
        <v>4</v>
      </c>
      <c r="AL754" s="1" t="s">
        <v>5</v>
      </c>
      <c r="AM754" s="1">
        <v>0</v>
      </c>
      <c r="AN754" s="184">
        <v>40.659999999999997</v>
      </c>
      <c r="AO754" s="161">
        <v>253</v>
      </c>
      <c r="AP754" s="181" t="s">
        <v>20</v>
      </c>
    </row>
    <row r="755" spans="2:42" x14ac:dyDescent="0.25">
      <c r="B755" s="161">
        <v>433</v>
      </c>
      <c r="C755" s="183">
        <v>0.52119700000000002</v>
      </c>
      <c r="D755" s="1">
        <v>3</v>
      </c>
      <c r="E755" s="184">
        <v>19.79</v>
      </c>
      <c r="Q755" s="161">
        <v>2934</v>
      </c>
      <c r="R755" s="183">
        <v>0.51757600000000004</v>
      </c>
      <c r="S755" s="1" t="s">
        <v>4</v>
      </c>
      <c r="T755" s="1" t="s">
        <v>5</v>
      </c>
      <c r="U755" s="1">
        <v>0</v>
      </c>
      <c r="V755" s="184">
        <v>38.74</v>
      </c>
      <c r="W755" s="161">
        <v>272</v>
      </c>
      <c r="X755" s="181" t="s">
        <v>20</v>
      </c>
      <c r="AI755" s="161">
        <v>1503</v>
      </c>
      <c r="AJ755" s="183">
        <v>0.56375900000000001</v>
      </c>
      <c r="AK755" s="1" t="s">
        <v>4</v>
      </c>
      <c r="AL755" s="1" t="s">
        <v>5</v>
      </c>
      <c r="AM755" s="1">
        <v>0</v>
      </c>
      <c r="AN755" s="184">
        <v>38.75</v>
      </c>
      <c r="AO755" s="161">
        <v>254</v>
      </c>
      <c r="AP755" s="181" t="s">
        <v>20</v>
      </c>
    </row>
    <row r="756" spans="2:42" x14ac:dyDescent="0.25">
      <c r="B756" s="161">
        <v>445</v>
      </c>
      <c r="C756" s="183">
        <v>0.274787</v>
      </c>
      <c r="D756" s="1">
        <v>3</v>
      </c>
      <c r="E756" s="184">
        <v>8.3699999999999992</v>
      </c>
      <c r="Q756" s="161">
        <v>1943</v>
      </c>
      <c r="R756" s="183">
        <v>0.56375900000000001</v>
      </c>
      <c r="S756" s="1" t="s">
        <v>4</v>
      </c>
      <c r="T756" s="1" t="s">
        <v>5</v>
      </c>
      <c r="U756" s="1">
        <v>0</v>
      </c>
      <c r="V756" s="184">
        <v>38.75</v>
      </c>
      <c r="W756" s="161">
        <v>275</v>
      </c>
      <c r="X756" s="181" t="s">
        <v>20</v>
      </c>
      <c r="AI756" s="161">
        <v>1505</v>
      </c>
      <c r="AJ756" s="183">
        <v>0.67572100000000002</v>
      </c>
      <c r="AK756" s="1" t="s">
        <v>4</v>
      </c>
      <c r="AL756" s="1" t="s">
        <v>5</v>
      </c>
      <c r="AM756" s="1">
        <v>0</v>
      </c>
      <c r="AN756" s="184">
        <v>38.86</v>
      </c>
      <c r="AO756" s="161">
        <v>257</v>
      </c>
      <c r="AP756" s="181" t="s">
        <v>20</v>
      </c>
    </row>
    <row r="757" spans="2:42" x14ac:dyDescent="0.25">
      <c r="B757" s="161">
        <v>458</v>
      </c>
      <c r="C757" s="183">
        <v>0.51832400000000001</v>
      </c>
      <c r="D757" s="1">
        <v>3</v>
      </c>
      <c r="E757" s="184">
        <v>152.65</v>
      </c>
      <c r="Q757" s="161">
        <v>1180</v>
      </c>
      <c r="R757" s="183">
        <v>0.19006400000000001</v>
      </c>
      <c r="S757" s="1" t="s">
        <v>4</v>
      </c>
      <c r="T757" s="1" t="s">
        <v>5</v>
      </c>
      <c r="U757" s="1">
        <v>0</v>
      </c>
      <c r="V757" s="184">
        <v>38.76</v>
      </c>
      <c r="W757" s="161">
        <v>276</v>
      </c>
      <c r="X757" s="181" t="s">
        <v>20</v>
      </c>
      <c r="AI757" s="161">
        <v>1509</v>
      </c>
      <c r="AJ757" s="183">
        <v>0.31774400000000003</v>
      </c>
      <c r="AK757" s="1" t="s">
        <v>4</v>
      </c>
      <c r="AL757" s="1" t="s">
        <v>5</v>
      </c>
      <c r="AM757" s="1">
        <v>0</v>
      </c>
      <c r="AN757" s="184">
        <v>41.9</v>
      </c>
      <c r="AO757" s="161">
        <v>258</v>
      </c>
      <c r="AP757" s="181" t="s">
        <v>20</v>
      </c>
    </row>
    <row r="758" spans="2:42" x14ac:dyDescent="0.25">
      <c r="B758" s="161">
        <v>463</v>
      </c>
      <c r="C758" s="183">
        <v>0.142125</v>
      </c>
      <c r="D758" s="1">
        <v>3</v>
      </c>
      <c r="E758" s="184">
        <v>153.6</v>
      </c>
      <c r="Q758" s="161">
        <v>1136</v>
      </c>
      <c r="R758" s="183">
        <v>0.115366</v>
      </c>
      <c r="S758" s="1" t="s">
        <v>4</v>
      </c>
      <c r="T758" s="1" t="s">
        <v>5</v>
      </c>
      <c r="U758" s="1">
        <v>0</v>
      </c>
      <c r="V758" s="184">
        <v>38.81</v>
      </c>
      <c r="W758" s="161">
        <v>278</v>
      </c>
      <c r="X758" s="181" t="s">
        <v>20</v>
      </c>
      <c r="AI758" s="161">
        <v>1514</v>
      </c>
      <c r="AJ758" s="183">
        <v>0.28138299999999999</v>
      </c>
      <c r="AK758" s="1" t="s">
        <v>4</v>
      </c>
      <c r="AL758" s="1" t="s">
        <v>5</v>
      </c>
      <c r="AM758" s="1">
        <v>0</v>
      </c>
      <c r="AN758" s="184">
        <v>34.21</v>
      </c>
      <c r="AO758" s="161">
        <v>259</v>
      </c>
      <c r="AP758" s="181" t="s">
        <v>20</v>
      </c>
    </row>
    <row r="759" spans="2:42" x14ac:dyDescent="0.25">
      <c r="B759" s="161">
        <v>486</v>
      </c>
      <c r="C759" s="183">
        <v>2.4816090000000002</v>
      </c>
      <c r="D759" s="1">
        <v>3</v>
      </c>
      <c r="E759" s="184">
        <v>150.28</v>
      </c>
      <c r="Q759" s="161">
        <v>1122</v>
      </c>
      <c r="R759" s="183">
        <v>0.56152500000000005</v>
      </c>
      <c r="S759" s="1" t="s">
        <v>4</v>
      </c>
      <c r="T759" s="1" t="s">
        <v>5</v>
      </c>
      <c r="U759" s="1">
        <v>0</v>
      </c>
      <c r="V759" s="184">
        <v>38.82</v>
      </c>
      <c r="W759" s="161">
        <v>279</v>
      </c>
      <c r="X759" s="181" t="s">
        <v>20</v>
      </c>
      <c r="AI759" s="161">
        <v>1516</v>
      </c>
      <c r="AJ759" s="183">
        <v>0.90310999999999997</v>
      </c>
      <c r="AK759" s="1" t="s">
        <v>4</v>
      </c>
      <c r="AL759" s="1" t="s">
        <v>5</v>
      </c>
      <c r="AM759" s="1">
        <v>0</v>
      </c>
      <c r="AN759" s="184">
        <v>35.74</v>
      </c>
      <c r="AO759" s="161">
        <v>260</v>
      </c>
      <c r="AP759" s="181" t="s">
        <v>20</v>
      </c>
    </row>
    <row r="760" spans="2:42" x14ac:dyDescent="0.25">
      <c r="B760" s="161">
        <v>489</v>
      </c>
      <c r="C760" s="183">
        <v>2.0652699999999999</v>
      </c>
      <c r="D760" s="1">
        <v>3</v>
      </c>
      <c r="E760" s="184">
        <v>151.27000000000001</v>
      </c>
      <c r="Q760" s="161">
        <v>1256</v>
      </c>
      <c r="R760" s="183">
        <v>0.29387400000000002</v>
      </c>
      <c r="S760" s="1" t="s">
        <v>4</v>
      </c>
      <c r="T760" s="1" t="s">
        <v>5</v>
      </c>
      <c r="U760" s="1">
        <v>0</v>
      </c>
      <c r="V760" s="184">
        <v>38.840000000000003</v>
      </c>
      <c r="W760" s="161">
        <v>280</v>
      </c>
      <c r="X760" s="181" t="s">
        <v>20</v>
      </c>
      <c r="AI760" s="161">
        <v>1520</v>
      </c>
      <c r="AJ760" s="183">
        <v>0.41847800000000002</v>
      </c>
      <c r="AK760" s="1" t="s">
        <v>4</v>
      </c>
      <c r="AL760" s="1" t="s">
        <v>5</v>
      </c>
      <c r="AM760" s="1">
        <v>0</v>
      </c>
      <c r="AN760" s="184">
        <v>47.05</v>
      </c>
      <c r="AO760" s="161">
        <v>261</v>
      </c>
      <c r="AP760" s="181" t="s">
        <v>20</v>
      </c>
    </row>
    <row r="761" spans="2:42" x14ac:dyDescent="0.25">
      <c r="B761" s="161">
        <v>498</v>
      </c>
      <c r="C761" s="183">
        <v>0.12315</v>
      </c>
      <c r="D761" s="1">
        <v>3</v>
      </c>
      <c r="E761" s="184">
        <v>14.92</v>
      </c>
      <c r="Q761" s="161">
        <v>1221</v>
      </c>
      <c r="R761" s="183">
        <v>0.13392000000000001</v>
      </c>
      <c r="S761" s="1" t="s">
        <v>4</v>
      </c>
      <c r="T761" s="1" t="s">
        <v>5</v>
      </c>
      <c r="U761" s="1">
        <v>0</v>
      </c>
      <c r="V761" s="184">
        <v>38.85</v>
      </c>
      <c r="W761" s="161">
        <v>281</v>
      </c>
      <c r="X761" s="181" t="s">
        <v>20</v>
      </c>
      <c r="AI761" s="161">
        <v>1527</v>
      </c>
      <c r="AJ761" s="183">
        <v>0.109335</v>
      </c>
      <c r="AK761" s="1" t="s">
        <v>4</v>
      </c>
      <c r="AL761" s="1" t="s">
        <v>5</v>
      </c>
      <c r="AM761" s="1">
        <v>0</v>
      </c>
      <c r="AN761" s="184">
        <v>35.06</v>
      </c>
      <c r="AO761" s="161">
        <v>262</v>
      </c>
      <c r="AP761" s="181" t="s">
        <v>20</v>
      </c>
    </row>
    <row r="762" spans="2:42" x14ac:dyDescent="0.25">
      <c r="B762" s="161">
        <v>513</v>
      </c>
      <c r="C762" s="183">
        <v>1.733813</v>
      </c>
      <c r="D762" s="1">
        <v>3</v>
      </c>
      <c r="E762" s="184">
        <v>18.7</v>
      </c>
      <c r="Q762" s="161">
        <v>1945</v>
      </c>
      <c r="R762" s="183">
        <v>0.67572100000000002</v>
      </c>
      <c r="S762" s="1" t="s">
        <v>4</v>
      </c>
      <c r="T762" s="1" t="s">
        <v>5</v>
      </c>
      <c r="U762" s="1">
        <v>0</v>
      </c>
      <c r="V762" s="184">
        <v>38.86</v>
      </c>
      <c r="W762" s="161">
        <v>283</v>
      </c>
      <c r="X762" s="181" t="s">
        <v>20</v>
      </c>
      <c r="AI762" s="161">
        <v>1529</v>
      </c>
      <c r="AJ762" s="183">
        <v>1.9890600000000001</v>
      </c>
      <c r="AK762" s="1" t="s">
        <v>4</v>
      </c>
      <c r="AL762" s="1" t="s">
        <v>5</v>
      </c>
      <c r="AM762" s="1">
        <v>0</v>
      </c>
      <c r="AN762" s="184">
        <v>37.130000000000003</v>
      </c>
      <c r="AO762" s="161">
        <v>263</v>
      </c>
      <c r="AP762" s="181" t="s">
        <v>20</v>
      </c>
    </row>
    <row r="763" spans="2:42" x14ac:dyDescent="0.25">
      <c r="B763" s="161">
        <v>534</v>
      </c>
      <c r="C763" s="183">
        <v>9.5518000000000006E-2</v>
      </c>
      <c r="D763" s="1">
        <v>3</v>
      </c>
      <c r="E763" s="184">
        <v>28.17</v>
      </c>
      <c r="Q763" s="161">
        <v>950</v>
      </c>
      <c r="R763" s="183">
        <v>0.59757899999999997</v>
      </c>
      <c r="S763" s="1" t="s">
        <v>4</v>
      </c>
      <c r="T763" s="1" t="s">
        <v>5</v>
      </c>
      <c r="U763" s="1">
        <v>0</v>
      </c>
      <c r="V763" s="184">
        <v>39.020000000000003</v>
      </c>
      <c r="W763" s="161">
        <v>284</v>
      </c>
      <c r="X763" s="181" t="s">
        <v>20</v>
      </c>
      <c r="AI763" s="161">
        <v>1530</v>
      </c>
      <c r="AJ763" s="183">
        <v>0.37038300000000002</v>
      </c>
      <c r="AK763" s="1" t="s">
        <v>4</v>
      </c>
      <c r="AL763" s="1" t="s">
        <v>5</v>
      </c>
      <c r="AM763" s="1">
        <v>0</v>
      </c>
      <c r="AN763" s="184">
        <v>45</v>
      </c>
      <c r="AO763" s="161">
        <v>264</v>
      </c>
      <c r="AP763" s="181" t="s">
        <v>20</v>
      </c>
    </row>
    <row r="764" spans="2:42" x14ac:dyDescent="0.25">
      <c r="B764" s="161">
        <v>543</v>
      </c>
      <c r="C764" s="183">
        <v>0.74061900000000003</v>
      </c>
      <c r="D764" s="1">
        <v>3</v>
      </c>
      <c r="E764" s="184">
        <v>171.43</v>
      </c>
      <c r="Q764" s="161">
        <v>1668</v>
      </c>
      <c r="R764" s="183">
        <v>0.54547000000000001</v>
      </c>
      <c r="S764" s="1" t="s">
        <v>4</v>
      </c>
      <c r="T764" s="1" t="s">
        <v>5</v>
      </c>
      <c r="U764" s="1">
        <v>0</v>
      </c>
      <c r="V764" s="184">
        <v>39.020000000000003</v>
      </c>
      <c r="W764" s="161">
        <v>286</v>
      </c>
      <c r="X764" s="181" t="s">
        <v>20</v>
      </c>
      <c r="AI764" s="161">
        <v>1533</v>
      </c>
      <c r="AJ764" s="183">
        <v>0.26001800000000003</v>
      </c>
      <c r="AK764" s="1" t="s">
        <v>4</v>
      </c>
      <c r="AL764" s="1" t="s">
        <v>5</v>
      </c>
      <c r="AM764" s="1">
        <v>0</v>
      </c>
      <c r="AN764" s="184">
        <v>33.47</v>
      </c>
      <c r="AO764" s="161">
        <v>265</v>
      </c>
      <c r="AP764" s="181" t="s">
        <v>20</v>
      </c>
    </row>
    <row r="765" spans="2:42" x14ac:dyDescent="0.25">
      <c r="B765" s="161">
        <v>556</v>
      </c>
      <c r="C765" s="183">
        <v>1.185368</v>
      </c>
      <c r="D765" s="1">
        <v>3</v>
      </c>
      <c r="E765" s="184">
        <v>163.37</v>
      </c>
      <c r="Q765" s="161">
        <v>901</v>
      </c>
      <c r="R765" s="183">
        <v>0.392239</v>
      </c>
      <c r="S765" s="1" t="s">
        <v>4</v>
      </c>
      <c r="T765" s="1" t="s">
        <v>5</v>
      </c>
      <c r="U765" s="1">
        <v>0</v>
      </c>
      <c r="V765" s="184">
        <v>39.03</v>
      </c>
      <c r="W765" s="161">
        <v>287</v>
      </c>
      <c r="X765" s="181" t="s">
        <v>20</v>
      </c>
      <c r="AI765" s="161">
        <v>1539</v>
      </c>
      <c r="AJ765" s="183">
        <v>0.869977</v>
      </c>
      <c r="AK765" s="1" t="s">
        <v>4</v>
      </c>
      <c r="AL765" s="1" t="s">
        <v>5</v>
      </c>
      <c r="AM765" s="1">
        <v>0</v>
      </c>
      <c r="AN765" s="184">
        <v>46.28</v>
      </c>
      <c r="AO765" s="161">
        <v>267</v>
      </c>
      <c r="AP765" s="181" t="s">
        <v>20</v>
      </c>
    </row>
    <row r="766" spans="2:42" x14ac:dyDescent="0.25">
      <c r="B766" s="161">
        <v>566</v>
      </c>
      <c r="C766" s="183">
        <v>0.81088800000000005</v>
      </c>
      <c r="D766" s="1">
        <v>3</v>
      </c>
      <c r="E766" s="184">
        <v>151.91999999999999</v>
      </c>
      <c r="Q766" s="161">
        <v>1851</v>
      </c>
      <c r="R766" s="183">
        <v>0.93481499999999995</v>
      </c>
      <c r="S766" s="1" t="s">
        <v>4</v>
      </c>
      <c r="T766" s="1" t="s">
        <v>5</v>
      </c>
      <c r="U766" s="1">
        <v>0</v>
      </c>
      <c r="V766" s="184">
        <v>39.049999999999997</v>
      </c>
      <c r="W766" s="161">
        <v>288</v>
      </c>
      <c r="X766" s="181" t="s">
        <v>20</v>
      </c>
      <c r="AI766" s="161">
        <v>1544</v>
      </c>
      <c r="AJ766" s="183">
        <v>0.153418</v>
      </c>
      <c r="AK766" s="1" t="s">
        <v>4</v>
      </c>
      <c r="AL766" s="1" t="s">
        <v>5</v>
      </c>
      <c r="AM766" s="1">
        <v>0</v>
      </c>
      <c r="AN766" s="184">
        <v>35.049999999999997</v>
      </c>
      <c r="AO766" s="161">
        <v>269</v>
      </c>
      <c r="AP766" s="181" t="s">
        <v>20</v>
      </c>
    </row>
    <row r="767" spans="2:42" x14ac:dyDescent="0.25">
      <c r="B767" s="161">
        <v>574</v>
      </c>
      <c r="C767" s="183">
        <v>0.356873</v>
      </c>
      <c r="D767" s="1">
        <v>3</v>
      </c>
      <c r="E767" s="184">
        <v>24.55</v>
      </c>
      <c r="Q767" s="161">
        <v>1427</v>
      </c>
      <c r="R767" s="183">
        <v>0.32118000000000002</v>
      </c>
      <c r="S767" s="1" t="s">
        <v>4</v>
      </c>
      <c r="T767" s="1" t="s">
        <v>5</v>
      </c>
      <c r="U767" s="1">
        <v>0</v>
      </c>
      <c r="V767" s="184">
        <v>39.090000000000003</v>
      </c>
      <c r="W767" s="161">
        <v>289</v>
      </c>
      <c r="X767" s="181" t="s">
        <v>20</v>
      </c>
      <c r="AI767" s="161">
        <v>1546</v>
      </c>
      <c r="AJ767" s="183">
        <v>0.174621</v>
      </c>
      <c r="AK767" s="1" t="s">
        <v>4</v>
      </c>
      <c r="AL767" s="1" t="s">
        <v>5</v>
      </c>
      <c r="AM767" s="1">
        <v>0</v>
      </c>
      <c r="AN767" s="184">
        <v>37.090000000000003</v>
      </c>
      <c r="AO767" s="161">
        <v>270</v>
      </c>
      <c r="AP767" s="181" t="s">
        <v>20</v>
      </c>
    </row>
    <row r="768" spans="2:42" x14ac:dyDescent="0.25">
      <c r="B768" s="161">
        <v>616</v>
      </c>
      <c r="C768" s="183">
        <v>0.70067800000000002</v>
      </c>
      <c r="D768" s="1">
        <v>3</v>
      </c>
      <c r="E768" s="184">
        <v>173.75</v>
      </c>
      <c r="Q768" s="161">
        <v>1242</v>
      </c>
      <c r="R768" s="183">
        <v>0.205535</v>
      </c>
      <c r="S768" s="1" t="s">
        <v>4</v>
      </c>
      <c r="T768" s="1" t="s">
        <v>5</v>
      </c>
      <c r="U768" s="1">
        <v>0</v>
      </c>
      <c r="V768" s="184">
        <v>39.229999999999997</v>
      </c>
      <c r="W768" s="161">
        <v>290</v>
      </c>
      <c r="X768" s="181" t="s">
        <v>20</v>
      </c>
      <c r="AI768" s="161">
        <v>1548</v>
      </c>
      <c r="AJ768" s="183">
        <v>0.20200000000000001</v>
      </c>
      <c r="AK768" s="1" t="s">
        <v>4</v>
      </c>
      <c r="AL768" s="1" t="s">
        <v>5</v>
      </c>
      <c r="AM768" s="1">
        <v>0</v>
      </c>
      <c r="AN768" s="184">
        <v>34.74</v>
      </c>
      <c r="AO768" s="161">
        <v>271</v>
      </c>
      <c r="AP768" s="181" t="s">
        <v>20</v>
      </c>
    </row>
    <row r="769" spans="2:42" x14ac:dyDescent="0.25">
      <c r="B769" s="161">
        <v>644</v>
      </c>
      <c r="C769" s="183">
        <v>0.87305100000000002</v>
      </c>
      <c r="D769" s="1">
        <v>3</v>
      </c>
      <c r="E769" s="184">
        <v>161.22999999999999</v>
      </c>
      <c r="Q769" s="161">
        <v>2433</v>
      </c>
      <c r="R769" s="183">
        <v>0.16348399999999999</v>
      </c>
      <c r="S769" s="1" t="s">
        <v>4</v>
      </c>
      <c r="T769" s="1" t="s">
        <v>5</v>
      </c>
      <c r="U769" s="1">
        <v>0</v>
      </c>
      <c r="V769" s="184">
        <v>39.299999999999997</v>
      </c>
      <c r="W769" s="161">
        <v>291</v>
      </c>
      <c r="X769" s="181" t="s">
        <v>20</v>
      </c>
      <c r="AI769" s="161">
        <v>1549</v>
      </c>
      <c r="AJ769" s="183">
        <v>9.3996999999999997E-2</v>
      </c>
      <c r="AK769" s="1" t="s">
        <v>4</v>
      </c>
      <c r="AL769" s="1" t="s">
        <v>5</v>
      </c>
      <c r="AM769" s="1">
        <v>0</v>
      </c>
      <c r="AN769" s="184">
        <v>43.75</v>
      </c>
      <c r="AO769" s="161">
        <v>272</v>
      </c>
      <c r="AP769" s="181" t="s">
        <v>20</v>
      </c>
    </row>
    <row r="770" spans="2:42" x14ac:dyDescent="0.25">
      <c r="B770" s="161">
        <v>666</v>
      </c>
      <c r="C770" s="183">
        <v>0.30665599999999998</v>
      </c>
      <c r="D770" s="1">
        <v>3</v>
      </c>
      <c r="E770" s="184">
        <v>13.41</v>
      </c>
      <c r="Q770" s="161">
        <v>2585</v>
      </c>
      <c r="R770" s="183">
        <v>0.35856700000000002</v>
      </c>
      <c r="S770" s="1" t="s">
        <v>4</v>
      </c>
      <c r="T770" s="1" t="s">
        <v>5</v>
      </c>
      <c r="U770" s="1">
        <v>0</v>
      </c>
      <c r="V770" s="184">
        <v>39.32</v>
      </c>
      <c r="W770" s="161">
        <v>293</v>
      </c>
      <c r="X770" s="181" t="s">
        <v>20</v>
      </c>
      <c r="AI770" s="161">
        <v>1554</v>
      </c>
      <c r="AJ770" s="183">
        <v>0.61734299999999998</v>
      </c>
      <c r="AK770" s="1" t="s">
        <v>4</v>
      </c>
      <c r="AL770" s="1" t="s">
        <v>5</v>
      </c>
      <c r="AM770" s="1">
        <v>0</v>
      </c>
      <c r="AN770" s="184">
        <v>44.36</v>
      </c>
      <c r="AO770" s="161">
        <v>273</v>
      </c>
      <c r="AP770" s="181" t="s">
        <v>20</v>
      </c>
    </row>
    <row r="771" spans="2:42" x14ac:dyDescent="0.25">
      <c r="B771" s="161">
        <v>681</v>
      </c>
      <c r="C771" s="183">
        <v>0.24060799999999999</v>
      </c>
      <c r="D771" s="1">
        <v>3</v>
      </c>
      <c r="E771" s="184">
        <v>154.63</v>
      </c>
      <c r="Q771" s="161">
        <v>1701</v>
      </c>
      <c r="R771" s="183">
        <v>0.178707</v>
      </c>
      <c r="S771" s="1" t="s">
        <v>4</v>
      </c>
      <c r="T771" s="1" t="s">
        <v>5</v>
      </c>
      <c r="U771" s="1">
        <v>0</v>
      </c>
      <c r="V771" s="184">
        <v>39.35</v>
      </c>
      <c r="W771" s="161">
        <v>294</v>
      </c>
      <c r="X771" s="181" t="s">
        <v>20</v>
      </c>
      <c r="AI771" s="161">
        <v>1556</v>
      </c>
      <c r="AJ771" s="183">
        <v>8.2561999999999997E-2</v>
      </c>
      <c r="AK771" s="1" t="s">
        <v>4</v>
      </c>
      <c r="AL771" s="1" t="s">
        <v>5</v>
      </c>
      <c r="AM771" s="1">
        <v>0</v>
      </c>
      <c r="AN771" s="184">
        <v>35.04</v>
      </c>
      <c r="AO771" s="161">
        <v>274</v>
      </c>
      <c r="AP771" s="181" t="s">
        <v>20</v>
      </c>
    </row>
    <row r="772" spans="2:42" x14ac:dyDescent="0.25">
      <c r="B772" s="161">
        <v>683</v>
      </c>
      <c r="C772" s="183">
        <v>0.33092500000000002</v>
      </c>
      <c r="D772" s="1">
        <v>3</v>
      </c>
      <c r="E772" s="184">
        <v>152.63999999999999</v>
      </c>
      <c r="Q772" s="161">
        <v>1639</v>
      </c>
      <c r="R772" s="183">
        <v>0.72213099999999997</v>
      </c>
      <c r="S772" s="1" t="s">
        <v>4</v>
      </c>
      <c r="T772" s="1" t="s">
        <v>5</v>
      </c>
      <c r="U772" s="1">
        <v>0</v>
      </c>
      <c r="V772" s="184">
        <v>39.409999999999997</v>
      </c>
      <c r="W772" s="161">
        <v>295</v>
      </c>
      <c r="X772" s="181" t="s">
        <v>20</v>
      </c>
      <c r="AI772" s="161">
        <v>1560</v>
      </c>
      <c r="AJ772" s="183">
        <v>0.214841</v>
      </c>
      <c r="AK772" s="1" t="s">
        <v>4</v>
      </c>
      <c r="AL772" s="1" t="s">
        <v>5</v>
      </c>
      <c r="AM772" s="1">
        <v>0</v>
      </c>
      <c r="AN772" s="184">
        <v>46.68</v>
      </c>
      <c r="AO772" s="161">
        <v>275</v>
      </c>
      <c r="AP772" s="181" t="s">
        <v>20</v>
      </c>
    </row>
    <row r="773" spans="2:42" x14ac:dyDescent="0.25">
      <c r="B773" s="161">
        <v>690</v>
      </c>
      <c r="C773" s="183">
        <v>0.47483999999999998</v>
      </c>
      <c r="D773" s="1">
        <v>3</v>
      </c>
      <c r="E773" s="184">
        <v>152.78</v>
      </c>
      <c r="Q773" s="161">
        <v>2610</v>
      </c>
      <c r="R773" s="183">
        <v>0.46933799999999998</v>
      </c>
      <c r="S773" s="1" t="s">
        <v>4</v>
      </c>
      <c r="T773" s="1" t="s">
        <v>5</v>
      </c>
      <c r="U773" s="1">
        <v>0</v>
      </c>
      <c r="V773" s="184">
        <v>39.51</v>
      </c>
      <c r="W773" s="161">
        <v>296</v>
      </c>
      <c r="X773" s="181" t="s">
        <v>20</v>
      </c>
      <c r="AI773" s="161">
        <v>1562</v>
      </c>
      <c r="AJ773" s="183">
        <v>0.521563</v>
      </c>
      <c r="AK773" s="1" t="s">
        <v>4</v>
      </c>
      <c r="AL773" s="1" t="s">
        <v>5</v>
      </c>
      <c r="AM773" s="1">
        <v>0</v>
      </c>
      <c r="AN773" s="184">
        <v>42.87</v>
      </c>
      <c r="AO773" s="161">
        <v>278</v>
      </c>
      <c r="AP773" s="181" t="s">
        <v>20</v>
      </c>
    </row>
    <row r="774" spans="2:42" x14ac:dyDescent="0.25">
      <c r="B774" s="161">
        <v>698</v>
      </c>
      <c r="C774" s="183">
        <v>1.086652</v>
      </c>
      <c r="D774" s="1">
        <v>3</v>
      </c>
      <c r="E774" s="184">
        <v>161.6</v>
      </c>
      <c r="Q774" s="161">
        <v>176</v>
      </c>
      <c r="R774" s="183">
        <v>0.50772799999999996</v>
      </c>
      <c r="S774" s="1" t="s">
        <v>4</v>
      </c>
      <c r="T774" s="1" t="s">
        <v>5</v>
      </c>
      <c r="U774" s="1">
        <v>0</v>
      </c>
      <c r="V774" s="184">
        <v>39.520000000000003</v>
      </c>
      <c r="W774" s="161">
        <v>297</v>
      </c>
      <c r="X774" s="181" t="s">
        <v>20</v>
      </c>
      <c r="AI774" s="161">
        <v>1565</v>
      </c>
      <c r="AJ774" s="183">
        <v>9.0385999999999994E-2</v>
      </c>
      <c r="AK774" s="1" t="s">
        <v>4</v>
      </c>
      <c r="AL774" s="1" t="s">
        <v>5</v>
      </c>
      <c r="AM774" s="1">
        <v>0</v>
      </c>
      <c r="AN774" s="184">
        <v>35.04</v>
      </c>
      <c r="AO774" s="161">
        <v>279</v>
      </c>
      <c r="AP774" s="181" t="s">
        <v>20</v>
      </c>
    </row>
    <row r="775" spans="2:42" x14ac:dyDescent="0.25">
      <c r="B775" s="161">
        <v>699</v>
      </c>
      <c r="C775" s="183">
        <v>0.55956600000000001</v>
      </c>
      <c r="D775" s="1">
        <v>3</v>
      </c>
      <c r="E775" s="184">
        <v>159.75</v>
      </c>
      <c r="Q775" s="161">
        <v>1526</v>
      </c>
      <c r="R775" s="183">
        <v>0.58865299999999998</v>
      </c>
      <c r="S775" s="1" t="s">
        <v>4</v>
      </c>
      <c r="T775" s="1" t="s">
        <v>5</v>
      </c>
      <c r="U775" s="1">
        <v>0</v>
      </c>
      <c r="V775" s="184">
        <v>39.61</v>
      </c>
      <c r="W775" s="161">
        <v>298</v>
      </c>
      <c r="X775" s="181" t="s">
        <v>20</v>
      </c>
      <c r="AI775" s="161">
        <v>1569</v>
      </c>
      <c r="AJ775" s="183">
        <v>1.262731</v>
      </c>
      <c r="AK775" s="1" t="s">
        <v>4</v>
      </c>
      <c r="AL775" s="1" t="s">
        <v>5</v>
      </c>
      <c r="AM775" s="1">
        <v>0</v>
      </c>
      <c r="AN775" s="184">
        <v>46.77</v>
      </c>
      <c r="AO775" s="161">
        <v>281</v>
      </c>
      <c r="AP775" s="181" t="s">
        <v>20</v>
      </c>
    </row>
    <row r="776" spans="2:42" x14ac:dyDescent="0.25">
      <c r="B776" s="161">
        <v>707</v>
      </c>
      <c r="C776" s="183">
        <v>0.24715999999999999</v>
      </c>
      <c r="D776" s="1">
        <v>3</v>
      </c>
      <c r="E776" s="184">
        <v>151.35</v>
      </c>
      <c r="Q776" s="161">
        <v>1191</v>
      </c>
      <c r="R776" s="183">
        <v>0.27136199999999999</v>
      </c>
      <c r="S776" s="1" t="s">
        <v>4</v>
      </c>
      <c r="T776" s="1" t="s">
        <v>5</v>
      </c>
      <c r="U776" s="1">
        <v>0</v>
      </c>
      <c r="V776" s="184">
        <v>39.659999999999997</v>
      </c>
      <c r="W776" s="161">
        <v>299</v>
      </c>
      <c r="X776" s="181" t="s">
        <v>20</v>
      </c>
      <c r="AI776" s="161">
        <v>1570</v>
      </c>
      <c r="AJ776" s="183">
        <v>0.140398</v>
      </c>
      <c r="AK776" s="1" t="s">
        <v>4</v>
      </c>
      <c r="AL776" s="1" t="s">
        <v>5</v>
      </c>
      <c r="AM776" s="1">
        <v>0</v>
      </c>
      <c r="AN776" s="184">
        <v>47.25</v>
      </c>
      <c r="AO776" s="161">
        <v>283</v>
      </c>
      <c r="AP776" s="181" t="s">
        <v>20</v>
      </c>
    </row>
    <row r="777" spans="2:42" x14ac:dyDescent="0.25">
      <c r="B777" s="161">
        <v>708</v>
      </c>
      <c r="C777" s="183">
        <v>0.40104400000000001</v>
      </c>
      <c r="D777" s="1">
        <v>3</v>
      </c>
      <c r="E777" s="184">
        <v>2.09</v>
      </c>
      <c r="Q777" s="161">
        <v>1251</v>
      </c>
      <c r="R777" s="183">
        <v>0.52773099999999995</v>
      </c>
      <c r="S777" s="1" t="s">
        <v>4</v>
      </c>
      <c r="T777" s="1" t="s">
        <v>5</v>
      </c>
      <c r="U777" s="1">
        <v>0</v>
      </c>
      <c r="V777" s="184">
        <v>39.67</v>
      </c>
      <c r="W777" s="161">
        <v>300</v>
      </c>
      <c r="X777" s="181" t="s">
        <v>20</v>
      </c>
      <c r="AI777" s="161">
        <v>1578</v>
      </c>
      <c r="AJ777" s="183">
        <v>0.19397200000000001</v>
      </c>
      <c r="AK777" s="1" t="s">
        <v>4</v>
      </c>
      <c r="AL777" s="1" t="s">
        <v>5</v>
      </c>
      <c r="AM777" s="1">
        <v>0</v>
      </c>
      <c r="AN777" s="184">
        <v>44.35</v>
      </c>
      <c r="AO777" s="161">
        <v>284</v>
      </c>
      <c r="AP777" s="181" t="s">
        <v>20</v>
      </c>
    </row>
    <row r="778" spans="2:42" x14ac:dyDescent="0.25">
      <c r="B778" s="161">
        <v>711</v>
      </c>
      <c r="C778" s="183">
        <v>0.22995099999999999</v>
      </c>
      <c r="D778" s="1">
        <v>3</v>
      </c>
      <c r="E778" s="184">
        <v>14.33</v>
      </c>
      <c r="Q778" s="161">
        <v>2815</v>
      </c>
      <c r="R778" s="183">
        <v>0.48272500000000002</v>
      </c>
      <c r="S778" s="1" t="s">
        <v>4</v>
      </c>
      <c r="T778" s="1" t="s">
        <v>5</v>
      </c>
      <c r="U778" s="1">
        <v>0</v>
      </c>
      <c r="V778" s="184">
        <v>39.74</v>
      </c>
      <c r="W778" s="161">
        <v>301</v>
      </c>
      <c r="X778" s="181" t="s">
        <v>20</v>
      </c>
      <c r="AI778" s="161">
        <v>1579</v>
      </c>
      <c r="AJ778" s="183">
        <v>0.13907800000000001</v>
      </c>
      <c r="AK778" s="1" t="s">
        <v>4</v>
      </c>
      <c r="AL778" s="1" t="s">
        <v>5</v>
      </c>
      <c r="AM778" s="1">
        <v>0</v>
      </c>
      <c r="AN778" s="184">
        <v>46.69</v>
      </c>
      <c r="AO778" s="161">
        <v>285</v>
      </c>
      <c r="AP778" s="181" t="s">
        <v>20</v>
      </c>
    </row>
    <row r="779" spans="2:42" x14ac:dyDescent="0.25">
      <c r="B779" s="161">
        <v>721</v>
      </c>
      <c r="C779" s="183">
        <v>0.37070399999999998</v>
      </c>
      <c r="D779" s="1">
        <v>3</v>
      </c>
      <c r="E779" s="184">
        <v>20.78</v>
      </c>
      <c r="Q779" s="161">
        <v>2215</v>
      </c>
      <c r="R779" s="183">
        <v>0.552705</v>
      </c>
      <c r="S779" s="1" t="s">
        <v>4</v>
      </c>
      <c r="T779" s="1" t="s">
        <v>5</v>
      </c>
      <c r="U779" s="1">
        <v>0</v>
      </c>
      <c r="V779" s="184">
        <v>39.76</v>
      </c>
      <c r="W779" s="161">
        <v>302</v>
      </c>
      <c r="X779" s="181" t="s">
        <v>20</v>
      </c>
      <c r="AI779" s="161">
        <v>1581</v>
      </c>
      <c r="AJ779" s="183">
        <v>0.14416200000000001</v>
      </c>
      <c r="AK779" s="1" t="s">
        <v>4</v>
      </c>
      <c r="AL779" s="1" t="s">
        <v>5</v>
      </c>
      <c r="AM779" s="1">
        <v>0</v>
      </c>
      <c r="AN779" s="184">
        <v>37.869999999999997</v>
      </c>
      <c r="AO779" s="161">
        <v>286</v>
      </c>
      <c r="AP779" s="181" t="s">
        <v>20</v>
      </c>
    </row>
    <row r="780" spans="2:42" x14ac:dyDescent="0.25">
      <c r="B780" s="161">
        <v>727</v>
      </c>
      <c r="C780" s="183">
        <v>1.6302000000000001</v>
      </c>
      <c r="D780" s="1">
        <v>3</v>
      </c>
      <c r="E780" s="184">
        <v>162.9</v>
      </c>
      <c r="Q780" s="161">
        <v>908</v>
      </c>
      <c r="R780" s="183">
        <v>0.64622999999999997</v>
      </c>
      <c r="S780" s="1" t="s">
        <v>4</v>
      </c>
      <c r="T780" s="1" t="s">
        <v>5</v>
      </c>
      <c r="U780" s="1">
        <v>0</v>
      </c>
      <c r="V780" s="184">
        <v>39.770000000000003</v>
      </c>
      <c r="W780" s="161">
        <v>304</v>
      </c>
      <c r="X780" s="181" t="s">
        <v>20</v>
      </c>
      <c r="AI780" s="161">
        <v>1582</v>
      </c>
      <c r="AJ780" s="183">
        <v>0.28657199999999999</v>
      </c>
      <c r="AK780" s="1" t="s">
        <v>4</v>
      </c>
      <c r="AL780" s="1" t="s">
        <v>5</v>
      </c>
      <c r="AM780" s="1">
        <v>0</v>
      </c>
      <c r="AN780" s="184">
        <v>42.23</v>
      </c>
      <c r="AO780" s="161">
        <v>287</v>
      </c>
      <c r="AP780" s="181" t="s">
        <v>20</v>
      </c>
    </row>
    <row r="781" spans="2:42" x14ac:dyDescent="0.25">
      <c r="B781" s="161">
        <v>731</v>
      </c>
      <c r="C781" s="183">
        <v>0.34980899999999998</v>
      </c>
      <c r="D781" s="1">
        <v>3</v>
      </c>
      <c r="E781" s="184">
        <v>154.34</v>
      </c>
      <c r="Q781" s="161">
        <v>2282</v>
      </c>
      <c r="R781" s="183">
        <v>0.46218100000000001</v>
      </c>
      <c r="S781" s="1" t="s">
        <v>4</v>
      </c>
      <c r="T781" s="1" t="s">
        <v>5</v>
      </c>
      <c r="U781" s="1">
        <v>0</v>
      </c>
      <c r="V781" s="184">
        <v>39.770000000000003</v>
      </c>
      <c r="W781" s="161">
        <v>305</v>
      </c>
      <c r="X781" s="181" t="s">
        <v>20</v>
      </c>
      <c r="AI781" s="161">
        <v>1586</v>
      </c>
      <c r="AJ781" s="183">
        <v>0.60749600000000004</v>
      </c>
      <c r="AK781" s="1" t="s">
        <v>4</v>
      </c>
      <c r="AL781" s="1" t="s">
        <v>5</v>
      </c>
      <c r="AM781" s="1">
        <v>0</v>
      </c>
      <c r="AN781" s="184">
        <v>48.5</v>
      </c>
      <c r="AO781" s="161">
        <v>288</v>
      </c>
      <c r="AP781" s="181" t="s">
        <v>20</v>
      </c>
    </row>
    <row r="782" spans="2:42" x14ac:dyDescent="0.25">
      <c r="B782" s="161">
        <v>736</v>
      </c>
      <c r="C782" s="183">
        <v>1.206413</v>
      </c>
      <c r="D782" s="1">
        <v>3</v>
      </c>
      <c r="E782" s="184">
        <v>154.03</v>
      </c>
      <c r="Q782" s="161">
        <v>156</v>
      </c>
      <c r="R782" s="183">
        <v>0.127025</v>
      </c>
      <c r="S782" s="1" t="s">
        <v>4</v>
      </c>
      <c r="T782" s="1" t="s">
        <v>5</v>
      </c>
      <c r="U782" s="1">
        <v>0</v>
      </c>
      <c r="V782" s="184">
        <v>39.79</v>
      </c>
      <c r="W782" s="161">
        <v>306</v>
      </c>
      <c r="X782" s="181" t="s">
        <v>20</v>
      </c>
      <c r="AI782" s="161">
        <v>1588</v>
      </c>
      <c r="AJ782" s="183">
        <v>0.15842300000000001</v>
      </c>
      <c r="AK782" s="1" t="s">
        <v>4</v>
      </c>
      <c r="AL782" s="1" t="s">
        <v>5</v>
      </c>
      <c r="AM782" s="1">
        <v>0</v>
      </c>
      <c r="AN782" s="184">
        <v>36.53</v>
      </c>
      <c r="AO782" s="161">
        <v>290</v>
      </c>
      <c r="AP782" s="181" t="s">
        <v>20</v>
      </c>
    </row>
    <row r="783" spans="2:42" x14ac:dyDescent="0.25">
      <c r="B783" s="161">
        <v>737</v>
      </c>
      <c r="C783" s="183">
        <v>0.65365799999999996</v>
      </c>
      <c r="D783" s="1">
        <v>3</v>
      </c>
      <c r="E783" s="184">
        <v>2.64</v>
      </c>
      <c r="Q783" s="161">
        <v>154</v>
      </c>
      <c r="R783" s="183">
        <v>0.37709399999999998</v>
      </c>
      <c r="S783" s="1" t="s">
        <v>4</v>
      </c>
      <c r="T783" s="1" t="s">
        <v>5</v>
      </c>
      <c r="U783" s="1">
        <v>0</v>
      </c>
      <c r="V783" s="184">
        <v>39.799999999999997</v>
      </c>
      <c r="W783" s="161">
        <v>307</v>
      </c>
      <c r="X783" s="181" t="s">
        <v>20</v>
      </c>
      <c r="AI783" s="161">
        <v>1604</v>
      </c>
      <c r="AJ783" s="183">
        <v>0.15475</v>
      </c>
      <c r="AK783" s="1" t="s">
        <v>4</v>
      </c>
      <c r="AL783" s="1" t="s">
        <v>5</v>
      </c>
      <c r="AM783" s="1">
        <v>0</v>
      </c>
      <c r="AN783" s="184">
        <v>40.26</v>
      </c>
      <c r="AO783" s="161">
        <v>291</v>
      </c>
      <c r="AP783" s="181" t="s">
        <v>20</v>
      </c>
    </row>
    <row r="784" spans="2:42" x14ac:dyDescent="0.25">
      <c r="B784" s="161">
        <v>738</v>
      </c>
      <c r="C784" s="183">
        <v>2.4207869999999998</v>
      </c>
      <c r="D784" s="1">
        <v>3</v>
      </c>
      <c r="E784" s="184">
        <v>151.6</v>
      </c>
      <c r="Q784" s="161">
        <v>622</v>
      </c>
      <c r="R784" s="183">
        <v>0.43396800000000002</v>
      </c>
      <c r="S784" s="1" t="s">
        <v>4</v>
      </c>
      <c r="T784" s="1" t="s">
        <v>5</v>
      </c>
      <c r="U784" s="1">
        <v>0</v>
      </c>
      <c r="V784" s="184">
        <v>39.799999999999997</v>
      </c>
      <c r="W784" s="161">
        <v>308</v>
      </c>
      <c r="X784" s="181" t="s">
        <v>20</v>
      </c>
      <c r="AI784" s="161">
        <v>1607</v>
      </c>
      <c r="AJ784" s="183">
        <v>0.72464600000000001</v>
      </c>
      <c r="AK784" s="1" t="s">
        <v>4</v>
      </c>
      <c r="AL784" s="1" t="s">
        <v>5</v>
      </c>
      <c r="AM784" s="1">
        <v>0</v>
      </c>
      <c r="AN784" s="184">
        <v>34.01</v>
      </c>
      <c r="AO784" s="161">
        <v>293</v>
      </c>
      <c r="AP784" s="181" t="s">
        <v>20</v>
      </c>
    </row>
    <row r="785" spans="2:42" x14ac:dyDescent="0.25">
      <c r="B785" s="161">
        <v>743</v>
      </c>
      <c r="C785" s="183">
        <v>0.66252900000000003</v>
      </c>
      <c r="D785" s="1">
        <v>3</v>
      </c>
      <c r="E785" s="184">
        <v>153.94999999999999</v>
      </c>
      <c r="Q785" s="161">
        <v>2660</v>
      </c>
      <c r="R785" s="183">
        <v>0.441799</v>
      </c>
      <c r="S785" s="1" t="s">
        <v>4</v>
      </c>
      <c r="T785" s="1" t="s">
        <v>5</v>
      </c>
      <c r="U785" s="1">
        <v>0</v>
      </c>
      <c r="V785" s="184">
        <v>39.799999999999997</v>
      </c>
      <c r="W785" s="161">
        <v>309</v>
      </c>
      <c r="X785" s="181" t="s">
        <v>20</v>
      </c>
      <c r="AI785" s="161">
        <v>1608</v>
      </c>
      <c r="AJ785" s="183">
        <v>0.70179800000000003</v>
      </c>
      <c r="AK785" s="1" t="s">
        <v>4</v>
      </c>
      <c r="AL785" s="1" t="s">
        <v>5</v>
      </c>
      <c r="AM785" s="1">
        <v>0</v>
      </c>
      <c r="AN785" s="184">
        <v>43.02</v>
      </c>
      <c r="AO785" s="161">
        <v>294</v>
      </c>
      <c r="AP785" s="181" t="s">
        <v>20</v>
      </c>
    </row>
    <row r="786" spans="2:42" x14ac:dyDescent="0.25">
      <c r="B786" s="161">
        <v>760</v>
      </c>
      <c r="C786" s="183">
        <v>0.400146</v>
      </c>
      <c r="D786" s="1">
        <v>3</v>
      </c>
      <c r="E786" s="184">
        <v>28.92</v>
      </c>
      <c r="Q786" s="161">
        <v>868</v>
      </c>
      <c r="R786" s="183">
        <v>0.114811</v>
      </c>
      <c r="S786" s="1" t="s">
        <v>4</v>
      </c>
      <c r="T786" s="1" t="s">
        <v>5</v>
      </c>
      <c r="U786" s="1">
        <v>0</v>
      </c>
      <c r="V786" s="184">
        <v>39.81</v>
      </c>
      <c r="W786" s="161">
        <v>310</v>
      </c>
      <c r="X786" s="181" t="s">
        <v>20</v>
      </c>
      <c r="AI786" s="161">
        <v>1610</v>
      </c>
      <c r="AJ786" s="183">
        <v>0.17980299999999999</v>
      </c>
      <c r="AK786" s="1" t="s">
        <v>4</v>
      </c>
      <c r="AL786" s="1" t="s">
        <v>5</v>
      </c>
      <c r="AM786" s="1">
        <v>0</v>
      </c>
      <c r="AN786" s="184">
        <v>36.520000000000003</v>
      </c>
      <c r="AO786" s="161">
        <v>295</v>
      </c>
      <c r="AP786" s="181" t="s">
        <v>20</v>
      </c>
    </row>
    <row r="787" spans="2:42" ht="15.75" thickBot="1" x14ac:dyDescent="0.3">
      <c r="B787" s="162">
        <v>772</v>
      </c>
      <c r="C787" s="185">
        <v>0.28456199999999998</v>
      </c>
      <c r="D787" s="15">
        <v>3</v>
      </c>
      <c r="E787" s="186">
        <v>157.5</v>
      </c>
      <c r="Q787" s="161">
        <v>2595</v>
      </c>
      <c r="R787" s="183">
        <v>0.55793400000000004</v>
      </c>
      <c r="S787" s="1" t="s">
        <v>4</v>
      </c>
      <c r="T787" s="1" t="s">
        <v>5</v>
      </c>
      <c r="U787" s="1">
        <v>0</v>
      </c>
      <c r="V787" s="184">
        <v>39.81</v>
      </c>
      <c r="W787" s="161">
        <v>311</v>
      </c>
      <c r="X787" s="181" t="s">
        <v>20</v>
      </c>
      <c r="AI787" s="161">
        <v>1616</v>
      </c>
      <c r="AJ787" s="183">
        <v>0.16029399999999999</v>
      </c>
      <c r="AK787" s="1" t="s">
        <v>4</v>
      </c>
      <c r="AL787" s="1" t="s">
        <v>5</v>
      </c>
      <c r="AM787" s="1">
        <v>0</v>
      </c>
      <c r="AN787" s="184">
        <v>40.22</v>
      </c>
      <c r="AO787" s="161">
        <v>298</v>
      </c>
      <c r="AP787" s="181" t="s">
        <v>20</v>
      </c>
    </row>
    <row r="788" spans="2:42" x14ac:dyDescent="0.25">
      <c r="Q788" s="161">
        <v>1918</v>
      </c>
      <c r="R788" s="183">
        <v>0.348331</v>
      </c>
      <c r="S788" s="1" t="s">
        <v>4</v>
      </c>
      <c r="T788" s="1" t="s">
        <v>5</v>
      </c>
      <c r="U788" s="1">
        <v>0</v>
      </c>
      <c r="V788" s="184">
        <v>39.86</v>
      </c>
      <c r="W788" s="161">
        <v>312</v>
      </c>
      <c r="X788" s="181" t="s">
        <v>20</v>
      </c>
      <c r="AI788" s="161">
        <v>1618</v>
      </c>
      <c r="AJ788" s="183">
        <v>0.50796600000000003</v>
      </c>
      <c r="AK788" s="1" t="s">
        <v>4</v>
      </c>
      <c r="AL788" s="1" t="s">
        <v>5</v>
      </c>
      <c r="AM788" s="1">
        <v>0</v>
      </c>
      <c r="AN788" s="184">
        <v>49.25</v>
      </c>
      <c r="AO788" s="161">
        <v>300</v>
      </c>
      <c r="AP788" s="181" t="s">
        <v>20</v>
      </c>
    </row>
    <row r="789" spans="2:42" x14ac:dyDescent="0.25">
      <c r="Q789" s="161">
        <v>2216</v>
      </c>
      <c r="R789" s="183">
        <v>0.17279900000000001</v>
      </c>
      <c r="S789" s="1" t="s">
        <v>4</v>
      </c>
      <c r="T789" s="1" t="s">
        <v>5</v>
      </c>
      <c r="U789" s="1">
        <v>0</v>
      </c>
      <c r="V789" s="184">
        <v>39.880000000000003</v>
      </c>
      <c r="W789" s="161">
        <v>313</v>
      </c>
      <c r="X789" s="181" t="s">
        <v>20</v>
      </c>
      <c r="AI789" s="161">
        <v>1623</v>
      </c>
      <c r="AJ789" s="183">
        <v>0.63664299999999996</v>
      </c>
      <c r="AK789" s="1" t="s">
        <v>4</v>
      </c>
      <c r="AL789" s="1" t="s">
        <v>5</v>
      </c>
      <c r="AM789" s="1">
        <v>0</v>
      </c>
      <c r="AN789" s="184">
        <v>37.01</v>
      </c>
      <c r="AO789" s="161">
        <v>301</v>
      </c>
      <c r="AP789" s="181" t="s">
        <v>20</v>
      </c>
    </row>
    <row r="790" spans="2:42" x14ac:dyDescent="0.25">
      <c r="Q790" s="161">
        <v>2240</v>
      </c>
      <c r="R790" s="183">
        <v>0.209289</v>
      </c>
      <c r="S790" s="1" t="s">
        <v>4</v>
      </c>
      <c r="T790" s="1" t="s">
        <v>5</v>
      </c>
      <c r="U790" s="1">
        <v>0</v>
      </c>
      <c r="V790" s="184">
        <v>39.880000000000003</v>
      </c>
      <c r="W790" s="161">
        <v>314</v>
      </c>
      <c r="X790" s="181" t="s">
        <v>20</v>
      </c>
      <c r="AI790" s="161">
        <v>1636</v>
      </c>
      <c r="AJ790" s="183">
        <v>9.2854000000000006E-2</v>
      </c>
      <c r="AK790" s="1" t="s">
        <v>4</v>
      </c>
      <c r="AL790" s="1" t="s">
        <v>5</v>
      </c>
      <c r="AM790" s="1">
        <v>0</v>
      </c>
      <c r="AN790" s="184">
        <v>37.869999999999997</v>
      </c>
      <c r="AO790" s="161">
        <v>302</v>
      </c>
      <c r="AP790" s="181" t="s">
        <v>20</v>
      </c>
    </row>
    <row r="791" spans="2:42" x14ac:dyDescent="0.25">
      <c r="Q791" s="161">
        <v>1876</v>
      </c>
      <c r="R791" s="183">
        <v>0.78466800000000003</v>
      </c>
      <c r="S791" s="1" t="s">
        <v>4</v>
      </c>
      <c r="T791" s="1" t="s">
        <v>5</v>
      </c>
      <c r="U791" s="1">
        <v>0</v>
      </c>
      <c r="V791" s="184">
        <v>39.92</v>
      </c>
      <c r="W791" s="161">
        <v>316</v>
      </c>
      <c r="X791" s="181" t="s">
        <v>20</v>
      </c>
      <c r="AI791" s="161">
        <v>1637</v>
      </c>
      <c r="AJ791" s="183">
        <v>0.57807600000000003</v>
      </c>
      <c r="AK791" s="1" t="s">
        <v>4</v>
      </c>
      <c r="AL791" s="1" t="s">
        <v>5</v>
      </c>
      <c r="AM791" s="1">
        <v>0</v>
      </c>
      <c r="AN791" s="184">
        <v>42.45</v>
      </c>
      <c r="AO791" s="161">
        <v>303</v>
      </c>
      <c r="AP791" s="181" t="s">
        <v>20</v>
      </c>
    </row>
    <row r="792" spans="2:42" x14ac:dyDescent="0.25">
      <c r="Q792" s="161">
        <v>2504</v>
      </c>
      <c r="R792" s="183">
        <v>0.79896800000000001</v>
      </c>
      <c r="S792" s="1" t="s">
        <v>4</v>
      </c>
      <c r="T792" s="1" t="s">
        <v>5</v>
      </c>
      <c r="U792" s="1">
        <v>0</v>
      </c>
      <c r="V792" s="184">
        <v>39.93</v>
      </c>
      <c r="W792" s="161">
        <v>317</v>
      </c>
      <c r="X792" s="181" t="s">
        <v>20</v>
      </c>
      <c r="AI792" s="161">
        <v>1643</v>
      </c>
      <c r="AJ792" s="183">
        <v>0.117187</v>
      </c>
      <c r="AK792" s="1" t="s">
        <v>4</v>
      </c>
      <c r="AL792" s="1" t="s">
        <v>5</v>
      </c>
      <c r="AM792" s="1">
        <v>0</v>
      </c>
      <c r="AN792" s="184">
        <v>40.880000000000003</v>
      </c>
      <c r="AO792" s="161">
        <v>305</v>
      </c>
      <c r="AP792" s="181" t="s">
        <v>20</v>
      </c>
    </row>
    <row r="793" spans="2:42" x14ac:dyDescent="0.25">
      <c r="Q793" s="161">
        <v>1117</v>
      </c>
      <c r="R793" s="183">
        <v>0.80295899999999998</v>
      </c>
      <c r="S793" s="1" t="s">
        <v>4</v>
      </c>
      <c r="T793" s="1" t="s">
        <v>5</v>
      </c>
      <c r="U793" s="1">
        <v>0</v>
      </c>
      <c r="V793" s="184">
        <v>39.979999999999997</v>
      </c>
      <c r="W793" s="161">
        <v>318</v>
      </c>
      <c r="X793" s="181" t="s">
        <v>20</v>
      </c>
      <c r="AI793" s="161">
        <v>1645</v>
      </c>
      <c r="AJ793" s="183">
        <v>0.18578</v>
      </c>
      <c r="AK793" s="1" t="s">
        <v>4</v>
      </c>
      <c r="AL793" s="1" t="s">
        <v>5</v>
      </c>
      <c r="AM793" s="1">
        <v>0</v>
      </c>
      <c r="AN793" s="184">
        <v>36.880000000000003</v>
      </c>
      <c r="AO793" s="161">
        <v>308</v>
      </c>
      <c r="AP793" s="181" t="s">
        <v>20</v>
      </c>
    </row>
    <row r="794" spans="2:42" x14ac:dyDescent="0.25">
      <c r="Q794" s="161">
        <v>2230</v>
      </c>
      <c r="R794" s="183">
        <v>0.60059399999999996</v>
      </c>
      <c r="S794" s="1" t="s">
        <v>4</v>
      </c>
      <c r="T794" s="1" t="s">
        <v>5</v>
      </c>
      <c r="U794" s="1">
        <v>0</v>
      </c>
      <c r="V794" s="184">
        <v>39.979999999999997</v>
      </c>
      <c r="W794" s="161">
        <v>319</v>
      </c>
      <c r="X794" s="181" t="s">
        <v>20</v>
      </c>
      <c r="AI794" s="161">
        <v>1647</v>
      </c>
      <c r="AJ794" s="183">
        <v>0.58913400000000005</v>
      </c>
      <c r="AK794" s="1" t="s">
        <v>4</v>
      </c>
      <c r="AL794" s="1" t="s">
        <v>5</v>
      </c>
      <c r="AM794" s="1">
        <v>0</v>
      </c>
      <c r="AN794" s="184">
        <v>42.25</v>
      </c>
      <c r="AO794" s="161">
        <v>309</v>
      </c>
      <c r="AP794" s="181" t="s">
        <v>20</v>
      </c>
    </row>
    <row r="795" spans="2:42" x14ac:dyDescent="0.25">
      <c r="Q795" s="161">
        <v>764</v>
      </c>
      <c r="R795" s="183">
        <v>0.143147</v>
      </c>
      <c r="S795" s="1" t="s">
        <v>4</v>
      </c>
      <c r="T795" s="1" t="s">
        <v>5</v>
      </c>
      <c r="U795" s="1">
        <v>0</v>
      </c>
      <c r="V795" s="184">
        <v>40.1</v>
      </c>
      <c r="W795" s="161">
        <v>320</v>
      </c>
      <c r="X795" s="181" t="s">
        <v>20</v>
      </c>
      <c r="AI795" s="161">
        <v>1650</v>
      </c>
      <c r="AJ795" s="183">
        <v>0.235683</v>
      </c>
      <c r="AK795" s="1" t="s">
        <v>4</v>
      </c>
      <c r="AL795" s="1" t="s">
        <v>5</v>
      </c>
      <c r="AM795" s="1">
        <v>0</v>
      </c>
      <c r="AN795" s="184">
        <v>44.64</v>
      </c>
      <c r="AO795" s="161">
        <v>310</v>
      </c>
      <c r="AP795" s="181" t="s">
        <v>20</v>
      </c>
    </row>
    <row r="796" spans="2:42" x14ac:dyDescent="0.25">
      <c r="Q796" s="161">
        <v>2539</v>
      </c>
      <c r="R796" s="183">
        <v>0.83173600000000003</v>
      </c>
      <c r="S796" s="1" t="s">
        <v>4</v>
      </c>
      <c r="T796" s="1" t="s">
        <v>5</v>
      </c>
      <c r="U796" s="1">
        <v>0</v>
      </c>
      <c r="V796" s="184">
        <v>40.119999999999997</v>
      </c>
      <c r="W796" s="161">
        <v>321</v>
      </c>
      <c r="X796" s="181" t="s">
        <v>20</v>
      </c>
      <c r="AI796" s="161">
        <v>1651</v>
      </c>
      <c r="AJ796" s="183">
        <v>0.32571099999999997</v>
      </c>
      <c r="AK796" s="1" t="s">
        <v>4</v>
      </c>
      <c r="AL796" s="1" t="s">
        <v>5</v>
      </c>
      <c r="AM796" s="1">
        <v>0</v>
      </c>
      <c r="AN796" s="184">
        <v>47.15</v>
      </c>
      <c r="AO796" s="161">
        <v>311</v>
      </c>
      <c r="AP796" s="181" t="s">
        <v>20</v>
      </c>
    </row>
    <row r="797" spans="2:42" x14ac:dyDescent="0.25">
      <c r="Q797" s="161">
        <v>983</v>
      </c>
      <c r="R797" s="183">
        <v>0.43220399999999998</v>
      </c>
      <c r="S797" s="1" t="s">
        <v>4</v>
      </c>
      <c r="T797" s="1" t="s">
        <v>5</v>
      </c>
      <c r="U797" s="1">
        <v>0</v>
      </c>
      <c r="V797" s="184">
        <v>40.14</v>
      </c>
      <c r="W797" s="161">
        <v>323</v>
      </c>
      <c r="X797" s="181" t="s">
        <v>20</v>
      </c>
      <c r="AI797" s="161">
        <v>1654</v>
      </c>
      <c r="AJ797" s="183">
        <v>0.37442999999999999</v>
      </c>
      <c r="AK797" s="1" t="s">
        <v>4</v>
      </c>
      <c r="AL797" s="1" t="s">
        <v>5</v>
      </c>
      <c r="AM797" s="1">
        <v>0</v>
      </c>
      <c r="AN797" s="184">
        <v>40.229999999999997</v>
      </c>
      <c r="AO797" s="161">
        <v>312</v>
      </c>
      <c r="AP797" s="181" t="s">
        <v>20</v>
      </c>
    </row>
    <row r="798" spans="2:42" x14ac:dyDescent="0.25">
      <c r="Q798" s="161">
        <v>98</v>
      </c>
      <c r="R798" s="183">
        <v>0.46749800000000002</v>
      </c>
      <c r="S798" s="1" t="s">
        <v>4</v>
      </c>
      <c r="T798" s="1" t="s">
        <v>5</v>
      </c>
      <c r="U798" s="1">
        <v>0</v>
      </c>
      <c r="V798" s="184">
        <v>40.18</v>
      </c>
      <c r="W798" s="161">
        <v>324</v>
      </c>
      <c r="X798" s="181" t="s">
        <v>20</v>
      </c>
      <c r="AI798" s="161">
        <v>1656</v>
      </c>
      <c r="AJ798" s="183">
        <v>0.94533</v>
      </c>
      <c r="AK798" s="1" t="s">
        <v>4</v>
      </c>
      <c r="AL798" s="1" t="s">
        <v>5</v>
      </c>
      <c r="AM798" s="1">
        <v>0</v>
      </c>
      <c r="AN798" s="184">
        <v>44.64</v>
      </c>
      <c r="AO798" s="161">
        <v>313</v>
      </c>
      <c r="AP798" s="181" t="s">
        <v>20</v>
      </c>
    </row>
    <row r="799" spans="2:42" x14ac:dyDescent="0.25">
      <c r="Q799" s="161">
        <v>2195</v>
      </c>
      <c r="R799" s="183">
        <v>0.57933000000000001</v>
      </c>
      <c r="S799" s="1" t="s">
        <v>4</v>
      </c>
      <c r="T799" s="1" t="s">
        <v>5</v>
      </c>
      <c r="U799" s="1">
        <v>0</v>
      </c>
      <c r="V799" s="184">
        <v>40.18</v>
      </c>
      <c r="W799" s="161">
        <v>325</v>
      </c>
      <c r="X799" s="181" t="s">
        <v>20</v>
      </c>
      <c r="AI799" s="161">
        <v>1657</v>
      </c>
      <c r="AJ799" s="183">
        <v>0.693303</v>
      </c>
      <c r="AK799" s="1" t="s">
        <v>4</v>
      </c>
      <c r="AL799" s="1" t="s">
        <v>5</v>
      </c>
      <c r="AM799" s="1">
        <v>0</v>
      </c>
      <c r="AN799" s="184">
        <v>38.58</v>
      </c>
      <c r="AO799" s="161">
        <v>314</v>
      </c>
      <c r="AP799" s="181" t="s">
        <v>20</v>
      </c>
    </row>
    <row r="800" spans="2:42" x14ac:dyDescent="0.25">
      <c r="Q800" s="161">
        <v>2104</v>
      </c>
      <c r="R800" s="183">
        <v>0.16029399999999999</v>
      </c>
      <c r="S800" s="1" t="s">
        <v>4</v>
      </c>
      <c r="T800" s="1" t="s">
        <v>5</v>
      </c>
      <c r="U800" s="1">
        <v>0</v>
      </c>
      <c r="V800" s="184">
        <v>40.22</v>
      </c>
      <c r="W800" s="161">
        <v>326</v>
      </c>
      <c r="X800" s="181" t="s">
        <v>20</v>
      </c>
      <c r="AI800" s="161">
        <v>1666</v>
      </c>
      <c r="AJ800" s="183">
        <v>0.11178100000000001</v>
      </c>
      <c r="AK800" s="1" t="s">
        <v>4</v>
      </c>
      <c r="AL800" s="1" t="s">
        <v>5</v>
      </c>
      <c r="AM800" s="1">
        <v>0</v>
      </c>
      <c r="AN800" s="184">
        <v>34.43</v>
      </c>
      <c r="AO800" s="161">
        <v>315</v>
      </c>
      <c r="AP800" s="181" t="s">
        <v>20</v>
      </c>
    </row>
    <row r="801" spans="17:42" x14ac:dyDescent="0.25">
      <c r="Q801" s="161">
        <v>2153</v>
      </c>
      <c r="R801" s="183">
        <v>0.37442999999999999</v>
      </c>
      <c r="S801" s="1" t="s">
        <v>4</v>
      </c>
      <c r="T801" s="1" t="s">
        <v>5</v>
      </c>
      <c r="U801" s="1">
        <v>0</v>
      </c>
      <c r="V801" s="184">
        <v>40.229999999999997</v>
      </c>
      <c r="W801" s="161">
        <v>327</v>
      </c>
      <c r="X801" s="181" t="s">
        <v>20</v>
      </c>
      <c r="AI801" s="161">
        <v>1670</v>
      </c>
      <c r="AJ801" s="183">
        <v>0.14165700000000001</v>
      </c>
      <c r="AK801" s="1" t="s">
        <v>4</v>
      </c>
      <c r="AL801" s="1" t="s">
        <v>5</v>
      </c>
      <c r="AM801" s="1">
        <v>0</v>
      </c>
      <c r="AN801" s="184">
        <v>40.82</v>
      </c>
      <c r="AO801" s="161">
        <v>316</v>
      </c>
      <c r="AP801" s="181" t="s">
        <v>20</v>
      </c>
    </row>
    <row r="802" spans="17:42" x14ac:dyDescent="0.25">
      <c r="Q802" s="161">
        <v>1289</v>
      </c>
      <c r="R802" s="183">
        <v>0.316888</v>
      </c>
      <c r="S802" s="1" t="s">
        <v>4</v>
      </c>
      <c r="T802" s="1" t="s">
        <v>5</v>
      </c>
      <c r="U802" s="1">
        <v>0</v>
      </c>
      <c r="V802" s="184">
        <v>40.24</v>
      </c>
      <c r="W802" s="161">
        <v>328</v>
      </c>
      <c r="X802" s="181" t="s">
        <v>20</v>
      </c>
      <c r="AI802" s="161">
        <v>1674</v>
      </c>
      <c r="AJ802" s="183">
        <v>0.13095599999999999</v>
      </c>
      <c r="AK802" s="1" t="s">
        <v>4</v>
      </c>
      <c r="AL802" s="1" t="s">
        <v>5</v>
      </c>
      <c r="AM802" s="1">
        <v>0</v>
      </c>
      <c r="AN802" s="184">
        <v>45</v>
      </c>
      <c r="AO802" s="161">
        <v>317</v>
      </c>
      <c r="AP802" s="181" t="s">
        <v>20</v>
      </c>
    </row>
    <row r="803" spans="17:42" x14ac:dyDescent="0.25">
      <c r="Q803" s="161">
        <v>2084</v>
      </c>
      <c r="R803" s="183">
        <v>0.15475</v>
      </c>
      <c r="S803" s="1" t="s">
        <v>4</v>
      </c>
      <c r="T803" s="1" t="s">
        <v>5</v>
      </c>
      <c r="U803" s="1">
        <v>0</v>
      </c>
      <c r="V803" s="184">
        <v>40.26</v>
      </c>
      <c r="W803" s="161">
        <v>329</v>
      </c>
      <c r="X803" s="181" t="s">
        <v>20</v>
      </c>
      <c r="AI803" s="161">
        <v>1675</v>
      </c>
      <c r="AJ803" s="183">
        <v>0.94006699999999999</v>
      </c>
      <c r="AK803" s="1" t="s">
        <v>4</v>
      </c>
      <c r="AL803" s="1" t="s">
        <v>5</v>
      </c>
      <c r="AM803" s="1">
        <v>0</v>
      </c>
      <c r="AN803" s="184">
        <v>44.06</v>
      </c>
      <c r="AO803" s="161">
        <v>318</v>
      </c>
      <c r="AP803" s="181" t="s">
        <v>20</v>
      </c>
    </row>
    <row r="804" spans="17:42" x14ac:dyDescent="0.25">
      <c r="Q804" s="161">
        <v>2276</v>
      </c>
      <c r="R804" s="183">
        <v>0.171128</v>
      </c>
      <c r="S804" s="1" t="s">
        <v>4</v>
      </c>
      <c r="T804" s="1" t="s">
        <v>5</v>
      </c>
      <c r="U804" s="1">
        <v>0</v>
      </c>
      <c r="V804" s="184">
        <v>40.31</v>
      </c>
      <c r="W804" s="161">
        <v>330</v>
      </c>
      <c r="X804" s="181" t="s">
        <v>20</v>
      </c>
      <c r="AI804" s="161">
        <v>1680</v>
      </c>
      <c r="AJ804" s="183">
        <v>0.23022000000000001</v>
      </c>
      <c r="AK804" s="1" t="s">
        <v>4</v>
      </c>
      <c r="AL804" s="1" t="s">
        <v>5</v>
      </c>
      <c r="AM804" s="1">
        <v>0</v>
      </c>
      <c r="AN804" s="184">
        <v>36.86</v>
      </c>
      <c r="AO804" s="161">
        <v>320</v>
      </c>
      <c r="AP804" s="181" t="s">
        <v>20</v>
      </c>
    </row>
    <row r="805" spans="17:42" x14ac:dyDescent="0.25">
      <c r="Q805" s="161">
        <v>2191</v>
      </c>
      <c r="R805" s="183">
        <v>5.4059999999999997E-2</v>
      </c>
      <c r="S805" s="1" t="s">
        <v>4</v>
      </c>
      <c r="T805" s="1" t="s">
        <v>5</v>
      </c>
      <c r="U805" s="1">
        <v>0</v>
      </c>
      <c r="V805" s="184">
        <v>40.35</v>
      </c>
      <c r="W805" s="161">
        <v>331</v>
      </c>
      <c r="X805" s="181" t="s">
        <v>20</v>
      </c>
      <c r="AI805" s="161">
        <v>1685</v>
      </c>
      <c r="AJ805" s="183">
        <v>0.57933000000000001</v>
      </c>
      <c r="AK805" s="1" t="s">
        <v>4</v>
      </c>
      <c r="AL805" s="1" t="s">
        <v>5</v>
      </c>
      <c r="AM805" s="1">
        <v>0</v>
      </c>
      <c r="AN805" s="184">
        <v>40.18</v>
      </c>
      <c r="AO805" s="161">
        <v>321</v>
      </c>
      <c r="AP805" s="181" t="s">
        <v>20</v>
      </c>
    </row>
    <row r="806" spans="17:42" x14ac:dyDescent="0.25">
      <c r="Q806" s="161">
        <v>2620</v>
      </c>
      <c r="R806" s="183">
        <v>0.36434800000000001</v>
      </c>
      <c r="S806" s="1" t="s">
        <v>4</v>
      </c>
      <c r="T806" s="1" t="s">
        <v>5</v>
      </c>
      <c r="U806" s="1">
        <v>0</v>
      </c>
      <c r="V806" s="184">
        <v>40.39</v>
      </c>
      <c r="W806" s="161">
        <v>332</v>
      </c>
      <c r="X806" s="181" t="s">
        <v>20</v>
      </c>
      <c r="AI806" s="161">
        <v>1686</v>
      </c>
      <c r="AJ806" s="183">
        <v>0.31453100000000001</v>
      </c>
      <c r="AK806" s="1" t="s">
        <v>4</v>
      </c>
      <c r="AL806" s="1" t="s">
        <v>5</v>
      </c>
      <c r="AM806" s="1">
        <v>0</v>
      </c>
      <c r="AN806" s="184">
        <v>47.15</v>
      </c>
      <c r="AO806" s="161">
        <v>322</v>
      </c>
      <c r="AP806" s="181" t="s">
        <v>20</v>
      </c>
    </row>
    <row r="807" spans="17:42" x14ac:dyDescent="0.25">
      <c r="Q807" s="161">
        <v>2564</v>
      </c>
      <c r="R807" s="183">
        <v>0.14457400000000001</v>
      </c>
      <c r="S807" s="1" t="s">
        <v>4</v>
      </c>
      <c r="T807" s="1" t="s">
        <v>5</v>
      </c>
      <c r="U807" s="1">
        <v>0</v>
      </c>
      <c r="V807" s="184">
        <v>40.4</v>
      </c>
      <c r="W807" s="161">
        <v>333</v>
      </c>
      <c r="X807" s="181" t="s">
        <v>20</v>
      </c>
      <c r="AI807" s="161">
        <v>1695</v>
      </c>
      <c r="AJ807" s="183">
        <v>0.552705</v>
      </c>
      <c r="AK807" s="1" t="s">
        <v>4</v>
      </c>
      <c r="AL807" s="1" t="s">
        <v>5</v>
      </c>
      <c r="AM807" s="1">
        <v>0</v>
      </c>
      <c r="AN807" s="184">
        <v>39.76</v>
      </c>
      <c r="AO807" s="161">
        <v>323</v>
      </c>
      <c r="AP807" s="181" t="s">
        <v>20</v>
      </c>
    </row>
    <row r="808" spans="17:42" x14ac:dyDescent="0.25">
      <c r="Q808" s="161">
        <v>2653</v>
      </c>
      <c r="R808" s="183">
        <v>0.34838200000000002</v>
      </c>
      <c r="S808" s="1" t="s">
        <v>4</v>
      </c>
      <c r="T808" s="1" t="s">
        <v>5</v>
      </c>
      <c r="U808" s="1">
        <v>0</v>
      </c>
      <c r="V808" s="184">
        <v>40.4</v>
      </c>
      <c r="W808" s="161">
        <v>334</v>
      </c>
      <c r="X808" s="181" t="s">
        <v>20</v>
      </c>
      <c r="AI808" s="161">
        <v>1696</v>
      </c>
      <c r="AJ808" s="183">
        <v>0.17279900000000001</v>
      </c>
      <c r="AK808" s="1" t="s">
        <v>4</v>
      </c>
      <c r="AL808" s="1" t="s">
        <v>5</v>
      </c>
      <c r="AM808" s="1">
        <v>0</v>
      </c>
      <c r="AN808" s="184">
        <v>39.880000000000003</v>
      </c>
      <c r="AO808" s="161">
        <v>325</v>
      </c>
      <c r="AP808" s="181" t="s">
        <v>20</v>
      </c>
    </row>
    <row r="809" spans="17:42" x14ac:dyDescent="0.25">
      <c r="Q809" s="161">
        <v>804</v>
      </c>
      <c r="R809" s="183">
        <v>0.56657199999999996</v>
      </c>
      <c r="S809" s="1" t="s">
        <v>4</v>
      </c>
      <c r="T809" s="1" t="s">
        <v>5</v>
      </c>
      <c r="U809" s="1">
        <v>0</v>
      </c>
      <c r="V809" s="184">
        <v>40.61</v>
      </c>
      <c r="W809" s="161">
        <v>335</v>
      </c>
      <c r="X809" s="181" t="s">
        <v>20</v>
      </c>
      <c r="AI809" s="161">
        <v>1704</v>
      </c>
      <c r="AJ809" s="183">
        <v>0.60059399999999996</v>
      </c>
      <c r="AK809" s="1" t="s">
        <v>4</v>
      </c>
      <c r="AL809" s="1" t="s">
        <v>5</v>
      </c>
      <c r="AM809" s="1">
        <v>0</v>
      </c>
      <c r="AN809" s="184">
        <v>39.979999999999997</v>
      </c>
      <c r="AO809" s="161">
        <v>328</v>
      </c>
      <c r="AP809" s="181" t="s">
        <v>20</v>
      </c>
    </row>
    <row r="810" spans="17:42" x14ac:dyDescent="0.25">
      <c r="Q810" s="161">
        <v>2786</v>
      </c>
      <c r="R810" s="183">
        <v>0.18296999999999999</v>
      </c>
      <c r="S810" s="1" t="s">
        <v>4</v>
      </c>
      <c r="T810" s="1" t="s">
        <v>5</v>
      </c>
      <c r="U810" s="1">
        <v>0</v>
      </c>
      <c r="V810" s="184">
        <v>40.61</v>
      </c>
      <c r="W810" s="161">
        <v>336</v>
      </c>
      <c r="X810" s="181" t="s">
        <v>20</v>
      </c>
      <c r="AI810" s="161">
        <v>1708</v>
      </c>
      <c r="AJ810" s="183">
        <v>0.394538</v>
      </c>
      <c r="AK810" s="1" t="s">
        <v>4</v>
      </c>
      <c r="AL810" s="1" t="s">
        <v>5</v>
      </c>
      <c r="AM810" s="1">
        <v>0</v>
      </c>
      <c r="AN810" s="184">
        <v>37.49</v>
      </c>
      <c r="AO810" s="161">
        <v>329</v>
      </c>
      <c r="AP810" s="181" t="s">
        <v>20</v>
      </c>
    </row>
    <row r="811" spans="17:42" x14ac:dyDescent="0.25">
      <c r="Q811" s="161">
        <v>2333</v>
      </c>
      <c r="R811" s="183">
        <v>0.378826</v>
      </c>
      <c r="S811" s="1" t="s">
        <v>4</v>
      </c>
      <c r="T811" s="1" t="s">
        <v>5</v>
      </c>
      <c r="U811" s="1">
        <v>0</v>
      </c>
      <c r="V811" s="184">
        <v>40.65</v>
      </c>
      <c r="W811" s="161">
        <v>338</v>
      </c>
      <c r="X811" s="181" t="s">
        <v>20</v>
      </c>
      <c r="AI811" s="161">
        <v>1712</v>
      </c>
      <c r="AJ811" s="183">
        <v>1.1112379999999999</v>
      </c>
      <c r="AK811" s="1" t="s">
        <v>4</v>
      </c>
      <c r="AL811" s="1" t="s">
        <v>5</v>
      </c>
      <c r="AM811" s="1">
        <v>0</v>
      </c>
      <c r="AN811" s="184">
        <v>44.73</v>
      </c>
      <c r="AO811" s="161">
        <v>332</v>
      </c>
      <c r="AP811" s="181" t="s">
        <v>20</v>
      </c>
    </row>
    <row r="812" spans="17:42" x14ac:dyDescent="0.25">
      <c r="Q812" s="161">
        <v>2548</v>
      </c>
      <c r="R812" s="183">
        <v>0.247778</v>
      </c>
      <c r="S812" s="1" t="s">
        <v>4</v>
      </c>
      <c r="T812" s="1" t="s">
        <v>5</v>
      </c>
      <c r="U812" s="1">
        <v>0</v>
      </c>
      <c r="V812" s="184">
        <v>40.65</v>
      </c>
      <c r="W812" s="161">
        <v>340</v>
      </c>
      <c r="X812" s="181" t="s">
        <v>20</v>
      </c>
      <c r="AI812" s="161">
        <v>1714</v>
      </c>
      <c r="AJ812" s="183">
        <v>0.209289</v>
      </c>
      <c r="AK812" s="1" t="s">
        <v>4</v>
      </c>
      <c r="AL812" s="1" t="s">
        <v>5</v>
      </c>
      <c r="AM812" s="1">
        <v>0</v>
      </c>
      <c r="AN812" s="184">
        <v>39.880000000000003</v>
      </c>
      <c r="AO812" s="161">
        <v>333</v>
      </c>
      <c r="AP812" s="181" t="s">
        <v>20</v>
      </c>
    </row>
    <row r="813" spans="17:42" x14ac:dyDescent="0.25">
      <c r="Q813" s="161">
        <v>1934</v>
      </c>
      <c r="R813" s="183">
        <v>0.68786499999999995</v>
      </c>
      <c r="S813" s="1" t="s">
        <v>4</v>
      </c>
      <c r="T813" s="1" t="s">
        <v>5</v>
      </c>
      <c r="U813" s="1">
        <v>0</v>
      </c>
      <c r="V813" s="184">
        <v>40.659999999999997</v>
      </c>
      <c r="W813" s="161">
        <v>341</v>
      </c>
      <c r="X813" s="181" t="s">
        <v>20</v>
      </c>
      <c r="AI813" s="161">
        <v>1721</v>
      </c>
      <c r="AJ813" s="183">
        <v>0.49112299999999998</v>
      </c>
      <c r="AK813" s="1" t="s">
        <v>4</v>
      </c>
      <c r="AL813" s="1" t="s">
        <v>5</v>
      </c>
      <c r="AM813" s="1">
        <v>0</v>
      </c>
      <c r="AN813" s="184">
        <v>47.76</v>
      </c>
      <c r="AO813" s="161">
        <v>334</v>
      </c>
      <c r="AP813" s="181" t="s">
        <v>20</v>
      </c>
    </row>
    <row r="814" spans="17:42" x14ac:dyDescent="0.25">
      <c r="Q814" s="161">
        <v>2357</v>
      </c>
      <c r="R814" s="183">
        <v>0.11020099999999999</v>
      </c>
      <c r="S814" s="1" t="s">
        <v>4</v>
      </c>
      <c r="T814" s="1" t="s">
        <v>5</v>
      </c>
      <c r="U814" s="1">
        <v>0</v>
      </c>
      <c r="V814" s="184">
        <v>40.659999999999997</v>
      </c>
      <c r="W814" s="161">
        <v>342</v>
      </c>
      <c r="X814" s="181" t="s">
        <v>20</v>
      </c>
      <c r="AI814" s="161">
        <v>1725</v>
      </c>
      <c r="AJ814" s="183">
        <v>0.59686300000000003</v>
      </c>
      <c r="AK814" s="1" t="s">
        <v>4</v>
      </c>
      <c r="AL814" s="1" t="s">
        <v>5</v>
      </c>
      <c r="AM814" s="1">
        <v>0</v>
      </c>
      <c r="AN814" s="184">
        <v>36.75</v>
      </c>
      <c r="AO814" s="161">
        <v>336</v>
      </c>
      <c r="AP814" s="181" t="s">
        <v>20</v>
      </c>
    </row>
    <row r="815" spans="17:42" x14ac:dyDescent="0.25">
      <c r="Q815" s="161">
        <v>700</v>
      </c>
      <c r="R815" s="183">
        <v>0.32270599999999999</v>
      </c>
      <c r="S815" s="1" t="s">
        <v>4</v>
      </c>
      <c r="T815" s="1" t="s">
        <v>5</v>
      </c>
      <c r="U815" s="1">
        <v>0</v>
      </c>
      <c r="V815" s="184">
        <v>40.71</v>
      </c>
      <c r="W815" s="161">
        <v>344</v>
      </c>
      <c r="X815" s="181" t="s">
        <v>20</v>
      </c>
      <c r="AI815" s="161">
        <v>1728</v>
      </c>
      <c r="AJ815" s="183">
        <v>3.3973439999999999</v>
      </c>
      <c r="AK815" s="1" t="s">
        <v>4</v>
      </c>
      <c r="AL815" s="1" t="s">
        <v>5</v>
      </c>
      <c r="AM815" s="1">
        <v>0</v>
      </c>
      <c r="AN815" s="184">
        <v>37.81</v>
      </c>
      <c r="AO815" s="161">
        <v>337</v>
      </c>
      <c r="AP815" s="181" t="s">
        <v>20</v>
      </c>
    </row>
    <row r="816" spans="17:42" x14ac:dyDescent="0.25">
      <c r="Q816" s="161">
        <v>821</v>
      </c>
      <c r="R816" s="183">
        <v>0.19547700000000001</v>
      </c>
      <c r="S816" s="1" t="s">
        <v>4</v>
      </c>
      <c r="T816" s="1" t="s">
        <v>5</v>
      </c>
      <c r="U816" s="1">
        <v>0</v>
      </c>
      <c r="V816" s="184">
        <v>40.79</v>
      </c>
      <c r="W816" s="161">
        <v>345</v>
      </c>
      <c r="X816" s="181" t="s">
        <v>20</v>
      </c>
      <c r="AI816" s="161">
        <v>1730</v>
      </c>
      <c r="AJ816" s="183">
        <v>0.129639</v>
      </c>
      <c r="AK816" s="1" t="s">
        <v>4</v>
      </c>
      <c r="AL816" s="1" t="s">
        <v>5</v>
      </c>
      <c r="AM816" s="1">
        <v>0</v>
      </c>
      <c r="AN816" s="184">
        <v>43.84</v>
      </c>
      <c r="AO816" s="161">
        <v>338</v>
      </c>
      <c r="AP816" s="181" t="s">
        <v>20</v>
      </c>
    </row>
    <row r="817" spans="17:42" x14ac:dyDescent="0.25">
      <c r="Q817" s="161">
        <v>2552</v>
      </c>
      <c r="R817" s="183">
        <v>0.134357</v>
      </c>
      <c r="S817" s="1" t="s">
        <v>4</v>
      </c>
      <c r="T817" s="1" t="s">
        <v>5</v>
      </c>
      <c r="U817" s="1">
        <v>0</v>
      </c>
      <c r="V817" s="184">
        <v>40.799999999999997</v>
      </c>
      <c r="W817" s="161">
        <v>346</v>
      </c>
      <c r="X817" s="181" t="s">
        <v>20</v>
      </c>
      <c r="AI817" s="161">
        <v>1733</v>
      </c>
      <c r="AJ817" s="183">
        <v>0.74843499999999996</v>
      </c>
      <c r="AK817" s="1" t="s">
        <v>4</v>
      </c>
      <c r="AL817" s="1" t="s">
        <v>5</v>
      </c>
      <c r="AM817" s="1">
        <v>0</v>
      </c>
      <c r="AN817" s="184">
        <v>38.11</v>
      </c>
      <c r="AO817" s="161">
        <v>339</v>
      </c>
      <c r="AP817" s="181" t="s">
        <v>20</v>
      </c>
    </row>
    <row r="818" spans="17:42" x14ac:dyDescent="0.25">
      <c r="Q818" s="161">
        <v>2866</v>
      </c>
      <c r="R818" s="183">
        <v>0.62612999999999996</v>
      </c>
      <c r="S818" s="1" t="s">
        <v>4</v>
      </c>
      <c r="T818" s="1" t="s">
        <v>5</v>
      </c>
      <c r="U818" s="1">
        <v>0</v>
      </c>
      <c r="V818" s="184">
        <v>40.799999999999997</v>
      </c>
      <c r="W818" s="161">
        <v>348</v>
      </c>
      <c r="X818" s="181" t="s">
        <v>20</v>
      </c>
      <c r="AI818" s="161">
        <v>1742</v>
      </c>
      <c r="AJ818" s="183">
        <v>0.171128</v>
      </c>
      <c r="AK818" s="1" t="s">
        <v>4</v>
      </c>
      <c r="AL818" s="1" t="s">
        <v>5</v>
      </c>
      <c r="AM818" s="1">
        <v>0</v>
      </c>
      <c r="AN818" s="184">
        <v>40.31</v>
      </c>
      <c r="AO818" s="161">
        <v>343</v>
      </c>
      <c r="AP818" s="181" t="s">
        <v>20</v>
      </c>
    </row>
    <row r="819" spans="17:42" x14ac:dyDescent="0.25">
      <c r="Q819" s="161">
        <v>106</v>
      </c>
      <c r="R819" s="183">
        <v>0.35733199999999998</v>
      </c>
      <c r="S819" s="1" t="s">
        <v>4</v>
      </c>
      <c r="T819" s="1" t="s">
        <v>5</v>
      </c>
      <c r="U819" s="1">
        <v>0</v>
      </c>
      <c r="V819" s="184">
        <v>40.82</v>
      </c>
      <c r="W819" s="161">
        <v>349</v>
      </c>
      <c r="X819" s="181" t="s">
        <v>20</v>
      </c>
      <c r="AI819" s="161">
        <v>1754</v>
      </c>
      <c r="AJ819" s="183">
        <v>0.29523700000000003</v>
      </c>
      <c r="AK819" s="1" t="s">
        <v>4</v>
      </c>
      <c r="AL819" s="1" t="s">
        <v>5</v>
      </c>
      <c r="AM819" s="1">
        <v>0</v>
      </c>
      <c r="AN819" s="184">
        <v>45.67</v>
      </c>
      <c r="AO819" s="161">
        <v>344</v>
      </c>
      <c r="AP819" s="181" t="s">
        <v>20</v>
      </c>
    </row>
    <row r="820" spans="17:42" x14ac:dyDescent="0.25">
      <c r="Q820" s="161">
        <v>2173</v>
      </c>
      <c r="R820" s="183">
        <v>0.14165700000000001</v>
      </c>
      <c r="S820" s="1" t="s">
        <v>4</v>
      </c>
      <c r="T820" s="1" t="s">
        <v>5</v>
      </c>
      <c r="U820" s="1">
        <v>0</v>
      </c>
      <c r="V820" s="184">
        <v>40.82</v>
      </c>
      <c r="W820" s="161">
        <v>350</v>
      </c>
      <c r="X820" s="181" t="s">
        <v>20</v>
      </c>
      <c r="AI820" s="161">
        <v>1761</v>
      </c>
      <c r="AJ820" s="183">
        <v>0.44783400000000001</v>
      </c>
      <c r="AK820" s="1" t="s">
        <v>4</v>
      </c>
      <c r="AL820" s="1" t="s">
        <v>5</v>
      </c>
      <c r="AM820" s="1">
        <v>0</v>
      </c>
      <c r="AN820" s="184">
        <v>34.29</v>
      </c>
      <c r="AO820" s="161">
        <v>346</v>
      </c>
      <c r="AP820" s="181" t="s">
        <v>20</v>
      </c>
    </row>
    <row r="821" spans="17:42" x14ac:dyDescent="0.25">
      <c r="Q821" s="161">
        <v>2616</v>
      </c>
      <c r="R821" s="183">
        <v>0.42986200000000002</v>
      </c>
      <c r="S821" s="1" t="s">
        <v>4</v>
      </c>
      <c r="T821" s="1" t="s">
        <v>5</v>
      </c>
      <c r="U821" s="1">
        <v>0</v>
      </c>
      <c r="V821" s="184">
        <v>40.82</v>
      </c>
      <c r="W821" s="161">
        <v>351</v>
      </c>
      <c r="X821" s="181" t="s">
        <v>20</v>
      </c>
      <c r="AI821" s="161">
        <v>1762</v>
      </c>
      <c r="AJ821" s="183">
        <v>0.64117800000000003</v>
      </c>
      <c r="AK821" s="1" t="s">
        <v>4</v>
      </c>
      <c r="AL821" s="1" t="s">
        <v>5</v>
      </c>
      <c r="AM821" s="1">
        <v>0</v>
      </c>
      <c r="AN821" s="184">
        <v>45.8</v>
      </c>
      <c r="AO821" s="161">
        <v>347</v>
      </c>
      <c r="AP821" s="181" t="s">
        <v>20</v>
      </c>
    </row>
    <row r="822" spans="17:42" x14ac:dyDescent="0.25">
      <c r="Q822" s="161">
        <v>2500</v>
      </c>
      <c r="R822" s="183">
        <v>0.72772300000000001</v>
      </c>
      <c r="S822" s="1" t="s">
        <v>4</v>
      </c>
      <c r="T822" s="1" t="s">
        <v>5</v>
      </c>
      <c r="U822" s="1">
        <v>0</v>
      </c>
      <c r="V822" s="184">
        <v>40.83</v>
      </c>
      <c r="W822" s="161">
        <v>352</v>
      </c>
      <c r="X822" s="181" t="s">
        <v>20</v>
      </c>
      <c r="AI822" s="161">
        <v>1773</v>
      </c>
      <c r="AJ822" s="183">
        <v>0.12595700000000001</v>
      </c>
      <c r="AK822" s="1" t="s">
        <v>4</v>
      </c>
      <c r="AL822" s="1" t="s">
        <v>5</v>
      </c>
      <c r="AM822" s="1">
        <v>0</v>
      </c>
      <c r="AN822" s="184">
        <v>43.94</v>
      </c>
      <c r="AO822" s="161">
        <v>348</v>
      </c>
      <c r="AP822" s="181" t="s">
        <v>20</v>
      </c>
    </row>
    <row r="823" spans="17:42" x14ac:dyDescent="0.25">
      <c r="Q823" s="161">
        <v>2140</v>
      </c>
      <c r="R823" s="183">
        <v>0.117187</v>
      </c>
      <c r="S823" s="1" t="s">
        <v>4</v>
      </c>
      <c r="T823" s="1" t="s">
        <v>5</v>
      </c>
      <c r="U823" s="1">
        <v>0</v>
      </c>
      <c r="V823" s="184">
        <v>40.880000000000003</v>
      </c>
      <c r="W823" s="161">
        <v>353</v>
      </c>
      <c r="X823" s="181" t="s">
        <v>20</v>
      </c>
      <c r="AI823" s="161">
        <v>1774</v>
      </c>
      <c r="AJ823" s="183">
        <v>0.34061900000000001</v>
      </c>
      <c r="AK823" s="1" t="s">
        <v>4</v>
      </c>
      <c r="AL823" s="1" t="s">
        <v>5</v>
      </c>
      <c r="AM823" s="1">
        <v>0</v>
      </c>
      <c r="AN823" s="184">
        <v>40.83</v>
      </c>
      <c r="AO823" s="161">
        <v>350</v>
      </c>
      <c r="AP823" s="181" t="s">
        <v>20</v>
      </c>
    </row>
    <row r="824" spans="17:42" x14ac:dyDescent="0.25">
      <c r="Q824" s="161">
        <v>2804</v>
      </c>
      <c r="R824" s="183">
        <v>0.64973599999999998</v>
      </c>
      <c r="S824" s="1" t="s">
        <v>4</v>
      </c>
      <c r="T824" s="1" t="s">
        <v>5</v>
      </c>
      <c r="U824" s="1">
        <v>0</v>
      </c>
      <c r="V824" s="184">
        <v>40.909999999999997</v>
      </c>
      <c r="W824" s="161">
        <v>355</v>
      </c>
      <c r="X824" s="181" t="s">
        <v>20</v>
      </c>
      <c r="AI824" s="161">
        <v>1781</v>
      </c>
      <c r="AJ824" s="183">
        <v>0.47187099999999998</v>
      </c>
      <c r="AK824" s="1" t="s">
        <v>4</v>
      </c>
      <c r="AL824" s="1" t="s">
        <v>5</v>
      </c>
      <c r="AM824" s="1">
        <v>0</v>
      </c>
      <c r="AN824" s="184">
        <v>44.49</v>
      </c>
      <c r="AO824" s="161">
        <v>352</v>
      </c>
      <c r="AP824" s="181" t="s">
        <v>20</v>
      </c>
    </row>
    <row r="825" spans="17:42" x14ac:dyDescent="0.25">
      <c r="Q825" s="161">
        <v>110</v>
      </c>
      <c r="R825" s="183">
        <v>0.117948</v>
      </c>
      <c r="S825" s="1" t="s">
        <v>4</v>
      </c>
      <c r="T825" s="1" t="s">
        <v>5</v>
      </c>
      <c r="U825" s="1">
        <v>0</v>
      </c>
      <c r="V825" s="184">
        <v>41.01</v>
      </c>
      <c r="W825" s="161">
        <v>357</v>
      </c>
      <c r="X825" s="181" t="s">
        <v>20</v>
      </c>
      <c r="AI825" s="161">
        <v>1783</v>
      </c>
      <c r="AJ825" s="183">
        <v>0.55601800000000001</v>
      </c>
      <c r="AK825" s="1" t="s">
        <v>4</v>
      </c>
      <c r="AL825" s="1" t="s">
        <v>5</v>
      </c>
      <c r="AM825" s="1">
        <v>0</v>
      </c>
      <c r="AN825" s="184">
        <v>41.75</v>
      </c>
      <c r="AO825" s="161">
        <v>353</v>
      </c>
      <c r="AP825" s="181" t="s">
        <v>20</v>
      </c>
    </row>
    <row r="826" spans="17:42" x14ac:dyDescent="0.25">
      <c r="Q826" s="161">
        <v>2633</v>
      </c>
      <c r="R826" s="183">
        <v>0.42614099999999999</v>
      </c>
      <c r="S826" s="1" t="s">
        <v>4</v>
      </c>
      <c r="T826" s="1" t="s">
        <v>5</v>
      </c>
      <c r="U826" s="1">
        <v>0</v>
      </c>
      <c r="V826" s="184">
        <v>41.16</v>
      </c>
      <c r="W826" s="161">
        <v>358</v>
      </c>
      <c r="X826" s="181" t="s">
        <v>20</v>
      </c>
      <c r="AI826" s="161">
        <v>1784</v>
      </c>
      <c r="AJ826" s="183">
        <v>1.463932</v>
      </c>
      <c r="AK826" s="1" t="s">
        <v>4</v>
      </c>
      <c r="AL826" s="1" t="s">
        <v>5</v>
      </c>
      <c r="AM826" s="1">
        <v>0</v>
      </c>
      <c r="AN826" s="184">
        <v>47.37</v>
      </c>
      <c r="AO826" s="161">
        <v>355</v>
      </c>
      <c r="AP826" s="181" t="s">
        <v>20</v>
      </c>
    </row>
    <row r="827" spans="17:42" x14ac:dyDescent="0.25">
      <c r="Q827" s="161">
        <v>72</v>
      </c>
      <c r="R827" s="183">
        <v>0.69461700000000004</v>
      </c>
      <c r="S827" s="1" t="s">
        <v>4</v>
      </c>
      <c r="T827" s="1" t="s">
        <v>5</v>
      </c>
      <c r="U827" s="1">
        <v>0</v>
      </c>
      <c r="V827" s="184">
        <v>41.19</v>
      </c>
      <c r="W827" s="161">
        <v>359</v>
      </c>
      <c r="X827" s="181" t="s">
        <v>20</v>
      </c>
      <c r="AI827" s="161">
        <v>1789</v>
      </c>
      <c r="AJ827" s="183">
        <v>0.378826</v>
      </c>
      <c r="AK827" s="1" t="s">
        <v>4</v>
      </c>
      <c r="AL827" s="1" t="s">
        <v>5</v>
      </c>
      <c r="AM827" s="1">
        <v>0</v>
      </c>
      <c r="AN827" s="184">
        <v>40.65</v>
      </c>
      <c r="AO827" s="161">
        <v>357</v>
      </c>
      <c r="AP827" s="181" t="s">
        <v>20</v>
      </c>
    </row>
    <row r="828" spans="17:42" x14ac:dyDescent="0.25">
      <c r="Q828" s="161">
        <v>1334</v>
      </c>
      <c r="R828" s="183">
        <v>0.143507</v>
      </c>
      <c r="S828" s="1" t="s">
        <v>4</v>
      </c>
      <c r="T828" s="1" t="s">
        <v>5</v>
      </c>
      <c r="U828" s="1">
        <v>0</v>
      </c>
      <c r="V828" s="184">
        <v>41.19</v>
      </c>
      <c r="W828" s="161">
        <v>360</v>
      </c>
      <c r="X828" s="181" t="s">
        <v>20</v>
      </c>
      <c r="AI828" s="161">
        <v>1792</v>
      </c>
      <c r="AJ828" s="183">
        <v>0.73590800000000001</v>
      </c>
      <c r="AK828" s="1" t="s">
        <v>4</v>
      </c>
      <c r="AL828" s="1" t="s">
        <v>5</v>
      </c>
      <c r="AM828" s="1">
        <v>0</v>
      </c>
      <c r="AN828" s="184">
        <v>48.29</v>
      </c>
      <c r="AO828" s="161">
        <v>359</v>
      </c>
      <c r="AP828" s="181" t="s">
        <v>20</v>
      </c>
    </row>
    <row r="829" spans="17:42" x14ac:dyDescent="0.25">
      <c r="Q829" s="161">
        <v>1353</v>
      </c>
      <c r="R829" s="183">
        <v>0.13769300000000001</v>
      </c>
      <c r="S829" s="1" t="s">
        <v>4</v>
      </c>
      <c r="T829" s="1" t="s">
        <v>5</v>
      </c>
      <c r="U829" s="1">
        <v>0</v>
      </c>
      <c r="V829" s="184">
        <v>41.2</v>
      </c>
      <c r="W829" s="161">
        <v>361</v>
      </c>
      <c r="X829" s="181" t="s">
        <v>20</v>
      </c>
      <c r="AI829" s="161">
        <v>1797</v>
      </c>
      <c r="AJ829" s="183">
        <v>0.14965600000000001</v>
      </c>
      <c r="AK829" s="1" t="s">
        <v>4</v>
      </c>
      <c r="AL829" s="1" t="s">
        <v>5</v>
      </c>
      <c r="AM829" s="1">
        <v>0</v>
      </c>
      <c r="AN829" s="184">
        <v>41.72</v>
      </c>
      <c r="AO829" s="161">
        <v>360</v>
      </c>
      <c r="AP829" s="181" t="s">
        <v>20</v>
      </c>
    </row>
    <row r="830" spans="17:42" x14ac:dyDescent="0.25">
      <c r="Q830" s="161">
        <v>1778</v>
      </c>
      <c r="R830" s="183">
        <v>0.33146399999999998</v>
      </c>
      <c r="S830" s="1" t="s">
        <v>4</v>
      </c>
      <c r="T830" s="1" t="s">
        <v>5</v>
      </c>
      <c r="U830" s="1">
        <v>0</v>
      </c>
      <c r="V830" s="184">
        <v>41.33</v>
      </c>
      <c r="W830" s="161">
        <v>362</v>
      </c>
      <c r="X830" s="181" t="s">
        <v>20</v>
      </c>
      <c r="AI830" s="161">
        <v>1801</v>
      </c>
      <c r="AJ830" s="183">
        <v>0.33688699999999999</v>
      </c>
      <c r="AK830" s="1" t="s">
        <v>4</v>
      </c>
      <c r="AL830" s="1" t="s">
        <v>5</v>
      </c>
      <c r="AM830" s="1">
        <v>0</v>
      </c>
      <c r="AN830" s="184">
        <v>37.83</v>
      </c>
      <c r="AO830" s="161">
        <v>363</v>
      </c>
      <c r="AP830" s="181" t="s">
        <v>20</v>
      </c>
    </row>
    <row r="831" spans="17:42" x14ac:dyDescent="0.25">
      <c r="Q831" s="161">
        <v>2364</v>
      </c>
      <c r="R831" s="183">
        <v>0.84619900000000003</v>
      </c>
      <c r="S831" s="1" t="s">
        <v>4</v>
      </c>
      <c r="T831" s="1" t="s">
        <v>5</v>
      </c>
      <c r="U831" s="1">
        <v>0</v>
      </c>
      <c r="V831" s="184">
        <v>41.35</v>
      </c>
      <c r="W831" s="161">
        <v>363</v>
      </c>
      <c r="X831" s="181" t="s">
        <v>20</v>
      </c>
      <c r="AI831" s="161">
        <v>1803</v>
      </c>
      <c r="AJ831" s="183">
        <v>0.11020099999999999</v>
      </c>
      <c r="AK831" s="1" t="s">
        <v>4</v>
      </c>
      <c r="AL831" s="1" t="s">
        <v>5</v>
      </c>
      <c r="AM831" s="1">
        <v>0</v>
      </c>
      <c r="AN831" s="184">
        <v>40.659999999999997</v>
      </c>
      <c r="AO831" s="161">
        <v>364</v>
      </c>
      <c r="AP831" s="181" t="s">
        <v>20</v>
      </c>
    </row>
    <row r="832" spans="17:42" x14ac:dyDescent="0.25">
      <c r="Q832" s="161">
        <v>555</v>
      </c>
      <c r="R832" s="183">
        <v>1.0517049999999999</v>
      </c>
      <c r="S832" s="1" t="s">
        <v>4</v>
      </c>
      <c r="T832" s="1" t="s">
        <v>5</v>
      </c>
      <c r="U832" s="1">
        <v>0</v>
      </c>
      <c r="V832" s="184">
        <v>41.37</v>
      </c>
      <c r="W832" s="161">
        <v>364</v>
      </c>
      <c r="X832" s="181" t="s">
        <v>20</v>
      </c>
      <c r="AI832" s="161">
        <v>1807</v>
      </c>
      <c r="AJ832" s="183">
        <v>1.2336499999999999</v>
      </c>
      <c r="AK832" s="1" t="s">
        <v>4</v>
      </c>
      <c r="AL832" s="1" t="s">
        <v>5</v>
      </c>
      <c r="AM832" s="1">
        <v>0</v>
      </c>
      <c r="AN832" s="184">
        <v>43.57</v>
      </c>
      <c r="AO832" s="161">
        <v>365</v>
      </c>
      <c r="AP832" s="181" t="s">
        <v>20</v>
      </c>
    </row>
    <row r="833" spans="17:42" x14ac:dyDescent="0.25">
      <c r="Q833" s="161">
        <v>2391</v>
      </c>
      <c r="R833" s="183">
        <v>0.17295199999999999</v>
      </c>
      <c r="S833" s="1" t="s">
        <v>4</v>
      </c>
      <c r="T833" s="1" t="s">
        <v>5</v>
      </c>
      <c r="U833" s="1">
        <v>0</v>
      </c>
      <c r="V833" s="184">
        <v>41.37</v>
      </c>
      <c r="W833" s="161">
        <v>365</v>
      </c>
      <c r="X833" s="181" t="s">
        <v>20</v>
      </c>
      <c r="AI833" s="161">
        <v>1809</v>
      </c>
      <c r="AJ833" s="183">
        <v>0.55438399999999999</v>
      </c>
      <c r="AK833" s="1" t="s">
        <v>4</v>
      </c>
      <c r="AL833" s="1" t="s">
        <v>5</v>
      </c>
      <c r="AM833" s="1">
        <v>0</v>
      </c>
      <c r="AN833" s="184">
        <v>30.26</v>
      </c>
      <c r="AO833" s="161">
        <v>366</v>
      </c>
      <c r="AP833" s="181" t="s">
        <v>20</v>
      </c>
    </row>
    <row r="834" spans="17:42" x14ac:dyDescent="0.25">
      <c r="Q834" s="161">
        <v>2361</v>
      </c>
      <c r="R834" s="183">
        <v>0.39733499999999999</v>
      </c>
      <c r="S834" s="1" t="s">
        <v>4</v>
      </c>
      <c r="T834" s="1" t="s">
        <v>5</v>
      </c>
      <c r="U834" s="1">
        <v>0</v>
      </c>
      <c r="V834" s="184">
        <v>41.39</v>
      </c>
      <c r="W834" s="161">
        <v>366</v>
      </c>
      <c r="X834" s="181" t="s">
        <v>20</v>
      </c>
      <c r="AI834" s="161">
        <v>1810</v>
      </c>
      <c r="AJ834" s="183">
        <v>0.84619900000000003</v>
      </c>
      <c r="AK834" s="1" t="s">
        <v>4</v>
      </c>
      <c r="AL834" s="1" t="s">
        <v>5</v>
      </c>
      <c r="AM834" s="1">
        <v>0</v>
      </c>
      <c r="AN834" s="184">
        <v>41.35</v>
      </c>
      <c r="AO834" s="161">
        <v>367</v>
      </c>
      <c r="AP834" s="181" t="s">
        <v>20</v>
      </c>
    </row>
    <row r="835" spans="17:42" x14ac:dyDescent="0.25">
      <c r="Q835" s="161">
        <v>1917</v>
      </c>
      <c r="R835" s="183">
        <v>0.19228500000000001</v>
      </c>
      <c r="S835" s="1" t="s">
        <v>4</v>
      </c>
      <c r="T835" s="1" t="s">
        <v>5</v>
      </c>
      <c r="U835" s="1">
        <v>0</v>
      </c>
      <c r="V835" s="184">
        <v>41.42</v>
      </c>
      <c r="W835" s="161">
        <v>367</v>
      </c>
      <c r="X835" s="181" t="s">
        <v>20</v>
      </c>
      <c r="AI835" s="161">
        <v>1818</v>
      </c>
      <c r="AJ835" s="183">
        <v>8.8493000000000002E-2</v>
      </c>
      <c r="AK835" s="1" t="s">
        <v>4</v>
      </c>
      <c r="AL835" s="1" t="s">
        <v>5</v>
      </c>
      <c r="AM835" s="1">
        <v>0</v>
      </c>
      <c r="AN835" s="184">
        <v>30.94</v>
      </c>
      <c r="AO835" s="161">
        <v>368</v>
      </c>
      <c r="AP835" s="181" t="s">
        <v>20</v>
      </c>
    </row>
    <row r="836" spans="17:42" x14ac:dyDescent="0.25">
      <c r="Q836" s="161">
        <v>758</v>
      </c>
      <c r="R836" s="183">
        <v>0.59728400000000004</v>
      </c>
      <c r="S836" s="1" t="s">
        <v>4</v>
      </c>
      <c r="T836" s="1" t="s">
        <v>5</v>
      </c>
      <c r="U836" s="1">
        <v>0</v>
      </c>
      <c r="V836" s="184">
        <v>41.44</v>
      </c>
      <c r="W836" s="161">
        <v>368</v>
      </c>
      <c r="X836" s="181" t="s">
        <v>20</v>
      </c>
      <c r="AI836" s="161">
        <v>1825</v>
      </c>
      <c r="AJ836" s="183">
        <v>0.34898400000000002</v>
      </c>
      <c r="AK836" s="1" t="s">
        <v>4</v>
      </c>
      <c r="AL836" s="1" t="s">
        <v>5</v>
      </c>
      <c r="AM836" s="1">
        <v>0</v>
      </c>
      <c r="AN836" s="184">
        <v>43.22</v>
      </c>
      <c r="AO836" s="161">
        <v>369</v>
      </c>
      <c r="AP836" s="181" t="s">
        <v>20</v>
      </c>
    </row>
    <row r="837" spans="17:42" x14ac:dyDescent="0.25">
      <c r="Q837" s="161">
        <v>808</v>
      </c>
      <c r="R837" s="183">
        <v>1.2192149999999999</v>
      </c>
      <c r="S837" s="1" t="s">
        <v>4</v>
      </c>
      <c r="T837" s="1" t="s">
        <v>5</v>
      </c>
      <c r="U837" s="1">
        <v>0</v>
      </c>
      <c r="V837" s="184">
        <v>41.45</v>
      </c>
      <c r="W837" s="161">
        <v>369</v>
      </c>
      <c r="X837" s="181" t="s">
        <v>20</v>
      </c>
      <c r="AI837" s="161">
        <v>1833</v>
      </c>
      <c r="AJ837" s="183">
        <v>0.17295199999999999</v>
      </c>
      <c r="AK837" s="1" t="s">
        <v>4</v>
      </c>
      <c r="AL837" s="1" t="s">
        <v>5</v>
      </c>
      <c r="AM837" s="1">
        <v>0</v>
      </c>
      <c r="AN837" s="184">
        <v>41.37</v>
      </c>
      <c r="AO837" s="161">
        <v>371</v>
      </c>
      <c r="AP837" s="181" t="s">
        <v>20</v>
      </c>
    </row>
    <row r="838" spans="17:42" x14ac:dyDescent="0.25">
      <c r="Q838" s="161">
        <v>998</v>
      </c>
      <c r="R838" s="183">
        <v>1.251045</v>
      </c>
      <c r="S838" s="1" t="s">
        <v>4</v>
      </c>
      <c r="T838" s="1" t="s">
        <v>5</v>
      </c>
      <c r="U838" s="1">
        <v>0</v>
      </c>
      <c r="V838" s="184">
        <v>41.48</v>
      </c>
      <c r="W838" s="161">
        <v>371</v>
      </c>
      <c r="X838" s="181" t="s">
        <v>20</v>
      </c>
      <c r="AI838" s="161">
        <v>1836</v>
      </c>
      <c r="AJ838" s="183">
        <v>9.1236999999999999E-2</v>
      </c>
      <c r="AK838" s="1" t="s">
        <v>4</v>
      </c>
      <c r="AL838" s="1" t="s">
        <v>5</v>
      </c>
      <c r="AM838" s="1">
        <v>0</v>
      </c>
      <c r="AN838" s="184">
        <v>31.01</v>
      </c>
      <c r="AO838" s="161">
        <v>372</v>
      </c>
      <c r="AP838" s="181" t="s">
        <v>20</v>
      </c>
    </row>
    <row r="839" spans="17:42" x14ac:dyDescent="0.25">
      <c r="Q839" s="161">
        <v>2458</v>
      </c>
      <c r="R839" s="183">
        <v>0.51819800000000005</v>
      </c>
      <c r="S839" s="1" t="s">
        <v>4</v>
      </c>
      <c r="T839" s="1" t="s">
        <v>5</v>
      </c>
      <c r="U839" s="1">
        <v>0</v>
      </c>
      <c r="V839" s="184">
        <v>41.5</v>
      </c>
      <c r="W839" s="161">
        <v>373</v>
      </c>
      <c r="X839" s="181" t="s">
        <v>20</v>
      </c>
      <c r="AI839" s="161">
        <v>1837</v>
      </c>
      <c r="AJ839" s="183">
        <v>0.33080599999999999</v>
      </c>
      <c r="AK839" s="1" t="s">
        <v>4</v>
      </c>
      <c r="AL839" s="1" t="s">
        <v>5</v>
      </c>
      <c r="AM839" s="1">
        <v>0</v>
      </c>
      <c r="AN839" s="184">
        <v>31.82</v>
      </c>
      <c r="AO839" s="161">
        <v>374</v>
      </c>
      <c r="AP839" s="181" t="s">
        <v>20</v>
      </c>
    </row>
    <row r="840" spans="17:42" x14ac:dyDescent="0.25">
      <c r="Q840" s="161">
        <v>2953</v>
      </c>
      <c r="R840" s="183">
        <v>0.55108299999999999</v>
      </c>
      <c r="S840" s="1" t="s">
        <v>4</v>
      </c>
      <c r="T840" s="1" t="s">
        <v>5</v>
      </c>
      <c r="U840" s="1">
        <v>0</v>
      </c>
      <c r="V840" s="184">
        <v>41.51</v>
      </c>
      <c r="W840" s="161">
        <v>374</v>
      </c>
      <c r="X840" s="181" t="s">
        <v>20</v>
      </c>
      <c r="AI840" s="161">
        <v>1843</v>
      </c>
      <c r="AJ840" s="183">
        <v>0.77133200000000002</v>
      </c>
      <c r="AK840" s="1" t="s">
        <v>4</v>
      </c>
      <c r="AL840" s="1" t="s">
        <v>5</v>
      </c>
      <c r="AM840" s="1">
        <v>0</v>
      </c>
      <c r="AN840" s="184">
        <v>44.78</v>
      </c>
      <c r="AO840" s="161">
        <v>375</v>
      </c>
      <c r="AP840" s="181" t="s">
        <v>20</v>
      </c>
    </row>
    <row r="841" spans="17:42" x14ac:dyDescent="0.25">
      <c r="Q841" s="161">
        <v>2133</v>
      </c>
      <c r="R841" s="183">
        <v>0.39025599999999999</v>
      </c>
      <c r="S841" s="1" t="s">
        <v>4</v>
      </c>
      <c r="T841" s="1" t="s">
        <v>5</v>
      </c>
      <c r="U841" s="1">
        <v>0</v>
      </c>
      <c r="V841" s="184">
        <v>41.54</v>
      </c>
      <c r="W841" s="161">
        <v>375</v>
      </c>
      <c r="X841" s="181" t="s">
        <v>20</v>
      </c>
      <c r="AI841" s="161">
        <v>1847</v>
      </c>
      <c r="AJ841" s="183">
        <v>0.43231900000000001</v>
      </c>
      <c r="AK841" s="1" t="s">
        <v>4</v>
      </c>
      <c r="AL841" s="1" t="s">
        <v>5</v>
      </c>
      <c r="AM841" s="1">
        <v>0</v>
      </c>
      <c r="AN841" s="184">
        <v>46.73</v>
      </c>
      <c r="AO841" s="161">
        <v>377</v>
      </c>
      <c r="AP841" s="181" t="s">
        <v>20</v>
      </c>
    </row>
    <row r="842" spans="17:42" x14ac:dyDescent="0.25">
      <c r="Q842" s="161">
        <v>2618</v>
      </c>
      <c r="R842" s="183">
        <v>7.8486E-2</v>
      </c>
      <c r="S842" s="1" t="s">
        <v>4</v>
      </c>
      <c r="T842" s="1" t="s">
        <v>5</v>
      </c>
      <c r="U842" s="1">
        <v>0</v>
      </c>
      <c r="V842" s="184">
        <v>41.59</v>
      </c>
      <c r="W842" s="161">
        <v>376</v>
      </c>
      <c r="X842" s="181" t="s">
        <v>20</v>
      </c>
      <c r="AI842" s="161">
        <v>1856</v>
      </c>
      <c r="AJ842" s="183">
        <v>0.60269200000000001</v>
      </c>
      <c r="AK842" s="1" t="s">
        <v>4</v>
      </c>
      <c r="AL842" s="1" t="s">
        <v>5</v>
      </c>
      <c r="AM842" s="1">
        <v>0</v>
      </c>
      <c r="AN842" s="184">
        <v>49.5</v>
      </c>
      <c r="AO842" s="161">
        <v>378</v>
      </c>
      <c r="AP842" s="181" t="s">
        <v>20</v>
      </c>
    </row>
    <row r="843" spans="17:42" x14ac:dyDescent="0.25">
      <c r="Q843" s="161">
        <v>2526</v>
      </c>
      <c r="R843" s="183">
        <v>0.74896099999999999</v>
      </c>
      <c r="S843" s="1" t="s">
        <v>4</v>
      </c>
      <c r="T843" s="1" t="s">
        <v>5</v>
      </c>
      <c r="U843" s="1">
        <v>0</v>
      </c>
      <c r="V843" s="184">
        <v>41.6</v>
      </c>
      <c r="W843" s="161">
        <v>379</v>
      </c>
      <c r="X843" s="181" t="s">
        <v>20</v>
      </c>
      <c r="AI843" s="161">
        <v>1861</v>
      </c>
      <c r="AJ843" s="183">
        <v>0.16348399999999999</v>
      </c>
      <c r="AK843" s="1" t="s">
        <v>4</v>
      </c>
      <c r="AL843" s="1" t="s">
        <v>5</v>
      </c>
      <c r="AM843" s="1">
        <v>0</v>
      </c>
      <c r="AN843" s="184">
        <v>39.299999999999997</v>
      </c>
      <c r="AO843" s="161">
        <v>380</v>
      </c>
      <c r="AP843" s="181" t="s">
        <v>20</v>
      </c>
    </row>
    <row r="844" spans="17:42" x14ac:dyDescent="0.25">
      <c r="Q844" s="161">
        <v>866</v>
      </c>
      <c r="R844" s="183">
        <v>0.22347500000000001</v>
      </c>
      <c r="S844" s="1" t="s">
        <v>4</v>
      </c>
      <c r="T844" s="1" t="s">
        <v>5</v>
      </c>
      <c r="U844" s="1">
        <v>0</v>
      </c>
      <c r="V844" s="184">
        <v>41.64</v>
      </c>
      <c r="W844" s="161">
        <v>380</v>
      </c>
      <c r="X844" s="181" t="s">
        <v>20</v>
      </c>
      <c r="AI844" s="161">
        <v>1863</v>
      </c>
      <c r="AJ844" s="183">
        <v>0.35112300000000002</v>
      </c>
      <c r="AK844" s="1" t="s">
        <v>4</v>
      </c>
      <c r="AL844" s="1" t="s">
        <v>5</v>
      </c>
      <c r="AM844" s="1">
        <v>0</v>
      </c>
      <c r="AN844" s="184">
        <v>44.09</v>
      </c>
      <c r="AO844" s="161">
        <v>382</v>
      </c>
      <c r="AP844" s="181" t="s">
        <v>20</v>
      </c>
    </row>
    <row r="845" spans="17:42" x14ac:dyDescent="0.25">
      <c r="Q845" s="161">
        <v>1843</v>
      </c>
      <c r="R845" s="183">
        <v>0.35638500000000001</v>
      </c>
      <c r="S845" s="1" t="s">
        <v>4</v>
      </c>
      <c r="T845" s="1" t="s">
        <v>5</v>
      </c>
      <c r="U845" s="1">
        <v>0</v>
      </c>
      <c r="V845" s="184">
        <v>41.64</v>
      </c>
      <c r="W845" s="161">
        <v>381</v>
      </c>
      <c r="X845" s="181" t="s">
        <v>20</v>
      </c>
      <c r="AI845" s="161">
        <v>1865</v>
      </c>
      <c r="AJ845" s="183">
        <v>0.54436399999999996</v>
      </c>
      <c r="AK845" s="1" t="s">
        <v>4</v>
      </c>
      <c r="AL845" s="1" t="s">
        <v>5</v>
      </c>
      <c r="AM845" s="1">
        <v>0</v>
      </c>
      <c r="AN845" s="184">
        <v>41.74</v>
      </c>
      <c r="AO845" s="161">
        <v>383</v>
      </c>
      <c r="AP845" s="181" t="s">
        <v>20</v>
      </c>
    </row>
    <row r="846" spans="17:42" x14ac:dyDescent="0.25">
      <c r="Q846" s="161">
        <v>2573</v>
      </c>
      <c r="R846" s="183">
        <v>0.28673100000000001</v>
      </c>
      <c r="S846" s="1" t="s">
        <v>4</v>
      </c>
      <c r="T846" s="1" t="s">
        <v>5</v>
      </c>
      <c r="U846" s="1">
        <v>0</v>
      </c>
      <c r="V846" s="184">
        <v>41.64</v>
      </c>
      <c r="W846" s="161">
        <v>383</v>
      </c>
      <c r="X846" s="181" t="s">
        <v>20</v>
      </c>
      <c r="AI846" s="161">
        <v>1869</v>
      </c>
      <c r="AJ846" s="183">
        <v>0.22633600000000001</v>
      </c>
      <c r="AK846" s="1" t="s">
        <v>4</v>
      </c>
      <c r="AL846" s="1" t="s">
        <v>5</v>
      </c>
      <c r="AM846" s="1">
        <v>0</v>
      </c>
      <c r="AN846" s="184">
        <v>48.87</v>
      </c>
      <c r="AO846" s="161">
        <v>384</v>
      </c>
      <c r="AP846" s="181" t="s">
        <v>20</v>
      </c>
    </row>
    <row r="847" spans="17:42" x14ac:dyDescent="0.25">
      <c r="Q847" s="161">
        <v>1317</v>
      </c>
      <c r="R847" s="183">
        <v>0.38330500000000001</v>
      </c>
      <c r="S847" s="1" t="s">
        <v>4</v>
      </c>
      <c r="T847" s="1" t="s">
        <v>5</v>
      </c>
      <c r="U847" s="1">
        <v>0</v>
      </c>
      <c r="V847" s="184">
        <v>41.74</v>
      </c>
      <c r="W847" s="161">
        <v>384</v>
      </c>
      <c r="X847" s="181" t="s">
        <v>20</v>
      </c>
      <c r="AI847" s="161">
        <v>1874</v>
      </c>
      <c r="AJ847" s="183">
        <v>1.3640060000000001</v>
      </c>
      <c r="AK847" s="1" t="s">
        <v>4</v>
      </c>
      <c r="AL847" s="1" t="s">
        <v>5</v>
      </c>
      <c r="AM847" s="1">
        <v>0</v>
      </c>
      <c r="AN847" s="184">
        <v>45.17</v>
      </c>
      <c r="AO847" s="161">
        <v>385</v>
      </c>
      <c r="AP847" s="181" t="s">
        <v>20</v>
      </c>
    </row>
    <row r="848" spans="17:42" x14ac:dyDescent="0.25">
      <c r="Q848" s="161">
        <v>2437</v>
      </c>
      <c r="R848" s="183">
        <v>0.54436399999999996</v>
      </c>
      <c r="S848" s="1" t="s">
        <v>4</v>
      </c>
      <c r="T848" s="1" t="s">
        <v>5</v>
      </c>
      <c r="U848" s="1">
        <v>0</v>
      </c>
      <c r="V848" s="184">
        <v>41.74</v>
      </c>
      <c r="W848" s="161">
        <v>385</v>
      </c>
      <c r="X848" s="181" t="s">
        <v>20</v>
      </c>
      <c r="AI848" s="161">
        <v>1879</v>
      </c>
      <c r="AJ848" s="183">
        <v>0.11697</v>
      </c>
      <c r="AK848" s="1" t="s">
        <v>4</v>
      </c>
      <c r="AL848" s="1" t="s">
        <v>5</v>
      </c>
      <c r="AM848" s="1">
        <v>0</v>
      </c>
      <c r="AN848" s="184">
        <v>44.1</v>
      </c>
      <c r="AO848" s="161">
        <v>386</v>
      </c>
      <c r="AP848" s="181" t="s">
        <v>20</v>
      </c>
    </row>
    <row r="849" spans="17:42" x14ac:dyDescent="0.25">
      <c r="Q849" s="161">
        <v>2327</v>
      </c>
      <c r="R849" s="183">
        <v>0.55601800000000001</v>
      </c>
      <c r="S849" s="1" t="s">
        <v>4</v>
      </c>
      <c r="T849" s="1" t="s">
        <v>5</v>
      </c>
      <c r="U849" s="1">
        <v>0</v>
      </c>
      <c r="V849" s="184">
        <v>41.75</v>
      </c>
      <c r="W849" s="161">
        <v>386</v>
      </c>
      <c r="X849" s="181" t="s">
        <v>20</v>
      </c>
      <c r="AI849" s="161">
        <v>1880</v>
      </c>
      <c r="AJ849" s="183">
        <v>0.51819800000000005</v>
      </c>
      <c r="AK849" s="1" t="s">
        <v>4</v>
      </c>
      <c r="AL849" s="1" t="s">
        <v>5</v>
      </c>
      <c r="AM849" s="1">
        <v>0</v>
      </c>
      <c r="AN849" s="184">
        <v>41.5</v>
      </c>
      <c r="AO849" s="161">
        <v>387</v>
      </c>
      <c r="AP849" s="181" t="s">
        <v>20</v>
      </c>
    </row>
    <row r="850" spans="17:42" x14ac:dyDescent="0.25">
      <c r="Q850" s="161">
        <v>773</v>
      </c>
      <c r="R850" s="183">
        <v>6.5647999999999998E-2</v>
      </c>
      <c r="S850" s="1" t="s">
        <v>4</v>
      </c>
      <c r="T850" s="1" t="s">
        <v>5</v>
      </c>
      <c r="U850" s="1">
        <v>0</v>
      </c>
      <c r="V850" s="184">
        <v>41.85</v>
      </c>
      <c r="W850" s="161">
        <v>387</v>
      </c>
      <c r="X850" s="181" t="s">
        <v>20</v>
      </c>
      <c r="AI850" s="161">
        <v>1888</v>
      </c>
      <c r="AJ850" s="183">
        <v>0.189526</v>
      </c>
      <c r="AK850" s="1" t="s">
        <v>4</v>
      </c>
      <c r="AL850" s="1" t="s">
        <v>5</v>
      </c>
      <c r="AM850" s="1">
        <v>0</v>
      </c>
      <c r="AN850" s="184">
        <v>42.16</v>
      </c>
      <c r="AO850" s="161">
        <v>388</v>
      </c>
      <c r="AP850" s="181" t="s">
        <v>20</v>
      </c>
    </row>
    <row r="851" spans="17:42" x14ac:dyDescent="0.25">
      <c r="Q851" s="161">
        <v>1907</v>
      </c>
      <c r="R851" s="183">
        <v>0.23128399999999999</v>
      </c>
      <c r="S851" s="1" t="s">
        <v>4</v>
      </c>
      <c r="T851" s="1" t="s">
        <v>5</v>
      </c>
      <c r="U851" s="1">
        <v>0</v>
      </c>
      <c r="V851" s="184">
        <v>41.88</v>
      </c>
      <c r="W851" s="161">
        <v>390</v>
      </c>
      <c r="X851" s="181" t="s">
        <v>20</v>
      </c>
      <c r="AI851" s="161">
        <v>1902</v>
      </c>
      <c r="AJ851" s="183">
        <v>0.39969500000000002</v>
      </c>
      <c r="AK851" s="1" t="s">
        <v>4</v>
      </c>
      <c r="AL851" s="1" t="s">
        <v>5</v>
      </c>
      <c r="AM851" s="1">
        <v>0</v>
      </c>
      <c r="AN851" s="184">
        <v>35.619999999999997</v>
      </c>
      <c r="AO851" s="161">
        <v>390</v>
      </c>
      <c r="AP851" s="181" t="s">
        <v>20</v>
      </c>
    </row>
    <row r="852" spans="17:42" x14ac:dyDescent="0.25">
      <c r="Q852" s="161">
        <v>1950</v>
      </c>
      <c r="R852" s="183">
        <v>0.31774400000000003</v>
      </c>
      <c r="S852" s="1" t="s">
        <v>4</v>
      </c>
      <c r="T852" s="1" t="s">
        <v>5</v>
      </c>
      <c r="U852" s="1">
        <v>0</v>
      </c>
      <c r="V852" s="184">
        <v>41.9</v>
      </c>
      <c r="W852" s="161">
        <v>391</v>
      </c>
      <c r="X852" s="181" t="s">
        <v>20</v>
      </c>
      <c r="AI852" s="161">
        <v>1906</v>
      </c>
      <c r="AJ852" s="183">
        <v>0.78991400000000001</v>
      </c>
      <c r="AK852" s="1" t="s">
        <v>4</v>
      </c>
      <c r="AL852" s="1" t="s">
        <v>5</v>
      </c>
      <c r="AM852" s="1">
        <v>0</v>
      </c>
      <c r="AN852" s="184">
        <v>43.36</v>
      </c>
      <c r="AO852" s="161">
        <v>391</v>
      </c>
      <c r="AP852" s="181" t="s">
        <v>20</v>
      </c>
    </row>
    <row r="853" spans="17:42" x14ac:dyDescent="0.25">
      <c r="Q853" s="161">
        <v>2006</v>
      </c>
      <c r="R853" s="183">
        <v>0.38635700000000001</v>
      </c>
      <c r="S853" s="1" t="s">
        <v>4</v>
      </c>
      <c r="T853" s="1" t="s">
        <v>5</v>
      </c>
      <c r="U853" s="1">
        <v>0</v>
      </c>
      <c r="V853" s="184">
        <v>41.92</v>
      </c>
      <c r="W853" s="161">
        <v>393</v>
      </c>
      <c r="X853" s="181" t="s">
        <v>20</v>
      </c>
      <c r="AI853" s="161">
        <v>1909</v>
      </c>
      <c r="AJ853" s="183">
        <v>0.72772300000000001</v>
      </c>
      <c r="AK853" s="1" t="s">
        <v>4</v>
      </c>
      <c r="AL853" s="1" t="s">
        <v>5</v>
      </c>
      <c r="AM853" s="1">
        <v>0</v>
      </c>
      <c r="AN853" s="184">
        <v>40.83</v>
      </c>
      <c r="AO853" s="161">
        <v>393</v>
      </c>
      <c r="AP853" s="181" t="s">
        <v>20</v>
      </c>
    </row>
    <row r="854" spans="17:42" x14ac:dyDescent="0.25">
      <c r="Q854" s="161">
        <v>767</v>
      </c>
      <c r="R854" s="183">
        <v>8.7239999999999998E-2</v>
      </c>
      <c r="S854" s="1" t="s">
        <v>4</v>
      </c>
      <c r="T854" s="1" t="s">
        <v>5</v>
      </c>
      <c r="U854" s="1">
        <v>0</v>
      </c>
      <c r="V854" s="184">
        <v>41.93</v>
      </c>
      <c r="W854" s="161">
        <v>394</v>
      </c>
      <c r="X854" s="181" t="s">
        <v>20</v>
      </c>
      <c r="AI854" s="161">
        <v>1911</v>
      </c>
      <c r="AJ854" s="183">
        <v>0.41198200000000001</v>
      </c>
      <c r="AK854" s="1" t="s">
        <v>4</v>
      </c>
      <c r="AL854" s="1" t="s">
        <v>5</v>
      </c>
      <c r="AM854" s="1">
        <v>0</v>
      </c>
      <c r="AN854" s="184">
        <v>38.54</v>
      </c>
      <c r="AO854" s="161">
        <v>394</v>
      </c>
      <c r="AP854" s="181" t="s">
        <v>20</v>
      </c>
    </row>
    <row r="855" spans="17:42" x14ac:dyDescent="0.25">
      <c r="Q855" s="161">
        <v>1405</v>
      </c>
      <c r="R855" s="183">
        <v>0.52922499999999995</v>
      </c>
      <c r="S855" s="1" t="s">
        <v>4</v>
      </c>
      <c r="T855" s="1" t="s">
        <v>5</v>
      </c>
      <c r="U855" s="1">
        <v>0</v>
      </c>
      <c r="V855" s="184">
        <v>41.98</v>
      </c>
      <c r="W855" s="161">
        <v>395</v>
      </c>
      <c r="X855" s="181" t="s">
        <v>20</v>
      </c>
      <c r="AI855" s="161">
        <v>1915</v>
      </c>
      <c r="AJ855" s="183">
        <v>0.75139999999999996</v>
      </c>
      <c r="AK855" s="1" t="s">
        <v>4</v>
      </c>
      <c r="AL855" s="1" t="s">
        <v>5</v>
      </c>
      <c r="AM855" s="1">
        <v>0</v>
      </c>
      <c r="AN855" s="184">
        <v>33.01</v>
      </c>
      <c r="AO855" s="161">
        <v>395</v>
      </c>
      <c r="AP855" s="181" t="s">
        <v>20</v>
      </c>
    </row>
    <row r="856" spans="17:42" x14ac:dyDescent="0.25">
      <c r="Q856" s="161">
        <v>1419</v>
      </c>
      <c r="R856" s="183">
        <v>0.111524</v>
      </c>
      <c r="S856" s="1" t="s">
        <v>4</v>
      </c>
      <c r="T856" s="1" t="s">
        <v>5</v>
      </c>
      <c r="U856" s="1">
        <v>0</v>
      </c>
      <c r="V856" s="184">
        <v>41.98</v>
      </c>
      <c r="W856" s="161">
        <v>397</v>
      </c>
      <c r="X856" s="181" t="s">
        <v>20</v>
      </c>
      <c r="AI856" s="161">
        <v>1917</v>
      </c>
      <c r="AJ856" s="183">
        <v>8.1770999999999996E-2</v>
      </c>
      <c r="AK856" s="1" t="s">
        <v>4</v>
      </c>
      <c r="AL856" s="1" t="s">
        <v>5</v>
      </c>
      <c r="AM856" s="1">
        <v>0</v>
      </c>
      <c r="AN856" s="184">
        <v>34.49</v>
      </c>
      <c r="AO856" s="161">
        <v>396</v>
      </c>
      <c r="AP856" s="181" t="s">
        <v>20</v>
      </c>
    </row>
    <row r="857" spans="17:42" x14ac:dyDescent="0.25">
      <c r="Q857" s="161">
        <v>1403</v>
      </c>
      <c r="R857" s="183">
        <v>0.44678000000000001</v>
      </c>
      <c r="S857" s="1" t="s">
        <v>4</v>
      </c>
      <c r="T857" s="1" t="s">
        <v>5</v>
      </c>
      <c r="U857" s="1">
        <v>0</v>
      </c>
      <c r="V857" s="184">
        <v>41.99</v>
      </c>
      <c r="W857" s="161">
        <v>399</v>
      </c>
      <c r="X857" s="181" t="s">
        <v>20</v>
      </c>
      <c r="AI857" s="161">
        <v>1933</v>
      </c>
      <c r="AJ857" s="183">
        <v>0.74896099999999999</v>
      </c>
      <c r="AK857" s="1" t="s">
        <v>4</v>
      </c>
      <c r="AL857" s="1" t="s">
        <v>5</v>
      </c>
      <c r="AM857" s="1">
        <v>0</v>
      </c>
      <c r="AN857" s="184">
        <v>41.6</v>
      </c>
      <c r="AO857" s="161">
        <v>398</v>
      </c>
      <c r="AP857" s="181" t="s">
        <v>20</v>
      </c>
    </row>
    <row r="858" spans="17:42" x14ac:dyDescent="0.25">
      <c r="Q858" s="161">
        <v>1423</v>
      </c>
      <c r="R858" s="183">
        <v>0.52466900000000005</v>
      </c>
      <c r="S858" s="1" t="s">
        <v>4</v>
      </c>
      <c r="T858" s="1" t="s">
        <v>5</v>
      </c>
      <c r="U858" s="1">
        <v>0</v>
      </c>
      <c r="V858" s="184">
        <v>42.03</v>
      </c>
      <c r="W858" s="161">
        <v>401</v>
      </c>
      <c r="X858" s="181" t="s">
        <v>20</v>
      </c>
      <c r="AI858" s="161">
        <v>1935</v>
      </c>
      <c r="AJ858" s="183">
        <v>0.471688</v>
      </c>
      <c r="AK858" s="1" t="s">
        <v>4</v>
      </c>
      <c r="AL858" s="1" t="s">
        <v>5</v>
      </c>
      <c r="AM858" s="1">
        <v>0</v>
      </c>
      <c r="AN858" s="184">
        <v>44.75</v>
      </c>
      <c r="AO858" s="161">
        <v>399</v>
      </c>
      <c r="AP858" s="181" t="s">
        <v>20</v>
      </c>
    </row>
    <row r="859" spans="17:42" x14ac:dyDescent="0.25">
      <c r="Q859" s="161">
        <v>1430</v>
      </c>
      <c r="R859" s="183">
        <v>0.44390099999999999</v>
      </c>
      <c r="S859" s="1" t="s">
        <v>4</v>
      </c>
      <c r="T859" s="1" t="s">
        <v>5</v>
      </c>
      <c r="U859" s="1">
        <v>0</v>
      </c>
      <c r="V859" s="184">
        <v>42.08</v>
      </c>
      <c r="W859" s="161">
        <v>402</v>
      </c>
      <c r="X859" s="181" t="s">
        <v>20</v>
      </c>
      <c r="AI859" s="161">
        <v>1937</v>
      </c>
      <c r="AJ859" s="183">
        <v>0.18826300000000001</v>
      </c>
      <c r="AK859" s="1" t="s">
        <v>4</v>
      </c>
      <c r="AL859" s="1" t="s">
        <v>5</v>
      </c>
      <c r="AM859" s="1">
        <v>0</v>
      </c>
      <c r="AN859" s="184">
        <v>35.64</v>
      </c>
      <c r="AO859" s="161">
        <v>401</v>
      </c>
      <c r="AP859" s="181" t="s">
        <v>20</v>
      </c>
    </row>
    <row r="860" spans="17:42" x14ac:dyDescent="0.25">
      <c r="Q860" s="161">
        <v>1084</v>
      </c>
      <c r="R860" s="183">
        <v>0.15689500000000001</v>
      </c>
      <c r="S860" s="1" t="s">
        <v>4</v>
      </c>
      <c r="T860" s="1" t="s">
        <v>5</v>
      </c>
      <c r="U860" s="1">
        <v>0</v>
      </c>
      <c r="V860" s="184">
        <v>42.11</v>
      </c>
      <c r="W860" s="161">
        <v>403</v>
      </c>
      <c r="X860" s="181" t="s">
        <v>20</v>
      </c>
      <c r="AI860" s="161">
        <v>1938</v>
      </c>
      <c r="AJ860" s="183">
        <v>1.2229760000000001</v>
      </c>
      <c r="AK860" s="1" t="s">
        <v>4</v>
      </c>
      <c r="AL860" s="1" t="s">
        <v>5</v>
      </c>
      <c r="AM860" s="1">
        <v>0</v>
      </c>
      <c r="AN860" s="184">
        <v>38.32</v>
      </c>
      <c r="AO860" s="161">
        <v>403</v>
      </c>
      <c r="AP860" s="181" t="s">
        <v>20</v>
      </c>
    </row>
    <row r="861" spans="17:42" x14ac:dyDescent="0.25">
      <c r="Q861" s="161">
        <v>1066</v>
      </c>
      <c r="R861" s="183">
        <v>0.38989600000000002</v>
      </c>
      <c r="S861" s="1" t="s">
        <v>4</v>
      </c>
      <c r="T861" s="1" t="s">
        <v>5</v>
      </c>
      <c r="U861" s="1">
        <v>0</v>
      </c>
      <c r="V861" s="184">
        <v>42.12</v>
      </c>
      <c r="W861" s="161">
        <v>405</v>
      </c>
      <c r="X861" s="181" t="s">
        <v>20</v>
      </c>
      <c r="AI861" s="161">
        <v>1944</v>
      </c>
      <c r="AJ861" s="183">
        <v>0.83173600000000003</v>
      </c>
      <c r="AK861" s="1" t="s">
        <v>4</v>
      </c>
      <c r="AL861" s="1" t="s">
        <v>5</v>
      </c>
      <c r="AM861" s="1">
        <v>0</v>
      </c>
      <c r="AN861" s="184">
        <v>40.119999999999997</v>
      </c>
      <c r="AO861" s="161">
        <v>404</v>
      </c>
      <c r="AP861" s="181" t="s">
        <v>20</v>
      </c>
    </row>
    <row r="862" spans="17:42" x14ac:dyDescent="0.25">
      <c r="Q862" s="161">
        <v>2472</v>
      </c>
      <c r="R862" s="183">
        <v>0.189526</v>
      </c>
      <c r="S862" s="1" t="s">
        <v>4</v>
      </c>
      <c r="T862" s="1" t="s">
        <v>5</v>
      </c>
      <c r="U862" s="1">
        <v>0</v>
      </c>
      <c r="V862" s="184">
        <v>42.16</v>
      </c>
      <c r="W862" s="161">
        <v>406</v>
      </c>
      <c r="X862" s="181" t="s">
        <v>20</v>
      </c>
      <c r="AI862" s="161">
        <v>1946</v>
      </c>
      <c r="AJ862" s="183">
        <v>0.47151199999999999</v>
      </c>
      <c r="AK862" s="1" t="s">
        <v>4</v>
      </c>
      <c r="AL862" s="1" t="s">
        <v>5</v>
      </c>
      <c r="AM862" s="1">
        <v>0</v>
      </c>
      <c r="AN862" s="184">
        <v>44.57</v>
      </c>
      <c r="AO862" s="161">
        <v>405</v>
      </c>
      <c r="AP862" s="181" t="s">
        <v>20</v>
      </c>
    </row>
    <row r="863" spans="17:42" x14ac:dyDescent="0.25">
      <c r="Q863" s="161">
        <v>1799</v>
      </c>
      <c r="R863" s="183">
        <v>0.29797400000000002</v>
      </c>
      <c r="S863" s="1" t="s">
        <v>4</v>
      </c>
      <c r="T863" s="1" t="s">
        <v>5</v>
      </c>
      <c r="U863" s="1">
        <v>0</v>
      </c>
      <c r="V863" s="184">
        <v>42.21</v>
      </c>
      <c r="W863" s="161">
        <v>408</v>
      </c>
      <c r="X863" s="181" t="s">
        <v>20</v>
      </c>
      <c r="AI863" s="161">
        <v>1950</v>
      </c>
      <c r="AJ863" s="183">
        <v>1.7810170000000001</v>
      </c>
      <c r="AK863" s="1" t="s">
        <v>4</v>
      </c>
      <c r="AL863" s="1" t="s">
        <v>5</v>
      </c>
      <c r="AM863" s="1">
        <v>0</v>
      </c>
      <c r="AN863" s="184">
        <v>47.02</v>
      </c>
      <c r="AO863" s="161">
        <v>406</v>
      </c>
      <c r="AP863" s="181" t="s">
        <v>20</v>
      </c>
    </row>
    <row r="864" spans="17:42" x14ac:dyDescent="0.25">
      <c r="Q864" s="161">
        <v>2055</v>
      </c>
      <c r="R864" s="183">
        <v>0.28657199999999999</v>
      </c>
      <c r="S864" s="1" t="s">
        <v>4</v>
      </c>
      <c r="T864" s="1" t="s">
        <v>5</v>
      </c>
      <c r="U864" s="1">
        <v>0</v>
      </c>
      <c r="V864" s="184">
        <v>42.23</v>
      </c>
      <c r="W864" s="161">
        <v>409</v>
      </c>
      <c r="X864" s="181" t="s">
        <v>20</v>
      </c>
      <c r="AI864" s="161">
        <v>1951</v>
      </c>
      <c r="AJ864" s="183">
        <v>0.13570499999999999</v>
      </c>
      <c r="AK864" s="1" t="s">
        <v>4</v>
      </c>
      <c r="AL864" s="1" t="s">
        <v>5</v>
      </c>
      <c r="AM864" s="1">
        <v>0</v>
      </c>
      <c r="AN864" s="184">
        <v>48.29</v>
      </c>
      <c r="AO864" s="161">
        <v>407</v>
      </c>
      <c r="AP864" s="181" t="s">
        <v>20</v>
      </c>
    </row>
    <row r="865" spans="17:42" x14ac:dyDescent="0.25">
      <c r="Q865" s="161">
        <v>1200</v>
      </c>
      <c r="R865" s="183">
        <v>0.19694500000000001</v>
      </c>
      <c r="S865" s="1" t="s">
        <v>4</v>
      </c>
      <c r="T865" s="1" t="s">
        <v>5</v>
      </c>
      <c r="U865" s="1">
        <v>0</v>
      </c>
      <c r="V865" s="184">
        <v>42.24</v>
      </c>
      <c r="W865" s="161">
        <v>410</v>
      </c>
      <c r="X865" s="181" t="s">
        <v>20</v>
      </c>
      <c r="AI865" s="161">
        <v>1952</v>
      </c>
      <c r="AJ865" s="183">
        <v>0.247778</v>
      </c>
      <c r="AK865" s="1" t="s">
        <v>4</v>
      </c>
      <c r="AL865" s="1" t="s">
        <v>5</v>
      </c>
      <c r="AM865" s="1">
        <v>0</v>
      </c>
      <c r="AN865" s="184">
        <v>40.65</v>
      </c>
      <c r="AO865" s="161">
        <v>408</v>
      </c>
      <c r="AP865" s="181" t="s">
        <v>20</v>
      </c>
    </row>
    <row r="866" spans="17:42" x14ac:dyDescent="0.25">
      <c r="Q866" s="161">
        <v>1174</v>
      </c>
      <c r="R866" s="183">
        <v>0.28033599999999997</v>
      </c>
      <c r="S866" s="1" t="s">
        <v>4</v>
      </c>
      <c r="T866" s="1" t="s">
        <v>5</v>
      </c>
      <c r="U866" s="1">
        <v>0</v>
      </c>
      <c r="V866" s="184">
        <v>42.25</v>
      </c>
      <c r="W866" s="161">
        <v>413</v>
      </c>
      <c r="X866" s="181" t="s">
        <v>20</v>
      </c>
      <c r="AI866" s="161">
        <v>1954</v>
      </c>
      <c r="AJ866" s="183">
        <v>0.134357</v>
      </c>
      <c r="AK866" s="1" t="s">
        <v>4</v>
      </c>
      <c r="AL866" s="1" t="s">
        <v>5</v>
      </c>
      <c r="AM866" s="1">
        <v>0</v>
      </c>
      <c r="AN866" s="184">
        <v>40.799999999999997</v>
      </c>
      <c r="AO866" s="161">
        <v>409</v>
      </c>
      <c r="AP866" s="181" t="s">
        <v>20</v>
      </c>
    </row>
    <row r="867" spans="17:42" x14ac:dyDescent="0.25">
      <c r="Q867" s="161">
        <v>2144</v>
      </c>
      <c r="R867" s="183">
        <v>0.58913400000000005</v>
      </c>
      <c r="S867" s="1" t="s">
        <v>4</v>
      </c>
      <c r="T867" s="1" t="s">
        <v>5</v>
      </c>
      <c r="U867" s="1">
        <v>0</v>
      </c>
      <c r="V867" s="184">
        <v>42.25</v>
      </c>
      <c r="W867" s="161">
        <v>414</v>
      </c>
      <c r="X867" s="181" t="s">
        <v>20</v>
      </c>
      <c r="AI867" s="161">
        <v>1956</v>
      </c>
      <c r="AJ867" s="183">
        <v>0.91267399999999999</v>
      </c>
      <c r="AK867" s="1" t="s">
        <v>4</v>
      </c>
      <c r="AL867" s="1" t="s">
        <v>5</v>
      </c>
      <c r="AM867" s="1">
        <v>0</v>
      </c>
      <c r="AN867" s="184">
        <v>40.909999999999997</v>
      </c>
      <c r="AO867" s="161">
        <v>410</v>
      </c>
      <c r="AP867" s="181" t="s">
        <v>20</v>
      </c>
    </row>
    <row r="868" spans="17:42" x14ac:dyDescent="0.25">
      <c r="Q868" s="161">
        <v>21</v>
      </c>
      <c r="R868" s="183">
        <v>0.28618900000000003</v>
      </c>
      <c r="S868" s="1" t="s">
        <v>4</v>
      </c>
      <c r="T868" s="1" t="s">
        <v>5</v>
      </c>
      <c r="U868" s="1">
        <v>0</v>
      </c>
      <c r="V868" s="184">
        <v>42.35</v>
      </c>
      <c r="W868" s="161">
        <v>415</v>
      </c>
      <c r="X868" s="181" t="s">
        <v>20</v>
      </c>
      <c r="AI868" s="161">
        <v>1958</v>
      </c>
      <c r="AJ868" s="183">
        <v>0.16850799999999999</v>
      </c>
      <c r="AK868" s="1" t="s">
        <v>4</v>
      </c>
      <c r="AL868" s="1" t="s">
        <v>5</v>
      </c>
      <c r="AM868" s="1">
        <v>0</v>
      </c>
      <c r="AN868" s="184">
        <v>44.59</v>
      </c>
      <c r="AO868" s="161">
        <v>411</v>
      </c>
      <c r="AP868" s="181" t="s">
        <v>20</v>
      </c>
    </row>
    <row r="869" spans="17:42" x14ac:dyDescent="0.25">
      <c r="Q869" s="161">
        <v>2868</v>
      </c>
      <c r="R869" s="183">
        <v>0.13894799999999999</v>
      </c>
      <c r="S869" s="1" t="s">
        <v>4</v>
      </c>
      <c r="T869" s="1" t="s">
        <v>5</v>
      </c>
      <c r="U869" s="1">
        <v>0</v>
      </c>
      <c r="V869" s="184">
        <v>42.4</v>
      </c>
      <c r="W869" s="161">
        <v>416</v>
      </c>
      <c r="X869" s="181" t="s">
        <v>20</v>
      </c>
      <c r="AI869" s="161">
        <v>1962</v>
      </c>
      <c r="AJ869" s="183">
        <v>0.14457400000000001</v>
      </c>
      <c r="AK869" s="1" t="s">
        <v>4</v>
      </c>
      <c r="AL869" s="1" t="s">
        <v>5</v>
      </c>
      <c r="AM869" s="1">
        <v>0</v>
      </c>
      <c r="AN869" s="184">
        <v>40.4</v>
      </c>
      <c r="AO869" s="161">
        <v>412</v>
      </c>
      <c r="AP869" s="181" t="s">
        <v>20</v>
      </c>
    </row>
    <row r="870" spans="17:42" x14ac:dyDescent="0.25">
      <c r="Q870" s="161">
        <v>2860</v>
      </c>
      <c r="R870" s="183">
        <v>9.7114000000000006E-2</v>
      </c>
      <c r="S870" s="1" t="s">
        <v>4</v>
      </c>
      <c r="T870" s="1" t="s">
        <v>5</v>
      </c>
      <c r="U870" s="1">
        <v>0</v>
      </c>
      <c r="V870" s="184">
        <v>42.41</v>
      </c>
      <c r="W870" s="161">
        <v>417</v>
      </c>
      <c r="X870" s="181" t="s">
        <v>20</v>
      </c>
      <c r="AI870" s="161">
        <v>1964</v>
      </c>
      <c r="AJ870" s="183">
        <v>0.816778</v>
      </c>
      <c r="AK870" s="1" t="s">
        <v>4</v>
      </c>
      <c r="AL870" s="1" t="s">
        <v>5</v>
      </c>
      <c r="AM870" s="1">
        <v>0</v>
      </c>
      <c r="AN870" s="184">
        <v>46.83</v>
      </c>
      <c r="AO870" s="161">
        <v>414</v>
      </c>
      <c r="AP870" s="181" t="s">
        <v>20</v>
      </c>
    </row>
    <row r="871" spans="17:42" x14ac:dyDescent="0.25">
      <c r="Q871" s="161">
        <v>630</v>
      </c>
      <c r="R871" s="183">
        <v>0.106304</v>
      </c>
      <c r="S871" s="1" t="s">
        <v>4</v>
      </c>
      <c r="T871" s="1" t="s">
        <v>5</v>
      </c>
      <c r="U871" s="1">
        <v>0</v>
      </c>
      <c r="V871" s="184">
        <v>42.56</v>
      </c>
      <c r="W871" s="161">
        <v>418</v>
      </c>
      <c r="X871" s="181" t="s">
        <v>20</v>
      </c>
      <c r="AI871" s="161">
        <v>1969</v>
      </c>
      <c r="AJ871" s="183">
        <v>0.58537399999999995</v>
      </c>
      <c r="AK871" s="1" t="s">
        <v>4</v>
      </c>
      <c r="AL871" s="1" t="s">
        <v>5</v>
      </c>
      <c r="AM871" s="1">
        <v>0</v>
      </c>
      <c r="AN871" s="184">
        <v>34.47</v>
      </c>
      <c r="AO871" s="161">
        <v>415</v>
      </c>
      <c r="AP871" s="181" t="s">
        <v>20</v>
      </c>
    </row>
    <row r="872" spans="17:42" x14ac:dyDescent="0.25">
      <c r="Q872" s="161">
        <v>663</v>
      </c>
      <c r="R872" s="183">
        <v>0.42181800000000003</v>
      </c>
      <c r="S872" s="1" t="s">
        <v>4</v>
      </c>
      <c r="T872" s="1" t="s">
        <v>5</v>
      </c>
      <c r="U872" s="1">
        <v>0</v>
      </c>
      <c r="V872" s="184">
        <v>42.56</v>
      </c>
      <c r="W872" s="161">
        <v>419</v>
      </c>
      <c r="X872" s="181" t="s">
        <v>20</v>
      </c>
      <c r="AI872" s="161">
        <v>1971</v>
      </c>
      <c r="AJ872" s="183">
        <v>0.28673100000000001</v>
      </c>
      <c r="AK872" s="1" t="s">
        <v>4</v>
      </c>
      <c r="AL872" s="1" t="s">
        <v>5</v>
      </c>
      <c r="AM872" s="1">
        <v>0</v>
      </c>
      <c r="AN872" s="184">
        <v>41.64</v>
      </c>
      <c r="AO872" s="161">
        <v>416</v>
      </c>
      <c r="AP872" s="181" t="s">
        <v>20</v>
      </c>
    </row>
    <row r="873" spans="17:42" x14ac:dyDescent="0.25">
      <c r="Q873" s="161">
        <v>2725</v>
      </c>
      <c r="R873" s="183">
        <v>0.57323100000000005</v>
      </c>
      <c r="S873" s="1" t="s">
        <v>4</v>
      </c>
      <c r="T873" s="1" t="s">
        <v>5</v>
      </c>
      <c r="U873" s="1">
        <v>0</v>
      </c>
      <c r="V873" s="184">
        <v>42.6</v>
      </c>
      <c r="W873" s="161">
        <v>420</v>
      </c>
      <c r="X873" s="181" t="s">
        <v>20</v>
      </c>
      <c r="AI873" s="161">
        <v>1974</v>
      </c>
      <c r="AJ873" s="183">
        <v>0.36501800000000001</v>
      </c>
      <c r="AK873" s="1" t="s">
        <v>4</v>
      </c>
      <c r="AL873" s="1" t="s">
        <v>5</v>
      </c>
      <c r="AM873" s="1">
        <v>0</v>
      </c>
      <c r="AN873" s="184">
        <v>45.42</v>
      </c>
      <c r="AO873" s="161">
        <v>418</v>
      </c>
      <c r="AP873" s="181" t="s">
        <v>20</v>
      </c>
    </row>
    <row r="874" spans="17:42" x14ac:dyDescent="0.25">
      <c r="Q874" s="161">
        <v>2911</v>
      </c>
      <c r="R874" s="183">
        <v>0.56940500000000005</v>
      </c>
      <c r="S874" s="1" t="s">
        <v>4</v>
      </c>
      <c r="T874" s="1" t="s">
        <v>5</v>
      </c>
      <c r="U874" s="1">
        <v>0</v>
      </c>
      <c r="V874" s="184">
        <v>42.68</v>
      </c>
      <c r="W874" s="161">
        <v>421</v>
      </c>
      <c r="X874" s="181" t="s">
        <v>20</v>
      </c>
      <c r="AI874" s="161">
        <v>1980</v>
      </c>
      <c r="AJ874" s="183">
        <v>0.70354000000000005</v>
      </c>
      <c r="AK874" s="1" t="s">
        <v>4</v>
      </c>
      <c r="AL874" s="1" t="s">
        <v>5</v>
      </c>
      <c r="AM874" s="1">
        <v>0</v>
      </c>
      <c r="AN874" s="184">
        <v>49.27</v>
      </c>
      <c r="AO874" s="161">
        <v>419</v>
      </c>
      <c r="AP874" s="181" t="s">
        <v>20</v>
      </c>
    </row>
    <row r="875" spans="17:42" x14ac:dyDescent="0.25">
      <c r="Q875" s="161">
        <v>1913</v>
      </c>
      <c r="R875" s="183">
        <v>0.75409499999999996</v>
      </c>
      <c r="S875" s="1" t="s">
        <v>4</v>
      </c>
      <c r="T875" s="1" t="s">
        <v>5</v>
      </c>
      <c r="U875" s="1">
        <v>0</v>
      </c>
      <c r="V875" s="184">
        <v>42.71</v>
      </c>
      <c r="W875" s="161">
        <v>422</v>
      </c>
      <c r="X875" s="181" t="s">
        <v>20</v>
      </c>
      <c r="AI875" s="161">
        <v>1991</v>
      </c>
      <c r="AJ875" s="183">
        <v>0.11536100000000001</v>
      </c>
      <c r="AK875" s="1" t="s">
        <v>4</v>
      </c>
      <c r="AL875" s="1" t="s">
        <v>5</v>
      </c>
      <c r="AM875" s="1">
        <v>0</v>
      </c>
      <c r="AN875" s="184">
        <v>36.61</v>
      </c>
      <c r="AO875" s="161">
        <v>421</v>
      </c>
      <c r="AP875" s="181" t="s">
        <v>20</v>
      </c>
    </row>
    <row r="876" spans="17:42" x14ac:dyDescent="0.25">
      <c r="Q876" s="161">
        <v>1927</v>
      </c>
      <c r="R876" s="183">
        <v>8.8458999999999996E-2</v>
      </c>
      <c r="S876" s="1" t="s">
        <v>4</v>
      </c>
      <c r="T876" s="1" t="s">
        <v>5</v>
      </c>
      <c r="U876" s="1">
        <v>0</v>
      </c>
      <c r="V876" s="184">
        <v>42.71</v>
      </c>
      <c r="W876" s="161">
        <v>423</v>
      </c>
      <c r="X876" s="181" t="s">
        <v>20</v>
      </c>
      <c r="AI876" s="161">
        <v>1995</v>
      </c>
      <c r="AJ876" s="183">
        <v>0.121626</v>
      </c>
      <c r="AK876" s="1" t="s">
        <v>4</v>
      </c>
      <c r="AL876" s="1" t="s">
        <v>5</v>
      </c>
      <c r="AM876" s="1">
        <v>0</v>
      </c>
      <c r="AN876" s="184">
        <v>45.47</v>
      </c>
      <c r="AO876" s="161">
        <v>422</v>
      </c>
      <c r="AP876" s="181" t="s">
        <v>20</v>
      </c>
    </row>
    <row r="877" spans="17:42" x14ac:dyDescent="0.25">
      <c r="Q877" s="161">
        <v>606</v>
      </c>
      <c r="R877" s="183">
        <v>0.43251099999999998</v>
      </c>
      <c r="S877" s="1" t="s">
        <v>4</v>
      </c>
      <c r="T877" s="1" t="s">
        <v>5</v>
      </c>
      <c r="U877" s="1">
        <v>0</v>
      </c>
      <c r="V877" s="184">
        <v>42.77</v>
      </c>
      <c r="W877" s="161">
        <v>424</v>
      </c>
      <c r="X877" s="181" t="s">
        <v>20</v>
      </c>
      <c r="AI877" s="161">
        <v>1997</v>
      </c>
      <c r="AJ877" s="183">
        <v>0.34899799999999997</v>
      </c>
      <c r="AK877" s="1" t="s">
        <v>4</v>
      </c>
      <c r="AL877" s="1" t="s">
        <v>5</v>
      </c>
      <c r="AM877" s="1">
        <v>0</v>
      </c>
      <c r="AN877" s="184">
        <v>42.85</v>
      </c>
      <c r="AO877" s="161">
        <v>424</v>
      </c>
      <c r="AP877" s="181" t="s">
        <v>20</v>
      </c>
    </row>
    <row r="878" spans="17:42" x14ac:dyDescent="0.25">
      <c r="Q878" s="161">
        <v>2657</v>
      </c>
      <c r="R878" s="183">
        <v>0.24144499999999999</v>
      </c>
      <c r="S878" s="1" t="s">
        <v>4</v>
      </c>
      <c r="T878" s="1" t="s">
        <v>5</v>
      </c>
      <c r="U878" s="1">
        <v>0</v>
      </c>
      <c r="V878" s="184">
        <v>42.78</v>
      </c>
      <c r="W878" s="161">
        <v>427</v>
      </c>
      <c r="X878" s="181" t="s">
        <v>20</v>
      </c>
      <c r="AI878" s="161">
        <v>1998</v>
      </c>
      <c r="AJ878" s="183">
        <v>1.031161</v>
      </c>
      <c r="AK878" s="1" t="s">
        <v>4</v>
      </c>
      <c r="AL878" s="1" t="s">
        <v>5</v>
      </c>
      <c r="AM878" s="1">
        <v>0</v>
      </c>
      <c r="AN878" s="184">
        <v>42.97</v>
      </c>
      <c r="AO878" s="161">
        <v>425</v>
      </c>
      <c r="AP878" s="181" t="s">
        <v>20</v>
      </c>
    </row>
    <row r="879" spans="17:42" x14ac:dyDescent="0.25">
      <c r="Q879" s="161">
        <v>2460</v>
      </c>
      <c r="R879" s="183">
        <v>0.12878899999999999</v>
      </c>
      <c r="S879" s="1" t="s">
        <v>4</v>
      </c>
      <c r="T879" s="1" t="s">
        <v>5</v>
      </c>
      <c r="U879" s="1">
        <v>0</v>
      </c>
      <c r="V879" s="184">
        <v>42.8</v>
      </c>
      <c r="W879" s="161">
        <v>428</v>
      </c>
      <c r="X879" s="181" t="s">
        <v>20</v>
      </c>
      <c r="AI879" s="161">
        <v>2001</v>
      </c>
      <c r="AJ879" s="183">
        <v>0.42986200000000002</v>
      </c>
      <c r="AK879" s="1" t="s">
        <v>4</v>
      </c>
      <c r="AL879" s="1" t="s">
        <v>5</v>
      </c>
      <c r="AM879" s="1">
        <v>0</v>
      </c>
      <c r="AN879" s="184">
        <v>40.82</v>
      </c>
      <c r="AO879" s="161">
        <v>427</v>
      </c>
      <c r="AP879" s="181" t="s">
        <v>20</v>
      </c>
    </row>
    <row r="880" spans="17:42" x14ac:dyDescent="0.25">
      <c r="Q880" s="161">
        <v>1782</v>
      </c>
      <c r="R880" s="183">
        <v>0.19494900000000001</v>
      </c>
      <c r="S880" s="1" t="s">
        <v>4</v>
      </c>
      <c r="T880" s="1" t="s">
        <v>5</v>
      </c>
      <c r="U880" s="1">
        <v>0</v>
      </c>
      <c r="V880" s="184">
        <v>42.82</v>
      </c>
      <c r="W880" s="161">
        <v>429</v>
      </c>
      <c r="X880" s="181" t="s">
        <v>20</v>
      </c>
      <c r="AI880" s="161">
        <v>2003</v>
      </c>
      <c r="AJ880" s="183">
        <v>7.8486E-2</v>
      </c>
      <c r="AK880" s="1" t="s">
        <v>4</v>
      </c>
      <c r="AL880" s="1" t="s">
        <v>5</v>
      </c>
      <c r="AM880" s="1">
        <v>0</v>
      </c>
      <c r="AN880" s="184">
        <v>41.59</v>
      </c>
      <c r="AO880" s="161">
        <v>428</v>
      </c>
      <c r="AP880" s="181" t="s">
        <v>20</v>
      </c>
    </row>
    <row r="881" spans="17:42" x14ac:dyDescent="0.25">
      <c r="Q881" s="161">
        <v>2612</v>
      </c>
      <c r="R881" s="183">
        <v>0.34899799999999997</v>
      </c>
      <c r="S881" s="1" t="s">
        <v>4</v>
      </c>
      <c r="T881" s="1" t="s">
        <v>5</v>
      </c>
      <c r="U881" s="1">
        <v>0</v>
      </c>
      <c r="V881" s="184">
        <v>42.85</v>
      </c>
      <c r="W881" s="161">
        <v>430</v>
      </c>
      <c r="X881" s="181" t="s">
        <v>20</v>
      </c>
      <c r="AI881" s="161">
        <v>2007</v>
      </c>
      <c r="AJ881" s="183">
        <v>0.33094299999999999</v>
      </c>
      <c r="AK881" s="1" t="s">
        <v>4</v>
      </c>
      <c r="AL881" s="1" t="s">
        <v>5</v>
      </c>
      <c r="AM881" s="1">
        <v>0</v>
      </c>
      <c r="AN881" s="184">
        <v>49.14</v>
      </c>
      <c r="AO881" s="161">
        <v>431</v>
      </c>
      <c r="AP881" s="181" t="s">
        <v>20</v>
      </c>
    </row>
    <row r="882" spans="17:42" x14ac:dyDescent="0.25">
      <c r="Q882" s="161">
        <v>527</v>
      </c>
      <c r="R882" s="183">
        <v>0.808145</v>
      </c>
      <c r="S882" s="1" t="s">
        <v>4</v>
      </c>
      <c r="T882" s="1" t="s">
        <v>5</v>
      </c>
      <c r="U882" s="1">
        <v>0</v>
      </c>
      <c r="V882" s="184">
        <v>42.88</v>
      </c>
      <c r="W882" s="161">
        <v>431</v>
      </c>
      <c r="X882" s="181" t="s">
        <v>20</v>
      </c>
      <c r="AI882" s="161">
        <v>2008</v>
      </c>
      <c r="AJ882" s="183">
        <v>0.12720799999999999</v>
      </c>
      <c r="AK882" s="1" t="s">
        <v>4</v>
      </c>
      <c r="AL882" s="1" t="s">
        <v>5</v>
      </c>
      <c r="AM882" s="1">
        <v>0</v>
      </c>
      <c r="AN882" s="184">
        <v>36.24</v>
      </c>
      <c r="AO882" s="161">
        <v>432</v>
      </c>
      <c r="AP882" s="181" t="s">
        <v>20</v>
      </c>
    </row>
    <row r="883" spans="17:42" x14ac:dyDescent="0.25">
      <c r="Q883" s="161">
        <v>2885</v>
      </c>
      <c r="R883" s="183">
        <v>0.82825800000000005</v>
      </c>
      <c r="S883" s="1" t="s">
        <v>4</v>
      </c>
      <c r="T883" s="1" t="s">
        <v>5</v>
      </c>
      <c r="U883" s="1">
        <v>0</v>
      </c>
      <c r="V883" s="184">
        <v>42.96</v>
      </c>
      <c r="W883" s="161">
        <v>433</v>
      </c>
      <c r="X883" s="181" t="s">
        <v>20</v>
      </c>
      <c r="AI883" s="161">
        <v>2013</v>
      </c>
      <c r="AJ883" s="183">
        <v>0.42614099999999999</v>
      </c>
      <c r="AK883" s="1" t="s">
        <v>4</v>
      </c>
      <c r="AL883" s="1" t="s">
        <v>5</v>
      </c>
      <c r="AM883" s="1">
        <v>0</v>
      </c>
      <c r="AN883" s="184">
        <v>41.16</v>
      </c>
      <c r="AO883" s="161">
        <v>433</v>
      </c>
      <c r="AP883" s="181" t="s">
        <v>20</v>
      </c>
    </row>
    <row r="884" spans="17:42" x14ac:dyDescent="0.25">
      <c r="Q884" s="161">
        <v>2613</v>
      </c>
      <c r="R884" s="183">
        <v>1.031161</v>
      </c>
      <c r="S884" s="1" t="s">
        <v>4</v>
      </c>
      <c r="T884" s="1" t="s">
        <v>5</v>
      </c>
      <c r="U884" s="1">
        <v>0</v>
      </c>
      <c r="V884" s="184">
        <v>42.97</v>
      </c>
      <c r="W884" s="161">
        <v>435</v>
      </c>
      <c r="X884" s="181" t="s">
        <v>20</v>
      </c>
      <c r="AI884" s="161">
        <v>2017</v>
      </c>
      <c r="AJ884" s="183">
        <v>0.121682</v>
      </c>
      <c r="AK884" s="1" t="s">
        <v>4</v>
      </c>
      <c r="AL884" s="1" t="s">
        <v>5</v>
      </c>
      <c r="AM884" s="1">
        <v>0</v>
      </c>
      <c r="AN884" s="184">
        <v>48.83</v>
      </c>
      <c r="AO884" s="161">
        <v>434</v>
      </c>
      <c r="AP884" s="181" t="s">
        <v>20</v>
      </c>
    </row>
    <row r="885" spans="17:42" x14ac:dyDescent="0.25">
      <c r="Q885" s="161">
        <v>1838</v>
      </c>
      <c r="R885" s="183">
        <v>1.068044</v>
      </c>
      <c r="S885" s="1" t="s">
        <v>4</v>
      </c>
      <c r="T885" s="1" t="s">
        <v>5</v>
      </c>
      <c r="U885" s="1">
        <v>0</v>
      </c>
      <c r="V885" s="184">
        <v>42.99</v>
      </c>
      <c r="W885" s="161">
        <v>436</v>
      </c>
      <c r="X885" s="181" t="s">
        <v>20</v>
      </c>
      <c r="AI885" s="161">
        <v>2027</v>
      </c>
      <c r="AJ885" s="183">
        <v>0.51006499999999999</v>
      </c>
      <c r="AK885" s="1" t="s">
        <v>4</v>
      </c>
      <c r="AL885" s="1" t="s">
        <v>5</v>
      </c>
      <c r="AM885" s="1">
        <v>0</v>
      </c>
      <c r="AN885" s="184">
        <v>43.08</v>
      </c>
      <c r="AO885" s="161">
        <v>436</v>
      </c>
      <c r="AP885" s="181" t="s">
        <v>20</v>
      </c>
    </row>
    <row r="886" spans="17:42" x14ac:dyDescent="0.25">
      <c r="Q886" s="161">
        <v>765</v>
      </c>
      <c r="R886" s="183">
        <v>7.9314999999999997E-2</v>
      </c>
      <c r="S886" s="1" t="s">
        <v>4</v>
      </c>
      <c r="T886" s="1" t="s">
        <v>5</v>
      </c>
      <c r="U886" s="1">
        <v>0</v>
      </c>
      <c r="V886" s="184">
        <v>43.01</v>
      </c>
      <c r="W886" s="161">
        <v>438</v>
      </c>
      <c r="X886" s="181" t="s">
        <v>20</v>
      </c>
      <c r="AI886" s="161">
        <v>2029</v>
      </c>
      <c r="AJ886" s="183">
        <v>1.365497</v>
      </c>
      <c r="AK886" s="1" t="s">
        <v>4</v>
      </c>
      <c r="AL886" s="1" t="s">
        <v>5</v>
      </c>
      <c r="AM886" s="1">
        <v>0</v>
      </c>
      <c r="AN886" s="184">
        <v>46.97</v>
      </c>
      <c r="AO886" s="161">
        <v>437</v>
      </c>
      <c r="AP886" s="181" t="s">
        <v>20</v>
      </c>
    </row>
    <row r="887" spans="17:42" x14ac:dyDescent="0.25">
      <c r="Q887" s="161">
        <v>798</v>
      </c>
      <c r="R887" s="183">
        <v>0.44291199999999997</v>
      </c>
      <c r="S887" s="1" t="s">
        <v>4</v>
      </c>
      <c r="T887" s="1" t="s">
        <v>5</v>
      </c>
      <c r="U887" s="1">
        <v>0</v>
      </c>
      <c r="V887" s="184">
        <v>43.02</v>
      </c>
      <c r="W887" s="161">
        <v>440</v>
      </c>
      <c r="X887" s="181" t="s">
        <v>20</v>
      </c>
      <c r="AI887" s="161">
        <v>2031</v>
      </c>
      <c r="AJ887" s="183">
        <v>0.24144499999999999</v>
      </c>
      <c r="AK887" s="1" t="s">
        <v>4</v>
      </c>
      <c r="AL887" s="1" t="s">
        <v>5</v>
      </c>
      <c r="AM887" s="1">
        <v>0</v>
      </c>
      <c r="AN887" s="184">
        <v>42.78</v>
      </c>
      <c r="AO887" s="161">
        <v>439</v>
      </c>
      <c r="AP887" s="181" t="s">
        <v>20</v>
      </c>
    </row>
    <row r="888" spans="17:42" x14ac:dyDescent="0.25">
      <c r="Q888" s="161">
        <v>760</v>
      </c>
      <c r="R888" s="183">
        <v>0.26348199999999999</v>
      </c>
      <c r="S888" s="1" t="s">
        <v>4</v>
      </c>
      <c r="T888" s="1" t="s">
        <v>5</v>
      </c>
      <c r="U888" s="1">
        <v>0</v>
      </c>
      <c r="V888" s="184">
        <v>43.03</v>
      </c>
      <c r="W888" s="161">
        <v>441</v>
      </c>
      <c r="X888" s="181" t="s">
        <v>20</v>
      </c>
      <c r="AI888" s="161">
        <v>2033</v>
      </c>
      <c r="AJ888" s="183">
        <v>0.441799</v>
      </c>
      <c r="AK888" s="1" t="s">
        <v>4</v>
      </c>
      <c r="AL888" s="1" t="s">
        <v>5</v>
      </c>
      <c r="AM888" s="1">
        <v>0</v>
      </c>
      <c r="AN888" s="184">
        <v>39.799999999999997</v>
      </c>
      <c r="AO888" s="161">
        <v>440</v>
      </c>
      <c r="AP888" s="181" t="s">
        <v>20</v>
      </c>
    </row>
    <row r="889" spans="17:42" x14ac:dyDescent="0.25">
      <c r="Q889" s="161">
        <v>842</v>
      </c>
      <c r="R889" s="183">
        <v>0.51720200000000005</v>
      </c>
      <c r="S889" s="1" t="s">
        <v>4</v>
      </c>
      <c r="T889" s="1" t="s">
        <v>5</v>
      </c>
      <c r="U889" s="1">
        <v>0</v>
      </c>
      <c r="V889" s="184">
        <v>43.03</v>
      </c>
      <c r="W889" s="161">
        <v>442</v>
      </c>
      <c r="X889" s="181" t="s">
        <v>20</v>
      </c>
      <c r="AI889" s="161">
        <v>2039</v>
      </c>
      <c r="AJ889" s="183">
        <v>0.11719400000000001</v>
      </c>
      <c r="AK889" s="1" t="s">
        <v>4</v>
      </c>
      <c r="AL889" s="1" t="s">
        <v>5</v>
      </c>
      <c r="AM889" s="1">
        <v>0</v>
      </c>
      <c r="AN889" s="184">
        <v>46.21</v>
      </c>
      <c r="AO889" s="161">
        <v>441</v>
      </c>
      <c r="AP889" s="181" t="s">
        <v>20</v>
      </c>
    </row>
    <row r="890" spans="17:42" x14ac:dyDescent="0.25">
      <c r="Q890" s="161">
        <v>2651</v>
      </c>
      <c r="R890" s="183">
        <v>0.51006499999999999</v>
      </c>
      <c r="S890" s="1" t="s">
        <v>4</v>
      </c>
      <c r="T890" s="1" t="s">
        <v>5</v>
      </c>
      <c r="U890" s="1">
        <v>0</v>
      </c>
      <c r="V890" s="184">
        <v>43.08</v>
      </c>
      <c r="W890" s="161">
        <v>443</v>
      </c>
      <c r="X890" s="181" t="s">
        <v>20</v>
      </c>
      <c r="AI890" s="161">
        <v>2051</v>
      </c>
      <c r="AJ890" s="183">
        <v>0.66761099999999995</v>
      </c>
      <c r="AK890" s="1" t="s">
        <v>4</v>
      </c>
      <c r="AL890" s="1" t="s">
        <v>5</v>
      </c>
      <c r="AM890" s="1">
        <v>0</v>
      </c>
      <c r="AN890" s="184">
        <v>48.86</v>
      </c>
      <c r="AO890" s="161">
        <v>442</v>
      </c>
      <c r="AP890" s="181" t="s">
        <v>20</v>
      </c>
    </row>
    <row r="891" spans="17:42" x14ac:dyDescent="0.25">
      <c r="Q891" s="161">
        <v>3015</v>
      </c>
      <c r="R891" s="183">
        <v>0.18727199999999999</v>
      </c>
      <c r="S891" s="1" t="s">
        <v>4</v>
      </c>
      <c r="T891" s="1" t="s">
        <v>5</v>
      </c>
      <c r="U891" s="1">
        <v>0</v>
      </c>
      <c r="V891" s="184">
        <v>43.12</v>
      </c>
      <c r="W891" s="161">
        <v>444</v>
      </c>
      <c r="X891" s="181" t="s">
        <v>20</v>
      </c>
      <c r="AI891" s="161">
        <v>2060</v>
      </c>
      <c r="AJ891" s="183">
        <v>0.85837399999999997</v>
      </c>
      <c r="AK891" s="1" t="s">
        <v>4</v>
      </c>
      <c r="AL891" s="1" t="s">
        <v>5</v>
      </c>
      <c r="AM891" s="1">
        <v>0</v>
      </c>
      <c r="AN891" s="184">
        <v>49.75</v>
      </c>
      <c r="AO891" s="161">
        <v>443</v>
      </c>
      <c r="AP891" s="181" t="s">
        <v>20</v>
      </c>
    </row>
    <row r="892" spans="17:42" x14ac:dyDescent="0.25">
      <c r="Q892" s="161">
        <v>1381</v>
      </c>
      <c r="R892" s="183">
        <v>0.55236700000000005</v>
      </c>
      <c r="S892" s="1" t="s">
        <v>4</v>
      </c>
      <c r="T892" s="1" t="s">
        <v>5</v>
      </c>
      <c r="U892" s="1">
        <v>0</v>
      </c>
      <c r="V892" s="184">
        <v>43.13</v>
      </c>
      <c r="W892" s="161">
        <v>445</v>
      </c>
      <c r="X892" s="181" t="s">
        <v>20</v>
      </c>
      <c r="AI892" s="161">
        <v>2063</v>
      </c>
      <c r="AJ892" s="183">
        <v>0.68924700000000005</v>
      </c>
      <c r="AK892" s="1" t="s">
        <v>4</v>
      </c>
      <c r="AL892" s="1" t="s">
        <v>5</v>
      </c>
      <c r="AM892" s="1">
        <v>0</v>
      </c>
      <c r="AN892" s="184">
        <v>35.159999999999997</v>
      </c>
      <c r="AO892" s="161">
        <v>444</v>
      </c>
      <c r="AP892" s="181" t="s">
        <v>20</v>
      </c>
    </row>
    <row r="893" spans="17:42" x14ac:dyDescent="0.25">
      <c r="Q893" s="161">
        <v>1685</v>
      </c>
      <c r="R893" s="183">
        <v>0.51575099999999996</v>
      </c>
      <c r="S893" s="1" t="s">
        <v>4</v>
      </c>
      <c r="T893" s="1" t="s">
        <v>5</v>
      </c>
      <c r="U893" s="1">
        <v>0</v>
      </c>
      <c r="V893" s="184">
        <v>43.15</v>
      </c>
      <c r="W893" s="161">
        <v>446</v>
      </c>
      <c r="X893" s="181" t="s">
        <v>20</v>
      </c>
      <c r="AI893" s="161">
        <v>2073</v>
      </c>
      <c r="AJ893" s="183">
        <v>0.53441300000000003</v>
      </c>
      <c r="AK893" s="1" t="s">
        <v>4</v>
      </c>
      <c r="AL893" s="1" t="s">
        <v>5</v>
      </c>
      <c r="AM893" s="1">
        <v>0</v>
      </c>
      <c r="AN893" s="184">
        <v>47.42</v>
      </c>
      <c r="AO893" s="161">
        <v>445</v>
      </c>
      <c r="AP893" s="181" t="s">
        <v>20</v>
      </c>
    </row>
    <row r="894" spans="17:42" x14ac:dyDescent="0.25">
      <c r="Q894" s="161">
        <v>47</v>
      </c>
      <c r="R894" s="183">
        <v>0.76514899999999997</v>
      </c>
      <c r="S894" s="1" t="s">
        <v>4</v>
      </c>
      <c r="T894" s="1" t="s">
        <v>5</v>
      </c>
      <c r="U894" s="1">
        <v>0</v>
      </c>
      <c r="V894" s="184">
        <v>43.19</v>
      </c>
      <c r="W894" s="161">
        <v>447</v>
      </c>
      <c r="X894" s="181" t="s">
        <v>20</v>
      </c>
      <c r="AI894" s="161">
        <v>2075</v>
      </c>
      <c r="AJ894" s="183">
        <v>0.28466200000000003</v>
      </c>
      <c r="AK894" s="1" t="s">
        <v>4</v>
      </c>
      <c r="AL894" s="1" t="s">
        <v>5</v>
      </c>
      <c r="AM894" s="1">
        <v>0</v>
      </c>
      <c r="AN894" s="184">
        <v>47.78</v>
      </c>
      <c r="AO894" s="161">
        <v>446</v>
      </c>
      <c r="AP894" s="181" t="s">
        <v>20</v>
      </c>
    </row>
    <row r="895" spans="17:42" x14ac:dyDescent="0.25">
      <c r="Q895" s="161">
        <v>1147</v>
      </c>
      <c r="R895" s="183">
        <v>0.76437500000000003</v>
      </c>
      <c r="S895" s="1" t="s">
        <v>4</v>
      </c>
      <c r="T895" s="1" t="s">
        <v>5</v>
      </c>
      <c r="U895" s="1">
        <v>0</v>
      </c>
      <c r="V895" s="184">
        <v>43.21</v>
      </c>
      <c r="W895" s="161">
        <v>448</v>
      </c>
      <c r="X895" s="181" t="s">
        <v>20</v>
      </c>
      <c r="AI895" s="161">
        <v>2081</v>
      </c>
      <c r="AJ895" s="183">
        <v>0.263349</v>
      </c>
      <c r="AK895" s="1" t="s">
        <v>4</v>
      </c>
      <c r="AL895" s="1" t="s">
        <v>5</v>
      </c>
      <c r="AM895" s="1">
        <v>0</v>
      </c>
      <c r="AN895" s="184">
        <v>47.42</v>
      </c>
      <c r="AO895" s="161">
        <v>448</v>
      </c>
      <c r="AP895" s="181" t="s">
        <v>20</v>
      </c>
    </row>
    <row r="896" spans="17:42" x14ac:dyDescent="0.25">
      <c r="Q896" s="161">
        <v>1277</v>
      </c>
      <c r="R896" s="183">
        <v>8.3973999999999993E-2</v>
      </c>
      <c r="S896" s="1" t="s">
        <v>4</v>
      </c>
      <c r="T896" s="1" t="s">
        <v>5</v>
      </c>
      <c r="U896" s="1">
        <v>0</v>
      </c>
      <c r="V896" s="184">
        <v>43.21</v>
      </c>
      <c r="W896" s="161">
        <v>449</v>
      </c>
      <c r="X896" s="181" t="s">
        <v>20</v>
      </c>
      <c r="AI896" s="161">
        <v>2086</v>
      </c>
      <c r="AJ896" s="183">
        <v>0.29414600000000002</v>
      </c>
      <c r="AK896" s="1" t="s">
        <v>4</v>
      </c>
      <c r="AL896" s="1" t="s">
        <v>5</v>
      </c>
      <c r="AM896" s="1">
        <v>0</v>
      </c>
      <c r="AN896" s="184">
        <v>47.77</v>
      </c>
      <c r="AO896" s="161">
        <v>449</v>
      </c>
      <c r="AP896" s="181" t="s">
        <v>20</v>
      </c>
    </row>
    <row r="897" spans="17:42" x14ac:dyDescent="0.25">
      <c r="Q897" s="161">
        <v>2380</v>
      </c>
      <c r="R897" s="183">
        <v>0.34898400000000002</v>
      </c>
      <c r="S897" s="1" t="s">
        <v>4</v>
      </c>
      <c r="T897" s="1" t="s">
        <v>5</v>
      </c>
      <c r="U897" s="1">
        <v>0</v>
      </c>
      <c r="V897" s="184">
        <v>43.22</v>
      </c>
      <c r="W897" s="161">
        <v>451</v>
      </c>
      <c r="X897" s="181" t="s">
        <v>20</v>
      </c>
      <c r="AI897" s="161">
        <v>2103</v>
      </c>
      <c r="AJ897" s="183">
        <v>0.40411200000000003</v>
      </c>
      <c r="AK897" s="1" t="s">
        <v>4</v>
      </c>
      <c r="AL897" s="1" t="s">
        <v>5</v>
      </c>
      <c r="AM897" s="1">
        <v>0</v>
      </c>
      <c r="AN897" s="184">
        <v>45.01</v>
      </c>
      <c r="AO897" s="161">
        <v>450</v>
      </c>
      <c r="AP897" s="181" t="s">
        <v>20</v>
      </c>
    </row>
    <row r="898" spans="17:42" x14ac:dyDescent="0.25">
      <c r="Q898" s="161">
        <v>2414</v>
      </c>
      <c r="R898" s="183">
        <v>0.182093</v>
      </c>
      <c r="S898" s="1" t="s">
        <v>4</v>
      </c>
      <c r="T898" s="1" t="s">
        <v>5</v>
      </c>
      <c r="U898" s="1">
        <v>0</v>
      </c>
      <c r="V898" s="184">
        <v>43.26</v>
      </c>
      <c r="W898" s="161">
        <v>452</v>
      </c>
      <c r="X898" s="181" t="s">
        <v>20</v>
      </c>
      <c r="AI898" s="161">
        <v>2104</v>
      </c>
      <c r="AJ898" s="183">
        <v>0.45746399999999998</v>
      </c>
      <c r="AK898" s="1" t="s">
        <v>4</v>
      </c>
      <c r="AL898" s="1" t="s">
        <v>5</v>
      </c>
      <c r="AM898" s="1">
        <v>0</v>
      </c>
      <c r="AN898" s="184">
        <v>38.659999999999997</v>
      </c>
      <c r="AO898" s="161">
        <v>451</v>
      </c>
      <c r="AP898" s="181" t="s">
        <v>20</v>
      </c>
    </row>
    <row r="899" spans="17:42" x14ac:dyDescent="0.25">
      <c r="Q899" s="161">
        <v>321</v>
      </c>
      <c r="R899" s="183">
        <v>0.126557</v>
      </c>
      <c r="S899" s="1" t="s">
        <v>4</v>
      </c>
      <c r="T899" s="1" t="s">
        <v>5</v>
      </c>
      <c r="U899" s="1">
        <v>0</v>
      </c>
      <c r="V899" s="184">
        <v>43.3</v>
      </c>
      <c r="W899" s="161">
        <v>453</v>
      </c>
      <c r="X899" s="181" t="s">
        <v>20</v>
      </c>
      <c r="AI899" s="161">
        <v>2113</v>
      </c>
      <c r="AJ899" s="183">
        <v>1.226483</v>
      </c>
      <c r="AK899" s="1" t="s">
        <v>4</v>
      </c>
      <c r="AL899" s="1" t="s">
        <v>5</v>
      </c>
      <c r="AM899" s="1">
        <v>0</v>
      </c>
      <c r="AN899" s="184">
        <v>37.979999999999997</v>
      </c>
      <c r="AO899" s="161">
        <v>452</v>
      </c>
      <c r="AP899" s="181" t="s">
        <v>20</v>
      </c>
    </row>
    <row r="900" spans="17:42" x14ac:dyDescent="0.25">
      <c r="Q900" s="161">
        <v>347</v>
      </c>
      <c r="R900" s="183">
        <v>0.48903400000000002</v>
      </c>
      <c r="S900" s="1" t="s">
        <v>4</v>
      </c>
      <c r="T900" s="1" t="s">
        <v>5</v>
      </c>
      <c r="U900" s="1">
        <v>0</v>
      </c>
      <c r="V900" s="184">
        <v>43.32</v>
      </c>
      <c r="W900" s="161">
        <v>454</v>
      </c>
      <c r="X900" s="181" t="s">
        <v>20</v>
      </c>
      <c r="AI900" s="161">
        <v>2116</v>
      </c>
      <c r="AJ900" s="183">
        <v>0.37229899999999999</v>
      </c>
      <c r="AK900" s="1" t="s">
        <v>4</v>
      </c>
      <c r="AL900" s="1" t="s">
        <v>5</v>
      </c>
      <c r="AM900" s="1">
        <v>0</v>
      </c>
      <c r="AN900" s="184">
        <v>34.15</v>
      </c>
      <c r="AO900" s="161">
        <v>453</v>
      </c>
      <c r="AP900" s="181" t="s">
        <v>20</v>
      </c>
    </row>
    <row r="901" spans="17:42" x14ac:dyDescent="0.25">
      <c r="Q901" s="161">
        <v>295</v>
      </c>
      <c r="R901" s="183">
        <v>0.28593400000000002</v>
      </c>
      <c r="S901" s="1" t="s">
        <v>4</v>
      </c>
      <c r="T901" s="1" t="s">
        <v>5</v>
      </c>
      <c r="U901" s="1">
        <v>0</v>
      </c>
      <c r="V901" s="184">
        <v>43.33</v>
      </c>
      <c r="W901" s="161">
        <v>455</v>
      </c>
      <c r="X901" s="181" t="s">
        <v>20</v>
      </c>
      <c r="AI901" s="161">
        <v>2126</v>
      </c>
      <c r="AJ901" s="183">
        <v>1.057277</v>
      </c>
      <c r="AK901" s="1" t="s">
        <v>4</v>
      </c>
      <c r="AL901" s="1" t="s">
        <v>5</v>
      </c>
      <c r="AM901" s="1">
        <v>0</v>
      </c>
      <c r="AN901" s="184">
        <v>37.68</v>
      </c>
      <c r="AO901" s="161">
        <v>454</v>
      </c>
      <c r="AP901" s="181" t="s">
        <v>20</v>
      </c>
    </row>
    <row r="902" spans="17:42" x14ac:dyDescent="0.25">
      <c r="Q902" s="161">
        <v>1111</v>
      </c>
      <c r="R902" s="183">
        <v>0.18059800000000001</v>
      </c>
      <c r="S902" s="1" t="s">
        <v>4</v>
      </c>
      <c r="T902" s="1" t="s">
        <v>5</v>
      </c>
      <c r="U902" s="1">
        <v>0</v>
      </c>
      <c r="V902" s="184">
        <v>43.36</v>
      </c>
      <c r="W902" s="161">
        <v>456</v>
      </c>
      <c r="X902" s="181" t="s">
        <v>20</v>
      </c>
      <c r="AI902" s="161">
        <v>2133</v>
      </c>
      <c r="AJ902" s="183">
        <v>9.5066999999999999E-2</v>
      </c>
      <c r="AK902" s="1" t="s">
        <v>4</v>
      </c>
      <c r="AL902" s="1" t="s">
        <v>5</v>
      </c>
      <c r="AM902" s="1">
        <v>0</v>
      </c>
      <c r="AN902" s="184">
        <v>35.5</v>
      </c>
      <c r="AO902" s="161">
        <v>455</v>
      </c>
      <c r="AP902" s="181" t="s">
        <v>20</v>
      </c>
    </row>
    <row r="903" spans="17:42" x14ac:dyDescent="0.25">
      <c r="Q903" s="161">
        <v>2495</v>
      </c>
      <c r="R903" s="183">
        <v>0.78991400000000001</v>
      </c>
      <c r="S903" s="1" t="s">
        <v>4</v>
      </c>
      <c r="T903" s="1" t="s">
        <v>5</v>
      </c>
      <c r="U903" s="1">
        <v>0</v>
      </c>
      <c r="V903" s="184">
        <v>43.36</v>
      </c>
      <c r="W903" s="161">
        <v>457</v>
      </c>
      <c r="X903" s="181" t="s">
        <v>20</v>
      </c>
      <c r="AI903" s="161">
        <v>2138</v>
      </c>
      <c r="AJ903" s="183">
        <v>0.17552100000000001</v>
      </c>
      <c r="AK903" s="1" t="s">
        <v>4</v>
      </c>
      <c r="AL903" s="1" t="s">
        <v>5</v>
      </c>
      <c r="AM903" s="1">
        <v>0</v>
      </c>
      <c r="AN903" s="184">
        <v>49.07</v>
      </c>
      <c r="AO903" s="161">
        <v>458</v>
      </c>
      <c r="AP903" s="181" t="s">
        <v>20</v>
      </c>
    </row>
    <row r="904" spans="17:42" x14ac:dyDescent="0.25">
      <c r="Q904" s="161">
        <v>1184</v>
      </c>
      <c r="R904" s="183">
        <v>0.20775199999999999</v>
      </c>
      <c r="S904" s="1" t="s">
        <v>4</v>
      </c>
      <c r="T904" s="1" t="s">
        <v>5</v>
      </c>
      <c r="U904" s="1">
        <v>0</v>
      </c>
      <c r="V904" s="184">
        <v>43.46</v>
      </c>
      <c r="W904" s="161">
        <v>458</v>
      </c>
      <c r="X904" s="181" t="s">
        <v>20</v>
      </c>
      <c r="AI904" s="161">
        <v>2142</v>
      </c>
      <c r="AJ904" s="183">
        <v>0.48272500000000002</v>
      </c>
      <c r="AK904" s="1" t="s">
        <v>4</v>
      </c>
      <c r="AL904" s="1" t="s">
        <v>5</v>
      </c>
      <c r="AM904" s="1">
        <v>0</v>
      </c>
      <c r="AN904" s="184">
        <v>39.74</v>
      </c>
      <c r="AO904" s="161">
        <v>460</v>
      </c>
      <c r="AP904" s="181" t="s">
        <v>20</v>
      </c>
    </row>
    <row r="905" spans="17:42" x14ac:dyDescent="0.25">
      <c r="Q905" s="161">
        <v>489</v>
      </c>
      <c r="R905" s="183">
        <v>0.53897899999999999</v>
      </c>
      <c r="S905" s="1" t="s">
        <v>4</v>
      </c>
      <c r="T905" s="1" t="s">
        <v>5</v>
      </c>
      <c r="U905" s="1">
        <v>0</v>
      </c>
      <c r="V905" s="184">
        <v>43.59</v>
      </c>
      <c r="W905" s="161">
        <v>460</v>
      </c>
      <c r="X905" s="181" t="s">
        <v>20</v>
      </c>
      <c r="AI905" s="161">
        <v>2150</v>
      </c>
      <c r="AJ905" s="183">
        <v>0.57273399999999997</v>
      </c>
      <c r="AK905" s="1" t="s">
        <v>4</v>
      </c>
      <c r="AL905" s="1" t="s">
        <v>5</v>
      </c>
      <c r="AM905" s="1">
        <v>0</v>
      </c>
      <c r="AN905" s="184">
        <v>35.770000000000003</v>
      </c>
      <c r="AO905" s="161">
        <v>463</v>
      </c>
      <c r="AP905" s="181" t="s">
        <v>20</v>
      </c>
    </row>
    <row r="906" spans="17:42" x14ac:dyDescent="0.25">
      <c r="Q906" s="161">
        <v>496</v>
      </c>
      <c r="R906" s="183">
        <v>0.12936900000000001</v>
      </c>
      <c r="S906" s="1" t="s">
        <v>4</v>
      </c>
      <c r="T906" s="1" t="s">
        <v>5</v>
      </c>
      <c r="U906" s="1">
        <v>0</v>
      </c>
      <c r="V906" s="184">
        <v>43.59</v>
      </c>
      <c r="W906" s="161">
        <v>461</v>
      </c>
      <c r="X906" s="181" t="s">
        <v>20</v>
      </c>
      <c r="AI906" s="161">
        <v>2164</v>
      </c>
      <c r="AJ906" s="183">
        <v>0.69557599999999997</v>
      </c>
      <c r="AK906" s="1" t="s">
        <v>4</v>
      </c>
      <c r="AL906" s="1" t="s">
        <v>5</v>
      </c>
      <c r="AM906" s="1">
        <v>0</v>
      </c>
      <c r="AN906" s="184">
        <v>47.21</v>
      </c>
      <c r="AO906" s="161">
        <v>465</v>
      </c>
      <c r="AP906" s="181" t="s">
        <v>20</v>
      </c>
    </row>
    <row r="907" spans="17:42" x14ac:dyDescent="0.25">
      <c r="Q907" s="161">
        <v>3017</v>
      </c>
      <c r="R907" s="183">
        <v>0.23900299999999999</v>
      </c>
      <c r="S907" s="1" t="s">
        <v>4</v>
      </c>
      <c r="T907" s="1" t="s">
        <v>5</v>
      </c>
      <c r="U907" s="1">
        <v>0</v>
      </c>
      <c r="V907" s="184">
        <v>43.59</v>
      </c>
      <c r="W907" s="161">
        <v>463</v>
      </c>
      <c r="X907" s="181" t="s">
        <v>20</v>
      </c>
      <c r="AI907" s="161">
        <v>2166</v>
      </c>
      <c r="AJ907" s="183">
        <v>0.64758300000000002</v>
      </c>
      <c r="AK907" s="1" t="s">
        <v>4</v>
      </c>
      <c r="AL907" s="1" t="s">
        <v>5</v>
      </c>
      <c r="AM907" s="1">
        <v>0</v>
      </c>
      <c r="AN907" s="184">
        <v>49.25</v>
      </c>
      <c r="AO907" s="161">
        <v>466</v>
      </c>
      <c r="AP907" s="181" t="s">
        <v>20</v>
      </c>
    </row>
    <row r="908" spans="17:42" x14ac:dyDescent="0.25">
      <c r="Q908" s="161">
        <v>3018</v>
      </c>
      <c r="R908" s="183">
        <v>8.0210000000000004E-2</v>
      </c>
      <c r="S908" s="1" t="s">
        <v>4</v>
      </c>
      <c r="T908" s="1" t="s">
        <v>5</v>
      </c>
      <c r="U908" s="1">
        <v>0</v>
      </c>
      <c r="V908" s="184">
        <v>43.59</v>
      </c>
      <c r="W908" s="161">
        <v>464</v>
      </c>
      <c r="X908" s="181" t="s">
        <v>20</v>
      </c>
      <c r="AI908" s="161">
        <v>2169</v>
      </c>
      <c r="AJ908" s="183">
        <v>0.23461299999999999</v>
      </c>
      <c r="AK908" s="1" t="s">
        <v>4</v>
      </c>
      <c r="AL908" s="1" t="s">
        <v>5</v>
      </c>
      <c r="AM908" s="1">
        <v>0</v>
      </c>
      <c r="AN908" s="184">
        <v>37.83</v>
      </c>
      <c r="AO908" s="161">
        <v>468</v>
      </c>
      <c r="AP908" s="181" t="s">
        <v>20</v>
      </c>
    </row>
    <row r="909" spans="17:42" x14ac:dyDescent="0.25">
      <c r="Q909" s="161">
        <v>679</v>
      </c>
      <c r="R909" s="183">
        <v>0.525038</v>
      </c>
      <c r="S909" s="1" t="s">
        <v>4</v>
      </c>
      <c r="T909" s="1" t="s">
        <v>5</v>
      </c>
      <c r="U909" s="1">
        <v>0</v>
      </c>
      <c r="V909" s="184">
        <v>43.62</v>
      </c>
      <c r="W909" s="161">
        <v>465</v>
      </c>
      <c r="X909" s="181" t="s">
        <v>20</v>
      </c>
      <c r="AI909" s="161">
        <v>2177</v>
      </c>
      <c r="AJ909" s="183">
        <v>0.27631600000000001</v>
      </c>
      <c r="AK909" s="1" t="s">
        <v>4</v>
      </c>
      <c r="AL909" s="1" t="s">
        <v>5</v>
      </c>
      <c r="AM909" s="1">
        <v>0</v>
      </c>
      <c r="AN909" s="184">
        <v>49.24</v>
      </c>
      <c r="AO909" s="161">
        <v>469</v>
      </c>
      <c r="AP909" s="181" t="s">
        <v>20</v>
      </c>
    </row>
    <row r="910" spans="17:42" x14ac:dyDescent="0.25">
      <c r="Q910" s="161">
        <v>1081</v>
      </c>
      <c r="R910" s="183">
        <v>0.42904500000000001</v>
      </c>
      <c r="S910" s="1" t="s">
        <v>4</v>
      </c>
      <c r="T910" s="1" t="s">
        <v>5</v>
      </c>
      <c r="U910" s="1">
        <v>0</v>
      </c>
      <c r="V910" s="184">
        <v>43.68</v>
      </c>
      <c r="W910" s="161">
        <v>466</v>
      </c>
      <c r="X910" s="181" t="s">
        <v>20</v>
      </c>
      <c r="AI910" s="161">
        <v>2179</v>
      </c>
      <c r="AJ910" s="183">
        <v>1.0316860000000001</v>
      </c>
      <c r="AK910" s="1" t="s">
        <v>4</v>
      </c>
      <c r="AL910" s="1" t="s">
        <v>5</v>
      </c>
      <c r="AM910" s="1">
        <v>0</v>
      </c>
      <c r="AN910" s="184">
        <v>47.64</v>
      </c>
      <c r="AO910" s="161">
        <v>470</v>
      </c>
      <c r="AP910" s="181" t="s">
        <v>20</v>
      </c>
    </row>
    <row r="911" spans="17:42" x14ac:dyDescent="0.25">
      <c r="Q911" s="161">
        <v>1359</v>
      </c>
      <c r="R911" s="183">
        <v>0.61787700000000001</v>
      </c>
      <c r="S911" s="1" t="s">
        <v>4</v>
      </c>
      <c r="T911" s="1" t="s">
        <v>5</v>
      </c>
      <c r="U911" s="1">
        <v>0</v>
      </c>
      <c r="V911" s="184">
        <v>43.68</v>
      </c>
      <c r="W911" s="161">
        <v>467</v>
      </c>
      <c r="X911" s="181" t="s">
        <v>20</v>
      </c>
      <c r="AI911" s="161">
        <v>2185</v>
      </c>
      <c r="AJ911" s="183">
        <v>0.82825800000000005</v>
      </c>
      <c r="AK911" s="1" t="s">
        <v>4</v>
      </c>
      <c r="AL911" s="1" t="s">
        <v>5</v>
      </c>
      <c r="AM911" s="1">
        <v>0</v>
      </c>
      <c r="AN911" s="184">
        <v>42.96</v>
      </c>
      <c r="AO911" s="161">
        <v>471</v>
      </c>
      <c r="AP911" s="181" t="s">
        <v>20</v>
      </c>
    </row>
    <row r="912" spans="17:42" x14ac:dyDescent="0.25">
      <c r="Q912" s="161">
        <v>1564</v>
      </c>
      <c r="R912" s="183">
        <v>0.66998000000000002</v>
      </c>
      <c r="S912" s="1" t="s">
        <v>4</v>
      </c>
      <c r="T912" s="1" t="s">
        <v>5</v>
      </c>
      <c r="U912" s="1">
        <v>0</v>
      </c>
      <c r="V912" s="184">
        <v>43.71</v>
      </c>
      <c r="W912" s="161">
        <v>469</v>
      </c>
      <c r="X912" s="181" t="s">
        <v>20</v>
      </c>
      <c r="AI912" s="161">
        <v>2188</v>
      </c>
      <c r="AJ912" s="183">
        <v>0.198906</v>
      </c>
      <c r="AK912" s="1" t="s">
        <v>4</v>
      </c>
      <c r="AL912" s="1" t="s">
        <v>5</v>
      </c>
      <c r="AM912" s="1">
        <v>0</v>
      </c>
      <c r="AN912" s="184">
        <v>47.94</v>
      </c>
      <c r="AO912" s="161">
        <v>472</v>
      </c>
      <c r="AP912" s="181" t="s">
        <v>20</v>
      </c>
    </row>
    <row r="913" spans="17:42" x14ac:dyDescent="0.25">
      <c r="Q913" s="161">
        <v>913</v>
      </c>
      <c r="R913" s="183">
        <v>0.66502700000000003</v>
      </c>
      <c r="S913" s="1" t="s">
        <v>4</v>
      </c>
      <c r="T913" s="1" t="s">
        <v>5</v>
      </c>
      <c r="U913" s="1">
        <v>0</v>
      </c>
      <c r="V913" s="184">
        <v>43.72</v>
      </c>
      <c r="W913" s="161">
        <v>470</v>
      </c>
      <c r="X913" s="181" t="s">
        <v>20</v>
      </c>
      <c r="AI913" s="161">
        <v>2191</v>
      </c>
      <c r="AJ913" s="183">
        <v>0.40410400000000002</v>
      </c>
      <c r="AK913" s="1" t="s">
        <v>4</v>
      </c>
      <c r="AL913" s="1" t="s">
        <v>5</v>
      </c>
      <c r="AM913" s="1">
        <v>0</v>
      </c>
      <c r="AN913" s="184">
        <v>46.33</v>
      </c>
      <c r="AO913" s="161">
        <v>473</v>
      </c>
      <c r="AP913" s="181" t="s">
        <v>20</v>
      </c>
    </row>
    <row r="914" spans="17:42" x14ac:dyDescent="0.25">
      <c r="Q914" s="161">
        <v>1560</v>
      </c>
      <c r="R914" s="183">
        <v>0.26544200000000001</v>
      </c>
      <c r="S914" s="1" t="s">
        <v>4</v>
      </c>
      <c r="T914" s="1" t="s">
        <v>5</v>
      </c>
      <c r="U914" s="1">
        <v>0</v>
      </c>
      <c r="V914" s="184">
        <v>43.73</v>
      </c>
      <c r="W914" s="161">
        <v>471</v>
      </c>
      <c r="X914" s="181" t="s">
        <v>20</v>
      </c>
      <c r="AI914" s="161">
        <v>2205</v>
      </c>
      <c r="AJ914" s="183">
        <v>0.925651</v>
      </c>
      <c r="AK914" s="1" t="s">
        <v>4</v>
      </c>
      <c r="AL914" s="1" t="s">
        <v>5</v>
      </c>
      <c r="AM914" s="1">
        <v>0</v>
      </c>
      <c r="AN914" s="184">
        <v>32.6</v>
      </c>
      <c r="AO914" s="161">
        <v>474</v>
      </c>
      <c r="AP914" s="181" t="s">
        <v>20</v>
      </c>
    </row>
    <row r="915" spans="17:42" x14ac:dyDescent="0.25">
      <c r="Q915" s="161">
        <v>1450</v>
      </c>
      <c r="R915" s="183">
        <v>0.139404</v>
      </c>
      <c r="S915" s="1" t="s">
        <v>4</v>
      </c>
      <c r="T915" s="1" t="s">
        <v>5</v>
      </c>
      <c r="U915" s="1">
        <v>0</v>
      </c>
      <c r="V915" s="184">
        <v>43.75</v>
      </c>
      <c r="W915" s="161">
        <v>472</v>
      </c>
      <c r="X915" s="181" t="s">
        <v>20</v>
      </c>
      <c r="AI915" s="161">
        <v>2213</v>
      </c>
      <c r="AJ915" s="183">
        <v>0.15570600000000001</v>
      </c>
      <c r="AK915" s="1" t="s">
        <v>4</v>
      </c>
      <c r="AL915" s="1" t="s">
        <v>5</v>
      </c>
      <c r="AM915" s="1">
        <v>0</v>
      </c>
      <c r="AN915" s="184">
        <v>36.35</v>
      </c>
      <c r="AO915" s="161">
        <v>475</v>
      </c>
      <c r="AP915" s="181" t="s">
        <v>20</v>
      </c>
    </row>
    <row r="916" spans="17:42" x14ac:dyDescent="0.25">
      <c r="Q916" s="161">
        <v>2004</v>
      </c>
      <c r="R916" s="183">
        <v>9.3996999999999997E-2</v>
      </c>
      <c r="S916" s="1" t="s">
        <v>4</v>
      </c>
      <c r="T916" s="1" t="s">
        <v>5</v>
      </c>
      <c r="U916" s="1">
        <v>0</v>
      </c>
      <c r="V916" s="184">
        <v>43.75</v>
      </c>
      <c r="W916" s="161">
        <v>473</v>
      </c>
      <c r="X916" s="181" t="s">
        <v>20</v>
      </c>
      <c r="AI916" s="161">
        <v>2215</v>
      </c>
      <c r="AJ916" s="183">
        <v>0.51757600000000004</v>
      </c>
      <c r="AK916" s="1" t="s">
        <v>4</v>
      </c>
      <c r="AL916" s="1" t="s">
        <v>5</v>
      </c>
      <c r="AM916" s="1">
        <v>0</v>
      </c>
      <c r="AN916" s="184">
        <v>38.74</v>
      </c>
      <c r="AO916" s="161">
        <v>476</v>
      </c>
      <c r="AP916" s="181" t="s">
        <v>20</v>
      </c>
    </row>
    <row r="917" spans="17:42" x14ac:dyDescent="0.25">
      <c r="Q917" s="161">
        <v>70</v>
      </c>
      <c r="R917" s="183">
        <v>1.0996840000000001</v>
      </c>
      <c r="S917" s="1" t="s">
        <v>4</v>
      </c>
      <c r="T917" s="1" t="s">
        <v>5</v>
      </c>
      <c r="U917" s="1">
        <v>0</v>
      </c>
      <c r="V917" s="184">
        <v>43.77</v>
      </c>
      <c r="W917" s="161">
        <v>474</v>
      </c>
      <c r="X917" s="181" t="s">
        <v>20</v>
      </c>
      <c r="AI917" s="161">
        <v>2220</v>
      </c>
      <c r="AJ917" s="183">
        <v>1.268086</v>
      </c>
      <c r="AK917" s="1" t="s">
        <v>4</v>
      </c>
      <c r="AL917" s="1" t="s">
        <v>5</v>
      </c>
      <c r="AM917" s="1">
        <v>0</v>
      </c>
      <c r="AN917" s="184">
        <v>46.64</v>
      </c>
      <c r="AO917" s="161">
        <v>477</v>
      </c>
      <c r="AP917" s="181" t="s">
        <v>20</v>
      </c>
    </row>
    <row r="918" spans="17:42" x14ac:dyDescent="0.25">
      <c r="Q918" s="161">
        <v>3019</v>
      </c>
      <c r="R918" s="183">
        <v>0.21507999999999999</v>
      </c>
      <c r="S918" s="1" t="s">
        <v>4</v>
      </c>
      <c r="T918" s="1" t="s">
        <v>5</v>
      </c>
      <c r="U918" s="1">
        <v>0</v>
      </c>
      <c r="V918" s="184">
        <v>43.78</v>
      </c>
      <c r="W918" s="161">
        <v>475</v>
      </c>
      <c r="X918" s="181" t="s">
        <v>20</v>
      </c>
      <c r="AI918" s="161">
        <v>2226</v>
      </c>
      <c r="AJ918" s="183">
        <v>0.158219</v>
      </c>
      <c r="AK918" s="1" t="s">
        <v>4</v>
      </c>
      <c r="AL918" s="1" t="s">
        <v>5</v>
      </c>
      <c r="AM918" s="1">
        <v>0</v>
      </c>
      <c r="AN918" s="184">
        <v>47.74</v>
      </c>
      <c r="AO918" s="161">
        <v>480</v>
      </c>
      <c r="AP918" s="181" t="s">
        <v>20</v>
      </c>
    </row>
    <row r="919" spans="17:42" x14ac:dyDescent="0.25">
      <c r="Q919" s="161">
        <v>461</v>
      </c>
      <c r="R919" s="183">
        <v>0.85375699999999999</v>
      </c>
      <c r="S919" s="1" t="s">
        <v>4</v>
      </c>
      <c r="T919" s="1" t="s">
        <v>5</v>
      </c>
      <c r="U919" s="1">
        <v>0</v>
      </c>
      <c r="V919" s="184">
        <v>43.83</v>
      </c>
      <c r="W919" s="161">
        <v>477</v>
      </c>
      <c r="X919" s="181" t="s">
        <v>20</v>
      </c>
      <c r="AI919" s="161">
        <v>2229</v>
      </c>
      <c r="AJ919" s="183">
        <v>0.55108299999999999</v>
      </c>
      <c r="AK919" s="1" t="s">
        <v>4</v>
      </c>
      <c r="AL919" s="1" t="s">
        <v>5</v>
      </c>
      <c r="AM919" s="1">
        <v>0</v>
      </c>
      <c r="AN919" s="184">
        <v>41.51</v>
      </c>
      <c r="AO919" s="161">
        <v>481</v>
      </c>
      <c r="AP919" s="181" t="s">
        <v>20</v>
      </c>
    </row>
    <row r="920" spans="17:42" x14ac:dyDescent="0.25">
      <c r="Q920" s="161">
        <v>2260</v>
      </c>
      <c r="R920" s="183">
        <v>0.129639</v>
      </c>
      <c r="S920" s="1" t="s">
        <v>4</v>
      </c>
      <c r="T920" s="1" t="s">
        <v>5</v>
      </c>
      <c r="U920" s="1">
        <v>0</v>
      </c>
      <c r="V920" s="184">
        <v>43.84</v>
      </c>
      <c r="W920" s="161">
        <v>478</v>
      </c>
      <c r="X920" s="181" t="s">
        <v>20</v>
      </c>
      <c r="AI920" s="161">
        <v>2237</v>
      </c>
      <c r="AJ920" s="183">
        <v>0.52341800000000005</v>
      </c>
      <c r="AK920" s="1" t="s">
        <v>4</v>
      </c>
      <c r="AL920" s="1" t="s">
        <v>5</v>
      </c>
      <c r="AM920" s="1">
        <v>0</v>
      </c>
      <c r="AN920" s="184">
        <v>48.91</v>
      </c>
      <c r="AO920" s="161">
        <v>482</v>
      </c>
      <c r="AP920" s="181" t="s">
        <v>20</v>
      </c>
    </row>
    <row r="921" spans="17:42" x14ac:dyDescent="0.25">
      <c r="Q921" s="161">
        <v>1168</v>
      </c>
      <c r="R921" s="183">
        <v>0.92107700000000003</v>
      </c>
      <c r="S921" s="1" t="s">
        <v>4</v>
      </c>
      <c r="T921" s="1" t="s">
        <v>5</v>
      </c>
      <c r="U921" s="1">
        <v>0</v>
      </c>
      <c r="V921" s="184">
        <v>43.92</v>
      </c>
      <c r="W921" s="161">
        <v>479</v>
      </c>
      <c r="X921" s="181" t="s">
        <v>20</v>
      </c>
      <c r="AI921" s="161">
        <v>2241</v>
      </c>
      <c r="AJ921" s="183">
        <v>0.25336199999999998</v>
      </c>
      <c r="AK921" s="1" t="s">
        <v>4</v>
      </c>
      <c r="AL921" s="1" t="s">
        <v>5</v>
      </c>
      <c r="AM921" s="1">
        <v>0</v>
      </c>
      <c r="AN921" s="184">
        <v>32.200000000000003</v>
      </c>
      <c r="AO921" s="161">
        <v>483</v>
      </c>
      <c r="AP921" s="181" t="s">
        <v>20</v>
      </c>
    </row>
    <row r="922" spans="17:42" x14ac:dyDescent="0.25">
      <c r="Q922" s="161">
        <v>2318</v>
      </c>
      <c r="R922" s="183">
        <v>0.12595700000000001</v>
      </c>
      <c r="S922" s="1" t="s">
        <v>4</v>
      </c>
      <c r="T922" s="1" t="s">
        <v>5</v>
      </c>
      <c r="U922" s="1">
        <v>0</v>
      </c>
      <c r="V922" s="184">
        <v>43.94</v>
      </c>
      <c r="W922" s="161">
        <v>480</v>
      </c>
      <c r="X922" s="181" t="s">
        <v>20</v>
      </c>
      <c r="AI922" s="161">
        <v>28</v>
      </c>
      <c r="AJ922" s="183">
        <v>0.28490599999999999</v>
      </c>
      <c r="AK922" s="1" t="s">
        <v>14</v>
      </c>
      <c r="AL922" s="1" t="s">
        <v>13</v>
      </c>
      <c r="AM922" s="1">
        <v>0</v>
      </c>
      <c r="AN922" s="184">
        <v>38.1</v>
      </c>
      <c r="AO922" s="161">
        <v>484</v>
      </c>
      <c r="AP922" s="181" t="s">
        <v>20</v>
      </c>
    </row>
    <row r="923" spans="17:42" x14ac:dyDescent="0.25">
      <c r="Q923" s="161">
        <v>3020</v>
      </c>
      <c r="R923" s="183">
        <v>7.4116000000000001E-2</v>
      </c>
      <c r="S923" s="1" t="s">
        <v>4</v>
      </c>
      <c r="T923" s="1" t="s">
        <v>5</v>
      </c>
      <c r="U923" s="1">
        <v>0</v>
      </c>
      <c r="V923" s="184">
        <v>44.02</v>
      </c>
      <c r="W923" s="161">
        <v>484</v>
      </c>
      <c r="X923" s="181" t="s">
        <v>20</v>
      </c>
      <c r="AI923" s="161">
        <v>162</v>
      </c>
      <c r="AJ923" s="183">
        <v>0.54752699999999999</v>
      </c>
      <c r="AK923" s="1" t="s">
        <v>14</v>
      </c>
      <c r="AL923" s="1" t="s">
        <v>13</v>
      </c>
      <c r="AM923" s="1">
        <v>0</v>
      </c>
      <c r="AN923" s="184">
        <v>36.880000000000003</v>
      </c>
      <c r="AO923" s="161">
        <v>486</v>
      </c>
      <c r="AP923" s="181" t="s">
        <v>20</v>
      </c>
    </row>
    <row r="924" spans="17:42" x14ac:dyDescent="0.25">
      <c r="Q924" s="161">
        <v>666</v>
      </c>
      <c r="R924" s="183">
        <v>0.32807199999999997</v>
      </c>
      <c r="S924" s="1" t="s">
        <v>4</v>
      </c>
      <c r="T924" s="1" t="s">
        <v>5</v>
      </c>
      <c r="U924" s="1">
        <v>0</v>
      </c>
      <c r="V924" s="184">
        <v>44.05</v>
      </c>
      <c r="W924" s="161">
        <v>485</v>
      </c>
      <c r="X924" s="181" t="s">
        <v>20</v>
      </c>
      <c r="AI924" s="161">
        <v>597</v>
      </c>
      <c r="AJ924" s="183">
        <v>1.236856</v>
      </c>
      <c r="AK924" s="1" t="s">
        <v>14</v>
      </c>
      <c r="AL924" s="1" t="s">
        <v>13</v>
      </c>
      <c r="AM924" s="1">
        <v>0</v>
      </c>
      <c r="AN924" s="184">
        <v>36.340000000000003</v>
      </c>
      <c r="AO924" s="161">
        <v>487</v>
      </c>
      <c r="AP924" s="181" t="s">
        <v>20</v>
      </c>
    </row>
    <row r="925" spans="17:42" x14ac:dyDescent="0.25">
      <c r="Q925" s="161">
        <v>2181</v>
      </c>
      <c r="R925" s="183">
        <v>0.94006699999999999</v>
      </c>
      <c r="S925" s="1" t="s">
        <v>4</v>
      </c>
      <c r="T925" s="1" t="s">
        <v>5</v>
      </c>
      <c r="U925" s="1">
        <v>0</v>
      </c>
      <c r="V925" s="184">
        <v>44.06</v>
      </c>
      <c r="W925" s="161">
        <v>486</v>
      </c>
      <c r="X925" s="181" t="s">
        <v>20</v>
      </c>
      <c r="AI925" s="161">
        <v>726</v>
      </c>
      <c r="AJ925" s="183">
        <v>0.26824199999999998</v>
      </c>
      <c r="AK925" s="1" t="s">
        <v>14</v>
      </c>
      <c r="AL925" s="1" t="s">
        <v>13</v>
      </c>
      <c r="AM925" s="1">
        <v>0</v>
      </c>
      <c r="AN925" s="184">
        <v>42.2</v>
      </c>
      <c r="AO925" s="161">
        <v>488</v>
      </c>
      <c r="AP925" s="181" t="s">
        <v>20</v>
      </c>
    </row>
    <row r="926" spans="17:42" x14ac:dyDescent="0.25">
      <c r="Q926" s="161">
        <v>2435</v>
      </c>
      <c r="R926" s="183">
        <v>0.35112300000000002</v>
      </c>
      <c r="S926" s="1" t="s">
        <v>4</v>
      </c>
      <c r="T926" s="1" t="s">
        <v>5</v>
      </c>
      <c r="U926" s="1">
        <v>0</v>
      </c>
      <c r="V926" s="184">
        <v>44.09</v>
      </c>
      <c r="W926" s="161">
        <v>487</v>
      </c>
      <c r="X926" s="181" t="s">
        <v>20</v>
      </c>
      <c r="AI926" s="161">
        <v>824</v>
      </c>
      <c r="AJ926" s="183">
        <v>0.46740799999999999</v>
      </c>
      <c r="AK926" s="1" t="s">
        <v>14</v>
      </c>
      <c r="AL926" s="1" t="s">
        <v>13</v>
      </c>
      <c r="AM926" s="1">
        <v>0</v>
      </c>
      <c r="AN926" s="184">
        <v>39.44</v>
      </c>
      <c r="AO926" s="161">
        <v>489</v>
      </c>
      <c r="AP926" s="181" t="s">
        <v>20</v>
      </c>
    </row>
    <row r="927" spans="17:42" x14ac:dyDescent="0.25">
      <c r="Q927" s="161">
        <v>446</v>
      </c>
      <c r="R927" s="183">
        <v>0.29716300000000001</v>
      </c>
      <c r="S927" s="1" t="s">
        <v>4</v>
      </c>
      <c r="T927" s="1" t="s">
        <v>5</v>
      </c>
      <c r="U927" s="1">
        <v>0</v>
      </c>
      <c r="V927" s="184">
        <v>44.1</v>
      </c>
      <c r="W927" s="161">
        <v>488</v>
      </c>
      <c r="X927" s="181" t="s">
        <v>20</v>
      </c>
      <c r="AI927" s="161">
        <v>853</v>
      </c>
      <c r="AJ927" s="183">
        <v>1.302775</v>
      </c>
      <c r="AK927" s="1" t="s">
        <v>14</v>
      </c>
      <c r="AL927" s="1" t="s">
        <v>13</v>
      </c>
      <c r="AM927" s="1">
        <v>0</v>
      </c>
      <c r="AN927" s="184">
        <v>41.84</v>
      </c>
      <c r="AO927" s="161">
        <v>490</v>
      </c>
      <c r="AP927" s="181" t="s">
        <v>20</v>
      </c>
    </row>
    <row r="928" spans="17:42" x14ac:dyDescent="0.25">
      <c r="Q928" s="161">
        <v>2457</v>
      </c>
      <c r="R928" s="183">
        <v>0.11697</v>
      </c>
      <c r="S928" s="1" t="s">
        <v>4</v>
      </c>
      <c r="T928" s="1" t="s">
        <v>5</v>
      </c>
      <c r="U928" s="1">
        <v>0</v>
      </c>
      <c r="V928" s="184">
        <v>44.1</v>
      </c>
      <c r="W928" s="161">
        <v>491</v>
      </c>
      <c r="X928" s="181" t="s">
        <v>20</v>
      </c>
      <c r="AI928" s="161">
        <v>932</v>
      </c>
      <c r="AJ928" s="183">
        <v>0.46304000000000001</v>
      </c>
      <c r="AK928" s="1" t="s">
        <v>14</v>
      </c>
      <c r="AL928" s="1" t="s">
        <v>13</v>
      </c>
      <c r="AM928" s="1">
        <v>0</v>
      </c>
      <c r="AN928" s="184">
        <v>38.18</v>
      </c>
      <c r="AO928" s="161">
        <v>491</v>
      </c>
      <c r="AP928" s="181" t="s">
        <v>20</v>
      </c>
    </row>
    <row r="929" spans="17:42" x14ac:dyDescent="0.25">
      <c r="Q929" s="161">
        <v>430</v>
      </c>
      <c r="R929" s="183">
        <v>0.26505499999999999</v>
      </c>
      <c r="S929" s="1" t="s">
        <v>4</v>
      </c>
      <c r="T929" s="1" t="s">
        <v>5</v>
      </c>
      <c r="U929" s="1">
        <v>0</v>
      </c>
      <c r="V929" s="184">
        <v>44.11</v>
      </c>
      <c r="W929" s="161">
        <v>492</v>
      </c>
      <c r="X929" s="181" t="s">
        <v>20</v>
      </c>
      <c r="AI929" s="161">
        <v>1101</v>
      </c>
      <c r="AJ929" s="183">
        <v>4.2449999999999996E-3</v>
      </c>
      <c r="AK929" s="1" t="s">
        <v>14</v>
      </c>
      <c r="AL929" s="1" t="s">
        <v>13</v>
      </c>
      <c r="AM929" s="1">
        <v>0</v>
      </c>
      <c r="AN929" s="184">
        <v>43.09</v>
      </c>
      <c r="AO929" s="161">
        <v>492</v>
      </c>
      <c r="AP929" s="181" t="s">
        <v>20</v>
      </c>
    </row>
    <row r="930" spans="17:42" x14ac:dyDescent="0.25">
      <c r="Q930" s="161">
        <v>1533</v>
      </c>
      <c r="R930" s="183">
        <v>0.84776300000000004</v>
      </c>
      <c r="S930" s="1" t="s">
        <v>4</v>
      </c>
      <c r="T930" s="1" t="s">
        <v>5</v>
      </c>
      <c r="U930" s="1">
        <v>0</v>
      </c>
      <c r="V930" s="184">
        <v>44.12</v>
      </c>
      <c r="W930" s="161">
        <v>494</v>
      </c>
      <c r="X930" s="181" t="s">
        <v>20</v>
      </c>
      <c r="AI930" s="161">
        <v>1107</v>
      </c>
      <c r="AJ930" s="183">
        <v>0.27517999999999998</v>
      </c>
      <c r="AK930" s="1" t="s">
        <v>14</v>
      </c>
      <c r="AL930" s="1" t="s">
        <v>13</v>
      </c>
      <c r="AM930" s="1">
        <v>0</v>
      </c>
      <c r="AN930" s="184">
        <v>35.04</v>
      </c>
      <c r="AO930" s="161">
        <v>494</v>
      </c>
      <c r="AP930" s="181" t="s">
        <v>20</v>
      </c>
    </row>
    <row r="931" spans="17:42" x14ac:dyDescent="0.25">
      <c r="Q931" s="161">
        <v>729</v>
      </c>
      <c r="R931" s="183">
        <v>0.102753</v>
      </c>
      <c r="S931" s="1" t="s">
        <v>4</v>
      </c>
      <c r="T931" s="1" t="s">
        <v>5</v>
      </c>
      <c r="U931" s="1">
        <v>0</v>
      </c>
      <c r="V931" s="184">
        <v>44.17</v>
      </c>
      <c r="W931" s="161">
        <v>495</v>
      </c>
      <c r="X931" s="181" t="s">
        <v>20</v>
      </c>
      <c r="AI931" s="161">
        <v>11</v>
      </c>
      <c r="AJ931" s="183">
        <v>0.61200100000000002</v>
      </c>
      <c r="AK931" s="1" t="s">
        <v>11</v>
      </c>
      <c r="AL931" s="1" t="s">
        <v>10</v>
      </c>
      <c r="AM931" s="1">
        <v>0</v>
      </c>
      <c r="AN931" s="184">
        <v>43.26</v>
      </c>
      <c r="AO931" s="161">
        <v>495</v>
      </c>
      <c r="AP931" s="181" t="s">
        <v>20</v>
      </c>
    </row>
    <row r="932" spans="17:42" x14ac:dyDescent="0.25">
      <c r="Q932" s="161">
        <v>874</v>
      </c>
      <c r="R932" s="183">
        <v>0.61672899999999997</v>
      </c>
      <c r="S932" s="1" t="s">
        <v>4</v>
      </c>
      <c r="T932" s="1" t="s">
        <v>5</v>
      </c>
      <c r="U932" s="1">
        <v>0</v>
      </c>
      <c r="V932" s="184">
        <v>44.19</v>
      </c>
      <c r="W932" s="161">
        <v>496</v>
      </c>
      <c r="X932" s="181" t="s">
        <v>20</v>
      </c>
      <c r="AI932" s="161">
        <v>13</v>
      </c>
      <c r="AJ932" s="183">
        <v>0.60958000000000001</v>
      </c>
      <c r="AK932" s="1" t="s">
        <v>11</v>
      </c>
      <c r="AL932" s="1" t="s">
        <v>10</v>
      </c>
      <c r="AM932" s="1">
        <v>0</v>
      </c>
      <c r="AN932" s="184">
        <v>43.72</v>
      </c>
      <c r="AO932" s="161">
        <v>496</v>
      </c>
      <c r="AP932" s="181" t="s">
        <v>20</v>
      </c>
    </row>
    <row r="933" spans="17:42" x14ac:dyDescent="0.25">
      <c r="Q933" s="161">
        <v>532</v>
      </c>
      <c r="R933" s="183">
        <v>0.43204500000000001</v>
      </c>
      <c r="S933" s="1" t="s">
        <v>4</v>
      </c>
      <c r="T933" s="1" t="s">
        <v>5</v>
      </c>
      <c r="U933" s="1">
        <v>0</v>
      </c>
      <c r="V933" s="184">
        <v>44.2</v>
      </c>
      <c r="W933" s="161">
        <v>498</v>
      </c>
      <c r="X933" s="181" t="s">
        <v>20</v>
      </c>
      <c r="AI933" s="161">
        <v>129</v>
      </c>
      <c r="AJ933" s="183">
        <v>0.72522900000000001</v>
      </c>
      <c r="AK933" s="1" t="s">
        <v>11</v>
      </c>
      <c r="AL933" s="1" t="s">
        <v>10</v>
      </c>
      <c r="AM933" s="1">
        <v>0</v>
      </c>
      <c r="AN933" s="184">
        <v>47.28</v>
      </c>
      <c r="AO933" s="161">
        <v>498</v>
      </c>
      <c r="AP933" s="181" t="s">
        <v>20</v>
      </c>
    </row>
    <row r="934" spans="17:42" x14ac:dyDescent="0.25">
      <c r="Q934" s="161">
        <v>2681</v>
      </c>
      <c r="R934" s="183">
        <v>0.37892799999999999</v>
      </c>
      <c r="S934" s="1" t="s">
        <v>4</v>
      </c>
      <c r="T934" s="1" t="s">
        <v>5</v>
      </c>
      <c r="U934" s="1">
        <v>0</v>
      </c>
      <c r="V934" s="184">
        <v>44.2</v>
      </c>
      <c r="W934" s="161">
        <v>499</v>
      </c>
      <c r="X934" s="181" t="s">
        <v>20</v>
      </c>
      <c r="AI934" s="161">
        <v>142</v>
      </c>
      <c r="AJ934" s="183">
        <v>0.55677200000000004</v>
      </c>
      <c r="AK934" s="1" t="s">
        <v>11</v>
      </c>
      <c r="AL934" s="1" t="s">
        <v>10</v>
      </c>
      <c r="AM934" s="1">
        <v>0</v>
      </c>
      <c r="AN934" s="184">
        <v>41.32</v>
      </c>
      <c r="AO934" s="161">
        <v>500</v>
      </c>
      <c r="AP934" s="181" t="s">
        <v>20</v>
      </c>
    </row>
    <row r="935" spans="17:42" x14ac:dyDescent="0.25">
      <c r="Q935" s="161">
        <v>1382</v>
      </c>
      <c r="R935" s="183">
        <v>0.29227300000000001</v>
      </c>
      <c r="S935" s="1" t="s">
        <v>4</v>
      </c>
      <c r="T935" s="1" t="s">
        <v>5</v>
      </c>
      <c r="U935" s="1">
        <v>0</v>
      </c>
      <c r="V935" s="184">
        <v>44.24</v>
      </c>
      <c r="W935" s="161">
        <v>500</v>
      </c>
      <c r="X935" s="181" t="s">
        <v>20</v>
      </c>
      <c r="AI935" s="161">
        <v>164</v>
      </c>
      <c r="AJ935" s="183">
        <v>0.60052099999999997</v>
      </c>
      <c r="AK935" s="1" t="s">
        <v>11</v>
      </c>
      <c r="AL935" s="1" t="s">
        <v>10</v>
      </c>
      <c r="AM935" s="1">
        <v>0</v>
      </c>
      <c r="AN935" s="184">
        <v>34.35</v>
      </c>
      <c r="AO935" s="161">
        <v>501</v>
      </c>
      <c r="AP935" s="181" t="s">
        <v>20</v>
      </c>
    </row>
    <row r="936" spans="17:42" x14ac:dyDescent="0.25">
      <c r="Q936" s="161">
        <v>1544</v>
      </c>
      <c r="R936" s="183">
        <v>0.43222100000000002</v>
      </c>
      <c r="S936" s="1" t="s">
        <v>4</v>
      </c>
      <c r="T936" s="1" t="s">
        <v>5</v>
      </c>
      <c r="U936" s="1">
        <v>0</v>
      </c>
      <c r="V936" s="184">
        <v>44.25</v>
      </c>
      <c r="W936" s="161">
        <v>501</v>
      </c>
      <c r="X936" s="181" t="s">
        <v>20</v>
      </c>
      <c r="AI936" s="161">
        <v>183</v>
      </c>
      <c r="AJ936" s="183">
        <v>1.8739319999999999</v>
      </c>
      <c r="AK936" s="1" t="s">
        <v>11</v>
      </c>
      <c r="AL936" s="1" t="s">
        <v>10</v>
      </c>
      <c r="AM936" s="1">
        <v>0</v>
      </c>
      <c r="AN936" s="184">
        <v>37.119999999999997</v>
      </c>
      <c r="AO936" s="161">
        <v>502</v>
      </c>
      <c r="AP936" s="181" t="s">
        <v>20</v>
      </c>
    </row>
    <row r="937" spans="17:42" x14ac:dyDescent="0.25">
      <c r="Q937" s="161">
        <v>600</v>
      </c>
      <c r="R937" s="183">
        <v>0.235627</v>
      </c>
      <c r="S937" s="1" t="s">
        <v>4</v>
      </c>
      <c r="T937" s="1" t="s">
        <v>5</v>
      </c>
      <c r="U937" s="1">
        <v>0</v>
      </c>
      <c r="V937" s="184">
        <v>44.28</v>
      </c>
      <c r="W937" s="161">
        <v>502</v>
      </c>
      <c r="X937" s="181" t="s">
        <v>20</v>
      </c>
      <c r="AI937" s="161">
        <v>849</v>
      </c>
      <c r="AJ937" s="183">
        <v>0.97837099999999999</v>
      </c>
      <c r="AK937" s="1" t="s">
        <v>11</v>
      </c>
      <c r="AL937" s="1" t="s">
        <v>10</v>
      </c>
      <c r="AM937" s="1">
        <v>0</v>
      </c>
      <c r="AN937" s="184">
        <v>38.090000000000003</v>
      </c>
      <c r="AO937" s="161">
        <v>503</v>
      </c>
      <c r="AP937" s="181" t="s">
        <v>20</v>
      </c>
    </row>
    <row r="938" spans="17:42" x14ac:dyDescent="0.25">
      <c r="Q938" s="161">
        <v>617</v>
      </c>
      <c r="R938" s="183">
        <v>0.20783499999999999</v>
      </c>
      <c r="S938" s="1" t="s">
        <v>4</v>
      </c>
      <c r="T938" s="1" t="s">
        <v>5</v>
      </c>
      <c r="U938" s="1">
        <v>0</v>
      </c>
      <c r="V938" s="184">
        <v>44.28</v>
      </c>
      <c r="W938" s="161">
        <v>504</v>
      </c>
      <c r="X938" s="181" t="s">
        <v>20</v>
      </c>
      <c r="AI938" s="161">
        <v>862</v>
      </c>
      <c r="AJ938" s="183">
        <v>0.43584400000000001</v>
      </c>
      <c r="AK938" s="1" t="s">
        <v>11</v>
      </c>
      <c r="AL938" s="1" t="s">
        <v>10</v>
      </c>
      <c r="AM938" s="1">
        <v>0</v>
      </c>
      <c r="AN938" s="184">
        <v>34.61</v>
      </c>
      <c r="AO938" s="161">
        <v>504</v>
      </c>
      <c r="AP938" s="181" t="s">
        <v>20</v>
      </c>
    </row>
    <row r="939" spans="17:42" x14ac:dyDescent="0.25">
      <c r="Q939" s="161">
        <v>689</v>
      </c>
      <c r="R939" s="183">
        <v>0.24170900000000001</v>
      </c>
      <c r="S939" s="1" t="s">
        <v>4</v>
      </c>
      <c r="T939" s="1" t="s">
        <v>5</v>
      </c>
      <c r="U939" s="1">
        <v>0</v>
      </c>
      <c r="V939" s="184">
        <v>44.33</v>
      </c>
      <c r="W939" s="161">
        <v>506</v>
      </c>
      <c r="X939" s="181" t="s">
        <v>20</v>
      </c>
      <c r="AI939" s="161">
        <v>910</v>
      </c>
      <c r="AJ939" s="183">
        <v>0.30934800000000001</v>
      </c>
      <c r="AK939" s="1" t="s">
        <v>11</v>
      </c>
      <c r="AL939" s="1" t="s">
        <v>10</v>
      </c>
      <c r="AM939" s="1">
        <v>0</v>
      </c>
      <c r="AN939" s="184">
        <v>40.28</v>
      </c>
      <c r="AO939" s="161">
        <v>505</v>
      </c>
      <c r="AP939" s="181" t="s">
        <v>20</v>
      </c>
    </row>
    <row r="940" spans="17:42" x14ac:dyDescent="0.25">
      <c r="Q940" s="161">
        <v>1581</v>
      </c>
      <c r="R940" s="183">
        <v>0.15656400000000001</v>
      </c>
      <c r="S940" s="1" t="s">
        <v>4</v>
      </c>
      <c r="T940" s="1" t="s">
        <v>5</v>
      </c>
      <c r="U940" s="1">
        <v>0</v>
      </c>
      <c r="V940" s="184">
        <v>44.33</v>
      </c>
      <c r="W940" s="161">
        <v>507</v>
      </c>
      <c r="X940" s="181" t="s">
        <v>20</v>
      </c>
      <c r="AI940" s="161">
        <v>940</v>
      </c>
      <c r="AJ940" s="183">
        <v>0.47680800000000001</v>
      </c>
      <c r="AK940" s="1" t="s">
        <v>11</v>
      </c>
      <c r="AL940" s="1" t="s">
        <v>10</v>
      </c>
      <c r="AM940" s="1">
        <v>0</v>
      </c>
      <c r="AN940" s="184">
        <v>44.72</v>
      </c>
      <c r="AO940" s="161">
        <v>506</v>
      </c>
      <c r="AP940" s="181" t="s">
        <v>20</v>
      </c>
    </row>
    <row r="941" spans="17:42" x14ac:dyDescent="0.25">
      <c r="Q941" s="161">
        <v>1477</v>
      </c>
      <c r="R941" s="183">
        <v>0.20175100000000001</v>
      </c>
      <c r="S941" s="1" t="s">
        <v>4</v>
      </c>
      <c r="T941" s="1" t="s">
        <v>5</v>
      </c>
      <c r="U941" s="1">
        <v>0</v>
      </c>
      <c r="V941" s="184">
        <v>44.34</v>
      </c>
      <c r="W941" s="161">
        <v>508</v>
      </c>
      <c r="X941" s="181" t="s">
        <v>20</v>
      </c>
      <c r="AI941" s="161">
        <v>1033</v>
      </c>
      <c r="AJ941" s="183">
        <v>1.6762999999999999</v>
      </c>
      <c r="AK941" s="1" t="s">
        <v>11</v>
      </c>
      <c r="AL941" s="1" t="s">
        <v>10</v>
      </c>
      <c r="AM941" s="1">
        <v>0</v>
      </c>
      <c r="AN941" s="184">
        <v>34.94</v>
      </c>
      <c r="AO941" s="161">
        <v>508</v>
      </c>
      <c r="AP941" s="181" t="s">
        <v>20</v>
      </c>
    </row>
    <row r="942" spans="17:42" x14ac:dyDescent="0.25">
      <c r="Q942" s="161">
        <v>3010</v>
      </c>
      <c r="R942" s="183">
        <v>0.29502400000000001</v>
      </c>
      <c r="S942" s="1" t="s">
        <v>4</v>
      </c>
      <c r="T942" s="1" t="s">
        <v>5</v>
      </c>
      <c r="U942" s="1">
        <v>0</v>
      </c>
      <c r="V942" s="184">
        <v>44.34</v>
      </c>
      <c r="W942" s="161">
        <v>509</v>
      </c>
      <c r="X942" s="181" t="s">
        <v>20</v>
      </c>
      <c r="AI942" s="161">
        <v>1197</v>
      </c>
      <c r="AJ942" s="183">
        <v>0.45602399999999998</v>
      </c>
      <c r="AK942" s="1" t="s">
        <v>11</v>
      </c>
      <c r="AL942" s="1" t="s">
        <v>10</v>
      </c>
      <c r="AM942" s="1">
        <v>0</v>
      </c>
      <c r="AN942" s="184">
        <v>48.98</v>
      </c>
      <c r="AO942" s="161">
        <v>509</v>
      </c>
      <c r="AP942" s="181" t="s">
        <v>20</v>
      </c>
    </row>
    <row r="943" spans="17:42" x14ac:dyDescent="0.25">
      <c r="Q943" s="161">
        <v>2012</v>
      </c>
      <c r="R943" s="183">
        <v>0.14319799999999999</v>
      </c>
      <c r="S943" s="1" t="s">
        <v>4</v>
      </c>
      <c r="T943" s="1" t="s">
        <v>5</v>
      </c>
      <c r="U943" s="1">
        <v>0</v>
      </c>
      <c r="V943" s="184">
        <v>44.35</v>
      </c>
      <c r="W943" s="161">
        <v>510</v>
      </c>
      <c r="X943" s="181" t="s">
        <v>20</v>
      </c>
      <c r="AI943" s="161">
        <v>1211</v>
      </c>
      <c r="AJ943" s="183">
        <v>0.32904499999999998</v>
      </c>
      <c r="AK943" s="1" t="s">
        <v>11</v>
      </c>
      <c r="AL943" s="1" t="s">
        <v>10</v>
      </c>
      <c r="AM943" s="1">
        <v>0</v>
      </c>
      <c r="AN943" s="184">
        <v>42.24</v>
      </c>
      <c r="AO943" s="161">
        <v>511</v>
      </c>
      <c r="AP943" s="181" t="s">
        <v>20</v>
      </c>
    </row>
    <row r="944" spans="17:42" x14ac:dyDescent="0.25">
      <c r="Q944" s="161">
        <v>2051</v>
      </c>
      <c r="R944" s="183">
        <v>0.19397200000000001</v>
      </c>
      <c r="S944" s="1" t="s">
        <v>4</v>
      </c>
      <c r="T944" s="1" t="s">
        <v>5</v>
      </c>
      <c r="U944" s="1">
        <v>0</v>
      </c>
      <c r="V944" s="184">
        <v>44.35</v>
      </c>
      <c r="W944" s="161">
        <v>511</v>
      </c>
      <c r="X944" s="181" t="s">
        <v>20</v>
      </c>
      <c r="AI944" s="161">
        <v>1368</v>
      </c>
      <c r="AJ944" s="183">
        <v>0.26355299999999998</v>
      </c>
      <c r="AK944" s="1" t="s">
        <v>11</v>
      </c>
      <c r="AL944" s="1" t="s">
        <v>10</v>
      </c>
      <c r="AM944" s="1">
        <v>0</v>
      </c>
      <c r="AN944" s="184">
        <v>45.6</v>
      </c>
      <c r="AO944" s="161">
        <v>512</v>
      </c>
      <c r="AP944" s="181" t="s">
        <v>20</v>
      </c>
    </row>
    <row r="945" spans="17:42" x14ac:dyDescent="0.25">
      <c r="Q945" s="161">
        <v>2081</v>
      </c>
      <c r="R945" s="183">
        <v>0.18781999999999999</v>
      </c>
      <c r="S945" s="1" t="s">
        <v>4</v>
      </c>
      <c r="T945" s="1" t="s">
        <v>5</v>
      </c>
      <c r="U945" s="1">
        <v>0</v>
      </c>
      <c r="V945" s="184">
        <v>44.35</v>
      </c>
      <c r="W945" s="161">
        <v>512</v>
      </c>
      <c r="X945" s="181" t="s">
        <v>20</v>
      </c>
      <c r="AI945" s="161">
        <v>1417</v>
      </c>
      <c r="AJ945" s="183">
        <v>0.62024400000000002</v>
      </c>
      <c r="AK945" s="1" t="s">
        <v>11</v>
      </c>
      <c r="AL945" s="1" t="s">
        <v>10</v>
      </c>
      <c r="AM945" s="1">
        <v>0</v>
      </c>
      <c r="AN945" s="184">
        <v>49.09</v>
      </c>
      <c r="AO945" s="161">
        <v>513</v>
      </c>
      <c r="AP945" s="181" t="s">
        <v>20</v>
      </c>
    </row>
    <row r="946" spans="17:42" x14ac:dyDescent="0.25">
      <c r="Q946" s="161">
        <v>1991</v>
      </c>
      <c r="R946" s="183">
        <v>0.47414499999999998</v>
      </c>
      <c r="S946" s="1" t="s">
        <v>4</v>
      </c>
      <c r="T946" s="1" t="s">
        <v>5</v>
      </c>
      <c r="U946" s="1">
        <v>0</v>
      </c>
      <c r="V946" s="184">
        <v>44.36</v>
      </c>
      <c r="W946" s="161">
        <v>513</v>
      </c>
      <c r="X946" s="181" t="s">
        <v>20</v>
      </c>
      <c r="AI946" s="161">
        <v>1536</v>
      </c>
      <c r="AJ946" s="183">
        <v>0.466086</v>
      </c>
      <c r="AK946" s="1" t="s">
        <v>11</v>
      </c>
      <c r="AL946" s="1" t="s">
        <v>10</v>
      </c>
      <c r="AM946" s="1">
        <v>0</v>
      </c>
      <c r="AN946" s="184">
        <v>38.57</v>
      </c>
      <c r="AO946" s="161">
        <v>516</v>
      </c>
      <c r="AP946" s="181" t="s">
        <v>20</v>
      </c>
    </row>
    <row r="947" spans="17:42" x14ac:dyDescent="0.25">
      <c r="Q947" s="161">
        <v>3011</v>
      </c>
      <c r="R947" s="183">
        <v>8.8535000000000003E-2</v>
      </c>
      <c r="S947" s="1" t="s">
        <v>4</v>
      </c>
      <c r="T947" s="1" t="s">
        <v>5</v>
      </c>
      <c r="U947" s="1">
        <v>0</v>
      </c>
      <c r="V947" s="184">
        <v>44.36</v>
      </c>
      <c r="W947" s="161">
        <v>514</v>
      </c>
      <c r="X947" s="181" t="s">
        <v>20</v>
      </c>
      <c r="AI947" s="161">
        <v>2082</v>
      </c>
      <c r="AJ947" s="183">
        <v>0.318604</v>
      </c>
      <c r="AK947" s="1" t="s">
        <v>11</v>
      </c>
      <c r="AL947" s="1" t="s">
        <v>10</v>
      </c>
      <c r="AM947" s="1">
        <v>0</v>
      </c>
      <c r="AN947" s="184">
        <v>41.64</v>
      </c>
      <c r="AO947" s="161">
        <v>517</v>
      </c>
      <c r="AP947" s="181" t="s">
        <v>20</v>
      </c>
    </row>
    <row r="948" spans="17:42" x14ac:dyDescent="0.25">
      <c r="Q948" s="161">
        <v>275</v>
      </c>
      <c r="R948" s="183">
        <v>0.61744900000000003</v>
      </c>
      <c r="S948" s="1" t="s">
        <v>4</v>
      </c>
      <c r="T948" s="1" t="s">
        <v>5</v>
      </c>
      <c r="U948" s="1">
        <v>0</v>
      </c>
      <c r="V948" s="184">
        <v>44.38</v>
      </c>
      <c r="W948" s="161">
        <v>515</v>
      </c>
      <c r="X948" s="181" t="s">
        <v>20</v>
      </c>
      <c r="AI948" s="161">
        <v>2130</v>
      </c>
      <c r="AJ948" s="183">
        <v>0.65783499999999995</v>
      </c>
      <c r="AK948" s="1" t="s">
        <v>11</v>
      </c>
      <c r="AL948" s="1" t="s">
        <v>10</v>
      </c>
      <c r="AM948" s="1">
        <v>0</v>
      </c>
      <c r="AN948" s="184">
        <v>49.9</v>
      </c>
      <c r="AO948" s="161">
        <v>518</v>
      </c>
      <c r="AP948" s="181" t="s">
        <v>20</v>
      </c>
    </row>
    <row r="949" spans="17:42" x14ac:dyDescent="0.25">
      <c r="Q949" s="161">
        <v>646</v>
      </c>
      <c r="R949" s="183">
        <v>0.51662399999999997</v>
      </c>
      <c r="S949" s="1" t="s">
        <v>4</v>
      </c>
      <c r="T949" s="1" t="s">
        <v>5</v>
      </c>
      <c r="U949" s="1">
        <v>0</v>
      </c>
      <c r="V949" s="184">
        <v>44.44</v>
      </c>
      <c r="W949" s="161">
        <v>516</v>
      </c>
      <c r="X949" s="181" t="s">
        <v>20</v>
      </c>
      <c r="AI949" s="161">
        <v>1</v>
      </c>
      <c r="AJ949" s="183">
        <v>0.16207099999999999</v>
      </c>
      <c r="AK949" s="1" t="s">
        <v>9</v>
      </c>
      <c r="AL949" s="1" t="s">
        <v>10</v>
      </c>
      <c r="AM949" s="1">
        <v>0</v>
      </c>
      <c r="AN949" s="184">
        <v>36.19</v>
      </c>
      <c r="AO949" s="161">
        <v>519</v>
      </c>
      <c r="AP949" s="181" t="s">
        <v>20</v>
      </c>
    </row>
    <row r="950" spans="17:42" x14ac:dyDescent="0.25">
      <c r="Q950" s="161">
        <v>2325</v>
      </c>
      <c r="R950" s="183">
        <v>0.47187099999999998</v>
      </c>
      <c r="S950" s="1" t="s">
        <v>4</v>
      </c>
      <c r="T950" s="1" t="s">
        <v>5</v>
      </c>
      <c r="U950" s="1">
        <v>0</v>
      </c>
      <c r="V950" s="184">
        <v>44.49</v>
      </c>
      <c r="W950" s="161">
        <v>517</v>
      </c>
      <c r="X950" s="181" t="s">
        <v>20</v>
      </c>
      <c r="AI950" s="161">
        <v>2</v>
      </c>
      <c r="AJ950" s="183">
        <v>0.48270000000000002</v>
      </c>
      <c r="AK950" s="1" t="s">
        <v>9</v>
      </c>
      <c r="AL950" s="1" t="s">
        <v>10</v>
      </c>
      <c r="AM950" s="1">
        <v>0</v>
      </c>
      <c r="AN950" s="184">
        <v>46.17</v>
      </c>
      <c r="AO950" s="161">
        <v>520</v>
      </c>
      <c r="AP950" s="181" t="s">
        <v>20</v>
      </c>
    </row>
    <row r="951" spans="17:42" x14ac:dyDescent="0.25">
      <c r="Q951" s="161">
        <v>2907</v>
      </c>
      <c r="R951" s="183">
        <v>0.123395</v>
      </c>
      <c r="S951" s="1" t="s">
        <v>4</v>
      </c>
      <c r="T951" s="1" t="s">
        <v>5</v>
      </c>
      <c r="U951" s="1">
        <v>0</v>
      </c>
      <c r="V951" s="184">
        <v>44.51</v>
      </c>
      <c r="W951" s="161">
        <v>518</v>
      </c>
      <c r="X951" s="181" t="s">
        <v>20</v>
      </c>
      <c r="AI951" s="161">
        <v>3</v>
      </c>
      <c r="AJ951" s="183">
        <v>0.14333299999999999</v>
      </c>
      <c r="AK951" s="1" t="s">
        <v>9</v>
      </c>
      <c r="AL951" s="1" t="s">
        <v>10</v>
      </c>
      <c r="AM951" s="1">
        <v>0</v>
      </c>
      <c r="AN951" s="184">
        <v>45.37</v>
      </c>
      <c r="AO951" s="161">
        <v>522</v>
      </c>
      <c r="AP951" s="181" t="s">
        <v>20</v>
      </c>
    </row>
    <row r="952" spans="17:42" x14ac:dyDescent="0.25">
      <c r="Q952" s="161">
        <v>18</v>
      </c>
      <c r="R952" s="183">
        <v>0.60162599999999999</v>
      </c>
      <c r="S952" s="1" t="s">
        <v>4</v>
      </c>
      <c r="T952" s="1" t="s">
        <v>5</v>
      </c>
      <c r="U952" s="1">
        <v>0</v>
      </c>
      <c r="V952" s="184">
        <v>44.54</v>
      </c>
      <c r="W952" s="161">
        <v>520</v>
      </c>
      <c r="X952" s="181" t="s">
        <v>20</v>
      </c>
      <c r="AI952" s="161">
        <v>15</v>
      </c>
      <c r="AJ952" s="183">
        <v>0.94819200000000003</v>
      </c>
      <c r="AK952" s="1" t="s">
        <v>9</v>
      </c>
      <c r="AL952" s="1" t="s">
        <v>10</v>
      </c>
      <c r="AM952" s="1">
        <v>0</v>
      </c>
      <c r="AN952" s="184">
        <v>45.08</v>
      </c>
      <c r="AO952" s="161">
        <v>527</v>
      </c>
      <c r="AP952" s="181" t="s">
        <v>20</v>
      </c>
    </row>
    <row r="953" spans="17:42" x14ac:dyDescent="0.25">
      <c r="Q953" s="161">
        <v>1243</v>
      </c>
      <c r="R953" s="183">
        <v>0.202097</v>
      </c>
      <c r="S953" s="1" t="s">
        <v>4</v>
      </c>
      <c r="T953" s="1" t="s">
        <v>5</v>
      </c>
      <c r="U953" s="1">
        <v>0</v>
      </c>
      <c r="V953" s="184">
        <v>44.56</v>
      </c>
      <c r="W953" s="161">
        <v>521</v>
      </c>
      <c r="X953" s="181" t="s">
        <v>20</v>
      </c>
      <c r="AI953" s="161">
        <v>332</v>
      </c>
      <c r="AJ953" s="183">
        <v>0.68441200000000002</v>
      </c>
      <c r="AK953" s="1" t="s">
        <v>9</v>
      </c>
      <c r="AL953" s="1" t="s">
        <v>10</v>
      </c>
      <c r="AM953" s="1">
        <v>0</v>
      </c>
      <c r="AN953" s="184">
        <v>33.450000000000003</v>
      </c>
      <c r="AO953" s="161">
        <v>528</v>
      </c>
      <c r="AP953" s="181" t="s">
        <v>20</v>
      </c>
    </row>
    <row r="954" spans="17:42" x14ac:dyDescent="0.25">
      <c r="Q954" s="161">
        <v>1617</v>
      </c>
      <c r="R954" s="183">
        <v>0.26569300000000001</v>
      </c>
      <c r="S954" s="1" t="s">
        <v>4</v>
      </c>
      <c r="T954" s="1" t="s">
        <v>5</v>
      </c>
      <c r="U954" s="1">
        <v>0</v>
      </c>
      <c r="V954" s="184">
        <v>44.56</v>
      </c>
      <c r="W954" s="161">
        <v>522</v>
      </c>
      <c r="X954" s="181" t="s">
        <v>20</v>
      </c>
      <c r="AI954" s="161">
        <v>400</v>
      </c>
      <c r="AJ954" s="183">
        <v>0.73643499999999995</v>
      </c>
      <c r="AK954" s="1" t="s">
        <v>9</v>
      </c>
      <c r="AL954" s="1" t="s">
        <v>10</v>
      </c>
      <c r="AM954" s="1">
        <v>0</v>
      </c>
      <c r="AN954" s="184">
        <v>48.71</v>
      </c>
      <c r="AO954" s="161">
        <v>529</v>
      </c>
      <c r="AP954" s="181" t="s">
        <v>20</v>
      </c>
    </row>
    <row r="955" spans="17:42" x14ac:dyDescent="0.25">
      <c r="Q955" s="161">
        <v>2541</v>
      </c>
      <c r="R955" s="183">
        <v>0.47151199999999999</v>
      </c>
      <c r="S955" s="1" t="s">
        <v>4</v>
      </c>
      <c r="T955" s="1" t="s">
        <v>5</v>
      </c>
      <c r="U955" s="1">
        <v>0</v>
      </c>
      <c r="V955" s="184">
        <v>44.57</v>
      </c>
      <c r="W955" s="161">
        <v>523</v>
      </c>
      <c r="X955" s="181" t="s">
        <v>20</v>
      </c>
      <c r="AI955" s="161">
        <v>410</v>
      </c>
      <c r="AJ955" s="183">
        <v>0.27483000000000002</v>
      </c>
      <c r="AK955" s="1" t="s">
        <v>9</v>
      </c>
      <c r="AL955" s="1" t="s">
        <v>10</v>
      </c>
      <c r="AM955" s="1">
        <v>0</v>
      </c>
      <c r="AN955" s="184">
        <v>36.72</v>
      </c>
      <c r="AO955" s="161">
        <v>532</v>
      </c>
      <c r="AP955" s="181" t="s">
        <v>20</v>
      </c>
    </row>
    <row r="956" spans="17:42" x14ac:dyDescent="0.25">
      <c r="Q956" s="161">
        <v>2556</v>
      </c>
      <c r="R956" s="183">
        <v>0.16850799999999999</v>
      </c>
      <c r="S956" s="1" t="s">
        <v>4</v>
      </c>
      <c r="T956" s="1" t="s">
        <v>5</v>
      </c>
      <c r="U956" s="1">
        <v>0</v>
      </c>
      <c r="V956" s="184">
        <v>44.59</v>
      </c>
      <c r="W956" s="161">
        <v>524</v>
      </c>
      <c r="X956" s="181" t="s">
        <v>20</v>
      </c>
      <c r="AI956" s="161">
        <v>468</v>
      </c>
      <c r="AJ956" s="183">
        <v>0.63441800000000004</v>
      </c>
      <c r="AK956" s="1" t="s">
        <v>9</v>
      </c>
      <c r="AL956" s="1" t="s">
        <v>10</v>
      </c>
      <c r="AM956" s="1">
        <v>0</v>
      </c>
      <c r="AN956" s="184">
        <v>36.04</v>
      </c>
      <c r="AO956" s="161">
        <v>533</v>
      </c>
      <c r="AP956" s="181" t="s">
        <v>20</v>
      </c>
    </row>
    <row r="957" spans="17:42" x14ac:dyDescent="0.25">
      <c r="Q957" s="161">
        <v>1031</v>
      </c>
      <c r="R957" s="183">
        <v>0.45732600000000001</v>
      </c>
      <c r="S957" s="1" t="s">
        <v>4</v>
      </c>
      <c r="T957" s="1" t="s">
        <v>5</v>
      </c>
      <c r="U957" s="1">
        <v>0</v>
      </c>
      <c r="V957" s="184">
        <v>44.6</v>
      </c>
      <c r="W957" s="161">
        <v>525</v>
      </c>
      <c r="X957" s="181" t="s">
        <v>20</v>
      </c>
      <c r="AI957" s="161">
        <v>541</v>
      </c>
      <c r="AJ957" s="183">
        <v>1.397432</v>
      </c>
      <c r="AK957" s="1" t="s">
        <v>9</v>
      </c>
      <c r="AL957" s="1" t="s">
        <v>10</v>
      </c>
      <c r="AM957" s="1">
        <v>0</v>
      </c>
      <c r="AN957" s="184">
        <v>31.25</v>
      </c>
      <c r="AO957" s="161">
        <v>534</v>
      </c>
      <c r="AP957" s="181" t="s">
        <v>20</v>
      </c>
    </row>
    <row r="958" spans="17:42" x14ac:dyDescent="0.25">
      <c r="Q958" s="161">
        <v>85</v>
      </c>
      <c r="R958" s="183">
        <v>0.70269700000000002</v>
      </c>
      <c r="S958" s="1" t="s">
        <v>4</v>
      </c>
      <c r="T958" s="1" t="s">
        <v>5</v>
      </c>
      <c r="U958" s="1">
        <v>0</v>
      </c>
      <c r="V958" s="184">
        <v>44.61</v>
      </c>
      <c r="W958" s="161">
        <v>526</v>
      </c>
      <c r="X958" s="181" t="s">
        <v>20</v>
      </c>
      <c r="AI958" s="161">
        <v>590</v>
      </c>
      <c r="AJ958" s="183">
        <v>0.102753</v>
      </c>
      <c r="AK958" s="1" t="s">
        <v>9</v>
      </c>
      <c r="AL958" s="1" t="s">
        <v>10</v>
      </c>
      <c r="AM958" s="1">
        <v>0</v>
      </c>
      <c r="AN958" s="184">
        <v>44.17</v>
      </c>
      <c r="AO958" s="161">
        <v>535</v>
      </c>
      <c r="AP958" s="181" t="s">
        <v>20</v>
      </c>
    </row>
    <row r="959" spans="17:42" x14ac:dyDescent="0.25">
      <c r="Q959" s="161">
        <v>1926</v>
      </c>
      <c r="R959" s="183">
        <v>0.82507200000000003</v>
      </c>
      <c r="S959" s="1" t="s">
        <v>4</v>
      </c>
      <c r="T959" s="1" t="s">
        <v>5</v>
      </c>
      <c r="U959" s="1">
        <v>0</v>
      </c>
      <c r="V959" s="184">
        <v>44.61</v>
      </c>
      <c r="W959" s="161">
        <v>527</v>
      </c>
      <c r="X959" s="181" t="s">
        <v>20</v>
      </c>
      <c r="AI959" s="161">
        <v>795</v>
      </c>
      <c r="AJ959" s="183">
        <v>1.815795</v>
      </c>
      <c r="AK959" s="1" t="s">
        <v>9</v>
      </c>
      <c r="AL959" s="1" t="s">
        <v>10</v>
      </c>
      <c r="AM959" s="1">
        <v>0</v>
      </c>
      <c r="AN959" s="184">
        <v>35.94</v>
      </c>
      <c r="AO959" s="161">
        <v>536</v>
      </c>
      <c r="AP959" s="181" t="s">
        <v>20</v>
      </c>
    </row>
    <row r="960" spans="17:42" x14ac:dyDescent="0.25">
      <c r="Q960" s="161">
        <v>2155</v>
      </c>
      <c r="R960" s="183">
        <v>0.94540199999999996</v>
      </c>
      <c r="S960" s="1" t="s">
        <v>4</v>
      </c>
      <c r="T960" s="1" t="s">
        <v>5</v>
      </c>
      <c r="U960" s="1">
        <v>0</v>
      </c>
      <c r="V960" s="184">
        <v>44.63</v>
      </c>
      <c r="W960" s="161">
        <v>528</v>
      </c>
      <c r="X960" s="181" t="s">
        <v>20</v>
      </c>
      <c r="AI960" s="161">
        <v>808</v>
      </c>
      <c r="AJ960" s="183">
        <v>0.66983800000000004</v>
      </c>
      <c r="AK960" s="1" t="s">
        <v>9</v>
      </c>
      <c r="AL960" s="1" t="s">
        <v>10</v>
      </c>
      <c r="AM960" s="1">
        <v>0</v>
      </c>
      <c r="AN960" s="184">
        <v>49.32</v>
      </c>
      <c r="AO960" s="161">
        <v>537</v>
      </c>
      <c r="AP960" s="181" t="s">
        <v>20</v>
      </c>
    </row>
    <row r="961" spans="17:42" x14ac:dyDescent="0.25">
      <c r="Q961" s="161">
        <v>2726</v>
      </c>
      <c r="R961" s="183">
        <v>0.36480400000000002</v>
      </c>
      <c r="S961" s="1" t="s">
        <v>4</v>
      </c>
      <c r="T961" s="1" t="s">
        <v>5</v>
      </c>
      <c r="U961" s="1">
        <v>0</v>
      </c>
      <c r="V961" s="184">
        <v>44.63</v>
      </c>
      <c r="W961" s="161">
        <v>530</v>
      </c>
      <c r="X961" s="181" t="s">
        <v>20</v>
      </c>
      <c r="AI961" s="161">
        <v>846</v>
      </c>
      <c r="AJ961" s="183">
        <v>1.006551</v>
      </c>
      <c r="AK961" s="1" t="s">
        <v>9</v>
      </c>
      <c r="AL961" s="1" t="s">
        <v>10</v>
      </c>
      <c r="AM961" s="1">
        <v>0</v>
      </c>
      <c r="AN961" s="184">
        <v>45.32</v>
      </c>
      <c r="AO961" s="161">
        <v>538</v>
      </c>
      <c r="AP961" s="181" t="s">
        <v>20</v>
      </c>
    </row>
    <row r="962" spans="17:42" x14ac:dyDescent="0.25">
      <c r="Q962" s="161">
        <v>1213</v>
      </c>
      <c r="R962" s="183">
        <v>0.92604600000000004</v>
      </c>
      <c r="S962" s="1" t="s">
        <v>4</v>
      </c>
      <c r="T962" s="1" t="s">
        <v>5</v>
      </c>
      <c r="U962" s="1">
        <v>0</v>
      </c>
      <c r="V962" s="184">
        <v>44.64</v>
      </c>
      <c r="W962" s="161">
        <v>531</v>
      </c>
      <c r="X962" s="181" t="s">
        <v>20</v>
      </c>
      <c r="AI962" s="161">
        <v>895</v>
      </c>
      <c r="AJ962" s="183">
        <v>0.18059800000000001</v>
      </c>
      <c r="AK962" s="1" t="s">
        <v>9</v>
      </c>
      <c r="AL962" s="1" t="s">
        <v>10</v>
      </c>
      <c r="AM962" s="1">
        <v>0</v>
      </c>
      <c r="AN962" s="184">
        <v>43.36</v>
      </c>
      <c r="AO962" s="161">
        <v>539</v>
      </c>
      <c r="AP962" s="181" t="s">
        <v>20</v>
      </c>
    </row>
    <row r="963" spans="17:42" x14ac:dyDescent="0.25">
      <c r="Q963" s="161">
        <v>2147</v>
      </c>
      <c r="R963" s="183">
        <v>0.235683</v>
      </c>
      <c r="S963" s="1" t="s">
        <v>4</v>
      </c>
      <c r="T963" s="1" t="s">
        <v>5</v>
      </c>
      <c r="U963" s="1">
        <v>0</v>
      </c>
      <c r="V963" s="184">
        <v>44.64</v>
      </c>
      <c r="W963" s="161">
        <v>533</v>
      </c>
      <c r="X963" s="181" t="s">
        <v>20</v>
      </c>
      <c r="AI963" s="161">
        <v>908</v>
      </c>
      <c r="AJ963" s="183">
        <v>0.92461099999999996</v>
      </c>
      <c r="AK963" s="1" t="s">
        <v>9</v>
      </c>
      <c r="AL963" s="1" t="s">
        <v>10</v>
      </c>
      <c r="AM963" s="1">
        <v>0</v>
      </c>
      <c r="AN963" s="184">
        <v>35.53</v>
      </c>
      <c r="AO963" s="161">
        <v>541</v>
      </c>
      <c r="AP963" s="181" t="s">
        <v>20</v>
      </c>
    </row>
    <row r="964" spans="17:42" x14ac:dyDescent="0.25">
      <c r="Q964" s="161">
        <v>701</v>
      </c>
      <c r="R964" s="183">
        <v>0.15676799999999999</v>
      </c>
      <c r="S964" s="1" t="s">
        <v>4</v>
      </c>
      <c r="T964" s="1" t="s">
        <v>5</v>
      </c>
      <c r="U964" s="1">
        <v>0</v>
      </c>
      <c r="V964" s="184">
        <v>44.66</v>
      </c>
      <c r="W964" s="161">
        <v>536</v>
      </c>
      <c r="X964" s="181" t="s">
        <v>20</v>
      </c>
      <c r="AI964" s="161">
        <v>1138</v>
      </c>
      <c r="AJ964" s="183">
        <v>0.92539400000000005</v>
      </c>
      <c r="AK964" s="1" t="s">
        <v>9</v>
      </c>
      <c r="AL964" s="1" t="s">
        <v>10</v>
      </c>
      <c r="AM964" s="1">
        <v>0</v>
      </c>
      <c r="AN964" s="184">
        <v>35.200000000000003</v>
      </c>
      <c r="AO964" s="161">
        <v>542</v>
      </c>
      <c r="AP964" s="181" t="s">
        <v>20</v>
      </c>
    </row>
    <row r="965" spans="17:42" x14ac:dyDescent="0.25">
      <c r="Q965" s="161">
        <v>1118</v>
      </c>
      <c r="R965" s="183">
        <v>0.32520399999999999</v>
      </c>
      <c r="S965" s="1" t="s">
        <v>4</v>
      </c>
      <c r="T965" s="1" t="s">
        <v>5</v>
      </c>
      <c r="U965" s="1">
        <v>0</v>
      </c>
      <c r="V965" s="184">
        <v>44.66</v>
      </c>
      <c r="W965" s="161">
        <v>538</v>
      </c>
      <c r="X965" s="181" t="s">
        <v>20</v>
      </c>
      <c r="AI965" s="161">
        <v>1269</v>
      </c>
      <c r="AJ965" s="183">
        <v>0.38513700000000001</v>
      </c>
      <c r="AK965" s="1" t="s">
        <v>9</v>
      </c>
      <c r="AL965" s="1" t="s">
        <v>10</v>
      </c>
      <c r="AM965" s="1">
        <v>0</v>
      </c>
      <c r="AN965" s="184">
        <v>47.29</v>
      </c>
      <c r="AO965" s="161">
        <v>543</v>
      </c>
      <c r="AP965" s="181" t="s">
        <v>20</v>
      </c>
    </row>
    <row r="966" spans="17:42" x14ac:dyDescent="0.25">
      <c r="Q966" s="161">
        <v>761</v>
      </c>
      <c r="R966" s="183">
        <v>0.561311</v>
      </c>
      <c r="S966" s="1" t="s">
        <v>4</v>
      </c>
      <c r="T966" s="1" t="s">
        <v>5</v>
      </c>
      <c r="U966" s="1">
        <v>0</v>
      </c>
      <c r="V966" s="184">
        <v>44.67</v>
      </c>
      <c r="W966" s="161">
        <v>539</v>
      </c>
      <c r="X966" s="181" t="s">
        <v>20</v>
      </c>
      <c r="AI966" s="161">
        <v>1300</v>
      </c>
      <c r="AJ966" s="183">
        <v>0.32617699999999999</v>
      </c>
      <c r="AK966" s="1" t="s">
        <v>9</v>
      </c>
      <c r="AL966" s="1" t="s">
        <v>10</v>
      </c>
      <c r="AM966" s="1">
        <v>0</v>
      </c>
      <c r="AN966" s="184">
        <v>47.01</v>
      </c>
      <c r="AO966" s="161">
        <v>544</v>
      </c>
      <c r="AP966" s="181" t="s">
        <v>20</v>
      </c>
    </row>
    <row r="967" spans="17:42" x14ac:dyDescent="0.25">
      <c r="Q967" s="161">
        <v>1012</v>
      </c>
      <c r="R967" s="183">
        <v>0.96579700000000002</v>
      </c>
      <c r="S967" s="1" t="s">
        <v>4</v>
      </c>
      <c r="T967" s="1" t="s">
        <v>5</v>
      </c>
      <c r="U967" s="1">
        <v>0</v>
      </c>
      <c r="V967" s="184">
        <v>44.72</v>
      </c>
      <c r="W967" s="161">
        <v>542</v>
      </c>
      <c r="X967" s="181" t="s">
        <v>20</v>
      </c>
      <c r="AI967" s="161">
        <v>1356</v>
      </c>
      <c r="AJ967" s="183">
        <v>0.394146</v>
      </c>
      <c r="AK967" s="1" t="s">
        <v>9</v>
      </c>
      <c r="AL967" s="1" t="s">
        <v>10</v>
      </c>
      <c r="AM967" s="1">
        <v>0</v>
      </c>
      <c r="AN967" s="184">
        <v>47.67</v>
      </c>
      <c r="AO967" s="161">
        <v>545</v>
      </c>
      <c r="AP967" s="181" t="s">
        <v>20</v>
      </c>
    </row>
    <row r="968" spans="17:42" x14ac:dyDescent="0.25">
      <c r="Q968" s="161">
        <v>1565</v>
      </c>
      <c r="R968" s="183">
        <v>0.93285300000000004</v>
      </c>
      <c r="S968" s="1" t="s">
        <v>4</v>
      </c>
      <c r="T968" s="1" t="s">
        <v>5</v>
      </c>
      <c r="U968" s="1">
        <v>0</v>
      </c>
      <c r="V968" s="184">
        <v>44.73</v>
      </c>
      <c r="W968" s="161">
        <v>543</v>
      </c>
      <c r="X968" s="181" t="s">
        <v>20</v>
      </c>
      <c r="AI968" s="161">
        <v>1382</v>
      </c>
      <c r="AJ968" s="183">
        <v>0.33146399999999998</v>
      </c>
      <c r="AK968" s="1" t="s">
        <v>9</v>
      </c>
      <c r="AL968" s="1" t="s">
        <v>10</v>
      </c>
      <c r="AM968" s="1">
        <v>0</v>
      </c>
      <c r="AN968" s="184">
        <v>41.33</v>
      </c>
      <c r="AO968" s="161">
        <v>546</v>
      </c>
      <c r="AP968" s="181" t="s">
        <v>20</v>
      </c>
    </row>
    <row r="969" spans="17:42" x14ac:dyDescent="0.25">
      <c r="Q969" s="161">
        <v>2238</v>
      </c>
      <c r="R969" s="183">
        <v>1.1111690000000001</v>
      </c>
      <c r="S969" s="1" t="s">
        <v>4</v>
      </c>
      <c r="T969" s="1" t="s">
        <v>5</v>
      </c>
      <c r="U969" s="1">
        <v>0</v>
      </c>
      <c r="V969" s="184">
        <v>44.73</v>
      </c>
      <c r="W969" s="161">
        <v>544</v>
      </c>
      <c r="X969" s="181" t="s">
        <v>20</v>
      </c>
      <c r="AI969" s="161">
        <v>1394</v>
      </c>
      <c r="AJ969" s="183">
        <v>0.79857400000000001</v>
      </c>
      <c r="AK969" s="1" t="s">
        <v>9</v>
      </c>
      <c r="AL969" s="1" t="s">
        <v>10</v>
      </c>
      <c r="AM969" s="1">
        <v>0</v>
      </c>
      <c r="AN969" s="184">
        <v>33.659999999999997</v>
      </c>
      <c r="AO969" s="161">
        <v>547</v>
      </c>
      <c r="AP969" s="181" t="s">
        <v>20</v>
      </c>
    </row>
    <row r="970" spans="17:42" x14ac:dyDescent="0.25">
      <c r="Q970" s="161">
        <v>2528</v>
      </c>
      <c r="R970" s="183">
        <v>0.471688</v>
      </c>
      <c r="S970" s="1" t="s">
        <v>4</v>
      </c>
      <c r="T970" s="1" t="s">
        <v>5</v>
      </c>
      <c r="U970" s="1">
        <v>0</v>
      </c>
      <c r="V970" s="184">
        <v>44.75</v>
      </c>
      <c r="W970" s="161">
        <v>545</v>
      </c>
      <c r="X970" s="181" t="s">
        <v>20</v>
      </c>
      <c r="AI970" s="161">
        <v>1409</v>
      </c>
      <c r="AJ970" s="183">
        <v>0.30602400000000002</v>
      </c>
      <c r="AK970" s="1" t="s">
        <v>9</v>
      </c>
      <c r="AL970" s="1" t="s">
        <v>10</v>
      </c>
      <c r="AM970" s="1">
        <v>0</v>
      </c>
      <c r="AN970" s="184">
        <v>46.13</v>
      </c>
      <c r="AO970" s="161">
        <v>548</v>
      </c>
      <c r="AP970" s="181" t="s">
        <v>20</v>
      </c>
    </row>
    <row r="971" spans="17:42" x14ac:dyDescent="0.25">
      <c r="Q971" s="161">
        <v>2408</v>
      </c>
      <c r="R971" s="183">
        <v>0.77133200000000002</v>
      </c>
      <c r="S971" s="1" t="s">
        <v>4</v>
      </c>
      <c r="T971" s="1" t="s">
        <v>5</v>
      </c>
      <c r="U971" s="1">
        <v>0</v>
      </c>
      <c r="V971" s="184">
        <v>44.78</v>
      </c>
      <c r="W971" s="161">
        <v>547</v>
      </c>
      <c r="X971" s="181" t="s">
        <v>20</v>
      </c>
      <c r="AI971" s="161">
        <v>1425</v>
      </c>
      <c r="AJ971" s="183">
        <v>0.91922400000000004</v>
      </c>
      <c r="AK971" s="1" t="s">
        <v>9</v>
      </c>
      <c r="AL971" s="1" t="s">
        <v>10</v>
      </c>
      <c r="AM971" s="1">
        <v>0</v>
      </c>
      <c r="AN971" s="184">
        <v>36.549999999999997</v>
      </c>
      <c r="AO971" s="161">
        <v>549</v>
      </c>
      <c r="AP971" s="181" t="s">
        <v>20</v>
      </c>
    </row>
    <row r="972" spans="17:42" x14ac:dyDescent="0.25">
      <c r="Q972" s="161">
        <v>522</v>
      </c>
      <c r="R972" s="183">
        <v>0.112147</v>
      </c>
      <c r="S972" s="1" t="s">
        <v>4</v>
      </c>
      <c r="T972" s="1" t="s">
        <v>5</v>
      </c>
      <c r="U972" s="1">
        <v>0</v>
      </c>
      <c r="V972" s="184">
        <v>45</v>
      </c>
      <c r="W972" s="161">
        <v>549</v>
      </c>
      <c r="X972" s="181" t="s">
        <v>20</v>
      </c>
      <c r="AI972" s="161">
        <v>1440</v>
      </c>
      <c r="AJ972" s="183">
        <v>0.12347900000000001</v>
      </c>
      <c r="AK972" s="1" t="s">
        <v>9</v>
      </c>
      <c r="AL972" s="1" t="s">
        <v>10</v>
      </c>
      <c r="AM972" s="1">
        <v>0</v>
      </c>
      <c r="AN972" s="184">
        <v>45.98</v>
      </c>
      <c r="AO972" s="161">
        <v>550</v>
      </c>
      <c r="AP972" s="181" t="s">
        <v>20</v>
      </c>
    </row>
    <row r="973" spans="17:42" x14ac:dyDescent="0.25">
      <c r="Q973" s="161">
        <v>537</v>
      </c>
      <c r="R973" s="183">
        <v>0.17394799999999999</v>
      </c>
      <c r="S973" s="1" t="s">
        <v>4</v>
      </c>
      <c r="T973" s="1" t="s">
        <v>5</v>
      </c>
      <c r="U973" s="1">
        <v>0</v>
      </c>
      <c r="V973" s="184">
        <v>45</v>
      </c>
      <c r="W973" s="161">
        <v>551</v>
      </c>
      <c r="X973" s="181" t="s">
        <v>20</v>
      </c>
      <c r="AI973" s="161">
        <v>1464</v>
      </c>
      <c r="AJ973" s="183">
        <v>0.310033</v>
      </c>
      <c r="AK973" s="1" t="s">
        <v>9</v>
      </c>
      <c r="AL973" s="1" t="s">
        <v>10</v>
      </c>
      <c r="AM973" s="1">
        <v>0</v>
      </c>
      <c r="AN973" s="184">
        <v>37.4</v>
      </c>
      <c r="AO973" s="161">
        <v>551</v>
      </c>
      <c r="AP973" s="181" t="s">
        <v>20</v>
      </c>
    </row>
    <row r="974" spans="17:42" x14ac:dyDescent="0.25">
      <c r="Q974" s="161">
        <v>558</v>
      </c>
      <c r="R974" s="183">
        <v>0.303066</v>
      </c>
      <c r="S974" s="1" t="s">
        <v>4</v>
      </c>
      <c r="T974" s="1" t="s">
        <v>5</v>
      </c>
      <c r="U974" s="1">
        <v>0</v>
      </c>
      <c r="V974" s="184">
        <v>45</v>
      </c>
      <c r="W974" s="161">
        <v>552</v>
      </c>
      <c r="X974" s="181" t="s">
        <v>20</v>
      </c>
      <c r="AI974" s="161">
        <v>1575</v>
      </c>
      <c r="AJ974" s="183">
        <v>0.66584100000000002</v>
      </c>
      <c r="AK974" s="1" t="s">
        <v>9</v>
      </c>
      <c r="AL974" s="1" t="s">
        <v>10</v>
      </c>
      <c r="AM974" s="1">
        <v>0</v>
      </c>
      <c r="AN974" s="184">
        <v>35.78</v>
      </c>
      <c r="AO974" s="161">
        <v>553</v>
      </c>
      <c r="AP974" s="181" t="s">
        <v>20</v>
      </c>
    </row>
    <row r="975" spans="17:42" x14ac:dyDescent="0.25">
      <c r="Q975" s="161">
        <v>1385</v>
      </c>
      <c r="R975" s="183">
        <v>0.246922</v>
      </c>
      <c r="S975" s="1" t="s">
        <v>4</v>
      </c>
      <c r="T975" s="1" t="s">
        <v>5</v>
      </c>
      <c r="U975" s="1">
        <v>0</v>
      </c>
      <c r="V975" s="184">
        <v>45</v>
      </c>
      <c r="W975" s="161">
        <v>554</v>
      </c>
      <c r="X975" s="181" t="s">
        <v>20</v>
      </c>
      <c r="AI975" s="161">
        <v>1747</v>
      </c>
      <c r="AJ975" s="183">
        <v>0.47486099999999998</v>
      </c>
      <c r="AK975" s="1" t="s">
        <v>9</v>
      </c>
      <c r="AL975" s="1" t="s">
        <v>10</v>
      </c>
      <c r="AM975" s="1">
        <v>0</v>
      </c>
      <c r="AN975" s="184">
        <v>49.48</v>
      </c>
      <c r="AO975" s="161">
        <v>554</v>
      </c>
      <c r="AP975" s="181" t="s">
        <v>20</v>
      </c>
    </row>
    <row r="976" spans="17:42" x14ac:dyDescent="0.25">
      <c r="Q976" s="161">
        <v>1793</v>
      </c>
      <c r="R976" s="183">
        <v>0.190777</v>
      </c>
      <c r="S976" s="1" t="s">
        <v>4</v>
      </c>
      <c r="T976" s="1" t="s">
        <v>5</v>
      </c>
      <c r="U976" s="1">
        <v>0</v>
      </c>
      <c r="V976" s="184">
        <v>45</v>
      </c>
      <c r="W976" s="161">
        <v>556</v>
      </c>
      <c r="X976" s="181" t="s">
        <v>20</v>
      </c>
      <c r="AI976" s="161">
        <v>1892</v>
      </c>
      <c r="AJ976" s="183">
        <v>0.57037899999999997</v>
      </c>
      <c r="AK976" s="1" t="s">
        <v>9</v>
      </c>
      <c r="AL976" s="1" t="s">
        <v>10</v>
      </c>
      <c r="AM976" s="1">
        <v>0</v>
      </c>
      <c r="AN976" s="184">
        <v>47.45</v>
      </c>
      <c r="AO976" s="161">
        <v>555</v>
      </c>
      <c r="AP976" s="181" t="s">
        <v>20</v>
      </c>
    </row>
    <row r="977" spans="17:42" x14ac:dyDescent="0.25">
      <c r="Q977" s="161">
        <v>1951</v>
      </c>
      <c r="R977" s="183">
        <v>0.21892</v>
      </c>
      <c r="S977" s="1" t="s">
        <v>4</v>
      </c>
      <c r="T977" s="1" t="s">
        <v>5</v>
      </c>
      <c r="U977" s="1">
        <v>0</v>
      </c>
      <c r="V977" s="184">
        <v>45</v>
      </c>
      <c r="W977" s="161">
        <v>557</v>
      </c>
      <c r="X977" s="181" t="s">
        <v>20</v>
      </c>
      <c r="AI977" s="161">
        <v>1904</v>
      </c>
      <c r="AJ977" s="183">
        <v>0.105713</v>
      </c>
      <c r="AK977" s="1" t="s">
        <v>9</v>
      </c>
      <c r="AL977" s="1" t="s">
        <v>10</v>
      </c>
      <c r="AM977" s="1">
        <v>0</v>
      </c>
      <c r="AN977" s="184">
        <v>45.11</v>
      </c>
      <c r="AO977" s="161">
        <v>558</v>
      </c>
      <c r="AP977" s="181" t="s">
        <v>20</v>
      </c>
    </row>
    <row r="978" spans="17:42" x14ac:dyDescent="0.25">
      <c r="Q978" s="161">
        <v>1978</v>
      </c>
      <c r="R978" s="183">
        <v>0.15146200000000001</v>
      </c>
      <c r="S978" s="1" t="s">
        <v>4</v>
      </c>
      <c r="T978" s="1" t="s">
        <v>5</v>
      </c>
      <c r="U978" s="1">
        <v>0</v>
      </c>
      <c r="V978" s="184">
        <v>45</v>
      </c>
      <c r="W978" s="161">
        <v>559</v>
      </c>
      <c r="X978" s="181" t="s">
        <v>20</v>
      </c>
      <c r="AI978" s="161">
        <v>1913</v>
      </c>
      <c r="AJ978" s="183">
        <v>0.79896800000000001</v>
      </c>
      <c r="AK978" s="1" t="s">
        <v>9</v>
      </c>
      <c r="AL978" s="1" t="s">
        <v>10</v>
      </c>
      <c r="AM978" s="1">
        <v>0</v>
      </c>
      <c r="AN978" s="184">
        <v>39.93</v>
      </c>
      <c r="AO978" s="161">
        <v>559</v>
      </c>
      <c r="AP978" s="181" t="s">
        <v>20</v>
      </c>
    </row>
    <row r="979" spans="17:42" x14ac:dyDescent="0.25">
      <c r="Q979" s="161">
        <v>2179</v>
      </c>
      <c r="R979" s="183">
        <v>0.13095599999999999</v>
      </c>
      <c r="S979" s="1" t="s">
        <v>4</v>
      </c>
      <c r="T979" s="1" t="s">
        <v>5</v>
      </c>
      <c r="U979" s="1">
        <v>0</v>
      </c>
      <c r="V979" s="184">
        <v>45</v>
      </c>
      <c r="W979" s="161">
        <v>560</v>
      </c>
      <c r="X979" s="181" t="s">
        <v>20</v>
      </c>
      <c r="AI979" s="161">
        <v>1928</v>
      </c>
      <c r="AJ979" s="183">
        <v>0.129334</v>
      </c>
      <c r="AK979" s="1" t="s">
        <v>9</v>
      </c>
      <c r="AL979" s="1" t="s">
        <v>10</v>
      </c>
      <c r="AM979" s="1">
        <v>0</v>
      </c>
      <c r="AN979" s="184">
        <v>45.47</v>
      </c>
      <c r="AO979" s="161">
        <v>560</v>
      </c>
      <c r="AP979" s="181" t="s">
        <v>20</v>
      </c>
    </row>
    <row r="980" spans="17:42" x14ac:dyDescent="0.25">
      <c r="Q980" s="161">
        <v>187</v>
      </c>
      <c r="R980" s="183">
        <v>0.37045299999999998</v>
      </c>
      <c r="S980" s="1" t="s">
        <v>4</v>
      </c>
      <c r="T980" s="1" t="s">
        <v>5</v>
      </c>
      <c r="U980" s="1">
        <v>0</v>
      </c>
      <c r="V980" s="184">
        <v>45.01</v>
      </c>
      <c r="W980" s="161">
        <v>561</v>
      </c>
      <c r="X980" s="181" t="s">
        <v>20</v>
      </c>
      <c r="AI980" s="161">
        <v>1986</v>
      </c>
      <c r="AJ980" s="183">
        <v>0.55793400000000004</v>
      </c>
      <c r="AK980" s="1" t="s">
        <v>9</v>
      </c>
      <c r="AL980" s="1" t="s">
        <v>10</v>
      </c>
      <c r="AM980" s="1">
        <v>0</v>
      </c>
      <c r="AN980" s="184">
        <v>39.81</v>
      </c>
      <c r="AO980" s="161">
        <v>561</v>
      </c>
      <c r="AP980" s="181" t="s">
        <v>20</v>
      </c>
    </row>
    <row r="981" spans="17:42" x14ac:dyDescent="0.25">
      <c r="Q981" s="161">
        <v>2758</v>
      </c>
      <c r="R981" s="183">
        <v>0.40411200000000003</v>
      </c>
      <c r="S981" s="1" t="s">
        <v>4</v>
      </c>
      <c r="T981" s="1" t="s">
        <v>5</v>
      </c>
      <c r="U981" s="1">
        <v>0</v>
      </c>
      <c r="V981" s="184">
        <v>45.01</v>
      </c>
      <c r="W981" s="161">
        <v>562</v>
      </c>
      <c r="X981" s="181" t="s">
        <v>20</v>
      </c>
      <c r="AI981" s="161">
        <v>2050</v>
      </c>
      <c r="AJ981" s="183">
        <v>0.37892799999999999</v>
      </c>
      <c r="AK981" s="1" t="s">
        <v>9</v>
      </c>
      <c r="AL981" s="1" t="s">
        <v>10</v>
      </c>
      <c r="AM981" s="1">
        <v>0</v>
      </c>
      <c r="AN981" s="184">
        <v>44.2</v>
      </c>
      <c r="AO981" s="161">
        <v>563</v>
      </c>
      <c r="AP981" s="181" t="s">
        <v>20</v>
      </c>
    </row>
    <row r="982" spans="17:42" x14ac:dyDescent="0.25">
      <c r="Q982" s="161">
        <v>2493</v>
      </c>
      <c r="R982" s="183">
        <v>0.105713</v>
      </c>
      <c r="S982" s="1" t="s">
        <v>4</v>
      </c>
      <c r="T982" s="1" t="s">
        <v>5</v>
      </c>
      <c r="U982" s="1">
        <v>0</v>
      </c>
      <c r="V982" s="184">
        <v>45.11</v>
      </c>
      <c r="W982" s="161">
        <v>563</v>
      </c>
      <c r="X982" s="181" t="s">
        <v>20</v>
      </c>
      <c r="AI982" s="161">
        <v>2059</v>
      </c>
      <c r="AJ982" s="183">
        <v>0.66757699999999998</v>
      </c>
      <c r="AK982" s="1" t="s">
        <v>9</v>
      </c>
      <c r="AL982" s="1" t="s">
        <v>10</v>
      </c>
      <c r="AM982" s="1">
        <v>0</v>
      </c>
      <c r="AN982" s="184">
        <v>32.5</v>
      </c>
      <c r="AO982" s="161">
        <v>564</v>
      </c>
      <c r="AP982" s="181" t="s">
        <v>20</v>
      </c>
    </row>
    <row r="983" spans="17:42" x14ac:dyDescent="0.25">
      <c r="Q983" s="161">
        <v>3014</v>
      </c>
      <c r="R983" s="183">
        <v>1.36131</v>
      </c>
      <c r="S983" s="1" t="s">
        <v>4</v>
      </c>
      <c r="T983" s="1" t="s">
        <v>5</v>
      </c>
      <c r="U983" s="1">
        <v>0</v>
      </c>
      <c r="V983" s="184">
        <v>45.11</v>
      </c>
      <c r="W983" s="161">
        <v>564</v>
      </c>
      <c r="X983" s="181" t="s">
        <v>20</v>
      </c>
      <c r="AI983" s="161">
        <v>2122</v>
      </c>
      <c r="AJ983" s="183">
        <v>0.301838</v>
      </c>
      <c r="AK983" s="1" t="s">
        <v>9</v>
      </c>
      <c r="AL983" s="1" t="s">
        <v>10</v>
      </c>
      <c r="AM983" s="1">
        <v>0</v>
      </c>
      <c r="AN983" s="184">
        <v>43.45</v>
      </c>
      <c r="AO983" s="161">
        <v>566</v>
      </c>
      <c r="AP983" s="181" t="s">
        <v>20</v>
      </c>
    </row>
    <row r="984" spans="17:42" x14ac:dyDescent="0.25">
      <c r="Q984" s="161">
        <v>1301</v>
      </c>
      <c r="R984" s="183">
        <v>0.295377</v>
      </c>
      <c r="S984" s="1" t="s">
        <v>4</v>
      </c>
      <c r="T984" s="1" t="s">
        <v>5</v>
      </c>
      <c r="U984" s="1">
        <v>0</v>
      </c>
      <c r="V984" s="184">
        <v>45.15</v>
      </c>
      <c r="W984" s="161">
        <v>566</v>
      </c>
      <c r="X984" s="181" t="s">
        <v>20</v>
      </c>
      <c r="AI984" s="161">
        <v>2132</v>
      </c>
      <c r="AJ984" s="183">
        <v>0.76232800000000001</v>
      </c>
      <c r="AK984" s="1" t="s">
        <v>9</v>
      </c>
      <c r="AL984" s="1" t="s">
        <v>10</v>
      </c>
      <c r="AM984" s="1">
        <v>0</v>
      </c>
      <c r="AN984" s="184">
        <v>48.81</v>
      </c>
      <c r="AO984" s="161">
        <v>567</v>
      </c>
      <c r="AP984" s="181" t="s">
        <v>20</v>
      </c>
    </row>
    <row r="985" spans="17:42" x14ac:dyDescent="0.25">
      <c r="Q985" s="161">
        <v>1425</v>
      </c>
      <c r="R985" s="183">
        <v>0.15181700000000001</v>
      </c>
      <c r="S985" s="1" t="s">
        <v>4</v>
      </c>
      <c r="T985" s="1" t="s">
        <v>5</v>
      </c>
      <c r="U985" s="1">
        <v>0</v>
      </c>
      <c r="V985" s="184">
        <v>45.24</v>
      </c>
      <c r="W985" s="161">
        <v>567</v>
      </c>
      <c r="X985" s="181" t="s">
        <v>20</v>
      </c>
      <c r="AI985" s="161">
        <v>2134</v>
      </c>
      <c r="AJ985" s="183">
        <v>0.64973599999999998</v>
      </c>
      <c r="AK985" s="1" t="s">
        <v>9</v>
      </c>
      <c r="AL985" s="1" t="s">
        <v>10</v>
      </c>
      <c r="AM985" s="1">
        <v>0</v>
      </c>
      <c r="AN985" s="184">
        <v>40.909999999999997</v>
      </c>
      <c r="AO985" s="161">
        <v>568</v>
      </c>
      <c r="AP985" s="181" t="s">
        <v>20</v>
      </c>
    </row>
    <row r="986" spans="17:42" x14ac:dyDescent="0.25">
      <c r="Q986" s="161">
        <v>1045</v>
      </c>
      <c r="R986" s="183">
        <v>1.006551</v>
      </c>
      <c r="S986" s="1" t="s">
        <v>4</v>
      </c>
      <c r="T986" s="1" t="s">
        <v>5</v>
      </c>
      <c r="U986" s="1">
        <v>0</v>
      </c>
      <c r="V986" s="184">
        <v>45.32</v>
      </c>
      <c r="W986" s="161">
        <v>568</v>
      </c>
      <c r="X986" s="181" t="s">
        <v>20</v>
      </c>
      <c r="AI986" s="161">
        <v>2171</v>
      </c>
      <c r="AJ986" s="183">
        <v>0.62612999999999996</v>
      </c>
      <c r="AK986" s="1" t="s">
        <v>9</v>
      </c>
      <c r="AL986" s="1" t="s">
        <v>10</v>
      </c>
      <c r="AM986" s="1">
        <v>0</v>
      </c>
      <c r="AN986" s="184">
        <v>40.799999999999997</v>
      </c>
      <c r="AO986" s="161">
        <v>569</v>
      </c>
      <c r="AP986" s="181" t="s">
        <v>20</v>
      </c>
    </row>
    <row r="987" spans="17:42" x14ac:dyDescent="0.25">
      <c r="Q987" s="161">
        <v>1742</v>
      </c>
      <c r="R987" s="183">
        <v>0.465947</v>
      </c>
      <c r="S987" s="1" t="s">
        <v>4</v>
      </c>
      <c r="T987" s="1" t="s">
        <v>5</v>
      </c>
      <c r="U987" s="1">
        <v>0</v>
      </c>
      <c r="V987" s="184">
        <v>45.32</v>
      </c>
      <c r="W987" s="161">
        <v>569</v>
      </c>
      <c r="X987" s="181" t="s">
        <v>20</v>
      </c>
      <c r="AI987" s="161">
        <v>2217</v>
      </c>
      <c r="AJ987" s="183">
        <v>1.1636029999999999</v>
      </c>
      <c r="AK987" s="1" t="s">
        <v>9</v>
      </c>
      <c r="AL987" s="1" t="s">
        <v>10</v>
      </c>
      <c r="AM987" s="1">
        <v>0</v>
      </c>
      <c r="AN987" s="184">
        <v>49.1</v>
      </c>
      <c r="AO987" s="161">
        <v>570</v>
      </c>
      <c r="AP987" s="181" t="s">
        <v>20</v>
      </c>
    </row>
    <row r="988" spans="17:42" x14ac:dyDescent="0.25">
      <c r="Q988" s="161">
        <v>749</v>
      </c>
      <c r="R988" s="183">
        <v>1.1440410000000001</v>
      </c>
      <c r="S988" s="1" t="s">
        <v>4</v>
      </c>
      <c r="T988" s="1" t="s">
        <v>5</v>
      </c>
      <c r="U988" s="1">
        <v>0</v>
      </c>
      <c r="V988" s="184">
        <v>45.33</v>
      </c>
      <c r="W988" s="161">
        <v>570</v>
      </c>
      <c r="X988" s="181" t="s">
        <v>20</v>
      </c>
      <c r="AI988" s="161">
        <v>2231</v>
      </c>
      <c r="AJ988" s="183">
        <v>0.58932499999999999</v>
      </c>
      <c r="AK988" s="1" t="s">
        <v>9</v>
      </c>
      <c r="AL988" s="1" t="s">
        <v>10</v>
      </c>
      <c r="AM988" s="1">
        <v>0</v>
      </c>
      <c r="AN988" s="184">
        <v>48.24</v>
      </c>
      <c r="AO988" s="161">
        <v>571</v>
      </c>
      <c r="AP988" s="181" t="s">
        <v>20</v>
      </c>
    </row>
    <row r="989" spans="17:42" x14ac:dyDescent="0.25">
      <c r="Q989" s="161">
        <v>801</v>
      </c>
      <c r="R989" s="183">
        <v>0.58910099999999999</v>
      </c>
      <c r="S989" s="1" t="s">
        <v>4</v>
      </c>
      <c r="T989" s="1" t="s">
        <v>5</v>
      </c>
      <c r="U989" s="1">
        <v>0</v>
      </c>
      <c r="V989" s="184">
        <v>45.34</v>
      </c>
      <c r="W989" s="161">
        <v>571</v>
      </c>
      <c r="X989" s="181" t="s">
        <v>20</v>
      </c>
      <c r="AI989" s="161">
        <v>1392</v>
      </c>
      <c r="AJ989" s="183">
        <v>0.99133499999999997</v>
      </c>
      <c r="AK989" s="1" t="s">
        <v>14</v>
      </c>
      <c r="AL989" s="1" t="s">
        <v>13</v>
      </c>
      <c r="AM989" s="1">
        <v>0</v>
      </c>
      <c r="AN989" s="184">
        <v>44.73</v>
      </c>
      <c r="AO989" s="161">
        <v>572</v>
      </c>
      <c r="AP989" s="181" t="s">
        <v>20</v>
      </c>
    </row>
    <row r="990" spans="17:42" x14ac:dyDescent="0.25">
      <c r="Q990" s="161">
        <v>1195</v>
      </c>
      <c r="R990" s="183">
        <v>0.24105699999999999</v>
      </c>
      <c r="S990" s="1" t="s">
        <v>4</v>
      </c>
      <c r="T990" s="1" t="s">
        <v>5</v>
      </c>
      <c r="U990" s="1">
        <v>0</v>
      </c>
      <c r="V990" s="184">
        <v>45.35</v>
      </c>
      <c r="W990" s="161">
        <v>572</v>
      </c>
      <c r="X990" s="181" t="s">
        <v>20</v>
      </c>
      <c r="AI990" s="161">
        <v>1926</v>
      </c>
      <c r="AJ990" s="183">
        <v>0.17194699999999999</v>
      </c>
      <c r="AK990" s="1" t="s">
        <v>14</v>
      </c>
      <c r="AL990" s="1" t="s">
        <v>13</v>
      </c>
      <c r="AM990" s="1">
        <v>0</v>
      </c>
      <c r="AN990" s="184">
        <v>38.700000000000003</v>
      </c>
      <c r="AO990" s="161">
        <v>574</v>
      </c>
      <c r="AP990" s="181" t="s">
        <v>20</v>
      </c>
    </row>
    <row r="991" spans="17:42" x14ac:dyDescent="0.25">
      <c r="Q991" s="161">
        <v>1657</v>
      </c>
      <c r="R991" s="183">
        <v>0.291545</v>
      </c>
      <c r="S991" s="1" t="s">
        <v>4</v>
      </c>
      <c r="T991" s="1" t="s">
        <v>5</v>
      </c>
      <c r="U991" s="1">
        <v>0</v>
      </c>
      <c r="V991" s="184">
        <v>45.35</v>
      </c>
      <c r="W991" s="161">
        <v>574</v>
      </c>
      <c r="X991" s="181" t="s">
        <v>20</v>
      </c>
      <c r="AI991" s="161">
        <v>1927</v>
      </c>
      <c r="AJ991" s="183">
        <v>0.219551</v>
      </c>
      <c r="AK991" s="1" t="s">
        <v>14</v>
      </c>
      <c r="AL991" s="1" t="s">
        <v>13</v>
      </c>
      <c r="AM991" s="1">
        <v>0</v>
      </c>
      <c r="AN991" s="184">
        <v>42.99</v>
      </c>
      <c r="AO991" s="161">
        <v>575</v>
      </c>
      <c r="AP991" s="181" t="s">
        <v>20</v>
      </c>
    </row>
    <row r="992" spans="17:42" x14ac:dyDescent="0.25">
      <c r="Q992" s="161">
        <v>1223</v>
      </c>
      <c r="R992" s="183">
        <v>0.29776900000000001</v>
      </c>
      <c r="S992" s="1" t="s">
        <v>4</v>
      </c>
      <c r="T992" s="1" t="s">
        <v>5</v>
      </c>
      <c r="U992" s="1">
        <v>0</v>
      </c>
      <c r="V992" s="184">
        <v>45.37</v>
      </c>
      <c r="W992" s="161">
        <v>575</v>
      </c>
      <c r="X992" s="181" t="s">
        <v>20</v>
      </c>
      <c r="AI992" s="161">
        <v>2084</v>
      </c>
      <c r="AJ992" s="183">
        <v>0.18465999999999999</v>
      </c>
      <c r="AK992" s="1" t="s">
        <v>14</v>
      </c>
      <c r="AL992" s="1" t="s">
        <v>13</v>
      </c>
      <c r="AM992" s="1">
        <v>0</v>
      </c>
      <c r="AN992" s="184">
        <v>35.409999999999997</v>
      </c>
      <c r="AO992" s="161">
        <v>576</v>
      </c>
      <c r="AP992" s="181" t="s">
        <v>20</v>
      </c>
    </row>
    <row r="993" spans="17:42" x14ac:dyDescent="0.25">
      <c r="Q993" s="161">
        <v>2578</v>
      </c>
      <c r="R993" s="183">
        <v>0.36501800000000001</v>
      </c>
      <c r="S993" s="1" t="s">
        <v>4</v>
      </c>
      <c r="T993" s="1" t="s">
        <v>5</v>
      </c>
      <c r="U993" s="1">
        <v>0</v>
      </c>
      <c r="V993" s="184">
        <v>45.42</v>
      </c>
      <c r="W993" s="161">
        <v>576</v>
      </c>
      <c r="X993" s="181" t="s">
        <v>20</v>
      </c>
      <c r="AI993" s="161">
        <v>2112</v>
      </c>
      <c r="AJ993" s="183">
        <v>0.59802699999999998</v>
      </c>
      <c r="AK993" s="1" t="s">
        <v>14</v>
      </c>
      <c r="AL993" s="1" t="s">
        <v>13</v>
      </c>
      <c r="AM993" s="1">
        <v>0</v>
      </c>
      <c r="AN993" s="184">
        <v>35.82</v>
      </c>
      <c r="AO993" s="161">
        <v>577</v>
      </c>
      <c r="AP993" s="181" t="s">
        <v>20</v>
      </c>
    </row>
    <row r="994" spans="17:42" x14ac:dyDescent="0.25">
      <c r="Q994" s="161">
        <v>355</v>
      </c>
      <c r="R994" s="183">
        <v>0.35964600000000002</v>
      </c>
      <c r="S994" s="1" t="s">
        <v>4</v>
      </c>
      <c r="T994" s="1" t="s">
        <v>5</v>
      </c>
      <c r="U994" s="1">
        <v>0</v>
      </c>
      <c r="V994" s="184">
        <v>45.45</v>
      </c>
      <c r="W994" s="161">
        <v>578</v>
      </c>
      <c r="X994" s="181" t="s">
        <v>20</v>
      </c>
      <c r="AI994" s="161">
        <v>2135</v>
      </c>
      <c r="AJ994" s="183">
        <v>0.194049</v>
      </c>
      <c r="AK994" s="1" t="s">
        <v>14</v>
      </c>
      <c r="AL994" s="1" t="s">
        <v>13</v>
      </c>
      <c r="AM994" s="1">
        <v>0</v>
      </c>
      <c r="AN994" s="184">
        <v>45.79</v>
      </c>
      <c r="AO994" s="161">
        <v>578</v>
      </c>
      <c r="AP994" s="181" t="s">
        <v>20</v>
      </c>
    </row>
    <row r="995" spans="17:42" x14ac:dyDescent="0.25">
      <c r="Q995" s="161">
        <v>2521</v>
      </c>
      <c r="R995" s="183">
        <v>0.129334</v>
      </c>
      <c r="S995" s="1" t="s">
        <v>4</v>
      </c>
      <c r="T995" s="1" t="s">
        <v>5</v>
      </c>
      <c r="U995" s="1">
        <v>0</v>
      </c>
      <c r="V995" s="184">
        <v>45.47</v>
      </c>
      <c r="W995" s="161">
        <v>580</v>
      </c>
      <c r="X995" s="181" t="s">
        <v>20</v>
      </c>
      <c r="AI995" s="161">
        <v>2155</v>
      </c>
      <c r="AJ995" s="183">
        <v>1.04E-2</v>
      </c>
      <c r="AK995" s="1" t="s">
        <v>14</v>
      </c>
      <c r="AL995" s="1" t="s">
        <v>13</v>
      </c>
      <c r="AM995" s="1">
        <v>0</v>
      </c>
      <c r="AN995" s="184">
        <v>43.05</v>
      </c>
      <c r="AO995" s="161">
        <v>580</v>
      </c>
      <c r="AP995" s="181" t="s">
        <v>20</v>
      </c>
    </row>
    <row r="996" spans="17:42" x14ac:dyDescent="0.25">
      <c r="Q996" s="161">
        <v>2608</v>
      </c>
      <c r="R996" s="183">
        <v>0.121626</v>
      </c>
      <c r="S996" s="1" t="s">
        <v>4</v>
      </c>
      <c r="T996" s="1" t="s">
        <v>5</v>
      </c>
      <c r="U996" s="1">
        <v>0</v>
      </c>
      <c r="V996" s="184">
        <v>45.47</v>
      </c>
      <c r="W996" s="161">
        <v>581</v>
      </c>
      <c r="X996" s="181" t="s">
        <v>20</v>
      </c>
      <c r="AI996" s="161">
        <v>2183</v>
      </c>
      <c r="AJ996" s="183">
        <v>0.54712799999999995</v>
      </c>
      <c r="AK996" s="1" t="s">
        <v>14</v>
      </c>
      <c r="AL996" s="1" t="s">
        <v>13</v>
      </c>
      <c r="AM996" s="1">
        <v>0</v>
      </c>
      <c r="AN996" s="184">
        <v>38.24</v>
      </c>
      <c r="AO996" s="161">
        <v>581</v>
      </c>
      <c r="AP996" s="181" t="s">
        <v>20</v>
      </c>
    </row>
    <row r="997" spans="17:42" x14ac:dyDescent="0.25">
      <c r="Q997" s="161">
        <v>1284</v>
      </c>
      <c r="R997" s="183">
        <v>0.38135599999999997</v>
      </c>
      <c r="S997" s="1" t="s">
        <v>4</v>
      </c>
      <c r="T997" s="1" t="s">
        <v>5</v>
      </c>
      <c r="U997" s="1">
        <v>0</v>
      </c>
      <c r="V997" s="184">
        <v>45.48</v>
      </c>
      <c r="W997" s="161">
        <v>582</v>
      </c>
      <c r="X997" s="181" t="s">
        <v>20</v>
      </c>
      <c r="AI997" s="161">
        <v>2199</v>
      </c>
      <c r="AJ997" s="183">
        <v>0.41362399999999999</v>
      </c>
      <c r="AK997" s="1" t="s">
        <v>14</v>
      </c>
      <c r="AL997" s="1" t="s">
        <v>13</v>
      </c>
      <c r="AM997" s="1">
        <v>0</v>
      </c>
      <c r="AN997" s="184">
        <v>42.36</v>
      </c>
      <c r="AO997" s="161">
        <v>584</v>
      </c>
      <c r="AP997" s="181" t="s">
        <v>20</v>
      </c>
    </row>
    <row r="998" spans="17:42" x14ac:dyDescent="0.25">
      <c r="Q998" s="161">
        <v>1366</v>
      </c>
      <c r="R998" s="183">
        <v>0.123678</v>
      </c>
      <c r="S998" s="1" t="s">
        <v>4</v>
      </c>
      <c r="T998" s="1" t="s">
        <v>5</v>
      </c>
      <c r="U998" s="1">
        <v>0</v>
      </c>
      <c r="V998" s="184">
        <v>45.49</v>
      </c>
      <c r="W998" s="161">
        <v>583</v>
      </c>
      <c r="X998" s="181" t="s">
        <v>20</v>
      </c>
      <c r="AI998" s="161">
        <v>2200</v>
      </c>
      <c r="AJ998" s="183">
        <v>0.727294</v>
      </c>
      <c r="AK998" s="1" t="s">
        <v>14</v>
      </c>
      <c r="AL998" s="1" t="s">
        <v>13</v>
      </c>
      <c r="AM998" s="1">
        <v>0</v>
      </c>
      <c r="AN998" s="184">
        <v>46.1</v>
      </c>
      <c r="AO998" s="161">
        <v>585</v>
      </c>
      <c r="AP998" s="181" t="s">
        <v>20</v>
      </c>
    </row>
    <row r="999" spans="17:42" x14ac:dyDescent="0.25">
      <c r="Q999" s="161">
        <v>1330</v>
      </c>
      <c r="R999" s="183">
        <v>0.10105</v>
      </c>
      <c r="S999" s="1" t="s">
        <v>4</v>
      </c>
      <c r="T999" s="1" t="s">
        <v>5</v>
      </c>
      <c r="U999" s="1">
        <v>0</v>
      </c>
      <c r="V999" s="184">
        <v>45.52</v>
      </c>
      <c r="W999" s="161">
        <v>584</v>
      </c>
      <c r="X999" s="181" t="s">
        <v>20</v>
      </c>
      <c r="AI999" s="161">
        <v>2210</v>
      </c>
      <c r="AJ999" s="183">
        <v>1.9385479999999999</v>
      </c>
      <c r="AK999" s="1" t="s">
        <v>14</v>
      </c>
      <c r="AL999" s="1" t="s">
        <v>13</v>
      </c>
      <c r="AM999" s="1">
        <v>0</v>
      </c>
      <c r="AN999" s="184">
        <v>49.42</v>
      </c>
      <c r="AO999" s="161">
        <v>589</v>
      </c>
      <c r="AP999" s="181" t="s">
        <v>20</v>
      </c>
    </row>
    <row r="1000" spans="17:42" x14ac:dyDescent="0.25">
      <c r="Q1000" s="161">
        <v>653</v>
      </c>
      <c r="R1000" s="183">
        <v>1.6338809999999999</v>
      </c>
      <c r="S1000" s="1" t="s">
        <v>4</v>
      </c>
      <c r="T1000" s="1" t="s">
        <v>5</v>
      </c>
      <c r="U1000" s="1">
        <v>0</v>
      </c>
      <c r="V1000" s="184">
        <v>45.59</v>
      </c>
      <c r="W1000" s="161">
        <v>585</v>
      </c>
      <c r="X1000" s="181" t="s">
        <v>20</v>
      </c>
      <c r="AI1000" s="161">
        <v>2221</v>
      </c>
      <c r="AJ1000" s="183">
        <v>0.24194499999999999</v>
      </c>
      <c r="AK1000" s="1" t="s">
        <v>14</v>
      </c>
      <c r="AL1000" s="1" t="s">
        <v>13</v>
      </c>
      <c r="AM1000" s="1">
        <v>0</v>
      </c>
      <c r="AN1000" s="184">
        <v>38.56</v>
      </c>
      <c r="AO1000" s="161">
        <v>590</v>
      </c>
      <c r="AP1000" s="181" t="s">
        <v>20</v>
      </c>
    </row>
    <row r="1001" spans="17:42" x14ac:dyDescent="0.25">
      <c r="Q1001" s="161">
        <v>780</v>
      </c>
      <c r="R1001" s="183">
        <v>0.259295</v>
      </c>
      <c r="S1001" s="1" t="s">
        <v>4</v>
      </c>
      <c r="T1001" s="1" t="s">
        <v>5</v>
      </c>
      <c r="U1001" s="1">
        <v>0</v>
      </c>
      <c r="V1001" s="184">
        <v>45.59</v>
      </c>
      <c r="W1001" s="161">
        <v>586</v>
      </c>
      <c r="X1001" s="181" t="s">
        <v>20</v>
      </c>
      <c r="AI1001" s="161">
        <v>2246</v>
      </c>
      <c r="AJ1001" s="183">
        <v>0.69058600000000003</v>
      </c>
      <c r="AK1001" s="1" t="s">
        <v>14</v>
      </c>
      <c r="AL1001" s="1" t="s">
        <v>13</v>
      </c>
      <c r="AM1001" s="1">
        <v>0</v>
      </c>
      <c r="AN1001" s="184">
        <v>35.340000000000003</v>
      </c>
      <c r="AO1001" s="161">
        <v>591</v>
      </c>
      <c r="AP1001" s="181" t="s">
        <v>20</v>
      </c>
    </row>
    <row r="1002" spans="17:42" x14ac:dyDescent="0.25">
      <c r="Q1002" s="161">
        <v>250</v>
      </c>
      <c r="R1002" s="183">
        <v>9.5039999999999999E-2</v>
      </c>
      <c r="S1002" s="1" t="s">
        <v>4</v>
      </c>
      <c r="T1002" s="1" t="s">
        <v>5</v>
      </c>
      <c r="U1002" s="1">
        <v>0</v>
      </c>
      <c r="V1002" s="184">
        <v>45.6</v>
      </c>
      <c r="W1002" s="161">
        <v>587</v>
      </c>
      <c r="X1002" s="181" t="s">
        <v>20</v>
      </c>
      <c r="AI1002" s="161">
        <v>2250</v>
      </c>
      <c r="AJ1002" s="183">
        <v>0.28467999999999999</v>
      </c>
      <c r="AK1002" s="1" t="s">
        <v>14</v>
      </c>
      <c r="AL1002" s="1" t="s">
        <v>13</v>
      </c>
      <c r="AM1002" s="1">
        <v>0</v>
      </c>
      <c r="AN1002" s="184">
        <v>48.37</v>
      </c>
      <c r="AO1002" s="161">
        <v>593</v>
      </c>
      <c r="AP1002" s="181" t="s">
        <v>20</v>
      </c>
    </row>
    <row r="1003" spans="17:42" x14ac:dyDescent="0.25">
      <c r="Q1003" s="161">
        <v>592</v>
      </c>
      <c r="R1003" s="183">
        <v>0.100768</v>
      </c>
      <c r="S1003" s="1" t="s">
        <v>4</v>
      </c>
      <c r="T1003" s="1" t="s">
        <v>5</v>
      </c>
      <c r="U1003" s="1">
        <v>0</v>
      </c>
      <c r="V1003" s="184">
        <v>45.6</v>
      </c>
      <c r="W1003" s="161">
        <v>589</v>
      </c>
      <c r="X1003" s="181" t="s">
        <v>20</v>
      </c>
      <c r="AI1003" s="161">
        <v>10</v>
      </c>
      <c r="AJ1003" s="183">
        <v>0.27277499999999999</v>
      </c>
      <c r="AK1003" s="1" t="s">
        <v>12</v>
      </c>
      <c r="AL1003" s="1" t="s">
        <v>13</v>
      </c>
      <c r="AM1003" s="1">
        <v>0</v>
      </c>
      <c r="AN1003" s="184">
        <v>35.53</v>
      </c>
      <c r="AO1003" s="161">
        <v>594</v>
      </c>
      <c r="AP1003" s="181" t="s">
        <v>20</v>
      </c>
    </row>
    <row r="1004" spans="17:42" x14ac:dyDescent="0.25">
      <c r="Q1004" s="161">
        <v>599</v>
      </c>
      <c r="R1004" s="183">
        <v>0.100485</v>
      </c>
      <c r="S1004" s="1" t="s">
        <v>4</v>
      </c>
      <c r="T1004" s="1" t="s">
        <v>5</v>
      </c>
      <c r="U1004" s="1">
        <v>0</v>
      </c>
      <c r="V1004" s="184">
        <v>45.6</v>
      </c>
      <c r="W1004" s="161">
        <v>590</v>
      </c>
      <c r="X1004" s="181" t="s">
        <v>20</v>
      </c>
      <c r="AI1004" s="161">
        <v>61</v>
      </c>
      <c r="AJ1004" s="183">
        <v>0.32116299999999998</v>
      </c>
      <c r="AK1004" s="1" t="s">
        <v>12</v>
      </c>
      <c r="AL1004" s="1" t="s">
        <v>13</v>
      </c>
      <c r="AM1004" s="1">
        <v>0</v>
      </c>
      <c r="AN1004" s="184">
        <v>42.07</v>
      </c>
      <c r="AO1004" s="161">
        <v>597</v>
      </c>
      <c r="AP1004" s="181" t="s">
        <v>20</v>
      </c>
    </row>
    <row r="1005" spans="17:42" x14ac:dyDescent="0.25">
      <c r="Q1005" s="161">
        <v>2026</v>
      </c>
      <c r="R1005" s="183">
        <v>0.13520599999999999</v>
      </c>
      <c r="S1005" s="1" t="s">
        <v>4</v>
      </c>
      <c r="T1005" s="1" t="s">
        <v>5</v>
      </c>
      <c r="U1005" s="1">
        <v>0</v>
      </c>
      <c r="V1005" s="184">
        <v>45.6</v>
      </c>
      <c r="W1005" s="161">
        <v>591</v>
      </c>
      <c r="X1005" s="181" t="s">
        <v>20</v>
      </c>
      <c r="AI1005" s="161">
        <v>83</v>
      </c>
      <c r="AJ1005" s="183">
        <v>0.42423100000000002</v>
      </c>
      <c r="AK1005" s="1" t="s">
        <v>12</v>
      </c>
      <c r="AL1005" s="1" t="s">
        <v>13</v>
      </c>
      <c r="AM1005" s="1">
        <v>0</v>
      </c>
      <c r="AN1005" s="184">
        <v>40.06</v>
      </c>
      <c r="AO1005" s="161">
        <v>600</v>
      </c>
      <c r="AP1005" s="181" t="s">
        <v>20</v>
      </c>
    </row>
    <row r="1006" spans="17:42" x14ac:dyDescent="0.25">
      <c r="Q1006" s="161">
        <v>948</v>
      </c>
      <c r="R1006" s="183">
        <v>0.12339700000000001</v>
      </c>
      <c r="S1006" s="1" t="s">
        <v>4</v>
      </c>
      <c r="T1006" s="1" t="s">
        <v>5</v>
      </c>
      <c r="U1006" s="1">
        <v>0</v>
      </c>
      <c r="V1006" s="184">
        <v>45.62</v>
      </c>
      <c r="W1006" s="161">
        <v>592</v>
      </c>
      <c r="X1006" s="181" t="s">
        <v>20</v>
      </c>
      <c r="AI1006" s="161">
        <v>100</v>
      </c>
      <c r="AJ1006" s="183">
        <v>0.38540099999999999</v>
      </c>
      <c r="AK1006" s="1" t="s">
        <v>12</v>
      </c>
      <c r="AL1006" s="1" t="s">
        <v>13</v>
      </c>
      <c r="AM1006" s="1">
        <v>0</v>
      </c>
      <c r="AN1006" s="184">
        <v>32.35</v>
      </c>
      <c r="AO1006" s="161">
        <v>601</v>
      </c>
      <c r="AP1006" s="181" t="s">
        <v>20</v>
      </c>
    </row>
    <row r="1007" spans="17:42" x14ac:dyDescent="0.25">
      <c r="Q1007" s="161">
        <v>634</v>
      </c>
      <c r="R1007" s="183">
        <v>0.38794200000000001</v>
      </c>
      <c r="S1007" s="1" t="s">
        <v>4</v>
      </c>
      <c r="T1007" s="1" t="s">
        <v>5</v>
      </c>
      <c r="U1007" s="1">
        <v>0</v>
      </c>
      <c r="V1007" s="184">
        <v>45.63</v>
      </c>
      <c r="W1007" s="161">
        <v>593</v>
      </c>
      <c r="X1007" s="181" t="s">
        <v>20</v>
      </c>
      <c r="AI1007" s="161">
        <v>119</v>
      </c>
      <c r="AJ1007" s="183">
        <v>0.21976899999999999</v>
      </c>
      <c r="AK1007" s="1" t="s">
        <v>12</v>
      </c>
      <c r="AL1007" s="1" t="s">
        <v>13</v>
      </c>
      <c r="AM1007" s="1">
        <v>0</v>
      </c>
      <c r="AN1007" s="184">
        <v>45</v>
      </c>
      <c r="AO1007" s="161">
        <v>602</v>
      </c>
      <c r="AP1007" s="181" t="s">
        <v>20</v>
      </c>
    </row>
    <row r="1008" spans="17:42" x14ac:dyDescent="0.25">
      <c r="Q1008" s="161">
        <v>924</v>
      </c>
      <c r="R1008" s="183">
        <v>0.26900000000000002</v>
      </c>
      <c r="S1008" s="1" t="s">
        <v>4</v>
      </c>
      <c r="T1008" s="1" t="s">
        <v>5</v>
      </c>
      <c r="U1008" s="1">
        <v>0</v>
      </c>
      <c r="V1008" s="184">
        <v>45.63</v>
      </c>
      <c r="W1008" s="161">
        <v>594</v>
      </c>
      <c r="X1008" s="181" t="s">
        <v>20</v>
      </c>
      <c r="AI1008" s="161">
        <v>193</v>
      </c>
      <c r="AJ1008" s="183">
        <v>0.255799</v>
      </c>
      <c r="AK1008" s="1" t="s">
        <v>12</v>
      </c>
      <c r="AL1008" s="1" t="s">
        <v>13</v>
      </c>
      <c r="AM1008" s="1">
        <v>0</v>
      </c>
      <c r="AN1008" s="184">
        <v>49.77</v>
      </c>
      <c r="AO1008" s="161">
        <v>603</v>
      </c>
      <c r="AP1008" s="181" t="s">
        <v>20</v>
      </c>
    </row>
    <row r="1009" spans="17:42" x14ac:dyDescent="0.25">
      <c r="Q1009" s="161">
        <v>935</v>
      </c>
      <c r="R1009" s="183">
        <v>0.38744800000000001</v>
      </c>
      <c r="S1009" s="1" t="s">
        <v>4</v>
      </c>
      <c r="T1009" s="1" t="s">
        <v>5</v>
      </c>
      <c r="U1009" s="1">
        <v>0</v>
      </c>
      <c r="V1009" s="184">
        <v>45.64</v>
      </c>
      <c r="W1009" s="161">
        <v>595</v>
      </c>
      <c r="X1009" s="181" t="s">
        <v>20</v>
      </c>
      <c r="AI1009" s="161">
        <v>202</v>
      </c>
      <c r="AJ1009" s="183">
        <v>0.22578999999999999</v>
      </c>
      <c r="AK1009" s="1" t="s">
        <v>12</v>
      </c>
      <c r="AL1009" s="1" t="s">
        <v>13</v>
      </c>
      <c r="AM1009" s="1">
        <v>0</v>
      </c>
      <c r="AN1009" s="184">
        <v>45.56</v>
      </c>
      <c r="AO1009" s="161">
        <v>604</v>
      </c>
      <c r="AP1009" s="181" t="s">
        <v>20</v>
      </c>
    </row>
    <row r="1010" spans="17:42" x14ac:dyDescent="0.25">
      <c r="Q1010" s="161">
        <v>2291</v>
      </c>
      <c r="R1010" s="183">
        <v>0.29523700000000003</v>
      </c>
      <c r="S1010" s="1" t="s">
        <v>4</v>
      </c>
      <c r="T1010" s="1" t="s">
        <v>5</v>
      </c>
      <c r="U1010" s="1">
        <v>0</v>
      </c>
      <c r="V1010" s="184">
        <v>45.67</v>
      </c>
      <c r="W1010" s="161">
        <v>599</v>
      </c>
      <c r="X1010" s="181" t="s">
        <v>20</v>
      </c>
      <c r="AI1010" s="161">
        <v>259</v>
      </c>
      <c r="AJ1010" s="183">
        <v>0.15060899999999999</v>
      </c>
      <c r="AK1010" s="1" t="s">
        <v>12</v>
      </c>
      <c r="AL1010" s="1" t="s">
        <v>13</v>
      </c>
      <c r="AM1010" s="1">
        <v>0</v>
      </c>
      <c r="AN1010" s="184">
        <v>43.41</v>
      </c>
      <c r="AO1010" s="161">
        <v>605</v>
      </c>
      <c r="AP1010" s="181" t="s">
        <v>20</v>
      </c>
    </row>
    <row r="1011" spans="17:42" x14ac:dyDescent="0.25">
      <c r="Q1011" s="161">
        <v>4</v>
      </c>
      <c r="R1011" s="183">
        <v>0.359124</v>
      </c>
      <c r="S1011" s="1" t="s">
        <v>4</v>
      </c>
      <c r="T1011" s="1" t="s">
        <v>5</v>
      </c>
      <c r="U1011" s="1">
        <v>0</v>
      </c>
      <c r="V1011" s="184">
        <v>45.68</v>
      </c>
      <c r="W1011" s="161">
        <v>600</v>
      </c>
      <c r="X1011" s="181" t="s">
        <v>20</v>
      </c>
      <c r="AI1011" s="161">
        <v>279</v>
      </c>
      <c r="AJ1011" s="183">
        <v>6.6839999999999998E-3</v>
      </c>
      <c r="AK1011" s="1" t="s">
        <v>12</v>
      </c>
      <c r="AL1011" s="1" t="s">
        <v>13</v>
      </c>
      <c r="AM1011" s="1">
        <v>0</v>
      </c>
      <c r="AN1011" s="184">
        <v>38.93</v>
      </c>
      <c r="AO1011" s="161">
        <v>609</v>
      </c>
      <c r="AP1011" s="181" t="s">
        <v>20</v>
      </c>
    </row>
    <row r="1012" spans="17:42" x14ac:dyDescent="0.25">
      <c r="Q1012" s="161">
        <v>52</v>
      </c>
      <c r="R1012" s="183">
        <v>9.5324999999999993E-2</v>
      </c>
      <c r="S1012" s="1" t="s">
        <v>4</v>
      </c>
      <c r="T1012" s="1" t="s">
        <v>5</v>
      </c>
      <c r="U1012" s="1">
        <v>0</v>
      </c>
      <c r="V1012" s="184">
        <v>45.68</v>
      </c>
      <c r="W1012" s="161">
        <v>601</v>
      </c>
      <c r="X1012" s="181" t="s">
        <v>20</v>
      </c>
      <c r="AI1012" s="161">
        <v>337</v>
      </c>
      <c r="AJ1012" s="183">
        <v>0.20729700000000001</v>
      </c>
      <c r="AK1012" s="1" t="s">
        <v>12</v>
      </c>
      <c r="AL1012" s="1" t="s">
        <v>13</v>
      </c>
      <c r="AM1012" s="1">
        <v>0</v>
      </c>
      <c r="AN1012" s="184">
        <v>32.67</v>
      </c>
      <c r="AO1012" s="161">
        <v>611</v>
      </c>
      <c r="AP1012" s="181" t="s">
        <v>20</v>
      </c>
    </row>
    <row r="1013" spans="17:42" x14ac:dyDescent="0.25">
      <c r="Q1013" s="161">
        <v>733</v>
      </c>
      <c r="R1013" s="183">
        <v>9.5042000000000001E-2</v>
      </c>
      <c r="S1013" s="1" t="s">
        <v>4</v>
      </c>
      <c r="T1013" s="1" t="s">
        <v>5</v>
      </c>
      <c r="U1013" s="1">
        <v>0</v>
      </c>
      <c r="V1013" s="184">
        <v>45.68</v>
      </c>
      <c r="W1013" s="161">
        <v>602</v>
      </c>
      <c r="X1013" s="181" t="s">
        <v>20</v>
      </c>
      <c r="AI1013" s="161">
        <v>430</v>
      </c>
      <c r="AJ1013" s="183">
        <v>0.50896699999999995</v>
      </c>
      <c r="AK1013" s="1" t="s">
        <v>12</v>
      </c>
      <c r="AL1013" s="1" t="s">
        <v>13</v>
      </c>
      <c r="AM1013" s="1">
        <v>0</v>
      </c>
      <c r="AN1013" s="184">
        <v>48.52</v>
      </c>
      <c r="AO1013" s="161">
        <v>613</v>
      </c>
      <c r="AP1013" s="181" t="s">
        <v>20</v>
      </c>
    </row>
    <row r="1014" spans="17:42" x14ac:dyDescent="0.25">
      <c r="Q1014" s="161">
        <v>723</v>
      </c>
      <c r="R1014" s="183">
        <v>1.0554349999999999</v>
      </c>
      <c r="S1014" s="1" t="s">
        <v>4</v>
      </c>
      <c r="T1014" s="1" t="s">
        <v>5</v>
      </c>
      <c r="U1014" s="1">
        <v>0</v>
      </c>
      <c r="V1014" s="184">
        <v>45.69</v>
      </c>
      <c r="W1014" s="161">
        <v>603</v>
      </c>
      <c r="X1014" s="181" t="s">
        <v>20</v>
      </c>
      <c r="AI1014" s="161">
        <v>479</v>
      </c>
      <c r="AJ1014" s="183">
        <v>0.16747600000000001</v>
      </c>
      <c r="AK1014" s="1" t="s">
        <v>12</v>
      </c>
      <c r="AL1014" s="1" t="s">
        <v>13</v>
      </c>
      <c r="AM1014" s="1">
        <v>0</v>
      </c>
      <c r="AN1014" s="184">
        <v>34.93</v>
      </c>
      <c r="AO1014" s="161">
        <v>620</v>
      </c>
      <c r="AP1014" s="181" t="s">
        <v>20</v>
      </c>
    </row>
    <row r="1015" spans="17:42" x14ac:dyDescent="0.25">
      <c r="Q1015" s="161">
        <v>1874</v>
      </c>
      <c r="R1015" s="183">
        <v>0.758023</v>
      </c>
      <c r="S1015" s="1" t="s">
        <v>4</v>
      </c>
      <c r="T1015" s="1" t="s">
        <v>5</v>
      </c>
      <c r="U1015" s="1">
        <v>0</v>
      </c>
      <c r="V1015" s="184">
        <v>45.74</v>
      </c>
      <c r="W1015" s="161">
        <v>605</v>
      </c>
      <c r="X1015" s="181" t="s">
        <v>20</v>
      </c>
      <c r="AI1015" s="161">
        <v>536</v>
      </c>
      <c r="AJ1015" s="183">
        <v>0.108738</v>
      </c>
      <c r="AK1015" s="1" t="s">
        <v>12</v>
      </c>
      <c r="AL1015" s="1" t="s">
        <v>13</v>
      </c>
      <c r="AM1015" s="1">
        <v>0</v>
      </c>
      <c r="AN1015" s="184">
        <v>42.24</v>
      </c>
      <c r="AO1015" s="161">
        <v>621</v>
      </c>
      <c r="AP1015" s="181" t="s">
        <v>20</v>
      </c>
    </row>
    <row r="1016" spans="17:42" x14ac:dyDescent="0.25">
      <c r="Q1016" s="161">
        <v>167</v>
      </c>
      <c r="R1016" s="183">
        <v>0.66261499999999995</v>
      </c>
      <c r="S1016" s="1" t="s">
        <v>4</v>
      </c>
      <c r="T1016" s="1" t="s">
        <v>5</v>
      </c>
      <c r="U1016" s="1">
        <v>0</v>
      </c>
      <c r="V1016" s="184">
        <v>45.75</v>
      </c>
      <c r="W1016" s="161">
        <v>606</v>
      </c>
      <c r="X1016" s="181" t="s">
        <v>20</v>
      </c>
      <c r="AI1016" s="161">
        <v>637</v>
      </c>
      <c r="AJ1016" s="183">
        <v>1.11022</v>
      </c>
      <c r="AK1016" s="1" t="s">
        <v>12</v>
      </c>
      <c r="AL1016" s="1" t="s">
        <v>13</v>
      </c>
      <c r="AM1016" s="1">
        <v>0</v>
      </c>
      <c r="AN1016" s="184">
        <v>47.48</v>
      </c>
      <c r="AO1016" s="161">
        <v>622</v>
      </c>
      <c r="AP1016" s="181" t="s">
        <v>20</v>
      </c>
    </row>
    <row r="1017" spans="17:42" x14ac:dyDescent="0.25">
      <c r="Q1017" s="161">
        <v>204</v>
      </c>
      <c r="R1017" s="183">
        <v>0.106641</v>
      </c>
      <c r="S1017" s="1" t="s">
        <v>4</v>
      </c>
      <c r="T1017" s="1" t="s">
        <v>5</v>
      </c>
      <c r="U1017" s="1">
        <v>0</v>
      </c>
      <c r="V1017" s="184">
        <v>45.76</v>
      </c>
      <c r="W1017" s="161">
        <v>611</v>
      </c>
      <c r="X1017" s="181" t="s">
        <v>20</v>
      </c>
      <c r="AI1017" s="161">
        <v>691</v>
      </c>
      <c r="AJ1017" s="183">
        <v>0.53201200000000004</v>
      </c>
      <c r="AK1017" s="1" t="s">
        <v>12</v>
      </c>
      <c r="AL1017" s="1" t="s">
        <v>13</v>
      </c>
      <c r="AM1017" s="1">
        <v>0</v>
      </c>
      <c r="AN1017" s="184">
        <v>43.48</v>
      </c>
      <c r="AO1017" s="161">
        <v>624</v>
      </c>
      <c r="AP1017" s="181" t="s">
        <v>20</v>
      </c>
    </row>
    <row r="1018" spans="17:42" x14ac:dyDescent="0.25">
      <c r="Q1018" s="161">
        <v>1696</v>
      </c>
      <c r="R1018" s="183">
        <v>0.12325899999999999</v>
      </c>
      <c r="S1018" s="1" t="s">
        <v>4</v>
      </c>
      <c r="T1018" s="1" t="s">
        <v>5</v>
      </c>
      <c r="U1018" s="1">
        <v>0</v>
      </c>
      <c r="V1018" s="184">
        <v>45.76</v>
      </c>
      <c r="W1018" s="161">
        <v>612</v>
      </c>
      <c r="X1018" s="181" t="s">
        <v>20</v>
      </c>
      <c r="AI1018" s="161">
        <v>716</v>
      </c>
      <c r="AJ1018" s="183">
        <v>0.53359900000000005</v>
      </c>
      <c r="AK1018" s="1" t="s">
        <v>12</v>
      </c>
      <c r="AL1018" s="1" t="s">
        <v>13</v>
      </c>
      <c r="AM1018" s="1">
        <v>0</v>
      </c>
      <c r="AN1018" s="184">
        <v>38.590000000000003</v>
      </c>
      <c r="AO1018" s="161">
        <v>627</v>
      </c>
      <c r="AP1018" s="181" t="s">
        <v>20</v>
      </c>
    </row>
    <row r="1019" spans="17:42" x14ac:dyDescent="0.25">
      <c r="Q1019" s="161">
        <v>240</v>
      </c>
      <c r="R1019" s="183">
        <v>0.278696</v>
      </c>
      <c r="S1019" s="1" t="s">
        <v>4</v>
      </c>
      <c r="T1019" s="1" t="s">
        <v>5</v>
      </c>
      <c r="U1019" s="1">
        <v>0</v>
      </c>
      <c r="V1019" s="184">
        <v>45.77</v>
      </c>
      <c r="W1019" s="161">
        <v>613</v>
      </c>
      <c r="X1019" s="181" t="s">
        <v>20</v>
      </c>
      <c r="AI1019" s="161">
        <v>804</v>
      </c>
      <c r="AJ1019" s="183">
        <v>0.36579099999999998</v>
      </c>
      <c r="AK1019" s="1" t="s">
        <v>12</v>
      </c>
      <c r="AL1019" s="1" t="s">
        <v>13</v>
      </c>
      <c r="AM1019" s="1">
        <v>0</v>
      </c>
      <c r="AN1019" s="184">
        <v>35.590000000000003</v>
      </c>
      <c r="AO1019" s="161">
        <v>628</v>
      </c>
      <c r="AP1019" s="181" t="s">
        <v>20</v>
      </c>
    </row>
    <row r="1020" spans="17:42" x14ac:dyDescent="0.25">
      <c r="Q1020" s="161">
        <v>1676</v>
      </c>
      <c r="R1020" s="183">
        <v>0.179621</v>
      </c>
      <c r="S1020" s="1" t="s">
        <v>4</v>
      </c>
      <c r="T1020" s="1" t="s">
        <v>5</v>
      </c>
      <c r="U1020" s="1">
        <v>0</v>
      </c>
      <c r="V1020" s="184">
        <v>45.77</v>
      </c>
      <c r="W1020" s="161">
        <v>614</v>
      </c>
      <c r="X1020" s="181" t="s">
        <v>20</v>
      </c>
      <c r="AI1020" s="161">
        <v>977</v>
      </c>
      <c r="AJ1020" s="183">
        <v>1.1800619999999999</v>
      </c>
      <c r="AK1020" s="1" t="s">
        <v>12</v>
      </c>
      <c r="AL1020" s="1" t="s">
        <v>13</v>
      </c>
      <c r="AM1020" s="1">
        <v>0</v>
      </c>
      <c r="AN1020" s="184">
        <v>37.840000000000003</v>
      </c>
      <c r="AO1020" s="161">
        <v>629</v>
      </c>
      <c r="AP1020" s="181" t="s">
        <v>20</v>
      </c>
    </row>
    <row r="1021" spans="17:42" x14ac:dyDescent="0.25">
      <c r="Q1021" s="161">
        <v>219</v>
      </c>
      <c r="R1021" s="183">
        <v>0.44537700000000002</v>
      </c>
      <c r="S1021" s="1" t="s">
        <v>4</v>
      </c>
      <c r="T1021" s="1" t="s">
        <v>5</v>
      </c>
      <c r="U1021" s="1">
        <v>0</v>
      </c>
      <c r="V1021" s="184">
        <v>45.78</v>
      </c>
      <c r="W1021" s="161">
        <v>617</v>
      </c>
      <c r="X1021" s="181" t="s">
        <v>20</v>
      </c>
      <c r="AI1021" s="161">
        <v>1032</v>
      </c>
      <c r="AJ1021" s="183">
        <v>0.69937800000000006</v>
      </c>
      <c r="AK1021" s="1" t="s">
        <v>12</v>
      </c>
      <c r="AL1021" s="1" t="s">
        <v>13</v>
      </c>
      <c r="AM1021" s="1">
        <v>0</v>
      </c>
      <c r="AN1021" s="184">
        <v>33.58</v>
      </c>
      <c r="AO1021" s="161">
        <v>633</v>
      </c>
      <c r="AP1021" s="181" t="s">
        <v>20</v>
      </c>
    </row>
    <row r="1022" spans="17:42" x14ac:dyDescent="0.25">
      <c r="Q1022" s="161">
        <v>378</v>
      </c>
      <c r="R1022" s="183">
        <v>0.61729699999999998</v>
      </c>
      <c r="S1022" s="1" t="s">
        <v>4</v>
      </c>
      <c r="T1022" s="1" t="s">
        <v>5</v>
      </c>
      <c r="U1022" s="1">
        <v>0</v>
      </c>
      <c r="V1022" s="184">
        <v>45.79</v>
      </c>
      <c r="W1022" s="161">
        <v>618</v>
      </c>
      <c r="X1022" s="181" t="s">
        <v>20</v>
      </c>
      <c r="AI1022" s="161">
        <v>1232</v>
      </c>
      <c r="AJ1022" s="183">
        <v>0.42475600000000002</v>
      </c>
      <c r="AK1022" s="1" t="s">
        <v>12</v>
      </c>
      <c r="AL1022" s="1" t="s">
        <v>13</v>
      </c>
      <c r="AM1022" s="1">
        <v>0</v>
      </c>
      <c r="AN1022" s="184">
        <v>41.5</v>
      </c>
      <c r="AO1022" s="161">
        <v>634</v>
      </c>
      <c r="AP1022" s="181" t="s">
        <v>20</v>
      </c>
    </row>
    <row r="1023" spans="17:42" x14ac:dyDescent="0.25">
      <c r="Q1023" s="161">
        <v>2303</v>
      </c>
      <c r="R1023" s="183">
        <v>0.64117800000000003</v>
      </c>
      <c r="S1023" s="1" t="s">
        <v>4</v>
      </c>
      <c r="T1023" s="1" t="s">
        <v>5</v>
      </c>
      <c r="U1023" s="1">
        <v>0</v>
      </c>
      <c r="V1023" s="184">
        <v>45.8</v>
      </c>
      <c r="W1023" s="161">
        <v>619</v>
      </c>
      <c r="X1023" s="181" t="s">
        <v>20</v>
      </c>
      <c r="AI1023" s="161">
        <v>1369</v>
      </c>
      <c r="AJ1023" s="183">
        <v>0.37418499999999999</v>
      </c>
      <c r="AK1023" s="1" t="s">
        <v>12</v>
      </c>
      <c r="AL1023" s="1" t="s">
        <v>13</v>
      </c>
      <c r="AM1023" s="1">
        <v>0</v>
      </c>
      <c r="AN1023" s="184">
        <v>42.83</v>
      </c>
      <c r="AO1023" s="161">
        <v>636</v>
      </c>
      <c r="AP1023" s="181" t="s">
        <v>20</v>
      </c>
    </row>
    <row r="1024" spans="17:42" x14ac:dyDescent="0.25">
      <c r="Q1024" s="161">
        <v>2452</v>
      </c>
      <c r="R1024" s="183">
        <v>0.38732299999999997</v>
      </c>
      <c r="S1024" s="1" t="s">
        <v>4</v>
      </c>
      <c r="T1024" s="1" t="s">
        <v>5</v>
      </c>
      <c r="U1024" s="1">
        <v>0</v>
      </c>
      <c r="V1024" s="184">
        <v>45.83</v>
      </c>
      <c r="W1024" s="161">
        <v>620</v>
      </c>
      <c r="X1024" s="181" t="s">
        <v>20</v>
      </c>
      <c r="AI1024" s="161">
        <v>1667</v>
      </c>
      <c r="AJ1024" s="183">
        <v>1.6790830000000001</v>
      </c>
      <c r="AK1024" s="1" t="s">
        <v>12</v>
      </c>
      <c r="AL1024" s="1" t="s">
        <v>13</v>
      </c>
      <c r="AM1024" s="1">
        <v>0</v>
      </c>
      <c r="AN1024" s="184">
        <v>38.380000000000003</v>
      </c>
      <c r="AO1024" s="161">
        <v>639</v>
      </c>
      <c r="AP1024" s="181" t="s">
        <v>20</v>
      </c>
    </row>
    <row r="1025" spans="17:42" x14ac:dyDescent="0.25">
      <c r="Q1025" s="161">
        <v>1033</v>
      </c>
      <c r="R1025" s="183">
        <v>0.30875599999999997</v>
      </c>
      <c r="S1025" s="1" t="s">
        <v>4</v>
      </c>
      <c r="T1025" s="1" t="s">
        <v>5</v>
      </c>
      <c r="U1025" s="1">
        <v>0</v>
      </c>
      <c r="V1025" s="184">
        <v>45.84</v>
      </c>
      <c r="W1025" s="161">
        <v>621</v>
      </c>
      <c r="X1025" s="181" t="s">
        <v>20</v>
      </c>
      <c r="AI1025" s="161">
        <v>1672</v>
      </c>
      <c r="AJ1025" s="183">
        <v>4.3354999999999998E-2</v>
      </c>
      <c r="AK1025" s="1" t="s">
        <v>12</v>
      </c>
      <c r="AL1025" s="1" t="s">
        <v>13</v>
      </c>
      <c r="AM1025" s="1">
        <v>0</v>
      </c>
      <c r="AN1025" s="184">
        <v>34.57</v>
      </c>
      <c r="AO1025" s="161">
        <v>640</v>
      </c>
      <c r="AP1025" s="181" t="s">
        <v>20</v>
      </c>
    </row>
    <row r="1026" spans="17:42" x14ac:dyDescent="0.25">
      <c r="Q1026" s="161">
        <v>1481</v>
      </c>
      <c r="R1026" s="183">
        <v>0.763405</v>
      </c>
      <c r="S1026" s="1" t="s">
        <v>4</v>
      </c>
      <c r="T1026" s="1" t="s">
        <v>5</v>
      </c>
      <c r="U1026" s="1">
        <v>0</v>
      </c>
      <c r="V1026" s="184">
        <v>45.84</v>
      </c>
      <c r="W1026" s="161">
        <v>622</v>
      </c>
      <c r="X1026" s="181" t="s">
        <v>20</v>
      </c>
      <c r="AI1026" s="161">
        <v>1831</v>
      </c>
      <c r="AJ1026" s="183">
        <v>0.10763200000000001</v>
      </c>
      <c r="AK1026" s="1" t="s">
        <v>12</v>
      </c>
      <c r="AL1026" s="1" t="s">
        <v>13</v>
      </c>
      <c r="AM1026" s="1">
        <v>0</v>
      </c>
      <c r="AN1026" s="184">
        <v>42.78</v>
      </c>
      <c r="AO1026" s="161">
        <v>641</v>
      </c>
      <c r="AP1026" s="181" t="s">
        <v>20</v>
      </c>
    </row>
    <row r="1027" spans="17:42" x14ac:dyDescent="0.25">
      <c r="Q1027" s="161">
        <v>1661</v>
      </c>
      <c r="R1027" s="183">
        <v>0.12368800000000001</v>
      </c>
      <c r="S1027" s="1" t="s">
        <v>4</v>
      </c>
      <c r="T1027" s="1" t="s">
        <v>5</v>
      </c>
      <c r="U1027" s="1">
        <v>0</v>
      </c>
      <c r="V1027" s="184">
        <v>45.88</v>
      </c>
      <c r="W1027" s="161">
        <v>623</v>
      </c>
      <c r="X1027" s="181" t="s">
        <v>20</v>
      </c>
      <c r="AI1027" s="161">
        <v>2015</v>
      </c>
      <c r="AJ1027" s="183">
        <v>1.145983</v>
      </c>
      <c r="AK1027" s="1" t="s">
        <v>12</v>
      </c>
      <c r="AL1027" s="1" t="s">
        <v>13</v>
      </c>
      <c r="AM1027" s="1">
        <v>0</v>
      </c>
      <c r="AN1027" s="184">
        <v>41.12</v>
      </c>
      <c r="AO1027" s="161">
        <v>642</v>
      </c>
      <c r="AP1027" s="181" t="s">
        <v>20</v>
      </c>
    </row>
    <row r="1028" spans="17:42" x14ac:dyDescent="0.25">
      <c r="Q1028" s="161">
        <v>403</v>
      </c>
      <c r="R1028" s="183">
        <v>0.39893099999999998</v>
      </c>
      <c r="S1028" s="1" t="s">
        <v>4</v>
      </c>
      <c r="T1028" s="1" t="s">
        <v>5</v>
      </c>
      <c r="U1028" s="1">
        <v>0</v>
      </c>
      <c r="V1028" s="184">
        <v>45.92</v>
      </c>
      <c r="W1028" s="161">
        <v>624</v>
      </c>
      <c r="X1028" s="181" t="s">
        <v>20</v>
      </c>
      <c r="AI1028" s="161">
        <v>2044</v>
      </c>
      <c r="AJ1028" s="183">
        <v>0.97463900000000003</v>
      </c>
      <c r="AK1028" s="1" t="s">
        <v>12</v>
      </c>
      <c r="AL1028" s="1" t="s">
        <v>13</v>
      </c>
      <c r="AM1028" s="1">
        <v>0</v>
      </c>
      <c r="AN1028" s="184">
        <v>42.08</v>
      </c>
      <c r="AO1028" s="161">
        <v>643</v>
      </c>
      <c r="AP1028" s="181" t="s">
        <v>20</v>
      </c>
    </row>
    <row r="1029" spans="17:42" x14ac:dyDescent="0.25">
      <c r="Q1029" s="161">
        <v>1658</v>
      </c>
      <c r="R1029" s="183">
        <v>0.52708200000000005</v>
      </c>
      <c r="S1029" s="1" t="s">
        <v>4</v>
      </c>
      <c r="T1029" s="1" t="s">
        <v>5</v>
      </c>
      <c r="U1029" s="1">
        <v>0</v>
      </c>
      <c r="V1029" s="184">
        <v>45.93</v>
      </c>
      <c r="W1029" s="161">
        <v>626</v>
      </c>
      <c r="X1029" s="181" t="s">
        <v>20</v>
      </c>
      <c r="AI1029" s="161">
        <v>2105</v>
      </c>
      <c r="AJ1029" s="183">
        <v>0.50879200000000002</v>
      </c>
      <c r="AK1029" s="1" t="s">
        <v>12</v>
      </c>
      <c r="AL1029" s="1" t="s">
        <v>13</v>
      </c>
      <c r="AM1029" s="1">
        <v>0</v>
      </c>
      <c r="AN1029" s="184">
        <v>45.22</v>
      </c>
      <c r="AO1029" s="161">
        <v>648</v>
      </c>
      <c r="AP1029" s="181" t="s">
        <v>20</v>
      </c>
    </row>
    <row r="1030" spans="17:42" x14ac:dyDescent="0.25">
      <c r="Q1030" s="161">
        <v>1216</v>
      </c>
      <c r="R1030" s="183">
        <v>0.21265800000000001</v>
      </c>
      <c r="S1030" s="1" t="s">
        <v>4</v>
      </c>
      <c r="T1030" s="1" t="s">
        <v>5</v>
      </c>
      <c r="U1030" s="1">
        <v>0</v>
      </c>
      <c r="V1030" s="184">
        <v>45.97</v>
      </c>
      <c r="W1030" s="161">
        <v>628</v>
      </c>
      <c r="X1030" s="181" t="s">
        <v>20</v>
      </c>
      <c r="AI1030" s="161">
        <v>2203</v>
      </c>
      <c r="AJ1030" s="183">
        <v>2.338063</v>
      </c>
      <c r="AK1030" s="1" t="s">
        <v>12</v>
      </c>
      <c r="AL1030" s="1" t="s">
        <v>13</v>
      </c>
      <c r="AM1030" s="1">
        <v>0</v>
      </c>
      <c r="AN1030" s="184">
        <v>46.53</v>
      </c>
      <c r="AO1030" s="161">
        <v>650</v>
      </c>
      <c r="AP1030" s="181" t="s">
        <v>20</v>
      </c>
    </row>
    <row r="1031" spans="17:42" x14ac:dyDescent="0.25">
      <c r="Q1031" s="161">
        <v>1862</v>
      </c>
      <c r="R1031" s="183">
        <v>0.12347900000000001</v>
      </c>
      <c r="S1031" s="1" t="s">
        <v>4</v>
      </c>
      <c r="T1031" s="1" t="s">
        <v>5</v>
      </c>
      <c r="U1031" s="1">
        <v>0</v>
      </c>
      <c r="V1031" s="184">
        <v>45.98</v>
      </c>
      <c r="W1031" s="161">
        <v>629</v>
      </c>
      <c r="X1031" s="181" t="s">
        <v>20</v>
      </c>
      <c r="AI1031" s="161">
        <v>2222</v>
      </c>
      <c r="AJ1031" s="183">
        <v>1.4130590000000001</v>
      </c>
      <c r="AK1031" s="1" t="s">
        <v>12</v>
      </c>
      <c r="AL1031" s="1" t="s">
        <v>13</v>
      </c>
      <c r="AM1031" s="1">
        <v>0</v>
      </c>
      <c r="AN1031" s="184">
        <v>45.16</v>
      </c>
      <c r="AO1031" s="161">
        <v>653</v>
      </c>
      <c r="AP1031" s="181" t="s">
        <v>20</v>
      </c>
    </row>
    <row r="1032" spans="17:42" x14ac:dyDescent="0.25">
      <c r="Q1032" s="161">
        <v>860</v>
      </c>
      <c r="R1032" s="183">
        <v>0.37454500000000002</v>
      </c>
      <c r="S1032" s="1" t="s">
        <v>4</v>
      </c>
      <c r="T1032" s="1" t="s">
        <v>5</v>
      </c>
      <c r="U1032" s="1">
        <v>0</v>
      </c>
      <c r="V1032" s="184">
        <v>46.04</v>
      </c>
      <c r="W1032" s="161">
        <v>630</v>
      </c>
      <c r="X1032" s="181" t="s">
        <v>20</v>
      </c>
      <c r="AI1032" s="161">
        <v>2232</v>
      </c>
      <c r="AJ1032" s="183">
        <v>1.220404</v>
      </c>
      <c r="AK1032" s="1" t="s">
        <v>12</v>
      </c>
      <c r="AL1032" s="1" t="s">
        <v>13</v>
      </c>
      <c r="AM1032" s="1">
        <v>0</v>
      </c>
      <c r="AN1032" s="184">
        <v>38.9</v>
      </c>
      <c r="AO1032" s="161">
        <v>654</v>
      </c>
      <c r="AP1032" s="181" t="s">
        <v>20</v>
      </c>
    </row>
    <row r="1033" spans="17:42" x14ac:dyDescent="0.25">
      <c r="Q1033" s="161">
        <v>1812</v>
      </c>
      <c r="R1033" s="183">
        <v>0.30602400000000002</v>
      </c>
      <c r="S1033" s="1" t="s">
        <v>4</v>
      </c>
      <c r="T1033" s="1" t="s">
        <v>5</v>
      </c>
      <c r="U1033" s="1">
        <v>0</v>
      </c>
      <c r="V1033" s="184">
        <v>46.13</v>
      </c>
      <c r="W1033" s="161">
        <v>631</v>
      </c>
      <c r="X1033" s="181" t="s">
        <v>20</v>
      </c>
      <c r="AI1033" s="161">
        <v>2245</v>
      </c>
      <c r="AJ1033" s="183">
        <v>0.41853200000000002</v>
      </c>
      <c r="AK1033" s="1" t="s">
        <v>12</v>
      </c>
      <c r="AL1033" s="1" t="s">
        <v>13</v>
      </c>
      <c r="AM1033" s="1">
        <v>0</v>
      </c>
      <c r="AN1033" s="184">
        <v>30.64</v>
      </c>
      <c r="AO1033" s="161">
        <v>655</v>
      </c>
      <c r="AP1033" s="181" t="s">
        <v>20</v>
      </c>
    </row>
    <row r="1034" spans="17:42" x14ac:dyDescent="0.25">
      <c r="Q1034" s="161">
        <v>1779</v>
      </c>
      <c r="R1034" s="183">
        <v>0.28099499999999999</v>
      </c>
      <c r="S1034" s="1" t="s">
        <v>4</v>
      </c>
      <c r="T1034" s="1" t="s">
        <v>5</v>
      </c>
      <c r="U1034" s="1">
        <v>0</v>
      </c>
      <c r="V1034" s="184">
        <v>46.2</v>
      </c>
      <c r="W1034" s="161">
        <v>632</v>
      </c>
      <c r="X1034" s="181" t="s">
        <v>20</v>
      </c>
      <c r="AI1034" s="161">
        <v>2247</v>
      </c>
      <c r="AJ1034" s="183">
        <v>0.36761100000000002</v>
      </c>
      <c r="AK1034" s="1" t="s">
        <v>12</v>
      </c>
      <c r="AL1034" s="1" t="s">
        <v>13</v>
      </c>
      <c r="AM1034" s="1">
        <v>0</v>
      </c>
      <c r="AN1034" s="184">
        <v>49.47</v>
      </c>
      <c r="AO1034" s="161">
        <v>659</v>
      </c>
      <c r="AP1034" s="181" t="s">
        <v>20</v>
      </c>
    </row>
    <row r="1035" spans="17:42" x14ac:dyDescent="0.25">
      <c r="Q1035" s="161">
        <v>1013</v>
      </c>
      <c r="R1035" s="183">
        <v>0.24146000000000001</v>
      </c>
      <c r="S1035" s="1" t="s">
        <v>4</v>
      </c>
      <c r="T1035" s="1" t="s">
        <v>5</v>
      </c>
      <c r="U1035" s="1">
        <v>0</v>
      </c>
      <c r="V1035" s="184">
        <v>46.21</v>
      </c>
      <c r="W1035" s="161">
        <v>633</v>
      </c>
      <c r="X1035" s="181" t="s">
        <v>20</v>
      </c>
      <c r="AI1035" s="161">
        <v>2248</v>
      </c>
      <c r="AJ1035" s="183">
        <v>0.177643</v>
      </c>
      <c r="AK1035" s="1" t="s">
        <v>12</v>
      </c>
      <c r="AL1035" s="1" t="s">
        <v>13</v>
      </c>
      <c r="AM1035" s="1">
        <v>0</v>
      </c>
      <c r="AN1035" s="184">
        <v>35.950000000000003</v>
      </c>
      <c r="AO1035" s="161">
        <v>662</v>
      </c>
      <c r="AP1035" s="181" t="s">
        <v>20</v>
      </c>
    </row>
    <row r="1036" spans="17:42" x14ac:dyDescent="0.25">
      <c r="Q1036" s="161">
        <v>2666</v>
      </c>
      <c r="R1036" s="183">
        <v>0.11719400000000001</v>
      </c>
      <c r="S1036" s="1" t="s">
        <v>4</v>
      </c>
      <c r="T1036" s="1" t="s">
        <v>5</v>
      </c>
      <c r="U1036" s="1">
        <v>0</v>
      </c>
      <c r="V1036" s="184">
        <v>46.21</v>
      </c>
      <c r="W1036" s="161">
        <v>634</v>
      </c>
      <c r="X1036" s="181" t="s">
        <v>20</v>
      </c>
      <c r="AI1036" s="161">
        <v>2251</v>
      </c>
      <c r="AJ1036" s="183">
        <v>5.2259E-2</v>
      </c>
      <c r="AK1036" s="1" t="s">
        <v>15</v>
      </c>
      <c r="AL1036" s="1" t="s">
        <v>13</v>
      </c>
      <c r="AM1036" s="1">
        <v>0</v>
      </c>
      <c r="AN1036" s="184">
        <v>44.3</v>
      </c>
      <c r="AO1036" s="161">
        <v>663</v>
      </c>
      <c r="AP1036" s="181" t="s">
        <v>20</v>
      </c>
    </row>
    <row r="1037" spans="17:42" x14ac:dyDescent="0.25">
      <c r="Q1037" s="161">
        <v>987</v>
      </c>
      <c r="R1037" s="183">
        <v>0.55011299999999996</v>
      </c>
      <c r="S1037" s="1" t="s">
        <v>4</v>
      </c>
      <c r="T1037" s="1" t="s">
        <v>5</v>
      </c>
      <c r="U1037" s="1">
        <v>0</v>
      </c>
      <c r="V1037" s="184">
        <v>46.22</v>
      </c>
      <c r="W1037" s="161">
        <v>635</v>
      </c>
      <c r="X1037" s="181" t="s">
        <v>20</v>
      </c>
      <c r="AI1037" s="161">
        <v>841</v>
      </c>
      <c r="AJ1037" s="183">
        <v>0.155277</v>
      </c>
      <c r="AK1037" s="1" t="s">
        <v>16</v>
      </c>
      <c r="AL1037" s="1" t="s">
        <v>16</v>
      </c>
      <c r="AM1037" s="1">
        <v>0</v>
      </c>
      <c r="AN1037" s="184">
        <v>39.28</v>
      </c>
      <c r="AO1037" s="161">
        <v>666</v>
      </c>
      <c r="AP1037" s="181" t="s">
        <v>20</v>
      </c>
    </row>
    <row r="1038" spans="17:42" x14ac:dyDescent="0.25">
      <c r="Q1038" s="161">
        <v>453</v>
      </c>
      <c r="R1038" s="183">
        <v>0.10878</v>
      </c>
      <c r="S1038" s="1" t="s">
        <v>4</v>
      </c>
      <c r="T1038" s="1" t="s">
        <v>5</v>
      </c>
      <c r="U1038" s="1">
        <v>0</v>
      </c>
      <c r="V1038" s="184">
        <v>46.27</v>
      </c>
      <c r="W1038" s="161">
        <v>636</v>
      </c>
      <c r="X1038" s="181" t="s">
        <v>20</v>
      </c>
      <c r="AI1038" s="161">
        <v>1630</v>
      </c>
      <c r="AJ1038" s="183">
        <v>0.45674300000000001</v>
      </c>
      <c r="AK1038" s="1" t="s">
        <v>42</v>
      </c>
      <c r="AL1038" s="1" t="s">
        <v>42</v>
      </c>
      <c r="AM1038" s="1">
        <v>0</v>
      </c>
      <c r="AN1038" s="184">
        <v>36.44</v>
      </c>
      <c r="AO1038" s="161">
        <v>669</v>
      </c>
      <c r="AP1038" s="181" t="s">
        <v>20</v>
      </c>
    </row>
    <row r="1039" spans="17:42" x14ac:dyDescent="0.25">
      <c r="Q1039" s="161">
        <v>447</v>
      </c>
      <c r="R1039" s="183">
        <v>9.1452000000000006E-2</v>
      </c>
      <c r="S1039" s="1" t="s">
        <v>4</v>
      </c>
      <c r="T1039" s="1" t="s">
        <v>5</v>
      </c>
      <c r="U1039" s="1">
        <v>0</v>
      </c>
      <c r="V1039" s="184">
        <v>46.28</v>
      </c>
      <c r="W1039" s="161">
        <v>637</v>
      </c>
      <c r="X1039" s="181" t="s">
        <v>20</v>
      </c>
      <c r="AI1039" s="161">
        <v>39</v>
      </c>
      <c r="AJ1039" s="183">
        <v>0.68559099999999995</v>
      </c>
      <c r="AK1039" s="1" t="s">
        <v>7</v>
      </c>
      <c r="AL1039" s="1" t="s">
        <v>5</v>
      </c>
      <c r="AM1039" s="1">
        <v>1</v>
      </c>
      <c r="AN1039" s="184">
        <v>50.49</v>
      </c>
      <c r="AO1039" s="161">
        <v>670</v>
      </c>
      <c r="AP1039" s="181" t="s">
        <v>20</v>
      </c>
    </row>
    <row r="1040" spans="17:42" x14ac:dyDescent="0.25">
      <c r="Q1040" s="161">
        <v>1994</v>
      </c>
      <c r="R1040" s="183">
        <v>0.869977</v>
      </c>
      <c r="S1040" s="1" t="s">
        <v>4</v>
      </c>
      <c r="T1040" s="1" t="s">
        <v>5</v>
      </c>
      <c r="U1040" s="1">
        <v>0</v>
      </c>
      <c r="V1040" s="184">
        <v>46.28</v>
      </c>
      <c r="W1040" s="161">
        <v>638</v>
      </c>
      <c r="X1040" s="181" t="s">
        <v>20</v>
      </c>
      <c r="AI1040" s="161">
        <v>187</v>
      </c>
      <c r="AJ1040" s="183">
        <v>1.385664</v>
      </c>
      <c r="AK1040" s="1" t="s">
        <v>7</v>
      </c>
      <c r="AL1040" s="1" t="s">
        <v>5</v>
      </c>
      <c r="AM1040" s="1">
        <v>1</v>
      </c>
      <c r="AN1040" s="184">
        <v>50.15</v>
      </c>
      <c r="AO1040" s="161">
        <v>671</v>
      </c>
      <c r="AP1040" s="181" t="s">
        <v>20</v>
      </c>
    </row>
    <row r="1041" spans="17:42" x14ac:dyDescent="0.25">
      <c r="Q1041" s="161">
        <v>958</v>
      </c>
      <c r="R1041" s="183">
        <v>0.53110400000000002</v>
      </c>
      <c r="S1041" s="1" t="s">
        <v>4</v>
      </c>
      <c r="T1041" s="1" t="s">
        <v>5</v>
      </c>
      <c r="U1041" s="1">
        <v>0</v>
      </c>
      <c r="V1041" s="184">
        <v>46.3</v>
      </c>
      <c r="W1041" s="161">
        <v>639</v>
      </c>
      <c r="X1041" s="181" t="s">
        <v>20</v>
      </c>
      <c r="AI1041" s="161">
        <v>925</v>
      </c>
      <c r="AJ1041" s="183">
        <v>1.2943009999999999</v>
      </c>
      <c r="AK1041" s="1" t="s">
        <v>7</v>
      </c>
      <c r="AL1041" s="1" t="s">
        <v>5</v>
      </c>
      <c r="AM1041" s="1">
        <v>1</v>
      </c>
      <c r="AN1041" s="184">
        <v>52.63</v>
      </c>
      <c r="AO1041" s="161">
        <v>673</v>
      </c>
      <c r="AP1041" s="181" t="s">
        <v>20</v>
      </c>
    </row>
    <row r="1042" spans="17:42" x14ac:dyDescent="0.25">
      <c r="Q1042" s="161">
        <v>1722</v>
      </c>
      <c r="R1042" s="183">
        <v>0.47874800000000001</v>
      </c>
      <c r="S1042" s="1" t="s">
        <v>4</v>
      </c>
      <c r="T1042" s="1" t="s">
        <v>5</v>
      </c>
      <c r="U1042" s="1">
        <v>0</v>
      </c>
      <c r="V1042" s="184">
        <v>46.32</v>
      </c>
      <c r="W1042" s="161">
        <v>640</v>
      </c>
      <c r="X1042" s="181" t="s">
        <v>20</v>
      </c>
      <c r="AI1042" s="161">
        <v>1256</v>
      </c>
      <c r="AJ1042" s="183">
        <v>1.180785</v>
      </c>
      <c r="AK1042" s="1" t="s">
        <v>7</v>
      </c>
      <c r="AL1042" s="1" t="s">
        <v>5</v>
      </c>
      <c r="AM1042" s="1">
        <v>1</v>
      </c>
      <c r="AN1042" s="184">
        <v>51.36</v>
      </c>
      <c r="AO1042" s="161">
        <v>675</v>
      </c>
      <c r="AP1042" s="181" t="s">
        <v>20</v>
      </c>
    </row>
    <row r="1043" spans="17:42" x14ac:dyDescent="0.25">
      <c r="Q1043" s="161">
        <v>1589</v>
      </c>
      <c r="R1043" s="183">
        <v>0.11847199999999999</v>
      </c>
      <c r="S1043" s="1" t="s">
        <v>4</v>
      </c>
      <c r="T1043" s="1" t="s">
        <v>5</v>
      </c>
      <c r="U1043" s="1">
        <v>0</v>
      </c>
      <c r="V1043" s="184">
        <v>46.33</v>
      </c>
      <c r="W1043" s="161">
        <v>641</v>
      </c>
      <c r="X1043" s="181" t="s">
        <v>20</v>
      </c>
      <c r="AI1043" s="161">
        <v>76</v>
      </c>
      <c r="AJ1043" s="183">
        <v>0.197378</v>
      </c>
      <c r="AK1043" s="1" t="s">
        <v>6</v>
      </c>
      <c r="AL1043" s="1" t="s">
        <v>5</v>
      </c>
      <c r="AM1043" s="1">
        <v>1</v>
      </c>
      <c r="AN1043" s="184">
        <v>54.26</v>
      </c>
      <c r="AO1043" s="161">
        <v>679</v>
      </c>
      <c r="AP1043" s="181" t="s">
        <v>20</v>
      </c>
    </row>
    <row r="1044" spans="17:42" x14ac:dyDescent="0.25">
      <c r="Q1044" s="161">
        <v>2898</v>
      </c>
      <c r="R1044" s="183">
        <v>0.40410400000000002</v>
      </c>
      <c r="S1044" s="1" t="s">
        <v>4</v>
      </c>
      <c r="T1044" s="1" t="s">
        <v>5</v>
      </c>
      <c r="U1044" s="1">
        <v>0</v>
      </c>
      <c r="V1044" s="184">
        <v>46.33</v>
      </c>
      <c r="W1044" s="161">
        <v>642</v>
      </c>
      <c r="X1044" s="181" t="s">
        <v>20</v>
      </c>
      <c r="AI1044" s="161">
        <v>103</v>
      </c>
      <c r="AJ1044" s="183">
        <v>1.0648759999999999</v>
      </c>
      <c r="AK1044" s="1" t="s">
        <v>6</v>
      </c>
      <c r="AL1044" s="1" t="s">
        <v>5</v>
      </c>
      <c r="AM1044" s="1">
        <v>1</v>
      </c>
      <c r="AN1044" s="184">
        <v>50.38</v>
      </c>
      <c r="AO1044" s="161">
        <v>680</v>
      </c>
      <c r="AP1044" s="181" t="s">
        <v>20</v>
      </c>
    </row>
    <row r="1045" spans="17:42" x14ac:dyDescent="0.25">
      <c r="Q1045" s="161">
        <v>519</v>
      </c>
      <c r="R1045" s="183">
        <v>0.14564199999999999</v>
      </c>
      <c r="S1045" s="1" t="s">
        <v>4</v>
      </c>
      <c r="T1045" s="1" t="s">
        <v>5</v>
      </c>
      <c r="U1045" s="1">
        <v>0</v>
      </c>
      <c r="V1045" s="184">
        <v>46.47</v>
      </c>
      <c r="W1045" s="161">
        <v>643</v>
      </c>
      <c r="X1045" s="181" t="s">
        <v>20</v>
      </c>
      <c r="AI1045" s="161">
        <v>154</v>
      </c>
      <c r="AJ1045" s="183">
        <v>0.969746</v>
      </c>
      <c r="AK1045" s="1" t="s">
        <v>6</v>
      </c>
      <c r="AL1045" s="1" t="s">
        <v>5</v>
      </c>
      <c r="AM1045" s="1">
        <v>1</v>
      </c>
      <c r="AN1045" s="184">
        <v>51.58</v>
      </c>
      <c r="AO1045" s="161">
        <v>682</v>
      </c>
      <c r="AP1045" s="181" t="s">
        <v>20</v>
      </c>
    </row>
    <row r="1046" spans="17:42" x14ac:dyDescent="0.25">
      <c r="Q1046" s="161">
        <v>899</v>
      </c>
      <c r="R1046" s="183">
        <v>0.44584200000000002</v>
      </c>
      <c r="S1046" s="1" t="s">
        <v>4</v>
      </c>
      <c r="T1046" s="1" t="s">
        <v>5</v>
      </c>
      <c r="U1046" s="1">
        <v>0</v>
      </c>
      <c r="V1046" s="184">
        <v>46.5</v>
      </c>
      <c r="W1046" s="161">
        <v>646</v>
      </c>
      <c r="X1046" s="181" t="s">
        <v>20</v>
      </c>
      <c r="AI1046" s="161">
        <v>189</v>
      </c>
      <c r="AJ1046" s="183">
        <v>0.60264499999999999</v>
      </c>
      <c r="AK1046" s="1" t="s">
        <v>6</v>
      </c>
      <c r="AL1046" s="1" t="s">
        <v>5</v>
      </c>
      <c r="AM1046" s="1">
        <v>1</v>
      </c>
      <c r="AN1046" s="184">
        <v>52.28</v>
      </c>
      <c r="AO1046" s="161">
        <v>685</v>
      </c>
      <c r="AP1046" s="181" t="s">
        <v>20</v>
      </c>
    </row>
    <row r="1047" spans="17:42" x14ac:dyDescent="0.25">
      <c r="Q1047" s="161">
        <v>919</v>
      </c>
      <c r="R1047" s="183">
        <v>0.26179000000000002</v>
      </c>
      <c r="S1047" s="1" t="s">
        <v>4</v>
      </c>
      <c r="T1047" s="1" t="s">
        <v>5</v>
      </c>
      <c r="U1047" s="1">
        <v>0</v>
      </c>
      <c r="V1047" s="184">
        <v>46.5</v>
      </c>
      <c r="W1047" s="161">
        <v>647</v>
      </c>
      <c r="X1047" s="181" t="s">
        <v>20</v>
      </c>
      <c r="AI1047" s="161">
        <v>224</v>
      </c>
      <c r="AJ1047" s="183">
        <v>0.75942600000000005</v>
      </c>
      <c r="AK1047" s="1" t="s">
        <v>6</v>
      </c>
      <c r="AL1047" s="1" t="s">
        <v>5</v>
      </c>
      <c r="AM1047" s="1">
        <v>1</v>
      </c>
      <c r="AN1047" s="184">
        <v>69.03</v>
      </c>
      <c r="AO1047" s="161">
        <v>687</v>
      </c>
      <c r="AP1047" s="181" t="s">
        <v>20</v>
      </c>
    </row>
    <row r="1048" spans="17:42" x14ac:dyDescent="0.25">
      <c r="Q1048" s="161">
        <v>938</v>
      </c>
      <c r="R1048" s="183">
        <v>0.62656999999999996</v>
      </c>
      <c r="S1048" s="1" t="s">
        <v>4</v>
      </c>
      <c r="T1048" s="1" t="s">
        <v>5</v>
      </c>
      <c r="U1048" s="1">
        <v>0</v>
      </c>
      <c r="V1048" s="184">
        <v>46.5</v>
      </c>
      <c r="W1048" s="161">
        <v>648</v>
      </c>
      <c r="X1048" s="181" t="s">
        <v>20</v>
      </c>
      <c r="AI1048" s="161">
        <v>237</v>
      </c>
      <c r="AJ1048" s="183">
        <v>0.65371500000000005</v>
      </c>
      <c r="AK1048" s="1" t="s">
        <v>6</v>
      </c>
      <c r="AL1048" s="1" t="s">
        <v>5</v>
      </c>
      <c r="AM1048" s="1">
        <v>1</v>
      </c>
      <c r="AN1048" s="184">
        <v>75.64</v>
      </c>
      <c r="AO1048" s="161">
        <v>688</v>
      </c>
      <c r="AP1048" s="181" t="s">
        <v>20</v>
      </c>
    </row>
    <row r="1049" spans="17:42" x14ac:dyDescent="0.25">
      <c r="Q1049" s="161">
        <v>1751</v>
      </c>
      <c r="R1049" s="183">
        <v>0.20768400000000001</v>
      </c>
      <c r="S1049" s="1" t="s">
        <v>4</v>
      </c>
      <c r="T1049" s="1" t="s">
        <v>5</v>
      </c>
      <c r="U1049" s="1">
        <v>0</v>
      </c>
      <c r="V1049" s="184">
        <v>46.56</v>
      </c>
      <c r="W1049" s="161">
        <v>649</v>
      </c>
      <c r="X1049" s="181" t="s">
        <v>20</v>
      </c>
      <c r="AI1049" s="161">
        <v>263</v>
      </c>
      <c r="AJ1049" s="183">
        <v>1.282122</v>
      </c>
      <c r="AK1049" s="1" t="s">
        <v>6</v>
      </c>
      <c r="AL1049" s="1" t="s">
        <v>5</v>
      </c>
      <c r="AM1049" s="1">
        <v>1</v>
      </c>
      <c r="AN1049" s="184">
        <v>51.82</v>
      </c>
      <c r="AO1049" s="161">
        <v>693</v>
      </c>
      <c r="AP1049" s="181" t="s">
        <v>20</v>
      </c>
    </row>
    <row r="1050" spans="17:42" x14ac:dyDescent="0.25">
      <c r="Q1050" s="161">
        <v>1344</v>
      </c>
      <c r="R1050" s="183">
        <v>0.16283900000000001</v>
      </c>
      <c r="S1050" s="1" t="s">
        <v>4</v>
      </c>
      <c r="T1050" s="1" t="s">
        <v>5</v>
      </c>
      <c r="U1050" s="1">
        <v>0</v>
      </c>
      <c r="V1050" s="184">
        <v>46.59</v>
      </c>
      <c r="W1050" s="161">
        <v>651</v>
      </c>
      <c r="X1050" s="181" t="s">
        <v>20</v>
      </c>
      <c r="AI1050" s="161">
        <v>323</v>
      </c>
      <c r="AJ1050" s="183">
        <v>0.15351899999999999</v>
      </c>
      <c r="AK1050" s="1" t="s">
        <v>6</v>
      </c>
      <c r="AL1050" s="1" t="s">
        <v>5</v>
      </c>
      <c r="AM1050" s="1">
        <v>1</v>
      </c>
      <c r="AN1050" s="184">
        <v>50.52</v>
      </c>
      <c r="AO1050" s="161">
        <v>694</v>
      </c>
      <c r="AP1050" s="181" t="s">
        <v>20</v>
      </c>
    </row>
    <row r="1051" spans="17:42" x14ac:dyDescent="0.25">
      <c r="Q1051" s="161">
        <v>1585</v>
      </c>
      <c r="R1051" s="183">
        <v>0.313581</v>
      </c>
      <c r="S1051" s="1" t="s">
        <v>4</v>
      </c>
      <c r="T1051" s="1" t="s">
        <v>5</v>
      </c>
      <c r="U1051" s="1">
        <v>0</v>
      </c>
      <c r="V1051" s="184">
        <v>46.59</v>
      </c>
      <c r="W1051" s="161">
        <v>652</v>
      </c>
      <c r="X1051" s="181" t="s">
        <v>20</v>
      </c>
      <c r="AI1051" s="161">
        <v>351</v>
      </c>
      <c r="AJ1051" s="183">
        <v>0.65712899999999996</v>
      </c>
      <c r="AK1051" s="1" t="s">
        <v>6</v>
      </c>
      <c r="AL1051" s="1" t="s">
        <v>5</v>
      </c>
      <c r="AM1051" s="1">
        <v>1</v>
      </c>
      <c r="AN1051" s="184">
        <v>53.05</v>
      </c>
      <c r="AO1051" s="161">
        <v>695</v>
      </c>
      <c r="AP1051" s="181" t="s">
        <v>20</v>
      </c>
    </row>
    <row r="1052" spans="17:42" x14ac:dyDescent="0.25">
      <c r="Q1052" s="161">
        <v>1600</v>
      </c>
      <c r="R1052" s="183">
        <v>0.14288999999999999</v>
      </c>
      <c r="S1052" s="1" t="s">
        <v>4</v>
      </c>
      <c r="T1052" s="1" t="s">
        <v>5</v>
      </c>
      <c r="U1052" s="1">
        <v>0</v>
      </c>
      <c r="V1052" s="184">
        <v>46.59</v>
      </c>
      <c r="W1052" s="161">
        <v>654</v>
      </c>
      <c r="X1052" s="181" t="s">
        <v>20</v>
      </c>
      <c r="AI1052" s="161">
        <v>502</v>
      </c>
      <c r="AJ1052" s="183">
        <v>0.47223999999999999</v>
      </c>
      <c r="AK1052" s="1" t="s">
        <v>6</v>
      </c>
      <c r="AL1052" s="1" t="s">
        <v>5</v>
      </c>
      <c r="AM1052" s="1">
        <v>1</v>
      </c>
      <c r="AN1052" s="184">
        <v>77.069999999999993</v>
      </c>
      <c r="AO1052" s="161">
        <v>698</v>
      </c>
      <c r="AP1052" s="181" t="s">
        <v>20</v>
      </c>
    </row>
    <row r="1053" spans="17:42" x14ac:dyDescent="0.25">
      <c r="Q1053" s="161">
        <v>1669</v>
      </c>
      <c r="R1053" s="183">
        <v>0.54857599999999995</v>
      </c>
      <c r="S1053" s="1" t="s">
        <v>4</v>
      </c>
      <c r="T1053" s="1" t="s">
        <v>5</v>
      </c>
      <c r="U1053" s="1">
        <v>0</v>
      </c>
      <c r="V1053" s="184">
        <v>46.6</v>
      </c>
      <c r="W1053" s="161">
        <v>655</v>
      </c>
      <c r="X1053" s="181" t="s">
        <v>20</v>
      </c>
      <c r="AI1053" s="161">
        <v>527</v>
      </c>
      <c r="AJ1053" s="183">
        <v>0.82822099999999998</v>
      </c>
      <c r="AK1053" s="1" t="s">
        <v>6</v>
      </c>
      <c r="AL1053" s="1" t="s">
        <v>5</v>
      </c>
      <c r="AM1053" s="1">
        <v>1</v>
      </c>
      <c r="AN1053" s="184">
        <v>50.07</v>
      </c>
      <c r="AO1053" s="161">
        <v>699</v>
      </c>
      <c r="AP1053" s="181" t="s">
        <v>20</v>
      </c>
    </row>
    <row r="1054" spans="17:42" x14ac:dyDescent="0.25">
      <c r="Q1054" s="161">
        <v>1716</v>
      </c>
      <c r="R1054" s="183">
        <v>0.187246</v>
      </c>
      <c r="S1054" s="1" t="s">
        <v>4</v>
      </c>
      <c r="T1054" s="1" t="s">
        <v>5</v>
      </c>
      <c r="U1054" s="1">
        <v>0</v>
      </c>
      <c r="V1054" s="184">
        <v>46.62</v>
      </c>
      <c r="W1054" s="161">
        <v>656</v>
      </c>
      <c r="X1054" s="181" t="s">
        <v>20</v>
      </c>
      <c r="AI1054" s="161">
        <v>557</v>
      </c>
      <c r="AJ1054" s="183">
        <v>0.76728200000000002</v>
      </c>
      <c r="AK1054" s="1" t="s">
        <v>6</v>
      </c>
      <c r="AL1054" s="1" t="s">
        <v>5</v>
      </c>
      <c r="AM1054" s="1">
        <v>1</v>
      </c>
      <c r="AN1054" s="184">
        <v>98.88</v>
      </c>
      <c r="AO1054" s="161">
        <v>700</v>
      </c>
      <c r="AP1054" s="181" t="s">
        <v>20</v>
      </c>
    </row>
    <row r="1055" spans="17:42" x14ac:dyDescent="0.25">
      <c r="Q1055" s="161">
        <v>2942</v>
      </c>
      <c r="R1055" s="183">
        <v>1.268086</v>
      </c>
      <c r="S1055" s="1" t="s">
        <v>4</v>
      </c>
      <c r="T1055" s="1" t="s">
        <v>5</v>
      </c>
      <c r="U1055" s="1">
        <v>0</v>
      </c>
      <c r="V1055" s="184">
        <v>46.64</v>
      </c>
      <c r="W1055" s="161">
        <v>657</v>
      </c>
      <c r="X1055" s="181" t="s">
        <v>20</v>
      </c>
      <c r="AI1055" s="161">
        <v>627</v>
      </c>
      <c r="AJ1055" s="183">
        <v>0.38150099999999998</v>
      </c>
      <c r="AK1055" s="1" t="s">
        <v>6</v>
      </c>
      <c r="AL1055" s="1" t="s">
        <v>5</v>
      </c>
      <c r="AM1055" s="1">
        <v>1</v>
      </c>
      <c r="AN1055" s="184">
        <v>53.28</v>
      </c>
      <c r="AO1055" s="161">
        <v>701</v>
      </c>
      <c r="AP1055" s="181" t="s">
        <v>20</v>
      </c>
    </row>
    <row r="1056" spans="17:42" x14ac:dyDescent="0.25">
      <c r="Q1056" s="161">
        <v>2022</v>
      </c>
      <c r="R1056" s="183">
        <v>0.214841</v>
      </c>
      <c r="S1056" s="1" t="s">
        <v>4</v>
      </c>
      <c r="T1056" s="1" t="s">
        <v>5</v>
      </c>
      <c r="U1056" s="1">
        <v>0</v>
      </c>
      <c r="V1056" s="184">
        <v>46.68</v>
      </c>
      <c r="W1056" s="161">
        <v>658</v>
      </c>
      <c r="X1056" s="181" t="s">
        <v>20</v>
      </c>
      <c r="AI1056" s="161">
        <v>651</v>
      </c>
      <c r="AJ1056" s="183">
        <v>0.65557399999999999</v>
      </c>
      <c r="AK1056" s="1" t="s">
        <v>6</v>
      </c>
      <c r="AL1056" s="1" t="s">
        <v>5</v>
      </c>
      <c r="AM1056" s="1">
        <v>1</v>
      </c>
      <c r="AN1056" s="184">
        <v>63.49</v>
      </c>
      <c r="AO1056" s="161">
        <v>702</v>
      </c>
      <c r="AP1056" s="181" t="s">
        <v>20</v>
      </c>
    </row>
    <row r="1057" spans="17:42" x14ac:dyDescent="0.25">
      <c r="Q1057" s="161">
        <v>1916</v>
      </c>
      <c r="R1057" s="183">
        <v>0.19956099999999999</v>
      </c>
      <c r="S1057" s="1" t="s">
        <v>4</v>
      </c>
      <c r="T1057" s="1" t="s">
        <v>5</v>
      </c>
      <c r="U1057" s="1">
        <v>0</v>
      </c>
      <c r="V1057" s="184">
        <v>46.69</v>
      </c>
      <c r="W1057" s="161">
        <v>659</v>
      </c>
      <c r="X1057" s="181" t="s">
        <v>20</v>
      </c>
      <c r="AI1057" s="161">
        <v>714</v>
      </c>
      <c r="AJ1057" s="183">
        <v>0.12612699999999999</v>
      </c>
      <c r="AK1057" s="1" t="s">
        <v>6</v>
      </c>
      <c r="AL1057" s="1" t="s">
        <v>5</v>
      </c>
      <c r="AM1057" s="1">
        <v>1</v>
      </c>
      <c r="AN1057" s="184">
        <v>91.18</v>
      </c>
      <c r="AO1057" s="161">
        <v>703</v>
      </c>
      <c r="AP1057" s="181" t="s">
        <v>20</v>
      </c>
    </row>
    <row r="1058" spans="17:42" x14ac:dyDescent="0.25">
      <c r="Q1058" s="161">
        <v>2052</v>
      </c>
      <c r="R1058" s="183">
        <v>0.13907800000000001</v>
      </c>
      <c r="S1058" s="1" t="s">
        <v>4</v>
      </c>
      <c r="T1058" s="1" t="s">
        <v>5</v>
      </c>
      <c r="U1058" s="1">
        <v>0</v>
      </c>
      <c r="V1058" s="184">
        <v>46.69</v>
      </c>
      <c r="W1058" s="161">
        <v>660</v>
      </c>
      <c r="X1058" s="181" t="s">
        <v>20</v>
      </c>
      <c r="AI1058" s="161">
        <v>715</v>
      </c>
      <c r="AJ1058" s="183">
        <v>0.95489000000000002</v>
      </c>
      <c r="AK1058" s="1" t="s">
        <v>6</v>
      </c>
      <c r="AL1058" s="1" t="s">
        <v>5</v>
      </c>
      <c r="AM1058" s="1">
        <v>1</v>
      </c>
      <c r="AN1058" s="184">
        <v>74.650000000000006</v>
      </c>
      <c r="AO1058" s="161">
        <v>704</v>
      </c>
      <c r="AP1058" s="181" t="s">
        <v>20</v>
      </c>
    </row>
    <row r="1059" spans="17:42" x14ac:dyDescent="0.25">
      <c r="Q1059" s="161">
        <v>1887</v>
      </c>
      <c r="R1059" s="183">
        <v>9.6281000000000005E-2</v>
      </c>
      <c r="S1059" s="1" t="s">
        <v>4</v>
      </c>
      <c r="T1059" s="1" t="s">
        <v>5</v>
      </c>
      <c r="U1059" s="1">
        <v>0</v>
      </c>
      <c r="V1059" s="184">
        <v>46.73</v>
      </c>
      <c r="W1059" s="161">
        <v>661</v>
      </c>
      <c r="X1059" s="181" t="s">
        <v>20</v>
      </c>
      <c r="AI1059" s="161">
        <v>768</v>
      </c>
      <c r="AJ1059" s="183">
        <v>0.43532700000000002</v>
      </c>
      <c r="AK1059" s="1" t="s">
        <v>6</v>
      </c>
      <c r="AL1059" s="1" t="s">
        <v>5</v>
      </c>
      <c r="AM1059" s="1">
        <v>1</v>
      </c>
      <c r="AN1059" s="184">
        <v>86.97</v>
      </c>
      <c r="AO1059" s="161">
        <v>705</v>
      </c>
      <c r="AP1059" s="181" t="s">
        <v>20</v>
      </c>
    </row>
    <row r="1060" spans="17:42" x14ac:dyDescent="0.25">
      <c r="Q1060" s="161">
        <v>2412</v>
      </c>
      <c r="R1060" s="183">
        <v>0.43231900000000001</v>
      </c>
      <c r="S1060" s="1" t="s">
        <v>4</v>
      </c>
      <c r="T1060" s="1" t="s">
        <v>5</v>
      </c>
      <c r="U1060" s="1">
        <v>0</v>
      </c>
      <c r="V1060" s="184">
        <v>46.73</v>
      </c>
      <c r="W1060" s="161">
        <v>664</v>
      </c>
      <c r="X1060" s="181" t="s">
        <v>20</v>
      </c>
      <c r="AI1060" s="161">
        <v>770</v>
      </c>
      <c r="AJ1060" s="183">
        <v>0.659246</v>
      </c>
      <c r="AK1060" s="1" t="s">
        <v>6</v>
      </c>
      <c r="AL1060" s="1" t="s">
        <v>5</v>
      </c>
      <c r="AM1060" s="1">
        <v>1</v>
      </c>
      <c r="AN1060" s="184">
        <v>99.45</v>
      </c>
      <c r="AO1060" s="161">
        <v>706</v>
      </c>
      <c r="AP1060" s="181" t="s">
        <v>20</v>
      </c>
    </row>
    <row r="1061" spans="17:42" x14ac:dyDescent="0.25">
      <c r="Q1061" s="161">
        <v>847</v>
      </c>
      <c r="R1061" s="183">
        <v>0.27477099999999999</v>
      </c>
      <c r="S1061" s="1" t="s">
        <v>4</v>
      </c>
      <c r="T1061" s="1" t="s">
        <v>5</v>
      </c>
      <c r="U1061" s="1">
        <v>0</v>
      </c>
      <c r="V1061" s="184">
        <v>46.77</v>
      </c>
      <c r="W1061" s="161">
        <v>668</v>
      </c>
      <c r="X1061" s="181" t="s">
        <v>20</v>
      </c>
      <c r="AI1061" s="161">
        <v>966</v>
      </c>
      <c r="AJ1061" s="183">
        <v>1.0770169999999999</v>
      </c>
      <c r="AK1061" s="1" t="s">
        <v>6</v>
      </c>
      <c r="AL1061" s="1" t="s">
        <v>5</v>
      </c>
      <c r="AM1061" s="1">
        <v>1</v>
      </c>
      <c r="AN1061" s="184">
        <v>58.24</v>
      </c>
      <c r="AO1061" s="161">
        <v>708</v>
      </c>
      <c r="AP1061" s="181" t="s">
        <v>20</v>
      </c>
    </row>
    <row r="1062" spans="17:42" x14ac:dyDescent="0.25">
      <c r="Q1062" s="161">
        <v>827</v>
      </c>
      <c r="R1062" s="183">
        <v>0.162856</v>
      </c>
      <c r="S1062" s="1" t="s">
        <v>4</v>
      </c>
      <c r="T1062" s="1" t="s">
        <v>5</v>
      </c>
      <c r="U1062" s="1">
        <v>0</v>
      </c>
      <c r="V1062" s="184">
        <v>46.79</v>
      </c>
      <c r="W1062" s="161">
        <v>669</v>
      </c>
      <c r="X1062" s="181" t="s">
        <v>20</v>
      </c>
      <c r="AI1062" s="161">
        <v>984</v>
      </c>
      <c r="AJ1062" s="183">
        <v>2.3356530000000002</v>
      </c>
      <c r="AK1062" s="1" t="s">
        <v>6</v>
      </c>
      <c r="AL1062" s="1" t="s">
        <v>5</v>
      </c>
      <c r="AM1062" s="1">
        <v>1</v>
      </c>
      <c r="AN1062" s="184">
        <v>51.22</v>
      </c>
      <c r="AO1062" s="161">
        <v>709</v>
      </c>
      <c r="AP1062" s="181" t="s">
        <v>20</v>
      </c>
    </row>
    <row r="1063" spans="17:42" x14ac:dyDescent="0.25">
      <c r="Q1063" s="161">
        <v>2826</v>
      </c>
      <c r="R1063" s="183">
        <v>0.80777600000000005</v>
      </c>
      <c r="S1063" s="1" t="s">
        <v>4</v>
      </c>
      <c r="T1063" s="1" t="s">
        <v>5</v>
      </c>
      <c r="U1063" s="1">
        <v>0</v>
      </c>
      <c r="V1063" s="184">
        <v>46.81</v>
      </c>
      <c r="W1063" s="161">
        <v>670</v>
      </c>
      <c r="X1063" s="181" t="s">
        <v>20</v>
      </c>
      <c r="AI1063" s="161">
        <v>1223</v>
      </c>
      <c r="AJ1063" s="183">
        <v>0.11604200000000001</v>
      </c>
      <c r="AK1063" s="1" t="s">
        <v>6</v>
      </c>
      <c r="AL1063" s="1" t="s">
        <v>5</v>
      </c>
      <c r="AM1063" s="1">
        <v>1</v>
      </c>
      <c r="AN1063" s="184">
        <v>52.77</v>
      </c>
      <c r="AO1063" s="161">
        <v>710</v>
      </c>
      <c r="AP1063" s="181" t="s">
        <v>20</v>
      </c>
    </row>
    <row r="1064" spans="17:42" x14ac:dyDescent="0.25">
      <c r="Q1064" s="161">
        <v>314</v>
      </c>
      <c r="R1064" s="183">
        <v>0.213868</v>
      </c>
      <c r="S1064" s="1" t="s">
        <v>4</v>
      </c>
      <c r="T1064" s="1" t="s">
        <v>5</v>
      </c>
      <c r="U1064" s="1">
        <v>0</v>
      </c>
      <c r="V1064" s="184">
        <v>46.84</v>
      </c>
      <c r="W1064" s="161">
        <v>671</v>
      </c>
      <c r="X1064" s="181" t="s">
        <v>20</v>
      </c>
      <c r="AI1064" s="161">
        <v>1248</v>
      </c>
      <c r="AJ1064" s="183">
        <v>0.85136999999999996</v>
      </c>
      <c r="AK1064" s="1" t="s">
        <v>6</v>
      </c>
      <c r="AL1064" s="1" t="s">
        <v>5</v>
      </c>
      <c r="AM1064" s="1">
        <v>1</v>
      </c>
      <c r="AN1064" s="184">
        <v>53.62</v>
      </c>
      <c r="AO1064" s="161">
        <v>711</v>
      </c>
      <c r="AP1064" s="181" t="s">
        <v>20</v>
      </c>
    </row>
    <row r="1065" spans="17:42" x14ac:dyDescent="0.25">
      <c r="Q1065" s="161">
        <v>298</v>
      </c>
      <c r="R1065" s="183">
        <v>0.58621500000000004</v>
      </c>
      <c r="S1065" s="1" t="s">
        <v>4</v>
      </c>
      <c r="T1065" s="1" t="s">
        <v>5</v>
      </c>
      <c r="U1065" s="1">
        <v>0</v>
      </c>
      <c r="V1065" s="184">
        <v>46.85</v>
      </c>
      <c r="W1065" s="161">
        <v>672</v>
      </c>
      <c r="X1065" s="181" t="s">
        <v>20</v>
      </c>
      <c r="AI1065" s="161">
        <v>1271</v>
      </c>
      <c r="AJ1065" s="183">
        <v>0.33165499999999998</v>
      </c>
      <c r="AK1065" s="1" t="s">
        <v>6</v>
      </c>
      <c r="AL1065" s="1" t="s">
        <v>5</v>
      </c>
      <c r="AM1065" s="1">
        <v>1</v>
      </c>
      <c r="AN1065" s="184">
        <v>50.33</v>
      </c>
      <c r="AO1065" s="161">
        <v>715</v>
      </c>
      <c r="AP1065" s="181" t="s">
        <v>20</v>
      </c>
    </row>
    <row r="1066" spans="17:42" x14ac:dyDescent="0.25">
      <c r="Q1066" s="161">
        <v>2901</v>
      </c>
      <c r="R1066" s="183">
        <v>0.275866</v>
      </c>
      <c r="S1066" s="1" t="s">
        <v>4</v>
      </c>
      <c r="T1066" s="1" t="s">
        <v>5</v>
      </c>
      <c r="U1066" s="1">
        <v>0</v>
      </c>
      <c r="V1066" s="184">
        <v>46.98</v>
      </c>
      <c r="W1066" s="161">
        <v>674</v>
      </c>
      <c r="X1066" s="181" t="s">
        <v>20</v>
      </c>
      <c r="AI1066" s="161">
        <v>1277</v>
      </c>
      <c r="AJ1066" s="183">
        <v>0.60177599999999998</v>
      </c>
      <c r="AK1066" s="1" t="s">
        <v>6</v>
      </c>
      <c r="AL1066" s="1" t="s">
        <v>5</v>
      </c>
      <c r="AM1066" s="1">
        <v>1</v>
      </c>
      <c r="AN1066" s="184">
        <v>50.66</v>
      </c>
      <c r="AO1066" s="161">
        <v>716</v>
      </c>
      <c r="AP1066" s="181" t="s">
        <v>20</v>
      </c>
    </row>
    <row r="1067" spans="17:42" x14ac:dyDescent="0.25">
      <c r="Q1067" s="161">
        <v>1431</v>
      </c>
      <c r="R1067" s="183">
        <v>0.32574799999999998</v>
      </c>
      <c r="S1067" s="1" t="s">
        <v>4</v>
      </c>
      <c r="T1067" s="1" t="s">
        <v>5</v>
      </c>
      <c r="U1067" s="1">
        <v>0</v>
      </c>
      <c r="V1067" s="184">
        <v>46.99</v>
      </c>
      <c r="W1067" s="161">
        <v>675</v>
      </c>
      <c r="X1067" s="181" t="s">
        <v>20</v>
      </c>
      <c r="AI1067" s="161">
        <v>1279</v>
      </c>
      <c r="AJ1067" s="183">
        <v>0.162351</v>
      </c>
      <c r="AK1067" s="1" t="s">
        <v>6</v>
      </c>
      <c r="AL1067" s="1" t="s">
        <v>5</v>
      </c>
      <c r="AM1067" s="1">
        <v>1</v>
      </c>
      <c r="AN1067" s="184">
        <v>50.35</v>
      </c>
      <c r="AO1067" s="161">
        <v>717</v>
      </c>
      <c r="AP1067" s="181" t="s">
        <v>20</v>
      </c>
    </row>
    <row r="1068" spans="17:42" x14ac:dyDescent="0.25">
      <c r="Q1068" s="161">
        <v>1672</v>
      </c>
      <c r="R1068" s="183">
        <v>0.32617699999999999</v>
      </c>
      <c r="S1068" s="1" t="s">
        <v>4</v>
      </c>
      <c r="T1068" s="1" t="s">
        <v>5</v>
      </c>
      <c r="U1068" s="1">
        <v>0</v>
      </c>
      <c r="V1068" s="184">
        <v>47.01</v>
      </c>
      <c r="W1068" s="161">
        <v>677</v>
      </c>
      <c r="X1068" s="181" t="s">
        <v>20</v>
      </c>
      <c r="AI1068" s="161">
        <v>1293</v>
      </c>
      <c r="AJ1068" s="183">
        <v>0.52210599999999996</v>
      </c>
      <c r="AK1068" s="1" t="s">
        <v>6</v>
      </c>
      <c r="AL1068" s="1" t="s">
        <v>5</v>
      </c>
      <c r="AM1068" s="1">
        <v>1</v>
      </c>
      <c r="AN1068" s="184">
        <v>50.56</v>
      </c>
      <c r="AO1068" s="161">
        <v>718</v>
      </c>
      <c r="AP1068" s="181" t="s">
        <v>20</v>
      </c>
    </row>
    <row r="1069" spans="17:42" x14ac:dyDescent="0.25">
      <c r="Q1069" s="161">
        <v>1968</v>
      </c>
      <c r="R1069" s="183">
        <v>0.41847800000000002</v>
      </c>
      <c r="S1069" s="1" t="s">
        <v>4</v>
      </c>
      <c r="T1069" s="1" t="s">
        <v>5</v>
      </c>
      <c r="U1069" s="1">
        <v>0</v>
      </c>
      <c r="V1069" s="184">
        <v>47.05</v>
      </c>
      <c r="W1069" s="161">
        <v>678</v>
      </c>
      <c r="X1069" s="181" t="s">
        <v>20</v>
      </c>
      <c r="AI1069" s="161">
        <v>1301</v>
      </c>
      <c r="AJ1069" s="183">
        <v>0.62829599999999997</v>
      </c>
      <c r="AK1069" s="1" t="s">
        <v>6</v>
      </c>
      <c r="AL1069" s="1" t="s">
        <v>5</v>
      </c>
      <c r="AM1069" s="1">
        <v>1</v>
      </c>
      <c r="AN1069" s="184">
        <v>54.41</v>
      </c>
      <c r="AO1069" s="161">
        <v>719</v>
      </c>
      <c r="AP1069" s="181" t="s">
        <v>20</v>
      </c>
    </row>
    <row r="1070" spans="17:42" x14ac:dyDescent="0.25">
      <c r="Q1070" s="161">
        <v>602</v>
      </c>
      <c r="R1070" s="183">
        <v>0.36560100000000001</v>
      </c>
      <c r="S1070" s="1" t="s">
        <v>4</v>
      </c>
      <c r="T1070" s="1" t="s">
        <v>5</v>
      </c>
      <c r="U1070" s="1">
        <v>0</v>
      </c>
      <c r="V1070" s="184">
        <v>47.07</v>
      </c>
      <c r="W1070" s="161">
        <v>679</v>
      </c>
      <c r="X1070" s="181" t="s">
        <v>20</v>
      </c>
      <c r="AI1070" s="161">
        <v>1354</v>
      </c>
      <c r="AJ1070" s="183">
        <v>0.31253900000000001</v>
      </c>
      <c r="AK1070" s="1" t="s">
        <v>6</v>
      </c>
      <c r="AL1070" s="1" t="s">
        <v>5</v>
      </c>
      <c r="AM1070" s="1">
        <v>1</v>
      </c>
      <c r="AN1070" s="184">
        <v>50.02</v>
      </c>
      <c r="AO1070" s="161">
        <v>720</v>
      </c>
      <c r="AP1070" s="181" t="s">
        <v>20</v>
      </c>
    </row>
    <row r="1071" spans="17:42" x14ac:dyDescent="0.25">
      <c r="Q1071" s="161">
        <v>609</v>
      </c>
      <c r="R1071" s="183">
        <v>0.100618</v>
      </c>
      <c r="S1071" s="1" t="s">
        <v>4</v>
      </c>
      <c r="T1071" s="1" t="s">
        <v>5</v>
      </c>
      <c r="U1071" s="1">
        <v>0</v>
      </c>
      <c r="V1071" s="184">
        <v>47.09</v>
      </c>
      <c r="W1071" s="161">
        <v>683</v>
      </c>
      <c r="X1071" s="181" t="s">
        <v>20</v>
      </c>
      <c r="AI1071" s="161">
        <v>1456</v>
      </c>
      <c r="AJ1071" s="183">
        <v>0.23600599999999999</v>
      </c>
      <c r="AK1071" s="1" t="s">
        <v>6</v>
      </c>
      <c r="AL1071" s="1" t="s">
        <v>5</v>
      </c>
      <c r="AM1071" s="1">
        <v>1</v>
      </c>
      <c r="AN1071" s="184">
        <v>102.14</v>
      </c>
      <c r="AO1071" s="161">
        <v>721</v>
      </c>
      <c r="AP1071" s="181" t="s">
        <v>20</v>
      </c>
    </row>
    <row r="1072" spans="17:42" x14ac:dyDescent="0.25">
      <c r="Q1072" s="161">
        <v>828</v>
      </c>
      <c r="R1072" s="183">
        <v>0.646397</v>
      </c>
      <c r="S1072" s="1" t="s">
        <v>4</v>
      </c>
      <c r="T1072" s="1" t="s">
        <v>5</v>
      </c>
      <c r="U1072" s="1">
        <v>0</v>
      </c>
      <c r="V1072" s="184">
        <v>47.15</v>
      </c>
      <c r="W1072" s="161">
        <v>684</v>
      </c>
      <c r="X1072" s="181" t="s">
        <v>20</v>
      </c>
      <c r="AI1072" s="161">
        <v>1463</v>
      </c>
      <c r="AJ1072" s="183">
        <v>0.13909299999999999</v>
      </c>
      <c r="AK1072" s="1" t="s">
        <v>6</v>
      </c>
      <c r="AL1072" s="1" t="s">
        <v>5</v>
      </c>
      <c r="AM1072" s="1">
        <v>1</v>
      </c>
      <c r="AN1072" s="184">
        <v>100.19</v>
      </c>
      <c r="AO1072" s="161">
        <v>722</v>
      </c>
      <c r="AP1072" s="181" t="s">
        <v>20</v>
      </c>
    </row>
    <row r="1073" spans="17:42" x14ac:dyDescent="0.25">
      <c r="Q1073" s="161">
        <v>853</v>
      </c>
      <c r="R1073" s="183">
        <v>0.30745400000000001</v>
      </c>
      <c r="S1073" s="1" t="s">
        <v>4</v>
      </c>
      <c r="T1073" s="1" t="s">
        <v>5</v>
      </c>
      <c r="U1073" s="1">
        <v>0</v>
      </c>
      <c r="V1073" s="184">
        <v>47.15</v>
      </c>
      <c r="W1073" s="161">
        <v>685</v>
      </c>
      <c r="X1073" s="181" t="s">
        <v>20</v>
      </c>
      <c r="AI1073" s="161">
        <v>1486</v>
      </c>
      <c r="AJ1073" s="183">
        <v>0.301319</v>
      </c>
      <c r="AK1073" s="1" t="s">
        <v>6</v>
      </c>
      <c r="AL1073" s="1" t="s">
        <v>5</v>
      </c>
      <c r="AM1073" s="1">
        <v>1</v>
      </c>
      <c r="AN1073" s="184">
        <v>60.06</v>
      </c>
      <c r="AO1073" s="161">
        <v>723</v>
      </c>
      <c r="AP1073" s="181" t="s">
        <v>20</v>
      </c>
    </row>
    <row r="1074" spans="17:42" x14ac:dyDescent="0.25">
      <c r="Q1074" s="161">
        <v>2148</v>
      </c>
      <c r="R1074" s="183">
        <v>0.32571099999999997</v>
      </c>
      <c r="S1074" s="1" t="s">
        <v>4</v>
      </c>
      <c r="T1074" s="1" t="s">
        <v>5</v>
      </c>
      <c r="U1074" s="1">
        <v>0</v>
      </c>
      <c r="V1074" s="184">
        <v>47.15</v>
      </c>
      <c r="W1074" s="161">
        <v>686</v>
      </c>
      <c r="X1074" s="181" t="s">
        <v>20</v>
      </c>
      <c r="AI1074" s="161">
        <v>1521</v>
      </c>
      <c r="AJ1074" s="183">
        <v>0.47475499999999998</v>
      </c>
      <c r="AK1074" s="1" t="s">
        <v>6</v>
      </c>
      <c r="AL1074" s="1" t="s">
        <v>5</v>
      </c>
      <c r="AM1074" s="1">
        <v>1</v>
      </c>
      <c r="AN1074" s="184">
        <v>100.32</v>
      </c>
      <c r="AO1074" s="161">
        <v>724</v>
      </c>
      <c r="AP1074" s="181" t="s">
        <v>20</v>
      </c>
    </row>
    <row r="1075" spans="17:42" x14ac:dyDescent="0.25">
      <c r="Q1075" s="161">
        <v>2196</v>
      </c>
      <c r="R1075" s="183">
        <v>0.31453100000000001</v>
      </c>
      <c r="S1075" s="1" t="s">
        <v>4</v>
      </c>
      <c r="T1075" s="1" t="s">
        <v>5</v>
      </c>
      <c r="U1075" s="1">
        <v>0</v>
      </c>
      <c r="V1075" s="184">
        <v>47.15</v>
      </c>
      <c r="W1075" s="161">
        <v>689</v>
      </c>
      <c r="X1075" s="181" t="s">
        <v>20</v>
      </c>
      <c r="AI1075" s="161">
        <v>1603</v>
      </c>
      <c r="AJ1075" s="183">
        <v>0.137244</v>
      </c>
      <c r="AK1075" s="1" t="s">
        <v>6</v>
      </c>
      <c r="AL1075" s="1" t="s">
        <v>5</v>
      </c>
      <c r="AM1075" s="1">
        <v>1</v>
      </c>
      <c r="AN1075" s="184">
        <v>104.95</v>
      </c>
      <c r="AO1075" s="161">
        <v>728</v>
      </c>
      <c r="AP1075" s="181" t="s">
        <v>20</v>
      </c>
    </row>
    <row r="1076" spans="17:42" x14ac:dyDescent="0.25">
      <c r="Q1076" s="161">
        <v>1268</v>
      </c>
      <c r="R1076" s="183">
        <v>0.14003699999999999</v>
      </c>
      <c r="S1076" s="1" t="s">
        <v>4</v>
      </c>
      <c r="T1076" s="1" t="s">
        <v>5</v>
      </c>
      <c r="U1076" s="1">
        <v>0</v>
      </c>
      <c r="V1076" s="184">
        <v>47.17</v>
      </c>
      <c r="W1076" s="161">
        <v>690</v>
      </c>
      <c r="X1076" s="181" t="s">
        <v>20</v>
      </c>
      <c r="AI1076" s="161">
        <v>1641</v>
      </c>
      <c r="AJ1076" s="183">
        <v>1.064298</v>
      </c>
      <c r="AK1076" s="1" t="s">
        <v>6</v>
      </c>
      <c r="AL1076" s="1" t="s">
        <v>5</v>
      </c>
      <c r="AM1076" s="1">
        <v>1</v>
      </c>
      <c r="AN1076" s="184">
        <v>55.11</v>
      </c>
      <c r="AO1076" s="161">
        <v>729</v>
      </c>
      <c r="AP1076" s="181" t="s">
        <v>20</v>
      </c>
    </row>
    <row r="1077" spans="17:42" x14ac:dyDescent="0.25">
      <c r="Q1077" s="161">
        <v>1249</v>
      </c>
      <c r="R1077" s="183">
        <v>0.30363800000000002</v>
      </c>
      <c r="S1077" s="1" t="s">
        <v>4</v>
      </c>
      <c r="T1077" s="1" t="s">
        <v>5</v>
      </c>
      <c r="U1077" s="1">
        <v>0</v>
      </c>
      <c r="V1077" s="184">
        <v>47.18</v>
      </c>
      <c r="W1077" s="161">
        <v>691</v>
      </c>
      <c r="X1077" s="181" t="s">
        <v>20</v>
      </c>
      <c r="AI1077" s="161">
        <v>1940</v>
      </c>
      <c r="AJ1077" s="183">
        <v>0.63481200000000004</v>
      </c>
      <c r="AK1077" s="1" t="s">
        <v>6</v>
      </c>
      <c r="AL1077" s="1" t="s">
        <v>5</v>
      </c>
      <c r="AM1077" s="1">
        <v>1</v>
      </c>
      <c r="AN1077" s="184">
        <v>51.88</v>
      </c>
      <c r="AO1077" s="161">
        <v>730</v>
      </c>
      <c r="AP1077" s="181" t="s">
        <v>20</v>
      </c>
    </row>
    <row r="1078" spans="17:42" x14ac:dyDescent="0.25">
      <c r="Q1078" s="161">
        <v>971</v>
      </c>
      <c r="R1078" s="183">
        <v>0.30017899999999997</v>
      </c>
      <c r="S1078" s="1" t="s">
        <v>4</v>
      </c>
      <c r="T1078" s="1" t="s">
        <v>5</v>
      </c>
      <c r="U1078" s="1">
        <v>0</v>
      </c>
      <c r="V1078" s="184">
        <v>47.21</v>
      </c>
      <c r="W1078" s="161">
        <v>694</v>
      </c>
      <c r="X1078" s="181" t="s">
        <v>20</v>
      </c>
      <c r="AI1078" s="161">
        <v>1983</v>
      </c>
      <c r="AJ1078" s="183">
        <v>3.1779160000000002</v>
      </c>
      <c r="AK1078" s="1" t="s">
        <v>6</v>
      </c>
      <c r="AL1078" s="1" t="s">
        <v>5</v>
      </c>
      <c r="AM1078" s="1">
        <v>1</v>
      </c>
      <c r="AN1078" s="184">
        <v>51.19</v>
      </c>
      <c r="AO1078" s="161">
        <v>731</v>
      </c>
      <c r="AP1078" s="181" t="s">
        <v>20</v>
      </c>
    </row>
    <row r="1079" spans="17:42" x14ac:dyDescent="0.25">
      <c r="Q1079" s="161">
        <v>2854</v>
      </c>
      <c r="R1079" s="183">
        <v>0.69557599999999997</v>
      </c>
      <c r="S1079" s="1" t="s">
        <v>4</v>
      </c>
      <c r="T1079" s="1" t="s">
        <v>5</v>
      </c>
      <c r="U1079" s="1">
        <v>0</v>
      </c>
      <c r="V1079" s="184">
        <v>47.21</v>
      </c>
      <c r="W1079" s="161">
        <v>698</v>
      </c>
      <c r="X1079" s="181" t="s">
        <v>20</v>
      </c>
      <c r="AI1079" s="161">
        <v>2005</v>
      </c>
      <c r="AJ1079" s="183">
        <v>0.319135</v>
      </c>
      <c r="AK1079" s="1" t="s">
        <v>6</v>
      </c>
      <c r="AL1079" s="1" t="s">
        <v>5</v>
      </c>
      <c r="AM1079" s="1">
        <v>1</v>
      </c>
      <c r="AN1079" s="184">
        <v>54.53</v>
      </c>
      <c r="AO1079" s="161">
        <v>732</v>
      </c>
      <c r="AP1079" s="181" t="s">
        <v>20</v>
      </c>
    </row>
    <row r="1080" spans="17:42" x14ac:dyDescent="0.25">
      <c r="Q1080" s="161">
        <v>985</v>
      </c>
      <c r="R1080" s="183">
        <v>0.22389999999999999</v>
      </c>
      <c r="S1080" s="1" t="s">
        <v>4</v>
      </c>
      <c r="T1080" s="1" t="s">
        <v>5</v>
      </c>
      <c r="U1080" s="1">
        <v>0</v>
      </c>
      <c r="V1080" s="184">
        <v>47.24</v>
      </c>
      <c r="W1080" s="161">
        <v>699</v>
      </c>
      <c r="X1080" s="181" t="s">
        <v>20</v>
      </c>
      <c r="AI1080" s="161">
        <v>2011</v>
      </c>
      <c r="AJ1080" s="183">
        <v>7.9502000000000003E-2</v>
      </c>
      <c r="AK1080" s="1" t="s">
        <v>6</v>
      </c>
      <c r="AL1080" s="1" t="s">
        <v>5</v>
      </c>
      <c r="AM1080" s="1">
        <v>1</v>
      </c>
      <c r="AN1080" s="184">
        <v>54.47</v>
      </c>
      <c r="AO1080" s="161">
        <v>733</v>
      </c>
      <c r="AP1080" s="181" t="s">
        <v>20</v>
      </c>
    </row>
    <row r="1081" spans="17:42" x14ac:dyDescent="0.25">
      <c r="Q1081" s="161">
        <v>2034</v>
      </c>
      <c r="R1081" s="183">
        <v>0.140398</v>
      </c>
      <c r="S1081" s="1" t="s">
        <v>4</v>
      </c>
      <c r="T1081" s="1" t="s">
        <v>5</v>
      </c>
      <c r="U1081" s="1">
        <v>0</v>
      </c>
      <c r="V1081" s="184">
        <v>47.25</v>
      </c>
      <c r="W1081" s="161">
        <v>701</v>
      </c>
      <c r="X1081" s="181" t="s">
        <v>20</v>
      </c>
      <c r="AI1081" s="161">
        <v>2034</v>
      </c>
      <c r="AJ1081" s="183">
        <v>0.48418699999999998</v>
      </c>
      <c r="AK1081" s="1" t="s">
        <v>6</v>
      </c>
      <c r="AL1081" s="1" t="s">
        <v>5</v>
      </c>
      <c r="AM1081" s="1">
        <v>1</v>
      </c>
      <c r="AN1081" s="184">
        <v>56.79</v>
      </c>
      <c r="AO1081" s="161">
        <v>734</v>
      </c>
      <c r="AP1081" s="181" t="s">
        <v>20</v>
      </c>
    </row>
    <row r="1082" spans="17:42" x14ac:dyDescent="0.25">
      <c r="Q1082" s="161">
        <v>1625</v>
      </c>
      <c r="R1082" s="183">
        <v>0.38513700000000001</v>
      </c>
      <c r="S1082" s="1" t="s">
        <v>4</v>
      </c>
      <c r="T1082" s="1" t="s">
        <v>5</v>
      </c>
      <c r="U1082" s="1">
        <v>0</v>
      </c>
      <c r="V1082" s="184">
        <v>47.29</v>
      </c>
      <c r="W1082" s="161">
        <v>702</v>
      </c>
      <c r="X1082" s="181" t="s">
        <v>20</v>
      </c>
      <c r="AI1082" s="161">
        <v>2046</v>
      </c>
      <c r="AJ1082" s="183">
        <v>1.20034</v>
      </c>
      <c r="AK1082" s="1" t="s">
        <v>6</v>
      </c>
      <c r="AL1082" s="1" t="s">
        <v>5</v>
      </c>
      <c r="AM1082" s="1">
        <v>1</v>
      </c>
      <c r="AN1082" s="184">
        <v>100.67</v>
      </c>
      <c r="AO1082" s="161">
        <v>735</v>
      </c>
      <c r="AP1082" s="181" t="s">
        <v>20</v>
      </c>
    </row>
    <row r="1083" spans="17:42" x14ac:dyDescent="0.25">
      <c r="Q1083" s="161">
        <v>867</v>
      </c>
      <c r="R1083" s="183">
        <v>0.223861</v>
      </c>
      <c r="S1083" s="1" t="s">
        <v>4</v>
      </c>
      <c r="T1083" s="1" t="s">
        <v>5</v>
      </c>
      <c r="U1083" s="1">
        <v>0</v>
      </c>
      <c r="V1083" s="184">
        <v>47.37</v>
      </c>
      <c r="W1083" s="161">
        <v>703</v>
      </c>
      <c r="X1083" s="181" t="s">
        <v>20</v>
      </c>
      <c r="AI1083" s="161">
        <v>2058</v>
      </c>
      <c r="AJ1083" s="183">
        <v>0.26494200000000001</v>
      </c>
      <c r="AK1083" s="1" t="s">
        <v>6</v>
      </c>
      <c r="AL1083" s="1" t="s">
        <v>5</v>
      </c>
      <c r="AM1083" s="1">
        <v>1</v>
      </c>
      <c r="AN1083" s="184">
        <v>103.8</v>
      </c>
      <c r="AO1083" s="161">
        <v>736</v>
      </c>
      <c r="AP1083" s="181" t="s">
        <v>20</v>
      </c>
    </row>
    <row r="1084" spans="17:42" x14ac:dyDescent="0.25">
      <c r="Q1084" s="161">
        <v>246</v>
      </c>
      <c r="R1084" s="183">
        <v>0.18138899999999999</v>
      </c>
      <c r="S1084" s="1" t="s">
        <v>4</v>
      </c>
      <c r="T1084" s="1" t="s">
        <v>5</v>
      </c>
      <c r="U1084" s="1">
        <v>0</v>
      </c>
      <c r="V1084" s="184">
        <v>47.39</v>
      </c>
      <c r="W1084" s="161">
        <v>704</v>
      </c>
      <c r="X1084" s="181" t="s">
        <v>20</v>
      </c>
      <c r="AI1084" s="161">
        <v>2071</v>
      </c>
      <c r="AJ1084" s="183">
        <v>0.61136599999999997</v>
      </c>
      <c r="AK1084" s="1" t="s">
        <v>6</v>
      </c>
      <c r="AL1084" s="1" t="s">
        <v>5</v>
      </c>
      <c r="AM1084" s="1">
        <v>1</v>
      </c>
      <c r="AN1084" s="184">
        <v>52.5</v>
      </c>
      <c r="AO1084" s="161">
        <v>739</v>
      </c>
      <c r="AP1084" s="181" t="s">
        <v>20</v>
      </c>
    </row>
    <row r="1085" spans="17:42" x14ac:dyDescent="0.25">
      <c r="Q1085" s="161">
        <v>263</v>
      </c>
      <c r="R1085" s="183">
        <v>0.35789500000000002</v>
      </c>
      <c r="S1085" s="1" t="s">
        <v>4</v>
      </c>
      <c r="T1085" s="1" t="s">
        <v>5</v>
      </c>
      <c r="U1085" s="1">
        <v>0</v>
      </c>
      <c r="V1085" s="184">
        <v>47.39</v>
      </c>
      <c r="W1085" s="161">
        <v>705</v>
      </c>
      <c r="X1085" s="181" t="s">
        <v>20</v>
      </c>
      <c r="AI1085" s="161">
        <v>2089</v>
      </c>
      <c r="AJ1085" s="183">
        <v>0.181871</v>
      </c>
      <c r="AK1085" s="1" t="s">
        <v>6</v>
      </c>
      <c r="AL1085" s="1" t="s">
        <v>5</v>
      </c>
      <c r="AM1085" s="1">
        <v>1</v>
      </c>
      <c r="AN1085" s="184">
        <v>82.23</v>
      </c>
      <c r="AO1085" s="161">
        <v>740</v>
      </c>
      <c r="AP1085" s="181" t="s">
        <v>20</v>
      </c>
    </row>
    <row r="1086" spans="17:42" x14ac:dyDescent="0.25">
      <c r="Q1086" s="161">
        <v>2711</v>
      </c>
      <c r="R1086" s="183">
        <v>0.53441300000000003</v>
      </c>
      <c r="S1086" s="1" t="s">
        <v>4</v>
      </c>
      <c r="T1086" s="1" t="s">
        <v>5</v>
      </c>
      <c r="U1086" s="1">
        <v>0</v>
      </c>
      <c r="V1086" s="184">
        <v>47.42</v>
      </c>
      <c r="W1086" s="161">
        <v>706</v>
      </c>
      <c r="X1086" s="181" t="s">
        <v>20</v>
      </c>
      <c r="AI1086" s="161">
        <v>2106</v>
      </c>
      <c r="AJ1086" s="183">
        <v>0.89295000000000002</v>
      </c>
      <c r="AK1086" s="1" t="s">
        <v>6</v>
      </c>
      <c r="AL1086" s="1" t="s">
        <v>5</v>
      </c>
      <c r="AM1086" s="1">
        <v>1</v>
      </c>
      <c r="AN1086" s="184">
        <v>52.73</v>
      </c>
      <c r="AO1086" s="161">
        <v>741</v>
      </c>
      <c r="AP1086" s="181" t="s">
        <v>20</v>
      </c>
    </row>
    <row r="1087" spans="17:42" x14ac:dyDescent="0.25">
      <c r="Q1087" s="161">
        <v>2729</v>
      </c>
      <c r="R1087" s="183">
        <v>0.263349</v>
      </c>
      <c r="S1087" s="1" t="s">
        <v>4</v>
      </c>
      <c r="T1087" s="1" t="s">
        <v>5</v>
      </c>
      <c r="U1087" s="1">
        <v>0</v>
      </c>
      <c r="V1087" s="184">
        <v>47.42</v>
      </c>
      <c r="W1087" s="161">
        <v>710</v>
      </c>
      <c r="X1087" s="181" t="s">
        <v>20</v>
      </c>
      <c r="AI1087" s="161">
        <v>2118</v>
      </c>
      <c r="AJ1087" s="183">
        <v>0.96114900000000003</v>
      </c>
      <c r="AK1087" s="1" t="s">
        <v>6</v>
      </c>
      <c r="AL1087" s="1" t="s">
        <v>5</v>
      </c>
      <c r="AM1087" s="1">
        <v>1</v>
      </c>
      <c r="AN1087" s="184">
        <v>70.56</v>
      </c>
      <c r="AO1087" s="161">
        <v>743</v>
      </c>
      <c r="AP1087" s="181" t="s">
        <v>20</v>
      </c>
    </row>
    <row r="1088" spans="17:42" x14ac:dyDescent="0.25">
      <c r="Q1088" s="161">
        <v>2476</v>
      </c>
      <c r="R1088" s="183">
        <v>0.57037899999999997</v>
      </c>
      <c r="S1088" s="1" t="s">
        <v>4</v>
      </c>
      <c r="T1088" s="1" t="s">
        <v>5</v>
      </c>
      <c r="U1088" s="1">
        <v>0</v>
      </c>
      <c r="V1088" s="184">
        <v>47.45</v>
      </c>
      <c r="W1088" s="161">
        <v>712</v>
      </c>
      <c r="X1088" s="181" t="s">
        <v>20</v>
      </c>
      <c r="AI1088" s="161">
        <v>2211</v>
      </c>
      <c r="AJ1088" s="183">
        <v>1.081693</v>
      </c>
      <c r="AK1088" s="1" t="s">
        <v>6</v>
      </c>
      <c r="AL1088" s="1" t="s">
        <v>5</v>
      </c>
      <c r="AM1088" s="1">
        <v>1</v>
      </c>
      <c r="AN1088" s="184">
        <v>51.15</v>
      </c>
      <c r="AO1088" s="161">
        <v>744</v>
      </c>
      <c r="AP1088" s="181" t="s">
        <v>20</v>
      </c>
    </row>
    <row r="1089" spans="17:42" x14ac:dyDescent="0.25">
      <c r="Q1089" s="161">
        <v>1900</v>
      </c>
      <c r="R1089" s="183">
        <v>0.60260499999999995</v>
      </c>
      <c r="S1089" s="1" t="s">
        <v>4</v>
      </c>
      <c r="T1089" s="1" t="s">
        <v>5</v>
      </c>
      <c r="U1089" s="1">
        <v>0</v>
      </c>
      <c r="V1089" s="184">
        <v>47.54</v>
      </c>
      <c r="W1089" s="161">
        <v>713</v>
      </c>
      <c r="X1089" s="181" t="s">
        <v>20</v>
      </c>
      <c r="AI1089" s="161">
        <v>2233</v>
      </c>
      <c r="AJ1089" s="183">
        <v>0.35238000000000003</v>
      </c>
      <c r="AK1089" s="1" t="s">
        <v>6</v>
      </c>
      <c r="AL1089" s="1" t="s">
        <v>5</v>
      </c>
      <c r="AM1089" s="1">
        <v>1</v>
      </c>
      <c r="AN1089" s="184">
        <v>51.64</v>
      </c>
      <c r="AO1089" s="161">
        <v>745</v>
      </c>
      <c r="AP1089" s="181" t="s">
        <v>20</v>
      </c>
    </row>
    <row r="1090" spans="17:42" x14ac:dyDescent="0.25">
      <c r="Q1090" s="161">
        <v>2877</v>
      </c>
      <c r="R1090" s="183">
        <v>1.0316860000000001</v>
      </c>
      <c r="S1090" s="1" t="s">
        <v>4</v>
      </c>
      <c r="T1090" s="1" t="s">
        <v>5</v>
      </c>
      <c r="U1090" s="1">
        <v>0</v>
      </c>
      <c r="V1090" s="184">
        <v>47.64</v>
      </c>
      <c r="W1090" s="161">
        <v>714</v>
      </c>
      <c r="X1090" s="181" t="s">
        <v>20</v>
      </c>
      <c r="AI1090" s="161">
        <v>2236</v>
      </c>
      <c r="AJ1090" s="183">
        <v>0.21265000000000001</v>
      </c>
      <c r="AK1090" s="1" t="s">
        <v>6</v>
      </c>
      <c r="AL1090" s="1" t="s">
        <v>5</v>
      </c>
      <c r="AM1090" s="1">
        <v>1</v>
      </c>
      <c r="AN1090" s="184">
        <v>51.66</v>
      </c>
      <c r="AO1090" s="161">
        <v>747</v>
      </c>
      <c r="AP1090" s="181" t="s">
        <v>20</v>
      </c>
    </row>
    <row r="1091" spans="17:42" x14ac:dyDescent="0.25">
      <c r="Q1091" s="161">
        <v>1738</v>
      </c>
      <c r="R1091" s="183">
        <v>0.394146</v>
      </c>
      <c r="S1091" s="1" t="s">
        <v>4</v>
      </c>
      <c r="T1091" s="1" t="s">
        <v>5</v>
      </c>
      <c r="U1091" s="1">
        <v>0</v>
      </c>
      <c r="V1091" s="184">
        <v>47.67</v>
      </c>
      <c r="W1091" s="161">
        <v>722</v>
      </c>
      <c r="X1091" s="181" t="s">
        <v>20</v>
      </c>
      <c r="AI1091" s="161">
        <v>72</v>
      </c>
      <c r="AJ1091" s="183">
        <v>0.86419400000000002</v>
      </c>
      <c r="AK1091" s="1" t="s">
        <v>4</v>
      </c>
      <c r="AL1091" s="1" t="s">
        <v>5</v>
      </c>
      <c r="AM1091" s="1">
        <v>1</v>
      </c>
      <c r="AN1091" s="184">
        <v>64.930000000000007</v>
      </c>
      <c r="AO1091" s="161">
        <v>750</v>
      </c>
      <c r="AP1091" s="181" t="s">
        <v>20</v>
      </c>
    </row>
    <row r="1092" spans="17:42" x14ac:dyDescent="0.25">
      <c r="Q1092" s="161">
        <v>1279</v>
      </c>
      <c r="R1092" s="183">
        <v>0.59052400000000005</v>
      </c>
      <c r="S1092" s="1" t="s">
        <v>4</v>
      </c>
      <c r="T1092" s="1" t="s">
        <v>5</v>
      </c>
      <c r="U1092" s="1">
        <v>0</v>
      </c>
      <c r="V1092" s="184">
        <v>47.72</v>
      </c>
      <c r="W1092" s="161">
        <v>723</v>
      </c>
      <c r="X1092" s="181" t="s">
        <v>20</v>
      </c>
      <c r="AI1092" s="161">
        <v>118</v>
      </c>
      <c r="AJ1092" s="183">
        <v>0.32091900000000001</v>
      </c>
      <c r="AK1092" s="1" t="s">
        <v>4</v>
      </c>
      <c r="AL1092" s="1" t="s">
        <v>5</v>
      </c>
      <c r="AM1092" s="1">
        <v>1</v>
      </c>
      <c r="AN1092" s="184">
        <v>95.86</v>
      </c>
      <c r="AO1092" s="161">
        <v>751</v>
      </c>
      <c r="AP1092" s="181" t="s">
        <v>20</v>
      </c>
    </row>
    <row r="1093" spans="17:42" x14ac:dyDescent="0.25">
      <c r="Q1093" s="161">
        <v>698</v>
      </c>
      <c r="R1093" s="183">
        <v>0.12742400000000001</v>
      </c>
      <c r="S1093" s="1" t="s">
        <v>4</v>
      </c>
      <c r="T1093" s="1" t="s">
        <v>5</v>
      </c>
      <c r="U1093" s="1">
        <v>0</v>
      </c>
      <c r="V1093" s="184">
        <v>47.74</v>
      </c>
      <c r="W1093" s="161">
        <v>724</v>
      </c>
      <c r="X1093" s="181" t="s">
        <v>20</v>
      </c>
      <c r="AI1093" s="161">
        <v>125</v>
      </c>
      <c r="AJ1093" s="183">
        <v>0.22567100000000001</v>
      </c>
      <c r="AK1093" s="1" t="s">
        <v>4</v>
      </c>
      <c r="AL1093" s="1" t="s">
        <v>5</v>
      </c>
      <c r="AM1093" s="1">
        <v>1</v>
      </c>
      <c r="AN1093" s="184">
        <v>51.33</v>
      </c>
      <c r="AO1093" s="161">
        <v>753</v>
      </c>
      <c r="AP1093" s="181" t="s">
        <v>20</v>
      </c>
    </row>
    <row r="1094" spans="17:42" x14ac:dyDescent="0.25">
      <c r="Q1094" s="161">
        <v>2950</v>
      </c>
      <c r="R1094" s="183">
        <v>0.158219</v>
      </c>
      <c r="S1094" s="1" t="s">
        <v>4</v>
      </c>
      <c r="T1094" s="1" t="s">
        <v>5</v>
      </c>
      <c r="U1094" s="1">
        <v>0</v>
      </c>
      <c r="V1094" s="184">
        <v>47.74</v>
      </c>
      <c r="W1094" s="161">
        <v>726</v>
      </c>
      <c r="X1094" s="181" t="s">
        <v>20</v>
      </c>
      <c r="AI1094" s="161">
        <v>192</v>
      </c>
      <c r="AJ1094" s="183">
        <v>0.334258</v>
      </c>
      <c r="AK1094" s="1" t="s">
        <v>4</v>
      </c>
      <c r="AL1094" s="1" t="s">
        <v>5</v>
      </c>
      <c r="AM1094" s="1">
        <v>1</v>
      </c>
      <c r="AN1094" s="184">
        <v>50.79</v>
      </c>
      <c r="AO1094" s="161">
        <v>754</v>
      </c>
      <c r="AP1094" s="181" t="s">
        <v>20</v>
      </c>
    </row>
    <row r="1095" spans="17:42" x14ac:dyDescent="0.25">
      <c r="Q1095" s="161">
        <v>2247</v>
      </c>
      <c r="R1095" s="183">
        <v>0.49112299999999998</v>
      </c>
      <c r="S1095" s="1" t="s">
        <v>4</v>
      </c>
      <c r="T1095" s="1" t="s">
        <v>5</v>
      </c>
      <c r="U1095" s="1">
        <v>0</v>
      </c>
      <c r="V1095" s="184">
        <v>47.76</v>
      </c>
      <c r="W1095" s="161">
        <v>728</v>
      </c>
      <c r="X1095" s="181" t="s">
        <v>20</v>
      </c>
      <c r="AI1095" s="161">
        <v>207</v>
      </c>
      <c r="AJ1095" s="183">
        <v>0.42850100000000002</v>
      </c>
      <c r="AK1095" s="1" t="s">
        <v>4</v>
      </c>
      <c r="AL1095" s="1" t="s">
        <v>5</v>
      </c>
      <c r="AM1095" s="1">
        <v>1</v>
      </c>
      <c r="AN1095" s="184">
        <v>90.44</v>
      </c>
      <c r="AO1095" s="161">
        <v>756</v>
      </c>
      <c r="AP1095" s="181" t="s">
        <v>20</v>
      </c>
    </row>
    <row r="1096" spans="17:42" x14ac:dyDescent="0.25">
      <c r="Q1096" s="161">
        <v>1093</v>
      </c>
      <c r="R1096" s="183">
        <v>0.35665799999999998</v>
      </c>
      <c r="S1096" s="1" t="s">
        <v>4</v>
      </c>
      <c r="T1096" s="1" t="s">
        <v>5</v>
      </c>
      <c r="U1096" s="1">
        <v>0</v>
      </c>
      <c r="V1096" s="184">
        <v>47.77</v>
      </c>
      <c r="W1096" s="161">
        <v>729</v>
      </c>
      <c r="X1096" s="181" t="s">
        <v>20</v>
      </c>
      <c r="AI1096" s="161">
        <v>213</v>
      </c>
      <c r="AJ1096" s="183">
        <v>0.35364099999999998</v>
      </c>
      <c r="AK1096" s="1" t="s">
        <v>4</v>
      </c>
      <c r="AL1096" s="1" t="s">
        <v>5</v>
      </c>
      <c r="AM1096" s="1">
        <v>1</v>
      </c>
      <c r="AN1096" s="184">
        <v>52.09</v>
      </c>
      <c r="AO1096" s="161">
        <v>757</v>
      </c>
      <c r="AP1096" s="181" t="s">
        <v>20</v>
      </c>
    </row>
    <row r="1097" spans="17:42" x14ac:dyDescent="0.25">
      <c r="Q1097" s="161">
        <v>2737</v>
      </c>
      <c r="R1097" s="183">
        <v>0.29414600000000002</v>
      </c>
      <c r="S1097" s="1" t="s">
        <v>4</v>
      </c>
      <c r="T1097" s="1" t="s">
        <v>5</v>
      </c>
      <c r="U1097" s="1">
        <v>0</v>
      </c>
      <c r="V1097" s="184">
        <v>47.77</v>
      </c>
      <c r="W1097" s="161">
        <v>731</v>
      </c>
      <c r="X1097" s="181" t="s">
        <v>20</v>
      </c>
      <c r="AI1097" s="161">
        <v>245</v>
      </c>
      <c r="AJ1097" s="183">
        <v>0.30219400000000002</v>
      </c>
      <c r="AK1097" s="1" t="s">
        <v>4</v>
      </c>
      <c r="AL1097" s="1" t="s">
        <v>5</v>
      </c>
      <c r="AM1097" s="1">
        <v>1</v>
      </c>
      <c r="AN1097" s="184">
        <v>98.47</v>
      </c>
      <c r="AO1097" s="161">
        <v>758</v>
      </c>
      <c r="AP1097" s="181" t="s">
        <v>20</v>
      </c>
    </row>
    <row r="1098" spans="17:42" x14ac:dyDescent="0.25">
      <c r="Q1098" s="161">
        <v>2720</v>
      </c>
      <c r="R1098" s="183">
        <v>0.28466200000000003</v>
      </c>
      <c r="S1098" s="1" t="s">
        <v>4</v>
      </c>
      <c r="T1098" s="1" t="s">
        <v>5</v>
      </c>
      <c r="U1098" s="1">
        <v>0</v>
      </c>
      <c r="V1098" s="184">
        <v>47.78</v>
      </c>
      <c r="W1098" s="161">
        <v>732</v>
      </c>
      <c r="X1098" s="181" t="s">
        <v>20</v>
      </c>
      <c r="AI1098" s="161">
        <v>257</v>
      </c>
      <c r="AJ1098" s="183">
        <v>0.675458</v>
      </c>
      <c r="AK1098" s="1" t="s">
        <v>4</v>
      </c>
      <c r="AL1098" s="1" t="s">
        <v>5</v>
      </c>
      <c r="AM1098" s="1">
        <v>1</v>
      </c>
      <c r="AN1098" s="184">
        <v>62.92</v>
      </c>
      <c r="AO1098" s="161">
        <v>759</v>
      </c>
      <c r="AP1098" s="181" t="s">
        <v>20</v>
      </c>
    </row>
    <row r="1099" spans="17:42" x14ac:dyDescent="0.25">
      <c r="Q1099" s="161">
        <v>2768</v>
      </c>
      <c r="R1099" s="183">
        <v>0.118868</v>
      </c>
      <c r="S1099" s="1" t="s">
        <v>4</v>
      </c>
      <c r="T1099" s="1" t="s">
        <v>5</v>
      </c>
      <c r="U1099" s="1">
        <v>0</v>
      </c>
      <c r="V1099" s="184">
        <v>47.83</v>
      </c>
      <c r="W1099" s="161">
        <v>733</v>
      </c>
      <c r="X1099" s="181" t="s">
        <v>20</v>
      </c>
      <c r="AI1099" s="161">
        <v>267</v>
      </c>
      <c r="AJ1099" s="183">
        <v>0.71733800000000003</v>
      </c>
      <c r="AK1099" s="1" t="s">
        <v>4</v>
      </c>
      <c r="AL1099" s="1" t="s">
        <v>5</v>
      </c>
      <c r="AM1099" s="1">
        <v>1</v>
      </c>
      <c r="AN1099" s="184">
        <v>50.08</v>
      </c>
      <c r="AO1099" s="161">
        <v>760</v>
      </c>
      <c r="AP1099" s="181" t="s">
        <v>20</v>
      </c>
    </row>
    <row r="1100" spans="17:42" x14ac:dyDescent="0.25">
      <c r="Q1100" s="161">
        <v>67</v>
      </c>
      <c r="R1100" s="183">
        <v>9.3878000000000003E-2</v>
      </c>
      <c r="S1100" s="1" t="s">
        <v>4</v>
      </c>
      <c r="T1100" s="1" t="s">
        <v>5</v>
      </c>
      <c r="U1100" s="1">
        <v>0</v>
      </c>
      <c r="V1100" s="184">
        <v>47.85</v>
      </c>
      <c r="W1100" s="161">
        <v>734</v>
      </c>
      <c r="X1100" s="181" t="s">
        <v>20</v>
      </c>
      <c r="AI1100" s="161">
        <v>304</v>
      </c>
      <c r="AJ1100" s="183">
        <v>0.87245600000000001</v>
      </c>
      <c r="AK1100" s="1" t="s">
        <v>4</v>
      </c>
      <c r="AL1100" s="1" t="s">
        <v>5</v>
      </c>
      <c r="AM1100" s="1">
        <v>1</v>
      </c>
      <c r="AN1100" s="184">
        <v>54.99</v>
      </c>
      <c r="AO1100" s="161">
        <v>761</v>
      </c>
      <c r="AP1100" s="181" t="s">
        <v>20</v>
      </c>
    </row>
    <row r="1101" spans="17:42" x14ac:dyDescent="0.25">
      <c r="Q1101" s="161">
        <v>518</v>
      </c>
      <c r="R1101" s="183">
        <v>5.6779999999999997E-2</v>
      </c>
      <c r="S1101" s="1" t="s">
        <v>4</v>
      </c>
      <c r="T1101" s="1" t="s">
        <v>5</v>
      </c>
      <c r="U1101" s="1">
        <v>0</v>
      </c>
      <c r="V1101" s="184">
        <v>47.86</v>
      </c>
      <c r="W1101" s="161">
        <v>735</v>
      </c>
      <c r="X1101" s="181" t="s">
        <v>20</v>
      </c>
      <c r="AI1101" s="161">
        <v>308</v>
      </c>
      <c r="AJ1101" s="183">
        <v>0.293383</v>
      </c>
      <c r="AK1101" s="1" t="s">
        <v>4</v>
      </c>
      <c r="AL1101" s="1" t="s">
        <v>5</v>
      </c>
      <c r="AM1101" s="1">
        <v>1</v>
      </c>
      <c r="AN1101" s="184">
        <v>58.41</v>
      </c>
      <c r="AO1101" s="161">
        <v>762</v>
      </c>
      <c r="AP1101" s="181" t="s">
        <v>20</v>
      </c>
    </row>
    <row r="1102" spans="17:42" x14ac:dyDescent="0.25">
      <c r="Q1102" s="161">
        <v>1875</v>
      </c>
      <c r="R1102" s="183">
        <v>0.46996399999999999</v>
      </c>
      <c r="S1102" s="1" t="s">
        <v>4</v>
      </c>
      <c r="T1102" s="1" t="s">
        <v>5</v>
      </c>
      <c r="U1102" s="1">
        <v>0</v>
      </c>
      <c r="V1102" s="184">
        <v>47.86</v>
      </c>
      <c r="W1102" s="161">
        <v>738</v>
      </c>
      <c r="X1102" s="181" t="s">
        <v>20</v>
      </c>
      <c r="AI1102" s="161">
        <v>312</v>
      </c>
      <c r="AJ1102" s="183">
        <v>0.27912900000000002</v>
      </c>
      <c r="AK1102" s="1" t="s">
        <v>4</v>
      </c>
      <c r="AL1102" s="1" t="s">
        <v>5</v>
      </c>
      <c r="AM1102" s="1">
        <v>1</v>
      </c>
      <c r="AN1102" s="184">
        <v>55.45</v>
      </c>
      <c r="AO1102" s="161">
        <v>763</v>
      </c>
      <c r="AP1102" s="181" t="s">
        <v>20</v>
      </c>
    </row>
    <row r="1103" spans="17:42" x14ac:dyDescent="0.25">
      <c r="Q1103" s="161">
        <v>1885</v>
      </c>
      <c r="R1103" s="183">
        <v>9.1967999999999994E-2</v>
      </c>
      <c r="S1103" s="1" t="s">
        <v>4</v>
      </c>
      <c r="T1103" s="1" t="s">
        <v>5</v>
      </c>
      <c r="U1103" s="1">
        <v>0</v>
      </c>
      <c r="V1103" s="184">
        <v>47.86</v>
      </c>
      <c r="W1103" s="161">
        <v>739</v>
      </c>
      <c r="X1103" s="181" t="s">
        <v>20</v>
      </c>
      <c r="AI1103" s="161">
        <v>327</v>
      </c>
      <c r="AJ1103" s="183">
        <v>0.57887900000000003</v>
      </c>
      <c r="AK1103" s="1" t="s">
        <v>4</v>
      </c>
      <c r="AL1103" s="1" t="s">
        <v>5</v>
      </c>
      <c r="AM1103" s="1">
        <v>1</v>
      </c>
      <c r="AN1103" s="184">
        <v>62.03</v>
      </c>
      <c r="AO1103" s="161">
        <v>764</v>
      </c>
      <c r="AP1103" s="181" t="s">
        <v>20</v>
      </c>
    </row>
    <row r="1104" spans="17:42" x14ac:dyDescent="0.25">
      <c r="Q1104" s="161">
        <v>524</v>
      </c>
      <c r="R1104" s="183">
        <v>6.0675E-2</v>
      </c>
      <c r="S1104" s="1" t="s">
        <v>4</v>
      </c>
      <c r="T1104" s="1" t="s">
        <v>5</v>
      </c>
      <c r="U1104" s="1">
        <v>0</v>
      </c>
      <c r="V1104" s="184">
        <v>47.87</v>
      </c>
      <c r="W1104" s="161">
        <v>740</v>
      </c>
      <c r="X1104" s="181" t="s">
        <v>20</v>
      </c>
      <c r="AI1104" s="161">
        <v>357</v>
      </c>
      <c r="AJ1104" s="183">
        <v>1.224907</v>
      </c>
      <c r="AK1104" s="1" t="s">
        <v>4</v>
      </c>
      <c r="AL1104" s="1" t="s">
        <v>5</v>
      </c>
      <c r="AM1104" s="1">
        <v>1</v>
      </c>
      <c r="AN1104" s="184">
        <v>52.7</v>
      </c>
      <c r="AO1104" s="161">
        <v>765</v>
      </c>
      <c r="AP1104" s="181" t="s">
        <v>20</v>
      </c>
    </row>
    <row r="1105" spans="17:42" x14ac:dyDescent="0.25">
      <c r="Q1105" s="161">
        <v>565</v>
      </c>
      <c r="R1105" s="183">
        <v>0.57702100000000001</v>
      </c>
      <c r="S1105" s="1" t="s">
        <v>4</v>
      </c>
      <c r="T1105" s="1" t="s">
        <v>5</v>
      </c>
      <c r="U1105" s="1">
        <v>0</v>
      </c>
      <c r="V1105" s="184">
        <v>47.88</v>
      </c>
      <c r="W1105" s="161">
        <v>741</v>
      </c>
      <c r="X1105" s="181" t="s">
        <v>20</v>
      </c>
      <c r="AI1105" s="161">
        <v>375</v>
      </c>
      <c r="AJ1105" s="183">
        <v>1.0278719999999999</v>
      </c>
      <c r="AK1105" s="1" t="s">
        <v>4</v>
      </c>
      <c r="AL1105" s="1" t="s">
        <v>5</v>
      </c>
      <c r="AM1105" s="1">
        <v>1</v>
      </c>
      <c r="AN1105" s="184">
        <v>83.58</v>
      </c>
      <c r="AO1105" s="161">
        <v>766</v>
      </c>
      <c r="AP1105" s="181" t="s">
        <v>20</v>
      </c>
    </row>
    <row r="1106" spans="17:42" x14ac:dyDescent="0.25">
      <c r="Q1106" s="161">
        <v>875</v>
      </c>
      <c r="R1106" s="183">
        <v>0.14917900000000001</v>
      </c>
      <c r="S1106" s="1" t="s">
        <v>4</v>
      </c>
      <c r="T1106" s="1" t="s">
        <v>5</v>
      </c>
      <c r="U1106" s="1">
        <v>0</v>
      </c>
      <c r="V1106" s="184">
        <v>47.91</v>
      </c>
      <c r="W1106" s="161">
        <v>744</v>
      </c>
      <c r="X1106" s="181" t="s">
        <v>20</v>
      </c>
      <c r="AI1106" s="161">
        <v>382</v>
      </c>
      <c r="AJ1106" s="183">
        <v>0.43768899999999999</v>
      </c>
      <c r="AK1106" s="1" t="s">
        <v>4</v>
      </c>
      <c r="AL1106" s="1" t="s">
        <v>5</v>
      </c>
      <c r="AM1106" s="1">
        <v>1</v>
      </c>
      <c r="AN1106" s="184">
        <v>85.72</v>
      </c>
      <c r="AO1106" s="161">
        <v>768</v>
      </c>
      <c r="AP1106" s="181" t="s">
        <v>20</v>
      </c>
    </row>
    <row r="1107" spans="17:42" x14ac:dyDescent="0.25">
      <c r="Q1107" s="161">
        <v>1058</v>
      </c>
      <c r="R1107" s="183">
        <v>1.112441</v>
      </c>
      <c r="S1107" s="1" t="s">
        <v>4</v>
      </c>
      <c r="T1107" s="1" t="s">
        <v>5</v>
      </c>
      <c r="U1107" s="1">
        <v>0</v>
      </c>
      <c r="V1107" s="184">
        <v>47.91</v>
      </c>
      <c r="W1107" s="161">
        <v>745</v>
      </c>
      <c r="X1107" s="181" t="s">
        <v>20</v>
      </c>
      <c r="AI1107" s="161">
        <v>411</v>
      </c>
      <c r="AJ1107" s="183">
        <v>0.35288999999999998</v>
      </c>
      <c r="AK1107" s="1" t="s">
        <v>4</v>
      </c>
      <c r="AL1107" s="1" t="s">
        <v>5</v>
      </c>
      <c r="AM1107" s="1">
        <v>1</v>
      </c>
      <c r="AN1107" s="184">
        <v>50.81</v>
      </c>
      <c r="AO1107" s="161">
        <v>769</v>
      </c>
      <c r="AP1107" s="181" t="s">
        <v>20</v>
      </c>
    </row>
    <row r="1108" spans="17:42" x14ac:dyDescent="0.25">
      <c r="Q1108" s="161">
        <v>2891</v>
      </c>
      <c r="R1108" s="183">
        <v>0.198906</v>
      </c>
      <c r="S1108" s="1" t="s">
        <v>4</v>
      </c>
      <c r="T1108" s="1" t="s">
        <v>5</v>
      </c>
      <c r="U1108" s="1">
        <v>0</v>
      </c>
      <c r="V1108" s="184">
        <v>47.94</v>
      </c>
      <c r="W1108" s="161">
        <v>746</v>
      </c>
      <c r="X1108" s="181" t="s">
        <v>20</v>
      </c>
      <c r="AI1108" s="161">
        <v>487</v>
      </c>
      <c r="AJ1108" s="183">
        <v>0.58218800000000004</v>
      </c>
      <c r="AK1108" s="1" t="s">
        <v>4</v>
      </c>
      <c r="AL1108" s="1" t="s">
        <v>5</v>
      </c>
      <c r="AM1108" s="1">
        <v>1</v>
      </c>
      <c r="AN1108" s="184">
        <v>96.06</v>
      </c>
      <c r="AO1108" s="161">
        <v>770</v>
      </c>
      <c r="AP1108" s="181" t="s">
        <v>20</v>
      </c>
    </row>
    <row r="1109" spans="17:42" x14ac:dyDescent="0.25">
      <c r="Q1109" s="161">
        <v>830</v>
      </c>
      <c r="R1109" s="183">
        <v>0.73799599999999999</v>
      </c>
      <c r="S1109" s="1" t="s">
        <v>4</v>
      </c>
      <c r="T1109" s="1" t="s">
        <v>5</v>
      </c>
      <c r="U1109" s="1">
        <v>0</v>
      </c>
      <c r="V1109" s="184">
        <v>47.97</v>
      </c>
      <c r="W1109" s="161">
        <v>747</v>
      </c>
      <c r="X1109" s="181" t="s">
        <v>20</v>
      </c>
      <c r="AI1109" s="161">
        <v>504</v>
      </c>
      <c r="AJ1109" s="183">
        <v>0.58610700000000004</v>
      </c>
      <c r="AK1109" s="1" t="s">
        <v>4</v>
      </c>
      <c r="AL1109" s="1" t="s">
        <v>5</v>
      </c>
      <c r="AM1109" s="1">
        <v>1</v>
      </c>
      <c r="AN1109" s="184">
        <v>75.260000000000005</v>
      </c>
      <c r="AO1109" s="161">
        <v>771</v>
      </c>
      <c r="AP1109" s="181" t="s">
        <v>20</v>
      </c>
    </row>
    <row r="1110" spans="17:42" x14ac:dyDescent="0.25">
      <c r="Q1110" s="161">
        <v>636</v>
      </c>
      <c r="R1110" s="183">
        <v>0.13566600000000001</v>
      </c>
      <c r="S1110" s="1" t="s">
        <v>4</v>
      </c>
      <c r="T1110" s="1" t="s">
        <v>5</v>
      </c>
      <c r="U1110" s="1">
        <v>0</v>
      </c>
      <c r="V1110" s="184">
        <v>47.99</v>
      </c>
      <c r="W1110" s="161">
        <v>748</v>
      </c>
      <c r="X1110" s="181" t="s">
        <v>20</v>
      </c>
      <c r="AI1110" s="161">
        <v>510</v>
      </c>
      <c r="AJ1110" s="183">
        <v>0.29113899999999998</v>
      </c>
      <c r="AK1110" s="1" t="s">
        <v>4</v>
      </c>
      <c r="AL1110" s="1" t="s">
        <v>5</v>
      </c>
      <c r="AM1110" s="1">
        <v>1</v>
      </c>
      <c r="AN1110" s="184">
        <v>100.99</v>
      </c>
      <c r="AO1110" s="161">
        <v>772</v>
      </c>
      <c r="AP1110" s="181" t="s">
        <v>20</v>
      </c>
    </row>
    <row r="1111" spans="17:42" x14ac:dyDescent="0.25">
      <c r="Q1111" s="161">
        <v>970</v>
      </c>
      <c r="R1111" s="183">
        <v>0.20003499999999999</v>
      </c>
      <c r="S1111" s="1" t="s">
        <v>4</v>
      </c>
      <c r="T1111" s="1" t="s">
        <v>5</v>
      </c>
      <c r="U1111" s="1">
        <v>0</v>
      </c>
      <c r="V1111" s="184">
        <v>48.02</v>
      </c>
      <c r="W1111" s="161">
        <v>749</v>
      </c>
      <c r="X1111" s="181" t="s">
        <v>20</v>
      </c>
      <c r="AI1111" s="161">
        <v>544</v>
      </c>
      <c r="AJ1111" s="183">
        <v>0.60557000000000005</v>
      </c>
      <c r="AK1111" s="1" t="s">
        <v>4</v>
      </c>
      <c r="AL1111" s="1" t="s">
        <v>5</v>
      </c>
      <c r="AM1111" s="1">
        <v>1</v>
      </c>
      <c r="AN1111" s="184">
        <v>103.1</v>
      </c>
      <c r="AO1111" s="161">
        <v>773</v>
      </c>
      <c r="AP1111" s="181" t="s">
        <v>20</v>
      </c>
    </row>
    <row r="1112" spans="17:42" x14ac:dyDescent="0.25">
      <c r="Q1112" s="161">
        <v>19</v>
      </c>
      <c r="R1112" s="183">
        <v>0.16342799999999999</v>
      </c>
      <c r="S1112" s="1" t="s">
        <v>4</v>
      </c>
      <c r="T1112" s="1" t="s">
        <v>5</v>
      </c>
      <c r="U1112" s="1">
        <v>0</v>
      </c>
      <c r="V1112" s="184">
        <v>48.03</v>
      </c>
      <c r="W1112" s="161">
        <v>751</v>
      </c>
      <c r="X1112" s="181" t="s">
        <v>20</v>
      </c>
      <c r="AI1112" s="161">
        <v>573</v>
      </c>
      <c r="AJ1112" s="183">
        <v>0.245169</v>
      </c>
      <c r="AK1112" s="1" t="s">
        <v>4</v>
      </c>
      <c r="AL1112" s="1" t="s">
        <v>5</v>
      </c>
      <c r="AM1112" s="1">
        <v>1</v>
      </c>
      <c r="AN1112" s="184">
        <v>51.77</v>
      </c>
      <c r="AO1112" s="161">
        <v>775</v>
      </c>
      <c r="AP1112" s="181" t="s">
        <v>20</v>
      </c>
    </row>
    <row r="1113" spans="17:42" x14ac:dyDescent="0.25">
      <c r="Q1113" s="161">
        <v>652</v>
      </c>
      <c r="R1113" s="183">
        <v>0.184671</v>
      </c>
      <c r="S1113" s="1" t="s">
        <v>4</v>
      </c>
      <c r="T1113" s="1" t="s">
        <v>5</v>
      </c>
      <c r="U1113" s="1">
        <v>0</v>
      </c>
      <c r="V1113" s="184">
        <v>48.03</v>
      </c>
      <c r="W1113" s="161">
        <v>756</v>
      </c>
      <c r="X1113" s="181" t="s">
        <v>20</v>
      </c>
      <c r="AI1113" s="161">
        <v>589</v>
      </c>
      <c r="AJ1113" s="183">
        <v>0.48204399999999997</v>
      </c>
      <c r="AK1113" s="1" t="s">
        <v>4</v>
      </c>
      <c r="AL1113" s="1" t="s">
        <v>5</v>
      </c>
      <c r="AM1113" s="1">
        <v>1</v>
      </c>
      <c r="AN1113" s="184">
        <v>95.85</v>
      </c>
      <c r="AO1113" s="161">
        <v>776</v>
      </c>
      <c r="AP1113" s="181" t="s">
        <v>20</v>
      </c>
    </row>
    <row r="1114" spans="17:42" x14ac:dyDescent="0.25">
      <c r="Q1114" s="161">
        <v>1370</v>
      </c>
      <c r="R1114" s="183">
        <v>0.42786299999999999</v>
      </c>
      <c r="S1114" s="1" t="s">
        <v>4</v>
      </c>
      <c r="T1114" s="1" t="s">
        <v>5</v>
      </c>
      <c r="U1114" s="1">
        <v>0</v>
      </c>
      <c r="V1114" s="184">
        <v>48.11</v>
      </c>
      <c r="W1114" s="161">
        <v>757</v>
      </c>
      <c r="X1114" s="181" t="s">
        <v>20</v>
      </c>
      <c r="AI1114" s="161">
        <v>598</v>
      </c>
      <c r="AJ1114" s="183">
        <v>0.46236699999999997</v>
      </c>
      <c r="AK1114" s="1" t="s">
        <v>4</v>
      </c>
      <c r="AL1114" s="1" t="s">
        <v>5</v>
      </c>
      <c r="AM1114" s="1">
        <v>1</v>
      </c>
      <c r="AN1114" s="184">
        <v>51.79</v>
      </c>
      <c r="AO1114" s="161">
        <v>777</v>
      </c>
      <c r="AP1114" s="181" t="s">
        <v>20</v>
      </c>
    </row>
    <row r="1115" spans="17:42" x14ac:dyDescent="0.25">
      <c r="Q1115" s="161">
        <v>1374</v>
      </c>
      <c r="R1115" s="183">
        <v>8.7388999999999994E-2</v>
      </c>
      <c r="S1115" s="1" t="s">
        <v>4</v>
      </c>
      <c r="T1115" s="1" t="s">
        <v>5</v>
      </c>
      <c r="U1115" s="1">
        <v>0</v>
      </c>
      <c r="V1115" s="184">
        <v>48.15</v>
      </c>
      <c r="W1115" s="161">
        <v>761</v>
      </c>
      <c r="X1115" s="181" t="s">
        <v>20</v>
      </c>
      <c r="AI1115" s="161">
        <v>621</v>
      </c>
      <c r="AJ1115" s="183">
        <v>0.32336300000000001</v>
      </c>
      <c r="AK1115" s="1" t="s">
        <v>4</v>
      </c>
      <c r="AL1115" s="1" t="s">
        <v>5</v>
      </c>
      <c r="AM1115" s="1">
        <v>1</v>
      </c>
      <c r="AN1115" s="184">
        <v>51</v>
      </c>
      <c r="AO1115" s="161">
        <v>778</v>
      </c>
      <c r="AP1115" s="181" t="s">
        <v>20</v>
      </c>
    </row>
    <row r="1116" spans="17:42" x14ac:dyDescent="0.25">
      <c r="Q1116" s="161">
        <v>1246</v>
      </c>
      <c r="R1116" s="183">
        <v>0.20233300000000001</v>
      </c>
      <c r="S1116" s="1" t="s">
        <v>4</v>
      </c>
      <c r="T1116" s="1" t="s">
        <v>5</v>
      </c>
      <c r="U1116" s="1">
        <v>0</v>
      </c>
      <c r="V1116" s="184">
        <v>48.19</v>
      </c>
      <c r="W1116" s="161">
        <v>762</v>
      </c>
      <c r="X1116" s="181" t="s">
        <v>20</v>
      </c>
      <c r="AI1116" s="161">
        <v>623</v>
      </c>
      <c r="AJ1116" s="183">
        <v>0.110247</v>
      </c>
      <c r="AK1116" s="1" t="s">
        <v>4</v>
      </c>
      <c r="AL1116" s="1" t="s">
        <v>5</v>
      </c>
      <c r="AM1116" s="1">
        <v>1</v>
      </c>
      <c r="AN1116" s="184">
        <v>59.71</v>
      </c>
      <c r="AO1116" s="161">
        <v>779</v>
      </c>
      <c r="AP1116" s="181" t="s">
        <v>20</v>
      </c>
    </row>
    <row r="1117" spans="17:42" x14ac:dyDescent="0.25">
      <c r="Q1117" s="161">
        <v>688</v>
      </c>
      <c r="R1117" s="183">
        <v>0.90499300000000005</v>
      </c>
      <c r="S1117" s="1" t="s">
        <v>4</v>
      </c>
      <c r="T1117" s="1" t="s">
        <v>5</v>
      </c>
      <c r="U1117" s="1">
        <v>0</v>
      </c>
      <c r="V1117" s="184">
        <v>48.2</v>
      </c>
      <c r="W1117" s="161">
        <v>763</v>
      </c>
      <c r="X1117" s="181" t="s">
        <v>20</v>
      </c>
      <c r="AI1117" s="161">
        <v>625</v>
      </c>
      <c r="AJ1117" s="183">
        <v>0.105513</v>
      </c>
      <c r="AK1117" s="1" t="s">
        <v>4</v>
      </c>
      <c r="AL1117" s="1" t="s">
        <v>5</v>
      </c>
      <c r="AM1117" s="1">
        <v>1</v>
      </c>
      <c r="AN1117" s="184">
        <v>51</v>
      </c>
      <c r="AO1117" s="161">
        <v>780</v>
      </c>
      <c r="AP1117" s="181" t="s">
        <v>20</v>
      </c>
    </row>
    <row r="1118" spans="17:42" x14ac:dyDescent="0.25">
      <c r="Q1118" s="161">
        <v>770</v>
      </c>
      <c r="R1118" s="183">
        <v>0.90788800000000003</v>
      </c>
      <c r="S1118" s="1" t="s">
        <v>4</v>
      </c>
      <c r="T1118" s="1" t="s">
        <v>5</v>
      </c>
      <c r="U1118" s="1">
        <v>0</v>
      </c>
      <c r="V1118" s="184">
        <v>48.2</v>
      </c>
      <c r="W1118" s="161">
        <v>764</v>
      </c>
      <c r="X1118" s="181" t="s">
        <v>20</v>
      </c>
      <c r="AI1118" s="161">
        <v>633</v>
      </c>
      <c r="AJ1118" s="183">
        <v>0.46379900000000002</v>
      </c>
      <c r="AK1118" s="1" t="s">
        <v>4</v>
      </c>
      <c r="AL1118" s="1" t="s">
        <v>5</v>
      </c>
      <c r="AM1118" s="1">
        <v>1</v>
      </c>
      <c r="AN1118" s="184">
        <v>74.05</v>
      </c>
      <c r="AO1118" s="161">
        <v>781</v>
      </c>
      <c r="AP1118" s="181" t="s">
        <v>20</v>
      </c>
    </row>
    <row r="1119" spans="17:42" x14ac:dyDescent="0.25">
      <c r="Q1119" s="161">
        <v>2955</v>
      </c>
      <c r="R1119" s="183">
        <v>0.58932499999999999</v>
      </c>
      <c r="S1119" s="1" t="s">
        <v>4</v>
      </c>
      <c r="T1119" s="1" t="s">
        <v>5</v>
      </c>
      <c r="U1119" s="1">
        <v>0</v>
      </c>
      <c r="V1119" s="184">
        <v>48.24</v>
      </c>
      <c r="W1119" s="161">
        <v>767</v>
      </c>
      <c r="X1119" s="181" t="s">
        <v>20</v>
      </c>
      <c r="AI1119" s="161">
        <v>653</v>
      </c>
      <c r="AJ1119" s="183">
        <v>1.31775</v>
      </c>
      <c r="AK1119" s="1" t="s">
        <v>4</v>
      </c>
      <c r="AL1119" s="1" t="s">
        <v>5</v>
      </c>
      <c r="AM1119" s="1">
        <v>1</v>
      </c>
      <c r="AN1119" s="184">
        <v>57.61</v>
      </c>
      <c r="AO1119" s="161">
        <v>784</v>
      </c>
      <c r="AP1119" s="181" t="s">
        <v>20</v>
      </c>
    </row>
    <row r="1120" spans="17:42" x14ac:dyDescent="0.25">
      <c r="Q1120" s="161">
        <v>2547</v>
      </c>
      <c r="R1120" s="183">
        <v>0.13570499999999999</v>
      </c>
      <c r="S1120" s="1" t="s">
        <v>4</v>
      </c>
      <c r="T1120" s="1" t="s">
        <v>5</v>
      </c>
      <c r="U1120" s="1">
        <v>0</v>
      </c>
      <c r="V1120" s="184">
        <v>48.29</v>
      </c>
      <c r="W1120" s="161">
        <v>770</v>
      </c>
      <c r="X1120" s="181" t="s">
        <v>20</v>
      </c>
      <c r="AI1120" s="161">
        <v>658</v>
      </c>
      <c r="AJ1120" s="183">
        <v>0.28287499999999999</v>
      </c>
      <c r="AK1120" s="1" t="s">
        <v>4</v>
      </c>
      <c r="AL1120" s="1" t="s">
        <v>5</v>
      </c>
      <c r="AM1120" s="1">
        <v>1</v>
      </c>
      <c r="AN1120" s="184">
        <v>64.59</v>
      </c>
      <c r="AO1120" s="161">
        <v>786</v>
      </c>
      <c r="AP1120" s="181" t="s">
        <v>20</v>
      </c>
    </row>
    <row r="1121" spans="17:42" x14ac:dyDescent="0.25">
      <c r="Q1121" s="161">
        <v>1394</v>
      </c>
      <c r="R1121" s="183">
        <v>0.102702</v>
      </c>
      <c r="S1121" s="1" t="s">
        <v>4</v>
      </c>
      <c r="T1121" s="1" t="s">
        <v>5</v>
      </c>
      <c r="U1121" s="1">
        <v>0</v>
      </c>
      <c r="V1121" s="184">
        <v>48.32</v>
      </c>
      <c r="W1121" s="161">
        <v>771</v>
      </c>
      <c r="X1121" s="181" t="s">
        <v>20</v>
      </c>
      <c r="AI1121" s="161">
        <v>660</v>
      </c>
      <c r="AJ1121" s="183">
        <v>0.31619900000000001</v>
      </c>
      <c r="AK1121" s="1" t="s">
        <v>4</v>
      </c>
      <c r="AL1121" s="1" t="s">
        <v>5</v>
      </c>
      <c r="AM1121" s="1">
        <v>1</v>
      </c>
      <c r="AN1121" s="184">
        <v>101.25</v>
      </c>
      <c r="AO1121" s="161">
        <v>787</v>
      </c>
      <c r="AP1121" s="181" t="s">
        <v>20</v>
      </c>
    </row>
    <row r="1122" spans="17:42" x14ac:dyDescent="0.25">
      <c r="Q1122" s="161">
        <v>2402</v>
      </c>
      <c r="R1122" s="183">
        <v>0.50482499999999997</v>
      </c>
      <c r="S1122" s="1" t="s">
        <v>4</v>
      </c>
      <c r="T1122" s="1" t="s">
        <v>5</v>
      </c>
      <c r="U1122" s="1">
        <v>0</v>
      </c>
      <c r="V1122" s="184">
        <v>48.36</v>
      </c>
      <c r="W1122" s="161">
        <v>773</v>
      </c>
      <c r="X1122" s="181" t="s">
        <v>20</v>
      </c>
      <c r="AI1122" s="161">
        <v>670</v>
      </c>
      <c r="AJ1122" s="183">
        <v>0.15230299999999999</v>
      </c>
      <c r="AK1122" s="1" t="s">
        <v>4</v>
      </c>
      <c r="AL1122" s="1" t="s">
        <v>5</v>
      </c>
      <c r="AM1122" s="1">
        <v>1</v>
      </c>
      <c r="AN1122" s="184">
        <v>58.31</v>
      </c>
      <c r="AO1122" s="161">
        <v>788</v>
      </c>
      <c r="AP1122" s="181" t="s">
        <v>20</v>
      </c>
    </row>
    <row r="1123" spans="17:42" x14ac:dyDescent="0.25">
      <c r="Q1123" s="161">
        <v>659</v>
      </c>
      <c r="R1123" s="183">
        <v>0.28532800000000003</v>
      </c>
      <c r="S1123" s="1" t="s">
        <v>4</v>
      </c>
      <c r="T1123" s="1" t="s">
        <v>5</v>
      </c>
      <c r="U1123" s="1">
        <v>0</v>
      </c>
      <c r="V1123" s="184">
        <v>48.41</v>
      </c>
      <c r="W1123" s="161">
        <v>774</v>
      </c>
      <c r="X1123" s="181" t="s">
        <v>20</v>
      </c>
      <c r="AI1123" s="161">
        <v>682</v>
      </c>
      <c r="AJ1123" s="183">
        <v>7.5642000000000001E-2</v>
      </c>
      <c r="AK1123" s="1" t="s">
        <v>4</v>
      </c>
      <c r="AL1123" s="1" t="s">
        <v>5</v>
      </c>
      <c r="AM1123" s="1">
        <v>1</v>
      </c>
      <c r="AN1123" s="184">
        <v>53.49</v>
      </c>
      <c r="AO1123" s="161">
        <v>789</v>
      </c>
      <c r="AP1123" s="181" t="s">
        <v>20</v>
      </c>
    </row>
    <row r="1124" spans="17:42" x14ac:dyDescent="0.25">
      <c r="Q1124" s="161">
        <v>429</v>
      </c>
      <c r="R1124" s="183">
        <v>0.71792299999999998</v>
      </c>
      <c r="S1124" s="1" t="s">
        <v>4</v>
      </c>
      <c r="T1124" s="1" t="s">
        <v>5</v>
      </c>
      <c r="U1124" s="1">
        <v>0</v>
      </c>
      <c r="V1124" s="184">
        <v>48.42</v>
      </c>
      <c r="W1124" s="161">
        <v>777</v>
      </c>
      <c r="X1124" s="181" t="s">
        <v>20</v>
      </c>
      <c r="AI1124" s="161">
        <v>683</v>
      </c>
      <c r="AJ1124" s="183">
        <v>1.0307310000000001</v>
      </c>
      <c r="AK1124" s="1" t="s">
        <v>4</v>
      </c>
      <c r="AL1124" s="1" t="s">
        <v>5</v>
      </c>
      <c r="AM1124" s="1">
        <v>1</v>
      </c>
      <c r="AN1124" s="184">
        <v>91.43</v>
      </c>
      <c r="AO1124" s="161">
        <v>790</v>
      </c>
      <c r="AP1124" s="181" t="s">
        <v>20</v>
      </c>
    </row>
    <row r="1125" spans="17:42" x14ac:dyDescent="0.25">
      <c r="Q1125" s="161">
        <v>1867</v>
      </c>
      <c r="R1125" s="183">
        <v>0.93712099999999998</v>
      </c>
      <c r="S1125" s="1" t="s">
        <v>4</v>
      </c>
      <c r="T1125" s="1" t="s">
        <v>5</v>
      </c>
      <c r="U1125" s="1">
        <v>0</v>
      </c>
      <c r="V1125" s="184">
        <v>48.49</v>
      </c>
      <c r="W1125" s="161">
        <v>779</v>
      </c>
      <c r="X1125" s="181" t="s">
        <v>20</v>
      </c>
      <c r="AI1125" s="161">
        <v>687</v>
      </c>
      <c r="AJ1125" s="183">
        <v>1.5442709999999999</v>
      </c>
      <c r="AK1125" s="1" t="s">
        <v>4</v>
      </c>
      <c r="AL1125" s="1" t="s">
        <v>5</v>
      </c>
      <c r="AM1125" s="1">
        <v>1</v>
      </c>
      <c r="AN1125" s="184">
        <v>67.930000000000007</v>
      </c>
      <c r="AO1125" s="161">
        <v>791</v>
      </c>
      <c r="AP1125" s="181" t="s">
        <v>20</v>
      </c>
    </row>
    <row r="1126" spans="17:42" x14ac:dyDescent="0.25">
      <c r="Q1126" s="161">
        <v>2061</v>
      </c>
      <c r="R1126" s="183">
        <v>0.60749600000000004</v>
      </c>
      <c r="S1126" s="1" t="s">
        <v>4</v>
      </c>
      <c r="T1126" s="1" t="s">
        <v>5</v>
      </c>
      <c r="U1126" s="1">
        <v>0</v>
      </c>
      <c r="V1126" s="184">
        <v>48.5</v>
      </c>
      <c r="W1126" s="161">
        <v>780</v>
      </c>
      <c r="X1126" s="181" t="s">
        <v>20</v>
      </c>
      <c r="AI1126" s="161">
        <v>695</v>
      </c>
      <c r="AJ1126" s="183">
        <v>1.066913</v>
      </c>
      <c r="AK1126" s="1" t="s">
        <v>4</v>
      </c>
      <c r="AL1126" s="1" t="s">
        <v>5</v>
      </c>
      <c r="AM1126" s="1">
        <v>1</v>
      </c>
      <c r="AN1126" s="184">
        <v>80.91</v>
      </c>
      <c r="AO1126" s="161">
        <v>794</v>
      </c>
      <c r="AP1126" s="181" t="s">
        <v>20</v>
      </c>
    </row>
    <row r="1127" spans="17:42" x14ac:dyDescent="0.25">
      <c r="Q1127" s="161">
        <v>644</v>
      </c>
      <c r="R1127" s="183">
        <v>1.784402</v>
      </c>
      <c r="S1127" s="1" t="s">
        <v>4</v>
      </c>
      <c r="T1127" s="1" t="s">
        <v>5</v>
      </c>
      <c r="U1127" s="1">
        <v>0</v>
      </c>
      <c r="V1127" s="184">
        <v>48.52</v>
      </c>
      <c r="W1127" s="161">
        <v>782</v>
      </c>
      <c r="X1127" s="181" t="s">
        <v>20</v>
      </c>
      <c r="AI1127" s="161">
        <v>696</v>
      </c>
      <c r="AJ1127" s="183">
        <v>0.33377899999999999</v>
      </c>
      <c r="AK1127" s="1" t="s">
        <v>4</v>
      </c>
      <c r="AL1127" s="1" t="s">
        <v>5</v>
      </c>
      <c r="AM1127" s="1">
        <v>1</v>
      </c>
      <c r="AN1127" s="184">
        <v>92.73</v>
      </c>
      <c r="AO1127" s="161">
        <v>795</v>
      </c>
      <c r="AP1127" s="181" t="s">
        <v>20</v>
      </c>
    </row>
    <row r="1128" spans="17:42" x14ac:dyDescent="0.25">
      <c r="Q1128" s="161">
        <v>1941</v>
      </c>
      <c r="R1128" s="183">
        <v>0.20965</v>
      </c>
      <c r="S1128" s="1" t="s">
        <v>4</v>
      </c>
      <c r="T1128" s="1" t="s">
        <v>5</v>
      </c>
      <c r="U1128" s="1">
        <v>0</v>
      </c>
      <c r="V1128" s="184">
        <v>48.62</v>
      </c>
      <c r="W1128" s="161">
        <v>783</v>
      </c>
      <c r="X1128" s="181" t="s">
        <v>20</v>
      </c>
      <c r="AI1128" s="161">
        <v>701</v>
      </c>
      <c r="AJ1128" s="183">
        <v>0.27718100000000001</v>
      </c>
      <c r="AK1128" s="1" t="s">
        <v>4</v>
      </c>
      <c r="AL1128" s="1" t="s">
        <v>5</v>
      </c>
      <c r="AM1128" s="1">
        <v>1</v>
      </c>
      <c r="AN1128" s="184">
        <v>67.67</v>
      </c>
      <c r="AO1128" s="161">
        <v>796</v>
      </c>
      <c r="AP1128" s="181" t="s">
        <v>20</v>
      </c>
    </row>
    <row r="1129" spans="17:42" x14ac:dyDescent="0.25">
      <c r="Q1129" s="161">
        <v>281</v>
      </c>
      <c r="R1129" s="183">
        <v>0.233178</v>
      </c>
      <c r="S1129" s="1" t="s">
        <v>4</v>
      </c>
      <c r="T1129" s="1" t="s">
        <v>5</v>
      </c>
      <c r="U1129" s="1">
        <v>0</v>
      </c>
      <c r="V1129" s="184">
        <v>48.63</v>
      </c>
      <c r="W1129" s="161">
        <v>784</v>
      </c>
      <c r="X1129" s="181" t="s">
        <v>20</v>
      </c>
      <c r="AI1129" s="161">
        <v>711</v>
      </c>
      <c r="AJ1129" s="183">
        <v>0.431898</v>
      </c>
      <c r="AK1129" s="1" t="s">
        <v>4</v>
      </c>
      <c r="AL1129" s="1" t="s">
        <v>5</v>
      </c>
      <c r="AM1129" s="1">
        <v>1</v>
      </c>
      <c r="AN1129" s="184">
        <v>58.07</v>
      </c>
      <c r="AO1129" s="161">
        <v>799</v>
      </c>
      <c r="AP1129" s="181" t="s">
        <v>20</v>
      </c>
    </row>
    <row r="1130" spans="17:42" x14ac:dyDescent="0.25">
      <c r="Q1130" s="161">
        <v>696</v>
      </c>
      <c r="R1130" s="183">
        <v>8.4458000000000005E-2</v>
      </c>
      <c r="S1130" s="1" t="s">
        <v>4</v>
      </c>
      <c r="T1130" s="1" t="s">
        <v>5</v>
      </c>
      <c r="U1130" s="1">
        <v>0</v>
      </c>
      <c r="V1130" s="184">
        <v>48.65</v>
      </c>
      <c r="W1130" s="161">
        <v>786</v>
      </c>
      <c r="X1130" s="181" t="s">
        <v>20</v>
      </c>
      <c r="AI1130" s="161">
        <v>712</v>
      </c>
      <c r="AJ1130" s="183">
        <v>0.224912</v>
      </c>
      <c r="AK1130" s="1" t="s">
        <v>4</v>
      </c>
      <c r="AL1130" s="1" t="s">
        <v>5</v>
      </c>
      <c r="AM1130" s="1">
        <v>1</v>
      </c>
      <c r="AN1130" s="184">
        <v>65.77</v>
      </c>
      <c r="AO1130" s="161">
        <v>800</v>
      </c>
      <c r="AP1130" s="181" t="s">
        <v>20</v>
      </c>
    </row>
    <row r="1131" spans="17:42" x14ac:dyDescent="0.25">
      <c r="Q1131" s="161">
        <v>712</v>
      </c>
      <c r="R1131" s="183">
        <v>0.17996999999999999</v>
      </c>
      <c r="S1131" s="1" t="s">
        <v>4</v>
      </c>
      <c r="T1131" s="1" t="s">
        <v>5</v>
      </c>
      <c r="U1131" s="1">
        <v>0</v>
      </c>
      <c r="V1131" s="184">
        <v>48.65</v>
      </c>
      <c r="W1131" s="161">
        <v>788</v>
      </c>
      <c r="X1131" s="181" t="s">
        <v>20</v>
      </c>
      <c r="AI1131" s="161">
        <v>717</v>
      </c>
      <c r="AJ1131" s="183">
        <v>0.95677999999999996</v>
      </c>
      <c r="AK1131" s="1" t="s">
        <v>4</v>
      </c>
      <c r="AL1131" s="1" t="s">
        <v>5</v>
      </c>
      <c r="AM1131" s="1">
        <v>1</v>
      </c>
      <c r="AN1131" s="184">
        <v>61.28</v>
      </c>
      <c r="AO1131" s="161">
        <v>802</v>
      </c>
      <c r="AP1131" s="181" t="s">
        <v>20</v>
      </c>
    </row>
    <row r="1132" spans="17:42" x14ac:dyDescent="0.25">
      <c r="Q1132" s="161">
        <v>1910</v>
      </c>
      <c r="R1132" s="183">
        <v>8.7506E-2</v>
      </c>
      <c r="S1132" s="1" t="s">
        <v>4</v>
      </c>
      <c r="T1132" s="1" t="s">
        <v>5</v>
      </c>
      <c r="U1132" s="1">
        <v>0</v>
      </c>
      <c r="V1132" s="184">
        <v>48.66</v>
      </c>
      <c r="W1132" s="161">
        <v>789</v>
      </c>
      <c r="X1132" s="181" t="s">
        <v>20</v>
      </c>
      <c r="AI1132" s="161">
        <v>721</v>
      </c>
      <c r="AJ1132" s="183">
        <v>0.639293</v>
      </c>
      <c r="AK1132" s="1" t="s">
        <v>4</v>
      </c>
      <c r="AL1132" s="1" t="s">
        <v>5</v>
      </c>
      <c r="AM1132" s="1">
        <v>1</v>
      </c>
      <c r="AN1132" s="184">
        <v>91.7</v>
      </c>
      <c r="AO1132" s="161">
        <v>803</v>
      </c>
      <c r="AP1132" s="181" t="s">
        <v>20</v>
      </c>
    </row>
    <row r="1133" spans="17:42" x14ac:dyDescent="0.25">
      <c r="Q1133" s="161">
        <v>51</v>
      </c>
      <c r="R1133" s="183">
        <v>1.4326159999999999</v>
      </c>
      <c r="S1133" s="1" t="s">
        <v>4</v>
      </c>
      <c r="T1133" s="1" t="s">
        <v>5</v>
      </c>
      <c r="U1133" s="1">
        <v>0</v>
      </c>
      <c r="V1133" s="184">
        <v>48.67</v>
      </c>
      <c r="W1133" s="161">
        <v>790</v>
      </c>
      <c r="X1133" s="181" t="s">
        <v>20</v>
      </c>
      <c r="AI1133" s="161">
        <v>738</v>
      </c>
      <c r="AJ1133" s="183">
        <v>0.88488100000000003</v>
      </c>
      <c r="AK1133" s="1" t="s">
        <v>4</v>
      </c>
      <c r="AL1133" s="1" t="s">
        <v>5</v>
      </c>
      <c r="AM1133" s="1">
        <v>1</v>
      </c>
      <c r="AN1133" s="184">
        <v>60.94</v>
      </c>
      <c r="AO1133" s="161">
        <v>805</v>
      </c>
      <c r="AP1133" s="181" t="s">
        <v>20</v>
      </c>
    </row>
    <row r="1134" spans="17:42" x14ac:dyDescent="0.25">
      <c r="Q1134" s="161">
        <v>2816</v>
      </c>
      <c r="R1134" s="183">
        <v>0.10968799999999999</v>
      </c>
      <c r="S1134" s="1" t="s">
        <v>4</v>
      </c>
      <c r="T1134" s="1" t="s">
        <v>5</v>
      </c>
      <c r="U1134" s="1">
        <v>0</v>
      </c>
      <c r="V1134" s="184">
        <v>48.7</v>
      </c>
      <c r="W1134" s="161">
        <v>791</v>
      </c>
      <c r="X1134" s="181" t="s">
        <v>20</v>
      </c>
      <c r="AI1134" s="161">
        <v>740</v>
      </c>
      <c r="AJ1134" s="183">
        <v>0.46873599999999999</v>
      </c>
      <c r="AK1134" s="1" t="s">
        <v>4</v>
      </c>
      <c r="AL1134" s="1" t="s">
        <v>5</v>
      </c>
      <c r="AM1134" s="1">
        <v>1</v>
      </c>
      <c r="AN1134" s="184">
        <v>54.51</v>
      </c>
      <c r="AO1134" s="161">
        <v>806</v>
      </c>
      <c r="AP1134" s="181" t="s">
        <v>20</v>
      </c>
    </row>
    <row r="1135" spans="17:42" x14ac:dyDescent="0.25">
      <c r="Q1135" s="161">
        <v>485</v>
      </c>
      <c r="R1135" s="183">
        <v>0.73643499999999995</v>
      </c>
      <c r="S1135" s="1" t="s">
        <v>4</v>
      </c>
      <c r="T1135" s="1" t="s">
        <v>5</v>
      </c>
      <c r="U1135" s="1">
        <v>0</v>
      </c>
      <c r="V1135" s="184">
        <v>48.71</v>
      </c>
      <c r="W1135" s="161">
        <v>793</v>
      </c>
      <c r="X1135" s="181" t="s">
        <v>20</v>
      </c>
      <c r="AI1135" s="161">
        <v>743</v>
      </c>
      <c r="AJ1135" s="183">
        <v>0.657725</v>
      </c>
      <c r="AK1135" s="1" t="s">
        <v>4</v>
      </c>
      <c r="AL1135" s="1" t="s">
        <v>5</v>
      </c>
      <c r="AM1135" s="1">
        <v>1</v>
      </c>
      <c r="AN1135" s="184">
        <v>65.97</v>
      </c>
      <c r="AO1135" s="161">
        <v>807</v>
      </c>
      <c r="AP1135" s="181" t="s">
        <v>20</v>
      </c>
    </row>
    <row r="1136" spans="17:42" x14ac:dyDescent="0.25">
      <c r="Q1136" s="161">
        <v>2799</v>
      </c>
      <c r="R1136" s="183">
        <v>0.76232800000000001</v>
      </c>
      <c r="S1136" s="1" t="s">
        <v>4</v>
      </c>
      <c r="T1136" s="1" t="s">
        <v>5</v>
      </c>
      <c r="U1136" s="1">
        <v>0</v>
      </c>
      <c r="V1136" s="184">
        <v>48.81</v>
      </c>
      <c r="W1136" s="161">
        <v>798</v>
      </c>
      <c r="X1136" s="181" t="s">
        <v>20</v>
      </c>
      <c r="AI1136" s="161">
        <v>755</v>
      </c>
      <c r="AJ1136" s="183">
        <v>0.28412199999999999</v>
      </c>
      <c r="AK1136" s="1" t="s">
        <v>4</v>
      </c>
      <c r="AL1136" s="1" t="s">
        <v>5</v>
      </c>
      <c r="AM1136" s="1">
        <v>1</v>
      </c>
      <c r="AN1136" s="184">
        <v>52.9</v>
      </c>
      <c r="AO1136" s="161">
        <v>809</v>
      </c>
      <c r="AP1136" s="181" t="s">
        <v>20</v>
      </c>
    </row>
    <row r="1137" spans="17:42" x14ac:dyDescent="0.25">
      <c r="Q1137" s="161">
        <v>2637</v>
      </c>
      <c r="R1137" s="183">
        <v>0.121682</v>
      </c>
      <c r="S1137" s="1" t="s">
        <v>4</v>
      </c>
      <c r="T1137" s="1" t="s">
        <v>5</v>
      </c>
      <c r="U1137" s="1">
        <v>0</v>
      </c>
      <c r="V1137" s="184">
        <v>48.83</v>
      </c>
      <c r="W1137" s="161">
        <v>799</v>
      </c>
      <c r="X1137" s="181" t="s">
        <v>20</v>
      </c>
      <c r="AI1137" s="161">
        <v>759</v>
      </c>
      <c r="AJ1137" s="183">
        <v>0.352302</v>
      </c>
      <c r="AK1137" s="1" t="s">
        <v>4</v>
      </c>
      <c r="AL1137" s="1" t="s">
        <v>5</v>
      </c>
      <c r="AM1137" s="1">
        <v>1</v>
      </c>
      <c r="AN1137" s="184">
        <v>104.94</v>
      </c>
      <c r="AO1137" s="161">
        <v>810</v>
      </c>
      <c r="AP1137" s="181" t="s">
        <v>20</v>
      </c>
    </row>
    <row r="1138" spans="17:42" x14ac:dyDescent="0.25">
      <c r="Q1138" s="161">
        <v>2685</v>
      </c>
      <c r="R1138" s="183">
        <v>0.66761099999999995</v>
      </c>
      <c r="S1138" s="1" t="s">
        <v>4</v>
      </c>
      <c r="T1138" s="1" t="s">
        <v>5</v>
      </c>
      <c r="U1138" s="1">
        <v>0</v>
      </c>
      <c r="V1138" s="184">
        <v>48.86</v>
      </c>
      <c r="W1138" s="161">
        <v>801</v>
      </c>
      <c r="X1138" s="181" t="s">
        <v>20</v>
      </c>
      <c r="AI1138" s="161">
        <v>832</v>
      </c>
      <c r="AJ1138" s="183">
        <v>2.0761569999999998</v>
      </c>
      <c r="AK1138" s="1" t="s">
        <v>4</v>
      </c>
      <c r="AL1138" s="1" t="s">
        <v>5</v>
      </c>
      <c r="AM1138" s="1">
        <v>1</v>
      </c>
      <c r="AN1138" s="184">
        <v>52.52</v>
      </c>
      <c r="AO1138" s="161">
        <v>811</v>
      </c>
      <c r="AP1138" s="181" t="s">
        <v>20</v>
      </c>
    </row>
    <row r="1139" spans="17:42" x14ac:dyDescent="0.25">
      <c r="Q1139" s="161">
        <v>2441</v>
      </c>
      <c r="R1139" s="183">
        <v>0.22633600000000001</v>
      </c>
      <c r="S1139" s="1" t="s">
        <v>4</v>
      </c>
      <c r="T1139" s="1" t="s">
        <v>5</v>
      </c>
      <c r="U1139" s="1">
        <v>0</v>
      </c>
      <c r="V1139" s="184">
        <v>48.87</v>
      </c>
      <c r="W1139" s="161">
        <v>802</v>
      </c>
      <c r="X1139" s="181" t="s">
        <v>20</v>
      </c>
      <c r="AI1139" s="161">
        <v>837</v>
      </c>
      <c r="AJ1139" s="183">
        <v>0.39048899999999998</v>
      </c>
      <c r="AK1139" s="1" t="s">
        <v>4</v>
      </c>
      <c r="AL1139" s="1" t="s">
        <v>5</v>
      </c>
      <c r="AM1139" s="1">
        <v>1</v>
      </c>
      <c r="AN1139" s="184">
        <v>52.43</v>
      </c>
      <c r="AO1139" s="161">
        <v>812</v>
      </c>
      <c r="AP1139" s="181" t="s">
        <v>20</v>
      </c>
    </row>
    <row r="1140" spans="17:42" x14ac:dyDescent="0.25">
      <c r="Q1140" s="161">
        <v>1573</v>
      </c>
      <c r="R1140" s="183">
        <v>0.996282</v>
      </c>
      <c r="S1140" s="1" t="s">
        <v>4</v>
      </c>
      <c r="T1140" s="1" t="s">
        <v>5</v>
      </c>
      <c r="U1140" s="1">
        <v>0</v>
      </c>
      <c r="V1140" s="184">
        <v>48.88</v>
      </c>
      <c r="W1140" s="161">
        <v>804</v>
      </c>
      <c r="X1140" s="181" t="s">
        <v>20</v>
      </c>
      <c r="AI1140" s="161">
        <v>902</v>
      </c>
      <c r="AJ1140" s="183">
        <v>0.61590500000000004</v>
      </c>
      <c r="AK1140" s="1" t="s">
        <v>4</v>
      </c>
      <c r="AL1140" s="1" t="s">
        <v>5</v>
      </c>
      <c r="AM1140" s="1">
        <v>1</v>
      </c>
      <c r="AN1140" s="184">
        <v>61.62</v>
      </c>
      <c r="AO1140" s="161">
        <v>813</v>
      </c>
      <c r="AP1140" s="181" t="s">
        <v>20</v>
      </c>
    </row>
    <row r="1141" spans="17:42" x14ac:dyDescent="0.25">
      <c r="Q1141" s="161">
        <v>2962</v>
      </c>
      <c r="R1141" s="183">
        <v>0.52341800000000005</v>
      </c>
      <c r="S1141" s="1" t="s">
        <v>4</v>
      </c>
      <c r="T1141" s="1" t="s">
        <v>5</v>
      </c>
      <c r="U1141" s="1">
        <v>0</v>
      </c>
      <c r="V1141" s="184">
        <v>48.91</v>
      </c>
      <c r="W1141" s="161">
        <v>806</v>
      </c>
      <c r="X1141" s="181" t="s">
        <v>20</v>
      </c>
      <c r="AI1141" s="161">
        <v>930</v>
      </c>
      <c r="AJ1141" s="183">
        <v>7.6258999999999993E-2</v>
      </c>
      <c r="AK1141" s="1" t="s">
        <v>4</v>
      </c>
      <c r="AL1141" s="1" t="s">
        <v>5</v>
      </c>
      <c r="AM1141" s="1">
        <v>1</v>
      </c>
      <c r="AN1141" s="184">
        <v>50.21</v>
      </c>
      <c r="AO1141" s="161">
        <v>814</v>
      </c>
      <c r="AP1141" s="181" t="s">
        <v>20</v>
      </c>
    </row>
    <row r="1142" spans="17:42" x14ac:dyDescent="0.25">
      <c r="Q1142" s="161">
        <v>1798</v>
      </c>
      <c r="R1142" s="183">
        <v>0.22423199999999999</v>
      </c>
      <c r="S1142" s="1" t="s">
        <v>4</v>
      </c>
      <c r="T1142" s="1" t="s">
        <v>5</v>
      </c>
      <c r="U1142" s="1">
        <v>0</v>
      </c>
      <c r="V1142" s="184">
        <v>48.92</v>
      </c>
      <c r="W1142" s="161">
        <v>807</v>
      </c>
      <c r="X1142" s="181" t="s">
        <v>20</v>
      </c>
      <c r="AI1142" s="161">
        <v>936</v>
      </c>
      <c r="AJ1142" s="183">
        <v>0.321131</v>
      </c>
      <c r="AK1142" s="1" t="s">
        <v>4</v>
      </c>
      <c r="AL1142" s="1" t="s">
        <v>5</v>
      </c>
      <c r="AM1142" s="1">
        <v>1</v>
      </c>
      <c r="AN1142" s="184">
        <v>50.03</v>
      </c>
      <c r="AO1142" s="161">
        <v>816</v>
      </c>
      <c r="AP1142" s="181" t="s">
        <v>20</v>
      </c>
    </row>
    <row r="1143" spans="17:42" x14ac:dyDescent="0.25">
      <c r="Q1143" s="161">
        <v>1457</v>
      </c>
      <c r="R1143" s="183">
        <v>0.81575399999999998</v>
      </c>
      <c r="S1143" s="1" t="s">
        <v>4</v>
      </c>
      <c r="T1143" s="1" t="s">
        <v>5</v>
      </c>
      <c r="U1143" s="1">
        <v>0</v>
      </c>
      <c r="V1143" s="184">
        <v>48.95</v>
      </c>
      <c r="W1143" s="161">
        <v>809</v>
      </c>
      <c r="X1143" s="181" t="s">
        <v>20</v>
      </c>
      <c r="AI1143" s="161">
        <v>957</v>
      </c>
      <c r="AJ1143" s="183">
        <v>0.221661</v>
      </c>
      <c r="AK1143" s="1" t="s">
        <v>4</v>
      </c>
      <c r="AL1143" s="1" t="s">
        <v>5</v>
      </c>
      <c r="AM1143" s="1">
        <v>1</v>
      </c>
      <c r="AN1143" s="184">
        <v>56.58</v>
      </c>
      <c r="AO1143" s="161">
        <v>817</v>
      </c>
      <c r="AP1143" s="181" t="s">
        <v>20</v>
      </c>
    </row>
    <row r="1144" spans="17:42" x14ac:dyDescent="0.25">
      <c r="Q1144" s="161">
        <v>577</v>
      </c>
      <c r="R1144" s="183">
        <v>0.24199200000000001</v>
      </c>
      <c r="S1144" s="1" t="s">
        <v>4</v>
      </c>
      <c r="T1144" s="1" t="s">
        <v>5</v>
      </c>
      <c r="U1144" s="1">
        <v>0</v>
      </c>
      <c r="V1144" s="184">
        <v>48.99</v>
      </c>
      <c r="W1144" s="161">
        <v>813</v>
      </c>
      <c r="X1144" s="181" t="s">
        <v>20</v>
      </c>
      <c r="AI1144" s="161">
        <v>1008</v>
      </c>
      <c r="AJ1144" s="183">
        <v>0.45907300000000001</v>
      </c>
      <c r="AK1144" s="1" t="s">
        <v>4</v>
      </c>
      <c r="AL1144" s="1" t="s">
        <v>5</v>
      </c>
      <c r="AM1144" s="1">
        <v>1</v>
      </c>
      <c r="AN1144" s="184">
        <v>93.96</v>
      </c>
      <c r="AO1144" s="161">
        <v>820</v>
      </c>
      <c r="AP1144" s="181" t="s">
        <v>20</v>
      </c>
    </row>
    <row r="1145" spans="17:42" x14ac:dyDescent="0.25">
      <c r="Q1145" s="161">
        <v>840</v>
      </c>
      <c r="R1145" s="183">
        <v>0.50439299999999998</v>
      </c>
      <c r="S1145" s="1" t="s">
        <v>4</v>
      </c>
      <c r="T1145" s="1" t="s">
        <v>5</v>
      </c>
      <c r="U1145" s="1">
        <v>0</v>
      </c>
      <c r="V1145" s="184">
        <v>49</v>
      </c>
      <c r="W1145" s="161">
        <v>814</v>
      </c>
      <c r="X1145" s="181" t="s">
        <v>20</v>
      </c>
      <c r="AI1145" s="161">
        <v>1012</v>
      </c>
      <c r="AJ1145" s="183">
        <v>0.37058099999999999</v>
      </c>
      <c r="AK1145" s="1" t="s">
        <v>4</v>
      </c>
      <c r="AL1145" s="1" t="s">
        <v>5</v>
      </c>
      <c r="AM1145" s="1">
        <v>1</v>
      </c>
      <c r="AN1145" s="184">
        <v>80.13</v>
      </c>
      <c r="AO1145" s="161">
        <v>821</v>
      </c>
      <c r="AP1145" s="181" t="s">
        <v>20</v>
      </c>
    </row>
    <row r="1146" spans="17:42" x14ac:dyDescent="0.25">
      <c r="Q1146" s="161">
        <v>2811</v>
      </c>
      <c r="R1146" s="183">
        <v>0.17552100000000001</v>
      </c>
      <c r="S1146" s="1" t="s">
        <v>4</v>
      </c>
      <c r="T1146" s="1" t="s">
        <v>5</v>
      </c>
      <c r="U1146" s="1">
        <v>0</v>
      </c>
      <c r="V1146" s="184">
        <v>49.07</v>
      </c>
      <c r="W1146" s="161">
        <v>815</v>
      </c>
      <c r="X1146" s="181" t="s">
        <v>20</v>
      </c>
      <c r="AI1146" s="161">
        <v>1016</v>
      </c>
      <c r="AJ1146" s="183">
        <v>0.19636100000000001</v>
      </c>
      <c r="AK1146" s="1" t="s">
        <v>4</v>
      </c>
      <c r="AL1146" s="1" t="s">
        <v>5</v>
      </c>
      <c r="AM1146" s="1">
        <v>1</v>
      </c>
      <c r="AN1146" s="184">
        <v>76.33</v>
      </c>
      <c r="AO1146" s="161">
        <v>822</v>
      </c>
      <c r="AP1146" s="181" t="s">
        <v>20</v>
      </c>
    </row>
    <row r="1147" spans="17:42" x14ac:dyDescent="0.25">
      <c r="Q1147" s="161">
        <v>2080</v>
      </c>
      <c r="R1147" s="183">
        <v>0.11115700000000001</v>
      </c>
      <c r="S1147" s="1" t="s">
        <v>4</v>
      </c>
      <c r="T1147" s="1" t="s">
        <v>5</v>
      </c>
      <c r="U1147" s="1">
        <v>0</v>
      </c>
      <c r="V1147" s="184">
        <v>49.09</v>
      </c>
      <c r="W1147" s="161">
        <v>817</v>
      </c>
      <c r="X1147" s="181" t="s">
        <v>20</v>
      </c>
      <c r="AI1147" s="161">
        <v>1024</v>
      </c>
      <c r="AJ1147" s="183">
        <v>1.0865590000000001</v>
      </c>
      <c r="AK1147" s="1" t="s">
        <v>4</v>
      </c>
      <c r="AL1147" s="1" t="s">
        <v>5</v>
      </c>
      <c r="AM1147" s="1">
        <v>1</v>
      </c>
      <c r="AN1147" s="184">
        <v>51.31</v>
      </c>
      <c r="AO1147" s="161">
        <v>823</v>
      </c>
      <c r="AP1147" s="181" t="s">
        <v>20</v>
      </c>
    </row>
    <row r="1148" spans="17:42" x14ac:dyDescent="0.25">
      <c r="Q1148" s="161">
        <v>2939</v>
      </c>
      <c r="R1148" s="183">
        <v>1.1636029999999999</v>
      </c>
      <c r="S1148" s="1" t="s">
        <v>4</v>
      </c>
      <c r="T1148" s="1" t="s">
        <v>5</v>
      </c>
      <c r="U1148" s="1">
        <v>0</v>
      </c>
      <c r="V1148" s="184">
        <v>49.1</v>
      </c>
      <c r="W1148" s="161">
        <v>818</v>
      </c>
      <c r="X1148" s="181" t="s">
        <v>20</v>
      </c>
      <c r="AI1148" s="161">
        <v>1028</v>
      </c>
      <c r="AJ1148" s="183">
        <v>8.4398000000000001E-2</v>
      </c>
      <c r="AK1148" s="1" t="s">
        <v>4</v>
      </c>
      <c r="AL1148" s="1" t="s">
        <v>5</v>
      </c>
      <c r="AM1148" s="1">
        <v>1</v>
      </c>
      <c r="AN1148" s="184">
        <v>51.01</v>
      </c>
      <c r="AO1148" s="161">
        <v>825</v>
      </c>
      <c r="AP1148" s="181" t="s">
        <v>20</v>
      </c>
    </row>
    <row r="1149" spans="17:42" x14ac:dyDescent="0.25">
      <c r="Q1149" s="161">
        <v>2627</v>
      </c>
      <c r="R1149" s="183">
        <v>0.33094299999999999</v>
      </c>
      <c r="S1149" s="1" t="s">
        <v>4</v>
      </c>
      <c r="T1149" s="1" t="s">
        <v>5</v>
      </c>
      <c r="U1149" s="1">
        <v>0</v>
      </c>
      <c r="V1149" s="184">
        <v>49.14</v>
      </c>
      <c r="W1149" s="161">
        <v>819</v>
      </c>
      <c r="X1149" s="181" t="s">
        <v>20</v>
      </c>
      <c r="AI1149" s="161">
        <v>1030</v>
      </c>
      <c r="AJ1149" s="183">
        <v>0.84584000000000004</v>
      </c>
      <c r="AK1149" s="1" t="s">
        <v>4</v>
      </c>
      <c r="AL1149" s="1" t="s">
        <v>5</v>
      </c>
      <c r="AM1149" s="1">
        <v>1</v>
      </c>
      <c r="AN1149" s="184">
        <v>81.06</v>
      </c>
      <c r="AO1149" s="161">
        <v>828</v>
      </c>
      <c r="AP1149" s="181" t="s">
        <v>20</v>
      </c>
    </row>
    <row r="1150" spans="17:42" x14ac:dyDescent="0.25">
      <c r="Q1150" s="161">
        <v>1667</v>
      </c>
      <c r="R1150" s="183">
        <v>0.53301299999999996</v>
      </c>
      <c r="S1150" s="1" t="s">
        <v>4</v>
      </c>
      <c r="T1150" s="1" t="s">
        <v>5</v>
      </c>
      <c r="U1150" s="1">
        <v>0</v>
      </c>
      <c r="V1150" s="184">
        <v>49.17</v>
      </c>
      <c r="W1150" s="161">
        <v>821</v>
      </c>
      <c r="X1150" s="181" t="s">
        <v>20</v>
      </c>
      <c r="AI1150" s="161">
        <v>1039</v>
      </c>
      <c r="AJ1150" s="183">
        <v>0.546157</v>
      </c>
      <c r="AK1150" s="1" t="s">
        <v>4</v>
      </c>
      <c r="AL1150" s="1" t="s">
        <v>5</v>
      </c>
      <c r="AM1150" s="1">
        <v>1</v>
      </c>
      <c r="AN1150" s="184">
        <v>60.1</v>
      </c>
      <c r="AO1150" s="161">
        <v>830</v>
      </c>
      <c r="AP1150" s="181" t="s">
        <v>20</v>
      </c>
    </row>
    <row r="1151" spans="17:42" x14ac:dyDescent="0.25">
      <c r="Q1151" s="161">
        <v>521</v>
      </c>
      <c r="R1151" s="183">
        <v>0.51951000000000003</v>
      </c>
      <c r="S1151" s="1" t="s">
        <v>4</v>
      </c>
      <c r="T1151" s="1" t="s">
        <v>5</v>
      </c>
      <c r="U1151" s="1">
        <v>0</v>
      </c>
      <c r="V1151" s="184">
        <v>49.19</v>
      </c>
      <c r="W1151" s="161">
        <v>823</v>
      </c>
      <c r="X1151" s="181" t="s">
        <v>20</v>
      </c>
      <c r="AI1151" s="161">
        <v>1040</v>
      </c>
      <c r="AJ1151" s="183">
        <v>0.52716499999999999</v>
      </c>
      <c r="AK1151" s="1" t="s">
        <v>4</v>
      </c>
      <c r="AL1151" s="1" t="s">
        <v>5</v>
      </c>
      <c r="AM1151" s="1">
        <v>1</v>
      </c>
      <c r="AN1151" s="184">
        <v>60.1</v>
      </c>
      <c r="AO1151" s="161">
        <v>831</v>
      </c>
      <c r="AP1151" s="181" t="s">
        <v>20</v>
      </c>
    </row>
    <row r="1152" spans="17:42" x14ac:dyDescent="0.25">
      <c r="Q1152" s="161">
        <v>2836</v>
      </c>
      <c r="R1152" s="183">
        <v>0.218884</v>
      </c>
      <c r="S1152" s="1" t="s">
        <v>4</v>
      </c>
      <c r="T1152" s="1" t="s">
        <v>5</v>
      </c>
      <c r="U1152" s="1">
        <v>0</v>
      </c>
      <c r="V1152" s="184">
        <v>49.24</v>
      </c>
      <c r="W1152" s="161">
        <v>825</v>
      </c>
      <c r="X1152" s="181" t="s">
        <v>20</v>
      </c>
      <c r="AI1152" s="161">
        <v>1045</v>
      </c>
      <c r="AJ1152" s="183">
        <v>0.160612</v>
      </c>
      <c r="AK1152" s="1" t="s">
        <v>4</v>
      </c>
      <c r="AL1152" s="1" t="s">
        <v>5</v>
      </c>
      <c r="AM1152" s="1">
        <v>1</v>
      </c>
      <c r="AN1152" s="184">
        <v>50.99</v>
      </c>
      <c r="AO1152" s="161">
        <v>833</v>
      </c>
      <c r="AP1152" s="181" t="s">
        <v>20</v>
      </c>
    </row>
    <row r="1153" spans="17:42" x14ac:dyDescent="0.25">
      <c r="Q1153" s="161">
        <v>2875</v>
      </c>
      <c r="R1153" s="183">
        <v>0.27631600000000001</v>
      </c>
      <c r="S1153" s="1" t="s">
        <v>4</v>
      </c>
      <c r="T1153" s="1" t="s">
        <v>5</v>
      </c>
      <c r="U1153" s="1">
        <v>0</v>
      </c>
      <c r="V1153" s="184">
        <v>49.24</v>
      </c>
      <c r="W1153" s="161">
        <v>826</v>
      </c>
      <c r="X1153" s="181" t="s">
        <v>20</v>
      </c>
      <c r="AI1153" s="161">
        <v>1064</v>
      </c>
      <c r="AJ1153" s="183">
        <v>1.195719</v>
      </c>
      <c r="AK1153" s="1" t="s">
        <v>4</v>
      </c>
      <c r="AL1153" s="1" t="s">
        <v>5</v>
      </c>
      <c r="AM1153" s="1">
        <v>1</v>
      </c>
      <c r="AN1153" s="184">
        <v>54.29</v>
      </c>
      <c r="AO1153" s="161">
        <v>834</v>
      </c>
      <c r="AP1153" s="181" t="s">
        <v>20</v>
      </c>
    </row>
    <row r="1154" spans="17:42" x14ac:dyDescent="0.25">
      <c r="Q1154" s="161">
        <v>2106</v>
      </c>
      <c r="R1154" s="183">
        <v>0.50796600000000003</v>
      </c>
      <c r="S1154" s="1" t="s">
        <v>4</v>
      </c>
      <c r="T1154" s="1" t="s">
        <v>5</v>
      </c>
      <c r="U1154" s="1">
        <v>0</v>
      </c>
      <c r="V1154" s="184">
        <v>49.25</v>
      </c>
      <c r="W1154" s="161">
        <v>827</v>
      </c>
      <c r="X1154" s="181" t="s">
        <v>20</v>
      </c>
      <c r="AI1154" s="161">
        <v>1120</v>
      </c>
      <c r="AJ1154" s="183">
        <v>0.76124099999999995</v>
      </c>
      <c r="AK1154" s="1" t="s">
        <v>4</v>
      </c>
      <c r="AL1154" s="1" t="s">
        <v>5</v>
      </c>
      <c r="AM1154" s="1">
        <v>1</v>
      </c>
      <c r="AN1154" s="184">
        <v>90.09</v>
      </c>
      <c r="AO1154" s="161">
        <v>835</v>
      </c>
      <c r="AP1154" s="181" t="s">
        <v>20</v>
      </c>
    </row>
    <row r="1155" spans="17:42" x14ac:dyDescent="0.25">
      <c r="Q1155" s="161">
        <v>2856</v>
      </c>
      <c r="R1155" s="183">
        <v>0.428699</v>
      </c>
      <c r="S1155" s="1" t="s">
        <v>4</v>
      </c>
      <c r="T1155" s="1" t="s">
        <v>5</v>
      </c>
      <c r="U1155" s="1">
        <v>0</v>
      </c>
      <c r="V1155" s="184">
        <v>49.26</v>
      </c>
      <c r="W1155" s="161">
        <v>828</v>
      </c>
      <c r="X1155" s="181" t="s">
        <v>20</v>
      </c>
      <c r="AI1155" s="161">
        <v>1124</v>
      </c>
      <c r="AJ1155" s="183">
        <v>0.34278900000000001</v>
      </c>
      <c r="AK1155" s="1" t="s">
        <v>4</v>
      </c>
      <c r="AL1155" s="1" t="s">
        <v>5</v>
      </c>
      <c r="AM1155" s="1">
        <v>1</v>
      </c>
      <c r="AN1155" s="184">
        <v>100.27</v>
      </c>
      <c r="AO1155" s="161">
        <v>838</v>
      </c>
      <c r="AP1155" s="181" t="s">
        <v>20</v>
      </c>
    </row>
    <row r="1156" spans="17:42" x14ac:dyDescent="0.25">
      <c r="Q1156" s="161">
        <v>2587</v>
      </c>
      <c r="R1156" s="183">
        <v>0.70354000000000005</v>
      </c>
      <c r="S1156" s="1" t="s">
        <v>4</v>
      </c>
      <c r="T1156" s="1" t="s">
        <v>5</v>
      </c>
      <c r="U1156" s="1">
        <v>0</v>
      </c>
      <c r="V1156" s="184">
        <v>49.27</v>
      </c>
      <c r="W1156" s="161">
        <v>829</v>
      </c>
      <c r="X1156" s="181" t="s">
        <v>20</v>
      </c>
      <c r="AI1156" s="161">
        <v>1156</v>
      </c>
      <c r="AJ1156" s="183">
        <v>0.27782299999999999</v>
      </c>
      <c r="AK1156" s="1" t="s">
        <v>4</v>
      </c>
      <c r="AL1156" s="1" t="s">
        <v>5</v>
      </c>
      <c r="AM1156" s="1">
        <v>1</v>
      </c>
      <c r="AN1156" s="184">
        <v>52.87</v>
      </c>
      <c r="AO1156" s="161">
        <v>840</v>
      </c>
      <c r="AP1156" s="181" t="s">
        <v>20</v>
      </c>
    </row>
    <row r="1157" spans="17:42" x14ac:dyDescent="0.25">
      <c r="Q1157" s="161">
        <v>2283</v>
      </c>
      <c r="R1157" s="183">
        <v>0.47486099999999998</v>
      </c>
      <c r="S1157" s="1" t="s">
        <v>4</v>
      </c>
      <c r="T1157" s="1" t="s">
        <v>5</v>
      </c>
      <c r="U1157" s="1">
        <v>0</v>
      </c>
      <c r="V1157" s="184">
        <v>49.48</v>
      </c>
      <c r="W1157" s="161">
        <v>830</v>
      </c>
      <c r="X1157" s="181" t="s">
        <v>20</v>
      </c>
      <c r="AI1157" s="161">
        <v>1167</v>
      </c>
      <c r="AJ1157" s="183">
        <v>1.017941</v>
      </c>
      <c r="AK1157" s="1" t="s">
        <v>4</v>
      </c>
      <c r="AL1157" s="1" t="s">
        <v>5</v>
      </c>
      <c r="AM1157" s="1">
        <v>1</v>
      </c>
      <c r="AN1157" s="184">
        <v>101.83</v>
      </c>
      <c r="AO1157" s="161">
        <v>842</v>
      </c>
      <c r="AP1157" s="181" t="s">
        <v>20</v>
      </c>
    </row>
    <row r="1158" spans="17:42" x14ac:dyDescent="0.25">
      <c r="Q1158" s="161">
        <v>2428</v>
      </c>
      <c r="R1158" s="183">
        <v>0.60269200000000001</v>
      </c>
      <c r="S1158" s="1" t="s">
        <v>4</v>
      </c>
      <c r="T1158" s="1" t="s">
        <v>5</v>
      </c>
      <c r="U1158" s="1">
        <v>0</v>
      </c>
      <c r="V1158" s="184">
        <v>49.5</v>
      </c>
      <c r="W1158" s="161">
        <v>831</v>
      </c>
      <c r="X1158" s="181" t="s">
        <v>20</v>
      </c>
      <c r="AI1158" s="161">
        <v>1176</v>
      </c>
      <c r="AJ1158" s="183">
        <v>0.55984800000000001</v>
      </c>
      <c r="AK1158" s="1" t="s">
        <v>4</v>
      </c>
      <c r="AL1158" s="1" t="s">
        <v>5</v>
      </c>
      <c r="AM1158" s="1">
        <v>1</v>
      </c>
      <c r="AN1158" s="184">
        <v>58.42</v>
      </c>
      <c r="AO1158" s="161">
        <v>845</v>
      </c>
      <c r="AP1158" s="181" t="s">
        <v>20</v>
      </c>
    </row>
    <row r="1159" spans="17:42" x14ac:dyDescent="0.25">
      <c r="Q1159" s="161">
        <v>952</v>
      </c>
      <c r="R1159" s="183">
        <v>0.11973499999999999</v>
      </c>
      <c r="S1159" s="1" t="s">
        <v>4</v>
      </c>
      <c r="T1159" s="1" t="s">
        <v>5</v>
      </c>
      <c r="U1159" s="1">
        <v>0</v>
      </c>
      <c r="V1159" s="184">
        <v>49.54</v>
      </c>
      <c r="W1159" s="161">
        <v>832</v>
      </c>
      <c r="X1159" s="181" t="s">
        <v>20</v>
      </c>
      <c r="AI1159" s="161">
        <v>1219</v>
      </c>
      <c r="AJ1159" s="183">
        <v>0.15132300000000001</v>
      </c>
      <c r="AK1159" s="1" t="s">
        <v>4</v>
      </c>
      <c r="AL1159" s="1" t="s">
        <v>5</v>
      </c>
      <c r="AM1159" s="1">
        <v>1</v>
      </c>
      <c r="AN1159" s="184">
        <v>50.82</v>
      </c>
      <c r="AO1159" s="161">
        <v>846</v>
      </c>
      <c r="AP1159" s="181" t="s">
        <v>20</v>
      </c>
    </row>
    <row r="1160" spans="17:42" x14ac:dyDescent="0.25">
      <c r="Q1160" s="161">
        <v>1539</v>
      </c>
      <c r="R1160" s="183">
        <v>0.18421799999999999</v>
      </c>
      <c r="S1160" s="1" t="s">
        <v>4</v>
      </c>
      <c r="T1160" s="1" t="s">
        <v>5</v>
      </c>
      <c r="U1160" s="1">
        <v>0</v>
      </c>
      <c r="V1160" s="184">
        <v>49.56</v>
      </c>
      <c r="W1160" s="161">
        <v>833</v>
      </c>
      <c r="X1160" s="181" t="s">
        <v>20</v>
      </c>
      <c r="AI1160" s="161">
        <v>1229</v>
      </c>
      <c r="AJ1160" s="183">
        <v>0.19603699999999999</v>
      </c>
      <c r="AK1160" s="1" t="s">
        <v>4</v>
      </c>
      <c r="AL1160" s="1" t="s">
        <v>5</v>
      </c>
      <c r="AM1160" s="1">
        <v>1</v>
      </c>
      <c r="AN1160" s="184">
        <v>50.84</v>
      </c>
      <c r="AO1160" s="161">
        <v>847</v>
      </c>
      <c r="AP1160" s="181" t="s">
        <v>20</v>
      </c>
    </row>
    <row r="1161" spans="17:42" x14ac:dyDescent="0.25">
      <c r="Q1161" s="161">
        <v>2177</v>
      </c>
      <c r="R1161" s="183">
        <v>0.121514</v>
      </c>
      <c r="S1161" s="1" t="s">
        <v>4</v>
      </c>
      <c r="T1161" s="1" t="s">
        <v>5</v>
      </c>
      <c r="U1161" s="1">
        <v>0</v>
      </c>
      <c r="V1161" s="184">
        <v>49.57</v>
      </c>
      <c r="W1161" s="161">
        <v>835</v>
      </c>
      <c r="X1161" s="181" t="s">
        <v>20</v>
      </c>
      <c r="AI1161" s="161">
        <v>1237</v>
      </c>
      <c r="AJ1161" s="183">
        <v>0.88017599999999996</v>
      </c>
      <c r="AK1161" s="1" t="s">
        <v>4</v>
      </c>
      <c r="AL1161" s="1" t="s">
        <v>5</v>
      </c>
      <c r="AM1161" s="1">
        <v>1</v>
      </c>
      <c r="AN1161" s="184">
        <v>50.88</v>
      </c>
      <c r="AO1161" s="161">
        <v>849</v>
      </c>
      <c r="AP1161" s="181" t="s">
        <v>20</v>
      </c>
    </row>
    <row r="1162" spans="17:42" x14ac:dyDescent="0.25">
      <c r="Q1162" s="161">
        <v>2695</v>
      </c>
      <c r="R1162" s="183">
        <v>0.85837399999999997</v>
      </c>
      <c r="S1162" s="1" t="s">
        <v>4</v>
      </c>
      <c r="T1162" s="1" t="s">
        <v>5</v>
      </c>
      <c r="U1162" s="1">
        <v>0</v>
      </c>
      <c r="V1162" s="184">
        <v>49.75</v>
      </c>
      <c r="W1162" s="161">
        <v>836</v>
      </c>
      <c r="X1162" s="181" t="s">
        <v>20</v>
      </c>
      <c r="AI1162" s="161">
        <v>1252</v>
      </c>
      <c r="AJ1162" s="183">
        <v>2.5167630000000001</v>
      </c>
      <c r="AK1162" s="1" t="s">
        <v>4</v>
      </c>
      <c r="AL1162" s="1" t="s">
        <v>5</v>
      </c>
      <c r="AM1162" s="1">
        <v>1</v>
      </c>
      <c r="AN1162" s="184">
        <v>53.51</v>
      </c>
      <c r="AO1162" s="161">
        <v>850</v>
      </c>
      <c r="AP1162" s="181" t="s">
        <v>20</v>
      </c>
    </row>
    <row r="1163" spans="17:42" x14ac:dyDescent="0.25">
      <c r="Q1163" s="161">
        <v>557</v>
      </c>
      <c r="R1163" s="183">
        <v>0.28013900000000003</v>
      </c>
      <c r="S1163" s="1" t="s">
        <v>4</v>
      </c>
      <c r="T1163" s="1" t="s">
        <v>5</v>
      </c>
      <c r="U1163" s="1">
        <v>0</v>
      </c>
      <c r="V1163" s="184">
        <v>49.78</v>
      </c>
      <c r="W1163" s="161">
        <v>839</v>
      </c>
      <c r="X1163" s="181" t="s">
        <v>20</v>
      </c>
      <c r="AI1163" s="161">
        <v>1308</v>
      </c>
      <c r="AJ1163" s="183">
        <v>0.67622000000000004</v>
      </c>
      <c r="AK1163" s="1" t="s">
        <v>4</v>
      </c>
      <c r="AL1163" s="1" t="s">
        <v>5</v>
      </c>
      <c r="AM1163" s="1">
        <v>1</v>
      </c>
      <c r="AN1163" s="184">
        <v>53.35</v>
      </c>
      <c r="AO1163" s="161">
        <v>851</v>
      </c>
      <c r="AP1163" s="181" t="s">
        <v>20</v>
      </c>
    </row>
    <row r="1164" spans="17:42" x14ac:dyDescent="0.25">
      <c r="Q1164" s="161">
        <v>540</v>
      </c>
      <c r="R1164" s="183">
        <v>0.181727</v>
      </c>
      <c r="S1164" s="1" t="s">
        <v>4</v>
      </c>
      <c r="T1164" s="1" t="s">
        <v>5</v>
      </c>
      <c r="U1164" s="1">
        <v>0</v>
      </c>
      <c r="V1164" s="184">
        <v>49.8</v>
      </c>
      <c r="W1164" s="161">
        <v>840</v>
      </c>
      <c r="X1164" s="181" t="s">
        <v>20</v>
      </c>
      <c r="AI1164" s="161">
        <v>1327</v>
      </c>
      <c r="AJ1164" s="183">
        <v>0.24854799999999999</v>
      </c>
      <c r="AK1164" s="1" t="s">
        <v>4</v>
      </c>
      <c r="AL1164" s="1" t="s">
        <v>5</v>
      </c>
      <c r="AM1164" s="1">
        <v>1</v>
      </c>
      <c r="AN1164" s="184">
        <v>50.47</v>
      </c>
      <c r="AO1164" s="161">
        <v>852</v>
      </c>
      <c r="AP1164" s="181" t="s">
        <v>20</v>
      </c>
    </row>
    <row r="1165" spans="17:42" x14ac:dyDescent="0.25">
      <c r="Q1165" s="161">
        <v>1438</v>
      </c>
      <c r="R1165" s="183">
        <v>1.1008450000000001</v>
      </c>
      <c r="S1165" s="1" t="s">
        <v>4</v>
      </c>
      <c r="T1165" s="1" t="s">
        <v>5</v>
      </c>
      <c r="U1165" s="1">
        <v>0</v>
      </c>
      <c r="V1165" s="184">
        <v>49.85</v>
      </c>
      <c r="W1165" s="161">
        <v>841</v>
      </c>
      <c r="X1165" s="181" t="s">
        <v>20</v>
      </c>
      <c r="AI1165" s="161">
        <v>1339</v>
      </c>
      <c r="AJ1165" s="183">
        <v>0.59850999999999999</v>
      </c>
      <c r="AK1165" s="1" t="s">
        <v>4</v>
      </c>
      <c r="AL1165" s="1" t="s">
        <v>5</v>
      </c>
      <c r="AM1165" s="1">
        <v>1</v>
      </c>
      <c r="AN1165" s="184">
        <v>50.23</v>
      </c>
      <c r="AO1165" s="161">
        <v>853</v>
      </c>
      <c r="AP1165" s="181" t="s">
        <v>20</v>
      </c>
    </row>
    <row r="1166" spans="17:42" x14ac:dyDescent="0.25">
      <c r="Q1166" s="161">
        <v>1785</v>
      </c>
      <c r="R1166" s="183">
        <v>0.16778100000000001</v>
      </c>
      <c r="S1166" s="1" t="s">
        <v>4</v>
      </c>
      <c r="T1166" s="1" t="s">
        <v>5</v>
      </c>
      <c r="U1166" s="1">
        <v>0</v>
      </c>
      <c r="V1166" s="184">
        <v>49.93</v>
      </c>
      <c r="W1166" s="161">
        <v>843</v>
      </c>
      <c r="X1166" s="181" t="s">
        <v>20</v>
      </c>
      <c r="AI1166" s="161">
        <v>1345</v>
      </c>
      <c r="AJ1166" s="183">
        <v>0.49847200000000003</v>
      </c>
      <c r="AK1166" s="1" t="s">
        <v>4</v>
      </c>
      <c r="AL1166" s="1" t="s">
        <v>5</v>
      </c>
      <c r="AM1166" s="1">
        <v>1</v>
      </c>
      <c r="AN1166" s="184">
        <v>73.03</v>
      </c>
      <c r="AO1166" s="161">
        <v>856</v>
      </c>
      <c r="AP1166" s="181" t="s">
        <v>20</v>
      </c>
    </row>
    <row r="1167" spans="17:42" x14ac:dyDescent="0.25">
      <c r="Q1167" s="161">
        <v>1771</v>
      </c>
      <c r="R1167" s="183">
        <v>0.28858499999999998</v>
      </c>
      <c r="S1167" s="1" t="s">
        <v>4</v>
      </c>
      <c r="T1167" s="1" t="s">
        <v>5</v>
      </c>
      <c r="U1167" s="1">
        <v>0</v>
      </c>
      <c r="V1167" s="184">
        <v>49.95</v>
      </c>
      <c r="W1167" s="161">
        <v>844</v>
      </c>
      <c r="X1167" s="181" t="s">
        <v>20</v>
      </c>
      <c r="AI1167" s="161">
        <v>1362</v>
      </c>
      <c r="AJ1167" s="183">
        <v>0.56222000000000005</v>
      </c>
      <c r="AK1167" s="1" t="s">
        <v>4</v>
      </c>
      <c r="AL1167" s="1" t="s">
        <v>5</v>
      </c>
      <c r="AM1167" s="1">
        <v>1</v>
      </c>
      <c r="AN1167" s="184">
        <v>53.13</v>
      </c>
      <c r="AO1167" s="161">
        <v>857</v>
      </c>
      <c r="AP1167" s="181" t="s">
        <v>20</v>
      </c>
    </row>
    <row r="1168" spans="17:42" x14ac:dyDescent="0.25">
      <c r="Q1168" s="161">
        <v>81</v>
      </c>
      <c r="R1168" s="183">
        <v>0.197378</v>
      </c>
      <c r="S1168" s="1" t="s">
        <v>6</v>
      </c>
      <c r="T1168" s="1" t="s">
        <v>5</v>
      </c>
      <c r="U1168" s="1">
        <v>1</v>
      </c>
      <c r="V1168" s="184">
        <v>54.26</v>
      </c>
      <c r="W1168" s="161">
        <v>845</v>
      </c>
      <c r="X1168" s="181" t="s">
        <v>20</v>
      </c>
      <c r="AI1168" s="161">
        <v>1402</v>
      </c>
      <c r="AJ1168" s="183">
        <v>0.44475199999999998</v>
      </c>
      <c r="AK1168" s="1" t="s">
        <v>4</v>
      </c>
      <c r="AL1168" s="1" t="s">
        <v>5</v>
      </c>
      <c r="AM1168" s="1">
        <v>1</v>
      </c>
      <c r="AN1168" s="184">
        <v>59.29</v>
      </c>
      <c r="AO1168" s="161">
        <v>858</v>
      </c>
      <c r="AP1168" s="181" t="s">
        <v>20</v>
      </c>
    </row>
    <row r="1169" spans="17:42" x14ac:dyDescent="0.25">
      <c r="Q1169" s="161">
        <v>117</v>
      </c>
      <c r="R1169" s="183">
        <v>1.0648759999999999</v>
      </c>
      <c r="S1169" s="1" t="s">
        <v>6</v>
      </c>
      <c r="T1169" s="1" t="s">
        <v>5</v>
      </c>
      <c r="U1169" s="1">
        <v>1</v>
      </c>
      <c r="V1169" s="184">
        <v>50.38</v>
      </c>
      <c r="W1169" s="161">
        <v>846</v>
      </c>
      <c r="X1169" s="181" t="s">
        <v>20</v>
      </c>
      <c r="AI1169" s="161">
        <v>1429</v>
      </c>
      <c r="AJ1169" s="183">
        <v>0.99243099999999995</v>
      </c>
      <c r="AK1169" s="1" t="s">
        <v>4</v>
      </c>
      <c r="AL1169" s="1" t="s">
        <v>5</v>
      </c>
      <c r="AM1169" s="1">
        <v>1</v>
      </c>
      <c r="AN1169" s="184">
        <v>53.13</v>
      </c>
      <c r="AO1169" s="161">
        <v>861</v>
      </c>
      <c r="AP1169" s="181" t="s">
        <v>20</v>
      </c>
    </row>
    <row r="1170" spans="17:42" x14ac:dyDescent="0.25">
      <c r="Q1170" s="161">
        <v>179</v>
      </c>
      <c r="R1170" s="183">
        <v>0.969746</v>
      </c>
      <c r="S1170" s="1" t="s">
        <v>6</v>
      </c>
      <c r="T1170" s="1" t="s">
        <v>5</v>
      </c>
      <c r="U1170" s="1">
        <v>1</v>
      </c>
      <c r="V1170" s="184">
        <v>51.58</v>
      </c>
      <c r="W1170" s="161">
        <v>847</v>
      </c>
      <c r="X1170" s="181" t="s">
        <v>20</v>
      </c>
      <c r="AI1170" s="161">
        <v>1433</v>
      </c>
      <c r="AJ1170" s="183">
        <v>0.72657300000000002</v>
      </c>
      <c r="AK1170" s="1" t="s">
        <v>4</v>
      </c>
      <c r="AL1170" s="1" t="s">
        <v>5</v>
      </c>
      <c r="AM1170" s="1">
        <v>1</v>
      </c>
      <c r="AN1170" s="184">
        <v>67.59</v>
      </c>
      <c r="AO1170" s="161">
        <v>862</v>
      </c>
      <c r="AP1170" s="181" t="s">
        <v>20</v>
      </c>
    </row>
    <row r="1171" spans="17:42" x14ac:dyDescent="0.25">
      <c r="Q1171" s="161">
        <v>183</v>
      </c>
      <c r="R1171" s="183">
        <v>0.68205700000000002</v>
      </c>
      <c r="S1171" s="1" t="s">
        <v>6</v>
      </c>
      <c r="T1171" s="1" t="s">
        <v>5</v>
      </c>
      <c r="U1171" s="1">
        <v>1</v>
      </c>
      <c r="V1171" s="184">
        <v>52.38</v>
      </c>
      <c r="W1171" s="161">
        <v>848</v>
      </c>
      <c r="X1171" s="181" t="s">
        <v>20</v>
      </c>
      <c r="AI1171" s="161">
        <v>1461</v>
      </c>
      <c r="AJ1171" s="183">
        <v>0.92550900000000003</v>
      </c>
      <c r="AK1171" s="1" t="s">
        <v>4</v>
      </c>
      <c r="AL1171" s="1" t="s">
        <v>5</v>
      </c>
      <c r="AM1171" s="1">
        <v>1</v>
      </c>
      <c r="AN1171" s="184">
        <v>50.92</v>
      </c>
      <c r="AO1171" s="161">
        <v>865</v>
      </c>
      <c r="AP1171" s="181" t="s">
        <v>20</v>
      </c>
    </row>
    <row r="1172" spans="17:42" x14ac:dyDescent="0.25">
      <c r="Q1172" s="161">
        <v>41</v>
      </c>
      <c r="R1172" s="183">
        <v>0.68559099999999995</v>
      </c>
      <c r="S1172" s="1" t="s">
        <v>7</v>
      </c>
      <c r="T1172" s="1" t="s">
        <v>5</v>
      </c>
      <c r="U1172" s="1">
        <v>1</v>
      </c>
      <c r="V1172" s="184">
        <v>50.49</v>
      </c>
      <c r="W1172" s="161">
        <v>849</v>
      </c>
      <c r="X1172" s="181" t="s">
        <v>20</v>
      </c>
      <c r="AI1172" s="161">
        <v>1493</v>
      </c>
      <c r="AJ1172" s="183">
        <v>1.1450039999999999</v>
      </c>
      <c r="AK1172" s="1" t="s">
        <v>4</v>
      </c>
      <c r="AL1172" s="1" t="s">
        <v>5</v>
      </c>
      <c r="AM1172" s="1">
        <v>1</v>
      </c>
      <c r="AN1172" s="184">
        <v>66.150000000000006</v>
      </c>
      <c r="AO1172" s="161">
        <v>867</v>
      </c>
      <c r="AP1172" s="181" t="s">
        <v>20</v>
      </c>
    </row>
    <row r="1173" spans="17:42" x14ac:dyDescent="0.25">
      <c r="Q1173" s="161">
        <v>222</v>
      </c>
      <c r="R1173" s="183">
        <v>1.385664</v>
      </c>
      <c r="S1173" s="1" t="s">
        <v>7</v>
      </c>
      <c r="T1173" s="1" t="s">
        <v>5</v>
      </c>
      <c r="U1173" s="1">
        <v>1</v>
      </c>
      <c r="V1173" s="184">
        <v>50.15</v>
      </c>
      <c r="W1173" s="161">
        <v>851</v>
      </c>
      <c r="X1173" s="181" t="s">
        <v>20</v>
      </c>
      <c r="AI1173" s="161">
        <v>1589</v>
      </c>
      <c r="AJ1173" s="183">
        <v>0.83981399999999995</v>
      </c>
      <c r="AK1173" s="1" t="s">
        <v>4</v>
      </c>
      <c r="AL1173" s="1" t="s">
        <v>5</v>
      </c>
      <c r="AM1173" s="1">
        <v>1</v>
      </c>
      <c r="AN1173" s="184">
        <v>93.1</v>
      </c>
      <c r="AO1173" s="161">
        <v>868</v>
      </c>
      <c r="AP1173" s="181" t="s">
        <v>20</v>
      </c>
    </row>
    <row r="1174" spans="17:42" x14ac:dyDescent="0.25">
      <c r="Q1174" s="161">
        <v>596</v>
      </c>
      <c r="R1174" s="183">
        <v>0.29402499999999998</v>
      </c>
      <c r="S1174" s="1" t="s">
        <v>7</v>
      </c>
      <c r="T1174" s="1" t="s">
        <v>5</v>
      </c>
      <c r="U1174" s="1">
        <v>1</v>
      </c>
      <c r="V1174" s="184">
        <v>54.83</v>
      </c>
      <c r="W1174" s="161">
        <v>853</v>
      </c>
      <c r="X1174" s="181" t="s">
        <v>20</v>
      </c>
      <c r="AI1174" s="161">
        <v>1592</v>
      </c>
      <c r="AJ1174" s="183">
        <v>0.241678</v>
      </c>
      <c r="AK1174" s="1" t="s">
        <v>4</v>
      </c>
      <c r="AL1174" s="1" t="s">
        <v>5</v>
      </c>
      <c r="AM1174" s="1">
        <v>1</v>
      </c>
      <c r="AN1174" s="184">
        <v>75.53</v>
      </c>
      <c r="AO1174" s="161">
        <v>870</v>
      </c>
      <c r="AP1174" s="181" t="s">
        <v>20</v>
      </c>
    </row>
    <row r="1175" spans="17:42" x14ac:dyDescent="0.25">
      <c r="Q1175" s="161">
        <v>1113</v>
      </c>
      <c r="R1175" s="183">
        <v>0.70737000000000005</v>
      </c>
      <c r="S1175" s="1" t="s">
        <v>7</v>
      </c>
      <c r="T1175" s="1" t="s">
        <v>5</v>
      </c>
      <c r="U1175" s="1">
        <v>1</v>
      </c>
      <c r="V1175" s="184">
        <v>51.67</v>
      </c>
      <c r="W1175" s="161">
        <v>854</v>
      </c>
      <c r="X1175" s="181" t="s">
        <v>20</v>
      </c>
      <c r="AI1175" s="161">
        <v>1596</v>
      </c>
      <c r="AJ1175" s="183">
        <v>0.15429300000000001</v>
      </c>
      <c r="AK1175" s="1" t="s">
        <v>4</v>
      </c>
      <c r="AL1175" s="1" t="s">
        <v>5</v>
      </c>
      <c r="AM1175" s="1">
        <v>1</v>
      </c>
      <c r="AN1175" s="184">
        <v>94.09</v>
      </c>
      <c r="AO1175" s="161">
        <v>872</v>
      </c>
      <c r="AP1175" s="181" t="s">
        <v>20</v>
      </c>
    </row>
    <row r="1176" spans="17:42" x14ac:dyDescent="0.25">
      <c r="Q1176" s="161">
        <v>1115</v>
      </c>
      <c r="R1176" s="183">
        <v>0.82024699999999995</v>
      </c>
      <c r="S1176" s="1" t="s">
        <v>7</v>
      </c>
      <c r="T1176" s="1" t="s">
        <v>5</v>
      </c>
      <c r="U1176" s="1">
        <v>1</v>
      </c>
      <c r="V1176" s="184">
        <v>54.57</v>
      </c>
      <c r="W1176" s="161">
        <v>859</v>
      </c>
      <c r="X1176" s="181" t="s">
        <v>20</v>
      </c>
      <c r="AI1176" s="161">
        <v>1628</v>
      </c>
      <c r="AJ1176" s="183">
        <v>0.25245600000000001</v>
      </c>
      <c r="AK1176" s="1" t="s">
        <v>4</v>
      </c>
      <c r="AL1176" s="1" t="s">
        <v>5</v>
      </c>
      <c r="AM1176" s="1">
        <v>1</v>
      </c>
      <c r="AN1176" s="184">
        <v>76.33</v>
      </c>
      <c r="AO1176" s="161">
        <v>873</v>
      </c>
      <c r="AP1176" s="181" t="s">
        <v>20</v>
      </c>
    </row>
    <row r="1177" spans="17:42" x14ac:dyDescent="0.25">
      <c r="Q1177" s="161">
        <v>1151</v>
      </c>
      <c r="R1177" s="183">
        <v>1.2943009999999999</v>
      </c>
      <c r="S1177" s="1" t="s">
        <v>7</v>
      </c>
      <c r="T1177" s="1" t="s">
        <v>5</v>
      </c>
      <c r="U1177" s="1">
        <v>1</v>
      </c>
      <c r="V1177" s="184">
        <v>52.63</v>
      </c>
      <c r="W1177" s="161">
        <v>860</v>
      </c>
      <c r="X1177" s="181" t="s">
        <v>20</v>
      </c>
      <c r="AI1177" s="161">
        <v>1649</v>
      </c>
      <c r="AJ1177" s="183">
        <v>1.1564140000000001</v>
      </c>
      <c r="AK1177" s="1" t="s">
        <v>4</v>
      </c>
      <c r="AL1177" s="1" t="s">
        <v>5</v>
      </c>
      <c r="AM1177" s="1">
        <v>1</v>
      </c>
      <c r="AN1177" s="184">
        <v>64.52</v>
      </c>
      <c r="AO1177" s="161">
        <v>874</v>
      </c>
      <c r="AP1177" s="181" t="s">
        <v>20</v>
      </c>
    </row>
    <row r="1178" spans="17:42" x14ac:dyDescent="0.25">
      <c r="Q1178" s="161">
        <v>1172</v>
      </c>
      <c r="R1178" s="183">
        <v>0.22731000000000001</v>
      </c>
      <c r="S1178" s="1" t="s">
        <v>7</v>
      </c>
      <c r="T1178" s="1" t="s">
        <v>5</v>
      </c>
      <c r="U1178" s="1">
        <v>1</v>
      </c>
      <c r="V1178" s="184">
        <v>104.97</v>
      </c>
      <c r="W1178" s="161">
        <v>861</v>
      </c>
      <c r="X1178" s="181" t="s">
        <v>20</v>
      </c>
      <c r="AI1178" s="161">
        <v>1653</v>
      </c>
      <c r="AJ1178" s="183">
        <v>0.35500999999999999</v>
      </c>
      <c r="AK1178" s="1" t="s">
        <v>4</v>
      </c>
      <c r="AL1178" s="1" t="s">
        <v>5</v>
      </c>
      <c r="AM1178" s="1">
        <v>1</v>
      </c>
      <c r="AN1178" s="184">
        <v>94.1</v>
      </c>
      <c r="AO1178" s="161">
        <v>875</v>
      </c>
      <c r="AP1178" s="181" t="s">
        <v>20</v>
      </c>
    </row>
    <row r="1179" spans="17:42" x14ac:dyDescent="0.25">
      <c r="Q1179" s="161">
        <v>1341</v>
      </c>
      <c r="R1179" s="183">
        <v>1.1968259999999999</v>
      </c>
      <c r="S1179" s="1" t="s">
        <v>7</v>
      </c>
      <c r="T1179" s="1" t="s">
        <v>5</v>
      </c>
      <c r="U1179" s="1">
        <v>1</v>
      </c>
      <c r="V1179" s="184">
        <v>50.06</v>
      </c>
      <c r="W1179" s="161">
        <v>862</v>
      </c>
      <c r="X1179" s="181" t="s">
        <v>20</v>
      </c>
      <c r="AI1179" s="161">
        <v>1659</v>
      </c>
      <c r="AJ1179" s="183">
        <v>0.51623399999999997</v>
      </c>
      <c r="AK1179" s="1" t="s">
        <v>4</v>
      </c>
      <c r="AL1179" s="1" t="s">
        <v>5</v>
      </c>
      <c r="AM1179" s="1">
        <v>1</v>
      </c>
      <c r="AN1179" s="184">
        <v>89.92</v>
      </c>
      <c r="AO1179" s="161">
        <v>876</v>
      </c>
      <c r="AP1179" s="181" t="s">
        <v>20</v>
      </c>
    </row>
    <row r="1180" spans="17:42" x14ac:dyDescent="0.25">
      <c r="Q1180" s="161">
        <v>1448</v>
      </c>
      <c r="R1180" s="183">
        <v>0.81223500000000004</v>
      </c>
      <c r="S1180" s="1" t="s">
        <v>7</v>
      </c>
      <c r="T1180" s="1" t="s">
        <v>5</v>
      </c>
      <c r="U1180" s="1">
        <v>1</v>
      </c>
      <c r="V1180" s="184">
        <v>56.58</v>
      </c>
      <c r="W1180" s="161">
        <v>863</v>
      </c>
      <c r="X1180" s="181" t="s">
        <v>20</v>
      </c>
      <c r="AI1180" s="161">
        <v>1661</v>
      </c>
      <c r="AJ1180" s="183">
        <v>0.75723399999999996</v>
      </c>
      <c r="AK1180" s="1" t="s">
        <v>4</v>
      </c>
      <c r="AL1180" s="1" t="s">
        <v>5</v>
      </c>
      <c r="AM1180" s="1">
        <v>1</v>
      </c>
      <c r="AN1180" s="184">
        <v>52.95</v>
      </c>
      <c r="AO1180" s="161">
        <v>877</v>
      </c>
      <c r="AP1180" s="181" t="s">
        <v>20</v>
      </c>
    </row>
    <row r="1181" spans="17:42" x14ac:dyDescent="0.25">
      <c r="Q1181" s="161">
        <v>1609</v>
      </c>
      <c r="R1181" s="183">
        <v>1.180785</v>
      </c>
      <c r="S1181" s="1" t="s">
        <v>7</v>
      </c>
      <c r="T1181" s="1" t="s">
        <v>5</v>
      </c>
      <c r="U1181" s="1">
        <v>1</v>
      </c>
      <c r="V1181" s="184">
        <v>51.36</v>
      </c>
      <c r="W1181" s="161">
        <v>865</v>
      </c>
      <c r="X1181" s="181" t="s">
        <v>20</v>
      </c>
      <c r="AI1181" s="161">
        <v>1668</v>
      </c>
      <c r="AJ1181" s="183">
        <v>0.18426799999999999</v>
      </c>
      <c r="AK1181" s="1" t="s">
        <v>4</v>
      </c>
      <c r="AL1181" s="1" t="s">
        <v>5</v>
      </c>
      <c r="AM1181" s="1">
        <v>1</v>
      </c>
      <c r="AN1181" s="184">
        <v>67.88</v>
      </c>
      <c r="AO1181" s="161">
        <v>878</v>
      </c>
      <c r="AP1181" s="181" t="s">
        <v>20</v>
      </c>
    </row>
    <row r="1182" spans="17:42" x14ac:dyDescent="0.25">
      <c r="Q1182" s="161">
        <v>1632</v>
      </c>
      <c r="R1182" s="183">
        <v>0.14119399999999999</v>
      </c>
      <c r="S1182" s="1" t="s">
        <v>7</v>
      </c>
      <c r="T1182" s="1" t="s">
        <v>5</v>
      </c>
      <c r="U1182" s="1">
        <v>1</v>
      </c>
      <c r="V1182" s="184">
        <v>54.4</v>
      </c>
      <c r="W1182" s="161">
        <v>866</v>
      </c>
      <c r="X1182" s="181" t="s">
        <v>20</v>
      </c>
      <c r="AI1182" s="161">
        <v>1689</v>
      </c>
      <c r="AJ1182" s="183">
        <v>0.30460799999999999</v>
      </c>
      <c r="AK1182" s="1" t="s">
        <v>4</v>
      </c>
      <c r="AL1182" s="1" t="s">
        <v>5</v>
      </c>
      <c r="AM1182" s="1">
        <v>1</v>
      </c>
      <c r="AN1182" s="184">
        <v>55.62</v>
      </c>
      <c r="AO1182" s="161">
        <v>880</v>
      </c>
      <c r="AP1182" s="181" t="s">
        <v>20</v>
      </c>
    </row>
    <row r="1183" spans="17:42" x14ac:dyDescent="0.25">
      <c r="Q1183" s="161">
        <v>1765</v>
      </c>
      <c r="R1183" s="183">
        <v>0.79191400000000001</v>
      </c>
      <c r="S1183" s="1" t="s">
        <v>7</v>
      </c>
      <c r="T1183" s="1" t="s">
        <v>5</v>
      </c>
      <c r="U1183" s="1">
        <v>1</v>
      </c>
      <c r="V1183" s="184">
        <v>50.95</v>
      </c>
      <c r="W1183" s="161">
        <v>867</v>
      </c>
      <c r="X1183" s="181" t="s">
        <v>20</v>
      </c>
      <c r="AI1183" s="161">
        <v>1692</v>
      </c>
      <c r="AJ1183" s="183">
        <v>0.50933300000000004</v>
      </c>
      <c r="AK1183" s="1" t="s">
        <v>4</v>
      </c>
      <c r="AL1183" s="1" t="s">
        <v>5</v>
      </c>
      <c r="AM1183" s="1">
        <v>1</v>
      </c>
      <c r="AN1183" s="184">
        <v>92.91</v>
      </c>
      <c r="AO1183" s="161">
        <v>881</v>
      </c>
      <c r="AP1183" s="181" t="s">
        <v>20</v>
      </c>
    </row>
    <row r="1184" spans="17:42" x14ac:dyDescent="0.25">
      <c r="Q1184" s="161">
        <v>1987</v>
      </c>
      <c r="R1184" s="183">
        <v>0.492365</v>
      </c>
      <c r="S1184" s="1" t="s">
        <v>7</v>
      </c>
      <c r="T1184" s="1" t="s">
        <v>5</v>
      </c>
      <c r="U1184" s="1">
        <v>1</v>
      </c>
      <c r="V1184" s="184">
        <v>53.58</v>
      </c>
      <c r="W1184" s="161">
        <v>868</v>
      </c>
      <c r="X1184" s="181" t="s">
        <v>20</v>
      </c>
      <c r="AI1184" s="161">
        <v>1698</v>
      </c>
      <c r="AJ1184" s="183">
        <v>0.383245</v>
      </c>
      <c r="AK1184" s="1" t="s">
        <v>4</v>
      </c>
      <c r="AL1184" s="1" t="s">
        <v>5</v>
      </c>
      <c r="AM1184" s="1">
        <v>1</v>
      </c>
      <c r="AN1184" s="184">
        <v>96.17</v>
      </c>
      <c r="AO1184" s="161">
        <v>882</v>
      </c>
      <c r="AP1184" s="181" t="s">
        <v>20</v>
      </c>
    </row>
    <row r="1185" spans="17:42" x14ac:dyDescent="0.25">
      <c r="Q1185" s="161">
        <v>2298</v>
      </c>
      <c r="R1185" s="183">
        <v>0.54153399999999996</v>
      </c>
      <c r="S1185" s="1" t="s">
        <v>7</v>
      </c>
      <c r="T1185" s="1" t="s">
        <v>5</v>
      </c>
      <c r="U1185" s="1">
        <v>1</v>
      </c>
      <c r="V1185" s="184">
        <v>51.76</v>
      </c>
      <c r="W1185" s="161">
        <v>869</v>
      </c>
      <c r="X1185" s="181" t="s">
        <v>20</v>
      </c>
      <c r="AI1185" s="161">
        <v>1702</v>
      </c>
      <c r="AJ1185" s="183">
        <v>0.67091599999999996</v>
      </c>
      <c r="AK1185" s="1" t="s">
        <v>4</v>
      </c>
      <c r="AL1185" s="1" t="s">
        <v>5</v>
      </c>
      <c r="AM1185" s="1">
        <v>1</v>
      </c>
      <c r="AN1185" s="184">
        <v>51.02</v>
      </c>
      <c r="AO1185" s="161">
        <v>883</v>
      </c>
      <c r="AP1185" s="181" t="s">
        <v>20</v>
      </c>
    </row>
    <row r="1186" spans="17:42" x14ac:dyDescent="0.25">
      <c r="Q1186" s="161">
        <v>2309</v>
      </c>
      <c r="R1186" s="183">
        <v>0.442355</v>
      </c>
      <c r="S1186" s="1" t="s">
        <v>7</v>
      </c>
      <c r="T1186" s="1" t="s">
        <v>5</v>
      </c>
      <c r="U1186" s="1">
        <v>1</v>
      </c>
      <c r="V1186" s="184">
        <v>50.11</v>
      </c>
      <c r="W1186" s="161">
        <v>872</v>
      </c>
      <c r="X1186" s="181" t="s">
        <v>20</v>
      </c>
      <c r="AI1186" s="161">
        <v>1718</v>
      </c>
      <c r="AJ1186" s="183">
        <v>0.43892199999999998</v>
      </c>
      <c r="AK1186" s="1" t="s">
        <v>4</v>
      </c>
      <c r="AL1186" s="1" t="s">
        <v>5</v>
      </c>
      <c r="AM1186" s="1">
        <v>1</v>
      </c>
      <c r="AN1186" s="184">
        <v>56.07</v>
      </c>
      <c r="AO1186" s="161">
        <v>886</v>
      </c>
      <c r="AP1186" s="181" t="s">
        <v>20</v>
      </c>
    </row>
    <row r="1187" spans="17:42" x14ac:dyDescent="0.25">
      <c r="Q1187" s="161">
        <v>2348</v>
      </c>
      <c r="R1187" s="183">
        <v>0.42419000000000001</v>
      </c>
      <c r="S1187" s="1" t="s">
        <v>7</v>
      </c>
      <c r="T1187" s="1" t="s">
        <v>5</v>
      </c>
      <c r="U1187" s="1">
        <v>1</v>
      </c>
      <c r="V1187" s="184">
        <v>54.42</v>
      </c>
      <c r="W1187" s="161">
        <v>873</v>
      </c>
      <c r="X1187" s="181" t="s">
        <v>20</v>
      </c>
      <c r="AI1187" s="161">
        <v>1735</v>
      </c>
      <c r="AJ1187" s="183">
        <v>1.0131969999999999</v>
      </c>
      <c r="AK1187" s="1" t="s">
        <v>4</v>
      </c>
      <c r="AL1187" s="1" t="s">
        <v>5</v>
      </c>
      <c r="AM1187" s="1">
        <v>1</v>
      </c>
      <c r="AN1187" s="184">
        <v>55.96</v>
      </c>
      <c r="AO1187" s="161">
        <v>887</v>
      </c>
      <c r="AP1187" s="181" t="s">
        <v>20</v>
      </c>
    </row>
    <row r="1188" spans="17:42" x14ac:dyDescent="0.25">
      <c r="Q1188" s="161">
        <v>2699</v>
      </c>
      <c r="R1188" s="183">
        <v>1.2916069999999999</v>
      </c>
      <c r="S1188" s="1" t="s">
        <v>7</v>
      </c>
      <c r="T1188" s="1" t="s">
        <v>5</v>
      </c>
      <c r="U1188" s="1">
        <v>1</v>
      </c>
      <c r="V1188" s="184">
        <v>50.32</v>
      </c>
      <c r="W1188" s="161">
        <v>874</v>
      </c>
      <c r="X1188" s="181" t="s">
        <v>20</v>
      </c>
      <c r="AI1188" s="161">
        <v>1744</v>
      </c>
      <c r="AJ1188" s="183">
        <v>0.17829</v>
      </c>
      <c r="AK1188" s="1" t="s">
        <v>4</v>
      </c>
      <c r="AL1188" s="1" t="s">
        <v>5</v>
      </c>
      <c r="AM1188" s="1">
        <v>1</v>
      </c>
      <c r="AN1188" s="184">
        <v>59.05</v>
      </c>
      <c r="AO1188" s="161">
        <v>889</v>
      </c>
      <c r="AP1188" s="181" t="s">
        <v>20</v>
      </c>
    </row>
    <row r="1189" spans="17:42" x14ac:dyDescent="0.25">
      <c r="Q1189" s="161">
        <v>224</v>
      </c>
      <c r="R1189" s="183">
        <v>0.60264499999999999</v>
      </c>
      <c r="S1189" s="1" t="s">
        <v>6</v>
      </c>
      <c r="T1189" s="1" t="s">
        <v>5</v>
      </c>
      <c r="U1189" s="1">
        <v>1</v>
      </c>
      <c r="V1189" s="184">
        <v>52.28</v>
      </c>
      <c r="W1189" s="161">
        <v>875</v>
      </c>
      <c r="X1189" s="181" t="s">
        <v>20</v>
      </c>
      <c r="AI1189" s="161">
        <v>1768</v>
      </c>
      <c r="AJ1189" s="183">
        <v>0.31736799999999998</v>
      </c>
      <c r="AK1189" s="1" t="s">
        <v>4</v>
      </c>
      <c r="AL1189" s="1" t="s">
        <v>5</v>
      </c>
      <c r="AM1189" s="1">
        <v>1</v>
      </c>
      <c r="AN1189" s="184">
        <v>57.54</v>
      </c>
      <c r="AO1189" s="161">
        <v>890</v>
      </c>
      <c r="AP1189" s="181" t="s">
        <v>20</v>
      </c>
    </row>
    <row r="1190" spans="17:42" x14ac:dyDescent="0.25">
      <c r="Q1190" s="161">
        <v>265</v>
      </c>
      <c r="R1190" s="183">
        <v>0.75942600000000005</v>
      </c>
      <c r="S1190" s="1" t="s">
        <v>6</v>
      </c>
      <c r="T1190" s="1" t="s">
        <v>5</v>
      </c>
      <c r="U1190" s="1">
        <v>1</v>
      </c>
      <c r="V1190" s="184">
        <v>69.03</v>
      </c>
      <c r="W1190" s="161">
        <v>876</v>
      </c>
      <c r="X1190" s="181" t="s">
        <v>20</v>
      </c>
      <c r="AI1190" s="161">
        <v>1771</v>
      </c>
      <c r="AJ1190" s="183">
        <v>0.17838499999999999</v>
      </c>
      <c r="AK1190" s="1" t="s">
        <v>4</v>
      </c>
      <c r="AL1190" s="1" t="s">
        <v>5</v>
      </c>
      <c r="AM1190" s="1">
        <v>1</v>
      </c>
      <c r="AN1190" s="184">
        <v>69.150000000000006</v>
      </c>
      <c r="AO1190" s="161">
        <v>891</v>
      </c>
      <c r="AP1190" s="181" t="s">
        <v>20</v>
      </c>
    </row>
    <row r="1191" spans="17:42" x14ac:dyDescent="0.25">
      <c r="Q1191" s="161">
        <v>278</v>
      </c>
      <c r="R1191" s="183">
        <v>0.52818500000000002</v>
      </c>
      <c r="S1191" s="1" t="s">
        <v>6</v>
      </c>
      <c r="T1191" s="1" t="s">
        <v>5</v>
      </c>
      <c r="U1191" s="1">
        <v>1</v>
      </c>
      <c r="V1191" s="184">
        <v>78.180000000000007</v>
      </c>
      <c r="W1191" s="161">
        <v>878</v>
      </c>
      <c r="X1191" s="181" t="s">
        <v>20</v>
      </c>
      <c r="AI1191" s="161">
        <v>1778</v>
      </c>
      <c r="AJ1191" s="183">
        <v>0.29854999999999998</v>
      </c>
      <c r="AK1191" s="1" t="s">
        <v>4</v>
      </c>
      <c r="AL1191" s="1" t="s">
        <v>5</v>
      </c>
      <c r="AM1191" s="1">
        <v>1</v>
      </c>
      <c r="AN1191" s="184">
        <v>50.94</v>
      </c>
      <c r="AO1191" s="161">
        <v>892</v>
      </c>
      <c r="AP1191" s="181" t="s">
        <v>20</v>
      </c>
    </row>
    <row r="1192" spans="17:42" x14ac:dyDescent="0.25">
      <c r="Q1192" s="161">
        <v>315</v>
      </c>
      <c r="R1192" s="183">
        <v>1.282122</v>
      </c>
      <c r="S1192" s="1" t="s">
        <v>6</v>
      </c>
      <c r="T1192" s="1" t="s">
        <v>5</v>
      </c>
      <c r="U1192" s="1">
        <v>1</v>
      </c>
      <c r="V1192" s="184">
        <v>51.82</v>
      </c>
      <c r="W1192" s="161">
        <v>879</v>
      </c>
      <c r="X1192" s="181" t="s">
        <v>20</v>
      </c>
      <c r="AI1192" s="161">
        <v>1794</v>
      </c>
      <c r="AJ1192" s="183">
        <v>0.16192799999999999</v>
      </c>
      <c r="AK1192" s="1" t="s">
        <v>4</v>
      </c>
      <c r="AL1192" s="1" t="s">
        <v>5</v>
      </c>
      <c r="AM1192" s="1">
        <v>1</v>
      </c>
      <c r="AN1192" s="184">
        <v>52.41</v>
      </c>
      <c r="AO1192" s="161">
        <v>893</v>
      </c>
      <c r="AP1192" s="181" t="s">
        <v>20</v>
      </c>
    </row>
    <row r="1193" spans="17:42" x14ac:dyDescent="0.25">
      <c r="Q1193" s="161">
        <v>389</v>
      </c>
      <c r="R1193" s="183">
        <v>0.15351899999999999</v>
      </c>
      <c r="S1193" s="1" t="s">
        <v>6</v>
      </c>
      <c r="T1193" s="1" t="s">
        <v>5</v>
      </c>
      <c r="U1193" s="1">
        <v>1</v>
      </c>
      <c r="V1193" s="184">
        <v>50.52</v>
      </c>
      <c r="W1193" s="161">
        <v>880</v>
      </c>
      <c r="X1193" s="181" t="s">
        <v>20</v>
      </c>
      <c r="AI1193" s="161">
        <v>1796</v>
      </c>
      <c r="AJ1193" s="183">
        <v>0.73155300000000001</v>
      </c>
      <c r="AK1193" s="1" t="s">
        <v>4</v>
      </c>
      <c r="AL1193" s="1" t="s">
        <v>5</v>
      </c>
      <c r="AM1193" s="1">
        <v>1</v>
      </c>
      <c r="AN1193" s="184">
        <v>58.61</v>
      </c>
      <c r="AO1193" s="161">
        <v>894</v>
      </c>
      <c r="AP1193" s="181" t="s">
        <v>20</v>
      </c>
    </row>
    <row r="1194" spans="17:42" x14ac:dyDescent="0.25">
      <c r="Q1194" s="161">
        <v>425</v>
      </c>
      <c r="R1194" s="183">
        <v>0.65712899999999996</v>
      </c>
      <c r="S1194" s="1" t="s">
        <v>6</v>
      </c>
      <c r="T1194" s="1" t="s">
        <v>5</v>
      </c>
      <c r="U1194" s="1">
        <v>1</v>
      </c>
      <c r="V1194" s="184">
        <v>53.05</v>
      </c>
      <c r="W1194" s="161">
        <v>881</v>
      </c>
      <c r="X1194" s="181" t="s">
        <v>20</v>
      </c>
      <c r="AI1194" s="161">
        <v>1808</v>
      </c>
      <c r="AJ1194" s="183">
        <v>0.77743700000000004</v>
      </c>
      <c r="AK1194" s="1" t="s">
        <v>4</v>
      </c>
      <c r="AL1194" s="1" t="s">
        <v>5</v>
      </c>
      <c r="AM1194" s="1">
        <v>1</v>
      </c>
      <c r="AN1194" s="184">
        <v>76.11</v>
      </c>
      <c r="AO1194" s="161">
        <v>897</v>
      </c>
      <c r="AP1194" s="181" t="s">
        <v>20</v>
      </c>
    </row>
    <row r="1195" spans="17:42" x14ac:dyDescent="0.25">
      <c r="Q1195" s="161">
        <v>610</v>
      </c>
      <c r="R1195" s="183">
        <v>0.47223999999999999</v>
      </c>
      <c r="S1195" s="1" t="s">
        <v>6</v>
      </c>
      <c r="T1195" s="1" t="s">
        <v>5</v>
      </c>
      <c r="U1195" s="1">
        <v>1</v>
      </c>
      <c r="V1195" s="184">
        <v>77.069999999999993</v>
      </c>
      <c r="W1195" s="161">
        <v>882</v>
      </c>
      <c r="X1195" s="181" t="s">
        <v>20</v>
      </c>
      <c r="AI1195" s="161">
        <v>1820</v>
      </c>
      <c r="AJ1195" s="183">
        <v>0.264766</v>
      </c>
      <c r="AK1195" s="1" t="s">
        <v>4</v>
      </c>
      <c r="AL1195" s="1" t="s">
        <v>5</v>
      </c>
      <c r="AM1195" s="1">
        <v>1</v>
      </c>
      <c r="AN1195" s="184">
        <v>54.59</v>
      </c>
      <c r="AO1195" s="161">
        <v>898</v>
      </c>
      <c r="AP1195" s="181" t="s">
        <v>20</v>
      </c>
    </row>
    <row r="1196" spans="17:42" x14ac:dyDescent="0.25">
      <c r="Q1196" s="161">
        <v>649</v>
      </c>
      <c r="R1196" s="183">
        <v>0.82822099999999998</v>
      </c>
      <c r="S1196" s="1" t="s">
        <v>6</v>
      </c>
      <c r="T1196" s="1" t="s">
        <v>5</v>
      </c>
      <c r="U1196" s="1">
        <v>1</v>
      </c>
      <c r="V1196" s="184">
        <v>50.07</v>
      </c>
      <c r="W1196" s="161">
        <v>884</v>
      </c>
      <c r="X1196" s="181" t="s">
        <v>20</v>
      </c>
      <c r="AI1196" s="161">
        <v>1840</v>
      </c>
      <c r="AJ1196" s="183">
        <v>0.46620299999999998</v>
      </c>
      <c r="AK1196" s="1" t="s">
        <v>4</v>
      </c>
      <c r="AL1196" s="1" t="s">
        <v>5</v>
      </c>
      <c r="AM1196" s="1">
        <v>1</v>
      </c>
      <c r="AN1196" s="184">
        <v>99.43</v>
      </c>
      <c r="AO1196" s="161">
        <v>899</v>
      </c>
      <c r="AP1196" s="181" t="s">
        <v>20</v>
      </c>
    </row>
    <row r="1197" spans="17:42" x14ac:dyDescent="0.25">
      <c r="Q1197" s="161">
        <v>670</v>
      </c>
      <c r="R1197" s="183">
        <v>0.13231699999999999</v>
      </c>
      <c r="S1197" s="1" t="s">
        <v>6</v>
      </c>
      <c r="T1197" s="1" t="s">
        <v>5</v>
      </c>
      <c r="U1197" s="1">
        <v>1</v>
      </c>
      <c r="V1197" s="184">
        <v>102.66</v>
      </c>
      <c r="W1197" s="161">
        <v>886</v>
      </c>
      <c r="X1197" s="181" t="s">
        <v>20</v>
      </c>
      <c r="AI1197" s="161">
        <v>1851</v>
      </c>
      <c r="AJ1197" s="183">
        <v>0.95468200000000003</v>
      </c>
      <c r="AK1197" s="1" t="s">
        <v>4</v>
      </c>
      <c r="AL1197" s="1" t="s">
        <v>5</v>
      </c>
      <c r="AM1197" s="1">
        <v>1</v>
      </c>
      <c r="AN1197" s="184">
        <v>79.900000000000006</v>
      </c>
      <c r="AO1197" s="161">
        <v>900</v>
      </c>
      <c r="AP1197" s="181" t="s">
        <v>20</v>
      </c>
    </row>
    <row r="1198" spans="17:42" x14ac:dyDescent="0.25">
      <c r="Q1198" s="161">
        <v>678</v>
      </c>
      <c r="R1198" s="183">
        <v>0.44908300000000001</v>
      </c>
      <c r="S1198" s="1" t="s">
        <v>6</v>
      </c>
      <c r="T1198" s="1" t="s">
        <v>5</v>
      </c>
      <c r="U1198" s="1">
        <v>1</v>
      </c>
      <c r="V1198" s="184">
        <v>99.51</v>
      </c>
      <c r="W1198" s="161">
        <v>887</v>
      </c>
      <c r="X1198" s="181" t="s">
        <v>20</v>
      </c>
      <c r="AI1198" s="161">
        <v>1857</v>
      </c>
      <c r="AJ1198" s="183">
        <v>0.45968100000000001</v>
      </c>
      <c r="AK1198" s="1" t="s">
        <v>4</v>
      </c>
      <c r="AL1198" s="1" t="s">
        <v>5</v>
      </c>
      <c r="AM1198" s="1">
        <v>1</v>
      </c>
      <c r="AN1198" s="184">
        <v>58.81</v>
      </c>
      <c r="AO1198" s="161">
        <v>905</v>
      </c>
      <c r="AP1198" s="181" t="s">
        <v>20</v>
      </c>
    </row>
    <row r="1199" spans="17:42" x14ac:dyDescent="0.25">
      <c r="Q1199" s="161">
        <v>776</v>
      </c>
      <c r="R1199" s="183">
        <v>0.38150099999999998</v>
      </c>
      <c r="S1199" s="1" t="s">
        <v>6</v>
      </c>
      <c r="T1199" s="1" t="s">
        <v>5</v>
      </c>
      <c r="U1199" s="1">
        <v>1</v>
      </c>
      <c r="V1199" s="184">
        <v>53.28</v>
      </c>
      <c r="W1199" s="161">
        <v>889</v>
      </c>
      <c r="X1199" s="181" t="s">
        <v>20</v>
      </c>
      <c r="AI1199" s="161">
        <v>1864</v>
      </c>
      <c r="AJ1199" s="183">
        <v>0.835036</v>
      </c>
      <c r="AK1199" s="1" t="s">
        <v>4</v>
      </c>
      <c r="AL1199" s="1" t="s">
        <v>5</v>
      </c>
      <c r="AM1199" s="1">
        <v>1</v>
      </c>
      <c r="AN1199" s="184">
        <v>53.1</v>
      </c>
      <c r="AO1199" s="161">
        <v>906</v>
      </c>
      <c r="AP1199" s="181" t="s">
        <v>20</v>
      </c>
    </row>
    <row r="1200" spans="17:42" x14ac:dyDescent="0.25">
      <c r="Q1200" s="161">
        <v>803</v>
      </c>
      <c r="R1200" s="183">
        <v>0.65557399999999999</v>
      </c>
      <c r="S1200" s="1" t="s">
        <v>6</v>
      </c>
      <c r="T1200" s="1" t="s">
        <v>5</v>
      </c>
      <c r="U1200" s="1">
        <v>1</v>
      </c>
      <c r="V1200" s="184">
        <v>63.49</v>
      </c>
      <c r="W1200" s="161">
        <v>890</v>
      </c>
      <c r="X1200" s="181" t="s">
        <v>20</v>
      </c>
      <c r="AI1200" s="161">
        <v>1866</v>
      </c>
      <c r="AJ1200" s="183">
        <v>0.29648999999999998</v>
      </c>
      <c r="AK1200" s="1" t="s">
        <v>4</v>
      </c>
      <c r="AL1200" s="1" t="s">
        <v>5</v>
      </c>
      <c r="AM1200" s="1">
        <v>1</v>
      </c>
      <c r="AN1200" s="184">
        <v>72.98</v>
      </c>
      <c r="AO1200" s="161">
        <v>911</v>
      </c>
      <c r="AP1200" s="181" t="s">
        <v>20</v>
      </c>
    </row>
    <row r="1201" spans="17:42" x14ac:dyDescent="0.25">
      <c r="Q1201" s="161">
        <v>820</v>
      </c>
      <c r="R1201" s="183">
        <v>0.31619900000000001</v>
      </c>
      <c r="S1201" s="1" t="s">
        <v>6</v>
      </c>
      <c r="T1201" s="1" t="s">
        <v>5</v>
      </c>
      <c r="U1201" s="1">
        <v>1</v>
      </c>
      <c r="V1201" s="184">
        <v>101.25</v>
      </c>
      <c r="W1201" s="161">
        <v>892</v>
      </c>
      <c r="X1201" s="181" t="s">
        <v>20</v>
      </c>
      <c r="AI1201" s="161">
        <v>1870</v>
      </c>
      <c r="AJ1201" s="183">
        <v>0.15070800000000001</v>
      </c>
      <c r="AK1201" s="1" t="s">
        <v>4</v>
      </c>
      <c r="AL1201" s="1" t="s">
        <v>5</v>
      </c>
      <c r="AM1201" s="1">
        <v>1</v>
      </c>
      <c r="AN1201" s="184">
        <v>51.41</v>
      </c>
      <c r="AO1201" s="161">
        <v>913</v>
      </c>
      <c r="AP1201" s="181" t="s">
        <v>20</v>
      </c>
    </row>
    <row r="1202" spans="17:42" x14ac:dyDescent="0.25">
      <c r="Q1202" s="161">
        <v>883</v>
      </c>
      <c r="R1202" s="183">
        <v>0.12612699999999999</v>
      </c>
      <c r="S1202" s="1" t="s">
        <v>6</v>
      </c>
      <c r="T1202" s="1" t="s">
        <v>5</v>
      </c>
      <c r="U1202" s="1">
        <v>1</v>
      </c>
      <c r="V1202" s="184">
        <v>91.18</v>
      </c>
      <c r="W1202" s="161">
        <v>893</v>
      </c>
      <c r="X1202" s="181" t="s">
        <v>20</v>
      </c>
      <c r="AI1202" s="161">
        <v>1949</v>
      </c>
      <c r="AJ1202" s="183">
        <v>0.23688300000000001</v>
      </c>
      <c r="AK1202" s="1" t="s">
        <v>4</v>
      </c>
      <c r="AL1202" s="1" t="s">
        <v>5</v>
      </c>
      <c r="AM1202" s="1">
        <v>1</v>
      </c>
      <c r="AN1202" s="184">
        <v>50.43</v>
      </c>
      <c r="AO1202" s="161">
        <v>914</v>
      </c>
      <c r="AP1202" s="181" t="s">
        <v>20</v>
      </c>
    </row>
    <row r="1203" spans="17:42" x14ac:dyDescent="0.25">
      <c r="Q1203" s="161">
        <v>884</v>
      </c>
      <c r="R1203" s="183">
        <v>0.95489000000000002</v>
      </c>
      <c r="S1203" s="1" t="s">
        <v>6</v>
      </c>
      <c r="T1203" s="1" t="s">
        <v>5</v>
      </c>
      <c r="U1203" s="1">
        <v>1</v>
      </c>
      <c r="V1203" s="184">
        <v>74.650000000000006</v>
      </c>
      <c r="W1203" s="161">
        <v>894</v>
      </c>
      <c r="X1203" s="181" t="s">
        <v>20</v>
      </c>
      <c r="AI1203" s="161">
        <v>1959</v>
      </c>
      <c r="AJ1203" s="183">
        <v>1.685538</v>
      </c>
      <c r="AK1203" s="1" t="s">
        <v>4</v>
      </c>
      <c r="AL1203" s="1" t="s">
        <v>5</v>
      </c>
      <c r="AM1203" s="1">
        <v>1</v>
      </c>
      <c r="AN1203" s="184">
        <v>51.38</v>
      </c>
      <c r="AO1203" s="161">
        <v>915</v>
      </c>
      <c r="AP1203" s="181" t="s">
        <v>20</v>
      </c>
    </row>
    <row r="1204" spans="17:42" x14ac:dyDescent="0.25">
      <c r="Q1204" s="161">
        <v>945</v>
      </c>
      <c r="R1204" s="183">
        <v>0.43532700000000002</v>
      </c>
      <c r="S1204" s="1" t="s">
        <v>6</v>
      </c>
      <c r="T1204" s="1" t="s">
        <v>5</v>
      </c>
      <c r="U1204" s="1">
        <v>1</v>
      </c>
      <c r="V1204" s="184">
        <v>86.97</v>
      </c>
      <c r="W1204" s="161">
        <v>896</v>
      </c>
      <c r="X1204" s="181" t="s">
        <v>20</v>
      </c>
      <c r="AI1204" s="161">
        <v>1975</v>
      </c>
      <c r="AJ1204" s="183">
        <v>0.188551</v>
      </c>
      <c r="AK1204" s="1" t="s">
        <v>4</v>
      </c>
      <c r="AL1204" s="1" t="s">
        <v>5</v>
      </c>
      <c r="AM1204" s="1">
        <v>1</v>
      </c>
      <c r="AN1204" s="184">
        <v>103.68</v>
      </c>
      <c r="AO1204" s="161">
        <v>916</v>
      </c>
      <c r="AP1204" s="181" t="s">
        <v>20</v>
      </c>
    </row>
    <row r="1205" spans="17:42" x14ac:dyDescent="0.25">
      <c r="Q1205" s="161">
        <v>947</v>
      </c>
      <c r="R1205" s="183">
        <v>0.659246</v>
      </c>
      <c r="S1205" s="1" t="s">
        <v>6</v>
      </c>
      <c r="T1205" s="1" t="s">
        <v>5</v>
      </c>
      <c r="U1205" s="1">
        <v>1</v>
      </c>
      <c r="V1205" s="184">
        <v>99.45</v>
      </c>
      <c r="W1205" s="161">
        <v>897</v>
      </c>
      <c r="X1205" s="181" t="s">
        <v>20</v>
      </c>
      <c r="AI1205" s="161">
        <v>1977</v>
      </c>
      <c r="AJ1205" s="183">
        <v>0.48446099999999997</v>
      </c>
      <c r="AK1205" s="1" t="s">
        <v>4</v>
      </c>
      <c r="AL1205" s="1" t="s">
        <v>5</v>
      </c>
      <c r="AM1205" s="1">
        <v>1</v>
      </c>
      <c r="AN1205" s="184">
        <v>55.01</v>
      </c>
      <c r="AO1205" s="161">
        <v>918</v>
      </c>
      <c r="AP1205" s="181" t="s">
        <v>20</v>
      </c>
    </row>
    <row r="1206" spans="17:42" x14ac:dyDescent="0.25">
      <c r="Q1206" s="161">
        <v>975</v>
      </c>
      <c r="R1206" s="183">
        <v>1.4233279999999999</v>
      </c>
      <c r="S1206" s="1" t="s">
        <v>6</v>
      </c>
      <c r="T1206" s="1" t="s">
        <v>5</v>
      </c>
      <c r="U1206" s="1">
        <v>1</v>
      </c>
      <c r="V1206" s="184">
        <v>51.04</v>
      </c>
      <c r="W1206" s="161">
        <v>899</v>
      </c>
      <c r="X1206" s="181" t="s">
        <v>20</v>
      </c>
      <c r="AI1206" s="161">
        <v>1984</v>
      </c>
      <c r="AJ1206" s="183">
        <v>0.58496400000000004</v>
      </c>
      <c r="AK1206" s="1" t="s">
        <v>4</v>
      </c>
      <c r="AL1206" s="1" t="s">
        <v>5</v>
      </c>
      <c r="AM1206" s="1">
        <v>1</v>
      </c>
      <c r="AN1206" s="184">
        <v>99.04</v>
      </c>
      <c r="AO1206" s="161">
        <v>920</v>
      </c>
      <c r="AP1206" s="181" t="s">
        <v>20</v>
      </c>
    </row>
    <row r="1207" spans="17:42" x14ac:dyDescent="0.25">
      <c r="Q1207" s="161">
        <v>1028</v>
      </c>
      <c r="R1207" s="183">
        <v>0.65282899999999999</v>
      </c>
      <c r="S1207" s="1" t="s">
        <v>6</v>
      </c>
      <c r="T1207" s="1" t="s">
        <v>5</v>
      </c>
      <c r="U1207" s="1">
        <v>1</v>
      </c>
      <c r="V1207" s="184">
        <v>55.76</v>
      </c>
      <c r="W1207" s="161">
        <v>901</v>
      </c>
      <c r="X1207" s="181" t="s">
        <v>20</v>
      </c>
      <c r="AI1207" s="161">
        <v>1985</v>
      </c>
      <c r="AJ1207" s="183">
        <v>0.57009900000000002</v>
      </c>
      <c r="AK1207" s="1" t="s">
        <v>4</v>
      </c>
      <c r="AL1207" s="1" t="s">
        <v>5</v>
      </c>
      <c r="AM1207" s="1">
        <v>1</v>
      </c>
      <c r="AN1207" s="184">
        <v>86.77</v>
      </c>
      <c r="AO1207" s="161">
        <v>922</v>
      </c>
      <c r="AP1207" s="181" t="s">
        <v>20</v>
      </c>
    </row>
    <row r="1208" spans="17:42" x14ac:dyDescent="0.25">
      <c r="Q1208" s="161">
        <v>1053</v>
      </c>
      <c r="R1208" s="183">
        <v>0.39455299999999999</v>
      </c>
      <c r="S1208" s="1" t="s">
        <v>6</v>
      </c>
      <c r="T1208" s="1" t="s">
        <v>5</v>
      </c>
      <c r="U1208" s="1">
        <v>1</v>
      </c>
      <c r="V1208" s="184">
        <v>55.28</v>
      </c>
      <c r="W1208" s="161">
        <v>902</v>
      </c>
      <c r="X1208" s="181" t="s">
        <v>20</v>
      </c>
      <c r="AI1208" s="161">
        <v>1987</v>
      </c>
      <c r="AJ1208" s="183">
        <v>0.52252399999999999</v>
      </c>
      <c r="AK1208" s="1" t="s">
        <v>4</v>
      </c>
      <c r="AL1208" s="1" t="s">
        <v>5</v>
      </c>
      <c r="AM1208" s="1">
        <v>1</v>
      </c>
      <c r="AN1208" s="184">
        <v>86.7</v>
      </c>
      <c r="AO1208" s="161">
        <v>923</v>
      </c>
      <c r="AP1208" s="181" t="s">
        <v>20</v>
      </c>
    </row>
    <row r="1209" spans="17:42" x14ac:dyDescent="0.25">
      <c r="Q1209" s="161">
        <v>1209</v>
      </c>
      <c r="R1209" s="183">
        <v>1.0770169999999999</v>
      </c>
      <c r="S1209" s="1" t="s">
        <v>6</v>
      </c>
      <c r="T1209" s="1" t="s">
        <v>5</v>
      </c>
      <c r="U1209" s="1">
        <v>1</v>
      </c>
      <c r="V1209" s="184">
        <v>58.24</v>
      </c>
      <c r="W1209" s="161">
        <v>903</v>
      </c>
      <c r="X1209" s="181" t="s">
        <v>20</v>
      </c>
      <c r="AI1209" s="161">
        <v>2068</v>
      </c>
      <c r="AJ1209" s="183">
        <v>0.14855299999999999</v>
      </c>
      <c r="AK1209" s="1" t="s">
        <v>4</v>
      </c>
      <c r="AL1209" s="1" t="s">
        <v>5</v>
      </c>
      <c r="AM1209" s="1">
        <v>1</v>
      </c>
      <c r="AN1209" s="184">
        <v>57.51</v>
      </c>
      <c r="AO1209" s="161">
        <v>924</v>
      </c>
      <c r="AP1209" s="181" t="s">
        <v>20</v>
      </c>
    </row>
    <row r="1210" spans="17:42" x14ac:dyDescent="0.25">
      <c r="Q1210" s="161">
        <v>1257</v>
      </c>
      <c r="R1210" s="183">
        <v>0.15098</v>
      </c>
      <c r="S1210" s="1" t="s">
        <v>6</v>
      </c>
      <c r="T1210" s="1" t="s">
        <v>5</v>
      </c>
      <c r="U1210" s="1">
        <v>1</v>
      </c>
      <c r="V1210" s="184">
        <v>100.19</v>
      </c>
      <c r="W1210" s="161">
        <v>904</v>
      </c>
      <c r="X1210" s="181" t="s">
        <v>20</v>
      </c>
      <c r="AI1210" s="161">
        <v>2077</v>
      </c>
      <c r="AJ1210" s="183">
        <v>0.26398899999999997</v>
      </c>
      <c r="AK1210" s="1" t="s">
        <v>4</v>
      </c>
      <c r="AL1210" s="1" t="s">
        <v>5</v>
      </c>
      <c r="AM1210" s="1">
        <v>1</v>
      </c>
      <c r="AN1210" s="184">
        <v>60.65</v>
      </c>
      <c r="AO1210" s="161">
        <v>926</v>
      </c>
      <c r="AP1210" s="181" t="s">
        <v>20</v>
      </c>
    </row>
    <row r="1211" spans="17:42" x14ac:dyDescent="0.25">
      <c r="Q1211" s="161">
        <v>1262</v>
      </c>
      <c r="R1211" s="183">
        <v>0.14044599999999999</v>
      </c>
      <c r="S1211" s="1" t="s">
        <v>6</v>
      </c>
      <c r="T1211" s="1" t="s">
        <v>5</v>
      </c>
      <c r="U1211" s="1">
        <v>1</v>
      </c>
      <c r="V1211" s="184">
        <v>80.45</v>
      </c>
      <c r="W1211" s="161">
        <v>905</v>
      </c>
      <c r="X1211" s="181" t="s">
        <v>20</v>
      </c>
      <c r="AI1211" s="161">
        <v>2087</v>
      </c>
      <c r="AJ1211" s="183">
        <v>0.32811299999999999</v>
      </c>
      <c r="AK1211" s="1" t="s">
        <v>4</v>
      </c>
      <c r="AL1211" s="1" t="s">
        <v>5</v>
      </c>
      <c r="AM1211" s="1">
        <v>1</v>
      </c>
      <c r="AN1211" s="184">
        <v>57.85</v>
      </c>
      <c r="AO1211" s="161">
        <v>928</v>
      </c>
      <c r="AP1211" s="181" t="s">
        <v>20</v>
      </c>
    </row>
    <row r="1212" spans="17:42" x14ac:dyDescent="0.25">
      <c r="Q1212" s="161">
        <v>1336</v>
      </c>
      <c r="R1212" s="183">
        <v>0.13266600000000001</v>
      </c>
      <c r="S1212" s="1" t="s">
        <v>6</v>
      </c>
      <c r="T1212" s="1" t="s">
        <v>5</v>
      </c>
      <c r="U1212" s="1">
        <v>1</v>
      </c>
      <c r="V1212" s="184">
        <v>51.54</v>
      </c>
      <c r="W1212" s="161">
        <v>907</v>
      </c>
      <c r="X1212" s="181" t="s">
        <v>20</v>
      </c>
      <c r="AI1212" s="161">
        <v>2145</v>
      </c>
      <c r="AJ1212" s="183">
        <v>1.408658</v>
      </c>
      <c r="AK1212" s="1" t="s">
        <v>4</v>
      </c>
      <c r="AL1212" s="1" t="s">
        <v>5</v>
      </c>
      <c r="AM1212" s="1">
        <v>1</v>
      </c>
      <c r="AN1212" s="184">
        <v>51.07</v>
      </c>
      <c r="AO1212" s="161">
        <v>929</v>
      </c>
      <c r="AP1212" s="181" t="s">
        <v>20</v>
      </c>
    </row>
    <row r="1213" spans="17:42" x14ac:dyDescent="0.25">
      <c r="Q1213" s="161">
        <v>1346</v>
      </c>
      <c r="R1213" s="183">
        <v>0.881108</v>
      </c>
      <c r="S1213" s="1" t="s">
        <v>6</v>
      </c>
      <c r="T1213" s="1" t="s">
        <v>5</v>
      </c>
      <c r="U1213" s="1">
        <v>1</v>
      </c>
      <c r="V1213" s="184">
        <v>56.7</v>
      </c>
      <c r="W1213" s="161">
        <v>908</v>
      </c>
      <c r="X1213" s="181" t="s">
        <v>20</v>
      </c>
      <c r="AI1213" s="161">
        <v>2146</v>
      </c>
      <c r="AJ1213" s="183">
        <v>0.91920000000000002</v>
      </c>
      <c r="AK1213" s="1" t="s">
        <v>4</v>
      </c>
      <c r="AL1213" s="1" t="s">
        <v>5</v>
      </c>
      <c r="AM1213" s="1">
        <v>1</v>
      </c>
      <c r="AN1213" s="184">
        <v>66.83</v>
      </c>
      <c r="AO1213" s="161">
        <v>930</v>
      </c>
      <c r="AP1213" s="181" t="s">
        <v>20</v>
      </c>
    </row>
    <row r="1214" spans="17:42" x14ac:dyDescent="0.25">
      <c r="Q1214" s="161">
        <v>1377</v>
      </c>
      <c r="R1214" s="183">
        <v>0.24229000000000001</v>
      </c>
      <c r="S1214" s="1" t="s">
        <v>6</v>
      </c>
      <c r="T1214" s="1" t="s">
        <v>5</v>
      </c>
      <c r="U1214" s="1">
        <v>1</v>
      </c>
      <c r="V1214" s="184">
        <v>58.42</v>
      </c>
      <c r="W1214" s="161">
        <v>910</v>
      </c>
      <c r="X1214" s="181" t="s">
        <v>20</v>
      </c>
      <c r="AI1214" s="161">
        <v>2201</v>
      </c>
      <c r="AJ1214" s="183">
        <v>0.77315</v>
      </c>
      <c r="AK1214" s="1" t="s">
        <v>4</v>
      </c>
      <c r="AL1214" s="1" t="s">
        <v>5</v>
      </c>
      <c r="AM1214" s="1">
        <v>1</v>
      </c>
      <c r="AN1214" s="184">
        <v>59.16</v>
      </c>
      <c r="AO1214" s="161">
        <v>931</v>
      </c>
      <c r="AP1214" s="181" t="s">
        <v>20</v>
      </c>
    </row>
    <row r="1215" spans="17:42" x14ac:dyDescent="0.25">
      <c r="Q1215" s="161">
        <v>1479</v>
      </c>
      <c r="R1215" s="183">
        <v>0.43994299999999997</v>
      </c>
      <c r="S1215" s="1" t="s">
        <v>6</v>
      </c>
      <c r="T1215" s="1" t="s">
        <v>5</v>
      </c>
      <c r="U1215" s="1">
        <v>1</v>
      </c>
      <c r="V1215" s="184">
        <v>57.92</v>
      </c>
      <c r="W1215" s="161">
        <v>911</v>
      </c>
      <c r="X1215" s="181" t="s">
        <v>20</v>
      </c>
      <c r="AI1215" s="161">
        <v>2228</v>
      </c>
      <c r="AJ1215" s="183">
        <v>0.32426700000000003</v>
      </c>
      <c r="AK1215" s="1" t="s">
        <v>4</v>
      </c>
      <c r="AL1215" s="1" t="s">
        <v>5</v>
      </c>
      <c r="AM1215" s="1">
        <v>1</v>
      </c>
      <c r="AN1215" s="184">
        <v>50.05</v>
      </c>
      <c r="AO1215" s="161">
        <v>933</v>
      </c>
      <c r="AP1215" s="181" t="s">
        <v>20</v>
      </c>
    </row>
    <row r="1216" spans="17:42" x14ac:dyDescent="0.25">
      <c r="Q1216" s="161">
        <v>1495</v>
      </c>
      <c r="R1216" s="183">
        <v>0.119904</v>
      </c>
      <c r="S1216" s="1" t="s">
        <v>6</v>
      </c>
      <c r="T1216" s="1" t="s">
        <v>5</v>
      </c>
      <c r="U1216" s="1">
        <v>1</v>
      </c>
      <c r="V1216" s="184">
        <v>60.25</v>
      </c>
      <c r="W1216" s="161">
        <v>912</v>
      </c>
      <c r="X1216" s="181" t="s">
        <v>20</v>
      </c>
      <c r="AI1216" s="161">
        <v>1507</v>
      </c>
      <c r="AJ1216" s="183">
        <v>0.23927699999999999</v>
      </c>
      <c r="AK1216" s="1" t="s">
        <v>11</v>
      </c>
      <c r="AL1216" s="1" t="s">
        <v>10</v>
      </c>
      <c r="AM1216" s="1">
        <v>1</v>
      </c>
      <c r="AN1216" s="184">
        <v>60.04</v>
      </c>
      <c r="AO1216" s="161">
        <v>934</v>
      </c>
      <c r="AP1216" s="181" t="s">
        <v>20</v>
      </c>
    </row>
    <row r="1217" spans="17:42" x14ac:dyDescent="0.25">
      <c r="Q1217" s="161">
        <v>1505</v>
      </c>
      <c r="R1217" s="183">
        <v>0.53661599999999998</v>
      </c>
      <c r="S1217" s="1" t="s">
        <v>6</v>
      </c>
      <c r="T1217" s="1" t="s">
        <v>5</v>
      </c>
      <c r="U1217" s="1">
        <v>1</v>
      </c>
      <c r="V1217" s="184">
        <v>51.17</v>
      </c>
      <c r="W1217" s="161">
        <v>913</v>
      </c>
      <c r="X1217" s="181" t="s">
        <v>20</v>
      </c>
      <c r="AI1217" s="161">
        <v>1646</v>
      </c>
      <c r="AJ1217" s="183">
        <v>1.662167</v>
      </c>
      <c r="AK1217" s="1" t="s">
        <v>11</v>
      </c>
      <c r="AL1217" s="1" t="s">
        <v>10</v>
      </c>
      <c r="AM1217" s="1">
        <v>1</v>
      </c>
      <c r="AN1217" s="184">
        <v>51.28</v>
      </c>
      <c r="AO1217" s="161">
        <v>937</v>
      </c>
      <c r="AP1217" s="181" t="s">
        <v>20</v>
      </c>
    </row>
    <row r="1218" spans="17:42" x14ac:dyDescent="0.25">
      <c r="Q1218" s="161">
        <v>1545</v>
      </c>
      <c r="R1218" s="183">
        <v>0.34198499999999998</v>
      </c>
      <c r="S1218" s="1" t="s">
        <v>6</v>
      </c>
      <c r="T1218" s="1" t="s">
        <v>5</v>
      </c>
      <c r="U1218" s="1">
        <v>1</v>
      </c>
      <c r="V1218" s="184">
        <v>50.87</v>
      </c>
      <c r="W1218" s="161">
        <v>914</v>
      </c>
      <c r="X1218" s="181" t="s">
        <v>20</v>
      </c>
      <c r="AI1218" s="161">
        <v>194</v>
      </c>
      <c r="AJ1218" s="183">
        <v>0.18326200000000001</v>
      </c>
      <c r="AK1218" s="1" t="s">
        <v>9</v>
      </c>
      <c r="AL1218" s="1" t="s">
        <v>10</v>
      </c>
      <c r="AM1218" s="1">
        <v>1</v>
      </c>
      <c r="AN1218" s="184">
        <v>52.25</v>
      </c>
      <c r="AO1218" s="161">
        <v>938</v>
      </c>
      <c r="AP1218" s="181" t="s">
        <v>20</v>
      </c>
    </row>
    <row r="1219" spans="17:42" x14ac:dyDescent="0.25">
      <c r="Q1219" s="161">
        <v>1566</v>
      </c>
      <c r="R1219" s="183">
        <v>0.11604200000000001</v>
      </c>
      <c r="S1219" s="1" t="s">
        <v>6</v>
      </c>
      <c r="T1219" s="1" t="s">
        <v>5</v>
      </c>
      <c r="U1219" s="1">
        <v>1</v>
      </c>
      <c r="V1219" s="184">
        <v>52.77</v>
      </c>
      <c r="W1219" s="161">
        <v>915</v>
      </c>
      <c r="X1219" s="181" t="s">
        <v>20</v>
      </c>
      <c r="AI1219" s="161">
        <v>195</v>
      </c>
      <c r="AJ1219" s="183">
        <v>0.101956</v>
      </c>
      <c r="AK1219" s="1" t="s">
        <v>9</v>
      </c>
      <c r="AL1219" s="1" t="s">
        <v>10</v>
      </c>
      <c r="AM1219" s="1">
        <v>1</v>
      </c>
      <c r="AN1219" s="184">
        <v>100.34</v>
      </c>
      <c r="AO1219" s="161">
        <v>939</v>
      </c>
      <c r="AP1219" s="181" t="s">
        <v>20</v>
      </c>
    </row>
    <row r="1220" spans="17:42" x14ac:dyDescent="0.25">
      <c r="Q1220" s="161">
        <v>1586</v>
      </c>
      <c r="R1220" s="183">
        <v>0.34256199999999998</v>
      </c>
      <c r="S1220" s="1" t="s">
        <v>6</v>
      </c>
      <c r="T1220" s="1" t="s">
        <v>5</v>
      </c>
      <c r="U1220" s="1">
        <v>1</v>
      </c>
      <c r="V1220" s="184">
        <v>50.89</v>
      </c>
      <c r="W1220" s="161">
        <v>916</v>
      </c>
      <c r="X1220" s="181" t="s">
        <v>20</v>
      </c>
      <c r="AI1220" s="161">
        <v>390</v>
      </c>
      <c r="AJ1220" s="183">
        <v>0.164133</v>
      </c>
      <c r="AK1220" s="1" t="s">
        <v>9</v>
      </c>
      <c r="AL1220" s="1" t="s">
        <v>10</v>
      </c>
      <c r="AM1220" s="1">
        <v>1</v>
      </c>
      <c r="AN1220" s="184">
        <v>104.65</v>
      </c>
      <c r="AO1220" s="161">
        <v>940</v>
      </c>
      <c r="AP1220" s="181" t="s">
        <v>20</v>
      </c>
    </row>
    <row r="1221" spans="17:42" x14ac:dyDescent="0.25">
      <c r="Q1221" s="161">
        <v>1598</v>
      </c>
      <c r="R1221" s="183">
        <v>0.85136999999999996</v>
      </c>
      <c r="S1221" s="1" t="s">
        <v>6</v>
      </c>
      <c r="T1221" s="1" t="s">
        <v>5</v>
      </c>
      <c r="U1221" s="1">
        <v>1</v>
      </c>
      <c r="V1221" s="184">
        <v>53.62</v>
      </c>
      <c r="W1221" s="161">
        <v>917</v>
      </c>
      <c r="X1221" s="181" t="s">
        <v>20</v>
      </c>
      <c r="AI1221" s="161">
        <v>629</v>
      </c>
      <c r="AJ1221" s="183">
        <v>0.14977799999999999</v>
      </c>
      <c r="AK1221" s="1" t="s">
        <v>9</v>
      </c>
      <c r="AL1221" s="1" t="s">
        <v>10</v>
      </c>
      <c r="AM1221" s="1">
        <v>1</v>
      </c>
      <c r="AN1221" s="184">
        <v>57.99</v>
      </c>
      <c r="AO1221" s="161">
        <v>942</v>
      </c>
      <c r="AP1221" s="181" t="s">
        <v>20</v>
      </c>
    </row>
    <row r="1222" spans="17:42" x14ac:dyDescent="0.25">
      <c r="Q1222" s="161">
        <v>1630</v>
      </c>
      <c r="R1222" s="183">
        <v>0.33165499999999998</v>
      </c>
      <c r="S1222" s="1" t="s">
        <v>6</v>
      </c>
      <c r="T1222" s="1" t="s">
        <v>5</v>
      </c>
      <c r="U1222" s="1">
        <v>1</v>
      </c>
      <c r="V1222" s="184">
        <v>50.33</v>
      </c>
      <c r="W1222" s="161">
        <v>919</v>
      </c>
      <c r="X1222" s="181" t="s">
        <v>20</v>
      </c>
      <c r="AI1222" s="161">
        <v>1196</v>
      </c>
      <c r="AJ1222" s="183">
        <v>0.71723099999999995</v>
      </c>
      <c r="AK1222" s="1" t="s">
        <v>9</v>
      </c>
      <c r="AL1222" s="1" t="s">
        <v>10</v>
      </c>
      <c r="AM1222" s="1">
        <v>1</v>
      </c>
      <c r="AN1222" s="184">
        <v>99.08</v>
      </c>
      <c r="AO1222" s="161">
        <v>943</v>
      </c>
      <c r="AP1222" s="181" t="s">
        <v>20</v>
      </c>
    </row>
    <row r="1223" spans="17:42" x14ac:dyDescent="0.25">
      <c r="Q1223" s="161">
        <v>1640</v>
      </c>
      <c r="R1223" s="183">
        <v>0.60177599999999998</v>
      </c>
      <c r="S1223" s="1" t="s">
        <v>6</v>
      </c>
      <c r="T1223" s="1" t="s">
        <v>5</v>
      </c>
      <c r="U1223" s="1">
        <v>1</v>
      </c>
      <c r="V1223" s="184">
        <v>50.66</v>
      </c>
      <c r="W1223" s="161">
        <v>920</v>
      </c>
      <c r="X1223" s="181" t="s">
        <v>20</v>
      </c>
      <c r="AI1223" s="161">
        <v>1314</v>
      </c>
      <c r="AJ1223" s="183">
        <v>0.48462499999999997</v>
      </c>
      <c r="AK1223" s="1" t="s">
        <v>9</v>
      </c>
      <c r="AL1223" s="1" t="s">
        <v>10</v>
      </c>
      <c r="AM1223" s="1">
        <v>1</v>
      </c>
      <c r="AN1223" s="184">
        <v>58.95</v>
      </c>
      <c r="AO1223" s="161">
        <v>945</v>
      </c>
      <c r="AP1223" s="181" t="s">
        <v>20</v>
      </c>
    </row>
    <row r="1224" spans="17:42" x14ac:dyDescent="0.25">
      <c r="Q1224" s="161">
        <v>1643</v>
      </c>
      <c r="R1224" s="183">
        <v>0.162351</v>
      </c>
      <c r="S1224" s="1" t="s">
        <v>6</v>
      </c>
      <c r="T1224" s="1" t="s">
        <v>5</v>
      </c>
      <c r="U1224" s="1">
        <v>1</v>
      </c>
      <c r="V1224" s="184">
        <v>50.35</v>
      </c>
      <c r="W1224" s="161">
        <v>921</v>
      </c>
      <c r="X1224" s="181" t="s">
        <v>20</v>
      </c>
      <c r="AI1224" s="161">
        <v>1334</v>
      </c>
      <c r="AJ1224" s="183">
        <v>0.65332400000000002</v>
      </c>
      <c r="AK1224" s="1" t="s">
        <v>9</v>
      </c>
      <c r="AL1224" s="1" t="s">
        <v>10</v>
      </c>
      <c r="AM1224" s="1">
        <v>1</v>
      </c>
      <c r="AN1224" s="184">
        <v>51.5</v>
      </c>
      <c r="AO1224" s="161">
        <v>946</v>
      </c>
      <c r="AP1224" s="181" t="s">
        <v>20</v>
      </c>
    </row>
    <row r="1225" spans="17:42" x14ac:dyDescent="0.25">
      <c r="Q1225" s="161">
        <v>1663</v>
      </c>
      <c r="R1225" s="183">
        <v>0.52210599999999996</v>
      </c>
      <c r="S1225" s="1" t="s">
        <v>6</v>
      </c>
      <c r="T1225" s="1" t="s">
        <v>5</v>
      </c>
      <c r="U1225" s="1">
        <v>1</v>
      </c>
      <c r="V1225" s="184">
        <v>50.56</v>
      </c>
      <c r="W1225" s="161">
        <v>922</v>
      </c>
      <c r="X1225" s="181" t="s">
        <v>20</v>
      </c>
      <c r="AI1225" s="161">
        <v>1372</v>
      </c>
      <c r="AJ1225" s="183">
        <v>0.98001700000000003</v>
      </c>
      <c r="AK1225" s="1" t="s">
        <v>9</v>
      </c>
      <c r="AL1225" s="1" t="s">
        <v>10</v>
      </c>
      <c r="AM1225" s="1">
        <v>1</v>
      </c>
      <c r="AN1225" s="184">
        <v>102.46</v>
      </c>
      <c r="AO1225" s="161">
        <v>947</v>
      </c>
      <c r="AP1225" s="181" t="s">
        <v>20</v>
      </c>
    </row>
    <row r="1226" spans="17:42" x14ac:dyDescent="0.25">
      <c r="Q1226" s="161">
        <v>1674</v>
      </c>
      <c r="R1226" s="183">
        <v>0.48710100000000001</v>
      </c>
      <c r="S1226" s="1" t="s">
        <v>6</v>
      </c>
      <c r="T1226" s="1" t="s">
        <v>5</v>
      </c>
      <c r="U1226" s="1">
        <v>1</v>
      </c>
      <c r="V1226" s="184">
        <v>54.41</v>
      </c>
      <c r="W1226" s="161">
        <v>923</v>
      </c>
      <c r="X1226" s="181" t="s">
        <v>20</v>
      </c>
      <c r="AI1226" s="161">
        <v>1406</v>
      </c>
      <c r="AJ1226" s="183">
        <v>0.77852100000000002</v>
      </c>
      <c r="AK1226" s="1" t="s">
        <v>9</v>
      </c>
      <c r="AL1226" s="1" t="s">
        <v>10</v>
      </c>
      <c r="AM1226" s="1">
        <v>1</v>
      </c>
      <c r="AN1226" s="184">
        <v>50</v>
      </c>
      <c r="AO1226" s="161">
        <v>948</v>
      </c>
      <c r="AP1226" s="181" t="s">
        <v>20</v>
      </c>
    </row>
    <row r="1227" spans="17:42" x14ac:dyDescent="0.25">
      <c r="Q1227" s="161">
        <v>1736</v>
      </c>
      <c r="R1227" s="183">
        <v>0.31253900000000001</v>
      </c>
      <c r="S1227" s="1" t="s">
        <v>6</v>
      </c>
      <c r="T1227" s="1" t="s">
        <v>5</v>
      </c>
      <c r="U1227" s="1">
        <v>1</v>
      </c>
      <c r="V1227" s="184">
        <v>50.02</v>
      </c>
      <c r="W1227" s="161">
        <v>924</v>
      </c>
      <c r="X1227" s="181" t="s">
        <v>20</v>
      </c>
      <c r="AI1227" s="161">
        <v>1437</v>
      </c>
      <c r="AJ1227" s="183">
        <v>0.83794500000000005</v>
      </c>
      <c r="AK1227" s="1" t="s">
        <v>9</v>
      </c>
      <c r="AL1227" s="1" t="s">
        <v>10</v>
      </c>
      <c r="AM1227" s="1">
        <v>1</v>
      </c>
      <c r="AN1227" s="184">
        <v>53.03</v>
      </c>
      <c r="AO1227" s="161">
        <v>950</v>
      </c>
      <c r="AP1227" s="181" t="s">
        <v>20</v>
      </c>
    </row>
    <row r="1228" spans="17:42" x14ac:dyDescent="0.25">
      <c r="Q1228" s="161">
        <v>1884</v>
      </c>
      <c r="R1228" s="183">
        <v>0.23600599999999999</v>
      </c>
      <c r="S1228" s="1" t="s">
        <v>6</v>
      </c>
      <c r="T1228" s="1" t="s">
        <v>5</v>
      </c>
      <c r="U1228" s="1">
        <v>1</v>
      </c>
      <c r="V1228" s="184">
        <v>102.14</v>
      </c>
      <c r="W1228" s="161">
        <v>925</v>
      </c>
      <c r="X1228" s="181" t="s">
        <v>20</v>
      </c>
      <c r="AI1228" s="161">
        <v>1535</v>
      </c>
      <c r="AJ1228" s="183">
        <v>0.77294600000000002</v>
      </c>
      <c r="AK1228" s="1" t="s">
        <v>9</v>
      </c>
      <c r="AL1228" s="1" t="s">
        <v>10</v>
      </c>
      <c r="AM1228" s="1">
        <v>1</v>
      </c>
      <c r="AN1228" s="184">
        <v>103.74</v>
      </c>
      <c r="AO1228" s="161">
        <v>951</v>
      </c>
      <c r="AP1228" s="181" t="s">
        <v>20</v>
      </c>
    </row>
    <row r="1229" spans="17:42" x14ac:dyDescent="0.25">
      <c r="Q1229" s="161">
        <v>1891</v>
      </c>
      <c r="R1229" s="183">
        <v>0.13909299999999999</v>
      </c>
      <c r="S1229" s="1" t="s">
        <v>6</v>
      </c>
      <c r="T1229" s="1" t="s">
        <v>5</v>
      </c>
      <c r="U1229" s="1">
        <v>1</v>
      </c>
      <c r="V1229" s="184">
        <v>100.19</v>
      </c>
      <c r="W1229" s="161">
        <v>926</v>
      </c>
      <c r="X1229" s="181" t="s">
        <v>20</v>
      </c>
      <c r="AI1229" s="161">
        <v>1576</v>
      </c>
      <c r="AJ1229" s="183">
        <v>0.15287700000000001</v>
      </c>
      <c r="AK1229" s="1" t="s">
        <v>9</v>
      </c>
      <c r="AL1229" s="1" t="s">
        <v>10</v>
      </c>
      <c r="AM1229" s="1">
        <v>1</v>
      </c>
      <c r="AN1229" s="184">
        <v>82.03</v>
      </c>
      <c r="AO1229" s="161">
        <v>953</v>
      </c>
      <c r="AP1229" s="181" t="s">
        <v>20</v>
      </c>
    </row>
    <row r="1230" spans="17:42" x14ac:dyDescent="0.25">
      <c r="Q1230" s="161">
        <v>1920</v>
      </c>
      <c r="R1230" s="183">
        <v>0.301319</v>
      </c>
      <c r="S1230" s="1" t="s">
        <v>6</v>
      </c>
      <c r="T1230" s="1" t="s">
        <v>5</v>
      </c>
      <c r="U1230" s="1">
        <v>1</v>
      </c>
      <c r="V1230" s="184">
        <v>60.06</v>
      </c>
      <c r="W1230" s="161">
        <v>928</v>
      </c>
      <c r="X1230" s="181" t="s">
        <v>20</v>
      </c>
      <c r="AI1230" s="161">
        <v>1584</v>
      </c>
      <c r="AJ1230" s="183">
        <v>0.64769299999999996</v>
      </c>
      <c r="AK1230" s="1" t="s">
        <v>9</v>
      </c>
      <c r="AL1230" s="1" t="s">
        <v>10</v>
      </c>
      <c r="AM1230" s="1">
        <v>1</v>
      </c>
      <c r="AN1230" s="184">
        <v>51.03</v>
      </c>
      <c r="AO1230" s="161">
        <v>954</v>
      </c>
      <c r="AP1230" s="181" t="s">
        <v>20</v>
      </c>
    </row>
    <row r="1231" spans="17:42" x14ac:dyDescent="0.25">
      <c r="Q1231" s="161">
        <v>1947</v>
      </c>
      <c r="R1231" s="183">
        <v>0.23927699999999999</v>
      </c>
      <c r="S1231" s="1" t="s">
        <v>6</v>
      </c>
      <c r="T1231" s="1" t="s">
        <v>5</v>
      </c>
      <c r="U1231" s="1">
        <v>1</v>
      </c>
      <c r="V1231" s="184">
        <v>60.04</v>
      </c>
      <c r="W1231" s="161">
        <v>929</v>
      </c>
      <c r="X1231" s="181" t="s">
        <v>20</v>
      </c>
      <c r="AI1231" s="161">
        <v>1613</v>
      </c>
      <c r="AJ1231" s="183">
        <v>0.115541</v>
      </c>
      <c r="AK1231" s="1" t="s">
        <v>9</v>
      </c>
      <c r="AL1231" s="1" t="s">
        <v>10</v>
      </c>
      <c r="AM1231" s="1">
        <v>1</v>
      </c>
      <c r="AN1231" s="184">
        <v>102.04</v>
      </c>
      <c r="AO1231" s="161">
        <v>955</v>
      </c>
      <c r="AP1231" s="181" t="s">
        <v>20</v>
      </c>
    </row>
    <row r="1232" spans="17:42" x14ac:dyDescent="0.25">
      <c r="Q1232" s="161">
        <v>1966</v>
      </c>
      <c r="R1232" s="183">
        <v>0.57386999999999999</v>
      </c>
      <c r="S1232" s="1" t="s">
        <v>6</v>
      </c>
      <c r="T1232" s="1" t="s">
        <v>5</v>
      </c>
      <c r="U1232" s="1">
        <v>1</v>
      </c>
      <c r="V1232" s="184">
        <v>100.38</v>
      </c>
      <c r="W1232" s="161">
        <v>931</v>
      </c>
      <c r="X1232" s="181" t="s">
        <v>20</v>
      </c>
      <c r="AI1232" s="161">
        <v>1633</v>
      </c>
      <c r="AJ1232" s="183">
        <v>0.33035799999999998</v>
      </c>
      <c r="AK1232" s="1" t="s">
        <v>9</v>
      </c>
      <c r="AL1232" s="1" t="s">
        <v>10</v>
      </c>
      <c r="AM1232" s="1">
        <v>1</v>
      </c>
      <c r="AN1232" s="184">
        <v>54.78</v>
      </c>
      <c r="AO1232" s="161">
        <v>956</v>
      </c>
      <c r="AP1232" s="181" t="s">
        <v>20</v>
      </c>
    </row>
    <row r="1233" spans="17:42" x14ac:dyDescent="0.25">
      <c r="Q1233" s="161">
        <v>1969</v>
      </c>
      <c r="R1233" s="183">
        <v>0.47475499999999998</v>
      </c>
      <c r="S1233" s="1" t="s">
        <v>6</v>
      </c>
      <c r="T1233" s="1" t="s">
        <v>5</v>
      </c>
      <c r="U1233" s="1">
        <v>1</v>
      </c>
      <c r="V1233" s="184">
        <v>100.32</v>
      </c>
      <c r="W1233" s="161">
        <v>932</v>
      </c>
      <c r="X1233" s="181" t="s">
        <v>20</v>
      </c>
      <c r="AI1233" s="161">
        <v>1664</v>
      </c>
      <c r="AJ1233" s="183">
        <v>0.18310299999999999</v>
      </c>
      <c r="AK1233" s="1" t="s">
        <v>9</v>
      </c>
      <c r="AL1233" s="1" t="s">
        <v>10</v>
      </c>
      <c r="AM1233" s="1">
        <v>1</v>
      </c>
      <c r="AN1233" s="184">
        <v>90.34</v>
      </c>
      <c r="AO1233" s="161">
        <v>958</v>
      </c>
      <c r="AP1233" s="181" t="s">
        <v>20</v>
      </c>
    </row>
    <row r="1234" spans="17:42" x14ac:dyDescent="0.25">
      <c r="Q1234" s="161">
        <v>2083</v>
      </c>
      <c r="R1234" s="183">
        <v>0.137244</v>
      </c>
      <c r="S1234" s="1" t="s">
        <v>6</v>
      </c>
      <c r="T1234" s="1" t="s">
        <v>5</v>
      </c>
      <c r="U1234" s="1">
        <v>1</v>
      </c>
      <c r="V1234" s="184">
        <v>104.95</v>
      </c>
      <c r="W1234" s="161">
        <v>934</v>
      </c>
      <c r="X1234" s="181" t="s">
        <v>20</v>
      </c>
      <c r="AI1234" s="161">
        <v>1665</v>
      </c>
      <c r="AJ1234" s="183">
        <v>0.73477700000000001</v>
      </c>
      <c r="AK1234" s="1" t="s">
        <v>9</v>
      </c>
      <c r="AL1234" s="1" t="s">
        <v>10</v>
      </c>
      <c r="AM1234" s="1">
        <v>1</v>
      </c>
      <c r="AN1234" s="184">
        <v>91.24</v>
      </c>
      <c r="AO1234" s="161">
        <v>959</v>
      </c>
      <c r="AP1234" s="181" t="s">
        <v>20</v>
      </c>
    </row>
    <row r="1235" spans="17:42" x14ac:dyDescent="0.25">
      <c r="Q1235" s="161">
        <v>2096</v>
      </c>
      <c r="R1235" s="183">
        <v>0.16079299999999999</v>
      </c>
      <c r="S1235" s="1" t="s">
        <v>6</v>
      </c>
      <c r="T1235" s="1" t="s">
        <v>5</v>
      </c>
      <c r="U1235" s="1">
        <v>1</v>
      </c>
      <c r="V1235" s="184">
        <v>57.03</v>
      </c>
      <c r="W1235" s="161">
        <v>935</v>
      </c>
      <c r="X1235" s="181" t="s">
        <v>20</v>
      </c>
      <c r="AI1235" s="161">
        <v>1700</v>
      </c>
      <c r="AJ1235" s="183">
        <v>0.264567</v>
      </c>
      <c r="AK1235" s="1" t="s">
        <v>9</v>
      </c>
      <c r="AL1235" s="1" t="s">
        <v>10</v>
      </c>
      <c r="AM1235" s="1">
        <v>1</v>
      </c>
      <c r="AN1235" s="184">
        <v>87.96</v>
      </c>
      <c r="AO1235" s="161">
        <v>962</v>
      </c>
      <c r="AP1235" s="181" t="s">
        <v>20</v>
      </c>
    </row>
    <row r="1236" spans="17:42" x14ac:dyDescent="0.25">
      <c r="Q1236" s="161">
        <v>2138</v>
      </c>
      <c r="R1236" s="183">
        <v>0.796628</v>
      </c>
      <c r="S1236" s="1" t="s">
        <v>6</v>
      </c>
      <c r="T1236" s="1" t="s">
        <v>5</v>
      </c>
      <c r="U1236" s="1">
        <v>1</v>
      </c>
      <c r="V1236" s="184">
        <v>51.26</v>
      </c>
      <c r="W1236" s="161">
        <v>936</v>
      </c>
      <c r="X1236" s="181" t="s">
        <v>20</v>
      </c>
      <c r="AI1236" s="161">
        <v>1752</v>
      </c>
      <c r="AJ1236" s="183">
        <v>1.763209</v>
      </c>
      <c r="AK1236" s="1" t="s">
        <v>9</v>
      </c>
      <c r="AL1236" s="1" t="s">
        <v>10</v>
      </c>
      <c r="AM1236" s="1">
        <v>1</v>
      </c>
      <c r="AN1236" s="184">
        <v>50.33</v>
      </c>
      <c r="AO1236" s="161">
        <v>963</v>
      </c>
      <c r="AP1236" s="181" t="s">
        <v>20</v>
      </c>
    </row>
    <row r="1237" spans="17:42" x14ac:dyDescent="0.25">
      <c r="Q1237" s="161">
        <v>2160</v>
      </c>
      <c r="R1237" s="183">
        <v>0.48528500000000002</v>
      </c>
      <c r="S1237" s="1" t="s">
        <v>6</v>
      </c>
      <c r="T1237" s="1" t="s">
        <v>5</v>
      </c>
      <c r="U1237" s="1">
        <v>1</v>
      </c>
      <c r="V1237" s="184">
        <v>52.47</v>
      </c>
      <c r="W1237" s="161">
        <v>937</v>
      </c>
      <c r="X1237" s="181" t="s">
        <v>20</v>
      </c>
      <c r="AI1237" s="161">
        <v>1834</v>
      </c>
      <c r="AJ1237" s="183">
        <v>1.7550600000000001</v>
      </c>
      <c r="AK1237" s="1" t="s">
        <v>9</v>
      </c>
      <c r="AL1237" s="1" t="s">
        <v>10</v>
      </c>
      <c r="AM1237" s="1">
        <v>1</v>
      </c>
      <c r="AN1237" s="184">
        <v>55.64</v>
      </c>
      <c r="AO1237" s="161">
        <v>965</v>
      </c>
      <c r="AP1237" s="181" t="s">
        <v>20</v>
      </c>
    </row>
    <row r="1238" spans="17:42" x14ac:dyDescent="0.25">
      <c r="Q1238" s="161">
        <v>2168</v>
      </c>
      <c r="R1238" s="183">
        <v>0.75823300000000005</v>
      </c>
      <c r="S1238" s="1" t="s">
        <v>6</v>
      </c>
      <c r="T1238" s="1" t="s">
        <v>5</v>
      </c>
      <c r="U1238" s="1">
        <v>1</v>
      </c>
      <c r="V1238" s="184">
        <v>50.11</v>
      </c>
      <c r="W1238" s="161">
        <v>938</v>
      </c>
      <c r="X1238" s="181" t="s">
        <v>20</v>
      </c>
      <c r="AI1238" s="161">
        <v>1872</v>
      </c>
      <c r="AJ1238" s="183">
        <v>0.15334500000000001</v>
      </c>
      <c r="AK1238" s="1" t="s">
        <v>9</v>
      </c>
      <c r="AL1238" s="1" t="s">
        <v>10</v>
      </c>
      <c r="AM1238" s="1">
        <v>1</v>
      </c>
      <c r="AN1238" s="184">
        <v>60.07</v>
      </c>
      <c r="AO1238" s="161">
        <v>966</v>
      </c>
      <c r="AP1238" s="181" t="s">
        <v>20</v>
      </c>
    </row>
    <row r="1239" spans="17:42" x14ac:dyDescent="0.25">
      <c r="Q1239" s="161">
        <v>2206</v>
      </c>
      <c r="R1239" s="183">
        <v>0.97105399999999997</v>
      </c>
      <c r="S1239" s="1" t="s">
        <v>6</v>
      </c>
      <c r="T1239" s="1" t="s">
        <v>5</v>
      </c>
      <c r="U1239" s="1">
        <v>1</v>
      </c>
      <c r="V1239" s="184">
        <v>50.07</v>
      </c>
      <c r="W1239" s="161">
        <v>941</v>
      </c>
      <c r="X1239" s="181" t="s">
        <v>20</v>
      </c>
      <c r="AI1239" s="161">
        <v>1884</v>
      </c>
      <c r="AJ1239" s="183">
        <v>0.28326600000000002</v>
      </c>
      <c r="AK1239" s="1" t="s">
        <v>9</v>
      </c>
      <c r="AL1239" s="1" t="s">
        <v>10</v>
      </c>
      <c r="AM1239" s="1">
        <v>1</v>
      </c>
      <c r="AN1239" s="184">
        <v>52.07</v>
      </c>
      <c r="AO1239" s="161">
        <v>969</v>
      </c>
      <c r="AP1239" s="181" t="s">
        <v>20</v>
      </c>
    </row>
    <row r="1240" spans="17:42" x14ac:dyDescent="0.25">
      <c r="Q1240" s="161">
        <v>2263</v>
      </c>
      <c r="R1240" s="183">
        <v>0.65878300000000001</v>
      </c>
      <c r="S1240" s="1" t="s">
        <v>6</v>
      </c>
      <c r="T1240" s="1" t="s">
        <v>5</v>
      </c>
      <c r="U1240" s="1">
        <v>1</v>
      </c>
      <c r="V1240" s="184">
        <v>61.97</v>
      </c>
      <c r="W1240" s="161">
        <v>942</v>
      </c>
      <c r="X1240" s="181" t="s">
        <v>20</v>
      </c>
      <c r="AI1240" s="161">
        <v>1976</v>
      </c>
      <c r="AJ1240" s="183">
        <v>0.50976399999999999</v>
      </c>
      <c r="AK1240" s="1" t="s">
        <v>9</v>
      </c>
      <c r="AL1240" s="1" t="s">
        <v>10</v>
      </c>
      <c r="AM1240" s="1">
        <v>1</v>
      </c>
      <c r="AN1240" s="184">
        <v>98.28</v>
      </c>
      <c r="AO1240" s="161">
        <v>970</v>
      </c>
      <c r="AP1240" s="181" t="s">
        <v>20</v>
      </c>
    </row>
    <row r="1241" spans="17:42" x14ac:dyDescent="0.25">
      <c r="Q1241" s="161">
        <v>2289</v>
      </c>
      <c r="R1241" s="183">
        <v>0.36723099999999997</v>
      </c>
      <c r="S1241" s="1" t="s">
        <v>6</v>
      </c>
      <c r="T1241" s="1" t="s">
        <v>5</v>
      </c>
      <c r="U1241" s="1">
        <v>1</v>
      </c>
      <c r="V1241" s="184">
        <v>51.6</v>
      </c>
      <c r="W1241" s="161">
        <v>943</v>
      </c>
      <c r="X1241" s="181" t="s">
        <v>20</v>
      </c>
      <c r="AI1241" s="161">
        <v>1994</v>
      </c>
      <c r="AJ1241" s="183">
        <v>0.85140000000000005</v>
      </c>
      <c r="AK1241" s="1" t="s">
        <v>9</v>
      </c>
      <c r="AL1241" s="1" t="s">
        <v>10</v>
      </c>
      <c r="AM1241" s="1">
        <v>1</v>
      </c>
      <c r="AN1241" s="184">
        <v>56.51</v>
      </c>
      <c r="AO1241" s="161">
        <v>973</v>
      </c>
      <c r="AP1241" s="181" t="s">
        <v>20</v>
      </c>
    </row>
    <row r="1242" spans="17:42" x14ac:dyDescent="0.25">
      <c r="Q1242" s="161">
        <v>2383</v>
      </c>
      <c r="R1242" s="183">
        <v>0.23483200000000001</v>
      </c>
      <c r="S1242" s="1" t="s">
        <v>6</v>
      </c>
      <c r="T1242" s="1" t="s">
        <v>5</v>
      </c>
      <c r="U1242" s="1">
        <v>1</v>
      </c>
      <c r="V1242" s="184">
        <v>54.55</v>
      </c>
      <c r="W1242" s="161">
        <v>946</v>
      </c>
      <c r="X1242" s="181" t="s">
        <v>20</v>
      </c>
      <c r="AI1242" s="161">
        <v>2032</v>
      </c>
      <c r="AJ1242" s="183">
        <v>0.493251</v>
      </c>
      <c r="AK1242" s="1" t="s">
        <v>9</v>
      </c>
      <c r="AL1242" s="1" t="s">
        <v>10</v>
      </c>
      <c r="AM1242" s="1">
        <v>1</v>
      </c>
      <c r="AN1242" s="184">
        <v>81.459999999999994</v>
      </c>
      <c r="AO1242" s="161">
        <v>975</v>
      </c>
      <c r="AP1242" s="181" t="s">
        <v>20</v>
      </c>
    </row>
    <row r="1243" spans="17:42" x14ac:dyDescent="0.25">
      <c r="Q1243" s="161">
        <v>2392</v>
      </c>
      <c r="R1243" s="183">
        <v>0.653922</v>
      </c>
      <c r="S1243" s="1" t="s">
        <v>6</v>
      </c>
      <c r="T1243" s="1" t="s">
        <v>5</v>
      </c>
      <c r="U1243" s="1">
        <v>1</v>
      </c>
      <c r="V1243" s="184">
        <v>53.02</v>
      </c>
      <c r="W1243" s="161">
        <v>947</v>
      </c>
      <c r="X1243" s="181" t="s">
        <v>20</v>
      </c>
      <c r="AI1243" s="161">
        <v>2128</v>
      </c>
      <c r="AJ1243" s="183">
        <v>0.13869500000000001</v>
      </c>
      <c r="AK1243" s="1" t="s">
        <v>9</v>
      </c>
      <c r="AL1243" s="1" t="s">
        <v>10</v>
      </c>
      <c r="AM1243" s="1">
        <v>1</v>
      </c>
      <c r="AN1243" s="184">
        <v>76.75</v>
      </c>
      <c r="AO1243" s="161">
        <v>976</v>
      </c>
      <c r="AP1243" s="181" t="s">
        <v>20</v>
      </c>
    </row>
    <row r="1244" spans="17:42" x14ac:dyDescent="0.25">
      <c r="Q1244" s="161">
        <v>2530</v>
      </c>
      <c r="R1244" s="183">
        <v>0.35108200000000001</v>
      </c>
      <c r="S1244" s="1" t="s">
        <v>6</v>
      </c>
      <c r="T1244" s="1" t="s">
        <v>5</v>
      </c>
      <c r="U1244" s="1">
        <v>1</v>
      </c>
      <c r="V1244" s="184">
        <v>50.54</v>
      </c>
      <c r="W1244" s="161">
        <v>949</v>
      </c>
      <c r="X1244" s="181" t="s">
        <v>20</v>
      </c>
      <c r="AI1244" s="161">
        <v>2184</v>
      </c>
      <c r="AJ1244" s="183">
        <v>0.788609</v>
      </c>
      <c r="AK1244" s="1" t="s">
        <v>9</v>
      </c>
      <c r="AL1244" s="1" t="s">
        <v>10</v>
      </c>
      <c r="AM1244" s="1">
        <v>1</v>
      </c>
      <c r="AN1244" s="184">
        <v>50.57</v>
      </c>
      <c r="AO1244" s="161">
        <v>977</v>
      </c>
      <c r="AP1244" s="181" t="s">
        <v>20</v>
      </c>
    </row>
    <row r="1245" spans="17:42" x14ac:dyDescent="0.25">
      <c r="Q1245" s="161">
        <v>2535</v>
      </c>
      <c r="R1245" s="183">
        <v>0.63481200000000004</v>
      </c>
      <c r="S1245" s="1" t="s">
        <v>6</v>
      </c>
      <c r="T1245" s="1" t="s">
        <v>5</v>
      </c>
      <c r="U1245" s="1">
        <v>1</v>
      </c>
      <c r="V1245" s="184">
        <v>51.88</v>
      </c>
      <c r="W1245" s="161">
        <v>950</v>
      </c>
      <c r="X1245" s="181" t="s">
        <v>20</v>
      </c>
      <c r="AI1245" s="161">
        <v>2186</v>
      </c>
      <c r="AJ1245" s="183">
        <v>0.35723500000000002</v>
      </c>
      <c r="AK1245" s="1" t="s">
        <v>9</v>
      </c>
      <c r="AL1245" s="1" t="s">
        <v>10</v>
      </c>
      <c r="AM1245" s="1">
        <v>1</v>
      </c>
      <c r="AN1245" s="184">
        <v>99.31</v>
      </c>
      <c r="AO1245" s="161">
        <v>979</v>
      </c>
      <c r="AP1245" s="181" t="s">
        <v>20</v>
      </c>
    </row>
    <row r="1246" spans="17:42" x14ac:dyDescent="0.25">
      <c r="Q1246" s="161">
        <v>2592</v>
      </c>
      <c r="R1246" s="183">
        <v>1.211859</v>
      </c>
      <c r="S1246" s="1" t="s">
        <v>6</v>
      </c>
      <c r="T1246" s="1" t="s">
        <v>5</v>
      </c>
      <c r="U1246" s="1">
        <v>1</v>
      </c>
      <c r="V1246" s="184">
        <v>52.79</v>
      </c>
      <c r="W1246" s="161">
        <v>951</v>
      </c>
      <c r="X1246" s="181" t="s">
        <v>20</v>
      </c>
      <c r="AI1246" s="161">
        <v>2195</v>
      </c>
      <c r="AJ1246" s="183">
        <v>0.431562</v>
      </c>
      <c r="AK1246" s="1" t="s">
        <v>9</v>
      </c>
      <c r="AL1246" s="1" t="s">
        <v>10</v>
      </c>
      <c r="AM1246" s="1">
        <v>1</v>
      </c>
      <c r="AN1246" s="184">
        <v>50.31</v>
      </c>
      <c r="AO1246" s="161">
        <v>982</v>
      </c>
      <c r="AP1246" s="181" t="s">
        <v>20</v>
      </c>
    </row>
    <row r="1247" spans="17:42" x14ac:dyDescent="0.25">
      <c r="Q1247" s="161">
        <v>2624</v>
      </c>
      <c r="R1247" s="183">
        <v>0.319135</v>
      </c>
      <c r="S1247" s="1" t="s">
        <v>6</v>
      </c>
      <c r="T1247" s="1" t="s">
        <v>5</v>
      </c>
      <c r="U1247" s="1">
        <v>1</v>
      </c>
      <c r="V1247" s="184">
        <v>54.53</v>
      </c>
      <c r="W1247" s="161">
        <v>952</v>
      </c>
      <c r="X1247" s="181" t="s">
        <v>20</v>
      </c>
      <c r="AI1247" s="161">
        <v>152</v>
      </c>
      <c r="AJ1247" s="183">
        <v>0.74318899999999999</v>
      </c>
      <c r="AK1247" s="1" t="s">
        <v>14</v>
      </c>
      <c r="AL1247" s="1" t="s">
        <v>13</v>
      </c>
      <c r="AM1247" s="1">
        <v>1</v>
      </c>
      <c r="AN1247" s="184">
        <v>51.19</v>
      </c>
      <c r="AO1247" s="161">
        <v>983</v>
      </c>
      <c r="AP1247" s="181" t="s">
        <v>20</v>
      </c>
    </row>
    <row r="1248" spans="17:42" x14ac:dyDescent="0.25">
      <c r="Q1248" s="161">
        <v>2631</v>
      </c>
      <c r="R1248" s="183">
        <v>7.9502000000000003E-2</v>
      </c>
      <c r="S1248" s="1" t="s">
        <v>6</v>
      </c>
      <c r="T1248" s="1" t="s">
        <v>5</v>
      </c>
      <c r="U1248" s="1">
        <v>1</v>
      </c>
      <c r="V1248" s="184">
        <v>54.47</v>
      </c>
      <c r="W1248" s="161">
        <v>953</v>
      </c>
      <c r="X1248" s="181" t="s">
        <v>20</v>
      </c>
      <c r="AI1248" s="161">
        <v>464</v>
      </c>
      <c r="AJ1248" s="183">
        <v>0.206451</v>
      </c>
      <c r="AK1248" s="1" t="s">
        <v>14</v>
      </c>
      <c r="AL1248" s="1" t="s">
        <v>13</v>
      </c>
      <c r="AM1248" s="1">
        <v>1</v>
      </c>
      <c r="AN1248" s="184">
        <v>58.15</v>
      </c>
      <c r="AO1248" s="161">
        <v>986</v>
      </c>
      <c r="AP1248" s="181" t="s">
        <v>20</v>
      </c>
    </row>
    <row r="1249" spans="17:42" x14ac:dyDescent="0.25">
      <c r="Q1249" s="161">
        <v>2661</v>
      </c>
      <c r="R1249" s="183">
        <v>0.48418699999999998</v>
      </c>
      <c r="S1249" s="1" t="s">
        <v>6</v>
      </c>
      <c r="T1249" s="1" t="s">
        <v>5</v>
      </c>
      <c r="U1249" s="1">
        <v>1</v>
      </c>
      <c r="V1249" s="184">
        <v>56.79</v>
      </c>
      <c r="W1249" s="161">
        <v>954</v>
      </c>
      <c r="X1249" s="181" t="s">
        <v>20</v>
      </c>
      <c r="AI1249" s="161">
        <v>851</v>
      </c>
      <c r="AJ1249" s="183">
        <v>8.6802000000000004E-2</v>
      </c>
      <c r="AK1249" s="1" t="s">
        <v>14</v>
      </c>
      <c r="AL1249" s="1" t="s">
        <v>13</v>
      </c>
      <c r="AM1249" s="1">
        <v>1</v>
      </c>
      <c r="AN1249" s="184">
        <v>53.53</v>
      </c>
      <c r="AO1249" s="161">
        <v>987</v>
      </c>
      <c r="AP1249" s="181" t="s">
        <v>20</v>
      </c>
    </row>
    <row r="1250" spans="17:42" x14ac:dyDescent="0.25">
      <c r="Q1250" s="161">
        <v>2677</v>
      </c>
      <c r="R1250" s="183">
        <v>1.20034</v>
      </c>
      <c r="S1250" s="1" t="s">
        <v>6</v>
      </c>
      <c r="T1250" s="1" t="s">
        <v>5</v>
      </c>
      <c r="U1250" s="1">
        <v>1</v>
      </c>
      <c r="V1250" s="184">
        <v>100.67</v>
      </c>
      <c r="W1250" s="161">
        <v>956</v>
      </c>
      <c r="X1250" s="181" t="s">
        <v>20</v>
      </c>
      <c r="AI1250" s="161">
        <v>931</v>
      </c>
      <c r="AJ1250" s="183">
        <v>0.37475399999999998</v>
      </c>
      <c r="AK1250" s="1" t="s">
        <v>14</v>
      </c>
      <c r="AL1250" s="1" t="s">
        <v>13</v>
      </c>
      <c r="AM1250" s="1">
        <v>1</v>
      </c>
      <c r="AN1250" s="184">
        <v>55.22</v>
      </c>
      <c r="AO1250" s="161">
        <v>988</v>
      </c>
      <c r="AP1250" s="181" t="s">
        <v>20</v>
      </c>
    </row>
    <row r="1251" spans="17:42" x14ac:dyDescent="0.25">
      <c r="Q1251" s="161">
        <v>2693</v>
      </c>
      <c r="R1251" s="183">
        <v>0.26494200000000001</v>
      </c>
      <c r="S1251" s="1" t="s">
        <v>6</v>
      </c>
      <c r="T1251" s="1" t="s">
        <v>5</v>
      </c>
      <c r="U1251" s="1">
        <v>1</v>
      </c>
      <c r="V1251" s="184">
        <v>103.8</v>
      </c>
      <c r="W1251" s="161">
        <v>958</v>
      </c>
      <c r="X1251" s="181" t="s">
        <v>20</v>
      </c>
      <c r="AI1251" s="161">
        <v>2168</v>
      </c>
      <c r="AJ1251" s="183">
        <v>1.396935</v>
      </c>
      <c r="AK1251" s="1" t="s">
        <v>14</v>
      </c>
      <c r="AL1251" s="1" t="s">
        <v>13</v>
      </c>
      <c r="AM1251" s="1">
        <v>1</v>
      </c>
      <c r="AN1251" s="184">
        <v>52.81</v>
      </c>
      <c r="AO1251" s="161">
        <v>989</v>
      </c>
      <c r="AP1251" s="181" t="s">
        <v>20</v>
      </c>
    </row>
    <row r="1252" spans="17:42" x14ac:dyDescent="0.25">
      <c r="Q1252" s="161">
        <v>2709</v>
      </c>
      <c r="R1252" s="183">
        <v>0.61136599999999997</v>
      </c>
      <c r="S1252" s="1" t="s">
        <v>6</v>
      </c>
      <c r="T1252" s="1" t="s">
        <v>5</v>
      </c>
      <c r="U1252" s="1">
        <v>1</v>
      </c>
      <c r="V1252" s="184">
        <v>52.5</v>
      </c>
      <c r="W1252" s="161">
        <v>959</v>
      </c>
      <c r="X1252" s="181" t="s">
        <v>20</v>
      </c>
      <c r="AI1252" s="161">
        <v>2190</v>
      </c>
      <c r="AJ1252" s="183">
        <v>4.5798999999999999E-2</v>
      </c>
      <c r="AK1252" s="1" t="s">
        <v>14</v>
      </c>
      <c r="AL1252" s="1" t="s">
        <v>13</v>
      </c>
      <c r="AM1252" s="1">
        <v>1</v>
      </c>
      <c r="AN1252" s="184">
        <v>50.23</v>
      </c>
      <c r="AO1252" s="161">
        <v>990</v>
      </c>
      <c r="AP1252" s="181" t="s">
        <v>20</v>
      </c>
    </row>
    <row r="1253" spans="17:42" x14ac:dyDescent="0.25">
      <c r="Q1253" s="161">
        <v>2741</v>
      </c>
      <c r="R1253" s="183">
        <v>0.181871</v>
      </c>
      <c r="S1253" s="1" t="s">
        <v>6</v>
      </c>
      <c r="T1253" s="1" t="s">
        <v>5</v>
      </c>
      <c r="U1253" s="1">
        <v>1</v>
      </c>
      <c r="V1253" s="184">
        <v>82.23</v>
      </c>
      <c r="W1253" s="161">
        <v>960</v>
      </c>
      <c r="X1253" s="181" t="s">
        <v>20</v>
      </c>
      <c r="AI1253" s="161">
        <v>399</v>
      </c>
      <c r="AJ1253" s="183">
        <v>0.423431</v>
      </c>
      <c r="AK1253" s="1" t="s">
        <v>12</v>
      </c>
      <c r="AL1253" s="1" t="s">
        <v>13</v>
      </c>
      <c r="AM1253" s="1">
        <v>1</v>
      </c>
      <c r="AN1253" s="184">
        <v>55.36</v>
      </c>
      <c r="AO1253" s="161">
        <v>992</v>
      </c>
      <c r="AP1253" s="181" t="s">
        <v>20</v>
      </c>
    </row>
    <row r="1254" spans="17:42" x14ac:dyDescent="0.25">
      <c r="Q1254" s="161">
        <v>2763</v>
      </c>
      <c r="R1254" s="183">
        <v>0.89295000000000002</v>
      </c>
      <c r="S1254" s="1" t="s">
        <v>6</v>
      </c>
      <c r="T1254" s="1" t="s">
        <v>5</v>
      </c>
      <c r="U1254" s="1">
        <v>1</v>
      </c>
      <c r="V1254" s="184">
        <v>52.73</v>
      </c>
      <c r="W1254" s="161">
        <v>961</v>
      </c>
      <c r="X1254" s="181" t="s">
        <v>20</v>
      </c>
      <c r="AI1254" s="161">
        <v>1860</v>
      </c>
      <c r="AJ1254" s="183">
        <v>0.16436600000000001</v>
      </c>
      <c r="AK1254" s="1" t="s">
        <v>67</v>
      </c>
      <c r="AL1254" s="1" t="s">
        <v>13</v>
      </c>
      <c r="AM1254" s="1">
        <v>1</v>
      </c>
      <c r="AN1254" s="184">
        <v>97.66</v>
      </c>
      <c r="AO1254" s="161">
        <v>993</v>
      </c>
      <c r="AP1254" s="181" t="s">
        <v>20</v>
      </c>
    </row>
    <row r="1255" spans="17:42" x14ac:dyDescent="0.25">
      <c r="Q1255" s="161">
        <v>2778</v>
      </c>
      <c r="R1255" s="183">
        <v>0.96114900000000003</v>
      </c>
      <c r="S1255" s="1" t="s">
        <v>6</v>
      </c>
      <c r="T1255" s="1" t="s">
        <v>5</v>
      </c>
      <c r="U1255" s="1">
        <v>1</v>
      </c>
      <c r="V1255" s="184">
        <v>70.56</v>
      </c>
      <c r="W1255" s="161">
        <v>962</v>
      </c>
      <c r="X1255" s="181" t="s">
        <v>20</v>
      </c>
      <c r="AI1255" s="161">
        <v>1005</v>
      </c>
      <c r="AJ1255" s="183">
        <v>0.148452</v>
      </c>
      <c r="AK1255" s="1" t="s">
        <v>42</v>
      </c>
      <c r="AL1255" s="1" t="s">
        <v>42</v>
      </c>
      <c r="AM1255" s="1">
        <v>1</v>
      </c>
      <c r="AN1255" s="184">
        <v>80.459999999999994</v>
      </c>
      <c r="AO1255" s="161">
        <v>994</v>
      </c>
      <c r="AP1255" s="181" t="s">
        <v>20</v>
      </c>
    </row>
    <row r="1256" spans="17:42" x14ac:dyDescent="0.25">
      <c r="Q1256" s="161">
        <v>2796</v>
      </c>
      <c r="R1256" s="183">
        <v>0.18294299999999999</v>
      </c>
      <c r="S1256" s="1" t="s">
        <v>6</v>
      </c>
      <c r="T1256" s="1" t="s">
        <v>5</v>
      </c>
      <c r="U1256" s="1">
        <v>1</v>
      </c>
      <c r="V1256" s="184">
        <v>53.47</v>
      </c>
      <c r="W1256" s="161">
        <v>963</v>
      </c>
      <c r="X1256" s="181" t="s">
        <v>20</v>
      </c>
      <c r="AI1256" s="161">
        <v>1925</v>
      </c>
      <c r="AJ1256" s="183">
        <v>1.527042</v>
      </c>
      <c r="AK1256" s="1" t="s">
        <v>42</v>
      </c>
      <c r="AL1256" s="1" t="s">
        <v>42</v>
      </c>
      <c r="AM1256" s="1">
        <v>1</v>
      </c>
      <c r="AN1256" s="184">
        <v>53.85</v>
      </c>
      <c r="AO1256" s="161">
        <v>995</v>
      </c>
      <c r="AP1256" s="181" t="s">
        <v>20</v>
      </c>
    </row>
    <row r="1257" spans="17:42" x14ac:dyDescent="0.25">
      <c r="Q1257" s="161">
        <v>2798</v>
      </c>
      <c r="R1257" s="183">
        <v>0.89517199999999997</v>
      </c>
      <c r="S1257" s="1" t="s">
        <v>6</v>
      </c>
      <c r="T1257" s="1" t="s">
        <v>5</v>
      </c>
      <c r="U1257" s="1">
        <v>1</v>
      </c>
      <c r="V1257" s="184">
        <v>51.33</v>
      </c>
      <c r="W1257" s="161">
        <v>964</v>
      </c>
      <c r="X1257" s="181" t="s">
        <v>20</v>
      </c>
      <c r="AI1257" s="161">
        <v>2271</v>
      </c>
      <c r="AJ1257" s="183">
        <v>0.18338199999999999</v>
      </c>
      <c r="AK1257" s="1" t="s">
        <v>8</v>
      </c>
      <c r="AL1257" s="1" t="s">
        <v>5</v>
      </c>
      <c r="AM1257" s="1">
        <v>2</v>
      </c>
      <c r="AN1257" s="184">
        <v>137.93</v>
      </c>
      <c r="AO1257" s="161">
        <v>997</v>
      </c>
      <c r="AP1257" s="181" t="s">
        <v>20</v>
      </c>
    </row>
    <row r="1258" spans="17:42" x14ac:dyDescent="0.25">
      <c r="Q1258" s="161">
        <v>2802</v>
      </c>
      <c r="R1258" s="183">
        <v>0.77120599999999995</v>
      </c>
      <c r="S1258" s="1" t="s">
        <v>6</v>
      </c>
      <c r="T1258" s="1" t="s">
        <v>5</v>
      </c>
      <c r="U1258" s="1">
        <v>1</v>
      </c>
      <c r="V1258" s="184">
        <v>55.14</v>
      </c>
      <c r="W1258" s="161">
        <v>965</v>
      </c>
      <c r="X1258" s="181" t="s">
        <v>20</v>
      </c>
      <c r="AI1258" s="161">
        <v>2272</v>
      </c>
      <c r="AJ1258" s="183">
        <v>0.88661500000000004</v>
      </c>
      <c r="AK1258" s="1" t="s">
        <v>8</v>
      </c>
      <c r="AL1258" s="1" t="s">
        <v>5</v>
      </c>
      <c r="AM1258" s="1">
        <v>2</v>
      </c>
      <c r="AN1258" s="184">
        <v>140.81</v>
      </c>
      <c r="AO1258" s="161">
        <v>1001</v>
      </c>
      <c r="AP1258" s="181" t="s">
        <v>20</v>
      </c>
    </row>
    <row r="1259" spans="17:42" x14ac:dyDescent="0.25">
      <c r="Q1259" s="161">
        <v>2909</v>
      </c>
      <c r="R1259" s="183">
        <v>0.182811</v>
      </c>
      <c r="S1259" s="1" t="s">
        <v>6</v>
      </c>
      <c r="T1259" s="1" t="s">
        <v>5</v>
      </c>
      <c r="U1259" s="1">
        <v>1</v>
      </c>
      <c r="V1259" s="184">
        <v>50.13</v>
      </c>
      <c r="W1259" s="161">
        <v>966</v>
      </c>
      <c r="X1259" s="181" t="s">
        <v>20</v>
      </c>
      <c r="AI1259" s="161">
        <v>2273</v>
      </c>
      <c r="AJ1259" s="183">
        <v>0.96529299999999996</v>
      </c>
      <c r="AK1259" s="1" t="s">
        <v>8</v>
      </c>
      <c r="AL1259" s="1" t="s">
        <v>5</v>
      </c>
      <c r="AM1259" s="1">
        <v>2</v>
      </c>
      <c r="AN1259" s="184">
        <v>142.63</v>
      </c>
      <c r="AO1259" s="161">
        <v>1003</v>
      </c>
      <c r="AP1259" s="181" t="s">
        <v>20</v>
      </c>
    </row>
    <row r="1260" spans="17:42" x14ac:dyDescent="0.25">
      <c r="Q1260" s="161">
        <v>2930</v>
      </c>
      <c r="R1260" s="183">
        <v>1.081693</v>
      </c>
      <c r="S1260" s="1" t="s">
        <v>6</v>
      </c>
      <c r="T1260" s="1" t="s">
        <v>5</v>
      </c>
      <c r="U1260" s="1">
        <v>1</v>
      </c>
      <c r="V1260" s="184">
        <v>51.15</v>
      </c>
      <c r="W1260" s="161">
        <v>967</v>
      </c>
      <c r="X1260" s="181" t="s">
        <v>20</v>
      </c>
      <c r="AI1260" s="161">
        <v>2275</v>
      </c>
      <c r="AJ1260" s="183">
        <v>0.53931399999999996</v>
      </c>
      <c r="AK1260" s="1" t="s">
        <v>8</v>
      </c>
      <c r="AL1260" s="1" t="s">
        <v>5</v>
      </c>
      <c r="AM1260" s="1">
        <v>2</v>
      </c>
      <c r="AN1260" s="184">
        <v>138.47999999999999</v>
      </c>
      <c r="AO1260" s="161">
        <v>1004</v>
      </c>
      <c r="AP1260" s="181" t="s">
        <v>20</v>
      </c>
    </row>
    <row r="1261" spans="17:42" x14ac:dyDescent="0.25">
      <c r="Q1261" s="161">
        <v>2958</v>
      </c>
      <c r="R1261" s="183">
        <v>0.35238000000000003</v>
      </c>
      <c r="S1261" s="1" t="s">
        <v>6</v>
      </c>
      <c r="T1261" s="1" t="s">
        <v>5</v>
      </c>
      <c r="U1261" s="1">
        <v>1</v>
      </c>
      <c r="V1261" s="184">
        <v>51.64</v>
      </c>
      <c r="W1261" s="161">
        <v>968</v>
      </c>
      <c r="X1261" s="181" t="s">
        <v>20</v>
      </c>
      <c r="AI1261" s="161">
        <v>2280</v>
      </c>
      <c r="AJ1261" s="183">
        <v>0.353184</v>
      </c>
      <c r="AK1261" s="1" t="s">
        <v>8</v>
      </c>
      <c r="AL1261" s="1" t="s">
        <v>5</v>
      </c>
      <c r="AM1261" s="1">
        <v>2</v>
      </c>
      <c r="AN1261" s="184">
        <v>126.2</v>
      </c>
      <c r="AO1261" s="161">
        <v>1005</v>
      </c>
      <c r="AP1261" s="181" t="s">
        <v>20</v>
      </c>
    </row>
    <row r="1262" spans="17:42" x14ac:dyDescent="0.25">
      <c r="Q1262" s="161">
        <v>2961</v>
      </c>
      <c r="R1262" s="183">
        <v>0.21265000000000001</v>
      </c>
      <c r="S1262" s="1" t="s">
        <v>6</v>
      </c>
      <c r="T1262" s="1" t="s">
        <v>5</v>
      </c>
      <c r="U1262" s="1">
        <v>1</v>
      </c>
      <c r="V1262" s="184">
        <v>51.66</v>
      </c>
      <c r="W1262" s="161">
        <v>969</v>
      </c>
      <c r="X1262" s="181" t="s">
        <v>20</v>
      </c>
      <c r="AI1262" s="161">
        <v>40</v>
      </c>
      <c r="AJ1262" s="183">
        <v>0.35627700000000001</v>
      </c>
      <c r="AK1262" s="1" t="s">
        <v>7</v>
      </c>
      <c r="AL1262" s="1" t="s">
        <v>5</v>
      </c>
      <c r="AM1262" s="1">
        <v>2</v>
      </c>
      <c r="AN1262" s="184">
        <v>132</v>
      </c>
      <c r="AO1262" s="161">
        <v>1006</v>
      </c>
      <c r="AP1262" s="181" t="s">
        <v>20</v>
      </c>
    </row>
    <row r="1263" spans="17:42" x14ac:dyDescent="0.25">
      <c r="Q1263" s="161">
        <v>77</v>
      </c>
      <c r="R1263" s="183">
        <v>0.86419400000000002</v>
      </c>
      <c r="S1263" s="1" t="s">
        <v>4</v>
      </c>
      <c r="T1263" s="1" t="s">
        <v>5</v>
      </c>
      <c r="U1263" s="1">
        <v>1</v>
      </c>
      <c r="V1263" s="184">
        <v>64.930000000000007</v>
      </c>
      <c r="W1263" s="161">
        <v>970</v>
      </c>
      <c r="X1263" s="181" t="s">
        <v>20</v>
      </c>
      <c r="AI1263" s="161">
        <v>44</v>
      </c>
      <c r="AJ1263" s="183">
        <v>0.70584999999999998</v>
      </c>
      <c r="AK1263" s="1" t="s">
        <v>7</v>
      </c>
      <c r="AL1263" s="1" t="s">
        <v>5</v>
      </c>
      <c r="AM1263" s="1">
        <v>2</v>
      </c>
      <c r="AN1263" s="184">
        <v>142.93</v>
      </c>
      <c r="AO1263" s="161">
        <v>1007</v>
      </c>
      <c r="AP1263" s="181" t="s">
        <v>20</v>
      </c>
    </row>
    <row r="1264" spans="17:42" x14ac:dyDescent="0.25">
      <c r="Q1264" s="161">
        <v>134</v>
      </c>
      <c r="R1264" s="183">
        <v>0.32091900000000001</v>
      </c>
      <c r="S1264" s="1" t="s">
        <v>4</v>
      </c>
      <c r="T1264" s="1" t="s">
        <v>5</v>
      </c>
      <c r="U1264" s="1">
        <v>1</v>
      </c>
      <c r="V1264" s="184">
        <v>95.86</v>
      </c>
      <c r="W1264" s="161">
        <v>971</v>
      </c>
      <c r="X1264" s="181" t="s">
        <v>20</v>
      </c>
      <c r="AI1264" s="161">
        <v>47</v>
      </c>
      <c r="AJ1264" s="183">
        <v>0.32397700000000001</v>
      </c>
      <c r="AK1264" s="1" t="s">
        <v>7</v>
      </c>
      <c r="AL1264" s="1" t="s">
        <v>5</v>
      </c>
      <c r="AM1264" s="1">
        <v>2</v>
      </c>
      <c r="AN1264" s="184">
        <v>138.91999999999999</v>
      </c>
      <c r="AO1264" s="161">
        <v>1008</v>
      </c>
      <c r="AP1264" s="181" t="s">
        <v>20</v>
      </c>
    </row>
    <row r="1265" spans="17:42" x14ac:dyDescent="0.25">
      <c r="Q1265" s="161">
        <v>143</v>
      </c>
      <c r="R1265" s="183">
        <v>0.22567100000000001</v>
      </c>
      <c r="S1265" s="1" t="s">
        <v>4</v>
      </c>
      <c r="T1265" s="1" t="s">
        <v>5</v>
      </c>
      <c r="U1265" s="1">
        <v>1</v>
      </c>
      <c r="V1265" s="184">
        <v>51.33</v>
      </c>
      <c r="W1265" s="161">
        <v>972</v>
      </c>
      <c r="X1265" s="181" t="s">
        <v>20</v>
      </c>
      <c r="AI1265" s="161">
        <v>63</v>
      </c>
      <c r="AJ1265" s="183">
        <v>0.74041500000000005</v>
      </c>
      <c r="AK1265" s="1" t="s">
        <v>7</v>
      </c>
      <c r="AL1265" s="1" t="s">
        <v>5</v>
      </c>
      <c r="AM1265" s="1">
        <v>2</v>
      </c>
      <c r="AN1265" s="184">
        <v>146.41</v>
      </c>
      <c r="AO1265" s="161">
        <v>1018</v>
      </c>
      <c r="AP1265" s="181" t="s">
        <v>20</v>
      </c>
    </row>
    <row r="1266" spans="17:42" x14ac:dyDescent="0.25">
      <c r="Q1266" s="161">
        <v>227</v>
      </c>
      <c r="R1266" s="183">
        <v>0.334258</v>
      </c>
      <c r="S1266" s="1" t="s">
        <v>4</v>
      </c>
      <c r="T1266" s="1" t="s">
        <v>5</v>
      </c>
      <c r="U1266" s="1">
        <v>1</v>
      </c>
      <c r="V1266" s="184">
        <v>50.79</v>
      </c>
      <c r="W1266" s="161">
        <v>974</v>
      </c>
      <c r="X1266" s="181" t="s">
        <v>20</v>
      </c>
      <c r="AI1266" s="161">
        <v>69</v>
      </c>
      <c r="AJ1266" s="183">
        <v>0.93654400000000004</v>
      </c>
      <c r="AK1266" s="1" t="s">
        <v>7</v>
      </c>
      <c r="AL1266" s="1" t="s">
        <v>5</v>
      </c>
      <c r="AM1266" s="1">
        <v>2</v>
      </c>
      <c r="AN1266" s="184">
        <v>137.41999999999999</v>
      </c>
      <c r="AO1266" s="161">
        <v>1020</v>
      </c>
      <c r="AP1266" s="181" t="s">
        <v>20</v>
      </c>
    </row>
    <row r="1267" spans="17:42" x14ac:dyDescent="0.25">
      <c r="Q1267" s="161">
        <v>229</v>
      </c>
      <c r="R1267" s="183">
        <v>0.18326200000000001</v>
      </c>
      <c r="S1267" s="1" t="s">
        <v>4</v>
      </c>
      <c r="T1267" s="1" t="s">
        <v>5</v>
      </c>
      <c r="U1267" s="1">
        <v>1</v>
      </c>
      <c r="V1267" s="184">
        <v>52.25</v>
      </c>
      <c r="W1267" s="161">
        <v>975</v>
      </c>
      <c r="X1267" s="181" t="s">
        <v>20</v>
      </c>
      <c r="AI1267" s="161">
        <v>88</v>
      </c>
      <c r="AJ1267" s="183">
        <v>0.33183299999999999</v>
      </c>
      <c r="AK1267" s="1" t="s">
        <v>7</v>
      </c>
      <c r="AL1267" s="1" t="s">
        <v>5</v>
      </c>
      <c r="AM1267" s="1">
        <v>2</v>
      </c>
      <c r="AN1267" s="184">
        <v>140.13</v>
      </c>
      <c r="AO1267" s="161">
        <v>1021</v>
      </c>
      <c r="AP1267" s="181" t="s">
        <v>20</v>
      </c>
    </row>
    <row r="1268" spans="17:42" x14ac:dyDescent="0.25">
      <c r="Q1268" s="161">
        <v>231</v>
      </c>
      <c r="R1268" s="183">
        <v>0.101956</v>
      </c>
      <c r="S1268" s="1" t="s">
        <v>4</v>
      </c>
      <c r="T1268" s="1" t="s">
        <v>5</v>
      </c>
      <c r="U1268" s="1">
        <v>1</v>
      </c>
      <c r="V1268" s="184">
        <v>100.34</v>
      </c>
      <c r="W1268" s="161">
        <v>979</v>
      </c>
      <c r="X1268" s="181" t="s">
        <v>20</v>
      </c>
      <c r="AI1268" s="161">
        <v>92</v>
      </c>
      <c r="AJ1268" s="183">
        <v>0.71040000000000003</v>
      </c>
      <c r="AK1268" s="1" t="s">
        <v>7</v>
      </c>
      <c r="AL1268" s="1" t="s">
        <v>5</v>
      </c>
      <c r="AM1268" s="1">
        <v>2</v>
      </c>
      <c r="AN1268" s="184">
        <v>137.93</v>
      </c>
      <c r="AO1268" s="161">
        <v>1022</v>
      </c>
      <c r="AP1268" s="181" t="s">
        <v>20</v>
      </c>
    </row>
    <row r="1269" spans="17:42" x14ac:dyDescent="0.25">
      <c r="Q1269" s="161">
        <v>243</v>
      </c>
      <c r="R1269" s="183">
        <v>0.42850100000000002</v>
      </c>
      <c r="S1269" s="1" t="s">
        <v>4</v>
      </c>
      <c r="T1269" s="1" t="s">
        <v>5</v>
      </c>
      <c r="U1269" s="1">
        <v>1</v>
      </c>
      <c r="V1269" s="184">
        <v>90.44</v>
      </c>
      <c r="W1269" s="161">
        <v>982</v>
      </c>
      <c r="X1269" s="181" t="s">
        <v>20</v>
      </c>
      <c r="AI1269" s="161">
        <v>108</v>
      </c>
      <c r="AJ1269" s="183">
        <v>0.61531599999999997</v>
      </c>
      <c r="AK1269" s="1" t="s">
        <v>7</v>
      </c>
      <c r="AL1269" s="1" t="s">
        <v>5</v>
      </c>
      <c r="AM1269" s="1">
        <v>2</v>
      </c>
      <c r="AN1269" s="184">
        <v>139.94</v>
      </c>
      <c r="AO1269" s="161">
        <v>1023</v>
      </c>
      <c r="AP1269" s="181" t="s">
        <v>20</v>
      </c>
    </row>
    <row r="1270" spans="17:42" x14ac:dyDescent="0.25">
      <c r="Q1270" s="161">
        <v>253</v>
      </c>
      <c r="R1270" s="183">
        <v>0.35364099999999998</v>
      </c>
      <c r="S1270" s="1" t="s">
        <v>4</v>
      </c>
      <c r="T1270" s="1" t="s">
        <v>5</v>
      </c>
      <c r="U1270" s="1">
        <v>1</v>
      </c>
      <c r="V1270" s="184">
        <v>52.09</v>
      </c>
      <c r="W1270" s="161">
        <v>983</v>
      </c>
      <c r="X1270" s="181" t="s">
        <v>20</v>
      </c>
      <c r="AI1270" s="161">
        <v>123</v>
      </c>
      <c r="AJ1270" s="183">
        <v>0.54017700000000002</v>
      </c>
      <c r="AK1270" s="1" t="s">
        <v>7</v>
      </c>
      <c r="AL1270" s="1" t="s">
        <v>5</v>
      </c>
      <c r="AM1270" s="1">
        <v>2</v>
      </c>
      <c r="AN1270" s="184">
        <v>137.82</v>
      </c>
      <c r="AO1270" s="161">
        <v>1024</v>
      </c>
      <c r="AP1270" s="181" t="s">
        <v>20</v>
      </c>
    </row>
    <row r="1271" spans="17:42" x14ac:dyDescent="0.25">
      <c r="Q1271" s="161">
        <v>262</v>
      </c>
      <c r="R1271" s="183">
        <v>0.72980100000000003</v>
      </c>
      <c r="S1271" s="1" t="s">
        <v>4</v>
      </c>
      <c r="T1271" s="1" t="s">
        <v>5</v>
      </c>
      <c r="U1271" s="1">
        <v>1</v>
      </c>
      <c r="V1271" s="184">
        <v>50.27</v>
      </c>
      <c r="W1271" s="161">
        <v>984</v>
      </c>
      <c r="X1271" s="181" t="s">
        <v>20</v>
      </c>
      <c r="AI1271" s="161">
        <v>128</v>
      </c>
      <c r="AJ1271" s="183">
        <v>0.32957700000000001</v>
      </c>
      <c r="AK1271" s="1" t="s">
        <v>7</v>
      </c>
      <c r="AL1271" s="1" t="s">
        <v>5</v>
      </c>
      <c r="AM1271" s="1">
        <v>2</v>
      </c>
      <c r="AN1271" s="184">
        <v>141.26</v>
      </c>
      <c r="AO1271" s="161">
        <v>1026</v>
      </c>
      <c r="AP1271" s="181" t="s">
        <v>20</v>
      </c>
    </row>
    <row r="1272" spans="17:42" x14ac:dyDescent="0.25">
      <c r="Q1272" s="161">
        <v>283</v>
      </c>
      <c r="R1272" s="183">
        <v>0.125531</v>
      </c>
      <c r="S1272" s="1" t="s">
        <v>4</v>
      </c>
      <c r="T1272" s="1" t="s">
        <v>5</v>
      </c>
      <c r="U1272" s="1">
        <v>1</v>
      </c>
      <c r="V1272" s="184">
        <v>64.930000000000007</v>
      </c>
      <c r="W1272" s="161">
        <v>985</v>
      </c>
      <c r="X1272" s="181" t="s">
        <v>20</v>
      </c>
      <c r="AI1272" s="161">
        <v>140</v>
      </c>
      <c r="AJ1272" s="183">
        <v>0.48886499999999999</v>
      </c>
      <c r="AK1272" s="1" t="s">
        <v>7</v>
      </c>
      <c r="AL1272" s="1" t="s">
        <v>5</v>
      </c>
      <c r="AM1272" s="1">
        <v>2</v>
      </c>
      <c r="AN1272" s="184">
        <v>136.38</v>
      </c>
      <c r="AO1272" s="161">
        <v>1027</v>
      </c>
      <c r="AP1272" s="181" t="s">
        <v>20</v>
      </c>
    </row>
    <row r="1273" spans="17:42" x14ac:dyDescent="0.25">
      <c r="Q1273" s="161">
        <v>294</v>
      </c>
      <c r="R1273" s="183">
        <v>0.30219400000000002</v>
      </c>
      <c r="S1273" s="1" t="s">
        <v>4</v>
      </c>
      <c r="T1273" s="1" t="s">
        <v>5</v>
      </c>
      <c r="U1273" s="1">
        <v>1</v>
      </c>
      <c r="V1273" s="184">
        <v>98.47</v>
      </c>
      <c r="W1273" s="161">
        <v>986</v>
      </c>
      <c r="X1273" s="181" t="s">
        <v>20</v>
      </c>
      <c r="AI1273" s="161">
        <v>153</v>
      </c>
      <c r="AJ1273" s="183">
        <v>0.48855999999999999</v>
      </c>
      <c r="AK1273" s="1" t="s">
        <v>7</v>
      </c>
      <c r="AL1273" s="1" t="s">
        <v>5</v>
      </c>
      <c r="AM1273" s="1">
        <v>2</v>
      </c>
      <c r="AN1273" s="184">
        <v>124.8</v>
      </c>
      <c r="AO1273" s="161">
        <v>1028</v>
      </c>
      <c r="AP1273" s="181" t="s">
        <v>20</v>
      </c>
    </row>
    <row r="1274" spans="17:42" x14ac:dyDescent="0.25">
      <c r="Q1274" s="161">
        <v>309</v>
      </c>
      <c r="R1274" s="183">
        <v>0.675458</v>
      </c>
      <c r="S1274" s="1" t="s">
        <v>4</v>
      </c>
      <c r="T1274" s="1" t="s">
        <v>5</v>
      </c>
      <c r="U1274" s="1">
        <v>1</v>
      </c>
      <c r="V1274" s="184">
        <v>62.92</v>
      </c>
      <c r="W1274" s="161">
        <v>987</v>
      </c>
      <c r="X1274" s="181" t="s">
        <v>20</v>
      </c>
      <c r="AI1274" s="161">
        <v>161</v>
      </c>
      <c r="AJ1274" s="183">
        <v>0.40829700000000002</v>
      </c>
      <c r="AK1274" s="1" t="s">
        <v>7</v>
      </c>
      <c r="AL1274" s="1" t="s">
        <v>5</v>
      </c>
      <c r="AM1274" s="1">
        <v>2</v>
      </c>
      <c r="AN1274" s="184">
        <v>146.1</v>
      </c>
      <c r="AO1274" s="161">
        <v>1030</v>
      </c>
      <c r="AP1274" s="181" t="s">
        <v>20</v>
      </c>
    </row>
    <row r="1275" spans="17:42" x14ac:dyDescent="0.25">
      <c r="Q1275" s="161">
        <v>319</v>
      </c>
      <c r="R1275" s="183">
        <v>0.71733800000000003</v>
      </c>
      <c r="S1275" s="1" t="s">
        <v>4</v>
      </c>
      <c r="T1275" s="1" t="s">
        <v>5</v>
      </c>
      <c r="U1275" s="1">
        <v>1</v>
      </c>
      <c r="V1275" s="184">
        <v>50.08</v>
      </c>
      <c r="W1275" s="161">
        <v>988</v>
      </c>
      <c r="X1275" s="181" t="s">
        <v>20</v>
      </c>
      <c r="AI1275" s="161">
        <v>163</v>
      </c>
      <c r="AJ1275" s="183">
        <v>0.56248200000000004</v>
      </c>
      <c r="AK1275" s="1" t="s">
        <v>7</v>
      </c>
      <c r="AL1275" s="1" t="s">
        <v>5</v>
      </c>
      <c r="AM1275" s="1">
        <v>2</v>
      </c>
      <c r="AN1275" s="184">
        <v>126.09</v>
      </c>
      <c r="AO1275" s="161">
        <v>1031</v>
      </c>
      <c r="AP1275" s="181" t="s">
        <v>20</v>
      </c>
    </row>
    <row r="1276" spans="17:42" x14ac:dyDescent="0.25">
      <c r="Q1276" s="161">
        <v>365</v>
      </c>
      <c r="R1276" s="183">
        <v>0.87245600000000001</v>
      </c>
      <c r="S1276" s="1" t="s">
        <v>4</v>
      </c>
      <c r="T1276" s="1" t="s">
        <v>5</v>
      </c>
      <c r="U1276" s="1">
        <v>1</v>
      </c>
      <c r="V1276" s="184">
        <v>54.99</v>
      </c>
      <c r="W1276" s="161">
        <v>993</v>
      </c>
      <c r="X1276" s="181" t="s">
        <v>20</v>
      </c>
      <c r="AI1276" s="161">
        <v>168</v>
      </c>
      <c r="AJ1276" s="183">
        <v>0.162993</v>
      </c>
      <c r="AK1276" s="1" t="s">
        <v>7</v>
      </c>
      <c r="AL1276" s="1" t="s">
        <v>5</v>
      </c>
      <c r="AM1276" s="1">
        <v>2</v>
      </c>
      <c r="AN1276" s="184">
        <v>141.97999999999999</v>
      </c>
      <c r="AO1276" s="161">
        <v>1032</v>
      </c>
      <c r="AP1276" s="181" t="s">
        <v>20</v>
      </c>
    </row>
    <row r="1277" spans="17:42" x14ac:dyDescent="0.25">
      <c r="Q1277" s="161">
        <v>371</v>
      </c>
      <c r="R1277" s="183">
        <v>0.293383</v>
      </c>
      <c r="S1277" s="1" t="s">
        <v>4</v>
      </c>
      <c r="T1277" s="1" t="s">
        <v>5</v>
      </c>
      <c r="U1277" s="1">
        <v>1</v>
      </c>
      <c r="V1277" s="184">
        <v>58.41</v>
      </c>
      <c r="W1277" s="161">
        <v>996</v>
      </c>
      <c r="X1277" s="181" t="s">
        <v>20</v>
      </c>
      <c r="AI1277" s="161">
        <v>188</v>
      </c>
      <c r="AJ1277" s="183">
        <v>0.46603499999999998</v>
      </c>
      <c r="AK1277" s="1" t="s">
        <v>7</v>
      </c>
      <c r="AL1277" s="1" t="s">
        <v>5</v>
      </c>
      <c r="AM1277" s="1">
        <v>2</v>
      </c>
      <c r="AN1277" s="184">
        <v>141.97</v>
      </c>
      <c r="AO1277" s="161">
        <v>1036</v>
      </c>
      <c r="AP1277" s="181" t="s">
        <v>20</v>
      </c>
    </row>
    <row r="1278" spans="17:42" x14ac:dyDescent="0.25">
      <c r="Q1278" s="161">
        <v>376</v>
      </c>
      <c r="R1278" s="183">
        <v>0.27912900000000002</v>
      </c>
      <c r="S1278" s="1" t="s">
        <v>4</v>
      </c>
      <c r="T1278" s="1" t="s">
        <v>5</v>
      </c>
      <c r="U1278" s="1">
        <v>1</v>
      </c>
      <c r="V1278" s="184">
        <v>55.45</v>
      </c>
      <c r="W1278" s="161">
        <v>998</v>
      </c>
      <c r="X1278" s="181" t="s">
        <v>20</v>
      </c>
      <c r="AI1278" s="161">
        <v>209</v>
      </c>
      <c r="AJ1278" s="183">
        <v>0.330121</v>
      </c>
      <c r="AK1278" s="1" t="s">
        <v>7</v>
      </c>
      <c r="AL1278" s="1" t="s">
        <v>5</v>
      </c>
      <c r="AM1278" s="1">
        <v>2</v>
      </c>
      <c r="AN1278" s="184">
        <v>143.28</v>
      </c>
      <c r="AO1278" s="161">
        <v>1037</v>
      </c>
      <c r="AP1278" s="181" t="s">
        <v>20</v>
      </c>
    </row>
    <row r="1279" spans="17:42" x14ac:dyDescent="0.25">
      <c r="Q1279" s="161">
        <v>393</v>
      </c>
      <c r="R1279" s="183">
        <v>0.57887900000000003</v>
      </c>
      <c r="S1279" s="1" t="s">
        <v>4</v>
      </c>
      <c r="T1279" s="1" t="s">
        <v>5</v>
      </c>
      <c r="U1279" s="1">
        <v>1</v>
      </c>
      <c r="V1279" s="184">
        <v>62.03</v>
      </c>
      <c r="W1279" s="161">
        <v>1001</v>
      </c>
      <c r="X1279" s="181" t="s">
        <v>20</v>
      </c>
      <c r="AI1279" s="161">
        <v>227</v>
      </c>
      <c r="AJ1279" s="183">
        <v>0.16343299999999999</v>
      </c>
      <c r="AK1279" s="1" t="s">
        <v>7</v>
      </c>
      <c r="AL1279" s="1" t="s">
        <v>5</v>
      </c>
      <c r="AM1279" s="1">
        <v>2</v>
      </c>
      <c r="AN1279" s="184">
        <v>132.44999999999999</v>
      </c>
      <c r="AO1279" s="161">
        <v>1039</v>
      </c>
      <c r="AP1279" s="181" t="s">
        <v>20</v>
      </c>
    </row>
    <row r="1280" spans="17:42" x14ac:dyDescent="0.25">
      <c r="Q1280" s="161">
        <v>431</v>
      </c>
      <c r="R1280" s="183">
        <v>1.224907</v>
      </c>
      <c r="S1280" s="1" t="s">
        <v>4</v>
      </c>
      <c r="T1280" s="1" t="s">
        <v>5</v>
      </c>
      <c r="U1280" s="1">
        <v>1</v>
      </c>
      <c r="V1280" s="184">
        <v>52.7</v>
      </c>
      <c r="W1280" s="161">
        <v>1004</v>
      </c>
      <c r="X1280" s="181" t="s">
        <v>20</v>
      </c>
      <c r="AI1280" s="161">
        <v>242</v>
      </c>
      <c r="AJ1280" s="183">
        <v>0.31451400000000002</v>
      </c>
      <c r="AK1280" s="1" t="s">
        <v>7</v>
      </c>
      <c r="AL1280" s="1" t="s">
        <v>5</v>
      </c>
      <c r="AM1280" s="1">
        <v>2</v>
      </c>
      <c r="AN1280" s="184">
        <v>135.35</v>
      </c>
      <c r="AO1280" s="161">
        <v>1040</v>
      </c>
      <c r="AP1280" s="181" t="s">
        <v>20</v>
      </c>
    </row>
    <row r="1281" spans="17:42" x14ac:dyDescent="0.25">
      <c r="Q1281" s="161">
        <v>454</v>
      </c>
      <c r="R1281" s="183">
        <v>1.0278719999999999</v>
      </c>
      <c r="S1281" s="1" t="s">
        <v>4</v>
      </c>
      <c r="T1281" s="1" t="s">
        <v>5</v>
      </c>
      <c r="U1281" s="1">
        <v>1</v>
      </c>
      <c r="V1281" s="184">
        <v>83.58</v>
      </c>
      <c r="W1281" s="161">
        <v>1005</v>
      </c>
      <c r="X1281" s="181" t="s">
        <v>20</v>
      </c>
      <c r="AI1281" s="161">
        <v>256</v>
      </c>
      <c r="AJ1281" s="183">
        <v>0.88385899999999995</v>
      </c>
      <c r="AK1281" s="1" t="s">
        <v>7</v>
      </c>
      <c r="AL1281" s="1" t="s">
        <v>5</v>
      </c>
      <c r="AM1281" s="1">
        <v>2</v>
      </c>
      <c r="AN1281" s="184">
        <v>143.43</v>
      </c>
      <c r="AO1281" s="161">
        <v>1041</v>
      </c>
      <c r="AP1281" s="181" t="s">
        <v>20</v>
      </c>
    </row>
    <row r="1282" spans="17:42" x14ac:dyDescent="0.25">
      <c r="Q1282" s="161">
        <v>464</v>
      </c>
      <c r="R1282" s="183">
        <v>0.146008</v>
      </c>
      <c r="S1282" s="1" t="s">
        <v>4</v>
      </c>
      <c r="T1282" s="1" t="s">
        <v>5</v>
      </c>
      <c r="U1282" s="1">
        <v>1</v>
      </c>
      <c r="V1282" s="184">
        <v>72.05</v>
      </c>
      <c r="W1282" s="161">
        <v>1006</v>
      </c>
      <c r="X1282" s="181" t="s">
        <v>20</v>
      </c>
      <c r="AI1282" s="161">
        <v>292</v>
      </c>
      <c r="AJ1282" s="183">
        <v>0.49678099999999997</v>
      </c>
      <c r="AK1282" s="1" t="s">
        <v>7</v>
      </c>
      <c r="AL1282" s="1" t="s">
        <v>5</v>
      </c>
      <c r="AM1282" s="1">
        <v>2</v>
      </c>
      <c r="AN1282" s="184">
        <v>126.76</v>
      </c>
      <c r="AO1282" s="161">
        <v>1042</v>
      </c>
      <c r="AP1282" s="181" t="s">
        <v>20</v>
      </c>
    </row>
    <row r="1283" spans="17:42" x14ac:dyDescent="0.25">
      <c r="Q1283" s="161">
        <v>465</v>
      </c>
      <c r="R1283" s="183">
        <v>0.29168100000000002</v>
      </c>
      <c r="S1283" s="1" t="s">
        <v>4</v>
      </c>
      <c r="T1283" s="1" t="s">
        <v>5</v>
      </c>
      <c r="U1283" s="1">
        <v>1</v>
      </c>
      <c r="V1283" s="184">
        <v>92.52</v>
      </c>
      <c r="W1283" s="161">
        <v>1007</v>
      </c>
      <c r="X1283" s="181" t="s">
        <v>20</v>
      </c>
      <c r="AI1283" s="161">
        <v>324</v>
      </c>
      <c r="AJ1283" s="183">
        <v>0.96240700000000001</v>
      </c>
      <c r="AK1283" s="1" t="s">
        <v>7</v>
      </c>
      <c r="AL1283" s="1" t="s">
        <v>5</v>
      </c>
      <c r="AM1283" s="1">
        <v>2</v>
      </c>
      <c r="AN1283" s="184">
        <v>131.62</v>
      </c>
      <c r="AO1283" s="161">
        <v>1043</v>
      </c>
      <c r="AP1283" s="181" t="s">
        <v>20</v>
      </c>
    </row>
    <row r="1284" spans="17:42" x14ac:dyDescent="0.25">
      <c r="Q1284" s="161">
        <v>474</v>
      </c>
      <c r="R1284" s="183">
        <v>0.164133</v>
      </c>
      <c r="S1284" s="1" t="s">
        <v>4</v>
      </c>
      <c r="T1284" s="1" t="s">
        <v>5</v>
      </c>
      <c r="U1284" s="1">
        <v>1</v>
      </c>
      <c r="V1284" s="184">
        <v>104.65</v>
      </c>
      <c r="W1284" s="161">
        <v>1009</v>
      </c>
      <c r="X1284" s="181" t="s">
        <v>20</v>
      </c>
      <c r="AI1284" s="161">
        <v>326</v>
      </c>
      <c r="AJ1284" s="183">
        <v>1.035801</v>
      </c>
      <c r="AK1284" s="1" t="s">
        <v>7</v>
      </c>
      <c r="AL1284" s="1" t="s">
        <v>5</v>
      </c>
      <c r="AM1284" s="1">
        <v>2</v>
      </c>
      <c r="AN1284" s="184">
        <v>131.19999999999999</v>
      </c>
      <c r="AO1284" s="161">
        <v>1044</v>
      </c>
      <c r="AP1284" s="181" t="s">
        <v>20</v>
      </c>
    </row>
    <row r="1285" spans="17:42" x14ac:dyDescent="0.25">
      <c r="Q1285" s="161">
        <v>499</v>
      </c>
      <c r="R1285" s="183">
        <v>0.35288999999999998</v>
      </c>
      <c r="S1285" s="1" t="s">
        <v>4</v>
      </c>
      <c r="T1285" s="1" t="s">
        <v>5</v>
      </c>
      <c r="U1285" s="1">
        <v>1</v>
      </c>
      <c r="V1285" s="184">
        <v>50.81</v>
      </c>
      <c r="W1285" s="161">
        <v>1010</v>
      </c>
      <c r="X1285" s="181" t="s">
        <v>20</v>
      </c>
      <c r="AI1285" s="161">
        <v>331</v>
      </c>
      <c r="AJ1285" s="183">
        <v>0.126471</v>
      </c>
      <c r="AK1285" s="1" t="s">
        <v>7</v>
      </c>
      <c r="AL1285" s="1" t="s">
        <v>5</v>
      </c>
      <c r="AM1285" s="1">
        <v>2</v>
      </c>
      <c r="AN1285" s="184">
        <v>142.66</v>
      </c>
      <c r="AO1285" s="161">
        <v>1045</v>
      </c>
      <c r="AP1285" s="181" t="s">
        <v>20</v>
      </c>
    </row>
    <row r="1286" spans="17:42" x14ac:dyDescent="0.25">
      <c r="Q1286" s="161">
        <v>570</v>
      </c>
      <c r="R1286" s="183">
        <v>0.27642299999999997</v>
      </c>
      <c r="S1286" s="1" t="s">
        <v>4</v>
      </c>
      <c r="T1286" s="1" t="s">
        <v>5</v>
      </c>
      <c r="U1286" s="1">
        <v>1</v>
      </c>
      <c r="V1286" s="184">
        <v>50.83</v>
      </c>
      <c r="W1286" s="161">
        <v>1012</v>
      </c>
      <c r="X1286" s="181" t="s">
        <v>20</v>
      </c>
      <c r="AI1286" s="161">
        <v>336</v>
      </c>
      <c r="AJ1286" s="183">
        <v>1.5320800000000001</v>
      </c>
      <c r="AK1286" s="1" t="s">
        <v>7</v>
      </c>
      <c r="AL1286" s="1" t="s">
        <v>5</v>
      </c>
      <c r="AM1286" s="1">
        <v>2</v>
      </c>
      <c r="AN1286" s="184">
        <v>136.65</v>
      </c>
      <c r="AO1286" s="161">
        <v>1048</v>
      </c>
      <c r="AP1286" s="181" t="s">
        <v>20</v>
      </c>
    </row>
    <row r="1287" spans="17:42" x14ac:dyDescent="0.25">
      <c r="Q1287" s="161">
        <v>593</v>
      </c>
      <c r="R1287" s="183">
        <v>0.58218800000000004</v>
      </c>
      <c r="S1287" s="1" t="s">
        <v>4</v>
      </c>
      <c r="T1287" s="1" t="s">
        <v>5</v>
      </c>
      <c r="U1287" s="1">
        <v>1</v>
      </c>
      <c r="V1287" s="184">
        <v>96.06</v>
      </c>
      <c r="W1287" s="161">
        <v>1013</v>
      </c>
      <c r="X1287" s="181" t="s">
        <v>20</v>
      </c>
      <c r="AI1287" s="161">
        <v>437</v>
      </c>
      <c r="AJ1287" s="183">
        <v>0.53998800000000002</v>
      </c>
      <c r="AK1287" s="1" t="s">
        <v>7</v>
      </c>
      <c r="AL1287" s="1" t="s">
        <v>5</v>
      </c>
      <c r="AM1287" s="1">
        <v>2</v>
      </c>
      <c r="AN1287" s="184">
        <v>138.29</v>
      </c>
      <c r="AO1287" s="161">
        <v>1050</v>
      </c>
      <c r="AP1287" s="181" t="s">
        <v>20</v>
      </c>
    </row>
    <row r="1288" spans="17:42" x14ac:dyDescent="0.25">
      <c r="Q1288" s="161">
        <v>615</v>
      </c>
      <c r="R1288" s="183">
        <v>0.58610700000000004</v>
      </c>
      <c r="S1288" s="1" t="s">
        <v>4</v>
      </c>
      <c r="T1288" s="1" t="s">
        <v>5</v>
      </c>
      <c r="U1288" s="1">
        <v>1</v>
      </c>
      <c r="V1288" s="184">
        <v>75.260000000000005</v>
      </c>
      <c r="W1288" s="161">
        <v>1014</v>
      </c>
      <c r="X1288" s="181" t="s">
        <v>20</v>
      </c>
      <c r="AI1288" s="161">
        <v>473</v>
      </c>
      <c r="AJ1288" s="183">
        <v>0.322299</v>
      </c>
      <c r="AK1288" s="1" t="s">
        <v>7</v>
      </c>
      <c r="AL1288" s="1" t="s">
        <v>5</v>
      </c>
      <c r="AM1288" s="1">
        <v>2</v>
      </c>
      <c r="AN1288" s="184">
        <v>135.03</v>
      </c>
      <c r="AO1288" s="161">
        <v>1051</v>
      </c>
      <c r="AP1288" s="181" t="s">
        <v>20</v>
      </c>
    </row>
    <row r="1289" spans="17:42" x14ac:dyDescent="0.25">
      <c r="Q1289" s="161">
        <v>625</v>
      </c>
      <c r="R1289" s="183">
        <v>0.29113899999999998</v>
      </c>
      <c r="S1289" s="1" t="s">
        <v>4</v>
      </c>
      <c r="T1289" s="1" t="s">
        <v>5</v>
      </c>
      <c r="U1289" s="1">
        <v>1</v>
      </c>
      <c r="V1289" s="184">
        <v>100.99</v>
      </c>
      <c r="W1289" s="161">
        <v>1015</v>
      </c>
      <c r="X1289" s="181" t="s">
        <v>20</v>
      </c>
      <c r="AI1289" s="161">
        <v>476</v>
      </c>
      <c r="AJ1289" s="183">
        <v>0.65049500000000005</v>
      </c>
      <c r="AK1289" s="1" t="s">
        <v>7</v>
      </c>
      <c r="AL1289" s="1" t="s">
        <v>5</v>
      </c>
      <c r="AM1289" s="1">
        <v>2</v>
      </c>
      <c r="AN1289" s="184">
        <v>138.19999999999999</v>
      </c>
      <c r="AO1289" s="161">
        <v>1052</v>
      </c>
      <c r="AP1289" s="181" t="s">
        <v>20</v>
      </c>
    </row>
    <row r="1290" spans="17:42" x14ac:dyDescent="0.25">
      <c r="Q1290" s="161">
        <v>667</v>
      </c>
      <c r="R1290" s="183">
        <v>0.60557000000000005</v>
      </c>
      <c r="S1290" s="1" t="s">
        <v>4</v>
      </c>
      <c r="T1290" s="1" t="s">
        <v>5</v>
      </c>
      <c r="U1290" s="1">
        <v>1</v>
      </c>
      <c r="V1290" s="184">
        <v>103.1</v>
      </c>
      <c r="W1290" s="161">
        <v>1016</v>
      </c>
      <c r="X1290" s="181" t="s">
        <v>20</v>
      </c>
      <c r="AI1290" s="161">
        <v>489</v>
      </c>
      <c r="AJ1290" s="183">
        <v>0.69277200000000005</v>
      </c>
      <c r="AK1290" s="1" t="s">
        <v>7</v>
      </c>
      <c r="AL1290" s="1" t="s">
        <v>5</v>
      </c>
      <c r="AM1290" s="1">
        <v>2</v>
      </c>
      <c r="AN1290" s="184">
        <v>143.96</v>
      </c>
      <c r="AO1290" s="161">
        <v>1053</v>
      </c>
      <c r="AP1290" s="181" t="s">
        <v>20</v>
      </c>
    </row>
    <row r="1291" spans="17:42" x14ac:dyDescent="0.25">
      <c r="Q1291" s="161">
        <v>687</v>
      </c>
      <c r="R1291" s="183">
        <v>0.31819900000000001</v>
      </c>
      <c r="S1291" s="1" t="s">
        <v>4</v>
      </c>
      <c r="T1291" s="1" t="s">
        <v>5</v>
      </c>
      <c r="U1291" s="1">
        <v>1</v>
      </c>
      <c r="V1291" s="184">
        <v>98</v>
      </c>
      <c r="W1291" s="161">
        <v>1018</v>
      </c>
      <c r="X1291" s="181" t="s">
        <v>20</v>
      </c>
      <c r="AI1291" s="161">
        <v>522</v>
      </c>
      <c r="AJ1291" s="183">
        <v>0.65954100000000004</v>
      </c>
      <c r="AK1291" s="1" t="s">
        <v>7</v>
      </c>
      <c r="AL1291" s="1" t="s">
        <v>5</v>
      </c>
      <c r="AM1291" s="1">
        <v>2</v>
      </c>
      <c r="AN1291" s="184">
        <v>138.69</v>
      </c>
      <c r="AO1291" s="161">
        <v>1055</v>
      </c>
      <c r="AP1291" s="181" t="s">
        <v>20</v>
      </c>
    </row>
    <row r="1292" spans="17:42" x14ac:dyDescent="0.25">
      <c r="Q1292" s="161">
        <v>707</v>
      </c>
      <c r="R1292" s="183">
        <v>0.245169</v>
      </c>
      <c r="S1292" s="1" t="s">
        <v>4</v>
      </c>
      <c r="T1292" s="1" t="s">
        <v>5</v>
      </c>
      <c r="U1292" s="1">
        <v>1</v>
      </c>
      <c r="V1292" s="184">
        <v>51.77</v>
      </c>
      <c r="W1292" s="161">
        <v>1020</v>
      </c>
      <c r="X1292" s="181" t="s">
        <v>20</v>
      </c>
      <c r="AI1292" s="161">
        <v>550</v>
      </c>
      <c r="AJ1292" s="183">
        <v>0.48022199999999998</v>
      </c>
      <c r="AK1292" s="1" t="s">
        <v>7</v>
      </c>
      <c r="AL1292" s="1" t="s">
        <v>5</v>
      </c>
      <c r="AM1292" s="1">
        <v>2</v>
      </c>
      <c r="AN1292" s="184">
        <v>141.55000000000001</v>
      </c>
      <c r="AO1292" s="161">
        <v>1057</v>
      </c>
      <c r="AP1292" s="181" t="s">
        <v>20</v>
      </c>
    </row>
    <row r="1293" spans="17:42" x14ac:dyDescent="0.25">
      <c r="Q1293" s="161">
        <v>728</v>
      </c>
      <c r="R1293" s="183">
        <v>0.48204399999999997</v>
      </c>
      <c r="S1293" s="1" t="s">
        <v>4</v>
      </c>
      <c r="T1293" s="1" t="s">
        <v>5</v>
      </c>
      <c r="U1293" s="1">
        <v>1</v>
      </c>
      <c r="V1293" s="184">
        <v>95.85</v>
      </c>
      <c r="W1293" s="161">
        <v>1021</v>
      </c>
      <c r="X1293" s="181" t="s">
        <v>20</v>
      </c>
      <c r="AI1293" s="161">
        <v>636</v>
      </c>
      <c r="AJ1293" s="183">
        <v>0.243427</v>
      </c>
      <c r="AK1293" s="1" t="s">
        <v>7</v>
      </c>
      <c r="AL1293" s="1" t="s">
        <v>5</v>
      </c>
      <c r="AM1293" s="1">
        <v>2</v>
      </c>
      <c r="AN1293" s="184">
        <v>149.76</v>
      </c>
      <c r="AO1293" s="161">
        <v>1059</v>
      </c>
      <c r="AP1293" s="181" t="s">
        <v>20</v>
      </c>
    </row>
    <row r="1294" spans="17:42" x14ac:dyDescent="0.25">
      <c r="Q1294" s="161">
        <v>741</v>
      </c>
      <c r="R1294" s="183">
        <v>0.46236699999999997</v>
      </c>
      <c r="S1294" s="1" t="s">
        <v>4</v>
      </c>
      <c r="T1294" s="1" t="s">
        <v>5</v>
      </c>
      <c r="U1294" s="1">
        <v>1</v>
      </c>
      <c r="V1294" s="184">
        <v>51.79</v>
      </c>
      <c r="W1294" s="161">
        <v>1022</v>
      </c>
      <c r="X1294" s="181" t="s">
        <v>20</v>
      </c>
      <c r="AI1294" s="161">
        <v>673</v>
      </c>
      <c r="AJ1294" s="183">
        <v>0.52048700000000003</v>
      </c>
      <c r="AK1294" s="1" t="s">
        <v>7</v>
      </c>
      <c r="AL1294" s="1" t="s">
        <v>5</v>
      </c>
      <c r="AM1294" s="1">
        <v>2</v>
      </c>
      <c r="AN1294" s="184">
        <v>128.54</v>
      </c>
      <c r="AO1294" s="161">
        <v>1062</v>
      </c>
      <c r="AP1294" s="181" t="s">
        <v>20</v>
      </c>
    </row>
    <row r="1295" spans="17:42" x14ac:dyDescent="0.25">
      <c r="Q1295" s="161">
        <v>769</v>
      </c>
      <c r="R1295" s="183">
        <v>0.32336300000000001</v>
      </c>
      <c r="S1295" s="1" t="s">
        <v>4</v>
      </c>
      <c r="T1295" s="1" t="s">
        <v>5</v>
      </c>
      <c r="U1295" s="1">
        <v>1</v>
      </c>
      <c r="V1295" s="184">
        <v>51</v>
      </c>
      <c r="W1295" s="161">
        <v>1023</v>
      </c>
      <c r="X1295" s="181" t="s">
        <v>20</v>
      </c>
      <c r="AI1295" s="161">
        <v>724</v>
      </c>
      <c r="AJ1295" s="183">
        <v>0.41968699999999998</v>
      </c>
      <c r="AK1295" s="1" t="s">
        <v>7</v>
      </c>
      <c r="AL1295" s="1" t="s">
        <v>5</v>
      </c>
      <c r="AM1295" s="1">
        <v>2</v>
      </c>
      <c r="AN1295" s="184">
        <v>138.36000000000001</v>
      </c>
      <c r="AO1295" s="161">
        <v>1063</v>
      </c>
      <c r="AP1295" s="181" t="s">
        <v>20</v>
      </c>
    </row>
    <row r="1296" spans="17:42" x14ac:dyDescent="0.25">
      <c r="Q1296" s="161">
        <v>772</v>
      </c>
      <c r="R1296" s="183">
        <v>0.110247</v>
      </c>
      <c r="S1296" s="1" t="s">
        <v>4</v>
      </c>
      <c r="T1296" s="1" t="s">
        <v>5</v>
      </c>
      <c r="U1296" s="1">
        <v>1</v>
      </c>
      <c r="V1296" s="184">
        <v>59.71</v>
      </c>
      <c r="W1296" s="161">
        <v>1024</v>
      </c>
      <c r="X1296" s="181" t="s">
        <v>20</v>
      </c>
      <c r="AI1296" s="161">
        <v>747</v>
      </c>
      <c r="AJ1296" s="183">
        <v>1.6344829999999999</v>
      </c>
      <c r="AK1296" s="1" t="s">
        <v>7</v>
      </c>
      <c r="AL1296" s="1" t="s">
        <v>5</v>
      </c>
      <c r="AM1296" s="1">
        <v>2</v>
      </c>
      <c r="AN1296" s="184">
        <v>139.18</v>
      </c>
      <c r="AO1296" s="161">
        <v>1066</v>
      </c>
      <c r="AP1296" s="181" t="s">
        <v>20</v>
      </c>
    </row>
    <row r="1297" spans="17:42" x14ac:dyDescent="0.25">
      <c r="Q1297" s="161">
        <v>774</v>
      </c>
      <c r="R1297" s="183">
        <v>0.105513</v>
      </c>
      <c r="S1297" s="1" t="s">
        <v>4</v>
      </c>
      <c r="T1297" s="1" t="s">
        <v>5</v>
      </c>
      <c r="U1297" s="1">
        <v>1</v>
      </c>
      <c r="V1297" s="184">
        <v>51</v>
      </c>
      <c r="W1297" s="161">
        <v>1025</v>
      </c>
      <c r="X1297" s="181" t="s">
        <v>20</v>
      </c>
      <c r="AI1297" s="161">
        <v>831</v>
      </c>
      <c r="AJ1297" s="183">
        <v>0.25912800000000002</v>
      </c>
      <c r="AK1297" s="1" t="s">
        <v>7</v>
      </c>
      <c r="AL1297" s="1" t="s">
        <v>5</v>
      </c>
      <c r="AM1297" s="1">
        <v>2</v>
      </c>
      <c r="AN1297" s="184">
        <v>137.55000000000001</v>
      </c>
      <c r="AO1297" s="161">
        <v>1067</v>
      </c>
      <c r="AP1297" s="181" t="s">
        <v>20</v>
      </c>
    </row>
    <row r="1298" spans="17:42" x14ac:dyDescent="0.25">
      <c r="Q1298" s="161">
        <v>778</v>
      </c>
      <c r="R1298" s="183">
        <v>0.14977799999999999</v>
      </c>
      <c r="S1298" s="1" t="s">
        <v>4</v>
      </c>
      <c r="T1298" s="1" t="s">
        <v>5</v>
      </c>
      <c r="U1298" s="1">
        <v>1</v>
      </c>
      <c r="V1298" s="184">
        <v>57.99</v>
      </c>
      <c r="W1298" s="161">
        <v>1026</v>
      </c>
      <c r="X1298" s="181" t="s">
        <v>20</v>
      </c>
      <c r="AI1298" s="161">
        <v>860</v>
      </c>
      <c r="AJ1298" s="183">
        <v>0.55302700000000005</v>
      </c>
      <c r="AK1298" s="1" t="s">
        <v>7</v>
      </c>
      <c r="AL1298" s="1" t="s">
        <v>5</v>
      </c>
      <c r="AM1298" s="1">
        <v>2</v>
      </c>
      <c r="AN1298" s="184">
        <v>140.65</v>
      </c>
      <c r="AO1298" s="161">
        <v>1069</v>
      </c>
      <c r="AP1298" s="181" t="s">
        <v>20</v>
      </c>
    </row>
    <row r="1299" spans="17:42" x14ac:dyDescent="0.25">
      <c r="Q1299" s="161">
        <v>783</v>
      </c>
      <c r="R1299" s="183">
        <v>0.46379900000000002</v>
      </c>
      <c r="S1299" s="1" t="s">
        <v>4</v>
      </c>
      <c r="T1299" s="1" t="s">
        <v>5</v>
      </c>
      <c r="U1299" s="1">
        <v>1</v>
      </c>
      <c r="V1299" s="184">
        <v>74.05</v>
      </c>
      <c r="W1299" s="161">
        <v>1027</v>
      </c>
      <c r="X1299" s="181" t="s">
        <v>20</v>
      </c>
      <c r="AI1299" s="161">
        <v>905</v>
      </c>
      <c r="AJ1299" s="183">
        <v>1.135446</v>
      </c>
      <c r="AK1299" s="1" t="s">
        <v>7</v>
      </c>
      <c r="AL1299" s="1" t="s">
        <v>5</v>
      </c>
      <c r="AM1299" s="1">
        <v>2</v>
      </c>
      <c r="AN1299" s="184">
        <v>125.76</v>
      </c>
      <c r="AO1299" s="161">
        <v>1070</v>
      </c>
      <c r="AP1299" s="181" t="s">
        <v>20</v>
      </c>
    </row>
    <row r="1300" spans="17:42" x14ac:dyDescent="0.25">
      <c r="Q1300" s="161">
        <v>807</v>
      </c>
      <c r="R1300" s="183">
        <v>1.31775</v>
      </c>
      <c r="S1300" s="1" t="s">
        <v>4</v>
      </c>
      <c r="T1300" s="1" t="s">
        <v>5</v>
      </c>
      <c r="U1300" s="1">
        <v>1</v>
      </c>
      <c r="V1300" s="184">
        <v>57.61</v>
      </c>
      <c r="W1300" s="161">
        <v>1028</v>
      </c>
      <c r="X1300" s="181" t="s">
        <v>20</v>
      </c>
      <c r="AI1300" s="161">
        <v>907</v>
      </c>
      <c r="AJ1300" s="183">
        <v>0.42147200000000001</v>
      </c>
      <c r="AK1300" s="1" t="s">
        <v>7</v>
      </c>
      <c r="AL1300" s="1" t="s">
        <v>5</v>
      </c>
      <c r="AM1300" s="1">
        <v>2</v>
      </c>
      <c r="AN1300" s="184">
        <v>117.41</v>
      </c>
      <c r="AO1300" s="161">
        <v>1071</v>
      </c>
      <c r="AP1300" s="181" t="s">
        <v>20</v>
      </c>
    </row>
    <row r="1301" spans="17:42" x14ac:dyDescent="0.25">
      <c r="Q1301" s="161">
        <v>816</v>
      </c>
      <c r="R1301" s="183">
        <v>0.28287499999999999</v>
      </c>
      <c r="S1301" s="1" t="s">
        <v>4</v>
      </c>
      <c r="T1301" s="1" t="s">
        <v>5</v>
      </c>
      <c r="U1301" s="1">
        <v>1</v>
      </c>
      <c r="V1301" s="184">
        <v>64.59</v>
      </c>
      <c r="W1301" s="161">
        <v>1029</v>
      </c>
      <c r="X1301" s="181" t="s">
        <v>20</v>
      </c>
      <c r="AI1301" s="161">
        <v>920</v>
      </c>
      <c r="AJ1301" s="183">
        <v>1.2822659999999999</v>
      </c>
      <c r="AK1301" s="1" t="s">
        <v>7</v>
      </c>
      <c r="AL1301" s="1" t="s">
        <v>5</v>
      </c>
      <c r="AM1301" s="1">
        <v>2</v>
      </c>
      <c r="AN1301" s="184">
        <v>142.66</v>
      </c>
      <c r="AO1301" s="161">
        <v>1072</v>
      </c>
      <c r="AP1301" s="181" t="s">
        <v>20</v>
      </c>
    </row>
    <row r="1302" spans="17:42" x14ac:dyDescent="0.25">
      <c r="Q1302" s="161">
        <v>831</v>
      </c>
      <c r="R1302" s="183">
        <v>0.15230299999999999</v>
      </c>
      <c r="S1302" s="1" t="s">
        <v>4</v>
      </c>
      <c r="T1302" s="1" t="s">
        <v>5</v>
      </c>
      <c r="U1302" s="1">
        <v>1</v>
      </c>
      <c r="V1302" s="184">
        <v>58.31</v>
      </c>
      <c r="W1302" s="161">
        <v>1032</v>
      </c>
      <c r="X1302" s="181" t="s">
        <v>20</v>
      </c>
      <c r="AI1302" s="161">
        <v>938</v>
      </c>
      <c r="AJ1302" s="183">
        <v>0.79374500000000003</v>
      </c>
      <c r="AK1302" s="1" t="s">
        <v>7</v>
      </c>
      <c r="AL1302" s="1" t="s">
        <v>5</v>
      </c>
      <c r="AM1302" s="1">
        <v>2</v>
      </c>
      <c r="AN1302" s="184">
        <v>111.63</v>
      </c>
      <c r="AO1302" s="161">
        <v>1073</v>
      </c>
      <c r="AP1302" s="181" t="s">
        <v>20</v>
      </c>
    </row>
    <row r="1303" spans="17:42" x14ac:dyDescent="0.25">
      <c r="Q1303" s="161">
        <v>845</v>
      </c>
      <c r="R1303" s="183">
        <v>7.5642000000000001E-2</v>
      </c>
      <c r="S1303" s="1" t="s">
        <v>4</v>
      </c>
      <c r="T1303" s="1" t="s">
        <v>5</v>
      </c>
      <c r="U1303" s="1">
        <v>1</v>
      </c>
      <c r="V1303" s="184">
        <v>53.49</v>
      </c>
      <c r="W1303" s="161">
        <v>1034</v>
      </c>
      <c r="X1303" s="181" t="s">
        <v>20</v>
      </c>
      <c r="AI1303" s="161">
        <v>950</v>
      </c>
      <c r="AJ1303" s="183">
        <v>0.55242400000000003</v>
      </c>
      <c r="AK1303" s="1" t="s">
        <v>7</v>
      </c>
      <c r="AL1303" s="1" t="s">
        <v>5</v>
      </c>
      <c r="AM1303" s="1">
        <v>2</v>
      </c>
      <c r="AN1303" s="184">
        <v>147.81</v>
      </c>
      <c r="AO1303" s="161">
        <v>1074</v>
      </c>
      <c r="AP1303" s="181" t="s">
        <v>20</v>
      </c>
    </row>
    <row r="1304" spans="17:42" x14ac:dyDescent="0.25">
      <c r="Q1304" s="161">
        <v>846</v>
      </c>
      <c r="R1304" s="183">
        <v>1.0307310000000001</v>
      </c>
      <c r="S1304" s="1" t="s">
        <v>4</v>
      </c>
      <c r="T1304" s="1" t="s">
        <v>5</v>
      </c>
      <c r="U1304" s="1">
        <v>1</v>
      </c>
      <c r="V1304" s="184">
        <v>91.43</v>
      </c>
      <c r="W1304" s="161">
        <v>1035</v>
      </c>
      <c r="X1304" s="181" t="s">
        <v>20</v>
      </c>
      <c r="AI1304" s="161">
        <v>952</v>
      </c>
      <c r="AJ1304" s="183">
        <v>0.34566599999999997</v>
      </c>
      <c r="AK1304" s="1" t="s">
        <v>7</v>
      </c>
      <c r="AL1304" s="1" t="s">
        <v>5</v>
      </c>
      <c r="AM1304" s="1">
        <v>2</v>
      </c>
      <c r="AN1304" s="184">
        <v>141.59</v>
      </c>
      <c r="AO1304" s="161">
        <v>1076</v>
      </c>
      <c r="AP1304" s="181" t="s">
        <v>20</v>
      </c>
    </row>
    <row r="1305" spans="17:42" x14ac:dyDescent="0.25">
      <c r="Q1305" s="161">
        <v>850</v>
      </c>
      <c r="R1305" s="183">
        <v>1.5442709999999999</v>
      </c>
      <c r="S1305" s="1" t="s">
        <v>4</v>
      </c>
      <c r="T1305" s="1" t="s">
        <v>5</v>
      </c>
      <c r="U1305" s="1">
        <v>1</v>
      </c>
      <c r="V1305" s="184">
        <v>67.930000000000007</v>
      </c>
      <c r="W1305" s="161">
        <v>1036</v>
      </c>
      <c r="X1305" s="181" t="s">
        <v>20</v>
      </c>
      <c r="AI1305" s="161">
        <v>961</v>
      </c>
      <c r="AJ1305" s="183">
        <v>1.156585</v>
      </c>
      <c r="AK1305" s="1" t="s">
        <v>7</v>
      </c>
      <c r="AL1305" s="1" t="s">
        <v>5</v>
      </c>
      <c r="AM1305" s="1">
        <v>2</v>
      </c>
      <c r="AN1305" s="184">
        <v>125.96</v>
      </c>
      <c r="AO1305" s="161">
        <v>1077</v>
      </c>
      <c r="AP1305" s="181" t="s">
        <v>20</v>
      </c>
    </row>
    <row r="1306" spans="17:42" x14ac:dyDescent="0.25">
      <c r="Q1306" s="161">
        <v>858</v>
      </c>
      <c r="R1306" s="183">
        <v>1.066913</v>
      </c>
      <c r="S1306" s="1" t="s">
        <v>4</v>
      </c>
      <c r="T1306" s="1" t="s">
        <v>5</v>
      </c>
      <c r="U1306" s="1">
        <v>1</v>
      </c>
      <c r="V1306" s="184">
        <v>80.91</v>
      </c>
      <c r="W1306" s="161">
        <v>1038</v>
      </c>
      <c r="X1306" s="181" t="s">
        <v>20</v>
      </c>
      <c r="AI1306" s="161">
        <v>963</v>
      </c>
      <c r="AJ1306" s="183">
        <v>0.717584</v>
      </c>
      <c r="AK1306" s="1" t="s">
        <v>7</v>
      </c>
      <c r="AL1306" s="1" t="s">
        <v>5</v>
      </c>
      <c r="AM1306" s="1">
        <v>2</v>
      </c>
      <c r="AN1306" s="184">
        <v>105.75</v>
      </c>
      <c r="AO1306" s="161">
        <v>1078</v>
      </c>
      <c r="AP1306" s="181" t="s">
        <v>20</v>
      </c>
    </row>
    <row r="1307" spans="17:42" x14ac:dyDescent="0.25">
      <c r="Q1307" s="161">
        <v>859</v>
      </c>
      <c r="R1307" s="183">
        <v>0.33377899999999999</v>
      </c>
      <c r="S1307" s="1" t="s">
        <v>4</v>
      </c>
      <c r="T1307" s="1" t="s">
        <v>5</v>
      </c>
      <c r="U1307" s="1">
        <v>1</v>
      </c>
      <c r="V1307" s="184">
        <v>92.73</v>
      </c>
      <c r="W1307" s="161">
        <v>1040</v>
      </c>
      <c r="X1307" s="181" t="s">
        <v>20</v>
      </c>
      <c r="AI1307" s="161">
        <v>1034</v>
      </c>
      <c r="AJ1307" s="183">
        <v>1.0914140000000001</v>
      </c>
      <c r="AK1307" s="1" t="s">
        <v>7</v>
      </c>
      <c r="AL1307" s="1" t="s">
        <v>5</v>
      </c>
      <c r="AM1307" s="1">
        <v>2</v>
      </c>
      <c r="AN1307" s="184">
        <v>146.57</v>
      </c>
      <c r="AO1307" s="161">
        <v>1079</v>
      </c>
      <c r="AP1307" s="181" t="s">
        <v>20</v>
      </c>
    </row>
    <row r="1308" spans="17:42" x14ac:dyDescent="0.25">
      <c r="Q1308" s="161">
        <v>864</v>
      </c>
      <c r="R1308" s="183">
        <v>0.19168399999999999</v>
      </c>
      <c r="S1308" s="1" t="s">
        <v>4</v>
      </c>
      <c r="T1308" s="1" t="s">
        <v>5</v>
      </c>
      <c r="U1308" s="1">
        <v>1</v>
      </c>
      <c r="V1308" s="184">
        <v>53.51</v>
      </c>
      <c r="W1308" s="161">
        <v>1041</v>
      </c>
      <c r="X1308" s="181" t="s">
        <v>20</v>
      </c>
      <c r="AI1308" s="161">
        <v>1038</v>
      </c>
      <c r="AJ1308" s="183">
        <v>1.1473519999999999</v>
      </c>
      <c r="AK1308" s="1" t="s">
        <v>7</v>
      </c>
      <c r="AL1308" s="1" t="s">
        <v>5</v>
      </c>
      <c r="AM1308" s="1">
        <v>2</v>
      </c>
      <c r="AN1308" s="184">
        <v>135.61000000000001</v>
      </c>
      <c r="AO1308" s="161">
        <v>1081</v>
      </c>
      <c r="AP1308" s="181" t="s">
        <v>20</v>
      </c>
    </row>
    <row r="1309" spans="17:42" x14ac:dyDescent="0.25">
      <c r="Q1309" s="161">
        <v>865</v>
      </c>
      <c r="R1309" s="183">
        <v>0.27718100000000001</v>
      </c>
      <c r="S1309" s="1" t="s">
        <v>4</v>
      </c>
      <c r="T1309" s="1" t="s">
        <v>5</v>
      </c>
      <c r="U1309" s="1">
        <v>1</v>
      </c>
      <c r="V1309" s="184">
        <v>67.67</v>
      </c>
      <c r="W1309" s="161">
        <v>1042</v>
      </c>
      <c r="X1309" s="181" t="s">
        <v>20</v>
      </c>
      <c r="AI1309" s="161">
        <v>1122</v>
      </c>
      <c r="AJ1309" s="183">
        <v>0.72140700000000002</v>
      </c>
      <c r="AK1309" s="1" t="s">
        <v>7</v>
      </c>
      <c r="AL1309" s="1" t="s">
        <v>5</v>
      </c>
      <c r="AM1309" s="1">
        <v>2</v>
      </c>
      <c r="AN1309" s="184">
        <v>144.30000000000001</v>
      </c>
      <c r="AO1309" s="161">
        <v>1082</v>
      </c>
      <c r="AP1309" s="181" t="s">
        <v>20</v>
      </c>
    </row>
    <row r="1310" spans="17:42" x14ac:dyDescent="0.25">
      <c r="Q1310" s="161">
        <v>878</v>
      </c>
      <c r="R1310" s="183">
        <v>0.431898</v>
      </c>
      <c r="S1310" s="1" t="s">
        <v>4</v>
      </c>
      <c r="T1310" s="1" t="s">
        <v>5</v>
      </c>
      <c r="U1310" s="1">
        <v>1</v>
      </c>
      <c r="V1310" s="184">
        <v>58.07</v>
      </c>
      <c r="W1310" s="161">
        <v>1043</v>
      </c>
      <c r="X1310" s="181" t="s">
        <v>20</v>
      </c>
      <c r="AI1310" s="161">
        <v>1163</v>
      </c>
      <c r="AJ1310" s="183">
        <v>0.238452</v>
      </c>
      <c r="AK1310" s="1" t="s">
        <v>7</v>
      </c>
      <c r="AL1310" s="1" t="s">
        <v>5</v>
      </c>
      <c r="AM1310" s="1">
        <v>2</v>
      </c>
      <c r="AN1310" s="184">
        <v>129.13999999999999</v>
      </c>
      <c r="AO1310" s="161">
        <v>1085</v>
      </c>
      <c r="AP1310" s="181" t="s">
        <v>20</v>
      </c>
    </row>
    <row r="1311" spans="17:42" x14ac:dyDescent="0.25">
      <c r="Q1311" s="161">
        <v>879</v>
      </c>
      <c r="R1311" s="183">
        <v>0.224912</v>
      </c>
      <c r="S1311" s="1" t="s">
        <v>4</v>
      </c>
      <c r="T1311" s="1" t="s">
        <v>5</v>
      </c>
      <c r="U1311" s="1">
        <v>1</v>
      </c>
      <c r="V1311" s="184">
        <v>65.77</v>
      </c>
      <c r="W1311" s="161">
        <v>1044</v>
      </c>
      <c r="X1311" s="181" t="s">
        <v>20</v>
      </c>
      <c r="AI1311" s="161">
        <v>1169</v>
      </c>
      <c r="AJ1311" s="183">
        <v>0.96219200000000005</v>
      </c>
      <c r="AK1311" s="1" t="s">
        <v>7</v>
      </c>
      <c r="AL1311" s="1" t="s">
        <v>5</v>
      </c>
      <c r="AM1311" s="1">
        <v>2</v>
      </c>
      <c r="AN1311" s="184">
        <v>147.31</v>
      </c>
      <c r="AO1311" s="161">
        <v>1086</v>
      </c>
      <c r="AP1311" s="181" t="s">
        <v>20</v>
      </c>
    </row>
    <row r="1312" spans="17:42" x14ac:dyDescent="0.25">
      <c r="Q1312" s="161">
        <v>886</v>
      </c>
      <c r="R1312" s="183">
        <v>0.95677999999999996</v>
      </c>
      <c r="S1312" s="1" t="s">
        <v>4</v>
      </c>
      <c r="T1312" s="1" t="s">
        <v>5</v>
      </c>
      <c r="U1312" s="1">
        <v>1</v>
      </c>
      <c r="V1312" s="184">
        <v>61.28</v>
      </c>
      <c r="W1312" s="161">
        <v>1045</v>
      </c>
      <c r="X1312" s="181" t="s">
        <v>20</v>
      </c>
      <c r="AI1312" s="161">
        <v>1172</v>
      </c>
      <c r="AJ1312" s="183">
        <v>3.5569000000000003E-2</v>
      </c>
      <c r="AK1312" s="1" t="s">
        <v>7</v>
      </c>
      <c r="AL1312" s="1" t="s">
        <v>5</v>
      </c>
      <c r="AM1312" s="1">
        <v>2</v>
      </c>
      <c r="AN1312" s="184">
        <v>149.04</v>
      </c>
      <c r="AO1312" s="161">
        <v>1088</v>
      </c>
      <c r="AP1312" s="181" t="s">
        <v>20</v>
      </c>
    </row>
    <row r="1313" spans="17:42" x14ac:dyDescent="0.25">
      <c r="Q1313" s="161">
        <v>890</v>
      </c>
      <c r="R1313" s="183">
        <v>0.639293</v>
      </c>
      <c r="S1313" s="1" t="s">
        <v>4</v>
      </c>
      <c r="T1313" s="1" t="s">
        <v>5</v>
      </c>
      <c r="U1313" s="1">
        <v>1</v>
      </c>
      <c r="V1313" s="184">
        <v>91.7</v>
      </c>
      <c r="W1313" s="161">
        <v>1046</v>
      </c>
      <c r="X1313" s="181" t="s">
        <v>20</v>
      </c>
      <c r="AI1313" s="161">
        <v>1205</v>
      </c>
      <c r="AJ1313" s="183">
        <v>1.230737</v>
      </c>
      <c r="AK1313" s="1" t="s">
        <v>7</v>
      </c>
      <c r="AL1313" s="1" t="s">
        <v>5</v>
      </c>
      <c r="AM1313" s="1">
        <v>2</v>
      </c>
      <c r="AN1313" s="184">
        <v>147.16</v>
      </c>
      <c r="AO1313" s="161">
        <v>1089</v>
      </c>
      <c r="AP1313" s="181" t="s">
        <v>20</v>
      </c>
    </row>
    <row r="1314" spans="17:42" x14ac:dyDescent="0.25">
      <c r="Q1314" s="161">
        <v>909</v>
      </c>
      <c r="R1314" s="183">
        <v>0.88488100000000003</v>
      </c>
      <c r="S1314" s="1" t="s">
        <v>4</v>
      </c>
      <c r="T1314" s="1" t="s">
        <v>5</v>
      </c>
      <c r="U1314" s="1">
        <v>1</v>
      </c>
      <c r="V1314" s="184">
        <v>60.94</v>
      </c>
      <c r="W1314" s="161">
        <v>1047</v>
      </c>
      <c r="X1314" s="181" t="s">
        <v>20</v>
      </c>
      <c r="AI1314" s="161">
        <v>1224</v>
      </c>
      <c r="AJ1314" s="183">
        <v>0.60944699999999996</v>
      </c>
      <c r="AK1314" s="1" t="s">
        <v>7</v>
      </c>
      <c r="AL1314" s="1" t="s">
        <v>5</v>
      </c>
      <c r="AM1314" s="1">
        <v>2</v>
      </c>
      <c r="AN1314" s="184">
        <v>124.33</v>
      </c>
      <c r="AO1314" s="161">
        <v>1092</v>
      </c>
      <c r="AP1314" s="181" t="s">
        <v>20</v>
      </c>
    </row>
    <row r="1315" spans="17:42" x14ac:dyDescent="0.25">
      <c r="Q1315" s="161">
        <v>911</v>
      </c>
      <c r="R1315" s="183">
        <v>0.46873599999999999</v>
      </c>
      <c r="S1315" s="1" t="s">
        <v>4</v>
      </c>
      <c r="T1315" s="1" t="s">
        <v>5</v>
      </c>
      <c r="U1315" s="1">
        <v>1</v>
      </c>
      <c r="V1315" s="184">
        <v>54.51</v>
      </c>
      <c r="W1315" s="161">
        <v>1048</v>
      </c>
      <c r="X1315" s="181" t="s">
        <v>20</v>
      </c>
      <c r="AI1315" s="161">
        <v>1268</v>
      </c>
      <c r="AJ1315" s="183">
        <v>0.93176300000000001</v>
      </c>
      <c r="AK1315" s="1" t="s">
        <v>7</v>
      </c>
      <c r="AL1315" s="1" t="s">
        <v>5</v>
      </c>
      <c r="AM1315" s="1">
        <v>2</v>
      </c>
      <c r="AN1315" s="184">
        <v>144.75</v>
      </c>
      <c r="AO1315" s="161">
        <v>1093</v>
      </c>
      <c r="AP1315" s="181" t="s">
        <v>20</v>
      </c>
    </row>
    <row r="1316" spans="17:42" x14ac:dyDescent="0.25">
      <c r="Q1316" s="161">
        <v>914</v>
      </c>
      <c r="R1316" s="183">
        <v>0.657725</v>
      </c>
      <c r="S1316" s="1" t="s">
        <v>4</v>
      </c>
      <c r="T1316" s="1" t="s">
        <v>5</v>
      </c>
      <c r="U1316" s="1">
        <v>1</v>
      </c>
      <c r="V1316" s="184">
        <v>65.97</v>
      </c>
      <c r="W1316" s="161">
        <v>1049</v>
      </c>
      <c r="X1316" s="181" t="s">
        <v>20</v>
      </c>
      <c r="AI1316" s="161">
        <v>1307</v>
      </c>
      <c r="AJ1316" s="183">
        <v>0.404032</v>
      </c>
      <c r="AK1316" s="1" t="s">
        <v>7</v>
      </c>
      <c r="AL1316" s="1" t="s">
        <v>5</v>
      </c>
      <c r="AM1316" s="1">
        <v>2</v>
      </c>
      <c r="AN1316" s="184">
        <v>116.72</v>
      </c>
      <c r="AO1316" s="161">
        <v>1095</v>
      </c>
      <c r="AP1316" s="181" t="s">
        <v>20</v>
      </c>
    </row>
    <row r="1317" spans="17:42" x14ac:dyDescent="0.25">
      <c r="Q1317" s="161">
        <v>929</v>
      </c>
      <c r="R1317" s="183">
        <v>0.28412199999999999</v>
      </c>
      <c r="S1317" s="1" t="s">
        <v>4</v>
      </c>
      <c r="T1317" s="1" t="s">
        <v>5</v>
      </c>
      <c r="U1317" s="1">
        <v>1</v>
      </c>
      <c r="V1317" s="184">
        <v>52.9</v>
      </c>
      <c r="W1317" s="161">
        <v>1050</v>
      </c>
      <c r="X1317" s="181" t="s">
        <v>20</v>
      </c>
      <c r="AI1317" s="161">
        <v>1344</v>
      </c>
      <c r="AJ1317" s="183">
        <v>0.37602000000000002</v>
      </c>
      <c r="AK1317" s="1" t="s">
        <v>7</v>
      </c>
      <c r="AL1317" s="1" t="s">
        <v>5</v>
      </c>
      <c r="AM1317" s="1">
        <v>2</v>
      </c>
      <c r="AN1317" s="184">
        <v>117.48</v>
      </c>
      <c r="AO1317" s="161">
        <v>1096</v>
      </c>
      <c r="AP1317" s="181" t="s">
        <v>20</v>
      </c>
    </row>
    <row r="1318" spans="17:42" x14ac:dyDescent="0.25">
      <c r="Q1318" s="161">
        <v>931</v>
      </c>
      <c r="R1318" s="183">
        <v>0.265876</v>
      </c>
      <c r="S1318" s="1" t="s">
        <v>4</v>
      </c>
      <c r="T1318" s="1" t="s">
        <v>5</v>
      </c>
      <c r="U1318" s="1">
        <v>1</v>
      </c>
      <c r="V1318" s="184">
        <v>104.93</v>
      </c>
      <c r="W1318" s="161">
        <v>1053</v>
      </c>
      <c r="X1318" s="181" t="s">
        <v>20</v>
      </c>
      <c r="AI1318" s="161">
        <v>1359</v>
      </c>
      <c r="AJ1318" s="183">
        <v>0.89025299999999996</v>
      </c>
      <c r="AK1318" s="1" t="s">
        <v>7</v>
      </c>
      <c r="AL1318" s="1" t="s">
        <v>5</v>
      </c>
      <c r="AM1318" s="1">
        <v>2</v>
      </c>
      <c r="AN1318" s="184">
        <v>134.04</v>
      </c>
      <c r="AO1318" s="161">
        <v>1097</v>
      </c>
      <c r="AP1318" s="181" t="s">
        <v>20</v>
      </c>
    </row>
    <row r="1319" spans="17:42" x14ac:dyDescent="0.25">
      <c r="Q1319" s="161">
        <v>936</v>
      </c>
      <c r="R1319" s="183">
        <v>8.6427000000000004E-2</v>
      </c>
      <c r="S1319" s="1" t="s">
        <v>4</v>
      </c>
      <c r="T1319" s="1" t="s">
        <v>5</v>
      </c>
      <c r="U1319" s="1">
        <v>1</v>
      </c>
      <c r="V1319" s="184">
        <v>104.95</v>
      </c>
      <c r="W1319" s="161">
        <v>1054</v>
      </c>
      <c r="X1319" s="181" t="s">
        <v>20</v>
      </c>
      <c r="AI1319" s="161">
        <v>1408</v>
      </c>
      <c r="AJ1319" s="183">
        <v>0.40177000000000002</v>
      </c>
      <c r="AK1319" s="1" t="s">
        <v>7</v>
      </c>
      <c r="AL1319" s="1" t="s">
        <v>5</v>
      </c>
      <c r="AM1319" s="1">
        <v>2</v>
      </c>
      <c r="AN1319" s="184">
        <v>139.05000000000001</v>
      </c>
      <c r="AO1319" s="161">
        <v>1098</v>
      </c>
      <c r="AP1319" s="181" t="s">
        <v>20</v>
      </c>
    </row>
    <row r="1320" spans="17:42" x14ac:dyDescent="0.25">
      <c r="Q1320" s="161">
        <v>1036</v>
      </c>
      <c r="R1320" s="183">
        <v>0.39048899999999998</v>
      </c>
      <c r="S1320" s="1" t="s">
        <v>4</v>
      </c>
      <c r="T1320" s="1" t="s">
        <v>5</v>
      </c>
      <c r="U1320" s="1">
        <v>1</v>
      </c>
      <c r="V1320" s="184">
        <v>52.43</v>
      </c>
      <c r="W1320" s="161">
        <v>1055</v>
      </c>
      <c r="X1320" s="181" t="s">
        <v>20</v>
      </c>
      <c r="AI1320" s="161">
        <v>1451</v>
      </c>
      <c r="AJ1320" s="183">
        <v>1.1071679999999999</v>
      </c>
      <c r="AK1320" s="1" t="s">
        <v>7</v>
      </c>
      <c r="AL1320" s="1" t="s">
        <v>5</v>
      </c>
      <c r="AM1320" s="1">
        <v>2</v>
      </c>
      <c r="AN1320" s="184">
        <v>144.44</v>
      </c>
      <c r="AO1320" s="161">
        <v>1099</v>
      </c>
      <c r="AP1320" s="181" t="s">
        <v>20</v>
      </c>
    </row>
    <row r="1321" spans="17:42" x14ac:dyDescent="0.25">
      <c r="Q1321" s="161">
        <v>1121</v>
      </c>
      <c r="R1321" s="183">
        <v>0.61590500000000004</v>
      </c>
      <c r="S1321" s="1" t="s">
        <v>4</v>
      </c>
      <c r="T1321" s="1" t="s">
        <v>5</v>
      </c>
      <c r="U1321" s="1">
        <v>1</v>
      </c>
      <c r="V1321" s="184">
        <v>61.62</v>
      </c>
      <c r="W1321" s="161">
        <v>1056</v>
      </c>
      <c r="X1321" s="181" t="s">
        <v>20</v>
      </c>
      <c r="AI1321" s="161">
        <v>1467</v>
      </c>
      <c r="AJ1321" s="183">
        <v>0.705314</v>
      </c>
      <c r="AK1321" s="1" t="s">
        <v>7</v>
      </c>
      <c r="AL1321" s="1" t="s">
        <v>5</v>
      </c>
      <c r="AM1321" s="1">
        <v>2</v>
      </c>
      <c r="AN1321" s="184">
        <v>144.18</v>
      </c>
      <c r="AO1321" s="161">
        <v>1100</v>
      </c>
      <c r="AP1321" s="181" t="s">
        <v>20</v>
      </c>
    </row>
    <row r="1322" spans="17:42" x14ac:dyDescent="0.25">
      <c r="Q1322" s="161">
        <v>1156</v>
      </c>
      <c r="R1322" s="183">
        <v>7.6258999999999993E-2</v>
      </c>
      <c r="S1322" s="1" t="s">
        <v>4</v>
      </c>
      <c r="T1322" s="1" t="s">
        <v>5</v>
      </c>
      <c r="U1322" s="1">
        <v>1</v>
      </c>
      <c r="V1322" s="184">
        <v>50.21</v>
      </c>
      <c r="W1322" s="161">
        <v>1057</v>
      </c>
      <c r="X1322" s="181" t="s">
        <v>20</v>
      </c>
      <c r="AI1322" s="161">
        <v>1487</v>
      </c>
      <c r="AJ1322" s="183">
        <v>0.78062900000000002</v>
      </c>
      <c r="AK1322" s="1" t="s">
        <v>7</v>
      </c>
      <c r="AL1322" s="1" t="s">
        <v>5</v>
      </c>
      <c r="AM1322" s="1">
        <v>2</v>
      </c>
      <c r="AN1322" s="184">
        <v>145.55000000000001</v>
      </c>
      <c r="AO1322" s="161">
        <v>1101</v>
      </c>
      <c r="AP1322" s="181" t="s">
        <v>20</v>
      </c>
    </row>
    <row r="1323" spans="17:42" x14ac:dyDescent="0.25">
      <c r="Q1323" s="161">
        <v>1157</v>
      </c>
      <c r="R1323" s="183">
        <v>0.21735599999999999</v>
      </c>
      <c r="S1323" s="1" t="s">
        <v>4</v>
      </c>
      <c r="T1323" s="1" t="s">
        <v>5</v>
      </c>
      <c r="U1323" s="1">
        <v>1</v>
      </c>
      <c r="V1323" s="184">
        <v>50.04</v>
      </c>
      <c r="W1323" s="161">
        <v>1061</v>
      </c>
      <c r="X1323" s="181" t="s">
        <v>20</v>
      </c>
      <c r="AI1323" s="161">
        <v>1632</v>
      </c>
      <c r="AJ1323" s="183">
        <v>0.63430500000000001</v>
      </c>
      <c r="AK1323" s="1" t="s">
        <v>7</v>
      </c>
      <c r="AL1323" s="1" t="s">
        <v>5</v>
      </c>
      <c r="AM1323" s="1">
        <v>2</v>
      </c>
      <c r="AN1323" s="184">
        <v>145.07</v>
      </c>
      <c r="AO1323" s="161">
        <v>1102</v>
      </c>
      <c r="AP1323" s="181" t="s">
        <v>20</v>
      </c>
    </row>
    <row r="1324" spans="17:42" x14ac:dyDescent="0.25">
      <c r="Q1324" s="161">
        <v>1170</v>
      </c>
      <c r="R1324" s="183">
        <v>0.10377400000000001</v>
      </c>
      <c r="S1324" s="1" t="s">
        <v>4</v>
      </c>
      <c r="T1324" s="1" t="s">
        <v>5</v>
      </c>
      <c r="U1324" s="1">
        <v>1</v>
      </c>
      <c r="V1324" s="184">
        <v>50</v>
      </c>
      <c r="W1324" s="161">
        <v>1062</v>
      </c>
      <c r="X1324" s="181" t="s">
        <v>20</v>
      </c>
      <c r="AI1324" s="161">
        <v>1682</v>
      </c>
      <c r="AJ1324" s="183">
        <v>0.24110300000000001</v>
      </c>
      <c r="AK1324" s="1" t="s">
        <v>7</v>
      </c>
      <c r="AL1324" s="1" t="s">
        <v>5</v>
      </c>
      <c r="AM1324" s="1">
        <v>2</v>
      </c>
      <c r="AN1324" s="184">
        <v>149.9</v>
      </c>
      <c r="AO1324" s="161">
        <v>1104</v>
      </c>
      <c r="AP1324" s="181" t="s">
        <v>20</v>
      </c>
    </row>
    <row r="1325" spans="17:42" x14ac:dyDescent="0.25">
      <c r="Q1325" s="161">
        <v>1193</v>
      </c>
      <c r="R1325" s="183">
        <v>0.221661</v>
      </c>
      <c r="S1325" s="1" t="s">
        <v>4</v>
      </c>
      <c r="T1325" s="1" t="s">
        <v>5</v>
      </c>
      <c r="U1325" s="1">
        <v>1</v>
      </c>
      <c r="V1325" s="184">
        <v>56.58</v>
      </c>
      <c r="W1325" s="161">
        <v>1063</v>
      </c>
      <c r="X1325" s="181" t="s">
        <v>20</v>
      </c>
      <c r="AI1325" s="161">
        <v>1684</v>
      </c>
      <c r="AJ1325" s="183">
        <v>1.344141</v>
      </c>
      <c r="AK1325" s="1" t="s">
        <v>7</v>
      </c>
      <c r="AL1325" s="1" t="s">
        <v>5</v>
      </c>
      <c r="AM1325" s="1">
        <v>2</v>
      </c>
      <c r="AN1325" s="184">
        <v>143.68</v>
      </c>
      <c r="AO1325" s="161">
        <v>1108</v>
      </c>
      <c r="AP1325" s="181" t="s">
        <v>20</v>
      </c>
    </row>
    <row r="1326" spans="17:42" x14ac:dyDescent="0.25">
      <c r="Q1326" s="161">
        <v>1267</v>
      </c>
      <c r="R1326" s="183">
        <v>0.45907300000000001</v>
      </c>
      <c r="S1326" s="1" t="s">
        <v>4</v>
      </c>
      <c r="T1326" s="1" t="s">
        <v>5</v>
      </c>
      <c r="U1326" s="1">
        <v>1</v>
      </c>
      <c r="V1326" s="184">
        <v>93.96</v>
      </c>
      <c r="W1326" s="161">
        <v>1064</v>
      </c>
      <c r="X1326" s="181" t="s">
        <v>20</v>
      </c>
      <c r="AI1326" s="161">
        <v>1707</v>
      </c>
      <c r="AJ1326" s="183">
        <v>0.65814600000000001</v>
      </c>
      <c r="AK1326" s="1" t="s">
        <v>7</v>
      </c>
      <c r="AL1326" s="1" t="s">
        <v>5</v>
      </c>
      <c r="AM1326" s="1">
        <v>2</v>
      </c>
      <c r="AN1326" s="184">
        <v>141.99</v>
      </c>
      <c r="AO1326" s="161">
        <v>1109</v>
      </c>
      <c r="AP1326" s="181" t="s">
        <v>20</v>
      </c>
    </row>
    <row r="1327" spans="17:42" x14ac:dyDescent="0.25">
      <c r="Q1327" s="161">
        <v>1273</v>
      </c>
      <c r="R1327" s="183">
        <v>0.37058099999999999</v>
      </c>
      <c r="S1327" s="1" t="s">
        <v>4</v>
      </c>
      <c r="T1327" s="1" t="s">
        <v>5</v>
      </c>
      <c r="U1327" s="1">
        <v>1</v>
      </c>
      <c r="V1327" s="184">
        <v>80.13</v>
      </c>
      <c r="W1327" s="161">
        <v>1065</v>
      </c>
      <c r="X1327" s="181" t="s">
        <v>20</v>
      </c>
      <c r="AI1327" s="161">
        <v>1737</v>
      </c>
      <c r="AJ1327" s="183">
        <v>1.0351349999999999</v>
      </c>
      <c r="AK1327" s="1" t="s">
        <v>7</v>
      </c>
      <c r="AL1327" s="1" t="s">
        <v>5</v>
      </c>
      <c r="AM1327" s="1">
        <v>2</v>
      </c>
      <c r="AN1327" s="184">
        <v>140.81</v>
      </c>
      <c r="AO1327" s="161">
        <v>1110</v>
      </c>
      <c r="AP1327" s="181" t="s">
        <v>20</v>
      </c>
    </row>
    <row r="1328" spans="17:42" x14ac:dyDescent="0.25">
      <c r="Q1328" s="161">
        <v>1278</v>
      </c>
      <c r="R1328" s="183">
        <v>0.19636100000000001</v>
      </c>
      <c r="S1328" s="1" t="s">
        <v>4</v>
      </c>
      <c r="T1328" s="1" t="s">
        <v>5</v>
      </c>
      <c r="U1328" s="1">
        <v>1</v>
      </c>
      <c r="V1328" s="184">
        <v>76.33</v>
      </c>
      <c r="W1328" s="161">
        <v>1066</v>
      </c>
      <c r="X1328" s="181" t="s">
        <v>20</v>
      </c>
      <c r="AI1328" s="161">
        <v>1770</v>
      </c>
      <c r="AJ1328" s="183">
        <v>0.36164800000000003</v>
      </c>
      <c r="AK1328" s="1" t="s">
        <v>7</v>
      </c>
      <c r="AL1328" s="1" t="s">
        <v>5</v>
      </c>
      <c r="AM1328" s="1">
        <v>2</v>
      </c>
      <c r="AN1328" s="184">
        <v>140.59</v>
      </c>
      <c r="AO1328" s="161">
        <v>1111</v>
      </c>
      <c r="AP1328" s="181" t="s">
        <v>20</v>
      </c>
    </row>
    <row r="1329" spans="17:42" x14ac:dyDescent="0.25">
      <c r="Q1329" s="161">
        <v>1286</v>
      </c>
      <c r="R1329" s="183">
        <v>1.0865590000000001</v>
      </c>
      <c r="S1329" s="1" t="s">
        <v>4</v>
      </c>
      <c r="T1329" s="1" t="s">
        <v>5</v>
      </c>
      <c r="U1329" s="1">
        <v>1</v>
      </c>
      <c r="V1329" s="184">
        <v>51.31</v>
      </c>
      <c r="W1329" s="161">
        <v>1067</v>
      </c>
      <c r="X1329" s="181" t="s">
        <v>20</v>
      </c>
      <c r="AI1329" s="161">
        <v>1813</v>
      </c>
      <c r="AJ1329" s="183">
        <v>0.44552799999999998</v>
      </c>
      <c r="AK1329" s="1" t="s">
        <v>7</v>
      </c>
      <c r="AL1329" s="1" t="s">
        <v>5</v>
      </c>
      <c r="AM1329" s="1">
        <v>2</v>
      </c>
      <c r="AN1329" s="184">
        <v>147.81</v>
      </c>
      <c r="AO1329" s="161">
        <v>1112</v>
      </c>
      <c r="AP1329" s="181" t="s">
        <v>20</v>
      </c>
    </row>
    <row r="1330" spans="17:42" x14ac:dyDescent="0.25">
      <c r="Q1330" s="161">
        <v>1295</v>
      </c>
      <c r="R1330" s="183">
        <v>8.4398000000000001E-2</v>
      </c>
      <c r="S1330" s="1" t="s">
        <v>4</v>
      </c>
      <c r="T1330" s="1" t="s">
        <v>5</v>
      </c>
      <c r="U1330" s="1">
        <v>1</v>
      </c>
      <c r="V1330" s="184">
        <v>51.01</v>
      </c>
      <c r="W1330" s="161">
        <v>1068</v>
      </c>
      <c r="X1330" s="181" t="s">
        <v>20</v>
      </c>
      <c r="AI1330" s="161">
        <v>1842</v>
      </c>
      <c r="AJ1330" s="183">
        <v>0.628278</v>
      </c>
      <c r="AK1330" s="1" t="s">
        <v>7</v>
      </c>
      <c r="AL1330" s="1" t="s">
        <v>5</v>
      </c>
      <c r="AM1330" s="1">
        <v>2</v>
      </c>
      <c r="AN1330" s="184">
        <v>140.24</v>
      </c>
      <c r="AO1330" s="161">
        <v>1113</v>
      </c>
      <c r="AP1330" s="181" t="s">
        <v>20</v>
      </c>
    </row>
    <row r="1331" spans="17:42" x14ac:dyDescent="0.25">
      <c r="Q1331" s="161">
        <v>1297</v>
      </c>
      <c r="R1331" s="183">
        <v>0.381525</v>
      </c>
      <c r="S1331" s="1" t="s">
        <v>4</v>
      </c>
      <c r="T1331" s="1" t="s">
        <v>5</v>
      </c>
      <c r="U1331" s="1">
        <v>1</v>
      </c>
      <c r="V1331" s="184">
        <v>62.78</v>
      </c>
      <c r="W1331" s="161">
        <v>1069</v>
      </c>
      <c r="X1331" s="181" t="s">
        <v>20</v>
      </c>
      <c r="AI1331" s="161">
        <v>1853</v>
      </c>
      <c r="AJ1331" s="183">
        <v>0.76742699999999997</v>
      </c>
      <c r="AK1331" s="1" t="s">
        <v>7</v>
      </c>
      <c r="AL1331" s="1" t="s">
        <v>5</v>
      </c>
      <c r="AM1331" s="1">
        <v>2</v>
      </c>
      <c r="AN1331" s="184">
        <v>138.28</v>
      </c>
      <c r="AO1331" s="161">
        <v>1114</v>
      </c>
      <c r="AP1331" s="181" t="s">
        <v>20</v>
      </c>
    </row>
    <row r="1332" spans="17:42" x14ac:dyDescent="0.25">
      <c r="Q1332" s="161">
        <v>1299</v>
      </c>
      <c r="R1332" s="183">
        <v>0.84584000000000004</v>
      </c>
      <c r="S1332" s="1" t="s">
        <v>4</v>
      </c>
      <c r="T1332" s="1" t="s">
        <v>5</v>
      </c>
      <c r="U1332" s="1">
        <v>1</v>
      </c>
      <c r="V1332" s="184">
        <v>81.06</v>
      </c>
      <c r="W1332" s="161">
        <v>1070</v>
      </c>
      <c r="X1332" s="181" t="s">
        <v>20</v>
      </c>
      <c r="AI1332" s="161">
        <v>1973</v>
      </c>
      <c r="AJ1332" s="183">
        <v>0.76082099999999997</v>
      </c>
      <c r="AK1332" s="1" t="s">
        <v>7</v>
      </c>
      <c r="AL1332" s="1" t="s">
        <v>5</v>
      </c>
      <c r="AM1332" s="1">
        <v>2</v>
      </c>
      <c r="AN1332" s="184">
        <v>127.99</v>
      </c>
      <c r="AO1332" s="161">
        <v>1115</v>
      </c>
      <c r="AP1332" s="181" t="s">
        <v>20</v>
      </c>
    </row>
    <row r="1333" spans="17:42" x14ac:dyDescent="0.25">
      <c r="Q1333" s="161">
        <v>1309</v>
      </c>
      <c r="R1333" s="183">
        <v>0.25078099999999998</v>
      </c>
      <c r="S1333" s="1" t="s">
        <v>4</v>
      </c>
      <c r="T1333" s="1" t="s">
        <v>5</v>
      </c>
      <c r="U1333" s="1">
        <v>1</v>
      </c>
      <c r="V1333" s="184">
        <v>77.78</v>
      </c>
      <c r="W1333" s="161">
        <v>1073</v>
      </c>
      <c r="X1333" s="181" t="s">
        <v>20</v>
      </c>
      <c r="AI1333" s="161">
        <v>1979</v>
      </c>
      <c r="AJ1333" s="183">
        <v>0.85307500000000003</v>
      </c>
      <c r="AK1333" s="1" t="s">
        <v>7</v>
      </c>
      <c r="AL1333" s="1" t="s">
        <v>5</v>
      </c>
      <c r="AM1333" s="1">
        <v>2</v>
      </c>
      <c r="AN1333" s="184">
        <v>148.66999999999999</v>
      </c>
      <c r="AO1333" s="161">
        <v>1116</v>
      </c>
      <c r="AP1333" s="181" t="s">
        <v>20</v>
      </c>
    </row>
    <row r="1334" spans="17:42" x14ac:dyDescent="0.25">
      <c r="Q1334" s="161">
        <v>1310</v>
      </c>
      <c r="R1334" s="183">
        <v>0.14563999999999999</v>
      </c>
      <c r="S1334" s="1" t="s">
        <v>4</v>
      </c>
      <c r="T1334" s="1" t="s">
        <v>5</v>
      </c>
      <c r="U1334" s="1">
        <v>1</v>
      </c>
      <c r="V1334" s="184">
        <v>53.12</v>
      </c>
      <c r="W1334" s="161">
        <v>1075</v>
      </c>
      <c r="X1334" s="181" t="s">
        <v>20</v>
      </c>
      <c r="AI1334" s="161">
        <v>2022</v>
      </c>
      <c r="AJ1334" s="183">
        <v>0.59979300000000002</v>
      </c>
      <c r="AK1334" s="1" t="s">
        <v>7</v>
      </c>
      <c r="AL1334" s="1" t="s">
        <v>5</v>
      </c>
      <c r="AM1334" s="1">
        <v>2</v>
      </c>
      <c r="AN1334" s="184">
        <v>126.65</v>
      </c>
      <c r="AO1334" s="161">
        <v>1119</v>
      </c>
      <c r="AP1334" s="181" t="s">
        <v>20</v>
      </c>
    </row>
    <row r="1335" spans="17:42" x14ac:dyDescent="0.25">
      <c r="Q1335" s="161">
        <v>1315</v>
      </c>
      <c r="R1335" s="183">
        <v>0.160612</v>
      </c>
      <c r="S1335" s="1" t="s">
        <v>4</v>
      </c>
      <c r="T1335" s="1" t="s">
        <v>5</v>
      </c>
      <c r="U1335" s="1">
        <v>1</v>
      </c>
      <c r="V1335" s="184">
        <v>50.99</v>
      </c>
      <c r="W1335" s="161">
        <v>1076</v>
      </c>
      <c r="X1335" s="181" t="s">
        <v>20</v>
      </c>
      <c r="AI1335" s="161">
        <v>2067</v>
      </c>
      <c r="AJ1335" s="183">
        <v>0.85849500000000001</v>
      </c>
      <c r="AK1335" s="1" t="s">
        <v>7</v>
      </c>
      <c r="AL1335" s="1" t="s">
        <v>5</v>
      </c>
      <c r="AM1335" s="1">
        <v>2</v>
      </c>
      <c r="AN1335" s="184">
        <v>139.27000000000001</v>
      </c>
      <c r="AO1335" s="161">
        <v>1120</v>
      </c>
      <c r="AP1335" s="181" t="s">
        <v>20</v>
      </c>
    </row>
    <row r="1336" spans="17:42" x14ac:dyDescent="0.25">
      <c r="Q1336" s="161">
        <v>1407</v>
      </c>
      <c r="R1336" s="183">
        <v>0.21393000000000001</v>
      </c>
      <c r="S1336" s="1" t="s">
        <v>4</v>
      </c>
      <c r="T1336" s="1" t="s">
        <v>5</v>
      </c>
      <c r="U1336" s="1">
        <v>1</v>
      </c>
      <c r="V1336" s="184">
        <v>97.9</v>
      </c>
      <c r="W1336" s="161">
        <v>1077</v>
      </c>
      <c r="X1336" s="181" t="s">
        <v>20</v>
      </c>
      <c r="AI1336" s="161">
        <v>2093</v>
      </c>
      <c r="AJ1336" s="183">
        <v>0.17466499999999999</v>
      </c>
      <c r="AK1336" s="1" t="s">
        <v>7</v>
      </c>
      <c r="AL1336" s="1" t="s">
        <v>5</v>
      </c>
      <c r="AM1336" s="1">
        <v>2</v>
      </c>
      <c r="AN1336" s="184">
        <v>142.68</v>
      </c>
      <c r="AO1336" s="161">
        <v>1121</v>
      </c>
      <c r="AP1336" s="181" t="s">
        <v>20</v>
      </c>
    </row>
    <row r="1337" spans="17:42" x14ac:dyDescent="0.25">
      <c r="Q1337" s="161">
        <v>1410</v>
      </c>
      <c r="R1337" s="183">
        <v>0.54731200000000002</v>
      </c>
      <c r="S1337" s="1" t="s">
        <v>4</v>
      </c>
      <c r="T1337" s="1" t="s">
        <v>5</v>
      </c>
      <c r="U1337" s="1">
        <v>1</v>
      </c>
      <c r="V1337" s="184">
        <v>87.04</v>
      </c>
      <c r="W1337" s="161">
        <v>1078</v>
      </c>
      <c r="X1337" s="181" t="s">
        <v>20</v>
      </c>
      <c r="AI1337" s="161">
        <v>2098</v>
      </c>
      <c r="AJ1337" s="183">
        <v>9.8508999999999999E-2</v>
      </c>
      <c r="AK1337" s="1" t="s">
        <v>7</v>
      </c>
      <c r="AL1337" s="1" t="s">
        <v>5</v>
      </c>
      <c r="AM1337" s="1">
        <v>2</v>
      </c>
      <c r="AN1337" s="184">
        <v>134.22</v>
      </c>
      <c r="AO1337" s="161">
        <v>1123</v>
      </c>
      <c r="AP1337" s="181" t="s">
        <v>20</v>
      </c>
    </row>
    <row r="1338" spans="17:42" x14ac:dyDescent="0.25">
      <c r="Q1338" s="161">
        <v>1414</v>
      </c>
      <c r="R1338" s="183">
        <v>0.34278900000000001</v>
      </c>
      <c r="S1338" s="1" t="s">
        <v>4</v>
      </c>
      <c r="T1338" s="1" t="s">
        <v>5</v>
      </c>
      <c r="U1338" s="1">
        <v>1</v>
      </c>
      <c r="V1338" s="184">
        <v>100.27</v>
      </c>
      <c r="W1338" s="161">
        <v>1080</v>
      </c>
      <c r="X1338" s="181" t="s">
        <v>20</v>
      </c>
      <c r="AI1338" s="161">
        <v>2109</v>
      </c>
      <c r="AJ1338" s="183">
        <v>0.99293900000000002</v>
      </c>
      <c r="AK1338" s="1" t="s">
        <v>7</v>
      </c>
      <c r="AL1338" s="1" t="s">
        <v>5</v>
      </c>
      <c r="AM1338" s="1">
        <v>2</v>
      </c>
      <c r="AN1338" s="184">
        <v>149.91</v>
      </c>
      <c r="AO1338" s="161">
        <v>1124</v>
      </c>
      <c r="AP1338" s="181" t="s">
        <v>20</v>
      </c>
    </row>
    <row r="1339" spans="17:42" x14ac:dyDescent="0.25">
      <c r="Q1339" s="161">
        <v>1460</v>
      </c>
      <c r="R1339" s="183">
        <v>0.27782299999999999</v>
      </c>
      <c r="S1339" s="1" t="s">
        <v>4</v>
      </c>
      <c r="T1339" s="1" t="s">
        <v>5</v>
      </c>
      <c r="U1339" s="1">
        <v>1</v>
      </c>
      <c r="V1339" s="184">
        <v>52.87</v>
      </c>
      <c r="W1339" s="161">
        <v>1082</v>
      </c>
      <c r="X1339" s="181" t="s">
        <v>20</v>
      </c>
      <c r="AI1339" s="161">
        <v>2141</v>
      </c>
      <c r="AJ1339" s="183">
        <v>1.135694</v>
      </c>
      <c r="AK1339" s="1" t="s">
        <v>7</v>
      </c>
      <c r="AL1339" s="1" t="s">
        <v>5</v>
      </c>
      <c r="AM1339" s="1">
        <v>2</v>
      </c>
      <c r="AN1339" s="184">
        <v>145.74</v>
      </c>
      <c r="AO1339" s="161">
        <v>1125</v>
      </c>
      <c r="AP1339" s="181" t="s">
        <v>20</v>
      </c>
    </row>
    <row r="1340" spans="17:42" x14ac:dyDescent="0.25">
      <c r="Q1340" s="161">
        <v>1478</v>
      </c>
      <c r="R1340" s="183">
        <v>1.017941</v>
      </c>
      <c r="S1340" s="1" t="s">
        <v>4</v>
      </c>
      <c r="T1340" s="1" t="s">
        <v>5</v>
      </c>
      <c r="U1340" s="1">
        <v>1</v>
      </c>
      <c r="V1340" s="184">
        <v>101.83</v>
      </c>
      <c r="W1340" s="161">
        <v>1083</v>
      </c>
      <c r="X1340" s="181" t="s">
        <v>20</v>
      </c>
      <c r="AI1340" s="161">
        <v>2175</v>
      </c>
      <c r="AJ1340" s="183">
        <v>0.62166900000000003</v>
      </c>
      <c r="AK1340" s="1" t="s">
        <v>7</v>
      </c>
      <c r="AL1340" s="1" t="s">
        <v>5</v>
      </c>
      <c r="AM1340" s="1">
        <v>2</v>
      </c>
      <c r="AN1340" s="184">
        <v>149.65</v>
      </c>
      <c r="AO1340" s="161">
        <v>1126</v>
      </c>
      <c r="AP1340" s="181" t="s">
        <v>20</v>
      </c>
    </row>
    <row r="1341" spans="17:42" x14ac:dyDescent="0.25">
      <c r="Q1341" s="161">
        <v>1516</v>
      </c>
      <c r="R1341" s="183">
        <v>0.195629</v>
      </c>
      <c r="S1341" s="1" t="s">
        <v>4</v>
      </c>
      <c r="T1341" s="1" t="s">
        <v>5</v>
      </c>
      <c r="U1341" s="1">
        <v>1</v>
      </c>
      <c r="V1341" s="184">
        <v>50.89</v>
      </c>
      <c r="W1341" s="161">
        <v>1084</v>
      </c>
      <c r="X1341" s="181" t="s">
        <v>20</v>
      </c>
      <c r="AI1341" s="161">
        <v>2234</v>
      </c>
      <c r="AJ1341" s="183">
        <v>0.377965</v>
      </c>
      <c r="AK1341" s="1" t="s">
        <v>7</v>
      </c>
      <c r="AL1341" s="1" t="s">
        <v>5</v>
      </c>
      <c r="AM1341" s="1">
        <v>2</v>
      </c>
      <c r="AN1341" s="184">
        <v>131.91999999999999</v>
      </c>
      <c r="AO1341" s="161">
        <v>1127</v>
      </c>
      <c r="AP1341" s="181" t="s">
        <v>20</v>
      </c>
    </row>
    <row r="1342" spans="17:42" x14ac:dyDescent="0.25">
      <c r="Q1342" s="161">
        <v>1518</v>
      </c>
      <c r="R1342" s="183">
        <v>5.4262999999999999E-2</v>
      </c>
      <c r="S1342" s="1" t="s">
        <v>4</v>
      </c>
      <c r="T1342" s="1" t="s">
        <v>5</v>
      </c>
      <c r="U1342" s="1">
        <v>1</v>
      </c>
      <c r="V1342" s="184">
        <v>57.57</v>
      </c>
      <c r="W1342" s="161">
        <v>1088</v>
      </c>
      <c r="X1342" s="181" t="s">
        <v>20</v>
      </c>
      <c r="AI1342" s="161">
        <v>12</v>
      </c>
      <c r="AJ1342" s="183">
        <v>0.76773800000000003</v>
      </c>
      <c r="AK1342" s="1" t="s">
        <v>6</v>
      </c>
      <c r="AL1342" s="1" t="s">
        <v>5</v>
      </c>
      <c r="AM1342" s="1">
        <v>2</v>
      </c>
      <c r="AN1342" s="184">
        <v>135.19999999999999</v>
      </c>
      <c r="AO1342" s="161">
        <v>1128</v>
      </c>
      <c r="AP1342" s="181" t="s">
        <v>20</v>
      </c>
    </row>
    <row r="1343" spans="17:42" x14ac:dyDescent="0.25">
      <c r="Q1343" s="161">
        <v>1523</v>
      </c>
      <c r="R1343" s="183">
        <v>0.71723099999999995</v>
      </c>
      <c r="S1343" s="1" t="s">
        <v>4</v>
      </c>
      <c r="T1343" s="1" t="s">
        <v>5</v>
      </c>
      <c r="U1343" s="1">
        <v>1</v>
      </c>
      <c r="V1343" s="184">
        <v>99.08</v>
      </c>
      <c r="W1343" s="161">
        <v>1089</v>
      </c>
      <c r="X1343" s="181" t="s">
        <v>20</v>
      </c>
      <c r="AI1343" s="161">
        <v>16</v>
      </c>
      <c r="AJ1343" s="183">
        <v>0.10645</v>
      </c>
      <c r="AK1343" s="1" t="s">
        <v>6</v>
      </c>
      <c r="AL1343" s="1" t="s">
        <v>5</v>
      </c>
      <c r="AM1343" s="1">
        <v>2</v>
      </c>
      <c r="AN1343" s="184">
        <v>113.12</v>
      </c>
      <c r="AO1343" s="161">
        <v>1129</v>
      </c>
      <c r="AP1343" s="181" t="s">
        <v>20</v>
      </c>
    </row>
    <row r="1344" spans="17:42" x14ac:dyDescent="0.25">
      <c r="Q1344" s="161">
        <v>1562</v>
      </c>
      <c r="R1344" s="183">
        <v>0.15132300000000001</v>
      </c>
      <c r="S1344" s="1" t="s">
        <v>4</v>
      </c>
      <c r="T1344" s="1" t="s">
        <v>5</v>
      </c>
      <c r="U1344" s="1">
        <v>1</v>
      </c>
      <c r="V1344" s="184">
        <v>50.82</v>
      </c>
      <c r="W1344" s="161">
        <v>1093</v>
      </c>
      <c r="X1344" s="181" t="s">
        <v>20</v>
      </c>
      <c r="AI1344" s="161">
        <v>23</v>
      </c>
      <c r="AJ1344" s="183">
        <v>0.48395100000000002</v>
      </c>
      <c r="AK1344" s="1" t="s">
        <v>6</v>
      </c>
      <c r="AL1344" s="1" t="s">
        <v>5</v>
      </c>
      <c r="AM1344" s="1">
        <v>2</v>
      </c>
      <c r="AN1344" s="184">
        <v>144.24</v>
      </c>
      <c r="AO1344" s="161">
        <v>1130</v>
      </c>
      <c r="AP1344" s="181" t="s">
        <v>20</v>
      </c>
    </row>
    <row r="1345" spans="17:42" x14ac:dyDescent="0.25">
      <c r="Q1345" s="161">
        <v>1575</v>
      </c>
      <c r="R1345" s="183">
        <v>0.19603699999999999</v>
      </c>
      <c r="S1345" s="1" t="s">
        <v>4</v>
      </c>
      <c r="T1345" s="1" t="s">
        <v>5</v>
      </c>
      <c r="U1345" s="1">
        <v>1</v>
      </c>
      <c r="V1345" s="184">
        <v>50.84</v>
      </c>
      <c r="W1345" s="161">
        <v>1094</v>
      </c>
      <c r="X1345" s="181" t="s">
        <v>20</v>
      </c>
      <c r="AI1345" s="161">
        <v>25</v>
      </c>
      <c r="AJ1345" s="183">
        <v>0.45755899999999999</v>
      </c>
      <c r="AK1345" s="1" t="s">
        <v>6</v>
      </c>
      <c r="AL1345" s="1" t="s">
        <v>5</v>
      </c>
      <c r="AM1345" s="1">
        <v>2</v>
      </c>
      <c r="AN1345" s="184">
        <v>141.44</v>
      </c>
      <c r="AO1345" s="161">
        <v>1131</v>
      </c>
      <c r="AP1345" s="181" t="s">
        <v>20</v>
      </c>
    </row>
    <row r="1346" spans="17:42" x14ac:dyDescent="0.25">
      <c r="Q1346" s="161">
        <v>1604</v>
      </c>
      <c r="R1346" s="183">
        <v>0.92562199999999994</v>
      </c>
      <c r="S1346" s="1" t="s">
        <v>4</v>
      </c>
      <c r="T1346" s="1" t="s">
        <v>5</v>
      </c>
      <c r="U1346" s="1">
        <v>1</v>
      </c>
      <c r="V1346" s="184">
        <v>50.89</v>
      </c>
      <c r="W1346" s="161">
        <v>1095</v>
      </c>
      <c r="X1346" s="181" t="s">
        <v>20</v>
      </c>
      <c r="AI1346" s="161">
        <v>29</v>
      </c>
      <c r="AJ1346" s="183">
        <v>1.0606450000000001</v>
      </c>
      <c r="AK1346" s="1" t="s">
        <v>6</v>
      </c>
      <c r="AL1346" s="1" t="s">
        <v>5</v>
      </c>
      <c r="AM1346" s="1">
        <v>2</v>
      </c>
      <c r="AN1346" s="184">
        <v>128.68</v>
      </c>
      <c r="AO1346" s="161">
        <v>1135</v>
      </c>
      <c r="AP1346" s="181" t="s">
        <v>20</v>
      </c>
    </row>
    <row r="1347" spans="17:42" x14ac:dyDescent="0.25">
      <c r="Q1347" s="161">
        <v>1681</v>
      </c>
      <c r="R1347" s="183">
        <v>0.67622000000000004</v>
      </c>
      <c r="S1347" s="1" t="s">
        <v>4</v>
      </c>
      <c r="T1347" s="1" t="s">
        <v>5</v>
      </c>
      <c r="U1347" s="1">
        <v>1</v>
      </c>
      <c r="V1347" s="184">
        <v>53.35</v>
      </c>
      <c r="W1347" s="161">
        <v>1096</v>
      </c>
      <c r="X1347" s="181" t="s">
        <v>20</v>
      </c>
      <c r="AI1347" s="161">
        <v>33</v>
      </c>
      <c r="AJ1347" s="183">
        <v>0.31019400000000003</v>
      </c>
      <c r="AK1347" s="1" t="s">
        <v>6</v>
      </c>
      <c r="AL1347" s="1" t="s">
        <v>5</v>
      </c>
      <c r="AM1347" s="1">
        <v>2</v>
      </c>
      <c r="AN1347" s="184">
        <v>144.94</v>
      </c>
      <c r="AO1347" s="161">
        <v>1136</v>
      </c>
      <c r="AP1347" s="181" t="s">
        <v>20</v>
      </c>
    </row>
    <row r="1348" spans="17:42" x14ac:dyDescent="0.25">
      <c r="Q1348" s="161">
        <v>1688</v>
      </c>
      <c r="R1348" s="183">
        <v>0.48462499999999997</v>
      </c>
      <c r="S1348" s="1" t="s">
        <v>4</v>
      </c>
      <c r="T1348" s="1" t="s">
        <v>5</v>
      </c>
      <c r="U1348" s="1">
        <v>1</v>
      </c>
      <c r="V1348" s="184">
        <v>58.95</v>
      </c>
      <c r="W1348" s="161">
        <v>1097</v>
      </c>
      <c r="X1348" s="181" t="s">
        <v>20</v>
      </c>
      <c r="AI1348" s="161">
        <v>38</v>
      </c>
      <c r="AJ1348" s="183">
        <v>0.23923800000000001</v>
      </c>
      <c r="AK1348" s="1" t="s">
        <v>6</v>
      </c>
      <c r="AL1348" s="1" t="s">
        <v>5</v>
      </c>
      <c r="AM1348" s="1">
        <v>2</v>
      </c>
      <c r="AN1348" s="184">
        <v>145.65</v>
      </c>
      <c r="AO1348" s="161">
        <v>1137</v>
      </c>
      <c r="AP1348" s="181" t="s">
        <v>20</v>
      </c>
    </row>
    <row r="1349" spans="17:42" x14ac:dyDescent="0.25">
      <c r="Q1349" s="161">
        <v>1707</v>
      </c>
      <c r="R1349" s="183">
        <v>0.24854799999999999</v>
      </c>
      <c r="S1349" s="1" t="s">
        <v>4</v>
      </c>
      <c r="T1349" s="1" t="s">
        <v>5</v>
      </c>
      <c r="U1349" s="1">
        <v>1</v>
      </c>
      <c r="V1349" s="184">
        <v>50.47</v>
      </c>
      <c r="W1349" s="161">
        <v>1098</v>
      </c>
      <c r="X1349" s="181" t="s">
        <v>20</v>
      </c>
      <c r="AI1349" s="161">
        <v>55</v>
      </c>
      <c r="AJ1349" s="183">
        <v>0.83985900000000002</v>
      </c>
      <c r="AK1349" s="1" t="s">
        <v>6</v>
      </c>
      <c r="AL1349" s="1" t="s">
        <v>5</v>
      </c>
      <c r="AM1349" s="1">
        <v>2</v>
      </c>
      <c r="AN1349" s="184">
        <v>141.80000000000001</v>
      </c>
      <c r="AO1349" s="161">
        <v>1138</v>
      </c>
      <c r="AP1349" s="181" t="s">
        <v>20</v>
      </c>
    </row>
    <row r="1350" spans="17:42" x14ac:dyDescent="0.25">
      <c r="Q1350" s="161">
        <v>1714</v>
      </c>
      <c r="R1350" s="183">
        <v>0.65332400000000002</v>
      </c>
      <c r="S1350" s="1" t="s">
        <v>4</v>
      </c>
      <c r="T1350" s="1" t="s">
        <v>5</v>
      </c>
      <c r="U1350" s="1">
        <v>1</v>
      </c>
      <c r="V1350" s="184">
        <v>51.5</v>
      </c>
      <c r="W1350" s="161">
        <v>1099</v>
      </c>
      <c r="X1350" s="181" t="s">
        <v>20</v>
      </c>
      <c r="AI1350" s="161">
        <v>57</v>
      </c>
      <c r="AJ1350" s="183">
        <v>0.83529600000000004</v>
      </c>
      <c r="AK1350" s="1" t="s">
        <v>6</v>
      </c>
      <c r="AL1350" s="1" t="s">
        <v>5</v>
      </c>
      <c r="AM1350" s="1">
        <v>2</v>
      </c>
      <c r="AN1350" s="184">
        <v>133.30000000000001</v>
      </c>
      <c r="AO1350" s="161">
        <v>1139</v>
      </c>
      <c r="AP1350" s="181" t="s">
        <v>20</v>
      </c>
    </row>
    <row r="1351" spans="17:42" x14ac:dyDescent="0.25">
      <c r="Q1351" s="161">
        <v>1720</v>
      </c>
      <c r="R1351" s="183">
        <v>0.59850999999999999</v>
      </c>
      <c r="S1351" s="1" t="s">
        <v>4</v>
      </c>
      <c r="T1351" s="1" t="s">
        <v>5</v>
      </c>
      <c r="U1351" s="1">
        <v>1</v>
      </c>
      <c r="V1351" s="184">
        <v>50.23</v>
      </c>
      <c r="W1351" s="161">
        <v>1100</v>
      </c>
      <c r="X1351" s="181" t="s">
        <v>20</v>
      </c>
      <c r="AI1351" s="161">
        <v>67</v>
      </c>
      <c r="AJ1351" s="183">
        <v>0.27557900000000002</v>
      </c>
      <c r="AK1351" s="1" t="s">
        <v>6</v>
      </c>
      <c r="AL1351" s="1" t="s">
        <v>5</v>
      </c>
      <c r="AM1351" s="1">
        <v>2</v>
      </c>
      <c r="AN1351" s="184">
        <v>138.5</v>
      </c>
      <c r="AO1351" s="161">
        <v>1141</v>
      </c>
      <c r="AP1351" s="181" t="s">
        <v>20</v>
      </c>
    </row>
    <row r="1352" spans="17:42" x14ac:dyDescent="0.25">
      <c r="Q1352" s="161">
        <v>1726</v>
      </c>
      <c r="R1352" s="183">
        <v>0.49847200000000003</v>
      </c>
      <c r="S1352" s="1" t="s">
        <v>4</v>
      </c>
      <c r="T1352" s="1" t="s">
        <v>5</v>
      </c>
      <c r="U1352" s="1">
        <v>1</v>
      </c>
      <c r="V1352" s="184">
        <v>73.03</v>
      </c>
      <c r="W1352" s="161">
        <v>1101</v>
      </c>
      <c r="X1352" s="181" t="s">
        <v>20</v>
      </c>
      <c r="AI1352" s="161">
        <v>71</v>
      </c>
      <c r="AJ1352" s="183">
        <v>0.32238600000000001</v>
      </c>
      <c r="AK1352" s="1" t="s">
        <v>6</v>
      </c>
      <c r="AL1352" s="1" t="s">
        <v>5</v>
      </c>
      <c r="AM1352" s="1">
        <v>2</v>
      </c>
      <c r="AN1352" s="184">
        <v>130.78</v>
      </c>
      <c r="AO1352" s="161">
        <v>1142</v>
      </c>
      <c r="AP1352" s="181" t="s">
        <v>20</v>
      </c>
    </row>
    <row r="1353" spans="17:42" x14ac:dyDescent="0.25">
      <c r="Q1353" s="161">
        <v>1747</v>
      </c>
      <c r="R1353" s="183">
        <v>0.56222000000000005</v>
      </c>
      <c r="S1353" s="1" t="s">
        <v>4</v>
      </c>
      <c r="T1353" s="1" t="s">
        <v>5</v>
      </c>
      <c r="U1353" s="1">
        <v>1</v>
      </c>
      <c r="V1353" s="184">
        <v>53.13</v>
      </c>
      <c r="W1353" s="161">
        <v>1102</v>
      </c>
      <c r="X1353" s="181" t="s">
        <v>20</v>
      </c>
      <c r="AI1353" s="161">
        <v>73</v>
      </c>
      <c r="AJ1353" s="183">
        <v>0.75728300000000004</v>
      </c>
      <c r="AK1353" s="1" t="s">
        <v>6</v>
      </c>
      <c r="AL1353" s="1" t="s">
        <v>5</v>
      </c>
      <c r="AM1353" s="1">
        <v>2</v>
      </c>
      <c r="AN1353" s="184">
        <v>136.13</v>
      </c>
      <c r="AO1353" s="161">
        <v>1143</v>
      </c>
      <c r="AP1353" s="181" t="s">
        <v>20</v>
      </c>
    </row>
    <row r="1354" spans="17:42" x14ac:dyDescent="0.25">
      <c r="Q1354" s="161">
        <v>1758</v>
      </c>
      <c r="R1354" s="183">
        <v>0.98001700000000003</v>
      </c>
      <c r="S1354" s="1" t="s">
        <v>4</v>
      </c>
      <c r="T1354" s="1" t="s">
        <v>5</v>
      </c>
      <c r="U1354" s="1">
        <v>1</v>
      </c>
      <c r="V1354" s="184">
        <v>102.46</v>
      </c>
      <c r="W1354" s="161">
        <v>1104</v>
      </c>
      <c r="X1354" s="181" t="s">
        <v>20</v>
      </c>
      <c r="AI1354" s="161">
        <v>77</v>
      </c>
      <c r="AJ1354" s="183">
        <v>0.69612200000000002</v>
      </c>
      <c r="AK1354" s="1" t="s">
        <v>6</v>
      </c>
      <c r="AL1354" s="1" t="s">
        <v>5</v>
      </c>
      <c r="AM1354" s="1">
        <v>2</v>
      </c>
      <c r="AN1354" s="184">
        <v>137.66</v>
      </c>
      <c r="AO1354" s="161">
        <v>1144</v>
      </c>
      <c r="AP1354" s="181" t="s">
        <v>20</v>
      </c>
    </row>
    <row r="1355" spans="17:42" x14ac:dyDescent="0.25">
      <c r="Q1355" s="161">
        <v>1804</v>
      </c>
      <c r="R1355" s="183">
        <v>0.44475199999999998</v>
      </c>
      <c r="S1355" s="1" t="s">
        <v>4</v>
      </c>
      <c r="T1355" s="1" t="s">
        <v>5</v>
      </c>
      <c r="U1355" s="1">
        <v>1</v>
      </c>
      <c r="V1355" s="184">
        <v>59.29</v>
      </c>
      <c r="W1355" s="161">
        <v>1107</v>
      </c>
      <c r="X1355" s="181" t="s">
        <v>20</v>
      </c>
      <c r="AI1355" s="161">
        <v>80</v>
      </c>
      <c r="AJ1355" s="183">
        <v>0.39716800000000002</v>
      </c>
      <c r="AK1355" s="1" t="s">
        <v>6</v>
      </c>
      <c r="AL1355" s="1" t="s">
        <v>5</v>
      </c>
      <c r="AM1355" s="1">
        <v>2</v>
      </c>
      <c r="AN1355" s="184">
        <v>139.01</v>
      </c>
      <c r="AO1355" s="161">
        <v>1145</v>
      </c>
      <c r="AP1355" s="181" t="s">
        <v>20</v>
      </c>
    </row>
    <row r="1356" spans="17:42" x14ac:dyDescent="0.25">
      <c r="Q1356" s="161">
        <v>1808</v>
      </c>
      <c r="R1356" s="183">
        <v>0.77852100000000002</v>
      </c>
      <c r="S1356" s="1" t="s">
        <v>4</v>
      </c>
      <c r="T1356" s="1" t="s">
        <v>5</v>
      </c>
      <c r="U1356" s="1">
        <v>1</v>
      </c>
      <c r="V1356" s="184">
        <v>50</v>
      </c>
      <c r="W1356" s="161">
        <v>1108</v>
      </c>
      <c r="X1356" s="181" t="s">
        <v>20</v>
      </c>
      <c r="AI1356" s="161">
        <v>82</v>
      </c>
      <c r="AJ1356" s="183">
        <v>0.79504900000000001</v>
      </c>
      <c r="AK1356" s="1" t="s">
        <v>6</v>
      </c>
      <c r="AL1356" s="1" t="s">
        <v>5</v>
      </c>
      <c r="AM1356" s="1">
        <v>2</v>
      </c>
      <c r="AN1356" s="184">
        <v>139.77000000000001</v>
      </c>
      <c r="AO1356" s="161">
        <v>1146</v>
      </c>
      <c r="AP1356" s="181" t="s">
        <v>20</v>
      </c>
    </row>
    <row r="1357" spans="17:42" x14ac:dyDescent="0.25">
      <c r="Q1357" s="161">
        <v>1845</v>
      </c>
      <c r="R1357" s="183">
        <v>0.99243099999999995</v>
      </c>
      <c r="S1357" s="1" t="s">
        <v>4</v>
      </c>
      <c r="T1357" s="1" t="s">
        <v>5</v>
      </c>
      <c r="U1357" s="1">
        <v>1</v>
      </c>
      <c r="V1357" s="184">
        <v>53.13</v>
      </c>
      <c r="W1357" s="161">
        <v>1109</v>
      </c>
      <c r="X1357" s="181" t="s">
        <v>20</v>
      </c>
      <c r="AI1357" s="161">
        <v>95</v>
      </c>
      <c r="AJ1357" s="183">
        <v>0.79615800000000003</v>
      </c>
      <c r="AK1357" s="1" t="s">
        <v>6</v>
      </c>
      <c r="AL1357" s="1" t="s">
        <v>5</v>
      </c>
      <c r="AM1357" s="1">
        <v>2</v>
      </c>
      <c r="AN1357" s="184">
        <v>136.58000000000001</v>
      </c>
      <c r="AO1357" s="161">
        <v>1147</v>
      </c>
      <c r="AP1357" s="181" t="s">
        <v>20</v>
      </c>
    </row>
    <row r="1358" spans="17:42" x14ac:dyDescent="0.25">
      <c r="Q1358" s="161">
        <v>1849</v>
      </c>
      <c r="R1358" s="183">
        <v>0.72657300000000002</v>
      </c>
      <c r="S1358" s="1" t="s">
        <v>4</v>
      </c>
      <c r="T1358" s="1" t="s">
        <v>5</v>
      </c>
      <c r="U1358" s="1">
        <v>1</v>
      </c>
      <c r="V1358" s="184">
        <v>67.59</v>
      </c>
      <c r="W1358" s="161">
        <v>1111</v>
      </c>
      <c r="X1358" s="181" t="s">
        <v>20</v>
      </c>
      <c r="AI1358" s="161">
        <v>99</v>
      </c>
      <c r="AJ1358" s="183">
        <v>0.52432000000000001</v>
      </c>
      <c r="AK1358" s="1" t="s">
        <v>6</v>
      </c>
      <c r="AL1358" s="1" t="s">
        <v>5</v>
      </c>
      <c r="AM1358" s="1">
        <v>2</v>
      </c>
      <c r="AN1358" s="184">
        <v>137.05000000000001</v>
      </c>
      <c r="AO1358" s="161">
        <v>1148</v>
      </c>
      <c r="AP1358" s="181" t="s">
        <v>20</v>
      </c>
    </row>
    <row r="1359" spans="17:42" x14ac:dyDescent="0.25">
      <c r="Q1359" s="161">
        <v>1856</v>
      </c>
      <c r="R1359" s="183">
        <v>0.83794500000000005</v>
      </c>
      <c r="S1359" s="1" t="s">
        <v>4</v>
      </c>
      <c r="T1359" s="1" t="s">
        <v>5</v>
      </c>
      <c r="U1359" s="1">
        <v>1</v>
      </c>
      <c r="V1359" s="184">
        <v>53.03</v>
      </c>
      <c r="W1359" s="161">
        <v>1112</v>
      </c>
      <c r="X1359" s="181" t="s">
        <v>20</v>
      </c>
      <c r="AI1359" s="161">
        <v>104</v>
      </c>
      <c r="AJ1359" s="183">
        <v>0.45223099999999999</v>
      </c>
      <c r="AK1359" s="1" t="s">
        <v>6</v>
      </c>
      <c r="AL1359" s="1" t="s">
        <v>5</v>
      </c>
      <c r="AM1359" s="1">
        <v>2</v>
      </c>
      <c r="AN1359" s="184">
        <v>139.05000000000001</v>
      </c>
      <c r="AO1359" s="161">
        <v>1149</v>
      </c>
      <c r="AP1359" s="181" t="s">
        <v>20</v>
      </c>
    </row>
    <row r="1360" spans="17:42" x14ac:dyDescent="0.25">
      <c r="Q1360" s="161">
        <v>1889</v>
      </c>
      <c r="R1360" s="183">
        <v>0.92550900000000003</v>
      </c>
      <c r="S1360" s="1" t="s">
        <v>4</v>
      </c>
      <c r="T1360" s="1" t="s">
        <v>5</v>
      </c>
      <c r="U1360" s="1">
        <v>1</v>
      </c>
      <c r="V1360" s="184">
        <v>50.92</v>
      </c>
      <c r="W1360" s="161">
        <v>1114</v>
      </c>
      <c r="X1360" s="181" t="s">
        <v>20</v>
      </c>
      <c r="AI1360" s="161">
        <v>115</v>
      </c>
      <c r="AJ1360" s="183">
        <v>0.82588899999999998</v>
      </c>
      <c r="AK1360" s="1" t="s">
        <v>6</v>
      </c>
      <c r="AL1360" s="1" t="s">
        <v>5</v>
      </c>
      <c r="AM1360" s="1">
        <v>2</v>
      </c>
      <c r="AN1360" s="184">
        <v>140.1</v>
      </c>
      <c r="AO1360" s="161">
        <v>1150</v>
      </c>
      <c r="AP1360" s="181" t="s">
        <v>20</v>
      </c>
    </row>
    <row r="1361" spans="17:42" x14ac:dyDescent="0.25">
      <c r="Q1361" s="161">
        <v>1929</v>
      </c>
      <c r="R1361" s="183">
        <v>1.1450039999999999</v>
      </c>
      <c r="S1361" s="1" t="s">
        <v>4</v>
      </c>
      <c r="T1361" s="1" t="s">
        <v>5</v>
      </c>
      <c r="U1361" s="1">
        <v>1</v>
      </c>
      <c r="V1361" s="184">
        <v>66.150000000000006</v>
      </c>
      <c r="W1361" s="161">
        <v>1115</v>
      </c>
      <c r="X1361" s="181" t="s">
        <v>20</v>
      </c>
      <c r="AI1361" s="161">
        <v>133</v>
      </c>
      <c r="AJ1361" s="183">
        <v>0.39139699999999999</v>
      </c>
      <c r="AK1361" s="1" t="s">
        <v>6</v>
      </c>
      <c r="AL1361" s="1" t="s">
        <v>5</v>
      </c>
      <c r="AM1361" s="1">
        <v>2</v>
      </c>
      <c r="AN1361" s="184">
        <v>142.29</v>
      </c>
      <c r="AO1361" s="161">
        <v>1153</v>
      </c>
      <c r="AP1361" s="181" t="s">
        <v>20</v>
      </c>
    </row>
    <row r="1362" spans="17:42" x14ac:dyDescent="0.25">
      <c r="Q1362" s="161">
        <v>2038</v>
      </c>
      <c r="R1362" s="183">
        <v>0.26766899999999999</v>
      </c>
      <c r="S1362" s="1" t="s">
        <v>4</v>
      </c>
      <c r="T1362" s="1" t="s">
        <v>5</v>
      </c>
      <c r="U1362" s="1">
        <v>1</v>
      </c>
      <c r="V1362" s="184">
        <v>66.62</v>
      </c>
      <c r="W1362" s="161">
        <v>1116</v>
      </c>
      <c r="X1362" s="181" t="s">
        <v>20</v>
      </c>
      <c r="AI1362" s="161">
        <v>144</v>
      </c>
      <c r="AJ1362" s="183">
        <v>0.425423</v>
      </c>
      <c r="AK1362" s="1" t="s">
        <v>6</v>
      </c>
      <c r="AL1362" s="1" t="s">
        <v>5</v>
      </c>
      <c r="AM1362" s="1">
        <v>2</v>
      </c>
      <c r="AN1362" s="184">
        <v>138.96</v>
      </c>
      <c r="AO1362" s="161">
        <v>1154</v>
      </c>
      <c r="AP1362" s="181" t="s">
        <v>20</v>
      </c>
    </row>
    <row r="1363" spans="17:42" x14ac:dyDescent="0.25">
      <c r="Q1363" s="161">
        <v>2049</v>
      </c>
      <c r="R1363" s="183">
        <v>0.15287700000000001</v>
      </c>
      <c r="S1363" s="1" t="s">
        <v>4</v>
      </c>
      <c r="T1363" s="1" t="s">
        <v>5</v>
      </c>
      <c r="U1363" s="1">
        <v>1</v>
      </c>
      <c r="V1363" s="184">
        <v>82.03</v>
      </c>
      <c r="W1363" s="161">
        <v>1117</v>
      </c>
      <c r="X1363" s="181" t="s">
        <v>20</v>
      </c>
      <c r="AI1363" s="161">
        <v>165</v>
      </c>
      <c r="AJ1363" s="183">
        <v>0.65791900000000003</v>
      </c>
      <c r="AK1363" s="1" t="s">
        <v>6</v>
      </c>
      <c r="AL1363" s="1" t="s">
        <v>5</v>
      </c>
      <c r="AM1363" s="1">
        <v>2</v>
      </c>
      <c r="AN1363" s="184">
        <v>141.94999999999999</v>
      </c>
      <c r="AO1363" s="161">
        <v>1155</v>
      </c>
      <c r="AP1363" s="181" t="s">
        <v>20</v>
      </c>
    </row>
    <row r="1364" spans="17:42" x14ac:dyDescent="0.25">
      <c r="Q1364" s="161">
        <v>2059</v>
      </c>
      <c r="R1364" s="183">
        <v>0.64769299999999996</v>
      </c>
      <c r="S1364" s="1" t="s">
        <v>4</v>
      </c>
      <c r="T1364" s="1" t="s">
        <v>5</v>
      </c>
      <c r="U1364" s="1">
        <v>1</v>
      </c>
      <c r="V1364" s="184">
        <v>51.03</v>
      </c>
      <c r="W1364" s="161">
        <v>1118</v>
      </c>
      <c r="X1364" s="181" t="s">
        <v>20</v>
      </c>
      <c r="AI1364" s="161">
        <v>170</v>
      </c>
      <c r="AJ1364" s="183">
        <v>0.26802700000000002</v>
      </c>
      <c r="AK1364" s="1" t="s">
        <v>6</v>
      </c>
      <c r="AL1364" s="1" t="s">
        <v>5</v>
      </c>
      <c r="AM1364" s="1">
        <v>2</v>
      </c>
      <c r="AN1364" s="184">
        <v>135.91</v>
      </c>
      <c r="AO1364" s="161">
        <v>1156</v>
      </c>
      <c r="AP1364" s="181" t="s">
        <v>20</v>
      </c>
    </row>
    <row r="1365" spans="17:42" x14ac:dyDescent="0.25">
      <c r="Q1365" s="161">
        <v>2064</v>
      </c>
      <c r="R1365" s="183">
        <v>0.83981399999999995</v>
      </c>
      <c r="S1365" s="1" t="s">
        <v>4</v>
      </c>
      <c r="T1365" s="1" t="s">
        <v>5</v>
      </c>
      <c r="U1365" s="1">
        <v>1</v>
      </c>
      <c r="V1365" s="184">
        <v>93.1</v>
      </c>
      <c r="W1365" s="161">
        <v>1119</v>
      </c>
      <c r="X1365" s="181" t="s">
        <v>20</v>
      </c>
      <c r="AI1365" s="161">
        <v>175</v>
      </c>
      <c r="AJ1365" s="183">
        <v>0.84080500000000002</v>
      </c>
      <c r="AK1365" s="1" t="s">
        <v>6</v>
      </c>
      <c r="AL1365" s="1" t="s">
        <v>5</v>
      </c>
      <c r="AM1365" s="1">
        <v>2</v>
      </c>
      <c r="AN1365" s="184">
        <v>141.18</v>
      </c>
      <c r="AO1365" s="161">
        <v>1157</v>
      </c>
      <c r="AP1365" s="181" t="s">
        <v>20</v>
      </c>
    </row>
    <row r="1366" spans="17:42" x14ac:dyDescent="0.25">
      <c r="Q1366" s="161">
        <v>2067</v>
      </c>
      <c r="R1366" s="183">
        <v>0.241678</v>
      </c>
      <c r="S1366" s="1" t="s">
        <v>4</v>
      </c>
      <c r="T1366" s="1" t="s">
        <v>5</v>
      </c>
      <c r="U1366" s="1">
        <v>1</v>
      </c>
      <c r="V1366" s="184">
        <v>75.53</v>
      </c>
      <c r="W1366" s="161">
        <v>1120</v>
      </c>
      <c r="X1366" s="181" t="s">
        <v>20</v>
      </c>
      <c r="AI1366" s="161">
        <v>177</v>
      </c>
      <c r="AJ1366" s="183">
        <v>1.625451</v>
      </c>
      <c r="AK1366" s="1" t="s">
        <v>6</v>
      </c>
      <c r="AL1366" s="1" t="s">
        <v>5</v>
      </c>
      <c r="AM1366" s="1">
        <v>2</v>
      </c>
      <c r="AN1366" s="184">
        <v>139.93</v>
      </c>
      <c r="AO1366" s="161">
        <v>1158</v>
      </c>
      <c r="AP1366" s="181" t="s">
        <v>20</v>
      </c>
    </row>
    <row r="1367" spans="17:42" x14ac:dyDescent="0.25">
      <c r="Q1367" s="161">
        <v>2069</v>
      </c>
      <c r="R1367" s="183">
        <v>0.38736399999999999</v>
      </c>
      <c r="S1367" s="1" t="s">
        <v>4</v>
      </c>
      <c r="T1367" s="1" t="s">
        <v>5</v>
      </c>
      <c r="U1367" s="1">
        <v>1</v>
      </c>
      <c r="V1367" s="184">
        <v>76.77</v>
      </c>
      <c r="W1367" s="161">
        <v>1121</v>
      </c>
      <c r="X1367" s="181" t="s">
        <v>20</v>
      </c>
      <c r="AI1367" s="161">
        <v>178</v>
      </c>
      <c r="AJ1367" s="183">
        <v>0.437778</v>
      </c>
      <c r="AK1367" s="1" t="s">
        <v>6</v>
      </c>
      <c r="AL1367" s="1" t="s">
        <v>5</v>
      </c>
      <c r="AM1367" s="1">
        <v>2</v>
      </c>
      <c r="AN1367" s="184">
        <v>145.57</v>
      </c>
      <c r="AO1367" s="161">
        <v>1161</v>
      </c>
      <c r="AP1367" s="181" t="s">
        <v>20</v>
      </c>
    </row>
    <row r="1368" spans="17:42" x14ac:dyDescent="0.25">
      <c r="Q1368" s="161">
        <v>2072</v>
      </c>
      <c r="R1368" s="183">
        <v>0.15429300000000001</v>
      </c>
      <c r="S1368" s="1" t="s">
        <v>4</v>
      </c>
      <c r="T1368" s="1" t="s">
        <v>5</v>
      </c>
      <c r="U1368" s="1">
        <v>1</v>
      </c>
      <c r="V1368" s="184">
        <v>94.09</v>
      </c>
      <c r="W1368" s="161">
        <v>1122</v>
      </c>
      <c r="X1368" s="181" t="s">
        <v>20</v>
      </c>
      <c r="AI1368" s="161">
        <v>199</v>
      </c>
      <c r="AJ1368" s="183">
        <v>0.390152</v>
      </c>
      <c r="AK1368" s="1" t="s">
        <v>6</v>
      </c>
      <c r="AL1368" s="1" t="s">
        <v>5</v>
      </c>
      <c r="AM1368" s="1">
        <v>2</v>
      </c>
      <c r="AN1368" s="184">
        <v>145.26</v>
      </c>
      <c r="AO1368" s="161">
        <v>1162</v>
      </c>
      <c r="AP1368" s="181" t="s">
        <v>20</v>
      </c>
    </row>
    <row r="1369" spans="17:42" x14ac:dyDescent="0.25">
      <c r="Q1369" s="161">
        <v>2073</v>
      </c>
      <c r="R1369" s="183">
        <v>8.6356000000000002E-2</v>
      </c>
      <c r="S1369" s="1" t="s">
        <v>4</v>
      </c>
      <c r="T1369" s="1" t="s">
        <v>5</v>
      </c>
      <c r="U1369" s="1">
        <v>1</v>
      </c>
      <c r="V1369" s="184">
        <v>74.97</v>
      </c>
      <c r="W1369" s="161">
        <v>1125</v>
      </c>
      <c r="X1369" s="181" t="s">
        <v>20</v>
      </c>
      <c r="AI1369" s="161">
        <v>201</v>
      </c>
      <c r="AJ1369" s="183">
        <v>0.444073</v>
      </c>
      <c r="AK1369" s="1" t="s">
        <v>6</v>
      </c>
      <c r="AL1369" s="1" t="s">
        <v>5</v>
      </c>
      <c r="AM1369" s="1">
        <v>2</v>
      </c>
      <c r="AN1369" s="184">
        <v>132.97</v>
      </c>
      <c r="AO1369" s="161">
        <v>1163</v>
      </c>
      <c r="AP1369" s="181" t="s">
        <v>20</v>
      </c>
    </row>
    <row r="1370" spans="17:42" x14ac:dyDescent="0.25">
      <c r="Q1370" s="161">
        <v>2085</v>
      </c>
      <c r="R1370" s="183">
        <v>0.12320200000000001</v>
      </c>
      <c r="S1370" s="1" t="s">
        <v>4</v>
      </c>
      <c r="T1370" s="1" t="s">
        <v>5</v>
      </c>
      <c r="U1370" s="1">
        <v>1</v>
      </c>
      <c r="V1370" s="184">
        <v>74.989999999999995</v>
      </c>
      <c r="W1370" s="161">
        <v>1126</v>
      </c>
      <c r="X1370" s="181" t="s">
        <v>20</v>
      </c>
      <c r="AI1370" s="161">
        <v>205</v>
      </c>
      <c r="AJ1370" s="183">
        <v>0.56595200000000001</v>
      </c>
      <c r="AK1370" s="1" t="s">
        <v>6</v>
      </c>
      <c r="AL1370" s="1" t="s">
        <v>5</v>
      </c>
      <c r="AM1370" s="1">
        <v>2</v>
      </c>
      <c r="AN1370" s="184">
        <v>144.24</v>
      </c>
      <c r="AO1370" s="161">
        <v>1164</v>
      </c>
      <c r="AP1370" s="181" t="s">
        <v>20</v>
      </c>
    </row>
    <row r="1371" spans="17:42" x14ac:dyDescent="0.25">
      <c r="Q1371" s="161">
        <v>2101</v>
      </c>
      <c r="R1371" s="183">
        <v>0.115541</v>
      </c>
      <c r="S1371" s="1" t="s">
        <v>4</v>
      </c>
      <c r="T1371" s="1" t="s">
        <v>5</v>
      </c>
      <c r="U1371" s="1">
        <v>1</v>
      </c>
      <c r="V1371" s="184">
        <v>102.04</v>
      </c>
      <c r="W1371" s="161">
        <v>1127</v>
      </c>
      <c r="X1371" s="181" t="s">
        <v>20</v>
      </c>
      <c r="AI1371" s="161">
        <v>211</v>
      </c>
      <c r="AJ1371" s="183">
        <v>0.20358000000000001</v>
      </c>
      <c r="AK1371" s="1" t="s">
        <v>6</v>
      </c>
      <c r="AL1371" s="1" t="s">
        <v>5</v>
      </c>
      <c r="AM1371" s="1">
        <v>2</v>
      </c>
      <c r="AN1371" s="184">
        <v>134.66</v>
      </c>
      <c r="AO1371" s="161">
        <v>1166</v>
      </c>
      <c r="AP1371" s="181" t="s">
        <v>20</v>
      </c>
    </row>
    <row r="1372" spans="17:42" x14ac:dyDescent="0.25">
      <c r="Q1372" s="161">
        <v>2111</v>
      </c>
      <c r="R1372" s="183">
        <v>0.13181999999999999</v>
      </c>
      <c r="S1372" s="1" t="s">
        <v>4</v>
      </c>
      <c r="T1372" s="1" t="s">
        <v>5</v>
      </c>
      <c r="U1372" s="1">
        <v>1</v>
      </c>
      <c r="V1372" s="184">
        <v>72.47</v>
      </c>
      <c r="W1372" s="161">
        <v>1128</v>
      </c>
      <c r="X1372" s="181" t="s">
        <v>20</v>
      </c>
      <c r="AI1372" s="161">
        <v>218</v>
      </c>
      <c r="AJ1372" s="183">
        <v>0.64201200000000003</v>
      </c>
      <c r="AK1372" s="1" t="s">
        <v>6</v>
      </c>
      <c r="AL1372" s="1" t="s">
        <v>5</v>
      </c>
      <c r="AM1372" s="1">
        <v>2</v>
      </c>
      <c r="AN1372" s="184">
        <v>126.85</v>
      </c>
      <c r="AO1372" s="161">
        <v>1167</v>
      </c>
      <c r="AP1372" s="181" t="s">
        <v>20</v>
      </c>
    </row>
    <row r="1373" spans="17:42" x14ac:dyDescent="0.25">
      <c r="Q1373" s="161">
        <v>2120</v>
      </c>
      <c r="R1373" s="183">
        <v>0.12063599999999999</v>
      </c>
      <c r="S1373" s="1" t="s">
        <v>4</v>
      </c>
      <c r="T1373" s="1" t="s">
        <v>5</v>
      </c>
      <c r="U1373" s="1">
        <v>1</v>
      </c>
      <c r="V1373" s="184">
        <v>80.55</v>
      </c>
      <c r="W1373" s="161">
        <v>1129</v>
      </c>
      <c r="X1373" s="181" t="s">
        <v>20</v>
      </c>
      <c r="AI1373" s="161">
        <v>225</v>
      </c>
      <c r="AJ1373" s="183">
        <v>0.16880300000000001</v>
      </c>
      <c r="AK1373" s="1" t="s">
        <v>6</v>
      </c>
      <c r="AL1373" s="1" t="s">
        <v>5</v>
      </c>
      <c r="AM1373" s="1">
        <v>2</v>
      </c>
      <c r="AN1373" s="184">
        <v>138.79</v>
      </c>
      <c r="AO1373" s="161">
        <v>1169</v>
      </c>
      <c r="AP1373" s="181" t="s">
        <v>20</v>
      </c>
    </row>
    <row r="1374" spans="17:42" x14ac:dyDescent="0.25">
      <c r="Q1374" s="161">
        <v>2146</v>
      </c>
      <c r="R1374" s="183">
        <v>0.55949199999999999</v>
      </c>
      <c r="S1374" s="1" t="s">
        <v>4</v>
      </c>
      <c r="T1374" s="1" t="s">
        <v>5</v>
      </c>
      <c r="U1374" s="1">
        <v>1</v>
      </c>
      <c r="V1374" s="184">
        <v>51.98</v>
      </c>
      <c r="W1374" s="161">
        <v>1130</v>
      </c>
      <c r="X1374" s="181" t="s">
        <v>20</v>
      </c>
      <c r="AI1374" s="161">
        <v>231</v>
      </c>
      <c r="AJ1374" s="183">
        <v>0.42827399999999999</v>
      </c>
      <c r="AK1374" s="1" t="s">
        <v>6</v>
      </c>
      <c r="AL1374" s="1" t="s">
        <v>5</v>
      </c>
      <c r="AM1374" s="1">
        <v>2</v>
      </c>
      <c r="AN1374" s="184">
        <v>143.84</v>
      </c>
      <c r="AO1374" s="161">
        <v>1174</v>
      </c>
      <c r="AP1374" s="181" t="s">
        <v>20</v>
      </c>
    </row>
    <row r="1375" spans="17:42" x14ac:dyDescent="0.25">
      <c r="Q1375" s="161">
        <v>2150</v>
      </c>
      <c r="R1375" s="183">
        <v>0.35500999999999999</v>
      </c>
      <c r="S1375" s="1" t="s">
        <v>4</v>
      </c>
      <c r="T1375" s="1" t="s">
        <v>5</v>
      </c>
      <c r="U1375" s="1">
        <v>1</v>
      </c>
      <c r="V1375" s="184">
        <v>94.1</v>
      </c>
      <c r="W1375" s="161">
        <v>1132</v>
      </c>
      <c r="X1375" s="181" t="s">
        <v>20</v>
      </c>
      <c r="AI1375" s="161">
        <v>236</v>
      </c>
      <c r="AJ1375" s="183">
        <v>0.65463899999999997</v>
      </c>
      <c r="AK1375" s="1" t="s">
        <v>6</v>
      </c>
      <c r="AL1375" s="1" t="s">
        <v>5</v>
      </c>
      <c r="AM1375" s="1">
        <v>2</v>
      </c>
      <c r="AN1375" s="184">
        <v>124.74</v>
      </c>
      <c r="AO1375" s="161">
        <v>1176</v>
      </c>
      <c r="AP1375" s="181" t="s">
        <v>20</v>
      </c>
    </row>
    <row r="1376" spans="17:42" x14ac:dyDescent="0.25">
      <c r="Q1376" s="161">
        <v>2158</v>
      </c>
      <c r="R1376" s="183">
        <v>0.51623399999999997</v>
      </c>
      <c r="S1376" s="1" t="s">
        <v>4</v>
      </c>
      <c r="T1376" s="1" t="s">
        <v>5</v>
      </c>
      <c r="U1376" s="1">
        <v>1</v>
      </c>
      <c r="V1376" s="184">
        <v>89.92</v>
      </c>
      <c r="W1376" s="161">
        <v>1133</v>
      </c>
      <c r="X1376" s="181" t="s">
        <v>20</v>
      </c>
      <c r="AI1376" s="161">
        <v>239</v>
      </c>
      <c r="AJ1376" s="183">
        <v>0.85736900000000005</v>
      </c>
      <c r="AK1376" s="1" t="s">
        <v>6</v>
      </c>
      <c r="AL1376" s="1" t="s">
        <v>5</v>
      </c>
      <c r="AM1376" s="1">
        <v>2</v>
      </c>
      <c r="AN1376" s="184">
        <v>136.26</v>
      </c>
      <c r="AO1376" s="161">
        <v>1177</v>
      </c>
      <c r="AP1376" s="181" t="s">
        <v>20</v>
      </c>
    </row>
    <row r="1377" spans="17:42" x14ac:dyDescent="0.25">
      <c r="Q1377" s="161">
        <v>2164</v>
      </c>
      <c r="R1377" s="183">
        <v>0.18310299999999999</v>
      </c>
      <c r="S1377" s="1" t="s">
        <v>4</v>
      </c>
      <c r="T1377" s="1" t="s">
        <v>5</v>
      </c>
      <c r="U1377" s="1">
        <v>1</v>
      </c>
      <c r="V1377" s="184">
        <v>90.34</v>
      </c>
      <c r="W1377" s="161">
        <v>1134</v>
      </c>
      <c r="X1377" s="181" t="s">
        <v>20</v>
      </c>
      <c r="AI1377" s="161">
        <v>251</v>
      </c>
      <c r="AJ1377" s="183">
        <v>0.56668799999999997</v>
      </c>
      <c r="AK1377" s="1" t="s">
        <v>6</v>
      </c>
      <c r="AL1377" s="1" t="s">
        <v>5</v>
      </c>
      <c r="AM1377" s="1">
        <v>2</v>
      </c>
      <c r="AN1377" s="184">
        <v>127.92</v>
      </c>
      <c r="AO1377" s="161">
        <v>1179</v>
      </c>
      <c r="AP1377" s="181" t="s">
        <v>20</v>
      </c>
    </row>
    <row r="1378" spans="17:42" x14ac:dyDescent="0.25">
      <c r="Q1378" s="161">
        <v>2166</v>
      </c>
      <c r="R1378" s="183">
        <v>0.73477700000000001</v>
      </c>
      <c r="S1378" s="1" t="s">
        <v>4</v>
      </c>
      <c r="T1378" s="1" t="s">
        <v>5</v>
      </c>
      <c r="U1378" s="1">
        <v>1</v>
      </c>
      <c r="V1378" s="184">
        <v>91.24</v>
      </c>
      <c r="W1378" s="161">
        <v>1135</v>
      </c>
      <c r="X1378" s="181" t="s">
        <v>20</v>
      </c>
      <c r="AI1378" s="161">
        <v>254</v>
      </c>
      <c r="AJ1378" s="183">
        <v>0.122472</v>
      </c>
      <c r="AK1378" s="1" t="s">
        <v>6</v>
      </c>
      <c r="AL1378" s="1" t="s">
        <v>5</v>
      </c>
      <c r="AM1378" s="1">
        <v>2</v>
      </c>
      <c r="AN1378" s="184">
        <v>141.16</v>
      </c>
      <c r="AO1378" s="161">
        <v>1181</v>
      </c>
      <c r="AP1378" s="181" t="s">
        <v>20</v>
      </c>
    </row>
    <row r="1379" spans="17:42" x14ac:dyDescent="0.25">
      <c r="Q1379" s="161">
        <v>2171</v>
      </c>
      <c r="R1379" s="183">
        <v>0.18426799999999999</v>
      </c>
      <c r="S1379" s="1" t="s">
        <v>4</v>
      </c>
      <c r="T1379" s="1" t="s">
        <v>5</v>
      </c>
      <c r="U1379" s="1">
        <v>1</v>
      </c>
      <c r="V1379" s="184">
        <v>67.88</v>
      </c>
      <c r="W1379" s="161">
        <v>1136</v>
      </c>
      <c r="X1379" s="181" t="s">
        <v>20</v>
      </c>
      <c r="AI1379" s="161">
        <v>258</v>
      </c>
      <c r="AJ1379" s="183">
        <v>0.913246</v>
      </c>
      <c r="AK1379" s="1" t="s">
        <v>6</v>
      </c>
      <c r="AL1379" s="1" t="s">
        <v>5</v>
      </c>
      <c r="AM1379" s="1">
        <v>2</v>
      </c>
      <c r="AN1379" s="184">
        <v>141.77000000000001</v>
      </c>
      <c r="AO1379" s="161">
        <v>1182</v>
      </c>
      <c r="AP1379" s="181" t="s">
        <v>20</v>
      </c>
    </row>
    <row r="1380" spans="17:42" x14ac:dyDescent="0.25">
      <c r="Q1380" s="161">
        <v>2201</v>
      </c>
      <c r="R1380" s="183">
        <v>0.30460799999999999</v>
      </c>
      <c r="S1380" s="1" t="s">
        <v>4</v>
      </c>
      <c r="T1380" s="1" t="s">
        <v>5</v>
      </c>
      <c r="U1380" s="1">
        <v>1</v>
      </c>
      <c r="V1380" s="184">
        <v>55.62</v>
      </c>
      <c r="W1380" s="161">
        <v>1138</v>
      </c>
      <c r="X1380" s="181" t="s">
        <v>20</v>
      </c>
      <c r="AI1380" s="161">
        <v>261</v>
      </c>
      <c r="AJ1380" s="183">
        <v>0.28206300000000001</v>
      </c>
      <c r="AK1380" s="1" t="s">
        <v>6</v>
      </c>
      <c r="AL1380" s="1" t="s">
        <v>5</v>
      </c>
      <c r="AM1380" s="1">
        <v>2</v>
      </c>
      <c r="AN1380" s="184">
        <v>137.21</v>
      </c>
      <c r="AO1380" s="161">
        <v>1184</v>
      </c>
      <c r="AP1380" s="181" t="s">
        <v>20</v>
      </c>
    </row>
    <row r="1381" spans="17:42" x14ac:dyDescent="0.25">
      <c r="Q1381" s="161">
        <v>2209</v>
      </c>
      <c r="R1381" s="183">
        <v>0.50933300000000004</v>
      </c>
      <c r="S1381" s="1" t="s">
        <v>4</v>
      </c>
      <c r="T1381" s="1" t="s">
        <v>5</v>
      </c>
      <c r="U1381" s="1">
        <v>1</v>
      </c>
      <c r="V1381" s="184">
        <v>92.91</v>
      </c>
      <c r="W1381" s="161">
        <v>1139</v>
      </c>
      <c r="X1381" s="181" t="s">
        <v>20</v>
      </c>
      <c r="AI1381" s="161">
        <v>268</v>
      </c>
      <c r="AJ1381" s="183">
        <v>0.19902300000000001</v>
      </c>
      <c r="AK1381" s="1" t="s">
        <v>6</v>
      </c>
      <c r="AL1381" s="1" t="s">
        <v>5</v>
      </c>
      <c r="AM1381" s="1">
        <v>2</v>
      </c>
      <c r="AN1381" s="184">
        <v>142.27000000000001</v>
      </c>
      <c r="AO1381" s="161">
        <v>1185</v>
      </c>
      <c r="AP1381" s="181" t="s">
        <v>20</v>
      </c>
    </row>
    <row r="1382" spans="17:42" x14ac:dyDescent="0.25">
      <c r="Q1382" s="161">
        <v>2218</v>
      </c>
      <c r="R1382" s="183">
        <v>0.383245</v>
      </c>
      <c r="S1382" s="1" t="s">
        <v>4</v>
      </c>
      <c r="T1382" s="1" t="s">
        <v>5</v>
      </c>
      <c r="U1382" s="1">
        <v>1</v>
      </c>
      <c r="V1382" s="184">
        <v>96.17</v>
      </c>
      <c r="W1382" s="161">
        <v>1140</v>
      </c>
      <c r="X1382" s="181" t="s">
        <v>20</v>
      </c>
      <c r="AI1382" s="161">
        <v>274</v>
      </c>
      <c r="AJ1382" s="183">
        <v>0.213787</v>
      </c>
      <c r="AK1382" s="1" t="s">
        <v>6</v>
      </c>
      <c r="AL1382" s="1" t="s">
        <v>5</v>
      </c>
      <c r="AM1382" s="1">
        <v>2</v>
      </c>
      <c r="AN1382" s="184">
        <v>141.5</v>
      </c>
      <c r="AO1382" s="161">
        <v>1186</v>
      </c>
      <c r="AP1382" s="181" t="s">
        <v>20</v>
      </c>
    </row>
    <row r="1383" spans="17:42" x14ac:dyDescent="0.25">
      <c r="Q1383" s="161">
        <v>2223</v>
      </c>
      <c r="R1383" s="183">
        <v>0.19842000000000001</v>
      </c>
      <c r="S1383" s="1" t="s">
        <v>4</v>
      </c>
      <c r="T1383" s="1" t="s">
        <v>5</v>
      </c>
      <c r="U1383" s="1">
        <v>1</v>
      </c>
      <c r="V1383" s="184">
        <v>53.11</v>
      </c>
      <c r="W1383" s="161">
        <v>1141</v>
      </c>
      <c r="X1383" s="181" t="s">
        <v>20</v>
      </c>
      <c r="AI1383" s="161">
        <v>278</v>
      </c>
      <c r="AJ1383" s="183">
        <v>0.16548599999999999</v>
      </c>
      <c r="AK1383" s="1" t="s">
        <v>6</v>
      </c>
      <c r="AL1383" s="1" t="s">
        <v>5</v>
      </c>
      <c r="AM1383" s="1">
        <v>2</v>
      </c>
      <c r="AN1383" s="184">
        <v>139.21</v>
      </c>
      <c r="AO1383" s="161">
        <v>1187</v>
      </c>
      <c r="AP1383" s="181" t="s">
        <v>20</v>
      </c>
    </row>
    <row r="1384" spans="17:42" x14ac:dyDescent="0.25">
      <c r="Q1384" s="161">
        <v>2226</v>
      </c>
      <c r="R1384" s="183">
        <v>0.67091599999999996</v>
      </c>
      <c r="S1384" s="1" t="s">
        <v>4</v>
      </c>
      <c r="T1384" s="1" t="s">
        <v>5</v>
      </c>
      <c r="U1384" s="1">
        <v>1</v>
      </c>
      <c r="V1384" s="184">
        <v>51.02</v>
      </c>
      <c r="W1384" s="161">
        <v>1143</v>
      </c>
      <c r="X1384" s="181" t="s">
        <v>20</v>
      </c>
      <c r="AI1384" s="161">
        <v>283</v>
      </c>
      <c r="AJ1384" s="183">
        <v>0.29174</v>
      </c>
      <c r="AK1384" s="1" t="s">
        <v>6</v>
      </c>
      <c r="AL1384" s="1" t="s">
        <v>5</v>
      </c>
      <c r="AM1384" s="1">
        <v>2</v>
      </c>
      <c r="AN1384" s="184">
        <v>140.62</v>
      </c>
      <c r="AO1384" s="161">
        <v>1188</v>
      </c>
      <c r="AP1384" s="181" t="s">
        <v>20</v>
      </c>
    </row>
    <row r="1385" spans="17:42" x14ac:dyDescent="0.25">
      <c r="Q1385" s="161">
        <v>2244</v>
      </c>
      <c r="R1385" s="183">
        <v>0.24050199999999999</v>
      </c>
      <c r="S1385" s="1" t="s">
        <v>4</v>
      </c>
      <c r="T1385" s="1" t="s">
        <v>5</v>
      </c>
      <c r="U1385" s="1">
        <v>1</v>
      </c>
      <c r="V1385" s="184">
        <v>58.52</v>
      </c>
      <c r="W1385" s="161">
        <v>1144</v>
      </c>
      <c r="X1385" s="181" t="s">
        <v>20</v>
      </c>
      <c r="AI1385" s="161">
        <v>284</v>
      </c>
      <c r="AJ1385" s="183">
        <v>0.19663700000000001</v>
      </c>
      <c r="AK1385" s="1" t="s">
        <v>6</v>
      </c>
      <c r="AL1385" s="1" t="s">
        <v>5</v>
      </c>
      <c r="AM1385" s="1">
        <v>2</v>
      </c>
      <c r="AN1385" s="184">
        <v>127.98</v>
      </c>
      <c r="AO1385" s="161">
        <v>1189</v>
      </c>
      <c r="AP1385" s="181" t="s">
        <v>20</v>
      </c>
    </row>
    <row r="1386" spans="17:42" x14ac:dyDescent="0.25">
      <c r="Q1386" s="161">
        <v>2267</v>
      </c>
      <c r="R1386" s="183">
        <v>1.0131969999999999</v>
      </c>
      <c r="S1386" s="1" t="s">
        <v>4</v>
      </c>
      <c r="T1386" s="1" t="s">
        <v>5</v>
      </c>
      <c r="U1386" s="1">
        <v>1</v>
      </c>
      <c r="V1386" s="184">
        <v>55.96</v>
      </c>
      <c r="W1386" s="161">
        <v>1145</v>
      </c>
      <c r="X1386" s="181" t="s">
        <v>20</v>
      </c>
      <c r="AI1386" s="161">
        <v>288</v>
      </c>
      <c r="AJ1386" s="183">
        <v>0.178394</v>
      </c>
      <c r="AK1386" s="1" t="s">
        <v>6</v>
      </c>
      <c r="AL1386" s="1" t="s">
        <v>5</v>
      </c>
      <c r="AM1386" s="1">
        <v>2</v>
      </c>
      <c r="AN1386" s="184">
        <v>130.77000000000001</v>
      </c>
      <c r="AO1386" s="161">
        <v>1190</v>
      </c>
      <c r="AP1386" s="181" t="s">
        <v>20</v>
      </c>
    </row>
    <row r="1387" spans="17:42" x14ac:dyDescent="0.25">
      <c r="Q1387" s="161">
        <v>2280</v>
      </c>
      <c r="R1387" s="183">
        <v>0.17829</v>
      </c>
      <c r="S1387" s="1" t="s">
        <v>4</v>
      </c>
      <c r="T1387" s="1" t="s">
        <v>5</v>
      </c>
      <c r="U1387" s="1">
        <v>1</v>
      </c>
      <c r="V1387" s="184">
        <v>59.05</v>
      </c>
      <c r="W1387" s="161">
        <v>1146</v>
      </c>
      <c r="X1387" s="181" t="s">
        <v>20</v>
      </c>
      <c r="AI1387" s="161">
        <v>294</v>
      </c>
      <c r="AJ1387" s="183">
        <v>0.90455600000000003</v>
      </c>
      <c r="AK1387" s="1" t="s">
        <v>6</v>
      </c>
      <c r="AL1387" s="1" t="s">
        <v>5</v>
      </c>
      <c r="AM1387" s="1">
        <v>2</v>
      </c>
      <c r="AN1387" s="184">
        <v>126.66</v>
      </c>
      <c r="AO1387" s="161">
        <v>1191</v>
      </c>
      <c r="AP1387" s="181" t="s">
        <v>20</v>
      </c>
    </row>
    <row r="1388" spans="17:42" x14ac:dyDescent="0.25">
      <c r="Q1388" s="161">
        <v>2312</v>
      </c>
      <c r="R1388" s="183">
        <v>0.31736799999999998</v>
      </c>
      <c r="S1388" s="1" t="s">
        <v>4</v>
      </c>
      <c r="T1388" s="1" t="s">
        <v>5</v>
      </c>
      <c r="U1388" s="1">
        <v>1</v>
      </c>
      <c r="V1388" s="184">
        <v>57.54</v>
      </c>
      <c r="W1388" s="161">
        <v>1147</v>
      </c>
      <c r="X1388" s="181" t="s">
        <v>20</v>
      </c>
      <c r="AI1388" s="161">
        <v>306</v>
      </c>
      <c r="AJ1388" s="183">
        <v>0.72054200000000002</v>
      </c>
      <c r="AK1388" s="1" t="s">
        <v>6</v>
      </c>
      <c r="AL1388" s="1" t="s">
        <v>5</v>
      </c>
      <c r="AM1388" s="1">
        <v>2</v>
      </c>
      <c r="AN1388" s="184">
        <v>144.86000000000001</v>
      </c>
      <c r="AO1388" s="161">
        <v>1192</v>
      </c>
      <c r="AP1388" s="181" t="s">
        <v>20</v>
      </c>
    </row>
    <row r="1389" spans="17:42" x14ac:dyDescent="0.25">
      <c r="Q1389" s="161">
        <v>2316</v>
      </c>
      <c r="R1389" s="183">
        <v>0.17838499999999999</v>
      </c>
      <c r="S1389" s="1" t="s">
        <v>4</v>
      </c>
      <c r="T1389" s="1" t="s">
        <v>5</v>
      </c>
      <c r="U1389" s="1">
        <v>1</v>
      </c>
      <c r="V1389" s="184">
        <v>69.150000000000006</v>
      </c>
      <c r="W1389" s="161">
        <v>1148</v>
      </c>
      <c r="X1389" s="181" t="s">
        <v>20</v>
      </c>
      <c r="AI1389" s="161">
        <v>311</v>
      </c>
      <c r="AJ1389" s="183">
        <v>0.90525100000000003</v>
      </c>
      <c r="AK1389" s="1" t="s">
        <v>6</v>
      </c>
      <c r="AL1389" s="1" t="s">
        <v>5</v>
      </c>
      <c r="AM1389" s="1">
        <v>2</v>
      </c>
      <c r="AN1389" s="184">
        <v>144.63999999999999</v>
      </c>
      <c r="AO1389" s="161">
        <v>1194</v>
      </c>
      <c r="AP1389" s="181" t="s">
        <v>20</v>
      </c>
    </row>
    <row r="1390" spans="17:42" x14ac:dyDescent="0.25">
      <c r="Q1390" s="161">
        <v>2322</v>
      </c>
      <c r="R1390" s="183">
        <v>0.29854999999999998</v>
      </c>
      <c r="S1390" s="1" t="s">
        <v>4</v>
      </c>
      <c r="T1390" s="1" t="s">
        <v>5</v>
      </c>
      <c r="U1390" s="1">
        <v>1</v>
      </c>
      <c r="V1390" s="184">
        <v>50.94</v>
      </c>
      <c r="W1390" s="161">
        <v>1150</v>
      </c>
      <c r="X1390" s="181" t="s">
        <v>20</v>
      </c>
      <c r="AI1390" s="161">
        <v>318</v>
      </c>
      <c r="AJ1390" s="183">
        <v>0.42592099999999999</v>
      </c>
      <c r="AK1390" s="1" t="s">
        <v>6</v>
      </c>
      <c r="AL1390" s="1" t="s">
        <v>5</v>
      </c>
      <c r="AM1390" s="1">
        <v>2</v>
      </c>
      <c r="AN1390" s="184">
        <v>143.05000000000001</v>
      </c>
      <c r="AO1390" s="161">
        <v>1195</v>
      </c>
      <c r="AP1390" s="181" t="s">
        <v>20</v>
      </c>
    </row>
    <row r="1391" spans="17:42" x14ac:dyDescent="0.25">
      <c r="Q1391" s="161">
        <v>2340</v>
      </c>
      <c r="R1391" s="183">
        <v>0.16192799999999999</v>
      </c>
      <c r="S1391" s="1" t="s">
        <v>4</v>
      </c>
      <c r="T1391" s="1" t="s">
        <v>5</v>
      </c>
      <c r="U1391" s="1">
        <v>1</v>
      </c>
      <c r="V1391" s="184">
        <v>52.41</v>
      </c>
      <c r="W1391" s="161">
        <v>1152</v>
      </c>
      <c r="X1391" s="181" t="s">
        <v>20</v>
      </c>
      <c r="AI1391" s="161">
        <v>334</v>
      </c>
      <c r="AJ1391" s="183">
        <v>0.45782800000000001</v>
      </c>
      <c r="AK1391" s="1" t="s">
        <v>6</v>
      </c>
      <c r="AL1391" s="1" t="s">
        <v>5</v>
      </c>
      <c r="AM1391" s="1">
        <v>2</v>
      </c>
      <c r="AN1391" s="184">
        <v>149.96</v>
      </c>
      <c r="AO1391" s="161">
        <v>1196</v>
      </c>
      <c r="AP1391" s="181" t="s">
        <v>20</v>
      </c>
    </row>
    <row r="1392" spans="17:42" x14ac:dyDescent="0.25">
      <c r="Q1392" s="161">
        <v>2342</v>
      </c>
      <c r="R1392" s="183">
        <v>0.73155300000000001</v>
      </c>
      <c r="S1392" s="1" t="s">
        <v>4</v>
      </c>
      <c r="T1392" s="1" t="s">
        <v>5</v>
      </c>
      <c r="U1392" s="1">
        <v>1</v>
      </c>
      <c r="V1392" s="184">
        <v>58.61</v>
      </c>
      <c r="W1392" s="161">
        <v>1153</v>
      </c>
      <c r="X1392" s="181" t="s">
        <v>20</v>
      </c>
      <c r="AI1392" s="161">
        <v>346</v>
      </c>
      <c r="AJ1392" s="183">
        <v>1.004634</v>
      </c>
      <c r="AK1392" s="1" t="s">
        <v>6</v>
      </c>
      <c r="AL1392" s="1" t="s">
        <v>5</v>
      </c>
      <c r="AM1392" s="1">
        <v>2</v>
      </c>
      <c r="AN1392" s="184">
        <v>142.26</v>
      </c>
      <c r="AO1392" s="161">
        <v>1199</v>
      </c>
      <c r="AP1392" s="181" t="s">
        <v>20</v>
      </c>
    </row>
    <row r="1393" spans="17:42" x14ac:dyDescent="0.25">
      <c r="Q1393" s="161">
        <v>2362</v>
      </c>
      <c r="R1393" s="183">
        <v>0.77743700000000004</v>
      </c>
      <c r="S1393" s="1" t="s">
        <v>4</v>
      </c>
      <c r="T1393" s="1" t="s">
        <v>5</v>
      </c>
      <c r="U1393" s="1">
        <v>1</v>
      </c>
      <c r="V1393" s="184">
        <v>76.11</v>
      </c>
      <c r="W1393" s="161">
        <v>1155</v>
      </c>
      <c r="X1393" s="181" t="s">
        <v>20</v>
      </c>
      <c r="AI1393" s="161">
        <v>348</v>
      </c>
      <c r="AJ1393" s="183">
        <v>0.48265400000000003</v>
      </c>
      <c r="AK1393" s="1" t="s">
        <v>6</v>
      </c>
      <c r="AL1393" s="1" t="s">
        <v>5</v>
      </c>
      <c r="AM1393" s="1">
        <v>2</v>
      </c>
      <c r="AN1393" s="184">
        <v>142.15</v>
      </c>
      <c r="AO1393" s="161">
        <v>1201</v>
      </c>
      <c r="AP1393" s="181" t="s">
        <v>20</v>
      </c>
    </row>
    <row r="1394" spans="17:42" x14ac:dyDescent="0.25">
      <c r="Q1394" s="161">
        <v>2375</v>
      </c>
      <c r="R1394" s="183">
        <v>0.264766</v>
      </c>
      <c r="S1394" s="1" t="s">
        <v>4</v>
      </c>
      <c r="T1394" s="1" t="s">
        <v>5</v>
      </c>
      <c r="U1394" s="1">
        <v>1</v>
      </c>
      <c r="V1394" s="184">
        <v>54.59</v>
      </c>
      <c r="W1394" s="161">
        <v>1156</v>
      </c>
      <c r="X1394" s="181" t="s">
        <v>20</v>
      </c>
      <c r="AI1394" s="161">
        <v>358</v>
      </c>
      <c r="AJ1394" s="183">
        <v>0.34106900000000001</v>
      </c>
      <c r="AK1394" s="1" t="s">
        <v>6</v>
      </c>
      <c r="AL1394" s="1" t="s">
        <v>5</v>
      </c>
      <c r="AM1394" s="1">
        <v>2</v>
      </c>
      <c r="AN1394" s="184">
        <v>138.19</v>
      </c>
      <c r="AO1394" s="161">
        <v>1202</v>
      </c>
      <c r="AP1394" s="181" t="s">
        <v>20</v>
      </c>
    </row>
    <row r="1395" spans="17:42" x14ac:dyDescent="0.25">
      <c r="Q1395" s="161">
        <v>2400</v>
      </c>
      <c r="R1395" s="183">
        <v>0.46620299999999998</v>
      </c>
      <c r="S1395" s="1" t="s">
        <v>4</v>
      </c>
      <c r="T1395" s="1" t="s">
        <v>5</v>
      </c>
      <c r="U1395" s="1">
        <v>1</v>
      </c>
      <c r="V1395" s="184">
        <v>99.43</v>
      </c>
      <c r="W1395" s="161">
        <v>1159</v>
      </c>
      <c r="X1395" s="181" t="s">
        <v>20</v>
      </c>
      <c r="AI1395" s="161">
        <v>359</v>
      </c>
      <c r="AJ1395" s="183">
        <v>0.55815700000000001</v>
      </c>
      <c r="AK1395" s="1" t="s">
        <v>6</v>
      </c>
      <c r="AL1395" s="1" t="s">
        <v>5</v>
      </c>
      <c r="AM1395" s="1">
        <v>2</v>
      </c>
      <c r="AN1395" s="184">
        <v>137.33000000000001</v>
      </c>
      <c r="AO1395" s="161">
        <v>1204</v>
      </c>
      <c r="AP1395" s="181" t="s">
        <v>20</v>
      </c>
    </row>
    <row r="1396" spans="17:42" x14ac:dyDescent="0.25">
      <c r="Q1396" s="161">
        <v>2407</v>
      </c>
      <c r="R1396" s="183">
        <v>0.32822200000000001</v>
      </c>
      <c r="S1396" s="1" t="s">
        <v>4</v>
      </c>
      <c r="T1396" s="1" t="s">
        <v>5</v>
      </c>
      <c r="U1396" s="1">
        <v>1</v>
      </c>
      <c r="V1396" s="184">
        <v>101.53</v>
      </c>
      <c r="W1396" s="161">
        <v>1160</v>
      </c>
      <c r="X1396" s="181" t="s">
        <v>20</v>
      </c>
      <c r="AI1396" s="161">
        <v>374</v>
      </c>
      <c r="AJ1396" s="183">
        <v>0.40934500000000001</v>
      </c>
      <c r="AK1396" s="1" t="s">
        <v>6</v>
      </c>
      <c r="AL1396" s="1" t="s">
        <v>5</v>
      </c>
      <c r="AM1396" s="1">
        <v>2</v>
      </c>
      <c r="AN1396" s="184">
        <v>119.78</v>
      </c>
      <c r="AO1396" s="161">
        <v>1206</v>
      </c>
      <c r="AP1396" s="181" t="s">
        <v>20</v>
      </c>
    </row>
    <row r="1397" spans="17:42" x14ac:dyDescent="0.25">
      <c r="Q1397" s="161">
        <v>2413</v>
      </c>
      <c r="R1397" s="183">
        <v>0.48115999999999998</v>
      </c>
      <c r="S1397" s="1" t="s">
        <v>4</v>
      </c>
      <c r="T1397" s="1" t="s">
        <v>5</v>
      </c>
      <c r="U1397" s="1">
        <v>1</v>
      </c>
      <c r="V1397" s="184">
        <v>55.89</v>
      </c>
      <c r="W1397" s="161">
        <v>1161</v>
      </c>
      <c r="X1397" s="181" t="s">
        <v>20</v>
      </c>
      <c r="AI1397" s="161">
        <v>381</v>
      </c>
      <c r="AJ1397" s="183">
        <v>0.55892900000000001</v>
      </c>
      <c r="AK1397" s="1" t="s">
        <v>6</v>
      </c>
      <c r="AL1397" s="1" t="s">
        <v>5</v>
      </c>
      <c r="AM1397" s="1">
        <v>2</v>
      </c>
      <c r="AN1397" s="184">
        <v>131.94</v>
      </c>
      <c r="AO1397" s="161">
        <v>1207</v>
      </c>
      <c r="AP1397" s="181" t="s">
        <v>20</v>
      </c>
    </row>
    <row r="1398" spans="17:42" x14ac:dyDescent="0.25">
      <c r="Q1398" s="161">
        <v>2420</v>
      </c>
      <c r="R1398" s="183">
        <v>0.95468200000000003</v>
      </c>
      <c r="S1398" s="1" t="s">
        <v>4</v>
      </c>
      <c r="T1398" s="1" t="s">
        <v>5</v>
      </c>
      <c r="U1398" s="1">
        <v>1</v>
      </c>
      <c r="V1398" s="184">
        <v>79.900000000000006</v>
      </c>
      <c r="W1398" s="161">
        <v>1163</v>
      </c>
      <c r="X1398" s="181" t="s">
        <v>20</v>
      </c>
      <c r="AI1398" s="161">
        <v>388</v>
      </c>
      <c r="AJ1398" s="183">
        <v>0.75471999999999995</v>
      </c>
      <c r="AK1398" s="1" t="s">
        <v>6</v>
      </c>
      <c r="AL1398" s="1" t="s">
        <v>5</v>
      </c>
      <c r="AM1398" s="1">
        <v>2</v>
      </c>
      <c r="AN1398" s="184">
        <v>142.46</v>
      </c>
      <c r="AO1398" s="161">
        <v>1209</v>
      </c>
      <c r="AP1398" s="181" t="s">
        <v>20</v>
      </c>
    </row>
    <row r="1399" spans="17:42" x14ac:dyDescent="0.25">
      <c r="Q1399" s="161">
        <v>2429</v>
      </c>
      <c r="R1399" s="183">
        <v>0.45968100000000001</v>
      </c>
      <c r="S1399" s="1" t="s">
        <v>4</v>
      </c>
      <c r="T1399" s="1" t="s">
        <v>5</v>
      </c>
      <c r="U1399" s="1">
        <v>1</v>
      </c>
      <c r="V1399" s="184">
        <v>58.81</v>
      </c>
      <c r="W1399" s="161">
        <v>1165</v>
      </c>
      <c r="X1399" s="181" t="s">
        <v>20</v>
      </c>
      <c r="AI1399" s="161">
        <v>395</v>
      </c>
      <c r="AJ1399" s="183">
        <v>0.64723399999999998</v>
      </c>
      <c r="AK1399" s="1" t="s">
        <v>6</v>
      </c>
      <c r="AL1399" s="1" t="s">
        <v>5</v>
      </c>
      <c r="AM1399" s="1">
        <v>2</v>
      </c>
      <c r="AN1399" s="184">
        <v>111.96</v>
      </c>
      <c r="AO1399" s="161">
        <v>1210</v>
      </c>
      <c r="AP1399" s="181" t="s">
        <v>20</v>
      </c>
    </row>
    <row r="1400" spans="17:42" x14ac:dyDescent="0.25">
      <c r="Q1400" s="161">
        <v>2436</v>
      </c>
      <c r="R1400" s="183">
        <v>0.835036</v>
      </c>
      <c r="S1400" s="1" t="s">
        <v>4</v>
      </c>
      <c r="T1400" s="1" t="s">
        <v>5</v>
      </c>
      <c r="U1400" s="1">
        <v>1</v>
      </c>
      <c r="V1400" s="184">
        <v>53.1</v>
      </c>
      <c r="W1400" s="161">
        <v>1166</v>
      </c>
      <c r="X1400" s="181" t="s">
        <v>20</v>
      </c>
      <c r="AI1400" s="161">
        <v>403</v>
      </c>
      <c r="AJ1400" s="183">
        <v>0.49671700000000002</v>
      </c>
      <c r="AK1400" s="1" t="s">
        <v>6</v>
      </c>
      <c r="AL1400" s="1" t="s">
        <v>5</v>
      </c>
      <c r="AM1400" s="1">
        <v>2</v>
      </c>
      <c r="AN1400" s="184">
        <v>143.5</v>
      </c>
      <c r="AO1400" s="161">
        <v>1213</v>
      </c>
      <c r="AP1400" s="181" t="s">
        <v>20</v>
      </c>
    </row>
    <row r="1401" spans="17:42" x14ac:dyDescent="0.25">
      <c r="Q1401" s="161">
        <v>2438</v>
      </c>
      <c r="R1401" s="183">
        <v>0.29648999999999998</v>
      </c>
      <c r="S1401" s="1" t="s">
        <v>4</v>
      </c>
      <c r="T1401" s="1" t="s">
        <v>5</v>
      </c>
      <c r="U1401" s="1">
        <v>1</v>
      </c>
      <c r="V1401" s="184">
        <v>72.98</v>
      </c>
      <c r="W1401" s="161">
        <v>1167</v>
      </c>
      <c r="X1401" s="181" t="s">
        <v>20</v>
      </c>
      <c r="AI1401" s="161">
        <v>414</v>
      </c>
      <c r="AJ1401" s="183">
        <v>0.18956999999999999</v>
      </c>
      <c r="AK1401" s="1" t="s">
        <v>6</v>
      </c>
      <c r="AL1401" s="1" t="s">
        <v>5</v>
      </c>
      <c r="AM1401" s="1">
        <v>2</v>
      </c>
      <c r="AN1401" s="184">
        <v>143.71</v>
      </c>
      <c r="AO1401" s="161">
        <v>1214</v>
      </c>
      <c r="AP1401" s="181" t="s">
        <v>20</v>
      </c>
    </row>
    <row r="1402" spans="17:42" x14ac:dyDescent="0.25">
      <c r="Q1402" s="161">
        <v>2442</v>
      </c>
      <c r="R1402" s="183">
        <v>0.15070800000000001</v>
      </c>
      <c r="S1402" s="1" t="s">
        <v>4</v>
      </c>
      <c r="T1402" s="1" t="s">
        <v>5</v>
      </c>
      <c r="U1402" s="1">
        <v>1</v>
      </c>
      <c r="V1402" s="184">
        <v>51.41</v>
      </c>
      <c r="W1402" s="161">
        <v>1168</v>
      </c>
      <c r="X1402" s="181" t="s">
        <v>20</v>
      </c>
      <c r="AI1402" s="161">
        <v>416</v>
      </c>
      <c r="AJ1402" s="183">
        <v>0.52923900000000001</v>
      </c>
      <c r="AK1402" s="1" t="s">
        <v>6</v>
      </c>
      <c r="AL1402" s="1" t="s">
        <v>5</v>
      </c>
      <c r="AM1402" s="1">
        <v>2</v>
      </c>
      <c r="AN1402" s="184">
        <v>137.63</v>
      </c>
      <c r="AO1402" s="161">
        <v>1215</v>
      </c>
      <c r="AP1402" s="181" t="s">
        <v>20</v>
      </c>
    </row>
    <row r="1403" spans="17:42" x14ac:dyDescent="0.25">
      <c r="Q1403" s="161">
        <v>2444</v>
      </c>
      <c r="R1403" s="183">
        <v>0.15334500000000001</v>
      </c>
      <c r="S1403" s="1" t="s">
        <v>4</v>
      </c>
      <c r="T1403" s="1" t="s">
        <v>5</v>
      </c>
      <c r="U1403" s="1">
        <v>1</v>
      </c>
      <c r="V1403" s="184">
        <v>60.07</v>
      </c>
      <c r="W1403" s="161">
        <v>1169</v>
      </c>
      <c r="X1403" s="181" t="s">
        <v>20</v>
      </c>
      <c r="AI1403" s="161">
        <v>441</v>
      </c>
      <c r="AJ1403" s="183">
        <v>0.46857599999999999</v>
      </c>
      <c r="AK1403" s="1" t="s">
        <v>6</v>
      </c>
      <c r="AL1403" s="1" t="s">
        <v>5</v>
      </c>
      <c r="AM1403" s="1">
        <v>2</v>
      </c>
      <c r="AN1403" s="184">
        <v>129.4</v>
      </c>
      <c r="AO1403" s="161">
        <v>1217</v>
      </c>
      <c r="AP1403" s="181" t="s">
        <v>20</v>
      </c>
    </row>
    <row r="1404" spans="17:42" x14ac:dyDescent="0.25">
      <c r="Q1404" s="161">
        <v>2465</v>
      </c>
      <c r="R1404" s="183">
        <v>0.28326600000000002</v>
      </c>
      <c r="S1404" s="1" t="s">
        <v>4</v>
      </c>
      <c r="T1404" s="1" t="s">
        <v>5</v>
      </c>
      <c r="U1404" s="1">
        <v>1</v>
      </c>
      <c r="V1404" s="184">
        <v>52.07</v>
      </c>
      <c r="W1404" s="161">
        <v>1170</v>
      </c>
      <c r="X1404" s="181" t="s">
        <v>20</v>
      </c>
      <c r="AI1404" s="161">
        <v>454</v>
      </c>
      <c r="AJ1404" s="183">
        <v>0.49705899999999997</v>
      </c>
      <c r="AK1404" s="1" t="s">
        <v>6</v>
      </c>
      <c r="AL1404" s="1" t="s">
        <v>5</v>
      </c>
      <c r="AM1404" s="1">
        <v>2</v>
      </c>
      <c r="AN1404" s="184">
        <v>144.15</v>
      </c>
      <c r="AO1404" s="161">
        <v>1218</v>
      </c>
      <c r="AP1404" s="181" t="s">
        <v>20</v>
      </c>
    </row>
    <row r="1405" spans="17:42" x14ac:dyDescent="0.25">
      <c r="Q1405" s="161">
        <v>2544</v>
      </c>
      <c r="R1405" s="183">
        <v>0.23688300000000001</v>
      </c>
      <c r="S1405" s="1" t="s">
        <v>4</v>
      </c>
      <c r="T1405" s="1" t="s">
        <v>5</v>
      </c>
      <c r="U1405" s="1">
        <v>1</v>
      </c>
      <c r="V1405" s="184">
        <v>50.43</v>
      </c>
      <c r="W1405" s="161">
        <v>1171</v>
      </c>
      <c r="X1405" s="181" t="s">
        <v>20</v>
      </c>
      <c r="AI1405" s="161">
        <v>478</v>
      </c>
      <c r="AJ1405" s="183">
        <v>0.62241500000000005</v>
      </c>
      <c r="AK1405" s="1" t="s">
        <v>6</v>
      </c>
      <c r="AL1405" s="1" t="s">
        <v>5</v>
      </c>
      <c r="AM1405" s="1">
        <v>2</v>
      </c>
      <c r="AN1405" s="184">
        <v>143.44</v>
      </c>
      <c r="AO1405" s="161">
        <v>1219</v>
      </c>
      <c r="AP1405" s="181" t="s">
        <v>20</v>
      </c>
    </row>
    <row r="1406" spans="17:42" x14ac:dyDescent="0.25">
      <c r="Q1406" s="161">
        <v>2557</v>
      </c>
      <c r="R1406" s="183">
        <v>1.685538</v>
      </c>
      <c r="S1406" s="1" t="s">
        <v>4</v>
      </c>
      <c r="T1406" s="1" t="s">
        <v>5</v>
      </c>
      <c r="U1406" s="1">
        <v>1</v>
      </c>
      <c r="V1406" s="184">
        <v>51.38</v>
      </c>
      <c r="W1406" s="161">
        <v>1173</v>
      </c>
      <c r="X1406" s="181" t="s">
        <v>20</v>
      </c>
      <c r="AI1406" s="161">
        <v>483</v>
      </c>
      <c r="AJ1406" s="183">
        <v>0.73719100000000004</v>
      </c>
      <c r="AK1406" s="1" t="s">
        <v>6</v>
      </c>
      <c r="AL1406" s="1" t="s">
        <v>5</v>
      </c>
      <c r="AM1406" s="1">
        <v>2</v>
      </c>
      <c r="AN1406" s="184">
        <v>139.76</v>
      </c>
      <c r="AO1406" s="161">
        <v>1220</v>
      </c>
      <c r="AP1406" s="181" t="s">
        <v>20</v>
      </c>
    </row>
    <row r="1407" spans="17:42" x14ac:dyDescent="0.25">
      <c r="Q1407" s="161">
        <v>2579</v>
      </c>
      <c r="R1407" s="183">
        <v>0.188551</v>
      </c>
      <c r="S1407" s="1" t="s">
        <v>4</v>
      </c>
      <c r="T1407" s="1" t="s">
        <v>5</v>
      </c>
      <c r="U1407" s="1">
        <v>1</v>
      </c>
      <c r="V1407" s="184">
        <v>103.68</v>
      </c>
      <c r="W1407" s="161">
        <v>1174</v>
      </c>
      <c r="X1407" s="181" t="s">
        <v>20</v>
      </c>
      <c r="AI1407" s="161">
        <v>491</v>
      </c>
      <c r="AJ1407" s="183">
        <v>0.25977600000000001</v>
      </c>
      <c r="AK1407" s="1" t="s">
        <v>6</v>
      </c>
      <c r="AL1407" s="1" t="s">
        <v>5</v>
      </c>
      <c r="AM1407" s="1">
        <v>2</v>
      </c>
      <c r="AN1407" s="184">
        <v>146.81</v>
      </c>
      <c r="AO1407" s="161">
        <v>1222</v>
      </c>
      <c r="AP1407" s="181" t="s">
        <v>20</v>
      </c>
    </row>
    <row r="1408" spans="17:42" x14ac:dyDescent="0.25">
      <c r="Q1408" s="161">
        <v>2581</v>
      </c>
      <c r="R1408" s="183">
        <v>0.50976399999999999</v>
      </c>
      <c r="S1408" s="1" t="s">
        <v>4</v>
      </c>
      <c r="T1408" s="1" t="s">
        <v>5</v>
      </c>
      <c r="U1408" s="1">
        <v>1</v>
      </c>
      <c r="V1408" s="184">
        <v>98.28</v>
      </c>
      <c r="W1408" s="161">
        <v>1176</v>
      </c>
      <c r="X1408" s="181" t="s">
        <v>20</v>
      </c>
      <c r="AI1408" s="161">
        <v>500</v>
      </c>
      <c r="AJ1408" s="183">
        <v>0.30440299999999998</v>
      </c>
      <c r="AK1408" s="1" t="s">
        <v>6</v>
      </c>
      <c r="AL1408" s="1" t="s">
        <v>5</v>
      </c>
      <c r="AM1408" s="1">
        <v>2</v>
      </c>
      <c r="AN1408" s="184">
        <v>139.25</v>
      </c>
      <c r="AO1408" s="161">
        <v>1223</v>
      </c>
      <c r="AP1408" s="181" t="s">
        <v>20</v>
      </c>
    </row>
    <row r="1409" spans="17:42" x14ac:dyDescent="0.25">
      <c r="Q1409" s="161">
        <v>2582</v>
      </c>
      <c r="R1409" s="183">
        <v>0.48446099999999997</v>
      </c>
      <c r="S1409" s="1" t="s">
        <v>4</v>
      </c>
      <c r="T1409" s="1" t="s">
        <v>5</v>
      </c>
      <c r="U1409" s="1">
        <v>1</v>
      </c>
      <c r="V1409" s="184">
        <v>55.01</v>
      </c>
      <c r="W1409" s="161">
        <v>1177</v>
      </c>
      <c r="X1409" s="181" t="s">
        <v>20</v>
      </c>
      <c r="AI1409" s="161">
        <v>512</v>
      </c>
      <c r="AJ1409" s="183">
        <v>0.22911899999999999</v>
      </c>
      <c r="AK1409" s="1" t="s">
        <v>6</v>
      </c>
      <c r="AL1409" s="1" t="s">
        <v>5</v>
      </c>
      <c r="AM1409" s="1">
        <v>2</v>
      </c>
      <c r="AN1409" s="184">
        <v>146.43</v>
      </c>
      <c r="AO1409" s="161">
        <v>1224</v>
      </c>
      <c r="AP1409" s="181" t="s">
        <v>20</v>
      </c>
    </row>
    <row r="1410" spans="17:42" x14ac:dyDescent="0.25">
      <c r="Q1410" s="161">
        <v>2593</v>
      </c>
      <c r="R1410" s="183">
        <v>0.58496400000000004</v>
      </c>
      <c r="S1410" s="1" t="s">
        <v>4</v>
      </c>
      <c r="T1410" s="1" t="s">
        <v>5</v>
      </c>
      <c r="U1410" s="1">
        <v>1</v>
      </c>
      <c r="V1410" s="184">
        <v>99.04</v>
      </c>
      <c r="W1410" s="161">
        <v>1179</v>
      </c>
      <c r="X1410" s="181" t="s">
        <v>20</v>
      </c>
      <c r="AI1410" s="161">
        <v>518</v>
      </c>
      <c r="AJ1410" s="183">
        <v>0.40021000000000001</v>
      </c>
      <c r="AK1410" s="1" t="s">
        <v>6</v>
      </c>
      <c r="AL1410" s="1" t="s">
        <v>5</v>
      </c>
      <c r="AM1410" s="1">
        <v>2</v>
      </c>
      <c r="AN1410" s="184">
        <v>140.72999999999999</v>
      </c>
      <c r="AO1410" s="161">
        <v>1225</v>
      </c>
      <c r="AP1410" s="181" t="s">
        <v>20</v>
      </c>
    </row>
    <row r="1411" spans="17:42" x14ac:dyDescent="0.25">
      <c r="Q1411" s="161">
        <v>2594</v>
      </c>
      <c r="R1411" s="183">
        <v>0.57009900000000002</v>
      </c>
      <c r="S1411" s="1" t="s">
        <v>4</v>
      </c>
      <c r="T1411" s="1" t="s">
        <v>5</v>
      </c>
      <c r="U1411" s="1">
        <v>1</v>
      </c>
      <c r="V1411" s="184">
        <v>86.77</v>
      </c>
      <c r="W1411" s="161">
        <v>1181</v>
      </c>
      <c r="X1411" s="181" t="s">
        <v>20</v>
      </c>
      <c r="AI1411" s="161">
        <v>524</v>
      </c>
      <c r="AJ1411" s="183">
        <v>0.55954000000000004</v>
      </c>
      <c r="AK1411" s="1" t="s">
        <v>6</v>
      </c>
      <c r="AL1411" s="1" t="s">
        <v>5</v>
      </c>
      <c r="AM1411" s="1">
        <v>2</v>
      </c>
      <c r="AN1411" s="184">
        <v>134.72999999999999</v>
      </c>
      <c r="AO1411" s="161">
        <v>1227</v>
      </c>
      <c r="AP1411" s="181" t="s">
        <v>20</v>
      </c>
    </row>
    <row r="1412" spans="17:42" x14ac:dyDescent="0.25">
      <c r="Q1412" s="161">
        <v>2597</v>
      </c>
      <c r="R1412" s="183">
        <v>0.52252399999999999</v>
      </c>
      <c r="S1412" s="1" t="s">
        <v>4</v>
      </c>
      <c r="T1412" s="1" t="s">
        <v>5</v>
      </c>
      <c r="U1412" s="1">
        <v>1</v>
      </c>
      <c r="V1412" s="184">
        <v>86.7</v>
      </c>
      <c r="W1412" s="161">
        <v>1182</v>
      </c>
      <c r="X1412" s="181" t="s">
        <v>20</v>
      </c>
      <c r="AI1412" s="161">
        <v>528</v>
      </c>
      <c r="AJ1412" s="183">
        <v>0.47932399999999997</v>
      </c>
      <c r="AK1412" s="1" t="s">
        <v>6</v>
      </c>
      <c r="AL1412" s="1" t="s">
        <v>5</v>
      </c>
      <c r="AM1412" s="1">
        <v>2</v>
      </c>
      <c r="AN1412" s="184">
        <v>149.82</v>
      </c>
      <c r="AO1412" s="161">
        <v>1228</v>
      </c>
      <c r="AP1412" s="181" t="s">
        <v>20</v>
      </c>
    </row>
    <row r="1413" spans="17:42" x14ac:dyDescent="0.25">
      <c r="Q1413" s="161">
        <v>2606</v>
      </c>
      <c r="R1413" s="183">
        <v>0.85140000000000005</v>
      </c>
      <c r="S1413" s="1" t="s">
        <v>4</v>
      </c>
      <c r="T1413" s="1" t="s">
        <v>5</v>
      </c>
      <c r="U1413" s="1">
        <v>1</v>
      </c>
      <c r="V1413" s="184">
        <v>56.51</v>
      </c>
      <c r="W1413" s="161">
        <v>1184</v>
      </c>
      <c r="X1413" s="181" t="s">
        <v>20</v>
      </c>
      <c r="AI1413" s="161">
        <v>532</v>
      </c>
      <c r="AJ1413" s="183">
        <v>0.25303599999999998</v>
      </c>
      <c r="AK1413" s="1" t="s">
        <v>6</v>
      </c>
      <c r="AL1413" s="1" t="s">
        <v>5</v>
      </c>
      <c r="AM1413" s="1">
        <v>2</v>
      </c>
      <c r="AN1413" s="184">
        <v>131.06</v>
      </c>
      <c r="AO1413" s="161">
        <v>1229</v>
      </c>
      <c r="AP1413" s="181" t="s">
        <v>20</v>
      </c>
    </row>
    <row r="1414" spans="17:42" x14ac:dyDescent="0.25">
      <c r="Q1414" s="161">
        <v>2658</v>
      </c>
      <c r="R1414" s="183">
        <v>0.493251</v>
      </c>
      <c r="S1414" s="1" t="s">
        <v>4</v>
      </c>
      <c r="T1414" s="1" t="s">
        <v>5</v>
      </c>
      <c r="U1414" s="1">
        <v>1</v>
      </c>
      <c r="V1414" s="184">
        <v>81.459999999999994</v>
      </c>
      <c r="W1414" s="161">
        <v>1185</v>
      </c>
      <c r="X1414" s="181" t="s">
        <v>20</v>
      </c>
      <c r="AI1414" s="161">
        <v>542</v>
      </c>
      <c r="AJ1414" s="183">
        <v>0.83499100000000004</v>
      </c>
      <c r="AK1414" s="1" t="s">
        <v>6</v>
      </c>
      <c r="AL1414" s="1" t="s">
        <v>5</v>
      </c>
      <c r="AM1414" s="1">
        <v>2</v>
      </c>
      <c r="AN1414" s="184">
        <v>145.11000000000001</v>
      </c>
      <c r="AO1414" s="161">
        <v>1231</v>
      </c>
      <c r="AP1414" s="181" t="s">
        <v>20</v>
      </c>
    </row>
    <row r="1415" spans="17:42" x14ac:dyDescent="0.25">
      <c r="Q1415" s="161">
        <v>2672</v>
      </c>
      <c r="R1415" s="183">
        <v>0.14807200000000001</v>
      </c>
      <c r="S1415" s="1" t="s">
        <v>4</v>
      </c>
      <c r="T1415" s="1" t="s">
        <v>5</v>
      </c>
      <c r="U1415" s="1">
        <v>1</v>
      </c>
      <c r="V1415" s="184">
        <v>100.27</v>
      </c>
      <c r="W1415" s="161">
        <v>1186</v>
      </c>
      <c r="X1415" s="181" t="s">
        <v>20</v>
      </c>
      <c r="AI1415" s="161">
        <v>546</v>
      </c>
      <c r="AJ1415" s="183">
        <v>0.68888499999999997</v>
      </c>
      <c r="AK1415" s="1" t="s">
        <v>6</v>
      </c>
      <c r="AL1415" s="1" t="s">
        <v>5</v>
      </c>
      <c r="AM1415" s="1">
        <v>2</v>
      </c>
      <c r="AN1415" s="184">
        <v>110.69</v>
      </c>
      <c r="AO1415" s="161">
        <v>1233</v>
      </c>
      <c r="AP1415" s="181" t="s">
        <v>20</v>
      </c>
    </row>
    <row r="1416" spans="17:42" x14ac:dyDescent="0.25">
      <c r="Q1416" s="161">
        <v>2674</v>
      </c>
      <c r="R1416" s="183">
        <v>0.14365700000000001</v>
      </c>
      <c r="S1416" s="1" t="s">
        <v>4</v>
      </c>
      <c r="T1416" s="1" t="s">
        <v>5</v>
      </c>
      <c r="U1416" s="1">
        <v>1</v>
      </c>
      <c r="V1416" s="184">
        <v>98.97</v>
      </c>
      <c r="W1416" s="161">
        <v>1187</v>
      </c>
      <c r="X1416" s="181" t="s">
        <v>20</v>
      </c>
      <c r="AI1416" s="161">
        <v>553</v>
      </c>
      <c r="AJ1416" s="183">
        <v>0.54288000000000003</v>
      </c>
      <c r="AK1416" s="1" t="s">
        <v>6</v>
      </c>
      <c r="AL1416" s="1" t="s">
        <v>5</v>
      </c>
      <c r="AM1416" s="1">
        <v>2</v>
      </c>
      <c r="AN1416" s="184">
        <v>137.51</v>
      </c>
      <c r="AO1416" s="161">
        <v>1234</v>
      </c>
      <c r="AP1416" s="181" t="s">
        <v>20</v>
      </c>
    </row>
    <row r="1417" spans="17:42" x14ac:dyDescent="0.25">
      <c r="Q1417" s="161">
        <v>2703</v>
      </c>
      <c r="R1417" s="183">
        <v>0.14855299999999999</v>
      </c>
      <c r="S1417" s="1" t="s">
        <v>4</v>
      </c>
      <c r="T1417" s="1" t="s">
        <v>5</v>
      </c>
      <c r="U1417" s="1">
        <v>1</v>
      </c>
      <c r="V1417" s="184">
        <v>57.51</v>
      </c>
      <c r="W1417" s="161">
        <v>1188</v>
      </c>
      <c r="X1417" s="181" t="s">
        <v>20</v>
      </c>
      <c r="AI1417" s="161">
        <v>564</v>
      </c>
      <c r="AJ1417" s="183">
        <v>0.87438700000000003</v>
      </c>
      <c r="AK1417" s="1" t="s">
        <v>6</v>
      </c>
      <c r="AL1417" s="1" t="s">
        <v>5</v>
      </c>
      <c r="AM1417" s="1">
        <v>2</v>
      </c>
      <c r="AN1417" s="184">
        <v>146.19999999999999</v>
      </c>
      <c r="AO1417" s="161">
        <v>1237</v>
      </c>
      <c r="AP1417" s="181" t="s">
        <v>20</v>
      </c>
    </row>
    <row r="1418" spans="17:42" x14ac:dyDescent="0.25">
      <c r="Q1418" s="161">
        <v>2714</v>
      </c>
      <c r="R1418" s="183">
        <v>0.115206</v>
      </c>
      <c r="S1418" s="1" t="s">
        <v>4</v>
      </c>
      <c r="T1418" s="1" t="s">
        <v>5</v>
      </c>
      <c r="U1418" s="1">
        <v>1</v>
      </c>
      <c r="V1418" s="184">
        <v>60.63</v>
      </c>
      <c r="W1418" s="161">
        <v>1189</v>
      </c>
      <c r="X1418" s="181" t="s">
        <v>20</v>
      </c>
      <c r="AI1418" s="161">
        <v>572</v>
      </c>
      <c r="AJ1418" s="183">
        <v>0.92354899999999995</v>
      </c>
      <c r="AK1418" s="1" t="s">
        <v>6</v>
      </c>
      <c r="AL1418" s="1" t="s">
        <v>5</v>
      </c>
      <c r="AM1418" s="1">
        <v>2</v>
      </c>
      <c r="AN1418" s="184">
        <v>136.18</v>
      </c>
      <c r="AO1418" s="161">
        <v>1238</v>
      </c>
      <c r="AP1418" s="181" t="s">
        <v>20</v>
      </c>
    </row>
    <row r="1419" spans="17:42" x14ac:dyDescent="0.25">
      <c r="Q1419" s="161">
        <v>2722</v>
      </c>
      <c r="R1419" s="183">
        <v>0.148783</v>
      </c>
      <c r="S1419" s="1" t="s">
        <v>4</v>
      </c>
      <c r="T1419" s="1" t="s">
        <v>5</v>
      </c>
      <c r="U1419" s="1">
        <v>1</v>
      </c>
      <c r="V1419" s="184">
        <v>60.66</v>
      </c>
      <c r="W1419" s="161">
        <v>1190</v>
      </c>
      <c r="X1419" s="181" t="s">
        <v>20</v>
      </c>
      <c r="AI1419" s="161">
        <v>580</v>
      </c>
      <c r="AJ1419" s="183">
        <v>0.68407399999999996</v>
      </c>
      <c r="AK1419" s="1" t="s">
        <v>6</v>
      </c>
      <c r="AL1419" s="1" t="s">
        <v>5</v>
      </c>
      <c r="AM1419" s="1">
        <v>2</v>
      </c>
      <c r="AN1419" s="184">
        <v>146.79</v>
      </c>
      <c r="AO1419" s="161">
        <v>1239</v>
      </c>
      <c r="AP1419" s="181" t="s">
        <v>20</v>
      </c>
    </row>
    <row r="1420" spans="17:42" x14ac:dyDescent="0.25">
      <c r="Q1420" s="161">
        <v>2738</v>
      </c>
      <c r="R1420" s="183">
        <v>0.32811299999999999</v>
      </c>
      <c r="S1420" s="1" t="s">
        <v>4</v>
      </c>
      <c r="T1420" s="1" t="s">
        <v>5</v>
      </c>
      <c r="U1420" s="1">
        <v>1</v>
      </c>
      <c r="V1420" s="184">
        <v>57.85</v>
      </c>
      <c r="W1420" s="161">
        <v>1192</v>
      </c>
      <c r="X1420" s="181" t="s">
        <v>20</v>
      </c>
      <c r="AI1420" s="161">
        <v>584</v>
      </c>
      <c r="AJ1420" s="183">
        <v>0.39200200000000002</v>
      </c>
      <c r="AK1420" s="1" t="s">
        <v>6</v>
      </c>
      <c r="AL1420" s="1" t="s">
        <v>5</v>
      </c>
      <c r="AM1420" s="1">
        <v>2</v>
      </c>
      <c r="AN1420" s="184">
        <v>126.03</v>
      </c>
      <c r="AO1420" s="161">
        <v>1242</v>
      </c>
      <c r="AP1420" s="181" t="s">
        <v>20</v>
      </c>
    </row>
    <row r="1421" spans="17:42" x14ac:dyDescent="0.25">
      <c r="Q1421" s="161">
        <v>2793</v>
      </c>
      <c r="R1421" s="183">
        <v>0.13869500000000001</v>
      </c>
      <c r="S1421" s="1" t="s">
        <v>4</v>
      </c>
      <c r="T1421" s="1" t="s">
        <v>5</v>
      </c>
      <c r="U1421" s="1">
        <v>1</v>
      </c>
      <c r="V1421" s="184">
        <v>76.75</v>
      </c>
      <c r="W1421" s="161">
        <v>1193</v>
      </c>
      <c r="X1421" s="181" t="s">
        <v>20</v>
      </c>
      <c r="AI1421" s="161">
        <v>588</v>
      </c>
      <c r="AJ1421" s="183">
        <v>0.56520499999999996</v>
      </c>
      <c r="AK1421" s="1" t="s">
        <v>6</v>
      </c>
      <c r="AL1421" s="1" t="s">
        <v>5</v>
      </c>
      <c r="AM1421" s="1">
        <v>2</v>
      </c>
      <c r="AN1421" s="184">
        <v>119.47</v>
      </c>
      <c r="AO1421" s="161">
        <v>1244</v>
      </c>
      <c r="AP1421" s="181" t="s">
        <v>20</v>
      </c>
    </row>
    <row r="1422" spans="17:42" x14ac:dyDescent="0.25">
      <c r="Q1422" s="161">
        <v>2820</v>
      </c>
      <c r="R1422" s="183">
        <v>1.408658</v>
      </c>
      <c r="S1422" s="1" t="s">
        <v>4</v>
      </c>
      <c r="T1422" s="1" t="s">
        <v>5</v>
      </c>
      <c r="U1422" s="1">
        <v>1</v>
      </c>
      <c r="V1422" s="184">
        <v>51.07</v>
      </c>
      <c r="W1422" s="161">
        <v>1194</v>
      </c>
      <c r="X1422" s="181" t="s">
        <v>20</v>
      </c>
      <c r="AI1422" s="161">
        <v>599</v>
      </c>
      <c r="AJ1422" s="183">
        <v>0.35914000000000001</v>
      </c>
      <c r="AK1422" s="1" t="s">
        <v>6</v>
      </c>
      <c r="AL1422" s="1" t="s">
        <v>5</v>
      </c>
      <c r="AM1422" s="1">
        <v>2</v>
      </c>
      <c r="AN1422" s="184">
        <v>114.85</v>
      </c>
      <c r="AO1422" s="161">
        <v>1246</v>
      </c>
      <c r="AP1422" s="181" t="s">
        <v>20</v>
      </c>
    </row>
    <row r="1423" spans="17:42" x14ac:dyDescent="0.25">
      <c r="Q1423" s="161">
        <v>2821</v>
      </c>
      <c r="R1423" s="183">
        <v>0.91920000000000002</v>
      </c>
      <c r="S1423" s="1" t="s">
        <v>4</v>
      </c>
      <c r="T1423" s="1" t="s">
        <v>5</v>
      </c>
      <c r="U1423" s="1">
        <v>1</v>
      </c>
      <c r="V1423" s="184">
        <v>66.83</v>
      </c>
      <c r="W1423" s="161">
        <v>1195</v>
      </c>
      <c r="X1423" s="181" t="s">
        <v>20</v>
      </c>
      <c r="AI1423" s="161">
        <v>620</v>
      </c>
      <c r="AJ1423" s="183">
        <v>0.64334100000000005</v>
      </c>
      <c r="AK1423" s="1" t="s">
        <v>6</v>
      </c>
      <c r="AL1423" s="1" t="s">
        <v>5</v>
      </c>
      <c r="AM1423" s="1">
        <v>2</v>
      </c>
      <c r="AN1423" s="184">
        <v>135.07</v>
      </c>
      <c r="AO1423" s="161">
        <v>1247</v>
      </c>
      <c r="AP1423" s="181" t="s">
        <v>20</v>
      </c>
    </row>
    <row r="1424" spans="17:42" x14ac:dyDescent="0.25">
      <c r="Q1424" s="161">
        <v>2838</v>
      </c>
      <c r="R1424" s="183">
        <v>0.50707800000000003</v>
      </c>
      <c r="S1424" s="1" t="s">
        <v>4</v>
      </c>
      <c r="T1424" s="1" t="s">
        <v>5</v>
      </c>
      <c r="U1424" s="1">
        <v>1</v>
      </c>
      <c r="V1424" s="184">
        <v>50.08</v>
      </c>
      <c r="W1424" s="161">
        <v>1196</v>
      </c>
      <c r="X1424" s="181" t="s">
        <v>20</v>
      </c>
      <c r="AI1424" s="161">
        <v>628</v>
      </c>
      <c r="AJ1424" s="183">
        <v>0.25520199999999998</v>
      </c>
      <c r="AK1424" s="1" t="s">
        <v>6</v>
      </c>
      <c r="AL1424" s="1" t="s">
        <v>5</v>
      </c>
      <c r="AM1424" s="1">
        <v>2</v>
      </c>
      <c r="AN1424" s="184">
        <v>123.14</v>
      </c>
      <c r="AO1424" s="161">
        <v>1248</v>
      </c>
      <c r="AP1424" s="181" t="s">
        <v>20</v>
      </c>
    </row>
    <row r="1425" spans="17:42" x14ac:dyDescent="0.25">
      <c r="Q1425" s="161">
        <v>2883</v>
      </c>
      <c r="R1425" s="183">
        <v>0.788609</v>
      </c>
      <c r="S1425" s="1" t="s">
        <v>4</v>
      </c>
      <c r="T1425" s="1" t="s">
        <v>5</v>
      </c>
      <c r="U1425" s="1">
        <v>1</v>
      </c>
      <c r="V1425" s="184">
        <v>50.57</v>
      </c>
      <c r="W1425" s="161">
        <v>1199</v>
      </c>
      <c r="X1425" s="181" t="s">
        <v>20</v>
      </c>
      <c r="AI1425" s="161">
        <v>631</v>
      </c>
      <c r="AJ1425" s="183">
        <v>0.73354299999999995</v>
      </c>
      <c r="AK1425" s="1" t="s">
        <v>6</v>
      </c>
      <c r="AL1425" s="1" t="s">
        <v>5</v>
      </c>
      <c r="AM1425" s="1">
        <v>2</v>
      </c>
      <c r="AN1425" s="184">
        <v>133.44</v>
      </c>
      <c r="AO1425" s="161">
        <v>1249</v>
      </c>
      <c r="AP1425" s="181" t="s">
        <v>20</v>
      </c>
    </row>
    <row r="1426" spans="17:42" x14ac:dyDescent="0.25">
      <c r="Q1426" s="161">
        <v>2886</v>
      </c>
      <c r="R1426" s="183">
        <v>0.35723500000000002</v>
      </c>
      <c r="S1426" s="1" t="s">
        <v>4</v>
      </c>
      <c r="T1426" s="1" t="s">
        <v>5</v>
      </c>
      <c r="U1426" s="1">
        <v>1</v>
      </c>
      <c r="V1426" s="184">
        <v>99.31</v>
      </c>
      <c r="W1426" s="161">
        <v>1200</v>
      </c>
      <c r="X1426" s="181" t="s">
        <v>20</v>
      </c>
      <c r="AI1426" s="161">
        <v>640</v>
      </c>
      <c r="AJ1426" s="183">
        <v>1.139885</v>
      </c>
      <c r="AK1426" s="1" t="s">
        <v>6</v>
      </c>
      <c r="AL1426" s="1" t="s">
        <v>5</v>
      </c>
      <c r="AM1426" s="1">
        <v>2</v>
      </c>
      <c r="AN1426" s="184">
        <v>124.83</v>
      </c>
      <c r="AO1426" s="161">
        <v>1250</v>
      </c>
      <c r="AP1426" s="181" t="s">
        <v>20</v>
      </c>
    </row>
    <row r="1427" spans="17:42" x14ac:dyDescent="0.25">
      <c r="Q1427" s="161">
        <v>2895</v>
      </c>
      <c r="R1427" s="183">
        <v>0.179892</v>
      </c>
      <c r="S1427" s="1" t="s">
        <v>4</v>
      </c>
      <c r="T1427" s="1" t="s">
        <v>5</v>
      </c>
      <c r="U1427" s="1">
        <v>1</v>
      </c>
      <c r="V1427" s="184">
        <v>50.1</v>
      </c>
      <c r="W1427" s="161">
        <v>1201</v>
      </c>
      <c r="X1427" s="181" t="s">
        <v>20</v>
      </c>
      <c r="AI1427" s="161">
        <v>645</v>
      </c>
      <c r="AJ1427" s="183">
        <v>1.3865430000000001</v>
      </c>
      <c r="AK1427" s="1" t="s">
        <v>6</v>
      </c>
      <c r="AL1427" s="1" t="s">
        <v>5</v>
      </c>
      <c r="AM1427" s="1">
        <v>2</v>
      </c>
      <c r="AN1427" s="184">
        <v>128.41</v>
      </c>
      <c r="AO1427" s="161">
        <v>1252</v>
      </c>
      <c r="AP1427" s="181" t="s">
        <v>20</v>
      </c>
    </row>
    <row r="1428" spans="17:42" x14ac:dyDescent="0.25">
      <c r="Q1428" s="161">
        <v>2905</v>
      </c>
      <c r="R1428" s="183">
        <v>0.431562</v>
      </c>
      <c r="S1428" s="1" t="s">
        <v>4</v>
      </c>
      <c r="T1428" s="1" t="s">
        <v>5</v>
      </c>
      <c r="U1428" s="1">
        <v>1</v>
      </c>
      <c r="V1428" s="184">
        <v>50.31</v>
      </c>
      <c r="W1428" s="161">
        <v>1202</v>
      </c>
      <c r="X1428" s="181" t="s">
        <v>20</v>
      </c>
      <c r="AI1428" s="161">
        <v>650</v>
      </c>
      <c r="AJ1428" s="183">
        <v>0.89375800000000005</v>
      </c>
      <c r="AK1428" s="1" t="s">
        <v>6</v>
      </c>
      <c r="AL1428" s="1" t="s">
        <v>5</v>
      </c>
      <c r="AM1428" s="1">
        <v>2</v>
      </c>
      <c r="AN1428" s="184">
        <v>140.38999999999999</v>
      </c>
      <c r="AO1428" s="161">
        <v>1253</v>
      </c>
      <c r="AP1428" s="181" t="s">
        <v>20</v>
      </c>
    </row>
    <row r="1429" spans="17:42" x14ac:dyDescent="0.25">
      <c r="Q1429" s="161">
        <v>2917</v>
      </c>
      <c r="R1429" s="183">
        <v>0.77315</v>
      </c>
      <c r="S1429" s="1" t="s">
        <v>4</v>
      </c>
      <c r="T1429" s="1" t="s">
        <v>5</v>
      </c>
      <c r="U1429" s="1">
        <v>1</v>
      </c>
      <c r="V1429" s="184">
        <v>59.16</v>
      </c>
      <c r="W1429" s="161">
        <v>1203</v>
      </c>
      <c r="X1429" s="181" t="s">
        <v>20</v>
      </c>
      <c r="AI1429" s="161">
        <v>668</v>
      </c>
      <c r="AJ1429" s="183">
        <v>0.61598699999999995</v>
      </c>
      <c r="AK1429" s="1" t="s">
        <v>6</v>
      </c>
      <c r="AL1429" s="1" t="s">
        <v>5</v>
      </c>
      <c r="AM1429" s="1">
        <v>2</v>
      </c>
      <c r="AN1429" s="184">
        <v>126.31</v>
      </c>
      <c r="AO1429" s="161">
        <v>1254</v>
      </c>
      <c r="AP1429" s="181" t="s">
        <v>20</v>
      </c>
    </row>
    <row r="1430" spans="17:42" x14ac:dyDescent="0.25">
      <c r="Q1430" s="161">
        <v>2952</v>
      </c>
      <c r="R1430" s="183">
        <v>0.32426700000000003</v>
      </c>
      <c r="S1430" s="1" t="s">
        <v>4</v>
      </c>
      <c r="T1430" s="1" t="s">
        <v>5</v>
      </c>
      <c r="U1430" s="1">
        <v>1</v>
      </c>
      <c r="V1430" s="184">
        <v>50.05</v>
      </c>
      <c r="W1430" s="161">
        <v>1204</v>
      </c>
      <c r="X1430" s="181" t="s">
        <v>20</v>
      </c>
      <c r="AI1430" s="161">
        <v>694</v>
      </c>
      <c r="AJ1430" s="183">
        <v>1.4966429999999999</v>
      </c>
      <c r="AK1430" s="1" t="s">
        <v>6</v>
      </c>
      <c r="AL1430" s="1" t="s">
        <v>5</v>
      </c>
      <c r="AM1430" s="1">
        <v>2</v>
      </c>
      <c r="AN1430" s="184">
        <v>142.03</v>
      </c>
      <c r="AO1430" s="161">
        <v>1255</v>
      </c>
      <c r="AP1430" s="181" t="s">
        <v>20</v>
      </c>
    </row>
    <row r="1431" spans="17:42" x14ac:dyDescent="0.25">
      <c r="Q1431" s="161">
        <v>12</v>
      </c>
      <c r="R1431" s="183">
        <v>0.76773800000000003</v>
      </c>
      <c r="S1431" s="1" t="s">
        <v>6</v>
      </c>
      <c r="T1431" s="1" t="s">
        <v>5</v>
      </c>
      <c r="U1431" s="1">
        <v>2</v>
      </c>
      <c r="V1431" s="184">
        <v>135.19999999999999</v>
      </c>
      <c r="W1431" s="161">
        <v>1205</v>
      </c>
      <c r="X1431" s="181" t="s">
        <v>20</v>
      </c>
      <c r="AI1431" s="161">
        <v>700</v>
      </c>
      <c r="AJ1431" s="183">
        <v>1.362358</v>
      </c>
      <c r="AK1431" s="1" t="s">
        <v>6</v>
      </c>
      <c r="AL1431" s="1" t="s">
        <v>5</v>
      </c>
      <c r="AM1431" s="1">
        <v>2</v>
      </c>
      <c r="AN1431" s="184">
        <v>124.65</v>
      </c>
      <c r="AO1431" s="161">
        <v>1256</v>
      </c>
      <c r="AP1431" s="181" t="s">
        <v>20</v>
      </c>
    </row>
    <row r="1432" spans="17:42" x14ac:dyDescent="0.25">
      <c r="Q1432" s="161">
        <v>16</v>
      </c>
      <c r="R1432" s="183">
        <v>0.10645</v>
      </c>
      <c r="S1432" s="1" t="s">
        <v>6</v>
      </c>
      <c r="T1432" s="1" t="s">
        <v>5</v>
      </c>
      <c r="U1432" s="1">
        <v>2</v>
      </c>
      <c r="V1432" s="184">
        <v>113.12</v>
      </c>
      <c r="W1432" s="161">
        <v>1206</v>
      </c>
      <c r="X1432" s="181" t="s">
        <v>20</v>
      </c>
      <c r="AI1432" s="161">
        <v>706</v>
      </c>
      <c r="AJ1432" s="183">
        <v>1.0678289999999999</v>
      </c>
      <c r="AK1432" s="1" t="s">
        <v>6</v>
      </c>
      <c r="AL1432" s="1" t="s">
        <v>5</v>
      </c>
      <c r="AM1432" s="1">
        <v>2</v>
      </c>
      <c r="AN1432" s="184">
        <v>134.02000000000001</v>
      </c>
      <c r="AO1432" s="161">
        <v>1257</v>
      </c>
      <c r="AP1432" s="181" t="s">
        <v>20</v>
      </c>
    </row>
    <row r="1433" spans="17:42" x14ac:dyDescent="0.25">
      <c r="Q1433" s="161">
        <v>23</v>
      </c>
      <c r="R1433" s="183">
        <v>0.48395100000000002</v>
      </c>
      <c r="S1433" s="1" t="s">
        <v>6</v>
      </c>
      <c r="T1433" s="1" t="s">
        <v>5</v>
      </c>
      <c r="U1433" s="1">
        <v>2</v>
      </c>
      <c r="V1433" s="184">
        <v>144.24</v>
      </c>
      <c r="W1433" s="161">
        <v>1208</v>
      </c>
      <c r="X1433" s="181" t="s">
        <v>20</v>
      </c>
      <c r="AI1433" s="161">
        <v>734</v>
      </c>
      <c r="AJ1433" s="183">
        <v>0.761629</v>
      </c>
      <c r="AK1433" s="1" t="s">
        <v>6</v>
      </c>
      <c r="AL1433" s="1" t="s">
        <v>5</v>
      </c>
      <c r="AM1433" s="1">
        <v>2</v>
      </c>
      <c r="AN1433" s="184">
        <v>131.77000000000001</v>
      </c>
      <c r="AO1433" s="161">
        <v>1258</v>
      </c>
      <c r="AP1433" s="181" t="s">
        <v>20</v>
      </c>
    </row>
    <row r="1434" spans="17:42" x14ac:dyDescent="0.25">
      <c r="Q1434" s="161">
        <v>27</v>
      </c>
      <c r="R1434" s="183">
        <v>0.45755899999999999</v>
      </c>
      <c r="S1434" s="1" t="s">
        <v>6</v>
      </c>
      <c r="T1434" s="1" t="s">
        <v>5</v>
      </c>
      <c r="U1434" s="1">
        <v>2</v>
      </c>
      <c r="V1434" s="184">
        <v>141.44</v>
      </c>
      <c r="W1434" s="161">
        <v>1210</v>
      </c>
      <c r="X1434" s="181" t="s">
        <v>20</v>
      </c>
      <c r="AI1434" s="161">
        <v>736</v>
      </c>
      <c r="AJ1434" s="183">
        <v>0.22048799999999999</v>
      </c>
      <c r="AK1434" s="1" t="s">
        <v>6</v>
      </c>
      <c r="AL1434" s="1" t="s">
        <v>5</v>
      </c>
      <c r="AM1434" s="1">
        <v>2</v>
      </c>
      <c r="AN1434" s="184">
        <v>139.4</v>
      </c>
      <c r="AO1434" s="161">
        <v>1260</v>
      </c>
      <c r="AP1434" s="181" t="s">
        <v>20</v>
      </c>
    </row>
    <row r="1435" spans="17:42" x14ac:dyDescent="0.25">
      <c r="Q1435" s="161">
        <v>31</v>
      </c>
      <c r="R1435" s="183">
        <v>1.0606450000000001</v>
      </c>
      <c r="S1435" s="1" t="s">
        <v>6</v>
      </c>
      <c r="T1435" s="1" t="s">
        <v>5</v>
      </c>
      <c r="U1435" s="1">
        <v>2</v>
      </c>
      <c r="V1435" s="184">
        <v>128.68</v>
      </c>
      <c r="W1435" s="161">
        <v>1211</v>
      </c>
      <c r="X1435" s="181" t="s">
        <v>20</v>
      </c>
      <c r="AI1435" s="161">
        <v>741</v>
      </c>
      <c r="AJ1435" s="183">
        <v>0.122109</v>
      </c>
      <c r="AK1435" s="1" t="s">
        <v>6</v>
      </c>
      <c r="AL1435" s="1" t="s">
        <v>5</v>
      </c>
      <c r="AM1435" s="1">
        <v>2</v>
      </c>
      <c r="AN1435" s="184">
        <v>130.02000000000001</v>
      </c>
      <c r="AO1435" s="161">
        <v>1263</v>
      </c>
      <c r="AP1435" s="181" t="s">
        <v>20</v>
      </c>
    </row>
    <row r="1436" spans="17:42" x14ac:dyDescent="0.25">
      <c r="Q1436" s="161">
        <v>35</v>
      </c>
      <c r="R1436" s="183">
        <v>0.31019400000000003</v>
      </c>
      <c r="S1436" s="1" t="s">
        <v>6</v>
      </c>
      <c r="T1436" s="1" t="s">
        <v>5</v>
      </c>
      <c r="U1436" s="1">
        <v>2</v>
      </c>
      <c r="V1436" s="184">
        <v>144.94</v>
      </c>
      <c r="W1436" s="161">
        <v>1214</v>
      </c>
      <c r="X1436" s="181" t="s">
        <v>20</v>
      </c>
      <c r="AI1436" s="161">
        <v>750</v>
      </c>
      <c r="AJ1436" s="183">
        <v>1.0802510000000001</v>
      </c>
      <c r="AK1436" s="1" t="s">
        <v>6</v>
      </c>
      <c r="AL1436" s="1" t="s">
        <v>5</v>
      </c>
      <c r="AM1436" s="1">
        <v>2</v>
      </c>
      <c r="AN1436" s="184">
        <v>142.36000000000001</v>
      </c>
      <c r="AO1436" s="161">
        <v>1264</v>
      </c>
      <c r="AP1436" s="181" t="s">
        <v>20</v>
      </c>
    </row>
    <row r="1437" spans="17:42" x14ac:dyDescent="0.25">
      <c r="Q1437" s="161">
        <v>40</v>
      </c>
      <c r="R1437" s="183">
        <v>0.23923800000000001</v>
      </c>
      <c r="S1437" s="1" t="s">
        <v>6</v>
      </c>
      <c r="T1437" s="1" t="s">
        <v>5</v>
      </c>
      <c r="U1437" s="1">
        <v>2</v>
      </c>
      <c r="V1437" s="184">
        <v>145.65</v>
      </c>
      <c r="W1437" s="161">
        <v>1215</v>
      </c>
      <c r="X1437" s="181" t="s">
        <v>20</v>
      </c>
      <c r="AI1437" s="161">
        <v>776</v>
      </c>
      <c r="AJ1437" s="183">
        <v>1.0861460000000001</v>
      </c>
      <c r="AK1437" s="1" t="s">
        <v>6</v>
      </c>
      <c r="AL1437" s="1" t="s">
        <v>5</v>
      </c>
      <c r="AM1437" s="1">
        <v>2</v>
      </c>
      <c r="AN1437" s="184">
        <v>133.55000000000001</v>
      </c>
      <c r="AO1437" s="161">
        <v>1266</v>
      </c>
      <c r="AP1437" s="181" t="s">
        <v>20</v>
      </c>
    </row>
    <row r="1438" spans="17:42" x14ac:dyDescent="0.25">
      <c r="Q1438" s="161">
        <v>57</v>
      </c>
      <c r="R1438" s="183">
        <v>0.83985900000000002</v>
      </c>
      <c r="S1438" s="1" t="s">
        <v>6</v>
      </c>
      <c r="T1438" s="1" t="s">
        <v>5</v>
      </c>
      <c r="U1438" s="1">
        <v>2</v>
      </c>
      <c r="V1438" s="184">
        <v>141.80000000000001</v>
      </c>
      <c r="W1438" s="161">
        <v>1216</v>
      </c>
      <c r="X1438" s="181" t="s">
        <v>20</v>
      </c>
      <c r="AI1438" s="161">
        <v>805</v>
      </c>
      <c r="AJ1438" s="183">
        <v>0.51377200000000001</v>
      </c>
      <c r="AK1438" s="1" t="s">
        <v>6</v>
      </c>
      <c r="AL1438" s="1" t="s">
        <v>5</v>
      </c>
      <c r="AM1438" s="1">
        <v>2</v>
      </c>
      <c r="AN1438" s="184">
        <v>137.36000000000001</v>
      </c>
      <c r="AO1438" s="161">
        <v>1269</v>
      </c>
      <c r="AP1438" s="181" t="s">
        <v>20</v>
      </c>
    </row>
    <row r="1439" spans="17:42" x14ac:dyDescent="0.25">
      <c r="Q1439" s="161">
        <v>59</v>
      </c>
      <c r="R1439" s="183">
        <v>0.83529600000000004</v>
      </c>
      <c r="S1439" s="1" t="s">
        <v>6</v>
      </c>
      <c r="T1439" s="1" t="s">
        <v>5</v>
      </c>
      <c r="U1439" s="1">
        <v>2</v>
      </c>
      <c r="V1439" s="184">
        <v>133.30000000000001</v>
      </c>
      <c r="W1439" s="161">
        <v>1217</v>
      </c>
      <c r="X1439" s="181" t="s">
        <v>20</v>
      </c>
      <c r="AI1439" s="161">
        <v>813</v>
      </c>
      <c r="AJ1439" s="183">
        <v>0.53132999999999997</v>
      </c>
      <c r="AK1439" s="1" t="s">
        <v>6</v>
      </c>
      <c r="AL1439" s="1" t="s">
        <v>5</v>
      </c>
      <c r="AM1439" s="1">
        <v>2</v>
      </c>
      <c r="AN1439" s="184">
        <v>122.55</v>
      </c>
      <c r="AO1439" s="161">
        <v>1270</v>
      </c>
      <c r="AP1439" s="181" t="s">
        <v>20</v>
      </c>
    </row>
    <row r="1440" spans="17:42" x14ac:dyDescent="0.25">
      <c r="Q1440" s="161">
        <v>71</v>
      </c>
      <c r="R1440" s="183">
        <v>0.27557900000000002</v>
      </c>
      <c r="S1440" s="1" t="s">
        <v>6</v>
      </c>
      <c r="T1440" s="1" t="s">
        <v>5</v>
      </c>
      <c r="U1440" s="1">
        <v>2</v>
      </c>
      <c r="V1440" s="184">
        <v>138.5</v>
      </c>
      <c r="W1440" s="161">
        <v>1218</v>
      </c>
      <c r="X1440" s="181" t="s">
        <v>20</v>
      </c>
      <c r="AI1440" s="161">
        <v>815</v>
      </c>
      <c r="AJ1440" s="183">
        <v>1.2402310000000001</v>
      </c>
      <c r="AK1440" s="1" t="s">
        <v>6</v>
      </c>
      <c r="AL1440" s="1" t="s">
        <v>5</v>
      </c>
      <c r="AM1440" s="1">
        <v>2</v>
      </c>
      <c r="AN1440" s="184">
        <v>126.35</v>
      </c>
      <c r="AO1440" s="161">
        <v>1273</v>
      </c>
      <c r="AP1440" s="181" t="s">
        <v>20</v>
      </c>
    </row>
    <row r="1441" spans="17:42" x14ac:dyDescent="0.25">
      <c r="Q1441" s="161">
        <v>76</v>
      </c>
      <c r="R1441" s="183">
        <v>0.32238600000000001</v>
      </c>
      <c r="S1441" s="1" t="s">
        <v>6</v>
      </c>
      <c r="T1441" s="1" t="s">
        <v>5</v>
      </c>
      <c r="U1441" s="1">
        <v>2</v>
      </c>
      <c r="V1441" s="184">
        <v>130.78</v>
      </c>
      <c r="W1441" s="161">
        <v>1219</v>
      </c>
      <c r="X1441" s="181" t="s">
        <v>20</v>
      </c>
      <c r="AI1441" s="161">
        <v>820</v>
      </c>
      <c r="AJ1441" s="183">
        <v>1.125834</v>
      </c>
      <c r="AK1441" s="1" t="s">
        <v>6</v>
      </c>
      <c r="AL1441" s="1" t="s">
        <v>5</v>
      </c>
      <c r="AM1441" s="1">
        <v>2</v>
      </c>
      <c r="AN1441" s="184">
        <v>139.59</v>
      </c>
      <c r="AO1441" s="161">
        <v>1274</v>
      </c>
      <c r="AP1441" s="181" t="s">
        <v>20</v>
      </c>
    </row>
    <row r="1442" spans="17:42" x14ac:dyDescent="0.25">
      <c r="Q1442" s="161">
        <v>42</v>
      </c>
      <c r="R1442" s="183">
        <v>0.35627700000000001</v>
      </c>
      <c r="S1442" s="1" t="s">
        <v>7</v>
      </c>
      <c r="T1442" s="1" t="s">
        <v>5</v>
      </c>
      <c r="U1442" s="1">
        <v>2</v>
      </c>
      <c r="V1442" s="184">
        <v>132</v>
      </c>
      <c r="W1442" s="161">
        <v>1220</v>
      </c>
      <c r="X1442" s="181" t="s">
        <v>20</v>
      </c>
      <c r="AI1442" s="161">
        <v>825</v>
      </c>
      <c r="AJ1442" s="183">
        <v>0.23702300000000001</v>
      </c>
      <c r="AK1442" s="1" t="s">
        <v>6</v>
      </c>
      <c r="AL1442" s="1" t="s">
        <v>5</v>
      </c>
      <c r="AM1442" s="1">
        <v>2</v>
      </c>
      <c r="AN1442" s="184">
        <v>146.30000000000001</v>
      </c>
      <c r="AO1442" s="161">
        <v>1276</v>
      </c>
      <c r="AP1442" s="181" t="s">
        <v>20</v>
      </c>
    </row>
    <row r="1443" spans="17:42" x14ac:dyDescent="0.25">
      <c r="Q1443" s="161">
        <v>46</v>
      </c>
      <c r="R1443" s="183">
        <v>0.70584999999999998</v>
      </c>
      <c r="S1443" s="1" t="s">
        <v>7</v>
      </c>
      <c r="T1443" s="1" t="s">
        <v>5</v>
      </c>
      <c r="U1443" s="1">
        <v>2</v>
      </c>
      <c r="V1443" s="184">
        <v>142.93</v>
      </c>
      <c r="W1443" s="161">
        <v>1221</v>
      </c>
      <c r="X1443" s="181" t="s">
        <v>20</v>
      </c>
      <c r="AI1443" s="161">
        <v>829</v>
      </c>
      <c r="AJ1443" s="183">
        <v>0.25074000000000002</v>
      </c>
      <c r="AK1443" s="1" t="s">
        <v>6</v>
      </c>
      <c r="AL1443" s="1" t="s">
        <v>5</v>
      </c>
      <c r="AM1443" s="1">
        <v>2</v>
      </c>
      <c r="AN1443" s="184">
        <v>139.51</v>
      </c>
      <c r="AO1443" s="161">
        <v>1277</v>
      </c>
      <c r="AP1443" s="181" t="s">
        <v>20</v>
      </c>
    </row>
    <row r="1444" spans="17:42" x14ac:dyDescent="0.25">
      <c r="Q1444" s="161">
        <v>49</v>
      </c>
      <c r="R1444" s="183">
        <v>0.32397700000000001</v>
      </c>
      <c r="S1444" s="1" t="s">
        <v>7</v>
      </c>
      <c r="T1444" s="1" t="s">
        <v>5</v>
      </c>
      <c r="U1444" s="1">
        <v>2</v>
      </c>
      <c r="V1444" s="184">
        <v>138.91999999999999</v>
      </c>
      <c r="W1444" s="161">
        <v>1222</v>
      </c>
      <c r="X1444" s="181" t="s">
        <v>20</v>
      </c>
      <c r="AI1444" s="161">
        <v>838</v>
      </c>
      <c r="AJ1444" s="183">
        <v>0.24734100000000001</v>
      </c>
      <c r="AK1444" s="1" t="s">
        <v>6</v>
      </c>
      <c r="AL1444" s="1" t="s">
        <v>5</v>
      </c>
      <c r="AM1444" s="1">
        <v>2</v>
      </c>
      <c r="AN1444" s="184">
        <v>146.31</v>
      </c>
      <c r="AO1444" s="161">
        <v>1278</v>
      </c>
      <c r="AP1444" s="181" t="s">
        <v>20</v>
      </c>
    </row>
    <row r="1445" spans="17:42" x14ac:dyDescent="0.25">
      <c r="Q1445" s="161">
        <v>66</v>
      </c>
      <c r="R1445" s="183">
        <v>0.74041500000000005</v>
      </c>
      <c r="S1445" s="1" t="s">
        <v>7</v>
      </c>
      <c r="T1445" s="1" t="s">
        <v>5</v>
      </c>
      <c r="U1445" s="1">
        <v>2</v>
      </c>
      <c r="V1445" s="184">
        <v>146.41</v>
      </c>
      <c r="W1445" s="161">
        <v>1223</v>
      </c>
      <c r="X1445" s="181" t="s">
        <v>20</v>
      </c>
      <c r="AI1445" s="161">
        <v>844</v>
      </c>
      <c r="AJ1445" s="183">
        <v>0.49393100000000001</v>
      </c>
      <c r="AK1445" s="1" t="s">
        <v>6</v>
      </c>
      <c r="AL1445" s="1" t="s">
        <v>5</v>
      </c>
      <c r="AM1445" s="1">
        <v>2</v>
      </c>
      <c r="AN1445" s="184">
        <v>133.97999999999999</v>
      </c>
      <c r="AO1445" s="161">
        <v>1279</v>
      </c>
      <c r="AP1445" s="181" t="s">
        <v>20</v>
      </c>
    </row>
    <row r="1446" spans="17:42" x14ac:dyDescent="0.25">
      <c r="Q1446" s="161">
        <v>74</v>
      </c>
      <c r="R1446" s="183">
        <v>0.93654400000000004</v>
      </c>
      <c r="S1446" s="1" t="s">
        <v>7</v>
      </c>
      <c r="T1446" s="1" t="s">
        <v>5</v>
      </c>
      <c r="U1446" s="1">
        <v>2</v>
      </c>
      <c r="V1446" s="184">
        <v>137.41999999999999</v>
      </c>
      <c r="W1446" s="161">
        <v>1224</v>
      </c>
      <c r="X1446" s="181" t="s">
        <v>20</v>
      </c>
      <c r="AI1446" s="161">
        <v>850</v>
      </c>
      <c r="AJ1446" s="183">
        <v>0.25331300000000001</v>
      </c>
      <c r="AK1446" s="1" t="s">
        <v>6</v>
      </c>
      <c r="AL1446" s="1" t="s">
        <v>5</v>
      </c>
      <c r="AM1446" s="1">
        <v>2</v>
      </c>
      <c r="AN1446" s="184">
        <v>108.43</v>
      </c>
      <c r="AO1446" s="161">
        <v>1281</v>
      </c>
      <c r="AP1446" s="181" t="s">
        <v>20</v>
      </c>
    </row>
    <row r="1447" spans="17:42" x14ac:dyDescent="0.25">
      <c r="Q1447" s="161">
        <v>97</v>
      </c>
      <c r="R1447" s="183">
        <v>0.33183299999999999</v>
      </c>
      <c r="S1447" s="1" t="s">
        <v>7</v>
      </c>
      <c r="T1447" s="1" t="s">
        <v>5</v>
      </c>
      <c r="U1447" s="1">
        <v>2</v>
      </c>
      <c r="V1447" s="184">
        <v>140.13</v>
      </c>
      <c r="W1447" s="161">
        <v>1225</v>
      </c>
      <c r="X1447" s="181" t="s">
        <v>20</v>
      </c>
      <c r="AI1447" s="161">
        <v>852</v>
      </c>
      <c r="AJ1447" s="183">
        <v>0.74961500000000003</v>
      </c>
      <c r="AK1447" s="1" t="s">
        <v>6</v>
      </c>
      <c r="AL1447" s="1" t="s">
        <v>5</v>
      </c>
      <c r="AM1447" s="1">
        <v>2</v>
      </c>
      <c r="AN1447" s="184">
        <v>122.56</v>
      </c>
      <c r="AO1447" s="161">
        <v>1284</v>
      </c>
      <c r="AP1447" s="181" t="s">
        <v>20</v>
      </c>
    </row>
    <row r="1448" spans="17:42" x14ac:dyDescent="0.25">
      <c r="Q1448" s="161">
        <v>101</v>
      </c>
      <c r="R1448" s="183">
        <v>0.71040000000000003</v>
      </c>
      <c r="S1448" s="1" t="s">
        <v>7</v>
      </c>
      <c r="T1448" s="1" t="s">
        <v>5</v>
      </c>
      <c r="U1448" s="1">
        <v>2</v>
      </c>
      <c r="V1448" s="184">
        <v>137.93</v>
      </c>
      <c r="W1448" s="161">
        <v>1226</v>
      </c>
      <c r="X1448" s="181" t="s">
        <v>20</v>
      </c>
      <c r="AI1448" s="161">
        <v>854</v>
      </c>
      <c r="AJ1448" s="183">
        <v>0.39274900000000001</v>
      </c>
      <c r="AK1448" s="1" t="s">
        <v>6</v>
      </c>
      <c r="AL1448" s="1" t="s">
        <v>5</v>
      </c>
      <c r="AM1448" s="1">
        <v>2</v>
      </c>
      <c r="AN1448" s="184">
        <v>136.65</v>
      </c>
      <c r="AO1448" s="161">
        <v>1285</v>
      </c>
      <c r="AP1448" s="181" t="s">
        <v>20</v>
      </c>
    </row>
    <row r="1449" spans="17:42" x14ac:dyDescent="0.25">
      <c r="Q1449" s="161">
        <v>122</v>
      </c>
      <c r="R1449" s="183">
        <v>0.61531599999999997</v>
      </c>
      <c r="S1449" s="1" t="s">
        <v>7</v>
      </c>
      <c r="T1449" s="1" t="s">
        <v>5</v>
      </c>
      <c r="U1449" s="1">
        <v>2</v>
      </c>
      <c r="V1449" s="184">
        <v>139.94</v>
      </c>
      <c r="W1449" s="161">
        <v>1229</v>
      </c>
      <c r="X1449" s="181" t="s">
        <v>20</v>
      </c>
      <c r="AI1449" s="161">
        <v>856</v>
      </c>
      <c r="AJ1449" s="183">
        <v>0.81706599999999996</v>
      </c>
      <c r="AK1449" s="1" t="s">
        <v>6</v>
      </c>
      <c r="AL1449" s="1" t="s">
        <v>5</v>
      </c>
      <c r="AM1449" s="1">
        <v>2</v>
      </c>
      <c r="AN1449" s="184">
        <v>125.1</v>
      </c>
      <c r="AO1449" s="161">
        <v>1286</v>
      </c>
      <c r="AP1449" s="181" t="s">
        <v>20</v>
      </c>
    </row>
    <row r="1450" spans="17:42" x14ac:dyDescent="0.25">
      <c r="Q1450" s="161">
        <v>132</v>
      </c>
      <c r="R1450" s="183">
        <v>0.28686800000000001</v>
      </c>
      <c r="S1450" s="1" t="s">
        <v>7</v>
      </c>
      <c r="T1450" s="1" t="s">
        <v>5</v>
      </c>
      <c r="U1450" s="1">
        <v>2</v>
      </c>
      <c r="V1450" s="184">
        <v>137.83000000000001</v>
      </c>
      <c r="W1450" s="161">
        <v>1230</v>
      </c>
      <c r="X1450" s="181" t="s">
        <v>20</v>
      </c>
      <c r="AI1450" s="161">
        <v>864</v>
      </c>
      <c r="AJ1450" s="183">
        <v>0.61944999999999995</v>
      </c>
      <c r="AK1450" s="1" t="s">
        <v>6</v>
      </c>
      <c r="AL1450" s="1" t="s">
        <v>5</v>
      </c>
      <c r="AM1450" s="1">
        <v>2</v>
      </c>
      <c r="AN1450" s="184">
        <v>121.48</v>
      </c>
      <c r="AO1450" s="161">
        <v>1290</v>
      </c>
      <c r="AP1450" s="181" t="s">
        <v>20</v>
      </c>
    </row>
    <row r="1451" spans="17:42" x14ac:dyDescent="0.25">
      <c r="Q1451" s="161">
        <v>141</v>
      </c>
      <c r="R1451" s="183">
        <v>0.25330900000000001</v>
      </c>
      <c r="S1451" s="1" t="s">
        <v>7</v>
      </c>
      <c r="T1451" s="1" t="s">
        <v>5</v>
      </c>
      <c r="U1451" s="1">
        <v>2</v>
      </c>
      <c r="V1451" s="184">
        <v>137.82</v>
      </c>
      <c r="W1451" s="161">
        <v>1232</v>
      </c>
      <c r="X1451" s="181" t="s">
        <v>20</v>
      </c>
      <c r="AI1451" s="161">
        <v>877</v>
      </c>
      <c r="AJ1451" s="183">
        <v>0.20581199999999999</v>
      </c>
      <c r="AK1451" s="1" t="s">
        <v>6</v>
      </c>
      <c r="AL1451" s="1" t="s">
        <v>5</v>
      </c>
      <c r="AM1451" s="1">
        <v>2</v>
      </c>
      <c r="AN1451" s="184">
        <v>116.18</v>
      </c>
      <c r="AO1451" s="161">
        <v>1291</v>
      </c>
      <c r="AP1451" s="181" t="s">
        <v>20</v>
      </c>
    </row>
    <row r="1452" spans="17:42" x14ac:dyDescent="0.25">
      <c r="Q1452" s="161">
        <v>146</v>
      </c>
      <c r="R1452" s="183">
        <v>0.32957700000000001</v>
      </c>
      <c r="S1452" s="1" t="s">
        <v>7</v>
      </c>
      <c r="T1452" s="1" t="s">
        <v>5</v>
      </c>
      <c r="U1452" s="1">
        <v>2</v>
      </c>
      <c r="V1452" s="184">
        <v>141.26</v>
      </c>
      <c r="W1452" s="161">
        <v>1233</v>
      </c>
      <c r="X1452" s="181" t="s">
        <v>20</v>
      </c>
      <c r="AI1452" s="161">
        <v>879</v>
      </c>
      <c r="AJ1452" s="183">
        <v>0.472499</v>
      </c>
      <c r="AK1452" s="1" t="s">
        <v>6</v>
      </c>
      <c r="AL1452" s="1" t="s">
        <v>5</v>
      </c>
      <c r="AM1452" s="1">
        <v>2</v>
      </c>
      <c r="AN1452" s="184">
        <v>111.57</v>
      </c>
      <c r="AO1452" s="161">
        <v>1293</v>
      </c>
      <c r="AP1452" s="181" t="s">
        <v>20</v>
      </c>
    </row>
    <row r="1453" spans="17:42" x14ac:dyDescent="0.25">
      <c r="Q1453" s="161">
        <v>159</v>
      </c>
      <c r="R1453" s="183">
        <v>0.48886499999999999</v>
      </c>
      <c r="S1453" s="1" t="s">
        <v>7</v>
      </c>
      <c r="T1453" s="1" t="s">
        <v>5</v>
      </c>
      <c r="U1453" s="1">
        <v>2</v>
      </c>
      <c r="V1453" s="184">
        <v>136.38</v>
      </c>
      <c r="W1453" s="161">
        <v>1235</v>
      </c>
      <c r="X1453" s="181" t="s">
        <v>20</v>
      </c>
      <c r="AI1453" s="161">
        <v>881</v>
      </c>
      <c r="AJ1453" s="183">
        <v>0.75714300000000001</v>
      </c>
      <c r="AK1453" s="1" t="s">
        <v>6</v>
      </c>
      <c r="AL1453" s="1" t="s">
        <v>5</v>
      </c>
      <c r="AM1453" s="1">
        <v>2</v>
      </c>
      <c r="AN1453" s="184">
        <v>136.33000000000001</v>
      </c>
      <c r="AO1453" s="161">
        <v>1294</v>
      </c>
      <c r="AP1453" s="181" t="s">
        <v>20</v>
      </c>
    </row>
    <row r="1454" spans="17:42" x14ac:dyDescent="0.25">
      <c r="Q1454" s="161">
        <v>178</v>
      </c>
      <c r="R1454" s="183">
        <v>0.48855999999999999</v>
      </c>
      <c r="S1454" s="1" t="s">
        <v>7</v>
      </c>
      <c r="T1454" s="1" t="s">
        <v>5</v>
      </c>
      <c r="U1454" s="1">
        <v>2</v>
      </c>
      <c r="V1454" s="184">
        <v>124.8</v>
      </c>
      <c r="W1454" s="161">
        <v>1236</v>
      </c>
      <c r="X1454" s="181" t="s">
        <v>20</v>
      </c>
      <c r="AI1454" s="161">
        <v>882</v>
      </c>
      <c r="AJ1454" s="183">
        <v>0.49258200000000002</v>
      </c>
      <c r="AK1454" s="1" t="s">
        <v>6</v>
      </c>
      <c r="AL1454" s="1" t="s">
        <v>5</v>
      </c>
      <c r="AM1454" s="1">
        <v>2</v>
      </c>
      <c r="AN1454" s="184">
        <v>122.47</v>
      </c>
      <c r="AO1454" s="161">
        <v>1295</v>
      </c>
      <c r="AP1454" s="181" t="s">
        <v>20</v>
      </c>
    </row>
    <row r="1455" spans="17:42" x14ac:dyDescent="0.25">
      <c r="Q1455" s="161">
        <v>190</v>
      </c>
      <c r="R1455" s="183">
        <v>0.40829700000000002</v>
      </c>
      <c r="S1455" s="1" t="s">
        <v>7</v>
      </c>
      <c r="T1455" s="1" t="s">
        <v>5</v>
      </c>
      <c r="U1455" s="1">
        <v>2</v>
      </c>
      <c r="V1455" s="184">
        <v>146.1</v>
      </c>
      <c r="W1455" s="161">
        <v>1237</v>
      </c>
      <c r="X1455" s="181" t="s">
        <v>20</v>
      </c>
      <c r="AI1455" s="161">
        <v>886</v>
      </c>
      <c r="AJ1455" s="183">
        <v>0.18085499999999999</v>
      </c>
      <c r="AK1455" s="1" t="s">
        <v>6</v>
      </c>
      <c r="AL1455" s="1" t="s">
        <v>5</v>
      </c>
      <c r="AM1455" s="1">
        <v>2</v>
      </c>
      <c r="AN1455" s="184">
        <v>137.62</v>
      </c>
      <c r="AO1455" s="161">
        <v>1296</v>
      </c>
      <c r="AP1455" s="181" t="s">
        <v>20</v>
      </c>
    </row>
    <row r="1456" spans="17:42" x14ac:dyDescent="0.25">
      <c r="Q1456" s="161">
        <v>194</v>
      </c>
      <c r="R1456" s="183">
        <v>0.56248200000000004</v>
      </c>
      <c r="S1456" s="1" t="s">
        <v>7</v>
      </c>
      <c r="T1456" s="1" t="s">
        <v>5</v>
      </c>
      <c r="U1456" s="1">
        <v>2</v>
      </c>
      <c r="V1456" s="184">
        <v>126.09</v>
      </c>
      <c r="W1456" s="161">
        <v>1238</v>
      </c>
      <c r="X1456" s="181" t="s">
        <v>20</v>
      </c>
      <c r="AI1456" s="161">
        <v>888</v>
      </c>
      <c r="AJ1456" s="183">
        <v>0.29453400000000002</v>
      </c>
      <c r="AK1456" s="1" t="s">
        <v>6</v>
      </c>
      <c r="AL1456" s="1" t="s">
        <v>5</v>
      </c>
      <c r="AM1456" s="1">
        <v>2</v>
      </c>
      <c r="AN1456" s="184">
        <v>121.49</v>
      </c>
      <c r="AO1456" s="161">
        <v>1299</v>
      </c>
      <c r="AP1456" s="181" t="s">
        <v>20</v>
      </c>
    </row>
    <row r="1457" spans="17:42" x14ac:dyDescent="0.25">
      <c r="Q1457" s="161">
        <v>201</v>
      </c>
      <c r="R1457" s="183">
        <v>0.162993</v>
      </c>
      <c r="S1457" s="1" t="s">
        <v>7</v>
      </c>
      <c r="T1457" s="1" t="s">
        <v>5</v>
      </c>
      <c r="U1457" s="1">
        <v>2</v>
      </c>
      <c r="V1457" s="184">
        <v>141.97999999999999</v>
      </c>
      <c r="W1457" s="161">
        <v>1239</v>
      </c>
      <c r="X1457" s="181" t="s">
        <v>20</v>
      </c>
      <c r="AI1457" s="161">
        <v>890</v>
      </c>
      <c r="AJ1457" s="183">
        <v>0.98209900000000006</v>
      </c>
      <c r="AK1457" s="1" t="s">
        <v>6</v>
      </c>
      <c r="AL1457" s="1" t="s">
        <v>5</v>
      </c>
      <c r="AM1457" s="1">
        <v>2</v>
      </c>
      <c r="AN1457" s="184">
        <v>122.59</v>
      </c>
      <c r="AO1457" s="161">
        <v>1300</v>
      </c>
      <c r="AP1457" s="181" t="s">
        <v>20</v>
      </c>
    </row>
    <row r="1458" spans="17:42" x14ac:dyDescent="0.25">
      <c r="Q1458" s="161">
        <v>223</v>
      </c>
      <c r="R1458" s="183">
        <v>0.46603499999999998</v>
      </c>
      <c r="S1458" s="1" t="s">
        <v>7</v>
      </c>
      <c r="T1458" s="1" t="s">
        <v>5</v>
      </c>
      <c r="U1458" s="1">
        <v>2</v>
      </c>
      <c r="V1458" s="184">
        <v>141.97</v>
      </c>
      <c r="W1458" s="161">
        <v>1242</v>
      </c>
      <c r="X1458" s="181" t="s">
        <v>20</v>
      </c>
      <c r="AI1458" s="161">
        <v>896</v>
      </c>
      <c r="AJ1458" s="183">
        <v>0.47235100000000002</v>
      </c>
      <c r="AK1458" s="1" t="s">
        <v>6</v>
      </c>
      <c r="AL1458" s="1" t="s">
        <v>5</v>
      </c>
      <c r="AM1458" s="1">
        <v>2</v>
      </c>
      <c r="AN1458" s="184">
        <v>125.76</v>
      </c>
      <c r="AO1458" s="161">
        <v>1302</v>
      </c>
      <c r="AP1458" s="181" t="s">
        <v>20</v>
      </c>
    </row>
    <row r="1459" spans="17:42" x14ac:dyDescent="0.25">
      <c r="Q1459" s="161">
        <v>245</v>
      </c>
      <c r="R1459" s="183">
        <v>0.330121</v>
      </c>
      <c r="S1459" s="1" t="s">
        <v>7</v>
      </c>
      <c r="T1459" s="1" t="s">
        <v>5</v>
      </c>
      <c r="U1459" s="1">
        <v>2</v>
      </c>
      <c r="V1459" s="184">
        <v>143.28</v>
      </c>
      <c r="W1459" s="161">
        <v>1243</v>
      </c>
      <c r="X1459" s="181" t="s">
        <v>20</v>
      </c>
      <c r="AI1459" s="161">
        <v>926</v>
      </c>
      <c r="AJ1459" s="183">
        <v>0.39177299999999998</v>
      </c>
      <c r="AK1459" s="1" t="s">
        <v>6</v>
      </c>
      <c r="AL1459" s="1" t="s">
        <v>5</v>
      </c>
      <c r="AM1459" s="1">
        <v>2</v>
      </c>
      <c r="AN1459" s="184">
        <v>137.56</v>
      </c>
      <c r="AO1459" s="161">
        <v>1303</v>
      </c>
      <c r="AP1459" s="181" t="s">
        <v>20</v>
      </c>
    </row>
    <row r="1460" spans="17:42" x14ac:dyDescent="0.25">
      <c r="Q1460" s="161">
        <v>268</v>
      </c>
      <c r="R1460" s="183">
        <v>0.16343299999999999</v>
      </c>
      <c r="S1460" s="1" t="s">
        <v>7</v>
      </c>
      <c r="T1460" s="1" t="s">
        <v>5</v>
      </c>
      <c r="U1460" s="1">
        <v>2</v>
      </c>
      <c r="V1460" s="184">
        <v>132.44999999999999</v>
      </c>
      <c r="W1460" s="161">
        <v>1245</v>
      </c>
      <c r="X1460" s="181" t="s">
        <v>20</v>
      </c>
      <c r="AI1460" s="161">
        <v>929</v>
      </c>
      <c r="AJ1460" s="183">
        <v>0.22353700000000001</v>
      </c>
      <c r="AK1460" s="1" t="s">
        <v>6</v>
      </c>
      <c r="AL1460" s="1" t="s">
        <v>5</v>
      </c>
      <c r="AM1460" s="1">
        <v>2</v>
      </c>
      <c r="AN1460" s="184">
        <v>134.22</v>
      </c>
      <c r="AO1460" s="161">
        <v>1304</v>
      </c>
      <c r="AP1460" s="181" t="s">
        <v>20</v>
      </c>
    </row>
    <row r="1461" spans="17:42" x14ac:dyDescent="0.25">
      <c r="Q1461" s="161">
        <v>274</v>
      </c>
      <c r="R1461" s="183">
        <v>0.47267100000000001</v>
      </c>
      <c r="S1461" s="1" t="s">
        <v>7</v>
      </c>
      <c r="T1461" s="1" t="s">
        <v>5</v>
      </c>
      <c r="U1461" s="1">
        <v>2</v>
      </c>
      <c r="V1461" s="184">
        <v>144.12</v>
      </c>
      <c r="W1461" s="161">
        <v>1246</v>
      </c>
      <c r="X1461" s="181" t="s">
        <v>20</v>
      </c>
      <c r="AI1461" s="161">
        <v>933</v>
      </c>
      <c r="AJ1461" s="183">
        <v>1.1175839999999999</v>
      </c>
      <c r="AK1461" s="1" t="s">
        <v>6</v>
      </c>
      <c r="AL1461" s="1" t="s">
        <v>5</v>
      </c>
      <c r="AM1461" s="1">
        <v>2</v>
      </c>
      <c r="AN1461" s="184">
        <v>148.22</v>
      </c>
      <c r="AO1461" s="161">
        <v>1305</v>
      </c>
      <c r="AP1461" s="181" t="s">
        <v>20</v>
      </c>
    </row>
    <row r="1462" spans="17:42" x14ac:dyDescent="0.25">
      <c r="Q1462" s="161">
        <v>291</v>
      </c>
      <c r="R1462" s="183">
        <v>0.31451400000000002</v>
      </c>
      <c r="S1462" s="1" t="s">
        <v>7</v>
      </c>
      <c r="T1462" s="1" t="s">
        <v>5</v>
      </c>
      <c r="U1462" s="1">
        <v>2</v>
      </c>
      <c r="V1462" s="184">
        <v>135.35</v>
      </c>
      <c r="W1462" s="161">
        <v>1247</v>
      </c>
      <c r="X1462" s="181" t="s">
        <v>20</v>
      </c>
      <c r="AI1462" s="161">
        <v>935</v>
      </c>
      <c r="AJ1462" s="183">
        <v>0.44662099999999999</v>
      </c>
      <c r="AK1462" s="1" t="s">
        <v>6</v>
      </c>
      <c r="AL1462" s="1" t="s">
        <v>5</v>
      </c>
      <c r="AM1462" s="1">
        <v>2</v>
      </c>
      <c r="AN1462" s="184">
        <v>124.99</v>
      </c>
      <c r="AO1462" s="161">
        <v>1310</v>
      </c>
      <c r="AP1462" s="181" t="s">
        <v>20</v>
      </c>
    </row>
    <row r="1463" spans="17:42" x14ac:dyDescent="0.25">
      <c r="Q1463" s="161">
        <v>307</v>
      </c>
      <c r="R1463" s="183">
        <v>0.33283600000000002</v>
      </c>
      <c r="S1463" s="1" t="s">
        <v>7</v>
      </c>
      <c r="T1463" s="1" t="s">
        <v>5</v>
      </c>
      <c r="U1463" s="1">
        <v>2</v>
      </c>
      <c r="V1463" s="184">
        <v>142.29</v>
      </c>
      <c r="W1463" s="161">
        <v>1248</v>
      </c>
      <c r="X1463" s="181" t="s">
        <v>20</v>
      </c>
      <c r="AI1463" s="161">
        <v>941</v>
      </c>
      <c r="AJ1463" s="183">
        <v>0.72138500000000005</v>
      </c>
      <c r="AK1463" s="1" t="s">
        <v>6</v>
      </c>
      <c r="AL1463" s="1" t="s">
        <v>5</v>
      </c>
      <c r="AM1463" s="1">
        <v>2</v>
      </c>
      <c r="AN1463" s="184">
        <v>126.72</v>
      </c>
      <c r="AO1463" s="161">
        <v>1311</v>
      </c>
      <c r="AP1463" s="181" t="s">
        <v>20</v>
      </c>
    </row>
    <row r="1464" spans="17:42" x14ac:dyDescent="0.25">
      <c r="Q1464" s="161">
        <v>346</v>
      </c>
      <c r="R1464" s="183">
        <v>0.49678099999999997</v>
      </c>
      <c r="S1464" s="1" t="s">
        <v>7</v>
      </c>
      <c r="T1464" s="1" t="s">
        <v>5</v>
      </c>
      <c r="U1464" s="1">
        <v>2</v>
      </c>
      <c r="V1464" s="184">
        <v>126.76</v>
      </c>
      <c r="W1464" s="161">
        <v>1249</v>
      </c>
      <c r="X1464" s="181" t="s">
        <v>20</v>
      </c>
      <c r="AI1464" s="161">
        <v>944</v>
      </c>
      <c r="AJ1464" s="183">
        <v>0.79905999999999999</v>
      </c>
      <c r="AK1464" s="1" t="s">
        <v>6</v>
      </c>
      <c r="AL1464" s="1" t="s">
        <v>5</v>
      </c>
      <c r="AM1464" s="1">
        <v>2</v>
      </c>
      <c r="AN1464" s="184">
        <v>138.03</v>
      </c>
      <c r="AO1464" s="161">
        <v>1312</v>
      </c>
      <c r="AP1464" s="181" t="s">
        <v>20</v>
      </c>
    </row>
    <row r="1465" spans="17:42" x14ac:dyDescent="0.25">
      <c r="Q1465" s="161">
        <v>390</v>
      </c>
      <c r="R1465" s="183">
        <v>0.96240700000000001</v>
      </c>
      <c r="S1465" s="1" t="s">
        <v>7</v>
      </c>
      <c r="T1465" s="1" t="s">
        <v>5</v>
      </c>
      <c r="U1465" s="1">
        <v>2</v>
      </c>
      <c r="V1465" s="184">
        <v>131.62</v>
      </c>
      <c r="W1465" s="161">
        <v>1250</v>
      </c>
      <c r="X1465" s="181" t="s">
        <v>20</v>
      </c>
      <c r="AI1465" s="161">
        <v>958</v>
      </c>
      <c r="AJ1465" s="183">
        <v>0.113992</v>
      </c>
      <c r="AK1465" s="1" t="s">
        <v>6</v>
      </c>
      <c r="AL1465" s="1" t="s">
        <v>5</v>
      </c>
      <c r="AM1465" s="1">
        <v>2</v>
      </c>
      <c r="AN1465" s="184">
        <v>137.91999999999999</v>
      </c>
      <c r="AO1465" s="161">
        <v>1313</v>
      </c>
      <c r="AP1465" s="181" t="s">
        <v>20</v>
      </c>
    </row>
    <row r="1466" spans="17:42" x14ac:dyDescent="0.25">
      <c r="Q1466" s="161">
        <v>392</v>
      </c>
      <c r="R1466" s="183">
        <v>1.035801</v>
      </c>
      <c r="S1466" s="1" t="s">
        <v>7</v>
      </c>
      <c r="T1466" s="1" t="s">
        <v>5</v>
      </c>
      <c r="U1466" s="1">
        <v>2</v>
      </c>
      <c r="V1466" s="184">
        <v>131.19999999999999</v>
      </c>
      <c r="W1466" s="161">
        <v>1251</v>
      </c>
      <c r="X1466" s="181" t="s">
        <v>20</v>
      </c>
      <c r="AI1466" s="161">
        <v>979</v>
      </c>
      <c r="AJ1466" s="183">
        <v>0.35804999999999998</v>
      </c>
      <c r="AK1466" s="1" t="s">
        <v>6</v>
      </c>
      <c r="AL1466" s="1" t="s">
        <v>5</v>
      </c>
      <c r="AM1466" s="1">
        <v>2</v>
      </c>
      <c r="AN1466" s="184">
        <v>122.52</v>
      </c>
      <c r="AO1466" s="161">
        <v>1316</v>
      </c>
      <c r="AP1466" s="181" t="s">
        <v>20</v>
      </c>
    </row>
    <row r="1467" spans="17:42" x14ac:dyDescent="0.25">
      <c r="Q1467" s="161">
        <v>398</v>
      </c>
      <c r="R1467" s="183">
        <v>0.126471</v>
      </c>
      <c r="S1467" s="1" t="s">
        <v>7</v>
      </c>
      <c r="T1467" s="1" t="s">
        <v>5</v>
      </c>
      <c r="U1467" s="1">
        <v>2</v>
      </c>
      <c r="V1467" s="184">
        <v>142.66</v>
      </c>
      <c r="W1467" s="161">
        <v>1252</v>
      </c>
      <c r="X1467" s="181" t="s">
        <v>20</v>
      </c>
      <c r="AI1467" s="161">
        <v>981</v>
      </c>
      <c r="AJ1467" s="183">
        <v>0.340669</v>
      </c>
      <c r="AK1467" s="1" t="s">
        <v>6</v>
      </c>
      <c r="AL1467" s="1" t="s">
        <v>5</v>
      </c>
      <c r="AM1467" s="1">
        <v>2</v>
      </c>
      <c r="AN1467" s="184">
        <v>116.52</v>
      </c>
      <c r="AO1467" s="161">
        <v>1317</v>
      </c>
      <c r="AP1467" s="181" t="s">
        <v>20</v>
      </c>
    </row>
    <row r="1468" spans="17:42" x14ac:dyDescent="0.25">
      <c r="Q1468" s="161">
        <v>406</v>
      </c>
      <c r="R1468" s="183">
        <v>1.5320800000000001</v>
      </c>
      <c r="S1468" s="1" t="s">
        <v>7</v>
      </c>
      <c r="T1468" s="1" t="s">
        <v>5</v>
      </c>
      <c r="U1468" s="1">
        <v>2</v>
      </c>
      <c r="V1468" s="184">
        <v>136.65</v>
      </c>
      <c r="W1468" s="161">
        <v>1253</v>
      </c>
      <c r="X1468" s="181" t="s">
        <v>20</v>
      </c>
      <c r="AI1468" s="161">
        <v>990</v>
      </c>
      <c r="AJ1468" s="183">
        <v>0.71113700000000002</v>
      </c>
      <c r="AK1468" s="1" t="s">
        <v>6</v>
      </c>
      <c r="AL1468" s="1" t="s">
        <v>5</v>
      </c>
      <c r="AM1468" s="1">
        <v>2</v>
      </c>
      <c r="AN1468" s="184">
        <v>133.83000000000001</v>
      </c>
      <c r="AO1468" s="161">
        <v>1319</v>
      </c>
      <c r="AP1468" s="181" t="s">
        <v>20</v>
      </c>
    </row>
    <row r="1469" spans="17:42" x14ac:dyDescent="0.25">
      <c r="Q1469" s="161">
        <v>531</v>
      </c>
      <c r="R1469" s="183">
        <v>0.53998800000000002</v>
      </c>
      <c r="S1469" s="1" t="s">
        <v>7</v>
      </c>
      <c r="T1469" s="1" t="s">
        <v>5</v>
      </c>
      <c r="U1469" s="1">
        <v>2</v>
      </c>
      <c r="V1469" s="184">
        <v>138.29</v>
      </c>
      <c r="W1469" s="161">
        <v>1256</v>
      </c>
      <c r="X1469" s="181" t="s">
        <v>20</v>
      </c>
      <c r="AI1469" s="161">
        <v>994</v>
      </c>
      <c r="AJ1469" s="183">
        <v>0.48777199999999998</v>
      </c>
      <c r="AK1469" s="1" t="s">
        <v>6</v>
      </c>
      <c r="AL1469" s="1" t="s">
        <v>5</v>
      </c>
      <c r="AM1469" s="1">
        <v>2</v>
      </c>
      <c r="AN1469" s="184">
        <v>142.80000000000001</v>
      </c>
      <c r="AO1469" s="161">
        <v>1323</v>
      </c>
      <c r="AP1469" s="181" t="s">
        <v>20</v>
      </c>
    </row>
    <row r="1470" spans="17:42" x14ac:dyDescent="0.25">
      <c r="Q1470" s="161">
        <v>576</v>
      </c>
      <c r="R1470" s="183">
        <v>0.322299</v>
      </c>
      <c r="S1470" s="1" t="s">
        <v>7</v>
      </c>
      <c r="T1470" s="1" t="s">
        <v>5</v>
      </c>
      <c r="U1470" s="1">
        <v>2</v>
      </c>
      <c r="V1470" s="184">
        <v>135.03</v>
      </c>
      <c r="W1470" s="161">
        <v>1257</v>
      </c>
      <c r="X1470" s="181" t="s">
        <v>20</v>
      </c>
      <c r="AI1470" s="161">
        <v>997</v>
      </c>
      <c r="AJ1470" s="183">
        <v>0.772478</v>
      </c>
      <c r="AK1470" s="1" t="s">
        <v>6</v>
      </c>
      <c r="AL1470" s="1" t="s">
        <v>5</v>
      </c>
      <c r="AM1470" s="1">
        <v>2</v>
      </c>
      <c r="AN1470" s="184">
        <v>144.27000000000001</v>
      </c>
      <c r="AO1470" s="161">
        <v>1324</v>
      </c>
      <c r="AP1470" s="181" t="s">
        <v>20</v>
      </c>
    </row>
    <row r="1471" spans="17:42" x14ac:dyDescent="0.25">
      <c r="Q1471" s="161">
        <v>579</v>
      </c>
      <c r="R1471" s="183">
        <v>0.65049500000000005</v>
      </c>
      <c r="S1471" s="1" t="s">
        <v>7</v>
      </c>
      <c r="T1471" s="1" t="s">
        <v>5</v>
      </c>
      <c r="U1471" s="1">
        <v>2</v>
      </c>
      <c r="V1471" s="184">
        <v>138.19999999999999</v>
      </c>
      <c r="W1471" s="161">
        <v>1259</v>
      </c>
      <c r="X1471" s="181" t="s">
        <v>20</v>
      </c>
      <c r="AI1471" s="161">
        <v>1002</v>
      </c>
      <c r="AJ1471" s="183">
        <v>0.40175699999999998</v>
      </c>
      <c r="AK1471" s="1" t="s">
        <v>6</v>
      </c>
      <c r="AL1471" s="1" t="s">
        <v>5</v>
      </c>
      <c r="AM1471" s="1">
        <v>2</v>
      </c>
      <c r="AN1471" s="184">
        <v>117.52</v>
      </c>
      <c r="AO1471" s="161">
        <v>1326</v>
      </c>
      <c r="AP1471" s="181" t="s">
        <v>20</v>
      </c>
    </row>
    <row r="1472" spans="17:42" x14ac:dyDescent="0.25">
      <c r="Q1472" s="161">
        <v>595</v>
      </c>
      <c r="R1472" s="183">
        <v>0.69277200000000005</v>
      </c>
      <c r="S1472" s="1" t="s">
        <v>7</v>
      </c>
      <c r="T1472" s="1" t="s">
        <v>5</v>
      </c>
      <c r="U1472" s="1">
        <v>2</v>
      </c>
      <c r="V1472" s="184">
        <v>143.96</v>
      </c>
      <c r="W1472" s="161">
        <v>1260</v>
      </c>
      <c r="X1472" s="181" t="s">
        <v>20</v>
      </c>
      <c r="AI1472" s="161">
        <v>1004</v>
      </c>
      <c r="AJ1472" s="183">
        <v>0.43065199999999998</v>
      </c>
      <c r="AK1472" s="1" t="s">
        <v>6</v>
      </c>
      <c r="AL1472" s="1" t="s">
        <v>5</v>
      </c>
      <c r="AM1472" s="1">
        <v>2</v>
      </c>
      <c r="AN1472" s="184">
        <v>124.62</v>
      </c>
      <c r="AO1472" s="161">
        <v>1327</v>
      </c>
      <c r="AP1472" s="181" t="s">
        <v>20</v>
      </c>
    </row>
    <row r="1473" spans="17:42" x14ac:dyDescent="0.25">
      <c r="Q1473" s="161">
        <v>643</v>
      </c>
      <c r="R1473" s="183">
        <v>0.65954100000000004</v>
      </c>
      <c r="S1473" s="1" t="s">
        <v>7</v>
      </c>
      <c r="T1473" s="1" t="s">
        <v>5</v>
      </c>
      <c r="U1473" s="1">
        <v>2</v>
      </c>
      <c r="V1473" s="184">
        <v>138.69</v>
      </c>
      <c r="W1473" s="161">
        <v>1261</v>
      </c>
      <c r="X1473" s="181" t="s">
        <v>20</v>
      </c>
      <c r="AI1473" s="161">
        <v>1006</v>
      </c>
      <c r="AJ1473" s="183">
        <v>0.98818099999999998</v>
      </c>
      <c r="AK1473" s="1" t="s">
        <v>6</v>
      </c>
      <c r="AL1473" s="1" t="s">
        <v>5</v>
      </c>
      <c r="AM1473" s="1">
        <v>2</v>
      </c>
      <c r="AN1473" s="184">
        <v>131.88999999999999</v>
      </c>
      <c r="AO1473" s="161">
        <v>1328</v>
      </c>
      <c r="AP1473" s="181" t="s">
        <v>20</v>
      </c>
    </row>
    <row r="1474" spans="17:42" x14ac:dyDescent="0.25">
      <c r="Q1474" s="161">
        <v>676</v>
      </c>
      <c r="R1474" s="183">
        <v>0.48022199999999998</v>
      </c>
      <c r="S1474" s="1" t="s">
        <v>7</v>
      </c>
      <c r="T1474" s="1" t="s">
        <v>5</v>
      </c>
      <c r="U1474" s="1">
        <v>2</v>
      </c>
      <c r="V1474" s="184">
        <v>141.55000000000001</v>
      </c>
      <c r="W1474" s="161">
        <v>1262</v>
      </c>
      <c r="X1474" s="181" t="s">
        <v>20</v>
      </c>
      <c r="AI1474" s="161">
        <v>1015</v>
      </c>
      <c r="AJ1474" s="183">
        <v>0.77960399999999996</v>
      </c>
      <c r="AK1474" s="1" t="s">
        <v>6</v>
      </c>
      <c r="AL1474" s="1" t="s">
        <v>5</v>
      </c>
      <c r="AM1474" s="1">
        <v>2</v>
      </c>
      <c r="AN1474" s="184">
        <v>136.88999999999999</v>
      </c>
      <c r="AO1474" s="161">
        <v>1330</v>
      </c>
      <c r="AP1474" s="181" t="s">
        <v>20</v>
      </c>
    </row>
    <row r="1475" spans="17:42" x14ac:dyDescent="0.25">
      <c r="Q1475" s="161">
        <v>786</v>
      </c>
      <c r="R1475" s="183">
        <v>0.243427</v>
      </c>
      <c r="S1475" s="1" t="s">
        <v>7</v>
      </c>
      <c r="T1475" s="1" t="s">
        <v>5</v>
      </c>
      <c r="U1475" s="1">
        <v>2</v>
      </c>
      <c r="V1475" s="184">
        <v>149.76</v>
      </c>
      <c r="W1475" s="161">
        <v>1264</v>
      </c>
      <c r="X1475" s="181" t="s">
        <v>20</v>
      </c>
      <c r="AI1475" s="161">
        <v>1043</v>
      </c>
      <c r="AJ1475" s="183">
        <v>0.53478099999999995</v>
      </c>
      <c r="AK1475" s="1" t="s">
        <v>6</v>
      </c>
      <c r="AL1475" s="1" t="s">
        <v>5</v>
      </c>
      <c r="AM1475" s="1">
        <v>2</v>
      </c>
      <c r="AN1475" s="184">
        <v>107.37</v>
      </c>
      <c r="AO1475" s="161">
        <v>1332</v>
      </c>
      <c r="AP1475" s="181" t="s">
        <v>20</v>
      </c>
    </row>
    <row r="1476" spans="17:42" x14ac:dyDescent="0.25">
      <c r="Q1476" s="161">
        <v>810</v>
      </c>
      <c r="R1476" s="183">
        <v>0.20102</v>
      </c>
      <c r="S1476" s="1" t="s">
        <v>7</v>
      </c>
      <c r="T1476" s="1" t="s">
        <v>5</v>
      </c>
      <c r="U1476" s="1">
        <v>2</v>
      </c>
      <c r="V1476" s="184">
        <v>124.58</v>
      </c>
      <c r="W1476" s="161">
        <v>1266</v>
      </c>
      <c r="X1476" s="181" t="s">
        <v>20</v>
      </c>
      <c r="AI1476" s="161">
        <v>1044</v>
      </c>
      <c r="AJ1476" s="183">
        <v>0.44900099999999998</v>
      </c>
      <c r="AK1476" s="1" t="s">
        <v>6</v>
      </c>
      <c r="AL1476" s="1" t="s">
        <v>5</v>
      </c>
      <c r="AM1476" s="1">
        <v>2</v>
      </c>
      <c r="AN1476" s="184">
        <v>135.44</v>
      </c>
      <c r="AO1476" s="161">
        <v>1333</v>
      </c>
      <c r="AP1476" s="181" t="s">
        <v>20</v>
      </c>
    </row>
    <row r="1477" spans="17:42" x14ac:dyDescent="0.25">
      <c r="Q1477" s="161">
        <v>836</v>
      </c>
      <c r="R1477" s="183">
        <v>0.52048700000000003</v>
      </c>
      <c r="S1477" s="1" t="s">
        <v>7</v>
      </c>
      <c r="T1477" s="1" t="s">
        <v>5</v>
      </c>
      <c r="U1477" s="1">
        <v>2</v>
      </c>
      <c r="V1477" s="184">
        <v>128.54</v>
      </c>
      <c r="W1477" s="161">
        <v>1268</v>
      </c>
      <c r="X1477" s="181" t="s">
        <v>20</v>
      </c>
      <c r="AI1477" s="161">
        <v>1061</v>
      </c>
      <c r="AJ1477" s="183">
        <v>0.85238800000000003</v>
      </c>
      <c r="AK1477" s="1" t="s">
        <v>6</v>
      </c>
      <c r="AL1477" s="1" t="s">
        <v>5</v>
      </c>
      <c r="AM1477" s="1">
        <v>2</v>
      </c>
      <c r="AN1477" s="184">
        <v>133.07</v>
      </c>
      <c r="AO1477" s="161">
        <v>1335</v>
      </c>
      <c r="AP1477" s="181" t="s">
        <v>20</v>
      </c>
    </row>
    <row r="1478" spans="17:42" x14ac:dyDescent="0.25">
      <c r="Q1478" s="161">
        <v>857</v>
      </c>
      <c r="R1478" s="183">
        <v>0.37187300000000001</v>
      </c>
      <c r="S1478" s="1" t="s">
        <v>7</v>
      </c>
      <c r="T1478" s="1" t="s">
        <v>5</v>
      </c>
      <c r="U1478" s="1">
        <v>2</v>
      </c>
      <c r="V1478" s="184">
        <v>137.26</v>
      </c>
      <c r="W1478" s="161">
        <v>1271</v>
      </c>
      <c r="X1478" s="181" t="s">
        <v>20</v>
      </c>
      <c r="AI1478" s="161">
        <v>1063</v>
      </c>
      <c r="AJ1478" s="183">
        <v>0.35361999999999999</v>
      </c>
      <c r="AK1478" s="1" t="s">
        <v>6</v>
      </c>
      <c r="AL1478" s="1" t="s">
        <v>5</v>
      </c>
      <c r="AM1478" s="1">
        <v>2</v>
      </c>
      <c r="AN1478" s="184">
        <v>115.43</v>
      </c>
      <c r="AO1478" s="161">
        <v>1336</v>
      </c>
      <c r="AP1478" s="181" t="s">
        <v>20</v>
      </c>
    </row>
    <row r="1479" spans="17:42" x14ac:dyDescent="0.25">
      <c r="Q1479" s="161">
        <v>893</v>
      </c>
      <c r="R1479" s="183">
        <v>0.41968699999999998</v>
      </c>
      <c r="S1479" s="1" t="s">
        <v>7</v>
      </c>
      <c r="T1479" s="1" t="s">
        <v>5</v>
      </c>
      <c r="U1479" s="1">
        <v>2</v>
      </c>
      <c r="V1479" s="184">
        <v>138.36000000000001</v>
      </c>
      <c r="W1479" s="161">
        <v>1272</v>
      </c>
      <c r="X1479" s="181" t="s">
        <v>20</v>
      </c>
      <c r="AI1479" s="161">
        <v>1072</v>
      </c>
      <c r="AJ1479" s="183">
        <v>0.94044499999999998</v>
      </c>
      <c r="AK1479" s="1" t="s">
        <v>6</v>
      </c>
      <c r="AL1479" s="1" t="s">
        <v>5</v>
      </c>
      <c r="AM1479" s="1">
        <v>2</v>
      </c>
      <c r="AN1479" s="184">
        <v>147.69</v>
      </c>
      <c r="AO1479" s="161">
        <v>1340</v>
      </c>
      <c r="AP1479" s="181" t="s">
        <v>20</v>
      </c>
    </row>
    <row r="1480" spans="17:42" x14ac:dyDescent="0.25">
      <c r="Q1480" s="161">
        <v>918</v>
      </c>
      <c r="R1480" s="183">
        <v>1.6344829999999999</v>
      </c>
      <c r="S1480" s="1" t="s">
        <v>7</v>
      </c>
      <c r="T1480" s="1" t="s">
        <v>5</v>
      </c>
      <c r="U1480" s="1">
        <v>2</v>
      </c>
      <c r="V1480" s="184">
        <v>139.18</v>
      </c>
      <c r="W1480" s="161">
        <v>1273</v>
      </c>
      <c r="X1480" s="181" t="s">
        <v>20</v>
      </c>
      <c r="AI1480" s="161">
        <v>1079</v>
      </c>
      <c r="AJ1480" s="183">
        <v>0.36025099999999999</v>
      </c>
      <c r="AK1480" s="1" t="s">
        <v>6</v>
      </c>
      <c r="AL1480" s="1" t="s">
        <v>5</v>
      </c>
      <c r="AM1480" s="1">
        <v>2</v>
      </c>
      <c r="AN1480" s="184">
        <v>138.05000000000001</v>
      </c>
      <c r="AO1480" s="161">
        <v>1341</v>
      </c>
      <c r="AP1480" s="181" t="s">
        <v>20</v>
      </c>
    </row>
    <row r="1481" spans="17:42" x14ac:dyDescent="0.25">
      <c r="Q1481" s="161">
        <v>1023</v>
      </c>
      <c r="R1481" s="183">
        <v>0.427369</v>
      </c>
      <c r="S1481" s="1" t="s">
        <v>7</v>
      </c>
      <c r="T1481" s="1" t="s">
        <v>5</v>
      </c>
      <c r="U1481" s="1">
        <v>2</v>
      </c>
      <c r="V1481" s="184">
        <v>139.41</v>
      </c>
      <c r="W1481" s="161">
        <v>1275</v>
      </c>
      <c r="X1481" s="181" t="s">
        <v>20</v>
      </c>
      <c r="AI1481" s="161">
        <v>1081</v>
      </c>
      <c r="AJ1481" s="183">
        <v>0.549709</v>
      </c>
      <c r="AK1481" s="1" t="s">
        <v>6</v>
      </c>
      <c r="AL1481" s="1" t="s">
        <v>5</v>
      </c>
      <c r="AM1481" s="1">
        <v>2</v>
      </c>
      <c r="AN1481" s="184">
        <v>141.63</v>
      </c>
      <c r="AO1481" s="161">
        <v>1346</v>
      </c>
      <c r="AP1481" s="181" t="s">
        <v>20</v>
      </c>
    </row>
    <row r="1482" spans="17:42" x14ac:dyDescent="0.25">
      <c r="Q1482" s="161">
        <v>1025</v>
      </c>
      <c r="R1482" s="183">
        <v>0.25912800000000002</v>
      </c>
      <c r="S1482" s="1" t="s">
        <v>7</v>
      </c>
      <c r="T1482" s="1" t="s">
        <v>5</v>
      </c>
      <c r="U1482" s="1">
        <v>2</v>
      </c>
      <c r="V1482" s="184">
        <v>137.55000000000001</v>
      </c>
      <c r="W1482" s="161">
        <v>1276</v>
      </c>
      <c r="X1482" s="181" t="s">
        <v>20</v>
      </c>
      <c r="AI1482" s="161">
        <v>1088</v>
      </c>
      <c r="AJ1482" s="183">
        <v>0.46722599999999997</v>
      </c>
      <c r="AK1482" s="1" t="s">
        <v>6</v>
      </c>
      <c r="AL1482" s="1" t="s">
        <v>5</v>
      </c>
      <c r="AM1482" s="1">
        <v>2</v>
      </c>
      <c r="AN1482" s="184">
        <v>138</v>
      </c>
      <c r="AO1482" s="161">
        <v>1347</v>
      </c>
      <c r="AP1482" s="181" t="s">
        <v>20</v>
      </c>
    </row>
    <row r="1483" spans="17:42" x14ac:dyDescent="0.25">
      <c r="Q1483" s="161">
        <v>1061</v>
      </c>
      <c r="R1483" s="183">
        <v>0.72753299999999999</v>
      </c>
      <c r="S1483" s="1" t="s">
        <v>7</v>
      </c>
      <c r="T1483" s="1" t="s">
        <v>5</v>
      </c>
      <c r="U1483" s="1">
        <v>2</v>
      </c>
      <c r="V1483" s="184">
        <v>145</v>
      </c>
      <c r="W1483" s="161">
        <v>1277</v>
      </c>
      <c r="X1483" s="181" t="s">
        <v>20</v>
      </c>
      <c r="AI1483" s="161">
        <v>1100</v>
      </c>
      <c r="AJ1483" s="183">
        <v>0.194581</v>
      </c>
      <c r="AK1483" s="1" t="s">
        <v>6</v>
      </c>
      <c r="AL1483" s="1" t="s">
        <v>5</v>
      </c>
      <c r="AM1483" s="1">
        <v>2</v>
      </c>
      <c r="AN1483" s="184">
        <v>139.84</v>
      </c>
      <c r="AO1483" s="161">
        <v>1348</v>
      </c>
      <c r="AP1483" s="181" t="s">
        <v>20</v>
      </c>
    </row>
    <row r="1484" spans="17:42" x14ac:dyDescent="0.25">
      <c r="Q1484" s="161">
        <v>1065</v>
      </c>
      <c r="R1484" s="183">
        <v>0.55302700000000005</v>
      </c>
      <c r="S1484" s="1" t="s">
        <v>7</v>
      </c>
      <c r="T1484" s="1" t="s">
        <v>5</v>
      </c>
      <c r="U1484" s="1">
        <v>2</v>
      </c>
      <c r="V1484" s="184">
        <v>140.65</v>
      </c>
      <c r="W1484" s="161">
        <v>1278</v>
      </c>
      <c r="X1484" s="181" t="s">
        <v>20</v>
      </c>
      <c r="AI1484" s="161">
        <v>1108</v>
      </c>
      <c r="AJ1484" s="183">
        <v>0.91527599999999998</v>
      </c>
      <c r="AK1484" s="1" t="s">
        <v>6</v>
      </c>
      <c r="AL1484" s="1" t="s">
        <v>5</v>
      </c>
      <c r="AM1484" s="1">
        <v>2</v>
      </c>
      <c r="AN1484" s="184">
        <v>126.26</v>
      </c>
      <c r="AO1484" s="161">
        <v>1349</v>
      </c>
      <c r="AP1484" s="181" t="s">
        <v>20</v>
      </c>
    </row>
    <row r="1485" spans="17:42" x14ac:dyDescent="0.25">
      <c r="Q1485" s="161">
        <v>1102</v>
      </c>
      <c r="R1485" s="183">
        <v>0.38509700000000002</v>
      </c>
      <c r="S1485" s="1" t="s">
        <v>7</v>
      </c>
      <c r="T1485" s="1" t="s">
        <v>5</v>
      </c>
      <c r="U1485" s="1">
        <v>2</v>
      </c>
      <c r="V1485" s="184">
        <v>146.94999999999999</v>
      </c>
      <c r="W1485" s="161">
        <v>1279</v>
      </c>
      <c r="X1485" s="181" t="s">
        <v>20</v>
      </c>
      <c r="AI1485" s="161">
        <v>1112</v>
      </c>
      <c r="AJ1485" s="183">
        <v>0.357348</v>
      </c>
      <c r="AK1485" s="1" t="s">
        <v>6</v>
      </c>
      <c r="AL1485" s="1" t="s">
        <v>5</v>
      </c>
      <c r="AM1485" s="1">
        <v>2</v>
      </c>
      <c r="AN1485" s="184">
        <v>129</v>
      </c>
      <c r="AO1485" s="161">
        <v>1350</v>
      </c>
      <c r="AP1485" s="181" t="s">
        <v>20</v>
      </c>
    </row>
    <row r="1486" spans="17:42" x14ac:dyDescent="0.25">
      <c r="Q1486" s="161">
        <v>1124</v>
      </c>
      <c r="R1486" s="183">
        <v>1.135446</v>
      </c>
      <c r="S1486" s="1" t="s">
        <v>7</v>
      </c>
      <c r="T1486" s="1" t="s">
        <v>5</v>
      </c>
      <c r="U1486" s="1">
        <v>2</v>
      </c>
      <c r="V1486" s="184">
        <v>125.76</v>
      </c>
      <c r="W1486" s="161">
        <v>1280</v>
      </c>
      <c r="X1486" s="181" t="s">
        <v>20</v>
      </c>
      <c r="AI1486" s="161">
        <v>1126</v>
      </c>
      <c r="AJ1486" s="183">
        <v>0.61803600000000003</v>
      </c>
      <c r="AK1486" s="1" t="s">
        <v>6</v>
      </c>
      <c r="AL1486" s="1" t="s">
        <v>5</v>
      </c>
      <c r="AM1486" s="1">
        <v>2</v>
      </c>
      <c r="AN1486" s="184">
        <v>138.71</v>
      </c>
      <c r="AO1486" s="161">
        <v>1351</v>
      </c>
      <c r="AP1486" s="181" t="s">
        <v>20</v>
      </c>
    </row>
    <row r="1487" spans="17:42" x14ac:dyDescent="0.25">
      <c r="Q1487" s="161">
        <v>1126</v>
      </c>
      <c r="R1487" s="183">
        <v>0.42147200000000001</v>
      </c>
      <c r="S1487" s="1" t="s">
        <v>7</v>
      </c>
      <c r="T1487" s="1" t="s">
        <v>5</v>
      </c>
      <c r="U1487" s="1">
        <v>2</v>
      </c>
      <c r="V1487" s="184">
        <v>117.41</v>
      </c>
      <c r="W1487" s="161">
        <v>1281</v>
      </c>
      <c r="X1487" s="181" t="s">
        <v>20</v>
      </c>
      <c r="AI1487" s="161">
        <v>1128</v>
      </c>
      <c r="AJ1487" s="183">
        <v>0.29017500000000002</v>
      </c>
      <c r="AK1487" s="1" t="s">
        <v>6</v>
      </c>
      <c r="AL1487" s="1" t="s">
        <v>5</v>
      </c>
      <c r="AM1487" s="1">
        <v>2</v>
      </c>
      <c r="AN1487" s="184">
        <v>139.85</v>
      </c>
      <c r="AO1487" s="161">
        <v>1352</v>
      </c>
      <c r="AP1487" s="181" t="s">
        <v>20</v>
      </c>
    </row>
    <row r="1488" spans="17:42" x14ac:dyDescent="0.25">
      <c r="Q1488" s="161">
        <v>1167</v>
      </c>
      <c r="R1488" s="183">
        <v>0.56643500000000002</v>
      </c>
      <c r="S1488" s="1" t="s">
        <v>7</v>
      </c>
      <c r="T1488" s="1" t="s">
        <v>5</v>
      </c>
      <c r="U1488" s="1">
        <v>2</v>
      </c>
      <c r="V1488" s="184">
        <v>114.31</v>
      </c>
      <c r="W1488" s="161">
        <v>1282</v>
      </c>
      <c r="X1488" s="181" t="s">
        <v>20</v>
      </c>
      <c r="AI1488" s="161">
        <v>1130</v>
      </c>
      <c r="AJ1488" s="183">
        <v>0.49429200000000001</v>
      </c>
      <c r="AK1488" s="1" t="s">
        <v>6</v>
      </c>
      <c r="AL1488" s="1" t="s">
        <v>5</v>
      </c>
      <c r="AM1488" s="1">
        <v>2</v>
      </c>
      <c r="AN1488" s="184">
        <v>124.89</v>
      </c>
      <c r="AO1488" s="161">
        <v>1354</v>
      </c>
      <c r="AP1488" s="181" t="s">
        <v>20</v>
      </c>
    </row>
    <row r="1489" spans="17:42" x14ac:dyDescent="0.25">
      <c r="Q1489" s="161">
        <v>1179</v>
      </c>
      <c r="R1489" s="183">
        <v>0.43898700000000002</v>
      </c>
      <c r="S1489" s="1" t="s">
        <v>7</v>
      </c>
      <c r="T1489" s="1" t="s">
        <v>5</v>
      </c>
      <c r="U1489" s="1">
        <v>2</v>
      </c>
      <c r="V1489" s="184">
        <v>138.94</v>
      </c>
      <c r="W1489" s="161">
        <v>1283</v>
      </c>
      <c r="X1489" s="181" t="s">
        <v>20</v>
      </c>
      <c r="AI1489" s="161">
        <v>1148</v>
      </c>
      <c r="AJ1489" s="183">
        <v>0.73055899999999996</v>
      </c>
      <c r="AK1489" s="1" t="s">
        <v>6</v>
      </c>
      <c r="AL1489" s="1" t="s">
        <v>5</v>
      </c>
      <c r="AM1489" s="1">
        <v>2</v>
      </c>
      <c r="AN1489" s="184">
        <v>138.53</v>
      </c>
      <c r="AO1489" s="161">
        <v>1355</v>
      </c>
      <c r="AP1489" s="181" t="s">
        <v>20</v>
      </c>
    </row>
    <row r="1490" spans="17:42" x14ac:dyDescent="0.25">
      <c r="Q1490" s="161">
        <v>1186</v>
      </c>
      <c r="R1490" s="183">
        <v>0.55242400000000003</v>
      </c>
      <c r="S1490" s="1" t="s">
        <v>7</v>
      </c>
      <c r="T1490" s="1" t="s">
        <v>5</v>
      </c>
      <c r="U1490" s="1">
        <v>2</v>
      </c>
      <c r="V1490" s="184">
        <v>147.81</v>
      </c>
      <c r="W1490" s="161">
        <v>1286</v>
      </c>
      <c r="X1490" s="181" t="s">
        <v>20</v>
      </c>
      <c r="AI1490" s="161">
        <v>1152</v>
      </c>
      <c r="AJ1490" s="183">
        <v>0.47658800000000001</v>
      </c>
      <c r="AK1490" s="1" t="s">
        <v>6</v>
      </c>
      <c r="AL1490" s="1" t="s">
        <v>5</v>
      </c>
      <c r="AM1490" s="1">
        <v>2</v>
      </c>
      <c r="AN1490" s="184">
        <v>132.11000000000001</v>
      </c>
      <c r="AO1490" s="161">
        <v>1356</v>
      </c>
      <c r="AP1490" s="181" t="s">
        <v>20</v>
      </c>
    </row>
    <row r="1491" spans="17:42" x14ac:dyDescent="0.25">
      <c r="Q1491" s="161">
        <v>1188</v>
      </c>
      <c r="R1491" s="183">
        <v>0.34566599999999997</v>
      </c>
      <c r="S1491" s="1" t="s">
        <v>7</v>
      </c>
      <c r="T1491" s="1" t="s">
        <v>5</v>
      </c>
      <c r="U1491" s="1">
        <v>2</v>
      </c>
      <c r="V1491" s="184">
        <v>141.59</v>
      </c>
      <c r="W1491" s="161">
        <v>1287</v>
      </c>
      <c r="X1491" s="181" t="s">
        <v>20</v>
      </c>
      <c r="AI1491" s="161">
        <v>1161</v>
      </c>
      <c r="AJ1491" s="183">
        <v>0.20235900000000001</v>
      </c>
      <c r="AK1491" s="1" t="s">
        <v>6</v>
      </c>
      <c r="AL1491" s="1" t="s">
        <v>5</v>
      </c>
      <c r="AM1491" s="1">
        <v>2</v>
      </c>
      <c r="AN1491" s="184">
        <v>136.34</v>
      </c>
      <c r="AO1491" s="161">
        <v>1358</v>
      </c>
      <c r="AP1491" s="181" t="s">
        <v>20</v>
      </c>
    </row>
    <row r="1492" spans="17:42" x14ac:dyDescent="0.25">
      <c r="Q1492" s="161">
        <v>1204</v>
      </c>
      <c r="R1492" s="183">
        <v>0.717584</v>
      </c>
      <c r="S1492" s="1" t="s">
        <v>7</v>
      </c>
      <c r="T1492" s="1" t="s">
        <v>5</v>
      </c>
      <c r="U1492" s="1">
        <v>2</v>
      </c>
      <c r="V1492" s="184">
        <v>105.75</v>
      </c>
      <c r="W1492" s="161">
        <v>1288</v>
      </c>
      <c r="X1492" s="181" t="s">
        <v>20</v>
      </c>
      <c r="AI1492" s="161">
        <v>1170</v>
      </c>
      <c r="AJ1492" s="183">
        <v>0.345194</v>
      </c>
      <c r="AK1492" s="1" t="s">
        <v>6</v>
      </c>
      <c r="AL1492" s="1" t="s">
        <v>5</v>
      </c>
      <c r="AM1492" s="1">
        <v>2</v>
      </c>
      <c r="AN1492" s="184">
        <v>123.94</v>
      </c>
      <c r="AO1492" s="161">
        <v>1359</v>
      </c>
      <c r="AP1492" s="181" t="s">
        <v>20</v>
      </c>
    </row>
    <row r="1493" spans="17:42" x14ac:dyDescent="0.25">
      <c r="Q1493" s="161">
        <v>1241</v>
      </c>
      <c r="R1493" s="183">
        <v>0.947048</v>
      </c>
      <c r="S1493" s="1" t="s">
        <v>7</v>
      </c>
      <c r="T1493" s="1" t="s">
        <v>5</v>
      </c>
      <c r="U1493" s="1">
        <v>2</v>
      </c>
      <c r="V1493" s="184">
        <v>149.44</v>
      </c>
      <c r="W1493" s="161">
        <v>1289</v>
      </c>
      <c r="X1493" s="181" t="s">
        <v>20</v>
      </c>
      <c r="AI1493" s="161">
        <v>1174</v>
      </c>
      <c r="AJ1493" s="183">
        <v>0.58529799999999998</v>
      </c>
      <c r="AK1493" s="1" t="s">
        <v>6</v>
      </c>
      <c r="AL1493" s="1" t="s">
        <v>5</v>
      </c>
      <c r="AM1493" s="1">
        <v>2</v>
      </c>
      <c r="AN1493" s="184">
        <v>138.66999999999999</v>
      </c>
      <c r="AO1493" s="161">
        <v>1362</v>
      </c>
      <c r="AP1493" s="181" t="s">
        <v>20</v>
      </c>
    </row>
    <row r="1494" spans="17:42" x14ac:dyDescent="0.25">
      <c r="Q1494" s="161">
        <v>1253</v>
      </c>
      <c r="R1494" s="183">
        <v>0.25077700000000003</v>
      </c>
      <c r="S1494" s="1" t="s">
        <v>7</v>
      </c>
      <c r="T1494" s="1" t="s">
        <v>5</v>
      </c>
      <c r="U1494" s="1">
        <v>2</v>
      </c>
      <c r="V1494" s="184">
        <v>127.86</v>
      </c>
      <c r="W1494" s="161">
        <v>1291</v>
      </c>
      <c r="X1494" s="181" t="s">
        <v>20</v>
      </c>
      <c r="AI1494" s="161">
        <v>1188</v>
      </c>
      <c r="AJ1494" s="183">
        <v>0.19166</v>
      </c>
      <c r="AK1494" s="1" t="s">
        <v>6</v>
      </c>
      <c r="AL1494" s="1" t="s">
        <v>5</v>
      </c>
      <c r="AM1494" s="1">
        <v>2</v>
      </c>
      <c r="AN1494" s="184">
        <v>124.17</v>
      </c>
      <c r="AO1494" s="161">
        <v>1363</v>
      </c>
      <c r="AP1494" s="181" t="s">
        <v>20</v>
      </c>
    </row>
    <row r="1495" spans="17:42" x14ac:dyDescent="0.25">
      <c r="Q1495" s="161">
        <v>1259</v>
      </c>
      <c r="R1495" s="183">
        <v>0.31795800000000002</v>
      </c>
      <c r="S1495" s="1" t="s">
        <v>7</v>
      </c>
      <c r="T1495" s="1" t="s">
        <v>5</v>
      </c>
      <c r="U1495" s="1">
        <v>2</v>
      </c>
      <c r="V1495" s="184">
        <v>148.49</v>
      </c>
      <c r="W1495" s="161">
        <v>1292</v>
      </c>
      <c r="X1495" s="181" t="s">
        <v>20</v>
      </c>
      <c r="AI1495" s="161">
        <v>1190</v>
      </c>
      <c r="AJ1495" s="183">
        <v>0.49362</v>
      </c>
      <c r="AK1495" s="1" t="s">
        <v>6</v>
      </c>
      <c r="AL1495" s="1" t="s">
        <v>5</v>
      </c>
      <c r="AM1495" s="1">
        <v>2</v>
      </c>
      <c r="AN1495" s="184">
        <v>126.67</v>
      </c>
      <c r="AO1495" s="161">
        <v>1364</v>
      </c>
      <c r="AP1495" s="181" t="s">
        <v>20</v>
      </c>
    </row>
    <row r="1496" spans="17:42" x14ac:dyDescent="0.25">
      <c r="Q1496" s="161">
        <v>1272</v>
      </c>
      <c r="R1496" s="183">
        <v>1.3775090000000001</v>
      </c>
      <c r="S1496" s="1" t="s">
        <v>7</v>
      </c>
      <c r="T1496" s="1" t="s">
        <v>5</v>
      </c>
      <c r="U1496" s="1">
        <v>2</v>
      </c>
      <c r="V1496" s="184">
        <v>144.75</v>
      </c>
      <c r="W1496" s="161">
        <v>1293</v>
      </c>
      <c r="X1496" s="181" t="s">
        <v>20</v>
      </c>
      <c r="AI1496" s="161">
        <v>1192</v>
      </c>
      <c r="AJ1496" s="183">
        <v>0.828538</v>
      </c>
      <c r="AK1496" s="1" t="s">
        <v>6</v>
      </c>
      <c r="AL1496" s="1" t="s">
        <v>5</v>
      </c>
      <c r="AM1496" s="1">
        <v>2</v>
      </c>
      <c r="AN1496" s="184">
        <v>141.71</v>
      </c>
      <c r="AO1496" s="161">
        <v>1367</v>
      </c>
      <c r="AP1496" s="181" t="s">
        <v>20</v>
      </c>
    </row>
    <row r="1497" spans="17:42" x14ac:dyDescent="0.25">
      <c r="Q1497" s="161">
        <v>1304</v>
      </c>
      <c r="R1497" s="183">
        <v>1.0914140000000001</v>
      </c>
      <c r="S1497" s="1" t="s">
        <v>7</v>
      </c>
      <c r="T1497" s="1" t="s">
        <v>5</v>
      </c>
      <c r="U1497" s="1">
        <v>2</v>
      </c>
      <c r="V1497" s="184">
        <v>146.57</v>
      </c>
      <c r="W1497" s="161">
        <v>1294</v>
      </c>
      <c r="X1497" s="181" t="s">
        <v>20</v>
      </c>
      <c r="AI1497" s="161">
        <v>1194</v>
      </c>
      <c r="AJ1497" s="183">
        <v>1.2318750000000001</v>
      </c>
      <c r="AK1497" s="1" t="s">
        <v>6</v>
      </c>
      <c r="AL1497" s="1" t="s">
        <v>5</v>
      </c>
      <c r="AM1497" s="1">
        <v>2</v>
      </c>
      <c r="AN1497" s="184">
        <v>124.72</v>
      </c>
      <c r="AO1497" s="161">
        <v>1368</v>
      </c>
      <c r="AP1497" s="181" t="s">
        <v>20</v>
      </c>
    </row>
    <row r="1498" spans="17:42" x14ac:dyDescent="0.25">
      <c r="Q1498" s="161">
        <v>1308</v>
      </c>
      <c r="R1498" s="183">
        <v>1.1473519999999999</v>
      </c>
      <c r="S1498" s="1" t="s">
        <v>7</v>
      </c>
      <c r="T1498" s="1" t="s">
        <v>5</v>
      </c>
      <c r="U1498" s="1">
        <v>2</v>
      </c>
      <c r="V1498" s="184">
        <v>135.61000000000001</v>
      </c>
      <c r="W1498" s="161">
        <v>1296</v>
      </c>
      <c r="X1498" s="181" t="s">
        <v>20</v>
      </c>
      <c r="AI1498" s="161">
        <v>1209</v>
      </c>
      <c r="AJ1498" s="183">
        <v>0.40715200000000001</v>
      </c>
      <c r="AK1498" s="1" t="s">
        <v>6</v>
      </c>
      <c r="AL1498" s="1" t="s">
        <v>5</v>
      </c>
      <c r="AM1498" s="1">
        <v>2</v>
      </c>
      <c r="AN1498" s="184">
        <v>138.32</v>
      </c>
      <c r="AO1498" s="161">
        <v>1369</v>
      </c>
      <c r="AP1498" s="181" t="s">
        <v>20</v>
      </c>
    </row>
    <row r="1499" spans="17:42" x14ac:dyDescent="0.25">
      <c r="Q1499" s="161">
        <v>1325</v>
      </c>
      <c r="R1499" s="183">
        <v>0.56895799999999996</v>
      </c>
      <c r="S1499" s="1" t="s">
        <v>7</v>
      </c>
      <c r="T1499" s="1" t="s">
        <v>5</v>
      </c>
      <c r="U1499" s="1">
        <v>2</v>
      </c>
      <c r="V1499" s="184">
        <v>149.61000000000001</v>
      </c>
      <c r="W1499" s="161">
        <v>1297</v>
      </c>
      <c r="X1499" s="181" t="s">
        <v>20</v>
      </c>
      <c r="AI1499" s="161">
        <v>1216</v>
      </c>
      <c r="AJ1499" s="183">
        <v>0.61132799999999998</v>
      </c>
      <c r="AK1499" s="1" t="s">
        <v>6</v>
      </c>
      <c r="AL1499" s="1" t="s">
        <v>5</v>
      </c>
      <c r="AM1499" s="1">
        <v>2</v>
      </c>
      <c r="AN1499" s="184">
        <v>128.08000000000001</v>
      </c>
      <c r="AO1499" s="161">
        <v>1373</v>
      </c>
      <c r="AP1499" s="181" t="s">
        <v>20</v>
      </c>
    </row>
    <row r="1500" spans="17:42" x14ac:dyDescent="0.25">
      <c r="Q1500" s="161">
        <v>1390</v>
      </c>
      <c r="R1500" s="183">
        <v>8.7230000000000002E-2</v>
      </c>
      <c r="S1500" s="1" t="s">
        <v>7</v>
      </c>
      <c r="T1500" s="1" t="s">
        <v>5</v>
      </c>
      <c r="U1500" s="1">
        <v>2</v>
      </c>
      <c r="V1500" s="184">
        <v>133.19</v>
      </c>
      <c r="W1500" s="161">
        <v>1298</v>
      </c>
      <c r="X1500" s="181" t="s">
        <v>20</v>
      </c>
      <c r="AI1500" s="161">
        <v>1218</v>
      </c>
      <c r="AJ1500" s="183">
        <v>0.63245700000000005</v>
      </c>
      <c r="AK1500" s="1" t="s">
        <v>6</v>
      </c>
      <c r="AL1500" s="1" t="s">
        <v>5</v>
      </c>
      <c r="AM1500" s="1">
        <v>2</v>
      </c>
      <c r="AN1500" s="184">
        <v>141.11000000000001</v>
      </c>
      <c r="AO1500" s="161">
        <v>1374</v>
      </c>
      <c r="AP1500" s="181" t="s">
        <v>20</v>
      </c>
    </row>
    <row r="1501" spans="17:42" x14ac:dyDescent="0.25">
      <c r="Q1501" s="161">
        <v>1412</v>
      </c>
      <c r="R1501" s="183">
        <v>0.72140700000000002</v>
      </c>
      <c r="S1501" s="1" t="s">
        <v>7</v>
      </c>
      <c r="T1501" s="1" t="s">
        <v>5</v>
      </c>
      <c r="U1501" s="1">
        <v>2</v>
      </c>
      <c r="V1501" s="184">
        <v>144.30000000000001</v>
      </c>
      <c r="W1501" s="161">
        <v>1299</v>
      </c>
      <c r="X1501" s="181" t="s">
        <v>20</v>
      </c>
      <c r="AI1501" s="161">
        <v>1239</v>
      </c>
      <c r="AJ1501" s="183">
        <v>0.20530200000000001</v>
      </c>
      <c r="AK1501" s="1" t="s">
        <v>6</v>
      </c>
      <c r="AL1501" s="1" t="s">
        <v>5</v>
      </c>
      <c r="AM1501" s="1">
        <v>2</v>
      </c>
      <c r="AN1501" s="184">
        <v>123.19</v>
      </c>
      <c r="AO1501" s="161">
        <v>1376</v>
      </c>
      <c r="AP1501" s="181" t="s">
        <v>20</v>
      </c>
    </row>
    <row r="1502" spans="17:42" x14ac:dyDescent="0.25">
      <c r="Q1502" s="161">
        <v>1441</v>
      </c>
      <c r="R1502" s="183">
        <v>1.2933110000000001</v>
      </c>
      <c r="S1502" s="1" t="s">
        <v>7</v>
      </c>
      <c r="T1502" s="1" t="s">
        <v>5</v>
      </c>
      <c r="U1502" s="1">
        <v>2</v>
      </c>
      <c r="V1502" s="184">
        <v>149.78</v>
      </c>
      <c r="W1502" s="161">
        <v>1300</v>
      </c>
      <c r="X1502" s="181" t="s">
        <v>20</v>
      </c>
      <c r="AI1502" s="161">
        <v>1243</v>
      </c>
      <c r="AJ1502" s="183">
        <v>0.380967</v>
      </c>
      <c r="AK1502" s="1" t="s">
        <v>6</v>
      </c>
      <c r="AL1502" s="1" t="s">
        <v>5</v>
      </c>
      <c r="AM1502" s="1">
        <v>2</v>
      </c>
      <c r="AN1502" s="184">
        <v>134.26</v>
      </c>
      <c r="AO1502" s="161">
        <v>1377</v>
      </c>
      <c r="AP1502" s="181" t="s">
        <v>20</v>
      </c>
    </row>
    <row r="1503" spans="17:42" x14ac:dyDescent="0.25">
      <c r="Q1503" s="161">
        <v>1453</v>
      </c>
      <c r="R1503" s="183">
        <v>0.96963900000000003</v>
      </c>
      <c r="S1503" s="1" t="s">
        <v>7</v>
      </c>
      <c r="T1503" s="1" t="s">
        <v>5</v>
      </c>
      <c r="U1503" s="1">
        <v>2</v>
      </c>
      <c r="V1503" s="184">
        <v>149.63999999999999</v>
      </c>
      <c r="W1503" s="161">
        <v>1301</v>
      </c>
      <c r="X1503" s="181" t="s">
        <v>20</v>
      </c>
      <c r="AI1503" s="161">
        <v>1247</v>
      </c>
      <c r="AJ1503" s="183">
        <v>0.57513999999999998</v>
      </c>
      <c r="AK1503" s="1" t="s">
        <v>6</v>
      </c>
      <c r="AL1503" s="1" t="s">
        <v>5</v>
      </c>
      <c r="AM1503" s="1">
        <v>2</v>
      </c>
      <c r="AN1503" s="184">
        <v>112.2</v>
      </c>
      <c r="AO1503" s="161">
        <v>1378</v>
      </c>
      <c r="AP1503" s="181" t="s">
        <v>20</v>
      </c>
    </row>
    <row r="1504" spans="17:42" x14ac:dyDescent="0.25">
      <c r="Q1504" s="161">
        <v>1470</v>
      </c>
      <c r="R1504" s="183">
        <v>0.238452</v>
      </c>
      <c r="S1504" s="1" t="s">
        <v>7</v>
      </c>
      <c r="T1504" s="1" t="s">
        <v>5</v>
      </c>
      <c r="U1504" s="1">
        <v>2</v>
      </c>
      <c r="V1504" s="184">
        <v>129.13999999999999</v>
      </c>
      <c r="W1504" s="161">
        <v>1302</v>
      </c>
      <c r="X1504" s="181" t="s">
        <v>20</v>
      </c>
      <c r="AI1504" s="161">
        <v>1249</v>
      </c>
      <c r="AJ1504" s="183">
        <v>0.77623799999999998</v>
      </c>
      <c r="AK1504" s="1" t="s">
        <v>6</v>
      </c>
      <c r="AL1504" s="1" t="s">
        <v>5</v>
      </c>
      <c r="AM1504" s="1">
        <v>2</v>
      </c>
      <c r="AN1504" s="184">
        <v>144.91</v>
      </c>
      <c r="AO1504" s="161">
        <v>1379</v>
      </c>
      <c r="AP1504" s="181" t="s">
        <v>20</v>
      </c>
    </row>
    <row r="1505" spans="17:42" x14ac:dyDescent="0.25">
      <c r="Q1505" s="161">
        <v>1484</v>
      </c>
      <c r="R1505" s="183">
        <v>0.96219200000000005</v>
      </c>
      <c r="S1505" s="1" t="s">
        <v>7</v>
      </c>
      <c r="T1505" s="1" t="s">
        <v>5</v>
      </c>
      <c r="U1505" s="1">
        <v>2</v>
      </c>
      <c r="V1505" s="184">
        <v>147.31</v>
      </c>
      <c r="W1505" s="161">
        <v>1305</v>
      </c>
      <c r="X1505" s="181" t="s">
        <v>20</v>
      </c>
      <c r="AI1505" s="161">
        <v>1254</v>
      </c>
      <c r="AJ1505" s="183">
        <v>1.0339259999999999</v>
      </c>
      <c r="AK1505" s="1" t="s">
        <v>6</v>
      </c>
      <c r="AL1505" s="1" t="s">
        <v>5</v>
      </c>
      <c r="AM1505" s="1">
        <v>2</v>
      </c>
      <c r="AN1505" s="184">
        <v>123.42</v>
      </c>
      <c r="AO1505" s="161">
        <v>1380</v>
      </c>
      <c r="AP1505" s="181" t="s">
        <v>20</v>
      </c>
    </row>
    <row r="1506" spans="17:42" x14ac:dyDescent="0.25">
      <c r="Q1506" s="161">
        <v>1489</v>
      </c>
      <c r="R1506" s="183">
        <v>3.5569000000000003E-2</v>
      </c>
      <c r="S1506" s="1" t="s">
        <v>7</v>
      </c>
      <c r="T1506" s="1" t="s">
        <v>5</v>
      </c>
      <c r="U1506" s="1">
        <v>2</v>
      </c>
      <c r="V1506" s="184">
        <v>149.04</v>
      </c>
      <c r="W1506" s="161">
        <v>1306</v>
      </c>
      <c r="X1506" s="181" t="s">
        <v>20</v>
      </c>
      <c r="AI1506" s="161">
        <v>1260</v>
      </c>
      <c r="AJ1506" s="183">
        <v>0.79880899999999999</v>
      </c>
      <c r="AK1506" s="1" t="s">
        <v>6</v>
      </c>
      <c r="AL1506" s="1" t="s">
        <v>5</v>
      </c>
      <c r="AM1506" s="1">
        <v>2</v>
      </c>
      <c r="AN1506" s="184">
        <v>140.38</v>
      </c>
      <c r="AO1506" s="161">
        <v>1382</v>
      </c>
      <c r="AP1506" s="181" t="s">
        <v>20</v>
      </c>
    </row>
    <row r="1507" spans="17:42" x14ac:dyDescent="0.25">
      <c r="Q1507" s="161">
        <v>1503</v>
      </c>
      <c r="R1507" s="183">
        <v>0.37287599999999999</v>
      </c>
      <c r="S1507" s="1" t="s">
        <v>7</v>
      </c>
      <c r="T1507" s="1" t="s">
        <v>5</v>
      </c>
      <c r="U1507" s="1">
        <v>2</v>
      </c>
      <c r="V1507" s="184">
        <v>145.96</v>
      </c>
      <c r="W1507" s="161">
        <v>1309</v>
      </c>
      <c r="X1507" s="181" t="s">
        <v>20</v>
      </c>
      <c r="AI1507" s="161">
        <v>1272</v>
      </c>
      <c r="AJ1507" s="183">
        <v>0.34823700000000002</v>
      </c>
      <c r="AK1507" s="1" t="s">
        <v>6</v>
      </c>
      <c r="AL1507" s="1" t="s">
        <v>5</v>
      </c>
      <c r="AM1507" s="1">
        <v>2</v>
      </c>
      <c r="AN1507" s="184">
        <v>127.44</v>
      </c>
      <c r="AO1507" s="161">
        <v>1383</v>
      </c>
      <c r="AP1507" s="181" t="s">
        <v>20</v>
      </c>
    </row>
    <row r="1508" spans="17:42" x14ac:dyDescent="0.25">
      <c r="Q1508" s="161">
        <v>1538</v>
      </c>
      <c r="R1508" s="183">
        <v>1.3751960000000001</v>
      </c>
      <c r="S1508" s="1" t="s">
        <v>7</v>
      </c>
      <c r="T1508" s="1" t="s">
        <v>5</v>
      </c>
      <c r="U1508" s="1">
        <v>2</v>
      </c>
      <c r="V1508" s="184">
        <v>131.43</v>
      </c>
      <c r="W1508" s="161">
        <v>1311</v>
      </c>
      <c r="X1508" s="181" t="s">
        <v>20</v>
      </c>
      <c r="AI1508" s="161">
        <v>1285</v>
      </c>
      <c r="AJ1508" s="183">
        <v>1.2689870000000001</v>
      </c>
      <c r="AK1508" s="1" t="s">
        <v>6</v>
      </c>
      <c r="AL1508" s="1" t="s">
        <v>5</v>
      </c>
      <c r="AM1508" s="1">
        <v>2</v>
      </c>
      <c r="AN1508" s="184">
        <v>118.78</v>
      </c>
      <c r="AO1508" s="161">
        <v>1384</v>
      </c>
      <c r="AP1508" s="181" t="s">
        <v>20</v>
      </c>
    </row>
    <row r="1509" spans="17:42" x14ac:dyDescent="0.25">
      <c r="Q1509" s="161">
        <v>1567</v>
      </c>
      <c r="R1509" s="183">
        <v>0.60944699999999996</v>
      </c>
      <c r="S1509" s="1" t="s">
        <v>7</v>
      </c>
      <c r="T1509" s="1" t="s">
        <v>5</v>
      </c>
      <c r="U1509" s="1">
        <v>2</v>
      </c>
      <c r="V1509" s="184">
        <v>124.33</v>
      </c>
      <c r="W1509" s="161">
        <v>1312</v>
      </c>
      <c r="X1509" s="181" t="s">
        <v>20</v>
      </c>
      <c r="AI1509" s="161">
        <v>1305</v>
      </c>
      <c r="AJ1509" s="183">
        <v>0.43161300000000002</v>
      </c>
      <c r="AK1509" s="1" t="s">
        <v>6</v>
      </c>
      <c r="AL1509" s="1" t="s">
        <v>5</v>
      </c>
      <c r="AM1509" s="1">
        <v>2</v>
      </c>
      <c r="AN1509" s="184">
        <v>122.23</v>
      </c>
      <c r="AO1509" s="161">
        <v>1386</v>
      </c>
      <c r="AP1509" s="181" t="s">
        <v>20</v>
      </c>
    </row>
    <row r="1510" spans="17:42" x14ac:dyDescent="0.25">
      <c r="Q1510" s="161">
        <v>1569</v>
      </c>
      <c r="R1510" s="183">
        <v>0.28807199999999999</v>
      </c>
      <c r="S1510" s="1" t="s">
        <v>7</v>
      </c>
      <c r="T1510" s="1" t="s">
        <v>5</v>
      </c>
      <c r="U1510" s="1">
        <v>2</v>
      </c>
      <c r="V1510" s="184">
        <v>129.62</v>
      </c>
      <c r="W1510" s="161">
        <v>1313</v>
      </c>
      <c r="X1510" s="181" t="s">
        <v>20</v>
      </c>
      <c r="AI1510" s="161">
        <v>1320</v>
      </c>
      <c r="AJ1510" s="183">
        <v>0.146983</v>
      </c>
      <c r="AK1510" s="1" t="s">
        <v>6</v>
      </c>
      <c r="AL1510" s="1" t="s">
        <v>5</v>
      </c>
      <c r="AM1510" s="1">
        <v>2</v>
      </c>
      <c r="AN1510" s="184">
        <v>121.59</v>
      </c>
      <c r="AO1510" s="161">
        <v>1388</v>
      </c>
      <c r="AP1510" s="181" t="s">
        <v>20</v>
      </c>
    </row>
    <row r="1511" spans="17:42" x14ac:dyDescent="0.25">
      <c r="Q1511" s="161">
        <v>1602</v>
      </c>
      <c r="R1511" s="183">
        <v>0.72313300000000003</v>
      </c>
      <c r="S1511" s="1" t="s">
        <v>7</v>
      </c>
      <c r="T1511" s="1" t="s">
        <v>5</v>
      </c>
      <c r="U1511" s="1">
        <v>2</v>
      </c>
      <c r="V1511" s="184">
        <v>147.58000000000001</v>
      </c>
      <c r="W1511" s="161">
        <v>1314</v>
      </c>
      <c r="X1511" s="181" t="s">
        <v>20</v>
      </c>
      <c r="AI1511" s="161">
        <v>1329</v>
      </c>
      <c r="AJ1511" s="183">
        <v>0.88436999999999999</v>
      </c>
      <c r="AK1511" s="1" t="s">
        <v>6</v>
      </c>
      <c r="AL1511" s="1" t="s">
        <v>5</v>
      </c>
      <c r="AM1511" s="1">
        <v>2</v>
      </c>
      <c r="AN1511" s="184">
        <v>130.08000000000001</v>
      </c>
      <c r="AO1511" s="161">
        <v>1398</v>
      </c>
      <c r="AP1511" s="181" t="s">
        <v>20</v>
      </c>
    </row>
    <row r="1512" spans="17:42" x14ac:dyDescent="0.25">
      <c r="Q1512" s="161">
        <v>1624</v>
      </c>
      <c r="R1512" s="183">
        <v>0.93176300000000001</v>
      </c>
      <c r="S1512" s="1" t="s">
        <v>7</v>
      </c>
      <c r="T1512" s="1" t="s">
        <v>5</v>
      </c>
      <c r="U1512" s="1">
        <v>2</v>
      </c>
      <c r="V1512" s="184">
        <v>144.75</v>
      </c>
      <c r="W1512" s="161">
        <v>1315</v>
      </c>
      <c r="X1512" s="181" t="s">
        <v>20</v>
      </c>
      <c r="AI1512" s="161">
        <v>1335</v>
      </c>
      <c r="AJ1512" s="183">
        <v>0.61784399999999995</v>
      </c>
      <c r="AK1512" s="1" t="s">
        <v>6</v>
      </c>
      <c r="AL1512" s="1" t="s">
        <v>5</v>
      </c>
      <c r="AM1512" s="1">
        <v>2</v>
      </c>
      <c r="AN1512" s="184">
        <v>142.08000000000001</v>
      </c>
      <c r="AO1512" s="161">
        <v>1399</v>
      </c>
      <c r="AP1512" s="181" t="s">
        <v>20</v>
      </c>
    </row>
    <row r="1513" spans="17:42" x14ac:dyDescent="0.25">
      <c r="Q1513" s="161">
        <v>1629</v>
      </c>
      <c r="R1513" s="183">
        <v>0.46690999999999999</v>
      </c>
      <c r="S1513" s="1" t="s">
        <v>7</v>
      </c>
      <c r="T1513" s="1" t="s">
        <v>5</v>
      </c>
      <c r="U1513" s="1">
        <v>2</v>
      </c>
      <c r="V1513" s="184">
        <v>131.72999999999999</v>
      </c>
      <c r="W1513" s="161">
        <v>1316</v>
      </c>
      <c r="X1513" s="181" t="s">
        <v>20</v>
      </c>
      <c r="AI1513" s="161">
        <v>1349</v>
      </c>
      <c r="AJ1513" s="183">
        <v>0.291072</v>
      </c>
      <c r="AK1513" s="1" t="s">
        <v>6</v>
      </c>
      <c r="AL1513" s="1" t="s">
        <v>5</v>
      </c>
      <c r="AM1513" s="1">
        <v>2</v>
      </c>
      <c r="AN1513" s="184">
        <v>149.33000000000001</v>
      </c>
      <c r="AO1513" s="161">
        <v>1401</v>
      </c>
      <c r="AP1513" s="181" t="s">
        <v>20</v>
      </c>
    </row>
    <row r="1514" spans="17:42" x14ac:dyDescent="0.25">
      <c r="Q1514" s="161">
        <v>1652</v>
      </c>
      <c r="R1514" s="183">
        <v>0.49493599999999999</v>
      </c>
      <c r="S1514" s="1" t="s">
        <v>7</v>
      </c>
      <c r="T1514" s="1" t="s">
        <v>5</v>
      </c>
      <c r="U1514" s="1">
        <v>2</v>
      </c>
      <c r="V1514" s="184">
        <v>122.78</v>
      </c>
      <c r="W1514" s="161">
        <v>1317</v>
      </c>
      <c r="X1514" s="181" t="s">
        <v>20</v>
      </c>
      <c r="AI1514" s="161">
        <v>1351</v>
      </c>
      <c r="AJ1514" s="183">
        <v>0.12916800000000001</v>
      </c>
      <c r="AK1514" s="1" t="s">
        <v>6</v>
      </c>
      <c r="AL1514" s="1" t="s">
        <v>5</v>
      </c>
      <c r="AM1514" s="1">
        <v>2</v>
      </c>
      <c r="AN1514" s="184">
        <v>132.52000000000001</v>
      </c>
      <c r="AO1514" s="161">
        <v>1402</v>
      </c>
      <c r="AP1514" s="181" t="s">
        <v>20</v>
      </c>
    </row>
    <row r="1515" spans="17:42" x14ac:dyDescent="0.25">
      <c r="Q1515" s="161">
        <v>1654</v>
      </c>
      <c r="R1515" s="183">
        <v>0.58853500000000003</v>
      </c>
      <c r="S1515" s="1" t="s">
        <v>7</v>
      </c>
      <c r="T1515" s="1" t="s">
        <v>5</v>
      </c>
      <c r="U1515" s="1">
        <v>2</v>
      </c>
      <c r="V1515" s="184">
        <v>114.44</v>
      </c>
      <c r="W1515" s="161">
        <v>1318</v>
      </c>
      <c r="X1515" s="181" t="s">
        <v>20</v>
      </c>
      <c r="AI1515" s="161">
        <v>1355</v>
      </c>
      <c r="AJ1515" s="183">
        <v>0.37367499999999998</v>
      </c>
      <c r="AK1515" s="1" t="s">
        <v>6</v>
      </c>
      <c r="AL1515" s="1" t="s">
        <v>5</v>
      </c>
      <c r="AM1515" s="1">
        <v>2</v>
      </c>
      <c r="AN1515" s="184">
        <v>148.62</v>
      </c>
      <c r="AO1515" s="161">
        <v>1403</v>
      </c>
      <c r="AP1515" s="181" t="s">
        <v>20</v>
      </c>
    </row>
    <row r="1516" spans="17:42" x14ac:dyDescent="0.25">
      <c r="Q1516" s="161">
        <v>1680</v>
      </c>
      <c r="R1516" s="183">
        <v>0.404032</v>
      </c>
      <c r="S1516" s="1" t="s">
        <v>7</v>
      </c>
      <c r="T1516" s="1" t="s">
        <v>5</v>
      </c>
      <c r="U1516" s="1">
        <v>2</v>
      </c>
      <c r="V1516" s="184">
        <v>116.72</v>
      </c>
      <c r="W1516" s="161">
        <v>1320</v>
      </c>
      <c r="X1516" s="181" t="s">
        <v>20</v>
      </c>
      <c r="AI1516" s="161">
        <v>1357</v>
      </c>
      <c r="AJ1516" s="183">
        <v>0.84449099999999999</v>
      </c>
      <c r="AK1516" s="1" t="s">
        <v>6</v>
      </c>
      <c r="AL1516" s="1" t="s">
        <v>5</v>
      </c>
      <c r="AM1516" s="1">
        <v>2</v>
      </c>
      <c r="AN1516" s="184">
        <v>148.19999999999999</v>
      </c>
      <c r="AO1516" s="161">
        <v>1404</v>
      </c>
      <c r="AP1516" s="181" t="s">
        <v>20</v>
      </c>
    </row>
    <row r="1517" spans="17:42" x14ac:dyDescent="0.25">
      <c r="Q1517" s="161">
        <v>1700</v>
      </c>
      <c r="R1517" s="183">
        <v>0.57447099999999995</v>
      </c>
      <c r="S1517" s="1" t="s">
        <v>7</v>
      </c>
      <c r="T1517" s="1" t="s">
        <v>5</v>
      </c>
      <c r="U1517" s="1">
        <v>2</v>
      </c>
      <c r="V1517" s="184">
        <v>149.68</v>
      </c>
      <c r="W1517" s="161">
        <v>1321</v>
      </c>
      <c r="X1517" s="181" t="s">
        <v>20</v>
      </c>
      <c r="AI1517" s="161">
        <v>1363</v>
      </c>
      <c r="AJ1517" s="183">
        <v>0.35350599999999999</v>
      </c>
      <c r="AK1517" s="1" t="s">
        <v>6</v>
      </c>
      <c r="AL1517" s="1" t="s">
        <v>5</v>
      </c>
      <c r="AM1517" s="1">
        <v>2</v>
      </c>
      <c r="AN1517" s="184">
        <v>110.3</v>
      </c>
      <c r="AO1517" s="161">
        <v>1405</v>
      </c>
      <c r="AP1517" s="181" t="s">
        <v>20</v>
      </c>
    </row>
    <row r="1518" spans="17:42" x14ac:dyDescent="0.25">
      <c r="Q1518" s="161">
        <v>1725</v>
      </c>
      <c r="R1518" s="183">
        <v>0.37602000000000002</v>
      </c>
      <c r="S1518" s="1" t="s">
        <v>7</v>
      </c>
      <c r="T1518" s="1" t="s">
        <v>5</v>
      </c>
      <c r="U1518" s="1">
        <v>2</v>
      </c>
      <c r="V1518" s="184">
        <v>117.48</v>
      </c>
      <c r="W1518" s="161">
        <v>1325</v>
      </c>
      <c r="X1518" s="181" t="s">
        <v>20</v>
      </c>
      <c r="AI1518" s="161">
        <v>1374</v>
      </c>
      <c r="AJ1518" s="183">
        <v>0.30964700000000001</v>
      </c>
      <c r="AK1518" s="1" t="s">
        <v>6</v>
      </c>
      <c r="AL1518" s="1" t="s">
        <v>5</v>
      </c>
      <c r="AM1518" s="1">
        <v>2</v>
      </c>
      <c r="AN1518" s="184">
        <v>147.52000000000001</v>
      </c>
      <c r="AO1518" s="161">
        <v>1406</v>
      </c>
      <c r="AP1518" s="181" t="s">
        <v>20</v>
      </c>
    </row>
    <row r="1519" spans="17:42" x14ac:dyDescent="0.25">
      <c r="Q1519" s="161">
        <v>1741</v>
      </c>
      <c r="R1519" s="183">
        <v>0.89025299999999996</v>
      </c>
      <c r="S1519" s="1" t="s">
        <v>7</v>
      </c>
      <c r="T1519" s="1" t="s">
        <v>5</v>
      </c>
      <c r="U1519" s="1">
        <v>2</v>
      </c>
      <c r="V1519" s="184">
        <v>134.04</v>
      </c>
      <c r="W1519" s="161">
        <v>1326</v>
      </c>
      <c r="X1519" s="181" t="s">
        <v>20</v>
      </c>
      <c r="AI1519" s="161">
        <v>1376</v>
      </c>
      <c r="AJ1519" s="183">
        <v>0.93576800000000004</v>
      </c>
      <c r="AK1519" s="1" t="s">
        <v>6</v>
      </c>
      <c r="AL1519" s="1" t="s">
        <v>5</v>
      </c>
      <c r="AM1519" s="1">
        <v>2</v>
      </c>
      <c r="AN1519" s="184">
        <v>144.6</v>
      </c>
      <c r="AO1519" s="161">
        <v>1408</v>
      </c>
      <c r="AP1519" s="181" t="s">
        <v>20</v>
      </c>
    </row>
    <row r="1520" spans="17:42" x14ac:dyDescent="0.25">
      <c r="Q1520" s="161">
        <v>1770</v>
      </c>
      <c r="R1520" s="183">
        <v>1.0880350000000001</v>
      </c>
      <c r="S1520" s="1" t="s">
        <v>7</v>
      </c>
      <c r="T1520" s="1" t="s">
        <v>5</v>
      </c>
      <c r="U1520" s="1">
        <v>2</v>
      </c>
      <c r="V1520" s="184">
        <v>133.13999999999999</v>
      </c>
      <c r="W1520" s="161">
        <v>1327</v>
      </c>
      <c r="X1520" s="181" t="s">
        <v>20</v>
      </c>
      <c r="AI1520" s="161">
        <v>1378</v>
      </c>
      <c r="AJ1520" s="183">
        <v>0.20092599999999999</v>
      </c>
      <c r="AK1520" s="1" t="s">
        <v>6</v>
      </c>
      <c r="AL1520" s="1" t="s">
        <v>5</v>
      </c>
      <c r="AM1520" s="1">
        <v>2</v>
      </c>
      <c r="AN1520" s="184">
        <v>125.19</v>
      </c>
      <c r="AO1520" s="161">
        <v>1409</v>
      </c>
      <c r="AP1520" s="181" t="s">
        <v>20</v>
      </c>
    </row>
    <row r="1521" spans="17:42" x14ac:dyDescent="0.25">
      <c r="Q1521" s="161">
        <v>1774</v>
      </c>
      <c r="R1521" s="183">
        <v>0.460482</v>
      </c>
      <c r="S1521" s="1" t="s">
        <v>7</v>
      </c>
      <c r="T1521" s="1" t="s">
        <v>5</v>
      </c>
      <c r="U1521" s="1">
        <v>2</v>
      </c>
      <c r="V1521" s="184">
        <v>149.15</v>
      </c>
      <c r="W1521" s="161">
        <v>1328</v>
      </c>
      <c r="X1521" s="181" t="s">
        <v>20</v>
      </c>
      <c r="AI1521" s="161">
        <v>1384</v>
      </c>
      <c r="AJ1521" s="183">
        <v>0.71412600000000004</v>
      </c>
      <c r="AK1521" s="1" t="s">
        <v>6</v>
      </c>
      <c r="AL1521" s="1" t="s">
        <v>5</v>
      </c>
      <c r="AM1521" s="1">
        <v>2</v>
      </c>
      <c r="AN1521" s="184">
        <v>143.58000000000001</v>
      </c>
      <c r="AO1521" s="161">
        <v>1410</v>
      </c>
      <c r="AP1521" s="181" t="s">
        <v>20</v>
      </c>
    </row>
    <row r="1522" spans="17:42" x14ac:dyDescent="0.25">
      <c r="Q1522" s="161">
        <v>1811</v>
      </c>
      <c r="R1522" s="183">
        <v>0.40177000000000002</v>
      </c>
      <c r="S1522" s="1" t="s">
        <v>7</v>
      </c>
      <c r="T1522" s="1" t="s">
        <v>5</v>
      </c>
      <c r="U1522" s="1">
        <v>2</v>
      </c>
      <c r="V1522" s="184">
        <v>139.05000000000001</v>
      </c>
      <c r="W1522" s="161">
        <v>1329</v>
      </c>
      <c r="X1522" s="181" t="s">
        <v>20</v>
      </c>
      <c r="AI1522" s="161">
        <v>1391</v>
      </c>
      <c r="AJ1522" s="183">
        <v>0.58302100000000001</v>
      </c>
      <c r="AK1522" s="1" t="s">
        <v>6</v>
      </c>
      <c r="AL1522" s="1" t="s">
        <v>5</v>
      </c>
      <c r="AM1522" s="1">
        <v>2</v>
      </c>
      <c r="AN1522" s="184">
        <v>143.36000000000001</v>
      </c>
      <c r="AO1522" s="161">
        <v>1411</v>
      </c>
      <c r="AP1522" s="181" t="s">
        <v>20</v>
      </c>
    </row>
    <row r="1523" spans="17:42" x14ac:dyDescent="0.25">
      <c r="Q1523" s="161">
        <v>1840</v>
      </c>
      <c r="R1523" s="183">
        <v>0.673149</v>
      </c>
      <c r="S1523" s="1" t="s">
        <v>7</v>
      </c>
      <c r="T1523" s="1" t="s">
        <v>5</v>
      </c>
      <c r="U1523" s="1">
        <v>2</v>
      </c>
      <c r="V1523" s="184">
        <v>133.28</v>
      </c>
      <c r="W1523" s="161">
        <v>1330</v>
      </c>
      <c r="X1523" s="181" t="s">
        <v>20</v>
      </c>
      <c r="AI1523" s="161">
        <v>1405</v>
      </c>
      <c r="AJ1523" s="183">
        <v>0.38061899999999999</v>
      </c>
      <c r="AK1523" s="1" t="s">
        <v>6</v>
      </c>
      <c r="AL1523" s="1" t="s">
        <v>5</v>
      </c>
      <c r="AM1523" s="1">
        <v>2</v>
      </c>
      <c r="AN1523" s="184">
        <v>123.67</v>
      </c>
      <c r="AO1523" s="161">
        <v>1412</v>
      </c>
      <c r="AP1523" s="181" t="s">
        <v>20</v>
      </c>
    </row>
    <row r="1524" spans="17:42" x14ac:dyDescent="0.25">
      <c r="Q1524" s="161">
        <v>1842</v>
      </c>
      <c r="R1524" s="183">
        <v>0.20787600000000001</v>
      </c>
      <c r="S1524" s="1" t="s">
        <v>7</v>
      </c>
      <c r="T1524" s="1" t="s">
        <v>5</v>
      </c>
      <c r="U1524" s="1">
        <v>2</v>
      </c>
      <c r="V1524" s="184">
        <v>145.35</v>
      </c>
      <c r="W1524" s="161">
        <v>1331</v>
      </c>
      <c r="X1524" s="181" t="s">
        <v>20</v>
      </c>
      <c r="AI1524" s="161">
        <v>1412</v>
      </c>
      <c r="AJ1524" s="183">
        <v>0.606626</v>
      </c>
      <c r="AK1524" s="1" t="s">
        <v>6</v>
      </c>
      <c r="AL1524" s="1" t="s">
        <v>5</v>
      </c>
      <c r="AM1524" s="1">
        <v>2</v>
      </c>
      <c r="AN1524" s="184">
        <v>145.33000000000001</v>
      </c>
      <c r="AO1524" s="161">
        <v>1413</v>
      </c>
      <c r="AP1524" s="181" t="s">
        <v>20</v>
      </c>
    </row>
    <row r="1525" spans="17:42" x14ac:dyDescent="0.25">
      <c r="Q1525" s="161">
        <v>1878</v>
      </c>
      <c r="R1525" s="183">
        <v>1.1071679999999999</v>
      </c>
      <c r="S1525" s="1" t="s">
        <v>7</v>
      </c>
      <c r="T1525" s="1" t="s">
        <v>5</v>
      </c>
      <c r="U1525" s="1">
        <v>2</v>
      </c>
      <c r="V1525" s="184">
        <v>144.44</v>
      </c>
      <c r="W1525" s="161">
        <v>1332</v>
      </c>
      <c r="X1525" s="181" t="s">
        <v>20</v>
      </c>
      <c r="AI1525" s="161">
        <v>1414</v>
      </c>
      <c r="AJ1525" s="183">
        <v>0.46322999999999998</v>
      </c>
      <c r="AK1525" s="1" t="s">
        <v>6</v>
      </c>
      <c r="AL1525" s="1" t="s">
        <v>5</v>
      </c>
      <c r="AM1525" s="1">
        <v>2</v>
      </c>
      <c r="AN1525" s="184">
        <v>136.74</v>
      </c>
      <c r="AO1525" s="161">
        <v>1414</v>
      </c>
      <c r="AP1525" s="181" t="s">
        <v>20</v>
      </c>
    </row>
    <row r="1526" spans="17:42" x14ac:dyDescent="0.25">
      <c r="Q1526" s="161">
        <v>1897</v>
      </c>
      <c r="R1526" s="183">
        <v>0.705314</v>
      </c>
      <c r="S1526" s="1" t="s">
        <v>7</v>
      </c>
      <c r="T1526" s="1" t="s">
        <v>5</v>
      </c>
      <c r="U1526" s="1">
        <v>2</v>
      </c>
      <c r="V1526" s="184">
        <v>144.18</v>
      </c>
      <c r="W1526" s="161">
        <v>1333</v>
      </c>
      <c r="X1526" s="181" t="s">
        <v>20</v>
      </c>
      <c r="AI1526" s="161">
        <v>1428</v>
      </c>
      <c r="AJ1526" s="183">
        <v>1.2896970000000001</v>
      </c>
      <c r="AK1526" s="1" t="s">
        <v>6</v>
      </c>
      <c r="AL1526" s="1" t="s">
        <v>5</v>
      </c>
      <c r="AM1526" s="1">
        <v>2</v>
      </c>
      <c r="AN1526" s="184">
        <v>125.16</v>
      </c>
      <c r="AO1526" s="161">
        <v>1415</v>
      </c>
      <c r="AP1526" s="181" t="s">
        <v>20</v>
      </c>
    </row>
    <row r="1527" spans="17:42" x14ac:dyDescent="0.25">
      <c r="Q1527" s="161">
        <v>1902</v>
      </c>
      <c r="R1527" s="183">
        <v>0.53422199999999997</v>
      </c>
      <c r="S1527" s="1" t="s">
        <v>7</v>
      </c>
      <c r="T1527" s="1" t="s">
        <v>5</v>
      </c>
      <c r="U1527" s="1">
        <v>2</v>
      </c>
      <c r="V1527" s="184">
        <v>126.39</v>
      </c>
      <c r="W1527" s="161">
        <v>1334</v>
      </c>
      <c r="X1527" s="181" t="s">
        <v>20</v>
      </c>
      <c r="AI1527" s="161">
        <v>1453</v>
      </c>
      <c r="AJ1527" s="183">
        <v>0.40535300000000002</v>
      </c>
      <c r="AK1527" s="1" t="s">
        <v>6</v>
      </c>
      <c r="AL1527" s="1" t="s">
        <v>5</v>
      </c>
      <c r="AM1527" s="1">
        <v>2</v>
      </c>
      <c r="AN1527" s="184">
        <v>139.32</v>
      </c>
      <c r="AO1527" s="161">
        <v>1416</v>
      </c>
      <c r="AP1527" s="181" t="s">
        <v>20</v>
      </c>
    </row>
    <row r="1528" spans="17:42" x14ac:dyDescent="0.25">
      <c r="Q1528" s="161">
        <v>1921</v>
      </c>
      <c r="R1528" s="183">
        <v>0.57275299999999996</v>
      </c>
      <c r="S1528" s="1" t="s">
        <v>7</v>
      </c>
      <c r="T1528" s="1" t="s">
        <v>5</v>
      </c>
      <c r="U1528" s="1">
        <v>2</v>
      </c>
      <c r="V1528" s="184">
        <v>145.62</v>
      </c>
      <c r="W1528" s="161">
        <v>1335</v>
      </c>
      <c r="X1528" s="181" t="s">
        <v>20</v>
      </c>
      <c r="AI1528" s="161">
        <v>1458</v>
      </c>
      <c r="AJ1528" s="183">
        <v>0.71912299999999996</v>
      </c>
      <c r="AK1528" s="1" t="s">
        <v>6</v>
      </c>
      <c r="AL1528" s="1" t="s">
        <v>5</v>
      </c>
      <c r="AM1528" s="1">
        <v>2</v>
      </c>
      <c r="AN1528" s="184">
        <v>138.74</v>
      </c>
      <c r="AO1528" s="161">
        <v>1417</v>
      </c>
      <c r="AP1528" s="181" t="s">
        <v>20</v>
      </c>
    </row>
    <row r="1529" spans="17:42" x14ac:dyDescent="0.25">
      <c r="Q1529" s="161">
        <v>1990</v>
      </c>
      <c r="R1529" s="183">
        <v>0.99553499999999995</v>
      </c>
      <c r="S1529" s="1" t="s">
        <v>7</v>
      </c>
      <c r="T1529" s="1" t="s">
        <v>5</v>
      </c>
      <c r="U1529" s="1">
        <v>2</v>
      </c>
      <c r="V1529" s="184">
        <v>147.86000000000001</v>
      </c>
      <c r="W1529" s="161">
        <v>1336</v>
      </c>
      <c r="X1529" s="181" t="s">
        <v>20</v>
      </c>
      <c r="AI1529" s="161">
        <v>1465</v>
      </c>
      <c r="AJ1529" s="183">
        <v>0.119854</v>
      </c>
      <c r="AK1529" s="1" t="s">
        <v>6</v>
      </c>
      <c r="AL1529" s="1" t="s">
        <v>5</v>
      </c>
      <c r="AM1529" s="1">
        <v>2</v>
      </c>
      <c r="AN1529" s="184">
        <v>133.04</v>
      </c>
      <c r="AO1529" s="161">
        <v>1418</v>
      </c>
      <c r="AP1529" s="181" t="s">
        <v>20</v>
      </c>
    </row>
    <row r="1530" spans="17:42" x14ac:dyDescent="0.25">
      <c r="Q1530" s="161">
        <v>2058</v>
      </c>
      <c r="R1530" s="183">
        <v>0.37448599999999999</v>
      </c>
      <c r="S1530" s="1" t="s">
        <v>7</v>
      </c>
      <c r="T1530" s="1" t="s">
        <v>5</v>
      </c>
      <c r="U1530" s="1">
        <v>2</v>
      </c>
      <c r="V1530" s="184">
        <v>145.93</v>
      </c>
      <c r="W1530" s="161">
        <v>1338</v>
      </c>
      <c r="X1530" s="181" t="s">
        <v>20</v>
      </c>
      <c r="AI1530" s="161">
        <v>1488</v>
      </c>
      <c r="AJ1530" s="183">
        <v>0.92978499999999997</v>
      </c>
      <c r="AK1530" s="1" t="s">
        <v>6</v>
      </c>
      <c r="AL1530" s="1" t="s">
        <v>5</v>
      </c>
      <c r="AM1530" s="1">
        <v>2</v>
      </c>
      <c r="AN1530" s="184">
        <v>148.28</v>
      </c>
      <c r="AO1530" s="161">
        <v>1419</v>
      </c>
      <c r="AP1530" s="181" t="s">
        <v>20</v>
      </c>
    </row>
    <row r="1531" spans="17:42" x14ac:dyDescent="0.25">
      <c r="Q1531" s="161">
        <v>2079</v>
      </c>
      <c r="R1531" s="183">
        <v>0.16713500000000001</v>
      </c>
      <c r="S1531" s="1" t="s">
        <v>7</v>
      </c>
      <c r="T1531" s="1" t="s">
        <v>5</v>
      </c>
      <c r="U1531" s="1">
        <v>2</v>
      </c>
      <c r="V1531" s="184">
        <v>145.9</v>
      </c>
      <c r="W1531" s="161">
        <v>1339</v>
      </c>
      <c r="X1531" s="181" t="s">
        <v>20</v>
      </c>
      <c r="AI1531" s="161">
        <v>1502</v>
      </c>
      <c r="AJ1531" s="183">
        <v>0.73389899999999997</v>
      </c>
      <c r="AK1531" s="1" t="s">
        <v>6</v>
      </c>
      <c r="AL1531" s="1" t="s">
        <v>5</v>
      </c>
      <c r="AM1531" s="1">
        <v>2</v>
      </c>
      <c r="AN1531" s="184">
        <v>147.81</v>
      </c>
      <c r="AO1531" s="161">
        <v>1421</v>
      </c>
      <c r="AP1531" s="181" t="s">
        <v>20</v>
      </c>
    </row>
    <row r="1532" spans="17:42" x14ac:dyDescent="0.25">
      <c r="Q1532" s="161">
        <v>2125</v>
      </c>
      <c r="R1532" s="183">
        <v>0.63430500000000001</v>
      </c>
      <c r="S1532" s="1" t="s">
        <v>7</v>
      </c>
      <c r="T1532" s="1" t="s">
        <v>5</v>
      </c>
      <c r="U1532" s="1">
        <v>2</v>
      </c>
      <c r="V1532" s="184">
        <v>145.07</v>
      </c>
      <c r="W1532" s="161">
        <v>1341</v>
      </c>
      <c r="X1532" s="181" t="s">
        <v>20</v>
      </c>
      <c r="AI1532" s="161">
        <v>1511</v>
      </c>
      <c r="AJ1532" s="183">
        <v>0.24873100000000001</v>
      </c>
      <c r="AK1532" s="1" t="s">
        <v>6</v>
      </c>
      <c r="AL1532" s="1" t="s">
        <v>5</v>
      </c>
      <c r="AM1532" s="1">
        <v>2</v>
      </c>
      <c r="AN1532" s="184">
        <v>107.74</v>
      </c>
      <c r="AO1532" s="161">
        <v>1422</v>
      </c>
      <c r="AP1532" s="181" t="s">
        <v>20</v>
      </c>
    </row>
    <row r="1533" spans="17:42" x14ac:dyDescent="0.25">
      <c r="Q1533" s="161">
        <v>2190</v>
      </c>
      <c r="R1533" s="183">
        <v>0.24110300000000001</v>
      </c>
      <c r="S1533" s="1" t="s">
        <v>7</v>
      </c>
      <c r="T1533" s="1" t="s">
        <v>5</v>
      </c>
      <c r="U1533" s="1">
        <v>2</v>
      </c>
      <c r="V1533" s="184">
        <v>149.9</v>
      </c>
      <c r="W1533" s="161">
        <v>1342</v>
      </c>
      <c r="X1533" s="181" t="s">
        <v>20</v>
      </c>
      <c r="AI1533" s="161">
        <v>1518</v>
      </c>
      <c r="AJ1533" s="183">
        <v>0.246479</v>
      </c>
      <c r="AK1533" s="1" t="s">
        <v>6</v>
      </c>
      <c r="AL1533" s="1" t="s">
        <v>5</v>
      </c>
      <c r="AM1533" s="1">
        <v>2</v>
      </c>
      <c r="AN1533" s="184">
        <v>136.81</v>
      </c>
      <c r="AO1533" s="161">
        <v>1424</v>
      </c>
      <c r="AP1533" s="181" t="s">
        <v>20</v>
      </c>
    </row>
    <row r="1534" spans="17:42" x14ac:dyDescent="0.25">
      <c r="Q1534" s="161">
        <v>2194</v>
      </c>
      <c r="R1534" s="183">
        <v>1.344141</v>
      </c>
      <c r="S1534" s="1" t="s">
        <v>7</v>
      </c>
      <c r="T1534" s="1" t="s">
        <v>5</v>
      </c>
      <c r="U1534" s="1">
        <v>2</v>
      </c>
      <c r="V1534" s="184">
        <v>143.68</v>
      </c>
      <c r="W1534" s="161">
        <v>1343</v>
      </c>
      <c r="X1534" s="181" t="s">
        <v>20</v>
      </c>
      <c r="AI1534" s="161">
        <v>1534</v>
      </c>
      <c r="AJ1534" s="183">
        <v>0.39987800000000001</v>
      </c>
      <c r="AK1534" s="1" t="s">
        <v>6</v>
      </c>
      <c r="AL1534" s="1" t="s">
        <v>5</v>
      </c>
      <c r="AM1534" s="1">
        <v>2</v>
      </c>
      <c r="AN1534" s="184">
        <v>145.47999999999999</v>
      </c>
      <c r="AO1534" s="161">
        <v>1426</v>
      </c>
      <c r="AP1534" s="181" t="s">
        <v>20</v>
      </c>
    </row>
    <row r="1535" spans="17:42" x14ac:dyDescent="0.25">
      <c r="Q1535" s="161">
        <v>2233</v>
      </c>
      <c r="R1535" s="183">
        <v>0.65814600000000001</v>
      </c>
      <c r="S1535" s="1" t="s">
        <v>7</v>
      </c>
      <c r="T1535" s="1" t="s">
        <v>5</v>
      </c>
      <c r="U1535" s="1">
        <v>2</v>
      </c>
      <c r="V1535" s="184">
        <v>141.99</v>
      </c>
      <c r="W1535" s="161">
        <v>1344</v>
      </c>
      <c r="X1535" s="181" t="s">
        <v>20</v>
      </c>
      <c r="AI1535" s="161">
        <v>1537</v>
      </c>
      <c r="AJ1535" s="183">
        <v>1.2573920000000001</v>
      </c>
      <c r="AK1535" s="1" t="s">
        <v>6</v>
      </c>
      <c r="AL1535" s="1" t="s">
        <v>5</v>
      </c>
      <c r="AM1535" s="1">
        <v>2</v>
      </c>
      <c r="AN1535" s="184">
        <v>113.99</v>
      </c>
      <c r="AO1535" s="161">
        <v>1428</v>
      </c>
      <c r="AP1535" s="181" t="s">
        <v>20</v>
      </c>
    </row>
    <row r="1536" spans="17:42" x14ac:dyDescent="0.25">
      <c r="Q1536" s="161">
        <v>2314</v>
      </c>
      <c r="R1536" s="183">
        <v>0.36164800000000003</v>
      </c>
      <c r="S1536" s="1" t="s">
        <v>7</v>
      </c>
      <c r="T1536" s="1" t="s">
        <v>5</v>
      </c>
      <c r="U1536" s="1">
        <v>2</v>
      </c>
      <c r="V1536" s="184">
        <v>140.59</v>
      </c>
      <c r="W1536" s="161">
        <v>1345</v>
      </c>
      <c r="X1536" s="181" t="s">
        <v>20</v>
      </c>
      <c r="AI1536" s="161">
        <v>1550</v>
      </c>
      <c r="AJ1536" s="183">
        <v>0.64147900000000002</v>
      </c>
      <c r="AK1536" s="1" t="s">
        <v>6</v>
      </c>
      <c r="AL1536" s="1" t="s">
        <v>5</v>
      </c>
      <c r="AM1536" s="1">
        <v>2</v>
      </c>
      <c r="AN1536" s="184">
        <v>146.47999999999999</v>
      </c>
      <c r="AO1536" s="161">
        <v>1429</v>
      </c>
      <c r="AP1536" s="181" t="s">
        <v>20</v>
      </c>
    </row>
    <row r="1537" spans="17:42" x14ac:dyDescent="0.25">
      <c r="Q1537" s="161">
        <v>2367</v>
      </c>
      <c r="R1537" s="183">
        <v>0.44552799999999998</v>
      </c>
      <c r="S1537" s="1" t="s">
        <v>7</v>
      </c>
      <c r="T1537" s="1" t="s">
        <v>5</v>
      </c>
      <c r="U1537" s="1">
        <v>2</v>
      </c>
      <c r="V1537" s="184">
        <v>147.81</v>
      </c>
      <c r="W1537" s="161">
        <v>1347</v>
      </c>
      <c r="X1537" s="181" t="s">
        <v>20</v>
      </c>
      <c r="AI1537" s="161">
        <v>1553</v>
      </c>
      <c r="AJ1537" s="183">
        <v>0.33560400000000001</v>
      </c>
      <c r="AK1537" s="1" t="s">
        <v>6</v>
      </c>
      <c r="AL1537" s="1" t="s">
        <v>5</v>
      </c>
      <c r="AM1537" s="1">
        <v>2</v>
      </c>
      <c r="AN1537" s="184">
        <v>144.06</v>
      </c>
      <c r="AO1537" s="161">
        <v>1430</v>
      </c>
      <c r="AP1537" s="181" t="s">
        <v>20</v>
      </c>
    </row>
    <row r="1538" spans="17:42" x14ac:dyDescent="0.25">
      <c r="Q1538" s="161">
        <v>2405</v>
      </c>
      <c r="R1538" s="183">
        <v>0.628278</v>
      </c>
      <c r="S1538" s="1" t="s">
        <v>7</v>
      </c>
      <c r="T1538" s="1" t="s">
        <v>5</v>
      </c>
      <c r="U1538" s="1">
        <v>2</v>
      </c>
      <c r="V1538" s="184">
        <v>140.24</v>
      </c>
      <c r="W1538" s="161">
        <v>1348</v>
      </c>
      <c r="X1538" s="181" t="s">
        <v>20</v>
      </c>
      <c r="AI1538" s="161">
        <v>1585</v>
      </c>
      <c r="AJ1538" s="183">
        <v>0.77328600000000003</v>
      </c>
      <c r="AK1538" s="1" t="s">
        <v>6</v>
      </c>
      <c r="AL1538" s="1" t="s">
        <v>5</v>
      </c>
      <c r="AM1538" s="1">
        <v>2</v>
      </c>
      <c r="AN1538" s="184">
        <v>143.31</v>
      </c>
      <c r="AO1538" s="161">
        <v>1432</v>
      </c>
      <c r="AP1538" s="181" t="s">
        <v>20</v>
      </c>
    </row>
    <row r="1539" spans="17:42" x14ac:dyDescent="0.25">
      <c r="Q1539" s="161">
        <v>2424</v>
      </c>
      <c r="R1539" s="183">
        <v>0.76742699999999997</v>
      </c>
      <c r="S1539" s="1" t="s">
        <v>7</v>
      </c>
      <c r="T1539" s="1" t="s">
        <v>5</v>
      </c>
      <c r="U1539" s="1">
        <v>2</v>
      </c>
      <c r="V1539" s="184">
        <v>138.28</v>
      </c>
      <c r="W1539" s="161">
        <v>1349</v>
      </c>
      <c r="X1539" s="181" t="s">
        <v>20</v>
      </c>
      <c r="AI1539" s="161">
        <v>1601</v>
      </c>
      <c r="AJ1539" s="183">
        <v>0.72629699999999997</v>
      </c>
      <c r="AK1539" s="1" t="s">
        <v>6</v>
      </c>
      <c r="AL1539" s="1" t="s">
        <v>5</v>
      </c>
      <c r="AM1539" s="1">
        <v>2</v>
      </c>
      <c r="AN1539" s="184">
        <v>130.09</v>
      </c>
      <c r="AO1539" s="161">
        <v>1434</v>
      </c>
      <c r="AP1539" s="181" t="s">
        <v>20</v>
      </c>
    </row>
    <row r="1540" spans="17:42" x14ac:dyDescent="0.25">
      <c r="Q1540" s="161">
        <v>2575</v>
      </c>
      <c r="R1540" s="183">
        <v>0.76082099999999997</v>
      </c>
      <c r="S1540" s="1" t="s">
        <v>7</v>
      </c>
      <c r="T1540" s="1" t="s">
        <v>5</v>
      </c>
      <c r="U1540" s="1">
        <v>2</v>
      </c>
      <c r="V1540" s="184">
        <v>127.99</v>
      </c>
      <c r="W1540" s="161">
        <v>1350</v>
      </c>
      <c r="X1540" s="181" t="s">
        <v>20</v>
      </c>
      <c r="AI1540" s="161">
        <v>1611</v>
      </c>
      <c r="AJ1540" s="183">
        <v>1.455994</v>
      </c>
      <c r="AK1540" s="1" t="s">
        <v>6</v>
      </c>
      <c r="AL1540" s="1" t="s">
        <v>5</v>
      </c>
      <c r="AM1540" s="1">
        <v>2</v>
      </c>
      <c r="AN1540" s="184">
        <v>134.87</v>
      </c>
      <c r="AO1540" s="161">
        <v>1436</v>
      </c>
      <c r="AP1540" s="181" t="s">
        <v>20</v>
      </c>
    </row>
    <row r="1541" spans="17:42" x14ac:dyDescent="0.25">
      <c r="Q1541" s="161">
        <v>2584</v>
      </c>
      <c r="R1541" s="183">
        <v>0.85307500000000003</v>
      </c>
      <c r="S1541" s="1" t="s">
        <v>7</v>
      </c>
      <c r="T1541" s="1" t="s">
        <v>5</v>
      </c>
      <c r="U1541" s="1">
        <v>2</v>
      </c>
      <c r="V1541" s="184">
        <v>148.66999999999999</v>
      </c>
      <c r="W1541" s="161">
        <v>1351</v>
      </c>
      <c r="X1541" s="181" t="s">
        <v>20</v>
      </c>
      <c r="AI1541" s="161">
        <v>1617</v>
      </c>
      <c r="AJ1541" s="183">
        <v>0.42178900000000003</v>
      </c>
      <c r="AK1541" s="1" t="s">
        <v>6</v>
      </c>
      <c r="AL1541" s="1" t="s">
        <v>5</v>
      </c>
      <c r="AM1541" s="1">
        <v>2</v>
      </c>
      <c r="AN1541" s="184">
        <v>107.37</v>
      </c>
      <c r="AO1541" s="161">
        <v>1439</v>
      </c>
      <c r="AP1541" s="181" t="s">
        <v>20</v>
      </c>
    </row>
    <row r="1542" spans="17:42" x14ac:dyDescent="0.25">
      <c r="Q1542" s="161">
        <v>2642</v>
      </c>
      <c r="R1542" s="183">
        <v>0.59979300000000002</v>
      </c>
      <c r="S1542" s="1" t="s">
        <v>7</v>
      </c>
      <c r="T1542" s="1" t="s">
        <v>5</v>
      </c>
      <c r="U1542" s="1">
        <v>2</v>
      </c>
      <c r="V1542" s="184">
        <v>126.65</v>
      </c>
      <c r="W1542" s="161">
        <v>1352</v>
      </c>
      <c r="X1542" s="181" t="s">
        <v>20</v>
      </c>
      <c r="AI1542" s="161">
        <v>1622</v>
      </c>
      <c r="AJ1542" s="183">
        <v>0.48124899999999998</v>
      </c>
      <c r="AK1542" s="1" t="s">
        <v>6</v>
      </c>
      <c r="AL1542" s="1" t="s">
        <v>5</v>
      </c>
      <c r="AM1542" s="1">
        <v>2</v>
      </c>
      <c r="AN1542" s="184">
        <v>137.86000000000001</v>
      </c>
      <c r="AO1542" s="161">
        <v>1441</v>
      </c>
      <c r="AP1542" s="181" t="s">
        <v>20</v>
      </c>
    </row>
    <row r="1543" spans="17:42" x14ac:dyDescent="0.25">
      <c r="Q1543" s="161">
        <v>2648</v>
      </c>
      <c r="R1543" s="183">
        <v>0.48934699999999998</v>
      </c>
      <c r="S1543" s="1" t="s">
        <v>7</v>
      </c>
      <c r="T1543" s="1" t="s">
        <v>5</v>
      </c>
      <c r="U1543" s="1">
        <v>2</v>
      </c>
      <c r="V1543" s="184">
        <v>146.62</v>
      </c>
      <c r="W1543" s="161">
        <v>1353</v>
      </c>
      <c r="X1543" s="181" t="s">
        <v>20</v>
      </c>
      <c r="AI1543" s="161">
        <v>1627</v>
      </c>
      <c r="AJ1543" s="183">
        <v>0.87341999999999997</v>
      </c>
      <c r="AK1543" s="1" t="s">
        <v>6</v>
      </c>
      <c r="AL1543" s="1" t="s">
        <v>5</v>
      </c>
      <c r="AM1543" s="1">
        <v>2</v>
      </c>
      <c r="AN1543" s="184">
        <v>138.80000000000001</v>
      </c>
      <c r="AO1543" s="161">
        <v>1443</v>
      </c>
      <c r="AP1543" s="181" t="s">
        <v>20</v>
      </c>
    </row>
    <row r="1544" spans="17:42" x14ac:dyDescent="0.25">
      <c r="Q1544" s="161">
        <v>2702</v>
      </c>
      <c r="R1544" s="183">
        <v>0.85849500000000001</v>
      </c>
      <c r="S1544" s="1" t="s">
        <v>7</v>
      </c>
      <c r="T1544" s="1" t="s">
        <v>5</v>
      </c>
      <c r="U1544" s="1">
        <v>2</v>
      </c>
      <c r="V1544" s="184">
        <v>139.27000000000001</v>
      </c>
      <c r="W1544" s="161">
        <v>1354</v>
      </c>
      <c r="X1544" s="181" t="s">
        <v>20</v>
      </c>
      <c r="AI1544" s="161">
        <v>1639</v>
      </c>
      <c r="AJ1544" s="183">
        <v>0.28023700000000001</v>
      </c>
      <c r="AK1544" s="1" t="s">
        <v>6</v>
      </c>
      <c r="AL1544" s="1" t="s">
        <v>5</v>
      </c>
      <c r="AM1544" s="1">
        <v>2</v>
      </c>
      <c r="AN1544" s="184">
        <v>144.46</v>
      </c>
      <c r="AO1544" s="161">
        <v>1444</v>
      </c>
      <c r="AP1544" s="181" t="s">
        <v>20</v>
      </c>
    </row>
    <row r="1545" spans="17:42" x14ac:dyDescent="0.25">
      <c r="Q1545" s="161">
        <v>2745</v>
      </c>
      <c r="R1545" s="183">
        <v>0.17466499999999999</v>
      </c>
      <c r="S1545" s="1" t="s">
        <v>7</v>
      </c>
      <c r="T1545" s="1" t="s">
        <v>5</v>
      </c>
      <c r="U1545" s="1">
        <v>2</v>
      </c>
      <c r="V1545" s="184">
        <v>142.68</v>
      </c>
      <c r="W1545" s="161">
        <v>1355</v>
      </c>
      <c r="X1545" s="181" t="s">
        <v>20</v>
      </c>
      <c r="AI1545" s="161">
        <v>1640</v>
      </c>
      <c r="AJ1545" s="183">
        <v>0.209506</v>
      </c>
      <c r="AK1545" s="1" t="s">
        <v>6</v>
      </c>
      <c r="AL1545" s="1" t="s">
        <v>5</v>
      </c>
      <c r="AM1545" s="1">
        <v>2</v>
      </c>
      <c r="AN1545" s="184">
        <v>137.03</v>
      </c>
      <c r="AO1545" s="161">
        <v>1446</v>
      </c>
      <c r="AP1545" s="181" t="s">
        <v>20</v>
      </c>
    </row>
    <row r="1546" spans="17:42" x14ac:dyDescent="0.25">
      <c r="Q1546" s="161">
        <v>2750</v>
      </c>
      <c r="R1546" s="183">
        <v>9.8508999999999999E-2</v>
      </c>
      <c r="S1546" s="1" t="s">
        <v>7</v>
      </c>
      <c r="T1546" s="1" t="s">
        <v>5</v>
      </c>
      <c r="U1546" s="1">
        <v>2</v>
      </c>
      <c r="V1546" s="184">
        <v>134.22</v>
      </c>
      <c r="W1546" s="161">
        <v>1356</v>
      </c>
      <c r="X1546" s="181" t="s">
        <v>20</v>
      </c>
      <c r="AI1546" s="161">
        <v>1663</v>
      </c>
      <c r="AJ1546" s="183">
        <v>0.18204799999999999</v>
      </c>
      <c r="AK1546" s="1" t="s">
        <v>6</v>
      </c>
      <c r="AL1546" s="1" t="s">
        <v>5</v>
      </c>
      <c r="AM1546" s="1">
        <v>2</v>
      </c>
      <c r="AN1546" s="184">
        <v>142.59</v>
      </c>
      <c r="AO1546" s="161">
        <v>1447</v>
      </c>
      <c r="AP1546" s="181" t="s">
        <v>20</v>
      </c>
    </row>
    <row r="1547" spans="17:42" x14ac:dyDescent="0.25">
      <c r="Q1547" s="161">
        <v>2766</v>
      </c>
      <c r="R1547" s="183">
        <v>0.99293900000000002</v>
      </c>
      <c r="S1547" s="1" t="s">
        <v>7</v>
      </c>
      <c r="T1547" s="1" t="s">
        <v>5</v>
      </c>
      <c r="U1547" s="1">
        <v>2</v>
      </c>
      <c r="V1547" s="184">
        <v>149.91</v>
      </c>
      <c r="W1547" s="161">
        <v>1357</v>
      </c>
      <c r="X1547" s="181" t="s">
        <v>20</v>
      </c>
      <c r="AI1547" s="161">
        <v>1727</v>
      </c>
      <c r="AJ1547" s="183">
        <v>0.916744</v>
      </c>
      <c r="AK1547" s="1" t="s">
        <v>6</v>
      </c>
      <c r="AL1547" s="1" t="s">
        <v>5</v>
      </c>
      <c r="AM1547" s="1">
        <v>2</v>
      </c>
      <c r="AN1547" s="184">
        <v>128.13999999999999</v>
      </c>
      <c r="AO1547" s="161">
        <v>1448</v>
      </c>
      <c r="AP1547" s="181" t="s">
        <v>20</v>
      </c>
    </row>
    <row r="1548" spans="17:42" x14ac:dyDescent="0.25">
      <c r="Q1548" s="161">
        <v>2814</v>
      </c>
      <c r="R1548" s="183">
        <v>1.135694</v>
      </c>
      <c r="S1548" s="1" t="s">
        <v>7</v>
      </c>
      <c r="T1548" s="1" t="s">
        <v>5</v>
      </c>
      <c r="U1548" s="1">
        <v>2</v>
      </c>
      <c r="V1548" s="184">
        <v>145.74</v>
      </c>
      <c r="W1548" s="161">
        <v>1359</v>
      </c>
      <c r="X1548" s="181" t="s">
        <v>20</v>
      </c>
      <c r="AI1548" s="161">
        <v>1732</v>
      </c>
      <c r="AJ1548" s="183">
        <v>0.47781600000000002</v>
      </c>
      <c r="AK1548" s="1" t="s">
        <v>6</v>
      </c>
      <c r="AL1548" s="1" t="s">
        <v>5</v>
      </c>
      <c r="AM1548" s="1">
        <v>2</v>
      </c>
      <c r="AN1548" s="184">
        <v>149.9</v>
      </c>
      <c r="AO1548" s="161">
        <v>1449</v>
      </c>
      <c r="AP1548" s="181" t="s">
        <v>20</v>
      </c>
    </row>
    <row r="1549" spans="17:42" x14ac:dyDescent="0.25">
      <c r="Q1549" s="161">
        <v>2872</v>
      </c>
      <c r="R1549" s="183">
        <v>0.62166900000000003</v>
      </c>
      <c r="S1549" s="1" t="s">
        <v>7</v>
      </c>
      <c r="T1549" s="1" t="s">
        <v>5</v>
      </c>
      <c r="U1549" s="1">
        <v>2</v>
      </c>
      <c r="V1549" s="184">
        <v>149.65</v>
      </c>
      <c r="W1549" s="161">
        <v>1360</v>
      </c>
      <c r="X1549" s="181" t="s">
        <v>20</v>
      </c>
      <c r="AI1549" s="161">
        <v>1756</v>
      </c>
      <c r="AJ1549" s="183">
        <v>0.40751300000000001</v>
      </c>
      <c r="AK1549" s="1" t="s">
        <v>6</v>
      </c>
      <c r="AL1549" s="1" t="s">
        <v>5</v>
      </c>
      <c r="AM1549" s="1">
        <v>2</v>
      </c>
      <c r="AN1549" s="184">
        <v>128.72</v>
      </c>
      <c r="AO1549" s="161">
        <v>1450</v>
      </c>
      <c r="AP1549" s="181" t="s">
        <v>20</v>
      </c>
    </row>
    <row r="1550" spans="17:42" x14ac:dyDescent="0.25">
      <c r="Q1550" s="161">
        <v>2959</v>
      </c>
      <c r="R1550" s="183">
        <v>0.377965</v>
      </c>
      <c r="S1550" s="1" t="s">
        <v>7</v>
      </c>
      <c r="T1550" s="1" t="s">
        <v>5</v>
      </c>
      <c r="U1550" s="1">
        <v>2</v>
      </c>
      <c r="V1550" s="184">
        <v>131.91999999999999</v>
      </c>
      <c r="W1550" s="161">
        <v>1361</v>
      </c>
      <c r="X1550" s="181" t="s">
        <v>20</v>
      </c>
      <c r="AI1550" s="161">
        <v>1758</v>
      </c>
      <c r="AJ1550" s="183">
        <v>8.097E-2</v>
      </c>
      <c r="AK1550" s="1" t="s">
        <v>6</v>
      </c>
      <c r="AL1550" s="1" t="s">
        <v>5</v>
      </c>
      <c r="AM1550" s="1">
        <v>2</v>
      </c>
      <c r="AN1550" s="184">
        <v>137.5</v>
      </c>
      <c r="AO1550" s="161">
        <v>1451</v>
      </c>
      <c r="AP1550" s="181" t="s">
        <v>20</v>
      </c>
    </row>
    <row r="1551" spans="17:42" x14ac:dyDescent="0.25">
      <c r="Q1551" s="161">
        <v>2978</v>
      </c>
      <c r="R1551" s="183">
        <v>7.8352000000000005E-2</v>
      </c>
      <c r="S1551" s="1" t="s">
        <v>7</v>
      </c>
      <c r="T1551" s="1" t="s">
        <v>5</v>
      </c>
      <c r="U1551" s="1">
        <v>2</v>
      </c>
      <c r="V1551" s="184">
        <v>144.13999999999999</v>
      </c>
      <c r="W1551" s="161">
        <v>1362</v>
      </c>
      <c r="X1551" s="181" t="s">
        <v>20</v>
      </c>
      <c r="AI1551" s="161">
        <v>1760</v>
      </c>
      <c r="AJ1551" s="183">
        <v>0.42363400000000001</v>
      </c>
      <c r="AK1551" s="1" t="s">
        <v>6</v>
      </c>
      <c r="AL1551" s="1" t="s">
        <v>5</v>
      </c>
      <c r="AM1551" s="1">
        <v>2</v>
      </c>
      <c r="AN1551" s="184">
        <v>137.56</v>
      </c>
      <c r="AO1551" s="161">
        <v>1453</v>
      </c>
      <c r="AP1551" s="181" t="s">
        <v>20</v>
      </c>
    </row>
    <row r="1552" spans="17:42" x14ac:dyDescent="0.25">
      <c r="Q1552" s="161">
        <v>2979</v>
      </c>
      <c r="R1552" s="183">
        <v>7.8352000000000005E-2</v>
      </c>
      <c r="S1552" s="1" t="s">
        <v>7</v>
      </c>
      <c r="T1552" s="1" t="s">
        <v>5</v>
      </c>
      <c r="U1552" s="1">
        <v>2</v>
      </c>
      <c r="V1552" s="184">
        <v>144.13999999999999</v>
      </c>
      <c r="W1552" s="161">
        <v>1363</v>
      </c>
      <c r="X1552" s="181" t="s">
        <v>20</v>
      </c>
      <c r="AI1552" s="161">
        <v>1766</v>
      </c>
      <c r="AJ1552" s="183">
        <v>0.49902000000000002</v>
      </c>
      <c r="AK1552" s="1" t="s">
        <v>6</v>
      </c>
      <c r="AL1552" s="1" t="s">
        <v>5</v>
      </c>
      <c r="AM1552" s="1">
        <v>2</v>
      </c>
      <c r="AN1552" s="184">
        <v>144.91</v>
      </c>
      <c r="AO1552" s="161">
        <v>1454</v>
      </c>
      <c r="AP1552" s="181" t="s">
        <v>20</v>
      </c>
    </row>
    <row r="1553" spans="17:42" x14ac:dyDescent="0.25">
      <c r="Q1553" s="161">
        <v>2980</v>
      </c>
      <c r="R1553" s="183">
        <v>0.112438</v>
      </c>
      <c r="S1553" s="1" t="s">
        <v>7</v>
      </c>
      <c r="T1553" s="1" t="s">
        <v>5</v>
      </c>
      <c r="U1553" s="1">
        <v>2</v>
      </c>
      <c r="V1553" s="184">
        <v>146.16999999999999</v>
      </c>
      <c r="W1553" s="161">
        <v>1364</v>
      </c>
      <c r="X1553" s="181" t="s">
        <v>20</v>
      </c>
      <c r="AI1553" s="161">
        <v>1798</v>
      </c>
      <c r="AJ1553" s="183">
        <v>1.0687759999999999</v>
      </c>
      <c r="AK1553" s="1" t="s">
        <v>6</v>
      </c>
      <c r="AL1553" s="1" t="s">
        <v>5</v>
      </c>
      <c r="AM1553" s="1">
        <v>2</v>
      </c>
      <c r="AN1553" s="184">
        <v>143.80000000000001</v>
      </c>
      <c r="AO1553" s="161">
        <v>1455</v>
      </c>
      <c r="AP1553" s="181" t="s">
        <v>20</v>
      </c>
    </row>
    <row r="1554" spans="17:42" x14ac:dyDescent="0.25">
      <c r="Q1554" s="161">
        <v>2981</v>
      </c>
      <c r="R1554" s="183">
        <v>0.112438</v>
      </c>
      <c r="S1554" s="1" t="s">
        <v>7</v>
      </c>
      <c r="T1554" s="1" t="s">
        <v>5</v>
      </c>
      <c r="U1554" s="1">
        <v>2</v>
      </c>
      <c r="V1554" s="184">
        <v>146.16999999999999</v>
      </c>
      <c r="W1554" s="161">
        <v>1365</v>
      </c>
      <c r="X1554" s="181" t="s">
        <v>20</v>
      </c>
      <c r="AI1554" s="161">
        <v>1805</v>
      </c>
      <c r="AJ1554" s="183">
        <v>0.43474600000000002</v>
      </c>
      <c r="AK1554" s="1" t="s">
        <v>6</v>
      </c>
      <c r="AL1554" s="1" t="s">
        <v>5</v>
      </c>
      <c r="AM1554" s="1">
        <v>2</v>
      </c>
      <c r="AN1554" s="184">
        <v>139.13999999999999</v>
      </c>
      <c r="AO1554" s="161">
        <v>1456</v>
      </c>
      <c r="AP1554" s="181" t="s">
        <v>20</v>
      </c>
    </row>
    <row r="1555" spans="17:42" x14ac:dyDescent="0.25">
      <c r="Q1555" s="161">
        <v>78</v>
      </c>
      <c r="R1555" s="183">
        <v>0.75728300000000004</v>
      </c>
      <c r="S1555" s="1" t="s">
        <v>6</v>
      </c>
      <c r="T1555" s="1" t="s">
        <v>5</v>
      </c>
      <c r="U1555" s="1">
        <v>2</v>
      </c>
      <c r="V1555" s="184">
        <v>136.13</v>
      </c>
      <c r="W1555" s="161">
        <v>1367</v>
      </c>
      <c r="X1555" s="181" t="s">
        <v>20</v>
      </c>
      <c r="AI1555" s="161">
        <v>1815</v>
      </c>
      <c r="AJ1555" s="183">
        <v>1.3616490000000001</v>
      </c>
      <c r="AK1555" s="1" t="s">
        <v>6</v>
      </c>
      <c r="AL1555" s="1" t="s">
        <v>5</v>
      </c>
      <c r="AM1555" s="1">
        <v>2</v>
      </c>
      <c r="AN1555" s="184">
        <v>149.46</v>
      </c>
      <c r="AO1555" s="161">
        <v>1457</v>
      </c>
      <c r="AP1555" s="181" t="s">
        <v>20</v>
      </c>
    </row>
    <row r="1556" spans="17:42" x14ac:dyDescent="0.25">
      <c r="Q1556" s="161">
        <v>82</v>
      </c>
      <c r="R1556" s="183">
        <v>0.69612200000000002</v>
      </c>
      <c r="S1556" s="1" t="s">
        <v>6</v>
      </c>
      <c r="T1556" s="1" t="s">
        <v>5</v>
      </c>
      <c r="U1556" s="1">
        <v>2</v>
      </c>
      <c r="V1556" s="184">
        <v>137.66</v>
      </c>
      <c r="W1556" s="161">
        <v>1368</v>
      </c>
      <c r="X1556" s="181" t="s">
        <v>20</v>
      </c>
      <c r="AI1556" s="161">
        <v>1819</v>
      </c>
      <c r="AJ1556" s="183">
        <v>0.36630200000000002</v>
      </c>
      <c r="AK1556" s="1" t="s">
        <v>6</v>
      </c>
      <c r="AL1556" s="1" t="s">
        <v>5</v>
      </c>
      <c r="AM1556" s="1">
        <v>2</v>
      </c>
      <c r="AN1556" s="184">
        <v>140.32</v>
      </c>
      <c r="AO1556" s="161">
        <v>1460</v>
      </c>
      <c r="AP1556" s="181" t="s">
        <v>20</v>
      </c>
    </row>
    <row r="1557" spans="17:42" x14ac:dyDescent="0.25">
      <c r="Q1557" s="161">
        <v>87</v>
      </c>
      <c r="R1557" s="183">
        <v>0.39716800000000002</v>
      </c>
      <c r="S1557" s="1" t="s">
        <v>6</v>
      </c>
      <c r="T1557" s="1" t="s">
        <v>5</v>
      </c>
      <c r="U1557" s="1">
        <v>2</v>
      </c>
      <c r="V1557" s="184">
        <v>139.01</v>
      </c>
      <c r="W1557" s="161">
        <v>1369</v>
      </c>
      <c r="X1557" s="181" t="s">
        <v>20</v>
      </c>
      <c r="AI1557" s="161">
        <v>1824</v>
      </c>
      <c r="AJ1557" s="183">
        <v>0.79042199999999996</v>
      </c>
      <c r="AK1557" s="1" t="s">
        <v>6</v>
      </c>
      <c r="AL1557" s="1" t="s">
        <v>5</v>
      </c>
      <c r="AM1557" s="1">
        <v>2</v>
      </c>
      <c r="AN1557" s="184">
        <v>139.11000000000001</v>
      </c>
      <c r="AO1557" s="161">
        <v>1461</v>
      </c>
      <c r="AP1557" s="181" t="s">
        <v>20</v>
      </c>
    </row>
    <row r="1558" spans="17:42" x14ac:dyDescent="0.25">
      <c r="Q1558" s="161">
        <v>90</v>
      </c>
      <c r="R1558" s="183">
        <v>0.79504900000000001</v>
      </c>
      <c r="S1558" s="1" t="s">
        <v>6</v>
      </c>
      <c r="T1558" s="1" t="s">
        <v>5</v>
      </c>
      <c r="U1558" s="1">
        <v>2</v>
      </c>
      <c r="V1558" s="184">
        <v>139.77000000000001</v>
      </c>
      <c r="W1558" s="161">
        <v>1370</v>
      </c>
      <c r="X1558" s="181" t="s">
        <v>20</v>
      </c>
      <c r="AI1558" s="161">
        <v>1828</v>
      </c>
      <c r="AJ1558" s="183">
        <v>0.88797300000000001</v>
      </c>
      <c r="AK1558" s="1" t="s">
        <v>6</v>
      </c>
      <c r="AL1558" s="1" t="s">
        <v>5</v>
      </c>
      <c r="AM1558" s="1">
        <v>2</v>
      </c>
      <c r="AN1558" s="184">
        <v>122.98</v>
      </c>
      <c r="AO1558" s="161">
        <v>1463</v>
      </c>
      <c r="AP1558" s="181" t="s">
        <v>20</v>
      </c>
    </row>
    <row r="1559" spans="17:42" x14ac:dyDescent="0.25">
      <c r="Q1559" s="161">
        <v>95</v>
      </c>
      <c r="R1559" s="183">
        <v>0.26671400000000001</v>
      </c>
      <c r="S1559" s="1" t="s">
        <v>6</v>
      </c>
      <c r="T1559" s="1" t="s">
        <v>5</v>
      </c>
      <c r="U1559" s="1">
        <v>2</v>
      </c>
      <c r="V1559" s="184">
        <v>138.71</v>
      </c>
      <c r="W1559" s="161">
        <v>1371</v>
      </c>
      <c r="X1559" s="181" t="s">
        <v>20</v>
      </c>
      <c r="AI1559" s="161">
        <v>1838</v>
      </c>
      <c r="AJ1559" s="183">
        <v>0.26800299999999999</v>
      </c>
      <c r="AK1559" s="1" t="s">
        <v>6</v>
      </c>
      <c r="AL1559" s="1" t="s">
        <v>5</v>
      </c>
      <c r="AM1559" s="1">
        <v>2</v>
      </c>
      <c r="AN1559" s="184">
        <v>131.02000000000001</v>
      </c>
      <c r="AO1559" s="161">
        <v>1466</v>
      </c>
      <c r="AP1559" s="181" t="s">
        <v>20</v>
      </c>
    </row>
    <row r="1560" spans="17:42" x14ac:dyDescent="0.25">
      <c r="Q1560" s="161">
        <v>103</v>
      </c>
      <c r="R1560" s="183">
        <v>0.39075900000000002</v>
      </c>
      <c r="S1560" s="1" t="s">
        <v>6</v>
      </c>
      <c r="T1560" s="1" t="s">
        <v>5</v>
      </c>
      <c r="U1560" s="1">
        <v>2</v>
      </c>
      <c r="V1560" s="184">
        <v>146.30000000000001</v>
      </c>
      <c r="W1560" s="161">
        <v>1372</v>
      </c>
      <c r="X1560" s="181" t="s">
        <v>20</v>
      </c>
      <c r="AI1560" s="161">
        <v>1849</v>
      </c>
      <c r="AJ1560" s="183">
        <v>0.61232200000000003</v>
      </c>
      <c r="AK1560" s="1" t="s">
        <v>6</v>
      </c>
      <c r="AL1560" s="1" t="s">
        <v>5</v>
      </c>
      <c r="AM1560" s="1">
        <v>2</v>
      </c>
      <c r="AN1560" s="184">
        <v>147.81</v>
      </c>
      <c r="AO1560" s="161">
        <v>1467</v>
      </c>
      <c r="AP1560" s="181" t="s">
        <v>20</v>
      </c>
    </row>
    <row r="1561" spans="17:42" x14ac:dyDescent="0.25">
      <c r="Q1561" s="161">
        <v>105</v>
      </c>
      <c r="R1561" s="183">
        <v>0.79615800000000003</v>
      </c>
      <c r="S1561" s="1" t="s">
        <v>6</v>
      </c>
      <c r="T1561" s="1" t="s">
        <v>5</v>
      </c>
      <c r="U1561" s="1">
        <v>2</v>
      </c>
      <c r="V1561" s="184">
        <v>136.58000000000001</v>
      </c>
      <c r="W1561" s="161">
        <v>1373</v>
      </c>
      <c r="X1561" s="181" t="s">
        <v>20</v>
      </c>
      <c r="AI1561" s="161">
        <v>1850</v>
      </c>
      <c r="AJ1561" s="183">
        <v>0.57407200000000003</v>
      </c>
      <c r="AK1561" s="1" t="s">
        <v>6</v>
      </c>
      <c r="AL1561" s="1" t="s">
        <v>5</v>
      </c>
      <c r="AM1561" s="1">
        <v>2</v>
      </c>
      <c r="AN1561" s="184">
        <v>130.27000000000001</v>
      </c>
      <c r="AO1561" s="161">
        <v>1468</v>
      </c>
      <c r="AP1561" s="181" t="s">
        <v>20</v>
      </c>
    </row>
    <row r="1562" spans="17:42" x14ac:dyDescent="0.25">
      <c r="Q1562" s="161">
        <v>109</v>
      </c>
      <c r="R1562" s="183">
        <v>0.52432000000000001</v>
      </c>
      <c r="S1562" s="1" t="s">
        <v>6</v>
      </c>
      <c r="T1562" s="1" t="s">
        <v>5</v>
      </c>
      <c r="U1562" s="1">
        <v>2</v>
      </c>
      <c r="V1562" s="184">
        <v>137.05000000000001</v>
      </c>
      <c r="W1562" s="161">
        <v>1374</v>
      </c>
      <c r="X1562" s="181" t="s">
        <v>20</v>
      </c>
      <c r="AI1562" s="161">
        <v>1871</v>
      </c>
      <c r="AJ1562" s="183">
        <v>0.24860199999999999</v>
      </c>
      <c r="AK1562" s="1" t="s">
        <v>6</v>
      </c>
      <c r="AL1562" s="1" t="s">
        <v>5</v>
      </c>
      <c r="AM1562" s="1">
        <v>2</v>
      </c>
      <c r="AN1562" s="184">
        <v>141.72999999999999</v>
      </c>
      <c r="AO1562" s="161">
        <v>1469</v>
      </c>
      <c r="AP1562" s="181" t="s">
        <v>20</v>
      </c>
    </row>
    <row r="1563" spans="17:42" x14ac:dyDescent="0.25">
      <c r="Q1563" s="161">
        <v>116</v>
      </c>
      <c r="R1563" s="183">
        <v>0.59215899999999999</v>
      </c>
      <c r="S1563" s="1" t="s">
        <v>6</v>
      </c>
      <c r="T1563" s="1" t="s">
        <v>5</v>
      </c>
      <c r="U1563" s="1">
        <v>2</v>
      </c>
      <c r="V1563" s="184">
        <v>143.80000000000001</v>
      </c>
      <c r="W1563" s="161">
        <v>1375</v>
      </c>
      <c r="X1563" s="181" t="s">
        <v>20</v>
      </c>
      <c r="AI1563" s="161">
        <v>1878</v>
      </c>
      <c r="AJ1563" s="183">
        <v>0.76876500000000003</v>
      </c>
      <c r="AK1563" s="1" t="s">
        <v>6</v>
      </c>
      <c r="AL1563" s="1" t="s">
        <v>5</v>
      </c>
      <c r="AM1563" s="1">
        <v>2</v>
      </c>
      <c r="AN1563" s="184">
        <v>124.44</v>
      </c>
      <c r="AO1563" s="161">
        <v>1471</v>
      </c>
      <c r="AP1563" s="181" t="s">
        <v>20</v>
      </c>
    </row>
    <row r="1564" spans="17:42" x14ac:dyDescent="0.25">
      <c r="Q1564" s="161">
        <v>118</v>
      </c>
      <c r="R1564" s="183">
        <v>0.45223099999999999</v>
      </c>
      <c r="S1564" s="1" t="s">
        <v>6</v>
      </c>
      <c r="T1564" s="1" t="s">
        <v>5</v>
      </c>
      <c r="U1564" s="1">
        <v>2</v>
      </c>
      <c r="V1564" s="184">
        <v>139.05000000000001</v>
      </c>
      <c r="W1564" s="161">
        <v>1376</v>
      </c>
      <c r="X1564" s="181" t="s">
        <v>20</v>
      </c>
      <c r="AI1564" s="161">
        <v>1883</v>
      </c>
      <c r="AJ1564" s="183">
        <v>0.53838900000000001</v>
      </c>
      <c r="AK1564" s="1" t="s">
        <v>6</v>
      </c>
      <c r="AL1564" s="1" t="s">
        <v>5</v>
      </c>
      <c r="AM1564" s="1">
        <v>2</v>
      </c>
      <c r="AN1564" s="184">
        <v>145.76</v>
      </c>
      <c r="AO1564" s="161">
        <v>1475</v>
      </c>
      <c r="AP1564" s="181" t="s">
        <v>20</v>
      </c>
    </row>
    <row r="1565" spans="17:42" x14ac:dyDescent="0.25">
      <c r="Q1565" s="161">
        <v>120</v>
      </c>
      <c r="R1565" s="183">
        <v>0.79436099999999998</v>
      </c>
      <c r="S1565" s="1" t="s">
        <v>6</v>
      </c>
      <c r="T1565" s="1" t="s">
        <v>5</v>
      </c>
      <c r="U1565" s="1">
        <v>2</v>
      </c>
      <c r="V1565" s="184">
        <v>147.74</v>
      </c>
      <c r="W1565" s="161">
        <v>1377</v>
      </c>
      <c r="X1565" s="181" t="s">
        <v>20</v>
      </c>
      <c r="AI1565" s="161">
        <v>1891</v>
      </c>
      <c r="AJ1565" s="183">
        <v>0.56676099999999996</v>
      </c>
      <c r="AK1565" s="1" t="s">
        <v>6</v>
      </c>
      <c r="AL1565" s="1" t="s">
        <v>5</v>
      </c>
      <c r="AM1565" s="1">
        <v>2</v>
      </c>
      <c r="AN1565" s="184">
        <v>146.16</v>
      </c>
      <c r="AO1565" s="161">
        <v>1483</v>
      </c>
      <c r="AP1565" s="181" t="s">
        <v>20</v>
      </c>
    </row>
    <row r="1566" spans="17:42" x14ac:dyDescent="0.25">
      <c r="Q1566" s="161">
        <v>129</v>
      </c>
      <c r="R1566" s="183">
        <v>0.82588899999999998</v>
      </c>
      <c r="S1566" s="1" t="s">
        <v>6</v>
      </c>
      <c r="T1566" s="1" t="s">
        <v>5</v>
      </c>
      <c r="U1566" s="1">
        <v>2</v>
      </c>
      <c r="V1566" s="184">
        <v>140.1</v>
      </c>
      <c r="W1566" s="161">
        <v>1378</v>
      </c>
      <c r="X1566" s="181" t="s">
        <v>20</v>
      </c>
      <c r="AI1566" s="161">
        <v>1895</v>
      </c>
      <c r="AJ1566" s="183">
        <v>0.41749399999999998</v>
      </c>
      <c r="AK1566" s="1" t="s">
        <v>6</v>
      </c>
      <c r="AL1566" s="1" t="s">
        <v>5</v>
      </c>
      <c r="AM1566" s="1">
        <v>2</v>
      </c>
      <c r="AN1566" s="184">
        <v>140.06</v>
      </c>
      <c r="AO1566" s="161">
        <v>1484</v>
      </c>
      <c r="AP1566" s="181" t="s">
        <v>20</v>
      </c>
    </row>
    <row r="1567" spans="17:42" x14ac:dyDescent="0.25">
      <c r="Q1567" s="161">
        <v>152</v>
      </c>
      <c r="R1567" s="183">
        <v>0.39139699999999999</v>
      </c>
      <c r="S1567" s="1" t="s">
        <v>6</v>
      </c>
      <c r="T1567" s="1" t="s">
        <v>5</v>
      </c>
      <c r="U1567" s="1">
        <v>2</v>
      </c>
      <c r="V1567" s="184">
        <v>142.29</v>
      </c>
      <c r="W1567" s="161">
        <v>1380</v>
      </c>
      <c r="X1567" s="181" t="s">
        <v>20</v>
      </c>
      <c r="AI1567" s="161">
        <v>1896</v>
      </c>
      <c r="AJ1567" s="183">
        <v>0.42335400000000001</v>
      </c>
      <c r="AK1567" s="1" t="s">
        <v>6</v>
      </c>
      <c r="AL1567" s="1" t="s">
        <v>5</v>
      </c>
      <c r="AM1567" s="1">
        <v>2</v>
      </c>
      <c r="AN1567" s="184">
        <v>113.71</v>
      </c>
      <c r="AO1567" s="161">
        <v>1485</v>
      </c>
      <c r="AP1567" s="181" t="s">
        <v>20</v>
      </c>
    </row>
    <row r="1568" spans="17:42" x14ac:dyDescent="0.25">
      <c r="Q1568" s="161">
        <v>155</v>
      </c>
      <c r="R1568" s="183">
        <v>0.81754800000000005</v>
      </c>
      <c r="S1568" s="1" t="s">
        <v>6</v>
      </c>
      <c r="T1568" s="1" t="s">
        <v>5</v>
      </c>
      <c r="U1568" s="1">
        <v>2</v>
      </c>
      <c r="V1568" s="184">
        <v>148.49</v>
      </c>
      <c r="W1568" s="161">
        <v>1381</v>
      </c>
      <c r="X1568" s="181" t="s">
        <v>20</v>
      </c>
      <c r="AI1568" s="161">
        <v>1922</v>
      </c>
      <c r="AJ1568" s="183">
        <v>1.134204</v>
      </c>
      <c r="AK1568" s="1" t="s">
        <v>6</v>
      </c>
      <c r="AL1568" s="1" t="s">
        <v>5</v>
      </c>
      <c r="AM1568" s="1">
        <v>2</v>
      </c>
      <c r="AN1568" s="184">
        <v>130.62</v>
      </c>
      <c r="AO1568" s="161">
        <v>1489</v>
      </c>
      <c r="AP1568" s="181" t="s">
        <v>20</v>
      </c>
    </row>
    <row r="1569" spans="17:42" x14ac:dyDescent="0.25">
      <c r="Q1569" s="161">
        <v>162</v>
      </c>
      <c r="R1569" s="183">
        <v>0.26082499999999997</v>
      </c>
      <c r="S1569" s="1" t="s">
        <v>6</v>
      </c>
      <c r="T1569" s="1" t="s">
        <v>5</v>
      </c>
      <c r="U1569" s="1">
        <v>2</v>
      </c>
      <c r="V1569" s="184">
        <v>128.68</v>
      </c>
      <c r="W1569" s="161">
        <v>1383</v>
      </c>
      <c r="X1569" s="181" t="s">
        <v>20</v>
      </c>
      <c r="AI1569" s="161">
        <v>1924</v>
      </c>
      <c r="AJ1569" s="183">
        <v>0.56563399999999997</v>
      </c>
      <c r="AK1569" s="1" t="s">
        <v>6</v>
      </c>
      <c r="AL1569" s="1" t="s">
        <v>5</v>
      </c>
      <c r="AM1569" s="1">
        <v>2</v>
      </c>
      <c r="AN1569" s="184">
        <v>138.82</v>
      </c>
      <c r="AO1569" s="161">
        <v>1490</v>
      </c>
      <c r="AP1569" s="181" t="s">
        <v>20</v>
      </c>
    </row>
    <row r="1570" spans="17:42" x14ac:dyDescent="0.25">
      <c r="Q1570" s="161">
        <v>164</v>
      </c>
      <c r="R1570" s="183">
        <v>0.21931500000000001</v>
      </c>
      <c r="S1570" s="1" t="s">
        <v>6</v>
      </c>
      <c r="T1570" s="1" t="s">
        <v>5</v>
      </c>
      <c r="U1570" s="1">
        <v>2</v>
      </c>
      <c r="V1570" s="184">
        <v>143.81</v>
      </c>
      <c r="W1570" s="161">
        <v>1384</v>
      </c>
      <c r="X1570" s="181" t="s">
        <v>20</v>
      </c>
      <c r="AI1570" s="161">
        <v>1929</v>
      </c>
      <c r="AJ1570" s="183">
        <v>0.99150300000000002</v>
      </c>
      <c r="AK1570" s="1" t="s">
        <v>6</v>
      </c>
      <c r="AL1570" s="1" t="s">
        <v>5</v>
      </c>
      <c r="AM1570" s="1">
        <v>2</v>
      </c>
      <c r="AN1570" s="184">
        <v>141.81</v>
      </c>
      <c r="AO1570" s="161">
        <v>1492</v>
      </c>
      <c r="AP1570" s="181" t="s">
        <v>20</v>
      </c>
    </row>
    <row r="1571" spans="17:42" x14ac:dyDescent="0.25">
      <c r="Q1571" s="161">
        <v>168</v>
      </c>
      <c r="R1571" s="183">
        <v>0.425423</v>
      </c>
      <c r="S1571" s="1" t="s">
        <v>6</v>
      </c>
      <c r="T1571" s="1" t="s">
        <v>5</v>
      </c>
      <c r="U1571" s="1">
        <v>2</v>
      </c>
      <c r="V1571" s="184">
        <v>138.96</v>
      </c>
      <c r="W1571" s="161">
        <v>1385</v>
      </c>
      <c r="X1571" s="181" t="s">
        <v>20</v>
      </c>
      <c r="AI1571" s="161">
        <v>1932</v>
      </c>
      <c r="AJ1571" s="183">
        <v>0.63070400000000004</v>
      </c>
      <c r="AK1571" s="1" t="s">
        <v>6</v>
      </c>
      <c r="AL1571" s="1" t="s">
        <v>5</v>
      </c>
      <c r="AM1571" s="1">
        <v>2</v>
      </c>
      <c r="AN1571" s="184">
        <v>143.19</v>
      </c>
      <c r="AO1571" s="161">
        <v>1495</v>
      </c>
      <c r="AP1571" s="181" t="s">
        <v>20</v>
      </c>
    </row>
    <row r="1572" spans="17:42" x14ac:dyDescent="0.25">
      <c r="Q1572" s="161">
        <v>173</v>
      </c>
      <c r="R1572" s="183">
        <v>0.17877000000000001</v>
      </c>
      <c r="S1572" s="1" t="s">
        <v>6</v>
      </c>
      <c r="T1572" s="1" t="s">
        <v>5</v>
      </c>
      <c r="U1572" s="1">
        <v>2</v>
      </c>
      <c r="V1572" s="184">
        <v>140.63</v>
      </c>
      <c r="W1572" s="161">
        <v>1386</v>
      </c>
      <c r="X1572" s="181" t="s">
        <v>20</v>
      </c>
      <c r="AI1572" s="161">
        <v>1934</v>
      </c>
      <c r="AJ1572" s="183">
        <v>1.032877</v>
      </c>
      <c r="AK1572" s="1" t="s">
        <v>6</v>
      </c>
      <c r="AL1572" s="1" t="s">
        <v>5</v>
      </c>
      <c r="AM1572" s="1">
        <v>2</v>
      </c>
      <c r="AN1572" s="184">
        <v>145.79</v>
      </c>
      <c r="AO1572" s="161">
        <v>1497</v>
      </c>
      <c r="AP1572" s="181" t="s">
        <v>20</v>
      </c>
    </row>
    <row r="1573" spans="17:42" x14ac:dyDescent="0.25">
      <c r="Q1573" s="161">
        <v>182</v>
      </c>
      <c r="R1573" s="183">
        <v>0.66925699999999999</v>
      </c>
      <c r="S1573" s="1" t="s">
        <v>6</v>
      </c>
      <c r="T1573" s="1" t="s">
        <v>5</v>
      </c>
      <c r="U1573" s="1">
        <v>2</v>
      </c>
      <c r="V1573" s="184">
        <v>123.08</v>
      </c>
      <c r="W1573" s="161">
        <v>1387</v>
      </c>
      <c r="X1573" s="181" t="s">
        <v>20</v>
      </c>
      <c r="AI1573" s="161">
        <v>1955</v>
      </c>
      <c r="AJ1573" s="183">
        <v>0.73343000000000003</v>
      </c>
      <c r="AK1573" s="1" t="s">
        <v>6</v>
      </c>
      <c r="AL1573" s="1" t="s">
        <v>5</v>
      </c>
      <c r="AM1573" s="1">
        <v>2</v>
      </c>
      <c r="AN1573" s="184">
        <v>145.77000000000001</v>
      </c>
      <c r="AO1573" s="161">
        <v>1498</v>
      </c>
      <c r="AP1573" s="181" t="s">
        <v>20</v>
      </c>
    </row>
    <row r="1574" spans="17:42" x14ac:dyDescent="0.25">
      <c r="Q1574" s="161">
        <v>196</v>
      </c>
      <c r="R1574" s="183">
        <v>0.65791900000000003</v>
      </c>
      <c r="S1574" s="1" t="s">
        <v>6</v>
      </c>
      <c r="T1574" s="1" t="s">
        <v>5</v>
      </c>
      <c r="U1574" s="1">
        <v>2</v>
      </c>
      <c r="V1574" s="184">
        <v>141.94999999999999</v>
      </c>
      <c r="W1574" s="161">
        <v>1388</v>
      </c>
      <c r="X1574" s="181" t="s">
        <v>20</v>
      </c>
      <c r="AI1574" s="161">
        <v>1988</v>
      </c>
      <c r="AJ1574" s="183">
        <v>0.60802800000000001</v>
      </c>
      <c r="AK1574" s="1" t="s">
        <v>6</v>
      </c>
      <c r="AL1574" s="1" t="s">
        <v>5</v>
      </c>
      <c r="AM1574" s="1">
        <v>2</v>
      </c>
      <c r="AN1574" s="184">
        <v>143.11000000000001</v>
      </c>
      <c r="AO1574" s="161">
        <v>1499</v>
      </c>
      <c r="AP1574" s="181" t="s">
        <v>20</v>
      </c>
    </row>
    <row r="1575" spans="17:42" x14ac:dyDescent="0.25">
      <c r="Q1575" s="161">
        <v>203</v>
      </c>
      <c r="R1575" s="183">
        <v>0.26802700000000002</v>
      </c>
      <c r="S1575" s="1" t="s">
        <v>6</v>
      </c>
      <c r="T1575" s="1" t="s">
        <v>5</v>
      </c>
      <c r="U1575" s="1">
        <v>2</v>
      </c>
      <c r="V1575" s="184">
        <v>135.91</v>
      </c>
      <c r="W1575" s="161">
        <v>1389</v>
      </c>
      <c r="X1575" s="181" t="s">
        <v>20</v>
      </c>
      <c r="AI1575" s="161">
        <v>1990</v>
      </c>
      <c r="AJ1575" s="183">
        <v>0.125501</v>
      </c>
      <c r="AK1575" s="1" t="s">
        <v>6</v>
      </c>
      <c r="AL1575" s="1" t="s">
        <v>5</v>
      </c>
      <c r="AM1575" s="1">
        <v>2</v>
      </c>
      <c r="AN1575" s="184">
        <v>128.66</v>
      </c>
      <c r="AO1575" s="161">
        <v>1500</v>
      </c>
      <c r="AP1575" s="181" t="s">
        <v>20</v>
      </c>
    </row>
    <row r="1576" spans="17:42" x14ac:dyDescent="0.25">
      <c r="Q1576" s="161">
        <v>208</v>
      </c>
      <c r="R1576" s="183">
        <v>0.84080500000000002</v>
      </c>
      <c r="S1576" s="1" t="s">
        <v>6</v>
      </c>
      <c r="T1576" s="1" t="s">
        <v>5</v>
      </c>
      <c r="U1576" s="1">
        <v>2</v>
      </c>
      <c r="V1576" s="184">
        <v>141.18</v>
      </c>
      <c r="W1576" s="161">
        <v>1390</v>
      </c>
      <c r="X1576" s="181" t="s">
        <v>20</v>
      </c>
      <c r="AI1576" s="161">
        <v>1992</v>
      </c>
      <c r="AJ1576" s="183">
        <v>1.049787</v>
      </c>
      <c r="AK1576" s="1" t="s">
        <v>6</v>
      </c>
      <c r="AL1576" s="1" t="s">
        <v>5</v>
      </c>
      <c r="AM1576" s="1">
        <v>2</v>
      </c>
      <c r="AN1576" s="184">
        <v>148.91999999999999</v>
      </c>
      <c r="AO1576" s="161">
        <v>1501</v>
      </c>
      <c r="AP1576" s="181" t="s">
        <v>20</v>
      </c>
    </row>
    <row r="1577" spans="17:42" x14ac:dyDescent="0.25">
      <c r="Q1577" s="161">
        <v>211</v>
      </c>
      <c r="R1577" s="183">
        <v>1.625451</v>
      </c>
      <c r="S1577" s="1" t="s">
        <v>6</v>
      </c>
      <c r="T1577" s="1" t="s">
        <v>5</v>
      </c>
      <c r="U1577" s="1">
        <v>2</v>
      </c>
      <c r="V1577" s="184">
        <v>139.93</v>
      </c>
      <c r="W1577" s="161">
        <v>1392</v>
      </c>
      <c r="X1577" s="181" t="s">
        <v>20</v>
      </c>
      <c r="AI1577" s="161">
        <v>2004</v>
      </c>
      <c r="AJ1577" s="183">
        <v>0.78897499999999998</v>
      </c>
      <c r="AK1577" s="1" t="s">
        <v>6</v>
      </c>
      <c r="AL1577" s="1" t="s">
        <v>5</v>
      </c>
      <c r="AM1577" s="1">
        <v>2</v>
      </c>
      <c r="AN1577" s="184">
        <v>145.21</v>
      </c>
      <c r="AO1577" s="161">
        <v>1502</v>
      </c>
      <c r="AP1577" s="181" t="s">
        <v>20</v>
      </c>
    </row>
    <row r="1578" spans="17:42" x14ac:dyDescent="0.25">
      <c r="Q1578" s="161">
        <v>212</v>
      </c>
      <c r="R1578" s="183">
        <v>0.437778</v>
      </c>
      <c r="S1578" s="1" t="s">
        <v>6</v>
      </c>
      <c r="T1578" s="1" t="s">
        <v>5</v>
      </c>
      <c r="U1578" s="1">
        <v>2</v>
      </c>
      <c r="V1578" s="184">
        <v>145.57</v>
      </c>
      <c r="W1578" s="161">
        <v>1394</v>
      </c>
      <c r="X1578" s="181" t="s">
        <v>20</v>
      </c>
      <c r="AI1578" s="161">
        <v>2006</v>
      </c>
      <c r="AJ1578" s="183">
        <v>0.24232100000000001</v>
      </c>
      <c r="AK1578" s="1" t="s">
        <v>6</v>
      </c>
      <c r="AL1578" s="1" t="s">
        <v>5</v>
      </c>
      <c r="AM1578" s="1">
        <v>2</v>
      </c>
      <c r="AN1578" s="184">
        <v>124.35</v>
      </c>
      <c r="AO1578" s="161">
        <v>1503</v>
      </c>
      <c r="AP1578" s="181" t="s">
        <v>20</v>
      </c>
    </row>
    <row r="1579" spans="17:42" x14ac:dyDescent="0.25">
      <c r="Q1579" s="161">
        <v>235</v>
      </c>
      <c r="R1579" s="183">
        <v>0.390152</v>
      </c>
      <c r="S1579" s="1" t="s">
        <v>6</v>
      </c>
      <c r="T1579" s="1" t="s">
        <v>5</v>
      </c>
      <c r="U1579" s="1">
        <v>2</v>
      </c>
      <c r="V1579" s="184">
        <v>145.26</v>
      </c>
      <c r="W1579" s="161">
        <v>1395</v>
      </c>
      <c r="X1579" s="181" t="s">
        <v>20</v>
      </c>
      <c r="AI1579" s="161">
        <v>2010</v>
      </c>
      <c r="AJ1579" s="183">
        <v>0.36677599999999999</v>
      </c>
      <c r="AK1579" s="1" t="s">
        <v>6</v>
      </c>
      <c r="AL1579" s="1" t="s">
        <v>5</v>
      </c>
      <c r="AM1579" s="1">
        <v>2</v>
      </c>
      <c r="AN1579" s="184">
        <v>120.82</v>
      </c>
      <c r="AO1579" s="161">
        <v>1508</v>
      </c>
      <c r="AP1579" s="181" t="s">
        <v>20</v>
      </c>
    </row>
    <row r="1580" spans="17:42" x14ac:dyDescent="0.25">
      <c r="Q1580" s="161">
        <v>237</v>
      </c>
      <c r="R1580" s="183">
        <v>0.444073</v>
      </c>
      <c r="S1580" s="1" t="s">
        <v>6</v>
      </c>
      <c r="T1580" s="1" t="s">
        <v>5</v>
      </c>
      <c r="U1580" s="1">
        <v>2</v>
      </c>
      <c r="V1580" s="184">
        <v>132.97</v>
      </c>
      <c r="W1580" s="161">
        <v>1396</v>
      </c>
      <c r="X1580" s="181" t="s">
        <v>20</v>
      </c>
      <c r="AI1580" s="161">
        <v>2025</v>
      </c>
      <c r="AJ1580" s="183">
        <v>1.258483</v>
      </c>
      <c r="AK1580" s="1" t="s">
        <v>6</v>
      </c>
      <c r="AL1580" s="1" t="s">
        <v>5</v>
      </c>
      <c r="AM1580" s="1">
        <v>2</v>
      </c>
      <c r="AN1580" s="184">
        <v>131.49</v>
      </c>
      <c r="AO1580" s="161">
        <v>1509</v>
      </c>
      <c r="AP1580" s="181" t="s">
        <v>20</v>
      </c>
    </row>
    <row r="1581" spans="17:42" x14ac:dyDescent="0.25">
      <c r="Q1581" s="161">
        <v>241</v>
      </c>
      <c r="R1581" s="183">
        <v>0.56595200000000001</v>
      </c>
      <c r="S1581" s="1" t="s">
        <v>6</v>
      </c>
      <c r="T1581" s="1" t="s">
        <v>5</v>
      </c>
      <c r="U1581" s="1">
        <v>2</v>
      </c>
      <c r="V1581" s="184">
        <v>144.24</v>
      </c>
      <c r="W1581" s="161">
        <v>1397</v>
      </c>
      <c r="X1581" s="181" t="s">
        <v>20</v>
      </c>
      <c r="AI1581" s="161">
        <v>2028</v>
      </c>
      <c r="AJ1581" s="183">
        <v>0.20346800000000001</v>
      </c>
      <c r="AK1581" s="1" t="s">
        <v>6</v>
      </c>
      <c r="AL1581" s="1" t="s">
        <v>5</v>
      </c>
      <c r="AM1581" s="1">
        <v>2</v>
      </c>
      <c r="AN1581" s="184">
        <v>127.37</v>
      </c>
      <c r="AO1581" s="161">
        <v>1510</v>
      </c>
      <c r="AP1581" s="181" t="s">
        <v>20</v>
      </c>
    </row>
    <row r="1582" spans="17:42" x14ac:dyDescent="0.25">
      <c r="Q1582" s="161">
        <v>249</v>
      </c>
      <c r="R1582" s="183">
        <v>0.20358000000000001</v>
      </c>
      <c r="S1582" s="1" t="s">
        <v>6</v>
      </c>
      <c r="T1582" s="1" t="s">
        <v>5</v>
      </c>
      <c r="U1582" s="1">
        <v>2</v>
      </c>
      <c r="V1582" s="184">
        <v>134.66</v>
      </c>
      <c r="W1582" s="161">
        <v>1398</v>
      </c>
      <c r="X1582" s="181" t="s">
        <v>20</v>
      </c>
      <c r="AI1582" s="161">
        <v>2037</v>
      </c>
      <c r="AJ1582" s="183">
        <v>0.99945899999999999</v>
      </c>
      <c r="AK1582" s="1" t="s">
        <v>6</v>
      </c>
      <c r="AL1582" s="1" t="s">
        <v>5</v>
      </c>
      <c r="AM1582" s="1">
        <v>2</v>
      </c>
      <c r="AN1582" s="184">
        <v>143.83000000000001</v>
      </c>
      <c r="AO1582" s="161">
        <v>1512</v>
      </c>
      <c r="AP1582" s="181" t="s">
        <v>20</v>
      </c>
    </row>
    <row r="1583" spans="17:42" x14ac:dyDescent="0.25">
      <c r="Q1583" s="161">
        <v>258</v>
      </c>
      <c r="R1583" s="183">
        <v>0.64201200000000003</v>
      </c>
      <c r="S1583" s="1" t="s">
        <v>6</v>
      </c>
      <c r="T1583" s="1" t="s">
        <v>5</v>
      </c>
      <c r="U1583" s="1">
        <v>2</v>
      </c>
      <c r="V1583" s="184">
        <v>126.85</v>
      </c>
      <c r="W1583" s="161">
        <v>1400</v>
      </c>
      <c r="X1583" s="181" t="s">
        <v>20</v>
      </c>
      <c r="AI1583" s="161">
        <v>2048</v>
      </c>
      <c r="AJ1583" s="183">
        <v>0.70867599999999997</v>
      </c>
      <c r="AK1583" s="1" t="s">
        <v>6</v>
      </c>
      <c r="AL1583" s="1" t="s">
        <v>5</v>
      </c>
      <c r="AM1583" s="1">
        <v>2</v>
      </c>
      <c r="AN1583" s="184">
        <v>132.22999999999999</v>
      </c>
      <c r="AO1583" s="161">
        <v>1517</v>
      </c>
      <c r="AP1583" s="181" t="s">
        <v>20</v>
      </c>
    </row>
    <row r="1584" spans="17:42" x14ac:dyDescent="0.25">
      <c r="Q1584" s="161">
        <v>266</v>
      </c>
      <c r="R1584" s="183">
        <v>0.16880300000000001</v>
      </c>
      <c r="S1584" s="1" t="s">
        <v>6</v>
      </c>
      <c r="T1584" s="1" t="s">
        <v>5</v>
      </c>
      <c r="U1584" s="1">
        <v>2</v>
      </c>
      <c r="V1584" s="184">
        <v>138.79</v>
      </c>
      <c r="W1584" s="161">
        <v>1401</v>
      </c>
      <c r="X1584" s="181" t="s">
        <v>20</v>
      </c>
      <c r="AI1584" s="161">
        <v>2052</v>
      </c>
      <c r="AJ1584" s="183">
        <v>0.87721300000000002</v>
      </c>
      <c r="AK1584" s="1" t="s">
        <v>6</v>
      </c>
      <c r="AL1584" s="1" t="s">
        <v>5</v>
      </c>
      <c r="AM1584" s="1">
        <v>2</v>
      </c>
      <c r="AN1584" s="184">
        <v>147.97999999999999</v>
      </c>
      <c r="AO1584" s="161">
        <v>1518</v>
      </c>
      <c r="AP1584" s="181" t="s">
        <v>20</v>
      </c>
    </row>
    <row r="1585" spans="17:42" x14ac:dyDescent="0.25">
      <c r="Q1585" s="161">
        <v>272</v>
      </c>
      <c r="R1585" s="183">
        <v>0.42827399999999999</v>
      </c>
      <c r="S1585" s="1" t="s">
        <v>6</v>
      </c>
      <c r="T1585" s="1" t="s">
        <v>5</v>
      </c>
      <c r="U1585" s="1">
        <v>2</v>
      </c>
      <c r="V1585" s="184">
        <v>143.84</v>
      </c>
      <c r="W1585" s="161">
        <v>1402</v>
      </c>
      <c r="X1585" s="181" t="s">
        <v>20</v>
      </c>
      <c r="AI1585" s="161">
        <v>2055</v>
      </c>
      <c r="AJ1585" s="183">
        <v>0.27229100000000001</v>
      </c>
      <c r="AK1585" s="1" t="s">
        <v>6</v>
      </c>
      <c r="AL1585" s="1" t="s">
        <v>5</v>
      </c>
      <c r="AM1585" s="1">
        <v>2</v>
      </c>
      <c r="AN1585" s="184">
        <v>149.55000000000001</v>
      </c>
      <c r="AO1585" s="161">
        <v>1519</v>
      </c>
      <c r="AP1585" s="181" t="s">
        <v>20</v>
      </c>
    </row>
    <row r="1586" spans="17:42" x14ac:dyDescent="0.25">
      <c r="Q1586" s="161">
        <v>280</v>
      </c>
      <c r="R1586" s="183">
        <v>0.71062800000000004</v>
      </c>
      <c r="S1586" s="1" t="s">
        <v>6</v>
      </c>
      <c r="T1586" s="1" t="s">
        <v>5</v>
      </c>
      <c r="U1586" s="1">
        <v>2</v>
      </c>
      <c r="V1586" s="184">
        <v>140.56</v>
      </c>
      <c r="W1586" s="161">
        <v>1405</v>
      </c>
      <c r="X1586" s="181" t="s">
        <v>20</v>
      </c>
      <c r="AI1586" s="161">
        <v>2062</v>
      </c>
      <c r="AJ1586" s="183">
        <v>0.46716000000000002</v>
      </c>
      <c r="AK1586" s="1" t="s">
        <v>6</v>
      </c>
      <c r="AL1586" s="1" t="s">
        <v>5</v>
      </c>
      <c r="AM1586" s="1">
        <v>2</v>
      </c>
      <c r="AN1586" s="184">
        <v>122.55</v>
      </c>
      <c r="AO1586" s="161">
        <v>1520</v>
      </c>
      <c r="AP1586" s="181" t="s">
        <v>20</v>
      </c>
    </row>
    <row r="1587" spans="17:42" x14ac:dyDescent="0.25">
      <c r="Q1587" s="161">
        <v>282</v>
      </c>
      <c r="R1587" s="183">
        <v>0.65463899999999997</v>
      </c>
      <c r="S1587" s="1" t="s">
        <v>6</v>
      </c>
      <c r="T1587" s="1" t="s">
        <v>5</v>
      </c>
      <c r="U1587" s="1">
        <v>2</v>
      </c>
      <c r="V1587" s="184">
        <v>124.74</v>
      </c>
      <c r="W1587" s="161">
        <v>1406</v>
      </c>
      <c r="X1587" s="181" t="s">
        <v>20</v>
      </c>
      <c r="AI1587" s="161">
        <v>2074</v>
      </c>
      <c r="AJ1587" s="183">
        <v>0.83494199999999996</v>
      </c>
      <c r="AK1587" s="1" t="s">
        <v>6</v>
      </c>
      <c r="AL1587" s="1" t="s">
        <v>5</v>
      </c>
      <c r="AM1587" s="1">
        <v>2</v>
      </c>
      <c r="AN1587" s="184">
        <v>126.21</v>
      </c>
      <c r="AO1587" s="161">
        <v>1522</v>
      </c>
      <c r="AP1587" s="181" t="s">
        <v>20</v>
      </c>
    </row>
    <row r="1588" spans="17:42" x14ac:dyDescent="0.25">
      <c r="Q1588" s="161">
        <v>299</v>
      </c>
      <c r="R1588" s="183">
        <v>0.56668799999999997</v>
      </c>
      <c r="S1588" s="1" t="s">
        <v>6</v>
      </c>
      <c r="T1588" s="1" t="s">
        <v>5</v>
      </c>
      <c r="U1588" s="1">
        <v>2</v>
      </c>
      <c r="V1588" s="184">
        <v>127.92</v>
      </c>
      <c r="W1588" s="161">
        <v>1409</v>
      </c>
      <c r="X1588" s="181" t="s">
        <v>20</v>
      </c>
      <c r="AI1588" s="161">
        <v>2090</v>
      </c>
      <c r="AJ1588" s="183">
        <v>1.0630379999999999</v>
      </c>
      <c r="AK1588" s="1" t="s">
        <v>6</v>
      </c>
      <c r="AL1588" s="1" t="s">
        <v>5</v>
      </c>
      <c r="AM1588" s="1">
        <v>2</v>
      </c>
      <c r="AN1588" s="184">
        <v>134.63999999999999</v>
      </c>
      <c r="AO1588" s="161">
        <v>1526</v>
      </c>
      <c r="AP1588" s="181" t="s">
        <v>20</v>
      </c>
    </row>
    <row r="1589" spans="17:42" x14ac:dyDescent="0.25">
      <c r="Q1589" s="161">
        <v>303</v>
      </c>
      <c r="R1589" s="183">
        <v>0.122472</v>
      </c>
      <c r="S1589" s="1" t="s">
        <v>6</v>
      </c>
      <c r="T1589" s="1" t="s">
        <v>5</v>
      </c>
      <c r="U1589" s="1">
        <v>2</v>
      </c>
      <c r="V1589" s="184">
        <v>141.16</v>
      </c>
      <c r="W1589" s="161">
        <v>1411</v>
      </c>
      <c r="X1589" s="181" t="s">
        <v>20</v>
      </c>
      <c r="AI1589" s="161">
        <v>2114</v>
      </c>
      <c r="AJ1589" s="183">
        <v>0.97902900000000004</v>
      </c>
      <c r="AK1589" s="1" t="s">
        <v>6</v>
      </c>
      <c r="AL1589" s="1" t="s">
        <v>5</v>
      </c>
      <c r="AM1589" s="1">
        <v>2</v>
      </c>
      <c r="AN1589" s="184">
        <v>130.94</v>
      </c>
      <c r="AO1589" s="161">
        <v>1528</v>
      </c>
      <c r="AP1589" s="181" t="s">
        <v>20</v>
      </c>
    </row>
    <row r="1590" spans="17:42" x14ac:dyDescent="0.25">
      <c r="Q1590" s="161">
        <v>310</v>
      </c>
      <c r="R1590" s="183">
        <v>0.913246</v>
      </c>
      <c r="S1590" s="1" t="s">
        <v>6</v>
      </c>
      <c r="T1590" s="1" t="s">
        <v>5</v>
      </c>
      <c r="U1590" s="1">
        <v>2</v>
      </c>
      <c r="V1590" s="184">
        <v>141.77000000000001</v>
      </c>
      <c r="W1590" s="161">
        <v>1412</v>
      </c>
      <c r="X1590" s="181" t="s">
        <v>20</v>
      </c>
      <c r="AI1590" s="161">
        <v>2117</v>
      </c>
      <c r="AJ1590" s="183">
        <v>0.239562</v>
      </c>
      <c r="AK1590" s="1" t="s">
        <v>6</v>
      </c>
      <c r="AL1590" s="1" t="s">
        <v>5</v>
      </c>
      <c r="AM1590" s="1">
        <v>2</v>
      </c>
      <c r="AN1590" s="184">
        <v>139.81</v>
      </c>
      <c r="AO1590" s="161">
        <v>1529</v>
      </c>
      <c r="AP1590" s="181" t="s">
        <v>20</v>
      </c>
    </row>
    <row r="1591" spans="17:42" x14ac:dyDescent="0.25">
      <c r="Q1591" s="161">
        <v>313</v>
      </c>
      <c r="R1591" s="183">
        <v>0.28206300000000001</v>
      </c>
      <c r="S1591" s="1" t="s">
        <v>6</v>
      </c>
      <c r="T1591" s="1" t="s">
        <v>5</v>
      </c>
      <c r="U1591" s="1">
        <v>2</v>
      </c>
      <c r="V1591" s="184">
        <v>137.21</v>
      </c>
      <c r="W1591" s="161">
        <v>1413</v>
      </c>
      <c r="X1591" s="181" t="s">
        <v>20</v>
      </c>
      <c r="AI1591" s="161">
        <v>2120</v>
      </c>
      <c r="AJ1591" s="183">
        <v>0.56604900000000002</v>
      </c>
      <c r="AK1591" s="1" t="s">
        <v>6</v>
      </c>
      <c r="AL1591" s="1" t="s">
        <v>5</v>
      </c>
      <c r="AM1591" s="1">
        <v>2</v>
      </c>
      <c r="AN1591" s="184">
        <v>134.93</v>
      </c>
      <c r="AO1591" s="161">
        <v>1531</v>
      </c>
      <c r="AP1591" s="181" t="s">
        <v>20</v>
      </c>
    </row>
    <row r="1592" spans="17:42" x14ac:dyDescent="0.25">
      <c r="Q1592" s="161">
        <v>318</v>
      </c>
      <c r="R1592" s="183">
        <v>0.29580200000000001</v>
      </c>
      <c r="S1592" s="1" t="s">
        <v>6</v>
      </c>
      <c r="T1592" s="1" t="s">
        <v>5</v>
      </c>
      <c r="U1592" s="1">
        <v>2</v>
      </c>
      <c r="V1592" s="184">
        <v>141.46</v>
      </c>
      <c r="W1592" s="161">
        <v>1414</v>
      </c>
      <c r="X1592" s="181" t="s">
        <v>20</v>
      </c>
      <c r="AI1592" s="161">
        <v>2125</v>
      </c>
      <c r="AJ1592" s="183">
        <v>0.62772300000000003</v>
      </c>
      <c r="AK1592" s="1" t="s">
        <v>6</v>
      </c>
      <c r="AL1592" s="1" t="s">
        <v>5</v>
      </c>
      <c r="AM1592" s="1">
        <v>2</v>
      </c>
      <c r="AN1592" s="184">
        <v>112.8</v>
      </c>
      <c r="AO1592" s="161">
        <v>1533</v>
      </c>
      <c r="AP1592" s="181" t="s">
        <v>20</v>
      </c>
    </row>
    <row r="1593" spans="17:42" x14ac:dyDescent="0.25">
      <c r="Q1593" s="161">
        <v>320</v>
      </c>
      <c r="R1593" s="183">
        <v>0.19902300000000001</v>
      </c>
      <c r="S1593" s="1" t="s">
        <v>6</v>
      </c>
      <c r="T1593" s="1" t="s">
        <v>5</v>
      </c>
      <c r="U1593" s="1">
        <v>2</v>
      </c>
      <c r="V1593" s="184">
        <v>142.27000000000001</v>
      </c>
      <c r="W1593" s="161">
        <v>1415</v>
      </c>
      <c r="X1593" s="181" t="s">
        <v>20</v>
      </c>
      <c r="AI1593" s="161">
        <v>2149</v>
      </c>
      <c r="AJ1593" s="183">
        <v>0.72072499999999995</v>
      </c>
      <c r="AK1593" s="1" t="s">
        <v>6</v>
      </c>
      <c r="AL1593" s="1" t="s">
        <v>5</v>
      </c>
      <c r="AM1593" s="1">
        <v>2</v>
      </c>
      <c r="AN1593" s="184">
        <v>136.29</v>
      </c>
      <c r="AO1593" s="161">
        <v>1535</v>
      </c>
      <c r="AP1593" s="181" t="s">
        <v>20</v>
      </c>
    </row>
    <row r="1594" spans="17:42" x14ac:dyDescent="0.25">
      <c r="Q1594" s="161">
        <v>324</v>
      </c>
      <c r="R1594" s="183">
        <v>0.63717999999999997</v>
      </c>
      <c r="S1594" s="1" t="s">
        <v>6</v>
      </c>
      <c r="T1594" s="1" t="s">
        <v>5</v>
      </c>
      <c r="U1594" s="1">
        <v>2</v>
      </c>
      <c r="V1594" s="184">
        <v>125.84</v>
      </c>
      <c r="W1594" s="161">
        <v>1417</v>
      </c>
      <c r="X1594" s="181" t="s">
        <v>20</v>
      </c>
      <c r="AI1594" s="161">
        <v>2152</v>
      </c>
      <c r="AJ1594" s="183">
        <v>0.398395</v>
      </c>
      <c r="AK1594" s="1" t="s">
        <v>6</v>
      </c>
      <c r="AL1594" s="1" t="s">
        <v>5</v>
      </c>
      <c r="AM1594" s="1">
        <v>2</v>
      </c>
      <c r="AN1594" s="184">
        <v>149.28</v>
      </c>
      <c r="AO1594" s="161">
        <v>1539</v>
      </c>
      <c r="AP1594" s="181" t="s">
        <v>20</v>
      </c>
    </row>
    <row r="1595" spans="17:42" x14ac:dyDescent="0.25">
      <c r="Q1595" s="161">
        <v>326</v>
      </c>
      <c r="R1595" s="183">
        <v>0.213787</v>
      </c>
      <c r="S1595" s="1" t="s">
        <v>6</v>
      </c>
      <c r="T1595" s="1" t="s">
        <v>5</v>
      </c>
      <c r="U1595" s="1">
        <v>2</v>
      </c>
      <c r="V1595" s="184">
        <v>141.5</v>
      </c>
      <c r="W1595" s="161">
        <v>1419</v>
      </c>
      <c r="X1595" s="181" t="s">
        <v>20</v>
      </c>
      <c r="AI1595" s="161">
        <v>2154</v>
      </c>
      <c r="AJ1595" s="183">
        <v>0.70014600000000005</v>
      </c>
      <c r="AK1595" s="1" t="s">
        <v>6</v>
      </c>
      <c r="AL1595" s="1" t="s">
        <v>5</v>
      </c>
      <c r="AM1595" s="1">
        <v>2</v>
      </c>
      <c r="AN1595" s="184">
        <v>120.97</v>
      </c>
      <c r="AO1595" s="161">
        <v>1541</v>
      </c>
      <c r="AP1595" s="181" t="s">
        <v>20</v>
      </c>
    </row>
    <row r="1596" spans="17:42" x14ac:dyDescent="0.25">
      <c r="Q1596" s="161">
        <v>328</v>
      </c>
      <c r="R1596" s="183">
        <v>0.28788900000000001</v>
      </c>
      <c r="S1596" s="1" t="s">
        <v>6</v>
      </c>
      <c r="T1596" s="1" t="s">
        <v>5</v>
      </c>
      <c r="U1596" s="1">
        <v>2</v>
      </c>
      <c r="V1596" s="184">
        <v>128.12</v>
      </c>
      <c r="W1596" s="161">
        <v>1420</v>
      </c>
      <c r="X1596" s="181" t="s">
        <v>20</v>
      </c>
      <c r="AI1596" s="161">
        <v>2159</v>
      </c>
      <c r="AJ1596" s="183">
        <v>0.29666500000000001</v>
      </c>
      <c r="AK1596" s="1" t="s">
        <v>6</v>
      </c>
      <c r="AL1596" s="1" t="s">
        <v>5</v>
      </c>
      <c r="AM1596" s="1">
        <v>2</v>
      </c>
      <c r="AN1596" s="184">
        <v>121.77</v>
      </c>
      <c r="AO1596" s="161">
        <v>1547</v>
      </c>
      <c r="AP1596" s="181" t="s">
        <v>20</v>
      </c>
    </row>
    <row r="1597" spans="17:42" x14ac:dyDescent="0.25">
      <c r="Q1597" s="161">
        <v>330</v>
      </c>
      <c r="R1597" s="183">
        <v>0.16548599999999999</v>
      </c>
      <c r="S1597" s="1" t="s">
        <v>6</v>
      </c>
      <c r="T1597" s="1" t="s">
        <v>5</v>
      </c>
      <c r="U1597" s="1">
        <v>2</v>
      </c>
      <c r="V1597" s="184">
        <v>139.21</v>
      </c>
      <c r="W1597" s="161">
        <v>1422</v>
      </c>
      <c r="X1597" s="181" t="s">
        <v>20</v>
      </c>
      <c r="AI1597" s="161">
        <v>2173</v>
      </c>
      <c r="AJ1597" s="183">
        <v>0.69763900000000001</v>
      </c>
      <c r="AK1597" s="1" t="s">
        <v>6</v>
      </c>
      <c r="AL1597" s="1" t="s">
        <v>5</v>
      </c>
      <c r="AM1597" s="1">
        <v>2</v>
      </c>
      <c r="AN1597" s="184">
        <v>140.47</v>
      </c>
      <c r="AO1597" s="161">
        <v>1549</v>
      </c>
      <c r="AP1597" s="181" t="s">
        <v>20</v>
      </c>
    </row>
    <row r="1598" spans="17:42" x14ac:dyDescent="0.25">
      <c r="Q1598" s="161">
        <v>333</v>
      </c>
      <c r="R1598" s="183">
        <v>0.59658500000000003</v>
      </c>
      <c r="S1598" s="1" t="s">
        <v>6</v>
      </c>
      <c r="T1598" s="1" t="s">
        <v>5</v>
      </c>
      <c r="U1598" s="1">
        <v>2</v>
      </c>
      <c r="V1598" s="184">
        <v>137.47</v>
      </c>
      <c r="W1598" s="161">
        <v>1423</v>
      </c>
      <c r="X1598" s="181" t="s">
        <v>20</v>
      </c>
      <c r="AI1598" s="161">
        <v>2189</v>
      </c>
      <c r="AJ1598" s="183">
        <v>0.80565699999999996</v>
      </c>
      <c r="AK1598" s="1" t="s">
        <v>6</v>
      </c>
      <c r="AL1598" s="1" t="s">
        <v>5</v>
      </c>
      <c r="AM1598" s="1">
        <v>2</v>
      </c>
      <c r="AN1598" s="184">
        <v>128.97</v>
      </c>
      <c r="AO1598" s="161">
        <v>1550</v>
      </c>
      <c r="AP1598" s="181" t="s">
        <v>20</v>
      </c>
    </row>
    <row r="1599" spans="17:42" x14ac:dyDescent="0.25">
      <c r="Q1599" s="161">
        <v>335</v>
      </c>
      <c r="R1599" s="183">
        <v>0.29174</v>
      </c>
      <c r="S1599" s="1" t="s">
        <v>6</v>
      </c>
      <c r="T1599" s="1" t="s">
        <v>5</v>
      </c>
      <c r="U1599" s="1">
        <v>2</v>
      </c>
      <c r="V1599" s="184">
        <v>140.62</v>
      </c>
      <c r="W1599" s="161">
        <v>1424</v>
      </c>
      <c r="X1599" s="181" t="s">
        <v>20</v>
      </c>
      <c r="AI1599" s="161">
        <v>2212</v>
      </c>
      <c r="AJ1599" s="183">
        <v>0.28978100000000001</v>
      </c>
      <c r="AK1599" s="1" t="s">
        <v>6</v>
      </c>
      <c r="AL1599" s="1" t="s">
        <v>5</v>
      </c>
      <c r="AM1599" s="1">
        <v>2</v>
      </c>
      <c r="AN1599" s="184">
        <v>141.22</v>
      </c>
      <c r="AO1599" s="161">
        <v>1551</v>
      </c>
      <c r="AP1599" s="181" t="s">
        <v>20</v>
      </c>
    </row>
    <row r="1600" spans="17:42" x14ac:dyDescent="0.25">
      <c r="Q1600" s="161">
        <v>338</v>
      </c>
      <c r="R1600" s="183">
        <v>0.19663700000000001</v>
      </c>
      <c r="S1600" s="1" t="s">
        <v>6</v>
      </c>
      <c r="T1600" s="1" t="s">
        <v>5</v>
      </c>
      <c r="U1600" s="1">
        <v>2</v>
      </c>
      <c r="V1600" s="184">
        <v>127.98</v>
      </c>
      <c r="W1600" s="161">
        <v>1425</v>
      </c>
      <c r="X1600" s="181" t="s">
        <v>20</v>
      </c>
      <c r="AI1600" s="161">
        <v>2225</v>
      </c>
      <c r="AJ1600" s="183">
        <v>0.56121699999999997</v>
      </c>
      <c r="AK1600" s="1" t="s">
        <v>6</v>
      </c>
      <c r="AL1600" s="1" t="s">
        <v>5</v>
      </c>
      <c r="AM1600" s="1">
        <v>2</v>
      </c>
      <c r="AN1600" s="184">
        <v>130.33000000000001</v>
      </c>
      <c r="AO1600" s="161">
        <v>1552</v>
      </c>
      <c r="AP1600" s="181" t="s">
        <v>20</v>
      </c>
    </row>
    <row r="1601" spans="17:42" x14ac:dyDescent="0.25">
      <c r="Q1601" s="161">
        <v>342</v>
      </c>
      <c r="R1601" s="183">
        <v>0.178394</v>
      </c>
      <c r="S1601" s="1" t="s">
        <v>6</v>
      </c>
      <c r="T1601" s="1" t="s">
        <v>5</v>
      </c>
      <c r="U1601" s="1">
        <v>2</v>
      </c>
      <c r="V1601" s="184">
        <v>130.77000000000001</v>
      </c>
      <c r="W1601" s="161">
        <v>1426</v>
      </c>
      <c r="X1601" s="181" t="s">
        <v>20</v>
      </c>
      <c r="AI1601" s="161">
        <v>2235</v>
      </c>
      <c r="AJ1601" s="183">
        <v>0.174653</v>
      </c>
      <c r="AK1601" s="1" t="s">
        <v>6</v>
      </c>
      <c r="AL1601" s="1" t="s">
        <v>5</v>
      </c>
      <c r="AM1601" s="1">
        <v>2</v>
      </c>
      <c r="AN1601" s="184">
        <v>125.21</v>
      </c>
      <c r="AO1601" s="161">
        <v>1554</v>
      </c>
      <c r="AP1601" s="181" t="s">
        <v>20</v>
      </c>
    </row>
    <row r="1602" spans="17:42" x14ac:dyDescent="0.25">
      <c r="Q1602" s="161">
        <v>348</v>
      </c>
      <c r="R1602" s="183">
        <v>0.90455600000000003</v>
      </c>
      <c r="S1602" s="1" t="s">
        <v>6</v>
      </c>
      <c r="T1602" s="1" t="s">
        <v>5</v>
      </c>
      <c r="U1602" s="1">
        <v>2</v>
      </c>
      <c r="V1602" s="184">
        <v>126.66</v>
      </c>
      <c r="W1602" s="161">
        <v>1429</v>
      </c>
      <c r="X1602" s="181" t="s">
        <v>20</v>
      </c>
      <c r="AI1602" s="161">
        <v>2244</v>
      </c>
      <c r="AJ1602" s="183">
        <v>0.42935099999999998</v>
      </c>
      <c r="AK1602" s="1" t="s">
        <v>6</v>
      </c>
      <c r="AL1602" s="1" t="s">
        <v>5</v>
      </c>
      <c r="AM1602" s="1">
        <v>2</v>
      </c>
      <c r="AN1602" s="184">
        <v>127.62</v>
      </c>
      <c r="AO1602" s="161">
        <v>1557</v>
      </c>
      <c r="AP1602" s="181" t="s">
        <v>20</v>
      </c>
    </row>
    <row r="1603" spans="17:42" x14ac:dyDescent="0.25">
      <c r="Q1603" s="161">
        <v>367</v>
      </c>
      <c r="R1603" s="183">
        <v>0.72054200000000002</v>
      </c>
      <c r="S1603" s="1" t="s">
        <v>6</v>
      </c>
      <c r="T1603" s="1" t="s">
        <v>5</v>
      </c>
      <c r="U1603" s="1">
        <v>2</v>
      </c>
      <c r="V1603" s="184">
        <v>144.86000000000001</v>
      </c>
      <c r="W1603" s="161">
        <v>1430</v>
      </c>
      <c r="X1603" s="181" t="s">
        <v>20</v>
      </c>
      <c r="AI1603" s="161">
        <v>7</v>
      </c>
      <c r="AJ1603" s="183">
        <v>0.60100500000000001</v>
      </c>
      <c r="AK1603" s="1" t="s">
        <v>4</v>
      </c>
      <c r="AL1603" s="1" t="s">
        <v>5</v>
      </c>
      <c r="AM1603" s="1">
        <v>2</v>
      </c>
      <c r="AN1603" s="184">
        <v>146.1</v>
      </c>
      <c r="AO1603" s="161">
        <v>1559</v>
      </c>
      <c r="AP1603" s="181" t="s">
        <v>20</v>
      </c>
    </row>
    <row r="1604" spans="17:42" x14ac:dyDescent="0.25">
      <c r="Q1604" s="161">
        <v>374</v>
      </c>
      <c r="R1604" s="183">
        <v>0.90525100000000003</v>
      </c>
      <c r="S1604" s="1" t="s">
        <v>6</v>
      </c>
      <c r="T1604" s="1" t="s">
        <v>5</v>
      </c>
      <c r="U1604" s="1">
        <v>2</v>
      </c>
      <c r="V1604" s="184">
        <v>144.63999999999999</v>
      </c>
      <c r="W1604" s="161">
        <v>1431</v>
      </c>
      <c r="X1604" s="181" t="s">
        <v>20</v>
      </c>
      <c r="AI1604" s="161">
        <v>9</v>
      </c>
      <c r="AJ1604" s="183">
        <v>0.51050499999999999</v>
      </c>
      <c r="AK1604" s="1" t="s">
        <v>4</v>
      </c>
      <c r="AL1604" s="1" t="s">
        <v>5</v>
      </c>
      <c r="AM1604" s="1">
        <v>2</v>
      </c>
      <c r="AN1604" s="184">
        <v>146.52000000000001</v>
      </c>
      <c r="AO1604" s="161">
        <v>1562</v>
      </c>
      <c r="AP1604" s="181" t="s">
        <v>20</v>
      </c>
    </row>
    <row r="1605" spans="17:42" x14ac:dyDescent="0.25">
      <c r="Q1605" s="161">
        <v>382</v>
      </c>
      <c r="R1605" s="183">
        <v>0.42592099999999999</v>
      </c>
      <c r="S1605" s="1" t="s">
        <v>6</v>
      </c>
      <c r="T1605" s="1" t="s">
        <v>5</v>
      </c>
      <c r="U1605" s="1">
        <v>2</v>
      </c>
      <c r="V1605" s="184">
        <v>143.05000000000001</v>
      </c>
      <c r="W1605" s="161">
        <v>1432</v>
      </c>
      <c r="X1605" s="181" t="s">
        <v>20</v>
      </c>
      <c r="AI1605" s="161">
        <v>27</v>
      </c>
      <c r="AJ1605" s="183">
        <v>0.57178600000000002</v>
      </c>
      <c r="AK1605" s="1" t="s">
        <v>4</v>
      </c>
      <c r="AL1605" s="1" t="s">
        <v>5</v>
      </c>
      <c r="AM1605" s="1">
        <v>2</v>
      </c>
      <c r="AN1605" s="184">
        <v>126.52</v>
      </c>
      <c r="AO1605" s="161">
        <v>1565</v>
      </c>
      <c r="AP1605" s="181" t="s">
        <v>20</v>
      </c>
    </row>
    <row r="1606" spans="17:42" x14ac:dyDescent="0.25">
      <c r="Q1606" s="161">
        <v>396</v>
      </c>
      <c r="R1606" s="183">
        <v>0.302228</v>
      </c>
      <c r="S1606" s="1" t="s">
        <v>6</v>
      </c>
      <c r="T1606" s="1" t="s">
        <v>5</v>
      </c>
      <c r="U1606" s="1">
        <v>2</v>
      </c>
      <c r="V1606" s="184">
        <v>139.32</v>
      </c>
      <c r="W1606" s="161">
        <v>1434</v>
      </c>
      <c r="X1606" s="181" t="s">
        <v>20</v>
      </c>
      <c r="AI1606" s="161">
        <v>31</v>
      </c>
      <c r="AJ1606" s="183">
        <v>0.651783</v>
      </c>
      <c r="AK1606" s="1" t="s">
        <v>4</v>
      </c>
      <c r="AL1606" s="1" t="s">
        <v>5</v>
      </c>
      <c r="AM1606" s="1">
        <v>2</v>
      </c>
      <c r="AN1606" s="184">
        <v>140.19999999999999</v>
      </c>
      <c r="AO1606" s="161">
        <v>1566</v>
      </c>
      <c r="AP1606" s="181" t="s">
        <v>20</v>
      </c>
    </row>
    <row r="1607" spans="17:42" x14ac:dyDescent="0.25">
      <c r="Q1607" s="161">
        <v>402</v>
      </c>
      <c r="R1607" s="183">
        <v>0.45782800000000001</v>
      </c>
      <c r="S1607" s="1" t="s">
        <v>6</v>
      </c>
      <c r="T1607" s="1" t="s">
        <v>5</v>
      </c>
      <c r="U1607" s="1">
        <v>2</v>
      </c>
      <c r="V1607" s="184">
        <v>149.96</v>
      </c>
      <c r="W1607" s="161">
        <v>1435</v>
      </c>
      <c r="X1607" s="181" t="s">
        <v>20</v>
      </c>
      <c r="AI1607" s="161">
        <v>35</v>
      </c>
      <c r="AJ1607" s="183">
        <v>0.64075899999999997</v>
      </c>
      <c r="AK1607" s="1" t="s">
        <v>4</v>
      </c>
      <c r="AL1607" s="1" t="s">
        <v>5</v>
      </c>
      <c r="AM1607" s="1">
        <v>2</v>
      </c>
      <c r="AN1607" s="184">
        <v>143.44</v>
      </c>
      <c r="AO1607" s="161">
        <v>1568</v>
      </c>
      <c r="AP1607" s="181" t="s">
        <v>20</v>
      </c>
    </row>
    <row r="1608" spans="17:42" x14ac:dyDescent="0.25">
      <c r="Q1608" s="161">
        <v>414</v>
      </c>
      <c r="R1608" s="183">
        <v>0.45771299999999998</v>
      </c>
      <c r="S1608" s="1" t="s">
        <v>6</v>
      </c>
      <c r="T1608" s="1" t="s">
        <v>5</v>
      </c>
      <c r="U1608" s="1">
        <v>2</v>
      </c>
      <c r="V1608" s="184">
        <v>126.96</v>
      </c>
      <c r="W1608" s="161">
        <v>1436</v>
      </c>
      <c r="X1608" s="181" t="s">
        <v>20</v>
      </c>
      <c r="AI1608" s="161">
        <v>51</v>
      </c>
      <c r="AJ1608" s="183">
        <v>0.37383899999999998</v>
      </c>
      <c r="AK1608" s="1" t="s">
        <v>4</v>
      </c>
      <c r="AL1608" s="1" t="s">
        <v>5</v>
      </c>
      <c r="AM1608" s="1">
        <v>2</v>
      </c>
      <c r="AN1608" s="184">
        <v>142.57</v>
      </c>
      <c r="AO1608" s="161">
        <v>1570</v>
      </c>
      <c r="AP1608" s="181" t="s">
        <v>20</v>
      </c>
    </row>
    <row r="1609" spans="17:42" x14ac:dyDescent="0.25">
      <c r="Q1609" s="161">
        <v>419</v>
      </c>
      <c r="R1609" s="183">
        <v>1.004634</v>
      </c>
      <c r="S1609" s="1" t="s">
        <v>6</v>
      </c>
      <c r="T1609" s="1" t="s">
        <v>5</v>
      </c>
      <c r="U1609" s="1">
        <v>2</v>
      </c>
      <c r="V1609" s="184">
        <v>142.26</v>
      </c>
      <c r="W1609" s="161">
        <v>1437</v>
      </c>
      <c r="X1609" s="181" t="s">
        <v>20</v>
      </c>
      <c r="AI1609" s="161">
        <v>65</v>
      </c>
      <c r="AJ1609" s="183">
        <v>0.60714199999999996</v>
      </c>
      <c r="AK1609" s="1" t="s">
        <v>4</v>
      </c>
      <c r="AL1609" s="1" t="s">
        <v>5</v>
      </c>
      <c r="AM1609" s="1">
        <v>2</v>
      </c>
      <c r="AN1609" s="184">
        <v>133.94</v>
      </c>
      <c r="AO1609" s="161">
        <v>1574</v>
      </c>
      <c r="AP1609" s="181" t="s">
        <v>20</v>
      </c>
    </row>
    <row r="1610" spans="17:42" x14ac:dyDescent="0.25">
      <c r="Q1610" s="161">
        <v>422</v>
      </c>
      <c r="R1610" s="183">
        <v>0.48265400000000003</v>
      </c>
      <c r="S1610" s="1" t="s">
        <v>6</v>
      </c>
      <c r="T1610" s="1" t="s">
        <v>5</v>
      </c>
      <c r="U1610" s="1">
        <v>2</v>
      </c>
      <c r="V1610" s="184">
        <v>142.15</v>
      </c>
      <c r="W1610" s="161">
        <v>1438</v>
      </c>
      <c r="X1610" s="181" t="s">
        <v>20</v>
      </c>
      <c r="AI1610" s="161">
        <v>97</v>
      </c>
      <c r="AJ1610" s="183">
        <v>0.58365100000000003</v>
      </c>
      <c r="AK1610" s="1" t="s">
        <v>4</v>
      </c>
      <c r="AL1610" s="1" t="s">
        <v>5</v>
      </c>
      <c r="AM1610" s="1">
        <v>2</v>
      </c>
      <c r="AN1610" s="184">
        <v>125.56</v>
      </c>
      <c r="AO1610" s="161">
        <v>1575</v>
      </c>
      <c r="AP1610" s="181" t="s">
        <v>20</v>
      </c>
    </row>
    <row r="1611" spans="17:42" x14ac:dyDescent="0.25">
      <c r="Q1611" s="161">
        <v>432</v>
      </c>
      <c r="R1611" s="183">
        <v>0.34106900000000001</v>
      </c>
      <c r="S1611" s="1" t="s">
        <v>6</v>
      </c>
      <c r="T1611" s="1" t="s">
        <v>5</v>
      </c>
      <c r="U1611" s="1">
        <v>2</v>
      </c>
      <c r="V1611" s="184">
        <v>138.19</v>
      </c>
      <c r="W1611" s="161">
        <v>1439</v>
      </c>
      <c r="X1611" s="181" t="s">
        <v>20</v>
      </c>
      <c r="AI1611" s="161">
        <v>101</v>
      </c>
      <c r="AJ1611" s="183">
        <v>0.51604099999999997</v>
      </c>
      <c r="AK1611" s="1" t="s">
        <v>4</v>
      </c>
      <c r="AL1611" s="1" t="s">
        <v>5</v>
      </c>
      <c r="AM1611" s="1">
        <v>2</v>
      </c>
      <c r="AN1611" s="184">
        <v>144.12</v>
      </c>
      <c r="AO1611" s="161">
        <v>1579</v>
      </c>
      <c r="AP1611" s="181" t="s">
        <v>20</v>
      </c>
    </row>
    <row r="1612" spans="17:42" x14ac:dyDescent="0.25">
      <c r="Q1612" s="161">
        <v>433</v>
      </c>
      <c r="R1612" s="183">
        <v>0.55815700000000001</v>
      </c>
      <c r="S1612" s="1" t="s">
        <v>6</v>
      </c>
      <c r="T1612" s="1" t="s">
        <v>5</v>
      </c>
      <c r="U1612" s="1">
        <v>2</v>
      </c>
      <c r="V1612" s="184">
        <v>137.33000000000001</v>
      </c>
      <c r="W1612" s="161">
        <v>1442</v>
      </c>
      <c r="X1612" s="181" t="s">
        <v>20</v>
      </c>
      <c r="AI1612" s="161">
        <v>116</v>
      </c>
      <c r="AJ1612" s="183">
        <v>0.33183299999999999</v>
      </c>
      <c r="AK1612" s="1" t="s">
        <v>4</v>
      </c>
      <c r="AL1612" s="1" t="s">
        <v>5</v>
      </c>
      <c r="AM1612" s="1">
        <v>2</v>
      </c>
      <c r="AN1612" s="184">
        <v>119.04</v>
      </c>
      <c r="AO1612" s="161">
        <v>1580</v>
      </c>
      <c r="AP1612" s="181" t="s">
        <v>20</v>
      </c>
    </row>
    <row r="1613" spans="17:42" x14ac:dyDescent="0.25">
      <c r="Q1613" s="161">
        <v>452</v>
      </c>
      <c r="R1613" s="183">
        <v>0.40934500000000001</v>
      </c>
      <c r="S1613" s="1" t="s">
        <v>6</v>
      </c>
      <c r="T1613" s="1" t="s">
        <v>5</v>
      </c>
      <c r="U1613" s="1">
        <v>2</v>
      </c>
      <c r="V1613" s="184">
        <v>119.78</v>
      </c>
      <c r="W1613" s="161">
        <v>1443</v>
      </c>
      <c r="X1613" s="181" t="s">
        <v>20</v>
      </c>
      <c r="AI1613" s="161">
        <v>126</v>
      </c>
      <c r="AJ1613" s="183">
        <v>0.63729599999999997</v>
      </c>
      <c r="AK1613" s="1" t="s">
        <v>4</v>
      </c>
      <c r="AL1613" s="1" t="s">
        <v>5</v>
      </c>
      <c r="AM1613" s="1">
        <v>2</v>
      </c>
      <c r="AN1613" s="184">
        <v>149.57</v>
      </c>
      <c r="AO1613" s="161">
        <v>1584</v>
      </c>
      <c r="AP1613" s="181" t="s">
        <v>20</v>
      </c>
    </row>
    <row r="1614" spans="17:42" x14ac:dyDescent="0.25">
      <c r="Q1614" s="161">
        <v>463</v>
      </c>
      <c r="R1614" s="183">
        <v>0.55892900000000001</v>
      </c>
      <c r="S1614" s="1" t="s">
        <v>6</v>
      </c>
      <c r="T1614" s="1" t="s">
        <v>5</v>
      </c>
      <c r="U1614" s="1">
        <v>2</v>
      </c>
      <c r="V1614" s="184">
        <v>131.94</v>
      </c>
      <c r="W1614" s="161">
        <v>1445</v>
      </c>
      <c r="X1614" s="181" t="s">
        <v>20</v>
      </c>
      <c r="AI1614" s="161">
        <v>136</v>
      </c>
      <c r="AJ1614" s="183">
        <v>1.409707</v>
      </c>
      <c r="AK1614" s="1" t="s">
        <v>4</v>
      </c>
      <c r="AL1614" s="1" t="s">
        <v>5</v>
      </c>
      <c r="AM1614" s="1">
        <v>2</v>
      </c>
      <c r="AN1614" s="184">
        <v>146.52000000000001</v>
      </c>
      <c r="AO1614" s="161">
        <v>1586</v>
      </c>
      <c r="AP1614" s="181" t="s">
        <v>20</v>
      </c>
    </row>
    <row r="1615" spans="17:42" x14ac:dyDescent="0.25">
      <c r="Q1615" s="161">
        <v>472</v>
      </c>
      <c r="R1615" s="183">
        <v>0.75471999999999995</v>
      </c>
      <c r="S1615" s="1" t="s">
        <v>6</v>
      </c>
      <c r="T1615" s="1" t="s">
        <v>5</v>
      </c>
      <c r="U1615" s="1">
        <v>2</v>
      </c>
      <c r="V1615" s="184">
        <v>142.46</v>
      </c>
      <c r="W1615" s="161">
        <v>1447</v>
      </c>
      <c r="X1615" s="181" t="s">
        <v>20</v>
      </c>
      <c r="AI1615" s="161">
        <v>138</v>
      </c>
      <c r="AJ1615" s="183">
        <v>0.97487400000000002</v>
      </c>
      <c r="AK1615" s="1" t="s">
        <v>4</v>
      </c>
      <c r="AL1615" s="1" t="s">
        <v>5</v>
      </c>
      <c r="AM1615" s="1">
        <v>2</v>
      </c>
      <c r="AN1615" s="184">
        <v>138.81</v>
      </c>
      <c r="AO1615" s="161">
        <v>1587</v>
      </c>
      <c r="AP1615" s="181" t="s">
        <v>20</v>
      </c>
    </row>
    <row r="1616" spans="17:42" x14ac:dyDescent="0.25">
      <c r="Q1616" s="161">
        <v>480</v>
      </c>
      <c r="R1616" s="183">
        <v>0.64723399999999998</v>
      </c>
      <c r="S1616" s="1" t="s">
        <v>6</v>
      </c>
      <c r="T1616" s="1" t="s">
        <v>5</v>
      </c>
      <c r="U1616" s="1">
        <v>2</v>
      </c>
      <c r="V1616" s="184">
        <v>111.96</v>
      </c>
      <c r="W1616" s="161">
        <v>1448</v>
      </c>
      <c r="X1616" s="181" t="s">
        <v>20</v>
      </c>
      <c r="AI1616" s="161">
        <v>141</v>
      </c>
      <c r="AJ1616" s="183">
        <v>0.52805400000000002</v>
      </c>
      <c r="AK1616" s="1" t="s">
        <v>4</v>
      </c>
      <c r="AL1616" s="1" t="s">
        <v>5</v>
      </c>
      <c r="AM1616" s="1">
        <v>2</v>
      </c>
      <c r="AN1616" s="184">
        <v>132.55000000000001</v>
      </c>
      <c r="AO1616" s="161">
        <v>1590</v>
      </c>
      <c r="AP1616" s="181" t="s">
        <v>20</v>
      </c>
    </row>
    <row r="1617" spans="17:42" x14ac:dyDescent="0.25">
      <c r="Q1617" s="161">
        <v>488</v>
      </c>
      <c r="R1617" s="183">
        <v>0.49671700000000002</v>
      </c>
      <c r="S1617" s="1" t="s">
        <v>6</v>
      </c>
      <c r="T1617" s="1" t="s">
        <v>5</v>
      </c>
      <c r="U1617" s="1">
        <v>2</v>
      </c>
      <c r="V1617" s="184">
        <v>143.5</v>
      </c>
      <c r="W1617" s="161">
        <v>1449</v>
      </c>
      <c r="X1617" s="181" t="s">
        <v>20</v>
      </c>
      <c r="AI1617" s="161">
        <v>146</v>
      </c>
      <c r="AJ1617" s="183">
        <v>0.18321799999999999</v>
      </c>
      <c r="AK1617" s="1" t="s">
        <v>4</v>
      </c>
      <c r="AL1617" s="1" t="s">
        <v>5</v>
      </c>
      <c r="AM1617" s="1">
        <v>2</v>
      </c>
      <c r="AN1617" s="184">
        <v>141.96</v>
      </c>
      <c r="AO1617" s="161">
        <v>1591</v>
      </c>
      <c r="AP1617" s="181" t="s">
        <v>20</v>
      </c>
    </row>
    <row r="1618" spans="17:42" x14ac:dyDescent="0.25">
      <c r="Q1618" s="161">
        <v>502</v>
      </c>
      <c r="R1618" s="183">
        <v>0.18956999999999999</v>
      </c>
      <c r="S1618" s="1" t="s">
        <v>6</v>
      </c>
      <c r="T1618" s="1" t="s">
        <v>5</v>
      </c>
      <c r="U1618" s="1">
        <v>2</v>
      </c>
      <c r="V1618" s="184">
        <v>143.71</v>
      </c>
      <c r="W1618" s="161">
        <v>1450</v>
      </c>
      <c r="X1618" s="181" t="s">
        <v>20</v>
      </c>
      <c r="AI1618" s="161">
        <v>148</v>
      </c>
      <c r="AJ1618" s="183">
        <v>0.398086</v>
      </c>
      <c r="AK1618" s="1" t="s">
        <v>4</v>
      </c>
      <c r="AL1618" s="1" t="s">
        <v>5</v>
      </c>
      <c r="AM1618" s="1">
        <v>2</v>
      </c>
      <c r="AN1618" s="184">
        <v>142.38</v>
      </c>
      <c r="AO1618" s="161">
        <v>1596</v>
      </c>
      <c r="AP1618" s="181" t="s">
        <v>20</v>
      </c>
    </row>
    <row r="1619" spans="17:42" x14ac:dyDescent="0.25">
      <c r="Q1619" s="161">
        <v>504</v>
      </c>
      <c r="R1619" s="183">
        <v>0.52923900000000001</v>
      </c>
      <c r="S1619" s="1" t="s">
        <v>6</v>
      </c>
      <c r="T1619" s="1" t="s">
        <v>5</v>
      </c>
      <c r="U1619" s="1">
        <v>2</v>
      </c>
      <c r="V1619" s="184">
        <v>137.63</v>
      </c>
      <c r="W1619" s="161">
        <v>1451</v>
      </c>
      <c r="X1619" s="181" t="s">
        <v>20</v>
      </c>
      <c r="AI1619" s="161">
        <v>157</v>
      </c>
      <c r="AJ1619" s="183">
        <v>0.93008199999999996</v>
      </c>
      <c r="AK1619" s="1" t="s">
        <v>4</v>
      </c>
      <c r="AL1619" s="1" t="s">
        <v>5</v>
      </c>
      <c r="AM1619" s="1">
        <v>2</v>
      </c>
      <c r="AN1619" s="184">
        <v>124.65</v>
      </c>
      <c r="AO1619" s="161">
        <v>1599</v>
      </c>
      <c r="AP1619" s="181" t="s">
        <v>20</v>
      </c>
    </row>
    <row r="1620" spans="17:42" x14ac:dyDescent="0.25">
      <c r="Q1620" s="161">
        <v>535</v>
      </c>
      <c r="R1620" s="183">
        <v>0.46857599999999999</v>
      </c>
      <c r="S1620" s="1" t="s">
        <v>6</v>
      </c>
      <c r="T1620" s="1" t="s">
        <v>5</v>
      </c>
      <c r="U1620" s="1">
        <v>2</v>
      </c>
      <c r="V1620" s="184">
        <v>129.4</v>
      </c>
      <c r="W1620" s="161">
        <v>1452</v>
      </c>
      <c r="X1620" s="181" t="s">
        <v>20</v>
      </c>
      <c r="AI1620" s="161">
        <v>172</v>
      </c>
      <c r="AJ1620" s="183">
        <v>0.59465500000000004</v>
      </c>
      <c r="AK1620" s="1" t="s">
        <v>4</v>
      </c>
      <c r="AL1620" s="1" t="s">
        <v>5</v>
      </c>
      <c r="AM1620" s="1">
        <v>2</v>
      </c>
      <c r="AN1620" s="184">
        <v>129.15</v>
      </c>
      <c r="AO1620" s="161">
        <v>1606</v>
      </c>
      <c r="AP1620" s="181" t="s">
        <v>20</v>
      </c>
    </row>
    <row r="1621" spans="17:42" x14ac:dyDescent="0.25">
      <c r="Q1621" s="161">
        <v>550</v>
      </c>
      <c r="R1621" s="183">
        <v>0.49705899999999997</v>
      </c>
      <c r="S1621" s="1" t="s">
        <v>6</v>
      </c>
      <c r="T1621" s="1" t="s">
        <v>5</v>
      </c>
      <c r="U1621" s="1">
        <v>2</v>
      </c>
      <c r="V1621" s="184">
        <v>144.15</v>
      </c>
      <c r="W1621" s="161">
        <v>1453</v>
      </c>
      <c r="X1621" s="181" t="s">
        <v>20</v>
      </c>
      <c r="AI1621" s="161">
        <v>180</v>
      </c>
      <c r="AJ1621" s="183">
        <v>0.40659800000000001</v>
      </c>
      <c r="AK1621" s="1" t="s">
        <v>4</v>
      </c>
      <c r="AL1621" s="1" t="s">
        <v>5</v>
      </c>
      <c r="AM1621" s="1">
        <v>2</v>
      </c>
      <c r="AN1621" s="184">
        <v>128.66</v>
      </c>
      <c r="AO1621" s="161">
        <v>1609</v>
      </c>
      <c r="AP1621" s="181" t="s">
        <v>20</v>
      </c>
    </row>
    <row r="1622" spans="17:42" x14ac:dyDescent="0.25">
      <c r="Q1622" s="161">
        <v>561</v>
      </c>
      <c r="R1622" s="183">
        <v>0.36158099999999999</v>
      </c>
      <c r="S1622" s="1" t="s">
        <v>6</v>
      </c>
      <c r="T1622" s="1" t="s">
        <v>5</v>
      </c>
      <c r="U1622" s="1">
        <v>2</v>
      </c>
      <c r="V1622" s="184">
        <v>126.9</v>
      </c>
      <c r="W1622" s="161">
        <v>1454</v>
      </c>
      <c r="X1622" s="181" t="s">
        <v>20</v>
      </c>
      <c r="AI1622" s="161">
        <v>186</v>
      </c>
      <c r="AJ1622" s="183">
        <v>1.064907</v>
      </c>
      <c r="AK1622" s="1" t="s">
        <v>4</v>
      </c>
      <c r="AL1622" s="1" t="s">
        <v>5</v>
      </c>
      <c r="AM1622" s="1">
        <v>2</v>
      </c>
      <c r="AN1622" s="184">
        <v>125.31</v>
      </c>
      <c r="AO1622" s="161">
        <v>1610</v>
      </c>
      <c r="AP1622" s="181" t="s">
        <v>20</v>
      </c>
    </row>
    <row r="1623" spans="17:42" x14ac:dyDescent="0.25">
      <c r="Q1623" s="161">
        <v>583</v>
      </c>
      <c r="R1623" s="183">
        <v>0.62241500000000005</v>
      </c>
      <c r="S1623" s="1" t="s">
        <v>6</v>
      </c>
      <c r="T1623" s="1" t="s">
        <v>5</v>
      </c>
      <c r="U1623" s="1">
        <v>2</v>
      </c>
      <c r="V1623" s="184">
        <v>143.44</v>
      </c>
      <c r="W1623" s="161">
        <v>1456</v>
      </c>
      <c r="X1623" s="181" t="s">
        <v>20</v>
      </c>
      <c r="AI1623" s="161">
        <v>197</v>
      </c>
      <c r="AJ1623" s="183">
        <v>0.77347299999999997</v>
      </c>
      <c r="AK1623" s="1" t="s">
        <v>4</v>
      </c>
      <c r="AL1623" s="1" t="s">
        <v>5</v>
      </c>
      <c r="AM1623" s="1">
        <v>2</v>
      </c>
      <c r="AN1623" s="184">
        <v>126.12</v>
      </c>
      <c r="AO1623" s="161">
        <v>1612</v>
      </c>
      <c r="AP1623" s="181" t="s">
        <v>20</v>
      </c>
    </row>
    <row r="1624" spans="17:42" x14ac:dyDescent="0.25">
      <c r="Q1624" s="161">
        <v>588</v>
      </c>
      <c r="R1624" s="183">
        <v>0.73719100000000004</v>
      </c>
      <c r="S1624" s="1" t="s">
        <v>6</v>
      </c>
      <c r="T1624" s="1" t="s">
        <v>5</v>
      </c>
      <c r="U1624" s="1">
        <v>2</v>
      </c>
      <c r="V1624" s="184">
        <v>139.76</v>
      </c>
      <c r="W1624" s="161">
        <v>1458</v>
      </c>
      <c r="X1624" s="181" t="s">
        <v>20</v>
      </c>
      <c r="AI1624" s="161">
        <v>203</v>
      </c>
      <c r="AJ1624" s="183">
        <v>0.124663</v>
      </c>
      <c r="AK1624" s="1" t="s">
        <v>4</v>
      </c>
      <c r="AL1624" s="1" t="s">
        <v>5</v>
      </c>
      <c r="AM1624" s="1">
        <v>2</v>
      </c>
      <c r="AN1624" s="184">
        <v>135.16</v>
      </c>
      <c r="AO1624" s="161">
        <v>1613</v>
      </c>
      <c r="AP1624" s="181" t="s">
        <v>20</v>
      </c>
    </row>
    <row r="1625" spans="17:42" x14ac:dyDescent="0.25">
      <c r="Q1625" s="161">
        <v>597</v>
      </c>
      <c r="R1625" s="183">
        <v>0.25977600000000001</v>
      </c>
      <c r="S1625" s="1" t="s">
        <v>6</v>
      </c>
      <c r="T1625" s="1" t="s">
        <v>5</v>
      </c>
      <c r="U1625" s="1">
        <v>2</v>
      </c>
      <c r="V1625" s="184">
        <v>146.81</v>
      </c>
      <c r="W1625" s="161">
        <v>1459</v>
      </c>
      <c r="X1625" s="181" t="s">
        <v>20</v>
      </c>
      <c r="AI1625" s="161">
        <v>206</v>
      </c>
      <c r="AJ1625" s="183">
        <v>0.30223</v>
      </c>
      <c r="AK1625" s="1" t="s">
        <v>4</v>
      </c>
      <c r="AL1625" s="1" t="s">
        <v>5</v>
      </c>
      <c r="AM1625" s="1">
        <v>2</v>
      </c>
      <c r="AN1625" s="184">
        <v>130.85</v>
      </c>
      <c r="AO1625" s="161">
        <v>1614</v>
      </c>
      <c r="AP1625" s="181" t="s">
        <v>20</v>
      </c>
    </row>
    <row r="1626" spans="17:42" x14ac:dyDescent="0.25">
      <c r="Q1626" s="161">
        <v>608</v>
      </c>
      <c r="R1626" s="183">
        <v>0.30440299999999998</v>
      </c>
      <c r="S1626" s="1" t="s">
        <v>6</v>
      </c>
      <c r="T1626" s="1" t="s">
        <v>5</v>
      </c>
      <c r="U1626" s="1">
        <v>2</v>
      </c>
      <c r="V1626" s="184">
        <v>139.25</v>
      </c>
      <c r="W1626" s="161">
        <v>1460</v>
      </c>
      <c r="X1626" s="181" t="s">
        <v>20</v>
      </c>
      <c r="AI1626" s="161">
        <v>214</v>
      </c>
      <c r="AJ1626" s="183">
        <v>0.18085999999999999</v>
      </c>
      <c r="AK1626" s="1" t="s">
        <v>4</v>
      </c>
      <c r="AL1626" s="1" t="s">
        <v>5</v>
      </c>
      <c r="AM1626" s="1">
        <v>2</v>
      </c>
      <c r="AN1626" s="184">
        <v>143.13999999999999</v>
      </c>
      <c r="AO1626" s="161">
        <v>1619</v>
      </c>
      <c r="AP1626" s="181" t="s">
        <v>20</v>
      </c>
    </row>
    <row r="1627" spans="17:42" x14ac:dyDescent="0.25">
      <c r="Q1627" s="161">
        <v>627</v>
      </c>
      <c r="R1627" s="183">
        <v>0.36303299999999999</v>
      </c>
      <c r="S1627" s="1" t="s">
        <v>6</v>
      </c>
      <c r="T1627" s="1" t="s">
        <v>5</v>
      </c>
      <c r="U1627" s="1">
        <v>2</v>
      </c>
      <c r="V1627" s="184">
        <v>134.72999999999999</v>
      </c>
      <c r="W1627" s="161">
        <v>1461</v>
      </c>
      <c r="X1627" s="181" t="s">
        <v>20</v>
      </c>
      <c r="AI1627" s="161">
        <v>220</v>
      </c>
      <c r="AJ1627" s="183">
        <v>0.55610899999999996</v>
      </c>
      <c r="AK1627" s="1" t="s">
        <v>4</v>
      </c>
      <c r="AL1627" s="1" t="s">
        <v>5</v>
      </c>
      <c r="AM1627" s="1">
        <v>2</v>
      </c>
      <c r="AN1627" s="184">
        <v>123.31</v>
      </c>
      <c r="AO1627" s="161">
        <v>1620</v>
      </c>
      <c r="AP1627" s="181" t="s">
        <v>20</v>
      </c>
    </row>
    <row r="1628" spans="17:42" x14ac:dyDescent="0.25">
      <c r="Q1628" s="161">
        <v>629</v>
      </c>
      <c r="R1628" s="183">
        <v>0.22911899999999999</v>
      </c>
      <c r="S1628" s="1" t="s">
        <v>6</v>
      </c>
      <c r="T1628" s="1" t="s">
        <v>5</v>
      </c>
      <c r="U1628" s="1">
        <v>2</v>
      </c>
      <c r="V1628" s="184">
        <v>146.43</v>
      </c>
      <c r="W1628" s="161">
        <v>1462</v>
      </c>
      <c r="X1628" s="181" t="s">
        <v>20</v>
      </c>
      <c r="AI1628" s="161">
        <v>221</v>
      </c>
      <c r="AJ1628" s="183">
        <v>7.7665999999999999E-2</v>
      </c>
      <c r="AK1628" s="1" t="s">
        <v>4</v>
      </c>
      <c r="AL1628" s="1" t="s">
        <v>5</v>
      </c>
      <c r="AM1628" s="1">
        <v>2</v>
      </c>
      <c r="AN1628" s="184">
        <v>145.49</v>
      </c>
      <c r="AO1628" s="161">
        <v>1621</v>
      </c>
      <c r="AP1628" s="181" t="s">
        <v>20</v>
      </c>
    </row>
    <row r="1629" spans="17:42" x14ac:dyDescent="0.25">
      <c r="Q1629" s="161">
        <v>639</v>
      </c>
      <c r="R1629" s="183">
        <v>0.40021000000000001</v>
      </c>
      <c r="S1629" s="1" t="s">
        <v>6</v>
      </c>
      <c r="T1629" s="1" t="s">
        <v>5</v>
      </c>
      <c r="U1629" s="1">
        <v>2</v>
      </c>
      <c r="V1629" s="184">
        <v>140.72999999999999</v>
      </c>
      <c r="W1629" s="161">
        <v>1463</v>
      </c>
      <c r="X1629" s="181" t="s">
        <v>20</v>
      </c>
      <c r="AI1629" s="161">
        <v>223</v>
      </c>
      <c r="AJ1629" s="183">
        <v>7.6444999999999999E-2</v>
      </c>
      <c r="AK1629" s="1" t="s">
        <v>4</v>
      </c>
      <c r="AL1629" s="1" t="s">
        <v>5</v>
      </c>
      <c r="AM1629" s="1">
        <v>2</v>
      </c>
      <c r="AN1629" s="184">
        <v>145.5</v>
      </c>
      <c r="AO1629" s="161">
        <v>1625</v>
      </c>
      <c r="AP1629" s="181" t="s">
        <v>20</v>
      </c>
    </row>
    <row r="1630" spans="17:42" x14ac:dyDescent="0.25">
      <c r="Q1630" s="161">
        <v>650</v>
      </c>
      <c r="R1630" s="183">
        <v>0.47932399999999997</v>
      </c>
      <c r="S1630" s="1" t="s">
        <v>6</v>
      </c>
      <c r="T1630" s="1" t="s">
        <v>5</v>
      </c>
      <c r="U1630" s="1">
        <v>2</v>
      </c>
      <c r="V1630" s="184">
        <v>149.82</v>
      </c>
      <c r="W1630" s="161">
        <v>1465</v>
      </c>
      <c r="X1630" s="181" t="s">
        <v>20</v>
      </c>
      <c r="AI1630" s="161">
        <v>229</v>
      </c>
      <c r="AJ1630" s="183">
        <v>0.59878600000000004</v>
      </c>
      <c r="AK1630" s="1" t="s">
        <v>4</v>
      </c>
      <c r="AL1630" s="1" t="s">
        <v>5</v>
      </c>
      <c r="AM1630" s="1">
        <v>2</v>
      </c>
      <c r="AN1630" s="184">
        <v>120.41</v>
      </c>
      <c r="AO1630" s="161">
        <v>1626</v>
      </c>
      <c r="AP1630" s="181" t="s">
        <v>20</v>
      </c>
    </row>
    <row r="1631" spans="17:42" x14ac:dyDescent="0.25">
      <c r="Q1631" s="161">
        <v>654</v>
      </c>
      <c r="R1631" s="183">
        <v>0.25303599999999998</v>
      </c>
      <c r="S1631" s="1" t="s">
        <v>6</v>
      </c>
      <c r="T1631" s="1" t="s">
        <v>5</v>
      </c>
      <c r="U1631" s="1">
        <v>2</v>
      </c>
      <c r="V1631" s="184">
        <v>131.06</v>
      </c>
      <c r="W1631" s="161">
        <v>1467</v>
      </c>
      <c r="X1631" s="181" t="s">
        <v>20</v>
      </c>
      <c r="AI1631" s="161">
        <v>233</v>
      </c>
      <c r="AJ1631" s="183">
        <v>0.25937199999999999</v>
      </c>
      <c r="AK1631" s="1" t="s">
        <v>4</v>
      </c>
      <c r="AL1631" s="1" t="s">
        <v>5</v>
      </c>
      <c r="AM1631" s="1">
        <v>2</v>
      </c>
      <c r="AN1631" s="184">
        <v>127.42</v>
      </c>
      <c r="AO1631" s="161">
        <v>1627</v>
      </c>
      <c r="AP1631" s="181" t="s">
        <v>20</v>
      </c>
    </row>
    <row r="1632" spans="17:42" x14ac:dyDescent="0.25">
      <c r="Q1632" s="161">
        <v>665</v>
      </c>
      <c r="R1632" s="183">
        <v>0.83499100000000004</v>
      </c>
      <c r="S1632" s="1" t="s">
        <v>6</v>
      </c>
      <c r="T1632" s="1" t="s">
        <v>5</v>
      </c>
      <c r="U1632" s="1">
        <v>2</v>
      </c>
      <c r="V1632" s="184">
        <v>145.11000000000001</v>
      </c>
      <c r="W1632" s="161">
        <v>1468</v>
      </c>
      <c r="X1632" s="181" t="s">
        <v>20</v>
      </c>
      <c r="AI1632" s="161">
        <v>249</v>
      </c>
      <c r="AJ1632" s="183">
        <v>0.38138</v>
      </c>
      <c r="AK1632" s="1" t="s">
        <v>4</v>
      </c>
      <c r="AL1632" s="1" t="s">
        <v>5</v>
      </c>
      <c r="AM1632" s="1">
        <v>2</v>
      </c>
      <c r="AN1632" s="184">
        <v>144.79</v>
      </c>
      <c r="AO1632" s="161">
        <v>1630</v>
      </c>
      <c r="AP1632" s="181" t="s">
        <v>20</v>
      </c>
    </row>
    <row r="1633" spans="17:42" x14ac:dyDescent="0.25">
      <c r="Q1633" s="161">
        <v>681</v>
      </c>
      <c r="R1633" s="183">
        <v>0.54288000000000003</v>
      </c>
      <c r="S1633" s="1" t="s">
        <v>6</v>
      </c>
      <c r="T1633" s="1" t="s">
        <v>5</v>
      </c>
      <c r="U1633" s="1">
        <v>2</v>
      </c>
      <c r="V1633" s="184">
        <v>137.51</v>
      </c>
      <c r="W1633" s="161">
        <v>1470</v>
      </c>
      <c r="X1633" s="181" t="s">
        <v>20</v>
      </c>
      <c r="AI1633" s="161">
        <v>266</v>
      </c>
      <c r="AJ1633" s="183">
        <v>0.29580200000000001</v>
      </c>
      <c r="AK1633" s="1" t="s">
        <v>4</v>
      </c>
      <c r="AL1633" s="1" t="s">
        <v>5</v>
      </c>
      <c r="AM1633" s="1">
        <v>2</v>
      </c>
      <c r="AN1633" s="184">
        <v>141.46</v>
      </c>
      <c r="AO1633" s="161">
        <v>1639</v>
      </c>
      <c r="AP1633" s="181" t="s">
        <v>20</v>
      </c>
    </row>
    <row r="1634" spans="17:42" x14ac:dyDescent="0.25">
      <c r="Q1634" s="161">
        <v>695</v>
      </c>
      <c r="R1634" s="183">
        <v>0.87438700000000003</v>
      </c>
      <c r="S1634" s="1" t="s">
        <v>6</v>
      </c>
      <c r="T1634" s="1" t="s">
        <v>5</v>
      </c>
      <c r="U1634" s="1">
        <v>2</v>
      </c>
      <c r="V1634" s="184">
        <v>146.19999999999999</v>
      </c>
      <c r="W1634" s="161">
        <v>1471</v>
      </c>
      <c r="X1634" s="181" t="s">
        <v>20</v>
      </c>
      <c r="AI1634" s="161">
        <v>270</v>
      </c>
      <c r="AJ1634" s="183">
        <v>0.91479699999999997</v>
      </c>
      <c r="AK1634" s="1" t="s">
        <v>4</v>
      </c>
      <c r="AL1634" s="1" t="s">
        <v>5</v>
      </c>
      <c r="AM1634" s="1">
        <v>2</v>
      </c>
      <c r="AN1634" s="184">
        <v>147.75</v>
      </c>
      <c r="AO1634" s="161">
        <v>1640</v>
      </c>
      <c r="AP1634" s="181" t="s">
        <v>20</v>
      </c>
    </row>
    <row r="1635" spans="17:42" x14ac:dyDescent="0.25">
      <c r="Q1635" s="161">
        <v>704</v>
      </c>
      <c r="R1635" s="183">
        <v>0.92354899999999995</v>
      </c>
      <c r="S1635" s="1" t="s">
        <v>6</v>
      </c>
      <c r="T1635" s="1" t="s">
        <v>5</v>
      </c>
      <c r="U1635" s="1">
        <v>2</v>
      </c>
      <c r="V1635" s="184">
        <v>136.18</v>
      </c>
      <c r="W1635" s="161">
        <v>1472</v>
      </c>
      <c r="X1635" s="181" t="s">
        <v>20</v>
      </c>
      <c r="AI1635" s="161">
        <v>280</v>
      </c>
      <c r="AJ1635" s="183">
        <v>0.32756400000000002</v>
      </c>
      <c r="AK1635" s="1" t="s">
        <v>4</v>
      </c>
      <c r="AL1635" s="1" t="s">
        <v>5</v>
      </c>
      <c r="AM1635" s="1">
        <v>2</v>
      </c>
      <c r="AN1635" s="184">
        <v>125.73</v>
      </c>
      <c r="AO1635" s="161">
        <v>1641</v>
      </c>
      <c r="AP1635" s="181" t="s">
        <v>20</v>
      </c>
    </row>
    <row r="1636" spans="17:42" x14ac:dyDescent="0.25">
      <c r="Q1636" s="161">
        <v>717</v>
      </c>
      <c r="R1636" s="183">
        <v>0.68402099999999999</v>
      </c>
      <c r="S1636" s="1" t="s">
        <v>6</v>
      </c>
      <c r="T1636" s="1" t="s">
        <v>5</v>
      </c>
      <c r="U1636" s="1">
        <v>2</v>
      </c>
      <c r="V1636" s="184">
        <v>146.79</v>
      </c>
      <c r="W1636" s="161">
        <v>1473</v>
      </c>
      <c r="X1636" s="181" t="s">
        <v>20</v>
      </c>
      <c r="AI1636" s="161">
        <v>285</v>
      </c>
      <c r="AJ1636" s="183">
        <v>0.275196</v>
      </c>
      <c r="AK1636" s="1" t="s">
        <v>4</v>
      </c>
      <c r="AL1636" s="1" t="s">
        <v>5</v>
      </c>
      <c r="AM1636" s="1">
        <v>2</v>
      </c>
      <c r="AN1636" s="184">
        <v>146.77000000000001</v>
      </c>
      <c r="AO1636" s="161">
        <v>1642</v>
      </c>
      <c r="AP1636" s="181" t="s">
        <v>20</v>
      </c>
    </row>
    <row r="1637" spans="17:42" x14ac:dyDescent="0.25">
      <c r="Q1637" s="161">
        <v>721</v>
      </c>
      <c r="R1637" s="183">
        <v>0.39200200000000002</v>
      </c>
      <c r="S1637" s="1" t="s">
        <v>6</v>
      </c>
      <c r="T1637" s="1" t="s">
        <v>5</v>
      </c>
      <c r="U1637" s="1">
        <v>2</v>
      </c>
      <c r="V1637" s="184">
        <v>126.03</v>
      </c>
      <c r="W1637" s="161">
        <v>1474</v>
      </c>
      <c r="X1637" s="181" t="s">
        <v>20</v>
      </c>
      <c r="AI1637" s="161">
        <v>290</v>
      </c>
      <c r="AJ1637" s="183">
        <v>0.61763500000000005</v>
      </c>
      <c r="AK1637" s="1" t="s">
        <v>4</v>
      </c>
      <c r="AL1637" s="1" t="s">
        <v>5</v>
      </c>
      <c r="AM1637" s="1">
        <v>2</v>
      </c>
      <c r="AN1637" s="184">
        <v>131.77000000000001</v>
      </c>
      <c r="AO1637" s="161">
        <v>1643</v>
      </c>
      <c r="AP1637" s="181" t="s">
        <v>20</v>
      </c>
    </row>
    <row r="1638" spans="17:42" x14ac:dyDescent="0.25">
      <c r="Q1638" s="161">
        <v>727</v>
      </c>
      <c r="R1638" s="183">
        <v>0.56520499999999996</v>
      </c>
      <c r="S1638" s="1" t="s">
        <v>6</v>
      </c>
      <c r="T1638" s="1" t="s">
        <v>5</v>
      </c>
      <c r="U1638" s="1">
        <v>2</v>
      </c>
      <c r="V1638" s="184">
        <v>119.47</v>
      </c>
      <c r="W1638" s="161">
        <v>1475</v>
      </c>
      <c r="X1638" s="181" t="s">
        <v>20</v>
      </c>
      <c r="AI1638" s="161">
        <v>296</v>
      </c>
      <c r="AJ1638" s="183">
        <v>1.0955250000000001</v>
      </c>
      <c r="AK1638" s="1" t="s">
        <v>4</v>
      </c>
      <c r="AL1638" s="1" t="s">
        <v>5</v>
      </c>
      <c r="AM1638" s="1">
        <v>2</v>
      </c>
      <c r="AN1638" s="184">
        <v>145.4</v>
      </c>
      <c r="AO1638" s="161">
        <v>1644</v>
      </c>
      <c r="AP1638" s="181" t="s">
        <v>20</v>
      </c>
    </row>
    <row r="1639" spans="17:42" x14ac:dyDescent="0.25">
      <c r="Q1639" s="161">
        <v>742</v>
      </c>
      <c r="R1639" s="183">
        <v>0.35914000000000001</v>
      </c>
      <c r="S1639" s="1" t="s">
        <v>6</v>
      </c>
      <c r="T1639" s="1" t="s">
        <v>5</v>
      </c>
      <c r="U1639" s="1">
        <v>2</v>
      </c>
      <c r="V1639" s="184">
        <v>114.85</v>
      </c>
      <c r="W1639" s="161">
        <v>1477</v>
      </c>
      <c r="X1639" s="181" t="s">
        <v>20</v>
      </c>
      <c r="AI1639" s="161">
        <v>301</v>
      </c>
      <c r="AJ1639" s="183">
        <v>0.48266999999999999</v>
      </c>
      <c r="AK1639" s="1" t="s">
        <v>4</v>
      </c>
      <c r="AL1639" s="1" t="s">
        <v>5</v>
      </c>
      <c r="AM1639" s="1">
        <v>2</v>
      </c>
      <c r="AN1639" s="184">
        <v>141.82</v>
      </c>
      <c r="AO1639" s="161">
        <v>1645</v>
      </c>
      <c r="AP1639" s="181" t="s">
        <v>20</v>
      </c>
    </row>
    <row r="1640" spans="17:42" x14ac:dyDescent="0.25">
      <c r="Q1640" s="161">
        <v>752</v>
      </c>
      <c r="R1640" s="183">
        <v>0.31783800000000001</v>
      </c>
      <c r="S1640" s="1" t="s">
        <v>6</v>
      </c>
      <c r="T1640" s="1" t="s">
        <v>5</v>
      </c>
      <c r="U1640" s="1">
        <v>2</v>
      </c>
      <c r="V1640" s="184">
        <v>147.58000000000001</v>
      </c>
      <c r="W1640" s="161">
        <v>1478</v>
      </c>
      <c r="X1640" s="181" t="s">
        <v>20</v>
      </c>
      <c r="AI1640" s="161">
        <v>309</v>
      </c>
      <c r="AJ1640" s="183">
        <v>0.414358</v>
      </c>
      <c r="AK1640" s="1" t="s">
        <v>4</v>
      </c>
      <c r="AL1640" s="1" t="s">
        <v>5</v>
      </c>
      <c r="AM1640" s="1">
        <v>2</v>
      </c>
      <c r="AN1640" s="184">
        <v>132.66</v>
      </c>
      <c r="AO1640" s="161">
        <v>1647</v>
      </c>
      <c r="AP1640" s="181" t="s">
        <v>20</v>
      </c>
    </row>
    <row r="1641" spans="17:42" ht="15.75" thickBot="1" x14ac:dyDescent="0.3">
      <c r="Q1641" s="161">
        <v>768</v>
      </c>
      <c r="R1641" s="183">
        <v>0.64334100000000005</v>
      </c>
      <c r="S1641" s="1" t="s">
        <v>6</v>
      </c>
      <c r="T1641" s="1" t="s">
        <v>5</v>
      </c>
      <c r="U1641" s="1">
        <v>2</v>
      </c>
      <c r="V1641" s="184">
        <v>135.07</v>
      </c>
      <c r="W1641" s="161">
        <v>1479</v>
      </c>
      <c r="X1641" s="181" t="s">
        <v>20</v>
      </c>
      <c r="AI1641" s="161">
        <v>316</v>
      </c>
      <c r="AJ1641" s="183">
        <v>0.576488</v>
      </c>
      <c r="AK1641" s="1" t="s">
        <v>4</v>
      </c>
      <c r="AL1641" s="1" t="s">
        <v>5</v>
      </c>
      <c r="AM1641" s="1">
        <v>2</v>
      </c>
      <c r="AN1641" s="184">
        <v>143.52000000000001</v>
      </c>
      <c r="AO1641" s="162">
        <v>1649</v>
      </c>
      <c r="AP1641" s="182" t="s">
        <v>20</v>
      </c>
    </row>
    <row r="1642" spans="17:42" x14ac:dyDescent="0.25">
      <c r="Q1642" s="161">
        <v>777</v>
      </c>
      <c r="R1642" s="183">
        <v>0.25520199999999998</v>
      </c>
      <c r="S1642" s="1" t="s">
        <v>6</v>
      </c>
      <c r="T1642" s="1" t="s">
        <v>5</v>
      </c>
      <c r="U1642" s="1">
        <v>2</v>
      </c>
      <c r="V1642" s="184">
        <v>123.14</v>
      </c>
      <c r="W1642" s="161">
        <v>1480</v>
      </c>
      <c r="X1642" s="181" t="s">
        <v>20</v>
      </c>
      <c r="AI1642" s="161">
        <v>320</v>
      </c>
      <c r="AJ1642" s="183">
        <v>1.018413</v>
      </c>
      <c r="AK1642" s="1" t="s">
        <v>4</v>
      </c>
      <c r="AL1642" s="1" t="s">
        <v>5</v>
      </c>
      <c r="AM1642" s="1">
        <v>2</v>
      </c>
      <c r="AN1642" s="184">
        <v>119.66</v>
      </c>
    </row>
    <row r="1643" spans="17:42" x14ac:dyDescent="0.25">
      <c r="Q1643" s="161">
        <v>790</v>
      </c>
      <c r="R1643" s="183">
        <v>1.139885</v>
      </c>
      <c r="S1643" s="1" t="s">
        <v>6</v>
      </c>
      <c r="T1643" s="1" t="s">
        <v>5</v>
      </c>
      <c r="U1643" s="1">
        <v>2</v>
      </c>
      <c r="V1643" s="184">
        <v>124.83</v>
      </c>
      <c r="W1643" s="161">
        <v>1482</v>
      </c>
      <c r="X1643" s="181" t="s">
        <v>20</v>
      </c>
      <c r="AI1643" s="161">
        <v>322</v>
      </c>
      <c r="AJ1643" s="183">
        <v>0.96068299999999995</v>
      </c>
      <c r="AK1643" s="1" t="s">
        <v>4</v>
      </c>
      <c r="AL1643" s="1" t="s">
        <v>5</v>
      </c>
      <c r="AM1643" s="1">
        <v>2</v>
      </c>
      <c r="AN1643" s="184">
        <v>141.53</v>
      </c>
    </row>
    <row r="1644" spans="17:42" x14ac:dyDescent="0.25">
      <c r="Q1644" s="161">
        <v>795</v>
      </c>
      <c r="R1644" s="183">
        <v>0.496946</v>
      </c>
      <c r="S1644" s="1" t="s">
        <v>6</v>
      </c>
      <c r="T1644" s="1" t="s">
        <v>5</v>
      </c>
      <c r="U1644" s="1">
        <v>2</v>
      </c>
      <c r="V1644" s="184">
        <v>133.76</v>
      </c>
      <c r="W1644" s="161">
        <v>1484</v>
      </c>
      <c r="X1644" s="181" t="s">
        <v>20</v>
      </c>
      <c r="AI1644" s="161">
        <v>328</v>
      </c>
      <c r="AJ1644" s="183">
        <v>0.26770300000000002</v>
      </c>
      <c r="AK1644" s="1" t="s">
        <v>4</v>
      </c>
      <c r="AL1644" s="1" t="s">
        <v>5</v>
      </c>
      <c r="AM1644" s="1">
        <v>2</v>
      </c>
      <c r="AN1644" s="184">
        <v>116.68</v>
      </c>
    </row>
    <row r="1645" spans="17:42" x14ac:dyDescent="0.25">
      <c r="Q1645" s="161">
        <v>797</v>
      </c>
      <c r="R1645" s="183">
        <v>0.89150399999999996</v>
      </c>
      <c r="S1645" s="1" t="s">
        <v>6</v>
      </c>
      <c r="T1645" s="1" t="s">
        <v>5</v>
      </c>
      <c r="U1645" s="1">
        <v>2</v>
      </c>
      <c r="V1645" s="184">
        <v>127.06</v>
      </c>
      <c r="W1645" s="161">
        <v>1486</v>
      </c>
      <c r="X1645" s="181" t="s">
        <v>20</v>
      </c>
      <c r="AI1645" s="161">
        <v>340</v>
      </c>
      <c r="AJ1645" s="183">
        <v>0.76833700000000005</v>
      </c>
      <c r="AK1645" s="1" t="s">
        <v>4</v>
      </c>
      <c r="AL1645" s="1" t="s">
        <v>5</v>
      </c>
      <c r="AM1645" s="1">
        <v>2</v>
      </c>
      <c r="AN1645" s="184">
        <v>107.31</v>
      </c>
    </row>
    <row r="1646" spans="17:42" x14ac:dyDescent="0.25">
      <c r="Q1646" s="161">
        <v>802</v>
      </c>
      <c r="R1646" s="183">
        <v>0.89375800000000005</v>
      </c>
      <c r="S1646" s="1" t="s">
        <v>6</v>
      </c>
      <c r="T1646" s="1" t="s">
        <v>5</v>
      </c>
      <c r="U1646" s="1">
        <v>2</v>
      </c>
      <c r="V1646" s="184">
        <v>140.38999999999999</v>
      </c>
      <c r="W1646" s="161">
        <v>1487</v>
      </c>
      <c r="X1646" s="181" t="s">
        <v>20</v>
      </c>
      <c r="AI1646" s="161">
        <v>350</v>
      </c>
      <c r="AJ1646" s="183">
        <v>0.30312</v>
      </c>
      <c r="AK1646" s="1" t="s">
        <v>4</v>
      </c>
      <c r="AL1646" s="1" t="s">
        <v>5</v>
      </c>
      <c r="AM1646" s="1">
        <v>2</v>
      </c>
      <c r="AN1646" s="184">
        <v>148.22999999999999</v>
      </c>
    </row>
    <row r="1647" spans="17:42" x14ac:dyDescent="0.25">
      <c r="Q1647" s="161">
        <v>814</v>
      </c>
      <c r="R1647" s="183">
        <v>0.60094400000000003</v>
      </c>
      <c r="S1647" s="1" t="s">
        <v>6</v>
      </c>
      <c r="T1647" s="1" t="s">
        <v>5</v>
      </c>
      <c r="U1647" s="1">
        <v>2</v>
      </c>
      <c r="V1647" s="184">
        <v>134.51</v>
      </c>
      <c r="W1647" s="161">
        <v>1489</v>
      </c>
      <c r="X1647" s="181" t="s">
        <v>20</v>
      </c>
      <c r="AI1647" s="161">
        <v>352</v>
      </c>
      <c r="AJ1647" s="183">
        <v>0.805585</v>
      </c>
      <c r="AK1647" s="1" t="s">
        <v>4</v>
      </c>
      <c r="AL1647" s="1" t="s">
        <v>5</v>
      </c>
      <c r="AM1647" s="1">
        <v>2</v>
      </c>
      <c r="AN1647" s="184">
        <v>139.31</v>
      </c>
    </row>
    <row r="1648" spans="17:42" x14ac:dyDescent="0.25">
      <c r="Q1648" s="161">
        <v>818</v>
      </c>
      <c r="R1648" s="183">
        <v>1.12477</v>
      </c>
      <c r="S1648" s="1" t="s">
        <v>6</v>
      </c>
      <c r="T1648" s="1" t="s">
        <v>5</v>
      </c>
      <c r="U1648" s="1">
        <v>2</v>
      </c>
      <c r="V1648" s="184">
        <v>143.61000000000001</v>
      </c>
      <c r="W1648" s="161">
        <v>1490</v>
      </c>
      <c r="X1648" s="181" t="s">
        <v>20</v>
      </c>
      <c r="AI1648" s="161">
        <v>363</v>
      </c>
      <c r="AJ1648" s="183">
        <v>0.38854699999999998</v>
      </c>
      <c r="AK1648" s="1" t="s">
        <v>4</v>
      </c>
      <c r="AL1648" s="1" t="s">
        <v>5</v>
      </c>
      <c r="AM1648" s="1">
        <v>2</v>
      </c>
      <c r="AN1648" s="184">
        <v>147.77000000000001</v>
      </c>
    </row>
    <row r="1649" spans="17:40" x14ac:dyDescent="0.25">
      <c r="Q1649" s="161">
        <v>829</v>
      </c>
      <c r="R1649" s="183">
        <v>0.61598699999999995</v>
      </c>
      <c r="S1649" s="1" t="s">
        <v>6</v>
      </c>
      <c r="T1649" s="1" t="s">
        <v>5</v>
      </c>
      <c r="U1649" s="1">
        <v>2</v>
      </c>
      <c r="V1649" s="184">
        <v>126.31</v>
      </c>
      <c r="W1649" s="161">
        <v>1491</v>
      </c>
      <c r="X1649" s="181" t="s">
        <v>20</v>
      </c>
      <c r="AI1649" s="161">
        <v>364</v>
      </c>
      <c r="AJ1649" s="183">
        <v>0.37085000000000001</v>
      </c>
      <c r="AK1649" s="1" t="s">
        <v>4</v>
      </c>
      <c r="AL1649" s="1" t="s">
        <v>5</v>
      </c>
      <c r="AM1649" s="1">
        <v>2</v>
      </c>
      <c r="AN1649" s="184">
        <v>109.32</v>
      </c>
    </row>
    <row r="1650" spans="17:40" x14ac:dyDescent="0.25">
      <c r="Q1650" s="161">
        <v>834</v>
      </c>
      <c r="R1650" s="183">
        <v>0.22218199999999999</v>
      </c>
      <c r="S1650" s="1" t="s">
        <v>6</v>
      </c>
      <c r="T1650" s="1" t="s">
        <v>5</v>
      </c>
      <c r="U1650" s="1">
        <v>2</v>
      </c>
      <c r="V1650" s="184">
        <v>126.07</v>
      </c>
      <c r="W1650" s="161">
        <v>1493</v>
      </c>
      <c r="X1650" s="181" t="s">
        <v>20</v>
      </c>
      <c r="AI1650" s="161">
        <v>366</v>
      </c>
      <c r="AJ1650" s="183">
        <v>0.31318000000000001</v>
      </c>
      <c r="AK1650" s="1" t="s">
        <v>4</v>
      </c>
      <c r="AL1650" s="1" t="s">
        <v>5</v>
      </c>
      <c r="AM1650" s="1">
        <v>2</v>
      </c>
      <c r="AN1650" s="184">
        <v>135.25</v>
      </c>
    </row>
    <row r="1651" spans="17:40" x14ac:dyDescent="0.25">
      <c r="Q1651" s="161">
        <v>855</v>
      </c>
      <c r="R1651" s="183">
        <v>0.65420199999999995</v>
      </c>
      <c r="S1651" s="1" t="s">
        <v>6</v>
      </c>
      <c r="T1651" s="1" t="s">
        <v>5</v>
      </c>
      <c r="U1651" s="1">
        <v>2</v>
      </c>
      <c r="V1651" s="184">
        <v>125.48</v>
      </c>
      <c r="W1651" s="161">
        <v>1495</v>
      </c>
      <c r="X1651" s="181" t="s">
        <v>20</v>
      </c>
      <c r="AI1651" s="161">
        <v>377</v>
      </c>
      <c r="AJ1651" s="183">
        <v>0.54898599999999997</v>
      </c>
      <c r="AK1651" s="1" t="s">
        <v>4</v>
      </c>
      <c r="AL1651" s="1" t="s">
        <v>5</v>
      </c>
      <c r="AM1651" s="1">
        <v>2</v>
      </c>
      <c r="AN1651" s="184">
        <v>129.19999999999999</v>
      </c>
    </row>
    <row r="1652" spans="17:40" x14ac:dyDescent="0.25">
      <c r="Q1652" s="161">
        <v>863</v>
      </c>
      <c r="R1652" s="183">
        <v>1.362358</v>
      </c>
      <c r="S1652" s="1" t="s">
        <v>6</v>
      </c>
      <c r="T1652" s="1" t="s">
        <v>5</v>
      </c>
      <c r="U1652" s="1">
        <v>2</v>
      </c>
      <c r="V1652" s="184">
        <v>124.65</v>
      </c>
      <c r="W1652" s="161">
        <v>1497</v>
      </c>
      <c r="X1652" s="181" t="s">
        <v>20</v>
      </c>
      <c r="AI1652" s="161">
        <v>384</v>
      </c>
      <c r="AJ1652" s="183">
        <v>0.45599099999999998</v>
      </c>
      <c r="AK1652" s="1" t="s">
        <v>4</v>
      </c>
      <c r="AL1652" s="1" t="s">
        <v>5</v>
      </c>
      <c r="AM1652" s="1">
        <v>2</v>
      </c>
      <c r="AN1652" s="184">
        <v>140.32</v>
      </c>
    </row>
    <row r="1653" spans="17:40" x14ac:dyDescent="0.25">
      <c r="Q1653" s="161">
        <v>870</v>
      </c>
      <c r="R1653" s="183">
        <v>1.0678289999999999</v>
      </c>
      <c r="S1653" s="1" t="s">
        <v>6</v>
      </c>
      <c r="T1653" s="1" t="s">
        <v>5</v>
      </c>
      <c r="U1653" s="1">
        <v>2</v>
      </c>
      <c r="V1653" s="184">
        <v>134.02000000000001</v>
      </c>
      <c r="W1653" s="161">
        <v>1498</v>
      </c>
      <c r="X1653" s="181" t="s">
        <v>20</v>
      </c>
      <c r="AI1653" s="161">
        <v>391</v>
      </c>
      <c r="AJ1653" s="183">
        <v>0.405808</v>
      </c>
      <c r="AK1653" s="1" t="s">
        <v>4</v>
      </c>
      <c r="AL1653" s="1" t="s">
        <v>5</v>
      </c>
      <c r="AM1653" s="1">
        <v>2</v>
      </c>
      <c r="AN1653" s="184">
        <v>142.25</v>
      </c>
    </row>
    <row r="1654" spans="17:40" x14ac:dyDescent="0.25">
      <c r="Q1654" s="161">
        <v>905</v>
      </c>
      <c r="R1654" s="183">
        <v>0.761629</v>
      </c>
      <c r="S1654" s="1" t="s">
        <v>6</v>
      </c>
      <c r="T1654" s="1" t="s">
        <v>5</v>
      </c>
      <c r="U1654" s="1">
        <v>2</v>
      </c>
      <c r="V1654" s="184">
        <v>131.77000000000001</v>
      </c>
      <c r="W1654" s="161">
        <v>1499</v>
      </c>
      <c r="X1654" s="181" t="s">
        <v>20</v>
      </c>
      <c r="AI1654" s="161">
        <v>398</v>
      </c>
      <c r="AJ1654" s="183">
        <v>0.21681</v>
      </c>
      <c r="AK1654" s="1" t="s">
        <v>4</v>
      </c>
      <c r="AL1654" s="1" t="s">
        <v>5</v>
      </c>
      <c r="AM1654" s="1">
        <v>2</v>
      </c>
      <c r="AN1654" s="184">
        <v>143.69</v>
      </c>
    </row>
    <row r="1655" spans="17:40" x14ac:dyDescent="0.25">
      <c r="Q1655" s="161">
        <v>907</v>
      </c>
      <c r="R1655" s="183">
        <v>0.22048799999999999</v>
      </c>
      <c r="S1655" s="1" t="s">
        <v>6</v>
      </c>
      <c r="T1655" s="1" t="s">
        <v>5</v>
      </c>
      <c r="U1655" s="1">
        <v>2</v>
      </c>
      <c r="V1655" s="184">
        <v>139.4</v>
      </c>
      <c r="W1655" s="161">
        <v>1500</v>
      </c>
      <c r="X1655" s="181" t="s">
        <v>20</v>
      </c>
      <c r="AI1655" s="161">
        <v>401</v>
      </c>
      <c r="AJ1655" s="183">
        <v>0.75645300000000004</v>
      </c>
      <c r="AK1655" s="1" t="s">
        <v>4</v>
      </c>
      <c r="AL1655" s="1" t="s">
        <v>5</v>
      </c>
      <c r="AM1655" s="1">
        <v>2</v>
      </c>
      <c r="AN1655" s="184">
        <v>138.59</v>
      </c>
    </row>
    <row r="1656" spans="17:40" x14ac:dyDescent="0.25">
      <c r="Q1656" s="161">
        <v>912</v>
      </c>
      <c r="R1656" s="183">
        <v>0.122109</v>
      </c>
      <c r="S1656" s="1" t="s">
        <v>6</v>
      </c>
      <c r="T1656" s="1" t="s">
        <v>5</v>
      </c>
      <c r="U1656" s="1">
        <v>2</v>
      </c>
      <c r="V1656" s="184">
        <v>130.02000000000001</v>
      </c>
      <c r="W1656" s="161">
        <v>1501</v>
      </c>
      <c r="X1656" s="181" t="s">
        <v>20</v>
      </c>
      <c r="AI1656" s="161">
        <v>405</v>
      </c>
      <c r="AJ1656" s="183">
        <v>0.69844300000000004</v>
      </c>
      <c r="AK1656" s="1" t="s">
        <v>4</v>
      </c>
      <c r="AL1656" s="1" t="s">
        <v>5</v>
      </c>
      <c r="AM1656" s="1">
        <v>2</v>
      </c>
      <c r="AN1656" s="184">
        <v>113.36</v>
      </c>
    </row>
    <row r="1657" spans="17:40" x14ac:dyDescent="0.25">
      <c r="Q1657" s="161">
        <v>923</v>
      </c>
      <c r="R1657" s="183">
        <v>1.0802510000000001</v>
      </c>
      <c r="S1657" s="1" t="s">
        <v>6</v>
      </c>
      <c r="T1657" s="1" t="s">
        <v>5</v>
      </c>
      <c r="U1657" s="1">
        <v>2</v>
      </c>
      <c r="V1657" s="184">
        <v>142.36000000000001</v>
      </c>
      <c r="W1657" s="161">
        <v>1503</v>
      </c>
      <c r="X1657" s="181" t="s">
        <v>20</v>
      </c>
      <c r="AI1657" s="161">
        <v>407</v>
      </c>
      <c r="AJ1657" s="183">
        <v>1.138638</v>
      </c>
      <c r="AK1657" s="1" t="s">
        <v>4</v>
      </c>
      <c r="AL1657" s="1" t="s">
        <v>5</v>
      </c>
      <c r="AM1657" s="1">
        <v>2</v>
      </c>
      <c r="AN1657" s="184">
        <v>148.88</v>
      </c>
    </row>
    <row r="1658" spans="17:40" x14ac:dyDescent="0.25">
      <c r="Q1658" s="161">
        <v>953</v>
      </c>
      <c r="R1658" s="183">
        <v>1.0861460000000001</v>
      </c>
      <c r="S1658" s="1" t="s">
        <v>6</v>
      </c>
      <c r="T1658" s="1" t="s">
        <v>5</v>
      </c>
      <c r="U1658" s="1">
        <v>2</v>
      </c>
      <c r="V1658" s="184">
        <v>133.55000000000001</v>
      </c>
      <c r="W1658" s="161">
        <v>1504</v>
      </c>
      <c r="X1658" s="181" t="s">
        <v>20</v>
      </c>
      <c r="AI1658" s="161">
        <v>415</v>
      </c>
      <c r="AJ1658" s="183">
        <v>1.0451980000000001</v>
      </c>
      <c r="AK1658" s="1" t="s">
        <v>4</v>
      </c>
      <c r="AL1658" s="1" t="s">
        <v>5</v>
      </c>
      <c r="AM1658" s="1">
        <v>2</v>
      </c>
      <c r="AN1658" s="184">
        <v>148.66</v>
      </c>
    </row>
    <row r="1659" spans="17:40" x14ac:dyDescent="0.25">
      <c r="Q1659" s="161">
        <v>976</v>
      </c>
      <c r="R1659" s="183">
        <v>1.2920160000000001</v>
      </c>
      <c r="S1659" s="1" t="s">
        <v>6</v>
      </c>
      <c r="T1659" s="1" t="s">
        <v>5</v>
      </c>
      <c r="U1659" s="1">
        <v>2</v>
      </c>
      <c r="V1659" s="184">
        <v>137.94</v>
      </c>
      <c r="W1659" s="161">
        <v>1506</v>
      </c>
      <c r="X1659" s="181" t="s">
        <v>20</v>
      </c>
      <c r="AI1659" s="161">
        <v>418</v>
      </c>
      <c r="AJ1659" s="183">
        <v>0.91601900000000003</v>
      </c>
      <c r="AK1659" s="1" t="s">
        <v>4</v>
      </c>
      <c r="AL1659" s="1" t="s">
        <v>5</v>
      </c>
      <c r="AM1659" s="1">
        <v>2</v>
      </c>
      <c r="AN1659" s="184">
        <v>131.79</v>
      </c>
    </row>
    <row r="1660" spans="17:40" x14ac:dyDescent="0.25">
      <c r="Q1660" s="161">
        <v>992</v>
      </c>
      <c r="R1660" s="183">
        <v>0.51377200000000001</v>
      </c>
      <c r="S1660" s="1" t="s">
        <v>6</v>
      </c>
      <c r="T1660" s="1" t="s">
        <v>5</v>
      </c>
      <c r="U1660" s="1">
        <v>2</v>
      </c>
      <c r="V1660" s="184">
        <v>137.36000000000001</v>
      </c>
      <c r="W1660" s="161">
        <v>1507</v>
      </c>
      <c r="X1660" s="181" t="s">
        <v>20</v>
      </c>
      <c r="AI1660" s="161">
        <v>420</v>
      </c>
      <c r="AJ1660" s="183">
        <v>0.406501</v>
      </c>
      <c r="AK1660" s="1" t="s">
        <v>4</v>
      </c>
      <c r="AL1660" s="1" t="s">
        <v>5</v>
      </c>
      <c r="AM1660" s="1">
        <v>2</v>
      </c>
      <c r="AN1660" s="184">
        <v>141.34</v>
      </c>
    </row>
    <row r="1661" spans="17:40" x14ac:dyDescent="0.25">
      <c r="Q1661" s="161">
        <v>1001</v>
      </c>
      <c r="R1661" s="183">
        <v>0.53132999999999997</v>
      </c>
      <c r="S1661" s="1" t="s">
        <v>6</v>
      </c>
      <c r="T1661" s="1" t="s">
        <v>5</v>
      </c>
      <c r="U1661" s="1">
        <v>2</v>
      </c>
      <c r="V1661" s="184">
        <v>122.55</v>
      </c>
      <c r="W1661" s="161">
        <v>1508</v>
      </c>
      <c r="X1661" s="181" t="s">
        <v>20</v>
      </c>
      <c r="AI1661" s="161">
        <v>421</v>
      </c>
      <c r="AJ1661" s="183">
        <v>0.54136300000000004</v>
      </c>
      <c r="AK1661" s="1" t="s">
        <v>4</v>
      </c>
      <c r="AL1661" s="1" t="s">
        <v>5</v>
      </c>
      <c r="AM1661" s="1">
        <v>2</v>
      </c>
      <c r="AN1661" s="184">
        <v>130.4</v>
      </c>
    </row>
    <row r="1662" spans="17:40" x14ac:dyDescent="0.25">
      <c r="Q1662" s="161">
        <v>1003</v>
      </c>
      <c r="R1662" s="183">
        <v>1.0191250000000001</v>
      </c>
      <c r="S1662" s="1" t="s">
        <v>6</v>
      </c>
      <c r="T1662" s="1" t="s">
        <v>5</v>
      </c>
      <c r="U1662" s="1">
        <v>2</v>
      </c>
      <c r="V1662" s="184">
        <v>125.73</v>
      </c>
      <c r="W1662" s="161">
        <v>1509</v>
      </c>
      <c r="X1662" s="181" t="s">
        <v>20</v>
      </c>
      <c r="AI1662" s="161">
        <v>425</v>
      </c>
      <c r="AJ1662" s="183">
        <v>0.12850400000000001</v>
      </c>
      <c r="AK1662" s="1" t="s">
        <v>4</v>
      </c>
      <c r="AL1662" s="1" t="s">
        <v>5</v>
      </c>
      <c r="AM1662" s="1">
        <v>2</v>
      </c>
      <c r="AN1662" s="184">
        <v>126.42</v>
      </c>
    </row>
    <row r="1663" spans="17:40" x14ac:dyDescent="0.25">
      <c r="Q1663" s="161">
        <v>1011</v>
      </c>
      <c r="R1663" s="183">
        <v>1.125834</v>
      </c>
      <c r="S1663" s="1" t="s">
        <v>6</v>
      </c>
      <c r="T1663" s="1" t="s">
        <v>5</v>
      </c>
      <c r="U1663" s="1">
        <v>2</v>
      </c>
      <c r="V1663" s="184">
        <v>139.59</v>
      </c>
      <c r="W1663" s="161">
        <v>1511</v>
      </c>
      <c r="X1663" s="181" t="s">
        <v>20</v>
      </c>
      <c r="AI1663" s="161">
        <v>427</v>
      </c>
      <c r="AJ1663" s="183">
        <v>0.37461100000000003</v>
      </c>
      <c r="AK1663" s="1" t="s">
        <v>4</v>
      </c>
      <c r="AL1663" s="1" t="s">
        <v>5</v>
      </c>
      <c r="AM1663" s="1">
        <v>2</v>
      </c>
      <c r="AN1663" s="184">
        <v>113.84</v>
      </c>
    </row>
    <row r="1664" spans="17:40" x14ac:dyDescent="0.25">
      <c r="Q1664" s="161">
        <v>1017</v>
      </c>
      <c r="R1664" s="183">
        <v>0.23702300000000001</v>
      </c>
      <c r="S1664" s="1" t="s">
        <v>6</v>
      </c>
      <c r="T1664" s="1" t="s">
        <v>5</v>
      </c>
      <c r="U1664" s="1">
        <v>2</v>
      </c>
      <c r="V1664" s="184">
        <v>146.30000000000001</v>
      </c>
      <c r="W1664" s="161">
        <v>1513</v>
      </c>
      <c r="X1664" s="181" t="s">
        <v>20</v>
      </c>
      <c r="AI1664" s="161">
        <v>429</v>
      </c>
      <c r="AJ1664" s="183">
        <v>0.154111</v>
      </c>
      <c r="AK1664" s="1" t="s">
        <v>4</v>
      </c>
      <c r="AL1664" s="1" t="s">
        <v>5</v>
      </c>
      <c r="AM1664" s="1">
        <v>2</v>
      </c>
      <c r="AN1664" s="184">
        <v>124.5</v>
      </c>
    </row>
    <row r="1665" spans="17:40" x14ac:dyDescent="0.25">
      <c r="Q1665" s="161">
        <v>1021</v>
      </c>
      <c r="R1665" s="183">
        <v>0.25074000000000002</v>
      </c>
      <c r="S1665" s="1" t="s">
        <v>6</v>
      </c>
      <c r="T1665" s="1" t="s">
        <v>5</v>
      </c>
      <c r="U1665" s="1">
        <v>2</v>
      </c>
      <c r="V1665" s="184">
        <v>139.51</v>
      </c>
      <c r="W1665" s="161">
        <v>1514</v>
      </c>
      <c r="X1665" s="181" t="s">
        <v>20</v>
      </c>
      <c r="AI1665" s="161">
        <v>431</v>
      </c>
      <c r="AJ1665" s="183">
        <v>0.92602499999999999</v>
      </c>
      <c r="AK1665" s="1" t="s">
        <v>4</v>
      </c>
      <c r="AL1665" s="1" t="s">
        <v>5</v>
      </c>
      <c r="AM1665" s="1">
        <v>2</v>
      </c>
      <c r="AN1665" s="184">
        <v>126.6</v>
      </c>
    </row>
    <row r="1666" spans="17:40" x14ac:dyDescent="0.25">
      <c r="Q1666" s="161">
        <v>1030</v>
      </c>
      <c r="R1666" s="183">
        <v>0.22511700000000001</v>
      </c>
      <c r="S1666" s="1" t="s">
        <v>6</v>
      </c>
      <c r="T1666" s="1" t="s">
        <v>5</v>
      </c>
      <c r="U1666" s="1">
        <v>2</v>
      </c>
      <c r="V1666" s="184">
        <v>141.84</v>
      </c>
      <c r="W1666" s="161">
        <v>1515</v>
      </c>
      <c r="X1666" s="181" t="s">
        <v>20</v>
      </c>
      <c r="AI1666" s="161">
        <v>443</v>
      </c>
      <c r="AJ1666" s="183">
        <v>0.35017300000000001</v>
      </c>
      <c r="AK1666" s="1" t="s">
        <v>4</v>
      </c>
      <c r="AL1666" s="1" t="s">
        <v>5</v>
      </c>
      <c r="AM1666" s="1">
        <v>2</v>
      </c>
      <c r="AN1666" s="184">
        <v>141.43</v>
      </c>
    </row>
    <row r="1667" spans="17:40" x14ac:dyDescent="0.25">
      <c r="Q1667" s="161">
        <v>1035</v>
      </c>
      <c r="R1667" s="183">
        <v>0.138265</v>
      </c>
      <c r="S1667" s="1" t="s">
        <v>6</v>
      </c>
      <c r="T1667" s="1" t="s">
        <v>5</v>
      </c>
      <c r="U1667" s="1">
        <v>2</v>
      </c>
      <c r="V1667" s="184">
        <v>140.9</v>
      </c>
      <c r="W1667" s="161">
        <v>1516</v>
      </c>
      <c r="X1667" s="181" t="s">
        <v>20</v>
      </c>
      <c r="AI1667" s="161">
        <v>445</v>
      </c>
      <c r="AJ1667" s="183">
        <v>0.92173099999999997</v>
      </c>
      <c r="AK1667" s="1" t="s">
        <v>4</v>
      </c>
      <c r="AL1667" s="1" t="s">
        <v>5</v>
      </c>
      <c r="AM1667" s="1">
        <v>2</v>
      </c>
      <c r="AN1667" s="184">
        <v>133.38999999999999</v>
      </c>
    </row>
    <row r="1668" spans="17:40" x14ac:dyDescent="0.25">
      <c r="Q1668" s="161">
        <v>1037</v>
      </c>
      <c r="R1668" s="183">
        <v>0.24734100000000001</v>
      </c>
      <c r="S1668" s="1" t="s">
        <v>6</v>
      </c>
      <c r="T1668" s="1" t="s">
        <v>5</v>
      </c>
      <c r="U1668" s="1">
        <v>2</v>
      </c>
      <c r="V1668" s="184">
        <v>146.31</v>
      </c>
      <c r="W1668" s="161">
        <v>1518</v>
      </c>
      <c r="X1668" s="181" t="s">
        <v>20</v>
      </c>
      <c r="AI1668" s="161">
        <v>449</v>
      </c>
      <c r="AJ1668" s="183">
        <v>0.21590300000000001</v>
      </c>
      <c r="AK1668" s="1" t="s">
        <v>4</v>
      </c>
      <c r="AL1668" s="1" t="s">
        <v>5</v>
      </c>
      <c r="AM1668" s="1">
        <v>2</v>
      </c>
      <c r="AN1668" s="184">
        <v>126.03</v>
      </c>
    </row>
    <row r="1669" spans="17:40" x14ac:dyDescent="0.25">
      <c r="Q1669" s="161">
        <v>1043</v>
      </c>
      <c r="R1669" s="183">
        <v>0.49393100000000001</v>
      </c>
      <c r="S1669" s="1" t="s">
        <v>6</v>
      </c>
      <c r="T1669" s="1" t="s">
        <v>5</v>
      </c>
      <c r="U1669" s="1">
        <v>2</v>
      </c>
      <c r="V1669" s="184">
        <v>133.97999999999999</v>
      </c>
      <c r="W1669" s="161">
        <v>1519</v>
      </c>
      <c r="X1669" s="181" t="s">
        <v>20</v>
      </c>
      <c r="AI1669" s="161">
        <v>451</v>
      </c>
      <c r="AJ1669" s="183">
        <v>0.654775</v>
      </c>
      <c r="AK1669" s="1" t="s">
        <v>4</v>
      </c>
      <c r="AL1669" s="1" t="s">
        <v>5</v>
      </c>
      <c r="AM1669" s="1">
        <v>2</v>
      </c>
      <c r="AN1669" s="184">
        <v>122.86</v>
      </c>
    </row>
    <row r="1670" spans="17:40" x14ac:dyDescent="0.25">
      <c r="Q1670" s="161">
        <v>1050</v>
      </c>
      <c r="R1670" s="183">
        <v>0.25331300000000001</v>
      </c>
      <c r="S1670" s="1" t="s">
        <v>6</v>
      </c>
      <c r="T1670" s="1" t="s">
        <v>5</v>
      </c>
      <c r="U1670" s="1">
        <v>2</v>
      </c>
      <c r="V1670" s="184">
        <v>108.43</v>
      </c>
      <c r="W1670" s="161">
        <v>1521</v>
      </c>
      <c r="X1670" s="181" t="s">
        <v>20</v>
      </c>
      <c r="AI1670" s="161">
        <v>456</v>
      </c>
      <c r="AJ1670" s="183">
        <v>0.31362699999999999</v>
      </c>
      <c r="AK1670" s="1" t="s">
        <v>4</v>
      </c>
      <c r="AL1670" s="1" t="s">
        <v>5</v>
      </c>
      <c r="AM1670" s="1">
        <v>2</v>
      </c>
      <c r="AN1670" s="184">
        <v>131.28</v>
      </c>
    </row>
    <row r="1671" spans="17:40" x14ac:dyDescent="0.25">
      <c r="Q1671" s="161">
        <v>1052</v>
      </c>
      <c r="R1671" s="183">
        <v>0.74961500000000003</v>
      </c>
      <c r="S1671" s="1" t="s">
        <v>6</v>
      </c>
      <c r="T1671" s="1" t="s">
        <v>5</v>
      </c>
      <c r="U1671" s="1">
        <v>2</v>
      </c>
      <c r="V1671" s="184">
        <v>122.56</v>
      </c>
      <c r="W1671" s="161">
        <v>1522</v>
      </c>
      <c r="X1671" s="181" t="s">
        <v>20</v>
      </c>
      <c r="AI1671" s="161">
        <v>458</v>
      </c>
      <c r="AJ1671" s="183">
        <v>1.099675</v>
      </c>
      <c r="AK1671" s="1" t="s">
        <v>4</v>
      </c>
      <c r="AL1671" s="1" t="s">
        <v>5</v>
      </c>
      <c r="AM1671" s="1">
        <v>2</v>
      </c>
      <c r="AN1671" s="184">
        <v>119.78</v>
      </c>
    </row>
    <row r="1672" spans="17:40" x14ac:dyDescent="0.25">
      <c r="Q1672" s="161">
        <v>1057</v>
      </c>
      <c r="R1672" s="183">
        <v>0.39274900000000001</v>
      </c>
      <c r="S1672" s="1" t="s">
        <v>6</v>
      </c>
      <c r="T1672" s="1" t="s">
        <v>5</v>
      </c>
      <c r="U1672" s="1">
        <v>2</v>
      </c>
      <c r="V1672" s="184">
        <v>136.65</v>
      </c>
      <c r="W1672" s="161">
        <v>1526</v>
      </c>
      <c r="X1672" s="181" t="s">
        <v>20</v>
      </c>
      <c r="AI1672" s="161">
        <v>460</v>
      </c>
      <c r="AJ1672" s="183">
        <v>0.34781000000000001</v>
      </c>
      <c r="AK1672" s="1" t="s">
        <v>4</v>
      </c>
      <c r="AL1672" s="1" t="s">
        <v>5</v>
      </c>
      <c r="AM1672" s="1">
        <v>2</v>
      </c>
      <c r="AN1672" s="184">
        <v>130.11000000000001</v>
      </c>
    </row>
    <row r="1673" spans="17:40" x14ac:dyDescent="0.25">
      <c r="Q1673" s="161">
        <v>1059</v>
      </c>
      <c r="R1673" s="183">
        <v>0.81706599999999996</v>
      </c>
      <c r="S1673" s="1" t="s">
        <v>6</v>
      </c>
      <c r="T1673" s="1" t="s">
        <v>5</v>
      </c>
      <c r="U1673" s="1">
        <v>2</v>
      </c>
      <c r="V1673" s="184">
        <v>125.1</v>
      </c>
      <c r="W1673" s="161">
        <v>1527</v>
      </c>
      <c r="X1673" s="181" t="s">
        <v>20</v>
      </c>
      <c r="AI1673" s="161">
        <v>470</v>
      </c>
      <c r="AJ1673" s="183">
        <v>0.37489800000000001</v>
      </c>
      <c r="AK1673" s="1" t="s">
        <v>4</v>
      </c>
      <c r="AL1673" s="1" t="s">
        <v>5</v>
      </c>
      <c r="AM1673" s="1">
        <v>2</v>
      </c>
      <c r="AN1673" s="184">
        <v>145.97</v>
      </c>
    </row>
    <row r="1674" spans="17:40" x14ac:dyDescent="0.25">
      <c r="Q1674" s="161">
        <v>1070</v>
      </c>
      <c r="R1674" s="183">
        <v>0.61944999999999995</v>
      </c>
      <c r="S1674" s="1" t="s">
        <v>6</v>
      </c>
      <c r="T1674" s="1" t="s">
        <v>5</v>
      </c>
      <c r="U1674" s="1">
        <v>2</v>
      </c>
      <c r="V1674" s="184">
        <v>121.48</v>
      </c>
      <c r="W1674" s="161">
        <v>1530</v>
      </c>
      <c r="X1674" s="181" t="s">
        <v>20</v>
      </c>
      <c r="AI1674" s="161">
        <v>471</v>
      </c>
      <c r="AJ1674" s="183">
        <v>0.62373999999999996</v>
      </c>
      <c r="AK1674" s="1" t="s">
        <v>4</v>
      </c>
      <c r="AL1674" s="1" t="s">
        <v>5</v>
      </c>
      <c r="AM1674" s="1">
        <v>2</v>
      </c>
      <c r="AN1674" s="184">
        <v>129.84</v>
      </c>
    </row>
    <row r="1675" spans="17:40" x14ac:dyDescent="0.25">
      <c r="Q1675" s="161">
        <v>1083</v>
      </c>
      <c r="R1675" s="183">
        <v>0.60504199999999997</v>
      </c>
      <c r="S1675" s="1" t="s">
        <v>6</v>
      </c>
      <c r="T1675" s="1" t="s">
        <v>5</v>
      </c>
      <c r="U1675" s="1">
        <v>2</v>
      </c>
      <c r="V1675" s="184">
        <v>139.52000000000001</v>
      </c>
      <c r="W1675" s="161">
        <v>1532</v>
      </c>
      <c r="X1675" s="181" t="s">
        <v>20</v>
      </c>
      <c r="AI1675" s="161">
        <v>485</v>
      </c>
      <c r="AJ1675" s="183">
        <v>0.29119400000000001</v>
      </c>
      <c r="AK1675" s="1" t="s">
        <v>4</v>
      </c>
      <c r="AL1675" s="1" t="s">
        <v>5</v>
      </c>
      <c r="AM1675" s="1">
        <v>2</v>
      </c>
      <c r="AN1675" s="184">
        <v>107.45</v>
      </c>
    </row>
    <row r="1676" spans="17:40" x14ac:dyDescent="0.25">
      <c r="Q1676" s="161">
        <v>1087</v>
      </c>
      <c r="R1676" s="183">
        <v>0.20581199999999999</v>
      </c>
      <c r="S1676" s="1" t="s">
        <v>6</v>
      </c>
      <c r="T1676" s="1" t="s">
        <v>5</v>
      </c>
      <c r="U1676" s="1">
        <v>2</v>
      </c>
      <c r="V1676" s="184">
        <v>116.18</v>
      </c>
      <c r="W1676" s="161">
        <v>1533</v>
      </c>
      <c r="X1676" s="181" t="s">
        <v>20</v>
      </c>
      <c r="AI1676" s="161">
        <v>495</v>
      </c>
      <c r="AJ1676" s="183">
        <v>0.72325200000000001</v>
      </c>
      <c r="AK1676" s="1" t="s">
        <v>4</v>
      </c>
      <c r="AL1676" s="1" t="s">
        <v>5</v>
      </c>
      <c r="AM1676" s="1">
        <v>2</v>
      </c>
      <c r="AN1676" s="184">
        <v>138.97999999999999</v>
      </c>
    </row>
    <row r="1677" spans="17:40" x14ac:dyDescent="0.25">
      <c r="Q1677" s="161">
        <v>1089</v>
      </c>
      <c r="R1677" s="183">
        <v>0.472499</v>
      </c>
      <c r="S1677" s="1" t="s">
        <v>6</v>
      </c>
      <c r="T1677" s="1" t="s">
        <v>5</v>
      </c>
      <c r="U1677" s="1">
        <v>2</v>
      </c>
      <c r="V1677" s="184">
        <v>111.57</v>
      </c>
      <c r="W1677" s="161">
        <v>1535</v>
      </c>
      <c r="X1677" s="181" t="s">
        <v>20</v>
      </c>
      <c r="AI1677" s="161">
        <v>497</v>
      </c>
      <c r="AJ1677" s="183">
        <v>0.30453799999999998</v>
      </c>
      <c r="AK1677" s="1" t="s">
        <v>4</v>
      </c>
      <c r="AL1677" s="1" t="s">
        <v>5</v>
      </c>
      <c r="AM1677" s="1">
        <v>2</v>
      </c>
      <c r="AN1677" s="184">
        <v>131.83000000000001</v>
      </c>
    </row>
    <row r="1678" spans="17:40" x14ac:dyDescent="0.25">
      <c r="Q1678" s="161">
        <v>1091</v>
      </c>
      <c r="R1678" s="183">
        <v>0.75714300000000001</v>
      </c>
      <c r="S1678" s="1" t="s">
        <v>6</v>
      </c>
      <c r="T1678" s="1" t="s">
        <v>5</v>
      </c>
      <c r="U1678" s="1">
        <v>2</v>
      </c>
      <c r="V1678" s="184">
        <v>136.33000000000001</v>
      </c>
      <c r="W1678" s="161">
        <v>1536</v>
      </c>
      <c r="X1678" s="181" t="s">
        <v>20</v>
      </c>
      <c r="AI1678" s="161">
        <v>505</v>
      </c>
      <c r="AJ1678" s="183">
        <v>0.31065700000000002</v>
      </c>
      <c r="AK1678" s="1" t="s">
        <v>4</v>
      </c>
      <c r="AL1678" s="1" t="s">
        <v>5</v>
      </c>
      <c r="AM1678" s="1">
        <v>2</v>
      </c>
      <c r="AN1678" s="184">
        <v>144.03</v>
      </c>
    </row>
    <row r="1679" spans="17:40" x14ac:dyDescent="0.25">
      <c r="Q1679" s="161">
        <v>1092</v>
      </c>
      <c r="R1679" s="183">
        <v>0.49258200000000002</v>
      </c>
      <c r="S1679" s="1" t="s">
        <v>6</v>
      </c>
      <c r="T1679" s="1" t="s">
        <v>5</v>
      </c>
      <c r="U1679" s="1">
        <v>2</v>
      </c>
      <c r="V1679" s="184">
        <v>122.47</v>
      </c>
      <c r="W1679" s="161">
        <v>1537</v>
      </c>
      <c r="X1679" s="181" t="s">
        <v>20</v>
      </c>
      <c r="AI1679" s="161">
        <v>514</v>
      </c>
      <c r="AJ1679" s="183">
        <v>0.78199799999999997</v>
      </c>
      <c r="AK1679" s="1" t="s">
        <v>4</v>
      </c>
      <c r="AL1679" s="1" t="s">
        <v>5</v>
      </c>
      <c r="AM1679" s="1">
        <v>2</v>
      </c>
      <c r="AN1679" s="184">
        <v>130.44</v>
      </c>
    </row>
    <row r="1680" spans="17:40" x14ac:dyDescent="0.25">
      <c r="Q1680" s="161">
        <v>1096</v>
      </c>
      <c r="R1680" s="183">
        <v>0.18085499999999999</v>
      </c>
      <c r="S1680" s="1" t="s">
        <v>6</v>
      </c>
      <c r="T1680" s="1" t="s">
        <v>5</v>
      </c>
      <c r="U1680" s="1">
        <v>2</v>
      </c>
      <c r="V1680" s="184">
        <v>137.62</v>
      </c>
      <c r="W1680" s="161">
        <v>1539</v>
      </c>
      <c r="X1680" s="181" t="s">
        <v>20</v>
      </c>
      <c r="AI1680" s="161">
        <v>520</v>
      </c>
      <c r="AJ1680" s="183">
        <v>0.869672</v>
      </c>
      <c r="AK1680" s="1" t="s">
        <v>4</v>
      </c>
      <c r="AL1680" s="1" t="s">
        <v>5</v>
      </c>
      <c r="AM1680" s="1">
        <v>2</v>
      </c>
      <c r="AN1680" s="184">
        <v>117.94</v>
      </c>
    </row>
    <row r="1681" spans="17:40" x14ac:dyDescent="0.25">
      <c r="Q1681" s="161">
        <v>1099</v>
      </c>
      <c r="R1681" s="183">
        <v>0.29453400000000002</v>
      </c>
      <c r="S1681" s="1" t="s">
        <v>6</v>
      </c>
      <c r="T1681" s="1" t="s">
        <v>5</v>
      </c>
      <c r="U1681" s="1">
        <v>2</v>
      </c>
      <c r="V1681" s="184">
        <v>121.49</v>
      </c>
      <c r="W1681" s="161">
        <v>1540</v>
      </c>
      <c r="X1681" s="181" t="s">
        <v>20</v>
      </c>
      <c r="AI1681" s="161">
        <v>526</v>
      </c>
      <c r="AJ1681" s="183">
        <v>0.30009400000000003</v>
      </c>
      <c r="AK1681" s="1" t="s">
        <v>4</v>
      </c>
      <c r="AL1681" s="1" t="s">
        <v>5</v>
      </c>
      <c r="AM1681" s="1">
        <v>2</v>
      </c>
      <c r="AN1681" s="184">
        <v>137.18</v>
      </c>
    </row>
    <row r="1682" spans="17:40" x14ac:dyDescent="0.25">
      <c r="Q1682" s="161">
        <v>1104</v>
      </c>
      <c r="R1682" s="183">
        <v>0.98209900000000006</v>
      </c>
      <c r="S1682" s="1" t="s">
        <v>6</v>
      </c>
      <c r="T1682" s="1" t="s">
        <v>5</v>
      </c>
      <c r="U1682" s="1">
        <v>2</v>
      </c>
      <c r="V1682" s="184">
        <v>122.59</v>
      </c>
      <c r="W1682" s="161">
        <v>1543</v>
      </c>
      <c r="X1682" s="181" t="s">
        <v>20</v>
      </c>
      <c r="AI1682" s="161">
        <v>539</v>
      </c>
      <c r="AJ1682" s="183">
        <v>0.94487299999999996</v>
      </c>
      <c r="AK1682" s="1" t="s">
        <v>4</v>
      </c>
      <c r="AL1682" s="1" t="s">
        <v>5</v>
      </c>
      <c r="AM1682" s="1">
        <v>2</v>
      </c>
      <c r="AN1682" s="184">
        <v>112.04</v>
      </c>
    </row>
    <row r="1683" spans="17:40" x14ac:dyDescent="0.25">
      <c r="Q1683" s="161">
        <v>1108</v>
      </c>
      <c r="R1683" s="183">
        <v>0.24479999999999999</v>
      </c>
      <c r="S1683" s="1" t="s">
        <v>6</v>
      </c>
      <c r="T1683" s="1" t="s">
        <v>5</v>
      </c>
      <c r="U1683" s="1">
        <v>2</v>
      </c>
      <c r="V1683" s="184">
        <v>126.96</v>
      </c>
      <c r="W1683" s="161">
        <v>1544</v>
      </c>
      <c r="X1683" s="181" t="s">
        <v>20</v>
      </c>
      <c r="AI1683" s="161">
        <v>548</v>
      </c>
      <c r="AJ1683" s="183">
        <v>1.142406</v>
      </c>
      <c r="AK1683" s="1" t="s">
        <v>4</v>
      </c>
      <c r="AL1683" s="1" t="s">
        <v>5</v>
      </c>
      <c r="AM1683" s="1">
        <v>2</v>
      </c>
      <c r="AN1683" s="184">
        <v>133.97999999999999</v>
      </c>
    </row>
    <row r="1684" spans="17:40" x14ac:dyDescent="0.25">
      <c r="Q1684" s="161">
        <v>1112</v>
      </c>
      <c r="R1684" s="183">
        <v>0.47235100000000002</v>
      </c>
      <c r="S1684" s="1" t="s">
        <v>6</v>
      </c>
      <c r="T1684" s="1" t="s">
        <v>5</v>
      </c>
      <c r="U1684" s="1">
        <v>2</v>
      </c>
      <c r="V1684" s="184">
        <v>125.76</v>
      </c>
      <c r="W1684" s="161">
        <v>1545</v>
      </c>
      <c r="X1684" s="181" t="s">
        <v>20</v>
      </c>
      <c r="AI1684" s="161">
        <v>555</v>
      </c>
      <c r="AJ1684" s="183">
        <v>0.33223900000000001</v>
      </c>
      <c r="AK1684" s="1" t="s">
        <v>4</v>
      </c>
      <c r="AL1684" s="1" t="s">
        <v>5</v>
      </c>
      <c r="AM1684" s="1">
        <v>2</v>
      </c>
      <c r="AN1684" s="184">
        <v>123.55</v>
      </c>
    </row>
    <row r="1685" spans="17:40" x14ac:dyDescent="0.25">
      <c r="Q1685" s="161">
        <v>1116</v>
      </c>
      <c r="R1685" s="183">
        <v>0.99758999999999998</v>
      </c>
      <c r="S1685" s="1" t="s">
        <v>6</v>
      </c>
      <c r="T1685" s="1" t="s">
        <v>5</v>
      </c>
      <c r="U1685" s="1">
        <v>2</v>
      </c>
      <c r="V1685" s="184">
        <v>149.07</v>
      </c>
      <c r="W1685" s="161">
        <v>1548</v>
      </c>
      <c r="X1685" s="181" t="s">
        <v>20</v>
      </c>
      <c r="AI1685" s="161">
        <v>556</v>
      </c>
      <c r="AJ1685" s="183">
        <v>0.38229800000000003</v>
      </c>
      <c r="AK1685" s="1" t="s">
        <v>4</v>
      </c>
      <c r="AL1685" s="1" t="s">
        <v>5</v>
      </c>
      <c r="AM1685" s="1">
        <v>2</v>
      </c>
      <c r="AN1685" s="184">
        <v>141.69</v>
      </c>
    </row>
    <row r="1686" spans="17:40" x14ac:dyDescent="0.25">
      <c r="Q1686" s="161">
        <v>1130</v>
      </c>
      <c r="R1686" s="183">
        <v>0.360072</v>
      </c>
      <c r="S1686" s="1" t="s">
        <v>6</v>
      </c>
      <c r="T1686" s="1" t="s">
        <v>5</v>
      </c>
      <c r="U1686" s="1">
        <v>2</v>
      </c>
      <c r="V1686" s="184">
        <v>136.91999999999999</v>
      </c>
      <c r="W1686" s="161">
        <v>1549</v>
      </c>
      <c r="X1686" s="181" t="s">
        <v>20</v>
      </c>
      <c r="AI1686" s="161">
        <v>566</v>
      </c>
      <c r="AJ1686" s="183">
        <v>0.461843</v>
      </c>
      <c r="AK1686" s="1" t="s">
        <v>4</v>
      </c>
      <c r="AL1686" s="1" t="s">
        <v>5</v>
      </c>
      <c r="AM1686" s="1">
        <v>2</v>
      </c>
      <c r="AN1686" s="184">
        <v>134.94999999999999</v>
      </c>
    </row>
    <row r="1687" spans="17:40" x14ac:dyDescent="0.25">
      <c r="Q1687" s="161">
        <v>1138</v>
      </c>
      <c r="R1687" s="183">
        <v>0.44797999999999999</v>
      </c>
      <c r="S1687" s="1" t="s">
        <v>6</v>
      </c>
      <c r="T1687" s="1" t="s">
        <v>5</v>
      </c>
      <c r="U1687" s="1">
        <v>2</v>
      </c>
      <c r="V1687" s="184">
        <v>126.95</v>
      </c>
      <c r="W1687" s="161">
        <v>1552</v>
      </c>
      <c r="X1687" s="181" t="s">
        <v>20</v>
      </c>
      <c r="AI1687" s="161">
        <v>568</v>
      </c>
      <c r="AJ1687" s="183">
        <v>0.46922999999999998</v>
      </c>
      <c r="AK1687" s="1" t="s">
        <v>4</v>
      </c>
      <c r="AL1687" s="1" t="s">
        <v>5</v>
      </c>
      <c r="AM1687" s="1">
        <v>2</v>
      </c>
      <c r="AN1687" s="184">
        <v>135.88</v>
      </c>
    </row>
    <row r="1688" spans="17:40" x14ac:dyDescent="0.25">
      <c r="Q1688" s="161">
        <v>1146</v>
      </c>
      <c r="R1688" s="183">
        <v>0.67722300000000002</v>
      </c>
      <c r="S1688" s="1" t="s">
        <v>6</v>
      </c>
      <c r="T1688" s="1" t="s">
        <v>5</v>
      </c>
      <c r="U1688" s="1">
        <v>2</v>
      </c>
      <c r="V1688" s="184">
        <v>145.47</v>
      </c>
      <c r="W1688" s="161">
        <v>1553</v>
      </c>
      <c r="X1688" s="181" t="s">
        <v>20</v>
      </c>
      <c r="AI1688" s="161">
        <v>570</v>
      </c>
      <c r="AJ1688" s="183">
        <v>0.144404</v>
      </c>
      <c r="AK1688" s="1" t="s">
        <v>4</v>
      </c>
      <c r="AL1688" s="1" t="s">
        <v>5</v>
      </c>
      <c r="AM1688" s="1">
        <v>2</v>
      </c>
      <c r="AN1688" s="184">
        <v>148.71</v>
      </c>
    </row>
    <row r="1689" spans="17:40" x14ac:dyDescent="0.25">
      <c r="Q1689" s="161">
        <v>1148</v>
      </c>
      <c r="R1689" s="183">
        <v>1.2275050000000001</v>
      </c>
      <c r="S1689" s="1" t="s">
        <v>6</v>
      </c>
      <c r="T1689" s="1" t="s">
        <v>5</v>
      </c>
      <c r="U1689" s="1">
        <v>2</v>
      </c>
      <c r="V1689" s="184">
        <v>141.52000000000001</v>
      </c>
      <c r="W1689" s="161">
        <v>1554</v>
      </c>
      <c r="X1689" s="181" t="s">
        <v>20</v>
      </c>
      <c r="AI1689" s="161">
        <v>575</v>
      </c>
      <c r="AJ1689" s="183">
        <v>0.223326</v>
      </c>
      <c r="AK1689" s="1" t="s">
        <v>4</v>
      </c>
      <c r="AL1689" s="1" t="s">
        <v>5</v>
      </c>
      <c r="AM1689" s="1">
        <v>2</v>
      </c>
      <c r="AN1689" s="184">
        <v>120.81</v>
      </c>
    </row>
    <row r="1690" spans="17:40" x14ac:dyDescent="0.25">
      <c r="Q1690" s="161">
        <v>1152</v>
      </c>
      <c r="R1690" s="183">
        <v>0.39177299999999998</v>
      </c>
      <c r="S1690" s="1" t="s">
        <v>6</v>
      </c>
      <c r="T1690" s="1" t="s">
        <v>5</v>
      </c>
      <c r="U1690" s="1">
        <v>2</v>
      </c>
      <c r="V1690" s="184">
        <v>137.56</v>
      </c>
      <c r="W1690" s="161">
        <v>1555</v>
      </c>
      <c r="X1690" s="181" t="s">
        <v>20</v>
      </c>
      <c r="AI1690" s="161">
        <v>581</v>
      </c>
      <c r="AJ1690" s="183">
        <v>0.74322200000000005</v>
      </c>
      <c r="AK1690" s="1" t="s">
        <v>4</v>
      </c>
      <c r="AL1690" s="1" t="s">
        <v>5</v>
      </c>
      <c r="AM1690" s="1">
        <v>2</v>
      </c>
      <c r="AN1690" s="184">
        <v>138.34</v>
      </c>
    </row>
    <row r="1691" spans="17:40" x14ac:dyDescent="0.25">
      <c r="Q1691" s="161">
        <v>1155</v>
      </c>
      <c r="R1691" s="183">
        <v>0.22353700000000001</v>
      </c>
      <c r="S1691" s="1" t="s">
        <v>6</v>
      </c>
      <c r="T1691" s="1" t="s">
        <v>5</v>
      </c>
      <c r="U1691" s="1">
        <v>2</v>
      </c>
      <c r="V1691" s="184">
        <v>134.22</v>
      </c>
      <c r="W1691" s="161">
        <v>1556</v>
      </c>
      <c r="X1691" s="181" t="s">
        <v>20</v>
      </c>
      <c r="AI1691" s="161">
        <v>582</v>
      </c>
      <c r="AJ1691" s="183">
        <v>0.30936599999999997</v>
      </c>
      <c r="AK1691" s="1" t="s">
        <v>4</v>
      </c>
      <c r="AL1691" s="1" t="s">
        <v>5</v>
      </c>
      <c r="AM1691" s="1">
        <v>2</v>
      </c>
      <c r="AN1691" s="184">
        <v>128.06</v>
      </c>
    </row>
    <row r="1692" spans="17:40" x14ac:dyDescent="0.25">
      <c r="Q1692" s="161">
        <v>1159</v>
      </c>
      <c r="R1692" s="183">
        <v>8.2326999999999997E-2</v>
      </c>
      <c r="S1692" s="1" t="s">
        <v>6</v>
      </c>
      <c r="T1692" s="1" t="s">
        <v>5</v>
      </c>
      <c r="U1692" s="1">
        <v>2</v>
      </c>
      <c r="V1692" s="184">
        <v>145.44</v>
      </c>
      <c r="W1692" s="161">
        <v>1557</v>
      </c>
      <c r="X1692" s="181" t="s">
        <v>20</v>
      </c>
      <c r="AI1692" s="161">
        <v>585</v>
      </c>
      <c r="AJ1692" s="183">
        <v>0.146374</v>
      </c>
      <c r="AK1692" s="1" t="s">
        <v>4</v>
      </c>
      <c r="AL1692" s="1" t="s">
        <v>5</v>
      </c>
      <c r="AM1692" s="1">
        <v>2</v>
      </c>
      <c r="AN1692" s="184">
        <v>130.62</v>
      </c>
    </row>
    <row r="1693" spans="17:40" x14ac:dyDescent="0.25">
      <c r="Q1693" s="161">
        <v>1162</v>
      </c>
      <c r="R1693" s="183">
        <v>0.76230399999999998</v>
      </c>
      <c r="S1693" s="1" t="s">
        <v>6</v>
      </c>
      <c r="T1693" s="1" t="s">
        <v>5</v>
      </c>
      <c r="U1693" s="1">
        <v>2</v>
      </c>
      <c r="V1693" s="184">
        <v>127.75</v>
      </c>
      <c r="W1693" s="161">
        <v>1559</v>
      </c>
      <c r="X1693" s="181" t="s">
        <v>20</v>
      </c>
      <c r="AI1693" s="161">
        <v>586</v>
      </c>
      <c r="AJ1693" s="183">
        <v>0.71899500000000005</v>
      </c>
      <c r="AK1693" s="1" t="s">
        <v>4</v>
      </c>
      <c r="AL1693" s="1" t="s">
        <v>5</v>
      </c>
      <c r="AM1693" s="1">
        <v>2</v>
      </c>
      <c r="AN1693" s="184">
        <v>128.29</v>
      </c>
    </row>
    <row r="1694" spans="17:40" x14ac:dyDescent="0.25">
      <c r="Q1694" s="161">
        <v>1165</v>
      </c>
      <c r="R1694" s="183">
        <v>1.1175839999999999</v>
      </c>
      <c r="S1694" s="1" t="s">
        <v>6</v>
      </c>
      <c r="T1694" s="1" t="s">
        <v>5</v>
      </c>
      <c r="U1694" s="1">
        <v>2</v>
      </c>
      <c r="V1694" s="184">
        <v>148.22</v>
      </c>
      <c r="W1694" s="161">
        <v>1560</v>
      </c>
      <c r="X1694" s="181" t="s">
        <v>20</v>
      </c>
      <c r="AI1694" s="161">
        <v>592</v>
      </c>
      <c r="AJ1694" s="183">
        <v>0.12087000000000001</v>
      </c>
      <c r="AK1694" s="1" t="s">
        <v>4</v>
      </c>
      <c r="AL1694" s="1" t="s">
        <v>5</v>
      </c>
      <c r="AM1694" s="1">
        <v>2</v>
      </c>
      <c r="AN1694" s="184">
        <v>143.85</v>
      </c>
    </row>
    <row r="1695" spans="17:40" x14ac:dyDescent="0.25">
      <c r="Q1695" s="161">
        <v>1169</v>
      </c>
      <c r="R1695" s="183">
        <v>0.44662099999999999</v>
      </c>
      <c r="S1695" s="1" t="s">
        <v>6</v>
      </c>
      <c r="T1695" s="1" t="s">
        <v>5</v>
      </c>
      <c r="U1695" s="1">
        <v>2</v>
      </c>
      <c r="V1695" s="184">
        <v>124.99</v>
      </c>
      <c r="W1695" s="161">
        <v>1562</v>
      </c>
      <c r="X1695" s="181" t="s">
        <v>20</v>
      </c>
      <c r="AI1695" s="161">
        <v>594</v>
      </c>
      <c r="AJ1695" s="183">
        <v>9.6404000000000004E-2</v>
      </c>
      <c r="AK1695" s="1" t="s">
        <v>4</v>
      </c>
      <c r="AL1695" s="1" t="s">
        <v>5</v>
      </c>
      <c r="AM1695" s="1">
        <v>2</v>
      </c>
      <c r="AN1695" s="184">
        <v>130.41</v>
      </c>
    </row>
    <row r="1696" spans="17:40" x14ac:dyDescent="0.25">
      <c r="Q1696" s="161">
        <v>1176</v>
      </c>
      <c r="R1696" s="183">
        <v>0.54079900000000003</v>
      </c>
      <c r="S1696" s="1" t="s">
        <v>6</v>
      </c>
      <c r="T1696" s="1" t="s">
        <v>5</v>
      </c>
      <c r="U1696" s="1">
        <v>2</v>
      </c>
      <c r="V1696" s="184">
        <v>125.8</v>
      </c>
      <c r="W1696" s="161">
        <v>1563</v>
      </c>
      <c r="X1696" s="181" t="s">
        <v>20</v>
      </c>
      <c r="AI1696" s="161">
        <v>601</v>
      </c>
      <c r="AJ1696" s="183">
        <v>0.68012600000000001</v>
      </c>
      <c r="AK1696" s="1" t="s">
        <v>4</v>
      </c>
      <c r="AL1696" s="1" t="s">
        <v>5</v>
      </c>
      <c r="AM1696" s="1">
        <v>2</v>
      </c>
      <c r="AN1696" s="184">
        <v>128.13999999999999</v>
      </c>
    </row>
    <row r="1697" spans="17:40" x14ac:dyDescent="0.25">
      <c r="Q1697" s="161">
        <v>1194</v>
      </c>
      <c r="R1697" s="183">
        <v>0.113992</v>
      </c>
      <c r="S1697" s="1" t="s">
        <v>6</v>
      </c>
      <c r="T1697" s="1" t="s">
        <v>5</v>
      </c>
      <c r="U1697" s="1">
        <v>2</v>
      </c>
      <c r="V1697" s="184">
        <v>137.91999999999999</v>
      </c>
      <c r="W1697" s="161">
        <v>1565</v>
      </c>
      <c r="X1697" s="181" t="s">
        <v>20</v>
      </c>
      <c r="AI1697" s="161">
        <v>604</v>
      </c>
      <c r="AJ1697" s="183">
        <v>0.27146799999999999</v>
      </c>
      <c r="AK1697" s="1" t="s">
        <v>4</v>
      </c>
      <c r="AL1697" s="1" t="s">
        <v>5</v>
      </c>
      <c r="AM1697" s="1">
        <v>2</v>
      </c>
      <c r="AN1697" s="184">
        <v>106.19</v>
      </c>
    </row>
    <row r="1698" spans="17:40" x14ac:dyDescent="0.25">
      <c r="Q1698" s="161">
        <v>1197</v>
      </c>
      <c r="R1698" s="183">
        <v>0.39428099999999999</v>
      </c>
      <c r="S1698" s="1" t="s">
        <v>6</v>
      </c>
      <c r="T1698" s="1" t="s">
        <v>5</v>
      </c>
      <c r="U1698" s="1">
        <v>2</v>
      </c>
      <c r="V1698" s="184">
        <v>122.51</v>
      </c>
      <c r="W1698" s="161">
        <v>1566</v>
      </c>
      <c r="X1698" s="181" t="s">
        <v>20</v>
      </c>
      <c r="AI1698" s="161">
        <v>606</v>
      </c>
      <c r="AJ1698" s="183">
        <v>1.186347</v>
      </c>
      <c r="AK1698" s="1" t="s">
        <v>4</v>
      </c>
      <c r="AL1698" s="1" t="s">
        <v>5</v>
      </c>
      <c r="AM1698" s="1">
        <v>2</v>
      </c>
      <c r="AN1698" s="184">
        <v>132.15</v>
      </c>
    </row>
    <row r="1699" spans="17:40" x14ac:dyDescent="0.25">
      <c r="Q1699" s="161">
        <v>1212</v>
      </c>
      <c r="R1699" s="183">
        <v>0.41894300000000001</v>
      </c>
      <c r="S1699" s="1" t="s">
        <v>6</v>
      </c>
      <c r="T1699" s="1" t="s">
        <v>5</v>
      </c>
      <c r="U1699" s="1">
        <v>2</v>
      </c>
      <c r="V1699" s="184">
        <v>145.58000000000001</v>
      </c>
      <c r="W1699" s="161">
        <v>1567</v>
      </c>
      <c r="X1699" s="181" t="s">
        <v>20</v>
      </c>
      <c r="AI1699" s="161">
        <v>611</v>
      </c>
      <c r="AJ1699" s="183">
        <v>0.885938</v>
      </c>
      <c r="AK1699" s="1" t="s">
        <v>4</v>
      </c>
      <c r="AL1699" s="1" t="s">
        <v>5</v>
      </c>
      <c r="AM1699" s="1">
        <v>2</v>
      </c>
      <c r="AN1699" s="184">
        <v>127.47</v>
      </c>
    </row>
    <row r="1700" spans="17:40" x14ac:dyDescent="0.25">
      <c r="Q1700" s="161">
        <v>1224</v>
      </c>
      <c r="R1700" s="183">
        <v>0.35804999999999998</v>
      </c>
      <c r="S1700" s="1" t="s">
        <v>6</v>
      </c>
      <c r="T1700" s="1" t="s">
        <v>5</v>
      </c>
      <c r="U1700" s="1">
        <v>2</v>
      </c>
      <c r="V1700" s="184">
        <v>122.52</v>
      </c>
      <c r="W1700" s="161">
        <v>1568</v>
      </c>
      <c r="X1700" s="181" t="s">
        <v>20</v>
      </c>
      <c r="AI1700" s="161">
        <v>618</v>
      </c>
      <c r="AJ1700" s="183">
        <v>0.47892800000000002</v>
      </c>
      <c r="AK1700" s="1" t="s">
        <v>4</v>
      </c>
      <c r="AL1700" s="1" t="s">
        <v>5</v>
      </c>
      <c r="AM1700" s="1">
        <v>2</v>
      </c>
      <c r="AN1700" s="184">
        <v>139.06</v>
      </c>
    </row>
    <row r="1701" spans="17:40" x14ac:dyDescent="0.25">
      <c r="Q1701" s="161">
        <v>1228</v>
      </c>
      <c r="R1701" s="183">
        <v>0.340669</v>
      </c>
      <c r="S1701" s="1" t="s">
        <v>6</v>
      </c>
      <c r="T1701" s="1" t="s">
        <v>5</v>
      </c>
      <c r="U1701" s="1">
        <v>2</v>
      </c>
      <c r="V1701" s="184">
        <v>116.52</v>
      </c>
      <c r="W1701" s="161">
        <v>1570</v>
      </c>
      <c r="X1701" s="181" t="s">
        <v>20</v>
      </c>
      <c r="AI1701" s="161">
        <v>626</v>
      </c>
      <c r="AJ1701" s="183">
        <v>0.22708500000000001</v>
      </c>
      <c r="AK1701" s="1" t="s">
        <v>4</v>
      </c>
      <c r="AL1701" s="1" t="s">
        <v>5</v>
      </c>
      <c r="AM1701" s="1">
        <v>2</v>
      </c>
      <c r="AN1701" s="184">
        <v>126.48</v>
      </c>
    </row>
    <row r="1702" spans="17:40" x14ac:dyDescent="0.25">
      <c r="Q1702" s="161">
        <v>1234</v>
      </c>
      <c r="R1702" s="183">
        <v>0.65686999999999995</v>
      </c>
      <c r="S1702" s="1" t="s">
        <v>6</v>
      </c>
      <c r="T1702" s="1" t="s">
        <v>5</v>
      </c>
      <c r="U1702" s="1">
        <v>2</v>
      </c>
      <c r="V1702" s="184">
        <v>131.9</v>
      </c>
      <c r="W1702" s="161">
        <v>1573</v>
      </c>
      <c r="X1702" s="181" t="s">
        <v>20</v>
      </c>
      <c r="AI1702" s="161">
        <v>634</v>
      </c>
      <c r="AJ1702" s="183">
        <v>0.789821</v>
      </c>
      <c r="AK1702" s="1" t="s">
        <v>4</v>
      </c>
      <c r="AL1702" s="1" t="s">
        <v>5</v>
      </c>
      <c r="AM1702" s="1">
        <v>2</v>
      </c>
      <c r="AN1702" s="184">
        <v>129.29</v>
      </c>
    </row>
    <row r="1703" spans="17:40" x14ac:dyDescent="0.25">
      <c r="Q1703" s="161">
        <v>1237</v>
      </c>
      <c r="R1703" s="183">
        <v>0.71113700000000002</v>
      </c>
      <c r="S1703" s="1" t="s">
        <v>6</v>
      </c>
      <c r="T1703" s="1" t="s">
        <v>5</v>
      </c>
      <c r="U1703" s="1">
        <v>2</v>
      </c>
      <c r="V1703" s="184">
        <v>133.83000000000001</v>
      </c>
      <c r="W1703" s="161">
        <v>1574</v>
      </c>
      <c r="X1703" s="181" t="s">
        <v>20</v>
      </c>
      <c r="AI1703" s="161">
        <v>642</v>
      </c>
      <c r="AJ1703" s="183">
        <v>0.445548</v>
      </c>
      <c r="AK1703" s="1" t="s">
        <v>4</v>
      </c>
      <c r="AL1703" s="1" t="s">
        <v>5</v>
      </c>
      <c r="AM1703" s="1">
        <v>2</v>
      </c>
      <c r="AN1703" s="184">
        <v>135.06</v>
      </c>
    </row>
    <row r="1704" spans="17:40" x14ac:dyDescent="0.25">
      <c r="Q1704" s="161">
        <v>1245</v>
      </c>
      <c r="R1704" s="183">
        <v>0.48777199999999998</v>
      </c>
      <c r="S1704" s="1" t="s">
        <v>6</v>
      </c>
      <c r="T1704" s="1" t="s">
        <v>5</v>
      </c>
      <c r="U1704" s="1">
        <v>2</v>
      </c>
      <c r="V1704" s="184">
        <v>142.80000000000001</v>
      </c>
      <c r="W1704" s="161">
        <v>1575</v>
      </c>
      <c r="X1704" s="181" t="s">
        <v>20</v>
      </c>
      <c r="AI1704" s="161">
        <v>656</v>
      </c>
      <c r="AJ1704" s="183">
        <v>0.12500800000000001</v>
      </c>
      <c r="AK1704" s="1" t="s">
        <v>4</v>
      </c>
      <c r="AL1704" s="1" t="s">
        <v>5</v>
      </c>
      <c r="AM1704" s="1">
        <v>2</v>
      </c>
      <c r="AN1704" s="184">
        <v>141.91999999999999</v>
      </c>
    </row>
    <row r="1705" spans="17:40" x14ac:dyDescent="0.25">
      <c r="Q1705" s="161">
        <v>1261</v>
      </c>
      <c r="R1705" s="183">
        <v>0.29885600000000001</v>
      </c>
      <c r="S1705" s="1" t="s">
        <v>6</v>
      </c>
      <c r="T1705" s="1" t="s">
        <v>5</v>
      </c>
      <c r="U1705" s="1">
        <v>2</v>
      </c>
      <c r="V1705" s="184">
        <v>122.05</v>
      </c>
      <c r="W1705" s="161">
        <v>1576</v>
      </c>
      <c r="X1705" s="181" t="s">
        <v>20</v>
      </c>
      <c r="AI1705" s="161">
        <v>659</v>
      </c>
      <c r="AJ1705" s="183">
        <v>0.29902000000000001</v>
      </c>
      <c r="AK1705" s="1" t="s">
        <v>4</v>
      </c>
      <c r="AL1705" s="1" t="s">
        <v>5</v>
      </c>
      <c r="AM1705" s="1">
        <v>2</v>
      </c>
      <c r="AN1705" s="184">
        <v>142.46</v>
      </c>
    </row>
    <row r="1706" spans="17:40" x14ac:dyDescent="0.25">
      <c r="Q1706" s="161">
        <v>1265</v>
      </c>
      <c r="R1706" s="183">
        <v>0.98818099999999998</v>
      </c>
      <c r="S1706" s="1" t="s">
        <v>6</v>
      </c>
      <c r="T1706" s="1" t="s">
        <v>5</v>
      </c>
      <c r="U1706" s="1">
        <v>2</v>
      </c>
      <c r="V1706" s="184">
        <v>131.88999999999999</v>
      </c>
      <c r="W1706" s="161">
        <v>1579</v>
      </c>
      <c r="X1706" s="181" t="s">
        <v>20</v>
      </c>
      <c r="AI1706" s="161">
        <v>662</v>
      </c>
      <c r="AJ1706" s="183">
        <v>0.68485399999999996</v>
      </c>
      <c r="AK1706" s="1" t="s">
        <v>4</v>
      </c>
      <c r="AL1706" s="1" t="s">
        <v>5</v>
      </c>
      <c r="AM1706" s="1">
        <v>2</v>
      </c>
      <c r="AN1706" s="184">
        <v>135.93</v>
      </c>
    </row>
    <row r="1707" spans="17:40" x14ac:dyDescent="0.25">
      <c r="Q1707" s="161">
        <v>1276</v>
      </c>
      <c r="R1707" s="183">
        <v>0.77960399999999996</v>
      </c>
      <c r="S1707" s="1" t="s">
        <v>6</v>
      </c>
      <c r="T1707" s="1" t="s">
        <v>5</v>
      </c>
      <c r="U1707" s="1">
        <v>2</v>
      </c>
      <c r="V1707" s="184">
        <v>136.88999999999999</v>
      </c>
      <c r="W1707" s="161">
        <v>1580</v>
      </c>
      <c r="X1707" s="181" t="s">
        <v>20</v>
      </c>
      <c r="AI1707" s="161">
        <v>665</v>
      </c>
      <c r="AJ1707" s="183">
        <v>0.81176599999999999</v>
      </c>
      <c r="AK1707" s="1" t="s">
        <v>4</v>
      </c>
      <c r="AL1707" s="1" t="s">
        <v>5</v>
      </c>
      <c r="AM1707" s="1">
        <v>2</v>
      </c>
      <c r="AN1707" s="184">
        <v>136.33000000000001</v>
      </c>
    </row>
    <row r="1708" spans="17:40" x14ac:dyDescent="0.25">
      <c r="Q1708" s="161">
        <v>1313</v>
      </c>
      <c r="R1708" s="183">
        <v>0.53478099999999995</v>
      </c>
      <c r="S1708" s="1" t="s">
        <v>6</v>
      </c>
      <c r="T1708" s="1" t="s">
        <v>5</v>
      </c>
      <c r="U1708" s="1">
        <v>2</v>
      </c>
      <c r="V1708" s="184">
        <v>107.37</v>
      </c>
      <c r="W1708" s="161">
        <v>1581</v>
      </c>
      <c r="X1708" s="181" t="s">
        <v>20</v>
      </c>
      <c r="AI1708" s="161">
        <v>671</v>
      </c>
      <c r="AJ1708" s="183">
        <v>0.39767200000000003</v>
      </c>
      <c r="AK1708" s="1" t="s">
        <v>4</v>
      </c>
      <c r="AL1708" s="1" t="s">
        <v>5</v>
      </c>
      <c r="AM1708" s="1">
        <v>2</v>
      </c>
      <c r="AN1708" s="184">
        <v>145.09</v>
      </c>
    </row>
    <row r="1709" spans="17:40" x14ac:dyDescent="0.25">
      <c r="Q1709" s="161">
        <v>1314</v>
      </c>
      <c r="R1709" s="183">
        <v>0.44900099999999998</v>
      </c>
      <c r="S1709" s="1" t="s">
        <v>6</v>
      </c>
      <c r="T1709" s="1" t="s">
        <v>5</v>
      </c>
      <c r="U1709" s="1">
        <v>2</v>
      </c>
      <c r="V1709" s="184">
        <v>135.44</v>
      </c>
      <c r="W1709" s="161">
        <v>1582</v>
      </c>
      <c r="X1709" s="181" t="s">
        <v>20</v>
      </c>
      <c r="AI1709" s="161">
        <v>675</v>
      </c>
      <c r="AJ1709" s="183">
        <v>0.80603800000000003</v>
      </c>
      <c r="AK1709" s="1" t="s">
        <v>4</v>
      </c>
      <c r="AL1709" s="1" t="s">
        <v>5</v>
      </c>
      <c r="AM1709" s="1">
        <v>2</v>
      </c>
      <c r="AN1709" s="184">
        <v>139.11000000000001</v>
      </c>
    </row>
    <row r="1710" spans="17:40" x14ac:dyDescent="0.25">
      <c r="Q1710" s="161">
        <v>1342</v>
      </c>
      <c r="R1710" s="183">
        <v>0.85238800000000003</v>
      </c>
      <c r="S1710" s="1" t="s">
        <v>6</v>
      </c>
      <c r="T1710" s="1" t="s">
        <v>5</v>
      </c>
      <c r="U1710" s="1">
        <v>2</v>
      </c>
      <c r="V1710" s="184">
        <v>133.07</v>
      </c>
      <c r="W1710" s="161">
        <v>1584</v>
      </c>
      <c r="X1710" s="181" t="s">
        <v>20</v>
      </c>
      <c r="AI1710" s="161">
        <v>678</v>
      </c>
      <c r="AJ1710" s="183">
        <v>8.9180999999999996E-2</v>
      </c>
      <c r="AK1710" s="1" t="s">
        <v>4</v>
      </c>
      <c r="AL1710" s="1" t="s">
        <v>5</v>
      </c>
      <c r="AM1710" s="1">
        <v>2</v>
      </c>
      <c r="AN1710" s="184">
        <v>139.68</v>
      </c>
    </row>
    <row r="1711" spans="17:40" x14ac:dyDescent="0.25">
      <c r="Q1711" s="161">
        <v>1345</v>
      </c>
      <c r="R1711" s="183">
        <v>0.35361999999999999</v>
      </c>
      <c r="S1711" s="1" t="s">
        <v>6</v>
      </c>
      <c r="T1711" s="1" t="s">
        <v>5</v>
      </c>
      <c r="U1711" s="1">
        <v>2</v>
      </c>
      <c r="V1711" s="184">
        <v>115.43</v>
      </c>
      <c r="W1711" s="161">
        <v>1585</v>
      </c>
      <c r="X1711" s="181" t="s">
        <v>20</v>
      </c>
      <c r="AI1711" s="161">
        <v>680</v>
      </c>
      <c r="AJ1711" s="183">
        <v>0.406671</v>
      </c>
      <c r="AK1711" s="1" t="s">
        <v>4</v>
      </c>
      <c r="AL1711" s="1" t="s">
        <v>5</v>
      </c>
      <c r="AM1711" s="1">
        <v>2</v>
      </c>
      <c r="AN1711" s="184">
        <v>119.17</v>
      </c>
    </row>
    <row r="1712" spans="17:40" x14ac:dyDescent="0.25">
      <c r="Q1712" s="161">
        <v>1356</v>
      </c>
      <c r="R1712" s="183">
        <v>0.94044499999999998</v>
      </c>
      <c r="S1712" s="1" t="s">
        <v>6</v>
      </c>
      <c r="T1712" s="1" t="s">
        <v>5</v>
      </c>
      <c r="U1712" s="1">
        <v>2</v>
      </c>
      <c r="V1712" s="184">
        <v>147.69</v>
      </c>
      <c r="W1712" s="161">
        <v>1588</v>
      </c>
      <c r="X1712" s="181" t="s">
        <v>20</v>
      </c>
      <c r="AI1712" s="161">
        <v>681</v>
      </c>
      <c r="AJ1712" s="183">
        <v>0.18622900000000001</v>
      </c>
      <c r="AK1712" s="1" t="s">
        <v>4</v>
      </c>
      <c r="AL1712" s="1" t="s">
        <v>5</v>
      </c>
      <c r="AM1712" s="1">
        <v>2</v>
      </c>
      <c r="AN1712" s="184">
        <v>137.05000000000001</v>
      </c>
    </row>
    <row r="1713" spans="17:40" x14ac:dyDescent="0.25">
      <c r="Q1713" s="161">
        <v>1363</v>
      </c>
      <c r="R1713" s="183">
        <v>0.36025099999999999</v>
      </c>
      <c r="S1713" s="1" t="s">
        <v>6</v>
      </c>
      <c r="T1713" s="1" t="s">
        <v>5</v>
      </c>
      <c r="U1713" s="1">
        <v>2</v>
      </c>
      <c r="V1713" s="184">
        <v>138.05000000000001</v>
      </c>
      <c r="W1713" s="161">
        <v>1589</v>
      </c>
      <c r="X1713" s="181" t="s">
        <v>20</v>
      </c>
      <c r="AI1713" s="161">
        <v>689</v>
      </c>
      <c r="AJ1713" s="183">
        <v>1.0393300000000001</v>
      </c>
      <c r="AK1713" s="1" t="s">
        <v>4</v>
      </c>
      <c r="AL1713" s="1" t="s">
        <v>5</v>
      </c>
      <c r="AM1713" s="1">
        <v>2</v>
      </c>
      <c r="AN1713" s="184">
        <v>137.68</v>
      </c>
    </row>
    <row r="1714" spans="17:40" x14ac:dyDescent="0.25">
      <c r="Q1714" s="161">
        <v>1365</v>
      </c>
      <c r="R1714" s="183">
        <v>0.549709</v>
      </c>
      <c r="S1714" s="1" t="s">
        <v>6</v>
      </c>
      <c r="T1714" s="1" t="s">
        <v>5</v>
      </c>
      <c r="U1714" s="1">
        <v>2</v>
      </c>
      <c r="V1714" s="184">
        <v>141.63</v>
      </c>
      <c r="W1714" s="161">
        <v>1590</v>
      </c>
      <c r="X1714" s="181" t="s">
        <v>20</v>
      </c>
      <c r="AI1714" s="161">
        <v>692</v>
      </c>
      <c r="AJ1714" s="183">
        <v>1.352168</v>
      </c>
      <c r="AK1714" s="1" t="s">
        <v>4</v>
      </c>
      <c r="AL1714" s="1" t="s">
        <v>5</v>
      </c>
      <c r="AM1714" s="1">
        <v>2</v>
      </c>
      <c r="AN1714" s="184">
        <v>128.38</v>
      </c>
    </row>
    <row r="1715" spans="17:40" x14ac:dyDescent="0.25">
      <c r="Q1715" s="161">
        <v>1368</v>
      </c>
      <c r="R1715" s="183">
        <v>0.27081</v>
      </c>
      <c r="S1715" s="1" t="s">
        <v>6</v>
      </c>
      <c r="T1715" s="1" t="s">
        <v>5</v>
      </c>
      <c r="U1715" s="1">
        <v>2</v>
      </c>
      <c r="V1715" s="184">
        <v>149.61000000000001</v>
      </c>
      <c r="W1715" s="161">
        <v>1591</v>
      </c>
      <c r="X1715" s="181" t="s">
        <v>20</v>
      </c>
      <c r="AI1715" s="161">
        <v>718</v>
      </c>
      <c r="AJ1715" s="183">
        <v>0.59038999999999997</v>
      </c>
      <c r="AK1715" s="1" t="s">
        <v>4</v>
      </c>
      <c r="AL1715" s="1" t="s">
        <v>5</v>
      </c>
      <c r="AM1715" s="1">
        <v>2</v>
      </c>
      <c r="AN1715" s="184">
        <v>107.25</v>
      </c>
    </row>
    <row r="1716" spans="17:40" x14ac:dyDescent="0.25">
      <c r="Q1716" s="161">
        <v>1373</v>
      </c>
      <c r="R1716" s="183">
        <v>0.46722599999999997</v>
      </c>
      <c r="S1716" s="1" t="s">
        <v>6</v>
      </c>
      <c r="T1716" s="1" t="s">
        <v>5</v>
      </c>
      <c r="U1716" s="1">
        <v>2</v>
      </c>
      <c r="V1716" s="184">
        <v>138</v>
      </c>
      <c r="W1716" s="161">
        <v>1592</v>
      </c>
      <c r="X1716" s="181" t="s">
        <v>20</v>
      </c>
      <c r="AI1716" s="161">
        <v>722</v>
      </c>
      <c r="AJ1716" s="183">
        <v>0.60768200000000006</v>
      </c>
      <c r="AK1716" s="1" t="s">
        <v>4</v>
      </c>
      <c r="AL1716" s="1" t="s">
        <v>5</v>
      </c>
      <c r="AM1716" s="1">
        <v>2</v>
      </c>
      <c r="AN1716" s="184">
        <v>129.08000000000001</v>
      </c>
    </row>
    <row r="1717" spans="17:40" x14ac:dyDescent="0.25">
      <c r="Q1717" s="161">
        <v>1378</v>
      </c>
      <c r="R1717" s="183">
        <v>1.1236619999999999</v>
      </c>
      <c r="S1717" s="1" t="s">
        <v>6</v>
      </c>
      <c r="T1717" s="1" t="s">
        <v>5</v>
      </c>
      <c r="U1717" s="1">
        <v>2</v>
      </c>
      <c r="V1717" s="184">
        <v>130.81</v>
      </c>
      <c r="W1717" s="161">
        <v>1593</v>
      </c>
      <c r="X1717" s="181" t="s">
        <v>20</v>
      </c>
      <c r="AI1717" s="161">
        <v>730</v>
      </c>
      <c r="AJ1717" s="183">
        <v>0.10088999999999999</v>
      </c>
      <c r="AK1717" s="1" t="s">
        <v>4</v>
      </c>
      <c r="AL1717" s="1" t="s">
        <v>5</v>
      </c>
      <c r="AM1717" s="1">
        <v>2</v>
      </c>
      <c r="AN1717" s="184">
        <v>129.01</v>
      </c>
    </row>
    <row r="1718" spans="17:40" x14ac:dyDescent="0.25">
      <c r="Q1718" s="161">
        <v>1388</v>
      </c>
      <c r="R1718" s="183">
        <v>0.194581</v>
      </c>
      <c r="S1718" s="1" t="s">
        <v>6</v>
      </c>
      <c r="T1718" s="1" t="s">
        <v>5</v>
      </c>
      <c r="U1718" s="1">
        <v>2</v>
      </c>
      <c r="V1718" s="184">
        <v>139.84</v>
      </c>
      <c r="W1718" s="161">
        <v>1594</v>
      </c>
      <c r="X1718" s="181" t="s">
        <v>20</v>
      </c>
      <c r="AI1718" s="161">
        <v>744</v>
      </c>
      <c r="AJ1718" s="183">
        <v>0.549396</v>
      </c>
      <c r="AK1718" s="1" t="s">
        <v>4</v>
      </c>
      <c r="AL1718" s="1" t="s">
        <v>5</v>
      </c>
      <c r="AM1718" s="1">
        <v>2</v>
      </c>
      <c r="AN1718" s="184">
        <v>136.38</v>
      </c>
    </row>
    <row r="1719" spans="17:40" x14ac:dyDescent="0.25">
      <c r="Q1719" s="161">
        <v>1397</v>
      </c>
      <c r="R1719" s="183">
        <v>0.91527599999999998</v>
      </c>
      <c r="S1719" s="1" t="s">
        <v>6</v>
      </c>
      <c r="T1719" s="1" t="s">
        <v>5</v>
      </c>
      <c r="U1719" s="1">
        <v>2</v>
      </c>
      <c r="V1719" s="184">
        <v>126.26</v>
      </c>
      <c r="W1719" s="161">
        <v>1595</v>
      </c>
      <c r="X1719" s="181" t="s">
        <v>20</v>
      </c>
      <c r="AI1719" s="161">
        <v>749</v>
      </c>
      <c r="AJ1719" s="183">
        <v>0.53881400000000002</v>
      </c>
      <c r="AK1719" s="1" t="s">
        <v>4</v>
      </c>
      <c r="AL1719" s="1" t="s">
        <v>5</v>
      </c>
      <c r="AM1719" s="1">
        <v>2</v>
      </c>
      <c r="AN1719" s="184">
        <v>127.81</v>
      </c>
    </row>
    <row r="1720" spans="17:40" x14ac:dyDescent="0.25">
      <c r="Q1720" s="161">
        <v>1401</v>
      </c>
      <c r="R1720" s="183">
        <v>0.357348</v>
      </c>
      <c r="S1720" s="1" t="s">
        <v>6</v>
      </c>
      <c r="T1720" s="1" t="s">
        <v>5</v>
      </c>
      <c r="U1720" s="1">
        <v>2</v>
      </c>
      <c r="V1720" s="184">
        <v>129</v>
      </c>
      <c r="W1720" s="161">
        <v>1596</v>
      </c>
      <c r="X1720" s="181" t="s">
        <v>20</v>
      </c>
      <c r="AI1720" s="161">
        <v>752</v>
      </c>
      <c r="AJ1720" s="183">
        <v>0.52848399999999995</v>
      </c>
      <c r="AK1720" s="1" t="s">
        <v>4</v>
      </c>
      <c r="AL1720" s="1" t="s">
        <v>5</v>
      </c>
      <c r="AM1720" s="1">
        <v>2</v>
      </c>
      <c r="AN1720" s="184">
        <v>139.07</v>
      </c>
    </row>
    <row r="1721" spans="17:40" x14ac:dyDescent="0.25">
      <c r="Q1721" s="161">
        <v>1418</v>
      </c>
      <c r="R1721" s="183">
        <v>0.61803600000000003</v>
      </c>
      <c r="S1721" s="1" t="s">
        <v>6</v>
      </c>
      <c r="T1721" s="1" t="s">
        <v>5</v>
      </c>
      <c r="U1721" s="1">
        <v>2</v>
      </c>
      <c r="V1721" s="184">
        <v>138.71</v>
      </c>
      <c r="W1721" s="161">
        <v>1598</v>
      </c>
      <c r="X1721" s="181" t="s">
        <v>20</v>
      </c>
      <c r="AI1721" s="161">
        <v>753</v>
      </c>
      <c r="AJ1721" s="183">
        <v>1.1344460000000001</v>
      </c>
      <c r="AK1721" s="1" t="s">
        <v>4</v>
      </c>
      <c r="AL1721" s="1" t="s">
        <v>5</v>
      </c>
      <c r="AM1721" s="1">
        <v>2</v>
      </c>
      <c r="AN1721" s="184">
        <v>147.32</v>
      </c>
    </row>
    <row r="1722" spans="17:40" x14ac:dyDescent="0.25">
      <c r="Q1722" s="161">
        <v>1420</v>
      </c>
      <c r="R1722" s="183">
        <v>0.29017500000000002</v>
      </c>
      <c r="S1722" s="1" t="s">
        <v>6</v>
      </c>
      <c r="T1722" s="1" t="s">
        <v>5</v>
      </c>
      <c r="U1722" s="1">
        <v>2</v>
      </c>
      <c r="V1722" s="184">
        <v>139.85</v>
      </c>
      <c r="W1722" s="161">
        <v>1599</v>
      </c>
      <c r="X1722" s="181" t="s">
        <v>20</v>
      </c>
      <c r="AI1722" s="161">
        <v>757</v>
      </c>
      <c r="AJ1722" s="183">
        <v>0.896482</v>
      </c>
      <c r="AK1722" s="1" t="s">
        <v>4</v>
      </c>
      <c r="AL1722" s="1" t="s">
        <v>5</v>
      </c>
      <c r="AM1722" s="1">
        <v>2</v>
      </c>
      <c r="AN1722" s="184">
        <v>125.38</v>
      </c>
    </row>
    <row r="1723" spans="17:40" x14ac:dyDescent="0.25">
      <c r="Q1723" s="161">
        <v>1422</v>
      </c>
      <c r="R1723" s="183">
        <v>0.49429200000000001</v>
      </c>
      <c r="S1723" s="1" t="s">
        <v>6</v>
      </c>
      <c r="T1723" s="1" t="s">
        <v>5</v>
      </c>
      <c r="U1723" s="1">
        <v>2</v>
      </c>
      <c r="V1723" s="184">
        <v>124.89</v>
      </c>
      <c r="W1723" s="161">
        <v>1600</v>
      </c>
      <c r="X1723" s="181" t="s">
        <v>20</v>
      </c>
      <c r="AI1723" s="161">
        <v>762</v>
      </c>
      <c r="AJ1723" s="183">
        <v>0.31843700000000003</v>
      </c>
      <c r="AK1723" s="1" t="s">
        <v>4</v>
      </c>
      <c r="AL1723" s="1" t="s">
        <v>5</v>
      </c>
      <c r="AM1723" s="1">
        <v>2</v>
      </c>
      <c r="AN1723" s="184">
        <v>138.65</v>
      </c>
    </row>
    <row r="1724" spans="17:40" x14ac:dyDescent="0.25">
      <c r="Q1724" s="161">
        <v>1447</v>
      </c>
      <c r="R1724" s="183">
        <v>0.55603199999999997</v>
      </c>
      <c r="S1724" s="1" t="s">
        <v>6</v>
      </c>
      <c r="T1724" s="1" t="s">
        <v>5</v>
      </c>
      <c r="U1724" s="1">
        <v>2</v>
      </c>
      <c r="V1724" s="184">
        <v>136.91999999999999</v>
      </c>
      <c r="W1724" s="161">
        <v>1601</v>
      </c>
      <c r="X1724" s="181" t="s">
        <v>20</v>
      </c>
      <c r="AI1724" s="161">
        <v>765</v>
      </c>
      <c r="AJ1724" s="183">
        <v>0.38506699999999999</v>
      </c>
      <c r="AK1724" s="1" t="s">
        <v>4</v>
      </c>
      <c r="AL1724" s="1" t="s">
        <v>5</v>
      </c>
      <c r="AM1724" s="1">
        <v>2</v>
      </c>
      <c r="AN1724" s="184">
        <v>128.19</v>
      </c>
    </row>
    <row r="1725" spans="17:40" x14ac:dyDescent="0.25">
      <c r="Q1725" s="161">
        <v>1449</v>
      </c>
      <c r="R1725" s="183">
        <v>0.66340600000000005</v>
      </c>
      <c r="S1725" s="1" t="s">
        <v>6</v>
      </c>
      <c r="T1725" s="1" t="s">
        <v>5</v>
      </c>
      <c r="U1725" s="1">
        <v>2</v>
      </c>
      <c r="V1725" s="184">
        <v>145.96</v>
      </c>
      <c r="W1725" s="161">
        <v>1602</v>
      </c>
      <c r="X1725" s="181" t="s">
        <v>20</v>
      </c>
      <c r="AI1725" s="161">
        <v>766</v>
      </c>
      <c r="AJ1725" s="183">
        <v>0.98138000000000003</v>
      </c>
      <c r="AK1725" s="1" t="s">
        <v>4</v>
      </c>
      <c r="AL1725" s="1" t="s">
        <v>5</v>
      </c>
      <c r="AM1725" s="1">
        <v>2</v>
      </c>
      <c r="AN1725" s="184">
        <v>124.5</v>
      </c>
    </row>
    <row r="1726" spans="17:40" x14ac:dyDescent="0.25">
      <c r="Q1726" s="161">
        <v>1455</v>
      </c>
      <c r="R1726" s="183">
        <v>0.47658800000000001</v>
      </c>
      <c r="S1726" s="1" t="s">
        <v>6</v>
      </c>
      <c r="T1726" s="1" t="s">
        <v>5</v>
      </c>
      <c r="U1726" s="1">
        <v>2</v>
      </c>
      <c r="V1726" s="184">
        <v>132.11000000000001</v>
      </c>
      <c r="W1726" s="161">
        <v>1603</v>
      </c>
      <c r="X1726" s="181" t="s">
        <v>20</v>
      </c>
      <c r="AI1726" s="161">
        <v>772</v>
      </c>
      <c r="AJ1726" s="183">
        <v>0.30817099999999997</v>
      </c>
      <c r="AK1726" s="1" t="s">
        <v>4</v>
      </c>
      <c r="AL1726" s="1" t="s">
        <v>5</v>
      </c>
      <c r="AM1726" s="1">
        <v>2</v>
      </c>
      <c r="AN1726" s="184">
        <v>125.08</v>
      </c>
    </row>
    <row r="1727" spans="17:40" x14ac:dyDescent="0.25">
      <c r="Q1727" s="161">
        <v>1466</v>
      </c>
      <c r="R1727" s="183">
        <v>0.20235900000000001</v>
      </c>
      <c r="S1727" s="1" t="s">
        <v>6</v>
      </c>
      <c r="T1727" s="1" t="s">
        <v>5</v>
      </c>
      <c r="U1727" s="1">
        <v>2</v>
      </c>
      <c r="V1727" s="184">
        <v>136.34</v>
      </c>
      <c r="W1727" s="161">
        <v>1604</v>
      </c>
      <c r="X1727" s="181" t="s">
        <v>20</v>
      </c>
      <c r="AI1727" s="161">
        <v>774</v>
      </c>
      <c r="AJ1727" s="183">
        <v>0.32180599999999998</v>
      </c>
      <c r="AK1727" s="1" t="s">
        <v>4</v>
      </c>
      <c r="AL1727" s="1" t="s">
        <v>5</v>
      </c>
      <c r="AM1727" s="1">
        <v>2</v>
      </c>
      <c r="AN1727" s="184">
        <v>134.81</v>
      </c>
    </row>
    <row r="1728" spans="17:40" x14ac:dyDescent="0.25">
      <c r="Q1728" s="161">
        <v>1487</v>
      </c>
      <c r="R1728" s="183">
        <v>0.345194</v>
      </c>
      <c r="S1728" s="1" t="s">
        <v>6</v>
      </c>
      <c r="T1728" s="1" t="s">
        <v>5</v>
      </c>
      <c r="U1728" s="1">
        <v>2</v>
      </c>
      <c r="V1728" s="184">
        <v>123.94</v>
      </c>
      <c r="W1728" s="161">
        <v>1605</v>
      </c>
      <c r="X1728" s="181" t="s">
        <v>20</v>
      </c>
      <c r="AI1728" s="161">
        <v>778</v>
      </c>
      <c r="AJ1728" s="183">
        <v>0.50704400000000005</v>
      </c>
      <c r="AK1728" s="1" t="s">
        <v>4</v>
      </c>
      <c r="AL1728" s="1" t="s">
        <v>5</v>
      </c>
      <c r="AM1728" s="1">
        <v>2</v>
      </c>
      <c r="AN1728" s="184">
        <v>107.3</v>
      </c>
    </row>
    <row r="1729" spans="17:40" x14ac:dyDescent="0.25">
      <c r="Q1729" s="161">
        <v>1491</v>
      </c>
      <c r="R1729" s="183">
        <v>0.58529799999999998</v>
      </c>
      <c r="S1729" s="1" t="s">
        <v>6</v>
      </c>
      <c r="T1729" s="1" t="s">
        <v>5</v>
      </c>
      <c r="U1729" s="1">
        <v>2</v>
      </c>
      <c r="V1729" s="184">
        <v>138.66999999999999</v>
      </c>
      <c r="W1729" s="161">
        <v>1606</v>
      </c>
      <c r="X1729" s="181" t="s">
        <v>20</v>
      </c>
      <c r="AI1729" s="161">
        <v>789</v>
      </c>
      <c r="AJ1729" s="183">
        <v>0.285804</v>
      </c>
      <c r="AK1729" s="1" t="s">
        <v>4</v>
      </c>
      <c r="AL1729" s="1" t="s">
        <v>5</v>
      </c>
      <c r="AM1729" s="1">
        <v>2</v>
      </c>
      <c r="AN1729" s="184">
        <v>129.76</v>
      </c>
    </row>
    <row r="1730" spans="17:40" x14ac:dyDescent="0.25">
      <c r="Q1730" s="161">
        <v>1512</v>
      </c>
      <c r="R1730" s="183">
        <v>0.19166</v>
      </c>
      <c r="S1730" s="1" t="s">
        <v>6</v>
      </c>
      <c r="T1730" s="1" t="s">
        <v>5</v>
      </c>
      <c r="U1730" s="1">
        <v>2</v>
      </c>
      <c r="V1730" s="184">
        <v>124.17</v>
      </c>
      <c r="W1730" s="161">
        <v>1610</v>
      </c>
      <c r="X1730" s="181" t="s">
        <v>20</v>
      </c>
      <c r="AI1730" s="161">
        <v>790</v>
      </c>
      <c r="AJ1730" s="183">
        <v>0.28256100000000001</v>
      </c>
      <c r="AK1730" s="1" t="s">
        <v>4</v>
      </c>
      <c r="AL1730" s="1" t="s">
        <v>5</v>
      </c>
      <c r="AM1730" s="1">
        <v>2</v>
      </c>
      <c r="AN1730" s="184">
        <v>110.42</v>
      </c>
    </row>
    <row r="1731" spans="17:40" x14ac:dyDescent="0.25">
      <c r="Q1731" s="161">
        <v>1515</v>
      </c>
      <c r="R1731" s="183">
        <v>0.49362</v>
      </c>
      <c r="S1731" s="1" t="s">
        <v>6</v>
      </c>
      <c r="T1731" s="1" t="s">
        <v>5</v>
      </c>
      <c r="U1731" s="1">
        <v>2</v>
      </c>
      <c r="V1731" s="184">
        <v>126.67</v>
      </c>
      <c r="W1731" s="161">
        <v>1611</v>
      </c>
      <c r="X1731" s="181" t="s">
        <v>20</v>
      </c>
      <c r="AI1731" s="161">
        <v>794</v>
      </c>
      <c r="AJ1731" s="183">
        <v>0.56292299999999995</v>
      </c>
      <c r="AK1731" s="1" t="s">
        <v>4</v>
      </c>
      <c r="AL1731" s="1" t="s">
        <v>5</v>
      </c>
      <c r="AM1731" s="1">
        <v>2</v>
      </c>
      <c r="AN1731" s="184">
        <v>124.28</v>
      </c>
    </row>
    <row r="1732" spans="17:40" x14ac:dyDescent="0.25">
      <c r="Q1732" s="161">
        <v>1519</v>
      </c>
      <c r="R1732" s="183">
        <v>0.828538</v>
      </c>
      <c r="S1732" s="1" t="s">
        <v>6</v>
      </c>
      <c r="T1732" s="1" t="s">
        <v>5</v>
      </c>
      <c r="U1732" s="1">
        <v>2</v>
      </c>
      <c r="V1732" s="184">
        <v>141.71</v>
      </c>
      <c r="W1732" s="161">
        <v>1612</v>
      </c>
      <c r="X1732" s="181" t="s">
        <v>20</v>
      </c>
      <c r="AI1732" s="161">
        <v>797</v>
      </c>
      <c r="AJ1732" s="183">
        <v>0.28700700000000001</v>
      </c>
      <c r="AK1732" s="1" t="s">
        <v>4</v>
      </c>
      <c r="AL1732" s="1" t="s">
        <v>5</v>
      </c>
      <c r="AM1732" s="1">
        <v>2</v>
      </c>
      <c r="AN1732" s="184">
        <v>129.05000000000001</v>
      </c>
    </row>
    <row r="1733" spans="17:40" x14ac:dyDescent="0.25">
      <c r="Q1733" s="161">
        <v>1521</v>
      </c>
      <c r="R1733" s="183">
        <v>1.2318750000000001</v>
      </c>
      <c r="S1733" s="1" t="s">
        <v>6</v>
      </c>
      <c r="T1733" s="1" t="s">
        <v>5</v>
      </c>
      <c r="U1733" s="1">
        <v>2</v>
      </c>
      <c r="V1733" s="184">
        <v>124.72</v>
      </c>
      <c r="W1733" s="161">
        <v>1616</v>
      </c>
      <c r="X1733" s="181" t="s">
        <v>20</v>
      </c>
      <c r="AI1733" s="161">
        <v>799</v>
      </c>
      <c r="AJ1733" s="183">
        <v>0.55480799999999997</v>
      </c>
      <c r="AK1733" s="1" t="s">
        <v>4</v>
      </c>
      <c r="AL1733" s="1" t="s">
        <v>5</v>
      </c>
      <c r="AM1733" s="1">
        <v>2</v>
      </c>
      <c r="AN1733" s="184">
        <v>147.44</v>
      </c>
    </row>
    <row r="1734" spans="17:40" x14ac:dyDescent="0.25">
      <c r="Q1734" s="161">
        <v>1543</v>
      </c>
      <c r="R1734" s="183">
        <v>0.40715200000000001</v>
      </c>
      <c r="S1734" s="1" t="s">
        <v>6</v>
      </c>
      <c r="T1734" s="1" t="s">
        <v>5</v>
      </c>
      <c r="U1734" s="1">
        <v>2</v>
      </c>
      <c r="V1734" s="184">
        <v>138.32</v>
      </c>
      <c r="W1734" s="161">
        <v>1617</v>
      </c>
      <c r="X1734" s="181" t="s">
        <v>20</v>
      </c>
      <c r="AI1734" s="161">
        <v>802</v>
      </c>
      <c r="AJ1734" s="183">
        <v>1.0412490000000001</v>
      </c>
      <c r="AK1734" s="1" t="s">
        <v>4</v>
      </c>
      <c r="AL1734" s="1" t="s">
        <v>5</v>
      </c>
      <c r="AM1734" s="1">
        <v>2</v>
      </c>
      <c r="AN1734" s="184">
        <v>130.72999999999999</v>
      </c>
    </row>
    <row r="1735" spans="17:40" x14ac:dyDescent="0.25">
      <c r="Q1735" s="161">
        <v>1553</v>
      </c>
      <c r="R1735" s="183">
        <v>0.61132799999999998</v>
      </c>
      <c r="S1735" s="1" t="s">
        <v>6</v>
      </c>
      <c r="T1735" s="1" t="s">
        <v>5</v>
      </c>
      <c r="U1735" s="1">
        <v>2</v>
      </c>
      <c r="V1735" s="184">
        <v>128.08000000000001</v>
      </c>
      <c r="W1735" s="161">
        <v>1618</v>
      </c>
      <c r="X1735" s="181" t="s">
        <v>20</v>
      </c>
      <c r="AI1735" s="161">
        <v>806</v>
      </c>
      <c r="AJ1735" s="183">
        <v>1.0587150000000001</v>
      </c>
      <c r="AK1735" s="1" t="s">
        <v>4</v>
      </c>
      <c r="AL1735" s="1" t="s">
        <v>5</v>
      </c>
      <c r="AM1735" s="1">
        <v>2</v>
      </c>
      <c r="AN1735" s="184">
        <v>145.41999999999999</v>
      </c>
    </row>
    <row r="1736" spans="17:40" x14ac:dyDescent="0.25">
      <c r="Q1736" s="161">
        <v>1559</v>
      </c>
      <c r="R1736" s="183">
        <v>0.63245700000000005</v>
      </c>
      <c r="S1736" s="1" t="s">
        <v>6</v>
      </c>
      <c r="T1736" s="1" t="s">
        <v>5</v>
      </c>
      <c r="U1736" s="1">
        <v>2</v>
      </c>
      <c r="V1736" s="184">
        <v>141.11000000000001</v>
      </c>
      <c r="W1736" s="161">
        <v>1619</v>
      </c>
      <c r="X1736" s="181" t="s">
        <v>20</v>
      </c>
      <c r="AI1736" s="161">
        <v>822</v>
      </c>
      <c r="AJ1736" s="183">
        <v>0.73001700000000003</v>
      </c>
      <c r="AK1736" s="1" t="s">
        <v>4</v>
      </c>
      <c r="AL1736" s="1" t="s">
        <v>5</v>
      </c>
      <c r="AM1736" s="1">
        <v>2</v>
      </c>
      <c r="AN1736" s="184">
        <v>126.91</v>
      </c>
    </row>
    <row r="1737" spans="17:40" x14ac:dyDescent="0.25">
      <c r="Q1737" s="161">
        <v>1583</v>
      </c>
      <c r="R1737" s="183">
        <v>0.89594200000000002</v>
      </c>
      <c r="S1737" s="1" t="s">
        <v>6</v>
      </c>
      <c r="T1737" s="1" t="s">
        <v>5</v>
      </c>
      <c r="U1737" s="1">
        <v>2</v>
      </c>
      <c r="V1737" s="184">
        <v>148.04</v>
      </c>
      <c r="W1737" s="161">
        <v>1620</v>
      </c>
      <c r="X1737" s="181" t="s">
        <v>20</v>
      </c>
      <c r="AI1737" s="161">
        <v>823</v>
      </c>
      <c r="AJ1737" s="183">
        <v>0.57299699999999998</v>
      </c>
      <c r="AK1737" s="1" t="s">
        <v>4</v>
      </c>
      <c r="AL1737" s="1" t="s">
        <v>5</v>
      </c>
      <c r="AM1737" s="1">
        <v>2</v>
      </c>
      <c r="AN1737" s="184">
        <v>137.25</v>
      </c>
    </row>
    <row r="1738" spans="17:40" x14ac:dyDescent="0.25">
      <c r="Q1738" s="161">
        <v>1588</v>
      </c>
      <c r="R1738" s="183">
        <v>0.20530200000000001</v>
      </c>
      <c r="S1738" s="1" t="s">
        <v>6</v>
      </c>
      <c r="T1738" s="1" t="s">
        <v>5</v>
      </c>
      <c r="U1738" s="1">
        <v>2</v>
      </c>
      <c r="V1738" s="184">
        <v>123.19</v>
      </c>
      <c r="W1738" s="161">
        <v>1621</v>
      </c>
      <c r="X1738" s="181" t="s">
        <v>20</v>
      </c>
      <c r="AI1738" s="161">
        <v>834</v>
      </c>
      <c r="AJ1738" s="183">
        <v>0.57698899999999997</v>
      </c>
      <c r="AK1738" s="1" t="s">
        <v>4</v>
      </c>
      <c r="AL1738" s="1" t="s">
        <v>5</v>
      </c>
      <c r="AM1738" s="1">
        <v>2</v>
      </c>
      <c r="AN1738" s="184">
        <v>117.83</v>
      </c>
    </row>
    <row r="1739" spans="17:40" x14ac:dyDescent="0.25">
      <c r="Q1739" s="161">
        <v>1592</v>
      </c>
      <c r="R1739" s="183">
        <v>0.380967</v>
      </c>
      <c r="S1739" s="1" t="s">
        <v>6</v>
      </c>
      <c r="T1739" s="1" t="s">
        <v>5</v>
      </c>
      <c r="U1739" s="1">
        <v>2</v>
      </c>
      <c r="V1739" s="184">
        <v>134.26</v>
      </c>
      <c r="W1739" s="161">
        <v>1622</v>
      </c>
      <c r="X1739" s="181" t="s">
        <v>20</v>
      </c>
      <c r="AI1739" s="161">
        <v>836</v>
      </c>
      <c r="AJ1739" s="183">
        <v>0.45974799999999999</v>
      </c>
      <c r="AK1739" s="1" t="s">
        <v>4</v>
      </c>
      <c r="AL1739" s="1" t="s">
        <v>5</v>
      </c>
      <c r="AM1739" s="1">
        <v>2</v>
      </c>
      <c r="AN1739" s="184">
        <v>130.09</v>
      </c>
    </row>
    <row r="1740" spans="17:40" x14ac:dyDescent="0.25">
      <c r="Q1740" s="161">
        <v>1597</v>
      </c>
      <c r="R1740" s="183">
        <v>0.57513999999999998</v>
      </c>
      <c r="S1740" s="1" t="s">
        <v>6</v>
      </c>
      <c r="T1740" s="1" t="s">
        <v>5</v>
      </c>
      <c r="U1740" s="1">
        <v>2</v>
      </c>
      <c r="V1740" s="184">
        <v>112.2</v>
      </c>
      <c r="W1740" s="161">
        <v>1623</v>
      </c>
      <c r="X1740" s="181" t="s">
        <v>20</v>
      </c>
      <c r="AI1740" s="161">
        <v>842</v>
      </c>
      <c r="AJ1740" s="183">
        <v>0.60328300000000001</v>
      </c>
      <c r="AK1740" s="1" t="s">
        <v>4</v>
      </c>
      <c r="AL1740" s="1" t="s">
        <v>5</v>
      </c>
      <c r="AM1740" s="1">
        <v>2</v>
      </c>
      <c r="AN1740" s="184">
        <v>138.74</v>
      </c>
    </row>
    <row r="1741" spans="17:40" x14ac:dyDescent="0.25">
      <c r="Q1741" s="161">
        <v>1599</v>
      </c>
      <c r="R1741" s="183">
        <v>0.77623799999999998</v>
      </c>
      <c r="S1741" s="1" t="s">
        <v>6</v>
      </c>
      <c r="T1741" s="1" t="s">
        <v>5</v>
      </c>
      <c r="U1741" s="1">
        <v>2</v>
      </c>
      <c r="V1741" s="184">
        <v>144.91</v>
      </c>
      <c r="W1741" s="161">
        <v>1624</v>
      </c>
      <c r="X1741" s="181" t="s">
        <v>20</v>
      </c>
      <c r="AI1741" s="161">
        <v>858</v>
      </c>
      <c r="AJ1741" s="183">
        <v>0.180177</v>
      </c>
      <c r="AK1741" s="1" t="s">
        <v>4</v>
      </c>
      <c r="AL1741" s="1" t="s">
        <v>5</v>
      </c>
      <c r="AM1741" s="1">
        <v>2</v>
      </c>
      <c r="AN1741" s="184">
        <v>131.04</v>
      </c>
    </row>
    <row r="1742" spans="17:40" x14ac:dyDescent="0.25">
      <c r="Q1742" s="161">
        <v>1603</v>
      </c>
      <c r="R1742" s="183">
        <v>0.68045199999999995</v>
      </c>
      <c r="S1742" s="1" t="s">
        <v>6</v>
      </c>
      <c r="T1742" s="1" t="s">
        <v>5</v>
      </c>
      <c r="U1742" s="1">
        <v>2</v>
      </c>
      <c r="V1742" s="184">
        <v>122.53</v>
      </c>
      <c r="W1742" s="161">
        <v>1625</v>
      </c>
      <c r="X1742" s="181" t="s">
        <v>20</v>
      </c>
      <c r="AI1742" s="161">
        <v>866</v>
      </c>
      <c r="AJ1742" s="183">
        <v>0.24521999999999999</v>
      </c>
      <c r="AK1742" s="1" t="s">
        <v>4</v>
      </c>
      <c r="AL1742" s="1" t="s">
        <v>5</v>
      </c>
      <c r="AM1742" s="1">
        <v>2</v>
      </c>
      <c r="AN1742" s="184">
        <v>147.93</v>
      </c>
    </row>
    <row r="1743" spans="17:40" x14ac:dyDescent="0.25">
      <c r="Q1743" s="161">
        <v>1606</v>
      </c>
      <c r="R1743" s="183">
        <v>1.0339259999999999</v>
      </c>
      <c r="S1743" s="1" t="s">
        <v>6</v>
      </c>
      <c r="T1743" s="1" t="s">
        <v>5</v>
      </c>
      <c r="U1743" s="1">
        <v>2</v>
      </c>
      <c r="V1743" s="184">
        <v>123.42</v>
      </c>
      <c r="W1743" s="161">
        <v>1627</v>
      </c>
      <c r="X1743" s="181" t="s">
        <v>20</v>
      </c>
      <c r="AI1743" s="161">
        <v>869</v>
      </c>
      <c r="AJ1743" s="183">
        <v>0.207376</v>
      </c>
      <c r="AK1743" s="1" t="s">
        <v>4</v>
      </c>
      <c r="AL1743" s="1" t="s">
        <v>5</v>
      </c>
      <c r="AM1743" s="1">
        <v>2</v>
      </c>
      <c r="AN1743" s="184">
        <v>106.24</v>
      </c>
    </row>
    <row r="1744" spans="17:40" x14ac:dyDescent="0.25">
      <c r="Q1744" s="161">
        <v>1612</v>
      </c>
      <c r="R1744" s="183">
        <v>0.582951</v>
      </c>
      <c r="S1744" s="1" t="s">
        <v>6</v>
      </c>
      <c r="T1744" s="1" t="s">
        <v>5</v>
      </c>
      <c r="U1744" s="1">
        <v>2</v>
      </c>
      <c r="V1744" s="184">
        <v>143.58000000000001</v>
      </c>
      <c r="W1744" s="161">
        <v>1628</v>
      </c>
      <c r="X1744" s="181" t="s">
        <v>20</v>
      </c>
      <c r="AI1744" s="161">
        <v>873</v>
      </c>
      <c r="AJ1744" s="183">
        <v>0.58084400000000003</v>
      </c>
      <c r="AK1744" s="1" t="s">
        <v>4</v>
      </c>
      <c r="AL1744" s="1" t="s">
        <v>5</v>
      </c>
      <c r="AM1744" s="1">
        <v>2</v>
      </c>
      <c r="AN1744" s="184">
        <v>113.63</v>
      </c>
    </row>
    <row r="1745" spans="17:40" x14ac:dyDescent="0.25">
      <c r="Q1745" s="161">
        <v>1614</v>
      </c>
      <c r="R1745" s="183">
        <v>0.26769100000000001</v>
      </c>
      <c r="S1745" s="1" t="s">
        <v>6</v>
      </c>
      <c r="T1745" s="1" t="s">
        <v>5</v>
      </c>
      <c r="U1745" s="1">
        <v>2</v>
      </c>
      <c r="V1745" s="184">
        <v>138.15</v>
      </c>
      <c r="W1745" s="161">
        <v>1629</v>
      </c>
      <c r="X1745" s="181" t="s">
        <v>20</v>
      </c>
      <c r="AI1745" s="161">
        <v>875</v>
      </c>
      <c r="AJ1745" s="183">
        <v>1.497665</v>
      </c>
      <c r="AK1745" s="1" t="s">
        <v>4</v>
      </c>
      <c r="AL1745" s="1" t="s">
        <v>5</v>
      </c>
      <c r="AM1745" s="1">
        <v>2</v>
      </c>
      <c r="AN1745" s="184">
        <v>130.41</v>
      </c>
    </row>
    <row r="1746" spans="17:40" x14ac:dyDescent="0.25">
      <c r="Q1746" s="161">
        <v>1631</v>
      </c>
      <c r="R1746" s="183">
        <v>0.34823700000000002</v>
      </c>
      <c r="S1746" s="1" t="s">
        <v>6</v>
      </c>
      <c r="T1746" s="1" t="s">
        <v>5</v>
      </c>
      <c r="U1746" s="1">
        <v>2</v>
      </c>
      <c r="V1746" s="184">
        <v>127.44</v>
      </c>
      <c r="W1746" s="161">
        <v>1631</v>
      </c>
      <c r="X1746" s="181" t="s">
        <v>20</v>
      </c>
      <c r="AI1746" s="161">
        <v>884</v>
      </c>
      <c r="AJ1746" s="183">
        <v>0.23741200000000001</v>
      </c>
      <c r="AK1746" s="1" t="s">
        <v>4</v>
      </c>
      <c r="AL1746" s="1" t="s">
        <v>5</v>
      </c>
      <c r="AM1746" s="1">
        <v>2</v>
      </c>
      <c r="AN1746" s="184">
        <v>128.07</v>
      </c>
    </row>
    <row r="1747" spans="17:40" x14ac:dyDescent="0.25">
      <c r="Q1747" s="161">
        <v>1678</v>
      </c>
      <c r="R1747" s="183">
        <v>0.43161300000000002</v>
      </c>
      <c r="S1747" s="1" t="s">
        <v>6</v>
      </c>
      <c r="T1747" s="1" t="s">
        <v>5</v>
      </c>
      <c r="U1747" s="1">
        <v>2</v>
      </c>
      <c r="V1747" s="184">
        <v>122.23</v>
      </c>
      <c r="W1747" s="161">
        <v>1632</v>
      </c>
      <c r="X1747" s="181" t="s">
        <v>20</v>
      </c>
      <c r="AI1747" s="161">
        <v>894</v>
      </c>
      <c r="AJ1747" s="183">
        <v>0.46147199999999999</v>
      </c>
      <c r="AK1747" s="1" t="s">
        <v>4</v>
      </c>
      <c r="AL1747" s="1" t="s">
        <v>5</v>
      </c>
      <c r="AM1747" s="1">
        <v>2</v>
      </c>
      <c r="AN1747" s="184">
        <v>146.56</v>
      </c>
    </row>
    <row r="1748" spans="17:40" x14ac:dyDescent="0.25">
      <c r="Q1748" s="161">
        <v>1697</v>
      </c>
      <c r="R1748" s="183">
        <v>0.146983</v>
      </c>
      <c r="S1748" s="1" t="s">
        <v>6</v>
      </c>
      <c r="T1748" s="1" t="s">
        <v>5</v>
      </c>
      <c r="U1748" s="1">
        <v>2</v>
      </c>
      <c r="V1748" s="184">
        <v>121.59</v>
      </c>
      <c r="W1748" s="161">
        <v>1633</v>
      </c>
      <c r="X1748" s="181" t="s">
        <v>20</v>
      </c>
      <c r="AI1748" s="161">
        <v>901</v>
      </c>
      <c r="AJ1748" s="183">
        <v>0.49567800000000001</v>
      </c>
      <c r="AK1748" s="1" t="s">
        <v>4</v>
      </c>
      <c r="AL1748" s="1" t="s">
        <v>5</v>
      </c>
      <c r="AM1748" s="1">
        <v>2</v>
      </c>
      <c r="AN1748" s="184">
        <v>117.83</v>
      </c>
    </row>
    <row r="1749" spans="17:40" x14ac:dyDescent="0.25">
      <c r="Q1749" s="161">
        <v>1704</v>
      </c>
      <c r="R1749" s="183">
        <v>0.66408100000000003</v>
      </c>
      <c r="S1749" s="1" t="s">
        <v>6</v>
      </c>
      <c r="T1749" s="1" t="s">
        <v>5</v>
      </c>
      <c r="U1749" s="1">
        <v>2</v>
      </c>
      <c r="V1749" s="184">
        <v>127.31</v>
      </c>
      <c r="W1749" s="161">
        <v>1634</v>
      </c>
      <c r="X1749" s="181" t="s">
        <v>20</v>
      </c>
      <c r="AI1749" s="161">
        <v>909</v>
      </c>
      <c r="AJ1749" s="183">
        <v>0.45738600000000001</v>
      </c>
      <c r="AK1749" s="1" t="s">
        <v>4</v>
      </c>
      <c r="AL1749" s="1" t="s">
        <v>5</v>
      </c>
      <c r="AM1749" s="1">
        <v>2</v>
      </c>
      <c r="AN1749" s="184">
        <v>141.33000000000001</v>
      </c>
    </row>
    <row r="1750" spans="17:40" x14ac:dyDescent="0.25">
      <c r="Q1750" s="161">
        <v>1709</v>
      </c>
      <c r="R1750" s="183">
        <v>0.389434</v>
      </c>
      <c r="S1750" s="1" t="s">
        <v>6</v>
      </c>
      <c r="T1750" s="1" t="s">
        <v>5</v>
      </c>
      <c r="U1750" s="1">
        <v>2</v>
      </c>
      <c r="V1750" s="184">
        <v>139.29</v>
      </c>
      <c r="W1750" s="161">
        <v>1636</v>
      </c>
      <c r="X1750" s="181" t="s">
        <v>20</v>
      </c>
      <c r="AI1750" s="161">
        <v>914</v>
      </c>
      <c r="AJ1750" s="183">
        <v>0.69278099999999998</v>
      </c>
      <c r="AK1750" s="1" t="s">
        <v>4</v>
      </c>
      <c r="AL1750" s="1" t="s">
        <v>5</v>
      </c>
      <c r="AM1750" s="1">
        <v>2</v>
      </c>
      <c r="AN1750" s="184">
        <v>126.96</v>
      </c>
    </row>
    <row r="1751" spans="17:40" x14ac:dyDescent="0.25">
      <c r="Q1751" s="161">
        <v>1715</v>
      </c>
      <c r="R1751" s="183">
        <v>0.61784399999999995</v>
      </c>
      <c r="S1751" s="1" t="s">
        <v>6</v>
      </c>
      <c r="T1751" s="1" t="s">
        <v>5</v>
      </c>
      <c r="U1751" s="1">
        <v>2</v>
      </c>
      <c r="V1751" s="184">
        <v>142.08000000000001</v>
      </c>
      <c r="W1751" s="161">
        <v>1637</v>
      </c>
      <c r="X1751" s="181" t="s">
        <v>20</v>
      </c>
      <c r="AI1751" s="161">
        <v>922</v>
      </c>
      <c r="AJ1751" s="183">
        <v>1.4526220000000001</v>
      </c>
      <c r="AK1751" s="1" t="s">
        <v>4</v>
      </c>
      <c r="AL1751" s="1" t="s">
        <v>5</v>
      </c>
      <c r="AM1751" s="1">
        <v>2</v>
      </c>
      <c r="AN1751" s="184">
        <v>141.57</v>
      </c>
    </row>
    <row r="1752" spans="17:40" x14ac:dyDescent="0.25">
      <c r="Q1752" s="161">
        <v>1718</v>
      </c>
      <c r="R1752" s="183">
        <v>0.313193</v>
      </c>
      <c r="S1752" s="1" t="s">
        <v>6</v>
      </c>
      <c r="T1752" s="1" t="s">
        <v>5</v>
      </c>
      <c r="U1752" s="1">
        <v>2</v>
      </c>
      <c r="V1752" s="184">
        <v>128.88</v>
      </c>
      <c r="W1752" s="161">
        <v>1638</v>
      </c>
      <c r="X1752" s="181" t="s">
        <v>20</v>
      </c>
      <c r="AI1752" s="161">
        <v>939</v>
      </c>
      <c r="AJ1752" s="183">
        <v>0.28397600000000001</v>
      </c>
      <c r="AK1752" s="1" t="s">
        <v>4</v>
      </c>
      <c r="AL1752" s="1" t="s">
        <v>5</v>
      </c>
      <c r="AM1752" s="1">
        <v>2</v>
      </c>
      <c r="AN1752" s="184">
        <v>110.22</v>
      </c>
    </row>
    <row r="1753" spans="17:40" x14ac:dyDescent="0.25">
      <c r="Q1753" s="161">
        <v>1730</v>
      </c>
      <c r="R1753" s="183">
        <v>0.291072</v>
      </c>
      <c r="S1753" s="1" t="s">
        <v>6</v>
      </c>
      <c r="T1753" s="1" t="s">
        <v>5</v>
      </c>
      <c r="U1753" s="1">
        <v>2</v>
      </c>
      <c r="V1753" s="184">
        <v>149.33000000000001</v>
      </c>
      <c r="W1753" s="161">
        <v>1640</v>
      </c>
      <c r="X1753" s="181" t="s">
        <v>20</v>
      </c>
      <c r="AI1753" s="161">
        <v>947</v>
      </c>
      <c r="AJ1753" s="183">
        <v>0.107268</v>
      </c>
      <c r="AK1753" s="1" t="s">
        <v>4</v>
      </c>
      <c r="AL1753" s="1" t="s">
        <v>5</v>
      </c>
      <c r="AM1753" s="1">
        <v>2</v>
      </c>
      <c r="AN1753" s="184">
        <v>108.87</v>
      </c>
    </row>
    <row r="1754" spans="17:40" x14ac:dyDescent="0.25">
      <c r="Q1754" s="161">
        <v>1732</v>
      </c>
      <c r="R1754" s="183">
        <v>0.12916800000000001</v>
      </c>
      <c r="S1754" s="1" t="s">
        <v>6</v>
      </c>
      <c r="T1754" s="1" t="s">
        <v>5</v>
      </c>
      <c r="U1754" s="1">
        <v>2</v>
      </c>
      <c r="V1754" s="184">
        <v>132.52000000000001</v>
      </c>
      <c r="W1754" s="161">
        <v>1642</v>
      </c>
      <c r="X1754" s="181" t="s">
        <v>20</v>
      </c>
      <c r="AI1754" s="161">
        <v>956</v>
      </c>
      <c r="AJ1754" s="183">
        <v>0.50112699999999999</v>
      </c>
      <c r="AK1754" s="1" t="s">
        <v>4</v>
      </c>
      <c r="AL1754" s="1" t="s">
        <v>5</v>
      </c>
      <c r="AM1754" s="1">
        <v>2</v>
      </c>
      <c r="AN1754" s="184">
        <v>126.61</v>
      </c>
    </row>
    <row r="1755" spans="17:40" x14ac:dyDescent="0.25">
      <c r="Q1755" s="161">
        <v>1737</v>
      </c>
      <c r="R1755" s="183">
        <v>0.37367499999999998</v>
      </c>
      <c r="S1755" s="1" t="s">
        <v>6</v>
      </c>
      <c r="T1755" s="1" t="s">
        <v>5</v>
      </c>
      <c r="U1755" s="1">
        <v>2</v>
      </c>
      <c r="V1755" s="184">
        <v>148.62</v>
      </c>
      <c r="W1755" s="161">
        <v>1643</v>
      </c>
      <c r="X1755" s="181" t="s">
        <v>20</v>
      </c>
      <c r="AI1755" s="161">
        <v>969</v>
      </c>
      <c r="AJ1755" s="183">
        <v>0.64673999999999998</v>
      </c>
      <c r="AK1755" s="1" t="s">
        <v>4</v>
      </c>
      <c r="AL1755" s="1" t="s">
        <v>5</v>
      </c>
      <c r="AM1755" s="1">
        <v>2</v>
      </c>
      <c r="AN1755" s="184">
        <v>141.94999999999999</v>
      </c>
    </row>
    <row r="1756" spans="17:40" x14ac:dyDescent="0.25">
      <c r="Q1756" s="161">
        <v>1739</v>
      </c>
      <c r="R1756" s="183">
        <v>0.84449099999999999</v>
      </c>
      <c r="S1756" s="1" t="s">
        <v>6</v>
      </c>
      <c r="T1756" s="1" t="s">
        <v>5</v>
      </c>
      <c r="U1756" s="1">
        <v>2</v>
      </c>
      <c r="V1756" s="184">
        <v>148.19999999999999</v>
      </c>
      <c r="W1756" s="161">
        <v>1644</v>
      </c>
      <c r="X1756" s="181" t="s">
        <v>20</v>
      </c>
      <c r="AI1756" s="161">
        <v>972</v>
      </c>
      <c r="AJ1756" s="183">
        <v>1.452172</v>
      </c>
      <c r="AK1756" s="1" t="s">
        <v>4</v>
      </c>
      <c r="AL1756" s="1" t="s">
        <v>5</v>
      </c>
      <c r="AM1756" s="1">
        <v>2</v>
      </c>
      <c r="AN1756" s="184">
        <v>127.62</v>
      </c>
    </row>
    <row r="1757" spans="17:40" x14ac:dyDescent="0.25">
      <c r="Q1757" s="161">
        <v>1748</v>
      </c>
      <c r="R1757" s="183">
        <v>0.35350599999999999</v>
      </c>
      <c r="S1757" s="1" t="s">
        <v>6</v>
      </c>
      <c r="T1757" s="1" t="s">
        <v>5</v>
      </c>
      <c r="U1757" s="1">
        <v>2</v>
      </c>
      <c r="V1757" s="184">
        <v>110.3</v>
      </c>
      <c r="W1757" s="161">
        <v>1647</v>
      </c>
      <c r="X1757" s="181" t="s">
        <v>20</v>
      </c>
      <c r="AI1757" s="161">
        <v>974</v>
      </c>
      <c r="AJ1757" s="183">
        <v>0.295456</v>
      </c>
      <c r="AK1757" s="1" t="s">
        <v>4</v>
      </c>
      <c r="AL1757" s="1" t="s">
        <v>5</v>
      </c>
      <c r="AM1757" s="1">
        <v>2</v>
      </c>
      <c r="AN1757" s="184">
        <v>134.11000000000001</v>
      </c>
    </row>
    <row r="1758" spans="17:40" x14ac:dyDescent="0.25">
      <c r="Q1758" s="161">
        <v>1760</v>
      </c>
      <c r="R1758" s="183">
        <v>0.30964700000000001</v>
      </c>
      <c r="S1758" s="1" t="s">
        <v>6</v>
      </c>
      <c r="T1758" s="1" t="s">
        <v>5</v>
      </c>
      <c r="U1758" s="1">
        <v>2</v>
      </c>
      <c r="V1758" s="184">
        <v>147.52000000000001</v>
      </c>
      <c r="W1758" s="161">
        <v>1650</v>
      </c>
      <c r="X1758" s="181" t="s">
        <v>20</v>
      </c>
      <c r="AI1758" s="161">
        <v>975</v>
      </c>
      <c r="AJ1758" s="183">
        <v>0.33900999999999998</v>
      </c>
      <c r="AK1758" s="1" t="s">
        <v>4</v>
      </c>
      <c r="AL1758" s="1" t="s">
        <v>5</v>
      </c>
      <c r="AM1758" s="1">
        <v>2</v>
      </c>
      <c r="AN1758" s="184">
        <v>147.81</v>
      </c>
    </row>
    <row r="1759" spans="17:40" x14ac:dyDescent="0.25">
      <c r="Q1759" s="161">
        <v>1762</v>
      </c>
      <c r="R1759" s="183">
        <v>0.93576800000000004</v>
      </c>
      <c r="S1759" s="1" t="s">
        <v>6</v>
      </c>
      <c r="T1759" s="1" t="s">
        <v>5</v>
      </c>
      <c r="U1759" s="1">
        <v>2</v>
      </c>
      <c r="V1759" s="184">
        <v>144.6</v>
      </c>
      <c r="W1759" s="161">
        <v>1652</v>
      </c>
      <c r="X1759" s="181" t="s">
        <v>20</v>
      </c>
      <c r="AI1759" s="161">
        <v>983</v>
      </c>
      <c r="AJ1759" s="183">
        <v>0.16495299999999999</v>
      </c>
      <c r="AK1759" s="1" t="s">
        <v>4</v>
      </c>
      <c r="AL1759" s="1" t="s">
        <v>5</v>
      </c>
      <c r="AM1759" s="1">
        <v>2</v>
      </c>
      <c r="AN1759" s="184">
        <v>111.85</v>
      </c>
    </row>
    <row r="1760" spans="17:40" x14ac:dyDescent="0.25">
      <c r="Q1760" s="161">
        <v>1764</v>
      </c>
      <c r="R1760" s="183">
        <v>0.20092599999999999</v>
      </c>
      <c r="S1760" s="1" t="s">
        <v>6</v>
      </c>
      <c r="T1760" s="1" t="s">
        <v>5</v>
      </c>
      <c r="U1760" s="1">
        <v>2</v>
      </c>
      <c r="V1760" s="184">
        <v>125.19</v>
      </c>
      <c r="W1760" s="161">
        <v>1653</v>
      </c>
      <c r="X1760" s="181" t="s">
        <v>20</v>
      </c>
      <c r="AI1760" s="161">
        <v>993</v>
      </c>
      <c r="AJ1760" s="183">
        <v>0.686006</v>
      </c>
      <c r="AK1760" s="1" t="s">
        <v>4</v>
      </c>
      <c r="AL1760" s="1" t="s">
        <v>5</v>
      </c>
      <c r="AM1760" s="1">
        <v>2</v>
      </c>
      <c r="AN1760" s="184">
        <v>131.63</v>
      </c>
    </row>
    <row r="1761" spans="17:40" x14ac:dyDescent="0.25">
      <c r="Q1761" s="161">
        <v>1780</v>
      </c>
      <c r="R1761" s="183">
        <v>0.71412600000000004</v>
      </c>
      <c r="S1761" s="1" t="s">
        <v>6</v>
      </c>
      <c r="T1761" s="1" t="s">
        <v>5</v>
      </c>
      <c r="U1761" s="1">
        <v>2</v>
      </c>
      <c r="V1761" s="184">
        <v>143.58000000000001</v>
      </c>
      <c r="W1761" s="161">
        <v>1654</v>
      </c>
      <c r="X1761" s="181" t="s">
        <v>20</v>
      </c>
      <c r="AI1761" s="161">
        <v>999</v>
      </c>
      <c r="AJ1761" s="183">
        <v>1.3692260000000001</v>
      </c>
      <c r="AK1761" s="1" t="s">
        <v>4</v>
      </c>
      <c r="AL1761" s="1" t="s">
        <v>5</v>
      </c>
      <c r="AM1761" s="1">
        <v>2</v>
      </c>
      <c r="AN1761" s="184">
        <v>115.68</v>
      </c>
    </row>
    <row r="1762" spans="17:40" x14ac:dyDescent="0.25">
      <c r="Q1762" s="161">
        <v>1788</v>
      </c>
      <c r="R1762" s="183">
        <v>0.990846</v>
      </c>
      <c r="S1762" s="1" t="s">
        <v>6</v>
      </c>
      <c r="T1762" s="1" t="s">
        <v>5</v>
      </c>
      <c r="U1762" s="1">
        <v>2</v>
      </c>
      <c r="V1762" s="184">
        <v>114.28</v>
      </c>
      <c r="W1762" s="161">
        <v>1655</v>
      </c>
      <c r="X1762" s="181" t="s">
        <v>20</v>
      </c>
      <c r="AI1762" s="161">
        <v>1013</v>
      </c>
      <c r="AJ1762" s="183">
        <v>0.56707799999999997</v>
      </c>
      <c r="AK1762" s="1" t="s">
        <v>4</v>
      </c>
      <c r="AL1762" s="1" t="s">
        <v>5</v>
      </c>
      <c r="AM1762" s="1">
        <v>2</v>
      </c>
      <c r="AN1762" s="184">
        <v>119.44</v>
      </c>
    </row>
    <row r="1763" spans="17:40" x14ac:dyDescent="0.25">
      <c r="Q1763" s="161">
        <v>1791</v>
      </c>
      <c r="R1763" s="183">
        <v>0.58302100000000001</v>
      </c>
      <c r="S1763" s="1" t="s">
        <v>6</v>
      </c>
      <c r="T1763" s="1" t="s">
        <v>5</v>
      </c>
      <c r="U1763" s="1">
        <v>2</v>
      </c>
      <c r="V1763" s="184">
        <v>143.36000000000001</v>
      </c>
      <c r="W1763" s="161">
        <v>1656</v>
      </c>
      <c r="X1763" s="181" t="s">
        <v>20</v>
      </c>
      <c r="AI1763" s="161">
        <v>1018</v>
      </c>
      <c r="AJ1763" s="183">
        <v>0.166937</v>
      </c>
      <c r="AK1763" s="1" t="s">
        <v>4</v>
      </c>
      <c r="AL1763" s="1" t="s">
        <v>5</v>
      </c>
      <c r="AM1763" s="1">
        <v>2</v>
      </c>
      <c r="AN1763" s="184">
        <v>123.69</v>
      </c>
    </row>
    <row r="1764" spans="17:40" x14ac:dyDescent="0.25">
      <c r="Q1764" s="161">
        <v>1807</v>
      </c>
      <c r="R1764" s="183">
        <v>0.38061899999999999</v>
      </c>
      <c r="S1764" s="1" t="s">
        <v>6</v>
      </c>
      <c r="T1764" s="1" t="s">
        <v>5</v>
      </c>
      <c r="U1764" s="1">
        <v>2</v>
      </c>
      <c r="V1764" s="184">
        <v>123.67</v>
      </c>
      <c r="W1764" s="161">
        <v>1657</v>
      </c>
      <c r="X1764" s="181" t="s">
        <v>20</v>
      </c>
      <c r="AI1764" s="161">
        <v>1027</v>
      </c>
      <c r="AJ1764" s="183">
        <v>1.204132</v>
      </c>
      <c r="AK1764" s="1" t="s">
        <v>4</v>
      </c>
      <c r="AL1764" s="1" t="s">
        <v>5</v>
      </c>
      <c r="AM1764" s="1">
        <v>2</v>
      </c>
      <c r="AN1764" s="184">
        <v>122.73</v>
      </c>
    </row>
    <row r="1765" spans="17:40" x14ac:dyDescent="0.25">
      <c r="Q1765" s="161">
        <v>1813</v>
      </c>
      <c r="R1765" s="183">
        <v>0.28303</v>
      </c>
      <c r="S1765" s="1" t="s">
        <v>6</v>
      </c>
      <c r="T1765" s="1" t="s">
        <v>5</v>
      </c>
      <c r="U1765" s="1">
        <v>2</v>
      </c>
      <c r="V1765" s="184">
        <v>148.07</v>
      </c>
      <c r="W1765" s="161">
        <v>1658</v>
      </c>
      <c r="X1765" s="181" t="s">
        <v>20</v>
      </c>
      <c r="AI1765" s="161">
        <v>1029</v>
      </c>
      <c r="AJ1765" s="183">
        <v>0.59012500000000001</v>
      </c>
      <c r="AK1765" s="1" t="s">
        <v>4</v>
      </c>
      <c r="AL1765" s="1" t="s">
        <v>5</v>
      </c>
      <c r="AM1765" s="1">
        <v>2</v>
      </c>
      <c r="AN1765" s="184">
        <v>141.47</v>
      </c>
    </row>
    <row r="1766" spans="17:40" x14ac:dyDescent="0.25">
      <c r="Q1766" s="161">
        <v>1817</v>
      </c>
      <c r="R1766" s="183">
        <v>0.606626</v>
      </c>
      <c r="S1766" s="1" t="s">
        <v>6</v>
      </c>
      <c r="T1766" s="1" t="s">
        <v>5</v>
      </c>
      <c r="U1766" s="1">
        <v>2</v>
      </c>
      <c r="V1766" s="184">
        <v>145.33000000000001</v>
      </c>
      <c r="W1766" s="161">
        <v>1659</v>
      </c>
      <c r="X1766" s="181" t="s">
        <v>20</v>
      </c>
      <c r="AI1766" s="161">
        <v>1036</v>
      </c>
      <c r="AJ1766" s="183">
        <v>0.41048800000000002</v>
      </c>
      <c r="AK1766" s="1" t="s">
        <v>4</v>
      </c>
      <c r="AL1766" s="1" t="s">
        <v>5</v>
      </c>
      <c r="AM1766" s="1">
        <v>2</v>
      </c>
      <c r="AN1766" s="184">
        <v>130.24</v>
      </c>
    </row>
    <row r="1767" spans="17:40" x14ac:dyDescent="0.25">
      <c r="Q1767" s="161">
        <v>1819</v>
      </c>
      <c r="R1767" s="183">
        <v>0.46322999999999998</v>
      </c>
      <c r="S1767" s="1" t="s">
        <v>6</v>
      </c>
      <c r="T1767" s="1" t="s">
        <v>5</v>
      </c>
      <c r="U1767" s="1">
        <v>2</v>
      </c>
      <c r="V1767" s="184">
        <v>136.74</v>
      </c>
      <c r="W1767" s="161">
        <v>1660</v>
      </c>
      <c r="X1767" s="181" t="s">
        <v>20</v>
      </c>
      <c r="AI1767" s="161">
        <v>1046</v>
      </c>
      <c r="AJ1767" s="183">
        <v>0.57856300000000005</v>
      </c>
      <c r="AK1767" s="1" t="s">
        <v>4</v>
      </c>
      <c r="AL1767" s="1" t="s">
        <v>5</v>
      </c>
      <c r="AM1767" s="1">
        <v>2</v>
      </c>
      <c r="AN1767" s="184">
        <v>137.37</v>
      </c>
    </row>
    <row r="1768" spans="17:40" x14ac:dyDescent="0.25">
      <c r="Q1768" s="161">
        <v>1844</v>
      </c>
      <c r="R1768" s="183">
        <v>1.2896970000000001</v>
      </c>
      <c r="S1768" s="1" t="s">
        <v>6</v>
      </c>
      <c r="T1768" s="1" t="s">
        <v>5</v>
      </c>
      <c r="U1768" s="1">
        <v>2</v>
      </c>
      <c r="V1768" s="184">
        <v>125.16</v>
      </c>
      <c r="W1768" s="161">
        <v>1661</v>
      </c>
      <c r="X1768" s="181" t="s">
        <v>20</v>
      </c>
      <c r="AI1768" s="161">
        <v>1048</v>
      </c>
      <c r="AJ1768" s="183">
        <v>0.234815</v>
      </c>
      <c r="AK1768" s="1" t="s">
        <v>4</v>
      </c>
      <c r="AL1768" s="1" t="s">
        <v>5</v>
      </c>
      <c r="AM1768" s="1">
        <v>2</v>
      </c>
      <c r="AN1768" s="184">
        <v>133.76</v>
      </c>
    </row>
    <row r="1769" spans="17:40" x14ac:dyDescent="0.25">
      <c r="Q1769" s="161">
        <v>1853</v>
      </c>
      <c r="R1769" s="183">
        <v>0.276837</v>
      </c>
      <c r="S1769" s="1" t="s">
        <v>6</v>
      </c>
      <c r="T1769" s="1" t="s">
        <v>5</v>
      </c>
      <c r="U1769" s="1">
        <v>2</v>
      </c>
      <c r="V1769" s="184">
        <v>133.13999999999999</v>
      </c>
      <c r="W1769" s="161">
        <v>1662</v>
      </c>
      <c r="X1769" s="181" t="s">
        <v>20</v>
      </c>
      <c r="AI1769" s="161">
        <v>1050</v>
      </c>
      <c r="AJ1769" s="183">
        <v>1.237684</v>
      </c>
      <c r="AK1769" s="1" t="s">
        <v>4</v>
      </c>
      <c r="AL1769" s="1" t="s">
        <v>5</v>
      </c>
      <c r="AM1769" s="1">
        <v>2</v>
      </c>
      <c r="AN1769" s="184">
        <v>144.54</v>
      </c>
    </row>
    <row r="1770" spans="17:40" x14ac:dyDescent="0.25">
      <c r="Q1770" s="161">
        <v>1868</v>
      </c>
      <c r="R1770" s="183">
        <v>0.60287900000000005</v>
      </c>
      <c r="S1770" s="1" t="s">
        <v>6</v>
      </c>
      <c r="T1770" s="1" t="s">
        <v>5</v>
      </c>
      <c r="U1770" s="1">
        <v>2</v>
      </c>
      <c r="V1770" s="184">
        <v>146.82</v>
      </c>
      <c r="W1770" s="161">
        <v>1663</v>
      </c>
      <c r="X1770" s="181" t="s">
        <v>20</v>
      </c>
      <c r="AI1770" s="161">
        <v>1054</v>
      </c>
      <c r="AJ1770" s="183">
        <v>0.49851099999999998</v>
      </c>
      <c r="AK1770" s="1" t="s">
        <v>4</v>
      </c>
      <c r="AL1770" s="1" t="s">
        <v>5</v>
      </c>
      <c r="AM1770" s="1">
        <v>2</v>
      </c>
      <c r="AN1770" s="184">
        <v>146.43</v>
      </c>
    </row>
    <row r="1771" spans="17:40" x14ac:dyDescent="0.25">
      <c r="Q1771" s="161">
        <v>1880</v>
      </c>
      <c r="R1771" s="183">
        <v>0.40535300000000002</v>
      </c>
      <c r="S1771" s="1" t="s">
        <v>6</v>
      </c>
      <c r="T1771" s="1" t="s">
        <v>5</v>
      </c>
      <c r="U1771" s="1">
        <v>2</v>
      </c>
      <c r="V1771" s="184">
        <v>139.32</v>
      </c>
      <c r="W1771" s="161">
        <v>1664</v>
      </c>
      <c r="X1771" s="181" t="s">
        <v>20</v>
      </c>
      <c r="AI1771" s="161">
        <v>1058</v>
      </c>
      <c r="AJ1771" s="183">
        <v>0.240535</v>
      </c>
      <c r="AK1771" s="1" t="s">
        <v>4</v>
      </c>
      <c r="AL1771" s="1" t="s">
        <v>5</v>
      </c>
      <c r="AM1771" s="1">
        <v>2</v>
      </c>
      <c r="AN1771" s="184">
        <v>118.64</v>
      </c>
    </row>
    <row r="1772" spans="17:40" x14ac:dyDescent="0.25">
      <c r="Q1772" s="161">
        <v>1886</v>
      </c>
      <c r="R1772" s="183">
        <v>0.71912299999999996</v>
      </c>
      <c r="S1772" s="1" t="s">
        <v>6</v>
      </c>
      <c r="T1772" s="1" t="s">
        <v>5</v>
      </c>
      <c r="U1772" s="1">
        <v>2</v>
      </c>
      <c r="V1772" s="184">
        <v>138.74</v>
      </c>
      <c r="W1772" s="161">
        <v>1665</v>
      </c>
      <c r="X1772" s="181" t="s">
        <v>20</v>
      </c>
      <c r="AI1772" s="161">
        <v>1074</v>
      </c>
      <c r="AJ1772" s="183">
        <v>0.36844700000000002</v>
      </c>
      <c r="AK1772" s="1" t="s">
        <v>4</v>
      </c>
      <c r="AL1772" s="1" t="s">
        <v>5</v>
      </c>
      <c r="AM1772" s="1">
        <v>2</v>
      </c>
      <c r="AN1772" s="184">
        <v>129.94</v>
      </c>
    </row>
    <row r="1773" spans="17:40" x14ac:dyDescent="0.25">
      <c r="Q1773" s="161">
        <v>1893</v>
      </c>
      <c r="R1773" s="183">
        <v>0.36250500000000002</v>
      </c>
      <c r="S1773" s="1" t="s">
        <v>6</v>
      </c>
      <c r="T1773" s="1" t="s">
        <v>5</v>
      </c>
      <c r="U1773" s="1">
        <v>2</v>
      </c>
      <c r="V1773" s="184">
        <v>113.51</v>
      </c>
      <c r="W1773" s="161">
        <v>1673</v>
      </c>
      <c r="X1773" s="181" t="s">
        <v>20</v>
      </c>
      <c r="AI1773" s="161">
        <v>1077</v>
      </c>
      <c r="AJ1773" s="183">
        <v>0.45799099999999998</v>
      </c>
      <c r="AK1773" s="1" t="s">
        <v>4</v>
      </c>
      <c r="AL1773" s="1" t="s">
        <v>5</v>
      </c>
      <c r="AM1773" s="1">
        <v>2</v>
      </c>
      <c r="AN1773" s="184">
        <v>121.48</v>
      </c>
    </row>
    <row r="1774" spans="17:40" x14ac:dyDescent="0.25">
      <c r="Q1774" s="161">
        <v>1895</v>
      </c>
      <c r="R1774" s="183">
        <v>0.119854</v>
      </c>
      <c r="S1774" s="1" t="s">
        <v>6</v>
      </c>
      <c r="T1774" s="1" t="s">
        <v>5</v>
      </c>
      <c r="U1774" s="1">
        <v>2</v>
      </c>
      <c r="V1774" s="184">
        <v>133.04</v>
      </c>
      <c r="W1774" s="161">
        <v>1674</v>
      </c>
      <c r="X1774" s="181" t="s">
        <v>20</v>
      </c>
      <c r="AI1774" s="161">
        <v>1083</v>
      </c>
      <c r="AJ1774" s="183">
        <v>0.89949000000000001</v>
      </c>
      <c r="AK1774" s="1" t="s">
        <v>4</v>
      </c>
      <c r="AL1774" s="1" t="s">
        <v>5</v>
      </c>
      <c r="AM1774" s="1">
        <v>2</v>
      </c>
      <c r="AN1774" s="184">
        <v>140.1</v>
      </c>
    </row>
    <row r="1775" spans="17:40" x14ac:dyDescent="0.25">
      <c r="Q1775" s="161">
        <v>1923</v>
      </c>
      <c r="R1775" s="183">
        <v>0.42230000000000001</v>
      </c>
      <c r="S1775" s="1" t="s">
        <v>6</v>
      </c>
      <c r="T1775" s="1" t="s">
        <v>5</v>
      </c>
      <c r="U1775" s="1">
        <v>2</v>
      </c>
      <c r="V1775" s="184">
        <v>147.66</v>
      </c>
      <c r="W1775" s="161">
        <v>1676</v>
      </c>
      <c r="X1775" s="181" t="s">
        <v>20</v>
      </c>
      <c r="AI1775" s="161">
        <v>1093</v>
      </c>
      <c r="AJ1775" s="183">
        <v>0.60556200000000004</v>
      </c>
      <c r="AK1775" s="1" t="s">
        <v>4</v>
      </c>
      <c r="AL1775" s="1" t="s">
        <v>5</v>
      </c>
      <c r="AM1775" s="1">
        <v>2</v>
      </c>
      <c r="AN1775" s="184">
        <v>123.86</v>
      </c>
    </row>
    <row r="1776" spans="17:40" x14ac:dyDescent="0.25">
      <c r="Q1776" s="161">
        <v>1925</v>
      </c>
      <c r="R1776" s="183">
        <v>0.252162</v>
      </c>
      <c r="S1776" s="1" t="s">
        <v>6</v>
      </c>
      <c r="T1776" s="1" t="s">
        <v>5</v>
      </c>
      <c r="U1776" s="1">
        <v>2</v>
      </c>
      <c r="V1776" s="184">
        <v>126.62</v>
      </c>
      <c r="W1776" s="161">
        <v>1677</v>
      </c>
      <c r="X1776" s="181" t="s">
        <v>20</v>
      </c>
      <c r="AI1776" s="161">
        <v>1098</v>
      </c>
      <c r="AJ1776" s="183">
        <v>1.214243</v>
      </c>
      <c r="AK1776" s="1" t="s">
        <v>4</v>
      </c>
      <c r="AL1776" s="1" t="s">
        <v>5</v>
      </c>
      <c r="AM1776" s="1">
        <v>2</v>
      </c>
      <c r="AN1776" s="184">
        <v>142.25</v>
      </c>
    </row>
    <row r="1777" spans="17:40" x14ac:dyDescent="0.25">
      <c r="Q1777" s="161">
        <v>1940</v>
      </c>
      <c r="R1777" s="183">
        <v>0.73389899999999997</v>
      </c>
      <c r="S1777" s="1" t="s">
        <v>6</v>
      </c>
      <c r="T1777" s="1" t="s">
        <v>5</v>
      </c>
      <c r="U1777" s="1">
        <v>2</v>
      </c>
      <c r="V1777" s="184">
        <v>147.81</v>
      </c>
      <c r="W1777" s="161">
        <v>1679</v>
      </c>
      <c r="X1777" s="181" t="s">
        <v>20</v>
      </c>
      <c r="AI1777" s="161">
        <v>1103</v>
      </c>
      <c r="AJ1777" s="183">
        <v>1.0034609999999999</v>
      </c>
      <c r="AK1777" s="1" t="s">
        <v>4</v>
      </c>
      <c r="AL1777" s="1" t="s">
        <v>5</v>
      </c>
      <c r="AM1777" s="1">
        <v>2</v>
      </c>
      <c r="AN1777" s="184">
        <v>127.96</v>
      </c>
    </row>
    <row r="1778" spans="17:40" x14ac:dyDescent="0.25">
      <c r="Q1778" s="161">
        <v>1954</v>
      </c>
      <c r="R1778" s="183">
        <v>0.24873100000000001</v>
      </c>
      <c r="S1778" s="1" t="s">
        <v>6</v>
      </c>
      <c r="T1778" s="1" t="s">
        <v>5</v>
      </c>
      <c r="U1778" s="1">
        <v>2</v>
      </c>
      <c r="V1778" s="184">
        <v>107.74</v>
      </c>
      <c r="W1778" s="161">
        <v>1680</v>
      </c>
      <c r="X1778" s="181" t="s">
        <v>20</v>
      </c>
      <c r="AI1778" s="161">
        <v>1104</v>
      </c>
      <c r="AJ1778" s="183">
        <v>0.56125700000000001</v>
      </c>
      <c r="AK1778" s="1" t="s">
        <v>4</v>
      </c>
      <c r="AL1778" s="1" t="s">
        <v>5</v>
      </c>
      <c r="AM1778" s="1">
        <v>2</v>
      </c>
      <c r="AN1778" s="184">
        <v>142.47</v>
      </c>
    </row>
    <row r="1779" spans="17:40" x14ac:dyDescent="0.25">
      <c r="Q1779" s="161">
        <v>1963</v>
      </c>
      <c r="R1779" s="183">
        <v>0.246479</v>
      </c>
      <c r="S1779" s="1" t="s">
        <v>6</v>
      </c>
      <c r="T1779" s="1" t="s">
        <v>5</v>
      </c>
      <c r="U1779" s="1">
        <v>2</v>
      </c>
      <c r="V1779" s="184">
        <v>136.81</v>
      </c>
      <c r="W1779" s="161">
        <v>1681</v>
      </c>
      <c r="X1779" s="181" t="s">
        <v>20</v>
      </c>
      <c r="AI1779" s="161">
        <v>1119</v>
      </c>
      <c r="AJ1779" s="183">
        <v>0.76354</v>
      </c>
      <c r="AK1779" s="1" t="s">
        <v>4</v>
      </c>
      <c r="AL1779" s="1" t="s">
        <v>5</v>
      </c>
      <c r="AM1779" s="1">
        <v>2</v>
      </c>
      <c r="AN1779" s="184">
        <v>120.11</v>
      </c>
    </row>
    <row r="1780" spans="17:40" x14ac:dyDescent="0.25">
      <c r="Q1780" s="161">
        <v>1982</v>
      </c>
      <c r="R1780" s="183">
        <v>0.39987800000000001</v>
      </c>
      <c r="S1780" s="1" t="s">
        <v>6</v>
      </c>
      <c r="T1780" s="1" t="s">
        <v>5</v>
      </c>
      <c r="U1780" s="1">
        <v>2</v>
      </c>
      <c r="V1780" s="184">
        <v>145.47999999999999</v>
      </c>
      <c r="W1780" s="161">
        <v>1682</v>
      </c>
      <c r="X1780" s="181" t="s">
        <v>20</v>
      </c>
      <c r="AI1780" s="161">
        <v>1132</v>
      </c>
      <c r="AJ1780" s="183">
        <v>0.45568500000000001</v>
      </c>
      <c r="AK1780" s="1" t="s">
        <v>4</v>
      </c>
      <c r="AL1780" s="1" t="s">
        <v>5</v>
      </c>
      <c r="AM1780" s="1">
        <v>2</v>
      </c>
      <c r="AN1780" s="184">
        <v>109.99</v>
      </c>
    </row>
    <row r="1781" spans="17:40" x14ac:dyDescent="0.25">
      <c r="Q1781" s="161">
        <v>1984</v>
      </c>
      <c r="R1781" s="183">
        <v>0.199076</v>
      </c>
      <c r="S1781" s="1" t="s">
        <v>6</v>
      </c>
      <c r="T1781" s="1" t="s">
        <v>5</v>
      </c>
      <c r="U1781" s="1">
        <v>2</v>
      </c>
      <c r="V1781" s="184">
        <v>113.47</v>
      </c>
      <c r="W1781" s="161">
        <v>1684</v>
      </c>
      <c r="X1781" s="181" t="s">
        <v>20</v>
      </c>
      <c r="AI1781" s="161">
        <v>1139</v>
      </c>
      <c r="AJ1781" s="183">
        <v>0.31619199999999997</v>
      </c>
      <c r="AK1781" s="1" t="s">
        <v>4</v>
      </c>
      <c r="AL1781" s="1" t="s">
        <v>5</v>
      </c>
      <c r="AM1781" s="1">
        <v>2</v>
      </c>
      <c r="AN1781" s="184">
        <v>140.51</v>
      </c>
    </row>
    <row r="1782" spans="17:40" x14ac:dyDescent="0.25">
      <c r="Q1782" s="161">
        <v>1986</v>
      </c>
      <c r="R1782" s="183">
        <v>1.2573920000000001</v>
      </c>
      <c r="S1782" s="1" t="s">
        <v>6</v>
      </c>
      <c r="T1782" s="1" t="s">
        <v>5</v>
      </c>
      <c r="U1782" s="1">
        <v>2</v>
      </c>
      <c r="V1782" s="184">
        <v>113.99</v>
      </c>
      <c r="W1782" s="161">
        <v>1685</v>
      </c>
      <c r="X1782" s="181" t="s">
        <v>20</v>
      </c>
      <c r="AI1782" s="161">
        <v>1150</v>
      </c>
      <c r="AJ1782" s="183">
        <v>1.2049879999999999</v>
      </c>
      <c r="AK1782" s="1" t="s">
        <v>4</v>
      </c>
      <c r="AL1782" s="1" t="s">
        <v>5</v>
      </c>
      <c r="AM1782" s="1">
        <v>2</v>
      </c>
      <c r="AN1782" s="184">
        <v>130.88999999999999</v>
      </c>
    </row>
    <row r="1783" spans="17:40" x14ac:dyDescent="0.25">
      <c r="Q1783" s="161">
        <v>2005</v>
      </c>
      <c r="R1783" s="183">
        <v>0.64139699999999999</v>
      </c>
      <c r="S1783" s="1" t="s">
        <v>6</v>
      </c>
      <c r="T1783" s="1" t="s">
        <v>5</v>
      </c>
      <c r="U1783" s="1">
        <v>2</v>
      </c>
      <c r="V1783" s="184">
        <v>146.47999999999999</v>
      </c>
      <c r="W1783" s="161">
        <v>1686</v>
      </c>
      <c r="X1783" s="181" t="s">
        <v>20</v>
      </c>
      <c r="AI1783" s="161">
        <v>1153</v>
      </c>
      <c r="AJ1783" s="183">
        <v>0.35584399999999999</v>
      </c>
      <c r="AK1783" s="1" t="s">
        <v>4</v>
      </c>
      <c r="AL1783" s="1" t="s">
        <v>5</v>
      </c>
      <c r="AM1783" s="1">
        <v>2</v>
      </c>
      <c r="AN1783" s="184">
        <v>137.85</v>
      </c>
    </row>
    <row r="1784" spans="17:40" x14ac:dyDescent="0.25">
      <c r="Q1784" s="161">
        <v>2011</v>
      </c>
      <c r="R1784" s="183">
        <v>0.33560400000000001</v>
      </c>
      <c r="S1784" s="1" t="s">
        <v>6</v>
      </c>
      <c r="T1784" s="1" t="s">
        <v>5</v>
      </c>
      <c r="U1784" s="1">
        <v>2</v>
      </c>
      <c r="V1784" s="184">
        <v>144.06</v>
      </c>
      <c r="W1784" s="161">
        <v>1687</v>
      </c>
      <c r="X1784" s="181" t="s">
        <v>20</v>
      </c>
      <c r="AI1784" s="161">
        <v>1157</v>
      </c>
      <c r="AJ1784" s="183">
        <v>0.23145499999999999</v>
      </c>
      <c r="AK1784" s="1" t="s">
        <v>4</v>
      </c>
      <c r="AL1784" s="1" t="s">
        <v>5</v>
      </c>
      <c r="AM1784" s="1">
        <v>2</v>
      </c>
      <c r="AN1784" s="184">
        <v>137.91999999999999</v>
      </c>
    </row>
    <row r="1785" spans="17:40" x14ac:dyDescent="0.25">
      <c r="Q1785" s="161">
        <v>2018</v>
      </c>
      <c r="R1785" s="183">
        <v>0.26141999999999999</v>
      </c>
      <c r="S1785" s="1" t="s">
        <v>6</v>
      </c>
      <c r="T1785" s="1" t="s">
        <v>5</v>
      </c>
      <c r="U1785" s="1">
        <v>2</v>
      </c>
      <c r="V1785" s="184">
        <v>128.74</v>
      </c>
      <c r="W1785" s="161">
        <v>1688</v>
      </c>
      <c r="X1785" s="181" t="s">
        <v>20</v>
      </c>
      <c r="AI1785" s="161">
        <v>1164</v>
      </c>
      <c r="AJ1785" s="183">
        <v>0.48383599999999999</v>
      </c>
      <c r="AK1785" s="1" t="s">
        <v>4</v>
      </c>
      <c r="AL1785" s="1" t="s">
        <v>5</v>
      </c>
      <c r="AM1785" s="1">
        <v>2</v>
      </c>
      <c r="AN1785" s="184">
        <v>138.58000000000001</v>
      </c>
    </row>
    <row r="1786" spans="17:40" x14ac:dyDescent="0.25">
      <c r="Q1786" s="161">
        <v>2039</v>
      </c>
      <c r="R1786" s="183">
        <v>1.2446090000000001</v>
      </c>
      <c r="S1786" s="1" t="s">
        <v>6</v>
      </c>
      <c r="T1786" s="1" t="s">
        <v>5</v>
      </c>
      <c r="U1786" s="1">
        <v>2</v>
      </c>
      <c r="V1786" s="184">
        <v>122.91</v>
      </c>
      <c r="W1786" s="161">
        <v>1689</v>
      </c>
      <c r="X1786" s="181" t="s">
        <v>20</v>
      </c>
      <c r="AI1786" s="161">
        <v>1184</v>
      </c>
      <c r="AJ1786" s="183">
        <v>0.40104899999999999</v>
      </c>
      <c r="AK1786" s="1" t="s">
        <v>4</v>
      </c>
      <c r="AL1786" s="1" t="s">
        <v>5</v>
      </c>
      <c r="AM1786" s="1">
        <v>2</v>
      </c>
      <c r="AN1786" s="184">
        <v>137.57</v>
      </c>
    </row>
    <row r="1787" spans="17:40" x14ac:dyDescent="0.25">
      <c r="Q1787" s="161">
        <v>2045</v>
      </c>
      <c r="R1787" s="183">
        <v>0.55916200000000005</v>
      </c>
      <c r="S1787" s="1" t="s">
        <v>6</v>
      </c>
      <c r="T1787" s="1" t="s">
        <v>5</v>
      </c>
      <c r="U1787" s="1">
        <v>2</v>
      </c>
      <c r="V1787" s="184">
        <v>125.33</v>
      </c>
      <c r="W1787" s="161">
        <v>1690</v>
      </c>
      <c r="X1787" s="181" t="s">
        <v>20</v>
      </c>
      <c r="AI1787" s="161">
        <v>1195</v>
      </c>
      <c r="AJ1787" s="183">
        <v>0.54919700000000005</v>
      </c>
      <c r="AK1787" s="1" t="s">
        <v>4</v>
      </c>
      <c r="AL1787" s="1" t="s">
        <v>5</v>
      </c>
      <c r="AM1787" s="1">
        <v>2</v>
      </c>
      <c r="AN1787" s="184">
        <v>143.26</v>
      </c>
    </row>
    <row r="1788" spans="17:40" x14ac:dyDescent="0.25">
      <c r="Q1788" s="161">
        <v>2060</v>
      </c>
      <c r="R1788" s="183">
        <v>0.77328600000000003</v>
      </c>
      <c r="S1788" s="1" t="s">
        <v>6</v>
      </c>
      <c r="T1788" s="1" t="s">
        <v>5</v>
      </c>
      <c r="U1788" s="1">
        <v>2</v>
      </c>
      <c r="V1788" s="184">
        <v>143.31</v>
      </c>
      <c r="W1788" s="161">
        <v>1691</v>
      </c>
      <c r="X1788" s="181" t="s">
        <v>20</v>
      </c>
      <c r="AI1788" s="161">
        <v>1200</v>
      </c>
      <c r="AJ1788" s="183">
        <v>0.68071300000000001</v>
      </c>
      <c r="AK1788" s="1" t="s">
        <v>4</v>
      </c>
      <c r="AL1788" s="1" t="s">
        <v>5</v>
      </c>
      <c r="AM1788" s="1">
        <v>2</v>
      </c>
      <c r="AN1788" s="184">
        <v>106.35</v>
      </c>
    </row>
    <row r="1789" spans="17:40" x14ac:dyDescent="0.25">
      <c r="Q1789" s="161">
        <v>2098</v>
      </c>
      <c r="R1789" s="183">
        <v>1.455994</v>
      </c>
      <c r="S1789" s="1" t="s">
        <v>6</v>
      </c>
      <c r="T1789" s="1" t="s">
        <v>5</v>
      </c>
      <c r="U1789" s="1">
        <v>2</v>
      </c>
      <c r="V1789" s="184">
        <v>134.87</v>
      </c>
      <c r="W1789" s="161">
        <v>1693</v>
      </c>
      <c r="X1789" s="181" t="s">
        <v>20</v>
      </c>
      <c r="AI1789" s="161">
        <v>1214</v>
      </c>
      <c r="AJ1789" s="183">
        <v>0.67442999999999997</v>
      </c>
      <c r="AK1789" s="1" t="s">
        <v>4</v>
      </c>
      <c r="AL1789" s="1" t="s">
        <v>5</v>
      </c>
      <c r="AM1789" s="1">
        <v>2</v>
      </c>
      <c r="AN1789" s="184">
        <v>113.09</v>
      </c>
    </row>
    <row r="1790" spans="17:40" x14ac:dyDescent="0.25">
      <c r="Q1790" s="161">
        <v>2105</v>
      </c>
      <c r="R1790" s="183">
        <v>0.42178900000000003</v>
      </c>
      <c r="S1790" s="1" t="s">
        <v>6</v>
      </c>
      <c r="T1790" s="1" t="s">
        <v>5</v>
      </c>
      <c r="U1790" s="1">
        <v>2</v>
      </c>
      <c r="V1790" s="184">
        <v>107.37</v>
      </c>
      <c r="W1790" s="161">
        <v>1694</v>
      </c>
      <c r="X1790" s="181" t="s">
        <v>20</v>
      </c>
      <c r="AI1790" s="161">
        <v>1220</v>
      </c>
      <c r="AJ1790" s="183">
        <v>0.56987399999999999</v>
      </c>
      <c r="AK1790" s="1" t="s">
        <v>4</v>
      </c>
      <c r="AL1790" s="1" t="s">
        <v>5</v>
      </c>
      <c r="AM1790" s="1">
        <v>2</v>
      </c>
      <c r="AN1790" s="184">
        <v>136.04</v>
      </c>
    </row>
    <row r="1791" spans="17:40" x14ac:dyDescent="0.25">
      <c r="Q1791" s="161">
        <v>2110</v>
      </c>
      <c r="R1791" s="183">
        <v>0.48124899999999998</v>
      </c>
      <c r="S1791" s="1" t="s">
        <v>6</v>
      </c>
      <c r="T1791" s="1" t="s">
        <v>5</v>
      </c>
      <c r="U1791" s="1">
        <v>2</v>
      </c>
      <c r="V1791" s="184">
        <v>137.86000000000001</v>
      </c>
      <c r="W1791" s="161">
        <v>1695</v>
      </c>
      <c r="X1791" s="181" t="s">
        <v>20</v>
      </c>
      <c r="AI1791" s="161">
        <v>1226</v>
      </c>
      <c r="AJ1791" s="183">
        <v>0.67504799999999998</v>
      </c>
      <c r="AK1791" s="1" t="s">
        <v>4</v>
      </c>
      <c r="AL1791" s="1" t="s">
        <v>5</v>
      </c>
      <c r="AM1791" s="1">
        <v>2</v>
      </c>
      <c r="AN1791" s="184">
        <v>143.9</v>
      </c>
    </row>
    <row r="1792" spans="17:40" x14ac:dyDescent="0.25">
      <c r="Q1792" s="161">
        <v>2119</v>
      </c>
      <c r="R1792" s="183">
        <v>0.87341999999999997</v>
      </c>
      <c r="S1792" s="1" t="s">
        <v>6</v>
      </c>
      <c r="T1792" s="1" t="s">
        <v>5</v>
      </c>
      <c r="U1792" s="1">
        <v>2</v>
      </c>
      <c r="V1792" s="184">
        <v>138.80000000000001</v>
      </c>
      <c r="W1792" s="161">
        <v>1696</v>
      </c>
      <c r="X1792" s="181" t="s">
        <v>20</v>
      </c>
      <c r="AI1792" s="161">
        <v>1234</v>
      </c>
      <c r="AJ1792" s="183">
        <v>0.37146000000000001</v>
      </c>
      <c r="AK1792" s="1" t="s">
        <v>4</v>
      </c>
      <c r="AL1792" s="1" t="s">
        <v>5</v>
      </c>
      <c r="AM1792" s="1">
        <v>2</v>
      </c>
      <c r="AN1792" s="184">
        <v>118.84</v>
      </c>
    </row>
    <row r="1793" spans="17:40" x14ac:dyDescent="0.25">
      <c r="Q1793" s="161">
        <v>2136</v>
      </c>
      <c r="R1793" s="183">
        <v>0.28023700000000001</v>
      </c>
      <c r="S1793" s="1" t="s">
        <v>6</v>
      </c>
      <c r="T1793" s="1" t="s">
        <v>5</v>
      </c>
      <c r="U1793" s="1">
        <v>2</v>
      </c>
      <c r="V1793" s="184">
        <v>144.46</v>
      </c>
      <c r="W1793" s="161">
        <v>1697</v>
      </c>
      <c r="X1793" s="181" t="s">
        <v>20</v>
      </c>
      <c r="AI1793" s="161">
        <v>1245</v>
      </c>
      <c r="AJ1793" s="183">
        <v>0.19580900000000001</v>
      </c>
      <c r="AK1793" s="1" t="s">
        <v>4</v>
      </c>
      <c r="AL1793" s="1" t="s">
        <v>5</v>
      </c>
      <c r="AM1793" s="1">
        <v>2</v>
      </c>
      <c r="AN1793" s="184">
        <v>106.13</v>
      </c>
    </row>
    <row r="1794" spans="17:40" x14ac:dyDescent="0.25">
      <c r="Q1794" s="161">
        <v>2137</v>
      </c>
      <c r="R1794" s="183">
        <v>0.209506</v>
      </c>
      <c r="S1794" s="1" t="s">
        <v>6</v>
      </c>
      <c r="T1794" s="1" t="s">
        <v>5</v>
      </c>
      <c r="U1794" s="1">
        <v>2</v>
      </c>
      <c r="V1794" s="184">
        <v>137.03</v>
      </c>
      <c r="W1794" s="161">
        <v>1699</v>
      </c>
      <c r="X1794" s="181" t="s">
        <v>20</v>
      </c>
      <c r="AI1794" s="161">
        <v>1251</v>
      </c>
      <c r="AJ1794" s="183">
        <v>0.71195399999999998</v>
      </c>
      <c r="AK1794" s="1" t="s">
        <v>4</v>
      </c>
      <c r="AL1794" s="1" t="s">
        <v>5</v>
      </c>
      <c r="AM1794" s="1">
        <v>2</v>
      </c>
      <c r="AN1794" s="184">
        <v>137.44999999999999</v>
      </c>
    </row>
    <row r="1795" spans="17:40" x14ac:dyDescent="0.25">
      <c r="Q1795" s="161">
        <v>2162</v>
      </c>
      <c r="R1795" s="183">
        <v>0.18204799999999999</v>
      </c>
      <c r="S1795" s="1" t="s">
        <v>6</v>
      </c>
      <c r="T1795" s="1" t="s">
        <v>5</v>
      </c>
      <c r="U1795" s="1">
        <v>2</v>
      </c>
      <c r="V1795" s="184">
        <v>142.59</v>
      </c>
      <c r="W1795" s="161">
        <v>1700</v>
      </c>
      <c r="X1795" s="181" t="s">
        <v>20</v>
      </c>
      <c r="AI1795" s="161">
        <v>1253</v>
      </c>
      <c r="AJ1795" s="183">
        <v>0.62507999999999997</v>
      </c>
      <c r="AK1795" s="1" t="s">
        <v>4</v>
      </c>
      <c r="AL1795" s="1" t="s">
        <v>5</v>
      </c>
      <c r="AM1795" s="1">
        <v>2</v>
      </c>
      <c r="AN1795" s="184">
        <v>143.72999999999999</v>
      </c>
    </row>
    <row r="1796" spans="17:40" x14ac:dyDescent="0.25">
      <c r="Q1796" s="161">
        <v>2180</v>
      </c>
      <c r="R1796" s="183">
        <v>0.34555999999999998</v>
      </c>
      <c r="S1796" s="1" t="s">
        <v>6</v>
      </c>
      <c r="T1796" s="1" t="s">
        <v>5</v>
      </c>
      <c r="U1796" s="1">
        <v>2</v>
      </c>
      <c r="V1796" s="184">
        <v>140.05000000000001</v>
      </c>
      <c r="W1796" s="161">
        <v>1701</v>
      </c>
      <c r="X1796" s="181" t="s">
        <v>20</v>
      </c>
      <c r="AI1796" s="161">
        <v>1264</v>
      </c>
      <c r="AJ1796" s="183">
        <v>0.25374200000000002</v>
      </c>
      <c r="AK1796" s="1" t="s">
        <v>4</v>
      </c>
      <c r="AL1796" s="1" t="s">
        <v>5</v>
      </c>
      <c r="AM1796" s="1">
        <v>2</v>
      </c>
      <c r="AN1796" s="184">
        <v>117.67</v>
      </c>
    </row>
    <row r="1797" spans="17:40" x14ac:dyDescent="0.25">
      <c r="Q1797" s="161">
        <v>2197</v>
      </c>
      <c r="R1797" s="183">
        <v>0.33510699999999999</v>
      </c>
      <c r="S1797" s="1" t="s">
        <v>6</v>
      </c>
      <c r="T1797" s="1" t="s">
        <v>5</v>
      </c>
      <c r="U1797" s="1">
        <v>2</v>
      </c>
      <c r="V1797" s="184">
        <v>132.09</v>
      </c>
      <c r="W1797" s="161">
        <v>1702</v>
      </c>
      <c r="X1797" s="181" t="s">
        <v>20</v>
      </c>
      <c r="AI1797" s="161">
        <v>1270</v>
      </c>
      <c r="AJ1797" s="183">
        <v>0.13817199999999999</v>
      </c>
      <c r="AK1797" s="1" t="s">
        <v>4</v>
      </c>
      <c r="AL1797" s="1" t="s">
        <v>5</v>
      </c>
      <c r="AM1797" s="1">
        <v>2</v>
      </c>
      <c r="AN1797" s="184">
        <v>121.75</v>
      </c>
    </row>
    <row r="1798" spans="17:40" x14ac:dyDescent="0.25">
      <c r="Q1798" s="161">
        <v>2221</v>
      </c>
      <c r="R1798" s="183">
        <v>0.964117</v>
      </c>
      <c r="S1798" s="1" t="s">
        <v>6</v>
      </c>
      <c r="T1798" s="1" t="s">
        <v>5</v>
      </c>
      <c r="U1798" s="1">
        <v>2</v>
      </c>
      <c r="V1798" s="184">
        <v>148.78</v>
      </c>
      <c r="W1798" s="161">
        <v>1703</v>
      </c>
      <c r="X1798" s="181" t="s">
        <v>20</v>
      </c>
      <c r="AI1798" s="161">
        <v>1274</v>
      </c>
      <c r="AJ1798" s="183">
        <v>9.5517000000000005E-2</v>
      </c>
      <c r="AK1798" s="1" t="s">
        <v>4</v>
      </c>
      <c r="AL1798" s="1" t="s">
        <v>5</v>
      </c>
      <c r="AM1798" s="1">
        <v>2</v>
      </c>
      <c r="AN1798" s="184">
        <v>121.78</v>
      </c>
    </row>
    <row r="1799" spans="17:40" x14ac:dyDescent="0.25">
      <c r="Q1799" s="161">
        <v>2243</v>
      </c>
      <c r="R1799" s="183">
        <v>0.67618400000000001</v>
      </c>
      <c r="S1799" s="1" t="s">
        <v>6</v>
      </c>
      <c r="T1799" s="1" t="s">
        <v>5</v>
      </c>
      <c r="U1799" s="1">
        <v>2</v>
      </c>
      <c r="V1799" s="184">
        <v>147.26</v>
      </c>
      <c r="W1799" s="161">
        <v>1704</v>
      </c>
      <c r="X1799" s="181" t="s">
        <v>20</v>
      </c>
      <c r="AI1799" s="161">
        <v>1275</v>
      </c>
      <c r="AJ1799" s="183">
        <v>0.633965</v>
      </c>
      <c r="AK1799" s="1" t="s">
        <v>4</v>
      </c>
      <c r="AL1799" s="1" t="s">
        <v>5</v>
      </c>
      <c r="AM1799" s="1">
        <v>2</v>
      </c>
      <c r="AN1799" s="184">
        <v>146.26</v>
      </c>
    </row>
    <row r="1800" spans="17:40" x14ac:dyDescent="0.25">
      <c r="Q1800" s="161">
        <v>2250</v>
      </c>
      <c r="R1800" s="183">
        <v>1.3836349999999999</v>
      </c>
      <c r="S1800" s="1" t="s">
        <v>6</v>
      </c>
      <c r="T1800" s="1" t="s">
        <v>5</v>
      </c>
      <c r="U1800" s="1">
        <v>2</v>
      </c>
      <c r="V1800" s="184">
        <v>140.47</v>
      </c>
      <c r="W1800" s="161">
        <v>1706</v>
      </c>
      <c r="X1800" s="181" t="s">
        <v>20</v>
      </c>
      <c r="AI1800" s="161">
        <v>1276</v>
      </c>
      <c r="AJ1800" s="183">
        <v>0.69201000000000001</v>
      </c>
      <c r="AK1800" s="1" t="s">
        <v>4</v>
      </c>
      <c r="AL1800" s="1" t="s">
        <v>5</v>
      </c>
      <c r="AM1800" s="1">
        <v>2</v>
      </c>
      <c r="AN1800" s="184">
        <v>116.25</v>
      </c>
    </row>
    <row r="1801" spans="17:40" x14ac:dyDescent="0.25">
      <c r="Q1801" s="161">
        <v>2256</v>
      </c>
      <c r="R1801" s="183">
        <v>0.916744</v>
      </c>
      <c r="S1801" s="1" t="s">
        <v>6</v>
      </c>
      <c r="T1801" s="1" t="s">
        <v>5</v>
      </c>
      <c r="U1801" s="1">
        <v>2</v>
      </c>
      <c r="V1801" s="184">
        <v>128.13999999999999</v>
      </c>
      <c r="W1801" s="161">
        <v>1707</v>
      </c>
      <c r="X1801" s="181" t="s">
        <v>20</v>
      </c>
      <c r="AI1801" s="161">
        <v>1283</v>
      </c>
      <c r="AJ1801" s="183">
        <v>1.048875</v>
      </c>
      <c r="AK1801" s="1" t="s">
        <v>4</v>
      </c>
      <c r="AL1801" s="1" t="s">
        <v>5</v>
      </c>
      <c r="AM1801" s="1">
        <v>2</v>
      </c>
      <c r="AN1801" s="184">
        <v>132.32</v>
      </c>
    </row>
    <row r="1802" spans="17:40" x14ac:dyDescent="0.25">
      <c r="Q1802" s="161">
        <v>2262</v>
      </c>
      <c r="R1802" s="183">
        <v>0.47781600000000002</v>
      </c>
      <c r="S1802" s="1" t="s">
        <v>6</v>
      </c>
      <c r="T1802" s="1" t="s">
        <v>5</v>
      </c>
      <c r="U1802" s="1">
        <v>2</v>
      </c>
      <c r="V1802" s="184">
        <v>149.9</v>
      </c>
      <c r="W1802" s="161">
        <v>1708</v>
      </c>
      <c r="X1802" s="181" t="s">
        <v>20</v>
      </c>
      <c r="AI1802" s="161">
        <v>1287</v>
      </c>
      <c r="AJ1802" s="183">
        <v>0.12180199999999999</v>
      </c>
      <c r="AK1802" s="1" t="s">
        <v>4</v>
      </c>
      <c r="AL1802" s="1" t="s">
        <v>5</v>
      </c>
      <c r="AM1802" s="1">
        <v>2</v>
      </c>
      <c r="AN1802" s="184">
        <v>140.36000000000001</v>
      </c>
    </row>
    <row r="1803" spans="17:40" x14ac:dyDescent="0.25">
      <c r="Q1803" s="161">
        <v>2269</v>
      </c>
      <c r="R1803" s="183">
        <v>0.50420699999999996</v>
      </c>
      <c r="S1803" s="1" t="s">
        <v>6</v>
      </c>
      <c r="T1803" s="1" t="s">
        <v>5</v>
      </c>
      <c r="U1803" s="1">
        <v>2</v>
      </c>
      <c r="V1803" s="184">
        <v>141.34</v>
      </c>
      <c r="W1803" s="161">
        <v>1709</v>
      </c>
      <c r="X1803" s="181" t="s">
        <v>20</v>
      </c>
      <c r="AI1803" s="161">
        <v>1292</v>
      </c>
      <c r="AJ1803" s="183">
        <v>0.74343400000000004</v>
      </c>
      <c r="AK1803" s="1" t="s">
        <v>4</v>
      </c>
      <c r="AL1803" s="1" t="s">
        <v>5</v>
      </c>
      <c r="AM1803" s="1">
        <v>2</v>
      </c>
      <c r="AN1803" s="184">
        <v>145.28</v>
      </c>
    </row>
    <row r="1804" spans="17:40" x14ac:dyDescent="0.25">
      <c r="Q1804" s="161">
        <v>2275</v>
      </c>
      <c r="R1804" s="183">
        <v>1.302341</v>
      </c>
      <c r="S1804" s="1" t="s">
        <v>6</v>
      </c>
      <c r="T1804" s="1" t="s">
        <v>5</v>
      </c>
      <c r="U1804" s="1">
        <v>2</v>
      </c>
      <c r="V1804" s="184">
        <v>144.16999999999999</v>
      </c>
      <c r="W1804" s="161">
        <v>1712</v>
      </c>
      <c r="X1804" s="181" t="s">
        <v>20</v>
      </c>
      <c r="AI1804" s="161">
        <v>1296</v>
      </c>
      <c r="AJ1804" s="183">
        <v>1.1541239999999999</v>
      </c>
      <c r="AK1804" s="1" t="s">
        <v>4</v>
      </c>
      <c r="AL1804" s="1" t="s">
        <v>5</v>
      </c>
      <c r="AM1804" s="1">
        <v>2</v>
      </c>
      <c r="AN1804" s="184">
        <v>116.4</v>
      </c>
    </row>
    <row r="1805" spans="17:40" x14ac:dyDescent="0.25">
      <c r="Q1805" s="161">
        <v>2295</v>
      </c>
      <c r="R1805" s="183">
        <v>0.40751300000000001</v>
      </c>
      <c r="S1805" s="1" t="s">
        <v>6</v>
      </c>
      <c r="T1805" s="1" t="s">
        <v>5</v>
      </c>
      <c r="U1805" s="1">
        <v>2</v>
      </c>
      <c r="V1805" s="184">
        <v>128.72</v>
      </c>
      <c r="W1805" s="161">
        <v>1713</v>
      </c>
      <c r="X1805" s="181" t="s">
        <v>20</v>
      </c>
      <c r="AI1805" s="161">
        <v>1302</v>
      </c>
      <c r="AJ1805" s="183">
        <v>0.41426800000000003</v>
      </c>
      <c r="AK1805" s="1" t="s">
        <v>4</v>
      </c>
      <c r="AL1805" s="1" t="s">
        <v>5</v>
      </c>
      <c r="AM1805" s="1">
        <v>2</v>
      </c>
      <c r="AN1805" s="184">
        <v>128.52000000000001</v>
      </c>
    </row>
    <row r="1806" spans="17:40" x14ac:dyDescent="0.25">
      <c r="Q1806" s="161">
        <v>2297</v>
      </c>
      <c r="R1806" s="183">
        <v>8.097E-2</v>
      </c>
      <c r="S1806" s="1" t="s">
        <v>6</v>
      </c>
      <c r="T1806" s="1" t="s">
        <v>5</v>
      </c>
      <c r="U1806" s="1">
        <v>2</v>
      </c>
      <c r="V1806" s="184">
        <v>137.5</v>
      </c>
      <c r="W1806" s="161">
        <v>1714</v>
      </c>
      <c r="X1806" s="181" t="s">
        <v>20</v>
      </c>
      <c r="AI1806" s="161">
        <v>1315</v>
      </c>
      <c r="AJ1806" s="183">
        <v>0.58455999999999997</v>
      </c>
      <c r="AK1806" s="1" t="s">
        <v>4</v>
      </c>
      <c r="AL1806" s="1" t="s">
        <v>5</v>
      </c>
      <c r="AM1806" s="1">
        <v>2</v>
      </c>
      <c r="AN1806" s="184">
        <v>137.88999999999999</v>
      </c>
    </row>
    <row r="1807" spans="17:40" x14ac:dyDescent="0.25">
      <c r="Q1807" s="161">
        <v>2301</v>
      </c>
      <c r="R1807" s="183">
        <v>0.42363400000000001</v>
      </c>
      <c r="S1807" s="1" t="s">
        <v>6</v>
      </c>
      <c r="T1807" s="1" t="s">
        <v>5</v>
      </c>
      <c r="U1807" s="1">
        <v>2</v>
      </c>
      <c r="V1807" s="184">
        <v>137.56</v>
      </c>
      <c r="W1807" s="161">
        <v>1716</v>
      </c>
      <c r="X1807" s="181" t="s">
        <v>20</v>
      </c>
      <c r="AI1807" s="161">
        <v>1323</v>
      </c>
      <c r="AJ1807" s="183">
        <v>0.47995199999999999</v>
      </c>
      <c r="AK1807" s="1" t="s">
        <v>4</v>
      </c>
      <c r="AL1807" s="1" t="s">
        <v>5</v>
      </c>
      <c r="AM1807" s="1">
        <v>2</v>
      </c>
      <c r="AN1807" s="184">
        <v>119.17</v>
      </c>
    </row>
    <row r="1808" spans="17:40" x14ac:dyDescent="0.25">
      <c r="Q1808" s="161">
        <v>2307</v>
      </c>
      <c r="R1808" s="183">
        <v>0.49902000000000002</v>
      </c>
      <c r="S1808" s="1" t="s">
        <v>6</v>
      </c>
      <c r="T1808" s="1" t="s">
        <v>5</v>
      </c>
      <c r="U1808" s="1">
        <v>2</v>
      </c>
      <c r="V1808" s="184">
        <v>144.91</v>
      </c>
      <c r="W1808" s="161">
        <v>1717</v>
      </c>
      <c r="X1808" s="181" t="s">
        <v>20</v>
      </c>
      <c r="AI1808" s="161">
        <v>1326</v>
      </c>
      <c r="AJ1808" s="183">
        <v>0.15853300000000001</v>
      </c>
      <c r="AK1808" s="1" t="s">
        <v>4</v>
      </c>
      <c r="AL1808" s="1" t="s">
        <v>5</v>
      </c>
      <c r="AM1808" s="1">
        <v>2</v>
      </c>
      <c r="AN1808" s="184">
        <v>135.05000000000001</v>
      </c>
    </row>
    <row r="1809" spans="17:40" x14ac:dyDescent="0.25">
      <c r="Q1809" s="161">
        <v>2311</v>
      </c>
      <c r="R1809" s="183">
        <v>0.24723700000000001</v>
      </c>
      <c r="S1809" s="1" t="s">
        <v>6</v>
      </c>
      <c r="T1809" s="1" t="s">
        <v>5</v>
      </c>
      <c r="U1809" s="1">
        <v>2</v>
      </c>
      <c r="V1809" s="184">
        <v>140.01</v>
      </c>
      <c r="W1809" s="161">
        <v>1721</v>
      </c>
      <c r="X1809" s="181" t="s">
        <v>20</v>
      </c>
      <c r="AI1809" s="161">
        <v>1332</v>
      </c>
      <c r="AJ1809" s="183">
        <v>0.440299</v>
      </c>
      <c r="AK1809" s="1" t="s">
        <v>4</v>
      </c>
      <c r="AL1809" s="1" t="s">
        <v>5</v>
      </c>
      <c r="AM1809" s="1">
        <v>2</v>
      </c>
      <c r="AN1809" s="184">
        <v>146.02000000000001</v>
      </c>
    </row>
    <row r="1810" spans="17:40" x14ac:dyDescent="0.25">
      <c r="Q1810" s="161">
        <v>2344</v>
      </c>
      <c r="R1810" s="183">
        <v>1.0687759999999999</v>
      </c>
      <c r="S1810" s="1" t="s">
        <v>6</v>
      </c>
      <c r="T1810" s="1" t="s">
        <v>5</v>
      </c>
      <c r="U1810" s="1">
        <v>2</v>
      </c>
      <c r="V1810" s="184">
        <v>143.80000000000001</v>
      </c>
      <c r="W1810" s="161">
        <v>1722</v>
      </c>
      <c r="X1810" s="181" t="s">
        <v>20</v>
      </c>
      <c r="AI1810" s="161">
        <v>1340</v>
      </c>
      <c r="AJ1810" s="183">
        <v>0.54062100000000002</v>
      </c>
      <c r="AK1810" s="1" t="s">
        <v>4</v>
      </c>
      <c r="AL1810" s="1" t="s">
        <v>5</v>
      </c>
      <c r="AM1810" s="1">
        <v>2</v>
      </c>
      <c r="AN1810" s="184">
        <v>142.62</v>
      </c>
    </row>
    <row r="1811" spans="17:40" x14ac:dyDescent="0.25">
      <c r="Q1811" s="161">
        <v>2347</v>
      </c>
      <c r="R1811" s="183">
        <v>0.69955199999999995</v>
      </c>
      <c r="S1811" s="1" t="s">
        <v>6</v>
      </c>
      <c r="T1811" s="1" t="s">
        <v>5</v>
      </c>
      <c r="U1811" s="1">
        <v>2</v>
      </c>
      <c r="V1811" s="184">
        <v>149.91</v>
      </c>
      <c r="W1811" s="161">
        <v>1723</v>
      </c>
      <c r="X1811" s="181" t="s">
        <v>20</v>
      </c>
      <c r="AI1811" s="161">
        <v>1342</v>
      </c>
      <c r="AJ1811" s="183">
        <v>0.42050599999999999</v>
      </c>
      <c r="AK1811" s="1" t="s">
        <v>4</v>
      </c>
      <c r="AL1811" s="1" t="s">
        <v>5</v>
      </c>
      <c r="AM1811" s="1">
        <v>2</v>
      </c>
      <c r="AN1811" s="184">
        <v>122.87</v>
      </c>
    </row>
    <row r="1812" spans="17:40" x14ac:dyDescent="0.25">
      <c r="Q1812" s="161">
        <v>2359</v>
      </c>
      <c r="R1812" s="183">
        <v>0.43474600000000002</v>
      </c>
      <c r="S1812" s="1" t="s">
        <v>6</v>
      </c>
      <c r="T1812" s="1" t="s">
        <v>5</v>
      </c>
      <c r="U1812" s="1">
        <v>2</v>
      </c>
      <c r="V1812" s="184">
        <v>139.13999999999999</v>
      </c>
      <c r="W1812" s="161">
        <v>1725</v>
      </c>
      <c r="X1812" s="181" t="s">
        <v>20</v>
      </c>
      <c r="AI1812" s="161">
        <v>1347</v>
      </c>
      <c r="AJ1812" s="183">
        <v>0.14068600000000001</v>
      </c>
      <c r="AK1812" s="1" t="s">
        <v>4</v>
      </c>
      <c r="AL1812" s="1" t="s">
        <v>5</v>
      </c>
      <c r="AM1812" s="1">
        <v>2</v>
      </c>
      <c r="AN1812" s="184">
        <v>133.59</v>
      </c>
    </row>
    <row r="1813" spans="17:40" x14ac:dyDescent="0.25">
      <c r="Q1813" s="161">
        <v>2370</v>
      </c>
      <c r="R1813" s="183">
        <v>1.3616490000000001</v>
      </c>
      <c r="S1813" s="1" t="s">
        <v>6</v>
      </c>
      <c r="T1813" s="1" t="s">
        <v>5</v>
      </c>
      <c r="U1813" s="1">
        <v>2</v>
      </c>
      <c r="V1813" s="184">
        <v>149.46</v>
      </c>
      <c r="W1813" s="161">
        <v>1726</v>
      </c>
      <c r="X1813" s="181" t="s">
        <v>20</v>
      </c>
      <c r="AI1813" s="161">
        <v>1352</v>
      </c>
      <c r="AJ1813" s="183">
        <v>0.107878</v>
      </c>
      <c r="AK1813" s="1" t="s">
        <v>4</v>
      </c>
      <c r="AL1813" s="1" t="s">
        <v>5</v>
      </c>
      <c r="AM1813" s="1">
        <v>2</v>
      </c>
      <c r="AN1813" s="184">
        <v>142.08000000000001</v>
      </c>
    </row>
    <row r="1814" spans="17:40" x14ac:dyDescent="0.25">
      <c r="Q1814" s="161">
        <v>2374</v>
      </c>
      <c r="R1814" s="183">
        <v>0.36630200000000002</v>
      </c>
      <c r="S1814" s="1" t="s">
        <v>6</v>
      </c>
      <c r="T1814" s="1" t="s">
        <v>5</v>
      </c>
      <c r="U1814" s="1">
        <v>2</v>
      </c>
      <c r="V1814" s="184">
        <v>140.32</v>
      </c>
      <c r="W1814" s="161">
        <v>1727</v>
      </c>
      <c r="X1814" s="181" t="s">
        <v>20</v>
      </c>
      <c r="AI1814" s="161">
        <v>1361</v>
      </c>
      <c r="AJ1814" s="183">
        <v>0.316027</v>
      </c>
      <c r="AK1814" s="1" t="s">
        <v>4</v>
      </c>
      <c r="AL1814" s="1" t="s">
        <v>5</v>
      </c>
      <c r="AM1814" s="1">
        <v>2</v>
      </c>
      <c r="AN1814" s="184">
        <v>120.61</v>
      </c>
    </row>
    <row r="1815" spans="17:40" x14ac:dyDescent="0.25">
      <c r="Q1815" s="161">
        <v>2379</v>
      </c>
      <c r="R1815" s="183">
        <v>0.79042199999999996</v>
      </c>
      <c r="S1815" s="1" t="s">
        <v>6</v>
      </c>
      <c r="T1815" s="1" t="s">
        <v>5</v>
      </c>
      <c r="U1815" s="1">
        <v>2</v>
      </c>
      <c r="V1815" s="184">
        <v>139.11000000000001</v>
      </c>
      <c r="W1815" s="161">
        <v>1728</v>
      </c>
      <c r="X1815" s="181" t="s">
        <v>20</v>
      </c>
      <c r="AI1815" s="161">
        <v>1367</v>
      </c>
      <c r="AJ1815" s="183">
        <v>0.41594700000000001</v>
      </c>
      <c r="AK1815" s="1" t="s">
        <v>4</v>
      </c>
      <c r="AL1815" s="1" t="s">
        <v>5</v>
      </c>
      <c r="AM1815" s="1">
        <v>2</v>
      </c>
      <c r="AN1815" s="184">
        <v>118.95</v>
      </c>
    </row>
    <row r="1816" spans="17:40" x14ac:dyDescent="0.25">
      <c r="Q1816" s="161">
        <v>2385</v>
      </c>
      <c r="R1816" s="183">
        <v>0.88797300000000001</v>
      </c>
      <c r="S1816" s="1" t="s">
        <v>6</v>
      </c>
      <c r="T1816" s="1" t="s">
        <v>5</v>
      </c>
      <c r="U1816" s="1">
        <v>2</v>
      </c>
      <c r="V1816" s="184">
        <v>122.98</v>
      </c>
      <c r="W1816" s="161">
        <v>1729</v>
      </c>
      <c r="X1816" s="181" t="s">
        <v>20</v>
      </c>
      <c r="AI1816" s="161">
        <v>1370</v>
      </c>
      <c r="AJ1816" s="183">
        <v>0.64720500000000003</v>
      </c>
      <c r="AK1816" s="1" t="s">
        <v>4</v>
      </c>
      <c r="AL1816" s="1" t="s">
        <v>5</v>
      </c>
      <c r="AM1816" s="1">
        <v>2</v>
      </c>
      <c r="AN1816" s="184">
        <v>122.5</v>
      </c>
    </row>
    <row r="1817" spans="17:40" x14ac:dyDescent="0.25">
      <c r="Q1817" s="161">
        <v>2398</v>
      </c>
      <c r="R1817" s="183">
        <v>0.26800299999999999</v>
      </c>
      <c r="S1817" s="1" t="s">
        <v>6</v>
      </c>
      <c r="T1817" s="1" t="s">
        <v>5</v>
      </c>
      <c r="U1817" s="1">
        <v>2</v>
      </c>
      <c r="V1817" s="184">
        <v>131.02000000000001</v>
      </c>
      <c r="W1817" s="161">
        <v>1730</v>
      </c>
      <c r="X1817" s="181" t="s">
        <v>20</v>
      </c>
      <c r="AI1817" s="161">
        <v>1380</v>
      </c>
      <c r="AJ1817" s="183">
        <v>0.211613</v>
      </c>
      <c r="AK1817" s="1" t="s">
        <v>4</v>
      </c>
      <c r="AL1817" s="1" t="s">
        <v>5</v>
      </c>
      <c r="AM1817" s="1">
        <v>2</v>
      </c>
      <c r="AN1817" s="184">
        <v>132.59</v>
      </c>
    </row>
    <row r="1818" spans="17:40" x14ac:dyDescent="0.25">
      <c r="Q1818" s="161">
        <v>2406</v>
      </c>
      <c r="R1818" s="183">
        <v>0.27738299999999999</v>
      </c>
      <c r="S1818" s="1" t="s">
        <v>6</v>
      </c>
      <c r="T1818" s="1" t="s">
        <v>5</v>
      </c>
      <c r="U1818" s="1">
        <v>2</v>
      </c>
      <c r="V1818" s="184">
        <v>146.65</v>
      </c>
      <c r="W1818" s="161">
        <v>1731</v>
      </c>
      <c r="X1818" s="181" t="s">
        <v>20</v>
      </c>
      <c r="AI1818" s="161">
        <v>1395</v>
      </c>
      <c r="AJ1818" s="183">
        <v>0.62410900000000002</v>
      </c>
      <c r="AK1818" s="1" t="s">
        <v>4</v>
      </c>
      <c r="AL1818" s="1" t="s">
        <v>5</v>
      </c>
      <c r="AM1818" s="1">
        <v>2</v>
      </c>
      <c r="AN1818" s="184">
        <v>137.08000000000001</v>
      </c>
    </row>
    <row r="1819" spans="17:40" x14ac:dyDescent="0.25">
      <c r="Q1819" s="161">
        <v>2417</v>
      </c>
      <c r="R1819" s="183">
        <v>0.257384</v>
      </c>
      <c r="S1819" s="1" t="s">
        <v>6</v>
      </c>
      <c r="T1819" s="1" t="s">
        <v>5</v>
      </c>
      <c r="U1819" s="1">
        <v>2</v>
      </c>
      <c r="V1819" s="184">
        <v>123.43</v>
      </c>
      <c r="W1819" s="161">
        <v>1732</v>
      </c>
      <c r="X1819" s="181" t="s">
        <v>20</v>
      </c>
      <c r="AI1819" s="161">
        <v>1398</v>
      </c>
      <c r="AJ1819" s="183">
        <v>0.41849199999999998</v>
      </c>
      <c r="AK1819" s="1" t="s">
        <v>4</v>
      </c>
      <c r="AL1819" s="1" t="s">
        <v>5</v>
      </c>
      <c r="AM1819" s="1">
        <v>2</v>
      </c>
      <c r="AN1819" s="184">
        <v>149.18</v>
      </c>
    </row>
    <row r="1820" spans="17:40" x14ac:dyDescent="0.25">
      <c r="Q1820" s="161">
        <v>2418</v>
      </c>
      <c r="R1820" s="183">
        <v>0.61232200000000003</v>
      </c>
      <c r="S1820" s="1" t="s">
        <v>6</v>
      </c>
      <c r="T1820" s="1" t="s">
        <v>5</v>
      </c>
      <c r="U1820" s="1">
        <v>2</v>
      </c>
      <c r="V1820" s="184">
        <v>147.81</v>
      </c>
      <c r="W1820" s="161">
        <v>1733</v>
      </c>
      <c r="X1820" s="181" t="s">
        <v>20</v>
      </c>
      <c r="AI1820" s="161">
        <v>1400</v>
      </c>
      <c r="AJ1820" s="183">
        <v>0.37273699999999999</v>
      </c>
      <c r="AK1820" s="1" t="s">
        <v>4</v>
      </c>
      <c r="AL1820" s="1" t="s">
        <v>5</v>
      </c>
      <c r="AM1820" s="1">
        <v>2</v>
      </c>
      <c r="AN1820" s="184">
        <v>116.57</v>
      </c>
    </row>
    <row r="1821" spans="17:40" x14ac:dyDescent="0.25">
      <c r="Q1821" s="161">
        <v>2419</v>
      </c>
      <c r="R1821" s="183">
        <v>0.57407200000000003</v>
      </c>
      <c r="S1821" s="1" t="s">
        <v>6</v>
      </c>
      <c r="T1821" s="1" t="s">
        <v>5</v>
      </c>
      <c r="U1821" s="1">
        <v>2</v>
      </c>
      <c r="V1821" s="184">
        <v>130.27000000000001</v>
      </c>
      <c r="W1821" s="161">
        <v>1734</v>
      </c>
      <c r="X1821" s="181" t="s">
        <v>20</v>
      </c>
      <c r="AI1821" s="161">
        <v>1401</v>
      </c>
      <c r="AJ1821" s="183">
        <v>0.84258900000000003</v>
      </c>
      <c r="AK1821" s="1" t="s">
        <v>4</v>
      </c>
      <c r="AL1821" s="1" t="s">
        <v>5</v>
      </c>
      <c r="AM1821" s="1">
        <v>2</v>
      </c>
      <c r="AN1821" s="184">
        <v>134.93</v>
      </c>
    </row>
    <row r="1822" spans="17:40" x14ac:dyDescent="0.25">
      <c r="Q1822" s="161">
        <v>2443</v>
      </c>
      <c r="R1822" s="183">
        <v>0.24860199999999999</v>
      </c>
      <c r="S1822" s="1" t="s">
        <v>6</v>
      </c>
      <c r="T1822" s="1" t="s">
        <v>5</v>
      </c>
      <c r="U1822" s="1">
        <v>2</v>
      </c>
      <c r="V1822" s="184">
        <v>141.72999999999999</v>
      </c>
      <c r="W1822" s="161">
        <v>1735</v>
      </c>
      <c r="X1822" s="181" t="s">
        <v>20</v>
      </c>
      <c r="AI1822" s="161">
        <v>1403</v>
      </c>
      <c r="AJ1822" s="183">
        <v>0.83281899999999998</v>
      </c>
      <c r="AK1822" s="1" t="s">
        <v>4</v>
      </c>
      <c r="AL1822" s="1" t="s">
        <v>5</v>
      </c>
      <c r="AM1822" s="1">
        <v>2</v>
      </c>
      <c r="AN1822" s="184">
        <v>126.49</v>
      </c>
    </row>
    <row r="1823" spans="17:40" x14ac:dyDescent="0.25">
      <c r="Q1823" s="161">
        <v>2456</v>
      </c>
      <c r="R1823" s="183">
        <v>0.76876500000000003</v>
      </c>
      <c r="S1823" s="1" t="s">
        <v>6</v>
      </c>
      <c r="T1823" s="1" t="s">
        <v>5</v>
      </c>
      <c r="U1823" s="1">
        <v>2</v>
      </c>
      <c r="V1823" s="184">
        <v>124.44</v>
      </c>
      <c r="W1823" s="161">
        <v>1736</v>
      </c>
      <c r="X1823" s="181" t="s">
        <v>20</v>
      </c>
      <c r="AI1823" s="161">
        <v>1416</v>
      </c>
      <c r="AJ1823" s="183">
        <v>0.212588</v>
      </c>
      <c r="AK1823" s="1" t="s">
        <v>4</v>
      </c>
      <c r="AL1823" s="1" t="s">
        <v>5</v>
      </c>
      <c r="AM1823" s="1">
        <v>2</v>
      </c>
      <c r="AN1823" s="184">
        <v>134.01</v>
      </c>
    </row>
    <row r="1824" spans="17:40" x14ac:dyDescent="0.25">
      <c r="Q1824" s="161">
        <v>2464</v>
      </c>
      <c r="R1824" s="183">
        <v>0.53838900000000001</v>
      </c>
      <c r="S1824" s="1" t="s">
        <v>6</v>
      </c>
      <c r="T1824" s="1" t="s">
        <v>5</v>
      </c>
      <c r="U1824" s="1">
        <v>2</v>
      </c>
      <c r="V1824" s="184">
        <v>145.76</v>
      </c>
      <c r="W1824" s="161">
        <v>1737</v>
      </c>
      <c r="X1824" s="181" t="s">
        <v>20</v>
      </c>
      <c r="AI1824" s="161">
        <v>1419</v>
      </c>
      <c r="AJ1824" s="183">
        <v>0.66505300000000001</v>
      </c>
      <c r="AK1824" s="1" t="s">
        <v>4</v>
      </c>
      <c r="AL1824" s="1" t="s">
        <v>5</v>
      </c>
      <c r="AM1824" s="1">
        <v>2</v>
      </c>
      <c r="AN1824" s="184">
        <v>139.74</v>
      </c>
    </row>
    <row r="1825" spans="17:40" x14ac:dyDescent="0.25">
      <c r="Q1825" s="161">
        <v>2475</v>
      </c>
      <c r="R1825" s="183">
        <v>0.56676099999999996</v>
      </c>
      <c r="S1825" s="1" t="s">
        <v>6</v>
      </c>
      <c r="T1825" s="1" t="s">
        <v>5</v>
      </c>
      <c r="U1825" s="1">
        <v>2</v>
      </c>
      <c r="V1825" s="184">
        <v>146.16</v>
      </c>
      <c r="W1825" s="161">
        <v>1741</v>
      </c>
      <c r="X1825" s="181" t="s">
        <v>20</v>
      </c>
      <c r="AI1825" s="161">
        <v>1430</v>
      </c>
      <c r="AJ1825" s="183">
        <v>7.0485999999999993E-2</v>
      </c>
      <c r="AK1825" s="1" t="s">
        <v>4</v>
      </c>
      <c r="AL1825" s="1" t="s">
        <v>5</v>
      </c>
      <c r="AM1825" s="1">
        <v>2</v>
      </c>
      <c r="AN1825" s="184">
        <v>121.19</v>
      </c>
    </row>
    <row r="1826" spans="17:40" x14ac:dyDescent="0.25">
      <c r="Q1826" s="161">
        <v>2479</v>
      </c>
      <c r="R1826" s="183">
        <v>0.41749399999999998</v>
      </c>
      <c r="S1826" s="1" t="s">
        <v>6</v>
      </c>
      <c r="T1826" s="1" t="s">
        <v>5</v>
      </c>
      <c r="U1826" s="1">
        <v>2</v>
      </c>
      <c r="V1826" s="184">
        <v>140.06</v>
      </c>
      <c r="W1826" s="161">
        <v>1742</v>
      </c>
      <c r="X1826" s="181" t="s">
        <v>20</v>
      </c>
      <c r="AI1826" s="161">
        <v>1434</v>
      </c>
      <c r="AJ1826" s="183">
        <v>0.47785300000000003</v>
      </c>
      <c r="AK1826" s="1" t="s">
        <v>4</v>
      </c>
      <c r="AL1826" s="1" t="s">
        <v>5</v>
      </c>
      <c r="AM1826" s="1">
        <v>2</v>
      </c>
      <c r="AN1826" s="184">
        <v>129.05000000000001</v>
      </c>
    </row>
    <row r="1827" spans="17:40" x14ac:dyDescent="0.25">
      <c r="Q1827" s="161">
        <v>2480</v>
      </c>
      <c r="R1827" s="183">
        <v>0.42335400000000001</v>
      </c>
      <c r="S1827" s="1" t="s">
        <v>6</v>
      </c>
      <c r="T1827" s="1" t="s">
        <v>5</v>
      </c>
      <c r="U1827" s="1">
        <v>2</v>
      </c>
      <c r="V1827" s="184">
        <v>113.71</v>
      </c>
      <c r="W1827" s="161">
        <v>1743</v>
      </c>
      <c r="X1827" s="181" t="s">
        <v>20</v>
      </c>
      <c r="AI1827" s="161">
        <v>1441</v>
      </c>
      <c r="AJ1827" s="183">
        <v>1.1739310000000001</v>
      </c>
      <c r="AK1827" s="1" t="s">
        <v>4</v>
      </c>
      <c r="AL1827" s="1" t="s">
        <v>5</v>
      </c>
      <c r="AM1827" s="1">
        <v>2</v>
      </c>
      <c r="AN1827" s="184">
        <v>148.25</v>
      </c>
    </row>
    <row r="1828" spans="17:40" x14ac:dyDescent="0.25">
      <c r="Q1828" s="161">
        <v>2515</v>
      </c>
      <c r="R1828" s="183">
        <v>1.134204</v>
      </c>
      <c r="S1828" s="1" t="s">
        <v>6</v>
      </c>
      <c r="T1828" s="1" t="s">
        <v>5</v>
      </c>
      <c r="U1828" s="1">
        <v>2</v>
      </c>
      <c r="V1828" s="184">
        <v>130.62</v>
      </c>
      <c r="W1828" s="161">
        <v>1744</v>
      </c>
      <c r="X1828" s="181" t="s">
        <v>20</v>
      </c>
      <c r="AI1828" s="161">
        <v>1442</v>
      </c>
      <c r="AJ1828" s="183">
        <v>0.32016800000000001</v>
      </c>
      <c r="AK1828" s="1" t="s">
        <v>4</v>
      </c>
      <c r="AL1828" s="1" t="s">
        <v>5</v>
      </c>
      <c r="AM1828" s="1">
        <v>2</v>
      </c>
      <c r="AN1828" s="184">
        <v>137.01</v>
      </c>
    </row>
    <row r="1829" spans="17:40" x14ac:dyDescent="0.25">
      <c r="Q1829" s="161">
        <v>2517</v>
      </c>
      <c r="R1829" s="183">
        <v>0.56563399999999997</v>
      </c>
      <c r="S1829" s="1" t="s">
        <v>6</v>
      </c>
      <c r="T1829" s="1" t="s">
        <v>5</v>
      </c>
      <c r="U1829" s="1">
        <v>2</v>
      </c>
      <c r="V1829" s="184">
        <v>138.82</v>
      </c>
      <c r="W1829" s="161">
        <v>1745</v>
      </c>
      <c r="X1829" s="181" t="s">
        <v>20</v>
      </c>
      <c r="AI1829" s="161">
        <v>1445</v>
      </c>
      <c r="AJ1829" s="183">
        <v>0.20022499999999999</v>
      </c>
      <c r="AK1829" s="1" t="s">
        <v>4</v>
      </c>
      <c r="AL1829" s="1" t="s">
        <v>5</v>
      </c>
      <c r="AM1829" s="1">
        <v>2</v>
      </c>
      <c r="AN1829" s="184">
        <v>110.86</v>
      </c>
    </row>
    <row r="1830" spans="17:40" x14ac:dyDescent="0.25">
      <c r="Q1830" s="161">
        <v>2522</v>
      </c>
      <c r="R1830" s="183">
        <v>0.99150300000000002</v>
      </c>
      <c r="S1830" s="1" t="s">
        <v>6</v>
      </c>
      <c r="T1830" s="1" t="s">
        <v>5</v>
      </c>
      <c r="U1830" s="1">
        <v>2</v>
      </c>
      <c r="V1830" s="184">
        <v>141.81</v>
      </c>
      <c r="W1830" s="161">
        <v>1746</v>
      </c>
      <c r="X1830" s="181" t="s">
        <v>20</v>
      </c>
      <c r="AI1830" s="161">
        <v>1460</v>
      </c>
      <c r="AJ1830" s="183">
        <v>0.57991300000000001</v>
      </c>
      <c r="AK1830" s="1" t="s">
        <v>4</v>
      </c>
      <c r="AL1830" s="1" t="s">
        <v>5</v>
      </c>
      <c r="AM1830" s="1">
        <v>2</v>
      </c>
      <c r="AN1830" s="184">
        <v>141.27000000000001</v>
      </c>
    </row>
    <row r="1831" spans="17:40" x14ac:dyDescent="0.25">
      <c r="Q1831" s="161">
        <v>2525</v>
      </c>
      <c r="R1831" s="183">
        <v>0.63070400000000004</v>
      </c>
      <c r="S1831" s="1" t="s">
        <v>6</v>
      </c>
      <c r="T1831" s="1" t="s">
        <v>5</v>
      </c>
      <c r="U1831" s="1">
        <v>2</v>
      </c>
      <c r="V1831" s="184">
        <v>143.19</v>
      </c>
      <c r="W1831" s="161">
        <v>1749</v>
      </c>
      <c r="X1831" s="181" t="s">
        <v>20</v>
      </c>
      <c r="AI1831" s="161">
        <v>1462</v>
      </c>
      <c r="AJ1831" s="183">
        <v>0.122747</v>
      </c>
      <c r="AK1831" s="1" t="s">
        <v>4</v>
      </c>
      <c r="AL1831" s="1" t="s">
        <v>5</v>
      </c>
      <c r="AM1831" s="1">
        <v>2</v>
      </c>
      <c r="AN1831" s="184">
        <v>145.29</v>
      </c>
    </row>
    <row r="1832" spans="17:40" x14ac:dyDescent="0.25">
      <c r="Q1832" s="161">
        <v>2527</v>
      </c>
      <c r="R1832" s="183">
        <v>1.032877</v>
      </c>
      <c r="S1832" s="1" t="s">
        <v>6</v>
      </c>
      <c r="T1832" s="1" t="s">
        <v>5</v>
      </c>
      <c r="U1832" s="1">
        <v>2</v>
      </c>
      <c r="V1832" s="184">
        <v>145.79</v>
      </c>
      <c r="W1832" s="161">
        <v>1750</v>
      </c>
      <c r="X1832" s="181" t="s">
        <v>20</v>
      </c>
      <c r="AI1832" s="161">
        <v>1468</v>
      </c>
      <c r="AJ1832" s="183">
        <v>0.15403800000000001</v>
      </c>
      <c r="AK1832" s="1" t="s">
        <v>4</v>
      </c>
      <c r="AL1832" s="1" t="s">
        <v>5</v>
      </c>
      <c r="AM1832" s="1">
        <v>2</v>
      </c>
      <c r="AN1832" s="184">
        <v>132.91999999999999</v>
      </c>
    </row>
    <row r="1833" spans="17:40" x14ac:dyDescent="0.25">
      <c r="Q1833" s="161">
        <v>2553</v>
      </c>
      <c r="R1833" s="183">
        <v>0.73343000000000003</v>
      </c>
      <c r="S1833" s="1" t="s">
        <v>6</v>
      </c>
      <c r="T1833" s="1" t="s">
        <v>5</v>
      </c>
      <c r="U1833" s="1">
        <v>2</v>
      </c>
      <c r="V1833" s="184">
        <v>145.77000000000001</v>
      </c>
      <c r="W1833" s="161">
        <v>1752</v>
      </c>
      <c r="X1833" s="181" t="s">
        <v>20</v>
      </c>
      <c r="AI1833" s="161">
        <v>1473</v>
      </c>
      <c r="AJ1833" s="183">
        <v>0.21252799999999999</v>
      </c>
      <c r="AK1833" s="1" t="s">
        <v>4</v>
      </c>
      <c r="AL1833" s="1" t="s">
        <v>5</v>
      </c>
      <c r="AM1833" s="1">
        <v>2</v>
      </c>
      <c r="AN1833" s="184">
        <v>130.41999999999999</v>
      </c>
    </row>
    <row r="1834" spans="17:40" x14ac:dyDescent="0.25">
      <c r="Q1834" s="161">
        <v>2598</v>
      </c>
      <c r="R1834" s="183">
        <v>0.60802800000000001</v>
      </c>
      <c r="S1834" s="1" t="s">
        <v>6</v>
      </c>
      <c r="T1834" s="1" t="s">
        <v>5</v>
      </c>
      <c r="U1834" s="1">
        <v>2</v>
      </c>
      <c r="V1834" s="184">
        <v>143.11000000000001</v>
      </c>
      <c r="W1834" s="161">
        <v>1753</v>
      </c>
      <c r="X1834" s="181" t="s">
        <v>20</v>
      </c>
      <c r="AI1834" s="161">
        <v>1481</v>
      </c>
      <c r="AJ1834" s="183">
        <v>0.187307</v>
      </c>
      <c r="AK1834" s="1" t="s">
        <v>4</v>
      </c>
      <c r="AL1834" s="1" t="s">
        <v>5</v>
      </c>
      <c r="AM1834" s="1">
        <v>2</v>
      </c>
      <c r="AN1834" s="184">
        <v>126.38</v>
      </c>
    </row>
    <row r="1835" spans="17:40" x14ac:dyDescent="0.25">
      <c r="Q1835" s="161">
        <v>2600</v>
      </c>
      <c r="R1835" s="183">
        <v>0.125501</v>
      </c>
      <c r="S1835" s="1" t="s">
        <v>6</v>
      </c>
      <c r="T1835" s="1" t="s">
        <v>5</v>
      </c>
      <c r="U1835" s="1">
        <v>2</v>
      </c>
      <c r="V1835" s="184">
        <v>128.66</v>
      </c>
      <c r="W1835" s="161">
        <v>1756</v>
      </c>
      <c r="X1835" s="181" t="s">
        <v>20</v>
      </c>
      <c r="AI1835" s="161">
        <v>1489</v>
      </c>
      <c r="AJ1835" s="183">
        <v>0.61466699999999996</v>
      </c>
      <c r="AK1835" s="1" t="s">
        <v>4</v>
      </c>
      <c r="AL1835" s="1" t="s">
        <v>5</v>
      </c>
      <c r="AM1835" s="1">
        <v>2</v>
      </c>
      <c r="AN1835" s="184">
        <v>118.91</v>
      </c>
    </row>
    <row r="1836" spans="17:40" x14ac:dyDescent="0.25">
      <c r="Q1836" s="161">
        <v>2604</v>
      </c>
      <c r="R1836" s="183">
        <v>1.049787</v>
      </c>
      <c r="S1836" s="1" t="s">
        <v>6</v>
      </c>
      <c r="T1836" s="1" t="s">
        <v>5</v>
      </c>
      <c r="U1836" s="1">
        <v>2</v>
      </c>
      <c r="V1836" s="184">
        <v>148.91999999999999</v>
      </c>
      <c r="W1836" s="161">
        <v>1757</v>
      </c>
      <c r="X1836" s="181" t="s">
        <v>20</v>
      </c>
      <c r="AI1836" s="161">
        <v>1492</v>
      </c>
      <c r="AJ1836" s="183">
        <v>1.162488</v>
      </c>
      <c r="AK1836" s="1" t="s">
        <v>4</v>
      </c>
      <c r="AL1836" s="1" t="s">
        <v>5</v>
      </c>
      <c r="AM1836" s="1">
        <v>2</v>
      </c>
      <c r="AN1836" s="184">
        <v>140.41</v>
      </c>
    </row>
    <row r="1837" spans="17:40" x14ac:dyDescent="0.25">
      <c r="Q1837" s="161">
        <v>2619</v>
      </c>
      <c r="R1837" s="183">
        <v>0.78897499999999998</v>
      </c>
      <c r="S1837" s="1" t="s">
        <v>6</v>
      </c>
      <c r="T1837" s="1" t="s">
        <v>5</v>
      </c>
      <c r="U1837" s="1">
        <v>2</v>
      </c>
      <c r="V1837" s="184">
        <v>145.21</v>
      </c>
      <c r="W1837" s="161">
        <v>1758</v>
      </c>
      <c r="X1837" s="181" t="s">
        <v>20</v>
      </c>
      <c r="AI1837" s="161">
        <v>1494</v>
      </c>
      <c r="AJ1837" s="183">
        <v>0.21590300000000001</v>
      </c>
      <c r="AK1837" s="1" t="s">
        <v>4</v>
      </c>
      <c r="AL1837" s="1" t="s">
        <v>5</v>
      </c>
      <c r="AM1837" s="1">
        <v>2</v>
      </c>
      <c r="AN1837" s="184">
        <v>126.03</v>
      </c>
    </row>
    <row r="1838" spans="17:40" x14ac:dyDescent="0.25">
      <c r="Q1838" s="161">
        <v>2625</v>
      </c>
      <c r="R1838" s="183">
        <v>0.24232100000000001</v>
      </c>
      <c r="S1838" s="1" t="s">
        <v>6</v>
      </c>
      <c r="T1838" s="1" t="s">
        <v>5</v>
      </c>
      <c r="U1838" s="1">
        <v>2</v>
      </c>
      <c r="V1838" s="184">
        <v>124.35</v>
      </c>
      <c r="W1838" s="161">
        <v>1759</v>
      </c>
      <c r="X1838" s="181" t="s">
        <v>20</v>
      </c>
      <c r="AI1838" s="161">
        <v>1498</v>
      </c>
      <c r="AJ1838" s="183">
        <v>0.173651</v>
      </c>
      <c r="AK1838" s="1" t="s">
        <v>4</v>
      </c>
      <c r="AL1838" s="1" t="s">
        <v>5</v>
      </c>
      <c r="AM1838" s="1">
        <v>2</v>
      </c>
      <c r="AN1838" s="184">
        <v>141.08000000000001</v>
      </c>
    </row>
    <row r="1839" spans="17:40" x14ac:dyDescent="0.25">
      <c r="Q1839" s="161">
        <v>2630</v>
      </c>
      <c r="R1839" s="183">
        <v>0.36677599999999999</v>
      </c>
      <c r="S1839" s="1" t="s">
        <v>6</v>
      </c>
      <c r="T1839" s="1" t="s">
        <v>5</v>
      </c>
      <c r="U1839" s="1">
        <v>2</v>
      </c>
      <c r="V1839" s="184">
        <v>120.82</v>
      </c>
      <c r="W1839" s="161">
        <v>1760</v>
      </c>
      <c r="X1839" s="181" t="s">
        <v>20</v>
      </c>
      <c r="AI1839" s="161">
        <v>1504</v>
      </c>
      <c r="AJ1839" s="183">
        <v>0.246198</v>
      </c>
      <c r="AK1839" s="1" t="s">
        <v>4</v>
      </c>
      <c r="AL1839" s="1" t="s">
        <v>5</v>
      </c>
      <c r="AM1839" s="1">
        <v>2</v>
      </c>
      <c r="AN1839" s="184">
        <v>110.77</v>
      </c>
    </row>
    <row r="1840" spans="17:40" x14ac:dyDescent="0.25">
      <c r="Q1840" s="161">
        <v>2646</v>
      </c>
      <c r="R1840" s="183">
        <v>1.258483</v>
      </c>
      <c r="S1840" s="1" t="s">
        <v>6</v>
      </c>
      <c r="T1840" s="1" t="s">
        <v>5</v>
      </c>
      <c r="U1840" s="1">
        <v>2</v>
      </c>
      <c r="V1840" s="184">
        <v>131.49</v>
      </c>
      <c r="W1840" s="161">
        <v>1761</v>
      </c>
      <c r="X1840" s="181" t="s">
        <v>20</v>
      </c>
      <c r="AI1840" s="161">
        <v>1508</v>
      </c>
      <c r="AJ1840" s="183">
        <v>0.431699</v>
      </c>
      <c r="AK1840" s="1" t="s">
        <v>4</v>
      </c>
      <c r="AL1840" s="1" t="s">
        <v>5</v>
      </c>
      <c r="AM1840" s="1">
        <v>2</v>
      </c>
      <c r="AN1840" s="184">
        <v>125.11</v>
      </c>
    </row>
    <row r="1841" spans="17:40" x14ac:dyDescent="0.25">
      <c r="Q1841" s="161">
        <v>2652</v>
      </c>
      <c r="R1841" s="183">
        <v>0.20346800000000001</v>
      </c>
      <c r="S1841" s="1" t="s">
        <v>6</v>
      </c>
      <c r="T1841" s="1" t="s">
        <v>5</v>
      </c>
      <c r="U1841" s="1">
        <v>2</v>
      </c>
      <c r="V1841" s="184">
        <v>127.37</v>
      </c>
      <c r="W1841" s="161">
        <v>1762</v>
      </c>
      <c r="X1841" s="181" t="s">
        <v>20</v>
      </c>
      <c r="AI1841" s="161">
        <v>1519</v>
      </c>
      <c r="AJ1841" s="183">
        <v>0.39559100000000003</v>
      </c>
      <c r="AK1841" s="1" t="s">
        <v>4</v>
      </c>
      <c r="AL1841" s="1" t="s">
        <v>5</v>
      </c>
      <c r="AM1841" s="1">
        <v>2</v>
      </c>
      <c r="AN1841" s="184">
        <v>133.36000000000001</v>
      </c>
    </row>
    <row r="1842" spans="17:40" x14ac:dyDescent="0.25">
      <c r="Q1842" s="161">
        <v>2664</v>
      </c>
      <c r="R1842" s="183">
        <v>0.99945899999999999</v>
      </c>
      <c r="S1842" s="1" t="s">
        <v>6</v>
      </c>
      <c r="T1842" s="1" t="s">
        <v>5</v>
      </c>
      <c r="U1842" s="1">
        <v>2</v>
      </c>
      <c r="V1842" s="184">
        <v>143.83000000000001</v>
      </c>
      <c r="W1842" s="161">
        <v>1763</v>
      </c>
      <c r="X1842" s="181" t="s">
        <v>20</v>
      </c>
      <c r="AI1842" s="161">
        <v>1523</v>
      </c>
      <c r="AJ1842" s="183">
        <v>0.32519599999999999</v>
      </c>
      <c r="AK1842" s="1" t="s">
        <v>4</v>
      </c>
      <c r="AL1842" s="1" t="s">
        <v>5</v>
      </c>
      <c r="AM1842" s="1">
        <v>2</v>
      </c>
      <c r="AN1842" s="184">
        <v>149.12</v>
      </c>
    </row>
    <row r="1843" spans="17:40" x14ac:dyDescent="0.25">
      <c r="Q1843" s="161">
        <v>2673</v>
      </c>
      <c r="R1843" s="183">
        <v>0.267621</v>
      </c>
      <c r="S1843" s="1" t="s">
        <v>6</v>
      </c>
      <c r="T1843" s="1" t="s">
        <v>5</v>
      </c>
      <c r="U1843" s="1">
        <v>2</v>
      </c>
      <c r="V1843" s="184">
        <v>143.31</v>
      </c>
      <c r="W1843" s="161">
        <v>1767</v>
      </c>
      <c r="X1843" s="181" t="s">
        <v>20</v>
      </c>
      <c r="AI1843" s="161">
        <v>1525</v>
      </c>
      <c r="AJ1843" s="183">
        <v>0.63211799999999996</v>
      </c>
      <c r="AK1843" s="1" t="s">
        <v>4</v>
      </c>
      <c r="AL1843" s="1" t="s">
        <v>5</v>
      </c>
      <c r="AM1843" s="1">
        <v>2</v>
      </c>
      <c r="AN1843" s="184">
        <v>127.88</v>
      </c>
    </row>
    <row r="1844" spans="17:40" x14ac:dyDescent="0.25">
      <c r="Q1844" s="161">
        <v>2679</v>
      </c>
      <c r="R1844" s="183">
        <v>0.70867599999999997</v>
      </c>
      <c r="S1844" s="1" t="s">
        <v>6</v>
      </c>
      <c r="T1844" s="1" t="s">
        <v>5</v>
      </c>
      <c r="U1844" s="1">
        <v>2</v>
      </c>
      <c r="V1844" s="184">
        <v>132.22999999999999</v>
      </c>
      <c r="W1844" s="161">
        <v>1770</v>
      </c>
      <c r="X1844" s="181" t="s">
        <v>20</v>
      </c>
      <c r="AI1844" s="161">
        <v>1528</v>
      </c>
      <c r="AJ1844" s="183">
        <v>0.68725499999999995</v>
      </c>
      <c r="AK1844" s="1" t="s">
        <v>4</v>
      </c>
      <c r="AL1844" s="1" t="s">
        <v>5</v>
      </c>
      <c r="AM1844" s="1">
        <v>2</v>
      </c>
      <c r="AN1844" s="184">
        <v>117.81</v>
      </c>
    </row>
    <row r="1845" spans="17:40" x14ac:dyDescent="0.25">
      <c r="Q1845" s="161">
        <v>2686</v>
      </c>
      <c r="R1845" s="183">
        <v>0.87721300000000002</v>
      </c>
      <c r="S1845" s="1" t="s">
        <v>6</v>
      </c>
      <c r="T1845" s="1" t="s">
        <v>5</v>
      </c>
      <c r="U1845" s="1">
        <v>2</v>
      </c>
      <c r="V1845" s="184">
        <v>147.97999999999999</v>
      </c>
      <c r="W1845" s="161">
        <v>1771</v>
      </c>
      <c r="X1845" s="181" t="s">
        <v>20</v>
      </c>
      <c r="AI1845" s="161">
        <v>1542</v>
      </c>
      <c r="AJ1845" s="183">
        <v>0.63851199999999997</v>
      </c>
      <c r="AK1845" s="1" t="s">
        <v>4</v>
      </c>
      <c r="AL1845" s="1" t="s">
        <v>5</v>
      </c>
      <c r="AM1845" s="1">
        <v>2</v>
      </c>
      <c r="AN1845" s="184">
        <v>130.51</v>
      </c>
    </row>
    <row r="1846" spans="17:40" x14ac:dyDescent="0.25">
      <c r="Q1846" s="161">
        <v>2690</v>
      </c>
      <c r="R1846" s="183">
        <v>0.27229100000000001</v>
      </c>
      <c r="S1846" s="1" t="s">
        <v>6</v>
      </c>
      <c r="T1846" s="1" t="s">
        <v>5</v>
      </c>
      <c r="U1846" s="1">
        <v>2</v>
      </c>
      <c r="V1846" s="184">
        <v>149.55000000000001</v>
      </c>
      <c r="W1846" s="161">
        <v>1772</v>
      </c>
      <c r="X1846" s="181" t="s">
        <v>20</v>
      </c>
      <c r="AI1846" s="161">
        <v>1543</v>
      </c>
      <c r="AJ1846" s="183">
        <v>0.55253300000000005</v>
      </c>
      <c r="AK1846" s="1" t="s">
        <v>4</v>
      </c>
      <c r="AL1846" s="1" t="s">
        <v>5</v>
      </c>
      <c r="AM1846" s="1">
        <v>2</v>
      </c>
      <c r="AN1846" s="184">
        <v>131.49</v>
      </c>
    </row>
    <row r="1847" spans="17:40" x14ac:dyDescent="0.25">
      <c r="Q1847" s="161">
        <v>2692</v>
      </c>
      <c r="R1847" s="183">
        <v>1.0330950000000001</v>
      </c>
      <c r="S1847" s="1" t="s">
        <v>6</v>
      </c>
      <c r="T1847" s="1" t="s">
        <v>5</v>
      </c>
      <c r="U1847" s="1">
        <v>2</v>
      </c>
      <c r="V1847" s="184">
        <v>123.24</v>
      </c>
      <c r="W1847" s="161">
        <v>1777</v>
      </c>
      <c r="X1847" s="181" t="s">
        <v>20</v>
      </c>
      <c r="AI1847" s="161">
        <v>1545</v>
      </c>
      <c r="AJ1847" s="183">
        <v>0.27546100000000001</v>
      </c>
      <c r="AK1847" s="1" t="s">
        <v>4</v>
      </c>
      <c r="AL1847" s="1" t="s">
        <v>5</v>
      </c>
      <c r="AM1847" s="1">
        <v>2</v>
      </c>
      <c r="AN1847" s="184">
        <v>127.58</v>
      </c>
    </row>
    <row r="1848" spans="17:40" x14ac:dyDescent="0.25">
      <c r="Q1848" s="161">
        <v>2697</v>
      </c>
      <c r="R1848" s="183">
        <v>8.4806999999999994E-2</v>
      </c>
      <c r="S1848" s="1" t="s">
        <v>6</v>
      </c>
      <c r="T1848" s="1" t="s">
        <v>5</v>
      </c>
      <c r="U1848" s="1">
        <v>2</v>
      </c>
      <c r="V1848" s="184">
        <v>126.13</v>
      </c>
      <c r="W1848" s="161">
        <v>1778</v>
      </c>
      <c r="X1848" s="181" t="s">
        <v>20</v>
      </c>
      <c r="AI1848" s="161">
        <v>1547</v>
      </c>
      <c r="AJ1848" s="183">
        <v>0.79065099999999999</v>
      </c>
      <c r="AK1848" s="1" t="s">
        <v>4</v>
      </c>
      <c r="AL1848" s="1" t="s">
        <v>5</v>
      </c>
      <c r="AM1848" s="1">
        <v>2</v>
      </c>
      <c r="AN1848" s="184">
        <v>125.99</v>
      </c>
    </row>
    <row r="1849" spans="17:40" x14ac:dyDescent="0.25">
      <c r="Q1849" s="161">
        <v>2706</v>
      </c>
      <c r="R1849" s="183">
        <v>0.31626799999999999</v>
      </c>
      <c r="S1849" s="1" t="s">
        <v>6</v>
      </c>
      <c r="T1849" s="1" t="s">
        <v>5</v>
      </c>
      <c r="U1849" s="1">
        <v>2</v>
      </c>
      <c r="V1849" s="184">
        <v>107.52</v>
      </c>
      <c r="W1849" s="161">
        <v>1779</v>
      </c>
      <c r="X1849" s="181" t="s">
        <v>20</v>
      </c>
      <c r="AI1849" s="161">
        <v>1555</v>
      </c>
      <c r="AJ1849" s="183">
        <v>0.170933</v>
      </c>
      <c r="AK1849" s="1" t="s">
        <v>4</v>
      </c>
      <c r="AL1849" s="1" t="s">
        <v>5</v>
      </c>
      <c r="AM1849" s="1">
        <v>2</v>
      </c>
      <c r="AN1849" s="184">
        <v>111.81</v>
      </c>
    </row>
    <row r="1850" spans="17:40" x14ac:dyDescent="0.25">
      <c r="Q1850" s="161">
        <v>2708</v>
      </c>
      <c r="R1850" s="183">
        <v>0.30494300000000002</v>
      </c>
      <c r="S1850" s="1" t="s">
        <v>6</v>
      </c>
      <c r="T1850" s="1" t="s">
        <v>5</v>
      </c>
      <c r="U1850" s="1">
        <v>2</v>
      </c>
      <c r="V1850" s="184">
        <v>128.61000000000001</v>
      </c>
      <c r="W1850" s="161">
        <v>1780</v>
      </c>
      <c r="X1850" s="181" t="s">
        <v>20</v>
      </c>
      <c r="AI1850" s="161">
        <v>1559</v>
      </c>
      <c r="AJ1850" s="183">
        <v>0.34024399999999999</v>
      </c>
      <c r="AK1850" s="1" t="s">
        <v>4</v>
      </c>
      <c r="AL1850" s="1" t="s">
        <v>5</v>
      </c>
      <c r="AM1850" s="1">
        <v>2</v>
      </c>
      <c r="AN1850" s="184">
        <v>112.3</v>
      </c>
    </row>
    <row r="1851" spans="17:40" x14ac:dyDescent="0.25">
      <c r="Q1851" s="161">
        <v>2712</v>
      </c>
      <c r="R1851" s="183">
        <v>0.83494199999999996</v>
      </c>
      <c r="S1851" s="1" t="s">
        <v>6</v>
      </c>
      <c r="T1851" s="1" t="s">
        <v>5</v>
      </c>
      <c r="U1851" s="1">
        <v>2</v>
      </c>
      <c r="V1851" s="184">
        <v>126.21</v>
      </c>
      <c r="W1851" s="161">
        <v>1781</v>
      </c>
      <c r="X1851" s="181" t="s">
        <v>20</v>
      </c>
      <c r="AI1851" s="161">
        <v>1561</v>
      </c>
      <c r="AJ1851" s="183">
        <v>0.12656600000000001</v>
      </c>
      <c r="AK1851" s="1" t="s">
        <v>4</v>
      </c>
      <c r="AL1851" s="1" t="s">
        <v>5</v>
      </c>
      <c r="AM1851" s="1">
        <v>2</v>
      </c>
      <c r="AN1851" s="184">
        <v>120.01</v>
      </c>
    </row>
    <row r="1852" spans="17:40" x14ac:dyDescent="0.25">
      <c r="Q1852" s="161">
        <v>2739</v>
      </c>
      <c r="R1852" s="183">
        <v>0.58205700000000005</v>
      </c>
      <c r="S1852" s="1" t="s">
        <v>6</v>
      </c>
      <c r="T1852" s="1" t="s">
        <v>5</v>
      </c>
      <c r="U1852" s="1">
        <v>2</v>
      </c>
      <c r="V1852" s="184">
        <v>122.17</v>
      </c>
      <c r="W1852" s="161">
        <v>1782</v>
      </c>
      <c r="X1852" s="181" t="s">
        <v>20</v>
      </c>
      <c r="AI1852" s="161">
        <v>1563</v>
      </c>
      <c r="AJ1852" s="183">
        <v>1.188178</v>
      </c>
      <c r="AK1852" s="1" t="s">
        <v>4</v>
      </c>
      <c r="AL1852" s="1" t="s">
        <v>5</v>
      </c>
      <c r="AM1852" s="1">
        <v>2</v>
      </c>
      <c r="AN1852" s="184">
        <v>143.47</v>
      </c>
    </row>
    <row r="1853" spans="17:40" x14ac:dyDescent="0.25">
      <c r="Q1853" s="161">
        <v>2742</v>
      </c>
      <c r="R1853" s="183">
        <v>1.0630379999999999</v>
      </c>
      <c r="S1853" s="1" t="s">
        <v>6</v>
      </c>
      <c r="T1853" s="1" t="s">
        <v>5</v>
      </c>
      <c r="U1853" s="1">
        <v>2</v>
      </c>
      <c r="V1853" s="184">
        <v>134.63999999999999</v>
      </c>
      <c r="W1853" s="161">
        <v>1784</v>
      </c>
      <c r="X1853" s="181" t="s">
        <v>20</v>
      </c>
      <c r="AI1853" s="161">
        <v>1564</v>
      </c>
      <c r="AJ1853" s="183">
        <v>0.20269300000000001</v>
      </c>
      <c r="AK1853" s="1" t="s">
        <v>4</v>
      </c>
      <c r="AL1853" s="1" t="s">
        <v>5</v>
      </c>
      <c r="AM1853" s="1">
        <v>2</v>
      </c>
      <c r="AN1853" s="184">
        <v>136.86000000000001</v>
      </c>
    </row>
    <row r="1854" spans="17:40" x14ac:dyDescent="0.25">
      <c r="Q1854" s="161">
        <v>2760</v>
      </c>
      <c r="R1854" s="183">
        <v>0.894123</v>
      </c>
      <c r="S1854" s="1" t="s">
        <v>6</v>
      </c>
      <c r="T1854" s="1" t="s">
        <v>5</v>
      </c>
      <c r="U1854" s="1">
        <v>2</v>
      </c>
      <c r="V1854" s="184">
        <v>147.62</v>
      </c>
      <c r="W1854" s="161">
        <v>1785</v>
      </c>
      <c r="X1854" s="181" t="s">
        <v>20</v>
      </c>
      <c r="AI1854" s="161">
        <v>1568</v>
      </c>
      <c r="AJ1854" s="183">
        <v>0.69829200000000002</v>
      </c>
      <c r="AK1854" s="1" t="s">
        <v>4</v>
      </c>
      <c r="AL1854" s="1" t="s">
        <v>5</v>
      </c>
      <c r="AM1854" s="1">
        <v>2</v>
      </c>
      <c r="AN1854" s="184">
        <v>143.86000000000001</v>
      </c>
    </row>
    <row r="1855" spans="17:40" x14ac:dyDescent="0.25">
      <c r="Q1855" s="161">
        <v>2773</v>
      </c>
      <c r="R1855" s="183">
        <v>0.97902900000000004</v>
      </c>
      <c r="S1855" s="1" t="s">
        <v>6</v>
      </c>
      <c r="T1855" s="1" t="s">
        <v>5</v>
      </c>
      <c r="U1855" s="1">
        <v>2</v>
      </c>
      <c r="V1855" s="184">
        <v>130.94</v>
      </c>
      <c r="W1855" s="161">
        <v>1787</v>
      </c>
      <c r="X1855" s="181" t="s">
        <v>20</v>
      </c>
      <c r="AI1855" s="161">
        <v>1580</v>
      </c>
      <c r="AJ1855" s="183">
        <v>0.12826499999999999</v>
      </c>
      <c r="AK1855" s="1" t="s">
        <v>4</v>
      </c>
      <c r="AL1855" s="1" t="s">
        <v>5</v>
      </c>
      <c r="AM1855" s="1">
        <v>2</v>
      </c>
      <c r="AN1855" s="184">
        <v>119.62</v>
      </c>
    </row>
    <row r="1856" spans="17:40" x14ac:dyDescent="0.25">
      <c r="Q1856" s="161">
        <v>2777</v>
      </c>
      <c r="R1856" s="183">
        <v>0.239562</v>
      </c>
      <c r="S1856" s="1" t="s">
        <v>6</v>
      </c>
      <c r="T1856" s="1" t="s">
        <v>5</v>
      </c>
      <c r="U1856" s="1">
        <v>2</v>
      </c>
      <c r="V1856" s="184">
        <v>139.81</v>
      </c>
      <c r="W1856" s="161">
        <v>1790</v>
      </c>
      <c r="X1856" s="181" t="s">
        <v>20</v>
      </c>
      <c r="AI1856" s="161">
        <v>1583</v>
      </c>
      <c r="AJ1856" s="183">
        <v>0.50794799999999996</v>
      </c>
      <c r="AK1856" s="1" t="s">
        <v>4</v>
      </c>
      <c r="AL1856" s="1" t="s">
        <v>5</v>
      </c>
      <c r="AM1856" s="1">
        <v>2</v>
      </c>
      <c r="AN1856" s="184">
        <v>139.35</v>
      </c>
    </row>
    <row r="1857" spans="17:40" x14ac:dyDescent="0.25">
      <c r="Q1857" s="161">
        <v>2780</v>
      </c>
      <c r="R1857" s="183">
        <v>0.56604900000000002</v>
      </c>
      <c r="S1857" s="1" t="s">
        <v>6</v>
      </c>
      <c r="T1857" s="1" t="s">
        <v>5</v>
      </c>
      <c r="U1857" s="1">
        <v>2</v>
      </c>
      <c r="V1857" s="184">
        <v>134.93</v>
      </c>
      <c r="W1857" s="161">
        <v>1792</v>
      </c>
      <c r="X1857" s="181" t="s">
        <v>20</v>
      </c>
      <c r="AI1857" s="161">
        <v>1591</v>
      </c>
      <c r="AJ1857" s="183">
        <v>0.26958399999999999</v>
      </c>
      <c r="AK1857" s="1" t="s">
        <v>4</v>
      </c>
      <c r="AL1857" s="1" t="s">
        <v>5</v>
      </c>
      <c r="AM1857" s="1">
        <v>2</v>
      </c>
      <c r="AN1857" s="184">
        <v>140.80000000000001</v>
      </c>
    </row>
    <row r="1858" spans="17:40" x14ac:dyDescent="0.25">
      <c r="Q1858" s="161">
        <v>2790</v>
      </c>
      <c r="R1858" s="183">
        <v>0.62772300000000003</v>
      </c>
      <c r="S1858" s="1" t="s">
        <v>6</v>
      </c>
      <c r="T1858" s="1" t="s">
        <v>5</v>
      </c>
      <c r="U1858" s="1">
        <v>2</v>
      </c>
      <c r="V1858" s="184">
        <v>112.8</v>
      </c>
      <c r="W1858" s="161">
        <v>1793</v>
      </c>
      <c r="X1858" s="181" t="s">
        <v>20</v>
      </c>
      <c r="AI1858" s="161">
        <v>1593</v>
      </c>
      <c r="AJ1858" s="183">
        <v>0.18578900000000001</v>
      </c>
      <c r="AK1858" s="1" t="s">
        <v>4</v>
      </c>
      <c r="AL1858" s="1" t="s">
        <v>5</v>
      </c>
      <c r="AM1858" s="1">
        <v>2</v>
      </c>
      <c r="AN1858" s="184">
        <v>109.99</v>
      </c>
    </row>
    <row r="1859" spans="17:40" x14ac:dyDescent="0.25">
      <c r="Q1859" s="161">
        <v>2805</v>
      </c>
      <c r="R1859" s="183">
        <v>0.86952300000000005</v>
      </c>
      <c r="S1859" s="1" t="s">
        <v>6</v>
      </c>
      <c r="T1859" s="1" t="s">
        <v>5</v>
      </c>
      <c r="U1859" s="1">
        <v>2</v>
      </c>
      <c r="V1859" s="184">
        <v>148.46</v>
      </c>
      <c r="W1859" s="161">
        <v>1794</v>
      </c>
      <c r="X1859" s="181" t="s">
        <v>20</v>
      </c>
      <c r="AI1859" s="161">
        <v>1594</v>
      </c>
      <c r="AJ1859" s="183">
        <v>0.18510099999999999</v>
      </c>
      <c r="AK1859" s="1" t="s">
        <v>4</v>
      </c>
      <c r="AL1859" s="1" t="s">
        <v>5</v>
      </c>
      <c r="AM1859" s="1">
        <v>2</v>
      </c>
      <c r="AN1859" s="184">
        <v>147.26</v>
      </c>
    </row>
    <row r="1860" spans="17:40" x14ac:dyDescent="0.25">
      <c r="Q1860" s="161">
        <v>2824</v>
      </c>
      <c r="R1860" s="183">
        <v>0.72072499999999995</v>
      </c>
      <c r="S1860" s="1" t="s">
        <v>6</v>
      </c>
      <c r="T1860" s="1" t="s">
        <v>5</v>
      </c>
      <c r="U1860" s="1">
        <v>2</v>
      </c>
      <c r="V1860" s="184">
        <v>136.29</v>
      </c>
      <c r="W1860" s="161">
        <v>1795</v>
      </c>
      <c r="X1860" s="181" t="s">
        <v>20</v>
      </c>
      <c r="AI1860" s="161">
        <v>1595</v>
      </c>
      <c r="AJ1860" s="183">
        <v>0.303817</v>
      </c>
      <c r="AK1860" s="1" t="s">
        <v>4</v>
      </c>
      <c r="AL1860" s="1" t="s">
        <v>5</v>
      </c>
      <c r="AM1860" s="1">
        <v>2</v>
      </c>
      <c r="AN1860" s="184">
        <v>123.28</v>
      </c>
    </row>
    <row r="1861" spans="17:40" x14ac:dyDescent="0.25">
      <c r="Q1861" s="161">
        <v>2829</v>
      </c>
      <c r="R1861" s="183">
        <v>0.398395</v>
      </c>
      <c r="S1861" s="1" t="s">
        <v>6</v>
      </c>
      <c r="T1861" s="1" t="s">
        <v>5</v>
      </c>
      <c r="U1861" s="1">
        <v>2</v>
      </c>
      <c r="V1861" s="184">
        <v>149.28</v>
      </c>
      <c r="W1861" s="161">
        <v>1796</v>
      </c>
      <c r="X1861" s="181" t="s">
        <v>20</v>
      </c>
      <c r="AI1861" s="161">
        <v>1598</v>
      </c>
      <c r="AJ1861" s="183">
        <v>0.41743599999999997</v>
      </c>
      <c r="AK1861" s="1" t="s">
        <v>4</v>
      </c>
      <c r="AL1861" s="1" t="s">
        <v>5</v>
      </c>
      <c r="AM1861" s="1">
        <v>2</v>
      </c>
      <c r="AN1861" s="184">
        <v>146.93</v>
      </c>
    </row>
    <row r="1862" spans="17:40" x14ac:dyDescent="0.25">
      <c r="Q1862" s="161">
        <v>2831</v>
      </c>
      <c r="R1862" s="183">
        <v>0.70014600000000005</v>
      </c>
      <c r="S1862" s="1" t="s">
        <v>6</v>
      </c>
      <c r="T1862" s="1" t="s">
        <v>5</v>
      </c>
      <c r="U1862" s="1">
        <v>2</v>
      </c>
      <c r="V1862" s="184">
        <v>120.97</v>
      </c>
      <c r="W1862" s="161">
        <v>1797</v>
      </c>
      <c r="X1862" s="181" t="s">
        <v>20</v>
      </c>
      <c r="AI1862" s="161">
        <v>1605</v>
      </c>
      <c r="AJ1862" s="183">
        <v>9.0371999999999994E-2</v>
      </c>
      <c r="AK1862" s="1" t="s">
        <v>4</v>
      </c>
      <c r="AL1862" s="1" t="s">
        <v>5</v>
      </c>
      <c r="AM1862" s="1">
        <v>2</v>
      </c>
      <c r="AN1862" s="184">
        <v>145.41</v>
      </c>
    </row>
    <row r="1863" spans="17:40" x14ac:dyDescent="0.25">
      <c r="Q1863" s="161">
        <v>2845</v>
      </c>
      <c r="R1863" s="183">
        <v>0.29666500000000001</v>
      </c>
      <c r="S1863" s="1" t="s">
        <v>6</v>
      </c>
      <c r="T1863" s="1" t="s">
        <v>5</v>
      </c>
      <c r="U1863" s="1">
        <v>2</v>
      </c>
      <c r="V1863" s="184">
        <v>121.77</v>
      </c>
      <c r="W1863" s="161">
        <v>1799</v>
      </c>
      <c r="X1863" s="181" t="s">
        <v>20</v>
      </c>
      <c r="AI1863" s="161">
        <v>1609</v>
      </c>
      <c r="AJ1863" s="183">
        <v>0.40125499999999997</v>
      </c>
      <c r="AK1863" s="1" t="s">
        <v>4</v>
      </c>
      <c r="AL1863" s="1" t="s">
        <v>5</v>
      </c>
      <c r="AM1863" s="1">
        <v>2</v>
      </c>
      <c r="AN1863" s="184">
        <v>128.69999999999999</v>
      </c>
    </row>
    <row r="1864" spans="17:40" x14ac:dyDescent="0.25">
      <c r="Q1864" s="161">
        <v>2869</v>
      </c>
      <c r="R1864" s="183">
        <v>0.69763900000000001</v>
      </c>
      <c r="S1864" s="1" t="s">
        <v>6</v>
      </c>
      <c r="T1864" s="1" t="s">
        <v>5</v>
      </c>
      <c r="U1864" s="1">
        <v>2</v>
      </c>
      <c r="V1864" s="184">
        <v>140.47</v>
      </c>
      <c r="W1864" s="161">
        <v>1800</v>
      </c>
      <c r="X1864" s="181" t="s">
        <v>20</v>
      </c>
      <c r="AI1864" s="161">
        <v>1614</v>
      </c>
      <c r="AJ1864" s="183">
        <v>0.332729</v>
      </c>
      <c r="AK1864" s="1" t="s">
        <v>4</v>
      </c>
      <c r="AL1864" s="1" t="s">
        <v>5</v>
      </c>
      <c r="AM1864" s="1">
        <v>2</v>
      </c>
      <c r="AN1864" s="184">
        <v>134.22</v>
      </c>
    </row>
    <row r="1865" spans="17:40" x14ac:dyDescent="0.25">
      <c r="Q1865" s="161">
        <v>2892</v>
      </c>
      <c r="R1865" s="183">
        <v>0.80565699999999996</v>
      </c>
      <c r="S1865" s="1" t="s">
        <v>6</v>
      </c>
      <c r="T1865" s="1" t="s">
        <v>5</v>
      </c>
      <c r="U1865" s="1">
        <v>2</v>
      </c>
      <c r="V1865" s="184">
        <v>128.97</v>
      </c>
      <c r="W1865" s="161">
        <v>1801</v>
      </c>
      <c r="X1865" s="181" t="s">
        <v>20</v>
      </c>
      <c r="AI1865" s="161">
        <v>1615</v>
      </c>
      <c r="AJ1865" s="183">
        <v>0.50165800000000005</v>
      </c>
      <c r="AK1865" s="1" t="s">
        <v>4</v>
      </c>
      <c r="AL1865" s="1" t="s">
        <v>5</v>
      </c>
      <c r="AM1865" s="1">
        <v>2</v>
      </c>
      <c r="AN1865" s="184">
        <v>109.94</v>
      </c>
    </row>
    <row r="1866" spans="17:40" x14ac:dyDescent="0.25">
      <c r="Q1866" s="161">
        <v>2928</v>
      </c>
      <c r="R1866" s="183">
        <v>0.78120400000000001</v>
      </c>
      <c r="S1866" s="1" t="s">
        <v>6</v>
      </c>
      <c r="T1866" s="1" t="s">
        <v>5</v>
      </c>
      <c r="U1866" s="1">
        <v>2</v>
      </c>
      <c r="V1866" s="184">
        <v>128.57</v>
      </c>
      <c r="W1866" s="161">
        <v>1803</v>
      </c>
      <c r="X1866" s="181" t="s">
        <v>20</v>
      </c>
      <c r="AI1866" s="161">
        <v>1619</v>
      </c>
      <c r="AJ1866" s="183">
        <v>0.78858300000000003</v>
      </c>
      <c r="AK1866" s="1" t="s">
        <v>4</v>
      </c>
      <c r="AL1866" s="1" t="s">
        <v>5</v>
      </c>
      <c r="AM1866" s="1">
        <v>2</v>
      </c>
      <c r="AN1866" s="184">
        <v>139.72</v>
      </c>
    </row>
    <row r="1867" spans="17:40" x14ac:dyDescent="0.25">
      <c r="Q1867" s="161">
        <v>2931</v>
      </c>
      <c r="R1867" s="183">
        <v>0.28978100000000001</v>
      </c>
      <c r="S1867" s="1" t="s">
        <v>6</v>
      </c>
      <c r="T1867" s="1" t="s">
        <v>5</v>
      </c>
      <c r="U1867" s="1">
        <v>2</v>
      </c>
      <c r="V1867" s="184">
        <v>141.22</v>
      </c>
      <c r="W1867" s="161">
        <v>1804</v>
      </c>
      <c r="X1867" s="181" t="s">
        <v>20</v>
      </c>
      <c r="AI1867" s="161">
        <v>1648</v>
      </c>
      <c r="AJ1867" s="183">
        <v>0.43037300000000001</v>
      </c>
      <c r="AK1867" s="1" t="s">
        <v>4</v>
      </c>
      <c r="AL1867" s="1" t="s">
        <v>5</v>
      </c>
      <c r="AM1867" s="1">
        <v>2</v>
      </c>
      <c r="AN1867" s="184">
        <v>148.06</v>
      </c>
    </row>
    <row r="1868" spans="17:40" x14ac:dyDescent="0.25">
      <c r="Q1868" s="161">
        <v>2948</v>
      </c>
      <c r="R1868" s="183">
        <v>0.56121699999999997</v>
      </c>
      <c r="S1868" s="1" t="s">
        <v>6</v>
      </c>
      <c r="T1868" s="1" t="s">
        <v>5</v>
      </c>
      <c r="U1868" s="1">
        <v>2</v>
      </c>
      <c r="V1868" s="184">
        <v>130.33000000000001</v>
      </c>
      <c r="W1868" s="161">
        <v>1806</v>
      </c>
      <c r="X1868" s="181" t="s">
        <v>20</v>
      </c>
      <c r="AI1868" s="161">
        <v>1652</v>
      </c>
      <c r="AJ1868" s="183">
        <v>0.300342</v>
      </c>
      <c r="AK1868" s="1" t="s">
        <v>4</v>
      </c>
      <c r="AL1868" s="1" t="s">
        <v>5</v>
      </c>
      <c r="AM1868" s="1">
        <v>2</v>
      </c>
      <c r="AN1868" s="184">
        <v>125.65</v>
      </c>
    </row>
    <row r="1869" spans="17:40" x14ac:dyDescent="0.25">
      <c r="Q1869" s="161">
        <v>2960</v>
      </c>
      <c r="R1869" s="183">
        <v>0.174653</v>
      </c>
      <c r="S1869" s="1" t="s">
        <v>6</v>
      </c>
      <c r="T1869" s="1" t="s">
        <v>5</v>
      </c>
      <c r="U1869" s="1">
        <v>2</v>
      </c>
      <c r="V1869" s="184">
        <v>125.21</v>
      </c>
      <c r="W1869" s="161">
        <v>1807</v>
      </c>
      <c r="X1869" s="181" t="s">
        <v>20</v>
      </c>
      <c r="AI1869" s="161">
        <v>1655</v>
      </c>
      <c r="AJ1869" s="183">
        <v>0.34237299999999998</v>
      </c>
      <c r="AK1869" s="1" t="s">
        <v>4</v>
      </c>
      <c r="AL1869" s="1" t="s">
        <v>5</v>
      </c>
      <c r="AM1869" s="1">
        <v>2</v>
      </c>
      <c r="AN1869" s="184">
        <v>135.68</v>
      </c>
    </row>
    <row r="1870" spans="17:40" x14ac:dyDescent="0.25">
      <c r="Q1870" s="161">
        <v>2970</v>
      </c>
      <c r="R1870" s="183">
        <v>0.42935099999999998</v>
      </c>
      <c r="S1870" s="1" t="s">
        <v>6</v>
      </c>
      <c r="T1870" s="1" t="s">
        <v>5</v>
      </c>
      <c r="U1870" s="1">
        <v>2</v>
      </c>
      <c r="V1870" s="184">
        <v>127.62</v>
      </c>
      <c r="W1870" s="161">
        <v>1812</v>
      </c>
      <c r="X1870" s="181" t="s">
        <v>20</v>
      </c>
      <c r="AI1870" s="161">
        <v>1658</v>
      </c>
      <c r="AJ1870" s="183">
        <v>0.965476</v>
      </c>
      <c r="AK1870" s="1" t="s">
        <v>4</v>
      </c>
      <c r="AL1870" s="1" t="s">
        <v>5</v>
      </c>
      <c r="AM1870" s="1">
        <v>2</v>
      </c>
      <c r="AN1870" s="184">
        <v>144.96</v>
      </c>
    </row>
    <row r="1871" spans="17:40" x14ac:dyDescent="0.25">
      <c r="Q1871" s="161">
        <v>7</v>
      </c>
      <c r="R1871" s="183">
        <v>0.60100500000000001</v>
      </c>
      <c r="S1871" s="1" t="s">
        <v>4</v>
      </c>
      <c r="T1871" s="1" t="s">
        <v>5</v>
      </c>
      <c r="U1871" s="1">
        <v>2</v>
      </c>
      <c r="V1871" s="184">
        <v>146.1</v>
      </c>
      <c r="W1871" s="161">
        <v>1813</v>
      </c>
      <c r="X1871" s="181" t="s">
        <v>20</v>
      </c>
      <c r="AI1871" s="161">
        <v>1662</v>
      </c>
      <c r="AJ1871" s="183">
        <v>0.16060199999999999</v>
      </c>
      <c r="AK1871" s="1" t="s">
        <v>4</v>
      </c>
      <c r="AL1871" s="1" t="s">
        <v>5</v>
      </c>
      <c r="AM1871" s="1">
        <v>2</v>
      </c>
      <c r="AN1871" s="184">
        <v>125.04</v>
      </c>
    </row>
    <row r="1872" spans="17:40" x14ac:dyDescent="0.25">
      <c r="Q1872" s="161">
        <v>9</v>
      </c>
      <c r="R1872" s="183">
        <v>0.51050499999999999</v>
      </c>
      <c r="S1872" s="1" t="s">
        <v>4</v>
      </c>
      <c r="T1872" s="1" t="s">
        <v>5</v>
      </c>
      <c r="U1872" s="1">
        <v>2</v>
      </c>
      <c r="V1872" s="184">
        <v>146.52000000000001</v>
      </c>
      <c r="W1872" s="161">
        <v>1814</v>
      </c>
      <c r="X1872" s="181" t="s">
        <v>20</v>
      </c>
      <c r="AI1872" s="161">
        <v>1671</v>
      </c>
      <c r="AJ1872" s="183">
        <v>0.164573</v>
      </c>
      <c r="AK1872" s="1" t="s">
        <v>4</v>
      </c>
      <c r="AL1872" s="1" t="s">
        <v>5</v>
      </c>
      <c r="AM1872" s="1">
        <v>2</v>
      </c>
      <c r="AN1872" s="184">
        <v>137.96</v>
      </c>
    </row>
    <row r="1873" spans="17:40" x14ac:dyDescent="0.25">
      <c r="Q1873" s="161">
        <v>29</v>
      </c>
      <c r="R1873" s="183">
        <v>0.57178600000000002</v>
      </c>
      <c r="S1873" s="1" t="s">
        <v>4</v>
      </c>
      <c r="T1873" s="1" t="s">
        <v>5</v>
      </c>
      <c r="U1873" s="1">
        <v>2</v>
      </c>
      <c r="V1873" s="184">
        <v>126.52</v>
      </c>
      <c r="W1873" s="161">
        <v>1815</v>
      </c>
      <c r="X1873" s="181" t="s">
        <v>20</v>
      </c>
      <c r="AI1873" s="161">
        <v>1676</v>
      </c>
      <c r="AJ1873" s="183">
        <v>0.114546</v>
      </c>
      <c r="AK1873" s="1" t="s">
        <v>4</v>
      </c>
      <c r="AL1873" s="1" t="s">
        <v>5</v>
      </c>
      <c r="AM1873" s="1">
        <v>2</v>
      </c>
      <c r="AN1873" s="184">
        <v>146.21</v>
      </c>
    </row>
    <row r="1874" spans="17:40" x14ac:dyDescent="0.25">
      <c r="Q1874" s="161">
        <v>33</v>
      </c>
      <c r="R1874" s="183">
        <v>0.651783</v>
      </c>
      <c r="S1874" s="1" t="s">
        <v>4</v>
      </c>
      <c r="T1874" s="1" t="s">
        <v>5</v>
      </c>
      <c r="U1874" s="1">
        <v>2</v>
      </c>
      <c r="V1874" s="184">
        <v>140.19999999999999</v>
      </c>
      <c r="W1874" s="161">
        <v>1817</v>
      </c>
      <c r="X1874" s="181" t="s">
        <v>20</v>
      </c>
      <c r="AI1874" s="161">
        <v>1679</v>
      </c>
      <c r="AJ1874" s="183">
        <v>0.59835799999999995</v>
      </c>
      <c r="AK1874" s="1" t="s">
        <v>4</v>
      </c>
      <c r="AL1874" s="1" t="s">
        <v>5</v>
      </c>
      <c r="AM1874" s="1">
        <v>2</v>
      </c>
      <c r="AN1874" s="184">
        <v>147.54</v>
      </c>
    </row>
    <row r="1875" spans="17:40" x14ac:dyDescent="0.25">
      <c r="Q1875" s="161">
        <v>37</v>
      </c>
      <c r="R1875" s="183">
        <v>0.64075899999999997</v>
      </c>
      <c r="S1875" s="1" t="s">
        <v>4</v>
      </c>
      <c r="T1875" s="1" t="s">
        <v>5</v>
      </c>
      <c r="U1875" s="1">
        <v>2</v>
      </c>
      <c r="V1875" s="184">
        <v>143.44</v>
      </c>
      <c r="W1875" s="161">
        <v>1823</v>
      </c>
      <c r="X1875" s="181" t="s">
        <v>20</v>
      </c>
      <c r="AI1875" s="161">
        <v>1688</v>
      </c>
      <c r="AJ1875" s="183">
        <v>0.112784</v>
      </c>
      <c r="AK1875" s="1" t="s">
        <v>4</v>
      </c>
      <c r="AL1875" s="1" t="s">
        <v>5</v>
      </c>
      <c r="AM1875" s="1">
        <v>2</v>
      </c>
      <c r="AN1875" s="184">
        <v>122.8</v>
      </c>
    </row>
    <row r="1876" spans="17:40" x14ac:dyDescent="0.25">
      <c r="Q1876" s="161">
        <v>53</v>
      </c>
      <c r="R1876" s="183">
        <v>0.37383899999999998</v>
      </c>
      <c r="S1876" s="1" t="s">
        <v>4</v>
      </c>
      <c r="T1876" s="1" t="s">
        <v>5</v>
      </c>
      <c r="U1876" s="1">
        <v>2</v>
      </c>
      <c r="V1876" s="184">
        <v>142.57</v>
      </c>
      <c r="W1876" s="161">
        <v>1824</v>
      </c>
      <c r="X1876" s="181" t="s">
        <v>20</v>
      </c>
      <c r="AI1876" s="161">
        <v>1690</v>
      </c>
      <c r="AJ1876" s="183">
        <v>0.703874</v>
      </c>
      <c r="AK1876" s="1" t="s">
        <v>4</v>
      </c>
      <c r="AL1876" s="1" t="s">
        <v>5</v>
      </c>
      <c r="AM1876" s="1">
        <v>2</v>
      </c>
      <c r="AN1876" s="184">
        <v>134.24</v>
      </c>
    </row>
    <row r="1877" spans="17:40" x14ac:dyDescent="0.25">
      <c r="Q1877" s="161">
        <v>69</v>
      </c>
      <c r="R1877" s="183">
        <v>0.60714199999999996</v>
      </c>
      <c r="S1877" s="1" t="s">
        <v>4</v>
      </c>
      <c r="T1877" s="1" t="s">
        <v>5</v>
      </c>
      <c r="U1877" s="1">
        <v>2</v>
      </c>
      <c r="V1877" s="184">
        <v>133.94</v>
      </c>
      <c r="W1877" s="161">
        <v>1825</v>
      </c>
      <c r="X1877" s="181" t="s">
        <v>20</v>
      </c>
      <c r="AI1877" s="161">
        <v>1697</v>
      </c>
      <c r="AJ1877" s="183">
        <v>0.207927</v>
      </c>
      <c r="AK1877" s="1" t="s">
        <v>4</v>
      </c>
      <c r="AL1877" s="1" t="s">
        <v>5</v>
      </c>
      <c r="AM1877" s="1">
        <v>2</v>
      </c>
      <c r="AN1877" s="184">
        <v>122.79</v>
      </c>
    </row>
    <row r="1878" spans="17:40" x14ac:dyDescent="0.25">
      <c r="Q1878" s="161">
        <v>107</v>
      </c>
      <c r="R1878" s="183">
        <v>0.58365100000000003</v>
      </c>
      <c r="S1878" s="1" t="s">
        <v>4</v>
      </c>
      <c r="T1878" s="1" t="s">
        <v>5</v>
      </c>
      <c r="U1878" s="1">
        <v>2</v>
      </c>
      <c r="V1878" s="184">
        <v>125.56</v>
      </c>
      <c r="W1878" s="161">
        <v>1826</v>
      </c>
      <c r="X1878" s="181" t="s">
        <v>20</v>
      </c>
      <c r="AI1878" s="161">
        <v>1699</v>
      </c>
      <c r="AJ1878" s="183">
        <v>0.29795100000000002</v>
      </c>
      <c r="AK1878" s="1" t="s">
        <v>4</v>
      </c>
      <c r="AL1878" s="1" t="s">
        <v>5</v>
      </c>
      <c r="AM1878" s="1">
        <v>2</v>
      </c>
      <c r="AN1878" s="184">
        <v>138.22</v>
      </c>
    </row>
    <row r="1879" spans="17:40" x14ac:dyDescent="0.25">
      <c r="Q1879" s="161">
        <v>112</v>
      </c>
      <c r="R1879" s="183">
        <v>0.51604099999999997</v>
      </c>
      <c r="S1879" s="1" t="s">
        <v>4</v>
      </c>
      <c r="T1879" s="1" t="s">
        <v>5</v>
      </c>
      <c r="U1879" s="1">
        <v>2</v>
      </c>
      <c r="V1879" s="184">
        <v>144.12</v>
      </c>
      <c r="W1879" s="161">
        <v>1828</v>
      </c>
      <c r="X1879" s="181" t="s">
        <v>20</v>
      </c>
      <c r="AI1879" s="161">
        <v>1701</v>
      </c>
      <c r="AJ1879" s="183">
        <v>0.61098399999999997</v>
      </c>
      <c r="AK1879" s="1" t="s">
        <v>4</v>
      </c>
      <c r="AL1879" s="1" t="s">
        <v>5</v>
      </c>
      <c r="AM1879" s="1">
        <v>2</v>
      </c>
      <c r="AN1879" s="184">
        <v>144.31</v>
      </c>
    </row>
    <row r="1880" spans="17:40" x14ac:dyDescent="0.25">
      <c r="Q1880" s="161">
        <v>130</v>
      </c>
      <c r="R1880" s="183">
        <v>0.33183299999999999</v>
      </c>
      <c r="S1880" s="1" t="s">
        <v>4</v>
      </c>
      <c r="T1880" s="1" t="s">
        <v>5</v>
      </c>
      <c r="U1880" s="1">
        <v>2</v>
      </c>
      <c r="V1880" s="184">
        <v>119.04</v>
      </c>
      <c r="W1880" s="161">
        <v>1830</v>
      </c>
      <c r="X1880" s="181" t="s">
        <v>20</v>
      </c>
      <c r="AI1880" s="161">
        <v>1703</v>
      </c>
      <c r="AJ1880" s="183">
        <v>0.25567899999999999</v>
      </c>
      <c r="AK1880" s="1" t="s">
        <v>4</v>
      </c>
      <c r="AL1880" s="1" t="s">
        <v>5</v>
      </c>
      <c r="AM1880" s="1">
        <v>2</v>
      </c>
      <c r="AN1880" s="184">
        <v>143.83000000000001</v>
      </c>
    </row>
    <row r="1881" spans="17:40" x14ac:dyDescent="0.25">
      <c r="Q1881" s="161">
        <v>138</v>
      </c>
      <c r="R1881" s="183">
        <v>0.707009</v>
      </c>
      <c r="S1881" s="1" t="s">
        <v>4</v>
      </c>
      <c r="T1881" s="1" t="s">
        <v>5</v>
      </c>
      <c r="U1881" s="1">
        <v>2</v>
      </c>
      <c r="V1881" s="184">
        <v>130.74</v>
      </c>
      <c r="W1881" s="161">
        <v>1833</v>
      </c>
      <c r="X1881" s="181" t="s">
        <v>20</v>
      </c>
      <c r="AI1881" s="161">
        <v>1705</v>
      </c>
      <c r="AJ1881" s="183">
        <v>0.51793100000000003</v>
      </c>
      <c r="AK1881" s="1" t="s">
        <v>4</v>
      </c>
      <c r="AL1881" s="1" t="s">
        <v>5</v>
      </c>
      <c r="AM1881" s="1">
        <v>2</v>
      </c>
      <c r="AN1881" s="184">
        <v>109.41</v>
      </c>
    </row>
    <row r="1882" spans="17:40" x14ac:dyDescent="0.25">
      <c r="Q1882" s="161">
        <v>3009</v>
      </c>
      <c r="R1882" s="183">
        <v>0.96553599999999995</v>
      </c>
      <c r="S1882" s="1" t="s">
        <v>30</v>
      </c>
      <c r="T1882" s="1" t="s">
        <v>5</v>
      </c>
      <c r="U1882" s="1">
        <v>2</v>
      </c>
      <c r="V1882" s="184">
        <v>142.63</v>
      </c>
      <c r="W1882" s="161">
        <v>1836</v>
      </c>
      <c r="X1882" s="181" t="s">
        <v>20</v>
      </c>
      <c r="AI1882" s="161">
        <v>1709</v>
      </c>
      <c r="AJ1882" s="183">
        <v>0.79431200000000002</v>
      </c>
      <c r="AK1882" s="1" t="s">
        <v>4</v>
      </c>
      <c r="AL1882" s="1" t="s">
        <v>5</v>
      </c>
      <c r="AM1882" s="1">
        <v>2</v>
      </c>
      <c r="AN1882" s="184">
        <v>124.85</v>
      </c>
    </row>
    <row r="1883" spans="17:40" x14ac:dyDescent="0.25">
      <c r="Q1883" s="161">
        <v>3024</v>
      </c>
      <c r="R1883" s="183">
        <v>0.51088299999999998</v>
      </c>
      <c r="S1883" s="1" t="s">
        <v>30</v>
      </c>
      <c r="T1883" s="1" t="s">
        <v>5</v>
      </c>
      <c r="U1883" s="1">
        <v>2</v>
      </c>
      <c r="V1883" s="184">
        <v>140.80000000000001</v>
      </c>
      <c r="W1883" s="161">
        <v>1837</v>
      </c>
      <c r="X1883" s="181" t="s">
        <v>20</v>
      </c>
      <c r="AI1883" s="161">
        <v>1713</v>
      </c>
      <c r="AJ1883" s="183">
        <v>0.469858</v>
      </c>
      <c r="AK1883" s="1" t="s">
        <v>4</v>
      </c>
      <c r="AL1883" s="1" t="s">
        <v>5</v>
      </c>
      <c r="AM1883" s="1">
        <v>2</v>
      </c>
      <c r="AN1883" s="184">
        <v>125.31</v>
      </c>
    </row>
    <row r="1884" spans="17:40" x14ac:dyDescent="0.25">
      <c r="Q1884" s="161">
        <v>144</v>
      </c>
      <c r="R1884" s="183">
        <v>0.63729599999999997</v>
      </c>
      <c r="S1884" s="1" t="s">
        <v>4</v>
      </c>
      <c r="T1884" s="1" t="s">
        <v>5</v>
      </c>
      <c r="U1884" s="1">
        <v>2</v>
      </c>
      <c r="V1884" s="184">
        <v>149.57</v>
      </c>
      <c r="W1884" s="161">
        <v>1838</v>
      </c>
      <c r="X1884" s="181" t="s">
        <v>20</v>
      </c>
      <c r="AI1884" s="161">
        <v>1719</v>
      </c>
      <c r="AJ1884" s="183">
        <v>0.13524600000000001</v>
      </c>
      <c r="AK1884" s="1" t="s">
        <v>4</v>
      </c>
      <c r="AL1884" s="1" t="s">
        <v>5</v>
      </c>
      <c r="AM1884" s="1">
        <v>2</v>
      </c>
      <c r="AN1884" s="184">
        <v>141.33000000000001</v>
      </c>
    </row>
    <row r="1885" spans="17:40" x14ac:dyDescent="0.25">
      <c r="Q1885" s="161">
        <v>157</v>
      </c>
      <c r="R1885" s="183">
        <v>0.97487400000000002</v>
      </c>
      <c r="S1885" s="1" t="s">
        <v>4</v>
      </c>
      <c r="T1885" s="1" t="s">
        <v>5</v>
      </c>
      <c r="U1885" s="1">
        <v>2</v>
      </c>
      <c r="V1885" s="184">
        <v>138.81</v>
      </c>
      <c r="W1885" s="161">
        <v>1839</v>
      </c>
      <c r="X1885" s="181" t="s">
        <v>20</v>
      </c>
      <c r="AI1885" s="161">
        <v>1722</v>
      </c>
      <c r="AJ1885" s="183">
        <v>0.26914199999999999</v>
      </c>
      <c r="AK1885" s="1" t="s">
        <v>4</v>
      </c>
      <c r="AL1885" s="1" t="s">
        <v>5</v>
      </c>
      <c r="AM1885" s="1">
        <v>2</v>
      </c>
      <c r="AN1885" s="184">
        <v>127.09</v>
      </c>
    </row>
    <row r="1886" spans="17:40" x14ac:dyDescent="0.25">
      <c r="Q1886" s="161">
        <v>160</v>
      </c>
      <c r="R1886" s="183">
        <v>0.52805400000000002</v>
      </c>
      <c r="S1886" s="1" t="s">
        <v>4</v>
      </c>
      <c r="T1886" s="1" t="s">
        <v>5</v>
      </c>
      <c r="U1886" s="1">
        <v>2</v>
      </c>
      <c r="V1886" s="184">
        <v>132.55000000000001</v>
      </c>
      <c r="W1886" s="161">
        <v>1842</v>
      </c>
      <c r="X1886" s="181" t="s">
        <v>20</v>
      </c>
      <c r="AI1886" s="161">
        <v>1734</v>
      </c>
      <c r="AJ1886" s="183">
        <v>0.592171</v>
      </c>
      <c r="AK1886" s="1" t="s">
        <v>4</v>
      </c>
      <c r="AL1886" s="1" t="s">
        <v>5</v>
      </c>
      <c r="AM1886" s="1">
        <v>2</v>
      </c>
      <c r="AN1886" s="184">
        <v>146.19999999999999</v>
      </c>
    </row>
    <row r="1887" spans="17:40" x14ac:dyDescent="0.25">
      <c r="Q1887" s="161">
        <v>170</v>
      </c>
      <c r="R1887" s="183">
        <v>0.18321799999999999</v>
      </c>
      <c r="S1887" s="1" t="s">
        <v>4</v>
      </c>
      <c r="T1887" s="1" t="s">
        <v>5</v>
      </c>
      <c r="U1887" s="1">
        <v>2</v>
      </c>
      <c r="V1887" s="184">
        <v>141.96</v>
      </c>
      <c r="W1887" s="161">
        <v>1844</v>
      </c>
      <c r="X1887" s="181" t="s">
        <v>20</v>
      </c>
      <c r="AI1887" s="161">
        <v>1741</v>
      </c>
      <c r="AJ1887" s="183">
        <v>0.101685</v>
      </c>
      <c r="AK1887" s="1" t="s">
        <v>4</v>
      </c>
      <c r="AL1887" s="1" t="s">
        <v>5</v>
      </c>
      <c r="AM1887" s="1">
        <v>2</v>
      </c>
      <c r="AN1887" s="184">
        <v>141.43</v>
      </c>
    </row>
    <row r="1888" spans="17:40" x14ac:dyDescent="0.25">
      <c r="Q1888" s="161">
        <v>184</v>
      </c>
      <c r="R1888" s="183">
        <v>0.29539700000000002</v>
      </c>
      <c r="S1888" s="1" t="s">
        <v>4</v>
      </c>
      <c r="T1888" s="1" t="s">
        <v>5</v>
      </c>
      <c r="U1888" s="1">
        <v>2</v>
      </c>
      <c r="V1888" s="184">
        <v>143.74</v>
      </c>
      <c r="W1888" s="161">
        <v>1845</v>
      </c>
      <c r="X1888" s="181" t="s">
        <v>20</v>
      </c>
      <c r="AI1888" s="161">
        <v>1745</v>
      </c>
      <c r="AJ1888" s="183">
        <v>0.81808800000000004</v>
      </c>
      <c r="AK1888" s="1" t="s">
        <v>4</v>
      </c>
      <c r="AL1888" s="1" t="s">
        <v>5</v>
      </c>
      <c r="AM1888" s="1">
        <v>2</v>
      </c>
      <c r="AN1888" s="184">
        <v>140.84</v>
      </c>
    </row>
    <row r="1889" spans="17:40" x14ac:dyDescent="0.25">
      <c r="Q1889" s="161">
        <v>199</v>
      </c>
      <c r="R1889" s="183">
        <v>0.54449800000000004</v>
      </c>
      <c r="S1889" s="1" t="s">
        <v>4</v>
      </c>
      <c r="T1889" s="1" t="s">
        <v>5</v>
      </c>
      <c r="U1889" s="1">
        <v>2</v>
      </c>
      <c r="V1889" s="184">
        <v>149.32</v>
      </c>
      <c r="W1889" s="161">
        <v>1847</v>
      </c>
      <c r="X1889" s="181" t="s">
        <v>20</v>
      </c>
      <c r="AI1889" s="161">
        <v>1749</v>
      </c>
      <c r="AJ1889" s="183">
        <v>0.81906199999999996</v>
      </c>
      <c r="AK1889" s="1" t="s">
        <v>4</v>
      </c>
      <c r="AL1889" s="1" t="s">
        <v>5</v>
      </c>
      <c r="AM1889" s="1">
        <v>2</v>
      </c>
      <c r="AN1889" s="184">
        <v>118.65</v>
      </c>
    </row>
    <row r="1890" spans="17:40" x14ac:dyDescent="0.25">
      <c r="Q1890" s="161">
        <v>205</v>
      </c>
      <c r="R1890" s="183">
        <v>0.59465500000000004</v>
      </c>
      <c r="S1890" s="1" t="s">
        <v>4</v>
      </c>
      <c r="T1890" s="1" t="s">
        <v>5</v>
      </c>
      <c r="U1890" s="1">
        <v>2</v>
      </c>
      <c r="V1890" s="184">
        <v>129.15</v>
      </c>
      <c r="W1890" s="161">
        <v>1848</v>
      </c>
      <c r="X1890" s="181" t="s">
        <v>20</v>
      </c>
      <c r="AI1890" s="161">
        <v>1767</v>
      </c>
      <c r="AJ1890" s="183">
        <v>0.484767</v>
      </c>
      <c r="AK1890" s="1" t="s">
        <v>4</v>
      </c>
      <c r="AL1890" s="1" t="s">
        <v>5</v>
      </c>
      <c r="AM1890" s="1">
        <v>2</v>
      </c>
      <c r="AN1890" s="184">
        <v>115.04</v>
      </c>
    </row>
    <row r="1891" spans="17:40" x14ac:dyDescent="0.25">
      <c r="Q1891" s="161">
        <v>209</v>
      </c>
      <c r="R1891" s="183">
        <v>0.231379</v>
      </c>
      <c r="S1891" s="1" t="s">
        <v>4</v>
      </c>
      <c r="T1891" s="1" t="s">
        <v>5</v>
      </c>
      <c r="U1891" s="1">
        <v>2</v>
      </c>
      <c r="V1891" s="184">
        <v>122.61</v>
      </c>
      <c r="W1891" s="161">
        <v>1850</v>
      </c>
      <c r="X1891" s="181" t="s">
        <v>20</v>
      </c>
      <c r="AI1891" s="161">
        <v>1772</v>
      </c>
      <c r="AJ1891" s="183">
        <v>0.55523500000000003</v>
      </c>
      <c r="AK1891" s="1" t="s">
        <v>4</v>
      </c>
      <c r="AL1891" s="1" t="s">
        <v>5</v>
      </c>
      <c r="AM1891" s="1">
        <v>2</v>
      </c>
      <c r="AN1891" s="184">
        <v>122.53</v>
      </c>
    </row>
    <row r="1892" spans="17:40" x14ac:dyDescent="0.25">
      <c r="Q1892" s="161">
        <v>214</v>
      </c>
      <c r="R1892" s="183">
        <v>0.40659800000000001</v>
      </c>
      <c r="S1892" s="1" t="s">
        <v>4</v>
      </c>
      <c r="T1892" s="1" t="s">
        <v>5</v>
      </c>
      <c r="U1892" s="1">
        <v>2</v>
      </c>
      <c r="V1892" s="184">
        <v>128.66</v>
      </c>
      <c r="W1892" s="161">
        <v>1851</v>
      </c>
      <c r="X1892" s="181" t="s">
        <v>20</v>
      </c>
      <c r="AI1892" s="161">
        <v>1790</v>
      </c>
      <c r="AJ1892" s="183">
        <v>1.05467</v>
      </c>
      <c r="AK1892" s="1" t="s">
        <v>4</v>
      </c>
      <c r="AL1892" s="1" t="s">
        <v>5</v>
      </c>
      <c r="AM1892" s="1">
        <v>2</v>
      </c>
      <c r="AN1892" s="184">
        <v>115.22</v>
      </c>
    </row>
    <row r="1893" spans="17:40" x14ac:dyDescent="0.25">
      <c r="Q1893" s="161">
        <v>220</v>
      </c>
      <c r="R1893" s="183">
        <v>1.064907</v>
      </c>
      <c r="S1893" s="1" t="s">
        <v>4</v>
      </c>
      <c r="T1893" s="1" t="s">
        <v>5</v>
      </c>
      <c r="U1893" s="1">
        <v>2</v>
      </c>
      <c r="V1893" s="184">
        <v>125.31</v>
      </c>
      <c r="W1893" s="161">
        <v>1852</v>
      </c>
      <c r="X1893" s="181" t="s">
        <v>20</v>
      </c>
      <c r="AI1893" s="161">
        <v>1793</v>
      </c>
      <c r="AJ1893" s="183">
        <v>0.40449000000000002</v>
      </c>
      <c r="AK1893" s="1" t="s">
        <v>4</v>
      </c>
      <c r="AL1893" s="1" t="s">
        <v>5</v>
      </c>
      <c r="AM1893" s="1">
        <v>2</v>
      </c>
      <c r="AN1893" s="184">
        <v>118.28</v>
      </c>
    </row>
    <row r="1894" spans="17:40" x14ac:dyDescent="0.25">
      <c r="Q1894" s="161">
        <v>233</v>
      </c>
      <c r="R1894" s="183">
        <v>0.54209499999999999</v>
      </c>
      <c r="S1894" s="1" t="s">
        <v>4</v>
      </c>
      <c r="T1894" s="1" t="s">
        <v>5</v>
      </c>
      <c r="U1894" s="1">
        <v>2</v>
      </c>
      <c r="V1894" s="184">
        <v>127.62</v>
      </c>
      <c r="W1894" s="161">
        <v>1853</v>
      </c>
      <c r="X1894" s="181" t="s">
        <v>20</v>
      </c>
      <c r="AI1894" s="161">
        <v>1802</v>
      </c>
      <c r="AJ1894" s="183">
        <v>0.60112100000000002</v>
      </c>
      <c r="AK1894" s="1" t="s">
        <v>4</v>
      </c>
      <c r="AL1894" s="1" t="s">
        <v>5</v>
      </c>
      <c r="AM1894" s="1">
        <v>2</v>
      </c>
      <c r="AN1894" s="184">
        <v>149.91</v>
      </c>
    </row>
    <row r="1895" spans="17:40" x14ac:dyDescent="0.25">
      <c r="Q1895" s="161">
        <v>239</v>
      </c>
      <c r="R1895" s="183">
        <v>0.124663</v>
      </c>
      <c r="S1895" s="1" t="s">
        <v>4</v>
      </c>
      <c r="T1895" s="1" t="s">
        <v>5</v>
      </c>
      <c r="U1895" s="1">
        <v>2</v>
      </c>
      <c r="V1895" s="184">
        <v>135.16</v>
      </c>
      <c r="W1895" s="161">
        <v>1854</v>
      </c>
      <c r="X1895" s="181" t="s">
        <v>20</v>
      </c>
      <c r="AI1895" s="161">
        <v>1817</v>
      </c>
      <c r="AJ1895" s="183">
        <v>0.64954299999999998</v>
      </c>
      <c r="AK1895" s="1" t="s">
        <v>4</v>
      </c>
      <c r="AL1895" s="1" t="s">
        <v>5</v>
      </c>
      <c r="AM1895" s="1">
        <v>2</v>
      </c>
      <c r="AN1895" s="184">
        <v>141.44</v>
      </c>
    </row>
    <row r="1896" spans="17:40" x14ac:dyDescent="0.25">
      <c r="Q1896" s="161">
        <v>242</v>
      </c>
      <c r="R1896" s="183">
        <v>0.30223</v>
      </c>
      <c r="S1896" s="1" t="s">
        <v>4</v>
      </c>
      <c r="T1896" s="1" t="s">
        <v>5</v>
      </c>
      <c r="U1896" s="1">
        <v>2</v>
      </c>
      <c r="V1896" s="184">
        <v>130.85</v>
      </c>
      <c r="W1896" s="161">
        <v>1855</v>
      </c>
      <c r="X1896" s="181" t="s">
        <v>20</v>
      </c>
      <c r="AI1896" s="161">
        <v>1821</v>
      </c>
      <c r="AJ1896" s="183">
        <v>0.195741</v>
      </c>
      <c r="AK1896" s="1" t="s">
        <v>4</v>
      </c>
      <c r="AL1896" s="1" t="s">
        <v>5</v>
      </c>
      <c r="AM1896" s="1">
        <v>2</v>
      </c>
      <c r="AN1896" s="184">
        <v>144.78</v>
      </c>
    </row>
    <row r="1897" spans="17:40" x14ac:dyDescent="0.25">
      <c r="Q1897" s="161">
        <v>254</v>
      </c>
      <c r="R1897" s="183">
        <v>0.18085999999999999</v>
      </c>
      <c r="S1897" s="1" t="s">
        <v>4</v>
      </c>
      <c r="T1897" s="1" t="s">
        <v>5</v>
      </c>
      <c r="U1897" s="1">
        <v>2</v>
      </c>
      <c r="V1897" s="184">
        <v>143.13999999999999</v>
      </c>
      <c r="W1897" s="161">
        <v>1856</v>
      </c>
      <c r="X1897" s="181" t="s">
        <v>20</v>
      </c>
      <c r="AI1897" s="161">
        <v>1826</v>
      </c>
      <c r="AJ1897" s="183">
        <v>0.53311399999999998</v>
      </c>
      <c r="AK1897" s="1" t="s">
        <v>4</v>
      </c>
      <c r="AL1897" s="1" t="s">
        <v>5</v>
      </c>
      <c r="AM1897" s="1">
        <v>2</v>
      </c>
      <c r="AN1897" s="184">
        <v>130.13999999999999</v>
      </c>
    </row>
    <row r="1898" spans="17:40" x14ac:dyDescent="0.25">
      <c r="Q1898" s="161">
        <v>260</v>
      </c>
      <c r="R1898" s="183">
        <v>0.55610899999999996</v>
      </c>
      <c r="S1898" s="1" t="s">
        <v>4</v>
      </c>
      <c r="T1898" s="1" t="s">
        <v>5</v>
      </c>
      <c r="U1898" s="1">
        <v>2</v>
      </c>
      <c r="V1898" s="184">
        <v>123.31</v>
      </c>
      <c r="W1898" s="161">
        <v>1858</v>
      </c>
      <c r="X1898" s="181" t="s">
        <v>20</v>
      </c>
      <c r="AI1898" s="161">
        <v>1829</v>
      </c>
      <c r="AJ1898" s="183">
        <v>0.134071</v>
      </c>
      <c r="AK1898" s="1" t="s">
        <v>4</v>
      </c>
      <c r="AL1898" s="1" t="s">
        <v>5</v>
      </c>
      <c r="AM1898" s="1">
        <v>2</v>
      </c>
      <c r="AN1898" s="184">
        <v>137.66</v>
      </c>
    </row>
    <row r="1899" spans="17:40" x14ac:dyDescent="0.25">
      <c r="Q1899" s="161">
        <v>261</v>
      </c>
      <c r="R1899" s="183">
        <v>7.7665999999999999E-2</v>
      </c>
      <c r="S1899" s="1" t="s">
        <v>4</v>
      </c>
      <c r="T1899" s="1" t="s">
        <v>5</v>
      </c>
      <c r="U1899" s="1">
        <v>2</v>
      </c>
      <c r="V1899" s="184">
        <v>145.49</v>
      </c>
      <c r="W1899" s="161">
        <v>1860</v>
      </c>
      <c r="X1899" s="181" t="s">
        <v>20</v>
      </c>
      <c r="AI1899" s="161">
        <v>1846</v>
      </c>
      <c r="AJ1899" s="183">
        <v>0.109288</v>
      </c>
      <c r="AK1899" s="1" t="s">
        <v>4</v>
      </c>
      <c r="AL1899" s="1" t="s">
        <v>5</v>
      </c>
      <c r="AM1899" s="1">
        <v>2</v>
      </c>
      <c r="AN1899" s="184">
        <v>148.32</v>
      </c>
    </row>
    <row r="1900" spans="17:40" x14ac:dyDescent="0.25">
      <c r="Q1900" s="161">
        <v>264</v>
      </c>
      <c r="R1900" s="183">
        <v>7.6444999999999999E-2</v>
      </c>
      <c r="S1900" s="1" t="s">
        <v>4</v>
      </c>
      <c r="T1900" s="1" t="s">
        <v>5</v>
      </c>
      <c r="U1900" s="1">
        <v>2</v>
      </c>
      <c r="V1900" s="184">
        <v>145.5</v>
      </c>
      <c r="W1900" s="161">
        <v>1862</v>
      </c>
      <c r="X1900" s="181" t="s">
        <v>20</v>
      </c>
      <c r="AI1900" s="161">
        <v>1862</v>
      </c>
      <c r="AJ1900" s="183">
        <v>0.54511799999999999</v>
      </c>
      <c r="AK1900" s="1" t="s">
        <v>4</v>
      </c>
      <c r="AL1900" s="1" t="s">
        <v>5</v>
      </c>
      <c r="AM1900" s="1">
        <v>2</v>
      </c>
      <c r="AN1900" s="184">
        <v>117.37</v>
      </c>
    </row>
    <row r="1901" spans="17:40" x14ac:dyDescent="0.25">
      <c r="Q1901" s="161">
        <v>270</v>
      </c>
      <c r="R1901" s="183">
        <v>0.59878600000000004</v>
      </c>
      <c r="S1901" s="1" t="s">
        <v>4</v>
      </c>
      <c r="T1901" s="1" t="s">
        <v>5</v>
      </c>
      <c r="U1901" s="1">
        <v>2</v>
      </c>
      <c r="V1901" s="184">
        <v>120.41</v>
      </c>
      <c r="W1901" s="161">
        <v>1863</v>
      </c>
      <c r="X1901" s="181" t="s">
        <v>20</v>
      </c>
      <c r="AI1901" s="161">
        <v>1867</v>
      </c>
      <c r="AJ1901" s="183">
        <v>0.26538899999999999</v>
      </c>
      <c r="AK1901" s="1" t="s">
        <v>4</v>
      </c>
      <c r="AL1901" s="1" t="s">
        <v>5</v>
      </c>
      <c r="AM1901" s="1">
        <v>2</v>
      </c>
      <c r="AN1901" s="184">
        <v>137.35</v>
      </c>
    </row>
    <row r="1902" spans="17:40" x14ac:dyDescent="0.25">
      <c r="Q1902" s="161">
        <v>276</v>
      </c>
      <c r="R1902" s="183">
        <v>0.25937199999999999</v>
      </c>
      <c r="S1902" s="1" t="s">
        <v>4</v>
      </c>
      <c r="T1902" s="1" t="s">
        <v>5</v>
      </c>
      <c r="U1902" s="1">
        <v>2</v>
      </c>
      <c r="V1902" s="184">
        <v>127.42</v>
      </c>
      <c r="W1902" s="161">
        <v>1864</v>
      </c>
      <c r="X1902" s="181" t="s">
        <v>20</v>
      </c>
      <c r="AI1902" s="161">
        <v>1876</v>
      </c>
      <c r="AJ1902" s="183">
        <v>0.82444200000000001</v>
      </c>
      <c r="AK1902" s="1" t="s">
        <v>4</v>
      </c>
      <c r="AL1902" s="1" t="s">
        <v>5</v>
      </c>
      <c r="AM1902" s="1">
        <v>2</v>
      </c>
      <c r="AN1902" s="184">
        <v>121.73</v>
      </c>
    </row>
    <row r="1903" spans="17:40" x14ac:dyDescent="0.25">
      <c r="Q1903" s="161">
        <v>285</v>
      </c>
      <c r="R1903" s="183">
        <v>0.14674100000000001</v>
      </c>
      <c r="S1903" s="1" t="s">
        <v>4</v>
      </c>
      <c r="T1903" s="1" t="s">
        <v>5</v>
      </c>
      <c r="U1903" s="1">
        <v>2</v>
      </c>
      <c r="V1903" s="184">
        <v>114.99</v>
      </c>
      <c r="W1903" s="161">
        <v>1865</v>
      </c>
      <c r="X1903" s="181" t="s">
        <v>20</v>
      </c>
      <c r="AI1903" s="161">
        <v>1886</v>
      </c>
      <c r="AJ1903" s="183">
        <v>0.26940799999999998</v>
      </c>
      <c r="AK1903" s="1" t="s">
        <v>4</v>
      </c>
      <c r="AL1903" s="1" t="s">
        <v>5</v>
      </c>
      <c r="AM1903" s="1">
        <v>2</v>
      </c>
      <c r="AN1903" s="184">
        <v>135</v>
      </c>
    </row>
    <row r="1904" spans="17:40" x14ac:dyDescent="0.25">
      <c r="Q1904" s="161">
        <v>288</v>
      </c>
      <c r="R1904" s="183">
        <v>0.33510499999999999</v>
      </c>
      <c r="S1904" s="1" t="s">
        <v>4</v>
      </c>
      <c r="T1904" s="1" t="s">
        <v>5</v>
      </c>
      <c r="U1904" s="1">
        <v>2</v>
      </c>
      <c r="V1904" s="184">
        <v>109.86</v>
      </c>
      <c r="W1904" s="161">
        <v>1866</v>
      </c>
      <c r="X1904" s="181" t="s">
        <v>20</v>
      </c>
      <c r="AI1904" s="161">
        <v>1887</v>
      </c>
      <c r="AJ1904" s="183">
        <v>0.42071799999999998</v>
      </c>
      <c r="AK1904" s="1" t="s">
        <v>4</v>
      </c>
      <c r="AL1904" s="1" t="s">
        <v>5</v>
      </c>
      <c r="AM1904" s="1">
        <v>2</v>
      </c>
      <c r="AN1904" s="184">
        <v>110.91</v>
      </c>
    </row>
    <row r="1905" spans="17:40" x14ac:dyDescent="0.25">
      <c r="Q1905" s="161">
        <v>297</v>
      </c>
      <c r="R1905" s="183">
        <v>0.38138</v>
      </c>
      <c r="S1905" s="1" t="s">
        <v>4</v>
      </c>
      <c r="T1905" s="1" t="s">
        <v>5</v>
      </c>
      <c r="U1905" s="1">
        <v>2</v>
      </c>
      <c r="V1905" s="184">
        <v>144.79</v>
      </c>
      <c r="W1905" s="161">
        <v>1868</v>
      </c>
      <c r="X1905" s="181" t="s">
        <v>20</v>
      </c>
      <c r="AI1905" s="161">
        <v>1889</v>
      </c>
      <c r="AJ1905" s="183">
        <v>0.63091299999999995</v>
      </c>
      <c r="AK1905" s="1" t="s">
        <v>4</v>
      </c>
      <c r="AL1905" s="1" t="s">
        <v>5</v>
      </c>
      <c r="AM1905" s="1">
        <v>2</v>
      </c>
      <c r="AN1905" s="184">
        <v>114.2</v>
      </c>
    </row>
    <row r="1906" spans="17:40" x14ac:dyDescent="0.25">
      <c r="Q1906" s="161">
        <v>301</v>
      </c>
      <c r="R1906" s="183">
        <v>0.31974900000000001</v>
      </c>
      <c r="S1906" s="1" t="s">
        <v>4</v>
      </c>
      <c r="T1906" s="1" t="s">
        <v>5</v>
      </c>
      <c r="U1906" s="1">
        <v>2</v>
      </c>
      <c r="V1906" s="184">
        <v>132.44999999999999</v>
      </c>
      <c r="W1906" s="161">
        <v>1869</v>
      </c>
      <c r="X1906" s="181" t="s">
        <v>20</v>
      </c>
      <c r="AI1906" s="161">
        <v>1894</v>
      </c>
      <c r="AJ1906" s="183">
        <v>0.32471899999999998</v>
      </c>
      <c r="AK1906" s="1" t="s">
        <v>4</v>
      </c>
      <c r="AL1906" s="1" t="s">
        <v>5</v>
      </c>
      <c r="AM1906" s="1">
        <v>2</v>
      </c>
      <c r="AN1906" s="184">
        <v>136.05000000000001</v>
      </c>
    </row>
    <row r="1907" spans="17:40" x14ac:dyDescent="0.25">
      <c r="Q1907" s="161">
        <v>322</v>
      </c>
      <c r="R1907" s="183">
        <v>0.91479699999999997</v>
      </c>
      <c r="S1907" s="1" t="s">
        <v>4</v>
      </c>
      <c r="T1907" s="1" t="s">
        <v>5</v>
      </c>
      <c r="U1907" s="1">
        <v>2</v>
      </c>
      <c r="V1907" s="184">
        <v>147.75</v>
      </c>
      <c r="W1907" s="161">
        <v>1872</v>
      </c>
      <c r="X1907" s="181" t="s">
        <v>20</v>
      </c>
      <c r="AI1907" s="161">
        <v>1903</v>
      </c>
      <c r="AJ1907" s="183">
        <v>0.59174700000000002</v>
      </c>
      <c r="AK1907" s="1" t="s">
        <v>4</v>
      </c>
      <c r="AL1907" s="1" t="s">
        <v>5</v>
      </c>
      <c r="AM1907" s="1">
        <v>2</v>
      </c>
      <c r="AN1907" s="184">
        <v>123.12</v>
      </c>
    </row>
    <row r="1908" spans="17:40" x14ac:dyDescent="0.25">
      <c r="Q1908" s="161">
        <v>339</v>
      </c>
      <c r="R1908" s="183">
        <v>0.275196</v>
      </c>
      <c r="S1908" s="1" t="s">
        <v>4</v>
      </c>
      <c r="T1908" s="1" t="s">
        <v>5</v>
      </c>
      <c r="U1908" s="1">
        <v>2</v>
      </c>
      <c r="V1908" s="184">
        <v>146.77000000000001</v>
      </c>
      <c r="W1908" s="161">
        <v>1874</v>
      </c>
      <c r="X1908" s="181" t="s">
        <v>20</v>
      </c>
      <c r="AI1908" s="161">
        <v>1905</v>
      </c>
      <c r="AJ1908" s="183">
        <v>0.81625300000000001</v>
      </c>
      <c r="AK1908" s="1" t="s">
        <v>4</v>
      </c>
      <c r="AL1908" s="1" t="s">
        <v>5</v>
      </c>
      <c r="AM1908" s="1">
        <v>2</v>
      </c>
      <c r="AN1908" s="184">
        <v>125.41</v>
      </c>
    </row>
    <row r="1909" spans="17:40" x14ac:dyDescent="0.25">
      <c r="Q1909" s="161">
        <v>344</v>
      </c>
      <c r="R1909" s="183">
        <v>0.61763500000000005</v>
      </c>
      <c r="S1909" s="1" t="s">
        <v>4</v>
      </c>
      <c r="T1909" s="1" t="s">
        <v>5</v>
      </c>
      <c r="U1909" s="1">
        <v>2</v>
      </c>
      <c r="V1909" s="184">
        <v>131.77000000000001</v>
      </c>
      <c r="W1909" s="161">
        <v>1875</v>
      </c>
      <c r="X1909" s="181" t="s">
        <v>20</v>
      </c>
      <c r="AI1909" s="161">
        <v>1907</v>
      </c>
      <c r="AJ1909" s="183">
        <v>0.59845999999999999</v>
      </c>
      <c r="AK1909" s="1" t="s">
        <v>4</v>
      </c>
      <c r="AL1909" s="1" t="s">
        <v>5</v>
      </c>
      <c r="AM1909" s="1">
        <v>2</v>
      </c>
      <c r="AN1909" s="184">
        <v>138.24</v>
      </c>
    </row>
    <row r="1910" spans="17:40" x14ac:dyDescent="0.25">
      <c r="Q1910" s="161">
        <v>352</v>
      </c>
      <c r="R1910" s="183">
        <v>1.0955250000000001</v>
      </c>
      <c r="S1910" s="1" t="s">
        <v>4</v>
      </c>
      <c r="T1910" s="1" t="s">
        <v>5</v>
      </c>
      <c r="U1910" s="1">
        <v>2</v>
      </c>
      <c r="V1910" s="184">
        <v>145.4</v>
      </c>
      <c r="W1910" s="161">
        <v>1876</v>
      </c>
      <c r="X1910" s="181" t="s">
        <v>20</v>
      </c>
      <c r="AI1910" s="161">
        <v>1910</v>
      </c>
      <c r="AJ1910" s="183">
        <v>0.57603800000000005</v>
      </c>
      <c r="AK1910" s="1" t="s">
        <v>4</v>
      </c>
      <c r="AL1910" s="1" t="s">
        <v>5</v>
      </c>
      <c r="AM1910" s="1">
        <v>2</v>
      </c>
      <c r="AN1910" s="184">
        <v>107.89</v>
      </c>
    </row>
    <row r="1911" spans="17:40" x14ac:dyDescent="0.25">
      <c r="Q1911" s="161">
        <v>359</v>
      </c>
      <c r="R1911" s="183">
        <v>0.48266999999999999</v>
      </c>
      <c r="S1911" s="1" t="s">
        <v>4</v>
      </c>
      <c r="T1911" s="1" t="s">
        <v>5</v>
      </c>
      <c r="U1911" s="1">
        <v>2</v>
      </c>
      <c r="V1911" s="184">
        <v>141.82</v>
      </c>
      <c r="W1911" s="161">
        <v>1877</v>
      </c>
      <c r="X1911" s="181" t="s">
        <v>20</v>
      </c>
      <c r="AI1911" s="161">
        <v>1912</v>
      </c>
      <c r="AJ1911" s="183">
        <v>0.306224</v>
      </c>
      <c r="AK1911" s="1" t="s">
        <v>4</v>
      </c>
      <c r="AL1911" s="1" t="s">
        <v>5</v>
      </c>
      <c r="AM1911" s="1">
        <v>2</v>
      </c>
      <c r="AN1911" s="184">
        <v>123.86</v>
      </c>
    </row>
    <row r="1912" spans="17:40" x14ac:dyDescent="0.25">
      <c r="Q1912" s="161">
        <v>372</v>
      </c>
      <c r="R1912" s="183">
        <v>0.414358</v>
      </c>
      <c r="S1912" s="1" t="s">
        <v>4</v>
      </c>
      <c r="T1912" s="1" t="s">
        <v>5</v>
      </c>
      <c r="U1912" s="1">
        <v>2</v>
      </c>
      <c r="V1912" s="184">
        <v>132.66</v>
      </c>
      <c r="W1912" s="161">
        <v>1878</v>
      </c>
      <c r="X1912" s="181" t="s">
        <v>20</v>
      </c>
      <c r="AI1912" s="161">
        <v>1930</v>
      </c>
      <c r="AJ1912" s="183">
        <v>1.095297</v>
      </c>
      <c r="AK1912" s="1" t="s">
        <v>4</v>
      </c>
      <c r="AL1912" s="1" t="s">
        <v>5</v>
      </c>
      <c r="AM1912" s="1">
        <v>2</v>
      </c>
      <c r="AN1912" s="184">
        <v>116.05</v>
      </c>
    </row>
    <row r="1913" spans="17:40" x14ac:dyDescent="0.25">
      <c r="Q1913" s="161">
        <v>380</v>
      </c>
      <c r="R1913" s="183">
        <v>0.576488</v>
      </c>
      <c r="S1913" s="1" t="s">
        <v>4</v>
      </c>
      <c r="T1913" s="1" t="s">
        <v>5</v>
      </c>
      <c r="U1913" s="1">
        <v>2</v>
      </c>
      <c r="V1913" s="184">
        <v>143.52000000000001</v>
      </c>
      <c r="W1913" s="161">
        <v>1879</v>
      </c>
      <c r="X1913" s="181" t="s">
        <v>20</v>
      </c>
      <c r="AI1913" s="161">
        <v>1936</v>
      </c>
      <c r="AJ1913" s="183">
        <v>0.47203600000000001</v>
      </c>
      <c r="AK1913" s="1" t="s">
        <v>4</v>
      </c>
      <c r="AL1913" s="1" t="s">
        <v>5</v>
      </c>
      <c r="AM1913" s="1">
        <v>2</v>
      </c>
      <c r="AN1913" s="184">
        <v>132.27000000000001</v>
      </c>
    </row>
    <row r="1914" spans="17:40" x14ac:dyDescent="0.25">
      <c r="Q1914" s="161">
        <v>384</v>
      </c>
      <c r="R1914" s="183">
        <v>1.018413</v>
      </c>
      <c r="S1914" s="1" t="s">
        <v>4</v>
      </c>
      <c r="T1914" s="1" t="s">
        <v>5</v>
      </c>
      <c r="U1914" s="1">
        <v>2</v>
      </c>
      <c r="V1914" s="184">
        <v>119.66</v>
      </c>
      <c r="W1914" s="161">
        <v>1880</v>
      </c>
      <c r="X1914" s="181" t="s">
        <v>20</v>
      </c>
      <c r="AI1914" s="161">
        <v>1939</v>
      </c>
      <c r="AJ1914" s="183">
        <v>0.120571</v>
      </c>
      <c r="AK1914" s="1" t="s">
        <v>4</v>
      </c>
      <c r="AL1914" s="1" t="s">
        <v>5</v>
      </c>
      <c r="AM1914" s="1">
        <v>2</v>
      </c>
      <c r="AN1914" s="184">
        <v>114.97</v>
      </c>
    </row>
    <row r="1915" spans="17:40" x14ac:dyDescent="0.25">
      <c r="Q1915" s="161">
        <v>388</v>
      </c>
      <c r="R1915" s="183">
        <v>0.96068299999999995</v>
      </c>
      <c r="S1915" s="1" t="s">
        <v>4</v>
      </c>
      <c r="T1915" s="1" t="s">
        <v>5</v>
      </c>
      <c r="U1915" s="1">
        <v>2</v>
      </c>
      <c r="V1915" s="184">
        <v>141.53</v>
      </c>
      <c r="W1915" s="161">
        <v>1883</v>
      </c>
      <c r="X1915" s="181" t="s">
        <v>20</v>
      </c>
      <c r="AI1915" s="161">
        <v>1942</v>
      </c>
      <c r="AJ1915" s="183">
        <v>0.66671599999999998</v>
      </c>
      <c r="AK1915" s="1" t="s">
        <v>4</v>
      </c>
      <c r="AL1915" s="1" t="s">
        <v>5</v>
      </c>
      <c r="AM1915" s="1">
        <v>2</v>
      </c>
      <c r="AN1915" s="184">
        <v>130.15</v>
      </c>
    </row>
    <row r="1916" spans="17:40" x14ac:dyDescent="0.25">
      <c r="Q1916" s="161">
        <v>394</v>
      </c>
      <c r="R1916" s="183">
        <v>0.26770300000000002</v>
      </c>
      <c r="S1916" s="1" t="s">
        <v>4</v>
      </c>
      <c r="T1916" s="1" t="s">
        <v>5</v>
      </c>
      <c r="U1916" s="1">
        <v>2</v>
      </c>
      <c r="V1916" s="184">
        <v>116.68</v>
      </c>
      <c r="W1916" s="161">
        <v>1885</v>
      </c>
      <c r="X1916" s="181" t="s">
        <v>20</v>
      </c>
      <c r="AI1916" s="161">
        <v>1947</v>
      </c>
      <c r="AJ1916" s="183">
        <v>0.19856599999999999</v>
      </c>
      <c r="AK1916" s="1" t="s">
        <v>4</v>
      </c>
      <c r="AL1916" s="1" t="s">
        <v>5</v>
      </c>
      <c r="AM1916" s="1">
        <v>2</v>
      </c>
      <c r="AN1916" s="184">
        <v>116.89</v>
      </c>
    </row>
    <row r="1917" spans="17:40" x14ac:dyDescent="0.25">
      <c r="Q1917" s="161">
        <v>411</v>
      </c>
      <c r="R1917" s="183">
        <v>0.76833700000000005</v>
      </c>
      <c r="S1917" s="1" t="s">
        <v>4</v>
      </c>
      <c r="T1917" s="1" t="s">
        <v>5</v>
      </c>
      <c r="U1917" s="1">
        <v>2</v>
      </c>
      <c r="V1917" s="184">
        <v>107.31</v>
      </c>
      <c r="W1917" s="161">
        <v>1886</v>
      </c>
      <c r="X1917" s="181" t="s">
        <v>20</v>
      </c>
      <c r="AI1917" s="161">
        <v>1957</v>
      </c>
      <c r="AJ1917" s="183">
        <v>1.1197520000000001</v>
      </c>
      <c r="AK1917" s="1" t="s">
        <v>4</v>
      </c>
      <c r="AL1917" s="1" t="s">
        <v>5</v>
      </c>
      <c r="AM1917" s="1">
        <v>2</v>
      </c>
      <c r="AN1917" s="184">
        <v>147.85</v>
      </c>
    </row>
    <row r="1918" spans="17:40" x14ac:dyDescent="0.25">
      <c r="Q1918" s="161">
        <v>417</v>
      </c>
      <c r="R1918" s="183">
        <v>0.74910500000000002</v>
      </c>
      <c r="S1918" s="1" t="s">
        <v>4</v>
      </c>
      <c r="T1918" s="1" t="s">
        <v>5</v>
      </c>
      <c r="U1918" s="1">
        <v>2</v>
      </c>
      <c r="V1918" s="184">
        <v>126.77</v>
      </c>
      <c r="W1918" s="161">
        <v>1887</v>
      </c>
      <c r="X1918" s="181" t="s">
        <v>20</v>
      </c>
      <c r="AI1918" s="161">
        <v>1960</v>
      </c>
      <c r="AJ1918" s="183">
        <v>0.18798000000000001</v>
      </c>
      <c r="AK1918" s="1" t="s">
        <v>4</v>
      </c>
      <c r="AL1918" s="1" t="s">
        <v>5</v>
      </c>
      <c r="AM1918" s="1">
        <v>2</v>
      </c>
      <c r="AN1918" s="184">
        <v>120.96</v>
      </c>
    </row>
    <row r="1919" spans="17:40" x14ac:dyDescent="0.25">
      <c r="Q1919" s="161">
        <v>424</v>
      </c>
      <c r="R1919" s="183">
        <v>0.30312</v>
      </c>
      <c r="S1919" s="1" t="s">
        <v>4</v>
      </c>
      <c r="T1919" s="1" t="s">
        <v>5</v>
      </c>
      <c r="U1919" s="1">
        <v>2</v>
      </c>
      <c r="V1919" s="184">
        <v>148.22999999999999</v>
      </c>
      <c r="W1919" s="161">
        <v>1888</v>
      </c>
      <c r="X1919" s="181" t="s">
        <v>20</v>
      </c>
      <c r="AI1919" s="161">
        <v>1963</v>
      </c>
      <c r="AJ1919" s="183">
        <v>0.79471800000000004</v>
      </c>
      <c r="AK1919" s="1" t="s">
        <v>4</v>
      </c>
      <c r="AL1919" s="1" t="s">
        <v>5</v>
      </c>
      <c r="AM1919" s="1">
        <v>2</v>
      </c>
      <c r="AN1919" s="184">
        <v>134.09</v>
      </c>
    </row>
    <row r="1920" spans="17:40" x14ac:dyDescent="0.25">
      <c r="Q1920" s="161">
        <v>426</v>
      </c>
      <c r="R1920" s="183">
        <v>0.805585</v>
      </c>
      <c r="S1920" s="1" t="s">
        <v>4</v>
      </c>
      <c r="T1920" s="1" t="s">
        <v>5</v>
      </c>
      <c r="U1920" s="1">
        <v>2</v>
      </c>
      <c r="V1920" s="184">
        <v>139.31</v>
      </c>
      <c r="W1920" s="161">
        <v>1889</v>
      </c>
      <c r="X1920" s="181" t="s">
        <v>20</v>
      </c>
      <c r="AI1920" s="161">
        <v>1966</v>
      </c>
      <c r="AJ1920" s="183">
        <v>0.118885</v>
      </c>
      <c r="AK1920" s="1" t="s">
        <v>4</v>
      </c>
      <c r="AL1920" s="1" t="s">
        <v>5</v>
      </c>
      <c r="AM1920" s="1">
        <v>2</v>
      </c>
      <c r="AN1920" s="184">
        <v>133.03</v>
      </c>
    </row>
    <row r="1921" spans="17:40" x14ac:dyDescent="0.25">
      <c r="Q1921" s="161">
        <v>438</v>
      </c>
      <c r="R1921" s="183">
        <v>0.237068</v>
      </c>
      <c r="S1921" s="1" t="s">
        <v>4</v>
      </c>
      <c r="T1921" s="1" t="s">
        <v>5</v>
      </c>
      <c r="U1921" s="1">
        <v>2</v>
      </c>
      <c r="V1921" s="184">
        <v>116.53</v>
      </c>
      <c r="W1921" s="161">
        <v>1891</v>
      </c>
      <c r="X1921" s="181" t="s">
        <v>20</v>
      </c>
      <c r="AI1921" s="161">
        <v>1970</v>
      </c>
      <c r="AJ1921" s="183">
        <v>0.29716599999999999</v>
      </c>
      <c r="AK1921" s="1" t="s">
        <v>4</v>
      </c>
      <c r="AL1921" s="1" t="s">
        <v>5</v>
      </c>
      <c r="AM1921" s="1">
        <v>2</v>
      </c>
      <c r="AN1921" s="184">
        <v>145.88</v>
      </c>
    </row>
    <row r="1922" spans="17:40" x14ac:dyDescent="0.25">
      <c r="Q1922" s="161">
        <v>439</v>
      </c>
      <c r="R1922" s="183">
        <v>0.38854699999999998</v>
      </c>
      <c r="S1922" s="1" t="s">
        <v>4</v>
      </c>
      <c r="T1922" s="1" t="s">
        <v>5</v>
      </c>
      <c r="U1922" s="1">
        <v>2</v>
      </c>
      <c r="V1922" s="184">
        <v>147.77000000000001</v>
      </c>
      <c r="W1922" s="161">
        <v>1893</v>
      </c>
      <c r="X1922" s="181" t="s">
        <v>20</v>
      </c>
      <c r="AI1922" s="161">
        <v>1993</v>
      </c>
      <c r="AJ1922" s="183">
        <v>0.18376000000000001</v>
      </c>
      <c r="AK1922" s="1" t="s">
        <v>4</v>
      </c>
      <c r="AL1922" s="1" t="s">
        <v>5</v>
      </c>
      <c r="AM1922" s="1">
        <v>2</v>
      </c>
      <c r="AN1922" s="184">
        <v>139.97</v>
      </c>
    </row>
    <row r="1923" spans="17:40" x14ac:dyDescent="0.25">
      <c r="Q1923" s="161">
        <v>440</v>
      </c>
      <c r="R1923" s="183">
        <v>0.37085000000000001</v>
      </c>
      <c r="S1923" s="1" t="s">
        <v>4</v>
      </c>
      <c r="T1923" s="1" t="s">
        <v>5</v>
      </c>
      <c r="U1923" s="1">
        <v>2</v>
      </c>
      <c r="V1923" s="184">
        <v>109.32</v>
      </c>
      <c r="W1923" s="161">
        <v>1894</v>
      </c>
      <c r="X1923" s="181" t="s">
        <v>20</v>
      </c>
      <c r="AI1923" s="161">
        <v>1996</v>
      </c>
      <c r="AJ1923" s="183">
        <v>0.16182199999999999</v>
      </c>
      <c r="AK1923" s="1" t="s">
        <v>4</v>
      </c>
      <c r="AL1923" s="1" t="s">
        <v>5</v>
      </c>
      <c r="AM1923" s="1">
        <v>2</v>
      </c>
      <c r="AN1923" s="184">
        <v>143.38999999999999</v>
      </c>
    </row>
    <row r="1924" spans="17:40" x14ac:dyDescent="0.25">
      <c r="Q1924" s="161">
        <v>442</v>
      </c>
      <c r="R1924" s="183">
        <v>0.31318000000000001</v>
      </c>
      <c r="S1924" s="1" t="s">
        <v>4</v>
      </c>
      <c r="T1924" s="1" t="s">
        <v>5</v>
      </c>
      <c r="U1924" s="1">
        <v>2</v>
      </c>
      <c r="V1924" s="184">
        <v>135.25</v>
      </c>
      <c r="W1924" s="161">
        <v>1895</v>
      </c>
      <c r="X1924" s="181" t="s">
        <v>20</v>
      </c>
      <c r="AI1924" s="161">
        <v>2000</v>
      </c>
      <c r="AJ1924" s="183">
        <v>1.260904</v>
      </c>
      <c r="AK1924" s="1" t="s">
        <v>4</v>
      </c>
      <c r="AL1924" s="1" t="s">
        <v>5</v>
      </c>
      <c r="AM1924" s="1">
        <v>2</v>
      </c>
      <c r="AN1924" s="184">
        <v>125.13</v>
      </c>
    </row>
    <row r="1925" spans="17:40" x14ac:dyDescent="0.25">
      <c r="Q1925" s="161">
        <v>448</v>
      </c>
      <c r="R1925" s="183">
        <v>0.72047399999999995</v>
      </c>
      <c r="S1925" s="1" t="s">
        <v>4</v>
      </c>
      <c r="T1925" s="1" t="s">
        <v>5</v>
      </c>
      <c r="U1925" s="1">
        <v>2</v>
      </c>
      <c r="V1925" s="184">
        <v>125.51</v>
      </c>
      <c r="W1925" s="161">
        <v>1896</v>
      </c>
      <c r="X1925" s="181" t="s">
        <v>20</v>
      </c>
      <c r="AI1925" s="161">
        <v>2002</v>
      </c>
      <c r="AJ1925" s="183">
        <v>0.83214900000000003</v>
      </c>
      <c r="AK1925" s="1" t="s">
        <v>4</v>
      </c>
      <c r="AL1925" s="1" t="s">
        <v>5</v>
      </c>
      <c r="AM1925" s="1">
        <v>2</v>
      </c>
      <c r="AN1925" s="184">
        <v>130.54</v>
      </c>
    </row>
    <row r="1926" spans="17:40" x14ac:dyDescent="0.25">
      <c r="Q1926" s="161">
        <v>450</v>
      </c>
      <c r="R1926" s="183">
        <v>0.49825999999999998</v>
      </c>
      <c r="S1926" s="1" t="s">
        <v>4</v>
      </c>
      <c r="T1926" s="1" t="s">
        <v>5</v>
      </c>
      <c r="U1926" s="1">
        <v>2</v>
      </c>
      <c r="V1926" s="184">
        <v>149.32</v>
      </c>
      <c r="W1926" s="161">
        <v>1898</v>
      </c>
      <c r="X1926" s="181" t="s">
        <v>20</v>
      </c>
      <c r="AI1926" s="161">
        <v>2012</v>
      </c>
      <c r="AJ1926" s="183">
        <v>0.22702600000000001</v>
      </c>
      <c r="AK1926" s="1" t="s">
        <v>4</v>
      </c>
      <c r="AL1926" s="1" t="s">
        <v>5</v>
      </c>
      <c r="AM1926" s="1">
        <v>2</v>
      </c>
      <c r="AN1926" s="184">
        <v>143.54</v>
      </c>
    </row>
    <row r="1927" spans="17:40" x14ac:dyDescent="0.25">
      <c r="Q1927" s="161">
        <v>456</v>
      </c>
      <c r="R1927" s="183">
        <v>0.54898599999999997</v>
      </c>
      <c r="S1927" s="1" t="s">
        <v>4</v>
      </c>
      <c r="T1927" s="1" t="s">
        <v>5</v>
      </c>
      <c r="U1927" s="1">
        <v>2</v>
      </c>
      <c r="V1927" s="184">
        <v>129.19999999999999</v>
      </c>
      <c r="W1927" s="161">
        <v>1899</v>
      </c>
      <c r="X1927" s="181" t="s">
        <v>20</v>
      </c>
      <c r="AI1927" s="161">
        <v>2014</v>
      </c>
      <c r="AJ1927" s="183">
        <v>0.95284899999999995</v>
      </c>
      <c r="AK1927" s="1" t="s">
        <v>4</v>
      </c>
      <c r="AL1927" s="1" t="s">
        <v>5</v>
      </c>
      <c r="AM1927" s="1">
        <v>2</v>
      </c>
      <c r="AN1927" s="184">
        <v>125.67</v>
      </c>
    </row>
    <row r="1928" spans="17:40" x14ac:dyDescent="0.25">
      <c r="Q1928" s="161">
        <v>460</v>
      </c>
      <c r="R1928" s="183">
        <v>0.39596799999999999</v>
      </c>
      <c r="S1928" s="1" t="s">
        <v>4</v>
      </c>
      <c r="T1928" s="1" t="s">
        <v>5</v>
      </c>
      <c r="U1928" s="1">
        <v>2</v>
      </c>
      <c r="V1928" s="184">
        <v>133.53</v>
      </c>
      <c r="W1928" s="161">
        <v>1900</v>
      </c>
      <c r="X1928" s="181" t="s">
        <v>20</v>
      </c>
      <c r="AI1928" s="161">
        <v>2018</v>
      </c>
      <c r="AJ1928" s="183">
        <v>0.32136999999999999</v>
      </c>
      <c r="AK1928" s="1" t="s">
        <v>4</v>
      </c>
      <c r="AL1928" s="1" t="s">
        <v>5</v>
      </c>
      <c r="AM1928" s="1">
        <v>2</v>
      </c>
      <c r="AN1928" s="184">
        <v>146.02000000000001</v>
      </c>
    </row>
    <row r="1929" spans="17:40" x14ac:dyDescent="0.25">
      <c r="Q1929" s="161">
        <v>467</v>
      </c>
      <c r="R1929" s="183">
        <v>0.45599099999999998</v>
      </c>
      <c r="S1929" s="1" t="s">
        <v>4</v>
      </c>
      <c r="T1929" s="1" t="s">
        <v>5</v>
      </c>
      <c r="U1929" s="1">
        <v>2</v>
      </c>
      <c r="V1929" s="184">
        <v>140.32</v>
      </c>
      <c r="W1929" s="161">
        <v>1901</v>
      </c>
      <c r="X1929" s="181" t="s">
        <v>20</v>
      </c>
      <c r="AI1929" s="161">
        <v>2019</v>
      </c>
      <c r="AJ1929" s="183">
        <v>0.65279799999999999</v>
      </c>
      <c r="AK1929" s="1" t="s">
        <v>4</v>
      </c>
      <c r="AL1929" s="1" t="s">
        <v>5</v>
      </c>
      <c r="AM1929" s="1">
        <v>2</v>
      </c>
      <c r="AN1929" s="184">
        <v>137.44999999999999</v>
      </c>
    </row>
    <row r="1930" spans="17:40" x14ac:dyDescent="0.25">
      <c r="Q1930" s="161">
        <v>475</v>
      </c>
      <c r="R1930" s="183">
        <v>0.405808</v>
      </c>
      <c r="S1930" s="1" t="s">
        <v>4</v>
      </c>
      <c r="T1930" s="1" t="s">
        <v>5</v>
      </c>
      <c r="U1930" s="1">
        <v>2</v>
      </c>
      <c r="V1930" s="184">
        <v>142.25</v>
      </c>
      <c r="W1930" s="161">
        <v>1904</v>
      </c>
      <c r="X1930" s="181" t="s">
        <v>20</v>
      </c>
      <c r="AI1930" s="161">
        <v>2020</v>
      </c>
      <c r="AJ1930" s="183">
        <v>0.71639699999999995</v>
      </c>
      <c r="AK1930" s="1" t="s">
        <v>4</v>
      </c>
      <c r="AL1930" s="1" t="s">
        <v>5</v>
      </c>
      <c r="AM1930" s="1">
        <v>2</v>
      </c>
      <c r="AN1930" s="184">
        <v>108.34</v>
      </c>
    </row>
    <row r="1931" spans="17:40" x14ac:dyDescent="0.25">
      <c r="Q1931" s="161">
        <v>478</v>
      </c>
      <c r="R1931" s="183">
        <v>1.138328</v>
      </c>
      <c r="S1931" s="1" t="s">
        <v>4</v>
      </c>
      <c r="T1931" s="1" t="s">
        <v>5</v>
      </c>
      <c r="U1931" s="1">
        <v>2</v>
      </c>
      <c r="V1931" s="184">
        <v>124.86</v>
      </c>
      <c r="W1931" s="161">
        <v>1905</v>
      </c>
      <c r="X1931" s="181" t="s">
        <v>20</v>
      </c>
      <c r="AI1931" s="161">
        <v>2030</v>
      </c>
      <c r="AJ1931" s="183">
        <v>0.22239300000000001</v>
      </c>
      <c r="AK1931" s="1" t="s">
        <v>4</v>
      </c>
      <c r="AL1931" s="1" t="s">
        <v>5</v>
      </c>
      <c r="AM1931" s="1">
        <v>2</v>
      </c>
      <c r="AN1931" s="184">
        <v>129.38</v>
      </c>
    </row>
    <row r="1932" spans="17:40" x14ac:dyDescent="0.25">
      <c r="Q1932" s="161">
        <v>483</v>
      </c>
      <c r="R1932" s="183">
        <v>0.21681</v>
      </c>
      <c r="S1932" s="1" t="s">
        <v>4</v>
      </c>
      <c r="T1932" s="1" t="s">
        <v>5</v>
      </c>
      <c r="U1932" s="1">
        <v>2</v>
      </c>
      <c r="V1932" s="184">
        <v>143.69</v>
      </c>
      <c r="W1932" s="161">
        <v>1906</v>
      </c>
      <c r="X1932" s="181" t="s">
        <v>20</v>
      </c>
      <c r="AI1932" s="161">
        <v>2054</v>
      </c>
      <c r="AJ1932" s="183">
        <v>0.54036399999999996</v>
      </c>
      <c r="AK1932" s="1" t="s">
        <v>4</v>
      </c>
      <c r="AL1932" s="1" t="s">
        <v>5</v>
      </c>
      <c r="AM1932" s="1">
        <v>2</v>
      </c>
      <c r="AN1932" s="184">
        <v>124.53</v>
      </c>
    </row>
    <row r="1933" spans="17:40" x14ac:dyDescent="0.25">
      <c r="Q1933" s="161">
        <v>486</v>
      </c>
      <c r="R1933" s="183">
        <v>0.75645300000000004</v>
      </c>
      <c r="S1933" s="1" t="s">
        <v>4</v>
      </c>
      <c r="T1933" s="1" t="s">
        <v>5</v>
      </c>
      <c r="U1933" s="1">
        <v>2</v>
      </c>
      <c r="V1933" s="184">
        <v>138.59</v>
      </c>
      <c r="W1933" s="161">
        <v>1910</v>
      </c>
      <c r="X1933" s="181" t="s">
        <v>20</v>
      </c>
      <c r="AI1933" s="161">
        <v>2076</v>
      </c>
      <c r="AJ1933" s="183">
        <v>1.2480100000000001</v>
      </c>
      <c r="AK1933" s="1" t="s">
        <v>4</v>
      </c>
      <c r="AL1933" s="1" t="s">
        <v>5</v>
      </c>
      <c r="AM1933" s="1">
        <v>2</v>
      </c>
      <c r="AN1933" s="184">
        <v>145.19999999999999</v>
      </c>
    </row>
    <row r="1934" spans="17:40" x14ac:dyDescent="0.25">
      <c r="Q1934" s="161">
        <v>490</v>
      </c>
      <c r="R1934" s="183">
        <v>0.69844300000000004</v>
      </c>
      <c r="S1934" s="1" t="s">
        <v>4</v>
      </c>
      <c r="T1934" s="1" t="s">
        <v>5</v>
      </c>
      <c r="U1934" s="1">
        <v>2</v>
      </c>
      <c r="V1934" s="184">
        <v>113.36</v>
      </c>
      <c r="W1934" s="161">
        <v>1911</v>
      </c>
      <c r="X1934" s="181" t="s">
        <v>20</v>
      </c>
      <c r="AI1934" s="161">
        <v>2088</v>
      </c>
      <c r="AJ1934" s="183">
        <v>0.89832599999999996</v>
      </c>
      <c r="AK1934" s="1" t="s">
        <v>4</v>
      </c>
      <c r="AL1934" s="1" t="s">
        <v>5</v>
      </c>
      <c r="AM1934" s="1">
        <v>2</v>
      </c>
      <c r="AN1934" s="184">
        <v>117.02</v>
      </c>
    </row>
    <row r="1935" spans="17:40" x14ac:dyDescent="0.25">
      <c r="Q1935" s="161">
        <v>492</v>
      </c>
      <c r="R1935" s="183">
        <v>1.138638</v>
      </c>
      <c r="S1935" s="1" t="s">
        <v>4</v>
      </c>
      <c r="T1935" s="1" t="s">
        <v>5</v>
      </c>
      <c r="U1935" s="1">
        <v>2</v>
      </c>
      <c r="V1935" s="184">
        <v>148.88</v>
      </c>
      <c r="W1935" s="161">
        <v>1912</v>
      </c>
      <c r="X1935" s="181" t="s">
        <v>20</v>
      </c>
      <c r="AI1935" s="161">
        <v>2100</v>
      </c>
      <c r="AJ1935" s="183">
        <v>0.59806700000000002</v>
      </c>
      <c r="AK1935" s="1" t="s">
        <v>4</v>
      </c>
      <c r="AL1935" s="1" t="s">
        <v>5</v>
      </c>
      <c r="AM1935" s="1">
        <v>2</v>
      </c>
      <c r="AN1935" s="184">
        <v>110.38</v>
      </c>
    </row>
    <row r="1936" spans="17:40" x14ac:dyDescent="0.25">
      <c r="Q1936" s="161">
        <v>500</v>
      </c>
      <c r="R1936" s="183">
        <v>0.23608000000000001</v>
      </c>
      <c r="S1936" s="1" t="s">
        <v>4</v>
      </c>
      <c r="T1936" s="1" t="s">
        <v>5</v>
      </c>
      <c r="U1936" s="1">
        <v>2</v>
      </c>
      <c r="V1936" s="184">
        <v>146.30000000000001</v>
      </c>
      <c r="W1936" s="161">
        <v>1914</v>
      </c>
      <c r="X1936" s="181" t="s">
        <v>20</v>
      </c>
      <c r="AI1936" s="161">
        <v>2102</v>
      </c>
      <c r="AJ1936" s="183">
        <v>0.86298600000000003</v>
      </c>
      <c r="AK1936" s="1" t="s">
        <v>4</v>
      </c>
      <c r="AL1936" s="1" t="s">
        <v>5</v>
      </c>
      <c r="AM1936" s="1">
        <v>2</v>
      </c>
      <c r="AN1936" s="184">
        <v>130.19999999999999</v>
      </c>
    </row>
    <row r="1937" spans="17:40" x14ac:dyDescent="0.25">
      <c r="Q1937" s="161">
        <v>503</v>
      </c>
      <c r="R1937" s="183">
        <v>0.54693800000000004</v>
      </c>
      <c r="S1937" s="1" t="s">
        <v>4</v>
      </c>
      <c r="T1937" s="1" t="s">
        <v>5</v>
      </c>
      <c r="U1937" s="1">
        <v>2</v>
      </c>
      <c r="V1937" s="184">
        <v>148.05000000000001</v>
      </c>
      <c r="W1937" s="161">
        <v>1915</v>
      </c>
      <c r="X1937" s="181" t="s">
        <v>20</v>
      </c>
      <c r="AI1937" s="161">
        <v>2121</v>
      </c>
      <c r="AJ1937" s="183">
        <v>0.89119899999999996</v>
      </c>
      <c r="AK1937" s="1" t="s">
        <v>4</v>
      </c>
      <c r="AL1937" s="1" t="s">
        <v>5</v>
      </c>
      <c r="AM1937" s="1">
        <v>2</v>
      </c>
      <c r="AN1937" s="184">
        <v>128.38999999999999</v>
      </c>
    </row>
    <row r="1938" spans="17:40" x14ac:dyDescent="0.25">
      <c r="Q1938" s="161">
        <v>506</v>
      </c>
      <c r="R1938" s="183">
        <v>0.91601900000000003</v>
      </c>
      <c r="S1938" s="1" t="s">
        <v>4</v>
      </c>
      <c r="T1938" s="1" t="s">
        <v>5</v>
      </c>
      <c r="U1938" s="1">
        <v>2</v>
      </c>
      <c r="V1938" s="184">
        <v>131.79</v>
      </c>
      <c r="W1938" s="161">
        <v>1916</v>
      </c>
      <c r="X1938" s="181" t="s">
        <v>20</v>
      </c>
      <c r="AI1938" s="161">
        <v>2127</v>
      </c>
      <c r="AJ1938" s="183">
        <v>0.13799800000000001</v>
      </c>
      <c r="AK1938" s="1" t="s">
        <v>4</v>
      </c>
      <c r="AL1938" s="1" t="s">
        <v>5</v>
      </c>
      <c r="AM1938" s="1">
        <v>2</v>
      </c>
      <c r="AN1938" s="184">
        <v>118.48</v>
      </c>
    </row>
    <row r="1939" spans="17:40" x14ac:dyDescent="0.25">
      <c r="Q1939" s="161">
        <v>508</v>
      </c>
      <c r="R1939" s="183">
        <v>0.406501</v>
      </c>
      <c r="S1939" s="1" t="s">
        <v>4</v>
      </c>
      <c r="T1939" s="1" t="s">
        <v>5</v>
      </c>
      <c r="U1939" s="1">
        <v>2</v>
      </c>
      <c r="V1939" s="184">
        <v>141.34</v>
      </c>
      <c r="W1939" s="161">
        <v>1917</v>
      </c>
      <c r="X1939" s="181" t="s">
        <v>20</v>
      </c>
      <c r="AI1939" s="161">
        <v>2144</v>
      </c>
      <c r="AJ1939" s="183">
        <v>0.456787</v>
      </c>
      <c r="AK1939" s="1" t="s">
        <v>4</v>
      </c>
      <c r="AL1939" s="1" t="s">
        <v>5</v>
      </c>
      <c r="AM1939" s="1">
        <v>2</v>
      </c>
      <c r="AN1939" s="184">
        <v>128.09</v>
      </c>
    </row>
    <row r="1940" spans="17:40" x14ac:dyDescent="0.25">
      <c r="Q1940" s="161">
        <v>509</v>
      </c>
      <c r="R1940" s="183">
        <v>0.54136300000000004</v>
      </c>
      <c r="S1940" s="1" t="s">
        <v>4</v>
      </c>
      <c r="T1940" s="1" t="s">
        <v>5</v>
      </c>
      <c r="U1940" s="1">
        <v>2</v>
      </c>
      <c r="V1940" s="184">
        <v>130.4</v>
      </c>
      <c r="W1940" s="161">
        <v>1918</v>
      </c>
      <c r="X1940" s="181" t="s">
        <v>20</v>
      </c>
      <c r="AI1940" s="161">
        <v>2147</v>
      </c>
      <c r="AJ1940" s="183">
        <v>0.12031</v>
      </c>
      <c r="AK1940" s="1" t="s">
        <v>4</v>
      </c>
      <c r="AL1940" s="1" t="s">
        <v>5</v>
      </c>
      <c r="AM1940" s="1">
        <v>2</v>
      </c>
      <c r="AN1940" s="184">
        <v>133.69</v>
      </c>
    </row>
    <row r="1941" spans="17:40" x14ac:dyDescent="0.25">
      <c r="Q1941" s="161">
        <v>517</v>
      </c>
      <c r="R1941" s="183">
        <v>0.12850400000000001</v>
      </c>
      <c r="S1941" s="1" t="s">
        <v>4</v>
      </c>
      <c r="T1941" s="1" t="s">
        <v>5</v>
      </c>
      <c r="U1941" s="1">
        <v>2</v>
      </c>
      <c r="V1941" s="184">
        <v>126.42</v>
      </c>
      <c r="W1941" s="161">
        <v>1919</v>
      </c>
      <c r="X1941" s="181" t="s">
        <v>20</v>
      </c>
      <c r="AI1941" s="161">
        <v>2165</v>
      </c>
      <c r="AJ1941" s="183">
        <v>0.142267</v>
      </c>
      <c r="AK1941" s="1" t="s">
        <v>4</v>
      </c>
      <c r="AL1941" s="1" t="s">
        <v>5</v>
      </c>
      <c r="AM1941" s="1">
        <v>2</v>
      </c>
      <c r="AN1941" s="184">
        <v>129.30000000000001</v>
      </c>
    </row>
    <row r="1942" spans="17:40" x14ac:dyDescent="0.25">
      <c r="Q1942" s="161">
        <v>520</v>
      </c>
      <c r="R1942" s="183">
        <v>0.37461100000000003</v>
      </c>
      <c r="S1942" s="1" t="s">
        <v>4</v>
      </c>
      <c r="T1942" s="1" t="s">
        <v>5</v>
      </c>
      <c r="U1942" s="1">
        <v>2</v>
      </c>
      <c r="V1942" s="184">
        <v>113.84</v>
      </c>
      <c r="W1942" s="161">
        <v>1920</v>
      </c>
      <c r="X1942" s="181" t="s">
        <v>20</v>
      </c>
      <c r="AI1942" s="161">
        <v>2167</v>
      </c>
      <c r="AJ1942" s="183">
        <v>0.34525600000000001</v>
      </c>
      <c r="AK1942" s="1" t="s">
        <v>4</v>
      </c>
      <c r="AL1942" s="1" t="s">
        <v>5</v>
      </c>
      <c r="AM1942" s="1">
        <v>2</v>
      </c>
      <c r="AN1942" s="184">
        <v>148.16999999999999</v>
      </c>
    </row>
    <row r="1943" spans="17:40" x14ac:dyDescent="0.25">
      <c r="Q1943" s="161">
        <v>523</v>
      </c>
      <c r="R1943" s="183">
        <v>0.154111</v>
      </c>
      <c r="S1943" s="1" t="s">
        <v>4</v>
      </c>
      <c r="T1943" s="1" t="s">
        <v>5</v>
      </c>
      <c r="U1943" s="1">
        <v>2</v>
      </c>
      <c r="V1943" s="184">
        <v>124.5</v>
      </c>
      <c r="W1943" s="161">
        <v>1922</v>
      </c>
      <c r="X1943" s="181" t="s">
        <v>20</v>
      </c>
      <c r="AI1943" s="161">
        <v>2170</v>
      </c>
      <c r="AJ1943" s="183">
        <v>0.52188999999999997</v>
      </c>
      <c r="AK1943" s="1" t="s">
        <v>4</v>
      </c>
      <c r="AL1943" s="1" t="s">
        <v>5</v>
      </c>
      <c r="AM1943" s="1">
        <v>2</v>
      </c>
      <c r="AN1943" s="184">
        <v>146.32</v>
      </c>
    </row>
    <row r="1944" spans="17:40" x14ac:dyDescent="0.25">
      <c r="Q1944" s="161">
        <v>525</v>
      </c>
      <c r="R1944" s="183">
        <v>0.92602499999999999</v>
      </c>
      <c r="S1944" s="1" t="s">
        <v>4</v>
      </c>
      <c r="T1944" s="1" t="s">
        <v>5</v>
      </c>
      <c r="U1944" s="1">
        <v>2</v>
      </c>
      <c r="V1944" s="184">
        <v>126.6</v>
      </c>
      <c r="W1944" s="161">
        <v>1923</v>
      </c>
      <c r="X1944" s="181" t="s">
        <v>20</v>
      </c>
      <c r="AI1944" s="161">
        <v>2180</v>
      </c>
      <c r="AJ1944" s="183">
        <v>0.75025799999999998</v>
      </c>
      <c r="AK1944" s="1" t="s">
        <v>4</v>
      </c>
      <c r="AL1944" s="1" t="s">
        <v>5</v>
      </c>
      <c r="AM1944" s="1">
        <v>2</v>
      </c>
      <c r="AN1944" s="184">
        <v>145.38999999999999</v>
      </c>
    </row>
    <row r="1945" spans="17:40" x14ac:dyDescent="0.25">
      <c r="Q1945" s="161">
        <v>533</v>
      </c>
      <c r="R1945" s="183">
        <v>0.25327699999999997</v>
      </c>
      <c r="S1945" s="1" t="s">
        <v>4</v>
      </c>
      <c r="T1945" s="1" t="s">
        <v>5</v>
      </c>
      <c r="U1945" s="1">
        <v>2</v>
      </c>
      <c r="V1945" s="184">
        <v>122.21</v>
      </c>
      <c r="W1945" s="161">
        <v>1925</v>
      </c>
      <c r="X1945" s="181" t="s">
        <v>20</v>
      </c>
      <c r="AI1945" s="161">
        <v>2192</v>
      </c>
      <c r="AJ1945" s="183">
        <v>0.65671199999999996</v>
      </c>
      <c r="AK1945" s="1" t="s">
        <v>4</v>
      </c>
      <c r="AL1945" s="1" t="s">
        <v>5</v>
      </c>
      <c r="AM1945" s="1">
        <v>2</v>
      </c>
      <c r="AN1945" s="184">
        <v>139.41999999999999</v>
      </c>
    </row>
    <row r="1946" spans="17:40" x14ac:dyDescent="0.25">
      <c r="Q1946" s="161">
        <v>538</v>
      </c>
      <c r="R1946" s="183">
        <v>0.35017300000000001</v>
      </c>
      <c r="S1946" s="1" t="s">
        <v>4</v>
      </c>
      <c r="T1946" s="1" t="s">
        <v>5</v>
      </c>
      <c r="U1946" s="1">
        <v>2</v>
      </c>
      <c r="V1946" s="184">
        <v>141.43</v>
      </c>
      <c r="W1946" s="161">
        <v>1926</v>
      </c>
      <c r="X1946" s="181" t="s">
        <v>20</v>
      </c>
      <c r="AI1946" s="161">
        <v>2196</v>
      </c>
      <c r="AJ1946" s="183">
        <v>0.34690300000000002</v>
      </c>
      <c r="AK1946" s="1" t="s">
        <v>4</v>
      </c>
      <c r="AL1946" s="1" t="s">
        <v>5</v>
      </c>
      <c r="AM1946" s="1">
        <v>2</v>
      </c>
      <c r="AN1946" s="184">
        <v>143.38999999999999</v>
      </c>
    </row>
    <row r="1947" spans="17:40" x14ac:dyDescent="0.25">
      <c r="Q1947" s="161">
        <v>541</v>
      </c>
      <c r="R1947" s="183">
        <v>0.92173099999999997</v>
      </c>
      <c r="S1947" s="1" t="s">
        <v>4</v>
      </c>
      <c r="T1947" s="1" t="s">
        <v>5</v>
      </c>
      <c r="U1947" s="1">
        <v>2</v>
      </c>
      <c r="V1947" s="184">
        <v>133.38999999999999</v>
      </c>
      <c r="W1947" s="161">
        <v>1927</v>
      </c>
      <c r="X1947" s="181" t="s">
        <v>20</v>
      </c>
      <c r="AI1947" s="161">
        <v>2202</v>
      </c>
      <c r="AJ1947" s="183">
        <v>0.52993699999999999</v>
      </c>
      <c r="AK1947" s="1" t="s">
        <v>4</v>
      </c>
      <c r="AL1947" s="1" t="s">
        <v>5</v>
      </c>
      <c r="AM1947" s="1">
        <v>2</v>
      </c>
      <c r="AN1947" s="184">
        <v>119.64</v>
      </c>
    </row>
    <row r="1948" spans="17:40" x14ac:dyDescent="0.25">
      <c r="Q1948" s="161">
        <v>545</v>
      </c>
      <c r="R1948" s="183">
        <v>0.21590300000000001</v>
      </c>
      <c r="S1948" s="1" t="s">
        <v>4</v>
      </c>
      <c r="T1948" s="1" t="s">
        <v>5</v>
      </c>
      <c r="U1948" s="1">
        <v>2</v>
      </c>
      <c r="V1948" s="184">
        <v>126.03</v>
      </c>
      <c r="W1948" s="161">
        <v>1930</v>
      </c>
      <c r="X1948" s="181" t="s">
        <v>20</v>
      </c>
      <c r="AI1948" s="161">
        <v>2219</v>
      </c>
      <c r="AJ1948" s="183">
        <v>0.40002900000000002</v>
      </c>
      <c r="AK1948" s="1" t="s">
        <v>4</v>
      </c>
      <c r="AL1948" s="1" t="s">
        <v>5</v>
      </c>
      <c r="AM1948" s="1">
        <v>2</v>
      </c>
      <c r="AN1948" s="184">
        <v>122.38</v>
      </c>
    </row>
    <row r="1949" spans="17:40" x14ac:dyDescent="0.25">
      <c r="Q1949" s="161">
        <v>547</v>
      </c>
      <c r="R1949" s="183">
        <v>0.654775</v>
      </c>
      <c r="S1949" s="1" t="s">
        <v>4</v>
      </c>
      <c r="T1949" s="1" t="s">
        <v>5</v>
      </c>
      <c r="U1949" s="1">
        <v>2</v>
      </c>
      <c r="V1949" s="184">
        <v>122.86</v>
      </c>
      <c r="W1949" s="161">
        <v>1934</v>
      </c>
      <c r="X1949" s="181" t="s">
        <v>20</v>
      </c>
      <c r="AI1949" s="161">
        <v>2230</v>
      </c>
      <c r="AJ1949" s="183">
        <v>0.28342600000000001</v>
      </c>
      <c r="AK1949" s="1" t="s">
        <v>4</v>
      </c>
      <c r="AL1949" s="1" t="s">
        <v>5</v>
      </c>
      <c r="AM1949" s="1">
        <v>2</v>
      </c>
      <c r="AN1949" s="184">
        <v>118</v>
      </c>
    </row>
    <row r="1950" spans="17:40" x14ac:dyDescent="0.25">
      <c r="Q1950" s="161">
        <v>552</v>
      </c>
      <c r="R1950" s="183">
        <v>0.31362699999999999</v>
      </c>
      <c r="S1950" s="1" t="s">
        <v>4</v>
      </c>
      <c r="T1950" s="1" t="s">
        <v>5</v>
      </c>
      <c r="U1950" s="1">
        <v>2</v>
      </c>
      <c r="V1950" s="184">
        <v>131.28</v>
      </c>
      <c r="W1950" s="161">
        <v>1935</v>
      </c>
      <c r="X1950" s="181" t="s">
        <v>20</v>
      </c>
      <c r="AI1950" s="161">
        <v>2238</v>
      </c>
      <c r="AJ1950" s="183">
        <v>0.57817499999999999</v>
      </c>
      <c r="AK1950" s="1" t="s">
        <v>4</v>
      </c>
      <c r="AL1950" s="1" t="s">
        <v>5</v>
      </c>
      <c r="AM1950" s="1">
        <v>2</v>
      </c>
      <c r="AN1950" s="184">
        <v>144.09</v>
      </c>
    </row>
    <row r="1951" spans="17:40" x14ac:dyDescent="0.25">
      <c r="Q1951" s="161">
        <v>554</v>
      </c>
      <c r="R1951" s="183">
        <v>1.099675</v>
      </c>
      <c r="S1951" s="1" t="s">
        <v>4</v>
      </c>
      <c r="T1951" s="1" t="s">
        <v>5</v>
      </c>
      <c r="U1951" s="1">
        <v>2</v>
      </c>
      <c r="V1951" s="184">
        <v>119.78</v>
      </c>
      <c r="W1951" s="161">
        <v>1939</v>
      </c>
      <c r="X1951" s="181" t="s">
        <v>20</v>
      </c>
      <c r="AI1951" s="161">
        <v>2242</v>
      </c>
      <c r="AJ1951" s="183">
        <v>0.25300699999999998</v>
      </c>
      <c r="AK1951" s="1" t="s">
        <v>4</v>
      </c>
      <c r="AL1951" s="1" t="s">
        <v>5</v>
      </c>
      <c r="AM1951" s="1">
        <v>2</v>
      </c>
      <c r="AN1951" s="184">
        <v>136.38999999999999</v>
      </c>
    </row>
    <row r="1952" spans="17:40" x14ac:dyDescent="0.25">
      <c r="Q1952" s="161">
        <v>556</v>
      </c>
      <c r="R1952" s="183">
        <v>0.34781000000000001</v>
      </c>
      <c r="S1952" s="1" t="s">
        <v>4</v>
      </c>
      <c r="T1952" s="1" t="s">
        <v>5</v>
      </c>
      <c r="U1952" s="1">
        <v>2</v>
      </c>
      <c r="V1952" s="184">
        <v>130.11000000000001</v>
      </c>
      <c r="W1952" s="161">
        <v>1941</v>
      </c>
      <c r="X1952" s="181" t="s">
        <v>20</v>
      </c>
      <c r="AI1952" s="161">
        <v>42</v>
      </c>
      <c r="AJ1952" s="183">
        <v>0.78886599999999996</v>
      </c>
      <c r="AK1952" s="1" t="s">
        <v>11</v>
      </c>
      <c r="AL1952" s="1" t="s">
        <v>10</v>
      </c>
      <c r="AM1952" s="1">
        <v>2</v>
      </c>
      <c r="AN1952" s="184">
        <v>136.63999999999999</v>
      </c>
    </row>
    <row r="1953" spans="17:40" x14ac:dyDescent="0.25">
      <c r="Q1953" s="161">
        <v>569</v>
      </c>
      <c r="R1953" s="183">
        <v>0.68156300000000003</v>
      </c>
      <c r="S1953" s="1" t="s">
        <v>4</v>
      </c>
      <c r="T1953" s="1" t="s">
        <v>5</v>
      </c>
      <c r="U1953" s="1">
        <v>2</v>
      </c>
      <c r="V1953" s="184">
        <v>137.61000000000001</v>
      </c>
      <c r="W1953" s="161">
        <v>1942</v>
      </c>
      <c r="X1953" s="181" t="s">
        <v>20</v>
      </c>
      <c r="AI1953" s="161">
        <v>86</v>
      </c>
      <c r="AJ1953" s="183">
        <v>0.26671400000000001</v>
      </c>
      <c r="AK1953" s="1" t="s">
        <v>11</v>
      </c>
      <c r="AL1953" s="1" t="s">
        <v>10</v>
      </c>
      <c r="AM1953" s="1">
        <v>2</v>
      </c>
      <c r="AN1953" s="184">
        <v>138.71</v>
      </c>
    </row>
    <row r="1954" spans="17:40" x14ac:dyDescent="0.25">
      <c r="Q1954" s="161">
        <v>573</v>
      </c>
      <c r="R1954" s="183">
        <v>0.37489800000000001</v>
      </c>
      <c r="S1954" s="1" t="s">
        <v>4</v>
      </c>
      <c r="T1954" s="1" t="s">
        <v>5</v>
      </c>
      <c r="U1954" s="1">
        <v>2</v>
      </c>
      <c r="V1954" s="184">
        <v>145.97</v>
      </c>
      <c r="W1954" s="161">
        <v>1944</v>
      </c>
      <c r="X1954" s="181" t="s">
        <v>20</v>
      </c>
      <c r="AI1954" s="161">
        <v>106</v>
      </c>
      <c r="AJ1954" s="183">
        <v>0.79436099999999998</v>
      </c>
      <c r="AK1954" s="1" t="s">
        <v>11</v>
      </c>
      <c r="AL1954" s="1" t="s">
        <v>10</v>
      </c>
      <c r="AM1954" s="1">
        <v>2</v>
      </c>
      <c r="AN1954" s="184">
        <v>147.74</v>
      </c>
    </row>
    <row r="1955" spans="17:40" x14ac:dyDescent="0.25">
      <c r="Q1955" s="161">
        <v>574</v>
      </c>
      <c r="R1955" s="183">
        <v>0.62373999999999996</v>
      </c>
      <c r="S1955" s="1" t="s">
        <v>4</v>
      </c>
      <c r="T1955" s="1" t="s">
        <v>5</v>
      </c>
      <c r="U1955" s="1">
        <v>2</v>
      </c>
      <c r="V1955" s="184">
        <v>129.84</v>
      </c>
      <c r="W1955" s="161">
        <v>1945</v>
      </c>
      <c r="X1955" s="181" t="s">
        <v>20</v>
      </c>
      <c r="AI1955" s="161">
        <v>272</v>
      </c>
      <c r="AJ1955" s="183">
        <v>0.63717999999999997</v>
      </c>
      <c r="AK1955" s="1" t="s">
        <v>11</v>
      </c>
      <c r="AL1955" s="1" t="s">
        <v>10</v>
      </c>
      <c r="AM1955" s="1">
        <v>2</v>
      </c>
      <c r="AN1955" s="184">
        <v>125.84</v>
      </c>
    </row>
    <row r="1956" spans="17:40" x14ac:dyDescent="0.25">
      <c r="Q1956" s="161">
        <v>585</v>
      </c>
      <c r="R1956" s="183">
        <v>0.26128800000000002</v>
      </c>
      <c r="S1956" s="1" t="s">
        <v>4</v>
      </c>
      <c r="T1956" s="1" t="s">
        <v>5</v>
      </c>
      <c r="U1956" s="1">
        <v>2</v>
      </c>
      <c r="V1956" s="184">
        <v>119.28</v>
      </c>
      <c r="W1956" s="161">
        <v>1946</v>
      </c>
      <c r="X1956" s="181" t="s">
        <v>20</v>
      </c>
      <c r="AI1956" s="161">
        <v>276</v>
      </c>
      <c r="AJ1956" s="183">
        <v>0.28788900000000001</v>
      </c>
      <c r="AK1956" s="1" t="s">
        <v>11</v>
      </c>
      <c r="AL1956" s="1" t="s">
        <v>10</v>
      </c>
      <c r="AM1956" s="1">
        <v>2</v>
      </c>
      <c r="AN1956" s="184">
        <v>128.12</v>
      </c>
    </row>
    <row r="1957" spans="17:40" x14ac:dyDescent="0.25">
      <c r="Q1957" s="161">
        <v>589</v>
      </c>
      <c r="R1957" s="183">
        <v>0.129332</v>
      </c>
      <c r="S1957" s="1" t="s">
        <v>4</v>
      </c>
      <c r="T1957" s="1" t="s">
        <v>5</v>
      </c>
      <c r="U1957" s="1">
        <v>2</v>
      </c>
      <c r="V1957" s="184">
        <v>142.35</v>
      </c>
      <c r="W1957" s="161">
        <v>1947</v>
      </c>
      <c r="X1957" s="181" t="s">
        <v>20</v>
      </c>
      <c r="AI1957" s="161">
        <v>281</v>
      </c>
      <c r="AJ1957" s="183">
        <v>0.59658500000000003</v>
      </c>
      <c r="AK1957" s="1" t="s">
        <v>11</v>
      </c>
      <c r="AL1957" s="1" t="s">
        <v>10</v>
      </c>
      <c r="AM1957" s="1">
        <v>2</v>
      </c>
      <c r="AN1957" s="184">
        <v>137.47</v>
      </c>
    </row>
    <row r="1958" spans="17:40" x14ac:dyDescent="0.25">
      <c r="Q1958" s="161">
        <v>591</v>
      </c>
      <c r="R1958" s="183">
        <v>0.29119400000000001</v>
      </c>
      <c r="S1958" s="1" t="s">
        <v>4</v>
      </c>
      <c r="T1958" s="1" t="s">
        <v>5</v>
      </c>
      <c r="U1958" s="1">
        <v>2</v>
      </c>
      <c r="V1958" s="184">
        <v>107.45</v>
      </c>
      <c r="W1958" s="161">
        <v>1954</v>
      </c>
      <c r="X1958" s="181" t="s">
        <v>20</v>
      </c>
      <c r="AI1958" s="161">
        <v>329</v>
      </c>
      <c r="AJ1958" s="183">
        <v>0.302228</v>
      </c>
      <c r="AK1958" s="1" t="s">
        <v>11</v>
      </c>
      <c r="AL1958" s="1" t="s">
        <v>10</v>
      </c>
      <c r="AM1958" s="1">
        <v>2</v>
      </c>
      <c r="AN1958" s="184">
        <v>139.32</v>
      </c>
    </row>
    <row r="1959" spans="17:40" x14ac:dyDescent="0.25">
      <c r="Q1959" s="161">
        <v>601</v>
      </c>
      <c r="R1959" s="183">
        <v>0.72325200000000001</v>
      </c>
      <c r="S1959" s="1" t="s">
        <v>4</v>
      </c>
      <c r="T1959" s="1" t="s">
        <v>5</v>
      </c>
      <c r="U1959" s="1">
        <v>2</v>
      </c>
      <c r="V1959" s="184">
        <v>138.97999999999999</v>
      </c>
      <c r="W1959" s="161">
        <v>1955</v>
      </c>
      <c r="X1959" s="181" t="s">
        <v>20</v>
      </c>
      <c r="AI1959" s="161">
        <v>341</v>
      </c>
      <c r="AJ1959" s="183">
        <v>0.45771299999999998</v>
      </c>
      <c r="AK1959" s="1" t="s">
        <v>11</v>
      </c>
      <c r="AL1959" s="1" t="s">
        <v>10</v>
      </c>
      <c r="AM1959" s="1">
        <v>2</v>
      </c>
      <c r="AN1959" s="184">
        <v>126.96</v>
      </c>
    </row>
    <row r="1960" spans="17:40" x14ac:dyDescent="0.25">
      <c r="Q1960" s="161">
        <v>603</v>
      </c>
      <c r="R1960" s="183">
        <v>0.175206</v>
      </c>
      <c r="S1960" s="1" t="s">
        <v>4</v>
      </c>
      <c r="T1960" s="1" t="s">
        <v>5</v>
      </c>
      <c r="U1960" s="1">
        <v>2</v>
      </c>
      <c r="V1960" s="184">
        <v>124.09</v>
      </c>
      <c r="W1960" s="161">
        <v>1956</v>
      </c>
      <c r="X1960" s="181" t="s">
        <v>20</v>
      </c>
      <c r="AI1960" s="161">
        <v>463</v>
      </c>
      <c r="AJ1960" s="183">
        <v>0.36158099999999999</v>
      </c>
      <c r="AK1960" s="1" t="s">
        <v>11</v>
      </c>
      <c r="AL1960" s="1" t="s">
        <v>10</v>
      </c>
      <c r="AM1960" s="1">
        <v>2</v>
      </c>
      <c r="AN1960" s="184">
        <v>126.9</v>
      </c>
    </row>
    <row r="1961" spans="17:40" x14ac:dyDescent="0.25">
      <c r="Q1961" s="161">
        <v>614</v>
      </c>
      <c r="R1961" s="183">
        <v>0.69644600000000001</v>
      </c>
      <c r="S1961" s="1" t="s">
        <v>4</v>
      </c>
      <c r="T1961" s="1" t="s">
        <v>5</v>
      </c>
      <c r="U1961" s="1">
        <v>2</v>
      </c>
      <c r="V1961" s="184">
        <v>140.22</v>
      </c>
      <c r="W1961" s="161">
        <v>1957</v>
      </c>
      <c r="X1961" s="181" t="s">
        <v>20</v>
      </c>
      <c r="AI1961" s="161">
        <v>727</v>
      </c>
      <c r="AJ1961" s="183">
        <v>0.63467799999999996</v>
      </c>
      <c r="AK1961" s="1" t="s">
        <v>11</v>
      </c>
      <c r="AL1961" s="1" t="s">
        <v>10</v>
      </c>
      <c r="AM1961" s="1">
        <v>2</v>
      </c>
      <c r="AN1961" s="184">
        <v>133.35</v>
      </c>
    </row>
    <row r="1962" spans="17:40" x14ac:dyDescent="0.25">
      <c r="Q1962" s="161">
        <v>616</v>
      </c>
      <c r="R1962" s="183">
        <v>0.31065700000000002</v>
      </c>
      <c r="S1962" s="1" t="s">
        <v>4</v>
      </c>
      <c r="T1962" s="1" t="s">
        <v>5</v>
      </c>
      <c r="U1962" s="1">
        <v>2</v>
      </c>
      <c r="V1962" s="184">
        <v>144.03</v>
      </c>
      <c r="W1962" s="161">
        <v>1960</v>
      </c>
      <c r="X1962" s="181" t="s">
        <v>20</v>
      </c>
      <c r="AI1962" s="161">
        <v>769</v>
      </c>
      <c r="AJ1962" s="183">
        <v>3.8282999999999998E-2</v>
      </c>
      <c r="AK1962" s="1" t="s">
        <v>11</v>
      </c>
      <c r="AL1962" s="1" t="s">
        <v>10</v>
      </c>
      <c r="AM1962" s="1">
        <v>2</v>
      </c>
      <c r="AN1962" s="184">
        <v>140.41</v>
      </c>
    </row>
    <row r="1963" spans="17:40" x14ac:dyDescent="0.25">
      <c r="Q1963" s="161">
        <v>631</v>
      </c>
      <c r="R1963" s="183">
        <v>0.78199799999999997</v>
      </c>
      <c r="S1963" s="1" t="s">
        <v>4</v>
      </c>
      <c r="T1963" s="1" t="s">
        <v>5</v>
      </c>
      <c r="U1963" s="1">
        <v>2</v>
      </c>
      <c r="V1963" s="184">
        <v>130.44</v>
      </c>
      <c r="W1963" s="161">
        <v>1961</v>
      </c>
      <c r="X1963" s="181" t="s">
        <v>20</v>
      </c>
      <c r="AI1963" s="161">
        <v>848</v>
      </c>
      <c r="AJ1963" s="183">
        <v>0.88094499999999998</v>
      </c>
      <c r="AK1963" s="1" t="s">
        <v>11</v>
      </c>
      <c r="AL1963" s="1" t="s">
        <v>10</v>
      </c>
      <c r="AM1963" s="1">
        <v>2</v>
      </c>
      <c r="AN1963" s="184">
        <v>145.74</v>
      </c>
    </row>
    <row r="1964" spans="17:40" x14ac:dyDescent="0.25">
      <c r="Q1964" s="161">
        <v>641</v>
      </c>
      <c r="R1964" s="183">
        <v>0.869672</v>
      </c>
      <c r="S1964" s="1" t="s">
        <v>4</v>
      </c>
      <c r="T1964" s="1" t="s">
        <v>5</v>
      </c>
      <c r="U1964" s="1">
        <v>2</v>
      </c>
      <c r="V1964" s="184">
        <v>117.94</v>
      </c>
      <c r="W1964" s="161">
        <v>1962</v>
      </c>
      <c r="X1964" s="181" t="s">
        <v>20</v>
      </c>
      <c r="AI1964" s="161">
        <v>911</v>
      </c>
      <c r="AJ1964" s="183">
        <v>0.813886</v>
      </c>
      <c r="AK1964" s="1" t="s">
        <v>11</v>
      </c>
      <c r="AL1964" s="1" t="s">
        <v>10</v>
      </c>
      <c r="AM1964" s="1">
        <v>2</v>
      </c>
      <c r="AN1964" s="184">
        <v>138.30000000000001</v>
      </c>
    </row>
    <row r="1965" spans="17:40" x14ac:dyDescent="0.25">
      <c r="Q1965" s="161">
        <v>645</v>
      </c>
      <c r="R1965" s="183">
        <v>0.19650699999999999</v>
      </c>
      <c r="S1965" s="1" t="s">
        <v>4</v>
      </c>
      <c r="T1965" s="1" t="s">
        <v>5</v>
      </c>
      <c r="U1965" s="1">
        <v>2</v>
      </c>
      <c r="V1965" s="184">
        <v>134.72999999999999</v>
      </c>
      <c r="W1965" s="161">
        <v>1966</v>
      </c>
      <c r="X1965" s="181" t="s">
        <v>20</v>
      </c>
      <c r="AI1965" s="161">
        <v>916</v>
      </c>
      <c r="AJ1965" s="183">
        <v>0.56006100000000003</v>
      </c>
      <c r="AK1965" s="1" t="s">
        <v>11</v>
      </c>
      <c r="AL1965" s="1" t="s">
        <v>10</v>
      </c>
      <c r="AM1965" s="1">
        <v>2</v>
      </c>
      <c r="AN1965" s="184">
        <v>136.85</v>
      </c>
    </row>
    <row r="1966" spans="17:40" x14ac:dyDescent="0.25">
      <c r="Q1966" s="161">
        <v>647</v>
      </c>
      <c r="R1966" s="183">
        <v>0.30009400000000003</v>
      </c>
      <c r="S1966" s="1" t="s">
        <v>4</v>
      </c>
      <c r="T1966" s="1" t="s">
        <v>5</v>
      </c>
      <c r="U1966" s="1">
        <v>2</v>
      </c>
      <c r="V1966" s="184">
        <v>137.18</v>
      </c>
      <c r="W1966" s="161">
        <v>1976</v>
      </c>
      <c r="X1966" s="181" t="s">
        <v>20</v>
      </c>
      <c r="AI1966" s="161">
        <v>987</v>
      </c>
      <c r="AJ1966" s="183">
        <v>0.79866599999999999</v>
      </c>
      <c r="AK1966" s="1" t="s">
        <v>11</v>
      </c>
      <c r="AL1966" s="1" t="s">
        <v>10</v>
      </c>
      <c r="AM1966" s="1">
        <v>2</v>
      </c>
      <c r="AN1966" s="184">
        <v>131.24</v>
      </c>
    </row>
    <row r="1967" spans="17:40" x14ac:dyDescent="0.25">
      <c r="Q1967" s="161">
        <v>655</v>
      </c>
      <c r="R1967" s="183">
        <v>0.20094899999999999</v>
      </c>
      <c r="S1967" s="1" t="s">
        <v>4</v>
      </c>
      <c r="T1967" s="1" t="s">
        <v>5</v>
      </c>
      <c r="U1967" s="1">
        <v>2</v>
      </c>
      <c r="V1967" s="184">
        <v>117.28</v>
      </c>
      <c r="W1967" s="161">
        <v>1977</v>
      </c>
      <c r="X1967" s="181" t="s">
        <v>20</v>
      </c>
      <c r="AI1967" s="161">
        <v>1258</v>
      </c>
      <c r="AJ1967" s="183">
        <v>0.582951</v>
      </c>
      <c r="AK1967" s="1" t="s">
        <v>11</v>
      </c>
      <c r="AL1967" s="1" t="s">
        <v>10</v>
      </c>
      <c r="AM1967" s="1">
        <v>2</v>
      </c>
      <c r="AN1967" s="184">
        <v>143.58000000000001</v>
      </c>
    </row>
    <row r="1968" spans="17:40" x14ac:dyDescent="0.25">
      <c r="Q1968" s="161">
        <v>661</v>
      </c>
      <c r="R1968" s="183">
        <v>0.94487299999999996</v>
      </c>
      <c r="S1968" s="1" t="s">
        <v>4</v>
      </c>
      <c r="T1968" s="1" t="s">
        <v>5</v>
      </c>
      <c r="U1968" s="1">
        <v>2</v>
      </c>
      <c r="V1968" s="184">
        <v>112.04</v>
      </c>
      <c r="W1968" s="161">
        <v>1978</v>
      </c>
      <c r="X1968" s="181" t="s">
        <v>20</v>
      </c>
      <c r="AI1968" s="161">
        <v>1324</v>
      </c>
      <c r="AJ1968" s="183">
        <v>0.66408100000000003</v>
      </c>
      <c r="AK1968" s="1" t="s">
        <v>11</v>
      </c>
      <c r="AL1968" s="1" t="s">
        <v>10</v>
      </c>
      <c r="AM1968" s="1">
        <v>2</v>
      </c>
      <c r="AN1968" s="184">
        <v>127.31</v>
      </c>
    </row>
    <row r="1969" spans="17:40" x14ac:dyDescent="0.25">
      <c r="Q1969" s="161">
        <v>668</v>
      </c>
      <c r="R1969" s="183">
        <v>0.55656799999999995</v>
      </c>
      <c r="S1969" s="1" t="s">
        <v>4</v>
      </c>
      <c r="T1969" s="1" t="s">
        <v>5</v>
      </c>
      <c r="U1969" s="1">
        <v>2</v>
      </c>
      <c r="V1969" s="184">
        <v>112.6</v>
      </c>
      <c r="W1969" s="161">
        <v>1979</v>
      </c>
      <c r="X1969" s="181" t="s">
        <v>20</v>
      </c>
      <c r="AI1969" s="161">
        <v>1338</v>
      </c>
      <c r="AJ1969" s="183">
        <v>0.313193</v>
      </c>
      <c r="AK1969" s="1" t="s">
        <v>11</v>
      </c>
      <c r="AL1969" s="1" t="s">
        <v>10</v>
      </c>
      <c r="AM1969" s="1">
        <v>2</v>
      </c>
      <c r="AN1969" s="184">
        <v>128.88</v>
      </c>
    </row>
    <row r="1970" spans="17:40" x14ac:dyDescent="0.25">
      <c r="Q1970" s="161">
        <v>672</v>
      </c>
      <c r="R1970" s="183">
        <v>1.142406</v>
      </c>
      <c r="S1970" s="1" t="s">
        <v>4</v>
      </c>
      <c r="T1970" s="1" t="s">
        <v>5</v>
      </c>
      <c r="U1970" s="1">
        <v>2</v>
      </c>
      <c r="V1970" s="184">
        <v>133.97999999999999</v>
      </c>
      <c r="W1970" s="161">
        <v>1980</v>
      </c>
      <c r="X1970" s="181" t="s">
        <v>20</v>
      </c>
      <c r="AI1970" s="161">
        <v>1389</v>
      </c>
      <c r="AJ1970" s="183">
        <v>0.990846</v>
      </c>
      <c r="AK1970" s="1" t="s">
        <v>11</v>
      </c>
      <c r="AL1970" s="1" t="s">
        <v>10</v>
      </c>
      <c r="AM1970" s="1">
        <v>2</v>
      </c>
      <c r="AN1970" s="184">
        <v>114.28</v>
      </c>
    </row>
    <row r="1971" spans="17:40" x14ac:dyDescent="0.25">
      <c r="Q1971" s="161">
        <v>674</v>
      </c>
      <c r="R1971" s="183">
        <v>0.33220699999999997</v>
      </c>
      <c r="S1971" s="1" t="s">
        <v>4</v>
      </c>
      <c r="T1971" s="1" t="s">
        <v>5</v>
      </c>
      <c r="U1971" s="1">
        <v>2</v>
      </c>
      <c r="V1971" s="184">
        <v>137</v>
      </c>
      <c r="W1971" s="161">
        <v>1981</v>
      </c>
      <c r="X1971" s="181" t="s">
        <v>20</v>
      </c>
      <c r="AI1971" s="161">
        <v>1557</v>
      </c>
      <c r="AJ1971" s="183">
        <v>0.26141999999999999</v>
      </c>
      <c r="AK1971" s="1" t="s">
        <v>11</v>
      </c>
      <c r="AL1971" s="1" t="s">
        <v>10</v>
      </c>
      <c r="AM1971" s="1">
        <v>2</v>
      </c>
      <c r="AN1971" s="184">
        <v>128.74</v>
      </c>
    </row>
    <row r="1972" spans="17:40" x14ac:dyDescent="0.25">
      <c r="Q1972" s="161">
        <v>683</v>
      </c>
      <c r="R1972" s="183">
        <v>0.33223900000000001</v>
      </c>
      <c r="S1972" s="1" t="s">
        <v>4</v>
      </c>
      <c r="T1972" s="1" t="s">
        <v>5</v>
      </c>
      <c r="U1972" s="1">
        <v>2</v>
      </c>
      <c r="V1972" s="184">
        <v>123.55</v>
      </c>
      <c r="W1972" s="161">
        <v>1982</v>
      </c>
      <c r="X1972" s="181" t="s">
        <v>20</v>
      </c>
      <c r="AI1972" s="161">
        <v>1717</v>
      </c>
      <c r="AJ1972" s="183">
        <v>0.67618400000000001</v>
      </c>
      <c r="AK1972" s="1" t="s">
        <v>11</v>
      </c>
      <c r="AL1972" s="1" t="s">
        <v>10</v>
      </c>
      <c r="AM1972" s="1">
        <v>2</v>
      </c>
      <c r="AN1972" s="184">
        <v>147.26</v>
      </c>
    </row>
    <row r="1973" spans="17:40" x14ac:dyDescent="0.25">
      <c r="Q1973" s="161">
        <v>686</v>
      </c>
      <c r="R1973" s="183">
        <v>0.38229800000000003</v>
      </c>
      <c r="S1973" s="1" t="s">
        <v>4</v>
      </c>
      <c r="T1973" s="1" t="s">
        <v>5</v>
      </c>
      <c r="U1973" s="1">
        <v>2</v>
      </c>
      <c r="V1973" s="184">
        <v>141.69</v>
      </c>
      <c r="W1973" s="161">
        <v>1983</v>
      </c>
      <c r="X1973" s="181" t="s">
        <v>20</v>
      </c>
      <c r="AI1973" s="161">
        <v>1724</v>
      </c>
      <c r="AJ1973" s="183">
        <v>1.3836349999999999</v>
      </c>
      <c r="AK1973" s="1" t="s">
        <v>11</v>
      </c>
      <c r="AL1973" s="1" t="s">
        <v>10</v>
      </c>
      <c r="AM1973" s="1">
        <v>2</v>
      </c>
      <c r="AN1973" s="184">
        <v>140.47</v>
      </c>
    </row>
    <row r="1974" spans="17:40" x14ac:dyDescent="0.25">
      <c r="Q1974" s="161">
        <v>690</v>
      </c>
      <c r="R1974" s="183">
        <v>0.16825499999999999</v>
      </c>
      <c r="S1974" s="1" t="s">
        <v>4</v>
      </c>
      <c r="T1974" s="1" t="s">
        <v>5</v>
      </c>
      <c r="U1974" s="1">
        <v>2</v>
      </c>
      <c r="V1974" s="184">
        <v>132.97999999999999</v>
      </c>
      <c r="W1974" s="161">
        <v>1984</v>
      </c>
      <c r="X1974" s="181" t="s">
        <v>20</v>
      </c>
      <c r="AI1974" s="161">
        <v>1799</v>
      </c>
      <c r="AJ1974" s="183">
        <v>0.69955199999999995</v>
      </c>
      <c r="AK1974" s="1" t="s">
        <v>11</v>
      </c>
      <c r="AL1974" s="1" t="s">
        <v>10</v>
      </c>
      <c r="AM1974" s="1">
        <v>2</v>
      </c>
      <c r="AN1974" s="184">
        <v>149.91</v>
      </c>
    </row>
    <row r="1975" spans="17:40" ht="15.75" thickBot="1" x14ac:dyDescent="0.3">
      <c r="Q1975" s="161">
        <v>697</v>
      </c>
      <c r="R1975" s="183">
        <v>0.461843</v>
      </c>
      <c r="S1975" s="1" t="s">
        <v>4</v>
      </c>
      <c r="T1975" s="1" t="s">
        <v>5</v>
      </c>
      <c r="U1975" s="1">
        <v>2</v>
      </c>
      <c r="V1975" s="184">
        <v>134.94999999999999</v>
      </c>
      <c r="W1975" s="162">
        <v>1986</v>
      </c>
      <c r="X1975" s="182" t="s">
        <v>20</v>
      </c>
      <c r="AI1975" s="161">
        <v>1848</v>
      </c>
      <c r="AJ1975" s="183">
        <v>0.257384</v>
      </c>
      <c r="AK1975" s="1" t="s">
        <v>11</v>
      </c>
      <c r="AL1975" s="1" t="s">
        <v>10</v>
      </c>
      <c r="AM1975" s="1">
        <v>2</v>
      </c>
      <c r="AN1975" s="184">
        <v>123.43</v>
      </c>
    </row>
    <row r="1976" spans="17:40" x14ac:dyDescent="0.25">
      <c r="Q1976" s="161">
        <v>699</v>
      </c>
      <c r="R1976" s="183">
        <v>0.46922999999999998</v>
      </c>
      <c r="S1976" s="1" t="s">
        <v>4</v>
      </c>
      <c r="T1976" s="1" t="s">
        <v>5</v>
      </c>
      <c r="U1976" s="1">
        <v>2</v>
      </c>
      <c r="V1976" s="184">
        <v>135.88</v>
      </c>
      <c r="AI1976" s="161">
        <v>2057</v>
      </c>
      <c r="AJ1976" s="183">
        <v>1.0330950000000001</v>
      </c>
      <c r="AK1976" s="1" t="s">
        <v>11</v>
      </c>
      <c r="AL1976" s="1" t="s">
        <v>10</v>
      </c>
      <c r="AM1976" s="1">
        <v>2</v>
      </c>
      <c r="AN1976" s="184">
        <v>123.24</v>
      </c>
    </row>
    <row r="1977" spans="17:40" x14ac:dyDescent="0.25">
      <c r="Q1977" s="161">
        <v>702</v>
      </c>
      <c r="R1977" s="183">
        <v>0.144404</v>
      </c>
      <c r="S1977" s="1" t="s">
        <v>4</v>
      </c>
      <c r="T1977" s="1" t="s">
        <v>5</v>
      </c>
      <c r="U1977" s="1">
        <v>2</v>
      </c>
      <c r="V1977" s="184">
        <v>148.71</v>
      </c>
      <c r="AI1977" s="161">
        <v>2070</v>
      </c>
      <c r="AJ1977" s="183">
        <v>0.30494300000000002</v>
      </c>
      <c r="AK1977" s="1" t="s">
        <v>11</v>
      </c>
      <c r="AL1977" s="1" t="s">
        <v>10</v>
      </c>
      <c r="AM1977" s="1">
        <v>2</v>
      </c>
      <c r="AN1977" s="184">
        <v>128.61000000000001</v>
      </c>
    </row>
    <row r="1978" spans="17:40" x14ac:dyDescent="0.25">
      <c r="Q1978" s="161">
        <v>709</v>
      </c>
      <c r="R1978" s="183">
        <v>0.223326</v>
      </c>
      <c r="S1978" s="1" t="s">
        <v>4</v>
      </c>
      <c r="T1978" s="1" t="s">
        <v>5</v>
      </c>
      <c r="U1978" s="1">
        <v>2</v>
      </c>
      <c r="V1978" s="184">
        <v>120.81</v>
      </c>
      <c r="AI1978" s="161">
        <v>2209</v>
      </c>
      <c r="AJ1978" s="183">
        <v>0.78120400000000001</v>
      </c>
      <c r="AK1978" s="1" t="s">
        <v>11</v>
      </c>
      <c r="AL1978" s="1" t="s">
        <v>10</v>
      </c>
      <c r="AM1978" s="1">
        <v>2</v>
      </c>
      <c r="AN1978" s="184">
        <v>128.57</v>
      </c>
    </row>
    <row r="1979" spans="17:40" x14ac:dyDescent="0.25">
      <c r="Q1979" s="161">
        <v>718</v>
      </c>
      <c r="R1979" s="183">
        <v>0.242761</v>
      </c>
      <c r="S1979" s="1" t="s">
        <v>4</v>
      </c>
      <c r="T1979" s="1" t="s">
        <v>5</v>
      </c>
      <c r="U1979" s="1">
        <v>2</v>
      </c>
      <c r="V1979" s="184">
        <v>143.88</v>
      </c>
      <c r="AI1979" s="161">
        <v>85</v>
      </c>
      <c r="AJ1979" s="183">
        <v>0.55035199999999995</v>
      </c>
      <c r="AK1979" s="1" t="s">
        <v>9</v>
      </c>
      <c r="AL1979" s="1" t="s">
        <v>10</v>
      </c>
      <c r="AM1979" s="1">
        <v>2</v>
      </c>
      <c r="AN1979" s="184">
        <v>138.79</v>
      </c>
    </row>
    <row r="1980" spans="17:40" x14ac:dyDescent="0.25">
      <c r="Q1980" s="161">
        <v>719</v>
      </c>
      <c r="R1980" s="183">
        <v>0.30936599999999997</v>
      </c>
      <c r="S1980" s="1" t="s">
        <v>4</v>
      </c>
      <c r="T1980" s="1" t="s">
        <v>5</v>
      </c>
      <c r="U1980" s="1">
        <v>2</v>
      </c>
      <c r="V1980" s="184">
        <v>128.06</v>
      </c>
      <c r="AI1980" s="161">
        <v>121</v>
      </c>
      <c r="AJ1980" s="183">
        <v>0.707009</v>
      </c>
      <c r="AK1980" s="1" t="s">
        <v>9</v>
      </c>
      <c r="AL1980" s="1" t="s">
        <v>10</v>
      </c>
      <c r="AM1980" s="1">
        <v>2</v>
      </c>
      <c r="AN1980" s="184">
        <v>130.74</v>
      </c>
    </row>
    <row r="1981" spans="17:40" x14ac:dyDescent="0.25">
      <c r="Q1981" s="161">
        <v>722</v>
      </c>
      <c r="R1981" s="183">
        <v>0.146374</v>
      </c>
      <c r="S1981" s="1" t="s">
        <v>4</v>
      </c>
      <c r="T1981" s="1" t="s">
        <v>5</v>
      </c>
      <c r="U1981" s="1">
        <v>2</v>
      </c>
      <c r="V1981" s="184">
        <v>130.62</v>
      </c>
      <c r="AI1981" s="161">
        <v>240</v>
      </c>
      <c r="AJ1981" s="183">
        <v>0.33510499999999999</v>
      </c>
      <c r="AK1981" s="1" t="s">
        <v>9</v>
      </c>
      <c r="AL1981" s="1" t="s">
        <v>10</v>
      </c>
      <c r="AM1981" s="1">
        <v>2</v>
      </c>
      <c r="AN1981" s="184">
        <v>109.86</v>
      </c>
    </row>
    <row r="1982" spans="17:40" x14ac:dyDescent="0.25">
      <c r="Q1982" s="161">
        <v>725</v>
      </c>
      <c r="R1982" s="183">
        <v>0.71899500000000005</v>
      </c>
      <c r="S1982" s="1" t="s">
        <v>4</v>
      </c>
      <c r="T1982" s="1" t="s">
        <v>5</v>
      </c>
      <c r="U1982" s="1">
        <v>2</v>
      </c>
      <c r="V1982" s="184">
        <v>128.29</v>
      </c>
      <c r="AI1982" s="161">
        <v>252</v>
      </c>
      <c r="AJ1982" s="183">
        <v>0.31974900000000001</v>
      </c>
      <c r="AK1982" s="1" t="s">
        <v>9</v>
      </c>
      <c r="AL1982" s="1" t="s">
        <v>10</v>
      </c>
      <c r="AM1982" s="1">
        <v>2</v>
      </c>
      <c r="AN1982" s="184">
        <v>132.44999999999999</v>
      </c>
    </row>
    <row r="1983" spans="17:40" x14ac:dyDescent="0.25">
      <c r="Q1983" s="161">
        <v>732</v>
      </c>
      <c r="R1983" s="183">
        <v>0.12087000000000001</v>
      </c>
      <c r="S1983" s="1" t="s">
        <v>4</v>
      </c>
      <c r="T1983" s="1" t="s">
        <v>5</v>
      </c>
      <c r="U1983" s="1">
        <v>2</v>
      </c>
      <c r="V1983" s="184">
        <v>143.85</v>
      </c>
      <c r="AI1983" s="161">
        <v>344</v>
      </c>
      <c r="AJ1983" s="183">
        <v>0.74910500000000002</v>
      </c>
      <c r="AK1983" s="1" t="s">
        <v>9</v>
      </c>
      <c r="AL1983" s="1" t="s">
        <v>10</v>
      </c>
      <c r="AM1983" s="1">
        <v>2</v>
      </c>
      <c r="AN1983" s="184">
        <v>126.77</v>
      </c>
    </row>
    <row r="1984" spans="17:40" x14ac:dyDescent="0.25">
      <c r="Q1984" s="161">
        <v>734</v>
      </c>
      <c r="R1984" s="183">
        <v>9.6404000000000004E-2</v>
      </c>
      <c r="S1984" s="1" t="s">
        <v>4</v>
      </c>
      <c r="T1984" s="1" t="s">
        <v>5</v>
      </c>
      <c r="U1984" s="1">
        <v>2</v>
      </c>
      <c r="V1984" s="184">
        <v>130.41</v>
      </c>
      <c r="AI1984" s="161">
        <v>362</v>
      </c>
      <c r="AJ1984" s="183">
        <v>0.237068</v>
      </c>
      <c r="AK1984" s="1" t="s">
        <v>9</v>
      </c>
      <c r="AL1984" s="1" t="s">
        <v>10</v>
      </c>
      <c r="AM1984" s="1">
        <v>2</v>
      </c>
      <c r="AN1984" s="184">
        <v>116.53</v>
      </c>
    </row>
    <row r="1985" spans="17:40" x14ac:dyDescent="0.25">
      <c r="Q1985" s="161">
        <v>735</v>
      </c>
      <c r="R1985" s="183">
        <v>0.49503900000000001</v>
      </c>
      <c r="S1985" s="1" t="s">
        <v>4</v>
      </c>
      <c r="T1985" s="1" t="s">
        <v>5</v>
      </c>
      <c r="U1985" s="1">
        <v>2</v>
      </c>
      <c r="V1985" s="184">
        <v>130.85</v>
      </c>
      <c r="AI1985" s="161">
        <v>372</v>
      </c>
      <c r="AJ1985" s="183">
        <v>0.72047399999999995</v>
      </c>
      <c r="AK1985" s="1" t="s">
        <v>9</v>
      </c>
      <c r="AL1985" s="1" t="s">
        <v>10</v>
      </c>
      <c r="AM1985" s="1">
        <v>2</v>
      </c>
      <c r="AN1985" s="184">
        <v>125.51</v>
      </c>
    </row>
    <row r="1986" spans="17:40" x14ac:dyDescent="0.25">
      <c r="Q1986" s="161">
        <v>744</v>
      </c>
      <c r="R1986" s="183">
        <v>0.68012600000000001</v>
      </c>
      <c r="S1986" s="1" t="s">
        <v>4</v>
      </c>
      <c r="T1986" s="1" t="s">
        <v>5</v>
      </c>
      <c r="U1986" s="1">
        <v>2</v>
      </c>
      <c r="V1986" s="184">
        <v>128.13999999999999</v>
      </c>
      <c r="AI1986" s="161">
        <v>378</v>
      </c>
      <c r="AJ1986" s="183">
        <v>0.39596799999999999</v>
      </c>
      <c r="AK1986" s="1" t="s">
        <v>9</v>
      </c>
      <c r="AL1986" s="1" t="s">
        <v>10</v>
      </c>
      <c r="AM1986" s="1">
        <v>2</v>
      </c>
      <c r="AN1986" s="184">
        <v>133.53</v>
      </c>
    </row>
    <row r="1987" spans="17:40" x14ac:dyDescent="0.25">
      <c r="Q1987" s="161">
        <v>748</v>
      </c>
      <c r="R1987" s="183">
        <v>0.27146799999999999</v>
      </c>
      <c r="S1987" s="1" t="s">
        <v>4</v>
      </c>
      <c r="T1987" s="1" t="s">
        <v>5</v>
      </c>
      <c r="U1987" s="1">
        <v>2</v>
      </c>
      <c r="V1987" s="184">
        <v>106.19</v>
      </c>
      <c r="AI1987" s="161">
        <v>393</v>
      </c>
      <c r="AJ1987" s="183">
        <v>1.138328</v>
      </c>
      <c r="AK1987" s="1" t="s">
        <v>9</v>
      </c>
      <c r="AL1987" s="1" t="s">
        <v>10</v>
      </c>
      <c r="AM1987" s="1">
        <v>2</v>
      </c>
      <c r="AN1987" s="184">
        <v>124.86</v>
      </c>
    </row>
    <row r="1988" spans="17:40" x14ac:dyDescent="0.25">
      <c r="Q1988" s="161">
        <v>750</v>
      </c>
      <c r="R1988" s="183">
        <v>1.186347</v>
      </c>
      <c r="S1988" s="1" t="s">
        <v>4</v>
      </c>
      <c r="T1988" s="1" t="s">
        <v>5</v>
      </c>
      <c r="U1988" s="1">
        <v>2</v>
      </c>
      <c r="V1988" s="184">
        <v>132.15</v>
      </c>
      <c r="AI1988" s="161">
        <v>412</v>
      </c>
      <c r="AJ1988" s="183">
        <v>0.23608000000000001</v>
      </c>
      <c r="AK1988" s="1" t="s">
        <v>9</v>
      </c>
      <c r="AL1988" s="1" t="s">
        <v>10</v>
      </c>
      <c r="AM1988" s="1">
        <v>2</v>
      </c>
      <c r="AN1988" s="184">
        <v>146.30000000000001</v>
      </c>
    </row>
    <row r="1989" spans="17:40" x14ac:dyDescent="0.25">
      <c r="Q1989" s="161">
        <v>759</v>
      </c>
      <c r="R1989" s="183">
        <v>0.885938</v>
      </c>
      <c r="S1989" s="1" t="s">
        <v>4</v>
      </c>
      <c r="T1989" s="1" t="s">
        <v>5</v>
      </c>
      <c r="U1989" s="1">
        <v>2</v>
      </c>
      <c r="V1989" s="184">
        <v>127.47</v>
      </c>
      <c r="AI1989" s="161">
        <v>439</v>
      </c>
      <c r="AJ1989" s="183">
        <v>0.25327699999999997</v>
      </c>
      <c r="AK1989" s="1" t="s">
        <v>9</v>
      </c>
      <c r="AL1989" s="1" t="s">
        <v>10</v>
      </c>
      <c r="AM1989" s="1">
        <v>2</v>
      </c>
      <c r="AN1989" s="184">
        <v>122.21</v>
      </c>
    </row>
    <row r="1990" spans="17:40" x14ac:dyDescent="0.25">
      <c r="Q1990" s="161">
        <v>766</v>
      </c>
      <c r="R1990" s="183">
        <v>0.47892800000000002</v>
      </c>
      <c r="S1990" s="1" t="s">
        <v>4</v>
      </c>
      <c r="T1990" s="1" t="s">
        <v>5</v>
      </c>
      <c r="U1990" s="1">
        <v>2</v>
      </c>
      <c r="V1990" s="184">
        <v>139.06</v>
      </c>
      <c r="AI1990" s="161">
        <v>480</v>
      </c>
      <c r="AJ1990" s="183">
        <v>0.26128800000000002</v>
      </c>
      <c r="AK1990" s="1" t="s">
        <v>9</v>
      </c>
      <c r="AL1990" s="1" t="s">
        <v>10</v>
      </c>
      <c r="AM1990" s="1">
        <v>2</v>
      </c>
      <c r="AN1990" s="184">
        <v>119.28</v>
      </c>
    </row>
    <row r="1991" spans="17:40" x14ac:dyDescent="0.25">
      <c r="Q1991" s="161">
        <v>775</v>
      </c>
      <c r="R1991" s="183">
        <v>0.22708500000000001</v>
      </c>
      <c r="S1991" s="1" t="s">
        <v>4</v>
      </c>
      <c r="T1991" s="1" t="s">
        <v>5</v>
      </c>
      <c r="U1991" s="1">
        <v>2</v>
      </c>
      <c r="V1991" s="184">
        <v>126.48</v>
      </c>
      <c r="AI1991" s="161">
        <v>503</v>
      </c>
      <c r="AJ1991" s="183">
        <v>0.69644600000000001</v>
      </c>
      <c r="AK1991" s="1" t="s">
        <v>9</v>
      </c>
      <c r="AL1991" s="1" t="s">
        <v>10</v>
      </c>
      <c r="AM1991" s="1">
        <v>2</v>
      </c>
      <c r="AN1991" s="184">
        <v>140.22</v>
      </c>
    </row>
    <row r="1992" spans="17:40" x14ac:dyDescent="0.25">
      <c r="Q1992" s="161">
        <v>781</v>
      </c>
      <c r="R1992" s="183">
        <v>0.41575899999999999</v>
      </c>
      <c r="S1992" s="1" t="s">
        <v>4</v>
      </c>
      <c r="T1992" s="1" t="s">
        <v>5</v>
      </c>
      <c r="U1992" s="1">
        <v>2</v>
      </c>
      <c r="V1992" s="184">
        <v>122.67</v>
      </c>
      <c r="AI1992" s="161">
        <v>533</v>
      </c>
      <c r="AJ1992" s="183">
        <v>0.20094899999999999</v>
      </c>
      <c r="AK1992" s="1" t="s">
        <v>9</v>
      </c>
      <c r="AL1992" s="1" t="s">
        <v>10</v>
      </c>
      <c r="AM1992" s="1">
        <v>2</v>
      </c>
      <c r="AN1992" s="184">
        <v>117.28</v>
      </c>
    </row>
    <row r="1993" spans="17:40" x14ac:dyDescent="0.25">
      <c r="Q1993" s="161">
        <v>784</v>
      </c>
      <c r="R1993" s="183">
        <v>0.789821</v>
      </c>
      <c r="S1993" s="1" t="s">
        <v>4</v>
      </c>
      <c r="T1993" s="1" t="s">
        <v>5</v>
      </c>
      <c r="U1993" s="1">
        <v>2</v>
      </c>
      <c r="V1993" s="184">
        <v>129.29</v>
      </c>
      <c r="AI1993" s="161">
        <v>686</v>
      </c>
      <c r="AJ1993" s="183">
        <v>1.045588</v>
      </c>
      <c r="AK1993" s="1" t="s">
        <v>9</v>
      </c>
      <c r="AL1993" s="1" t="s">
        <v>10</v>
      </c>
      <c r="AM1993" s="1">
        <v>2</v>
      </c>
      <c r="AN1993" s="184">
        <v>130.91</v>
      </c>
    </row>
    <row r="1994" spans="17:40" x14ac:dyDescent="0.25">
      <c r="Q1994" s="161">
        <v>792</v>
      </c>
      <c r="R1994" s="183">
        <v>0.445548</v>
      </c>
      <c r="S1994" s="1" t="s">
        <v>4</v>
      </c>
      <c r="T1994" s="1" t="s">
        <v>5</v>
      </c>
      <c r="U1994" s="1">
        <v>2</v>
      </c>
      <c r="V1994" s="184">
        <v>135.06</v>
      </c>
      <c r="AI1994" s="161">
        <v>709</v>
      </c>
      <c r="AJ1994" s="183">
        <v>0.69212499999999999</v>
      </c>
      <c r="AK1994" s="1" t="s">
        <v>9</v>
      </c>
      <c r="AL1994" s="1" t="s">
        <v>10</v>
      </c>
      <c r="AM1994" s="1">
        <v>2</v>
      </c>
      <c r="AN1994" s="184">
        <v>136.85</v>
      </c>
    </row>
    <row r="1995" spans="17:40" x14ac:dyDescent="0.25">
      <c r="Q1995" s="161">
        <v>812</v>
      </c>
      <c r="R1995" s="183">
        <v>0.12500800000000001</v>
      </c>
      <c r="S1995" s="1" t="s">
        <v>4</v>
      </c>
      <c r="T1995" s="1" t="s">
        <v>5</v>
      </c>
      <c r="U1995" s="1">
        <v>2</v>
      </c>
      <c r="V1995" s="184">
        <v>141.91999999999999</v>
      </c>
      <c r="AI1995" s="161">
        <v>807</v>
      </c>
      <c r="AJ1995" s="183">
        <v>0.44237399999999999</v>
      </c>
      <c r="AK1995" s="1" t="s">
        <v>9</v>
      </c>
      <c r="AL1995" s="1" t="s">
        <v>10</v>
      </c>
      <c r="AM1995" s="1">
        <v>2</v>
      </c>
      <c r="AN1995" s="184">
        <v>139.4</v>
      </c>
    </row>
    <row r="1996" spans="17:40" x14ac:dyDescent="0.25">
      <c r="Q1996" s="161">
        <v>819</v>
      </c>
      <c r="R1996" s="183">
        <v>0.29902000000000001</v>
      </c>
      <c r="S1996" s="1" t="s">
        <v>4</v>
      </c>
      <c r="T1996" s="1" t="s">
        <v>5</v>
      </c>
      <c r="U1996" s="1">
        <v>2</v>
      </c>
      <c r="V1996" s="184">
        <v>142.46</v>
      </c>
      <c r="AI1996" s="161">
        <v>840</v>
      </c>
      <c r="AJ1996" s="183">
        <v>0.74621899999999997</v>
      </c>
      <c r="AK1996" s="1" t="s">
        <v>9</v>
      </c>
      <c r="AL1996" s="1" t="s">
        <v>10</v>
      </c>
      <c r="AM1996" s="1">
        <v>2</v>
      </c>
      <c r="AN1996" s="184">
        <v>139.66999999999999</v>
      </c>
    </row>
    <row r="1997" spans="17:40" x14ac:dyDescent="0.25">
      <c r="Q1997" s="161">
        <v>822</v>
      </c>
      <c r="R1997" s="183">
        <v>0.68485399999999996</v>
      </c>
      <c r="S1997" s="1" t="s">
        <v>4</v>
      </c>
      <c r="T1997" s="1" t="s">
        <v>5</v>
      </c>
      <c r="U1997" s="1">
        <v>2</v>
      </c>
      <c r="V1997" s="184">
        <v>135.93</v>
      </c>
      <c r="AI1997" s="161">
        <v>918</v>
      </c>
      <c r="AJ1997" s="183">
        <v>1.043096</v>
      </c>
      <c r="AK1997" s="1" t="s">
        <v>9</v>
      </c>
      <c r="AL1997" s="1" t="s">
        <v>10</v>
      </c>
      <c r="AM1997" s="1">
        <v>2</v>
      </c>
      <c r="AN1997" s="184">
        <v>131.6</v>
      </c>
    </row>
    <row r="1998" spans="17:40" x14ac:dyDescent="0.25">
      <c r="Q1998" s="161">
        <v>826</v>
      </c>
      <c r="R1998" s="183">
        <v>0.81176599999999999</v>
      </c>
      <c r="S1998" s="1" t="s">
        <v>4</v>
      </c>
      <c r="T1998" s="1" t="s">
        <v>5</v>
      </c>
      <c r="U1998" s="1">
        <v>2</v>
      </c>
      <c r="V1998" s="184">
        <v>136.33000000000001</v>
      </c>
      <c r="AI1998" s="161">
        <v>948</v>
      </c>
      <c r="AJ1998" s="183">
        <v>0.20729800000000001</v>
      </c>
      <c r="AK1998" s="1" t="s">
        <v>9</v>
      </c>
      <c r="AL1998" s="1" t="s">
        <v>10</v>
      </c>
      <c r="AM1998" s="1">
        <v>2</v>
      </c>
      <c r="AN1998" s="184">
        <v>136.91999999999999</v>
      </c>
    </row>
    <row r="1999" spans="17:40" x14ac:dyDescent="0.25">
      <c r="Q1999" s="161">
        <v>832</v>
      </c>
      <c r="R1999" s="183">
        <v>0.39767200000000003</v>
      </c>
      <c r="S1999" s="1" t="s">
        <v>4</v>
      </c>
      <c r="T1999" s="1" t="s">
        <v>5</v>
      </c>
      <c r="U1999" s="1">
        <v>2</v>
      </c>
      <c r="V1999" s="184">
        <v>145.09</v>
      </c>
      <c r="AI1999" s="161">
        <v>1025</v>
      </c>
      <c r="AJ1999" s="183">
        <v>0.74313099999999999</v>
      </c>
      <c r="AK1999" s="1" t="s">
        <v>9</v>
      </c>
      <c r="AL1999" s="1" t="s">
        <v>10</v>
      </c>
      <c r="AM1999" s="1">
        <v>2</v>
      </c>
      <c r="AN1999" s="184">
        <v>124.7</v>
      </c>
    </row>
    <row r="2000" spans="17:40" x14ac:dyDescent="0.25">
      <c r="Q2000" s="161">
        <v>838</v>
      </c>
      <c r="R2000" s="183">
        <v>0.80603800000000003</v>
      </c>
      <c r="S2000" s="1" t="s">
        <v>4</v>
      </c>
      <c r="T2000" s="1" t="s">
        <v>5</v>
      </c>
      <c r="U2000" s="1">
        <v>2</v>
      </c>
      <c r="V2000" s="184">
        <v>139.11000000000001</v>
      </c>
      <c r="AI2000" s="161">
        <v>1115</v>
      </c>
      <c r="AJ2000" s="183">
        <v>0.45445200000000002</v>
      </c>
      <c r="AK2000" s="1" t="s">
        <v>9</v>
      </c>
      <c r="AL2000" s="1" t="s">
        <v>10</v>
      </c>
      <c r="AM2000" s="1">
        <v>2</v>
      </c>
      <c r="AN2000" s="184">
        <v>149.80000000000001</v>
      </c>
    </row>
    <row r="2001" spans="17:40" x14ac:dyDescent="0.25">
      <c r="Q2001" s="161">
        <v>841</v>
      </c>
      <c r="R2001" s="183">
        <v>8.9180999999999996E-2</v>
      </c>
      <c r="S2001" s="1" t="s">
        <v>4</v>
      </c>
      <c r="T2001" s="1" t="s">
        <v>5</v>
      </c>
      <c r="U2001" s="1">
        <v>2</v>
      </c>
      <c r="V2001" s="184">
        <v>139.68</v>
      </c>
      <c r="AI2001" s="161">
        <v>1134</v>
      </c>
      <c r="AJ2001" s="183">
        <v>0.34242800000000001</v>
      </c>
      <c r="AK2001" s="1" t="s">
        <v>9</v>
      </c>
      <c r="AL2001" s="1" t="s">
        <v>10</v>
      </c>
      <c r="AM2001" s="1">
        <v>2</v>
      </c>
      <c r="AN2001" s="184">
        <v>135.94999999999999</v>
      </c>
    </row>
    <row r="2002" spans="17:40" x14ac:dyDescent="0.25">
      <c r="Q2002" s="161">
        <v>843</v>
      </c>
      <c r="R2002" s="183">
        <v>0.406671</v>
      </c>
      <c r="S2002" s="1" t="s">
        <v>4</v>
      </c>
      <c r="T2002" s="1" t="s">
        <v>5</v>
      </c>
      <c r="U2002" s="1">
        <v>2</v>
      </c>
      <c r="V2002" s="184">
        <v>119.17</v>
      </c>
      <c r="AI2002" s="161">
        <v>1137</v>
      </c>
      <c r="AJ2002" s="183">
        <v>0.275196</v>
      </c>
      <c r="AK2002" s="1" t="s">
        <v>9</v>
      </c>
      <c r="AL2002" s="1" t="s">
        <v>10</v>
      </c>
      <c r="AM2002" s="1">
        <v>2</v>
      </c>
      <c r="AN2002" s="184">
        <v>146.77000000000001</v>
      </c>
    </row>
    <row r="2003" spans="17:40" x14ac:dyDescent="0.25">
      <c r="Q2003" s="161">
        <v>844</v>
      </c>
      <c r="R2003" s="183">
        <v>0.18622900000000001</v>
      </c>
      <c r="S2003" s="1" t="s">
        <v>4</v>
      </c>
      <c r="T2003" s="1" t="s">
        <v>5</v>
      </c>
      <c r="U2003" s="1">
        <v>2</v>
      </c>
      <c r="V2003" s="184">
        <v>137.05000000000001</v>
      </c>
      <c r="AI2003" s="161">
        <v>1143</v>
      </c>
      <c r="AJ2003" s="183">
        <v>0.58732099999999998</v>
      </c>
      <c r="AK2003" s="1" t="s">
        <v>9</v>
      </c>
      <c r="AL2003" s="1" t="s">
        <v>10</v>
      </c>
      <c r="AM2003" s="1">
        <v>2</v>
      </c>
      <c r="AN2003" s="184">
        <v>141.96</v>
      </c>
    </row>
    <row r="2004" spans="17:40" x14ac:dyDescent="0.25">
      <c r="Q2004" s="161">
        <v>852</v>
      </c>
      <c r="R2004" s="183">
        <v>1.0393300000000001</v>
      </c>
      <c r="S2004" s="1" t="s">
        <v>4</v>
      </c>
      <c r="T2004" s="1" t="s">
        <v>5</v>
      </c>
      <c r="U2004" s="1">
        <v>2</v>
      </c>
      <c r="V2004" s="184">
        <v>137.68</v>
      </c>
      <c r="AI2004" s="161">
        <v>1201</v>
      </c>
      <c r="AJ2004" s="183">
        <v>0.64473499999999995</v>
      </c>
      <c r="AK2004" s="1" t="s">
        <v>9</v>
      </c>
      <c r="AL2004" s="1" t="s">
        <v>10</v>
      </c>
      <c r="AM2004" s="1">
        <v>2</v>
      </c>
      <c r="AN2004" s="184">
        <v>141.99</v>
      </c>
    </row>
    <row r="2005" spans="17:40" x14ac:dyDescent="0.25">
      <c r="Q2005" s="161">
        <v>876</v>
      </c>
      <c r="R2005" s="183">
        <v>0.69212499999999999</v>
      </c>
      <c r="S2005" s="1" t="s">
        <v>4</v>
      </c>
      <c r="T2005" s="1" t="s">
        <v>5</v>
      </c>
      <c r="U2005" s="1">
        <v>2</v>
      </c>
      <c r="V2005" s="184">
        <v>136.85</v>
      </c>
      <c r="AI2005" s="161">
        <v>1235</v>
      </c>
      <c r="AJ2005" s="183">
        <v>0.84756200000000004</v>
      </c>
      <c r="AK2005" s="1" t="s">
        <v>9</v>
      </c>
      <c r="AL2005" s="1" t="s">
        <v>10</v>
      </c>
      <c r="AM2005" s="1">
        <v>2</v>
      </c>
      <c r="AN2005" s="184">
        <v>124.34</v>
      </c>
    </row>
    <row r="2006" spans="17:40" x14ac:dyDescent="0.25">
      <c r="Q2006" s="161">
        <v>887</v>
      </c>
      <c r="R2006" s="183">
        <v>0.59038999999999997</v>
      </c>
      <c r="S2006" s="1" t="s">
        <v>4</v>
      </c>
      <c r="T2006" s="1" t="s">
        <v>5</v>
      </c>
      <c r="U2006" s="1">
        <v>2</v>
      </c>
      <c r="V2006" s="184">
        <v>107.25</v>
      </c>
      <c r="AI2006" s="161">
        <v>1278</v>
      </c>
      <c r="AJ2006" s="183">
        <v>0.28892400000000001</v>
      </c>
      <c r="AK2006" s="1" t="s">
        <v>9</v>
      </c>
      <c r="AL2006" s="1" t="s">
        <v>10</v>
      </c>
      <c r="AM2006" s="1">
        <v>2</v>
      </c>
      <c r="AN2006" s="184">
        <v>142.82</v>
      </c>
    </row>
    <row r="2007" spans="17:40" x14ac:dyDescent="0.25">
      <c r="Q2007" s="161">
        <v>891</v>
      </c>
      <c r="R2007" s="183">
        <v>0.60768200000000006</v>
      </c>
      <c r="S2007" s="1" t="s">
        <v>4</v>
      </c>
      <c r="T2007" s="1" t="s">
        <v>5</v>
      </c>
      <c r="U2007" s="1">
        <v>2</v>
      </c>
      <c r="V2007" s="184">
        <v>129.08000000000001</v>
      </c>
      <c r="AI2007" s="161">
        <v>1317</v>
      </c>
      <c r="AJ2007" s="183">
        <v>0.72305200000000003</v>
      </c>
      <c r="AK2007" s="1" t="s">
        <v>9</v>
      </c>
      <c r="AL2007" s="1" t="s">
        <v>10</v>
      </c>
      <c r="AM2007" s="1">
        <v>2</v>
      </c>
      <c r="AN2007" s="184">
        <v>127.44</v>
      </c>
    </row>
    <row r="2008" spans="17:40" x14ac:dyDescent="0.25">
      <c r="Q2008" s="161">
        <v>900</v>
      </c>
      <c r="R2008" s="183">
        <v>0.10088999999999999</v>
      </c>
      <c r="S2008" s="1" t="s">
        <v>4</v>
      </c>
      <c r="T2008" s="1" t="s">
        <v>5</v>
      </c>
      <c r="U2008" s="1">
        <v>2</v>
      </c>
      <c r="V2008" s="184">
        <v>129.01</v>
      </c>
      <c r="AI2008" s="161">
        <v>1328</v>
      </c>
      <c r="AJ2008" s="183">
        <v>0.46634599999999998</v>
      </c>
      <c r="AK2008" s="1" t="s">
        <v>9</v>
      </c>
      <c r="AL2008" s="1" t="s">
        <v>10</v>
      </c>
      <c r="AM2008" s="1">
        <v>2</v>
      </c>
      <c r="AN2008" s="184">
        <v>147.21</v>
      </c>
    </row>
    <row r="2009" spans="17:40" x14ac:dyDescent="0.25">
      <c r="Q2009" s="161">
        <v>915</v>
      </c>
      <c r="R2009" s="183">
        <v>0.549396</v>
      </c>
      <c r="S2009" s="1" t="s">
        <v>4</v>
      </c>
      <c r="T2009" s="1" t="s">
        <v>5</v>
      </c>
      <c r="U2009" s="1">
        <v>2</v>
      </c>
      <c r="V2009" s="184">
        <v>136.38</v>
      </c>
      <c r="AI2009" s="161">
        <v>1365</v>
      </c>
      <c r="AJ2009" s="183">
        <v>0.58251200000000003</v>
      </c>
      <c r="AK2009" s="1" t="s">
        <v>9</v>
      </c>
      <c r="AL2009" s="1" t="s">
        <v>10</v>
      </c>
      <c r="AM2009" s="1">
        <v>2</v>
      </c>
      <c r="AN2009" s="184">
        <v>140.04</v>
      </c>
    </row>
    <row r="2010" spans="17:40" x14ac:dyDescent="0.25">
      <c r="Q2010" s="161">
        <v>920</v>
      </c>
      <c r="R2010" s="183">
        <v>0.53881400000000002</v>
      </c>
      <c r="S2010" s="1" t="s">
        <v>4</v>
      </c>
      <c r="T2010" s="1" t="s">
        <v>5</v>
      </c>
      <c r="U2010" s="1">
        <v>2</v>
      </c>
      <c r="V2010" s="184">
        <v>127.81</v>
      </c>
      <c r="AI2010" s="161">
        <v>1387</v>
      </c>
      <c r="AJ2010" s="183">
        <v>0.28924100000000003</v>
      </c>
      <c r="AK2010" s="1" t="s">
        <v>9</v>
      </c>
      <c r="AL2010" s="1" t="s">
        <v>10</v>
      </c>
      <c r="AM2010" s="1">
        <v>2</v>
      </c>
      <c r="AN2010" s="184">
        <v>109.96</v>
      </c>
    </row>
    <row r="2011" spans="17:40" x14ac:dyDescent="0.25">
      <c r="Q2011" s="161">
        <v>925</v>
      </c>
      <c r="R2011" s="183">
        <v>0.52848399999999995</v>
      </c>
      <c r="S2011" s="1" t="s">
        <v>4</v>
      </c>
      <c r="T2011" s="1" t="s">
        <v>5</v>
      </c>
      <c r="U2011" s="1">
        <v>2</v>
      </c>
      <c r="V2011" s="184">
        <v>139.07</v>
      </c>
      <c r="AI2011" s="161">
        <v>1410</v>
      </c>
      <c r="AJ2011" s="183">
        <v>0.113672</v>
      </c>
      <c r="AK2011" s="1" t="s">
        <v>9</v>
      </c>
      <c r="AL2011" s="1" t="s">
        <v>10</v>
      </c>
      <c r="AM2011" s="1">
        <v>2</v>
      </c>
      <c r="AN2011" s="184">
        <v>124.57</v>
      </c>
    </row>
    <row r="2012" spans="17:40" x14ac:dyDescent="0.25">
      <c r="Q2012" s="161">
        <v>926</v>
      </c>
      <c r="R2012" s="183">
        <v>0.221106</v>
      </c>
      <c r="S2012" s="1" t="s">
        <v>4</v>
      </c>
      <c r="T2012" s="1" t="s">
        <v>5</v>
      </c>
      <c r="U2012" s="1">
        <v>2</v>
      </c>
      <c r="V2012" s="184">
        <v>129.22</v>
      </c>
      <c r="AI2012" s="161">
        <v>1415</v>
      </c>
      <c r="AJ2012" s="183">
        <v>0.42840499999999998</v>
      </c>
      <c r="AK2012" s="1" t="s">
        <v>9</v>
      </c>
      <c r="AL2012" s="1" t="s">
        <v>10</v>
      </c>
      <c r="AM2012" s="1">
        <v>2</v>
      </c>
      <c r="AN2012" s="184">
        <v>131.31</v>
      </c>
    </row>
    <row r="2013" spans="17:40" x14ac:dyDescent="0.25">
      <c r="Q2013" s="161">
        <v>927</v>
      </c>
      <c r="R2013" s="183">
        <v>1.1344460000000001</v>
      </c>
      <c r="S2013" s="1" t="s">
        <v>4</v>
      </c>
      <c r="T2013" s="1" t="s">
        <v>5</v>
      </c>
      <c r="U2013" s="1">
        <v>2</v>
      </c>
      <c r="V2013" s="184">
        <v>147.32</v>
      </c>
      <c r="AI2013" s="161">
        <v>1474</v>
      </c>
      <c r="AJ2013" s="183">
        <v>0.94332199999999999</v>
      </c>
      <c r="AK2013" s="1" t="s">
        <v>9</v>
      </c>
      <c r="AL2013" s="1" t="s">
        <v>10</v>
      </c>
      <c r="AM2013" s="1">
        <v>2</v>
      </c>
      <c r="AN2013" s="184">
        <v>137.30000000000001</v>
      </c>
    </row>
    <row r="2014" spans="17:40" x14ac:dyDescent="0.25">
      <c r="Q2014" s="161">
        <v>934</v>
      </c>
      <c r="R2014" s="183">
        <v>0.896482</v>
      </c>
      <c r="S2014" s="1" t="s">
        <v>4</v>
      </c>
      <c r="T2014" s="1" t="s">
        <v>5</v>
      </c>
      <c r="U2014" s="1">
        <v>2</v>
      </c>
      <c r="V2014" s="184">
        <v>125.38</v>
      </c>
      <c r="AI2014" s="161">
        <v>1475</v>
      </c>
      <c r="AJ2014" s="183">
        <v>0.88684200000000002</v>
      </c>
      <c r="AK2014" s="1" t="s">
        <v>9</v>
      </c>
      <c r="AL2014" s="1" t="s">
        <v>10</v>
      </c>
      <c r="AM2014" s="1">
        <v>2</v>
      </c>
      <c r="AN2014" s="184">
        <v>117.45</v>
      </c>
    </row>
    <row r="2015" spans="17:40" x14ac:dyDescent="0.25">
      <c r="Q2015" s="161">
        <v>939</v>
      </c>
      <c r="R2015" s="183">
        <v>0.31843700000000003</v>
      </c>
      <c r="S2015" s="1" t="s">
        <v>4</v>
      </c>
      <c r="T2015" s="1" t="s">
        <v>5</v>
      </c>
      <c r="U2015" s="1">
        <v>2</v>
      </c>
      <c r="V2015" s="184">
        <v>138.65</v>
      </c>
      <c r="AI2015" s="161">
        <v>1478</v>
      </c>
      <c r="AJ2015" s="183">
        <v>0.19319600000000001</v>
      </c>
      <c r="AK2015" s="1" t="s">
        <v>9</v>
      </c>
      <c r="AL2015" s="1" t="s">
        <v>10</v>
      </c>
      <c r="AM2015" s="1">
        <v>2</v>
      </c>
      <c r="AN2015" s="184">
        <v>131.13999999999999</v>
      </c>
    </row>
    <row r="2016" spans="17:40" x14ac:dyDescent="0.25">
      <c r="Q2016" s="161">
        <v>942</v>
      </c>
      <c r="R2016" s="183">
        <v>0.38506699999999999</v>
      </c>
      <c r="S2016" s="1" t="s">
        <v>4</v>
      </c>
      <c r="T2016" s="1" t="s">
        <v>5</v>
      </c>
      <c r="U2016" s="1">
        <v>2</v>
      </c>
      <c r="V2016" s="184">
        <v>128.19</v>
      </c>
      <c r="AI2016" s="161">
        <v>1500</v>
      </c>
      <c r="AJ2016" s="183">
        <v>0.43783899999999998</v>
      </c>
      <c r="AK2016" s="1" t="s">
        <v>9</v>
      </c>
      <c r="AL2016" s="1" t="s">
        <v>10</v>
      </c>
      <c r="AM2016" s="1">
        <v>2</v>
      </c>
      <c r="AN2016" s="184">
        <v>139.94</v>
      </c>
    </row>
    <row r="2017" spans="17:40" x14ac:dyDescent="0.25">
      <c r="Q2017" s="161">
        <v>943</v>
      </c>
      <c r="R2017" s="183">
        <v>0.98138000000000003</v>
      </c>
      <c r="S2017" s="1" t="s">
        <v>4</v>
      </c>
      <c r="T2017" s="1" t="s">
        <v>5</v>
      </c>
      <c r="U2017" s="1">
        <v>2</v>
      </c>
      <c r="V2017" s="184">
        <v>124.5</v>
      </c>
      <c r="AI2017" s="161">
        <v>1551</v>
      </c>
      <c r="AJ2017" s="183">
        <v>0.75671999999999995</v>
      </c>
      <c r="AK2017" s="1" t="s">
        <v>9</v>
      </c>
      <c r="AL2017" s="1" t="s">
        <v>10</v>
      </c>
      <c r="AM2017" s="1">
        <v>2</v>
      </c>
      <c r="AN2017" s="184">
        <v>124.65</v>
      </c>
    </row>
    <row r="2018" spans="17:40" x14ac:dyDescent="0.25">
      <c r="Q2018" s="161">
        <v>949</v>
      </c>
      <c r="R2018" s="183">
        <v>0.30817099999999997</v>
      </c>
      <c r="S2018" s="1" t="s">
        <v>4</v>
      </c>
      <c r="T2018" s="1" t="s">
        <v>5</v>
      </c>
      <c r="U2018" s="1">
        <v>2</v>
      </c>
      <c r="V2018" s="184">
        <v>125.08</v>
      </c>
      <c r="AI2018" s="161">
        <v>1574</v>
      </c>
      <c r="AJ2018" s="183">
        <v>0.68149499999999996</v>
      </c>
      <c r="AK2018" s="1" t="s">
        <v>9</v>
      </c>
      <c r="AL2018" s="1" t="s">
        <v>10</v>
      </c>
      <c r="AM2018" s="1">
        <v>2</v>
      </c>
      <c r="AN2018" s="184">
        <v>129.80000000000001</v>
      </c>
    </row>
    <row r="2019" spans="17:40" x14ac:dyDescent="0.25">
      <c r="Q2019" s="161">
        <v>951</v>
      </c>
      <c r="R2019" s="183">
        <v>0.32180599999999998</v>
      </c>
      <c r="S2019" s="1" t="s">
        <v>4</v>
      </c>
      <c r="T2019" s="1" t="s">
        <v>5</v>
      </c>
      <c r="U2019" s="1">
        <v>2</v>
      </c>
      <c r="V2019" s="184">
        <v>134.81</v>
      </c>
      <c r="AI2019" s="161">
        <v>1635</v>
      </c>
      <c r="AJ2019" s="183">
        <v>0.49630400000000002</v>
      </c>
      <c r="AK2019" s="1" t="s">
        <v>9</v>
      </c>
      <c r="AL2019" s="1" t="s">
        <v>10</v>
      </c>
      <c r="AM2019" s="1">
        <v>2</v>
      </c>
      <c r="AN2019" s="184">
        <v>142.1</v>
      </c>
    </row>
    <row r="2020" spans="17:40" x14ac:dyDescent="0.25">
      <c r="Q2020" s="161">
        <v>955</v>
      </c>
      <c r="R2020" s="183">
        <v>0.50704400000000005</v>
      </c>
      <c r="S2020" s="1" t="s">
        <v>4</v>
      </c>
      <c r="T2020" s="1" t="s">
        <v>5</v>
      </c>
      <c r="U2020" s="1">
        <v>2</v>
      </c>
      <c r="V2020" s="184">
        <v>107.3</v>
      </c>
      <c r="AI2020" s="161">
        <v>1677</v>
      </c>
      <c r="AJ2020" s="183">
        <v>0.26544899999999999</v>
      </c>
      <c r="AK2020" s="1" t="s">
        <v>9</v>
      </c>
      <c r="AL2020" s="1" t="s">
        <v>10</v>
      </c>
      <c r="AM2020" s="1">
        <v>2</v>
      </c>
      <c r="AN2020" s="184">
        <v>121.81</v>
      </c>
    </row>
    <row r="2021" spans="17:40" x14ac:dyDescent="0.25">
      <c r="Q2021" s="161">
        <v>967</v>
      </c>
      <c r="R2021" s="183">
        <v>0.285804</v>
      </c>
      <c r="S2021" s="1" t="s">
        <v>4</v>
      </c>
      <c r="T2021" s="1" t="s">
        <v>5</v>
      </c>
      <c r="U2021" s="1">
        <v>2</v>
      </c>
      <c r="V2021" s="184">
        <v>129.76</v>
      </c>
      <c r="AI2021" s="161">
        <v>1687</v>
      </c>
      <c r="AJ2021" s="183">
        <v>0.88209300000000002</v>
      </c>
      <c r="AK2021" s="1" t="s">
        <v>9</v>
      </c>
      <c r="AL2021" s="1" t="s">
        <v>10</v>
      </c>
      <c r="AM2021" s="1">
        <v>2</v>
      </c>
      <c r="AN2021" s="184">
        <v>126.56</v>
      </c>
    </row>
    <row r="2022" spans="17:40" x14ac:dyDescent="0.25">
      <c r="Q2022" s="161">
        <v>968</v>
      </c>
      <c r="R2022" s="183">
        <v>0.28256100000000001</v>
      </c>
      <c r="S2022" s="1" t="s">
        <v>4</v>
      </c>
      <c r="T2022" s="1" t="s">
        <v>5</v>
      </c>
      <c r="U2022" s="1">
        <v>2</v>
      </c>
      <c r="V2022" s="184">
        <v>110.42</v>
      </c>
      <c r="AI2022" s="161">
        <v>1729</v>
      </c>
      <c r="AJ2022" s="183">
        <v>0.1462</v>
      </c>
      <c r="AK2022" s="1" t="s">
        <v>9</v>
      </c>
      <c r="AL2022" s="1" t="s">
        <v>10</v>
      </c>
      <c r="AM2022" s="1">
        <v>2</v>
      </c>
      <c r="AN2022" s="184">
        <v>114.06</v>
      </c>
    </row>
    <row r="2023" spans="17:40" x14ac:dyDescent="0.25">
      <c r="Q2023" s="161">
        <v>972</v>
      </c>
      <c r="R2023" s="183">
        <v>0.56292299999999995</v>
      </c>
      <c r="S2023" s="1" t="s">
        <v>4</v>
      </c>
      <c r="T2023" s="1" t="s">
        <v>5</v>
      </c>
      <c r="U2023" s="1">
        <v>2</v>
      </c>
      <c r="V2023" s="184">
        <v>124.28</v>
      </c>
      <c r="AI2023" s="161">
        <v>1777</v>
      </c>
      <c r="AJ2023" s="183">
        <v>0.71496000000000004</v>
      </c>
      <c r="AK2023" s="1" t="s">
        <v>9</v>
      </c>
      <c r="AL2023" s="1" t="s">
        <v>10</v>
      </c>
      <c r="AM2023" s="1">
        <v>2</v>
      </c>
      <c r="AN2023" s="184">
        <v>124.71</v>
      </c>
    </row>
    <row r="2024" spans="17:40" x14ac:dyDescent="0.25">
      <c r="Q2024" s="161">
        <v>984</v>
      </c>
      <c r="R2024" s="183">
        <v>0.28700700000000001</v>
      </c>
      <c r="S2024" s="1" t="s">
        <v>4</v>
      </c>
      <c r="T2024" s="1" t="s">
        <v>5</v>
      </c>
      <c r="U2024" s="1">
        <v>2</v>
      </c>
      <c r="V2024" s="184">
        <v>129.05000000000001</v>
      </c>
      <c r="AI2024" s="161">
        <v>1785</v>
      </c>
      <c r="AJ2024" s="183">
        <v>1.012588</v>
      </c>
      <c r="AK2024" s="1" t="s">
        <v>9</v>
      </c>
      <c r="AL2024" s="1" t="s">
        <v>10</v>
      </c>
      <c r="AM2024" s="1">
        <v>2</v>
      </c>
      <c r="AN2024" s="184">
        <v>126.37</v>
      </c>
    </row>
    <row r="2025" spans="17:40" x14ac:dyDescent="0.25">
      <c r="Q2025" s="161">
        <v>986</v>
      </c>
      <c r="R2025" s="183">
        <v>0.55480799999999997</v>
      </c>
      <c r="S2025" s="1" t="s">
        <v>4</v>
      </c>
      <c r="T2025" s="1" t="s">
        <v>5</v>
      </c>
      <c r="U2025" s="1">
        <v>2</v>
      </c>
      <c r="V2025" s="184">
        <v>147.44</v>
      </c>
      <c r="AI2025" s="161">
        <v>1800</v>
      </c>
      <c r="AJ2025" s="183">
        <v>0.43578099999999997</v>
      </c>
      <c r="AK2025" s="1" t="s">
        <v>9</v>
      </c>
      <c r="AL2025" s="1" t="s">
        <v>10</v>
      </c>
      <c r="AM2025" s="1">
        <v>2</v>
      </c>
      <c r="AN2025" s="184">
        <v>120.77</v>
      </c>
    </row>
    <row r="2026" spans="17:40" x14ac:dyDescent="0.25">
      <c r="Q2026" s="161">
        <v>989</v>
      </c>
      <c r="R2026" s="183">
        <v>1.0412490000000001</v>
      </c>
      <c r="S2026" s="1" t="s">
        <v>4</v>
      </c>
      <c r="T2026" s="1" t="s">
        <v>5</v>
      </c>
      <c r="U2026" s="1">
        <v>2</v>
      </c>
      <c r="V2026" s="184">
        <v>130.72999999999999</v>
      </c>
      <c r="AI2026" s="161">
        <v>1811</v>
      </c>
      <c r="AJ2026" s="183">
        <v>0.30401899999999998</v>
      </c>
      <c r="AK2026" s="1" t="s">
        <v>9</v>
      </c>
      <c r="AL2026" s="1" t="s">
        <v>10</v>
      </c>
      <c r="AM2026" s="1">
        <v>2</v>
      </c>
      <c r="AN2026" s="184">
        <v>148.13</v>
      </c>
    </row>
    <row r="2027" spans="17:40" x14ac:dyDescent="0.25">
      <c r="Q2027" s="161">
        <v>993</v>
      </c>
      <c r="R2027" s="183">
        <v>1.0587150000000001</v>
      </c>
      <c r="S2027" s="1" t="s">
        <v>4</v>
      </c>
      <c r="T2027" s="1" t="s">
        <v>5</v>
      </c>
      <c r="U2027" s="1">
        <v>2</v>
      </c>
      <c r="V2027" s="184">
        <v>145.41999999999999</v>
      </c>
      <c r="AI2027" s="161">
        <v>1830</v>
      </c>
      <c r="AJ2027" s="183">
        <v>0.15154999999999999</v>
      </c>
      <c r="AK2027" s="1" t="s">
        <v>9</v>
      </c>
      <c r="AL2027" s="1" t="s">
        <v>10</v>
      </c>
      <c r="AM2027" s="1">
        <v>2</v>
      </c>
      <c r="AN2027" s="184">
        <v>112.22</v>
      </c>
    </row>
    <row r="2028" spans="17:40" x14ac:dyDescent="0.25">
      <c r="Q2028" s="161">
        <v>1014</v>
      </c>
      <c r="R2028" s="183">
        <v>0.73001700000000003</v>
      </c>
      <c r="S2028" s="1" t="s">
        <v>4</v>
      </c>
      <c r="T2028" s="1" t="s">
        <v>5</v>
      </c>
      <c r="U2028" s="1">
        <v>2</v>
      </c>
      <c r="V2028" s="184">
        <v>126.91</v>
      </c>
      <c r="AI2028" s="161">
        <v>1844</v>
      </c>
      <c r="AJ2028" s="183">
        <v>0.29127199999999998</v>
      </c>
      <c r="AK2028" s="1" t="s">
        <v>9</v>
      </c>
      <c r="AL2028" s="1" t="s">
        <v>10</v>
      </c>
      <c r="AM2028" s="1">
        <v>2</v>
      </c>
      <c r="AN2028" s="184">
        <v>147.08000000000001</v>
      </c>
    </row>
    <row r="2029" spans="17:40" x14ac:dyDescent="0.25">
      <c r="Q2029" s="161">
        <v>1015</v>
      </c>
      <c r="R2029" s="183">
        <v>0.57299699999999998</v>
      </c>
      <c r="S2029" s="1" t="s">
        <v>4</v>
      </c>
      <c r="T2029" s="1" t="s">
        <v>5</v>
      </c>
      <c r="U2029" s="1">
        <v>2</v>
      </c>
      <c r="V2029" s="184">
        <v>137.25</v>
      </c>
      <c r="AI2029" s="161">
        <v>1855</v>
      </c>
      <c r="AJ2029" s="183">
        <v>0.646393</v>
      </c>
      <c r="AK2029" s="1" t="s">
        <v>9</v>
      </c>
      <c r="AL2029" s="1" t="s">
        <v>10</v>
      </c>
      <c r="AM2029" s="1">
        <v>2</v>
      </c>
      <c r="AN2029" s="184">
        <v>137.80000000000001</v>
      </c>
    </row>
    <row r="2030" spans="17:40" x14ac:dyDescent="0.25">
      <c r="Q2030" s="161">
        <v>1032</v>
      </c>
      <c r="R2030" s="183">
        <v>0.57698899999999997</v>
      </c>
      <c r="S2030" s="1" t="s">
        <v>4</v>
      </c>
      <c r="T2030" s="1" t="s">
        <v>5</v>
      </c>
      <c r="U2030" s="1">
        <v>2</v>
      </c>
      <c r="V2030" s="184">
        <v>117.83</v>
      </c>
      <c r="AI2030" s="161">
        <v>1916</v>
      </c>
      <c r="AJ2030" s="183">
        <v>0.47573399999999999</v>
      </c>
      <c r="AK2030" s="1" t="s">
        <v>9</v>
      </c>
      <c r="AL2030" s="1" t="s">
        <v>10</v>
      </c>
      <c r="AM2030" s="1">
        <v>2</v>
      </c>
      <c r="AN2030" s="184">
        <v>126.76</v>
      </c>
    </row>
    <row r="2031" spans="17:40" x14ac:dyDescent="0.25">
      <c r="Q2031" s="161">
        <v>1034</v>
      </c>
      <c r="R2031" s="183">
        <v>0.45974799999999999</v>
      </c>
      <c r="S2031" s="1" t="s">
        <v>4</v>
      </c>
      <c r="T2031" s="1" t="s">
        <v>5</v>
      </c>
      <c r="U2031" s="1">
        <v>2</v>
      </c>
      <c r="V2031" s="184">
        <v>130.09</v>
      </c>
      <c r="AI2031" s="161">
        <v>1918</v>
      </c>
      <c r="AJ2031" s="183">
        <v>0.65739099999999995</v>
      </c>
      <c r="AK2031" s="1" t="s">
        <v>9</v>
      </c>
      <c r="AL2031" s="1" t="s">
        <v>10</v>
      </c>
      <c r="AM2031" s="1">
        <v>2</v>
      </c>
      <c r="AN2031" s="184">
        <v>130.41999999999999</v>
      </c>
    </row>
    <row r="2032" spans="17:40" x14ac:dyDescent="0.25">
      <c r="Q2032" s="161">
        <v>1041</v>
      </c>
      <c r="R2032" s="183">
        <v>0.60328300000000001</v>
      </c>
      <c r="S2032" s="1" t="s">
        <v>4</v>
      </c>
      <c r="T2032" s="1" t="s">
        <v>5</v>
      </c>
      <c r="U2032" s="1">
        <v>2</v>
      </c>
      <c r="V2032" s="184">
        <v>138.74</v>
      </c>
      <c r="AI2032" s="161">
        <v>1965</v>
      </c>
      <c r="AJ2032" s="183">
        <v>0.16533300000000001</v>
      </c>
      <c r="AK2032" s="1" t="s">
        <v>9</v>
      </c>
      <c r="AL2032" s="1" t="s">
        <v>10</v>
      </c>
      <c r="AM2032" s="1">
        <v>2</v>
      </c>
      <c r="AN2032" s="184">
        <v>109.03</v>
      </c>
    </row>
    <row r="2033" spans="17:40" x14ac:dyDescent="0.25">
      <c r="Q2033" s="161">
        <v>1063</v>
      </c>
      <c r="R2033" s="183">
        <v>0.180177</v>
      </c>
      <c r="S2033" s="1" t="s">
        <v>4</v>
      </c>
      <c r="T2033" s="1" t="s">
        <v>5</v>
      </c>
      <c r="U2033" s="1">
        <v>2</v>
      </c>
      <c r="V2033" s="184">
        <v>131.04</v>
      </c>
      <c r="AI2033" s="161">
        <v>1968</v>
      </c>
      <c r="AJ2033" s="183">
        <v>0.17188800000000001</v>
      </c>
      <c r="AK2033" s="1" t="s">
        <v>9</v>
      </c>
      <c r="AL2033" s="1" t="s">
        <v>10</v>
      </c>
      <c r="AM2033" s="1">
        <v>2</v>
      </c>
      <c r="AN2033" s="184">
        <v>119.64</v>
      </c>
    </row>
    <row r="2034" spans="17:40" x14ac:dyDescent="0.25">
      <c r="Q2034" s="161">
        <v>1072</v>
      </c>
      <c r="R2034" s="183">
        <v>0.24521999999999999</v>
      </c>
      <c r="S2034" s="1" t="s">
        <v>4</v>
      </c>
      <c r="T2034" s="1" t="s">
        <v>5</v>
      </c>
      <c r="U2034" s="1">
        <v>2</v>
      </c>
      <c r="V2034" s="184">
        <v>147.93</v>
      </c>
      <c r="AI2034" s="161">
        <v>2026</v>
      </c>
      <c r="AJ2034" s="183">
        <v>0.46737600000000001</v>
      </c>
      <c r="AK2034" s="1" t="s">
        <v>9</v>
      </c>
      <c r="AL2034" s="1" t="s">
        <v>10</v>
      </c>
      <c r="AM2034" s="1">
        <v>2</v>
      </c>
      <c r="AN2034" s="184">
        <v>138.34</v>
      </c>
    </row>
    <row r="2035" spans="17:40" x14ac:dyDescent="0.25">
      <c r="Q2035" s="161">
        <v>1074</v>
      </c>
      <c r="R2035" s="183">
        <v>0.36355100000000001</v>
      </c>
      <c r="S2035" s="1" t="s">
        <v>4</v>
      </c>
      <c r="T2035" s="1" t="s">
        <v>5</v>
      </c>
      <c r="U2035" s="1">
        <v>2</v>
      </c>
      <c r="V2035" s="184">
        <v>140.91999999999999</v>
      </c>
      <c r="AI2035" s="161">
        <v>2115</v>
      </c>
      <c r="AJ2035" s="183">
        <v>0.340225</v>
      </c>
      <c r="AK2035" s="1" t="s">
        <v>9</v>
      </c>
      <c r="AL2035" s="1" t="s">
        <v>10</v>
      </c>
      <c r="AM2035" s="1">
        <v>2</v>
      </c>
      <c r="AN2035" s="184">
        <v>128.76</v>
      </c>
    </row>
    <row r="2036" spans="17:40" x14ac:dyDescent="0.25">
      <c r="Q2036" s="161">
        <v>1077</v>
      </c>
      <c r="R2036" s="183">
        <v>0.207376</v>
      </c>
      <c r="S2036" s="1" t="s">
        <v>4</v>
      </c>
      <c r="T2036" s="1" t="s">
        <v>5</v>
      </c>
      <c r="U2036" s="1">
        <v>2</v>
      </c>
      <c r="V2036" s="184">
        <v>106.24</v>
      </c>
      <c r="AI2036" s="161">
        <v>2157</v>
      </c>
      <c r="AJ2036" s="183">
        <v>0.73863199999999996</v>
      </c>
      <c r="AK2036" s="1" t="s">
        <v>9</v>
      </c>
      <c r="AL2036" s="1" t="s">
        <v>10</v>
      </c>
      <c r="AM2036" s="1">
        <v>2</v>
      </c>
      <c r="AN2036" s="184">
        <v>119.51</v>
      </c>
    </row>
    <row r="2037" spans="17:40" x14ac:dyDescent="0.25">
      <c r="Q2037" s="161">
        <v>1082</v>
      </c>
      <c r="R2037" s="183">
        <v>0.58084400000000003</v>
      </c>
      <c r="S2037" s="1" t="s">
        <v>4</v>
      </c>
      <c r="T2037" s="1" t="s">
        <v>5</v>
      </c>
      <c r="U2037" s="1">
        <v>2</v>
      </c>
      <c r="V2037" s="184">
        <v>113.63</v>
      </c>
      <c r="AI2037" s="161">
        <v>2163</v>
      </c>
      <c r="AJ2037" s="183">
        <v>0.473661</v>
      </c>
      <c r="AK2037" s="1" t="s">
        <v>9</v>
      </c>
      <c r="AL2037" s="1" t="s">
        <v>10</v>
      </c>
      <c r="AM2037" s="1">
        <v>2</v>
      </c>
      <c r="AN2037" s="184">
        <v>141.86000000000001</v>
      </c>
    </row>
    <row r="2038" spans="17:40" x14ac:dyDescent="0.25">
      <c r="Q2038" s="161">
        <v>1085</v>
      </c>
      <c r="R2038" s="183">
        <v>1.497665</v>
      </c>
      <c r="S2038" s="1" t="s">
        <v>4</v>
      </c>
      <c r="T2038" s="1" t="s">
        <v>5</v>
      </c>
      <c r="U2038" s="1">
        <v>2</v>
      </c>
      <c r="V2038" s="184">
        <v>130.41</v>
      </c>
      <c r="AI2038" s="161">
        <v>2206</v>
      </c>
      <c r="AJ2038" s="183">
        <v>0.44845000000000002</v>
      </c>
      <c r="AK2038" s="1" t="s">
        <v>9</v>
      </c>
      <c r="AL2038" s="1" t="s">
        <v>10</v>
      </c>
      <c r="AM2038" s="1">
        <v>2</v>
      </c>
      <c r="AN2038" s="184">
        <v>142.76</v>
      </c>
    </row>
    <row r="2039" spans="17:40" x14ac:dyDescent="0.25">
      <c r="Q2039" s="161">
        <v>1094</v>
      </c>
      <c r="R2039" s="183">
        <v>0.23741200000000001</v>
      </c>
      <c r="S2039" s="1" t="s">
        <v>4</v>
      </c>
      <c r="T2039" s="1" t="s">
        <v>5</v>
      </c>
      <c r="U2039" s="1">
        <v>2</v>
      </c>
      <c r="V2039" s="184">
        <v>128.07</v>
      </c>
      <c r="AI2039" s="161">
        <v>2207</v>
      </c>
      <c r="AJ2039" s="183">
        <v>0.31940299999999999</v>
      </c>
      <c r="AK2039" s="1" t="s">
        <v>9</v>
      </c>
      <c r="AL2039" s="1" t="s">
        <v>10</v>
      </c>
      <c r="AM2039" s="1">
        <v>2</v>
      </c>
      <c r="AN2039" s="184">
        <v>140.78</v>
      </c>
    </row>
    <row r="2040" spans="17:40" x14ac:dyDescent="0.25">
      <c r="Q2040" s="161">
        <v>1110</v>
      </c>
      <c r="R2040" s="183">
        <v>0.46147199999999999</v>
      </c>
      <c r="S2040" s="1" t="s">
        <v>4</v>
      </c>
      <c r="T2040" s="1" t="s">
        <v>5</v>
      </c>
      <c r="U2040" s="1">
        <v>2</v>
      </c>
      <c r="V2040" s="184">
        <v>146.56</v>
      </c>
      <c r="AI2040" s="161">
        <v>14</v>
      </c>
      <c r="AJ2040" s="183">
        <v>0.24771499999999999</v>
      </c>
      <c r="AK2040" s="1" t="s">
        <v>14</v>
      </c>
      <c r="AL2040" s="1" t="s">
        <v>13</v>
      </c>
      <c r="AM2040" s="1">
        <v>2</v>
      </c>
      <c r="AN2040" s="184">
        <v>118.95</v>
      </c>
    </row>
    <row r="2041" spans="17:40" x14ac:dyDescent="0.25">
      <c r="Q2041" s="161">
        <v>1119</v>
      </c>
      <c r="R2041" s="183">
        <v>0.49567800000000001</v>
      </c>
      <c r="S2041" s="1" t="s">
        <v>4</v>
      </c>
      <c r="T2041" s="1" t="s">
        <v>5</v>
      </c>
      <c r="U2041" s="1">
        <v>2</v>
      </c>
      <c r="V2041" s="184">
        <v>117.83</v>
      </c>
      <c r="AI2041" s="161">
        <v>37</v>
      </c>
      <c r="AJ2041" s="183">
        <v>0.69416100000000003</v>
      </c>
      <c r="AK2041" s="1" t="s">
        <v>14</v>
      </c>
      <c r="AL2041" s="1" t="s">
        <v>13</v>
      </c>
      <c r="AM2041" s="1">
        <v>2</v>
      </c>
      <c r="AN2041" s="184">
        <v>133.43</v>
      </c>
    </row>
    <row r="2042" spans="17:40" x14ac:dyDescent="0.25">
      <c r="Q2042" s="161">
        <v>1128</v>
      </c>
      <c r="R2042" s="183">
        <v>0.180586</v>
      </c>
      <c r="S2042" s="1" t="s">
        <v>4</v>
      </c>
      <c r="T2042" s="1" t="s">
        <v>5</v>
      </c>
      <c r="U2042" s="1">
        <v>2</v>
      </c>
      <c r="V2042" s="184">
        <v>129.47</v>
      </c>
      <c r="AI2042" s="161">
        <v>48</v>
      </c>
      <c r="AJ2042" s="183">
        <v>0.55325500000000005</v>
      </c>
      <c r="AK2042" s="1" t="s">
        <v>14</v>
      </c>
      <c r="AL2042" s="1" t="s">
        <v>13</v>
      </c>
      <c r="AM2042" s="1">
        <v>2</v>
      </c>
      <c r="AN2042" s="184">
        <v>122.12</v>
      </c>
    </row>
    <row r="2043" spans="17:40" x14ac:dyDescent="0.25">
      <c r="Q2043" s="161">
        <v>1132</v>
      </c>
      <c r="R2043" s="183">
        <v>0.45738600000000001</v>
      </c>
      <c r="S2043" s="1" t="s">
        <v>4</v>
      </c>
      <c r="T2043" s="1" t="s">
        <v>5</v>
      </c>
      <c r="U2043" s="1">
        <v>2</v>
      </c>
      <c r="V2043" s="184">
        <v>141.33000000000001</v>
      </c>
      <c r="AI2043" s="161">
        <v>184</v>
      </c>
      <c r="AJ2043" s="183">
        <v>1.596516</v>
      </c>
      <c r="AK2043" s="1" t="s">
        <v>14</v>
      </c>
      <c r="AL2043" s="1" t="s">
        <v>13</v>
      </c>
      <c r="AM2043" s="1">
        <v>2</v>
      </c>
      <c r="AN2043" s="184">
        <v>141.25</v>
      </c>
    </row>
    <row r="2044" spans="17:40" x14ac:dyDescent="0.25">
      <c r="Q2044" s="161">
        <v>1144</v>
      </c>
      <c r="R2044" s="183">
        <v>1.043096</v>
      </c>
      <c r="S2044" s="1" t="s">
        <v>4</v>
      </c>
      <c r="T2044" s="1" t="s">
        <v>5</v>
      </c>
      <c r="U2044" s="1">
        <v>2</v>
      </c>
      <c r="V2044" s="184">
        <v>131.6</v>
      </c>
      <c r="AI2044" s="161">
        <v>303</v>
      </c>
      <c r="AJ2044" s="183">
        <v>0.93814299999999995</v>
      </c>
      <c r="AK2044" s="1" t="s">
        <v>14</v>
      </c>
      <c r="AL2044" s="1" t="s">
        <v>13</v>
      </c>
      <c r="AM2044" s="1">
        <v>2</v>
      </c>
      <c r="AN2044" s="184">
        <v>148.75</v>
      </c>
    </row>
    <row r="2045" spans="17:40" x14ac:dyDescent="0.25">
      <c r="Q2045" s="161">
        <v>1173</v>
      </c>
      <c r="R2045" s="183">
        <v>0.28397600000000001</v>
      </c>
      <c r="S2045" s="1" t="s">
        <v>4</v>
      </c>
      <c r="T2045" s="1" t="s">
        <v>5</v>
      </c>
      <c r="U2045" s="1">
        <v>2</v>
      </c>
      <c r="V2045" s="184">
        <v>110.22</v>
      </c>
      <c r="AI2045" s="161">
        <v>447</v>
      </c>
      <c r="AJ2045" s="183">
        <v>0.23995900000000001</v>
      </c>
      <c r="AK2045" s="1" t="s">
        <v>14</v>
      </c>
      <c r="AL2045" s="1" t="s">
        <v>13</v>
      </c>
      <c r="AM2045" s="1">
        <v>2</v>
      </c>
      <c r="AN2045" s="184">
        <v>136.72</v>
      </c>
    </row>
    <row r="2046" spans="17:40" x14ac:dyDescent="0.25">
      <c r="Q2046" s="161">
        <v>1182</v>
      </c>
      <c r="R2046" s="183">
        <v>0.107268</v>
      </c>
      <c r="S2046" s="1" t="s">
        <v>4</v>
      </c>
      <c r="T2046" s="1" t="s">
        <v>5</v>
      </c>
      <c r="U2046" s="1">
        <v>2</v>
      </c>
      <c r="V2046" s="184">
        <v>108.87</v>
      </c>
      <c r="AI2046" s="161">
        <v>871</v>
      </c>
      <c r="AJ2046" s="183">
        <v>0.165051</v>
      </c>
      <c r="AK2046" s="1" t="s">
        <v>14</v>
      </c>
      <c r="AL2046" s="1" t="s">
        <v>13</v>
      </c>
      <c r="AM2046" s="1">
        <v>2</v>
      </c>
      <c r="AN2046" s="184">
        <v>119.11</v>
      </c>
    </row>
    <row r="2047" spans="17:40" x14ac:dyDescent="0.25">
      <c r="Q2047" s="161">
        <v>1192</v>
      </c>
      <c r="R2047" s="183">
        <v>0.50112699999999999</v>
      </c>
      <c r="S2047" s="1" t="s">
        <v>4</v>
      </c>
      <c r="T2047" s="1" t="s">
        <v>5</v>
      </c>
      <c r="U2047" s="1">
        <v>2</v>
      </c>
      <c r="V2047" s="184">
        <v>126.61</v>
      </c>
      <c r="AI2047" s="161">
        <v>898</v>
      </c>
      <c r="AJ2047" s="183">
        <v>0.33926299999999998</v>
      </c>
      <c r="AK2047" s="1" t="s">
        <v>14</v>
      </c>
      <c r="AL2047" s="1" t="s">
        <v>13</v>
      </c>
      <c r="AM2047" s="1">
        <v>2</v>
      </c>
      <c r="AN2047" s="184">
        <v>148</v>
      </c>
    </row>
    <row r="2048" spans="17:40" x14ac:dyDescent="0.25">
      <c r="Q2048" s="161">
        <v>1202</v>
      </c>
      <c r="R2048" s="183">
        <v>0.24529200000000001</v>
      </c>
      <c r="S2048" s="1" t="s">
        <v>4</v>
      </c>
      <c r="T2048" s="1" t="s">
        <v>5</v>
      </c>
      <c r="U2048" s="1">
        <v>2</v>
      </c>
      <c r="V2048" s="184">
        <v>143.41999999999999</v>
      </c>
      <c r="AI2048" s="161">
        <v>1020</v>
      </c>
      <c r="AJ2048" s="183">
        <v>0.36306300000000002</v>
      </c>
      <c r="AK2048" s="1" t="s">
        <v>14</v>
      </c>
      <c r="AL2048" s="1" t="s">
        <v>13</v>
      </c>
      <c r="AM2048" s="1">
        <v>2</v>
      </c>
      <c r="AN2048" s="184">
        <v>140.71</v>
      </c>
    </row>
    <row r="2049" spans="17:40" x14ac:dyDescent="0.25">
      <c r="Q2049" s="161">
        <v>1214</v>
      </c>
      <c r="R2049" s="183">
        <v>0.64673999999999998</v>
      </c>
      <c r="S2049" s="1" t="s">
        <v>4</v>
      </c>
      <c r="T2049" s="1" t="s">
        <v>5</v>
      </c>
      <c r="U2049" s="1">
        <v>2</v>
      </c>
      <c r="V2049" s="184">
        <v>141.94999999999999</v>
      </c>
      <c r="AI2049" s="161">
        <v>1085</v>
      </c>
      <c r="AJ2049" s="183">
        <v>2.7460000000000002E-3</v>
      </c>
      <c r="AK2049" s="1" t="s">
        <v>14</v>
      </c>
      <c r="AL2049" s="1" t="s">
        <v>13</v>
      </c>
      <c r="AM2049" s="1">
        <v>2</v>
      </c>
      <c r="AN2049" s="184">
        <v>146.88999999999999</v>
      </c>
    </row>
    <row r="2050" spans="17:40" x14ac:dyDescent="0.25">
      <c r="Q2050" s="161">
        <v>1217</v>
      </c>
      <c r="R2050" s="183">
        <v>1.452172</v>
      </c>
      <c r="S2050" s="1" t="s">
        <v>4</v>
      </c>
      <c r="T2050" s="1" t="s">
        <v>5</v>
      </c>
      <c r="U2050" s="1">
        <v>2</v>
      </c>
      <c r="V2050" s="184">
        <v>127.62</v>
      </c>
      <c r="AI2050" s="161">
        <v>1165</v>
      </c>
      <c r="AJ2050" s="183">
        <v>0.6018</v>
      </c>
      <c r="AK2050" s="1" t="s">
        <v>14</v>
      </c>
      <c r="AL2050" s="1" t="s">
        <v>13</v>
      </c>
      <c r="AM2050" s="1">
        <v>2</v>
      </c>
      <c r="AN2050" s="184">
        <v>126.22</v>
      </c>
    </row>
    <row r="2051" spans="17:40" x14ac:dyDescent="0.25">
      <c r="Q2051" s="161">
        <v>1219</v>
      </c>
      <c r="R2051" s="183">
        <v>0.295456</v>
      </c>
      <c r="S2051" s="1" t="s">
        <v>4</v>
      </c>
      <c r="T2051" s="1" t="s">
        <v>5</v>
      </c>
      <c r="U2051" s="1">
        <v>2</v>
      </c>
      <c r="V2051" s="184">
        <v>134.11000000000001</v>
      </c>
      <c r="AI2051" s="161">
        <v>1266</v>
      </c>
      <c r="AJ2051" s="183">
        <v>0.62680499999999995</v>
      </c>
      <c r="AK2051" s="1" t="s">
        <v>14</v>
      </c>
      <c r="AL2051" s="1" t="s">
        <v>13</v>
      </c>
      <c r="AM2051" s="1">
        <v>2</v>
      </c>
      <c r="AN2051" s="184">
        <v>141.09</v>
      </c>
    </row>
    <row r="2052" spans="17:40" x14ac:dyDescent="0.25">
      <c r="Q2052" s="161">
        <v>1220</v>
      </c>
      <c r="R2052" s="183">
        <v>0.33900999999999998</v>
      </c>
      <c r="S2052" s="1" t="s">
        <v>4</v>
      </c>
      <c r="T2052" s="1" t="s">
        <v>5</v>
      </c>
      <c r="U2052" s="1">
        <v>2</v>
      </c>
      <c r="V2052" s="184">
        <v>147.81</v>
      </c>
      <c r="AI2052" s="161">
        <v>1469</v>
      </c>
      <c r="AJ2052" s="183">
        <v>0.48134300000000002</v>
      </c>
      <c r="AK2052" s="1" t="s">
        <v>14</v>
      </c>
      <c r="AL2052" s="1" t="s">
        <v>13</v>
      </c>
      <c r="AM2052" s="1">
        <v>2</v>
      </c>
      <c r="AN2052" s="184">
        <v>138.91999999999999</v>
      </c>
    </row>
    <row r="2053" spans="17:40" x14ac:dyDescent="0.25">
      <c r="Q2053" s="161">
        <v>1230</v>
      </c>
      <c r="R2053" s="183">
        <v>0.16495299999999999</v>
      </c>
      <c r="S2053" s="1" t="s">
        <v>4</v>
      </c>
      <c r="T2053" s="1" t="s">
        <v>5</v>
      </c>
      <c r="U2053" s="1">
        <v>2</v>
      </c>
      <c r="V2053" s="184">
        <v>111.85</v>
      </c>
      <c r="AI2053" s="161">
        <v>1765</v>
      </c>
      <c r="AJ2053" s="183">
        <v>0.76164299999999996</v>
      </c>
      <c r="AK2053" s="1" t="s">
        <v>14</v>
      </c>
      <c r="AL2053" s="1" t="s">
        <v>13</v>
      </c>
      <c r="AM2053" s="1">
        <v>2</v>
      </c>
      <c r="AN2053" s="184">
        <v>147.96</v>
      </c>
    </row>
    <row r="2054" spans="17:40" x14ac:dyDescent="0.25">
      <c r="Q2054" s="161">
        <v>1239</v>
      </c>
      <c r="R2054" s="183">
        <v>0.131797</v>
      </c>
      <c r="S2054" s="1" t="s">
        <v>4</v>
      </c>
      <c r="T2054" s="1" t="s">
        <v>5</v>
      </c>
      <c r="U2054" s="1">
        <v>2</v>
      </c>
      <c r="V2054" s="184">
        <v>130.44999999999999</v>
      </c>
      <c r="AI2054" s="161">
        <v>1787</v>
      </c>
      <c r="AJ2054" s="183">
        <v>0.52403100000000002</v>
      </c>
      <c r="AK2054" s="1" t="s">
        <v>14</v>
      </c>
      <c r="AL2054" s="1" t="s">
        <v>13</v>
      </c>
      <c r="AM2054" s="1">
        <v>2</v>
      </c>
      <c r="AN2054" s="184">
        <v>128.07</v>
      </c>
    </row>
    <row r="2055" spans="17:40" x14ac:dyDescent="0.25">
      <c r="Q2055" s="161">
        <v>1244</v>
      </c>
      <c r="R2055" s="183">
        <v>0.44071399999999999</v>
      </c>
      <c r="S2055" s="1" t="s">
        <v>4</v>
      </c>
      <c r="T2055" s="1" t="s">
        <v>5</v>
      </c>
      <c r="U2055" s="1">
        <v>2</v>
      </c>
      <c r="V2055" s="184">
        <v>125.06</v>
      </c>
      <c r="AI2055" s="161">
        <v>1898</v>
      </c>
      <c r="AJ2055" s="183">
        <v>0.16850699999999999</v>
      </c>
      <c r="AK2055" s="1" t="s">
        <v>14</v>
      </c>
      <c r="AL2055" s="1" t="s">
        <v>13</v>
      </c>
      <c r="AM2055" s="1">
        <v>2</v>
      </c>
      <c r="AN2055" s="184">
        <v>147.11000000000001</v>
      </c>
    </row>
    <row r="2056" spans="17:40" x14ac:dyDescent="0.25">
      <c r="Q2056" s="161">
        <v>1248</v>
      </c>
      <c r="R2056" s="183">
        <v>0.69015099999999996</v>
      </c>
      <c r="S2056" s="1" t="s">
        <v>4</v>
      </c>
      <c r="T2056" s="1" t="s">
        <v>5</v>
      </c>
      <c r="U2056" s="1">
        <v>2</v>
      </c>
      <c r="V2056" s="184">
        <v>144.13</v>
      </c>
      <c r="AI2056" s="161">
        <v>2094</v>
      </c>
      <c r="AJ2056" s="183">
        <v>0.44490099999999999</v>
      </c>
      <c r="AK2056" s="1" t="s">
        <v>14</v>
      </c>
      <c r="AL2056" s="1" t="s">
        <v>13</v>
      </c>
      <c r="AM2056" s="1">
        <v>2</v>
      </c>
      <c r="AN2056" s="184">
        <v>126.96</v>
      </c>
    </row>
    <row r="2057" spans="17:40" x14ac:dyDescent="0.25">
      <c r="Q2057" s="161">
        <v>1250</v>
      </c>
      <c r="R2057" s="183">
        <v>1.3692260000000001</v>
      </c>
      <c r="S2057" s="1" t="s">
        <v>4</v>
      </c>
      <c r="T2057" s="1" t="s">
        <v>5</v>
      </c>
      <c r="U2057" s="1">
        <v>2</v>
      </c>
      <c r="V2057" s="184">
        <v>115.68</v>
      </c>
      <c r="AI2057" s="161">
        <v>2204</v>
      </c>
      <c r="AJ2057" s="183">
        <v>0.48830899999999999</v>
      </c>
      <c r="AK2057" s="1" t="s">
        <v>14</v>
      </c>
      <c r="AL2057" s="1" t="s">
        <v>13</v>
      </c>
      <c r="AM2057" s="1">
        <v>2</v>
      </c>
      <c r="AN2057" s="184">
        <v>149.61000000000001</v>
      </c>
    </row>
    <row r="2058" spans="17:40" x14ac:dyDescent="0.25">
      <c r="Q2058" s="161">
        <v>1274</v>
      </c>
      <c r="R2058" s="183">
        <v>0.56707799999999997</v>
      </c>
      <c r="S2058" s="1" t="s">
        <v>4</v>
      </c>
      <c r="T2058" s="1" t="s">
        <v>5</v>
      </c>
      <c r="U2058" s="1">
        <v>2</v>
      </c>
      <c r="V2058" s="184">
        <v>119.44</v>
      </c>
      <c r="AI2058" s="161">
        <v>2223</v>
      </c>
      <c r="AJ2058" s="183">
        <v>0.37583499999999997</v>
      </c>
      <c r="AK2058" s="1" t="s">
        <v>14</v>
      </c>
      <c r="AL2058" s="1" t="s">
        <v>13</v>
      </c>
      <c r="AM2058" s="1">
        <v>2</v>
      </c>
      <c r="AN2058" s="184">
        <v>140.15</v>
      </c>
    </row>
    <row r="2059" spans="17:40" x14ac:dyDescent="0.25">
      <c r="Q2059" s="161">
        <v>1280</v>
      </c>
      <c r="R2059" s="183">
        <v>0.166937</v>
      </c>
      <c r="S2059" s="1" t="s">
        <v>4</v>
      </c>
      <c r="T2059" s="1" t="s">
        <v>5</v>
      </c>
      <c r="U2059" s="1">
        <v>2</v>
      </c>
      <c r="V2059" s="184">
        <v>123.69</v>
      </c>
      <c r="AI2059" s="161">
        <v>2249</v>
      </c>
      <c r="AJ2059" s="183">
        <v>0.37867600000000001</v>
      </c>
      <c r="AK2059" s="1" t="s">
        <v>14</v>
      </c>
      <c r="AL2059" s="1" t="s">
        <v>13</v>
      </c>
      <c r="AM2059" s="1">
        <v>2</v>
      </c>
      <c r="AN2059" s="184">
        <v>121.63</v>
      </c>
    </row>
    <row r="2060" spans="17:40" x14ac:dyDescent="0.25">
      <c r="Q2060" s="161">
        <v>1288</v>
      </c>
      <c r="R2060" s="183">
        <v>0.74313099999999999</v>
      </c>
      <c r="S2060" s="1" t="s">
        <v>4</v>
      </c>
      <c r="T2060" s="1" t="s">
        <v>5</v>
      </c>
      <c r="U2060" s="1">
        <v>2</v>
      </c>
      <c r="V2060" s="184">
        <v>124.7</v>
      </c>
      <c r="AI2060" s="161">
        <v>5</v>
      </c>
      <c r="AJ2060" s="183">
        <v>0.45913300000000001</v>
      </c>
      <c r="AK2060" s="1" t="s">
        <v>12</v>
      </c>
      <c r="AL2060" s="1" t="s">
        <v>13</v>
      </c>
      <c r="AM2060" s="1">
        <v>2</v>
      </c>
      <c r="AN2060" s="184">
        <v>144.5</v>
      </c>
    </row>
    <row r="2061" spans="17:40" x14ac:dyDescent="0.25">
      <c r="Q2061" s="161">
        <v>1294</v>
      </c>
      <c r="R2061" s="183">
        <v>1.204132</v>
      </c>
      <c r="S2061" s="1" t="s">
        <v>4</v>
      </c>
      <c r="T2061" s="1" t="s">
        <v>5</v>
      </c>
      <c r="U2061" s="1">
        <v>2</v>
      </c>
      <c r="V2061" s="184">
        <v>122.73</v>
      </c>
      <c r="AI2061" s="161">
        <v>134</v>
      </c>
      <c r="AJ2061" s="183">
        <v>0.445857</v>
      </c>
      <c r="AK2061" s="1" t="s">
        <v>12</v>
      </c>
      <c r="AL2061" s="1" t="s">
        <v>13</v>
      </c>
      <c r="AM2061" s="1">
        <v>2</v>
      </c>
      <c r="AN2061" s="184">
        <v>122.2</v>
      </c>
    </row>
    <row r="2062" spans="17:40" x14ac:dyDescent="0.25">
      <c r="Q2062" s="161">
        <v>1296</v>
      </c>
      <c r="R2062" s="183">
        <v>0.59012500000000001</v>
      </c>
      <c r="S2062" s="1" t="s">
        <v>4</v>
      </c>
      <c r="T2062" s="1" t="s">
        <v>5</v>
      </c>
      <c r="U2062" s="1">
        <v>2</v>
      </c>
      <c r="V2062" s="184">
        <v>141.47</v>
      </c>
      <c r="AI2062" s="161">
        <v>247</v>
      </c>
      <c r="AJ2062" s="183">
        <v>1.828328</v>
      </c>
      <c r="AK2062" s="1" t="s">
        <v>12</v>
      </c>
      <c r="AL2062" s="1" t="s">
        <v>13</v>
      </c>
      <c r="AM2062" s="1">
        <v>2</v>
      </c>
      <c r="AN2062" s="184">
        <v>147.09</v>
      </c>
    </row>
    <row r="2063" spans="17:40" x14ac:dyDescent="0.25">
      <c r="Q2063" s="161">
        <v>1306</v>
      </c>
      <c r="R2063" s="183">
        <v>0.41048800000000002</v>
      </c>
      <c r="S2063" s="1" t="s">
        <v>4</v>
      </c>
      <c r="T2063" s="1" t="s">
        <v>5</v>
      </c>
      <c r="U2063" s="1">
        <v>2</v>
      </c>
      <c r="V2063" s="184">
        <v>130.24</v>
      </c>
      <c r="AI2063" s="161">
        <v>360</v>
      </c>
      <c r="AJ2063" s="183">
        <v>0.38817200000000002</v>
      </c>
      <c r="AK2063" s="1" t="s">
        <v>12</v>
      </c>
      <c r="AL2063" s="1" t="s">
        <v>13</v>
      </c>
      <c r="AM2063" s="1">
        <v>2</v>
      </c>
      <c r="AN2063" s="184">
        <v>122.44</v>
      </c>
    </row>
    <row r="2064" spans="17:40" x14ac:dyDescent="0.25">
      <c r="Q2064" s="161">
        <v>1316</v>
      </c>
      <c r="R2064" s="183">
        <v>0.57856300000000005</v>
      </c>
      <c r="S2064" s="1" t="s">
        <v>4</v>
      </c>
      <c r="T2064" s="1" t="s">
        <v>5</v>
      </c>
      <c r="U2064" s="1">
        <v>2</v>
      </c>
      <c r="V2064" s="184">
        <v>137.37</v>
      </c>
      <c r="AI2064" s="161">
        <v>632</v>
      </c>
      <c r="AJ2064" s="183">
        <v>0.54616200000000004</v>
      </c>
      <c r="AK2064" s="1" t="s">
        <v>12</v>
      </c>
      <c r="AL2064" s="1" t="s">
        <v>13</v>
      </c>
      <c r="AM2064" s="1">
        <v>2</v>
      </c>
      <c r="AN2064" s="184">
        <v>121.86</v>
      </c>
    </row>
    <row r="2065" spans="17:40" x14ac:dyDescent="0.25">
      <c r="Q2065" s="161">
        <v>1318</v>
      </c>
      <c r="R2065" s="183">
        <v>0.234815</v>
      </c>
      <c r="S2065" s="1" t="s">
        <v>4</v>
      </c>
      <c r="T2065" s="1" t="s">
        <v>5</v>
      </c>
      <c r="U2065" s="1">
        <v>2</v>
      </c>
      <c r="V2065" s="184">
        <v>133.76</v>
      </c>
      <c r="AI2065" s="161">
        <v>725</v>
      </c>
      <c r="AJ2065" s="183">
        <v>0.46239200000000003</v>
      </c>
      <c r="AK2065" s="1" t="s">
        <v>12</v>
      </c>
      <c r="AL2065" s="1" t="s">
        <v>13</v>
      </c>
      <c r="AM2065" s="1">
        <v>2</v>
      </c>
      <c r="AN2065" s="184">
        <v>128.77000000000001</v>
      </c>
    </row>
    <row r="2066" spans="17:40" x14ac:dyDescent="0.25">
      <c r="Q2066" s="161">
        <v>1323</v>
      </c>
      <c r="R2066" s="183">
        <v>1.237684</v>
      </c>
      <c r="S2066" s="1" t="s">
        <v>4</v>
      </c>
      <c r="T2066" s="1" t="s">
        <v>5</v>
      </c>
      <c r="U2066" s="1">
        <v>2</v>
      </c>
      <c r="V2066" s="184">
        <v>144.54</v>
      </c>
      <c r="AI2066" s="161">
        <v>732</v>
      </c>
      <c r="AJ2066" s="183">
        <v>1.135991</v>
      </c>
      <c r="AK2066" s="1" t="s">
        <v>12</v>
      </c>
      <c r="AL2066" s="1" t="s">
        <v>13</v>
      </c>
      <c r="AM2066" s="1">
        <v>2</v>
      </c>
      <c r="AN2066" s="184">
        <v>141.59</v>
      </c>
    </row>
    <row r="2067" spans="17:40" x14ac:dyDescent="0.25">
      <c r="Q2067" s="161">
        <v>1331</v>
      </c>
      <c r="R2067" s="183">
        <v>0.49851099999999998</v>
      </c>
      <c r="S2067" s="1" t="s">
        <v>4</v>
      </c>
      <c r="T2067" s="1" t="s">
        <v>5</v>
      </c>
      <c r="U2067" s="1">
        <v>2</v>
      </c>
      <c r="V2067" s="184">
        <v>146.43</v>
      </c>
      <c r="AI2067" s="161">
        <v>779</v>
      </c>
      <c r="AJ2067" s="183">
        <v>0.16150700000000001</v>
      </c>
      <c r="AK2067" s="1" t="s">
        <v>12</v>
      </c>
      <c r="AL2067" s="1" t="s">
        <v>13</v>
      </c>
      <c r="AM2067" s="1">
        <v>2</v>
      </c>
      <c r="AN2067" s="184">
        <v>127.4</v>
      </c>
    </row>
    <row r="2068" spans="17:40" x14ac:dyDescent="0.25">
      <c r="Q2068" s="161">
        <v>1335</v>
      </c>
      <c r="R2068" s="183">
        <v>0.240535</v>
      </c>
      <c r="S2068" s="1" t="s">
        <v>4</v>
      </c>
      <c r="T2068" s="1" t="s">
        <v>5</v>
      </c>
      <c r="U2068" s="1">
        <v>2</v>
      </c>
      <c r="V2068" s="184">
        <v>118.64</v>
      </c>
      <c r="AI2068" s="161">
        <v>811</v>
      </c>
      <c r="AJ2068" s="183">
        <v>0.38492999999999999</v>
      </c>
      <c r="AK2068" s="1" t="s">
        <v>12</v>
      </c>
      <c r="AL2068" s="1" t="s">
        <v>13</v>
      </c>
      <c r="AM2068" s="1">
        <v>2</v>
      </c>
      <c r="AN2068" s="184">
        <v>138.05000000000001</v>
      </c>
    </row>
    <row r="2069" spans="17:40" x14ac:dyDescent="0.25">
      <c r="Q2069" s="161">
        <v>1351</v>
      </c>
      <c r="R2069" s="183">
        <v>0.15217</v>
      </c>
      <c r="S2069" s="1" t="s">
        <v>4</v>
      </c>
      <c r="T2069" s="1" t="s">
        <v>5</v>
      </c>
      <c r="U2069" s="1">
        <v>2</v>
      </c>
      <c r="V2069" s="184">
        <v>128.01</v>
      </c>
      <c r="AI2069" s="161">
        <v>1290</v>
      </c>
      <c r="AJ2069" s="183">
        <v>0.48450399999999999</v>
      </c>
      <c r="AK2069" s="1" t="s">
        <v>12</v>
      </c>
      <c r="AL2069" s="1" t="s">
        <v>13</v>
      </c>
      <c r="AM2069" s="1">
        <v>2</v>
      </c>
      <c r="AN2069" s="184">
        <v>135.36000000000001</v>
      </c>
    </row>
    <row r="2070" spans="17:40" x14ac:dyDescent="0.25">
      <c r="Q2070" s="161">
        <v>1358</v>
      </c>
      <c r="R2070" s="183">
        <v>0.36844700000000002</v>
      </c>
      <c r="S2070" s="1" t="s">
        <v>4</v>
      </c>
      <c r="T2070" s="1" t="s">
        <v>5</v>
      </c>
      <c r="U2070" s="1">
        <v>2</v>
      </c>
      <c r="V2070" s="184">
        <v>129.94</v>
      </c>
      <c r="AI2070" s="161">
        <v>1755</v>
      </c>
      <c r="AJ2070" s="183">
        <v>0.193713</v>
      </c>
      <c r="AK2070" s="1" t="s">
        <v>12</v>
      </c>
      <c r="AL2070" s="1" t="s">
        <v>13</v>
      </c>
      <c r="AM2070" s="1">
        <v>2</v>
      </c>
      <c r="AN2070" s="184">
        <v>130.62</v>
      </c>
    </row>
    <row r="2071" spans="17:40" x14ac:dyDescent="0.25">
      <c r="Q2071" s="161">
        <v>1361</v>
      </c>
      <c r="R2071" s="183">
        <v>0.45799099999999998</v>
      </c>
      <c r="S2071" s="1" t="s">
        <v>4</v>
      </c>
      <c r="T2071" s="1" t="s">
        <v>5</v>
      </c>
      <c r="U2071" s="1">
        <v>2</v>
      </c>
      <c r="V2071" s="184">
        <v>121.48</v>
      </c>
      <c r="AI2071" s="161">
        <v>1822</v>
      </c>
      <c r="AJ2071" s="183">
        <v>2.8320999999999999E-2</v>
      </c>
      <c r="AK2071" s="1" t="s">
        <v>12</v>
      </c>
      <c r="AL2071" s="1" t="s">
        <v>13</v>
      </c>
      <c r="AM2071" s="1">
        <v>2</v>
      </c>
      <c r="AN2071" s="184">
        <v>143.62</v>
      </c>
    </row>
    <row r="2072" spans="17:40" x14ac:dyDescent="0.25">
      <c r="Q2072" s="161">
        <v>1367</v>
      </c>
      <c r="R2072" s="183">
        <v>0.89949000000000001</v>
      </c>
      <c r="S2072" s="1" t="s">
        <v>4</v>
      </c>
      <c r="T2072" s="1" t="s">
        <v>5</v>
      </c>
      <c r="U2072" s="1">
        <v>2</v>
      </c>
      <c r="V2072" s="184">
        <v>140.1</v>
      </c>
      <c r="AI2072" s="161">
        <v>1943</v>
      </c>
      <c r="AJ2072" s="183">
        <v>0.245418</v>
      </c>
      <c r="AK2072" s="1" t="s">
        <v>12</v>
      </c>
      <c r="AL2072" s="1" t="s">
        <v>13</v>
      </c>
      <c r="AM2072" s="1">
        <v>2</v>
      </c>
      <c r="AN2072" s="184">
        <v>140.91999999999999</v>
      </c>
    </row>
    <row r="2073" spans="17:40" x14ac:dyDescent="0.25">
      <c r="Q2073" s="161">
        <v>1380</v>
      </c>
      <c r="R2073" s="183">
        <v>0.60556200000000004</v>
      </c>
      <c r="S2073" s="1" t="s">
        <v>4</v>
      </c>
      <c r="T2073" s="1" t="s">
        <v>5</v>
      </c>
      <c r="U2073" s="1">
        <v>2</v>
      </c>
      <c r="V2073" s="184">
        <v>123.86</v>
      </c>
      <c r="AI2073" s="161">
        <v>1961</v>
      </c>
      <c r="AJ2073" s="183">
        <v>0.15884799999999999</v>
      </c>
      <c r="AK2073" s="1" t="s">
        <v>12</v>
      </c>
      <c r="AL2073" s="1" t="s">
        <v>13</v>
      </c>
      <c r="AM2073" s="1">
        <v>2</v>
      </c>
      <c r="AN2073" s="184">
        <v>148.54</v>
      </c>
    </row>
    <row r="2074" spans="17:40" x14ac:dyDescent="0.25">
      <c r="Q2074" s="161">
        <v>1384</v>
      </c>
      <c r="R2074" s="183">
        <v>0.17452799999999999</v>
      </c>
      <c r="S2074" s="1" t="s">
        <v>4</v>
      </c>
      <c r="T2074" s="1" t="s">
        <v>5</v>
      </c>
      <c r="U2074" s="1">
        <v>2</v>
      </c>
      <c r="V2074" s="184">
        <v>143.66999999999999</v>
      </c>
      <c r="AI2074" s="161">
        <v>1982</v>
      </c>
      <c r="AJ2074" s="183">
        <v>0.42327500000000001</v>
      </c>
      <c r="AK2074" s="1" t="s">
        <v>12</v>
      </c>
      <c r="AL2074" s="1" t="s">
        <v>13</v>
      </c>
      <c r="AM2074" s="1">
        <v>2</v>
      </c>
      <c r="AN2074" s="184">
        <v>119.58</v>
      </c>
    </row>
    <row r="2075" spans="17:40" x14ac:dyDescent="0.25">
      <c r="Q2075" s="161">
        <v>1386</v>
      </c>
      <c r="R2075" s="183">
        <v>1.214243</v>
      </c>
      <c r="S2075" s="1" t="s">
        <v>4</v>
      </c>
      <c r="T2075" s="1" t="s">
        <v>5</v>
      </c>
      <c r="U2075" s="1">
        <v>2</v>
      </c>
      <c r="V2075" s="184">
        <v>142.25</v>
      </c>
      <c r="AI2075" s="161">
        <v>2049</v>
      </c>
      <c r="AJ2075" s="183">
        <v>0.24262600000000001</v>
      </c>
      <c r="AK2075" s="1" t="s">
        <v>12</v>
      </c>
      <c r="AL2075" s="1" t="s">
        <v>13</v>
      </c>
      <c r="AM2075" s="1">
        <v>2</v>
      </c>
      <c r="AN2075" s="184">
        <v>119.26</v>
      </c>
    </row>
    <row r="2076" spans="17:40" x14ac:dyDescent="0.25">
      <c r="Q2076" s="161">
        <v>1392</v>
      </c>
      <c r="R2076" s="183">
        <v>1.0034609999999999</v>
      </c>
      <c r="S2076" s="1" t="s">
        <v>4</v>
      </c>
      <c r="T2076" s="1" t="s">
        <v>5</v>
      </c>
      <c r="U2076" s="1">
        <v>2</v>
      </c>
      <c r="V2076" s="184">
        <v>127.96</v>
      </c>
      <c r="AI2076" s="161">
        <v>2239</v>
      </c>
      <c r="AJ2076" s="183">
        <v>0.462175</v>
      </c>
      <c r="AK2076" s="1" t="s">
        <v>12</v>
      </c>
      <c r="AL2076" s="1" t="s">
        <v>13</v>
      </c>
      <c r="AM2076" s="1">
        <v>2</v>
      </c>
      <c r="AN2076" s="184">
        <v>136.59</v>
      </c>
    </row>
    <row r="2077" spans="17:40" x14ac:dyDescent="0.25">
      <c r="Q2077" s="161">
        <v>1393</v>
      </c>
      <c r="R2077" s="183">
        <v>0.56125700000000001</v>
      </c>
      <c r="S2077" s="1" t="s">
        <v>4</v>
      </c>
      <c r="T2077" s="1" t="s">
        <v>5</v>
      </c>
      <c r="U2077" s="1">
        <v>2</v>
      </c>
      <c r="V2077" s="184">
        <v>142.47</v>
      </c>
      <c r="AI2077" s="161">
        <v>1832</v>
      </c>
      <c r="AJ2077" s="183">
        <v>0.25620399999999999</v>
      </c>
      <c r="AK2077" s="1" t="s">
        <v>15</v>
      </c>
      <c r="AL2077" s="1" t="s">
        <v>13</v>
      </c>
      <c r="AM2077" s="1">
        <v>2</v>
      </c>
      <c r="AN2077" s="184">
        <v>147.28</v>
      </c>
    </row>
    <row r="2078" spans="17:40" x14ac:dyDescent="0.25">
      <c r="Q2078" s="161">
        <v>1404</v>
      </c>
      <c r="R2078" s="183">
        <v>0.45445200000000002</v>
      </c>
      <c r="S2078" s="1" t="s">
        <v>4</v>
      </c>
      <c r="T2078" s="1" t="s">
        <v>5</v>
      </c>
      <c r="U2078" s="1">
        <v>2</v>
      </c>
      <c r="V2078" s="184">
        <v>149.80000000000001</v>
      </c>
      <c r="AI2078" s="161">
        <v>60</v>
      </c>
      <c r="AJ2078" s="183">
        <v>0.73113600000000001</v>
      </c>
      <c r="AK2078" s="1" t="s">
        <v>43</v>
      </c>
      <c r="AL2078" s="1" t="s">
        <v>43</v>
      </c>
      <c r="AM2078" s="1">
        <v>2</v>
      </c>
      <c r="AN2078" s="184">
        <v>121.66</v>
      </c>
    </row>
    <row r="2079" spans="17:40" x14ac:dyDescent="0.25">
      <c r="Q2079" s="161">
        <v>1409</v>
      </c>
      <c r="R2079" s="183">
        <v>0.76354</v>
      </c>
      <c r="S2079" s="1" t="s">
        <v>4</v>
      </c>
      <c r="T2079" s="1" t="s">
        <v>5</v>
      </c>
      <c r="U2079" s="1">
        <v>2</v>
      </c>
      <c r="V2079" s="184">
        <v>120.11</v>
      </c>
      <c r="AI2079" s="161">
        <v>93</v>
      </c>
      <c r="AJ2079" s="183">
        <v>1.3114429999999999</v>
      </c>
      <c r="AK2079" s="1" t="s">
        <v>43</v>
      </c>
      <c r="AL2079" s="1" t="s">
        <v>43</v>
      </c>
      <c r="AM2079" s="1">
        <v>2</v>
      </c>
      <c r="AN2079" s="184">
        <v>146.03</v>
      </c>
    </row>
    <row r="2080" spans="17:40" x14ac:dyDescent="0.25">
      <c r="Q2080" s="161">
        <v>1424</v>
      </c>
      <c r="R2080" s="183">
        <v>0.45568500000000001</v>
      </c>
      <c r="S2080" s="1" t="s">
        <v>4</v>
      </c>
      <c r="T2080" s="1" t="s">
        <v>5</v>
      </c>
      <c r="U2080" s="1">
        <v>2</v>
      </c>
      <c r="V2080" s="184">
        <v>109.99</v>
      </c>
      <c r="AI2080" s="161">
        <v>663</v>
      </c>
      <c r="AJ2080" s="183">
        <v>0.51500100000000004</v>
      </c>
      <c r="AK2080" s="1" t="s">
        <v>43</v>
      </c>
      <c r="AL2080" s="1" t="s">
        <v>43</v>
      </c>
      <c r="AM2080" s="1">
        <v>2</v>
      </c>
      <c r="AN2080" s="184">
        <v>118.78</v>
      </c>
    </row>
    <row r="2081" spans="17:40" x14ac:dyDescent="0.25">
      <c r="Q2081" s="161">
        <v>1429</v>
      </c>
      <c r="R2081" s="183">
        <v>0.34242800000000001</v>
      </c>
      <c r="S2081" s="1" t="s">
        <v>4</v>
      </c>
      <c r="T2081" s="1" t="s">
        <v>5</v>
      </c>
      <c r="U2081" s="1">
        <v>2</v>
      </c>
      <c r="V2081" s="184">
        <v>135.94999999999999</v>
      </c>
      <c r="AI2081" s="161">
        <v>870</v>
      </c>
      <c r="AJ2081" s="183">
        <v>0.70358699999999996</v>
      </c>
      <c r="AK2081" s="1" t="s">
        <v>43</v>
      </c>
      <c r="AL2081" s="1" t="s">
        <v>43</v>
      </c>
      <c r="AM2081" s="1">
        <v>2</v>
      </c>
      <c r="AN2081" s="184">
        <v>149.58000000000001</v>
      </c>
    </row>
    <row r="2082" spans="17:40" x14ac:dyDescent="0.25">
      <c r="Q2082" s="161">
        <v>1433</v>
      </c>
      <c r="R2082" s="183">
        <v>0.275196</v>
      </c>
      <c r="S2082" s="1" t="s">
        <v>4</v>
      </c>
      <c r="T2082" s="1" t="s">
        <v>5</v>
      </c>
      <c r="U2082" s="1">
        <v>2</v>
      </c>
      <c r="V2082" s="184">
        <v>146.77000000000001</v>
      </c>
      <c r="AI2082" s="161">
        <v>1438</v>
      </c>
      <c r="AJ2082" s="183">
        <v>0.17454600000000001</v>
      </c>
      <c r="AK2082" s="1" t="s">
        <v>43</v>
      </c>
      <c r="AL2082" s="1" t="s">
        <v>43</v>
      </c>
      <c r="AM2082" s="1">
        <v>2</v>
      </c>
      <c r="AN2082" s="184">
        <v>107.57</v>
      </c>
    </row>
    <row r="2083" spans="17:40" x14ac:dyDescent="0.25">
      <c r="Q2083" s="161">
        <v>1435</v>
      </c>
      <c r="R2083" s="183">
        <v>0.31619199999999997</v>
      </c>
      <c r="S2083" s="1" t="s">
        <v>4</v>
      </c>
      <c r="T2083" s="1" t="s">
        <v>5</v>
      </c>
      <c r="U2083" s="1">
        <v>2</v>
      </c>
      <c r="V2083" s="184">
        <v>140.51</v>
      </c>
      <c r="AI2083" s="161">
        <v>2187</v>
      </c>
      <c r="AJ2083" s="183">
        <v>0.54800800000000005</v>
      </c>
      <c r="AK2083" s="1" t="s">
        <v>43</v>
      </c>
      <c r="AL2083" s="1" t="s">
        <v>43</v>
      </c>
      <c r="AM2083" s="1">
        <v>2</v>
      </c>
      <c r="AN2083" s="184">
        <v>133.19999999999999</v>
      </c>
    </row>
    <row r="2084" spans="17:40" x14ac:dyDescent="0.25">
      <c r="Q2084" s="161">
        <v>1439</v>
      </c>
      <c r="R2084" s="183">
        <v>0.58732099999999998</v>
      </c>
      <c r="S2084" s="1" t="s">
        <v>4</v>
      </c>
      <c r="T2084" s="1" t="s">
        <v>5</v>
      </c>
      <c r="U2084" s="1">
        <v>2</v>
      </c>
      <c r="V2084" s="184">
        <v>141.96</v>
      </c>
      <c r="AI2084" s="161">
        <v>2214</v>
      </c>
      <c r="AJ2084" s="183">
        <v>0.29957099999999998</v>
      </c>
      <c r="AK2084" s="1" t="s">
        <v>43</v>
      </c>
      <c r="AL2084" s="1" t="s">
        <v>43</v>
      </c>
      <c r="AM2084" s="1">
        <v>2</v>
      </c>
      <c r="AN2084" s="184">
        <v>128.11000000000001</v>
      </c>
    </row>
    <row r="2085" spans="17:40" x14ac:dyDescent="0.25">
      <c r="Q2085" s="161">
        <v>1451</v>
      </c>
      <c r="R2085" s="183">
        <v>1.052818</v>
      </c>
      <c r="S2085" s="1" t="s">
        <v>4</v>
      </c>
      <c r="T2085" s="1" t="s">
        <v>5</v>
      </c>
      <c r="U2085" s="1">
        <v>2</v>
      </c>
      <c r="V2085" s="184">
        <v>131.34</v>
      </c>
      <c r="AI2085" s="161">
        <v>2176</v>
      </c>
      <c r="AJ2085" s="183">
        <v>0.56820300000000001</v>
      </c>
      <c r="AK2085" s="1" t="s">
        <v>42</v>
      </c>
      <c r="AL2085" s="1" t="s">
        <v>42</v>
      </c>
      <c r="AM2085" s="1">
        <v>2</v>
      </c>
      <c r="AN2085" s="184">
        <v>105.68</v>
      </c>
    </row>
    <row r="2086" spans="17:40" x14ac:dyDescent="0.25">
      <c r="Q2086" s="161">
        <v>1456</v>
      </c>
      <c r="R2086" s="183">
        <v>0.35584399999999999</v>
      </c>
      <c r="S2086" s="1" t="s">
        <v>4</v>
      </c>
      <c r="T2086" s="1" t="s">
        <v>5</v>
      </c>
      <c r="U2086" s="1">
        <v>2</v>
      </c>
      <c r="V2086" s="184">
        <v>137.85</v>
      </c>
      <c r="AI2086" s="161">
        <v>2198</v>
      </c>
      <c r="AJ2086" s="183">
        <v>0.43845800000000001</v>
      </c>
      <c r="AK2086" s="1" t="s">
        <v>42</v>
      </c>
      <c r="AL2086" s="1" t="s">
        <v>42</v>
      </c>
      <c r="AM2086" s="1">
        <v>2</v>
      </c>
      <c r="AN2086" s="184">
        <v>133.13</v>
      </c>
    </row>
    <row r="2087" spans="17:40" x14ac:dyDescent="0.25">
      <c r="Q2087" s="161">
        <v>1461</v>
      </c>
      <c r="R2087" s="183">
        <v>0.23145499999999999</v>
      </c>
      <c r="S2087" s="1" t="s">
        <v>4</v>
      </c>
      <c r="T2087" s="1" t="s">
        <v>5</v>
      </c>
      <c r="U2087" s="1">
        <v>2</v>
      </c>
      <c r="V2087" s="184">
        <v>137.91999999999999</v>
      </c>
      <c r="AI2087" s="161">
        <v>2281</v>
      </c>
      <c r="AJ2087" s="183">
        <v>0.39126300000000003</v>
      </c>
      <c r="AK2087" s="1" t="s">
        <v>8</v>
      </c>
      <c r="AL2087" s="1" t="s">
        <v>5</v>
      </c>
      <c r="AM2087" s="1">
        <v>3</v>
      </c>
      <c r="AN2087" s="184">
        <v>160.13999999999999</v>
      </c>
    </row>
    <row r="2088" spans="17:40" x14ac:dyDescent="0.25">
      <c r="Q2088" s="161">
        <v>1473</v>
      </c>
      <c r="R2088" s="183">
        <v>0.48383599999999999</v>
      </c>
      <c r="S2088" s="1" t="s">
        <v>4</v>
      </c>
      <c r="T2088" s="1" t="s">
        <v>5</v>
      </c>
      <c r="U2088" s="1">
        <v>2</v>
      </c>
      <c r="V2088" s="184">
        <v>138.58000000000001</v>
      </c>
      <c r="AI2088" s="161">
        <v>508</v>
      </c>
      <c r="AJ2088" s="183">
        <v>0.750444</v>
      </c>
      <c r="AK2088" s="1" t="s">
        <v>7</v>
      </c>
      <c r="AL2088" s="1" t="s">
        <v>5</v>
      </c>
      <c r="AM2088" s="1">
        <v>3</v>
      </c>
      <c r="AN2088" s="184">
        <v>152.46</v>
      </c>
    </row>
    <row r="2089" spans="17:40" x14ac:dyDescent="0.25">
      <c r="Q2089" s="161">
        <v>1494</v>
      </c>
      <c r="R2089" s="183">
        <v>0.27548099999999998</v>
      </c>
      <c r="S2089" s="1" t="s">
        <v>4</v>
      </c>
      <c r="T2089" s="1" t="s">
        <v>5</v>
      </c>
      <c r="U2089" s="1">
        <v>2</v>
      </c>
      <c r="V2089" s="184">
        <v>137.56</v>
      </c>
      <c r="AI2089" s="161">
        <v>985</v>
      </c>
      <c r="AJ2089" s="183">
        <v>0.95808499999999996</v>
      </c>
      <c r="AK2089" s="1" t="s">
        <v>7</v>
      </c>
      <c r="AL2089" s="1" t="s">
        <v>5</v>
      </c>
      <c r="AM2089" s="1">
        <v>3</v>
      </c>
      <c r="AN2089" s="184">
        <v>150.86000000000001</v>
      </c>
    </row>
    <row r="2090" spans="17:40" x14ac:dyDescent="0.25">
      <c r="Q2090" s="161">
        <v>1508</v>
      </c>
      <c r="R2090" s="183">
        <v>0.12556800000000001</v>
      </c>
      <c r="S2090" s="1" t="s">
        <v>4</v>
      </c>
      <c r="T2090" s="1" t="s">
        <v>5</v>
      </c>
      <c r="U2090" s="1">
        <v>2</v>
      </c>
      <c r="V2090" s="184">
        <v>137.58000000000001</v>
      </c>
      <c r="AI2090" s="161">
        <v>1231</v>
      </c>
      <c r="AJ2090" s="183">
        <v>0.75881399999999999</v>
      </c>
      <c r="AK2090" s="1" t="s">
        <v>7</v>
      </c>
      <c r="AL2090" s="1" t="s">
        <v>5</v>
      </c>
      <c r="AM2090" s="1">
        <v>3</v>
      </c>
      <c r="AN2090" s="184">
        <v>151.24</v>
      </c>
    </row>
    <row r="2091" spans="17:40" x14ac:dyDescent="0.25">
      <c r="Q2091" s="161">
        <v>1522</v>
      </c>
      <c r="R2091" s="183">
        <v>0.54919700000000005</v>
      </c>
      <c r="S2091" s="1" t="s">
        <v>4</v>
      </c>
      <c r="T2091" s="1" t="s">
        <v>5</v>
      </c>
      <c r="U2091" s="1">
        <v>2</v>
      </c>
      <c r="V2091" s="184">
        <v>143.26</v>
      </c>
      <c r="AI2091" s="161">
        <v>1294</v>
      </c>
      <c r="AJ2091" s="183">
        <v>0.54499900000000001</v>
      </c>
      <c r="AK2091" s="1" t="s">
        <v>7</v>
      </c>
      <c r="AL2091" s="1" t="s">
        <v>5</v>
      </c>
      <c r="AM2091" s="1">
        <v>3</v>
      </c>
      <c r="AN2091" s="184">
        <v>151.54</v>
      </c>
    </row>
    <row r="2092" spans="17:40" x14ac:dyDescent="0.25">
      <c r="Q2092" s="161">
        <v>1528</v>
      </c>
      <c r="R2092" s="183">
        <v>0.68071300000000001</v>
      </c>
      <c r="S2092" s="1" t="s">
        <v>4</v>
      </c>
      <c r="T2092" s="1" t="s">
        <v>5</v>
      </c>
      <c r="U2092" s="1">
        <v>2</v>
      </c>
      <c r="V2092" s="184">
        <v>106.35</v>
      </c>
      <c r="AI2092" s="161">
        <v>1532</v>
      </c>
      <c r="AJ2092" s="183">
        <v>0.76971199999999995</v>
      </c>
      <c r="AK2092" s="1" t="s">
        <v>7</v>
      </c>
      <c r="AL2092" s="1" t="s">
        <v>5</v>
      </c>
      <c r="AM2092" s="1">
        <v>3</v>
      </c>
      <c r="AN2092" s="184">
        <v>161.71</v>
      </c>
    </row>
    <row r="2093" spans="17:40" x14ac:dyDescent="0.25">
      <c r="Q2093" s="161">
        <v>1530</v>
      </c>
      <c r="R2093" s="183">
        <v>0.64473499999999995</v>
      </c>
      <c r="S2093" s="1" t="s">
        <v>4</v>
      </c>
      <c r="T2093" s="1" t="s">
        <v>5</v>
      </c>
      <c r="U2093" s="1">
        <v>2</v>
      </c>
      <c r="V2093" s="184">
        <v>141.99</v>
      </c>
      <c r="AI2093" s="161">
        <v>1751</v>
      </c>
      <c r="AJ2093" s="183">
        <v>0.31253599999999998</v>
      </c>
      <c r="AK2093" s="1" t="s">
        <v>7</v>
      </c>
      <c r="AL2093" s="1" t="s">
        <v>5</v>
      </c>
      <c r="AM2093" s="1">
        <v>3</v>
      </c>
      <c r="AN2093" s="184">
        <v>150.61000000000001</v>
      </c>
    </row>
    <row r="2094" spans="17:40" x14ac:dyDescent="0.25">
      <c r="Q2094" s="161">
        <v>1551</v>
      </c>
      <c r="R2094" s="183">
        <v>0.67442999999999997</v>
      </c>
      <c r="S2094" s="1" t="s">
        <v>4</v>
      </c>
      <c r="T2094" s="1" t="s">
        <v>5</v>
      </c>
      <c r="U2094" s="1">
        <v>2</v>
      </c>
      <c r="V2094" s="184">
        <v>113.09</v>
      </c>
      <c r="AI2094" s="161">
        <v>1900</v>
      </c>
      <c r="AJ2094" s="183">
        <v>0.68071899999999996</v>
      </c>
      <c r="AK2094" s="1" t="s">
        <v>7</v>
      </c>
      <c r="AL2094" s="1" t="s">
        <v>5</v>
      </c>
      <c r="AM2094" s="1">
        <v>3</v>
      </c>
      <c r="AN2094" s="184">
        <v>150.22999999999999</v>
      </c>
    </row>
    <row r="2095" spans="17:40" x14ac:dyDescent="0.25">
      <c r="Q2095" s="161">
        <v>1557</v>
      </c>
      <c r="R2095" s="183">
        <v>0.57107300000000005</v>
      </c>
      <c r="S2095" s="1" t="s">
        <v>4</v>
      </c>
      <c r="T2095" s="1" t="s">
        <v>5</v>
      </c>
      <c r="U2095" s="1">
        <v>2</v>
      </c>
      <c r="V2095" s="184">
        <v>143.13</v>
      </c>
      <c r="AI2095" s="161">
        <v>2065</v>
      </c>
      <c r="AJ2095" s="183">
        <v>0.28334300000000001</v>
      </c>
      <c r="AK2095" s="1" t="s">
        <v>7</v>
      </c>
      <c r="AL2095" s="1" t="s">
        <v>5</v>
      </c>
      <c r="AM2095" s="1">
        <v>3</v>
      </c>
      <c r="AN2095" s="184">
        <v>153.13999999999999</v>
      </c>
    </row>
    <row r="2096" spans="17:40" x14ac:dyDescent="0.25">
      <c r="Q2096" s="161">
        <v>1563</v>
      </c>
      <c r="R2096" s="183">
        <v>0.56987399999999999</v>
      </c>
      <c r="S2096" s="1" t="s">
        <v>4</v>
      </c>
      <c r="T2096" s="1" t="s">
        <v>5</v>
      </c>
      <c r="U2096" s="1">
        <v>2</v>
      </c>
      <c r="V2096" s="184">
        <v>136.04</v>
      </c>
      <c r="AI2096" s="161">
        <v>2096</v>
      </c>
      <c r="AJ2096" s="183">
        <v>0.82429799999999998</v>
      </c>
      <c r="AK2096" s="1" t="s">
        <v>7</v>
      </c>
      <c r="AL2096" s="1" t="s">
        <v>5</v>
      </c>
      <c r="AM2096" s="1">
        <v>3</v>
      </c>
      <c r="AN2096" s="184">
        <v>152.19</v>
      </c>
    </row>
    <row r="2097" spans="17:40" x14ac:dyDescent="0.25">
      <c r="Q2097" s="161">
        <v>1571</v>
      </c>
      <c r="R2097" s="183">
        <v>0.103975</v>
      </c>
      <c r="S2097" s="1" t="s">
        <v>4</v>
      </c>
      <c r="T2097" s="1" t="s">
        <v>5</v>
      </c>
      <c r="U2097" s="1">
        <v>2</v>
      </c>
      <c r="V2097" s="184">
        <v>148.13</v>
      </c>
      <c r="AI2097" s="161">
        <v>2111</v>
      </c>
      <c r="AJ2097" s="183">
        <v>0.67032499999999995</v>
      </c>
      <c r="AK2097" s="1" t="s">
        <v>7</v>
      </c>
      <c r="AL2097" s="1" t="s">
        <v>5</v>
      </c>
      <c r="AM2097" s="1">
        <v>3</v>
      </c>
      <c r="AN2097" s="184">
        <v>151.4</v>
      </c>
    </row>
    <row r="2098" spans="17:40" x14ac:dyDescent="0.25">
      <c r="Q2098" s="161">
        <v>1574</v>
      </c>
      <c r="R2098" s="183">
        <v>0.53111799999999998</v>
      </c>
      <c r="S2098" s="1" t="s">
        <v>4</v>
      </c>
      <c r="T2098" s="1" t="s">
        <v>5</v>
      </c>
      <c r="U2098" s="1">
        <v>2</v>
      </c>
      <c r="V2098" s="184">
        <v>141.51</v>
      </c>
      <c r="AI2098" s="161">
        <v>2162</v>
      </c>
      <c r="AJ2098" s="183">
        <v>0.91935500000000003</v>
      </c>
      <c r="AK2098" s="1" t="s">
        <v>7</v>
      </c>
      <c r="AL2098" s="1" t="s">
        <v>5</v>
      </c>
      <c r="AM2098" s="1">
        <v>3</v>
      </c>
      <c r="AN2098" s="184">
        <v>152.6</v>
      </c>
    </row>
    <row r="2099" spans="17:40" x14ac:dyDescent="0.25">
      <c r="Q2099" s="161">
        <v>1582</v>
      </c>
      <c r="R2099" s="183">
        <v>0.37146000000000001</v>
      </c>
      <c r="S2099" s="1" t="s">
        <v>4</v>
      </c>
      <c r="T2099" s="1" t="s">
        <v>5</v>
      </c>
      <c r="U2099" s="1">
        <v>2</v>
      </c>
      <c r="V2099" s="184">
        <v>118.84</v>
      </c>
      <c r="AI2099" s="161">
        <v>2182</v>
      </c>
      <c r="AJ2099" s="183">
        <v>0.32585799999999998</v>
      </c>
      <c r="AK2099" s="1" t="s">
        <v>7</v>
      </c>
      <c r="AL2099" s="1" t="s">
        <v>5</v>
      </c>
      <c r="AM2099" s="1">
        <v>3</v>
      </c>
      <c r="AN2099" s="184">
        <v>151.72</v>
      </c>
    </row>
    <row r="2100" spans="17:40" x14ac:dyDescent="0.25">
      <c r="Q2100" s="161">
        <v>1584</v>
      </c>
      <c r="R2100" s="183">
        <v>0.84756200000000004</v>
      </c>
      <c r="S2100" s="1" t="s">
        <v>4</v>
      </c>
      <c r="T2100" s="1" t="s">
        <v>5</v>
      </c>
      <c r="U2100" s="1">
        <v>2</v>
      </c>
      <c r="V2100" s="184">
        <v>124.34</v>
      </c>
      <c r="AI2100" s="161">
        <v>112</v>
      </c>
      <c r="AJ2100" s="183">
        <v>0.17365</v>
      </c>
      <c r="AK2100" s="1" t="s">
        <v>6</v>
      </c>
      <c r="AL2100" s="1" t="s">
        <v>5</v>
      </c>
      <c r="AM2100" s="1">
        <v>3</v>
      </c>
      <c r="AN2100" s="184">
        <v>150.01</v>
      </c>
    </row>
    <row r="2101" spans="17:40" x14ac:dyDescent="0.25">
      <c r="Q2101" s="161">
        <v>1595</v>
      </c>
      <c r="R2101" s="183">
        <v>0.19580900000000001</v>
      </c>
      <c r="S2101" s="1" t="s">
        <v>4</v>
      </c>
      <c r="T2101" s="1" t="s">
        <v>5</v>
      </c>
      <c r="U2101" s="1">
        <v>2</v>
      </c>
      <c r="V2101" s="184">
        <v>106.13</v>
      </c>
      <c r="AI2101" s="161">
        <v>150</v>
      </c>
      <c r="AJ2101" s="183">
        <v>0.54355299999999995</v>
      </c>
      <c r="AK2101" s="1" t="s">
        <v>6</v>
      </c>
      <c r="AL2101" s="1" t="s">
        <v>5</v>
      </c>
      <c r="AM2101" s="1">
        <v>3</v>
      </c>
      <c r="AN2101" s="184">
        <v>150.07</v>
      </c>
    </row>
    <row r="2102" spans="17:40" x14ac:dyDescent="0.25">
      <c r="Q2102" s="161">
        <v>1601</v>
      </c>
      <c r="R2102" s="183">
        <v>0.71195399999999998</v>
      </c>
      <c r="S2102" s="1" t="s">
        <v>4</v>
      </c>
      <c r="T2102" s="1" t="s">
        <v>5</v>
      </c>
      <c r="U2102" s="1">
        <v>2</v>
      </c>
      <c r="V2102" s="184">
        <v>137.44999999999999</v>
      </c>
      <c r="AI2102" s="161">
        <v>210</v>
      </c>
      <c r="AJ2102" s="183">
        <v>0.37278499999999998</v>
      </c>
      <c r="AK2102" s="1" t="s">
        <v>6</v>
      </c>
      <c r="AL2102" s="1" t="s">
        <v>5</v>
      </c>
      <c r="AM2102" s="1">
        <v>3</v>
      </c>
      <c r="AN2102" s="184">
        <v>17.86</v>
      </c>
    </row>
    <row r="2103" spans="17:40" x14ac:dyDescent="0.25">
      <c r="Q2103" s="161">
        <v>1605</v>
      </c>
      <c r="R2103" s="183">
        <v>0.62507999999999997</v>
      </c>
      <c r="S2103" s="1" t="s">
        <v>4</v>
      </c>
      <c r="T2103" s="1" t="s">
        <v>5</v>
      </c>
      <c r="U2103" s="1">
        <v>2</v>
      </c>
      <c r="V2103" s="184">
        <v>143.72999999999999</v>
      </c>
      <c r="AI2103" s="161">
        <v>434</v>
      </c>
      <c r="AJ2103" s="183">
        <v>0.26833099999999999</v>
      </c>
      <c r="AK2103" s="1" t="s">
        <v>6</v>
      </c>
      <c r="AL2103" s="1" t="s">
        <v>5</v>
      </c>
      <c r="AM2103" s="1">
        <v>3</v>
      </c>
      <c r="AN2103" s="184">
        <v>152.36000000000001</v>
      </c>
    </row>
    <row r="2104" spans="17:40" x14ac:dyDescent="0.25">
      <c r="Q2104" s="161">
        <v>1620</v>
      </c>
      <c r="R2104" s="183">
        <v>0.25374200000000002</v>
      </c>
      <c r="S2104" s="1" t="s">
        <v>4</v>
      </c>
      <c r="T2104" s="1" t="s">
        <v>5</v>
      </c>
      <c r="U2104" s="1">
        <v>2</v>
      </c>
      <c r="V2104" s="184">
        <v>117.67</v>
      </c>
      <c r="AI2104" s="161">
        <v>529</v>
      </c>
      <c r="AJ2104" s="183">
        <v>0.27042100000000002</v>
      </c>
      <c r="AK2104" s="1" t="s">
        <v>6</v>
      </c>
      <c r="AL2104" s="1" t="s">
        <v>5</v>
      </c>
      <c r="AM2104" s="1">
        <v>3</v>
      </c>
      <c r="AN2104" s="184">
        <v>150.13</v>
      </c>
    </row>
    <row r="2105" spans="17:40" x14ac:dyDescent="0.25">
      <c r="Q2105" s="161">
        <v>1627</v>
      </c>
      <c r="R2105" s="183">
        <v>0.13817199999999999</v>
      </c>
      <c r="S2105" s="1" t="s">
        <v>4</v>
      </c>
      <c r="T2105" s="1" t="s">
        <v>5</v>
      </c>
      <c r="U2105" s="1">
        <v>2</v>
      </c>
      <c r="V2105" s="184">
        <v>121.75</v>
      </c>
      <c r="AI2105" s="161">
        <v>574</v>
      </c>
      <c r="AJ2105" s="183">
        <v>0.24127899999999999</v>
      </c>
      <c r="AK2105" s="1" t="s">
        <v>6</v>
      </c>
      <c r="AL2105" s="1" t="s">
        <v>5</v>
      </c>
      <c r="AM2105" s="1">
        <v>3</v>
      </c>
      <c r="AN2105" s="184">
        <v>157.12</v>
      </c>
    </row>
    <row r="2106" spans="17:40" x14ac:dyDescent="0.25">
      <c r="Q2106" s="161">
        <v>1635</v>
      </c>
      <c r="R2106" s="183">
        <v>9.5517000000000005E-2</v>
      </c>
      <c r="S2106" s="1" t="s">
        <v>4</v>
      </c>
      <c r="T2106" s="1" t="s">
        <v>5</v>
      </c>
      <c r="U2106" s="1">
        <v>2</v>
      </c>
      <c r="V2106" s="184">
        <v>121.78</v>
      </c>
      <c r="AI2106" s="161">
        <v>615</v>
      </c>
      <c r="AJ2106" s="183">
        <v>1.2857460000000001</v>
      </c>
      <c r="AK2106" s="1" t="s">
        <v>6</v>
      </c>
      <c r="AL2106" s="1" t="s">
        <v>5</v>
      </c>
      <c r="AM2106" s="1">
        <v>3</v>
      </c>
      <c r="AN2106" s="184">
        <v>150.1</v>
      </c>
    </row>
    <row r="2107" spans="17:40" x14ac:dyDescent="0.25">
      <c r="Q2107" s="161">
        <v>1637</v>
      </c>
      <c r="R2107" s="183">
        <v>0.633965</v>
      </c>
      <c r="S2107" s="1" t="s">
        <v>4</v>
      </c>
      <c r="T2107" s="1" t="s">
        <v>5</v>
      </c>
      <c r="U2107" s="1">
        <v>2</v>
      </c>
      <c r="V2107" s="184">
        <v>146.26</v>
      </c>
      <c r="AI2107" s="161">
        <v>784</v>
      </c>
      <c r="AJ2107" s="183">
        <v>0.48177199999999998</v>
      </c>
      <c r="AK2107" s="1" t="s">
        <v>6</v>
      </c>
      <c r="AL2107" s="1" t="s">
        <v>5</v>
      </c>
      <c r="AM2107" s="1">
        <v>3</v>
      </c>
      <c r="AN2107" s="184">
        <v>164.58</v>
      </c>
    </row>
    <row r="2108" spans="17:40" x14ac:dyDescent="0.25">
      <c r="Q2108" s="161">
        <v>1638</v>
      </c>
      <c r="R2108" s="183">
        <v>0.69201000000000001</v>
      </c>
      <c r="S2108" s="1" t="s">
        <v>4</v>
      </c>
      <c r="T2108" s="1" t="s">
        <v>5</v>
      </c>
      <c r="U2108" s="1">
        <v>2</v>
      </c>
      <c r="V2108" s="184">
        <v>116.25</v>
      </c>
      <c r="AI2108" s="161">
        <v>788</v>
      </c>
      <c r="AJ2108" s="183">
        <v>0.37308400000000003</v>
      </c>
      <c r="AK2108" s="1" t="s">
        <v>6</v>
      </c>
      <c r="AL2108" s="1" t="s">
        <v>5</v>
      </c>
      <c r="AM2108" s="1">
        <v>3</v>
      </c>
      <c r="AN2108" s="184">
        <v>158.51</v>
      </c>
    </row>
    <row r="2109" spans="17:40" x14ac:dyDescent="0.25">
      <c r="Q2109" s="161">
        <v>1641</v>
      </c>
      <c r="R2109" s="183">
        <v>0.28892400000000001</v>
      </c>
      <c r="S2109" s="1" t="s">
        <v>4</v>
      </c>
      <c r="T2109" s="1" t="s">
        <v>5</v>
      </c>
      <c r="U2109" s="1">
        <v>2</v>
      </c>
      <c r="V2109" s="184">
        <v>142.82</v>
      </c>
      <c r="AI2109" s="161">
        <v>803</v>
      </c>
      <c r="AJ2109" s="183">
        <v>0.90454999999999997</v>
      </c>
      <c r="AK2109" s="1" t="s">
        <v>6</v>
      </c>
      <c r="AL2109" s="1" t="s">
        <v>5</v>
      </c>
      <c r="AM2109" s="1">
        <v>3</v>
      </c>
      <c r="AN2109" s="184">
        <v>155.72999999999999</v>
      </c>
    </row>
    <row r="2110" spans="17:40" x14ac:dyDescent="0.25">
      <c r="Q2110" s="161">
        <v>1650</v>
      </c>
      <c r="R2110" s="183">
        <v>1.048875</v>
      </c>
      <c r="S2110" s="1" t="s">
        <v>4</v>
      </c>
      <c r="T2110" s="1" t="s">
        <v>5</v>
      </c>
      <c r="U2110" s="1">
        <v>2</v>
      </c>
      <c r="V2110" s="184">
        <v>132.32</v>
      </c>
      <c r="AI2110" s="161">
        <v>954</v>
      </c>
      <c r="AJ2110" s="183">
        <v>0.32649600000000001</v>
      </c>
      <c r="AK2110" s="1" t="s">
        <v>6</v>
      </c>
      <c r="AL2110" s="1" t="s">
        <v>5</v>
      </c>
      <c r="AM2110" s="1">
        <v>3</v>
      </c>
      <c r="AN2110" s="184">
        <v>173.77</v>
      </c>
    </row>
    <row r="2111" spans="17:40" x14ac:dyDescent="0.25">
      <c r="Q2111" s="161">
        <v>1656</v>
      </c>
      <c r="R2111" s="183">
        <v>0.12180199999999999</v>
      </c>
      <c r="S2111" s="1" t="s">
        <v>4</v>
      </c>
      <c r="T2111" s="1" t="s">
        <v>5</v>
      </c>
      <c r="U2111" s="1">
        <v>2</v>
      </c>
      <c r="V2111" s="184">
        <v>140.36000000000001</v>
      </c>
      <c r="AI2111" s="161">
        <v>982</v>
      </c>
      <c r="AJ2111" s="183">
        <v>0.27221800000000002</v>
      </c>
      <c r="AK2111" s="1" t="s">
        <v>6</v>
      </c>
      <c r="AL2111" s="1" t="s">
        <v>5</v>
      </c>
      <c r="AM2111" s="1">
        <v>3</v>
      </c>
      <c r="AN2111" s="184">
        <v>0.76</v>
      </c>
    </row>
    <row r="2112" spans="17:40" x14ac:dyDescent="0.25">
      <c r="Q2112" s="161">
        <v>1662</v>
      </c>
      <c r="R2112" s="183">
        <v>0.74343400000000004</v>
      </c>
      <c r="S2112" s="1" t="s">
        <v>4</v>
      </c>
      <c r="T2112" s="1" t="s">
        <v>5</v>
      </c>
      <c r="U2112" s="1">
        <v>2</v>
      </c>
      <c r="V2112" s="184">
        <v>145.28</v>
      </c>
      <c r="AI2112" s="161">
        <v>1096</v>
      </c>
      <c r="AJ2112" s="183">
        <v>1.0253239999999999</v>
      </c>
      <c r="AK2112" s="1" t="s">
        <v>6</v>
      </c>
      <c r="AL2112" s="1" t="s">
        <v>5</v>
      </c>
      <c r="AM2112" s="1">
        <v>3</v>
      </c>
      <c r="AN2112" s="184">
        <v>152.29</v>
      </c>
    </row>
    <row r="2113" spans="17:40" x14ac:dyDescent="0.25">
      <c r="Q2113" s="161">
        <v>1666</v>
      </c>
      <c r="R2113" s="183">
        <v>1.1541239999999999</v>
      </c>
      <c r="S2113" s="1" t="s">
        <v>4</v>
      </c>
      <c r="T2113" s="1" t="s">
        <v>5</v>
      </c>
      <c r="U2113" s="1">
        <v>2</v>
      </c>
      <c r="V2113" s="184">
        <v>116.4</v>
      </c>
      <c r="AI2113" s="161">
        <v>1146</v>
      </c>
      <c r="AJ2113" s="183">
        <v>0.33252399999999999</v>
      </c>
      <c r="AK2113" s="1" t="s">
        <v>6</v>
      </c>
      <c r="AL2113" s="1" t="s">
        <v>5</v>
      </c>
      <c r="AM2113" s="1">
        <v>3</v>
      </c>
      <c r="AN2113" s="184">
        <v>153.16</v>
      </c>
    </row>
    <row r="2114" spans="17:40" x14ac:dyDescent="0.25">
      <c r="Q2114" s="161">
        <v>1675</v>
      </c>
      <c r="R2114" s="183">
        <v>0.41426800000000003</v>
      </c>
      <c r="S2114" s="1" t="s">
        <v>4</v>
      </c>
      <c r="T2114" s="1" t="s">
        <v>5</v>
      </c>
      <c r="U2114" s="1">
        <v>2</v>
      </c>
      <c r="V2114" s="184">
        <v>128.52000000000001</v>
      </c>
      <c r="AI2114" s="161">
        <v>1180</v>
      </c>
      <c r="AJ2114" s="183">
        <v>1.0318229999999999</v>
      </c>
      <c r="AK2114" s="1" t="s">
        <v>6</v>
      </c>
      <c r="AL2114" s="1" t="s">
        <v>5</v>
      </c>
      <c r="AM2114" s="1">
        <v>3</v>
      </c>
      <c r="AN2114" s="184">
        <v>167.37</v>
      </c>
    </row>
    <row r="2115" spans="17:40" x14ac:dyDescent="0.25">
      <c r="Q2115" s="161">
        <v>1689</v>
      </c>
      <c r="R2115" s="183">
        <v>0.58455999999999997</v>
      </c>
      <c r="S2115" s="1" t="s">
        <v>4</v>
      </c>
      <c r="T2115" s="1" t="s">
        <v>5</v>
      </c>
      <c r="U2115" s="1">
        <v>2</v>
      </c>
      <c r="V2115" s="184">
        <v>137.88999999999999</v>
      </c>
      <c r="AI2115" s="161">
        <v>1213</v>
      </c>
      <c r="AJ2115" s="183">
        <v>0.70820399999999994</v>
      </c>
      <c r="AK2115" s="1" t="s">
        <v>6</v>
      </c>
      <c r="AL2115" s="1" t="s">
        <v>5</v>
      </c>
      <c r="AM2115" s="1">
        <v>3</v>
      </c>
      <c r="AN2115" s="184">
        <v>152.07</v>
      </c>
    </row>
    <row r="2116" spans="17:40" x14ac:dyDescent="0.25">
      <c r="Q2116" s="161">
        <v>1692</v>
      </c>
      <c r="R2116" s="183">
        <v>0.213503</v>
      </c>
      <c r="S2116" s="1" t="s">
        <v>4</v>
      </c>
      <c r="T2116" s="1" t="s">
        <v>5</v>
      </c>
      <c r="U2116" s="1">
        <v>2</v>
      </c>
      <c r="V2116" s="184">
        <v>141.97999999999999</v>
      </c>
      <c r="AI2116" s="161">
        <v>1238</v>
      </c>
      <c r="AJ2116" s="183">
        <v>0.59837700000000005</v>
      </c>
      <c r="AK2116" s="1" t="s">
        <v>6</v>
      </c>
      <c r="AL2116" s="1" t="s">
        <v>5</v>
      </c>
      <c r="AM2116" s="1">
        <v>3</v>
      </c>
      <c r="AN2116" s="184">
        <v>155.27000000000001</v>
      </c>
    </row>
    <row r="2117" spans="17:40" x14ac:dyDescent="0.25">
      <c r="Q2117" s="161">
        <v>1694</v>
      </c>
      <c r="R2117" s="183">
        <v>0.72305200000000003</v>
      </c>
      <c r="S2117" s="1" t="s">
        <v>4</v>
      </c>
      <c r="T2117" s="1" t="s">
        <v>5</v>
      </c>
      <c r="U2117" s="1">
        <v>2</v>
      </c>
      <c r="V2117" s="184">
        <v>127.44</v>
      </c>
      <c r="AI2117" s="161">
        <v>1313</v>
      </c>
      <c r="AJ2117" s="183">
        <v>0.437805</v>
      </c>
      <c r="AK2117" s="1" t="s">
        <v>6</v>
      </c>
      <c r="AL2117" s="1" t="s">
        <v>5</v>
      </c>
      <c r="AM2117" s="1">
        <v>3</v>
      </c>
      <c r="AN2117" s="184">
        <v>166.22</v>
      </c>
    </row>
    <row r="2118" spans="17:40" x14ac:dyDescent="0.25">
      <c r="Q2118" s="161">
        <v>1702</v>
      </c>
      <c r="R2118" s="183">
        <v>0.47995199999999999</v>
      </c>
      <c r="S2118" s="1" t="s">
        <v>4</v>
      </c>
      <c r="T2118" s="1" t="s">
        <v>5</v>
      </c>
      <c r="U2118" s="1">
        <v>2</v>
      </c>
      <c r="V2118" s="184">
        <v>119.17</v>
      </c>
      <c r="AI2118" s="161">
        <v>1399</v>
      </c>
      <c r="AJ2118" s="183">
        <v>0.441718</v>
      </c>
      <c r="AK2118" s="1" t="s">
        <v>6</v>
      </c>
      <c r="AL2118" s="1" t="s">
        <v>5</v>
      </c>
      <c r="AM2118" s="1">
        <v>3</v>
      </c>
      <c r="AN2118" s="184">
        <v>171.72</v>
      </c>
    </row>
    <row r="2119" spans="17:40" x14ac:dyDescent="0.25">
      <c r="Q2119" s="161">
        <v>1706</v>
      </c>
      <c r="R2119" s="183">
        <v>0.15853300000000001</v>
      </c>
      <c r="S2119" s="1" t="s">
        <v>4</v>
      </c>
      <c r="T2119" s="1" t="s">
        <v>5</v>
      </c>
      <c r="U2119" s="1">
        <v>2</v>
      </c>
      <c r="V2119" s="184">
        <v>135.05000000000001</v>
      </c>
      <c r="AI2119" s="161">
        <v>1432</v>
      </c>
      <c r="AJ2119" s="183">
        <v>0.49643199999999998</v>
      </c>
      <c r="AK2119" s="1" t="s">
        <v>6</v>
      </c>
      <c r="AL2119" s="1" t="s">
        <v>5</v>
      </c>
      <c r="AM2119" s="1">
        <v>3</v>
      </c>
      <c r="AN2119" s="184">
        <v>165.08</v>
      </c>
    </row>
    <row r="2120" spans="17:40" x14ac:dyDescent="0.25">
      <c r="Q2120" s="161">
        <v>1712</v>
      </c>
      <c r="R2120" s="183">
        <v>0.440299</v>
      </c>
      <c r="S2120" s="1" t="s">
        <v>4</v>
      </c>
      <c r="T2120" s="1" t="s">
        <v>5</v>
      </c>
      <c r="U2120" s="1">
        <v>2</v>
      </c>
      <c r="V2120" s="184">
        <v>146.02000000000001</v>
      </c>
      <c r="AI2120" s="161">
        <v>1450</v>
      </c>
      <c r="AJ2120" s="183">
        <v>0.54243600000000003</v>
      </c>
      <c r="AK2120" s="1" t="s">
        <v>6</v>
      </c>
      <c r="AL2120" s="1" t="s">
        <v>5</v>
      </c>
      <c r="AM2120" s="1">
        <v>3</v>
      </c>
      <c r="AN2120" s="184">
        <v>21.51</v>
      </c>
    </row>
    <row r="2121" spans="17:40" x14ac:dyDescent="0.25">
      <c r="Q2121" s="161">
        <v>1721</v>
      </c>
      <c r="R2121" s="183">
        <v>0.54062100000000002</v>
      </c>
      <c r="S2121" s="1" t="s">
        <v>4</v>
      </c>
      <c r="T2121" s="1" t="s">
        <v>5</v>
      </c>
      <c r="U2121" s="1">
        <v>2</v>
      </c>
      <c r="V2121" s="184">
        <v>142.62</v>
      </c>
      <c r="AI2121" s="161">
        <v>1476</v>
      </c>
      <c r="AJ2121" s="183">
        <v>0.18242700000000001</v>
      </c>
      <c r="AK2121" s="1" t="s">
        <v>6</v>
      </c>
      <c r="AL2121" s="1" t="s">
        <v>5</v>
      </c>
      <c r="AM2121" s="1">
        <v>3</v>
      </c>
      <c r="AN2121" s="184">
        <v>29.16</v>
      </c>
    </row>
    <row r="2122" spans="17:40" x14ac:dyDescent="0.25">
      <c r="Q2122" s="161">
        <v>1723</v>
      </c>
      <c r="R2122" s="183">
        <v>0.42050599999999999</v>
      </c>
      <c r="S2122" s="1" t="s">
        <v>4</v>
      </c>
      <c r="T2122" s="1" t="s">
        <v>5</v>
      </c>
      <c r="U2122" s="1">
        <v>2</v>
      </c>
      <c r="V2122" s="184">
        <v>122.87</v>
      </c>
      <c r="AI2122" s="161">
        <v>1485</v>
      </c>
      <c r="AJ2122" s="183">
        <v>0.120495</v>
      </c>
      <c r="AK2122" s="1" t="s">
        <v>6</v>
      </c>
      <c r="AL2122" s="1" t="s">
        <v>5</v>
      </c>
      <c r="AM2122" s="1">
        <v>3</v>
      </c>
      <c r="AN2122" s="184">
        <v>163.11000000000001</v>
      </c>
    </row>
    <row r="2123" spans="17:40" x14ac:dyDescent="0.25">
      <c r="Q2123" s="161">
        <v>1728</v>
      </c>
      <c r="R2123" s="183">
        <v>0.14068600000000001</v>
      </c>
      <c r="S2123" s="1" t="s">
        <v>4</v>
      </c>
      <c r="T2123" s="1" t="s">
        <v>5</v>
      </c>
      <c r="U2123" s="1">
        <v>2</v>
      </c>
      <c r="V2123" s="184">
        <v>133.59</v>
      </c>
      <c r="AI2123" s="161">
        <v>1496</v>
      </c>
      <c r="AJ2123" s="183">
        <v>0.51312599999999997</v>
      </c>
      <c r="AK2123" s="1" t="s">
        <v>6</v>
      </c>
      <c r="AL2123" s="1" t="s">
        <v>5</v>
      </c>
      <c r="AM2123" s="1">
        <v>3</v>
      </c>
      <c r="AN2123" s="184">
        <v>155.41</v>
      </c>
    </row>
    <row r="2124" spans="17:40" x14ac:dyDescent="0.25">
      <c r="Q2124" s="161">
        <v>1733</v>
      </c>
      <c r="R2124" s="183">
        <v>0.107878</v>
      </c>
      <c r="S2124" s="1" t="s">
        <v>4</v>
      </c>
      <c r="T2124" s="1" t="s">
        <v>5</v>
      </c>
      <c r="U2124" s="1">
        <v>2</v>
      </c>
      <c r="V2124" s="184">
        <v>142.08000000000001</v>
      </c>
      <c r="AI2124" s="161">
        <v>1513</v>
      </c>
      <c r="AJ2124" s="183">
        <v>0.26053100000000001</v>
      </c>
      <c r="AK2124" s="1" t="s">
        <v>6</v>
      </c>
      <c r="AL2124" s="1" t="s">
        <v>5</v>
      </c>
      <c r="AM2124" s="1">
        <v>3</v>
      </c>
      <c r="AN2124" s="184">
        <v>152.13</v>
      </c>
    </row>
    <row r="2125" spans="17:40" x14ac:dyDescent="0.25">
      <c r="Q2125" s="161">
        <v>1743</v>
      </c>
      <c r="R2125" s="183">
        <v>0.316027</v>
      </c>
      <c r="S2125" s="1" t="s">
        <v>4</v>
      </c>
      <c r="T2125" s="1" t="s">
        <v>5</v>
      </c>
      <c r="U2125" s="1">
        <v>2</v>
      </c>
      <c r="V2125" s="184">
        <v>120.61</v>
      </c>
      <c r="AI2125" s="161">
        <v>1597</v>
      </c>
      <c r="AJ2125" s="183">
        <v>0.44781500000000002</v>
      </c>
      <c r="AK2125" s="1" t="s">
        <v>6</v>
      </c>
      <c r="AL2125" s="1" t="s">
        <v>5</v>
      </c>
      <c r="AM2125" s="1">
        <v>3</v>
      </c>
      <c r="AN2125" s="184">
        <v>158.46</v>
      </c>
    </row>
    <row r="2126" spans="17:40" x14ac:dyDescent="0.25">
      <c r="Q2126" s="161">
        <v>1750</v>
      </c>
      <c r="R2126" s="183">
        <v>0.36900899999999998</v>
      </c>
      <c r="S2126" s="1" t="s">
        <v>4</v>
      </c>
      <c r="T2126" s="1" t="s">
        <v>5</v>
      </c>
      <c r="U2126" s="1">
        <v>2</v>
      </c>
      <c r="V2126" s="184">
        <v>138.91</v>
      </c>
      <c r="AI2126" s="161">
        <v>1642</v>
      </c>
      <c r="AJ2126" s="183">
        <v>1.16157</v>
      </c>
      <c r="AK2126" s="1" t="s">
        <v>6</v>
      </c>
      <c r="AL2126" s="1" t="s">
        <v>5</v>
      </c>
      <c r="AM2126" s="1">
        <v>3</v>
      </c>
      <c r="AN2126" s="184">
        <v>150.71</v>
      </c>
    </row>
    <row r="2127" spans="17:40" x14ac:dyDescent="0.25">
      <c r="Q2127" s="161">
        <v>1752</v>
      </c>
      <c r="R2127" s="183">
        <v>0.41594700000000001</v>
      </c>
      <c r="S2127" s="1" t="s">
        <v>4</v>
      </c>
      <c r="T2127" s="1" t="s">
        <v>5</v>
      </c>
      <c r="U2127" s="1">
        <v>2</v>
      </c>
      <c r="V2127" s="184">
        <v>118.95</v>
      </c>
      <c r="AI2127" s="161">
        <v>1644</v>
      </c>
      <c r="AJ2127" s="183">
        <v>0.38008199999999998</v>
      </c>
      <c r="AK2127" s="1" t="s">
        <v>6</v>
      </c>
      <c r="AL2127" s="1" t="s">
        <v>5</v>
      </c>
      <c r="AM2127" s="1">
        <v>3</v>
      </c>
      <c r="AN2127" s="184">
        <v>156.41999999999999</v>
      </c>
    </row>
    <row r="2128" spans="17:40" x14ac:dyDescent="0.25">
      <c r="Q2128" s="161">
        <v>1756</v>
      </c>
      <c r="R2128" s="183">
        <v>0.64720500000000003</v>
      </c>
      <c r="S2128" s="1" t="s">
        <v>4</v>
      </c>
      <c r="T2128" s="1" t="s">
        <v>5</v>
      </c>
      <c r="U2128" s="1">
        <v>2</v>
      </c>
      <c r="V2128" s="184">
        <v>122.5</v>
      </c>
      <c r="AI2128" s="161">
        <v>1669</v>
      </c>
      <c r="AJ2128" s="183">
        <v>1.1183399999999999</v>
      </c>
      <c r="AK2128" s="1" t="s">
        <v>6</v>
      </c>
      <c r="AL2128" s="1" t="s">
        <v>5</v>
      </c>
      <c r="AM2128" s="1">
        <v>3</v>
      </c>
      <c r="AN2128" s="184">
        <v>150.6</v>
      </c>
    </row>
    <row r="2129" spans="17:40" x14ac:dyDescent="0.25">
      <c r="Q2129" s="161">
        <v>1772</v>
      </c>
      <c r="R2129" s="183">
        <v>0.211613</v>
      </c>
      <c r="S2129" s="1" t="s">
        <v>4</v>
      </c>
      <c r="T2129" s="1" t="s">
        <v>5</v>
      </c>
      <c r="U2129" s="1">
        <v>2</v>
      </c>
      <c r="V2129" s="184">
        <v>132.59</v>
      </c>
      <c r="AI2129" s="161">
        <v>1711</v>
      </c>
      <c r="AJ2129" s="183">
        <v>0.53625699999999998</v>
      </c>
      <c r="AK2129" s="1" t="s">
        <v>6</v>
      </c>
      <c r="AL2129" s="1" t="s">
        <v>5</v>
      </c>
      <c r="AM2129" s="1">
        <v>3</v>
      </c>
      <c r="AN2129" s="184">
        <v>157.4</v>
      </c>
    </row>
    <row r="2130" spans="17:40" x14ac:dyDescent="0.25">
      <c r="Q2130" s="161">
        <v>1787</v>
      </c>
      <c r="R2130" s="183">
        <v>0.95064000000000004</v>
      </c>
      <c r="S2130" s="1" t="s">
        <v>4</v>
      </c>
      <c r="T2130" s="1" t="s">
        <v>5</v>
      </c>
      <c r="U2130" s="1">
        <v>2</v>
      </c>
      <c r="V2130" s="184">
        <v>149.13999999999999</v>
      </c>
      <c r="AI2130" s="161">
        <v>1795</v>
      </c>
      <c r="AJ2130" s="183">
        <v>0.56284100000000004</v>
      </c>
      <c r="AK2130" s="1" t="s">
        <v>6</v>
      </c>
      <c r="AL2130" s="1" t="s">
        <v>5</v>
      </c>
      <c r="AM2130" s="1">
        <v>3</v>
      </c>
      <c r="AN2130" s="184">
        <v>153</v>
      </c>
    </row>
    <row r="2131" spans="17:40" x14ac:dyDescent="0.25">
      <c r="Q2131" s="161">
        <v>1797</v>
      </c>
      <c r="R2131" s="183">
        <v>0.62410900000000002</v>
      </c>
      <c r="S2131" s="1" t="s">
        <v>4</v>
      </c>
      <c r="T2131" s="1" t="s">
        <v>5</v>
      </c>
      <c r="U2131" s="1">
        <v>2</v>
      </c>
      <c r="V2131" s="184">
        <v>137.08000000000001</v>
      </c>
      <c r="AI2131" s="161">
        <v>2035</v>
      </c>
      <c r="AJ2131" s="183">
        <v>0.62088600000000005</v>
      </c>
      <c r="AK2131" s="1" t="s">
        <v>6</v>
      </c>
      <c r="AL2131" s="1" t="s">
        <v>5</v>
      </c>
      <c r="AM2131" s="1">
        <v>3</v>
      </c>
      <c r="AN2131" s="184">
        <v>152.61000000000001</v>
      </c>
    </row>
    <row r="2132" spans="17:40" x14ac:dyDescent="0.25">
      <c r="Q2132" s="161">
        <v>1800</v>
      </c>
      <c r="R2132" s="183">
        <v>0.41849199999999998</v>
      </c>
      <c r="S2132" s="1" t="s">
        <v>4</v>
      </c>
      <c r="T2132" s="1" t="s">
        <v>5</v>
      </c>
      <c r="U2132" s="1">
        <v>2</v>
      </c>
      <c r="V2132" s="184">
        <v>149.18</v>
      </c>
      <c r="AI2132" s="161">
        <v>2041</v>
      </c>
      <c r="AJ2132" s="183">
        <v>0.179866</v>
      </c>
      <c r="AK2132" s="1" t="s">
        <v>6</v>
      </c>
      <c r="AL2132" s="1" t="s">
        <v>5</v>
      </c>
      <c r="AM2132" s="1">
        <v>3</v>
      </c>
      <c r="AN2132" s="184">
        <v>150.6</v>
      </c>
    </row>
    <row r="2133" spans="17:40" x14ac:dyDescent="0.25">
      <c r="Q2133" s="161">
        <v>1802</v>
      </c>
      <c r="R2133" s="183">
        <v>0.37282500000000002</v>
      </c>
      <c r="S2133" s="1" t="s">
        <v>4</v>
      </c>
      <c r="T2133" s="1" t="s">
        <v>5</v>
      </c>
      <c r="U2133" s="1">
        <v>2</v>
      </c>
      <c r="V2133" s="184">
        <v>116.57</v>
      </c>
      <c r="AI2133" s="161">
        <v>2043</v>
      </c>
      <c r="AJ2133" s="183">
        <v>0.39471600000000001</v>
      </c>
      <c r="AK2133" s="1" t="s">
        <v>6</v>
      </c>
      <c r="AL2133" s="1" t="s">
        <v>5</v>
      </c>
      <c r="AM2133" s="1">
        <v>3</v>
      </c>
      <c r="AN2133" s="184">
        <v>154.34</v>
      </c>
    </row>
    <row r="2134" spans="17:40" x14ac:dyDescent="0.25">
      <c r="Q2134" s="161">
        <v>1803</v>
      </c>
      <c r="R2134" s="183">
        <v>0.84258900000000003</v>
      </c>
      <c r="S2134" s="1" t="s">
        <v>4</v>
      </c>
      <c r="T2134" s="1" t="s">
        <v>5</v>
      </c>
      <c r="U2134" s="1">
        <v>2</v>
      </c>
      <c r="V2134" s="184">
        <v>134.93</v>
      </c>
      <c r="AI2134" s="161">
        <v>2123</v>
      </c>
      <c r="AJ2134" s="183">
        <v>0.35956300000000002</v>
      </c>
      <c r="AK2134" s="1" t="s">
        <v>6</v>
      </c>
      <c r="AL2134" s="1" t="s">
        <v>5</v>
      </c>
      <c r="AM2134" s="1">
        <v>3</v>
      </c>
      <c r="AN2134" s="184">
        <v>153.19</v>
      </c>
    </row>
    <row r="2135" spans="17:40" x14ac:dyDescent="0.25">
      <c r="Q2135" s="161">
        <v>1805</v>
      </c>
      <c r="R2135" s="183">
        <v>0.83281899999999998</v>
      </c>
      <c r="S2135" s="1" t="s">
        <v>4</v>
      </c>
      <c r="T2135" s="1" t="s">
        <v>5</v>
      </c>
      <c r="U2135" s="1">
        <v>2</v>
      </c>
      <c r="V2135" s="184">
        <v>126.49</v>
      </c>
      <c r="AI2135" s="161">
        <v>2139</v>
      </c>
      <c r="AJ2135" s="183">
        <v>0.268233</v>
      </c>
      <c r="AK2135" s="1" t="s">
        <v>6</v>
      </c>
      <c r="AL2135" s="1" t="s">
        <v>5</v>
      </c>
      <c r="AM2135" s="1">
        <v>3</v>
      </c>
      <c r="AN2135" s="184">
        <v>155.08000000000001</v>
      </c>
    </row>
    <row r="2136" spans="17:40" x14ac:dyDescent="0.25">
      <c r="Q2136" s="161">
        <v>1815</v>
      </c>
      <c r="R2136" s="183">
        <v>0.113672</v>
      </c>
      <c r="S2136" s="1" t="s">
        <v>4</v>
      </c>
      <c r="T2136" s="1" t="s">
        <v>5</v>
      </c>
      <c r="U2136" s="1">
        <v>2</v>
      </c>
      <c r="V2136" s="184">
        <v>124.57</v>
      </c>
      <c r="AI2136" s="161">
        <v>2218</v>
      </c>
      <c r="AJ2136" s="183">
        <v>0.40376499999999999</v>
      </c>
      <c r="AK2136" s="1" t="s">
        <v>6</v>
      </c>
      <c r="AL2136" s="1" t="s">
        <v>5</v>
      </c>
      <c r="AM2136" s="1">
        <v>3</v>
      </c>
      <c r="AN2136" s="184">
        <v>157.24</v>
      </c>
    </row>
    <row r="2137" spans="17:40" x14ac:dyDescent="0.25">
      <c r="Q2137" s="161">
        <v>1822</v>
      </c>
      <c r="R2137" s="183">
        <v>0.42840499999999998</v>
      </c>
      <c r="S2137" s="1" t="s">
        <v>4</v>
      </c>
      <c r="T2137" s="1" t="s">
        <v>5</v>
      </c>
      <c r="U2137" s="1">
        <v>2</v>
      </c>
      <c r="V2137" s="184">
        <v>131.31</v>
      </c>
      <c r="AI2137" s="161">
        <v>75</v>
      </c>
      <c r="AJ2137" s="183">
        <v>0.74717299999999998</v>
      </c>
      <c r="AK2137" s="1" t="s">
        <v>4</v>
      </c>
      <c r="AL2137" s="1" t="s">
        <v>5</v>
      </c>
      <c r="AM2137" s="1">
        <v>3</v>
      </c>
      <c r="AN2137" s="184">
        <v>26.01</v>
      </c>
    </row>
    <row r="2138" spans="17:40" x14ac:dyDescent="0.25">
      <c r="Q2138" s="161">
        <v>1825</v>
      </c>
      <c r="R2138" s="183">
        <v>0.212588</v>
      </c>
      <c r="S2138" s="1" t="s">
        <v>4</v>
      </c>
      <c r="T2138" s="1" t="s">
        <v>5</v>
      </c>
      <c r="U2138" s="1">
        <v>2</v>
      </c>
      <c r="V2138" s="184">
        <v>134.01</v>
      </c>
      <c r="AI2138" s="161">
        <v>109</v>
      </c>
      <c r="AJ2138" s="183">
        <v>0.50433899999999998</v>
      </c>
      <c r="AK2138" s="1" t="s">
        <v>4</v>
      </c>
      <c r="AL2138" s="1" t="s">
        <v>5</v>
      </c>
      <c r="AM2138" s="1">
        <v>3</v>
      </c>
      <c r="AN2138" s="184">
        <v>26.5</v>
      </c>
    </row>
    <row r="2139" spans="17:40" x14ac:dyDescent="0.25">
      <c r="Q2139" s="161">
        <v>1830</v>
      </c>
      <c r="R2139" s="183">
        <v>0.66505300000000001</v>
      </c>
      <c r="S2139" s="1" t="s">
        <v>4</v>
      </c>
      <c r="T2139" s="1" t="s">
        <v>5</v>
      </c>
      <c r="U2139" s="1">
        <v>2</v>
      </c>
      <c r="V2139" s="184">
        <v>139.74</v>
      </c>
      <c r="AI2139" s="161">
        <v>130</v>
      </c>
      <c r="AJ2139" s="183">
        <v>0.356873</v>
      </c>
      <c r="AK2139" s="1" t="s">
        <v>4</v>
      </c>
      <c r="AL2139" s="1" t="s">
        <v>5</v>
      </c>
      <c r="AM2139" s="1">
        <v>3</v>
      </c>
      <c r="AN2139" s="184">
        <v>24.55</v>
      </c>
    </row>
    <row r="2140" spans="17:40" x14ac:dyDescent="0.25">
      <c r="Q2140" s="161">
        <v>1846</v>
      </c>
      <c r="R2140" s="183">
        <v>7.0485999999999993E-2</v>
      </c>
      <c r="S2140" s="1" t="s">
        <v>4</v>
      </c>
      <c r="T2140" s="1" t="s">
        <v>5</v>
      </c>
      <c r="U2140" s="1">
        <v>2</v>
      </c>
      <c r="V2140" s="184">
        <v>121.19</v>
      </c>
      <c r="AI2140" s="161">
        <v>131</v>
      </c>
      <c r="AJ2140" s="183">
        <v>0.430062</v>
      </c>
      <c r="AK2140" s="1" t="s">
        <v>4</v>
      </c>
      <c r="AL2140" s="1" t="s">
        <v>5</v>
      </c>
      <c r="AM2140" s="1">
        <v>3</v>
      </c>
      <c r="AN2140" s="184">
        <v>152.13999999999999</v>
      </c>
    </row>
    <row r="2141" spans="17:40" x14ac:dyDescent="0.25">
      <c r="Q2141" s="161">
        <v>1850</v>
      </c>
      <c r="R2141" s="183">
        <v>0.47785300000000003</v>
      </c>
      <c r="S2141" s="1" t="s">
        <v>4</v>
      </c>
      <c r="T2141" s="1" t="s">
        <v>5</v>
      </c>
      <c r="U2141" s="1">
        <v>2</v>
      </c>
      <c r="V2141" s="184">
        <v>129.05000000000001</v>
      </c>
      <c r="AI2141" s="161">
        <v>158</v>
      </c>
      <c r="AJ2141" s="183">
        <v>0.96746500000000002</v>
      </c>
      <c r="AK2141" s="1" t="s">
        <v>4</v>
      </c>
      <c r="AL2141" s="1" t="s">
        <v>5</v>
      </c>
      <c r="AM2141" s="1">
        <v>3</v>
      </c>
      <c r="AN2141" s="184">
        <v>26.66</v>
      </c>
    </row>
    <row r="2142" spans="17:40" x14ac:dyDescent="0.25">
      <c r="Q2142" s="161">
        <v>1857</v>
      </c>
      <c r="R2142" s="183">
        <v>0.59016400000000002</v>
      </c>
      <c r="S2142" s="1" t="s">
        <v>4</v>
      </c>
      <c r="T2142" s="1" t="s">
        <v>5</v>
      </c>
      <c r="U2142" s="1">
        <v>2</v>
      </c>
      <c r="V2142" s="184">
        <v>145.25</v>
      </c>
      <c r="AI2142" s="161">
        <v>181</v>
      </c>
      <c r="AJ2142" s="183">
        <v>0.58855199999999996</v>
      </c>
      <c r="AK2142" s="1" t="s">
        <v>4</v>
      </c>
      <c r="AL2142" s="1" t="s">
        <v>5</v>
      </c>
      <c r="AM2142" s="1">
        <v>3</v>
      </c>
      <c r="AN2142" s="184">
        <v>29.83</v>
      </c>
    </row>
    <row r="2143" spans="17:40" x14ac:dyDescent="0.25">
      <c r="Q2143" s="161">
        <v>1863</v>
      </c>
      <c r="R2143" s="183">
        <v>1.1739310000000001</v>
      </c>
      <c r="S2143" s="1" t="s">
        <v>4</v>
      </c>
      <c r="T2143" s="1" t="s">
        <v>5</v>
      </c>
      <c r="U2143" s="1">
        <v>2</v>
      </c>
      <c r="V2143" s="184">
        <v>148.25</v>
      </c>
      <c r="AI2143" s="161">
        <v>216</v>
      </c>
      <c r="AJ2143" s="183">
        <v>1.33649</v>
      </c>
      <c r="AK2143" s="1" t="s">
        <v>4</v>
      </c>
      <c r="AL2143" s="1" t="s">
        <v>5</v>
      </c>
      <c r="AM2143" s="1">
        <v>3</v>
      </c>
      <c r="AN2143" s="184">
        <v>152.97999999999999</v>
      </c>
    </row>
    <row r="2144" spans="17:40" x14ac:dyDescent="0.25">
      <c r="Q2144" s="161">
        <v>1866</v>
      </c>
      <c r="R2144" s="183">
        <v>0.32016800000000001</v>
      </c>
      <c r="S2144" s="1" t="s">
        <v>4</v>
      </c>
      <c r="T2144" s="1" t="s">
        <v>5</v>
      </c>
      <c r="U2144" s="1">
        <v>2</v>
      </c>
      <c r="V2144" s="184">
        <v>137.01</v>
      </c>
      <c r="AI2144" s="161">
        <v>219</v>
      </c>
      <c r="AJ2144" s="183">
        <v>0.73147700000000004</v>
      </c>
      <c r="AK2144" s="1" t="s">
        <v>4</v>
      </c>
      <c r="AL2144" s="1" t="s">
        <v>5</v>
      </c>
      <c r="AM2144" s="1">
        <v>3</v>
      </c>
      <c r="AN2144" s="184">
        <v>15.23</v>
      </c>
    </row>
    <row r="2145" spans="17:40" x14ac:dyDescent="0.25">
      <c r="Q2145" s="161">
        <v>1870</v>
      </c>
      <c r="R2145" s="183">
        <v>0.20022499999999999</v>
      </c>
      <c r="S2145" s="1" t="s">
        <v>4</v>
      </c>
      <c r="T2145" s="1" t="s">
        <v>5</v>
      </c>
      <c r="U2145" s="1">
        <v>2</v>
      </c>
      <c r="V2145" s="184">
        <v>110.86</v>
      </c>
      <c r="AI2145" s="161">
        <v>265</v>
      </c>
      <c r="AJ2145" s="183">
        <v>0.30665599999999998</v>
      </c>
      <c r="AK2145" s="1" t="s">
        <v>4</v>
      </c>
      <c r="AL2145" s="1" t="s">
        <v>5</v>
      </c>
      <c r="AM2145" s="1">
        <v>3</v>
      </c>
      <c r="AN2145" s="184">
        <v>13.41</v>
      </c>
    </row>
    <row r="2146" spans="17:40" x14ac:dyDescent="0.25">
      <c r="Q2146" s="161">
        <v>1888</v>
      </c>
      <c r="R2146" s="183">
        <v>0.57991300000000001</v>
      </c>
      <c r="S2146" s="1" t="s">
        <v>4</v>
      </c>
      <c r="T2146" s="1" t="s">
        <v>5</v>
      </c>
      <c r="U2146" s="1">
        <v>2</v>
      </c>
      <c r="V2146" s="184">
        <v>141.27000000000001</v>
      </c>
      <c r="AI2146" s="161">
        <v>349</v>
      </c>
      <c r="AJ2146" s="183">
        <v>9.5704999999999998E-2</v>
      </c>
      <c r="AK2146" s="1" t="s">
        <v>4</v>
      </c>
      <c r="AL2146" s="1" t="s">
        <v>5</v>
      </c>
      <c r="AM2146" s="1">
        <v>3</v>
      </c>
      <c r="AN2146" s="184">
        <v>29.62</v>
      </c>
    </row>
    <row r="2147" spans="17:40" x14ac:dyDescent="0.25">
      <c r="Q2147" s="161">
        <v>1890</v>
      </c>
      <c r="R2147" s="183">
        <v>0.122747</v>
      </c>
      <c r="S2147" s="1" t="s">
        <v>4</v>
      </c>
      <c r="T2147" s="1" t="s">
        <v>5</v>
      </c>
      <c r="U2147" s="1">
        <v>2</v>
      </c>
      <c r="V2147" s="184">
        <v>145.29</v>
      </c>
      <c r="AI2147" s="161">
        <v>423</v>
      </c>
      <c r="AJ2147" s="183">
        <v>0.32252799999999998</v>
      </c>
      <c r="AK2147" s="1" t="s">
        <v>4</v>
      </c>
      <c r="AL2147" s="1" t="s">
        <v>5</v>
      </c>
      <c r="AM2147" s="1">
        <v>3</v>
      </c>
      <c r="AN2147" s="184">
        <v>170.85</v>
      </c>
    </row>
    <row r="2148" spans="17:40" x14ac:dyDescent="0.25">
      <c r="Q2148" s="161">
        <v>1898</v>
      </c>
      <c r="R2148" s="183">
        <v>0.15403800000000001</v>
      </c>
      <c r="S2148" s="1" t="s">
        <v>4</v>
      </c>
      <c r="T2148" s="1" t="s">
        <v>5</v>
      </c>
      <c r="U2148" s="1">
        <v>2</v>
      </c>
      <c r="V2148" s="184">
        <v>132.91999999999999</v>
      </c>
      <c r="AI2148" s="161">
        <v>448</v>
      </c>
      <c r="AJ2148" s="183">
        <v>0.12315</v>
      </c>
      <c r="AK2148" s="1" t="s">
        <v>4</v>
      </c>
      <c r="AL2148" s="1" t="s">
        <v>5</v>
      </c>
      <c r="AM2148" s="1">
        <v>3</v>
      </c>
      <c r="AN2148" s="184">
        <v>14.92</v>
      </c>
    </row>
    <row r="2149" spans="17:40" x14ac:dyDescent="0.25">
      <c r="Q2149" s="161">
        <v>1905</v>
      </c>
      <c r="R2149" s="183">
        <v>0.21252799999999999</v>
      </c>
      <c r="S2149" s="1" t="s">
        <v>4</v>
      </c>
      <c r="T2149" s="1" t="s">
        <v>5</v>
      </c>
      <c r="U2149" s="1">
        <v>2</v>
      </c>
      <c r="V2149" s="184">
        <v>130.41999999999999</v>
      </c>
      <c r="AI2149" s="161">
        <v>455</v>
      </c>
      <c r="AJ2149" s="183">
        <v>0.20896400000000001</v>
      </c>
      <c r="AK2149" s="1" t="s">
        <v>4</v>
      </c>
      <c r="AL2149" s="1" t="s">
        <v>5</v>
      </c>
      <c r="AM2149" s="1">
        <v>3</v>
      </c>
      <c r="AN2149" s="184">
        <v>151.19</v>
      </c>
    </row>
    <row r="2150" spans="17:40" x14ac:dyDescent="0.25">
      <c r="Q2150" s="161">
        <v>1906</v>
      </c>
      <c r="R2150" s="183">
        <v>0.94332199999999999</v>
      </c>
      <c r="S2150" s="1" t="s">
        <v>4</v>
      </c>
      <c r="T2150" s="1" t="s">
        <v>5</v>
      </c>
      <c r="U2150" s="1">
        <v>2</v>
      </c>
      <c r="V2150" s="184">
        <v>137.30000000000001</v>
      </c>
      <c r="AI2150" s="161">
        <v>466</v>
      </c>
      <c r="AJ2150" s="183">
        <v>0.41809099999999999</v>
      </c>
      <c r="AK2150" s="1" t="s">
        <v>4</v>
      </c>
      <c r="AL2150" s="1" t="s">
        <v>5</v>
      </c>
      <c r="AM2150" s="1">
        <v>3</v>
      </c>
      <c r="AN2150" s="184">
        <v>171.88</v>
      </c>
    </row>
    <row r="2151" spans="17:40" x14ac:dyDescent="0.25">
      <c r="Q2151" s="161">
        <v>1911</v>
      </c>
      <c r="R2151" s="183">
        <v>0.19319600000000001</v>
      </c>
      <c r="S2151" s="1" t="s">
        <v>4</v>
      </c>
      <c r="T2151" s="1" t="s">
        <v>5</v>
      </c>
      <c r="U2151" s="1">
        <v>2</v>
      </c>
      <c r="V2151" s="184">
        <v>131.13999999999999</v>
      </c>
      <c r="AI2151" s="161">
        <v>484</v>
      </c>
      <c r="AJ2151" s="183">
        <v>0.263872</v>
      </c>
      <c r="AK2151" s="1" t="s">
        <v>4</v>
      </c>
      <c r="AL2151" s="1" t="s">
        <v>5</v>
      </c>
      <c r="AM2151" s="1">
        <v>3</v>
      </c>
      <c r="AN2151" s="184">
        <v>158.85</v>
      </c>
    </row>
    <row r="2152" spans="17:40" x14ac:dyDescent="0.25">
      <c r="Q2152" s="161">
        <v>1914</v>
      </c>
      <c r="R2152" s="183">
        <v>0.42741099999999999</v>
      </c>
      <c r="S2152" s="1" t="s">
        <v>4</v>
      </c>
      <c r="T2152" s="1" t="s">
        <v>5</v>
      </c>
      <c r="U2152" s="1">
        <v>2</v>
      </c>
      <c r="V2152" s="184">
        <v>143.82</v>
      </c>
      <c r="AI2152" s="161">
        <v>516</v>
      </c>
      <c r="AJ2152" s="183">
        <v>0.467561</v>
      </c>
      <c r="AK2152" s="1" t="s">
        <v>4</v>
      </c>
      <c r="AL2152" s="1" t="s">
        <v>5</v>
      </c>
      <c r="AM2152" s="1">
        <v>3</v>
      </c>
      <c r="AN2152" s="184">
        <v>150.49</v>
      </c>
    </row>
    <row r="2153" spans="17:40" x14ac:dyDescent="0.25">
      <c r="Q2153" s="161">
        <v>1915</v>
      </c>
      <c r="R2153" s="183">
        <v>0.187307</v>
      </c>
      <c r="S2153" s="1" t="s">
        <v>4</v>
      </c>
      <c r="T2153" s="1" t="s">
        <v>5</v>
      </c>
      <c r="U2153" s="1">
        <v>2</v>
      </c>
      <c r="V2153" s="184">
        <v>126.38</v>
      </c>
      <c r="AI2153" s="161">
        <v>554</v>
      </c>
      <c r="AJ2153" s="183">
        <v>0.20200000000000001</v>
      </c>
      <c r="AK2153" s="1" t="s">
        <v>4</v>
      </c>
      <c r="AL2153" s="1" t="s">
        <v>5</v>
      </c>
      <c r="AM2153" s="1">
        <v>3</v>
      </c>
      <c r="AN2153" s="184">
        <v>22.59</v>
      </c>
    </row>
    <row r="2154" spans="17:40" x14ac:dyDescent="0.25">
      <c r="Q2154" s="161">
        <v>1928</v>
      </c>
      <c r="R2154" s="183">
        <v>1.162488</v>
      </c>
      <c r="S2154" s="1" t="s">
        <v>4</v>
      </c>
      <c r="T2154" s="1" t="s">
        <v>5</v>
      </c>
      <c r="U2154" s="1">
        <v>2</v>
      </c>
      <c r="V2154" s="184">
        <v>140.41</v>
      </c>
      <c r="AI2154" s="161">
        <v>603</v>
      </c>
      <c r="AJ2154" s="183">
        <v>0.28756199999999998</v>
      </c>
      <c r="AK2154" s="1" t="s">
        <v>4</v>
      </c>
      <c r="AL2154" s="1" t="s">
        <v>5</v>
      </c>
      <c r="AM2154" s="1">
        <v>3</v>
      </c>
      <c r="AN2154" s="184">
        <v>155.1</v>
      </c>
    </row>
    <row r="2155" spans="17:40" x14ac:dyDescent="0.25">
      <c r="Q2155" s="161">
        <v>1930</v>
      </c>
      <c r="R2155" s="183">
        <v>0.21590300000000001</v>
      </c>
      <c r="S2155" s="1" t="s">
        <v>4</v>
      </c>
      <c r="T2155" s="1" t="s">
        <v>5</v>
      </c>
      <c r="U2155" s="1">
        <v>2</v>
      </c>
      <c r="V2155" s="184">
        <v>126.03</v>
      </c>
      <c r="AI2155" s="161">
        <v>647</v>
      </c>
      <c r="AJ2155" s="183">
        <v>0.52332599999999996</v>
      </c>
      <c r="AK2155" s="1" t="s">
        <v>4</v>
      </c>
      <c r="AL2155" s="1" t="s">
        <v>5</v>
      </c>
      <c r="AM2155" s="1">
        <v>3</v>
      </c>
      <c r="AN2155" s="184">
        <v>150.16999999999999</v>
      </c>
    </row>
    <row r="2156" spans="17:40" x14ac:dyDescent="0.25">
      <c r="Q2156" s="161">
        <v>1933</v>
      </c>
      <c r="R2156" s="183">
        <v>9.8490999999999995E-2</v>
      </c>
      <c r="S2156" s="1" t="s">
        <v>4</v>
      </c>
      <c r="T2156" s="1" t="s">
        <v>5</v>
      </c>
      <c r="U2156" s="1">
        <v>2</v>
      </c>
      <c r="V2156" s="184">
        <v>110.75</v>
      </c>
      <c r="AI2156" s="161">
        <v>674</v>
      </c>
      <c r="AJ2156" s="183">
        <v>0.87305100000000002</v>
      </c>
      <c r="AK2156" s="1" t="s">
        <v>4</v>
      </c>
      <c r="AL2156" s="1" t="s">
        <v>5</v>
      </c>
      <c r="AM2156" s="1">
        <v>3</v>
      </c>
      <c r="AN2156" s="184">
        <v>161.22999999999999</v>
      </c>
    </row>
    <row r="2157" spans="17:40" x14ac:dyDescent="0.25">
      <c r="Q2157" s="161">
        <v>1935</v>
      </c>
      <c r="R2157" s="183">
        <v>0.173651</v>
      </c>
      <c r="S2157" s="1" t="s">
        <v>4</v>
      </c>
      <c r="T2157" s="1" t="s">
        <v>5</v>
      </c>
      <c r="U2157" s="1">
        <v>2</v>
      </c>
      <c r="V2157" s="184">
        <v>141.08000000000001</v>
      </c>
      <c r="AI2157" s="161">
        <v>735</v>
      </c>
      <c r="AJ2157" s="183">
        <v>0.26819700000000002</v>
      </c>
      <c r="AK2157" s="1" t="s">
        <v>4</v>
      </c>
      <c r="AL2157" s="1" t="s">
        <v>5</v>
      </c>
      <c r="AM2157" s="1">
        <v>3</v>
      </c>
      <c r="AN2157" s="184">
        <v>169.68</v>
      </c>
    </row>
    <row r="2158" spans="17:40" x14ac:dyDescent="0.25">
      <c r="Q2158" s="161">
        <v>1938</v>
      </c>
      <c r="R2158" s="183">
        <v>0.43783899999999998</v>
      </c>
      <c r="S2158" s="1" t="s">
        <v>4</v>
      </c>
      <c r="T2158" s="1" t="s">
        <v>5</v>
      </c>
      <c r="U2158" s="1">
        <v>2</v>
      </c>
      <c r="V2158" s="184">
        <v>139.94</v>
      </c>
      <c r="AI2158" s="161">
        <v>777</v>
      </c>
      <c r="AJ2158" s="183">
        <v>9.5518000000000006E-2</v>
      </c>
      <c r="AK2158" s="1" t="s">
        <v>4</v>
      </c>
      <c r="AL2158" s="1" t="s">
        <v>5</v>
      </c>
      <c r="AM2158" s="1">
        <v>3</v>
      </c>
      <c r="AN2158" s="184">
        <v>28.17</v>
      </c>
    </row>
    <row r="2159" spans="17:40" x14ac:dyDescent="0.25">
      <c r="Q2159" s="161">
        <v>1944</v>
      </c>
      <c r="R2159" s="183">
        <v>0.147707</v>
      </c>
      <c r="S2159" s="1" t="s">
        <v>4</v>
      </c>
      <c r="T2159" s="1" t="s">
        <v>5</v>
      </c>
      <c r="U2159" s="1">
        <v>2</v>
      </c>
      <c r="V2159" s="184">
        <v>110.78</v>
      </c>
      <c r="AI2159" s="161">
        <v>782</v>
      </c>
      <c r="AJ2159" s="183">
        <v>0.142125</v>
      </c>
      <c r="AK2159" s="1" t="s">
        <v>4</v>
      </c>
      <c r="AL2159" s="1" t="s">
        <v>5</v>
      </c>
      <c r="AM2159" s="1">
        <v>3</v>
      </c>
      <c r="AN2159" s="184">
        <v>153.6</v>
      </c>
    </row>
    <row r="2160" spans="17:40" x14ac:dyDescent="0.25">
      <c r="Q2160" s="161">
        <v>1949</v>
      </c>
      <c r="R2160" s="183">
        <v>0.431699</v>
      </c>
      <c r="S2160" s="1" t="s">
        <v>4</v>
      </c>
      <c r="T2160" s="1" t="s">
        <v>5</v>
      </c>
      <c r="U2160" s="1">
        <v>2</v>
      </c>
      <c r="V2160" s="184">
        <v>125.11</v>
      </c>
      <c r="AI2160" s="161">
        <v>827</v>
      </c>
      <c r="AJ2160" s="183">
        <v>0.40882400000000002</v>
      </c>
      <c r="AK2160" s="1" t="s">
        <v>4</v>
      </c>
      <c r="AL2160" s="1" t="s">
        <v>5</v>
      </c>
      <c r="AM2160" s="1">
        <v>3</v>
      </c>
      <c r="AN2160" s="184">
        <v>157.29</v>
      </c>
    </row>
    <row r="2161" spans="17:40" x14ac:dyDescent="0.25">
      <c r="Q2161" s="161">
        <v>1964</v>
      </c>
      <c r="R2161" s="183">
        <v>0.39559100000000003</v>
      </c>
      <c r="S2161" s="1" t="s">
        <v>4</v>
      </c>
      <c r="T2161" s="1" t="s">
        <v>5</v>
      </c>
      <c r="U2161" s="1">
        <v>2</v>
      </c>
      <c r="V2161" s="184">
        <v>133.36000000000001</v>
      </c>
      <c r="AI2161" s="161">
        <v>839</v>
      </c>
      <c r="AJ2161" s="183">
        <v>0.31945800000000002</v>
      </c>
      <c r="AK2161" s="1" t="s">
        <v>4</v>
      </c>
      <c r="AL2161" s="1" t="s">
        <v>5</v>
      </c>
      <c r="AM2161" s="1">
        <v>3</v>
      </c>
      <c r="AN2161" s="184">
        <v>27.09</v>
      </c>
    </row>
    <row r="2162" spans="17:40" x14ac:dyDescent="0.25">
      <c r="Q2162" s="161">
        <v>1971</v>
      </c>
      <c r="R2162" s="183">
        <v>0.32519599999999999</v>
      </c>
      <c r="S2162" s="1" t="s">
        <v>4</v>
      </c>
      <c r="T2162" s="1" t="s">
        <v>5</v>
      </c>
      <c r="U2162" s="1">
        <v>2</v>
      </c>
      <c r="V2162" s="184">
        <v>149.12</v>
      </c>
      <c r="AI2162" s="161">
        <v>965</v>
      </c>
      <c r="AJ2162" s="183">
        <v>0.20354800000000001</v>
      </c>
      <c r="AK2162" s="1" t="s">
        <v>4</v>
      </c>
      <c r="AL2162" s="1" t="s">
        <v>5</v>
      </c>
      <c r="AM2162" s="1">
        <v>3</v>
      </c>
      <c r="AN2162" s="184">
        <v>1.24</v>
      </c>
    </row>
    <row r="2163" spans="17:40" x14ac:dyDescent="0.25">
      <c r="Q2163" s="161">
        <v>1973</v>
      </c>
      <c r="R2163" s="183">
        <v>0.63211799999999996</v>
      </c>
      <c r="S2163" s="1" t="s">
        <v>4</v>
      </c>
      <c r="T2163" s="1" t="s">
        <v>5</v>
      </c>
      <c r="U2163" s="1">
        <v>2</v>
      </c>
      <c r="V2163" s="184">
        <v>127.88</v>
      </c>
      <c r="AI2163" s="161">
        <v>1023</v>
      </c>
      <c r="AJ2163" s="183">
        <v>0.34529900000000002</v>
      </c>
      <c r="AK2163" s="1" t="s">
        <v>4</v>
      </c>
      <c r="AL2163" s="1" t="s">
        <v>5</v>
      </c>
      <c r="AM2163" s="1">
        <v>3</v>
      </c>
      <c r="AN2163" s="184">
        <v>174.66</v>
      </c>
    </row>
    <row r="2164" spans="17:40" x14ac:dyDescent="0.25">
      <c r="Q2164" s="161">
        <v>1976</v>
      </c>
      <c r="R2164" s="183">
        <v>0.68725499999999995</v>
      </c>
      <c r="S2164" s="1" t="s">
        <v>4</v>
      </c>
      <c r="T2164" s="1" t="s">
        <v>5</v>
      </c>
      <c r="U2164" s="1">
        <v>2</v>
      </c>
      <c r="V2164" s="184">
        <v>117.81</v>
      </c>
      <c r="AI2164" s="161">
        <v>1070</v>
      </c>
      <c r="AJ2164" s="183">
        <v>0.24982699999999999</v>
      </c>
      <c r="AK2164" s="1" t="s">
        <v>4</v>
      </c>
      <c r="AL2164" s="1" t="s">
        <v>5</v>
      </c>
      <c r="AM2164" s="1">
        <v>3</v>
      </c>
      <c r="AN2164" s="184">
        <v>151.19</v>
      </c>
    </row>
    <row r="2165" spans="17:40" x14ac:dyDescent="0.25">
      <c r="Q2165" s="161">
        <v>1992</v>
      </c>
      <c r="R2165" s="183">
        <v>1.2009190000000001</v>
      </c>
      <c r="S2165" s="1" t="s">
        <v>4</v>
      </c>
      <c r="T2165" s="1" t="s">
        <v>5</v>
      </c>
      <c r="U2165" s="1">
        <v>2</v>
      </c>
      <c r="V2165" s="184">
        <v>148.38</v>
      </c>
      <c r="AI2165" s="161">
        <v>1090</v>
      </c>
      <c r="AJ2165" s="183">
        <v>0.57734300000000005</v>
      </c>
      <c r="AK2165" s="1" t="s">
        <v>4</v>
      </c>
      <c r="AL2165" s="1" t="s">
        <v>5</v>
      </c>
      <c r="AM2165" s="1">
        <v>3</v>
      </c>
      <c r="AN2165" s="184">
        <v>150.86000000000001</v>
      </c>
    </row>
    <row r="2166" spans="17:40" x14ac:dyDescent="0.25">
      <c r="Q2166" s="161">
        <v>1997</v>
      </c>
      <c r="R2166" s="183">
        <v>0.63851199999999997</v>
      </c>
      <c r="S2166" s="1" t="s">
        <v>4</v>
      </c>
      <c r="T2166" s="1" t="s">
        <v>5</v>
      </c>
      <c r="U2166" s="1">
        <v>2</v>
      </c>
      <c r="V2166" s="184">
        <v>130.51</v>
      </c>
      <c r="AI2166" s="161">
        <v>1106</v>
      </c>
      <c r="AJ2166" s="183">
        <v>0.742143</v>
      </c>
      <c r="AK2166" s="1" t="s">
        <v>4</v>
      </c>
      <c r="AL2166" s="1" t="s">
        <v>5</v>
      </c>
      <c r="AM2166" s="1">
        <v>3</v>
      </c>
      <c r="AN2166" s="184">
        <v>151.86000000000001</v>
      </c>
    </row>
    <row r="2167" spans="17:40" x14ac:dyDescent="0.25">
      <c r="Q2167" s="161">
        <v>1998</v>
      </c>
      <c r="R2167" s="183">
        <v>0.55253300000000005</v>
      </c>
      <c r="S2167" s="1" t="s">
        <v>4</v>
      </c>
      <c r="T2167" s="1" t="s">
        <v>5</v>
      </c>
      <c r="U2167" s="1">
        <v>2</v>
      </c>
      <c r="V2167" s="184">
        <v>131.49</v>
      </c>
      <c r="AI2167" s="161">
        <v>1110</v>
      </c>
      <c r="AJ2167" s="183">
        <v>0.13460900000000001</v>
      </c>
      <c r="AK2167" s="1" t="s">
        <v>4</v>
      </c>
      <c r="AL2167" s="1" t="s">
        <v>5</v>
      </c>
      <c r="AM2167" s="1">
        <v>3</v>
      </c>
      <c r="AN2167" s="184">
        <v>159.52000000000001</v>
      </c>
    </row>
    <row r="2168" spans="17:40" x14ac:dyDescent="0.25">
      <c r="Q2168" s="161">
        <v>2000</v>
      </c>
      <c r="R2168" s="183">
        <v>0.27546100000000001</v>
      </c>
      <c r="S2168" s="1" t="s">
        <v>4</v>
      </c>
      <c r="T2168" s="1" t="s">
        <v>5</v>
      </c>
      <c r="U2168" s="1">
        <v>2</v>
      </c>
      <c r="V2168" s="184">
        <v>127.58</v>
      </c>
      <c r="AI2168" s="161">
        <v>1113</v>
      </c>
      <c r="AJ2168" s="183">
        <v>0.31953399999999998</v>
      </c>
      <c r="AK2168" s="1" t="s">
        <v>4</v>
      </c>
      <c r="AL2168" s="1" t="s">
        <v>5</v>
      </c>
      <c r="AM2168" s="1">
        <v>3</v>
      </c>
      <c r="AN2168" s="184">
        <v>153.43</v>
      </c>
    </row>
    <row r="2169" spans="17:40" x14ac:dyDescent="0.25">
      <c r="Q2169" s="161">
        <v>2002</v>
      </c>
      <c r="R2169" s="183">
        <v>0.79065099999999999</v>
      </c>
      <c r="S2169" s="1" t="s">
        <v>4</v>
      </c>
      <c r="T2169" s="1" t="s">
        <v>5</v>
      </c>
      <c r="U2169" s="1">
        <v>2</v>
      </c>
      <c r="V2169" s="184">
        <v>125.99</v>
      </c>
      <c r="AI2169" s="161">
        <v>1117</v>
      </c>
      <c r="AJ2169" s="183">
        <v>0.58488700000000005</v>
      </c>
      <c r="AK2169" s="1" t="s">
        <v>4</v>
      </c>
      <c r="AL2169" s="1" t="s">
        <v>5</v>
      </c>
      <c r="AM2169" s="1">
        <v>3</v>
      </c>
      <c r="AN2169" s="184">
        <v>150.71</v>
      </c>
    </row>
    <row r="2170" spans="17:40" x14ac:dyDescent="0.25">
      <c r="Q2170" s="161">
        <v>2009</v>
      </c>
      <c r="R2170" s="183">
        <v>0.75671999999999995</v>
      </c>
      <c r="S2170" s="1" t="s">
        <v>4</v>
      </c>
      <c r="T2170" s="1" t="s">
        <v>5</v>
      </c>
      <c r="U2170" s="1">
        <v>2</v>
      </c>
      <c r="V2170" s="184">
        <v>124.65</v>
      </c>
      <c r="AI2170" s="161">
        <v>1129</v>
      </c>
      <c r="AJ2170" s="183">
        <v>0.55445500000000003</v>
      </c>
      <c r="AK2170" s="1" t="s">
        <v>4</v>
      </c>
      <c r="AL2170" s="1" t="s">
        <v>5</v>
      </c>
      <c r="AM2170" s="1">
        <v>3</v>
      </c>
      <c r="AN2170" s="184">
        <v>153.72</v>
      </c>
    </row>
    <row r="2171" spans="17:40" x14ac:dyDescent="0.25">
      <c r="Q2171" s="161">
        <v>2013</v>
      </c>
      <c r="R2171" s="183">
        <v>0.170933</v>
      </c>
      <c r="S2171" s="1" t="s">
        <v>4</v>
      </c>
      <c r="T2171" s="1" t="s">
        <v>5</v>
      </c>
      <c r="U2171" s="1">
        <v>2</v>
      </c>
      <c r="V2171" s="184">
        <v>111.81</v>
      </c>
      <c r="AI2171" s="161">
        <v>1141</v>
      </c>
      <c r="AJ2171" s="183">
        <v>0.66252900000000003</v>
      </c>
      <c r="AK2171" s="1" t="s">
        <v>4</v>
      </c>
      <c r="AL2171" s="1" t="s">
        <v>5</v>
      </c>
      <c r="AM2171" s="1">
        <v>3</v>
      </c>
      <c r="AN2171" s="184">
        <v>153.94999999999999</v>
      </c>
    </row>
    <row r="2172" spans="17:40" x14ac:dyDescent="0.25">
      <c r="Q2172" s="161">
        <v>2021</v>
      </c>
      <c r="R2172" s="183">
        <v>0.34024399999999999</v>
      </c>
      <c r="S2172" s="1" t="s">
        <v>4</v>
      </c>
      <c r="T2172" s="1" t="s">
        <v>5</v>
      </c>
      <c r="U2172" s="1">
        <v>2</v>
      </c>
      <c r="V2172" s="184">
        <v>112.3</v>
      </c>
      <c r="AI2172" s="161">
        <v>1144</v>
      </c>
      <c r="AJ2172" s="183">
        <v>0.14740800000000001</v>
      </c>
      <c r="AK2172" s="1" t="s">
        <v>4</v>
      </c>
      <c r="AL2172" s="1" t="s">
        <v>5</v>
      </c>
      <c r="AM2172" s="1">
        <v>3</v>
      </c>
      <c r="AN2172" s="184">
        <v>164.58</v>
      </c>
    </row>
    <row r="2173" spans="17:40" x14ac:dyDescent="0.25">
      <c r="Q2173" s="161">
        <v>2023</v>
      </c>
      <c r="R2173" s="183">
        <v>0.12656600000000001</v>
      </c>
      <c r="S2173" s="1" t="s">
        <v>4</v>
      </c>
      <c r="T2173" s="1" t="s">
        <v>5</v>
      </c>
      <c r="U2173" s="1">
        <v>2</v>
      </c>
      <c r="V2173" s="184">
        <v>120.01</v>
      </c>
      <c r="AI2173" s="161">
        <v>1175</v>
      </c>
      <c r="AJ2173" s="183">
        <v>0.166327</v>
      </c>
      <c r="AK2173" s="1" t="s">
        <v>4</v>
      </c>
      <c r="AL2173" s="1" t="s">
        <v>5</v>
      </c>
      <c r="AM2173" s="1">
        <v>3</v>
      </c>
      <c r="AN2173" s="184">
        <v>19.38</v>
      </c>
    </row>
    <row r="2174" spans="17:40" x14ac:dyDescent="0.25">
      <c r="Q2174" s="161">
        <v>2027</v>
      </c>
      <c r="R2174" s="183">
        <v>1.188178</v>
      </c>
      <c r="S2174" s="1" t="s">
        <v>4</v>
      </c>
      <c r="T2174" s="1" t="s">
        <v>5</v>
      </c>
      <c r="U2174" s="1">
        <v>2</v>
      </c>
      <c r="V2174" s="184">
        <v>143.47</v>
      </c>
      <c r="AI2174" s="161">
        <v>1241</v>
      </c>
      <c r="AJ2174" s="183">
        <v>0.16189100000000001</v>
      </c>
      <c r="AK2174" s="1" t="s">
        <v>4</v>
      </c>
      <c r="AL2174" s="1" t="s">
        <v>5</v>
      </c>
      <c r="AM2174" s="1">
        <v>3</v>
      </c>
      <c r="AN2174" s="184">
        <v>153.43</v>
      </c>
    </row>
    <row r="2175" spans="17:40" x14ac:dyDescent="0.25">
      <c r="Q2175" s="161">
        <v>2028</v>
      </c>
      <c r="R2175" s="183">
        <v>0.20269300000000001</v>
      </c>
      <c r="S2175" s="1" t="s">
        <v>4</v>
      </c>
      <c r="T2175" s="1" t="s">
        <v>5</v>
      </c>
      <c r="U2175" s="1">
        <v>2</v>
      </c>
      <c r="V2175" s="184">
        <v>136.86000000000001</v>
      </c>
      <c r="AI2175" s="161">
        <v>1244</v>
      </c>
      <c r="AJ2175" s="183">
        <v>0.274787</v>
      </c>
      <c r="AK2175" s="1" t="s">
        <v>4</v>
      </c>
      <c r="AL2175" s="1" t="s">
        <v>5</v>
      </c>
      <c r="AM2175" s="1">
        <v>3</v>
      </c>
      <c r="AN2175" s="184">
        <v>8.3699999999999992</v>
      </c>
    </row>
    <row r="2176" spans="17:40" x14ac:dyDescent="0.25">
      <c r="Q2176" s="161">
        <v>2032</v>
      </c>
      <c r="R2176" s="183">
        <v>0.69829200000000002</v>
      </c>
      <c r="S2176" s="1" t="s">
        <v>4</v>
      </c>
      <c r="T2176" s="1" t="s">
        <v>5</v>
      </c>
      <c r="U2176" s="1">
        <v>2</v>
      </c>
      <c r="V2176" s="184">
        <v>143.86000000000001</v>
      </c>
      <c r="AI2176" s="161">
        <v>1262</v>
      </c>
      <c r="AJ2176" s="183">
        <v>1.0379609999999999</v>
      </c>
      <c r="AK2176" s="1" t="s">
        <v>4</v>
      </c>
      <c r="AL2176" s="1" t="s">
        <v>5</v>
      </c>
      <c r="AM2176" s="1">
        <v>3</v>
      </c>
      <c r="AN2176" s="184">
        <v>163.19</v>
      </c>
    </row>
    <row r="2177" spans="17:40" x14ac:dyDescent="0.25">
      <c r="Q2177" s="161">
        <v>2041</v>
      </c>
      <c r="R2177" s="183">
        <v>0.68149499999999996</v>
      </c>
      <c r="S2177" s="1" t="s">
        <v>4</v>
      </c>
      <c r="T2177" s="1" t="s">
        <v>5</v>
      </c>
      <c r="U2177" s="1">
        <v>2</v>
      </c>
      <c r="V2177" s="184">
        <v>129.80000000000001</v>
      </c>
      <c r="AI2177" s="161">
        <v>1280</v>
      </c>
      <c r="AJ2177" s="183">
        <v>0.34980899999999998</v>
      </c>
      <c r="AK2177" s="1" t="s">
        <v>4</v>
      </c>
      <c r="AL2177" s="1" t="s">
        <v>5</v>
      </c>
      <c r="AM2177" s="1">
        <v>3</v>
      </c>
      <c r="AN2177" s="184">
        <v>154.34</v>
      </c>
    </row>
    <row r="2178" spans="17:40" x14ac:dyDescent="0.25">
      <c r="Q2178" s="161">
        <v>2053</v>
      </c>
      <c r="R2178" s="183">
        <v>0.12826499999999999</v>
      </c>
      <c r="S2178" s="1" t="s">
        <v>4</v>
      </c>
      <c r="T2178" s="1" t="s">
        <v>5</v>
      </c>
      <c r="U2178" s="1">
        <v>2</v>
      </c>
      <c r="V2178" s="184">
        <v>119.62</v>
      </c>
      <c r="AI2178" s="161">
        <v>1309</v>
      </c>
      <c r="AJ2178" s="183">
        <v>0.101274</v>
      </c>
      <c r="AK2178" s="1" t="s">
        <v>4</v>
      </c>
      <c r="AL2178" s="1" t="s">
        <v>5</v>
      </c>
      <c r="AM2178" s="1">
        <v>3</v>
      </c>
      <c r="AN2178" s="184">
        <v>24.44</v>
      </c>
    </row>
    <row r="2179" spans="17:40" x14ac:dyDescent="0.25">
      <c r="Q2179" s="161">
        <v>2056</v>
      </c>
      <c r="R2179" s="183">
        <v>0.50794799999999996</v>
      </c>
      <c r="S2179" s="1" t="s">
        <v>4</v>
      </c>
      <c r="T2179" s="1" t="s">
        <v>5</v>
      </c>
      <c r="U2179" s="1">
        <v>2</v>
      </c>
      <c r="V2179" s="184">
        <v>139.35</v>
      </c>
      <c r="AI2179" s="161">
        <v>1310</v>
      </c>
      <c r="AJ2179" s="183">
        <v>0.16109100000000001</v>
      </c>
      <c r="AK2179" s="1" t="s">
        <v>4</v>
      </c>
      <c r="AL2179" s="1" t="s">
        <v>5</v>
      </c>
      <c r="AM2179" s="1">
        <v>3</v>
      </c>
      <c r="AN2179" s="184">
        <v>168.94</v>
      </c>
    </row>
    <row r="2180" spans="17:40" x14ac:dyDescent="0.25">
      <c r="Q2180" s="161">
        <v>2066</v>
      </c>
      <c r="R2180" s="183">
        <v>0.26958399999999999</v>
      </c>
      <c r="S2180" s="1" t="s">
        <v>4</v>
      </c>
      <c r="T2180" s="1" t="s">
        <v>5</v>
      </c>
      <c r="U2180" s="1">
        <v>2</v>
      </c>
      <c r="V2180" s="184">
        <v>140.80000000000001</v>
      </c>
      <c r="AI2180" s="161">
        <v>1330</v>
      </c>
      <c r="AJ2180" s="183">
        <v>0.124324</v>
      </c>
      <c r="AK2180" s="1" t="s">
        <v>4</v>
      </c>
      <c r="AL2180" s="1" t="s">
        <v>5</v>
      </c>
      <c r="AM2180" s="1">
        <v>3</v>
      </c>
      <c r="AN2180" s="184">
        <v>22.81</v>
      </c>
    </row>
    <row r="2181" spans="17:40" x14ac:dyDescent="0.25">
      <c r="Q2181" s="161">
        <v>2068</v>
      </c>
      <c r="R2181" s="183">
        <v>0.18578900000000001</v>
      </c>
      <c r="S2181" s="1" t="s">
        <v>4</v>
      </c>
      <c r="T2181" s="1" t="s">
        <v>5</v>
      </c>
      <c r="U2181" s="1">
        <v>2</v>
      </c>
      <c r="V2181" s="184">
        <v>109.99</v>
      </c>
      <c r="AI2181" s="161">
        <v>1346</v>
      </c>
      <c r="AJ2181" s="183">
        <v>0.18456800000000001</v>
      </c>
      <c r="AK2181" s="1" t="s">
        <v>4</v>
      </c>
      <c r="AL2181" s="1" t="s">
        <v>5</v>
      </c>
      <c r="AM2181" s="1">
        <v>3</v>
      </c>
      <c r="AN2181" s="184">
        <v>162.88999999999999</v>
      </c>
    </row>
    <row r="2182" spans="17:40" x14ac:dyDescent="0.25">
      <c r="Q2182" s="161">
        <v>2070</v>
      </c>
      <c r="R2182" s="183">
        <v>0.18510099999999999</v>
      </c>
      <c r="S2182" s="1" t="s">
        <v>4</v>
      </c>
      <c r="T2182" s="1" t="s">
        <v>5</v>
      </c>
      <c r="U2182" s="1">
        <v>2</v>
      </c>
      <c r="V2182" s="184">
        <v>147.26</v>
      </c>
      <c r="AI2182" s="161">
        <v>1353</v>
      </c>
      <c r="AJ2182" s="183">
        <v>0.14893100000000001</v>
      </c>
      <c r="AK2182" s="1" t="s">
        <v>4</v>
      </c>
      <c r="AL2182" s="1" t="s">
        <v>5</v>
      </c>
      <c r="AM2182" s="1">
        <v>3</v>
      </c>
      <c r="AN2182" s="184">
        <v>22.79</v>
      </c>
    </row>
    <row r="2183" spans="17:40" x14ac:dyDescent="0.25">
      <c r="Q2183" s="161">
        <v>2071</v>
      </c>
      <c r="R2183" s="183">
        <v>0.303817</v>
      </c>
      <c r="S2183" s="1" t="s">
        <v>4</v>
      </c>
      <c r="T2183" s="1" t="s">
        <v>5</v>
      </c>
      <c r="U2183" s="1">
        <v>2</v>
      </c>
      <c r="V2183" s="184">
        <v>123.28</v>
      </c>
      <c r="AI2183" s="161">
        <v>1364</v>
      </c>
      <c r="AJ2183" s="183">
        <v>0.31707000000000002</v>
      </c>
      <c r="AK2183" s="1" t="s">
        <v>4</v>
      </c>
      <c r="AL2183" s="1" t="s">
        <v>5</v>
      </c>
      <c r="AM2183" s="1">
        <v>3</v>
      </c>
      <c r="AN2183" s="184">
        <v>154.76</v>
      </c>
    </row>
    <row r="2184" spans="17:40" x14ac:dyDescent="0.25">
      <c r="Q2184" s="161">
        <v>2076</v>
      </c>
      <c r="R2184" s="183">
        <v>0.41752</v>
      </c>
      <c r="S2184" s="1" t="s">
        <v>4</v>
      </c>
      <c r="T2184" s="1" t="s">
        <v>5</v>
      </c>
      <c r="U2184" s="1">
        <v>2</v>
      </c>
      <c r="V2184" s="184">
        <v>146.93</v>
      </c>
      <c r="AI2184" s="161">
        <v>1377</v>
      </c>
      <c r="AJ2184" s="183">
        <v>0.249528</v>
      </c>
      <c r="AK2184" s="1" t="s">
        <v>4</v>
      </c>
      <c r="AL2184" s="1" t="s">
        <v>5</v>
      </c>
      <c r="AM2184" s="1">
        <v>3</v>
      </c>
      <c r="AN2184" s="184">
        <v>174.55</v>
      </c>
    </row>
    <row r="2185" spans="17:40" x14ac:dyDescent="0.25">
      <c r="Q2185" s="161">
        <v>2087</v>
      </c>
      <c r="R2185" s="183">
        <v>9.0371999999999994E-2</v>
      </c>
      <c r="S2185" s="1" t="s">
        <v>4</v>
      </c>
      <c r="T2185" s="1" t="s">
        <v>5</v>
      </c>
      <c r="U2185" s="1">
        <v>2</v>
      </c>
      <c r="V2185" s="184">
        <v>145.41</v>
      </c>
      <c r="AI2185" s="161">
        <v>1421</v>
      </c>
      <c r="AJ2185" s="183">
        <v>0.67293700000000001</v>
      </c>
      <c r="AK2185" s="1" t="s">
        <v>4</v>
      </c>
      <c r="AL2185" s="1" t="s">
        <v>5</v>
      </c>
      <c r="AM2185" s="1">
        <v>3</v>
      </c>
      <c r="AN2185" s="184">
        <v>29.32</v>
      </c>
    </row>
    <row r="2186" spans="17:40" x14ac:dyDescent="0.25">
      <c r="Q2186" s="161">
        <v>2092</v>
      </c>
      <c r="R2186" s="183">
        <v>0.401173</v>
      </c>
      <c r="S2186" s="1" t="s">
        <v>4</v>
      </c>
      <c r="T2186" s="1" t="s">
        <v>5</v>
      </c>
      <c r="U2186" s="1">
        <v>2</v>
      </c>
      <c r="V2186" s="184">
        <v>128.71</v>
      </c>
      <c r="AI2186" s="161">
        <v>1422</v>
      </c>
      <c r="AJ2186" s="183">
        <v>0.29362300000000002</v>
      </c>
      <c r="AK2186" s="1" t="s">
        <v>4</v>
      </c>
      <c r="AL2186" s="1" t="s">
        <v>5</v>
      </c>
      <c r="AM2186" s="1">
        <v>3</v>
      </c>
      <c r="AN2186" s="184">
        <v>175.78</v>
      </c>
    </row>
    <row r="2187" spans="17:40" x14ac:dyDescent="0.25">
      <c r="Q2187" s="161">
        <v>2102</v>
      </c>
      <c r="R2187" s="183">
        <v>0.332729</v>
      </c>
      <c r="S2187" s="1" t="s">
        <v>4</v>
      </c>
      <c r="T2187" s="1" t="s">
        <v>5</v>
      </c>
      <c r="U2187" s="1">
        <v>2</v>
      </c>
      <c r="V2187" s="184">
        <v>134.22</v>
      </c>
      <c r="AI2187" s="161">
        <v>1506</v>
      </c>
      <c r="AJ2187" s="183">
        <v>0.28456199999999998</v>
      </c>
      <c r="AK2187" s="1" t="s">
        <v>4</v>
      </c>
      <c r="AL2187" s="1" t="s">
        <v>5</v>
      </c>
      <c r="AM2187" s="1">
        <v>3</v>
      </c>
      <c r="AN2187" s="184">
        <v>157.5</v>
      </c>
    </row>
    <row r="2188" spans="17:40" x14ac:dyDescent="0.25">
      <c r="Q2188" s="161">
        <v>2103</v>
      </c>
      <c r="R2188" s="183">
        <v>0.50165800000000005</v>
      </c>
      <c r="S2188" s="1" t="s">
        <v>4</v>
      </c>
      <c r="T2188" s="1" t="s">
        <v>5</v>
      </c>
      <c r="U2188" s="1">
        <v>2</v>
      </c>
      <c r="V2188" s="184">
        <v>109.94</v>
      </c>
      <c r="AI2188" s="161">
        <v>1515</v>
      </c>
      <c r="AJ2188" s="183">
        <v>0.24526500000000001</v>
      </c>
      <c r="AK2188" s="1" t="s">
        <v>4</v>
      </c>
      <c r="AL2188" s="1" t="s">
        <v>5</v>
      </c>
      <c r="AM2188" s="1">
        <v>3</v>
      </c>
      <c r="AN2188" s="184">
        <v>11.07</v>
      </c>
    </row>
    <row r="2189" spans="17:40" x14ac:dyDescent="0.25">
      <c r="Q2189" s="161">
        <v>2107</v>
      </c>
      <c r="R2189" s="183">
        <v>0.78858300000000003</v>
      </c>
      <c r="S2189" s="1" t="s">
        <v>4</v>
      </c>
      <c r="T2189" s="1" t="s">
        <v>5</v>
      </c>
      <c r="U2189" s="1">
        <v>2</v>
      </c>
      <c r="V2189" s="184">
        <v>139.72</v>
      </c>
      <c r="AI2189" s="161">
        <v>1522</v>
      </c>
      <c r="AJ2189" s="183">
        <v>0.40711700000000001</v>
      </c>
      <c r="AK2189" s="1" t="s">
        <v>4</v>
      </c>
      <c r="AL2189" s="1" t="s">
        <v>5</v>
      </c>
      <c r="AM2189" s="1">
        <v>3</v>
      </c>
      <c r="AN2189" s="184">
        <v>20.39</v>
      </c>
    </row>
    <row r="2190" spans="17:40" x14ac:dyDescent="0.25">
      <c r="Q2190" s="161">
        <v>2130</v>
      </c>
      <c r="R2190" s="183">
        <v>0.49630400000000002</v>
      </c>
      <c r="S2190" s="1" t="s">
        <v>4</v>
      </c>
      <c r="T2190" s="1" t="s">
        <v>5</v>
      </c>
      <c r="U2190" s="1">
        <v>2</v>
      </c>
      <c r="V2190" s="184">
        <v>142.1</v>
      </c>
      <c r="AI2190" s="161">
        <v>1526</v>
      </c>
      <c r="AJ2190" s="183">
        <v>0.56715800000000005</v>
      </c>
      <c r="AK2190" s="1" t="s">
        <v>4</v>
      </c>
      <c r="AL2190" s="1" t="s">
        <v>5</v>
      </c>
      <c r="AM2190" s="1">
        <v>3</v>
      </c>
      <c r="AN2190" s="184">
        <v>163.69999999999999</v>
      </c>
    </row>
    <row r="2191" spans="17:40" x14ac:dyDescent="0.25">
      <c r="Q2191" s="161">
        <v>2131</v>
      </c>
      <c r="R2191" s="183">
        <v>0.51156100000000004</v>
      </c>
      <c r="S2191" s="1" t="s">
        <v>4</v>
      </c>
      <c r="T2191" s="1" t="s">
        <v>5</v>
      </c>
      <c r="U2191" s="1">
        <v>2</v>
      </c>
      <c r="V2191" s="184">
        <v>120.53</v>
      </c>
      <c r="AI2191" s="161">
        <v>1541</v>
      </c>
      <c r="AJ2191" s="183">
        <v>0.49134800000000001</v>
      </c>
      <c r="AK2191" s="1" t="s">
        <v>4</v>
      </c>
      <c r="AL2191" s="1" t="s">
        <v>5</v>
      </c>
      <c r="AM2191" s="1">
        <v>3</v>
      </c>
      <c r="AN2191" s="184">
        <v>167.35</v>
      </c>
    </row>
    <row r="2192" spans="17:40" x14ac:dyDescent="0.25">
      <c r="Q2192" s="161">
        <v>2145</v>
      </c>
      <c r="R2192" s="183">
        <v>0.43037300000000001</v>
      </c>
      <c r="S2192" s="1" t="s">
        <v>4</v>
      </c>
      <c r="T2192" s="1" t="s">
        <v>5</v>
      </c>
      <c r="U2192" s="1">
        <v>2</v>
      </c>
      <c r="V2192" s="184">
        <v>148.06</v>
      </c>
      <c r="AI2192" s="161">
        <v>1566</v>
      </c>
      <c r="AJ2192" s="183">
        <v>0.33196700000000001</v>
      </c>
      <c r="AK2192" s="1" t="s">
        <v>4</v>
      </c>
      <c r="AL2192" s="1" t="s">
        <v>5</v>
      </c>
      <c r="AM2192" s="1">
        <v>3</v>
      </c>
      <c r="AN2192" s="184">
        <v>158.97</v>
      </c>
    </row>
    <row r="2193" spans="17:40" x14ac:dyDescent="0.25">
      <c r="Q2193" s="161">
        <v>2149</v>
      </c>
      <c r="R2193" s="183">
        <v>0.300342</v>
      </c>
      <c r="S2193" s="1" t="s">
        <v>4</v>
      </c>
      <c r="T2193" s="1" t="s">
        <v>5</v>
      </c>
      <c r="U2193" s="1">
        <v>2</v>
      </c>
      <c r="V2193" s="184">
        <v>125.65</v>
      </c>
      <c r="AI2193" s="161">
        <v>1567</v>
      </c>
      <c r="AJ2193" s="183">
        <v>0.27890500000000001</v>
      </c>
      <c r="AK2193" s="1" t="s">
        <v>4</v>
      </c>
      <c r="AL2193" s="1" t="s">
        <v>5</v>
      </c>
      <c r="AM2193" s="1">
        <v>3</v>
      </c>
      <c r="AN2193" s="184">
        <v>174.9</v>
      </c>
    </row>
    <row r="2194" spans="17:40" x14ac:dyDescent="0.25">
      <c r="Q2194" s="161">
        <v>2154</v>
      </c>
      <c r="R2194" s="183">
        <v>0.34237299999999998</v>
      </c>
      <c r="S2194" s="1" t="s">
        <v>4</v>
      </c>
      <c r="T2194" s="1" t="s">
        <v>5</v>
      </c>
      <c r="U2194" s="1">
        <v>2</v>
      </c>
      <c r="V2194" s="184">
        <v>135.68</v>
      </c>
      <c r="AI2194" s="161">
        <v>1571</v>
      </c>
      <c r="AJ2194" s="183">
        <v>0.16825200000000001</v>
      </c>
      <c r="AK2194" s="1" t="s">
        <v>4</v>
      </c>
      <c r="AL2194" s="1" t="s">
        <v>5</v>
      </c>
      <c r="AM2194" s="1">
        <v>3</v>
      </c>
      <c r="AN2194" s="184">
        <v>160.69999999999999</v>
      </c>
    </row>
    <row r="2195" spans="17:40" x14ac:dyDescent="0.25">
      <c r="Q2195" s="161">
        <v>2157</v>
      </c>
      <c r="R2195" s="183">
        <v>0.965476</v>
      </c>
      <c r="S2195" s="1" t="s">
        <v>4</v>
      </c>
      <c r="T2195" s="1" t="s">
        <v>5</v>
      </c>
      <c r="U2195" s="1">
        <v>2</v>
      </c>
      <c r="V2195" s="184">
        <v>144.96</v>
      </c>
      <c r="AI2195" s="161">
        <v>1573</v>
      </c>
      <c r="AJ2195" s="183">
        <v>0.47483999999999998</v>
      </c>
      <c r="AK2195" s="1" t="s">
        <v>4</v>
      </c>
      <c r="AL2195" s="1" t="s">
        <v>5</v>
      </c>
      <c r="AM2195" s="1">
        <v>3</v>
      </c>
      <c r="AN2195" s="184">
        <v>152.78</v>
      </c>
    </row>
    <row r="2196" spans="17:40" x14ac:dyDescent="0.25">
      <c r="Q2196" s="161">
        <v>2161</v>
      </c>
      <c r="R2196" s="183">
        <v>0.16060199999999999</v>
      </c>
      <c r="S2196" s="1" t="s">
        <v>4</v>
      </c>
      <c r="T2196" s="1" t="s">
        <v>5</v>
      </c>
      <c r="U2196" s="1">
        <v>2</v>
      </c>
      <c r="V2196" s="184">
        <v>125.04</v>
      </c>
      <c r="AI2196" s="161">
        <v>1577</v>
      </c>
      <c r="AJ2196" s="183">
        <v>0.250392</v>
      </c>
      <c r="AK2196" s="1" t="s">
        <v>4</v>
      </c>
      <c r="AL2196" s="1" t="s">
        <v>5</v>
      </c>
      <c r="AM2196" s="1">
        <v>3</v>
      </c>
      <c r="AN2196" s="184">
        <v>29.13</v>
      </c>
    </row>
    <row r="2197" spans="17:40" x14ac:dyDescent="0.25">
      <c r="Q2197" s="161">
        <v>2165</v>
      </c>
      <c r="R2197" s="183">
        <v>0.219501</v>
      </c>
      <c r="S2197" s="1" t="s">
        <v>4</v>
      </c>
      <c r="T2197" s="1" t="s">
        <v>5</v>
      </c>
      <c r="U2197" s="1">
        <v>2</v>
      </c>
      <c r="V2197" s="184">
        <v>130.58000000000001</v>
      </c>
      <c r="AI2197" s="161">
        <v>1587</v>
      </c>
      <c r="AJ2197" s="183">
        <v>0.31235099999999999</v>
      </c>
      <c r="AK2197" s="1" t="s">
        <v>4</v>
      </c>
      <c r="AL2197" s="1" t="s">
        <v>5</v>
      </c>
      <c r="AM2197" s="1">
        <v>3</v>
      </c>
      <c r="AN2197" s="184">
        <v>154.03</v>
      </c>
    </row>
    <row r="2198" spans="17:40" x14ac:dyDescent="0.25">
      <c r="Q2198" s="161">
        <v>2174</v>
      </c>
      <c r="R2198" s="183">
        <v>0.164573</v>
      </c>
      <c r="S2198" s="1" t="s">
        <v>4</v>
      </c>
      <c r="T2198" s="1" t="s">
        <v>5</v>
      </c>
      <c r="U2198" s="1">
        <v>2</v>
      </c>
      <c r="V2198" s="184">
        <v>137.96</v>
      </c>
      <c r="AI2198" s="161">
        <v>1625</v>
      </c>
      <c r="AJ2198" s="183">
        <v>0.256129</v>
      </c>
      <c r="AK2198" s="1" t="s">
        <v>4</v>
      </c>
      <c r="AL2198" s="1" t="s">
        <v>5</v>
      </c>
      <c r="AM2198" s="1">
        <v>3</v>
      </c>
      <c r="AN2198" s="184">
        <v>157.03</v>
      </c>
    </row>
    <row r="2199" spans="17:40" x14ac:dyDescent="0.25">
      <c r="Q2199" s="161">
        <v>2182</v>
      </c>
      <c r="R2199" s="183">
        <v>0.114546</v>
      </c>
      <c r="S2199" s="1" t="s">
        <v>4</v>
      </c>
      <c r="T2199" s="1" t="s">
        <v>5</v>
      </c>
      <c r="U2199" s="1">
        <v>2</v>
      </c>
      <c r="V2199" s="184">
        <v>146.21</v>
      </c>
      <c r="AI2199" s="161">
        <v>1629</v>
      </c>
      <c r="AJ2199" s="183">
        <v>0.121254</v>
      </c>
      <c r="AK2199" s="1" t="s">
        <v>4</v>
      </c>
      <c r="AL2199" s="1" t="s">
        <v>5</v>
      </c>
      <c r="AM2199" s="1">
        <v>3</v>
      </c>
      <c r="AN2199" s="184">
        <v>23.73</v>
      </c>
    </row>
    <row r="2200" spans="17:40" x14ac:dyDescent="0.25">
      <c r="Q2200" s="161">
        <v>2185</v>
      </c>
      <c r="R2200" s="183">
        <v>0.26544899999999999</v>
      </c>
      <c r="S2200" s="1" t="s">
        <v>4</v>
      </c>
      <c r="T2200" s="1" t="s">
        <v>5</v>
      </c>
      <c r="U2200" s="1">
        <v>2</v>
      </c>
      <c r="V2200" s="184">
        <v>121.81</v>
      </c>
      <c r="AI2200" s="161">
        <v>1634</v>
      </c>
      <c r="AJ2200" s="183">
        <v>0.223635</v>
      </c>
      <c r="AK2200" s="1" t="s">
        <v>4</v>
      </c>
      <c r="AL2200" s="1" t="s">
        <v>5</v>
      </c>
      <c r="AM2200" s="1">
        <v>3</v>
      </c>
      <c r="AN2200" s="184">
        <v>27.48</v>
      </c>
    </row>
    <row r="2201" spans="17:40" x14ac:dyDescent="0.25">
      <c r="Q2201" s="161">
        <v>2187</v>
      </c>
      <c r="R2201" s="183">
        <v>0.59835799999999995</v>
      </c>
      <c r="S2201" s="1" t="s">
        <v>4</v>
      </c>
      <c r="T2201" s="1" t="s">
        <v>5</v>
      </c>
      <c r="U2201" s="1">
        <v>2</v>
      </c>
      <c r="V2201" s="184">
        <v>147.54</v>
      </c>
      <c r="AI2201" s="161">
        <v>1691</v>
      </c>
      <c r="AJ2201" s="183">
        <v>0.66353799999999996</v>
      </c>
      <c r="AK2201" s="1" t="s">
        <v>4</v>
      </c>
      <c r="AL2201" s="1" t="s">
        <v>5</v>
      </c>
      <c r="AM2201" s="1">
        <v>3</v>
      </c>
      <c r="AN2201" s="184">
        <v>169.25</v>
      </c>
    </row>
    <row r="2202" spans="17:40" x14ac:dyDescent="0.25">
      <c r="Q2202" s="161">
        <v>2192</v>
      </c>
      <c r="R2202" s="183">
        <v>0.20646</v>
      </c>
      <c r="S2202" s="1" t="s">
        <v>4</v>
      </c>
      <c r="T2202" s="1" t="s">
        <v>5</v>
      </c>
      <c r="U2202" s="1">
        <v>2</v>
      </c>
      <c r="V2202" s="184">
        <v>143.05000000000001</v>
      </c>
      <c r="AI2202" s="161">
        <v>1693</v>
      </c>
      <c r="AJ2202" s="183">
        <v>0.76776800000000001</v>
      </c>
      <c r="AK2202" s="1" t="s">
        <v>4</v>
      </c>
      <c r="AL2202" s="1" t="s">
        <v>5</v>
      </c>
      <c r="AM2202" s="1">
        <v>3</v>
      </c>
      <c r="AN2202" s="184">
        <v>154.09</v>
      </c>
    </row>
    <row r="2203" spans="17:40" x14ac:dyDescent="0.25">
      <c r="Q2203" s="161">
        <v>2199</v>
      </c>
      <c r="R2203" s="183">
        <v>0.185368</v>
      </c>
      <c r="S2203" s="1" t="s">
        <v>4</v>
      </c>
      <c r="T2203" s="1" t="s">
        <v>5</v>
      </c>
      <c r="U2203" s="1">
        <v>2</v>
      </c>
      <c r="V2203" s="184">
        <v>140.78</v>
      </c>
      <c r="AI2203" s="161">
        <v>1715</v>
      </c>
      <c r="AJ2203" s="183">
        <v>0.52510299999999999</v>
      </c>
      <c r="AK2203" s="1" t="s">
        <v>4</v>
      </c>
      <c r="AL2203" s="1" t="s">
        <v>5</v>
      </c>
      <c r="AM2203" s="1">
        <v>3</v>
      </c>
      <c r="AN2203" s="184">
        <v>164.95</v>
      </c>
    </row>
    <row r="2204" spans="17:40" x14ac:dyDescent="0.25">
      <c r="Q2204" s="161">
        <v>2200</v>
      </c>
      <c r="R2204" s="183">
        <v>0.112784</v>
      </c>
      <c r="S2204" s="1" t="s">
        <v>4</v>
      </c>
      <c r="T2204" s="1" t="s">
        <v>5</v>
      </c>
      <c r="U2204" s="1">
        <v>2</v>
      </c>
      <c r="V2204" s="184">
        <v>122.8</v>
      </c>
      <c r="AI2204" s="161">
        <v>1731</v>
      </c>
      <c r="AJ2204" s="183">
        <v>0.53552699999999998</v>
      </c>
      <c r="AK2204" s="1" t="s">
        <v>4</v>
      </c>
      <c r="AL2204" s="1" t="s">
        <v>5</v>
      </c>
      <c r="AM2204" s="1">
        <v>3</v>
      </c>
      <c r="AN2204" s="184">
        <v>154.38999999999999</v>
      </c>
    </row>
    <row r="2205" spans="17:40" x14ac:dyDescent="0.25">
      <c r="Q2205" s="161">
        <v>2202</v>
      </c>
      <c r="R2205" s="183">
        <v>0.703874</v>
      </c>
      <c r="S2205" s="1" t="s">
        <v>4</v>
      </c>
      <c r="T2205" s="1" t="s">
        <v>5</v>
      </c>
      <c r="U2205" s="1">
        <v>2</v>
      </c>
      <c r="V2205" s="184">
        <v>134.24</v>
      </c>
      <c r="AI2205" s="161">
        <v>1739</v>
      </c>
      <c r="AJ2205" s="183">
        <v>0.648648</v>
      </c>
      <c r="AK2205" s="1" t="s">
        <v>4</v>
      </c>
      <c r="AL2205" s="1" t="s">
        <v>5</v>
      </c>
      <c r="AM2205" s="1">
        <v>3</v>
      </c>
      <c r="AN2205" s="184">
        <v>18.739999999999998</v>
      </c>
    </row>
    <row r="2206" spans="17:40" x14ac:dyDescent="0.25">
      <c r="Q2206" s="161">
        <v>2211</v>
      </c>
      <c r="R2206" s="183">
        <v>0.258967</v>
      </c>
      <c r="S2206" s="1" t="s">
        <v>4</v>
      </c>
      <c r="T2206" s="1" t="s">
        <v>5</v>
      </c>
      <c r="U2206" s="1">
        <v>2</v>
      </c>
      <c r="V2206" s="184">
        <v>128.66999999999999</v>
      </c>
      <c r="AI2206" s="161">
        <v>1743</v>
      </c>
      <c r="AJ2206" s="183">
        <v>0.43864500000000001</v>
      </c>
      <c r="AK2206" s="1" t="s">
        <v>4</v>
      </c>
      <c r="AL2206" s="1" t="s">
        <v>5</v>
      </c>
      <c r="AM2206" s="1">
        <v>3</v>
      </c>
      <c r="AN2206" s="184">
        <v>153.93</v>
      </c>
    </row>
    <row r="2207" spans="17:40" x14ac:dyDescent="0.25">
      <c r="Q2207" s="161">
        <v>2217</v>
      </c>
      <c r="R2207" s="183">
        <v>0.207927</v>
      </c>
      <c r="S2207" s="1" t="s">
        <v>4</v>
      </c>
      <c r="T2207" s="1" t="s">
        <v>5</v>
      </c>
      <c r="U2207" s="1">
        <v>2</v>
      </c>
      <c r="V2207" s="184">
        <v>122.79</v>
      </c>
      <c r="AI2207" s="161">
        <v>1748</v>
      </c>
      <c r="AJ2207" s="183">
        <v>0.33024700000000001</v>
      </c>
      <c r="AK2207" s="1" t="s">
        <v>4</v>
      </c>
      <c r="AL2207" s="1" t="s">
        <v>5</v>
      </c>
      <c r="AM2207" s="1">
        <v>3</v>
      </c>
      <c r="AN2207" s="184">
        <v>16.739999999999998</v>
      </c>
    </row>
    <row r="2208" spans="17:40" x14ac:dyDescent="0.25">
      <c r="Q2208" s="161">
        <v>2219</v>
      </c>
      <c r="R2208" s="183">
        <v>0.29795100000000002</v>
      </c>
      <c r="S2208" s="1" t="s">
        <v>4</v>
      </c>
      <c r="T2208" s="1" t="s">
        <v>5</v>
      </c>
      <c r="U2208" s="1">
        <v>2</v>
      </c>
      <c r="V2208" s="184">
        <v>138.22</v>
      </c>
      <c r="AI2208" s="161">
        <v>1753</v>
      </c>
      <c r="AJ2208" s="183">
        <v>0.24060799999999999</v>
      </c>
      <c r="AK2208" s="1" t="s">
        <v>4</v>
      </c>
      <c r="AL2208" s="1" t="s">
        <v>5</v>
      </c>
      <c r="AM2208" s="1">
        <v>3</v>
      </c>
      <c r="AN2208" s="184">
        <v>154.63</v>
      </c>
    </row>
    <row r="2209" spans="17:40" x14ac:dyDescent="0.25">
      <c r="Q2209" s="161">
        <v>2225</v>
      </c>
      <c r="R2209" s="183">
        <v>0.61098399999999997</v>
      </c>
      <c r="S2209" s="1" t="s">
        <v>4</v>
      </c>
      <c r="T2209" s="1" t="s">
        <v>5</v>
      </c>
      <c r="U2209" s="1">
        <v>2</v>
      </c>
      <c r="V2209" s="184">
        <v>144.31</v>
      </c>
      <c r="AI2209" s="161">
        <v>1763</v>
      </c>
      <c r="AJ2209" s="183">
        <v>0.57560199999999995</v>
      </c>
      <c r="AK2209" s="1" t="s">
        <v>4</v>
      </c>
      <c r="AL2209" s="1" t="s">
        <v>5</v>
      </c>
      <c r="AM2209" s="1">
        <v>3</v>
      </c>
      <c r="AN2209" s="184">
        <v>154.33000000000001</v>
      </c>
    </row>
    <row r="2210" spans="17:40" x14ac:dyDescent="0.25">
      <c r="Q2210" s="161">
        <v>2227</v>
      </c>
      <c r="R2210" s="183">
        <v>0.25567899999999999</v>
      </c>
      <c r="S2210" s="1" t="s">
        <v>4</v>
      </c>
      <c r="T2210" s="1" t="s">
        <v>5</v>
      </c>
      <c r="U2210" s="1">
        <v>2</v>
      </c>
      <c r="V2210" s="184">
        <v>143.83000000000001</v>
      </c>
      <c r="AI2210" s="161">
        <v>1775</v>
      </c>
      <c r="AJ2210" s="183">
        <v>0.65365799999999996</v>
      </c>
      <c r="AK2210" s="1" t="s">
        <v>4</v>
      </c>
      <c r="AL2210" s="1" t="s">
        <v>5</v>
      </c>
      <c r="AM2210" s="1">
        <v>3</v>
      </c>
      <c r="AN2210" s="184">
        <v>2.64</v>
      </c>
    </row>
    <row r="2211" spans="17:40" x14ac:dyDescent="0.25">
      <c r="Q2211" s="161">
        <v>2231</v>
      </c>
      <c r="R2211" s="183">
        <v>0.51793100000000003</v>
      </c>
      <c r="S2211" s="1" t="s">
        <v>4</v>
      </c>
      <c r="T2211" s="1" t="s">
        <v>5</v>
      </c>
      <c r="U2211" s="1">
        <v>2</v>
      </c>
      <c r="V2211" s="184">
        <v>109.41</v>
      </c>
      <c r="AI2211" s="161">
        <v>1782</v>
      </c>
      <c r="AJ2211" s="183">
        <v>0.437477</v>
      </c>
      <c r="AK2211" s="1" t="s">
        <v>4</v>
      </c>
      <c r="AL2211" s="1" t="s">
        <v>5</v>
      </c>
      <c r="AM2211" s="1">
        <v>3</v>
      </c>
      <c r="AN2211" s="184">
        <v>154.94</v>
      </c>
    </row>
    <row r="2212" spans="17:40" x14ac:dyDescent="0.25">
      <c r="Q2212" s="161">
        <v>2235</v>
      </c>
      <c r="R2212" s="183">
        <v>0.79431200000000002</v>
      </c>
      <c r="S2212" s="1" t="s">
        <v>4</v>
      </c>
      <c r="T2212" s="1" t="s">
        <v>5</v>
      </c>
      <c r="U2212" s="1">
        <v>2</v>
      </c>
      <c r="V2212" s="184">
        <v>124.85</v>
      </c>
      <c r="AI2212" s="161">
        <v>1788</v>
      </c>
      <c r="AJ2212" s="183">
        <v>0.37726300000000001</v>
      </c>
      <c r="AK2212" s="1" t="s">
        <v>4</v>
      </c>
      <c r="AL2212" s="1" t="s">
        <v>5</v>
      </c>
      <c r="AM2212" s="1">
        <v>3</v>
      </c>
      <c r="AN2212" s="184">
        <v>10.119999999999999</v>
      </c>
    </row>
    <row r="2213" spans="17:40" x14ac:dyDescent="0.25">
      <c r="Q2213" s="161">
        <v>2239</v>
      </c>
      <c r="R2213" s="183">
        <v>0.469858</v>
      </c>
      <c r="S2213" s="1" t="s">
        <v>4</v>
      </c>
      <c r="T2213" s="1" t="s">
        <v>5</v>
      </c>
      <c r="U2213" s="1">
        <v>2</v>
      </c>
      <c r="V2213" s="184">
        <v>125.31</v>
      </c>
      <c r="AI2213" s="161">
        <v>1835</v>
      </c>
      <c r="AJ2213" s="183">
        <v>0.33092500000000002</v>
      </c>
      <c r="AK2213" s="1" t="s">
        <v>4</v>
      </c>
      <c r="AL2213" s="1" t="s">
        <v>5</v>
      </c>
      <c r="AM2213" s="1">
        <v>3</v>
      </c>
      <c r="AN2213" s="184">
        <v>152.63999999999999</v>
      </c>
    </row>
    <row r="2214" spans="17:40" x14ac:dyDescent="0.25">
      <c r="Q2214" s="161">
        <v>2245</v>
      </c>
      <c r="R2214" s="183">
        <v>0.13524600000000001</v>
      </c>
      <c r="S2214" s="1" t="s">
        <v>4</v>
      </c>
      <c r="T2214" s="1" t="s">
        <v>5</v>
      </c>
      <c r="U2214" s="1">
        <v>2</v>
      </c>
      <c r="V2214" s="184">
        <v>141.33000000000001</v>
      </c>
      <c r="AI2214" s="161">
        <v>1845</v>
      </c>
      <c r="AJ2214" s="183">
        <v>0.22995099999999999</v>
      </c>
      <c r="AK2214" s="1" t="s">
        <v>4</v>
      </c>
      <c r="AL2214" s="1" t="s">
        <v>5</v>
      </c>
      <c r="AM2214" s="1">
        <v>3</v>
      </c>
      <c r="AN2214" s="184">
        <v>14.33</v>
      </c>
    </row>
    <row r="2215" spans="17:40" x14ac:dyDescent="0.25">
      <c r="Q2215" s="161">
        <v>2248</v>
      </c>
      <c r="R2215" s="183">
        <v>0.26914199999999999</v>
      </c>
      <c r="S2215" s="1" t="s">
        <v>4</v>
      </c>
      <c r="T2215" s="1" t="s">
        <v>5</v>
      </c>
      <c r="U2215" s="1">
        <v>2</v>
      </c>
      <c r="V2215" s="184">
        <v>127.09</v>
      </c>
      <c r="AI2215" s="161">
        <v>1873</v>
      </c>
      <c r="AJ2215" s="183">
        <v>0.13508600000000001</v>
      </c>
      <c r="AK2215" s="1" t="s">
        <v>4</v>
      </c>
      <c r="AL2215" s="1" t="s">
        <v>5</v>
      </c>
      <c r="AM2215" s="1">
        <v>3</v>
      </c>
      <c r="AN2215" s="184">
        <v>5.78</v>
      </c>
    </row>
    <row r="2216" spans="17:40" x14ac:dyDescent="0.25">
      <c r="Q2216" s="161">
        <v>2259</v>
      </c>
      <c r="R2216" s="183">
        <v>0.1462</v>
      </c>
      <c r="S2216" s="1" t="s">
        <v>4</v>
      </c>
      <c r="T2216" s="1" t="s">
        <v>5</v>
      </c>
      <c r="U2216" s="1">
        <v>2</v>
      </c>
      <c r="V2216" s="184">
        <v>114.06</v>
      </c>
      <c r="AI2216" s="161">
        <v>1881</v>
      </c>
      <c r="AJ2216" s="183">
        <v>0.40104400000000001</v>
      </c>
      <c r="AK2216" s="1" t="s">
        <v>4</v>
      </c>
      <c r="AL2216" s="1" t="s">
        <v>5</v>
      </c>
      <c r="AM2216" s="1">
        <v>3</v>
      </c>
      <c r="AN2216" s="184">
        <v>2.09</v>
      </c>
    </row>
    <row r="2217" spans="17:40" x14ac:dyDescent="0.25">
      <c r="Q2217" s="161">
        <v>2266</v>
      </c>
      <c r="R2217" s="183">
        <v>0.592171</v>
      </c>
      <c r="S2217" s="1" t="s">
        <v>4</v>
      </c>
      <c r="T2217" s="1" t="s">
        <v>5</v>
      </c>
      <c r="U2217" s="1">
        <v>2</v>
      </c>
      <c r="V2217" s="184">
        <v>146.19999999999999</v>
      </c>
      <c r="AI2217" s="161">
        <v>1885</v>
      </c>
      <c r="AJ2217" s="183">
        <v>0.16347700000000001</v>
      </c>
      <c r="AK2217" s="1" t="s">
        <v>4</v>
      </c>
      <c r="AL2217" s="1" t="s">
        <v>5</v>
      </c>
      <c r="AM2217" s="1">
        <v>3</v>
      </c>
      <c r="AN2217" s="184">
        <v>29.06</v>
      </c>
    </row>
    <row r="2218" spans="17:40" x14ac:dyDescent="0.25">
      <c r="Q2218" s="161">
        <v>2273</v>
      </c>
      <c r="R2218" s="183">
        <v>0.101685</v>
      </c>
      <c r="S2218" s="1" t="s">
        <v>4</v>
      </c>
      <c r="T2218" s="1" t="s">
        <v>5</v>
      </c>
      <c r="U2218" s="1">
        <v>2</v>
      </c>
      <c r="V2218" s="184">
        <v>141.43</v>
      </c>
      <c r="AI2218" s="161">
        <v>1893</v>
      </c>
      <c r="AJ2218" s="183">
        <v>0.48186200000000001</v>
      </c>
      <c r="AK2218" s="1" t="s">
        <v>4</v>
      </c>
      <c r="AL2218" s="1" t="s">
        <v>5</v>
      </c>
      <c r="AM2218" s="1">
        <v>3</v>
      </c>
      <c r="AN2218" s="184">
        <v>29.29</v>
      </c>
    </row>
    <row r="2219" spans="17:40" x14ac:dyDescent="0.25">
      <c r="Q2219" s="161">
        <v>2281</v>
      </c>
      <c r="R2219" s="183">
        <v>0.81808800000000004</v>
      </c>
      <c r="S2219" s="1" t="s">
        <v>4</v>
      </c>
      <c r="T2219" s="1" t="s">
        <v>5</v>
      </c>
      <c r="U2219" s="1">
        <v>2</v>
      </c>
      <c r="V2219" s="184">
        <v>140.84</v>
      </c>
      <c r="AI2219" s="161">
        <v>1901</v>
      </c>
      <c r="AJ2219" s="183">
        <v>6.9634000000000001E-2</v>
      </c>
      <c r="AK2219" s="1" t="s">
        <v>4</v>
      </c>
      <c r="AL2219" s="1" t="s">
        <v>5</v>
      </c>
      <c r="AM2219" s="1">
        <v>3</v>
      </c>
      <c r="AN2219" s="184">
        <v>29.51</v>
      </c>
    </row>
    <row r="2220" spans="17:40" x14ac:dyDescent="0.25">
      <c r="Q2220" s="161">
        <v>2286</v>
      </c>
      <c r="R2220" s="183">
        <v>0.81906199999999996</v>
      </c>
      <c r="S2220" s="1" t="s">
        <v>4</v>
      </c>
      <c r="T2220" s="1" t="s">
        <v>5</v>
      </c>
      <c r="U2220" s="1">
        <v>2</v>
      </c>
      <c r="V2220" s="184">
        <v>118.65</v>
      </c>
      <c r="AI2220" s="161">
        <v>1919</v>
      </c>
      <c r="AJ2220" s="183">
        <v>0.20755000000000001</v>
      </c>
      <c r="AK2220" s="1" t="s">
        <v>4</v>
      </c>
      <c r="AL2220" s="1" t="s">
        <v>5</v>
      </c>
      <c r="AM2220" s="1">
        <v>3</v>
      </c>
      <c r="AN2220" s="184">
        <v>29.47</v>
      </c>
    </row>
    <row r="2221" spans="17:40" x14ac:dyDescent="0.25">
      <c r="Q2221" s="161">
        <v>2294</v>
      </c>
      <c r="R2221" s="183">
        <v>0.92189600000000005</v>
      </c>
      <c r="S2221" s="1" t="s">
        <v>4</v>
      </c>
      <c r="T2221" s="1" t="s">
        <v>5</v>
      </c>
      <c r="U2221" s="1">
        <v>2</v>
      </c>
      <c r="V2221" s="184">
        <v>126.86</v>
      </c>
      <c r="AI2221" s="161">
        <v>1941</v>
      </c>
      <c r="AJ2221" s="183">
        <v>0.42479899999999998</v>
      </c>
      <c r="AK2221" s="1" t="s">
        <v>4</v>
      </c>
      <c r="AL2221" s="1" t="s">
        <v>5</v>
      </c>
      <c r="AM2221" s="1">
        <v>3</v>
      </c>
      <c r="AN2221" s="184">
        <v>174.7</v>
      </c>
    </row>
    <row r="2222" spans="17:40" x14ac:dyDescent="0.25">
      <c r="Q2222" s="161">
        <v>2308</v>
      </c>
      <c r="R2222" s="183">
        <v>0.484767</v>
      </c>
      <c r="S2222" s="1" t="s">
        <v>4</v>
      </c>
      <c r="T2222" s="1" t="s">
        <v>5</v>
      </c>
      <c r="U2222" s="1">
        <v>2</v>
      </c>
      <c r="V2222" s="184">
        <v>115.04</v>
      </c>
      <c r="AI2222" s="161">
        <v>1945</v>
      </c>
      <c r="AJ2222" s="183">
        <v>0.66451000000000005</v>
      </c>
      <c r="AK2222" s="1" t="s">
        <v>4</v>
      </c>
      <c r="AL2222" s="1" t="s">
        <v>5</v>
      </c>
      <c r="AM2222" s="1">
        <v>3</v>
      </c>
      <c r="AN2222" s="184">
        <v>161.84</v>
      </c>
    </row>
    <row r="2223" spans="17:40" x14ac:dyDescent="0.25">
      <c r="Q2223" s="161">
        <v>2317</v>
      </c>
      <c r="R2223" s="183">
        <v>0.55523500000000003</v>
      </c>
      <c r="S2223" s="1" t="s">
        <v>4</v>
      </c>
      <c r="T2223" s="1" t="s">
        <v>5</v>
      </c>
      <c r="U2223" s="1">
        <v>2</v>
      </c>
      <c r="V2223" s="184">
        <v>122.53</v>
      </c>
      <c r="AI2223" s="161">
        <v>2023</v>
      </c>
      <c r="AJ2223" s="183">
        <v>0.64982099999999998</v>
      </c>
      <c r="AK2223" s="1" t="s">
        <v>4</v>
      </c>
      <c r="AL2223" s="1" t="s">
        <v>5</v>
      </c>
      <c r="AM2223" s="1">
        <v>3</v>
      </c>
      <c r="AN2223" s="184">
        <v>154.68</v>
      </c>
    </row>
    <row r="2224" spans="17:40" x14ac:dyDescent="0.25">
      <c r="Q2224" s="161">
        <v>2321</v>
      </c>
      <c r="R2224" s="183">
        <v>0.71496000000000004</v>
      </c>
      <c r="S2224" s="1" t="s">
        <v>4</v>
      </c>
      <c r="T2224" s="1" t="s">
        <v>5</v>
      </c>
      <c r="U2224" s="1">
        <v>2</v>
      </c>
      <c r="V2224" s="184">
        <v>124.71</v>
      </c>
      <c r="AI2224" s="161">
        <v>2069</v>
      </c>
      <c r="AJ2224" s="183">
        <v>0.12125900000000001</v>
      </c>
      <c r="AK2224" s="1" t="s">
        <v>4</v>
      </c>
      <c r="AL2224" s="1" t="s">
        <v>5</v>
      </c>
      <c r="AM2224" s="1">
        <v>3</v>
      </c>
      <c r="AN2224" s="184">
        <v>25.55</v>
      </c>
    </row>
    <row r="2225" spans="17:40" x14ac:dyDescent="0.25">
      <c r="Q2225" s="161">
        <v>2329</v>
      </c>
      <c r="R2225" s="183">
        <v>1.012588</v>
      </c>
      <c r="S2225" s="1" t="s">
        <v>4</v>
      </c>
      <c r="T2225" s="1" t="s">
        <v>5</v>
      </c>
      <c r="U2225" s="1">
        <v>2</v>
      </c>
      <c r="V2225" s="184">
        <v>126.37</v>
      </c>
      <c r="AI2225" s="161">
        <v>2072</v>
      </c>
      <c r="AJ2225" s="183">
        <v>0.153171</v>
      </c>
      <c r="AK2225" s="1" t="s">
        <v>4</v>
      </c>
      <c r="AL2225" s="1" t="s">
        <v>5</v>
      </c>
      <c r="AM2225" s="1">
        <v>3</v>
      </c>
      <c r="AN2225" s="184">
        <v>150.34</v>
      </c>
    </row>
    <row r="2226" spans="17:40" x14ac:dyDescent="0.25">
      <c r="Q2226" s="161">
        <v>2334</v>
      </c>
      <c r="R2226" s="183">
        <v>1.05467</v>
      </c>
      <c r="S2226" s="1" t="s">
        <v>4</v>
      </c>
      <c r="T2226" s="1" t="s">
        <v>5</v>
      </c>
      <c r="U2226" s="1">
        <v>2</v>
      </c>
      <c r="V2226" s="184">
        <v>115.22</v>
      </c>
      <c r="AI2226" s="161">
        <v>2078</v>
      </c>
      <c r="AJ2226" s="183">
        <v>0.56890799999999997</v>
      </c>
      <c r="AK2226" s="1" t="s">
        <v>4</v>
      </c>
      <c r="AL2226" s="1" t="s">
        <v>5</v>
      </c>
      <c r="AM2226" s="1">
        <v>3</v>
      </c>
      <c r="AN2226" s="184">
        <v>163.38999999999999</v>
      </c>
    </row>
    <row r="2227" spans="17:40" x14ac:dyDescent="0.25">
      <c r="Q2227" s="161">
        <v>2339</v>
      </c>
      <c r="R2227" s="183">
        <v>0.40449000000000002</v>
      </c>
      <c r="S2227" s="1" t="s">
        <v>4</v>
      </c>
      <c r="T2227" s="1" t="s">
        <v>5</v>
      </c>
      <c r="U2227" s="1">
        <v>2</v>
      </c>
      <c r="V2227" s="184">
        <v>118.28</v>
      </c>
      <c r="AI2227" s="161">
        <v>2085</v>
      </c>
      <c r="AJ2227" s="183">
        <v>0.39758900000000003</v>
      </c>
      <c r="AK2227" s="1" t="s">
        <v>4</v>
      </c>
      <c r="AL2227" s="1" t="s">
        <v>5</v>
      </c>
      <c r="AM2227" s="1">
        <v>3</v>
      </c>
      <c r="AN2227" s="184">
        <v>26.05</v>
      </c>
    </row>
    <row r="2228" spans="17:40" x14ac:dyDescent="0.25">
      <c r="Q2228" s="161">
        <v>2352</v>
      </c>
      <c r="R2228" s="183">
        <v>0.43578099999999997</v>
      </c>
      <c r="S2228" s="1" t="s">
        <v>4</v>
      </c>
      <c r="T2228" s="1" t="s">
        <v>5</v>
      </c>
      <c r="U2228" s="1">
        <v>2</v>
      </c>
      <c r="V2228" s="184">
        <v>120.77</v>
      </c>
      <c r="AI2228" s="161">
        <v>2156</v>
      </c>
      <c r="AJ2228" s="183">
        <v>0.35479300000000003</v>
      </c>
      <c r="AK2228" s="1" t="s">
        <v>4</v>
      </c>
      <c r="AL2228" s="1" t="s">
        <v>5</v>
      </c>
      <c r="AM2228" s="1">
        <v>3</v>
      </c>
      <c r="AN2228" s="184">
        <v>162.80000000000001</v>
      </c>
    </row>
    <row r="2229" spans="17:40" x14ac:dyDescent="0.25">
      <c r="Q2229" s="161">
        <v>2356</v>
      </c>
      <c r="R2229" s="183">
        <v>0.60112100000000002</v>
      </c>
      <c r="S2229" s="1" t="s">
        <v>4</v>
      </c>
      <c r="T2229" s="1" t="s">
        <v>5</v>
      </c>
      <c r="U2229" s="1">
        <v>2</v>
      </c>
      <c r="V2229" s="184">
        <v>149.91</v>
      </c>
      <c r="AI2229" s="161">
        <v>2178</v>
      </c>
      <c r="AJ2229" s="183">
        <v>0.475692</v>
      </c>
      <c r="AK2229" s="1" t="s">
        <v>4</v>
      </c>
      <c r="AL2229" s="1" t="s">
        <v>5</v>
      </c>
      <c r="AM2229" s="1">
        <v>3</v>
      </c>
      <c r="AN2229" s="184">
        <v>3.37</v>
      </c>
    </row>
    <row r="2230" spans="17:40" x14ac:dyDescent="0.25">
      <c r="Q2230" s="161">
        <v>2365</v>
      </c>
      <c r="R2230" s="183">
        <v>0.30401899999999998</v>
      </c>
      <c r="S2230" s="1" t="s">
        <v>4</v>
      </c>
      <c r="T2230" s="1" t="s">
        <v>5</v>
      </c>
      <c r="U2230" s="1">
        <v>2</v>
      </c>
      <c r="V2230" s="184">
        <v>148.13</v>
      </c>
      <c r="AI2230" s="161">
        <v>2197</v>
      </c>
      <c r="AJ2230" s="183">
        <v>9.9787000000000001E-2</v>
      </c>
      <c r="AK2230" s="1" t="s">
        <v>4</v>
      </c>
      <c r="AL2230" s="1" t="s">
        <v>5</v>
      </c>
      <c r="AM2230" s="1">
        <v>3</v>
      </c>
      <c r="AN2230" s="184">
        <v>152.47999999999999</v>
      </c>
    </row>
    <row r="2231" spans="17:40" x14ac:dyDescent="0.25">
      <c r="Q2231" s="161">
        <v>2372</v>
      </c>
      <c r="R2231" s="183">
        <v>0.64954299999999998</v>
      </c>
      <c r="S2231" s="1" t="s">
        <v>4</v>
      </c>
      <c r="T2231" s="1" t="s">
        <v>5</v>
      </c>
      <c r="U2231" s="1">
        <v>2</v>
      </c>
      <c r="V2231" s="184">
        <v>141.44</v>
      </c>
      <c r="AI2231" s="161">
        <v>2227</v>
      </c>
      <c r="AJ2231" s="183">
        <v>0.528366</v>
      </c>
      <c r="AK2231" s="1" t="s">
        <v>4</v>
      </c>
      <c r="AL2231" s="1" t="s">
        <v>5</v>
      </c>
      <c r="AM2231" s="1">
        <v>3</v>
      </c>
      <c r="AN2231" s="184">
        <v>153.93</v>
      </c>
    </row>
    <row r="2232" spans="17:40" x14ac:dyDescent="0.25">
      <c r="Q2232" s="161">
        <v>2376</v>
      </c>
      <c r="R2232" s="183">
        <v>0.195741</v>
      </c>
      <c r="S2232" s="1" t="s">
        <v>4</v>
      </c>
      <c r="T2232" s="1" t="s">
        <v>5</v>
      </c>
      <c r="U2232" s="1">
        <v>2</v>
      </c>
      <c r="V2232" s="184">
        <v>144.78</v>
      </c>
      <c r="AI2232" s="161">
        <v>576</v>
      </c>
      <c r="AJ2232" s="183">
        <v>0.130414</v>
      </c>
      <c r="AK2232" s="1" t="s">
        <v>11</v>
      </c>
      <c r="AL2232" s="1" t="s">
        <v>10</v>
      </c>
      <c r="AM2232" s="1">
        <v>3</v>
      </c>
      <c r="AN2232" s="184">
        <v>161.26</v>
      </c>
    </row>
    <row r="2233" spans="17:40" x14ac:dyDescent="0.25">
      <c r="Q2233" s="161">
        <v>2381</v>
      </c>
      <c r="R2233" s="183">
        <v>0.53797399999999995</v>
      </c>
      <c r="S2233" s="1" t="s">
        <v>4</v>
      </c>
      <c r="T2233" s="1" t="s">
        <v>5</v>
      </c>
      <c r="U2233" s="1">
        <v>2</v>
      </c>
      <c r="V2233" s="184">
        <v>121.9</v>
      </c>
      <c r="AI2233" s="161">
        <v>892</v>
      </c>
      <c r="AJ2233" s="183">
        <v>0.43737799999999999</v>
      </c>
      <c r="AK2233" s="1" t="s">
        <v>11</v>
      </c>
      <c r="AL2233" s="1" t="s">
        <v>10</v>
      </c>
      <c r="AM2233" s="1">
        <v>3</v>
      </c>
      <c r="AN2233" s="184">
        <v>151.59</v>
      </c>
    </row>
    <row r="2234" spans="17:40" x14ac:dyDescent="0.25">
      <c r="Q2234" s="161">
        <v>2382</v>
      </c>
      <c r="R2234" s="183">
        <v>0.53311399999999998</v>
      </c>
      <c r="S2234" s="1" t="s">
        <v>4</v>
      </c>
      <c r="T2234" s="1" t="s">
        <v>5</v>
      </c>
      <c r="U2234" s="1">
        <v>2</v>
      </c>
      <c r="V2234" s="184">
        <v>130.13999999999999</v>
      </c>
      <c r="AI2234" s="161">
        <v>1257</v>
      </c>
      <c r="AJ2234" s="183">
        <v>0.36958600000000003</v>
      </c>
      <c r="AK2234" s="1" t="s">
        <v>11</v>
      </c>
      <c r="AL2234" s="1" t="s">
        <v>10</v>
      </c>
      <c r="AM2234" s="1">
        <v>3</v>
      </c>
      <c r="AN2234" s="184">
        <v>169</v>
      </c>
    </row>
    <row r="2235" spans="17:40" x14ac:dyDescent="0.25">
      <c r="Q2235" s="161">
        <v>2387</v>
      </c>
      <c r="R2235" s="183">
        <v>0.134071</v>
      </c>
      <c r="S2235" s="1" t="s">
        <v>4</v>
      </c>
      <c r="T2235" s="1" t="s">
        <v>5</v>
      </c>
      <c r="U2235" s="1">
        <v>2</v>
      </c>
      <c r="V2235" s="184">
        <v>137.66</v>
      </c>
      <c r="AI2235" s="161">
        <v>1411</v>
      </c>
      <c r="AJ2235" s="183">
        <v>0.164238</v>
      </c>
      <c r="AK2235" s="1" t="s">
        <v>11</v>
      </c>
      <c r="AL2235" s="1" t="s">
        <v>10</v>
      </c>
      <c r="AM2235" s="1">
        <v>3</v>
      </c>
      <c r="AN2235" s="184">
        <v>29.39</v>
      </c>
    </row>
    <row r="2236" spans="17:40" x14ac:dyDescent="0.25">
      <c r="Q2236" s="161">
        <v>2388</v>
      </c>
      <c r="R2236" s="183">
        <v>0.15154999999999999</v>
      </c>
      <c r="S2236" s="1" t="s">
        <v>4</v>
      </c>
      <c r="T2236" s="1" t="s">
        <v>5</v>
      </c>
      <c r="U2236" s="1">
        <v>2</v>
      </c>
      <c r="V2236" s="184">
        <v>112.22</v>
      </c>
      <c r="AI2236" s="161">
        <v>1472</v>
      </c>
      <c r="AJ2236" s="183">
        <v>0.91197499999999998</v>
      </c>
      <c r="AK2236" s="1" t="s">
        <v>11</v>
      </c>
      <c r="AL2236" s="1" t="s">
        <v>10</v>
      </c>
      <c r="AM2236" s="1">
        <v>3</v>
      </c>
      <c r="AN2236" s="184">
        <v>150.97</v>
      </c>
    </row>
    <row r="2237" spans="17:40" x14ac:dyDescent="0.25">
      <c r="Q2237" s="161">
        <v>2403</v>
      </c>
      <c r="R2237" s="183">
        <v>0.19411300000000001</v>
      </c>
      <c r="S2237" s="1" t="s">
        <v>4</v>
      </c>
      <c r="T2237" s="1" t="s">
        <v>5</v>
      </c>
      <c r="U2237" s="1">
        <v>2</v>
      </c>
      <c r="V2237" s="184">
        <v>120.36</v>
      </c>
      <c r="AI2237" s="161">
        <v>2083</v>
      </c>
      <c r="AJ2237" s="183">
        <v>0.22503699999999999</v>
      </c>
      <c r="AK2237" s="1" t="s">
        <v>11</v>
      </c>
      <c r="AL2237" s="1" t="s">
        <v>10</v>
      </c>
      <c r="AM2237" s="1">
        <v>3</v>
      </c>
      <c r="AN2237" s="184">
        <v>150.88</v>
      </c>
    </row>
    <row r="2238" spans="17:40" x14ac:dyDescent="0.25">
      <c r="Q2238" s="161">
        <v>2409</v>
      </c>
      <c r="R2238" s="183">
        <v>0.29127199999999998</v>
      </c>
      <c r="S2238" s="1" t="s">
        <v>4</v>
      </c>
      <c r="T2238" s="1" t="s">
        <v>5</v>
      </c>
      <c r="U2238" s="1">
        <v>2</v>
      </c>
      <c r="V2238" s="184">
        <v>147.08000000000001</v>
      </c>
      <c r="AI2238" s="161">
        <v>84</v>
      </c>
      <c r="AJ2238" s="183">
        <v>0.70067800000000002</v>
      </c>
      <c r="AK2238" s="1" t="s">
        <v>9</v>
      </c>
      <c r="AL2238" s="1" t="s">
        <v>10</v>
      </c>
      <c r="AM2238" s="1">
        <v>3</v>
      </c>
      <c r="AN2238" s="184">
        <v>173.75</v>
      </c>
    </row>
    <row r="2239" spans="17:40" x14ac:dyDescent="0.25">
      <c r="Q2239" s="161">
        <v>2411</v>
      </c>
      <c r="R2239" s="183">
        <v>0.109288</v>
      </c>
      <c r="S2239" s="1" t="s">
        <v>4</v>
      </c>
      <c r="T2239" s="1" t="s">
        <v>5</v>
      </c>
      <c r="U2239" s="1">
        <v>2</v>
      </c>
      <c r="V2239" s="184">
        <v>148.32</v>
      </c>
      <c r="AI2239" s="161">
        <v>602</v>
      </c>
      <c r="AJ2239" s="183">
        <v>0.50345300000000004</v>
      </c>
      <c r="AK2239" s="1" t="s">
        <v>9</v>
      </c>
      <c r="AL2239" s="1" t="s">
        <v>10</v>
      </c>
      <c r="AM2239" s="1">
        <v>3</v>
      </c>
      <c r="AN2239" s="184">
        <v>24.79</v>
      </c>
    </row>
    <row r="2240" spans="17:40" x14ac:dyDescent="0.25">
      <c r="Q2240" s="161">
        <v>2427</v>
      </c>
      <c r="R2240" s="183">
        <v>0.646393</v>
      </c>
      <c r="S2240" s="1" t="s">
        <v>4</v>
      </c>
      <c r="T2240" s="1" t="s">
        <v>5</v>
      </c>
      <c r="U2240" s="1">
        <v>2</v>
      </c>
      <c r="V2240" s="184">
        <v>137.80000000000001</v>
      </c>
      <c r="AI2240" s="161">
        <v>764</v>
      </c>
      <c r="AJ2240" s="183">
        <v>0.52119700000000002</v>
      </c>
      <c r="AK2240" s="1" t="s">
        <v>9</v>
      </c>
      <c r="AL2240" s="1" t="s">
        <v>10</v>
      </c>
      <c r="AM2240" s="1">
        <v>3</v>
      </c>
      <c r="AN2240" s="184">
        <v>19.79</v>
      </c>
    </row>
    <row r="2241" spans="17:40" x14ac:dyDescent="0.25">
      <c r="Q2241" s="161">
        <v>2434</v>
      </c>
      <c r="R2241" s="183">
        <v>0.54511799999999999</v>
      </c>
      <c r="S2241" s="1" t="s">
        <v>4</v>
      </c>
      <c r="T2241" s="1" t="s">
        <v>5</v>
      </c>
      <c r="U2241" s="1">
        <v>2</v>
      </c>
      <c r="V2241" s="184">
        <v>117.37</v>
      </c>
      <c r="AI2241" s="161">
        <v>876</v>
      </c>
      <c r="AJ2241" s="183">
        <v>0.400146</v>
      </c>
      <c r="AK2241" s="1" t="s">
        <v>9</v>
      </c>
      <c r="AL2241" s="1" t="s">
        <v>10</v>
      </c>
      <c r="AM2241" s="1">
        <v>3</v>
      </c>
      <c r="AN2241" s="184">
        <v>28.92</v>
      </c>
    </row>
    <row r="2242" spans="17:40" x14ac:dyDescent="0.25">
      <c r="Q2242" s="161">
        <v>2439</v>
      </c>
      <c r="R2242" s="183">
        <v>0.26538899999999999</v>
      </c>
      <c r="S2242" s="1" t="s">
        <v>4</v>
      </c>
      <c r="T2242" s="1" t="s">
        <v>5</v>
      </c>
      <c r="U2242" s="1">
        <v>2</v>
      </c>
      <c r="V2242" s="184">
        <v>137.35</v>
      </c>
      <c r="AI2242" s="161">
        <v>1155</v>
      </c>
      <c r="AJ2242" s="183">
        <v>0.51832400000000001</v>
      </c>
      <c r="AK2242" s="1" t="s">
        <v>9</v>
      </c>
      <c r="AL2242" s="1" t="s">
        <v>10</v>
      </c>
      <c r="AM2242" s="1">
        <v>3</v>
      </c>
      <c r="AN2242" s="184">
        <v>152.65</v>
      </c>
    </row>
    <row r="2243" spans="17:40" x14ac:dyDescent="0.25">
      <c r="Q2243" s="161">
        <v>2454</v>
      </c>
      <c r="R2243" s="183">
        <v>0.82444200000000001</v>
      </c>
      <c r="S2243" s="1" t="s">
        <v>4</v>
      </c>
      <c r="T2243" s="1" t="s">
        <v>5</v>
      </c>
      <c r="U2243" s="1">
        <v>2</v>
      </c>
      <c r="V2243" s="184">
        <v>121.73</v>
      </c>
      <c r="AI2243" s="161">
        <v>1202</v>
      </c>
      <c r="AJ2243" s="183">
        <v>0.204377</v>
      </c>
      <c r="AK2243" s="1" t="s">
        <v>9</v>
      </c>
      <c r="AL2243" s="1" t="s">
        <v>10</v>
      </c>
      <c r="AM2243" s="1">
        <v>3</v>
      </c>
      <c r="AN2243" s="184">
        <v>21.92</v>
      </c>
    </row>
    <row r="2244" spans="17:40" x14ac:dyDescent="0.25">
      <c r="Q2244" s="161">
        <v>2468</v>
      </c>
      <c r="R2244" s="183">
        <v>0.26940799999999998</v>
      </c>
      <c r="S2244" s="1" t="s">
        <v>4</v>
      </c>
      <c r="T2244" s="1" t="s">
        <v>5</v>
      </c>
      <c r="U2244" s="1">
        <v>2</v>
      </c>
      <c r="V2244" s="184">
        <v>135</v>
      </c>
      <c r="AI2244" s="161">
        <v>1281</v>
      </c>
      <c r="AJ2244" s="183">
        <v>0.44837900000000003</v>
      </c>
      <c r="AK2244" s="1" t="s">
        <v>9</v>
      </c>
      <c r="AL2244" s="1" t="s">
        <v>10</v>
      </c>
      <c r="AM2244" s="1">
        <v>3</v>
      </c>
      <c r="AN2244" s="184">
        <v>156.88</v>
      </c>
    </row>
    <row r="2245" spans="17:40" x14ac:dyDescent="0.25">
      <c r="Q2245" s="161">
        <v>2469</v>
      </c>
      <c r="R2245" s="183">
        <v>0.42071799999999998</v>
      </c>
      <c r="S2245" s="1" t="s">
        <v>4</v>
      </c>
      <c r="T2245" s="1" t="s">
        <v>5</v>
      </c>
      <c r="U2245" s="1">
        <v>2</v>
      </c>
      <c r="V2245" s="184">
        <v>110.91</v>
      </c>
      <c r="AI2245" s="161">
        <v>1694</v>
      </c>
      <c r="AJ2245" s="183">
        <v>0.356159</v>
      </c>
      <c r="AK2245" s="1" t="s">
        <v>9</v>
      </c>
      <c r="AL2245" s="1" t="s">
        <v>10</v>
      </c>
      <c r="AM2245" s="1">
        <v>3</v>
      </c>
      <c r="AN2245" s="184">
        <v>150.57</v>
      </c>
    </row>
    <row r="2246" spans="17:40" x14ac:dyDescent="0.25">
      <c r="Q2246" s="161">
        <v>2473</v>
      </c>
      <c r="R2246" s="183">
        <v>0.63091299999999995</v>
      </c>
      <c r="S2246" s="1" t="s">
        <v>4</v>
      </c>
      <c r="T2246" s="1" t="s">
        <v>5</v>
      </c>
      <c r="U2246" s="1">
        <v>2</v>
      </c>
      <c r="V2246" s="184">
        <v>114.2</v>
      </c>
      <c r="AI2246" s="161">
        <v>1858</v>
      </c>
      <c r="AJ2246" s="183">
        <v>0.24715999999999999</v>
      </c>
      <c r="AK2246" s="1" t="s">
        <v>9</v>
      </c>
      <c r="AL2246" s="1" t="s">
        <v>10</v>
      </c>
      <c r="AM2246" s="1">
        <v>3</v>
      </c>
      <c r="AN2246" s="184">
        <v>151.35</v>
      </c>
    </row>
    <row r="2247" spans="17:40" x14ac:dyDescent="0.25">
      <c r="Q2247" s="161">
        <v>2478</v>
      </c>
      <c r="R2247" s="183">
        <v>0.32471899999999998</v>
      </c>
      <c r="S2247" s="1" t="s">
        <v>4</v>
      </c>
      <c r="T2247" s="1" t="s">
        <v>5</v>
      </c>
      <c r="U2247" s="1">
        <v>2</v>
      </c>
      <c r="V2247" s="184">
        <v>136.05000000000001</v>
      </c>
      <c r="AI2247" s="161">
        <v>1967</v>
      </c>
      <c r="AJ2247" s="183">
        <v>0.55956600000000001</v>
      </c>
      <c r="AK2247" s="1" t="s">
        <v>9</v>
      </c>
      <c r="AL2247" s="1" t="s">
        <v>10</v>
      </c>
      <c r="AM2247" s="1">
        <v>3</v>
      </c>
      <c r="AN2247" s="184">
        <v>159.75</v>
      </c>
    </row>
    <row r="2248" spans="17:40" x14ac:dyDescent="0.25">
      <c r="Q2248" s="161">
        <v>2492</v>
      </c>
      <c r="R2248" s="183">
        <v>0.59174700000000002</v>
      </c>
      <c r="S2248" s="1" t="s">
        <v>4</v>
      </c>
      <c r="T2248" s="1" t="s">
        <v>5</v>
      </c>
      <c r="U2248" s="1">
        <v>2</v>
      </c>
      <c r="V2248" s="184">
        <v>123.12</v>
      </c>
      <c r="AI2248" s="161">
        <v>2016</v>
      </c>
      <c r="AJ2248" s="183">
        <v>1.0705150000000001</v>
      </c>
      <c r="AK2248" s="1" t="s">
        <v>14</v>
      </c>
      <c r="AL2248" s="1" t="s">
        <v>13</v>
      </c>
      <c r="AM2248" s="1">
        <v>3</v>
      </c>
      <c r="AN2248" s="184">
        <v>150.11000000000001</v>
      </c>
    </row>
    <row r="2249" spans="17:40" x14ac:dyDescent="0.25">
      <c r="Q2249" s="161">
        <v>2494</v>
      </c>
      <c r="R2249" s="183">
        <v>0.81625300000000001</v>
      </c>
      <c r="S2249" s="1" t="s">
        <v>4</v>
      </c>
      <c r="T2249" s="1" t="s">
        <v>5</v>
      </c>
      <c r="U2249" s="1">
        <v>2</v>
      </c>
      <c r="V2249" s="184">
        <v>125.41</v>
      </c>
      <c r="AI2249" s="161">
        <v>2129</v>
      </c>
      <c r="AJ2249" s="183">
        <v>0.41364800000000002</v>
      </c>
      <c r="AK2249" s="1" t="s">
        <v>14</v>
      </c>
      <c r="AL2249" s="1" t="s">
        <v>13</v>
      </c>
      <c r="AM2249" s="1">
        <v>3</v>
      </c>
      <c r="AN2249" s="184">
        <v>155.72999999999999</v>
      </c>
    </row>
    <row r="2250" spans="17:40" x14ac:dyDescent="0.25">
      <c r="Q2250" s="161">
        <v>2496</v>
      </c>
      <c r="R2250" s="183">
        <v>0.59845999999999999</v>
      </c>
      <c r="S2250" s="1" t="s">
        <v>4</v>
      </c>
      <c r="T2250" s="1" t="s">
        <v>5</v>
      </c>
      <c r="U2250" s="1">
        <v>2</v>
      </c>
      <c r="V2250" s="184">
        <v>138.24</v>
      </c>
      <c r="AI2250" s="161">
        <v>2137</v>
      </c>
      <c r="AJ2250" s="183">
        <v>0.211566</v>
      </c>
      <c r="AK2250" s="1" t="s">
        <v>14</v>
      </c>
      <c r="AL2250" s="1" t="s">
        <v>13</v>
      </c>
      <c r="AM2250" s="1">
        <v>3</v>
      </c>
      <c r="AN2250" s="184">
        <v>152.41</v>
      </c>
    </row>
    <row r="2251" spans="17:40" x14ac:dyDescent="0.25">
      <c r="Q2251" s="161">
        <v>2498</v>
      </c>
      <c r="R2251" s="183">
        <v>0.85542700000000005</v>
      </c>
      <c r="S2251" s="1" t="s">
        <v>4</v>
      </c>
      <c r="T2251" s="1" t="s">
        <v>5</v>
      </c>
      <c r="U2251" s="1">
        <v>2</v>
      </c>
      <c r="V2251" s="184">
        <v>125.83</v>
      </c>
      <c r="AI2251" s="161">
        <v>2153</v>
      </c>
      <c r="AJ2251" s="183">
        <v>1.1908E-2</v>
      </c>
      <c r="AK2251" s="1" t="s">
        <v>14</v>
      </c>
      <c r="AL2251" s="1" t="s">
        <v>13</v>
      </c>
      <c r="AM2251" s="1">
        <v>3</v>
      </c>
      <c r="AN2251" s="184">
        <v>150.85</v>
      </c>
    </row>
    <row r="2252" spans="17:40" x14ac:dyDescent="0.25">
      <c r="Q2252" s="161">
        <v>2501</v>
      </c>
      <c r="R2252" s="183">
        <v>0.57603800000000005</v>
      </c>
      <c r="S2252" s="1" t="s">
        <v>4</v>
      </c>
      <c r="T2252" s="1" t="s">
        <v>5</v>
      </c>
      <c r="U2252" s="1">
        <v>2</v>
      </c>
      <c r="V2252" s="184">
        <v>107.89</v>
      </c>
      <c r="AI2252" s="161">
        <v>2194</v>
      </c>
      <c r="AJ2252" s="183">
        <v>4.7647000000000002E-2</v>
      </c>
      <c r="AK2252" s="1" t="s">
        <v>14</v>
      </c>
      <c r="AL2252" s="1" t="s">
        <v>13</v>
      </c>
      <c r="AM2252" s="1">
        <v>3</v>
      </c>
      <c r="AN2252" s="184">
        <v>151.82</v>
      </c>
    </row>
    <row r="2253" spans="17:40" x14ac:dyDescent="0.25">
      <c r="Q2253" s="161">
        <v>2503</v>
      </c>
      <c r="R2253" s="183">
        <v>0.306224</v>
      </c>
      <c r="S2253" s="1" t="s">
        <v>4</v>
      </c>
      <c r="T2253" s="1" t="s">
        <v>5</v>
      </c>
      <c r="U2253" s="1">
        <v>2</v>
      </c>
      <c r="V2253" s="184">
        <v>123.86</v>
      </c>
      <c r="AI2253" s="161">
        <v>53</v>
      </c>
      <c r="AJ2253" s="183">
        <v>0.98068999999999995</v>
      </c>
      <c r="AK2253" s="1" t="s">
        <v>12</v>
      </c>
      <c r="AL2253" s="1" t="s">
        <v>13</v>
      </c>
      <c r="AM2253" s="1">
        <v>3</v>
      </c>
      <c r="AN2253" s="184">
        <v>150.47</v>
      </c>
    </row>
    <row r="2254" spans="17:40" x14ac:dyDescent="0.25">
      <c r="Q2254" s="161">
        <v>2508</v>
      </c>
      <c r="R2254" s="183">
        <v>0.47573399999999999</v>
      </c>
      <c r="S2254" s="1" t="s">
        <v>4</v>
      </c>
      <c r="T2254" s="1" t="s">
        <v>5</v>
      </c>
      <c r="U2254" s="1">
        <v>2</v>
      </c>
      <c r="V2254" s="184">
        <v>126.76</v>
      </c>
      <c r="AI2254" s="161">
        <v>169</v>
      </c>
      <c r="AJ2254" s="183">
        <v>0.532864</v>
      </c>
      <c r="AK2254" s="1" t="s">
        <v>12</v>
      </c>
      <c r="AL2254" s="1" t="s">
        <v>13</v>
      </c>
      <c r="AM2254" s="1">
        <v>3</v>
      </c>
      <c r="AN2254" s="184">
        <v>25.24</v>
      </c>
    </row>
    <row r="2255" spans="17:40" x14ac:dyDescent="0.25">
      <c r="Q2255" s="161">
        <v>2511</v>
      </c>
      <c r="R2255" s="183">
        <v>0.65739099999999995</v>
      </c>
      <c r="S2255" s="1" t="s">
        <v>4</v>
      </c>
      <c r="T2255" s="1" t="s">
        <v>5</v>
      </c>
      <c r="U2255" s="1">
        <v>2</v>
      </c>
      <c r="V2255" s="184">
        <v>130.41999999999999</v>
      </c>
      <c r="AI2255" s="161">
        <v>1981</v>
      </c>
      <c r="AJ2255" s="183">
        <v>0.34968900000000003</v>
      </c>
      <c r="AK2255" s="1" t="s">
        <v>12</v>
      </c>
      <c r="AL2255" s="1" t="s">
        <v>13</v>
      </c>
      <c r="AM2255" s="1">
        <v>3</v>
      </c>
      <c r="AN2255" s="184">
        <v>26.85</v>
      </c>
    </row>
    <row r="2256" spans="17:40" x14ac:dyDescent="0.25">
      <c r="Q2256" s="161">
        <v>2523</v>
      </c>
      <c r="R2256" s="183">
        <v>1.095297</v>
      </c>
      <c r="S2256" s="1" t="s">
        <v>4</v>
      </c>
      <c r="T2256" s="1" t="s">
        <v>5</v>
      </c>
      <c r="U2256" s="1">
        <v>2</v>
      </c>
      <c r="V2256" s="184">
        <v>116.05</v>
      </c>
      <c r="AI2256" s="161">
        <v>2240</v>
      </c>
      <c r="AJ2256" s="183">
        <v>0.488284</v>
      </c>
      <c r="AK2256" s="1" t="s">
        <v>12</v>
      </c>
      <c r="AL2256" s="1" t="s">
        <v>13</v>
      </c>
      <c r="AM2256" s="1">
        <v>3</v>
      </c>
      <c r="AN2256" s="184">
        <v>150.06</v>
      </c>
    </row>
    <row r="2257" spans="17:40" x14ac:dyDescent="0.25">
      <c r="Q2257" s="161">
        <v>2529</v>
      </c>
      <c r="R2257" s="183">
        <v>0.47203600000000001</v>
      </c>
      <c r="S2257" s="1" t="s">
        <v>4</v>
      </c>
      <c r="T2257" s="1" t="s">
        <v>5</v>
      </c>
      <c r="U2257" s="1">
        <v>2</v>
      </c>
      <c r="V2257" s="184">
        <v>132.27000000000001</v>
      </c>
      <c r="AI2257" s="161">
        <v>1859</v>
      </c>
      <c r="AJ2257" s="183">
        <v>0.16545599999999999</v>
      </c>
      <c r="AK2257" s="1" t="s">
        <v>15</v>
      </c>
      <c r="AL2257" s="1" t="s">
        <v>13</v>
      </c>
      <c r="AM2257" s="1">
        <v>3</v>
      </c>
      <c r="AN2257" s="184">
        <v>154.55000000000001</v>
      </c>
    </row>
    <row r="2258" spans="17:40" x14ac:dyDescent="0.25">
      <c r="Q2258" s="161">
        <v>2534</v>
      </c>
      <c r="R2258" s="183">
        <v>0.120571</v>
      </c>
      <c r="S2258" s="1" t="s">
        <v>4</v>
      </c>
      <c r="T2258" s="1" t="s">
        <v>5</v>
      </c>
      <c r="U2258" s="1">
        <v>2</v>
      </c>
      <c r="V2258" s="184">
        <v>114.97</v>
      </c>
      <c r="AI2258" s="161">
        <v>2038</v>
      </c>
      <c r="AJ2258" s="183">
        <v>0.579816</v>
      </c>
      <c r="AK2258" s="1" t="s">
        <v>13</v>
      </c>
      <c r="AL2258" s="1" t="s">
        <v>13</v>
      </c>
      <c r="AM2258" s="1">
        <v>3</v>
      </c>
      <c r="AN2258" s="184">
        <v>163.36000000000001</v>
      </c>
    </row>
    <row r="2259" spans="17:40" ht="15.75" thickBot="1" x14ac:dyDescent="0.3">
      <c r="Q2259" s="161">
        <v>2537</v>
      </c>
      <c r="R2259" s="183">
        <v>0.66671599999999998</v>
      </c>
      <c r="S2259" s="1" t="s">
        <v>4</v>
      </c>
      <c r="T2259" s="1" t="s">
        <v>5</v>
      </c>
      <c r="U2259" s="1">
        <v>2</v>
      </c>
      <c r="V2259" s="184">
        <v>130.15</v>
      </c>
      <c r="AI2259" s="162">
        <v>2136</v>
      </c>
      <c r="AJ2259" s="185">
        <v>0.68198400000000003</v>
      </c>
      <c r="AK2259" s="15" t="s">
        <v>42</v>
      </c>
      <c r="AL2259" s="15" t="s">
        <v>42</v>
      </c>
      <c r="AM2259" s="15">
        <v>3</v>
      </c>
      <c r="AN2259" s="186">
        <v>163.98</v>
      </c>
    </row>
    <row r="2260" spans="17:40" x14ac:dyDescent="0.25">
      <c r="Q2260" s="161">
        <v>2542</v>
      </c>
      <c r="R2260" s="183">
        <v>0.19856599999999999</v>
      </c>
      <c r="S2260" s="1" t="s">
        <v>4</v>
      </c>
      <c r="T2260" s="1" t="s">
        <v>5</v>
      </c>
      <c r="U2260" s="1">
        <v>2</v>
      </c>
      <c r="V2260" s="184">
        <v>116.89</v>
      </c>
    </row>
    <row r="2261" spans="17:40" x14ac:dyDescent="0.25">
      <c r="Q2261" s="161">
        <v>2555</v>
      </c>
      <c r="R2261" s="183">
        <v>1.1197520000000001</v>
      </c>
      <c r="S2261" s="1" t="s">
        <v>4</v>
      </c>
      <c r="T2261" s="1" t="s">
        <v>5</v>
      </c>
      <c r="U2261" s="1">
        <v>2</v>
      </c>
      <c r="V2261" s="184">
        <v>147.85</v>
      </c>
    </row>
    <row r="2262" spans="17:40" x14ac:dyDescent="0.25">
      <c r="Q2262" s="161">
        <v>2558</v>
      </c>
      <c r="R2262" s="183">
        <v>0.18798000000000001</v>
      </c>
      <c r="S2262" s="1" t="s">
        <v>4</v>
      </c>
      <c r="T2262" s="1" t="s">
        <v>5</v>
      </c>
      <c r="U2262" s="1">
        <v>2</v>
      </c>
      <c r="V2262" s="184">
        <v>120.96</v>
      </c>
    </row>
    <row r="2263" spans="17:40" x14ac:dyDescent="0.25">
      <c r="Q2263" s="161">
        <v>2565</v>
      </c>
      <c r="R2263" s="183">
        <v>0.79471800000000004</v>
      </c>
      <c r="S2263" s="1" t="s">
        <v>4</v>
      </c>
      <c r="T2263" s="1" t="s">
        <v>5</v>
      </c>
      <c r="U2263" s="1">
        <v>2</v>
      </c>
      <c r="V2263" s="184">
        <v>134.09</v>
      </c>
    </row>
    <row r="2264" spans="17:40" x14ac:dyDescent="0.25">
      <c r="Q2264" s="161">
        <v>2567</v>
      </c>
      <c r="R2264" s="183">
        <v>0.16533300000000001</v>
      </c>
      <c r="S2264" s="1" t="s">
        <v>4</v>
      </c>
      <c r="T2264" s="1" t="s">
        <v>5</v>
      </c>
      <c r="U2264" s="1">
        <v>2</v>
      </c>
      <c r="V2264" s="184">
        <v>109.03</v>
      </c>
    </row>
    <row r="2265" spans="17:40" x14ac:dyDescent="0.25">
      <c r="Q2265" s="161">
        <v>2568</v>
      </c>
      <c r="R2265" s="183">
        <v>0.118885</v>
      </c>
      <c r="S2265" s="1" t="s">
        <v>4</v>
      </c>
      <c r="T2265" s="1" t="s">
        <v>5</v>
      </c>
      <c r="U2265" s="1">
        <v>2</v>
      </c>
      <c r="V2265" s="184">
        <v>133.03</v>
      </c>
    </row>
    <row r="2266" spans="17:40" x14ac:dyDescent="0.25">
      <c r="Q2266" s="161">
        <v>2570</v>
      </c>
      <c r="R2266" s="183">
        <v>0.17188800000000001</v>
      </c>
      <c r="S2266" s="1" t="s">
        <v>4</v>
      </c>
      <c r="T2266" s="1" t="s">
        <v>5</v>
      </c>
      <c r="U2266" s="1">
        <v>2</v>
      </c>
      <c r="V2266" s="184">
        <v>119.64</v>
      </c>
    </row>
    <row r="2267" spans="17:40" x14ac:dyDescent="0.25">
      <c r="Q2267" s="161">
        <v>2572</v>
      </c>
      <c r="R2267" s="183">
        <v>0.29716599999999999</v>
      </c>
      <c r="S2267" s="1" t="s">
        <v>4</v>
      </c>
      <c r="T2267" s="1" t="s">
        <v>5</v>
      </c>
      <c r="U2267" s="1">
        <v>2</v>
      </c>
      <c r="V2267" s="184">
        <v>145.88</v>
      </c>
    </row>
    <row r="2268" spans="17:40" x14ac:dyDescent="0.25">
      <c r="Q2268" s="161">
        <v>2602</v>
      </c>
      <c r="R2268" s="183">
        <v>1.0160480000000001</v>
      </c>
      <c r="S2268" s="1" t="s">
        <v>4</v>
      </c>
      <c r="T2268" s="1" t="s">
        <v>5</v>
      </c>
      <c r="U2268" s="1">
        <v>2</v>
      </c>
      <c r="V2268" s="184">
        <v>129.41999999999999</v>
      </c>
    </row>
    <row r="2269" spans="17:40" x14ac:dyDescent="0.25">
      <c r="Q2269" s="161">
        <v>2605</v>
      </c>
      <c r="R2269" s="183">
        <v>0.18376000000000001</v>
      </c>
      <c r="S2269" s="1" t="s">
        <v>4</v>
      </c>
      <c r="T2269" s="1" t="s">
        <v>5</v>
      </c>
      <c r="U2269" s="1">
        <v>2</v>
      </c>
      <c r="V2269" s="184">
        <v>139.97</v>
      </c>
    </row>
    <row r="2270" spans="17:40" x14ac:dyDescent="0.25">
      <c r="Q2270" s="161">
        <v>2609</v>
      </c>
      <c r="R2270" s="183">
        <v>0.16182199999999999</v>
      </c>
      <c r="S2270" s="1" t="s">
        <v>4</v>
      </c>
      <c r="T2270" s="1" t="s">
        <v>5</v>
      </c>
      <c r="U2270" s="1">
        <v>2</v>
      </c>
      <c r="V2270" s="184">
        <v>143.38999999999999</v>
      </c>
    </row>
    <row r="2271" spans="17:40" x14ac:dyDescent="0.25">
      <c r="Q2271" s="161">
        <v>2615</v>
      </c>
      <c r="R2271" s="183">
        <v>0.24485599999999999</v>
      </c>
      <c r="S2271" s="1" t="s">
        <v>4</v>
      </c>
      <c r="T2271" s="1" t="s">
        <v>5</v>
      </c>
      <c r="U2271" s="1">
        <v>2</v>
      </c>
      <c r="V2271" s="184">
        <v>107.13</v>
      </c>
    </row>
    <row r="2272" spans="17:40" x14ac:dyDescent="0.25">
      <c r="Q2272" s="161">
        <v>2617</v>
      </c>
      <c r="R2272" s="183">
        <v>0.83214900000000003</v>
      </c>
      <c r="S2272" s="1" t="s">
        <v>4</v>
      </c>
      <c r="T2272" s="1" t="s">
        <v>5</v>
      </c>
      <c r="U2272" s="1">
        <v>2</v>
      </c>
      <c r="V2272" s="184">
        <v>130.54</v>
      </c>
    </row>
    <row r="2273" spans="17:22" x14ac:dyDescent="0.25">
      <c r="Q2273" s="161">
        <v>2632</v>
      </c>
      <c r="R2273" s="183">
        <v>0.22702600000000001</v>
      </c>
      <c r="S2273" s="1" t="s">
        <v>4</v>
      </c>
      <c r="T2273" s="1" t="s">
        <v>5</v>
      </c>
      <c r="U2273" s="1">
        <v>2</v>
      </c>
      <c r="V2273" s="184">
        <v>143.54</v>
      </c>
    </row>
    <row r="2274" spans="17:22" x14ac:dyDescent="0.25">
      <c r="Q2274" s="161">
        <v>2634</v>
      </c>
      <c r="R2274" s="183">
        <v>0.95284899999999995</v>
      </c>
      <c r="S2274" s="1" t="s">
        <v>4</v>
      </c>
      <c r="T2274" s="1" t="s">
        <v>5</v>
      </c>
      <c r="U2274" s="1">
        <v>2</v>
      </c>
      <c r="V2274" s="184">
        <v>125.67</v>
      </c>
    </row>
    <row r="2275" spans="17:22" x14ac:dyDescent="0.25">
      <c r="Q2275" s="161">
        <v>2638</v>
      </c>
      <c r="R2275" s="183">
        <v>0.32136999999999999</v>
      </c>
      <c r="S2275" s="1" t="s">
        <v>4</v>
      </c>
      <c r="T2275" s="1" t="s">
        <v>5</v>
      </c>
      <c r="U2275" s="1">
        <v>2</v>
      </c>
      <c r="V2275" s="184">
        <v>146.02000000000001</v>
      </c>
    </row>
    <row r="2276" spans="17:22" x14ac:dyDescent="0.25">
      <c r="Q2276" s="161">
        <v>2639</v>
      </c>
      <c r="R2276" s="183">
        <v>0.65279799999999999</v>
      </c>
      <c r="S2276" s="1" t="s">
        <v>4</v>
      </c>
      <c r="T2276" s="1" t="s">
        <v>5</v>
      </c>
      <c r="U2276" s="1">
        <v>2</v>
      </c>
      <c r="V2276" s="184">
        <v>137.44999999999999</v>
      </c>
    </row>
    <row r="2277" spans="17:22" x14ac:dyDescent="0.25">
      <c r="Q2277" s="161">
        <v>2640</v>
      </c>
      <c r="R2277" s="183">
        <v>0.71639699999999995</v>
      </c>
      <c r="S2277" s="1" t="s">
        <v>4</v>
      </c>
      <c r="T2277" s="1" t="s">
        <v>5</v>
      </c>
      <c r="U2277" s="1">
        <v>2</v>
      </c>
      <c r="V2277" s="184">
        <v>108.34</v>
      </c>
    </row>
    <row r="2278" spans="17:22" x14ac:dyDescent="0.25">
      <c r="Q2278" s="161">
        <v>2650</v>
      </c>
      <c r="R2278" s="183">
        <v>0.46737600000000001</v>
      </c>
      <c r="S2278" s="1" t="s">
        <v>4</v>
      </c>
      <c r="T2278" s="1" t="s">
        <v>5</v>
      </c>
      <c r="U2278" s="1">
        <v>2</v>
      </c>
      <c r="V2278" s="184">
        <v>138.34</v>
      </c>
    </row>
    <row r="2279" spans="17:22" x14ac:dyDescent="0.25">
      <c r="Q2279" s="161">
        <v>2656</v>
      </c>
      <c r="R2279" s="183">
        <v>0.22239300000000001</v>
      </c>
      <c r="S2279" s="1" t="s">
        <v>4</v>
      </c>
      <c r="T2279" s="1" t="s">
        <v>5</v>
      </c>
      <c r="U2279" s="1">
        <v>2</v>
      </c>
      <c r="V2279" s="184">
        <v>129.38</v>
      </c>
    </row>
    <row r="2280" spans="17:22" x14ac:dyDescent="0.25">
      <c r="Q2280" s="161">
        <v>2684</v>
      </c>
      <c r="R2280" s="183">
        <v>0.382353</v>
      </c>
      <c r="S2280" s="1" t="s">
        <v>4</v>
      </c>
      <c r="T2280" s="1" t="s">
        <v>5</v>
      </c>
      <c r="U2280" s="1">
        <v>2</v>
      </c>
      <c r="V2280" s="184">
        <v>121.76</v>
      </c>
    </row>
    <row r="2281" spans="17:22" x14ac:dyDescent="0.25">
      <c r="Q2281" s="161">
        <v>2689</v>
      </c>
      <c r="R2281" s="183">
        <v>0.54036399999999996</v>
      </c>
      <c r="S2281" s="1" t="s">
        <v>4</v>
      </c>
      <c r="T2281" s="1" t="s">
        <v>5</v>
      </c>
      <c r="U2281" s="1">
        <v>2</v>
      </c>
      <c r="V2281" s="184">
        <v>124.53</v>
      </c>
    </row>
    <row r="2282" spans="17:22" x14ac:dyDescent="0.25">
      <c r="Q2282" s="161">
        <v>2716</v>
      </c>
      <c r="R2282" s="183">
        <v>0.74825200000000003</v>
      </c>
      <c r="S2282" s="1" t="s">
        <v>4</v>
      </c>
      <c r="T2282" s="1" t="s">
        <v>5</v>
      </c>
      <c r="U2282" s="1">
        <v>2</v>
      </c>
      <c r="V2282" s="184">
        <v>114.08</v>
      </c>
    </row>
    <row r="2283" spans="17:22" x14ac:dyDescent="0.25">
      <c r="Q2283" s="161">
        <v>2719</v>
      </c>
      <c r="R2283" s="183">
        <v>0.274142</v>
      </c>
      <c r="S2283" s="1" t="s">
        <v>4</v>
      </c>
      <c r="T2283" s="1" t="s">
        <v>5</v>
      </c>
      <c r="U2283" s="1">
        <v>2</v>
      </c>
      <c r="V2283" s="184">
        <v>136.27000000000001</v>
      </c>
    </row>
    <row r="2284" spans="17:22" x14ac:dyDescent="0.25">
      <c r="Q2284" s="161">
        <v>2721</v>
      </c>
      <c r="R2284" s="183">
        <v>1.2480100000000001</v>
      </c>
      <c r="S2284" s="1" t="s">
        <v>4</v>
      </c>
      <c r="T2284" s="1" t="s">
        <v>5</v>
      </c>
      <c r="U2284" s="1">
        <v>2</v>
      </c>
      <c r="V2284" s="184">
        <v>145.19999999999999</v>
      </c>
    </row>
    <row r="2285" spans="17:22" x14ac:dyDescent="0.25">
      <c r="Q2285" s="161">
        <v>2740</v>
      </c>
      <c r="R2285" s="183">
        <v>0.36497499999999999</v>
      </c>
      <c r="S2285" s="1" t="s">
        <v>4</v>
      </c>
      <c r="T2285" s="1" t="s">
        <v>5</v>
      </c>
      <c r="U2285" s="1">
        <v>2</v>
      </c>
      <c r="V2285" s="184">
        <v>127.38</v>
      </c>
    </row>
    <row r="2286" spans="17:22" x14ac:dyDescent="0.25">
      <c r="Q2286" s="161">
        <v>2754</v>
      </c>
      <c r="R2286" s="183">
        <v>0.59806700000000002</v>
      </c>
      <c r="S2286" s="1" t="s">
        <v>4</v>
      </c>
      <c r="T2286" s="1" t="s">
        <v>5</v>
      </c>
      <c r="U2286" s="1">
        <v>2</v>
      </c>
      <c r="V2286" s="184">
        <v>110.38</v>
      </c>
    </row>
    <row r="2287" spans="17:22" x14ac:dyDescent="0.25">
      <c r="Q2287" s="161">
        <v>2756</v>
      </c>
      <c r="R2287" s="183">
        <v>0.22386900000000001</v>
      </c>
      <c r="S2287" s="1" t="s">
        <v>4</v>
      </c>
      <c r="T2287" s="1" t="s">
        <v>5</v>
      </c>
      <c r="U2287" s="1">
        <v>2</v>
      </c>
      <c r="V2287" s="184">
        <v>127.38</v>
      </c>
    </row>
    <row r="2288" spans="17:22" x14ac:dyDescent="0.25">
      <c r="Q2288" s="161">
        <v>2775</v>
      </c>
      <c r="R2288" s="183">
        <v>0.340225</v>
      </c>
      <c r="S2288" s="1" t="s">
        <v>4</v>
      </c>
      <c r="T2288" s="1" t="s">
        <v>5</v>
      </c>
      <c r="U2288" s="1">
        <v>2</v>
      </c>
      <c r="V2288" s="184">
        <v>128.76</v>
      </c>
    </row>
    <row r="2289" spans="17:22" x14ac:dyDescent="0.25">
      <c r="Q2289" s="161">
        <v>2783</v>
      </c>
      <c r="R2289" s="183">
        <v>0.89119899999999996</v>
      </c>
      <c r="S2289" s="1" t="s">
        <v>4</v>
      </c>
      <c r="T2289" s="1" t="s">
        <v>5</v>
      </c>
      <c r="U2289" s="1">
        <v>2</v>
      </c>
      <c r="V2289" s="184">
        <v>128.38999999999999</v>
      </c>
    </row>
    <row r="2290" spans="17:22" x14ac:dyDescent="0.25">
      <c r="Q2290" s="161">
        <v>2792</v>
      </c>
      <c r="R2290" s="183">
        <v>0.13799800000000001</v>
      </c>
      <c r="S2290" s="1" t="s">
        <v>4</v>
      </c>
      <c r="T2290" s="1" t="s">
        <v>5</v>
      </c>
      <c r="U2290" s="1">
        <v>2</v>
      </c>
      <c r="V2290" s="184">
        <v>118.48</v>
      </c>
    </row>
    <row r="2291" spans="17:22" x14ac:dyDescent="0.25">
      <c r="Q2291" s="161">
        <v>2817</v>
      </c>
      <c r="R2291" s="183">
        <v>0.456787</v>
      </c>
      <c r="S2291" s="1" t="s">
        <v>4</v>
      </c>
      <c r="T2291" s="1" t="s">
        <v>5</v>
      </c>
      <c r="U2291" s="1">
        <v>2</v>
      </c>
      <c r="V2291" s="184">
        <v>128.09</v>
      </c>
    </row>
    <row r="2292" spans="17:22" x14ac:dyDescent="0.25">
      <c r="Q2292" s="161">
        <v>2822</v>
      </c>
      <c r="R2292" s="183">
        <v>0.12031</v>
      </c>
      <c r="S2292" s="1" t="s">
        <v>4</v>
      </c>
      <c r="T2292" s="1" t="s">
        <v>5</v>
      </c>
      <c r="U2292" s="1">
        <v>2</v>
      </c>
      <c r="V2292" s="184">
        <v>133.69</v>
      </c>
    </row>
    <row r="2293" spans="17:22" x14ac:dyDescent="0.25">
      <c r="Q2293" s="161">
        <v>2839</v>
      </c>
      <c r="R2293" s="183">
        <v>0.45007000000000003</v>
      </c>
      <c r="S2293" s="1" t="s">
        <v>4</v>
      </c>
      <c r="T2293" s="1" t="s">
        <v>5</v>
      </c>
      <c r="U2293" s="1">
        <v>2</v>
      </c>
      <c r="V2293" s="184">
        <v>136.43</v>
      </c>
    </row>
    <row r="2294" spans="17:22" x14ac:dyDescent="0.25">
      <c r="Q2294" s="161">
        <v>2841</v>
      </c>
      <c r="R2294" s="183">
        <v>0.73863199999999996</v>
      </c>
      <c r="S2294" s="1" t="s">
        <v>4</v>
      </c>
      <c r="T2294" s="1" t="s">
        <v>5</v>
      </c>
      <c r="U2294" s="1">
        <v>2</v>
      </c>
      <c r="V2294" s="184">
        <v>119.51</v>
      </c>
    </row>
    <row r="2295" spans="17:22" x14ac:dyDescent="0.25">
      <c r="Q2295" s="161">
        <v>2852</v>
      </c>
      <c r="R2295" s="183">
        <v>0.473661</v>
      </c>
      <c r="S2295" s="1" t="s">
        <v>4</v>
      </c>
      <c r="T2295" s="1" t="s">
        <v>5</v>
      </c>
      <c r="U2295" s="1">
        <v>2</v>
      </c>
      <c r="V2295" s="184">
        <v>141.86000000000001</v>
      </c>
    </row>
    <row r="2296" spans="17:22" x14ac:dyDescent="0.25">
      <c r="Q2296" s="161">
        <v>2855</v>
      </c>
      <c r="R2296" s="183">
        <v>0.142267</v>
      </c>
      <c r="S2296" s="1" t="s">
        <v>4</v>
      </c>
      <c r="T2296" s="1" t="s">
        <v>5</v>
      </c>
      <c r="U2296" s="1">
        <v>2</v>
      </c>
      <c r="V2296" s="184">
        <v>129.30000000000001</v>
      </c>
    </row>
    <row r="2297" spans="17:22" x14ac:dyDescent="0.25">
      <c r="Q2297" s="161">
        <v>2857</v>
      </c>
      <c r="R2297" s="183">
        <v>0.34525600000000001</v>
      </c>
      <c r="S2297" s="1" t="s">
        <v>4</v>
      </c>
      <c r="T2297" s="1" t="s">
        <v>5</v>
      </c>
      <c r="U2297" s="1">
        <v>2</v>
      </c>
      <c r="V2297" s="184">
        <v>148.16999999999999</v>
      </c>
    </row>
    <row r="2298" spans="17:22" x14ac:dyDescent="0.25">
      <c r="Q2298" s="161">
        <v>2865</v>
      </c>
      <c r="R2298" s="183">
        <v>0.52188999999999997</v>
      </c>
      <c r="S2298" s="1" t="s">
        <v>4</v>
      </c>
      <c r="T2298" s="1" t="s">
        <v>5</v>
      </c>
      <c r="U2298" s="1">
        <v>2</v>
      </c>
      <c r="V2298" s="184">
        <v>146.32</v>
      </c>
    </row>
    <row r="2299" spans="17:22" x14ac:dyDescent="0.25">
      <c r="Q2299" s="161">
        <v>2874</v>
      </c>
      <c r="R2299" s="183">
        <v>0.56820300000000001</v>
      </c>
      <c r="S2299" s="1" t="s">
        <v>4</v>
      </c>
      <c r="T2299" s="1" t="s">
        <v>5</v>
      </c>
      <c r="U2299" s="1">
        <v>2</v>
      </c>
      <c r="V2299" s="184">
        <v>105.68</v>
      </c>
    </row>
    <row r="2300" spans="17:22" x14ac:dyDescent="0.25">
      <c r="Q2300" s="161">
        <v>2878</v>
      </c>
      <c r="R2300" s="183">
        <v>0.75025799999999998</v>
      </c>
      <c r="S2300" s="1" t="s">
        <v>4</v>
      </c>
      <c r="T2300" s="1" t="s">
        <v>5</v>
      </c>
      <c r="U2300" s="1">
        <v>2</v>
      </c>
      <c r="V2300" s="184">
        <v>145.38999999999999</v>
      </c>
    </row>
    <row r="2301" spans="17:22" x14ac:dyDescent="0.25">
      <c r="Q2301" s="161">
        <v>2879</v>
      </c>
      <c r="R2301" s="183">
        <v>0.34506799999999999</v>
      </c>
      <c r="S2301" s="1" t="s">
        <v>4</v>
      </c>
      <c r="T2301" s="1" t="s">
        <v>5</v>
      </c>
      <c r="U2301" s="1">
        <v>2</v>
      </c>
      <c r="V2301" s="184">
        <v>139.02000000000001</v>
      </c>
    </row>
    <row r="2302" spans="17:22" x14ac:dyDescent="0.25">
      <c r="Q2302" s="161">
        <v>2899</v>
      </c>
      <c r="R2302" s="183">
        <v>0.65671199999999996</v>
      </c>
      <c r="S2302" s="1" t="s">
        <v>4</v>
      </c>
      <c r="T2302" s="1" t="s">
        <v>5</v>
      </c>
      <c r="U2302" s="1">
        <v>2</v>
      </c>
      <c r="V2302" s="184">
        <v>139.41999999999999</v>
      </c>
    </row>
    <row r="2303" spans="17:22" x14ac:dyDescent="0.25">
      <c r="Q2303" s="161">
        <v>2906</v>
      </c>
      <c r="R2303" s="183">
        <v>0.34690300000000002</v>
      </c>
      <c r="S2303" s="1" t="s">
        <v>4</v>
      </c>
      <c r="T2303" s="1" t="s">
        <v>5</v>
      </c>
      <c r="U2303" s="1">
        <v>2</v>
      </c>
      <c r="V2303" s="184">
        <v>143.38999999999999</v>
      </c>
    </row>
    <row r="2304" spans="17:22" x14ac:dyDescent="0.25">
      <c r="Q2304" s="161">
        <v>2914</v>
      </c>
      <c r="R2304" s="183">
        <v>0.43845800000000001</v>
      </c>
      <c r="S2304" s="1" t="s">
        <v>4</v>
      </c>
      <c r="T2304" s="1" t="s">
        <v>5</v>
      </c>
      <c r="U2304" s="1">
        <v>2</v>
      </c>
      <c r="V2304" s="184">
        <v>133.13</v>
      </c>
    </row>
    <row r="2305" spans="17:22" x14ac:dyDescent="0.25">
      <c r="Q2305" s="161">
        <v>2918</v>
      </c>
      <c r="R2305" s="183">
        <v>0.52993699999999999</v>
      </c>
      <c r="S2305" s="1" t="s">
        <v>4</v>
      </c>
      <c r="T2305" s="1" t="s">
        <v>5</v>
      </c>
      <c r="U2305" s="1">
        <v>2</v>
      </c>
      <c r="V2305" s="184">
        <v>119.64</v>
      </c>
    </row>
    <row r="2306" spans="17:22" x14ac:dyDescent="0.25">
      <c r="Q2306" s="161">
        <v>2924</v>
      </c>
      <c r="R2306" s="183">
        <v>0.44845000000000002</v>
      </c>
      <c r="S2306" s="1" t="s">
        <v>4</v>
      </c>
      <c r="T2306" s="1" t="s">
        <v>5</v>
      </c>
      <c r="U2306" s="1">
        <v>2</v>
      </c>
      <c r="V2306" s="184">
        <v>142.76</v>
      </c>
    </row>
    <row r="2307" spans="17:22" x14ac:dyDescent="0.25">
      <c r="Q2307" s="161">
        <v>2926</v>
      </c>
      <c r="R2307" s="183">
        <v>0.31940299999999999</v>
      </c>
      <c r="S2307" s="1" t="s">
        <v>4</v>
      </c>
      <c r="T2307" s="1" t="s">
        <v>5</v>
      </c>
      <c r="U2307" s="1">
        <v>2</v>
      </c>
      <c r="V2307" s="184">
        <v>140.78</v>
      </c>
    </row>
    <row r="2308" spans="17:22" x14ac:dyDescent="0.25">
      <c r="Q2308" s="161">
        <v>2941</v>
      </c>
      <c r="R2308" s="183">
        <v>0.40002900000000002</v>
      </c>
      <c r="S2308" s="1" t="s">
        <v>4</v>
      </c>
      <c r="T2308" s="1" t="s">
        <v>5</v>
      </c>
      <c r="U2308" s="1">
        <v>2</v>
      </c>
      <c r="V2308" s="184">
        <v>122.38</v>
      </c>
    </row>
    <row r="2309" spans="17:22" x14ac:dyDescent="0.25">
      <c r="Q2309" s="161">
        <v>2954</v>
      </c>
      <c r="R2309" s="183">
        <v>0.28342600000000001</v>
      </c>
      <c r="S2309" s="1" t="s">
        <v>4</v>
      </c>
      <c r="T2309" s="1" t="s">
        <v>5</v>
      </c>
      <c r="U2309" s="1">
        <v>2</v>
      </c>
      <c r="V2309" s="184">
        <v>118</v>
      </c>
    </row>
    <row r="2310" spans="17:22" x14ac:dyDescent="0.25">
      <c r="Q2310" s="161">
        <v>2963</v>
      </c>
      <c r="R2310" s="183">
        <v>0.57817499999999999</v>
      </c>
      <c r="S2310" s="1" t="s">
        <v>4</v>
      </c>
      <c r="T2310" s="1" t="s">
        <v>5</v>
      </c>
      <c r="U2310" s="1">
        <v>2</v>
      </c>
      <c r="V2310" s="184">
        <v>144.09</v>
      </c>
    </row>
    <row r="2311" spans="17:22" x14ac:dyDescent="0.25">
      <c r="Q2311" s="161">
        <v>2968</v>
      </c>
      <c r="R2311" s="183">
        <v>0.25300699999999998</v>
      </c>
      <c r="S2311" s="1" t="s">
        <v>4</v>
      </c>
      <c r="T2311" s="1" t="s">
        <v>5</v>
      </c>
      <c r="U2311" s="1">
        <v>2</v>
      </c>
      <c r="V2311" s="184">
        <v>136.38999999999999</v>
      </c>
    </row>
    <row r="2312" spans="17:22" x14ac:dyDescent="0.25">
      <c r="Q2312" s="161">
        <v>3008</v>
      </c>
      <c r="R2312" s="183">
        <v>0.18338199999999999</v>
      </c>
      <c r="S2312" s="1" t="s">
        <v>4</v>
      </c>
      <c r="T2312" s="1" t="s">
        <v>5</v>
      </c>
      <c r="U2312" s="1">
        <v>2</v>
      </c>
      <c r="V2312" s="184">
        <v>137.93</v>
      </c>
    </row>
    <row r="2313" spans="17:22" x14ac:dyDescent="0.25">
      <c r="Q2313" s="161">
        <v>3012</v>
      </c>
      <c r="R2313" s="183">
        <v>0.88648199999999999</v>
      </c>
      <c r="S2313" s="1" t="s">
        <v>4</v>
      </c>
      <c r="T2313" s="1" t="s">
        <v>5</v>
      </c>
      <c r="U2313" s="1">
        <v>2</v>
      </c>
      <c r="V2313" s="184">
        <v>140.75</v>
      </c>
    </row>
    <row r="2314" spans="17:22" x14ac:dyDescent="0.25">
      <c r="Q2314" s="161">
        <v>3016</v>
      </c>
      <c r="R2314" s="183">
        <v>0.53954000000000002</v>
      </c>
      <c r="S2314" s="1" t="s">
        <v>4</v>
      </c>
      <c r="T2314" s="1" t="s">
        <v>5</v>
      </c>
      <c r="U2314" s="1">
        <v>2</v>
      </c>
      <c r="V2314" s="184">
        <v>138.47999999999999</v>
      </c>
    </row>
    <row r="2315" spans="17:22" x14ac:dyDescent="0.25">
      <c r="Q2315" s="161">
        <v>3021</v>
      </c>
      <c r="R2315" s="183">
        <v>0.353603</v>
      </c>
      <c r="S2315" s="1" t="s">
        <v>4</v>
      </c>
      <c r="T2315" s="1" t="s">
        <v>5</v>
      </c>
      <c r="U2315" s="1">
        <v>2</v>
      </c>
      <c r="V2315" s="184">
        <v>126.21</v>
      </c>
    </row>
    <row r="2316" spans="17:22" x14ac:dyDescent="0.25">
      <c r="Q2316" s="161">
        <v>83</v>
      </c>
      <c r="R2316" s="183">
        <v>0.499031</v>
      </c>
      <c r="S2316" s="1" t="s">
        <v>6</v>
      </c>
      <c r="T2316" s="1" t="s">
        <v>5</v>
      </c>
      <c r="U2316" s="1">
        <v>3</v>
      </c>
      <c r="V2316" s="184">
        <v>26.8</v>
      </c>
    </row>
    <row r="2317" spans="17:22" x14ac:dyDescent="0.25">
      <c r="Q2317" s="161">
        <v>126</v>
      </c>
      <c r="R2317" s="183">
        <v>0.17365</v>
      </c>
      <c r="S2317" s="1" t="s">
        <v>6</v>
      </c>
      <c r="T2317" s="1" t="s">
        <v>5</v>
      </c>
      <c r="U2317" s="1">
        <v>3</v>
      </c>
      <c r="V2317" s="184">
        <v>150.01</v>
      </c>
    </row>
    <row r="2318" spans="17:22" x14ac:dyDescent="0.25">
      <c r="Q2318" s="161">
        <v>131</v>
      </c>
      <c r="R2318" s="183">
        <v>0.49964700000000001</v>
      </c>
      <c r="S2318" s="1" t="s">
        <v>6</v>
      </c>
      <c r="T2318" s="1" t="s">
        <v>5</v>
      </c>
      <c r="U2318" s="1">
        <v>3</v>
      </c>
      <c r="V2318" s="184">
        <v>4.8099999999999996</v>
      </c>
    </row>
    <row r="2319" spans="17:22" x14ac:dyDescent="0.25">
      <c r="Q2319" s="161">
        <v>136</v>
      </c>
      <c r="R2319" s="183">
        <v>0.39275399999999999</v>
      </c>
      <c r="S2319" s="1" t="s">
        <v>6</v>
      </c>
      <c r="T2319" s="1" t="s">
        <v>5</v>
      </c>
      <c r="U2319" s="1">
        <v>3</v>
      </c>
      <c r="V2319" s="184">
        <v>6.53</v>
      </c>
    </row>
    <row r="2320" spans="17:22" x14ac:dyDescent="0.25">
      <c r="Q2320" s="161">
        <v>161</v>
      </c>
      <c r="R2320" s="183">
        <v>0.45427499999999998</v>
      </c>
      <c r="S2320" s="1" t="s">
        <v>6</v>
      </c>
      <c r="T2320" s="1" t="s">
        <v>5</v>
      </c>
      <c r="U2320" s="1">
        <v>3</v>
      </c>
      <c r="V2320" s="184">
        <v>4.7699999999999996</v>
      </c>
    </row>
    <row r="2321" spans="17:22" x14ac:dyDescent="0.25">
      <c r="Q2321" s="161">
        <v>163</v>
      </c>
      <c r="R2321" s="183">
        <v>0.333679</v>
      </c>
      <c r="S2321" s="1" t="s">
        <v>6</v>
      </c>
      <c r="T2321" s="1" t="s">
        <v>5</v>
      </c>
      <c r="U2321" s="1">
        <v>3</v>
      </c>
      <c r="V2321" s="184">
        <v>177.27</v>
      </c>
    </row>
    <row r="2322" spans="17:22" x14ac:dyDescent="0.25">
      <c r="Q2322" s="161">
        <v>166</v>
      </c>
      <c r="R2322" s="183">
        <v>0.63671299999999997</v>
      </c>
      <c r="S2322" s="1" t="s">
        <v>6</v>
      </c>
      <c r="T2322" s="1" t="s">
        <v>5</v>
      </c>
      <c r="U2322" s="1">
        <v>3</v>
      </c>
      <c r="V2322" s="184">
        <v>18.02</v>
      </c>
    </row>
    <row r="2323" spans="17:22" x14ac:dyDescent="0.25">
      <c r="Q2323" s="161">
        <v>175</v>
      </c>
      <c r="R2323" s="183">
        <v>0.54355299999999995</v>
      </c>
      <c r="S2323" s="1" t="s">
        <v>6</v>
      </c>
      <c r="T2323" s="1" t="s">
        <v>5</v>
      </c>
      <c r="U2323" s="1">
        <v>3</v>
      </c>
      <c r="V2323" s="184">
        <v>150.07</v>
      </c>
    </row>
    <row r="2324" spans="17:22" x14ac:dyDescent="0.25">
      <c r="Q2324" s="161">
        <v>192</v>
      </c>
      <c r="R2324" s="183">
        <v>1.484952</v>
      </c>
      <c r="S2324" s="1" t="s">
        <v>6</v>
      </c>
      <c r="T2324" s="1" t="s">
        <v>5</v>
      </c>
      <c r="U2324" s="1">
        <v>3</v>
      </c>
      <c r="V2324" s="184">
        <v>0.54</v>
      </c>
    </row>
    <row r="2325" spans="17:22" x14ac:dyDescent="0.25">
      <c r="Q2325" s="161">
        <v>198</v>
      </c>
      <c r="R2325" s="183">
        <v>0.70936299999999997</v>
      </c>
      <c r="S2325" s="1" t="s">
        <v>6</v>
      </c>
      <c r="T2325" s="1" t="s">
        <v>5</v>
      </c>
      <c r="U2325" s="1">
        <v>3</v>
      </c>
      <c r="V2325" s="184">
        <v>14.35</v>
      </c>
    </row>
    <row r="2326" spans="17:22" x14ac:dyDescent="0.25">
      <c r="Q2326" s="161">
        <v>221</v>
      </c>
      <c r="R2326" s="183">
        <v>1.0925339999999999</v>
      </c>
      <c r="S2326" s="1" t="s">
        <v>6</v>
      </c>
      <c r="T2326" s="1" t="s">
        <v>5</v>
      </c>
      <c r="U2326" s="1">
        <v>3</v>
      </c>
      <c r="V2326" s="184">
        <v>6.21</v>
      </c>
    </row>
    <row r="2327" spans="17:22" x14ac:dyDescent="0.25">
      <c r="Q2327" s="161">
        <v>248</v>
      </c>
      <c r="R2327" s="183">
        <v>0.37278499999999998</v>
      </c>
      <c r="S2327" s="1" t="s">
        <v>6</v>
      </c>
      <c r="T2327" s="1" t="s">
        <v>5</v>
      </c>
      <c r="U2327" s="1">
        <v>3</v>
      </c>
      <c r="V2327" s="184">
        <v>17.86</v>
      </c>
    </row>
    <row r="2328" spans="17:22" x14ac:dyDescent="0.25">
      <c r="Q2328" s="161">
        <v>273</v>
      </c>
      <c r="R2328" s="183">
        <v>0.77372700000000005</v>
      </c>
      <c r="S2328" s="1" t="s">
        <v>6</v>
      </c>
      <c r="T2328" s="1" t="s">
        <v>5</v>
      </c>
      <c r="U2328" s="1">
        <v>3</v>
      </c>
      <c r="V2328" s="184">
        <v>19.239999999999998</v>
      </c>
    </row>
    <row r="2329" spans="17:22" x14ac:dyDescent="0.25">
      <c r="Q2329" s="161">
        <v>252</v>
      </c>
      <c r="R2329" s="183">
        <v>0.82025999999999999</v>
      </c>
      <c r="S2329" s="1" t="s">
        <v>7</v>
      </c>
      <c r="T2329" s="1" t="s">
        <v>5</v>
      </c>
      <c r="U2329" s="1">
        <v>3</v>
      </c>
      <c r="V2329" s="184">
        <v>4.07</v>
      </c>
    </row>
    <row r="2330" spans="17:22" x14ac:dyDescent="0.25">
      <c r="Q2330" s="161">
        <v>369</v>
      </c>
      <c r="R2330" s="183">
        <v>0.34925600000000001</v>
      </c>
      <c r="S2330" s="1" t="s">
        <v>7</v>
      </c>
      <c r="T2330" s="1" t="s">
        <v>5</v>
      </c>
      <c r="U2330" s="1">
        <v>3</v>
      </c>
      <c r="V2330" s="184">
        <v>0.25</v>
      </c>
    </row>
    <row r="2331" spans="17:22" x14ac:dyDescent="0.25">
      <c r="Q2331" s="161">
        <v>386</v>
      </c>
      <c r="R2331" s="183">
        <v>1.1583030000000001</v>
      </c>
      <c r="S2331" s="1" t="s">
        <v>7</v>
      </c>
      <c r="T2331" s="1" t="s">
        <v>5</v>
      </c>
      <c r="U2331" s="1">
        <v>3</v>
      </c>
      <c r="V2331" s="184">
        <v>9.68</v>
      </c>
    </row>
    <row r="2332" spans="17:22" x14ac:dyDescent="0.25">
      <c r="Q2332" s="161">
        <v>567</v>
      </c>
      <c r="R2332" s="183">
        <v>0.65129599999999999</v>
      </c>
      <c r="S2332" s="1" t="s">
        <v>7</v>
      </c>
      <c r="T2332" s="1" t="s">
        <v>5</v>
      </c>
      <c r="U2332" s="1">
        <v>3</v>
      </c>
      <c r="V2332" s="184">
        <v>170.09</v>
      </c>
    </row>
    <row r="2333" spans="17:22" x14ac:dyDescent="0.25">
      <c r="Q2333" s="161">
        <v>619</v>
      </c>
      <c r="R2333" s="183">
        <v>0.750444</v>
      </c>
      <c r="S2333" s="1" t="s">
        <v>7</v>
      </c>
      <c r="T2333" s="1" t="s">
        <v>5</v>
      </c>
      <c r="U2333" s="1">
        <v>3</v>
      </c>
      <c r="V2333" s="184">
        <v>152.46</v>
      </c>
    </row>
    <row r="2334" spans="17:22" x14ac:dyDescent="0.25">
      <c r="Q2334" s="161">
        <v>621</v>
      </c>
      <c r="R2334" s="183">
        <v>0.51472300000000004</v>
      </c>
      <c r="S2334" s="1" t="s">
        <v>7</v>
      </c>
      <c r="T2334" s="1" t="s">
        <v>5</v>
      </c>
      <c r="U2334" s="1">
        <v>3</v>
      </c>
      <c r="V2334" s="184">
        <v>160.94</v>
      </c>
    </row>
    <row r="2335" spans="17:22" x14ac:dyDescent="0.25">
      <c r="Q2335" s="161">
        <v>738</v>
      </c>
      <c r="R2335" s="183">
        <v>0.25418800000000003</v>
      </c>
      <c r="S2335" s="1" t="s">
        <v>7</v>
      </c>
      <c r="T2335" s="1" t="s">
        <v>5</v>
      </c>
      <c r="U2335" s="1">
        <v>3</v>
      </c>
      <c r="V2335" s="184">
        <v>159.15</v>
      </c>
    </row>
    <row r="2336" spans="17:22" x14ac:dyDescent="0.25">
      <c r="Q2336" s="161">
        <v>813</v>
      </c>
      <c r="R2336" s="183">
        <v>0.192195</v>
      </c>
      <c r="S2336" s="1" t="s">
        <v>7</v>
      </c>
      <c r="T2336" s="1" t="s">
        <v>5</v>
      </c>
      <c r="U2336" s="1">
        <v>3</v>
      </c>
      <c r="V2336" s="184">
        <v>10.46</v>
      </c>
    </row>
    <row r="2337" spans="17:22" x14ac:dyDescent="0.25">
      <c r="Q2337" s="161">
        <v>974</v>
      </c>
      <c r="R2337" s="183">
        <v>0.43746000000000002</v>
      </c>
      <c r="S2337" s="1" t="s">
        <v>7</v>
      </c>
      <c r="T2337" s="1" t="s">
        <v>5</v>
      </c>
      <c r="U2337" s="1">
        <v>3</v>
      </c>
      <c r="V2337" s="184">
        <v>3.51</v>
      </c>
    </row>
    <row r="2338" spans="17:22" x14ac:dyDescent="0.25">
      <c r="Q2338" s="161">
        <v>1009</v>
      </c>
      <c r="R2338" s="183">
        <v>0.18518299999999999</v>
      </c>
      <c r="S2338" s="1" t="s">
        <v>7</v>
      </c>
      <c r="T2338" s="1" t="s">
        <v>5</v>
      </c>
      <c r="U2338" s="1">
        <v>3</v>
      </c>
      <c r="V2338" s="184">
        <v>161.49</v>
      </c>
    </row>
    <row r="2339" spans="17:22" x14ac:dyDescent="0.25">
      <c r="Q2339" s="161">
        <v>1029</v>
      </c>
      <c r="R2339" s="183">
        <v>0.40202100000000002</v>
      </c>
      <c r="S2339" s="1" t="s">
        <v>7</v>
      </c>
      <c r="T2339" s="1" t="s">
        <v>5</v>
      </c>
      <c r="U2339" s="1">
        <v>3</v>
      </c>
      <c r="V2339" s="184">
        <v>4.28</v>
      </c>
    </row>
    <row r="2340" spans="17:22" x14ac:dyDescent="0.25">
      <c r="Q2340" s="161">
        <v>1054</v>
      </c>
      <c r="R2340" s="183">
        <v>1.4862770000000001</v>
      </c>
      <c r="S2340" s="1" t="s">
        <v>7</v>
      </c>
      <c r="T2340" s="1" t="s">
        <v>5</v>
      </c>
      <c r="U2340" s="1">
        <v>3</v>
      </c>
      <c r="V2340" s="184">
        <v>177.44</v>
      </c>
    </row>
    <row r="2341" spans="17:22" x14ac:dyDescent="0.25">
      <c r="Q2341" s="161">
        <v>1166</v>
      </c>
      <c r="R2341" s="183">
        <v>0.41708099999999998</v>
      </c>
      <c r="S2341" s="1" t="s">
        <v>7</v>
      </c>
      <c r="T2341" s="1" t="s">
        <v>5</v>
      </c>
      <c r="U2341" s="1">
        <v>3</v>
      </c>
      <c r="V2341" s="184">
        <v>1.98</v>
      </c>
    </row>
    <row r="2342" spans="17:22" x14ac:dyDescent="0.25">
      <c r="Q2342" s="161">
        <v>1208</v>
      </c>
      <c r="R2342" s="183">
        <v>0.30652400000000002</v>
      </c>
      <c r="S2342" s="1" t="s">
        <v>7</v>
      </c>
      <c r="T2342" s="1" t="s">
        <v>5</v>
      </c>
      <c r="U2342" s="1">
        <v>3</v>
      </c>
      <c r="V2342" s="184">
        <v>3.35</v>
      </c>
    </row>
    <row r="2343" spans="17:22" x14ac:dyDescent="0.25">
      <c r="Q2343" s="161">
        <v>1226</v>
      </c>
      <c r="R2343" s="183">
        <v>0.62260899999999997</v>
      </c>
      <c r="S2343" s="1" t="s">
        <v>7</v>
      </c>
      <c r="T2343" s="1" t="s">
        <v>5</v>
      </c>
      <c r="U2343" s="1">
        <v>3</v>
      </c>
      <c r="V2343" s="184">
        <v>0.14000000000000001</v>
      </c>
    </row>
    <row r="2344" spans="17:22" x14ac:dyDescent="0.25">
      <c r="Q2344" s="161">
        <v>1232</v>
      </c>
      <c r="R2344" s="183">
        <v>0.95808499999999996</v>
      </c>
      <c r="S2344" s="1" t="s">
        <v>7</v>
      </c>
      <c r="T2344" s="1" t="s">
        <v>5</v>
      </c>
      <c r="U2344" s="1">
        <v>3</v>
      </c>
      <c r="V2344" s="184">
        <v>150.86000000000001</v>
      </c>
    </row>
    <row r="2345" spans="17:22" x14ac:dyDescent="0.25">
      <c r="Q2345" s="161">
        <v>1292</v>
      </c>
      <c r="R2345" s="183">
        <v>0.246505</v>
      </c>
      <c r="S2345" s="1" t="s">
        <v>7</v>
      </c>
      <c r="T2345" s="1" t="s">
        <v>5</v>
      </c>
      <c r="U2345" s="1">
        <v>3</v>
      </c>
      <c r="V2345" s="184">
        <v>6.34</v>
      </c>
    </row>
    <row r="2346" spans="17:22" x14ac:dyDescent="0.25">
      <c r="Q2346" s="161">
        <v>1337</v>
      </c>
      <c r="R2346" s="183">
        <v>0.74593799999999999</v>
      </c>
      <c r="S2346" s="1" t="s">
        <v>7</v>
      </c>
      <c r="T2346" s="1" t="s">
        <v>5</v>
      </c>
      <c r="U2346" s="1">
        <v>3</v>
      </c>
      <c r="V2346" s="184">
        <v>1.42</v>
      </c>
    </row>
    <row r="2347" spans="17:22" x14ac:dyDescent="0.25">
      <c r="Q2347" s="161">
        <v>1416</v>
      </c>
      <c r="R2347" s="183">
        <v>0.99937900000000002</v>
      </c>
      <c r="S2347" s="1" t="s">
        <v>7</v>
      </c>
      <c r="T2347" s="1" t="s">
        <v>5</v>
      </c>
      <c r="U2347" s="1">
        <v>3</v>
      </c>
      <c r="V2347" s="184">
        <v>150.81</v>
      </c>
    </row>
    <row r="2348" spans="17:22" x14ac:dyDescent="0.25">
      <c r="Q2348" s="161">
        <v>1468</v>
      </c>
      <c r="R2348" s="183">
        <v>0.15823100000000001</v>
      </c>
      <c r="S2348" s="1" t="s">
        <v>7</v>
      </c>
      <c r="T2348" s="1" t="s">
        <v>5</v>
      </c>
      <c r="U2348" s="1">
        <v>3</v>
      </c>
      <c r="V2348" s="184">
        <v>150.34</v>
      </c>
    </row>
    <row r="2349" spans="17:22" x14ac:dyDescent="0.25">
      <c r="Q2349" s="161">
        <v>1579</v>
      </c>
      <c r="R2349" s="183">
        <v>0.75881399999999999</v>
      </c>
      <c r="S2349" s="1" t="s">
        <v>7</v>
      </c>
      <c r="T2349" s="1" t="s">
        <v>5</v>
      </c>
      <c r="U2349" s="1">
        <v>3</v>
      </c>
      <c r="V2349" s="184">
        <v>151.24</v>
      </c>
    </row>
    <row r="2350" spans="17:22" x14ac:dyDescent="0.25">
      <c r="Q2350" s="161">
        <v>1664</v>
      </c>
      <c r="R2350" s="183">
        <v>0.54499900000000001</v>
      </c>
      <c r="S2350" s="1" t="s">
        <v>7</v>
      </c>
      <c r="T2350" s="1" t="s">
        <v>5</v>
      </c>
      <c r="U2350" s="1">
        <v>3</v>
      </c>
      <c r="V2350" s="184">
        <v>151.54</v>
      </c>
    </row>
    <row r="2351" spans="17:22" x14ac:dyDescent="0.25">
      <c r="Q2351" s="161">
        <v>1766</v>
      </c>
      <c r="R2351" s="183">
        <v>0.39645999999999998</v>
      </c>
      <c r="S2351" s="1" t="s">
        <v>7</v>
      </c>
      <c r="T2351" s="1" t="s">
        <v>5</v>
      </c>
      <c r="U2351" s="1">
        <v>3</v>
      </c>
      <c r="V2351" s="184">
        <v>159.77000000000001</v>
      </c>
    </row>
    <row r="2352" spans="17:22" x14ac:dyDescent="0.25">
      <c r="Q2352" s="161">
        <v>1980</v>
      </c>
      <c r="R2352" s="183">
        <v>0.769617</v>
      </c>
      <c r="S2352" s="1" t="s">
        <v>7</v>
      </c>
      <c r="T2352" s="1" t="s">
        <v>5</v>
      </c>
      <c r="U2352" s="1">
        <v>3</v>
      </c>
      <c r="V2352" s="184">
        <v>161.71</v>
      </c>
    </row>
    <row r="2353" spans="17:22" x14ac:dyDescent="0.25">
      <c r="Q2353" s="161">
        <v>1988</v>
      </c>
      <c r="R2353" s="183">
        <v>0.35803600000000002</v>
      </c>
      <c r="S2353" s="1" t="s">
        <v>7</v>
      </c>
      <c r="T2353" s="1" t="s">
        <v>5</v>
      </c>
      <c r="U2353" s="1">
        <v>3</v>
      </c>
      <c r="V2353" s="184">
        <v>157.68</v>
      </c>
    </row>
    <row r="2354" spans="17:22" x14ac:dyDescent="0.25">
      <c r="Q2354" s="161">
        <v>2015</v>
      </c>
      <c r="R2354" s="183">
        <v>0.75387400000000004</v>
      </c>
      <c r="S2354" s="1" t="s">
        <v>7</v>
      </c>
      <c r="T2354" s="1" t="s">
        <v>5</v>
      </c>
      <c r="U2354" s="1">
        <v>3</v>
      </c>
      <c r="V2354" s="184">
        <v>1.73</v>
      </c>
    </row>
    <row r="2355" spans="17:22" x14ac:dyDescent="0.25">
      <c r="Q2355" s="161">
        <v>2169</v>
      </c>
      <c r="R2355" s="183">
        <v>0.86109599999999997</v>
      </c>
      <c r="S2355" s="1" t="s">
        <v>7</v>
      </c>
      <c r="T2355" s="1" t="s">
        <v>5</v>
      </c>
      <c r="U2355" s="1">
        <v>3</v>
      </c>
      <c r="V2355" s="184">
        <v>161.25</v>
      </c>
    </row>
    <row r="2356" spans="17:22" x14ac:dyDescent="0.25">
      <c r="Q2356" s="161">
        <v>2207</v>
      </c>
      <c r="R2356" s="183">
        <v>0.45169500000000001</v>
      </c>
      <c r="S2356" s="1" t="s">
        <v>7</v>
      </c>
      <c r="T2356" s="1" t="s">
        <v>5</v>
      </c>
      <c r="U2356" s="1">
        <v>3</v>
      </c>
      <c r="V2356" s="184">
        <v>150.88</v>
      </c>
    </row>
    <row r="2357" spans="17:22" x14ac:dyDescent="0.25">
      <c r="Q2357" s="161">
        <v>2229</v>
      </c>
      <c r="R2357" s="183">
        <v>0.45341500000000001</v>
      </c>
      <c r="S2357" s="1" t="s">
        <v>7</v>
      </c>
      <c r="T2357" s="1" t="s">
        <v>5</v>
      </c>
      <c r="U2357" s="1">
        <v>3</v>
      </c>
      <c r="V2357" s="184">
        <v>177.02</v>
      </c>
    </row>
    <row r="2358" spans="17:22" x14ac:dyDescent="0.25">
      <c r="Q2358" s="161">
        <v>2253</v>
      </c>
      <c r="R2358" s="183">
        <v>0.315002</v>
      </c>
      <c r="S2358" s="1" t="s">
        <v>7</v>
      </c>
      <c r="T2358" s="1" t="s">
        <v>5</v>
      </c>
      <c r="U2358" s="1">
        <v>3</v>
      </c>
      <c r="V2358" s="184">
        <v>152.65</v>
      </c>
    </row>
    <row r="2359" spans="17:22" x14ac:dyDescent="0.25">
      <c r="Q2359" s="161">
        <v>2264</v>
      </c>
      <c r="R2359" s="183">
        <v>0.35090700000000002</v>
      </c>
      <c r="S2359" s="1" t="s">
        <v>7</v>
      </c>
      <c r="T2359" s="1" t="s">
        <v>5</v>
      </c>
      <c r="U2359" s="1">
        <v>3</v>
      </c>
      <c r="V2359" s="184">
        <v>151.1</v>
      </c>
    </row>
    <row r="2360" spans="17:22" x14ac:dyDescent="0.25">
      <c r="Q2360" s="161">
        <v>2288</v>
      </c>
      <c r="R2360" s="183">
        <v>0.31253599999999998</v>
      </c>
      <c r="S2360" s="1" t="s">
        <v>7</v>
      </c>
      <c r="T2360" s="1" t="s">
        <v>5</v>
      </c>
      <c r="U2360" s="1">
        <v>3</v>
      </c>
      <c r="V2360" s="184">
        <v>150.61000000000001</v>
      </c>
    </row>
    <row r="2361" spans="17:22" x14ac:dyDescent="0.25">
      <c r="Q2361" s="161">
        <v>2310</v>
      </c>
      <c r="R2361" s="183">
        <v>0.35281699999999999</v>
      </c>
      <c r="S2361" s="1" t="s">
        <v>7</v>
      </c>
      <c r="T2361" s="1" t="s">
        <v>5</v>
      </c>
      <c r="U2361" s="1">
        <v>3</v>
      </c>
      <c r="V2361" s="184">
        <v>153.94</v>
      </c>
    </row>
    <row r="2362" spans="17:22" x14ac:dyDescent="0.25">
      <c r="Q2362" s="161">
        <v>2349</v>
      </c>
      <c r="R2362" s="183">
        <v>0.53110500000000005</v>
      </c>
      <c r="S2362" s="1" t="s">
        <v>7</v>
      </c>
      <c r="T2362" s="1" t="s">
        <v>5</v>
      </c>
      <c r="U2362" s="1">
        <v>3</v>
      </c>
      <c r="V2362" s="184">
        <v>159.44999999999999</v>
      </c>
    </row>
    <row r="2363" spans="17:22" x14ac:dyDescent="0.25">
      <c r="Q2363" s="161">
        <v>2485</v>
      </c>
      <c r="R2363" s="183">
        <v>0.68071899999999996</v>
      </c>
      <c r="S2363" s="1" t="s">
        <v>7</v>
      </c>
      <c r="T2363" s="1" t="s">
        <v>5</v>
      </c>
      <c r="U2363" s="1">
        <v>3</v>
      </c>
      <c r="V2363" s="184">
        <v>150.22999999999999</v>
      </c>
    </row>
    <row r="2364" spans="17:22" x14ac:dyDescent="0.25">
      <c r="Q2364" s="161">
        <v>2531</v>
      </c>
      <c r="R2364" s="183">
        <v>0.29193999999999998</v>
      </c>
      <c r="S2364" s="1" t="s">
        <v>7</v>
      </c>
      <c r="T2364" s="1" t="s">
        <v>5</v>
      </c>
      <c r="U2364" s="1">
        <v>3</v>
      </c>
      <c r="V2364" s="184">
        <v>159.35</v>
      </c>
    </row>
    <row r="2365" spans="17:22" x14ac:dyDescent="0.25">
      <c r="Q2365" s="161">
        <v>2577</v>
      </c>
      <c r="R2365" s="183">
        <v>0.76997099999999996</v>
      </c>
      <c r="S2365" s="1" t="s">
        <v>7</v>
      </c>
      <c r="T2365" s="1" t="s">
        <v>5</v>
      </c>
      <c r="U2365" s="1">
        <v>3</v>
      </c>
      <c r="V2365" s="184">
        <v>3.95</v>
      </c>
    </row>
    <row r="2366" spans="17:22" x14ac:dyDescent="0.25">
      <c r="Q2366" s="161">
        <v>2700</v>
      </c>
      <c r="R2366" s="183">
        <v>0.28334300000000001</v>
      </c>
      <c r="S2366" s="1" t="s">
        <v>7</v>
      </c>
      <c r="T2366" s="1" t="s">
        <v>5</v>
      </c>
      <c r="U2366" s="1">
        <v>3</v>
      </c>
      <c r="V2366" s="184">
        <v>153.13999999999999</v>
      </c>
    </row>
    <row r="2367" spans="17:22" x14ac:dyDescent="0.25">
      <c r="Q2367" s="161">
        <v>2748</v>
      </c>
      <c r="R2367" s="183">
        <v>0.82429799999999998</v>
      </c>
      <c r="S2367" s="1" t="s">
        <v>7</v>
      </c>
      <c r="T2367" s="1" t="s">
        <v>5</v>
      </c>
      <c r="U2367" s="1">
        <v>3</v>
      </c>
      <c r="V2367" s="184">
        <v>152.19</v>
      </c>
    </row>
    <row r="2368" spans="17:22" x14ac:dyDescent="0.25">
      <c r="Q2368" s="161">
        <v>2770</v>
      </c>
      <c r="R2368" s="183">
        <v>0.67032499999999995</v>
      </c>
      <c r="S2368" s="1" t="s">
        <v>7</v>
      </c>
      <c r="T2368" s="1" t="s">
        <v>5</v>
      </c>
      <c r="U2368" s="1">
        <v>3</v>
      </c>
      <c r="V2368" s="184">
        <v>151.4</v>
      </c>
    </row>
    <row r="2369" spans="17:22" x14ac:dyDescent="0.25">
      <c r="Q2369" s="161">
        <v>2785</v>
      </c>
      <c r="R2369" s="183">
        <v>0.28458499999999998</v>
      </c>
      <c r="S2369" s="1" t="s">
        <v>7</v>
      </c>
      <c r="T2369" s="1" t="s">
        <v>5</v>
      </c>
      <c r="U2369" s="1">
        <v>3</v>
      </c>
      <c r="V2369" s="184">
        <v>11.58</v>
      </c>
    </row>
    <row r="2370" spans="17:22" x14ac:dyDescent="0.25">
      <c r="Q2370" s="161">
        <v>2850</v>
      </c>
      <c r="R2370" s="183">
        <v>0.91935500000000003</v>
      </c>
      <c r="S2370" s="1" t="s">
        <v>7</v>
      </c>
      <c r="T2370" s="1" t="s">
        <v>5</v>
      </c>
      <c r="U2370" s="1">
        <v>3</v>
      </c>
      <c r="V2370" s="184">
        <v>152.6</v>
      </c>
    </row>
    <row r="2371" spans="17:22" x14ac:dyDescent="0.25">
      <c r="Q2371" s="161">
        <v>2881</v>
      </c>
      <c r="R2371" s="183">
        <v>0.32585799999999998</v>
      </c>
      <c r="S2371" s="1" t="s">
        <v>7</v>
      </c>
      <c r="T2371" s="1" t="s">
        <v>5</v>
      </c>
      <c r="U2371" s="1">
        <v>3</v>
      </c>
      <c r="V2371" s="184">
        <v>151.72</v>
      </c>
    </row>
    <row r="2372" spans="17:22" x14ac:dyDescent="0.25">
      <c r="Q2372" s="161">
        <v>2996</v>
      </c>
      <c r="R2372" s="183">
        <v>0.65365799999999996</v>
      </c>
      <c r="S2372" s="1" t="s">
        <v>7</v>
      </c>
      <c r="T2372" s="1" t="s">
        <v>5</v>
      </c>
      <c r="U2372" s="1">
        <v>3</v>
      </c>
      <c r="V2372" s="184">
        <v>2.64</v>
      </c>
    </row>
    <row r="2373" spans="17:22" x14ac:dyDescent="0.25">
      <c r="Q2373" s="161">
        <v>2997</v>
      </c>
      <c r="R2373" s="183">
        <v>0.65365799999999996</v>
      </c>
      <c r="S2373" s="1" t="s">
        <v>7</v>
      </c>
      <c r="T2373" s="1" t="s">
        <v>5</v>
      </c>
      <c r="U2373" s="1">
        <v>3</v>
      </c>
      <c r="V2373" s="184">
        <v>2.64</v>
      </c>
    </row>
    <row r="2374" spans="17:22" x14ac:dyDescent="0.25">
      <c r="Q2374" s="161">
        <v>286</v>
      </c>
      <c r="R2374" s="183">
        <v>8.7206000000000006E-2</v>
      </c>
      <c r="S2374" s="1" t="s">
        <v>6</v>
      </c>
      <c r="T2374" s="1" t="s">
        <v>5</v>
      </c>
      <c r="U2374" s="1">
        <v>3</v>
      </c>
      <c r="V2374" s="184">
        <v>2.83</v>
      </c>
    </row>
    <row r="2375" spans="17:22" x14ac:dyDescent="0.25">
      <c r="Q2375" s="161">
        <v>289</v>
      </c>
      <c r="R2375" s="183">
        <v>0.40473900000000002</v>
      </c>
      <c r="S2375" s="1" t="s">
        <v>6</v>
      </c>
      <c r="T2375" s="1" t="s">
        <v>5</v>
      </c>
      <c r="U2375" s="1">
        <v>3</v>
      </c>
      <c r="V2375" s="184">
        <v>1.97</v>
      </c>
    </row>
    <row r="2376" spans="17:22" x14ac:dyDescent="0.25">
      <c r="Q2376" s="161">
        <v>305</v>
      </c>
      <c r="R2376" s="183">
        <v>0.26095499999999999</v>
      </c>
      <c r="S2376" s="1" t="s">
        <v>6</v>
      </c>
      <c r="T2376" s="1" t="s">
        <v>5</v>
      </c>
      <c r="U2376" s="1">
        <v>3</v>
      </c>
      <c r="V2376" s="184">
        <v>4.9000000000000004</v>
      </c>
    </row>
    <row r="2377" spans="17:22" x14ac:dyDescent="0.25">
      <c r="Q2377" s="161">
        <v>337</v>
      </c>
      <c r="R2377" s="183">
        <v>0.58826199999999995</v>
      </c>
      <c r="S2377" s="1" t="s">
        <v>6</v>
      </c>
      <c r="T2377" s="1" t="s">
        <v>5</v>
      </c>
      <c r="U2377" s="1">
        <v>3</v>
      </c>
      <c r="V2377" s="184">
        <v>179.18</v>
      </c>
    </row>
    <row r="2378" spans="17:22" x14ac:dyDescent="0.25">
      <c r="Q2378" s="161">
        <v>350</v>
      </c>
      <c r="R2378" s="183">
        <v>0.47134999999999999</v>
      </c>
      <c r="S2378" s="1" t="s">
        <v>6</v>
      </c>
      <c r="T2378" s="1" t="s">
        <v>5</v>
      </c>
      <c r="U2378" s="1">
        <v>3</v>
      </c>
      <c r="V2378" s="184">
        <v>3.53</v>
      </c>
    </row>
    <row r="2379" spans="17:22" x14ac:dyDescent="0.25">
      <c r="Q2379" s="161">
        <v>358</v>
      </c>
      <c r="R2379" s="183">
        <v>0.47084100000000001</v>
      </c>
      <c r="S2379" s="1" t="s">
        <v>6</v>
      </c>
      <c r="T2379" s="1" t="s">
        <v>5</v>
      </c>
      <c r="U2379" s="1">
        <v>3</v>
      </c>
      <c r="V2379" s="184">
        <v>3.8</v>
      </c>
    </row>
    <row r="2380" spans="17:22" x14ac:dyDescent="0.25">
      <c r="Q2380" s="161">
        <v>362</v>
      </c>
      <c r="R2380" s="183">
        <v>1.0838099999999999</v>
      </c>
      <c r="S2380" s="1" t="s">
        <v>6</v>
      </c>
      <c r="T2380" s="1" t="s">
        <v>5</v>
      </c>
      <c r="U2380" s="1">
        <v>3</v>
      </c>
      <c r="V2380" s="184">
        <v>0.48</v>
      </c>
    </row>
    <row r="2381" spans="17:22" x14ac:dyDescent="0.25">
      <c r="Q2381" s="161">
        <v>375</v>
      </c>
      <c r="R2381" s="183">
        <v>0.24571100000000001</v>
      </c>
      <c r="S2381" s="1" t="s">
        <v>6</v>
      </c>
      <c r="T2381" s="1" t="s">
        <v>5</v>
      </c>
      <c r="U2381" s="1">
        <v>3</v>
      </c>
      <c r="V2381" s="184">
        <v>1.73</v>
      </c>
    </row>
    <row r="2382" spans="17:22" x14ac:dyDescent="0.25">
      <c r="Q2382" s="161">
        <v>395</v>
      </c>
      <c r="R2382" s="183">
        <v>0.44956499999999999</v>
      </c>
      <c r="S2382" s="1" t="s">
        <v>6</v>
      </c>
      <c r="T2382" s="1" t="s">
        <v>5</v>
      </c>
      <c r="U2382" s="1">
        <v>3</v>
      </c>
      <c r="V2382" s="184">
        <v>6</v>
      </c>
    </row>
    <row r="2383" spans="17:22" x14ac:dyDescent="0.25">
      <c r="Q2383" s="161">
        <v>400</v>
      </c>
      <c r="R2383" s="183">
        <v>0.36890899999999999</v>
      </c>
      <c r="S2383" s="1" t="s">
        <v>6</v>
      </c>
      <c r="T2383" s="1" t="s">
        <v>5</v>
      </c>
      <c r="U2383" s="1">
        <v>3</v>
      </c>
      <c r="V2383" s="184">
        <v>177.65</v>
      </c>
    </row>
    <row r="2384" spans="17:22" x14ac:dyDescent="0.25">
      <c r="Q2384" s="161">
        <v>404</v>
      </c>
      <c r="R2384" s="183">
        <v>0.22882</v>
      </c>
      <c r="S2384" s="1" t="s">
        <v>6</v>
      </c>
      <c r="T2384" s="1" t="s">
        <v>5</v>
      </c>
      <c r="U2384" s="1">
        <v>3</v>
      </c>
      <c r="V2384" s="184">
        <v>5.92</v>
      </c>
    </row>
    <row r="2385" spans="17:22" x14ac:dyDescent="0.25">
      <c r="Q2385" s="161">
        <v>495</v>
      </c>
      <c r="R2385" s="183">
        <v>0.87646999999999997</v>
      </c>
      <c r="S2385" s="1" t="s">
        <v>6</v>
      </c>
      <c r="T2385" s="1" t="s">
        <v>5</v>
      </c>
      <c r="U2385" s="1">
        <v>3</v>
      </c>
      <c r="V2385" s="184">
        <v>172.65</v>
      </c>
    </row>
    <row r="2386" spans="17:22" x14ac:dyDescent="0.25">
      <c r="Q2386" s="161">
        <v>528</v>
      </c>
      <c r="R2386" s="183">
        <v>0.26833099999999999</v>
      </c>
      <c r="S2386" s="1" t="s">
        <v>6</v>
      </c>
      <c r="T2386" s="1" t="s">
        <v>5</v>
      </c>
      <c r="U2386" s="1">
        <v>3</v>
      </c>
      <c r="V2386" s="184">
        <v>152.36000000000001</v>
      </c>
    </row>
    <row r="2387" spans="17:22" x14ac:dyDescent="0.25">
      <c r="Q2387" s="161">
        <v>572</v>
      </c>
      <c r="R2387" s="183">
        <v>0.56099399999999999</v>
      </c>
      <c r="S2387" s="1" t="s">
        <v>6</v>
      </c>
      <c r="T2387" s="1" t="s">
        <v>5</v>
      </c>
      <c r="U2387" s="1">
        <v>3</v>
      </c>
      <c r="V2387" s="184">
        <v>179.05</v>
      </c>
    </row>
    <row r="2388" spans="17:22" x14ac:dyDescent="0.25">
      <c r="Q2388" s="161">
        <v>620</v>
      </c>
      <c r="R2388" s="183">
        <v>0.16816700000000001</v>
      </c>
      <c r="S2388" s="1" t="s">
        <v>6</v>
      </c>
      <c r="T2388" s="1" t="s">
        <v>5</v>
      </c>
      <c r="U2388" s="1">
        <v>3</v>
      </c>
      <c r="V2388" s="184">
        <v>29.89</v>
      </c>
    </row>
    <row r="2389" spans="17:22" x14ac:dyDescent="0.25">
      <c r="Q2389" s="161">
        <v>626</v>
      </c>
      <c r="R2389" s="183">
        <v>0.42507299999999998</v>
      </c>
      <c r="S2389" s="1" t="s">
        <v>6</v>
      </c>
      <c r="T2389" s="1" t="s">
        <v>5</v>
      </c>
      <c r="U2389" s="1">
        <v>3</v>
      </c>
      <c r="V2389" s="184">
        <v>177.6</v>
      </c>
    </row>
    <row r="2390" spans="17:22" x14ac:dyDescent="0.25">
      <c r="Q2390" s="161">
        <v>633</v>
      </c>
      <c r="R2390" s="183">
        <v>0.15989300000000001</v>
      </c>
      <c r="S2390" s="1" t="s">
        <v>6</v>
      </c>
      <c r="T2390" s="1" t="s">
        <v>5</v>
      </c>
      <c r="U2390" s="1">
        <v>3</v>
      </c>
      <c r="V2390" s="184">
        <v>4.0199999999999996</v>
      </c>
    </row>
    <row r="2391" spans="17:22" x14ac:dyDescent="0.25">
      <c r="Q2391" s="161">
        <v>648</v>
      </c>
      <c r="R2391" s="183">
        <v>9.2627000000000001E-2</v>
      </c>
      <c r="S2391" s="1" t="s">
        <v>6</v>
      </c>
      <c r="T2391" s="1" t="s">
        <v>5</v>
      </c>
      <c r="U2391" s="1">
        <v>3</v>
      </c>
      <c r="V2391" s="184">
        <v>165.56</v>
      </c>
    </row>
    <row r="2392" spans="17:22" x14ac:dyDescent="0.25">
      <c r="Q2392" s="161">
        <v>651</v>
      </c>
      <c r="R2392" s="183">
        <v>0.27042100000000002</v>
      </c>
      <c r="S2392" s="1" t="s">
        <v>6</v>
      </c>
      <c r="T2392" s="1" t="s">
        <v>5</v>
      </c>
      <c r="U2392" s="1">
        <v>3</v>
      </c>
      <c r="V2392" s="184">
        <v>150.13</v>
      </c>
    </row>
    <row r="2393" spans="17:22" x14ac:dyDescent="0.25">
      <c r="Q2393" s="161">
        <v>664</v>
      </c>
      <c r="R2393" s="183">
        <v>1.0280320000000001</v>
      </c>
      <c r="S2393" s="1" t="s">
        <v>6</v>
      </c>
      <c r="T2393" s="1" t="s">
        <v>5</v>
      </c>
      <c r="U2393" s="1">
        <v>3</v>
      </c>
      <c r="V2393" s="184">
        <v>29.86</v>
      </c>
    </row>
    <row r="2394" spans="17:22" x14ac:dyDescent="0.25">
      <c r="Q2394" s="161">
        <v>685</v>
      </c>
      <c r="R2394" s="183">
        <v>0.149953</v>
      </c>
      <c r="S2394" s="1" t="s">
        <v>6</v>
      </c>
      <c r="T2394" s="1" t="s">
        <v>5</v>
      </c>
      <c r="U2394" s="1">
        <v>3</v>
      </c>
      <c r="V2394" s="184">
        <v>169</v>
      </c>
    </row>
    <row r="2395" spans="17:22" x14ac:dyDescent="0.25">
      <c r="Q2395" s="161">
        <v>708</v>
      </c>
      <c r="R2395" s="183">
        <v>0.24127899999999999</v>
      </c>
      <c r="S2395" s="1" t="s">
        <v>6</v>
      </c>
      <c r="T2395" s="1" t="s">
        <v>5</v>
      </c>
      <c r="U2395" s="1">
        <v>3</v>
      </c>
      <c r="V2395" s="184">
        <v>157.12</v>
      </c>
    </row>
    <row r="2396" spans="17:22" x14ac:dyDescent="0.25">
      <c r="Q2396" s="161">
        <v>711</v>
      </c>
      <c r="R2396" s="183">
        <v>0.130414</v>
      </c>
      <c r="S2396" s="1" t="s">
        <v>6</v>
      </c>
      <c r="T2396" s="1" t="s">
        <v>5</v>
      </c>
      <c r="U2396" s="1">
        <v>3</v>
      </c>
      <c r="V2396" s="184">
        <v>161.26</v>
      </c>
    </row>
    <row r="2397" spans="17:22" x14ac:dyDescent="0.25">
      <c r="Q2397" s="161">
        <v>715</v>
      </c>
      <c r="R2397" s="183">
        <v>0.82367999999999997</v>
      </c>
      <c r="S2397" s="1" t="s">
        <v>6</v>
      </c>
      <c r="T2397" s="1" t="s">
        <v>5</v>
      </c>
      <c r="U2397" s="1">
        <v>3</v>
      </c>
      <c r="V2397" s="184">
        <v>158.72</v>
      </c>
    </row>
    <row r="2398" spans="17:22" x14ac:dyDescent="0.25">
      <c r="Q2398" s="161">
        <v>724</v>
      </c>
      <c r="R2398" s="183">
        <v>0.94374100000000005</v>
      </c>
      <c r="S2398" s="1" t="s">
        <v>6</v>
      </c>
      <c r="T2398" s="1" t="s">
        <v>5</v>
      </c>
      <c r="U2398" s="1">
        <v>3</v>
      </c>
      <c r="V2398" s="184">
        <v>152.36000000000001</v>
      </c>
    </row>
    <row r="2399" spans="17:22" x14ac:dyDescent="0.25">
      <c r="Q2399" s="161">
        <v>746</v>
      </c>
      <c r="R2399" s="183">
        <v>0.26233800000000002</v>
      </c>
      <c r="S2399" s="1" t="s">
        <v>6</v>
      </c>
      <c r="T2399" s="1" t="s">
        <v>5</v>
      </c>
      <c r="U2399" s="1">
        <v>3</v>
      </c>
      <c r="V2399" s="184">
        <v>165.88</v>
      </c>
    </row>
    <row r="2400" spans="17:22" x14ac:dyDescent="0.25">
      <c r="Q2400" s="161">
        <v>751</v>
      </c>
      <c r="R2400" s="183">
        <v>0.48544900000000002</v>
      </c>
      <c r="S2400" s="1" t="s">
        <v>6</v>
      </c>
      <c r="T2400" s="1" t="s">
        <v>5</v>
      </c>
      <c r="U2400" s="1">
        <v>3</v>
      </c>
      <c r="V2400" s="184">
        <v>179.62</v>
      </c>
    </row>
    <row r="2401" spans="17:22" x14ac:dyDescent="0.25">
      <c r="Q2401" s="161">
        <v>763</v>
      </c>
      <c r="R2401" s="183">
        <v>1.2857460000000001</v>
      </c>
      <c r="S2401" s="1" t="s">
        <v>6</v>
      </c>
      <c r="T2401" s="1" t="s">
        <v>5</v>
      </c>
      <c r="U2401" s="1">
        <v>3</v>
      </c>
      <c r="V2401" s="184">
        <v>150.1</v>
      </c>
    </row>
    <row r="2402" spans="17:22" x14ac:dyDescent="0.25">
      <c r="Q2402" s="161">
        <v>779</v>
      </c>
      <c r="R2402" s="183">
        <v>0.31839099999999998</v>
      </c>
      <c r="S2402" s="1" t="s">
        <v>6</v>
      </c>
      <c r="T2402" s="1" t="s">
        <v>5</v>
      </c>
      <c r="U2402" s="1">
        <v>3</v>
      </c>
      <c r="V2402" s="184">
        <v>162.53</v>
      </c>
    </row>
    <row r="2403" spans="17:22" x14ac:dyDescent="0.25">
      <c r="Q2403" s="161">
        <v>794</v>
      </c>
      <c r="R2403" s="183">
        <v>0.25991199999999998</v>
      </c>
      <c r="S2403" s="1" t="s">
        <v>6</v>
      </c>
      <c r="T2403" s="1" t="s">
        <v>5</v>
      </c>
      <c r="U2403" s="1">
        <v>3</v>
      </c>
      <c r="V2403" s="184">
        <v>10.33</v>
      </c>
    </row>
    <row r="2404" spans="17:22" x14ac:dyDescent="0.25">
      <c r="Q2404" s="161">
        <v>806</v>
      </c>
      <c r="R2404" s="183">
        <v>0.91061700000000001</v>
      </c>
      <c r="S2404" s="1" t="s">
        <v>6</v>
      </c>
      <c r="T2404" s="1" t="s">
        <v>5</v>
      </c>
      <c r="U2404" s="1">
        <v>3</v>
      </c>
      <c r="V2404" s="184">
        <v>14.37</v>
      </c>
    </row>
    <row r="2405" spans="17:22" x14ac:dyDescent="0.25">
      <c r="Q2405" s="161">
        <v>809</v>
      </c>
      <c r="R2405" s="183">
        <v>0.39106200000000002</v>
      </c>
      <c r="S2405" s="1" t="s">
        <v>6</v>
      </c>
      <c r="T2405" s="1" t="s">
        <v>5</v>
      </c>
      <c r="U2405" s="1">
        <v>3</v>
      </c>
      <c r="V2405" s="184">
        <v>162.18</v>
      </c>
    </row>
    <row r="2406" spans="17:22" x14ac:dyDescent="0.25">
      <c r="Q2406" s="161">
        <v>817</v>
      </c>
      <c r="R2406" s="183">
        <v>0.774899</v>
      </c>
      <c r="S2406" s="1" t="s">
        <v>6</v>
      </c>
      <c r="T2406" s="1" t="s">
        <v>5</v>
      </c>
      <c r="U2406" s="1">
        <v>3</v>
      </c>
      <c r="V2406" s="184">
        <v>172.92</v>
      </c>
    </row>
    <row r="2407" spans="17:22" x14ac:dyDescent="0.25">
      <c r="Q2407" s="161">
        <v>833</v>
      </c>
      <c r="R2407" s="183">
        <v>0.20674899999999999</v>
      </c>
      <c r="S2407" s="1" t="s">
        <v>6</v>
      </c>
      <c r="T2407" s="1" t="s">
        <v>5</v>
      </c>
      <c r="U2407" s="1">
        <v>3</v>
      </c>
      <c r="V2407" s="184">
        <v>5.77</v>
      </c>
    </row>
    <row r="2408" spans="17:22" x14ac:dyDescent="0.25">
      <c r="Q2408" s="161">
        <v>873</v>
      </c>
      <c r="R2408" s="183">
        <v>0.45924500000000001</v>
      </c>
      <c r="S2408" s="1" t="s">
        <v>6</v>
      </c>
      <c r="T2408" s="1" t="s">
        <v>5</v>
      </c>
      <c r="U2408" s="1">
        <v>3</v>
      </c>
      <c r="V2408" s="184">
        <v>164.39</v>
      </c>
    </row>
    <row r="2409" spans="17:22" x14ac:dyDescent="0.25">
      <c r="Q2409" s="161">
        <v>881</v>
      </c>
      <c r="R2409" s="183">
        <v>0.51033600000000001</v>
      </c>
      <c r="S2409" s="1" t="s">
        <v>6</v>
      </c>
      <c r="T2409" s="1" t="s">
        <v>5</v>
      </c>
      <c r="U2409" s="1">
        <v>3</v>
      </c>
      <c r="V2409" s="184">
        <v>175.85</v>
      </c>
    </row>
    <row r="2410" spans="17:22" x14ac:dyDescent="0.25">
      <c r="Q2410" s="161">
        <v>922</v>
      </c>
      <c r="R2410" s="183">
        <v>0.351107</v>
      </c>
      <c r="S2410" s="1" t="s">
        <v>6</v>
      </c>
      <c r="T2410" s="1" t="s">
        <v>5</v>
      </c>
      <c r="U2410" s="1">
        <v>3</v>
      </c>
      <c r="V2410" s="184">
        <v>2.76</v>
      </c>
    </row>
    <row r="2411" spans="17:22" x14ac:dyDescent="0.25">
      <c r="Q2411" s="161">
        <v>930</v>
      </c>
      <c r="R2411" s="183">
        <v>1.0544089999999999</v>
      </c>
      <c r="S2411" s="1" t="s">
        <v>6</v>
      </c>
      <c r="T2411" s="1" t="s">
        <v>5</v>
      </c>
      <c r="U2411" s="1">
        <v>3</v>
      </c>
      <c r="V2411" s="184">
        <v>2.23</v>
      </c>
    </row>
    <row r="2412" spans="17:22" x14ac:dyDescent="0.25">
      <c r="Q2412" s="161">
        <v>961</v>
      </c>
      <c r="R2412" s="183">
        <v>0.48177199999999998</v>
      </c>
      <c r="S2412" s="1" t="s">
        <v>6</v>
      </c>
      <c r="T2412" s="1" t="s">
        <v>5</v>
      </c>
      <c r="U2412" s="1">
        <v>3</v>
      </c>
      <c r="V2412" s="184">
        <v>164.58</v>
      </c>
    </row>
    <row r="2413" spans="17:22" x14ac:dyDescent="0.25">
      <c r="Q2413" s="161">
        <v>966</v>
      </c>
      <c r="R2413" s="183">
        <v>0.37308400000000003</v>
      </c>
      <c r="S2413" s="1" t="s">
        <v>6</v>
      </c>
      <c r="T2413" s="1" t="s">
        <v>5</v>
      </c>
      <c r="U2413" s="1">
        <v>3</v>
      </c>
      <c r="V2413" s="184">
        <v>158.51</v>
      </c>
    </row>
    <row r="2414" spans="17:22" x14ac:dyDescent="0.25">
      <c r="Q2414" s="161">
        <v>980</v>
      </c>
      <c r="R2414" s="183">
        <v>0.43095600000000001</v>
      </c>
      <c r="S2414" s="1" t="s">
        <v>6</v>
      </c>
      <c r="T2414" s="1" t="s">
        <v>5</v>
      </c>
      <c r="U2414" s="1">
        <v>3</v>
      </c>
      <c r="V2414" s="184">
        <v>161.46</v>
      </c>
    </row>
    <row r="2415" spans="17:22" x14ac:dyDescent="0.25">
      <c r="Q2415" s="161">
        <v>990</v>
      </c>
      <c r="R2415" s="183">
        <v>0.90454999999999997</v>
      </c>
      <c r="S2415" s="1" t="s">
        <v>6</v>
      </c>
      <c r="T2415" s="1" t="s">
        <v>5</v>
      </c>
      <c r="U2415" s="1">
        <v>3</v>
      </c>
      <c r="V2415" s="184">
        <v>155.72999999999999</v>
      </c>
    </row>
    <row r="2416" spans="17:22" x14ac:dyDescent="0.25">
      <c r="Q2416" s="161">
        <v>1097</v>
      </c>
      <c r="R2416" s="183">
        <v>0.73599499999999995</v>
      </c>
      <c r="S2416" s="1" t="s">
        <v>6</v>
      </c>
      <c r="T2416" s="1" t="s">
        <v>5</v>
      </c>
      <c r="U2416" s="1">
        <v>3</v>
      </c>
      <c r="V2416" s="184">
        <v>3.47</v>
      </c>
    </row>
    <row r="2417" spans="17:22" x14ac:dyDescent="0.25">
      <c r="Q2417" s="161">
        <v>1106</v>
      </c>
      <c r="R2417" s="183">
        <v>0.43737799999999999</v>
      </c>
      <c r="S2417" s="1" t="s">
        <v>6</v>
      </c>
      <c r="T2417" s="1" t="s">
        <v>5</v>
      </c>
      <c r="U2417" s="1">
        <v>3</v>
      </c>
      <c r="V2417" s="184">
        <v>151.59</v>
      </c>
    </row>
    <row r="2418" spans="17:22" x14ac:dyDescent="0.25">
      <c r="Q2418" s="161">
        <v>1107</v>
      </c>
      <c r="R2418" s="183">
        <v>0.46614</v>
      </c>
      <c r="S2418" s="1" t="s">
        <v>6</v>
      </c>
      <c r="T2418" s="1" t="s">
        <v>5</v>
      </c>
      <c r="U2418" s="1">
        <v>3</v>
      </c>
      <c r="V2418" s="184">
        <v>179.25</v>
      </c>
    </row>
    <row r="2419" spans="17:22" x14ac:dyDescent="0.25">
      <c r="Q2419" s="161">
        <v>1129</v>
      </c>
      <c r="R2419" s="183">
        <v>0.499641</v>
      </c>
      <c r="S2419" s="1" t="s">
        <v>6</v>
      </c>
      <c r="T2419" s="1" t="s">
        <v>5</v>
      </c>
      <c r="U2419" s="1">
        <v>3</v>
      </c>
      <c r="V2419" s="184">
        <v>0.73</v>
      </c>
    </row>
    <row r="2420" spans="17:22" x14ac:dyDescent="0.25">
      <c r="Q2420" s="161">
        <v>1160</v>
      </c>
      <c r="R2420" s="183">
        <v>1.0352669999999999</v>
      </c>
      <c r="S2420" s="1" t="s">
        <v>6</v>
      </c>
      <c r="T2420" s="1" t="s">
        <v>5</v>
      </c>
      <c r="U2420" s="1">
        <v>3</v>
      </c>
      <c r="V2420" s="184">
        <v>7.55</v>
      </c>
    </row>
    <row r="2421" spans="17:22" x14ac:dyDescent="0.25">
      <c r="Q2421" s="161">
        <v>1190</v>
      </c>
      <c r="R2421" s="183">
        <v>0.32649600000000001</v>
      </c>
      <c r="S2421" s="1" t="s">
        <v>6</v>
      </c>
      <c r="T2421" s="1" t="s">
        <v>5</v>
      </c>
      <c r="U2421" s="1">
        <v>3</v>
      </c>
      <c r="V2421" s="184">
        <v>173.77</v>
      </c>
    </row>
    <row r="2422" spans="17:22" x14ac:dyDescent="0.25">
      <c r="Q2422" s="161">
        <v>1201</v>
      </c>
      <c r="R2422" s="183">
        <v>1.035331</v>
      </c>
      <c r="S2422" s="1" t="s">
        <v>6</v>
      </c>
      <c r="T2422" s="1" t="s">
        <v>5</v>
      </c>
      <c r="U2422" s="1">
        <v>3</v>
      </c>
      <c r="V2422" s="184">
        <v>177.15</v>
      </c>
    </row>
    <row r="2423" spans="17:22" x14ac:dyDescent="0.25">
      <c r="Q2423" s="161">
        <v>1229</v>
      </c>
      <c r="R2423" s="183">
        <v>0.27221800000000002</v>
      </c>
      <c r="S2423" s="1" t="s">
        <v>6</v>
      </c>
      <c r="T2423" s="1" t="s">
        <v>5</v>
      </c>
      <c r="U2423" s="1">
        <v>3</v>
      </c>
      <c r="V2423" s="184">
        <v>0.76</v>
      </c>
    </row>
    <row r="2424" spans="17:22" x14ac:dyDescent="0.25">
      <c r="Q2424" s="161">
        <v>1252</v>
      </c>
      <c r="R2424" s="183">
        <v>0.45796500000000001</v>
      </c>
      <c r="S2424" s="1" t="s">
        <v>6</v>
      </c>
      <c r="T2424" s="1" t="s">
        <v>5</v>
      </c>
      <c r="U2424" s="1">
        <v>3</v>
      </c>
      <c r="V2424" s="184">
        <v>1.5</v>
      </c>
    </row>
    <row r="2425" spans="17:22" x14ac:dyDescent="0.25">
      <c r="Q2425" s="161">
        <v>1263</v>
      </c>
      <c r="R2425" s="183">
        <v>0.74175199999999997</v>
      </c>
      <c r="S2425" s="1" t="s">
        <v>6</v>
      </c>
      <c r="T2425" s="1" t="s">
        <v>5</v>
      </c>
      <c r="U2425" s="1">
        <v>3</v>
      </c>
      <c r="V2425" s="184">
        <v>163.88</v>
      </c>
    </row>
    <row r="2426" spans="17:22" x14ac:dyDescent="0.25">
      <c r="Q2426" s="161">
        <v>1287</v>
      </c>
      <c r="R2426" s="183">
        <v>0.191329</v>
      </c>
      <c r="S2426" s="1" t="s">
        <v>6</v>
      </c>
      <c r="T2426" s="1" t="s">
        <v>5</v>
      </c>
      <c r="U2426" s="1">
        <v>3</v>
      </c>
      <c r="V2426" s="184">
        <v>169.46</v>
      </c>
    </row>
    <row r="2427" spans="17:22" x14ac:dyDescent="0.25">
      <c r="Q2427" s="161">
        <v>1320</v>
      </c>
      <c r="R2427" s="183">
        <v>0.35847600000000002</v>
      </c>
      <c r="S2427" s="1" t="s">
        <v>6</v>
      </c>
      <c r="T2427" s="1" t="s">
        <v>5</v>
      </c>
      <c r="U2427" s="1">
        <v>3</v>
      </c>
      <c r="V2427" s="184">
        <v>172.01</v>
      </c>
    </row>
    <row r="2428" spans="17:22" x14ac:dyDescent="0.25">
      <c r="Q2428" s="161">
        <v>1328</v>
      </c>
      <c r="R2428" s="183">
        <v>1.154142</v>
      </c>
      <c r="S2428" s="1" t="s">
        <v>6</v>
      </c>
      <c r="T2428" s="1" t="s">
        <v>5</v>
      </c>
      <c r="U2428" s="1">
        <v>3</v>
      </c>
      <c r="V2428" s="184">
        <v>176.8</v>
      </c>
    </row>
    <row r="2429" spans="17:22" x14ac:dyDescent="0.25">
      <c r="Q2429" s="161">
        <v>1350</v>
      </c>
      <c r="R2429" s="183">
        <v>0.29168300000000003</v>
      </c>
      <c r="S2429" s="1" t="s">
        <v>6</v>
      </c>
      <c r="T2429" s="1" t="s">
        <v>5</v>
      </c>
      <c r="U2429" s="1">
        <v>3</v>
      </c>
      <c r="V2429" s="184">
        <v>6.34</v>
      </c>
    </row>
    <row r="2430" spans="17:22" x14ac:dyDescent="0.25">
      <c r="Q2430" s="161">
        <v>1371</v>
      </c>
      <c r="R2430" s="183">
        <v>0.28827999999999998</v>
      </c>
      <c r="S2430" s="1" t="s">
        <v>6</v>
      </c>
      <c r="T2430" s="1" t="s">
        <v>5</v>
      </c>
      <c r="U2430" s="1">
        <v>3</v>
      </c>
      <c r="V2430" s="184">
        <v>171.48</v>
      </c>
    </row>
    <row r="2431" spans="17:22" x14ac:dyDescent="0.25">
      <c r="Q2431" s="161">
        <v>1383</v>
      </c>
      <c r="R2431" s="183">
        <v>1.0253239999999999</v>
      </c>
      <c r="S2431" s="1" t="s">
        <v>6</v>
      </c>
      <c r="T2431" s="1" t="s">
        <v>5</v>
      </c>
      <c r="U2431" s="1">
        <v>3</v>
      </c>
      <c r="V2431" s="184">
        <v>152.29</v>
      </c>
    </row>
    <row r="2432" spans="17:22" x14ac:dyDescent="0.25">
      <c r="Q2432" s="161">
        <v>1428</v>
      </c>
      <c r="R2432" s="183">
        <v>1.227401</v>
      </c>
      <c r="S2432" s="1" t="s">
        <v>6</v>
      </c>
      <c r="T2432" s="1" t="s">
        <v>5</v>
      </c>
      <c r="U2432" s="1">
        <v>3</v>
      </c>
      <c r="V2432" s="184">
        <v>179.63</v>
      </c>
    </row>
    <row r="2433" spans="17:22" x14ac:dyDescent="0.25">
      <c r="Q2433" s="161">
        <v>1442</v>
      </c>
      <c r="R2433" s="183">
        <v>0.21388399999999999</v>
      </c>
      <c r="S2433" s="1" t="s">
        <v>6</v>
      </c>
      <c r="T2433" s="1" t="s">
        <v>5</v>
      </c>
      <c r="U2433" s="1">
        <v>3</v>
      </c>
      <c r="V2433" s="184">
        <v>156.19999999999999</v>
      </c>
    </row>
    <row r="2434" spans="17:22" x14ac:dyDescent="0.25">
      <c r="Q2434" s="161">
        <v>1445</v>
      </c>
      <c r="R2434" s="183">
        <v>0.33252399999999999</v>
      </c>
      <c r="S2434" s="1" t="s">
        <v>6</v>
      </c>
      <c r="T2434" s="1" t="s">
        <v>5</v>
      </c>
      <c r="U2434" s="1">
        <v>3</v>
      </c>
      <c r="V2434" s="184">
        <v>153.16</v>
      </c>
    </row>
    <row r="2435" spans="17:22" x14ac:dyDescent="0.25">
      <c r="Q2435" s="161">
        <v>1472</v>
      </c>
      <c r="R2435" s="183">
        <v>0.95102600000000004</v>
      </c>
      <c r="S2435" s="1" t="s">
        <v>6</v>
      </c>
      <c r="T2435" s="1" t="s">
        <v>5</v>
      </c>
      <c r="U2435" s="1">
        <v>3</v>
      </c>
      <c r="V2435" s="184">
        <v>1.79</v>
      </c>
    </row>
    <row r="2436" spans="17:22" x14ac:dyDescent="0.25">
      <c r="Q2436" s="161">
        <v>1476</v>
      </c>
      <c r="R2436" s="183">
        <v>0.69065600000000005</v>
      </c>
      <c r="S2436" s="1" t="s">
        <v>6</v>
      </c>
      <c r="T2436" s="1" t="s">
        <v>5</v>
      </c>
      <c r="U2436" s="1">
        <v>3</v>
      </c>
      <c r="V2436" s="184">
        <v>170.52</v>
      </c>
    </row>
    <row r="2437" spans="17:22" x14ac:dyDescent="0.25">
      <c r="Q2437" s="161">
        <v>1480</v>
      </c>
      <c r="R2437" s="183">
        <v>9.1679999999999998E-2</v>
      </c>
      <c r="S2437" s="1" t="s">
        <v>6</v>
      </c>
      <c r="T2437" s="1" t="s">
        <v>5</v>
      </c>
      <c r="U2437" s="1">
        <v>3</v>
      </c>
      <c r="V2437" s="184">
        <v>6.45</v>
      </c>
    </row>
    <row r="2438" spans="17:22" x14ac:dyDescent="0.25">
      <c r="Q2438" s="161">
        <v>1486</v>
      </c>
      <c r="R2438" s="183">
        <v>0.65168099999999995</v>
      </c>
      <c r="S2438" s="1" t="s">
        <v>6</v>
      </c>
      <c r="T2438" s="1" t="s">
        <v>5</v>
      </c>
      <c r="U2438" s="1">
        <v>3</v>
      </c>
      <c r="V2438" s="184">
        <v>170.1</v>
      </c>
    </row>
    <row r="2439" spans="17:22" x14ac:dyDescent="0.25">
      <c r="Q2439" s="161">
        <v>1493</v>
      </c>
      <c r="R2439" s="183">
        <v>0.96007900000000002</v>
      </c>
      <c r="S2439" s="1" t="s">
        <v>6</v>
      </c>
      <c r="T2439" s="1" t="s">
        <v>5</v>
      </c>
      <c r="U2439" s="1">
        <v>3</v>
      </c>
      <c r="V2439" s="184">
        <v>3.85</v>
      </c>
    </row>
    <row r="2440" spans="17:22" x14ac:dyDescent="0.25">
      <c r="Q2440" s="161">
        <v>1499</v>
      </c>
      <c r="R2440" s="183">
        <v>1.0318229999999999</v>
      </c>
      <c r="S2440" s="1" t="s">
        <v>6</v>
      </c>
      <c r="T2440" s="1" t="s">
        <v>5</v>
      </c>
      <c r="U2440" s="1">
        <v>3</v>
      </c>
      <c r="V2440" s="184">
        <v>167.37</v>
      </c>
    </row>
    <row r="2441" spans="17:22" x14ac:dyDescent="0.25">
      <c r="Q2441" s="161">
        <v>1500</v>
      </c>
      <c r="R2441" s="183">
        <v>8.9857999999999993E-2</v>
      </c>
      <c r="S2441" s="1" t="s">
        <v>6</v>
      </c>
      <c r="T2441" s="1" t="s">
        <v>5</v>
      </c>
      <c r="U2441" s="1">
        <v>3</v>
      </c>
      <c r="V2441" s="184">
        <v>6.39</v>
      </c>
    </row>
    <row r="2442" spans="17:22" x14ac:dyDescent="0.25">
      <c r="Q2442" s="161">
        <v>1525</v>
      </c>
      <c r="R2442" s="183">
        <v>0.22883800000000001</v>
      </c>
      <c r="S2442" s="1" t="s">
        <v>6</v>
      </c>
      <c r="T2442" s="1" t="s">
        <v>5</v>
      </c>
      <c r="U2442" s="1">
        <v>3</v>
      </c>
      <c r="V2442" s="184">
        <v>169.22</v>
      </c>
    </row>
    <row r="2443" spans="17:22" x14ac:dyDescent="0.25">
      <c r="Q2443" s="161">
        <v>1532</v>
      </c>
      <c r="R2443" s="183">
        <v>0.216168</v>
      </c>
      <c r="S2443" s="1" t="s">
        <v>6</v>
      </c>
      <c r="T2443" s="1" t="s">
        <v>5</v>
      </c>
      <c r="U2443" s="1">
        <v>3</v>
      </c>
      <c r="V2443" s="184">
        <v>175.17</v>
      </c>
    </row>
    <row r="2444" spans="17:22" x14ac:dyDescent="0.25">
      <c r="Q2444" s="161">
        <v>1546</v>
      </c>
      <c r="R2444" s="183">
        <v>0.62921700000000003</v>
      </c>
      <c r="S2444" s="1" t="s">
        <v>6</v>
      </c>
      <c r="T2444" s="1" t="s">
        <v>5</v>
      </c>
      <c r="U2444" s="1">
        <v>3</v>
      </c>
      <c r="V2444" s="184">
        <v>7.69</v>
      </c>
    </row>
    <row r="2445" spans="17:22" x14ac:dyDescent="0.25">
      <c r="Q2445" s="161">
        <v>1550</v>
      </c>
      <c r="R2445" s="183">
        <v>0.70820399999999994</v>
      </c>
      <c r="S2445" s="1" t="s">
        <v>6</v>
      </c>
      <c r="T2445" s="1" t="s">
        <v>5</v>
      </c>
      <c r="U2445" s="1">
        <v>3</v>
      </c>
      <c r="V2445" s="184">
        <v>152.07</v>
      </c>
    </row>
    <row r="2446" spans="17:22" x14ac:dyDescent="0.25">
      <c r="Q2446" s="161">
        <v>1561</v>
      </c>
      <c r="R2446" s="183">
        <v>0.609545</v>
      </c>
      <c r="S2446" s="1" t="s">
        <v>6</v>
      </c>
      <c r="T2446" s="1" t="s">
        <v>5</v>
      </c>
      <c r="U2446" s="1">
        <v>3</v>
      </c>
      <c r="V2446" s="184">
        <v>150.34</v>
      </c>
    </row>
    <row r="2447" spans="17:22" x14ac:dyDescent="0.25">
      <c r="Q2447" s="161">
        <v>1577</v>
      </c>
      <c r="R2447" s="183">
        <v>0.92330100000000004</v>
      </c>
      <c r="S2447" s="1" t="s">
        <v>6</v>
      </c>
      <c r="T2447" s="1" t="s">
        <v>5</v>
      </c>
      <c r="U2447" s="1">
        <v>3</v>
      </c>
      <c r="V2447" s="184">
        <v>176.45</v>
      </c>
    </row>
    <row r="2448" spans="17:22" x14ac:dyDescent="0.25">
      <c r="Q2448" s="161">
        <v>1587</v>
      </c>
      <c r="R2448" s="183">
        <v>0.59837700000000005</v>
      </c>
      <c r="S2448" s="1" t="s">
        <v>6</v>
      </c>
      <c r="T2448" s="1" t="s">
        <v>5</v>
      </c>
      <c r="U2448" s="1">
        <v>3</v>
      </c>
      <c r="V2448" s="184">
        <v>155.27000000000001</v>
      </c>
    </row>
    <row r="2449" spans="17:22" x14ac:dyDescent="0.25">
      <c r="Q2449" s="161">
        <v>1608</v>
      </c>
      <c r="R2449" s="183">
        <v>0.176035</v>
      </c>
      <c r="S2449" s="1" t="s">
        <v>6</v>
      </c>
      <c r="T2449" s="1" t="s">
        <v>5</v>
      </c>
      <c r="U2449" s="1">
        <v>3</v>
      </c>
      <c r="V2449" s="184">
        <v>2.96</v>
      </c>
    </row>
    <row r="2450" spans="17:22" x14ac:dyDescent="0.25">
      <c r="Q2450" s="161">
        <v>1610</v>
      </c>
      <c r="R2450" s="183">
        <v>0.36958600000000003</v>
      </c>
      <c r="S2450" s="1" t="s">
        <v>6</v>
      </c>
      <c r="T2450" s="1" t="s">
        <v>5</v>
      </c>
      <c r="U2450" s="1">
        <v>3</v>
      </c>
      <c r="V2450" s="184">
        <v>169</v>
      </c>
    </row>
    <row r="2451" spans="17:22" x14ac:dyDescent="0.25">
      <c r="Q2451" s="161">
        <v>1626</v>
      </c>
      <c r="R2451" s="183">
        <v>0.85183500000000001</v>
      </c>
      <c r="S2451" s="1" t="s">
        <v>6</v>
      </c>
      <c r="T2451" s="1" t="s">
        <v>5</v>
      </c>
      <c r="U2451" s="1">
        <v>3</v>
      </c>
      <c r="V2451" s="184">
        <v>3.82</v>
      </c>
    </row>
    <row r="2452" spans="17:22" x14ac:dyDescent="0.25">
      <c r="Q2452" s="161">
        <v>1633</v>
      </c>
      <c r="R2452" s="183">
        <v>0.44720300000000002</v>
      </c>
      <c r="S2452" s="1" t="s">
        <v>6</v>
      </c>
      <c r="T2452" s="1" t="s">
        <v>5</v>
      </c>
      <c r="U2452" s="1">
        <v>3</v>
      </c>
      <c r="V2452" s="184">
        <v>5.69</v>
      </c>
    </row>
    <row r="2453" spans="17:22" x14ac:dyDescent="0.25">
      <c r="Q2453" s="161">
        <v>1651</v>
      </c>
      <c r="R2453" s="183">
        <v>0.87854500000000002</v>
      </c>
      <c r="S2453" s="1" t="s">
        <v>6</v>
      </c>
      <c r="T2453" s="1" t="s">
        <v>5</v>
      </c>
      <c r="U2453" s="1">
        <v>3</v>
      </c>
      <c r="V2453" s="184">
        <v>5.12</v>
      </c>
    </row>
    <row r="2454" spans="17:22" x14ac:dyDescent="0.25">
      <c r="Q2454" s="161">
        <v>1660</v>
      </c>
      <c r="R2454" s="183">
        <v>0.185277</v>
      </c>
      <c r="S2454" s="1" t="s">
        <v>6</v>
      </c>
      <c r="T2454" s="1" t="s">
        <v>5</v>
      </c>
      <c r="U2454" s="1">
        <v>3</v>
      </c>
      <c r="V2454" s="184">
        <v>5.89</v>
      </c>
    </row>
    <row r="2455" spans="17:22" x14ac:dyDescent="0.25">
      <c r="Q2455" s="161">
        <v>1670</v>
      </c>
      <c r="R2455" s="183">
        <v>0.70060299999999998</v>
      </c>
      <c r="S2455" s="1" t="s">
        <v>6</v>
      </c>
      <c r="T2455" s="1" t="s">
        <v>5</v>
      </c>
      <c r="U2455" s="1">
        <v>3</v>
      </c>
      <c r="V2455" s="184">
        <v>0.97</v>
      </c>
    </row>
    <row r="2456" spans="17:22" x14ac:dyDescent="0.25">
      <c r="Q2456" s="161">
        <v>1687</v>
      </c>
      <c r="R2456" s="183">
        <v>0.437805</v>
      </c>
      <c r="S2456" s="1" t="s">
        <v>6</v>
      </c>
      <c r="T2456" s="1" t="s">
        <v>5</v>
      </c>
      <c r="U2456" s="1">
        <v>3</v>
      </c>
      <c r="V2456" s="184">
        <v>166.22</v>
      </c>
    </row>
    <row r="2457" spans="17:22" x14ac:dyDescent="0.25">
      <c r="Q2457" s="161">
        <v>1691</v>
      </c>
      <c r="R2457" s="183">
        <v>0.99066100000000001</v>
      </c>
      <c r="S2457" s="1" t="s">
        <v>6</v>
      </c>
      <c r="T2457" s="1" t="s">
        <v>5</v>
      </c>
      <c r="U2457" s="1">
        <v>3</v>
      </c>
      <c r="V2457" s="184">
        <v>167.56</v>
      </c>
    </row>
    <row r="2458" spans="17:22" x14ac:dyDescent="0.25">
      <c r="Q2458" s="161">
        <v>1719</v>
      </c>
      <c r="R2458" s="183">
        <v>0.39694600000000002</v>
      </c>
      <c r="S2458" s="1" t="s">
        <v>6</v>
      </c>
      <c r="T2458" s="1" t="s">
        <v>5</v>
      </c>
      <c r="U2458" s="1">
        <v>3</v>
      </c>
      <c r="V2458" s="184">
        <v>167.15</v>
      </c>
    </row>
    <row r="2459" spans="17:22" x14ac:dyDescent="0.25">
      <c r="Q2459" s="161">
        <v>1784</v>
      </c>
      <c r="R2459" s="183">
        <v>9.8457000000000003E-2</v>
      </c>
      <c r="S2459" s="1" t="s">
        <v>6</v>
      </c>
      <c r="T2459" s="1" t="s">
        <v>5</v>
      </c>
      <c r="U2459" s="1">
        <v>3</v>
      </c>
      <c r="V2459" s="184">
        <v>159.80000000000001</v>
      </c>
    </row>
    <row r="2460" spans="17:22" x14ac:dyDescent="0.25">
      <c r="Q2460" s="161">
        <v>1801</v>
      </c>
      <c r="R2460" s="183">
        <v>0.441718</v>
      </c>
      <c r="S2460" s="1" t="s">
        <v>6</v>
      </c>
      <c r="T2460" s="1" t="s">
        <v>5</v>
      </c>
      <c r="U2460" s="1">
        <v>3</v>
      </c>
      <c r="V2460" s="184">
        <v>171.72</v>
      </c>
    </row>
    <row r="2461" spans="17:22" x14ac:dyDescent="0.25">
      <c r="Q2461" s="161">
        <v>1816</v>
      </c>
      <c r="R2461" s="183">
        <v>0.164238</v>
      </c>
      <c r="S2461" s="1" t="s">
        <v>6</v>
      </c>
      <c r="T2461" s="1" t="s">
        <v>5</v>
      </c>
      <c r="U2461" s="1">
        <v>3</v>
      </c>
      <c r="V2461" s="184">
        <v>29.39</v>
      </c>
    </row>
    <row r="2462" spans="17:22" x14ac:dyDescent="0.25">
      <c r="Q2462" s="161">
        <v>1827</v>
      </c>
      <c r="R2462" s="183">
        <v>0.96427300000000005</v>
      </c>
      <c r="S2462" s="1" t="s">
        <v>6</v>
      </c>
      <c r="T2462" s="1" t="s">
        <v>5</v>
      </c>
      <c r="U2462" s="1">
        <v>3</v>
      </c>
      <c r="V2462" s="184">
        <v>2.83</v>
      </c>
    </row>
    <row r="2463" spans="17:22" x14ac:dyDescent="0.25">
      <c r="Q2463" s="161">
        <v>1841</v>
      </c>
      <c r="R2463" s="183">
        <v>0.22153400000000001</v>
      </c>
      <c r="S2463" s="1" t="s">
        <v>6</v>
      </c>
      <c r="T2463" s="1" t="s">
        <v>5</v>
      </c>
      <c r="U2463" s="1">
        <v>3</v>
      </c>
      <c r="V2463" s="184">
        <v>168.91</v>
      </c>
    </row>
    <row r="2464" spans="17:22" x14ac:dyDescent="0.25">
      <c r="Q2464" s="161">
        <v>1848</v>
      </c>
      <c r="R2464" s="183">
        <v>0.49643199999999998</v>
      </c>
      <c r="S2464" s="1" t="s">
        <v>6</v>
      </c>
      <c r="T2464" s="1" t="s">
        <v>5</v>
      </c>
      <c r="U2464" s="1">
        <v>3</v>
      </c>
      <c r="V2464" s="184">
        <v>165.08</v>
      </c>
    </row>
    <row r="2465" spans="17:22" x14ac:dyDescent="0.25">
      <c r="Q2465" s="161">
        <v>1865</v>
      </c>
      <c r="R2465" s="183">
        <v>1.132144</v>
      </c>
      <c r="S2465" s="1" t="s">
        <v>6</v>
      </c>
      <c r="T2465" s="1" t="s">
        <v>5</v>
      </c>
      <c r="U2465" s="1">
        <v>3</v>
      </c>
      <c r="V2465" s="184">
        <v>7.05</v>
      </c>
    </row>
    <row r="2466" spans="17:22" x14ac:dyDescent="0.25">
      <c r="Q2466" s="161">
        <v>1877</v>
      </c>
      <c r="R2466" s="183">
        <v>0.54243600000000003</v>
      </c>
      <c r="S2466" s="1" t="s">
        <v>6</v>
      </c>
      <c r="T2466" s="1" t="s">
        <v>5</v>
      </c>
      <c r="U2466" s="1">
        <v>3</v>
      </c>
      <c r="V2466" s="184">
        <v>21.51</v>
      </c>
    </row>
    <row r="2467" spans="17:22" x14ac:dyDescent="0.25">
      <c r="Q2467" s="161">
        <v>1892</v>
      </c>
      <c r="R2467" s="183">
        <v>0.14227699999999999</v>
      </c>
      <c r="S2467" s="1" t="s">
        <v>6</v>
      </c>
      <c r="T2467" s="1" t="s">
        <v>5</v>
      </c>
      <c r="U2467" s="1">
        <v>3</v>
      </c>
      <c r="V2467" s="184">
        <v>17.89</v>
      </c>
    </row>
    <row r="2468" spans="17:22" x14ac:dyDescent="0.25">
      <c r="Q2468" s="161">
        <v>1904</v>
      </c>
      <c r="R2468" s="183">
        <v>0.91197499999999998</v>
      </c>
      <c r="S2468" s="1" t="s">
        <v>6</v>
      </c>
      <c r="T2468" s="1" t="s">
        <v>5</v>
      </c>
      <c r="U2468" s="1">
        <v>3</v>
      </c>
      <c r="V2468" s="184">
        <v>150.97</v>
      </c>
    </row>
    <row r="2469" spans="17:22" x14ac:dyDescent="0.25">
      <c r="Q2469" s="161">
        <v>1909</v>
      </c>
      <c r="R2469" s="183">
        <v>0.18242700000000001</v>
      </c>
      <c r="S2469" s="1" t="s">
        <v>6</v>
      </c>
      <c r="T2469" s="1" t="s">
        <v>5</v>
      </c>
      <c r="U2469" s="1">
        <v>3</v>
      </c>
      <c r="V2469" s="184">
        <v>29.16</v>
      </c>
    </row>
    <row r="2470" spans="17:22" x14ac:dyDescent="0.25">
      <c r="Q2470" s="161">
        <v>1919</v>
      </c>
      <c r="R2470" s="183">
        <v>0.120495</v>
      </c>
      <c r="S2470" s="1" t="s">
        <v>6</v>
      </c>
      <c r="T2470" s="1" t="s">
        <v>5</v>
      </c>
      <c r="U2470" s="1">
        <v>3</v>
      </c>
      <c r="V2470" s="184">
        <v>163.11000000000001</v>
      </c>
    </row>
    <row r="2471" spans="17:22" x14ac:dyDescent="0.25">
      <c r="Q2471" s="161">
        <v>1932</v>
      </c>
      <c r="R2471" s="183">
        <v>0.51312599999999997</v>
      </c>
      <c r="S2471" s="1" t="s">
        <v>6</v>
      </c>
      <c r="T2471" s="1" t="s">
        <v>5</v>
      </c>
      <c r="U2471" s="1">
        <v>3</v>
      </c>
      <c r="V2471" s="184">
        <v>155.41</v>
      </c>
    </row>
    <row r="2472" spans="17:22" x14ac:dyDescent="0.25">
      <c r="Q2472" s="161">
        <v>1937</v>
      </c>
      <c r="R2472" s="183">
        <v>0.19828299999999999</v>
      </c>
      <c r="S2472" s="1" t="s">
        <v>6</v>
      </c>
      <c r="T2472" s="1" t="s">
        <v>5</v>
      </c>
      <c r="U2472" s="1">
        <v>3</v>
      </c>
      <c r="V2472" s="184">
        <v>13.94</v>
      </c>
    </row>
    <row r="2473" spans="17:22" x14ac:dyDescent="0.25">
      <c r="Q2473" s="161">
        <v>1948</v>
      </c>
      <c r="R2473" s="183">
        <v>0.60347300000000004</v>
      </c>
      <c r="S2473" s="1" t="s">
        <v>6</v>
      </c>
      <c r="T2473" s="1" t="s">
        <v>5</v>
      </c>
      <c r="U2473" s="1">
        <v>3</v>
      </c>
      <c r="V2473" s="184">
        <v>168.91</v>
      </c>
    </row>
    <row r="2474" spans="17:22" x14ac:dyDescent="0.25">
      <c r="Q2474" s="161">
        <v>1956</v>
      </c>
      <c r="R2474" s="183">
        <v>0.26053100000000001</v>
      </c>
      <c r="S2474" s="1" t="s">
        <v>6</v>
      </c>
      <c r="T2474" s="1" t="s">
        <v>5</v>
      </c>
      <c r="U2474" s="1">
        <v>3</v>
      </c>
      <c r="V2474" s="184">
        <v>152.13</v>
      </c>
    </row>
    <row r="2475" spans="17:22" x14ac:dyDescent="0.25">
      <c r="Q2475" s="161">
        <v>1961</v>
      </c>
      <c r="R2475" s="183">
        <v>1.141947</v>
      </c>
      <c r="S2475" s="1" t="s">
        <v>6</v>
      </c>
      <c r="T2475" s="1" t="s">
        <v>5</v>
      </c>
      <c r="U2475" s="1">
        <v>3</v>
      </c>
      <c r="V2475" s="184">
        <v>159.68</v>
      </c>
    </row>
    <row r="2476" spans="17:22" x14ac:dyDescent="0.25">
      <c r="Q2476" s="161">
        <v>1965</v>
      </c>
      <c r="R2476" s="183">
        <v>0.19083600000000001</v>
      </c>
      <c r="S2476" s="1" t="s">
        <v>6</v>
      </c>
      <c r="T2476" s="1" t="s">
        <v>5</v>
      </c>
      <c r="U2476" s="1">
        <v>3</v>
      </c>
      <c r="V2476" s="184">
        <v>8.3800000000000008</v>
      </c>
    </row>
    <row r="2477" spans="17:22" x14ac:dyDescent="0.25">
      <c r="Q2477" s="161">
        <v>2017</v>
      </c>
      <c r="R2477" s="183">
        <v>0.30577599999999999</v>
      </c>
      <c r="S2477" s="1" t="s">
        <v>6</v>
      </c>
      <c r="T2477" s="1" t="s">
        <v>5</v>
      </c>
      <c r="U2477" s="1">
        <v>3</v>
      </c>
      <c r="V2477" s="184">
        <v>159.82</v>
      </c>
    </row>
    <row r="2478" spans="17:22" x14ac:dyDescent="0.25">
      <c r="Q2478" s="161">
        <v>2025</v>
      </c>
      <c r="R2478" s="183">
        <v>7.9215999999999995E-2</v>
      </c>
      <c r="S2478" s="1" t="s">
        <v>6</v>
      </c>
      <c r="T2478" s="1" t="s">
        <v>5</v>
      </c>
      <c r="U2478" s="1">
        <v>3</v>
      </c>
      <c r="V2478" s="184">
        <v>1.1599999999999999</v>
      </c>
    </row>
    <row r="2479" spans="17:22" x14ac:dyDescent="0.25">
      <c r="Q2479" s="161">
        <v>2040</v>
      </c>
      <c r="R2479" s="183">
        <v>0.33138299999999998</v>
      </c>
      <c r="S2479" s="1" t="s">
        <v>6</v>
      </c>
      <c r="T2479" s="1" t="s">
        <v>5</v>
      </c>
      <c r="U2479" s="1">
        <v>3</v>
      </c>
      <c r="V2479" s="184">
        <v>8.1199999999999992</v>
      </c>
    </row>
    <row r="2480" spans="17:22" x14ac:dyDescent="0.25">
      <c r="Q2480" s="161">
        <v>2044</v>
      </c>
      <c r="R2480" s="183">
        <v>1.4987919999999999</v>
      </c>
      <c r="S2480" s="1" t="s">
        <v>6</v>
      </c>
      <c r="T2480" s="1" t="s">
        <v>5</v>
      </c>
      <c r="U2480" s="1">
        <v>3</v>
      </c>
      <c r="V2480" s="184">
        <v>3.63</v>
      </c>
    </row>
    <row r="2481" spans="17:22" x14ac:dyDescent="0.25">
      <c r="Q2481" s="161">
        <v>2046</v>
      </c>
      <c r="R2481" s="183">
        <v>0.12214700000000001</v>
      </c>
      <c r="S2481" s="1" t="s">
        <v>6</v>
      </c>
      <c r="T2481" s="1" t="s">
        <v>5</v>
      </c>
      <c r="U2481" s="1">
        <v>3</v>
      </c>
      <c r="V2481" s="184">
        <v>178.4</v>
      </c>
    </row>
    <row r="2482" spans="17:22" x14ac:dyDescent="0.25">
      <c r="Q2482" s="161">
        <v>2075</v>
      </c>
      <c r="R2482" s="183">
        <v>0.447909</v>
      </c>
      <c r="S2482" s="1" t="s">
        <v>6</v>
      </c>
      <c r="T2482" s="1" t="s">
        <v>5</v>
      </c>
      <c r="U2482" s="1">
        <v>3</v>
      </c>
      <c r="V2482" s="184">
        <v>158.46</v>
      </c>
    </row>
    <row r="2483" spans="17:22" x14ac:dyDescent="0.25">
      <c r="Q2483" s="161">
        <v>2094</v>
      </c>
      <c r="R2483" s="183">
        <v>0.229157</v>
      </c>
      <c r="S2483" s="1" t="s">
        <v>6</v>
      </c>
      <c r="T2483" s="1" t="s">
        <v>5</v>
      </c>
      <c r="U2483" s="1">
        <v>3</v>
      </c>
      <c r="V2483" s="184">
        <v>1.28</v>
      </c>
    </row>
    <row r="2484" spans="17:22" x14ac:dyDescent="0.25">
      <c r="Q2484" s="161">
        <v>2097</v>
      </c>
      <c r="R2484" s="183">
        <v>0.26807900000000001</v>
      </c>
      <c r="S2484" s="1" t="s">
        <v>6</v>
      </c>
      <c r="T2484" s="1" t="s">
        <v>5</v>
      </c>
      <c r="U2484" s="1">
        <v>3</v>
      </c>
      <c r="V2484" s="184">
        <v>24.62</v>
      </c>
    </row>
    <row r="2485" spans="17:22" x14ac:dyDescent="0.25">
      <c r="Q2485" s="161">
        <v>2116</v>
      </c>
      <c r="R2485" s="183">
        <v>2.023577</v>
      </c>
      <c r="S2485" s="1" t="s">
        <v>6</v>
      </c>
      <c r="T2485" s="1" t="s">
        <v>5</v>
      </c>
      <c r="U2485" s="1">
        <v>3</v>
      </c>
      <c r="V2485" s="184">
        <v>2.75</v>
      </c>
    </row>
    <row r="2486" spans="17:22" x14ac:dyDescent="0.25">
      <c r="Q2486" s="161">
        <v>2117</v>
      </c>
      <c r="R2486" s="183">
        <v>0.39004</v>
      </c>
      <c r="S2486" s="1" t="s">
        <v>6</v>
      </c>
      <c r="T2486" s="1" t="s">
        <v>5</v>
      </c>
      <c r="U2486" s="1">
        <v>3</v>
      </c>
      <c r="V2486" s="184">
        <v>153.69999999999999</v>
      </c>
    </row>
    <row r="2487" spans="17:22" x14ac:dyDescent="0.25">
      <c r="Q2487" s="161">
        <v>2139</v>
      </c>
      <c r="R2487" s="183">
        <v>1.16157</v>
      </c>
      <c r="S2487" s="1" t="s">
        <v>6</v>
      </c>
      <c r="T2487" s="1" t="s">
        <v>5</v>
      </c>
      <c r="U2487" s="1">
        <v>3</v>
      </c>
      <c r="V2487" s="184">
        <v>150.71</v>
      </c>
    </row>
    <row r="2488" spans="17:22" x14ac:dyDescent="0.25">
      <c r="Q2488" s="161">
        <v>2141</v>
      </c>
      <c r="R2488" s="183">
        <v>0.38008199999999998</v>
      </c>
      <c r="S2488" s="1" t="s">
        <v>6</v>
      </c>
      <c r="T2488" s="1" t="s">
        <v>5</v>
      </c>
      <c r="U2488" s="1">
        <v>3</v>
      </c>
      <c r="V2488" s="184">
        <v>156.41999999999999</v>
      </c>
    </row>
    <row r="2489" spans="17:22" x14ac:dyDescent="0.25">
      <c r="Q2489" s="161">
        <v>2151</v>
      </c>
      <c r="R2489" s="183">
        <v>0.84853100000000004</v>
      </c>
      <c r="S2489" s="1" t="s">
        <v>6</v>
      </c>
      <c r="T2489" s="1" t="s">
        <v>5</v>
      </c>
      <c r="U2489" s="1">
        <v>3</v>
      </c>
      <c r="V2489" s="184">
        <v>176.08</v>
      </c>
    </row>
    <row r="2490" spans="17:22" x14ac:dyDescent="0.25">
      <c r="Q2490" s="161">
        <v>2172</v>
      </c>
      <c r="R2490" s="183">
        <v>1.1183399999999999</v>
      </c>
      <c r="S2490" s="1" t="s">
        <v>6</v>
      </c>
      <c r="T2490" s="1" t="s">
        <v>5</v>
      </c>
      <c r="U2490" s="1">
        <v>3</v>
      </c>
      <c r="V2490" s="184">
        <v>150.6</v>
      </c>
    </row>
    <row r="2491" spans="17:22" x14ac:dyDescent="0.25">
      <c r="Q2491" s="161">
        <v>2184</v>
      </c>
      <c r="R2491" s="183">
        <v>0.46270600000000001</v>
      </c>
      <c r="S2491" s="1" t="s">
        <v>6</v>
      </c>
      <c r="T2491" s="1" t="s">
        <v>5</v>
      </c>
      <c r="U2491" s="1">
        <v>3</v>
      </c>
      <c r="V2491" s="184">
        <v>20.7</v>
      </c>
    </row>
    <row r="2492" spans="17:22" x14ac:dyDescent="0.25">
      <c r="Q2492" s="161">
        <v>2198</v>
      </c>
      <c r="R2492" s="183">
        <v>0.82138199999999995</v>
      </c>
      <c r="S2492" s="1" t="s">
        <v>6</v>
      </c>
      <c r="T2492" s="1" t="s">
        <v>5</v>
      </c>
      <c r="U2492" s="1">
        <v>3</v>
      </c>
      <c r="V2492" s="184">
        <v>177.67</v>
      </c>
    </row>
    <row r="2493" spans="17:22" x14ac:dyDescent="0.25">
      <c r="Q2493" s="161">
        <v>2204</v>
      </c>
      <c r="R2493" s="183">
        <v>0.487821</v>
      </c>
      <c r="S2493" s="1" t="s">
        <v>6</v>
      </c>
      <c r="T2493" s="1" t="s">
        <v>5</v>
      </c>
      <c r="U2493" s="1">
        <v>3</v>
      </c>
      <c r="V2493" s="184">
        <v>152.65</v>
      </c>
    </row>
    <row r="2494" spans="17:22" x14ac:dyDescent="0.25">
      <c r="Q2494" s="161">
        <v>2210</v>
      </c>
      <c r="R2494" s="183">
        <v>0.273289</v>
      </c>
      <c r="S2494" s="1" t="s">
        <v>6</v>
      </c>
      <c r="T2494" s="1" t="s">
        <v>5</v>
      </c>
      <c r="U2494" s="1">
        <v>3</v>
      </c>
      <c r="V2494" s="184">
        <v>156.69999999999999</v>
      </c>
    </row>
    <row r="2495" spans="17:22" x14ac:dyDescent="0.25">
      <c r="Q2495" s="161">
        <v>2212</v>
      </c>
      <c r="R2495" s="183">
        <v>0.76776800000000001</v>
      </c>
      <c r="S2495" s="1" t="s">
        <v>6</v>
      </c>
      <c r="T2495" s="1" t="s">
        <v>5</v>
      </c>
      <c r="U2495" s="1">
        <v>3</v>
      </c>
      <c r="V2495" s="184">
        <v>154.09</v>
      </c>
    </row>
    <row r="2496" spans="17:22" x14ac:dyDescent="0.25">
      <c r="Q2496" s="161">
        <v>2237</v>
      </c>
      <c r="R2496" s="183">
        <v>0.53625699999999998</v>
      </c>
      <c r="S2496" s="1" t="s">
        <v>6</v>
      </c>
      <c r="T2496" s="1" t="s">
        <v>5</v>
      </c>
      <c r="U2496" s="1">
        <v>3</v>
      </c>
      <c r="V2496" s="184">
        <v>157.4</v>
      </c>
    </row>
    <row r="2497" spans="17:22" x14ac:dyDescent="0.25">
      <c r="Q2497" s="161">
        <v>2277</v>
      </c>
      <c r="R2497" s="183">
        <v>0.43864500000000001</v>
      </c>
      <c r="S2497" s="1" t="s">
        <v>6</v>
      </c>
      <c r="T2497" s="1" t="s">
        <v>5</v>
      </c>
      <c r="U2497" s="1">
        <v>3</v>
      </c>
      <c r="V2497" s="184">
        <v>153.93</v>
      </c>
    </row>
    <row r="2498" spans="17:22" x14ac:dyDescent="0.25">
      <c r="Q2498" s="161">
        <v>2284</v>
      </c>
      <c r="R2498" s="183">
        <v>0.28709200000000001</v>
      </c>
      <c r="S2498" s="1" t="s">
        <v>6</v>
      </c>
      <c r="T2498" s="1" t="s">
        <v>5</v>
      </c>
      <c r="U2498" s="1">
        <v>3</v>
      </c>
      <c r="V2498" s="184">
        <v>177.01</v>
      </c>
    </row>
    <row r="2499" spans="17:22" x14ac:dyDescent="0.25">
      <c r="Q2499" s="161">
        <v>2299</v>
      </c>
      <c r="R2499" s="183">
        <v>0.56249499999999997</v>
      </c>
      <c r="S2499" s="1" t="s">
        <v>6</v>
      </c>
      <c r="T2499" s="1" t="s">
        <v>5</v>
      </c>
      <c r="U2499" s="1">
        <v>3</v>
      </c>
      <c r="V2499" s="184">
        <v>5.19</v>
      </c>
    </row>
    <row r="2500" spans="17:22" x14ac:dyDescent="0.25">
      <c r="Q2500" s="161">
        <v>2336</v>
      </c>
      <c r="R2500" s="183">
        <v>0.92564500000000005</v>
      </c>
      <c r="S2500" s="1" t="s">
        <v>6</v>
      </c>
      <c r="T2500" s="1" t="s">
        <v>5</v>
      </c>
      <c r="U2500" s="1">
        <v>3</v>
      </c>
      <c r="V2500" s="184">
        <v>179.23</v>
      </c>
    </row>
    <row r="2501" spans="17:22" x14ac:dyDescent="0.25">
      <c r="Q2501" s="161">
        <v>2341</v>
      </c>
      <c r="R2501" s="183">
        <v>0.56284100000000004</v>
      </c>
      <c r="S2501" s="1" t="s">
        <v>6</v>
      </c>
      <c r="T2501" s="1" t="s">
        <v>5</v>
      </c>
      <c r="U2501" s="1">
        <v>3</v>
      </c>
      <c r="V2501" s="184">
        <v>153</v>
      </c>
    </row>
    <row r="2502" spans="17:22" x14ac:dyDescent="0.25">
      <c r="Q2502" s="161">
        <v>2345</v>
      </c>
      <c r="R2502" s="183">
        <v>0.22378899999999999</v>
      </c>
      <c r="S2502" s="1" t="s">
        <v>6</v>
      </c>
      <c r="T2502" s="1" t="s">
        <v>5</v>
      </c>
      <c r="U2502" s="1">
        <v>3</v>
      </c>
      <c r="V2502" s="184">
        <v>156.47999999999999</v>
      </c>
    </row>
    <row r="2503" spans="17:22" x14ac:dyDescent="0.25">
      <c r="Q2503" s="161">
        <v>2416</v>
      </c>
      <c r="R2503" s="183">
        <v>0.33539999999999998</v>
      </c>
      <c r="S2503" s="1" t="s">
        <v>6</v>
      </c>
      <c r="T2503" s="1" t="s">
        <v>5</v>
      </c>
      <c r="U2503" s="1">
        <v>3</v>
      </c>
      <c r="V2503" s="184">
        <v>0</v>
      </c>
    </row>
    <row r="2504" spans="17:22" x14ac:dyDescent="0.25">
      <c r="Q2504" s="161">
        <v>2422</v>
      </c>
      <c r="R2504" s="183">
        <v>0.19417999999999999</v>
      </c>
      <c r="S2504" s="1" t="s">
        <v>6</v>
      </c>
      <c r="T2504" s="1" t="s">
        <v>5</v>
      </c>
      <c r="U2504" s="1">
        <v>3</v>
      </c>
      <c r="V2504" s="184">
        <v>156.44</v>
      </c>
    </row>
    <row r="2505" spans="17:22" x14ac:dyDescent="0.25">
      <c r="Q2505" s="161">
        <v>2447</v>
      </c>
      <c r="R2505" s="183">
        <v>0.68729200000000001</v>
      </c>
      <c r="S2505" s="1" t="s">
        <v>6</v>
      </c>
      <c r="T2505" s="1" t="s">
        <v>5</v>
      </c>
      <c r="U2505" s="1">
        <v>3</v>
      </c>
      <c r="V2505" s="184">
        <v>8.32</v>
      </c>
    </row>
    <row r="2506" spans="17:22" x14ac:dyDescent="0.25">
      <c r="Q2506" s="161">
        <v>2450</v>
      </c>
      <c r="R2506" s="183">
        <v>0.16525400000000001</v>
      </c>
      <c r="S2506" s="1" t="s">
        <v>6</v>
      </c>
      <c r="T2506" s="1" t="s">
        <v>5</v>
      </c>
      <c r="U2506" s="1">
        <v>3</v>
      </c>
      <c r="V2506" s="184">
        <v>169.72</v>
      </c>
    </row>
    <row r="2507" spans="17:22" x14ac:dyDescent="0.25">
      <c r="Q2507" s="161">
        <v>2451</v>
      </c>
      <c r="R2507" s="183">
        <v>0.14344199999999999</v>
      </c>
      <c r="S2507" s="1" t="s">
        <v>6</v>
      </c>
      <c r="T2507" s="1" t="s">
        <v>5</v>
      </c>
      <c r="U2507" s="1">
        <v>3</v>
      </c>
      <c r="V2507" s="184">
        <v>156.46</v>
      </c>
    </row>
    <row r="2508" spans="17:22" x14ac:dyDescent="0.25">
      <c r="Q2508" s="161">
        <v>2461</v>
      </c>
      <c r="R2508" s="183">
        <v>0.55092799999999997</v>
      </c>
      <c r="S2508" s="1" t="s">
        <v>6</v>
      </c>
      <c r="T2508" s="1" t="s">
        <v>5</v>
      </c>
      <c r="U2508" s="1">
        <v>3</v>
      </c>
      <c r="V2508" s="184">
        <v>163.32</v>
      </c>
    </row>
    <row r="2509" spans="17:22" x14ac:dyDescent="0.25">
      <c r="Q2509" s="161">
        <v>2462</v>
      </c>
      <c r="R2509" s="183">
        <v>0.100936</v>
      </c>
      <c r="S2509" s="1" t="s">
        <v>6</v>
      </c>
      <c r="T2509" s="1" t="s">
        <v>5</v>
      </c>
      <c r="U2509" s="1">
        <v>3</v>
      </c>
      <c r="V2509" s="184">
        <v>169.67</v>
      </c>
    </row>
    <row r="2510" spans="17:22" x14ac:dyDescent="0.25">
      <c r="Q2510" s="161">
        <v>2471</v>
      </c>
      <c r="R2510" s="183">
        <v>0.35724400000000001</v>
      </c>
      <c r="S2510" s="1" t="s">
        <v>6</v>
      </c>
      <c r="T2510" s="1" t="s">
        <v>5</v>
      </c>
      <c r="U2510" s="1">
        <v>3</v>
      </c>
      <c r="V2510" s="184">
        <v>3.16</v>
      </c>
    </row>
    <row r="2511" spans="17:22" x14ac:dyDescent="0.25">
      <c r="Q2511" s="161">
        <v>2487</v>
      </c>
      <c r="R2511" s="183">
        <v>0.421016</v>
      </c>
      <c r="S2511" s="1" t="s">
        <v>6</v>
      </c>
      <c r="T2511" s="1" t="s">
        <v>5</v>
      </c>
      <c r="U2511" s="1">
        <v>3</v>
      </c>
      <c r="V2511" s="184">
        <v>166.44</v>
      </c>
    </row>
    <row r="2512" spans="17:22" x14ac:dyDescent="0.25">
      <c r="Q2512" s="161">
        <v>2490</v>
      </c>
      <c r="R2512" s="183">
        <v>0.58897900000000003</v>
      </c>
      <c r="S2512" s="1" t="s">
        <v>6</v>
      </c>
      <c r="T2512" s="1" t="s">
        <v>5</v>
      </c>
      <c r="U2512" s="1">
        <v>3</v>
      </c>
      <c r="V2512" s="184">
        <v>161.47999999999999</v>
      </c>
    </row>
    <row r="2513" spans="17:22" x14ac:dyDescent="0.25">
      <c r="Q2513" s="161">
        <v>2550</v>
      </c>
      <c r="R2513" s="183">
        <v>0.70772800000000002</v>
      </c>
      <c r="S2513" s="1" t="s">
        <v>6</v>
      </c>
      <c r="T2513" s="1" t="s">
        <v>5</v>
      </c>
      <c r="U2513" s="1">
        <v>3</v>
      </c>
      <c r="V2513" s="184">
        <v>2.5299999999999998</v>
      </c>
    </row>
    <row r="2514" spans="17:22" x14ac:dyDescent="0.25">
      <c r="Q2514" s="161">
        <v>2580</v>
      </c>
      <c r="R2514" s="183">
        <v>0.44536700000000001</v>
      </c>
      <c r="S2514" s="1" t="s">
        <v>6</v>
      </c>
      <c r="T2514" s="1" t="s">
        <v>5</v>
      </c>
      <c r="U2514" s="1">
        <v>3</v>
      </c>
      <c r="V2514" s="184">
        <v>156.33000000000001</v>
      </c>
    </row>
    <row r="2515" spans="17:22" x14ac:dyDescent="0.25">
      <c r="Q2515" s="161">
        <v>2586</v>
      </c>
      <c r="R2515" s="183">
        <v>0.72380599999999995</v>
      </c>
      <c r="S2515" s="1" t="s">
        <v>6</v>
      </c>
      <c r="T2515" s="1" t="s">
        <v>5</v>
      </c>
      <c r="U2515" s="1">
        <v>3</v>
      </c>
      <c r="V2515" s="184">
        <v>173.72</v>
      </c>
    </row>
    <row r="2516" spans="17:22" x14ac:dyDescent="0.25">
      <c r="Q2516" s="161">
        <v>2589</v>
      </c>
      <c r="R2516" s="183">
        <v>0.61416199999999999</v>
      </c>
      <c r="S2516" s="1" t="s">
        <v>6</v>
      </c>
      <c r="T2516" s="1" t="s">
        <v>5</v>
      </c>
      <c r="U2516" s="1">
        <v>3</v>
      </c>
      <c r="V2516" s="184">
        <v>150.16</v>
      </c>
    </row>
    <row r="2517" spans="17:22" x14ac:dyDescent="0.25">
      <c r="Q2517" s="161">
        <v>2607</v>
      </c>
      <c r="R2517" s="183">
        <v>0.31718600000000002</v>
      </c>
      <c r="S2517" s="1" t="s">
        <v>6</v>
      </c>
      <c r="T2517" s="1" t="s">
        <v>5</v>
      </c>
      <c r="U2517" s="1">
        <v>3</v>
      </c>
      <c r="V2517" s="184">
        <v>1.34</v>
      </c>
    </row>
    <row r="2518" spans="17:22" x14ac:dyDescent="0.25">
      <c r="Q2518" s="161">
        <v>2662</v>
      </c>
      <c r="R2518" s="183">
        <v>0.62088600000000005</v>
      </c>
      <c r="S2518" s="1" t="s">
        <v>6</v>
      </c>
      <c r="T2518" s="1" t="s">
        <v>5</v>
      </c>
      <c r="U2518" s="1">
        <v>3</v>
      </c>
      <c r="V2518" s="184">
        <v>152.61000000000001</v>
      </c>
    </row>
    <row r="2519" spans="17:22" x14ac:dyDescent="0.25">
      <c r="Q2519" s="161">
        <v>2668</v>
      </c>
      <c r="R2519" s="183">
        <v>0.179866</v>
      </c>
      <c r="S2519" s="1" t="s">
        <v>6</v>
      </c>
      <c r="T2519" s="1" t="s">
        <v>5</v>
      </c>
      <c r="U2519" s="1">
        <v>3</v>
      </c>
      <c r="V2519" s="184">
        <v>150.6</v>
      </c>
    </row>
    <row r="2520" spans="17:22" x14ac:dyDescent="0.25">
      <c r="Q2520" s="161">
        <v>2670</v>
      </c>
      <c r="R2520" s="183">
        <v>0.39471600000000001</v>
      </c>
      <c r="S2520" s="1" t="s">
        <v>6</v>
      </c>
      <c r="T2520" s="1" t="s">
        <v>5</v>
      </c>
      <c r="U2520" s="1">
        <v>3</v>
      </c>
      <c r="V2520" s="184">
        <v>154.34</v>
      </c>
    </row>
    <row r="2521" spans="17:22" x14ac:dyDescent="0.25">
      <c r="Q2521" s="161">
        <v>2683</v>
      </c>
      <c r="R2521" s="183">
        <v>0.54147100000000004</v>
      </c>
      <c r="S2521" s="1" t="s">
        <v>6</v>
      </c>
      <c r="T2521" s="1" t="s">
        <v>5</v>
      </c>
      <c r="U2521" s="1">
        <v>3</v>
      </c>
      <c r="V2521" s="184">
        <v>4.46</v>
      </c>
    </row>
    <row r="2522" spans="17:22" x14ac:dyDescent="0.25">
      <c r="Q2522" s="161">
        <v>2705</v>
      </c>
      <c r="R2522" s="183">
        <v>0.66021099999999999</v>
      </c>
      <c r="S2522" s="1" t="s">
        <v>6</v>
      </c>
      <c r="T2522" s="1" t="s">
        <v>5</v>
      </c>
      <c r="U2522" s="1">
        <v>3</v>
      </c>
      <c r="V2522" s="184">
        <v>4.93</v>
      </c>
    </row>
    <row r="2523" spans="17:22" x14ac:dyDescent="0.25">
      <c r="Q2523" s="161">
        <v>2713</v>
      </c>
      <c r="R2523" s="183">
        <v>0.94173300000000004</v>
      </c>
      <c r="S2523" s="1" t="s">
        <v>6</v>
      </c>
      <c r="T2523" s="1" t="s">
        <v>5</v>
      </c>
      <c r="U2523" s="1">
        <v>3</v>
      </c>
      <c r="V2523" s="184">
        <v>7.95</v>
      </c>
    </row>
    <row r="2524" spans="17:22" x14ac:dyDescent="0.25">
      <c r="Q2524" s="161">
        <v>2718</v>
      </c>
      <c r="R2524" s="183">
        <v>1.183862</v>
      </c>
      <c r="S2524" s="1" t="s">
        <v>6</v>
      </c>
      <c r="T2524" s="1" t="s">
        <v>5</v>
      </c>
      <c r="U2524" s="1">
        <v>3</v>
      </c>
      <c r="V2524" s="184">
        <v>161.12</v>
      </c>
    </row>
    <row r="2525" spans="17:22" x14ac:dyDescent="0.25">
      <c r="Q2525" s="161">
        <v>2728</v>
      </c>
      <c r="R2525" s="183">
        <v>0.61251900000000004</v>
      </c>
      <c r="S2525" s="1" t="s">
        <v>6</v>
      </c>
      <c r="T2525" s="1" t="s">
        <v>5</v>
      </c>
      <c r="U2525" s="1">
        <v>3</v>
      </c>
      <c r="V2525" s="184">
        <v>160.93</v>
      </c>
    </row>
    <row r="2526" spans="17:22" x14ac:dyDescent="0.25">
      <c r="Q2526" s="161">
        <v>2732</v>
      </c>
      <c r="R2526" s="183">
        <v>0.22503699999999999</v>
      </c>
      <c r="S2526" s="1" t="s">
        <v>6</v>
      </c>
      <c r="T2526" s="1" t="s">
        <v>5</v>
      </c>
      <c r="U2526" s="1">
        <v>3</v>
      </c>
      <c r="V2526" s="184">
        <v>150.88</v>
      </c>
    </row>
    <row r="2527" spans="17:22" x14ac:dyDescent="0.25">
      <c r="Q2527" s="161">
        <v>2734</v>
      </c>
      <c r="R2527" s="183">
        <v>0.22891</v>
      </c>
      <c r="S2527" s="1" t="s">
        <v>6</v>
      </c>
      <c r="T2527" s="1" t="s">
        <v>5</v>
      </c>
      <c r="U2527" s="1">
        <v>3</v>
      </c>
      <c r="V2527" s="184">
        <v>176.57</v>
      </c>
    </row>
    <row r="2528" spans="17:22" x14ac:dyDescent="0.25">
      <c r="Q2528" s="161">
        <v>2752</v>
      </c>
      <c r="R2528" s="183">
        <v>0.38118800000000003</v>
      </c>
      <c r="S2528" s="1" t="s">
        <v>6</v>
      </c>
      <c r="T2528" s="1" t="s">
        <v>5</v>
      </c>
      <c r="U2528" s="1">
        <v>3</v>
      </c>
      <c r="V2528" s="184">
        <v>12.63</v>
      </c>
    </row>
    <row r="2529" spans="17:22" x14ac:dyDescent="0.25">
      <c r="Q2529" s="161">
        <v>2757</v>
      </c>
      <c r="R2529" s="183">
        <v>9.7045999999999993E-2</v>
      </c>
      <c r="S2529" s="1" t="s">
        <v>6</v>
      </c>
      <c r="T2529" s="1" t="s">
        <v>5</v>
      </c>
      <c r="U2529" s="1">
        <v>3</v>
      </c>
      <c r="V2529" s="184">
        <v>153.16999999999999</v>
      </c>
    </row>
    <row r="2530" spans="17:22" x14ac:dyDescent="0.25">
      <c r="Q2530" s="161">
        <v>2774</v>
      </c>
      <c r="R2530" s="183">
        <v>0.41569099999999998</v>
      </c>
      <c r="S2530" s="1" t="s">
        <v>6</v>
      </c>
      <c r="T2530" s="1" t="s">
        <v>5</v>
      </c>
      <c r="U2530" s="1">
        <v>3</v>
      </c>
      <c r="V2530" s="184">
        <v>164.58</v>
      </c>
    </row>
    <row r="2531" spans="17:22" x14ac:dyDescent="0.25">
      <c r="Q2531" s="161">
        <v>2782</v>
      </c>
      <c r="R2531" s="183">
        <v>0.85867800000000005</v>
      </c>
      <c r="S2531" s="1" t="s">
        <v>6</v>
      </c>
      <c r="T2531" s="1" t="s">
        <v>5</v>
      </c>
      <c r="U2531" s="1">
        <v>3</v>
      </c>
      <c r="V2531" s="184">
        <v>157.28</v>
      </c>
    </row>
    <row r="2532" spans="17:22" x14ac:dyDescent="0.25">
      <c r="Q2532" s="161">
        <v>2800</v>
      </c>
      <c r="R2532" s="183">
        <v>0.81393199999999999</v>
      </c>
      <c r="S2532" s="1" t="s">
        <v>6</v>
      </c>
      <c r="T2532" s="1" t="s">
        <v>5</v>
      </c>
      <c r="U2532" s="1">
        <v>3</v>
      </c>
      <c r="V2532" s="184">
        <v>5.59</v>
      </c>
    </row>
    <row r="2533" spans="17:22" x14ac:dyDescent="0.25">
      <c r="Q2533" s="161">
        <v>2812</v>
      </c>
      <c r="R2533" s="183">
        <v>0.268233</v>
      </c>
      <c r="S2533" s="1" t="s">
        <v>6</v>
      </c>
      <c r="T2533" s="1" t="s">
        <v>5</v>
      </c>
      <c r="U2533" s="1">
        <v>3</v>
      </c>
      <c r="V2533" s="184">
        <v>155.08000000000001</v>
      </c>
    </row>
    <row r="2534" spans="17:22" x14ac:dyDescent="0.25">
      <c r="Q2534" s="161">
        <v>2837</v>
      </c>
      <c r="R2534" s="183">
        <v>0.91169</v>
      </c>
      <c r="S2534" s="1" t="s">
        <v>6</v>
      </c>
      <c r="T2534" s="1" t="s">
        <v>5</v>
      </c>
      <c r="U2534" s="1">
        <v>3</v>
      </c>
      <c r="V2534" s="184">
        <v>5.5</v>
      </c>
    </row>
    <row r="2535" spans="17:22" x14ac:dyDescent="0.25">
      <c r="Q2535" s="161">
        <v>2840</v>
      </c>
      <c r="R2535" s="183">
        <v>0.79956099999999997</v>
      </c>
      <c r="S2535" s="1" t="s">
        <v>6</v>
      </c>
      <c r="T2535" s="1" t="s">
        <v>5</v>
      </c>
      <c r="U2535" s="1">
        <v>3</v>
      </c>
      <c r="V2535" s="184">
        <v>150.76</v>
      </c>
    </row>
    <row r="2536" spans="17:22" x14ac:dyDescent="0.25">
      <c r="Q2536" s="161">
        <v>2847</v>
      </c>
      <c r="R2536" s="183">
        <v>7.8601000000000004E-2</v>
      </c>
      <c r="S2536" s="1" t="s">
        <v>6</v>
      </c>
      <c r="T2536" s="1" t="s">
        <v>5</v>
      </c>
      <c r="U2536" s="1">
        <v>3</v>
      </c>
      <c r="V2536" s="184">
        <v>150.34</v>
      </c>
    </row>
    <row r="2537" spans="17:22" x14ac:dyDescent="0.25">
      <c r="Q2537" s="161">
        <v>2861</v>
      </c>
      <c r="R2537" s="183">
        <v>0.79526200000000002</v>
      </c>
      <c r="S2537" s="1" t="s">
        <v>6</v>
      </c>
      <c r="T2537" s="1" t="s">
        <v>5</v>
      </c>
      <c r="U2537" s="1">
        <v>3</v>
      </c>
      <c r="V2537" s="184">
        <v>168.39</v>
      </c>
    </row>
    <row r="2538" spans="17:22" x14ac:dyDescent="0.25">
      <c r="Q2538" s="161">
        <v>2863</v>
      </c>
      <c r="R2538" s="183">
        <v>0.71513099999999996</v>
      </c>
      <c r="S2538" s="1" t="s">
        <v>6</v>
      </c>
      <c r="T2538" s="1" t="s">
        <v>5</v>
      </c>
      <c r="U2538" s="1">
        <v>3</v>
      </c>
      <c r="V2538" s="184">
        <v>178.37</v>
      </c>
    </row>
    <row r="2539" spans="17:22" x14ac:dyDescent="0.25">
      <c r="Q2539" s="161">
        <v>2870</v>
      </c>
      <c r="R2539" s="183">
        <v>0.38938099999999998</v>
      </c>
      <c r="S2539" s="1" t="s">
        <v>6</v>
      </c>
      <c r="T2539" s="1" t="s">
        <v>5</v>
      </c>
      <c r="U2539" s="1">
        <v>3</v>
      </c>
      <c r="V2539" s="184">
        <v>151.38999999999999</v>
      </c>
    </row>
    <row r="2540" spans="17:22" x14ac:dyDescent="0.25">
      <c r="Q2540" s="161">
        <v>2910</v>
      </c>
      <c r="R2540" s="183">
        <v>0.38680100000000001</v>
      </c>
      <c r="S2540" s="1" t="s">
        <v>6</v>
      </c>
      <c r="T2540" s="1" t="s">
        <v>5</v>
      </c>
      <c r="U2540" s="1">
        <v>3</v>
      </c>
      <c r="V2540" s="184">
        <v>179.87</v>
      </c>
    </row>
    <row r="2541" spans="17:22" x14ac:dyDescent="0.25">
      <c r="Q2541" s="161">
        <v>2922</v>
      </c>
      <c r="R2541" s="183">
        <v>0.41855300000000001</v>
      </c>
      <c r="S2541" s="1" t="s">
        <v>6</v>
      </c>
      <c r="T2541" s="1" t="s">
        <v>5</v>
      </c>
      <c r="U2541" s="1">
        <v>3</v>
      </c>
      <c r="V2541" s="184">
        <v>153.13999999999999</v>
      </c>
    </row>
    <row r="2542" spans="17:22" x14ac:dyDescent="0.25">
      <c r="Q2542" s="161">
        <v>2940</v>
      </c>
      <c r="R2542" s="183">
        <v>0.40376499999999999</v>
      </c>
      <c r="S2542" s="1" t="s">
        <v>6</v>
      </c>
      <c r="T2542" s="1" t="s">
        <v>5</v>
      </c>
      <c r="U2542" s="1">
        <v>3</v>
      </c>
      <c r="V2542" s="184">
        <v>157.24</v>
      </c>
    </row>
    <row r="2543" spans="17:22" x14ac:dyDescent="0.25">
      <c r="Q2543" s="161">
        <v>2956</v>
      </c>
      <c r="R2543" s="183">
        <v>0.75693699999999997</v>
      </c>
      <c r="S2543" s="1" t="s">
        <v>6</v>
      </c>
      <c r="T2543" s="1" t="s">
        <v>5</v>
      </c>
      <c r="U2543" s="1">
        <v>3</v>
      </c>
      <c r="V2543" s="184">
        <v>151.71</v>
      </c>
    </row>
    <row r="2544" spans="17:22" x14ac:dyDescent="0.25">
      <c r="Q2544" s="161">
        <v>80</v>
      </c>
      <c r="R2544" s="183">
        <v>0.74717299999999998</v>
      </c>
      <c r="S2544" s="1" t="s">
        <v>4</v>
      </c>
      <c r="T2544" s="1" t="s">
        <v>5</v>
      </c>
      <c r="U2544" s="1">
        <v>3</v>
      </c>
      <c r="V2544" s="184">
        <v>26.01</v>
      </c>
    </row>
    <row r="2545" spans="17:22" x14ac:dyDescent="0.25">
      <c r="Q2545" s="161">
        <v>88</v>
      </c>
      <c r="R2545" s="183">
        <v>0.47636699999999998</v>
      </c>
      <c r="S2545" s="1" t="s">
        <v>4</v>
      </c>
      <c r="T2545" s="1" t="s">
        <v>5</v>
      </c>
      <c r="U2545" s="1">
        <v>3</v>
      </c>
      <c r="V2545" s="184">
        <v>179.04</v>
      </c>
    </row>
    <row r="2546" spans="17:22" x14ac:dyDescent="0.25">
      <c r="Q2546" s="161">
        <v>94</v>
      </c>
      <c r="R2546" s="183">
        <v>0.48583900000000002</v>
      </c>
      <c r="S2546" s="1" t="s">
        <v>4</v>
      </c>
      <c r="T2546" s="1" t="s">
        <v>5</v>
      </c>
      <c r="U2546" s="1">
        <v>3</v>
      </c>
      <c r="V2546" s="184">
        <v>11.31</v>
      </c>
    </row>
    <row r="2547" spans="17:22" x14ac:dyDescent="0.25">
      <c r="Q2547" s="161">
        <v>102</v>
      </c>
      <c r="R2547" s="183">
        <v>0.29413</v>
      </c>
      <c r="S2547" s="1" t="s">
        <v>4</v>
      </c>
      <c r="T2547" s="1" t="s">
        <v>5</v>
      </c>
      <c r="U2547" s="1">
        <v>3</v>
      </c>
      <c r="V2547" s="184">
        <v>3.1</v>
      </c>
    </row>
    <row r="2548" spans="17:22" x14ac:dyDescent="0.25">
      <c r="Q2548" s="161">
        <v>114</v>
      </c>
      <c r="R2548" s="183">
        <v>0.36041499999999999</v>
      </c>
      <c r="S2548" s="1" t="s">
        <v>4</v>
      </c>
      <c r="T2548" s="1" t="s">
        <v>5</v>
      </c>
      <c r="U2548" s="1">
        <v>3</v>
      </c>
      <c r="V2548" s="184">
        <v>7.79</v>
      </c>
    </row>
    <row r="2549" spans="17:22" x14ac:dyDescent="0.25">
      <c r="Q2549" s="161">
        <v>123</v>
      </c>
      <c r="R2549" s="183">
        <v>0.50433899999999998</v>
      </c>
      <c r="S2549" s="1" t="s">
        <v>4</v>
      </c>
      <c r="T2549" s="1" t="s">
        <v>5</v>
      </c>
      <c r="U2549" s="1">
        <v>3</v>
      </c>
      <c r="V2549" s="184">
        <v>26.5</v>
      </c>
    </row>
    <row r="2550" spans="17:22" x14ac:dyDescent="0.25">
      <c r="Q2550" s="161">
        <v>148</v>
      </c>
      <c r="R2550" s="183">
        <v>0.87376600000000004</v>
      </c>
      <c r="S2550" s="1" t="s">
        <v>4</v>
      </c>
      <c r="T2550" s="1" t="s">
        <v>5</v>
      </c>
      <c r="U2550" s="1">
        <v>3</v>
      </c>
      <c r="V2550" s="184">
        <v>6.29</v>
      </c>
    </row>
    <row r="2551" spans="17:22" x14ac:dyDescent="0.25">
      <c r="Q2551" s="161">
        <v>149</v>
      </c>
      <c r="R2551" s="183">
        <v>0.356873</v>
      </c>
      <c r="S2551" s="1" t="s">
        <v>4</v>
      </c>
      <c r="T2551" s="1" t="s">
        <v>5</v>
      </c>
      <c r="U2551" s="1">
        <v>3</v>
      </c>
      <c r="V2551" s="184">
        <v>24.55</v>
      </c>
    </row>
    <row r="2552" spans="17:22" x14ac:dyDescent="0.25">
      <c r="Q2552" s="161">
        <v>150</v>
      </c>
      <c r="R2552" s="183">
        <v>0.430062</v>
      </c>
      <c r="S2552" s="1" t="s">
        <v>4</v>
      </c>
      <c r="T2552" s="1" t="s">
        <v>5</v>
      </c>
      <c r="U2552" s="1">
        <v>3</v>
      </c>
      <c r="V2552" s="184">
        <v>152.13999999999999</v>
      </c>
    </row>
    <row r="2553" spans="17:22" x14ac:dyDescent="0.25">
      <c r="Q2553" s="161">
        <v>171</v>
      </c>
      <c r="R2553" s="183">
        <v>0.111388</v>
      </c>
      <c r="S2553" s="1" t="s">
        <v>4</v>
      </c>
      <c r="T2553" s="1" t="s">
        <v>5</v>
      </c>
      <c r="U2553" s="1">
        <v>3</v>
      </c>
      <c r="V2553" s="184">
        <v>4.12</v>
      </c>
    </row>
    <row r="2554" spans="17:22" x14ac:dyDescent="0.25">
      <c r="Q2554" s="161">
        <v>185</v>
      </c>
      <c r="R2554" s="183">
        <v>0.96746500000000002</v>
      </c>
      <c r="S2554" s="1" t="s">
        <v>4</v>
      </c>
      <c r="T2554" s="1" t="s">
        <v>5</v>
      </c>
      <c r="U2554" s="1">
        <v>3</v>
      </c>
      <c r="V2554" s="184">
        <v>26.66</v>
      </c>
    </row>
    <row r="2555" spans="17:22" x14ac:dyDescent="0.25">
      <c r="Q2555" s="161">
        <v>188</v>
      </c>
      <c r="R2555" s="183">
        <v>0.97210799999999997</v>
      </c>
      <c r="S2555" s="1" t="s">
        <v>4</v>
      </c>
      <c r="T2555" s="1" t="s">
        <v>5</v>
      </c>
      <c r="U2555" s="1">
        <v>3</v>
      </c>
      <c r="V2555" s="184">
        <v>6.78</v>
      </c>
    </row>
    <row r="2556" spans="17:22" x14ac:dyDescent="0.25">
      <c r="Q2556" s="161">
        <v>215</v>
      </c>
      <c r="R2556" s="183">
        <v>0.58855199999999996</v>
      </c>
      <c r="S2556" s="1" t="s">
        <v>4</v>
      </c>
      <c r="T2556" s="1" t="s">
        <v>5</v>
      </c>
      <c r="U2556" s="1">
        <v>3</v>
      </c>
      <c r="V2556" s="184">
        <v>29.83</v>
      </c>
    </row>
    <row r="2557" spans="17:22" x14ac:dyDescent="0.25">
      <c r="Q2557" s="161">
        <v>3025</v>
      </c>
      <c r="R2557" s="183">
        <v>6.6767999999999994E-2</v>
      </c>
      <c r="S2557" s="1" t="s">
        <v>30</v>
      </c>
      <c r="T2557" s="1" t="s">
        <v>5</v>
      </c>
      <c r="U2557" s="1">
        <v>3</v>
      </c>
      <c r="V2557" s="184">
        <v>150.47999999999999</v>
      </c>
    </row>
    <row r="2558" spans="17:22" x14ac:dyDescent="0.25">
      <c r="Q2558" s="161">
        <v>230</v>
      </c>
      <c r="R2558" s="183">
        <v>0.13791100000000001</v>
      </c>
      <c r="S2558" s="1" t="s">
        <v>4</v>
      </c>
      <c r="T2558" s="1" t="s">
        <v>5</v>
      </c>
      <c r="U2558" s="1">
        <v>3</v>
      </c>
      <c r="V2558" s="184">
        <v>18.87</v>
      </c>
    </row>
    <row r="2559" spans="17:22" x14ac:dyDescent="0.25">
      <c r="Q2559" s="161">
        <v>247</v>
      </c>
      <c r="R2559" s="183">
        <v>8.8451000000000002E-2</v>
      </c>
      <c r="S2559" s="1" t="s">
        <v>4</v>
      </c>
      <c r="T2559" s="1" t="s">
        <v>5</v>
      </c>
      <c r="U2559" s="1">
        <v>3</v>
      </c>
      <c r="V2559" s="184">
        <v>18.87</v>
      </c>
    </row>
    <row r="2560" spans="17:22" x14ac:dyDescent="0.25">
      <c r="Q2560" s="161">
        <v>256</v>
      </c>
      <c r="R2560" s="183">
        <v>0.79199200000000003</v>
      </c>
      <c r="S2560" s="1" t="s">
        <v>4</v>
      </c>
      <c r="T2560" s="1" t="s">
        <v>5</v>
      </c>
      <c r="U2560" s="1">
        <v>3</v>
      </c>
      <c r="V2560" s="184">
        <v>155.51</v>
      </c>
    </row>
    <row r="2561" spans="17:22" x14ac:dyDescent="0.25">
      <c r="Q2561" s="161">
        <v>259</v>
      </c>
      <c r="R2561" s="183">
        <v>0.73147700000000004</v>
      </c>
      <c r="S2561" s="1" t="s">
        <v>4</v>
      </c>
      <c r="T2561" s="1" t="s">
        <v>5</v>
      </c>
      <c r="U2561" s="1">
        <v>3</v>
      </c>
      <c r="V2561" s="184">
        <v>15.23</v>
      </c>
    </row>
    <row r="2562" spans="17:22" x14ac:dyDescent="0.25">
      <c r="Q2562" s="161">
        <v>300</v>
      </c>
      <c r="R2562" s="183">
        <v>0.37595699999999999</v>
      </c>
      <c r="S2562" s="1" t="s">
        <v>4</v>
      </c>
      <c r="T2562" s="1" t="s">
        <v>5</v>
      </c>
      <c r="U2562" s="1">
        <v>3</v>
      </c>
      <c r="V2562" s="184">
        <v>170.84</v>
      </c>
    </row>
    <row r="2563" spans="17:22" x14ac:dyDescent="0.25">
      <c r="Q2563" s="161">
        <v>308</v>
      </c>
      <c r="R2563" s="183">
        <v>0.10279000000000001</v>
      </c>
      <c r="S2563" s="1" t="s">
        <v>4</v>
      </c>
      <c r="T2563" s="1" t="s">
        <v>5</v>
      </c>
      <c r="U2563" s="1">
        <v>3</v>
      </c>
      <c r="V2563" s="184">
        <v>2.4</v>
      </c>
    </row>
    <row r="2564" spans="17:22" x14ac:dyDescent="0.25">
      <c r="Q2564" s="161">
        <v>317</v>
      </c>
      <c r="R2564" s="183">
        <v>0.30665599999999998</v>
      </c>
      <c r="S2564" s="1" t="s">
        <v>4</v>
      </c>
      <c r="T2564" s="1" t="s">
        <v>5</v>
      </c>
      <c r="U2564" s="1">
        <v>3</v>
      </c>
      <c r="V2564" s="184">
        <v>13.41</v>
      </c>
    </row>
    <row r="2565" spans="17:22" x14ac:dyDescent="0.25">
      <c r="Q2565" s="161">
        <v>332</v>
      </c>
      <c r="R2565" s="183">
        <v>0.45582099999999998</v>
      </c>
      <c r="S2565" s="1" t="s">
        <v>4</v>
      </c>
      <c r="T2565" s="1" t="s">
        <v>5</v>
      </c>
      <c r="U2565" s="1">
        <v>3</v>
      </c>
      <c r="V2565" s="184">
        <v>1.32</v>
      </c>
    </row>
    <row r="2566" spans="17:22" x14ac:dyDescent="0.25">
      <c r="Q2566" s="161">
        <v>412</v>
      </c>
      <c r="R2566" s="183">
        <v>0.17485500000000001</v>
      </c>
      <c r="S2566" s="1" t="s">
        <v>4</v>
      </c>
      <c r="T2566" s="1" t="s">
        <v>5</v>
      </c>
      <c r="U2566" s="1">
        <v>3</v>
      </c>
      <c r="V2566" s="184">
        <v>172.11</v>
      </c>
    </row>
    <row r="2567" spans="17:22" x14ac:dyDescent="0.25">
      <c r="Q2567" s="161">
        <v>413</v>
      </c>
      <c r="R2567" s="183">
        <v>0.23236100000000001</v>
      </c>
      <c r="S2567" s="1" t="s">
        <v>4</v>
      </c>
      <c r="T2567" s="1" t="s">
        <v>5</v>
      </c>
      <c r="U2567" s="1">
        <v>3</v>
      </c>
      <c r="V2567" s="184">
        <v>5.73</v>
      </c>
    </row>
    <row r="2568" spans="17:22" x14ac:dyDescent="0.25">
      <c r="Q2568" s="161">
        <v>420</v>
      </c>
      <c r="R2568" s="183">
        <v>0.71271399999999996</v>
      </c>
      <c r="S2568" s="1" t="s">
        <v>4</v>
      </c>
      <c r="T2568" s="1" t="s">
        <v>5</v>
      </c>
      <c r="U2568" s="1">
        <v>3</v>
      </c>
      <c r="V2568" s="184">
        <v>4.9400000000000004</v>
      </c>
    </row>
    <row r="2569" spans="17:22" x14ac:dyDescent="0.25">
      <c r="Q2569" s="161">
        <v>423</v>
      </c>
      <c r="R2569" s="183">
        <v>9.5704999999999998E-2</v>
      </c>
      <c r="S2569" s="1" t="s">
        <v>4</v>
      </c>
      <c r="T2569" s="1" t="s">
        <v>5</v>
      </c>
      <c r="U2569" s="1">
        <v>3</v>
      </c>
      <c r="V2569" s="184">
        <v>29.62</v>
      </c>
    </row>
    <row r="2570" spans="17:22" x14ac:dyDescent="0.25">
      <c r="Q2570" s="161">
        <v>436</v>
      </c>
      <c r="R2570" s="183">
        <v>0.66766099999999995</v>
      </c>
      <c r="S2570" s="1" t="s">
        <v>4</v>
      </c>
      <c r="T2570" s="1" t="s">
        <v>5</v>
      </c>
      <c r="U2570" s="1">
        <v>3</v>
      </c>
      <c r="V2570" s="184">
        <v>1.59</v>
      </c>
    </row>
    <row r="2571" spans="17:22" x14ac:dyDescent="0.25">
      <c r="Q2571" s="161">
        <v>437</v>
      </c>
      <c r="R2571" s="183">
        <v>0.33223399999999997</v>
      </c>
      <c r="S2571" s="1" t="s">
        <v>4</v>
      </c>
      <c r="T2571" s="1" t="s">
        <v>5</v>
      </c>
      <c r="U2571" s="1">
        <v>3</v>
      </c>
      <c r="V2571" s="184">
        <v>173.81</v>
      </c>
    </row>
    <row r="2572" spans="17:22" x14ac:dyDescent="0.25">
      <c r="Q2572" s="161">
        <v>449</v>
      </c>
      <c r="R2572" s="183">
        <v>0.39973199999999998</v>
      </c>
      <c r="S2572" s="1" t="s">
        <v>4</v>
      </c>
      <c r="T2572" s="1" t="s">
        <v>5</v>
      </c>
      <c r="U2572" s="1">
        <v>3</v>
      </c>
      <c r="V2572" s="184">
        <v>15.5</v>
      </c>
    </row>
    <row r="2573" spans="17:22" x14ac:dyDescent="0.25">
      <c r="Q2573" s="161">
        <v>458</v>
      </c>
      <c r="R2573" s="183">
        <v>0.54983400000000004</v>
      </c>
      <c r="S2573" s="1" t="s">
        <v>4</v>
      </c>
      <c r="T2573" s="1" t="s">
        <v>5</v>
      </c>
      <c r="U2573" s="1">
        <v>3</v>
      </c>
      <c r="V2573" s="184">
        <v>14.44</v>
      </c>
    </row>
    <row r="2574" spans="17:22" x14ac:dyDescent="0.25">
      <c r="Q2574" s="161">
        <v>459</v>
      </c>
      <c r="R2574" s="183">
        <v>0.26200000000000001</v>
      </c>
      <c r="S2574" s="1" t="s">
        <v>4</v>
      </c>
      <c r="T2574" s="1" t="s">
        <v>5</v>
      </c>
      <c r="U2574" s="1">
        <v>3</v>
      </c>
      <c r="V2574" s="184">
        <v>0</v>
      </c>
    </row>
    <row r="2575" spans="17:22" x14ac:dyDescent="0.25">
      <c r="Q2575" s="161">
        <v>469</v>
      </c>
      <c r="R2575" s="183">
        <v>0.345275</v>
      </c>
      <c r="S2575" s="1" t="s">
        <v>4</v>
      </c>
      <c r="T2575" s="1" t="s">
        <v>5</v>
      </c>
      <c r="U2575" s="1">
        <v>3</v>
      </c>
      <c r="V2575" s="184">
        <v>1.19</v>
      </c>
    </row>
    <row r="2576" spans="17:22" x14ac:dyDescent="0.25">
      <c r="Q2576" s="161">
        <v>476</v>
      </c>
      <c r="R2576" s="183">
        <v>0.208814</v>
      </c>
      <c r="S2576" s="1" t="s">
        <v>4</v>
      </c>
      <c r="T2576" s="1" t="s">
        <v>5</v>
      </c>
      <c r="U2576" s="1">
        <v>3</v>
      </c>
      <c r="V2576" s="184">
        <v>3.27</v>
      </c>
    </row>
    <row r="2577" spans="17:22" x14ac:dyDescent="0.25">
      <c r="Q2577" s="161">
        <v>498</v>
      </c>
      <c r="R2577" s="183">
        <v>0.26185799999999998</v>
      </c>
      <c r="S2577" s="1" t="s">
        <v>4</v>
      </c>
      <c r="T2577" s="1" t="s">
        <v>5</v>
      </c>
      <c r="U2577" s="1">
        <v>3</v>
      </c>
      <c r="V2577" s="184">
        <v>1.2</v>
      </c>
    </row>
    <row r="2578" spans="17:22" x14ac:dyDescent="0.25">
      <c r="Q2578" s="161">
        <v>513</v>
      </c>
      <c r="R2578" s="183">
        <v>0.32252799999999998</v>
      </c>
      <c r="S2578" s="1" t="s">
        <v>4</v>
      </c>
      <c r="T2578" s="1" t="s">
        <v>5</v>
      </c>
      <c r="U2578" s="1">
        <v>3</v>
      </c>
      <c r="V2578" s="184">
        <v>170.85</v>
      </c>
    </row>
    <row r="2579" spans="17:22" x14ac:dyDescent="0.25">
      <c r="Q2579" s="161">
        <v>514</v>
      </c>
      <c r="R2579" s="183">
        <v>0.17</v>
      </c>
      <c r="S2579" s="1" t="s">
        <v>4</v>
      </c>
      <c r="T2579" s="1" t="s">
        <v>5</v>
      </c>
      <c r="U2579" s="1">
        <v>3</v>
      </c>
      <c r="V2579" s="184">
        <v>0</v>
      </c>
    </row>
    <row r="2580" spans="17:22" x14ac:dyDescent="0.25">
      <c r="Q2580" s="161">
        <v>515</v>
      </c>
      <c r="R2580" s="183">
        <v>0.55038699999999996</v>
      </c>
      <c r="S2580" s="1" t="s">
        <v>4</v>
      </c>
      <c r="T2580" s="1" t="s">
        <v>5</v>
      </c>
      <c r="U2580" s="1">
        <v>3</v>
      </c>
      <c r="V2580" s="184">
        <v>160.74</v>
      </c>
    </row>
    <row r="2581" spans="17:22" x14ac:dyDescent="0.25">
      <c r="Q2581" s="161">
        <v>536</v>
      </c>
      <c r="R2581" s="183">
        <v>0.50938700000000003</v>
      </c>
      <c r="S2581" s="1" t="s">
        <v>4</v>
      </c>
      <c r="T2581" s="1" t="s">
        <v>5</v>
      </c>
      <c r="U2581" s="1">
        <v>3</v>
      </c>
      <c r="V2581" s="184">
        <v>6.71</v>
      </c>
    </row>
    <row r="2582" spans="17:22" x14ac:dyDescent="0.25">
      <c r="Q2582" s="161">
        <v>539</v>
      </c>
      <c r="R2582" s="183">
        <v>0.67757500000000004</v>
      </c>
      <c r="S2582" s="1" t="s">
        <v>4</v>
      </c>
      <c r="T2582" s="1" t="s">
        <v>5</v>
      </c>
      <c r="U2582" s="1">
        <v>3</v>
      </c>
      <c r="V2582" s="184">
        <v>4.7</v>
      </c>
    </row>
    <row r="2583" spans="17:22" x14ac:dyDescent="0.25">
      <c r="Q2583" s="161">
        <v>544</v>
      </c>
      <c r="R2583" s="183">
        <v>0.12315</v>
      </c>
      <c r="S2583" s="1" t="s">
        <v>4</v>
      </c>
      <c r="T2583" s="1" t="s">
        <v>5</v>
      </c>
      <c r="U2583" s="1">
        <v>3</v>
      </c>
      <c r="V2583" s="184">
        <v>14.92</v>
      </c>
    </row>
    <row r="2584" spans="17:22" x14ac:dyDescent="0.25">
      <c r="Q2584" s="161">
        <v>551</v>
      </c>
      <c r="R2584" s="183">
        <v>0.20896400000000001</v>
      </c>
      <c r="S2584" s="1" t="s">
        <v>4</v>
      </c>
      <c r="T2584" s="1" t="s">
        <v>5</v>
      </c>
      <c r="U2584" s="1">
        <v>3</v>
      </c>
      <c r="V2584" s="184">
        <v>151.19</v>
      </c>
    </row>
    <row r="2585" spans="17:22" x14ac:dyDescent="0.25">
      <c r="Q2585" s="161">
        <v>559</v>
      </c>
      <c r="R2585" s="183">
        <v>0.3493</v>
      </c>
      <c r="S2585" s="1" t="s">
        <v>4</v>
      </c>
      <c r="T2585" s="1" t="s">
        <v>5</v>
      </c>
      <c r="U2585" s="1">
        <v>3</v>
      </c>
      <c r="V2585" s="184">
        <v>0</v>
      </c>
    </row>
    <row r="2586" spans="17:22" x14ac:dyDescent="0.25">
      <c r="Q2586" s="161">
        <v>564</v>
      </c>
      <c r="R2586" s="183">
        <v>0.41809099999999999</v>
      </c>
      <c r="S2586" s="1" t="s">
        <v>4</v>
      </c>
      <c r="T2586" s="1" t="s">
        <v>5</v>
      </c>
      <c r="U2586" s="1">
        <v>3</v>
      </c>
      <c r="V2586" s="184">
        <v>171.88</v>
      </c>
    </row>
    <row r="2587" spans="17:22" x14ac:dyDescent="0.25">
      <c r="Q2587" s="161">
        <v>582</v>
      </c>
      <c r="R2587" s="183">
        <v>0.46948099999999998</v>
      </c>
      <c r="S2587" s="1" t="s">
        <v>4</v>
      </c>
      <c r="T2587" s="1" t="s">
        <v>5</v>
      </c>
      <c r="U2587" s="1">
        <v>3</v>
      </c>
      <c r="V2587" s="184">
        <v>174.4</v>
      </c>
    </row>
    <row r="2588" spans="17:22" x14ac:dyDescent="0.25">
      <c r="Q2588" s="161">
        <v>590</v>
      </c>
      <c r="R2588" s="183">
        <v>0.263872</v>
      </c>
      <c r="S2588" s="1" t="s">
        <v>4</v>
      </c>
      <c r="T2588" s="1" t="s">
        <v>5</v>
      </c>
      <c r="U2588" s="1">
        <v>3</v>
      </c>
      <c r="V2588" s="184">
        <v>158.85</v>
      </c>
    </row>
    <row r="2589" spans="17:22" x14ac:dyDescent="0.25">
      <c r="Q2589" s="161">
        <v>605</v>
      </c>
      <c r="R2589" s="183">
        <v>0.64518799999999998</v>
      </c>
      <c r="S2589" s="1" t="s">
        <v>4</v>
      </c>
      <c r="T2589" s="1" t="s">
        <v>5</v>
      </c>
      <c r="U2589" s="1">
        <v>3</v>
      </c>
      <c r="V2589" s="184">
        <v>176.48</v>
      </c>
    </row>
    <row r="2590" spans="17:22" x14ac:dyDescent="0.25">
      <c r="Q2590" s="161">
        <v>612</v>
      </c>
      <c r="R2590" s="183">
        <v>0.35434500000000002</v>
      </c>
      <c r="S2590" s="1" t="s">
        <v>4</v>
      </c>
      <c r="T2590" s="1" t="s">
        <v>5</v>
      </c>
      <c r="U2590" s="1">
        <v>3</v>
      </c>
      <c r="V2590" s="184">
        <v>165.99</v>
      </c>
    </row>
    <row r="2591" spans="17:22" x14ac:dyDescent="0.25">
      <c r="Q2591" s="161">
        <v>613</v>
      </c>
      <c r="R2591" s="183">
        <v>0.841449</v>
      </c>
      <c r="S2591" s="1" t="s">
        <v>4</v>
      </c>
      <c r="T2591" s="1" t="s">
        <v>5</v>
      </c>
      <c r="U2591" s="1">
        <v>3</v>
      </c>
      <c r="V2591" s="184">
        <v>173.69</v>
      </c>
    </row>
    <row r="2592" spans="17:22" x14ac:dyDescent="0.25">
      <c r="Q2592" s="161">
        <v>624</v>
      </c>
      <c r="R2592" s="183">
        <v>0.12826000000000001</v>
      </c>
      <c r="S2592" s="1" t="s">
        <v>4</v>
      </c>
      <c r="T2592" s="1" t="s">
        <v>5</v>
      </c>
      <c r="U2592" s="1">
        <v>3</v>
      </c>
      <c r="V2592" s="184">
        <v>21.78</v>
      </c>
    </row>
    <row r="2593" spans="17:22" x14ac:dyDescent="0.25">
      <c r="Q2593" s="161">
        <v>635</v>
      </c>
      <c r="R2593" s="183">
        <v>0.467561</v>
      </c>
      <c r="S2593" s="1" t="s">
        <v>4</v>
      </c>
      <c r="T2593" s="1" t="s">
        <v>5</v>
      </c>
      <c r="U2593" s="1">
        <v>3</v>
      </c>
      <c r="V2593" s="184">
        <v>150.49</v>
      </c>
    </row>
    <row r="2594" spans="17:22" x14ac:dyDescent="0.25">
      <c r="Q2594" s="161">
        <v>637</v>
      </c>
      <c r="R2594" s="183">
        <v>0.38441900000000001</v>
      </c>
      <c r="S2594" s="1" t="s">
        <v>4</v>
      </c>
      <c r="T2594" s="1" t="s">
        <v>5</v>
      </c>
      <c r="U2594" s="1">
        <v>3</v>
      </c>
      <c r="V2594" s="184">
        <v>11.56</v>
      </c>
    </row>
    <row r="2595" spans="17:22" x14ac:dyDescent="0.25">
      <c r="Q2595" s="161">
        <v>673</v>
      </c>
      <c r="R2595" s="183">
        <v>0.45775199999999999</v>
      </c>
      <c r="S2595" s="1" t="s">
        <v>4</v>
      </c>
      <c r="T2595" s="1" t="s">
        <v>5</v>
      </c>
      <c r="U2595" s="1">
        <v>3</v>
      </c>
      <c r="V2595" s="184">
        <v>1.5</v>
      </c>
    </row>
    <row r="2596" spans="17:22" x14ac:dyDescent="0.25">
      <c r="Q2596" s="161">
        <v>677</v>
      </c>
      <c r="R2596" s="183">
        <v>0.36009600000000003</v>
      </c>
      <c r="S2596" s="1" t="s">
        <v>4</v>
      </c>
      <c r="T2596" s="1" t="s">
        <v>5</v>
      </c>
      <c r="U2596" s="1">
        <v>3</v>
      </c>
      <c r="V2596" s="184">
        <v>164.01</v>
      </c>
    </row>
    <row r="2597" spans="17:22" x14ac:dyDescent="0.25">
      <c r="Q2597" s="161">
        <v>682</v>
      </c>
      <c r="R2597" s="183">
        <v>0.20200000000000001</v>
      </c>
      <c r="S2597" s="1" t="s">
        <v>4</v>
      </c>
      <c r="T2597" s="1" t="s">
        <v>5</v>
      </c>
      <c r="U2597" s="1">
        <v>3</v>
      </c>
      <c r="V2597" s="184">
        <v>22.59</v>
      </c>
    </row>
    <row r="2598" spans="17:22" x14ac:dyDescent="0.25">
      <c r="Q2598" s="161">
        <v>710</v>
      </c>
      <c r="R2598" s="183">
        <v>0.367114</v>
      </c>
      <c r="S2598" s="1" t="s">
        <v>4</v>
      </c>
      <c r="T2598" s="1" t="s">
        <v>5</v>
      </c>
      <c r="U2598" s="1">
        <v>3</v>
      </c>
      <c r="V2598" s="184">
        <v>20.350000000000001</v>
      </c>
    </row>
    <row r="2599" spans="17:22" x14ac:dyDescent="0.25">
      <c r="Q2599" s="161">
        <v>730</v>
      </c>
      <c r="R2599" s="183">
        <v>0.279113</v>
      </c>
      <c r="S2599" s="1" t="s">
        <v>4</v>
      </c>
      <c r="T2599" s="1" t="s">
        <v>5</v>
      </c>
      <c r="U2599" s="1">
        <v>3</v>
      </c>
      <c r="V2599" s="184">
        <v>165.16</v>
      </c>
    </row>
    <row r="2600" spans="17:22" x14ac:dyDescent="0.25">
      <c r="Q2600" s="161">
        <v>745</v>
      </c>
      <c r="R2600" s="183">
        <v>0.50345300000000004</v>
      </c>
      <c r="S2600" s="1" t="s">
        <v>4</v>
      </c>
      <c r="T2600" s="1" t="s">
        <v>5</v>
      </c>
      <c r="U2600" s="1">
        <v>3</v>
      </c>
      <c r="V2600" s="184">
        <v>24.79</v>
      </c>
    </row>
    <row r="2601" spans="17:22" x14ac:dyDescent="0.25">
      <c r="Q2601" s="161">
        <v>747</v>
      </c>
      <c r="R2601" s="183">
        <v>0.28756199999999998</v>
      </c>
      <c r="S2601" s="1" t="s">
        <v>4</v>
      </c>
      <c r="T2601" s="1" t="s">
        <v>5</v>
      </c>
      <c r="U2601" s="1">
        <v>3</v>
      </c>
      <c r="V2601" s="184">
        <v>155.1</v>
      </c>
    </row>
    <row r="2602" spans="17:22" x14ac:dyDescent="0.25">
      <c r="Q2602" s="161">
        <v>754</v>
      </c>
      <c r="R2602" s="183">
        <v>0.20360300000000001</v>
      </c>
      <c r="S2602" s="1" t="s">
        <v>4</v>
      </c>
      <c r="T2602" s="1" t="s">
        <v>5</v>
      </c>
      <c r="U2602" s="1">
        <v>3</v>
      </c>
      <c r="V2602" s="184">
        <v>175.97</v>
      </c>
    </row>
    <row r="2603" spans="17:22" x14ac:dyDescent="0.25">
      <c r="Q2603" s="161">
        <v>771</v>
      </c>
      <c r="R2603" s="183">
        <v>0.164047</v>
      </c>
      <c r="S2603" s="1" t="s">
        <v>4</v>
      </c>
      <c r="T2603" s="1" t="s">
        <v>5</v>
      </c>
      <c r="U2603" s="1">
        <v>3</v>
      </c>
      <c r="V2603" s="184">
        <v>165.06</v>
      </c>
    </row>
    <row r="2604" spans="17:22" x14ac:dyDescent="0.25">
      <c r="Q2604" s="161">
        <v>799</v>
      </c>
      <c r="R2604" s="183">
        <v>0.52332599999999996</v>
      </c>
      <c r="S2604" s="1" t="s">
        <v>4</v>
      </c>
      <c r="T2604" s="1" t="s">
        <v>5</v>
      </c>
      <c r="U2604" s="1">
        <v>3</v>
      </c>
      <c r="V2604" s="184">
        <v>150.16999999999999</v>
      </c>
    </row>
    <row r="2605" spans="17:22" x14ac:dyDescent="0.25">
      <c r="Q2605" s="161">
        <v>815</v>
      </c>
      <c r="R2605" s="183">
        <v>0.89454500000000003</v>
      </c>
      <c r="S2605" s="1" t="s">
        <v>4</v>
      </c>
      <c r="T2605" s="1" t="s">
        <v>5</v>
      </c>
      <c r="U2605" s="1">
        <v>3</v>
      </c>
      <c r="V2605" s="184">
        <v>5.17</v>
      </c>
    </row>
    <row r="2606" spans="17:22" x14ac:dyDescent="0.25">
      <c r="Q2606" s="161">
        <v>823</v>
      </c>
      <c r="R2606" s="183">
        <v>0.418848</v>
      </c>
      <c r="S2606" s="1" t="s">
        <v>4</v>
      </c>
      <c r="T2606" s="1" t="s">
        <v>5</v>
      </c>
      <c r="U2606" s="1">
        <v>3</v>
      </c>
      <c r="V2606" s="184">
        <v>170.17</v>
      </c>
    </row>
    <row r="2607" spans="17:22" x14ac:dyDescent="0.25">
      <c r="Q2607" s="161">
        <v>837</v>
      </c>
      <c r="R2607" s="183">
        <v>0.87305100000000002</v>
      </c>
      <c r="S2607" s="1" t="s">
        <v>4</v>
      </c>
      <c r="T2607" s="1" t="s">
        <v>5</v>
      </c>
      <c r="U2607" s="1">
        <v>3</v>
      </c>
      <c r="V2607" s="184">
        <v>161.22999999999999</v>
      </c>
    </row>
    <row r="2608" spans="17:22" x14ac:dyDescent="0.25">
      <c r="Q2608" s="161">
        <v>894</v>
      </c>
      <c r="R2608" s="183">
        <v>0.61988600000000005</v>
      </c>
      <c r="S2608" s="1" t="s">
        <v>4</v>
      </c>
      <c r="T2608" s="1" t="s">
        <v>5</v>
      </c>
      <c r="U2608" s="1">
        <v>3</v>
      </c>
      <c r="V2608" s="184">
        <v>3.94</v>
      </c>
    </row>
    <row r="2609" spans="17:22" x14ac:dyDescent="0.25">
      <c r="Q2609" s="161">
        <v>906</v>
      </c>
      <c r="R2609" s="183">
        <v>0.26819700000000002</v>
      </c>
      <c r="S2609" s="1" t="s">
        <v>4</v>
      </c>
      <c r="T2609" s="1" t="s">
        <v>5</v>
      </c>
      <c r="U2609" s="1">
        <v>3</v>
      </c>
      <c r="V2609" s="184">
        <v>169.68</v>
      </c>
    </row>
    <row r="2610" spans="17:22" x14ac:dyDescent="0.25">
      <c r="Q2610" s="161">
        <v>932</v>
      </c>
      <c r="R2610" s="183">
        <v>0.40275100000000003</v>
      </c>
      <c r="S2610" s="1" t="s">
        <v>4</v>
      </c>
      <c r="T2610" s="1" t="s">
        <v>5</v>
      </c>
      <c r="U2610" s="1">
        <v>3</v>
      </c>
      <c r="V2610" s="184">
        <v>154.72</v>
      </c>
    </row>
    <row r="2611" spans="17:22" x14ac:dyDescent="0.25">
      <c r="Q2611" s="161">
        <v>941</v>
      </c>
      <c r="R2611" s="183">
        <v>0.52119700000000002</v>
      </c>
      <c r="S2611" s="1" t="s">
        <v>4</v>
      </c>
      <c r="T2611" s="1" t="s">
        <v>5</v>
      </c>
      <c r="U2611" s="1">
        <v>3</v>
      </c>
      <c r="V2611" s="184">
        <v>19.79</v>
      </c>
    </row>
    <row r="2612" spans="17:22" x14ac:dyDescent="0.25">
      <c r="Q2612" s="161">
        <v>954</v>
      </c>
      <c r="R2612" s="183">
        <v>9.5518000000000006E-2</v>
      </c>
      <c r="S2612" s="1" t="s">
        <v>4</v>
      </c>
      <c r="T2612" s="1" t="s">
        <v>5</v>
      </c>
      <c r="U2612" s="1">
        <v>3</v>
      </c>
      <c r="V2612" s="184">
        <v>28.17</v>
      </c>
    </row>
    <row r="2613" spans="17:22" x14ac:dyDescent="0.25">
      <c r="Q2613" s="161">
        <v>959</v>
      </c>
      <c r="R2613" s="183">
        <v>0.142125</v>
      </c>
      <c r="S2613" s="1" t="s">
        <v>4</v>
      </c>
      <c r="T2613" s="1" t="s">
        <v>5</v>
      </c>
      <c r="U2613" s="1">
        <v>3</v>
      </c>
      <c r="V2613" s="184">
        <v>153.6</v>
      </c>
    </row>
    <row r="2614" spans="17:22" x14ac:dyDescent="0.25">
      <c r="Q2614" s="161">
        <v>962</v>
      </c>
      <c r="R2614" s="183">
        <v>0.88401300000000005</v>
      </c>
      <c r="S2614" s="1" t="s">
        <v>4</v>
      </c>
      <c r="T2614" s="1" t="s">
        <v>5</v>
      </c>
      <c r="U2614" s="1">
        <v>3</v>
      </c>
      <c r="V2614" s="184">
        <v>175.88</v>
      </c>
    </row>
    <row r="2615" spans="17:22" x14ac:dyDescent="0.25">
      <c r="Q2615" s="161">
        <v>978</v>
      </c>
      <c r="R2615" s="183">
        <v>0.1905</v>
      </c>
      <c r="S2615" s="1" t="s">
        <v>4</v>
      </c>
      <c r="T2615" s="1" t="s">
        <v>5</v>
      </c>
      <c r="U2615" s="1">
        <v>3</v>
      </c>
      <c r="V2615" s="184">
        <v>0</v>
      </c>
    </row>
    <row r="2616" spans="17:22" x14ac:dyDescent="0.25">
      <c r="Q2616" s="161">
        <v>996</v>
      </c>
      <c r="R2616" s="183">
        <v>0.49482900000000002</v>
      </c>
      <c r="S2616" s="1" t="s">
        <v>4</v>
      </c>
      <c r="T2616" s="1" t="s">
        <v>5</v>
      </c>
      <c r="U2616" s="1">
        <v>3</v>
      </c>
      <c r="V2616" s="184">
        <v>175.39</v>
      </c>
    </row>
    <row r="2617" spans="17:22" x14ac:dyDescent="0.25">
      <c r="Q2617" s="161">
        <v>1019</v>
      </c>
      <c r="R2617" s="183">
        <v>0.40882400000000002</v>
      </c>
      <c r="S2617" s="1" t="s">
        <v>4</v>
      </c>
      <c r="T2617" s="1" t="s">
        <v>5</v>
      </c>
      <c r="U2617" s="1">
        <v>3</v>
      </c>
      <c r="V2617" s="184">
        <v>157.29</v>
      </c>
    </row>
    <row r="2618" spans="17:22" x14ac:dyDescent="0.25">
      <c r="Q2618" s="161">
        <v>1027</v>
      </c>
      <c r="R2618" s="183">
        <v>0.237646</v>
      </c>
      <c r="S2618" s="1" t="s">
        <v>4</v>
      </c>
      <c r="T2618" s="1" t="s">
        <v>5</v>
      </c>
      <c r="U2618" s="1">
        <v>3</v>
      </c>
      <c r="V2618" s="184">
        <v>176.12</v>
      </c>
    </row>
    <row r="2619" spans="17:22" x14ac:dyDescent="0.25">
      <c r="Q2619" s="161">
        <v>1038</v>
      </c>
      <c r="R2619" s="183">
        <v>0.31945800000000002</v>
      </c>
      <c r="S2619" s="1" t="s">
        <v>4</v>
      </c>
      <c r="T2619" s="1" t="s">
        <v>5</v>
      </c>
      <c r="U2619" s="1">
        <v>3</v>
      </c>
      <c r="V2619" s="184">
        <v>27.09</v>
      </c>
    </row>
    <row r="2620" spans="17:22" x14ac:dyDescent="0.25">
      <c r="Q2620" s="161">
        <v>1046</v>
      </c>
      <c r="R2620" s="183">
        <v>0.52380000000000004</v>
      </c>
      <c r="S2620" s="1" t="s">
        <v>4</v>
      </c>
      <c r="T2620" s="1" t="s">
        <v>5</v>
      </c>
      <c r="U2620" s="1">
        <v>3</v>
      </c>
      <c r="V2620" s="184">
        <v>0</v>
      </c>
    </row>
    <row r="2621" spans="17:22" x14ac:dyDescent="0.25">
      <c r="Q2621" s="161">
        <v>1068</v>
      </c>
      <c r="R2621" s="183">
        <v>0.49312600000000001</v>
      </c>
      <c r="S2621" s="1" t="s">
        <v>4</v>
      </c>
      <c r="T2621" s="1" t="s">
        <v>5</v>
      </c>
      <c r="U2621" s="1">
        <v>3</v>
      </c>
      <c r="V2621" s="184">
        <v>3.7</v>
      </c>
    </row>
    <row r="2622" spans="17:22" x14ac:dyDescent="0.25">
      <c r="Q2622" s="161">
        <v>1078</v>
      </c>
      <c r="R2622" s="183">
        <v>0.128855</v>
      </c>
      <c r="S2622" s="1" t="s">
        <v>4</v>
      </c>
      <c r="T2622" s="1" t="s">
        <v>5</v>
      </c>
      <c r="U2622" s="1">
        <v>3</v>
      </c>
      <c r="V2622" s="184">
        <v>176.4</v>
      </c>
    </row>
    <row r="2623" spans="17:22" x14ac:dyDescent="0.25">
      <c r="Q2623" s="161">
        <v>1086</v>
      </c>
      <c r="R2623" s="183">
        <v>0.400146</v>
      </c>
      <c r="S2623" s="1" t="s">
        <v>4</v>
      </c>
      <c r="T2623" s="1" t="s">
        <v>5</v>
      </c>
      <c r="U2623" s="1">
        <v>3</v>
      </c>
      <c r="V2623" s="184">
        <v>28.92</v>
      </c>
    </row>
    <row r="2624" spans="17:22" x14ac:dyDescent="0.25">
      <c r="Q2624" s="161">
        <v>1100</v>
      </c>
      <c r="R2624" s="183">
        <v>0.21429999999999999</v>
      </c>
      <c r="S2624" s="1" t="s">
        <v>4</v>
      </c>
      <c r="T2624" s="1" t="s">
        <v>5</v>
      </c>
      <c r="U2624" s="1">
        <v>3</v>
      </c>
      <c r="V2624" s="184">
        <v>0</v>
      </c>
    </row>
    <row r="2625" spans="17:22" x14ac:dyDescent="0.25">
      <c r="Q2625" s="161">
        <v>1120</v>
      </c>
      <c r="R2625" s="183">
        <v>1.6056969999999999</v>
      </c>
      <c r="S2625" s="1" t="s">
        <v>4</v>
      </c>
      <c r="T2625" s="1" t="s">
        <v>5</v>
      </c>
      <c r="U2625" s="1">
        <v>3</v>
      </c>
      <c r="V2625" s="184">
        <v>8.15</v>
      </c>
    </row>
    <row r="2626" spans="17:22" x14ac:dyDescent="0.25">
      <c r="Q2626" s="161">
        <v>1127</v>
      </c>
      <c r="R2626" s="183">
        <v>0.24658099999999999</v>
      </c>
      <c r="S2626" s="1" t="s">
        <v>4</v>
      </c>
      <c r="T2626" s="1" t="s">
        <v>5</v>
      </c>
      <c r="U2626" s="1">
        <v>3</v>
      </c>
      <c r="V2626" s="184">
        <v>176.42</v>
      </c>
    </row>
    <row r="2627" spans="17:22" x14ac:dyDescent="0.25">
      <c r="Q2627" s="161">
        <v>1134</v>
      </c>
      <c r="R2627" s="183">
        <v>0.27779999999999999</v>
      </c>
      <c r="S2627" s="1" t="s">
        <v>4</v>
      </c>
      <c r="T2627" s="1" t="s">
        <v>5</v>
      </c>
      <c r="U2627" s="1">
        <v>3</v>
      </c>
      <c r="V2627" s="184">
        <v>0</v>
      </c>
    </row>
    <row r="2628" spans="17:22" x14ac:dyDescent="0.25">
      <c r="Q2628" s="161">
        <v>1143</v>
      </c>
      <c r="R2628" s="183">
        <v>0.55011299999999996</v>
      </c>
      <c r="S2628" s="1" t="s">
        <v>4</v>
      </c>
      <c r="T2628" s="1" t="s">
        <v>5</v>
      </c>
      <c r="U2628" s="1">
        <v>3</v>
      </c>
      <c r="V2628" s="184">
        <v>175.02</v>
      </c>
    </row>
    <row r="2629" spans="17:22" x14ac:dyDescent="0.25">
      <c r="Q2629" s="161">
        <v>1158</v>
      </c>
      <c r="R2629" s="183">
        <v>0.23466200000000001</v>
      </c>
      <c r="S2629" s="1" t="s">
        <v>4</v>
      </c>
      <c r="T2629" s="1" t="s">
        <v>5</v>
      </c>
      <c r="U2629" s="1">
        <v>3</v>
      </c>
      <c r="V2629" s="184">
        <v>178.68</v>
      </c>
    </row>
    <row r="2630" spans="17:22" x14ac:dyDescent="0.25">
      <c r="Q2630" s="161">
        <v>1199</v>
      </c>
      <c r="R2630" s="183">
        <v>0.31479800000000002</v>
      </c>
      <c r="S2630" s="1" t="s">
        <v>4</v>
      </c>
      <c r="T2630" s="1" t="s">
        <v>5</v>
      </c>
      <c r="U2630" s="1">
        <v>3</v>
      </c>
      <c r="V2630" s="184">
        <v>160.47999999999999</v>
      </c>
    </row>
    <row r="2631" spans="17:22" x14ac:dyDescent="0.25">
      <c r="Q2631" s="161">
        <v>1206</v>
      </c>
      <c r="R2631" s="183">
        <v>0.20354800000000001</v>
      </c>
      <c r="S2631" s="1" t="s">
        <v>4</v>
      </c>
      <c r="T2631" s="1" t="s">
        <v>5</v>
      </c>
      <c r="U2631" s="1">
        <v>3</v>
      </c>
      <c r="V2631" s="184">
        <v>1.24</v>
      </c>
    </row>
    <row r="2632" spans="17:22" x14ac:dyDescent="0.25">
      <c r="Q2632" s="161">
        <v>1238</v>
      </c>
      <c r="R2632" s="183">
        <v>0.21739700000000001</v>
      </c>
      <c r="S2632" s="1" t="s">
        <v>4</v>
      </c>
      <c r="T2632" s="1" t="s">
        <v>5</v>
      </c>
      <c r="U2632" s="1">
        <v>3</v>
      </c>
      <c r="V2632" s="184">
        <v>4.91</v>
      </c>
    </row>
    <row r="2633" spans="17:22" x14ac:dyDescent="0.25">
      <c r="Q2633" s="161">
        <v>1285</v>
      </c>
      <c r="R2633" s="183">
        <v>0.34529900000000002</v>
      </c>
      <c r="S2633" s="1" t="s">
        <v>4</v>
      </c>
      <c r="T2633" s="1" t="s">
        <v>5</v>
      </c>
      <c r="U2633" s="1">
        <v>3</v>
      </c>
      <c r="V2633" s="184">
        <v>174.66</v>
      </c>
    </row>
    <row r="2634" spans="17:22" x14ac:dyDescent="0.25">
      <c r="Q2634" s="161">
        <v>1290</v>
      </c>
      <c r="R2634" s="183">
        <v>0.74559299999999995</v>
      </c>
      <c r="S2634" s="1" t="s">
        <v>4</v>
      </c>
      <c r="T2634" s="1" t="s">
        <v>5</v>
      </c>
      <c r="U2634" s="1">
        <v>3</v>
      </c>
      <c r="V2634" s="184">
        <v>176.25</v>
      </c>
    </row>
    <row r="2635" spans="17:22" x14ac:dyDescent="0.25">
      <c r="Q2635" s="161">
        <v>1298</v>
      </c>
      <c r="R2635" s="183">
        <v>0.85665800000000003</v>
      </c>
      <c r="S2635" s="1" t="s">
        <v>4</v>
      </c>
      <c r="T2635" s="1" t="s">
        <v>5</v>
      </c>
      <c r="U2635" s="1">
        <v>3</v>
      </c>
      <c r="V2635" s="184">
        <v>1.64</v>
      </c>
    </row>
    <row r="2636" spans="17:22" x14ac:dyDescent="0.25">
      <c r="Q2636" s="161">
        <v>1321</v>
      </c>
      <c r="R2636" s="183">
        <v>8.3486000000000005E-2</v>
      </c>
      <c r="S2636" s="1" t="s">
        <v>4</v>
      </c>
      <c r="T2636" s="1" t="s">
        <v>5</v>
      </c>
      <c r="U2636" s="1">
        <v>3</v>
      </c>
      <c r="V2636" s="184">
        <v>175.26</v>
      </c>
    </row>
    <row r="2637" spans="17:22" x14ac:dyDescent="0.25">
      <c r="Q2637" s="161">
        <v>1339</v>
      </c>
      <c r="R2637" s="183">
        <v>0.266789</v>
      </c>
      <c r="S2637" s="1" t="s">
        <v>4</v>
      </c>
      <c r="T2637" s="1" t="s">
        <v>5</v>
      </c>
      <c r="U2637" s="1">
        <v>3</v>
      </c>
      <c r="V2637" s="184">
        <v>162.69</v>
      </c>
    </row>
    <row r="2638" spans="17:22" x14ac:dyDescent="0.25">
      <c r="Q2638" s="161">
        <v>1343</v>
      </c>
      <c r="R2638" s="183">
        <v>0.36148200000000003</v>
      </c>
      <c r="S2638" s="1" t="s">
        <v>4</v>
      </c>
      <c r="T2638" s="1" t="s">
        <v>5</v>
      </c>
      <c r="U2638" s="1">
        <v>3</v>
      </c>
      <c r="V2638" s="184">
        <v>6</v>
      </c>
    </row>
    <row r="2639" spans="17:22" x14ac:dyDescent="0.25">
      <c r="Q2639" s="161">
        <v>1354</v>
      </c>
      <c r="R2639" s="183">
        <v>0.24982699999999999</v>
      </c>
      <c r="S2639" s="1" t="s">
        <v>4</v>
      </c>
      <c r="T2639" s="1" t="s">
        <v>5</v>
      </c>
      <c r="U2639" s="1">
        <v>3</v>
      </c>
      <c r="V2639" s="184">
        <v>151.19</v>
      </c>
    </row>
    <row r="2640" spans="17:22" x14ac:dyDescent="0.25">
      <c r="Q2640" s="161">
        <v>1375</v>
      </c>
      <c r="R2640" s="183">
        <v>0.57734300000000005</v>
      </c>
      <c r="S2640" s="1" t="s">
        <v>4</v>
      </c>
      <c r="T2640" s="1" t="s">
        <v>5</v>
      </c>
      <c r="U2640" s="1">
        <v>3</v>
      </c>
      <c r="V2640" s="184">
        <v>150.86000000000001</v>
      </c>
    </row>
    <row r="2641" spans="17:22" x14ac:dyDescent="0.25">
      <c r="Q2641" s="161">
        <v>1395</v>
      </c>
      <c r="R2641" s="183">
        <v>0.742143</v>
      </c>
      <c r="S2641" s="1" t="s">
        <v>4</v>
      </c>
      <c r="T2641" s="1" t="s">
        <v>5</v>
      </c>
      <c r="U2641" s="1">
        <v>3</v>
      </c>
      <c r="V2641" s="184">
        <v>151.86000000000001</v>
      </c>
    </row>
    <row r="2642" spans="17:22" x14ac:dyDescent="0.25">
      <c r="Q2642" s="161">
        <v>1399</v>
      </c>
      <c r="R2642" s="183">
        <v>0.13460900000000001</v>
      </c>
      <c r="S2642" s="1" t="s">
        <v>4</v>
      </c>
      <c r="T2642" s="1" t="s">
        <v>5</v>
      </c>
      <c r="U2642" s="1">
        <v>3</v>
      </c>
      <c r="V2642" s="184">
        <v>159.52000000000001</v>
      </c>
    </row>
    <row r="2643" spans="17:22" x14ac:dyDescent="0.25">
      <c r="Q2643" s="161">
        <v>1402</v>
      </c>
      <c r="R2643" s="183">
        <v>0.31953399999999998</v>
      </c>
      <c r="S2643" s="1" t="s">
        <v>4</v>
      </c>
      <c r="T2643" s="1" t="s">
        <v>5</v>
      </c>
      <c r="U2643" s="1">
        <v>3</v>
      </c>
      <c r="V2643" s="184">
        <v>153.43</v>
      </c>
    </row>
    <row r="2644" spans="17:22" x14ac:dyDescent="0.25">
      <c r="Q2644" s="161">
        <v>1406</v>
      </c>
      <c r="R2644" s="183">
        <v>0.58488700000000005</v>
      </c>
      <c r="S2644" s="1" t="s">
        <v>4</v>
      </c>
      <c r="T2644" s="1" t="s">
        <v>5</v>
      </c>
      <c r="U2644" s="1">
        <v>3</v>
      </c>
      <c r="V2644" s="184">
        <v>150.71</v>
      </c>
    </row>
    <row r="2645" spans="17:22" x14ac:dyDescent="0.25">
      <c r="Q2645" s="161">
        <v>1421</v>
      </c>
      <c r="R2645" s="183">
        <v>0.55445500000000003</v>
      </c>
      <c r="S2645" s="1" t="s">
        <v>4</v>
      </c>
      <c r="T2645" s="1" t="s">
        <v>5</v>
      </c>
      <c r="U2645" s="1">
        <v>3</v>
      </c>
      <c r="V2645" s="184">
        <v>153.72</v>
      </c>
    </row>
    <row r="2646" spans="17:22" x14ac:dyDescent="0.25">
      <c r="Q2646" s="161">
        <v>1432</v>
      </c>
      <c r="R2646" s="183">
        <v>0.610765</v>
      </c>
      <c r="S2646" s="1" t="s">
        <v>4</v>
      </c>
      <c r="T2646" s="1" t="s">
        <v>5</v>
      </c>
      <c r="U2646" s="1">
        <v>3</v>
      </c>
      <c r="V2646" s="184">
        <v>8.9700000000000006</v>
      </c>
    </row>
    <row r="2647" spans="17:22" x14ac:dyDescent="0.25">
      <c r="Q2647" s="161">
        <v>1437</v>
      </c>
      <c r="R2647" s="183">
        <v>0.66252900000000003</v>
      </c>
      <c r="S2647" s="1" t="s">
        <v>4</v>
      </c>
      <c r="T2647" s="1" t="s">
        <v>5</v>
      </c>
      <c r="U2647" s="1">
        <v>3</v>
      </c>
      <c r="V2647" s="184">
        <v>153.94999999999999</v>
      </c>
    </row>
    <row r="2648" spans="17:22" x14ac:dyDescent="0.25">
      <c r="Q2648" s="161">
        <v>1443</v>
      </c>
      <c r="R2648" s="183">
        <v>0.14740800000000001</v>
      </c>
      <c r="S2648" s="1" t="s">
        <v>4</v>
      </c>
      <c r="T2648" s="1" t="s">
        <v>5</v>
      </c>
      <c r="U2648" s="1">
        <v>3</v>
      </c>
      <c r="V2648" s="184">
        <v>164.58</v>
      </c>
    </row>
    <row r="2649" spans="17:22" x14ac:dyDescent="0.25">
      <c r="Q2649" s="161">
        <v>1458</v>
      </c>
      <c r="R2649" s="183">
        <v>0.21429999999999999</v>
      </c>
      <c r="S2649" s="1" t="s">
        <v>4</v>
      </c>
      <c r="T2649" s="1" t="s">
        <v>5</v>
      </c>
      <c r="U2649" s="1">
        <v>3</v>
      </c>
      <c r="V2649" s="184">
        <v>0</v>
      </c>
    </row>
    <row r="2650" spans="17:22" x14ac:dyDescent="0.25">
      <c r="Q2650" s="161">
        <v>1459</v>
      </c>
      <c r="R2650" s="183">
        <v>0.51832400000000001</v>
      </c>
      <c r="S2650" s="1" t="s">
        <v>4</v>
      </c>
      <c r="T2650" s="1" t="s">
        <v>5</v>
      </c>
      <c r="U2650" s="1">
        <v>3</v>
      </c>
      <c r="V2650" s="184">
        <v>152.65</v>
      </c>
    </row>
    <row r="2651" spans="17:22" x14ac:dyDescent="0.25">
      <c r="Q2651" s="161">
        <v>1482</v>
      </c>
      <c r="R2651" s="183">
        <v>0.1191</v>
      </c>
      <c r="S2651" s="1" t="s">
        <v>4</v>
      </c>
      <c r="T2651" s="1" t="s">
        <v>5</v>
      </c>
      <c r="U2651" s="1">
        <v>3</v>
      </c>
      <c r="V2651" s="184">
        <v>0</v>
      </c>
    </row>
    <row r="2652" spans="17:22" x14ac:dyDescent="0.25">
      <c r="Q2652" s="161">
        <v>1492</v>
      </c>
      <c r="R2652" s="183">
        <v>0.166327</v>
      </c>
      <c r="S2652" s="1" t="s">
        <v>4</v>
      </c>
      <c r="T2652" s="1" t="s">
        <v>5</v>
      </c>
      <c r="U2652" s="1">
        <v>3</v>
      </c>
      <c r="V2652" s="184">
        <v>19.38</v>
      </c>
    </row>
    <row r="2653" spans="17:22" x14ac:dyDescent="0.25">
      <c r="Q2653" s="161">
        <v>1506</v>
      </c>
      <c r="R2653" s="183">
        <v>0.88951499999999994</v>
      </c>
      <c r="S2653" s="1" t="s">
        <v>4</v>
      </c>
      <c r="T2653" s="1" t="s">
        <v>5</v>
      </c>
      <c r="U2653" s="1">
        <v>3</v>
      </c>
      <c r="V2653" s="184">
        <v>3.01</v>
      </c>
    </row>
    <row r="2654" spans="17:22" x14ac:dyDescent="0.25">
      <c r="Q2654" s="161">
        <v>1517</v>
      </c>
      <c r="R2654" s="183">
        <v>0.44100499999999998</v>
      </c>
      <c r="S2654" s="1" t="s">
        <v>4</v>
      </c>
      <c r="T2654" s="1" t="s">
        <v>5</v>
      </c>
      <c r="U2654" s="1">
        <v>3</v>
      </c>
      <c r="V2654" s="184">
        <v>155.63</v>
      </c>
    </row>
    <row r="2655" spans="17:22" x14ac:dyDescent="0.25">
      <c r="Q2655" s="161">
        <v>1529</v>
      </c>
      <c r="R2655" s="183">
        <v>0.50010900000000003</v>
      </c>
      <c r="S2655" s="1" t="s">
        <v>4</v>
      </c>
      <c r="T2655" s="1" t="s">
        <v>5</v>
      </c>
      <c r="U2655" s="1">
        <v>3</v>
      </c>
      <c r="V2655" s="184">
        <v>179.08</v>
      </c>
    </row>
    <row r="2656" spans="17:22" x14ac:dyDescent="0.25">
      <c r="Q2656" s="161">
        <v>1531</v>
      </c>
      <c r="R2656" s="183">
        <v>0.204377</v>
      </c>
      <c r="S2656" s="1" t="s">
        <v>4</v>
      </c>
      <c r="T2656" s="1" t="s">
        <v>5</v>
      </c>
      <c r="U2656" s="1">
        <v>3</v>
      </c>
      <c r="V2656" s="184">
        <v>21.92</v>
      </c>
    </row>
    <row r="2657" spans="17:22" x14ac:dyDescent="0.25">
      <c r="Q2657" s="161">
        <v>1541</v>
      </c>
      <c r="R2657" s="183">
        <v>0.72537099999999999</v>
      </c>
      <c r="S2657" s="1" t="s">
        <v>4</v>
      </c>
      <c r="T2657" s="1" t="s">
        <v>5</v>
      </c>
      <c r="U2657" s="1">
        <v>3</v>
      </c>
      <c r="V2657" s="184">
        <v>9.6999999999999993</v>
      </c>
    </row>
    <row r="2658" spans="17:22" x14ac:dyDescent="0.25">
      <c r="Q2658" s="161">
        <v>1548</v>
      </c>
      <c r="R2658" s="183">
        <v>0.16217100000000001</v>
      </c>
      <c r="S2658" s="1" t="s">
        <v>4</v>
      </c>
      <c r="T2658" s="1" t="s">
        <v>5</v>
      </c>
      <c r="U2658" s="1">
        <v>3</v>
      </c>
      <c r="V2658" s="184">
        <v>175.19</v>
      </c>
    </row>
    <row r="2659" spans="17:22" x14ac:dyDescent="0.25">
      <c r="Q2659" s="161">
        <v>1555</v>
      </c>
      <c r="R2659" s="183">
        <v>0.19550000000000001</v>
      </c>
      <c r="S2659" s="1" t="s">
        <v>4</v>
      </c>
      <c r="T2659" s="1" t="s">
        <v>5</v>
      </c>
      <c r="U2659" s="1">
        <v>3</v>
      </c>
      <c r="V2659" s="184">
        <v>0</v>
      </c>
    </row>
    <row r="2660" spans="17:22" x14ac:dyDescent="0.25">
      <c r="Q2660" s="161">
        <v>1556</v>
      </c>
      <c r="R2660" s="183">
        <v>0.94395600000000002</v>
      </c>
      <c r="S2660" s="1" t="s">
        <v>4</v>
      </c>
      <c r="T2660" s="1" t="s">
        <v>5</v>
      </c>
      <c r="U2660" s="1">
        <v>3</v>
      </c>
      <c r="V2660" s="184">
        <v>177.39</v>
      </c>
    </row>
    <row r="2661" spans="17:22" x14ac:dyDescent="0.25">
      <c r="Q2661" s="161">
        <v>1590</v>
      </c>
      <c r="R2661" s="183">
        <v>0.16189100000000001</v>
      </c>
      <c r="S2661" s="1" t="s">
        <v>4</v>
      </c>
      <c r="T2661" s="1" t="s">
        <v>5</v>
      </c>
      <c r="U2661" s="1">
        <v>3</v>
      </c>
      <c r="V2661" s="184">
        <v>153.43</v>
      </c>
    </row>
    <row r="2662" spans="17:22" x14ac:dyDescent="0.25">
      <c r="Q2662" s="161">
        <v>1593</v>
      </c>
      <c r="R2662" s="183">
        <v>0.35344700000000001</v>
      </c>
      <c r="S2662" s="1" t="s">
        <v>4</v>
      </c>
      <c r="T2662" s="1" t="s">
        <v>5</v>
      </c>
      <c r="U2662" s="1">
        <v>3</v>
      </c>
      <c r="V2662" s="184">
        <v>2.14</v>
      </c>
    </row>
    <row r="2663" spans="17:22" x14ac:dyDescent="0.25">
      <c r="Q2663" s="161">
        <v>1594</v>
      </c>
      <c r="R2663" s="183">
        <v>0.274787</v>
      </c>
      <c r="S2663" s="1" t="s">
        <v>4</v>
      </c>
      <c r="T2663" s="1" t="s">
        <v>5</v>
      </c>
      <c r="U2663" s="1">
        <v>3</v>
      </c>
      <c r="V2663" s="184">
        <v>8.3699999999999992</v>
      </c>
    </row>
    <row r="2664" spans="17:22" x14ac:dyDescent="0.25">
      <c r="Q2664" s="161">
        <v>1611</v>
      </c>
      <c r="R2664" s="183">
        <v>0.35537000000000002</v>
      </c>
      <c r="S2664" s="1" t="s">
        <v>4</v>
      </c>
      <c r="T2664" s="1" t="s">
        <v>5</v>
      </c>
      <c r="U2664" s="1">
        <v>3</v>
      </c>
      <c r="V2664" s="184">
        <v>177.87</v>
      </c>
    </row>
    <row r="2665" spans="17:22" x14ac:dyDescent="0.25">
      <c r="Q2665" s="161">
        <v>1616</v>
      </c>
      <c r="R2665" s="183">
        <v>1.0379609999999999</v>
      </c>
      <c r="S2665" s="1" t="s">
        <v>4</v>
      </c>
      <c r="T2665" s="1" t="s">
        <v>5</v>
      </c>
      <c r="U2665" s="1">
        <v>3</v>
      </c>
      <c r="V2665" s="184">
        <v>163.19</v>
      </c>
    </row>
    <row r="2666" spans="17:22" x14ac:dyDescent="0.25">
      <c r="Q2666" s="161">
        <v>1618</v>
      </c>
      <c r="R2666" s="183">
        <v>0.200016</v>
      </c>
      <c r="S2666" s="1" t="s">
        <v>4</v>
      </c>
      <c r="T2666" s="1" t="s">
        <v>5</v>
      </c>
      <c r="U2666" s="1">
        <v>3</v>
      </c>
      <c r="V2666" s="184">
        <v>154.28</v>
      </c>
    </row>
    <row r="2667" spans="17:22" x14ac:dyDescent="0.25">
      <c r="Q2667" s="161">
        <v>1636</v>
      </c>
      <c r="R2667" s="183">
        <v>0.11172600000000001</v>
      </c>
      <c r="S2667" s="1" t="s">
        <v>4</v>
      </c>
      <c r="T2667" s="1" t="s">
        <v>5</v>
      </c>
      <c r="U2667" s="1">
        <v>3</v>
      </c>
      <c r="V2667" s="184">
        <v>178.77</v>
      </c>
    </row>
    <row r="2668" spans="17:22" x14ac:dyDescent="0.25">
      <c r="Q2668" s="161">
        <v>1644</v>
      </c>
      <c r="R2668" s="183">
        <v>0.34980899999999998</v>
      </c>
      <c r="S2668" s="1" t="s">
        <v>4</v>
      </c>
      <c r="T2668" s="1" t="s">
        <v>5</v>
      </c>
      <c r="U2668" s="1">
        <v>3</v>
      </c>
      <c r="V2668" s="184">
        <v>154.34</v>
      </c>
    </row>
    <row r="2669" spans="17:22" x14ac:dyDescent="0.25">
      <c r="Q2669" s="161">
        <v>1645</v>
      </c>
      <c r="R2669" s="183">
        <v>0.12909300000000001</v>
      </c>
      <c r="S2669" s="1" t="s">
        <v>4</v>
      </c>
      <c r="T2669" s="1" t="s">
        <v>5</v>
      </c>
      <c r="U2669" s="1">
        <v>3</v>
      </c>
      <c r="V2669" s="184">
        <v>3.86</v>
      </c>
    </row>
    <row r="2670" spans="17:22" x14ac:dyDescent="0.25">
      <c r="Q2670" s="161">
        <v>1647</v>
      </c>
      <c r="R2670" s="183">
        <v>0.37476399999999999</v>
      </c>
      <c r="S2670" s="1" t="s">
        <v>4</v>
      </c>
      <c r="T2670" s="1" t="s">
        <v>5</v>
      </c>
      <c r="U2670" s="1">
        <v>3</v>
      </c>
      <c r="V2670" s="184">
        <v>0.34</v>
      </c>
    </row>
    <row r="2671" spans="17:22" x14ac:dyDescent="0.25">
      <c r="Q2671" s="161">
        <v>1665</v>
      </c>
      <c r="R2671" s="183">
        <v>0.71658999999999995</v>
      </c>
      <c r="S2671" s="1" t="s">
        <v>4</v>
      </c>
      <c r="T2671" s="1" t="s">
        <v>5</v>
      </c>
      <c r="U2671" s="1">
        <v>3</v>
      </c>
      <c r="V2671" s="184">
        <v>28.77</v>
      </c>
    </row>
    <row r="2672" spans="17:22" x14ac:dyDescent="0.25">
      <c r="Q2672" s="161">
        <v>1671</v>
      </c>
      <c r="R2672" s="183">
        <v>0.175896</v>
      </c>
      <c r="S2672" s="1" t="s">
        <v>4</v>
      </c>
      <c r="T2672" s="1" t="s">
        <v>5</v>
      </c>
      <c r="U2672" s="1">
        <v>3</v>
      </c>
      <c r="V2672" s="184">
        <v>3.85</v>
      </c>
    </row>
    <row r="2673" spans="17:22" x14ac:dyDescent="0.25">
      <c r="Q2673" s="161">
        <v>1673</v>
      </c>
      <c r="R2673" s="183">
        <v>0.236759</v>
      </c>
      <c r="S2673" s="1" t="s">
        <v>4</v>
      </c>
      <c r="T2673" s="1" t="s">
        <v>5</v>
      </c>
      <c r="U2673" s="1">
        <v>3</v>
      </c>
      <c r="V2673" s="184">
        <v>178.72</v>
      </c>
    </row>
    <row r="2674" spans="17:22" x14ac:dyDescent="0.25">
      <c r="Q2674" s="161">
        <v>1682</v>
      </c>
      <c r="R2674" s="183">
        <v>0.101274</v>
      </c>
      <c r="S2674" s="1" t="s">
        <v>4</v>
      </c>
      <c r="T2674" s="1" t="s">
        <v>5</v>
      </c>
      <c r="U2674" s="1">
        <v>3</v>
      </c>
      <c r="V2674" s="184">
        <v>24.44</v>
      </c>
    </row>
    <row r="2675" spans="17:22" x14ac:dyDescent="0.25">
      <c r="Q2675" s="161">
        <v>1683</v>
      </c>
      <c r="R2675" s="183">
        <v>0.98504800000000003</v>
      </c>
      <c r="S2675" s="1" t="s">
        <v>4</v>
      </c>
      <c r="T2675" s="1" t="s">
        <v>5</v>
      </c>
      <c r="U2675" s="1">
        <v>3</v>
      </c>
      <c r="V2675" s="184">
        <v>179.54</v>
      </c>
    </row>
    <row r="2676" spans="17:22" x14ac:dyDescent="0.25">
      <c r="Q2676" s="161">
        <v>1684</v>
      </c>
      <c r="R2676" s="183">
        <v>0.16109100000000001</v>
      </c>
      <c r="S2676" s="1" t="s">
        <v>4</v>
      </c>
      <c r="T2676" s="1" t="s">
        <v>5</v>
      </c>
      <c r="U2676" s="1">
        <v>3</v>
      </c>
      <c r="V2676" s="184">
        <v>168.94</v>
      </c>
    </row>
    <row r="2677" spans="17:22" x14ac:dyDescent="0.25">
      <c r="Q2677" s="161">
        <v>1703</v>
      </c>
      <c r="R2677" s="183">
        <v>0.13136700000000001</v>
      </c>
      <c r="S2677" s="1" t="s">
        <v>4</v>
      </c>
      <c r="T2677" s="1" t="s">
        <v>5</v>
      </c>
      <c r="U2677" s="1">
        <v>3</v>
      </c>
      <c r="V2677" s="184">
        <v>171.73</v>
      </c>
    </row>
    <row r="2678" spans="17:22" x14ac:dyDescent="0.25">
      <c r="Q2678" s="161">
        <v>1710</v>
      </c>
      <c r="R2678" s="183">
        <v>0.124324</v>
      </c>
      <c r="S2678" s="1" t="s">
        <v>4</v>
      </c>
      <c r="T2678" s="1" t="s">
        <v>5</v>
      </c>
      <c r="U2678" s="1">
        <v>3</v>
      </c>
      <c r="V2678" s="184">
        <v>22.81</v>
      </c>
    </row>
    <row r="2679" spans="17:22" x14ac:dyDescent="0.25">
      <c r="Q2679" s="161">
        <v>1727</v>
      </c>
      <c r="R2679" s="183">
        <v>0.18456800000000001</v>
      </c>
      <c r="S2679" s="1" t="s">
        <v>4</v>
      </c>
      <c r="T2679" s="1" t="s">
        <v>5</v>
      </c>
      <c r="U2679" s="1">
        <v>3</v>
      </c>
      <c r="V2679" s="184">
        <v>162.88999999999999</v>
      </c>
    </row>
    <row r="2680" spans="17:22" x14ac:dyDescent="0.25">
      <c r="Q2680" s="161">
        <v>1734</v>
      </c>
      <c r="R2680" s="183">
        <v>0.14815400000000001</v>
      </c>
      <c r="S2680" s="1" t="s">
        <v>4</v>
      </c>
      <c r="T2680" s="1" t="s">
        <v>5</v>
      </c>
      <c r="U2680" s="1">
        <v>3</v>
      </c>
      <c r="V2680" s="184">
        <v>171.69</v>
      </c>
    </row>
    <row r="2681" spans="17:22" x14ac:dyDescent="0.25">
      <c r="Q2681" s="161">
        <v>1735</v>
      </c>
      <c r="R2681" s="183">
        <v>0.14893100000000001</v>
      </c>
      <c r="S2681" s="1" t="s">
        <v>4</v>
      </c>
      <c r="T2681" s="1" t="s">
        <v>5</v>
      </c>
      <c r="U2681" s="1">
        <v>3</v>
      </c>
      <c r="V2681" s="184">
        <v>22.79</v>
      </c>
    </row>
    <row r="2682" spans="17:22" x14ac:dyDescent="0.25">
      <c r="Q2682" s="161">
        <v>1745</v>
      </c>
      <c r="R2682" s="183">
        <v>0.27590199999999998</v>
      </c>
      <c r="S2682" s="1" t="s">
        <v>4</v>
      </c>
      <c r="T2682" s="1" t="s">
        <v>5</v>
      </c>
      <c r="U2682" s="1">
        <v>3</v>
      </c>
      <c r="V2682" s="184">
        <v>22.39</v>
      </c>
    </row>
    <row r="2683" spans="17:22" x14ac:dyDescent="0.25">
      <c r="Q2683" s="161">
        <v>1746</v>
      </c>
      <c r="R2683" s="183">
        <v>0.43378</v>
      </c>
      <c r="S2683" s="1" t="s">
        <v>4</v>
      </c>
      <c r="T2683" s="1" t="s">
        <v>5</v>
      </c>
      <c r="U2683" s="1">
        <v>3</v>
      </c>
      <c r="V2683" s="184">
        <v>176.43</v>
      </c>
    </row>
    <row r="2684" spans="17:22" x14ac:dyDescent="0.25">
      <c r="Q2684" s="161">
        <v>1749</v>
      </c>
      <c r="R2684" s="183">
        <v>0.31707000000000002</v>
      </c>
      <c r="S2684" s="1" t="s">
        <v>4</v>
      </c>
      <c r="T2684" s="1" t="s">
        <v>5</v>
      </c>
      <c r="U2684" s="1">
        <v>3</v>
      </c>
      <c r="V2684" s="184">
        <v>154.76</v>
      </c>
    </row>
    <row r="2685" spans="17:22" x14ac:dyDescent="0.25">
      <c r="Q2685" s="161">
        <v>1754</v>
      </c>
      <c r="R2685" s="183">
        <v>0.105501</v>
      </c>
      <c r="S2685" s="1" t="s">
        <v>4</v>
      </c>
      <c r="T2685" s="1" t="s">
        <v>5</v>
      </c>
      <c r="U2685" s="1">
        <v>3</v>
      </c>
      <c r="V2685" s="184">
        <v>171.72</v>
      </c>
    </row>
    <row r="2686" spans="17:22" x14ac:dyDescent="0.25">
      <c r="Q2686" s="161">
        <v>1763</v>
      </c>
      <c r="R2686" s="183">
        <v>0.249528</v>
      </c>
      <c r="S2686" s="1" t="s">
        <v>4</v>
      </c>
      <c r="T2686" s="1" t="s">
        <v>5</v>
      </c>
      <c r="U2686" s="1">
        <v>3</v>
      </c>
      <c r="V2686" s="184">
        <v>174.55</v>
      </c>
    </row>
    <row r="2687" spans="17:22" x14ac:dyDescent="0.25">
      <c r="Q2687" s="161">
        <v>1768</v>
      </c>
      <c r="R2687" s="183">
        <v>0.42514099999999999</v>
      </c>
      <c r="S2687" s="1" t="s">
        <v>4</v>
      </c>
      <c r="T2687" s="1" t="s">
        <v>5</v>
      </c>
      <c r="U2687" s="1">
        <v>3</v>
      </c>
      <c r="V2687" s="184">
        <v>163.04</v>
      </c>
    </row>
    <row r="2688" spans="17:22" x14ac:dyDescent="0.25">
      <c r="Q2688" s="161">
        <v>1776</v>
      </c>
      <c r="R2688" s="183">
        <v>0.18626999999999999</v>
      </c>
      <c r="S2688" s="1" t="s">
        <v>4</v>
      </c>
      <c r="T2688" s="1" t="s">
        <v>5</v>
      </c>
      <c r="U2688" s="1">
        <v>3</v>
      </c>
      <c r="V2688" s="184">
        <v>16.5</v>
      </c>
    </row>
    <row r="2689" spans="17:22" x14ac:dyDescent="0.25">
      <c r="Q2689" s="161">
        <v>1786</v>
      </c>
      <c r="R2689" s="183">
        <v>0.61161500000000002</v>
      </c>
      <c r="S2689" s="1" t="s">
        <v>4</v>
      </c>
      <c r="T2689" s="1" t="s">
        <v>5</v>
      </c>
      <c r="U2689" s="1">
        <v>3</v>
      </c>
      <c r="V2689" s="184">
        <v>2.31</v>
      </c>
    </row>
    <row r="2690" spans="17:22" x14ac:dyDescent="0.25">
      <c r="Q2690" s="161">
        <v>1789</v>
      </c>
      <c r="R2690" s="183">
        <v>0.25844</v>
      </c>
      <c r="S2690" s="1" t="s">
        <v>4</v>
      </c>
      <c r="T2690" s="1" t="s">
        <v>5</v>
      </c>
      <c r="U2690" s="1">
        <v>3</v>
      </c>
      <c r="V2690" s="184">
        <v>169.36</v>
      </c>
    </row>
    <row r="2691" spans="17:22" x14ac:dyDescent="0.25">
      <c r="Q2691" s="161">
        <v>1794</v>
      </c>
      <c r="R2691" s="183">
        <v>1.095742</v>
      </c>
      <c r="S2691" s="1" t="s">
        <v>4</v>
      </c>
      <c r="T2691" s="1" t="s">
        <v>5</v>
      </c>
      <c r="U2691" s="1">
        <v>3</v>
      </c>
      <c r="V2691" s="184">
        <v>174.17</v>
      </c>
    </row>
    <row r="2692" spans="17:22" x14ac:dyDescent="0.25">
      <c r="Q2692" s="161">
        <v>1809</v>
      </c>
      <c r="R2692" s="183">
        <v>9.6828999999999998E-2</v>
      </c>
      <c r="S2692" s="1" t="s">
        <v>4</v>
      </c>
      <c r="T2692" s="1" t="s">
        <v>5</v>
      </c>
      <c r="U2692" s="1">
        <v>3</v>
      </c>
      <c r="V2692" s="184">
        <v>2.96</v>
      </c>
    </row>
    <row r="2693" spans="17:22" x14ac:dyDescent="0.25">
      <c r="Q2693" s="161">
        <v>1814</v>
      </c>
      <c r="R2693" s="183">
        <v>1.1132390000000001</v>
      </c>
      <c r="S2693" s="1" t="s">
        <v>4</v>
      </c>
      <c r="T2693" s="1" t="s">
        <v>5</v>
      </c>
      <c r="U2693" s="1">
        <v>3</v>
      </c>
      <c r="V2693" s="184">
        <v>1.73</v>
      </c>
    </row>
    <row r="2694" spans="17:22" x14ac:dyDescent="0.25">
      <c r="Q2694" s="161">
        <v>1820</v>
      </c>
      <c r="R2694" s="183">
        <v>0.64713500000000002</v>
      </c>
      <c r="S2694" s="1" t="s">
        <v>4</v>
      </c>
      <c r="T2694" s="1" t="s">
        <v>5</v>
      </c>
      <c r="U2694" s="1">
        <v>3</v>
      </c>
      <c r="V2694" s="184">
        <v>159.11000000000001</v>
      </c>
    </row>
    <row r="2695" spans="17:22" x14ac:dyDescent="0.25">
      <c r="Q2695" s="161">
        <v>1821</v>
      </c>
      <c r="R2695" s="183">
        <v>0.17785599999999999</v>
      </c>
      <c r="S2695" s="1" t="s">
        <v>4</v>
      </c>
      <c r="T2695" s="1" t="s">
        <v>5</v>
      </c>
      <c r="U2695" s="1">
        <v>3</v>
      </c>
      <c r="V2695" s="184">
        <v>167</v>
      </c>
    </row>
    <row r="2696" spans="17:22" x14ac:dyDescent="0.25">
      <c r="Q2696" s="161">
        <v>1824</v>
      </c>
      <c r="R2696" s="183">
        <v>0.203263</v>
      </c>
      <c r="S2696" s="1" t="s">
        <v>4</v>
      </c>
      <c r="T2696" s="1" t="s">
        <v>5</v>
      </c>
      <c r="U2696" s="1">
        <v>3</v>
      </c>
      <c r="V2696" s="184">
        <v>158.41</v>
      </c>
    </row>
    <row r="2697" spans="17:22" x14ac:dyDescent="0.25">
      <c r="Q2697" s="161">
        <v>1832</v>
      </c>
      <c r="R2697" s="183">
        <v>0.67293700000000001</v>
      </c>
      <c r="S2697" s="1" t="s">
        <v>4</v>
      </c>
      <c r="T2697" s="1" t="s">
        <v>5</v>
      </c>
      <c r="U2697" s="1">
        <v>3</v>
      </c>
      <c r="V2697" s="184">
        <v>29.32</v>
      </c>
    </row>
    <row r="2698" spans="17:22" x14ac:dyDescent="0.25">
      <c r="Q2698" s="161">
        <v>1833</v>
      </c>
      <c r="R2698" s="183">
        <v>0.29362300000000002</v>
      </c>
      <c r="S2698" s="1" t="s">
        <v>4</v>
      </c>
      <c r="T2698" s="1" t="s">
        <v>5</v>
      </c>
      <c r="U2698" s="1">
        <v>3</v>
      </c>
      <c r="V2698" s="184">
        <v>175.78</v>
      </c>
    </row>
    <row r="2699" spans="17:22" x14ac:dyDescent="0.25">
      <c r="Q2699" s="161">
        <v>1837</v>
      </c>
      <c r="R2699" s="183">
        <v>0.14993200000000001</v>
      </c>
      <c r="S2699" s="1" t="s">
        <v>4</v>
      </c>
      <c r="T2699" s="1" t="s">
        <v>5</v>
      </c>
      <c r="U2699" s="1">
        <v>3</v>
      </c>
      <c r="V2699" s="184">
        <v>2.41</v>
      </c>
    </row>
    <row r="2700" spans="17:22" x14ac:dyDescent="0.25">
      <c r="Q2700" s="161">
        <v>1855</v>
      </c>
      <c r="R2700" s="183">
        <v>0.18742800000000001</v>
      </c>
      <c r="S2700" s="1" t="s">
        <v>4</v>
      </c>
      <c r="T2700" s="1" t="s">
        <v>5</v>
      </c>
      <c r="U2700" s="1">
        <v>3</v>
      </c>
      <c r="V2700" s="184">
        <v>6</v>
      </c>
    </row>
    <row r="2701" spans="17:22" x14ac:dyDescent="0.25">
      <c r="Q2701" s="161">
        <v>1858</v>
      </c>
      <c r="R2701" s="183">
        <v>0.120985</v>
      </c>
      <c r="S2701" s="1" t="s">
        <v>4</v>
      </c>
      <c r="T2701" s="1" t="s">
        <v>5</v>
      </c>
      <c r="U2701" s="1">
        <v>3</v>
      </c>
      <c r="V2701" s="184">
        <v>3.93</v>
      </c>
    </row>
    <row r="2702" spans="17:22" x14ac:dyDescent="0.25">
      <c r="Q2702" s="161">
        <v>1873</v>
      </c>
      <c r="R2702" s="183">
        <v>0.37914999999999999</v>
      </c>
      <c r="S2702" s="1" t="s">
        <v>4</v>
      </c>
      <c r="T2702" s="1" t="s">
        <v>5</v>
      </c>
      <c r="U2702" s="1">
        <v>3</v>
      </c>
      <c r="V2702" s="184">
        <v>172.24</v>
      </c>
    </row>
    <row r="2703" spans="17:22" x14ac:dyDescent="0.25">
      <c r="Q2703" s="161">
        <v>1882</v>
      </c>
      <c r="R2703" s="183">
        <v>0.20535999999999999</v>
      </c>
      <c r="S2703" s="1" t="s">
        <v>4</v>
      </c>
      <c r="T2703" s="1" t="s">
        <v>5</v>
      </c>
      <c r="U2703" s="1">
        <v>3</v>
      </c>
      <c r="V2703" s="184">
        <v>4.55</v>
      </c>
    </row>
    <row r="2704" spans="17:22" x14ac:dyDescent="0.25">
      <c r="Q2704" s="161">
        <v>1924</v>
      </c>
      <c r="R2704" s="183">
        <v>0.32690599999999997</v>
      </c>
      <c r="S2704" s="1" t="s">
        <v>4</v>
      </c>
      <c r="T2704" s="1" t="s">
        <v>5</v>
      </c>
      <c r="U2704" s="1">
        <v>3</v>
      </c>
      <c r="V2704" s="184">
        <v>150.96</v>
      </c>
    </row>
    <row r="2705" spans="17:22" x14ac:dyDescent="0.25">
      <c r="Q2705" s="161">
        <v>1942</v>
      </c>
      <c r="R2705" s="183">
        <v>0.26608300000000001</v>
      </c>
      <c r="S2705" s="1" t="s">
        <v>4</v>
      </c>
      <c r="T2705" s="1" t="s">
        <v>5</v>
      </c>
      <c r="U2705" s="1">
        <v>3</v>
      </c>
      <c r="V2705" s="184">
        <v>2.54</v>
      </c>
    </row>
    <row r="2706" spans="17:22" x14ac:dyDescent="0.25">
      <c r="Q2706" s="161">
        <v>1946</v>
      </c>
      <c r="R2706" s="183">
        <v>0.28456199999999998</v>
      </c>
      <c r="S2706" s="1" t="s">
        <v>4</v>
      </c>
      <c r="T2706" s="1" t="s">
        <v>5</v>
      </c>
      <c r="U2706" s="1">
        <v>3</v>
      </c>
      <c r="V2706" s="184">
        <v>157.5</v>
      </c>
    </row>
    <row r="2707" spans="17:22" x14ac:dyDescent="0.25">
      <c r="Q2707" s="161">
        <v>1952</v>
      </c>
      <c r="R2707" s="183">
        <v>0.59197299999999997</v>
      </c>
      <c r="S2707" s="1" t="s">
        <v>4</v>
      </c>
      <c r="T2707" s="1" t="s">
        <v>5</v>
      </c>
      <c r="U2707" s="1">
        <v>3</v>
      </c>
      <c r="V2707" s="184">
        <v>10.88</v>
      </c>
    </row>
    <row r="2708" spans="17:22" x14ac:dyDescent="0.25">
      <c r="Q2708" s="161">
        <v>1958</v>
      </c>
      <c r="R2708" s="183">
        <v>0.24526500000000001</v>
      </c>
      <c r="S2708" s="1" t="s">
        <v>4</v>
      </c>
      <c r="T2708" s="1" t="s">
        <v>5</v>
      </c>
      <c r="U2708" s="1">
        <v>3</v>
      </c>
      <c r="V2708" s="184">
        <v>11.07</v>
      </c>
    </row>
    <row r="2709" spans="17:22" x14ac:dyDescent="0.25">
      <c r="Q2709" s="161">
        <v>1967</v>
      </c>
      <c r="R2709" s="183">
        <v>0.143706</v>
      </c>
      <c r="S2709" s="1" t="s">
        <v>4</v>
      </c>
      <c r="T2709" s="1" t="s">
        <v>5</v>
      </c>
      <c r="U2709" s="1">
        <v>3</v>
      </c>
      <c r="V2709" s="184">
        <v>175.69</v>
      </c>
    </row>
    <row r="2710" spans="17:22" x14ac:dyDescent="0.25">
      <c r="Q2710" s="161">
        <v>1970</v>
      </c>
      <c r="R2710" s="183">
        <v>0.40711700000000001</v>
      </c>
      <c r="S2710" s="1" t="s">
        <v>4</v>
      </c>
      <c r="T2710" s="1" t="s">
        <v>5</v>
      </c>
      <c r="U2710" s="1">
        <v>3</v>
      </c>
      <c r="V2710" s="184">
        <v>20.39</v>
      </c>
    </row>
    <row r="2711" spans="17:22" x14ac:dyDescent="0.25">
      <c r="Q2711" s="161">
        <v>1974</v>
      </c>
      <c r="R2711" s="183">
        <v>0.56715800000000005</v>
      </c>
      <c r="S2711" s="1" t="s">
        <v>4</v>
      </c>
      <c r="T2711" s="1" t="s">
        <v>5</v>
      </c>
      <c r="U2711" s="1">
        <v>3</v>
      </c>
      <c r="V2711" s="184">
        <v>163.69999999999999</v>
      </c>
    </row>
    <row r="2712" spans="17:22" x14ac:dyDescent="0.25">
      <c r="Q2712" s="161">
        <v>1996</v>
      </c>
      <c r="R2712" s="183">
        <v>0.49134800000000001</v>
      </c>
      <c r="S2712" s="1" t="s">
        <v>4</v>
      </c>
      <c r="T2712" s="1" t="s">
        <v>5</v>
      </c>
      <c r="U2712" s="1">
        <v>3</v>
      </c>
      <c r="V2712" s="184">
        <v>167.35</v>
      </c>
    </row>
    <row r="2713" spans="17:22" x14ac:dyDescent="0.25">
      <c r="Q2713" s="161">
        <v>2007</v>
      </c>
      <c r="R2713" s="183">
        <v>1.0520449999999999</v>
      </c>
      <c r="S2713" s="1" t="s">
        <v>4</v>
      </c>
      <c r="T2713" s="1" t="s">
        <v>5</v>
      </c>
      <c r="U2713" s="1">
        <v>3</v>
      </c>
      <c r="V2713" s="184">
        <v>173.06</v>
      </c>
    </row>
    <row r="2714" spans="17:22" x14ac:dyDescent="0.25">
      <c r="Q2714" s="161">
        <v>2008</v>
      </c>
      <c r="R2714" s="183">
        <v>1.0180910000000001</v>
      </c>
      <c r="S2714" s="1" t="s">
        <v>4</v>
      </c>
      <c r="T2714" s="1" t="s">
        <v>5</v>
      </c>
      <c r="U2714" s="1">
        <v>3</v>
      </c>
      <c r="V2714" s="184">
        <v>177.67</v>
      </c>
    </row>
    <row r="2715" spans="17:22" x14ac:dyDescent="0.25">
      <c r="Q2715" s="161">
        <v>2019</v>
      </c>
      <c r="R2715" s="183">
        <v>0.141372</v>
      </c>
      <c r="S2715" s="1" t="s">
        <v>4</v>
      </c>
      <c r="T2715" s="1" t="s">
        <v>5</v>
      </c>
      <c r="U2715" s="1">
        <v>3</v>
      </c>
      <c r="V2715" s="184">
        <v>154.03</v>
      </c>
    </row>
    <row r="2716" spans="17:22" x14ac:dyDescent="0.25">
      <c r="Q2716" s="161">
        <v>2030</v>
      </c>
      <c r="R2716" s="183">
        <v>0.33196700000000001</v>
      </c>
      <c r="S2716" s="1" t="s">
        <v>4</v>
      </c>
      <c r="T2716" s="1" t="s">
        <v>5</v>
      </c>
      <c r="U2716" s="1">
        <v>3</v>
      </c>
      <c r="V2716" s="184">
        <v>158.97</v>
      </c>
    </row>
    <row r="2717" spans="17:22" x14ac:dyDescent="0.25">
      <c r="Q2717" s="161">
        <v>2031</v>
      </c>
      <c r="R2717" s="183">
        <v>0.27890500000000001</v>
      </c>
      <c r="S2717" s="1" t="s">
        <v>4</v>
      </c>
      <c r="T2717" s="1" t="s">
        <v>5</v>
      </c>
      <c r="U2717" s="1">
        <v>3</v>
      </c>
      <c r="V2717" s="184">
        <v>174.9</v>
      </c>
    </row>
    <row r="2718" spans="17:22" x14ac:dyDescent="0.25">
      <c r="Q2718" s="161">
        <v>2035</v>
      </c>
      <c r="R2718" s="183">
        <v>0.16825200000000001</v>
      </c>
      <c r="S2718" s="1" t="s">
        <v>4</v>
      </c>
      <c r="T2718" s="1" t="s">
        <v>5</v>
      </c>
      <c r="U2718" s="1">
        <v>3</v>
      </c>
      <c r="V2718" s="184">
        <v>160.69999999999999</v>
      </c>
    </row>
    <row r="2719" spans="17:22" x14ac:dyDescent="0.25">
      <c r="Q2719" s="161">
        <v>2037</v>
      </c>
      <c r="R2719" s="183">
        <v>0.47483999999999998</v>
      </c>
      <c r="S2719" s="1" t="s">
        <v>4</v>
      </c>
      <c r="T2719" s="1" t="s">
        <v>5</v>
      </c>
      <c r="U2719" s="1">
        <v>3</v>
      </c>
      <c r="V2719" s="184">
        <v>152.78</v>
      </c>
    </row>
    <row r="2720" spans="17:22" x14ac:dyDescent="0.25">
      <c r="Q2720" s="161">
        <v>2042</v>
      </c>
      <c r="R2720" s="183">
        <v>7.7365000000000003E-2</v>
      </c>
      <c r="S2720" s="1" t="s">
        <v>4</v>
      </c>
      <c r="T2720" s="1" t="s">
        <v>5</v>
      </c>
      <c r="U2720" s="1">
        <v>3</v>
      </c>
      <c r="V2720" s="184">
        <v>24.68</v>
      </c>
    </row>
    <row r="2721" spans="17:22" x14ac:dyDescent="0.25">
      <c r="Q2721" s="161">
        <v>2043</v>
      </c>
      <c r="R2721" s="183">
        <v>0.71540700000000002</v>
      </c>
      <c r="S2721" s="1" t="s">
        <v>4</v>
      </c>
      <c r="T2721" s="1" t="s">
        <v>5</v>
      </c>
      <c r="U2721" s="1">
        <v>3</v>
      </c>
      <c r="V2721" s="184">
        <v>150.66</v>
      </c>
    </row>
    <row r="2722" spans="17:22" x14ac:dyDescent="0.25">
      <c r="Q2722" s="161">
        <v>2048</v>
      </c>
      <c r="R2722" s="183">
        <v>0.68508899999999995</v>
      </c>
      <c r="S2722" s="1" t="s">
        <v>4</v>
      </c>
      <c r="T2722" s="1" t="s">
        <v>5</v>
      </c>
      <c r="U2722" s="1">
        <v>3</v>
      </c>
      <c r="V2722" s="184">
        <v>163.13</v>
      </c>
    </row>
    <row r="2723" spans="17:22" x14ac:dyDescent="0.25">
      <c r="Q2723" s="161">
        <v>2050</v>
      </c>
      <c r="R2723" s="183">
        <v>0.250392</v>
      </c>
      <c r="S2723" s="1" t="s">
        <v>4</v>
      </c>
      <c r="T2723" s="1" t="s">
        <v>5</v>
      </c>
      <c r="U2723" s="1">
        <v>3</v>
      </c>
      <c r="V2723" s="184">
        <v>29.13</v>
      </c>
    </row>
    <row r="2724" spans="17:22" x14ac:dyDescent="0.25">
      <c r="Q2724" s="161">
        <v>2062</v>
      </c>
      <c r="R2724" s="183">
        <v>0.17097899999999999</v>
      </c>
      <c r="S2724" s="1" t="s">
        <v>4</v>
      </c>
      <c r="T2724" s="1" t="s">
        <v>5</v>
      </c>
      <c r="U2724" s="1">
        <v>3</v>
      </c>
      <c r="V2724" s="184">
        <v>154.02000000000001</v>
      </c>
    </row>
    <row r="2725" spans="17:22" x14ac:dyDescent="0.25">
      <c r="Q2725" s="161">
        <v>2074</v>
      </c>
      <c r="R2725" s="183">
        <v>0.41705700000000001</v>
      </c>
      <c r="S2725" s="1" t="s">
        <v>4</v>
      </c>
      <c r="T2725" s="1" t="s">
        <v>5</v>
      </c>
      <c r="U2725" s="1">
        <v>3</v>
      </c>
      <c r="V2725" s="184">
        <v>21.21</v>
      </c>
    </row>
    <row r="2726" spans="17:22" x14ac:dyDescent="0.25">
      <c r="Q2726" s="161">
        <v>2086</v>
      </c>
      <c r="R2726" s="183">
        <v>0.17721300000000001</v>
      </c>
      <c r="S2726" s="1" t="s">
        <v>4</v>
      </c>
      <c r="T2726" s="1" t="s">
        <v>5</v>
      </c>
      <c r="U2726" s="1">
        <v>3</v>
      </c>
      <c r="V2726" s="184">
        <v>13.24</v>
      </c>
    </row>
    <row r="2727" spans="17:22" x14ac:dyDescent="0.25">
      <c r="Q2727" s="161">
        <v>2088</v>
      </c>
      <c r="R2727" s="183">
        <v>0.16844100000000001</v>
      </c>
      <c r="S2727" s="1" t="s">
        <v>4</v>
      </c>
      <c r="T2727" s="1" t="s">
        <v>5</v>
      </c>
      <c r="U2727" s="1">
        <v>3</v>
      </c>
      <c r="V2727" s="184">
        <v>176.94</v>
      </c>
    </row>
    <row r="2728" spans="17:22" x14ac:dyDescent="0.25">
      <c r="Q2728" s="161">
        <v>2100</v>
      </c>
      <c r="R2728" s="183">
        <v>1.928428</v>
      </c>
      <c r="S2728" s="1" t="s">
        <v>4</v>
      </c>
      <c r="T2728" s="1" t="s">
        <v>5</v>
      </c>
      <c r="U2728" s="1">
        <v>3</v>
      </c>
      <c r="V2728" s="184">
        <v>24.47</v>
      </c>
    </row>
    <row r="2729" spans="17:22" x14ac:dyDescent="0.25">
      <c r="Q2729" s="161">
        <v>2115</v>
      </c>
      <c r="R2729" s="183">
        <v>0.256129</v>
      </c>
      <c r="S2729" s="1" t="s">
        <v>4</v>
      </c>
      <c r="T2729" s="1" t="s">
        <v>5</v>
      </c>
      <c r="U2729" s="1">
        <v>3</v>
      </c>
      <c r="V2729" s="184">
        <v>157.03</v>
      </c>
    </row>
    <row r="2730" spans="17:22" x14ac:dyDescent="0.25">
      <c r="Q2730" s="161">
        <v>2121</v>
      </c>
      <c r="R2730" s="183">
        <v>0.121254</v>
      </c>
      <c r="S2730" s="1" t="s">
        <v>4</v>
      </c>
      <c r="T2730" s="1" t="s">
        <v>5</v>
      </c>
      <c r="U2730" s="1">
        <v>3</v>
      </c>
      <c r="V2730" s="184">
        <v>23.73</v>
      </c>
    </row>
    <row r="2731" spans="17:22" x14ac:dyDescent="0.25">
      <c r="Q2731" s="161">
        <v>2123</v>
      </c>
      <c r="R2731" s="183">
        <v>0.48560300000000001</v>
      </c>
      <c r="S2731" s="1" t="s">
        <v>4</v>
      </c>
      <c r="T2731" s="1" t="s">
        <v>5</v>
      </c>
      <c r="U2731" s="1">
        <v>3</v>
      </c>
      <c r="V2731" s="184">
        <v>159.82</v>
      </c>
    </row>
    <row r="2732" spans="17:22" x14ac:dyDescent="0.25">
      <c r="Q2732" s="161">
        <v>2127</v>
      </c>
      <c r="R2732" s="183">
        <v>0.223635</v>
      </c>
      <c r="S2732" s="1" t="s">
        <v>4</v>
      </c>
      <c r="T2732" s="1" t="s">
        <v>5</v>
      </c>
      <c r="U2732" s="1">
        <v>3</v>
      </c>
      <c r="V2732" s="184">
        <v>27.48</v>
      </c>
    </row>
    <row r="2733" spans="17:22" x14ac:dyDescent="0.25">
      <c r="Q2733" s="161">
        <v>2134</v>
      </c>
      <c r="R2733" s="183">
        <v>0.276696</v>
      </c>
      <c r="S2733" s="1" t="s">
        <v>4</v>
      </c>
      <c r="T2733" s="1" t="s">
        <v>5</v>
      </c>
      <c r="U2733" s="1">
        <v>3</v>
      </c>
      <c r="V2733" s="184">
        <v>176.93</v>
      </c>
    </row>
    <row r="2734" spans="17:22" x14ac:dyDescent="0.25">
      <c r="Q2734" s="161">
        <v>2163</v>
      </c>
      <c r="R2734" s="183">
        <v>0.54433799999999999</v>
      </c>
      <c r="S2734" s="1" t="s">
        <v>4</v>
      </c>
      <c r="T2734" s="1" t="s">
        <v>5</v>
      </c>
      <c r="U2734" s="1">
        <v>3</v>
      </c>
      <c r="V2734" s="184">
        <v>10.76</v>
      </c>
    </row>
    <row r="2735" spans="17:22" x14ac:dyDescent="0.25">
      <c r="Q2735" s="161">
        <v>2178</v>
      </c>
      <c r="R2735" s="183">
        <v>0.51153300000000002</v>
      </c>
      <c r="S2735" s="1" t="s">
        <v>4</v>
      </c>
      <c r="T2735" s="1" t="s">
        <v>5</v>
      </c>
      <c r="U2735" s="1">
        <v>3</v>
      </c>
      <c r="V2735" s="184">
        <v>6.73</v>
      </c>
    </row>
    <row r="2736" spans="17:22" x14ac:dyDescent="0.25">
      <c r="Q2736" s="161">
        <v>2205</v>
      </c>
      <c r="R2736" s="183">
        <v>0.34473399999999998</v>
      </c>
      <c r="S2736" s="1" t="s">
        <v>4</v>
      </c>
      <c r="T2736" s="1" t="s">
        <v>5</v>
      </c>
      <c r="U2736" s="1">
        <v>3</v>
      </c>
      <c r="V2736" s="184">
        <v>1.38</v>
      </c>
    </row>
    <row r="2737" spans="17:22" x14ac:dyDescent="0.25">
      <c r="Q2737" s="161">
        <v>2208</v>
      </c>
      <c r="R2737" s="183">
        <v>0.66353799999999996</v>
      </c>
      <c r="S2737" s="1" t="s">
        <v>4</v>
      </c>
      <c r="T2737" s="1" t="s">
        <v>5</v>
      </c>
      <c r="U2737" s="1">
        <v>3</v>
      </c>
      <c r="V2737" s="184">
        <v>169.25</v>
      </c>
    </row>
    <row r="2738" spans="17:22" x14ac:dyDescent="0.25">
      <c r="Q2738" s="161">
        <v>2213</v>
      </c>
      <c r="R2738" s="183">
        <v>0.30920599999999998</v>
      </c>
      <c r="S2738" s="1" t="s">
        <v>4</v>
      </c>
      <c r="T2738" s="1" t="s">
        <v>5</v>
      </c>
      <c r="U2738" s="1">
        <v>3</v>
      </c>
      <c r="V2738" s="184">
        <v>1.5</v>
      </c>
    </row>
    <row r="2739" spans="17:22" x14ac:dyDescent="0.25">
      <c r="Q2739" s="161">
        <v>2214</v>
      </c>
      <c r="R2739" s="183">
        <v>0.356159</v>
      </c>
      <c r="S2739" s="1" t="s">
        <v>4</v>
      </c>
      <c r="T2739" s="1" t="s">
        <v>5</v>
      </c>
      <c r="U2739" s="1">
        <v>3</v>
      </c>
      <c r="V2739" s="184">
        <v>150.57</v>
      </c>
    </row>
    <row r="2740" spans="17:22" x14ac:dyDescent="0.25">
      <c r="Q2740" s="161">
        <v>2224</v>
      </c>
      <c r="R2740" s="183">
        <v>0.25333699999999998</v>
      </c>
      <c r="S2740" s="1" t="s">
        <v>4</v>
      </c>
      <c r="T2740" s="1" t="s">
        <v>5</v>
      </c>
      <c r="U2740" s="1">
        <v>3</v>
      </c>
      <c r="V2740" s="184">
        <v>17.43</v>
      </c>
    </row>
    <row r="2741" spans="17:22" x14ac:dyDescent="0.25">
      <c r="Q2741" s="161">
        <v>2241</v>
      </c>
      <c r="R2741" s="183">
        <v>0.52510299999999999</v>
      </c>
      <c r="S2741" s="1" t="s">
        <v>4</v>
      </c>
      <c r="T2741" s="1" t="s">
        <v>5</v>
      </c>
      <c r="U2741" s="1">
        <v>3</v>
      </c>
      <c r="V2741" s="184">
        <v>164.95</v>
      </c>
    </row>
    <row r="2742" spans="17:22" x14ac:dyDescent="0.25">
      <c r="Q2742" s="161">
        <v>2251</v>
      </c>
      <c r="R2742" s="183">
        <v>0.223297</v>
      </c>
      <c r="S2742" s="1" t="s">
        <v>4</v>
      </c>
      <c r="T2742" s="1" t="s">
        <v>5</v>
      </c>
      <c r="U2742" s="1">
        <v>3</v>
      </c>
      <c r="V2742" s="184">
        <v>3.57</v>
      </c>
    </row>
    <row r="2743" spans="17:22" x14ac:dyDescent="0.25">
      <c r="Q2743" s="161">
        <v>2258</v>
      </c>
      <c r="R2743" s="183">
        <v>0.19855900000000001</v>
      </c>
      <c r="S2743" s="1" t="s">
        <v>4</v>
      </c>
      <c r="T2743" s="1" t="s">
        <v>5</v>
      </c>
      <c r="U2743" s="1">
        <v>3</v>
      </c>
      <c r="V2743" s="184">
        <v>21.14</v>
      </c>
    </row>
    <row r="2744" spans="17:22" x14ac:dyDescent="0.25">
      <c r="Q2744" s="161">
        <v>2261</v>
      </c>
      <c r="R2744" s="183">
        <v>0.53552699999999998</v>
      </c>
      <c r="S2744" s="1" t="s">
        <v>4</v>
      </c>
      <c r="T2744" s="1" t="s">
        <v>5</v>
      </c>
      <c r="U2744" s="1">
        <v>3</v>
      </c>
      <c r="V2744" s="184">
        <v>154.38999999999999</v>
      </c>
    </row>
    <row r="2745" spans="17:22" x14ac:dyDescent="0.25">
      <c r="Q2745" s="161">
        <v>2271</v>
      </c>
      <c r="R2745" s="183">
        <v>0.648648</v>
      </c>
      <c r="S2745" s="1" t="s">
        <v>4</v>
      </c>
      <c r="T2745" s="1" t="s">
        <v>5</v>
      </c>
      <c r="U2745" s="1">
        <v>3</v>
      </c>
      <c r="V2745" s="184">
        <v>18.739999999999998</v>
      </c>
    </row>
    <row r="2746" spans="17:22" x14ac:dyDescent="0.25">
      <c r="Q2746" s="161">
        <v>2285</v>
      </c>
      <c r="R2746" s="183">
        <v>0.33024700000000001</v>
      </c>
      <c r="S2746" s="1" t="s">
        <v>4</v>
      </c>
      <c r="T2746" s="1" t="s">
        <v>5</v>
      </c>
      <c r="U2746" s="1">
        <v>3</v>
      </c>
      <c r="V2746" s="184">
        <v>16.739999999999998</v>
      </c>
    </row>
    <row r="2747" spans="17:22" x14ac:dyDescent="0.25">
      <c r="Q2747" s="161">
        <v>2290</v>
      </c>
      <c r="R2747" s="183">
        <v>0.24060799999999999</v>
      </c>
      <c r="S2747" s="1" t="s">
        <v>4</v>
      </c>
      <c r="T2747" s="1" t="s">
        <v>5</v>
      </c>
      <c r="U2747" s="1">
        <v>3</v>
      </c>
      <c r="V2747" s="184">
        <v>154.63</v>
      </c>
    </row>
    <row r="2748" spans="17:22" x14ac:dyDescent="0.25">
      <c r="Q2748" s="161">
        <v>2304</v>
      </c>
      <c r="R2748" s="183">
        <v>0.57560199999999995</v>
      </c>
      <c r="S2748" s="1" t="s">
        <v>4</v>
      </c>
      <c r="T2748" s="1" t="s">
        <v>5</v>
      </c>
      <c r="U2748" s="1">
        <v>3</v>
      </c>
      <c r="V2748" s="184">
        <v>154.33000000000001</v>
      </c>
    </row>
    <row r="2749" spans="17:22" x14ac:dyDescent="0.25">
      <c r="Q2749" s="161">
        <v>2315</v>
      </c>
      <c r="R2749" s="183">
        <v>0.57881400000000005</v>
      </c>
      <c r="S2749" s="1" t="s">
        <v>4</v>
      </c>
      <c r="T2749" s="1" t="s">
        <v>5</v>
      </c>
      <c r="U2749" s="1">
        <v>3</v>
      </c>
      <c r="V2749" s="184">
        <v>20.399999999999999</v>
      </c>
    </row>
    <row r="2750" spans="17:22" x14ac:dyDescent="0.25">
      <c r="Q2750" s="161">
        <v>2326</v>
      </c>
      <c r="R2750" s="183">
        <v>0.437477</v>
      </c>
      <c r="S2750" s="1" t="s">
        <v>4</v>
      </c>
      <c r="T2750" s="1" t="s">
        <v>5</v>
      </c>
      <c r="U2750" s="1">
        <v>3</v>
      </c>
      <c r="V2750" s="184">
        <v>154.94</v>
      </c>
    </row>
    <row r="2751" spans="17:22" x14ac:dyDescent="0.25">
      <c r="Q2751" s="161">
        <v>2332</v>
      </c>
      <c r="R2751" s="183">
        <v>0.37726300000000001</v>
      </c>
      <c r="S2751" s="1" t="s">
        <v>4</v>
      </c>
      <c r="T2751" s="1" t="s">
        <v>5</v>
      </c>
      <c r="U2751" s="1">
        <v>3</v>
      </c>
      <c r="V2751" s="184">
        <v>10.119999999999999</v>
      </c>
    </row>
    <row r="2752" spans="17:22" x14ac:dyDescent="0.25">
      <c r="Q2752" s="161">
        <v>2346</v>
      </c>
      <c r="R2752" s="183">
        <v>0.156469</v>
      </c>
      <c r="S2752" s="1" t="s">
        <v>4</v>
      </c>
      <c r="T2752" s="1" t="s">
        <v>5</v>
      </c>
      <c r="U2752" s="1">
        <v>3</v>
      </c>
      <c r="V2752" s="184">
        <v>22.07</v>
      </c>
    </row>
    <row r="2753" spans="17:22" x14ac:dyDescent="0.25">
      <c r="Q2753" s="161">
        <v>2350</v>
      </c>
      <c r="R2753" s="183">
        <v>0.55316600000000005</v>
      </c>
      <c r="S2753" s="1" t="s">
        <v>4</v>
      </c>
      <c r="T2753" s="1" t="s">
        <v>5</v>
      </c>
      <c r="U2753" s="1">
        <v>3</v>
      </c>
      <c r="V2753" s="184">
        <v>21.15</v>
      </c>
    </row>
    <row r="2754" spans="17:22" x14ac:dyDescent="0.25">
      <c r="Q2754" s="161">
        <v>2351</v>
      </c>
      <c r="R2754" s="183">
        <v>0.53823799999999999</v>
      </c>
      <c r="S2754" s="1" t="s">
        <v>4</v>
      </c>
      <c r="T2754" s="1" t="s">
        <v>5</v>
      </c>
      <c r="U2754" s="1">
        <v>3</v>
      </c>
      <c r="V2754" s="184">
        <v>5.89</v>
      </c>
    </row>
    <row r="2755" spans="17:22" x14ac:dyDescent="0.25">
      <c r="Q2755" s="161">
        <v>2368</v>
      </c>
      <c r="R2755" s="183">
        <v>0.31878000000000001</v>
      </c>
      <c r="S2755" s="1" t="s">
        <v>4</v>
      </c>
      <c r="T2755" s="1" t="s">
        <v>5</v>
      </c>
      <c r="U2755" s="1">
        <v>3</v>
      </c>
      <c r="V2755" s="184">
        <v>159.81</v>
      </c>
    </row>
    <row r="2756" spans="17:22" x14ac:dyDescent="0.25">
      <c r="Q2756" s="161">
        <v>2386</v>
      </c>
      <c r="R2756" s="183">
        <v>0.48561900000000002</v>
      </c>
      <c r="S2756" s="1" t="s">
        <v>4</v>
      </c>
      <c r="T2756" s="1" t="s">
        <v>5</v>
      </c>
      <c r="U2756" s="1">
        <v>3</v>
      </c>
      <c r="V2756" s="184">
        <v>0.13</v>
      </c>
    </row>
    <row r="2757" spans="17:22" x14ac:dyDescent="0.25">
      <c r="Q2757" s="161">
        <v>2393</v>
      </c>
      <c r="R2757" s="183">
        <v>0.33092500000000002</v>
      </c>
      <c r="S2757" s="1" t="s">
        <v>4</v>
      </c>
      <c r="T2757" s="1" t="s">
        <v>5</v>
      </c>
      <c r="U2757" s="1">
        <v>3</v>
      </c>
      <c r="V2757" s="184">
        <v>152.63999999999999</v>
      </c>
    </row>
    <row r="2758" spans="17:22" x14ac:dyDescent="0.25">
      <c r="Q2758" s="161">
        <v>2394</v>
      </c>
      <c r="R2758" s="183">
        <v>9.9182999999999993E-2</v>
      </c>
      <c r="S2758" s="1" t="s">
        <v>4</v>
      </c>
      <c r="T2758" s="1" t="s">
        <v>5</v>
      </c>
      <c r="U2758" s="1">
        <v>3</v>
      </c>
      <c r="V2758" s="184">
        <v>159.83000000000001</v>
      </c>
    </row>
    <row r="2759" spans="17:22" x14ac:dyDescent="0.25">
      <c r="Q2759" s="161">
        <v>2401</v>
      </c>
      <c r="R2759" s="183">
        <v>0.227544</v>
      </c>
      <c r="S2759" s="1" t="s">
        <v>4</v>
      </c>
      <c r="T2759" s="1" t="s">
        <v>5</v>
      </c>
      <c r="U2759" s="1">
        <v>3</v>
      </c>
      <c r="V2759" s="184">
        <v>3.15</v>
      </c>
    </row>
    <row r="2760" spans="17:22" x14ac:dyDescent="0.25">
      <c r="Q2760" s="161">
        <v>2410</v>
      </c>
      <c r="R2760" s="183">
        <v>0.22995099999999999</v>
      </c>
      <c r="S2760" s="1" t="s">
        <v>4</v>
      </c>
      <c r="T2760" s="1" t="s">
        <v>5</v>
      </c>
      <c r="U2760" s="1">
        <v>3</v>
      </c>
      <c r="V2760" s="184">
        <v>14.33</v>
      </c>
    </row>
    <row r="2761" spans="17:22" x14ac:dyDescent="0.25">
      <c r="Q2761" s="161">
        <v>2415</v>
      </c>
      <c r="R2761" s="183">
        <v>0.30032799999999998</v>
      </c>
      <c r="S2761" s="1" t="s">
        <v>4</v>
      </c>
      <c r="T2761" s="1" t="s">
        <v>5</v>
      </c>
      <c r="U2761" s="1">
        <v>3</v>
      </c>
      <c r="V2761" s="184">
        <v>156.49</v>
      </c>
    </row>
    <row r="2762" spans="17:22" x14ac:dyDescent="0.25">
      <c r="Q2762" s="161">
        <v>2426</v>
      </c>
      <c r="R2762" s="183">
        <v>0.35663899999999998</v>
      </c>
      <c r="S2762" s="1" t="s">
        <v>4</v>
      </c>
      <c r="T2762" s="1" t="s">
        <v>5</v>
      </c>
      <c r="U2762" s="1">
        <v>3</v>
      </c>
      <c r="V2762" s="184">
        <v>22.54</v>
      </c>
    </row>
    <row r="2763" spans="17:22" x14ac:dyDescent="0.25">
      <c r="Q2763" s="161">
        <v>2430</v>
      </c>
      <c r="R2763" s="183">
        <v>0.24715999999999999</v>
      </c>
      <c r="S2763" s="1" t="s">
        <v>4</v>
      </c>
      <c r="T2763" s="1" t="s">
        <v>5</v>
      </c>
      <c r="U2763" s="1">
        <v>3</v>
      </c>
      <c r="V2763" s="184">
        <v>151.35</v>
      </c>
    </row>
    <row r="2764" spans="17:22" x14ac:dyDescent="0.25">
      <c r="Q2764" s="161">
        <v>2445</v>
      </c>
      <c r="R2764" s="183">
        <v>0.29375299999999999</v>
      </c>
      <c r="S2764" s="1" t="s">
        <v>4</v>
      </c>
      <c r="T2764" s="1" t="s">
        <v>5</v>
      </c>
      <c r="U2764" s="1">
        <v>3</v>
      </c>
      <c r="V2764" s="184">
        <v>2.81</v>
      </c>
    </row>
    <row r="2765" spans="17:22" x14ac:dyDescent="0.25">
      <c r="Q2765" s="161">
        <v>2448</v>
      </c>
      <c r="R2765" s="183">
        <v>0.13508600000000001</v>
      </c>
      <c r="S2765" s="1" t="s">
        <v>4</v>
      </c>
      <c r="T2765" s="1" t="s">
        <v>5</v>
      </c>
      <c r="U2765" s="1">
        <v>3</v>
      </c>
      <c r="V2765" s="184">
        <v>5.78</v>
      </c>
    </row>
    <row r="2766" spans="17:22" x14ac:dyDescent="0.25">
      <c r="Q2766" s="161">
        <v>2459</v>
      </c>
      <c r="R2766" s="183">
        <v>0.40104400000000001</v>
      </c>
      <c r="S2766" s="1" t="s">
        <v>4</v>
      </c>
      <c r="T2766" s="1" t="s">
        <v>5</v>
      </c>
      <c r="U2766" s="1">
        <v>3</v>
      </c>
      <c r="V2766" s="184">
        <v>2.09</v>
      </c>
    </row>
    <row r="2767" spans="17:22" x14ac:dyDescent="0.25">
      <c r="Q2767" s="161">
        <v>2466</v>
      </c>
      <c r="R2767" s="183">
        <v>0.25756200000000001</v>
      </c>
      <c r="S2767" s="1" t="s">
        <v>4</v>
      </c>
      <c r="T2767" s="1" t="s">
        <v>5</v>
      </c>
      <c r="U2767" s="1">
        <v>3</v>
      </c>
      <c r="V2767" s="184">
        <v>22.53</v>
      </c>
    </row>
    <row r="2768" spans="17:22" x14ac:dyDescent="0.25">
      <c r="Q2768" s="161">
        <v>2467</v>
      </c>
      <c r="R2768" s="183">
        <v>0.16347700000000001</v>
      </c>
      <c r="S2768" s="1" t="s">
        <v>4</v>
      </c>
      <c r="T2768" s="1" t="s">
        <v>5</v>
      </c>
      <c r="U2768" s="1">
        <v>3</v>
      </c>
      <c r="V2768" s="184">
        <v>29.06</v>
      </c>
    </row>
    <row r="2769" spans="17:22" x14ac:dyDescent="0.25">
      <c r="Q2769" s="161">
        <v>2477</v>
      </c>
      <c r="R2769" s="183">
        <v>0.48186200000000001</v>
      </c>
      <c r="S2769" s="1" t="s">
        <v>4</v>
      </c>
      <c r="T2769" s="1" t="s">
        <v>5</v>
      </c>
      <c r="U2769" s="1">
        <v>3</v>
      </c>
      <c r="V2769" s="184">
        <v>29.29</v>
      </c>
    </row>
    <row r="2770" spans="17:22" x14ac:dyDescent="0.25">
      <c r="Q2770" s="161">
        <v>2483</v>
      </c>
      <c r="R2770" s="183">
        <v>8.6391999999999997E-2</v>
      </c>
      <c r="S2770" s="1" t="s">
        <v>4</v>
      </c>
      <c r="T2770" s="1" t="s">
        <v>5</v>
      </c>
      <c r="U2770" s="1">
        <v>3</v>
      </c>
      <c r="V2770" s="184">
        <v>22.53</v>
      </c>
    </row>
    <row r="2771" spans="17:22" x14ac:dyDescent="0.25">
      <c r="Q2771" s="161">
        <v>2488</v>
      </c>
      <c r="R2771" s="183">
        <v>6.9634000000000001E-2</v>
      </c>
      <c r="S2771" s="1" t="s">
        <v>4</v>
      </c>
      <c r="T2771" s="1" t="s">
        <v>5</v>
      </c>
      <c r="U2771" s="1">
        <v>3</v>
      </c>
      <c r="V2771" s="184">
        <v>29.51</v>
      </c>
    </row>
    <row r="2772" spans="17:22" x14ac:dyDescent="0.25">
      <c r="Q2772" s="161">
        <v>2506</v>
      </c>
      <c r="R2772" s="183">
        <v>0.89011099999999999</v>
      </c>
      <c r="S2772" s="1" t="s">
        <v>4</v>
      </c>
      <c r="T2772" s="1" t="s">
        <v>5</v>
      </c>
      <c r="U2772" s="1">
        <v>3</v>
      </c>
      <c r="V2772" s="184">
        <v>22.59</v>
      </c>
    </row>
    <row r="2773" spans="17:22" x14ac:dyDescent="0.25">
      <c r="Q2773" s="161">
        <v>2512</v>
      </c>
      <c r="R2773" s="183">
        <v>0.20755000000000001</v>
      </c>
      <c r="S2773" s="1" t="s">
        <v>4</v>
      </c>
      <c r="T2773" s="1" t="s">
        <v>5</v>
      </c>
      <c r="U2773" s="1">
        <v>3</v>
      </c>
      <c r="V2773" s="184">
        <v>29.47</v>
      </c>
    </row>
    <row r="2774" spans="17:22" x14ac:dyDescent="0.25">
      <c r="Q2774" s="161">
        <v>2536</v>
      </c>
      <c r="R2774" s="183">
        <v>0.42479899999999998</v>
      </c>
      <c r="S2774" s="1" t="s">
        <v>4</v>
      </c>
      <c r="T2774" s="1" t="s">
        <v>5</v>
      </c>
      <c r="U2774" s="1">
        <v>3</v>
      </c>
      <c r="V2774" s="184">
        <v>174.7</v>
      </c>
    </row>
    <row r="2775" spans="17:22" x14ac:dyDescent="0.25">
      <c r="Q2775" s="161">
        <v>2540</v>
      </c>
      <c r="R2775" s="183">
        <v>0.66451000000000005</v>
      </c>
      <c r="S2775" s="1" t="s">
        <v>4</v>
      </c>
      <c r="T2775" s="1" t="s">
        <v>5</v>
      </c>
      <c r="U2775" s="1">
        <v>3</v>
      </c>
      <c r="V2775" s="184">
        <v>161.84</v>
      </c>
    </row>
    <row r="2776" spans="17:22" x14ac:dyDescent="0.25">
      <c r="Q2776" s="161">
        <v>2561</v>
      </c>
      <c r="R2776" s="183">
        <v>0.82919699999999996</v>
      </c>
      <c r="S2776" s="1" t="s">
        <v>4</v>
      </c>
      <c r="T2776" s="1" t="s">
        <v>5</v>
      </c>
      <c r="U2776" s="1">
        <v>3</v>
      </c>
      <c r="V2776" s="184">
        <v>163.91</v>
      </c>
    </row>
    <row r="2777" spans="17:22" x14ac:dyDescent="0.25">
      <c r="Q2777" s="161">
        <v>2562</v>
      </c>
      <c r="R2777" s="183">
        <v>0.63469399999999998</v>
      </c>
      <c r="S2777" s="1" t="s">
        <v>4</v>
      </c>
      <c r="T2777" s="1" t="s">
        <v>5</v>
      </c>
      <c r="U2777" s="1">
        <v>3</v>
      </c>
      <c r="V2777" s="184">
        <v>21.4</v>
      </c>
    </row>
    <row r="2778" spans="17:22" x14ac:dyDescent="0.25">
      <c r="Q2778" s="161">
        <v>2563</v>
      </c>
      <c r="R2778" s="183">
        <v>0.14308499999999999</v>
      </c>
      <c r="S2778" s="1" t="s">
        <v>4</v>
      </c>
      <c r="T2778" s="1" t="s">
        <v>5</v>
      </c>
      <c r="U2778" s="1">
        <v>3</v>
      </c>
      <c r="V2778" s="184">
        <v>160.53</v>
      </c>
    </row>
    <row r="2779" spans="17:22" x14ac:dyDescent="0.25">
      <c r="Q2779" s="161">
        <v>2596</v>
      </c>
      <c r="R2779" s="183">
        <v>0.87085199999999996</v>
      </c>
      <c r="S2779" s="1" t="s">
        <v>4</v>
      </c>
      <c r="T2779" s="1" t="s">
        <v>5</v>
      </c>
      <c r="U2779" s="1">
        <v>3</v>
      </c>
      <c r="V2779" s="184">
        <v>5.76</v>
      </c>
    </row>
    <row r="2780" spans="17:22" x14ac:dyDescent="0.25">
      <c r="Q2780" s="161">
        <v>2601</v>
      </c>
      <c r="R2780" s="183">
        <v>1.286314</v>
      </c>
      <c r="S2780" s="1" t="s">
        <v>4</v>
      </c>
      <c r="T2780" s="1" t="s">
        <v>5</v>
      </c>
      <c r="U2780" s="1">
        <v>3</v>
      </c>
      <c r="V2780" s="184">
        <v>167.86</v>
      </c>
    </row>
    <row r="2781" spans="17:22" x14ac:dyDescent="0.25">
      <c r="Q2781" s="161">
        <v>2611</v>
      </c>
      <c r="R2781" s="183">
        <v>0.68527000000000005</v>
      </c>
      <c r="S2781" s="1" t="s">
        <v>4</v>
      </c>
      <c r="T2781" s="1" t="s">
        <v>5</v>
      </c>
      <c r="U2781" s="1">
        <v>3</v>
      </c>
      <c r="V2781" s="184">
        <v>16.86</v>
      </c>
    </row>
    <row r="2782" spans="17:22" x14ac:dyDescent="0.25">
      <c r="Q2782" s="161">
        <v>2621</v>
      </c>
      <c r="R2782" s="183">
        <v>0.120333</v>
      </c>
      <c r="S2782" s="1" t="s">
        <v>4</v>
      </c>
      <c r="T2782" s="1" t="s">
        <v>5</v>
      </c>
      <c r="U2782" s="1">
        <v>3</v>
      </c>
      <c r="V2782" s="184">
        <v>1.33</v>
      </c>
    </row>
    <row r="2783" spans="17:22" x14ac:dyDescent="0.25">
      <c r="Q2783" s="161">
        <v>2626</v>
      </c>
      <c r="R2783" s="183">
        <v>0.20078699999999999</v>
      </c>
      <c r="S2783" s="1" t="s">
        <v>4</v>
      </c>
      <c r="T2783" s="1" t="s">
        <v>5</v>
      </c>
      <c r="U2783" s="1">
        <v>3</v>
      </c>
      <c r="V2783" s="184">
        <v>6.49</v>
      </c>
    </row>
    <row r="2784" spans="17:22" x14ac:dyDescent="0.25">
      <c r="Q2784" s="161">
        <v>2644</v>
      </c>
      <c r="R2784" s="183">
        <v>0.64982099999999998</v>
      </c>
      <c r="S2784" s="1" t="s">
        <v>4</v>
      </c>
      <c r="T2784" s="1" t="s">
        <v>5</v>
      </c>
      <c r="U2784" s="1">
        <v>3</v>
      </c>
      <c r="V2784" s="184">
        <v>154.68</v>
      </c>
    </row>
    <row r="2785" spans="17:22" x14ac:dyDescent="0.25">
      <c r="Q2785" s="161">
        <v>2649</v>
      </c>
      <c r="R2785" s="183">
        <v>0.63270199999999999</v>
      </c>
      <c r="S2785" s="1" t="s">
        <v>4</v>
      </c>
      <c r="T2785" s="1" t="s">
        <v>5</v>
      </c>
      <c r="U2785" s="1">
        <v>3</v>
      </c>
      <c r="V2785" s="184">
        <v>21.93</v>
      </c>
    </row>
    <row r="2786" spans="17:22" x14ac:dyDescent="0.25">
      <c r="Q2786" s="161">
        <v>2654</v>
      </c>
      <c r="R2786" s="183">
        <v>0.50439800000000001</v>
      </c>
      <c r="S2786" s="1" t="s">
        <v>4</v>
      </c>
      <c r="T2786" s="1" t="s">
        <v>5</v>
      </c>
      <c r="U2786" s="1">
        <v>3</v>
      </c>
      <c r="V2786" s="184">
        <v>156.78</v>
      </c>
    </row>
    <row r="2787" spans="17:22" x14ac:dyDescent="0.25">
      <c r="Q2787" s="161">
        <v>2659</v>
      </c>
      <c r="R2787" s="183">
        <v>0.30144599999999999</v>
      </c>
      <c r="S2787" s="1" t="s">
        <v>4</v>
      </c>
      <c r="T2787" s="1" t="s">
        <v>5</v>
      </c>
      <c r="U2787" s="1">
        <v>3</v>
      </c>
      <c r="V2787" s="184">
        <v>154.16</v>
      </c>
    </row>
    <row r="2788" spans="17:22" x14ac:dyDescent="0.25">
      <c r="Q2788" s="161">
        <v>2682</v>
      </c>
      <c r="R2788" s="183">
        <v>0.30222700000000002</v>
      </c>
      <c r="S2788" s="1" t="s">
        <v>4</v>
      </c>
      <c r="T2788" s="1" t="s">
        <v>5</v>
      </c>
      <c r="U2788" s="1">
        <v>3</v>
      </c>
      <c r="V2788" s="184">
        <v>25.58</v>
      </c>
    </row>
    <row r="2789" spans="17:22" x14ac:dyDescent="0.25">
      <c r="Q2789" s="161">
        <v>2704</v>
      </c>
      <c r="R2789" s="183">
        <v>0.12125900000000001</v>
      </c>
      <c r="S2789" s="1" t="s">
        <v>4</v>
      </c>
      <c r="T2789" s="1" t="s">
        <v>5</v>
      </c>
      <c r="U2789" s="1">
        <v>3</v>
      </c>
      <c r="V2789" s="184">
        <v>25.55</v>
      </c>
    </row>
    <row r="2790" spans="17:22" x14ac:dyDescent="0.25">
      <c r="Q2790" s="161">
        <v>2707</v>
      </c>
      <c r="R2790" s="183">
        <v>0.51437900000000003</v>
      </c>
      <c r="S2790" s="1" t="s">
        <v>4</v>
      </c>
      <c r="T2790" s="1" t="s">
        <v>5</v>
      </c>
      <c r="U2790" s="1">
        <v>3</v>
      </c>
      <c r="V2790" s="184">
        <v>3.84</v>
      </c>
    </row>
    <row r="2791" spans="17:22" x14ac:dyDescent="0.25">
      <c r="Q2791" s="161">
        <v>2710</v>
      </c>
      <c r="R2791" s="183">
        <v>0.153171</v>
      </c>
      <c r="S2791" s="1" t="s">
        <v>4</v>
      </c>
      <c r="T2791" s="1" t="s">
        <v>5</v>
      </c>
      <c r="U2791" s="1">
        <v>3</v>
      </c>
      <c r="V2791" s="184">
        <v>150.34</v>
      </c>
    </row>
    <row r="2792" spans="17:22" x14ac:dyDescent="0.25">
      <c r="Q2792" s="161">
        <v>2723</v>
      </c>
      <c r="R2792" s="183">
        <v>0.56890799999999997</v>
      </c>
      <c r="S2792" s="1" t="s">
        <v>4</v>
      </c>
      <c r="T2792" s="1" t="s">
        <v>5</v>
      </c>
      <c r="U2792" s="1">
        <v>3</v>
      </c>
      <c r="V2792" s="184">
        <v>163.38999999999999</v>
      </c>
    </row>
    <row r="2793" spans="17:22" x14ac:dyDescent="0.25">
      <c r="Q2793" s="161">
        <v>2730</v>
      </c>
      <c r="R2793" s="183">
        <v>0.191524</v>
      </c>
      <c r="S2793" s="1" t="s">
        <v>4</v>
      </c>
      <c r="T2793" s="1" t="s">
        <v>5</v>
      </c>
      <c r="U2793" s="1">
        <v>3</v>
      </c>
      <c r="V2793" s="184">
        <v>28.13</v>
      </c>
    </row>
    <row r="2794" spans="17:22" x14ac:dyDescent="0.25">
      <c r="Q2794" s="161">
        <v>2736</v>
      </c>
      <c r="R2794" s="183">
        <v>0.39758900000000003</v>
      </c>
      <c r="S2794" s="1" t="s">
        <v>4</v>
      </c>
      <c r="T2794" s="1" t="s">
        <v>5</v>
      </c>
      <c r="U2794" s="1">
        <v>3</v>
      </c>
      <c r="V2794" s="184">
        <v>26.05</v>
      </c>
    </row>
    <row r="2795" spans="17:22" x14ac:dyDescent="0.25">
      <c r="Q2795" s="161">
        <v>2787</v>
      </c>
      <c r="R2795" s="183">
        <v>0.35915000000000002</v>
      </c>
      <c r="S2795" s="1" t="s">
        <v>4</v>
      </c>
      <c r="T2795" s="1" t="s">
        <v>5</v>
      </c>
      <c r="U2795" s="1">
        <v>3</v>
      </c>
      <c r="V2795" s="184">
        <v>4.72</v>
      </c>
    </row>
    <row r="2796" spans="17:22" x14ac:dyDescent="0.25">
      <c r="Q2796" s="161">
        <v>2788</v>
      </c>
      <c r="R2796" s="183">
        <v>0.262517</v>
      </c>
      <c r="S2796" s="1" t="s">
        <v>4</v>
      </c>
      <c r="T2796" s="1" t="s">
        <v>5</v>
      </c>
      <c r="U2796" s="1">
        <v>3</v>
      </c>
      <c r="V2796" s="184">
        <v>153.19</v>
      </c>
    </row>
    <row r="2797" spans="17:22" x14ac:dyDescent="0.25">
      <c r="Q2797" s="161">
        <v>2794</v>
      </c>
      <c r="R2797" s="183">
        <v>0.26661699999999999</v>
      </c>
      <c r="S2797" s="1" t="s">
        <v>4</v>
      </c>
      <c r="T2797" s="1" t="s">
        <v>5</v>
      </c>
      <c r="U2797" s="1">
        <v>3</v>
      </c>
      <c r="V2797" s="184">
        <v>3.57</v>
      </c>
    </row>
    <row r="2798" spans="17:22" x14ac:dyDescent="0.25">
      <c r="Q2798" s="161">
        <v>2797</v>
      </c>
      <c r="R2798" s="183">
        <v>0.24904200000000001</v>
      </c>
      <c r="S2798" s="1" t="s">
        <v>4</v>
      </c>
      <c r="T2798" s="1" t="s">
        <v>5</v>
      </c>
      <c r="U2798" s="1">
        <v>3</v>
      </c>
      <c r="V2798" s="184">
        <v>10.71</v>
      </c>
    </row>
    <row r="2799" spans="17:22" x14ac:dyDescent="0.25">
      <c r="Q2799" s="161">
        <v>2803</v>
      </c>
      <c r="R2799" s="183">
        <v>0.27791199999999999</v>
      </c>
      <c r="S2799" s="1" t="s">
        <v>4</v>
      </c>
      <c r="T2799" s="1" t="s">
        <v>5</v>
      </c>
      <c r="U2799" s="1">
        <v>3</v>
      </c>
      <c r="V2799" s="184">
        <v>178.37</v>
      </c>
    </row>
    <row r="2800" spans="17:22" x14ac:dyDescent="0.25">
      <c r="Q2800" s="161">
        <v>2808</v>
      </c>
      <c r="R2800" s="183">
        <v>0.82550000000000001</v>
      </c>
      <c r="S2800" s="1" t="s">
        <v>4</v>
      </c>
      <c r="T2800" s="1" t="s">
        <v>5</v>
      </c>
      <c r="U2800" s="1">
        <v>3</v>
      </c>
      <c r="V2800" s="184">
        <v>22.62</v>
      </c>
    </row>
    <row r="2801" spans="17:22" x14ac:dyDescent="0.25">
      <c r="Q2801" s="161">
        <v>2809</v>
      </c>
      <c r="R2801" s="183">
        <v>0.68198400000000003</v>
      </c>
      <c r="S2801" s="1" t="s">
        <v>4</v>
      </c>
      <c r="T2801" s="1" t="s">
        <v>5</v>
      </c>
      <c r="U2801" s="1">
        <v>3</v>
      </c>
      <c r="V2801" s="184">
        <v>163.98</v>
      </c>
    </row>
    <row r="2802" spans="17:22" x14ac:dyDescent="0.25">
      <c r="Q2802" s="161">
        <v>2818</v>
      </c>
      <c r="R2802" s="183">
        <v>0.15159300000000001</v>
      </c>
      <c r="S2802" s="1" t="s">
        <v>4</v>
      </c>
      <c r="T2802" s="1" t="s">
        <v>5</v>
      </c>
      <c r="U2802" s="1">
        <v>3</v>
      </c>
      <c r="V2802" s="184">
        <v>24.27</v>
      </c>
    </row>
    <row r="2803" spans="17:22" x14ac:dyDescent="0.25">
      <c r="Q2803" s="161">
        <v>2819</v>
      </c>
      <c r="R2803" s="183">
        <v>0.244226</v>
      </c>
      <c r="S2803" s="1" t="s">
        <v>4</v>
      </c>
      <c r="T2803" s="1" t="s">
        <v>5</v>
      </c>
      <c r="U2803" s="1">
        <v>3</v>
      </c>
      <c r="V2803" s="184">
        <v>177.54</v>
      </c>
    </row>
    <row r="2804" spans="17:22" x14ac:dyDescent="0.25">
      <c r="Q2804" s="161">
        <v>2827</v>
      </c>
      <c r="R2804" s="183">
        <v>0.236766</v>
      </c>
      <c r="S2804" s="1" t="s">
        <v>4</v>
      </c>
      <c r="T2804" s="1" t="s">
        <v>5</v>
      </c>
      <c r="U2804" s="1">
        <v>3</v>
      </c>
      <c r="V2804" s="184">
        <v>6.16</v>
      </c>
    </row>
    <row r="2805" spans="17:22" x14ac:dyDescent="0.25">
      <c r="Q2805" s="161">
        <v>2834</v>
      </c>
      <c r="R2805" s="183">
        <v>0.21854699999999999</v>
      </c>
      <c r="S2805" s="1" t="s">
        <v>4</v>
      </c>
      <c r="T2805" s="1" t="s">
        <v>5</v>
      </c>
      <c r="U2805" s="1">
        <v>3</v>
      </c>
      <c r="V2805" s="184">
        <v>24.29</v>
      </c>
    </row>
    <row r="2806" spans="17:22" x14ac:dyDescent="0.25">
      <c r="Q2806" s="161">
        <v>2835</v>
      </c>
      <c r="R2806" s="183">
        <v>0.35479300000000003</v>
      </c>
      <c r="S2806" s="1" t="s">
        <v>4</v>
      </c>
      <c r="T2806" s="1" t="s">
        <v>5</v>
      </c>
      <c r="U2806" s="1">
        <v>3</v>
      </c>
      <c r="V2806" s="184">
        <v>162.80000000000001</v>
      </c>
    </row>
    <row r="2807" spans="17:22" x14ac:dyDescent="0.25">
      <c r="Q2807" s="161">
        <v>2842</v>
      </c>
      <c r="R2807" s="183">
        <v>0.34110299999999999</v>
      </c>
      <c r="S2807" s="1" t="s">
        <v>4</v>
      </c>
      <c r="T2807" s="1" t="s">
        <v>5</v>
      </c>
      <c r="U2807" s="1">
        <v>3</v>
      </c>
      <c r="V2807" s="184">
        <v>3.03</v>
      </c>
    </row>
    <row r="2808" spans="17:22" x14ac:dyDescent="0.25">
      <c r="Q2808" s="161">
        <v>2867</v>
      </c>
      <c r="R2808" s="183">
        <v>0.328459</v>
      </c>
      <c r="S2808" s="1" t="s">
        <v>4</v>
      </c>
      <c r="T2808" s="1" t="s">
        <v>5</v>
      </c>
      <c r="U2808" s="1">
        <v>3</v>
      </c>
      <c r="V2808" s="184">
        <v>6.57</v>
      </c>
    </row>
    <row r="2809" spans="17:22" x14ac:dyDescent="0.25">
      <c r="Q2809" s="161">
        <v>2876</v>
      </c>
      <c r="R2809" s="183">
        <v>0.475692</v>
      </c>
      <c r="S2809" s="1" t="s">
        <v>4</v>
      </c>
      <c r="T2809" s="1" t="s">
        <v>5</v>
      </c>
      <c r="U2809" s="1">
        <v>3</v>
      </c>
      <c r="V2809" s="184">
        <v>3.37</v>
      </c>
    </row>
    <row r="2810" spans="17:22" x14ac:dyDescent="0.25">
      <c r="Q2810" s="161">
        <v>2884</v>
      </c>
      <c r="R2810" s="183">
        <v>0.17985300000000001</v>
      </c>
      <c r="S2810" s="1" t="s">
        <v>4</v>
      </c>
      <c r="T2810" s="1" t="s">
        <v>5</v>
      </c>
      <c r="U2810" s="1">
        <v>3</v>
      </c>
      <c r="V2810" s="184">
        <v>10.57</v>
      </c>
    </row>
    <row r="2811" spans="17:22" x14ac:dyDescent="0.25">
      <c r="Q2811" s="161">
        <v>2896</v>
      </c>
      <c r="R2811" s="183">
        <v>0.304338</v>
      </c>
      <c r="S2811" s="1" t="s">
        <v>4</v>
      </c>
      <c r="T2811" s="1" t="s">
        <v>5</v>
      </c>
      <c r="U2811" s="1">
        <v>3</v>
      </c>
      <c r="V2811" s="184">
        <v>152.36000000000001</v>
      </c>
    </row>
    <row r="2812" spans="17:22" x14ac:dyDescent="0.25">
      <c r="Q2812" s="161">
        <v>2897</v>
      </c>
      <c r="R2812" s="183">
        <v>0.12921099999999999</v>
      </c>
      <c r="S2812" s="1" t="s">
        <v>4</v>
      </c>
      <c r="T2812" s="1" t="s">
        <v>5</v>
      </c>
      <c r="U2812" s="1">
        <v>3</v>
      </c>
      <c r="V2812" s="184">
        <v>10.61</v>
      </c>
    </row>
    <row r="2813" spans="17:22" x14ac:dyDescent="0.25">
      <c r="Q2813" s="161">
        <v>2902</v>
      </c>
      <c r="R2813" s="183">
        <v>0.209235</v>
      </c>
      <c r="S2813" s="1" t="s">
        <v>4</v>
      </c>
      <c r="T2813" s="1" t="s">
        <v>5</v>
      </c>
      <c r="U2813" s="1">
        <v>3</v>
      </c>
      <c r="V2813" s="184">
        <v>10.55</v>
      </c>
    </row>
    <row r="2814" spans="17:22" x14ac:dyDescent="0.25">
      <c r="Q2814" s="161">
        <v>2908</v>
      </c>
      <c r="R2814" s="183">
        <v>0.34013300000000002</v>
      </c>
      <c r="S2814" s="1" t="s">
        <v>4</v>
      </c>
      <c r="T2814" s="1" t="s">
        <v>5</v>
      </c>
      <c r="U2814" s="1">
        <v>3</v>
      </c>
      <c r="V2814" s="184">
        <v>169.1</v>
      </c>
    </row>
    <row r="2815" spans="17:22" x14ac:dyDescent="0.25">
      <c r="Q2815" s="161">
        <v>2912</v>
      </c>
      <c r="R2815" s="183">
        <v>9.9787000000000001E-2</v>
      </c>
      <c r="S2815" s="1" t="s">
        <v>4</v>
      </c>
      <c r="T2815" s="1" t="s">
        <v>5</v>
      </c>
      <c r="U2815" s="1">
        <v>3</v>
      </c>
      <c r="V2815" s="184">
        <v>152.47999999999999</v>
      </c>
    </row>
    <row r="2816" spans="17:22" x14ac:dyDescent="0.25">
      <c r="Q2816" s="161">
        <v>2925</v>
      </c>
      <c r="R2816" s="183">
        <v>0.40636800000000001</v>
      </c>
      <c r="S2816" s="1" t="s">
        <v>4</v>
      </c>
      <c r="T2816" s="1" t="s">
        <v>5</v>
      </c>
      <c r="U2816" s="1">
        <v>3</v>
      </c>
      <c r="V2816" s="184">
        <v>6.76</v>
      </c>
    </row>
    <row r="2817" spans="17:22" x14ac:dyDescent="0.25">
      <c r="Q2817" s="161">
        <v>2938</v>
      </c>
      <c r="R2817" s="183">
        <v>0.33575500000000003</v>
      </c>
      <c r="S2817" s="1" t="s">
        <v>4</v>
      </c>
      <c r="T2817" s="1" t="s">
        <v>5</v>
      </c>
      <c r="U2817" s="1">
        <v>3</v>
      </c>
      <c r="V2817" s="184">
        <v>173.21</v>
      </c>
    </row>
    <row r="2818" spans="17:22" x14ac:dyDescent="0.25">
      <c r="Q2818" s="161">
        <v>2951</v>
      </c>
      <c r="R2818" s="183">
        <v>0.528366</v>
      </c>
      <c r="S2818" s="1" t="s">
        <v>4</v>
      </c>
      <c r="T2818" s="1" t="s">
        <v>5</v>
      </c>
      <c r="U2818" s="1">
        <v>3</v>
      </c>
      <c r="V2818" s="184">
        <v>153.93</v>
      </c>
    </row>
    <row r="2819" spans="17:22" x14ac:dyDescent="0.25">
      <c r="Q2819" s="161">
        <v>3022</v>
      </c>
      <c r="R2819" s="183">
        <v>0.38893899999999998</v>
      </c>
      <c r="S2819" s="1" t="s">
        <v>4</v>
      </c>
      <c r="T2819" s="1" t="s">
        <v>5</v>
      </c>
      <c r="U2819" s="1">
        <v>3</v>
      </c>
      <c r="V2819" s="184">
        <v>159.44999999999999</v>
      </c>
    </row>
    <row r="2820" spans="17:22" x14ac:dyDescent="0.25">
      <c r="Q2820" s="161">
        <v>2731</v>
      </c>
      <c r="R2820" s="183">
        <v>0.318604</v>
      </c>
      <c r="S2820" s="1" t="s">
        <v>11</v>
      </c>
      <c r="T2820" s="1" t="s">
        <v>10</v>
      </c>
      <c r="U2820" s="1">
        <v>0</v>
      </c>
      <c r="V2820" s="184">
        <v>41.64</v>
      </c>
    </row>
    <row r="2821" spans="17:22" x14ac:dyDescent="0.25">
      <c r="Q2821" s="161">
        <v>1264</v>
      </c>
      <c r="R2821" s="183">
        <v>8.0059999999999992E-3</v>
      </c>
      <c r="S2821" s="1" t="s">
        <v>11</v>
      </c>
      <c r="T2821" s="1" t="s">
        <v>10</v>
      </c>
      <c r="U2821" s="1">
        <v>1</v>
      </c>
      <c r="V2821" s="184">
        <v>80.66</v>
      </c>
    </row>
    <row r="2822" spans="17:22" x14ac:dyDescent="0.25">
      <c r="Q2822" s="161">
        <v>946</v>
      </c>
      <c r="R2822" s="183">
        <v>3.8282999999999998E-2</v>
      </c>
      <c r="S2822" s="1" t="s">
        <v>11</v>
      </c>
      <c r="T2822" s="1" t="s">
        <v>10</v>
      </c>
      <c r="U2822" s="1">
        <v>2</v>
      </c>
      <c r="V2822" s="184">
        <v>140.41</v>
      </c>
    </row>
    <row r="2823" spans="17:22" x14ac:dyDescent="0.25">
      <c r="Q2823" s="161">
        <v>1048</v>
      </c>
      <c r="R2823" s="183">
        <v>0.88094499999999998</v>
      </c>
      <c r="S2823" s="1" t="s">
        <v>11</v>
      </c>
      <c r="T2823" s="1" t="s">
        <v>10</v>
      </c>
      <c r="U2823" s="1">
        <v>2</v>
      </c>
      <c r="V2823" s="184">
        <v>145.74</v>
      </c>
    </row>
    <row r="2824" spans="17:22" x14ac:dyDescent="0.25">
      <c r="Q2824" s="161">
        <v>1135</v>
      </c>
      <c r="R2824" s="183">
        <v>0.813886</v>
      </c>
      <c r="S2824" s="1" t="s">
        <v>11</v>
      </c>
      <c r="T2824" s="1" t="s">
        <v>10</v>
      </c>
      <c r="U2824" s="1">
        <v>2</v>
      </c>
      <c r="V2824" s="184">
        <v>138.30000000000001</v>
      </c>
    </row>
    <row r="2825" spans="17:22" x14ac:dyDescent="0.25">
      <c r="Q2825" s="161">
        <v>1140</v>
      </c>
      <c r="R2825" s="183">
        <v>0.56006100000000003</v>
      </c>
      <c r="S2825" s="1" t="s">
        <v>11</v>
      </c>
      <c r="T2825" s="1" t="s">
        <v>10</v>
      </c>
      <c r="U2825" s="1">
        <v>2</v>
      </c>
      <c r="V2825" s="184">
        <v>136.85</v>
      </c>
    </row>
    <row r="2826" spans="17:22" x14ac:dyDescent="0.25">
      <c r="Q2826" s="161">
        <v>2152</v>
      </c>
      <c r="R2826" s="183">
        <v>0.54698500000000005</v>
      </c>
      <c r="S2826" s="1" t="s">
        <v>11</v>
      </c>
      <c r="T2826" s="1" t="s">
        <v>10</v>
      </c>
      <c r="U2826" s="1">
        <v>2</v>
      </c>
      <c r="V2826" s="184">
        <v>123.17</v>
      </c>
    </row>
    <row r="2827" spans="17:22" x14ac:dyDescent="0.25">
      <c r="Q2827" s="161">
        <v>2623</v>
      </c>
      <c r="R2827" s="183">
        <v>1.0911960000000001</v>
      </c>
      <c r="S2827" s="1" t="s">
        <v>11</v>
      </c>
      <c r="T2827" s="1" t="s">
        <v>10</v>
      </c>
      <c r="U2827" s="1">
        <v>3</v>
      </c>
      <c r="V2827" s="184">
        <v>179.51</v>
      </c>
    </row>
    <row r="2828" spans="17:22" x14ac:dyDescent="0.25">
      <c r="Q2828" s="161">
        <v>1131</v>
      </c>
      <c r="R2828" s="183">
        <v>0.92461099999999996</v>
      </c>
      <c r="S2828" s="1" t="s">
        <v>9</v>
      </c>
      <c r="T2828" s="1" t="s">
        <v>10</v>
      </c>
      <c r="U2828" s="1">
        <v>0</v>
      </c>
      <c r="V2828" s="184">
        <v>35.53</v>
      </c>
    </row>
    <row r="2829" spans="17:22" x14ac:dyDescent="0.25">
      <c r="Q2829" s="161">
        <v>3023</v>
      </c>
      <c r="R2829" s="183">
        <v>0.264567</v>
      </c>
      <c r="S2829" s="1" t="s">
        <v>9</v>
      </c>
      <c r="T2829" s="1" t="s">
        <v>10</v>
      </c>
      <c r="U2829" s="1">
        <v>1</v>
      </c>
      <c r="V2829" s="184">
        <v>87.96</v>
      </c>
    </row>
    <row r="2830" spans="17:22" x14ac:dyDescent="0.25">
      <c r="Q2830" s="161">
        <v>2126</v>
      </c>
      <c r="R2830" s="183">
        <v>0.33035799999999998</v>
      </c>
      <c r="S2830" s="1" t="s">
        <v>9</v>
      </c>
      <c r="T2830" s="1" t="s">
        <v>10</v>
      </c>
      <c r="U2830" s="1">
        <v>1</v>
      </c>
      <c r="V2830" s="184">
        <v>54.78</v>
      </c>
    </row>
    <row r="2831" spans="17:22" x14ac:dyDescent="0.25">
      <c r="Q2831" s="161">
        <v>2518</v>
      </c>
      <c r="R2831" s="183">
        <v>1.045882</v>
      </c>
      <c r="S2831" s="1" t="s">
        <v>9</v>
      </c>
      <c r="T2831" s="1" t="s">
        <v>10</v>
      </c>
      <c r="U2831" s="1">
        <v>1</v>
      </c>
      <c r="V2831" s="184">
        <v>52.91</v>
      </c>
    </row>
    <row r="2832" spans="17:22" x14ac:dyDescent="0.25">
      <c r="Q2832" s="161">
        <v>994</v>
      </c>
      <c r="R2832" s="183">
        <v>0.44237399999999999</v>
      </c>
      <c r="S2832" s="1" t="s">
        <v>9</v>
      </c>
      <c r="T2832" s="1" t="s">
        <v>10</v>
      </c>
      <c r="U2832" s="1">
        <v>2</v>
      </c>
      <c r="V2832" s="184">
        <v>139.4</v>
      </c>
    </row>
    <row r="2833" spans="17:22" x14ac:dyDescent="0.25">
      <c r="Q2833" s="161">
        <v>1039</v>
      </c>
      <c r="R2833" s="183">
        <v>0.74621899999999997</v>
      </c>
      <c r="S2833" s="1" t="s">
        <v>9</v>
      </c>
      <c r="T2833" s="1" t="s">
        <v>10</v>
      </c>
      <c r="U2833" s="1">
        <v>2</v>
      </c>
      <c r="V2833" s="184">
        <v>139.66999999999999</v>
      </c>
    </row>
    <row r="2834" spans="17:22" x14ac:dyDescent="0.25">
      <c r="Q2834" s="161">
        <v>1161</v>
      </c>
      <c r="R2834" s="183">
        <v>0.14179600000000001</v>
      </c>
      <c r="S2834" s="1" t="s">
        <v>9</v>
      </c>
      <c r="T2834" s="1" t="s">
        <v>10</v>
      </c>
      <c r="U2834" s="1">
        <v>2</v>
      </c>
      <c r="V2834" s="184">
        <v>128.15</v>
      </c>
    </row>
    <row r="2835" spans="17:22" x14ac:dyDescent="0.25">
      <c r="Q2835" s="161">
        <v>1183</v>
      </c>
      <c r="R2835" s="183">
        <v>0.20729800000000001</v>
      </c>
      <c r="S2835" s="1" t="s">
        <v>9</v>
      </c>
      <c r="T2835" s="1" t="s">
        <v>10</v>
      </c>
      <c r="U2835" s="1">
        <v>2</v>
      </c>
      <c r="V2835" s="184">
        <v>136.91999999999999</v>
      </c>
    </row>
    <row r="2836" spans="17:22" x14ac:dyDescent="0.25">
      <c r="Q2836" s="161">
        <v>1708</v>
      </c>
      <c r="R2836" s="183">
        <v>0.46634599999999998</v>
      </c>
      <c r="S2836" s="1" t="s">
        <v>9</v>
      </c>
      <c r="T2836" s="1" t="s">
        <v>10</v>
      </c>
      <c r="U2836" s="1">
        <v>2</v>
      </c>
      <c r="V2836" s="184">
        <v>147.21</v>
      </c>
    </row>
    <row r="2837" spans="17:22" x14ac:dyDescent="0.25">
      <c r="Q2837" s="161">
        <v>1783</v>
      </c>
      <c r="R2837" s="183">
        <v>0.28924100000000003</v>
      </c>
      <c r="S2837" s="1" t="s">
        <v>9</v>
      </c>
      <c r="T2837" s="1" t="s">
        <v>10</v>
      </c>
      <c r="U2837" s="1">
        <v>2</v>
      </c>
      <c r="V2837" s="184">
        <v>109.96</v>
      </c>
    </row>
    <row r="2838" spans="17:22" x14ac:dyDescent="0.25">
      <c r="Q2838" s="161">
        <v>1908</v>
      </c>
      <c r="R2838" s="183">
        <v>0.88684200000000002</v>
      </c>
      <c r="S2838" s="1" t="s">
        <v>9</v>
      </c>
      <c r="T2838" s="1" t="s">
        <v>10</v>
      </c>
      <c r="U2838" s="1">
        <v>2</v>
      </c>
      <c r="V2838" s="184">
        <v>117.45</v>
      </c>
    </row>
    <row r="2839" spans="17:22" x14ac:dyDescent="0.25">
      <c r="Q2839" s="161">
        <v>1648</v>
      </c>
      <c r="R2839" s="183">
        <v>0.44837900000000003</v>
      </c>
      <c r="S2839" s="1" t="s">
        <v>9</v>
      </c>
      <c r="T2839" s="1" t="s">
        <v>10</v>
      </c>
      <c r="U2839" s="1">
        <v>3</v>
      </c>
      <c r="V2839" s="184">
        <v>156.88</v>
      </c>
    </row>
    <row r="2840" spans="17:22" x14ac:dyDescent="0.25">
      <c r="Q2840" s="161">
        <v>2569</v>
      </c>
      <c r="R2840" s="183">
        <v>0.55956600000000001</v>
      </c>
      <c r="S2840" s="1" t="s">
        <v>9</v>
      </c>
      <c r="T2840" s="1" t="s">
        <v>10</v>
      </c>
      <c r="U2840" s="1">
        <v>3</v>
      </c>
      <c r="V2840" s="184">
        <v>159.75</v>
      </c>
    </row>
    <row r="2841" spans="17:22" x14ac:dyDescent="0.25">
      <c r="Q2841" s="161">
        <v>3006</v>
      </c>
      <c r="R2841" s="183">
        <v>0.18727199999999999</v>
      </c>
      <c r="S2841" s="1" t="s">
        <v>14</v>
      </c>
      <c r="T2841" s="1" t="s">
        <v>13</v>
      </c>
      <c r="U2841" s="1">
        <v>0</v>
      </c>
      <c r="V2841" s="184">
        <v>43.12</v>
      </c>
    </row>
    <row r="2842" spans="17:22" x14ac:dyDescent="0.25">
      <c r="Q2842" s="161">
        <v>3007</v>
      </c>
      <c r="R2842" s="183">
        <v>0.18727199999999999</v>
      </c>
      <c r="S2842" s="1" t="s">
        <v>14</v>
      </c>
      <c r="T2842" s="1" t="s">
        <v>13</v>
      </c>
      <c r="U2842" s="1">
        <v>0</v>
      </c>
      <c r="V2842" s="184">
        <v>43.12</v>
      </c>
    </row>
    <row r="2843" spans="17:22" x14ac:dyDescent="0.25">
      <c r="Q2843" s="161">
        <v>2323</v>
      </c>
      <c r="R2843" s="183">
        <v>0.29899900000000001</v>
      </c>
      <c r="S2843" s="1" t="s">
        <v>14</v>
      </c>
      <c r="T2843" s="1" t="s">
        <v>13</v>
      </c>
      <c r="U2843" s="1">
        <v>0</v>
      </c>
      <c r="V2843" s="184">
        <v>44.13</v>
      </c>
    </row>
    <row r="2844" spans="17:22" x14ac:dyDescent="0.25">
      <c r="Q2844" s="161">
        <v>2324</v>
      </c>
      <c r="R2844" s="183">
        <v>0.29904399999999998</v>
      </c>
      <c r="S2844" s="1" t="s">
        <v>14</v>
      </c>
      <c r="T2844" s="1" t="s">
        <v>13</v>
      </c>
      <c r="U2844" s="1">
        <v>0</v>
      </c>
      <c r="V2844" s="184">
        <v>44.13</v>
      </c>
    </row>
    <row r="2845" spans="17:22" x14ac:dyDescent="0.25">
      <c r="Q2845" s="161">
        <v>2222</v>
      </c>
      <c r="R2845" s="183">
        <v>0.264567</v>
      </c>
      <c r="S2845" s="1" t="s">
        <v>12</v>
      </c>
      <c r="T2845" s="1" t="s">
        <v>13</v>
      </c>
      <c r="U2845" s="1">
        <v>1</v>
      </c>
      <c r="V2845" s="184">
        <v>87.96</v>
      </c>
    </row>
    <row r="2846" spans="17:22" x14ac:dyDescent="0.25">
      <c r="Q2846" s="161">
        <v>2099</v>
      </c>
      <c r="R2846" s="183">
        <v>0.96583300000000005</v>
      </c>
      <c r="S2846" s="1" t="s">
        <v>14</v>
      </c>
      <c r="T2846" s="1" t="s">
        <v>13</v>
      </c>
      <c r="U2846" s="1">
        <v>2</v>
      </c>
      <c r="V2846" s="184">
        <v>142.63</v>
      </c>
    </row>
    <row r="2847" spans="17:22" x14ac:dyDescent="0.25">
      <c r="Q2847" s="161">
        <v>2159</v>
      </c>
      <c r="R2847" s="183">
        <v>0.88660300000000003</v>
      </c>
      <c r="S2847" s="1" t="s">
        <v>12</v>
      </c>
      <c r="T2847" s="1" t="s">
        <v>13</v>
      </c>
      <c r="U2847" s="1">
        <v>2</v>
      </c>
      <c r="V2847" s="184">
        <v>140.75</v>
      </c>
    </row>
    <row r="2848" spans="17:22" x14ac:dyDescent="0.25">
      <c r="Q2848" s="161">
        <v>2176</v>
      </c>
      <c r="R2848" s="183">
        <v>0.18338199999999999</v>
      </c>
      <c r="S2848" s="1" t="s">
        <v>12</v>
      </c>
      <c r="T2848" s="1" t="s">
        <v>13</v>
      </c>
      <c r="U2848" s="1">
        <v>2</v>
      </c>
      <c r="V2848" s="184">
        <v>137.93</v>
      </c>
    </row>
    <row r="2849" spans="17:22" x14ac:dyDescent="0.25">
      <c r="Q2849" s="161">
        <v>2337</v>
      </c>
      <c r="R2849" s="183">
        <v>0.35365000000000002</v>
      </c>
      <c r="S2849" s="1" t="s">
        <v>12</v>
      </c>
      <c r="T2849" s="1" t="s">
        <v>13</v>
      </c>
      <c r="U2849" s="1">
        <v>2</v>
      </c>
      <c r="V2849" s="184">
        <v>126.21</v>
      </c>
    </row>
    <row r="2850" spans="17:22" x14ac:dyDescent="0.25">
      <c r="Q2850" s="161">
        <v>2425</v>
      </c>
      <c r="R2850" s="183">
        <v>0.53973800000000005</v>
      </c>
      <c r="S2850" s="1" t="s">
        <v>12</v>
      </c>
      <c r="T2850" s="1" t="s">
        <v>13</v>
      </c>
      <c r="U2850" s="1">
        <v>2</v>
      </c>
      <c r="V2850" s="184">
        <v>138.47999999999999</v>
      </c>
    </row>
    <row r="2851" spans="17:22" x14ac:dyDescent="0.25">
      <c r="Q2851" s="161">
        <v>2371</v>
      </c>
      <c r="R2851" s="183">
        <v>0.38906400000000002</v>
      </c>
      <c r="S2851" s="1" t="s">
        <v>12</v>
      </c>
      <c r="T2851" s="1" t="s">
        <v>13</v>
      </c>
      <c r="U2851" s="1">
        <v>3</v>
      </c>
      <c r="V2851" s="184">
        <v>159.44999999999999</v>
      </c>
    </row>
    <row r="2852" spans="17:22" ht="15.75" thickBot="1" x14ac:dyDescent="0.3">
      <c r="Q2852" s="162">
        <v>1040</v>
      </c>
      <c r="R2852" s="185">
        <v>0.14724899999999999</v>
      </c>
      <c r="S2852" s="15" t="s">
        <v>16</v>
      </c>
      <c r="T2852" s="15" t="s">
        <v>16</v>
      </c>
      <c r="U2852" s="15">
        <v>0</v>
      </c>
      <c r="V2852" s="186">
        <v>39.270000000000003</v>
      </c>
    </row>
  </sheetData>
  <autoFilter ref="Q3:V2852"/>
  <mergeCells count="9">
    <mergeCell ref="AF2:AG2"/>
    <mergeCell ref="AO2:AP2"/>
    <mergeCell ref="B2:E2"/>
    <mergeCell ref="G2:J2"/>
    <mergeCell ref="L2:O2"/>
    <mergeCell ref="Q2:V2"/>
    <mergeCell ref="W2:X2"/>
    <mergeCell ref="Z2:AE2"/>
    <mergeCell ref="AI2:AN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P7062"/>
  <sheetViews>
    <sheetView workbookViewId="0">
      <selection activeCell="P18" sqref="P18"/>
    </sheetView>
  </sheetViews>
  <sheetFormatPr defaultRowHeight="15" x14ac:dyDescent="0.25"/>
  <cols>
    <col min="1" max="1" width="9.140625" style="5"/>
    <col min="2" max="2" width="5" style="5" bestFit="1" customWidth="1"/>
    <col min="3" max="3" width="6.140625" style="5" bestFit="1" customWidth="1"/>
    <col min="4" max="4" width="4.7109375" style="5" bestFit="1" customWidth="1"/>
    <col min="5" max="5" width="6.7109375" style="5" bestFit="1" customWidth="1"/>
    <col min="6" max="6" width="9.140625" style="5"/>
    <col min="7" max="7" width="4" style="5" bestFit="1" customWidth="1"/>
    <col min="8" max="8" width="6.140625" style="5" bestFit="1" customWidth="1"/>
    <col min="9" max="9" width="4.7109375" style="5" bestFit="1" customWidth="1"/>
    <col min="10" max="10" width="6.7109375" style="5" bestFit="1" customWidth="1"/>
    <col min="11" max="11" width="9.140625" style="5"/>
    <col min="12" max="12" width="5" style="5" bestFit="1" customWidth="1"/>
    <col min="13" max="13" width="6.140625" style="5" bestFit="1" customWidth="1"/>
    <col min="14" max="14" width="4.7109375" style="5" bestFit="1" customWidth="1"/>
    <col min="15" max="15" width="6.7109375" style="5" bestFit="1" customWidth="1"/>
    <col min="16" max="16" width="9.140625" style="5"/>
    <col min="17" max="17" width="5.140625" style="5" bestFit="1" customWidth="1"/>
    <col min="18" max="18" width="8.5703125" style="5" bestFit="1" customWidth="1"/>
    <col min="19" max="19" width="7.7109375" style="5" bestFit="1" customWidth="1"/>
    <col min="20" max="20" width="7.28515625" style="5" bestFit="1" customWidth="1"/>
    <col min="21" max="21" width="7" style="5" bestFit="1" customWidth="1"/>
    <col min="22" max="22" width="9" style="5" bestFit="1" customWidth="1"/>
    <col min="23" max="23" width="5" style="5" bestFit="1" customWidth="1"/>
    <col min="24" max="24" width="5.42578125" style="5" bestFit="1" customWidth="1"/>
    <col min="25" max="25" width="9.140625" style="5"/>
    <col min="26" max="26" width="4" style="5" bestFit="1" customWidth="1"/>
    <col min="27" max="27" width="6.28515625" style="5" bestFit="1" customWidth="1"/>
    <col min="28" max="28" width="5.42578125" style="5" bestFit="1" customWidth="1"/>
    <col min="29" max="29" width="5.140625" style="5" bestFit="1" customWidth="1"/>
    <col min="30" max="30" width="4.7109375" style="5" bestFit="1" customWidth="1"/>
    <col min="31" max="31" width="6.7109375" style="5" bestFit="1" customWidth="1"/>
    <col min="32" max="32" width="4" style="5" bestFit="1" customWidth="1"/>
    <col min="33" max="33" width="5.42578125" style="5" bestFit="1" customWidth="1"/>
    <col min="34" max="34" width="9.140625" style="5"/>
    <col min="35" max="35" width="5" style="5" bestFit="1" customWidth="1"/>
    <col min="36" max="36" width="6.28515625" style="5" bestFit="1" customWidth="1"/>
    <col min="37" max="37" width="6.7109375" style="5" bestFit="1" customWidth="1"/>
    <col min="38" max="38" width="5" style="5" bestFit="1" customWidth="1"/>
    <col min="39" max="39" width="4.7109375" style="5" bestFit="1" customWidth="1"/>
    <col min="40" max="40" width="6.7109375" style="5" bestFit="1" customWidth="1"/>
    <col min="41" max="41" width="5" style="5" bestFit="1" customWidth="1"/>
    <col min="42" max="42" width="5.42578125" style="5" bestFit="1" customWidth="1"/>
    <col min="43" max="16384" width="9.140625" style="5"/>
  </cols>
  <sheetData>
    <row r="1" spans="2:42" ht="15.75" thickBot="1" x14ac:dyDescent="0.3"/>
    <row r="2" spans="2:42" s="174" customFormat="1" ht="46.5" customHeight="1" thickBot="1" x14ac:dyDescent="0.3">
      <c r="B2" s="167" t="s">
        <v>27</v>
      </c>
      <c r="C2" s="168"/>
      <c r="D2" s="168"/>
      <c r="E2" s="169"/>
      <c r="G2" s="167" t="s">
        <v>45</v>
      </c>
      <c r="H2" s="168"/>
      <c r="I2" s="168"/>
      <c r="J2" s="169"/>
      <c r="L2" s="167" t="s">
        <v>29</v>
      </c>
      <c r="M2" s="168"/>
      <c r="N2" s="168"/>
      <c r="O2" s="169"/>
      <c r="Q2" s="167" t="s">
        <v>108</v>
      </c>
      <c r="R2" s="168"/>
      <c r="S2" s="168"/>
      <c r="T2" s="168"/>
      <c r="U2" s="168"/>
      <c r="V2" s="169"/>
      <c r="W2" s="167" t="s">
        <v>109</v>
      </c>
      <c r="X2" s="169"/>
      <c r="Z2" s="167" t="s">
        <v>107</v>
      </c>
      <c r="AA2" s="168"/>
      <c r="AB2" s="168"/>
      <c r="AC2" s="168"/>
      <c r="AD2" s="168"/>
      <c r="AE2" s="169"/>
      <c r="AF2" s="167" t="s">
        <v>110</v>
      </c>
      <c r="AG2" s="169"/>
      <c r="AI2" s="167" t="s">
        <v>111</v>
      </c>
      <c r="AJ2" s="168"/>
      <c r="AK2" s="168"/>
      <c r="AL2" s="168"/>
      <c r="AM2" s="168"/>
      <c r="AN2" s="169"/>
      <c r="AO2" s="167" t="s">
        <v>112</v>
      </c>
      <c r="AP2" s="169"/>
    </row>
    <row r="3" spans="2:42" s="173" customFormat="1" ht="15.75" thickBot="1" x14ac:dyDescent="0.3">
      <c r="B3" s="170" t="s">
        <v>103</v>
      </c>
      <c r="C3" s="171" t="s">
        <v>104</v>
      </c>
      <c r="D3" s="171" t="s">
        <v>1</v>
      </c>
      <c r="E3" s="172" t="s">
        <v>2</v>
      </c>
      <c r="G3" s="170" t="s">
        <v>103</v>
      </c>
      <c r="H3" s="171" t="s">
        <v>104</v>
      </c>
      <c r="I3" s="171" t="s">
        <v>1</v>
      </c>
      <c r="J3" s="172" t="s">
        <v>2</v>
      </c>
      <c r="L3" s="170" t="s">
        <v>103</v>
      </c>
      <c r="M3" s="171" t="s">
        <v>104</v>
      </c>
      <c r="N3" s="171" t="s">
        <v>1</v>
      </c>
      <c r="O3" s="172" t="s">
        <v>2</v>
      </c>
      <c r="Q3" s="170" t="s">
        <v>103</v>
      </c>
      <c r="R3" s="171" t="s">
        <v>105</v>
      </c>
      <c r="S3" s="171" t="s">
        <v>3</v>
      </c>
      <c r="T3" s="171" t="s">
        <v>106</v>
      </c>
      <c r="U3" s="171" t="s">
        <v>1</v>
      </c>
      <c r="V3" s="172" t="s">
        <v>2</v>
      </c>
      <c r="W3" s="170" t="s">
        <v>103</v>
      </c>
      <c r="X3" s="172" t="s">
        <v>3</v>
      </c>
      <c r="Z3" s="170" t="s">
        <v>103</v>
      </c>
      <c r="AA3" s="171" t="s">
        <v>105</v>
      </c>
      <c r="AB3" s="171" t="s">
        <v>3</v>
      </c>
      <c r="AC3" s="171" t="s">
        <v>106</v>
      </c>
      <c r="AD3" s="171" t="s">
        <v>1</v>
      </c>
      <c r="AE3" s="172" t="s">
        <v>2</v>
      </c>
      <c r="AF3" s="170" t="s">
        <v>103</v>
      </c>
      <c r="AG3" s="172" t="s">
        <v>3</v>
      </c>
      <c r="AI3" s="170" t="s">
        <v>103</v>
      </c>
      <c r="AJ3" s="171" t="s">
        <v>105</v>
      </c>
      <c r="AK3" s="171" t="s">
        <v>3</v>
      </c>
      <c r="AL3" s="171" t="s">
        <v>106</v>
      </c>
      <c r="AM3" s="171" t="s">
        <v>1</v>
      </c>
      <c r="AN3" s="172" t="s">
        <v>2</v>
      </c>
      <c r="AO3" s="170" t="s">
        <v>103</v>
      </c>
      <c r="AP3" s="172" t="s">
        <v>3</v>
      </c>
    </row>
    <row r="4" spans="2:42" ht="15.75" thickTop="1" x14ac:dyDescent="0.25">
      <c r="B4" s="48">
        <v>133</v>
      </c>
      <c r="C4" s="30">
        <v>0.49709799999999998</v>
      </c>
      <c r="D4" s="175">
        <v>0</v>
      </c>
      <c r="E4" s="176">
        <v>33.409999999999997</v>
      </c>
      <c r="G4" s="48">
        <v>94</v>
      </c>
      <c r="H4" s="30">
        <v>1.3822399999999999</v>
      </c>
      <c r="I4" s="175">
        <v>1</v>
      </c>
      <c r="J4" s="176">
        <v>98.64</v>
      </c>
      <c r="L4" s="48">
        <v>1</v>
      </c>
      <c r="M4" s="30">
        <v>0.49709799999999998</v>
      </c>
      <c r="N4" s="175">
        <v>0</v>
      </c>
      <c r="O4" s="176">
        <v>33.409999999999997</v>
      </c>
      <c r="Q4" s="48">
        <v>1</v>
      </c>
      <c r="R4" s="30">
        <v>0.29345599999999999</v>
      </c>
      <c r="S4" s="175" t="s">
        <v>43</v>
      </c>
      <c r="T4" s="175" t="s">
        <v>43</v>
      </c>
      <c r="U4" s="175">
        <v>3</v>
      </c>
      <c r="V4" s="176">
        <v>133.18</v>
      </c>
      <c r="W4" s="48">
        <v>1</v>
      </c>
      <c r="X4" s="177" t="s">
        <v>17</v>
      </c>
      <c r="Z4" s="48">
        <v>4</v>
      </c>
      <c r="AA4" s="30">
        <v>1.1532009999999999</v>
      </c>
      <c r="AB4" s="175" t="s">
        <v>42</v>
      </c>
      <c r="AC4" s="175" t="s">
        <v>42</v>
      </c>
      <c r="AD4" s="175">
        <v>2</v>
      </c>
      <c r="AE4" s="176">
        <v>115.85</v>
      </c>
      <c r="AF4" s="48">
        <v>1</v>
      </c>
      <c r="AG4" s="177" t="s">
        <v>17</v>
      </c>
      <c r="AI4" s="48">
        <v>1</v>
      </c>
      <c r="AJ4" s="30">
        <v>0.16277700000000001</v>
      </c>
      <c r="AK4" s="175" t="s">
        <v>12</v>
      </c>
      <c r="AL4" s="175" t="s">
        <v>13</v>
      </c>
      <c r="AM4" s="175">
        <v>0</v>
      </c>
      <c r="AN4" s="176">
        <v>45.2</v>
      </c>
      <c r="AO4" s="48">
        <v>1</v>
      </c>
      <c r="AP4" s="177" t="s">
        <v>17</v>
      </c>
    </row>
    <row r="5" spans="2:42" x14ac:dyDescent="0.25">
      <c r="B5" s="48">
        <v>134</v>
      </c>
      <c r="C5" s="30">
        <v>0.47787499999999999</v>
      </c>
      <c r="D5" s="175">
        <v>0</v>
      </c>
      <c r="E5" s="176">
        <v>40.94</v>
      </c>
      <c r="G5" s="48">
        <v>114</v>
      </c>
      <c r="H5" s="30">
        <v>1.164188</v>
      </c>
      <c r="I5" s="175">
        <v>1</v>
      </c>
      <c r="J5" s="176">
        <v>99.46</v>
      </c>
      <c r="L5" s="48">
        <v>2</v>
      </c>
      <c r="M5" s="30">
        <v>0.47787499999999999</v>
      </c>
      <c r="N5" s="175">
        <v>0</v>
      </c>
      <c r="O5" s="176">
        <v>40.94</v>
      </c>
      <c r="Q5" s="48">
        <v>2</v>
      </c>
      <c r="R5" s="30">
        <v>0.26211800000000002</v>
      </c>
      <c r="S5" s="175" t="s">
        <v>16</v>
      </c>
      <c r="T5" s="175" t="s">
        <v>16</v>
      </c>
      <c r="U5" s="175">
        <v>3</v>
      </c>
      <c r="V5" s="176">
        <v>133.16</v>
      </c>
      <c r="W5" s="48">
        <v>2</v>
      </c>
      <c r="X5" s="177" t="s">
        <v>17</v>
      </c>
      <c r="Z5" s="48">
        <v>9</v>
      </c>
      <c r="AA5" s="30">
        <v>1.145159</v>
      </c>
      <c r="AB5" s="175" t="s">
        <v>42</v>
      </c>
      <c r="AC5" s="175" t="s">
        <v>42</v>
      </c>
      <c r="AD5" s="175">
        <v>2</v>
      </c>
      <c r="AE5" s="176">
        <v>117.46</v>
      </c>
      <c r="AF5" s="48">
        <v>2</v>
      </c>
      <c r="AG5" s="177" t="s">
        <v>17</v>
      </c>
      <c r="AI5" s="48">
        <v>2</v>
      </c>
      <c r="AJ5" s="30">
        <v>0.20605999999999999</v>
      </c>
      <c r="AK5" s="175" t="s">
        <v>12</v>
      </c>
      <c r="AL5" s="175" t="s">
        <v>13</v>
      </c>
      <c r="AM5" s="175">
        <v>0</v>
      </c>
      <c r="AN5" s="176">
        <v>43.41</v>
      </c>
      <c r="AO5" s="48">
        <v>3</v>
      </c>
      <c r="AP5" s="177" t="s">
        <v>17</v>
      </c>
    </row>
    <row r="6" spans="2:42" x14ac:dyDescent="0.25">
      <c r="B6" s="48">
        <v>136</v>
      </c>
      <c r="C6" s="30">
        <v>0.70886400000000005</v>
      </c>
      <c r="D6" s="175">
        <v>0</v>
      </c>
      <c r="E6" s="176">
        <v>34.979999999999997</v>
      </c>
      <c r="G6" s="48">
        <v>124</v>
      </c>
      <c r="H6" s="30">
        <v>0.90331300000000003</v>
      </c>
      <c r="I6" s="175">
        <v>1</v>
      </c>
      <c r="J6" s="176">
        <v>98.85</v>
      </c>
      <c r="L6" s="48">
        <v>4</v>
      </c>
      <c r="M6" s="30">
        <v>0.70886400000000005</v>
      </c>
      <c r="N6" s="175">
        <v>0</v>
      </c>
      <c r="O6" s="176">
        <v>34.979999999999997</v>
      </c>
      <c r="Q6" s="48">
        <v>3</v>
      </c>
      <c r="R6" s="30">
        <v>0.16277700000000001</v>
      </c>
      <c r="S6" s="175" t="s">
        <v>12</v>
      </c>
      <c r="T6" s="175" t="s">
        <v>13</v>
      </c>
      <c r="U6" s="175">
        <v>0</v>
      </c>
      <c r="V6" s="176">
        <v>45.2</v>
      </c>
      <c r="W6" s="48">
        <v>3</v>
      </c>
      <c r="X6" s="177" t="s">
        <v>17</v>
      </c>
      <c r="Z6" s="48">
        <v>19</v>
      </c>
      <c r="AA6" s="30">
        <v>1.6730400000000001</v>
      </c>
      <c r="AB6" s="175" t="s">
        <v>42</v>
      </c>
      <c r="AC6" s="175" t="s">
        <v>42</v>
      </c>
      <c r="AD6" s="175">
        <v>2</v>
      </c>
      <c r="AE6" s="176">
        <v>109.82</v>
      </c>
      <c r="AF6" s="48">
        <v>4</v>
      </c>
      <c r="AG6" s="177" t="s">
        <v>17</v>
      </c>
      <c r="AI6" s="48">
        <v>3</v>
      </c>
      <c r="AJ6" s="30">
        <v>9.8436999999999997E-2</v>
      </c>
      <c r="AK6" s="175" t="s">
        <v>43</v>
      </c>
      <c r="AL6" s="175" t="s">
        <v>43</v>
      </c>
      <c r="AM6" s="175">
        <v>0</v>
      </c>
      <c r="AN6" s="176">
        <v>44.26</v>
      </c>
      <c r="AO6" s="48">
        <v>5</v>
      </c>
      <c r="AP6" s="177" t="s">
        <v>17</v>
      </c>
    </row>
    <row r="7" spans="2:42" x14ac:dyDescent="0.25">
      <c r="B7" s="48">
        <v>138</v>
      </c>
      <c r="C7" s="30">
        <v>0.79449599999999998</v>
      </c>
      <c r="D7" s="175">
        <v>0</v>
      </c>
      <c r="E7" s="176">
        <v>42.24</v>
      </c>
      <c r="G7" s="48">
        <v>1</v>
      </c>
      <c r="H7" s="30">
        <v>3.6850339999999999</v>
      </c>
      <c r="I7" s="175">
        <v>2</v>
      </c>
      <c r="J7" s="176">
        <v>111.75</v>
      </c>
      <c r="L7" s="48">
        <v>6</v>
      </c>
      <c r="M7" s="30">
        <v>0.79449599999999998</v>
      </c>
      <c r="N7" s="175">
        <v>0</v>
      </c>
      <c r="O7" s="176">
        <v>42.24</v>
      </c>
      <c r="Q7" s="48">
        <v>4</v>
      </c>
      <c r="R7" s="30">
        <v>0.20605999999999999</v>
      </c>
      <c r="S7" s="175" t="s">
        <v>12</v>
      </c>
      <c r="T7" s="175" t="s">
        <v>13</v>
      </c>
      <c r="U7" s="175">
        <v>0</v>
      </c>
      <c r="V7" s="176">
        <v>43.41</v>
      </c>
      <c r="W7" s="48">
        <v>4</v>
      </c>
      <c r="X7" s="177" t="s">
        <v>17</v>
      </c>
      <c r="Z7" s="48">
        <v>27</v>
      </c>
      <c r="AA7" s="30">
        <v>0.69378399999999996</v>
      </c>
      <c r="AB7" s="175" t="s">
        <v>42</v>
      </c>
      <c r="AC7" s="175" t="s">
        <v>42</v>
      </c>
      <c r="AD7" s="175">
        <v>2</v>
      </c>
      <c r="AE7" s="176">
        <v>103.29</v>
      </c>
      <c r="AF7" s="48">
        <v>6</v>
      </c>
      <c r="AG7" s="177" t="s">
        <v>17</v>
      </c>
      <c r="AI7" s="48">
        <v>4</v>
      </c>
      <c r="AJ7" s="30">
        <v>0.13998099999999999</v>
      </c>
      <c r="AK7" s="175" t="s">
        <v>12</v>
      </c>
      <c r="AL7" s="175" t="s">
        <v>13</v>
      </c>
      <c r="AM7" s="175">
        <v>0</v>
      </c>
      <c r="AN7" s="176">
        <v>31.38</v>
      </c>
      <c r="AO7" s="48">
        <v>7</v>
      </c>
      <c r="AP7" s="177" t="s">
        <v>17</v>
      </c>
    </row>
    <row r="8" spans="2:42" x14ac:dyDescent="0.25">
      <c r="B8" s="48">
        <v>139</v>
      </c>
      <c r="C8" s="30">
        <v>1.070632</v>
      </c>
      <c r="D8" s="175">
        <v>0</v>
      </c>
      <c r="E8" s="176">
        <v>39.47</v>
      </c>
      <c r="G8" s="48">
        <v>2</v>
      </c>
      <c r="H8" s="30">
        <v>1.6925079999999999</v>
      </c>
      <c r="I8" s="175">
        <v>2</v>
      </c>
      <c r="J8" s="176">
        <v>108.61</v>
      </c>
      <c r="L8" s="48">
        <v>7</v>
      </c>
      <c r="M8" s="30">
        <v>1.070632</v>
      </c>
      <c r="N8" s="175">
        <v>0</v>
      </c>
      <c r="O8" s="176">
        <v>39.47</v>
      </c>
      <c r="Q8" s="48">
        <v>5</v>
      </c>
      <c r="R8" s="30">
        <v>9.8436999999999997E-2</v>
      </c>
      <c r="S8" s="175" t="s">
        <v>12</v>
      </c>
      <c r="T8" s="175" t="s">
        <v>13</v>
      </c>
      <c r="U8" s="175">
        <v>0</v>
      </c>
      <c r="V8" s="176">
        <v>44.26</v>
      </c>
      <c r="W8" s="48">
        <v>6</v>
      </c>
      <c r="X8" s="177" t="s">
        <v>17</v>
      </c>
      <c r="Z8" s="48">
        <v>31</v>
      </c>
      <c r="AA8" s="30">
        <v>0.90331300000000003</v>
      </c>
      <c r="AB8" s="175" t="s">
        <v>42</v>
      </c>
      <c r="AC8" s="175" t="s">
        <v>42</v>
      </c>
      <c r="AD8" s="175">
        <v>1</v>
      </c>
      <c r="AE8" s="176">
        <v>98.85</v>
      </c>
      <c r="AF8" s="48">
        <v>14</v>
      </c>
      <c r="AG8" s="177" t="s">
        <v>17</v>
      </c>
      <c r="AI8" s="48">
        <v>5</v>
      </c>
      <c r="AJ8" s="30">
        <v>0.19717599999999999</v>
      </c>
      <c r="AK8" s="175" t="s">
        <v>43</v>
      </c>
      <c r="AL8" s="175" t="s">
        <v>43</v>
      </c>
      <c r="AM8" s="175">
        <v>0</v>
      </c>
      <c r="AN8" s="176">
        <v>48.6</v>
      </c>
      <c r="AO8" s="48">
        <v>10</v>
      </c>
      <c r="AP8" s="177" t="s">
        <v>17</v>
      </c>
    </row>
    <row r="9" spans="2:42" x14ac:dyDescent="0.25">
      <c r="B9" s="48">
        <v>140</v>
      </c>
      <c r="C9" s="30">
        <v>0.956978</v>
      </c>
      <c r="D9" s="175">
        <v>0</v>
      </c>
      <c r="E9" s="176">
        <v>49.07</v>
      </c>
      <c r="G9" s="48">
        <v>4</v>
      </c>
      <c r="H9" s="30">
        <v>2.3125689999999999</v>
      </c>
      <c r="I9" s="175">
        <v>2</v>
      </c>
      <c r="J9" s="176">
        <v>108</v>
      </c>
      <c r="L9" s="48">
        <v>8</v>
      </c>
      <c r="M9" s="30">
        <v>0.956978</v>
      </c>
      <c r="N9" s="175">
        <v>0</v>
      </c>
      <c r="O9" s="176">
        <v>49.07</v>
      </c>
      <c r="Q9" s="48">
        <v>6</v>
      </c>
      <c r="R9" s="30">
        <v>0.103326</v>
      </c>
      <c r="S9" s="175" t="s">
        <v>12</v>
      </c>
      <c r="T9" s="175" t="s">
        <v>13</v>
      </c>
      <c r="U9" s="175">
        <v>3</v>
      </c>
      <c r="V9" s="176">
        <v>131.82</v>
      </c>
      <c r="W9" s="48">
        <v>8</v>
      </c>
      <c r="X9" s="177" t="s">
        <v>17</v>
      </c>
      <c r="Z9" s="48">
        <v>33</v>
      </c>
      <c r="AA9" s="30">
        <v>1.9477629999999999</v>
      </c>
      <c r="AB9" s="175" t="s">
        <v>42</v>
      </c>
      <c r="AC9" s="175" t="s">
        <v>42</v>
      </c>
      <c r="AD9" s="175">
        <v>3</v>
      </c>
      <c r="AE9" s="176">
        <v>137.5</v>
      </c>
      <c r="AF9" s="48">
        <v>20</v>
      </c>
      <c r="AG9" s="177" t="s">
        <v>17</v>
      </c>
      <c r="AI9" s="48">
        <v>6</v>
      </c>
      <c r="AJ9" s="30">
        <v>0.150866</v>
      </c>
      <c r="AK9" s="175" t="s">
        <v>12</v>
      </c>
      <c r="AL9" s="175" t="s">
        <v>13</v>
      </c>
      <c r="AM9" s="175">
        <v>0</v>
      </c>
      <c r="AN9" s="176">
        <v>35.450000000000003</v>
      </c>
      <c r="AO9" s="48">
        <v>11</v>
      </c>
      <c r="AP9" s="177" t="s">
        <v>17</v>
      </c>
    </row>
    <row r="10" spans="2:42" x14ac:dyDescent="0.25">
      <c r="B10" s="48">
        <v>141</v>
      </c>
      <c r="C10" s="30">
        <v>0.28984900000000002</v>
      </c>
      <c r="D10" s="175">
        <v>0</v>
      </c>
      <c r="E10" s="176">
        <v>47.85</v>
      </c>
      <c r="G10" s="48">
        <v>6</v>
      </c>
      <c r="H10" s="30">
        <v>5.064228</v>
      </c>
      <c r="I10" s="175">
        <v>2</v>
      </c>
      <c r="J10" s="176">
        <v>109.23</v>
      </c>
      <c r="L10" s="48">
        <v>9</v>
      </c>
      <c r="M10" s="30">
        <v>0.28984900000000002</v>
      </c>
      <c r="N10" s="175">
        <v>0</v>
      </c>
      <c r="O10" s="176">
        <v>47.85</v>
      </c>
      <c r="Q10" s="48">
        <v>7</v>
      </c>
      <c r="R10" s="30">
        <v>0.13998099999999999</v>
      </c>
      <c r="S10" s="175" t="s">
        <v>12</v>
      </c>
      <c r="T10" s="175" t="s">
        <v>13</v>
      </c>
      <c r="U10" s="175">
        <v>0</v>
      </c>
      <c r="V10" s="176">
        <v>31.38</v>
      </c>
      <c r="W10" s="48">
        <v>10</v>
      </c>
      <c r="X10" s="177" t="s">
        <v>17</v>
      </c>
      <c r="Z10" s="48">
        <v>36</v>
      </c>
      <c r="AA10" s="30">
        <v>1.968548</v>
      </c>
      <c r="AB10" s="175" t="s">
        <v>42</v>
      </c>
      <c r="AC10" s="175" t="s">
        <v>42</v>
      </c>
      <c r="AD10" s="175">
        <v>2</v>
      </c>
      <c r="AE10" s="176">
        <v>104.41</v>
      </c>
      <c r="AF10" s="48">
        <v>32</v>
      </c>
      <c r="AG10" s="177" t="s">
        <v>17</v>
      </c>
      <c r="AI10" s="48">
        <v>7</v>
      </c>
      <c r="AJ10" s="30">
        <v>0.29059000000000001</v>
      </c>
      <c r="AK10" s="175" t="s">
        <v>12</v>
      </c>
      <c r="AL10" s="175" t="s">
        <v>13</v>
      </c>
      <c r="AM10" s="175">
        <v>0</v>
      </c>
      <c r="AN10" s="176">
        <v>42.98</v>
      </c>
      <c r="AO10" s="48">
        <v>13</v>
      </c>
      <c r="AP10" s="177" t="s">
        <v>17</v>
      </c>
    </row>
    <row r="11" spans="2:42" x14ac:dyDescent="0.25">
      <c r="B11" s="48">
        <v>142</v>
      </c>
      <c r="C11" s="30">
        <v>0.83286300000000002</v>
      </c>
      <c r="D11" s="175">
        <v>0</v>
      </c>
      <c r="E11" s="176">
        <v>31.36</v>
      </c>
      <c r="G11" s="48">
        <v>7</v>
      </c>
      <c r="H11" s="30">
        <v>6.9460160000000002</v>
      </c>
      <c r="I11" s="175">
        <v>2</v>
      </c>
      <c r="J11" s="176">
        <v>107.98</v>
      </c>
      <c r="L11" s="48">
        <v>10</v>
      </c>
      <c r="M11" s="30">
        <v>0.83286300000000002</v>
      </c>
      <c r="N11" s="175">
        <v>0</v>
      </c>
      <c r="O11" s="176">
        <v>31.36</v>
      </c>
      <c r="Q11" s="48">
        <v>8</v>
      </c>
      <c r="R11" s="30">
        <v>0.19717599999999999</v>
      </c>
      <c r="S11" s="175" t="s">
        <v>12</v>
      </c>
      <c r="T11" s="175" t="s">
        <v>13</v>
      </c>
      <c r="U11" s="175">
        <v>0</v>
      </c>
      <c r="V11" s="176">
        <v>48.6</v>
      </c>
      <c r="W11" s="48">
        <v>11</v>
      </c>
      <c r="X11" s="177" t="s">
        <v>17</v>
      </c>
      <c r="Z11" s="48">
        <v>39</v>
      </c>
      <c r="AA11" s="30">
        <v>1.657764</v>
      </c>
      <c r="AB11" s="175" t="s">
        <v>42</v>
      </c>
      <c r="AC11" s="175" t="s">
        <v>42</v>
      </c>
      <c r="AD11" s="175">
        <v>2</v>
      </c>
      <c r="AE11" s="176">
        <v>110.3</v>
      </c>
      <c r="AF11" s="48">
        <v>37</v>
      </c>
      <c r="AG11" s="177" t="s">
        <v>17</v>
      </c>
      <c r="AI11" s="48">
        <v>10</v>
      </c>
      <c r="AJ11" s="30">
        <v>0.12556</v>
      </c>
      <c r="AK11" s="175" t="s">
        <v>12</v>
      </c>
      <c r="AL11" s="175" t="s">
        <v>13</v>
      </c>
      <c r="AM11" s="175">
        <v>0</v>
      </c>
      <c r="AN11" s="176">
        <v>37.880000000000003</v>
      </c>
      <c r="AO11" s="48">
        <v>15</v>
      </c>
      <c r="AP11" s="177" t="s">
        <v>17</v>
      </c>
    </row>
    <row r="12" spans="2:42" x14ac:dyDescent="0.25">
      <c r="B12" s="48">
        <v>143</v>
      </c>
      <c r="C12" s="30">
        <v>0.64564600000000005</v>
      </c>
      <c r="D12" s="175">
        <v>0</v>
      </c>
      <c r="E12" s="176">
        <v>33.11</v>
      </c>
      <c r="G12" s="48">
        <v>8</v>
      </c>
      <c r="H12" s="30">
        <v>5.7427070000000002</v>
      </c>
      <c r="I12" s="175">
        <v>2</v>
      </c>
      <c r="J12" s="176">
        <v>104.04</v>
      </c>
      <c r="L12" s="48">
        <v>11</v>
      </c>
      <c r="M12" s="30">
        <v>0.64564600000000005</v>
      </c>
      <c r="N12" s="175">
        <v>0</v>
      </c>
      <c r="O12" s="176">
        <v>33.11</v>
      </c>
      <c r="Q12" s="48">
        <v>9</v>
      </c>
      <c r="R12" s="30">
        <v>0.16236400000000001</v>
      </c>
      <c r="S12" s="175" t="s">
        <v>12</v>
      </c>
      <c r="T12" s="175" t="s">
        <v>13</v>
      </c>
      <c r="U12" s="175">
        <v>4</v>
      </c>
      <c r="V12" s="176">
        <v>141.80000000000001</v>
      </c>
      <c r="W12" s="48">
        <v>14</v>
      </c>
      <c r="X12" s="177" t="s">
        <v>17</v>
      </c>
      <c r="Z12" s="48">
        <v>40</v>
      </c>
      <c r="AA12" s="30">
        <v>4.4938089999999997</v>
      </c>
      <c r="AB12" s="175" t="s">
        <v>42</v>
      </c>
      <c r="AC12" s="175" t="s">
        <v>42</v>
      </c>
      <c r="AD12" s="175">
        <v>3</v>
      </c>
      <c r="AE12" s="176">
        <v>130.68</v>
      </c>
      <c r="AF12" s="48">
        <v>38</v>
      </c>
      <c r="AG12" s="177" t="s">
        <v>17</v>
      </c>
      <c r="AI12" s="48">
        <v>11</v>
      </c>
      <c r="AJ12" s="30">
        <v>0.32485900000000001</v>
      </c>
      <c r="AK12" s="175" t="s">
        <v>12</v>
      </c>
      <c r="AL12" s="175" t="s">
        <v>13</v>
      </c>
      <c r="AM12" s="175">
        <v>0</v>
      </c>
      <c r="AN12" s="176">
        <v>43.69</v>
      </c>
      <c r="AO12" s="48">
        <v>16</v>
      </c>
      <c r="AP12" s="177" t="s">
        <v>17</v>
      </c>
    </row>
    <row r="13" spans="2:42" x14ac:dyDescent="0.25">
      <c r="B13" s="48">
        <v>144</v>
      </c>
      <c r="C13" s="30">
        <v>0.61994800000000005</v>
      </c>
      <c r="D13" s="175">
        <v>0</v>
      </c>
      <c r="E13" s="176">
        <v>37.770000000000003</v>
      </c>
      <c r="G13" s="48">
        <v>10</v>
      </c>
      <c r="H13" s="30">
        <v>1.156007</v>
      </c>
      <c r="I13" s="175">
        <v>2</v>
      </c>
      <c r="J13" s="176">
        <v>109.68</v>
      </c>
      <c r="L13" s="48">
        <v>12</v>
      </c>
      <c r="M13" s="30">
        <v>0.61994800000000005</v>
      </c>
      <c r="N13" s="175">
        <v>0</v>
      </c>
      <c r="O13" s="176">
        <v>37.770000000000003</v>
      </c>
      <c r="Q13" s="48">
        <v>10</v>
      </c>
      <c r="R13" s="30">
        <v>0.150866</v>
      </c>
      <c r="S13" s="175" t="s">
        <v>12</v>
      </c>
      <c r="T13" s="175" t="s">
        <v>13</v>
      </c>
      <c r="U13" s="175">
        <v>0</v>
      </c>
      <c r="V13" s="176">
        <v>35.450000000000003</v>
      </c>
      <c r="W13" s="48">
        <v>15</v>
      </c>
      <c r="X13" s="177" t="s">
        <v>17</v>
      </c>
      <c r="Z13" s="48">
        <v>41</v>
      </c>
      <c r="AA13" s="30">
        <v>4.0754239999999999</v>
      </c>
      <c r="AB13" s="175" t="s">
        <v>42</v>
      </c>
      <c r="AC13" s="175" t="s">
        <v>42</v>
      </c>
      <c r="AD13" s="175">
        <v>2</v>
      </c>
      <c r="AE13" s="176">
        <v>118.63</v>
      </c>
      <c r="AF13" s="48">
        <v>51</v>
      </c>
      <c r="AG13" s="177" t="s">
        <v>17</v>
      </c>
      <c r="AI13" s="48">
        <v>12</v>
      </c>
      <c r="AJ13" s="30">
        <v>9.8377000000000006E-2</v>
      </c>
      <c r="AK13" s="175" t="s">
        <v>43</v>
      </c>
      <c r="AL13" s="175" t="s">
        <v>43</v>
      </c>
      <c r="AM13" s="175">
        <v>0</v>
      </c>
      <c r="AN13" s="176">
        <v>33.43</v>
      </c>
      <c r="AO13" s="48">
        <v>18</v>
      </c>
      <c r="AP13" s="177" t="s">
        <v>17</v>
      </c>
    </row>
    <row r="14" spans="2:42" x14ac:dyDescent="0.25">
      <c r="B14" s="48">
        <v>145</v>
      </c>
      <c r="C14" s="30">
        <v>1.6210960000000001</v>
      </c>
      <c r="D14" s="175">
        <v>0</v>
      </c>
      <c r="E14" s="176">
        <v>41.76</v>
      </c>
      <c r="G14" s="48">
        <v>12</v>
      </c>
      <c r="H14" s="30">
        <v>0.62532799999999999</v>
      </c>
      <c r="I14" s="175">
        <v>2</v>
      </c>
      <c r="J14" s="176">
        <v>107.75</v>
      </c>
      <c r="L14" s="48">
        <v>13</v>
      </c>
      <c r="M14" s="30">
        <v>1.6210960000000001</v>
      </c>
      <c r="N14" s="175">
        <v>0</v>
      </c>
      <c r="O14" s="176">
        <v>41.76</v>
      </c>
      <c r="Q14" s="48">
        <v>11</v>
      </c>
      <c r="R14" s="30">
        <v>0.29059000000000001</v>
      </c>
      <c r="S14" s="175" t="s">
        <v>12</v>
      </c>
      <c r="T14" s="175" t="s">
        <v>13</v>
      </c>
      <c r="U14" s="175">
        <v>0</v>
      </c>
      <c r="V14" s="176">
        <v>42.98</v>
      </c>
      <c r="W14" s="48">
        <v>16</v>
      </c>
      <c r="X14" s="177" t="s">
        <v>17</v>
      </c>
      <c r="Z14" s="48">
        <v>43</v>
      </c>
      <c r="AA14" s="30">
        <v>3.1603279999999998</v>
      </c>
      <c r="AB14" s="175" t="s">
        <v>42</v>
      </c>
      <c r="AC14" s="175" t="s">
        <v>42</v>
      </c>
      <c r="AD14" s="175">
        <v>4</v>
      </c>
      <c r="AE14" s="176">
        <v>140.82</v>
      </c>
      <c r="AF14" s="48">
        <v>53</v>
      </c>
      <c r="AG14" s="177" t="s">
        <v>17</v>
      </c>
      <c r="AI14" s="48">
        <v>13</v>
      </c>
      <c r="AJ14" s="30">
        <v>0.13341</v>
      </c>
      <c r="AK14" s="175" t="s">
        <v>12</v>
      </c>
      <c r="AL14" s="175" t="s">
        <v>13</v>
      </c>
      <c r="AM14" s="175">
        <v>0</v>
      </c>
      <c r="AN14" s="176">
        <v>34.15</v>
      </c>
      <c r="AO14" s="48">
        <v>20</v>
      </c>
      <c r="AP14" s="177" t="s">
        <v>17</v>
      </c>
    </row>
    <row r="15" spans="2:42" x14ac:dyDescent="0.25">
      <c r="B15" s="48">
        <v>146</v>
      </c>
      <c r="C15" s="30">
        <v>1.2931109999999999</v>
      </c>
      <c r="D15" s="175">
        <v>0</v>
      </c>
      <c r="E15" s="176">
        <v>36.200000000000003</v>
      </c>
      <c r="G15" s="48">
        <v>13</v>
      </c>
      <c r="H15" s="30">
        <v>0.76738099999999998</v>
      </c>
      <c r="I15" s="175">
        <v>2</v>
      </c>
      <c r="J15" s="176">
        <v>111.25</v>
      </c>
      <c r="L15" s="48">
        <v>14</v>
      </c>
      <c r="M15" s="30">
        <v>1.2931109999999999</v>
      </c>
      <c r="N15" s="175">
        <v>0</v>
      </c>
      <c r="O15" s="176">
        <v>36.200000000000003</v>
      </c>
      <c r="Q15" s="48">
        <v>12</v>
      </c>
      <c r="R15" s="30">
        <v>0.31354700000000002</v>
      </c>
      <c r="S15" s="175" t="s">
        <v>12</v>
      </c>
      <c r="T15" s="175" t="s">
        <v>13</v>
      </c>
      <c r="U15" s="175">
        <v>3</v>
      </c>
      <c r="V15" s="176">
        <v>131.51</v>
      </c>
      <c r="W15" s="48">
        <v>18</v>
      </c>
      <c r="X15" s="177" t="s">
        <v>17</v>
      </c>
      <c r="Z15" s="48">
        <v>44</v>
      </c>
      <c r="AA15" s="30">
        <v>2.3095219999999999</v>
      </c>
      <c r="AB15" s="175" t="s">
        <v>42</v>
      </c>
      <c r="AC15" s="175" t="s">
        <v>42</v>
      </c>
      <c r="AD15" s="175">
        <v>2</v>
      </c>
      <c r="AE15" s="176">
        <v>117.75</v>
      </c>
      <c r="AF15" s="48">
        <v>57</v>
      </c>
      <c r="AG15" s="177" t="s">
        <v>17</v>
      </c>
      <c r="AI15" s="48">
        <v>16</v>
      </c>
      <c r="AJ15" s="30">
        <v>0.28029100000000001</v>
      </c>
      <c r="AK15" s="175" t="s">
        <v>12</v>
      </c>
      <c r="AL15" s="175" t="s">
        <v>13</v>
      </c>
      <c r="AM15" s="175">
        <v>0</v>
      </c>
      <c r="AN15" s="176">
        <v>33.840000000000003</v>
      </c>
      <c r="AO15" s="48">
        <v>22</v>
      </c>
      <c r="AP15" s="177" t="s">
        <v>17</v>
      </c>
    </row>
    <row r="16" spans="2:42" x14ac:dyDescent="0.25">
      <c r="B16" s="48">
        <v>148</v>
      </c>
      <c r="C16" s="30">
        <v>0.54530699999999999</v>
      </c>
      <c r="D16" s="175">
        <v>0</v>
      </c>
      <c r="E16" s="176">
        <v>34.049999999999997</v>
      </c>
      <c r="G16" s="48">
        <v>14</v>
      </c>
      <c r="H16" s="30">
        <v>4.9482679999999997</v>
      </c>
      <c r="I16" s="175">
        <v>2</v>
      </c>
      <c r="J16" s="176">
        <v>105.93</v>
      </c>
      <c r="L16" s="48">
        <v>16</v>
      </c>
      <c r="M16" s="30">
        <v>0.54530699999999999</v>
      </c>
      <c r="N16" s="175">
        <v>0</v>
      </c>
      <c r="O16" s="176">
        <v>34.049999999999997</v>
      </c>
      <c r="Q16" s="48">
        <v>13</v>
      </c>
      <c r="R16" s="30">
        <v>0.18648899999999999</v>
      </c>
      <c r="S16" s="175" t="s">
        <v>12</v>
      </c>
      <c r="T16" s="175" t="s">
        <v>13</v>
      </c>
      <c r="U16" s="175">
        <v>1</v>
      </c>
      <c r="V16" s="176">
        <v>63.23</v>
      </c>
      <c r="W16" s="48">
        <v>20</v>
      </c>
      <c r="X16" s="177" t="s">
        <v>17</v>
      </c>
      <c r="Z16" s="48">
        <v>45</v>
      </c>
      <c r="AA16" s="30">
        <v>3.434161</v>
      </c>
      <c r="AB16" s="175" t="s">
        <v>42</v>
      </c>
      <c r="AC16" s="175" t="s">
        <v>42</v>
      </c>
      <c r="AD16" s="175">
        <v>2</v>
      </c>
      <c r="AE16" s="176">
        <v>111.34</v>
      </c>
      <c r="AF16" s="48">
        <v>75</v>
      </c>
      <c r="AG16" s="177" t="s">
        <v>17</v>
      </c>
      <c r="AI16" s="48">
        <v>18</v>
      </c>
      <c r="AJ16" s="30">
        <v>0.35569600000000001</v>
      </c>
      <c r="AK16" s="175" t="s">
        <v>12</v>
      </c>
      <c r="AL16" s="175" t="s">
        <v>13</v>
      </c>
      <c r="AM16" s="175">
        <v>0</v>
      </c>
      <c r="AN16" s="176">
        <v>34.909999999999997</v>
      </c>
      <c r="AO16" s="48">
        <v>24</v>
      </c>
      <c r="AP16" s="177" t="s">
        <v>17</v>
      </c>
    </row>
    <row r="17" spans="2:42" x14ac:dyDescent="0.25">
      <c r="B17" s="48">
        <v>149</v>
      </c>
      <c r="C17" s="30">
        <v>0.28936499999999998</v>
      </c>
      <c r="D17" s="175">
        <v>0</v>
      </c>
      <c r="E17" s="176">
        <v>44.38</v>
      </c>
      <c r="G17" s="48">
        <v>18</v>
      </c>
      <c r="H17" s="30">
        <v>6.2699930000000004</v>
      </c>
      <c r="I17" s="175">
        <v>2</v>
      </c>
      <c r="J17" s="176">
        <v>102.36</v>
      </c>
      <c r="L17" s="48">
        <v>17</v>
      </c>
      <c r="M17" s="30">
        <v>0.28936499999999998</v>
      </c>
      <c r="N17" s="175">
        <v>0</v>
      </c>
      <c r="O17" s="176">
        <v>44.38</v>
      </c>
      <c r="Q17" s="48">
        <v>14</v>
      </c>
      <c r="R17" s="30">
        <v>0.12556</v>
      </c>
      <c r="S17" s="175" t="s">
        <v>12</v>
      </c>
      <c r="T17" s="175" t="s">
        <v>13</v>
      </c>
      <c r="U17" s="175">
        <v>0</v>
      </c>
      <c r="V17" s="176">
        <v>37.880000000000003</v>
      </c>
      <c r="W17" s="48">
        <v>21</v>
      </c>
      <c r="X17" s="177" t="s">
        <v>17</v>
      </c>
      <c r="Z17" s="48">
        <v>46</v>
      </c>
      <c r="AA17" s="30">
        <v>1.927092</v>
      </c>
      <c r="AB17" s="175" t="s">
        <v>42</v>
      </c>
      <c r="AC17" s="175" t="s">
        <v>42</v>
      </c>
      <c r="AD17" s="175">
        <v>3</v>
      </c>
      <c r="AE17" s="176">
        <v>132.65</v>
      </c>
      <c r="AF17" s="48">
        <v>84</v>
      </c>
      <c r="AG17" s="177" t="s">
        <v>17</v>
      </c>
      <c r="AI17" s="48">
        <v>20</v>
      </c>
      <c r="AJ17" s="30">
        <v>0.38439800000000002</v>
      </c>
      <c r="AK17" s="175" t="s">
        <v>12</v>
      </c>
      <c r="AL17" s="175" t="s">
        <v>13</v>
      </c>
      <c r="AM17" s="175">
        <v>0</v>
      </c>
      <c r="AN17" s="176">
        <v>35.68</v>
      </c>
      <c r="AO17" s="48">
        <v>26</v>
      </c>
      <c r="AP17" s="177" t="s">
        <v>17</v>
      </c>
    </row>
    <row r="18" spans="2:42" x14ac:dyDescent="0.25">
      <c r="B18" s="48">
        <v>150</v>
      </c>
      <c r="C18" s="30">
        <v>1.4326369999999999</v>
      </c>
      <c r="D18" s="175">
        <v>0</v>
      </c>
      <c r="E18" s="176">
        <v>36.020000000000003</v>
      </c>
      <c r="G18" s="48">
        <v>19</v>
      </c>
      <c r="H18" s="30">
        <v>1.239422</v>
      </c>
      <c r="I18" s="175">
        <v>2</v>
      </c>
      <c r="J18" s="176">
        <v>107.77</v>
      </c>
      <c r="L18" s="48">
        <v>18</v>
      </c>
      <c r="M18" s="30">
        <v>1.4326369999999999</v>
      </c>
      <c r="N18" s="175">
        <v>0</v>
      </c>
      <c r="O18" s="176">
        <v>36.020000000000003</v>
      </c>
      <c r="Q18" s="48">
        <v>15</v>
      </c>
      <c r="R18" s="30">
        <v>0.32485900000000001</v>
      </c>
      <c r="S18" s="175" t="s">
        <v>12</v>
      </c>
      <c r="T18" s="175" t="s">
        <v>13</v>
      </c>
      <c r="U18" s="175">
        <v>0</v>
      </c>
      <c r="V18" s="176">
        <v>43.69</v>
      </c>
      <c r="W18" s="48">
        <v>23</v>
      </c>
      <c r="X18" s="177" t="s">
        <v>17</v>
      </c>
      <c r="Z18" s="48">
        <v>49</v>
      </c>
      <c r="AA18" s="30">
        <v>7.7197060000000004</v>
      </c>
      <c r="AB18" s="175" t="s">
        <v>42</v>
      </c>
      <c r="AC18" s="175" t="s">
        <v>42</v>
      </c>
      <c r="AD18" s="175">
        <v>3</v>
      </c>
      <c r="AE18" s="176">
        <v>135.04</v>
      </c>
      <c r="AF18" s="48">
        <v>98</v>
      </c>
      <c r="AG18" s="177" t="s">
        <v>17</v>
      </c>
      <c r="AI18" s="48">
        <v>22</v>
      </c>
      <c r="AJ18" s="30">
        <v>0.23865</v>
      </c>
      <c r="AK18" s="175" t="s">
        <v>4</v>
      </c>
      <c r="AL18" s="175" t="s">
        <v>5</v>
      </c>
      <c r="AM18" s="175">
        <v>0</v>
      </c>
      <c r="AN18" s="176">
        <v>45.22</v>
      </c>
      <c r="AO18" s="48">
        <v>29</v>
      </c>
      <c r="AP18" s="177" t="s">
        <v>17</v>
      </c>
    </row>
    <row r="19" spans="2:42" x14ac:dyDescent="0.25">
      <c r="B19" s="48">
        <v>151</v>
      </c>
      <c r="C19" s="30">
        <v>1.1356809999999999</v>
      </c>
      <c r="D19" s="175">
        <v>0</v>
      </c>
      <c r="E19" s="176">
        <v>36.21</v>
      </c>
      <c r="G19" s="48">
        <v>21</v>
      </c>
      <c r="H19" s="30">
        <v>4.3202369999999997</v>
      </c>
      <c r="I19" s="175">
        <v>2</v>
      </c>
      <c r="J19" s="176">
        <v>104.83</v>
      </c>
      <c r="L19" s="48">
        <v>19</v>
      </c>
      <c r="M19" s="30">
        <v>1.1356809999999999</v>
      </c>
      <c r="N19" s="175">
        <v>0</v>
      </c>
      <c r="O19" s="176">
        <v>36.21</v>
      </c>
      <c r="Q19" s="48">
        <v>16</v>
      </c>
      <c r="R19" s="30">
        <v>9.8432000000000006E-2</v>
      </c>
      <c r="S19" s="175" t="s">
        <v>12</v>
      </c>
      <c r="T19" s="175" t="s">
        <v>13</v>
      </c>
      <c r="U19" s="175">
        <v>0</v>
      </c>
      <c r="V19" s="176">
        <v>33.479999999999997</v>
      </c>
      <c r="W19" s="48">
        <v>25</v>
      </c>
      <c r="X19" s="177" t="s">
        <v>17</v>
      </c>
      <c r="Z19" s="48">
        <v>50</v>
      </c>
      <c r="AA19" s="30">
        <v>0.92732400000000004</v>
      </c>
      <c r="AB19" s="175" t="s">
        <v>42</v>
      </c>
      <c r="AC19" s="175" t="s">
        <v>42</v>
      </c>
      <c r="AD19" s="175">
        <v>2</v>
      </c>
      <c r="AE19" s="176">
        <v>119.7</v>
      </c>
      <c r="AF19" s="48">
        <v>103</v>
      </c>
      <c r="AG19" s="177" t="s">
        <v>17</v>
      </c>
      <c r="AI19" s="48">
        <v>25</v>
      </c>
      <c r="AJ19" s="30">
        <v>0.31401499999999999</v>
      </c>
      <c r="AK19" s="175" t="s">
        <v>12</v>
      </c>
      <c r="AL19" s="175" t="s">
        <v>13</v>
      </c>
      <c r="AM19" s="175">
        <v>0</v>
      </c>
      <c r="AN19" s="176">
        <v>42.04</v>
      </c>
      <c r="AO19" s="48">
        <v>31</v>
      </c>
      <c r="AP19" s="177" t="s">
        <v>17</v>
      </c>
    </row>
    <row r="20" spans="2:42" x14ac:dyDescent="0.25">
      <c r="B20" s="48">
        <v>152</v>
      </c>
      <c r="C20" s="30">
        <v>2.4714849999999999</v>
      </c>
      <c r="D20" s="175">
        <v>0</v>
      </c>
      <c r="E20" s="176">
        <v>41.22</v>
      </c>
      <c r="G20" s="48">
        <v>22</v>
      </c>
      <c r="H20" s="30">
        <v>1.3809020000000001</v>
      </c>
      <c r="I20" s="175">
        <v>2</v>
      </c>
      <c r="J20" s="176">
        <v>110.21</v>
      </c>
      <c r="L20" s="48">
        <v>20</v>
      </c>
      <c r="M20" s="30">
        <v>2.4714849999999999</v>
      </c>
      <c r="N20" s="175">
        <v>0</v>
      </c>
      <c r="O20" s="176">
        <v>41.22</v>
      </c>
      <c r="Q20" s="48">
        <v>17</v>
      </c>
      <c r="R20" s="30">
        <v>0.194217</v>
      </c>
      <c r="S20" s="175" t="s">
        <v>12</v>
      </c>
      <c r="T20" s="175" t="s">
        <v>13</v>
      </c>
      <c r="U20" s="175">
        <v>2</v>
      </c>
      <c r="V20" s="176">
        <v>114.16</v>
      </c>
      <c r="W20" s="48">
        <v>27</v>
      </c>
      <c r="X20" s="177" t="s">
        <v>17</v>
      </c>
      <c r="Z20" s="48">
        <v>51</v>
      </c>
      <c r="AA20" s="30">
        <v>3.832973</v>
      </c>
      <c r="AB20" s="175" t="s">
        <v>42</v>
      </c>
      <c r="AC20" s="175" t="s">
        <v>42</v>
      </c>
      <c r="AD20" s="175">
        <v>2</v>
      </c>
      <c r="AE20" s="176">
        <v>111.73</v>
      </c>
      <c r="AF20" s="48">
        <v>152</v>
      </c>
      <c r="AG20" s="177" t="s">
        <v>17</v>
      </c>
      <c r="AI20" s="48">
        <v>28</v>
      </c>
      <c r="AJ20" s="30">
        <v>0.43315999999999999</v>
      </c>
      <c r="AK20" s="175" t="s">
        <v>12</v>
      </c>
      <c r="AL20" s="175" t="s">
        <v>13</v>
      </c>
      <c r="AM20" s="175">
        <v>0</v>
      </c>
      <c r="AN20" s="176">
        <v>41.9</v>
      </c>
      <c r="AO20" s="48">
        <v>33</v>
      </c>
      <c r="AP20" s="177" t="s">
        <v>17</v>
      </c>
    </row>
    <row r="21" spans="2:42" x14ac:dyDescent="0.25">
      <c r="B21" s="48">
        <v>153</v>
      </c>
      <c r="C21" s="30">
        <v>1.409519</v>
      </c>
      <c r="D21" s="175">
        <v>0</v>
      </c>
      <c r="E21" s="176">
        <v>38.36</v>
      </c>
      <c r="G21" s="48">
        <v>23</v>
      </c>
      <c r="H21" s="30">
        <v>0.89249699999999998</v>
      </c>
      <c r="I21" s="175">
        <v>2</v>
      </c>
      <c r="J21" s="176">
        <v>118.16</v>
      </c>
      <c r="L21" s="48">
        <v>21</v>
      </c>
      <c r="M21" s="30">
        <v>1.409519</v>
      </c>
      <c r="N21" s="175">
        <v>0</v>
      </c>
      <c r="O21" s="176">
        <v>38.36</v>
      </c>
      <c r="Q21" s="48">
        <v>18</v>
      </c>
      <c r="R21" s="30">
        <v>0.13341</v>
      </c>
      <c r="S21" s="175" t="s">
        <v>12</v>
      </c>
      <c r="T21" s="175" t="s">
        <v>13</v>
      </c>
      <c r="U21" s="175">
        <v>0</v>
      </c>
      <c r="V21" s="176">
        <v>34.15</v>
      </c>
      <c r="W21" s="48">
        <v>29</v>
      </c>
      <c r="X21" s="177" t="s">
        <v>17</v>
      </c>
      <c r="Z21" s="48">
        <v>53</v>
      </c>
      <c r="AA21" s="30">
        <v>4.0905279999999999</v>
      </c>
      <c r="AB21" s="175" t="s">
        <v>42</v>
      </c>
      <c r="AC21" s="175" t="s">
        <v>42</v>
      </c>
      <c r="AD21" s="175">
        <v>2</v>
      </c>
      <c r="AE21" s="176">
        <v>104.51</v>
      </c>
      <c r="AF21" s="48">
        <v>171</v>
      </c>
      <c r="AG21" s="177" t="s">
        <v>17</v>
      </c>
      <c r="AI21" s="48">
        <v>30</v>
      </c>
      <c r="AJ21" s="30">
        <v>0.16516700000000001</v>
      </c>
      <c r="AK21" s="175" t="s">
        <v>4</v>
      </c>
      <c r="AL21" s="175" t="s">
        <v>5</v>
      </c>
      <c r="AM21" s="175">
        <v>0</v>
      </c>
      <c r="AN21" s="176">
        <v>35.24</v>
      </c>
      <c r="AO21" s="48">
        <v>35</v>
      </c>
      <c r="AP21" s="177" t="s">
        <v>17</v>
      </c>
    </row>
    <row r="22" spans="2:42" x14ac:dyDescent="0.25">
      <c r="B22" s="48">
        <v>156</v>
      </c>
      <c r="C22" s="30">
        <v>3.5208759999999999</v>
      </c>
      <c r="D22" s="175">
        <v>0</v>
      </c>
      <c r="E22" s="176">
        <v>39.770000000000003</v>
      </c>
      <c r="G22" s="48">
        <v>24</v>
      </c>
      <c r="H22" s="30">
        <v>1.508402</v>
      </c>
      <c r="I22" s="175">
        <v>2</v>
      </c>
      <c r="J22" s="176">
        <v>110.35</v>
      </c>
      <c r="L22" s="48">
        <v>24</v>
      </c>
      <c r="M22" s="30">
        <v>3.5208759999999999</v>
      </c>
      <c r="N22" s="175">
        <v>0</v>
      </c>
      <c r="O22" s="176">
        <v>39.770000000000003</v>
      </c>
      <c r="Q22" s="48">
        <v>19</v>
      </c>
      <c r="R22" s="30">
        <v>0.22318099999999999</v>
      </c>
      <c r="S22" s="175" t="s">
        <v>12</v>
      </c>
      <c r="T22" s="175" t="s">
        <v>13</v>
      </c>
      <c r="U22" s="175">
        <v>3</v>
      </c>
      <c r="V22" s="176">
        <v>136.62</v>
      </c>
      <c r="W22" s="48">
        <v>30</v>
      </c>
      <c r="X22" s="177" t="s">
        <v>17</v>
      </c>
      <c r="Z22" s="48">
        <v>55</v>
      </c>
      <c r="AA22" s="30">
        <v>4.4062089999999996</v>
      </c>
      <c r="AB22" s="175" t="s">
        <v>42</v>
      </c>
      <c r="AC22" s="175" t="s">
        <v>42</v>
      </c>
      <c r="AD22" s="175">
        <v>2</v>
      </c>
      <c r="AE22" s="176">
        <v>117.07</v>
      </c>
      <c r="AF22" s="48">
        <v>192</v>
      </c>
      <c r="AG22" s="177" t="s">
        <v>17</v>
      </c>
      <c r="AI22" s="48">
        <v>32</v>
      </c>
      <c r="AJ22" s="30">
        <v>0.30607000000000001</v>
      </c>
      <c r="AK22" s="175" t="s">
        <v>12</v>
      </c>
      <c r="AL22" s="175" t="s">
        <v>13</v>
      </c>
      <c r="AM22" s="175">
        <v>0</v>
      </c>
      <c r="AN22" s="176">
        <v>35.33</v>
      </c>
      <c r="AO22" s="48">
        <v>37</v>
      </c>
      <c r="AP22" s="177" t="s">
        <v>17</v>
      </c>
    </row>
    <row r="23" spans="2:42" x14ac:dyDescent="0.25">
      <c r="B23" s="48">
        <v>162</v>
      </c>
      <c r="C23" s="30">
        <v>1.468478</v>
      </c>
      <c r="D23" s="175">
        <v>0</v>
      </c>
      <c r="E23" s="176">
        <v>44.27</v>
      </c>
      <c r="G23" s="48">
        <v>25</v>
      </c>
      <c r="H23" s="30">
        <v>4.2926010000000003</v>
      </c>
      <c r="I23" s="175">
        <v>2</v>
      </c>
      <c r="J23" s="176">
        <v>103.52</v>
      </c>
      <c r="L23" s="48">
        <v>30</v>
      </c>
      <c r="M23" s="30">
        <v>1.468478</v>
      </c>
      <c r="N23" s="175">
        <v>0</v>
      </c>
      <c r="O23" s="176">
        <v>44.27</v>
      </c>
      <c r="Q23" s="48">
        <v>20</v>
      </c>
      <c r="R23" s="30">
        <v>0.131665</v>
      </c>
      <c r="S23" s="175" t="s">
        <v>4</v>
      </c>
      <c r="T23" s="175" t="s">
        <v>5</v>
      </c>
      <c r="U23" s="175">
        <v>1</v>
      </c>
      <c r="V23" s="176">
        <v>61.86</v>
      </c>
      <c r="W23" s="48">
        <v>32</v>
      </c>
      <c r="X23" s="177" t="s">
        <v>17</v>
      </c>
      <c r="Z23" s="48">
        <v>57</v>
      </c>
      <c r="AA23" s="30">
        <v>0.893127</v>
      </c>
      <c r="AB23" s="175" t="s">
        <v>42</v>
      </c>
      <c r="AC23" s="175" t="s">
        <v>42</v>
      </c>
      <c r="AD23" s="175">
        <v>3</v>
      </c>
      <c r="AE23" s="176">
        <v>136.81</v>
      </c>
      <c r="AF23" s="48">
        <v>201</v>
      </c>
      <c r="AG23" s="177" t="s">
        <v>17</v>
      </c>
      <c r="AI23" s="48">
        <v>38</v>
      </c>
      <c r="AJ23" s="30">
        <v>0.39574999999999999</v>
      </c>
      <c r="AK23" s="175" t="s">
        <v>12</v>
      </c>
      <c r="AL23" s="175" t="s">
        <v>13</v>
      </c>
      <c r="AM23" s="175">
        <v>0</v>
      </c>
      <c r="AN23" s="176">
        <v>38.340000000000003</v>
      </c>
      <c r="AO23" s="48">
        <v>39</v>
      </c>
      <c r="AP23" s="177" t="s">
        <v>17</v>
      </c>
    </row>
    <row r="24" spans="2:42" x14ac:dyDescent="0.25">
      <c r="B24" s="48">
        <v>163</v>
      </c>
      <c r="C24" s="30">
        <v>0.25596999999999998</v>
      </c>
      <c r="D24" s="175">
        <v>0</v>
      </c>
      <c r="E24" s="176">
        <v>35.909999999999997</v>
      </c>
      <c r="G24" s="48">
        <v>26</v>
      </c>
      <c r="H24" s="30">
        <v>1.3327260000000001</v>
      </c>
      <c r="I24" s="175">
        <v>2</v>
      </c>
      <c r="J24" s="176">
        <v>115.49</v>
      </c>
      <c r="L24" s="48">
        <v>31</v>
      </c>
      <c r="M24" s="30">
        <v>0.25596999999999998</v>
      </c>
      <c r="N24" s="175">
        <v>0</v>
      </c>
      <c r="O24" s="176">
        <v>35.909999999999997</v>
      </c>
      <c r="Q24" s="48">
        <v>21</v>
      </c>
      <c r="R24" s="30">
        <v>0.167495</v>
      </c>
      <c r="S24" s="175" t="s">
        <v>4</v>
      </c>
      <c r="T24" s="175" t="s">
        <v>5</v>
      </c>
      <c r="U24" s="175">
        <v>3</v>
      </c>
      <c r="V24" s="176">
        <v>131.78</v>
      </c>
      <c r="W24" s="48">
        <v>35</v>
      </c>
      <c r="X24" s="177" t="s">
        <v>17</v>
      </c>
      <c r="Z24" s="48">
        <v>58</v>
      </c>
      <c r="AA24" s="30">
        <v>2.6846589999999999</v>
      </c>
      <c r="AB24" s="175" t="s">
        <v>42</v>
      </c>
      <c r="AC24" s="175" t="s">
        <v>42</v>
      </c>
      <c r="AD24" s="175">
        <v>4</v>
      </c>
      <c r="AE24" s="176">
        <v>148.04</v>
      </c>
      <c r="AF24" s="48">
        <v>216</v>
      </c>
      <c r="AG24" s="177" t="s">
        <v>17</v>
      </c>
      <c r="AI24" s="48">
        <v>40</v>
      </c>
      <c r="AJ24" s="30">
        <v>0.138796</v>
      </c>
      <c r="AK24" s="175" t="s">
        <v>9</v>
      </c>
      <c r="AL24" s="175" t="s">
        <v>10</v>
      </c>
      <c r="AM24" s="175">
        <v>0</v>
      </c>
      <c r="AN24" s="176">
        <v>38.18</v>
      </c>
      <c r="AO24" s="48">
        <v>41</v>
      </c>
      <c r="AP24" s="177" t="s">
        <v>17</v>
      </c>
    </row>
    <row r="25" spans="2:42" x14ac:dyDescent="0.25">
      <c r="B25" s="48">
        <v>165</v>
      </c>
      <c r="C25" s="30">
        <v>2.6799529999999998</v>
      </c>
      <c r="D25" s="175">
        <v>0</v>
      </c>
      <c r="E25" s="176">
        <v>35.58</v>
      </c>
      <c r="G25" s="48">
        <v>28</v>
      </c>
      <c r="H25" s="30">
        <v>0.91753099999999999</v>
      </c>
      <c r="I25" s="175">
        <v>2</v>
      </c>
      <c r="J25" s="176">
        <v>109.77</v>
      </c>
      <c r="L25" s="48">
        <v>33</v>
      </c>
      <c r="M25" s="30">
        <v>2.6799529999999998</v>
      </c>
      <c r="N25" s="175">
        <v>0</v>
      </c>
      <c r="O25" s="176">
        <v>35.58</v>
      </c>
      <c r="Q25" s="48">
        <v>22</v>
      </c>
      <c r="R25" s="30">
        <v>0.28029100000000001</v>
      </c>
      <c r="S25" s="175" t="s">
        <v>12</v>
      </c>
      <c r="T25" s="175" t="s">
        <v>13</v>
      </c>
      <c r="U25" s="175">
        <v>0</v>
      </c>
      <c r="V25" s="176">
        <v>33.840000000000003</v>
      </c>
      <c r="W25" s="48">
        <v>37</v>
      </c>
      <c r="X25" s="177" t="s">
        <v>17</v>
      </c>
      <c r="Z25" s="48">
        <v>62</v>
      </c>
      <c r="AA25" s="30">
        <v>9.7264149999999994</v>
      </c>
      <c r="AB25" s="175" t="s">
        <v>42</v>
      </c>
      <c r="AC25" s="175" t="s">
        <v>42</v>
      </c>
      <c r="AD25" s="175">
        <v>2</v>
      </c>
      <c r="AE25" s="176">
        <v>105.72</v>
      </c>
      <c r="AF25" s="48">
        <v>235</v>
      </c>
      <c r="AG25" s="177" t="s">
        <v>17</v>
      </c>
      <c r="AI25" s="48">
        <v>42</v>
      </c>
      <c r="AJ25" s="30">
        <v>0.36153400000000002</v>
      </c>
      <c r="AK25" s="175" t="s">
        <v>12</v>
      </c>
      <c r="AL25" s="175" t="s">
        <v>13</v>
      </c>
      <c r="AM25" s="175">
        <v>0</v>
      </c>
      <c r="AN25" s="176">
        <v>32.619999999999997</v>
      </c>
      <c r="AO25" s="48">
        <v>47</v>
      </c>
      <c r="AP25" s="177" t="s">
        <v>17</v>
      </c>
    </row>
    <row r="26" spans="2:42" x14ac:dyDescent="0.25">
      <c r="B26" s="48">
        <v>168</v>
      </c>
      <c r="C26" s="30">
        <v>3.6994069999999999</v>
      </c>
      <c r="D26" s="175">
        <v>0</v>
      </c>
      <c r="E26" s="176">
        <v>41.76</v>
      </c>
      <c r="G26" s="48">
        <v>29</v>
      </c>
      <c r="H26" s="30">
        <v>1.2658799999999999</v>
      </c>
      <c r="I26" s="175">
        <v>2</v>
      </c>
      <c r="J26" s="176">
        <v>106.84</v>
      </c>
      <c r="L26" s="48">
        <v>36</v>
      </c>
      <c r="M26" s="30">
        <v>3.6994069999999999</v>
      </c>
      <c r="N26" s="175">
        <v>0</v>
      </c>
      <c r="O26" s="176">
        <v>41.76</v>
      </c>
      <c r="Q26" s="48">
        <v>23</v>
      </c>
      <c r="R26" s="30">
        <v>0.12968499999999999</v>
      </c>
      <c r="S26" s="175" t="s">
        <v>12</v>
      </c>
      <c r="T26" s="175" t="s">
        <v>13</v>
      </c>
      <c r="U26" s="175">
        <v>4</v>
      </c>
      <c r="V26" s="176">
        <v>22.63</v>
      </c>
      <c r="W26" s="48">
        <v>39</v>
      </c>
      <c r="X26" s="177" t="s">
        <v>17</v>
      </c>
      <c r="Z26" s="48">
        <v>65</v>
      </c>
      <c r="AA26" s="30">
        <v>1.503898</v>
      </c>
      <c r="AB26" s="175" t="s">
        <v>42</v>
      </c>
      <c r="AC26" s="175" t="s">
        <v>42</v>
      </c>
      <c r="AD26" s="175">
        <v>2</v>
      </c>
      <c r="AE26" s="176">
        <v>119.75</v>
      </c>
      <c r="AF26" s="48">
        <v>238</v>
      </c>
      <c r="AG26" s="177" t="s">
        <v>17</v>
      </c>
      <c r="AI26" s="48">
        <v>45</v>
      </c>
      <c r="AJ26" s="30">
        <v>0.19552</v>
      </c>
      <c r="AK26" s="175" t="s">
        <v>9</v>
      </c>
      <c r="AL26" s="175" t="s">
        <v>10</v>
      </c>
      <c r="AM26" s="175">
        <v>0</v>
      </c>
      <c r="AN26" s="176">
        <v>36.979999999999997</v>
      </c>
      <c r="AO26" s="48">
        <v>51</v>
      </c>
      <c r="AP26" s="177" t="s">
        <v>17</v>
      </c>
    </row>
    <row r="27" spans="2:42" x14ac:dyDescent="0.25">
      <c r="B27" s="48">
        <v>170</v>
      </c>
      <c r="C27" s="30">
        <v>0.46444600000000003</v>
      </c>
      <c r="D27" s="175">
        <v>0</v>
      </c>
      <c r="E27" s="176">
        <v>43.5</v>
      </c>
      <c r="G27" s="48">
        <v>32</v>
      </c>
      <c r="H27" s="30">
        <v>2.9661729999999999</v>
      </c>
      <c r="I27" s="175">
        <v>2</v>
      </c>
      <c r="J27" s="176">
        <v>105.8</v>
      </c>
      <c r="L27" s="48">
        <v>38</v>
      </c>
      <c r="M27" s="30">
        <v>0.46444600000000003</v>
      </c>
      <c r="N27" s="175">
        <v>0</v>
      </c>
      <c r="O27" s="176">
        <v>43.5</v>
      </c>
      <c r="Q27" s="48">
        <v>24</v>
      </c>
      <c r="R27" s="30">
        <v>0.35569600000000001</v>
      </c>
      <c r="S27" s="175" t="s">
        <v>12</v>
      </c>
      <c r="T27" s="175" t="s">
        <v>13</v>
      </c>
      <c r="U27" s="175">
        <v>0</v>
      </c>
      <c r="V27" s="176">
        <v>34.909999999999997</v>
      </c>
      <c r="W27" s="48">
        <v>41</v>
      </c>
      <c r="X27" s="177" t="s">
        <v>17</v>
      </c>
      <c r="Z27" s="48">
        <v>66</v>
      </c>
      <c r="AA27" s="30">
        <v>1.009015</v>
      </c>
      <c r="AB27" s="175" t="s">
        <v>42</v>
      </c>
      <c r="AC27" s="175" t="s">
        <v>42</v>
      </c>
      <c r="AD27" s="175">
        <v>3</v>
      </c>
      <c r="AE27" s="176">
        <v>130.21</v>
      </c>
      <c r="AF27" s="48">
        <v>241</v>
      </c>
      <c r="AG27" s="177" t="s">
        <v>17</v>
      </c>
      <c r="AI27" s="48">
        <v>46</v>
      </c>
      <c r="AJ27" s="30">
        <v>0.16944000000000001</v>
      </c>
      <c r="AK27" s="175" t="s">
        <v>4</v>
      </c>
      <c r="AL27" s="175" t="s">
        <v>5</v>
      </c>
      <c r="AM27" s="175">
        <v>0</v>
      </c>
      <c r="AN27" s="176">
        <v>43.16</v>
      </c>
      <c r="AO27" s="48">
        <v>54</v>
      </c>
      <c r="AP27" s="177" t="s">
        <v>17</v>
      </c>
    </row>
    <row r="28" spans="2:42" x14ac:dyDescent="0.25">
      <c r="B28" s="48">
        <v>171</v>
      </c>
      <c r="C28" s="30">
        <v>1.2255849999999999</v>
      </c>
      <c r="D28" s="175">
        <v>0</v>
      </c>
      <c r="E28" s="176">
        <v>38.369999999999997</v>
      </c>
      <c r="G28" s="48">
        <v>33</v>
      </c>
      <c r="H28" s="30">
        <v>3.2195200000000002</v>
      </c>
      <c r="I28" s="175">
        <v>2</v>
      </c>
      <c r="J28" s="176">
        <v>101.28</v>
      </c>
      <c r="L28" s="48">
        <v>39</v>
      </c>
      <c r="M28" s="30">
        <v>1.2255849999999999</v>
      </c>
      <c r="N28" s="175">
        <v>0</v>
      </c>
      <c r="O28" s="176">
        <v>38.369999999999997</v>
      </c>
      <c r="Q28" s="48">
        <v>25</v>
      </c>
      <c r="R28" s="30">
        <v>0.49589899999999998</v>
      </c>
      <c r="S28" s="175" t="s">
        <v>12</v>
      </c>
      <c r="T28" s="175" t="s">
        <v>13</v>
      </c>
      <c r="U28" s="175">
        <v>3</v>
      </c>
      <c r="V28" s="176">
        <v>124.94</v>
      </c>
      <c r="W28" s="48">
        <v>44</v>
      </c>
      <c r="X28" s="177" t="s">
        <v>17</v>
      </c>
      <c r="Z28" s="48">
        <v>67</v>
      </c>
      <c r="AA28" s="30">
        <v>0.85526500000000005</v>
      </c>
      <c r="AB28" s="175" t="s">
        <v>42</v>
      </c>
      <c r="AC28" s="175" t="s">
        <v>42</v>
      </c>
      <c r="AD28" s="175">
        <v>2</v>
      </c>
      <c r="AE28" s="176">
        <v>112.99</v>
      </c>
      <c r="AF28" s="48">
        <v>245</v>
      </c>
      <c r="AG28" s="177" t="s">
        <v>17</v>
      </c>
      <c r="AI28" s="48">
        <v>48</v>
      </c>
      <c r="AJ28" s="30">
        <v>0.113743</v>
      </c>
      <c r="AK28" s="175" t="s">
        <v>6</v>
      </c>
      <c r="AL28" s="175" t="s">
        <v>5</v>
      </c>
      <c r="AM28" s="175">
        <v>0</v>
      </c>
      <c r="AN28" s="176">
        <v>41.19</v>
      </c>
      <c r="AO28" s="48">
        <v>55</v>
      </c>
      <c r="AP28" s="177" t="s">
        <v>17</v>
      </c>
    </row>
    <row r="29" spans="2:42" x14ac:dyDescent="0.25">
      <c r="B29" s="48">
        <v>173</v>
      </c>
      <c r="C29" s="30">
        <v>1.3366180000000001</v>
      </c>
      <c r="D29" s="175">
        <v>0</v>
      </c>
      <c r="E29" s="176">
        <v>40.68</v>
      </c>
      <c r="G29" s="48">
        <v>34</v>
      </c>
      <c r="H29" s="30">
        <v>3.103262</v>
      </c>
      <c r="I29" s="175">
        <v>2</v>
      </c>
      <c r="J29" s="176">
        <v>106.31</v>
      </c>
      <c r="L29" s="48">
        <v>41</v>
      </c>
      <c r="M29" s="30">
        <v>1.3366180000000001</v>
      </c>
      <c r="N29" s="175">
        <v>0</v>
      </c>
      <c r="O29" s="176">
        <v>40.68</v>
      </c>
      <c r="Q29" s="48">
        <v>26</v>
      </c>
      <c r="R29" s="30">
        <v>0.179809</v>
      </c>
      <c r="S29" s="175" t="s">
        <v>4</v>
      </c>
      <c r="T29" s="175" t="s">
        <v>5</v>
      </c>
      <c r="U29" s="175">
        <v>4</v>
      </c>
      <c r="V29" s="176">
        <v>141.80000000000001</v>
      </c>
      <c r="W29" s="48">
        <v>46</v>
      </c>
      <c r="X29" s="177" t="s">
        <v>17</v>
      </c>
      <c r="Z29" s="48">
        <v>68</v>
      </c>
      <c r="AA29" s="30">
        <v>3.1935129999999998</v>
      </c>
      <c r="AB29" s="175" t="s">
        <v>42</v>
      </c>
      <c r="AC29" s="175" t="s">
        <v>42</v>
      </c>
      <c r="AD29" s="175">
        <v>2</v>
      </c>
      <c r="AE29" s="176">
        <v>107.8</v>
      </c>
      <c r="AF29" s="48">
        <v>249</v>
      </c>
      <c r="AG29" s="177" t="s">
        <v>17</v>
      </c>
      <c r="AI29" s="48">
        <v>51</v>
      </c>
      <c r="AJ29" s="30">
        <v>0.109664</v>
      </c>
      <c r="AK29" s="175" t="s">
        <v>4</v>
      </c>
      <c r="AL29" s="175" t="s">
        <v>5</v>
      </c>
      <c r="AM29" s="175">
        <v>0</v>
      </c>
      <c r="AN29" s="176">
        <v>39.6</v>
      </c>
      <c r="AO29" s="48">
        <v>58</v>
      </c>
      <c r="AP29" s="177" t="s">
        <v>17</v>
      </c>
    </row>
    <row r="30" spans="2:42" x14ac:dyDescent="0.25">
      <c r="B30" s="48">
        <v>174</v>
      </c>
      <c r="C30" s="30">
        <v>0.85122399999999998</v>
      </c>
      <c r="D30" s="175">
        <v>0</v>
      </c>
      <c r="E30" s="176">
        <v>37.409999999999997</v>
      </c>
      <c r="G30" s="48">
        <v>35</v>
      </c>
      <c r="H30" s="30">
        <v>0.95543699999999998</v>
      </c>
      <c r="I30" s="175">
        <v>2</v>
      </c>
      <c r="J30" s="176">
        <v>111.45</v>
      </c>
      <c r="L30" s="48">
        <v>42</v>
      </c>
      <c r="M30" s="30">
        <v>0.85122399999999998</v>
      </c>
      <c r="N30" s="175">
        <v>0</v>
      </c>
      <c r="O30" s="176">
        <v>37.409999999999997</v>
      </c>
      <c r="Q30" s="48">
        <v>27</v>
      </c>
      <c r="R30" s="30">
        <v>0.35826400000000003</v>
      </c>
      <c r="S30" s="175" t="s">
        <v>12</v>
      </c>
      <c r="T30" s="175" t="s">
        <v>13</v>
      </c>
      <c r="U30" s="175">
        <v>3</v>
      </c>
      <c r="V30" s="176">
        <v>130.36000000000001</v>
      </c>
      <c r="W30" s="48">
        <v>48</v>
      </c>
      <c r="X30" s="177" t="s">
        <v>17</v>
      </c>
      <c r="Z30" s="48">
        <v>70</v>
      </c>
      <c r="AA30" s="30">
        <v>1.9846999999999999</v>
      </c>
      <c r="AB30" s="175" t="s">
        <v>42</v>
      </c>
      <c r="AC30" s="175" t="s">
        <v>42</v>
      </c>
      <c r="AD30" s="175">
        <v>2</v>
      </c>
      <c r="AE30" s="176">
        <v>115.87</v>
      </c>
      <c r="AF30" s="48">
        <v>254</v>
      </c>
      <c r="AG30" s="177" t="s">
        <v>17</v>
      </c>
      <c r="AI30" s="48">
        <v>53</v>
      </c>
      <c r="AJ30" s="30">
        <v>0.422649</v>
      </c>
      <c r="AK30" s="175" t="s">
        <v>4</v>
      </c>
      <c r="AL30" s="175" t="s">
        <v>5</v>
      </c>
      <c r="AM30" s="175">
        <v>0</v>
      </c>
      <c r="AN30" s="176">
        <v>44.8</v>
      </c>
      <c r="AO30" s="48">
        <v>60</v>
      </c>
      <c r="AP30" s="177" t="s">
        <v>17</v>
      </c>
    </row>
    <row r="31" spans="2:42" x14ac:dyDescent="0.25">
      <c r="B31" s="48">
        <v>175</v>
      </c>
      <c r="C31" s="30">
        <v>2.1158419999999998</v>
      </c>
      <c r="D31" s="175">
        <v>0</v>
      </c>
      <c r="E31" s="176">
        <v>42.41</v>
      </c>
      <c r="G31" s="48">
        <v>36</v>
      </c>
      <c r="H31" s="30">
        <v>3.1935129999999998</v>
      </c>
      <c r="I31" s="175">
        <v>2</v>
      </c>
      <c r="J31" s="176">
        <v>107.8</v>
      </c>
      <c r="L31" s="48">
        <v>43</v>
      </c>
      <c r="M31" s="30">
        <v>2.1158419999999998</v>
      </c>
      <c r="N31" s="175">
        <v>0</v>
      </c>
      <c r="O31" s="176">
        <v>42.41</v>
      </c>
      <c r="Q31" s="48">
        <v>28</v>
      </c>
      <c r="R31" s="30">
        <v>0.38439800000000002</v>
      </c>
      <c r="S31" s="175" t="s">
        <v>12</v>
      </c>
      <c r="T31" s="175" t="s">
        <v>13</v>
      </c>
      <c r="U31" s="175">
        <v>0</v>
      </c>
      <c r="V31" s="176">
        <v>35.68</v>
      </c>
      <c r="W31" s="48">
        <v>50</v>
      </c>
      <c r="X31" s="177" t="s">
        <v>17</v>
      </c>
      <c r="Z31" s="48">
        <v>71</v>
      </c>
      <c r="AA31" s="30">
        <v>0.95543699999999998</v>
      </c>
      <c r="AB31" s="175" t="s">
        <v>42</v>
      </c>
      <c r="AC31" s="175" t="s">
        <v>42</v>
      </c>
      <c r="AD31" s="175">
        <v>2</v>
      </c>
      <c r="AE31" s="176">
        <v>111.45</v>
      </c>
      <c r="AF31" s="48">
        <v>257</v>
      </c>
      <c r="AG31" s="177" t="s">
        <v>17</v>
      </c>
      <c r="AI31" s="48">
        <v>55</v>
      </c>
      <c r="AJ31" s="30">
        <v>0.47486200000000001</v>
      </c>
      <c r="AK31" s="175" t="s">
        <v>12</v>
      </c>
      <c r="AL31" s="175" t="s">
        <v>13</v>
      </c>
      <c r="AM31" s="175">
        <v>0</v>
      </c>
      <c r="AN31" s="176">
        <v>34.08</v>
      </c>
      <c r="AO31" s="48">
        <v>71</v>
      </c>
      <c r="AP31" s="177" t="s">
        <v>17</v>
      </c>
    </row>
    <row r="32" spans="2:42" x14ac:dyDescent="0.25">
      <c r="B32" s="48">
        <v>177</v>
      </c>
      <c r="C32" s="30">
        <v>0.241614</v>
      </c>
      <c r="D32" s="175">
        <v>0</v>
      </c>
      <c r="E32" s="176">
        <v>43.66</v>
      </c>
      <c r="G32" s="48">
        <v>37</v>
      </c>
      <c r="H32" s="30">
        <v>0.85526500000000005</v>
      </c>
      <c r="I32" s="175">
        <v>2</v>
      </c>
      <c r="J32" s="176">
        <v>112.99</v>
      </c>
      <c r="L32" s="48">
        <v>45</v>
      </c>
      <c r="M32" s="30">
        <v>0.241614</v>
      </c>
      <c r="N32" s="175">
        <v>0</v>
      </c>
      <c r="O32" s="176">
        <v>43.66</v>
      </c>
      <c r="Q32" s="48">
        <v>29</v>
      </c>
      <c r="R32" s="30">
        <v>0.26897399999999999</v>
      </c>
      <c r="S32" s="175" t="s">
        <v>4</v>
      </c>
      <c r="T32" s="175" t="s">
        <v>5</v>
      </c>
      <c r="U32" s="175">
        <v>3</v>
      </c>
      <c r="V32" s="176">
        <v>126.29</v>
      </c>
      <c r="W32" s="48">
        <v>58</v>
      </c>
      <c r="X32" s="177" t="s">
        <v>17</v>
      </c>
      <c r="Z32" s="48">
        <v>77</v>
      </c>
      <c r="AA32" s="30">
        <v>1.067275</v>
      </c>
      <c r="AB32" s="175" t="s">
        <v>42</v>
      </c>
      <c r="AC32" s="175" t="s">
        <v>42</v>
      </c>
      <c r="AD32" s="175">
        <v>3</v>
      </c>
      <c r="AE32" s="176">
        <v>128.33000000000001</v>
      </c>
      <c r="AF32" s="48">
        <v>259</v>
      </c>
      <c r="AG32" s="177" t="s">
        <v>17</v>
      </c>
      <c r="AI32" s="48">
        <v>58</v>
      </c>
      <c r="AJ32" s="30">
        <v>0.53248099999999998</v>
      </c>
      <c r="AK32" s="175" t="s">
        <v>12</v>
      </c>
      <c r="AL32" s="175" t="s">
        <v>13</v>
      </c>
      <c r="AM32" s="175">
        <v>0</v>
      </c>
      <c r="AN32" s="176">
        <v>38.75</v>
      </c>
      <c r="AO32" s="48">
        <v>74</v>
      </c>
      <c r="AP32" s="177" t="s">
        <v>17</v>
      </c>
    </row>
    <row r="33" spans="2:42" x14ac:dyDescent="0.25">
      <c r="B33" s="48">
        <v>178</v>
      </c>
      <c r="C33" s="30">
        <v>0.79014799999999996</v>
      </c>
      <c r="D33" s="175">
        <v>0</v>
      </c>
      <c r="E33" s="176">
        <v>37.22</v>
      </c>
      <c r="G33" s="48">
        <v>38</v>
      </c>
      <c r="H33" s="30">
        <v>1.346662</v>
      </c>
      <c r="I33" s="175">
        <v>2</v>
      </c>
      <c r="J33" s="176">
        <v>109.29</v>
      </c>
      <c r="L33" s="48">
        <v>46</v>
      </c>
      <c r="M33" s="30">
        <v>0.79014799999999996</v>
      </c>
      <c r="N33" s="175">
        <v>0</v>
      </c>
      <c r="O33" s="176">
        <v>37.22</v>
      </c>
      <c r="Q33" s="48">
        <v>30</v>
      </c>
      <c r="R33" s="30">
        <v>0.23865</v>
      </c>
      <c r="S33" s="175" t="s">
        <v>4</v>
      </c>
      <c r="T33" s="175" t="s">
        <v>5</v>
      </c>
      <c r="U33" s="175">
        <v>0</v>
      </c>
      <c r="V33" s="176">
        <v>45.22</v>
      </c>
      <c r="W33" s="48">
        <v>62</v>
      </c>
      <c r="X33" s="177" t="s">
        <v>17</v>
      </c>
      <c r="Z33" s="48">
        <v>78</v>
      </c>
      <c r="AA33" s="30">
        <v>0.88528399999999996</v>
      </c>
      <c r="AB33" s="175" t="s">
        <v>42</v>
      </c>
      <c r="AC33" s="175" t="s">
        <v>42</v>
      </c>
      <c r="AD33" s="175">
        <v>2</v>
      </c>
      <c r="AE33" s="176">
        <v>110.56</v>
      </c>
      <c r="AF33" s="48">
        <v>260</v>
      </c>
      <c r="AG33" s="177" t="s">
        <v>17</v>
      </c>
      <c r="AI33" s="48">
        <v>60</v>
      </c>
      <c r="AJ33" s="30">
        <v>0.27896599999999999</v>
      </c>
      <c r="AK33" s="175" t="s">
        <v>4</v>
      </c>
      <c r="AL33" s="175" t="s">
        <v>5</v>
      </c>
      <c r="AM33" s="175">
        <v>0</v>
      </c>
      <c r="AN33" s="176">
        <v>34.1</v>
      </c>
      <c r="AO33" s="48">
        <v>77</v>
      </c>
      <c r="AP33" s="177" t="s">
        <v>17</v>
      </c>
    </row>
    <row r="34" spans="2:42" x14ac:dyDescent="0.25">
      <c r="B34" s="48">
        <v>183</v>
      </c>
      <c r="C34" s="30">
        <v>1.38496</v>
      </c>
      <c r="D34" s="175">
        <v>0</v>
      </c>
      <c r="E34" s="176">
        <v>45.23</v>
      </c>
      <c r="G34" s="48">
        <v>39</v>
      </c>
      <c r="H34" s="30">
        <v>0.88528399999999996</v>
      </c>
      <c r="I34" s="175">
        <v>2</v>
      </c>
      <c r="J34" s="176">
        <v>110.56</v>
      </c>
      <c r="L34" s="48">
        <v>51</v>
      </c>
      <c r="M34" s="30">
        <v>1.38496</v>
      </c>
      <c r="N34" s="175">
        <v>0</v>
      </c>
      <c r="O34" s="176">
        <v>45.23</v>
      </c>
      <c r="Q34" s="48">
        <v>31</v>
      </c>
      <c r="R34" s="30">
        <v>0.42147299999999999</v>
      </c>
      <c r="S34" s="175" t="s">
        <v>12</v>
      </c>
      <c r="T34" s="175" t="s">
        <v>13</v>
      </c>
      <c r="U34" s="175">
        <v>3</v>
      </c>
      <c r="V34" s="176">
        <v>130.96</v>
      </c>
      <c r="W34" s="48">
        <v>65</v>
      </c>
      <c r="X34" s="177" t="s">
        <v>17</v>
      </c>
      <c r="Z34" s="48">
        <v>79</v>
      </c>
      <c r="AA34" s="30">
        <v>2.3171080000000002</v>
      </c>
      <c r="AB34" s="175" t="s">
        <v>42</v>
      </c>
      <c r="AC34" s="175" t="s">
        <v>42</v>
      </c>
      <c r="AD34" s="175">
        <v>3</v>
      </c>
      <c r="AE34" s="176">
        <v>131.19999999999999</v>
      </c>
      <c r="AF34" s="48">
        <v>261</v>
      </c>
      <c r="AG34" s="177" t="s">
        <v>17</v>
      </c>
      <c r="AI34" s="48">
        <v>61</v>
      </c>
      <c r="AJ34" s="30">
        <v>0.46573999999999999</v>
      </c>
      <c r="AK34" s="175" t="s">
        <v>43</v>
      </c>
      <c r="AL34" s="175" t="s">
        <v>43</v>
      </c>
      <c r="AM34" s="175">
        <v>0</v>
      </c>
      <c r="AN34" s="176">
        <v>35.299999999999997</v>
      </c>
      <c r="AO34" s="48">
        <v>80</v>
      </c>
      <c r="AP34" s="177" t="s">
        <v>17</v>
      </c>
    </row>
    <row r="35" spans="2:42" x14ac:dyDescent="0.25">
      <c r="B35" s="48">
        <v>186</v>
      </c>
      <c r="C35" s="30">
        <v>1.8651500000000001</v>
      </c>
      <c r="D35" s="175">
        <v>0</v>
      </c>
      <c r="E35" s="176">
        <v>40.549999999999997</v>
      </c>
      <c r="G35" s="48">
        <v>40</v>
      </c>
      <c r="H35" s="30">
        <v>0.82774499999999995</v>
      </c>
      <c r="I35" s="175">
        <v>2</v>
      </c>
      <c r="J35" s="176">
        <v>107.38</v>
      </c>
      <c r="L35" s="48">
        <v>54</v>
      </c>
      <c r="M35" s="30">
        <v>1.8651500000000001</v>
      </c>
      <c r="N35" s="175">
        <v>0</v>
      </c>
      <c r="O35" s="176">
        <v>40.549999999999997</v>
      </c>
      <c r="Q35" s="48">
        <v>32</v>
      </c>
      <c r="R35" s="30">
        <v>0.117225</v>
      </c>
      <c r="S35" s="175" t="s">
        <v>4</v>
      </c>
      <c r="T35" s="175" t="s">
        <v>5</v>
      </c>
      <c r="U35" s="175">
        <v>1</v>
      </c>
      <c r="V35" s="176">
        <v>61.69</v>
      </c>
      <c r="W35" s="48">
        <v>66</v>
      </c>
      <c r="X35" s="177" t="s">
        <v>17</v>
      </c>
      <c r="Z35" s="48">
        <v>81</v>
      </c>
      <c r="AA35" s="30">
        <v>1.2658799999999999</v>
      </c>
      <c r="AB35" s="175" t="s">
        <v>42</v>
      </c>
      <c r="AC35" s="175" t="s">
        <v>42</v>
      </c>
      <c r="AD35" s="175">
        <v>2</v>
      </c>
      <c r="AE35" s="176">
        <v>106.84</v>
      </c>
      <c r="AF35" s="48">
        <v>262</v>
      </c>
      <c r="AG35" s="177" t="s">
        <v>17</v>
      </c>
      <c r="AI35" s="48">
        <v>62</v>
      </c>
      <c r="AJ35" s="30">
        <v>0.60337600000000002</v>
      </c>
      <c r="AK35" s="175" t="s">
        <v>12</v>
      </c>
      <c r="AL35" s="175" t="s">
        <v>13</v>
      </c>
      <c r="AM35" s="175">
        <v>0</v>
      </c>
      <c r="AN35" s="176">
        <v>35.409999999999997</v>
      </c>
      <c r="AO35" s="48">
        <v>83</v>
      </c>
      <c r="AP35" s="177" t="s">
        <v>17</v>
      </c>
    </row>
    <row r="36" spans="2:42" x14ac:dyDescent="0.25">
      <c r="B36" s="48">
        <v>187</v>
      </c>
      <c r="C36" s="30">
        <v>0.45452300000000001</v>
      </c>
      <c r="D36" s="175">
        <v>0</v>
      </c>
      <c r="E36" s="176">
        <v>34.32</v>
      </c>
      <c r="G36" s="48">
        <v>41</v>
      </c>
      <c r="H36" s="30">
        <v>2.4273470000000001</v>
      </c>
      <c r="I36" s="175">
        <v>2</v>
      </c>
      <c r="J36" s="176">
        <v>116.9</v>
      </c>
      <c r="L36" s="48">
        <v>55</v>
      </c>
      <c r="M36" s="30">
        <v>0.45452300000000001</v>
      </c>
      <c r="N36" s="175">
        <v>0</v>
      </c>
      <c r="O36" s="176">
        <v>34.32</v>
      </c>
      <c r="Q36" s="48">
        <v>33</v>
      </c>
      <c r="R36" s="30">
        <v>0.31401499999999999</v>
      </c>
      <c r="S36" s="175" t="s">
        <v>12</v>
      </c>
      <c r="T36" s="175" t="s">
        <v>13</v>
      </c>
      <c r="U36" s="175">
        <v>0</v>
      </c>
      <c r="V36" s="176">
        <v>42.04</v>
      </c>
      <c r="W36" s="48">
        <v>70</v>
      </c>
      <c r="X36" s="177" t="s">
        <v>17</v>
      </c>
      <c r="Z36" s="48">
        <v>84</v>
      </c>
      <c r="AA36" s="30">
        <v>0.82774499999999995</v>
      </c>
      <c r="AB36" s="175" t="s">
        <v>42</v>
      </c>
      <c r="AC36" s="175" t="s">
        <v>42</v>
      </c>
      <c r="AD36" s="175">
        <v>2</v>
      </c>
      <c r="AE36" s="176">
        <v>107.38</v>
      </c>
      <c r="AF36" s="48">
        <v>263</v>
      </c>
      <c r="AG36" s="177" t="s">
        <v>17</v>
      </c>
      <c r="AI36" s="48">
        <v>64</v>
      </c>
      <c r="AJ36" s="30">
        <v>0.381938</v>
      </c>
      <c r="AK36" s="175" t="s">
        <v>4</v>
      </c>
      <c r="AL36" s="175" t="s">
        <v>5</v>
      </c>
      <c r="AM36" s="175">
        <v>0</v>
      </c>
      <c r="AN36" s="176">
        <v>35.68</v>
      </c>
      <c r="AO36" s="48">
        <v>86</v>
      </c>
      <c r="AP36" s="177" t="s">
        <v>17</v>
      </c>
    </row>
    <row r="37" spans="2:42" x14ac:dyDescent="0.25">
      <c r="B37" s="48">
        <v>188</v>
      </c>
      <c r="C37" s="30">
        <v>3.062217</v>
      </c>
      <c r="D37" s="175">
        <v>0</v>
      </c>
      <c r="E37" s="176">
        <v>38.770000000000003</v>
      </c>
      <c r="G37" s="48">
        <v>45</v>
      </c>
      <c r="H37" s="30">
        <v>9.7264149999999994</v>
      </c>
      <c r="I37" s="175">
        <v>2</v>
      </c>
      <c r="J37" s="176">
        <v>105.72</v>
      </c>
      <c r="L37" s="48">
        <v>56</v>
      </c>
      <c r="M37" s="30">
        <v>3.062217</v>
      </c>
      <c r="N37" s="175">
        <v>0</v>
      </c>
      <c r="O37" s="176">
        <v>38.770000000000003</v>
      </c>
      <c r="Q37" s="48">
        <v>34</v>
      </c>
      <c r="R37" s="30">
        <v>0.17736099999999999</v>
      </c>
      <c r="S37" s="175" t="s">
        <v>4</v>
      </c>
      <c r="T37" s="175" t="s">
        <v>5</v>
      </c>
      <c r="U37" s="175">
        <v>3</v>
      </c>
      <c r="V37" s="176">
        <v>127.02</v>
      </c>
      <c r="W37" s="48">
        <v>80</v>
      </c>
      <c r="X37" s="177" t="s">
        <v>17</v>
      </c>
      <c r="Z37" s="48">
        <v>85</v>
      </c>
      <c r="AA37" s="30">
        <v>1.3822399999999999</v>
      </c>
      <c r="AB37" s="175" t="s">
        <v>42</v>
      </c>
      <c r="AC37" s="175" t="s">
        <v>42</v>
      </c>
      <c r="AD37" s="175">
        <v>1</v>
      </c>
      <c r="AE37" s="176">
        <v>98.64</v>
      </c>
      <c r="AF37" s="48">
        <v>265</v>
      </c>
      <c r="AG37" s="177" t="s">
        <v>17</v>
      </c>
      <c r="AI37" s="48">
        <v>66</v>
      </c>
      <c r="AJ37" s="30">
        <v>0.49384699999999998</v>
      </c>
      <c r="AK37" s="175" t="s">
        <v>4</v>
      </c>
      <c r="AL37" s="175" t="s">
        <v>5</v>
      </c>
      <c r="AM37" s="175">
        <v>0</v>
      </c>
      <c r="AN37" s="176">
        <v>39.020000000000003</v>
      </c>
      <c r="AO37" s="48">
        <v>93</v>
      </c>
      <c r="AP37" s="177" t="s">
        <v>17</v>
      </c>
    </row>
    <row r="38" spans="2:42" x14ac:dyDescent="0.25">
      <c r="B38" s="48">
        <v>191</v>
      </c>
      <c r="C38" s="30">
        <v>2.31359</v>
      </c>
      <c r="D38" s="175">
        <v>0</v>
      </c>
      <c r="E38" s="176">
        <v>35.61</v>
      </c>
      <c r="G38" s="48">
        <v>47</v>
      </c>
      <c r="H38" s="30">
        <v>1.503898</v>
      </c>
      <c r="I38" s="175">
        <v>2</v>
      </c>
      <c r="J38" s="176">
        <v>119.75</v>
      </c>
      <c r="L38" s="48">
        <v>59</v>
      </c>
      <c r="M38" s="30">
        <v>2.31359</v>
      </c>
      <c r="N38" s="175">
        <v>0</v>
      </c>
      <c r="O38" s="176">
        <v>35.61</v>
      </c>
      <c r="Q38" s="48">
        <v>35</v>
      </c>
      <c r="R38" s="30">
        <v>0.29554399999999997</v>
      </c>
      <c r="S38" s="175" t="s">
        <v>4</v>
      </c>
      <c r="T38" s="175" t="s">
        <v>5</v>
      </c>
      <c r="U38" s="175">
        <v>3</v>
      </c>
      <c r="V38" s="176">
        <v>124.05</v>
      </c>
      <c r="W38" s="48">
        <v>83</v>
      </c>
      <c r="X38" s="177" t="s">
        <v>17</v>
      </c>
      <c r="Z38" s="48">
        <v>97</v>
      </c>
      <c r="AA38" s="30">
        <v>1.6033459999999999</v>
      </c>
      <c r="AB38" s="175" t="s">
        <v>42</v>
      </c>
      <c r="AC38" s="175" t="s">
        <v>42</v>
      </c>
      <c r="AD38" s="175">
        <v>4</v>
      </c>
      <c r="AE38" s="176">
        <v>161.72</v>
      </c>
      <c r="AF38" s="48">
        <v>5</v>
      </c>
      <c r="AG38" s="177" t="s">
        <v>18</v>
      </c>
      <c r="AI38" s="48">
        <v>68</v>
      </c>
      <c r="AJ38" s="30">
        <v>0.290329</v>
      </c>
      <c r="AK38" s="175" t="s">
        <v>9</v>
      </c>
      <c r="AL38" s="175" t="s">
        <v>10</v>
      </c>
      <c r="AM38" s="175">
        <v>0</v>
      </c>
      <c r="AN38" s="176">
        <v>34.799999999999997</v>
      </c>
      <c r="AO38" s="48">
        <v>108</v>
      </c>
      <c r="AP38" s="177" t="s">
        <v>17</v>
      </c>
    </row>
    <row r="39" spans="2:42" x14ac:dyDescent="0.25">
      <c r="B39" s="48">
        <v>192</v>
      </c>
      <c r="C39" s="30">
        <v>0.910277</v>
      </c>
      <c r="D39" s="175">
        <v>0</v>
      </c>
      <c r="E39" s="176">
        <v>45.57</v>
      </c>
      <c r="G39" s="48">
        <v>48</v>
      </c>
      <c r="H39" s="30">
        <v>1.9846999999999999</v>
      </c>
      <c r="I39" s="175">
        <v>2</v>
      </c>
      <c r="J39" s="176">
        <v>115.87</v>
      </c>
      <c r="L39" s="48">
        <v>60</v>
      </c>
      <c r="M39" s="30">
        <v>0.910277</v>
      </c>
      <c r="N39" s="175">
        <v>0</v>
      </c>
      <c r="O39" s="176">
        <v>45.57</v>
      </c>
      <c r="Q39" s="48">
        <v>36</v>
      </c>
      <c r="R39" s="30">
        <v>9.9006999999999998E-2</v>
      </c>
      <c r="S39" s="175" t="s">
        <v>4</v>
      </c>
      <c r="T39" s="175" t="s">
        <v>5</v>
      </c>
      <c r="U39" s="175">
        <v>3</v>
      </c>
      <c r="V39" s="176">
        <v>131.81</v>
      </c>
      <c r="W39" s="48">
        <v>86</v>
      </c>
      <c r="X39" s="177" t="s">
        <v>17</v>
      </c>
      <c r="Z39" s="48">
        <v>101</v>
      </c>
      <c r="AA39" s="30">
        <v>0.88949299999999998</v>
      </c>
      <c r="AB39" s="175" t="s">
        <v>42</v>
      </c>
      <c r="AC39" s="175" t="s">
        <v>42</v>
      </c>
      <c r="AD39" s="175">
        <v>2</v>
      </c>
      <c r="AE39" s="176">
        <v>112.75</v>
      </c>
      <c r="AF39" s="48">
        <v>7</v>
      </c>
      <c r="AG39" s="177" t="s">
        <v>18</v>
      </c>
      <c r="AI39" s="48">
        <v>69</v>
      </c>
      <c r="AJ39" s="30">
        <v>0.35449199999999997</v>
      </c>
      <c r="AK39" s="175" t="s">
        <v>4</v>
      </c>
      <c r="AL39" s="175" t="s">
        <v>5</v>
      </c>
      <c r="AM39" s="175">
        <v>0</v>
      </c>
      <c r="AN39" s="176">
        <v>47.74</v>
      </c>
      <c r="AO39" s="48">
        <v>132</v>
      </c>
      <c r="AP39" s="177" t="s">
        <v>17</v>
      </c>
    </row>
    <row r="40" spans="2:42" x14ac:dyDescent="0.25">
      <c r="B40" s="48">
        <v>193</v>
      </c>
      <c r="C40" s="30">
        <v>0.82347000000000004</v>
      </c>
      <c r="D40" s="175">
        <v>0</v>
      </c>
      <c r="E40" s="176">
        <v>46.26</v>
      </c>
      <c r="G40" s="48">
        <v>51</v>
      </c>
      <c r="H40" s="30">
        <v>4.3975860000000004</v>
      </c>
      <c r="I40" s="175">
        <v>2</v>
      </c>
      <c r="J40" s="176">
        <v>107.58</v>
      </c>
      <c r="L40" s="48">
        <v>61</v>
      </c>
      <c r="M40" s="30">
        <v>0.82347000000000004</v>
      </c>
      <c r="N40" s="175">
        <v>0</v>
      </c>
      <c r="O40" s="176">
        <v>46.26</v>
      </c>
      <c r="Q40" s="48">
        <v>37</v>
      </c>
      <c r="R40" s="30">
        <v>0.43315999999999999</v>
      </c>
      <c r="S40" s="175" t="s">
        <v>12</v>
      </c>
      <c r="T40" s="175" t="s">
        <v>13</v>
      </c>
      <c r="U40" s="175">
        <v>0</v>
      </c>
      <c r="V40" s="176">
        <v>41.9</v>
      </c>
      <c r="W40" s="48">
        <v>89</v>
      </c>
      <c r="X40" s="177" t="s">
        <v>17</v>
      </c>
      <c r="Z40" s="48">
        <v>103</v>
      </c>
      <c r="AA40" s="30">
        <v>2.4273470000000001</v>
      </c>
      <c r="AB40" s="175" t="s">
        <v>42</v>
      </c>
      <c r="AC40" s="175" t="s">
        <v>42</v>
      </c>
      <c r="AD40" s="175">
        <v>2</v>
      </c>
      <c r="AE40" s="176">
        <v>116.9</v>
      </c>
      <c r="AF40" s="48">
        <v>8</v>
      </c>
      <c r="AG40" s="177" t="s">
        <v>18</v>
      </c>
      <c r="AI40" s="48">
        <v>70</v>
      </c>
      <c r="AJ40" s="30">
        <v>0.471524</v>
      </c>
      <c r="AK40" s="175" t="s">
        <v>12</v>
      </c>
      <c r="AL40" s="175" t="s">
        <v>13</v>
      </c>
      <c r="AM40" s="175">
        <v>0</v>
      </c>
      <c r="AN40" s="176">
        <v>31.53</v>
      </c>
      <c r="AO40" s="48">
        <v>137</v>
      </c>
      <c r="AP40" s="177" t="s">
        <v>17</v>
      </c>
    </row>
    <row r="41" spans="2:42" x14ac:dyDescent="0.25">
      <c r="B41" s="48">
        <v>197</v>
      </c>
      <c r="C41" s="30">
        <v>1.324829</v>
      </c>
      <c r="D41" s="175">
        <v>0</v>
      </c>
      <c r="E41" s="176">
        <v>36.33</v>
      </c>
      <c r="G41" s="48">
        <v>52</v>
      </c>
      <c r="H41" s="30">
        <v>1.48109</v>
      </c>
      <c r="I41" s="175">
        <v>2</v>
      </c>
      <c r="J41" s="176">
        <v>114.5</v>
      </c>
      <c r="L41" s="48">
        <v>65</v>
      </c>
      <c r="M41" s="30">
        <v>1.324829</v>
      </c>
      <c r="N41" s="175">
        <v>0</v>
      </c>
      <c r="O41" s="176">
        <v>36.33</v>
      </c>
      <c r="Q41" s="48">
        <v>38</v>
      </c>
      <c r="R41" s="30">
        <v>0.13642099999999999</v>
      </c>
      <c r="S41" s="175" t="s">
        <v>4</v>
      </c>
      <c r="T41" s="175" t="s">
        <v>5</v>
      </c>
      <c r="U41" s="175">
        <v>4</v>
      </c>
      <c r="V41" s="176">
        <v>140.91999999999999</v>
      </c>
      <c r="W41" s="48">
        <v>92</v>
      </c>
      <c r="X41" s="177" t="s">
        <v>17</v>
      </c>
      <c r="Z41" s="48">
        <v>104</v>
      </c>
      <c r="AA41" s="30">
        <v>4.2038960000000003</v>
      </c>
      <c r="AB41" s="175" t="s">
        <v>42</v>
      </c>
      <c r="AC41" s="175" t="s">
        <v>42</v>
      </c>
      <c r="AD41" s="175">
        <v>3</v>
      </c>
      <c r="AE41" s="176">
        <v>123.75</v>
      </c>
      <c r="AF41" s="48">
        <v>10</v>
      </c>
      <c r="AG41" s="177" t="s">
        <v>18</v>
      </c>
      <c r="AI41" s="48">
        <v>73</v>
      </c>
      <c r="AJ41" s="30">
        <v>0.143875</v>
      </c>
      <c r="AK41" s="175" t="s">
        <v>4</v>
      </c>
      <c r="AL41" s="175" t="s">
        <v>5</v>
      </c>
      <c r="AM41" s="175">
        <v>0</v>
      </c>
      <c r="AN41" s="176">
        <v>42.66</v>
      </c>
      <c r="AO41" s="48">
        <v>170</v>
      </c>
      <c r="AP41" s="177" t="s">
        <v>17</v>
      </c>
    </row>
    <row r="42" spans="2:42" x14ac:dyDescent="0.25">
      <c r="B42" s="48">
        <v>198</v>
      </c>
      <c r="C42" s="30">
        <v>0.84800200000000003</v>
      </c>
      <c r="D42" s="175">
        <v>0</v>
      </c>
      <c r="E42" s="176">
        <v>43.76</v>
      </c>
      <c r="G42" s="48">
        <v>53</v>
      </c>
      <c r="H42" s="30">
        <v>4.8754759999999999</v>
      </c>
      <c r="I42" s="175">
        <v>2</v>
      </c>
      <c r="J42" s="176">
        <v>114.39</v>
      </c>
      <c r="L42" s="48">
        <v>66</v>
      </c>
      <c r="M42" s="30">
        <v>0.84800200000000003</v>
      </c>
      <c r="N42" s="175">
        <v>0</v>
      </c>
      <c r="O42" s="176">
        <v>43.76</v>
      </c>
      <c r="Q42" s="48">
        <v>39</v>
      </c>
      <c r="R42" s="30">
        <v>0.16516700000000001</v>
      </c>
      <c r="S42" s="175" t="s">
        <v>4</v>
      </c>
      <c r="T42" s="175" t="s">
        <v>5</v>
      </c>
      <c r="U42" s="175">
        <v>0</v>
      </c>
      <c r="V42" s="176">
        <v>35.24</v>
      </c>
      <c r="W42" s="48">
        <v>95</v>
      </c>
      <c r="X42" s="177" t="s">
        <v>17</v>
      </c>
      <c r="Z42" s="48">
        <v>108</v>
      </c>
      <c r="AA42" s="30">
        <v>3.103262</v>
      </c>
      <c r="AB42" s="175" t="s">
        <v>42</v>
      </c>
      <c r="AC42" s="175" t="s">
        <v>42</v>
      </c>
      <c r="AD42" s="175">
        <v>2</v>
      </c>
      <c r="AE42" s="176">
        <v>106.31</v>
      </c>
      <c r="AF42" s="48">
        <v>12</v>
      </c>
      <c r="AG42" s="177" t="s">
        <v>18</v>
      </c>
      <c r="AI42" s="48">
        <v>76</v>
      </c>
      <c r="AJ42" s="30">
        <v>0.335928</v>
      </c>
      <c r="AK42" s="175" t="s">
        <v>4</v>
      </c>
      <c r="AL42" s="175" t="s">
        <v>5</v>
      </c>
      <c r="AM42" s="175">
        <v>0</v>
      </c>
      <c r="AN42" s="176">
        <v>33.22</v>
      </c>
      <c r="AO42" s="48">
        <v>172</v>
      </c>
      <c r="AP42" s="177" t="s">
        <v>17</v>
      </c>
    </row>
    <row r="43" spans="2:42" x14ac:dyDescent="0.25">
      <c r="B43" s="48">
        <v>199</v>
      </c>
      <c r="C43" s="30">
        <v>0.78347599999999995</v>
      </c>
      <c r="D43" s="175">
        <v>0</v>
      </c>
      <c r="E43" s="176">
        <v>46.28</v>
      </c>
      <c r="G43" s="48">
        <v>57</v>
      </c>
      <c r="H43" s="30">
        <v>5.22743</v>
      </c>
      <c r="I43" s="175">
        <v>2</v>
      </c>
      <c r="J43" s="176">
        <v>103.89</v>
      </c>
      <c r="L43" s="48">
        <v>67</v>
      </c>
      <c r="M43" s="30">
        <v>0.78347599999999995</v>
      </c>
      <c r="N43" s="175">
        <v>0</v>
      </c>
      <c r="O43" s="176">
        <v>46.28</v>
      </c>
      <c r="Q43" s="48">
        <v>40</v>
      </c>
      <c r="R43" s="30">
        <v>0.219081</v>
      </c>
      <c r="S43" s="175" t="s">
        <v>4</v>
      </c>
      <c r="T43" s="175" t="s">
        <v>5</v>
      </c>
      <c r="U43" s="175">
        <v>3</v>
      </c>
      <c r="V43" s="176">
        <v>121.85</v>
      </c>
      <c r="W43" s="48">
        <v>102</v>
      </c>
      <c r="X43" s="177" t="s">
        <v>17</v>
      </c>
      <c r="Z43" s="48">
        <v>110</v>
      </c>
      <c r="AA43" s="30">
        <v>3.5745420000000001</v>
      </c>
      <c r="AB43" s="175" t="s">
        <v>42</v>
      </c>
      <c r="AC43" s="175" t="s">
        <v>42</v>
      </c>
      <c r="AD43" s="175">
        <v>3</v>
      </c>
      <c r="AE43" s="176">
        <v>124.04</v>
      </c>
      <c r="AF43" s="48">
        <v>13</v>
      </c>
      <c r="AG43" s="177" t="s">
        <v>18</v>
      </c>
      <c r="AI43" s="48">
        <v>77</v>
      </c>
      <c r="AJ43" s="30">
        <v>0.167743</v>
      </c>
      <c r="AK43" s="175" t="s">
        <v>4</v>
      </c>
      <c r="AL43" s="175" t="s">
        <v>5</v>
      </c>
      <c r="AM43" s="175">
        <v>0</v>
      </c>
      <c r="AN43" s="176">
        <v>43.14</v>
      </c>
      <c r="AO43" s="48">
        <v>194</v>
      </c>
      <c r="AP43" s="177" t="s">
        <v>17</v>
      </c>
    </row>
    <row r="44" spans="2:42" x14ac:dyDescent="0.25">
      <c r="B44" s="48">
        <v>200</v>
      </c>
      <c r="C44" s="30">
        <v>0.32163000000000003</v>
      </c>
      <c r="D44" s="175">
        <v>0</v>
      </c>
      <c r="E44" s="176">
        <v>41.31</v>
      </c>
      <c r="G44" s="48">
        <v>63</v>
      </c>
      <c r="H44" s="30">
        <v>2.4678529999999999</v>
      </c>
      <c r="I44" s="175">
        <v>2</v>
      </c>
      <c r="J44" s="176">
        <v>105.9</v>
      </c>
      <c r="L44" s="48">
        <v>68</v>
      </c>
      <c r="M44" s="30">
        <v>0.32163000000000003</v>
      </c>
      <c r="N44" s="175">
        <v>0</v>
      </c>
      <c r="O44" s="176">
        <v>41.31</v>
      </c>
      <c r="Q44" s="48">
        <v>41</v>
      </c>
      <c r="R44" s="30">
        <v>0.27554400000000001</v>
      </c>
      <c r="S44" s="175" t="s">
        <v>4</v>
      </c>
      <c r="T44" s="175" t="s">
        <v>5</v>
      </c>
      <c r="U44" s="175">
        <v>2</v>
      </c>
      <c r="V44" s="176">
        <v>112.23</v>
      </c>
      <c r="W44" s="48">
        <v>105</v>
      </c>
      <c r="X44" s="177" t="s">
        <v>17</v>
      </c>
      <c r="Z44" s="48">
        <v>112</v>
      </c>
      <c r="AA44" s="30">
        <v>0.89249699999999998</v>
      </c>
      <c r="AB44" s="175" t="s">
        <v>42</v>
      </c>
      <c r="AC44" s="175" t="s">
        <v>42</v>
      </c>
      <c r="AD44" s="175">
        <v>2</v>
      </c>
      <c r="AE44" s="176">
        <v>118.16</v>
      </c>
      <c r="AF44" s="48">
        <v>15</v>
      </c>
      <c r="AG44" s="177" t="s">
        <v>18</v>
      </c>
      <c r="AI44" s="48">
        <v>80</v>
      </c>
      <c r="AJ44" s="30">
        <v>0.64794099999999999</v>
      </c>
      <c r="AK44" s="175" t="s">
        <v>12</v>
      </c>
      <c r="AL44" s="175" t="s">
        <v>13</v>
      </c>
      <c r="AM44" s="175">
        <v>0</v>
      </c>
      <c r="AN44" s="176">
        <v>35.409999999999997</v>
      </c>
      <c r="AO44" s="48">
        <v>255</v>
      </c>
      <c r="AP44" s="177" t="s">
        <v>17</v>
      </c>
    </row>
    <row r="45" spans="2:42" x14ac:dyDescent="0.25">
      <c r="B45" s="48">
        <v>201</v>
      </c>
      <c r="C45" s="30">
        <v>2.0745770000000001</v>
      </c>
      <c r="D45" s="175">
        <v>0</v>
      </c>
      <c r="E45" s="176">
        <v>41.38</v>
      </c>
      <c r="G45" s="48">
        <v>64</v>
      </c>
      <c r="H45" s="30">
        <v>1.484639</v>
      </c>
      <c r="I45" s="175">
        <v>2</v>
      </c>
      <c r="J45" s="176">
        <v>111.99</v>
      </c>
      <c r="L45" s="48">
        <v>69</v>
      </c>
      <c r="M45" s="30">
        <v>2.0745770000000001</v>
      </c>
      <c r="N45" s="175">
        <v>0</v>
      </c>
      <c r="O45" s="176">
        <v>41.38</v>
      </c>
      <c r="Q45" s="48">
        <v>42</v>
      </c>
      <c r="R45" s="30">
        <v>0.30607000000000001</v>
      </c>
      <c r="S45" s="175" t="s">
        <v>12</v>
      </c>
      <c r="T45" s="175" t="s">
        <v>13</v>
      </c>
      <c r="U45" s="175">
        <v>0</v>
      </c>
      <c r="V45" s="176">
        <v>35.33</v>
      </c>
      <c r="W45" s="48">
        <v>121</v>
      </c>
      <c r="X45" s="177" t="s">
        <v>17</v>
      </c>
      <c r="Z45" s="48">
        <v>113</v>
      </c>
      <c r="AA45" s="30">
        <v>1.4887410000000001</v>
      </c>
      <c r="AB45" s="175" t="s">
        <v>42</v>
      </c>
      <c r="AC45" s="175" t="s">
        <v>42</v>
      </c>
      <c r="AD45" s="175">
        <v>2</v>
      </c>
      <c r="AE45" s="176">
        <v>111.99</v>
      </c>
      <c r="AF45" s="48">
        <v>16</v>
      </c>
      <c r="AG45" s="177" t="s">
        <v>18</v>
      </c>
      <c r="AI45" s="48">
        <v>81</v>
      </c>
      <c r="AJ45" s="30">
        <v>0.37402099999999999</v>
      </c>
      <c r="AK45" s="175" t="s">
        <v>6</v>
      </c>
      <c r="AL45" s="175" t="s">
        <v>5</v>
      </c>
      <c r="AM45" s="175">
        <v>0</v>
      </c>
      <c r="AN45" s="176">
        <v>49.38</v>
      </c>
      <c r="AO45" s="48">
        <v>271</v>
      </c>
      <c r="AP45" s="177" t="s">
        <v>17</v>
      </c>
    </row>
    <row r="46" spans="2:42" x14ac:dyDescent="0.25">
      <c r="B46" s="48">
        <v>202</v>
      </c>
      <c r="C46" s="30">
        <v>1.194815</v>
      </c>
      <c r="D46" s="175">
        <v>0</v>
      </c>
      <c r="E46" s="176">
        <v>41.36</v>
      </c>
      <c r="G46" s="48">
        <v>65</v>
      </c>
      <c r="H46" s="30">
        <v>1.4887410000000001</v>
      </c>
      <c r="I46" s="175">
        <v>2</v>
      </c>
      <c r="J46" s="176">
        <v>111.99</v>
      </c>
      <c r="L46" s="48">
        <v>70</v>
      </c>
      <c r="M46" s="30">
        <v>1.194815</v>
      </c>
      <c r="N46" s="175">
        <v>0</v>
      </c>
      <c r="O46" s="176">
        <v>41.36</v>
      </c>
      <c r="Q46" s="48">
        <v>43</v>
      </c>
      <c r="R46" s="30">
        <v>0.12745699999999999</v>
      </c>
      <c r="S46" s="175" t="s">
        <v>4</v>
      </c>
      <c r="T46" s="175" t="s">
        <v>5</v>
      </c>
      <c r="U46" s="175">
        <v>4</v>
      </c>
      <c r="V46" s="176">
        <v>144.84</v>
      </c>
      <c r="W46" s="48">
        <v>146</v>
      </c>
      <c r="X46" s="177" t="s">
        <v>17</v>
      </c>
      <c r="Z46" s="48">
        <v>118</v>
      </c>
      <c r="AA46" s="30">
        <v>1.3809020000000001</v>
      </c>
      <c r="AB46" s="175" t="s">
        <v>42</v>
      </c>
      <c r="AC46" s="175" t="s">
        <v>42</v>
      </c>
      <c r="AD46" s="175">
        <v>2</v>
      </c>
      <c r="AE46" s="176">
        <v>110.21</v>
      </c>
      <c r="AF46" s="48">
        <v>17</v>
      </c>
      <c r="AG46" s="177" t="s">
        <v>18</v>
      </c>
      <c r="AI46" s="48">
        <v>84</v>
      </c>
      <c r="AJ46" s="30">
        <v>0.64295899999999995</v>
      </c>
      <c r="AK46" s="175" t="s">
        <v>4</v>
      </c>
      <c r="AL46" s="175" t="s">
        <v>5</v>
      </c>
      <c r="AM46" s="175">
        <v>0</v>
      </c>
      <c r="AN46" s="176">
        <v>40.94</v>
      </c>
      <c r="AO46" s="48">
        <v>366</v>
      </c>
      <c r="AP46" s="177" t="s">
        <v>17</v>
      </c>
    </row>
    <row r="47" spans="2:42" x14ac:dyDescent="0.25">
      <c r="B47" s="48">
        <v>203</v>
      </c>
      <c r="C47" s="30">
        <v>0.50444100000000003</v>
      </c>
      <c r="D47" s="175">
        <v>0</v>
      </c>
      <c r="E47" s="176">
        <v>36.43</v>
      </c>
      <c r="G47" s="48">
        <v>67</v>
      </c>
      <c r="H47" s="30">
        <v>1.0012369999999999</v>
      </c>
      <c r="I47" s="175">
        <v>2</v>
      </c>
      <c r="J47" s="176">
        <v>111.8</v>
      </c>
      <c r="L47" s="48">
        <v>71</v>
      </c>
      <c r="M47" s="30">
        <v>0.50444100000000003</v>
      </c>
      <c r="N47" s="175">
        <v>0</v>
      </c>
      <c r="O47" s="176">
        <v>36.43</v>
      </c>
      <c r="Q47" s="48">
        <v>44</v>
      </c>
      <c r="R47" s="30">
        <v>0.28060800000000002</v>
      </c>
      <c r="S47" s="175" t="s">
        <v>4</v>
      </c>
      <c r="T47" s="175" t="s">
        <v>5</v>
      </c>
      <c r="U47" s="175">
        <v>2</v>
      </c>
      <c r="V47" s="176">
        <v>118.76</v>
      </c>
      <c r="W47" s="48">
        <v>151</v>
      </c>
      <c r="X47" s="177" t="s">
        <v>17</v>
      </c>
      <c r="Z47" s="48">
        <v>119</v>
      </c>
      <c r="AA47" s="30">
        <v>1.5487109999999999</v>
      </c>
      <c r="AB47" s="175" t="s">
        <v>42</v>
      </c>
      <c r="AC47" s="175" t="s">
        <v>42</v>
      </c>
      <c r="AD47" s="175">
        <v>3</v>
      </c>
      <c r="AE47" s="176">
        <v>138.82</v>
      </c>
      <c r="AF47" s="48">
        <v>18</v>
      </c>
      <c r="AG47" s="177" t="s">
        <v>18</v>
      </c>
      <c r="AI47" s="48">
        <v>88</v>
      </c>
      <c r="AJ47" s="30">
        <v>0.45586599999999999</v>
      </c>
      <c r="AK47" s="175" t="s">
        <v>9</v>
      </c>
      <c r="AL47" s="175" t="s">
        <v>10</v>
      </c>
      <c r="AM47" s="175">
        <v>0</v>
      </c>
      <c r="AN47" s="176">
        <v>42.41</v>
      </c>
      <c r="AO47" s="48">
        <v>373</v>
      </c>
      <c r="AP47" s="177" t="s">
        <v>17</v>
      </c>
    </row>
    <row r="48" spans="2:42" x14ac:dyDescent="0.25">
      <c r="B48" s="48">
        <v>204</v>
      </c>
      <c r="C48" s="30">
        <v>0.77683100000000005</v>
      </c>
      <c r="D48" s="175">
        <v>0</v>
      </c>
      <c r="E48" s="176">
        <v>34.61</v>
      </c>
      <c r="G48" s="48">
        <v>68</v>
      </c>
      <c r="H48" s="30">
        <v>0.88949299999999998</v>
      </c>
      <c r="I48" s="175">
        <v>2</v>
      </c>
      <c r="J48" s="176">
        <v>112.75</v>
      </c>
      <c r="L48" s="48">
        <v>72</v>
      </c>
      <c r="M48" s="30">
        <v>0.77683100000000005</v>
      </c>
      <c r="N48" s="175">
        <v>0</v>
      </c>
      <c r="O48" s="176">
        <v>34.61</v>
      </c>
      <c r="Q48" s="48">
        <v>45</v>
      </c>
      <c r="R48" s="30">
        <v>0.51103100000000001</v>
      </c>
      <c r="S48" s="175" t="s">
        <v>14</v>
      </c>
      <c r="T48" s="175" t="s">
        <v>13</v>
      </c>
      <c r="U48" s="175">
        <v>1</v>
      </c>
      <c r="V48" s="176">
        <v>52.21</v>
      </c>
      <c r="W48" s="48">
        <v>187</v>
      </c>
      <c r="X48" s="177" t="s">
        <v>17</v>
      </c>
      <c r="Z48" s="48">
        <v>120</v>
      </c>
      <c r="AA48" s="30">
        <v>1.484639</v>
      </c>
      <c r="AB48" s="175" t="s">
        <v>42</v>
      </c>
      <c r="AC48" s="175" t="s">
        <v>42</v>
      </c>
      <c r="AD48" s="175">
        <v>2</v>
      </c>
      <c r="AE48" s="176">
        <v>111.99</v>
      </c>
      <c r="AF48" s="48">
        <v>19</v>
      </c>
      <c r="AG48" s="177" t="s">
        <v>18</v>
      </c>
      <c r="AI48" s="48">
        <v>89</v>
      </c>
      <c r="AJ48" s="30">
        <v>0.41459600000000002</v>
      </c>
      <c r="AK48" s="175" t="s">
        <v>9</v>
      </c>
      <c r="AL48" s="175" t="s">
        <v>10</v>
      </c>
      <c r="AM48" s="175">
        <v>0</v>
      </c>
      <c r="AN48" s="176">
        <v>34.03</v>
      </c>
      <c r="AO48" s="48">
        <v>444</v>
      </c>
      <c r="AP48" s="177" t="s">
        <v>17</v>
      </c>
    </row>
    <row r="49" spans="2:42" x14ac:dyDescent="0.25">
      <c r="B49" s="48">
        <v>205</v>
      </c>
      <c r="C49" s="30">
        <v>1.1406229999999999</v>
      </c>
      <c r="D49" s="175">
        <v>0</v>
      </c>
      <c r="E49" s="176">
        <v>34.47</v>
      </c>
      <c r="G49" s="48">
        <v>70</v>
      </c>
      <c r="H49" s="30">
        <v>6.0373089999999996</v>
      </c>
      <c r="I49" s="175">
        <v>2</v>
      </c>
      <c r="J49" s="176">
        <v>110.7</v>
      </c>
      <c r="L49" s="48">
        <v>73</v>
      </c>
      <c r="M49" s="30">
        <v>1.1406229999999999</v>
      </c>
      <c r="N49" s="175">
        <v>0</v>
      </c>
      <c r="O49" s="176">
        <v>34.47</v>
      </c>
      <c r="Q49" s="48">
        <v>46</v>
      </c>
      <c r="R49" s="30">
        <v>0.26681500000000002</v>
      </c>
      <c r="S49" s="175" t="s">
        <v>6</v>
      </c>
      <c r="T49" s="175" t="s">
        <v>5</v>
      </c>
      <c r="U49" s="175">
        <v>3</v>
      </c>
      <c r="V49" s="176">
        <v>120.37</v>
      </c>
      <c r="W49" s="48">
        <v>189</v>
      </c>
      <c r="X49" s="177" t="s">
        <v>17</v>
      </c>
      <c r="Z49" s="48">
        <v>124</v>
      </c>
      <c r="AA49" s="30">
        <v>0.77930100000000002</v>
      </c>
      <c r="AB49" s="175" t="s">
        <v>42</v>
      </c>
      <c r="AC49" s="175" t="s">
        <v>42</v>
      </c>
      <c r="AD49" s="175">
        <v>3</v>
      </c>
      <c r="AE49" s="176">
        <v>130.18</v>
      </c>
      <c r="AF49" s="48">
        <v>22</v>
      </c>
      <c r="AG49" s="177" t="s">
        <v>18</v>
      </c>
      <c r="AI49" s="48">
        <v>90</v>
      </c>
      <c r="AJ49" s="30">
        <v>0.189137</v>
      </c>
      <c r="AK49" s="175" t="s">
        <v>4</v>
      </c>
      <c r="AL49" s="175" t="s">
        <v>5</v>
      </c>
      <c r="AM49" s="175">
        <v>0</v>
      </c>
      <c r="AN49" s="176">
        <v>39.619999999999997</v>
      </c>
      <c r="AO49" s="48">
        <v>451</v>
      </c>
      <c r="AP49" s="177" t="s">
        <v>17</v>
      </c>
    </row>
    <row r="50" spans="2:42" x14ac:dyDescent="0.25">
      <c r="B50" s="48">
        <v>206</v>
      </c>
      <c r="C50" s="30">
        <v>1.4232119999999999</v>
      </c>
      <c r="D50" s="175">
        <v>0</v>
      </c>
      <c r="E50" s="176">
        <v>41.72</v>
      </c>
      <c r="G50" s="48">
        <v>71</v>
      </c>
      <c r="H50" s="30">
        <v>13.156052000000001</v>
      </c>
      <c r="I50" s="175">
        <v>2</v>
      </c>
      <c r="J50" s="176">
        <v>104.81</v>
      </c>
      <c r="L50" s="48">
        <v>74</v>
      </c>
      <c r="M50" s="30">
        <v>1.4232119999999999</v>
      </c>
      <c r="N50" s="175">
        <v>0</v>
      </c>
      <c r="O50" s="176">
        <v>41.72</v>
      </c>
      <c r="Q50" s="48">
        <v>47</v>
      </c>
      <c r="R50" s="30">
        <v>0.29702400000000001</v>
      </c>
      <c r="S50" s="175" t="s">
        <v>12</v>
      </c>
      <c r="T50" s="175" t="s">
        <v>13</v>
      </c>
      <c r="U50" s="175">
        <v>4</v>
      </c>
      <c r="V50" s="176">
        <v>157.68</v>
      </c>
      <c r="W50" s="48">
        <v>216</v>
      </c>
      <c r="X50" s="177" t="s">
        <v>17</v>
      </c>
      <c r="Z50" s="48">
        <v>125</v>
      </c>
      <c r="AA50" s="30">
        <v>4.3202369999999997</v>
      </c>
      <c r="AB50" s="175" t="s">
        <v>42</v>
      </c>
      <c r="AC50" s="175" t="s">
        <v>42</v>
      </c>
      <c r="AD50" s="175">
        <v>2</v>
      </c>
      <c r="AE50" s="176">
        <v>104.83</v>
      </c>
      <c r="AF50" s="48">
        <v>23</v>
      </c>
      <c r="AG50" s="177" t="s">
        <v>18</v>
      </c>
      <c r="AI50" s="48">
        <v>91</v>
      </c>
      <c r="AJ50" s="30">
        <v>0.42613299999999998</v>
      </c>
      <c r="AK50" s="175" t="s">
        <v>4</v>
      </c>
      <c r="AL50" s="175" t="s">
        <v>5</v>
      </c>
      <c r="AM50" s="175">
        <v>0</v>
      </c>
      <c r="AN50" s="176">
        <v>41.28</v>
      </c>
      <c r="AO50" s="48">
        <v>480</v>
      </c>
      <c r="AP50" s="177" t="s">
        <v>17</v>
      </c>
    </row>
    <row r="51" spans="2:42" x14ac:dyDescent="0.25">
      <c r="B51" s="48">
        <v>207</v>
      </c>
      <c r="C51" s="30">
        <v>0.76808600000000005</v>
      </c>
      <c r="D51" s="175">
        <v>0</v>
      </c>
      <c r="E51" s="176">
        <v>41.19</v>
      </c>
      <c r="G51" s="48">
        <v>72</v>
      </c>
      <c r="H51" s="30">
        <v>3.3885399999999999</v>
      </c>
      <c r="I51" s="175">
        <v>2</v>
      </c>
      <c r="J51" s="176">
        <v>114.84</v>
      </c>
      <c r="L51" s="48">
        <v>75</v>
      </c>
      <c r="M51" s="30">
        <v>0.76808600000000005</v>
      </c>
      <c r="N51" s="175">
        <v>0</v>
      </c>
      <c r="O51" s="176">
        <v>41.19</v>
      </c>
      <c r="Q51" s="48">
        <v>48</v>
      </c>
      <c r="R51" s="30">
        <v>0.39574999999999999</v>
      </c>
      <c r="S51" s="175" t="s">
        <v>12</v>
      </c>
      <c r="T51" s="175" t="s">
        <v>13</v>
      </c>
      <c r="U51" s="175">
        <v>0</v>
      </c>
      <c r="V51" s="176">
        <v>38.340000000000003</v>
      </c>
      <c r="W51" s="48">
        <v>280</v>
      </c>
      <c r="X51" s="177" t="s">
        <v>17</v>
      </c>
      <c r="Z51" s="48">
        <v>126</v>
      </c>
      <c r="AA51" s="30">
        <v>1.508402</v>
      </c>
      <c r="AB51" s="175" t="s">
        <v>42</v>
      </c>
      <c r="AC51" s="175" t="s">
        <v>42</v>
      </c>
      <c r="AD51" s="175">
        <v>2</v>
      </c>
      <c r="AE51" s="176">
        <v>110.35</v>
      </c>
      <c r="AF51" s="48">
        <v>24</v>
      </c>
      <c r="AG51" s="177" t="s">
        <v>18</v>
      </c>
      <c r="AI51" s="48">
        <v>92</v>
      </c>
      <c r="AJ51" s="30">
        <v>8.8862999999999998E-2</v>
      </c>
      <c r="AK51" s="175" t="s">
        <v>4</v>
      </c>
      <c r="AL51" s="175" t="s">
        <v>5</v>
      </c>
      <c r="AM51" s="175">
        <v>0</v>
      </c>
      <c r="AN51" s="176">
        <v>38.65</v>
      </c>
      <c r="AO51" s="48">
        <v>524</v>
      </c>
      <c r="AP51" s="177" t="s">
        <v>17</v>
      </c>
    </row>
    <row r="52" spans="2:42" x14ac:dyDescent="0.25">
      <c r="B52" s="48">
        <v>210</v>
      </c>
      <c r="C52" s="30">
        <v>2.0146890000000002</v>
      </c>
      <c r="D52" s="175">
        <v>0</v>
      </c>
      <c r="E52" s="176">
        <v>43.8</v>
      </c>
      <c r="G52" s="48">
        <v>73</v>
      </c>
      <c r="H52" s="30">
        <v>4.5160809999999998</v>
      </c>
      <c r="I52" s="175">
        <v>2</v>
      </c>
      <c r="J52" s="176">
        <v>110.16</v>
      </c>
      <c r="L52" s="48">
        <v>78</v>
      </c>
      <c r="M52" s="30">
        <v>2.0146890000000002</v>
      </c>
      <c r="N52" s="175">
        <v>0</v>
      </c>
      <c r="O52" s="176">
        <v>43.8</v>
      </c>
      <c r="Q52" s="48">
        <v>49</v>
      </c>
      <c r="R52" s="30">
        <v>0.25517099999999998</v>
      </c>
      <c r="S52" s="175" t="s">
        <v>4</v>
      </c>
      <c r="T52" s="175" t="s">
        <v>5</v>
      </c>
      <c r="U52" s="175">
        <v>2</v>
      </c>
      <c r="V52" s="176">
        <v>102.93</v>
      </c>
      <c r="W52" s="48">
        <v>297</v>
      </c>
      <c r="X52" s="177" t="s">
        <v>17</v>
      </c>
      <c r="Z52" s="48">
        <v>127</v>
      </c>
      <c r="AA52" s="30">
        <v>1.8743989999999999</v>
      </c>
      <c r="AB52" s="175" t="s">
        <v>42</v>
      </c>
      <c r="AC52" s="175" t="s">
        <v>42</v>
      </c>
      <c r="AD52" s="175">
        <v>3</v>
      </c>
      <c r="AE52" s="176">
        <v>122.74</v>
      </c>
      <c r="AF52" s="48">
        <v>25</v>
      </c>
      <c r="AG52" s="177" t="s">
        <v>18</v>
      </c>
      <c r="AI52" s="48">
        <v>95</v>
      </c>
      <c r="AJ52" s="30">
        <v>0.41920000000000002</v>
      </c>
      <c r="AK52" s="175" t="s">
        <v>12</v>
      </c>
      <c r="AL52" s="175" t="s">
        <v>13</v>
      </c>
      <c r="AM52" s="175">
        <v>0</v>
      </c>
      <c r="AN52" s="176">
        <v>38.229999999999997</v>
      </c>
      <c r="AO52" s="48">
        <v>586</v>
      </c>
      <c r="AP52" s="177" t="s">
        <v>17</v>
      </c>
    </row>
    <row r="53" spans="2:42" x14ac:dyDescent="0.25">
      <c r="B53" s="48">
        <v>211</v>
      </c>
      <c r="C53" s="30">
        <v>0.59126500000000004</v>
      </c>
      <c r="D53" s="175">
        <v>0</v>
      </c>
      <c r="E53" s="176">
        <v>47.52</v>
      </c>
      <c r="G53" s="48">
        <v>74</v>
      </c>
      <c r="H53" s="30">
        <v>6.564845</v>
      </c>
      <c r="I53" s="175">
        <v>2</v>
      </c>
      <c r="J53" s="176">
        <v>107.6</v>
      </c>
      <c r="L53" s="48">
        <v>79</v>
      </c>
      <c r="M53" s="30">
        <v>0.59126500000000004</v>
      </c>
      <c r="N53" s="175">
        <v>0</v>
      </c>
      <c r="O53" s="176">
        <v>47.52</v>
      </c>
      <c r="Q53" s="48">
        <v>50</v>
      </c>
      <c r="R53" s="30">
        <v>0.138796</v>
      </c>
      <c r="S53" s="175" t="s">
        <v>4</v>
      </c>
      <c r="T53" s="175" t="s">
        <v>5</v>
      </c>
      <c r="U53" s="175">
        <v>0</v>
      </c>
      <c r="V53" s="176">
        <v>38.18</v>
      </c>
      <c r="W53" s="48">
        <v>364</v>
      </c>
      <c r="X53" s="177" t="s">
        <v>17</v>
      </c>
      <c r="Z53" s="48">
        <v>129</v>
      </c>
      <c r="AA53" s="30">
        <v>6.564845</v>
      </c>
      <c r="AB53" s="175" t="s">
        <v>42</v>
      </c>
      <c r="AC53" s="175" t="s">
        <v>42</v>
      </c>
      <c r="AD53" s="175">
        <v>2</v>
      </c>
      <c r="AE53" s="176">
        <v>107.6</v>
      </c>
      <c r="AF53" s="48">
        <v>27</v>
      </c>
      <c r="AG53" s="177" t="s">
        <v>18</v>
      </c>
      <c r="AI53" s="48">
        <v>96</v>
      </c>
      <c r="AJ53" s="30">
        <v>0.45210299999999998</v>
      </c>
      <c r="AK53" s="175" t="s">
        <v>9</v>
      </c>
      <c r="AL53" s="175" t="s">
        <v>10</v>
      </c>
      <c r="AM53" s="175">
        <v>0</v>
      </c>
      <c r="AN53" s="176">
        <v>44.15</v>
      </c>
      <c r="AO53" s="48">
        <v>661</v>
      </c>
      <c r="AP53" s="177" t="s">
        <v>17</v>
      </c>
    </row>
    <row r="54" spans="2:42" x14ac:dyDescent="0.25">
      <c r="B54" s="48">
        <v>212</v>
      </c>
      <c r="C54" s="30">
        <v>5.3105659999999997</v>
      </c>
      <c r="D54" s="175">
        <v>0</v>
      </c>
      <c r="E54" s="176">
        <v>32.9</v>
      </c>
      <c r="G54" s="48">
        <v>80</v>
      </c>
      <c r="H54" s="30">
        <v>2.6917659999999999</v>
      </c>
      <c r="I54" s="175">
        <v>2</v>
      </c>
      <c r="J54" s="176">
        <v>114.05</v>
      </c>
      <c r="L54" s="48">
        <v>80</v>
      </c>
      <c r="M54" s="30">
        <v>5.3105659999999997</v>
      </c>
      <c r="N54" s="175">
        <v>0</v>
      </c>
      <c r="O54" s="176">
        <v>32.9</v>
      </c>
      <c r="Q54" s="48">
        <v>51</v>
      </c>
      <c r="R54" s="30">
        <v>0.13165299999999999</v>
      </c>
      <c r="S54" s="175" t="s">
        <v>4</v>
      </c>
      <c r="T54" s="175" t="s">
        <v>5</v>
      </c>
      <c r="U54" s="175">
        <v>3</v>
      </c>
      <c r="V54" s="176">
        <v>131.83000000000001</v>
      </c>
      <c r="W54" s="48">
        <v>392</v>
      </c>
      <c r="X54" s="177" t="s">
        <v>17</v>
      </c>
      <c r="Z54" s="48">
        <v>130</v>
      </c>
      <c r="AA54" s="30">
        <v>3.753654</v>
      </c>
      <c r="AB54" s="175" t="s">
        <v>42</v>
      </c>
      <c r="AC54" s="175" t="s">
        <v>42</v>
      </c>
      <c r="AD54" s="175">
        <v>3</v>
      </c>
      <c r="AE54" s="176">
        <v>122.38</v>
      </c>
      <c r="AF54" s="48">
        <v>28</v>
      </c>
      <c r="AG54" s="177" t="s">
        <v>18</v>
      </c>
      <c r="AI54" s="48">
        <v>99</v>
      </c>
      <c r="AJ54" s="30">
        <v>0.120099</v>
      </c>
      <c r="AK54" s="175" t="s">
        <v>9</v>
      </c>
      <c r="AL54" s="175" t="s">
        <v>10</v>
      </c>
      <c r="AM54" s="175">
        <v>0</v>
      </c>
      <c r="AN54" s="176">
        <v>40</v>
      </c>
      <c r="AO54" s="48">
        <v>779</v>
      </c>
      <c r="AP54" s="177" t="s">
        <v>17</v>
      </c>
    </row>
    <row r="55" spans="2:42" x14ac:dyDescent="0.25">
      <c r="B55" s="48">
        <v>214</v>
      </c>
      <c r="C55" s="30">
        <v>1.1058650000000001</v>
      </c>
      <c r="D55" s="175">
        <v>0</v>
      </c>
      <c r="E55" s="176">
        <v>41.97</v>
      </c>
      <c r="G55" s="48">
        <v>81</v>
      </c>
      <c r="H55" s="30">
        <v>4.3402349999999998</v>
      </c>
      <c r="I55" s="175">
        <v>2</v>
      </c>
      <c r="J55" s="176">
        <v>104.75</v>
      </c>
      <c r="L55" s="48">
        <v>82</v>
      </c>
      <c r="M55" s="30">
        <v>1.1058650000000001</v>
      </c>
      <c r="N55" s="175">
        <v>0</v>
      </c>
      <c r="O55" s="176">
        <v>41.97</v>
      </c>
      <c r="Q55" s="48">
        <v>52</v>
      </c>
      <c r="R55" s="30">
        <v>0.43537500000000001</v>
      </c>
      <c r="S55" s="175" t="s">
        <v>12</v>
      </c>
      <c r="T55" s="175" t="s">
        <v>13</v>
      </c>
      <c r="U55" s="175">
        <v>4</v>
      </c>
      <c r="V55" s="176">
        <v>26.44</v>
      </c>
      <c r="W55" s="48">
        <v>397</v>
      </c>
      <c r="X55" s="177" t="s">
        <v>17</v>
      </c>
      <c r="Z55" s="48">
        <v>132</v>
      </c>
      <c r="AA55" s="30">
        <v>0.76738099999999998</v>
      </c>
      <c r="AB55" s="175" t="s">
        <v>42</v>
      </c>
      <c r="AC55" s="175" t="s">
        <v>42</v>
      </c>
      <c r="AD55" s="175">
        <v>2</v>
      </c>
      <c r="AE55" s="176">
        <v>111.25</v>
      </c>
      <c r="AF55" s="48">
        <v>29</v>
      </c>
      <c r="AG55" s="177" t="s">
        <v>18</v>
      </c>
      <c r="AI55" s="48">
        <v>100</v>
      </c>
      <c r="AJ55" s="30">
        <v>0.32249299999999997</v>
      </c>
      <c r="AK55" s="175" t="s">
        <v>4</v>
      </c>
      <c r="AL55" s="175" t="s">
        <v>5</v>
      </c>
      <c r="AM55" s="175">
        <v>0</v>
      </c>
      <c r="AN55" s="176">
        <v>32.46</v>
      </c>
      <c r="AO55" s="48">
        <v>818</v>
      </c>
      <c r="AP55" s="177" t="s">
        <v>17</v>
      </c>
    </row>
    <row r="56" spans="2:42" x14ac:dyDescent="0.25">
      <c r="B56" s="48">
        <v>215</v>
      </c>
      <c r="C56" s="30">
        <v>1.862187</v>
      </c>
      <c r="D56" s="175">
        <v>0</v>
      </c>
      <c r="E56" s="176">
        <v>41.11</v>
      </c>
      <c r="G56" s="48">
        <v>82</v>
      </c>
      <c r="H56" s="30">
        <v>1.855524</v>
      </c>
      <c r="I56" s="175">
        <v>2</v>
      </c>
      <c r="J56" s="176">
        <v>112.4</v>
      </c>
      <c r="L56" s="48">
        <v>83</v>
      </c>
      <c r="M56" s="30">
        <v>1.862187</v>
      </c>
      <c r="N56" s="175">
        <v>0</v>
      </c>
      <c r="O56" s="176">
        <v>41.11</v>
      </c>
      <c r="Q56" s="48">
        <v>53</v>
      </c>
      <c r="R56" s="30">
        <v>0.36153400000000002</v>
      </c>
      <c r="S56" s="175" t="s">
        <v>12</v>
      </c>
      <c r="T56" s="175" t="s">
        <v>13</v>
      </c>
      <c r="U56" s="175">
        <v>0</v>
      </c>
      <c r="V56" s="176">
        <v>32.619999999999997</v>
      </c>
      <c r="W56" s="48">
        <v>427</v>
      </c>
      <c r="X56" s="177" t="s">
        <v>17</v>
      </c>
      <c r="Z56" s="48">
        <v>133</v>
      </c>
      <c r="AA56" s="30">
        <v>1.7274419999999999</v>
      </c>
      <c r="AB56" s="175" t="s">
        <v>42</v>
      </c>
      <c r="AC56" s="175" t="s">
        <v>42</v>
      </c>
      <c r="AD56" s="175">
        <v>4</v>
      </c>
      <c r="AE56" s="176">
        <v>153.91999999999999</v>
      </c>
      <c r="AF56" s="48">
        <v>30</v>
      </c>
      <c r="AG56" s="177" t="s">
        <v>18</v>
      </c>
      <c r="AI56" s="48">
        <v>101</v>
      </c>
      <c r="AJ56" s="30">
        <v>0.12123</v>
      </c>
      <c r="AK56" s="175" t="s">
        <v>9</v>
      </c>
      <c r="AL56" s="175" t="s">
        <v>10</v>
      </c>
      <c r="AM56" s="175">
        <v>0</v>
      </c>
      <c r="AN56" s="176">
        <v>39.31</v>
      </c>
      <c r="AO56" s="48">
        <v>836</v>
      </c>
      <c r="AP56" s="177" t="s">
        <v>17</v>
      </c>
    </row>
    <row r="57" spans="2:42" x14ac:dyDescent="0.25">
      <c r="B57" s="48">
        <v>217</v>
      </c>
      <c r="C57" s="30">
        <v>1.33866</v>
      </c>
      <c r="D57" s="175">
        <v>0</v>
      </c>
      <c r="E57" s="176">
        <v>39.69</v>
      </c>
      <c r="G57" s="48">
        <v>83</v>
      </c>
      <c r="H57" s="30">
        <v>6.0941559999999999</v>
      </c>
      <c r="I57" s="175">
        <v>2</v>
      </c>
      <c r="J57" s="176">
        <v>111.75</v>
      </c>
      <c r="L57" s="48">
        <v>85</v>
      </c>
      <c r="M57" s="30">
        <v>1.33866</v>
      </c>
      <c r="N57" s="175">
        <v>0</v>
      </c>
      <c r="O57" s="176">
        <v>39.69</v>
      </c>
      <c r="Q57" s="48">
        <v>54</v>
      </c>
      <c r="R57" s="30">
        <v>0.47854400000000002</v>
      </c>
      <c r="S57" s="175" t="s">
        <v>9</v>
      </c>
      <c r="T57" s="175" t="s">
        <v>10</v>
      </c>
      <c r="U57" s="175">
        <v>1</v>
      </c>
      <c r="V57" s="176">
        <v>85.24</v>
      </c>
      <c r="W57" s="48">
        <v>478</v>
      </c>
      <c r="X57" s="177" t="s">
        <v>17</v>
      </c>
      <c r="Z57" s="48">
        <v>134</v>
      </c>
      <c r="AA57" s="30">
        <v>0.62532799999999999</v>
      </c>
      <c r="AB57" s="175" t="s">
        <v>42</v>
      </c>
      <c r="AC57" s="175" t="s">
        <v>42</v>
      </c>
      <c r="AD57" s="175">
        <v>2</v>
      </c>
      <c r="AE57" s="176">
        <v>107.75</v>
      </c>
      <c r="AF57" s="48">
        <v>31</v>
      </c>
      <c r="AG57" s="177" t="s">
        <v>18</v>
      </c>
      <c r="AI57" s="48">
        <v>103</v>
      </c>
      <c r="AJ57" s="30">
        <v>0.113387</v>
      </c>
      <c r="AK57" s="175" t="s">
        <v>4</v>
      </c>
      <c r="AL57" s="175" t="s">
        <v>5</v>
      </c>
      <c r="AM57" s="175">
        <v>0</v>
      </c>
      <c r="AN57" s="176">
        <v>47.5</v>
      </c>
      <c r="AO57" s="48">
        <v>973</v>
      </c>
      <c r="AP57" s="177" t="s">
        <v>17</v>
      </c>
    </row>
    <row r="58" spans="2:42" x14ac:dyDescent="0.25">
      <c r="B58" s="48">
        <v>218</v>
      </c>
      <c r="C58" s="30">
        <v>0.85755800000000004</v>
      </c>
      <c r="D58" s="175">
        <v>0</v>
      </c>
      <c r="E58" s="176">
        <v>35.630000000000003</v>
      </c>
      <c r="G58" s="48">
        <v>84</v>
      </c>
      <c r="H58" s="30">
        <v>1.960704</v>
      </c>
      <c r="I58" s="175">
        <v>2</v>
      </c>
      <c r="J58" s="176">
        <v>111.57</v>
      </c>
      <c r="L58" s="48">
        <v>86</v>
      </c>
      <c r="M58" s="30">
        <v>0.85755800000000004</v>
      </c>
      <c r="N58" s="175">
        <v>0</v>
      </c>
      <c r="O58" s="176">
        <v>35.630000000000003</v>
      </c>
      <c r="Q58" s="48">
        <v>55</v>
      </c>
      <c r="R58" s="30">
        <v>0.28747</v>
      </c>
      <c r="S58" s="175" t="s">
        <v>6</v>
      </c>
      <c r="T58" s="175" t="s">
        <v>5</v>
      </c>
      <c r="U58" s="175">
        <v>1</v>
      </c>
      <c r="V58" s="176">
        <v>96.35</v>
      </c>
      <c r="W58" s="48">
        <v>485</v>
      </c>
      <c r="X58" s="177" t="s">
        <v>17</v>
      </c>
      <c r="Z58" s="48">
        <v>135</v>
      </c>
      <c r="AA58" s="30">
        <v>1.3683529999999999</v>
      </c>
      <c r="AB58" s="175" t="s">
        <v>42</v>
      </c>
      <c r="AC58" s="175" t="s">
        <v>42</v>
      </c>
      <c r="AD58" s="175">
        <v>3</v>
      </c>
      <c r="AE58" s="176">
        <v>122.68</v>
      </c>
      <c r="AF58" s="48">
        <v>35</v>
      </c>
      <c r="AG58" s="177" t="s">
        <v>18</v>
      </c>
      <c r="AI58" s="48">
        <v>105</v>
      </c>
      <c r="AJ58" s="30">
        <v>0.44910299999999997</v>
      </c>
      <c r="AK58" s="175" t="s">
        <v>4</v>
      </c>
      <c r="AL58" s="175" t="s">
        <v>5</v>
      </c>
      <c r="AM58" s="175">
        <v>0</v>
      </c>
      <c r="AN58" s="176">
        <v>39.11</v>
      </c>
      <c r="AO58" s="48">
        <v>1062</v>
      </c>
      <c r="AP58" s="177" t="s">
        <v>17</v>
      </c>
    </row>
    <row r="59" spans="2:42" x14ac:dyDescent="0.25">
      <c r="B59" s="48">
        <v>220</v>
      </c>
      <c r="C59" s="30">
        <v>0.74179799999999996</v>
      </c>
      <c r="D59" s="175">
        <v>0</v>
      </c>
      <c r="E59" s="176">
        <v>30.1</v>
      </c>
      <c r="G59" s="48">
        <v>90</v>
      </c>
      <c r="H59" s="30">
        <v>4.4062089999999996</v>
      </c>
      <c r="I59" s="175">
        <v>2</v>
      </c>
      <c r="J59" s="176">
        <v>117.07</v>
      </c>
      <c r="L59" s="48">
        <v>88</v>
      </c>
      <c r="M59" s="30">
        <v>0.74179799999999996</v>
      </c>
      <c r="N59" s="175">
        <v>0</v>
      </c>
      <c r="O59" s="176">
        <v>30.1</v>
      </c>
      <c r="Q59" s="48">
        <v>56</v>
      </c>
      <c r="R59" s="30">
        <v>0.19552</v>
      </c>
      <c r="S59" s="175" t="s">
        <v>4</v>
      </c>
      <c r="T59" s="175" t="s">
        <v>5</v>
      </c>
      <c r="U59" s="175">
        <v>0</v>
      </c>
      <c r="V59" s="176">
        <v>36.979999999999997</v>
      </c>
      <c r="W59" s="48">
        <v>513</v>
      </c>
      <c r="X59" s="177" t="s">
        <v>17</v>
      </c>
      <c r="Z59" s="48">
        <v>137</v>
      </c>
      <c r="AA59" s="30">
        <v>1.0292730000000001</v>
      </c>
      <c r="AB59" s="175" t="s">
        <v>42</v>
      </c>
      <c r="AC59" s="175" t="s">
        <v>42</v>
      </c>
      <c r="AD59" s="175">
        <v>4</v>
      </c>
      <c r="AE59" s="176">
        <v>154.13999999999999</v>
      </c>
      <c r="AF59" s="48">
        <v>36</v>
      </c>
      <c r="AG59" s="177" t="s">
        <v>18</v>
      </c>
      <c r="AI59" s="48">
        <v>110</v>
      </c>
      <c r="AJ59" s="30">
        <v>0.23625399999999999</v>
      </c>
      <c r="AK59" s="175" t="s">
        <v>9</v>
      </c>
      <c r="AL59" s="175" t="s">
        <v>10</v>
      </c>
      <c r="AM59" s="175">
        <v>0</v>
      </c>
      <c r="AN59" s="176">
        <v>34.67</v>
      </c>
      <c r="AO59" s="48">
        <v>1075</v>
      </c>
      <c r="AP59" s="177" t="s">
        <v>17</v>
      </c>
    </row>
    <row r="60" spans="2:42" x14ac:dyDescent="0.25">
      <c r="B60" s="48">
        <v>221</v>
      </c>
      <c r="C60" s="30">
        <v>0.86428700000000003</v>
      </c>
      <c r="D60" s="175">
        <v>0</v>
      </c>
      <c r="E60" s="176">
        <v>36.770000000000003</v>
      </c>
      <c r="G60" s="48">
        <v>93</v>
      </c>
      <c r="H60" s="30">
        <v>2.551968</v>
      </c>
      <c r="I60" s="175">
        <v>2</v>
      </c>
      <c r="J60" s="176">
        <v>100.43</v>
      </c>
      <c r="L60" s="48">
        <v>89</v>
      </c>
      <c r="M60" s="30">
        <v>0.86428700000000003</v>
      </c>
      <c r="N60" s="175">
        <v>0</v>
      </c>
      <c r="O60" s="176">
        <v>36.770000000000003</v>
      </c>
      <c r="Q60" s="48">
        <v>57</v>
      </c>
      <c r="R60" s="30">
        <v>0.16944000000000001</v>
      </c>
      <c r="S60" s="175" t="s">
        <v>4</v>
      </c>
      <c r="T60" s="175" t="s">
        <v>5</v>
      </c>
      <c r="U60" s="175">
        <v>0</v>
      </c>
      <c r="V60" s="176">
        <v>43.16</v>
      </c>
      <c r="W60" s="48">
        <v>563</v>
      </c>
      <c r="X60" s="177" t="s">
        <v>17</v>
      </c>
      <c r="Z60" s="48">
        <v>138</v>
      </c>
      <c r="AA60" s="30">
        <v>2.4513780000000001</v>
      </c>
      <c r="AB60" s="175" t="s">
        <v>42</v>
      </c>
      <c r="AC60" s="175" t="s">
        <v>42</v>
      </c>
      <c r="AD60" s="175">
        <v>3</v>
      </c>
      <c r="AE60" s="176">
        <v>120.8</v>
      </c>
      <c r="AF60" s="48">
        <v>40</v>
      </c>
      <c r="AG60" s="177" t="s">
        <v>18</v>
      </c>
      <c r="AI60" s="48">
        <v>112</v>
      </c>
      <c r="AJ60" s="30">
        <v>0.166107</v>
      </c>
      <c r="AK60" s="175" t="s">
        <v>4</v>
      </c>
      <c r="AL60" s="175" t="s">
        <v>5</v>
      </c>
      <c r="AM60" s="175">
        <v>0</v>
      </c>
      <c r="AN60" s="176">
        <v>46.76</v>
      </c>
      <c r="AO60" s="48">
        <v>1141</v>
      </c>
      <c r="AP60" s="177" t="s">
        <v>17</v>
      </c>
    </row>
    <row r="61" spans="2:42" x14ac:dyDescent="0.25">
      <c r="B61" s="48">
        <v>222</v>
      </c>
      <c r="C61" s="30">
        <v>2.2386439999999999</v>
      </c>
      <c r="D61" s="175">
        <v>0</v>
      </c>
      <c r="E61" s="176">
        <v>45.22</v>
      </c>
      <c r="G61" s="48">
        <v>102</v>
      </c>
      <c r="H61" s="30">
        <v>1.6730400000000001</v>
      </c>
      <c r="I61" s="175">
        <v>2</v>
      </c>
      <c r="J61" s="176">
        <v>109.82</v>
      </c>
      <c r="L61" s="48">
        <v>90</v>
      </c>
      <c r="M61" s="30">
        <v>2.2386439999999999</v>
      </c>
      <c r="N61" s="175">
        <v>0</v>
      </c>
      <c r="O61" s="176">
        <v>45.22</v>
      </c>
      <c r="Q61" s="48">
        <v>58</v>
      </c>
      <c r="R61" s="30">
        <v>0.51085800000000003</v>
      </c>
      <c r="S61" s="175" t="s">
        <v>4</v>
      </c>
      <c r="T61" s="175" t="s">
        <v>5</v>
      </c>
      <c r="U61" s="175">
        <v>3</v>
      </c>
      <c r="V61" s="176">
        <v>129.31</v>
      </c>
      <c r="W61" s="48">
        <v>622</v>
      </c>
      <c r="X61" s="177" t="s">
        <v>17</v>
      </c>
      <c r="Z61" s="48">
        <v>139</v>
      </c>
      <c r="AA61" s="30">
        <v>2.8068590000000002</v>
      </c>
      <c r="AB61" s="175" t="s">
        <v>42</v>
      </c>
      <c r="AC61" s="175" t="s">
        <v>42</v>
      </c>
      <c r="AD61" s="175">
        <v>3</v>
      </c>
      <c r="AE61" s="176">
        <v>122.73</v>
      </c>
      <c r="AF61" s="48">
        <v>41</v>
      </c>
      <c r="AG61" s="177" t="s">
        <v>18</v>
      </c>
      <c r="AI61" s="48">
        <v>113</v>
      </c>
      <c r="AJ61" s="30">
        <v>0.38885700000000001</v>
      </c>
      <c r="AK61" s="175" t="s">
        <v>4</v>
      </c>
      <c r="AL61" s="175" t="s">
        <v>5</v>
      </c>
      <c r="AM61" s="175">
        <v>0</v>
      </c>
      <c r="AN61" s="176">
        <v>45.63</v>
      </c>
      <c r="AO61" s="48">
        <v>1167</v>
      </c>
      <c r="AP61" s="177" t="s">
        <v>17</v>
      </c>
    </row>
    <row r="62" spans="2:42" x14ac:dyDescent="0.25">
      <c r="B62" s="48">
        <v>225</v>
      </c>
      <c r="C62" s="30">
        <v>1.557552</v>
      </c>
      <c r="D62" s="175">
        <v>0</v>
      </c>
      <c r="E62" s="176">
        <v>39.49</v>
      </c>
      <c r="G62" s="48">
        <v>103</v>
      </c>
      <c r="H62" s="30">
        <v>1.145159</v>
      </c>
      <c r="I62" s="175">
        <v>2</v>
      </c>
      <c r="J62" s="176">
        <v>117.46</v>
      </c>
      <c r="L62" s="48">
        <v>93</v>
      </c>
      <c r="M62" s="30">
        <v>1.557552</v>
      </c>
      <c r="N62" s="175">
        <v>0</v>
      </c>
      <c r="O62" s="176">
        <v>39.49</v>
      </c>
      <c r="Q62" s="48">
        <v>59</v>
      </c>
      <c r="R62" s="30">
        <v>0.113743</v>
      </c>
      <c r="S62" s="175" t="s">
        <v>6</v>
      </c>
      <c r="T62" s="175" t="s">
        <v>5</v>
      </c>
      <c r="U62" s="175">
        <v>0</v>
      </c>
      <c r="V62" s="176">
        <v>41.19</v>
      </c>
      <c r="W62" s="48">
        <v>700</v>
      </c>
      <c r="X62" s="177" t="s">
        <v>17</v>
      </c>
      <c r="Z62" s="48">
        <v>144</v>
      </c>
      <c r="AA62" s="30">
        <v>5.7427070000000002</v>
      </c>
      <c r="AB62" s="175" t="s">
        <v>42</v>
      </c>
      <c r="AC62" s="175" t="s">
        <v>42</v>
      </c>
      <c r="AD62" s="175">
        <v>2</v>
      </c>
      <c r="AE62" s="176">
        <v>104.04</v>
      </c>
      <c r="AF62" s="48">
        <v>42</v>
      </c>
      <c r="AG62" s="177" t="s">
        <v>18</v>
      </c>
      <c r="AI62" s="48">
        <v>115</v>
      </c>
      <c r="AJ62" s="30">
        <v>0.33333499999999999</v>
      </c>
      <c r="AK62" s="175" t="s">
        <v>4</v>
      </c>
      <c r="AL62" s="175" t="s">
        <v>5</v>
      </c>
      <c r="AM62" s="175">
        <v>0</v>
      </c>
      <c r="AN62" s="176">
        <v>32.770000000000003</v>
      </c>
      <c r="AO62" s="48">
        <v>1220</v>
      </c>
      <c r="AP62" s="177" t="s">
        <v>17</v>
      </c>
    </row>
    <row r="63" spans="2:42" x14ac:dyDescent="0.25">
      <c r="B63" s="48">
        <v>226</v>
      </c>
      <c r="C63" s="30">
        <v>2.7107480000000002</v>
      </c>
      <c r="D63" s="175">
        <v>0</v>
      </c>
      <c r="E63" s="176">
        <v>42.14</v>
      </c>
      <c r="G63" s="48">
        <v>104</v>
      </c>
      <c r="H63" s="30">
        <v>1.1532009999999999</v>
      </c>
      <c r="I63" s="175">
        <v>2</v>
      </c>
      <c r="J63" s="176">
        <v>115.85</v>
      </c>
      <c r="L63" s="48">
        <v>94</v>
      </c>
      <c r="M63" s="30">
        <v>2.7107480000000002</v>
      </c>
      <c r="N63" s="175">
        <v>0</v>
      </c>
      <c r="O63" s="176">
        <v>42.14</v>
      </c>
      <c r="Q63" s="48">
        <v>60</v>
      </c>
      <c r="R63" s="30">
        <v>0.14224400000000001</v>
      </c>
      <c r="S63" s="175" t="s">
        <v>4</v>
      </c>
      <c r="T63" s="175" t="s">
        <v>5</v>
      </c>
      <c r="U63" s="175">
        <v>4</v>
      </c>
      <c r="V63" s="176">
        <v>144.85</v>
      </c>
      <c r="W63" s="48">
        <v>706</v>
      </c>
      <c r="X63" s="177" t="s">
        <v>17</v>
      </c>
      <c r="Z63" s="48">
        <v>157</v>
      </c>
      <c r="AA63" s="30">
        <v>1.8828510000000001</v>
      </c>
      <c r="AB63" s="175" t="s">
        <v>42</v>
      </c>
      <c r="AC63" s="175" t="s">
        <v>42</v>
      </c>
      <c r="AD63" s="175">
        <v>3</v>
      </c>
      <c r="AE63" s="176">
        <v>132.88999999999999</v>
      </c>
      <c r="AF63" s="48">
        <v>43</v>
      </c>
      <c r="AG63" s="177" t="s">
        <v>18</v>
      </c>
      <c r="AI63" s="48">
        <v>117</v>
      </c>
      <c r="AJ63" s="30">
        <v>0.37354799999999999</v>
      </c>
      <c r="AK63" s="175" t="s">
        <v>4</v>
      </c>
      <c r="AL63" s="175" t="s">
        <v>5</v>
      </c>
      <c r="AM63" s="175">
        <v>0</v>
      </c>
      <c r="AN63" s="176">
        <v>40.229999999999997</v>
      </c>
      <c r="AO63" s="48">
        <v>1237</v>
      </c>
      <c r="AP63" s="177" t="s">
        <v>17</v>
      </c>
    </row>
    <row r="64" spans="2:42" x14ac:dyDescent="0.25">
      <c r="B64" s="48">
        <v>227</v>
      </c>
      <c r="C64" s="30">
        <v>1.2510129999999999</v>
      </c>
      <c r="D64" s="175">
        <v>0</v>
      </c>
      <c r="E64" s="176">
        <v>40.74</v>
      </c>
      <c r="G64" s="48">
        <v>105</v>
      </c>
      <c r="H64" s="30">
        <v>4.0905279999999999</v>
      </c>
      <c r="I64" s="175">
        <v>2</v>
      </c>
      <c r="J64" s="176">
        <v>104.51</v>
      </c>
      <c r="L64" s="48">
        <v>95</v>
      </c>
      <c r="M64" s="30">
        <v>1.2510129999999999</v>
      </c>
      <c r="N64" s="175">
        <v>0</v>
      </c>
      <c r="O64" s="176">
        <v>40.74</v>
      </c>
      <c r="Q64" s="48">
        <v>61</v>
      </c>
      <c r="R64" s="30">
        <v>0.16992699999999999</v>
      </c>
      <c r="S64" s="175" t="s">
        <v>4</v>
      </c>
      <c r="T64" s="175" t="s">
        <v>5</v>
      </c>
      <c r="U64" s="175">
        <v>3</v>
      </c>
      <c r="V64" s="176">
        <v>127.4</v>
      </c>
      <c r="W64" s="48">
        <v>708</v>
      </c>
      <c r="X64" s="177" t="s">
        <v>17</v>
      </c>
      <c r="Z64" s="48">
        <v>160</v>
      </c>
      <c r="AA64" s="30">
        <v>6.9460160000000002</v>
      </c>
      <c r="AB64" s="175" t="s">
        <v>42</v>
      </c>
      <c r="AC64" s="175" t="s">
        <v>42</v>
      </c>
      <c r="AD64" s="175">
        <v>2</v>
      </c>
      <c r="AE64" s="176">
        <v>107.98</v>
      </c>
      <c r="AF64" s="48">
        <v>45</v>
      </c>
      <c r="AG64" s="177" t="s">
        <v>18</v>
      </c>
      <c r="AI64" s="48">
        <v>122</v>
      </c>
      <c r="AJ64" s="30">
        <v>0.34849000000000002</v>
      </c>
      <c r="AK64" s="175" t="s">
        <v>9</v>
      </c>
      <c r="AL64" s="175" t="s">
        <v>10</v>
      </c>
      <c r="AM64" s="175">
        <v>0</v>
      </c>
      <c r="AN64" s="176">
        <v>33.71</v>
      </c>
      <c r="AO64" s="48">
        <v>1245</v>
      </c>
      <c r="AP64" s="177" t="s">
        <v>17</v>
      </c>
    </row>
    <row r="65" spans="2:42" x14ac:dyDescent="0.25">
      <c r="B65" s="48">
        <v>228</v>
      </c>
      <c r="C65" s="30">
        <v>1.1763159999999999</v>
      </c>
      <c r="D65" s="175">
        <v>0</v>
      </c>
      <c r="E65" s="176">
        <v>36.479999999999997</v>
      </c>
      <c r="G65" s="48">
        <v>106</v>
      </c>
      <c r="H65" s="30">
        <v>0.92732400000000004</v>
      </c>
      <c r="I65" s="175">
        <v>2</v>
      </c>
      <c r="J65" s="176">
        <v>119.7</v>
      </c>
      <c r="L65" s="48">
        <v>96</v>
      </c>
      <c r="M65" s="30">
        <v>1.1763159999999999</v>
      </c>
      <c r="N65" s="175">
        <v>0</v>
      </c>
      <c r="O65" s="176">
        <v>36.479999999999997</v>
      </c>
      <c r="Q65" s="48">
        <v>62</v>
      </c>
      <c r="R65" s="30">
        <v>0.109664</v>
      </c>
      <c r="S65" s="175" t="s">
        <v>4</v>
      </c>
      <c r="T65" s="175" t="s">
        <v>5</v>
      </c>
      <c r="U65" s="175">
        <v>0</v>
      </c>
      <c r="V65" s="176">
        <v>39.6</v>
      </c>
      <c r="W65" s="48">
        <v>764</v>
      </c>
      <c r="X65" s="177" t="s">
        <v>17</v>
      </c>
      <c r="Z65" s="48">
        <v>162</v>
      </c>
      <c r="AA65" s="30">
        <v>5.064228</v>
      </c>
      <c r="AB65" s="175" t="s">
        <v>42</v>
      </c>
      <c r="AC65" s="175" t="s">
        <v>42</v>
      </c>
      <c r="AD65" s="175">
        <v>2</v>
      </c>
      <c r="AE65" s="176">
        <v>109.23</v>
      </c>
      <c r="AF65" s="48">
        <v>46</v>
      </c>
      <c r="AG65" s="177" t="s">
        <v>18</v>
      </c>
      <c r="AI65" s="48">
        <v>123</v>
      </c>
      <c r="AJ65" s="30">
        <v>0.27110099999999998</v>
      </c>
      <c r="AK65" s="175" t="s">
        <v>4</v>
      </c>
      <c r="AL65" s="175" t="s">
        <v>5</v>
      </c>
      <c r="AM65" s="175">
        <v>0</v>
      </c>
      <c r="AN65" s="176">
        <v>40.619999999999997</v>
      </c>
      <c r="AO65" s="48">
        <v>1270</v>
      </c>
      <c r="AP65" s="177" t="s">
        <v>17</v>
      </c>
    </row>
    <row r="66" spans="2:42" x14ac:dyDescent="0.25">
      <c r="B66" s="48">
        <v>229</v>
      </c>
      <c r="C66" s="30">
        <v>2.5376629999999998</v>
      </c>
      <c r="D66" s="175">
        <v>0</v>
      </c>
      <c r="E66" s="176">
        <v>39.1</v>
      </c>
      <c r="G66" s="48">
        <v>107</v>
      </c>
      <c r="H66" s="30">
        <v>3.832973</v>
      </c>
      <c r="I66" s="175">
        <v>2</v>
      </c>
      <c r="J66" s="176">
        <v>111.73</v>
      </c>
      <c r="L66" s="48">
        <v>97</v>
      </c>
      <c r="M66" s="30">
        <v>2.5376629999999998</v>
      </c>
      <c r="N66" s="175">
        <v>0</v>
      </c>
      <c r="O66" s="176">
        <v>39.1</v>
      </c>
      <c r="Q66" s="48">
        <v>63</v>
      </c>
      <c r="R66" s="30">
        <v>0.52680700000000003</v>
      </c>
      <c r="S66" s="175" t="s">
        <v>4</v>
      </c>
      <c r="T66" s="175" t="s">
        <v>5</v>
      </c>
      <c r="U66" s="175">
        <v>2</v>
      </c>
      <c r="V66" s="176">
        <v>101.52</v>
      </c>
      <c r="W66" s="48">
        <v>855</v>
      </c>
      <c r="X66" s="177" t="s">
        <v>17</v>
      </c>
      <c r="Z66" s="48">
        <v>3</v>
      </c>
      <c r="AA66" s="30">
        <v>1.4752529999999999</v>
      </c>
      <c r="AB66" s="175" t="s">
        <v>43</v>
      </c>
      <c r="AC66" s="175" t="s">
        <v>43</v>
      </c>
      <c r="AD66" s="175">
        <v>3</v>
      </c>
      <c r="AE66" s="176">
        <v>138.06</v>
      </c>
      <c r="AF66" s="48">
        <v>47</v>
      </c>
      <c r="AG66" s="177" t="s">
        <v>18</v>
      </c>
      <c r="AI66" s="48">
        <v>125</v>
      </c>
      <c r="AJ66" s="30">
        <v>0.43462099999999998</v>
      </c>
      <c r="AK66" s="175" t="s">
        <v>12</v>
      </c>
      <c r="AL66" s="175" t="s">
        <v>13</v>
      </c>
      <c r="AM66" s="175">
        <v>0</v>
      </c>
      <c r="AN66" s="176">
        <v>49.32</v>
      </c>
      <c r="AO66" s="48">
        <v>1271</v>
      </c>
      <c r="AP66" s="177" t="s">
        <v>17</v>
      </c>
    </row>
    <row r="67" spans="2:42" x14ac:dyDescent="0.25">
      <c r="B67" s="48">
        <v>233</v>
      </c>
      <c r="C67" s="30">
        <v>1.090184</v>
      </c>
      <c r="D67" s="175">
        <v>0</v>
      </c>
      <c r="E67" s="176">
        <v>40.67</v>
      </c>
      <c r="G67" s="48">
        <v>109</v>
      </c>
      <c r="H67" s="30">
        <v>2.6794210000000001</v>
      </c>
      <c r="I67" s="175">
        <v>2</v>
      </c>
      <c r="J67" s="176">
        <v>103.49</v>
      </c>
      <c r="L67" s="48">
        <v>101</v>
      </c>
      <c r="M67" s="30">
        <v>1.090184</v>
      </c>
      <c r="N67" s="175">
        <v>0</v>
      </c>
      <c r="O67" s="176">
        <v>40.67</v>
      </c>
      <c r="Q67" s="48">
        <v>64</v>
      </c>
      <c r="R67" s="30">
        <v>0.422649</v>
      </c>
      <c r="S67" s="175" t="s">
        <v>4</v>
      </c>
      <c r="T67" s="175" t="s">
        <v>5</v>
      </c>
      <c r="U67" s="175">
        <v>0</v>
      </c>
      <c r="V67" s="176">
        <v>44.8</v>
      </c>
      <c r="W67" s="48">
        <v>877</v>
      </c>
      <c r="X67" s="177" t="s">
        <v>17</v>
      </c>
      <c r="Z67" s="48">
        <v>7</v>
      </c>
      <c r="AA67" s="30">
        <v>3.0654599999999999</v>
      </c>
      <c r="AB67" s="175" t="s">
        <v>43</v>
      </c>
      <c r="AC67" s="175" t="s">
        <v>43</v>
      </c>
      <c r="AD67" s="175">
        <v>2</v>
      </c>
      <c r="AE67" s="176">
        <v>119.29</v>
      </c>
      <c r="AF67" s="48">
        <v>48</v>
      </c>
      <c r="AG67" s="177" t="s">
        <v>18</v>
      </c>
      <c r="AI67" s="48">
        <v>128</v>
      </c>
      <c r="AJ67" s="30">
        <v>0.313392</v>
      </c>
      <c r="AK67" s="175" t="s">
        <v>11</v>
      </c>
      <c r="AL67" s="175" t="s">
        <v>10</v>
      </c>
      <c r="AM67" s="175">
        <v>0</v>
      </c>
      <c r="AN67" s="176">
        <v>32.270000000000003</v>
      </c>
      <c r="AO67" s="48">
        <v>1323</v>
      </c>
      <c r="AP67" s="177" t="s">
        <v>17</v>
      </c>
    </row>
    <row r="68" spans="2:42" x14ac:dyDescent="0.25">
      <c r="B68" s="48">
        <v>234</v>
      </c>
      <c r="C68" s="30">
        <v>0.81558299999999995</v>
      </c>
      <c r="D68" s="175">
        <v>0</v>
      </c>
      <c r="E68" s="176">
        <v>44.17</v>
      </c>
      <c r="G68" s="48">
        <v>110</v>
      </c>
      <c r="H68" s="30">
        <v>4.2417730000000002</v>
      </c>
      <c r="I68" s="175">
        <v>2</v>
      </c>
      <c r="J68" s="176">
        <v>107.64</v>
      </c>
      <c r="L68" s="48">
        <v>102</v>
      </c>
      <c r="M68" s="30">
        <v>0.81558299999999995</v>
      </c>
      <c r="N68" s="175">
        <v>0</v>
      </c>
      <c r="O68" s="176">
        <v>44.17</v>
      </c>
      <c r="Q68" s="48">
        <v>65</v>
      </c>
      <c r="R68" s="30">
        <v>0.26341999999999999</v>
      </c>
      <c r="S68" s="175" t="s">
        <v>4</v>
      </c>
      <c r="T68" s="175" t="s">
        <v>5</v>
      </c>
      <c r="U68" s="175">
        <v>3</v>
      </c>
      <c r="V68" s="176">
        <v>128.87</v>
      </c>
      <c r="W68" s="48">
        <v>899</v>
      </c>
      <c r="X68" s="177" t="s">
        <v>17</v>
      </c>
      <c r="Z68" s="48">
        <v>11</v>
      </c>
      <c r="AA68" s="30">
        <v>1.6570279999999999</v>
      </c>
      <c r="AB68" s="175" t="s">
        <v>43</v>
      </c>
      <c r="AC68" s="175" t="s">
        <v>43</v>
      </c>
      <c r="AD68" s="175">
        <v>2</v>
      </c>
      <c r="AE68" s="176">
        <v>109.29</v>
      </c>
      <c r="AF68" s="48">
        <v>49</v>
      </c>
      <c r="AG68" s="177" t="s">
        <v>18</v>
      </c>
      <c r="AI68" s="48">
        <v>132</v>
      </c>
      <c r="AJ68" s="30">
        <v>0.13533400000000001</v>
      </c>
      <c r="AK68" s="175" t="s">
        <v>4</v>
      </c>
      <c r="AL68" s="175" t="s">
        <v>5</v>
      </c>
      <c r="AM68" s="175">
        <v>0</v>
      </c>
      <c r="AN68" s="176">
        <v>46.77</v>
      </c>
      <c r="AO68" s="48">
        <v>1336</v>
      </c>
      <c r="AP68" s="177" t="s">
        <v>17</v>
      </c>
    </row>
    <row r="69" spans="2:42" x14ac:dyDescent="0.25">
      <c r="B69" s="48">
        <v>235</v>
      </c>
      <c r="C69" s="30">
        <v>3.4851049999999999</v>
      </c>
      <c r="D69" s="175">
        <v>0</v>
      </c>
      <c r="E69" s="176">
        <v>33.840000000000003</v>
      </c>
      <c r="G69" s="48">
        <v>111</v>
      </c>
      <c r="H69" s="30">
        <v>2.336646</v>
      </c>
      <c r="I69" s="175">
        <v>2</v>
      </c>
      <c r="J69" s="176">
        <v>109.58</v>
      </c>
      <c r="L69" s="48">
        <v>103</v>
      </c>
      <c r="M69" s="30">
        <v>3.4851049999999999</v>
      </c>
      <c r="N69" s="175">
        <v>0</v>
      </c>
      <c r="O69" s="176">
        <v>33.840000000000003</v>
      </c>
      <c r="Q69" s="48">
        <v>66</v>
      </c>
      <c r="R69" s="30">
        <v>0.47486200000000001</v>
      </c>
      <c r="S69" s="175" t="s">
        <v>12</v>
      </c>
      <c r="T69" s="175" t="s">
        <v>13</v>
      </c>
      <c r="U69" s="175">
        <v>0</v>
      </c>
      <c r="V69" s="176">
        <v>34.08</v>
      </c>
      <c r="W69" s="48">
        <v>988</v>
      </c>
      <c r="X69" s="177" t="s">
        <v>17</v>
      </c>
      <c r="Z69" s="48">
        <v>24</v>
      </c>
      <c r="AA69" s="30">
        <v>6.3877860000000002</v>
      </c>
      <c r="AB69" s="175" t="s">
        <v>43</v>
      </c>
      <c r="AC69" s="175" t="s">
        <v>43</v>
      </c>
      <c r="AD69" s="175">
        <v>3</v>
      </c>
      <c r="AE69" s="176">
        <v>131.91</v>
      </c>
      <c r="AF69" s="48">
        <v>50</v>
      </c>
      <c r="AG69" s="177" t="s">
        <v>18</v>
      </c>
      <c r="AI69" s="48">
        <v>135</v>
      </c>
      <c r="AJ69" s="30">
        <v>0.161443</v>
      </c>
      <c r="AK69" s="175" t="s">
        <v>4</v>
      </c>
      <c r="AL69" s="175" t="s">
        <v>5</v>
      </c>
      <c r="AM69" s="175">
        <v>0</v>
      </c>
      <c r="AN69" s="176">
        <v>47.49</v>
      </c>
      <c r="AO69" s="48">
        <v>1407</v>
      </c>
      <c r="AP69" s="177" t="s">
        <v>17</v>
      </c>
    </row>
    <row r="70" spans="2:42" x14ac:dyDescent="0.25">
      <c r="B70" s="48">
        <v>236</v>
      </c>
      <c r="C70" s="30">
        <v>1.979824</v>
      </c>
      <c r="D70" s="175">
        <v>0</v>
      </c>
      <c r="E70" s="176">
        <v>44.84</v>
      </c>
      <c r="G70" s="48">
        <v>115</v>
      </c>
      <c r="H70" s="30">
        <v>2.5746000000000002</v>
      </c>
      <c r="I70" s="175">
        <v>2</v>
      </c>
      <c r="J70" s="176">
        <v>107.02</v>
      </c>
      <c r="L70" s="48">
        <v>104</v>
      </c>
      <c r="M70" s="30">
        <v>1.979824</v>
      </c>
      <c r="N70" s="175">
        <v>0</v>
      </c>
      <c r="O70" s="176">
        <v>44.84</v>
      </c>
      <c r="Q70" s="48">
        <v>67</v>
      </c>
      <c r="R70" s="30">
        <v>0.66700499999999996</v>
      </c>
      <c r="S70" s="175" t="s">
        <v>4</v>
      </c>
      <c r="T70" s="175" t="s">
        <v>5</v>
      </c>
      <c r="U70" s="175">
        <v>2</v>
      </c>
      <c r="V70" s="176">
        <v>117.18</v>
      </c>
      <c r="W70" s="48">
        <v>1043</v>
      </c>
      <c r="X70" s="177" t="s">
        <v>17</v>
      </c>
      <c r="Z70" s="48">
        <v>34</v>
      </c>
      <c r="AA70" s="30">
        <v>4.5382600000000002</v>
      </c>
      <c r="AB70" s="175" t="s">
        <v>43</v>
      </c>
      <c r="AC70" s="175" t="s">
        <v>43</v>
      </c>
      <c r="AD70" s="175">
        <v>2</v>
      </c>
      <c r="AE70" s="176">
        <v>115.36</v>
      </c>
      <c r="AF70" s="48">
        <v>52</v>
      </c>
      <c r="AG70" s="177" t="s">
        <v>18</v>
      </c>
      <c r="AI70" s="48">
        <v>136</v>
      </c>
      <c r="AJ70" s="30">
        <v>0.743618</v>
      </c>
      <c r="AK70" s="175" t="s">
        <v>9</v>
      </c>
      <c r="AL70" s="175" t="s">
        <v>10</v>
      </c>
      <c r="AM70" s="175">
        <v>0</v>
      </c>
      <c r="AN70" s="176">
        <v>43.37</v>
      </c>
      <c r="AO70" s="48">
        <v>1419</v>
      </c>
      <c r="AP70" s="177" t="s">
        <v>17</v>
      </c>
    </row>
    <row r="71" spans="2:42" x14ac:dyDescent="0.25">
      <c r="B71" s="48">
        <v>238</v>
      </c>
      <c r="C71" s="30">
        <v>1.031827</v>
      </c>
      <c r="D71" s="175">
        <v>0</v>
      </c>
      <c r="E71" s="176">
        <v>31.6</v>
      </c>
      <c r="G71" s="48">
        <v>116</v>
      </c>
      <c r="H71" s="30">
        <v>0.47328599999999998</v>
      </c>
      <c r="I71" s="175">
        <v>2</v>
      </c>
      <c r="J71" s="176">
        <v>116.57</v>
      </c>
      <c r="L71" s="48">
        <v>106</v>
      </c>
      <c r="M71" s="30">
        <v>1.031827</v>
      </c>
      <c r="N71" s="175">
        <v>0</v>
      </c>
      <c r="O71" s="176">
        <v>31.6</v>
      </c>
      <c r="Q71" s="48">
        <v>68</v>
      </c>
      <c r="R71" s="30">
        <v>0.30365700000000001</v>
      </c>
      <c r="S71" s="175" t="s">
        <v>4</v>
      </c>
      <c r="T71" s="175" t="s">
        <v>5</v>
      </c>
      <c r="U71" s="175">
        <v>3</v>
      </c>
      <c r="V71" s="176">
        <v>127.94</v>
      </c>
      <c r="W71" s="48">
        <v>1142</v>
      </c>
      <c r="X71" s="177" t="s">
        <v>17</v>
      </c>
      <c r="Z71" s="48">
        <v>35</v>
      </c>
      <c r="AA71" s="30">
        <v>8.3613440000000008</v>
      </c>
      <c r="AB71" s="175" t="s">
        <v>43</v>
      </c>
      <c r="AC71" s="175" t="s">
        <v>43</v>
      </c>
      <c r="AD71" s="175">
        <v>3</v>
      </c>
      <c r="AE71" s="176">
        <v>137.63999999999999</v>
      </c>
      <c r="AF71" s="48">
        <v>54</v>
      </c>
      <c r="AG71" s="177" t="s">
        <v>18</v>
      </c>
      <c r="AI71" s="48">
        <v>137</v>
      </c>
      <c r="AJ71" s="30">
        <v>0.26666400000000001</v>
      </c>
      <c r="AK71" s="175" t="s">
        <v>4</v>
      </c>
      <c r="AL71" s="175" t="s">
        <v>5</v>
      </c>
      <c r="AM71" s="175">
        <v>0</v>
      </c>
      <c r="AN71" s="176">
        <v>40.03</v>
      </c>
      <c r="AO71" s="48">
        <v>1443</v>
      </c>
      <c r="AP71" s="177" t="s">
        <v>17</v>
      </c>
    </row>
    <row r="72" spans="2:42" x14ac:dyDescent="0.25">
      <c r="B72" s="48">
        <v>239</v>
      </c>
      <c r="C72" s="30">
        <v>0.96600900000000001</v>
      </c>
      <c r="D72" s="175">
        <v>0</v>
      </c>
      <c r="E72" s="176">
        <v>34.96</v>
      </c>
      <c r="G72" s="48">
        <v>117</v>
      </c>
      <c r="H72" s="30">
        <v>1.657764</v>
      </c>
      <c r="I72" s="175">
        <v>2</v>
      </c>
      <c r="J72" s="176">
        <v>110.3</v>
      </c>
      <c r="L72" s="48">
        <v>107</v>
      </c>
      <c r="M72" s="30">
        <v>0.96600900000000001</v>
      </c>
      <c r="N72" s="175">
        <v>0</v>
      </c>
      <c r="O72" s="176">
        <v>34.96</v>
      </c>
      <c r="Q72" s="48">
        <v>69</v>
      </c>
      <c r="R72" s="30">
        <v>0.53248099999999998</v>
      </c>
      <c r="S72" s="175" t="s">
        <v>12</v>
      </c>
      <c r="T72" s="175" t="s">
        <v>13</v>
      </c>
      <c r="U72" s="175">
        <v>0</v>
      </c>
      <c r="V72" s="176">
        <v>38.75</v>
      </c>
      <c r="W72" s="48">
        <v>1155</v>
      </c>
      <c r="X72" s="177" t="s">
        <v>17</v>
      </c>
      <c r="Z72" s="48">
        <v>38</v>
      </c>
      <c r="AA72" s="30">
        <v>2.480254</v>
      </c>
      <c r="AB72" s="175" t="s">
        <v>43</v>
      </c>
      <c r="AC72" s="175" t="s">
        <v>43</v>
      </c>
      <c r="AD72" s="175">
        <v>3</v>
      </c>
      <c r="AE72" s="176">
        <v>129.52000000000001</v>
      </c>
      <c r="AF72" s="48">
        <v>55</v>
      </c>
      <c r="AG72" s="177" t="s">
        <v>18</v>
      </c>
      <c r="AI72" s="48">
        <v>138</v>
      </c>
      <c r="AJ72" s="30">
        <v>0.44653300000000001</v>
      </c>
      <c r="AK72" s="175" t="s">
        <v>4</v>
      </c>
      <c r="AL72" s="175" t="s">
        <v>5</v>
      </c>
      <c r="AM72" s="175">
        <v>0</v>
      </c>
      <c r="AN72" s="176">
        <v>36.18</v>
      </c>
      <c r="AO72" s="48">
        <v>1561</v>
      </c>
      <c r="AP72" s="177" t="s">
        <v>17</v>
      </c>
    </row>
    <row r="73" spans="2:42" x14ac:dyDescent="0.25">
      <c r="B73" s="48">
        <v>240</v>
      </c>
      <c r="C73" s="30">
        <v>5.8937400000000002</v>
      </c>
      <c r="D73" s="175">
        <v>0</v>
      </c>
      <c r="E73" s="176">
        <v>40.479999999999997</v>
      </c>
      <c r="G73" s="48">
        <v>118</v>
      </c>
      <c r="H73" s="30">
        <v>1.968548</v>
      </c>
      <c r="I73" s="175">
        <v>2</v>
      </c>
      <c r="J73" s="176">
        <v>104.41</v>
      </c>
      <c r="L73" s="48">
        <v>108</v>
      </c>
      <c r="M73" s="30">
        <v>5.8937400000000002</v>
      </c>
      <c r="N73" s="175">
        <v>0</v>
      </c>
      <c r="O73" s="176">
        <v>40.479999999999997</v>
      </c>
      <c r="Q73" s="48">
        <v>70</v>
      </c>
      <c r="R73" s="30">
        <v>0.23997599999999999</v>
      </c>
      <c r="S73" s="175" t="s">
        <v>4</v>
      </c>
      <c r="T73" s="175" t="s">
        <v>5</v>
      </c>
      <c r="U73" s="175">
        <v>2</v>
      </c>
      <c r="V73" s="176">
        <v>116.37</v>
      </c>
      <c r="W73" s="48">
        <v>1221</v>
      </c>
      <c r="X73" s="177" t="s">
        <v>17</v>
      </c>
      <c r="Z73" s="48">
        <v>52</v>
      </c>
      <c r="AA73" s="30">
        <v>3.7919640000000001</v>
      </c>
      <c r="AB73" s="175" t="s">
        <v>43</v>
      </c>
      <c r="AC73" s="175" t="s">
        <v>43</v>
      </c>
      <c r="AD73" s="175">
        <v>2</v>
      </c>
      <c r="AE73" s="176">
        <v>110.03</v>
      </c>
      <c r="AF73" s="48">
        <v>56</v>
      </c>
      <c r="AG73" s="177" t="s">
        <v>18</v>
      </c>
      <c r="AI73" s="48">
        <v>141</v>
      </c>
      <c r="AJ73" s="30">
        <v>0.53161499999999995</v>
      </c>
      <c r="AK73" s="175" t="s">
        <v>4</v>
      </c>
      <c r="AL73" s="175" t="s">
        <v>5</v>
      </c>
      <c r="AM73" s="175">
        <v>0</v>
      </c>
      <c r="AN73" s="176">
        <v>39.54</v>
      </c>
      <c r="AO73" s="48">
        <v>1587</v>
      </c>
      <c r="AP73" s="177" t="s">
        <v>17</v>
      </c>
    </row>
    <row r="74" spans="2:42" x14ac:dyDescent="0.25">
      <c r="B74" s="48">
        <v>242</v>
      </c>
      <c r="C74" s="30">
        <v>0.27447500000000002</v>
      </c>
      <c r="D74" s="175">
        <v>0</v>
      </c>
      <c r="E74" s="176">
        <v>40.020000000000003</v>
      </c>
      <c r="G74" s="48">
        <v>119</v>
      </c>
      <c r="H74" s="30">
        <v>4.8184209999999998</v>
      </c>
      <c r="I74" s="175">
        <v>2</v>
      </c>
      <c r="J74" s="176">
        <v>115.38</v>
      </c>
      <c r="L74" s="48">
        <v>110</v>
      </c>
      <c r="M74" s="30">
        <v>0.27447500000000002</v>
      </c>
      <c r="N74" s="175">
        <v>0</v>
      </c>
      <c r="O74" s="176">
        <v>40.020000000000003</v>
      </c>
      <c r="Q74" s="48">
        <v>71</v>
      </c>
      <c r="R74" s="30">
        <v>0.27896599999999999</v>
      </c>
      <c r="S74" s="175" t="s">
        <v>4</v>
      </c>
      <c r="T74" s="175" t="s">
        <v>5</v>
      </c>
      <c r="U74" s="175">
        <v>0</v>
      </c>
      <c r="V74" s="176">
        <v>34.1</v>
      </c>
      <c r="W74" s="48">
        <v>1246</v>
      </c>
      <c r="X74" s="177" t="s">
        <v>17</v>
      </c>
      <c r="Z74" s="48">
        <v>61</v>
      </c>
      <c r="AA74" s="30">
        <v>1.263744</v>
      </c>
      <c r="AB74" s="175" t="s">
        <v>43</v>
      </c>
      <c r="AC74" s="175" t="s">
        <v>43</v>
      </c>
      <c r="AD74" s="175">
        <v>2</v>
      </c>
      <c r="AE74" s="176">
        <v>112.85</v>
      </c>
      <c r="AF74" s="48">
        <v>58</v>
      </c>
      <c r="AG74" s="177" t="s">
        <v>18</v>
      </c>
      <c r="AI74" s="48">
        <v>144</v>
      </c>
      <c r="AJ74" s="30">
        <v>0.43337700000000001</v>
      </c>
      <c r="AK74" s="175" t="s">
        <v>4</v>
      </c>
      <c r="AL74" s="175" t="s">
        <v>5</v>
      </c>
      <c r="AM74" s="175">
        <v>0</v>
      </c>
      <c r="AN74" s="176">
        <v>47.34</v>
      </c>
      <c r="AO74" s="48">
        <v>1623</v>
      </c>
      <c r="AP74" s="177" t="s">
        <v>17</v>
      </c>
    </row>
    <row r="75" spans="2:42" x14ac:dyDescent="0.25">
      <c r="B75" s="48">
        <v>243</v>
      </c>
      <c r="C75" s="30">
        <v>0.96875699999999998</v>
      </c>
      <c r="D75" s="175">
        <v>0</v>
      </c>
      <c r="E75" s="176">
        <v>32.159999999999997</v>
      </c>
      <c r="G75" s="48">
        <v>120</v>
      </c>
      <c r="H75" s="30">
        <v>4.0754239999999999</v>
      </c>
      <c r="I75" s="175">
        <v>2</v>
      </c>
      <c r="J75" s="176">
        <v>118.63</v>
      </c>
      <c r="L75" s="48">
        <v>111</v>
      </c>
      <c r="M75" s="30">
        <v>0.96875699999999998</v>
      </c>
      <c r="N75" s="175">
        <v>0</v>
      </c>
      <c r="O75" s="176">
        <v>32.159999999999997</v>
      </c>
      <c r="Q75" s="48">
        <v>72</v>
      </c>
      <c r="R75" s="30">
        <v>0.46573999999999999</v>
      </c>
      <c r="S75" s="175" t="s">
        <v>12</v>
      </c>
      <c r="T75" s="175" t="s">
        <v>13</v>
      </c>
      <c r="U75" s="175">
        <v>0</v>
      </c>
      <c r="V75" s="176">
        <v>35.299999999999997</v>
      </c>
      <c r="W75" s="48">
        <v>1301</v>
      </c>
      <c r="X75" s="177" t="s">
        <v>17</v>
      </c>
      <c r="Z75" s="48">
        <v>64</v>
      </c>
      <c r="AA75" s="30">
        <v>0.77535799999999999</v>
      </c>
      <c r="AB75" s="175" t="s">
        <v>43</v>
      </c>
      <c r="AC75" s="175" t="s">
        <v>43</v>
      </c>
      <c r="AD75" s="175">
        <v>2</v>
      </c>
      <c r="AE75" s="176">
        <v>110.72</v>
      </c>
      <c r="AF75" s="48">
        <v>59</v>
      </c>
      <c r="AG75" s="177" t="s">
        <v>18</v>
      </c>
      <c r="AI75" s="48">
        <v>146</v>
      </c>
      <c r="AJ75" s="30">
        <v>0.431751</v>
      </c>
      <c r="AK75" s="175" t="s">
        <v>9</v>
      </c>
      <c r="AL75" s="175" t="s">
        <v>10</v>
      </c>
      <c r="AM75" s="175">
        <v>0</v>
      </c>
      <c r="AN75" s="176">
        <v>33.770000000000003</v>
      </c>
      <c r="AO75" s="48">
        <v>1633</v>
      </c>
      <c r="AP75" s="177" t="s">
        <v>17</v>
      </c>
    </row>
    <row r="76" spans="2:42" x14ac:dyDescent="0.25">
      <c r="B76" s="48">
        <v>244</v>
      </c>
      <c r="C76" s="30">
        <v>0.89853400000000005</v>
      </c>
      <c r="D76" s="175">
        <v>0</v>
      </c>
      <c r="E76" s="176">
        <v>41.04</v>
      </c>
      <c r="G76" s="48">
        <v>121</v>
      </c>
      <c r="H76" s="30">
        <v>3.434161</v>
      </c>
      <c r="I76" s="175">
        <v>2</v>
      </c>
      <c r="J76" s="176">
        <v>111.34</v>
      </c>
      <c r="L76" s="48">
        <v>112</v>
      </c>
      <c r="M76" s="30">
        <v>0.89853400000000005</v>
      </c>
      <c r="N76" s="175">
        <v>0</v>
      </c>
      <c r="O76" s="176">
        <v>41.04</v>
      </c>
      <c r="Q76" s="48">
        <v>73</v>
      </c>
      <c r="R76" s="30">
        <v>0.504722</v>
      </c>
      <c r="S76" s="175" t="s">
        <v>4</v>
      </c>
      <c r="T76" s="175" t="s">
        <v>5</v>
      </c>
      <c r="U76" s="175">
        <v>2</v>
      </c>
      <c r="V76" s="176">
        <v>111.28</v>
      </c>
      <c r="W76" s="48">
        <v>1318</v>
      </c>
      <c r="X76" s="177" t="s">
        <v>17</v>
      </c>
      <c r="Z76" s="48">
        <v>128</v>
      </c>
      <c r="AA76" s="30">
        <v>1.769719</v>
      </c>
      <c r="AB76" s="175" t="s">
        <v>43</v>
      </c>
      <c r="AC76" s="175" t="s">
        <v>43</v>
      </c>
      <c r="AD76" s="175">
        <v>2</v>
      </c>
      <c r="AE76" s="176">
        <v>105.18</v>
      </c>
      <c r="AF76" s="48">
        <v>60</v>
      </c>
      <c r="AG76" s="177" t="s">
        <v>18</v>
      </c>
      <c r="AI76" s="48">
        <v>148</v>
      </c>
      <c r="AJ76" s="30">
        <v>0.10783</v>
      </c>
      <c r="AK76" s="175" t="s">
        <v>9</v>
      </c>
      <c r="AL76" s="175" t="s">
        <v>10</v>
      </c>
      <c r="AM76" s="175">
        <v>0</v>
      </c>
      <c r="AN76" s="176">
        <v>47.89</v>
      </c>
      <c r="AO76" s="48">
        <v>1651</v>
      </c>
      <c r="AP76" s="177" t="s">
        <v>17</v>
      </c>
    </row>
    <row r="77" spans="2:42" x14ac:dyDescent="0.25">
      <c r="B77" s="48">
        <v>245</v>
      </c>
      <c r="C77" s="30">
        <v>0.73248599999999997</v>
      </c>
      <c r="D77" s="175">
        <v>0</v>
      </c>
      <c r="E77" s="176">
        <v>30.21</v>
      </c>
      <c r="G77" s="48">
        <v>122</v>
      </c>
      <c r="H77" s="30">
        <v>2.3095219999999999</v>
      </c>
      <c r="I77" s="175">
        <v>2</v>
      </c>
      <c r="J77" s="176">
        <v>117.75</v>
      </c>
      <c r="L77" s="48">
        <v>113</v>
      </c>
      <c r="M77" s="30">
        <v>0.73248599999999997</v>
      </c>
      <c r="N77" s="175">
        <v>0</v>
      </c>
      <c r="O77" s="176">
        <v>30.21</v>
      </c>
      <c r="Q77" s="48">
        <v>74</v>
      </c>
      <c r="R77" s="30">
        <v>0.60337600000000002</v>
      </c>
      <c r="S77" s="175" t="s">
        <v>12</v>
      </c>
      <c r="T77" s="175" t="s">
        <v>13</v>
      </c>
      <c r="U77" s="175">
        <v>0</v>
      </c>
      <c r="V77" s="176">
        <v>35.409999999999997</v>
      </c>
      <c r="W77" s="48">
        <v>1327</v>
      </c>
      <c r="X77" s="177" t="s">
        <v>17</v>
      </c>
      <c r="Z77" s="48">
        <v>136</v>
      </c>
      <c r="AA77" s="30">
        <v>2.8866510000000001</v>
      </c>
      <c r="AB77" s="175" t="s">
        <v>43</v>
      </c>
      <c r="AC77" s="175" t="s">
        <v>43</v>
      </c>
      <c r="AD77" s="175">
        <v>3</v>
      </c>
      <c r="AE77" s="176">
        <v>124.43</v>
      </c>
      <c r="AF77" s="48">
        <v>61</v>
      </c>
      <c r="AG77" s="177" t="s">
        <v>18</v>
      </c>
      <c r="AI77" s="48">
        <v>152</v>
      </c>
      <c r="AJ77" s="30">
        <v>0.45867200000000002</v>
      </c>
      <c r="AK77" s="175" t="s">
        <v>4</v>
      </c>
      <c r="AL77" s="175" t="s">
        <v>5</v>
      </c>
      <c r="AM77" s="175">
        <v>0</v>
      </c>
      <c r="AN77" s="176">
        <v>42.34</v>
      </c>
      <c r="AO77" s="48">
        <v>1668</v>
      </c>
      <c r="AP77" s="177" t="s">
        <v>17</v>
      </c>
    </row>
    <row r="78" spans="2:42" x14ac:dyDescent="0.25">
      <c r="B78" s="48">
        <v>246</v>
      </c>
      <c r="C78" s="30">
        <v>3.0143810000000002</v>
      </c>
      <c r="D78" s="175">
        <v>0</v>
      </c>
      <c r="E78" s="176">
        <v>37.6</v>
      </c>
      <c r="G78" s="48">
        <v>125</v>
      </c>
      <c r="H78" s="30">
        <v>0.69378399999999996</v>
      </c>
      <c r="I78" s="175">
        <v>2</v>
      </c>
      <c r="J78" s="176">
        <v>103.29</v>
      </c>
      <c r="L78" s="48">
        <v>114</v>
      </c>
      <c r="M78" s="30">
        <v>3.0143810000000002</v>
      </c>
      <c r="N78" s="175">
        <v>0</v>
      </c>
      <c r="O78" s="176">
        <v>37.6</v>
      </c>
      <c r="Q78" s="48">
        <v>75</v>
      </c>
      <c r="R78" s="30">
        <v>0.46591100000000002</v>
      </c>
      <c r="S78" s="175" t="s">
        <v>4</v>
      </c>
      <c r="T78" s="175" t="s">
        <v>5</v>
      </c>
      <c r="U78" s="175">
        <v>3</v>
      </c>
      <c r="V78" s="176">
        <v>122.8</v>
      </c>
      <c r="W78" s="48">
        <v>1352</v>
      </c>
      <c r="X78" s="177" t="s">
        <v>17</v>
      </c>
      <c r="Z78" s="48">
        <v>147</v>
      </c>
      <c r="AA78" s="30">
        <v>5.1424649999999996</v>
      </c>
      <c r="AB78" s="175" t="s">
        <v>43</v>
      </c>
      <c r="AC78" s="175" t="s">
        <v>43</v>
      </c>
      <c r="AD78" s="175">
        <v>2</v>
      </c>
      <c r="AE78" s="176">
        <v>110.24</v>
      </c>
      <c r="AF78" s="48">
        <v>62</v>
      </c>
      <c r="AG78" s="177" t="s">
        <v>18</v>
      </c>
      <c r="AI78" s="48">
        <v>156</v>
      </c>
      <c r="AJ78" s="30">
        <v>0.44919700000000001</v>
      </c>
      <c r="AK78" s="175" t="s">
        <v>4</v>
      </c>
      <c r="AL78" s="175" t="s">
        <v>5</v>
      </c>
      <c r="AM78" s="175">
        <v>0</v>
      </c>
      <c r="AN78" s="176">
        <v>38.94</v>
      </c>
      <c r="AO78" s="48">
        <v>1670</v>
      </c>
      <c r="AP78" s="177" t="s">
        <v>17</v>
      </c>
    </row>
    <row r="79" spans="2:42" x14ac:dyDescent="0.25">
      <c r="B79" s="48">
        <v>251</v>
      </c>
      <c r="C79" s="30">
        <v>3.8378389999999998</v>
      </c>
      <c r="D79" s="175">
        <v>0</v>
      </c>
      <c r="E79" s="176">
        <v>38.32</v>
      </c>
      <c r="G79" s="48">
        <v>127</v>
      </c>
      <c r="H79" s="30">
        <v>6.4537409999999999</v>
      </c>
      <c r="I79" s="175">
        <v>2</v>
      </c>
      <c r="J79" s="176">
        <v>116.03</v>
      </c>
      <c r="L79" s="48">
        <v>119</v>
      </c>
      <c r="M79" s="30">
        <v>3.8378389999999998</v>
      </c>
      <c r="N79" s="175">
        <v>0</v>
      </c>
      <c r="O79" s="176">
        <v>38.32</v>
      </c>
      <c r="Q79" s="48">
        <v>76</v>
      </c>
      <c r="R79" s="30">
        <v>0.381938</v>
      </c>
      <c r="S79" s="175" t="s">
        <v>4</v>
      </c>
      <c r="T79" s="175" t="s">
        <v>5</v>
      </c>
      <c r="U79" s="175">
        <v>0</v>
      </c>
      <c r="V79" s="176">
        <v>35.68</v>
      </c>
      <c r="W79" s="48">
        <v>1353</v>
      </c>
      <c r="X79" s="177" t="s">
        <v>17</v>
      </c>
      <c r="Z79" s="48">
        <v>149</v>
      </c>
      <c r="AA79" s="30">
        <v>1.979201</v>
      </c>
      <c r="AB79" s="175" t="s">
        <v>43</v>
      </c>
      <c r="AC79" s="175" t="s">
        <v>43</v>
      </c>
      <c r="AD79" s="175">
        <v>2</v>
      </c>
      <c r="AE79" s="176">
        <v>108.06</v>
      </c>
      <c r="AF79" s="48">
        <v>63</v>
      </c>
      <c r="AG79" s="177" t="s">
        <v>18</v>
      </c>
      <c r="AI79" s="48">
        <v>157</v>
      </c>
      <c r="AJ79" s="30">
        <v>0.155805</v>
      </c>
      <c r="AK79" s="175" t="s">
        <v>4</v>
      </c>
      <c r="AL79" s="175" t="s">
        <v>5</v>
      </c>
      <c r="AM79" s="175">
        <v>0</v>
      </c>
      <c r="AN79" s="176">
        <v>32.840000000000003</v>
      </c>
      <c r="AO79" s="48">
        <v>1742</v>
      </c>
      <c r="AP79" s="177" t="s">
        <v>17</v>
      </c>
    </row>
    <row r="80" spans="2:42" x14ac:dyDescent="0.25">
      <c r="B80" s="48">
        <v>253</v>
      </c>
      <c r="C80" s="30">
        <v>3.1556660000000001</v>
      </c>
      <c r="D80" s="175">
        <v>0</v>
      </c>
      <c r="E80" s="176">
        <v>40.98</v>
      </c>
      <c r="G80" s="48">
        <v>131</v>
      </c>
      <c r="H80" s="30">
        <v>2.3440180000000002</v>
      </c>
      <c r="I80" s="175">
        <v>2</v>
      </c>
      <c r="J80" s="176">
        <v>115.35</v>
      </c>
      <c r="L80" s="48">
        <v>121</v>
      </c>
      <c r="M80" s="30">
        <v>3.1556660000000001</v>
      </c>
      <c r="N80" s="175">
        <v>0</v>
      </c>
      <c r="O80" s="176">
        <v>40.98</v>
      </c>
      <c r="Q80" s="48">
        <v>77</v>
      </c>
      <c r="R80" s="30">
        <v>0.13806499999999999</v>
      </c>
      <c r="S80" s="175" t="s">
        <v>4</v>
      </c>
      <c r="T80" s="175" t="s">
        <v>5</v>
      </c>
      <c r="U80" s="175">
        <v>4</v>
      </c>
      <c r="V80" s="176">
        <v>161.59</v>
      </c>
      <c r="W80" s="48">
        <v>1410</v>
      </c>
      <c r="X80" s="177" t="s">
        <v>17</v>
      </c>
      <c r="Z80" s="48">
        <v>161</v>
      </c>
      <c r="AA80" s="30">
        <v>5.5048019999999998</v>
      </c>
      <c r="AB80" s="175" t="s">
        <v>43</v>
      </c>
      <c r="AC80" s="175" t="s">
        <v>43</v>
      </c>
      <c r="AD80" s="175">
        <v>3</v>
      </c>
      <c r="AE80" s="176">
        <v>120.68</v>
      </c>
      <c r="AF80" s="48">
        <v>64</v>
      </c>
      <c r="AG80" s="177" t="s">
        <v>18</v>
      </c>
      <c r="AI80" s="48">
        <v>159</v>
      </c>
      <c r="AJ80" s="30">
        <v>0.11670700000000001</v>
      </c>
      <c r="AK80" s="175" t="s">
        <v>4</v>
      </c>
      <c r="AL80" s="175" t="s">
        <v>5</v>
      </c>
      <c r="AM80" s="175">
        <v>0</v>
      </c>
      <c r="AN80" s="176">
        <v>39.54</v>
      </c>
      <c r="AO80" s="48">
        <v>1806</v>
      </c>
      <c r="AP80" s="177" t="s">
        <v>17</v>
      </c>
    </row>
    <row r="81" spans="2:42" x14ac:dyDescent="0.25">
      <c r="B81" s="48">
        <v>255</v>
      </c>
      <c r="C81" s="30">
        <v>6.0385260000000001</v>
      </c>
      <c r="D81" s="175">
        <v>0</v>
      </c>
      <c r="E81" s="176">
        <v>38.82</v>
      </c>
      <c r="G81" s="48">
        <v>132</v>
      </c>
      <c r="H81" s="30">
        <v>3.5370200000000001</v>
      </c>
      <c r="I81" s="175">
        <v>2</v>
      </c>
      <c r="J81" s="176">
        <v>118.6</v>
      </c>
      <c r="L81" s="48">
        <v>123</v>
      </c>
      <c r="M81" s="30">
        <v>6.0385260000000001</v>
      </c>
      <c r="N81" s="175">
        <v>0</v>
      </c>
      <c r="O81" s="176">
        <v>38.82</v>
      </c>
      <c r="Q81" s="48">
        <v>78</v>
      </c>
      <c r="R81" s="30">
        <v>0.49384699999999998</v>
      </c>
      <c r="S81" s="175" t="s">
        <v>4</v>
      </c>
      <c r="T81" s="175" t="s">
        <v>5</v>
      </c>
      <c r="U81" s="175">
        <v>0</v>
      </c>
      <c r="V81" s="176">
        <v>39.020000000000003</v>
      </c>
      <c r="W81" s="48">
        <v>1424</v>
      </c>
      <c r="X81" s="177" t="s">
        <v>17</v>
      </c>
      <c r="Z81" s="48">
        <v>164</v>
      </c>
      <c r="AA81" s="30">
        <v>1.7774160000000001</v>
      </c>
      <c r="AB81" s="175" t="s">
        <v>43</v>
      </c>
      <c r="AC81" s="175" t="s">
        <v>43</v>
      </c>
      <c r="AD81" s="175">
        <v>2</v>
      </c>
      <c r="AE81" s="176">
        <v>116.89</v>
      </c>
      <c r="AF81" s="48">
        <v>65</v>
      </c>
      <c r="AG81" s="177" t="s">
        <v>18</v>
      </c>
      <c r="AI81" s="48">
        <v>161</v>
      </c>
      <c r="AJ81" s="30">
        <v>0.13994000000000001</v>
      </c>
      <c r="AK81" s="175" t="s">
        <v>9</v>
      </c>
      <c r="AL81" s="175" t="s">
        <v>10</v>
      </c>
      <c r="AM81" s="175">
        <v>0</v>
      </c>
      <c r="AN81" s="176">
        <v>44.57</v>
      </c>
      <c r="AO81" s="48">
        <v>1937</v>
      </c>
      <c r="AP81" s="177" t="s">
        <v>17</v>
      </c>
    </row>
    <row r="82" spans="2:42" x14ac:dyDescent="0.25">
      <c r="B82" s="48">
        <v>258</v>
      </c>
      <c r="C82" s="30">
        <v>1.4985980000000001</v>
      </c>
      <c r="D82" s="175">
        <v>0</v>
      </c>
      <c r="E82" s="176">
        <v>40.67</v>
      </c>
      <c r="G82" s="48">
        <v>3</v>
      </c>
      <c r="H82" s="30">
        <v>5.6490729999999996</v>
      </c>
      <c r="I82" s="175">
        <v>3</v>
      </c>
      <c r="J82" s="176">
        <v>120.94</v>
      </c>
      <c r="L82" s="48">
        <v>126</v>
      </c>
      <c r="M82" s="30">
        <v>1.4985980000000001</v>
      </c>
      <c r="N82" s="175">
        <v>0</v>
      </c>
      <c r="O82" s="176">
        <v>40.67</v>
      </c>
      <c r="Q82" s="48">
        <v>79</v>
      </c>
      <c r="R82" s="30">
        <v>0.500193</v>
      </c>
      <c r="S82" s="175" t="s">
        <v>12</v>
      </c>
      <c r="T82" s="175" t="s">
        <v>13</v>
      </c>
      <c r="U82" s="175">
        <v>4</v>
      </c>
      <c r="V82" s="176">
        <v>1.61</v>
      </c>
      <c r="W82" s="48">
        <v>1493</v>
      </c>
      <c r="X82" s="177" t="s">
        <v>17</v>
      </c>
      <c r="Z82" s="48">
        <v>167</v>
      </c>
      <c r="AA82" s="30">
        <v>1.258057</v>
      </c>
      <c r="AB82" s="175" t="s">
        <v>43</v>
      </c>
      <c r="AC82" s="175" t="s">
        <v>43</v>
      </c>
      <c r="AD82" s="175">
        <v>3</v>
      </c>
      <c r="AE82" s="176">
        <v>121.98</v>
      </c>
      <c r="AF82" s="48">
        <v>66</v>
      </c>
      <c r="AG82" s="177" t="s">
        <v>18</v>
      </c>
      <c r="AI82" s="48">
        <v>162</v>
      </c>
      <c r="AJ82" s="30">
        <v>0.128688</v>
      </c>
      <c r="AK82" s="175" t="s">
        <v>4</v>
      </c>
      <c r="AL82" s="175" t="s">
        <v>5</v>
      </c>
      <c r="AM82" s="175">
        <v>0</v>
      </c>
      <c r="AN82" s="176">
        <v>48.24</v>
      </c>
      <c r="AO82" s="48">
        <v>1960</v>
      </c>
      <c r="AP82" s="177" t="s">
        <v>17</v>
      </c>
    </row>
    <row r="83" spans="2:42" x14ac:dyDescent="0.25">
      <c r="B83" s="48">
        <v>261</v>
      </c>
      <c r="C83" s="30">
        <v>1.378789</v>
      </c>
      <c r="D83" s="175">
        <v>0</v>
      </c>
      <c r="E83" s="176">
        <v>41.82</v>
      </c>
      <c r="G83" s="48">
        <v>5</v>
      </c>
      <c r="H83" s="30">
        <v>2.6144069999999999</v>
      </c>
      <c r="I83" s="175">
        <v>3</v>
      </c>
      <c r="J83" s="176">
        <v>121.08</v>
      </c>
      <c r="L83" s="48">
        <v>129</v>
      </c>
      <c r="M83" s="30">
        <v>1.378789</v>
      </c>
      <c r="N83" s="175">
        <v>0</v>
      </c>
      <c r="O83" s="176">
        <v>41.82</v>
      </c>
      <c r="Q83" s="48">
        <v>80</v>
      </c>
      <c r="R83" s="30">
        <v>0.290329</v>
      </c>
      <c r="S83" s="175" t="s">
        <v>4</v>
      </c>
      <c r="T83" s="175" t="s">
        <v>5</v>
      </c>
      <c r="U83" s="175">
        <v>0</v>
      </c>
      <c r="V83" s="176">
        <v>34.799999999999997</v>
      </c>
      <c r="W83" s="48">
        <v>1505</v>
      </c>
      <c r="X83" s="177" t="s">
        <v>17</v>
      </c>
      <c r="Z83" s="48">
        <v>5</v>
      </c>
      <c r="AA83" s="30">
        <v>0.62308699999999995</v>
      </c>
      <c r="AB83" s="175" t="s">
        <v>9</v>
      </c>
      <c r="AC83" s="175" t="s">
        <v>10</v>
      </c>
      <c r="AD83" s="175">
        <v>3</v>
      </c>
      <c r="AE83" s="176">
        <v>133.91</v>
      </c>
      <c r="AF83" s="48">
        <v>67</v>
      </c>
      <c r="AG83" s="177" t="s">
        <v>18</v>
      </c>
      <c r="AI83" s="48">
        <v>164</v>
      </c>
      <c r="AJ83" s="30">
        <v>0.54880700000000004</v>
      </c>
      <c r="AK83" s="175" t="s">
        <v>4</v>
      </c>
      <c r="AL83" s="175" t="s">
        <v>5</v>
      </c>
      <c r="AM83" s="175">
        <v>0</v>
      </c>
      <c r="AN83" s="176">
        <v>42.26</v>
      </c>
      <c r="AO83" s="48">
        <v>2040</v>
      </c>
      <c r="AP83" s="177" t="s">
        <v>17</v>
      </c>
    </row>
    <row r="84" spans="2:42" x14ac:dyDescent="0.25">
      <c r="B84" s="48">
        <v>264</v>
      </c>
      <c r="C84" s="30">
        <v>0.77907199999999999</v>
      </c>
      <c r="D84" s="175">
        <v>0</v>
      </c>
      <c r="E84" s="176">
        <v>46.68</v>
      </c>
      <c r="G84" s="48">
        <v>9</v>
      </c>
      <c r="H84" s="30">
        <v>3.0508060000000001</v>
      </c>
      <c r="I84" s="175">
        <v>3</v>
      </c>
      <c r="J84" s="176">
        <v>121.78</v>
      </c>
      <c r="L84" s="48">
        <v>132</v>
      </c>
      <c r="M84" s="30">
        <v>0.77907199999999999</v>
      </c>
      <c r="N84" s="175">
        <v>0</v>
      </c>
      <c r="O84" s="176">
        <v>46.68</v>
      </c>
      <c r="Q84" s="48">
        <v>81</v>
      </c>
      <c r="R84" s="30">
        <v>0.31838</v>
      </c>
      <c r="S84" s="175" t="s">
        <v>4</v>
      </c>
      <c r="T84" s="175" t="s">
        <v>5</v>
      </c>
      <c r="U84" s="175">
        <v>3</v>
      </c>
      <c r="V84" s="176">
        <v>139.63</v>
      </c>
      <c r="W84" s="48">
        <v>1510</v>
      </c>
      <c r="X84" s="177" t="s">
        <v>17</v>
      </c>
      <c r="Z84" s="48">
        <v>6</v>
      </c>
      <c r="AA84" s="30">
        <v>1.71089</v>
      </c>
      <c r="AB84" s="175" t="s">
        <v>9</v>
      </c>
      <c r="AC84" s="175" t="s">
        <v>10</v>
      </c>
      <c r="AD84" s="175">
        <v>2</v>
      </c>
      <c r="AE84" s="176">
        <v>113.58</v>
      </c>
      <c r="AF84" s="48">
        <v>68</v>
      </c>
      <c r="AG84" s="177" t="s">
        <v>18</v>
      </c>
      <c r="AI84" s="48">
        <v>168</v>
      </c>
      <c r="AJ84" s="30">
        <v>0.55344000000000004</v>
      </c>
      <c r="AK84" s="175" t="s">
        <v>9</v>
      </c>
      <c r="AL84" s="175" t="s">
        <v>10</v>
      </c>
      <c r="AM84" s="175">
        <v>0</v>
      </c>
      <c r="AN84" s="176">
        <v>34.93</v>
      </c>
      <c r="AO84" s="48">
        <v>2053</v>
      </c>
      <c r="AP84" s="177" t="s">
        <v>17</v>
      </c>
    </row>
    <row r="85" spans="2:42" x14ac:dyDescent="0.25">
      <c r="B85" s="48">
        <v>265</v>
      </c>
      <c r="C85" s="30">
        <v>1.799353</v>
      </c>
      <c r="D85" s="175">
        <v>0</v>
      </c>
      <c r="E85" s="176">
        <v>36.36</v>
      </c>
      <c r="G85" s="48">
        <v>11</v>
      </c>
      <c r="H85" s="30">
        <v>1.3683529999999999</v>
      </c>
      <c r="I85" s="175">
        <v>3</v>
      </c>
      <c r="J85" s="176">
        <v>122.68</v>
      </c>
      <c r="L85" s="48">
        <v>133</v>
      </c>
      <c r="M85" s="30">
        <v>1.799353</v>
      </c>
      <c r="N85" s="175">
        <v>0</v>
      </c>
      <c r="O85" s="176">
        <v>36.36</v>
      </c>
      <c r="Q85" s="48">
        <v>82</v>
      </c>
      <c r="R85" s="30">
        <v>0.35449199999999997</v>
      </c>
      <c r="S85" s="175" t="s">
        <v>4</v>
      </c>
      <c r="T85" s="175" t="s">
        <v>5</v>
      </c>
      <c r="U85" s="175">
        <v>0</v>
      </c>
      <c r="V85" s="176">
        <v>47.74</v>
      </c>
      <c r="W85" s="48">
        <v>1533</v>
      </c>
      <c r="X85" s="177" t="s">
        <v>17</v>
      </c>
      <c r="Z85" s="48">
        <v>8</v>
      </c>
      <c r="AA85" s="30">
        <v>0.63312900000000005</v>
      </c>
      <c r="AB85" s="175" t="s">
        <v>9</v>
      </c>
      <c r="AC85" s="175" t="s">
        <v>10</v>
      </c>
      <c r="AD85" s="175">
        <v>3</v>
      </c>
      <c r="AE85" s="176">
        <v>120.1</v>
      </c>
      <c r="AF85" s="48">
        <v>69</v>
      </c>
      <c r="AG85" s="177" t="s">
        <v>18</v>
      </c>
      <c r="AI85" s="48">
        <v>169</v>
      </c>
      <c r="AJ85" s="30">
        <v>0.41131699999999999</v>
      </c>
      <c r="AK85" s="175" t="s">
        <v>9</v>
      </c>
      <c r="AL85" s="175" t="s">
        <v>10</v>
      </c>
      <c r="AM85" s="175">
        <v>0</v>
      </c>
      <c r="AN85" s="176">
        <v>42.01</v>
      </c>
      <c r="AO85" s="48">
        <v>2089</v>
      </c>
      <c r="AP85" s="177" t="s">
        <v>17</v>
      </c>
    </row>
    <row r="86" spans="2:42" x14ac:dyDescent="0.25">
      <c r="B86" s="48">
        <v>266</v>
      </c>
      <c r="C86" s="30">
        <v>3.4958</v>
      </c>
      <c r="D86" s="175">
        <v>0</v>
      </c>
      <c r="E86" s="176">
        <v>44.6</v>
      </c>
      <c r="G86" s="48">
        <v>15</v>
      </c>
      <c r="H86" s="30">
        <v>4.1630120000000002</v>
      </c>
      <c r="I86" s="175">
        <v>3</v>
      </c>
      <c r="J86" s="176">
        <v>121.02</v>
      </c>
      <c r="L86" s="48">
        <v>134</v>
      </c>
      <c r="M86" s="30">
        <v>3.4958</v>
      </c>
      <c r="N86" s="175">
        <v>0</v>
      </c>
      <c r="O86" s="176">
        <v>44.6</v>
      </c>
      <c r="Q86" s="48">
        <v>83</v>
      </c>
      <c r="R86" s="30">
        <v>0.471524</v>
      </c>
      <c r="S86" s="175" t="s">
        <v>12</v>
      </c>
      <c r="T86" s="175" t="s">
        <v>13</v>
      </c>
      <c r="U86" s="175">
        <v>0</v>
      </c>
      <c r="V86" s="176">
        <v>31.53</v>
      </c>
      <c r="W86" s="48">
        <v>1655</v>
      </c>
      <c r="X86" s="177" t="s">
        <v>17</v>
      </c>
      <c r="Z86" s="48">
        <v>10</v>
      </c>
      <c r="AA86" s="30">
        <v>1.9175139999999999</v>
      </c>
      <c r="AB86" s="175" t="s">
        <v>9</v>
      </c>
      <c r="AC86" s="175" t="s">
        <v>10</v>
      </c>
      <c r="AD86" s="175">
        <v>4</v>
      </c>
      <c r="AE86" s="176">
        <v>164.94</v>
      </c>
      <c r="AF86" s="48">
        <v>70</v>
      </c>
      <c r="AG86" s="177" t="s">
        <v>18</v>
      </c>
      <c r="AI86" s="48">
        <v>170</v>
      </c>
      <c r="AJ86" s="30">
        <v>0.472385</v>
      </c>
      <c r="AK86" s="175" t="s">
        <v>4</v>
      </c>
      <c r="AL86" s="175" t="s">
        <v>5</v>
      </c>
      <c r="AM86" s="175">
        <v>0</v>
      </c>
      <c r="AN86" s="176">
        <v>41.33</v>
      </c>
      <c r="AO86" s="48">
        <v>2113</v>
      </c>
      <c r="AP86" s="177" t="s">
        <v>17</v>
      </c>
    </row>
    <row r="87" spans="2:42" x14ac:dyDescent="0.25">
      <c r="B87" s="48">
        <v>267</v>
      </c>
      <c r="C87" s="30">
        <v>0.98037799999999997</v>
      </c>
      <c r="D87" s="175">
        <v>0</v>
      </c>
      <c r="E87" s="176">
        <v>38.130000000000003</v>
      </c>
      <c r="G87" s="48">
        <v>16</v>
      </c>
      <c r="H87" s="30">
        <v>2.4513780000000001</v>
      </c>
      <c r="I87" s="175">
        <v>3</v>
      </c>
      <c r="J87" s="176">
        <v>120.8</v>
      </c>
      <c r="L87" s="48">
        <v>135</v>
      </c>
      <c r="M87" s="30">
        <v>0.98037799999999997</v>
      </c>
      <c r="N87" s="175">
        <v>0</v>
      </c>
      <c r="O87" s="176">
        <v>38.130000000000003</v>
      </c>
      <c r="Q87" s="48">
        <v>84</v>
      </c>
      <c r="R87" s="30">
        <v>9.1860999999999998E-2</v>
      </c>
      <c r="S87" s="175" t="s">
        <v>4</v>
      </c>
      <c r="T87" s="175" t="s">
        <v>5</v>
      </c>
      <c r="U87" s="175">
        <v>4</v>
      </c>
      <c r="V87" s="176">
        <v>144.84</v>
      </c>
      <c r="W87" s="48">
        <v>1658</v>
      </c>
      <c r="X87" s="177" t="s">
        <v>17</v>
      </c>
      <c r="Z87" s="48">
        <v>12</v>
      </c>
      <c r="AA87" s="30">
        <v>1.3618699999999999</v>
      </c>
      <c r="AB87" s="175" t="s">
        <v>9</v>
      </c>
      <c r="AC87" s="175" t="s">
        <v>10</v>
      </c>
      <c r="AD87" s="175">
        <v>4</v>
      </c>
      <c r="AE87" s="176">
        <v>140.93</v>
      </c>
      <c r="AF87" s="48">
        <v>71</v>
      </c>
      <c r="AG87" s="177" t="s">
        <v>18</v>
      </c>
      <c r="AI87" s="48">
        <v>172</v>
      </c>
      <c r="AJ87" s="30">
        <v>0.58043299999999998</v>
      </c>
      <c r="AK87" s="175" t="s">
        <v>9</v>
      </c>
      <c r="AL87" s="175" t="s">
        <v>10</v>
      </c>
      <c r="AM87" s="175">
        <v>0</v>
      </c>
      <c r="AN87" s="176">
        <v>49.53</v>
      </c>
      <c r="AO87" s="48">
        <v>2155</v>
      </c>
      <c r="AP87" s="177" t="s">
        <v>17</v>
      </c>
    </row>
    <row r="88" spans="2:42" x14ac:dyDescent="0.25">
      <c r="B88" s="48">
        <v>270</v>
      </c>
      <c r="C88" s="30">
        <v>2.393767</v>
      </c>
      <c r="D88" s="175">
        <v>0</v>
      </c>
      <c r="E88" s="176">
        <v>36.74</v>
      </c>
      <c r="G88" s="48">
        <v>17</v>
      </c>
      <c r="H88" s="30">
        <v>3.753654</v>
      </c>
      <c r="I88" s="175">
        <v>3</v>
      </c>
      <c r="J88" s="176">
        <v>122.38</v>
      </c>
      <c r="L88" s="48">
        <v>138</v>
      </c>
      <c r="M88" s="30">
        <v>2.393767</v>
      </c>
      <c r="N88" s="175">
        <v>0</v>
      </c>
      <c r="O88" s="176">
        <v>36.74</v>
      </c>
      <c r="Q88" s="48">
        <v>85</v>
      </c>
      <c r="R88" s="30">
        <v>0.261125</v>
      </c>
      <c r="S88" s="175" t="s">
        <v>4</v>
      </c>
      <c r="T88" s="175" t="s">
        <v>5</v>
      </c>
      <c r="U88" s="175">
        <v>4</v>
      </c>
      <c r="V88" s="176">
        <v>19.53</v>
      </c>
      <c r="W88" s="48">
        <v>1687</v>
      </c>
      <c r="X88" s="177" t="s">
        <v>17</v>
      </c>
      <c r="Z88" s="48">
        <v>14</v>
      </c>
      <c r="AA88" s="30">
        <v>1.7621119999999999</v>
      </c>
      <c r="AB88" s="175" t="s">
        <v>9</v>
      </c>
      <c r="AC88" s="175" t="s">
        <v>10</v>
      </c>
      <c r="AD88" s="175">
        <v>4</v>
      </c>
      <c r="AE88" s="176">
        <v>145.87</v>
      </c>
      <c r="AF88" s="48">
        <v>72</v>
      </c>
      <c r="AG88" s="177" t="s">
        <v>18</v>
      </c>
      <c r="AI88" s="48">
        <v>175</v>
      </c>
      <c r="AJ88" s="30">
        <v>0.45966800000000002</v>
      </c>
      <c r="AK88" s="175" t="s">
        <v>6</v>
      </c>
      <c r="AL88" s="175" t="s">
        <v>5</v>
      </c>
      <c r="AM88" s="175">
        <v>0</v>
      </c>
      <c r="AN88" s="176">
        <v>33.590000000000003</v>
      </c>
      <c r="AO88" s="48">
        <v>2189</v>
      </c>
      <c r="AP88" s="177" t="s">
        <v>17</v>
      </c>
    </row>
    <row r="89" spans="2:42" x14ac:dyDescent="0.25">
      <c r="B89" s="48">
        <v>272</v>
      </c>
      <c r="C89" s="30">
        <v>2.527968</v>
      </c>
      <c r="D89" s="175">
        <v>0</v>
      </c>
      <c r="E89" s="176">
        <v>41.35</v>
      </c>
      <c r="G89" s="48">
        <v>20</v>
      </c>
      <c r="H89" s="30">
        <v>3.5745420000000001</v>
      </c>
      <c r="I89" s="175">
        <v>3</v>
      </c>
      <c r="J89" s="176">
        <v>124.04</v>
      </c>
      <c r="L89" s="48">
        <v>140</v>
      </c>
      <c r="M89" s="30">
        <v>2.527968</v>
      </c>
      <c r="N89" s="175">
        <v>0</v>
      </c>
      <c r="O89" s="176">
        <v>41.35</v>
      </c>
      <c r="Q89" s="48">
        <v>86</v>
      </c>
      <c r="R89" s="30">
        <v>0.143875</v>
      </c>
      <c r="S89" s="175" t="s">
        <v>4</v>
      </c>
      <c r="T89" s="175" t="s">
        <v>5</v>
      </c>
      <c r="U89" s="175">
        <v>0</v>
      </c>
      <c r="V89" s="176">
        <v>42.66</v>
      </c>
      <c r="W89" s="48">
        <v>1725</v>
      </c>
      <c r="X89" s="177" t="s">
        <v>17</v>
      </c>
      <c r="Z89" s="48">
        <v>15</v>
      </c>
      <c r="AA89" s="30">
        <v>0.73216199999999998</v>
      </c>
      <c r="AB89" s="175" t="s">
        <v>9</v>
      </c>
      <c r="AC89" s="175" t="s">
        <v>10</v>
      </c>
      <c r="AD89" s="175">
        <v>3</v>
      </c>
      <c r="AE89" s="176">
        <v>131.47</v>
      </c>
      <c r="AF89" s="48">
        <v>73</v>
      </c>
      <c r="AG89" s="177" t="s">
        <v>18</v>
      </c>
      <c r="AI89" s="48">
        <v>177</v>
      </c>
      <c r="AJ89" s="30">
        <v>0.351246</v>
      </c>
      <c r="AK89" s="175" t="s">
        <v>42</v>
      </c>
      <c r="AL89" s="175" t="s">
        <v>42</v>
      </c>
      <c r="AM89" s="175">
        <v>0</v>
      </c>
      <c r="AN89" s="176">
        <v>30.96</v>
      </c>
      <c r="AO89" s="48">
        <v>2223</v>
      </c>
      <c r="AP89" s="177" t="s">
        <v>17</v>
      </c>
    </row>
    <row r="90" spans="2:42" x14ac:dyDescent="0.25">
      <c r="B90" s="48">
        <v>275</v>
      </c>
      <c r="C90" s="30">
        <v>0.51799899999999999</v>
      </c>
      <c r="D90" s="175">
        <v>0</v>
      </c>
      <c r="E90" s="176">
        <v>30.51</v>
      </c>
      <c r="G90" s="48">
        <v>27</v>
      </c>
      <c r="H90" s="30">
        <v>1.025217</v>
      </c>
      <c r="I90" s="175">
        <v>3</v>
      </c>
      <c r="J90" s="176">
        <v>129.05000000000001</v>
      </c>
      <c r="L90" s="48">
        <v>143</v>
      </c>
      <c r="M90" s="30">
        <v>0.51799899999999999</v>
      </c>
      <c r="N90" s="175">
        <v>0</v>
      </c>
      <c r="O90" s="176">
        <v>30.51</v>
      </c>
      <c r="Q90" s="48">
        <v>87</v>
      </c>
      <c r="R90" s="30">
        <v>0.23696300000000001</v>
      </c>
      <c r="S90" s="175" t="s">
        <v>4</v>
      </c>
      <c r="T90" s="175" t="s">
        <v>5</v>
      </c>
      <c r="U90" s="175">
        <v>3</v>
      </c>
      <c r="V90" s="176">
        <v>126.57</v>
      </c>
      <c r="W90" s="48">
        <v>1736</v>
      </c>
      <c r="X90" s="177" t="s">
        <v>17</v>
      </c>
      <c r="Z90" s="48">
        <v>16</v>
      </c>
      <c r="AA90" s="30">
        <v>2.3492199999999999</v>
      </c>
      <c r="AB90" s="175" t="s">
        <v>9</v>
      </c>
      <c r="AC90" s="175" t="s">
        <v>10</v>
      </c>
      <c r="AD90" s="175">
        <v>4</v>
      </c>
      <c r="AE90" s="176">
        <v>152.84</v>
      </c>
      <c r="AF90" s="48">
        <v>76</v>
      </c>
      <c r="AG90" s="177" t="s">
        <v>18</v>
      </c>
      <c r="AI90" s="48">
        <v>181</v>
      </c>
      <c r="AJ90" s="30">
        <v>0.544767</v>
      </c>
      <c r="AK90" s="175" t="s">
        <v>11</v>
      </c>
      <c r="AL90" s="175" t="s">
        <v>10</v>
      </c>
      <c r="AM90" s="175">
        <v>0</v>
      </c>
      <c r="AN90" s="176">
        <v>33.92</v>
      </c>
      <c r="AO90" s="48">
        <v>2268</v>
      </c>
      <c r="AP90" s="177" t="s">
        <v>17</v>
      </c>
    </row>
    <row r="91" spans="2:42" x14ac:dyDescent="0.25">
      <c r="B91" s="48">
        <v>277</v>
      </c>
      <c r="C91" s="30">
        <v>1.156784</v>
      </c>
      <c r="D91" s="175">
        <v>0</v>
      </c>
      <c r="E91" s="176">
        <v>39.71</v>
      </c>
      <c r="G91" s="48">
        <v>31</v>
      </c>
      <c r="H91" s="30">
        <v>2.3171080000000002</v>
      </c>
      <c r="I91" s="175">
        <v>3</v>
      </c>
      <c r="J91" s="176">
        <v>131.19999999999999</v>
      </c>
      <c r="L91" s="48">
        <v>145</v>
      </c>
      <c r="M91" s="30">
        <v>1.156784</v>
      </c>
      <c r="N91" s="175">
        <v>0</v>
      </c>
      <c r="O91" s="176">
        <v>39.71</v>
      </c>
      <c r="Q91" s="48">
        <v>88</v>
      </c>
      <c r="R91" s="30">
        <v>0.59564399999999995</v>
      </c>
      <c r="S91" s="175" t="s">
        <v>4</v>
      </c>
      <c r="T91" s="175" t="s">
        <v>5</v>
      </c>
      <c r="U91" s="175">
        <v>1</v>
      </c>
      <c r="V91" s="176">
        <v>55.1</v>
      </c>
      <c r="W91" s="48">
        <v>1758</v>
      </c>
      <c r="X91" s="177" t="s">
        <v>17</v>
      </c>
      <c r="Z91" s="48">
        <v>17</v>
      </c>
      <c r="AA91" s="30">
        <v>4.2417730000000002</v>
      </c>
      <c r="AB91" s="175" t="s">
        <v>9</v>
      </c>
      <c r="AC91" s="175" t="s">
        <v>10</v>
      </c>
      <c r="AD91" s="175">
        <v>2</v>
      </c>
      <c r="AE91" s="176">
        <v>107.64</v>
      </c>
      <c r="AF91" s="48">
        <v>77</v>
      </c>
      <c r="AG91" s="177" t="s">
        <v>18</v>
      </c>
      <c r="AI91" s="48">
        <v>184</v>
      </c>
      <c r="AJ91" s="30">
        <v>0.76793900000000004</v>
      </c>
      <c r="AK91" s="175" t="s">
        <v>9</v>
      </c>
      <c r="AL91" s="175" t="s">
        <v>10</v>
      </c>
      <c r="AM91" s="175">
        <v>0</v>
      </c>
      <c r="AN91" s="176">
        <v>42.04</v>
      </c>
      <c r="AO91" s="48">
        <v>2326</v>
      </c>
      <c r="AP91" s="177" t="s">
        <v>17</v>
      </c>
    </row>
    <row r="92" spans="2:42" x14ac:dyDescent="0.25">
      <c r="B92" s="48">
        <v>279</v>
      </c>
      <c r="C92" s="30">
        <v>1.1182449999999999</v>
      </c>
      <c r="D92" s="175">
        <v>0</v>
      </c>
      <c r="E92" s="176">
        <v>39.6</v>
      </c>
      <c r="G92" s="48">
        <v>42</v>
      </c>
      <c r="H92" s="30">
        <v>2.8068590000000002</v>
      </c>
      <c r="I92" s="175">
        <v>3</v>
      </c>
      <c r="J92" s="176">
        <v>122.73</v>
      </c>
      <c r="L92" s="48">
        <v>147</v>
      </c>
      <c r="M92" s="30">
        <v>1.1182449999999999</v>
      </c>
      <c r="N92" s="175">
        <v>0</v>
      </c>
      <c r="O92" s="176">
        <v>39.6</v>
      </c>
      <c r="Q92" s="48">
        <v>89</v>
      </c>
      <c r="R92" s="30">
        <v>0.335928</v>
      </c>
      <c r="S92" s="175" t="s">
        <v>4</v>
      </c>
      <c r="T92" s="175" t="s">
        <v>5</v>
      </c>
      <c r="U92" s="175">
        <v>0</v>
      </c>
      <c r="V92" s="176">
        <v>33.22</v>
      </c>
      <c r="W92" s="48">
        <v>1774</v>
      </c>
      <c r="X92" s="177" t="s">
        <v>17</v>
      </c>
      <c r="Z92" s="48">
        <v>18</v>
      </c>
      <c r="AA92" s="30">
        <v>1.0815859999999999</v>
      </c>
      <c r="AB92" s="175" t="s">
        <v>9</v>
      </c>
      <c r="AC92" s="175" t="s">
        <v>10</v>
      </c>
      <c r="AD92" s="175">
        <v>2</v>
      </c>
      <c r="AE92" s="176">
        <v>105.71</v>
      </c>
      <c r="AF92" s="48">
        <v>78</v>
      </c>
      <c r="AG92" s="177" t="s">
        <v>18</v>
      </c>
      <c r="AI92" s="48">
        <v>185</v>
      </c>
      <c r="AJ92" s="30">
        <v>0.97815200000000002</v>
      </c>
      <c r="AK92" s="175" t="s">
        <v>6</v>
      </c>
      <c r="AL92" s="175" t="s">
        <v>5</v>
      </c>
      <c r="AM92" s="175">
        <v>0</v>
      </c>
      <c r="AN92" s="176">
        <v>39.36</v>
      </c>
      <c r="AO92" s="48">
        <v>2370</v>
      </c>
      <c r="AP92" s="177" t="s">
        <v>17</v>
      </c>
    </row>
    <row r="93" spans="2:42" x14ac:dyDescent="0.25">
      <c r="B93" s="48">
        <v>281</v>
      </c>
      <c r="C93" s="30">
        <v>4.886698</v>
      </c>
      <c r="D93" s="175">
        <v>0</v>
      </c>
      <c r="E93" s="176">
        <v>39.700000000000003</v>
      </c>
      <c r="G93" s="48">
        <v>43</v>
      </c>
      <c r="H93" s="30">
        <v>1.8743989999999999</v>
      </c>
      <c r="I93" s="175">
        <v>3</v>
      </c>
      <c r="J93" s="176">
        <v>122.74</v>
      </c>
      <c r="L93" s="48">
        <v>149</v>
      </c>
      <c r="M93" s="30">
        <v>4.886698</v>
      </c>
      <c r="N93" s="175">
        <v>0</v>
      </c>
      <c r="O93" s="176">
        <v>39.700000000000003</v>
      </c>
      <c r="Q93" s="48">
        <v>90</v>
      </c>
      <c r="R93" s="30">
        <v>0.167743</v>
      </c>
      <c r="S93" s="175" t="s">
        <v>4</v>
      </c>
      <c r="T93" s="175" t="s">
        <v>5</v>
      </c>
      <c r="U93" s="175">
        <v>0</v>
      </c>
      <c r="V93" s="176">
        <v>43.14</v>
      </c>
      <c r="W93" s="48">
        <v>1776</v>
      </c>
      <c r="X93" s="177" t="s">
        <v>17</v>
      </c>
      <c r="Z93" s="48">
        <v>20</v>
      </c>
      <c r="AA93" s="30">
        <v>1.5978349999999999</v>
      </c>
      <c r="AB93" s="175" t="s">
        <v>9</v>
      </c>
      <c r="AC93" s="175" t="s">
        <v>10</v>
      </c>
      <c r="AD93" s="175">
        <v>2</v>
      </c>
      <c r="AE93" s="176">
        <v>101.98</v>
      </c>
      <c r="AF93" s="48">
        <v>79</v>
      </c>
      <c r="AG93" s="177" t="s">
        <v>18</v>
      </c>
      <c r="AI93" s="48">
        <v>187</v>
      </c>
      <c r="AJ93" s="30">
        <v>0.203128</v>
      </c>
      <c r="AK93" s="175" t="s">
        <v>6</v>
      </c>
      <c r="AL93" s="175" t="s">
        <v>5</v>
      </c>
      <c r="AM93" s="175">
        <v>0</v>
      </c>
      <c r="AN93" s="176">
        <v>36.35</v>
      </c>
      <c r="AO93" s="48">
        <v>2373</v>
      </c>
      <c r="AP93" s="177" t="s">
        <v>17</v>
      </c>
    </row>
    <row r="94" spans="2:42" x14ac:dyDescent="0.25">
      <c r="B94" s="48">
        <v>285</v>
      </c>
      <c r="C94" s="30">
        <v>2.4311639999999999</v>
      </c>
      <c r="D94" s="175">
        <v>0</v>
      </c>
      <c r="E94" s="176">
        <v>41.01</v>
      </c>
      <c r="G94" s="48">
        <v>44</v>
      </c>
      <c r="H94" s="30">
        <v>1.8828510000000001</v>
      </c>
      <c r="I94" s="175">
        <v>3</v>
      </c>
      <c r="J94" s="176">
        <v>132.88999999999999</v>
      </c>
      <c r="L94" s="48">
        <v>153</v>
      </c>
      <c r="M94" s="30">
        <v>2.4311639999999999</v>
      </c>
      <c r="N94" s="175">
        <v>0</v>
      </c>
      <c r="O94" s="176">
        <v>41.01</v>
      </c>
      <c r="Q94" s="48">
        <v>91</v>
      </c>
      <c r="R94" s="30">
        <v>0.51206700000000005</v>
      </c>
      <c r="S94" s="175" t="s">
        <v>12</v>
      </c>
      <c r="T94" s="175" t="s">
        <v>13</v>
      </c>
      <c r="U94" s="175">
        <v>3</v>
      </c>
      <c r="V94" s="176">
        <v>125.22</v>
      </c>
      <c r="W94" s="48">
        <v>1847</v>
      </c>
      <c r="X94" s="177" t="s">
        <v>17</v>
      </c>
      <c r="Z94" s="48">
        <v>23</v>
      </c>
      <c r="AA94" s="30">
        <v>0.47328599999999998</v>
      </c>
      <c r="AB94" s="175" t="s">
        <v>9</v>
      </c>
      <c r="AC94" s="175" t="s">
        <v>10</v>
      </c>
      <c r="AD94" s="175">
        <v>2</v>
      </c>
      <c r="AE94" s="176">
        <v>116.57</v>
      </c>
      <c r="AF94" s="48">
        <v>80</v>
      </c>
      <c r="AG94" s="177" t="s">
        <v>18</v>
      </c>
      <c r="AI94" s="48">
        <v>190</v>
      </c>
      <c r="AJ94" s="30">
        <v>0.28531000000000001</v>
      </c>
      <c r="AK94" s="175" t="s">
        <v>6</v>
      </c>
      <c r="AL94" s="175" t="s">
        <v>5</v>
      </c>
      <c r="AM94" s="175">
        <v>0</v>
      </c>
      <c r="AN94" s="176">
        <v>47.39</v>
      </c>
      <c r="AO94" s="48">
        <v>2485</v>
      </c>
      <c r="AP94" s="177" t="s">
        <v>17</v>
      </c>
    </row>
    <row r="95" spans="2:42" x14ac:dyDescent="0.25">
      <c r="B95" s="48">
        <v>287</v>
      </c>
      <c r="C95" s="30">
        <v>1.1558409999999999</v>
      </c>
      <c r="D95" s="175">
        <v>0</v>
      </c>
      <c r="E95" s="176">
        <v>40.340000000000003</v>
      </c>
      <c r="G95" s="48">
        <v>46</v>
      </c>
      <c r="H95" s="30">
        <v>0.893127</v>
      </c>
      <c r="I95" s="175">
        <v>3</v>
      </c>
      <c r="J95" s="176">
        <v>136.81</v>
      </c>
      <c r="L95" s="48">
        <v>155</v>
      </c>
      <c r="M95" s="30">
        <v>1.1558409999999999</v>
      </c>
      <c r="N95" s="175">
        <v>0</v>
      </c>
      <c r="O95" s="176">
        <v>40.340000000000003</v>
      </c>
      <c r="Q95" s="48">
        <v>92</v>
      </c>
      <c r="R95" s="30">
        <v>0.19014900000000001</v>
      </c>
      <c r="S95" s="175" t="s">
        <v>4</v>
      </c>
      <c r="T95" s="175" t="s">
        <v>5</v>
      </c>
      <c r="U95" s="175">
        <v>4</v>
      </c>
      <c r="V95" s="176">
        <v>23.56</v>
      </c>
      <c r="W95" s="48">
        <v>1913</v>
      </c>
      <c r="X95" s="177" t="s">
        <v>17</v>
      </c>
      <c r="Z95" s="48">
        <v>28</v>
      </c>
      <c r="AA95" s="30">
        <v>1.164188</v>
      </c>
      <c r="AB95" s="175" t="s">
        <v>9</v>
      </c>
      <c r="AC95" s="175" t="s">
        <v>10</v>
      </c>
      <c r="AD95" s="175">
        <v>1</v>
      </c>
      <c r="AE95" s="176">
        <v>99.46</v>
      </c>
      <c r="AF95" s="48">
        <v>81</v>
      </c>
      <c r="AG95" s="177" t="s">
        <v>18</v>
      </c>
      <c r="AI95" s="48">
        <v>191</v>
      </c>
      <c r="AJ95" s="30">
        <v>0.38579000000000002</v>
      </c>
      <c r="AK95" s="175" t="s">
        <v>9</v>
      </c>
      <c r="AL95" s="175" t="s">
        <v>10</v>
      </c>
      <c r="AM95" s="175">
        <v>0</v>
      </c>
      <c r="AN95" s="176">
        <v>43.96</v>
      </c>
      <c r="AO95" s="48">
        <v>2541</v>
      </c>
      <c r="AP95" s="177" t="s">
        <v>17</v>
      </c>
    </row>
    <row r="96" spans="2:42" x14ac:dyDescent="0.25">
      <c r="B96" s="48">
        <v>288</v>
      </c>
      <c r="C96" s="30">
        <v>1.5383020000000001</v>
      </c>
      <c r="D96" s="175">
        <v>0</v>
      </c>
      <c r="E96" s="176">
        <v>37.090000000000003</v>
      </c>
      <c r="G96" s="48">
        <v>49</v>
      </c>
      <c r="H96" s="30">
        <v>4.2038960000000003</v>
      </c>
      <c r="I96" s="175">
        <v>3</v>
      </c>
      <c r="J96" s="176">
        <v>123.75</v>
      </c>
      <c r="L96" s="48">
        <v>156</v>
      </c>
      <c r="M96" s="30">
        <v>1.5383020000000001</v>
      </c>
      <c r="N96" s="175">
        <v>0</v>
      </c>
      <c r="O96" s="176">
        <v>37.090000000000003</v>
      </c>
      <c r="Q96" s="48">
        <v>93</v>
      </c>
      <c r="R96" s="30">
        <v>0.37882700000000002</v>
      </c>
      <c r="S96" s="175" t="s">
        <v>4</v>
      </c>
      <c r="T96" s="175" t="s">
        <v>5</v>
      </c>
      <c r="U96" s="175">
        <v>3</v>
      </c>
      <c r="V96" s="176">
        <v>135.72</v>
      </c>
      <c r="W96" s="48">
        <v>2040</v>
      </c>
      <c r="X96" s="177" t="s">
        <v>17</v>
      </c>
      <c r="Z96" s="48">
        <v>29</v>
      </c>
      <c r="AA96" s="30">
        <v>0.73630499999999999</v>
      </c>
      <c r="AB96" s="175" t="s">
        <v>9</v>
      </c>
      <c r="AC96" s="175" t="s">
        <v>10</v>
      </c>
      <c r="AD96" s="175">
        <v>2</v>
      </c>
      <c r="AE96" s="176">
        <v>108.44</v>
      </c>
      <c r="AF96" s="48">
        <v>82</v>
      </c>
      <c r="AG96" s="177" t="s">
        <v>18</v>
      </c>
      <c r="AI96" s="48">
        <v>193</v>
      </c>
      <c r="AJ96" s="30">
        <v>0.446494</v>
      </c>
      <c r="AK96" s="175" t="s">
        <v>11</v>
      </c>
      <c r="AL96" s="175" t="s">
        <v>10</v>
      </c>
      <c r="AM96" s="175">
        <v>0</v>
      </c>
      <c r="AN96" s="176">
        <v>42.53</v>
      </c>
      <c r="AO96" s="48">
        <v>2555</v>
      </c>
      <c r="AP96" s="177" t="s">
        <v>17</v>
      </c>
    </row>
    <row r="97" spans="2:42" x14ac:dyDescent="0.25">
      <c r="B97" s="48">
        <v>290</v>
      </c>
      <c r="C97" s="30">
        <v>0.58275699999999997</v>
      </c>
      <c r="D97" s="175">
        <v>0</v>
      </c>
      <c r="E97" s="176">
        <v>41.99</v>
      </c>
      <c r="G97" s="48">
        <v>50</v>
      </c>
      <c r="H97" s="30">
        <v>5.355175</v>
      </c>
      <c r="I97" s="175">
        <v>3</v>
      </c>
      <c r="J97" s="176">
        <v>124.2</v>
      </c>
      <c r="L97" s="48">
        <v>158</v>
      </c>
      <c r="M97" s="30">
        <v>0.58275699999999997</v>
      </c>
      <c r="N97" s="175">
        <v>0</v>
      </c>
      <c r="O97" s="176">
        <v>41.99</v>
      </c>
      <c r="Q97" s="48">
        <v>94</v>
      </c>
      <c r="R97" s="30">
        <v>0.26650200000000002</v>
      </c>
      <c r="S97" s="175" t="s">
        <v>4</v>
      </c>
      <c r="T97" s="175" t="s">
        <v>5</v>
      </c>
      <c r="U97" s="175">
        <v>3</v>
      </c>
      <c r="V97" s="176">
        <v>131.79</v>
      </c>
      <c r="W97" s="48">
        <v>2063</v>
      </c>
      <c r="X97" s="177" t="s">
        <v>17</v>
      </c>
      <c r="Z97" s="48">
        <v>32</v>
      </c>
      <c r="AA97" s="30">
        <v>0.360869</v>
      </c>
      <c r="AB97" s="175" t="s">
        <v>9</v>
      </c>
      <c r="AC97" s="175" t="s">
        <v>10</v>
      </c>
      <c r="AD97" s="175">
        <v>4</v>
      </c>
      <c r="AE97" s="176">
        <v>140.21</v>
      </c>
      <c r="AF97" s="48">
        <v>83</v>
      </c>
      <c r="AG97" s="177" t="s">
        <v>18</v>
      </c>
      <c r="AI97" s="48">
        <v>198</v>
      </c>
      <c r="AJ97" s="30">
        <v>0.156112</v>
      </c>
      <c r="AK97" s="175" t="s">
        <v>12</v>
      </c>
      <c r="AL97" s="175" t="s">
        <v>13</v>
      </c>
      <c r="AM97" s="175">
        <v>0</v>
      </c>
      <c r="AN97" s="176">
        <v>38.840000000000003</v>
      </c>
      <c r="AO97" s="48">
        <v>2629</v>
      </c>
      <c r="AP97" s="177" t="s">
        <v>17</v>
      </c>
    </row>
    <row r="98" spans="2:42" x14ac:dyDescent="0.25">
      <c r="B98" s="48">
        <v>291</v>
      </c>
      <c r="C98" s="30">
        <v>3.6436449999999998</v>
      </c>
      <c r="D98" s="175">
        <v>0</v>
      </c>
      <c r="E98" s="176">
        <v>41.42</v>
      </c>
      <c r="G98" s="48">
        <v>54</v>
      </c>
      <c r="H98" s="30">
        <v>1.237916</v>
      </c>
      <c r="I98" s="175">
        <v>3</v>
      </c>
      <c r="J98" s="176">
        <v>134.58000000000001</v>
      </c>
      <c r="L98" s="48">
        <v>159</v>
      </c>
      <c r="M98" s="30">
        <v>3.6436449999999998</v>
      </c>
      <c r="N98" s="175">
        <v>0</v>
      </c>
      <c r="O98" s="176">
        <v>41.42</v>
      </c>
      <c r="Q98" s="48">
        <v>95</v>
      </c>
      <c r="R98" s="30">
        <v>0.64794099999999999</v>
      </c>
      <c r="S98" s="175" t="s">
        <v>12</v>
      </c>
      <c r="T98" s="175" t="s">
        <v>13</v>
      </c>
      <c r="U98" s="175">
        <v>0</v>
      </c>
      <c r="V98" s="176">
        <v>35.409999999999997</v>
      </c>
      <c r="W98" s="48">
        <v>2146</v>
      </c>
      <c r="X98" s="177" t="s">
        <v>17</v>
      </c>
      <c r="Z98" s="48">
        <v>37</v>
      </c>
      <c r="AA98" s="30">
        <v>6.5195780000000001</v>
      </c>
      <c r="AB98" s="175" t="s">
        <v>9</v>
      </c>
      <c r="AC98" s="175" t="s">
        <v>10</v>
      </c>
      <c r="AD98" s="175">
        <v>4</v>
      </c>
      <c r="AE98" s="176">
        <v>140.56</v>
      </c>
      <c r="AF98" s="48">
        <v>85</v>
      </c>
      <c r="AG98" s="177" t="s">
        <v>18</v>
      </c>
      <c r="AI98" s="48">
        <v>200</v>
      </c>
      <c r="AJ98" s="30">
        <v>0.48010399999999998</v>
      </c>
      <c r="AK98" s="175" t="s">
        <v>6</v>
      </c>
      <c r="AL98" s="175" t="s">
        <v>5</v>
      </c>
      <c r="AM98" s="175">
        <v>0</v>
      </c>
      <c r="AN98" s="176">
        <v>38.659999999999997</v>
      </c>
      <c r="AO98" s="48">
        <v>2721</v>
      </c>
      <c r="AP98" s="177" t="s">
        <v>17</v>
      </c>
    </row>
    <row r="99" spans="2:42" x14ac:dyDescent="0.25">
      <c r="B99" s="48">
        <v>292</v>
      </c>
      <c r="C99" s="30">
        <v>2.3695439999999999</v>
      </c>
      <c r="D99" s="175">
        <v>0</v>
      </c>
      <c r="E99" s="176">
        <v>38.049999999999997</v>
      </c>
      <c r="G99" s="48">
        <v>55</v>
      </c>
      <c r="H99" s="30">
        <v>1.067275</v>
      </c>
      <c r="I99" s="175">
        <v>3</v>
      </c>
      <c r="J99" s="176">
        <v>128.33000000000001</v>
      </c>
      <c r="L99" s="48">
        <v>160</v>
      </c>
      <c r="M99" s="30">
        <v>2.3695439999999999</v>
      </c>
      <c r="N99" s="175">
        <v>0</v>
      </c>
      <c r="O99" s="176">
        <v>38.049999999999997</v>
      </c>
      <c r="Q99" s="48">
        <v>96</v>
      </c>
      <c r="R99" s="30">
        <v>0.69584400000000002</v>
      </c>
      <c r="S99" s="175" t="s">
        <v>4</v>
      </c>
      <c r="T99" s="175" t="s">
        <v>5</v>
      </c>
      <c r="U99" s="175">
        <v>2</v>
      </c>
      <c r="V99" s="176">
        <v>115.53</v>
      </c>
      <c r="W99" s="48">
        <v>2161</v>
      </c>
      <c r="X99" s="177" t="s">
        <v>17</v>
      </c>
      <c r="Z99" s="48">
        <v>42</v>
      </c>
      <c r="AA99" s="30">
        <v>4.4353199999999999</v>
      </c>
      <c r="AB99" s="175" t="s">
        <v>9</v>
      </c>
      <c r="AC99" s="175" t="s">
        <v>10</v>
      </c>
      <c r="AD99" s="175">
        <v>3</v>
      </c>
      <c r="AE99" s="176">
        <v>128.24</v>
      </c>
      <c r="AF99" s="48">
        <v>86</v>
      </c>
      <c r="AG99" s="177" t="s">
        <v>18</v>
      </c>
      <c r="AI99" s="48">
        <v>202</v>
      </c>
      <c r="AJ99" s="30">
        <v>0.42956800000000001</v>
      </c>
      <c r="AK99" s="175" t="s">
        <v>4</v>
      </c>
      <c r="AL99" s="175" t="s">
        <v>5</v>
      </c>
      <c r="AM99" s="175">
        <v>0</v>
      </c>
      <c r="AN99" s="176">
        <v>47.19</v>
      </c>
      <c r="AO99" s="48">
        <v>2782</v>
      </c>
      <c r="AP99" s="177" t="s">
        <v>17</v>
      </c>
    </row>
    <row r="100" spans="2:42" x14ac:dyDescent="0.25">
      <c r="B100" s="48">
        <v>296</v>
      </c>
      <c r="C100" s="30">
        <v>1.443354</v>
      </c>
      <c r="D100" s="175">
        <v>0</v>
      </c>
      <c r="E100" s="176">
        <v>37.270000000000003</v>
      </c>
      <c r="G100" s="48">
        <v>56</v>
      </c>
      <c r="H100" s="30">
        <v>1.009015</v>
      </c>
      <c r="I100" s="175">
        <v>3</v>
      </c>
      <c r="J100" s="176">
        <v>130.21</v>
      </c>
      <c r="L100" s="48">
        <v>164</v>
      </c>
      <c r="M100" s="30">
        <v>1.443354</v>
      </c>
      <c r="N100" s="175">
        <v>0</v>
      </c>
      <c r="O100" s="176">
        <v>37.270000000000003</v>
      </c>
      <c r="Q100" s="48">
        <v>97</v>
      </c>
      <c r="R100" s="30">
        <v>0.37402099999999999</v>
      </c>
      <c r="S100" s="175" t="s">
        <v>6</v>
      </c>
      <c r="T100" s="175" t="s">
        <v>5</v>
      </c>
      <c r="U100" s="175">
        <v>0</v>
      </c>
      <c r="V100" s="176">
        <v>49.38</v>
      </c>
      <c r="W100" s="48">
        <v>2197</v>
      </c>
      <c r="X100" s="177" t="s">
        <v>17</v>
      </c>
      <c r="Z100" s="48">
        <v>48</v>
      </c>
      <c r="AA100" s="30">
        <v>1.065075</v>
      </c>
      <c r="AB100" s="175" t="s">
        <v>9</v>
      </c>
      <c r="AC100" s="175" t="s">
        <v>10</v>
      </c>
      <c r="AD100" s="175">
        <v>2</v>
      </c>
      <c r="AE100" s="176">
        <v>100.75</v>
      </c>
      <c r="AF100" s="48">
        <v>87</v>
      </c>
      <c r="AG100" s="177" t="s">
        <v>18</v>
      </c>
      <c r="AI100" s="48">
        <v>203</v>
      </c>
      <c r="AJ100" s="30">
        <v>0.55650500000000003</v>
      </c>
      <c r="AK100" s="175" t="s">
        <v>9</v>
      </c>
      <c r="AL100" s="175" t="s">
        <v>10</v>
      </c>
      <c r="AM100" s="175">
        <v>0</v>
      </c>
      <c r="AN100" s="176">
        <v>34.49</v>
      </c>
      <c r="AO100" s="48">
        <v>2808</v>
      </c>
      <c r="AP100" s="177" t="s">
        <v>17</v>
      </c>
    </row>
    <row r="101" spans="2:42" x14ac:dyDescent="0.25">
      <c r="B101" s="48">
        <v>300</v>
      </c>
      <c r="C101" s="30">
        <v>1.508491</v>
      </c>
      <c r="D101" s="175">
        <v>0</v>
      </c>
      <c r="E101" s="176">
        <v>30.55</v>
      </c>
      <c r="G101" s="48">
        <v>58</v>
      </c>
      <c r="H101" s="30">
        <v>2.9056280000000001</v>
      </c>
      <c r="I101" s="175">
        <v>3</v>
      </c>
      <c r="J101" s="176">
        <v>134.72</v>
      </c>
      <c r="L101" s="48">
        <v>168</v>
      </c>
      <c r="M101" s="30">
        <v>1.508491</v>
      </c>
      <c r="N101" s="175">
        <v>0</v>
      </c>
      <c r="O101" s="176">
        <v>30.55</v>
      </c>
      <c r="Q101" s="48">
        <v>98</v>
      </c>
      <c r="R101" s="30">
        <v>0.66245200000000004</v>
      </c>
      <c r="S101" s="175" t="s">
        <v>14</v>
      </c>
      <c r="T101" s="175" t="s">
        <v>13</v>
      </c>
      <c r="U101" s="175">
        <v>3</v>
      </c>
      <c r="V101" s="176">
        <v>139.87</v>
      </c>
      <c r="W101" s="48">
        <v>2222</v>
      </c>
      <c r="X101" s="177" t="s">
        <v>17</v>
      </c>
      <c r="Z101" s="48">
        <v>54</v>
      </c>
      <c r="AA101" s="30">
        <v>12.090977000000001</v>
      </c>
      <c r="AB101" s="175" t="s">
        <v>9</v>
      </c>
      <c r="AC101" s="175" t="s">
        <v>10</v>
      </c>
      <c r="AD101" s="175">
        <v>2</v>
      </c>
      <c r="AE101" s="176">
        <v>105.16</v>
      </c>
      <c r="AF101" s="48">
        <v>88</v>
      </c>
      <c r="AG101" s="177" t="s">
        <v>18</v>
      </c>
      <c r="AI101" s="48">
        <v>204</v>
      </c>
      <c r="AJ101" s="30">
        <v>0.20178499999999999</v>
      </c>
      <c r="AK101" s="175" t="s">
        <v>11</v>
      </c>
      <c r="AL101" s="175" t="s">
        <v>10</v>
      </c>
      <c r="AM101" s="175">
        <v>0</v>
      </c>
      <c r="AN101" s="176">
        <v>36.46</v>
      </c>
      <c r="AO101" s="48">
        <v>2860</v>
      </c>
      <c r="AP101" s="177" t="s">
        <v>17</v>
      </c>
    </row>
    <row r="102" spans="2:42" x14ac:dyDescent="0.25">
      <c r="B102" s="48">
        <v>309</v>
      </c>
      <c r="C102" s="30">
        <v>0.31206600000000001</v>
      </c>
      <c r="D102" s="175">
        <v>0</v>
      </c>
      <c r="E102" s="176">
        <v>33.299999999999997</v>
      </c>
      <c r="G102" s="48">
        <v>59</v>
      </c>
      <c r="H102" s="30">
        <v>1.825375</v>
      </c>
      <c r="I102" s="175">
        <v>3</v>
      </c>
      <c r="J102" s="176">
        <v>138.88</v>
      </c>
      <c r="L102" s="48">
        <v>177</v>
      </c>
      <c r="M102" s="30">
        <v>0.31206600000000001</v>
      </c>
      <c r="N102" s="175">
        <v>0</v>
      </c>
      <c r="O102" s="176">
        <v>33.299999999999997</v>
      </c>
      <c r="Q102" s="48">
        <v>99</v>
      </c>
      <c r="R102" s="30">
        <v>8.8965000000000002E-2</v>
      </c>
      <c r="S102" s="175" t="s">
        <v>4</v>
      </c>
      <c r="T102" s="175" t="s">
        <v>5</v>
      </c>
      <c r="U102" s="175">
        <v>3</v>
      </c>
      <c r="V102" s="176">
        <v>139.06</v>
      </c>
      <c r="W102" s="48">
        <v>2264</v>
      </c>
      <c r="X102" s="177" t="s">
        <v>17</v>
      </c>
      <c r="Z102" s="48">
        <v>56</v>
      </c>
      <c r="AA102" s="30">
        <v>1.391362</v>
      </c>
      <c r="AB102" s="175" t="s">
        <v>9</v>
      </c>
      <c r="AC102" s="175" t="s">
        <v>10</v>
      </c>
      <c r="AD102" s="175">
        <v>3</v>
      </c>
      <c r="AE102" s="176">
        <v>125.5</v>
      </c>
      <c r="AF102" s="48">
        <v>89</v>
      </c>
      <c r="AG102" s="177" t="s">
        <v>18</v>
      </c>
      <c r="AI102" s="48">
        <v>205</v>
      </c>
      <c r="AJ102" s="30">
        <v>0.37243799999999999</v>
      </c>
      <c r="AK102" s="175" t="s">
        <v>9</v>
      </c>
      <c r="AL102" s="175" t="s">
        <v>10</v>
      </c>
      <c r="AM102" s="175">
        <v>0</v>
      </c>
      <c r="AN102" s="176">
        <v>37.340000000000003</v>
      </c>
      <c r="AO102" s="48">
        <v>2904</v>
      </c>
      <c r="AP102" s="177" t="s">
        <v>17</v>
      </c>
    </row>
    <row r="103" spans="2:42" x14ac:dyDescent="0.25">
      <c r="B103" s="48">
        <v>311</v>
      </c>
      <c r="C103" s="30">
        <v>2.7569469999999998</v>
      </c>
      <c r="D103" s="175">
        <v>0</v>
      </c>
      <c r="E103" s="176">
        <v>43.97</v>
      </c>
      <c r="G103" s="48">
        <v>60</v>
      </c>
      <c r="H103" s="30">
        <v>3.3319269999999999</v>
      </c>
      <c r="I103" s="175">
        <v>3</v>
      </c>
      <c r="J103" s="176">
        <v>124.64</v>
      </c>
      <c r="L103" s="48">
        <v>179</v>
      </c>
      <c r="M103" s="30">
        <v>2.7569469999999998</v>
      </c>
      <c r="N103" s="175">
        <v>0</v>
      </c>
      <c r="O103" s="176">
        <v>43.97</v>
      </c>
      <c r="Q103" s="48">
        <v>100</v>
      </c>
      <c r="R103" s="30">
        <v>8.7816000000000005E-2</v>
      </c>
      <c r="S103" s="175" t="s">
        <v>4</v>
      </c>
      <c r="T103" s="175" t="s">
        <v>5</v>
      </c>
      <c r="U103" s="175">
        <v>4</v>
      </c>
      <c r="V103" s="176">
        <v>161.54</v>
      </c>
      <c r="W103" s="48">
        <v>2298</v>
      </c>
      <c r="X103" s="177" t="s">
        <v>17</v>
      </c>
      <c r="Z103" s="48">
        <v>63</v>
      </c>
      <c r="AA103" s="30">
        <v>0.58944300000000005</v>
      </c>
      <c r="AB103" s="175" t="s">
        <v>9</v>
      </c>
      <c r="AC103" s="175" t="s">
        <v>10</v>
      </c>
      <c r="AD103" s="175">
        <v>3</v>
      </c>
      <c r="AE103" s="176">
        <v>127.33</v>
      </c>
      <c r="AF103" s="48">
        <v>91</v>
      </c>
      <c r="AG103" s="177" t="s">
        <v>18</v>
      </c>
      <c r="AI103" s="48">
        <v>206</v>
      </c>
      <c r="AJ103" s="30">
        <v>0.39257500000000001</v>
      </c>
      <c r="AK103" s="175" t="s">
        <v>9</v>
      </c>
      <c r="AL103" s="175" t="s">
        <v>10</v>
      </c>
      <c r="AM103" s="175">
        <v>0</v>
      </c>
      <c r="AN103" s="176">
        <v>39.92</v>
      </c>
      <c r="AO103" s="48">
        <v>2959</v>
      </c>
      <c r="AP103" s="177" t="s">
        <v>17</v>
      </c>
    </row>
    <row r="104" spans="2:42" x14ac:dyDescent="0.25">
      <c r="B104" s="48">
        <v>312</v>
      </c>
      <c r="C104" s="30">
        <v>4.1648069999999997</v>
      </c>
      <c r="D104" s="175">
        <v>0</v>
      </c>
      <c r="E104" s="176">
        <v>38.19</v>
      </c>
      <c r="G104" s="48">
        <v>61</v>
      </c>
      <c r="H104" s="30">
        <v>0.77930100000000002</v>
      </c>
      <c r="I104" s="175">
        <v>3</v>
      </c>
      <c r="J104" s="176">
        <v>130.18</v>
      </c>
      <c r="L104" s="48">
        <v>180</v>
      </c>
      <c r="M104" s="30">
        <v>4.1648069999999997</v>
      </c>
      <c r="N104" s="175">
        <v>0</v>
      </c>
      <c r="O104" s="176">
        <v>38.19</v>
      </c>
      <c r="Q104" s="48">
        <v>101</v>
      </c>
      <c r="R104" s="30">
        <v>0.64295899999999995</v>
      </c>
      <c r="S104" s="175" t="s">
        <v>4</v>
      </c>
      <c r="T104" s="175" t="s">
        <v>5</v>
      </c>
      <c r="U104" s="175">
        <v>0</v>
      </c>
      <c r="V104" s="176">
        <v>40.94</v>
      </c>
      <c r="W104" s="48">
        <v>2334</v>
      </c>
      <c r="X104" s="177" t="s">
        <v>17</v>
      </c>
      <c r="Z104" s="48">
        <v>69</v>
      </c>
      <c r="AA104" s="30">
        <v>4.6433359999999997</v>
      </c>
      <c r="AB104" s="175" t="s">
        <v>9</v>
      </c>
      <c r="AC104" s="175" t="s">
        <v>10</v>
      </c>
      <c r="AD104" s="175">
        <v>2</v>
      </c>
      <c r="AE104" s="176">
        <v>103.71</v>
      </c>
      <c r="AF104" s="48">
        <v>92</v>
      </c>
      <c r="AG104" s="177" t="s">
        <v>18</v>
      </c>
      <c r="AI104" s="48">
        <v>207</v>
      </c>
      <c r="AJ104" s="30">
        <v>0.26679999999999998</v>
      </c>
      <c r="AK104" s="175" t="s">
        <v>6</v>
      </c>
      <c r="AL104" s="175" t="s">
        <v>5</v>
      </c>
      <c r="AM104" s="175">
        <v>0</v>
      </c>
      <c r="AN104" s="176">
        <v>34.340000000000003</v>
      </c>
      <c r="AO104" s="48">
        <v>3089</v>
      </c>
      <c r="AP104" s="177" t="s">
        <v>17</v>
      </c>
    </row>
    <row r="105" spans="2:42" x14ac:dyDescent="0.25">
      <c r="B105" s="48">
        <v>313</v>
      </c>
      <c r="C105" s="30">
        <v>0.71102100000000001</v>
      </c>
      <c r="D105" s="175">
        <v>0</v>
      </c>
      <c r="E105" s="176">
        <v>40.06</v>
      </c>
      <c r="G105" s="48">
        <v>62</v>
      </c>
      <c r="H105" s="30">
        <v>1.5487109999999999</v>
      </c>
      <c r="I105" s="175">
        <v>3</v>
      </c>
      <c r="J105" s="176">
        <v>138.82</v>
      </c>
      <c r="L105" s="48">
        <v>181</v>
      </c>
      <c r="M105" s="30">
        <v>0.71102100000000001</v>
      </c>
      <c r="N105" s="175">
        <v>0</v>
      </c>
      <c r="O105" s="176">
        <v>40.06</v>
      </c>
      <c r="Q105" s="48">
        <v>102</v>
      </c>
      <c r="R105" s="30">
        <v>0.303226</v>
      </c>
      <c r="S105" s="175" t="s">
        <v>4</v>
      </c>
      <c r="T105" s="175" t="s">
        <v>5</v>
      </c>
      <c r="U105" s="175">
        <v>4</v>
      </c>
      <c r="V105" s="176">
        <v>23.72</v>
      </c>
      <c r="W105" s="48">
        <v>2377</v>
      </c>
      <c r="X105" s="177" t="s">
        <v>17</v>
      </c>
      <c r="Z105" s="48">
        <v>72</v>
      </c>
      <c r="AA105" s="30">
        <v>1.589361</v>
      </c>
      <c r="AB105" s="175" t="s">
        <v>9</v>
      </c>
      <c r="AC105" s="175" t="s">
        <v>10</v>
      </c>
      <c r="AD105" s="175">
        <v>3</v>
      </c>
      <c r="AE105" s="176">
        <v>139.06</v>
      </c>
      <c r="AF105" s="48">
        <v>93</v>
      </c>
      <c r="AG105" s="177" t="s">
        <v>18</v>
      </c>
      <c r="AI105" s="48">
        <v>210</v>
      </c>
      <c r="AJ105" s="30">
        <v>0.55818500000000004</v>
      </c>
      <c r="AK105" s="175" t="s">
        <v>9</v>
      </c>
      <c r="AL105" s="175" t="s">
        <v>10</v>
      </c>
      <c r="AM105" s="175">
        <v>0</v>
      </c>
      <c r="AN105" s="176">
        <v>49.05</v>
      </c>
      <c r="AO105" s="48">
        <v>3103</v>
      </c>
      <c r="AP105" s="177" t="s">
        <v>17</v>
      </c>
    </row>
    <row r="106" spans="2:42" x14ac:dyDescent="0.25">
      <c r="B106" s="48">
        <v>314</v>
      </c>
      <c r="C106" s="30">
        <v>2.1473969999999998</v>
      </c>
      <c r="D106" s="175">
        <v>0</v>
      </c>
      <c r="E106" s="176">
        <v>39.72</v>
      </c>
      <c r="G106" s="48">
        <v>76</v>
      </c>
      <c r="H106" s="30">
        <v>1.548802</v>
      </c>
      <c r="I106" s="175">
        <v>3</v>
      </c>
      <c r="J106" s="176">
        <v>130.76</v>
      </c>
      <c r="L106" s="48">
        <v>182</v>
      </c>
      <c r="M106" s="30">
        <v>2.1473969999999998</v>
      </c>
      <c r="N106" s="175">
        <v>0</v>
      </c>
      <c r="O106" s="176">
        <v>39.72</v>
      </c>
      <c r="Q106" s="48">
        <v>103</v>
      </c>
      <c r="R106" s="30">
        <v>0.32681500000000002</v>
      </c>
      <c r="S106" s="175" t="s">
        <v>4</v>
      </c>
      <c r="T106" s="175" t="s">
        <v>5</v>
      </c>
      <c r="U106" s="175">
        <v>1</v>
      </c>
      <c r="V106" s="176">
        <v>50.31</v>
      </c>
      <c r="W106" s="48">
        <v>2437</v>
      </c>
      <c r="X106" s="177" t="s">
        <v>17</v>
      </c>
      <c r="Z106" s="48">
        <v>74</v>
      </c>
      <c r="AA106" s="30">
        <v>0.236014</v>
      </c>
      <c r="AB106" s="175" t="s">
        <v>9</v>
      </c>
      <c r="AC106" s="175" t="s">
        <v>10</v>
      </c>
      <c r="AD106" s="175">
        <v>3</v>
      </c>
      <c r="AE106" s="176">
        <v>137.71</v>
      </c>
      <c r="AF106" s="48">
        <v>94</v>
      </c>
      <c r="AG106" s="177" t="s">
        <v>18</v>
      </c>
      <c r="AI106" s="48">
        <v>211</v>
      </c>
      <c r="AJ106" s="30">
        <v>0.49867600000000001</v>
      </c>
      <c r="AK106" s="175" t="s">
        <v>9</v>
      </c>
      <c r="AL106" s="175" t="s">
        <v>10</v>
      </c>
      <c r="AM106" s="175">
        <v>0</v>
      </c>
      <c r="AN106" s="176">
        <v>33.630000000000003</v>
      </c>
      <c r="AO106" s="48">
        <v>3166</v>
      </c>
      <c r="AP106" s="177" t="s">
        <v>17</v>
      </c>
    </row>
    <row r="107" spans="2:42" x14ac:dyDescent="0.25">
      <c r="B107" s="48">
        <v>315</v>
      </c>
      <c r="C107" s="30">
        <v>1.838239</v>
      </c>
      <c r="D107" s="175">
        <v>0</v>
      </c>
      <c r="E107" s="176">
        <v>35.83</v>
      </c>
      <c r="G107" s="48">
        <v>78</v>
      </c>
      <c r="H107" s="30">
        <v>1.2798970000000001</v>
      </c>
      <c r="I107" s="175">
        <v>3</v>
      </c>
      <c r="J107" s="176">
        <v>127.02</v>
      </c>
      <c r="L107" s="48">
        <v>183</v>
      </c>
      <c r="M107" s="30">
        <v>1.838239</v>
      </c>
      <c r="N107" s="175">
        <v>0</v>
      </c>
      <c r="O107" s="176">
        <v>35.83</v>
      </c>
      <c r="Q107" s="48">
        <v>104</v>
      </c>
      <c r="R107" s="30">
        <v>9.7603999999999996E-2</v>
      </c>
      <c r="S107" s="175" t="s">
        <v>4</v>
      </c>
      <c r="T107" s="175" t="s">
        <v>5</v>
      </c>
      <c r="U107" s="175">
        <v>4</v>
      </c>
      <c r="V107" s="176">
        <v>144.84</v>
      </c>
      <c r="W107" s="48">
        <v>2484</v>
      </c>
      <c r="X107" s="177" t="s">
        <v>17</v>
      </c>
      <c r="Z107" s="48">
        <v>75</v>
      </c>
      <c r="AA107" s="30">
        <v>1.049596</v>
      </c>
      <c r="AB107" s="175" t="s">
        <v>9</v>
      </c>
      <c r="AC107" s="175" t="s">
        <v>10</v>
      </c>
      <c r="AD107" s="175">
        <v>2</v>
      </c>
      <c r="AE107" s="176">
        <v>103.19</v>
      </c>
      <c r="AF107" s="48">
        <v>95</v>
      </c>
      <c r="AG107" s="177" t="s">
        <v>18</v>
      </c>
      <c r="AI107" s="48">
        <v>213</v>
      </c>
      <c r="AJ107" s="30">
        <v>0.59568200000000004</v>
      </c>
      <c r="AK107" s="175" t="s">
        <v>6</v>
      </c>
      <c r="AL107" s="175" t="s">
        <v>5</v>
      </c>
      <c r="AM107" s="175">
        <v>0</v>
      </c>
      <c r="AN107" s="176">
        <v>31.43</v>
      </c>
      <c r="AO107" s="48">
        <v>3184</v>
      </c>
      <c r="AP107" s="177" t="s">
        <v>17</v>
      </c>
    </row>
    <row r="108" spans="2:42" x14ac:dyDescent="0.25">
      <c r="B108" s="48">
        <v>317</v>
      </c>
      <c r="C108" s="30">
        <v>1.5452440000000001</v>
      </c>
      <c r="D108" s="175">
        <v>0</v>
      </c>
      <c r="E108" s="176">
        <v>42.89</v>
      </c>
      <c r="G108" s="48">
        <v>79</v>
      </c>
      <c r="H108" s="30">
        <v>2.8581729999999999</v>
      </c>
      <c r="I108" s="175">
        <v>3</v>
      </c>
      <c r="J108" s="176">
        <v>126.07</v>
      </c>
      <c r="L108" s="48">
        <v>185</v>
      </c>
      <c r="M108" s="30">
        <v>1.5452440000000001</v>
      </c>
      <c r="N108" s="175">
        <v>0</v>
      </c>
      <c r="O108" s="176">
        <v>42.89</v>
      </c>
      <c r="Q108" s="48">
        <v>105</v>
      </c>
      <c r="R108" s="30">
        <v>0.45586599999999999</v>
      </c>
      <c r="S108" s="175" t="s">
        <v>4</v>
      </c>
      <c r="T108" s="175" t="s">
        <v>5</v>
      </c>
      <c r="U108" s="175">
        <v>0</v>
      </c>
      <c r="V108" s="176">
        <v>42.41</v>
      </c>
      <c r="W108" s="48">
        <v>2487</v>
      </c>
      <c r="X108" s="177" t="s">
        <v>17</v>
      </c>
      <c r="Z108" s="48">
        <v>76</v>
      </c>
      <c r="AA108" s="30">
        <v>3.2195200000000002</v>
      </c>
      <c r="AB108" s="175" t="s">
        <v>9</v>
      </c>
      <c r="AC108" s="175" t="s">
        <v>10</v>
      </c>
      <c r="AD108" s="175">
        <v>2</v>
      </c>
      <c r="AE108" s="176">
        <v>101.28</v>
      </c>
      <c r="AF108" s="48">
        <v>97</v>
      </c>
      <c r="AG108" s="177" t="s">
        <v>18</v>
      </c>
      <c r="AI108" s="48">
        <v>215</v>
      </c>
      <c r="AJ108" s="30">
        <v>0.170595</v>
      </c>
      <c r="AK108" s="175" t="s">
        <v>9</v>
      </c>
      <c r="AL108" s="175" t="s">
        <v>10</v>
      </c>
      <c r="AM108" s="175">
        <v>0</v>
      </c>
      <c r="AN108" s="176">
        <v>39.15</v>
      </c>
      <c r="AO108" s="48">
        <v>3199</v>
      </c>
      <c r="AP108" s="177" t="s">
        <v>17</v>
      </c>
    </row>
    <row r="109" spans="2:42" x14ac:dyDescent="0.25">
      <c r="B109" s="48">
        <v>320</v>
      </c>
      <c r="C109" s="30">
        <v>2.3244899999999999</v>
      </c>
      <c r="D109" s="175">
        <v>0</v>
      </c>
      <c r="E109" s="176">
        <v>36.479999999999997</v>
      </c>
      <c r="G109" s="48">
        <v>86</v>
      </c>
      <c r="H109" s="30">
        <v>3.804268</v>
      </c>
      <c r="I109" s="175">
        <v>3</v>
      </c>
      <c r="J109" s="176">
        <v>130.47999999999999</v>
      </c>
      <c r="L109" s="48">
        <v>188</v>
      </c>
      <c r="M109" s="30">
        <v>2.3244899999999999</v>
      </c>
      <c r="N109" s="175">
        <v>0</v>
      </c>
      <c r="O109" s="176">
        <v>36.479999999999997</v>
      </c>
      <c r="Q109" s="48">
        <v>106</v>
      </c>
      <c r="R109" s="30">
        <v>0.41459600000000002</v>
      </c>
      <c r="S109" s="175" t="s">
        <v>4</v>
      </c>
      <c r="T109" s="175" t="s">
        <v>5</v>
      </c>
      <c r="U109" s="175">
        <v>0</v>
      </c>
      <c r="V109" s="176">
        <v>34.03</v>
      </c>
      <c r="W109" s="48">
        <v>2604</v>
      </c>
      <c r="X109" s="177" t="s">
        <v>17</v>
      </c>
      <c r="Z109" s="48">
        <v>80</v>
      </c>
      <c r="AA109" s="30">
        <v>1.916577</v>
      </c>
      <c r="AB109" s="175" t="s">
        <v>9</v>
      </c>
      <c r="AC109" s="175" t="s">
        <v>10</v>
      </c>
      <c r="AD109" s="175">
        <v>2</v>
      </c>
      <c r="AE109" s="176">
        <v>107.22</v>
      </c>
      <c r="AF109" s="48">
        <v>99</v>
      </c>
      <c r="AG109" s="177" t="s">
        <v>18</v>
      </c>
      <c r="AI109" s="48">
        <v>216</v>
      </c>
      <c r="AJ109" s="30">
        <v>0.601518</v>
      </c>
      <c r="AK109" s="175" t="s">
        <v>9</v>
      </c>
      <c r="AL109" s="175" t="s">
        <v>10</v>
      </c>
      <c r="AM109" s="175">
        <v>0</v>
      </c>
      <c r="AN109" s="176">
        <v>40.25</v>
      </c>
      <c r="AO109" s="48">
        <v>3282</v>
      </c>
      <c r="AP109" s="177" t="s">
        <v>17</v>
      </c>
    </row>
    <row r="110" spans="2:42" x14ac:dyDescent="0.25">
      <c r="B110" s="48">
        <v>321</v>
      </c>
      <c r="C110" s="30">
        <v>1.3764959999999999</v>
      </c>
      <c r="D110" s="175">
        <v>0</v>
      </c>
      <c r="E110" s="176">
        <v>40.56</v>
      </c>
      <c r="G110" s="48">
        <v>87</v>
      </c>
      <c r="H110" s="30">
        <v>1.927092</v>
      </c>
      <c r="I110" s="175">
        <v>3</v>
      </c>
      <c r="J110" s="176">
        <v>132.65</v>
      </c>
      <c r="L110" s="48">
        <v>189</v>
      </c>
      <c r="M110" s="30">
        <v>1.3764959999999999</v>
      </c>
      <c r="N110" s="175">
        <v>0</v>
      </c>
      <c r="O110" s="176">
        <v>40.56</v>
      </c>
      <c r="Q110" s="48">
        <v>107</v>
      </c>
      <c r="R110" s="30">
        <v>8.8819999999999996E-2</v>
      </c>
      <c r="S110" s="175" t="s">
        <v>4</v>
      </c>
      <c r="T110" s="175" t="s">
        <v>5</v>
      </c>
      <c r="U110" s="175">
        <v>3</v>
      </c>
      <c r="V110" s="176">
        <v>127.04</v>
      </c>
      <c r="W110" s="48">
        <v>2647</v>
      </c>
      <c r="X110" s="177" t="s">
        <v>17</v>
      </c>
      <c r="Z110" s="48">
        <v>82</v>
      </c>
      <c r="AA110" s="30">
        <v>0.21235000000000001</v>
      </c>
      <c r="AB110" s="175" t="s">
        <v>9</v>
      </c>
      <c r="AC110" s="175" t="s">
        <v>10</v>
      </c>
      <c r="AD110" s="175">
        <v>3</v>
      </c>
      <c r="AE110" s="176">
        <v>135.44</v>
      </c>
      <c r="AF110" s="48">
        <v>100</v>
      </c>
      <c r="AG110" s="177" t="s">
        <v>18</v>
      </c>
      <c r="AI110" s="48">
        <v>218</v>
      </c>
      <c r="AJ110" s="30">
        <v>0.153832</v>
      </c>
      <c r="AK110" s="175" t="s">
        <v>4</v>
      </c>
      <c r="AL110" s="175" t="s">
        <v>5</v>
      </c>
      <c r="AM110" s="175">
        <v>0</v>
      </c>
      <c r="AN110" s="176">
        <v>38.85</v>
      </c>
      <c r="AO110" s="48">
        <v>3341</v>
      </c>
      <c r="AP110" s="177" t="s">
        <v>17</v>
      </c>
    </row>
    <row r="111" spans="2:42" x14ac:dyDescent="0.25">
      <c r="B111" s="48">
        <v>322</v>
      </c>
      <c r="C111" s="30">
        <v>1.4036459999999999</v>
      </c>
      <c r="D111" s="175">
        <v>0</v>
      </c>
      <c r="E111" s="176">
        <v>32.97</v>
      </c>
      <c r="G111" s="48">
        <v>88</v>
      </c>
      <c r="H111" s="30">
        <v>2.9231699999999998</v>
      </c>
      <c r="I111" s="175">
        <v>3</v>
      </c>
      <c r="J111" s="176">
        <v>125.64</v>
      </c>
      <c r="L111" s="48">
        <v>190</v>
      </c>
      <c r="M111" s="30">
        <v>1.4036459999999999</v>
      </c>
      <c r="N111" s="175">
        <v>0</v>
      </c>
      <c r="O111" s="176">
        <v>32.97</v>
      </c>
      <c r="Q111" s="48">
        <v>108</v>
      </c>
      <c r="R111" s="30">
        <v>8.9994000000000005E-2</v>
      </c>
      <c r="S111" s="175" t="s">
        <v>4</v>
      </c>
      <c r="T111" s="175" t="s">
        <v>5</v>
      </c>
      <c r="U111" s="175">
        <v>2</v>
      </c>
      <c r="V111" s="176">
        <v>115.54</v>
      </c>
      <c r="W111" s="48">
        <v>2666</v>
      </c>
      <c r="X111" s="177" t="s">
        <v>17</v>
      </c>
      <c r="Z111" s="48">
        <v>83</v>
      </c>
      <c r="AA111" s="30">
        <v>0.23338999999999999</v>
      </c>
      <c r="AB111" s="175" t="s">
        <v>9</v>
      </c>
      <c r="AC111" s="175" t="s">
        <v>10</v>
      </c>
      <c r="AD111" s="175">
        <v>2</v>
      </c>
      <c r="AE111" s="176">
        <v>107.81</v>
      </c>
      <c r="AF111" s="48">
        <v>101</v>
      </c>
      <c r="AG111" s="177" t="s">
        <v>18</v>
      </c>
      <c r="AI111" s="48">
        <v>219</v>
      </c>
      <c r="AJ111" s="30">
        <v>1.155937</v>
      </c>
      <c r="AK111" s="175" t="s">
        <v>6</v>
      </c>
      <c r="AL111" s="175" t="s">
        <v>5</v>
      </c>
      <c r="AM111" s="175">
        <v>0</v>
      </c>
      <c r="AN111" s="176">
        <v>47.16</v>
      </c>
      <c r="AO111" s="48">
        <v>3383</v>
      </c>
      <c r="AP111" s="177" t="s">
        <v>17</v>
      </c>
    </row>
    <row r="112" spans="2:42" x14ac:dyDescent="0.25">
      <c r="B112" s="48">
        <v>325</v>
      </c>
      <c r="C112" s="30">
        <v>0.56322399999999995</v>
      </c>
      <c r="D112" s="175">
        <v>0</v>
      </c>
      <c r="E112" s="176">
        <v>35.21</v>
      </c>
      <c r="G112" s="48">
        <v>89</v>
      </c>
      <c r="H112" s="30">
        <v>0.95334399999999997</v>
      </c>
      <c r="I112" s="175">
        <v>3</v>
      </c>
      <c r="J112" s="176">
        <v>124.76</v>
      </c>
      <c r="L112" s="48">
        <v>193</v>
      </c>
      <c r="M112" s="30">
        <v>0.56322399999999995</v>
      </c>
      <c r="N112" s="175">
        <v>0</v>
      </c>
      <c r="O112" s="176">
        <v>35.21</v>
      </c>
      <c r="Q112" s="48">
        <v>109</v>
      </c>
      <c r="R112" s="30">
        <v>0.189137</v>
      </c>
      <c r="S112" s="175" t="s">
        <v>4</v>
      </c>
      <c r="T112" s="175" t="s">
        <v>5</v>
      </c>
      <c r="U112" s="175">
        <v>0</v>
      </c>
      <c r="V112" s="176">
        <v>39.619999999999997</v>
      </c>
      <c r="W112" s="48">
        <v>2679</v>
      </c>
      <c r="X112" s="177" t="s">
        <v>17</v>
      </c>
      <c r="Z112" s="48">
        <v>86</v>
      </c>
      <c r="AA112" s="30">
        <v>1.237916</v>
      </c>
      <c r="AB112" s="175" t="s">
        <v>9</v>
      </c>
      <c r="AC112" s="175" t="s">
        <v>10</v>
      </c>
      <c r="AD112" s="175">
        <v>3</v>
      </c>
      <c r="AE112" s="176">
        <v>134.58000000000001</v>
      </c>
      <c r="AF112" s="48">
        <v>102</v>
      </c>
      <c r="AG112" s="177" t="s">
        <v>18</v>
      </c>
      <c r="AI112" s="48">
        <v>221</v>
      </c>
      <c r="AJ112" s="30">
        <v>0.51495299999999999</v>
      </c>
      <c r="AK112" s="175" t="s">
        <v>9</v>
      </c>
      <c r="AL112" s="175" t="s">
        <v>10</v>
      </c>
      <c r="AM112" s="175">
        <v>0</v>
      </c>
      <c r="AN112" s="176">
        <v>45.5</v>
      </c>
      <c r="AO112" s="48">
        <v>3468</v>
      </c>
      <c r="AP112" s="177" t="s">
        <v>17</v>
      </c>
    </row>
    <row r="113" spans="2:42" x14ac:dyDescent="0.25">
      <c r="B113" s="48">
        <v>326</v>
      </c>
      <c r="C113" s="30">
        <v>1.9492</v>
      </c>
      <c r="D113" s="175">
        <v>0</v>
      </c>
      <c r="E113" s="176">
        <v>33.369999999999997</v>
      </c>
      <c r="G113" s="48">
        <v>95</v>
      </c>
      <c r="H113" s="30">
        <v>7.7197060000000004</v>
      </c>
      <c r="I113" s="175">
        <v>3</v>
      </c>
      <c r="J113" s="176">
        <v>135.04</v>
      </c>
      <c r="L113" s="48">
        <v>194</v>
      </c>
      <c r="M113" s="30">
        <v>1.9492</v>
      </c>
      <c r="N113" s="175">
        <v>0</v>
      </c>
      <c r="O113" s="176">
        <v>33.369999999999997</v>
      </c>
      <c r="Q113" s="48">
        <v>110</v>
      </c>
      <c r="R113" s="30">
        <v>0.42613299999999998</v>
      </c>
      <c r="S113" s="175" t="s">
        <v>4</v>
      </c>
      <c r="T113" s="175" t="s">
        <v>5</v>
      </c>
      <c r="U113" s="175">
        <v>0</v>
      </c>
      <c r="V113" s="176">
        <v>41.28</v>
      </c>
      <c r="W113" s="48">
        <v>2757</v>
      </c>
      <c r="X113" s="177" t="s">
        <v>17</v>
      </c>
      <c r="Z113" s="48">
        <v>87</v>
      </c>
      <c r="AA113" s="30">
        <v>4.4995919999999998</v>
      </c>
      <c r="AB113" s="175" t="s">
        <v>9</v>
      </c>
      <c r="AC113" s="175" t="s">
        <v>10</v>
      </c>
      <c r="AD113" s="175">
        <v>2</v>
      </c>
      <c r="AE113" s="176">
        <v>114.61</v>
      </c>
      <c r="AF113" s="48">
        <v>104</v>
      </c>
      <c r="AG113" s="177" t="s">
        <v>18</v>
      </c>
      <c r="AI113" s="48">
        <v>222</v>
      </c>
      <c r="AJ113" s="30">
        <v>1.23505</v>
      </c>
      <c r="AK113" s="175" t="s">
        <v>4</v>
      </c>
      <c r="AL113" s="175" t="s">
        <v>5</v>
      </c>
      <c r="AM113" s="175">
        <v>0</v>
      </c>
      <c r="AN113" s="176">
        <v>44.34</v>
      </c>
      <c r="AO113" s="48">
        <v>3515</v>
      </c>
      <c r="AP113" s="177" t="s">
        <v>17</v>
      </c>
    </row>
    <row r="114" spans="2:42" x14ac:dyDescent="0.25">
      <c r="B114" s="48">
        <v>327</v>
      </c>
      <c r="C114" s="30">
        <v>3.8628450000000001</v>
      </c>
      <c r="D114" s="175">
        <v>0</v>
      </c>
      <c r="E114" s="176">
        <v>47.25</v>
      </c>
      <c r="G114" s="48">
        <v>96</v>
      </c>
      <c r="H114" s="30">
        <v>2.094033</v>
      </c>
      <c r="I114" s="175">
        <v>3</v>
      </c>
      <c r="J114" s="176">
        <v>137.62</v>
      </c>
      <c r="L114" s="48">
        <v>195</v>
      </c>
      <c r="M114" s="30">
        <v>3.8628450000000001</v>
      </c>
      <c r="N114" s="175">
        <v>0</v>
      </c>
      <c r="O114" s="176">
        <v>47.25</v>
      </c>
      <c r="Q114" s="48">
        <v>111</v>
      </c>
      <c r="R114" s="30">
        <v>8.8862999999999998E-2</v>
      </c>
      <c r="S114" s="175" t="s">
        <v>4</v>
      </c>
      <c r="T114" s="175" t="s">
        <v>5</v>
      </c>
      <c r="U114" s="175">
        <v>0</v>
      </c>
      <c r="V114" s="176">
        <v>38.65</v>
      </c>
      <c r="W114" s="48">
        <v>2784</v>
      </c>
      <c r="X114" s="177" t="s">
        <v>17</v>
      </c>
      <c r="Z114" s="48">
        <v>88</v>
      </c>
      <c r="AA114" s="30">
        <v>0.34856399999999998</v>
      </c>
      <c r="AB114" s="175" t="s">
        <v>9</v>
      </c>
      <c r="AC114" s="175" t="s">
        <v>10</v>
      </c>
      <c r="AD114" s="175">
        <v>2</v>
      </c>
      <c r="AE114" s="176">
        <v>119.85</v>
      </c>
      <c r="AF114" s="48">
        <v>105</v>
      </c>
      <c r="AG114" s="177" t="s">
        <v>18</v>
      </c>
      <c r="AI114" s="48">
        <v>224</v>
      </c>
      <c r="AJ114" s="30">
        <v>7.8877000000000003E-2</v>
      </c>
      <c r="AK114" s="175" t="s">
        <v>4</v>
      </c>
      <c r="AL114" s="175" t="s">
        <v>5</v>
      </c>
      <c r="AM114" s="175">
        <v>0</v>
      </c>
      <c r="AN114" s="176">
        <v>30.3</v>
      </c>
      <c r="AO114" s="48">
        <v>3551</v>
      </c>
      <c r="AP114" s="177" t="s">
        <v>17</v>
      </c>
    </row>
    <row r="115" spans="2:42" x14ac:dyDescent="0.25">
      <c r="B115" s="48">
        <v>329</v>
      </c>
      <c r="C115" s="30">
        <v>2.9067850000000002</v>
      </c>
      <c r="D115" s="175">
        <v>0</v>
      </c>
      <c r="E115" s="176">
        <v>34.65</v>
      </c>
      <c r="G115" s="48">
        <v>98</v>
      </c>
      <c r="H115" s="30">
        <v>7.1426639999999999</v>
      </c>
      <c r="I115" s="175">
        <v>3</v>
      </c>
      <c r="J115" s="176">
        <v>139.97999999999999</v>
      </c>
      <c r="L115" s="48">
        <v>197</v>
      </c>
      <c r="M115" s="30">
        <v>2.9067850000000002</v>
      </c>
      <c r="N115" s="175">
        <v>0</v>
      </c>
      <c r="O115" s="176">
        <v>34.65</v>
      </c>
      <c r="Q115" s="48">
        <v>112</v>
      </c>
      <c r="R115" s="30">
        <v>0.250911</v>
      </c>
      <c r="S115" s="175" t="s">
        <v>4</v>
      </c>
      <c r="T115" s="175" t="s">
        <v>5</v>
      </c>
      <c r="U115" s="175">
        <v>2</v>
      </c>
      <c r="V115" s="176">
        <v>119.91</v>
      </c>
      <c r="W115" s="48">
        <v>2860</v>
      </c>
      <c r="X115" s="177" t="s">
        <v>17</v>
      </c>
      <c r="Z115" s="48">
        <v>92</v>
      </c>
      <c r="AA115" s="30">
        <v>0.258934</v>
      </c>
      <c r="AB115" s="175" t="s">
        <v>9</v>
      </c>
      <c r="AC115" s="175" t="s">
        <v>10</v>
      </c>
      <c r="AD115" s="175">
        <v>2</v>
      </c>
      <c r="AE115" s="176">
        <v>111.81</v>
      </c>
      <c r="AF115" s="48">
        <v>106</v>
      </c>
      <c r="AG115" s="177" t="s">
        <v>18</v>
      </c>
      <c r="AI115" s="48">
        <v>225</v>
      </c>
      <c r="AJ115" s="30">
        <v>0.206982</v>
      </c>
      <c r="AK115" s="175" t="s">
        <v>9</v>
      </c>
      <c r="AL115" s="175" t="s">
        <v>10</v>
      </c>
      <c r="AM115" s="175">
        <v>0</v>
      </c>
      <c r="AN115" s="176">
        <v>42.34</v>
      </c>
      <c r="AO115" s="48">
        <v>3593</v>
      </c>
      <c r="AP115" s="177" t="s">
        <v>17</v>
      </c>
    </row>
    <row r="116" spans="2:42" x14ac:dyDescent="0.25">
      <c r="B116" s="48">
        <v>330</v>
      </c>
      <c r="C116" s="30">
        <v>0.84833499999999995</v>
      </c>
      <c r="D116" s="175">
        <v>0</v>
      </c>
      <c r="E116" s="176">
        <v>31.6</v>
      </c>
      <c r="G116" s="48">
        <v>100</v>
      </c>
      <c r="H116" s="30">
        <v>1.9477629999999999</v>
      </c>
      <c r="I116" s="175">
        <v>3</v>
      </c>
      <c r="J116" s="176">
        <v>137.5</v>
      </c>
      <c r="L116" s="48">
        <v>198</v>
      </c>
      <c r="M116" s="30">
        <v>0.84833499999999995</v>
      </c>
      <c r="N116" s="175">
        <v>0</v>
      </c>
      <c r="O116" s="176">
        <v>31.6</v>
      </c>
      <c r="Q116" s="48">
        <v>113</v>
      </c>
      <c r="R116" s="30">
        <v>9.6622E-2</v>
      </c>
      <c r="S116" s="175" t="s">
        <v>4</v>
      </c>
      <c r="T116" s="175" t="s">
        <v>5</v>
      </c>
      <c r="U116" s="175">
        <v>4</v>
      </c>
      <c r="V116" s="176">
        <v>12.31</v>
      </c>
      <c r="W116" s="48">
        <v>2927</v>
      </c>
      <c r="X116" s="177" t="s">
        <v>17</v>
      </c>
      <c r="Z116" s="48">
        <v>93</v>
      </c>
      <c r="AA116" s="30">
        <v>0.418576</v>
      </c>
      <c r="AB116" s="175" t="s">
        <v>9</v>
      </c>
      <c r="AC116" s="175" t="s">
        <v>10</v>
      </c>
      <c r="AD116" s="175">
        <v>2</v>
      </c>
      <c r="AE116" s="176">
        <v>111.7</v>
      </c>
      <c r="AF116" s="48">
        <v>107</v>
      </c>
      <c r="AG116" s="177" t="s">
        <v>18</v>
      </c>
      <c r="AI116" s="48">
        <v>228</v>
      </c>
      <c r="AJ116" s="30">
        <v>0.35075899999999999</v>
      </c>
      <c r="AK116" s="175" t="s">
        <v>4</v>
      </c>
      <c r="AL116" s="175" t="s">
        <v>5</v>
      </c>
      <c r="AM116" s="175">
        <v>0</v>
      </c>
      <c r="AN116" s="176">
        <v>45.61</v>
      </c>
      <c r="AO116" s="48">
        <v>3626</v>
      </c>
      <c r="AP116" s="177" t="s">
        <v>17</v>
      </c>
    </row>
    <row r="117" spans="2:42" x14ac:dyDescent="0.25">
      <c r="B117" s="48">
        <v>333</v>
      </c>
      <c r="C117" s="30">
        <v>1.599734</v>
      </c>
      <c r="D117" s="175">
        <v>0</v>
      </c>
      <c r="E117" s="176">
        <v>37.97</v>
      </c>
      <c r="G117" s="48">
        <v>101</v>
      </c>
      <c r="H117" s="30">
        <v>2.4064559999999999</v>
      </c>
      <c r="I117" s="175">
        <v>3</v>
      </c>
      <c r="J117" s="176">
        <v>136.46</v>
      </c>
      <c r="L117" s="48">
        <v>201</v>
      </c>
      <c r="M117" s="30">
        <v>1.599734</v>
      </c>
      <c r="N117" s="175">
        <v>0</v>
      </c>
      <c r="O117" s="176">
        <v>37.97</v>
      </c>
      <c r="Q117" s="48">
        <v>114</v>
      </c>
      <c r="R117" s="30">
        <v>0.41920000000000002</v>
      </c>
      <c r="S117" s="175" t="s">
        <v>12</v>
      </c>
      <c r="T117" s="175" t="s">
        <v>13</v>
      </c>
      <c r="U117" s="175">
        <v>0</v>
      </c>
      <c r="V117" s="176">
        <v>38.229999999999997</v>
      </c>
      <c r="W117" s="48">
        <v>2954</v>
      </c>
      <c r="X117" s="177" t="s">
        <v>17</v>
      </c>
      <c r="Z117" s="48">
        <v>94</v>
      </c>
      <c r="AA117" s="30">
        <v>0.70151699999999995</v>
      </c>
      <c r="AB117" s="175" t="s">
        <v>9</v>
      </c>
      <c r="AC117" s="175" t="s">
        <v>10</v>
      </c>
      <c r="AD117" s="175">
        <v>2</v>
      </c>
      <c r="AE117" s="176">
        <v>114.35</v>
      </c>
      <c r="AF117" s="48">
        <v>108</v>
      </c>
      <c r="AG117" s="177" t="s">
        <v>18</v>
      </c>
      <c r="AI117" s="48">
        <v>232</v>
      </c>
      <c r="AJ117" s="30">
        <v>0.12325700000000001</v>
      </c>
      <c r="AK117" s="175" t="s">
        <v>4</v>
      </c>
      <c r="AL117" s="175" t="s">
        <v>5</v>
      </c>
      <c r="AM117" s="175">
        <v>0</v>
      </c>
      <c r="AN117" s="176">
        <v>39.14</v>
      </c>
      <c r="AO117" s="48">
        <v>3686</v>
      </c>
      <c r="AP117" s="177" t="s">
        <v>17</v>
      </c>
    </row>
    <row r="118" spans="2:42" x14ac:dyDescent="0.25">
      <c r="B118" s="48">
        <v>334</v>
      </c>
      <c r="C118" s="30">
        <v>1.6273200000000001</v>
      </c>
      <c r="D118" s="175">
        <v>0</v>
      </c>
      <c r="E118" s="176">
        <v>38.17</v>
      </c>
      <c r="G118" s="48">
        <v>108</v>
      </c>
      <c r="H118" s="30">
        <v>6.6296670000000004</v>
      </c>
      <c r="I118" s="175">
        <v>3</v>
      </c>
      <c r="J118" s="176">
        <v>131.62</v>
      </c>
      <c r="L118" s="48">
        <v>202</v>
      </c>
      <c r="M118" s="30">
        <v>1.6273200000000001</v>
      </c>
      <c r="N118" s="175">
        <v>0</v>
      </c>
      <c r="O118" s="176">
        <v>38.17</v>
      </c>
      <c r="Q118" s="48">
        <v>115</v>
      </c>
      <c r="R118" s="30">
        <v>0.45210299999999998</v>
      </c>
      <c r="S118" s="175" t="s">
        <v>4</v>
      </c>
      <c r="T118" s="175" t="s">
        <v>5</v>
      </c>
      <c r="U118" s="175">
        <v>0</v>
      </c>
      <c r="V118" s="176">
        <v>44.15</v>
      </c>
      <c r="W118" s="48">
        <v>3013</v>
      </c>
      <c r="X118" s="177" t="s">
        <v>17</v>
      </c>
      <c r="Z118" s="48">
        <v>95</v>
      </c>
      <c r="AA118" s="30">
        <v>2.551968</v>
      </c>
      <c r="AB118" s="175" t="s">
        <v>9</v>
      </c>
      <c r="AC118" s="175" t="s">
        <v>10</v>
      </c>
      <c r="AD118" s="175">
        <v>2</v>
      </c>
      <c r="AE118" s="176">
        <v>100.43</v>
      </c>
      <c r="AF118" s="48">
        <v>109</v>
      </c>
      <c r="AG118" s="177" t="s">
        <v>18</v>
      </c>
      <c r="AI118" s="48">
        <v>233</v>
      </c>
      <c r="AJ118" s="30">
        <v>9.4094999999999998E-2</v>
      </c>
      <c r="AK118" s="175" t="s">
        <v>4</v>
      </c>
      <c r="AL118" s="175" t="s">
        <v>5</v>
      </c>
      <c r="AM118" s="175">
        <v>0</v>
      </c>
      <c r="AN118" s="176">
        <v>38.83</v>
      </c>
      <c r="AO118" s="48">
        <v>3698</v>
      </c>
      <c r="AP118" s="177" t="s">
        <v>17</v>
      </c>
    </row>
    <row r="119" spans="2:42" x14ac:dyDescent="0.25">
      <c r="B119" s="48">
        <v>336</v>
      </c>
      <c r="C119" s="30">
        <v>3.6440899999999998</v>
      </c>
      <c r="D119" s="175">
        <v>0</v>
      </c>
      <c r="E119" s="176">
        <v>39.29</v>
      </c>
      <c r="G119" s="48">
        <v>112</v>
      </c>
      <c r="H119" s="30">
        <v>4.7332869999999998</v>
      </c>
      <c r="I119" s="175">
        <v>3</v>
      </c>
      <c r="J119" s="176">
        <v>131.19</v>
      </c>
      <c r="L119" s="48">
        <v>204</v>
      </c>
      <c r="M119" s="30">
        <v>3.6440899999999998</v>
      </c>
      <c r="N119" s="175">
        <v>0</v>
      </c>
      <c r="O119" s="176">
        <v>39.29</v>
      </c>
      <c r="Q119" s="48">
        <v>116</v>
      </c>
      <c r="R119" s="30">
        <v>0.63597899999999996</v>
      </c>
      <c r="S119" s="175" t="s">
        <v>4</v>
      </c>
      <c r="T119" s="175" t="s">
        <v>5</v>
      </c>
      <c r="U119" s="175">
        <v>3</v>
      </c>
      <c r="V119" s="176">
        <v>126.87</v>
      </c>
      <c r="W119" s="48">
        <v>3029</v>
      </c>
      <c r="X119" s="177" t="s">
        <v>17</v>
      </c>
      <c r="Z119" s="48">
        <v>100</v>
      </c>
      <c r="AA119" s="30">
        <v>1.9702189999999999</v>
      </c>
      <c r="AB119" s="175" t="s">
        <v>9</v>
      </c>
      <c r="AC119" s="175" t="s">
        <v>10</v>
      </c>
      <c r="AD119" s="175">
        <v>2</v>
      </c>
      <c r="AE119" s="176">
        <v>107.12</v>
      </c>
      <c r="AF119" s="48">
        <v>110</v>
      </c>
      <c r="AG119" s="177" t="s">
        <v>18</v>
      </c>
      <c r="AI119" s="48">
        <v>235</v>
      </c>
      <c r="AJ119" s="30">
        <v>0.40276000000000001</v>
      </c>
      <c r="AK119" s="175" t="s">
        <v>6</v>
      </c>
      <c r="AL119" s="175" t="s">
        <v>5</v>
      </c>
      <c r="AM119" s="175">
        <v>0</v>
      </c>
      <c r="AN119" s="176">
        <v>43.09</v>
      </c>
      <c r="AO119" s="48">
        <v>3738</v>
      </c>
      <c r="AP119" s="177" t="s">
        <v>17</v>
      </c>
    </row>
    <row r="120" spans="2:42" x14ac:dyDescent="0.25">
      <c r="B120" s="48">
        <v>337</v>
      </c>
      <c r="C120" s="30">
        <v>9.3945299999999996</v>
      </c>
      <c r="D120" s="175">
        <v>0</v>
      </c>
      <c r="E120" s="176">
        <v>35.56</v>
      </c>
      <c r="G120" s="48">
        <v>113</v>
      </c>
      <c r="H120" s="30">
        <v>4.4353199999999999</v>
      </c>
      <c r="I120" s="175">
        <v>3</v>
      </c>
      <c r="J120" s="176">
        <v>128.24</v>
      </c>
      <c r="L120" s="48">
        <v>205</v>
      </c>
      <c r="M120" s="30">
        <v>9.3945299999999996</v>
      </c>
      <c r="N120" s="175">
        <v>0</v>
      </c>
      <c r="O120" s="176">
        <v>35.56</v>
      </c>
      <c r="Q120" s="48">
        <v>117</v>
      </c>
      <c r="R120" s="30">
        <v>0.36953999999999998</v>
      </c>
      <c r="S120" s="175" t="s">
        <v>4</v>
      </c>
      <c r="T120" s="175" t="s">
        <v>5</v>
      </c>
      <c r="U120" s="175">
        <v>2</v>
      </c>
      <c r="V120" s="176">
        <v>112.69</v>
      </c>
      <c r="W120" s="48">
        <v>3123</v>
      </c>
      <c r="X120" s="177" t="s">
        <v>17</v>
      </c>
      <c r="Z120" s="48">
        <v>102</v>
      </c>
      <c r="AA120" s="30">
        <v>0.43186999999999998</v>
      </c>
      <c r="AB120" s="175" t="s">
        <v>9</v>
      </c>
      <c r="AC120" s="175" t="s">
        <v>10</v>
      </c>
      <c r="AD120" s="175">
        <v>2</v>
      </c>
      <c r="AE120" s="176">
        <v>117.35</v>
      </c>
      <c r="AF120" s="48">
        <v>111</v>
      </c>
      <c r="AG120" s="177" t="s">
        <v>18</v>
      </c>
      <c r="AI120" s="48">
        <v>239</v>
      </c>
      <c r="AJ120" s="30">
        <v>0.394847</v>
      </c>
      <c r="AK120" s="175" t="s">
        <v>6</v>
      </c>
      <c r="AL120" s="175" t="s">
        <v>5</v>
      </c>
      <c r="AM120" s="175">
        <v>0</v>
      </c>
      <c r="AN120" s="176">
        <v>35.54</v>
      </c>
      <c r="AO120" s="48">
        <v>3760</v>
      </c>
      <c r="AP120" s="177" t="s">
        <v>17</v>
      </c>
    </row>
    <row r="121" spans="2:42" x14ac:dyDescent="0.25">
      <c r="B121" s="48">
        <v>339</v>
      </c>
      <c r="C121" s="30">
        <v>3.5754269999999999</v>
      </c>
      <c r="D121" s="175">
        <v>0</v>
      </c>
      <c r="E121" s="176">
        <v>38.28</v>
      </c>
      <c r="G121" s="48">
        <v>123</v>
      </c>
      <c r="H121" s="30">
        <v>4.4938089999999997</v>
      </c>
      <c r="I121" s="175">
        <v>3</v>
      </c>
      <c r="J121" s="176">
        <v>130.68</v>
      </c>
      <c r="L121" s="48">
        <v>207</v>
      </c>
      <c r="M121" s="30">
        <v>3.5754269999999999</v>
      </c>
      <c r="N121" s="175">
        <v>0</v>
      </c>
      <c r="O121" s="176">
        <v>38.28</v>
      </c>
      <c r="Q121" s="48">
        <v>118</v>
      </c>
      <c r="R121" s="30">
        <v>0.45415499999999998</v>
      </c>
      <c r="S121" s="175" t="s">
        <v>4</v>
      </c>
      <c r="T121" s="175" t="s">
        <v>5</v>
      </c>
      <c r="U121" s="175">
        <v>4</v>
      </c>
      <c r="V121" s="176">
        <v>26.2</v>
      </c>
      <c r="W121" s="48">
        <v>3189</v>
      </c>
      <c r="X121" s="177" t="s">
        <v>17</v>
      </c>
      <c r="Z121" s="48">
        <v>105</v>
      </c>
      <c r="AA121" s="30">
        <v>0.56936799999999999</v>
      </c>
      <c r="AB121" s="175" t="s">
        <v>9</v>
      </c>
      <c r="AC121" s="175" t="s">
        <v>10</v>
      </c>
      <c r="AD121" s="175">
        <v>2</v>
      </c>
      <c r="AE121" s="176">
        <v>107.59</v>
      </c>
      <c r="AF121" s="48">
        <v>112</v>
      </c>
      <c r="AG121" s="177" t="s">
        <v>18</v>
      </c>
      <c r="AI121" s="48">
        <v>240</v>
      </c>
      <c r="AJ121" s="30">
        <v>0.29552299999999998</v>
      </c>
      <c r="AK121" s="175" t="s">
        <v>9</v>
      </c>
      <c r="AL121" s="175" t="s">
        <v>10</v>
      </c>
      <c r="AM121" s="175">
        <v>0</v>
      </c>
      <c r="AN121" s="176">
        <v>39.47</v>
      </c>
      <c r="AO121" s="48">
        <v>3809</v>
      </c>
      <c r="AP121" s="177" t="s">
        <v>17</v>
      </c>
    </row>
    <row r="122" spans="2:42" x14ac:dyDescent="0.25">
      <c r="B122" s="48">
        <v>344</v>
      </c>
      <c r="C122" s="30">
        <v>0.47028799999999998</v>
      </c>
      <c r="D122" s="175">
        <v>0</v>
      </c>
      <c r="E122" s="176">
        <v>30.46</v>
      </c>
      <c r="G122" s="48">
        <v>126</v>
      </c>
      <c r="H122" s="30">
        <v>8.6580840000000006</v>
      </c>
      <c r="I122" s="175">
        <v>3</v>
      </c>
      <c r="J122" s="176">
        <v>137.44</v>
      </c>
      <c r="L122" s="48">
        <v>212</v>
      </c>
      <c r="M122" s="30">
        <v>0.47028799999999998</v>
      </c>
      <c r="N122" s="175">
        <v>0</v>
      </c>
      <c r="O122" s="176">
        <v>30.46</v>
      </c>
      <c r="Q122" s="48">
        <v>119</v>
      </c>
      <c r="R122" s="30">
        <v>0.154865</v>
      </c>
      <c r="S122" s="175" t="s">
        <v>4</v>
      </c>
      <c r="T122" s="175" t="s">
        <v>5</v>
      </c>
      <c r="U122" s="175">
        <v>2</v>
      </c>
      <c r="V122" s="176">
        <v>109.03</v>
      </c>
      <c r="W122" s="48">
        <v>3267</v>
      </c>
      <c r="X122" s="177" t="s">
        <v>17</v>
      </c>
      <c r="Z122" s="48">
        <v>106</v>
      </c>
      <c r="AA122" s="30">
        <v>2.322381</v>
      </c>
      <c r="AB122" s="175" t="s">
        <v>9</v>
      </c>
      <c r="AC122" s="175" t="s">
        <v>10</v>
      </c>
      <c r="AD122" s="175">
        <v>2</v>
      </c>
      <c r="AE122" s="176">
        <v>100.46</v>
      </c>
      <c r="AF122" s="48">
        <v>114</v>
      </c>
      <c r="AG122" s="177" t="s">
        <v>18</v>
      </c>
      <c r="AI122" s="48">
        <v>242</v>
      </c>
      <c r="AJ122" s="30">
        <v>0.47564400000000001</v>
      </c>
      <c r="AK122" s="175" t="s">
        <v>9</v>
      </c>
      <c r="AL122" s="175" t="s">
        <v>10</v>
      </c>
      <c r="AM122" s="175">
        <v>0</v>
      </c>
      <c r="AN122" s="176">
        <v>35.450000000000003</v>
      </c>
      <c r="AO122" s="48">
        <v>3865</v>
      </c>
      <c r="AP122" s="177" t="s">
        <v>17</v>
      </c>
    </row>
    <row r="123" spans="2:42" x14ac:dyDescent="0.25">
      <c r="B123" s="48">
        <v>346</v>
      </c>
      <c r="C123" s="30">
        <v>2.927006</v>
      </c>
      <c r="D123" s="175">
        <v>0</v>
      </c>
      <c r="E123" s="176">
        <v>39.26</v>
      </c>
      <c r="G123" s="48">
        <v>129</v>
      </c>
      <c r="H123" s="30">
        <v>1.7703530000000001</v>
      </c>
      <c r="I123" s="175">
        <v>3</v>
      </c>
      <c r="J123" s="176">
        <v>137.43</v>
      </c>
      <c r="L123" s="48">
        <v>214</v>
      </c>
      <c r="M123" s="30">
        <v>2.927006</v>
      </c>
      <c r="N123" s="175">
        <v>0</v>
      </c>
      <c r="O123" s="176">
        <v>39.26</v>
      </c>
      <c r="Q123" s="48">
        <v>120</v>
      </c>
      <c r="R123" s="30">
        <v>0.120099</v>
      </c>
      <c r="S123" s="175" t="s">
        <v>4</v>
      </c>
      <c r="T123" s="175" t="s">
        <v>5</v>
      </c>
      <c r="U123" s="175">
        <v>0</v>
      </c>
      <c r="V123" s="176">
        <v>40</v>
      </c>
      <c r="W123" s="48">
        <v>3283</v>
      </c>
      <c r="X123" s="177" t="s">
        <v>17</v>
      </c>
      <c r="Z123" s="48">
        <v>107</v>
      </c>
      <c r="AA123" s="30">
        <v>1.48109</v>
      </c>
      <c r="AB123" s="175" t="s">
        <v>9</v>
      </c>
      <c r="AC123" s="175" t="s">
        <v>10</v>
      </c>
      <c r="AD123" s="175">
        <v>2</v>
      </c>
      <c r="AE123" s="176">
        <v>114.5</v>
      </c>
      <c r="AF123" s="48">
        <v>115</v>
      </c>
      <c r="AG123" s="177" t="s">
        <v>18</v>
      </c>
      <c r="AI123" s="48">
        <v>246</v>
      </c>
      <c r="AJ123" s="30">
        <v>0.98099199999999998</v>
      </c>
      <c r="AK123" s="175" t="s">
        <v>4</v>
      </c>
      <c r="AL123" s="175" t="s">
        <v>5</v>
      </c>
      <c r="AM123" s="175">
        <v>0</v>
      </c>
      <c r="AN123" s="176">
        <v>45.9</v>
      </c>
      <c r="AO123" s="48">
        <v>4025</v>
      </c>
      <c r="AP123" s="177" t="s">
        <v>17</v>
      </c>
    </row>
    <row r="124" spans="2:42" x14ac:dyDescent="0.25">
      <c r="B124" s="48">
        <v>347</v>
      </c>
      <c r="C124" s="30">
        <v>1.2520690000000001</v>
      </c>
      <c r="D124" s="175">
        <v>0</v>
      </c>
      <c r="E124" s="176">
        <v>40.880000000000003</v>
      </c>
      <c r="G124" s="48">
        <v>30</v>
      </c>
      <c r="H124" s="30">
        <v>0.214446</v>
      </c>
      <c r="I124" s="175">
        <v>4</v>
      </c>
      <c r="J124" s="176">
        <v>141.02000000000001</v>
      </c>
      <c r="L124" s="48">
        <v>215</v>
      </c>
      <c r="M124" s="30">
        <v>1.2520690000000001</v>
      </c>
      <c r="N124" s="175">
        <v>0</v>
      </c>
      <c r="O124" s="176">
        <v>40.880000000000003</v>
      </c>
      <c r="Q124" s="48">
        <v>121</v>
      </c>
      <c r="R124" s="30">
        <v>0.142067</v>
      </c>
      <c r="S124" s="175" t="s">
        <v>4</v>
      </c>
      <c r="T124" s="175" t="s">
        <v>5</v>
      </c>
      <c r="U124" s="175">
        <v>3</v>
      </c>
      <c r="V124" s="176">
        <v>131.80000000000001</v>
      </c>
      <c r="W124" s="48">
        <v>3358</v>
      </c>
      <c r="X124" s="177" t="s">
        <v>17</v>
      </c>
      <c r="Z124" s="48">
        <v>111</v>
      </c>
      <c r="AA124" s="30">
        <v>0.76359900000000003</v>
      </c>
      <c r="AB124" s="175" t="s">
        <v>9</v>
      </c>
      <c r="AC124" s="175" t="s">
        <v>10</v>
      </c>
      <c r="AD124" s="175">
        <v>4</v>
      </c>
      <c r="AE124" s="176">
        <v>165.96</v>
      </c>
      <c r="AF124" s="48">
        <v>116</v>
      </c>
      <c r="AG124" s="177" t="s">
        <v>18</v>
      </c>
      <c r="AI124" s="48">
        <v>248</v>
      </c>
      <c r="AJ124" s="30">
        <v>0.29227700000000001</v>
      </c>
      <c r="AK124" s="175" t="s">
        <v>4</v>
      </c>
      <c r="AL124" s="175" t="s">
        <v>5</v>
      </c>
      <c r="AM124" s="175">
        <v>0</v>
      </c>
      <c r="AN124" s="176">
        <v>49.04</v>
      </c>
      <c r="AO124" s="48">
        <v>4043</v>
      </c>
      <c r="AP124" s="177" t="s">
        <v>17</v>
      </c>
    </row>
    <row r="125" spans="2:42" x14ac:dyDescent="0.25">
      <c r="B125" s="48">
        <v>350</v>
      </c>
      <c r="C125" s="30">
        <v>5.0517989999999999</v>
      </c>
      <c r="D125" s="175">
        <v>0</v>
      </c>
      <c r="E125" s="176">
        <v>37.32</v>
      </c>
      <c r="G125" s="48">
        <v>66</v>
      </c>
      <c r="H125" s="30">
        <v>0.76359900000000003</v>
      </c>
      <c r="I125" s="175">
        <v>4</v>
      </c>
      <c r="J125" s="176">
        <v>165.96</v>
      </c>
      <c r="L125" s="48">
        <v>218</v>
      </c>
      <c r="M125" s="30">
        <v>5.0517989999999999</v>
      </c>
      <c r="N125" s="175">
        <v>0</v>
      </c>
      <c r="O125" s="176">
        <v>37.32</v>
      </c>
      <c r="Q125" s="48">
        <v>122</v>
      </c>
      <c r="R125" s="30">
        <v>0.32249299999999997</v>
      </c>
      <c r="S125" s="175" t="s">
        <v>4</v>
      </c>
      <c r="T125" s="175" t="s">
        <v>5</v>
      </c>
      <c r="U125" s="175">
        <v>0</v>
      </c>
      <c r="V125" s="176">
        <v>32.46</v>
      </c>
      <c r="W125" s="48">
        <v>3378</v>
      </c>
      <c r="X125" s="177" t="s">
        <v>17</v>
      </c>
      <c r="Z125" s="48">
        <v>114</v>
      </c>
      <c r="AA125" s="30">
        <v>5.6845059999999998</v>
      </c>
      <c r="AB125" s="175" t="s">
        <v>9</v>
      </c>
      <c r="AC125" s="175" t="s">
        <v>10</v>
      </c>
      <c r="AD125" s="175">
        <v>2</v>
      </c>
      <c r="AE125" s="176">
        <v>102.32</v>
      </c>
      <c r="AF125" s="48">
        <v>117</v>
      </c>
      <c r="AG125" s="177" t="s">
        <v>18</v>
      </c>
      <c r="AI125" s="48">
        <v>249</v>
      </c>
      <c r="AJ125" s="30">
        <v>0.50198399999999999</v>
      </c>
      <c r="AK125" s="175" t="s">
        <v>11</v>
      </c>
      <c r="AL125" s="175" t="s">
        <v>10</v>
      </c>
      <c r="AM125" s="175">
        <v>0</v>
      </c>
      <c r="AN125" s="176">
        <v>48.09</v>
      </c>
      <c r="AO125" s="48">
        <v>4166</v>
      </c>
      <c r="AP125" s="177" t="s">
        <v>17</v>
      </c>
    </row>
    <row r="126" spans="2:42" x14ac:dyDescent="0.25">
      <c r="B126" s="48">
        <v>352</v>
      </c>
      <c r="C126" s="30">
        <v>5.2106589999999997</v>
      </c>
      <c r="D126" s="175">
        <v>0</v>
      </c>
      <c r="E126" s="176">
        <v>37.14</v>
      </c>
      <c r="G126" s="48">
        <v>69</v>
      </c>
      <c r="H126" s="30">
        <v>1.6033459999999999</v>
      </c>
      <c r="I126" s="175">
        <v>4</v>
      </c>
      <c r="J126" s="176">
        <v>161.72</v>
      </c>
      <c r="L126" s="48">
        <v>220</v>
      </c>
      <c r="M126" s="30">
        <v>5.2106589999999997</v>
      </c>
      <c r="N126" s="175">
        <v>0</v>
      </c>
      <c r="O126" s="176">
        <v>37.14</v>
      </c>
      <c r="Q126" s="48">
        <v>123</v>
      </c>
      <c r="R126" s="30">
        <v>0.12123</v>
      </c>
      <c r="S126" s="175" t="s">
        <v>4</v>
      </c>
      <c r="T126" s="175" t="s">
        <v>5</v>
      </c>
      <c r="U126" s="175">
        <v>0</v>
      </c>
      <c r="V126" s="176">
        <v>39.31</v>
      </c>
      <c r="W126" s="48">
        <v>3395</v>
      </c>
      <c r="X126" s="177" t="s">
        <v>17</v>
      </c>
      <c r="Z126" s="48">
        <v>115</v>
      </c>
      <c r="AA126" s="30">
        <v>0.58548599999999995</v>
      </c>
      <c r="AB126" s="175" t="s">
        <v>9</v>
      </c>
      <c r="AC126" s="175" t="s">
        <v>10</v>
      </c>
      <c r="AD126" s="175">
        <v>2</v>
      </c>
      <c r="AE126" s="176">
        <v>102.77</v>
      </c>
      <c r="AF126" s="48">
        <v>119</v>
      </c>
      <c r="AG126" s="177" t="s">
        <v>18</v>
      </c>
      <c r="AI126" s="48">
        <v>250</v>
      </c>
      <c r="AJ126" s="30">
        <v>0.712565</v>
      </c>
      <c r="AK126" s="175" t="s">
        <v>9</v>
      </c>
      <c r="AL126" s="175" t="s">
        <v>10</v>
      </c>
      <c r="AM126" s="175">
        <v>0</v>
      </c>
      <c r="AN126" s="176">
        <v>44.87</v>
      </c>
      <c r="AO126" s="48">
        <v>4268</v>
      </c>
      <c r="AP126" s="177" t="s">
        <v>17</v>
      </c>
    </row>
    <row r="127" spans="2:42" x14ac:dyDescent="0.25">
      <c r="B127" s="48">
        <v>355</v>
      </c>
      <c r="C127" s="30">
        <v>1.5940909999999999</v>
      </c>
      <c r="D127" s="175">
        <v>0</v>
      </c>
      <c r="E127" s="176">
        <v>42.99</v>
      </c>
      <c r="G127" s="48">
        <v>75</v>
      </c>
      <c r="H127" s="30">
        <v>2.4201899999999998</v>
      </c>
      <c r="I127" s="175">
        <v>4</v>
      </c>
      <c r="J127" s="176">
        <v>158.97999999999999</v>
      </c>
      <c r="L127" s="48">
        <v>223</v>
      </c>
      <c r="M127" s="30">
        <v>1.5940909999999999</v>
      </c>
      <c r="N127" s="175">
        <v>0</v>
      </c>
      <c r="O127" s="176">
        <v>42.99</v>
      </c>
      <c r="Q127" s="48">
        <v>124</v>
      </c>
      <c r="R127" s="30">
        <v>0.39289400000000002</v>
      </c>
      <c r="S127" s="175" t="s">
        <v>4</v>
      </c>
      <c r="T127" s="175" t="s">
        <v>5</v>
      </c>
      <c r="U127" s="175">
        <v>3</v>
      </c>
      <c r="V127" s="176">
        <v>129.01</v>
      </c>
      <c r="W127" s="48">
        <v>3492</v>
      </c>
      <c r="X127" s="177" t="s">
        <v>17</v>
      </c>
      <c r="Z127" s="48">
        <v>116</v>
      </c>
      <c r="AA127" s="30">
        <v>0.34910200000000002</v>
      </c>
      <c r="AB127" s="175" t="s">
        <v>9</v>
      </c>
      <c r="AC127" s="175" t="s">
        <v>10</v>
      </c>
      <c r="AD127" s="175">
        <v>3</v>
      </c>
      <c r="AE127" s="176">
        <v>124.85</v>
      </c>
      <c r="AF127" s="48">
        <v>120</v>
      </c>
      <c r="AG127" s="177" t="s">
        <v>18</v>
      </c>
      <c r="AI127" s="48">
        <v>251</v>
      </c>
      <c r="AJ127" s="30">
        <v>7.8962000000000004E-2</v>
      </c>
      <c r="AK127" s="175" t="s">
        <v>4</v>
      </c>
      <c r="AL127" s="175" t="s">
        <v>5</v>
      </c>
      <c r="AM127" s="175">
        <v>0</v>
      </c>
      <c r="AN127" s="176">
        <v>33.43</v>
      </c>
      <c r="AO127" s="48">
        <v>4351</v>
      </c>
      <c r="AP127" s="177" t="s">
        <v>17</v>
      </c>
    </row>
    <row r="128" spans="2:42" x14ac:dyDescent="0.25">
      <c r="B128" s="48">
        <v>363</v>
      </c>
      <c r="C128" s="30">
        <v>1.8774869999999999</v>
      </c>
      <c r="D128" s="175">
        <v>0</v>
      </c>
      <c r="E128" s="176">
        <v>38.200000000000003</v>
      </c>
      <c r="G128" s="48">
        <v>77</v>
      </c>
      <c r="H128" s="30">
        <v>0.93752400000000002</v>
      </c>
      <c r="I128" s="175">
        <v>4</v>
      </c>
      <c r="J128" s="176">
        <v>160.78</v>
      </c>
      <c r="L128" s="48">
        <v>231</v>
      </c>
      <c r="M128" s="30">
        <v>1.8774869999999999</v>
      </c>
      <c r="N128" s="175">
        <v>0</v>
      </c>
      <c r="O128" s="176">
        <v>38.200000000000003</v>
      </c>
      <c r="Q128" s="48">
        <v>125</v>
      </c>
      <c r="R128" s="30">
        <v>0.113387</v>
      </c>
      <c r="S128" s="175" t="s">
        <v>4</v>
      </c>
      <c r="T128" s="175" t="s">
        <v>5</v>
      </c>
      <c r="U128" s="175">
        <v>0</v>
      </c>
      <c r="V128" s="176">
        <v>47.5</v>
      </c>
      <c r="W128" s="48">
        <v>3553</v>
      </c>
      <c r="X128" s="177" t="s">
        <v>17</v>
      </c>
      <c r="Z128" s="48">
        <v>122</v>
      </c>
      <c r="AA128" s="30">
        <v>1.156007</v>
      </c>
      <c r="AB128" s="175" t="s">
        <v>9</v>
      </c>
      <c r="AC128" s="175" t="s">
        <v>10</v>
      </c>
      <c r="AD128" s="175">
        <v>2</v>
      </c>
      <c r="AE128" s="176">
        <v>109.68</v>
      </c>
      <c r="AF128" s="48">
        <v>122</v>
      </c>
      <c r="AG128" s="177" t="s">
        <v>18</v>
      </c>
      <c r="AI128" s="48">
        <v>253</v>
      </c>
      <c r="AJ128" s="30">
        <v>0.53857600000000005</v>
      </c>
      <c r="AK128" s="175" t="s">
        <v>42</v>
      </c>
      <c r="AL128" s="175" t="s">
        <v>42</v>
      </c>
      <c r="AM128" s="175">
        <v>0</v>
      </c>
      <c r="AN128" s="176">
        <v>37.14</v>
      </c>
      <c r="AO128" s="48">
        <v>4373</v>
      </c>
      <c r="AP128" s="177" t="s">
        <v>17</v>
      </c>
    </row>
    <row r="129" spans="2:42" x14ac:dyDescent="0.25">
      <c r="B129" s="48">
        <v>365</v>
      </c>
      <c r="C129" s="30">
        <v>2.3205149999999999</v>
      </c>
      <c r="D129" s="175">
        <v>0</v>
      </c>
      <c r="E129" s="176">
        <v>38.72</v>
      </c>
      <c r="G129" s="48">
        <v>85</v>
      </c>
      <c r="H129" s="30">
        <v>2.6846589999999999</v>
      </c>
      <c r="I129" s="175">
        <v>4</v>
      </c>
      <c r="J129" s="176">
        <v>148.04</v>
      </c>
      <c r="L129" s="48">
        <v>233</v>
      </c>
      <c r="M129" s="30">
        <v>2.3205149999999999</v>
      </c>
      <c r="N129" s="175">
        <v>0</v>
      </c>
      <c r="O129" s="176">
        <v>38.72</v>
      </c>
      <c r="Q129" s="48">
        <v>126</v>
      </c>
      <c r="R129" s="30">
        <v>0.27109499999999997</v>
      </c>
      <c r="S129" s="175" t="s">
        <v>4</v>
      </c>
      <c r="T129" s="175" t="s">
        <v>5</v>
      </c>
      <c r="U129" s="175">
        <v>3</v>
      </c>
      <c r="V129" s="176">
        <v>136.21</v>
      </c>
      <c r="W129" s="48">
        <v>3560</v>
      </c>
      <c r="X129" s="177" t="s">
        <v>17</v>
      </c>
      <c r="Z129" s="48">
        <v>131</v>
      </c>
      <c r="AA129" s="30">
        <v>1.831464</v>
      </c>
      <c r="AB129" s="175" t="s">
        <v>9</v>
      </c>
      <c r="AC129" s="175" t="s">
        <v>10</v>
      </c>
      <c r="AD129" s="175">
        <v>2</v>
      </c>
      <c r="AE129" s="176">
        <v>119.34</v>
      </c>
      <c r="AF129" s="48">
        <v>123</v>
      </c>
      <c r="AG129" s="177" t="s">
        <v>18</v>
      </c>
      <c r="AI129" s="48">
        <v>254</v>
      </c>
      <c r="AJ129" s="30">
        <v>0.214703</v>
      </c>
      <c r="AK129" s="175" t="s">
        <v>9</v>
      </c>
      <c r="AL129" s="175" t="s">
        <v>10</v>
      </c>
      <c r="AM129" s="175">
        <v>0</v>
      </c>
      <c r="AN129" s="176">
        <v>39.229999999999997</v>
      </c>
      <c r="AO129" s="48">
        <v>4430</v>
      </c>
      <c r="AP129" s="177" t="s">
        <v>17</v>
      </c>
    </row>
    <row r="130" spans="2:42" x14ac:dyDescent="0.25">
      <c r="B130" s="48">
        <v>367</v>
      </c>
      <c r="C130" s="30">
        <v>1.0954550000000001</v>
      </c>
      <c r="D130" s="175">
        <v>0</v>
      </c>
      <c r="E130" s="176">
        <v>43.43</v>
      </c>
      <c r="G130" s="48">
        <v>91</v>
      </c>
      <c r="H130" s="30">
        <v>1.7274419999999999</v>
      </c>
      <c r="I130" s="175">
        <v>4</v>
      </c>
      <c r="J130" s="176">
        <v>153.91999999999999</v>
      </c>
      <c r="L130" s="48">
        <v>235</v>
      </c>
      <c r="M130" s="30">
        <v>1.0954550000000001</v>
      </c>
      <c r="N130" s="175">
        <v>0</v>
      </c>
      <c r="O130" s="176">
        <v>43.43</v>
      </c>
      <c r="Q130" s="48">
        <v>127</v>
      </c>
      <c r="R130" s="30">
        <v>0.44910299999999997</v>
      </c>
      <c r="S130" s="175" t="s">
        <v>4</v>
      </c>
      <c r="T130" s="175" t="s">
        <v>5</v>
      </c>
      <c r="U130" s="175">
        <v>0</v>
      </c>
      <c r="V130" s="176">
        <v>39.11</v>
      </c>
      <c r="W130" s="48">
        <v>3603</v>
      </c>
      <c r="X130" s="177" t="s">
        <v>17</v>
      </c>
      <c r="Z130" s="48">
        <v>140</v>
      </c>
      <c r="AA130" s="30">
        <v>0.69162199999999996</v>
      </c>
      <c r="AB130" s="175" t="s">
        <v>9</v>
      </c>
      <c r="AC130" s="175" t="s">
        <v>10</v>
      </c>
      <c r="AD130" s="175">
        <v>4</v>
      </c>
      <c r="AE130" s="176">
        <v>151.28</v>
      </c>
      <c r="AF130" s="48">
        <v>124</v>
      </c>
      <c r="AG130" s="177" t="s">
        <v>18</v>
      </c>
      <c r="AI130" s="48">
        <v>256</v>
      </c>
      <c r="AJ130" s="30">
        <v>0.3861</v>
      </c>
      <c r="AK130" s="175" t="s">
        <v>4</v>
      </c>
      <c r="AL130" s="175" t="s">
        <v>5</v>
      </c>
      <c r="AM130" s="175">
        <v>0</v>
      </c>
      <c r="AN130" s="176">
        <v>41.16</v>
      </c>
      <c r="AO130" s="48">
        <v>4455</v>
      </c>
      <c r="AP130" s="177" t="s">
        <v>17</v>
      </c>
    </row>
    <row r="131" spans="2:42" x14ac:dyDescent="0.25">
      <c r="B131" s="48">
        <v>369</v>
      </c>
      <c r="C131" s="30">
        <v>0.65298100000000003</v>
      </c>
      <c r="D131" s="175">
        <v>0</v>
      </c>
      <c r="E131" s="176">
        <v>45.99</v>
      </c>
      <c r="G131" s="48">
        <v>92</v>
      </c>
      <c r="H131" s="30">
        <v>1.0292730000000001</v>
      </c>
      <c r="I131" s="175">
        <v>4</v>
      </c>
      <c r="J131" s="176">
        <v>154.13999999999999</v>
      </c>
      <c r="L131" s="48">
        <v>237</v>
      </c>
      <c r="M131" s="30">
        <v>0.65298100000000003</v>
      </c>
      <c r="N131" s="175">
        <v>0</v>
      </c>
      <c r="O131" s="176">
        <v>45.99</v>
      </c>
      <c r="Q131" s="48">
        <v>128</v>
      </c>
      <c r="R131" s="30">
        <v>9.3847E-2</v>
      </c>
      <c r="S131" s="175" t="s">
        <v>4</v>
      </c>
      <c r="T131" s="175" t="s">
        <v>5</v>
      </c>
      <c r="U131" s="175">
        <v>4</v>
      </c>
      <c r="V131" s="176">
        <v>29.35</v>
      </c>
      <c r="W131" s="48">
        <v>3698</v>
      </c>
      <c r="X131" s="177" t="s">
        <v>17</v>
      </c>
      <c r="Z131" s="48">
        <v>142</v>
      </c>
      <c r="AA131" s="30">
        <v>1.548802</v>
      </c>
      <c r="AB131" s="175" t="s">
        <v>9</v>
      </c>
      <c r="AC131" s="175" t="s">
        <v>10</v>
      </c>
      <c r="AD131" s="175">
        <v>3</v>
      </c>
      <c r="AE131" s="176">
        <v>130.76</v>
      </c>
      <c r="AF131" s="48">
        <v>125</v>
      </c>
      <c r="AG131" s="177" t="s">
        <v>18</v>
      </c>
      <c r="AI131" s="48">
        <v>260</v>
      </c>
      <c r="AJ131" s="30">
        <v>0.52843799999999996</v>
      </c>
      <c r="AK131" s="175" t="s">
        <v>4</v>
      </c>
      <c r="AL131" s="175" t="s">
        <v>5</v>
      </c>
      <c r="AM131" s="175">
        <v>0</v>
      </c>
      <c r="AN131" s="176">
        <v>44.81</v>
      </c>
      <c r="AO131" s="48">
        <v>4472</v>
      </c>
      <c r="AP131" s="177" t="s">
        <v>17</v>
      </c>
    </row>
    <row r="132" spans="2:42" x14ac:dyDescent="0.25">
      <c r="B132" s="48">
        <v>371</v>
      </c>
      <c r="C132" s="30">
        <v>1.0442720000000001</v>
      </c>
      <c r="D132" s="175">
        <v>0</v>
      </c>
      <c r="E132" s="176">
        <v>42.93</v>
      </c>
      <c r="G132" s="48">
        <v>97</v>
      </c>
      <c r="H132" s="30">
        <v>3.1603279999999998</v>
      </c>
      <c r="I132" s="175">
        <v>4</v>
      </c>
      <c r="J132" s="176">
        <v>140.82</v>
      </c>
      <c r="L132" s="48">
        <v>239</v>
      </c>
      <c r="M132" s="30">
        <v>1.0442720000000001</v>
      </c>
      <c r="N132" s="175">
        <v>0</v>
      </c>
      <c r="O132" s="176">
        <v>42.93</v>
      </c>
      <c r="Q132" s="48">
        <v>129</v>
      </c>
      <c r="R132" s="30">
        <v>0.31358000000000003</v>
      </c>
      <c r="S132" s="175" t="s">
        <v>4</v>
      </c>
      <c r="T132" s="175" t="s">
        <v>5</v>
      </c>
      <c r="U132" s="175">
        <v>3</v>
      </c>
      <c r="V132" s="176">
        <v>137.03</v>
      </c>
      <c r="W132" s="48">
        <v>3746</v>
      </c>
      <c r="X132" s="177" t="s">
        <v>17</v>
      </c>
      <c r="Z132" s="48">
        <v>145</v>
      </c>
      <c r="AA132" s="30">
        <v>0.90143600000000002</v>
      </c>
      <c r="AB132" s="175" t="s">
        <v>9</v>
      </c>
      <c r="AC132" s="175" t="s">
        <v>10</v>
      </c>
      <c r="AD132" s="175">
        <v>3</v>
      </c>
      <c r="AE132" s="176">
        <v>123.13</v>
      </c>
      <c r="AF132" s="48">
        <v>126</v>
      </c>
      <c r="AG132" s="177" t="s">
        <v>18</v>
      </c>
      <c r="AI132" s="48">
        <v>262</v>
      </c>
      <c r="AJ132" s="30">
        <v>0.18659300000000001</v>
      </c>
      <c r="AK132" s="175" t="s">
        <v>4</v>
      </c>
      <c r="AL132" s="175" t="s">
        <v>5</v>
      </c>
      <c r="AM132" s="175">
        <v>0</v>
      </c>
      <c r="AN132" s="176">
        <v>40.590000000000003</v>
      </c>
      <c r="AO132" s="48">
        <v>4479</v>
      </c>
      <c r="AP132" s="177" t="s">
        <v>17</v>
      </c>
    </row>
    <row r="133" spans="2:42" x14ac:dyDescent="0.25">
      <c r="B133" s="48">
        <v>372</v>
      </c>
      <c r="C133" s="30">
        <v>1.42943</v>
      </c>
      <c r="D133" s="175">
        <v>0</v>
      </c>
      <c r="E133" s="176">
        <v>36.869999999999997</v>
      </c>
      <c r="G133" s="48">
        <v>99</v>
      </c>
      <c r="H133" s="30">
        <v>1.7621119999999999</v>
      </c>
      <c r="I133" s="175">
        <v>4</v>
      </c>
      <c r="J133" s="176">
        <v>145.87</v>
      </c>
      <c r="L133" s="48">
        <v>240</v>
      </c>
      <c r="M133" s="30">
        <v>1.42943</v>
      </c>
      <c r="N133" s="175">
        <v>0</v>
      </c>
      <c r="O133" s="176">
        <v>36.869999999999997</v>
      </c>
      <c r="Q133" s="48">
        <v>130</v>
      </c>
      <c r="R133" s="30">
        <v>0.44400000000000001</v>
      </c>
      <c r="S133" s="175" t="s">
        <v>4</v>
      </c>
      <c r="T133" s="175" t="s">
        <v>5</v>
      </c>
      <c r="U133" s="175">
        <v>4</v>
      </c>
      <c r="V133" s="176">
        <v>27.03</v>
      </c>
      <c r="W133" s="48">
        <v>3792</v>
      </c>
      <c r="X133" s="177" t="s">
        <v>17</v>
      </c>
      <c r="Z133" s="48">
        <v>146</v>
      </c>
      <c r="AA133" s="30">
        <v>4.9482679999999997</v>
      </c>
      <c r="AB133" s="175" t="s">
        <v>9</v>
      </c>
      <c r="AC133" s="175" t="s">
        <v>10</v>
      </c>
      <c r="AD133" s="175">
        <v>2</v>
      </c>
      <c r="AE133" s="176">
        <v>105.93</v>
      </c>
      <c r="AF133" s="48">
        <v>127</v>
      </c>
      <c r="AG133" s="177" t="s">
        <v>18</v>
      </c>
      <c r="AI133" s="48">
        <v>265</v>
      </c>
      <c r="AJ133" s="30">
        <v>0.48001199999999999</v>
      </c>
      <c r="AK133" s="175" t="s">
        <v>4</v>
      </c>
      <c r="AL133" s="175" t="s">
        <v>5</v>
      </c>
      <c r="AM133" s="175">
        <v>0</v>
      </c>
      <c r="AN133" s="176">
        <v>39.57</v>
      </c>
      <c r="AO133" s="48">
        <v>4480</v>
      </c>
      <c r="AP133" s="177" t="s">
        <v>17</v>
      </c>
    </row>
    <row r="134" spans="2:42" x14ac:dyDescent="0.25">
      <c r="B134" s="48">
        <v>377</v>
      </c>
      <c r="C134" s="30">
        <v>4.7231680000000003</v>
      </c>
      <c r="D134" s="175">
        <v>0</v>
      </c>
      <c r="E134" s="176">
        <v>46.11</v>
      </c>
      <c r="G134" s="48">
        <v>128</v>
      </c>
      <c r="H134" s="30">
        <v>1.9175139999999999</v>
      </c>
      <c r="I134" s="175">
        <v>4</v>
      </c>
      <c r="J134" s="176">
        <v>164.94</v>
      </c>
      <c r="L134" s="48">
        <v>245</v>
      </c>
      <c r="M134" s="30">
        <v>4.7231680000000003</v>
      </c>
      <c r="N134" s="175">
        <v>0</v>
      </c>
      <c r="O134" s="176">
        <v>46.11</v>
      </c>
      <c r="Q134" s="48">
        <v>131</v>
      </c>
      <c r="R134" s="30">
        <v>0.216747</v>
      </c>
      <c r="S134" s="175" t="s">
        <v>4</v>
      </c>
      <c r="T134" s="175" t="s">
        <v>5</v>
      </c>
      <c r="U134" s="175">
        <v>3</v>
      </c>
      <c r="V134" s="176">
        <v>121.32</v>
      </c>
      <c r="W134" s="48">
        <v>3834</v>
      </c>
      <c r="X134" s="177" t="s">
        <v>17</v>
      </c>
      <c r="Z134" s="48">
        <v>150</v>
      </c>
      <c r="AA134" s="30">
        <v>0.48758000000000001</v>
      </c>
      <c r="AB134" s="175" t="s">
        <v>9</v>
      </c>
      <c r="AC134" s="175" t="s">
        <v>10</v>
      </c>
      <c r="AD134" s="175">
        <v>4</v>
      </c>
      <c r="AE134" s="176">
        <v>150.49</v>
      </c>
      <c r="AF134" s="48">
        <v>128</v>
      </c>
      <c r="AG134" s="177" t="s">
        <v>18</v>
      </c>
      <c r="AI134" s="48">
        <v>268</v>
      </c>
      <c r="AJ134" s="30">
        <v>0.26986300000000002</v>
      </c>
      <c r="AK134" s="175" t="s">
        <v>9</v>
      </c>
      <c r="AL134" s="175" t="s">
        <v>10</v>
      </c>
      <c r="AM134" s="175">
        <v>0</v>
      </c>
      <c r="AN134" s="176">
        <v>46.58</v>
      </c>
      <c r="AO134" s="48">
        <v>4481</v>
      </c>
      <c r="AP134" s="177" t="s">
        <v>17</v>
      </c>
    </row>
    <row r="135" spans="2:42" ht="15.75" thickBot="1" x14ac:dyDescent="0.3">
      <c r="B135" s="48">
        <v>379</v>
      </c>
      <c r="C135" s="30">
        <v>4.49986</v>
      </c>
      <c r="D135" s="175">
        <v>0</v>
      </c>
      <c r="E135" s="176">
        <v>39.26</v>
      </c>
      <c r="G135" s="53">
        <v>130</v>
      </c>
      <c r="H135" s="37">
        <v>2.3492199999999999</v>
      </c>
      <c r="I135" s="38">
        <v>4</v>
      </c>
      <c r="J135" s="178">
        <v>152.84</v>
      </c>
      <c r="L135" s="48">
        <v>247</v>
      </c>
      <c r="M135" s="30">
        <v>4.49986</v>
      </c>
      <c r="N135" s="175">
        <v>0</v>
      </c>
      <c r="O135" s="176">
        <v>39.26</v>
      </c>
      <c r="Q135" s="48">
        <v>132</v>
      </c>
      <c r="R135" s="30">
        <v>0.23625399999999999</v>
      </c>
      <c r="S135" s="175" t="s">
        <v>4</v>
      </c>
      <c r="T135" s="175" t="s">
        <v>5</v>
      </c>
      <c r="U135" s="175">
        <v>0</v>
      </c>
      <c r="V135" s="176">
        <v>34.67</v>
      </c>
      <c r="W135" s="48">
        <v>3871</v>
      </c>
      <c r="X135" s="177" t="s">
        <v>17</v>
      </c>
      <c r="Z135" s="48">
        <v>152</v>
      </c>
      <c r="AA135" s="30">
        <v>1.3144929999999999</v>
      </c>
      <c r="AB135" s="175" t="s">
        <v>9</v>
      </c>
      <c r="AC135" s="175" t="s">
        <v>10</v>
      </c>
      <c r="AD135" s="175">
        <v>4</v>
      </c>
      <c r="AE135" s="176">
        <v>160.62</v>
      </c>
      <c r="AF135" s="48">
        <v>129</v>
      </c>
      <c r="AG135" s="177" t="s">
        <v>18</v>
      </c>
      <c r="AI135" s="48">
        <v>269</v>
      </c>
      <c r="AJ135" s="30">
        <v>0.61954200000000004</v>
      </c>
      <c r="AK135" s="175" t="s">
        <v>4</v>
      </c>
      <c r="AL135" s="175" t="s">
        <v>5</v>
      </c>
      <c r="AM135" s="175">
        <v>0</v>
      </c>
      <c r="AN135" s="176">
        <v>41.58</v>
      </c>
      <c r="AO135" s="48">
        <v>4487</v>
      </c>
      <c r="AP135" s="177" t="s">
        <v>17</v>
      </c>
    </row>
    <row r="136" spans="2:42" x14ac:dyDescent="0.25">
      <c r="B136" s="48">
        <v>380</v>
      </c>
      <c r="C136" s="30">
        <v>4.6754110000000004</v>
      </c>
      <c r="D136" s="175">
        <v>0</v>
      </c>
      <c r="E136" s="176">
        <v>40.43</v>
      </c>
      <c r="L136" s="48">
        <v>248</v>
      </c>
      <c r="M136" s="30">
        <v>4.6754110000000004</v>
      </c>
      <c r="N136" s="175">
        <v>0</v>
      </c>
      <c r="O136" s="176">
        <v>40.43</v>
      </c>
      <c r="Q136" s="48">
        <v>133</v>
      </c>
      <c r="R136" s="30">
        <v>0.16850599999999999</v>
      </c>
      <c r="S136" s="175" t="s">
        <v>4</v>
      </c>
      <c r="T136" s="175" t="s">
        <v>5</v>
      </c>
      <c r="U136" s="175">
        <v>2</v>
      </c>
      <c r="V136" s="176">
        <v>113.35</v>
      </c>
      <c r="W136" s="48">
        <v>3905</v>
      </c>
      <c r="X136" s="177" t="s">
        <v>17</v>
      </c>
      <c r="Z136" s="48">
        <v>154</v>
      </c>
      <c r="AA136" s="30">
        <v>1.2798970000000001</v>
      </c>
      <c r="AB136" s="175" t="s">
        <v>9</v>
      </c>
      <c r="AC136" s="175" t="s">
        <v>10</v>
      </c>
      <c r="AD136" s="175">
        <v>3</v>
      </c>
      <c r="AE136" s="176">
        <v>127.02</v>
      </c>
      <c r="AF136" s="48">
        <v>130</v>
      </c>
      <c r="AG136" s="177" t="s">
        <v>18</v>
      </c>
      <c r="AI136" s="48">
        <v>271</v>
      </c>
      <c r="AJ136" s="30">
        <v>0.24631800000000001</v>
      </c>
      <c r="AK136" s="175" t="s">
        <v>6</v>
      </c>
      <c r="AL136" s="175" t="s">
        <v>5</v>
      </c>
      <c r="AM136" s="175">
        <v>0</v>
      </c>
      <c r="AN136" s="176">
        <v>38.49</v>
      </c>
      <c r="AO136" s="48">
        <v>4488</v>
      </c>
      <c r="AP136" s="177" t="s">
        <v>17</v>
      </c>
    </row>
    <row r="137" spans="2:42" x14ac:dyDescent="0.25">
      <c r="B137" s="48">
        <v>386</v>
      </c>
      <c r="C137" s="30">
        <v>3.3984320000000001</v>
      </c>
      <c r="D137" s="175">
        <v>0</v>
      </c>
      <c r="E137" s="176">
        <v>38.65</v>
      </c>
      <c r="L137" s="48">
        <v>254</v>
      </c>
      <c r="M137" s="30">
        <v>3.3984320000000001</v>
      </c>
      <c r="N137" s="175">
        <v>0</v>
      </c>
      <c r="O137" s="176">
        <v>38.65</v>
      </c>
      <c r="Q137" s="48">
        <v>134</v>
      </c>
      <c r="R137" s="30">
        <v>0.2094</v>
      </c>
      <c r="S137" s="175" t="s">
        <v>4</v>
      </c>
      <c r="T137" s="175" t="s">
        <v>5</v>
      </c>
      <c r="U137" s="175">
        <v>4</v>
      </c>
      <c r="V137" s="176">
        <v>5.75</v>
      </c>
      <c r="W137" s="48">
        <v>3933</v>
      </c>
      <c r="X137" s="177" t="s">
        <v>17</v>
      </c>
      <c r="Z137" s="48">
        <v>156</v>
      </c>
      <c r="AA137" s="30">
        <v>0.26307900000000001</v>
      </c>
      <c r="AB137" s="175" t="s">
        <v>9</v>
      </c>
      <c r="AC137" s="175" t="s">
        <v>10</v>
      </c>
      <c r="AD137" s="175">
        <v>4</v>
      </c>
      <c r="AE137" s="176">
        <v>174.81</v>
      </c>
      <c r="AF137" s="48">
        <v>131</v>
      </c>
      <c r="AG137" s="177" t="s">
        <v>18</v>
      </c>
      <c r="AI137" s="48">
        <v>272</v>
      </c>
      <c r="AJ137" s="30">
        <v>1.0076769999999999</v>
      </c>
      <c r="AK137" s="175" t="s">
        <v>6</v>
      </c>
      <c r="AL137" s="175" t="s">
        <v>5</v>
      </c>
      <c r="AM137" s="175">
        <v>0</v>
      </c>
      <c r="AN137" s="176">
        <v>37.01</v>
      </c>
      <c r="AO137" s="48">
        <v>4489</v>
      </c>
      <c r="AP137" s="177" t="s">
        <v>17</v>
      </c>
    </row>
    <row r="138" spans="2:42" x14ac:dyDescent="0.25">
      <c r="B138" s="48">
        <v>388</v>
      </c>
      <c r="C138" s="30">
        <v>0.67191100000000004</v>
      </c>
      <c r="D138" s="175">
        <v>0</v>
      </c>
      <c r="E138" s="176">
        <v>43.58</v>
      </c>
      <c r="L138" s="48">
        <v>256</v>
      </c>
      <c r="M138" s="30">
        <v>0.67191100000000004</v>
      </c>
      <c r="N138" s="175">
        <v>0</v>
      </c>
      <c r="O138" s="176">
        <v>43.58</v>
      </c>
      <c r="Q138" s="48">
        <v>135</v>
      </c>
      <c r="R138" s="30">
        <v>0.166107</v>
      </c>
      <c r="S138" s="175" t="s">
        <v>4</v>
      </c>
      <c r="T138" s="175" t="s">
        <v>5</v>
      </c>
      <c r="U138" s="175">
        <v>0</v>
      </c>
      <c r="V138" s="176">
        <v>46.76</v>
      </c>
      <c r="W138" s="48">
        <v>3942</v>
      </c>
      <c r="X138" s="177" t="s">
        <v>17</v>
      </c>
      <c r="Z138" s="48">
        <v>159</v>
      </c>
      <c r="AA138" s="30">
        <v>3.2615759999999998</v>
      </c>
      <c r="AB138" s="175" t="s">
        <v>9</v>
      </c>
      <c r="AC138" s="175" t="s">
        <v>10</v>
      </c>
      <c r="AD138" s="175">
        <v>3</v>
      </c>
      <c r="AE138" s="176">
        <v>120.44</v>
      </c>
      <c r="AF138" s="48">
        <v>132</v>
      </c>
      <c r="AG138" s="177" t="s">
        <v>18</v>
      </c>
      <c r="AI138" s="48">
        <v>274</v>
      </c>
      <c r="AJ138" s="30">
        <v>1.231212</v>
      </c>
      <c r="AK138" s="175" t="s">
        <v>4</v>
      </c>
      <c r="AL138" s="175" t="s">
        <v>5</v>
      </c>
      <c r="AM138" s="175">
        <v>0</v>
      </c>
      <c r="AN138" s="176">
        <v>46.46</v>
      </c>
      <c r="AO138" s="48">
        <v>4491</v>
      </c>
      <c r="AP138" s="177" t="s">
        <v>17</v>
      </c>
    </row>
    <row r="139" spans="2:42" x14ac:dyDescent="0.25">
      <c r="B139" s="48">
        <v>389</v>
      </c>
      <c r="C139" s="30">
        <v>1.2177800000000001</v>
      </c>
      <c r="D139" s="175">
        <v>0</v>
      </c>
      <c r="E139" s="176">
        <v>44.48</v>
      </c>
      <c r="L139" s="48">
        <v>257</v>
      </c>
      <c r="M139" s="30">
        <v>1.2177800000000001</v>
      </c>
      <c r="N139" s="175">
        <v>0</v>
      </c>
      <c r="O139" s="176">
        <v>44.48</v>
      </c>
      <c r="Q139" s="48">
        <v>136</v>
      </c>
      <c r="R139" s="30">
        <v>0.38885700000000001</v>
      </c>
      <c r="S139" s="175" t="s">
        <v>4</v>
      </c>
      <c r="T139" s="175" t="s">
        <v>5</v>
      </c>
      <c r="U139" s="175">
        <v>0</v>
      </c>
      <c r="V139" s="176">
        <v>45.63</v>
      </c>
      <c r="W139" s="48">
        <v>3958</v>
      </c>
      <c r="X139" s="177" t="s">
        <v>17</v>
      </c>
      <c r="Z139" s="48">
        <v>1</v>
      </c>
      <c r="AA139" s="30">
        <v>0.55557500000000004</v>
      </c>
      <c r="AB139" s="175" t="s">
        <v>46</v>
      </c>
      <c r="AC139" s="175" t="s">
        <v>46</v>
      </c>
      <c r="AD139" s="175">
        <v>3</v>
      </c>
      <c r="AE139" s="176">
        <v>133.16999999999999</v>
      </c>
      <c r="AF139" s="48">
        <v>134</v>
      </c>
      <c r="AG139" s="177" t="s">
        <v>18</v>
      </c>
      <c r="AI139" s="48">
        <v>276</v>
      </c>
      <c r="AJ139" s="30">
        <v>0.31372800000000001</v>
      </c>
      <c r="AK139" s="175" t="s">
        <v>4</v>
      </c>
      <c r="AL139" s="175" t="s">
        <v>5</v>
      </c>
      <c r="AM139" s="175">
        <v>0</v>
      </c>
      <c r="AN139" s="176">
        <v>42.34</v>
      </c>
      <c r="AO139" s="48">
        <v>4492</v>
      </c>
      <c r="AP139" s="177" t="s">
        <v>17</v>
      </c>
    </row>
    <row r="140" spans="2:42" x14ac:dyDescent="0.25">
      <c r="B140" s="48">
        <v>391</v>
      </c>
      <c r="C140" s="30">
        <v>1.2015720000000001</v>
      </c>
      <c r="D140" s="175">
        <v>0</v>
      </c>
      <c r="E140" s="176">
        <v>38.01</v>
      </c>
      <c r="L140" s="48">
        <v>259</v>
      </c>
      <c r="M140" s="30">
        <v>1.2015720000000001</v>
      </c>
      <c r="N140" s="175">
        <v>0</v>
      </c>
      <c r="O140" s="176">
        <v>38.01</v>
      </c>
      <c r="Q140" s="48">
        <v>137</v>
      </c>
      <c r="R140" s="30">
        <v>0.36010500000000001</v>
      </c>
      <c r="S140" s="175" t="s">
        <v>4</v>
      </c>
      <c r="T140" s="175" t="s">
        <v>5</v>
      </c>
      <c r="U140" s="175">
        <v>3</v>
      </c>
      <c r="V140" s="176">
        <v>125.37</v>
      </c>
      <c r="W140" s="48">
        <v>3997</v>
      </c>
      <c r="X140" s="177" t="s">
        <v>17</v>
      </c>
      <c r="Z140" s="48">
        <v>25</v>
      </c>
      <c r="AA140" s="30">
        <v>1.4132180000000001</v>
      </c>
      <c r="AB140" s="175" t="s">
        <v>16</v>
      </c>
      <c r="AC140" s="175" t="s">
        <v>16</v>
      </c>
      <c r="AD140" s="175">
        <v>3</v>
      </c>
      <c r="AE140" s="176">
        <v>137.62</v>
      </c>
      <c r="AF140" s="48">
        <v>135</v>
      </c>
      <c r="AG140" s="177" t="s">
        <v>18</v>
      </c>
      <c r="AI140" s="48">
        <v>278</v>
      </c>
      <c r="AJ140" s="30">
        <v>0.285607</v>
      </c>
      <c r="AK140" s="175" t="s">
        <v>9</v>
      </c>
      <c r="AL140" s="175" t="s">
        <v>10</v>
      </c>
      <c r="AM140" s="175">
        <v>0</v>
      </c>
      <c r="AN140" s="176">
        <v>43.67</v>
      </c>
      <c r="AO140" s="48">
        <v>4493</v>
      </c>
      <c r="AP140" s="177" t="s">
        <v>17</v>
      </c>
    </row>
    <row r="141" spans="2:42" x14ac:dyDescent="0.25">
      <c r="B141" s="48">
        <v>393</v>
      </c>
      <c r="C141" s="30">
        <v>1.875786</v>
      </c>
      <c r="D141" s="175">
        <v>0</v>
      </c>
      <c r="E141" s="176">
        <v>43.85</v>
      </c>
      <c r="L141" s="48">
        <v>261</v>
      </c>
      <c r="M141" s="30">
        <v>1.875786</v>
      </c>
      <c r="N141" s="175">
        <v>0</v>
      </c>
      <c r="O141" s="176">
        <v>43.85</v>
      </c>
      <c r="Q141" s="48">
        <v>138</v>
      </c>
      <c r="R141" s="30">
        <v>0.19161</v>
      </c>
      <c r="S141" s="175" t="s">
        <v>4</v>
      </c>
      <c r="T141" s="175" t="s">
        <v>5</v>
      </c>
      <c r="U141" s="175">
        <v>0</v>
      </c>
      <c r="V141" s="176">
        <v>38.619999999999997</v>
      </c>
      <c r="W141" s="48">
        <v>4020</v>
      </c>
      <c r="X141" s="177" t="s">
        <v>17</v>
      </c>
      <c r="Z141" s="48">
        <v>165</v>
      </c>
      <c r="AA141" s="30">
        <v>0.321604</v>
      </c>
      <c r="AB141" s="175" t="s">
        <v>16</v>
      </c>
      <c r="AC141" s="175" t="s">
        <v>16</v>
      </c>
      <c r="AD141" s="175">
        <v>2</v>
      </c>
      <c r="AE141" s="176">
        <v>108.38</v>
      </c>
      <c r="AF141" s="48">
        <v>136</v>
      </c>
      <c r="AG141" s="177" t="s">
        <v>18</v>
      </c>
      <c r="AI141" s="48">
        <v>279</v>
      </c>
      <c r="AJ141" s="30">
        <v>0.30501800000000001</v>
      </c>
      <c r="AK141" s="175" t="s">
        <v>4</v>
      </c>
      <c r="AL141" s="175" t="s">
        <v>5</v>
      </c>
      <c r="AM141" s="175">
        <v>0</v>
      </c>
      <c r="AN141" s="176">
        <v>39.130000000000003</v>
      </c>
      <c r="AO141" s="48">
        <v>4494</v>
      </c>
      <c r="AP141" s="177" t="s">
        <v>17</v>
      </c>
    </row>
    <row r="142" spans="2:42" x14ac:dyDescent="0.25">
      <c r="B142" s="48">
        <v>396</v>
      </c>
      <c r="C142" s="30">
        <v>1.238688</v>
      </c>
      <c r="D142" s="175">
        <v>0</v>
      </c>
      <c r="E142" s="176">
        <v>41.36</v>
      </c>
      <c r="L142" s="48">
        <v>264</v>
      </c>
      <c r="M142" s="30">
        <v>1.238688</v>
      </c>
      <c r="N142" s="175">
        <v>0</v>
      </c>
      <c r="O142" s="176">
        <v>41.36</v>
      </c>
      <c r="Q142" s="48">
        <v>139</v>
      </c>
      <c r="R142" s="30">
        <v>0.349798</v>
      </c>
      <c r="S142" s="175" t="s">
        <v>4</v>
      </c>
      <c r="T142" s="175" t="s">
        <v>5</v>
      </c>
      <c r="U142" s="175">
        <v>2</v>
      </c>
      <c r="V142" s="176">
        <v>109.02</v>
      </c>
      <c r="W142" s="48">
        <v>4068</v>
      </c>
      <c r="X142" s="177" t="s">
        <v>17</v>
      </c>
      <c r="Z142" s="48">
        <v>166</v>
      </c>
      <c r="AA142" s="30">
        <v>1.7282690000000001</v>
      </c>
      <c r="AB142" s="175" t="s">
        <v>16</v>
      </c>
      <c r="AC142" s="175" t="s">
        <v>16</v>
      </c>
      <c r="AD142" s="175">
        <v>2</v>
      </c>
      <c r="AE142" s="176">
        <v>111.59</v>
      </c>
      <c r="AF142" s="48">
        <v>137</v>
      </c>
      <c r="AG142" s="177" t="s">
        <v>18</v>
      </c>
      <c r="AI142" s="48">
        <v>281</v>
      </c>
      <c r="AJ142" s="30">
        <v>0.22362499999999999</v>
      </c>
      <c r="AK142" s="175" t="s">
        <v>4</v>
      </c>
      <c r="AL142" s="175" t="s">
        <v>5</v>
      </c>
      <c r="AM142" s="175">
        <v>0</v>
      </c>
      <c r="AN142" s="176">
        <v>44.55</v>
      </c>
      <c r="AO142" s="48">
        <v>4495</v>
      </c>
      <c r="AP142" s="177" t="s">
        <v>17</v>
      </c>
    </row>
    <row r="143" spans="2:42" x14ac:dyDescent="0.25">
      <c r="B143" s="48">
        <v>398</v>
      </c>
      <c r="C143" s="30">
        <v>6.3168829999999998</v>
      </c>
      <c r="D143" s="175">
        <v>0</v>
      </c>
      <c r="E143" s="176">
        <v>41.01</v>
      </c>
      <c r="L143" s="48">
        <v>266</v>
      </c>
      <c r="M143" s="30">
        <v>6.3168829999999998</v>
      </c>
      <c r="N143" s="175">
        <v>0</v>
      </c>
      <c r="O143" s="176">
        <v>41.01</v>
      </c>
      <c r="Q143" s="48">
        <v>140</v>
      </c>
      <c r="R143" s="30">
        <v>0.33333499999999999</v>
      </c>
      <c r="S143" s="175" t="s">
        <v>4</v>
      </c>
      <c r="T143" s="175" t="s">
        <v>5</v>
      </c>
      <c r="U143" s="175">
        <v>0</v>
      </c>
      <c r="V143" s="176">
        <v>32.770000000000003</v>
      </c>
      <c r="W143" s="48">
        <v>4126</v>
      </c>
      <c r="X143" s="177" t="s">
        <v>17</v>
      </c>
      <c r="Z143" s="48">
        <v>2</v>
      </c>
      <c r="AA143" s="30">
        <v>1.1440250000000001</v>
      </c>
      <c r="AB143" s="175" t="s">
        <v>12</v>
      </c>
      <c r="AC143" s="175" t="s">
        <v>13</v>
      </c>
      <c r="AD143" s="175">
        <v>3</v>
      </c>
      <c r="AE143" s="176">
        <v>120.16</v>
      </c>
      <c r="AF143" s="48">
        <v>138</v>
      </c>
      <c r="AG143" s="177" t="s">
        <v>18</v>
      </c>
      <c r="AI143" s="48">
        <v>284</v>
      </c>
      <c r="AJ143" s="30">
        <v>0.15501000000000001</v>
      </c>
      <c r="AK143" s="175" t="s">
        <v>4</v>
      </c>
      <c r="AL143" s="175" t="s">
        <v>5</v>
      </c>
      <c r="AM143" s="175">
        <v>0</v>
      </c>
      <c r="AN143" s="176">
        <v>39.21</v>
      </c>
      <c r="AO143" s="48">
        <v>4496</v>
      </c>
      <c r="AP143" s="177" t="s">
        <v>17</v>
      </c>
    </row>
    <row r="144" spans="2:42" x14ac:dyDescent="0.25">
      <c r="B144" s="48">
        <v>399</v>
      </c>
      <c r="C144" s="30">
        <v>2.0117940000000001</v>
      </c>
      <c r="D144" s="175">
        <v>0</v>
      </c>
      <c r="E144" s="176">
        <v>48.35</v>
      </c>
      <c r="L144" s="48">
        <v>267</v>
      </c>
      <c r="M144" s="30">
        <v>2.0117940000000001</v>
      </c>
      <c r="N144" s="175">
        <v>0</v>
      </c>
      <c r="O144" s="176">
        <v>48.35</v>
      </c>
      <c r="Q144" s="48">
        <v>141</v>
      </c>
      <c r="R144" s="30">
        <v>0.237315</v>
      </c>
      <c r="S144" s="175" t="s">
        <v>4</v>
      </c>
      <c r="T144" s="175" t="s">
        <v>5</v>
      </c>
      <c r="U144" s="175">
        <v>2</v>
      </c>
      <c r="V144" s="176">
        <v>118.93</v>
      </c>
      <c r="W144" s="48">
        <v>4235</v>
      </c>
      <c r="X144" s="177" t="s">
        <v>17</v>
      </c>
      <c r="Z144" s="48">
        <v>21</v>
      </c>
      <c r="AA144" s="30">
        <v>2.9111229999999999</v>
      </c>
      <c r="AB144" s="175" t="s">
        <v>12</v>
      </c>
      <c r="AC144" s="175" t="s">
        <v>13</v>
      </c>
      <c r="AD144" s="175">
        <v>3</v>
      </c>
      <c r="AE144" s="176">
        <v>129.88999999999999</v>
      </c>
      <c r="AF144" s="48">
        <v>139</v>
      </c>
      <c r="AG144" s="177" t="s">
        <v>18</v>
      </c>
      <c r="AI144" s="48">
        <v>286</v>
      </c>
      <c r="AJ144" s="30">
        <v>0.41628399999999999</v>
      </c>
      <c r="AK144" s="175" t="s">
        <v>9</v>
      </c>
      <c r="AL144" s="175" t="s">
        <v>10</v>
      </c>
      <c r="AM144" s="175">
        <v>0</v>
      </c>
      <c r="AN144" s="176">
        <v>41.81</v>
      </c>
      <c r="AO144" s="48">
        <v>4497</v>
      </c>
      <c r="AP144" s="177" t="s">
        <v>17</v>
      </c>
    </row>
    <row r="145" spans="2:42" x14ac:dyDescent="0.25">
      <c r="B145" s="48">
        <v>401</v>
      </c>
      <c r="C145" s="30">
        <v>3.549617</v>
      </c>
      <c r="D145" s="175">
        <v>0</v>
      </c>
      <c r="E145" s="176">
        <v>35.76</v>
      </c>
      <c r="L145" s="48">
        <v>269</v>
      </c>
      <c r="M145" s="30">
        <v>3.549617</v>
      </c>
      <c r="N145" s="175">
        <v>0</v>
      </c>
      <c r="O145" s="176">
        <v>35.76</v>
      </c>
      <c r="Q145" s="48">
        <v>142</v>
      </c>
      <c r="R145" s="30">
        <v>0.37354799999999999</v>
      </c>
      <c r="S145" s="175" t="s">
        <v>4</v>
      </c>
      <c r="T145" s="175" t="s">
        <v>5</v>
      </c>
      <c r="U145" s="175">
        <v>0</v>
      </c>
      <c r="V145" s="176">
        <v>40.229999999999997</v>
      </c>
      <c r="W145" s="48">
        <v>4311</v>
      </c>
      <c r="X145" s="177" t="s">
        <v>17</v>
      </c>
      <c r="Z145" s="48">
        <v>47</v>
      </c>
      <c r="AA145" s="30">
        <v>3.0424310000000001</v>
      </c>
      <c r="AB145" s="175" t="s">
        <v>12</v>
      </c>
      <c r="AC145" s="175" t="s">
        <v>13</v>
      </c>
      <c r="AD145" s="175">
        <v>2</v>
      </c>
      <c r="AE145" s="176">
        <v>114.7</v>
      </c>
      <c r="AF145" s="48">
        <v>141</v>
      </c>
      <c r="AG145" s="177" t="s">
        <v>18</v>
      </c>
      <c r="AI145" s="48">
        <v>290</v>
      </c>
      <c r="AJ145" s="30">
        <v>0.142873</v>
      </c>
      <c r="AK145" s="175" t="s">
        <v>9</v>
      </c>
      <c r="AL145" s="175" t="s">
        <v>10</v>
      </c>
      <c r="AM145" s="175">
        <v>0</v>
      </c>
      <c r="AN145" s="176">
        <v>46.3</v>
      </c>
      <c r="AO145" s="48">
        <v>4498</v>
      </c>
      <c r="AP145" s="177" t="s">
        <v>17</v>
      </c>
    </row>
    <row r="146" spans="2:42" x14ac:dyDescent="0.25">
      <c r="B146" s="48">
        <v>405</v>
      </c>
      <c r="C146" s="30">
        <v>1.0274220000000001</v>
      </c>
      <c r="D146" s="175">
        <v>0</v>
      </c>
      <c r="E146" s="176">
        <v>39.979999999999997</v>
      </c>
      <c r="L146" s="48">
        <v>273</v>
      </c>
      <c r="M146" s="30">
        <v>1.0274220000000001</v>
      </c>
      <c r="N146" s="175">
        <v>0</v>
      </c>
      <c r="O146" s="176">
        <v>39.979999999999997</v>
      </c>
      <c r="Q146" s="48">
        <v>143</v>
      </c>
      <c r="R146" s="30">
        <v>0.30627799999999999</v>
      </c>
      <c r="S146" s="175" t="s">
        <v>4</v>
      </c>
      <c r="T146" s="175" t="s">
        <v>5</v>
      </c>
      <c r="U146" s="175">
        <v>3</v>
      </c>
      <c r="V146" s="176">
        <v>127.98</v>
      </c>
      <c r="W146" s="48">
        <v>4332</v>
      </c>
      <c r="X146" s="177" t="s">
        <v>17</v>
      </c>
      <c r="Z146" s="48">
        <v>96</v>
      </c>
      <c r="AA146" s="30">
        <v>1.30277</v>
      </c>
      <c r="AB146" s="175" t="s">
        <v>12</v>
      </c>
      <c r="AC146" s="175" t="s">
        <v>13</v>
      </c>
      <c r="AD146" s="175">
        <v>3</v>
      </c>
      <c r="AE146" s="176">
        <v>133.1</v>
      </c>
      <c r="AF146" s="48">
        <v>142</v>
      </c>
      <c r="AG146" s="177" t="s">
        <v>18</v>
      </c>
      <c r="AI146" s="48">
        <v>291</v>
      </c>
      <c r="AJ146" s="30">
        <v>0.10242900000000001</v>
      </c>
      <c r="AK146" s="175" t="s">
        <v>4</v>
      </c>
      <c r="AL146" s="175" t="s">
        <v>5</v>
      </c>
      <c r="AM146" s="175">
        <v>0</v>
      </c>
      <c r="AN146" s="176">
        <v>33.21</v>
      </c>
      <c r="AO146" s="48">
        <v>4499</v>
      </c>
      <c r="AP146" s="177" t="s">
        <v>17</v>
      </c>
    </row>
    <row r="147" spans="2:42" x14ac:dyDescent="0.25">
      <c r="B147" s="48">
        <v>406</v>
      </c>
      <c r="C147" s="30">
        <v>1.3293489999999999</v>
      </c>
      <c r="D147" s="175">
        <v>0</v>
      </c>
      <c r="E147" s="176">
        <v>40.159999999999997</v>
      </c>
      <c r="L147" s="48">
        <v>274</v>
      </c>
      <c r="M147" s="30">
        <v>1.3293489999999999</v>
      </c>
      <c r="N147" s="175">
        <v>0</v>
      </c>
      <c r="O147" s="176">
        <v>40.159999999999997</v>
      </c>
      <c r="Q147" s="48">
        <v>144</v>
      </c>
      <c r="R147" s="30">
        <v>0.29423300000000002</v>
      </c>
      <c r="S147" s="175" t="s">
        <v>4</v>
      </c>
      <c r="T147" s="175" t="s">
        <v>5</v>
      </c>
      <c r="U147" s="175">
        <v>4</v>
      </c>
      <c r="V147" s="176">
        <v>27.07</v>
      </c>
      <c r="W147" s="48">
        <v>4333</v>
      </c>
      <c r="X147" s="177" t="s">
        <v>17</v>
      </c>
      <c r="Z147" s="48">
        <v>109</v>
      </c>
      <c r="AA147" s="30">
        <v>2.1435620000000002</v>
      </c>
      <c r="AB147" s="175" t="s">
        <v>12</v>
      </c>
      <c r="AC147" s="175" t="s">
        <v>13</v>
      </c>
      <c r="AD147" s="175">
        <v>2</v>
      </c>
      <c r="AE147" s="176">
        <v>108.15</v>
      </c>
      <c r="AF147" s="48">
        <v>144</v>
      </c>
      <c r="AG147" s="177" t="s">
        <v>18</v>
      </c>
      <c r="AI147" s="48">
        <v>292</v>
      </c>
      <c r="AJ147" s="30">
        <v>0.63653599999999999</v>
      </c>
      <c r="AK147" s="175" t="s">
        <v>6</v>
      </c>
      <c r="AL147" s="175" t="s">
        <v>5</v>
      </c>
      <c r="AM147" s="175">
        <v>0</v>
      </c>
      <c r="AN147" s="176">
        <v>45.5</v>
      </c>
      <c r="AO147" s="48">
        <v>4500</v>
      </c>
      <c r="AP147" s="177" t="s">
        <v>17</v>
      </c>
    </row>
    <row r="148" spans="2:42" x14ac:dyDescent="0.25">
      <c r="B148" s="48">
        <v>413</v>
      </c>
      <c r="C148" s="30">
        <v>0.129077</v>
      </c>
      <c r="D148" s="175">
        <v>0</v>
      </c>
      <c r="E148" s="176">
        <v>30.34</v>
      </c>
      <c r="L148" s="48">
        <v>281</v>
      </c>
      <c r="M148" s="30">
        <v>0.129077</v>
      </c>
      <c r="N148" s="175">
        <v>0</v>
      </c>
      <c r="O148" s="176">
        <v>30.34</v>
      </c>
      <c r="Q148" s="48">
        <v>145</v>
      </c>
      <c r="R148" s="30">
        <v>0.190855</v>
      </c>
      <c r="S148" s="175" t="s">
        <v>4</v>
      </c>
      <c r="T148" s="175" t="s">
        <v>5</v>
      </c>
      <c r="U148" s="175">
        <v>2</v>
      </c>
      <c r="V148" s="176">
        <v>113.37</v>
      </c>
      <c r="W148" s="48">
        <v>4432</v>
      </c>
      <c r="X148" s="177" t="s">
        <v>17</v>
      </c>
      <c r="Z148" s="48">
        <v>123</v>
      </c>
      <c r="AA148" s="30">
        <v>4.4017580000000001</v>
      </c>
      <c r="AB148" s="175" t="s">
        <v>12</v>
      </c>
      <c r="AC148" s="175" t="s">
        <v>13</v>
      </c>
      <c r="AD148" s="175">
        <v>3</v>
      </c>
      <c r="AE148" s="176">
        <v>124.86</v>
      </c>
      <c r="AF148" s="48">
        <v>147</v>
      </c>
      <c r="AG148" s="177" t="s">
        <v>18</v>
      </c>
      <c r="AI148" s="48">
        <v>294</v>
      </c>
      <c r="AJ148" s="30">
        <v>0.23558200000000001</v>
      </c>
      <c r="AK148" s="175" t="s">
        <v>4</v>
      </c>
      <c r="AL148" s="175" t="s">
        <v>5</v>
      </c>
      <c r="AM148" s="175">
        <v>0</v>
      </c>
      <c r="AN148" s="176">
        <v>36.01</v>
      </c>
      <c r="AO148" s="48">
        <v>4501</v>
      </c>
      <c r="AP148" s="177" t="s">
        <v>17</v>
      </c>
    </row>
    <row r="149" spans="2:42" x14ac:dyDescent="0.25">
      <c r="B149" s="48">
        <v>414</v>
      </c>
      <c r="C149" s="30">
        <v>3.514024</v>
      </c>
      <c r="D149" s="175">
        <v>0</v>
      </c>
      <c r="E149" s="176">
        <v>42.1</v>
      </c>
      <c r="L149" s="48">
        <v>282</v>
      </c>
      <c r="M149" s="30">
        <v>3.514024</v>
      </c>
      <c r="N149" s="175">
        <v>0</v>
      </c>
      <c r="O149" s="176">
        <v>42.1</v>
      </c>
      <c r="Q149" s="48">
        <v>146</v>
      </c>
      <c r="R149" s="30">
        <v>0.48275400000000002</v>
      </c>
      <c r="S149" s="175" t="s">
        <v>4</v>
      </c>
      <c r="T149" s="175" t="s">
        <v>5</v>
      </c>
      <c r="U149" s="175">
        <v>1</v>
      </c>
      <c r="V149" s="176">
        <v>69.78</v>
      </c>
      <c r="W149" s="48">
        <v>4437</v>
      </c>
      <c r="X149" s="177" t="s">
        <v>17</v>
      </c>
      <c r="Z149" s="48">
        <v>151</v>
      </c>
      <c r="AA149" s="30">
        <v>1.514723</v>
      </c>
      <c r="AB149" s="175" t="s">
        <v>12</v>
      </c>
      <c r="AC149" s="175" t="s">
        <v>13</v>
      </c>
      <c r="AD149" s="175">
        <v>2</v>
      </c>
      <c r="AE149" s="176">
        <v>105.22</v>
      </c>
      <c r="AF149" s="48">
        <v>149</v>
      </c>
      <c r="AG149" s="177" t="s">
        <v>18</v>
      </c>
      <c r="AI149" s="48">
        <v>299</v>
      </c>
      <c r="AJ149" s="30">
        <v>0.14431099999999999</v>
      </c>
      <c r="AK149" s="175" t="s">
        <v>6</v>
      </c>
      <c r="AL149" s="175" t="s">
        <v>5</v>
      </c>
      <c r="AM149" s="175">
        <v>0</v>
      </c>
      <c r="AN149" s="176">
        <v>39.659999999999997</v>
      </c>
      <c r="AO149" s="48">
        <v>4502</v>
      </c>
      <c r="AP149" s="177" t="s">
        <v>17</v>
      </c>
    </row>
    <row r="150" spans="2:42" x14ac:dyDescent="0.25">
      <c r="B150" s="48">
        <v>415</v>
      </c>
      <c r="C150" s="30">
        <v>1.5752330000000001</v>
      </c>
      <c r="D150" s="175">
        <v>0</v>
      </c>
      <c r="E150" s="176">
        <v>41.58</v>
      </c>
      <c r="L150" s="48">
        <v>283</v>
      </c>
      <c r="M150" s="30">
        <v>1.5752330000000001</v>
      </c>
      <c r="N150" s="175">
        <v>0</v>
      </c>
      <c r="O150" s="176">
        <v>41.58</v>
      </c>
      <c r="Q150" s="48">
        <v>147</v>
      </c>
      <c r="R150" s="30">
        <v>0.23008200000000001</v>
      </c>
      <c r="S150" s="175" t="s">
        <v>4</v>
      </c>
      <c r="T150" s="175" t="s">
        <v>5</v>
      </c>
      <c r="U150" s="175">
        <v>4</v>
      </c>
      <c r="V150" s="176">
        <v>144.84</v>
      </c>
      <c r="W150" s="48">
        <v>4469</v>
      </c>
      <c r="X150" s="177" t="s">
        <v>17</v>
      </c>
      <c r="Z150" s="48">
        <v>155</v>
      </c>
      <c r="AA150" s="30">
        <v>1.5780890000000001</v>
      </c>
      <c r="AB150" s="175" t="s">
        <v>12</v>
      </c>
      <c r="AC150" s="175" t="s">
        <v>13</v>
      </c>
      <c r="AD150" s="175">
        <v>2</v>
      </c>
      <c r="AE150" s="176">
        <v>111.81</v>
      </c>
      <c r="AF150" s="48">
        <v>150</v>
      </c>
      <c r="AG150" s="177" t="s">
        <v>18</v>
      </c>
      <c r="AI150" s="48">
        <v>301</v>
      </c>
      <c r="AJ150" s="30">
        <v>0.34028999999999998</v>
      </c>
      <c r="AK150" s="175" t="s">
        <v>9</v>
      </c>
      <c r="AL150" s="175" t="s">
        <v>10</v>
      </c>
      <c r="AM150" s="175">
        <v>0</v>
      </c>
      <c r="AN150" s="176">
        <v>34.659999999999997</v>
      </c>
      <c r="AO150" s="48">
        <v>4506</v>
      </c>
      <c r="AP150" s="177" t="s">
        <v>17</v>
      </c>
    </row>
    <row r="151" spans="2:42" x14ac:dyDescent="0.25">
      <c r="B151" s="48">
        <v>417</v>
      </c>
      <c r="C151" s="30">
        <v>0.32209900000000002</v>
      </c>
      <c r="D151" s="175">
        <v>0</v>
      </c>
      <c r="E151" s="176">
        <v>42.03</v>
      </c>
      <c r="L151" s="48">
        <v>285</v>
      </c>
      <c r="M151" s="30">
        <v>0.32209900000000002</v>
      </c>
      <c r="N151" s="175">
        <v>0</v>
      </c>
      <c r="O151" s="176">
        <v>42.03</v>
      </c>
      <c r="Q151" s="48">
        <v>148</v>
      </c>
      <c r="R151" s="30">
        <v>0.34849000000000002</v>
      </c>
      <c r="S151" s="175" t="s">
        <v>4</v>
      </c>
      <c r="T151" s="175" t="s">
        <v>5</v>
      </c>
      <c r="U151" s="175">
        <v>0</v>
      </c>
      <c r="V151" s="176">
        <v>33.71</v>
      </c>
      <c r="W151" s="48">
        <v>4518</v>
      </c>
      <c r="X151" s="177" t="s">
        <v>17</v>
      </c>
      <c r="Z151" s="48">
        <v>158</v>
      </c>
      <c r="AA151" s="30">
        <v>4.3212450000000002</v>
      </c>
      <c r="AB151" s="175" t="s">
        <v>12</v>
      </c>
      <c r="AC151" s="175" t="s">
        <v>13</v>
      </c>
      <c r="AD151" s="175">
        <v>2</v>
      </c>
      <c r="AE151" s="176">
        <v>111.01</v>
      </c>
      <c r="AF151" s="48">
        <v>151</v>
      </c>
      <c r="AG151" s="177" t="s">
        <v>18</v>
      </c>
      <c r="AI151" s="48">
        <v>302</v>
      </c>
      <c r="AJ151" s="30">
        <v>0.93339399999999995</v>
      </c>
      <c r="AK151" s="175" t="s">
        <v>4</v>
      </c>
      <c r="AL151" s="175" t="s">
        <v>5</v>
      </c>
      <c r="AM151" s="175">
        <v>0</v>
      </c>
      <c r="AN151" s="176">
        <v>32.450000000000003</v>
      </c>
      <c r="AO151" s="48">
        <v>4507</v>
      </c>
      <c r="AP151" s="177" t="s">
        <v>17</v>
      </c>
    </row>
    <row r="152" spans="2:42" x14ac:dyDescent="0.25">
      <c r="B152" s="48">
        <v>418</v>
      </c>
      <c r="C152" s="30">
        <v>0.93633599999999995</v>
      </c>
      <c r="D152" s="175">
        <v>0</v>
      </c>
      <c r="E152" s="176">
        <v>37.700000000000003</v>
      </c>
      <c r="L152" s="48">
        <v>286</v>
      </c>
      <c r="M152" s="30">
        <v>0.93633599999999995</v>
      </c>
      <c r="N152" s="175">
        <v>0</v>
      </c>
      <c r="O152" s="176">
        <v>37.700000000000003</v>
      </c>
      <c r="Q152" s="48">
        <v>149</v>
      </c>
      <c r="R152" s="30">
        <v>7.0459999999999995E-2</v>
      </c>
      <c r="S152" s="175" t="s">
        <v>4</v>
      </c>
      <c r="T152" s="175" t="s">
        <v>5</v>
      </c>
      <c r="U152" s="175">
        <v>2</v>
      </c>
      <c r="V152" s="176">
        <v>109.05</v>
      </c>
      <c r="W152" s="48">
        <v>4565</v>
      </c>
      <c r="X152" s="177" t="s">
        <v>17</v>
      </c>
      <c r="Z152" s="48">
        <v>163</v>
      </c>
      <c r="AA152" s="30">
        <v>2.691154</v>
      </c>
      <c r="AB152" s="175" t="s">
        <v>12</v>
      </c>
      <c r="AC152" s="175" t="s">
        <v>13</v>
      </c>
      <c r="AD152" s="175">
        <v>3</v>
      </c>
      <c r="AE152" s="176">
        <v>126.16</v>
      </c>
      <c r="AF152" s="48">
        <v>153</v>
      </c>
      <c r="AG152" s="177" t="s">
        <v>18</v>
      </c>
      <c r="AI152" s="48">
        <v>303</v>
      </c>
      <c r="AJ152" s="30">
        <v>0.24027200000000001</v>
      </c>
      <c r="AK152" s="175" t="s">
        <v>4</v>
      </c>
      <c r="AL152" s="175" t="s">
        <v>5</v>
      </c>
      <c r="AM152" s="175">
        <v>0</v>
      </c>
      <c r="AN152" s="176">
        <v>40.61</v>
      </c>
      <c r="AO152" s="48">
        <v>4508</v>
      </c>
      <c r="AP152" s="177" t="s">
        <v>17</v>
      </c>
    </row>
    <row r="153" spans="2:42" x14ac:dyDescent="0.25">
      <c r="B153" s="48">
        <v>420</v>
      </c>
      <c r="C153" s="30">
        <v>1.9518720000000001</v>
      </c>
      <c r="D153" s="175">
        <v>0</v>
      </c>
      <c r="E153" s="176">
        <v>35.5</v>
      </c>
      <c r="L153" s="48">
        <v>288</v>
      </c>
      <c r="M153" s="30">
        <v>1.9518720000000001</v>
      </c>
      <c r="N153" s="175">
        <v>0</v>
      </c>
      <c r="O153" s="176">
        <v>35.5</v>
      </c>
      <c r="Q153" s="48">
        <v>150</v>
      </c>
      <c r="R153" s="30">
        <v>0.27110099999999998</v>
      </c>
      <c r="S153" s="175" t="s">
        <v>4</v>
      </c>
      <c r="T153" s="175" t="s">
        <v>5</v>
      </c>
      <c r="U153" s="175">
        <v>0</v>
      </c>
      <c r="V153" s="176">
        <v>40.619999999999997</v>
      </c>
      <c r="W153" s="48">
        <v>4579</v>
      </c>
      <c r="X153" s="177" t="s">
        <v>17</v>
      </c>
      <c r="Z153" s="48">
        <v>13</v>
      </c>
      <c r="AA153" s="30">
        <v>4.8345370000000001</v>
      </c>
      <c r="AB153" s="175" t="s">
        <v>4</v>
      </c>
      <c r="AC153" s="175" t="s">
        <v>5</v>
      </c>
      <c r="AD153" s="175">
        <v>2</v>
      </c>
      <c r="AE153" s="176">
        <v>113.65</v>
      </c>
      <c r="AF153" s="48">
        <v>154</v>
      </c>
      <c r="AG153" s="177" t="s">
        <v>18</v>
      </c>
      <c r="AI153" s="48">
        <v>304</v>
      </c>
      <c r="AJ153" s="30">
        <v>0.41820600000000002</v>
      </c>
      <c r="AK153" s="175" t="s">
        <v>4</v>
      </c>
      <c r="AL153" s="175" t="s">
        <v>5</v>
      </c>
      <c r="AM153" s="175">
        <v>0</v>
      </c>
      <c r="AN153" s="176">
        <v>30.35</v>
      </c>
      <c r="AO153" s="48">
        <v>4509</v>
      </c>
      <c r="AP153" s="177" t="s">
        <v>17</v>
      </c>
    </row>
    <row r="154" spans="2:42" x14ac:dyDescent="0.25">
      <c r="B154" s="48">
        <v>421</v>
      </c>
      <c r="C154" s="30">
        <v>2.1666729999999998</v>
      </c>
      <c r="D154" s="175">
        <v>0</v>
      </c>
      <c r="E154" s="176">
        <v>34.97</v>
      </c>
      <c r="L154" s="48">
        <v>289</v>
      </c>
      <c r="M154" s="30">
        <v>2.1666729999999998</v>
      </c>
      <c r="N154" s="175">
        <v>0</v>
      </c>
      <c r="O154" s="176">
        <v>34.97</v>
      </c>
      <c r="Q154" s="48">
        <v>151</v>
      </c>
      <c r="R154" s="30">
        <v>0.443967</v>
      </c>
      <c r="S154" s="175" t="s">
        <v>4</v>
      </c>
      <c r="T154" s="175" t="s">
        <v>5</v>
      </c>
      <c r="U154" s="175">
        <v>2</v>
      </c>
      <c r="V154" s="176">
        <v>111.35</v>
      </c>
      <c r="W154" s="48">
        <v>4654</v>
      </c>
      <c r="X154" s="177" t="s">
        <v>17</v>
      </c>
      <c r="Z154" s="48">
        <v>22</v>
      </c>
      <c r="AA154" s="30">
        <v>0.47862199999999999</v>
      </c>
      <c r="AB154" s="175" t="s">
        <v>4</v>
      </c>
      <c r="AC154" s="175" t="s">
        <v>5</v>
      </c>
      <c r="AD154" s="175">
        <v>2</v>
      </c>
      <c r="AE154" s="176">
        <v>108.04</v>
      </c>
      <c r="AF154" s="48">
        <v>157</v>
      </c>
      <c r="AG154" s="177" t="s">
        <v>18</v>
      </c>
      <c r="AI154" s="48">
        <v>306</v>
      </c>
      <c r="AJ154" s="30">
        <v>0.16584599999999999</v>
      </c>
      <c r="AK154" s="175" t="s">
        <v>4</v>
      </c>
      <c r="AL154" s="175" t="s">
        <v>5</v>
      </c>
      <c r="AM154" s="175">
        <v>0</v>
      </c>
      <c r="AN154" s="176">
        <v>39.1</v>
      </c>
      <c r="AO154" s="48">
        <v>4510</v>
      </c>
      <c r="AP154" s="177" t="s">
        <v>17</v>
      </c>
    </row>
    <row r="155" spans="2:42" x14ac:dyDescent="0.25">
      <c r="B155" s="48">
        <v>426</v>
      </c>
      <c r="C155" s="30">
        <v>0.37274000000000002</v>
      </c>
      <c r="D155" s="175">
        <v>0</v>
      </c>
      <c r="E155" s="176">
        <v>38.69</v>
      </c>
      <c r="L155" s="48">
        <v>294</v>
      </c>
      <c r="M155" s="30">
        <v>0.37274000000000002</v>
      </c>
      <c r="N155" s="175">
        <v>0</v>
      </c>
      <c r="O155" s="176">
        <v>38.69</v>
      </c>
      <c r="Q155" s="48">
        <v>152</v>
      </c>
      <c r="R155" s="30">
        <v>0.43462099999999998</v>
      </c>
      <c r="S155" s="175" t="s">
        <v>12</v>
      </c>
      <c r="T155" s="175" t="s">
        <v>13</v>
      </c>
      <c r="U155" s="175">
        <v>0</v>
      </c>
      <c r="V155" s="176">
        <v>49.32</v>
      </c>
      <c r="W155" s="48">
        <v>4663</v>
      </c>
      <c r="X155" s="177" t="s">
        <v>17</v>
      </c>
      <c r="Z155" s="48">
        <v>26</v>
      </c>
      <c r="AA155" s="30">
        <v>1.3596729999999999</v>
      </c>
      <c r="AB155" s="175" t="s">
        <v>4</v>
      </c>
      <c r="AC155" s="175" t="s">
        <v>5</v>
      </c>
      <c r="AD155" s="175">
        <v>2</v>
      </c>
      <c r="AE155" s="176">
        <v>105.88</v>
      </c>
      <c r="AF155" s="48">
        <v>158</v>
      </c>
      <c r="AG155" s="177" t="s">
        <v>18</v>
      </c>
      <c r="AI155" s="48">
        <v>311</v>
      </c>
      <c r="AJ155" s="30">
        <v>0.23594699999999999</v>
      </c>
      <c r="AK155" s="175" t="s">
        <v>4</v>
      </c>
      <c r="AL155" s="175" t="s">
        <v>5</v>
      </c>
      <c r="AM155" s="175">
        <v>0</v>
      </c>
      <c r="AN155" s="176">
        <v>42.27</v>
      </c>
      <c r="AO155" s="48">
        <v>4511</v>
      </c>
      <c r="AP155" s="177" t="s">
        <v>17</v>
      </c>
    </row>
    <row r="156" spans="2:42" x14ac:dyDescent="0.25">
      <c r="B156" s="48">
        <v>427</v>
      </c>
      <c r="C156" s="30">
        <v>1.0413220000000001</v>
      </c>
      <c r="D156" s="175">
        <v>0</v>
      </c>
      <c r="E156" s="176">
        <v>42.19</v>
      </c>
      <c r="L156" s="48">
        <v>295</v>
      </c>
      <c r="M156" s="30">
        <v>1.0413220000000001</v>
      </c>
      <c r="N156" s="175">
        <v>0</v>
      </c>
      <c r="O156" s="176">
        <v>42.19</v>
      </c>
      <c r="Q156" s="48">
        <v>153</v>
      </c>
      <c r="R156" s="30">
        <v>0.25880700000000001</v>
      </c>
      <c r="S156" s="175" t="s">
        <v>4</v>
      </c>
      <c r="T156" s="175" t="s">
        <v>5</v>
      </c>
      <c r="U156" s="175">
        <v>3</v>
      </c>
      <c r="V156" s="176">
        <v>136.38999999999999</v>
      </c>
      <c r="W156" s="48">
        <v>4687</v>
      </c>
      <c r="X156" s="177" t="s">
        <v>17</v>
      </c>
      <c r="Z156" s="48">
        <v>30</v>
      </c>
      <c r="AA156" s="30">
        <v>1.1566350000000001</v>
      </c>
      <c r="AB156" s="175" t="s">
        <v>4</v>
      </c>
      <c r="AC156" s="175" t="s">
        <v>5</v>
      </c>
      <c r="AD156" s="175">
        <v>3</v>
      </c>
      <c r="AE156" s="176">
        <v>131.16</v>
      </c>
      <c r="AF156" s="48">
        <v>159</v>
      </c>
      <c r="AG156" s="177" t="s">
        <v>18</v>
      </c>
      <c r="AI156" s="48">
        <v>312</v>
      </c>
      <c r="AJ156" s="30">
        <v>0.660798</v>
      </c>
      <c r="AK156" s="175" t="s">
        <v>9</v>
      </c>
      <c r="AL156" s="175" t="s">
        <v>10</v>
      </c>
      <c r="AM156" s="175">
        <v>0</v>
      </c>
      <c r="AN156" s="176">
        <v>31.77</v>
      </c>
      <c r="AO156" s="48">
        <v>4513</v>
      </c>
      <c r="AP156" s="177" t="s">
        <v>17</v>
      </c>
    </row>
    <row r="157" spans="2:42" x14ac:dyDescent="0.25">
      <c r="B157" s="48">
        <v>428</v>
      </c>
      <c r="C157" s="30">
        <v>1.899748</v>
      </c>
      <c r="D157" s="175">
        <v>0</v>
      </c>
      <c r="E157" s="176">
        <v>38.68</v>
      </c>
      <c r="L157" s="48">
        <v>296</v>
      </c>
      <c r="M157" s="30">
        <v>1.899748</v>
      </c>
      <c r="N157" s="175">
        <v>0</v>
      </c>
      <c r="O157" s="176">
        <v>38.68</v>
      </c>
      <c r="Q157" s="48">
        <v>154</v>
      </c>
      <c r="R157" s="30">
        <v>0.42916399999999999</v>
      </c>
      <c r="S157" s="175" t="s">
        <v>4</v>
      </c>
      <c r="T157" s="175" t="s">
        <v>5</v>
      </c>
      <c r="U157" s="175">
        <v>1</v>
      </c>
      <c r="V157" s="176">
        <v>52.53</v>
      </c>
      <c r="W157" s="48">
        <v>4744</v>
      </c>
      <c r="X157" s="177" t="s">
        <v>17</v>
      </c>
      <c r="Z157" s="48">
        <v>59</v>
      </c>
      <c r="AA157" s="30">
        <v>0.95334399999999997</v>
      </c>
      <c r="AB157" s="175" t="s">
        <v>4</v>
      </c>
      <c r="AC157" s="175" t="s">
        <v>5</v>
      </c>
      <c r="AD157" s="175">
        <v>3</v>
      </c>
      <c r="AE157" s="176">
        <v>124.76</v>
      </c>
      <c r="AF157" s="48">
        <v>161</v>
      </c>
      <c r="AG157" s="177" t="s">
        <v>18</v>
      </c>
      <c r="AI157" s="48">
        <v>313</v>
      </c>
      <c r="AJ157" s="30">
        <v>1.0537369999999999</v>
      </c>
      <c r="AK157" s="175" t="s">
        <v>4</v>
      </c>
      <c r="AL157" s="175" t="s">
        <v>5</v>
      </c>
      <c r="AM157" s="175">
        <v>0</v>
      </c>
      <c r="AN157" s="176">
        <v>42.87</v>
      </c>
      <c r="AO157" s="48">
        <v>4515</v>
      </c>
      <c r="AP157" s="177" t="s">
        <v>17</v>
      </c>
    </row>
    <row r="158" spans="2:42" x14ac:dyDescent="0.25">
      <c r="B158" s="48">
        <v>432</v>
      </c>
      <c r="C158" s="30">
        <v>0.73865000000000003</v>
      </c>
      <c r="D158" s="175">
        <v>0</v>
      </c>
      <c r="E158" s="176">
        <v>40</v>
      </c>
      <c r="L158" s="48">
        <v>300</v>
      </c>
      <c r="M158" s="30">
        <v>0.73865000000000003</v>
      </c>
      <c r="N158" s="175">
        <v>0</v>
      </c>
      <c r="O158" s="176">
        <v>40</v>
      </c>
      <c r="Q158" s="48">
        <v>155</v>
      </c>
      <c r="R158" s="30">
        <v>0.31861499999999998</v>
      </c>
      <c r="S158" s="175" t="s">
        <v>4</v>
      </c>
      <c r="T158" s="175" t="s">
        <v>5</v>
      </c>
      <c r="U158" s="175">
        <v>3</v>
      </c>
      <c r="V158" s="176">
        <v>137.13</v>
      </c>
      <c r="W158" s="48">
        <v>4770</v>
      </c>
      <c r="X158" s="177" t="s">
        <v>17</v>
      </c>
      <c r="Z158" s="48">
        <v>60</v>
      </c>
      <c r="AA158" s="30">
        <v>0.94236500000000001</v>
      </c>
      <c r="AB158" s="175" t="s">
        <v>4</v>
      </c>
      <c r="AC158" s="175" t="s">
        <v>5</v>
      </c>
      <c r="AD158" s="175">
        <v>3</v>
      </c>
      <c r="AE158" s="176">
        <v>124.76</v>
      </c>
      <c r="AF158" s="48">
        <v>162</v>
      </c>
      <c r="AG158" s="177" t="s">
        <v>18</v>
      </c>
      <c r="AI158" s="48">
        <v>315</v>
      </c>
      <c r="AJ158" s="30">
        <v>0.43062800000000001</v>
      </c>
      <c r="AK158" s="175" t="s">
        <v>4</v>
      </c>
      <c r="AL158" s="175" t="s">
        <v>5</v>
      </c>
      <c r="AM158" s="175">
        <v>0</v>
      </c>
      <c r="AN158" s="176">
        <v>35.47</v>
      </c>
      <c r="AO158" s="48">
        <v>4516</v>
      </c>
      <c r="AP158" s="177" t="s">
        <v>17</v>
      </c>
    </row>
    <row r="159" spans="2:42" x14ac:dyDescent="0.25">
      <c r="B159" s="48">
        <v>434</v>
      </c>
      <c r="C159" s="30">
        <v>0.65277200000000002</v>
      </c>
      <c r="D159" s="175">
        <v>0</v>
      </c>
      <c r="E159" s="176">
        <v>35.26</v>
      </c>
      <c r="L159" s="48">
        <v>302</v>
      </c>
      <c r="M159" s="30">
        <v>0.65277200000000002</v>
      </c>
      <c r="N159" s="175">
        <v>0</v>
      </c>
      <c r="O159" s="176">
        <v>35.26</v>
      </c>
      <c r="Q159" s="48">
        <v>156</v>
      </c>
      <c r="R159" s="30">
        <v>0.247507</v>
      </c>
      <c r="S159" s="175" t="s">
        <v>4</v>
      </c>
      <c r="T159" s="175" t="s">
        <v>5</v>
      </c>
      <c r="U159" s="175">
        <v>4</v>
      </c>
      <c r="V159" s="176">
        <v>147.52000000000001</v>
      </c>
      <c r="W159" s="48">
        <v>4779</v>
      </c>
      <c r="X159" s="177" t="s">
        <v>17</v>
      </c>
      <c r="Z159" s="48">
        <v>73</v>
      </c>
      <c r="AA159" s="30">
        <v>0.584094</v>
      </c>
      <c r="AB159" s="175" t="s">
        <v>4</v>
      </c>
      <c r="AC159" s="175" t="s">
        <v>5</v>
      </c>
      <c r="AD159" s="175">
        <v>2</v>
      </c>
      <c r="AE159" s="176">
        <v>105.3</v>
      </c>
      <c r="AF159" s="48">
        <v>163</v>
      </c>
      <c r="AG159" s="177" t="s">
        <v>18</v>
      </c>
      <c r="AI159" s="48">
        <v>318</v>
      </c>
      <c r="AJ159" s="30">
        <v>0.59765900000000005</v>
      </c>
      <c r="AK159" s="175" t="s">
        <v>4</v>
      </c>
      <c r="AL159" s="175" t="s">
        <v>5</v>
      </c>
      <c r="AM159" s="175">
        <v>0</v>
      </c>
      <c r="AN159" s="176">
        <v>43.85</v>
      </c>
      <c r="AO159" s="48">
        <v>4517</v>
      </c>
      <c r="AP159" s="177" t="s">
        <v>17</v>
      </c>
    </row>
    <row r="160" spans="2:42" x14ac:dyDescent="0.25">
      <c r="B160" s="48">
        <v>439</v>
      </c>
      <c r="C160" s="30">
        <v>2.1003409999999998</v>
      </c>
      <c r="D160" s="175">
        <v>0</v>
      </c>
      <c r="E160" s="176">
        <v>43.74</v>
      </c>
      <c r="L160" s="48">
        <v>307</v>
      </c>
      <c r="M160" s="30">
        <v>2.1003409999999998</v>
      </c>
      <c r="N160" s="175">
        <v>0</v>
      </c>
      <c r="O160" s="176">
        <v>43.74</v>
      </c>
      <c r="Q160" s="48">
        <v>157</v>
      </c>
      <c r="R160" s="30">
        <v>0.313392</v>
      </c>
      <c r="S160" s="175" t="s">
        <v>6</v>
      </c>
      <c r="T160" s="175" t="s">
        <v>5</v>
      </c>
      <c r="U160" s="175">
        <v>0</v>
      </c>
      <c r="V160" s="176">
        <v>32.270000000000003</v>
      </c>
      <c r="W160" s="48">
        <v>4786</v>
      </c>
      <c r="X160" s="177" t="s">
        <v>17</v>
      </c>
      <c r="Z160" s="48">
        <v>89</v>
      </c>
      <c r="AA160" s="30">
        <v>0.684141</v>
      </c>
      <c r="AB160" s="175" t="s">
        <v>4</v>
      </c>
      <c r="AC160" s="175" t="s">
        <v>5</v>
      </c>
      <c r="AD160" s="175">
        <v>2</v>
      </c>
      <c r="AE160" s="176">
        <v>110.44</v>
      </c>
      <c r="AF160" s="48">
        <v>164</v>
      </c>
      <c r="AG160" s="177" t="s">
        <v>18</v>
      </c>
      <c r="AI160" s="48">
        <v>322</v>
      </c>
      <c r="AJ160" s="30">
        <v>0.439081</v>
      </c>
      <c r="AK160" s="175" t="s">
        <v>6</v>
      </c>
      <c r="AL160" s="175" t="s">
        <v>5</v>
      </c>
      <c r="AM160" s="175">
        <v>0</v>
      </c>
      <c r="AN160" s="176">
        <v>40.82</v>
      </c>
      <c r="AO160" s="48">
        <v>4518</v>
      </c>
      <c r="AP160" s="177" t="s">
        <v>17</v>
      </c>
    </row>
    <row r="161" spans="2:42" x14ac:dyDescent="0.25">
      <c r="B161" s="48">
        <v>440</v>
      </c>
      <c r="C161" s="30">
        <v>2.3941919999999999</v>
      </c>
      <c r="D161" s="175">
        <v>0</v>
      </c>
      <c r="E161" s="176">
        <v>40.18</v>
      </c>
      <c r="L161" s="48">
        <v>308</v>
      </c>
      <c r="M161" s="30">
        <v>2.3941919999999999</v>
      </c>
      <c r="N161" s="175">
        <v>0</v>
      </c>
      <c r="O161" s="176">
        <v>40.18</v>
      </c>
      <c r="Q161" s="48">
        <v>158</v>
      </c>
      <c r="R161" s="30">
        <v>0.60087999999999997</v>
      </c>
      <c r="S161" s="175" t="s">
        <v>14</v>
      </c>
      <c r="T161" s="175" t="s">
        <v>13</v>
      </c>
      <c r="U161" s="175">
        <v>3</v>
      </c>
      <c r="V161" s="176">
        <v>134.88</v>
      </c>
      <c r="W161" s="48">
        <v>4787</v>
      </c>
      <c r="X161" s="177" t="s">
        <v>17</v>
      </c>
      <c r="Z161" s="48">
        <v>90</v>
      </c>
      <c r="AA161" s="30">
        <v>0.116951</v>
      </c>
      <c r="AB161" s="175" t="s">
        <v>4</v>
      </c>
      <c r="AC161" s="175" t="s">
        <v>5</v>
      </c>
      <c r="AD161" s="175">
        <v>2</v>
      </c>
      <c r="AE161" s="176">
        <v>111.78</v>
      </c>
      <c r="AF161" s="48">
        <v>165</v>
      </c>
      <c r="AG161" s="177" t="s">
        <v>18</v>
      </c>
      <c r="AI161" s="48">
        <v>324</v>
      </c>
      <c r="AJ161" s="30">
        <v>0.33114500000000002</v>
      </c>
      <c r="AK161" s="175" t="s">
        <v>9</v>
      </c>
      <c r="AL161" s="175" t="s">
        <v>10</v>
      </c>
      <c r="AM161" s="175">
        <v>0</v>
      </c>
      <c r="AN161" s="176">
        <v>44.62</v>
      </c>
      <c r="AO161" s="48">
        <v>4519</v>
      </c>
      <c r="AP161" s="177" t="s">
        <v>17</v>
      </c>
    </row>
    <row r="162" spans="2:42" x14ac:dyDescent="0.25">
      <c r="B162" s="48">
        <v>442</v>
      </c>
      <c r="C162" s="30">
        <v>2.6431650000000002</v>
      </c>
      <c r="D162" s="175">
        <v>0</v>
      </c>
      <c r="E162" s="176">
        <v>34.6</v>
      </c>
      <c r="L162" s="48">
        <v>310</v>
      </c>
      <c r="M162" s="30">
        <v>2.6431650000000002</v>
      </c>
      <c r="N162" s="175">
        <v>0</v>
      </c>
      <c r="O162" s="176">
        <v>34.6</v>
      </c>
      <c r="Q162" s="48">
        <v>159</v>
      </c>
      <c r="R162" s="30">
        <v>0.21010999999999999</v>
      </c>
      <c r="S162" s="175" t="s">
        <v>4</v>
      </c>
      <c r="T162" s="175" t="s">
        <v>5</v>
      </c>
      <c r="U162" s="175">
        <v>4</v>
      </c>
      <c r="V162" s="176">
        <v>12.28</v>
      </c>
      <c r="W162" s="48">
        <v>4791</v>
      </c>
      <c r="X162" s="177" t="s">
        <v>17</v>
      </c>
      <c r="Z162" s="48">
        <v>91</v>
      </c>
      <c r="AA162" s="30">
        <v>0.28264499999999998</v>
      </c>
      <c r="AB162" s="175" t="s">
        <v>4</v>
      </c>
      <c r="AC162" s="175" t="s">
        <v>5</v>
      </c>
      <c r="AD162" s="175">
        <v>2</v>
      </c>
      <c r="AE162" s="176">
        <v>112.95</v>
      </c>
      <c r="AF162" s="48">
        <v>166</v>
      </c>
      <c r="AG162" s="177" t="s">
        <v>18</v>
      </c>
      <c r="AI162" s="48">
        <v>325</v>
      </c>
      <c r="AJ162" s="30">
        <v>0.108143</v>
      </c>
      <c r="AK162" s="175" t="s">
        <v>4</v>
      </c>
      <c r="AL162" s="175" t="s">
        <v>5</v>
      </c>
      <c r="AM162" s="175">
        <v>0</v>
      </c>
      <c r="AN162" s="176">
        <v>33.19</v>
      </c>
      <c r="AO162" s="48">
        <v>4520</v>
      </c>
      <c r="AP162" s="177" t="s">
        <v>17</v>
      </c>
    </row>
    <row r="163" spans="2:42" x14ac:dyDescent="0.25">
      <c r="B163" s="48">
        <v>448</v>
      </c>
      <c r="C163" s="30">
        <v>0.74092100000000005</v>
      </c>
      <c r="D163" s="175">
        <v>0</v>
      </c>
      <c r="E163" s="176">
        <v>44.38</v>
      </c>
      <c r="L163" s="48">
        <v>316</v>
      </c>
      <c r="M163" s="30">
        <v>0.74092100000000005</v>
      </c>
      <c r="N163" s="175">
        <v>0</v>
      </c>
      <c r="O163" s="176">
        <v>44.38</v>
      </c>
      <c r="Q163" s="48">
        <v>160</v>
      </c>
      <c r="R163" s="30">
        <v>0.11913799999999999</v>
      </c>
      <c r="S163" s="175" t="s">
        <v>4</v>
      </c>
      <c r="T163" s="175" t="s">
        <v>5</v>
      </c>
      <c r="U163" s="175">
        <v>4</v>
      </c>
      <c r="V163" s="176">
        <v>140.18</v>
      </c>
      <c r="W163" s="48">
        <v>4797</v>
      </c>
      <c r="X163" s="177" t="s">
        <v>17</v>
      </c>
      <c r="Z163" s="48">
        <v>98</v>
      </c>
      <c r="AA163" s="30">
        <v>1.5754859999999999</v>
      </c>
      <c r="AB163" s="175" t="s">
        <v>4</v>
      </c>
      <c r="AC163" s="175" t="s">
        <v>5</v>
      </c>
      <c r="AD163" s="175">
        <v>2</v>
      </c>
      <c r="AE163" s="176">
        <v>105.09</v>
      </c>
      <c r="AF163" s="48">
        <v>167</v>
      </c>
      <c r="AG163" s="177" t="s">
        <v>18</v>
      </c>
      <c r="AI163" s="48">
        <v>329</v>
      </c>
      <c r="AJ163" s="30">
        <v>0.12551599999999999</v>
      </c>
      <c r="AK163" s="175" t="s">
        <v>4</v>
      </c>
      <c r="AL163" s="175" t="s">
        <v>5</v>
      </c>
      <c r="AM163" s="175">
        <v>0</v>
      </c>
      <c r="AN163" s="176">
        <v>39.54</v>
      </c>
      <c r="AO163" s="48">
        <v>4521</v>
      </c>
      <c r="AP163" s="177" t="s">
        <v>17</v>
      </c>
    </row>
    <row r="164" spans="2:42" x14ac:dyDescent="0.25">
      <c r="B164" s="48">
        <v>450</v>
      </c>
      <c r="C164" s="30">
        <v>0.45546500000000001</v>
      </c>
      <c r="D164" s="175">
        <v>0</v>
      </c>
      <c r="E164" s="176">
        <v>41.47</v>
      </c>
      <c r="L164" s="48">
        <v>318</v>
      </c>
      <c r="M164" s="30">
        <v>0.45546500000000001</v>
      </c>
      <c r="N164" s="175">
        <v>0</v>
      </c>
      <c r="O164" s="176">
        <v>41.47</v>
      </c>
      <c r="Q164" s="48">
        <v>161</v>
      </c>
      <c r="R164" s="30">
        <v>0.13533400000000001</v>
      </c>
      <c r="S164" s="175" t="s">
        <v>4</v>
      </c>
      <c r="T164" s="175" t="s">
        <v>5</v>
      </c>
      <c r="U164" s="175">
        <v>0</v>
      </c>
      <c r="V164" s="176">
        <v>46.77</v>
      </c>
      <c r="W164" s="48">
        <v>4798</v>
      </c>
      <c r="X164" s="177" t="s">
        <v>17</v>
      </c>
      <c r="Z164" s="48">
        <v>99</v>
      </c>
      <c r="AA164" s="30">
        <v>1.025217</v>
      </c>
      <c r="AB164" s="175" t="s">
        <v>4</v>
      </c>
      <c r="AC164" s="175" t="s">
        <v>5</v>
      </c>
      <c r="AD164" s="175">
        <v>3</v>
      </c>
      <c r="AE164" s="176">
        <v>129.05000000000001</v>
      </c>
      <c r="AF164" s="48">
        <v>168</v>
      </c>
      <c r="AG164" s="177" t="s">
        <v>18</v>
      </c>
      <c r="AI164" s="48">
        <v>332</v>
      </c>
      <c r="AJ164" s="30">
        <v>0.222244</v>
      </c>
      <c r="AK164" s="175" t="s">
        <v>4</v>
      </c>
      <c r="AL164" s="175" t="s">
        <v>5</v>
      </c>
      <c r="AM164" s="175">
        <v>0</v>
      </c>
      <c r="AN164" s="176">
        <v>37.21</v>
      </c>
      <c r="AO164" s="48">
        <v>4522</v>
      </c>
      <c r="AP164" s="177" t="s">
        <v>17</v>
      </c>
    </row>
    <row r="165" spans="2:42" x14ac:dyDescent="0.25">
      <c r="B165" s="48">
        <v>452</v>
      </c>
      <c r="C165" s="30">
        <v>0.78608199999999995</v>
      </c>
      <c r="D165" s="175">
        <v>0</v>
      </c>
      <c r="E165" s="176">
        <v>40.270000000000003</v>
      </c>
      <c r="L165" s="48">
        <v>320</v>
      </c>
      <c r="M165" s="30">
        <v>0.78608199999999995</v>
      </c>
      <c r="N165" s="175">
        <v>0</v>
      </c>
      <c r="O165" s="176">
        <v>40.270000000000003</v>
      </c>
      <c r="Q165" s="48">
        <v>162</v>
      </c>
      <c r="R165" s="30">
        <v>0.30620900000000001</v>
      </c>
      <c r="S165" s="175" t="s">
        <v>6</v>
      </c>
      <c r="T165" s="175" t="s">
        <v>5</v>
      </c>
      <c r="U165" s="175">
        <v>4</v>
      </c>
      <c r="V165" s="176">
        <v>144.34</v>
      </c>
      <c r="W165" s="48">
        <v>4799</v>
      </c>
      <c r="X165" s="177" t="s">
        <v>17</v>
      </c>
      <c r="Z165" s="48">
        <v>117</v>
      </c>
      <c r="AA165" s="30">
        <v>1.239422</v>
      </c>
      <c r="AB165" s="175" t="s">
        <v>4</v>
      </c>
      <c r="AC165" s="175" t="s">
        <v>5</v>
      </c>
      <c r="AD165" s="175">
        <v>2</v>
      </c>
      <c r="AE165" s="176">
        <v>107.77</v>
      </c>
      <c r="AF165" s="48">
        <v>169</v>
      </c>
      <c r="AG165" s="177" t="s">
        <v>18</v>
      </c>
      <c r="AI165" s="48">
        <v>334</v>
      </c>
      <c r="AJ165" s="30">
        <v>0.820137</v>
      </c>
      <c r="AK165" s="175" t="s">
        <v>6</v>
      </c>
      <c r="AL165" s="175" t="s">
        <v>5</v>
      </c>
      <c r="AM165" s="175">
        <v>0</v>
      </c>
      <c r="AN165" s="176">
        <v>43.24</v>
      </c>
      <c r="AO165" s="48">
        <v>4523</v>
      </c>
      <c r="AP165" s="177" t="s">
        <v>17</v>
      </c>
    </row>
    <row r="166" spans="2:42" x14ac:dyDescent="0.25">
      <c r="B166" s="48">
        <v>454</v>
      </c>
      <c r="C166" s="30">
        <v>1.473187</v>
      </c>
      <c r="D166" s="175">
        <v>0</v>
      </c>
      <c r="E166" s="176">
        <v>39.090000000000003</v>
      </c>
      <c r="L166" s="48">
        <v>322</v>
      </c>
      <c r="M166" s="30">
        <v>1.473187</v>
      </c>
      <c r="N166" s="175">
        <v>0</v>
      </c>
      <c r="O166" s="176">
        <v>39.090000000000003</v>
      </c>
      <c r="Q166" s="48">
        <v>163</v>
      </c>
      <c r="R166" s="30">
        <v>0.31226599999999999</v>
      </c>
      <c r="S166" s="175" t="s">
        <v>4</v>
      </c>
      <c r="T166" s="175" t="s">
        <v>5</v>
      </c>
      <c r="U166" s="175">
        <v>4</v>
      </c>
      <c r="V166" s="176">
        <v>29.29</v>
      </c>
      <c r="W166" s="48">
        <v>4805</v>
      </c>
      <c r="X166" s="177" t="s">
        <v>17</v>
      </c>
      <c r="Z166" s="48">
        <v>121</v>
      </c>
      <c r="AA166" s="30">
        <v>0.87024100000000004</v>
      </c>
      <c r="AB166" s="175" t="s">
        <v>4</v>
      </c>
      <c r="AC166" s="175" t="s">
        <v>5</v>
      </c>
      <c r="AD166" s="175">
        <v>3</v>
      </c>
      <c r="AE166" s="176">
        <v>125.7</v>
      </c>
      <c r="AF166" s="48">
        <v>170</v>
      </c>
      <c r="AG166" s="177" t="s">
        <v>18</v>
      </c>
      <c r="AI166" s="48">
        <v>335</v>
      </c>
      <c r="AJ166" s="30">
        <v>0.82034700000000005</v>
      </c>
      <c r="AK166" s="175" t="s">
        <v>6</v>
      </c>
      <c r="AL166" s="175" t="s">
        <v>5</v>
      </c>
      <c r="AM166" s="175">
        <v>0</v>
      </c>
      <c r="AN166" s="176">
        <v>32.1</v>
      </c>
      <c r="AO166" s="48">
        <v>4524</v>
      </c>
      <c r="AP166" s="177" t="s">
        <v>17</v>
      </c>
    </row>
    <row r="167" spans="2:42" x14ac:dyDescent="0.25">
      <c r="B167" s="48">
        <v>456</v>
      </c>
      <c r="C167" s="30">
        <v>3.254651</v>
      </c>
      <c r="D167" s="175">
        <v>0</v>
      </c>
      <c r="E167" s="176">
        <v>38.11</v>
      </c>
      <c r="L167" s="48">
        <v>324</v>
      </c>
      <c r="M167" s="30">
        <v>3.254651</v>
      </c>
      <c r="N167" s="175">
        <v>0</v>
      </c>
      <c r="O167" s="176">
        <v>38.11</v>
      </c>
      <c r="Q167" s="48">
        <v>164</v>
      </c>
      <c r="R167" s="30">
        <v>0.161443</v>
      </c>
      <c r="S167" s="175" t="s">
        <v>4</v>
      </c>
      <c r="T167" s="175" t="s">
        <v>5</v>
      </c>
      <c r="U167" s="175">
        <v>0</v>
      </c>
      <c r="V167" s="176">
        <v>47.49</v>
      </c>
      <c r="W167" s="48">
        <v>4806</v>
      </c>
      <c r="X167" s="177" t="s">
        <v>17</v>
      </c>
      <c r="Z167" s="48">
        <v>141</v>
      </c>
      <c r="AA167" s="30">
        <v>0.41407500000000003</v>
      </c>
      <c r="AB167" s="175" t="s">
        <v>4</v>
      </c>
      <c r="AC167" s="175" t="s">
        <v>5</v>
      </c>
      <c r="AD167" s="175">
        <v>4</v>
      </c>
      <c r="AE167" s="176">
        <v>166.49</v>
      </c>
      <c r="AF167" s="48">
        <v>172</v>
      </c>
      <c r="AG167" s="177" t="s">
        <v>18</v>
      </c>
      <c r="AI167" s="48">
        <v>336</v>
      </c>
      <c r="AJ167" s="30">
        <v>0.16681199999999999</v>
      </c>
      <c r="AK167" s="175" t="s">
        <v>4</v>
      </c>
      <c r="AL167" s="175" t="s">
        <v>5</v>
      </c>
      <c r="AM167" s="175">
        <v>0</v>
      </c>
      <c r="AN167" s="176">
        <v>47.41</v>
      </c>
      <c r="AO167" s="48">
        <v>4525</v>
      </c>
      <c r="AP167" s="177" t="s">
        <v>17</v>
      </c>
    </row>
    <row r="168" spans="2:42" x14ac:dyDescent="0.25">
      <c r="B168" s="48">
        <v>457</v>
      </c>
      <c r="C168" s="30">
        <v>2.9037510000000002</v>
      </c>
      <c r="D168" s="175">
        <v>0</v>
      </c>
      <c r="E168" s="176">
        <v>40.19</v>
      </c>
      <c r="L168" s="48">
        <v>325</v>
      </c>
      <c r="M168" s="30">
        <v>2.9037510000000002</v>
      </c>
      <c r="N168" s="175">
        <v>0</v>
      </c>
      <c r="O168" s="176">
        <v>40.19</v>
      </c>
      <c r="Q168" s="48">
        <v>165</v>
      </c>
      <c r="R168" s="30">
        <v>0.743618</v>
      </c>
      <c r="S168" s="175" t="s">
        <v>4</v>
      </c>
      <c r="T168" s="175" t="s">
        <v>5</v>
      </c>
      <c r="U168" s="175">
        <v>0</v>
      </c>
      <c r="V168" s="176">
        <v>43.37</v>
      </c>
      <c r="W168" s="48">
        <v>4807</v>
      </c>
      <c r="X168" s="177" t="s">
        <v>17</v>
      </c>
      <c r="Z168" s="48">
        <v>143</v>
      </c>
      <c r="AA168" s="30">
        <v>1.1623060000000001</v>
      </c>
      <c r="AB168" s="175" t="s">
        <v>4</v>
      </c>
      <c r="AC168" s="175" t="s">
        <v>5</v>
      </c>
      <c r="AD168" s="175">
        <v>2</v>
      </c>
      <c r="AE168" s="176">
        <v>110.42</v>
      </c>
      <c r="AF168" s="48">
        <v>173</v>
      </c>
      <c r="AG168" s="177" t="s">
        <v>18</v>
      </c>
      <c r="AI168" s="48">
        <v>337</v>
      </c>
      <c r="AJ168" s="30">
        <v>0.69615000000000005</v>
      </c>
      <c r="AK168" s="175" t="s">
        <v>42</v>
      </c>
      <c r="AL168" s="175" t="s">
        <v>42</v>
      </c>
      <c r="AM168" s="175">
        <v>0</v>
      </c>
      <c r="AN168" s="176">
        <v>41.85</v>
      </c>
      <c r="AO168" s="48">
        <v>4526</v>
      </c>
      <c r="AP168" s="177" t="s">
        <v>17</v>
      </c>
    </row>
    <row r="169" spans="2:42" x14ac:dyDescent="0.25">
      <c r="B169" s="48">
        <v>461</v>
      </c>
      <c r="C169" s="30">
        <v>2.6776059999999999</v>
      </c>
      <c r="D169" s="175">
        <v>0</v>
      </c>
      <c r="E169" s="176">
        <v>45.68</v>
      </c>
      <c r="L169" s="48">
        <v>329</v>
      </c>
      <c r="M169" s="30">
        <v>2.6776059999999999</v>
      </c>
      <c r="N169" s="175">
        <v>0</v>
      </c>
      <c r="O169" s="176">
        <v>45.68</v>
      </c>
      <c r="Q169" s="48">
        <v>166</v>
      </c>
      <c r="R169" s="30">
        <v>0.25359999999999999</v>
      </c>
      <c r="S169" s="175" t="s">
        <v>4</v>
      </c>
      <c r="T169" s="175" t="s">
        <v>5</v>
      </c>
      <c r="U169" s="175">
        <v>2</v>
      </c>
      <c r="V169" s="176">
        <v>110.14</v>
      </c>
      <c r="W169" s="48">
        <v>4809</v>
      </c>
      <c r="X169" s="177" t="s">
        <v>17</v>
      </c>
      <c r="Z169" s="48">
        <v>148</v>
      </c>
      <c r="AA169" s="30">
        <v>2.6368939999999998</v>
      </c>
      <c r="AB169" s="175" t="s">
        <v>4</v>
      </c>
      <c r="AC169" s="175" t="s">
        <v>5</v>
      </c>
      <c r="AD169" s="175">
        <v>2</v>
      </c>
      <c r="AE169" s="176">
        <v>104.12</v>
      </c>
      <c r="AF169" s="48">
        <v>174</v>
      </c>
      <c r="AG169" s="177" t="s">
        <v>18</v>
      </c>
      <c r="AI169" s="48">
        <v>338</v>
      </c>
      <c r="AJ169" s="30">
        <v>0.24662200000000001</v>
      </c>
      <c r="AK169" s="175" t="s">
        <v>6</v>
      </c>
      <c r="AL169" s="175" t="s">
        <v>5</v>
      </c>
      <c r="AM169" s="175">
        <v>0</v>
      </c>
      <c r="AN169" s="176">
        <v>33.44</v>
      </c>
      <c r="AO169" s="48">
        <v>4527</v>
      </c>
      <c r="AP169" s="177" t="s">
        <v>17</v>
      </c>
    </row>
    <row r="170" spans="2:42" ht="15.75" thickBot="1" x14ac:dyDescent="0.3">
      <c r="B170" s="48">
        <v>465</v>
      </c>
      <c r="C170" s="30">
        <v>2.9767229999999998</v>
      </c>
      <c r="D170" s="175">
        <v>0</v>
      </c>
      <c r="E170" s="176">
        <v>43.8</v>
      </c>
      <c r="L170" s="48">
        <v>333</v>
      </c>
      <c r="M170" s="30">
        <v>2.9767229999999998</v>
      </c>
      <c r="N170" s="175">
        <v>0</v>
      </c>
      <c r="O170" s="176">
        <v>43.8</v>
      </c>
      <c r="Q170" s="48">
        <v>167</v>
      </c>
      <c r="R170" s="30">
        <v>7.0434999999999998E-2</v>
      </c>
      <c r="S170" s="175" t="s">
        <v>4</v>
      </c>
      <c r="T170" s="175" t="s">
        <v>5</v>
      </c>
      <c r="U170" s="175">
        <v>3</v>
      </c>
      <c r="V170" s="176">
        <v>134.19</v>
      </c>
      <c r="W170" s="48">
        <v>4810</v>
      </c>
      <c r="X170" s="177" t="s">
        <v>17</v>
      </c>
      <c r="Z170" s="53">
        <v>153</v>
      </c>
      <c r="AA170" s="37">
        <v>0.186866</v>
      </c>
      <c r="AB170" s="38" t="s">
        <v>4</v>
      </c>
      <c r="AC170" s="38" t="s">
        <v>5</v>
      </c>
      <c r="AD170" s="38">
        <v>4</v>
      </c>
      <c r="AE170" s="178">
        <v>167.73</v>
      </c>
      <c r="AF170" s="48">
        <v>175</v>
      </c>
      <c r="AG170" s="177" t="s">
        <v>18</v>
      </c>
      <c r="AI170" s="48">
        <v>341</v>
      </c>
      <c r="AJ170" s="30">
        <v>0.182916</v>
      </c>
      <c r="AK170" s="175" t="s">
        <v>4</v>
      </c>
      <c r="AL170" s="175" t="s">
        <v>5</v>
      </c>
      <c r="AM170" s="175">
        <v>0</v>
      </c>
      <c r="AN170" s="176">
        <v>39.08</v>
      </c>
      <c r="AO170" s="48">
        <v>4528</v>
      </c>
      <c r="AP170" s="177" t="s">
        <v>17</v>
      </c>
    </row>
    <row r="171" spans="2:42" x14ac:dyDescent="0.25">
      <c r="B171" s="48">
        <v>466</v>
      </c>
      <c r="C171" s="30">
        <v>1.047528</v>
      </c>
      <c r="D171" s="175">
        <v>0</v>
      </c>
      <c r="E171" s="176">
        <v>38.54</v>
      </c>
      <c r="L171" s="48">
        <v>334</v>
      </c>
      <c r="M171" s="30">
        <v>1.047528</v>
      </c>
      <c r="N171" s="175">
        <v>0</v>
      </c>
      <c r="O171" s="176">
        <v>38.54</v>
      </c>
      <c r="Q171" s="48">
        <v>168</v>
      </c>
      <c r="R171" s="30">
        <v>0.26666400000000001</v>
      </c>
      <c r="S171" s="175" t="s">
        <v>4</v>
      </c>
      <c r="T171" s="175" t="s">
        <v>5</v>
      </c>
      <c r="U171" s="175">
        <v>0</v>
      </c>
      <c r="V171" s="176">
        <v>40.03</v>
      </c>
      <c r="W171" s="48">
        <v>4811</v>
      </c>
      <c r="X171" s="177" t="s">
        <v>17</v>
      </c>
      <c r="AF171" s="48">
        <v>176</v>
      </c>
      <c r="AG171" s="177" t="s">
        <v>18</v>
      </c>
      <c r="AI171" s="48">
        <v>344</v>
      </c>
      <c r="AJ171" s="30">
        <v>0.26423999999999997</v>
      </c>
      <c r="AK171" s="175" t="s">
        <v>9</v>
      </c>
      <c r="AL171" s="175" t="s">
        <v>10</v>
      </c>
      <c r="AM171" s="175">
        <v>0</v>
      </c>
      <c r="AN171" s="176">
        <v>41.04</v>
      </c>
      <c r="AO171" s="48">
        <v>4529</v>
      </c>
      <c r="AP171" s="177" t="s">
        <v>17</v>
      </c>
    </row>
    <row r="172" spans="2:42" x14ac:dyDescent="0.25">
      <c r="B172" s="48">
        <v>471</v>
      </c>
      <c r="C172" s="30">
        <v>1.47872</v>
      </c>
      <c r="D172" s="175">
        <v>0</v>
      </c>
      <c r="E172" s="176">
        <v>39.770000000000003</v>
      </c>
      <c r="L172" s="48">
        <v>339</v>
      </c>
      <c r="M172" s="30">
        <v>1.47872</v>
      </c>
      <c r="N172" s="175">
        <v>0</v>
      </c>
      <c r="O172" s="176">
        <v>39.770000000000003</v>
      </c>
      <c r="Q172" s="48">
        <v>169</v>
      </c>
      <c r="R172" s="30">
        <v>0.111391</v>
      </c>
      <c r="S172" s="175" t="s">
        <v>4</v>
      </c>
      <c r="T172" s="175" t="s">
        <v>5</v>
      </c>
      <c r="U172" s="175">
        <v>0</v>
      </c>
      <c r="V172" s="176">
        <v>46.13</v>
      </c>
      <c r="W172" s="48">
        <v>4812</v>
      </c>
      <c r="X172" s="177" t="s">
        <v>17</v>
      </c>
      <c r="AF172" s="48">
        <v>177</v>
      </c>
      <c r="AG172" s="177" t="s">
        <v>18</v>
      </c>
      <c r="AI172" s="48">
        <v>347</v>
      </c>
      <c r="AJ172" s="30">
        <v>8.4847000000000006E-2</v>
      </c>
      <c r="AK172" s="175" t="s">
        <v>4</v>
      </c>
      <c r="AL172" s="175" t="s">
        <v>5</v>
      </c>
      <c r="AM172" s="175">
        <v>0</v>
      </c>
      <c r="AN172" s="176">
        <v>42.76</v>
      </c>
      <c r="AO172" s="48">
        <v>4530</v>
      </c>
      <c r="AP172" s="177" t="s">
        <v>17</v>
      </c>
    </row>
    <row r="173" spans="2:42" x14ac:dyDescent="0.25">
      <c r="B173" s="48">
        <v>477</v>
      </c>
      <c r="C173" s="30">
        <v>3.284796</v>
      </c>
      <c r="D173" s="175">
        <v>0</v>
      </c>
      <c r="E173" s="176">
        <v>35.68</v>
      </c>
      <c r="L173" s="48">
        <v>345</v>
      </c>
      <c r="M173" s="30">
        <v>3.284796</v>
      </c>
      <c r="N173" s="175">
        <v>0</v>
      </c>
      <c r="O173" s="176">
        <v>35.68</v>
      </c>
      <c r="Q173" s="48">
        <v>170</v>
      </c>
      <c r="R173" s="30">
        <v>0.44653300000000001</v>
      </c>
      <c r="S173" s="175" t="s">
        <v>4</v>
      </c>
      <c r="T173" s="175" t="s">
        <v>5</v>
      </c>
      <c r="U173" s="175">
        <v>0</v>
      </c>
      <c r="V173" s="176">
        <v>36.18</v>
      </c>
      <c r="W173" s="48">
        <v>4813</v>
      </c>
      <c r="X173" s="177" t="s">
        <v>17</v>
      </c>
      <c r="AF173" s="48">
        <v>178</v>
      </c>
      <c r="AG173" s="177" t="s">
        <v>18</v>
      </c>
      <c r="AI173" s="48">
        <v>348</v>
      </c>
      <c r="AJ173" s="30">
        <v>0.21344299999999999</v>
      </c>
      <c r="AK173" s="175" t="s">
        <v>9</v>
      </c>
      <c r="AL173" s="175" t="s">
        <v>10</v>
      </c>
      <c r="AM173" s="175">
        <v>0</v>
      </c>
      <c r="AN173" s="176">
        <v>34.93</v>
      </c>
      <c r="AO173" s="48">
        <v>4531</v>
      </c>
      <c r="AP173" s="177" t="s">
        <v>17</v>
      </c>
    </row>
    <row r="174" spans="2:42" x14ac:dyDescent="0.25">
      <c r="B174" s="48">
        <v>484</v>
      </c>
      <c r="C174" s="30">
        <v>0.59017500000000001</v>
      </c>
      <c r="D174" s="175">
        <v>0</v>
      </c>
      <c r="E174" s="176">
        <v>46.75</v>
      </c>
      <c r="L174" s="48">
        <v>352</v>
      </c>
      <c r="M174" s="30">
        <v>0.59017500000000001</v>
      </c>
      <c r="N174" s="175">
        <v>0</v>
      </c>
      <c r="O174" s="176">
        <v>46.75</v>
      </c>
      <c r="Q174" s="48">
        <v>171</v>
      </c>
      <c r="R174" s="30">
        <v>0.16528300000000001</v>
      </c>
      <c r="S174" s="175" t="s">
        <v>4</v>
      </c>
      <c r="T174" s="175" t="s">
        <v>5</v>
      </c>
      <c r="U174" s="175">
        <v>2</v>
      </c>
      <c r="V174" s="176">
        <v>109.18</v>
      </c>
      <c r="W174" s="48">
        <v>4814</v>
      </c>
      <c r="X174" s="177" t="s">
        <v>17</v>
      </c>
      <c r="AF174" s="48">
        <v>179</v>
      </c>
      <c r="AG174" s="177" t="s">
        <v>18</v>
      </c>
      <c r="AI174" s="48">
        <v>349</v>
      </c>
      <c r="AJ174" s="30">
        <v>0.41096700000000003</v>
      </c>
      <c r="AK174" s="175" t="s">
        <v>9</v>
      </c>
      <c r="AL174" s="175" t="s">
        <v>10</v>
      </c>
      <c r="AM174" s="175">
        <v>0</v>
      </c>
      <c r="AN174" s="176">
        <v>46.04</v>
      </c>
      <c r="AO174" s="48">
        <v>4532</v>
      </c>
      <c r="AP174" s="177" t="s">
        <v>17</v>
      </c>
    </row>
    <row r="175" spans="2:42" x14ac:dyDescent="0.25">
      <c r="B175" s="48">
        <v>489</v>
      </c>
      <c r="C175" s="30">
        <v>6.8091080000000002</v>
      </c>
      <c r="D175" s="175">
        <v>0</v>
      </c>
      <c r="E175" s="176">
        <v>36.07</v>
      </c>
      <c r="L175" s="48">
        <v>357</v>
      </c>
      <c r="M175" s="30">
        <v>6.8091080000000002</v>
      </c>
      <c r="N175" s="175">
        <v>0</v>
      </c>
      <c r="O175" s="176">
        <v>36.07</v>
      </c>
      <c r="Q175" s="48">
        <v>172</v>
      </c>
      <c r="R175" s="30">
        <v>0.23258300000000001</v>
      </c>
      <c r="S175" s="175" t="s">
        <v>4</v>
      </c>
      <c r="T175" s="175" t="s">
        <v>5</v>
      </c>
      <c r="U175" s="175">
        <v>1</v>
      </c>
      <c r="V175" s="176">
        <v>83.98</v>
      </c>
      <c r="W175" s="48">
        <v>4815</v>
      </c>
      <c r="X175" s="177" t="s">
        <v>17</v>
      </c>
      <c r="AF175" s="48">
        <v>181</v>
      </c>
      <c r="AG175" s="177" t="s">
        <v>18</v>
      </c>
      <c r="AI175" s="48">
        <v>351</v>
      </c>
      <c r="AJ175" s="30">
        <v>0.25593900000000003</v>
      </c>
      <c r="AK175" s="175" t="s">
        <v>9</v>
      </c>
      <c r="AL175" s="175" t="s">
        <v>10</v>
      </c>
      <c r="AM175" s="175">
        <v>0</v>
      </c>
      <c r="AN175" s="176">
        <v>42.86</v>
      </c>
      <c r="AO175" s="48">
        <v>4533</v>
      </c>
      <c r="AP175" s="177" t="s">
        <v>17</v>
      </c>
    </row>
    <row r="176" spans="2:42" x14ac:dyDescent="0.25">
      <c r="B176" s="48">
        <v>490</v>
      </c>
      <c r="C176" s="30">
        <v>1.8020400000000001</v>
      </c>
      <c r="D176" s="175">
        <v>0</v>
      </c>
      <c r="E176" s="176">
        <v>36.56</v>
      </c>
      <c r="L176" s="48">
        <v>358</v>
      </c>
      <c r="M176" s="30">
        <v>1.8020400000000001</v>
      </c>
      <c r="N176" s="175">
        <v>0</v>
      </c>
      <c r="O176" s="176">
        <v>36.56</v>
      </c>
      <c r="Q176" s="48">
        <v>173</v>
      </c>
      <c r="R176" s="30">
        <v>0.53161499999999995</v>
      </c>
      <c r="S176" s="175" t="s">
        <v>4</v>
      </c>
      <c r="T176" s="175" t="s">
        <v>5</v>
      </c>
      <c r="U176" s="175">
        <v>0</v>
      </c>
      <c r="V176" s="176">
        <v>39.54</v>
      </c>
      <c r="W176" s="48">
        <v>4816</v>
      </c>
      <c r="X176" s="177" t="s">
        <v>17</v>
      </c>
      <c r="AF176" s="48">
        <v>183</v>
      </c>
      <c r="AG176" s="177" t="s">
        <v>18</v>
      </c>
      <c r="AI176" s="48">
        <v>352</v>
      </c>
      <c r="AJ176" s="30">
        <v>0.44365300000000002</v>
      </c>
      <c r="AK176" s="175" t="s">
        <v>6</v>
      </c>
      <c r="AL176" s="175" t="s">
        <v>5</v>
      </c>
      <c r="AM176" s="175">
        <v>0</v>
      </c>
      <c r="AN176" s="176">
        <v>43.88</v>
      </c>
      <c r="AO176" s="48">
        <v>4535</v>
      </c>
      <c r="AP176" s="177" t="s">
        <v>17</v>
      </c>
    </row>
    <row r="177" spans="2:42" x14ac:dyDescent="0.25">
      <c r="B177" s="48">
        <v>502</v>
      </c>
      <c r="C177" s="30">
        <v>3.291337</v>
      </c>
      <c r="D177" s="175">
        <v>0</v>
      </c>
      <c r="E177" s="176">
        <v>34.18</v>
      </c>
      <c r="L177" s="48">
        <v>370</v>
      </c>
      <c r="M177" s="30">
        <v>3.291337</v>
      </c>
      <c r="N177" s="175">
        <v>0</v>
      </c>
      <c r="O177" s="176">
        <v>34.18</v>
      </c>
      <c r="Q177" s="48">
        <v>174</v>
      </c>
      <c r="R177" s="30">
        <v>0.34460299999999999</v>
      </c>
      <c r="S177" s="175" t="s">
        <v>4</v>
      </c>
      <c r="T177" s="175" t="s">
        <v>5</v>
      </c>
      <c r="U177" s="175">
        <v>4</v>
      </c>
      <c r="V177" s="176">
        <v>151.07</v>
      </c>
      <c r="W177" s="48">
        <v>4817</v>
      </c>
      <c r="X177" s="177" t="s">
        <v>17</v>
      </c>
      <c r="AF177" s="48">
        <v>184</v>
      </c>
      <c r="AG177" s="177" t="s">
        <v>18</v>
      </c>
      <c r="AI177" s="48">
        <v>354</v>
      </c>
      <c r="AJ177" s="30">
        <v>0.24035300000000001</v>
      </c>
      <c r="AK177" s="175" t="s">
        <v>4</v>
      </c>
      <c r="AL177" s="175" t="s">
        <v>5</v>
      </c>
      <c r="AM177" s="175">
        <v>0</v>
      </c>
      <c r="AN177" s="176">
        <v>38.46</v>
      </c>
      <c r="AO177" s="48">
        <v>4536</v>
      </c>
      <c r="AP177" s="177" t="s">
        <v>17</v>
      </c>
    </row>
    <row r="178" spans="2:42" x14ac:dyDescent="0.25">
      <c r="B178" s="48">
        <v>511</v>
      </c>
      <c r="C178" s="30">
        <v>2.588908</v>
      </c>
      <c r="D178" s="175">
        <v>0</v>
      </c>
      <c r="E178" s="176">
        <v>46.34</v>
      </c>
      <c r="L178" s="48">
        <v>379</v>
      </c>
      <c r="M178" s="30">
        <v>2.588908</v>
      </c>
      <c r="N178" s="175">
        <v>0</v>
      </c>
      <c r="O178" s="176">
        <v>46.34</v>
      </c>
      <c r="Q178" s="48">
        <v>175</v>
      </c>
      <c r="R178" s="30">
        <v>0.51602800000000004</v>
      </c>
      <c r="S178" s="175" t="s">
        <v>4</v>
      </c>
      <c r="T178" s="175" t="s">
        <v>5</v>
      </c>
      <c r="U178" s="175">
        <v>3</v>
      </c>
      <c r="V178" s="176">
        <v>123.69</v>
      </c>
      <c r="W178" s="48">
        <v>4818</v>
      </c>
      <c r="X178" s="177" t="s">
        <v>17</v>
      </c>
      <c r="AF178" s="48">
        <v>185</v>
      </c>
      <c r="AG178" s="177" t="s">
        <v>18</v>
      </c>
      <c r="AI178" s="48">
        <v>359</v>
      </c>
      <c r="AJ178" s="30">
        <v>7.1332000000000007E-2</v>
      </c>
      <c r="AK178" s="175" t="s">
        <v>4</v>
      </c>
      <c r="AL178" s="175" t="s">
        <v>5</v>
      </c>
      <c r="AM178" s="175">
        <v>0</v>
      </c>
      <c r="AN178" s="176">
        <v>42.73</v>
      </c>
      <c r="AO178" s="48">
        <v>4537</v>
      </c>
      <c r="AP178" s="177" t="s">
        <v>17</v>
      </c>
    </row>
    <row r="179" spans="2:42" x14ac:dyDescent="0.25">
      <c r="B179" s="48">
        <v>513</v>
      </c>
      <c r="C179" s="30">
        <v>1.4951270000000001</v>
      </c>
      <c r="D179" s="175">
        <v>0</v>
      </c>
      <c r="E179" s="176">
        <v>38.96</v>
      </c>
      <c r="L179" s="48">
        <v>381</v>
      </c>
      <c r="M179" s="30">
        <v>1.4951270000000001</v>
      </c>
      <c r="N179" s="175">
        <v>0</v>
      </c>
      <c r="O179" s="176">
        <v>38.96</v>
      </c>
      <c r="Q179" s="48">
        <v>176</v>
      </c>
      <c r="R179" s="30">
        <v>0.118281</v>
      </c>
      <c r="S179" s="175" t="s">
        <v>4</v>
      </c>
      <c r="T179" s="175" t="s">
        <v>5</v>
      </c>
      <c r="U179" s="175">
        <v>2</v>
      </c>
      <c r="V179" s="176">
        <v>113.1</v>
      </c>
      <c r="W179" s="48">
        <v>4819</v>
      </c>
      <c r="X179" s="177" t="s">
        <v>17</v>
      </c>
      <c r="AF179" s="48">
        <v>186</v>
      </c>
      <c r="AG179" s="177" t="s">
        <v>18</v>
      </c>
      <c r="AI179" s="48">
        <v>364</v>
      </c>
      <c r="AJ179" s="30">
        <v>0.144203</v>
      </c>
      <c r="AK179" s="175" t="s">
        <v>4</v>
      </c>
      <c r="AL179" s="175" t="s">
        <v>5</v>
      </c>
      <c r="AM179" s="175">
        <v>0</v>
      </c>
      <c r="AN179" s="176">
        <v>46.04</v>
      </c>
      <c r="AO179" s="48">
        <v>4538</v>
      </c>
      <c r="AP179" s="177" t="s">
        <v>17</v>
      </c>
    </row>
    <row r="180" spans="2:42" x14ac:dyDescent="0.25">
      <c r="B180" s="48">
        <v>515</v>
      </c>
      <c r="C180" s="30">
        <v>4.2677100000000001</v>
      </c>
      <c r="D180" s="175">
        <v>0</v>
      </c>
      <c r="E180" s="176">
        <v>40.56</v>
      </c>
      <c r="L180" s="48">
        <v>383</v>
      </c>
      <c r="M180" s="30">
        <v>4.2677100000000001</v>
      </c>
      <c r="N180" s="175">
        <v>0</v>
      </c>
      <c r="O180" s="176">
        <v>40.56</v>
      </c>
      <c r="Q180" s="48">
        <v>177</v>
      </c>
      <c r="R180" s="30">
        <v>0.43337700000000001</v>
      </c>
      <c r="S180" s="175" t="s">
        <v>4</v>
      </c>
      <c r="T180" s="175" t="s">
        <v>5</v>
      </c>
      <c r="U180" s="175">
        <v>0</v>
      </c>
      <c r="V180" s="176">
        <v>47.34</v>
      </c>
      <c r="W180" s="48">
        <v>4821</v>
      </c>
      <c r="X180" s="177" t="s">
        <v>17</v>
      </c>
      <c r="AF180" s="48">
        <v>187</v>
      </c>
      <c r="AG180" s="177" t="s">
        <v>18</v>
      </c>
      <c r="AI180" s="48">
        <v>367</v>
      </c>
      <c r="AJ180" s="30">
        <v>0.155081</v>
      </c>
      <c r="AK180" s="175" t="s">
        <v>4</v>
      </c>
      <c r="AL180" s="175" t="s">
        <v>5</v>
      </c>
      <c r="AM180" s="175">
        <v>0</v>
      </c>
      <c r="AN180" s="176">
        <v>38.479999999999997</v>
      </c>
      <c r="AO180" s="48">
        <v>4540</v>
      </c>
      <c r="AP180" s="177" t="s">
        <v>17</v>
      </c>
    </row>
    <row r="181" spans="2:42" x14ac:dyDescent="0.25">
      <c r="B181" s="48">
        <v>517</v>
      </c>
      <c r="C181" s="30">
        <v>3.8957259999999998</v>
      </c>
      <c r="D181" s="175">
        <v>0</v>
      </c>
      <c r="E181" s="176">
        <v>38.4</v>
      </c>
      <c r="L181" s="48">
        <v>385</v>
      </c>
      <c r="M181" s="30">
        <v>3.8957259999999998</v>
      </c>
      <c r="N181" s="175">
        <v>0</v>
      </c>
      <c r="O181" s="176">
        <v>38.4</v>
      </c>
      <c r="Q181" s="48">
        <v>178</v>
      </c>
      <c r="R181" s="30">
        <v>0.52657399999999999</v>
      </c>
      <c r="S181" s="175" t="s">
        <v>4</v>
      </c>
      <c r="T181" s="175" t="s">
        <v>5</v>
      </c>
      <c r="U181" s="175">
        <v>3</v>
      </c>
      <c r="V181" s="176">
        <v>128.96</v>
      </c>
      <c r="W181" s="48">
        <v>4824</v>
      </c>
      <c r="X181" s="177" t="s">
        <v>17</v>
      </c>
      <c r="AF181" s="48">
        <v>188</v>
      </c>
      <c r="AG181" s="177" t="s">
        <v>18</v>
      </c>
      <c r="AI181" s="48">
        <v>370</v>
      </c>
      <c r="AJ181" s="30">
        <v>0.460872</v>
      </c>
      <c r="AK181" s="175" t="s">
        <v>4</v>
      </c>
      <c r="AL181" s="175" t="s">
        <v>5</v>
      </c>
      <c r="AM181" s="175">
        <v>0</v>
      </c>
      <c r="AN181" s="176">
        <v>43.6</v>
      </c>
      <c r="AO181" s="48">
        <v>6</v>
      </c>
      <c r="AP181" s="177" t="s">
        <v>18</v>
      </c>
    </row>
    <row r="182" spans="2:42" x14ac:dyDescent="0.25">
      <c r="B182" s="48">
        <v>520</v>
      </c>
      <c r="C182" s="30">
        <v>4.9383340000000002</v>
      </c>
      <c r="D182" s="175">
        <v>0</v>
      </c>
      <c r="E182" s="176">
        <v>41.28</v>
      </c>
      <c r="L182" s="48">
        <v>388</v>
      </c>
      <c r="M182" s="30">
        <v>4.9383340000000002</v>
      </c>
      <c r="N182" s="175">
        <v>0</v>
      </c>
      <c r="O182" s="176">
        <v>41.28</v>
      </c>
      <c r="Q182" s="48">
        <v>179</v>
      </c>
      <c r="R182" s="30">
        <v>0.26490399999999997</v>
      </c>
      <c r="S182" s="175" t="s">
        <v>4</v>
      </c>
      <c r="T182" s="175" t="s">
        <v>5</v>
      </c>
      <c r="U182" s="175">
        <v>2</v>
      </c>
      <c r="V182" s="176">
        <v>114.22</v>
      </c>
      <c r="W182" s="48">
        <v>4825</v>
      </c>
      <c r="X182" s="177" t="s">
        <v>17</v>
      </c>
      <c r="AF182" s="48">
        <v>189</v>
      </c>
      <c r="AG182" s="177" t="s">
        <v>18</v>
      </c>
      <c r="AI182" s="48">
        <v>371</v>
      </c>
      <c r="AJ182" s="30">
        <v>0.21109800000000001</v>
      </c>
      <c r="AK182" s="175" t="s">
        <v>4</v>
      </c>
      <c r="AL182" s="175" t="s">
        <v>5</v>
      </c>
      <c r="AM182" s="175">
        <v>0</v>
      </c>
      <c r="AN182" s="176">
        <v>34.15</v>
      </c>
      <c r="AO182" s="48">
        <v>9</v>
      </c>
      <c r="AP182" s="177" t="s">
        <v>18</v>
      </c>
    </row>
    <row r="183" spans="2:42" x14ac:dyDescent="0.25">
      <c r="B183" s="48">
        <v>523</v>
      </c>
      <c r="C183" s="30">
        <v>2.6862919999999999</v>
      </c>
      <c r="D183" s="175">
        <v>0</v>
      </c>
      <c r="E183" s="176">
        <v>35.71</v>
      </c>
      <c r="L183" s="48">
        <v>391</v>
      </c>
      <c r="M183" s="30">
        <v>2.6862919999999999</v>
      </c>
      <c r="N183" s="175">
        <v>0</v>
      </c>
      <c r="O183" s="176">
        <v>35.71</v>
      </c>
      <c r="Q183" s="48">
        <v>180</v>
      </c>
      <c r="R183" s="30">
        <v>0.431751</v>
      </c>
      <c r="S183" s="175" t="s">
        <v>4</v>
      </c>
      <c r="T183" s="175" t="s">
        <v>5</v>
      </c>
      <c r="U183" s="175">
        <v>0</v>
      </c>
      <c r="V183" s="176">
        <v>33.770000000000003</v>
      </c>
      <c r="W183" s="48">
        <v>4826</v>
      </c>
      <c r="X183" s="177" t="s">
        <v>17</v>
      </c>
      <c r="AF183" s="48">
        <v>191</v>
      </c>
      <c r="AG183" s="177" t="s">
        <v>18</v>
      </c>
      <c r="AI183" s="48">
        <v>372</v>
      </c>
      <c r="AJ183" s="30">
        <v>0.35779</v>
      </c>
      <c r="AK183" s="175" t="s">
        <v>9</v>
      </c>
      <c r="AL183" s="175" t="s">
        <v>10</v>
      </c>
      <c r="AM183" s="175">
        <v>0</v>
      </c>
      <c r="AN183" s="176">
        <v>43.8</v>
      </c>
      <c r="AO183" s="48">
        <v>23</v>
      </c>
      <c r="AP183" s="177" t="s">
        <v>18</v>
      </c>
    </row>
    <row r="184" spans="2:42" x14ac:dyDescent="0.25">
      <c r="B184" s="48">
        <v>524</v>
      </c>
      <c r="C184" s="30">
        <v>0.39411099999999999</v>
      </c>
      <c r="D184" s="175">
        <v>0</v>
      </c>
      <c r="E184" s="176">
        <v>34.32</v>
      </c>
      <c r="L184" s="48">
        <v>392</v>
      </c>
      <c r="M184" s="30">
        <v>0.39411099999999999</v>
      </c>
      <c r="N184" s="175">
        <v>0</v>
      </c>
      <c r="O184" s="176">
        <v>34.32</v>
      </c>
      <c r="Q184" s="48">
        <v>181</v>
      </c>
      <c r="R184" s="30">
        <v>6.9869000000000001E-2</v>
      </c>
      <c r="S184" s="175" t="s">
        <v>4</v>
      </c>
      <c r="T184" s="175" t="s">
        <v>5</v>
      </c>
      <c r="U184" s="175">
        <v>3</v>
      </c>
      <c r="V184" s="176">
        <v>134.19</v>
      </c>
      <c r="W184" s="48">
        <v>4827</v>
      </c>
      <c r="X184" s="177" t="s">
        <v>17</v>
      </c>
      <c r="AF184" s="48">
        <v>193</v>
      </c>
      <c r="AG184" s="177" t="s">
        <v>18</v>
      </c>
      <c r="AI184" s="48">
        <v>374</v>
      </c>
      <c r="AJ184" s="30">
        <v>0.68781499999999995</v>
      </c>
      <c r="AK184" s="175" t="s">
        <v>9</v>
      </c>
      <c r="AL184" s="175" t="s">
        <v>10</v>
      </c>
      <c r="AM184" s="175">
        <v>0</v>
      </c>
      <c r="AN184" s="176">
        <v>37.630000000000003</v>
      </c>
      <c r="AO184" s="48">
        <v>28</v>
      </c>
      <c r="AP184" s="177" t="s">
        <v>18</v>
      </c>
    </row>
    <row r="185" spans="2:42" x14ac:dyDescent="0.25">
      <c r="B185" s="48">
        <v>527</v>
      </c>
      <c r="C185" s="30">
        <v>2.7283210000000002</v>
      </c>
      <c r="D185" s="175">
        <v>0</v>
      </c>
      <c r="E185" s="176">
        <v>44.6</v>
      </c>
      <c r="L185" s="48">
        <v>395</v>
      </c>
      <c r="M185" s="30">
        <v>2.7283210000000002</v>
      </c>
      <c r="N185" s="175">
        <v>0</v>
      </c>
      <c r="O185" s="176">
        <v>44.6</v>
      </c>
      <c r="Q185" s="48">
        <v>182</v>
      </c>
      <c r="R185" s="30">
        <v>0.168271</v>
      </c>
      <c r="S185" s="175" t="s">
        <v>4</v>
      </c>
      <c r="T185" s="175" t="s">
        <v>5</v>
      </c>
      <c r="U185" s="175">
        <v>3</v>
      </c>
      <c r="V185" s="176">
        <v>129.99</v>
      </c>
      <c r="W185" s="48">
        <v>4828</v>
      </c>
      <c r="X185" s="177" t="s">
        <v>17</v>
      </c>
      <c r="AF185" s="48">
        <v>194</v>
      </c>
      <c r="AG185" s="177" t="s">
        <v>18</v>
      </c>
      <c r="AI185" s="48">
        <v>376</v>
      </c>
      <c r="AJ185" s="30">
        <v>0.220221</v>
      </c>
      <c r="AK185" s="175" t="s">
        <v>4</v>
      </c>
      <c r="AL185" s="175" t="s">
        <v>5</v>
      </c>
      <c r="AM185" s="175">
        <v>0</v>
      </c>
      <c r="AN185" s="176">
        <v>42.75</v>
      </c>
      <c r="AO185" s="48">
        <v>57</v>
      </c>
      <c r="AP185" s="177" t="s">
        <v>18</v>
      </c>
    </row>
    <row r="186" spans="2:42" x14ac:dyDescent="0.25">
      <c r="B186" s="48">
        <v>531</v>
      </c>
      <c r="C186" s="30">
        <v>0.69096900000000006</v>
      </c>
      <c r="D186" s="175">
        <v>0</v>
      </c>
      <c r="E186" s="176">
        <v>45.7</v>
      </c>
      <c r="L186" s="48">
        <v>399</v>
      </c>
      <c r="M186" s="30">
        <v>0.69096900000000006</v>
      </c>
      <c r="N186" s="175">
        <v>0</v>
      </c>
      <c r="O186" s="176">
        <v>45.7</v>
      </c>
      <c r="Q186" s="48">
        <v>183</v>
      </c>
      <c r="R186" s="30">
        <v>0.10783</v>
      </c>
      <c r="S186" s="175" t="s">
        <v>4</v>
      </c>
      <c r="T186" s="175" t="s">
        <v>5</v>
      </c>
      <c r="U186" s="175">
        <v>0</v>
      </c>
      <c r="V186" s="176">
        <v>47.89</v>
      </c>
      <c r="W186" s="48">
        <v>4829</v>
      </c>
      <c r="X186" s="177" t="s">
        <v>17</v>
      </c>
      <c r="AF186" s="48">
        <v>195</v>
      </c>
      <c r="AG186" s="177" t="s">
        <v>18</v>
      </c>
      <c r="AI186" s="48">
        <v>378</v>
      </c>
      <c r="AJ186" s="30">
        <v>1.586999</v>
      </c>
      <c r="AK186" s="175" t="s">
        <v>11</v>
      </c>
      <c r="AL186" s="175" t="s">
        <v>10</v>
      </c>
      <c r="AM186" s="175">
        <v>0</v>
      </c>
      <c r="AN186" s="176">
        <v>47.76</v>
      </c>
      <c r="AO186" s="48">
        <v>62</v>
      </c>
      <c r="AP186" s="177" t="s">
        <v>18</v>
      </c>
    </row>
    <row r="187" spans="2:42" x14ac:dyDescent="0.25">
      <c r="B187" s="48">
        <v>533</v>
      </c>
      <c r="C187" s="30">
        <v>1.372034</v>
      </c>
      <c r="D187" s="175">
        <v>0</v>
      </c>
      <c r="E187" s="176">
        <v>34.15</v>
      </c>
      <c r="L187" s="48">
        <v>401</v>
      </c>
      <c r="M187" s="30">
        <v>1.372034</v>
      </c>
      <c r="N187" s="175">
        <v>0</v>
      </c>
      <c r="O187" s="176">
        <v>34.15</v>
      </c>
      <c r="Q187" s="48">
        <v>184</v>
      </c>
      <c r="R187" s="30">
        <v>0.26253399999999999</v>
      </c>
      <c r="S187" s="175" t="s">
        <v>4</v>
      </c>
      <c r="T187" s="175" t="s">
        <v>5</v>
      </c>
      <c r="U187" s="175">
        <v>2</v>
      </c>
      <c r="V187" s="176">
        <v>119.22</v>
      </c>
      <c r="W187" s="48">
        <v>4830</v>
      </c>
      <c r="X187" s="177" t="s">
        <v>17</v>
      </c>
      <c r="AF187" s="48">
        <v>196</v>
      </c>
      <c r="AG187" s="177" t="s">
        <v>18</v>
      </c>
      <c r="AI187" s="48">
        <v>380</v>
      </c>
      <c r="AJ187" s="30">
        <v>0.35246300000000003</v>
      </c>
      <c r="AK187" s="175" t="s">
        <v>9</v>
      </c>
      <c r="AL187" s="175" t="s">
        <v>10</v>
      </c>
      <c r="AM187" s="175">
        <v>0</v>
      </c>
      <c r="AN187" s="176">
        <v>35.619999999999997</v>
      </c>
      <c r="AO187" s="48">
        <v>64</v>
      </c>
      <c r="AP187" s="177" t="s">
        <v>18</v>
      </c>
    </row>
    <row r="188" spans="2:42" x14ac:dyDescent="0.25">
      <c r="B188" s="48">
        <v>540</v>
      </c>
      <c r="C188" s="30">
        <v>0.78035900000000002</v>
      </c>
      <c r="D188" s="175">
        <v>0</v>
      </c>
      <c r="E188" s="176">
        <v>39.85</v>
      </c>
      <c r="L188" s="48">
        <v>408</v>
      </c>
      <c r="M188" s="30">
        <v>0.78035900000000002</v>
      </c>
      <c r="N188" s="175">
        <v>0</v>
      </c>
      <c r="O188" s="176">
        <v>39.85</v>
      </c>
      <c r="Q188" s="48">
        <v>185</v>
      </c>
      <c r="R188" s="30">
        <v>0.49800800000000001</v>
      </c>
      <c r="S188" s="175" t="s">
        <v>4</v>
      </c>
      <c r="T188" s="175" t="s">
        <v>5</v>
      </c>
      <c r="U188" s="175">
        <v>1</v>
      </c>
      <c r="V188" s="176">
        <v>50.34</v>
      </c>
      <c r="W188" s="48">
        <v>4831</v>
      </c>
      <c r="X188" s="177" t="s">
        <v>17</v>
      </c>
      <c r="AF188" s="48">
        <v>197</v>
      </c>
      <c r="AG188" s="177" t="s">
        <v>18</v>
      </c>
      <c r="AI188" s="48">
        <v>383</v>
      </c>
      <c r="AJ188" s="30">
        <v>0.40522399999999997</v>
      </c>
      <c r="AK188" s="175" t="s">
        <v>4</v>
      </c>
      <c r="AL188" s="175" t="s">
        <v>5</v>
      </c>
      <c r="AM188" s="175">
        <v>0</v>
      </c>
      <c r="AN188" s="176">
        <v>32.700000000000003</v>
      </c>
      <c r="AO188" s="48">
        <v>78</v>
      </c>
      <c r="AP188" s="177" t="s">
        <v>18</v>
      </c>
    </row>
    <row r="189" spans="2:42" x14ac:dyDescent="0.25">
      <c r="B189" s="48">
        <v>542</v>
      </c>
      <c r="C189" s="30">
        <v>2.6654680000000002</v>
      </c>
      <c r="D189" s="175">
        <v>0</v>
      </c>
      <c r="E189" s="176">
        <v>35.9</v>
      </c>
      <c r="L189" s="48">
        <v>410</v>
      </c>
      <c r="M189" s="30">
        <v>2.6654680000000002</v>
      </c>
      <c r="N189" s="175">
        <v>0</v>
      </c>
      <c r="O189" s="176">
        <v>35.9</v>
      </c>
      <c r="Q189" s="48">
        <v>186</v>
      </c>
      <c r="R189" s="30">
        <v>0.166242</v>
      </c>
      <c r="S189" s="175" t="s">
        <v>4</v>
      </c>
      <c r="T189" s="175" t="s">
        <v>5</v>
      </c>
      <c r="U189" s="175">
        <v>4</v>
      </c>
      <c r="V189" s="176">
        <v>155.44</v>
      </c>
      <c r="W189" s="48">
        <v>4833</v>
      </c>
      <c r="X189" s="177" t="s">
        <v>17</v>
      </c>
      <c r="AF189" s="48">
        <v>198</v>
      </c>
      <c r="AG189" s="177" t="s">
        <v>18</v>
      </c>
      <c r="AI189" s="48">
        <v>384</v>
      </c>
      <c r="AJ189" s="30">
        <v>0.27551199999999998</v>
      </c>
      <c r="AK189" s="175" t="s">
        <v>6</v>
      </c>
      <c r="AL189" s="175" t="s">
        <v>5</v>
      </c>
      <c r="AM189" s="175">
        <v>0</v>
      </c>
      <c r="AN189" s="176">
        <v>40.049999999999997</v>
      </c>
      <c r="AO189" s="48">
        <v>84</v>
      </c>
      <c r="AP189" s="177" t="s">
        <v>18</v>
      </c>
    </row>
    <row r="190" spans="2:42" x14ac:dyDescent="0.25">
      <c r="B190" s="48">
        <v>543</v>
      </c>
      <c r="C190" s="30">
        <v>2.306495</v>
      </c>
      <c r="D190" s="175">
        <v>0</v>
      </c>
      <c r="E190" s="176">
        <v>30.95</v>
      </c>
      <c r="L190" s="48">
        <v>411</v>
      </c>
      <c r="M190" s="30">
        <v>2.306495</v>
      </c>
      <c r="N190" s="175">
        <v>0</v>
      </c>
      <c r="O190" s="176">
        <v>30.95</v>
      </c>
      <c r="Q190" s="48">
        <v>187</v>
      </c>
      <c r="R190" s="30">
        <v>0.18792</v>
      </c>
      <c r="S190" s="175" t="s">
        <v>4</v>
      </c>
      <c r="T190" s="175" t="s">
        <v>5</v>
      </c>
      <c r="U190" s="175">
        <v>2</v>
      </c>
      <c r="V190" s="176">
        <v>109.89</v>
      </c>
      <c r="W190" s="48">
        <v>4834</v>
      </c>
      <c r="X190" s="177" t="s">
        <v>17</v>
      </c>
      <c r="AF190" s="48">
        <v>199</v>
      </c>
      <c r="AG190" s="177" t="s">
        <v>18</v>
      </c>
      <c r="AI190" s="48">
        <v>385</v>
      </c>
      <c r="AJ190" s="30">
        <v>0.55434499999999998</v>
      </c>
      <c r="AK190" s="175" t="s">
        <v>6</v>
      </c>
      <c r="AL190" s="175" t="s">
        <v>5</v>
      </c>
      <c r="AM190" s="175">
        <v>0</v>
      </c>
      <c r="AN190" s="176">
        <v>47.65</v>
      </c>
      <c r="AO190" s="48">
        <v>98</v>
      </c>
      <c r="AP190" s="177" t="s">
        <v>18</v>
      </c>
    </row>
    <row r="191" spans="2:42" x14ac:dyDescent="0.25">
      <c r="B191" s="48">
        <v>544</v>
      </c>
      <c r="C191" s="30">
        <v>0.27467599999999998</v>
      </c>
      <c r="D191" s="175">
        <v>0</v>
      </c>
      <c r="E191" s="176">
        <v>34.299999999999997</v>
      </c>
      <c r="L191" s="48">
        <v>412</v>
      </c>
      <c r="M191" s="30">
        <v>0.27467599999999998</v>
      </c>
      <c r="N191" s="175">
        <v>0</v>
      </c>
      <c r="O191" s="176">
        <v>34.299999999999997</v>
      </c>
      <c r="Q191" s="48">
        <v>188</v>
      </c>
      <c r="R191" s="30">
        <v>0.45867200000000002</v>
      </c>
      <c r="S191" s="175" t="s">
        <v>4</v>
      </c>
      <c r="T191" s="175" t="s">
        <v>5</v>
      </c>
      <c r="U191" s="175">
        <v>0</v>
      </c>
      <c r="V191" s="176">
        <v>42.34</v>
      </c>
      <c r="W191" s="48">
        <v>4835</v>
      </c>
      <c r="X191" s="177" t="s">
        <v>17</v>
      </c>
      <c r="AF191" s="48">
        <v>200</v>
      </c>
      <c r="AG191" s="177" t="s">
        <v>18</v>
      </c>
      <c r="AI191" s="48">
        <v>387</v>
      </c>
      <c r="AJ191" s="30">
        <v>0.19772200000000001</v>
      </c>
      <c r="AK191" s="175" t="s">
        <v>9</v>
      </c>
      <c r="AL191" s="175" t="s">
        <v>10</v>
      </c>
      <c r="AM191" s="175">
        <v>0</v>
      </c>
      <c r="AN191" s="176">
        <v>44.3</v>
      </c>
      <c r="AO191" s="48">
        <v>101</v>
      </c>
      <c r="AP191" s="177" t="s">
        <v>18</v>
      </c>
    </row>
    <row r="192" spans="2:42" x14ac:dyDescent="0.25">
      <c r="B192" s="48">
        <v>545</v>
      </c>
      <c r="C192" s="30">
        <v>1.7673719999999999</v>
      </c>
      <c r="D192" s="175">
        <v>0</v>
      </c>
      <c r="E192" s="176">
        <v>38.979999999999997</v>
      </c>
      <c r="L192" s="48">
        <v>413</v>
      </c>
      <c r="M192" s="30">
        <v>1.7673719999999999</v>
      </c>
      <c r="N192" s="175">
        <v>0</v>
      </c>
      <c r="O192" s="176">
        <v>38.979999999999997</v>
      </c>
      <c r="Q192" s="48">
        <v>189</v>
      </c>
      <c r="R192" s="30">
        <v>0.78237500000000004</v>
      </c>
      <c r="S192" s="175" t="s">
        <v>4</v>
      </c>
      <c r="T192" s="175" t="s">
        <v>5</v>
      </c>
      <c r="U192" s="175">
        <v>3</v>
      </c>
      <c r="V192" s="176">
        <v>125.81</v>
      </c>
      <c r="W192" s="48">
        <v>4836</v>
      </c>
      <c r="X192" s="177" t="s">
        <v>17</v>
      </c>
      <c r="AF192" s="48">
        <v>202</v>
      </c>
      <c r="AG192" s="177" t="s">
        <v>18</v>
      </c>
      <c r="AI192" s="48">
        <v>390</v>
      </c>
      <c r="AJ192" s="30">
        <v>0.94390499999999999</v>
      </c>
      <c r="AK192" s="175" t="s">
        <v>4</v>
      </c>
      <c r="AL192" s="175" t="s">
        <v>5</v>
      </c>
      <c r="AM192" s="175">
        <v>0</v>
      </c>
      <c r="AN192" s="176">
        <v>42.13</v>
      </c>
      <c r="AO192" s="48">
        <v>103</v>
      </c>
      <c r="AP192" s="177" t="s">
        <v>18</v>
      </c>
    </row>
    <row r="193" spans="2:42" x14ac:dyDescent="0.25">
      <c r="B193" s="48">
        <v>547</v>
      </c>
      <c r="C193" s="30">
        <v>2.010033</v>
      </c>
      <c r="D193" s="175">
        <v>0</v>
      </c>
      <c r="E193" s="176">
        <v>44.73</v>
      </c>
      <c r="L193" s="48">
        <v>415</v>
      </c>
      <c r="M193" s="30">
        <v>2.010033</v>
      </c>
      <c r="N193" s="175">
        <v>0</v>
      </c>
      <c r="O193" s="176">
        <v>44.73</v>
      </c>
      <c r="Q193" s="48">
        <v>190</v>
      </c>
      <c r="R193" s="30">
        <v>0.51729099999999995</v>
      </c>
      <c r="S193" s="175" t="s">
        <v>6</v>
      </c>
      <c r="T193" s="175" t="s">
        <v>5</v>
      </c>
      <c r="U193" s="175">
        <v>1</v>
      </c>
      <c r="V193" s="176">
        <v>55.94</v>
      </c>
      <c r="W193" s="48">
        <v>4837</v>
      </c>
      <c r="X193" s="177" t="s">
        <v>17</v>
      </c>
      <c r="AF193" s="48">
        <v>203</v>
      </c>
      <c r="AG193" s="177" t="s">
        <v>18</v>
      </c>
      <c r="AI193" s="48">
        <v>392</v>
      </c>
      <c r="AJ193" s="30">
        <v>0.13155800000000001</v>
      </c>
      <c r="AK193" s="175" t="s">
        <v>9</v>
      </c>
      <c r="AL193" s="175" t="s">
        <v>10</v>
      </c>
      <c r="AM193" s="175">
        <v>0</v>
      </c>
      <c r="AN193" s="176">
        <v>47.31</v>
      </c>
      <c r="AO193" s="48">
        <v>110</v>
      </c>
      <c r="AP193" s="177" t="s">
        <v>18</v>
      </c>
    </row>
    <row r="194" spans="2:42" x14ac:dyDescent="0.25">
      <c r="B194" s="48">
        <v>550</v>
      </c>
      <c r="C194" s="30">
        <v>1.9184190000000001</v>
      </c>
      <c r="D194" s="175">
        <v>0</v>
      </c>
      <c r="E194" s="176">
        <v>38.119999999999997</v>
      </c>
      <c r="L194" s="48">
        <v>418</v>
      </c>
      <c r="M194" s="30">
        <v>1.9184190000000001</v>
      </c>
      <c r="N194" s="175">
        <v>0</v>
      </c>
      <c r="O194" s="176">
        <v>38.119999999999997</v>
      </c>
      <c r="Q194" s="48">
        <v>191</v>
      </c>
      <c r="R194" s="30">
        <v>0.379297</v>
      </c>
      <c r="S194" s="175" t="s">
        <v>6</v>
      </c>
      <c r="T194" s="175" t="s">
        <v>5</v>
      </c>
      <c r="U194" s="175">
        <v>2</v>
      </c>
      <c r="V194" s="176">
        <v>118.95</v>
      </c>
      <c r="W194" s="48">
        <v>4838</v>
      </c>
      <c r="X194" s="177" t="s">
        <v>17</v>
      </c>
      <c r="AF194" s="48">
        <v>204</v>
      </c>
      <c r="AG194" s="177" t="s">
        <v>18</v>
      </c>
      <c r="AI194" s="48">
        <v>396</v>
      </c>
      <c r="AJ194" s="30">
        <v>0.40991899999999998</v>
      </c>
      <c r="AK194" s="175" t="s">
        <v>9</v>
      </c>
      <c r="AL194" s="175" t="s">
        <v>10</v>
      </c>
      <c r="AM194" s="175">
        <v>0</v>
      </c>
      <c r="AN194" s="176">
        <v>41.96</v>
      </c>
      <c r="AO194" s="48">
        <v>113</v>
      </c>
      <c r="AP194" s="177" t="s">
        <v>18</v>
      </c>
    </row>
    <row r="195" spans="2:42" x14ac:dyDescent="0.25">
      <c r="B195" s="48">
        <v>552</v>
      </c>
      <c r="C195" s="30">
        <v>3.4086430000000001</v>
      </c>
      <c r="D195" s="175">
        <v>0</v>
      </c>
      <c r="E195" s="176">
        <v>35.71</v>
      </c>
      <c r="L195" s="48">
        <v>420</v>
      </c>
      <c r="M195" s="30">
        <v>3.4086430000000001</v>
      </c>
      <c r="N195" s="175">
        <v>0</v>
      </c>
      <c r="O195" s="176">
        <v>35.71</v>
      </c>
      <c r="Q195" s="48">
        <v>192</v>
      </c>
      <c r="R195" s="30">
        <v>0.16416</v>
      </c>
      <c r="S195" s="175" t="s">
        <v>4</v>
      </c>
      <c r="T195" s="175" t="s">
        <v>5</v>
      </c>
      <c r="U195" s="175">
        <v>2</v>
      </c>
      <c r="V195" s="176">
        <v>113.1</v>
      </c>
      <c r="W195" s="48">
        <v>4839</v>
      </c>
      <c r="X195" s="177" t="s">
        <v>17</v>
      </c>
      <c r="AF195" s="48">
        <v>205</v>
      </c>
      <c r="AG195" s="177" t="s">
        <v>18</v>
      </c>
      <c r="AI195" s="48">
        <v>397</v>
      </c>
      <c r="AJ195" s="30">
        <v>0.51538499999999998</v>
      </c>
      <c r="AK195" s="175" t="s">
        <v>4</v>
      </c>
      <c r="AL195" s="175" t="s">
        <v>5</v>
      </c>
      <c r="AM195" s="175">
        <v>0</v>
      </c>
      <c r="AN195" s="176">
        <v>39.270000000000003</v>
      </c>
      <c r="AO195" s="48">
        <v>114</v>
      </c>
      <c r="AP195" s="177" t="s">
        <v>18</v>
      </c>
    </row>
    <row r="196" spans="2:42" x14ac:dyDescent="0.25">
      <c r="B196" s="48">
        <v>553</v>
      </c>
      <c r="C196" s="30">
        <v>2.9507159999999999</v>
      </c>
      <c r="D196" s="175">
        <v>0</v>
      </c>
      <c r="E196" s="176">
        <v>37.590000000000003</v>
      </c>
      <c r="L196" s="48">
        <v>421</v>
      </c>
      <c r="M196" s="30">
        <v>2.9507159999999999</v>
      </c>
      <c r="N196" s="175">
        <v>0</v>
      </c>
      <c r="O196" s="176">
        <v>37.590000000000003</v>
      </c>
      <c r="Q196" s="48">
        <v>193</v>
      </c>
      <c r="R196" s="30">
        <v>0.25758799999999998</v>
      </c>
      <c r="S196" s="175" t="s">
        <v>4</v>
      </c>
      <c r="T196" s="175" t="s">
        <v>5</v>
      </c>
      <c r="U196" s="175">
        <v>0</v>
      </c>
      <c r="V196" s="176">
        <v>39.17</v>
      </c>
      <c r="W196" s="48">
        <v>4840</v>
      </c>
      <c r="X196" s="177" t="s">
        <v>17</v>
      </c>
      <c r="AF196" s="48">
        <v>206</v>
      </c>
      <c r="AG196" s="177" t="s">
        <v>18</v>
      </c>
      <c r="AI196" s="48">
        <v>399</v>
      </c>
      <c r="AJ196" s="30">
        <v>0.19811599999999999</v>
      </c>
      <c r="AK196" s="175" t="s">
        <v>9</v>
      </c>
      <c r="AL196" s="175" t="s">
        <v>10</v>
      </c>
      <c r="AM196" s="175">
        <v>0</v>
      </c>
      <c r="AN196" s="176">
        <v>42.44</v>
      </c>
      <c r="AO196" s="48">
        <v>116</v>
      </c>
      <c r="AP196" s="177" t="s">
        <v>18</v>
      </c>
    </row>
    <row r="197" spans="2:42" x14ac:dyDescent="0.25">
      <c r="B197" s="48">
        <v>555</v>
      </c>
      <c r="C197" s="30">
        <v>1.455505</v>
      </c>
      <c r="D197" s="175">
        <v>0</v>
      </c>
      <c r="E197" s="176">
        <v>34.99</v>
      </c>
      <c r="L197" s="48">
        <v>423</v>
      </c>
      <c r="M197" s="30">
        <v>1.455505</v>
      </c>
      <c r="N197" s="175">
        <v>0</v>
      </c>
      <c r="O197" s="176">
        <v>34.99</v>
      </c>
      <c r="Q197" s="48">
        <v>194</v>
      </c>
      <c r="R197" s="30">
        <v>0.155805</v>
      </c>
      <c r="S197" s="175" t="s">
        <v>4</v>
      </c>
      <c r="T197" s="175" t="s">
        <v>5</v>
      </c>
      <c r="U197" s="175">
        <v>0</v>
      </c>
      <c r="V197" s="176">
        <v>32.840000000000003</v>
      </c>
      <c r="W197" s="48">
        <v>4841</v>
      </c>
      <c r="X197" s="177" t="s">
        <v>17</v>
      </c>
      <c r="AF197" s="48">
        <v>207</v>
      </c>
      <c r="AG197" s="177" t="s">
        <v>18</v>
      </c>
      <c r="AI197" s="48">
        <v>402</v>
      </c>
      <c r="AJ197" s="30">
        <v>0.60571799999999998</v>
      </c>
      <c r="AK197" s="175" t="s">
        <v>9</v>
      </c>
      <c r="AL197" s="175" t="s">
        <v>10</v>
      </c>
      <c r="AM197" s="175">
        <v>0</v>
      </c>
      <c r="AN197" s="176">
        <v>49.56</v>
      </c>
      <c r="AO197" s="48">
        <v>122</v>
      </c>
      <c r="AP197" s="177" t="s">
        <v>18</v>
      </c>
    </row>
    <row r="198" spans="2:42" x14ac:dyDescent="0.25">
      <c r="B198" s="48">
        <v>557</v>
      </c>
      <c r="C198" s="30">
        <v>0.90814700000000004</v>
      </c>
      <c r="D198" s="175">
        <v>0</v>
      </c>
      <c r="E198" s="176">
        <v>44.26</v>
      </c>
      <c r="L198" s="48">
        <v>425</v>
      </c>
      <c r="M198" s="30">
        <v>0.90814700000000004</v>
      </c>
      <c r="N198" s="175">
        <v>0</v>
      </c>
      <c r="O198" s="176">
        <v>44.26</v>
      </c>
      <c r="Q198" s="48">
        <v>195</v>
      </c>
      <c r="R198" s="30">
        <v>0.46997100000000003</v>
      </c>
      <c r="S198" s="175" t="s">
        <v>4</v>
      </c>
      <c r="T198" s="175" t="s">
        <v>5</v>
      </c>
      <c r="U198" s="175">
        <v>3</v>
      </c>
      <c r="V198" s="176">
        <v>139</v>
      </c>
      <c r="W198" s="48">
        <v>4842</v>
      </c>
      <c r="X198" s="177" t="s">
        <v>17</v>
      </c>
      <c r="AF198" s="48">
        <v>208</v>
      </c>
      <c r="AG198" s="177" t="s">
        <v>18</v>
      </c>
      <c r="AI198" s="48">
        <v>405</v>
      </c>
      <c r="AJ198" s="30">
        <v>0.115199</v>
      </c>
      <c r="AK198" s="175" t="s">
        <v>7</v>
      </c>
      <c r="AL198" s="175" t="s">
        <v>5</v>
      </c>
      <c r="AM198" s="175">
        <v>0</v>
      </c>
      <c r="AN198" s="176">
        <v>45.81</v>
      </c>
      <c r="AO198" s="48">
        <v>128</v>
      </c>
      <c r="AP198" s="177" t="s">
        <v>18</v>
      </c>
    </row>
    <row r="199" spans="2:42" x14ac:dyDescent="0.25">
      <c r="B199" s="48">
        <v>558</v>
      </c>
      <c r="C199" s="30">
        <v>2.740294</v>
      </c>
      <c r="D199" s="175">
        <v>0</v>
      </c>
      <c r="E199" s="176">
        <v>43.29</v>
      </c>
      <c r="L199" s="48">
        <v>426</v>
      </c>
      <c r="M199" s="30">
        <v>2.740294</v>
      </c>
      <c r="N199" s="175">
        <v>0</v>
      </c>
      <c r="O199" s="176">
        <v>43.29</v>
      </c>
      <c r="Q199" s="48">
        <v>196</v>
      </c>
      <c r="R199" s="30">
        <v>0.11670700000000001</v>
      </c>
      <c r="S199" s="175" t="s">
        <v>4</v>
      </c>
      <c r="T199" s="175" t="s">
        <v>5</v>
      </c>
      <c r="U199" s="175">
        <v>0</v>
      </c>
      <c r="V199" s="176">
        <v>39.54</v>
      </c>
      <c r="W199" s="48">
        <v>4843</v>
      </c>
      <c r="X199" s="177" t="s">
        <v>17</v>
      </c>
      <c r="AF199" s="48">
        <v>209</v>
      </c>
      <c r="AG199" s="177" t="s">
        <v>18</v>
      </c>
      <c r="AI199" s="48">
        <v>407</v>
      </c>
      <c r="AJ199" s="30">
        <v>0.47556900000000002</v>
      </c>
      <c r="AK199" s="175" t="s">
        <v>12</v>
      </c>
      <c r="AL199" s="175" t="s">
        <v>13</v>
      </c>
      <c r="AM199" s="175">
        <v>0</v>
      </c>
      <c r="AN199" s="176">
        <v>34.270000000000003</v>
      </c>
      <c r="AO199" s="48">
        <v>130</v>
      </c>
      <c r="AP199" s="177" t="s">
        <v>18</v>
      </c>
    </row>
    <row r="200" spans="2:42" x14ac:dyDescent="0.25">
      <c r="B200" s="48">
        <v>559</v>
      </c>
      <c r="C200" s="30">
        <v>1.8566510000000001</v>
      </c>
      <c r="D200" s="175">
        <v>0</v>
      </c>
      <c r="E200" s="176">
        <v>46.62</v>
      </c>
      <c r="L200" s="48">
        <v>427</v>
      </c>
      <c r="M200" s="30">
        <v>1.8566510000000001</v>
      </c>
      <c r="N200" s="175">
        <v>0</v>
      </c>
      <c r="O200" s="176">
        <v>46.62</v>
      </c>
      <c r="Q200" s="48">
        <v>197</v>
      </c>
      <c r="R200" s="30">
        <v>0.54890000000000005</v>
      </c>
      <c r="S200" s="175" t="s">
        <v>4</v>
      </c>
      <c r="T200" s="175" t="s">
        <v>5</v>
      </c>
      <c r="U200" s="175">
        <v>3</v>
      </c>
      <c r="V200" s="176">
        <v>120.68</v>
      </c>
      <c r="W200" s="48">
        <v>4844</v>
      </c>
      <c r="X200" s="177" t="s">
        <v>17</v>
      </c>
      <c r="AF200" s="48">
        <v>210</v>
      </c>
      <c r="AG200" s="177" t="s">
        <v>18</v>
      </c>
      <c r="AI200" s="48">
        <v>409</v>
      </c>
      <c r="AJ200" s="30">
        <v>0.17483799999999999</v>
      </c>
      <c r="AK200" s="175" t="s">
        <v>9</v>
      </c>
      <c r="AL200" s="175" t="s">
        <v>10</v>
      </c>
      <c r="AM200" s="175">
        <v>0</v>
      </c>
      <c r="AN200" s="176">
        <v>39.450000000000003</v>
      </c>
      <c r="AO200" s="48">
        <v>134</v>
      </c>
      <c r="AP200" s="177" t="s">
        <v>18</v>
      </c>
    </row>
    <row r="201" spans="2:42" x14ac:dyDescent="0.25">
      <c r="B201" s="48">
        <v>560</v>
      </c>
      <c r="C201" s="30">
        <v>0.53923200000000004</v>
      </c>
      <c r="D201" s="175">
        <v>0</v>
      </c>
      <c r="E201" s="176">
        <v>42.62</v>
      </c>
      <c r="L201" s="48">
        <v>428</v>
      </c>
      <c r="M201" s="30">
        <v>0.53923200000000004</v>
      </c>
      <c r="N201" s="175">
        <v>0</v>
      </c>
      <c r="O201" s="176">
        <v>42.62</v>
      </c>
      <c r="Q201" s="48">
        <v>198</v>
      </c>
      <c r="R201" s="30">
        <v>0.13994000000000001</v>
      </c>
      <c r="S201" s="175" t="s">
        <v>4</v>
      </c>
      <c r="T201" s="175" t="s">
        <v>5</v>
      </c>
      <c r="U201" s="175">
        <v>0</v>
      </c>
      <c r="V201" s="176">
        <v>44.57</v>
      </c>
      <c r="W201" s="48">
        <v>4845</v>
      </c>
      <c r="X201" s="177" t="s">
        <v>17</v>
      </c>
      <c r="AF201" s="48">
        <v>211</v>
      </c>
      <c r="AG201" s="177" t="s">
        <v>18</v>
      </c>
      <c r="AI201" s="48">
        <v>410</v>
      </c>
      <c r="AJ201" s="30">
        <v>0.41244700000000001</v>
      </c>
      <c r="AK201" s="175" t="s">
        <v>9</v>
      </c>
      <c r="AL201" s="175" t="s">
        <v>10</v>
      </c>
      <c r="AM201" s="175">
        <v>0</v>
      </c>
      <c r="AN201" s="176">
        <v>39.01</v>
      </c>
      <c r="AO201" s="48">
        <v>135</v>
      </c>
      <c r="AP201" s="177" t="s">
        <v>18</v>
      </c>
    </row>
    <row r="202" spans="2:42" x14ac:dyDescent="0.25">
      <c r="B202" s="48">
        <v>562</v>
      </c>
      <c r="C202" s="30">
        <v>0.67418800000000001</v>
      </c>
      <c r="D202" s="175">
        <v>0</v>
      </c>
      <c r="E202" s="176">
        <v>41.14</v>
      </c>
      <c r="L202" s="48">
        <v>430</v>
      </c>
      <c r="M202" s="30">
        <v>0.67418800000000001</v>
      </c>
      <c r="N202" s="175">
        <v>0</v>
      </c>
      <c r="O202" s="176">
        <v>41.14</v>
      </c>
      <c r="Q202" s="48">
        <v>199</v>
      </c>
      <c r="R202" s="30">
        <v>0.51398200000000005</v>
      </c>
      <c r="S202" s="175" t="s">
        <v>4</v>
      </c>
      <c r="T202" s="175" t="s">
        <v>5</v>
      </c>
      <c r="U202" s="175">
        <v>3</v>
      </c>
      <c r="V202" s="176">
        <v>131.1</v>
      </c>
      <c r="W202" s="48">
        <v>4846</v>
      </c>
      <c r="X202" s="177" t="s">
        <v>17</v>
      </c>
      <c r="AF202" s="48">
        <v>212</v>
      </c>
      <c r="AG202" s="177" t="s">
        <v>18</v>
      </c>
      <c r="AI202" s="48">
        <v>411</v>
      </c>
      <c r="AJ202" s="30">
        <v>0.116969</v>
      </c>
      <c r="AK202" s="175" t="s">
        <v>6</v>
      </c>
      <c r="AL202" s="175" t="s">
        <v>5</v>
      </c>
      <c r="AM202" s="175">
        <v>0</v>
      </c>
      <c r="AN202" s="176">
        <v>49.54</v>
      </c>
      <c r="AO202" s="48">
        <v>142</v>
      </c>
      <c r="AP202" s="177" t="s">
        <v>18</v>
      </c>
    </row>
    <row r="203" spans="2:42" x14ac:dyDescent="0.25">
      <c r="B203" s="48">
        <v>563</v>
      </c>
      <c r="C203" s="30">
        <v>1.062314</v>
      </c>
      <c r="D203" s="175">
        <v>0</v>
      </c>
      <c r="E203" s="176">
        <v>42.41</v>
      </c>
      <c r="L203" s="48">
        <v>431</v>
      </c>
      <c r="M203" s="30">
        <v>1.062314</v>
      </c>
      <c r="N203" s="175">
        <v>0</v>
      </c>
      <c r="O203" s="176">
        <v>42.41</v>
      </c>
      <c r="Q203" s="48">
        <v>200</v>
      </c>
      <c r="R203" s="30">
        <v>0.128688</v>
      </c>
      <c r="S203" s="175" t="s">
        <v>4</v>
      </c>
      <c r="T203" s="175" t="s">
        <v>5</v>
      </c>
      <c r="U203" s="175">
        <v>0</v>
      </c>
      <c r="V203" s="176">
        <v>48.24</v>
      </c>
      <c r="W203" s="48">
        <v>4847</v>
      </c>
      <c r="X203" s="177" t="s">
        <v>17</v>
      </c>
      <c r="AF203" s="48">
        <v>213</v>
      </c>
      <c r="AG203" s="177" t="s">
        <v>18</v>
      </c>
      <c r="AI203" s="48">
        <v>419</v>
      </c>
      <c r="AJ203" s="30">
        <v>0.29242000000000001</v>
      </c>
      <c r="AK203" s="175" t="s">
        <v>4</v>
      </c>
      <c r="AL203" s="175" t="s">
        <v>5</v>
      </c>
      <c r="AM203" s="175">
        <v>0</v>
      </c>
      <c r="AN203" s="176">
        <v>38.64</v>
      </c>
      <c r="AO203" s="48">
        <v>148</v>
      </c>
      <c r="AP203" s="177" t="s">
        <v>18</v>
      </c>
    </row>
    <row r="204" spans="2:42" x14ac:dyDescent="0.25">
      <c r="B204" s="48">
        <v>568</v>
      </c>
      <c r="C204" s="30">
        <v>2.6496819999999999</v>
      </c>
      <c r="D204" s="175">
        <v>0</v>
      </c>
      <c r="E204" s="176">
        <v>37.76</v>
      </c>
      <c r="L204" s="48">
        <v>436</v>
      </c>
      <c r="M204" s="30">
        <v>2.6496819999999999</v>
      </c>
      <c r="N204" s="175">
        <v>0</v>
      </c>
      <c r="O204" s="176">
        <v>37.76</v>
      </c>
      <c r="Q204" s="48">
        <v>201</v>
      </c>
      <c r="R204" s="30">
        <v>0.20682500000000001</v>
      </c>
      <c r="S204" s="175" t="s">
        <v>4</v>
      </c>
      <c r="T204" s="175" t="s">
        <v>5</v>
      </c>
      <c r="U204" s="175">
        <v>3</v>
      </c>
      <c r="V204" s="176">
        <v>123.28</v>
      </c>
      <c r="W204" s="48">
        <v>4848</v>
      </c>
      <c r="X204" s="177" t="s">
        <v>17</v>
      </c>
      <c r="AF204" s="48">
        <v>214</v>
      </c>
      <c r="AG204" s="177" t="s">
        <v>18</v>
      </c>
      <c r="AI204" s="48">
        <v>420</v>
      </c>
      <c r="AJ204" s="30">
        <v>0.21374299999999999</v>
      </c>
      <c r="AK204" s="175" t="s">
        <v>4</v>
      </c>
      <c r="AL204" s="175" t="s">
        <v>5</v>
      </c>
      <c r="AM204" s="175">
        <v>0</v>
      </c>
      <c r="AN204" s="176">
        <v>31.32</v>
      </c>
      <c r="AO204" s="48">
        <v>150</v>
      </c>
      <c r="AP204" s="177" t="s">
        <v>18</v>
      </c>
    </row>
    <row r="205" spans="2:42" x14ac:dyDescent="0.25">
      <c r="B205" s="48">
        <v>570</v>
      </c>
      <c r="C205" s="30">
        <v>1.489215</v>
      </c>
      <c r="D205" s="175">
        <v>0</v>
      </c>
      <c r="E205" s="176">
        <v>41.37</v>
      </c>
      <c r="L205" s="48">
        <v>438</v>
      </c>
      <c r="M205" s="30">
        <v>1.489215</v>
      </c>
      <c r="N205" s="175">
        <v>0</v>
      </c>
      <c r="O205" s="176">
        <v>41.37</v>
      </c>
      <c r="Q205" s="48">
        <v>202</v>
      </c>
      <c r="R205" s="30">
        <v>0.54880700000000004</v>
      </c>
      <c r="S205" s="175" t="s">
        <v>4</v>
      </c>
      <c r="T205" s="175" t="s">
        <v>5</v>
      </c>
      <c r="U205" s="175">
        <v>0</v>
      </c>
      <c r="V205" s="176">
        <v>42.26</v>
      </c>
      <c r="W205" s="48">
        <v>4849</v>
      </c>
      <c r="X205" s="177" t="s">
        <v>17</v>
      </c>
      <c r="AF205" s="48">
        <v>215</v>
      </c>
      <c r="AG205" s="177" t="s">
        <v>18</v>
      </c>
      <c r="AI205" s="48">
        <v>422</v>
      </c>
      <c r="AJ205" s="30">
        <v>0.196515</v>
      </c>
      <c r="AK205" s="175" t="s">
        <v>4</v>
      </c>
      <c r="AL205" s="175" t="s">
        <v>5</v>
      </c>
      <c r="AM205" s="175">
        <v>0</v>
      </c>
      <c r="AN205" s="176">
        <v>42.75</v>
      </c>
      <c r="AO205" s="48">
        <v>158</v>
      </c>
      <c r="AP205" s="177" t="s">
        <v>18</v>
      </c>
    </row>
    <row r="206" spans="2:42" x14ac:dyDescent="0.25">
      <c r="B206" s="48">
        <v>573</v>
      </c>
      <c r="C206" s="30">
        <v>6.9532939999999996</v>
      </c>
      <c r="D206" s="175">
        <v>0</v>
      </c>
      <c r="E206" s="176">
        <v>36.49</v>
      </c>
      <c r="L206" s="48">
        <v>441</v>
      </c>
      <c r="M206" s="30">
        <v>6.9532939999999996</v>
      </c>
      <c r="N206" s="175">
        <v>0</v>
      </c>
      <c r="O206" s="176">
        <v>36.49</v>
      </c>
      <c r="Q206" s="48">
        <v>203</v>
      </c>
      <c r="R206" s="30">
        <v>0.30103200000000002</v>
      </c>
      <c r="S206" s="175" t="s">
        <v>4</v>
      </c>
      <c r="T206" s="175" t="s">
        <v>5</v>
      </c>
      <c r="U206" s="175">
        <v>4</v>
      </c>
      <c r="V206" s="176">
        <v>12.86</v>
      </c>
      <c r="W206" s="48">
        <v>4850</v>
      </c>
      <c r="X206" s="177" t="s">
        <v>17</v>
      </c>
      <c r="AF206" s="48">
        <v>217</v>
      </c>
      <c r="AG206" s="177" t="s">
        <v>18</v>
      </c>
      <c r="AI206" s="48">
        <v>424</v>
      </c>
      <c r="AJ206" s="30">
        <v>0.40219500000000002</v>
      </c>
      <c r="AK206" s="175" t="s">
        <v>9</v>
      </c>
      <c r="AL206" s="175" t="s">
        <v>10</v>
      </c>
      <c r="AM206" s="175">
        <v>0</v>
      </c>
      <c r="AN206" s="176">
        <v>43.98</v>
      </c>
      <c r="AO206" s="48">
        <v>162</v>
      </c>
      <c r="AP206" s="177" t="s">
        <v>18</v>
      </c>
    </row>
    <row r="207" spans="2:42" x14ac:dyDescent="0.25">
      <c r="B207" s="48">
        <v>576</v>
      </c>
      <c r="C207" s="30">
        <v>0.63860499999999998</v>
      </c>
      <c r="D207" s="175">
        <v>0</v>
      </c>
      <c r="E207" s="176">
        <v>38.76</v>
      </c>
      <c r="L207" s="48">
        <v>444</v>
      </c>
      <c r="M207" s="30">
        <v>0.63860499999999998</v>
      </c>
      <c r="N207" s="175">
        <v>0</v>
      </c>
      <c r="O207" s="176">
        <v>38.76</v>
      </c>
      <c r="Q207" s="48">
        <v>204</v>
      </c>
      <c r="R207" s="30">
        <v>0.428429</v>
      </c>
      <c r="S207" s="175" t="s">
        <v>4</v>
      </c>
      <c r="T207" s="175" t="s">
        <v>5</v>
      </c>
      <c r="U207" s="175">
        <v>4</v>
      </c>
      <c r="V207" s="176">
        <v>29.66</v>
      </c>
      <c r="W207" s="48">
        <v>4851</v>
      </c>
      <c r="X207" s="177" t="s">
        <v>17</v>
      </c>
      <c r="AF207" s="48">
        <v>218</v>
      </c>
      <c r="AG207" s="177" t="s">
        <v>18</v>
      </c>
      <c r="AI207" s="48">
        <v>425</v>
      </c>
      <c r="AJ207" s="30">
        <v>0.14191500000000001</v>
      </c>
      <c r="AK207" s="175" t="s">
        <v>4</v>
      </c>
      <c r="AL207" s="175" t="s">
        <v>5</v>
      </c>
      <c r="AM207" s="175">
        <v>0</v>
      </c>
      <c r="AN207" s="176">
        <v>42.46</v>
      </c>
      <c r="AO207" s="48">
        <v>163</v>
      </c>
      <c r="AP207" s="177" t="s">
        <v>18</v>
      </c>
    </row>
    <row r="208" spans="2:42" x14ac:dyDescent="0.25">
      <c r="B208" s="48">
        <v>577</v>
      </c>
      <c r="C208" s="30">
        <v>2.5462410000000002</v>
      </c>
      <c r="D208" s="175">
        <v>0</v>
      </c>
      <c r="E208" s="176">
        <v>43.53</v>
      </c>
      <c r="L208" s="48">
        <v>445</v>
      </c>
      <c r="M208" s="30">
        <v>2.5462410000000002</v>
      </c>
      <c r="N208" s="175">
        <v>0</v>
      </c>
      <c r="O208" s="176">
        <v>43.53</v>
      </c>
      <c r="Q208" s="48">
        <v>205</v>
      </c>
      <c r="R208" s="30">
        <v>0.66837400000000002</v>
      </c>
      <c r="S208" s="175" t="s">
        <v>4</v>
      </c>
      <c r="T208" s="175" t="s">
        <v>5</v>
      </c>
      <c r="U208" s="175">
        <v>3</v>
      </c>
      <c r="V208" s="176">
        <v>127.81</v>
      </c>
      <c r="W208" s="48">
        <v>4852</v>
      </c>
      <c r="X208" s="177" t="s">
        <v>17</v>
      </c>
      <c r="AF208" s="48">
        <v>219</v>
      </c>
      <c r="AG208" s="177" t="s">
        <v>18</v>
      </c>
      <c r="AI208" s="48">
        <v>429</v>
      </c>
      <c r="AJ208" s="30">
        <v>0.74351</v>
      </c>
      <c r="AK208" s="175" t="s">
        <v>6</v>
      </c>
      <c r="AL208" s="175" t="s">
        <v>5</v>
      </c>
      <c r="AM208" s="175">
        <v>0</v>
      </c>
      <c r="AN208" s="176">
        <v>37.61</v>
      </c>
      <c r="AO208" s="48">
        <v>165</v>
      </c>
      <c r="AP208" s="177" t="s">
        <v>18</v>
      </c>
    </row>
    <row r="209" spans="2:42" x14ac:dyDescent="0.25">
      <c r="B209" s="48">
        <v>580</v>
      </c>
      <c r="C209" s="30">
        <v>0.73911700000000002</v>
      </c>
      <c r="D209" s="175">
        <v>0</v>
      </c>
      <c r="E209" s="176">
        <v>46.29</v>
      </c>
      <c r="L209" s="48">
        <v>448</v>
      </c>
      <c r="M209" s="30">
        <v>0.73911700000000002</v>
      </c>
      <c r="N209" s="175">
        <v>0</v>
      </c>
      <c r="O209" s="176">
        <v>46.29</v>
      </c>
      <c r="Q209" s="48">
        <v>206</v>
      </c>
      <c r="R209" s="30">
        <v>0.20324900000000001</v>
      </c>
      <c r="S209" s="175" t="s">
        <v>4</v>
      </c>
      <c r="T209" s="175" t="s">
        <v>5</v>
      </c>
      <c r="U209" s="175">
        <v>4</v>
      </c>
      <c r="V209" s="176">
        <v>176.64</v>
      </c>
      <c r="W209" s="48">
        <v>4853</v>
      </c>
      <c r="X209" s="177" t="s">
        <v>17</v>
      </c>
      <c r="AF209" s="48">
        <v>220</v>
      </c>
      <c r="AG209" s="177" t="s">
        <v>18</v>
      </c>
      <c r="AI209" s="48">
        <v>431</v>
      </c>
      <c r="AJ209" s="30">
        <v>0.19991200000000001</v>
      </c>
      <c r="AK209" s="175" t="s">
        <v>4</v>
      </c>
      <c r="AL209" s="175" t="s">
        <v>5</v>
      </c>
      <c r="AM209" s="175">
        <v>0</v>
      </c>
      <c r="AN209" s="176">
        <v>37.5</v>
      </c>
      <c r="AO209" s="48">
        <v>167</v>
      </c>
      <c r="AP209" s="177" t="s">
        <v>18</v>
      </c>
    </row>
    <row r="210" spans="2:42" x14ac:dyDescent="0.25">
      <c r="B210" s="48">
        <v>582</v>
      </c>
      <c r="C210" s="30">
        <v>3.9289860000000001</v>
      </c>
      <c r="D210" s="175">
        <v>0</v>
      </c>
      <c r="E210" s="176">
        <v>43.8</v>
      </c>
      <c r="L210" s="48">
        <v>450</v>
      </c>
      <c r="M210" s="30">
        <v>3.9289860000000001</v>
      </c>
      <c r="N210" s="175">
        <v>0</v>
      </c>
      <c r="O210" s="176">
        <v>43.8</v>
      </c>
      <c r="Q210" s="48">
        <v>207</v>
      </c>
      <c r="R210" s="30">
        <v>0.55344000000000004</v>
      </c>
      <c r="S210" s="175" t="s">
        <v>4</v>
      </c>
      <c r="T210" s="175" t="s">
        <v>5</v>
      </c>
      <c r="U210" s="175">
        <v>0</v>
      </c>
      <c r="V210" s="176">
        <v>34.93</v>
      </c>
      <c r="W210" s="48">
        <v>4854</v>
      </c>
      <c r="X210" s="177" t="s">
        <v>17</v>
      </c>
      <c r="AF210" s="48">
        <v>221</v>
      </c>
      <c r="AG210" s="177" t="s">
        <v>18</v>
      </c>
      <c r="AI210" s="48">
        <v>434</v>
      </c>
      <c r="AJ210" s="30">
        <v>0.28180100000000002</v>
      </c>
      <c r="AK210" s="175" t="s">
        <v>6</v>
      </c>
      <c r="AL210" s="175" t="s">
        <v>5</v>
      </c>
      <c r="AM210" s="175">
        <v>0</v>
      </c>
      <c r="AN210" s="176">
        <v>38.81</v>
      </c>
      <c r="AO210" s="48">
        <v>169</v>
      </c>
      <c r="AP210" s="177" t="s">
        <v>18</v>
      </c>
    </row>
    <row r="211" spans="2:42" x14ac:dyDescent="0.25">
      <c r="B211" s="48">
        <v>583</v>
      </c>
      <c r="C211" s="30">
        <v>2.6059600000000001</v>
      </c>
      <c r="D211" s="175">
        <v>0</v>
      </c>
      <c r="E211" s="176">
        <v>42.64</v>
      </c>
      <c r="L211" s="48">
        <v>451</v>
      </c>
      <c r="M211" s="30">
        <v>2.6059600000000001</v>
      </c>
      <c r="N211" s="175">
        <v>0</v>
      </c>
      <c r="O211" s="176">
        <v>42.64</v>
      </c>
      <c r="Q211" s="48">
        <v>208</v>
      </c>
      <c r="R211" s="30">
        <v>0.41131699999999999</v>
      </c>
      <c r="S211" s="175" t="s">
        <v>4</v>
      </c>
      <c r="T211" s="175" t="s">
        <v>5</v>
      </c>
      <c r="U211" s="175">
        <v>0</v>
      </c>
      <c r="V211" s="176">
        <v>42.01</v>
      </c>
      <c r="W211" s="48">
        <v>4855</v>
      </c>
      <c r="X211" s="177" t="s">
        <v>17</v>
      </c>
      <c r="AF211" s="48">
        <v>222</v>
      </c>
      <c r="AG211" s="177" t="s">
        <v>18</v>
      </c>
      <c r="AI211" s="48">
        <v>436</v>
      </c>
      <c r="AJ211" s="30">
        <v>0.31986500000000001</v>
      </c>
      <c r="AK211" s="175" t="s">
        <v>4</v>
      </c>
      <c r="AL211" s="175" t="s">
        <v>5</v>
      </c>
      <c r="AM211" s="175">
        <v>0</v>
      </c>
      <c r="AN211" s="176">
        <v>30.28</v>
      </c>
      <c r="AO211" s="48">
        <v>174</v>
      </c>
      <c r="AP211" s="177" t="s">
        <v>18</v>
      </c>
    </row>
    <row r="212" spans="2:42" x14ac:dyDescent="0.25">
      <c r="B212" s="48">
        <v>585</v>
      </c>
      <c r="C212" s="30">
        <v>1.2945960000000001</v>
      </c>
      <c r="D212" s="175">
        <v>0</v>
      </c>
      <c r="E212" s="176">
        <v>39.770000000000003</v>
      </c>
      <c r="L212" s="48">
        <v>453</v>
      </c>
      <c r="M212" s="30">
        <v>1.2945960000000001</v>
      </c>
      <c r="N212" s="175">
        <v>0</v>
      </c>
      <c r="O212" s="176">
        <v>39.770000000000003</v>
      </c>
      <c r="Q212" s="48">
        <v>209</v>
      </c>
      <c r="R212" s="30">
        <v>0.26940500000000001</v>
      </c>
      <c r="S212" s="175" t="s">
        <v>4</v>
      </c>
      <c r="T212" s="175" t="s">
        <v>5</v>
      </c>
      <c r="U212" s="175">
        <v>2</v>
      </c>
      <c r="V212" s="176">
        <v>116.26</v>
      </c>
      <c r="W212" s="48">
        <v>4856</v>
      </c>
      <c r="X212" s="177" t="s">
        <v>17</v>
      </c>
      <c r="AF212" s="48">
        <v>223</v>
      </c>
      <c r="AG212" s="177" t="s">
        <v>18</v>
      </c>
      <c r="AI212" s="48">
        <v>441</v>
      </c>
      <c r="AJ212" s="30">
        <v>0.24896299999999999</v>
      </c>
      <c r="AK212" s="175" t="s">
        <v>4</v>
      </c>
      <c r="AL212" s="175" t="s">
        <v>5</v>
      </c>
      <c r="AM212" s="175">
        <v>0</v>
      </c>
      <c r="AN212" s="176">
        <v>47.31</v>
      </c>
      <c r="AO212" s="48">
        <v>175</v>
      </c>
      <c r="AP212" s="177" t="s">
        <v>18</v>
      </c>
    </row>
    <row r="213" spans="2:42" x14ac:dyDescent="0.25">
      <c r="B213" s="48">
        <v>586</v>
      </c>
      <c r="C213" s="30">
        <v>5.7360920000000002</v>
      </c>
      <c r="D213" s="175">
        <v>0</v>
      </c>
      <c r="E213" s="176">
        <v>42.09</v>
      </c>
      <c r="L213" s="48">
        <v>454</v>
      </c>
      <c r="M213" s="30">
        <v>5.7360920000000002</v>
      </c>
      <c r="N213" s="175">
        <v>0</v>
      </c>
      <c r="O213" s="176">
        <v>42.09</v>
      </c>
      <c r="Q213" s="48">
        <v>210</v>
      </c>
      <c r="R213" s="30">
        <v>0.472385</v>
      </c>
      <c r="S213" s="175" t="s">
        <v>4</v>
      </c>
      <c r="T213" s="175" t="s">
        <v>5</v>
      </c>
      <c r="U213" s="175">
        <v>0</v>
      </c>
      <c r="V213" s="176">
        <v>41.33</v>
      </c>
      <c r="W213" s="48">
        <v>4857</v>
      </c>
      <c r="X213" s="177" t="s">
        <v>17</v>
      </c>
      <c r="AF213" s="48">
        <v>224</v>
      </c>
      <c r="AG213" s="177" t="s">
        <v>18</v>
      </c>
      <c r="AI213" s="48">
        <v>443</v>
      </c>
      <c r="AJ213" s="30">
        <v>0.24529699999999999</v>
      </c>
      <c r="AK213" s="175" t="s">
        <v>4</v>
      </c>
      <c r="AL213" s="175" t="s">
        <v>5</v>
      </c>
      <c r="AM213" s="175">
        <v>0</v>
      </c>
      <c r="AN213" s="176">
        <v>38.99</v>
      </c>
      <c r="AO213" s="48">
        <v>178</v>
      </c>
      <c r="AP213" s="177" t="s">
        <v>18</v>
      </c>
    </row>
    <row r="214" spans="2:42" x14ac:dyDescent="0.25">
      <c r="B214" s="48">
        <v>587</v>
      </c>
      <c r="C214" s="30">
        <v>0.86673800000000001</v>
      </c>
      <c r="D214" s="175">
        <v>0</v>
      </c>
      <c r="E214" s="176">
        <v>43.04</v>
      </c>
      <c r="L214" s="48">
        <v>455</v>
      </c>
      <c r="M214" s="30">
        <v>0.86673800000000001</v>
      </c>
      <c r="N214" s="175">
        <v>0</v>
      </c>
      <c r="O214" s="176">
        <v>43.04</v>
      </c>
      <c r="Q214" s="48">
        <v>211</v>
      </c>
      <c r="R214" s="30">
        <v>0.19132299999999999</v>
      </c>
      <c r="S214" s="175" t="s">
        <v>4</v>
      </c>
      <c r="T214" s="175" t="s">
        <v>5</v>
      </c>
      <c r="U214" s="175">
        <v>2</v>
      </c>
      <c r="V214" s="176">
        <v>112.62</v>
      </c>
      <c r="W214" s="48">
        <v>4858</v>
      </c>
      <c r="X214" s="177" t="s">
        <v>17</v>
      </c>
      <c r="AF214" s="48">
        <v>227</v>
      </c>
      <c r="AG214" s="177" t="s">
        <v>18</v>
      </c>
      <c r="AI214" s="48">
        <v>445</v>
      </c>
      <c r="AJ214" s="30">
        <v>0.178393</v>
      </c>
      <c r="AK214" s="175" t="s">
        <v>4</v>
      </c>
      <c r="AL214" s="175" t="s">
        <v>5</v>
      </c>
      <c r="AM214" s="175">
        <v>0</v>
      </c>
      <c r="AN214" s="176">
        <v>43.5</v>
      </c>
      <c r="AO214" s="48">
        <v>180</v>
      </c>
      <c r="AP214" s="177" t="s">
        <v>18</v>
      </c>
    </row>
    <row r="215" spans="2:42" x14ac:dyDescent="0.25">
      <c r="B215" s="48">
        <v>589</v>
      </c>
      <c r="C215" s="30">
        <v>0.83480799999999999</v>
      </c>
      <c r="D215" s="175">
        <v>0</v>
      </c>
      <c r="E215" s="176">
        <v>44.6</v>
      </c>
      <c r="L215" s="48">
        <v>457</v>
      </c>
      <c r="M215" s="30">
        <v>0.83480799999999999</v>
      </c>
      <c r="N215" s="175">
        <v>0</v>
      </c>
      <c r="O215" s="176">
        <v>44.6</v>
      </c>
      <c r="Q215" s="48">
        <v>212</v>
      </c>
      <c r="R215" s="30">
        <v>0.58043299999999998</v>
      </c>
      <c r="S215" s="175" t="s">
        <v>4</v>
      </c>
      <c r="T215" s="175" t="s">
        <v>5</v>
      </c>
      <c r="U215" s="175">
        <v>0</v>
      </c>
      <c r="V215" s="176">
        <v>49.53</v>
      </c>
      <c r="W215" s="48">
        <v>72</v>
      </c>
      <c r="X215" s="177" t="s">
        <v>18</v>
      </c>
      <c r="AF215" s="48">
        <v>229</v>
      </c>
      <c r="AG215" s="177" t="s">
        <v>18</v>
      </c>
      <c r="AI215" s="48">
        <v>446</v>
      </c>
      <c r="AJ215" s="30">
        <v>0.63485499999999995</v>
      </c>
      <c r="AK215" s="175" t="s">
        <v>9</v>
      </c>
      <c r="AL215" s="175" t="s">
        <v>10</v>
      </c>
      <c r="AM215" s="175">
        <v>0</v>
      </c>
      <c r="AN215" s="176">
        <v>36.53</v>
      </c>
      <c r="AO215" s="48">
        <v>181</v>
      </c>
      <c r="AP215" s="177" t="s">
        <v>18</v>
      </c>
    </row>
    <row r="216" spans="2:42" x14ac:dyDescent="0.25">
      <c r="B216" s="48">
        <v>590</v>
      </c>
      <c r="C216" s="30">
        <v>2.317663</v>
      </c>
      <c r="D216" s="175">
        <v>0</v>
      </c>
      <c r="E216" s="176">
        <v>37.450000000000003</v>
      </c>
      <c r="L216" s="48">
        <v>458</v>
      </c>
      <c r="M216" s="30">
        <v>2.317663</v>
      </c>
      <c r="N216" s="175">
        <v>0</v>
      </c>
      <c r="O216" s="176">
        <v>37.450000000000003</v>
      </c>
      <c r="Q216" s="48">
        <v>213</v>
      </c>
      <c r="R216" s="30">
        <v>0.21971499999999999</v>
      </c>
      <c r="S216" s="175" t="s">
        <v>4</v>
      </c>
      <c r="T216" s="175" t="s">
        <v>5</v>
      </c>
      <c r="U216" s="175">
        <v>2</v>
      </c>
      <c r="V216" s="176">
        <v>113.1</v>
      </c>
      <c r="W216" s="48">
        <v>234</v>
      </c>
      <c r="X216" s="177" t="s">
        <v>18</v>
      </c>
      <c r="AF216" s="48">
        <v>230</v>
      </c>
      <c r="AG216" s="177" t="s">
        <v>18</v>
      </c>
      <c r="AI216" s="48">
        <v>447</v>
      </c>
      <c r="AJ216" s="30">
        <v>0.27066200000000001</v>
      </c>
      <c r="AK216" s="175" t="s">
        <v>6</v>
      </c>
      <c r="AL216" s="175" t="s">
        <v>5</v>
      </c>
      <c r="AM216" s="175">
        <v>0</v>
      </c>
      <c r="AN216" s="176">
        <v>40.14</v>
      </c>
      <c r="AO216" s="48">
        <v>185</v>
      </c>
      <c r="AP216" s="177" t="s">
        <v>18</v>
      </c>
    </row>
    <row r="217" spans="2:42" x14ac:dyDescent="0.25">
      <c r="B217" s="48">
        <v>592</v>
      </c>
      <c r="C217" s="30">
        <v>7.3634709999999997</v>
      </c>
      <c r="D217" s="175">
        <v>0</v>
      </c>
      <c r="E217" s="176">
        <v>38.44</v>
      </c>
      <c r="L217" s="48">
        <v>460</v>
      </c>
      <c r="M217" s="30">
        <v>7.3634709999999997</v>
      </c>
      <c r="N217" s="175">
        <v>0</v>
      </c>
      <c r="O217" s="176">
        <v>38.44</v>
      </c>
      <c r="Q217" s="48">
        <v>214</v>
      </c>
      <c r="R217" s="30">
        <v>0.34746100000000002</v>
      </c>
      <c r="S217" s="175" t="s">
        <v>14</v>
      </c>
      <c r="T217" s="175" t="s">
        <v>13</v>
      </c>
      <c r="U217" s="175">
        <v>4</v>
      </c>
      <c r="V217" s="176">
        <v>25.12</v>
      </c>
      <c r="W217" s="48">
        <v>643</v>
      </c>
      <c r="X217" s="177" t="s">
        <v>18</v>
      </c>
      <c r="AF217" s="48">
        <v>232</v>
      </c>
      <c r="AG217" s="177" t="s">
        <v>18</v>
      </c>
      <c r="AI217" s="48">
        <v>449</v>
      </c>
      <c r="AJ217" s="30">
        <v>0.25317499999999998</v>
      </c>
      <c r="AK217" s="175" t="s">
        <v>4</v>
      </c>
      <c r="AL217" s="175" t="s">
        <v>5</v>
      </c>
      <c r="AM217" s="175">
        <v>0</v>
      </c>
      <c r="AN217" s="176">
        <v>32.380000000000003</v>
      </c>
      <c r="AO217" s="48">
        <v>187</v>
      </c>
      <c r="AP217" s="177" t="s">
        <v>18</v>
      </c>
    </row>
    <row r="218" spans="2:42" x14ac:dyDescent="0.25">
      <c r="B218" s="48">
        <v>593</v>
      </c>
      <c r="C218" s="30">
        <v>3.2803339999999999</v>
      </c>
      <c r="D218" s="175">
        <v>0</v>
      </c>
      <c r="E218" s="176">
        <v>42.89</v>
      </c>
      <c r="L218" s="48">
        <v>461</v>
      </c>
      <c r="M218" s="30">
        <v>3.2803339999999999</v>
      </c>
      <c r="N218" s="175">
        <v>0</v>
      </c>
      <c r="O218" s="176">
        <v>42.89</v>
      </c>
      <c r="Q218" s="48">
        <v>215</v>
      </c>
      <c r="R218" s="30">
        <v>0.183033</v>
      </c>
      <c r="S218" s="175" t="s">
        <v>14</v>
      </c>
      <c r="T218" s="175" t="s">
        <v>13</v>
      </c>
      <c r="U218" s="175">
        <v>2</v>
      </c>
      <c r="V218" s="176">
        <v>108.28</v>
      </c>
      <c r="W218" s="48">
        <v>779</v>
      </c>
      <c r="X218" s="177" t="s">
        <v>18</v>
      </c>
      <c r="AF218" s="48">
        <v>233</v>
      </c>
      <c r="AG218" s="177" t="s">
        <v>18</v>
      </c>
      <c r="AI218" s="48">
        <v>452</v>
      </c>
      <c r="AJ218" s="30">
        <v>0.738564</v>
      </c>
      <c r="AK218" s="175" t="s">
        <v>42</v>
      </c>
      <c r="AL218" s="175" t="s">
        <v>42</v>
      </c>
      <c r="AM218" s="175">
        <v>0</v>
      </c>
      <c r="AN218" s="176">
        <v>36.909999999999997</v>
      </c>
      <c r="AO218" s="48">
        <v>190</v>
      </c>
      <c r="AP218" s="177" t="s">
        <v>18</v>
      </c>
    </row>
    <row r="219" spans="2:42" x14ac:dyDescent="0.25">
      <c r="B219" s="48">
        <v>598</v>
      </c>
      <c r="C219" s="30">
        <v>1.586692</v>
      </c>
      <c r="D219" s="175">
        <v>0</v>
      </c>
      <c r="E219" s="176">
        <v>32.47</v>
      </c>
      <c r="L219" s="48">
        <v>466</v>
      </c>
      <c r="M219" s="30">
        <v>1.586692</v>
      </c>
      <c r="N219" s="175">
        <v>0</v>
      </c>
      <c r="O219" s="176">
        <v>32.47</v>
      </c>
      <c r="Q219" s="48">
        <v>216</v>
      </c>
      <c r="R219" s="30">
        <v>0.45966800000000002</v>
      </c>
      <c r="S219" s="175" t="s">
        <v>6</v>
      </c>
      <c r="T219" s="175" t="s">
        <v>5</v>
      </c>
      <c r="U219" s="175">
        <v>0</v>
      </c>
      <c r="V219" s="176">
        <v>33.590000000000003</v>
      </c>
      <c r="W219" s="48">
        <v>1009</v>
      </c>
      <c r="X219" s="177" t="s">
        <v>18</v>
      </c>
      <c r="AF219" s="48">
        <v>234</v>
      </c>
      <c r="AG219" s="177" t="s">
        <v>18</v>
      </c>
      <c r="AI219" s="48">
        <v>453</v>
      </c>
      <c r="AJ219" s="30">
        <v>0.32168200000000002</v>
      </c>
      <c r="AK219" s="175" t="s">
        <v>4</v>
      </c>
      <c r="AL219" s="175" t="s">
        <v>5</v>
      </c>
      <c r="AM219" s="175">
        <v>0</v>
      </c>
      <c r="AN219" s="176">
        <v>39.590000000000003</v>
      </c>
      <c r="AO219" s="48">
        <v>192</v>
      </c>
      <c r="AP219" s="177" t="s">
        <v>18</v>
      </c>
    </row>
    <row r="220" spans="2:42" x14ac:dyDescent="0.25">
      <c r="B220" s="48">
        <v>601</v>
      </c>
      <c r="C220" s="30">
        <v>2.263668</v>
      </c>
      <c r="D220" s="175">
        <v>0</v>
      </c>
      <c r="E220" s="176">
        <v>40.76</v>
      </c>
      <c r="L220" s="48">
        <v>469</v>
      </c>
      <c r="M220" s="30">
        <v>2.263668</v>
      </c>
      <c r="N220" s="175">
        <v>0</v>
      </c>
      <c r="O220" s="176">
        <v>40.76</v>
      </c>
      <c r="Q220" s="48">
        <v>217</v>
      </c>
      <c r="R220" s="30">
        <v>0.197265</v>
      </c>
      <c r="S220" s="175" t="s">
        <v>7</v>
      </c>
      <c r="T220" s="175" t="s">
        <v>5</v>
      </c>
      <c r="U220" s="175">
        <v>2</v>
      </c>
      <c r="V220" s="176">
        <v>118.33</v>
      </c>
      <c r="W220" s="48">
        <v>1093</v>
      </c>
      <c r="X220" s="177" t="s">
        <v>18</v>
      </c>
      <c r="AF220" s="48">
        <v>237</v>
      </c>
      <c r="AG220" s="177" t="s">
        <v>18</v>
      </c>
      <c r="AI220" s="48">
        <v>455</v>
      </c>
      <c r="AJ220" s="30">
        <v>0.346636</v>
      </c>
      <c r="AK220" s="175" t="s">
        <v>6</v>
      </c>
      <c r="AL220" s="175" t="s">
        <v>5</v>
      </c>
      <c r="AM220" s="175">
        <v>0</v>
      </c>
      <c r="AN220" s="176">
        <v>37.31</v>
      </c>
      <c r="AO220" s="48">
        <v>198</v>
      </c>
      <c r="AP220" s="177" t="s">
        <v>18</v>
      </c>
    </row>
    <row r="221" spans="2:42" x14ac:dyDescent="0.25">
      <c r="B221" s="48">
        <v>602</v>
      </c>
      <c r="C221" s="30">
        <v>2.5757370000000002</v>
      </c>
      <c r="D221" s="175">
        <v>0</v>
      </c>
      <c r="E221" s="176">
        <v>41.37</v>
      </c>
      <c r="L221" s="48">
        <v>470</v>
      </c>
      <c r="M221" s="30">
        <v>2.5757370000000002</v>
      </c>
      <c r="N221" s="175">
        <v>0</v>
      </c>
      <c r="O221" s="176">
        <v>41.37</v>
      </c>
      <c r="Q221" s="48">
        <v>218</v>
      </c>
      <c r="R221" s="30">
        <v>9.3413999999999997E-2</v>
      </c>
      <c r="S221" s="175" t="s">
        <v>4</v>
      </c>
      <c r="T221" s="175" t="s">
        <v>5</v>
      </c>
      <c r="U221" s="175">
        <v>3</v>
      </c>
      <c r="V221" s="176">
        <v>131.09</v>
      </c>
      <c r="W221" s="48">
        <v>1208</v>
      </c>
      <c r="X221" s="177" t="s">
        <v>18</v>
      </c>
      <c r="AF221" s="48">
        <v>239</v>
      </c>
      <c r="AG221" s="177" t="s">
        <v>18</v>
      </c>
      <c r="AI221" s="48">
        <v>457</v>
      </c>
      <c r="AJ221" s="30">
        <v>0.44218800000000003</v>
      </c>
      <c r="AK221" s="175" t="s">
        <v>9</v>
      </c>
      <c r="AL221" s="175" t="s">
        <v>10</v>
      </c>
      <c r="AM221" s="175">
        <v>0</v>
      </c>
      <c r="AN221" s="176">
        <v>33.32</v>
      </c>
      <c r="AO221" s="48">
        <v>199</v>
      </c>
      <c r="AP221" s="177" t="s">
        <v>18</v>
      </c>
    </row>
    <row r="222" spans="2:42" x14ac:dyDescent="0.25">
      <c r="B222" s="48">
        <v>603</v>
      </c>
      <c r="C222" s="30">
        <v>0.80293800000000004</v>
      </c>
      <c r="D222" s="175">
        <v>0</v>
      </c>
      <c r="E222" s="176">
        <v>46.2</v>
      </c>
      <c r="L222" s="48">
        <v>471</v>
      </c>
      <c r="M222" s="30">
        <v>0.80293800000000004</v>
      </c>
      <c r="N222" s="175">
        <v>0</v>
      </c>
      <c r="O222" s="176">
        <v>46.2</v>
      </c>
      <c r="Q222" s="48">
        <v>219</v>
      </c>
      <c r="R222" s="30">
        <v>0.351246</v>
      </c>
      <c r="S222" s="175" t="s">
        <v>4</v>
      </c>
      <c r="T222" s="175" t="s">
        <v>5</v>
      </c>
      <c r="U222" s="175">
        <v>0</v>
      </c>
      <c r="V222" s="176">
        <v>30.96</v>
      </c>
      <c r="W222" s="48">
        <v>1209</v>
      </c>
      <c r="X222" s="177" t="s">
        <v>18</v>
      </c>
      <c r="AF222" s="48">
        <v>242</v>
      </c>
      <c r="AG222" s="177" t="s">
        <v>18</v>
      </c>
      <c r="AI222" s="48">
        <v>458</v>
      </c>
      <c r="AJ222" s="30">
        <v>7.1077000000000001E-2</v>
      </c>
      <c r="AK222" s="175" t="s">
        <v>9</v>
      </c>
      <c r="AL222" s="175" t="s">
        <v>10</v>
      </c>
      <c r="AM222" s="175">
        <v>0</v>
      </c>
      <c r="AN222" s="176">
        <v>35.03</v>
      </c>
      <c r="AO222" s="48">
        <v>200</v>
      </c>
      <c r="AP222" s="177" t="s">
        <v>18</v>
      </c>
    </row>
    <row r="223" spans="2:42" x14ac:dyDescent="0.25">
      <c r="B223" s="48">
        <v>604</v>
      </c>
      <c r="C223" s="30">
        <v>0.95631900000000003</v>
      </c>
      <c r="D223" s="175">
        <v>0</v>
      </c>
      <c r="E223" s="176">
        <v>44.88</v>
      </c>
      <c r="L223" s="48">
        <v>472</v>
      </c>
      <c r="M223" s="30">
        <v>0.95631900000000003</v>
      </c>
      <c r="N223" s="175">
        <v>0</v>
      </c>
      <c r="O223" s="176">
        <v>44.88</v>
      </c>
      <c r="Q223" s="48">
        <v>220</v>
      </c>
      <c r="R223" s="30">
        <v>0.30451600000000001</v>
      </c>
      <c r="S223" s="175" t="s">
        <v>4</v>
      </c>
      <c r="T223" s="175" t="s">
        <v>5</v>
      </c>
      <c r="U223" s="175">
        <v>4</v>
      </c>
      <c r="V223" s="176">
        <v>147.53</v>
      </c>
      <c r="W223" s="48">
        <v>1265</v>
      </c>
      <c r="X223" s="177" t="s">
        <v>18</v>
      </c>
      <c r="AF223" s="48">
        <v>244</v>
      </c>
      <c r="AG223" s="177" t="s">
        <v>18</v>
      </c>
      <c r="AI223" s="48">
        <v>463</v>
      </c>
      <c r="AJ223" s="30">
        <v>0.21238699999999999</v>
      </c>
      <c r="AK223" s="175" t="s">
        <v>9</v>
      </c>
      <c r="AL223" s="175" t="s">
        <v>10</v>
      </c>
      <c r="AM223" s="175">
        <v>0</v>
      </c>
      <c r="AN223" s="176">
        <v>43.13</v>
      </c>
      <c r="AO223" s="48">
        <v>201</v>
      </c>
      <c r="AP223" s="177" t="s">
        <v>18</v>
      </c>
    </row>
    <row r="224" spans="2:42" x14ac:dyDescent="0.25">
      <c r="B224" s="48">
        <v>605</v>
      </c>
      <c r="C224" s="30">
        <v>0.82196199999999997</v>
      </c>
      <c r="D224" s="175">
        <v>0</v>
      </c>
      <c r="E224" s="176">
        <v>46.5</v>
      </c>
      <c r="L224" s="48">
        <v>473</v>
      </c>
      <c r="M224" s="30">
        <v>0.82196199999999997</v>
      </c>
      <c r="N224" s="175">
        <v>0</v>
      </c>
      <c r="O224" s="176">
        <v>46.5</v>
      </c>
      <c r="Q224" s="48">
        <v>221</v>
      </c>
      <c r="R224" s="30">
        <v>0.44276399999999999</v>
      </c>
      <c r="S224" s="175" t="s">
        <v>4</v>
      </c>
      <c r="T224" s="175" t="s">
        <v>5</v>
      </c>
      <c r="U224" s="175">
        <v>4</v>
      </c>
      <c r="V224" s="176">
        <v>29.2</v>
      </c>
      <c r="W224" s="48">
        <v>1351</v>
      </c>
      <c r="X224" s="177" t="s">
        <v>18</v>
      </c>
      <c r="AF224" s="48">
        <v>246</v>
      </c>
      <c r="AG224" s="177" t="s">
        <v>18</v>
      </c>
      <c r="AI224" s="48">
        <v>464</v>
      </c>
      <c r="AJ224" s="30">
        <v>0.86190699999999998</v>
      </c>
      <c r="AK224" s="175" t="s">
        <v>7</v>
      </c>
      <c r="AL224" s="175" t="s">
        <v>5</v>
      </c>
      <c r="AM224" s="175">
        <v>0</v>
      </c>
      <c r="AN224" s="176">
        <v>40.03</v>
      </c>
      <c r="AO224" s="48">
        <v>205</v>
      </c>
      <c r="AP224" s="177" t="s">
        <v>18</v>
      </c>
    </row>
    <row r="225" spans="2:42" x14ac:dyDescent="0.25">
      <c r="B225" s="48">
        <v>610</v>
      </c>
      <c r="C225" s="30">
        <v>1.1098460000000001</v>
      </c>
      <c r="D225" s="175">
        <v>0</v>
      </c>
      <c r="E225" s="176">
        <v>30.7</v>
      </c>
      <c r="L225" s="48">
        <v>478</v>
      </c>
      <c r="M225" s="30">
        <v>1.1098460000000001</v>
      </c>
      <c r="N225" s="175">
        <v>0</v>
      </c>
      <c r="O225" s="176">
        <v>30.7</v>
      </c>
      <c r="Q225" s="48">
        <v>222</v>
      </c>
      <c r="R225" s="30">
        <v>0.46113500000000002</v>
      </c>
      <c r="S225" s="175" t="s">
        <v>4</v>
      </c>
      <c r="T225" s="175" t="s">
        <v>5</v>
      </c>
      <c r="U225" s="175">
        <v>3</v>
      </c>
      <c r="V225" s="176">
        <v>120.76</v>
      </c>
      <c r="W225" s="48">
        <v>1434</v>
      </c>
      <c r="X225" s="177" t="s">
        <v>18</v>
      </c>
      <c r="AF225" s="48">
        <v>247</v>
      </c>
      <c r="AG225" s="177" t="s">
        <v>18</v>
      </c>
      <c r="AI225" s="48">
        <v>466</v>
      </c>
      <c r="AJ225" s="30">
        <v>0.87331199999999998</v>
      </c>
      <c r="AK225" s="175" t="s">
        <v>6</v>
      </c>
      <c r="AL225" s="175" t="s">
        <v>5</v>
      </c>
      <c r="AM225" s="175">
        <v>0</v>
      </c>
      <c r="AN225" s="176">
        <v>38.340000000000003</v>
      </c>
      <c r="AO225" s="48">
        <v>206</v>
      </c>
      <c r="AP225" s="177" t="s">
        <v>18</v>
      </c>
    </row>
    <row r="226" spans="2:42" x14ac:dyDescent="0.25">
      <c r="B226" s="48">
        <v>612</v>
      </c>
      <c r="C226" s="30">
        <v>0.57081700000000002</v>
      </c>
      <c r="D226" s="175">
        <v>0</v>
      </c>
      <c r="E226" s="176">
        <v>31.04</v>
      </c>
      <c r="L226" s="48">
        <v>480</v>
      </c>
      <c r="M226" s="30">
        <v>0.57081700000000002</v>
      </c>
      <c r="N226" s="175">
        <v>0</v>
      </c>
      <c r="O226" s="176">
        <v>31.04</v>
      </c>
      <c r="Q226" s="48">
        <v>223</v>
      </c>
      <c r="R226" s="30">
        <v>8.4680000000000005E-2</v>
      </c>
      <c r="S226" s="175" t="s">
        <v>4</v>
      </c>
      <c r="T226" s="175" t="s">
        <v>5</v>
      </c>
      <c r="U226" s="175">
        <v>2</v>
      </c>
      <c r="V226" s="176">
        <v>113.08</v>
      </c>
      <c r="W226" s="48">
        <v>1438</v>
      </c>
      <c r="X226" s="177" t="s">
        <v>18</v>
      </c>
      <c r="AF226" s="48">
        <v>248</v>
      </c>
      <c r="AG226" s="177" t="s">
        <v>18</v>
      </c>
      <c r="AI226" s="48">
        <v>468</v>
      </c>
      <c r="AJ226" s="30">
        <v>0.372612</v>
      </c>
      <c r="AK226" s="175" t="s">
        <v>6</v>
      </c>
      <c r="AL226" s="175" t="s">
        <v>5</v>
      </c>
      <c r="AM226" s="175">
        <v>0</v>
      </c>
      <c r="AN226" s="176">
        <v>45.82</v>
      </c>
      <c r="AO226" s="48">
        <v>208</v>
      </c>
      <c r="AP226" s="177" t="s">
        <v>18</v>
      </c>
    </row>
    <row r="227" spans="2:42" x14ac:dyDescent="0.25">
      <c r="B227" s="48">
        <v>613</v>
      </c>
      <c r="C227" s="30">
        <v>1.6854450000000001</v>
      </c>
      <c r="D227" s="175">
        <v>0</v>
      </c>
      <c r="E227" s="176">
        <v>41.62</v>
      </c>
      <c r="L227" s="48">
        <v>481</v>
      </c>
      <c r="M227" s="30">
        <v>1.6854450000000001</v>
      </c>
      <c r="N227" s="175">
        <v>0</v>
      </c>
      <c r="O227" s="176">
        <v>41.62</v>
      </c>
      <c r="Q227" s="48">
        <v>224</v>
      </c>
      <c r="R227" s="30">
        <v>0.307286</v>
      </c>
      <c r="S227" s="175" t="s">
        <v>4</v>
      </c>
      <c r="T227" s="175" t="s">
        <v>5</v>
      </c>
      <c r="U227" s="175">
        <v>3</v>
      </c>
      <c r="V227" s="176">
        <v>123.72</v>
      </c>
      <c r="W227" s="48">
        <v>1455</v>
      </c>
      <c r="X227" s="177" t="s">
        <v>18</v>
      </c>
      <c r="AF227" s="48">
        <v>250</v>
      </c>
      <c r="AG227" s="177" t="s">
        <v>18</v>
      </c>
      <c r="AI227" s="48">
        <v>475</v>
      </c>
      <c r="AJ227" s="30">
        <v>0.75700100000000003</v>
      </c>
      <c r="AK227" s="175" t="s">
        <v>6</v>
      </c>
      <c r="AL227" s="175" t="s">
        <v>5</v>
      </c>
      <c r="AM227" s="175">
        <v>0</v>
      </c>
      <c r="AN227" s="176">
        <v>41.72</v>
      </c>
      <c r="AO227" s="48">
        <v>210</v>
      </c>
      <c r="AP227" s="177" t="s">
        <v>18</v>
      </c>
    </row>
    <row r="228" spans="2:42" x14ac:dyDescent="0.25">
      <c r="B228" s="48">
        <v>616</v>
      </c>
      <c r="C228" s="30">
        <v>1.1747799999999999</v>
      </c>
      <c r="D228" s="175">
        <v>0</v>
      </c>
      <c r="E228" s="176">
        <v>33.369999999999997</v>
      </c>
      <c r="L228" s="48">
        <v>484</v>
      </c>
      <c r="M228" s="30">
        <v>1.1747799999999999</v>
      </c>
      <c r="N228" s="175">
        <v>0</v>
      </c>
      <c r="O228" s="176">
        <v>33.369999999999997</v>
      </c>
      <c r="Q228" s="48">
        <v>225</v>
      </c>
      <c r="R228" s="30">
        <v>0.186228</v>
      </c>
      <c r="S228" s="175" t="s">
        <v>4</v>
      </c>
      <c r="T228" s="175" t="s">
        <v>5</v>
      </c>
      <c r="U228" s="175">
        <v>0</v>
      </c>
      <c r="V228" s="176">
        <v>46.28</v>
      </c>
      <c r="W228" s="48">
        <v>1650</v>
      </c>
      <c r="X228" s="177" t="s">
        <v>18</v>
      </c>
      <c r="AF228" s="48">
        <v>251</v>
      </c>
      <c r="AG228" s="177" t="s">
        <v>18</v>
      </c>
      <c r="AI228" s="48">
        <v>485</v>
      </c>
      <c r="AJ228" s="30">
        <v>0.104034</v>
      </c>
      <c r="AK228" s="175" t="s">
        <v>9</v>
      </c>
      <c r="AL228" s="175" t="s">
        <v>10</v>
      </c>
      <c r="AM228" s="175">
        <v>0</v>
      </c>
      <c r="AN228" s="176">
        <v>35.020000000000003</v>
      </c>
      <c r="AO228" s="48">
        <v>212</v>
      </c>
      <c r="AP228" s="177" t="s">
        <v>18</v>
      </c>
    </row>
    <row r="229" spans="2:42" x14ac:dyDescent="0.25">
      <c r="B229" s="48">
        <v>618</v>
      </c>
      <c r="C229" s="30">
        <v>1.382398</v>
      </c>
      <c r="D229" s="175">
        <v>0</v>
      </c>
      <c r="E229" s="176">
        <v>38.44</v>
      </c>
      <c r="L229" s="48">
        <v>486</v>
      </c>
      <c r="M229" s="30">
        <v>1.382398</v>
      </c>
      <c r="N229" s="175">
        <v>0</v>
      </c>
      <c r="O229" s="176">
        <v>38.44</v>
      </c>
      <c r="Q229" s="48">
        <v>226</v>
      </c>
      <c r="R229" s="30">
        <v>0.79640200000000005</v>
      </c>
      <c r="S229" s="175" t="s">
        <v>4</v>
      </c>
      <c r="T229" s="175" t="s">
        <v>5</v>
      </c>
      <c r="U229" s="175">
        <v>0</v>
      </c>
      <c r="V229" s="176">
        <v>40.619999999999997</v>
      </c>
      <c r="W229" s="48">
        <v>1683</v>
      </c>
      <c r="X229" s="177" t="s">
        <v>18</v>
      </c>
      <c r="AF229" s="48">
        <v>252</v>
      </c>
      <c r="AG229" s="177" t="s">
        <v>18</v>
      </c>
      <c r="AI229" s="48">
        <v>488</v>
      </c>
      <c r="AJ229" s="30">
        <v>0.60230700000000004</v>
      </c>
      <c r="AK229" s="175" t="s">
        <v>4</v>
      </c>
      <c r="AL229" s="175" t="s">
        <v>5</v>
      </c>
      <c r="AM229" s="175">
        <v>0</v>
      </c>
      <c r="AN229" s="176">
        <v>35.18</v>
      </c>
      <c r="AO229" s="48">
        <v>216</v>
      </c>
      <c r="AP229" s="177" t="s">
        <v>18</v>
      </c>
    </row>
    <row r="230" spans="2:42" x14ac:dyDescent="0.25">
      <c r="B230" s="48">
        <v>627</v>
      </c>
      <c r="C230" s="30">
        <v>3.30681</v>
      </c>
      <c r="D230" s="175">
        <v>0</v>
      </c>
      <c r="E230" s="176">
        <v>42.45</v>
      </c>
      <c r="L230" s="48">
        <v>495</v>
      </c>
      <c r="M230" s="30">
        <v>3.30681</v>
      </c>
      <c r="N230" s="175">
        <v>0</v>
      </c>
      <c r="O230" s="176">
        <v>42.45</v>
      </c>
      <c r="Q230" s="48">
        <v>227</v>
      </c>
      <c r="R230" s="30">
        <v>0.266818</v>
      </c>
      <c r="S230" s="175" t="s">
        <v>4</v>
      </c>
      <c r="T230" s="175" t="s">
        <v>5</v>
      </c>
      <c r="U230" s="175">
        <v>3</v>
      </c>
      <c r="V230" s="176">
        <v>134.19999999999999</v>
      </c>
      <c r="W230" s="48">
        <v>1816</v>
      </c>
      <c r="X230" s="177" t="s">
        <v>18</v>
      </c>
      <c r="AF230" s="48">
        <v>253</v>
      </c>
      <c r="AG230" s="177" t="s">
        <v>18</v>
      </c>
      <c r="AI230" s="48">
        <v>489</v>
      </c>
      <c r="AJ230" s="30">
        <v>1.135051</v>
      </c>
      <c r="AK230" s="175" t="s">
        <v>4</v>
      </c>
      <c r="AL230" s="175" t="s">
        <v>5</v>
      </c>
      <c r="AM230" s="175">
        <v>0</v>
      </c>
      <c r="AN230" s="176">
        <v>42.54</v>
      </c>
      <c r="AO230" s="48">
        <v>219</v>
      </c>
      <c r="AP230" s="177" t="s">
        <v>18</v>
      </c>
    </row>
    <row r="231" spans="2:42" x14ac:dyDescent="0.25">
      <c r="B231" s="48">
        <v>628</v>
      </c>
      <c r="C231" s="30">
        <v>0.96100099999999999</v>
      </c>
      <c r="D231" s="175">
        <v>0</v>
      </c>
      <c r="E231" s="176">
        <v>36.49</v>
      </c>
      <c r="L231" s="48">
        <v>496</v>
      </c>
      <c r="M231" s="30">
        <v>0.96100099999999999</v>
      </c>
      <c r="N231" s="175">
        <v>0</v>
      </c>
      <c r="O231" s="176">
        <v>36.49</v>
      </c>
      <c r="Q231" s="48">
        <v>228</v>
      </c>
      <c r="R231" s="30">
        <v>0.544767</v>
      </c>
      <c r="S231" s="175" t="s">
        <v>6</v>
      </c>
      <c r="T231" s="175" t="s">
        <v>5</v>
      </c>
      <c r="U231" s="175">
        <v>0</v>
      </c>
      <c r="V231" s="176">
        <v>33.92</v>
      </c>
      <c r="W231" s="48">
        <v>1867</v>
      </c>
      <c r="X231" s="177" t="s">
        <v>18</v>
      </c>
      <c r="AF231" s="48">
        <v>255</v>
      </c>
      <c r="AG231" s="177" t="s">
        <v>18</v>
      </c>
      <c r="AI231" s="48">
        <v>491</v>
      </c>
      <c r="AJ231" s="30">
        <v>0.24657200000000001</v>
      </c>
      <c r="AK231" s="175" t="s">
        <v>4</v>
      </c>
      <c r="AL231" s="175" t="s">
        <v>5</v>
      </c>
      <c r="AM231" s="175">
        <v>0</v>
      </c>
      <c r="AN231" s="176">
        <v>32.39</v>
      </c>
      <c r="AO231" s="48">
        <v>221</v>
      </c>
      <c r="AP231" s="177" t="s">
        <v>18</v>
      </c>
    </row>
    <row r="232" spans="2:42" x14ac:dyDescent="0.25">
      <c r="B232" s="48">
        <v>629</v>
      </c>
      <c r="C232" s="30">
        <v>0.85487900000000006</v>
      </c>
      <c r="D232" s="175">
        <v>0</v>
      </c>
      <c r="E232" s="176">
        <v>37.5</v>
      </c>
      <c r="L232" s="48">
        <v>497</v>
      </c>
      <c r="M232" s="30">
        <v>0.85487900000000006</v>
      </c>
      <c r="N232" s="175">
        <v>0</v>
      </c>
      <c r="O232" s="176">
        <v>37.5</v>
      </c>
      <c r="Q232" s="48">
        <v>229</v>
      </c>
      <c r="R232" s="30">
        <v>0.80370699999999995</v>
      </c>
      <c r="S232" s="175" t="s">
        <v>6</v>
      </c>
      <c r="T232" s="175" t="s">
        <v>5</v>
      </c>
      <c r="U232" s="175">
        <v>3</v>
      </c>
      <c r="V232" s="176">
        <v>128.44999999999999</v>
      </c>
      <c r="W232" s="48">
        <v>2005</v>
      </c>
      <c r="X232" s="177" t="s">
        <v>18</v>
      </c>
      <c r="AF232" s="48">
        <v>256</v>
      </c>
      <c r="AG232" s="177" t="s">
        <v>18</v>
      </c>
      <c r="AI232" s="48">
        <v>492</v>
      </c>
      <c r="AJ232" s="30">
        <v>0.2828</v>
      </c>
      <c r="AK232" s="175" t="s">
        <v>11</v>
      </c>
      <c r="AL232" s="175" t="s">
        <v>10</v>
      </c>
      <c r="AM232" s="175">
        <v>0</v>
      </c>
      <c r="AN232" s="176">
        <v>40.14</v>
      </c>
      <c r="AO232" s="48">
        <v>224</v>
      </c>
      <c r="AP232" s="177" t="s">
        <v>18</v>
      </c>
    </row>
    <row r="233" spans="2:42" x14ac:dyDescent="0.25">
      <c r="B233" s="48">
        <v>630</v>
      </c>
      <c r="C233" s="30">
        <v>1.3491660000000001</v>
      </c>
      <c r="D233" s="175">
        <v>0</v>
      </c>
      <c r="E233" s="176">
        <v>38.72</v>
      </c>
      <c r="L233" s="48">
        <v>498</v>
      </c>
      <c r="M233" s="30">
        <v>1.3491660000000001</v>
      </c>
      <c r="N233" s="175">
        <v>0</v>
      </c>
      <c r="O233" s="176">
        <v>38.72</v>
      </c>
      <c r="Q233" s="48">
        <v>230</v>
      </c>
      <c r="R233" s="30">
        <v>0.105626</v>
      </c>
      <c r="S233" s="175" t="s">
        <v>4</v>
      </c>
      <c r="T233" s="175" t="s">
        <v>5</v>
      </c>
      <c r="U233" s="175">
        <v>4</v>
      </c>
      <c r="V233" s="176">
        <v>13.75</v>
      </c>
      <c r="W233" s="48">
        <v>2057</v>
      </c>
      <c r="X233" s="177" t="s">
        <v>18</v>
      </c>
      <c r="AF233" s="48">
        <v>258</v>
      </c>
      <c r="AG233" s="177" t="s">
        <v>18</v>
      </c>
      <c r="AI233" s="48">
        <v>495</v>
      </c>
      <c r="AJ233" s="30">
        <v>0.42455900000000002</v>
      </c>
      <c r="AK233" s="175" t="s">
        <v>4</v>
      </c>
      <c r="AL233" s="175" t="s">
        <v>5</v>
      </c>
      <c r="AM233" s="175">
        <v>0</v>
      </c>
      <c r="AN233" s="176">
        <v>38.619999999999997</v>
      </c>
      <c r="AO233" s="48">
        <v>230</v>
      </c>
      <c r="AP233" s="177" t="s">
        <v>18</v>
      </c>
    </row>
    <row r="234" spans="2:42" x14ac:dyDescent="0.25">
      <c r="B234" s="48">
        <v>632</v>
      </c>
      <c r="C234" s="30">
        <v>6.4143049999999997</v>
      </c>
      <c r="D234" s="175">
        <v>0</v>
      </c>
      <c r="E234" s="176">
        <v>38.409999999999997</v>
      </c>
      <c r="L234" s="48">
        <v>500</v>
      </c>
      <c r="M234" s="30">
        <v>6.4143049999999997</v>
      </c>
      <c r="N234" s="175">
        <v>0</v>
      </c>
      <c r="O234" s="176">
        <v>38.409999999999997</v>
      </c>
      <c r="Q234" s="48">
        <v>231</v>
      </c>
      <c r="R234" s="30">
        <v>0.20429</v>
      </c>
      <c r="S234" s="175" t="s">
        <v>4</v>
      </c>
      <c r="T234" s="175" t="s">
        <v>5</v>
      </c>
      <c r="U234" s="175">
        <v>2</v>
      </c>
      <c r="V234" s="176">
        <v>116.26</v>
      </c>
      <c r="W234" s="48">
        <v>2132</v>
      </c>
      <c r="X234" s="177" t="s">
        <v>18</v>
      </c>
      <c r="AF234" s="48">
        <v>264</v>
      </c>
      <c r="AG234" s="177" t="s">
        <v>18</v>
      </c>
      <c r="AI234" s="48">
        <v>497</v>
      </c>
      <c r="AJ234" s="30">
        <v>0.32633600000000001</v>
      </c>
      <c r="AK234" s="175" t="s">
        <v>4</v>
      </c>
      <c r="AL234" s="175" t="s">
        <v>5</v>
      </c>
      <c r="AM234" s="175">
        <v>0</v>
      </c>
      <c r="AN234" s="176">
        <v>34.51</v>
      </c>
      <c r="AO234" s="48">
        <v>233</v>
      </c>
      <c r="AP234" s="177" t="s">
        <v>18</v>
      </c>
    </row>
    <row r="235" spans="2:42" x14ac:dyDescent="0.25">
      <c r="B235" s="48">
        <v>635</v>
      </c>
      <c r="C235" s="30">
        <v>4.7841610000000001</v>
      </c>
      <c r="D235" s="175">
        <v>0</v>
      </c>
      <c r="E235" s="176">
        <v>33.409999999999997</v>
      </c>
      <c r="L235" s="48">
        <v>503</v>
      </c>
      <c r="M235" s="30">
        <v>4.7841610000000001</v>
      </c>
      <c r="N235" s="175">
        <v>0</v>
      </c>
      <c r="O235" s="176">
        <v>33.409999999999997</v>
      </c>
      <c r="Q235" s="48">
        <v>232</v>
      </c>
      <c r="R235" s="30">
        <v>0.51891100000000001</v>
      </c>
      <c r="S235" s="175" t="s">
        <v>4</v>
      </c>
      <c r="T235" s="175" t="s">
        <v>5</v>
      </c>
      <c r="U235" s="175">
        <v>2</v>
      </c>
      <c r="V235" s="176">
        <v>117.66</v>
      </c>
      <c r="W235" s="48">
        <v>2142</v>
      </c>
      <c r="X235" s="177" t="s">
        <v>18</v>
      </c>
      <c r="AF235" s="48">
        <v>3</v>
      </c>
      <c r="AG235" s="177" t="s">
        <v>20</v>
      </c>
      <c r="AI235" s="48">
        <v>499</v>
      </c>
      <c r="AJ235" s="30">
        <v>0.45770300000000003</v>
      </c>
      <c r="AK235" s="175" t="s">
        <v>6</v>
      </c>
      <c r="AL235" s="175" t="s">
        <v>5</v>
      </c>
      <c r="AM235" s="175">
        <v>0</v>
      </c>
      <c r="AN235" s="176">
        <v>41.17</v>
      </c>
      <c r="AO235" s="48">
        <v>235</v>
      </c>
      <c r="AP235" s="177" t="s">
        <v>18</v>
      </c>
    </row>
    <row r="236" spans="2:42" x14ac:dyDescent="0.25">
      <c r="B236" s="48">
        <v>637</v>
      </c>
      <c r="C236" s="30">
        <v>1.6113249999999999</v>
      </c>
      <c r="D236" s="175">
        <v>0</v>
      </c>
      <c r="E236" s="176">
        <v>39.07</v>
      </c>
      <c r="L236" s="48">
        <v>505</v>
      </c>
      <c r="M236" s="30">
        <v>1.6113249999999999</v>
      </c>
      <c r="N236" s="175">
        <v>0</v>
      </c>
      <c r="O236" s="176">
        <v>39.07</v>
      </c>
      <c r="Q236" s="48">
        <v>233</v>
      </c>
      <c r="R236" s="30">
        <v>0.37054799999999999</v>
      </c>
      <c r="S236" s="175" t="s">
        <v>4</v>
      </c>
      <c r="T236" s="175" t="s">
        <v>5</v>
      </c>
      <c r="U236" s="175">
        <v>3</v>
      </c>
      <c r="V236" s="176">
        <v>123.98</v>
      </c>
      <c r="W236" s="48">
        <v>2221</v>
      </c>
      <c r="X236" s="177" t="s">
        <v>18</v>
      </c>
      <c r="AF236" s="48">
        <v>9</v>
      </c>
      <c r="AG236" s="177" t="s">
        <v>20</v>
      </c>
      <c r="AI236" s="48">
        <v>500</v>
      </c>
      <c r="AJ236" s="30">
        <v>0.57984999999999998</v>
      </c>
      <c r="AK236" s="175" t="s">
        <v>12</v>
      </c>
      <c r="AL236" s="175" t="s">
        <v>13</v>
      </c>
      <c r="AM236" s="175">
        <v>0</v>
      </c>
      <c r="AN236" s="176">
        <v>36.880000000000003</v>
      </c>
      <c r="AO236" s="48">
        <v>241</v>
      </c>
      <c r="AP236" s="177" t="s">
        <v>18</v>
      </c>
    </row>
    <row r="237" spans="2:42" x14ac:dyDescent="0.25">
      <c r="B237" s="48">
        <v>643</v>
      </c>
      <c r="C237" s="30">
        <v>1.4485950000000001</v>
      </c>
      <c r="D237" s="175">
        <v>0</v>
      </c>
      <c r="E237" s="176">
        <v>30.89</v>
      </c>
      <c r="L237" s="48">
        <v>511</v>
      </c>
      <c r="M237" s="30">
        <v>1.4485950000000001</v>
      </c>
      <c r="N237" s="175">
        <v>0</v>
      </c>
      <c r="O237" s="176">
        <v>30.89</v>
      </c>
      <c r="Q237" s="48">
        <v>234</v>
      </c>
      <c r="R237" s="30">
        <v>0.76793900000000004</v>
      </c>
      <c r="S237" s="175" t="s">
        <v>4</v>
      </c>
      <c r="T237" s="175" t="s">
        <v>5</v>
      </c>
      <c r="U237" s="175">
        <v>0</v>
      </c>
      <c r="V237" s="176">
        <v>42.04</v>
      </c>
      <c r="W237" s="48">
        <v>2265</v>
      </c>
      <c r="X237" s="177" t="s">
        <v>18</v>
      </c>
      <c r="AF237" s="48">
        <v>11</v>
      </c>
      <c r="AG237" s="177" t="s">
        <v>20</v>
      </c>
      <c r="AI237" s="48">
        <v>503</v>
      </c>
      <c r="AJ237" s="30">
        <v>0.40312300000000001</v>
      </c>
      <c r="AK237" s="175" t="s">
        <v>4</v>
      </c>
      <c r="AL237" s="175" t="s">
        <v>5</v>
      </c>
      <c r="AM237" s="175">
        <v>0</v>
      </c>
      <c r="AN237" s="176">
        <v>37.479999999999997</v>
      </c>
      <c r="AO237" s="48">
        <v>242</v>
      </c>
      <c r="AP237" s="177" t="s">
        <v>18</v>
      </c>
    </row>
    <row r="238" spans="2:42" x14ac:dyDescent="0.25">
      <c r="B238" s="48">
        <v>648</v>
      </c>
      <c r="C238" s="30">
        <v>6.4829460000000001</v>
      </c>
      <c r="D238" s="175">
        <v>0</v>
      </c>
      <c r="E238" s="176">
        <v>41.98</v>
      </c>
      <c r="L238" s="48">
        <v>516</v>
      </c>
      <c r="M238" s="30">
        <v>6.4829460000000001</v>
      </c>
      <c r="N238" s="175">
        <v>0</v>
      </c>
      <c r="O238" s="176">
        <v>41.98</v>
      </c>
      <c r="Q238" s="48">
        <v>235</v>
      </c>
      <c r="R238" s="30">
        <v>0.97815200000000002</v>
      </c>
      <c r="S238" s="175" t="s">
        <v>6</v>
      </c>
      <c r="T238" s="175" t="s">
        <v>5</v>
      </c>
      <c r="U238" s="175">
        <v>0</v>
      </c>
      <c r="V238" s="176">
        <v>39.36</v>
      </c>
      <c r="W238" s="48">
        <v>2273</v>
      </c>
      <c r="X238" s="177" t="s">
        <v>18</v>
      </c>
      <c r="AF238" s="48">
        <v>21</v>
      </c>
      <c r="AG238" s="177" t="s">
        <v>20</v>
      </c>
      <c r="AI238" s="48">
        <v>505</v>
      </c>
      <c r="AJ238" s="30">
        <v>0.41965599999999997</v>
      </c>
      <c r="AK238" s="175" t="s">
        <v>9</v>
      </c>
      <c r="AL238" s="175" t="s">
        <v>10</v>
      </c>
      <c r="AM238" s="175">
        <v>0</v>
      </c>
      <c r="AN238" s="176">
        <v>42.98</v>
      </c>
      <c r="AO238" s="48">
        <v>245</v>
      </c>
      <c r="AP238" s="177" t="s">
        <v>18</v>
      </c>
    </row>
    <row r="239" spans="2:42" x14ac:dyDescent="0.25">
      <c r="B239" s="48">
        <v>649</v>
      </c>
      <c r="C239" s="30">
        <v>2.776338</v>
      </c>
      <c r="D239" s="175">
        <v>0</v>
      </c>
      <c r="E239" s="176">
        <v>39.770000000000003</v>
      </c>
      <c r="L239" s="48">
        <v>517</v>
      </c>
      <c r="M239" s="30">
        <v>2.776338</v>
      </c>
      <c r="N239" s="175">
        <v>0</v>
      </c>
      <c r="O239" s="176">
        <v>39.770000000000003</v>
      </c>
      <c r="Q239" s="48">
        <v>236</v>
      </c>
      <c r="R239" s="30">
        <v>0.18524099999999999</v>
      </c>
      <c r="S239" s="175" t="s">
        <v>7</v>
      </c>
      <c r="T239" s="175" t="s">
        <v>5</v>
      </c>
      <c r="U239" s="175">
        <v>2</v>
      </c>
      <c r="V239" s="176">
        <v>116.14</v>
      </c>
      <c r="W239" s="48">
        <v>2297</v>
      </c>
      <c r="X239" s="177" t="s">
        <v>18</v>
      </c>
      <c r="AF239" s="48">
        <v>26</v>
      </c>
      <c r="AG239" s="177" t="s">
        <v>20</v>
      </c>
      <c r="AI239" s="48">
        <v>507</v>
      </c>
      <c r="AJ239" s="30">
        <v>0.97043299999999999</v>
      </c>
      <c r="AK239" s="175" t="s">
        <v>6</v>
      </c>
      <c r="AL239" s="175" t="s">
        <v>5</v>
      </c>
      <c r="AM239" s="175">
        <v>0</v>
      </c>
      <c r="AN239" s="176">
        <v>36.200000000000003</v>
      </c>
      <c r="AO239" s="48">
        <v>246</v>
      </c>
      <c r="AP239" s="177" t="s">
        <v>18</v>
      </c>
    </row>
    <row r="240" spans="2:42" x14ac:dyDescent="0.25">
      <c r="B240" s="48">
        <v>650</v>
      </c>
      <c r="C240" s="30">
        <v>1.9870140000000001</v>
      </c>
      <c r="D240" s="175">
        <v>0</v>
      </c>
      <c r="E240" s="176">
        <v>38.89</v>
      </c>
      <c r="L240" s="48">
        <v>518</v>
      </c>
      <c r="M240" s="30">
        <v>1.9870140000000001</v>
      </c>
      <c r="N240" s="175">
        <v>0</v>
      </c>
      <c r="O240" s="176">
        <v>38.89</v>
      </c>
      <c r="Q240" s="48">
        <v>237</v>
      </c>
      <c r="R240" s="30">
        <v>0.203128</v>
      </c>
      <c r="S240" s="175" t="s">
        <v>6</v>
      </c>
      <c r="T240" s="175" t="s">
        <v>5</v>
      </c>
      <c r="U240" s="175">
        <v>0</v>
      </c>
      <c r="V240" s="176">
        <v>36.35</v>
      </c>
      <c r="W240" s="48">
        <v>2302</v>
      </c>
      <c r="X240" s="177" t="s">
        <v>18</v>
      </c>
      <c r="AF240" s="48">
        <v>33</v>
      </c>
      <c r="AG240" s="177" t="s">
        <v>20</v>
      </c>
      <c r="AI240" s="48">
        <v>509</v>
      </c>
      <c r="AJ240" s="30">
        <v>8.0476000000000006E-2</v>
      </c>
      <c r="AK240" s="175" t="s">
        <v>9</v>
      </c>
      <c r="AL240" s="175" t="s">
        <v>10</v>
      </c>
      <c r="AM240" s="175">
        <v>0</v>
      </c>
      <c r="AN240" s="176">
        <v>38.590000000000003</v>
      </c>
      <c r="AO240" s="48">
        <v>247</v>
      </c>
      <c r="AP240" s="177" t="s">
        <v>18</v>
      </c>
    </row>
    <row r="241" spans="2:42" x14ac:dyDescent="0.25">
      <c r="B241" s="48">
        <v>652</v>
      </c>
      <c r="C241" s="30">
        <v>1.5416609999999999</v>
      </c>
      <c r="D241" s="175">
        <v>0</v>
      </c>
      <c r="E241" s="176">
        <v>43.53</v>
      </c>
      <c r="L241" s="48">
        <v>520</v>
      </c>
      <c r="M241" s="30">
        <v>1.5416609999999999</v>
      </c>
      <c r="N241" s="175">
        <v>0</v>
      </c>
      <c r="O241" s="176">
        <v>43.53</v>
      </c>
      <c r="Q241" s="48">
        <v>238</v>
      </c>
      <c r="R241" s="30">
        <v>0.23536000000000001</v>
      </c>
      <c r="S241" s="175" t="s">
        <v>6</v>
      </c>
      <c r="T241" s="175" t="s">
        <v>5</v>
      </c>
      <c r="U241" s="175">
        <v>3</v>
      </c>
      <c r="V241" s="176">
        <v>125.74</v>
      </c>
      <c r="W241" s="48">
        <v>2303</v>
      </c>
      <c r="X241" s="177" t="s">
        <v>18</v>
      </c>
      <c r="AF241" s="48">
        <v>34</v>
      </c>
      <c r="AG241" s="177" t="s">
        <v>20</v>
      </c>
      <c r="AI241" s="48">
        <v>510</v>
      </c>
      <c r="AJ241" s="30">
        <v>0.179952</v>
      </c>
      <c r="AK241" s="175" t="s">
        <v>4</v>
      </c>
      <c r="AL241" s="175" t="s">
        <v>5</v>
      </c>
      <c r="AM241" s="175">
        <v>0</v>
      </c>
      <c r="AN241" s="176">
        <v>48.56</v>
      </c>
      <c r="AO241" s="48">
        <v>257</v>
      </c>
      <c r="AP241" s="177" t="s">
        <v>18</v>
      </c>
    </row>
    <row r="242" spans="2:42" x14ac:dyDescent="0.25">
      <c r="B242" s="48">
        <v>655</v>
      </c>
      <c r="C242" s="30">
        <v>1.1739649999999999</v>
      </c>
      <c r="D242" s="175">
        <v>0</v>
      </c>
      <c r="E242" s="176">
        <v>35.28</v>
      </c>
      <c r="L242" s="48">
        <v>523</v>
      </c>
      <c r="M242" s="30">
        <v>1.1739649999999999</v>
      </c>
      <c r="N242" s="175">
        <v>0</v>
      </c>
      <c r="O242" s="176">
        <v>35.28</v>
      </c>
      <c r="Q242" s="48">
        <v>239</v>
      </c>
      <c r="R242" s="30">
        <v>0.60228599999999999</v>
      </c>
      <c r="S242" s="175" t="s">
        <v>4</v>
      </c>
      <c r="T242" s="175" t="s">
        <v>5</v>
      </c>
      <c r="U242" s="175">
        <v>4</v>
      </c>
      <c r="V242" s="176">
        <v>24.42</v>
      </c>
      <c r="W242" s="48">
        <v>2356</v>
      </c>
      <c r="X242" s="177" t="s">
        <v>18</v>
      </c>
      <c r="AF242" s="48">
        <v>39</v>
      </c>
      <c r="AG242" s="177" t="s">
        <v>20</v>
      </c>
      <c r="AI242" s="48">
        <v>515</v>
      </c>
      <c r="AJ242" s="30">
        <v>0.106043</v>
      </c>
      <c r="AK242" s="175" t="s">
        <v>4</v>
      </c>
      <c r="AL242" s="175" t="s">
        <v>5</v>
      </c>
      <c r="AM242" s="175">
        <v>0</v>
      </c>
      <c r="AN242" s="176">
        <v>43.28</v>
      </c>
      <c r="AO242" s="48">
        <v>263</v>
      </c>
      <c r="AP242" s="177" t="s">
        <v>18</v>
      </c>
    </row>
    <row r="243" spans="2:42" x14ac:dyDescent="0.25">
      <c r="B243" s="48">
        <v>660</v>
      </c>
      <c r="C243" s="30">
        <v>3.6465350000000001</v>
      </c>
      <c r="D243" s="175">
        <v>0</v>
      </c>
      <c r="E243" s="176">
        <v>36.42</v>
      </c>
      <c r="L243" s="48">
        <v>528</v>
      </c>
      <c r="M243" s="30">
        <v>3.6465350000000001</v>
      </c>
      <c r="N243" s="175">
        <v>0</v>
      </c>
      <c r="O243" s="176">
        <v>36.42</v>
      </c>
      <c r="Q243" s="48">
        <v>240</v>
      </c>
      <c r="R243" s="30">
        <v>0.13525599999999999</v>
      </c>
      <c r="S243" s="175" t="s">
        <v>4</v>
      </c>
      <c r="T243" s="175" t="s">
        <v>5</v>
      </c>
      <c r="U243" s="175">
        <v>3</v>
      </c>
      <c r="V243" s="176">
        <v>133.83000000000001</v>
      </c>
      <c r="W243" s="48">
        <v>2380</v>
      </c>
      <c r="X243" s="177" t="s">
        <v>18</v>
      </c>
      <c r="AF243" s="48">
        <v>44</v>
      </c>
      <c r="AG243" s="177" t="s">
        <v>20</v>
      </c>
      <c r="AI243" s="48">
        <v>519</v>
      </c>
      <c r="AJ243" s="30">
        <v>0.45296599999999998</v>
      </c>
      <c r="AK243" s="175" t="s">
        <v>9</v>
      </c>
      <c r="AL243" s="175" t="s">
        <v>10</v>
      </c>
      <c r="AM243" s="175">
        <v>0</v>
      </c>
      <c r="AN243" s="176">
        <v>36.06</v>
      </c>
      <c r="AO243" s="48">
        <v>267</v>
      </c>
      <c r="AP243" s="177" t="s">
        <v>18</v>
      </c>
    </row>
    <row r="244" spans="2:42" x14ac:dyDescent="0.25">
      <c r="B244" s="48">
        <v>661</v>
      </c>
      <c r="C244" s="30">
        <v>1.5840879999999999</v>
      </c>
      <c r="D244" s="175">
        <v>0</v>
      </c>
      <c r="E244" s="176">
        <v>36.56</v>
      </c>
      <c r="L244" s="48">
        <v>529</v>
      </c>
      <c r="M244" s="30">
        <v>1.5840879999999999</v>
      </c>
      <c r="N244" s="175">
        <v>0</v>
      </c>
      <c r="O244" s="176">
        <v>36.56</v>
      </c>
      <c r="Q244" s="48">
        <v>241</v>
      </c>
      <c r="R244" s="30">
        <v>0.28531000000000001</v>
      </c>
      <c r="S244" s="175" t="s">
        <v>6</v>
      </c>
      <c r="T244" s="175" t="s">
        <v>5</v>
      </c>
      <c r="U244" s="175">
        <v>0</v>
      </c>
      <c r="V244" s="176">
        <v>47.39</v>
      </c>
      <c r="W244" s="48">
        <v>2384</v>
      </c>
      <c r="X244" s="177" t="s">
        <v>18</v>
      </c>
      <c r="AF244" s="48">
        <v>74</v>
      </c>
      <c r="AG244" s="177" t="s">
        <v>20</v>
      </c>
      <c r="AI244" s="48">
        <v>521</v>
      </c>
      <c r="AJ244" s="30">
        <v>0.25237300000000001</v>
      </c>
      <c r="AK244" s="175" t="s">
        <v>6</v>
      </c>
      <c r="AL244" s="175" t="s">
        <v>5</v>
      </c>
      <c r="AM244" s="175">
        <v>0</v>
      </c>
      <c r="AN244" s="176">
        <v>36.299999999999997</v>
      </c>
      <c r="AO244" s="48">
        <v>268</v>
      </c>
      <c r="AP244" s="177" t="s">
        <v>18</v>
      </c>
    </row>
    <row r="245" spans="2:42" x14ac:dyDescent="0.25">
      <c r="B245" s="48">
        <v>664</v>
      </c>
      <c r="C245" s="30">
        <v>1.8928339999999999</v>
      </c>
      <c r="D245" s="175">
        <v>0</v>
      </c>
      <c r="E245" s="176">
        <v>44.97</v>
      </c>
      <c r="L245" s="48">
        <v>532</v>
      </c>
      <c r="M245" s="30">
        <v>1.8928339999999999</v>
      </c>
      <c r="N245" s="175">
        <v>0</v>
      </c>
      <c r="O245" s="176">
        <v>44.97</v>
      </c>
      <c r="Q245" s="48">
        <v>242</v>
      </c>
      <c r="R245" s="30">
        <v>0.38579000000000002</v>
      </c>
      <c r="S245" s="175" t="s">
        <v>4</v>
      </c>
      <c r="T245" s="175" t="s">
        <v>5</v>
      </c>
      <c r="U245" s="175">
        <v>0</v>
      </c>
      <c r="V245" s="176">
        <v>43.96</v>
      </c>
      <c r="W245" s="48">
        <v>2473</v>
      </c>
      <c r="X245" s="177" t="s">
        <v>18</v>
      </c>
      <c r="AF245" s="48">
        <v>90</v>
      </c>
      <c r="AG245" s="177" t="s">
        <v>20</v>
      </c>
      <c r="AI245" s="48">
        <v>526</v>
      </c>
      <c r="AJ245" s="30">
        <v>0.33548299999999998</v>
      </c>
      <c r="AK245" s="175" t="s">
        <v>4</v>
      </c>
      <c r="AL245" s="175" t="s">
        <v>5</v>
      </c>
      <c r="AM245" s="175">
        <v>0</v>
      </c>
      <c r="AN245" s="176">
        <v>43.73</v>
      </c>
      <c r="AO245" s="48">
        <v>270</v>
      </c>
      <c r="AP245" s="177" t="s">
        <v>18</v>
      </c>
    </row>
    <row r="246" spans="2:42" x14ac:dyDescent="0.25">
      <c r="B246" s="48">
        <v>669</v>
      </c>
      <c r="C246" s="30">
        <v>1.8937280000000001</v>
      </c>
      <c r="D246" s="175">
        <v>0</v>
      </c>
      <c r="E246" s="176">
        <v>40.6</v>
      </c>
      <c r="L246" s="48">
        <v>537</v>
      </c>
      <c r="M246" s="30">
        <v>1.8937280000000001</v>
      </c>
      <c r="N246" s="175">
        <v>0</v>
      </c>
      <c r="O246" s="176">
        <v>40.6</v>
      </c>
      <c r="Q246" s="48">
        <v>243</v>
      </c>
      <c r="R246" s="30">
        <v>0.321378</v>
      </c>
      <c r="S246" s="175" t="s">
        <v>4</v>
      </c>
      <c r="T246" s="175" t="s">
        <v>5</v>
      </c>
      <c r="U246" s="175">
        <v>3</v>
      </c>
      <c r="V246" s="176">
        <v>131.19999999999999</v>
      </c>
      <c r="W246" s="48">
        <v>2499</v>
      </c>
      <c r="X246" s="177" t="s">
        <v>18</v>
      </c>
      <c r="AF246" s="48">
        <v>96</v>
      </c>
      <c r="AG246" s="177" t="s">
        <v>20</v>
      </c>
      <c r="AI246" s="48">
        <v>530</v>
      </c>
      <c r="AJ246" s="30">
        <v>0.71017799999999998</v>
      </c>
      <c r="AK246" s="175" t="s">
        <v>4</v>
      </c>
      <c r="AL246" s="175" t="s">
        <v>5</v>
      </c>
      <c r="AM246" s="175">
        <v>0</v>
      </c>
      <c r="AN246" s="176">
        <v>37.659999999999997</v>
      </c>
      <c r="AO246" s="48">
        <v>274</v>
      </c>
      <c r="AP246" s="177" t="s">
        <v>18</v>
      </c>
    </row>
    <row r="247" spans="2:42" x14ac:dyDescent="0.25">
      <c r="B247" s="48">
        <v>673</v>
      </c>
      <c r="C247" s="30">
        <v>0.78517599999999999</v>
      </c>
      <c r="D247" s="175">
        <v>0</v>
      </c>
      <c r="E247" s="176">
        <v>38.1</v>
      </c>
      <c r="L247" s="48">
        <v>541</v>
      </c>
      <c r="M247" s="30">
        <v>0.78517599999999999</v>
      </c>
      <c r="N247" s="175">
        <v>0</v>
      </c>
      <c r="O247" s="176">
        <v>38.1</v>
      </c>
      <c r="Q247" s="48">
        <v>244</v>
      </c>
      <c r="R247" s="30">
        <v>0.446494</v>
      </c>
      <c r="S247" s="175" t="s">
        <v>6</v>
      </c>
      <c r="T247" s="175" t="s">
        <v>5</v>
      </c>
      <c r="U247" s="175">
        <v>0</v>
      </c>
      <c r="V247" s="176">
        <v>42.53</v>
      </c>
      <c r="W247" s="48">
        <v>2520</v>
      </c>
      <c r="X247" s="177" t="s">
        <v>18</v>
      </c>
      <c r="AF247" s="48">
        <v>113</v>
      </c>
      <c r="AG247" s="177" t="s">
        <v>20</v>
      </c>
      <c r="AI247" s="48">
        <v>531</v>
      </c>
      <c r="AJ247" s="30">
        <v>0.46593299999999999</v>
      </c>
      <c r="AK247" s="175" t="s">
        <v>9</v>
      </c>
      <c r="AL247" s="175" t="s">
        <v>10</v>
      </c>
      <c r="AM247" s="175">
        <v>0</v>
      </c>
      <c r="AN247" s="176">
        <v>31.23</v>
      </c>
      <c r="AO247" s="48">
        <v>278</v>
      </c>
      <c r="AP247" s="177" t="s">
        <v>18</v>
      </c>
    </row>
    <row r="248" spans="2:42" x14ac:dyDescent="0.25">
      <c r="B248" s="48">
        <v>674</v>
      </c>
      <c r="C248" s="30">
        <v>0.80323900000000004</v>
      </c>
      <c r="D248" s="175">
        <v>0</v>
      </c>
      <c r="E248" s="176">
        <v>38.89</v>
      </c>
      <c r="L248" s="48">
        <v>542</v>
      </c>
      <c r="M248" s="30">
        <v>0.80323900000000004</v>
      </c>
      <c r="N248" s="175">
        <v>0</v>
      </c>
      <c r="O248" s="176">
        <v>38.89</v>
      </c>
      <c r="Q248" s="48">
        <v>245</v>
      </c>
      <c r="R248" s="30">
        <v>0.39695000000000003</v>
      </c>
      <c r="S248" s="175" t="s">
        <v>6</v>
      </c>
      <c r="T248" s="175" t="s">
        <v>5</v>
      </c>
      <c r="U248" s="175">
        <v>2</v>
      </c>
      <c r="V248" s="176">
        <v>114.59</v>
      </c>
      <c r="W248" s="48">
        <v>2573</v>
      </c>
      <c r="X248" s="177" t="s">
        <v>18</v>
      </c>
      <c r="AF248" s="48">
        <v>118</v>
      </c>
      <c r="AG248" s="177" t="s">
        <v>20</v>
      </c>
      <c r="AI248" s="48">
        <v>532</v>
      </c>
      <c r="AJ248" s="30">
        <v>0.17904500000000001</v>
      </c>
      <c r="AK248" s="175" t="s">
        <v>42</v>
      </c>
      <c r="AL248" s="175" t="s">
        <v>42</v>
      </c>
      <c r="AM248" s="175">
        <v>0</v>
      </c>
      <c r="AN248" s="176">
        <v>36.46</v>
      </c>
      <c r="AO248" s="48">
        <v>279</v>
      </c>
      <c r="AP248" s="177" t="s">
        <v>18</v>
      </c>
    </row>
    <row r="249" spans="2:42" x14ac:dyDescent="0.25">
      <c r="B249" s="48">
        <v>675</v>
      </c>
      <c r="C249" s="30">
        <v>2.4400529999999998</v>
      </c>
      <c r="D249" s="175">
        <v>0</v>
      </c>
      <c r="E249" s="176">
        <v>45.45</v>
      </c>
      <c r="L249" s="48">
        <v>543</v>
      </c>
      <c r="M249" s="30">
        <v>2.4400529999999998</v>
      </c>
      <c r="N249" s="175">
        <v>0</v>
      </c>
      <c r="O249" s="176">
        <v>45.45</v>
      </c>
      <c r="Q249" s="48">
        <v>246</v>
      </c>
      <c r="R249" s="30">
        <v>0.27433400000000002</v>
      </c>
      <c r="S249" s="175" t="s">
        <v>4</v>
      </c>
      <c r="T249" s="175" t="s">
        <v>5</v>
      </c>
      <c r="U249" s="175">
        <v>1</v>
      </c>
      <c r="V249" s="176">
        <v>52.05</v>
      </c>
      <c r="W249" s="48">
        <v>2624</v>
      </c>
      <c r="X249" s="177" t="s">
        <v>18</v>
      </c>
      <c r="AF249" s="48">
        <v>121</v>
      </c>
      <c r="AG249" s="177" t="s">
        <v>20</v>
      </c>
      <c r="AI249" s="48">
        <v>533</v>
      </c>
      <c r="AJ249" s="30">
        <v>0.54042599999999996</v>
      </c>
      <c r="AK249" s="175" t="s">
        <v>4</v>
      </c>
      <c r="AL249" s="175" t="s">
        <v>5</v>
      </c>
      <c r="AM249" s="175">
        <v>0</v>
      </c>
      <c r="AN249" s="176">
        <v>47.23</v>
      </c>
      <c r="AO249" s="48">
        <v>283</v>
      </c>
      <c r="AP249" s="177" t="s">
        <v>18</v>
      </c>
    </row>
    <row r="250" spans="2:42" x14ac:dyDescent="0.25">
      <c r="B250" s="48">
        <v>678</v>
      </c>
      <c r="C250" s="30">
        <v>2.1272479999999998</v>
      </c>
      <c r="D250" s="175">
        <v>0</v>
      </c>
      <c r="E250" s="176">
        <v>33.4</v>
      </c>
      <c r="L250" s="48">
        <v>546</v>
      </c>
      <c r="M250" s="30">
        <v>2.1272479999999998</v>
      </c>
      <c r="N250" s="175">
        <v>0</v>
      </c>
      <c r="O250" s="176">
        <v>33.4</v>
      </c>
      <c r="Q250" s="48">
        <v>247</v>
      </c>
      <c r="R250" s="30">
        <v>0.19700100000000001</v>
      </c>
      <c r="S250" s="175" t="s">
        <v>4</v>
      </c>
      <c r="T250" s="175" t="s">
        <v>5</v>
      </c>
      <c r="U250" s="175">
        <v>2</v>
      </c>
      <c r="V250" s="176">
        <v>116.24</v>
      </c>
      <c r="W250" s="48">
        <v>2658</v>
      </c>
      <c r="X250" s="177" t="s">
        <v>18</v>
      </c>
      <c r="AF250" s="48">
        <v>133</v>
      </c>
      <c r="AG250" s="177" t="s">
        <v>20</v>
      </c>
      <c r="AI250" s="48">
        <v>535</v>
      </c>
      <c r="AJ250" s="30">
        <v>0.339642</v>
      </c>
      <c r="AK250" s="175" t="s">
        <v>4</v>
      </c>
      <c r="AL250" s="175" t="s">
        <v>5</v>
      </c>
      <c r="AM250" s="175">
        <v>0</v>
      </c>
      <c r="AN250" s="176">
        <v>37.04</v>
      </c>
      <c r="AO250" s="48">
        <v>292</v>
      </c>
      <c r="AP250" s="177" t="s">
        <v>18</v>
      </c>
    </row>
    <row r="251" spans="2:42" x14ac:dyDescent="0.25">
      <c r="B251" s="48">
        <v>679</v>
      </c>
      <c r="C251" s="30">
        <v>3.7837510000000001</v>
      </c>
      <c r="D251" s="175">
        <v>0</v>
      </c>
      <c r="E251" s="176">
        <v>48.31</v>
      </c>
      <c r="L251" s="48">
        <v>547</v>
      </c>
      <c r="M251" s="30">
        <v>3.7837510000000001</v>
      </c>
      <c r="N251" s="175">
        <v>0</v>
      </c>
      <c r="O251" s="176">
        <v>48.31</v>
      </c>
      <c r="Q251" s="48">
        <v>248</v>
      </c>
      <c r="R251" s="30">
        <v>8.4857000000000002E-2</v>
      </c>
      <c r="S251" s="175" t="s">
        <v>4</v>
      </c>
      <c r="T251" s="175" t="s">
        <v>5</v>
      </c>
      <c r="U251" s="175">
        <v>3</v>
      </c>
      <c r="V251" s="176">
        <v>135.57</v>
      </c>
      <c r="W251" s="48">
        <v>2659</v>
      </c>
      <c r="X251" s="177" t="s">
        <v>18</v>
      </c>
      <c r="AF251" s="48">
        <v>140</v>
      </c>
      <c r="AG251" s="177" t="s">
        <v>20</v>
      </c>
      <c r="AI251" s="48">
        <v>536</v>
      </c>
      <c r="AJ251" s="30">
        <v>0.533107</v>
      </c>
      <c r="AK251" s="175" t="s">
        <v>9</v>
      </c>
      <c r="AL251" s="175" t="s">
        <v>10</v>
      </c>
      <c r="AM251" s="175">
        <v>0</v>
      </c>
      <c r="AN251" s="176">
        <v>40.270000000000003</v>
      </c>
      <c r="AO251" s="48">
        <v>296</v>
      </c>
      <c r="AP251" s="177" t="s">
        <v>18</v>
      </c>
    </row>
    <row r="252" spans="2:42" x14ac:dyDescent="0.25">
      <c r="B252" s="48">
        <v>682</v>
      </c>
      <c r="C252" s="30">
        <v>1.978397</v>
      </c>
      <c r="D252" s="175">
        <v>0</v>
      </c>
      <c r="E252" s="176">
        <v>44.83</v>
      </c>
      <c r="L252" s="48">
        <v>550</v>
      </c>
      <c r="M252" s="30">
        <v>1.978397</v>
      </c>
      <c r="N252" s="175">
        <v>0</v>
      </c>
      <c r="O252" s="176">
        <v>44.83</v>
      </c>
      <c r="Q252" s="48">
        <v>249</v>
      </c>
      <c r="R252" s="30">
        <v>0.148618</v>
      </c>
      <c r="S252" s="175" t="s">
        <v>4</v>
      </c>
      <c r="T252" s="175" t="s">
        <v>5</v>
      </c>
      <c r="U252" s="175">
        <v>4</v>
      </c>
      <c r="V252" s="176">
        <v>22.3</v>
      </c>
      <c r="W252" s="48">
        <v>2660</v>
      </c>
      <c r="X252" s="177" t="s">
        <v>18</v>
      </c>
      <c r="AF252" s="48">
        <v>143</v>
      </c>
      <c r="AG252" s="177" t="s">
        <v>20</v>
      </c>
      <c r="AI252" s="48">
        <v>537</v>
      </c>
      <c r="AJ252" s="30">
        <v>0.34421400000000002</v>
      </c>
      <c r="AK252" s="175" t="s">
        <v>6</v>
      </c>
      <c r="AL252" s="175" t="s">
        <v>5</v>
      </c>
      <c r="AM252" s="175">
        <v>0</v>
      </c>
      <c r="AN252" s="176">
        <v>35.950000000000003</v>
      </c>
      <c r="AO252" s="48">
        <v>297</v>
      </c>
      <c r="AP252" s="177" t="s">
        <v>18</v>
      </c>
    </row>
    <row r="253" spans="2:42" x14ac:dyDescent="0.25">
      <c r="B253" s="48">
        <v>691</v>
      </c>
      <c r="C253" s="30">
        <v>0.77058400000000005</v>
      </c>
      <c r="D253" s="175">
        <v>0</v>
      </c>
      <c r="E253" s="176">
        <v>36.869999999999997</v>
      </c>
      <c r="L253" s="48">
        <v>559</v>
      </c>
      <c r="M253" s="30">
        <v>0.77058400000000005</v>
      </c>
      <c r="N253" s="175">
        <v>0</v>
      </c>
      <c r="O253" s="176">
        <v>36.869999999999997</v>
      </c>
      <c r="Q253" s="48">
        <v>250</v>
      </c>
      <c r="R253" s="30">
        <v>0.14516899999999999</v>
      </c>
      <c r="S253" s="175" t="s">
        <v>4</v>
      </c>
      <c r="T253" s="175" t="s">
        <v>5</v>
      </c>
      <c r="U253" s="175">
        <v>3</v>
      </c>
      <c r="V253" s="176">
        <v>129.94</v>
      </c>
      <c r="W253" s="48">
        <v>2702</v>
      </c>
      <c r="X253" s="177" t="s">
        <v>18</v>
      </c>
      <c r="AF253" s="48">
        <v>145</v>
      </c>
      <c r="AG253" s="177" t="s">
        <v>20</v>
      </c>
      <c r="AI253" s="48">
        <v>539</v>
      </c>
      <c r="AJ253" s="30">
        <v>0.37622</v>
      </c>
      <c r="AK253" s="175" t="s">
        <v>6</v>
      </c>
      <c r="AL253" s="175" t="s">
        <v>5</v>
      </c>
      <c r="AM253" s="175">
        <v>0</v>
      </c>
      <c r="AN253" s="176">
        <v>36.86</v>
      </c>
      <c r="AO253" s="48">
        <v>302</v>
      </c>
      <c r="AP253" s="177" t="s">
        <v>18</v>
      </c>
    </row>
    <row r="254" spans="2:42" x14ac:dyDescent="0.25">
      <c r="B254" s="48">
        <v>693</v>
      </c>
      <c r="C254" s="30">
        <v>2.0214629999999998</v>
      </c>
      <c r="D254" s="175">
        <v>0</v>
      </c>
      <c r="E254" s="176">
        <v>30.57</v>
      </c>
      <c r="L254" s="48">
        <v>561</v>
      </c>
      <c r="M254" s="30">
        <v>2.0214629999999998</v>
      </c>
      <c r="N254" s="175">
        <v>0</v>
      </c>
      <c r="O254" s="176">
        <v>30.57</v>
      </c>
      <c r="Q254" s="48">
        <v>251</v>
      </c>
      <c r="R254" s="30">
        <v>0.19006799999999999</v>
      </c>
      <c r="S254" s="175" t="s">
        <v>6</v>
      </c>
      <c r="T254" s="175" t="s">
        <v>5</v>
      </c>
      <c r="U254" s="175">
        <v>4</v>
      </c>
      <c r="V254" s="176">
        <v>26.83</v>
      </c>
      <c r="W254" s="48">
        <v>2705</v>
      </c>
      <c r="X254" s="177" t="s">
        <v>18</v>
      </c>
      <c r="AF254" s="48">
        <v>146</v>
      </c>
      <c r="AG254" s="177" t="s">
        <v>20</v>
      </c>
      <c r="AI254" s="48">
        <v>541</v>
      </c>
      <c r="AJ254" s="30">
        <v>0.18739700000000001</v>
      </c>
      <c r="AK254" s="175" t="s">
        <v>4</v>
      </c>
      <c r="AL254" s="175" t="s">
        <v>5</v>
      </c>
      <c r="AM254" s="175">
        <v>0</v>
      </c>
      <c r="AN254" s="176">
        <v>34.520000000000003</v>
      </c>
      <c r="AO254" s="48">
        <v>310</v>
      </c>
      <c r="AP254" s="177" t="s">
        <v>18</v>
      </c>
    </row>
    <row r="255" spans="2:42" x14ac:dyDescent="0.25">
      <c r="B255" s="48">
        <v>695</v>
      </c>
      <c r="C255" s="30">
        <v>0.67473399999999994</v>
      </c>
      <c r="D255" s="175">
        <v>0</v>
      </c>
      <c r="E255" s="176">
        <v>44.65</v>
      </c>
      <c r="L255" s="48">
        <v>563</v>
      </c>
      <c r="M255" s="30">
        <v>0.67473399999999994</v>
      </c>
      <c r="N255" s="175">
        <v>0</v>
      </c>
      <c r="O255" s="176">
        <v>44.65</v>
      </c>
      <c r="Q255" s="48">
        <v>252</v>
      </c>
      <c r="R255" s="30">
        <v>0.15614400000000001</v>
      </c>
      <c r="S255" s="175" t="s">
        <v>4</v>
      </c>
      <c r="T255" s="175" t="s">
        <v>5</v>
      </c>
      <c r="U255" s="175">
        <v>4</v>
      </c>
      <c r="V255" s="176">
        <v>171.68</v>
      </c>
      <c r="W255" s="48">
        <v>2731</v>
      </c>
      <c r="X255" s="177" t="s">
        <v>18</v>
      </c>
      <c r="AF255" s="48">
        <v>148</v>
      </c>
      <c r="AG255" s="177" t="s">
        <v>20</v>
      </c>
      <c r="AI255" s="48">
        <v>542</v>
      </c>
      <c r="AJ255" s="30">
        <v>0.43351800000000001</v>
      </c>
      <c r="AK255" s="175" t="s">
        <v>4</v>
      </c>
      <c r="AL255" s="175" t="s">
        <v>5</v>
      </c>
      <c r="AM255" s="175">
        <v>0</v>
      </c>
      <c r="AN255" s="176">
        <v>40.5</v>
      </c>
      <c r="AO255" s="48">
        <v>311</v>
      </c>
      <c r="AP255" s="177" t="s">
        <v>18</v>
      </c>
    </row>
    <row r="256" spans="2:42" x14ac:dyDescent="0.25">
      <c r="B256" s="48">
        <v>696</v>
      </c>
      <c r="C256" s="30">
        <v>0.33892</v>
      </c>
      <c r="D256" s="175">
        <v>0</v>
      </c>
      <c r="E256" s="176">
        <v>41.19</v>
      </c>
      <c r="L256" s="48">
        <v>564</v>
      </c>
      <c r="M256" s="30">
        <v>0.33892</v>
      </c>
      <c r="N256" s="175">
        <v>0</v>
      </c>
      <c r="O256" s="176">
        <v>41.19</v>
      </c>
      <c r="Q256" s="48">
        <v>253</v>
      </c>
      <c r="R256" s="30">
        <v>0.173231</v>
      </c>
      <c r="S256" s="175" t="s">
        <v>4</v>
      </c>
      <c r="T256" s="175" t="s">
        <v>5</v>
      </c>
      <c r="U256" s="175">
        <v>2</v>
      </c>
      <c r="V256" s="176">
        <v>101.59</v>
      </c>
      <c r="W256" s="48">
        <v>2747</v>
      </c>
      <c r="X256" s="177" t="s">
        <v>18</v>
      </c>
      <c r="AF256" s="48">
        <v>155</v>
      </c>
      <c r="AG256" s="177" t="s">
        <v>20</v>
      </c>
      <c r="AI256" s="48">
        <v>544</v>
      </c>
      <c r="AJ256" s="30">
        <v>0.44462400000000002</v>
      </c>
      <c r="AK256" s="175" t="s">
        <v>4</v>
      </c>
      <c r="AL256" s="175" t="s">
        <v>5</v>
      </c>
      <c r="AM256" s="175">
        <v>0</v>
      </c>
      <c r="AN256" s="176">
        <v>39.6</v>
      </c>
      <c r="AO256" s="48">
        <v>313</v>
      </c>
      <c r="AP256" s="177" t="s">
        <v>18</v>
      </c>
    </row>
    <row r="257" spans="2:42" x14ac:dyDescent="0.25">
      <c r="B257" s="48">
        <v>700</v>
      </c>
      <c r="C257" s="30">
        <v>0.34571099999999999</v>
      </c>
      <c r="D257" s="175">
        <v>0</v>
      </c>
      <c r="E257" s="176">
        <v>40.65</v>
      </c>
      <c r="L257" s="48">
        <v>568</v>
      </c>
      <c r="M257" s="30">
        <v>0.34571099999999999</v>
      </c>
      <c r="N257" s="175">
        <v>0</v>
      </c>
      <c r="O257" s="176">
        <v>40.65</v>
      </c>
      <c r="Q257" s="48">
        <v>254</v>
      </c>
      <c r="R257" s="30">
        <v>0.156112</v>
      </c>
      <c r="S257" s="175" t="s">
        <v>12</v>
      </c>
      <c r="T257" s="175" t="s">
        <v>13</v>
      </c>
      <c r="U257" s="175">
        <v>0</v>
      </c>
      <c r="V257" s="176">
        <v>38.840000000000003</v>
      </c>
      <c r="W257" s="48">
        <v>2759</v>
      </c>
      <c r="X257" s="177" t="s">
        <v>18</v>
      </c>
      <c r="AF257" s="48">
        <v>156</v>
      </c>
      <c r="AG257" s="177" t="s">
        <v>20</v>
      </c>
      <c r="AI257" s="48">
        <v>546</v>
      </c>
      <c r="AJ257" s="30">
        <v>0.21607999999999999</v>
      </c>
      <c r="AK257" s="175" t="s">
        <v>12</v>
      </c>
      <c r="AL257" s="175" t="s">
        <v>13</v>
      </c>
      <c r="AM257" s="175">
        <v>0</v>
      </c>
      <c r="AN257" s="176">
        <v>36.1</v>
      </c>
      <c r="AO257" s="48">
        <v>317</v>
      </c>
      <c r="AP257" s="177" t="s">
        <v>18</v>
      </c>
    </row>
    <row r="258" spans="2:42" x14ac:dyDescent="0.25">
      <c r="B258" s="48">
        <v>701</v>
      </c>
      <c r="C258" s="30">
        <v>0.87515200000000004</v>
      </c>
      <c r="D258" s="175">
        <v>0</v>
      </c>
      <c r="E258" s="176">
        <v>39.340000000000003</v>
      </c>
      <c r="L258" s="48">
        <v>569</v>
      </c>
      <c r="M258" s="30">
        <v>0.87515200000000004</v>
      </c>
      <c r="N258" s="175">
        <v>0</v>
      </c>
      <c r="O258" s="176">
        <v>39.340000000000003</v>
      </c>
      <c r="Q258" s="48">
        <v>255</v>
      </c>
      <c r="R258" s="30">
        <v>0.506413</v>
      </c>
      <c r="S258" s="175" t="s">
        <v>4</v>
      </c>
      <c r="T258" s="175" t="s">
        <v>5</v>
      </c>
      <c r="U258" s="175">
        <v>2</v>
      </c>
      <c r="V258" s="176">
        <v>107.62</v>
      </c>
      <c r="W258" s="48">
        <v>2791</v>
      </c>
      <c r="X258" s="177" t="s">
        <v>18</v>
      </c>
      <c r="AF258" s="48">
        <v>160</v>
      </c>
      <c r="AG258" s="177" t="s">
        <v>20</v>
      </c>
      <c r="AI258" s="48">
        <v>547</v>
      </c>
      <c r="AJ258" s="30">
        <v>0.60122100000000001</v>
      </c>
      <c r="AK258" s="175" t="s">
        <v>6</v>
      </c>
      <c r="AL258" s="175" t="s">
        <v>5</v>
      </c>
      <c r="AM258" s="175">
        <v>0</v>
      </c>
      <c r="AN258" s="176">
        <v>43.54</v>
      </c>
      <c r="AO258" s="48">
        <v>321</v>
      </c>
      <c r="AP258" s="177" t="s">
        <v>18</v>
      </c>
    </row>
    <row r="259" spans="2:42" x14ac:dyDescent="0.25">
      <c r="B259" s="48">
        <v>703</v>
      </c>
      <c r="C259" s="30">
        <v>1.329415</v>
      </c>
      <c r="D259" s="175">
        <v>0</v>
      </c>
      <c r="E259" s="176">
        <v>37.11</v>
      </c>
      <c r="L259" s="48">
        <v>571</v>
      </c>
      <c r="M259" s="30">
        <v>1.329415</v>
      </c>
      <c r="N259" s="175">
        <v>0</v>
      </c>
      <c r="O259" s="176">
        <v>37.11</v>
      </c>
      <c r="Q259" s="48">
        <v>256</v>
      </c>
      <c r="R259" s="30">
        <v>0.48010399999999998</v>
      </c>
      <c r="S259" s="175" t="s">
        <v>6</v>
      </c>
      <c r="T259" s="175" t="s">
        <v>5</v>
      </c>
      <c r="U259" s="175">
        <v>0</v>
      </c>
      <c r="V259" s="176">
        <v>38.659999999999997</v>
      </c>
      <c r="W259" s="48">
        <v>2803</v>
      </c>
      <c r="X259" s="177" t="s">
        <v>18</v>
      </c>
      <c r="AF259" s="48">
        <v>180</v>
      </c>
      <c r="AG259" s="177" t="s">
        <v>20</v>
      </c>
      <c r="AI259" s="48">
        <v>551</v>
      </c>
      <c r="AJ259" s="30">
        <v>0.40353699999999998</v>
      </c>
      <c r="AK259" s="175" t="s">
        <v>6</v>
      </c>
      <c r="AL259" s="175" t="s">
        <v>5</v>
      </c>
      <c r="AM259" s="175">
        <v>0</v>
      </c>
      <c r="AN259" s="176">
        <v>38.659999999999997</v>
      </c>
      <c r="AO259" s="48">
        <v>322</v>
      </c>
      <c r="AP259" s="177" t="s">
        <v>18</v>
      </c>
    </row>
    <row r="260" spans="2:42" x14ac:dyDescent="0.25">
      <c r="B260" s="48">
        <v>705</v>
      </c>
      <c r="C260" s="30">
        <v>2.9664549999999998</v>
      </c>
      <c r="D260" s="175">
        <v>0</v>
      </c>
      <c r="E260" s="176">
        <v>32.729999999999997</v>
      </c>
      <c r="L260" s="48">
        <v>573</v>
      </c>
      <c r="M260" s="30">
        <v>2.9664549999999998</v>
      </c>
      <c r="N260" s="175">
        <v>0</v>
      </c>
      <c r="O260" s="176">
        <v>32.729999999999997</v>
      </c>
      <c r="Q260" s="48">
        <v>257</v>
      </c>
      <c r="R260" s="30">
        <v>0.159049</v>
      </c>
      <c r="S260" s="175" t="s">
        <v>7</v>
      </c>
      <c r="T260" s="175" t="s">
        <v>5</v>
      </c>
      <c r="U260" s="175">
        <v>3</v>
      </c>
      <c r="V260" s="176">
        <v>127.49</v>
      </c>
      <c r="W260" s="48">
        <v>2832</v>
      </c>
      <c r="X260" s="177" t="s">
        <v>18</v>
      </c>
      <c r="AF260" s="48">
        <v>182</v>
      </c>
      <c r="AG260" s="177" t="s">
        <v>20</v>
      </c>
      <c r="AI260" s="48">
        <v>553</v>
      </c>
      <c r="AJ260" s="30">
        <v>0.223441</v>
      </c>
      <c r="AK260" s="175" t="s">
        <v>4</v>
      </c>
      <c r="AL260" s="175" t="s">
        <v>5</v>
      </c>
      <c r="AM260" s="175">
        <v>0</v>
      </c>
      <c r="AN260" s="176">
        <v>37.65</v>
      </c>
      <c r="AO260" s="48">
        <v>324</v>
      </c>
      <c r="AP260" s="177" t="s">
        <v>18</v>
      </c>
    </row>
    <row r="261" spans="2:42" x14ac:dyDescent="0.25">
      <c r="B261" s="48">
        <v>707</v>
      </c>
      <c r="C261" s="30">
        <v>0.44912600000000003</v>
      </c>
      <c r="D261" s="175">
        <v>0</v>
      </c>
      <c r="E261" s="176">
        <v>42.04</v>
      </c>
      <c r="L261" s="48">
        <v>575</v>
      </c>
      <c r="M261" s="30">
        <v>0.44912600000000003</v>
      </c>
      <c r="N261" s="175">
        <v>0</v>
      </c>
      <c r="O261" s="176">
        <v>42.04</v>
      </c>
      <c r="Q261" s="48">
        <v>258</v>
      </c>
      <c r="R261" s="30">
        <v>0.24334</v>
      </c>
      <c r="S261" s="175" t="s">
        <v>4</v>
      </c>
      <c r="T261" s="175" t="s">
        <v>5</v>
      </c>
      <c r="U261" s="175">
        <v>0</v>
      </c>
      <c r="V261" s="176">
        <v>47.88</v>
      </c>
      <c r="W261" s="48">
        <v>2839</v>
      </c>
      <c r="X261" s="177" t="s">
        <v>18</v>
      </c>
      <c r="AF261" s="48">
        <v>190</v>
      </c>
      <c r="AG261" s="177" t="s">
        <v>20</v>
      </c>
      <c r="AI261" s="48">
        <v>554</v>
      </c>
      <c r="AJ261" s="30">
        <v>0.15163599999999999</v>
      </c>
      <c r="AK261" s="175" t="s">
        <v>4</v>
      </c>
      <c r="AL261" s="175" t="s">
        <v>5</v>
      </c>
      <c r="AM261" s="175">
        <v>0</v>
      </c>
      <c r="AN261" s="176">
        <v>42.89</v>
      </c>
      <c r="AO261" s="48">
        <v>336</v>
      </c>
      <c r="AP261" s="177" t="s">
        <v>18</v>
      </c>
    </row>
    <row r="262" spans="2:42" x14ac:dyDescent="0.25">
      <c r="B262" s="48">
        <v>709</v>
      </c>
      <c r="C262" s="30">
        <v>0.77293500000000004</v>
      </c>
      <c r="D262" s="175">
        <v>0</v>
      </c>
      <c r="E262" s="176">
        <v>36.64</v>
      </c>
      <c r="L262" s="48">
        <v>577</v>
      </c>
      <c r="M262" s="30">
        <v>0.77293500000000004</v>
      </c>
      <c r="N262" s="175">
        <v>0</v>
      </c>
      <c r="O262" s="176">
        <v>36.64</v>
      </c>
      <c r="Q262" s="48">
        <v>259</v>
      </c>
      <c r="R262" s="30">
        <v>0.23679700000000001</v>
      </c>
      <c r="S262" s="175" t="s">
        <v>4</v>
      </c>
      <c r="T262" s="175" t="s">
        <v>5</v>
      </c>
      <c r="U262" s="175">
        <v>3</v>
      </c>
      <c r="V262" s="176">
        <v>133.72999999999999</v>
      </c>
      <c r="W262" s="48">
        <v>2840</v>
      </c>
      <c r="X262" s="177" t="s">
        <v>18</v>
      </c>
      <c r="AF262" s="48">
        <v>225</v>
      </c>
      <c r="AG262" s="177" t="s">
        <v>20</v>
      </c>
      <c r="AI262" s="48">
        <v>555</v>
      </c>
      <c r="AJ262" s="30">
        <v>0.61493299999999995</v>
      </c>
      <c r="AK262" s="175" t="s">
        <v>9</v>
      </c>
      <c r="AL262" s="175" t="s">
        <v>10</v>
      </c>
      <c r="AM262" s="175">
        <v>0</v>
      </c>
      <c r="AN262" s="176">
        <v>42.57</v>
      </c>
      <c r="AO262" s="48">
        <v>340</v>
      </c>
      <c r="AP262" s="177" t="s">
        <v>18</v>
      </c>
    </row>
    <row r="263" spans="2:42" x14ac:dyDescent="0.25">
      <c r="B263" s="48">
        <v>711</v>
      </c>
      <c r="C263" s="30">
        <v>0.60414900000000005</v>
      </c>
      <c r="D263" s="175">
        <v>0</v>
      </c>
      <c r="E263" s="176">
        <v>45.82</v>
      </c>
      <c r="L263" s="48">
        <v>579</v>
      </c>
      <c r="M263" s="30">
        <v>0.60414900000000005</v>
      </c>
      <c r="N263" s="175">
        <v>0</v>
      </c>
      <c r="O263" s="176">
        <v>45.82</v>
      </c>
      <c r="Q263" s="48">
        <v>260</v>
      </c>
      <c r="R263" s="30">
        <v>0.44511400000000001</v>
      </c>
      <c r="S263" s="175" t="s">
        <v>4</v>
      </c>
      <c r="T263" s="175" t="s">
        <v>5</v>
      </c>
      <c r="U263" s="175">
        <v>0</v>
      </c>
      <c r="V263" s="176">
        <v>31.59</v>
      </c>
      <c r="W263" s="48">
        <v>2857</v>
      </c>
      <c r="X263" s="177" t="s">
        <v>18</v>
      </c>
      <c r="AF263" s="48">
        <v>226</v>
      </c>
      <c r="AG263" s="177" t="s">
        <v>20</v>
      </c>
      <c r="AI263" s="48">
        <v>556</v>
      </c>
      <c r="AJ263" s="30">
        <v>0.23372200000000001</v>
      </c>
      <c r="AK263" s="175" t="s">
        <v>4</v>
      </c>
      <c r="AL263" s="175" t="s">
        <v>5</v>
      </c>
      <c r="AM263" s="175">
        <v>0</v>
      </c>
      <c r="AN263" s="176">
        <v>48.82</v>
      </c>
      <c r="AO263" s="48">
        <v>343</v>
      </c>
      <c r="AP263" s="177" t="s">
        <v>18</v>
      </c>
    </row>
    <row r="264" spans="2:42" x14ac:dyDescent="0.25">
      <c r="B264" s="48">
        <v>714</v>
      </c>
      <c r="C264" s="30">
        <v>0.245201</v>
      </c>
      <c r="D264" s="175">
        <v>0</v>
      </c>
      <c r="E264" s="176">
        <v>35.590000000000003</v>
      </c>
      <c r="L264" s="48">
        <v>582</v>
      </c>
      <c r="M264" s="30">
        <v>0.245201</v>
      </c>
      <c r="N264" s="175">
        <v>0</v>
      </c>
      <c r="O264" s="176">
        <v>35.590000000000003</v>
      </c>
      <c r="Q264" s="48">
        <v>261</v>
      </c>
      <c r="R264" s="30">
        <v>0.38674900000000001</v>
      </c>
      <c r="S264" s="175" t="s">
        <v>4</v>
      </c>
      <c r="T264" s="175" t="s">
        <v>5</v>
      </c>
      <c r="U264" s="175">
        <v>3</v>
      </c>
      <c r="V264" s="176">
        <v>128.66</v>
      </c>
      <c r="W264" s="48">
        <v>2891</v>
      </c>
      <c r="X264" s="177" t="s">
        <v>18</v>
      </c>
      <c r="AF264" s="48">
        <v>228</v>
      </c>
      <c r="AG264" s="177" t="s">
        <v>20</v>
      </c>
      <c r="AI264" s="48">
        <v>557</v>
      </c>
      <c r="AJ264" s="30">
        <v>0.351163</v>
      </c>
      <c r="AK264" s="175" t="s">
        <v>4</v>
      </c>
      <c r="AL264" s="175" t="s">
        <v>5</v>
      </c>
      <c r="AM264" s="175">
        <v>0</v>
      </c>
      <c r="AN264" s="176">
        <v>31.16</v>
      </c>
      <c r="AO264" s="48">
        <v>345</v>
      </c>
      <c r="AP264" s="177" t="s">
        <v>18</v>
      </c>
    </row>
    <row r="265" spans="2:42" x14ac:dyDescent="0.25">
      <c r="B265" s="48">
        <v>719</v>
      </c>
      <c r="C265" s="30">
        <v>1.513225</v>
      </c>
      <c r="D265" s="175">
        <v>0</v>
      </c>
      <c r="E265" s="176">
        <v>39.46</v>
      </c>
      <c r="L265" s="48">
        <v>587</v>
      </c>
      <c r="M265" s="30">
        <v>1.513225</v>
      </c>
      <c r="N265" s="175">
        <v>0</v>
      </c>
      <c r="O265" s="176">
        <v>39.46</v>
      </c>
      <c r="Q265" s="48">
        <v>262</v>
      </c>
      <c r="R265" s="30">
        <v>0.20178499999999999</v>
      </c>
      <c r="S265" s="175" t="s">
        <v>6</v>
      </c>
      <c r="T265" s="175" t="s">
        <v>5</v>
      </c>
      <c r="U265" s="175">
        <v>0</v>
      </c>
      <c r="V265" s="176">
        <v>36.46</v>
      </c>
      <c r="W265" s="48">
        <v>2923</v>
      </c>
      <c r="X265" s="177" t="s">
        <v>18</v>
      </c>
      <c r="AF265" s="48">
        <v>231</v>
      </c>
      <c r="AG265" s="177" t="s">
        <v>20</v>
      </c>
      <c r="AI265" s="48">
        <v>561</v>
      </c>
      <c r="AJ265" s="30">
        <v>0.34238099999999999</v>
      </c>
      <c r="AK265" s="175" t="s">
        <v>4</v>
      </c>
      <c r="AL265" s="175" t="s">
        <v>5</v>
      </c>
      <c r="AM265" s="175">
        <v>0</v>
      </c>
      <c r="AN265" s="176">
        <v>45</v>
      </c>
      <c r="AO265" s="48">
        <v>347</v>
      </c>
      <c r="AP265" s="177" t="s">
        <v>18</v>
      </c>
    </row>
    <row r="266" spans="2:42" x14ac:dyDescent="0.25">
      <c r="B266" s="48">
        <v>720</v>
      </c>
      <c r="C266" s="30">
        <v>1.9762</v>
      </c>
      <c r="D266" s="175">
        <v>0</v>
      </c>
      <c r="E266" s="176">
        <v>44.48</v>
      </c>
      <c r="L266" s="48">
        <v>588</v>
      </c>
      <c r="M266" s="30">
        <v>1.9762</v>
      </c>
      <c r="N266" s="175">
        <v>0</v>
      </c>
      <c r="O266" s="176">
        <v>44.48</v>
      </c>
      <c r="Q266" s="48">
        <v>263</v>
      </c>
      <c r="R266" s="30">
        <v>0.33752199999999999</v>
      </c>
      <c r="S266" s="175" t="s">
        <v>4</v>
      </c>
      <c r="T266" s="175" t="s">
        <v>5</v>
      </c>
      <c r="U266" s="175">
        <v>2</v>
      </c>
      <c r="V266" s="176">
        <v>114.38</v>
      </c>
      <c r="W266" s="48">
        <v>2929</v>
      </c>
      <c r="X266" s="177" t="s">
        <v>18</v>
      </c>
      <c r="AF266" s="48">
        <v>236</v>
      </c>
      <c r="AG266" s="177" t="s">
        <v>20</v>
      </c>
      <c r="AI266" s="48">
        <v>563</v>
      </c>
      <c r="AJ266" s="30">
        <v>0.19309399999999999</v>
      </c>
      <c r="AK266" s="175" t="s">
        <v>9</v>
      </c>
      <c r="AL266" s="175" t="s">
        <v>10</v>
      </c>
      <c r="AM266" s="175">
        <v>0</v>
      </c>
      <c r="AN266" s="176">
        <v>38.840000000000003</v>
      </c>
      <c r="AO266" s="48">
        <v>349</v>
      </c>
      <c r="AP266" s="177" t="s">
        <v>18</v>
      </c>
    </row>
    <row r="267" spans="2:42" x14ac:dyDescent="0.25">
      <c r="B267" s="48">
        <v>723</v>
      </c>
      <c r="C267" s="30">
        <v>2.1267770000000001</v>
      </c>
      <c r="D267" s="175">
        <v>0</v>
      </c>
      <c r="E267" s="176">
        <v>47.04</v>
      </c>
      <c r="L267" s="48">
        <v>591</v>
      </c>
      <c r="M267" s="30">
        <v>2.1267770000000001</v>
      </c>
      <c r="N267" s="175">
        <v>0</v>
      </c>
      <c r="O267" s="176">
        <v>47.04</v>
      </c>
      <c r="Q267" s="48">
        <v>264</v>
      </c>
      <c r="R267" s="30">
        <v>0.37243799999999999</v>
      </c>
      <c r="S267" s="175" t="s">
        <v>4</v>
      </c>
      <c r="T267" s="175" t="s">
        <v>5</v>
      </c>
      <c r="U267" s="175">
        <v>0</v>
      </c>
      <c r="V267" s="176">
        <v>37.340000000000003</v>
      </c>
      <c r="W267" s="48">
        <v>2944</v>
      </c>
      <c r="X267" s="177" t="s">
        <v>18</v>
      </c>
      <c r="AF267" s="48">
        <v>240</v>
      </c>
      <c r="AG267" s="177" t="s">
        <v>20</v>
      </c>
      <c r="AI267" s="48">
        <v>564</v>
      </c>
      <c r="AJ267" s="30">
        <v>0.114566</v>
      </c>
      <c r="AK267" s="175" t="s">
        <v>4</v>
      </c>
      <c r="AL267" s="175" t="s">
        <v>5</v>
      </c>
      <c r="AM267" s="175">
        <v>0</v>
      </c>
      <c r="AN267" s="176">
        <v>44.08</v>
      </c>
      <c r="AO267" s="48">
        <v>353</v>
      </c>
      <c r="AP267" s="177" t="s">
        <v>18</v>
      </c>
    </row>
    <row r="268" spans="2:42" ht="15.75" thickBot="1" x14ac:dyDescent="0.3">
      <c r="B268" s="48">
        <v>724</v>
      </c>
      <c r="C268" s="30">
        <v>0.63144500000000003</v>
      </c>
      <c r="D268" s="175">
        <v>0</v>
      </c>
      <c r="E268" s="176">
        <v>43.44</v>
      </c>
      <c r="L268" s="48">
        <v>592</v>
      </c>
      <c r="M268" s="30">
        <v>0.63144500000000003</v>
      </c>
      <c r="N268" s="175">
        <v>0</v>
      </c>
      <c r="O268" s="176">
        <v>43.44</v>
      </c>
      <c r="Q268" s="48">
        <v>265</v>
      </c>
      <c r="R268" s="30">
        <v>0.127085</v>
      </c>
      <c r="S268" s="175" t="s">
        <v>4</v>
      </c>
      <c r="T268" s="175" t="s">
        <v>5</v>
      </c>
      <c r="U268" s="175">
        <v>2</v>
      </c>
      <c r="V268" s="176">
        <v>101.58</v>
      </c>
      <c r="W268" s="48">
        <v>2953</v>
      </c>
      <c r="X268" s="177" t="s">
        <v>18</v>
      </c>
      <c r="AF268" s="53">
        <v>243</v>
      </c>
      <c r="AG268" s="39" t="s">
        <v>20</v>
      </c>
      <c r="AI268" s="48">
        <v>566</v>
      </c>
      <c r="AJ268" s="30">
        <v>0.26225500000000002</v>
      </c>
      <c r="AK268" s="175" t="s">
        <v>4</v>
      </c>
      <c r="AL268" s="175" t="s">
        <v>5</v>
      </c>
      <c r="AM268" s="175">
        <v>0</v>
      </c>
      <c r="AN268" s="176">
        <v>37.49</v>
      </c>
      <c r="AO268" s="48">
        <v>357</v>
      </c>
      <c r="AP268" s="177" t="s">
        <v>18</v>
      </c>
    </row>
    <row r="269" spans="2:42" x14ac:dyDescent="0.25">
      <c r="B269" s="48">
        <v>727</v>
      </c>
      <c r="C269" s="30">
        <v>0.15085799999999999</v>
      </c>
      <c r="D269" s="175">
        <v>0</v>
      </c>
      <c r="E269" s="176">
        <v>39.32</v>
      </c>
      <c r="L269" s="48">
        <v>595</v>
      </c>
      <c r="M269" s="30">
        <v>0.15085799999999999</v>
      </c>
      <c r="N269" s="175">
        <v>0</v>
      </c>
      <c r="O269" s="176">
        <v>39.32</v>
      </c>
      <c r="Q269" s="48">
        <v>266</v>
      </c>
      <c r="R269" s="30">
        <v>0.39257500000000001</v>
      </c>
      <c r="S269" s="175" t="s">
        <v>4</v>
      </c>
      <c r="T269" s="175" t="s">
        <v>5</v>
      </c>
      <c r="U269" s="175">
        <v>0</v>
      </c>
      <c r="V269" s="176">
        <v>39.92</v>
      </c>
      <c r="W269" s="48">
        <v>2978</v>
      </c>
      <c r="X269" s="177" t="s">
        <v>18</v>
      </c>
      <c r="AI269" s="48">
        <v>568</v>
      </c>
      <c r="AJ269" s="30">
        <v>0.101231</v>
      </c>
      <c r="AK269" s="175" t="s">
        <v>4</v>
      </c>
      <c r="AL269" s="175" t="s">
        <v>5</v>
      </c>
      <c r="AM269" s="175">
        <v>0</v>
      </c>
      <c r="AN269" s="176">
        <v>40.39</v>
      </c>
      <c r="AO269" s="48">
        <v>362</v>
      </c>
      <c r="AP269" s="177" t="s">
        <v>18</v>
      </c>
    </row>
    <row r="270" spans="2:42" x14ac:dyDescent="0.25">
      <c r="B270" s="48">
        <v>728</v>
      </c>
      <c r="C270" s="30">
        <v>0.85202900000000004</v>
      </c>
      <c r="D270" s="175">
        <v>0</v>
      </c>
      <c r="E270" s="176">
        <v>47.65</v>
      </c>
      <c r="L270" s="48">
        <v>596</v>
      </c>
      <c r="M270" s="30">
        <v>0.85202900000000004</v>
      </c>
      <c r="N270" s="175">
        <v>0</v>
      </c>
      <c r="O270" s="176">
        <v>47.65</v>
      </c>
      <c r="Q270" s="48">
        <v>267</v>
      </c>
      <c r="R270" s="30">
        <v>0.64811200000000002</v>
      </c>
      <c r="S270" s="175" t="s">
        <v>4</v>
      </c>
      <c r="T270" s="175" t="s">
        <v>5</v>
      </c>
      <c r="U270" s="175">
        <v>0</v>
      </c>
      <c r="V270" s="176">
        <v>42.13</v>
      </c>
      <c r="W270" s="48">
        <v>2988</v>
      </c>
      <c r="X270" s="177" t="s">
        <v>18</v>
      </c>
      <c r="AI270" s="48">
        <v>569</v>
      </c>
      <c r="AJ270" s="30">
        <v>0.129887</v>
      </c>
      <c r="AK270" s="175" t="s">
        <v>4</v>
      </c>
      <c r="AL270" s="175" t="s">
        <v>5</v>
      </c>
      <c r="AM270" s="175">
        <v>0</v>
      </c>
      <c r="AN270" s="176">
        <v>47.59</v>
      </c>
      <c r="AO270" s="48">
        <v>364</v>
      </c>
      <c r="AP270" s="177" t="s">
        <v>18</v>
      </c>
    </row>
    <row r="271" spans="2:42" x14ac:dyDescent="0.25">
      <c r="B271" s="48">
        <v>730</v>
      </c>
      <c r="C271" s="30">
        <v>1.3813550000000001</v>
      </c>
      <c r="D271" s="175">
        <v>0</v>
      </c>
      <c r="E271" s="176">
        <v>36.15</v>
      </c>
      <c r="L271" s="48">
        <v>598</v>
      </c>
      <c r="M271" s="30">
        <v>1.3813550000000001</v>
      </c>
      <c r="N271" s="175">
        <v>0</v>
      </c>
      <c r="O271" s="176">
        <v>36.15</v>
      </c>
      <c r="Q271" s="48">
        <v>268</v>
      </c>
      <c r="R271" s="30">
        <v>0.31276500000000002</v>
      </c>
      <c r="S271" s="175" t="s">
        <v>4</v>
      </c>
      <c r="T271" s="175" t="s">
        <v>5</v>
      </c>
      <c r="U271" s="175">
        <v>3</v>
      </c>
      <c r="V271" s="176">
        <v>125.7</v>
      </c>
      <c r="W271" s="48">
        <v>3003</v>
      </c>
      <c r="X271" s="177" t="s">
        <v>18</v>
      </c>
      <c r="AI271" s="48">
        <v>572</v>
      </c>
      <c r="AJ271" s="30">
        <v>0.126361</v>
      </c>
      <c r="AK271" s="175" t="s">
        <v>4</v>
      </c>
      <c r="AL271" s="175" t="s">
        <v>5</v>
      </c>
      <c r="AM271" s="175">
        <v>0</v>
      </c>
      <c r="AN271" s="176">
        <v>39.57</v>
      </c>
      <c r="AO271" s="48">
        <v>367</v>
      </c>
      <c r="AP271" s="177" t="s">
        <v>18</v>
      </c>
    </row>
    <row r="272" spans="2:42" x14ac:dyDescent="0.25">
      <c r="B272" s="48">
        <v>734</v>
      </c>
      <c r="C272" s="30">
        <v>1.957279</v>
      </c>
      <c r="D272" s="175">
        <v>0</v>
      </c>
      <c r="E272" s="176">
        <v>41.75</v>
      </c>
      <c r="L272" s="48">
        <v>602</v>
      </c>
      <c r="M272" s="30">
        <v>1.957279</v>
      </c>
      <c r="N272" s="175">
        <v>0</v>
      </c>
      <c r="O272" s="176">
        <v>41.75</v>
      </c>
      <c r="Q272" s="48">
        <v>269</v>
      </c>
      <c r="R272" s="30">
        <v>0.26679999999999998</v>
      </c>
      <c r="S272" s="175" t="s">
        <v>6</v>
      </c>
      <c r="T272" s="175" t="s">
        <v>5</v>
      </c>
      <c r="U272" s="175">
        <v>0</v>
      </c>
      <c r="V272" s="176">
        <v>34.340000000000003</v>
      </c>
      <c r="W272" s="48">
        <v>3012</v>
      </c>
      <c r="X272" s="177" t="s">
        <v>18</v>
      </c>
      <c r="AI272" s="48">
        <v>573</v>
      </c>
      <c r="AJ272" s="30">
        <v>0.28032499999999999</v>
      </c>
      <c r="AK272" s="175" t="s">
        <v>4</v>
      </c>
      <c r="AL272" s="175" t="s">
        <v>5</v>
      </c>
      <c r="AM272" s="175">
        <v>0</v>
      </c>
      <c r="AN272" s="176">
        <v>43.48</v>
      </c>
      <c r="AO272" s="48">
        <v>368</v>
      </c>
      <c r="AP272" s="177" t="s">
        <v>18</v>
      </c>
    </row>
    <row r="273" spans="2:42" x14ac:dyDescent="0.25">
      <c r="B273" s="48">
        <v>735</v>
      </c>
      <c r="C273" s="30">
        <v>1.0993649999999999</v>
      </c>
      <c r="D273" s="175">
        <v>0</v>
      </c>
      <c r="E273" s="176">
        <v>41.4</v>
      </c>
      <c r="L273" s="48">
        <v>603</v>
      </c>
      <c r="M273" s="30">
        <v>1.0993649999999999</v>
      </c>
      <c r="N273" s="175">
        <v>0</v>
      </c>
      <c r="O273" s="176">
        <v>41.4</v>
      </c>
      <c r="Q273" s="48">
        <v>270</v>
      </c>
      <c r="R273" s="30">
        <v>0.26236799999999999</v>
      </c>
      <c r="S273" s="175" t="s">
        <v>4</v>
      </c>
      <c r="T273" s="175" t="s">
        <v>5</v>
      </c>
      <c r="U273" s="175">
        <v>2</v>
      </c>
      <c r="V273" s="176">
        <v>117.46</v>
      </c>
      <c r="W273" s="48">
        <v>3041</v>
      </c>
      <c r="X273" s="177" t="s">
        <v>18</v>
      </c>
      <c r="AI273" s="48">
        <v>578</v>
      </c>
      <c r="AJ273" s="30">
        <v>0.325183</v>
      </c>
      <c r="AK273" s="175" t="s">
        <v>9</v>
      </c>
      <c r="AL273" s="175" t="s">
        <v>10</v>
      </c>
      <c r="AM273" s="175">
        <v>0</v>
      </c>
      <c r="AN273" s="176">
        <v>45.55</v>
      </c>
      <c r="AO273" s="48">
        <v>370</v>
      </c>
      <c r="AP273" s="177" t="s">
        <v>18</v>
      </c>
    </row>
    <row r="274" spans="2:42" x14ac:dyDescent="0.25">
      <c r="B274" s="48">
        <v>736</v>
      </c>
      <c r="C274" s="30">
        <v>0.41865799999999997</v>
      </c>
      <c r="D274" s="175">
        <v>0</v>
      </c>
      <c r="E274" s="176">
        <v>33.229999999999997</v>
      </c>
      <c r="L274" s="48">
        <v>604</v>
      </c>
      <c r="M274" s="30">
        <v>0.41865799999999997</v>
      </c>
      <c r="N274" s="175">
        <v>0</v>
      </c>
      <c r="O274" s="176">
        <v>33.229999999999997</v>
      </c>
      <c r="Q274" s="48">
        <v>271</v>
      </c>
      <c r="R274" s="30">
        <v>0.12103899999999999</v>
      </c>
      <c r="S274" s="175" t="s">
        <v>4</v>
      </c>
      <c r="T274" s="175" t="s">
        <v>5</v>
      </c>
      <c r="U274" s="175">
        <v>3</v>
      </c>
      <c r="V274" s="176">
        <v>124.12</v>
      </c>
      <c r="W274" s="48">
        <v>3044</v>
      </c>
      <c r="X274" s="177" t="s">
        <v>18</v>
      </c>
      <c r="AI274" s="48">
        <v>579</v>
      </c>
      <c r="AJ274" s="30">
        <v>0.39510699999999999</v>
      </c>
      <c r="AK274" s="175" t="s">
        <v>4</v>
      </c>
      <c r="AL274" s="175" t="s">
        <v>5</v>
      </c>
      <c r="AM274" s="175">
        <v>0</v>
      </c>
      <c r="AN274" s="176">
        <v>37.96</v>
      </c>
      <c r="AO274" s="48">
        <v>375</v>
      </c>
      <c r="AP274" s="177" t="s">
        <v>18</v>
      </c>
    </row>
    <row r="275" spans="2:42" x14ac:dyDescent="0.25">
      <c r="B275" s="48">
        <v>737</v>
      </c>
      <c r="C275" s="30">
        <v>2.4841449999999998</v>
      </c>
      <c r="D275" s="175">
        <v>0</v>
      </c>
      <c r="E275" s="176">
        <v>41.1</v>
      </c>
      <c r="L275" s="48">
        <v>605</v>
      </c>
      <c r="M275" s="30">
        <v>2.4841449999999998</v>
      </c>
      <c r="N275" s="175">
        <v>0</v>
      </c>
      <c r="O275" s="176">
        <v>41.1</v>
      </c>
      <c r="Q275" s="48">
        <v>272</v>
      </c>
      <c r="R275" s="30">
        <v>0.55818500000000004</v>
      </c>
      <c r="S275" s="175" t="s">
        <v>4</v>
      </c>
      <c r="T275" s="175" t="s">
        <v>5</v>
      </c>
      <c r="U275" s="175">
        <v>0</v>
      </c>
      <c r="V275" s="176">
        <v>49.05</v>
      </c>
      <c r="W275" s="48">
        <v>3096</v>
      </c>
      <c r="X275" s="177" t="s">
        <v>18</v>
      </c>
      <c r="AI275" s="48">
        <v>580</v>
      </c>
      <c r="AJ275" s="30">
        <v>0.27888800000000002</v>
      </c>
      <c r="AK275" s="175" t="s">
        <v>9</v>
      </c>
      <c r="AL275" s="175" t="s">
        <v>10</v>
      </c>
      <c r="AM275" s="175">
        <v>0</v>
      </c>
      <c r="AN275" s="176">
        <v>37.69</v>
      </c>
      <c r="AO275" s="48">
        <v>376</v>
      </c>
      <c r="AP275" s="177" t="s">
        <v>18</v>
      </c>
    </row>
    <row r="276" spans="2:42" x14ac:dyDescent="0.25">
      <c r="B276" s="48">
        <v>743</v>
      </c>
      <c r="C276" s="30">
        <v>5.0760639999999997</v>
      </c>
      <c r="D276" s="175">
        <v>0</v>
      </c>
      <c r="E276" s="176">
        <v>43.88</v>
      </c>
      <c r="L276" s="48">
        <v>611</v>
      </c>
      <c r="M276" s="30">
        <v>5.0760639999999997</v>
      </c>
      <c r="N276" s="175">
        <v>0</v>
      </c>
      <c r="O276" s="176">
        <v>43.88</v>
      </c>
      <c r="Q276" s="48">
        <v>273</v>
      </c>
      <c r="R276" s="30">
        <v>0.229356</v>
      </c>
      <c r="S276" s="175" t="s">
        <v>4</v>
      </c>
      <c r="T276" s="175" t="s">
        <v>5</v>
      </c>
      <c r="U276" s="175">
        <v>2</v>
      </c>
      <c r="V276" s="176">
        <v>104.36</v>
      </c>
      <c r="W276" s="48">
        <v>3125</v>
      </c>
      <c r="X276" s="177" t="s">
        <v>18</v>
      </c>
      <c r="AI276" s="48">
        <v>581</v>
      </c>
      <c r="AJ276" s="30">
        <v>0.27442800000000001</v>
      </c>
      <c r="AK276" s="175" t="s">
        <v>4</v>
      </c>
      <c r="AL276" s="175" t="s">
        <v>5</v>
      </c>
      <c r="AM276" s="175">
        <v>0</v>
      </c>
      <c r="AN276" s="176">
        <v>37.299999999999997</v>
      </c>
      <c r="AO276" s="48">
        <v>385</v>
      </c>
      <c r="AP276" s="177" t="s">
        <v>18</v>
      </c>
    </row>
    <row r="277" spans="2:42" x14ac:dyDescent="0.25">
      <c r="B277" s="48">
        <v>744</v>
      </c>
      <c r="C277" s="30">
        <v>2.587256</v>
      </c>
      <c r="D277" s="175">
        <v>0</v>
      </c>
      <c r="E277" s="176">
        <v>39.79</v>
      </c>
      <c r="L277" s="48">
        <v>612</v>
      </c>
      <c r="M277" s="30">
        <v>2.587256</v>
      </c>
      <c r="N277" s="175">
        <v>0</v>
      </c>
      <c r="O277" s="176">
        <v>39.79</v>
      </c>
      <c r="Q277" s="48">
        <v>274</v>
      </c>
      <c r="R277" s="30">
        <v>0.49867600000000001</v>
      </c>
      <c r="S277" s="175" t="s">
        <v>4</v>
      </c>
      <c r="T277" s="175" t="s">
        <v>5</v>
      </c>
      <c r="U277" s="175">
        <v>0</v>
      </c>
      <c r="V277" s="176">
        <v>33.630000000000003</v>
      </c>
      <c r="W277" s="48">
        <v>3133</v>
      </c>
      <c r="X277" s="177" t="s">
        <v>18</v>
      </c>
      <c r="AI277" s="48">
        <v>583</v>
      </c>
      <c r="AJ277" s="30">
        <v>0.20506099999999999</v>
      </c>
      <c r="AK277" s="175" t="s">
        <v>4</v>
      </c>
      <c r="AL277" s="175" t="s">
        <v>5</v>
      </c>
      <c r="AM277" s="175">
        <v>0</v>
      </c>
      <c r="AN277" s="176">
        <v>37.03</v>
      </c>
      <c r="AO277" s="48">
        <v>386</v>
      </c>
      <c r="AP277" s="177" t="s">
        <v>18</v>
      </c>
    </row>
    <row r="278" spans="2:42" x14ac:dyDescent="0.25">
      <c r="B278" s="48">
        <v>746</v>
      </c>
      <c r="C278" s="30">
        <v>0.58930000000000005</v>
      </c>
      <c r="D278" s="175">
        <v>0</v>
      </c>
      <c r="E278" s="176">
        <v>37.33</v>
      </c>
      <c r="L278" s="48">
        <v>614</v>
      </c>
      <c r="M278" s="30">
        <v>0.58930000000000005</v>
      </c>
      <c r="N278" s="175">
        <v>0</v>
      </c>
      <c r="O278" s="176">
        <v>37.33</v>
      </c>
      <c r="Q278" s="48">
        <v>275</v>
      </c>
      <c r="R278" s="30">
        <v>0.210397</v>
      </c>
      <c r="S278" s="175" t="s">
        <v>4</v>
      </c>
      <c r="T278" s="175" t="s">
        <v>5</v>
      </c>
      <c r="U278" s="175">
        <v>2</v>
      </c>
      <c r="V278" s="176">
        <v>115.63</v>
      </c>
      <c r="W278" s="48">
        <v>3161</v>
      </c>
      <c r="X278" s="177" t="s">
        <v>18</v>
      </c>
      <c r="AI278" s="48">
        <v>585</v>
      </c>
      <c r="AJ278" s="30">
        <v>0.36879099999999998</v>
      </c>
      <c r="AK278" s="175" t="s">
        <v>9</v>
      </c>
      <c r="AL278" s="175" t="s">
        <v>10</v>
      </c>
      <c r="AM278" s="175">
        <v>0</v>
      </c>
      <c r="AN278" s="176">
        <v>36.119999999999997</v>
      </c>
      <c r="AO278" s="48">
        <v>400</v>
      </c>
      <c r="AP278" s="177" t="s">
        <v>18</v>
      </c>
    </row>
    <row r="279" spans="2:42" x14ac:dyDescent="0.25">
      <c r="B279" s="48">
        <v>748</v>
      </c>
      <c r="C279" s="30">
        <v>0.91172399999999998</v>
      </c>
      <c r="D279" s="175">
        <v>0</v>
      </c>
      <c r="E279" s="176">
        <v>44.96</v>
      </c>
      <c r="L279" s="48">
        <v>616</v>
      </c>
      <c r="M279" s="30">
        <v>0.91172399999999998</v>
      </c>
      <c r="N279" s="175">
        <v>0</v>
      </c>
      <c r="O279" s="176">
        <v>44.96</v>
      </c>
      <c r="Q279" s="48">
        <v>276</v>
      </c>
      <c r="R279" s="30">
        <v>0.59568200000000004</v>
      </c>
      <c r="S279" s="175" t="s">
        <v>6</v>
      </c>
      <c r="T279" s="175" t="s">
        <v>5</v>
      </c>
      <c r="U279" s="175">
        <v>0</v>
      </c>
      <c r="V279" s="176">
        <v>31.43</v>
      </c>
      <c r="W279" s="48">
        <v>3163</v>
      </c>
      <c r="X279" s="177" t="s">
        <v>18</v>
      </c>
      <c r="AI279" s="48">
        <v>586</v>
      </c>
      <c r="AJ279" s="30">
        <v>0.49546699999999999</v>
      </c>
      <c r="AK279" s="175" t="s">
        <v>4</v>
      </c>
      <c r="AL279" s="175" t="s">
        <v>5</v>
      </c>
      <c r="AM279" s="175">
        <v>0</v>
      </c>
      <c r="AN279" s="176">
        <v>35.21</v>
      </c>
      <c r="AO279" s="48">
        <v>404</v>
      </c>
      <c r="AP279" s="177" t="s">
        <v>18</v>
      </c>
    </row>
    <row r="280" spans="2:42" x14ac:dyDescent="0.25">
      <c r="B280" s="48">
        <v>752</v>
      </c>
      <c r="C280" s="30">
        <v>2.0439050000000001</v>
      </c>
      <c r="D280" s="175">
        <v>0</v>
      </c>
      <c r="E280" s="176">
        <v>44.5</v>
      </c>
      <c r="L280" s="48">
        <v>620</v>
      </c>
      <c r="M280" s="30">
        <v>2.0439050000000001</v>
      </c>
      <c r="N280" s="175">
        <v>0</v>
      </c>
      <c r="O280" s="176">
        <v>44.5</v>
      </c>
      <c r="Q280" s="48">
        <v>277</v>
      </c>
      <c r="R280" s="30">
        <v>0.742008</v>
      </c>
      <c r="S280" s="175" t="s">
        <v>6</v>
      </c>
      <c r="T280" s="175" t="s">
        <v>5</v>
      </c>
      <c r="U280" s="175">
        <v>2</v>
      </c>
      <c r="V280" s="176">
        <v>111.57</v>
      </c>
      <c r="W280" s="48">
        <v>3185</v>
      </c>
      <c r="X280" s="177" t="s">
        <v>18</v>
      </c>
      <c r="AI280" s="48">
        <v>588</v>
      </c>
      <c r="AJ280" s="30">
        <v>0.78723100000000001</v>
      </c>
      <c r="AK280" s="175" t="s">
        <v>6</v>
      </c>
      <c r="AL280" s="175" t="s">
        <v>5</v>
      </c>
      <c r="AM280" s="175">
        <v>0</v>
      </c>
      <c r="AN280" s="176">
        <v>42.4</v>
      </c>
      <c r="AO280" s="48">
        <v>405</v>
      </c>
      <c r="AP280" s="177" t="s">
        <v>18</v>
      </c>
    </row>
    <row r="281" spans="2:42" x14ac:dyDescent="0.25">
      <c r="B281" s="48">
        <v>753</v>
      </c>
      <c r="C281" s="30">
        <v>4.4514339999999999</v>
      </c>
      <c r="D281" s="175">
        <v>0</v>
      </c>
      <c r="E281" s="176">
        <v>42.12</v>
      </c>
      <c r="L281" s="48">
        <v>621</v>
      </c>
      <c r="M281" s="30">
        <v>4.4514339999999999</v>
      </c>
      <c r="N281" s="175">
        <v>0</v>
      </c>
      <c r="O281" s="176">
        <v>42.12</v>
      </c>
      <c r="Q281" s="48">
        <v>278</v>
      </c>
      <c r="R281" s="30">
        <v>0.170595</v>
      </c>
      <c r="S281" s="175" t="s">
        <v>4</v>
      </c>
      <c r="T281" s="175" t="s">
        <v>5</v>
      </c>
      <c r="U281" s="175">
        <v>0</v>
      </c>
      <c r="V281" s="176">
        <v>39.15</v>
      </c>
      <c r="W281" s="48">
        <v>3187</v>
      </c>
      <c r="X281" s="177" t="s">
        <v>18</v>
      </c>
      <c r="AI281" s="48">
        <v>590</v>
      </c>
      <c r="AJ281" s="30">
        <v>0.186025</v>
      </c>
      <c r="AK281" s="175" t="s">
        <v>4</v>
      </c>
      <c r="AL281" s="175" t="s">
        <v>5</v>
      </c>
      <c r="AM281" s="175">
        <v>0</v>
      </c>
      <c r="AN281" s="176">
        <v>39.81</v>
      </c>
      <c r="AO281" s="48">
        <v>406</v>
      </c>
      <c r="AP281" s="177" t="s">
        <v>18</v>
      </c>
    </row>
    <row r="282" spans="2:42" x14ac:dyDescent="0.25">
      <c r="B282" s="48">
        <v>762</v>
      </c>
      <c r="C282" s="30">
        <v>1.363561</v>
      </c>
      <c r="D282" s="175">
        <v>0</v>
      </c>
      <c r="E282" s="176">
        <v>44.98</v>
      </c>
      <c r="L282" s="48">
        <v>630</v>
      </c>
      <c r="M282" s="30">
        <v>1.363561</v>
      </c>
      <c r="N282" s="175">
        <v>0</v>
      </c>
      <c r="O282" s="176">
        <v>44.98</v>
      </c>
      <c r="Q282" s="48">
        <v>279</v>
      </c>
      <c r="R282" s="30">
        <v>0.27616200000000002</v>
      </c>
      <c r="S282" s="175" t="s">
        <v>4</v>
      </c>
      <c r="T282" s="175" t="s">
        <v>5</v>
      </c>
      <c r="U282" s="175">
        <v>2</v>
      </c>
      <c r="V282" s="176">
        <v>108.43</v>
      </c>
      <c r="W282" s="48">
        <v>3213</v>
      </c>
      <c r="X282" s="177" t="s">
        <v>18</v>
      </c>
      <c r="AI282" s="48">
        <v>592</v>
      </c>
      <c r="AJ282" s="30">
        <v>0.20377200000000001</v>
      </c>
      <c r="AK282" s="175" t="s">
        <v>9</v>
      </c>
      <c r="AL282" s="175" t="s">
        <v>10</v>
      </c>
      <c r="AM282" s="175">
        <v>0</v>
      </c>
      <c r="AN282" s="176">
        <v>37.479999999999997</v>
      </c>
      <c r="AO282" s="48">
        <v>410</v>
      </c>
      <c r="AP282" s="177" t="s">
        <v>18</v>
      </c>
    </row>
    <row r="283" spans="2:42" x14ac:dyDescent="0.25">
      <c r="B283" s="48">
        <v>766</v>
      </c>
      <c r="C283" s="30">
        <v>1.7999259999999999</v>
      </c>
      <c r="D283" s="175">
        <v>0</v>
      </c>
      <c r="E283" s="176">
        <v>45.27</v>
      </c>
      <c r="L283" s="48">
        <v>634</v>
      </c>
      <c r="M283" s="30">
        <v>1.7999259999999999</v>
      </c>
      <c r="N283" s="175">
        <v>0</v>
      </c>
      <c r="O283" s="176">
        <v>45.27</v>
      </c>
      <c r="Q283" s="48">
        <v>280</v>
      </c>
      <c r="R283" s="30">
        <v>0.107373</v>
      </c>
      <c r="S283" s="175" t="s">
        <v>4</v>
      </c>
      <c r="T283" s="175" t="s">
        <v>5</v>
      </c>
      <c r="U283" s="175">
        <v>2</v>
      </c>
      <c r="V283" s="176">
        <v>107.51</v>
      </c>
      <c r="W283" s="48">
        <v>3224</v>
      </c>
      <c r="X283" s="177" t="s">
        <v>18</v>
      </c>
      <c r="AI283" s="48">
        <v>593</v>
      </c>
      <c r="AJ283" s="30">
        <v>0.26064199999999998</v>
      </c>
      <c r="AK283" s="175" t="s">
        <v>4</v>
      </c>
      <c r="AL283" s="175" t="s">
        <v>5</v>
      </c>
      <c r="AM283" s="175">
        <v>0</v>
      </c>
      <c r="AN283" s="176">
        <v>36.65</v>
      </c>
      <c r="AO283" s="48">
        <v>411</v>
      </c>
      <c r="AP283" s="177" t="s">
        <v>18</v>
      </c>
    </row>
    <row r="284" spans="2:42" x14ac:dyDescent="0.25">
      <c r="B284" s="48">
        <v>767</v>
      </c>
      <c r="C284" s="30">
        <v>1.3401970000000001</v>
      </c>
      <c r="D284" s="175">
        <v>0</v>
      </c>
      <c r="E284" s="176">
        <v>42.17</v>
      </c>
      <c r="L284" s="48">
        <v>635</v>
      </c>
      <c r="M284" s="30">
        <v>1.3401970000000001</v>
      </c>
      <c r="N284" s="175">
        <v>0</v>
      </c>
      <c r="O284" s="176">
        <v>42.17</v>
      </c>
      <c r="Q284" s="48">
        <v>281</v>
      </c>
      <c r="R284" s="30">
        <v>0.601518</v>
      </c>
      <c r="S284" s="175" t="s">
        <v>9</v>
      </c>
      <c r="T284" s="175" t="s">
        <v>10</v>
      </c>
      <c r="U284" s="175">
        <v>0</v>
      </c>
      <c r="V284" s="176">
        <v>40.25</v>
      </c>
      <c r="W284" s="48">
        <v>3230</v>
      </c>
      <c r="X284" s="177" t="s">
        <v>18</v>
      </c>
      <c r="AI284" s="48">
        <v>594</v>
      </c>
      <c r="AJ284" s="30">
        <v>0.759741</v>
      </c>
      <c r="AK284" s="175" t="s">
        <v>6</v>
      </c>
      <c r="AL284" s="175" t="s">
        <v>5</v>
      </c>
      <c r="AM284" s="175">
        <v>0</v>
      </c>
      <c r="AN284" s="176">
        <v>47.58</v>
      </c>
      <c r="AO284" s="48">
        <v>413</v>
      </c>
      <c r="AP284" s="177" t="s">
        <v>18</v>
      </c>
    </row>
    <row r="285" spans="2:42" x14ac:dyDescent="0.25">
      <c r="B285" s="48">
        <v>769</v>
      </c>
      <c r="C285" s="30">
        <v>1.881346</v>
      </c>
      <c r="D285" s="175">
        <v>0</v>
      </c>
      <c r="E285" s="176">
        <v>32.64</v>
      </c>
      <c r="L285" s="48">
        <v>637</v>
      </c>
      <c r="M285" s="30">
        <v>1.881346</v>
      </c>
      <c r="N285" s="175">
        <v>0</v>
      </c>
      <c r="O285" s="176">
        <v>32.64</v>
      </c>
      <c r="Q285" s="48">
        <v>282</v>
      </c>
      <c r="R285" s="30">
        <v>0.31531399999999998</v>
      </c>
      <c r="S285" s="175" t="s">
        <v>4</v>
      </c>
      <c r="T285" s="175" t="s">
        <v>5</v>
      </c>
      <c r="U285" s="175">
        <v>3</v>
      </c>
      <c r="V285" s="176">
        <v>133.66</v>
      </c>
      <c r="W285" s="48">
        <v>3252</v>
      </c>
      <c r="X285" s="177" t="s">
        <v>18</v>
      </c>
      <c r="AI285" s="48">
        <v>596</v>
      </c>
      <c r="AJ285" s="30">
        <v>0.42052299999999998</v>
      </c>
      <c r="AK285" s="175" t="s">
        <v>4</v>
      </c>
      <c r="AL285" s="175" t="s">
        <v>5</v>
      </c>
      <c r="AM285" s="175">
        <v>0</v>
      </c>
      <c r="AN285" s="176">
        <v>33.96</v>
      </c>
      <c r="AO285" s="48">
        <v>416</v>
      </c>
      <c r="AP285" s="177" t="s">
        <v>18</v>
      </c>
    </row>
    <row r="286" spans="2:42" x14ac:dyDescent="0.25">
      <c r="B286" s="48">
        <v>771</v>
      </c>
      <c r="C286" s="30">
        <v>7.3461790000000002</v>
      </c>
      <c r="D286" s="175">
        <v>0</v>
      </c>
      <c r="E286" s="176">
        <v>41</v>
      </c>
      <c r="L286" s="48">
        <v>639</v>
      </c>
      <c r="M286" s="30">
        <v>7.3461790000000002</v>
      </c>
      <c r="N286" s="175">
        <v>0</v>
      </c>
      <c r="O286" s="176">
        <v>41</v>
      </c>
      <c r="Q286" s="48">
        <v>283</v>
      </c>
      <c r="R286" s="30">
        <v>0.153832</v>
      </c>
      <c r="S286" s="175" t="s">
        <v>4</v>
      </c>
      <c r="T286" s="175" t="s">
        <v>5</v>
      </c>
      <c r="U286" s="175">
        <v>0</v>
      </c>
      <c r="V286" s="176">
        <v>38.85</v>
      </c>
      <c r="W286" s="48">
        <v>3257</v>
      </c>
      <c r="X286" s="177" t="s">
        <v>18</v>
      </c>
      <c r="AI286" s="48">
        <v>600</v>
      </c>
      <c r="AJ286" s="30">
        <v>0.27150400000000002</v>
      </c>
      <c r="AK286" s="175" t="s">
        <v>4</v>
      </c>
      <c r="AL286" s="175" t="s">
        <v>5</v>
      </c>
      <c r="AM286" s="175">
        <v>0</v>
      </c>
      <c r="AN286" s="176">
        <v>37.64</v>
      </c>
      <c r="AO286" s="48">
        <v>430</v>
      </c>
      <c r="AP286" s="177" t="s">
        <v>18</v>
      </c>
    </row>
    <row r="287" spans="2:42" x14ac:dyDescent="0.25">
      <c r="B287" s="48">
        <v>772</v>
      </c>
      <c r="C287" s="30">
        <v>3.1282960000000002</v>
      </c>
      <c r="D287" s="175">
        <v>0</v>
      </c>
      <c r="E287" s="176">
        <v>44.13</v>
      </c>
      <c r="L287" s="48">
        <v>640</v>
      </c>
      <c r="M287" s="30">
        <v>3.1282960000000002</v>
      </c>
      <c r="N287" s="175">
        <v>0</v>
      </c>
      <c r="O287" s="176">
        <v>44.13</v>
      </c>
      <c r="Q287" s="48">
        <v>284</v>
      </c>
      <c r="R287" s="30">
        <v>1.155937</v>
      </c>
      <c r="S287" s="175" t="s">
        <v>6</v>
      </c>
      <c r="T287" s="175" t="s">
        <v>5</v>
      </c>
      <c r="U287" s="175">
        <v>0</v>
      </c>
      <c r="V287" s="176">
        <v>47.16</v>
      </c>
      <c r="W287" s="48">
        <v>3275</v>
      </c>
      <c r="X287" s="177" t="s">
        <v>18</v>
      </c>
      <c r="AI287" s="48">
        <v>602</v>
      </c>
      <c r="AJ287" s="30">
        <v>0.29357800000000001</v>
      </c>
      <c r="AK287" s="175" t="s">
        <v>12</v>
      </c>
      <c r="AL287" s="175" t="s">
        <v>13</v>
      </c>
      <c r="AM287" s="175">
        <v>0</v>
      </c>
      <c r="AN287" s="176">
        <v>42.54</v>
      </c>
      <c r="AO287" s="48">
        <v>431</v>
      </c>
      <c r="AP287" s="177" t="s">
        <v>18</v>
      </c>
    </row>
    <row r="288" spans="2:42" x14ac:dyDescent="0.25">
      <c r="B288" s="48">
        <v>774</v>
      </c>
      <c r="C288" s="30">
        <v>3.8231480000000002</v>
      </c>
      <c r="D288" s="175">
        <v>0</v>
      </c>
      <c r="E288" s="176">
        <v>37.85</v>
      </c>
      <c r="L288" s="48">
        <v>642</v>
      </c>
      <c r="M288" s="30">
        <v>3.8231480000000002</v>
      </c>
      <c r="N288" s="175">
        <v>0</v>
      </c>
      <c r="O288" s="176">
        <v>37.85</v>
      </c>
      <c r="Q288" s="48">
        <v>285</v>
      </c>
      <c r="R288" s="30">
        <v>0.49914900000000001</v>
      </c>
      <c r="S288" s="175" t="s">
        <v>6</v>
      </c>
      <c r="T288" s="175" t="s">
        <v>5</v>
      </c>
      <c r="U288" s="175">
        <v>2</v>
      </c>
      <c r="V288" s="176">
        <v>116.14</v>
      </c>
      <c r="W288" s="48">
        <v>3299</v>
      </c>
      <c r="X288" s="177" t="s">
        <v>18</v>
      </c>
      <c r="AI288" s="48">
        <v>604</v>
      </c>
      <c r="AJ288" s="30">
        <v>0.26483099999999998</v>
      </c>
      <c r="AK288" s="175" t="s">
        <v>9</v>
      </c>
      <c r="AL288" s="175" t="s">
        <v>10</v>
      </c>
      <c r="AM288" s="175">
        <v>0</v>
      </c>
      <c r="AN288" s="176">
        <v>47.74</v>
      </c>
      <c r="AO288" s="48">
        <v>436</v>
      </c>
      <c r="AP288" s="177" t="s">
        <v>18</v>
      </c>
    </row>
    <row r="289" spans="2:42" x14ac:dyDescent="0.25">
      <c r="B289" s="48">
        <v>777</v>
      </c>
      <c r="C289" s="30">
        <v>3.3712740000000001</v>
      </c>
      <c r="D289" s="175">
        <v>0</v>
      </c>
      <c r="E289" s="176">
        <v>43.51</v>
      </c>
      <c r="L289" s="48">
        <v>645</v>
      </c>
      <c r="M289" s="30">
        <v>3.3712740000000001</v>
      </c>
      <c r="N289" s="175">
        <v>0</v>
      </c>
      <c r="O289" s="176">
        <v>43.51</v>
      </c>
      <c r="Q289" s="48">
        <v>286</v>
      </c>
      <c r="R289" s="30">
        <v>0.51495299999999999</v>
      </c>
      <c r="S289" s="175" t="s">
        <v>4</v>
      </c>
      <c r="T289" s="175" t="s">
        <v>5</v>
      </c>
      <c r="U289" s="175">
        <v>0</v>
      </c>
      <c r="V289" s="176">
        <v>45.5</v>
      </c>
      <c r="W289" s="48">
        <v>3308</v>
      </c>
      <c r="X289" s="177" t="s">
        <v>18</v>
      </c>
      <c r="AI289" s="48">
        <v>607</v>
      </c>
      <c r="AJ289" s="30">
        <v>0.46940799999999999</v>
      </c>
      <c r="AK289" s="175" t="s">
        <v>4</v>
      </c>
      <c r="AL289" s="175" t="s">
        <v>5</v>
      </c>
      <c r="AM289" s="175">
        <v>0</v>
      </c>
      <c r="AN289" s="176">
        <v>48.51</v>
      </c>
      <c r="AO289" s="48">
        <v>437</v>
      </c>
      <c r="AP289" s="177" t="s">
        <v>18</v>
      </c>
    </row>
    <row r="290" spans="2:42" x14ac:dyDescent="0.25">
      <c r="B290" s="48">
        <v>779</v>
      </c>
      <c r="C290" s="30">
        <v>0.93436799999999998</v>
      </c>
      <c r="D290" s="175">
        <v>0</v>
      </c>
      <c r="E290" s="176">
        <v>40.270000000000003</v>
      </c>
      <c r="L290" s="48">
        <v>647</v>
      </c>
      <c r="M290" s="30">
        <v>0.93436799999999998</v>
      </c>
      <c r="N290" s="175">
        <v>0</v>
      </c>
      <c r="O290" s="176">
        <v>40.270000000000003</v>
      </c>
      <c r="Q290" s="48">
        <v>287</v>
      </c>
      <c r="R290" s="30">
        <v>0.16012799999999999</v>
      </c>
      <c r="S290" s="175" t="s">
        <v>4</v>
      </c>
      <c r="T290" s="175" t="s">
        <v>5</v>
      </c>
      <c r="U290" s="175">
        <v>3</v>
      </c>
      <c r="V290" s="176">
        <v>133.72999999999999</v>
      </c>
      <c r="W290" s="48">
        <v>3311</v>
      </c>
      <c r="X290" s="177" t="s">
        <v>18</v>
      </c>
      <c r="AI290" s="48">
        <v>609</v>
      </c>
      <c r="AJ290" s="30">
        <v>0.125031</v>
      </c>
      <c r="AK290" s="175" t="s">
        <v>4</v>
      </c>
      <c r="AL290" s="175" t="s">
        <v>5</v>
      </c>
      <c r="AM290" s="175">
        <v>0</v>
      </c>
      <c r="AN290" s="176">
        <v>36.119999999999997</v>
      </c>
      <c r="AO290" s="48">
        <v>438</v>
      </c>
      <c r="AP290" s="177" t="s">
        <v>18</v>
      </c>
    </row>
    <row r="291" spans="2:42" x14ac:dyDescent="0.25">
      <c r="B291" s="48">
        <v>784</v>
      </c>
      <c r="C291" s="30">
        <v>0.271731</v>
      </c>
      <c r="D291" s="175">
        <v>0</v>
      </c>
      <c r="E291" s="176">
        <v>37.07</v>
      </c>
      <c r="L291" s="48">
        <v>652</v>
      </c>
      <c r="M291" s="30">
        <v>0.271731</v>
      </c>
      <c r="N291" s="175">
        <v>0</v>
      </c>
      <c r="O291" s="176">
        <v>37.07</v>
      </c>
      <c r="Q291" s="48">
        <v>288</v>
      </c>
      <c r="R291" s="30">
        <v>0.43864799999999998</v>
      </c>
      <c r="S291" s="175" t="s">
        <v>4</v>
      </c>
      <c r="T291" s="175" t="s">
        <v>5</v>
      </c>
      <c r="U291" s="175">
        <v>1</v>
      </c>
      <c r="V291" s="176">
        <v>51.13</v>
      </c>
      <c r="W291" s="48">
        <v>3318</v>
      </c>
      <c r="X291" s="177" t="s">
        <v>18</v>
      </c>
      <c r="AI291" s="48">
        <v>611</v>
      </c>
      <c r="AJ291" s="30">
        <v>0.262577</v>
      </c>
      <c r="AK291" s="175" t="s">
        <v>4</v>
      </c>
      <c r="AL291" s="175" t="s">
        <v>5</v>
      </c>
      <c r="AM291" s="175">
        <v>0</v>
      </c>
      <c r="AN291" s="176">
        <v>40.92</v>
      </c>
      <c r="AO291" s="48">
        <v>440</v>
      </c>
      <c r="AP291" s="177" t="s">
        <v>18</v>
      </c>
    </row>
    <row r="292" spans="2:42" x14ac:dyDescent="0.25">
      <c r="B292" s="48">
        <v>788</v>
      </c>
      <c r="C292" s="30">
        <v>6.4938659999999997</v>
      </c>
      <c r="D292" s="175">
        <v>0</v>
      </c>
      <c r="E292" s="176">
        <v>40.56</v>
      </c>
      <c r="L292" s="48">
        <v>656</v>
      </c>
      <c r="M292" s="30">
        <v>6.4938659999999997</v>
      </c>
      <c r="N292" s="175">
        <v>0</v>
      </c>
      <c r="O292" s="176">
        <v>40.56</v>
      </c>
      <c r="Q292" s="48">
        <v>289</v>
      </c>
      <c r="R292" s="30">
        <v>0.27104800000000001</v>
      </c>
      <c r="S292" s="175" t="s">
        <v>6</v>
      </c>
      <c r="T292" s="175" t="s">
        <v>5</v>
      </c>
      <c r="U292" s="175">
        <v>3</v>
      </c>
      <c r="V292" s="176">
        <v>132.1</v>
      </c>
      <c r="W292" s="48">
        <v>3336</v>
      </c>
      <c r="X292" s="177" t="s">
        <v>18</v>
      </c>
      <c r="AI292" s="48">
        <v>614</v>
      </c>
      <c r="AJ292" s="30">
        <v>0.57003000000000004</v>
      </c>
      <c r="AK292" s="175" t="s">
        <v>6</v>
      </c>
      <c r="AL292" s="175" t="s">
        <v>5</v>
      </c>
      <c r="AM292" s="175">
        <v>0</v>
      </c>
      <c r="AN292" s="176">
        <v>36.909999999999997</v>
      </c>
      <c r="AO292" s="48">
        <v>449</v>
      </c>
      <c r="AP292" s="177" t="s">
        <v>18</v>
      </c>
    </row>
    <row r="293" spans="2:42" x14ac:dyDescent="0.25">
      <c r="B293" s="48">
        <v>791</v>
      </c>
      <c r="C293" s="30">
        <v>3.8157329999999998</v>
      </c>
      <c r="D293" s="175">
        <v>0</v>
      </c>
      <c r="E293" s="176">
        <v>38.880000000000003</v>
      </c>
      <c r="L293" s="48">
        <v>659</v>
      </c>
      <c r="M293" s="30">
        <v>3.8157329999999998</v>
      </c>
      <c r="N293" s="175">
        <v>0</v>
      </c>
      <c r="O293" s="176">
        <v>38.880000000000003</v>
      </c>
      <c r="Q293" s="48">
        <v>290</v>
      </c>
      <c r="R293" s="30">
        <v>0.12631999999999999</v>
      </c>
      <c r="S293" s="175" t="s">
        <v>4</v>
      </c>
      <c r="T293" s="175" t="s">
        <v>5</v>
      </c>
      <c r="U293" s="175">
        <v>2</v>
      </c>
      <c r="V293" s="176">
        <v>107.46</v>
      </c>
      <c r="W293" s="48">
        <v>3350</v>
      </c>
      <c r="X293" s="177" t="s">
        <v>18</v>
      </c>
      <c r="AI293" s="48">
        <v>619</v>
      </c>
      <c r="AJ293" s="30">
        <v>0.36324499999999998</v>
      </c>
      <c r="AK293" s="175" t="s">
        <v>4</v>
      </c>
      <c r="AL293" s="175" t="s">
        <v>5</v>
      </c>
      <c r="AM293" s="175">
        <v>0</v>
      </c>
      <c r="AN293" s="176">
        <v>33.67</v>
      </c>
      <c r="AO293" s="48">
        <v>453</v>
      </c>
      <c r="AP293" s="177" t="s">
        <v>18</v>
      </c>
    </row>
    <row r="294" spans="2:42" x14ac:dyDescent="0.25">
      <c r="B294" s="48">
        <v>793</v>
      </c>
      <c r="C294" s="30">
        <v>4.2554340000000002</v>
      </c>
      <c r="D294" s="175">
        <v>0</v>
      </c>
      <c r="E294" s="176">
        <v>39.549999999999997</v>
      </c>
      <c r="L294" s="48">
        <v>661</v>
      </c>
      <c r="M294" s="30">
        <v>4.2554340000000002</v>
      </c>
      <c r="N294" s="175">
        <v>0</v>
      </c>
      <c r="O294" s="176">
        <v>39.549999999999997</v>
      </c>
      <c r="Q294" s="48">
        <v>291</v>
      </c>
      <c r="R294" s="30">
        <v>7.8877000000000003E-2</v>
      </c>
      <c r="S294" s="175" t="s">
        <v>4</v>
      </c>
      <c r="T294" s="175" t="s">
        <v>5</v>
      </c>
      <c r="U294" s="175">
        <v>0</v>
      </c>
      <c r="V294" s="176">
        <v>30.3</v>
      </c>
      <c r="W294" s="48">
        <v>3364</v>
      </c>
      <c r="X294" s="177" t="s">
        <v>18</v>
      </c>
      <c r="AI294" s="48">
        <v>622</v>
      </c>
      <c r="AJ294" s="30">
        <v>0.20304800000000001</v>
      </c>
      <c r="AK294" s="175" t="s">
        <v>9</v>
      </c>
      <c r="AL294" s="175" t="s">
        <v>10</v>
      </c>
      <c r="AM294" s="175">
        <v>0</v>
      </c>
      <c r="AN294" s="176">
        <v>37.82</v>
      </c>
      <c r="AO294" s="48">
        <v>459</v>
      </c>
      <c r="AP294" s="177" t="s">
        <v>18</v>
      </c>
    </row>
    <row r="295" spans="2:42" x14ac:dyDescent="0.25">
      <c r="B295" s="48">
        <v>798</v>
      </c>
      <c r="C295" s="30">
        <v>0.90880700000000003</v>
      </c>
      <c r="D295" s="175">
        <v>0</v>
      </c>
      <c r="E295" s="176">
        <v>43.82</v>
      </c>
      <c r="L295" s="48">
        <v>666</v>
      </c>
      <c r="M295" s="30">
        <v>0.90880700000000003</v>
      </c>
      <c r="N295" s="175">
        <v>0</v>
      </c>
      <c r="O295" s="176">
        <v>43.82</v>
      </c>
      <c r="Q295" s="48">
        <v>292</v>
      </c>
      <c r="R295" s="30">
        <v>0.206982</v>
      </c>
      <c r="S295" s="175" t="s">
        <v>4</v>
      </c>
      <c r="T295" s="175" t="s">
        <v>5</v>
      </c>
      <c r="U295" s="175">
        <v>0</v>
      </c>
      <c r="V295" s="176">
        <v>42.34</v>
      </c>
      <c r="W295" s="48">
        <v>3406</v>
      </c>
      <c r="X295" s="177" t="s">
        <v>18</v>
      </c>
      <c r="AI295" s="48">
        <v>623</v>
      </c>
      <c r="AJ295" s="30">
        <v>0.28268100000000002</v>
      </c>
      <c r="AK295" s="175" t="s">
        <v>9</v>
      </c>
      <c r="AL295" s="175" t="s">
        <v>10</v>
      </c>
      <c r="AM295" s="175">
        <v>0</v>
      </c>
      <c r="AN295" s="176">
        <v>31</v>
      </c>
      <c r="AO295" s="48">
        <v>462</v>
      </c>
      <c r="AP295" s="177" t="s">
        <v>18</v>
      </c>
    </row>
    <row r="296" spans="2:42" x14ac:dyDescent="0.25">
      <c r="B296" s="48">
        <v>801</v>
      </c>
      <c r="C296" s="30">
        <v>1.1648050000000001</v>
      </c>
      <c r="D296" s="175">
        <v>0</v>
      </c>
      <c r="E296" s="176">
        <v>39.61</v>
      </c>
      <c r="L296" s="48">
        <v>669</v>
      </c>
      <c r="M296" s="30">
        <v>1.1648050000000001</v>
      </c>
      <c r="N296" s="175">
        <v>0</v>
      </c>
      <c r="O296" s="176">
        <v>39.61</v>
      </c>
      <c r="Q296" s="48">
        <v>293</v>
      </c>
      <c r="R296" s="30">
        <v>0.14096600000000001</v>
      </c>
      <c r="S296" s="175" t="s">
        <v>4</v>
      </c>
      <c r="T296" s="175" t="s">
        <v>5</v>
      </c>
      <c r="U296" s="175">
        <v>3</v>
      </c>
      <c r="V296" s="176">
        <v>127.39</v>
      </c>
      <c r="W296" s="48">
        <v>3428</v>
      </c>
      <c r="X296" s="177" t="s">
        <v>18</v>
      </c>
      <c r="AI296" s="48">
        <v>624</v>
      </c>
      <c r="AJ296" s="30">
        <v>0.37487300000000001</v>
      </c>
      <c r="AK296" s="175" t="s">
        <v>9</v>
      </c>
      <c r="AL296" s="175" t="s">
        <v>10</v>
      </c>
      <c r="AM296" s="175">
        <v>0</v>
      </c>
      <c r="AN296" s="176">
        <v>41.63</v>
      </c>
      <c r="AO296" s="48">
        <v>463</v>
      </c>
      <c r="AP296" s="177" t="s">
        <v>18</v>
      </c>
    </row>
    <row r="297" spans="2:42" x14ac:dyDescent="0.25">
      <c r="B297" s="48">
        <v>803</v>
      </c>
      <c r="C297" s="30">
        <v>1.7438830000000001</v>
      </c>
      <c r="D297" s="175">
        <v>0</v>
      </c>
      <c r="E297" s="176">
        <v>37.54</v>
      </c>
      <c r="L297" s="48">
        <v>671</v>
      </c>
      <c r="M297" s="30">
        <v>1.7438830000000001</v>
      </c>
      <c r="N297" s="175">
        <v>0</v>
      </c>
      <c r="O297" s="176">
        <v>37.54</v>
      </c>
      <c r="Q297" s="48">
        <v>294</v>
      </c>
      <c r="R297" s="30">
        <v>0.176566</v>
      </c>
      <c r="S297" s="175" t="s">
        <v>4</v>
      </c>
      <c r="T297" s="175" t="s">
        <v>5</v>
      </c>
      <c r="U297" s="175">
        <v>4</v>
      </c>
      <c r="V297" s="176">
        <v>171.66</v>
      </c>
      <c r="W297" s="48">
        <v>3436</v>
      </c>
      <c r="X297" s="177" t="s">
        <v>18</v>
      </c>
      <c r="AI297" s="48">
        <v>625</v>
      </c>
      <c r="AJ297" s="30">
        <v>0.40381699999999998</v>
      </c>
      <c r="AK297" s="175" t="s">
        <v>4</v>
      </c>
      <c r="AL297" s="175" t="s">
        <v>5</v>
      </c>
      <c r="AM297" s="175">
        <v>0</v>
      </c>
      <c r="AN297" s="176">
        <v>34.17</v>
      </c>
      <c r="AO297" s="48">
        <v>468</v>
      </c>
      <c r="AP297" s="177" t="s">
        <v>18</v>
      </c>
    </row>
    <row r="298" spans="2:42" x14ac:dyDescent="0.25">
      <c r="B298" s="48">
        <v>804</v>
      </c>
      <c r="C298" s="30">
        <v>2.715433</v>
      </c>
      <c r="D298" s="175">
        <v>0</v>
      </c>
      <c r="E298" s="176">
        <v>41.9</v>
      </c>
      <c r="L298" s="48">
        <v>672</v>
      </c>
      <c r="M298" s="30">
        <v>2.715433</v>
      </c>
      <c r="N298" s="175">
        <v>0</v>
      </c>
      <c r="O298" s="176">
        <v>41.9</v>
      </c>
      <c r="Q298" s="48">
        <v>295</v>
      </c>
      <c r="R298" s="30">
        <v>0.26218000000000002</v>
      </c>
      <c r="S298" s="175" t="s">
        <v>4</v>
      </c>
      <c r="T298" s="175" t="s">
        <v>5</v>
      </c>
      <c r="U298" s="175">
        <v>1</v>
      </c>
      <c r="V298" s="176">
        <v>54.86</v>
      </c>
      <c r="W298" s="48">
        <v>3443</v>
      </c>
      <c r="X298" s="177" t="s">
        <v>18</v>
      </c>
      <c r="AI298" s="48">
        <v>626</v>
      </c>
      <c r="AJ298" s="30">
        <v>0.331876</v>
      </c>
      <c r="AK298" s="175" t="s">
        <v>9</v>
      </c>
      <c r="AL298" s="175" t="s">
        <v>10</v>
      </c>
      <c r="AM298" s="175">
        <v>0</v>
      </c>
      <c r="AN298" s="176">
        <v>41.82</v>
      </c>
      <c r="AO298" s="48">
        <v>469</v>
      </c>
      <c r="AP298" s="177" t="s">
        <v>18</v>
      </c>
    </row>
    <row r="299" spans="2:42" x14ac:dyDescent="0.25">
      <c r="B299" s="48">
        <v>806</v>
      </c>
      <c r="C299" s="30">
        <v>3.4218090000000001</v>
      </c>
      <c r="D299" s="175">
        <v>0</v>
      </c>
      <c r="E299" s="176">
        <v>37.35</v>
      </c>
      <c r="L299" s="48">
        <v>674</v>
      </c>
      <c r="M299" s="30">
        <v>3.4218090000000001</v>
      </c>
      <c r="N299" s="175">
        <v>0</v>
      </c>
      <c r="O299" s="176">
        <v>37.35</v>
      </c>
      <c r="Q299" s="48">
        <v>296</v>
      </c>
      <c r="R299" s="30">
        <v>0.48565900000000001</v>
      </c>
      <c r="S299" s="175" t="s">
        <v>6</v>
      </c>
      <c r="T299" s="175" t="s">
        <v>5</v>
      </c>
      <c r="U299" s="175">
        <v>3</v>
      </c>
      <c r="V299" s="176">
        <v>131.81</v>
      </c>
      <c r="W299" s="48">
        <v>3453</v>
      </c>
      <c r="X299" s="177" t="s">
        <v>18</v>
      </c>
      <c r="AI299" s="48">
        <v>627</v>
      </c>
      <c r="AJ299" s="30">
        <v>0.37868000000000002</v>
      </c>
      <c r="AK299" s="175" t="s">
        <v>4</v>
      </c>
      <c r="AL299" s="175" t="s">
        <v>5</v>
      </c>
      <c r="AM299" s="175">
        <v>0</v>
      </c>
      <c r="AN299" s="176">
        <v>34.57</v>
      </c>
      <c r="AO299" s="48">
        <v>470</v>
      </c>
      <c r="AP299" s="177" t="s">
        <v>18</v>
      </c>
    </row>
    <row r="300" spans="2:42" x14ac:dyDescent="0.25">
      <c r="B300" s="48">
        <v>807</v>
      </c>
      <c r="C300" s="30">
        <v>3.6742499999999998</v>
      </c>
      <c r="D300" s="175">
        <v>0</v>
      </c>
      <c r="E300" s="176">
        <v>37.42</v>
      </c>
      <c r="L300" s="48">
        <v>675</v>
      </c>
      <c r="M300" s="30">
        <v>3.6742499999999998</v>
      </c>
      <c r="N300" s="175">
        <v>0</v>
      </c>
      <c r="O300" s="176">
        <v>37.42</v>
      </c>
      <c r="Q300" s="48">
        <v>297</v>
      </c>
      <c r="R300" s="30">
        <v>0.23011899999999999</v>
      </c>
      <c r="S300" s="175" t="s">
        <v>4</v>
      </c>
      <c r="T300" s="175" t="s">
        <v>5</v>
      </c>
      <c r="U300" s="175">
        <v>2</v>
      </c>
      <c r="V300" s="176">
        <v>108.44</v>
      </c>
      <c r="W300" s="48">
        <v>3459</v>
      </c>
      <c r="X300" s="177" t="s">
        <v>18</v>
      </c>
      <c r="AI300" s="48">
        <v>628</v>
      </c>
      <c r="AJ300" s="30">
        <v>0.43385099999999999</v>
      </c>
      <c r="AK300" s="175" t="s">
        <v>4</v>
      </c>
      <c r="AL300" s="175" t="s">
        <v>5</v>
      </c>
      <c r="AM300" s="175">
        <v>0</v>
      </c>
      <c r="AN300" s="176">
        <v>48.81</v>
      </c>
      <c r="AO300" s="48">
        <v>473</v>
      </c>
      <c r="AP300" s="177" t="s">
        <v>18</v>
      </c>
    </row>
    <row r="301" spans="2:42" x14ac:dyDescent="0.25">
      <c r="B301" s="48">
        <v>809</v>
      </c>
      <c r="C301" s="30">
        <v>6.7352990000000004</v>
      </c>
      <c r="D301" s="175">
        <v>0</v>
      </c>
      <c r="E301" s="176">
        <v>39.92</v>
      </c>
      <c r="L301" s="48">
        <v>677</v>
      </c>
      <c r="M301" s="30">
        <v>6.7352990000000004</v>
      </c>
      <c r="N301" s="175">
        <v>0</v>
      </c>
      <c r="O301" s="176">
        <v>39.92</v>
      </c>
      <c r="Q301" s="48">
        <v>298</v>
      </c>
      <c r="R301" s="30">
        <v>0.35075899999999999</v>
      </c>
      <c r="S301" s="175" t="s">
        <v>4</v>
      </c>
      <c r="T301" s="175" t="s">
        <v>5</v>
      </c>
      <c r="U301" s="175">
        <v>0</v>
      </c>
      <c r="V301" s="176">
        <v>45.61</v>
      </c>
      <c r="W301" s="48">
        <v>3470</v>
      </c>
      <c r="X301" s="177" t="s">
        <v>18</v>
      </c>
      <c r="AI301" s="48">
        <v>630</v>
      </c>
      <c r="AJ301" s="30">
        <v>0.13047300000000001</v>
      </c>
      <c r="AK301" s="175" t="s">
        <v>4</v>
      </c>
      <c r="AL301" s="175" t="s">
        <v>5</v>
      </c>
      <c r="AM301" s="175">
        <v>0</v>
      </c>
      <c r="AN301" s="176">
        <v>40.71</v>
      </c>
      <c r="AO301" s="48">
        <v>488</v>
      </c>
      <c r="AP301" s="177" t="s">
        <v>18</v>
      </c>
    </row>
    <row r="302" spans="2:42" x14ac:dyDescent="0.25">
      <c r="B302" s="48">
        <v>810</v>
      </c>
      <c r="C302" s="30">
        <v>0.453511</v>
      </c>
      <c r="D302" s="175">
        <v>0</v>
      </c>
      <c r="E302" s="176">
        <v>46.77</v>
      </c>
      <c r="L302" s="48">
        <v>678</v>
      </c>
      <c r="M302" s="30">
        <v>0.453511</v>
      </c>
      <c r="N302" s="175">
        <v>0</v>
      </c>
      <c r="O302" s="176">
        <v>46.77</v>
      </c>
      <c r="Q302" s="48">
        <v>299</v>
      </c>
      <c r="R302" s="30">
        <v>0.221805</v>
      </c>
      <c r="S302" s="175" t="s">
        <v>4</v>
      </c>
      <c r="T302" s="175" t="s">
        <v>5</v>
      </c>
      <c r="U302" s="175">
        <v>2</v>
      </c>
      <c r="V302" s="176">
        <v>118.81</v>
      </c>
      <c r="W302" s="48">
        <v>3481</v>
      </c>
      <c r="X302" s="177" t="s">
        <v>18</v>
      </c>
      <c r="AI302" s="48">
        <v>631</v>
      </c>
      <c r="AJ302" s="30">
        <v>0.86417500000000003</v>
      </c>
      <c r="AK302" s="175" t="s">
        <v>11</v>
      </c>
      <c r="AL302" s="175" t="s">
        <v>10</v>
      </c>
      <c r="AM302" s="175">
        <v>0</v>
      </c>
      <c r="AN302" s="176">
        <v>38.119999999999997</v>
      </c>
      <c r="AO302" s="48">
        <v>493</v>
      </c>
      <c r="AP302" s="177" t="s">
        <v>18</v>
      </c>
    </row>
    <row r="303" spans="2:42" x14ac:dyDescent="0.25">
      <c r="B303" s="48">
        <v>811</v>
      </c>
      <c r="C303" s="30">
        <v>1.971203</v>
      </c>
      <c r="D303" s="175">
        <v>0</v>
      </c>
      <c r="E303" s="176">
        <v>37.9</v>
      </c>
      <c r="L303" s="48">
        <v>679</v>
      </c>
      <c r="M303" s="30">
        <v>1.971203</v>
      </c>
      <c r="N303" s="175">
        <v>0</v>
      </c>
      <c r="O303" s="176">
        <v>37.9</v>
      </c>
      <c r="Q303" s="48">
        <v>300</v>
      </c>
      <c r="R303" s="30">
        <v>0.138183</v>
      </c>
      <c r="S303" s="175" t="s">
        <v>4</v>
      </c>
      <c r="T303" s="175" t="s">
        <v>5</v>
      </c>
      <c r="U303" s="175">
        <v>1</v>
      </c>
      <c r="V303" s="176">
        <v>80.040000000000006</v>
      </c>
      <c r="W303" s="48">
        <v>3516</v>
      </c>
      <c r="X303" s="177" t="s">
        <v>18</v>
      </c>
      <c r="AI303" s="48">
        <v>634</v>
      </c>
      <c r="AJ303" s="30">
        <v>0.41567799999999999</v>
      </c>
      <c r="AK303" s="175" t="s">
        <v>4</v>
      </c>
      <c r="AL303" s="175" t="s">
        <v>5</v>
      </c>
      <c r="AM303" s="175">
        <v>0</v>
      </c>
      <c r="AN303" s="176">
        <v>46.7</v>
      </c>
      <c r="AO303" s="48">
        <v>494</v>
      </c>
      <c r="AP303" s="177" t="s">
        <v>18</v>
      </c>
    </row>
    <row r="304" spans="2:42" x14ac:dyDescent="0.25">
      <c r="B304" s="48">
        <v>813</v>
      </c>
      <c r="C304" s="30">
        <v>3.742416</v>
      </c>
      <c r="D304" s="175">
        <v>0</v>
      </c>
      <c r="E304" s="176">
        <v>40.51</v>
      </c>
      <c r="L304" s="48">
        <v>681</v>
      </c>
      <c r="M304" s="30">
        <v>3.742416</v>
      </c>
      <c r="N304" s="175">
        <v>0</v>
      </c>
      <c r="O304" s="176">
        <v>40.51</v>
      </c>
      <c r="Q304" s="48">
        <v>301</v>
      </c>
      <c r="R304" s="30">
        <v>0.41300799999999999</v>
      </c>
      <c r="S304" s="175" t="s">
        <v>4</v>
      </c>
      <c r="T304" s="175" t="s">
        <v>5</v>
      </c>
      <c r="U304" s="175">
        <v>4</v>
      </c>
      <c r="V304" s="176">
        <v>171.11</v>
      </c>
      <c r="W304" s="48">
        <v>3520</v>
      </c>
      <c r="X304" s="177" t="s">
        <v>18</v>
      </c>
      <c r="AI304" s="48">
        <v>635</v>
      </c>
      <c r="AJ304" s="30">
        <v>0.50490199999999996</v>
      </c>
      <c r="AK304" s="175" t="s">
        <v>4</v>
      </c>
      <c r="AL304" s="175" t="s">
        <v>5</v>
      </c>
      <c r="AM304" s="175">
        <v>0</v>
      </c>
      <c r="AN304" s="176">
        <v>35.08</v>
      </c>
      <c r="AO304" s="48">
        <v>495</v>
      </c>
      <c r="AP304" s="177" t="s">
        <v>18</v>
      </c>
    </row>
    <row r="305" spans="2:42" x14ac:dyDescent="0.25">
      <c r="B305" s="48">
        <v>814</v>
      </c>
      <c r="C305" s="30">
        <v>1.542943</v>
      </c>
      <c r="D305" s="175">
        <v>0</v>
      </c>
      <c r="E305" s="176">
        <v>34.25</v>
      </c>
      <c r="L305" s="48">
        <v>682</v>
      </c>
      <c r="M305" s="30">
        <v>1.542943</v>
      </c>
      <c r="N305" s="175">
        <v>0</v>
      </c>
      <c r="O305" s="176">
        <v>34.25</v>
      </c>
      <c r="Q305" s="48">
        <v>302</v>
      </c>
      <c r="R305" s="30">
        <v>0.12325700000000001</v>
      </c>
      <c r="S305" s="175" t="s">
        <v>4</v>
      </c>
      <c r="T305" s="175" t="s">
        <v>5</v>
      </c>
      <c r="U305" s="175">
        <v>0</v>
      </c>
      <c r="V305" s="176">
        <v>39.14</v>
      </c>
      <c r="W305" s="48">
        <v>3522</v>
      </c>
      <c r="X305" s="177" t="s">
        <v>18</v>
      </c>
      <c r="AI305" s="48">
        <v>637</v>
      </c>
      <c r="AJ305" s="30">
        <v>0.68377299999999996</v>
      </c>
      <c r="AK305" s="175" t="s">
        <v>4</v>
      </c>
      <c r="AL305" s="175" t="s">
        <v>5</v>
      </c>
      <c r="AM305" s="175">
        <v>0</v>
      </c>
      <c r="AN305" s="176">
        <v>42.62</v>
      </c>
      <c r="AO305" s="48">
        <v>505</v>
      </c>
      <c r="AP305" s="177" t="s">
        <v>18</v>
      </c>
    </row>
    <row r="306" spans="2:42" x14ac:dyDescent="0.25">
      <c r="B306" s="48">
        <v>817</v>
      </c>
      <c r="C306" s="30">
        <v>2.2053310000000002</v>
      </c>
      <c r="D306" s="175">
        <v>0</v>
      </c>
      <c r="E306" s="176">
        <v>33.92</v>
      </c>
      <c r="L306" s="48">
        <v>685</v>
      </c>
      <c r="M306" s="30">
        <v>2.2053310000000002</v>
      </c>
      <c r="N306" s="175">
        <v>0</v>
      </c>
      <c r="O306" s="176">
        <v>33.92</v>
      </c>
      <c r="Q306" s="48">
        <v>303</v>
      </c>
      <c r="R306" s="30">
        <v>9.4094999999999998E-2</v>
      </c>
      <c r="S306" s="175" t="s">
        <v>4</v>
      </c>
      <c r="T306" s="175" t="s">
        <v>5</v>
      </c>
      <c r="U306" s="175">
        <v>0</v>
      </c>
      <c r="V306" s="176">
        <v>38.83</v>
      </c>
      <c r="W306" s="48">
        <v>3524</v>
      </c>
      <c r="X306" s="177" t="s">
        <v>18</v>
      </c>
      <c r="AI306" s="48">
        <v>638</v>
      </c>
      <c r="AJ306" s="30">
        <v>0.62875999999999999</v>
      </c>
      <c r="AK306" s="175" t="s">
        <v>9</v>
      </c>
      <c r="AL306" s="175" t="s">
        <v>10</v>
      </c>
      <c r="AM306" s="175">
        <v>0</v>
      </c>
      <c r="AN306" s="176">
        <v>36.89</v>
      </c>
      <c r="AO306" s="48">
        <v>507</v>
      </c>
      <c r="AP306" s="177" t="s">
        <v>18</v>
      </c>
    </row>
    <row r="307" spans="2:42" x14ac:dyDescent="0.25">
      <c r="B307" s="48">
        <v>826</v>
      </c>
      <c r="C307" s="30">
        <v>1.480499</v>
      </c>
      <c r="D307" s="175">
        <v>0</v>
      </c>
      <c r="E307" s="176">
        <v>44.07</v>
      </c>
      <c r="L307" s="48">
        <v>694</v>
      </c>
      <c r="M307" s="30">
        <v>1.480499</v>
      </c>
      <c r="N307" s="175">
        <v>0</v>
      </c>
      <c r="O307" s="176">
        <v>44.07</v>
      </c>
      <c r="Q307" s="48">
        <v>304</v>
      </c>
      <c r="R307" s="30">
        <v>0.47302300000000003</v>
      </c>
      <c r="S307" s="175" t="s">
        <v>4</v>
      </c>
      <c r="T307" s="175" t="s">
        <v>5</v>
      </c>
      <c r="U307" s="175">
        <v>3</v>
      </c>
      <c r="V307" s="176">
        <v>136.87</v>
      </c>
      <c r="W307" s="48">
        <v>3528</v>
      </c>
      <c r="X307" s="177" t="s">
        <v>18</v>
      </c>
      <c r="AI307" s="48">
        <v>643</v>
      </c>
      <c r="AJ307" s="30">
        <v>0.32523600000000003</v>
      </c>
      <c r="AK307" s="175" t="s">
        <v>9</v>
      </c>
      <c r="AL307" s="175" t="s">
        <v>10</v>
      </c>
      <c r="AM307" s="175">
        <v>0</v>
      </c>
      <c r="AN307" s="176">
        <v>41.31</v>
      </c>
      <c r="AO307" s="48">
        <v>509</v>
      </c>
      <c r="AP307" s="177" t="s">
        <v>18</v>
      </c>
    </row>
    <row r="308" spans="2:42" x14ac:dyDescent="0.25">
      <c r="B308" s="48">
        <v>827</v>
      </c>
      <c r="C308" s="30">
        <v>1.0198069999999999</v>
      </c>
      <c r="D308" s="175">
        <v>0</v>
      </c>
      <c r="E308" s="176">
        <v>41.52</v>
      </c>
      <c r="L308" s="48">
        <v>695</v>
      </c>
      <c r="M308" s="30">
        <v>1.0198069999999999</v>
      </c>
      <c r="N308" s="175">
        <v>0</v>
      </c>
      <c r="O308" s="176">
        <v>41.52</v>
      </c>
      <c r="Q308" s="48">
        <v>305</v>
      </c>
      <c r="R308" s="30">
        <v>0.40276000000000001</v>
      </c>
      <c r="S308" s="175" t="s">
        <v>6</v>
      </c>
      <c r="T308" s="175" t="s">
        <v>5</v>
      </c>
      <c r="U308" s="175">
        <v>0</v>
      </c>
      <c r="V308" s="176">
        <v>43.09</v>
      </c>
      <c r="W308" s="48">
        <v>3535</v>
      </c>
      <c r="X308" s="177" t="s">
        <v>18</v>
      </c>
      <c r="AI308" s="48">
        <v>644</v>
      </c>
      <c r="AJ308" s="30">
        <v>0.34817799999999999</v>
      </c>
      <c r="AK308" s="175" t="s">
        <v>9</v>
      </c>
      <c r="AL308" s="175" t="s">
        <v>10</v>
      </c>
      <c r="AM308" s="175">
        <v>0</v>
      </c>
      <c r="AN308" s="176">
        <v>42.7</v>
      </c>
      <c r="AO308" s="48">
        <v>511</v>
      </c>
      <c r="AP308" s="177" t="s">
        <v>18</v>
      </c>
    </row>
    <row r="309" spans="2:42" x14ac:dyDescent="0.25">
      <c r="B309" s="48">
        <v>831</v>
      </c>
      <c r="C309" s="30">
        <v>1.211157</v>
      </c>
      <c r="D309" s="175">
        <v>0</v>
      </c>
      <c r="E309" s="176">
        <v>41.27</v>
      </c>
      <c r="L309" s="48">
        <v>699</v>
      </c>
      <c r="M309" s="30">
        <v>1.211157</v>
      </c>
      <c r="N309" s="175">
        <v>0</v>
      </c>
      <c r="O309" s="176">
        <v>41.27</v>
      </c>
      <c r="Q309" s="48">
        <v>306</v>
      </c>
      <c r="R309" s="30">
        <v>0.53020299999999998</v>
      </c>
      <c r="S309" s="175" t="s">
        <v>6</v>
      </c>
      <c r="T309" s="175" t="s">
        <v>5</v>
      </c>
      <c r="U309" s="175">
        <v>4</v>
      </c>
      <c r="V309" s="176">
        <v>157.08000000000001</v>
      </c>
      <c r="W309" s="48">
        <v>3541</v>
      </c>
      <c r="X309" s="177" t="s">
        <v>18</v>
      </c>
      <c r="AI309" s="48">
        <v>648</v>
      </c>
      <c r="AJ309" s="30">
        <v>0.31833899999999998</v>
      </c>
      <c r="AK309" s="175" t="s">
        <v>4</v>
      </c>
      <c r="AL309" s="175" t="s">
        <v>5</v>
      </c>
      <c r="AM309" s="175">
        <v>0</v>
      </c>
      <c r="AN309" s="176">
        <v>39.06</v>
      </c>
      <c r="AO309" s="48">
        <v>517</v>
      </c>
      <c r="AP309" s="177" t="s">
        <v>18</v>
      </c>
    </row>
    <row r="310" spans="2:42" x14ac:dyDescent="0.25">
      <c r="B310" s="48">
        <v>832</v>
      </c>
      <c r="C310" s="30">
        <v>0.56447999999999998</v>
      </c>
      <c r="D310" s="175">
        <v>0</v>
      </c>
      <c r="E310" s="176">
        <v>34.409999999999997</v>
      </c>
      <c r="L310" s="48">
        <v>700</v>
      </c>
      <c r="M310" s="30">
        <v>0.56447999999999998</v>
      </c>
      <c r="N310" s="175">
        <v>0</v>
      </c>
      <c r="O310" s="176">
        <v>34.409999999999997</v>
      </c>
      <c r="Q310" s="48">
        <v>307</v>
      </c>
      <c r="R310" s="30">
        <v>0.21221400000000001</v>
      </c>
      <c r="S310" s="175" t="s">
        <v>4</v>
      </c>
      <c r="T310" s="175" t="s">
        <v>5</v>
      </c>
      <c r="U310" s="175">
        <v>1</v>
      </c>
      <c r="V310" s="176">
        <v>61.67</v>
      </c>
      <c r="W310" s="48">
        <v>3574</v>
      </c>
      <c r="X310" s="177" t="s">
        <v>18</v>
      </c>
      <c r="AI310" s="48">
        <v>649</v>
      </c>
      <c r="AJ310" s="30">
        <v>0.46143299999999998</v>
      </c>
      <c r="AK310" s="175" t="s">
        <v>4</v>
      </c>
      <c r="AL310" s="175" t="s">
        <v>5</v>
      </c>
      <c r="AM310" s="175">
        <v>0</v>
      </c>
      <c r="AN310" s="176">
        <v>39.72</v>
      </c>
      <c r="AO310" s="48">
        <v>526</v>
      </c>
      <c r="AP310" s="177" t="s">
        <v>18</v>
      </c>
    </row>
    <row r="311" spans="2:42" x14ac:dyDescent="0.25">
      <c r="B311" s="48">
        <v>839</v>
      </c>
      <c r="C311" s="30">
        <v>0.91471199999999997</v>
      </c>
      <c r="D311" s="175">
        <v>0</v>
      </c>
      <c r="E311" s="176">
        <v>35.299999999999997</v>
      </c>
      <c r="L311" s="48">
        <v>707</v>
      </c>
      <c r="M311" s="30">
        <v>0.91471199999999997</v>
      </c>
      <c r="N311" s="175">
        <v>0</v>
      </c>
      <c r="O311" s="176">
        <v>35.299999999999997</v>
      </c>
      <c r="Q311" s="48">
        <v>308</v>
      </c>
      <c r="R311" s="30">
        <v>9.6695000000000003E-2</v>
      </c>
      <c r="S311" s="175" t="s">
        <v>4</v>
      </c>
      <c r="T311" s="175" t="s">
        <v>5</v>
      </c>
      <c r="U311" s="175">
        <v>2</v>
      </c>
      <c r="V311" s="176">
        <v>113.46</v>
      </c>
      <c r="W311" s="48">
        <v>3584</v>
      </c>
      <c r="X311" s="177" t="s">
        <v>18</v>
      </c>
      <c r="AI311" s="48">
        <v>651</v>
      </c>
      <c r="AJ311" s="30">
        <v>0.217779</v>
      </c>
      <c r="AK311" s="175" t="s">
        <v>6</v>
      </c>
      <c r="AL311" s="175" t="s">
        <v>5</v>
      </c>
      <c r="AM311" s="175">
        <v>0</v>
      </c>
      <c r="AN311" s="176">
        <v>40.229999999999997</v>
      </c>
      <c r="AO311" s="48">
        <v>528</v>
      </c>
      <c r="AP311" s="177" t="s">
        <v>18</v>
      </c>
    </row>
    <row r="312" spans="2:42" x14ac:dyDescent="0.25">
      <c r="B312" s="48">
        <v>841</v>
      </c>
      <c r="C312" s="30">
        <v>2.2825009999999999</v>
      </c>
      <c r="D312" s="175">
        <v>0</v>
      </c>
      <c r="E312" s="176">
        <v>41.3</v>
      </c>
      <c r="L312" s="48">
        <v>709</v>
      </c>
      <c r="M312" s="30">
        <v>2.2825009999999999</v>
      </c>
      <c r="N312" s="175">
        <v>0</v>
      </c>
      <c r="O312" s="176">
        <v>41.3</v>
      </c>
      <c r="Q312" s="48">
        <v>309</v>
      </c>
      <c r="R312" s="30">
        <v>0.227683</v>
      </c>
      <c r="S312" s="175" t="s">
        <v>4</v>
      </c>
      <c r="T312" s="175" t="s">
        <v>5</v>
      </c>
      <c r="U312" s="175">
        <v>2</v>
      </c>
      <c r="V312" s="176">
        <v>116.14</v>
      </c>
      <c r="W312" s="48">
        <v>3619</v>
      </c>
      <c r="X312" s="177" t="s">
        <v>18</v>
      </c>
      <c r="AI312" s="48">
        <v>654</v>
      </c>
      <c r="AJ312" s="30">
        <v>0.64695400000000003</v>
      </c>
      <c r="AK312" s="175" t="s">
        <v>4</v>
      </c>
      <c r="AL312" s="175" t="s">
        <v>5</v>
      </c>
      <c r="AM312" s="175">
        <v>0</v>
      </c>
      <c r="AN312" s="176">
        <v>39.630000000000003</v>
      </c>
      <c r="AO312" s="48">
        <v>533</v>
      </c>
      <c r="AP312" s="177" t="s">
        <v>18</v>
      </c>
    </row>
    <row r="313" spans="2:42" x14ac:dyDescent="0.25">
      <c r="B313" s="48">
        <v>842</v>
      </c>
      <c r="C313" s="30">
        <v>1.0135510000000001</v>
      </c>
      <c r="D313" s="175">
        <v>0</v>
      </c>
      <c r="E313" s="176">
        <v>45.82</v>
      </c>
      <c r="L313" s="48">
        <v>710</v>
      </c>
      <c r="M313" s="30">
        <v>1.0135510000000001</v>
      </c>
      <c r="N313" s="175">
        <v>0</v>
      </c>
      <c r="O313" s="176">
        <v>45.82</v>
      </c>
      <c r="Q313" s="48">
        <v>310</v>
      </c>
      <c r="R313" s="30">
        <v>0.394847</v>
      </c>
      <c r="S313" s="175" t="s">
        <v>6</v>
      </c>
      <c r="T313" s="175" t="s">
        <v>5</v>
      </c>
      <c r="U313" s="175">
        <v>0</v>
      </c>
      <c r="V313" s="176">
        <v>35.54</v>
      </c>
      <c r="W313" s="48">
        <v>3620</v>
      </c>
      <c r="X313" s="177" t="s">
        <v>18</v>
      </c>
      <c r="AI313" s="48">
        <v>656</v>
      </c>
      <c r="AJ313" s="30">
        <v>0.404858</v>
      </c>
      <c r="AK313" s="175" t="s">
        <v>4</v>
      </c>
      <c r="AL313" s="175" t="s">
        <v>5</v>
      </c>
      <c r="AM313" s="175">
        <v>0</v>
      </c>
      <c r="AN313" s="176">
        <v>40.51</v>
      </c>
      <c r="AO313" s="48">
        <v>534</v>
      </c>
      <c r="AP313" s="177" t="s">
        <v>18</v>
      </c>
    </row>
    <row r="314" spans="2:42" x14ac:dyDescent="0.25">
      <c r="B314" s="48">
        <v>843</v>
      </c>
      <c r="C314" s="30">
        <v>0.40402399999999999</v>
      </c>
      <c r="D314" s="175">
        <v>0</v>
      </c>
      <c r="E314" s="176">
        <v>32.14</v>
      </c>
      <c r="L314" s="48">
        <v>711</v>
      </c>
      <c r="M314" s="30">
        <v>0.40402399999999999</v>
      </c>
      <c r="N314" s="175">
        <v>0</v>
      </c>
      <c r="O314" s="176">
        <v>32.14</v>
      </c>
      <c r="Q314" s="48">
        <v>311</v>
      </c>
      <c r="R314" s="30">
        <v>0.29552299999999998</v>
      </c>
      <c r="S314" s="175" t="s">
        <v>4</v>
      </c>
      <c r="T314" s="175" t="s">
        <v>5</v>
      </c>
      <c r="U314" s="175">
        <v>0</v>
      </c>
      <c r="V314" s="176">
        <v>39.47</v>
      </c>
      <c r="W314" s="48">
        <v>3622</v>
      </c>
      <c r="X314" s="177" t="s">
        <v>18</v>
      </c>
      <c r="AI314" s="48">
        <v>658</v>
      </c>
      <c r="AJ314" s="30">
        <v>0.439556</v>
      </c>
      <c r="AK314" s="175" t="s">
        <v>4</v>
      </c>
      <c r="AL314" s="175" t="s">
        <v>5</v>
      </c>
      <c r="AM314" s="175">
        <v>0</v>
      </c>
      <c r="AN314" s="176">
        <v>36.130000000000003</v>
      </c>
      <c r="AO314" s="48">
        <v>540</v>
      </c>
      <c r="AP314" s="177" t="s">
        <v>18</v>
      </c>
    </row>
    <row r="315" spans="2:42" x14ac:dyDescent="0.25">
      <c r="B315" s="48">
        <v>847</v>
      </c>
      <c r="C315" s="30">
        <v>1.690334</v>
      </c>
      <c r="D315" s="175">
        <v>0</v>
      </c>
      <c r="E315" s="176">
        <v>48.01</v>
      </c>
      <c r="L315" s="48">
        <v>715</v>
      </c>
      <c r="M315" s="30">
        <v>1.690334</v>
      </c>
      <c r="N315" s="175">
        <v>0</v>
      </c>
      <c r="O315" s="176">
        <v>48.01</v>
      </c>
      <c r="Q315" s="48">
        <v>312</v>
      </c>
      <c r="R315" s="30">
        <v>0.15803900000000001</v>
      </c>
      <c r="S315" s="175" t="s">
        <v>4</v>
      </c>
      <c r="T315" s="175" t="s">
        <v>5</v>
      </c>
      <c r="U315" s="175">
        <v>4</v>
      </c>
      <c r="V315" s="176">
        <v>145.15</v>
      </c>
      <c r="W315" s="48">
        <v>3623</v>
      </c>
      <c r="X315" s="177" t="s">
        <v>18</v>
      </c>
      <c r="AI315" s="48">
        <v>659</v>
      </c>
      <c r="AJ315" s="30">
        <v>0.28249099999999999</v>
      </c>
      <c r="AK315" s="175" t="s">
        <v>4</v>
      </c>
      <c r="AL315" s="175" t="s">
        <v>5</v>
      </c>
      <c r="AM315" s="175">
        <v>0</v>
      </c>
      <c r="AN315" s="176">
        <v>43.26</v>
      </c>
      <c r="AO315" s="48">
        <v>541</v>
      </c>
      <c r="AP315" s="177" t="s">
        <v>18</v>
      </c>
    </row>
    <row r="316" spans="2:42" x14ac:dyDescent="0.25">
      <c r="B316" s="48">
        <v>848</v>
      </c>
      <c r="C316" s="30">
        <v>0.846997</v>
      </c>
      <c r="D316" s="175">
        <v>0</v>
      </c>
      <c r="E316" s="176">
        <v>34.159999999999997</v>
      </c>
      <c r="L316" s="48">
        <v>716</v>
      </c>
      <c r="M316" s="30">
        <v>0.846997</v>
      </c>
      <c r="N316" s="175">
        <v>0</v>
      </c>
      <c r="O316" s="176">
        <v>34.159999999999997</v>
      </c>
      <c r="Q316" s="48">
        <v>313</v>
      </c>
      <c r="R316" s="30">
        <v>0.37692799999999999</v>
      </c>
      <c r="S316" s="175" t="s">
        <v>4</v>
      </c>
      <c r="T316" s="175" t="s">
        <v>5</v>
      </c>
      <c r="U316" s="175">
        <v>3</v>
      </c>
      <c r="V316" s="176">
        <v>131.75</v>
      </c>
      <c r="W316" s="48">
        <v>3644</v>
      </c>
      <c r="X316" s="177" t="s">
        <v>18</v>
      </c>
      <c r="AI316" s="48">
        <v>661</v>
      </c>
      <c r="AJ316" s="30">
        <v>0.17932999999999999</v>
      </c>
      <c r="AK316" s="175" t="s">
        <v>4</v>
      </c>
      <c r="AL316" s="175" t="s">
        <v>5</v>
      </c>
      <c r="AM316" s="175">
        <v>0</v>
      </c>
      <c r="AN316" s="176">
        <v>46.69</v>
      </c>
      <c r="AO316" s="48">
        <v>543</v>
      </c>
      <c r="AP316" s="177" t="s">
        <v>18</v>
      </c>
    </row>
    <row r="317" spans="2:42" x14ac:dyDescent="0.25">
      <c r="B317" s="48">
        <v>850</v>
      </c>
      <c r="C317" s="30">
        <v>1.6858299999999999</v>
      </c>
      <c r="D317" s="175">
        <v>0</v>
      </c>
      <c r="E317" s="176">
        <v>34.11</v>
      </c>
      <c r="L317" s="48">
        <v>718</v>
      </c>
      <c r="M317" s="30">
        <v>1.6858299999999999</v>
      </c>
      <c r="N317" s="175">
        <v>0</v>
      </c>
      <c r="O317" s="176">
        <v>34.11</v>
      </c>
      <c r="Q317" s="48">
        <v>314</v>
      </c>
      <c r="R317" s="30">
        <v>0.47564400000000001</v>
      </c>
      <c r="S317" s="175" t="s">
        <v>4</v>
      </c>
      <c r="T317" s="175" t="s">
        <v>5</v>
      </c>
      <c r="U317" s="175">
        <v>0</v>
      </c>
      <c r="V317" s="176">
        <v>35.450000000000003</v>
      </c>
      <c r="W317" s="48">
        <v>3647</v>
      </c>
      <c r="X317" s="177" t="s">
        <v>18</v>
      </c>
      <c r="AI317" s="48">
        <v>662</v>
      </c>
      <c r="AJ317" s="30">
        <v>0.23846600000000001</v>
      </c>
      <c r="AK317" s="175" t="s">
        <v>4</v>
      </c>
      <c r="AL317" s="175" t="s">
        <v>5</v>
      </c>
      <c r="AM317" s="175">
        <v>0</v>
      </c>
      <c r="AN317" s="176">
        <v>33.700000000000003</v>
      </c>
      <c r="AO317" s="48">
        <v>546</v>
      </c>
      <c r="AP317" s="177" t="s">
        <v>18</v>
      </c>
    </row>
    <row r="318" spans="2:42" x14ac:dyDescent="0.25">
      <c r="B318" s="48">
        <v>852</v>
      </c>
      <c r="C318" s="30">
        <v>4.6812839999999998</v>
      </c>
      <c r="D318" s="175">
        <v>0</v>
      </c>
      <c r="E318" s="176">
        <v>42.69</v>
      </c>
      <c r="L318" s="48">
        <v>720</v>
      </c>
      <c r="M318" s="30">
        <v>4.6812839999999998</v>
      </c>
      <c r="N318" s="175">
        <v>0</v>
      </c>
      <c r="O318" s="176">
        <v>42.69</v>
      </c>
      <c r="Q318" s="48">
        <v>315</v>
      </c>
      <c r="R318" s="30">
        <v>0.32848100000000002</v>
      </c>
      <c r="S318" s="175" t="s">
        <v>4</v>
      </c>
      <c r="T318" s="175" t="s">
        <v>5</v>
      </c>
      <c r="U318" s="175">
        <v>3</v>
      </c>
      <c r="V318" s="176">
        <v>128.77000000000001</v>
      </c>
      <c r="W318" s="48">
        <v>3665</v>
      </c>
      <c r="X318" s="177" t="s">
        <v>18</v>
      </c>
      <c r="AI318" s="48">
        <v>663</v>
      </c>
      <c r="AJ318" s="30">
        <v>0.20632400000000001</v>
      </c>
      <c r="AK318" s="175" t="s">
        <v>9</v>
      </c>
      <c r="AL318" s="175" t="s">
        <v>10</v>
      </c>
      <c r="AM318" s="175">
        <v>0</v>
      </c>
      <c r="AN318" s="176">
        <v>37.22</v>
      </c>
      <c r="AO318" s="48">
        <v>551</v>
      </c>
      <c r="AP318" s="177" t="s">
        <v>18</v>
      </c>
    </row>
    <row r="319" spans="2:42" x14ac:dyDescent="0.25">
      <c r="B319" s="48">
        <v>853</v>
      </c>
      <c r="C319" s="30">
        <v>0.66162500000000002</v>
      </c>
      <c r="D319" s="175">
        <v>0</v>
      </c>
      <c r="E319" s="176">
        <v>41.61</v>
      </c>
      <c r="L319" s="48">
        <v>721</v>
      </c>
      <c r="M319" s="30">
        <v>0.66162500000000002</v>
      </c>
      <c r="N319" s="175">
        <v>0</v>
      </c>
      <c r="O319" s="176">
        <v>41.61</v>
      </c>
      <c r="Q319" s="48">
        <v>316</v>
      </c>
      <c r="R319" s="30">
        <v>0.60331400000000002</v>
      </c>
      <c r="S319" s="175" t="s">
        <v>4</v>
      </c>
      <c r="T319" s="175" t="s">
        <v>5</v>
      </c>
      <c r="U319" s="175">
        <v>0</v>
      </c>
      <c r="V319" s="176">
        <v>30.03</v>
      </c>
      <c r="W319" s="48">
        <v>3706</v>
      </c>
      <c r="X319" s="177" t="s">
        <v>18</v>
      </c>
      <c r="AI319" s="48">
        <v>665</v>
      </c>
      <c r="AJ319" s="30">
        <v>0.104173</v>
      </c>
      <c r="AK319" s="175" t="s">
        <v>4</v>
      </c>
      <c r="AL319" s="175" t="s">
        <v>5</v>
      </c>
      <c r="AM319" s="175">
        <v>0</v>
      </c>
      <c r="AN319" s="176">
        <v>40.17</v>
      </c>
      <c r="AO319" s="48">
        <v>557</v>
      </c>
      <c r="AP319" s="177" t="s">
        <v>18</v>
      </c>
    </row>
    <row r="320" spans="2:42" x14ac:dyDescent="0.25">
      <c r="B320" s="48">
        <v>856</v>
      </c>
      <c r="C320" s="30">
        <v>0.98266200000000004</v>
      </c>
      <c r="D320" s="175">
        <v>0</v>
      </c>
      <c r="E320" s="176">
        <v>46.41</v>
      </c>
      <c r="L320" s="48">
        <v>724</v>
      </c>
      <c r="M320" s="30">
        <v>0.98266200000000004</v>
      </c>
      <c r="N320" s="175">
        <v>0</v>
      </c>
      <c r="O320" s="176">
        <v>46.41</v>
      </c>
      <c r="Q320" s="48">
        <v>317</v>
      </c>
      <c r="R320" s="30">
        <v>0.38510899999999998</v>
      </c>
      <c r="S320" s="175" t="s">
        <v>4</v>
      </c>
      <c r="T320" s="175" t="s">
        <v>5</v>
      </c>
      <c r="U320" s="175">
        <v>3</v>
      </c>
      <c r="V320" s="176">
        <v>128.66</v>
      </c>
      <c r="W320" s="48">
        <v>3721</v>
      </c>
      <c r="X320" s="177" t="s">
        <v>18</v>
      </c>
      <c r="AI320" s="48">
        <v>667</v>
      </c>
      <c r="AJ320" s="30">
        <v>0.74144500000000002</v>
      </c>
      <c r="AK320" s="175" t="s">
        <v>42</v>
      </c>
      <c r="AL320" s="175" t="s">
        <v>42</v>
      </c>
      <c r="AM320" s="175">
        <v>0</v>
      </c>
      <c r="AN320" s="176">
        <v>37.29</v>
      </c>
      <c r="AO320" s="48">
        <v>561</v>
      </c>
      <c r="AP320" s="177" t="s">
        <v>18</v>
      </c>
    </row>
    <row r="321" spans="2:42" x14ac:dyDescent="0.25">
      <c r="B321" s="48">
        <v>858</v>
      </c>
      <c r="C321" s="30">
        <v>2.4795790000000002</v>
      </c>
      <c r="D321" s="175">
        <v>0</v>
      </c>
      <c r="E321" s="176">
        <v>38.520000000000003</v>
      </c>
      <c r="L321" s="48">
        <v>726</v>
      </c>
      <c r="M321" s="30">
        <v>2.4795790000000002</v>
      </c>
      <c r="N321" s="175">
        <v>0</v>
      </c>
      <c r="O321" s="176">
        <v>38.520000000000003</v>
      </c>
      <c r="Q321" s="48">
        <v>318</v>
      </c>
      <c r="R321" s="30">
        <v>0.30233399999999999</v>
      </c>
      <c r="S321" s="175" t="s">
        <v>4</v>
      </c>
      <c r="T321" s="175" t="s">
        <v>5</v>
      </c>
      <c r="U321" s="175">
        <v>4</v>
      </c>
      <c r="V321" s="176">
        <v>23.1</v>
      </c>
      <c r="W321" s="48">
        <v>3736</v>
      </c>
      <c r="X321" s="177" t="s">
        <v>18</v>
      </c>
      <c r="AI321" s="48">
        <v>668</v>
      </c>
      <c r="AJ321" s="30">
        <v>0.25512699999999999</v>
      </c>
      <c r="AK321" s="175" t="s">
        <v>9</v>
      </c>
      <c r="AL321" s="175" t="s">
        <v>10</v>
      </c>
      <c r="AM321" s="175">
        <v>0</v>
      </c>
      <c r="AN321" s="176">
        <v>45.29</v>
      </c>
      <c r="AO321" s="48">
        <v>562</v>
      </c>
      <c r="AP321" s="177" t="s">
        <v>18</v>
      </c>
    </row>
    <row r="322" spans="2:42" x14ac:dyDescent="0.25">
      <c r="B322" s="48">
        <v>859</v>
      </c>
      <c r="C322" s="30">
        <v>1.244092</v>
      </c>
      <c r="D322" s="175">
        <v>0</v>
      </c>
      <c r="E322" s="176">
        <v>42.34</v>
      </c>
      <c r="L322" s="48">
        <v>727</v>
      </c>
      <c r="M322" s="30">
        <v>1.244092</v>
      </c>
      <c r="N322" s="175">
        <v>0</v>
      </c>
      <c r="O322" s="176">
        <v>42.34</v>
      </c>
      <c r="Q322" s="48">
        <v>319</v>
      </c>
      <c r="R322" s="30">
        <v>9.5563999999999996E-2</v>
      </c>
      <c r="S322" s="175" t="s">
        <v>4</v>
      </c>
      <c r="T322" s="175" t="s">
        <v>5</v>
      </c>
      <c r="U322" s="175">
        <v>1</v>
      </c>
      <c r="V322" s="176">
        <v>57.39</v>
      </c>
      <c r="W322" s="48">
        <v>3750</v>
      </c>
      <c r="X322" s="177" t="s">
        <v>18</v>
      </c>
      <c r="AI322" s="48">
        <v>670</v>
      </c>
      <c r="AJ322" s="30">
        <v>0.125974</v>
      </c>
      <c r="AK322" s="175" t="s">
        <v>4</v>
      </c>
      <c r="AL322" s="175" t="s">
        <v>5</v>
      </c>
      <c r="AM322" s="175">
        <v>0</v>
      </c>
      <c r="AN322" s="176">
        <v>42.62</v>
      </c>
      <c r="AO322" s="48">
        <v>564</v>
      </c>
      <c r="AP322" s="177" t="s">
        <v>18</v>
      </c>
    </row>
    <row r="323" spans="2:42" x14ac:dyDescent="0.25">
      <c r="B323" s="48">
        <v>860</v>
      </c>
      <c r="C323" s="30">
        <v>0.99224900000000005</v>
      </c>
      <c r="D323" s="175">
        <v>0</v>
      </c>
      <c r="E323" s="176">
        <v>40.450000000000003</v>
      </c>
      <c r="L323" s="48">
        <v>728</v>
      </c>
      <c r="M323" s="30">
        <v>0.99224900000000005</v>
      </c>
      <c r="N323" s="175">
        <v>0</v>
      </c>
      <c r="O323" s="176">
        <v>40.450000000000003</v>
      </c>
      <c r="Q323" s="48">
        <v>320</v>
      </c>
      <c r="R323" s="30">
        <v>0.98099199999999998</v>
      </c>
      <c r="S323" s="175" t="s">
        <v>4</v>
      </c>
      <c r="T323" s="175" t="s">
        <v>5</v>
      </c>
      <c r="U323" s="175">
        <v>0</v>
      </c>
      <c r="V323" s="176">
        <v>45.9</v>
      </c>
      <c r="W323" s="48">
        <v>3799</v>
      </c>
      <c r="X323" s="177" t="s">
        <v>18</v>
      </c>
      <c r="AI323" s="48">
        <v>672</v>
      </c>
      <c r="AJ323" s="30">
        <v>0.24016499999999999</v>
      </c>
      <c r="AK323" s="175" t="s">
        <v>12</v>
      </c>
      <c r="AL323" s="175" t="s">
        <v>13</v>
      </c>
      <c r="AM323" s="175">
        <v>0</v>
      </c>
      <c r="AN323" s="176">
        <v>37.979999999999997</v>
      </c>
      <c r="AO323" s="48">
        <v>577</v>
      </c>
      <c r="AP323" s="177" t="s">
        <v>18</v>
      </c>
    </row>
    <row r="324" spans="2:42" x14ac:dyDescent="0.25">
      <c r="B324" s="48">
        <v>861</v>
      </c>
      <c r="C324" s="30">
        <v>1.8829959999999999</v>
      </c>
      <c r="D324" s="175">
        <v>0</v>
      </c>
      <c r="E324" s="176">
        <v>42.6</v>
      </c>
      <c r="L324" s="48">
        <v>729</v>
      </c>
      <c r="M324" s="30">
        <v>1.8829959999999999</v>
      </c>
      <c r="N324" s="175">
        <v>0</v>
      </c>
      <c r="O324" s="176">
        <v>42.6</v>
      </c>
      <c r="Q324" s="48">
        <v>321</v>
      </c>
      <c r="R324" s="30">
        <v>0.122817</v>
      </c>
      <c r="S324" s="175" t="s">
        <v>4</v>
      </c>
      <c r="T324" s="175" t="s">
        <v>5</v>
      </c>
      <c r="U324" s="175">
        <v>2</v>
      </c>
      <c r="V324" s="176">
        <v>113.77</v>
      </c>
      <c r="W324" s="48">
        <v>3823</v>
      </c>
      <c r="X324" s="177" t="s">
        <v>18</v>
      </c>
      <c r="AI324" s="48">
        <v>682</v>
      </c>
      <c r="AJ324" s="30">
        <v>0.53805599999999998</v>
      </c>
      <c r="AK324" s="175" t="s">
        <v>4</v>
      </c>
      <c r="AL324" s="175" t="s">
        <v>5</v>
      </c>
      <c r="AM324" s="175">
        <v>0</v>
      </c>
      <c r="AN324" s="176">
        <v>40.07</v>
      </c>
      <c r="AO324" s="48">
        <v>578</v>
      </c>
      <c r="AP324" s="177" t="s">
        <v>18</v>
      </c>
    </row>
    <row r="325" spans="2:42" x14ac:dyDescent="0.25">
      <c r="B325" s="48">
        <v>863</v>
      </c>
      <c r="C325" s="30">
        <v>1.5823529999999999</v>
      </c>
      <c r="D325" s="175">
        <v>0</v>
      </c>
      <c r="E325" s="176">
        <v>33.36</v>
      </c>
      <c r="L325" s="48">
        <v>731</v>
      </c>
      <c r="M325" s="30">
        <v>1.5823529999999999</v>
      </c>
      <c r="N325" s="175">
        <v>0</v>
      </c>
      <c r="O325" s="176">
        <v>33.36</v>
      </c>
      <c r="Q325" s="48">
        <v>322</v>
      </c>
      <c r="R325" s="30">
        <v>0.29227700000000001</v>
      </c>
      <c r="S325" s="175" t="s">
        <v>4</v>
      </c>
      <c r="T325" s="175" t="s">
        <v>5</v>
      </c>
      <c r="U325" s="175">
        <v>0</v>
      </c>
      <c r="V325" s="176">
        <v>49.04</v>
      </c>
      <c r="W325" s="48">
        <v>3855</v>
      </c>
      <c r="X325" s="177" t="s">
        <v>18</v>
      </c>
      <c r="AI325" s="48">
        <v>684</v>
      </c>
      <c r="AJ325" s="30">
        <v>0.128718</v>
      </c>
      <c r="AK325" s="175" t="s">
        <v>4</v>
      </c>
      <c r="AL325" s="175" t="s">
        <v>5</v>
      </c>
      <c r="AM325" s="175">
        <v>0</v>
      </c>
      <c r="AN325" s="176">
        <v>33.69</v>
      </c>
      <c r="AO325" s="48">
        <v>579</v>
      </c>
      <c r="AP325" s="177" t="s">
        <v>18</v>
      </c>
    </row>
    <row r="326" spans="2:42" x14ac:dyDescent="0.25">
      <c r="B326" s="48">
        <v>864</v>
      </c>
      <c r="C326" s="30">
        <v>0.98713300000000004</v>
      </c>
      <c r="D326" s="175">
        <v>0</v>
      </c>
      <c r="E326" s="176">
        <v>41.4</v>
      </c>
      <c r="L326" s="48">
        <v>732</v>
      </c>
      <c r="M326" s="30">
        <v>0.98713300000000004</v>
      </c>
      <c r="N326" s="175">
        <v>0</v>
      </c>
      <c r="O326" s="176">
        <v>41.4</v>
      </c>
      <c r="Q326" s="48">
        <v>323</v>
      </c>
      <c r="R326" s="30">
        <v>0.226162</v>
      </c>
      <c r="S326" s="175" t="s">
        <v>4</v>
      </c>
      <c r="T326" s="175" t="s">
        <v>5</v>
      </c>
      <c r="U326" s="175">
        <v>3</v>
      </c>
      <c r="V326" s="176">
        <v>134.21</v>
      </c>
      <c r="W326" s="48">
        <v>3888</v>
      </c>
      <c r="X326" s="177" t="s">
        <v>18</v>
      </c>
      <c r="AI326" s="48">
        <v>686</v>
      </c>
      <c r="AJ326" s="30">
        <v>0.221634</v>
      </c>
      <c r="AK326" s="175" t="s">
        <v>9</v>
      </c>
      <c r="AL326" s="175" t="s">
        <v>10</v>
      </c>
      <c r="AM326" s="175">
        <v>0</v>
      </c>
      <c r="AN326" s="176">
        <v>41.07</v>
      </c>
      <c r="AO326" s="48">
        <v>581</v>
      </c>
      <c r="AP326" s="177" t="s">
        <v>18</v>
      </c>
    </row>
    <row r="327" spans="2:42" x14ac:dyDescent="0.25">
      <c r="B327" s="48">
        <v>867</v>
      </c>
      <c r="C327" s="30">
        <v>2.5787520000000002</v>
      </c>
      <c r="D327" s="175">
        <v>0</v>
      </c>
      <c r="E327" s="176">
        <v>38.729999999999997</v>
      </c>
      <c r="L327" s="48">
        <v>735</v>
      </c>
      <c r="M327" s="30">
        <v>2.5787520000000002</v>
      </c>
      <c r="N327" s="175">
        <v>0</v>
      </c>
      <c r="O327" s="176">
        <v>38.729999999999997</v>
      </c>
      <c r="Q327" s="48">
        <v>324</v>
      </c>
      <c r="R327" s="30">
        <v>0.50198399999999999</v>
      </c>
      <c r="S327" s="175" t="s">
        <v>6</v>
      </c>
      <c r="T327" s="175" t="s">
        <v>5</v>
      </c>
      <c r="U327" s="175">
        <v>0</v>
      </c>
      <c r="V327" s="176">
        <v>48.09</v>
      </c>
      <c r="W327" s="48">
        <v>3901</v>
      </c>
      <c r="X327" s="177" t="s">
        <v>18</v>
      </c>
      <c r="AI327" s="48">
        <v>687</v>
      </c>
      <c r="AJ327" s="30">
        <v>0.304674</v>
      </c>
      <c r="AK327" s="175" t="s">
        <v>4</v>
      </c>
      <c r="AL327" s="175" t="s">
        <v>5</v>
      </c>
      <c r="AM327" s="175">
        <v>0</v>
      </c>
      <c r="AN327" s="176">
        <v>33.53</v>
      </c>
      <c r="AO327" s="48">
        <v>582</v>
      </c>
      <c r="AP327" s="177" t="s">
        <v>18</v>
      </c>
    </row>
    <row r="328" spans="2:42" x14ac:dyDescent="0.25">
      <c r="B328" s="48">
        <v>874</v>
      </c>
      <c r="C328" s="30">
        <v>9.9156709999999997</v>
      </c>
      <c r="D328" s="175">
        <v>0</v>
      </c>
      <c r="E328" s="176">
        <v>47.2</v>
      </c>
      <c r="L328" s="48">
        <v>742</v>
      </c>
      <c r="M328" s="30">
        <v>9.9156709999999997</v>
      </c>
      <c r="N328" s="175">
        <v>0</v>
      </c>
      <c r="O328" s="176">
        <v>47.2</v>
      </c>
      <c r="Q328" s="48">
        <v>325</v>
      </c>
      <c r="R328" s="30">
        <v>0.38212800000000002</v>
      </c>
      <c r="S328" s="175" t="s">
        <v>4</v>
      </c>
      <c r="T328" s="175" t="s">
        <v>5</v>
      </c>
      <c r="U328" s="175">
        <v>2</v>
      </c>
      <c r="V328" s="176">
        <v>110.86</v>
      </c>
      <c r="W328" s="48">
        <v>3908</v>
      </c>
      <c r="X328" s="177" t="s">
        <v>18</v>
      </c>
      <c r="AI328" s="48">
        <v>689</v>
      </c>
      <c r="AJ328" s="30">
        <v>0.43020000000000003</v>
      </c>
      <c r="AK328" s="175" t="s">
        <v>4</v>
      </c>
      <c r="AL328" s="175" t="s">
        <v>5</v>
      </c>
      <c r="AM328" s="175">
        <v>0</v>
      </c>
      <c r="AN328" s="176">
        <v>37.65</v>
      </c>
      <c r="AO328" s="48">
        <v>583</v>
      </c>
      <c r="AP328" s="177" t="s">
        <v>18</v>
      </c>
    </row>
    <row r="329" spans="2:42" x14ac:dyDescent="0.25">
      <c r="B329" s="48">
        <v>880</v>
      </c>
      <c r="C329" s="30">
        <v>5.1699149999999996</v>
      </c>
      <c r="D329" s="175">
        <v>0</v>
      </c>
      <c r="E329" s="176">
        <v>39.020000000000003</v>
      </c>
      <c r="L329" s="48">
        <v>748</v>
      </c>
      <c r="M329" s="30">
        <v>5.1699149999999996</v>
      </c>
      <c r="N329" s="175">
        <v>0</v>
      </c>
      <c r="O329" s="176">
        <v>39.020000000000003</v>
      </c>
      <c r="Q329" s="48">
        <v>326</v>
      </c>
      <c r="R329" s="30">
        <v>0.712565</v>
      </c>
      <c r="S329" s="175" t="s">
        <v>4</v>
      </c>
      <c r="T329" s="175" t="s">
        <v>5</v>
      </c>
      <c r="U329" s="175">
        <v>0</v>
      </c>
      <c r="V329" s="176">
        <v>44.87</v>
      </c>
      <c r="W329" s="48">
        <v>3918</v>
      </c>
      <c r="X329" s="177" t="s">
        <v>18</v>
      </c>
      <c r="AI329" s="48">
        <v>692</v>
      </c>
      <c r="AJ329" s="30">
        <v>0.54906200000000005</v>
      </c>
      <c r="AK329" s="175" t="s">
        <v>4</v>
      </c>
      <c r="AL329" s="175" t="s">
        <v>5</v>
      </c>
      <c r="AM329" s="175">
        <v>0</v>
      </c>
      <c r="AN329" s="176">
        <v>37.03</v>
      </c>
      <c r="AO329" s="48">
        <v>591</v>
      </c>
      <c r="AP329" s="177" t="s">
        <v>18</v>
      </c>
    </row>
    <row r="330" spans="2:42" x14ac:dyDescent="0.25">
      <c r="B330" s="48">
        <v>895</v>
      </c>
      <c r="C330" s="30">
        <v>2.7732049999999999</v>
      </c>
      <c r="D330" s="175">
        <v>0</v>
      </c>
      <c r="E330" s="176">
        <v>39.950000000000003</v>
      </c>
      <c r="L330" s="48">
        <v>763</v>
      </c>
      <c r="M330" s="30">
        <v>2.7732049999999999</v>
      </c>
      <c r="N330" s="175">
        <v>0</v>
      </c>
      <c r="O330" s="176">
        <v>39.950000000000003</v>
      </c>
      <c r="Q330" s="48">
        <v>327</v>
      </c>
      <c r="R330" s="30">
        <v>0.43701400000000001</v>
      </c>
      <c r="S330" s="175" t="s">
        <v>4</v>
      </c>
      <c r="T330" s="175" t="s">
        <v>5</v>
      </c>
      <c r="U330" s="175">
        <v>3</v>
      </c>
      <c r="V330" s="176">
        <v>135.57</v>
      </c>
      <c r="W330" s="48">
        <v>3946</v>
      </c>
      <c r="X330" s="177" t="s">
        <v>18</v>
      </c>
      <c r="AI330" s="48">
        <v>693</v>
      </c>
      <c r="AJ330" s="30">
        <v>0.34581200000000001</v>
      </c>
      <c r="AK330" s="175" t="s">
        <v>4</v>
      </c>
      <c r="AL330" s="175" t="s">
        <v>5</v>
      </c>
      <c r="AM330" s="175">
        <v>0</v>
      </c>
      <c r="AN330" s="176">
        <v>41.82</v>
      </c>
      <c r="AO330" s="48">
        <v>593</v>
      </c>
      <c r="AP330" s="177" t="s">
        <v>18</v>
      </c>
    </row>
    <row r="331" spans="2:42" x14ac:dyDescent="0.25">
      <c r="B331" s="48">
        <v>897</v>
      </c>
      <c r="C331" s="30">
        <v>1.718432</v>
      </c>
      <c r="D331" s="175">
        <v>0</v>
      </c>
      <c r="E331" s="176">
        <v>35.94</v>
      </c>
      <c r="L331" s="48">
        <v>765</v>
      </c>
      <c r="M331" s="30">
        <v>1.718432</v>
      </c>
      <c r="N331" s="175">
        <v>0</v>
      </c>
      <c r="O331" s="176">
        <v>35.94</v>
      </c>
      <c r="Q331" s="48">
        <v>328</v>
      </c>
      <c r="R331" s="30">
        <v>7.8962000000000004E-2</v>
      </c>
      <c r="S331" s="175" t="s">
        <v>4</v>
      </c>
      <c r="T331" s="175" t="s">
        <v>5</v>
      </c>
      <c r="U331" s="175">
        <v>0</v>
      </c>
      <c r="V331" s="176">
        <v>33.43</v>
      </c>
      <c r="W331" s="48">
        <v>3949</v>
      </c>
      <c r="X331" s="177" t="s">
        <v>18</v>
      </c>
      <c r="AI331" s="48">
        <v>695</v>
      </c>
      <c r="AJ331" s="30">
        <v>0.34356100000000001</v>
      </c>
      <c r="AK331" s="175" t="s">
        <v>4</v>
      </c>
      <c r="AL331" s="175" t="s">
        <v>5</v>
      </c>
      <c r="AM331" s="175">
        <v>0</v>
      </c>
      <c r="AN331" s="176">
        <v>41.2</v>
      </c>
      <c r="AO331" s="48">
        <v>596</v>
      </c>
      <c r="AP331" s="177" t="s">
        <v>18</v>
      </c>
    </row>
    <row r="332" spans="2:42" x14ac:dyDescent="0.25">
      <c r="B332" s="48">
        <v>900</v>
      </c>
      <c r="C332" s="30">
        <v>1.238181</v>
      </c>
      <c r="D332" s="175">
        <v>0</v>
      </c>
      <c r="E332" s="176">
        <v>38.25</v>
      </c>
      <c r="L332" s="48">
        <v>768</v>
      </c>
      <c r="M332" s="30">
        <v>1.238181</v>
      </c>
      <c r="N332" s="175">
        <v>0</v>
      </c>
      <c r="O332" s="176">
        <v>38.25</v>
      </c>
      <c r="Q332" s="48">
        <v>329</v>
      </c>
      <c r="R332" s="30">
        <v>0.120128</v>
      </c>
      <c r="S332" s="175" t="s">
        <v>4</v>
      </c>
      <c r="T332" s="175" t="s">
        <v>5</v>
      </c>
      <c r="U332" s="175">
        <v>4</v>
      </c>
      <c r="V332" s="176">
        <v>172.87</v>
      </c>
      <c r="W332" s="48">
        <v>3966</v>
      </c>
      <c r="X332" s="177" t="s">
        <v>18</v>
      </c>
      <c r="AI332" s="48">
        <v>697</v>
      </c>
      <c r="AJ332" s="30">
        <v>0.11222</v>
      </c>
      <c r="AK332" s="175" t="s">
        <v>4</v>
      </c>
      <c r="AL332" s="175" t="s">
        <v>5</v>
      </c>
      <c r="AM332" s="175">
        <v>0</v>
      </c>
      <c r="AN332" s="176">
        <v>45.32</v>
      </c>
      <c r="AO332" s="48">
        <v>597</v>
      </c>
      <c r="AP332" s="177" t="s">
        <v>18</v>
      </c>
    </row>
    <row r="333" spans="2:42" x14ac:dyDescent="0.25">
      <c r="B333" s="48">
        <v>907</v>
      </c>
      <c r="C333" s="30">
        <v>1.1745810000000001</v>
      </c>
      <c r="D333" s="175">
        <v>0</v>
      </c>
      <c r="E333" s="176">
        <v>33.82</v>
      </c>
      <c r="L333" s="48">
        <v>775</v>
      </c>
      <c r="M333" s="30">
        <v>1.1745810000000001</v>
      </c>
      <c r="N333" s="175">
        <v>0</v>
      </c>
      <c r="O333" s="176">
        <v>33.82</v>
      </c>
      <c r="Q333" s="48">
        <v>330</v>
      </c>
      <c r="R333" s="30">
        <v>0.53857600000000005</v>
      </c>
      <c r="S333" s="175" t="s">
        <v>4</v>
      </c>
      <c r="T333" s="175" t="s">
        <v>5</v>
      </c>
      <c r="U333" s="175">
        <v>0</v>
      </c>
      <c r="V333" s="176">
        <v>37.14</v>
      </c>
      <c r="W333" s="48">
        <v>3979</v>
      </c>
      <c r="X333" s="177" t="s">
        <v>18</v>
      </c>
      <c r="AI333" s="48">
        <v>700</v>
      </c>
      <c r="AJ333" s="30">
        <v>0.77072300000000005</v>
      </c>
      <c r="AK333" s="175" t="s">
        <v>6</v>
      </c>
      <c r="AL333" s="175" t="s">
        <v>5</v>
      </c>
      <c r="AM333" s="175">
        <v>0</v>
      </c>
      <c r="AN333" s="176">
        <v>39.5</v>
      </c>
      <c r="AO333" s="48">
        <v>606</v>
      </c>
      <c r="AP333" s="177" t="s">
        <v>18</v>
      </c>
    </row>
    <row r="334" spans="2:42" x14ac:dyDescent="0.25">
      <c r="B334" s="48">
        <v>910</v>
      </c>
      <c r="C334" s="30">
        <v>4.5773570000000001</v>
      </c>
      <c r="D334" s="175">
        <v>0</v>
      </c>
      <c r="E334" s="176">
        <v>38.65</v>
      </c>
      <c r="L334" s="48">
        <v>778</v>
      </c>
      <c r="M334" s="30">
        <v>4.5773570000000001</v>
      </c>
      <c r="N334" s="175">
        <v>0</v>
      </c>
      <c r="O334" s="176">
        <v>38.65</v>
      </c>
      <c r="Q334" s="48">
        <v>331</v>
      </c>
      <c r="R334" s="30">
        <v>8.3086999999999994E-2</v>
      </c>
      <c r="S334" s="175" t="s">
        <v>4</v>
      </c>
      <c r="T334" s="175" t="s">
        <v>5</v>
      </c>
      <c r="U334" s="175">
        <v>3</v>
      </c>
      <c r="V334" s="176">
        <v>126.14</v>
      </c>
      <c r="W334" s="48">
        <v>3980</v>
      </c>
      <c r="X334" s="177" t="s">
        <v>18</v>
      </c>
      <c r="AI334" s="48">
        <v>702</v>
      </c>
      <c r="AJ334" s="30">
        <v>0.67579900000000004</v>
      </c>
      <c r="AK334" s="175" t="s">
        <v>4</v>
      </c>
      <c r="AL334" s="175" t="s">
        <v>5</v>
      </c>
      <c r="AM334" s="175">
        <v>0</v>
      </c>
      <c r="AN334" s="176">
        <v>33.56</v>
      </c>
      <c r="AO334" s="48">
        <v>608</v>
      </c>
      <c r="AP334" s="177" t="s">
        <v>18</v>
      </c>
    </row>
    <row r="335" spans="2:42" x14ac:dyDescent="0.25">
      <c r="B335" s="48">
        <v>911</v>
      </c>
      <c r="C335" s="30">
        <v>1.3179350000000001</v>
      </c>
      <c r="D335" s="175">
        <v>0</v>
      </c>
      <c r="E335" s="176">
        <v>38.619999999999997</v>
      </c>
      <c r="L335" s="48">
        <v>779</v>
      </c>
      <c r="M335" s="30">
        <v>1.3179350000000001</v>
      </c>
      <c r="N335" s="175">
        <v>0</v>
      </c>
      <c r="O335" s="176">
        <v>38.619999999999997</v>
      </c>
      <c r="Q335" s="48">
        <v>332</v>
      </c>
      <c r="R335" s="30">
        <v>0.214703</v>
      </c>
      <c r="S335" s="175" t="s">
        <v>4</v>
      </c>
      <c r="T335" s="175" t="s">
        <v>5</v>
      </c>
      <c r="U335" s="175">
        <v>0</v>
      </c>
      <c r="V335" s="176">
        <v>39.229999999999997</v>
      </c>
      <c r="W335" s="48">
        <v>3982</v>
      </c>
      <c r="X335" s="177" t="s">
        <v>18</v>
      </c>
      <c r="AI335" s="48">
        <v>703</v>
      </c>
      <c r="AJ335" s="30">
        <v>0.33367999999999998</v>
      </c>
      <c r="AK335" s="175" t="s">
        <v>9</v>
      </c>
      <c r="AL335" s="175" t="s">
        <v>10</v>
      </c>
      <c r="AM335" s="175">
        <v>0</v>
      </c>
      <c r="AN335" s="176">
        <v>41.89</v>
      </c>
      <c r="AO335" s="48">
        <v>611</v>
      </c>
      <c r="AP335" s="177" t="s">
        <v>18</v>
      </c>
    </row>
    <row r="336" spans="2:42" x14ac:dyDescent="0.25">
      <c r="B336" s="48">
        <v>914</v>
      </c>
      <c r="C336" s="30">
        <v>7.1647410000000002</v>
      </c>
      <c r="D336" s="175">
        <v>0</v>
      </c>
      <c r="E336" s="176">
        <v>37.28</v>
      </c>
      <c r="L336" s="48">
        <v>782</v>
      </c>
      <c r="M336" s="30">
        <v>7.1647410000000002</v>
      </c>
      <c r="N336" s="175">
        <v>0</v>
      </c>
      <c r="O336" s="176">
        <v>37.28</v>
      </c>
      <c r="Q336" s="48">
        <v>333</v>
      </c>
      <c r="R336" s="30">
        <v>0.20031099999999999</v>
      </c>
      <c r="S336" s="175" t="s">
        <v>4</v>
      </c>
      <c r="T336" s="175" t="s">
        <v>5</v>
      </c>
      <c r="U336" s="175">
        <v>3</v>
      </c>
      <c r="V336" s="176">
        <v>121.11</v>
      </c>
      <c r="W336" s="48">
        <v>3993</v>
      </c>
      <c r="X336" s="177" t="s">
        <v>18</v>
      </c>
      <c r="AI336" s="48">
        <v>704</v>
      </c>
      <c r="AJ336" s="30">
        <v>0.10729900000000001</v>
      </c>
      <c r="AK336" s="175" t="s">
        <v>4</v>
      </c>
      <c r="AL336" s="175" t="s">
        <v>5</v>
      </c>
      <c r="AM336" s="175">
        <v>0</v>
      </c>
      <c r="AN336" s="176">
        <v>37.96</v>
      </c>
      <c r="AO336" s="48">
        <v>615</v>
      </c>
      <c r="AP336" s="177" t="s">
        <v>18</v>
      </c>
    </row>
    <row r="337" spans="2:42" x14ac:dyDescent="0.25">
      <c r="B337" s="48">
        <v>920</v>
      </c>
      <c r="C337" s="30">
        <v>3.4486910000000002</v>
      </c>
      <c r="D337" s="175">
        <v>0</v>
      </c>
      <c r="E337" s="176">
        <v>45.8</v>
      </c>
      <c r="L337" s="48">
        <v>788</v>
      </c>
      <c r="M337" s="30">
        <v>3.4486910000000002</v>
      </c>
      <c r="N337" s="175">
        <v>0</v>
      </c>
      <c r="O337" s="176">
        <v>45.8</v>
      </c>
      <c r="Q337" s="48">
        <v>334</v>
      </c>
      <c r="R337" s="30">
        <v>0.3861</v>
      </c>
      <c r="S337" s="175" t="s">
        <v>4</v>
      </c>
      <c r="T337" s="175" t="s">
        <v>5</v>
      </c>
      <c r="U337" s="175">
        <v>0</v>
      </c>
      <c r="V337" s="176">
        <v>41.16</v>
      </c>
      <c r="W337" s="48">
        <v>3996</v>
      </c>
      <c r="X337" s="177" t="s">
        <v>18</v>
      </c>
      <c r="AI337" s="48">
        <v>705</v>
      </c>
      <c r="AJ337" s="30">
        <v>0.74401099999999998</v>
      </c>
      <c r="AK337" s="175" t="s">
        <v>4</v>
      </c>
      <c r="AL337" s="175" t="s">
        <v>5</v>
      </c>
      <c r="AM337" s="175">
        <v>0</v>
      </c>
      <c r="AN337" s="176">
        <v>42.27</v>
      </c>
      <c r="AO337" s="48">
        <v>618</v>
      </c>
      <c r="AP337" s="177" t="s">
        <v>18</v>
      </c>
    </row>
    <row r="338" spans="2:42" x14ac:dyDescent="0.25">
      <c r="B338" s="48">
        <v>921</v>
      </c>
      <c r="C338" s="30">
        <v>1.4320660000000001</v>
      </c>
      <c r="D338" s="175">
        <v>0</v>
      </c>
      <c r="E338" s="176">
        <v>46.68</v>
      </c>
      <c r="L338" s="48">
        <v>789</v>
      </c>
      <c r="M338" s="30">
        <v>1.4320660000000001</v>
      </c>
      <c r="N338" s="175">
        <v>0</v>
      </c>
      <c r="O338" s="176">
        <v>46.68</v>
      </c>
      <c r="Q338" s="48">
        <v>335</v>
      </c>
      <c r="R338" s="30">
        <v>0.210812</v>
      </c>
      <c r="S338" s="175" t="s">
        <v>4</v>
      </c>
      <c r="T338" s="175" t="s">
        <v>5</v>
      </c>
      <c r="U338" s="175">
        <v>3</v>
      </c>
      <c r="V338" s="176">
        <v>129.19</v>
      </c>
      <c r="W338" s="48">
        <v>4006</v>
      </c>
      <c r="X338" s="177" t="s">
        <v>18</v>
      </c>
      <c r="AI338" s="48">
        <v>707</v>
      </c>
      <c r="AJ338" s="30">
        <v>0.180257</v>
      </c>
      <c r="AK338" s="175" t="s">
        <v>9</v>
      </c>
      <c r="AL338" s="175" t="s">
        <v>10</v>
      </c>
      <c r="AM338" s="175">
        <v>0</v>
      </c>
      <c r="AN338" s="176">
        <v>44.26</v>
      </c>
      <c r="AO338" s="48">
        <v>624</v>
      </c>
      <c r="AP338" s="177" t="s">
        <v>18</v>
      </c>
    </row>
    <row r="339" spans="2:42" x14ac:dyDescent="0.25">
      <c r="B339" s="48">
        <v>924</v>
      </c>
      <c r="C339" s="30">
        <v>2.7624949999999999</v>
      </c>
      <c r="D339" s="175">
        <v>0</v>
      </c>
      <c r="E339" s="176">
        <v>41.56</v>
      </c>
      <c r="L339" s="48">
        <v>792</v>
      </c>
      <c r="M339" s="30">
        <v>2.7624949999999999</v>
      </c>
      <c r="N339" s="175">
        <v>0</v>
      </c>
      <c r="O339" s="176">
        <v>41.56</v>
      </c>
      <c r="Q339" s="48">
        <v>336</v>
      </c>
      <c r="R339" s="30">
        <v>0.10075099999999999</v>
      </c>
      <c r="S339" s="175" t="s">
        <v>4</v>
      </c>
      <c r="T339" s="175" t="s">
        <v>5</v>
      </c>
      <c r="U339" s="175">
        <v>4</v>
      </c>
      <c r="V339" s="176">
        <v>156.79</v>
      </c>
      <c r="W339" s="48">
        <v>4030</v>
      </c>
      <c r="X339" s="177" t="s">
        <v>18</v>
      </c>
      <c r="AI339" s="48">
        <v>708</v>
      </c>
      <c r="AJ339" s="30">
        <v>0.27133600000000002</v>
      </c>
      <c r="AK339" s="175" t="s">
        <v>4</v>
      </c>
      <c r="AL339" s="175" t="s">
        <v>5</v>
      </c>
      <c r="AM339" s="175">
        <v>0</v>
      </c>
      <c r="AN339" s="176">
        <v>39.72</v>
      </c>
      <c r="AO339" s="48">
        <v>626</v>
      </c>
      <c r="AP339" s="177" t="s">
        <v>18</v>
      </c>
    </row>
    <row r="340" spans="2:42" x14ac:dyDescent="0.25">
      <c r="B340" s="48">
        <v>925</v>
      </c>
      <c r="C340" s="30">
        <v>2.0282439999999999</v>
      </c>
      <c r="D340" s="175">
        <v>0</v>
      </c>
      <c r="E340" s="176">
        <v>41.69</v>
      </c>
      <c r="L340" s="48">
        <v>793</v>
      </c>
      <c r="M340" s="30">
        <v>2.0282439999999999</v>
      </c>
      <c r="N340" s="175">
        <v>0</v>
      </c>
      <c r="O340" s="176">
        <v>41.69</v>
      </c>
      <c r="Q340" s="48">
        <v>337</v>
      </c>
      <c r="R340" s="30">
        <v>0.24338000000000001</v>
      </c>
      <c r="S340" s="175" t="s">
        <v>4</v>
      </c>
      <c r="T340" s="175" t="s">
        <v>5</v>
      </c>
      <c r="U340" s="175">
        <v>3</v>
      </c>
      <c r="V340" s="176">
        <v>121.37</v>
      </c>
      <c r="W340" s="48">
        <v>4048</v>
      </c>
      <c r="X340" s="177" t="s">
        <v>18</v>
      </c>
      <c r="AI340" s="48">
        <v>709</v>
      </c>
      <c r="AJ340" s="30">
        <v>0.69989599999999996</v>
      </c>
      <c r="AK340" s="175" t="s">
        <v>6</v>
      </c>
      <c r="AL340" s="175" t="s">
        <v>5</v>
      </c>
      <c r="AM340" s="175">
        <v>0</v>
      </c>
      <c r="AN340" s="176">
        <v>39.39</v>
      </c>
      <c r="AO340" s="48">
        <v>631</v>
      </c>
      <c r="AP340" s="177" t="s">
        <v>18</v>
      </c>
    </row>
    <row r="341" spans="2:42" x14ac:dyDescent="0.25">
      <c r="B341" s="48">
        <v>929</v>
      </c>
      <c r="C341" s="30">
        <v>2.7224349999999999</v>
      </c>
      <c r="D341" s="175">
        <v>0</v>
      </c>
      <c r="E341" s="176">
        <v>39.94</v>
      </c>
      <c r="L341" s="48">
        <v>797</v>
      </c>
      <c r="M341" s="30">
        <v>2.7224349999999999</v>
      </c>
      <c r="N341" s="175">
        <v>0</v>
      </c>
      <c r="O341" s="176">
        <v>39.94</v>
      </c>
      <c r="Q341" s="48">
        <v>338</v>
      </c>
      <c r="R341" s="30">
        <v>7.7253000000000002E-2</v>
      </c>
      <c r="S341" s="175" t="s">
        <v>4</v>
      </c>
      <c r="T341" s="175" t="s">
        <v>5</v>
      </c>
      <c r="U341" s="175">
        <v>2</v>
      </c>
      <c r="V341" s="176">
        <v>117.86</v>
      </c>
      <c r="W341" s="48">
        <v>4051</v>
      </c>
      <c r="X341" s="177" t="s">
        <v>18</v>
      </c>
      <c r="AI341" s="48">
        <v>711</v>
      </c>
      <c r="AJ341" s="30">
        <v>0.429535</v>
      </c>
      <c r="AK341" s="175" t="s">
        <v>9</v>
      </c>
      <c r="AL341" s="175" t="s">
        <v>10</v>
      </c>
      <c r="AM341" s="175">
        <v>0</v>
      </c>
      <c r="AN341" s="176">
        <v>40.869999999999997</v>
      </c>
      <c r="AO341" s="48">
        <v>638</v>
      </c>
      <c r="AP341" s="177" t="s">
        <v>18</v>
      </c>
    </row>
    <row r="342" spans="2:42" x14ac:dyDescent="0.25">
      <c r="B342" s="48">
        <v>934</v>
      </c>
      <c r="C342" s="30">
        <v>2.2917130000000001</v>
      </c>
      <c r="D342" s="175">
        <v>0</v>
      </c>
      <c r="E342" s="176">
        <v>39.72</v>
      </c>
      <c r="L342" s="48">
        <v>802</v>
      </c>
      <c r="M342" s="30">
        <v>2.2917130000000001</v>
      </c>
      <c r="N342" s="175">
        <v>0</v>
      </c>
      <c r="O342" s="176">
        <v>39.72</v>
      </c>
      <c r="Q342" s="48">
        <v>339</v>
      </c>
      <c r="R342" s="30">
        <v>0.52843799999999996</v>
      </c>
      <c r="S342" s="175" t="s">
        <v>4</v>
      </c>
      <c r="T342" s="175" t="s">
        <v>5</v>
      </c>
      <c r="U342" s="175">
        <v>0</v>
      </c>
      <c r="V342" s="176">
        <v>44.81</v>
      </c>
      <c r="W342" s="48">
        <v>4058</v>
      </c>
      <c r="X342" s="177" t="s">
        <v>18</v>
      </c>
      <c r="AI342" s="48">
        <v>714</v>
      </c>
      <c r="AJ342" s="30">
        <v>8.2960000000000006E-2</v>
      </c>
      <c r="AK342" s="175" t="s">
        <v>4</v>
      </c>
      <c r="AL342" s="175" t="s">
        <v>5</v>
      </c>
      <c r="AM342" s="175">
        <v>0</v>
      </c>
      <c r="AN342" s="176">
        <v>37.06</v>
      </c>
      <c r="AO342" s="48">
        <v>640</v>
      </c>
      <c r="AP342" s="177" t="s">
        <v>18</v>
      </c>
    </row>
    <row r="343" spans="2:42" x14ac:dyDescent="0.25">
      <c r="B343" s="48">
        <v>936</v>
      </c>
      <c r="C343" s="30">
        <v>1.4922800000000001</v>
      </c>
      <c r="D343" s="175">
        <v>0</v>
      </c>
      <c r="E343" s="176">
        <v>44.43</v>
      </c>
      <c r="L343" s="48">
        <v>804</v>
      </c>
      <c r="M343" s="30">
        <v>1.4922800000000001</v>
      </c>
      <c r="N343" s="175">
        <v>0</v>
      </c>
      <c r="O343" s="176">
        <v>44.43</v>
      </c>
      <c r="Q343" s="48">
        <v>340</v>
      </c>
      <c r="R343" s="30">
        <v>0.54440599999999995</v>
      </c>
      <c r="S343" s="175" t="s">
        <v>4</v>
      </c>
      <c r="T343" s="175" t="s">
        <v>5</v>
      </c>
      <c r="U343" s="175">
        <v>4</v>
      </c>
      <c r="V343" s="176">
        <v>4.78</v>
      </c>
      <c r="W343" s="48">
        <v>4073</v>
      </c>
      <c r="X343" s="177" t="s">
        <v>18</v>
      </c>
      <c r="AI343" s="48">
        <v>716</v>
      </c>
      <c r="AJ343" s="30">
        <v>0.45043</v>
      </c>
      <c r="AK343" s="175" t="s">
        <v>4</v>
      </c>
      <c r="AL343" s="175" t="s">
        <v>5</v>
      </c>
      <c r="AM343" s="175">
        <v>0</v>
      </c>
      <c r="AN343" s="176">
        <v>41.25</v>
      </c>
      <c r="AO343" s="48">
        <v>642</v>
      </c>
      <c r="AP343" s="177" t="s">
        <v>18</v>
      </c>
    </row>
    <row r="344" spans="2:42" x14ac:dyDescent="0.25">
      <c r="B344" s="48">
        <v>941</v>
      </c>
      <c r="C344" s="30">
        <v>2.8515069999999998</v>
      </c>
      <c r="D344" s="175">
        <v>0</v>
      </c>
      <c r="E344" s="176">
        <v>35.450000000000003</v>
      </c>
      <c r="L344" s="48">
        <v>809</v>
      </c>
      <c r="M344" s="30">
        <v>2.8515069999999998</v>
      </c>
      <c r="N344" s="175">
        <v>0</v>
      </c>
      <c r="O344" s="176">
        <v>35.450000000000003</v>
      </c>
      <c r="Q344" s="48">
        <v>341</v>
      </c>
      <c r="R344" s="30">
        <v>0.34817599999999999</v>
      </c>
      <c r="S344" s="175" t="s">
        <v>4</v>
      </c>
      <c r="T344" s="175" t="s">
        <v>5</v>
      </c>
      <c r="U344" s="175">
        <v>2</v>
      </c>
      <c r="V344" s="176">
        <v>114.23</v>
      </c>
      <c r="W344" s="48">
        <v>4095</v>
      </c>
      <c r="X344" s="177" t="s">
        <v>18</v>
      </c>
      <c r="AI344" s="48">
        <v>718</v>
      </c>
      <c r="AJ344" s="30">
        <v>0.52864699999999998</v>
      </c>
      <c r="AK344" s="175" t="s">
        <v>4</v>
      </c>
      <c r="AL344" s="175" t="s">
        <v>5</v>
      </c>
      <c r="AM344" s="175">
        <v>0</v>
      </c>
      <c r="AN344" s="176">
        <v>32.74</v>
      </c>
      <c r="AO344" s="48">
        <v>646</v>
      </c>
      <c r="AP344" s="177" t="s">
        <v>18</v>
      </c>
    </row>
    <row r="345" spans="2:42" x14ac:dyDescent="0.25">
      <c r="B345" s="48">
        <v>943</v>
      </c>
      <c r="C345" s="30">
        <v>2.6211099999999998</v>
      </c>
      <c r="D345" s="175">
        <v>0</v>
      </c>
      <c r="E345" s="176">
        <v>39.979999999999997</v>
      </c>
      <c r="L345" s="48">
        <v>811</v>
      </c>
      <c r="M345" s="30">
        <v>2.6211099999999998</v>
      </c>
      <c r="N345" s="175">
        <v>0</v>
      </c>
      <c r="O345" s="176">
        <v>39.979999999999997</v>
      </c>
      <c r="Q345" s="48">
        <v>342</v>
      </c>
      <c r="R345" s="30">
        <v>0.18659300000000001</v>
      </c>
      <c r="S345" s="175" t="s">
        <v>4</v>
      </c>
      <c r="T345" s="175" t="s">
        <v>5</v>
      </c>
      <c r="U345" s="175">
        <v>0</v>
      </c>
      <c r="V345" s="176">
        <v>40.590000000000003</v>
      </c>
      <c r="W345" s="48">
        <v>4100</v>
      </c>
      <c r="X345" s="177" t="s">
        <v>18</v>
      </c>
      <c r="AI345" s="48">
        <v>719</v>
      </c>
      <c r="AJ345" s="30">
        <v>0.210759</v>
      </c>
      <c r="AK345" s="175" t="s">
        <v>9</v>
      </c>
      <c r="AL345" s="175" t="s">
        <v>10</v>
      </c>
      <c r="AM345" s="175">
        <v>0</v>
      </c>
      <c r="AN345" s="176">
        <v>42.62</v>
      </c>
      <c r="AO345" s="48">
        <v>648</v>
      </c>
      <c r="AP345" s="177" t="s">
        <v>18</v>
      </c>
    </row>
    <row r="346" spans="2:42" x14ac:dyDescent="0.25">
      <c r="B346" s="48">
        <v>947</v>
      </c>
      <c r="C346" s="30">
        <v>0.85596799999999995</v>
      </c>
      <c r="D346" s="175">
        <v>0</v>
      </c>
      <c r="E346" s="176">
        <v>38.6</v>
      </c>
      <c r="L346" s="48">
        <v>815</v>
      </c>
      <c r="M346" s="30">
        <v>0.85596799999999995</v>
      </c>
      <c r="N346" s="175">
        <v>0</v>
      </c>
      <c r="O346" s="176">
        <v>38.6</v>
      </c>
      <c r="Q346" s="48">
        <v>343</v>
      </c>
      <c r="R346" s="30">
        <v>0.80739700000000003</v>
      </c>
      <c r="S346" s="175" t="s">
        <v>4</v>
      </c>
      <c r="T346" s="175" t="s">
        <v>5</v>
      </c>
      <c r="U346" s="175">
        <v>3</v>
      </c>
      <c r="V346" s="176">
        <v>135.93</v>
      </c>
      <c r="W346" s="48">
        <v>4103</v>
      </c>
      <c r="X346" s="177" t="s">
        <v>18</v>
      </c>
      <c r="AI346" s="48">
        <v>720</v>
      </c>
      <c r="AJ346" s="30">
        <v>0.23305699999999999</v>
      </c>
      <c r="AK346" s="175" t="s">
        <v>4</v>
      </c>
      <c r="AL346" s="175" t="s">
        <v>5</v>
      </c>
      <c r="AM346" s="175">
        <v>0</v>
      </c>
      <c r="AN346" s="176">
        <v>33.700000000000003</v>
      </c>
      <c r="AO346" s="48">
        <v>649</v>
      </c>
      <c r="AP346" s="177" t="s">
        <v>18</v>
      </c>
    </row>
    <row r="347" spans="2:42" x14ac:dyDescent="0.25">
      <c r="B347" s="48">
        <v>953</v>
      </c>
      <c r="C347" s="30">
        <v>2.0424169999999999</v>
      </c>
      <c r="D347" s="175">
        <v>0</v>
      </c>
      <c r="E347" s="176">
        <v>33.5</v>
      </c>
      <c r="L347" s="48">
        <v>821</v>
      </c>
      <c r="M347" s="30">
        <v>2.0424169999999999</v>
      </c>
      <c r="N347" s="175">
        <v>0</v>
      </c>
      <c r="O347" s="176">
        <v>33.5</v>
      </c>
      <c r="Q347" s="48">
        <v>344</v>
      </c>
      <c r="R347" s="30">
        <v>0.89684699999999995</v>
      </c>
      <c r="S347" s="175" t="s">
        <v>6</v>
      </c>
      <c r="T347" s="175" t="s">
        <v>5</v>
      </c>
      <c r="U347" s="175">
        <v>4</v>
      </c>
      <c r="V347" s="176">
        <v>148.78</v>
      </c>
      <c r="W347" s="48">
        <v>4113</v>
      </c>
      <c r="X347" s="177" t="s">
        <v>18</v>
      </c>
      <c r="AI347" s="48">
        <v>722</v>
      </c>
      <c r="AJ347" s="30">
        <v>0.28721200000000002</v>
      </c>
      <c r="AK347" s="175" t="s">
        <v>9</v>
      </c>
      <c r="AL347" s="175" t="s">
        <v>10</v>
      </c>
      <c r="AM347" s="175">
        <v>0</v>
      </c>
      <c r="AN347" s="176">
        <v>35.08</v>
      </c>
      <c r="AO347" s="48">
        <v>653</v>
      </c>
      <c r="AP347" s="177" t="s">
        <v>18</v>
      </c>
    </row>
    <row r="348" spans="2:42" x14ac:dyDescent="0.25">
      <c r="B348" s="48">
        <v>956</v>
      </c>
      <c r="C348" s="30">
        <v>1.0484260000000001</v>
      </c>
      <c r="D348" s="175">
        <v>0</v>
      </c>
      <c r="E348" s="176">
        <v>30.67</v>
      </c>
      <c r="L348" s="48">
        <v>824</v>
      </c>
      <c r="M348" s="30">
        <v>1.0484260000000001</v>
      </c>
      <c r="N348" s="175">
        <v>0</v>
      </c>
      <c r="O348" s="176">
        <v>30.67</v>
      </c>
      <c r="Q348" s="48">
        <v>345</v>
      </c>
      <c r="R348" s="30">
        <v>0.48001199999999999</v>
      </c>
      <c r="S348" s="175" t="s">
        <v>4</v>
      </c>
      <c r="T348" s="175" t="s">
        <v>5</v>
      </c>
      <c r="U348" s="175">
        <v>0</v>
      </c>
      <c r="V348" s="176">
        <v>39.57</v>
      </c>
      <c r="W348" s="48">
        <v>4146</v>
      </c>
      <c r="X348" s="177" t="s">
        <v>18</v>
      </c>
      <c r="AI348" s="48">
        <v>723</v>
      </c>
      <c r="AJ348" s="30">
        <v>0.69131600000000004</v>
      </c>
      <c r="AK348" s="175" t="s">
        <v>4</v>
      </c>
      <c r="AL348" s="175" t="s">
        <v>5</v>
      </c>
      <c r="AM348" s="175">
        <v>0</v>
      </c>
      <c r="AN348" s="176">
        <v>32.020000000000003</v>
      </c>
      <c r="AO348" s="48">
        <v>659</v>
      </c>
      <c r="AP348" s="177" t="s">
        <v>18</v>
      </c>
    </row>
    <row r="349" spans="2:42" x14ac:dyDescent="0.25">
      <c r="B349" s="48">
        <v>957</v>
      </c>
      <c r="C349" s="30">
        <v>1.5606199999999999</v>
      </c>
      <c r="D349" s="175">
        <v>0</v>
      </c>
      <c r="E349" s="176">
        <v>48.41</v>
      </c>
      <c r="L349" s="48">
        <v>825</v>
      </c>
      <c r="M349" s="30">
        <v>1.5606199999999999</v>
      </c>
      <c r="N349" s="175">
        <v>0</v>
      </c>
      <c r="O349" s="176">
        <v>48.41</v>
      </c>
      <c r="Q349" s="48">
        <v>346</v>
      </c>
      <c r="R349" s="30">
        <v>0.39646700000000001</v>
      </c>
      <c r="S349" s="175" t="s">
        <v>12</v>
      </c>
      <c r="T349" s="175" t="s">
        <v>13</v>
      </c>
      <c r="U349" s="175">
        <v>2</v>
      </c>
      <c r="V349" s="176">
        <v>107.32</v>
      </c>
      <c r="W349" s="48">
        <v>4147</v>
      </c>
      <c r="X349" s="177" t="s">
        <v>18</v>
      </c>
      <c r="AI349" s="48">
        <v>724</v>
      </c>
      <c r="AJ349" s="30">
        <v>0.393511</v>
      </c>
      <c r="AK349" s="175" t="s">
        <v>4</v>
      </c>
      <c r="AL349" s="175" t="s">
        <v>5</v>
      </c>
      <c r="AM349" s="175">
        <v>0</v>
      </c>
      <c r="AN349" s="176">
        <v>41.72</v>
      </c>
      <c r="AO349" s="48">
        <v>668</v>
      </c>
      <c r="AP349" s="177" t="s">
        <v>18</v>
      </c>
    </row>
    <row r="350" spans="2:42" x14ac:dyDescent="0.25">
      <c r="B350" s="48">
        <v>959</v>
      </c>
      <c r="C350" s="30">
        <v>5.1783960000000002</v>
      </c>
      <c r="D350" s="175">
        <v>0</v>
      </c>
      <c r="E350" s="176">
        <v>38.090000000000003</v>
      </c>
      <c r="L350" s="48">
        <v>827</v>
      </c>
      <c r="M350" s="30">
        <v>5.1783960000000002</v>
      </c>
      <c r="N350" s="175">
        <v>0</v>
      </c>
      <c r="O350" s="176">
        <v>38.090000000000003</v>
      </c>
      <c r="Q350" s="48">
        <v>347</v>
      </c>
      <c r="R350" s="30">
        <v>0.563002</v>
      </c>
      <c r="S350" s="175" t="s">
        <v>4</v>
      </c>
      <c r="T350" s="175" t="s">
        <v>5</v>
      </c>
      <c r="U350" s="175">
        <v>1</v>
      </c>
      <c r="V350" s="176">
        <v>52.17</v>
      </c>
      <c r="W350" s="48">
        <v>4162</v>
      </c>
      <c r="X350" s="177" t="s">
        <v>18</v>
      </c>
      <c r="AI350" s="48">
        <v>725</v>
      </c>
      <c r="AJ350" s="30">
        <v>0.16384599999999999</v>
      </c>
      <c r="AK350" s="175" t="s">
        <v>4</v>
      </c>
      <c r="AL350" s="175" t="s">
        <v>5</v>
      </c>
      <c r="AM350" s="175">
        <v>0</v>
      </c>
      <c r="AN350" s="176">
        <v>44.38</v>
      </c>
      <c r="AO350" s="48">
        <v>672</v>
      </c>
      <c r="AP350" s="177" t="s">
        <v>18</v>
      </c>
    </row>
    <row r="351" spans="2:42" x14ac:dyDescent="0.25">
      <c r="B351" s="48">
        <v>960</v>
      </c>
      <c r="C351" s="30">
        <v>1.1833340000000001</v>
      </c>
      <c r="D351" s="175">
        <v>0</v>
      </c>
      <c r="E351" s="176">
        <v>38.18</v>
      </c>
      <c r="L351" s="48">
        <v>828</v>
      </c>
      <c r="M351" s="30">
        <v>1.1833340000000001</v>
      </c>
      <c r="N351" s="175">
        <v>0</v>
      </c>
      <c r="O351" s="176">
        <v>38.18</v>
      </c>
      <c r="Q351" s="48">
        <v>348</v>
      </c>
      <c r="R351" s="30">
        <v>0.26986300000000002</v>
      </c>
      <c r="S351" s="175" t="s">
        <v>4</v>
      </c>
      <c r="T351" s="175" t="s">
        <v>5</v>
      </c>
      <c r="U351" s="175">
        <v>0</v>
      </c>
      <c r="V351" s="176">
        <v>46.58</v>
      </c>
      <c r="W351" s="48">
        <v>4167</v>
      </c>
      <c r="X351" s="177" t="s">
        <v>18</v>
      </c>
      <c r="AI351" s="48">
        <v>726</v>
      </c>
      <c r="AJ351" s="30">
        <v>0.42048799999999997</v>
      </c>
      <c r="AK351" s="175" t="s">
        <v>4</v>
      </c>
      <c r="AL351" s="175" t="s">
        <v>5</v>
      </c>
      <c r="AM351" s="175">
        <v>0</v>
      </c>
      <c r="AN351" s="176">
        <v>41.46</v>
      </c>
      <c r="AO351" s="48">
        <v>676</v>
      </c>
      <c r="AP351" s="177" t="s">
        <v>18</v>
      </c>
    </row>
    <row r="352" spans="2:42" x14ac:dyDescent="0.25">
      <c r="B352" s="48">
        <v>964</v>
      </c>
      <c r="C352" s="30">
        <v>2.7691669999999999</v>
      </c>
      <c r="D352" s="175">
        <v>0</v>
      </c>
      <c r="E352" s="176">
        <v>42.08</v>
      </c>
      <c r="L352" s="48">
        <v>832</v>
      </c>
      <c r="M352" s="30">
        <v>2.7691669999999999</v>
      </c>
      <c r="N352" s="175">
        <v>0</v>
      </c>
      <c r="O352" s="176">
        <v>42.08</v>
      </c>
      <c r="Q352" s="48">
        <v>349</v>
      </c>
      <c r="R352" s="30">
        <v>0.15626399999999999</v>
      </c>
      <c r="S352" s="175" t="s">
        <v>4</v>
      </c>
      <c r="T352" s="175" t="s">
        <v>5</v>
      </c>
      <c r="U352" s="175">
        <v>4</v>
      </c>
      <c r="V352" s="176">
        <v>142.69999999999999</v>
      </c>
      <c r="W352" s="48">
        <v>4170</v>
      </c>
      <c r="X352" s="177" t="s">
        <v>18</v>
      </c>
      <c r="AI352" s="48">
        <v>728</v>
      </c>
      <c r="AJ352" s="30">
        <v>0.59290600000000004</v>
      </c>
      <c r="AK352" s="175" t="s">
        <v>9</v>
      </c>
      <c r="AL352" s="175" t="s">
        <v>10</v>
      </c>
      <c r="AM352" s="175">
        <v>0</v>
      </c>
      <c r="AN352" s="176">
        <v>48.1</v>
      </c>
      <c r="AO352" s="48">
        <v>681</v>
      </c>
      <c r="AP352" s="177" t="s">
        <v>18</v>
      </c>
    </row>
    <row r="353" spans="2:42" x14ac:dyDescent="0.25">
      <c r="B353" s="48">
        <v>965</v>
      </c>
      <c r="C353" s="30">
        <v>2.22932</v>
      </c>
      <c r="D353" s="175">
        <v>0</v>
      </c>
      <c r="E353" s="176">
        <v>39.54</v>
      </c>
      <c r="L353" s="48">
        <v>833</v>
      </c>
      <c r="M353" s="30">
        <v>2.22932</v>
      </c>
      <c r="N353" s="175">
        <v>0</v>
      </c>
      <c r="O353" s="176">
        <v>39.54</v>
      </c>
      <c r="Q353" s="48">
        <v>350</v>
      </c>
      <c r="R353" s="30">
        <v>0.61954200000000004</v>
      </c>
      <c r="S353" s="175" t="s">
        <v>4</v>
      </c>
      <c r="T353" s="175" t="s">
        <v>5</v>
      </c>
      <c r="U353" s="175">
        <v>0</v>
      </c>
      <c r="V353" s="176">
        <v>41.58</v>
      </c>
      <c r="W353" s="48">
        <v>4174</v>
      </c>
      <c r="X353" s="177" t="s">
        <v>18</v>
      </c>
      <c r="AI353" s="48">
        <v>730</v>
      </c>
      <c r="AJ353" s="30">
        <v>0.34385900000000003</v>
      </c>
      <c r="AK353" s="175" t="s">
        <v>4</v>
      </c>
      <c r="AL353" s="175" t="s">
        <v>5</v>
      </c>
      <c r="AM353" s="175">
        <v>0</v>
      </c>
      <c r="AN353" s="176">
        <v>38.22</v>
      </c>
      <c r="AO353" s="48">
        <v>684</v>
      </c>
      <c r="AP353" s="177" t="s">
        <v>18</v>
      </c>
    </row>
    <row r="354" spans="2:42" x14ac:dyDescent="0.25">
      <c r="B354" s="48">
        <v>969</v>
      </c>
      <c r="C354" s="30">
        <v>1.8586640000000001</v>
      </c>
      <c r="D354" s="175">
        <v>0</v>
      </c>
      <c r="E354" s="176">
        <v>40.76</v>
      </c>
      <c r="L354" s="48">
        <v>837</v>
      </c>
      <c r="M354" s="30">
        <v>1.8586640000000001</v>
      </c>
      <c r="N354" s="175">
        <v>0</v>
      </c>
      <c r="O354" s="176">
        <v>40.76</v>
      </c>
      <c r="Q354" s="48">
        <v>351</v>
      </c>
      <c r="R354" s="30">
        <v>0.54569000000000001</v>
      </c>
      <c r="S354" s="175" t="s">
        <v>6</v>
      </c>
      <c r="T354" s="175" t="s">
        <v>5</v>
      </c>
      <c r="U354" s="175">
        <v>3</v>
      </c>
      <c r="V354" s="176">
        <v>133.77000000000001</v>
      </c>
      <c r="W354" s="48">
        <v>4188</v>
      </c>
      <c r="X354" s="177" t="s">
        <v>18</v>
      </c>
      <c r="AI354" s="48">
        <v>731</v>
      </c>
      <c r="AJ354" s="30">
        <v>0.81333999999999995</v>
      </c>
      <c r="AK354" s="175" t="s">
        <v>4</v>
      </c>
      <c r="AL354" s="175" t="s">
        <v>5</v>
      </c>
      <c r="AM354" s="175">
        <v>0</v>
      </c>
      <c r="AN354" s="176">
        <v>44.97</v>
      </c>
      <c r="AO354" s="48">
        <v>685</v>
      </c>
      <c r="AP354" s="177" t="s">
        <v>18</v>
      </c>
    </row>
    <row r="355" spans="2:42" x14ac:dyDescent="0.25">
      <c r="B355" s="48">
        <v>972</v>
      </c>
      <c r="C355" s="30">
        <v>1.159578</v>
      </c>
      <c r="D355" s="175">
        <v>0</v>
      </c>
      <c r="E355" s="176">
        <v>39.15</v>
      </c>
      <c r="L355" s="48">
        <v>840</v>
      </c>
      <c r="M355" s="30">
        <v>1.159578</v>
      </c>
      <c r="N355" s="175">
        <v>0</v>
      </c>
      <c r="O355" s="176">
        <v>39.15</v>
      </c>
      <c r="Q355" s="48">
        <v>352</v>
      </c>
      <c r="R355" s="30">
        <v>0.78701299999999996</v>
      </c>
      <c r="S355" s="175" t="s">
        <v>4</v>
      </c>
      <c r="T355" s="175" t="s">
        <v>5</v>
      </c>
      <c r="U355" s="175">
        <v>0</v>
      </c>
      <c r="V355" s="176">
        <v>39.299999999999997</v>
      </c>
      <c r="W355" s="48">
        <v>4192</v>
      </c>
      <c r="X355" s="177" t="s">
        <v>18</v>
      </c>
      <c r="AI355" s="48">
        <v>732</v>
      </c>
      <c r="AJ355" s="30">
        <v>9.0038000000000007E-2</v>
      </c>
      <c r="AK355" s="175" t="s">
        <v>4</v>
      </c>
      <c r="AL355" s="175" t="s">
        <v>5</v>
      </c>
      <c r="AM355" s="175">
        <v>0</v>
      </c>
      <c r="AN355" s="176">
        <v>43.69</v>
      </c>
      <c r="AO355" s="48">
        <v>688</v>
      </c>
      <c r="AP355" s="177" t="s">
        <v>18</v>
      </c>
    </row>
    <row r="356" spans="2:42" x14ac:dyDescent="0.25">
      <c r="B356" s="48">
        <v>977</v>
      </c>
      <c r="C356" s="30">
        <v>0.78547599999999995</v>
      </c>
      <c r="D356" s="175">
        <v>0</v>
      </c>
      <c r="E356" s="176">
        <v>35.17</v>
      </c>
      <c r="L356" s="48">
        <v>845</v>
      </c>
      <c r="M356" s="30">
        <v>0.78547599999999995</v>
      </c>
      <c r="N356" s="175">
        <v>0</v>
      </c>
      <c r="O356" s="176">
        <v>35.17</v>
      </c>
      <c r="Q356" s="48">
        <v>353</v>
      </c>
      <c r="R356" s="30">
        <v>0.206899</v>
      </c>
      <c r="S356" s="175" t="s">
        <v>4</v>
      </c>
      <c r="T356" s="175" t="s">
        <v>5</v>
      </c>
      <c r="U356" s="175">
        <v>3</v>
      </c>
      <c r="V356" s="176">
        <v>137.12</v>
      </c>
      <c r="W356" s="48">
        <v>4211</v>
      </c>
      <c r="X356" s="177" t="s">
        <v>18</v>
      </c>
      <c r="AI356" s="48">
        <v>735</v>
      </c>
      <c r="AJ356" s="30">
        <v>0.29383500000000001</v>
      </c>
      <c r="AK356" s="175" t="s">
        <v>4</v>
      </c>
      <c r="AL356" s="175" t="s">
        <v>5</v>
      </c>
      <c r="AM356" s="175">
        <v>0</v>
      </c>
      <c r="AN356" s="176">
        <v>41.34</v>
      </c>
      <c r="AO356" s="48">
        <v>691</v>
      </c>
      <c r="AP356" s="177" t="s">
        <v>18</v>
      </c>
    </row>
    <row r="357" spans="2:42" x14ac:dyDescent="0.25">
      <c r="B357" s="48">
        <v>980</v>
      </c>
      <c r="C357" s="30">
        <v>5.7224190000000004</v>
      </c>
      <c r="D357" s="175">
        <v>0</v>
      </c>
      <c r="E357" s="176">
        <v>30.11</v>
      </c>
      <c r="L357" s="48">
        <v>848</v>
      </c>
      <c r="M357" s="30">
        <v>5.7224190000000004</v>
      </c>
      <c r="N357" s="175">
        <v>0</v>
      </c>
      <c r="O357" s="176">
        <v>30.11</v>
      </c>
      <c r="Q357" s="48">
        <v>354</v>
      </c>
      <c r="R357" s="30">
        <v>0.24631800000000001</v>
      </c>
      <c r="S357" s="175" t="s">
        <v>6</v>
      </c>
      <c r="T357" s="175" t="s">
        <v>5</v>
      </c>
      <c r="U357" s="175">
        <v>0</v>
      </c>
      <c r="V357" s="176">
        <v>38.49</v>
      </c>
      <c r="W357" s="48">
        <v>4212</v>
      </c>
      <c r="X357" s="177" t="s">
        <v>18</v>
      </c>
      <c r="AI357" s="48">
        <v>739</v>
      </c>
      <c r="AJ357" s="30">
        <v>0.77813200000000005</v>
      </c>
      <c r="AK357" s="175" t="s">
        <v>4</v>
      </c>
      <c r="AL357" s="175" t="s">
        <v>5</v>
      </c>
      <c r="AM357" s="175">
        <v>0</v>
      </c>
      <c r="AN357" s="176">
        <v>43.34</v>
      </c>
      <c r="AO357" s="48">
        <v>693</v>
      </c>
      <c r="AP357" s="177" t="s">
        <v>18</v>
      </c>
    </row>
    <row r="358" spans="2:42" x14ac:dyDescent="0.25">
      <c r="B358" s="48">
        <v>982</v>
      </c>
      <c r="C358" s="30">
        <v>4.6787299999999998</v>
      </c>
      <c r="D358" s="175">
        <v>0</v>
      </c>
      <c r="E358" s="176">
        <v>40.67</v>
      </c>
      <c r="L358" s="48">
        <v>850</v>
      </c>
      <c r="M358" s="30">
        <v>4.6787299999999998</v>
      </c>
      <c r="N358" s="175">
        <v>0</v>
      </c>
      <c r="O358" s="176">
        <v>40.67</v>
      </c>
      <c r="Q358" s="48">
        <v>355</v>
      </c>
      <c r="R358" s="30">
        <v>0.13647899999999999</v>
      </c>
      <c r="S358" s="175" t="s">
        <v>4</v>
      </c>
      <c r="T358" s="175" t="s">
        <v>5</v>
      </c>
      <c r="U358" s="175">
        <v>3</v>
      </c>
      <c r="V358" s="176">
        <v>135.59</v>
      </c>
      <c r="W358" s="48">
        <v>4219</v>
      </c>
      <c r="X358" s="177" t="s">
        <v>18</v>
      </c>
      <c r="AI358" s="48">
        <v>741</v>
      </c>
      <c r="AJ358" s="30">
        <v>0.29069200000000001</v>
      </c>
      <c r="AK358" s="175" t="s">
        <v>4</v>
      </c>
      <c r="AL358" s="175" t="s">
        <v>5</v>
      </c>
      <c r="AM358" s="175">
        <v>0</v>
      </c>
      <c r="AN358" s="176">
        <v>35.79</v>
      </c>
      <c r="AO358" s="48">
        <v>695</v>
      </c>
      <c r="AP358" s="177" t="s">
        <v>18</v>
      </c>
    </row>
    <row r="359" spans="2:42" x14ac:dyDescent="0.25">
      <c r="B359" s="48">
        <v>984</v>
      </c>
      <c r="C359" s="30">
        <v>1.823126</v>
      </c>
      <c r="D359" s="175">
        <v>0</v>
      </c>
      <c r="E359" s="176">
        <v>34.71</v>
      </c>
      <c r="L359" s="48">
        <v>852</v>
      </c>
      <c r="M359" s="30">
        <v>1.823126</v>
      </c>
      <c r="N359" s="175">
        <v>0</v>
      </c>
      <c r="O359" s="176">
        <v>34.71</v>
      </c>
      <c r="Q359" s="48">
        <v>356</v>
      </c>
      <c r="R359" s="30">
        <v>1.0076769999999999</v>
      </c>
      <c r="S359" s="175" t="s">
        <v>6</v>
      </c>
      <c r="T359" s="175" t="s">
        <v>5</v>
      </c>
      <c r="U359" s="175">
        <v>0</v>
      </c>
      <c r="V359" s="176">
        <v>37.01</v>
      </c>
      <c r="W359" s="48">
        <v>4221</v>
      </c>
      <c r="X359" s="177" t="s">
        <v>18</v>
      </c>
      <c r="AI359" s="48">
        <v>743</v>
      </c>
      <c r="AJ359" s="30">
        <v>0.23583999999999999</v>
      </c>
      <c r="AK359" s="175" t="s">
        <v>4</v>
      </c>
      <c r="AL359" s="175" t="s">
        <v>5</v>
      </c>
      <c r="AM359" s="175">
        <v>0</v>
      </c>
      <c r="AN359" s="176">
        <v>40.99</v>
      </c>
      <c r="AO359" s="48">
        <v>700</v>
      </c>
      <c r="AP359" s="177" t="s">
        <v>18</v>
      </c>
    </row>
    <row r="360" spans="2:42" x14ac:dyDescent="0.25">
      <c r="B360" s="48">
        <v>986</v>
      </c>
      <c r="C360" s="30">
        <v>2.90164</v>
      </c>
      <c r="D360" s="175">
        <v>0</v>
      </c>
      <c r="E360" s="176">
        <v>40.69</v>
      </c>
      <c r="L360" s="48">
        <v>854</v>
      </c>
      <c r="M360" s="30">
        <v>2.90164</v>
      </c>
      <c r="N360" s="175">
        <v>0</v>
      </c>
      <c r="O360" s="176">
        <v>40.69</v>
      </c>
      <c r="Q360" s="48">
        <v>357</v>
      </c>
      <c r="R360" s="30">
        <v>0.29842200000000002</v>
      </c>
      <c r="S360" s="175" t="s">
        <v>6</v>
      </c>
      <c r="T360" s="175" t="s">
        <v>5</v>
      </c>
      <c r="U360" s="175">
        <v>2</v>
      </c>
      <c r="V360" s="176">
        <v>113.77</v>
      </c>
      <c r="W360" s="48">
        <v>4226</v>
      </c>
      <c r="X360" s="177" t="s">
        <v>18</v>
      </c>
      <c r="AI360" s="48">
        <v>745</v>
      </c>
      <c r="AJ360" s="30">
        <v>0.286634</v>
      </c>
      <c r="AK360" s="175" t="s">
        <v>9</v>
      </c>
      <c r="AL360" s="175" t="s">
        <v>10</v>
      </c>
      <c r="AM360" s="175">
        <v>0</v>
      </c>
      <c r="AN360" s="176">
        <v>34.369999999999997</v>
      </c>
      <c r="AO360" s="48">
        <v>710</v>
      </c>
      <c r="AP360" s="177" t="s">
        <v>18</v>
      </c>
    </row>
    <row r="361" spans="2:42" x14ac:dyDescent="0.25">
      <c r="B361" s="48">
        <v>988</v>
      </c>
      <c r="C361" s="30">
        <v>0.64806200000000003</v>
      </c>
      <c r="D361" s="175">
        <v>0</v>
      </c>
      <c r="E361" s="176">
        <v>43.88</v>
      </c>
      <c r="L361" s="48">
        <v>856</v>
      </c>
      <c r="M361" s="30">
        <v>0.64806200000000003</v>
      </c>
      <c r="N361" s="175">
        <v>0</v>
      </c>
      <c r="O361" s="176">
        <v>43.88</v>
      </c>
      <c r="Q361" s="48">
        <v>358</v>
      </c>
      <c r="R361" s="30">
        <v>0.32091999999999998</v>
      </c>
      <c r="S361" s="175" t="s">
        <v>4</v>
      </c>
      <c r="T361" s="175" t="s">
        <v>5</v>
      </c>
      <c r="U361" s="175">
        <v>0</v>
      </c>
      <c r="V361" s="176">
        <v>48.36</v>
      </c>
      <c r="W361" s="48">
        <v>4229</v>
      </c>
      <c r="X361" s="177" t="s">
        <v>18</v>
      </c>
      <c r="AI361" s="48">
        <v>748</v>
      </c>
      <c r="AJ361" s="30">
        <v>0.14074999999999999</v>
      </c>
      <c r="AK361" s="175" t="s">
        <v>4</v>
      </c>
      <c r="AL361" s="175" t="s">
        <v>5</v>
      </c>
      <c r="AM361" s="175">
        <v>0</v>
      </c>
      <c r="AN361" s="176">
        <v>36.19</v>
      </c>
      <c r="AO361" s="48">
        <v>711</v>
      </c>
      <c r="AP361" s="177" t="s">
        <v>18</v>
      </c>
    </row>
    <row r="362" spans="2:42" x14ac:dyDescent="0.25">
      <c r="B362" s="48">
        <v>992</v>
      </c>
      <c r="C362" s="30">
        <v>1.59423</v>
      </c>
      <c r="D362" s="175">
        <v>0</v>
      </c>
      <c r="E362" s="176">
        <v>38.729999999999997</v>
      </c>
      <c r="L362" s="48">
        <v>860</v>
      </c>
      <c r="M362" s="30">
        <v>1.59423</v>
      </c>
      <c r="N362" s="175">
        <v>0</v>
      </c>
      <c r="O362" s="176">
        <v>38.729999999999997</v>
      </c>
      <c r="Q362" s="48">
        <v>359</v>
      </c>
      <c r="R362" s="30">
        <v>0.151477</v>
      </c>
      <c r="S362" s="175" t="s">
        <v>4</v>
      </c>
      <c r="T362" s="175" t="s">
        <v>5</v>
      </c>
      <c r="U362" s="175">
        <v>3</v>
      </c>
      <c r="V362" s="176">
        <v>127.73</v>
      </c>
      <c r="W362" s="48">
        <v>4255</v>
      </c>
      <c r="X362" s="177" t="s">
        <v>18</v>
      </c>
      <c r="AI362" s="48">
        <v>752</v>
      </c>
      <c r="AJ362" s="30">
        <v>0.44919999999999999</v>
      </c>
      <c r="AK362" s="175" t="s">
        <v>4</v>
      </c>
      <c r="AL362" s="175" t="s">
        <v>5</v>
      </c>
      <c r="AM362" s="175">
        <v>0</v>
      </c>
      <c r="AN362" s="176">
        <v>46.43</v>
      </c>
      <c r="AO362" s="48">
        <v>714</v>
      </c>
      <c r="AP362" s="177" t="s">
        <v>18</v>
      </c>
    </row>
    <row r="363" spans="2:42" x14ac:dyDescent="0.25">
      <c r="B363" s="48">
        <v>994</v>
      </c>
      <c r="C363" s="30">
        <v>1.0897019999999999</v>
      </c>
      <c r="D363" s="175">
        <v>0</v>
      </c>
      <c r="E363" s="176">
        <v>32.630000000000003</v>
      </c>
      <c r="L363" s="48">
        <v>862</v>
      </c>
      <c r="M363" s="30">
        <v>1.0897019999999999</v>
      </c>
      <c r="N363" s="175">
        <v>0</v>
      </c>
      <c r="O363" s="176">
        <v>32.630000000000003</v>
      </c>
      <c r="Q363" s="48">
        <v>360</v>
      </c>
      <c r="R363" s="30">
        <v>0.31372800000000001</v>
      </c>
      <c r="S363" s="175" t="s">
        <v>4</v>
      </c>
      <c r="T363" s="175" t="s">
        <v>5</v>
      </c>
      <c r="U363" s="175">
        <v>0</v>
      </c>
      <c r="V363" s="176">
        <v>42.34</v>
      </c>
      <c r="W363" s="48">
        <v>4286</v>
      </c>
      <c r="X363" s="177" t="s">
        <v>18</v>
      </c>
      <c r="AI363" s="48">
        <v>754</v>
      </c>
      <c r="AJ363" s="30">
        <v>0.33756900000000001</v>
      </c>
      <c r="AK363" s="175" t="s">
        <v>9</v>
      </c>
      <c r="AL363" s="175" t="s">
        <v>10</v>
      </c>
      <c r="AM363" s="175">
        <v>0</v>
      </c>
      <c r="AN363" s="176">
        <v>33.39</v>
      </c>
      <c r="AO363" s="48">
        <v>715</v>
      </c>
      <c r="AP363" s="177" t="s">
        <v>18</v>
      </c>
    </row>
    <row r="364" spans="2:42" x14ac:dyDescent="0.25">
      <c r="B364" s="48">
        <v>1001</v>
      </c>
      <c r="C364" s="30">
        <v>0.40704200000000001</v>
      </c>
      <c r="D364" s="175">
        <v>0</v>
      </c>
      <c r="E364" s="176">
        <v>43.72</v>
      </c>
      <c r="L364" s="48">
        <v>869</v>
      </c>
      <c r="M364" s="30">
        <v>0.40704200000000001</v>
      </c>
      <c r="N364" s="175">
        <v>0</v>
      </c>
      <c r="O364" s="176">
        <v>43.72</v>
      </c>
      <c r="Q364" s="48">
        <v>361</v>
      </c>
      <c r="R364" s="30">
        <v>0.174896</v>
      </c>
      <c r="S364" s="175" t="s">
        <v>4</v>
      </c>
      <c r="T364" s="175" t="s">
        <v>5</v>
      </c>
      <c r="U364" s="175">
        <v>3</v>
      </c>
      <c r="V364" s="176">
        <v>136.04</v>
      </c>
      <c r="W364" s="48">
        <v>4291</v>
      </c>
      <c r="X364" s="177" t="s">
        <v>18</v>
      </c>
      <c r="AI364" s="48">
        <v>755</v>
      </c>
      <c r="AJ364" s="30">
        <v>8.2456000000000002E-2</v>
      </c>
      <c r="AK364" s="175" t="s">
        <v>4</v>
      </c>
      <c r="AL364" s="175" t="s">
        <v>5</v>
      </c>
      <c r="AM364" s="175">
        <v>0</v>
      </c>
      <c r="AN364" s="176">
        <v>41.56</v>
      </c>
      <c r="AO364" s="48">
        <v>717</v>
      </c>
      <c r="AP364" s="177" t="s">
        <v>18</v>
      </c>
    </row>
    <row r="365" spans="2:42" x14ac:dyDescent="0.25">
      <c r="B365" s="48">
        <v>1004</v>
      </c>
      <c r="C365" s="30">
        <v>5.8528089999999997</v>
      </c>
      <c r="D365" s="175">
        <v>0</v>
      </c>
      <c r="E365" s="176">
        <v>35.68</v>
      </c>
      <c r="L365" s="48">
        <v>872</v>
      </c>
      <c r="M365" s="30">
        <v>5.8528089999999997</v>
      </c>
      <c r="N365" s="175">
        <v>0</v>
      </c>
      <c r="O365" s="176">
        <v>35.68</v>
      </c>
      <c r="Q365" s="48">
        <v>362</v>
      </c>
      <c r="R365" s="30">
        <v>0.54192399999999996</v>
      </c>
      <c r="S365" s="175" t="s">
        <v>4</v>
      </c>
      <c r="T365" s="175" t="s">
        <v>5</v>
      </c>
      <c r="U365" s="175">
        <v>2</v>
      </c>
      <c r="V365" s="176">
        <v>110.71</v>
      </c>
      <c r="W365" s="48">
        <v>4297</v>
      </c>
      <c r="X365" s="177" t="s">
        <v>18</v>
      </c>
      <c r="AI365" s="48">
        <v>756</v>
      </c>
      <c r="AJ365" s="30">
        <v>0.74585900000000005</v>
      </c>
      <c r="AK365" s="175" t="s">
        <v>6</v>
      </c>
      <c r="AL365" s="175" t="s">
        <v>5</v>
      </c>
      <c r="AM365" s="175">
        <v>0</v>
      </c>
      <c r="AN365" s="176">
        <v>36.36</v>
      </c>
      <c r="AO365" s="48">
        <v>722</v>
      </c>
      <c r="AP365" s="177" t="s">
        <v>18</v>
      </c>
    </row>
    <row r="366" spans="2:42" x14ac:dyDescent="0.25">
      <c r="B366" s="48">
        <v>1010</v>
      </c>
      <c r="C366" s="30">
        <v>3.8983889999999999</v>
      </c>
      <c r="D366" s="175">
        <v>0</v>
      </c>
      <c r="E366" s="176">
        <v>43.51</v>
      </c>
      <c r="L366" s="48">
        <v>878</v>
      </c>
      <c r="M366" s="30">
        <v>3.8983889999999999</v>
      </c>
      <c r="N366" s="175">
        <v>0</v>
      </c>
      <c r="O366" s="176">
        <v>43.51</v>
      </c>
      <c r="Q366" s="48">
        <v>363</v>
      </c>
      <c r="R366" s="30">
        <v>0.285607</v>
      </c>
      <c r="S366" s="175" t="s">
        <v>4</v>
      </c>
      <c r="T366" s="175" t="s">
        <v>5</v>
      </c>
      <c r="U366" s="175">
        <v>0</v>
      </c>
      <c r="V366" s="176">
        <v>43.67</v>
      </c>
      <c r="W366" s="48">
        <v>4299</v>
      </c>
      <c r="X366" s="177" t="s">
        <v>18</v>
      </c>
      <c r="AI366" s="48">
        <v>758</v>
      </c>
      <c r="AJ366" s="30">
        <v>0.36377999999999999</v>
      </c>
      <c r="AK366" s="175" t="s">
        <v>4</v>
      </c>
      <c r="AL366" s="175" t="s">
        <v>5</v>
      </c>
      <c r="AM366" s="175">
        <v>0</v>
      </c>
      <c r="AN366" s="176">
        <v>36.880000000000003</v>
      </c>
      <c r="AO366" s="48">
        <v>723</v>
      </c>
      <c r="AP366" s="177" t="s">
        <v>18</v>
      </c>
    </row>
    <row r="367" spans="2:42" x14ac:dyDescent="0.25">
      <c r="B367" s="48">
        <v>1011</v>
      </c>
      <c r="C367" s="30">
        <v>0.80666199999999999</v>
      </c>
      <c r="D367" s="175">
        <v>0</v>
      </c>
      <c r="E367" s="176">
        <v>35.64</v>
      </c>
      <c r="L367" s="48">
        <v>879</v>
      </c>
      <c r="M367" s="30">
        <v>0.80666199999999999</v>
      </c>
      <c r="N367" s="175">
        <v>0</v>
      </c>
      <c r="O367" s="176">
        <v>35.64</v>
      </c>
      <c r="Q367" s="48">
        <v>364</v>
      </c>
      <c r="R367" s="30">
        <v>0.30501800000000001</v>
      </c>
      <c r="S367" s="175" t="s">
        <v>4</v>
      </c>
      <c r="T367" s="175" t="s">
        <v>5</v>
      </c>
      <c r="U367" s="175">
        <v>0</v>
      </c>
      <c r="V367" s="176">
        <v>39.130000000000003</v>
      </c>
      <c r="W367" s="48">
        <v>4316</v>
      </c>
      <c r="X367" s="177" t="s">
        <v>18</v>
      </c>
      <c r="AI367" s="48">
        <v>761</v>
      </c>
      <c r="AJ367" s="30">
        <v>0.180808</v>
      </c>
      <c r="AK367" s="175" t="s">
        <v>9</v>
      </c>
      <c r="AL367" s="175" t="s">
        <v>10</v>
      </c>
      <c r="AM367" s="175">
        <v>0</v>
      </c>
      <c r="AN367" s="176">
        <v>44.84</v>
      </c>
      <c r="AO367" s="48">
        <v>725</v>
      </c>
      <c r="AP367" s="177" t="s">
        <v>18</v>
      </c>
    </row>
    <row r="368" spans="2:42" x14ac:dyDescent="0.25">
      <c r="B368" s="48">
        <v>1014</v>
      </c>
      <c r="C368" s="30">
        <v>2.918793</v>
      </c>
      <c r="D368" s="175">
        <v>0</v>
      </c>
      <c r="E368" s="176">
        <v>40.46</v>
      </c>
      <c r="L368" s="48">
        <v>882</v>
      </c>
      <c r="M368" s="30">
        <v>2.918793</v>
      </c>
      <c r="N368" s="175">
        <v>0</v>
      </c>
      <c r="O368" s="176">
        <v>40.46</v>
      </c>
      <c r="Q368" s="48">
        <v>365</v>
      </c>
      <c r="R368" s="30">
        <v>0.389432</v>
      </c>
      <c r="S368" s="175" t="s">
        <v>4</v>
      </c>
      <c r="T368" s="175" t="s">
        <v>5</v>
      </c>
      <c r="U368" s="175">
        <v>3</v>
      </c>
      <c r="V368" s="176">
        <v>128.05000000000001</v>
      </c>
      <c r="W368" s="48">
        <v>4352</v>
      </c>
      <c r="X368" s="177" t="s">
        <v>18</v>
      </c>
      <c r="AI368" s="48">
        <v>764</v>
      </c>
      <c r="AJ368" s="30">
        <v>0.61712100000000003</v>
      </c>
      <c r="AK368" s="175" t="s">
        <v>12</v>
      </c>
      <c r="AL368" s="175" t="s">
        <v>13</v>
      </c>
      <c r="AM368" s="175">
        <v>0</v>
      </c>
      <c r="AN368" s="176">
        <v>35.33</v>
      </c>
      <c r="AO368" s="48">
        <v>729</v>
      </c>
      <c r="AP368" s="177" t="s">
        <v>18</v>
      </c>
    </row>
    <row r="369" spans="2:42" x14ac:dyDescent="0.25">
      <c r="B369" s="48">
        <v>1015</v>
      </c>
      <c r="C369" s="30">
        <v>3.509957</v>
      </c>
      <c r="D369" s="175">
        <v>0</v>
      </c>
      <c r="E369" s="176">
        <v>37.479999999999997</v>
      </c>
      <c r="L369" s="48">
        <v>883</v>
      </c>
      <c r="M369" s="30">
        <v>3.509957</v>
      </c>
      <c r="N369" s="175">
        <v>0</v>
      </c>
      <c r="O369" s="176">
        <v>37.479999999999997</v>
      </c>
      <c r="Q369" s="48">
        <v>366</v>
      </c>
      <c r="R369" s="30">
        <v>0.22362499999999999</v>
      </c>
      <c r="S369" s="175" t="s">
        <v>4</v>
      </c>
      <c r="T369" s="175" t="s">
        <v>5</v>
      </c>
      <c r="U369" s="175">
        <v>0</v>
      </c>
      <c r="V369" s="176">
        <v>44.55</v>
      </c>
      <c r="W369" s="48">
        <v>4361</v>
      </c>
      <c r="X369" s="177" t="s">
        <v>18</v>
      </c>
      <c r="AI369" s="48">
        <v>766</v>
      </c>
      <c r="AJ369" s="30">
        <v>0.23899300000000001</v>
      </c>
      <c r="AK369" s="175" t="s">
        <v>4</v>
      </c>
      <c r="AL369" s="175" t="s">
        <v>5</v>
      </c>
      <c r="AM369" s="175">
        <v>0</v>
      </c>
      <c r="AN369" s="176">
        <v>38.78</v>
      </c>
      <c r="AO369" s="48">
        <v>730</v>
      </c>
      <c r="AP369" s="177" t="s">
        <v>18</v>
      </c>
    </row>
    <row r="370" spans="2:42" x14ac:dyDescent="0.25">
      <c r="B370" s="48">
        <v>1025</v>
      </c>
      <c r="C370" s="30">
        <v>3.946599</v>
      </c>
      <c r="D370" s="175">
        <v>0</v>
      </c>
      <c r="E370" s="176">
        <v>38.69</v>
      </c>
      <c r="L370" s="48">
        <v>893</v>
      </c>
      <c r="M370" s="30">
        <v>3.946599</v>
      </c>
      <c r="N370" s="175">
        <v>0</v>
      </c>
      <c r="O370" s="176">
        <v>38.69</v>
      </c>
      <c r="Q370" s="48">
        <v>367</v>
      </c>
      <c r="R370" s="30">
        <v>0.18229500000000001</v>
      </c>
      <c r="S370" s="175" t="s">
        <v>4</v>
      </c>
      <c r="T370" s="175" t="s">
        <v>5</v>
      </c>
      <c r="U370" s="175">
        <v>2</v>
      </c>
      <c r="V370" s="176">
        <v>113.95</v>
      </c>
      <c r="W370" s="48">
        <v>4372</v>
      </c>
      <c r="X370" s="177" t="s">
        <v>18</v>
      </c>
      <c r="AI370" s="48">
        <v>768</v>
      </c>
      <c r="AJ370" s="30">
        <v>0.130164</v>
      </c>
      <c r="AK370" s="175" t="s">
        <v>4</v>
      </c>
      <c r="AL370" s="175" t="s">
        <v>5</v>
      </c>
      <c r="AM370" s="175">
        <v>0</v>
      </c>
      <c r="AN370" s="176">
        <v>35.78</v>
      </c>
      <c r="AO370" s="48">
        <v>733</v>
      </c>
      <c r="AP370" s="177" t="s">
        <v>18</v>
      </c>
    </row>
    <row r="371" spans="2:42" x14ac:dyDescent="0.25">
      <c r="B371" s="48">
        <v>1033</v>
      </c>
      <c r="C371" s="30">
        <v>1.7412339999999999</v>
      </c>
      <c r="D371" s="175">
        <v>0</v>
      </c>
      <c r="E371" s="176">
        <v>48.45</v>
      </c>
      <c r="L371" s="48">
        <v>901</v>
      </c>
      <c r="M371" s="30">
        <v>1.7412339999999999</v>
      </c>
      <c r="N371" s="175">
        <v>0</v>
      </c>
      <c r="O371" s="176">
        <v>48.45</v>
      </c>
      <c r="Q371" s="48">
        <v>368</v>
      </c>
      <c r="R371" s="30">
        <v>0.63151100000000004</v>
      </c>
      <c r="S371" s="175" t="s">
        <v>4</v>
      </c>
      <c r="T371" s="175" t="s">
        <v>5</v>
      </c>
      <c r="U371" s="175">
        <v>4</v>
      </c>
      <c r="V371" s="176">
        <v>29.51</v>
      </c>
      <c r="W371" s="48">
        <v>4383</v>
      </c>
      <c r="X371" s="177" t="s">
        <v>18</v>
      </c>
      <c r="AI371" s="48">
        <v>769</v>
      </c>
      <c r="AJ371" s="30">
        <v>0.35079900000000003</v>
      </c>
      <c r="AK371" s="175" t="s">
        <v>6</v>
      </c>
      <c r="AL371" s="175" t="s">
        <v>5</v>
      </c>
      <c r="AM371" s="175">
        <v>0</v>
      </c>
      <c r="AN371" s="176">
        <v>38.799999999999997</v>
      </c>
      <c r="AO371" s="48">
        <v>734</v>
      </c>
      <c r="AP371" s="177" t="s">
        <v>18</v>
      </c>
    </row>
    <row r="372" spans="2:42" x14ac:dyDescent="0.25">
      <c r="B372" s="48">
        <v>1044</v>
      </c>
      <c r="C372" s="30">
        <v>0.95022600000000002</v>
      </c>
      <c r="D372" s="175">
        <v>0</v>
      </c>
      <c r="E372" s="176">
        <v>45.51</v>
      </c>
      <c r="L372" s="48">
        <v>912</v>
      </c>
      <c r="M372" s="30">
        <v>0.95022600000000002</v>
      </c>
      <c r="N372" s="175">
        <v>0</v>
      </c>
      <c r="O372" s="176">
        <v>45.51</v>
      </c>
      <c r="Q372" s="48">
        <v>369</v>
      </c>
      <c r="R372" s="30">
        <v>0.21080599999999999</v>
      </c>
      <c r="S372" s="175" t="s">
        <v>4</v>
      </c>
      <c r="T372" s="175" t="s">
        <v>5</v>
      </c>
      <c r="U372" s="175">
        <v>3</v>
      </c>
      <c r="V372" s="176">
        <v>120.95</v>
      </c>
      <c r="W372" s="48">
        <v>4386</v>
      </c>
      <c r="X372" s="177" t="s">
        <v>18</v>
      </c>
      <c r="AI372" s="48">
        <v>773</v>
      </c>
      <c r="AJ372" s="30">
        <v>0.69698700000000002</v>
      </c>
      <c r="AK372" s="175" t="s">
        <v>4</v>
      </c>
      <c r="AL372" s="175" t="s">
        <v>5</v>
      </c>
      <c r="AM372" s="175">
        <v>0</v>
      </c>
      <c r="AN372" s="176">
        <v>37.130000000000003</v>
      </c>
      <c r="AO372" s="48">
        <v>736</v>
      </c>
      <c r="AP372" s="177" t="s">
        <v>18</v>
      </c>
    </row>
    <row r="373" spans="2:42" x14ac:dyDescent="0.25">
      <c r="B373" s="48">
        <v>1047</v>
      </c>
      <c r="C373" s="30">
        <v>1.9220470000000001</v>
      </c>
      <c r="D373" s="175">
        <v>0</v>
      </c>
      <c r="E373" s="176">
        <v>37.24</v>
      </c>
      <c r="L373" s="48">
        <v>915</v>
      </c>
      <c r="M373" s="30">
        <v>1.9220470000000001</v>
      </c>
      <c r="N373" s="175">
        <v>0</v>
      </c>
      <c r="O373" s="176">
        <v>37.24</v>
      </c>
      <c r="Q373" s="48">
        <v>370</v>
      </c>
      <c r="R373" s="30">
        <v>0.15501000000000001</v>
      </c>
      <c r="S373" s="175" t="s">
        <v>4</v>
      </c>
      <c r="T373" s="175" t="s">
        <v>5</v>
      </c>
      <c r="U373" s="175">
        <v>0</v>
      </c>
      <c r="V373" s="176">
        <v>39.21</v>
      </c>
      <c r="W373" s="48">
        <v>4394</v>
      </c>
      <c r="X373" s="177" t="s">
        <v>18</v>
      </c>
      <c r="AI373" s="48">
        <v>776</v>
      </c>
      <c r="AJ373" s="30">
        <v>0.31593199999999999</v>
      </c>
      <c r="AK373" s="175" t="s">
        <v>4</v>
      </c>
      <c r="AL373" s="175" t="s">
        <v>5</v>
      </c>
      <c r="AM373" s="175">
        <v>0</v>
      </c>
      <c r="AN373" s="176">
        <v>42.59</v>
      </c>
      <c r="AO373" s="48">
        <v>739</v>
      </c>
      <c r="AP373" s="177" t="s">
        <v>18</v>
      </c>
    </row>
    <row r="374" spans="2:42" x14ac:dyDescent="0.25">
      <c r="B374" s="48">
        <v>1052</v>
      </c>
      <c r="C374" s="30">
        <v>2.834924</v>
      </c>
      <c r="D374" s="175">
        <v>0</v>
      </c>
      <c r="E374" s="176">
        <v>38.93</v>
      </c>
      <c r="L374" s="48">
        <v>920</v>
      </c>
      <c r="M374" s="30">
        <v>2.834924</v>
      </c>
      <c r="N374" s="175">
        <v>0</v>
      </c>
      <c r="O374" s="176">
        <v>38.93</v>
      </c>
      <c r="Q374" s="48">
        <v>371</v>
      </c>
      <c r="R374" s="30">
        <v>0.23241800000000001</v>
      </c>
      <c r="S374" s="175" t="s">
        <v>4</v>
      </c>
      <c r="T374" s="175" t="s">
        <v>5</v>
      </c>
      <c r="U374" s="175">
        <v>3</v>
      </c>
      <c r="V374" s="176">
        <v>138.18</v>
      </c>
      <c r="W374" s="48">
        <v>4395</v>
      </c>
      <c r="X374" s="177" t="s">
        <v>18</v>
      </c>
      <c r="AI374" s="48">
        <v>779</v>
      </c>
      <c r="AJ374" s="30">
        <v>0.47224300000000002</v>
      </c>
      <c r="AK374" s="175" t="s">
        <v>4</v>
      </c>
      <c r="AL374" s="175" t="s">
        <v>5</v>
      </c>
      <c r="AM374" s="175">
        <v>0</v>
      </c>
      <c r="AN374" s="176">
        <v>42.6</v>
      </c>
      <c r="AO374" s="48">
        <v>740</v>
      </c>
      <c r="AP374" s="177" t="s">
        <v>18</v>
      </c>
    </row>
    <row r="375" spans="2:42" x14ac:dyDescent="0.25">
      <c r="B375" s="48">
        <v>1053</v>
      </c>
      <c r="C375" s="30">
        <v>1.7546679999999999</v>
      </c>
      <c r="D375" s="175">
        <v>0</v>
      </c>
      <c r="E375" s="176">
        <v>35.659999999999997</v>
      </c>
      <c r="L375" s="48">
        <v>921</v>
      </c>
      <c r="M375" s="30">
        <v>1.7546679999999999</v>
      </c>
      <c r="N375" s="175">
        <v>0</v>
      </c>
      <c r="O375" s="176">
        <v>35.659999999999997</v>
      </c>
      <c r="Q375" s="48">
        <v>372</v>
      </c>
      <c r="R375" s="30">
        <v>0.41628399999999999</v>
      </c>
      <c r="S375" s="175" t="s">
        <v>4</v>
      </c>
      <c r="T375" s="175" t="s">
        <v>5</v>
      </c>
      <c r="U375" s="175">
        <v>0</v>
      </c>
      <c r="V375" s="176">
        <v>41.81</v>
      </c>
      <c r="W375" s="48">
        <v>4400</v>
      </c>
      <c r="X375" s="177" t="s">
        <v>18</v>
      </c>
      <c r="AI375" s="48">
        <v>780</v>
      </c>
      <c r="AJ375" s="30">
        <v>0.34999599999999997</v>
      </c>
      <c r="AK375" s="175" t="s">
        <v>4</v>
      </c>
      <c r="AL375" s="175" t="s">
        <v>5</v>
      </c>
      <c r="AM375" s="175">
        <v>0</v>
      </c>
      <c r="AN375" s="176">
        <v>44.15</v>
      </c>
      <c r="AO375" s="48">
        <v>748</v>
      </c>
      <c r="AP375" s="177" t="s">
        <v>18</v>
      </c>
    </row>
    <row r="376" spans="2:42" x14ac:dyDescent="0.25">
      <c r="B376" s="48">
        <v>1057</v>
      </c>
      <c r="C376" s="30">
        <v>1.1712549999999999</v>
      </c>
      <c r="D376" s="175">
        <v>0</v>
      </c>
      <c r="E376" s="176">
        <v>35.54</v>
      </c>
      <c r="L376" s="48">
        <v>925</v>
      </c>
      <c r="M376" s="30">
        <v>1.1712549999999999</v>
      </c>
      <c r="N376" s="175">
        <v>0</v>
      </c>
      <c r="O376" s="176">
        <v>35.54</v>
      </c>
      <c r="Q376" s="48">
        <v>373</v>
      </c>
      <c r="R376" s="30">
        <v>0.258685</v>
      </c>
      <c r="S376" s="175" t="s">
        <v>4</v>
      </c>
      <c r="T376" s="175" t="s">
        <v>5</v>
      </c>
      <c r="U376" s="175">
        <v>2</v>
      </c>
      <c r="V376" s="176">
        <v>117.81</v>
      </c>
      <c r="W376" s="48">
        <v>4411</v>
      </c>
      <c r="X376" s="177" t="s">
        <v>18</v>
      </c>
      <c r="AI376" s="48">
        <v>782</v>
      </c>
      <c r="AJ376" s="30">
        <v>0.111854</v>
      </c>
      <c r="AK376" s="175" t="s">
        <v>9</v>
      </c>
      <c r="AL376" s="175" t="s">
        <v>10</v>
      </c>
      <c r="AM376" s="175">
        <v>0</v>
      </c>
      <c r="AN376" s="176">
        <v>41.56</v>
      </c>
      <c r="AO376" s="48">
        <v>753</v>
      </c>
      <c r="AP376" s="177" t="s">
        <v>18</v>
      </c>
    </row>
    <row r="377" spans="2:42" x14ac:dyDescent="0.25">
      <c r="B377" s="48">
        <v>1059</v>
      </c>
      <c r="C377" s="30">
        <v>1.007131</v>
      </c>
      <c r="D377" s="175">
        <v>0</v>
      </c>
      <c r="E377" s="176">
        <v>42.4</v>
      </c>
      <c r="L377" s="48">
        <v>927</v>
      </c>
      <c r="M377" s="30">
        <v>1.007131</v>
      </c>
      <c r="N377" s="175">
        <v>0</v>
      </c>
      <c r="O377" s="176">
        <v>42.4</v>
      </c>
      <c r="Q377" s="48">
        <v>374</v>
      </c>
      <c r="R377" s="30">
        <v>0.358823</v>
      </c>
      <c r="S377" s="175" t="s">
        <v>12</v>
      </c>
      <c r="T377" s="175" t="s">
        <v>13</v>
      </c>
      <c r="U377" s="175">
        <v>1</v>
      </c>
      <c r="V377" s="176">
        <v>65.39</v>
      </c>
      <c r="W377" s="48">
        <v>4420</v>
      </c>
      <c r="X377" s="177" t="s">
        <v>18</v>
      </c>
      <c r="AI377" s="48">
        <v>783</v>
      </c>
      <c r="AJ377" s="30">
        <v>0.46970400000000001</v>
      </c>
      <c r="AK377" s="175" t="s">
        <v>4</v>
      </c>
      <c r="AL377" s="175" t="s">
        <v>5</v>
      </c>
      <c r="AM377" s="175">
        <v>0</v>
      </c>
      <c r="AN377" s="176">
        <v>36.64</v>
      </c>
      <c r="AO377" s="48">
        <v>758</v>
      </c>
      <c r="AP377" s="177" t="s">
        <v>18</v>
      </c>
    </row>
    <row r="378" spans="2:42" x14ac:dyDescent="0.25">
      <c r="B378" s="48">
        <v>1063</v>
      </c>
      <c r="C378" s="30">
        <v>1.055164</v>
      </c>
      <c r="D378" s="175">
        <v>0</v>
      </c>
      <c r="E378" s="176">
        <v>36.36</v>
      </c>
      <c r="L378" s="48">
        <v>931</v>
      </c>
      <c r="M378" s="30">
        <v>1.055164</v>
      </c>
      <c r="N378" s="175">
        <v>0</v>
      </c>
      <c r="O378" s="176">
        <v>36.36</v>
      </c>
      <c r="Q378" s="48">
        <v>375</v>
      </c>
      <c r="R378" s="30">
        <v>0.457812</v>
      </c>
      <c r="S378" s="175" t="s">
        <v>4</v>
      </c>
      <c r="T378" s="175" t="s">
        <v>5</v>
      </c>
      <c r="U378" s="175">
        <v>3</v>
      </c>
      <c r="V378" s="176">
        <v>136.07</v>
      </c>
      <c r="W378" s="48">
        <v>4421</v>
      </c>
      <c r="X378" s="177" t="s">
        <v>18</v>
      </c>
      <c r="AI378" s="48">
        <v>785</v>
      </c>
      <c r="AJ378" s="30">
        <v>0.29506500000000002</v>
      </c>
      <c r="AK378" s="175" t="s">
        <v>4</v>
      </c>
      <c r="AL378" s="175" t="s">
        <v>5</v>
      </c>
      <c r="AM378" s="175">
        <v>0</v>
      </c>
      <c r="AN378" s="176">
        <v>45.65</v>
      </c>
      <c r="AO378" s="48">
        <v>762</v>
      </c>
      <c r="AP378" s="177" t="s">
        <v>18</v>
      </c>
    </row>
    <row r="379" spans="2:42" x14ac:dyDescent="0.25">
      <c r="B379" s="48">
        <v>1066</v>
      </c>
      <c r="C379" s="30">
        <v>0.15051200000000001</v>
      </c>
      <c r="D379" s="175">
        <v>0</v>
      </c>
      <c r="E379" s="176">
        <v>34.659999999999997</v>
      </c>
      <c r="L379" s="48">
        <v>934</v>
      </c>
      <c r="M379" s="30">
        <v>0.15051200000000001</v>
      </c>
      <c r="N379" s="175">
        <v>0</v>
      </c>
      <c r="O379" s="176">
        <v>34.659999999999997</v>
      </c>
      <c r="Q379" s="48">
        <v>376</v>
      </c>
      <c r="R379" s="30">
        <v>0.60826599999999997</v>
      </c>
      <c r="S379" s="175" t="s">
        <v>4</v>
      </c>
      <c r="T379" s="175" t="s">
        <v>5</v>
      </c>
      <c r="U379" s="175">
        <v>2</v>
      </c>
      <c r="V379" s="176">
        <v>118.42</v>
      </c>
      <c r="W379" s="48">
        <v>4427</v>
      </c>
      <c r="X379" s="177" t="s">
        <v>18</v>
      </c>
      <c r="AI379" s="48">
        <v>790</v>
      </c>
      <c r="AJ379" s="30">
        <v>0.260079</v>
      </c>
      <c r="AK379" s="175" t="s">
        <v>4</v>
      </c>
      <c r="AL379" s="175" t="s">
        <v>5</v>
      </c>
      <c r="AM379" s="175">
        <v>0</v>
      </c>
      <c r="AN379" s="176">
        <v>49.24</v>
      </c>
      <c r="AO379" s="48">
        <v>765</v>
      </c>
      <c r="AP379" s="177" t="s">
        <v>18</v>
      </c>
    </row>
    <row r="380" spans="2:42" x14ac:dyDescent="0.25">
      <c r="B380" s="48">
        <v>1069</v>
      </c>
      <c r="C380" s="30">
        <v>5.0996329999999999</v>
      </c>
      <c r="D380" s="175">
        <v>0</v>
      </c>
      <c r="E380" s="176">
        <v>41.99</v>
      </c>
      <c r="L380" s="48">
        <v>937</v>
      </c>
      <c r="M380" s="30">
        <v>5.0996329999999999</v>
      </c>
      <c r="N380" s="175">
        <v>0</v>
      </c>
      <c r="O380" s="176">
        <v>41.99</v>
      </c>
      <c r="Q380" s="48">
        <v>377</v>
      </c>
      <c r="R380" s="30">
        <v>0.201957</v>
      </c>
      <c r="S380" s="175" t="s">
        <v>4</v>
      </c>
      <c r="T380" s="175" t="s">
        <v>5</v>
      </c>
      <c r="U380" s="175">
        <v>4</v>
      </c>
      <c r="V380" s="176">
        <v>149.1</v>
      </c>
      <c r="W380" s="48">
        <v>4434</v>
      </c>
      <c r="X380" s="177" t="s">
        <v>18</v>
      </c>
      <c r="AI380" s="48">
        <v>794</v>
      </c>
      <c r="AJ380" s="30">
        <v>0.32526300000000002</v>
      </c>
      <c r="AK380" s="175" t="s">
        <v>4</v>
      </c>
      <c r="AL380" s="175" t="s">
        <v>5</v>
      </c>
      <c r="AM380" s="175">
        <v>0</v>
      </c>
      <c r="AN380" s="176">
        <v>43.43</v>
      </c>
      <c r="AO380" s="48">
        <v>767</v>
      </c>
      <c r="AP380" s="177" t="s">
        <v>18</v>
      </c>
    </row>
    <row r="381" spans="2:42" x14ac:dyDescent="0.25">
      <c r="B381" s="48">
        <v>1071</v>
      </c>
      <c r="C381" s="30">
        <v>3.4099050000000002</v>
      </c>
      <c r="D381" s="175">
        <v>0</v>
      </c>
      <c r="E381" s="176">
        <v>39.25</v>
      </c>
      <c r="L381" s="48">
        <v>939</v>
      </c>
      <c r="M381" s="30">
        <v>3.4099050000000002</v>
      </c>
      <c r="N381" s="175">
        <v>0</v>
      </c>
      <c r="O381" s="176">
        <v>39.25</v>
      </c>
      <c r="Q381" s="48">
        <v>378</v>
      </c>
      <c r="R381" s="30">
        <v>0.142873</v>
      </c>
      <c r="S381" s="175" t="s">
        <v>4</v>
      </c>
      <c r="T381" s="175" t="s">
        <v>5</v>
      </c>
      <c r="U381" s="175">
        <v>0</v>
      </c>
      <c r="V381" s="176">
        <v>46.3</v>
      </c>
      <c r="W381" s="48">
        <v>4444</v>
      </c>
      <c r="X381" s="177" t="s">
        <v>18</v>
      </c>
      <c r="AI381" s="48">
        <v>796</v>
      </c>
      <c r="AJ381" s="30">
        <v>0.78179900000000002</v>
      </c>
      <c r="AK381" s="175" t="s">
        <v>9</v>
      </c>
      <c r="AL381" s="175" t="s">
        <v>10</v>
      </c>
      <c r="AM381" s="175">
        <v>0</v>
      </c>
      <c r="AN381" s="176">
        <v>37.64</v>
      </c>
      <c r="AO381" s="48">
        <v>772</v>
      </c>
      <c r="AP381" s="177" t="s">
        <v>18</v>
      </c>
    </row>
    <row r="382" spans="2:42" x14ac:dyDescent="0.25">
      <c r="B382" s="48">
        <v>1072</v>
      </c>
      <c r="C382" s="30">
        <v>1.6998960000000001</v>
      </c>
      <c r="D382" s="175">
        <v>0</v>
      </c>
      <c r="E382" s="176">
        <v>41.28</v>
      </c>
      <c r="L382" s="48">
        <v>940</v>
      </c>
      <c r="M382" s="30">
        <v>1.6998960000000001</v>
      </c>
      <c r="N382" s="175">
        <v>0</v>
      </c>
      <c r="O382" s="176">
        <v>41.28</v>
      </c>
      <c r="Q382" s="48">
        <v>379</v>
      </c>
      <c r="R382" s="30">
        <v>7.9560000000000006E-2</v>
      </c>
      <c r="S382" s="175" t="s">
        <v>4</v>
      </c>
      <c r="T382" s="175" t="s">
        <v>5</v>
      </c>
      <c r="U382" s="175">
        <v>3</v>
      </c>
      <c r="V382" s="176">
        <v>125.59</v>
      </c>
      <c r="W382" s="48">
        <v>4501</v>
      </c>
      <c r="X382" s="177" t="s">
        <v>18</v>
      </c>
      <c r="AI382" s="48">
        <v>797</v>
      </c>
      <c r="AJ382" s="30">
        <v>0.4793</v>
      </c>
      <c r="AK382" s="175" t="s">
        <v>4</v>
      </c>
      <c r="AL382" s="175" t="s">
        <v>5</v>
      </c>
      <c r="AM382" s="175">
        <v>0</v>
      </c>
      <c r="AN382" s="176">
        <v>37.950000000000003</v>
      </c>
      <c r="AO382" s="48">
        <v>774</v>
      </c>
      <c r="AP382" s="177" t="s">
        <v>18</v>
      </c>
    </row>
    <row r="383" spans="2:42" x14ac:dyDescent="0.25">
      <c r="B383" s="48">
        <v>1073</v>
      </c>
      <c r="C383" s="30">
        <v>0.89097199999999999</v>
      </c>
      <c r="D383" s="175">
        <v>0</v>
      </c>
      <c r="E383" s="176">
        <v>38.1</v>
      </c>
      <c r="L383" s="48">
        <v>941</v>
      </c>
      <c r="M383" s="30">
        <v>0.89097199999999999</v>
      </c>
      <c r="N383" s="175">
        <v>0</v>
      </c>
      <c r="O383" s="176">
        <v>38.1</v>
      </c>
      <c r="Q383" s="48">
        <v>380</v>
      </c>
      <c r="R383" s="30">
        <v>6.6970000000000002E-2</v>
      </c>
      <c r="S383" s="175" t="s">
        <v>4</v>
      </c>
      <c r="T383" s="175" t="s">
        <v>5</v>
      </c>
      <c r="U383" s="175">
        <v>3</v>
      </c>
      <c r="V383" s="176">
        <v>121.01</v>
      </c>
      <c r="W383" s="48">
        <v>4508</v>
      </c>
      <c r="X383" s="177" t="s">
        <v>18</v>
      </c>
      <c r="AI383" s="48">
        <v>799</v>
      </c>
      <c r="AJ383" s="30">
        <v>0.41145900000000002</v>
      </c>
      <c r="AK383" s="175" t="s">
        <v>9</v>
      </c>
      <c r="AL383" s="175" t="s">
        <v>10</v>
      </c>
      <c r="AM383" s="175">
        <v>0</v>
      </c>
      <c r="AN383" s="176">
        <v>45.87</v>
      </c>
      <c r="AO383" s="48">
        <v>776</v>
      </c>
      <c r="AP383" s="177" t="s">
        <v>18</v>
      </c>
    </row>
    <row r="384" spans="2:42" x14ac:dyDescent="0.25">
      <c r="B384" s="48">
        <v>1077</v>
      </c>
      <c r="C384" s="30">
        <v>1.125251</v>
      </c>
      <c r="D384" s="175">
        <v>0</v>
      </c>
      <c r="E384" s="176">
        <v>34.83</v>
      </c>
      <c r="L384" s="48">
        <v>945</v>
      </c>
      <c r="M384" s="30">
        <v>1.125251</v>
      </c>
      <c r="N384" s="175">
        <v>0</v>
      </c>
      <c r="O384" s="176">
        <v>34.83</v>
      </c>
      <c r="Q384" s="48">
        <v>381</v>
      </c>
      <c r="R384" s="30">
        <v>0.127803</v>
      </c>
      <c r="S384" s="175" t="s">
        <v>4</v>
      </c>
      <c r="T384" s="175" t="s">
        <v>5</v>
      </c>
      <c r="U384" s="175">
        <v>4</v>
      </c>
      <c r="V384" s="176">
        <v>142.72999999999999</v>
      </c>
      <c r="W384" s="48">
        <v>4510</v>
      </c>
      <c r="X384" s="177" t="s">
        <v>18</v>
      </c>
      <c r="AI384" s="48">
        <v>800</v>
      </c>
      <c r="AJ384" s="30">
        <v>0.58966799999999997</v>
      </c>
      <c r="AK384" s="175" t="s">
        <v>9</v>
      </c>
      <c r="AL384" s="175" t="s">
        <v>10</v>
      </c>
      <c r="AM384" s="175">
        <v>0</v>
      </c>
      <c r="AN384" s="176">
        <v>44.77</v>
      </c>
      <c r="AO384" s="48">
        <v>778</v>
      </c>
      <c r="AP384" s="177" t="s">
        <v>18</v>
      </c>
    </row>
    <row r="385" spans="2:42" x14ac:dyDescent="0.25">
      <c r="B385" s="48">
        <v>1080</v>
      </c>
      <c r="C385" s="30">
        <v>1.287391</v>
      </c>
      <c r="D385" s="175">
        <v>0</v>
      </c>
      <c r="E385" s="176">
        <v>31.22</v>
      </c>
      <c r="L385" s="48">
        <v>948</v>
      </c>
      <c r="M385" s="30">
        <v>1.287391</v>
      </c>
      <c r="N385" s="175">
        <v>0</v>
      </c>
      <c r="O385" s="176">
        <v>31.22</v>
      </c>
      <c r="Q385" s="48">
        <v>382</v>
      </c>
      <c r="R385" s="30">
        <v>0.10242900000000001</v>
      </c>
      <c r="S385" s="175" t="s">
        <v>4</v>
      </c>
      <c r="T385" s="175" t="s">
        <v>5</v>
      </c>
      <c r="U385" s="175">
        <v>0</v>
      </c>
      <c r="V385" s="176">
        <v>33.21</v>
      </c>
      <c r="W385" s="48">
        <v>4511</v>
      </c>
      <c r="X385" s="177" t="s">
        <v>18</v>
      </c>
      <c r="AI385" s="48">
        <v>802</v>
      </c>
      <c r="AJ385" s="30">
        <v>0.59753500000000004</v>
      </c>
      <c r="AK385" s="175" t="s">
        <v>4</v>
      </c>
      <c r="AL385" s="175" t="s">
        <v>5</v>
      </c>
      <c r="AM385" s="175">
        <v>0</v>
      </c>
      <c r="AN385" s="176">
        <v>38.11</v>
      </c>
      <c r="AO385" s="48">
        <v>781</v>
      </c>
      <c r="AP385" s="177" t="s">
        <v>18</v>
      </c>
    </row>
    <row r="386" spans="2:42" x14ac:dyDescent="0.25">
      <c r="B386" s="48">
        <v>1081</v>
      </c>
      <c r="C386" s="30">
        <v>0.87516799999999995</v>
      </c>
      <c r="D386" s="175">
        <v>0</v>
      </c>
      <c r="E386" s="176">
        <v>43.33</v>
      </c>
      <c r="L386" s="48">
        <v>949</v>
      </c>
      <c r="M386" s="30">
        <v>0.87516799999999995</v>
      </c>
      <c r="N386" s="175">
        <v>0</v>
      </c>
      <c r="O386" s="176">
        <v>43.33</v>
      </c>
      <c r="Q386" s="48">
        <v>383</v>
      </c>
      <c r="R386" s="30">
        <v>0.63653599999999999</v>
      </c>
      <c r="S386" s="175" t="s">
        <v>6</v>
      </c>
      <c r="T386" s="175" t="s">
        <v>5</v>
      </c>
      <c r="U386" s="175">
        <v>0</v>
      </c>
      <c r="V386" s="176">
        <v>45.5</v>
      </c>
      <c r="W386" s="48">
        <v>4515</v>
      </c>
      <c r="X386" s="177" t="s">
        <v>18</v>
      </c>
      <c r="AI386" s="48">
        <v>806</v>
      </c>
      <c r="AJ386" s="30">
        <v>0.101771</v>
      </c>
      <c r="AK386" s="175" t="s">
        <v>4</v>
      </c>
      <c r="AL386" s="175" t="s">
        <v>5</v>
      </c>
      <c r="AM386" s="175">
        <v>0</v>
      </c>
      <c r="AN386" s="176">
        <v>43.93</v>
      </c>
      <c r="AO386" s="48">
        <v>782</v>
      </c>
      <c r="AP386" s="177" t="s">
        <v>18</v>
      </c>
    </row>
    <row r="387" spans="2:42" x14ac:dyDescent="0.25">
      <c r="B387" s="48">
        <v>1085</v>
      </c>
      <c r="C387" s="30">
        <v>2.8771270000000002</v>
      </c>
      <c r="D387" s="175">
        <v>0</v>
      </c>
      <c r="E387" s="176">
        <v>45.7</v>
      </c>
      <c r="L387" s="48">
        <v>953</v>
      </c>
      <c r="M387" s="30">
        <v>2.8771270000000002</v>
      </c>
      <c r="N387" s="175">
        <v>0</v>
      </c>
      <c r="O387" s="176">
        <v>45.7</v>
      </c>
      <c r="Q387" s="48">
        <v>384</v>
      </c>
      <c r="R387" s="30">
        <v>0.21665799999999999</v>
      </c>
      <c r="S387" s="175" t="s">
        <v>6</v>
      </c>
      <c r="T387" s="175" t="s">
        <v>5</v>
      </c>
      <c r="U387" s="175">
        <v>2</v>
      </c>
      <c r="V387" s="176">
        <v>118.45</v>
      </c>
      <c r="W387" s="48">
        <v>4541</v>
      </c>
      <c r="X387" s="177" t="s">
        <v>18</v>
      </c>
      <c r="AI387" s="48">
        <v>808</v>
      </c>
      <c r="AJ387" s="30">
        <v>0.25537799999999999</v>
      </c>
      <c r="AK387" s="175" t="s">
        <v>9</v>
      </c>
      <c r="AL387" s="175" t="s">
        <v>10</v>
      </c>
      <c r="AM387" s="175">
        <v>0</v>
      </c>
      <c r="AN387" s="176">
        <v>36.19</v>
      </c>
      <c r="AO387" s="48">
        <v>786</v>
      </c>
      <c r="AP387" s="177" t="s">
        <v>18</v>
      </c>
    </row>
    <row r="388" spans="2:42" x14ac:dyDescent="0.25">
      <c r="B388" s="48">
        <v>1091</v>
      </c>
      <c r="C388" s="30">
        <v>0.25343700000000002</v>
      </c>
      <c r="D388" s="175">
        <v>0</v>
      </c>
      <c r="E388" s="176">
        <v>36.21</v>
      </c>
      <c r="L388" s="48">
        <v>959</v>
      </c>
      <c r="M388" s="30">
        <v>0.25343700000000002</v>
      </c>
      <c r="N388" s="175">
        <v>0</v>
      </c>
      <c r="O388" s="176">
        <v>36.21</v>
      </c>
      <c r="Q388" s="48">
        <v>385</v>
      </c>
      <c r="R388" s="30">
        <v>0.23558200000000001</v>
      </c>
      <c r="S388" s="175" t="s">
        <v>4</v>
      </c>
      <c r="T388" s="175" t="s">
        <v>5</v>
      </c>
      <c r="U388" s="175">
        <v>0</v>
      </c>
      <c r="V388" s="176">
        <v>36.01</v>
      </c>
      <c r="W388" s="48">
        <v>4546</v>
      </c>
      <c r="X388" s="177" t="s">
        <v>18</v>
      </c>
      <c r="AI388" s="48">
        <v>809</v>
      </c>
      <c r="AJ388" s="30">
        <v>0.17960499999999999</v>
      </c>
      <c r="AK388" s="175" t="s">
        <v>4</v>
      </c>
      <c r="AL388" s="175" t="s">
        <v>5</v>
      </c>
      <c r="AM388" s="175">
        <v>0</v>
      </c>
      <c r="AN388" s="176">
        <v>45</v>
      </c>
      <c r="AO388" s="48">
        <v>789</v>
      </c>
      <c r="AP388" s="177" t="s">
        <v>18</v>
      </c>
    </row>
    <row r="389" spans="2:42" x14ac:dyDescent="0.25">
      <c r="B389" s="48">
        <v>1097</v>
      </c>
      <c r="C389" s="30">
        <v>1.381875</v>
      </c>
      <c r="D389" s="175">
        <v>0</v>
      </c>
      <c r="E389" s="176">
        <v>31.86</v>
      </c>
      <c r="L389" s="48">
        <v>965</v>
      </c>
      <c r="M389" s="30">
        <v>1.381875</v>
      </c>
      <c r="N389" s="175">
        <v>0</v>
      </c>
      <c r="O389" s="176">
        <v>31.86</v>
      </c>
      <c r="Q389" s="48">
        <v>386</v>
      </c>
      <c r="R389" s="30">
        <v>0.37191099999999999</v>
      </c>
      <c r="S389" s="175" t="s">
        <v>4</v>
      </c>
      <c r="T389" s="175" t="s">
        <v>5</v>
      </c>
      <c r="U389" s="175">
        <v>2</v>
      </c>
      <c r="V389" s="176">
        <v>117.53</v>
      </c>
      <c r="W389" s="48">
        <v>4552</v>
      </c>
      <c r="X389" s="177" t="s">
        <v>18</v>
      </c>
      <c r="AI389" s="48">
        <v>812</v>
      </c>
      <c r="AJ389" s="30">
        <v>0.61637900000000001</v>
      </c>
      <c r="AK389" s="175" t="s">
        <v>9</v>
      </c>
      <c r="AL389" s="175" t="s">
        <v>10</v>
      </c>
      <c r="AM389" s="175">
        <v>0</v>
      </c>
      <c r="AN389" s="176">
        <v>36.46</v>
      </c>
      <c r="AO389" s="48">
        <v>793</v>
      </c>
      <c r="AP389" s="177" t="s">
        <v>18</v>
      </c>
    </row>
    <row r="390" spans="2:42" x14ac:dyDescent="0.25">
      <c r="B390" s="48">
        <v>1101</v>
      </c>
      <c r="C390" s="30">
        <v>0.86416999999999999</v>
      </c>
      <c r="D390" s="175">
        <v>0</v>
      </c>
      <c r="E390" s="176">
        <v>47.71</v>
      </c>
      <c r="L390" s="48">
        <v>969</v>
      </c>
      <c r="M390" s="30">
        <v>0.86416999999999999</v>
      </c>
      <c r="N390" s="175">
        <v>0</v>
      </c>
      <c r="O390" s="176">
        <v>47.71</v>
      </c>
      <c r="Q390" s="48">
        <v>387</v>
      </c>
      <c r="R390" s="30">
        <v>0.176314</v>
      </c>
      <c r="S390" s="175" t="s">
        <v>4</v>
      </c>
      <c r="T390" s="175" t="s">
        <v>5</v>
      </c>
      <c r="U390" s="175">
        <v>1</v>
      </c>
      <c r="V390" s="176">
        <v>82.24</v>
      </c>
      <c r="W390" s="48">
        <v>4571</v>
      </c>
      <c r="X390" s="177" t="s">
        <v>18</v>
      </c>
      <c r="AI390" s="48">
        <v>813</v>
      </c>
      <c r="AJ390" s="30">
        <v>0.20528299999999999</v>
      </c>
      <c r="AK390" s="175" t="s">
        <v>4</v>
      </c>
      <c r="AL390" s="175" t="s">
        <v>5</v>
      </c>
      <c r="AM390" s="175">
        <v>0</v>
      </c>
      <c r="AN390" s="176">
        <v>37.159999999999997</v>
      </c>
      <c r="AO390" s="48">
        <v>794</v>
      </c>
      <c r="AP390" s="177" t="s">
        <v>18</v>
      </c>
    </row>
    <row r="391" spans="2:42" x14ac:dyDescent="0.25">
      <c r="B391" s="48">
        <v>1105</v>
      </c>
      <c r="C391" s="30">
        <v>0.222966</v>
      </c>
      <c r="D391" s="175">
        <v>0</v>
      </c>
      <c r="E391" s="176">
        <v>34.659999999999997</v>
      </c>
      <c r="L391" s="48">
        <v>973</v>
      </c>
      <c r="M391" s="30">
        <v>0.222966</v>
      </c>
      <c r="N391" s="175">
        <v>0</v>
      </c>
      <c r="O391" s="176">
        <v>34.659999999999997</v>
      </c>
      <c r="Q391" s="48">
        <v>388</v>
      </c>
      <c r="R391" s="30">
        <v>0.17838499999999999</v>
      </c>
      <c r="S391" s="175" t="s">
        <v>4</v>
      </c>
      <c r="T391" s="175" t="s">
        <v>5</v>
      </c>
      <c r="U391" s="175">
        <v>4</v>
      </c>
      <c r="V391" s="176">
        <v>159.15</v>
      </c>
      <c r="W391" s="48">
        <v>4576</v>
      </c>
      <c r="X391" s="177" t="s">
        <v>18</v>
      </c>
      <c r="AI391" s="48">
        <v>814</v>
      </c>
      <c r="AJ391" s="30">
        <v>0.50616399999999995</v>
      </c>
      <c r="AK391" s="175" t="s">
        <v>6</v>
      </c>
      <c r="AL391" s="175" t="s">
        <v>5</v>
      </c>
      <c r="AM391" s="175">
        <v>0</v>
      </c>
      <c r="AN391" s="176">
        <v>40.159999999999997</v>
      </c>
      <c r="AO391" s="48">
        <v>798</v>
      </c>
      <c r="AP391" s="177" t="s">
        <v>18</v>
      </c>
    </row>
    <row r="392" spans="2:42" x14ac:dyDescent="0.25">
      <c r="B392" s="48">
        <v>1106</v>
      </c>
      <c r="C392" s="30">
        <v>1.080176</v>
      </c>
      <c r="D392" s="175">
        <v>0</v>
      </c>
      <c r="E392" s="176">
        <v>40.54</v>
      </c>
      <c r="L392" s="48">
        <v>974</v>
      </c>
      <c r="M392" s="30">
        <v>1.080176</v>
      </c>
      <c r="N392" s="175">
        <v>0</v>
      </c>
      <c r="O392" s="176">
        <v>40.54</v>
      </c>
      <c r="Q392" s="48">
        <v>389</v>
      </c>
      <c r="R392" s="30">
        <v>0.37215500000000001</v>
      </c>
      <c r="S392" s="175" t="s">
        <v>4</v>
      </c>
      <c r="T392" s="175" t="s">
        <v>5</v>
      </c>
      <c r="U392" s="175">
        <v>1</v>
      </c>
      <c r="V392" s="176">
        <v>51.17</v>
      </c>
      <c r="W392" s="48">
        <v>4584</v>
      </c>
      <c r="X392" s="177" t="s">
        <v>18</v>
      </c>
      <c r="AI392" s="48">
        <v>816</v>
      </c>
      <c r="AJ392" s="30">
        <v>0.12074600000000001</v>
      </c>
      <c r="AK392" s="175" t="s">
        <v>4</v>
      </c>
      <c r="AL392" s="175" t="s">
        <v>5</v>
      </c>
      <c r="AM392" s="175">
        <v>0</v>
      </c>
      <c r="AN392" s="176">
        <v>42.52</v>
      </c>
      <c r="AO392" s="48">
        <v>800</v>
      </c>
      <c r="AP392" s="177" t="s">
        <v>18</v>
      </c>
    </row>
    <row r="393" spans="2:42" x14ac:dyDescent="0.25">
      <c r="B393" s="48">
        <v>1107</v>
      </c>
      <c r="C393" s="30">
        <v>0.74875000000000003</v>
      </c>
      <c r="D393" s="175">
        <v>0</v>
      </c>
      <c r="E393" s="176">
        <v>39.799999999999997</v>
      </c>
      <c r="L393" s="48">
        <v>975</v>
      </c>
      <c r="M393" s="30">
        <v>0.74875000000000003</v>
      </c>
      <c r="N393" s="175">
        <v>0</v>
      </c>
      <c r="O393" s="176">
        <v>39.799999999999997</v>
      </c>
      <c r="Q393" s="48">
        <v>390</v>
      </c>
      <c r="R393" s="30">
        <v>0.18404799999999999</v>
      </c>
      <c r="S393" s="175" t="s">
        <v>4</v>
      </c>
      <c r="T393" s="175" t="s">
        <v>5</v>
      </c>
      <c r="U393" s="175">
        <v>4</v>
      </c>
      <c r="V393" s="176">
        <v>167.44</v>
      </c>
      <c r="W393" s="48">
        <v>4590</v>
      </c>
      <c r="X393" s="177" t="s">
        <v>18</v>
      </c>
      <c r="AI393" s="48">
        <v>819</v>
      </c>
      <c r="AJ393" s="30">
        <v>0.100732</v>
      </c>
      <c r="AK393" s="175" t="s">
        <v>4</v>
      </c>
      <c r="AL393" s="175" t="s">
        <v>5</v>
      </c>
      <c r="AM393" s="175">
        <v>0</v>
      </c>
      <c r="AN393" s="176">
        <v>40.409999999999997</v>
      </c>
      <c r="AO393" s="48">
        <v>804</v>
      </c>
      <c r="AP393" s="177" t="s">
        <v>18</v>
      </c>
    </row>
    <row r="394" spans="2:42" x14ac:dyDescent="0.25">
      <c r="B394" s="48">
        <v>1109</v>
      </c>
      <c r="C394" s="30">
        <v>0.479736</v>
      </c>
      <c r="D394" s="175">
        <v>0</v>
      </c>
      <c r="E394" s="176">
        <v>42.42</v>
      </c>
      <c r="L394" s="48">
        <v>977</v>
      </c>
      <c r="M394" s="30">
        <v>0.479736</v>
      </c>
      <c r="N394" s="175">
        <v>0</v>
      </c>
      <c r="O394" s="176">
        <v>42.42</v>
      </c>
      <c r="Q394" s="48">
        <v>391</v>
      </c>
      <c r="R394" s="30">
        <v>0.14431099999999999</v>
      </c>
      <c r="S394" s="175" t="s">
        <v>6</v>
      </c>
      <c r="T394" s="175" t="s">
        <v>5</v>
      </c>
      <c r="U394" s="175">
        <v>0</v>
      </c>
      <c r="V394" s="176">
        <v>39.659999999999997</v>
      </c>
      <c r="W394" s="48">
        <v>4602</v>
      </c>
      <c r="X394" s="177" t="s">
        <v>18</v>
      </c>
      <c r="AI394" s="48">
        <v>822</v>
      </c>
      <c r="AJ394" s="30">
        <v>0.83510300000000004</v>
      </c>
      <c r="AK394" s="175" t="s">
        <v>4</v>
      </c>
      <c r="AL394" s="175" t="s">
        <v>5</v>
      </c>
      <c r="AM394" s="175">
        <v>0</v>
      </c>
      <c r="AN394" s="176">
        <v>36.11</v>
      </c>
      <c r="AO394" s="48">
        <v>810</v>
      </c>
      <c r="AP394" s="177" t="s">
        <v>18</v>
      </c>
    </row>
    <row r="395" spans="2:42" x14ac:dyDescent="0.25">
      <c r="B395" s="48">
        <v>1110</v>
      </c>
      <c r="C395" s="30">
        <v>0.91336300000000004</v>
      </c>
      <c r="D395" s="175">
        <v>0</v>
      </c>
      <c r="E395" s="176">
        <v>34.479999999999997</v>
      </c>
      <c r="L395" s="48">
        <v>978</v>
      </c>
      <c r="M395" s="30">
        <v>0.91336300000000004</v>
      </c>
      <c r="N395" s="175">
        <v>0</v>
      </c>
      <c r="O395" s="176">
        <v>34.479999999999997</v>
      </c>
      <c r="Q395" s="48">
        <v>392</v>
      </c>
      <c r="R395" s="30">
        <v>0.33884900000000001</v>
      </c>
      <c r="S395" s="175" t="s">
        <v>4</v>
      </c>
      <c r="T395" s="175" t="s">
        <v>5</v>
      </c>
      <c r="U395" s="175">
        <v>4</v>
      </c>
      <c r="V395" s="176">
        <v>175.63</v>
      </c>
      <c r="W395" s="48">
        <v>4609</v>
      </c>
      <c r="X395" s="177" t="s">
        <v>18</v>
      </c>
      <c r="AI395" s="48">
        <v>824</v>
      </c>
      <c r="AJ395" s="30">
        <v>9.1798000000000005E-2</v>
      </c>
      <c r="AK395" s="175" t="s">
        <v>4</v>
      </c>
      <c r="AL395" s="175" t="s">
        <v>5</v>
      </c>
      <c r="AM395" s="175">
        <v>0</v>
      </c>
      <c r="AN395" s="176">
        <v>43.94</v>
      </c>
      <c r="AO395" s="48">
        <v>812</v>
      </c>
      <c r="AP395" s="177" t="s">
        <v>18</v>
      </c>
    </row>
    <row r="396" spans="2:42" x14ac:dyDescent="0.25">
      <c r="B396" s="48">
        <v>1111</v>
      </c>
      <c r="C396" s="30">
        <v>1.223144</v>
      </c>
      <c r="D396" s="175">
        <v>0</v>
      </c>
      <c r="E396" s="176">
        <v>44.66</v>
      </c>
      <c r="L396" s="48">
        <v>979</v>
      </c>
      <c r="M396" s="30">
        <v>1.223144</v>
      </c>
      <c r="N396" s="175">
        <v>0</v>
      </c>
      <c r="O396" s="176">
        <v>44.66</v>
      </c>
      <c r="Q396" s="48">
        <v>393</v>
      </c>
      <c r="R396" s="30">
        <v>0.12970100000000001</v>
      </c>
      <c r="S396" s="175" t="s">
        <v>4</v>
      </c>
      <c r="T396" s="175" t="s">
        <v>5</v>
      </c>
      <c r="U396" s="175">
        <v>1</v>
      </c>
      <c r="V396" s="176">
        <v>64.13</v>
      </c>
      <c r="W396" s="48">
        <v>4616</v>
      </c>
      <c r="X396" s="177" t="s">
        <v>18</v>
      </c>
      <c r="AI396" s="48">
        <v>825</v>
      </c>
      <c r="AJ396" s="30">
        <v>0.48317599999999999</v>
      </c>
      <c r="AK396" s="175" t="s">
        <v>4</v>
      </c>
      <c r="AL396" s="175" t="s">
        <v>5</v>
      </c>
      <c r="AM396" s="175">
        <v>0</v>
      </c>
      <c r="AN396" s="176">
        <v>35.14</v>
      </c>
      <c r="AO396" s="48">
        <v>813</v>
      </c>
      <c r="AP396" s="177" t="s">
        <v>18</v>
      </c>
    </row>
    <row r="397" spans="2:42" x14ac:dyDescent="0.25">
      <c r="B397" s="48">
        <v>1113</v>
      </c>
      <c r="C397" s="30">
        <v>0.345551</v>
      </c>
      <c r="D397" s="175">
        <v>0</v>
      </c>
      <c r="E397" s="176">
        <v>39.22</v>
      </c>
      <c r="L397" s="48">
        <v>981</v>
      </c>
      <c r="M397" s="30">
        <v>0.345551</v>
      </c>
      <c r="N397" s="175">
        <v>0</v>
      </c>
      <c r="O397" s="176">
        <v>39.22</v>
      </c>
      <c r="Q397" s="48">
        <v>394</v>
      </c>
      <c r="R397" s="30">
        <v>0.34028999999999998</v>
      </c>
      <c r="S397" s="175" t="s">
        <v>4</v>
      </c>
      <c r="T397" s="175" t="s">
        <v>5</v>
      </c>
      <c r="U397" s="175">
        <v>0</v>
      </c>
      <c r="V397" s="176">
        <v>34.659999999999997</v>
      </c>
      <c r="W397" s="48">
        <v>4635</v>
      </c>
      <c r="X397" s="177" t="s">
        <v>18</v>
      </c>
      <c r="AI397" s="48">
        <v>826</v>
      </c>
      <c r="AJ397" s="30">
        <v>0.223133</v>
      </c>
      <c r="AK397" s="175" t="s">
        <v>4</v>
      </c>
      <c r="AL397" s="175" t="s">
        <v>5</v>
      </c>
      <c r="AM397" s="175">
        <v>0</v>
      </c>
      <c r="AN397" s="176">
        <v>49.91</v>
      </c>
      <c r="AO397" s="48">
        <v>819</v>
      </c>
      <c r="AP397" s="177" t="s">
        <v>18</v>
      </c>
    </row>
    <row r="398" spans="2:42" x14ac:dyDescent="0.25">
      <c r="B398" s="48">
        <v>1121</v>
      </c>
      <c r="C398" s="30">
        <v>1.17624</v>
      </c>
      <c r="D398" s="175">
        <v>0</v>
      </c>
      <c r="E398" s="176">
        <v>38.82</v>
      </c>
      <c r="L398" s="48">
        <v>989</v>
      </c>
      <c r="M398" s="30">
        <v>1.17624</v>
      </c>
      <c r="N398" s="175">
        <v>0</v>
      </c>
      <c r="O398" s="176">
        <v>38.82</v>
      </c>
      <c r="Q398" s="48">
        <v>395</v>
      </c>
      <c r="R398" s="30">
        <v>0.33007999999999998</v>
      </c>
      <c r="S398" s="175" t="s">
        <v>4</v>
      </c>
      <c r="T398" s="175" t="s">
        <v>5</v>
      </c>
      <c r="U398" s="175">
        <v>0</v>
      </c>
      <c r="V398" s="176">
        <v>36.86</v>
      </c>
      <c r="W398" s="48">
        <v>4636</v>
      </c>
      <c r="X398" s="177" t="s">
        <v>18</v>
      </c>
      <c r="AI398" s="48">
        <v>828</v>
      </c>
      <c r="AJ398" s="30">
        <v>0.31043700000000002</v>
      </c>
      <c r="AK398" s="175" t="s">
        <v>4</v>
      </c>
      <c r="AL398" s="175" t="s">
        <v>5</v>
      </c>
      <c r="AM398" s="175">
        <v>0</v>
      </c>
      <c r="AN398" s="176">
        <v>44.4</v>
      </c>
      <c r="AO398" s="48">
        <v>821</v>
      </c>
      <c r="AP398" s="177" t="s">
        <v>18</v>
      </c>
    </row>
    <row r="399" spans="2:42" x14ac:dyDescent="0.25">
      <c r="B399" s="48">
        <v>1124</v>
      </c>
      <c r="C399" s="30">
        <v>0.49454500000000001</v>
      </c>
      <c r="D399" s="175">
        <v>0</v>
      </c>
      <c r="E399" s="176">
        <v>31.61</v>
      </c>
      <c r="L399" s="48">
        <v>992</v>
      </c>
      <c r="M399" s="30">
        <v>0.49454500000000001</v>
      </c>
      <c r="N399" s="175">
        <v>0</v>
      </c>
      <c r="O399" s="176">
        <v>31.61</v>
      </c>
      <c r="Q399" s="48">
        <v>396</v>
      </c>
      <c r="R399" s="30">
        <v>0.24027200000000001</v>
      </c>
      <c r="S399" s="175" t="s">
        <v>4</v>
      </c>
      <c r="T399" s="175" t="s">
        <v>5</v>
      </c>
      <c r="U399" s="175">
        <v>0</v>
      </c>
      <c r="V399" s="176">
        <v>40.61</v>
      </c>
      <c r="W399" s="48">
        <v>4660</v>
      </c>
      <c r="X399" s="177" t="s">
        <v>18</v>
      </c>
      <c r="AI399" s="48">
        <v>830</v>
      </c>
      <c r="AJ399" s="30">
        <v>0.42392800000000003</v>
      </c>
      <c r="AK399" s="175" t="s">
        <v>4</v>
      </c>
      <c r="AL399" s="175" t="s">
        <v>5</v>
      </c>
      <c r="AM399" s="175">
        <v>0</v>
      </c>
      <c r="AN399" s="176">
        <v>32.229999999999997</v>
      </c>
      <c r="AO399" s="48">
        <v>825</v>
      </c>
      <c r="AP399" s="177" t="s">
        <v>18</v>
      </c>
    </row>
    <row r="400" spans="2:42" x14ac:dyDescent="0.25">
      <c r="B400" s="48">
        <v>1125</v>
      </c>
      <c r="C400" s="30">
        <v>0.75666800000000001</v>
      </c>
      <c r="D400" s="175">
        <v>0</v>
      </c>
      <c r="E400" s="176">
        <v>38.630000000000003</v>
      </c>
      <c r="L400" s="48">
        <v>993</v>
      </c>
      <c r="M400" s="30">
        <v>0.75666800000000001</v>
      </c>
      <c r="N400" s="175">
        <v>0</v>
      </c>
      <c r="O400" s="176">
        <v>38.630000000000003</v>
      </c>
      <c r="Q400" s="48">
        <v>397</v>
      </c>
      <c r="R400" s="30">
        <v>0.41820600000000002</v>
      </c>
      <c r="S400" s="175" t="s">
        <v>4</v>
      </c>
      <c r="T400" s="175" t="s">
        <v>5</v>
      </c>
      <c r="U400" s="175">
        <v>0</v>
      </c>
      <c r="V400" s="176">
        <v>30.35</v>
      </c>
      <c r="W400" s="48">
        <v>4706</v>
      </c>
      <c r="X400" s="177" t="s">
        <v>18</v>
      </c>
      <c r="AI400" s="48">
        <v>831</v>
      </c>
      <c r="AJ400" s="30">
        <v>0.96992</v>
      </c>
      <c r="AK400" s="175" t="s">
        <v>4</v>
      </c>
      <c r="AL400" s="175" t="s">
        <v>5</v>
      </c>
      <c r="AM400" s="175">
        <v>0</v>
      </c>
      <c r="AN400" s="176">
        <v>40.61</v>
      </c>
      <c r="AO400" s="48">
        <v>829</v>
      </c>
      <c r="AP400" s="177" t="s">
        <v>18</v>
      </c>
    </row>
    <row r="401" spans="2:42" x14ac:dyDescent="0.25">
      <c r="B401" s="48">
        <v>1128</v>
      </c>
      <c r="C401" s="30">
        <v>0.89858099999999996</v>
      </c>
      <c r="D401" s="175">
        <v>0</v>
      </c>
      <c r="E401" s="176">
        <v>40.619999999999997</v>
      </c>
      <c r="L401" s="48">
        <v>996</v>
      </c>
      <c r="M401" s="30">
        <v>0.89858099999999996</v>
      </c>
      <c r="N401" s="175">
        <v>0</v>
      </c>
      <c r="O401" s="176">
        <v>40.619999999999997</v>
      </c>
      <c r="Q401" s="48">
        <v>398</v>
      </c>
      <c r="R401" s="30">
        <v>0.69910000000000005</v>
      </c>
      <c r="S401" s="175" t="s">
        <v>4</v>
      </c>
      <c r="T401" s="175" t="s">
        <v>5</v>
      </c>
      <c r="U401" s="175">
        <v>2</v>
      </c>
      <c r="V401" s="176">
        <v>111.55</v>
      </c>
      <c r="W401" s="48">
        <v>4707</v>
      </c>
      <c r="X401" s="177" t="s">
        <v>18</v>
      </c>
      <c r="AI401" s="48">
        <v>833</v>
      </c>
      <c r="AJ401" s="30">
        <v>0.21097099999999999</v>
      </c>
      <c r="AK401" s="175" t="s">
        <v>9</v>
      </c>
      <c r="AL401" s="175" t="s">
        <v>10</v>
      </c>
      <c r="AM401" s="175">
        <v>0</v>
      </c>
      <c r="AN401" s="176">
        <v>46.13</v>
      </c>
      <c r="AO401" s="48">
        <v>832</v>
      </c>
      <c r="AP401" s="177" t="s">
        <v>18</v>
      </c>
    </row>
    <row r="402" spans="2:42" x14ac:dyDescent="0.25">
      <c r="B402" s="48">
        <v>1138</v>
      </c>
      <c r="C402" s="30">
        <v>2.0196139999999998</v>
      </c>
      <c r="D402" s="175">
        <v>0</v>
      </c>
      <c r="E402" s="176">
        <v>34.51</v>
      </c>
      <c r="L402" s="48">
        <v>1006</v>
      </c>
      <c r="M402" s="30">
        <v>2.0196139999999998</v>
      </c>
      <c r="N402" s="175">
        <v>0</v>
      </c>
      <c r="O402" s="176">
        <v>34.51</v>
      </c>
      <c r="Q402" s="48">
        <v>399</v>
      </c>
      <c r="R402" s="30">
        <v>0.16584599999999999</v>
      </c>
      <c r="S402" s="175" t="s">
        <v>4</v>
      </c>
      <c r="T402" s="175" t="s">
        <v>5</v>
      </c>
      <c r="U402" s="175">
        <v>0</v>
      </c>
      <c r="V402" s="176">
        <v>39.1</v>
      </c>
      <c r="W402" s="48">
        <v>4716</v>
      </c>
      <c r="X402" s="177" t="s">
        <v>18</v>
      </c>
      <c r="AI402" s="48">
        <v>834</v>
      </c>
      <c r="AJ402" s="30">
        <v>0.35913099999999998</v>
      </c>
      <c r="AK402" s="175" t="s">
        <v>9</v>
      </c>
      <c r="AL402" s="175" t="s">
        <v>10</v>
      </c>
      <c r="AM402" s="175">
        <v>0</v>
      </c>
      <c r="AN402" s="176">
        <v>38.89</v>
      </c>
      <c r="AO402" s="48">
        <v>835</v>
      </c>
      <c r="AP402" s="177" t="s">
        <v>18</v>
      </c>
    </row>
    <row r="403" spans="2:42" x14ac:dyDescent="0.25">
      <c r="B403" s="48">
        <v>1141</v>
      </c>
      <c r="C403" s="30">
        <v>2.906984</v>
      </c>
      <c r="D403" s="175">
        <v>0</v>
      </c>
      <c r="E403" s="176">
        <v>41.91</v>
      </c>
      <c r="L403" s="48">
        <v>1009</v>
      </c>
      <c r="M403" s="30">
        <v>2.906984</v>
      </c>
      <c r="N403" s="175">
        <v>0</v>
      </c>
      <c r="O403" s="176">
        <v>41.91</v>
      </c>
      <c r="Q403" s="48">
        <v>400</v>
      </c>
      <c r="R403" s="30">
        <v>0.35175000000000001</v>
      </c>
      <c r="S403" s="175" t="s">
        <v>4</v>
      </c>
      <c r="T403" s="175" t="s">
        <v>5</v>
      </c>
      <c r="U403" s="175">
        <v>1</v>
      </c>
      <c r="V403" s="176">
        <v>52.27</v>
      </c>
      <c r="W403" s="48">
        <v>4725</v>
      </c>
      <c r="X403" s="177" t="s">
        <v>18</v>
      </c>
      <c r="AI403" s="48">
        <v>835</v>
      </c>
      <c r="AJ403" s="30">
        <v>0.25503599999999998</v>
      </c>
      <c r="AK403" s="175" t="s">
        <v>4</v>
      </c>
      <c r="AL403" s="175" t="s">
        <v>5</v>
      </c>
      <c r="AM403" s="175">
        <v>0</v>
      </c>
      <c r="AN403" s="176">
        <v>39</v>
      </c>
      <c r="AO403" s="48">
        <v>839</v>
      </c>
      <c r="AP403" s="177" t="s">
        <v>18</v>
      </c>
    </row>
    <row r="404" spans="2:42" x14ac:dyDescent="0.25">
      <c r="B404" s="48">
        <v>1147</v>
      </c>
      <c r="C404" s="30">
        <v>1.844814</v>
      </c>
      <c r="D404" s="175">
        <v>0</v>
      </c>
      <c r="E404" s="176">
        <v>41.27</v>
      </c>
      <c r="L404" s="48">
        <v>1015</v>
      </c>
      <c r="M404" s="30">
        <v>1.844814</v>
      </c>
      <c r="N404" s="175">
        <v>0</v>
      </c>
      <c r="O404" s="176">
        <v>41.27</v>
      </c>
      <c r="Q404" s="48">
        <v>401</v>
      </c>
      <c r="R404" s="30">
        <v>0.57753100000000002</v>
      </c>
      <c r="S404" s="175" t="s">
        <v>4</v>
      </c>
      <c r="T404" s="175" t="s">
        <v>5</v>
      </c>
      <c r="U404" s="175">
        <v>4</v>
      </c>
      <c r="V404" s="176">
        <v>178.19</v>
      </c>
      <c r="W404" s="48">
        <v>4730</v>
      </c>
      <c r="X404" s="177" t="s">
        <v>18</v>
      </c>
      <c r="AI404" s="48">
        <v>836</v>
      </c>
      <c r="AJ404" s="30">
        <v>0.31033899999999998</v>
      </c>
      <c r="AK404" s="175" t="s">
        <v>6</v>
      </c>
      <c r="AL404" s="175" t="s">
        <v>5</v>
      </c>
      <c r="AM404" s="175">
        <v>0</v>
      </c>
      <c r="AN404" s="176">
        <v>34.19</v>
      </c>
      <c r="AO404" s="48">
        <v>843</v>
      </c>
      <c r="AP404" s="177" t="s">
        <v>18</v>
      </c>
    </row>
    <row r="405" spans="2:42" x14ac:dyDescent="0.25">
      <c r="B405" s="48">
        <v>1150</v>
      </c>
      <c r="C405" s="30">
        <v>1.127623</v>
      </c>
      <c r="D405" s="175">
        <v>0</v>
      </c>
      <c r="E405" s="176">
        <v>41.65</v>
      </c>
      <c r="L405" s="48">
        <v>1018</v>
      </c>
      <c r="M405" s="30">
        <v>1.127623</v>
      </c>
      <c r="N405" s="175">
        <v>0</v>
      </c>
      <c r="O405" s="176">
        <v>41.65</v>
      </c>
      <c r="Q405" s="48">
        <v>402</v>
      </c>
      <c r="R405" s="30">
        <v>0.28441</v>
      </c>
      <c r="S405" s="175" t="s">
        <v>4</v>
      </c>
      <c r="T405" s="175" t="s">
        <v>5</v>
      </c>
      <c r="U405" s="175">
        <v>4</v>
      </c>
      <c r="V405" s="176">
        <v>23.1</v>
      </c>
      <c r="W405" s="48">
        <v>4740</v>
      </c>
      <c r="X405" s="177" t="s">
        <v>18</v>
      </c>
      <c r="AI405" s="48">
        <v>837</v>
      </c>
      <c r="AJ405" s="30">
        <v>9.0220999999999996E-2</v>
      </c>
      <c r="AK405" s="175" t="s">
        <v>9</v>
      </c>
      <c r="AL405" s="175" t="s">
        <v>10</v>
      </c>
      <c r="AM405" s="175">
        <v>0</v>
      </c>
      <c r="AN405" s="176">
        <v>37.159999999999997</v>
      </c>
      <c r="AO405" s="48">
        <v>845</v>
      </c>
      <c r="AP405" s="177" t="s">
        <v>18</v>
      </c>
    </row>
    <row r="406" spans="2:42" x14ac:dyDescent="0.25">
      <c r="B406" s="48">
        <v>1151</v>
      </c>
      <c r="C406" s="30">
        <v>0.160188</v>
      </c>
      <c r="D406" s="175">
        <v>0</v>
      </c>
      <c r="E406" s="176">
        <v>38.54</v>
      </c>
      <c r="L406" s="48">
        <v>1019</v>
      </c>
      <c r="M406" s="30">
        <v>0.160188</v>
      </c>
      <c r="N406" s="175">
        <v>0</v>
      </c>
      <c r="O406" s="176">
        <v>38.54</v>
      </c>
      <c r="Q406" s="48">
        <v>403</v>
      </c>
      <c r="R406" s="30">
        <v>0.23019999999999999</v>
      </c>
      <c r="S406" s="175" t="s">
        <v>4</v>
      </c>
      <c r="T406" s="175" t="s">
        <v>5</v>
      </c>
      <c r="U406" s="175">
        <v>1</v>
      </c>
      <c r="V406" s="176">
        <v>90</v>
      </c>
      <c r="W406" s="48">
        <v>4761</v>
      </c>
      <c r="X406" s="177" t="s">
        <v>18</v>
      </c>
      <c r="AI406" s="48">
        <v>839</v>
      </c>
      <c r="AJ406" s="30">
        <v>0.715727</v>
      </c>
      <c r="AK406" s="175" t="s">
        <v>6</v>
      </c>
      <c r="AL406" s="175" t="s">
        <v>5</v>
      </c>
      <c r="AM406" s="175">
        <v>0</v>
      </c>
      <c r="AN406" s="176">
        <v>36.25</v>
      </c>
      <c r="AO406" s="48">
        <v>848</v>
      </c>
      <c r="AP406" s="177" t="s">
        <v>18</v>
      </c>
    </row>
    <row r="407" spans="2:42" x14ac:dyDescent="0.25">
      <c r="B407" s="48">
        <v>1152</v>
      </c>
      <c r="C407" s="30">
        <v>2.1832050000000001</v>
      </c>
      <c r="D407" s="175">
        <v>0</v>
      </c>
      <c r="E407" s="176">
        <v>44.25</v>
      </c>
      <c r="L407" s="48">
        <v>1020</v>
      </c>
      <c r="M407" s="30">
        <v>2.1832050000000001</v>
      </c>
      <c r="N407" s="175">
        <v>0</v>
      </c>
      <c r="O407" s="176">
        <v>44.25</v>
      </c>
      <c r="Q407" s="48">
        <v>404</v>
      </c>
      <c r="R407" s="30">
        <v>0.23594699999999999</v>
      </c>
      <c r="S407" s="175" t="s">
        <v>4</v>
      </c>
      <c r="T407" s="175" t="s">
        <v>5</v>
      </c>
      <c r="U407" s="175">
        <v>0</v>
      </c>
      <c r="V407" s="176">
        <v>42.27</v>
      </c>
      <c r="W407" s="48">
        <v>4763</v>
      </c>
      <c r="X407" s="177" t="s">
        <v>18</v>
      </c>
      <c r="AI407" s="48">
        <v>844</v>
      </c>
      <c r="AJ407" s="30">
        <v>0.31529800000000002</v>
      </c>
      <c r="AK407" s="175" t="s">
        <v>4</v>
      </c>
      <c r="AL407" s="175" t="s">
        <v>5</v>
      </c>
      <c r="AM407" s="175">
        <v>0</v>
      </c>
      <c r="AN407" s="176">
        <v>43.29</v>
      </c>
      <c r="AO407" s="48">
        <v>851</v>
      </c>
      <c r="AP407" s="177" t="s">
        <v>18</v>
      </c>
    </row>
    <row r="408" spans="2:42" x14ac:dyDescent="0.25">
      <c r="B408" s="48">
        <v>1157</v>
      </c>
      <c r="C408" s="30">
        <v>0.57933000000000001</v>
      </c>
      <c r="D408" s="175">
        <v>0</v>
      </c>
      <c r="E408" s="176">
        <v>33.43</v>
      </c>
      <c r="L408" s="48">
        <v>1025</v>
      </c>
      <c r="M408" s="30">
        <v>0.57933000000000001</v>
      </c>
      <c r="N408" s="175">
        <v>0</v>
      </c>
      <c r="O408" s="176">
        <v>33.43</v>
      </c>
      <c r="Q408" s="48">
        <v>405</v>
      </c>
      <c r="R408" s="30">
        <v>0.66071299999999999</v>
      </c>
      <c r="S408" s="175" t="s">
        <v>4</v>
      </c>
      <c r="T408" s="175" t="s">
        <v>5</v>
      </c>
      <c r="U408" s="175">
        <v>0</v>
      </c>
      <c r="V408" s="176">
        <v>31.77</v>
      </c>
      <c r="W408" s="48">
        <v>4777</v>
      </c>
      <c r="X408" s="177" t="s">
        <v>18</v>
      </c>
      <c r="AI408" s="48">
        <v>845</v>
      </c>
      <c r="AJ408" s="30">
        <v>0.30182300000000001</v>
      </c>
      <c r="AK408" s="175" t="s">
        <v>6</v>
      </c>
      <c r="AL408" s="175" t="s">
        <v>5</v>
      </c>
      <c r="AM408" s="175">
        <v>0</v>
      </c>
      <c r="AN408" s="176">
        <v>36.630000000000003</v>
      </c>
      <c r="AO408" s="48">
        <v>853</v>
      </c>
      <c r="AP408" s="177" t="s">
        <v>18</v>
      </c>
    </row>
    <row r="409" spans="2:42" x14ac:dyDescent="0.25">
      <c r="B409" s="48">
        <v>1158</v>
      </c>
      <c r="C409" s="30">
        <v>0.60309000000000001</v>
      </c>
      <c r="D409" s="175">
        <v>0</v>
      </c>
      <c r="E409" s="176">
        <v>40.770000000000003</v>
      </c>
      <c r="L409" s="48">
        <v>1026</v>
      </c>
      <c r="M409" s="30">
        <v>0.60309000000000001</v>
      </c>
      <c r="N409" s="175">
        <v>0</v>
      </c>
      <c r="O409" s="176">
        <v>40.770000000000003</v>
      </c>
      <c r="Q409" s="48">
        <v>406</v>
      </c>
      <c r="R409" s="30">
        <v>0.26672400000000002</v>
      </c>
      <c r="S409" s="175" t="s">
        <v>4</v>
      </c>
      <c r="T409" s="175" t="s">
        <v>5</v>
      </c>
      <c r="U409" s="175">
        <v>1</v>
      </c>
      <c r="V409" s="176">
        <v>53.46</v>
      </c>
      <c r="W409" s="48">
        <v>4782</v>
      </c>
      <c r="X409" s="177" t="s">
        <v>18</v>
      </c>
      <c r="AI409" s="48">
        <v>848</v>
      </c>
      <c r="AJ409" s="30">
        <v>0.21606</v>
      </c>
      <c r="AK409" s="175" t="s">
        <v>9</v>
      </c>
      <c r="AL409" s="175" t="s">
        <v>10</v>
      </c>
      <c r="AM409" s="175">
        <v>0</v>
      </c>
      <c r="AN409" s="176">
        <v>36.76</v>
      </c>
      <c r="AO409" s="48">
        <v>855</v>
      </c>
      <c r="AP409" s="177" t="s">
        <v>18</v>
      </c>
    </row>
    <row r="410" spans="2:42" x14ac:dyDescent="0.25">
      <c r="B410" s="48">
        <v>1159</v>
      </c>
      <c r="C410" s="30">
        <v>0.86252399999999996</v>
      </c>
      <c r="D410" s="175">
        <v>0</v>
      </c>
      <c r="E410" s="176">
        <v>40.049999999999997</v>
      </c>
      <c r="L410" s="48">
        <v>1027</v>
      </c>
      <c r="M410" s="30">
        <v>0.86252399999999996</v>
      </c>
      <c r="N410" s="175">
        <v>0</v>
      </c>
      <c r="O410" s="176">
        <v>40.049999999999997</v>
      </c>
      <c r="Q410" s="48">
        <v>407</v>
      </c>
      <c r="R410" s="30">
        <v>0.12327200000000001</v>
      </c>
      <c r="S410" s="175" t="s">
        <v>4</v>
      </c>
      <c r="T410" s="175" t="s">
        <v>5</v>
      </c>
      <c r="U410" s="175">
        <v>2</v>
      </c>
      <c r="V410" s="176">
        <v>104.95</v>
      </c>
      <c r="W410" s="48">
        <v>4790</v>
      </c>
      <c r="X410" s="177" t="s">
        <v>18</v>
      </c>
      <c r="AI410" s="48">
        <v>850</v>
      </c>
      <c r="AJ410" s="30">
        <v>0.24224899999999999</v>
      </c>
      <c r="AK410" s="175" t="s">
        <v>11</v>
      </c>
      <c r="AL410" s="175" t="s">
        <v>10</v>
      </c>
      <c r="AM410" s="175">
        <v>0</v>
      </c>
      <c r="AN410" s="176">
        <v>49.13</v>
      </c>
      <c r="AO410" s="48">
        <v>859</v>
      </c>
      <c r="AP410" s="177" t="s">
        <v>18</v>
      </c>
    </row>
    <row r="411" spans="2:42" x14ac:dyDescent="0.25">
      <c r="B411" s="48">
        <v>1160</v>
      </c>
      <c r="C411" s="30">
        <v>0.355265</v>
      </c>
      <c r="D411" s="175">
        <v>0</v>
      </c>
      <c r="E411" s="176">
        <v>31.4</v>
      </c>
      <c r="L411" s="48">
        <v>1028</v>
      </c>
      <c r="M411" s="30">
        <v>0.355265</v>
      </c>
      <c r="N411" s="175">
        <v>0</v>
      </c>
      <c r="O411" s="176">
        <v>31.4</v>
      </c>
      <c r="Q411" s="48">
        <v>408</v>
      </c>
      <c r="R411" s="30">
        <v>0.43062800000000001</v>
      </c>
      <c r="S411" s="175" t="s">
        <v>4</v>
      </c>
      <c r="T411" s="175" t="s">
        <v>5</v>
      </c>
      <c r="U411" s="175">
        <v>0</v>
      </c>
      <c r="V411" s="176">
        <v>35.47</v>
      </c>
      <c r="W411" s="48">
        <v>4796</v>
      </c>
      <c r="X411" s="177" t="s">
        <v>18</v>
      </c>
      <c r="AI411" s="48">
        <v>852</v>
      </c>
      <c r="AJ411" s="30">
        <v>0.70100899999999999</v>
      </c>
      <c r="AK411" s="175" t="s">
        <v>4</v>
      </c>
      <c r="AL411" s="175" t="s">
        <v>5</v>
      </c>
      <c r="AM411" s="175">
        <v>0</v>
      </c>
      <c r="AN411" s="176">
        <v>37.93</v>
      </c>
      <c r="AO411" s="48">
        <v>861</v>
      </c>
      <c r="AP411" s="177" t="s">
        <v>18</v>
      </c>
    </row>
    <row r="412" spans="2:42" x14ac:dyDescent="0.25">
      <c r="B412" s="48">
        <v>1163</v>
      </c>
      <c r="C412" s="30">
        <v>1.8146310000000001</v>
      </c>
      <c r="D412" s="175">
        <v>0</v>
      </c>
      <c r="E412" s="176">
        <v>38.130000000000003</v>
      </c>
      <c r="L412" s="48">
        <v>1031</v>
      </c>
      <c r="M412" s="30">
        <v>1.8146310000000001</v>
      </c>
      <c r="N412" s="175">
        <v>0</v>
      </c>
      <c r="O412" s="176">
        <v>38.130000000000003</v>
      </c>
      <c r="Q412" s="48">
        <v>409</v>
      </c>
      <c r="R412" s="30">
        <v>9.0000999999999998E-2</v>
      </c>
      <c r="S412" s="175" t="s">
        <v>4</v>
      </c>
      <c r="T412" s="175" t="s">
        <v>5</v>
      </c>
      <c r="U412" s="175">
        <v>2</v>
      </c>
      <c r="V412" s="176">
        <v>113.72</v>
      </c>
      <c r="W412" s="48">
        <v>4832</v>
      </c>
      <c r="X412" s="177" t="s">
        <v>18</v>
      </c>
      <c r="AI412" s="48">
        <v>853</v>
      </c>
      <c r="AJ412" s="30">
        <v>0.40078999999999998</v>
      </c>
      <c r="AK412" s="175" t="s">
        <v>7</v>
      </c>
      <c r="AL412" s="175" t="s">
        <v>5</v>
      </c>
      <c r="AM412" s="175">
        <v>0</v>
      </c>
      <c r="AN412" s="176">
        <v>38.81</v>
      </c>
      <c r="AO412" s="48">
        <v>864</v>
      </c>
      <c r="AP412" s="177" t="s">
        <v>18</v>
      </c>
    </row>
    <row r="413" spans="2:42" x14ac:dyDescent="0.25">
      <c r="B413" s="48">
        <v>1173</v>
      </c>
      <c r="C413" s="30">
        <v>0.49215700000000001</v>
      </c>
      <c r="D413" s="175">
        <v>0</v>
      </c>
      <c r="E413" s="176">
        <v>30.64</v>
      </c>
      <c r="L413" s="48">
        <v>1041</v>
      </c>
      <c r="M413" s="30">
        <v>0.49215700000000001</v>
      </c>
      <c r="N413" s="175">
        <v>0</v>
      </c>
      <c r="O413" s="176">
        <v>30.64</v>
      </c>
      <c r="Q413" s="48">
        <v>410</v>
      </c>
      <c r="R413" s="30">
        <v>0.32303399999999999</v>
      </c>
      <c r="S413" s="175" t="s">
        <v>4</v>
      </c>
      <c r="T413" s="175" t="s">
        <v>5</v>
      </c>
      <c r="U413" s="175">
        <v>4</v>
      </c>
      <c r="V413" s="176">
        <v>28.5</v>
      </c>
      <c r="W413" s="48">
        <v>63</v>
      </c>
      <c r="X413" s="177" t="s">
        <v>19</v>
      </c>
      <c r="AI413" s="48">
        <v>857</v>
      </c>
      <c r="AJ413" s="30">
        <v>0.23200699999999999</v>
      </c>
      <c r="AK413" s="175" t="s">
        <v>4</v>
      </c>
      <c r="AL413" s="175" t="s">
        <v>5</v>
      </c>
      <c r="AM413" s="175">
        <v>0</v>
      </c>
      <c r="AN413" s="176">
        <v>42.52</v>
      </c>
      <c r="AO413" s="48">
        <v>866</v>
      </c>
      <c r="AP413" s="177" t="s">
        <v>18</v>
      </c>
    </row>
    <row r="414" spans="2:42" x14ac:dyDescent="0.25">
      <c r="B414" s="48">
        <v>1175</v>
      </c>
      <c r="C414" s="30">
        <v>1.173651</v>
      </c>
      <c r="D414" s="175">
        <v>0</v>
      </c>
      <c r="E414" s="176">
        <v>40.08</v>
      </c>
      <c r="L414" s="48">
        <v>1043</v>
      </c>
      <c r="M414" s="30">
        <v>1.173651</v>
      </c>
      <c r="N414" s="175">
        <v>0</v>
      </c>
      <c r="O414" s="176">
        <v>40.08</v>
      </c>
      <c r="Q414" s="48">
        <v>411</v>
      </c>
      <c r="R414" s="30">
        <v>0.59765900000000005</v>
      </c>
      <c r="S414" s="175" t="s">
        <v>4</v>
      </c>
      <c r="T414" s="175" t="s">
        <v>5</v>
      </c>
      <c r="U414" s="175">
        <v>0</v>
      </c>
      <c r="V414" s="176">
        <v>43.85</v>
      </c>
      <c r="W414" s="48">
        <v>108</v>
      </c>
      <c r="X414" s="177" t="s">
        <v>19</v>
      </c>
      <c r="AI414" s="48">
        <v>859</v>
      </c>
      <c r="AJ414" s="30">
        <v>0.13683799999999999</v>
      </c>
      <c r="AK414" s="175" t="s">
        <v>6</v>
      </c>
      <c r="AL414" s="175" t="s">
        <v>5</v>
      </c>
      <c r="AM414" s="175">
        <v>0</v>
      </c>
      <c r="AN414" s="176">
        <v>35.93</v>
      </c>
      <c r="AO414" s="48">
        <v>868</v>
      </c>
      <c r="AP414" s="177" t="s">
        <v>18</v>
      </c>
    </row>
    <row r="415" spans="2:42" x14ac:dyDescent="0.25">
      <c r="B415" s="48">
        <v>1181</v>
      </c>
      <c r="C415" s="30">
        <v>1.782653</v>
      </c>
      <c r="D415" s="175">
        <v>0</v>
      </c>
      <c r="E415" s="176">
        <v>43.41</v>
      </c>
      <c r="L415" s="48">
        <v>1049</v>
      </c>
      <c r="M415" s="30">
        <v>1.782653</v>
      </c>
      <c r="N415" s="175">
        <v>0</v>
      </c>
      <c r="O415" s="176">
        <v>43.41</v>
      </c>
      <c r="Q415" s="48">
        <v>412</v>
      </c>
      <c r="R415" s="30">
        <v>0.36497099999999999</v>
      </c>
      <c r="S415" s="175" t="s">
        <v>6</v>
      </c>
      <c r="T415" s="175" t="s">
        <v>5</v>
      </c>
      <c r="U415" s="175">
        <v>4</v>
      </c>
      <c r="V415" s="176">
        <v>165.72</v>
      </c>
      <c r="W415" s="48">
        <v>150</v>
      </c>
      <c r="X415" s="177" t="s">
        <v>19</v>
      </c>
      <c r="AI415" s="48">
        <v>860</v>
      </c>
      <c r="AJ415" s="30">
        <v>0.54164400000000001</v>
      </c>
      <c r="AK415" s="175" t="s">
        <v>9</v>
      </c>
      <c r="AL415" s="175" t="s">
        <v>10</v>
      </c>
      <c r="AM415" s="175">
        <v>0</v>
      </c>
      <c r="AN415" s="176">
        <v>34.49</v>
      </c>
      <c r="AO415" s="48">
        <v>871</v>
      </c>
      <c r="AP415" s="177" t="s">
        <v>18</v>
      </c>
    </row>
    <row r="416" spans="2:42" x14ac:dyDescent="0.25">
      <c r="B416" s="48">
        <v>1183</v>
      </c>
      <c r="C416" s="30">
        <v>0.75994899999999999</v>
      </c>
      <c r="D416" s="175">
        <v>0</v>
      </c>
      <c r="E416" s="176">
        <v>34.42</v>
      </c>
      <c r="L416" s="48">
        <v>1051</v>
      </c>
      <c r="M416" s="30">
        <v>0.75994899999999999</v>
      </c>
      <c r="N416" s="175">
        <v>0</v>
      </c>
      <c r="O416" s="176">
        <v>34.42</v>
      </c>
      <c r="Q416" s="48">
        <v>413</v>
      </c>
      <c r="R416" s="30">
        <v>8.3201999999999998E-2</v>
      </c>
      <c r="S416" s="175" t="s">
        <v>4</v>
      </c>
      <c r="T416" s="175" t="s">
        <v>5</v>
      </c>
      <c r="U416" s="175">
        <v>1</v>
      </c>
      <c r="V416" s="176">
        <v>52.72</v>
      </c>
      <c r="W416" s="48">
        <v>172</v>
      </c>
      <c r="X416" s="177" t="s">
        <v>19</v>
      </c>
      <c r="AI416" s="48">
        <v>861</v>
      </c>
      <c r="AJ416" s="30">
        <v>0.200154</v>
      </c>
      <c r="AK416" s="175" t="s">
        <v>9</v>
      </c>
      <c r="AL416" s="175" t="s">
        <v>10</v>
      </c>
      <c r="AM416" s="175">
        <v>0</v>
      </c>
      <c r="AN416" s="176">
        <v>38.43</v>
      </c>
      <c r="AO416" s="48">
        <v>872</v>
      </c>
      <c r="AP416" s="177" t="s">
        <v>18</v>
      </c>
    </row>
    <row r="417" spans="2:42" x14ac:dyDescent="0.25">
      <c r="B417" s="48">
        <v>1185</v>
      </c>
      <c r="C417" s="30">
        <v>2.0301719999999999</v>
      </c>
      <c r="D417" s="175">
        <v>0</v>
      </c>
      <c r="E417" s="176">
        <v>42.49</v>
      </c>
      <c r="L417" s="48">
        <v>1053</v>
      </c>
      <c r="M417" s="30">
        <v>2.0301719999999999</v>
      </c>
      <c r="N417" s="175">
        <v>0</v>
      </c>
      <c r="O417" s="176">
        <v>42.49</v>
      </c>
      <c r="Q417" s="48">
        <v>414</v>
      </c>
      <c r="R417" s="30">
        <v>0.475995</v>
      </c>
      <c r="S417" s="175" t="s">
        <v>4</v>
      </c>
      <c r="T417" s="175" t="s">
        <v>5</v>
      </c>
      <c r="U417" s="175">
        <v>1</v>
      </c>
      <c r="V417" s="176">
        <v>94.53</v>
      </c>
      <c r="W417" s="48">
        <v>188</v>
      </c>
      <c r="X417" s="177" t="s">
        <v>19</v>
      </c>
      <c r="AI417" s="48">
        <v>862</v>
      </c>
      <c r="AJ417" s="30">
        <v>0.15087500000000001</v>
      </c>
      <c r="AK417" s="175" t="s">
        <v>4</v>
      </c>
      <c r="AL417" s="175" t="s">
        <v>5</v>
      </c>
      <c r="AM417" s="175">
        <v>0</v>
      </c>
      <c r="AN417" s="176">
        <v>47.8</v>
      </c>
      <c r="AO417" s="48">
        <v>875</v>
      </c>
      <c r="AP417" s="177" t="s">
        <v>18</v>
      </c>
    </row>
    <row r="418" spans="2:42" x14ac:dyDescent="0.25">
      <c r="B418" s="48">
        <v>1195</v>
      </c>
      <c r="C418" s="30">
        <v>0.64722500000000005</v>
      </c>
      <c r="D418" s="175">
        <v>0</v>
      </c>
      <c r="E418" s="176">
        <v>36.99</v>
      </c>
      <c r="L418" s="48">
        <v>1063</v>
      </c>
      <c r="M418" s="30">
        <v>0.64722500000000005</v>
      </c>
      <c r="N418" s="175">
        <v>0</v>
      </c>
      <c r="O418" s="176">
        <v>36.99</v>
      </c>
      <c r="Q418" s="48">
        <v>415</v>
      </c>
      <c r="R418" s="30">
        <v>0.439081</v>
      </c>
      <c r="S418" s="175" t="s">
        <v>6</v>
      </c>
      <c r="T418" s="175" t="s">
        <v>5</v>
      </c>
      <c r="U418" s="175">
        <v>0</v>
      </c>
      <c r="V418" s="176">
        <v>40.82</v>
      </c>
      <c r="W418" s="48">
        <v>190</v>
      </c>
      <c r="X418" s="177" t="s">
        <v>19</v>
      </c>
      <c r="AI418" s="48">
        <v>865</v>
      </c>
      <c r="AJ418" s="30">
        <v>0.221556</v>
      </c>
      <c r="AK418" s="175" t="s">
        <v>4</v>
      </c>
      <c r="AL418" s="175" t="s">
        <v>5</v>
      </c>
      <c r="AM418" s="175">
        <v>0</v>
      </c>
      <c r="AN418" s="176">
        <v>38.159999999999997</v>
      </c>
      <c r="AO418" s="48">
        <v>876</v>
      </c>
      <c r="AP418" s="177" t="s">
        <v>18</v>
      </c>
    </row>
    <row r="419" spans="2:42" x14ac:dyDescent="0.25">
      <c r="B419" s="48">
        <v>1196</v>
      </c>
      <c r="C419" s="30">
        <v>2.1246499999999999</v>
      </c>
      <c r="D419" s="175">
        <v>0</v>
      </c>
      <c r="E419" s="176">
        <v>38.24</v>
      </c>
      <c r="L419" s="48">
        <v>1064</v>
      </c>
      <c r="M419" s="30">
        <v>2.1246499999999999</v>
      </c>
      <c r="N419" s="175">
        <v>0</v>
      </c>
      <c r="O419" s="176">
        <v>38.24</v>
      </c>
      <c r="Q419" s="48">
        <v>416</v>
      </c>
      <c r="R419" s="30">
        <v>0.26232299999999997</v>
      </c>
      <c r="S419" s="175" t="s">
        <v>7</v>
      </c>
      <c r="T419" s="175" t="s">
        <v>5</v>
      </c>
      <c r="U419" s="175">
        <v>2</v>
      </c>
      <c r="V419" s="176">
        <v>105.57</v>
      </c>
      <c r="W419" s="48">
        <v>198</v>
      </c>
      <c r="X419" s="177" t="s">
        <v>19</v>
      </c>
      <c r="AI419" s="48">
        <v>870</v>
      </c>
      <c r="AJ419" s="30">
        <v>9.9127000000000007E-2</v>
      </c>
      <c r="AK419" s="175" t="s">
        <v>4</v>
      </c>
      <c r="AL419" s="175" t="s">
        <v>5</v>
      </c>
      <c r="AM419" s="175">
        <v>0</v>
      </c>
      <c r="AN419" s="176">
        <v>49.25</v>
      </c>
      <c r="AO419" s="48">
        <v>885</v>
      </c>
      <c r="AP419" s="177" t="s">
        <v>18</v>
      </c>
    </row>
    <row r="420" spans="2:42" x14ac:dyDescent="0.25">
      <c r="B420" s="48">
        <v>1197</v>
      </c>
      <c r="C420" s="30">
        <v>2.252329</v>
      </c>
      <c r="D420" s="175">
        <v>0</v>
      </c>
      <c r="E420" s="176">
        <v>38.700000000000003</v>
      </c>
      <c r="L420" s="48">
        <v>1065</v>
      </c>
      <c r="M420" s="30">
        <v>2.252329</v>
      </c>
      <c r="N420" s="175">
        <v>0</v>
      </c>
      <c r="O420" s="176">
        <v>38.700000000000003</v>
      </c>
      <c r="Q420" s="48">
        <v>417</v>
      </c>
      <c r="R420" s="30">
        <v>0.33114500000000002</v>
      </c>
      <c r="S420" s="175" t="s">
        <v>4</v>
      </c>
      <c r="T420" s="175" t="s">
        <v>5</v>
      </c>
      <c r="U420" s="175">
        <v>0</v>
      </c>
      <c r="V420" s="176">
        <v>44.62</v>
      </c>
      <c r="W420" s="48">
        <v>203</v>
      </c>
      <c r="X420" s="177" t="s">
        <v>19</v>
      </c>
      <c r="AI420" s="48">
        <v>872</v>
      </c>
      <c r="AJ420" s="30">
        <v>0.37262000000000001</v>
      </c>
      <c r="AK420" s="175" t="s">
        <v>4</v>
      </c>
      <c r="AL420" s="175" t="s">
        <v>5</v>
      </c>
      <c r="AM420" s="175">
        <v>0</v>
      </c>
      <c r="AN420" s="176">
        <v>47.13</v>
      </c>
      <c r="AO420" s="48">
        <v>886</v>
      </c>
      <c r="AP420" s="177" t="s">
        <v>18</v>
      </c>
    </row>
    <row r="421" spans="2:42" x14ac:dyDescent="0.25">
      <c r="B421" s="48">
        <v>1198</v>
      </c>
      <c r="C421" s="30">
        <v>1.2197640000000001</v>
      </c>
      <c r="D421" s="175">
        <v>0</v>
      </c>
      <c r="E421" s="176">
        <v>45.74</v>
      </c>
      <c r="L421" s="48">
        <v>1066</v>
      </c>
      <c r="M421" s="30">
        <v>1.2197640000000001</v>
      </c>
      <c r="N421" s="175">
        <v>0</v>
      </c>
      <c r="O421" s="176">
        <v>45.74</v>
      </c>
      <c r="Q421" s="48">
        <v>418</v>
      </c>
      <c r="R421" s="30">
        <v>0.21638099999999999</v>
      </c>
      <c r="S421" s="175" t="s">
        <v>4</v>
      </c>
      <c r="T421" s="175" t="s">
        <v>5</v>
      </c>
      <c r="U421" s="175">
        <v>4</v>
      </c>
      <c r="V421" s="176">
        <v>143.30000000000001</v>
      </c>
      <c r="W421" s="48">
        <v>204</v>
      </c>
      <c r="X421" s="177" t="s">
        <v>19</v>
      </c>
      <c r="AI421" s="48">
        <v>873</v>
      </c>
      <c r="AJ421" s="30">
        <v>0.39908100000000002</v>
      </c>
      <c r="AK421" s="175" t="s">
        <v>6</v>
      </c>
      <c r="AL421" s="175" t="s">
        <v>5</v>
      </c>
      <c r="AM421" s="175">
        <v>0</v>
      </c>
      <c r="AN421" s="176">
        <v>46.58</v>
      </c>
      <c r="AO421" s="48">
        <v>888</v>
      </c>
      <c r="AP421" s="177" t="s">
        <v>18</v>
      </c>
    </row>
    <row r="422" spans="2:42" x14ac:dyDescent="0.25">
      <c r="B422" s="48">
        <v>1200</v>
      </c>
      <c r="C422" s="30">
        <v>0.93568399999999996</v>
      </c>
      <c r="D422" s="175">
        <v>0</v>
      </c>
      <c r="E422" s="176">
        <v>43.33</v>
      </c>
      <c r="L422" s="48">
        <v>1068</v>
      </c>
      <c r="M422" s="30">
        <v>0.93568399999999996</v>
      </c>
      <c r="N422" s="175">
        <v>0</v>
      </c>
      <c r="O422" s="176">
        <v>43.33</v>
      </c>
      <c r="Q422" s="48">
        <v>419</v>
      </c>
      <c r="R422" s="30">
        <v>0.193552</v>
      </c>
      <c r="S422" s="175" t="s">
        <v>4</v>
      </c>
      <c r="T422" s="175" t="s">
        <v>5</v>
      </c>
      <c r="U422" s="175">
        <v>3</v>
      </c>
      <c r="V422" s="176">
        <v>125.54</v>
      </c>
      <c r="W422" s="48">
        <v>208</v>
      </c>
      <c r="X422" s="177" t="s">
        <v>19</v>
      </c>
      <c r="AI422" s="48">
        <v>876</v>
      </c>
      <c r="AJ422" s="30">
        <v>0.37815300000000002</v>
      </c>
      <c r="AK422" s="175" t="s">
        <v>9</v>
      </c>
      <c r="AL422" s="175" t="s">
        <v>10</v>
      </c>
      <c r="AM422" s="175">
        <v>0</v>
      </c>
      <c r="AN422" s="176">
        <v>36.64</v>
      </c>
      <c r="AO422" s="48">
        <v>889</v>
      </c>
      <c r="AP422" s="177" t="s">
        <v>18</v>
      </c>
    </row>
    <row r="423" spans="2:42" x14ac:dyDescent="0.25">
      <c r="B423" s="48">
        <v>1205</v>
      </c>
      <c r="C423" s="30">
        <v>1.868633</v>
      </c>
      <c r="D423" s="175">
        <v>0</v>
      </c>
      <c r="E423" s="176">
        <v>34.07</v>
      </c>
      <c r="L423" s="48">
        <v>1073</v>
      </c>
      <c r="M423" s="30">
        <v>1.868633</v>
      </c>
      <c r="N423" s="175">
        <v>0</v>
      </c>
      <c r="O423" s="176">
        <v>34.07</v>
      </c>
      <c r="Q423" s="48">
        <v>420</v>
      </c>
      <c r="R423" s="30">
        <v>8.0347000000000002E-2</v>
      </c>
      <c r="S423" s="175" t="s">
        <v>4</v>
      </c>
      <c r="T423" s="175" t="s">
        <v>5</v>
      </c>
      <c r="U423" s="175">
        <v>4</v>
      </c>
      <c r="V423" s="176">
        <v>164.7</v>
      </c>
      <c r="W423" s="48">
        <v>218</v>
      </c>
      <c r="X423" s="177" t="s">
        <v>19</v>
      </c>
      <c r="AI423" s="48">
        <v>877</v>
      </c>
      <c r="AJ423" s="30">
        <v>8.2293000000000005E-2</v>
      </c>
      <c r="AK423" s="175" t="s">
        <v>4</v>
      </c>
      <c r="AL423" s="175" t="s">
        <v>5</v>
      </c>
      <c r="AM423" s="175">
        <v>0</v>
      </c>
      <c r="AN423" s="176">
        <v>47.12</v>
      </c>
      <c r="AO423" s="48">
        <v>891</v>
      </c>
      <c r="AP423" s="177" t="s">
        <v>18</v>
      </c>
    </row>
    <row r="424" spans="2:42" x14ac:dyDescent="0.25">
      <c r="B424" s="48">
        <v>1207</v>
      </c>
      <c r="C424" s="30">
        <v>2.0739019999999999</v>
      </c>
      <c r="D424" s="175">
        <v>0</v>
      </c>
      <c r="E424" s="176">
        <v>37.07</v>
      </c>
      <c r="L424" s="48">
        <v>1075</v>
      </c>
      <c r="M424" s="30">
        <v>2.0739019999999999</v>
      </c>
      <c r="N424" s="175">
        <v>0</v>
      </c>
      <c r="O424" s="176">
        <v>37.07</v>
      </c>
      <c r="Q424" s="48">
        <v>421</v>
      </c>
      <c r="R424" s="30">
        <v>0.108143</v>
      </c>
      <c r="S424" s="175" t="s">
        <v>4</v>
      </c>
      <c r="T424" s="175" t="s">
        <v>5</v>
      </c>
      <c r="U424" s="175">
        <v>0</v>
      </c>
      <c r="V424" s="176">
        <v>33.19</v>
      </c>
      <c r="W424" s="48">
        <v>251</v>
      </c>
      <c r="X424" s="177" t="s">
        <v>19</v>
      </c>
      <c r="AI424" s="48">
        <v>879</v>
      </c>
      <c r="AJ424" s="30">
        <v>0.701681</v>
      </c>
      <c r="AK424" s="175" t="s">
        <v>4</v>
      </c>
      <c r="AL424" s="175" t="s">
        <v>5</v>
      </c>
      <c r="AM424" s="175">
        <v>0</v>
      </c>
      <c r="AN424" s="176">
        <v>45.65</v>
      </c>
      <c r="AO424" s="48">
        <v>894</v>
      </c>
      <c r="AP424" s="177" t="s">
        <v>18</v>
      </c>
    </row>
    <row r="425" spans="2:42" x14ac:dyDescent="0.25">
      <c r="B425" s="48">
        <v>1213</v>
      </c>
      <c r="C425" s="30">
        <v>1.1340790000000001</v>
      </c>
      <c r="D425" s="175">
        <v>0</v>
      </c>
      <c r="E425" s="176">
        <v>45</v>
      </c>
      <c r="L425" s="48">
        <v>1081</v>
      </c>
      <c r="M425" s="30">
        <v>1.1340790000000001</v>
      </c>
      <c r="N425" s="175">
        <v>0</v>
      </c>
      <c r="O425" s="176">
        <v>45</v>
      </c>
      <c r="Q425" s="48">
        <v>422</v>
      </c>
      <c r="R425" s="30">
        <v>0.21659300000000001</v>
      </c>
      <c r="S425" s="175" t="s">
        <v>4</v>
      </c>
      <c r="T425" s="175" t="s">
        <v>5</v>
      </c>
      <c r="U425" s="175">
        <v>3</v>
      </c>
      <c r="V425" s="176">
        <v>131.38999999999999</v>
      </c>
      <c r="W425" s="48">
        <v>287</v>
      </c>
      <c r="X425" s="177" t="s">
        <v>19</v>
      </c>
      <c r="AI425" s="48">
        <v>881</v>
      </c>
      <c r="AJ425" s="30">
        <v>0.80451799999999996</v>
      </c>
      <c r="AK425" s="175" t="s">
        <v>4</v>
      </c>
      <c r="AL425" s="175" t="s">
        <v>5</v>
      </c>
      <c r="AM425" s="175">
        <v>0</v>
      </c>
      <c r="AN425" s="176">
        <v>37.340000000000003</v>
      </c>
      <c r="AO425" s="48">
        <v>899</v>
      </c>
      <c r="AP425" s="177" t="s">
        <v>18</v>
      </c>
    </row>
    <row r="426" spans="2:42" x14ac:dyDescent="0.25">
      <c r="B426" s="48">
        <v>1214</v>
      </c>
      <c r="C426" s="30">
        <v>0.389266</v>
      </c>
      <c r="D426" s="175">
        <v>0</v>
      </c>
      <c r="E426" s="176">
        <v>39.21</v>
      </c>
      <c r="L426" s="48">
        <v>1082</v>
      </c>
      <c r="M426" s="30">
        <v>0.389266</v>
      </c>
      <c r="N426" s="175">
        <v>0</v>
      </c>
      <c r="O426" s="176">
        <v>39.21</v>
      </c>
      <c r="Q426" s="48">
        <v>423</v>
      </c>
      <c r="R426" s="30">
        <v>0.233598</v>
      </c>
      <c r="S426" s="175" t="s">
        <v>6</v>
      </c>
      <c r="T426" s="175" t="s">
        <v>5</v>
      </c>
      <c r="U426" s="175">
        <v>4</v>
      </c>
      <c r="V426" s="176">
        <v>9.7799999999999994</v>
      </c>
      <c r="W426" s="48">
        <v>305</v>
      </c>
      <c r="X426" s="177" t="s">
        <v>19</v>
      </c>
      <c r="AI426" s="48">
        <v>883</v>
      </c>
      <c r="AJ426" s="30">
        <v>0.154643</v>
      </c>
      <c r="AK426" s="175" t="s">
        <v>9</v>
      </c>
      <c r="AL426" s="175" t="s">
        <v>10</v>
      </c>
      <c r="AM426" s="175">
        <v>0</v>
      </c>
      <c r="AN426" s="176">
        <v>42.56</v>
      </c>
      <c r="AO426" s="48">
        <v>905</v>
      </c>
      <c r="AP426" s="177" t="s">
        <v>18</v>
      </c>
    </row>
    <row r="427" spans="2:42" x14ac:dyDescent="0.25">
      <c r="B427" s="48">
        <v>1216</v>
      </c>
      <c r="C427" s="30">
        <v>5.8087559999999998</v>
      </c>
      <c r="D427" s="175">
        <v>0</v>
      </c>
      <c r="E427" s="176">
        <v>36.68</v>
      </c>
      <c r="L427" s="48">
        <v>1084</v>
      </c>
      <c r="M427" s="30">
        <v>5.8087559999999998</v>
      </c>
      <c r="N427" s="175">
        <v>0</v>
      </c>
      <c r="O427" s="176">
        <v>36.68</v>
      </c>
      <c r="Q427" s="48">
        <v>424</v>
      </c>
      <c r="R427" s="30">
        <v>0.26985300000000001</v>
      </c>
      <c r="S427" s="175" t="s">
        <v>6</v>
      </c>
      <c r="T427" s="175" t="s">
        <v>5</v>
      </c>
      <c r="U427" s="175">
        <v>2</v>
      </c>
      <c r="V427" s="176">
        <v>118.07</v>
      </c>
      <c r="W427" s="48">
        <v>326</v>
      </c>
      <c r="X427" s="177" t="s">
        <v>19</v>
      </c>
      <c r="AI427" s="48">
        <v>885</v>
      </c>
      <c r="AJ427" s="30">
        <v>0.33065</v>
      </c>
      <c r="AK427" s="175" t="s">
        <v>6</v>
      </c>
      <c r="AL427" s="175" t="s">
        <v>5</v>
      </c>
      <c r="AM427" s="175">
        <v>0</v>
      </c>
      <c r="AN427" s="176">
        <v>39.43</v>
      </c>
      <c r="AO427" s="48">
        <v>908</v>
      </c>
      <c r="AP427" s="177" t="s">
        <v>18</v>
      </c>
    </row>
    <row r="428" spans="2:42" x14ac:dyDescent="0.25">
      <c r="B428" s="48">
        <v>1217</v>
      </c>
      <c r="C428" s="30">
        <v>0.93421299999999996</v>
      </c>
      <c r="D428" s="175">
        <v>0</v>
      </c>
      <c r="E428" s="176">
        <v>34.229999999999997</v>
      </c>
      <c r="L428" s="48">
        <v>1085</v>
      </c>
      <c r="M428" s="30">
        <v>0.93421299999999996</v>
      </c>
      <c r="N428" s="175">
        <v>0</v>
      </c>
      <c r="O428" s="176">
        <v>34.229999999999997</v>
      </c>
      <c r="Q428" s="48">
        <v>425</v>
      </c>
      <c r="R428" s="30">
        <v>0.12551599999999999</v>
      </c>
      <c r="S428" s="175" t="s">
        <v>4</v>
      </c>
      <c r="T428" s="175" t="s">
        <v>5</v>
      </c>
      <c r="U428" s="175">
        <v>0</v>
      </c>
      <c r="V428" s="176">
        <v>39.54</v>
      </c>
      <c r="W428" s="48">
        <v>331</v>
      </c>
      <c r="X428" s="177" t="s">
        <v>19</v>
      </c>
      <c r="AI428" s="48">
        <v>887</v>
      </c>
      <c r="AJ428" s="30">
        <v>1.032475</v>
      </c>
      <c r="AK428" s="175" t="s">
        <v>6</v>
      </c>
      <c r="AL428" s="175" t="s">
        <v>5</v>
      </c>
      <c r="AM428" s="175">
        <v>0</v>
      </c>
      <c r="AN428" s="176">
        <v>40.700000000000003</v>
      </c>
      <c r="AO428" s="48">
        <v>910</v>
      </c>
      <c r="AP428" s="177" t="s">
        <v>18</v>
      </c>
    </row>
    <row r="429" spans="2:42" x14ac:dyDescent="0.25">
      <c r="B429" s="48">
        <v>1225</v>
      </c>
      <c r="C429" s="30">
        <v>3.3483999999999998</v>
      </c>
      <c r="D429" s="175">
        <v>0</v>
      </c>
      <c r="E429" s="176">
        <v>33.479999999999997</v>
      </c>
      <c r="L429" s="48">
        <v>1093</v>
      </c>
      <c r="M429" s="30">
        <v>3.3483999999999998</v>
      </c>
      <c r="N429" s="175">
        <v>0</v>
      </c>
      <c r="O429" s="176">
        <v>33.479999999999997</v>
      </c>
      <c r="Q429" s="48">
        <v>426</v>
      </c>
      <c r="R429" s="30">
        <v>0.38074999999999998</v>
      </c>
      <c r="S429" s="175" t="s">
        <v>6</v>
      </c>
      <c r="T429" s="175" t="s">
        <v>5</v>
      </c>
      <c r="U429" s="175">
        <v>4</v>
      </c>
      <c r="V429" s="176">
        <v>16.43</v>
      </c>
      <c r="W429" s="48">
        <v>333</v>
      </c>
      <c r="X429" s="177" t="s">
        <v>19</v>
      </c>
      <c r="AI429" s="48">
        <v>888</v>
      </c>
      <c r="AJ429" s="30">
        <v>0.65747999999999995</v>
      </c>
      <c r="AK429" s="175" t="s">
        <v>4</v>
      </c>
      <c r="AL429" s="175" t="s">
        <v>5</v>
      </c>
      <c r="AM429" s="175">
        <v>0</v>
      </c>
      <c r="AN429" s="176">
        <v>42.55</v>
      </c>
      <c r="AO429" s="48">
        <v>912</v>
      </c>
      <c r="AP429" s="177" t="s">
        <v>18</v>
      </c>
    </row>
    <row r="430" spans="2:42" x14ac:dyDescent="0.25">
      <c r="B430" s="48">
        <v>1231</v>
      </c>
      <c r="C430" s="30">
        <v>3.4480369999999998</v>
      </c>
      <c r="D430" s="175">
        <v>0</v>
      </c>
      <c r="E430" s="176">
        <v>40.67</v>
      </c>
      <c r="L430" s="48">
        <v>1099</v>
      </c>
      <c r="M430" s="30">
        <v>3.4480369999999998</v>
      </c>
      <c r="N430" s="175">
        <v>0</v>
      </c>
      <c r="O430" s="176">
        <v>40.67</v>
      </c>
      <c r="Q430" s="48">
        <v>427</v>
      </c>
      <c r="R430" s="30">
        <v>0.18229300000000001</v>
      </c>
      <c r="S430" s="175" t="s">
        <v>7</v>
      </c>
      <c r="T430" s="175" t="s">
        <v>5</v>
      </c>
      <c r="U430" s="175">
        <v>2</v>
      </c>
      <c r="V430" s="176">
        <v>100.4</v>
      </c>
      <c r="W430" s="48">
        <v>340</v>
      </c>
      <c r="X430" s="177" t="s">
        <v>19</v>
      </c>
      <c r="AI430" s="48">
        <v>891</v>
      </c>
      <c r="AJ430" s="30">
        <v>0.302923</v>
      </c>
      <c r="AK430" s="175" t="s">
        <v>4</v>
      </c>
      <c r="AL430" s="175" t="s">
        <v>5</v>
      </c>
      <c r="AM430" s="175">
        <v>0</v>
      </c>
      <c r="AN430" s="176">
        <v>39.9</v>
      </c>
      <c r="AO430" s="48">
        <v>913</v>
      </c>
      <c r="AP430" s="177" t="s">
        <v>18</v>
      </c>
    </row>
    <row r="431" spans="2:42" x14ac:dyDescent="0.25">
      <c r="B431" s="48">
        <v>1233</v>
      </c>
      <c r="C431" s="30">
        <v>1.1256919999999999</v>
      </c>
      <c r="D431" s="175">
        <v>0</v>
      </c>
      <c r="E431" s="176">
        <v>33.56</v>
      </c>
      <c r="L431" s="48">
        <v>1101</v>
      </c>
      <c r="M431" s="30">
        <v>1.1256919999999999</v>
      </c>
      <c r="N431" s="175">
        <v>0</v>
      </c>
      <c r="O431" s="176">
        <v>33.56</v>
      </c>
      <c r="Q431" s="48">
        <v>428</v>
      </c>
      <c r="R431" s="30">
        <v>0.222244</v>
      </c>
      <c r="S431" s="175" t="s">
        <v>4</v>
      </c>
      <c r="T431" s="175" t="s">
        <v>5</v>
      </c>
      <c r="U431" s="175">
        <v>0</v>
      </c>
      <c r="V431" s="176">
        <v>37.21</v>
      </c>
      <c r="W431" s="48">
        <v>353</v>
      </c>
      <c r="X431" s="177" t="s">
        <v>19</v>
      </c>
      <c r="AI431" s="48">
        <v>894</v>
      </c>
      <c r="AJ431" s="30">
        <v>0.36872700000000003</v>
      </c>
      <c r="AK431" s="175" t="s">
        <v>9</v>
      </c>
      <c r="AL431" s="175" t="s">
        <v>10</v>
      </c>
      <c r="AM431" s="175">
        <v>0</v>
      </c>
      <c r="AN431" s="176">
        <v>45.02</v>
      </c>
      <c r="AO431" s="48">
        <v>920</v>
      </c>
      <c r="AP431" s="177" t="s">
        <v>18</v>
      </c>
    </row>
    <row r="432" spans="2:42" x14ac:dyDescent="0.25">
      <c r="B432" s="48">
        <v>1239</v>
      </c>
      <c r="C432" s="30">
        <v>1.105545</v>
      </c>
      <c r="D432" s="175">
        <v>0</v>
      </c>
      <c r="E432" s="176">
        <v>41.41</v>
      </c>
      <c r="L432" s="48">
        <v>1107</v>
      </c>
      <c r="M432" s="30">
        <v>1.105545</v>
      </c>
      <c r="N432" s="175">
        <v>0</v>
      </c>
      <c r="O432" s="176">
        <v>41.41</v>
      </c>
      <c r="Q432" s="48">
        <v>429</v>
      </c>
      <c r="R432" s="30">
        <v>0.129187</v>
      </c>
      <c r="S432" s="175" t="s">
        <v>4</v>
      </c>
      <c r="T432" s="175" t="s">
        <v>5</v>
      </c>
      <c r="U432" s="175">
        <v>3</v>
      </c>
      <c r="V432" s="176">
        <v>128.72</v>
      </c>
      <c r="W432" s="48">
        <v>362</v>
      </c>
      <c r="X432" s="177" t="s">
        <v>19</v>
      </c>
      <c r="AI432" s="48">
        <v>895</v>
      </c>
      <c r="AJ432" s="30">
        <v>0.34642499999999998</v>
      </c>
      <c r="AK432" s="175" t="s">
        <v>7</v>
      </c>
      <c r="AL432" s="175" t="s">
        <v>5</v>
      </c>
      <c r="AM432" s="175">
        <v>0</v>
      </c>
      <c r="AN432" s="176">
        <v>36.549999999999997</v>
      </c>
      <c r="AO432" s="48">
        <v>923</v>
      </c>
      <c r="AP432" s="177" t="s">
        <v>18</v>
      </c>
    </row>
    <row r="433" spans="2:42" x14ac:dyDescent="0.25">
      <c r="B433" s="48">
        <v>1241</v>
      </c>
      <c r="C433" s="30">
        <v>1.9726060000000001</v>
      </c>
      <c r="D433" s="175">
        <v>0</v>
      </c>
      <c r="E433" s="176">
        <v>38.549999999999997</v>
      </c>
      <c r="L433" s="48">
        <v>1109</v>
      </c>
      <c r="M433" s="30">
        <v>1.9726060000000001</v>
      </c>
      <c r="N433" s="175">
        <v>0</v>
      </c>
      <c r="O433" s="176">
        <v>38.549999999999997</v>
      </c>
      <c r="Q433" s="48">
        <v>430</v>
      </c>
      <c r="R433" s="30">
        <v>0.820137</v>
      </c>
      <c r="S433" s="175" t="s">
        <v>6</v>
      </c>
      <c r="T433" s="175" t="s">
        <v>5</v>
      </c>
      <c r="U433" s="175">
        <v>0</v>
      </c>
      <c r="V433" s="176">
        <v>43.24</v>
      </c>
      <c r="W433" s="48">
        <v>376</v>
      </c>
      <c r="X433" s="177" t="s">
        <v>19</v>
      </c>
      <c r="AI433" s="48">
        <v>897</v>
      </c>
      <c r="AJ433" s="30">
        <v>0.165856</v>
      </c>
      <c r="AK433" s="175" t="s">
        <v>9</v>
      </c>
      <c r="AL433" s="175" t="s">
        <v>10</v>
      </c>
      <c r="AM433" s="175">
        <v>0</v>
      </c>
      <c r="AN433" s="176">
        <v>33.81</v>
      </c>
      <c r="AO433" s="48">
        <v>931</v>
      </c>
      <c r="AP433" s="177" t="s">
        <v>18</v>
      </c>
    </row>
    <row r="434" spans="2:42" x14ac:dyDescent="0.25">
      <c r="B434" s="48">
        <v>1246</v>
      </c>
      <c r="C434" s="30">
        <v>1.8223259999999999</v>
      </c>
      <c r="D434" s="175">
        <v>0</v>
      </c>
      <c r="E434" s="176">
        <v>32.83</v>
      </c>
      <c r="L434" s="48">
        <v>1114</v>
      </c>
      <c r="M434" s="30">
        <v>1.8223259999999999</v>
      </c>
      <c r="N434" s="175">
        <v>0</v>
      </c>
      <c r="O434" s="176">
        <v>32.83</v>
      </c>
      <c r="Q434" s="48">
        <v>431</v>
      </c>
      <c r="R434" s="30">
        <v>0.82034700000000005</v>
      </c>
      <c r="S434" s="175" t="s">
        <v>6</v>
      </c>
      <c r="T434" s="175" t="s">
        <v>5</v>
      </c>
      <c r="U434" s="175">
        <v>0</v>
      </c>
      <c r="V434" s="176">
        <v>32.1</v>
      </c>
      <c r="W434" s="48">
        <v>382</v>
      </c>
      <c r="X434" s="177" t="s">
        <v>19</v>
      </c>
      <c r="AI434" s="48">
        <v>899</v>
      </c>
      <c r="AJ434" s="30">
        <v>0.38036399999999998</v>
      </c>
      <c r="AK434" s="175" t="s">
        <v>9</v>
      </c>
      <c r="AL434" s="175" t="s">
        <v>10</v>
      </c>
      <c r="AM434" s="175">
        <v>0</v>
      </c>
      <c r="AN434" s="176">
        <v>43.81</v>
      </c>
      <c r="AO434" s="48">
        <v>934</v>
      </c>
      <c r="AP434" s="177" t="s">
        <v>18</v>
      </c>
    </row>
    <row r="435" spans="2:42" x14ac:dyDescent="0.25">
      <c r="B435" s="48">
        <v>1248</v>
      </c>
      <c r="C435" s="30">
        <v>0.69438999999999995</v>
      </c>
      <c r="D435" s="175">
        <v>0</v>
      </c>
      <c r="E435" s="176">
        <v>31.67</v>
      </c>
      <c r="L435" s="48">
        <v>1116</v>
      </c>
      <c r="M435" s="30">
        <v>0.69438999999999995</v>
      </c>
      <c r="N435" s="175">
        <v>0</v>
      </c>
      <c r="O435" s="176">
        <v>31.67</v>
      </c>
      <c r="Q435" s="48">
        <v>432</v>
      </c>
      <c r="R435" s="30">
        <v>0.16681199999999999</v>
      </c>
      <c r="S435" s="175" t="s">
        <v>4</v>
      </c>
      <c r="T435" s="175" t="s">
        <v>5</v>
      </c>
      <c r="U435" s="175">
        <v>0</v>
      </c>
      <c r="V435" s="176">
        <v>47.41</v>
      </c>
      <c r="W435" s="48">
        <v>396</v>
      </c>
      <c r="X435" s="177" t="s">
        <v>19</v>
      </c>
      <c r="AI435" s="48">
        <v>902</v>
      </c>
      <c r="AJ435" s="30">
        <v>0.40751100000000001</v>
      </c>
      <c r="AK435" s="175" t="s">
        <v>6</v>
      </c>
      <c r="AL435" s="175" t="s">
        <v>5</v>
      </c>
      <c r="AM435" s="175">
        <v>0</v>
      </c>
      <c r="AN435" s="176">
        <v>45.29</v>
      </c>
      <c r="AO435" s="48">
        <v>936</v>
      </c>
      <c r="AP435" s="177" t="s">
        <v>18</v>
      </c>
    </row>
    <row r="436" spans="2:42" x14ac:dyDescent="0.25">
      <c r="B436" s="48">
        <v>1256</v>
      </c>
      <c r="C436" s="30">
        <v>10.333392999999999</v>
      </c>
      <c r="D436" s="175">
        <v>0</v>
      </c>
      <c r="E436" s="176">
        <v>37.43</v>
      </c>
      <c r="L436" s="48">
        <v>1124</v>
      </c>
      <c r="M436" s="30">
        <v>10.333392999999999</v>
      </c>
      <c r="N436" s="175">
        <v>0</v>
      </c>
      <c r="O436" s="176">
        <v>37.43</v>
      </c>
      <c r="Q436" s="48">
        <v>433</v>
      </c>
      <c r="R436" s="30">
        <v>7.1401000000000006E-2</v>
      </c>
      <c r="S436" s="175" t="s">
        <v>4</v>
      </c>
      <c r="T436" s="175" t="s">
        <v>5</v>
      </c>
      <c r="U436" s="175">
        <v>4</v>
      </c>
      <c r="V436" s="176">
        <v>143.37</v>
      </c>
      <c r="W436" s="48">
        <v>404</v>
      </c>
      <c r="X436" s="177" t="s">
        <v>19</v>
      </c>
      <c r="AI436" s="48">
        <v>903</v>
      </c>
      <c r="AJ436" s="30">
        <v>0.60231500000000004</v>
      </c>
      <c r="AK436" s="175" t="s">
        <v>6</v>
      </c>
      <c r="AL436" s="175" t="s">
        <v>5</v>
      </c>
      <c r="AM436" s="175">
        <v>0</v>
      </c>
      <c r="AN436" s="176">
        <v>44.95</v>
      </c>
      <c r="AO436" s="48">
        <v>939</v>
      </c>
      <c r="AP436" s="177" t="s">
        <v>18</v>
      </c>
    </row>
    <row r="437" spans="2:42" x14ac:dyDescent="0.25">
      <c r="B437" s="48">
        <v>1258</v>
      </c>
      <c r="C437" s="30">
        <v>1.6622250000000001</v>
      </c>
      <c r="D437" s="175">
        <v>0</v>
      </c>
      <c r="E437" s="176">
        <v>43.27</v>
      </c>
      <c r="L437" s="48">
        <v>1126</v>
      </c>
      <c r="M437" s="30">
        <v>1.6622250000000001</v>
      </c>
      <c r="N437" s="175">
        <v>0</v>
      </c>
      <c r="O437" s="176">
        <v>43.27</v>
      </c>
      <c r="Q437" s="48">
        <v>434</v>
      </c>
      <c r="R437" s="30">
        <v>0.69615000000000005</v>
      </c>
      <c r="S437" s="175" t="s">
        <v>4</v>
      </c>
      <c r="T437" s="175" t="s">
        <v>5</v>
      </c>
      <c r="U437" s="175">
        <v>0</v>
      </c>
      <c r="V437" s="176">
        <v>41.85</v>
      </c>
      <c r="W437" s="48">
        <v>418</v>
      </c>
      <c r="X437" s="177" t="s">
        <v>19</v>
      </c>
      <c r="AI437" s="48">
        <v>905</v>
      </c>
      <c r="AJ437" s="30">
        <v>0.40365499999999999</v>
      </c>
      <c r="AK437" s="175" t="s">
        <v>6</v>
      </c>
      <c r="AL437" s="175" t="s">
        <v>5</v>
      </c>
      <c r="AM437" s="175">
        <v>0</v>
      </c>
      <c r="AN437" s="176">
        <v>42.98</v>
      </c>
      <c r="AO437" s="48">
        <v>942</v>
      </c>
      <c r="AP437" s="177" t="s">
        <v>18</v>
      </c>
    </row>
    <row r="438" spans="2:42" x14ac:dyDescent="0.25">
      <c r="B438" s="48">
        <v>1267</v>
      </c>
      <c r="C438" s="30">
        <v>4.1912589999999996</v>
      </c>
      <c r="D438" s="175">
        <v>0</v>
      </c>
      <c r="E438" s="176">
        <v>35.24</v>
      </c>
      <c r="L438" s="48">
        <v>1135</v>
      </c>
      <c r="M438" s="30">
        <v>4.1912589999999996</v>
      </c>
      <c r="N438" s="175">
        <v>0</v>
      </c>
      <c r="O438" s="176">
        <v>35.24</v>
      </c>
      <c r="Q438" s="48">
        <v>435</v>
      </c>
      <c r="R438" s="30">
        <v>0.53338399999999997</v>
      </c>
      <c r="S438" s="175" t="s">
        <v>4</v>
      </c>
      <c r="T438" s="175" t="s">
        <v>5</v>
      </c>
      <c r="U438" s="175">
        <v>3</v>
      </c>
      <c r="V438" s="176">
        <v>126.13</v>
      </c>
      <c r="W438" s="48">
        <v>421</v>
      </c>
      <c r="X438" s="177" t="s">
        <v>19</v>
      </c>
      <c r="AI438" s="48">
        <v>907</v>
      </c>
      <c r="AJ438" s="30">
        <v>0.56470200000000004</v>
      </c>
      <c r="AK438" s="175" t="s">
        <v>9</v>
      </c>
      <c r="AL438" s="175" t="s">
        <v>10</v>
      </c>
      <c r="AM438" s="175">
        <v>0</v>
      </c>
      <c r="AN438" s="176">
        <v>43.47</v>
      </c>
      <c r="AO438" s="48">
        <v>943</v>
      </c>
      <c r="AP438" s="177" t="s">
        <v>18</v>
      </c>
    </row>
    <row r="439" spans="2:42" x14ac:dyDescent="0.25">
      <c r="B439" s="48">
        <v>1268</v>
      </c>
      <c r="C439" s="30">
        <v>0.89312100000000005</v>
      </c>
      <c r="D439" s="175">
        <v>0</v>
      </c>
      <c r="E439" s="176">
        <v>30.44</v>
      </c>
      <c r="L439" s="48">
        <v>1136</v>
      </c>
      <c r="M439" s="30">
        <v>0.89312100000000005</v>
      </c>
      <c r="N439" s="175">
        <v>0</v>
      </c>
      <c r="O439" s="176">
        <v>30.44</v>
      </c>
      <c r="Q439" s="48">
        <v>436</v>
      </c>
      <c r="R439" s="30">
        <v>0.202986</v>
      </c>
      <c r="S439" s="175" t="s">
        <v>4</v>
      </c>
      <c r="T439" s="175" t="s">
        <v>5</v>
      </c>
      <c r="U439" s="175">
        <v>4</v>
      </c>
      <c r="V439" s="176">
        <v>149.11000000000001</v>
      </c>
      <c r="W439" s="48">
        <v>433</v>
      </c>
      <c r="X439" s="177" t="s">
        <v>19</v>
      </c>
      <c r="AI439" s="48">
        <v>910</v>
      </c>
      <c r="AJ439" s="30">
        <v>0.30688100000000001</v>
      </c>
      <c r="AK439" s="175" t="s">
        <v>9</v>
      </c>
      <c r="AL439" s="175" t="s">
        <v>10</v>
      </c>
      <c r="AM439" s="175">
        <v>0</v>
      </c>
      <c r="AN439" s="176">
        <v>43.28</v>
      </c>
      <c r="AO439" s="48">
        <v>949</v>
      </c>
      <c r="AP439" s="177" t="s">
        <v>18</v>
      </c>
    </row>
    <row r="440" spans="2:42" x14ac:dyDescent="0.25">
      <c r="B440" s="48">
        <v>1271</v>
      </c>
      <c r="C440" s="30">
        <v>2.1807020000000001</v>
      </c>
      <c r="D440" s="175">
        <v>0</v>
      </c>
      <c r="E440" s="176">
        <v>31.96</v>
      </c>
      <c r="L440" s="48">
        <v>1139</v>
      </c>
      <c r="M440" s="30">
        <v>2.1807020000000001</v>
      </c>
      <c r="N440" s="175">
        <v>0</v>
      </c>
      <c r="O440" s="176">
        <v>31.96</v>
      </c>
      <c r="Q440" s="48">
        <v>437</v>
      </c>
      <c r="R440" s="30">
        <v>0.24662200000000001</v>
      </c>
      <c r="S440" s="175" t="s">
        <v>6</v>
      </c>
      <c r="T440" s="175" t="s">
        <v>5</v>
      </c>
      <c r="U440" s="175">
        <v>0</v>
      </c>
      <c r="V440" s="176">
        <v>33.44</v>
      </c>
      <c r="W440" s="48">
        <v>444</v>
      </c>
      <c r="X440" s="177" t="s">
        <v>19</v>
      </c>
      <c r="AI440" s="48">
        <v>911</v>
      </c>
      <c r="AJ440" s="30">
        <v>0.36337700000000001</v>
      </c>
      <c r="AK440" s="175" t="s">
        <v>9</v>
      </c>
      <c r="AL440" s="175" t="s">
        <v>10</v>
      </c>
      <c r="AM440" s="175">
        <v>0</v>
      </c>
      <c r="AN440" s="176">
        <v>37.42</v>
      </c>
      <c r="AO440" s="48">
        <v>956</v>
      </c>
      <c r="AP440" s="177" t="s">
        <v>18</v>
      </c>
    </row>
    <row r="441" spans="2:42" x14ac:dyDescent="0.25">
      <c r="B441" s="48">
        <v>1282</v>
      </c>
      <c r="C441" s="30">
        <v>1.049571</v>
      </c>
      <c r="D441" s="175">
        <v>0</v>
      </c>
      <c r="E441" s="176">
        <v>49.91</v>
      </c>
      <c r="L441" s="48">
        <v>1150</v>
      </c>
      <c r="M441" s="30">
        <v>1.049571</v>
      </c>
      <c r="N441" s="175">
        <v>0</v>
      </c>
      <c r="O441" s="176">
        <v>49.91</v>
      </c>
      <c r="Q441" s="48">
        <v>438</v>
      </c>
      <c r="R441" s="30">
        <v>0.43589299999999997</v>
      </c>
      <c r="S441" s="175" t="s">
        <v>6</v>
      </c>
      <c r="T441" s="175" t="s">
        <v>5</v>
      </c>
      <c r="U441" s="175">
        <v>2</v>
      </c>
      <c r="V441" s="176">
        <v>102.68</v>
      </c>
      <c r="W441" s="48">
        <v>450</v>
      </c>
      <c r="X441" s="177" t="s">
        <v>19</v>
      </c>
      <c r="AI441" s="48">
        <v>912</v>
      </c>
      <c r="AJ441" s="30">
        <v>0.82606400000000002</v>
      </c>
      <c r="AK441" s="175" t="s">
        <v>12</v>
      </c>
      <c r="AL441" s="175" t="s">
        <v>13</v>
      </c>
      <c r="AM441" s="175">
        <v>0</v>
      </c>
      <c r="AN441" s="176">
        <v>33.799999999999997</v>
      </c>
      <c r="AO441" s="48">
        <v>963</v>
      </c>
      <c r="AP441" s="177" t="s">
        <v>18</v>
      </c>
    </row>
    <row r="442" spans="2:42" x14ac:dyDescent="0.25">
      <c r="B442" s="48">
        <v>1284</v>
      </c>
      <c r="C442" s="30">
        <v>1.1508430000000001</v>
      </c>
      <c r="D442" s="175">
        <v>0</v>
      </c>
      <c r="E442" s="176">
        <v>44.36</v>
      </c>
      <c r="L442" s="48">
        <v>1152</v>
      </c>
      <c r="M442" s="30">
        <v>1.1508430000000001</v>
      </c>
      <c r="N442" s="175">
        <v>0</v>
      </c>
      <c r="O442" s="176">
        <v>44.36</v>
      </c>
      <c r="Q442" s="48">
        <v>439</v>
      </c>
      <c r="R442" s="30">
        <v>0.42246600000000001</v>
      </c>
      <c r="S442" s="175" t="s">
        <v>4</v>
      </c>
      <c r="T442" s="175" t="s">
        <v>5</v>
      </c>
      <c r="U442" s="175">
        <v>1</v>
      </c>
      <c r="V442" s="176">
        <v>52.82</v>
      </c>
      <c r="W442" s="48">
        <v>451</v>
      </c>
      <c r="X442" s="177" t="s">
        <v>19</v>
      </c>
      <c r="AI442" s="48">
        <v>913</v>
      </c>
      <c r="AJ442" s="30">
        <v>0.50155799999999995</v>
      </c>
      <c r="AK442" s="175" t="s">
        <v>9</v>
      </c>
      <c r="AL442" s="175" t="s">
        <v>10</v>
      </c>
      <c r="AM442" s="175">
        <v>0</v>
      </c>
      <c r="AN442" s="176">
        <v>37.22</v>
      </c>
      <c r="AO442" s="48">
        <v>966</v>
      </c>
      <c r="AP442" s="177" t="s">
        <v>18</v>
      </c>
    </row>
    <row r="443" spans="2:42" x14ac:dyDescent="0.25">
      <c r="B443" s="48">
        <v>1285</v>
      </c>
      <c r="C443" s="30">
        <v>6.4267250000000002</v>
      </c>
      <c r="D443" s="175">
        <v>0</v>
      </c>
      <c r="E443" s="176">
        <v>34.15</v>
      </c>
      <c r="L443" s="48">
        <v>1153</v>
      </c>
      <c r="M443" s="30">
        <v>6.4267250000000002</v>
      </c>
      <c r="N443" s="175">
        <v>0</v>
      </c>
      <c r="O443" s="176">
        <v>34.15</v>
      </c>
      <c r="Q443" s="48">
        <v>440</v>
      </c>
      <c r="R443" s="30">
        <v>0.19658400000000001</v>
      </c>
      <c r="S443" s="175" t="s">
        <v>4</v>
      </c>
      <c r="T443" s="175" t="s">
        <v>5</v>
      </c>
      <c r="U443" s="175">
        <v>0</v>
      </c>
      <c r="V443" s="176">
        <v>46.63</v>
      </c>
      <c r="W443" s="48">
        <v>456</v>
      </c>
      <c r="X443" s="177" t="s">
        <v>19</v>
      </c>
      <c r="AI443" s="48">
        <v>915</v>
      </c>
      <c r="AJ443" s="30">
        <v>0.56066199999999999</v>
      </c>
      <c r="AK443" s="175" t="s">
        <v>6</v>
      </c>
      <c r="AL443" s="175" t="s">
        <v>5</v>
      </c>
      <c r="AM443" s="175">
        <v>0</v>
      </c>
      <c r="AN443" s="176">
        <v>36.36</v>
      </c>
      <c r="AO443" s="48">
        <v>969</v>
      </c>
      <c r="AP443" s="177" t="s">
        <v>18</v>
      </c>
    </row>
    <row r="444" spans="2:42" x14ac:dyDescent="0.25">
      <c r="B444" s="48">
        <v>1291</v>
      </c>
      <c r="C444" s="30">
        <v>1.0928990000000001</v>
      </c>
      <c r="D444" s="175">
        <v>0</v>
      </c>
      <c r="E444" s="176">
        <v>44.38</v>
      </c>
      <c r="L444" s="48">
        <v>1159</v>
      </c>
      <c r="M444" s="30">
        <v>1.0928990000000001</v>
      </c>
      <c r="N444" s="175">
        <v>0</v>
      </c>
      <c r="O444" s="176">
        <v>44.38</v>
      </c>
      <c r="Q444" s="48">
        <v>441</v>
      </c>
      <c r="R444" s="30">
        <v>0.35535299999999997</v>
      </c>
      <c r="S444" s="175" t="s">
        <v>4</v>
      </c>
      <c r="T444" s="175" t="s">
        <v>5</v>
      </c>
      <c r="U444" s="175">
        <v>2</v>
      </c>
      <c r="V444" s="176">
        <v>119.43</v>
      </c>
      <c r="W444" s="48">
        <v>458</v>
      </c>
      <c r="X444" s="177" t="s">
        <v>19</v>
      </c>
      <c r="AI444" s="48">
        <v>917</v>
      </c>
      <c r="AJ444" s="30">
        <v>0.215998</v>
      </c>
      <c r="AK444" s="175" t="s">
        <v>4</v>
      </c>
      <c r="AL444" s="175" t="s">
        <v>5</v>
      </c>
      <c r="AM444" s="175">
        <v>0</v>
      </c>
      <c r="AN444" s="176">
        <v>39.19</v>
      </c>
      <c r="AO444" s="48">
        <v>977</v>
      </c>
      <c r="AP444" s="177" t="s">
        <v>18</v>
      </c>
    </row>
    <row r="445" spans="2:42" x14ac:dyDescent="0.25">
      <c r="B445" s="48">
        <v>1296</v>
      </c>
      <c r="C445" s="30">
        <v>4.5795360000000001</v>
      </c>
      <c r="D445" s="175">
        <v>0</v>
      </c>
      <c r="E445" s="176">
        <v>37.729999999999997</v>
      </c>
      <c r="L445" s="48">
        <v>1164</v>
      </c>
      <c r="M445" s="30">
        <v>4.5795360000000001</v>
      </c>
      <c r="N445" s="175">
        <v>0</v>
      </c>
      <c r="O445" s="176">
        <v>37.729999999999997</v>
      </c>
      <c r="Q445" s="48">
        <v>442</v>
      </c>
      <c r="R445" s="30">
        <v>0.182916</v>
      </c>
      <c r="S445" s="175" t="s">
        <v>4</v>
      </c>
      <c r="T445" s="175" t="s">
        <v>5</v>
      </c>
      <c r="U445" s="175">
        <v>0</v>
      </c>
      <c r="V445" s="176">
        <v>39.08</v>
      </c>
      <c r="W445" s="48">
        <v>500</v>
      </c>
      <c r="X445" s="177" t="s">
        <v>19</v>
      </c>
      <c r="AI445" s="48">
        <v>919</v>
      </c>
      <c r="AJ445" s="30">
        <v>0.27046999999999999</v>
      </c>
      <c r="AK445" s="175" t="s">
        <v>4</v>
      </c>
      <c r="AL445" s="175" t="s">
        <v>5</v>
      </c>
      <c r="AM445" s="175">
        <v>0</v>
      </c>
      <c r="AN445" s="176">
        <v>33.200000000000003</v>
      </c>
      <c r="AO445" s="48">
        <v>979</v>
      </c>
      <c r="AP445" s="177" t="s">
        <v>18</v>
      </c>
    </row>
    <row r="446" spans="2:42" x14ac:dyDescent="0.25">
      <c r="B446" s="48">
        <v>1300</v>
      </c>
      <c r="C446" s="30">
        <v>2.2501410000000002</v>
      </c>
      <c r="D446" s="175">
        <v>0</v>
      </c>
      <c r="E446" s="176">
        <v>45.1</v>
      </c>
      <c r="L446" s="48">
        <v>1168</v>
      </c>
      <c r="M446" s="30">
        <v>2.2501410000000002</v>
      </c>
      <c r="N446" s="175">
        <v>0</v>
      </c>
      <c r="O446" s="176">
        <v>45.1</v>
      </c>
      <c r="Q446" s="48">
        <v>443</v>
      </c>
      <c r="R446" s="30">
        <v>0.14060300000000001</v>
      </c>
      <c r="S446" s="175" t="s">
        <v>4</v>
      </c>
      <c r="T446" s="175" t="s">
        <v>5</v>
      </c>
      <c r="U446" s="175">
        <v>3</v>
      </c>
      <c r="V446" s="176">
        <v>122.86</v>
      </c>
      <c r="W446" s="48">
        <v>515</v>
      </c>
      <c r="X446" s="177" t="s">
        <v>19</v>
      </c>
      <c r="AI446" s="48">
        <v>920</v>
      </c>
      <c r="AJ446" s="30">
        <v>1.02677</v>
      </c>
      <c r="AK446" s="175" t="s">
        <v>9</v>
      </c>
      <c r="AL446" s="175" t="s">
        <v>10</v>
      </c>
      <c r="AM446" s="175">
        <v>0</v>
      </c>
      <c r="AN446" s="176">
        <v>36.479999999999997</v>
      </c>
      <c r="AO446" s="48">
        <v>980</v>
      </c>
      <c r="AP446" s="177" t="s">
        <v>18</v>
      </c>
    </row>
    <row r="447" spans="2:42" x14ac:dyDescent="0.25">
      <c r="B447" s="48">
        <v>1311</v>
      </c>
      <c r="C447" s="30">
        <v>5.9815100000000001</v>
      </c>
      <c r="D447" s="175">
        <v>0</v>
      </c>
      <c r="E447" s="176">
        <v>36.200000000000003</v>
      </c>
      <c r="L447" s="48">
        <v>1179</v>
      </c>
      <c r="M447" s="30">
        <v>5.9815100000000001</v>
      </c>
      <c r="N447" s="175">
        <v>0</v>
      </c>
      <c r="O447" s="176">
        <v>36.200000000000003</v>
      </c>
      <c r="Q447" s="48">
        <v>444</v>
      </c>
      <c r="R447" s="30">
        <v>0.147481</v>
      </c>
      <c r="S447" s="175" t="s">
        <v>6</v>
      </c>
      <c r="T447" s="175" t="s">
        <v>5</v>
      </c>
      <c r="U447" s="175">
        <v>2</v>
      </c>
      <c r="V447" s="176">
        <v>102.65</v>
      </c>
      <c r="W447" s="48">
        <v>574</v>
      </c>
      <c r="X447" s="177" t="s">
        <v>19</v>
      </c>
      <c r="AI447" s="48">
        <v>923</v>
      </c>
      <c r="AJ447" s="30">
        <v>0.30651800000000001</v>
      </c>
      <c r="AK447" s="175" t="s">
        <v>9</v>
      </c>
      <c r="AL447" s="175" t="s">
        <v>10</v>
      </c>
      <c r="AM447" s="175">
        <v>0</v>
      </c>
      <c r="AN447" s="176">
        <v>38.159999999999997</v>
      </c>
      <c r="AO447" s="48">
        <v>983</v>
      </c>
      <c r="AP447" s="177" t="s">
        <v>18</v>
      </c>
    </row>
    <row r="448" spans="2:42" x14ac:dyDescent="0.25">
      <c r="B448" s="48">
        <v>1322</v>
      </c>
      <c r="C448" s="30">
        <v>1.2718989999999999</v>
      </c>
      <c r="D448" s="175">
        <v>0</v>
      </c>
      <c r="E448" s="176">
        <v>44.57</v>
      </c>
      <c r="L448" s="48">
        <v>1190</v>
      </c>
      <c r="M448" s="30">
        <v>1.2718989999999999</v>
      </c>
      <c r="N448" s="175">
        <v>0</v>
      </c>
      <c r="O448" s="176">
        <v>44.57</v>
      </c>
      <c r="Q448" s="48">
        <v>445</v>
      </c>
      <c r="R448" s="30">
        <v>0.26423999999999997</v>
      </c>
      <c r="S448" s="175" t="s">
        <v>4</v>
      </c>
      <c r="T448" s="175" t="s">
        <v>5</v>
      </c>
      <c r="U448" s="175">
        <v>0</v>
      </c>
      <c r="V448" s="176">
        <v>41.04</v>
      </c>
      <c r="W448" s="48">
        <v>576</v>
      </c>
      <c r="X448" s="177" t="s">
        <v>19</v>
      </c>
      <c r="AI448" s="48">
        <v>924</v>
      </c>
      <c r="AJ448" s="30">
        <v>0.12395299999999999</v>
      </c>
      <c r="AK448" s="175" t="s">
        <v>4</v>
      </c>
      <c r="AL448" s="175" t="s">
        <v>5</v>
      </c>
      <c r="AM448" s="175">
        <v>0</v>
      </c>
      <c r="AN448" s="176">
        <v>39.89</v>
      </c>
      <c r="AO448" s="48">
        <v>987</v>
      </c>
      <c r="AP448" s="177" t="s">
        <v>18</v>
      </c>
    </row>
    <row r="449" spans="2:42" x14ac:dyDescent="0.25">
      <c r="B449" s="48">
        <v>1323</v>
      </c>
      <c r="C449" s="30">
        <v>0.30845699999999998</v>
      </c>
      <c r="D449" s="175">
        <v>0</v>
      </c>
      <c r="E449" s="176">
        <v>30.96</v>
      </c>
      <c r="L449" s="48">
        <v>1191</v>
      </c>
      <c r="M449" s="30">
        <v>0.30845699999999998</v>
      </c>
      <c r="N449" s="175">
        <v>0</v>
      </c>
      <c r="O449" s="176">
        <v>30.96</v>
      </c>
      <c r="Q449" s="48">
        <v>446</v>
      </c>
      <c r="R449" s="30">
        <v>0.25423800000000002</v>
      </c>
      <c r="S449" s="175" t="s">
        <v>4</v>
      </c>
      <c r="T449" s="175" t="s">
        <v>5</v>
      </c>
      <c r="U449" s="175">
        <v>3</v>
      </c>
      <c r="V449" s="176">
        <v>129.35</v>
      </c>
      <c r="W449" s="48">
        <v>590</v>
      </c>
      <c r="X449" s="177" t="s">
        <v>19</v>
      </c>
      <c r="AI449" s="48">
        <v>926</v>
      </c>
      <c r="AJ449" s="30">
        <v>0.87217100000000003</v>
      </c>
      <c r="AK449" s="175" t="s">
        <v>4</v>
      </c>
      <c r="AL449" s="175" t="s">
        <v>5</v>
      </c>
      <c r="AM449" s="175">
        <v>0</v>
      </c>
      <c r="AN449" s="176">
        <v>37.22</v>
      </c>
      <c r="AO449" s="48">
        <v>991</v>
      </c>
      <c r="AP449" s="177" t="s">
        <v>18</v>
      </c>
    </row>
    <row r="450" spans="2:42" x14ac:dyDescent="0.25">
      <c r="B450" s="48">
        <v>1325</v>
      </c>
      <c r="C450" s="30">
        <v>1.1485209999999999</v>
      </c>
      <c r="D450" s="175">
        <v>0</v>
      </c>
      <c r="E450" s="176">
        <v>42.9</v>
      </c>
      <c r="L450" s="48">
        <v>1193</v>
      </c>
      <c r="M450" s="30">
        <v>1.1485209999999999</v>
      </c>
      <c r="N450" s="175">
        <v>0</v>
      </c>
      <c r="O450" s="176">
        <v>42.9</v>
      </c>
      <c r="Q450" s="48">
        <v>447</v>
      </c>
      <c r="R450" s="30">
        <v>7.7912999999999996E-2</v>
      </c>
      <c r="S450" s="175" t="s">
        <v>4</v>
      </c>
      <c r="T450" s="175" t="s">
        <v>5</v>
      </c>
      <c r="U450" s="175">
        <v>4</v>
      </c>
      <c r="V450" s="176">
        <v>25.71</v>
      </c>
      <c r="W450" s="48">
        <v>605</v>
      </c>
      <c r="X450" s="177" t="s">
        <v>19</v>
      </c>
      <c r="AI450" s="48">
        <v>930</v>
      </c>
      <c r="AJ450" s="30">
        <v>0.549794</v>
      </c>
      <c r="AK450" s="175" t="s">
        <v>4</v>
      </c>
      <c r="AL450" s="175" t="s">
        <v>5</v>
      </c>
      <c r="AM450" s="175">
        <v>0</v>
      </c>
      <c r="AN450" s="176">
        <v>32.01</v>
      </c>
      <c r="AO450" s="48">
        <v>998</v>
      </c>
      <c r="AP450" s="177" t="s">
        <v>18</v>
      </c>
    </row>
    <row r="451" spans="2:42" x14ac:dyDescent="0.25">
      <c r="B451" s="48">
        <v>1328</v>
      </c>
      <c r="C451" s="30">
        <v>1.4938709999999999</v>
      </c>
      <c r="D451" s="175">
        <v>0</v>
      </c>
      <c r="E451" s="176">
        <v>46.08</v>
      </c>
      <c r="L451" s="48">
        <v>1196</v>
      </c>
      <c r="M451" s="30">
        <v>1.4938709999999999</v>
      </c>
      <c r="N451" s="175">
        <v>0</v>
      </c>
      <c r="O451" s="176">
        <v>46.08</v>
      </c>
      <c r="Q451" s="48">
        <v>448</v>
      </c>
      <c r="R451" s="30">
        <v>8.4847000000000006E-2</v>
      </c>
      <c r="S451" s="175" t="s">
        <v>4</v>
      </c>
      <c r="T451" s="175" t="s">
        <v>5</v>
      </c>
      <c r="U451" s="175">
        <v>0</v>
      </c>
      <c r="V451" s="176">
        <v>42.76</v>
      </c>
      <c r="W451" s="48">
        <v>644</v>
      </c>
      <c r="X451" s="177" t="s">
        <v>19</v>
      </c>
      <c r="AI451" s="48">
        <v>933</v>
      </c>
      <c r="AJ451" s="30">
        <v>0.38653700000000002</v>
      </c>
      <c r="AK451" s="175" t="s">
        <v>11</v>
      </c>
      <c r="AL451" s="175" t="s">
        <v>10</v>
      </c>
      <c r="AM451" s="175">
        <v>0</v>
      </c>
      <c r="AN451" s="176">
        <v>39.47</v>
      </c>
      <c r="AO451" s="48">
        <v>1003</v>
      </c>
      <c r="AP451" s="177" t="s">
        <v>18</v>
      </c>
    </row>
    <row r="452" spans="2:42" x14ac:dyDescent="0.25">
      <c r="B452" s="48">
        <v>1329</v>
      </c>
      <c r="C452" s="30">
        <v>2.237514</v>
      </c>
      <c r="D452" s="175">
        <v>0</v>
      </c>
      <c r="E452" s="176">
        <v>40.14</v>
      </c>
      <c r="L452" s="48">
        <v>1197</v>
      </c>
      <c r="M452" s="30">
        <v>2.237514</v>
      </c>
      <c r="N452" s="175">
        <v>0</v>
      </c>
      <c r="O452" s="176">
        <v>40.14</v>
      </c>
      <c r="Q452" s="48">
        <v>449</v>
      </c>
      <c r="R452" s="30">
        <v>0.21344299999999999</v>
      </c>
      <c r="S452" s="175" t="s">
        <v>4</v>
      </c>
      <c r="T452" s="175" t="s">
        <v>5</v>
      </c>
      <c r="U452" s="175">
        <v>0</v>
      </c>
      <c r="V452" s="176">
        <v>34.93</v>
      </c>
      <c r="W452" s="48">
        <v>654</v>
      </c>
      <c r="X452" s="177" t="s">
        <v>19</v>
      </c>
      <c r="AI452" s="48">
        <v>935</v>
      </c>
      <c r="AJ452" s="30">
        <v>0.12878800000000001</v>
      </c>
      <c r="AK452" s="175" t="s">
        <v>4</v>
      </c>
      <c r="AL452" s="175" t="s">
        <v>5</v>
      </c>
      <c r="AM452" s="175">
        <v>0</v>
      </c>
      <c r="AN452" s="176">
        <v>46.1</v>
      </c>
      <c r="AO452" s="48">
        <v>1007</v>
      </c>
      <c r="AP452" s="177" t="s">
        <v>18</v>
      </c>
    </row>
    <row r="453" spans="2:42" x14ac:dyDescent="0.25">
      <c r="B453" s="48">
        <v>1332</v>
      </c>
      <c r="C453" s="30">
        <v>3.5758040000000002</v>
      </c>
      <c r="D453" s="175">
        <v>0</v>
      </c>
      <c r="E453" s="176">
        <v>35.590000000000003</v>
      </c>
      <c r="L453" s="48">
        <v>1200</v>
      </c>
      <c r="M453" s="30">
        <v>3.5758040000000002</v>
      </c>
      <c r="N453" s="175">
        <v>0</v>
      </c>
      <c r="O453" s="176">
        <v>35.590000000000003</v>
      </c>
      <c r="Q453" s="48">
        <v>450</v>
      </c>
      <c r="R453" s="30">
        <v>0.51337900000000003</v>
      </c>
      <c r="S453" s="175" t="s">
        <v>4</v>
      </c>
      <c r="T453" s="175" t="s">
        <v>5</v>
      </c>
      <c r="U453" s="175">
        <v>2</v>
      </c>
      <c r="V453" s="176">
        <v>118.09</v>
      </c>
      <c r="W453" s="48">
        <v>695</v>
      </c>
      <c r="X453" s="177" t="s">
        <v>19</v>
      </c>
      <c r="AI453" s="48">
        <v>936</v>
      </c>
      <c r="AJ453" s="30">
        <v>0.169268</v>
      </c>
      <c r="AK453" s="175" t="s">
        <v>9</v>
      </c>
      <c r="AL453" s="175" t="s">
        <v>10</v>
      </c>
      <c r="AM453" s="175">
        <v>0</v>
      </c>
      <c r="AN453" s="176">
        <v>37.44</v>
      </c>
      <c r="AO453" s="48">
        <v>1008</v>
      </c>
      <c r="AP453" s="177" t="s">
        <v>18</v>
      </c>
    </row>
    <row r="454" spans="2:42" x14ac:dyDescent="0.25">
      <c r="B454" s="48">
        <v>1334</v>
      </c>
      <c r="C454" s="30">
        <v>0.132662</v>
      </c>
      <c r="D454" s="175">
        <v>0</v>
      </c>
      <c r="E454" s="176">
        <v>30.33</v>
      </c>
      <c r="L454" s="48">
        <v>1202</v>
      </c>
      <c r="M454" s="30">
        <v>0.132662</v>
      </c>
      <c r="N454" s="175">
        <v>0</v>
      </c>
      <c r="O454" s="176">
        <v>30.33</v>
      </c>
      <c r="Q454" s="48">
        <v>451</v>
      </c>
      <c r="R454" s="30">
        <v>0.106209</v>
      </c>
      <c r="S454" s="175" t="s">
        <v>4</v>
      </c>
      <c r="T454" s="175" t="s">
        <v>5</v>
      </c>
      <c r="U454" s="175">
        <v>3</v>
      </c>
      <c r="V454" s="176">
        <v>126.11</v>
      </c>
      <c r="W454" s="48">
        <v>705</v>
      </c>
      <c r="X454" s="177" t="s">
        <v>19</v>
      </c>
      <c r="AI454" s="48">
        <v>941</v>
      </c>
      <c r="AJ454" s="30">
        <v>0.27948200000000001</v>
      </c>
      <c r="AK454" s="175" t="s">
        <v>4</v>
      </c>
      <c r="AL454" s="175" t="s">
        <v>5</v>
      </c>
      <c r="AM454" s="175">
        <v>0</v>
      </c>
      <c r="AN454" s="176">
        <v>41.48</v>
      </c>
      <c r="AO454" s="48">
        <v>1009</v>
      </c>
      <c r="AP454" s="177" t="s">
        <v>18</v>
      </c>
    </row>
    <row r="455" spans="2:42" x14ac:dyDescent="0.25">
      <c r="B455" s="48">
        <v>1335</v>
      </c>
      <c r="C455" s="30">
        <v>0.98077400000000003</v>
      </c>
      <c r="D455" s="175">
        <v>0</v>
      </c>
      <c r="E455" s="176">
        <v>39.58</v>
      </c>
      <c r="L455" s="48">
        <v>1203</v>
      </c>
      <c r="M455" s="30">
        <v>0.98077400000000003</v>
      </c>
      <c r="N455" s="175">
        <v>0</v>
      </c>
      <c r="O455" s="176">
        <v>39.58</v>
      </c>
      <c r="Q455" s="48">
        <v>452</v>
      </c>
      <c r="R455" s="30">
        <v>0.41096700000000003</v>
      </c>
      <c r="S455" s="175" t="s">
        <v>4</v>
      </c>
      <c r="T455" s="175" t="s">
        <v>5</v>
      </c>
      <c r="U455" s="175">
        <v>0</v>
      </c>
      <c r="V455" s="176">
        <v>46.04</v>
      </c>
      <c r="W455" s="48">
        <v>707</v>
      </c>
      <c r="X455" s="177" t="s">
        <v>19</v>
      </c>
      <c r="AI455" s="48">
        <v>942</v>
      </c>
      <c r="AJ455" s="30">
        <v>0.69629799999999997</v>
      </c>
      <c r="AK455" s="175" t="s">
        <v>9</v>
      </c>
      <c r="AL455" s="175" t="s">
        <v>10</v>
      </c>
      <c r="AM455" s="175">
        <v>0</v>
      </c>
      <c r="AN455" s="176">
        <v>44.94</v>
      </c>
      <c r="AO455" s="48">
        <v>1011</v>
      </c>
      <c r="AP455" s="177" t="s">
        <v>18</v>
      </c>
    </row>
    <row r="456" spans="2:42" x14ac:dyDescent="0.25">
      <c r="B456" s="48">
        <v>1338</v>
      </c>
      <c r="C456" s="30">
        <v>0.91083599999999998</v>
      </c>
      <c r="D456" s="175">
        <v>0</v>
      </c>
      <c r="E456" s="176">
        <v>42.93</v>
      </c>
      <c r="L456" s="48">
        <v>1206</v>
      </c>
      <c r="M456" s="30">
        <v>0.91083599999999998</v>
      </c>
      <c r="N456" s="175">
        <v>0</v>
      </c>
      <c r="O456" s="176">
        <v>42.93</v>
      </c>
      <c r="Q456" s="48">
        <v>453</v>
      </c>
      <c r="R456" s="30">
        <v>0.49032900000000001</v>
      </c>
      <c r="S456" s="175" t="s">
        <v>4</v>
      </c>
      <c r="T456" s="175" t="s">
        <v>5</v>
      </c>
      <c r="U456" s="175">
        <v>3</v>
      </c>
      <c r="V456" s="176">
        <v>123.52</v>
      </c>
      <c r="W456" s="48">
        <v>741</v>
      </c>
      <c r="X456" s="177" t="s">
        <v>19</v>
      </c>
      <c r="AI456" s="48">
        <v>947</v>
      </c>
      <c r="AJ456" s="30">
        <v>0.74352499999999999</v>
      </c>
      <c r="AK456" s="175" t="s">
        <v>4</v>
      </c>
      <c r="AL456" s="175" t="s">
        <v>5</v>
      </c>
      <c r="AM456" s="175">
        <v>0</v>
      </c>
      <c r="AN456" s="176">
        <v>36.67</v>
      </c>
      <c r="AO456" s="48">
        <v>1013</v>
      </c>
      <c r="AP456" s="177" t="s">
        <v>18</v>
      </c>
    </row>
    <row r="457" spans="2:42" x14ac:dyDescent="0.25">
      <c r="B457" s="48">
        <v>1340</v>
      </c>
      <c r="C457" s="30">
        <v>1.2386280000000001</v>
      </c>
      <c r="D457" s="175">
        <v>0</v>
      </c>
      <c r="E457" s="176">
        <v>38.549999999999997</v>
      </c>
      <c r="L457" s="48">
        <v>1208</v>
      </c>
      <c r="M457" s="30">
        <v>1.2386280000000001</v>
      </c>
      <c r="N457" s="175">
        <v>0</v>
      </c>
      <c r="O457" s="176">
        <v>38.549999999999997</v>
      </c>
      <c r="Q457" s="48">
        <v>454</v>
      </c>
      <c r="R457" s="30">
        <v>0.15407299999999999</v>
      </c>
      <c r="S457" s="175" t="s">
        <v>4</v>
      </c>
      <c r="T457" s="175" t="s">
        <v>5</v>
      </c>
      <c r="U457" s="175">
        <v>0</v>
      </c>
      <c r="V457" s="176">
        <v>33.22</v>
      </c>
      <c r="W457" s="48">
        <v>762</v>
      </c>
      <c r="X457" s="177" t="s">
        <v>19</v>
      </c>
      <c r="AI457" s="48">
        <v>948</v>
      </c>
      <c r="AJ457" s="30">
        <v>0.18840399999999999</v>
      </c>
      <c r="AK457" s="175" t="s">
        <v>4</v>
      </c>
      <c r="AL457" s="175" t="s">
        <v>5</v>
      </c>
      <c r="AM457" s="175">
        <v>0</v>
      </c>
      <c r="AN457" s="176">
        <v>40.72</v>
      </c>
      <c r="AO457" s="48">
        <v>1019</v>
      </c>
      <c r="AP457" s="177" t="s">
        <v>18</v>
      </c>
    </row>
    <row r="458" spans="2:42" x14ac:dyDescent="0.25">
      <c r="B458" s="48">
        <v>1343</v>
      </c>
      <c r="C458" s="30">
        <v>1.4736739999999999</v>
      </c>
      <c r="D458" s="175">
        <v>0</v>
      </c>
      <c r="E458" s="176">
        <v>41.12</v>
      </c>
      <c r="L458" s="48">
        <v>1211</v>
      </c>
      <c r="M458" s="30">
        <v>1.4736739999999999</v>
      </c>
      <c r="N458" s="175">
        <v>0</v>
      </c>
      <c r="O458" s="176">
        <v>41.12</v>
      </c>
      <c r="Q458" s="48">
        <v>455</v>
      </c>
      <c r="R458" s="30">
        <v>0.233427</v>
      </c>
      <c r="S458" s="175" t="s">
        <v>4</v>
      </c>
      <c r="T458" s="175" t="s">
        <v>5</v>
      </c>
      <c r="U458" s="175">
        <v>3</v>
      </c>
      <c r="V458" s="176">
        <v>125.3</v>
      </c>
      <c r="W458" s="48">
        <v>770</v>
      </c>
      <c r="X458" s="177" t="s">
        <v>19</v>
      </c>
      <c r="AI458" s="48">
        <v>949</v>
      </c>
      <c r="AJ458" s="30">
        <v>0.73935099999999998</v>
      </c>
      <c r="AK458" s="175" t="s">
        <v>9</v>
      </c>
      <c r="AL458" s="175" t="s">
        <v>10</v>
      </c>
      <c r="AM458" s="175">
        <v>0</v>
      </c>
      <c r="AN458" s="176">
        <v>45.17</v>
      </c>
      <c r="AO458" s="48">
        <v>1024</v>
      </c>
      <c r="AP458" s="177" t="s">
        <v>18</v>
      </c>
    </row>
    <row r="459" spans="2:42" x14ac:dyDescent="0.25">
      <c r="B459" s="48">
        <v>1344</v>
      </c>
      <c r="C459" s="30">
        <v>1.565693</v>
      </c>
      <c r="D459" s="175">
        <v>0</v>
      </c>
      <c r="E459" s="176">
        <v>31.06</v>
      </c>
      <c r="L459" s="48">
        <v>1212</v>
      </c>
      <c r="M459" s="30">
        <v>1.565693</v>
      </c>
      <c r="N459" s="175">
        <v>0</v>
      </c>
      <c r="O459" s="176">
        <v>31.06</v>
      </c>
      <c r="Q459" s="48">
        <v>456</v>
      </c>
      <c r="R459" s="30">
        <v>0.25593900000000003</v>
      </c>
      <c r="S459" s="175" t="s">
        <v>4</v>
      </c>
      <c r="T459" s="175" t="s">
        <v>5</v>
      </c>
      <c r="U459" s="175">
        <v>0</v>
      </c>
      <c r="V459" s="176">
        <v>42.86</v>
      </c>
      <c r="W459" s="48">
        <v>774</v>
      </c>
      <c r="X459" s="177" t="s">
        <v>19</v>
      </c>
      <c r="AI459" s="48">
        <v>950</v>
      </c>
      <c r="AJ459" s="30">
        <v>0.57149099999999997</v>
      </c>
      <c r="AK459" s="175" t="s">
        <v>9</v>
      </c>
      <c r="AL459" s="175" t="s">
        <v>10</v>
      </c>
      <c r="AM459" s="175">
        <v>0</v>
      </c>
      <c r="AN459" s="176">
        <v>46.21</v>
      </c>
      <c r="AO459" s="48">
        <v>1026</v>
      </c>
      <c r="AP459" s="177" t="s">
        <v>18</v>
      </c>
    </row>
    <row r="460" spans="2:42" x14ac:dyDescent="0.25">
      <c r="B460" s="48">
        <v>1348</v>
      </c>
      <c r="C460" s="30">
        <v>2.267118</v>
      </c>
      <c r="D460" s="175">
        <v>0</v>
      </c>
      <c r="E460" s="176">
        <v>40.049999999999997</v>
      </c>
      <c r="L460" s="48">
        <v>1216</v>
      </c>
      <c r="M460" s="30">
        <v>2.267118</v>
      </c>
      <c r="N460" s="175">
        <v>0</v>
      </c>
      <c r="O460" s="176">
        <v>40.049999999999997</v>
      </c>
      <c r="Q460" s="48">
        <v>457</v>
      </c>
      <c r="R460" s="30">
        <v>0.60168600000000005</v>
      </c>
      <c r="S460" s="175" t="s">
        <v>4</v>
      </c>
      <c r="T460" s="175" t="s">
        <v>5</v>
      </c>
      <c r="U460" s="175">
        <v>3</v>
      </c>
      <c r="V460" s="176">
        <v>134.68</v>
      </c>
      <c r="W460" s="48">
        <v>778</v>
      </c>
      <c r="X460" s="177" t="s">
        <v>19</v>
      </c>
      <c r="AI460" s="48">
        <v>951</v>
      </c>
      <c r="AJ460" s="30">
        <v>0.47098600000000002</v>
      </c>
      <c r="AK460" s="175" t="s">
        <v>9</v>
      </c>
      <c r="AL460" s="175" t="s">
        <v>10</v>
      </c>
      <c r="AM460" s="175">
        <v>0</v>
      </c>
      <c r="AN460" s="176">
        <v>45.83</v>
      </c>
      <c r="AO460" s="48">
        <v>1029</v>
      </c>
      <c r="AP460" s="177" t="s">
        <v>18</v>
      </c>
    </row>
    <row r="461" spans="2:42" x14ac:dyDescent="0.25">
      <c r="B461" s="48">
        <v>1350</v>
      </c>
      <c r="C461" s="30">
        <v>1.084676</v>
      </c>
      <c r="D461" s="175">
        <v>0</v>
      </c>
      <c r="E461" s="176">
        <v>43.78</v>
      </c>
      <c r="L461" s="48">
        <v>1218</v>
      </c>
      <c r="M461" s="30">
        <v>1.084676</v>
      </c>
      <c r="N461" s="175">
        <v>0</v>
      </c>
      <c r="O461" s="176">
        <v>43.78</v>
      </c>
      <c r="Q461" s="48">
        <v>458</v>
      </c>
      <c r="R461" s="30">
        <v>0.44365300000000002</v>
      </c>
      <c r="S461" s="175" t="s">
        <v>6</v>
      </c>
      <c r="T461" s="175" t="s">
        <v>5</v>
      </c>
      <c r="U461" s="175">
        <v>0</v>
      </c>
      <c r="V461" s="176">
        <v>43.88</v>
      </c>
      <c r="W461" s="48">
        <v>811</v>
      </c>
      <c r="X461" s="177" t="s">
        <v>19</v>
      </c>
      <c r="AI461" s="48">
        <v>953</v>
      </c>
      <c r="AJ461" s="30">
        <v>0.25085400000000002</v>
      </c>
      <c r="AK461" s="175" t="s">
        <v>4</v>
      </c>
      <c r="AL461" s="175" t="s">
        <v>5</v>
      </c>
      <c r="AM461" s="175">
        <v>0</v>
      </c>
      <c r="AN461" s="176">
        <v>34.39</v>
      </c>
      <c r="AO461" s="48">
        <v>1032</v>
      </c>
      <c r="AP461" s="177" t="s">
        <v>18</v>
      </c>
    </row>
    <row r="462" spans="2:42" x14ac:dyDescent="0.25">
      <c r="B462" s="48">
        <v>1352</v>
      </c>
      <c r="C462" s="30">
        <v>2.6088300000000002</v>
      </c>
      <c r="D462" s="175">
        <v>0</v>
      </c>
      <c r="E462" s="176">
        <v>31.67</v>
      </c>
      <c r="L462" s="48">
        <v>1220</v>
      </c>
      <c r="M462" s="30">
        <v>2.6088300000000002</v>
      </c>
      <c r="N462" s="175">
        <v>0</v>
      </c>
      <c r="O462" s="176">
        <v>31.67</v>
      </c>
      <c r="Q462" s="48">
        <v>459</v>
      </c>
      <c r="R462" s="30">
        <v>0.74536599999999997</v>
      </c>
      <c r="S462" s="175" t="s">
        <v>7</v>
      </c>
      <c r="T462" s="175" t="s">
        <v>5</v>
      </c>
      <c r="U462" s="175">
        <v>2</v>
      </c>
      <c r="V462" s="176">
        <v>115.05</v>
      </c>
      <c r="W462" s="48">
        <v>819</v>
      </c>
      <c r="X462" s="177" t="s">
        <v>19</v>
      </c>
      <c r="AI462" s="48">
        <v>955</v>
      </c>
      <c r="AJ462" s="30">
        <v>0.15757399999999999</v>
      </c>
      <c r="AK462" s="175" t="s">
        <v>4</v>
      </c>
      <c r="AL462" s="175" t="s">
        <v>5</v>
      </c>
      <c r="AM462" s="175">
        <v>0</v>
      </c>
      <c r="AN462" s="176">
        <v>46.13</v>
      </c>
      <c r="AO462" s="48">
        <v>1035</v>
      </c>
      <c r="AP462" s="177" t="s">
        <v>18</v>
      </c>
    </row>
    <row r="463" spans="2:42" x14ac:dyDescent="0.25">
      <c r="B463" s="48">
        <v>1353</v>
      </c>
      <c r="C463" s="30">
        <v>2.6538629999999999</v>
      </c>
      <c r="D463" s="175">
        <v>0</v>
      </c>
      <c r="E463" s="176">
        <v>37.4</v>
      </c>
      <c r="L463" s="48">
        <v>1221</v>
      </c>
      <c r="M463" s="30">
        <v>2.6538629999999999</v>
      </c>
      <c r="N463" s="175">
        <v>0</v>
      </c>
      <c r="O463" s="176">
        <v>37.4</v>
      </c>
      <c r="Q463" s="48">
        <v>460</v>
      </c>
      <c r="R463" s="30">
        <v>0.24035300000000001</v>
      </c>
      <c r="S463" s="175" t="s">
        <v>4</v>
      </c>
      <c r="T463" s="175" t="s">
        <v>5</v>
      </c>
      <c r="U463" s="175">
        <v>0</v>
      </c>
      <c r="V463" s="176">
        <v>38.46</v>
      </c>
      <c r="W463" s="48">
        <v>828</v>
      </c>
      <c r="X463" s="177" t="s">
        <v>19</v>
      </c>
      <c r="AI463" s="48">
        <v>957</v>
      </c>
      <c r="AJ463" s="30">
        <v>0.56539600000000001</v>
      </c>
      <c r="AK463" s="175" t="s">
        <v>4</v>
      </c>
      <c r="AL463" s="175" t="s">
        <v>5</v>
      </c>
      <c r="AM463" s="175">
        <v>0</v>
      </c>
      <c r="AN463" s="176">
        <v>36.78</v>
      </c>
      <c r="AO463" s="48">
        <v>1041</v>
      </c>
      <c r="AP463" s="177" t="s">
        <v>18</v>
      </c>
    </row>
    <row r="464" spans="2:42" x14ac:dyDescent="0.25">
      <c r="B464" s="48">
        <v>1354</v>
      </c>
      <c r="C464" s="30">
        <v>1.500373</v>
      </c>
      <c r="D464" s="175">
        <v>0</v>
      </c>
      <c r="E464" s="176">
        <v>42.95</v>
      </c>
      <c r="L464" s="48">
        <v>1222</v>
      </c>
      <c r="M464" s="30">
        <v>1.500373</v>
      </c>
      <c r="N464" s="175">
        <v>0</v>
      </c>
      <c r="O464" s="176">
        <v>42.95</v>
      </c>
      <c r="Q464" s="48">
        <v>461</v>
      </c>
      <c r="R464" s="30">
        <v>0.156532</v>
      </c>
      <c r="S464" s="175" t="s">
        <v>4</v>
      </c>
      <c r="T464" s="175" t="s">
        <v>5</v>
      </c>
      <c r="U464" s="175">
        <v>1</v>
      </c>
      <c r="V464" s="176">
        <v>59.52</v>
      </c>
      <c r="W464" s="48">
        <v>837</v>
      </c>
      <c r="X464" s="177" t="s">
        <v>19</v>
      </c>
      <c r="AI464" s="48">
        <v>959</v>
      </c>
      <c r="AJ464" s="30">
        <v>0.60534900000000003</v>
      </c>
      <c r="AK464" s="175" t="s">
        <v>9</v>
      </c>
      <c r="AL464" s="175" t="s">
        <v>10</v>
      </c>
      <c r="AM464" s="175">
        <v>0</v>
      </c>
      <c r="AN464" s="176">
        <v>47.51</v>
      </c>
      <c r="AO464" s="48">
        <v>1045</v>
      </c>
      <c r="AP464" s="177" t="s">
        <v>18</v>
      </c>
    </row>
    <row r="465" spans="2:42" x14ac:dyDescent="0.25">
      <c r="B465" s="48">
        <v>1356</v>
      </c>
      <c r="C465" s="30">
        <v>1.9840469999999999</v>
      </c>
      <c r="D465" s="175">
        <v>0</v>
      </c>
      <c r="E465" s="176">
        <v>43.12</v>
      </c>
      <c r="L465" s="48">
        <v>1224</v>
      </c>
      <c r="M465" s="30">
        <v>1.9840469999999999</v>
      </c>
      <c r="N465" s="175">
        <v>0</v>
      </c>
      <c r="O465" s="176">
        <v>43.12</v>
      </c>
      <c r="Q465" s="48">
        <v>462</v>
      </c>
      <c r="R465" s="30">
        <v>0.33243899999999998</v>
      </c>
      <c r="S465" s="175" t="s">
        <v>4</v>
      </c>
      <c r="T465" s="175" t="s">
        <v>5</v>
      </c>
      <c r="U465" s="175">
        <v>3</v>
      </c>
      <c r="V465" s="176">
        <v>123.32</v>
      </c>
      <c r="W465" s="48">
        <v>850</v>
      </c>
      <c r="X465" s="177" t="s">
        <v>19</v>
      </c>
      <c r="AI465" s="48">
        <v>960</v>
      </c>
      <c r="AJ465" s="30">
        <v>0.31147799999999998</v>
      </c>
      <c r="AK465" s="175" t="s">
        <v>4</v>
      </c>
      <c r="AL465" s="175" t="s">
        <v>5</v>
      </c>
      <c r="AM465" s="175">
        <v>0</v>
      </c>
      <c r="AN465" s="176">
        <v>40.909999999999997</v>
      </c>
      <c r="AO465" s="48">
        <v>1050</v>
      </c>
      <c r="AP465" s="177" t="s">
        <v>18</v>
      </c>
    </row>
    <row r="466" spans="2:42" x14ac:dyDescent="0.25">
      <c r="B466" s="48">
        <v>1357</v>
      </c>
      <c r="C466" s="30">
        <v>1.022411</v>
      </c>
      <c r="D466" s="175">
        <v>0</v>
      </c>
      <c r="E466" s="176">
        <v>42.53</v>
      </c>
      <c r="L466" s="48">
        <v>1225</v>
      </c>
      <c r="M466" s="30">
        <v>1.022411</v>
      </c>
      <c r="N466" s="175">
        <v>0</v>
      </c>
      <c r="O466" s="176">
        <v>42.53</v>
      </c>
      <c r="Q466" s="48">
        <v>463</v>
      </c>
      <c r="R466" s="30">
        <v>0.40975800000000001</v>
      </c>
      <c r="S466" s="175" t="s">
        <v>4</v>
      </c>
      <c r="T466" s="175" t="s">
        <v>5</v>
      </c>
      <c r="U466" s="175">
        <v>4</v>
      </c>
      <c r="V466" s="176">
        <v>158.41</v>
      </c>
      <c r="W466" s="48">
        <v>852</v>
      </c>
      <c r="X466" s="177" t="s">
        <v>19</v>
      </c>
      <c r="AI466" s="48">
        <v>962</v>
      </c>
      <c r="AJ466" s="30">
        <v>0.147929</v>
      </c>
      <c r="AK466" s="175" t="s">
        <v>9</v>
      </c>
      <c r="AL466" s="175" t="s">
        <v>10</v>
      </c>
      <c r="AM466" s="175">
        <v>0</v>
      </c>
      <c r="AN466" s="176">
        <v>48.97</v>
      </c>
      <c r="AO466" s="48">
        <v>1051</v>
      </c>
      <c r="AP466" s="177" t="s">
        <v>18</v>
      </c>
    </row>
    <row r="467" spans="2:42" x14ac:dyDescent="0.25">
      <c r="B467" s="48">
        <v>1358</v>
      </c>
      <c r="C467" s="30">
        <v>0.17516100000000001</v>
      </c>
      <c r="D467" s="175">
        <v>0</v>
      </c>
      <c r="E467" s="176">
        <v>36.67</v>
      </c>
      <c r="L467" s="48">
        <v>1226</v>
      </c>
      <c r="M467" s="30">
        <v>0.17516100000000001</v>
      </c>
      <c r="N467" s="175">
        <v>0</v>
      </c>
      <c r="O467" s="176">
        <v>36.67</v>
      </c>
      <c r="Q467" s="48">
        <v>464</v>
      </c>
      <c r="R467" s="30">
        <v>0.24296300000000001</v>
      </c>
      <c r="S467" s="175" t="s">
        <v>6</v>
      </c>
      <c r="T467" s="175" t="s">
        <v>5</v>
      </c>
      <c r="U467" s="175">
        <v>3</v>
      </c>
      <c r="V467" s="176">
        <v>128.37</v>
      </c>
      <c r="W467" s="48">
        <v>853</v>
      </c>
      <c r="X467" s="177" t="s">
        <v>19</v>
      </c>
      <c r="AI467" s="48">
        <v>963</v>
      </c>
      <c r="AJ467" s="30">
        <v>0.167186</v>
      </c>
      <c r="AK467" s="175" t="s">
        <v>4</v>
      </c>
      <c r="AL467" s="175" t="s">
        <v>5</v>
      </c>
      <c r="AM467" s="175">
        <v>0</v>
      </c>
      <c r="AN467" s="176">
        <v>38.909999999999997</v>
      </c>
      <c r="AO467" s="48">
        <v>1053</v>
      </c>
      <c r="AP467" s="177" t="s">
        <v>18</v>
      </c>
    </row>
    <row r="468" spans="2:42" x14ac:dyDescent="0.25">
      <c r="B468" s="48">
        <v>1359</v>
      </c>
      <c r="C468" s="30">
        <v>1.7385489999999999</v>
      </c>
      <c r="D468" s="175">
        <v>0</v>
      </c>
      <c r="E468" s="176">
        <v>41.77</v>
      </c>
      <c r="L468" s="48">
        <v>1227</v>
      </c>
      <c r="M468" s="30">
        <v>1.7385489999999999</v>
      </c>
      <c r="N468" s="175">
        <v>0</v>
      </c>
      <c r="O468" s="176">
        <v>41.77</v>
      </c>
      <c r="Q468" s="48">
        <v>465</v>
      </c>
      <c r="R468" s="30">
        <v>7.1332000000000007E-2</v>
      </c>
      <c r="S468" s="175" t="s">
        <v>4</v>
      </c>
      <c r="T468" s="175" t="s">
        <v>5</v>
      </c>
      <c r="U468" s="175">
        <v>0</v>
      </c>
      <c r="V468" s="176">
        <v>42.73</v>
      </c>
      <c r="W468" s="48">
        <v>859</v>
      </c>
      <c r="X468" s="177" t="s">
        <v>19</v>
      </c>
      <c r="AI468" s="48">
        <v>966</v>
      </c>
      <c r="AJ468" s="30">
        <v>0.47723900000000002</v>
      </c>
      <c r="AK468" s="175" t="s">
        <v>11</v>
      </c>
      <c r="AL468" s="175" t="s">
        <v>10</v>
      </c>
      <c r="AM468" s="175">
        <v>0</v>
      </c>
      <c r="AN468" s="176">
        <v>44.05</v>
      </c>
      <c r="AO468" s="48">
        <v>1054</v>
      </c>
      <c r="AP468" s="177" t="s">
        <v>18</v>
      </c>
    </row>
    <row r="469" spans="2:42" x14ac:dyDescent="0.25">
      <c r="B469" s="48">
        <v>1360</v>
      </c>
      <c r="C469" s="30">
        <v>0.96380699999999997</v>
      </c>
      <c r="D469" s="175">
        <v>0</v>
      </c>
      <c r="E469" s="176">
        <v>45.25</v>
      </c>
      <c r="L469" s="48">
        <v>1228</v>
      </c>
      <c r="M469" s="30">
        <v>0.96380699999999997</v>
      </c>
      <c r="N469" s="175">
        <v>0</v>
      </c>
      <c r="O469" s="176">
        <v>45.25</v>
      </c>
      <c r="Q469" s="48">
        <v>466</v>
      </c>
      <c r="R469" s="30">
        <v>0.21190800000000001</v>
      </c>
      <c r="S469" s="175" t="s">
        <v>4</v>
      </c>
      <c r="T469" s="175" t="s">
        <v>5</v>
      </c>
      <c r="U469" s="175">
        <v>2</v>
      </c>
      <c r="V469" s="176">
        <v>106.19</v>
      </c>
      <c r="W469" s="48">
        <v>866</v>
      </c>
      <c r="X469" s="177" t="s">
        <v>19</v>
      </c>
      <c r="AI469" s="48">
        <v>967</v>
      </c>
      <c r="AJ469" s="30">
        <v>0.49734699999999998</v>
      </c>
      <c r="AK469" s="175" t="s">
        <v>4</v>
      </c>
      <c r="AL469" s="175" t="s">
        <v>5</v>
      </c>
      <c r="AM469" s="175">
        <v>0</v>
      </c>
      <c r="AN469" s="176">
        <v>42.09</v>
      </c>
      <c r="AO469" s="48">
        <v>1057</v>
      </c>
      <c r="AP469" s="177" t="s">
        <v>18</v>
      </c>
    </row>
    <row r="470" spans="2:42" x14ac:dyDescent="0.25">
      <c r="B470" s="48">
        <v>1361</v>
      </c>
      <c r="C470" s="30">
        <v>1.3084979999999999</v>
      </c>
      <c r="D470" s="175">
        <v>0</v>
      </c>
      <c r="E470" s="176">
        <v>39.130000000000003</v>
      </c>
      <c r="L470" s="48">
        <v>1229</v>
      </c>
      <c r="M470" s="30">
        <v>1.3084979999999999</v>
      </c>
      <c r="N470" s="175">
        <v>0</v>
      </c>
      <c r="O470" s="176">
        <v>39.130000000000003</v>
      </c>
      <c r="Q470" s="48">
        <v>467</v>
      </c>
      <c r="R470" s="30">
        <v>0.41366399999999998</v>
      </c>
      <c r="S470" s="175" t="s">
        <v>4</v>
      </c>
      <c r="T470" s="175" t="s">
        <v>5</v>
      </c>
      <c r="U470" s="175">
        <v>4</v>
      </c>
      <c r="V470" s="176">
        <v>29.38</v>
      </c>
      <c r="W470" s="48">
        <v>886</v>
      </c>
      <c r="X470" s="177" t="s">
        <v>19</v>
      </c>
      <c r="AI470" s="48">
        <v>969</v>
      </c>
      <c r="AJ470" s="30">
        <v>0.17604900000000001</v>
      </c>
      <c r="AK470" s="175" t="s">
        <v>6</v>
      </c>
      <c r="AL470" s="175" t="s">
        <v>5</v>
      </c>
      <c r="AM470" s="175">
        <v>0</v>
      </c>
      <c r="AN470" s="176">
        <v>41.48</v>
      </c>
      <c r="AO470" s="48">
        <v>1059</v>
      </c>
      <c r="AP470" s="177" t="s">
        <v>18</v>
      </c>
    </row>
    <row r="471" spans="2:42" x14ac:dyDescent="0.25">
      <c r="B471" s="48">
        <v>1363</v>
      </c>
      <c r="C471" s="30">
        <v>0.92569800000000002</v>
      </c>
      <c r="D471" s="175">
        <v>0</v>
      </c>
      <c r="E471" s="176">
        <v>41.8</v>
      </c>
      <c r="L471" s="48">
        <v>1231</v>
      </c>
      <c r="M471" s="30">
        <v>0.92569800000000002</v>
      </c>
      <c r="N471" s="175">
        <v>0</v>
      </c>
      <c r="O471" s="176">
        <v>41.8</v>
      </c>
      <c r="Q471" s="48">
        <v>468</v>
      </c>
      <c r="R471" s="30">
        <v>0.11258700000000001</v>
      </c>
      <c r="S471" s="175" t="s">
        <v>6</v>
      </c>
      <c r="T471" s="175" t="s">
        <v>5</v>
      </c>
      <c r="U471" s="175">
        <v>2</v>
      </c>
      <c r="V471" s="176">
        <v>110</v>
      </c>
      <c r="W471" s="48">
        <v>918</v>
      </c>
      <c r="X471" s="177" t="s">
        <v>19</v>
      </c>
      <c r="AI471" s="48">
        <v>971</v>
      </c>
      <c r="AJ471" s="30">
        <v>0.95509100000000002</v>
      </c>
      <c r="AK471" s="175" t="s">
        <v>4</v>
      </c>
      <c r="AL471" s="175" t="s">
        <v>5</v>
      </c>
      <c r="AM471" s="175">
        <v>0</v>
      </c>
      <c r="AN471" s="176">
        <v>36.07</v>
      </c>
      <c r="AO471" s="48">
        <v>1063</v>
      </c>
      <c r="AP471" s="177" t="s">
        <v>18</v>
      </c>
    </row>
    <row r="472" spans="2:42" x14ac:dyDescent="0.25">
      <c r="B472" s="48">
        <v>1365</v>
      </c>
      <c r="C472" s="30">
        <v>0.65344500000000005</v>
      </c>
      <c r="D472" s="175">
        <v>0</v>
      </c>
      <c r="E472" s="176">
        <v>42.6</v>
      </c>
      <c r="L472" s="48">
        <v>1233</v>
      </c>
      <c r="M472" s="30">
        <v>0.65344500000000005</v>
      </c>
      <c r="N472" s="175">
        <v>0</v>
      </c>
      <c r="O472" s="176">
        <v>42.6</v>
      </c>
      <c r="Q472" s="48">
        <v>469</v>
      </c>
      <c r="R472" s="30">
        <v>0.23033600000000001</v>
      </c>
      <c r="S472" s="175" t="s">
        <v>4</v>
      </c>
      <c r="T472" s="175" t="s">
        <v>5</v>
      </c>
      <c r="U472" s="175">
        <v>4</v>
      </c>
      <c r="V472" s="176">
        <v>178.03</v>
      </c>
      <c r="W472" s="48">
        <v>927</v>
      </c>
      <c r="X472" s="177" t="s">
        <v>19</v>
      </c>
      <c r="AI472" s="48">
        <v>973</v>
      </c>
      <c r="AJ472" s="30">
        <v>0.48934800000000001</v>
      </c>
      <c r="AK472" s="175" t="s">
        <v>4</v>
      </c>
      <c r="AL472" s="175" t="s">
        <v>5</v>
      </c>
      <c r="AM472" s="175">
        <v>0</v>
      </c>
      <c r="AN472" s="176">
        <v>47.68</v>
      </c>
      <c r="AO472" s="48">
        <v>1065</v>
      </c>
      <c r="AP472" s="177" t="s">
        <v>18</v>
      </c>
    </row>
    <row r="473" spans="2:42" x14ac:dyDescent="0.25">
      <c r="B473" s="48">
        <v>1367</v>
      </c>
      <c r="C473" s="30">
        <v>0.85168299999999997</v>
      </c>
      <c r="D473" s="175">
        <v>0</v>
      </c>
      <c r="E473" s="176">
        <v>45.94</v>
      </c>
      <c r="L473" s="48">
        <v>1235</v>
      </c>
      <c r="M473" s="30">
        <v>0.85168299999999997</v>
      </c>
      <c r="N473" s="175">
        <v>0</v>
      </c>
      <c r="O473" s="176">
        <v>45.94</v>
      </c>
      <c r="Q473" s="48">
        <v>470</v>
      </c>
      <c r="R473" s="30">
        <v>0.2752</v>
      </c>
      <c r="S473" s="175" t="s">
        <v>4</v>
      </c>
      <c r="T473" s="175" t="s">
        <v>5</v>
      </c>
      <c r="U473" s="175">
        <v>4</v>
      </c>
      <c r="V473" s="176">
        <v>0</v>
      </c>
      <c r="W473" s="48">
        <v>943</v>
      </c>
      <c r="X473" s="177" t="s">
        <v>19</v>
      </c>
      <c r="AI473" s="48">
        <v>975</v>
      </c>
      <c r="AJ473" s="30">
        <v>0.43172899999999997</v>
      </c>
      <c r="AK473" s="175" t="s">
        <v>4</v>
      </c>
      <c r="AL473" s="175" t="s">
        <v>5</v>
      </c>
      <c r="AM473" s="175">
        <v>0</v>
      </c>
      <c r="AN473" s="176">
        <v>43.8</v>
      </c>
      <c r="AO473" s="48">
        <v>1066</v>
      </c>
      <c r="AP473" s="177" t="s">
        <v>18</v>
      </c>
    </row>
    <row r="474" spans="2:42" x14ac:dyDescent="0.25">
      <c r="B474" s="48">
        <v>1373</v>
      </c>
      <c r="C474" s="30">
        <v>2.703751</v>
      </c>
      <c r="D474" s="175">
        <v>0</v>
      </c>
      <c r="E474" s="176">
        <v>34.79</v>
      </c>
      <c r="L474" s="48">
        <v>1241</v>
      </c>
      <c r="M474" s="30">
        <v>2.703751</v>
      </c>
      <c r="N474" s="175">
        <v>0</v>
      </c>
      <c r="O474" s="176">
        <v>34.79</v>
      </c>
      <c r="Q474" s="48">
        <v>471</v>
      </c>
      <c r="R474" s="30">
        <v>0.144203</v>
      </c>
      <c r="S474" s="175" t="s">
        <v>4</v>
      </c>
      <c r="T474" s="175" t="s">
        <v>5</v>
      </c>
      <c r="U474" s="175">
        <v>0</v>
      </c>
      <c r="V474" s="176">
        <v>46.04</v>
      </c>
      <c r="W474" s="48">
        <v>964</v>
      </c>
      <c r="X474" s="177" t="s">
        <v>19</v>
      </c>
      <c r="AI474" s="48">
        <v>977</v>
      </c>
      <c r="AJ474" s="30">
        <v>0.398839</v>
      </c>
      <c r="AK474" s="175" t="s">
        <v>4</v>
      </c>
      <c r="AL474" s="175" t="s">
        <v>5</v>
      </c>
      <c r="AM474" s="175">
        <v>0</v>
      </c>
      <c r="AN474" s="176">
        <v>45.71</v>
      </c>
      <c r="AO474" s="48">
        <v>1067</v>
      </c>
      <c r="AP474" s="177" t="s">
        <v>18</v>
      </c>
    </row>
    <row r="475" spans="2:42" x14ac:dyDescent="0.25">
      <c r="B475" s="48">
        <v>1374</v>
      </c>
      <c r="C475" s="30">
        <v>0.52488900000000005</v>
      </c>
      <c r="D475" s="175">
        <v>0</v>
      </c>
      <c r="E475" s="176">
        <v>42.37</v>
      </c>
      <c r="L475" s="48">
        <v>1242</v>
      </c>
      <c r="M475" s="30">
        <v>0.52488900000000005</v>
      </c>
      <c r="N475" s="175">
        <v>0</v>
      </c>
      <c r="O475" s="176">
        <v>42.37</v>
      </c>
      <c r="Q475" s="48">
        <v>472</v>
      </c>
      <c r="R475" s="30">
        <v>0.17061000000000001</v>
      </c>
      <c r="S475" s="175" t="s">
        <v>6</v>
      </c>
      <c r="T475" s="175" t="s">
        <v>5</v>
      </c>
      <c r="U475" s="175">
        <v>0</v>
      </c>
      <c r="V475" s="176">
        <v>41.03</v>
      </c>
      <c r="W475" s="48">
        <v>965</v>
      </c>
      <c r="X475" s="177" t="s">
        <v>19</v>
      </c>
      <c r="AI475" s="48">
        <v>979</v>
      </c>
      <c r="AJ475" s="30">
        <v>0.38676700000000003</v>
      </c>
      <c r="AK475" s="175" t="s">
        <v>9</v>
      </c>
      <c r="AL475" s="175" t="s">
        <v>10</v>
      </c>
      <c r="AM475" s="175">
        <v>0</v>
      </c>
      <c r="AN475" s="176">
        <v>35.979999999999997</v>
      </c>
      <c r="AO475" s="48">
        <v>1068</v>
      </c>
      <c r="AP475" s="177" t="s">
        <v>18</v>
      </c>
    </row>
    <row r="476" spans="2:42" x14ac:dyDescent="0.25">
      <c r="B476" s="48">
        <v>1381</v>
      </c>
      <c r="C476" s="30">
        <v>5.525436</v>
      </c>
      <c r="D476" s="175">
        <v>0</v>
      </c>
      <c r="E476" s="176">
        <v>37.229999999999997</v>
      </c>
      <c r="L476" s="48">
        <v>1249</v>
      </c>
      <c r="M476" s="30">
        <v>5.525436</v>
      </c>
      <c r="N476" s="175">
        <v>0</v>
      </c>
      <c r="O476" s="176">
        <v>37.229999999999997</v>
      </c>
      <c r="Q476" s="48">
        <v>473</v>
      </c>
      <c r="R476" s="30">
        <v>0.23657600000000001</v>
      </c>
      <c r="S476" s="175" t="s">
        <v>6</v>
      </c>
      <c r="T476" s="175" t="s">
        <v>5</v>
      </c>
      <c r="U476" s="175">
        <v>2</v>
      </c>
      <c r="V476" s="176">
        <v>119.06</v>
      </c>
      <c r="W476" s="48">
        <v>969</v>
      </c>
      <c r="X476" s="177" t="s">
        <v>19</v>
      </c>
      <c r="AI476" s="48">
        <v>980</v>
      </c>
      <c r="AJ476" s="30">
        <v>0.18010000000000001</v>
      </c>
      <c r="AK476" s="175" t="s">
        <v>12</v>
      </c>
      <c r="AL476" s="175" t="s">
        <v>13</v>
      </c>
      <c r="AM476" s="175">
        <v>0</v>
      </c>
      <c r="AN476" s="176">
        <v>38.78</v>
      </c>
      <c r="AO476" s="48">
        <v>1077</v>
      </c>
      <c r="AP476" s="177" t="s">
        <v>18</v>
      </c>
    </row>
    <row r="477" spans="2:42" x14ac:dyDescent="0.25">
      <c r="B477" s="48">
        <v>1383</v>
      </c>
      <c r="C477" s="30">
        <v>0.78403299999999998</v>
      </c>
      <c r="D477" s="175">
        <v>0</v>
      </c>
      <c r="E477" s="176">
        <v>38.950000000000003</v>
      </c>
      <c r="L477" s="48">
        <v>1251</v>
      </c>
      <c r="M477" s="30">
        <v>0.78403299999999998</v>
      </c>
      <c r="N477" s="175">
        <v>0</v>
      </c>
      <c r="O477" s="176">
        <v>38.950000000000003</v>
      </c>
      <c r="Q477" s="48">
        <v>474</v>
      </c>
      <c r="R477" s="30">
        <v>0.23318</v>
      </c>
      <c r="S477" s="175" t="s">
        <v>12</v>
      </c>
      <c r="T477" s="175" t="s">
        <v>13</v>
      </c>
      <c r="U477" s="175">
        <v>2</v>
      </c>
      <c r="V477" s="176">
        <v>109.28</v>
      </c>
      <c r="W477" s="48">
        <v>971</v>
      </c>
      <c r="X477" s="177" t="s">
        <v>19</v>
      </c>
      <c r="AI477" s="48">
        <v>982</v>
      </c>
      <c r="AJ477" s="30">
        <v>0.18481</v>
      </c>
      <c r="AK477" s="175" t="s">
        <v>4</v>
      </c>
      <c r="AL477" s="175" t="s">
        <v>5</v>
      </c>
      <c r="AM477" s="175">
        <v>0</v>
      </c>
      <c r="AN477" s="176">
        <v>37.46</v>
      </c>
      <c r="AO477" s="48">
        <v>1079</v>
      </c>
      <c r="AP477" s="177" t="s">
        <v>18</v>
      </c>
    </row>
    <row r="478" spans="2:42" x14ac:dyDescent="0.25">
      <c r="B478" s="48">
        <v>1384</v>
      </c>
      <c r="C478" s="30">
        <v>3.854358</v>
      </c>
      <c r="D478" s="175">
        <v>0</v>
      </c>
      <c r="E478" s="176">
        <v>44.25</v>
      </c>
      <c r="L478" s="48">
        <v>1252</v>
      </c>
      <c r="M478" s="30">
        <v>3.854358</v>
      </c>
      <c r="N478" s="175">
        <v>0</v>
      </c>
      <c r="O478" s="176">
        <v>44.25</v>
      </c>
      <c r="Q478" s="48">
        <v>475</v>
      </c>
      <c r="R478" s="30">
        <v>0.196182</v>
      </c>
      <c r="S478" s="175" t="s">
        <v>4</v>
      </c>
      <c r="T478" s="175" t="s">
        <v>5</v>
      </c>
      <c r="U478" s="175">
        <v>3</v>
      </c>
      <c r="V478" s="176">
        <v>122.53</v>
      </c>
      <c r="W478" s="48">
        <v>996</v>
      </c>
      <c r="X478" s="177" t="s">
        <v>19</v>
      </c>
      <c r="AI478" s="48">
        <v>984</v>
      </c>
      <c r="AJ478" s="30">
        <v>0.52744800000000003</v>
      </c>
      <c r="AK478" s="175" t="s">
        <v>9</v>
      </c>
      <c r="AL478" s="175" t="s">
        <v>10</v>
      </c>
      <c r="AM478" s="175">
        <v>0</v>
      </c>
      <c r="AN478" s="176">
        <v>39.33</v>
      </c>
      <c r="AO478" s="48">
        <v>1081</v>
      </c>
      <c r="AP478" s="177" t="s">
        <v>18</v>
      </c>
    </row>
    <row r="479" spans="2:42" x14ac:dyDescent="0.25">
      <c r="B479" s="48">
        <v>1392</v>
      </c>
      <c r="C479" s="30">
        <v>2.4180160000000002</v>
      </c>
      <c r="D479" s="175">
        <v>0</v>
      </c>
      <c r="E479" s="176">
        <v>34.549999999999997</v>
      </c>
      <c r="L479" s="48">
        <v>1260</v>
      </c>
      <c r="M479" s="30">
        <v>2.4180160000000002</v>
      </c>
      <c r="N479" s="175">
        <v>0</v>
      </c>
      <c r="O479" s="176">
        <v>34.549999999999997</v>
      </c>
      <c r="Q479" s="48">
        <v>476</v>
      </c>
      <c r="R479" s="30">
        <v>9.7872000000000001E-2</v>
      </c>
      <c r="S479" s="175" t="s">
        <v>4</v>
      </c>
      <c r="T479" s="175" t="s">
        <v>5</v>
      </c>
      <c r="U479" s="175">
        <v>4</v>
      </c>
      <c r="V479" s="176">
        <v>159.05000000000001</v>
      </c>
      <c r="W479" s="48">
        <v>1064</v>
      </c>
      <c r="X479" s="177" t="s">
        <v>19</v>
      </c>
      <c r="AI479" s="48">
        <v>987</v>
      </c>
      <c r="AJ479" s="30">
        <v>0.319714</v>
      </c>
      <c r="AK479" s="175" t="s">
        <v>4</v>
      </c>
      <c r="AL479" s="175" t="s">
        <v>5</v>
      </c>
      <c r="AM479" s="175">
        <v>0</v>
      </c>
      <c r="AN479" s="176">
        <v>44.2</v>
      </c>
      <c r="AO479" s="48">
        <v>1082</v>
      </c>
      <c r="AP479" s="177" t="s">
        <v>18</v>
      </c>
    </row>
    <row r="480" spans="2:42" x14ac:dyDescent="0.25">
      <c r="B480" s="48">
        <v>1402</v>
      </c>
      <c r="C480" s="30">
        <v>1.150037</v>
      </c>
      <c r="D480" s="175">
        <v>0</v>
      </c>
      <c r="E480" s="176">
        <v>40.880000000000003</v>
      </c>
      <c r="L480" s="48">
        <v>1270</v>
      </c>
      <c r="M480" s="30">
        <v>1.150037</v>
      </c>
      <c r="N480" s="175">
        <v>0</v>
      </c>
      <c r="O480" s="176">
        <v>40.880000000000003</v>
      </c>
      <c r="Q480" s="48">
        <v>477</v>
      </c>
      <c r="R480" s="30">
        <v>0.155081</v>
      </c>
      <c r="S480" s="175" t="s">
        <v>4</v>
      </c>
      <c r="T480" s="175" t="s">
        <v>5</v>
      </c>
      <c r="U480" s="175">
        <v>0</v>
      </c>
      <c r="V480" s="176">
        <v>38.479999999999997</v>
      </c>
      <c r="W480" s="48">
        <v>1068</v>
      </c>
      <c r="X480" s="177" t="s">
        <v>19</v>
      </c>
      <c r="AI480" s="48">
        <v>988</v>
      </c>
      <c r="AJ480" s="30">
        <v>0.64111899999999999</v>
      </c>
      <c r="AK480" s="175" t="s">
        <v>4</v>
      </c>
      <c r="AL480" s="175" t="s">
        <v>5</v>
      </c>
      <c r="AM480" s="175">
        <v>0</v>
      </c>
      <c r="AN480" s="176">
        <v>44.17</v>
      </c>
      <c r="AO480" s="48">
        <v>1083</v>
      </c>
      <c r="AP480" s="177" t="s">
        <v>18</v>
      </c>
    </row>
    <row r="481" spans="2:42" x14ac:dyDescent="0.25">
      <c r="B481" s="48">
        <v>1403</v>
      </c>
      <c r="C481" s="30">
        <v>0.95414299999999996</v>
      </c>
      <c r="D481" s="175">
        <v>0</v>
      </c>
      <c r="E481" s="176">
        <v>39.35</v>
      </c>
      <c r="L481" s="48">
        <v>1271</v>
      </c>
      <c r="M481" s="30">
        <v>0.95414299999999996</v>
      </c>
      <c r="N481" s="175">
        <v>0</v>
      </c>
      <c r="O481" s="176">
        <v>39.35</v>
      </c>
      <c r="Q481" s="48">
        <v>478</v>
      </c>
      <c r="R481" s="30">
        <v>0.59585600000000005</v>
      </c>
      <c r="S481" s="175" t="s">
        <v>4</v>
      </c>
      <c r="T481" s="175" t="s">
        <v>5</v>
      </c>
      <c r="U481" s="175">
        <v>1</v>
      </c>
      <c r="V481" s="176">
        <v>51.03</v>
      </c>
      <c r="W481" s="48">
        <v>1084</v>
      </c>
      <c r="X481" s="177" t="s">
        <v>19</v>
      </c>
      <c r="AI481" s="48">
        <v>989</v>
      </c>
      <c r="AJ481" s="30">
        <v>0.404833</v>
      </c>
      <c r="AK481" s="175" t="s">
        <v>4</v>
      </c>
      <c r="AL481" s="175" t="s">
        <v>5</v>
      </c>
      <c r="AM481" s="175">
        <v>0</v>
      </c>
      <c r="AN481" s="176">
        <v>32.93</v>
      </c>
      <c r="AO481" s="48">
        <v>1088</v>
      </c>
      <c r="AP481" s="177" t="s">
        <v>18</v>
      </c>
    </row>
    <row r="482" spans="2:42" x14ac:dyDescent="0.25">
      <c r="B482" s="48">
        <v>1406</v>
      </c>
      <c r="C482" s="30">
        <v>0.60038599999999998</v>
      </c>
      <c r="D482" s="175">
        <v>0</v>
      </c>
      <c r="E482" s="176">
        <v>41.42</v>
      </c>
      <c r="L482" s="48">
        <v>1274</v>
      </c>
      <c r="M482" s="30">
        <v>0.60038599999999998</v>
      </c>
      <c r="N482" s="175">
        <v>0</v>
      </c>
      <c r="O482" s="176">
        <v>41.42</v>
      </c>
      <c r="Q482" s="48">
        <v>479</v>
      </c>
      <c r="R482" s="30">
        <v>0.47786800000000001</v>
      </c>
      <c r="S482" s="175" t="s">
        <v>4</v>
      </c>
      <c r="T482" s="175" t="s">
        <v>5</v>
      </c>
      <c r="U482" s="175">
        <v>3</v>
      </c>
      <c r="V482" s="176">
        <v>136.66</v>
      </c>
      <c r="W482" s="48">
        <v>1105</v>
      </c>
      <c r="X482" s="177" t="s">
        <v>19</v>
      </c>
      <c r="AI482" s="48">
        <v>990</v>
      </c>
      <c r="AJ482" s="30">
        <v>0.59314</v>
      </c>
      <c r="AK482" s="175" t="s">
        <v>9</v>
      </c>
      <c r="AL482" s="175" t="s">
        <v>10</v>
      </c>
      <c r="AM482" s="175">
        <v>0</v>
      </c>
      <c r="AN482" s="176">
        <v>47.38</v>
      </c>
      <c r="AO482" s="48">
        <v>1093</v>
      </c>
      <c r="AP482" s="177" t="s">
        <v>18</v>
      </c>
    </row>
    <row r="483" spans="2:42" x14ac:dyDescent="0.25">
      <c r="B483" s="48">
        <v>1409</v>
      </c>
      <c r="C483" s="30">
        <v>3.6628020000000001</v>
      </c>
      <c r="D483" s="175">
        <v>0</v>
      </c>
      <c r="E483" s="176">
        <v>43.83</v>
      </c>
      <c r="L483" s="48">
        <v>1277</v>
      </c>
      <c r="M483" s="30">
        <v>3.6628020000000001</v>
      </c>
      <c r="N483" s="175">
        <v>0</v>
      </c>
      <c r="O483" s="176">
        <v>43.83</v>
      </c>
      <c r="Q483" s="48">
        <v>480</v>
      </c>
      <c r="R483" s="30">
        <v>0.25154300000000002</v>
      </c>
      <c r="S483" s="175" t="s">
        <v>4</v>
      </c>
      <c r="T483" s="175" t="s">
        <v>5</v>
      </c>
      <c r="U483" s="175">
        <v>4</v>
      </c>
      <c r="V483" s="176">
        <v>144.88999999999999</v>
      </c>
      <c r="W483" s="48">
        <v>1131</v>
      </c>
      <c r="X483" s="177" t="s">
        <v>19</v>
      </c>
      <c r="AI483" s="48">
        <v>992</v>
      </c>
      <c r="AJ483" s="30">
        <v>0.30108000000000001</v>
      </c>
      <c r="AK483" s="175" t="s">
        <v>9</v>
      </c>
      <c r="AL483" s="175" t="s">
        <v>10</v>
      </c>
      <c r="AM483" s="175">
        <v>0</v>
      </c>
      <c r="AN483" s="176">
        <v>32.44</v>
      </c>
      <c r="AO483" s="48">
        <v>1094</v>
      </c>
      <c r="AP483" s="177" t="s">
        <v>18</v>
      </c>
    </row>
    <row r="484" spans="2:42" x14ac:dyDescent="0.25">
      <c r="B484" s="48">
        <v>1412</v>
      </c>
      <c r="C484" s="30">
        <v>0.39298</v>
      </c>
      <c r="D484" s="175">
        <v>0</v>
      </c>
      <c r="E484" s="176">
        <v>44.71</v>
      </c>
      <c r="L484" s="48">
        <v>1280</v>
      </c>
      <c r="M484" s="30">
        <v>0.39298</v>
      </c>
      <c r="N484" s="175">
        <v>0</v>
      </c>
      <c r="O484" s="176">
        <v>44.71</v>
      </c>
      <c r="Q484" s="48">
        <v>481</v>
      </c>
      <c r="R484" s="30">
        <v>0.26428699999999999</v>
      </c>
      <c r="S484" s="175" t="s">
        <v>4</v>
      </c>
      <c r="T484" s="175" t="s">
        <v>5</v>
      </c>
      <c r="U484" s="175">
        <v>0</v>
      </c>
      <c r="V484" s="176">
        <v>41.35</v>
      </c>
      <c r="W484" s="48">
        <v>1137</v>
      </c>
      <c r="X484" s="177" t="s">
        <v>19</v>
      </c>
      <c r="AI484" s="48">
        <v>994</v>
      </c>
      <c r="AJ484" s="30">
        <v>0.31565900000000002</v>
      </c>
      <c r="AK484" s="175" t="s">
        <v>9</v>
      </c>
      <c r="AL484" s="175" t="s">
        <v>10</v>
      </c>
      <c r="AM484" s="175">
        <v>0</v>
      </c>
      <c r="AN484" s="176">
        <v>36.24</v>
      </c>
      <c r="AO484" s="48">
        <v>1098</v>
      </c>
      <c r="AP484" s="177" t="s">
        <v>18</v>
      </c>
    </row>
    <row r="485" spans="2:42" x14ac:dyDescent="0.25">
      <c r="B485" s="48">
        <v>1417</v>
      </c>
      <c r="C485" s="30">
        <v>1.2965850000000001</v>
      </c>
      <c r="D485" s="175">
        <v>0</v>
      </c>
      <c r="E485" s="176">
        <v>48.71</v>
      </c>
      <c r="L485" s="48">
        <v>1285</v>
      </c>
      <c r="M485" s="30">
        <v>1.2965850000000001</v>
      </c>
      <c r="N485" s="175">
        <v>0</v>
      </c>
      <c r="O485" s="176">
        <v>48.71</v>
      </c>
      <c r="Q485" s="48">
        <v>482</v>
      </c>
      <c r="R485" s="30">
        <v>0.21109800000000001</v>
      </c>
      <c r="S485" s="175" t="s">
        <v>4</v>
      </c>
      <c r="T485" s="175" t="s">
        <v>5</v>
      </c>
      <c r="U485" s="175">
        <v>0</v>
      </c>
      <c r="V485" s="176">
        <v>34.15</v>
      </c>
      <c r="W485" s="48">
        <v>1149</v>
      </c>
      <c r="X485" s="177" t="s">
        <v>19</v>
      </c>
      <c r="AI485" s="48">
        <v>1000</v>
      </c>
      <c r="AJ485" s="30">
        <v>0.69290099999999999</v>
      </c>
      <c r="AK485" s="175" t="s">
        <v>9</v>
      </c>
      <c r="AL485" s="175" t="s">
        <v>10</v>
      </c>
      <c r="AM485" s="175">
        <v>0</v>
      </c>
      <c r="AN485" s="176">
        <v>36.909999999999997</v>
      </c>
      <c r="AO485" s="48">
        <v>1101</v>
      </c>
      <c r="AP485" s="177" t="s">
        <v>18</v>
      </c>
    </row>
    <row r="486" spans="2:42" x14ac:dyDescent="0.25">
      <c r="B486" s="48">
        <v>1420</v>
      </c>
      <c r="C486" s="30">
        <v>4.8931699999999996</v>
      </c>
      <c r="D486" s="175">
        <v>0</v>
      </c>
      <c r="E486" s="176">
        <v>36.25</v>
      </c>
      <c r="L486" s="48">
        <v>1288</v>
      </c>
      <c r="M486" s="30">
        <v>4.8931699999999996</v>
      </c>
      <c r="N486" s="175">
        <v>0</v>
      </c>
      <c r="O486" s="176">
        <v>36.25</v>
      </c>
      <c r="Q486" s="48">
        <v>483</v>
      </c>
      <c r="R486" s="30">
        <v>0.35779</v>
      </c>
      <c r="S486" s="175" t="s">
        <v>4</v>
      </c>
      <c r="T486" s="175" t="s">
        <v>5</v>
      </c>
      <c r="U486" s="175">
        <v>0</v>
      </c>
      <c r="V486" s="176">
        <v>43.8</v>
      </c>
      <c r="W486" s="48">
        <v>1205</v>
      </c>
      <c r="X486" s="177" t="s">
        <v>19</v>
      </c>
      <c r="AI486" s="48">
        <v>1001</v>
      </c>
      <c r="AJ486" s="30">
        <v>0.67328100000000002</v>
      </c>
      <c r="AK486" s="175" t="s">
        <v>9</v>
      </c>
      <c r="AL486" s="175" t="s">
        <v>10</v>
      </c>
      <c r="AM486" s="175">
        <v>0</v>
      </c>
      <c r="AN486" s="176">
        <v>46.79</v>
      </c>
      <c r="AO486" s="48">
        <v>1103</v>
      </c>
      <c r="AP486" s="177" t="s">
        <v>18</v>
      </c>
    </row>
    <row r="487" spans="2:42" x14ac:dyDescent="0.25">
      <c r="B487" s="48">
        <v>1424</v>
      </c>
      <c r="C487" s="30">
        <v>7.6425919999999996</v>
      </c>
      <c r="D487" s="175">
        <v>0</v>
      </c>
      <c r="E487" s="176">
        <v>44.18</v>
      </c>
      <c r="L487" s="48">
        <v>1292</v>
      </c>
      <c r="M487" s="30">
        <v>7.6425919999999996</v>
      </c>
      <c r="N487" s="175">
        <v>0</v>
      </c>
      <c r="O487" s="176">
        <v>44.18</v>
      </c>
      <c r="Q487" s="48">
        <v>484</v>
      </c>
      <c r="R487" s="30">
        <v>0.46745300000000001</v>
      </c>
      <c r="S487" s="175" t="s">
        <v>4</v>
      </c>
      <c r="T487" s="175" t="s">
        <v>5</v>
      </c>
      <c r="U487" s="175">
        <v>4</v>
      </c>
      <c r="V487" s="176">
        <v>142.71</v>
      </c>
      <c r="W487" s="48">
        <v>1210</v>
      </c>
      <c r="X487" s="177" t="s">
        <v>19</v>
      </c>
      <c r="AI487" s="48">
        <v>1003</v>
      </c>
      <c r="AJ487" s="30">
        <v>0.34782400000000002</v>
      </c>
      <c r="AK487" s="175" t="s">
        <v>6</v>
      </c>
      <c r="AL487" s="175" t="s">
        <v>5</v>
      </c>
      <c r="AM487" s="175">
        <v>0</v>
      </c>
      <c r="AN487" s="176">
        <v>36.58</v>
      </c>
      <c r="AO487" s="48">
        <v>1107</v>
      </c>
      <c r="AP487" s="177" t="s">
        <v>18</v>
      </c>
    </row>
    <row r="488" spans="2:42" x14ac:dyDescent="0.25">
      <c r="B488" s="48">
        <v>1426</v>
      </c>
      <c r="C488" s="30">
        <v>2.7836669999999999</v>
      </c>
      <c r="D488" s="175">
        <v>0</v>
      </c>
      <c r="E488" s="176">
        <v>42.85</v>
      </c>
      <c r="L488" s="48">
        <v>1294</v>
      </c>
      <c r="M488" s="30">
        <v>2.7836669999999999</v>
      </c>
      <c r="N488" s="175">
        <v>0</v>
      </c>
      <c r="O488" s="176">
        <v>42.85</v>
      </c>
      <c r="Q488" s="48">
        <v>485</v>
      </c>
      <c r="R488" s="30">
        <v>0.32696900000000001</v>
      </c>
      <c r="S488" s="175" t="s">
        <v>4</v>
      </c>
      <c r="T488" s="175" t="s">
        <v>5</v>
      </c>
      <c r="U488" s="175">
        <v>4</v>
      </c>
      <c r="V488" s="176">
        <v>24.09</v>
      </c>
      <c r="W488" s="48">
        <v>1215</v>
      </c>
      <c r="X488" s="177" t="s">
        <v>19</v>
      </c>
      <c r="AI488" s="48">
        <v>1005</v>
      </c>
      <c r="AJ488" s="30">
        <v>1.1297569999999999</v>
      </c>
      <c r="AK488" s="175" t="s">
        <v>4</v>
      </c>
      <c r="AL488" s="175" t="s">
        <v>5</v>
      </c>
      <c r="AM488" s="175">
        <v>0</v>
      </c>
      <c r="AN488" s="176">
        <v>43.66</v>
      </c>
      <c r="AO488" s="48">
        <v>1108</v>
      </c>
      <c r="AP488" s="177" t="s">
        <v>18</v>
      </c>
    </row>
    <row r="489" spans="2:42" x14ac:dyDescent="0.25">
      <c r="B489" s="48">
        <v>1428</v>
      </c>
      <c r="C489" s="30">
        <v>1.05152</v>
      </c>
      <c r="D489" s="175">
        <v>0</v>
      </c>
      <c r="E489" s="176">
        <v>42.02</v>
      </c>
      <c r="L489" s="48">
        <v>1296</v>
      </c>
      <c r="M489" s="30">
        <v>1.05152</v>
      </c>
      <c r="N489" s="175">
        <v>0</v>
      </c>
      <c r="O489" s="176">
        <v>42.02</v>
      </c>
      <c r="Q489" s="48">
        <v>486</v>
      </c>
      <c r="R489" s="30">
        <v>0.68781499999999995</v>
      </c>
      <c r="S489" s="175" t="s">
        <v>4</v>
      </c>
      <c r="T489" s="175" t="s">
        <v>5</v>
      </c>
      <c r="U489" s="175">
        <v>0</v>
      </c>
      <c r="V489" s="176">
        <v>37.630000000000003</v>
      </c>
      <c r="W489" s="48">
        <v>1235</v>
      </c>
      <c r="X489" s="177" t="s">
        <v>19</v>
      </c>
      <c r="AI489" s="48">
        <v>1009</v>
      </c>
      <c r="AJ489" s="30">
        <v>0.128635</v>
      </c>
      <c r="AK489" s="175" t="s">
        <v>9</v>
      </c>
      <c r="AL489" s="175" t="s">
        <v>10</v>
      </c>
      <c r="AM489" s="175">
        <v>0</v>
      </c>
      <c r="AN489" s="176">
        <v>44.21</v>
      </c>
      <c r="AO489" s="48">
        <v>1110</v>
      </c>
      <c r="AP489" s="177" t="s">
        <v>18</v>
      </c>
    </row>
    <row r="490" spans="2:42" x14ac:dyDescent="0.25">
      <c r="B490" s="48">
        <v>1434</v>
      </c>
      <c r="C490" s="30">
        <v>9.0303760000000004</v>
      </c>
      <c r="D490" s="175">
        <v>0</v>
      </c>
      <c r="E490" s="176">
        <v>36.99</v>
      </c>
      <c r="L490" s="48">
        <v>1302</v>
      </c>
      <c r="M490" s="30">
        <v>9.0303760000000004</v>
      </c>
      <c r="N490" s="175">
        <v>0</v>
      </c>
      <c r="O490" s="176">
        <v>36.99</v>
      </c>
      <c r="Q490" s="48">
        <v>487</v>
      </c>
      <c r="R490" s="30">
        <v>0.49881700000000001</v>
      </c>
      <c r="S490" s="175" t="s">
        <v>4</v>
      </c>
      <c r="T490" s="175" t="s">
        <v>5</v>
      </c>
      <c r="U490" s="175">
        <v>4</v>
      </c>
      <c r="V490" s="176">
        <v>151.04</v>
      </c>
      <c r="W490" s="48">
        <v>1288</v>
      </c>
      <c r="X490" s="177" t="s">
        <v>19</v>
      </c>
      <c r="AI490" s="48">
        <v>1010</v>
      </c>
      <c r="AJ490" s="30">
        <v>0.30206699999999997</v>
      </c>
      <c r="AK490" s="175" t="s">
        <v>4</v>
      </c>
      <c r="AL490" s="175" t="s">
        <v>5</v>
      </c>
      <c r="AM490" s="175">
        <v>0</v>
      </c>
      <c r="AN490" s="176">
        <v>37.11</v>
      </c>
      <c r="AO490" s="48">
        <v>1113</v>
      </c>
      <c r="AP490" s="177" t="s">
        <v>18</v>
      </c>
    </row>
    <row r="491" spans="2:42" x14ac:dyDescent="0.25">
      <c r="B491" s="48">
        <v>1435</v>
      </c>
      <c r="C491" s="30">
        <v>4.2211290000000004</v>
      </c>
      <c r="D491" s="175">
        <v>0</v>
      </c>
      <c r="E491" s="176">
        <v>40.19</v>
      </c>
      <c r="L491" s="48">
        <v>1303</v>
      </c>
      <c r="M491" s="30">
        <v>4.2211290000000004</v>
      </c>
      <c r="N491" s="175">
        <v>0</v>
      </c>
      <c r="O491" s="176">
        <v>40.19</v>
      </c>
      <c r="Q491" s="48">
        <v>488</v>
      </c>
      <c r="R491" s="30">
        <v>0.220221</v>
      </c>
      <c r="S491" s="175" t="s">
        <v>4</v>
      </c>
      <c r="T491" s="175" t="s">
        <v>5</v>
      </c>
      <c r="U491" s="175">
        <v>0</v>
      </c>
      <c r="V491" s="176">
        <v>42.75</v>
      </c>
      <c r="W491" s="48">
        <v>1289</v>
      </c>
      <c r="X491" s="177" t="s">
        <v>19</v>
      </c>
      <c r="AI491" s="48">
        <v>1011</v>
      </c>
      <c r="AJ491" s="30">
        <v>0.40343099999999998</v>
      </c>
      <c r="AK491" s="175" t="s">
        <v>9</v>
      </c>
      <c r="AL491" s="175" t="s">
        <v>10</v>
      </c>
      <c r="AM491" s="175">
        <v>0</v>
      </c>
      <c r="AN491" s="176">
        <v>39.81</v>
      </c>
      <c r="AO491" s="48">
        <v>1115</v>
      </c>
      <c r="AP491" s="177" t="s">
        <v>18</v>
      </c>
    </row>
    <row r="492" spans="2:42" x14ac:dyDescent="0.25">
      <c r="B492" s="48">
        <v>1438</v>
      </c>
      <c r="C492" s="30">
        <v>2.3659119999999998</v>
      </c>
      <c r="D492" s="175">
        <v>0</v>
      </c>
      <c r="E492" s="176">
        <v>42.67</v>
      </c>
      <c r="L492" s="48">
        <v>1306</v>
      </c>
      <c r="M492" s="30">
        <v>2.3659119999999998</v>
      </c>
      <c r="N492" s="175">
        <v>0</v>
      </c>
      <c r="O492" s="176">
        <v>42.67</v>
      </c>
      <c r="Q492" s="48">
        <v>489</v>
      </c>
      <c r="R492" s="30">
        <v>0.17855399999999999</v>
      </c>
      <c r="S492" s="175" t="s">
        <v>4</v>
      </c>
      <c r="T492" s="175" t="s">
        <v>5</v>
      </c>
      <c r="U492" s="175">
        <v>2</v>
      </c>
      <c r="V492" s="176">
        <v>104.96</v>
      </c>
      <c r="W492" s="48">
        <v>1290</v>
      </c>
      <c r="X492" s="177" t="s">
        <v>19</v>
      </c>
      <c r="AI492" s="48">
        <v>1013</v>
      </c>
      <c r="AJ492" s="30">
        <v>0.10503</v>
      </c>
      <c r="AK492" s="175" t="s">
        <v>4</v>
      </c>
      <c r="AL492" s="175" t="s">
        <v>5</v>
      </c>
      <c r="AM492" s="175">
        <v>0</v>
      </c>
      <c r="AN492" s="176">
        <v>31.45</v>
      </c>
      <c r="AO492" s="48">
        <v>1122</v>
      </c>
      <c r="AP492" s="177" t="s">
        <v>18</v>
      </c>
    </row>
    <row r="493" spans="2:42" x14ac:dyDescent="0.25">
      <c r="B493" s="48">
        <v>1439</v>
      </c>
      <c r="C493" s="30">
        <v>10.087472999999999</v>
      </c>
      <c r="D493" s="175">
        <v>0</v>
      </c>
      <c r="E493" s="176">
        <v>39.96</v>
      </c>
      <c r="L493" s="48">
        <v>1307</v>
      </c>
      <c r="M493" s="30">
        <v>10.087472999999999</v>
      </c>
      <c r="N493" s="175">
        <v>0</v>
      </c>
      <c r="O493" s="176">
        <v>39.96</v>
      </c>
      <c r="Q493" s="48">
        <v>490</v>
      </c>
      <c r="R493" s="30">
        <v>1.586999</v>
      </c>
      <c r="S493" s="175" t="s">
        <v>6</v>
      </c>
      <c r="T493" s="175" t="s">
        <v>5</v>
      </c>
      <c r="U493" s="175">
        <v>0</v>
      </c>
      <c r="V493" s="176">
        <v>47.76</v>
      </c>
      <c r="W493" s="48">
        <v>1292</v>
      </c>
      <c r="X493" s="177" t="s">
        <v>19</v>
      </c>
      <c r="AI493" s="48">
        <v>1015</v>
      </c>
      <c r="AJ493" s="30">
        <v>0.23180899999999999</v>
      </c>
      <c r="AK493" s="175" t="s">
        <v>9</v>
      </c>
      <c r="AL493" s="175" t="s">
        <v>10</v>
      </c>
      <c r="AM493" s="175">
        <v>0</v>
      </c>
      <c r="AN493" s="176">
        <v>42.87</v>
      </c>
      <c r="AO493" s="48">
        <v>1127</v>
      </c>
      <c r="AP493" s="177" t="s">
        <v>18</v>
      </c>
    </row>
    <row r="494" spans="2:42" x14ac:dyDescent="0.25">
      <c r="B494" s="48">
        <v>1443</v>
      </c>
      <c r="C494" s="30">
        <v>0.22247700000000001</v>
      </c>
      <c r="D494" s="175">
        <v>0</v>
      </c>
      <c r="E494" s="176">
        <v>39.93</v>
      </c>
      <c r="L494" s="48">
        <v>1311</v>
      </c>
      <c r="M494" s="30">
        <v>0.22247700000000001</v>
      </c>
      <c r="N494" s="175">
        <v>0</v>
      </c>
      <c r="O494" s="176">
        <v>39.93</v>
      </c>
      <c r="Q494" s="48">
        <v>491</v>
      </c>
      <c r="R494" s="30">
        <v>0.35379300000000002</v>
      </c>
      <c r="S494" s="175" t="s">
        <v>6</v>
      </c>
      <c r="T494" s="175" t="s">
        <v>5</v>
      </c>
      <c r="U494" s="175">
        <v>4</v>
      </c>
      <c r="V494" s="176">
        <v>165.61</v>
      </c>
      <c r="W494" s="48">
        <v>1320</v>
      </c>
      <c r="X494" s="177" t="s">
        <v>19</v>
      </c>
      <c r="AI494" s="48">
        <v>1019</v>
      </c>
      <c r="AJ494" s="30">
        <v>1.169797</v>
      </c>
      <c r="AK494" s="175" t="s">
        <v>9</v>
      </c>
      <c r="AL494" s="175" t="s">
        <v>10</v>
      </c>
      <c r="AM494" s="175">
        <v>0</v>
      </c>
      <c r="AN494" s="176">
        <v>39.31</v>
      </c>
      <c r="AO494" s="48">
        <v>1128</v>
      </c>
      <c r="AP494" s="177" t="s">
        <v>18</v>
      </c>
    </row>
    <row r="495" spans="2:42" x14ac:dyDescent="0.25">
      <c r="B495" s="48">
        <v>1444</v>
      </c>
      <c r="C495" s="30">
        <v>0.26622600000000002</v>
      </c>
      <c r="D495" s="175">
        <v>0</v>
      </c>
      <c r="E495" s="176">
        <v>46.5</v>
      </c>
      <c r="L495" s="48">
        <v>1312</v>
      </c>
      <c r="M495" s="30">
        <v>0.26622600000000002</v>
      </c>
      <c r="N495" s="175">
        <v>0</v>
      </c>
      <c r="O495" s="176">
        <v>46.5</v>
      </c>
      <c r="Q495" s="48">
        <v>492</v>
      </c>
      <c r="R495" s="30">
        <v>7.9741000000000006E-2</v>
      </c>
      <c r="S495" s="175" t="s">
        <v>4</v>
      </c>
      <c r="T495" s="175" t="s">
        <v>5</v>
      </c>
      <c r="U495" s="175">
        <v>4</v>
      </c>
      <c r="V495" s="176">
        <v>142.9</v>
      </c>
      <c r="W495" s="48">
        <v>1330</v>
      </c>
      <c r="X495" s="177" t="s">
        <v>19</v>
      </c>
      <c r="AI495" s="48">
        <v>1020</v>
      </c>
      <c r="AJ495" s="30">
        <v>0.44778899999999999</v>
      </c>
      <c r="AK495" s="175" t="s">
        <v>4</v>
      </c>
      <c r="AL495" s="175" t="s">
        <v>5</v>
      </c>
      <c r="AM495" s="175">
        <v>0</v>
      </c>
      <c r="AN495" s="176">
        <v>40.72</v>
      </c>
      <c r="AO495" s="48">
        <v>1133</v>
      </c>
      <c r="AP495" s="177" t="s">
        <v>18</v>
      </c>
    </row>
    <row r="496" spans="2:42" x14ac:dyDescent="0.25">
      <c r="B496" s="48">
        <v>1447</v>
      </c>
      <c r="C496" s="30">
        <v>1.22668</v>
      </c>
      <c r="D496" s="175">
        <v>0</v>
      </c>
      <c r="E496" s="176">
        <v>38.83</v>
      </c>
      <c r="L496" s="48">
        <v>1315</v>
      </c>
      <c r="M496" s="30">
        <v>1.22668</v>
      </c>
      <c r="N496" s="175">
        <v>0</v>
      </c>
      <c r="O496" s="176">
        <v>38.83</v>
      </c>
      <c r="Q496" s="48">
        <v>493</v>
      </c>
      <c r="R496" s="30">
        <v>0.35246300000000003</v>
      </c>
      <c r="S496" s="175" t="s">
        <v>4</v>
      </c>
      <c r="T496" s="175" t="s">
        <v>5</v>
      </c>
      <c r="U496" s="175">
        <v>0</v>
      </c>
      <c r="V496" s="176">
        <v>35.619999999999997</v>
      </c>
      <c r="W496" s="48">
        <v>1377</v>
      </c>
      <c r="X496" s="177" t="s">
        <v>19</v>
      </c>
      <c r="AI496" s="48">
        <v>1024</v>
      </c>
      <c r="AJ496" s="30">
        <v>0.596912</v>
      </c>
      <c r="AK496" s="175" t="s">
        <v>4</v>
      </c>
      <c r="AL496" s="175" t="s">
        <v>5</v>
      </c>
      <c r="AM496" s="175">
        <v>0</v>
      </c>
      <c r="AN496" s="176">
        <v>34.64</v>
      </c>
      <c r="AO496" s="48">
        <v>1137</v>
      </c>
      <c r="AP496" s="177" t="s">
        <v>18</v>
      </c>
    </row>
    <row r="497" spans="2:42" x14ac:dyDescent="0.25">
      <c r="B497" s="48">
        <v>1449</v>
      </c>
      <c r="C497" s="30">
        <v>1.7107250000000001</v>
      </c>
      <c r="D497" s="175">
        <v>0</v>
      </c>
      <c r="E497" s="176">
        <v>39.130000000000003</v>
      </c>
      <c r="L497" s="48">
        <v>1317</v>
      </c>
      <c r="M497" s="30">
        <v>1.7107250000000001</v>
      </c>
      <c r="N497" s="175">
        <v>0</v>
      </c>
      <c r="O497" s="176">
        <v>39.130000000000003</v>
      </c>
      <c r="Q497" s="48">
        <v>494</v>
      </c>
      <c r="R497" s="30">
        <v>0.40071699999999999</v>
      </c>
      <c r="S497" s="175" t="s">
        <v>4</v>
      </c>
      <c r="T497" s="175" t="s">
        <v>5</v>
      </c>
      <c r="U497" s="175">
        <v>3</v>
      </c>
      <c r="V497" s="176">
        <v>130.83000000000001</v>
      </c>
      <c r="W497" s="48">
        <v>1392</v>
      </c>
      <c r="X497" s="177" t="s">
        <v>19</v>
      </c>
      <c r="AI497" s="48">
        <v>1025</v>
      </c>
      <c r="AJ497" s="30">
        <v>0.35211199999999998</v>
      </c>
      <c r="AK497" s="175" t="s">
        <v>4</v>
      </c>
      <c r="AL497" s="175" t="s">
        <v>5</v>
      </c>
      <c r="AM497" s="175">
        <v>0</v>
      </c>
      <c r="AN497" s="176">
        <v>38.65</v>
      </c>
      <c r="AO497" s="48">
        <v>1142</v>
      </c>
      <c r="AP497" s="177" t="s">
        <v>18</v>
      </c>
    </row>
    <row r="498" spans="2:42" x14ac:dyDescent="0.25">
      <c r="B498" s="48">
        <v>1451</v>
      </c>
      <c r="C498" s="30">
        <v>0.96400399999999997</v>
      </c>
      <c r="D498" s="175">
        <v>0</v>
      </c>
      <c r="E498" s="176">
        <v>40.81</v>
      </c>
      <c r="L498" s="48">
        <v>1319</v>
      </c>
      <c r="M498" s="30">
        <v>0.96400399999999997</v>
      </c>
      <c r="N498" s="175">
        <v>0</v>
      </c>
      <c r="O498" s="176">
        <v>40.81</v>
      </c>
      <c r="Q498" s="48">
        <v>495</v>
      </c>
      <c r="R498" s="30">
        <v>0.56281599999999998</v>
      </c>
      <c r="S498" s="175" t="s">
        <v>4</v>
      </c>
      <c r="T498" s="175" t="s">
        <v>5</v>
      </c>
      <c r="U498" s="175">
        <v>1</v>
      </c>
      <c r="V498" s="176">
        <v>50.35</v>
      </c>
      <c r="W498" s="48">
        <v>1417</v>
      </c>
      <c r="X498" s="177" t="s">
        <v>19</v>
      </c>
      <c r="AI498" s="48">
        <v>1027</v>
      </c>
      <c r="AJ498" s="30">
        <v>0.35220600000000002</v>
      </c>
      <c r="AK498" s="175" t="s">
        <v>9</v>
      </c>
      <c r="AL498" s="175" t="s">
        <v>10</v>
      </c>
      <c r="AM498" s="175">
        <v>0</v>
      </c>
      <c r="AN498" s="176">
        <v>34</v>
      </c>
      <c r="AO498" s="48">
        <v>1145</v>
      </c>
      <c r="AP498" s="177" t="s">
        <v>18</v>
      </c>
    </row>
    <row r="499" spans="2:42" x14ac:dyDescent="0.25">
      <c r="B499" s="48">
        <v>1453</v>
      </c>
      <c r="C499" s="30">
        <v>0.70038100000000003</v>
      </c>
      <c r="D499" s="175">
        <v>0</v>
      </c>
      <c r="E499" s="176">
        <v>30.93</v>
      </c>
      <c r="L499" s="48">
        <v>1321</v>
      </c>
      <c r="M499" s="30">
        <v>0.70038100000000003</v>
      </c>
      <c r="N499" s="175">
        <v>0</v>
      </c>
      <c r="O499" s="176">
        <v>30.93</v>
      </c>
      <c r="Q499" s="48">
        <v>496</v>
      </c>
      <c r="R499" s="30">
        <v>0.29635299999999998</v>
      </c>
      <c r="S499" s="175" t="s">
        <v>4</v>
      </c>
      <c r="T499" s="175" t="s">
        <v>5</v>
      </c>
      <c r="U499" s="175">
        <v>3</v>
      </c>
      <c r="V499" s="176">
        <v>134.69</v>
      </c>
      <c r="W499" s="48">
        <v>1435</v>
      </c>
      <c r="X499" s="177" t="s">
        <v>19</v>
      </c>
      <c r="AI499" s="48">
        <v>1029</v>
      </c>
      <c r="AJ499" s="30">
        <v>0.23086200000000001</v>
      </c>
      <c r="AK499" s="175" t="s">
        <v>4</v>
      </c>
      <c r="AL499" s="175" t="s">
        <v>5</v>
      </c>
      <c r="AM499" s="175">
        <v>0</v>
      </c>
      <c r="AN499" s="176">
        <v>33.17</v>
      </c>
      <c r="AO499" s="48">
        <v>1148</v>
      </c>
      <c r="AP499" s="177" t="s">
        <v>18</v>
      </c>
    </row>
    <row r="500" spans="2:42" x14ac:dyDescent="0.25">
      <c r="B500" s="48">
        <v>1461</v>
      </c>
      <c r="C500" s="30">
        <v>0.47503499999999999</v>
      </c>
      <c r="D500" s="175">
        <v>0</v>
      </c>
      <c r="E500" s="176">
        <v>39.29</v>
      </c>
      <c r="L500" s="48">
        <v>1329</v>
      </c>
      <c r="M500" s="30">
        <v>0.47503499999999999</v>
      </c>
      <c r="N500" s="175">
        <v>0</v>
      </c>
      <c r="O500" s="176">
        <v>39.29</v>
      </c>
      <c r="Q500" s="48">
        <v>497</v>
      </c>
      <c r="R500" s="30">
        <v>0.25115100000000001</v>
      </c>
      <c r="S500" s="175" t="s">
        <v>4</v>
      </c>
      <c r="T500" s="175" t="s">
        <v>5</v>
      </c>
      <c r="U500" s="175">
        <v>0</v>
      </c>
      <c r="V500" s="176">
        <v>32.380000000000003</v>
      </c>
      <c r="W500" s="48">
        <v>1488</v>
      </c>
      <c r="X500" s="177" t="s">
        <v>19</v>
      </c>
      <c r="AI500" s="48">
        <v>1030</v>
      </c>
      <c r="AJ500" s="30">
        <v>0.124205</v>
      </c>
      <c r="AK500" s="175" t="s">
        <v>4</v>
      </c>
      <c r="AL500" s="175" t="s">
        <v>5</v>
      </c>
      <c r="AM500" s="175">
        <v>0</v>
      </c>
      <c r="AN500" s="176">
        <v>31.5</v>
      </c>
      <c r="AO500" s="48">
        <v>1156</v>
      </c>
      <c r="AP500" s="177" t="s">
        <v>18</v>
      </c>
    </row>
    <row r="501" spans="2:42" x14ac:dyDescent="0.25">
      <c r="B501" s="48">
        <v>1466</v>
      </c>
      <c r="C501" s="30">
        <v>0.36305199999999999</v>
      </c>
      <c r="D501" s="175">
        <v>0</v>
      </c>
      <c r="E501" s="176">
        <v>33.6</v>
      </c>
      <c r="L501" s="48">
        <v>1334</v>
      </c>
      <c r="M501" s="30">
        <v>0.36305199999999999</v>
      </c>
      <c r="N501" s="175">
        <v>0</v>
      </c>
      <c r="O501" s="176">
        <v>33.6</v>
      </c>
      <c r="Q501" s="48">
        <v>498</v>
      </c>
      <c r="R501" s="30">
        <v>0.27551199999999998</v>
      </c>
      <c r="S501" s="175" t="s">
        <v>6</v>
      </c>
      <c r="T501" s="175" t="s">
        <v>5</v>
      </c>
      <c r="U501" s="175">
        <v>0</v>
      </c>
      <c r="V501" s="176">
        <v>40.049999999999997</v>
      </c>
      <c r="W501" s="48">
        <v>1524</v>
      </c>
      <c r="X501" s="177" t="s">
        <v>19</v>
      </c>
      <c r="AI501" s="48">
        <v>1031</v>
      </c>
      <c r="AJ501" s="30">
        <v>0.62156800000000001</v>
      </c>
      <c r="AK501" s="175" t="s">
        <v>6</v>
      </c>
      <c r="AL501" s="175" t="s">
        <v>5</v>
      </c>
      <c r="AM501" s="175">
        <v>0</v>
      </c>
      <c r="AN501" s="176">
        <v>39.44</v>
      </c>
      <c r="AO501" s="48">
        <v>1158</v>
      </c>
      <c r="AP501" s="177" t="s">
        <v>18</v>
      </c>
    </row>
    <row r="502" spans="2:42" x14ac:dyDescent="0.25">
      <c r="B502" s="48">
        <v>1467</v>
      </c>
      <c r="C502" s="30">
        <v>1.5069459999999999</v>
      </c>
      <c r="D502" s="175">
        <v>0</v>
      </c>
      <c r="E502" s="176">
        <v>43.27</v>
      </c>
      <c r="L502" s="48">
        <v>1335</v>
      </c>
      <c r="M502" s="30">
        <v>1.5069459999999999</v>
      </c>
      <c r="N502" s="175">
        <v>0</v>
      </c>
      <c r="O502" s="176">
        <v>43.27</v>
      </c>
      <c r="Q502" s="48">
        <v>499</v>
      </c>
      <c r="R502" s="30">
        <v>0.55434499999999998</v>
      </c>
      <c r="S502" s="175" t="s">
        <v>6</v>
      </c>
      <c r="T502" s="175" t="s">
        <v>5</v>
      </c>
      <c r="U502" s="175">
        <v>0</v>
      </c>
      <c r="V502" s="176">
        <v>47.65</v>
      </c>
      <c r="W502" s="48">
        <v>1573</v>
      </c>
      <c r="X502" s="177" t="s">
        <v>19</v>
      </c>
      <c r="AI502" s="48">
        <v>1032</v>
      </c>
      <c r="AJ502" s="30">
        <v>0.59119999999999995</v>
      </c>
      <c r="AK502" s="175" t="s">
        <v>4</v>
      </c>
      <c r="AL502" s="175" t="s">
        <v>5</v>
      </c>
      <c r="AM502" s="175">
        <v>0</v>
      </c>
      <c r="AN502" s="176">
        <v>47.21</v>
      </c>
      <c r="AO502" s="48">
        <v>1160</v>
      </c>
      <c r="AP502" s="177" t="s">
        <v>18</v>
      </c>
    </row>
    <row r="503" spans="2:42" x14ac:dyDescent="0.25">
      <c r="B503" s="48">
        <v>1474</v>
      </c>
      <c r="C503" s="30">
        <v>0.29899399999999998</v>
      </c>
      <c r="D503" s="175">
        <v>0</v>
      </c>
      <c r="E503" s="176">
        <v>34.15</v>
      </c>
      <c r="L503" s="48">
        <v>1342</v>
      </c>
      <c r="M503" s="30">
        <v>0.29899399999999998</v>
      </c>
      <c r="N503" s="175">
        <v>0</v>
      </c>
      <c r="O503" s="176">
        <v>34.15</v>
      </c>
      <c r="Q503" s="48">
        <v>500</v>
      </c>
      <c r="R503" s="30">
        <v>0.187665</v>
      </c>
      <c r="S503" s="175" t="s">
        <v>6</v>
      </c>
      <c r="T503" s="175" t="s">
        <v>5</v>
      </c>
      <c r="U503" s="175">
        <v>3</v>
      </c>
      <c r="V503" s="176">
        <v>123.11</v>
      </c>
      <c r="W503" s="48">
        <v>1581</v>
      </c>
      <c r="X503" s="177" t="s">
        <v>19</v>
      </c>
      <c r="AI503" s="48">
        <v>1034</v>
      </c>
      <c r="AJ503" s="30">
        <v>0.22398499999999999</v>
      </c>
      <c r="AK503" s="175" t="s">
        <v>4</v>
      </c>
      <c r="AL503" s="175" t="s">
        <v>5</v>
      </c>
      <c r="AM503" s="175">
        <v>0</v>
      </c>
      <c r="AN503" s="176">
        <v>46.14</v>
      </c>
      <c r="AO503" s="48">
        <v>1163</v>
      </c>
      <c r="AP503" s="177" t="s">
        <v>18</v>
      </c>
    </row>
    <row r="504" spans="2:42" x14ac:dyDescent="0.25">
      <c r="B504" s="48">
        <v>1484</v>
      </c>
      <c r="C504" s="30">
        <v>1.867516</v>
      </c>
      <c r="D504" s="175">
        <v>0</v>
      </c>
      <c r="E504" s="176">
        <v>49.72</v>
      </c>
      <c r="L504" s="48">
        <v>1352</v>
      </c>
      <c r="M504" s="30">
        <v>1.867516</v>
      </c>
      <c r="N504" s="175">
        <v>0</v>
      </c>
      <c r="O504" s="176">
        <v>49.72</v>
      </c>
      <c r="Q504" s="48">
        <v>501</v>
      </c>
      <c r="R504" s="30">
        <v>0.19772200000000001</v>
      </c>
      <c r="S504" s="175" t="s">
        <v>4</v>
      </c>
      <c r="T504" s="175" t="s">
        <v>5</v>
      </c>
      <c r="U504" s="175">
        <v>0</v>
      </c>
      <c r="V504" s="176">
        <v>44.3</v>
      </c>
      <c r="W504" s="48">
        <v>1588</v>
      </c>
      <c r="X504" s="177" t="s">
        <v>19</v>
      </c>
      <c r="AI504" s="48">
        <v>1038</v>
      </c>
      <c r="AJ504" s="30">
        <v>0.43161300000000002</v>
      </c>
      <c r="AK504" s="175" t="s">
        <v>6</v>
      </c>
      <c r="AL504" s="175" t="s">
        <v>5</v>
      </c>
      <c r="AM504" s="175">
        <v>0</v>
      </c>
      <c r="AN504" s="176">
        <v>32.229999999999997</v>
      </c>
      <c r="AO504" s="48">
        <v>1177</v>
      </c>
      <c r="AP504" s="177" t="s">
        <v>18</v>
      </c>
    </row>
    <row r="505" spans="2:42" x14ac:dyDescent="0.25">
      <c r="B505" s="48">
        <v>1485</v>
      </c>
      <c r="C505" s="30">
        <v>0.75860700000000003</v>
      </c>
      <c r="D505" s="175">
        <v>0</v>
      </c>
      <c r="E505" s="176">
        <v>34.659999999999997</v>
      </c>
      <c r="L505" s="48">
        <v>1353</v>
      </c>
      <c r="M505" s="30">
        <v>0.75860700000000003</v>
      </c>
      <c r="N505" s="175">
        <v>0</v>
      </c>
      <c r="O505" s="176">
        <v>34.659999999999997</v>
      </c>
      <c r="Q505" s="48">
        <v>502</v>
      </c>
      <c r="R505" s="30">
        <v>0.61226199999999997</v>
      </c>
      <c r="S505" s="175" t="s">
        <v>4</v>
      </c>
      <c r="T505" s="175" t="s">
        <v>5</v>
      </c>
      <c r="U505" s="175">
        <v>4</v>
      </c>
      <c r="V505" s="176">
        <v>179.17</v>
      </c>
      <c r="W505" s="48">
        <v>1617</v>
      </c>
      <c r="X505" s="177" t="s">
        <v>19</v>
      </c>
      <c r="AI505" s="48">
        <v>1039</v>
      </c>
      <c r="AJ505" s="30">
        <v>0.89545200000000003</v>
      </c>
      <c r="AK505" s="175" t="s">
        <v>6</v>
      </c>
      <c r="AL505" s="175" t="s">
        <v>5</v>
      </c>
      <c r="AM505" s="175">
        <v>0</v>
      </c>
      <c r="AN505" s="176">
        <v>40.72</v>
      </c>
      <c r="AO505" s="48">
        <v>1178</v>
      </c>
      <c r="AP505" s="177" t="s">
        <v>18</v>
      </c>
    </row>
    <row r="506" spans="2:42" x14ac:dyDescent="0.25">
      <c r="B506" s="48">
        <v>1491</v>
      </c>
      <c r="C506" s="30">
        <v>5.288716</v>
      </c>
      <c r="D506" s="175">
        <v>0</v>
      </c>
      <c r="E506" s="176">
        <v>48.08</v>
      </c>
      <c r="L506" s="48">
        <v>1359</v>
      </c>
      <c r="M506" s="30">
        <v>5.288716</v>
      </c>
      <c r="N506" s="175">
        <v>0</v>
      </c>
      <c r="O506" s="176">
        <v>48.08</v>
      </c>
      <c r="Q506" s="48">
        <v>503</v>
      </c>
      <c r="R506" s="30">
        <v>0.55187200000000003</v>
      </c>
      <c r="S506" s="175" t="s">
        <v>4</v>
      </c>
      <c r="T506" s="175" t="s">
        <v>5</v>
      </c>
      <c r="U506" s="175">
        <v>4</v>
      </c>
      <c r="V506" s="176">
        <v>140.22</v>
      </c>
      <c r="W506" s="48">
        <v>1619</v>
      </c>
      <c r="X506" s="177" t="s">
        <v>19</v>
      </c>
      <c r="AI506" s="48">
        <v>1040</v>
      </c>
      <c r="AJ506" s="30">
        <v>0.42811300000000002</v>
      </c>
      <c r="AK506" s="175" t="s">
        <v>42</v>
      </c>
      <c r="AL506" s="175" t="s">
        <v>42</v>
      </c>
      <c r="AM506" s="175">
        <v>0</v>
      </c>
      <c r="AN506" s="176">
        <v>41.51</v>
      </c>
      <c r="AO506" s="48">
        <v>1185</v>
      </c>
      <c r="AP506" s="177" t="s">
        <v>18</v>
      </c>
    </row>
    <row r="507" spans="2:42" x14ac:dyDescent="0.25">
      <c r="B507" s="48">
        <v>1492</v>
      </c>
      <c r="C507" s="30">
        <v>6.8505739999999999</v>
      </c>
      <c r="D507" s="175">
        <v>0</v>
      </c>
      <c r="E507" s="176">
        <v>36.799999999999997</v>
      </c>
      <c r="L507" s="48">
        <v>1360</v>
      </c>
      <c r="M507" s="30">
        <v>6.8505739999999999</v>
      </c>
      <c r="N507" s="175">
        <v>0</v>
      </c>
      <c r="O507" s="176">
        <v>36.799999999999997</v>
      </c>
      <c r="Q507" s="48">
        <v>504</v>
      </c>
      <c r="R507" s="30">
        <v>0.94390499999999999</v>
      </c>
      <c r="S507" s="175" t="s">
        <v>4</v>
      </c>
      <c r="T507" s="175" t="s">
        <v>5</v>
      </c>
      <c r="U507" s="175">
        <v>0</v>
      </c>
      <c r="V507" s="176">
        <v>42.13</v>
      </c>
      <c r="W507" s="48">
        <v>1626</v>
      </c>
      <c r="X507" s="177" t="s">
        <v>19</v>
      </c>
      <c r="AI507" s="48">
        <v>1041</v>
      </c>
      <c r="AJ507" s="30">
        <v>0.47791</v>
      </c>
      <c r="AK507" s="175" t="s">
        <v>4</v>
      </c>
      <c r="AL507" s="175" t="s">
        <v>5</v>
      </c>
      <c r="AM507" s="175">
        <v>0</v>
      </c>
      <c r="AN507" s="176">
        <v>48.37</v>
      </c>
      <c r="AO507" s="48">
        <v>1188</v>
      </c>
      <c r="AP507" s="177" t="s">
        <v>18</v>
      </c>
    </row>
    <row r="508" spans="2:42" x14ac:dyDescent="0.25">
      <c r="B508" s="48">
        <v>1495</v>
      </c>
      <c r="C508" s="30">
        <v>2.1184560000000001</v>
      </c>
      <c r="D508" s="175">
        <v>0</v>
      </c>
      <c r="E508" s="176">
        <v>39.85</v>
      </c>
      <c r="L508" s="48">
        <v>1363</v>
      </c>
      <c r="M508" s="30">
        <v>2.1184560000000001</v>
      </c>
      <c r="N508" s="175">
        <v>0</v>
      </c>
      <c r="O508" s="176">
        <v>39.85</v>
      </c>
      <c r="Q508" s="48">
        <v>505</v>
      </c>
      <c r="R508" s="30">
        <v>0.49065900000000001</v>
      </c>
      <c r="S508" s="175" t="s">
        <v>6</v>
      </c>
      <c r="T508" s="175" t="s">
        <v>5</v>
      </c>
      <c r="U508" s="175">
        <v>3</v>
      </c>
      <c r="V508" s="176">
        <v>133.11000000000001</v>
      </c>
      <c r="W508" s="48">
        <v>1646</v>
      </c>
      <c r="X508" s="177" t="s">
        <v>19</v>
      </c>
      <c r="AI508" s="48">
        <v>1042</v>
      </c>
      <c r="AJ508" s="30">
        <v>0.56985799999999998</v>
      </c>
      <c r="AK508" s="175" t="s">
        <v>9</v>
      </c>
      <c r="AL508" s="175" t="s">
        <v>10</v>
      </c>
      <c r="AM508" s="175">
        <v>0</v>
      </c>
      <c r="AN508" s="176">
        <v>37.590000000000003</v>
      </c>
      <c r="AO508" s="48">
        <v>1190</v>
      </c>
      <c r="AP508" s="177" t="s">
        <v>18</v>
      </c>
    </row>
    <row r="509" spans="2:42" x14ac:dyDescent="0.25">
      <c r="B509" s="48">
        <v>1521</v>
      </c>
      <c r="C509" s="30">
        <v>0.65508200000000005</v>
      </c>
      <c r="D509" s="175">
        <v>0</v>
      </c>
      <c r="E509" s="176">
        <v>37.33</v>
      </c>
      <c r="L509" s="48">
        <v>1389</v>
      </c>
      <c r="M509" s="30">
        <v>0.65508200000000005</v>
      </c>
      <c r="N509" s="175">
        <v>0</v>
      </c>
      <c r="O509" s="176">
        <v>37.33</v>
      </c>
      <c r="Q509" s="48">
        <v>506</v>
      </c>
      <c r="R509" s="30">
        <v>0.13155800000000001</v>
      </c>
      <c r="S509" s="175" t="s">
        <v>4</v>
      </c>
      <c r="T509" s="175" t="s">
        <v>5</v>
      </c>
      <c r="U509" s="175">
        <v>0</v>
      </c>
      <c r="V509" s="176">
        <v>47.31</v>
      </c>
      <c r="W509" s="48">
        <v>1648</v>
      </c>
      <c r="X509" s="177" t="s">
        <v>19</v>
      </c>
      <c r="AI509" s="48">
        <v>1043</v>
      </c>
      <c r="AJ509" s="30">
        <v>0.908972</v>
      </c>
      <c r="AK509" s="175" t="s">
        <v>9</v>
      </c>
      <c r="AL509" s="175" t="s">
        <v>10</v>
      </c>
      <c r="AM509" s="175">
        <v>0</v>
      </c>
      <c r="AN509" s="176">
        <v>39.67</v>
      </c>
      <c r="AO509" s="48">
        <v>1192</v>
      </c>
      <c r="AP509" s="177" t="s">
        <v>18</v>
      </c>
    </row>
    <row r="510" spans="2:42" x14ac:dyDescent="0.25">
      <c r="B510" s="48">
        <v>1523</v>
      </c>
      <c r="C510" s="30">
        <v>0.230707</v>
      </c>
      <c r="D510" s="175">
        <v>0</v>
      </c>
      <c r="E510" s="176">
        <v>40.82</v>
      </c>
      <c r="L510" s="48">
        <v>1391</v>
      </c>
      <c r="M510" s="30">
        <v>0.230707</v>
      </c>
      <c r="N510" s="175">
        <v>0</v>
      </c>
      <c r="O510" s="176">
        <v>40.82</v>
      </c>
      <c r="Q510" s="48">
        <v>507</v>
      </c>
      <c r="R510" s="30">
        <v>0.234402</v>
      </c>
      <c r="S510" s="175" t="s">
        <v>4</v>
      </c>
      <c r="T510" s="175" t="s">
        <v>5</v>
      </c>
      <c r="U510" s="175">
        <v>2</v>
      </c>
      <c r="V510" s="176">
        <v>118.29</v>
      </c>
      <c r="W510" s="48">
        <v>1651</v>
      </c>
      <c r="X510" s="177" t="s">
        <v>19</v>
      </c>
      <c r="AI510" s="48">
        <v>1045</v>
      </c>
      <c r="AJ510" s="30">
        <v>0.50650600000000001</v>
      </c>
      <c r="AK510" s="175" t="s">
        <v>9</v>
      </c>
      <c r="AL510" s="175" t="s">
        <v>10</v>
      </c>
      <c r="AM510" s="175">
        <v>0</v>
      </c>
      <c r="AN510" s="176">
        <v>38.86</v>
      </c>
      <c r="AO510" s="48">
        <v>1193</v>
      </c>
      <c r="AP510" s="177" t="s">
        <v>18</v>
      </c>
    </row>
    <row r="511" spans="2:42" x14ac:dyDescent="0.25">
      <c r="B511" s="48">
        <v>1524</v>
      </c>
      <c r="C511" s="30">
        <v>0.96184199999999997</v>
      </c>
      <c r="D511" s="175">
        <v>0</v>
      </c>
      <c r="E511" s="176">
        <v>39.630000000000003</v>
      </c>
      <c r="L511" s="48">
        <v>1392</v>
      </c>
      <c r="M511" s="30">
        <v>0.96184199999999997</v>
      </c>
      <c r="N511" s="175">
        <v>0</v>
      </c>
      <c r="O511" s="176">
        <v>39.630000000000003</v>
      </c>
      <c r="Q511" s="48">
        <v>508</v>
      </c>
      <c r="R511" s="30">
        <v>0.51739299999999999</v>
      </c>
      <c r="S511" s="175" t="s">
        <v>4</v>
      </c>
      <c r="T511" s="175" t="s">
        <v>5</v>
      </c>
      <c r="U511" s="175">
        <v>3</v>
      </c>
      <c r="V511" s="176">
        <v>128.1</v>
      </c>
      <c r="W511" s="48">
        <v>1656</v>
      </c>
      <c r="X511" s="177" t="s">
        <v>19</v>
      </c>
      <c r="AI511" s="48">
        <v>1048</v>
      </c>
      <c r="AJ511" s="30">
        <v>0.422601</v>
      </c>
      <c r="AK511" s="175" t="s">
        <v>11</v>
      </c>
      <c r="AL511" s="175" t="s">
        <v>10</v>
      </c>
      <c r="AM511" s="175">
        <v>0</v>
      </c>
      <c r="AN511" s="176">
        <v>36.61</v>
      </c>
      <c r="AO511" s="48">
        <v>1194</v>
      </c>
      <c r="AP511" s="177" t="s">
        <v>18</v>
      </c>
    </row>
    <row r="512" spans="2:42" x14ac:dyDescent="0.25">
      <c r="B512" s="48">
        <v>1535</v>
      </c>
      <c r="C512" s="30">
        <v>0.92426600000000003</v>
      </c>
      <c r="D512" s="175">
        <v>0</v>
      </c>
      <c r="E512" s="176">
        <v>46.75</v>
      </c>
      <c r="L512" s="48">
        <v>1403</v>
      </c>
      <c r="M512" s="30">
        <v>0.92426600000000003</v>
      </c>
      <c r="N512" s="175">
        <v>0</v>
      </c>
      <c r="O512" s="176">
        <v>46.75</v>
      </c>
      <c r="Q512" s="48">
        <v>509</v>
      </c>
      <c r="R512" s="30">
        <v>0.52823600000000004</v>
      </c>
      <c r="S512" s="175" t="s">
        <v>4</v>
      </c>
      <c r="T512" s="175" t="s">
        <v>5</v>
      </c>
      <c r="U512" s="175">
        <v>2</v>
      </c>
      <c r="V512" s="176">
        <v>118.89</v>
      </c>
      <c r="W512" s="48">
        <v>1657</v>
      </c>
      <c r="X512" s="177" t="s">
        <v>19</v>
      </c>
      <c r="AI512" s="48">
        <v>1050</v>
      </c>
      <c r="AJ512" s="30">
        <v>0.62026899999999996</v>
      </c>
      <c r="AK512" s="175" t="s">
        <v>4</v>
      </c>
      <c r="AL512" s="175" t="s">
        <v>5</v>
      </c>
      <c r="AM512" s="175">
        <v>0</v>
      </c>
      <c r="AN512" s="176">
        <v>35</v>
      </c>
      <c r="AO512" s="48">
        <v>1207</v>
      </c>
      <c r="AP512" s="177" t="s">
        <v>18</v>
      </c>
    </row>
    <row r="513" spans="2:42" x14ac:dyDescent="0.25">
      <c r="B513" s="48">
        <v>1537</v>
      </c>
      <c r="C513" s="30">
        <v>2.3982239999999999</v>
      </c>
      <c r="D513" s="175">
        <v>0</v>
      </c>
      <c r="E513" s="176">
        <v>38.42</v>
      </c>
      <c r="L513" s="48">
        <v>1405</v>
      </c>
      <c r="M513" s="30">
        <v>2.3982239999999999</v>
      </c>
      <c r="N513" s="175">
        <v>0</v>
      </c>
      <c r="O513" s="176">
        <v>38.42</v>
      </c>
      <c r="Q513" s="48">
        <v>510</v>
      </c>
      <c r="R513" s="30">
        <v>0.40991899999999998</v>
      </c>
      <c r="S513" s="175" t="s">
        <v>4</v>
      </c>
      <c r="T513" s="175" t="s">
        <v>5</v>
      </c>
      <c r="U513" s="175">
        <v>0</v>
      </c>
      <c r="V513" s="176">
        <v>41.96</v>
      </c>
      <c r="W513" s="48">
        <v>1661</v>
      </c>
      <c r="X513" s="177" t="s">
        <v>19</v>
      </c>
      <c r="AI513" s="48">
        <v>1052</v>
      </c>
      <c r="AJ513" s="30">
        <v>0.68332099999999996</v>
      </c>
      <c r="AK513" s="175" t="s">
        <v>4</v>
      </c>
      <c r="AL513" s="175" t="s">
        <v>5</v>
      </c>
      <c r="AM513" s="175">
        <v>0</v>
      </c>
      <c r="AN513" s="176">
        <v>30.74</v>
      </c>
      <c r="AO513" s="48">
        <v>1216</v>
      </c>
      <c r="AP513" s="177" t="s">
        <v>18</v>
      </c>
    </row>
    <row r="514" spans="2:42" x14ac:dyDescent="0.25">
      <c r="B514" s="48">
        <v>1546</v>
      </c>
      <c r="C514" s="30">
        <v>1.1626179999999999</v>
      </c>
      <c r="D514" s="175">
        <v>0</v>
      </c>
      <c r="E514" s="176">
        <v>49.44</v>
      </c>
      <c r="L514" s="48">
        <v>1414</v>
      </c>
      <c r="M514" s="30">
        <v>1.1626179999999999</v>
      </c>
      <c r="N514" s="175">
        <v>0</v>
      </c>
      <c r="O514" s="176">
        <v>49.44</v>
      </c>
      <c r="Q514" s="48">
        <v>511</v>
      </c>
      <c r="R514" s="30">
        <v>0.51538499999999998</v>
      </c>
      <c r="S514" s="175" t="s">
        <v>4</v>
      </c>
      <c r="T514" s="175" t="s">
        <v>5</v>
      </c>
      <c r="U514" s="175">
        <v>0</v>
      </c>
      <c r="V514" s="176">
        <v>39.270000000000003</v>
      </c>
      <c r="W514" s="48">
        <v>1686</v>
      </c>
      <c r="X514" s="177" t="s">
        <v>19</v>
      </c>
      <c r="AI514" s="48">
        <v>1054</v>
      </c>
      <c r="AJ514" s="30">
        <v>0.92617700000000003</v>
      </c>
      <c r="AK514" s="175" t="s">
        <v>7</v>
      </c>
      <c r="AL514" s="175" t="s">
        <v>5</v>
      </c>
      <c r="AM514" s="175">
        <v>0</v>
      </c>
      <c r="AN514" s="176">
        <v>37.4</v>
      </c>
      <c r="AO514" s="48">
        <v>1230</v>
      </c>
      <c r="AP514" s="177" t="s">
        <v>18</v>
      </c>
    </row>
    <row r="515" spans="2:42" x14ac:dyDescent="0.25">
      <c r="B515" s="48">
        <v>1559</v>
      </c>
      <c r="C515" s="30">
        <v>2.125766</v>
      </c>
      <c r="D515" s="175">
        <v>0</v>
      </c>
      <c r="E515" s="176">
        <v>36.01</v>
      </c>
      <c r="L515" s="48">
        <v>1427</v>
      </c>
      <c r="M515" s="30">
        <v>2.125766</v>
      </c>
      <c r="N515" s="175">
        <v>0</v>
      </c>
      <c r="O515" s="176">
        <v>36.01</v>
      </c>
      <c r="Q515" s="48">
        <v>512</v>
      </c>
      <c r="R515" s="30">
        <v>0.147148</v>
      </c>
      <c r="S515" s="175" t="s">
        <v>4</v>
      </c>
      <c r="T515" s="175" t="s">
        <v>5</v>
      </c>
      <c r="U515" s="175">
        <v>3</v>
      </c>
      <c r="V515" s="176">
        <v>131.03</v>
      </c>
      <c r="W515" s="48">
        <v>1690</v>
      </c>
      <c r="X515" s="177" t="s">
        <v>19</v>
      </c>
      <c r="AI515" s="48">
        <v>1056</v>
      </c>
      <c r="AJ515" s="30">
        <v>0.19217699999999999</v>
      </c>
      <c r="AK515" s="175" t="s">
        <v>9</v>
      </c>
      <c r="AL515" s="175" t="s">
        <v>10</v>
      </c>
      <c r="AM515" s="175">
        <v>0</v>
      </c>
      <c r="AN515" s="176">
        <v>33.909999999999997</v>
      </c>
      <c r="AO515" s="48">
        <v>1234</v>
      </c>
      <c r="AP515" s="177" t="s">
        <v>18</v>
      </c>
    </row>
    <row r="516" spans="2:42" x14ac:dyDescent="0.25">
      <c r="B516" s="48">
        <v>1560</v>
      </c>
      <c r="C516" s="30">
        <v>1.0601069999999999</v>
      </c>
      <c r="D516" s="175">
        <v>0</v>
      </c>
      <c r="E516" s="176">
        <v>41.85</v>
      </c>
      <c r="L516" s="48">
        <v>1428</v>
      </c>
      <c r="M516" s="30">
        <v>1.0601069999999999</v>
      </c>
      <c r="N516" s="175">
        <v>0</v>
      </c>
      <c r="O516" s="176">
        <v>41.85</v>
      </c>
      <c r="Q516" s="48">
        <v>513</v>
      </c>
      <c r="R516" s="30">
        <v>0.19811599999999999</v>
      </c>
      <c r="S516" s="175" t="s">
        <v>4</v>
      </c>
      <c r="T516" s="175" t="s">
        <v>5</v>
      </c>
      <c r="U516" s="175">
        <v>0</v>
      </c>
      <c r="V516" s="176">
        <v>42.44</v>
      </c>
      <c r="W516" s="48">
        <v>1692</v>
      </c>
      <c r="X516" s="177" t="s">
        <v>19</v>
      </c>
      <c r="AI516" s="48">
        <v>1057</v>
      </c>
      <c r="AJ516" s="30">
        <v>0.92067500000000002</v>
      </c>
      <c r="AK516" s="175" t="s">
        <v>7</v>
      </c>
      <c r="AL516" s="175" t="s">
        <v>5</v>
      </c>
      <c r="AM516" s="175">
        <v>0</v>
      </c>
      <c r="AN516" s="176">
        <v>46.6</v>
      </c>
      <c r="AO516" s="48">
        <v>1242</v>
      </c>
      <c r="AP516" s="177" t="s">
        <v>18</v>
      </c>
    </row>
    <row r="517" spans="2:42" x14ac:dyDescent="0.25">
      <c r="B517" s="48">
        <v>1564</v>
      </c>
      <c r="C517" s="30">
        <v>0.85580900000000004</v>
      </c>
      <c r="D517" s="175">
        <v>0</v>
      </c>
      <c r="E517" s="176">
        <v>32.75</v>
      </c>
      <c r="L517" s="48">
        <v>1432</v>
      </c>
      <c r="M517" s="30">
        <v>0.85580900000000004</v>
      </c>
      <c r="N517" s="175">
        <v>0</v>
      </c>
      <c r="O517" s="176">
        <v>32.75</v>
      </c>
      <c r="Q517" s="48">
        <v>514</v>
      </c>
      <c r="R517" s="30">
        <v>0.22981399999999999</v>
      </c>
      <c r="S517" s="175" t="s">
        <v>12</v>
      </c>
      <c r="T517" s="175" t="s">
        <v>13</v>
      </c>
      <c r="U517" s="175">
        <v>3</v>
      </c>
      <c r="V517" s="176">
        <v>134.65</v>
      </c>
      <c r="W517" s="48">
        <v>1694</v>
      </c>
      <c r="X517" s="177" t="s">
        <v>19</v>
      </c>
      <c r="AI517" s="48">
        <v>1059</v>
      </c>
      <c r="AJ517" s="30">
        <v>0.22685</v>
      </c>
      <c r="AK517" s="175" t="s">
        <v>4</v>
      </c>
      <c r="AL517" s="175" t="s">
        <v>5</v>
      </c>
      <c r="AM517" s="175">
        <v>0</v>
      </c>
      <c r="AN517" s="176">
        <v>31.46</v>
      </c>
      <c r="AO517" s="48">
        <v>1248</v>
      </c>
      <c r="AP517" s="177" t="s">
        <v>18</v>
      </c>
    </row>
    <row r="518" spans="2:42" x14ac:dyDescent="0.25">
      <c r="B518" s="48">
        <v>1567</v>
      </c>
      <c r="C518" s="30">
        <v>1.136484</v>
      </c>
      <c r="D518" s="175">
        <v>0</v>
      </c>
      <c r="E518" s="176">
        <v>49.16</v>
      </c>
      <c r="L518" s="48">
        <v>1435</v>
      </c>
      <c r="M518" s="30">
        <v>1.136484</v>
      </c>
      <c r="N518" s="175">
        <v>0</v>
      </c>
      <c r="O518" s="176">
        <v>49.16</v>
      </c>
      <c r="Q518" s="48">
        <v>515</v>
      </c>
      <c r="R518" s="30">
        <v>0.47398200000000001</v>
      </c>
      <c r="S518" s="175" t="s">
        <v>4</v>
      </c>
      <c r="T518" s="175" t="s">
        <v>5</v>
      </c>
      <c r="U518" s="175">
        <v>4</v>
      </c>
      <c r="V518" s="176">
        <v>25.16</v>
      </c>
      <c r="W518" s="48">
        <v>1696</v>
      </c>
      <c r="X518" s="177" t="s">
        <v>19</v>
      </c>
      <c r="AI518" s="48">
        <v>1060</v>
      </c>
      <c r="AJ518" s="30">
        <v>0.43169400000000002</v>
      </c>
      <c r="AK518" s="175" t="s">
        <v>6</v>
      </c>
      <c r="AL518" s="175" t="s">
        <v>5</v>
      </c>
      <c r="AM518" s="175">
        <v>0</v>
      </c>
      <c r="AN518" s="176">
        <v>38.58</v>
      </c>
      <c r="AO518" s="48">
        <v>1254</v>
      </c>
      <c r="AP518" s="177" t="s">
        <v>18</v>
      </c>
    </row>
    <row r="519" spans="2:42" x14ac:dyDescent="0.25">
      <c r="B519" s="48">
        <v>1568</v>
      </c>
      <c r="C519" s="30">
        <v>7.3358169999999996</v>
      </c>
      <c r="D519" s="175">
        <v>0</v>
      </c>
      <c r="E519" s="176">
        <v>45.56</v>
      </c>
      <c r="L519" s="48">
        <v>1436</v>
      </c>
      <c r="M519" s="30">
        <v>7.3358169999999996</v>
      </c>
      <c r="N519" s="175">
        <v>0</v>
      </c>
      <c r="O519" s="176">
        <v>45.56</v>
      </c>
      <c r="Q519" s="48">
        <v>516</v>
      </c>
      <c r="R519" s="30">
        <v>0.44390600000000002</v>
      </c>
      <c r="S519" s="175" t="s">
        <v>4</v>
      </c>
      <c r="T519" s="175" t="s">
        <v>5</v>
      </c>
      <c r="U519" s="175">
        <v>2</v>
      </c>
      <c r="V519" s="176">
        <v>109.28</v>
      </c>
      <c r="W519" s="48">
        <v>1703</v>
      </c>
      <c r="X519" s="177" t="s">
        <v>19</v>
      </c>
      <c r="AI519" s="48">
        <v>1061</v>
      </c>
      <c r="AJ519" s="30">
        <v>8.8025999999999993E-2</v>
      </c>
      <c r="AK519" s="175" t="s">
        <v>4</v>
      </c>
      <c r="AL519" s="175" t="s">
        <v>5</v>
      </c>
      <c r="AM519" s="175">
        <v>0</v>
      </c>
      <c r="AN519" s="176">
        <v>39.93</v>
      </c>
      <c r="AO519" s="48">
        <v>1255</v>
      </c>
      <c r="AP519" s="177" t="s">
        <v>18</v>
      </c>
    </row>
    <row r="520" spans="2:42" x14ac:dyDescent="0.25">
      <c r="B520" s="48">
        <v>1569</v>
      </c>
      <c r="C520" s="30">
        <v>1.697398</v>
      </c>
      <c r="D520" s="175">
        <v>0</v>
      </c>
      <c r="E520" s="176">
        <v>32.299999999999997</v>
      </c>
      <c r="L520" s="48">
        <v>1437</v>
      </c>
      <c r="M520" s="30">
        <v>1.697398</v>
      </c>
      <c r="N520" s="175">
        <v>0</v>
      </c>
      <c r="O520" s="176">
        <v>32.299999999999997</v>
      </c>
      <c r="Q520" s="48">
        <v>517</v>
      </c>
      <c r="R520" s="30">
        <v>0.60571799999999998</v>
      </c>
      <c r="S520" s="175" t="s">
        <v>4</v>
      </c>
      <c r="T520" s="175" t="s">
        <v>5</v>
      </c>
      <c r="U520" s="175">
        <v>0</v>
      </c>
      <c r="V520" s="176">
        <v>49.56</v>
      </c>
      <c r="W520" s="48">
        <v>1713</v>
      </c>
      <c r="X520" s="177" t="s">
        <v>19</v>
      </c>
      <c r="AI520" s="48">
        <v>1062</v>
      </c>
      <c r="AJ520" s="30">
        <v>0.423734</v>
      </c>
      <c r="AK520" s="175" t="s">
        <v>9</v>
      </c>
      <c r="AL520" s="175" t="s">
        <v>10</v>
      </c>
      <c r="AM520" s="175">
        <v>0</v>
      </c>
      <c r="AN520" s="176">
        <v>40.5</v>
      </c>
      <c r="AO520" s="48">
        <v>1269</v>
      </c>
      <c r="AP520" s="177" t="s">
        <v>18</v>
      </c>
    </row>
    <row r="521" spans="2:42" x14ac:dyDescent="0.25">
      <c r="B521" s="48">
        <v>1570</v>
      </c>
      <c r="C521" s="30">
        <v>6.7418760000000004</v>
      </c>
      <c r="D521" s="175">
        <v>0</v>
      </c>
      <c r="E521" s="176">
        <v>37.590000000000003</v>
      </c>
      <c r="L521" s="48">
        <v>1438</v>
      </c>
      <c r="M521" s="30">
        <v>6.7418760000000004</v>
      </c>
      <c r="N521" s="175">
        <v>0</v>
      </c>
      <c r="O521" s="176">
        <v>37.590000000000003</v>
      </c>
      <c r="Q521" s="48">
        <v>518</v>
      </c>
      <c r="R521" s="30">
        <v>0.23260600000000001</v>
      </c>
      <c r="S521" s="175" t="s">
        <v>4</v>
      </c>
      <c r="T521" s="175" t="s">
        <v>5</v>
      </c>
      <c r="U521" s="175">
        <v>3</v>
      </c>
      <c r="V521" s="176">
        <v>135.96</v>
      </c>
      <c r="W521" s="48">
        <v>1717</v>
      </c>
      <c r="X521" s="177" t="s">
        <v>19</v>
      </c>
      <c r="AI521" s="48">
        <v>1063</v>
      </c>
      <c r="AJ521" s="30">
        <v>0.38067699999999999</v>
      </c>
      <c r="AK521" s="175" t="s">
        <v>4</v>
      </c>
      <c r="AL521" s="175" t="s">
        <v>5</v>
      </c>
      <c r="AM521" s="175">
        <v>0</v>
      </c>
      <c r="AN521" s="176">
        <v>41.25</v>
      </c>
      <c r="AO521" s="48">
        <v>1278</v>
      </c>
      <c r="AP521" s="177" t="s">
        <v>18</v>
      </c>
    </row>
    <row r="522" spans="2:42" x14ac:dyDescent="0.25">
      <c r="B522" s="48">
        <v>1573</v>
      </c>
      <c r="C522" s="30">
        <v>2.3985249999999998</v>
      </c>
      <c r="D522" s="175">
        <v>0</v>
      </c>
      <c r="E522" s="176">
        <v>48.02</v>
      </c>
      <c r="L522" s="48">
        <v>1441</v>
      </c>
      <c r="M522" s="30">
        <v>2.3985249999999998</v>
      </c>
      <c r="N522" s="175">
        <v>0</v>
      </c>
      <c r="O522" s="176">
        <v>48.02</v>
      </c>
      <c r="Q522" s="48">
        <v>519</v>
      </c>
      <c r="R522" s="30">
        <v>0.43079499999999998</v>
      </c>
      <c r="S522" s="175" t="s">
        <v>4</v>
      </c>
      <c r="T522" s="175" t="s">
        <v>5</v>
      </c>
      <c r="U522" s="175">
        <v>1</v>
      </c>
      <c r="V522" s="176">
        <v>50.29</v>
      </c>
      <c r="W522" s="48">
        <v>1719</v>
      </c>
      <c r="X522" s="177" t="s">
        <v>19</v>
      </c>
      <c r="AI522" s="48">
        <v>1064</v>
      </c>
      <c r="AJ522" s="30">
        <v>0.61281300000000005</v>
      </c>
      <c r="AK522" s="175" t="s">
        <v>9</v>
      </c>
      <c r="AL522" s="175" t="s">
        <v>10</v>
      </c>
      <c r="AM522" s="175">
        <v>0</v>
      </c>
      <c r="AN522" s="176">
        <v>42.76</v>
      </c>
      <c r="AO522" s="48">
        <v>1289</v>
      </c>
      <c r="AP522" s="177" t="s">
        <v>18</v>
      </c>
    </row>
    <row r="523" spans="2:42" x14ac:dyDescent="0.25">
      <c r="B523" s="48">
        <v>1574</v>
      </c>
      <c r="C523" s="30">
        <v>4.3154339999999998</v>
      </c>
      <c r="D523" s="175">
        <v>0</v>
      </c>
      <c r="E523" s="176">
        <v>48.68</v>
      </c>
      <c r="L523" s="48">
        <v>1442</v>
      </c>
      <c r="M523" s="30">
        <v>4.3154339999999998</v>
      </c>
      <c r="N523" s="175">
        <v>0</v>
      </c>
      <c r="O523" s="176">
        <v>48.68</v>
      </c>
      <c r="Q523" s="48">
        <v>520</v>
      </c>
      <c r="R523" s="30">
        <v>0.115199</v>
      </c>
      <c r="S523" s="175" t="s">
        <v>7</v>
      </c>
      <c r="T523" s="175" t="s">
        <v>5</v>
      </c>
      <c r="U523" s="175">
        <v>0</v>
      </c>
      <c r="V523" s="176">
        <v>45.81</v>
      </c>
      <c r="W523" s="48">
        <v>1733</v>
      </c>
      <c r="X523" s="177" t="s">
        <v>19</v>
      </c>
      <c r="AI523" s="48">
        <v>1065</v>
      </c>
      <c r="AJ523" s="30">
        <v>0.94738900000000004</v>
      </c>
      <c r="AK523" s="175" t="s">
        <v>9</v>
      </c>
      <c r="AL523" s="175" t="s">
        <v>10</v>
      </c>
      <c r="AM523" s="175">
        <v>0</v>
      </c>
      <c r="AN523" s="176">
        <v>35.200000000000003</v>
      </c>
      <c r="AO523" s="48">
        <v>1300</v>
      </c>
      <c r="AP523" s="177" t="s">
        <v>18</v>
      </c>
    </row>
    <row r="524" spans="2:42" x14ac:dyDescent="0.25">
      <c r="B524" s="48">
        <v>1579</v>
      </c>
      <c r="C524" s="30">
        <v>3.8280270000000001</v>
      </c>
      <c r="D524" s="175">
        <v>0</v>
      </c>
      <c r="E524" s="176">
        <v>38.08</v>
      </c>
      <c r="L524" s="48">
        <v>1447</v>
      </c>
      <c r="M524" s="30">
        <v>3.8280270000000001</v>
      </c>
      <c r="N524" s="175">
        <v>0</v>
      </c>
      <c r="O524" s="176">
        <v>38.08</v>
      </c>
      <c r="Q524" s="48">
        <v>521</v>
      </c>
      <c r="R524" s="30">
        <v>0.504355</v>
      </c>
      <c r="S524" s="175" t="s">
        <v>6</v>
      </c>
      <c r="T524" s="175" t="s">
        <v>5</v>
      </c>
      <c r="U524" s="175">
        <v>2</v>
      </c>
      <c r="V524" s="176">
        <v>116.67</v>
      </c>
      <c r="W524" s="48">
        <v>1761</v>
      </c>
      <c r="X524" s="177" t="s">
        <v>19</v>
      </c>
      <c r="AI524" s="48">
        <v>1068</v>
      </c>
      <c r="AJ524" s="30">
        <v>0.72897999999999996</v>
      </c>
      <c r="AK524" s="175" t="s">
        <v>4</v>
      </c>
      <c r="AL524" s="175" t="s">
        <v>5</v>
      </c>
      <c r="AM524" s="175">
        <v>0</v>
      </c>
      <c r="AN524" s="176">
        <v>38.369999999999997</v>
      </c>
      <c r="AO524" s="48">
        <v>1302</v>
      </c>
      <c r="AP524" s="177" t="s">
        <v>18</v>
      </c>
    </row>
    <row r="525" spans="2:42" x14ac:dyDescent="0.25">
      <c r="B525" s="48">
        <v>1580</v>
      </c>
      <c r="C525" s="30">
        <v>1.9096390000000001</v>
      </c>
      <c r="D525" s="175">
        <v>0</v>
      </c>
      <c r="E525" s="176">
        <v>50</v>
      </c>
      <c r="L525" s="48">
        <v>1448</v>
      </c>
      <c r="M525" s="30">
        <v>1.9096390000000001</v>
      </c>
      <c r="N525" s="175">
        <v>0</v>
      </c>
      <c r="O525" s="176">
        <v>50</v>
      </c>
      <c r="Q525" s="48">
        <v>522</v>
      </c>
      <c r="R525" s="30">
        <v>0.47556900000000002</v>
      </c>
      <c r="S525" s="175" t="s">
        <v>12</v>
      </c>
      <c r="T525" s="175" t="s">
        <v>13</v>
      </c>
      <c r="U525" s="175">
        <v>0</v>
      </c>
      <c r="V525" s="176">
        <v>34.270000000000003</v>
      </c>
      <c r="W525" s="48">
        <v>1768</v>
      </c>
      <c r="X525" s="177" t="s">
        <v>19</v>
      </c>
      <c r="AI525" s="48">
        <v>1069</v>
      </c>
      <c r="AJ525" s="30">
        <v>0.36529</v>
      </c>
      <c r="AK525" s="175" t="s">
        <v>4</v>
      </c>
      <c r="AL525" s="175" t="s">
        <v>5</v>
      </c>
      <c r="AM525" s="175">
        <v>0</v>
      </c>
      <c r="AN525" s="176">
        <v>46.42</v>
      </c>
      <c r="AO525" s="48">
        <v>1303</v>
      </c>
      <c r="AP525" s="177" t="s">
        <v>18</v>
      </c>
    </row>
    <row r="526" spans="2:42" x14ac:dyDescent="0.25">
      <c r="B526" s="48">
        <v>1582</v>
      </c>
      <c r="C526" s="30">
        <v>2.1411060000000002</v>
      </c>
      <c r="D526" s="175">
        <v>0</v>
      </c>
      <c r="E526" s="176">
        <v>38.119999999999997</v>
      </c>
      <c r="L526" s="48">
        <v>1450</v>
      </c>
      <c r="M526" s="30">
        <v>2.1411060000000002</v>
      </c>
      <c r="N526" s="175">
        <v>0</v>
      </c>
      <c r="O526" s="176">
        <v>38.119999999999997</v>
      </c>
      <c r="Q526" s="48">
        <v>523</v>
      </c>
      <c r="R526" s="30">
        <v>0.67134499999999997</v>
      </c>
      <c r="S526" s="175" t="s">
        <v>4</v>
      </c>
      <c r="T526" s="175" t="s">
        <v>5</v>
      </c>
      <c r="U526" s="175">
        <v>3</v>
      </c>
      <c r="V526" s="176">
        <v>134.59</v>
      </c>
      <c r="W526" s="48">
        <v>1804</v>
      </c>
      <c r="X526" s="177" t="s">
        <v>19</v>
      </c>
      <c r="AI526" s="48">
        <v>1070</v>
      </c>
      <c r="AJ526" s="30">
        <v>0.32744800000000002</v>
      </c>
      <c r="AK526" s="175" t="s">
        <v>4</v>
      </c>
      <c r="AL526" s="175" t="s">
        <v>5</v>
      </c>
      <c r="AM526" s="175">
        <v>0</v>
      </c>
      <c r="AN526" s="176">
        <v>34.83</v>
      </c>
      <c r="AO526" s="48">
        <v>1305</v>
      </c>
      <c r="AP526" s="177" t="s">
        <v>18</v>
      </c>
    </row>
    <row r="527" spans="2:42" x14ac:dyDescent="0.25">
      <c r="B527" s="48">
        <v>1585</v>
      </c>
      <c r="C527" s="30">
        <v>2.9068019999999999</v>
      </c>
      <c r="D527" s="175">
        <v>0</v>
      </c>
      <c r="E527" s="176">
        <v>39.020000000000003</v>
      </c>
      <c r="L527" s="48">
        <v>1453</v>
      </c>
      <c r="M527" s="30">
        <v>2.9068019999999999</v>
      </c>
      <c r="N527" s="175">
        <v>0</v>
      </c>
      <c r="O527" s="176">
        <v>39.020000000000003</v>
      </c>
      <c r="Q527" s="48">
        <v>524</v>
      </c>
      <c r="R527" s="30">
        <v>0.17483799999999999</v>
      </c>
      <c r="S527" s="175" t="s">
        <v>4</v>
      </c>
      <c r="T527" s="175" t="s">
        <v>5</v>
      </c>
      <c r="U527" s="175">
        <v>0</v>
      </c>
      <c r="V527" s="176">
        <v>39.450000000000003</v>
      </c>
      <c r="W527" s="48">
        <v>1807</v>
      </c>
      <c r="X527" s="177" t="s">
        <v>19</v>
      </c>
      <c r="AI527" s="48">
        <v>1075</v>
      </c>
      <c r="AJ527" s="30">
        <v>0.34271000000000001</v>
      </c>
      <c r="AK527" s="175" t="s">
        <v>9</v>
      </c>
      <c r="AL527" s="175" t="s">
        <v>10</v>
      </c>
      <c r="AM527" s="175">
        <v>0</v>
      </c>
      <c r="AN527" s="176">
        <v>49.14</v>
      </c>
      <c r="AO527" s="48">
        <v>1332</v>
      </c>
      <c r="AP527" s="177" t="s">
        <v>18</v>
      </c>
    </row>
    <row r="528" spans="2:42" x14ac:dyDescent="0.25">
      <c r="B528" s="48">
        <v>1592</v>
      </c>
      <c r="C528" s="30">
        <v>3.633661</v>
      </c>
      <c r="D528" s="175">
        <v>0</v>
      </c>
      <c r="E528" s="176">
        <v>44.92</v>
      </c>
      <c r="L528" s="48">
        <v>1460</v>
      </c>
      <c r="M528" s="30">
        <v>3.633661</v>
      </c>
      <c r="N528" s="175">
        <v>0</v>
      </c>
      <c r="O528" s="176">
        <v>44.92</v>
      </c>
      <c r="Q528" s="48">
        <v>525</v>
      </c>
      <c r="R528" s="30">
        <v>0.44502399999999998</v>
      </c>
      <c r="S528" s="175" t="s">
        <v>4</v>
      </c>
      <c r="T528" s="175" t="s">
        <v>5</v>
      </c>
      <c r="U528" s="175">
        <v>4</v>
      </c>
      <c r="V528" s="176">
        <v>156.44999999999999</v>
      </c>
      <c r="W528" s="48">
        <v>1814</v>
      </c>
      <c r="X528" s="177" t="s">
        <v>19</v>
      </c>
      <c r="AI528" s="48">
        <v>1077</v>
      </c>
      <c r="AJ528" s="30">
        <v>0.53810400000000003</v>
      </c>
      <c r="AK528" s="175" t="s">
        <v>4</v>
      </c>
      <c r="AL528" s="175" t="s">
        <v>5</v>
      </c>
      <c r="AM528" s="175">
        <v>0</v>
      </c>
      <c r="AN528" s="176">
        <v>44.65</v>
      </c>
      <c r="AO528" s="48">
        <v>1340</v>
      </c>
      <c r="AP528" s="177" t="s">
        <v>18</v>
      </c>
    </row>
    <row r="529" spans="2:42" x14ac:dyDescent="0.25">
      <c r="B529" s="48">
        <v>1593</v>
      </c>
      <c r="C529" s="30">
        <v>1.152549</v>
      </c>
      <c r="D529" s="175">
        <v>0</v>
      </c>
      <c r="E529" s="176">
        <v>49.28</v>
      </c>
      <c r="L529" s="48">
        <v>1461</v>
      </c>
      <c r="M529" s="30">
        <v>1.152549</v>
      </c>
      <c r="N529" s="175">
        <v>0</v>
      </c>
      <c r="O529" s="176">
        <v>49.28</v>
      </c>
      <c r="Q529" s="48">
        <v>526</v>
      </c>
      <c r="R529" s="30">
        <v>0.41244700000000001</v>
      </c>
      <c r="S529" s="175" t="s">
        <v>4</v>
      </c>
      <c r="T529" s="175" t="s">
        <v>5</v>
      </c>
      <c r="U529" s="175">
        <v>0</v>
      </c>
      <c r="V529" s="176">
        <v>39.01</v>
      </c>
      <c r="W529" s="48">
        <v>1815</v>
      </c>
      <c r="X529" s="177" t="s">
        <v>19</v>
      </c>
      <c r="AI529" s="48">
        <v>1078</v>
      </c>
      <c r="AJ529" s="30">
        <v>0.57083600000000001</v>
      </c>
      <c r="AK529" s="175" t="s">
        <v>9</v>
      </c>
      <c r="AL529" s="175" t="s">
        <v>10</v>
      </c>
      <c r="AM529" s="175">
        <v>0</v>
      </c>
      <c r="AN529" s="176">
        <v>44.42</v>
      </c>
      <c r="AO529" s="48">
        <v>1341</v>
      </c>
      <c r="AP529" s="177" t="s">
        <v>18</v>
      </c>
    </row>
    <row r="530" spans="2:42" x14ac:dyDescent="0.25">
      <c r="B530" s="48">
        <v>1596</v>
      </c>
      <c r="C530" s="30">
        <v>6.7008549999999998</v>
      </c>
      <c r="D530" s="175">
        <v>0</v>
      </c>
      <c r="E530" s="176">
        <v>42.03</v>
      </c>
      <c r="L530" s="48">
        <v>1464</v>
      </c>
      <c r="M530" s="30">
        <v>6.7008549999999998</v>
      </c>
      <c r="N530" s="175">
        <v>0</v>
      </c>
      <c r="O530" s="176">
        <v>42.03</v>
      </c>
      <c r="Q530" s="48">
        <v>527</v>
      </c>
      <c r="R530" s="30">
        <v>0.17460500000000001</v>
      </c>
      <c r="S530" s="175" t="s">
        <v>4</v>
      </c>
      <c r="T530" s="175" t="s">
        <v>5</v>
      </c>
      <c r="U530" s="175">
        <v>4</v>
      </c>
      <c r="V530" s="176">
        <v>142.69999999999999</v>
      </c>
      <c r="W530" s="48">
        <v>1819</v>
      </c>
      <c r="X530" s="177" t="s">
        <v>19</v>
      </c>
      <c r="AI530" s="48">
        <v>1079</v>
      </c>
      <c r="AJ530" s="30">
        <v>0.70330700000000002</v>
      </c>
      <c r="AK530" s="175" t="s">
        <v>4</v>
      </c>
      <c r="AL530" s="175" t="s">
        <v>5</v>
      </c>
      <c r="AM530" s="175">
        <v>0</v>
      </c>
      <c r="AN530" s="176">
        <v>40.28</v>
      </c>
      <c r="AO530" s="48">
        <v>1344</v>
      </c>
      <c r="AP530" s="177" t="s">
        <v>18</v>
      </c>
    </row>
    <row r="531" spans="2:42" x14ac:dyDescent="0.25">
      <c r="B531" s="48">
        <v>1598</v>
      </c>
      <c r="C531" s="30">
        <v>2.3250890000000002</v>
      </c>
      <c r="D531" s="175">
        <v>0</v>
      </c>
      <c r="E531" s="176">
        <v>46.72</v>
      </c>
      <c r="L531" s="48">
        <v>1466</v>
      </c>
      <c r="M531" s="30">
        <v>2.3250890000000002</v>
      </c>
      <c r="N531" s="175">
        <v>0</v>
      </c>
      <c r="O531" s="176">
        <v>46.72</v>
      </c>
      <c r="Q531" s="48">
        <v>528</v>
      </c>
      <c r="R531" s="30">
        <v>9.5480999999999996E-2</v>
      </c>
      <c r="S531" s="175" t="s">
        <v>4</v>
      </c>
      <c r="T531" s="175" t="s">
        <v>5</v>
      </c>
      <c r="U531" s="175">
        <v>2</v>
      </c>
      <c r="V531" s="176">
        <v>109.33</v>
      </c>
      <c r="W531" s="48">
        <v>1833</v>
      </c>
      <c r="X531" s="177" t="s">
        <v>19</v>
      </c>
      <c r="AI531" s="48">
        <v>1080</v>
      </c>
      <c r="AJ531" s="30">
        <v>0.17050100000000001</v>
      </c>
      <c r="AK531" s="175" t="s">
        <v>4</v>
      </c>
      <c r="AL531" s="175" t="s">
        <v>5</v>
      </c>
      <c r="AM531" s="175">
        <v>0</v>
      </c>
      <c r="AN531" s="176">
        <v>37.79</v>
      </c>
      <c r="AO531" s="48">
        <v>1347</v>
      </c>
      <c r="AP531" s="177" t="s">
        <v>18</v>
      </c>
    </row>
    <row r="532" spans="2:42" x14ac:dyDescent="0.25">
      <c r="B532" s="48">
        <v>1603</v>
      </c>
      <c r="C532" s="30">
        <v>1.886169</v>
      </c>
      <c r="D532" s="175">
        <v>0</v>
      </c>
      <c r="E532" s="176">
        <v>37.28</v>
      </c>
      <c r="L532" s="48">
        <v>1471</v>
      </c>
      <c r="M532" s="30">
        <v>1.886169</v>
      </c>
      <c r="N532" s="175">
        <v>0</v>
      </c>
      <c r="O532" s="176">
        <v>37.28</v>
      </c>
      <c r="Q532" s="48">
        <v>529</v>
      </c>
      <c r="R532" s="30">
        <v>0.116969</v>
      </c>
      <c r="S532" s="175" t="s">
        <v>6</v>
      </c>
      <c r="T532" s="175" t="s">
        <v>5</v>
      </c>
      <c r="U532" s="175">
        <v>0</v>
      </c>
      <c r="V532" s="176">
        <v>49.54</v>
      </c>
      <c r="W532" s="48">
        <v>1879</v>
      </c>
      <c r="X532" s="177" t="s">
        <v>19</v>
      </c>
      <c r="AI532" s="48">
        <v>1082</v>
      </c>
      <c r="AJ532" s="30">
        <v>0.38732299999999997</v>
      </c>
      <c r="AK532" s="175" t="s">
        <v>6</v>
      </c>
      <c r="AL532" s="175" t="s">
        <v>5</v>
      </c>
      <c r="AM532" s="175">
        <v>0</v>
      </c>
      <c r="AN532" s="176">
        <v>45.83</v>
      </c>
      <c r="AO532" s="48">
        <v>1351</v>
      </c>
      <c r="AP532" s="177" t="s">
        <v>18</v>
      </c>
    </row>
    <row r="533" spans="2:42" x14ac:dyDescent="0.25">
      <c r="B533" s="48">
        <v>1604</v>
      </c>
      <c r="C533" s="30">
        <v>2.6467719999999999</v>
      </c>
      <c r="D533" s="175">
        <v>0</v>
      </c>
      <c r="E533" s="176">
        <v>44.84</v>
      </c>
      <c r="L533" s="48">
        <v>1472</v>
      </c>
      <c r="M533" s="30">
        <v>2.6467719999999999</v>
      </c>
      <c r="N533" s="175">
        <v>0</v>
      </c>
      <c r="O533" s="176">
        <v>44.84</v>
      </c>
      <c r="Q533" s="48">
        <v>530</v>
      </c>
      <c r="R533" s="30">
        <v>0.190992</v>
      </c>
      <c r="S533" s="175" t="s">
        <v>4</v>
      </c>
      <c r="T533" s="175" t="s">
        <v>5</v>
      </c>
      <c r="U533" s="175">
        <v>4</v>
      </c>
      <c r="V533" s="176">
        <v>159.08000000000001</v>
      </c>
      <c r="W533" s="48">
        <v>1892</v>
      </c>
      <c r="X533" s="177" t="s">
        <v>19</v>
      </c>
      <c r="AI533" s="48">
        <v>1084</v>
      </c>
      <c r="AJ533" s="30">
        <v>8.8860999999999996E-2</v>
      </c>
      <c r="AK533" s="175" t="s">
        <v>4</v>
      </c>
      <c r="AL533" s="175" t="s">
        <v>5</v>
      </c>
      <c r="AM533" s="175">
        <v>0</v>
      </c>
      <c r="AN533" s="176">
        <v>31.7</v>
      </c>
      <c r="AO533" s="48">
        <v>1353</v>
      </c>
      <c r="AP533" s="177" t="s">
        <v>18</v>
      </c>
    </row>
    <row r="534" spans="2:42" x14ac:dyDescent="0.25">
      <c r="B534" s="48">
        <v>1607</v>
      </c>
      <c r="C534" s="30">
        <v>1.843019</v>
      </c>
      <c r="D534" s="175">
        <v>0</v>
      </c>
      <c r="E534" s="176">
        <v>30.37</v>
      </c>
      <c r="L534" s="48">
        <v>1475</v>
      </c>
      <c r="M534" s="30">
        <v>1.843019</v>
      </c>
      <c r="N534" s="175">
        <v>0</v>
      </c>
      <c r="O534" s="176">
        <v>30.37</v>
      </c>
      <c r="Q534" s="48">
        <v>531</v>
      </c>
      <c r="R534" s="30">
        <v>9.4843999999999998E-2</v>
      </c>
      <c r="S534" s="175" t="s">
        <v>4</v>
      </c>
      <c r="T534" s="175" t="s">
        <v>5</v>
      </c>
      <c r="U534" s="175">
        <v>3</v>
      </c>
      <c r="V534" s="176">
        <v>130.97999999999999</v>
      </c>
      <c r="W534" s="48">
        <v>1926</v>
      </c>
      <c r="X534" s="177" t="s">
        <v>19</v>
      </c>
      <c r="AI534" s="48">
        <v>1087</v>
      </c>
      <c r="AJ534" s="30">
        <v>0.74595599999999995</v>
      </c>
      <c r="AK534" s="175" t="s">
        <v>4</v>
      </c>
      <c r="AL534" s="175" t="s">
        <v>5</v>
      </c>
      <c r="AM534" s="175">
        <v>0</v>
      </c>
      <c r="AN534" s="176">
        <v>39.33</v>
      </c>
      <c r="AO534" s="48">
        <v>1362</v>
      </c>
      <c r="AP534" s="177" t="s">
        <v>18</v>
      </c>
    </row>
    <row r="535" spans="2:42" x14ac:dyDescent="0.25">
      <c r="B535" s="48">
        <v>1614</v>
      </c>
      <c r="C535" s="30">
        <v>0.97697800000000001</v>
      </c>
      <c r="D535" s="175">
        <v>0</v>
      </c>
      <c r="E535" s="176">
        <v>37.82</v>
      </c>
      <c r="L535" s="48">
        <v>1482</v>
      </c>
      <c r="M535" s="30">
        <v>0.97697800000000001</v>
      </c>
      <c r="N535" s="175">
        <v>0</v>
      </c>
      <c r="O535" s="176">
        <v>37.82</v>
      </c>
      <c r="Q535" s="48">
        <v>532</v>
      </c>
      <c r="R535" s="30">
        <v>0.27001900000000001</v>
      </c>
      <c r="S535" s="175" t="s">
        <v>6</v>
      </c>
      <c r="T535" s="175" t="s">
        <v>5</v>
      </c>
      <c r="U535" s="175">
        <v>1</v>
      </c>
      <c r="V535" s="176">
        <v>88.3</v>
      </c>
      <c r="W535" s="48">
        <v>1930</v>
      </c>
      <c r="X535" s="177" t="s">
        <v>19</v>
      </c>
      <c r="AI535" s="48">
        <v>1089</v>
      </c>
      <c r="AJ535" s="30">
        <v>0.90401100000000001</v>
      </c>
      <c r="AK535" s="175" t="s">
        <v>9</v>
      </c>
      <c r="AL535" s="175" t="s">
        <v>10</v>
      </c>
      <c r="AM535" s="175">
        <v>0</v>
      </c>
      <c r="AN535" s="176">
        <v>44.35</v>
      </c>
      <c r="AO535" s="48">
        <v>1363</v>
      </c>
      <c r="AP535" s="177" t="s">
        <v>18</v>
      </c>
    </row>
    <row r="536" spans="2:42" x14ac:dyDescent="0.25">
      <c r="B536" s="48">
        <v>1616</v>
      </c>
      <c r="C536" s="30">
        <v>2.5399910000000001</v>
      </c>
      <c r="D536" s="175">
        <v>0</v>
      </c>
      <c r="E536" s="176">
        <v>40.520000000000003</v>
      </c>
      <c r="L536" s="48">
        <v>1484</v>
      </c>
      <c r="M536" s="30">
        <v>2.5399910000000001</v>
      </c>
      <c r="N536" s="175">
        <v>0</v>
      </c>
      <c r="O536" s="176">
        <v>40.520000000000003</v>
      </c>
      <c r="Q536" s="48">
        <v>533</v>
      </c>
      <c r="R536" s="30">
        <v>0.61441900000000005</v>
      </c>
      <c r="S536" s="175" t="s">
        <v>6</v>
      </c>
      <c r="T536" s="175" t="s">
        <v>5</v>
      </c>
      <c r="U536" s="175">
        <v>4</v>
      </c>
      <c r="V536" s="176">
        <v>21.25</v>
      </c>
      <c r="W536" s="48">
        <v>1953</v>
      </c>
      <c r="X536" s="177" t="s">
        <v>19</v>
      </c>
      <c r="AI536" s="48">
        <v>1091</v>
      </c>
      <c r="AJ536" s="30">
        <v>0.17802999999999999</v>
      </c>
      <c r="AK536" s="175" t="s">
        <v>4</v>
      </c>
      <c r="AL536" s="175" t="s">
        <v>5</v>
      </c>
      <c r="AM536" s="175">
        <v>0</v>
      </c>
      <c r="AN536" s="176">
        <v>37.47</v>
      </c>
      <c r="AO536" s="48">
        <v>1365</v>
      </c>
      <c r="AP536" s="177" t="s">
        <v>18</v>
      </c>
    </row>
    <row r="537" spans="2:42" x14ac:dyDescent="0.25">
      <c r="B537" s="48">
        <v>1630</v>
      </c>
      <c r="C537" s="30">
        <v>0.52744800000000003</v>
      </c>
      <c r="D537" s="175">
        <v>0</v>
      </c>
      <c r="E537" s="176">
        <v>39.33</v>
      </c>
      <c r="L537" s="48">
        <v>1498</v>
      </c>
      <c r="M537" s="30">
        <v>0.52744800000000003</v>
      </c>
      <c r="N537" s="175">
        <v>0</v>
      </c>
      <c r="O537" s="176">
        <v>39.33</v>
      </c>
      <c r="Q537" s="48">
        <v>534</v>
      </c>
      <c r="R537" s="30">
        <v>0.31629800000000002</v>
      </c>
      <c r="S537" s="175" t="s">
        <v>6</v>
      </c>
      <c r="T537" s="175" t="s">
        <v>5</v>
      </c>
      <c r="U537" s="175">
        <v>2</v>
      </c>
      <c r="V537" s="176">
        <v>107.54</v>
      </c>
      <c r="W537" s="48">
        <v>1957</v>
      </c>
      <c r="X537" s="177" t="s">
        <v>19</v>
      </c>
      <c r="AI537" s="48">
        <v>1095</v>
      </c>
      <c r="AJ537" s="30">
        <v>0.51190100000000005</v>
      </c>
      <c r="AK537" s="175" t="s">
        <v>9</v>
      </c>
      <c r="AL537" s="175" t="s">
        <v>10</v>
      </c>
      <c r="AM537" s="175">
        <v>0</v>
      </c>
      <c r="AN537" s="176">
        <v>37</v>
      </c>
      <c r="AO537" s="48">
        <v>1371</v>
      </c>
      <c r="AP537" s="177" t="s">
        <v>18</v>
      </c>
    </row>
    <row r="538" spans="2:42" x14ac:dyDescent="0.25">
      <c r="B538" s="48">
        <v>1631</v>
      </c>
      <c r="C538" s="30">
        <v>0.40343099999999998</v>
      </c>
      <c r="D538" s="175">
        <v>0</v>
      </c>
      <c r="E538" s="176">
        <v>39.81</v>
      </c>
      <c r="L538" s="48">
        <v>1499</v>
      </c>
      <c r="M538" s="30">
        <v>0.40343099999999998</v>
      </c>
      <c r="N538" s="175">
        <v>0</v>
      </c>
      <c r="O538" s="176">
        <v>39.81</v>
      </c>
      <c r="Q538" s="48">
        <v>535</v>
      </c>
      <c r="R538" s="30">
        <v>0.132022</v>
      </c>
      <c r="S538" s="175" t="s">
        <v>6</v>
      </c>
      <c r="T538" s="175" t="s">
        <v>5</v>
      </c>
      <c r="U538" s="175">
        <v>4</v>
      </c>
      <c r="V538" s="176">
        <v>174.44</v>
      </c>
      <c r="W538" s="48">
        <v>1968</v>
      </c>
      <c r="X538" s="177" t="s">
        <v>19</v>
      </c>
      <c r="AI538" s="48">
        <v>1097</v>
      </c>
      <c r="AJ538" s="30">
        <v>0.26883099999999999</v>
      </c>
      <c r="AK538" s="175" t="s">
        <v>4</v>
      </c>
      <c r="AL538" s="175" t="s">
        <v>5</v>
      </c>
      <c r="AM538" s="175">
        <v>0</v>
      </c>
      <c r="AN538" s="176">
        <v>39.83</v>
      </c>
      <c r="AO538" s="48">
        <v>1375</v>
      </c>
      <c r="AP538" s="177" t="s">
        <v>18</v>
      </c>
    </row>
    <row r="539" spans="2:42" x14ac:dyDescent="0.25">
      <c r="B539" s="48">
        <v>1634</v>
      </c>
      <c r="C539" s="30">
        <v>0.29138799999999998</v>
      </c>
      <c r="D539" s="175">
        <v>0</v>
      </c>
      <c r="E539" s="176">
        <v>41.24</v>
      </c>
      <c r="L539" s="48">
        <v>1502</v>
      </c>
      <c r="M539" s="30">
        <v>0.29138799999999998</v>
      </c>
      <c r="N539" s="175">
        <v>0</v>
      </c>
      <c r="O539" s="176">
        <v>41.24</v>
      </c>
      <c r="Q539" s="48">
        <v>536</v>
      </c>
      <c r="R539" s="30">
        <v>0.108224</v>
      </c>
      <c r="S539" s="175" t="s">
        <v>6</v>
      </c>
      <c r="T539" s="175" t="s">
        <v>5</v>
      </c>
      <c r="U539" s="175">
        <v>2</v>
      </c>
      <c r="V539" s="176">
        <v>118.18</v>
      </c>
      <c r="W539" s="48">
        <v>2022</v>
      </c>
      <c r="X539" s="177" t="s">
        <v>19</v>
      </c>
      <c r="AI539" s="48">
        <v>1099</v>
      </c>
      <c r="AJ539" s="30">
        <v>0.63282899999999997</v>
      </c>
      <c r="AK539" s="175" t="s">
        <v>4</v>
      </c>
      <c r="AL539" s="175" t="s">
        <v>5</v>
      </c>
      <c r="AM539" s="175">
        <v>0</v>
      </c>
      <c r="AN539" s="176">
        <v>45.06</v>
      </c>
      <c r="AO539" s="48">
        <v>1377</v>
      </c>
      <c r="AP539" s="177" t="s">
        <v>18</v>
      </c>
    </row>
    <row r="540" spans="2:42" x14ac:dyDescent="0.25">
      <c r="B540" s="48">
        <v>1636</v>
      </c>
      <c r="C540" s="30">
        <v>5.495654</v>
      </c>
      <c r="D540" s="175">
        <v>0</v>
      </c>
      <c r="E540" s="176">
        <v>40.31</v>
      </c>
      <c r="L540" s="48">
        <v>1504</v>
      </c>
      <c r="M540" s="30">
        <v>5.495654</v>
      </c>
      <c r="N540" s="175">
        <v>0</v>
      </c>
      <c r="O540" s="176">
        <v>40.31</v>
      </c>
      <c r="Q540" s="48">
        <v>537</v>
      </c>
      <c r="R540" s="30">
        <v>0.29242000000000001</v>
      </c>
      <c r="S540" s="175" t="s">
        <v>4</v>
      </c>
      <c r="T540" s="175" t="s">
        <v>5</v>
      </c>
      <c r="U540" s="175">
        <v>0</v>
      </c>
      <c r="V540" s="176">
        <v>38.64</v>
      </c>
      <c r="W540" s="48">
        <v>2023</v>
      </c>
      <c r="X540" s="177" t="s">
        <v>19</v>
      </c>
      <c r="AI540" s="48">
        <v>1101</v>
      </c>
      <c r="AJ540" s="30">
        <v>0.23458899999999999</v>
      </c>
      <c r="AK540" s="175" t="s">
        <v>4</v>
      </c>
      <c r="AL540" s="175" t="s">
        <v>5</v>
      </c>
      <c r="AM540" s="175">
        <v>0</v>
      </c>
      <c r="AN540" s="176">
        <v>41.39</v>
      </c>
      <c r="AO540" s="48">
        <v>1378</v>
      </c>
      <c r="AP540" s="177" t="s">
        <v>18</v>
      </c>
    </row>
    <row r="541" spans="2:42" x14ac:dyDescent="0.25">
      <c r="B541" s="48">
        <v>1643</v>
      </c>
      <c r="C541" s="30">
        <v>3.77806</v>
      </c>
      <c r="D541" s="175">
        <v>0</v>
      </c>
      <c r="E541" s="176">
        <v>41.07</v>
      </c>
      <c r="L541" s="48">
        <v>1511</v>
      </c>
      <c r="M541" s="30">
        <v>3.77806</v>
      </c>
      <c r="N541" s="175">
        <v>0</v>
      </c>
      <c r="O541" s="176">
        <v>41.07</v>
      </c>
      <c r="Q541" s="48">
        <v>538</v>
      </c>
      <c r="R541" s="30">
        <v>0.21374299999999999</v>
      </c>
      <c r="S541" s="175" t="s">
        <v>4</v>
      </c>
      <c r="T541" s="175" t="s">
        <v>5</v>
      </c>
      <c r="U541" s="175">
        <v>0</v>
      </c>
      <c r="V541" s="176">
        <v>31.32</v>
      </c>
      <c r="W541" s="48">
        <v>2031</v>
      </c>
      <c r="X541" s="177" t="s">
        <v>19</v>
      </c>
      <c r="AI541" s="48">
        <v>1102</v>
      </c>
      <c r="AJ541" s="30">
        <v>0.79670799999999997</v>
      </c>
      <c r="AK541" s="175" t="s">
        <v>9</v>
      </c>
      <c r="AL541" s="175" t="s">
        <v>10</v>
      </c>
      <c r="AM541" s="175">
        <v>0</v>
      </c>
      <c r="AN541" s="176">
        <v>38.36</v>
      </c>
      <c r="AO541" s="48">
        <v>1381</v>
      </c>
      <c r="AP541" s="177" t="s">
        <v>18</v>
      </c>
    </row>
    <row r="542" spans="2:42" x14ac:dyDescent="0.25">
      <c r="B542" s="48">
        <v>1644</v>
      </c>
      <c r="C542" s="30">
        <v>0.86150400000000005</v>
      </c>
      <c r="D542" s="175">
        <v>0</v>
      </c>
      <c r="E542" s="176">
        <v>38.26</v>
      </c>
      <c r="L542" s="48">
        <v>1512</v>
      </c>
      <c r="M542" s="30">
        <v>0.86150400000000005</v>
      </c>
      <c r="N542" s="175">
        <v>0</v>
      </c>
      <c r="O542" s="176">
        <v>38.26</v>
      </c>
      <c r="Q542" s="48">
        <v>539</v>
      </c>
      <c r="R542" s="30">
        <v>0.19703899999999999</v>
      </c>
      <c r="S542" s="175" t="s">
        <v>6</v>
      </c>
      <c r="T542" s="175" t="s">
        <v>5</v>
      </c>
      <c r="U542" s="175">
        <v>3</v>
      </c>
      <c r="V542" s="176">
        <v>123.13</v>
      </c>
      <c r="W542" s="48">
        <v>2038</v>
      </c>
      <c r="X542" s="177" t="s">
        <v>19</v>
      </c>
      <c r="AI542" s="48">
        <v>1103</v>
      </c>
      <c r="AJ542" s="30">
        <v>0.62192800000000004</v>
      </c>
      <c r="AK542" s="175" t="s">
        <v>9</v>
      </c>
      <c r="AL542" s="175" t="s">
        <v>10</v>
      </c>
      <c r="AM542" s="175">
        <v>0</v>
      </c>
      <c r="AN542" s="176">
        <v>31.92</v>
      </c>
      <c r="AO542" s="48">
        <v>1382</v>
      </c>
      <c r="AP542" s="177" t="s">
        <v>18</v>
      </c>
    </row>
    <row r="543" spans="2:42" x14ac:dyDescent="0.25">
      <c r="B543" s="48">
        <v>1646</v>
      </c>
      <c r="C543" s="30">
        <v>0.487315</v>
      </c>
      <c r="D543" s="175">
        <v>0</v>
      </c>
      <c r="E543" s="176">
        <v>37.71</v>
      </c>
      <c r="L543" s="48">
        <v>1514</v>
      </c>
      <c r="M543" s="30">
        <v>0.487315</v>
      </c>
      <c r="N543" s="175">
        <v>0</v>
      </c>
      <c r="O543" s="176">
        <v>37.71</v>
      </c>
      <c r="Q543" s="48">
        <v>540</v>
      </c>
      <c r="R543" s="30">
        <v>0.196515</v>
      </c>
      <c r="S543" s="175" t="s">
        <v>4</v>
      </c>
      <c r="T543" s="175" t="s">
        <v>5</v>
      </c>
      <c r="U543" s="175">
        <v>0</v>
      </c>
      <c r="V543" s="176">
        <v>42.75</v>
      </c>
      <c r="W543" s="48">
        <v>2039</v>
      </c>
      <c r="X543" s="177" t="s">
        <v>19</v>
      </c>
      <c r="AI543" s="48">
        <v>1106</v>
      </c>
      <c r="AJ543" s="30">
        <v>0.100214</v>
      </c>
      <c r="AK543" s="175" t="s">
        <v>4</v>
      </c>
      <c r="AL543" s="175" t="s">
        <v>5</v>
      </c>
      <c r="AM543" s="175">
        <v>0</v>
      </c>
      <c r="AN543" s="176">
        <v>31.66</v>
      </c>
      <c r="AO543" s="48">
        <v>1383</v>
      </c>
      <c r="AP543" s="177" t="s">
        <v>18</v>
      </c>
    </row>
    <row r="544" spans="2:42" x14ac:dyDescent="0.25">
      <c r="B544" s="48">
        <v>1656</v>
      </c>
      <c r="C544" s="30">
        <v>1.3188679999999999</v>
      </c>
      <c r="D544" s="175">
        <v>0</v>
      </c>
      <c r="E544" s="176">
        <v>39.47</v>
      </c>
      <c r="L544" s="48">
        <v>1524</v>
      </c>
      <c r="M544" s="30">
        <v>1.3188679999999999</v>
      </c>
      <c r="N544" s="175">
        <v>0</v>
      </c>
      <c r="O544" s="176">
        <v>39.47</v>
      </c>
      <c r="Q544" s="48">
        <v>541</v>
      </c>
      <c r="R544" s="30">
        <v>0.54661400000000004</v>
      </c>
      <c r="S544" s="175" t="s">
        <v>4</v>
      </c>
      <c r="T544" s="175" t="s">
        <v>5</v>
      </c>
      <c r="U544" s="175">
        <v>4</v>
      </c>
      <c r="V544" s="176">
        <v>20.12</v>
      </c>
      <c r="W544" s="48">
        <v>2066</v>
      </c>
      <c r="X544" s="177" t="s">
        <v>19</v>
      </c>
      <c r="AI544" s="48">
        <v>1115</v>
      </c>
      <c r="AJ544" s="30">
        <v>0.226244</v>
      </c>
      <c r="AK544" s="175" t="s">
        <v>4</v>
      </c>
      <c r="AL544" s="175" t="s">
        <v>5</v>
      </c>
      <c r="AM544" s="175">
        <v>0</v>
      </c>
      <c r="AN544" s="176">
        <v>48.67</v>
      </c>
      <c r="AO544" s="48">
        <v>1386</v>
      </c>
      <c r="AP544" s="177" t="s">
        <v>18</v>
      </c>
    </row>
    <row r="545" spans="2:42" x14ac:dyDescent="0.25">
      <c r="B545" s="48">
        <v>1657</v>
      </c>
      <c r="C545" s="30">
        <v>1.031463</v>
      </c>
      <c r="D545" s="175">
        <v>0</v>
      </c>
      <c r="E545" s="176">
        <v>40.31</v>
      </c>
      <c r="L545" s="48">
        <v>1525</v>
      </c>
      <c r="M545" s="30">
        <v>1.031463</v>
      </c>
      <c r="N545" s="175">
        <v>0</v>
      </c>
      <c r="O545" s="176">
        <v>40.31</v>
      </c>
      <c r="Q545" s="48">
        <v>542</v>
      </c>
      <c r="R545" s="30">
        <v>0.16221099999999999</v>
      </c>
      <c r="S545" s="175" t="s">
        <v>4</v>
      </c>
      <c r="T545" s="175" t="s">
        <v>5</v>
      </c>
      <c r="U545" s="175">
        <v>2</v>
      </c>
      <c r="V545" s="176">
        <v>109.3</v>
      </c>
      <c r="W545" s="48">
        <v>2092</v>
      </c>
      <c r="X545" s="177" t="s">
        <v>19</v>
      </c>
      <c r="AI545" s="48">
        <v>1117</v>
      </c>
      <c r="AJ545" s="30">
        <v>8.5537000000000002E-2</v>
      </c>
      <c r="AK545" s="175" t="s">
        <v>4</v>
      </c>
      <c r="AL545" s="175" t="s">
        <v>5</v>
      </c>
      <c r="AM545" s="175">
        <v>0</v>
      </c>
      <c r="AN545" s="176">
        <v>38.54</v>
      </c>
      <c r="AO545" s="48">
        <v>1388</v>
      </c>
      <c r="AP545" s="177" t="s">
        <v>18</v>
      </c>
    </row>
    <row r="546" spans="2:42" x14ac:dyDescent="0.25">
      <c r="B546" s="48">
        <v>1659</v>
      </c>
      <c r="C546" s="30">
        <v>3.139122</v>
      </c>
      <c r="D546" s="175">
        <v>0</v>
      </c>
      <c r="E546" s="176">
        <v>41.34</v>
      </c>
      <c r="L546" s="48">
        <v>1527</v>
      </c>
      <c r="M546" s="30">
        <v>3.139122</v>
      </c>
      <c r="N546" s="175">
        <v>0</v>
      </c>
      <c r="O546" s="176">
        <v>41.34</v>
      </c>
      <c r="Q546" s="48">
        <v>543</v>
      </c>
      <c r="R546" s="30">
        <v>0.40219500000000002</v>
      </c>
      <c r="S546" s="175" t="s">
        <v>4</v>
      </c>
      <c r="T546" s="175" t="s">
        <v>5</v>
      </c>
      <c r="U546" s="175">
        <v>0</v>
      </c>
      <c r="V546" s="176">
        <v>43.98</v>
      </c>
      <c r="W546" s="48">
        <v>2110</v>
      </c>
      <c r="X546" s="177" t="s">
        <v>19</v>
      </c>
      <c r="AI546" s="48">
        <v>1118</v>
      </c>
      <c r="AJ546" s="30">
        <v>0.472964</v>
      </c>
      <c r="AK546" s="175" t="s">
        <v>6</v>
      </c>
      <c r="AL546" s="175" t="s">
        <v>5</v>
      </c>
      <c r="AM546" s="175">
        <v>0</v>
      </c>
      <c r="AN546" s="176">
        <v>49.11</v>
      </c>
      <c r="AO546" s="48">
        <v>1392</v>
      </c>
      <c r="AP546" s="177" t="s">
        <v>18</v>
      </c>
    </row>
    <row r="547" spans="2:42" x14ac:dyDescent="0.25">
      <c r="B547" s="48">
        <v>1660</v>
      </c>
      <c r="C547" s="30">
        <v>3.6083430000000001</v>
      </c>
      <c r="D547" s="175">
        <v>0</v>
      </c>
      <c r="E547" s="176">
        <v>31.85</v>
      </c>
      <c r="L547" s="48">
        <v>1528</v>
      </c>
      <c r="M547" s="30">
        <v>3.6083430000000001</v>
      </c>
      <c r="N547" s="175">
        <v>0</v>
      </c>
      <c r="O547" s="176">
        <v>31.85</v>
      </c>
      <c r="Q547" s="48">
        <v>544</v>
      </c>
      <c r="R547" s="30">
        <v>0.52477799999999997</v>
      </c>
      <c r="S547" s="175" t="s">
        <v>4</v>
      </c>
      <c r="T547" s="175" t="s">
        <v>5</v>
      </c>
      <c r="U547" s="175">
        <v>4</v>
      </c>
      <c r="V547" s="176">
        <v>144.1</v>
      </c>
      <c r="W547" s="48">
        <v>2112</v>
      </c>
      <c r="X547" s="177" t="s">
        <v>19</v>
      </c>
      <c r="AI547" s="48">
        <v>1120</v>
      </c>
      <c r="AJ547" s="30">
        <v>0.2077</v>
      </c>
      <c r="AK547" s="175" t="s">
        <v>4</v>
      </c>
      <c r="AL547" s="175" t="s">
        <v>5</v>
      </c>
      <c r="AM547" s="175">
        <v>0</v>
      </c>
      <c r="AN547" s="176">
        <v>44.16</v>
      </c>
      <c r="AO547" s="48">
        <v>1394</v>
      </c>
      <c r="AP547" s="177" t="s">
        <v>18</v>
      </c>
    </row>
    <row r="548" spans="2:42" x14ac:dyDescent="0.25">
      <c r="B548" s="48">
        <v>1665</v>
      </c>
      <c r="C548" s="30">
        <v>0.21872800000000001</v>
      </c>
      <c r="D548" s="175">
        <v>0</v>
      </c>
      <c r="E548" s="176">
        <v>48.65</v>
      </c>
      <c r="L548" s="48">
        <v>1533</v>
      </c>
      <c r="M548" s="30">
        <v>0.21872800000000001</v>
      </c>
      <c r="N548" s="175">
        <v>0</v>
      </c>
      <c r="O548" s="176">
        <v>48.65</v>
      </c>
      <c r="Q548" s="48">
        <v>545</v>
      </c>
      <c r="R548" s="30">
        <v>0.14191500000000001</v>
      </c>
      <c r="S548" s="175" t="s">
        <v>4</v>
      </c>
      <c r="T548" s="175" t="s">
        <v>5</v>
      </c>
      <c r="U548" s="175">
        <v>0</v>
      </c>
      <c r="V548" s="176">
        <v>42.46</v>
      </c>
      <c r="W548" s="48">
        <v>2123</v>
      </c>
      <c r="X548" s="177" t="s">
        <v>19</v>
      </c>
      <c r="AI548" s="48">
        <v>1121</v>
      </c>
      <c r="AJ548" s="30">
        <v>0.27954499999999999</v>
      </c>
      <c r="AK548" s="175" t="s">
        <v>9</v>
      </c>
      <c r="AL548" s="175" t="s">
        <v>10</v>
      </c>
      <c r="AM548" s="175">
        <v>0</v>
      </c>
      <c r="AN548" s="176">
        <v>48.95</v>
      </c>
      <c r="AO548" s="48">
        <v>1402</v>
      </c>
      <c r="AP548" s="177" t="s">
        <v>18</v>
      </c>
    </row>
    <row r="549" spans="2:42" x14ac:dyDescent="0.25">
      <c r="B549" s="48">
        <v>1666</v>
      </c>
      <c r="C549" s="30">
        <v>0.40214499999999997</v>
      </c>
      <c r="D549" s="175">
        <v>0</v>
      </c>
      <c r="E549" s="176">
        <v>44.53</v>
      </c>
      <c r="L549" s="48">
        <v>1534</v>
      </c>
      <c r="M549" s="30">
        <v>0.40214499999999997</v>
      </c>
      <c r="N549" s="175">
        <v>0</v>
      </c>
      <c r="O549" s="176">
        <v>44.53</v>
      </c>
      <c r="Q549" s="48">
        <v>546</v>
      </c>
      <c r="R549" s="30">
        <v>0.433892</v>
      </c>
      <c r="S549" s="175" t="s">
        <v>4</v>
      </c>
      <c r="T549" s="175" t="s">
        <v>5</v>
      </c>
      <c r="U549" s="175">
        <v>4</v>
      </c>
      <c r="V549" s="176">
        <v>25.69</v>
      </c>
      <c r="W549" s="48">
        <v>2126</v>
      </c>
      <c r="X549" s="177" t="s">
        <v>19</v>
      </c>
      <c r="AI549" s="48">
        <v>1122</v>
      </c>
      <c r="AJ549" s="30">
        <v>0.21872800000000001</v>
      </c>
      <c r="AK549" s="175" t="s">
        <v>4</v>
      </c>
      <c r="AL549" s="175" t="s">
        <v>5</v>
      </c>
      <c r="AM549" s="175">
        <v>0</v>
      </c>
      <c r="AN549" s="176">
        <v>48.65</v>
      </c>
      <c r="AO549" s="48">
        <v>1409</v>
      </c>
      <c r="AP549" s="177" t="s">
        <v>18</v>
      </c>
    </row>
    <row r="550" spans="2:42" x14ac:dyDescent="0.25">
      <c r="B550" s="48">
        <v>1671</v>
      </c>
      <c r="C550" s="30">
        <v>0.51190100000000005</v>
      </c>
      <c r="D550" s="175">
        <v>0</v>
      </c>
      <c r="E550" s="176">
        <v>37</v>
      </c>
      <c r="L550" s="48">
        <v>1539</v>
      </c>
      <c r="M550" s="30">
        <v>0.51190100000000005</v>
      </c>
      <c r="N550" s="175">
        <v>0</v>
      </c>
      <c r="O550" s="176">
        <v>37</v>
      </c>
      <c r="Q550" s="48">
        <v>547</v>
      </c>
      <c r="R550" s="30">
        <v>0.40892099999999998</v>
      </c>
      <c r="S550" s="175" t="s">
        <v>4</v>
      </c>
      <c r="T550" s="175" t="s">
        <v>5</v>
      </c>
      <c r="U550" s="175">
        <v>1</v>
      </c>
      <c r="V550" s="176">
        <v>68.36</v>
      </c>
      <c r="W550" s="48">
        <v>2128</v>
      </c>
      <c r="X550" s="177" t="s">
        <v>19</v>
      </c>
      <c r="AI550" s="48">
        <v>1124</v>
      </c>
      <c r="AJ550" s="30">
        <v>0.29138799999999998</v>
      </c>
      <c r="AK550" s="175" t="s">
        <v>4</v>
      </c>
      <c r="AL550" s="175" t="s">
        <v>5</v>
      </c>
      <c r="AM550" s="175">
        <v>0</v>
      </c>
      <c r="AN550" s="176">
        <v>41.24</v>
      </c>
      <c r="AO550" s="48">
        <v>1411</v>
      </c>
      <c r="AP550" s="177" t="s">
        <v>18</v>
      </c>
    </row>
    <row r="551" spans="2:42" x14ac:dyDescent="0.25">
      <c r="B551" s="48">
        <v>1672</v>
      </c>
      <c r="C551" s="30">
        <v>0.67001299999999997</v>
      </c>
      <c r="D551" s="175">
        <v>0</v>
      </c>
      <c r="E551" s="176">
        <v>40.479999999999997</v>
      </c>
      <c r="L551" s="48">
        <v>1540</v>
      </c>
      <c r="M551" s="30">
        <v>0.67001299999999997</v>
      </c>
      <c r="N551" s="175">
        <v>0</v>
      </c>
      <c r="O551" s="176">
        <v>40.479999999999997</v>
      </c>
      <c r="Q551" s="48">
        <v>548</v>
      </c>
      <c r="R551" s="30">
        <v>0.17246900000000001</v>
      </c>
      <c r="S551" s="175" t="s">
        <v>4</v>
      </c>
      <c r="T551" s="175" t="s">
        <v>5</v>
      </c>
      <c r="U551" s="175">
        <v>3</v>
      </c>
      <c r="V551" s="176">
        <v>127.46</v>
      </c>
      <c r="W551" s="48">
        <v>2133</v>
      </c>
      <c r="X551" s="177" t="s">
        <v>19</v>
      </c>
      <c r="AI551" s="48">
        <v>1126</v>
      </c>
      <c r="AJ551" s="30">
        <v>0.75938000000000005</v>
      </c>
      <c r="AK551" s="175" t="s">
        <v>4</v>
      </c>
      <c r="AL551" s="175" t="s">
        <v>5</v>
      </c>
      <c r="AM551" s="175">
        <v>0</v>
      </c>
      <c r="AN551" s="176">
        <v>34.67</v>
      </c>
      <c r="AO551" s="48">
        <v>1413</v>
      </c>
      <c r="AP551" s="177" t="s">
        <v>18</v>
      </c>
    </row>
    <row r="552" spans="2:42" x14ac:dyDescent="0.25">
      <c r="B552" s="48">
        <v>1674</v>
      </c>
      <c r="C552" s="30">
        <v>0.96539699999999995</v>
      </c>
      <c r="D552" s="175">
        <v>0</v>
      </c>
      <c r="E552" s="176">
        <v>40.68</v>
      </c>
      <c r="L552" s="48">
        <v>1542</v>
      </c>
      <c r="M552" s="30">
        <v>0.96539699999999995</v>
      </c>
      <c r="N552" s="175">
        <v>0</v>
      </c>
      <c r="O552" s="176">
        <v>40.68</v>
      </c>
      <c r="Q552" s="48">
        <v>549</v>
      </c>
      <c r="R552" s="30">
        <v>0.74351</v>
      </c>
      <c r="S552" s="175" t="s">
        <v>6</v>
      </c>
      <c r="T552" s="175" t="s">
        <v>5</v>
      </c>
      <c r="U552" s="175">
        <v>0</v>
      </c>
      <c r="V552" s="176">
        <v>37.61</v>
      </c>
      <c r="W552" s="48">
        <v>2134</v>
      </c>
      <c r="X552" s="177" t="s">
        <v>19</v>
      </c>
      <c r="AI552" s="48">
        <v>1129</v>
      </c>
      <c r="AJ552" s="30">
        <v>0.25021300000000002</v>
      </c>
      <c r="AK552" s="175" t="s">
        <v>4</v>
      </c>
      <c r="AL552" s="175" t="s">
        <v>5</v>
      </c>
      <c r="AM552" s="175">
        <v>0</v>
      </c>
      <c r="AN552" s="176">
        <v>41.26</v>
      </c>
      <c r="AO552" s="48">
        <v>1417</v>
      </c>
      <c r="AP552" s="177" t="s">
        <v>18</v>
      </c>
    </row>
    <row r="553" spans="2:42" x14ac:dyDescent="0.25">
      <c r="B553" s="48">
        <v>1677</v>
      </c>
      <c r="C553" s="30">
        <v>1.8891370000000001</v>
      </c>
      <c r="D553" s="175">
        <v>0</v>
      </c>
      <c r="E553" s="176">
        <v>40.049999999999997</v>
      </c>
      <c r="L553" s="48">
        <v>1545</v>
      </c>
      <c r="M553" s="30">
        <v>1.8891370000000001</v>
      </c>
      <c r="N553" s="175">
        <v>0</v>
      </c>
      <c r="O553" s="176">
        <v>40.049999999999997</v>
      </c>
      <c r="Q553" s="48">
        <v>550</v>
      </c>
      <c r="R553" s="30">
        <v>0.83732499999999999</v>
      </c>
      <c r="S553" s="175" t="s">
        <v>4</v>
      </c>
      <c r="T553" s="175" t="s">
        <v>5</v>
      </c>
      <c r="U553" s="175">
        <v>2</v>
      </c>
      <c r="V553" s="176">
        <v>118.79</v>
      </c>
      <c r="W553" s="48">
        <v>2147</v>
      </c>
      <c r="X553" s="177" t="s">
        <v>19</v>
      </c>
      <c r="AI553" s="48">
        <v>1131</v>
      </c>
      <c r="AJ553" s="30">
        <v>0.39007799999999998</v>
      </c>
      <c r="AK553" s="175" t="s">
        <v>4</v>
      </c>
      <c r="AL553" s="175" t="s">
        <v>5</v>
      </c>
      <c r="AM553" s="175">
        <v>0</v>
      </c>
      <c r="AN553" s="176">
        <v>48.7</v>
      </c>
      <c r="AO553" s="48">
        <v>1432</v>
      </c>
      <c r="AP553" s="177" t="s">
        <v>18</v>
      </c>
    </row>
    <row r="554" spans="2:42" x14ac:dyDescent="0.25">
      <c r="B554" s="48">
        <v>1679</v>
      </c>
      <c r="C554" s="30">
        <v>1.3654539999999999</v>
      </c>
      <c r="D554" s="175">
        <v>0</v>
      </c>
      <c r="E554" s="176">
        <v>40.14</v>
      </c>
      <c r="L554" s="48">
        <v>1547</v>
      </c>
      <c r="M554" s="30">
        <v>1.3654539999999999</v>
      </c>
      <c r="N554" s="175">
        <v>0</v>
      </c>
      <c r="O554" s="176">
        <v>40.14</v>
      </c>
      <c r="Q554" s="48">
        <v>551</v>
      </c>
      <c r="R554" s="30">
        <v>0.19991200000000001</v>
      </c>
      <c r="S554" s="175" t="s">
        <v>4</v>
      </c>
      <c r="T554" s="175" t="s">
        <v>5</v>
      </c>
      <c r="U554" s="175">
        <v>0</v>
      </c>
      <c r="V554" s="176">
        <v>37.5</v>
      </c>
      <c r="W554" s="48">
        <v>2163</v>
      </c>
      <c r="X554" s="177" t="s">
        <v>19</v>
      </c>
      <c r="AI554" s="48">
        <v>1133</v>
      </c>
      <c r="AJ554" s="30">
        <v>0.202819</v>
      </c>
      <c r="AK554" s="175" t="s">
        <v>4</v>
      </c>
      <c r="AL554" s="175" t="s">
        <v>5</v>
      </c>
      <c r="AM554" s="175">
        <v>0</v>
      </c>
      <c r="AN554" s="176">
        <v>30.59</v>
      </c>
      <c r="AO554" s="48">
        <v>1437</v>
      </c>
      <c r="AP554" s="177" t="s">
        <v>18</v>
      </c>
    </row>
    <row r="555" spans="2:42" x14ac:dyDescent="0.25">
      <c r="B555" s="48">
        <v>1681</v>
      </c>
      <c r="C555" s="30">
        <v>2.6245750000000001</v>
      </c>
      <c r="D555" s="175">
        <v>0</v>
      </c>
      <c r="E555" s="176">
        <v>35.9</v>
      </c>
      <c r="L555" s="48">
        <v>1549</v>
      </c>
      <c r="M555" s="30">
        <v>2.6245750000000001</v>
      </c>
      <c r="N555" s="175">
        <v>0</v>
      </c>
      <c r="O555" s="176">
        <v>35.9</v>
      </c>
      <c r="Q555" s="48">
        <v>552</v>
      </c>
      <c r="R555" s="30">
        <v>0.195217</v>
      </c>
      <c r="S555" s="175" t="s">
        <v>4</v>
      </c>
      <c r="T555" s="175" t="s">
        <v>5</v>
      </c>
      <c r="U555" s="175">
        <v>4</v>
      </c>
      <c r="V555" s="176">
        <v>142.37</v>
      </c>
      <c r="W555" s="48">
        <v>2164</v>
      </c>
      <c r="X555" s="177" t="s">
        <v>19</v>
      </c>
      <c r="AI555" s="48">
        <v>1135</v>
      </c>
      <c r="AJ555" s="30">
        <v>0.44197999999999998</v>
      </c>
      <c r="AK555" s="175" t="s">
        <v>6</v>
      </c>
      <c r="AL555" s="175" t="s">
        <v>5</v>
      </c>
      <c r="AM555" s="175">
        <v>0</v>
      </c>
      <c r="AN555" s="176">
        <v>37.75</v>
      </c>
      <c r="AO555" s="48">
        <v>1440</v>
      </c>
      <c r="AP555" s="177" t="s">
        <v>18</v>
      </c>
    </row>
    <row r="556" spans="2:42" x14ac:dyDescent="0.25">
      <c r="B556" s="48">
        <v>1682</v>
      </c>
      <c r="C556" s="30">
        <v>3.4246449999999999</v>
      </c>
      <c r="D556" s="175">
        <v>0</v>
      </c>
      <c r="E556" s="176">
        <v>35.020000000000003</v>
      </c>
      <c r="L556" s="48">
        <v>1550</v>
      </c>
      <c r="M556" s="30">
        <v>3.4246449999999999</v>
      </c>
      <c r="N556" s="175">
        <v>0</v>
      </c>
      <c r="O556" s="176">
        <v>35.020000000000003</v>
      </c>
      <c r="Q556" s="48">
        <v>553</v>
      </c>
      <c r="R556" s="30">
        <v>0.51329100000000005</v>
      </c>
      <c r="S556" s="175" t="s">
        <v>6</v>
      </c>
      <c r="T556" s="175" t="s">
        <v>5</v>
      </c>
      <c r="U556" s="175">
        <v>4</v>
      </c>
      <c r="V556" s="176">
        <v>16.559999999999999</v>
      </c>
      <c r="W556" s="48">
        <v>2179</v>
      </c>
      <c r="X556" s="177" t="s">
        <v>19</v>
      </c>
      <c r="AI556" s="48">
        <v>1137</v>
      </c>
      <c r="AJ556" s="30">
        <v>0.46627400000000002</v>
      </c>
      <c r="AK556" s="175" t="s">
        <v>11</v>
      </c>
      <c r="AL556" s="175" t="s">
        <v>10</v>
      </c>
      <c r="AM556" s="175">
        <v>0</v>
      </c>
      <c r="AN556" s="176">
        <v>43.3</v>
      </c>
      <c r="AO556" s="48">
        <v>1445</v>
      </c>
      <c r="AP556" s="177" t="s">
        <v>18</v>
      </c>
    </row>
    <row r="557" spans="2:42" x14ac:dyDescent="0.25">
      <c r="B557" s="48">
        <v>1687</v>
      </c>
      <c r="C557" s="30">
        <v>1.6540710000000001</v>
      </c>
      <c r="D557" s="175">
        <v>0</v>
      </c>
      <c r="E557" s="176">
        <v>38.07</v>
      </c>
      <c r="L557" s="48">
        <v>1555</v>
      </c>
      <c r="M557" s="30">
        <v>1.6540710000000001</v>
      </c>
      <c r="N557" s="175">
        <v>0</v>
      </c>
      <c r="O557" s="176">
        <v>38.07</v>
      </c>
      <c r="Q557" s="48">
        <v>554</v>
      </c>
      <c r="R557" s="30">
        <v>0.28180100000000002</v>
      </c>
      <c r="S557" s="175" t="s">
        <v>6</v>
      </c>
      <c r="T557" s="175" t="s">
        <v>5</v>
      </c>
      <c r="U557" s="175">
        <v>0</v>
      </c>
      <c r="V557" s="176">
        <v>38.81</v>
      </c>
      <c r="W557" s="48">
        <v>2210</v>
      </c>
      <c r="X557" s="177" t="s">
        <v>19</v>
      </c>
      <c r="AI557" s="48">
        <v>1141</v>
      </c>
      <c r="AJ557" s="30">
        <v>0.60681600000000002</v>
      </c>
      <c r="AK557" s="175" t="s">
        <v>9</v>
      </c>
      <c r="AL557" s="175" t="s">
        <v>10</v>
      </c>
      <c r="AM557" s="175">
        <v>0</v>
      </c>
      <c r="AN557" s="176">
        <v>38.06</v>
      </c>
      <c r="AO557" s="48">
        <v>1448</v>
      </c>
      <c r="AP557" s="177" t="s">
        <v>18</v>
      </c>
    </row>
    <row r="558" spans="2:42" x14ac:dyDescent="0.25">
      <c r="B558" s="48">
        <v>1690</v>
      </c>
      <c r="C558" s="30">
        <v>0.94847800000000004</v>
      </c>
      <c r="D558" s="175">
        <v>0</v>
      </c>
      <c r="E558" s="176">
        <v>45.48</v>
      </c>
      <c r="L558" s="48">
        <v>1558</v>
      </c>
      <c r="M558" s="30">
        <v>0.94847800000000004</v>
      </c>
      <c r="N558" s="175">
        <v>0</v>
      </c>
      <c r="O558" s="176">
        <v>45.48</v>
      </c>
      <c r="Q558" s="48">
        <v>555</v>
      </c>
      <c r="R558" s="30">
        <v>0.27311200000000002</v>
      </c>
      <c r="S558" s="175" t="s">
        <v>6</v>
      </c>
      <c r="T558" s="175" t="s">
        <v>5</v>
      </c>
      <c r="U558" s="175">
        <v>3</v>
      </c>
      <c r="V558" s="176">
        <v>125.55</v>
      </c>
      <c r="W558" s="48">
        <v>2234</v>
      </c>
      <c r="X558" s="177" t="s">
        <v>19</v>
      </c>
      <c r="AI558" s="48">
        <v>1143</v>
      </c>
      <c r="AJ558" s="30">
        <v>0.47313699999999997</v>
      </c>
      <c r="AK558" s="175" t="s">
        <v>4</v>
      </c>
      <c r="AL558" s="175" t="s">
        <v>5</v>
      </c>
      <c r="AM558" s="175">
        <v>0</v>
      </c>
      <c r="AN558" s="176">
        <v>43.24</v>
      </c>
      <c r="AO558" s="48">
        <v>1457</v>
      </c>
      <c r="AP558" s="177" t="s">
        <v>18</v>
      </c>
    </row>
    <row r="559" spans="2:42" x14ac:dyDescent="0.25">
      <c r="B559" s="48">
        <v>1692</v>
      </c>
      <c r="C559" s="30">
        <v>2.1373540000000002</v>
      </c>
      <c r="D559" s="175">
        <v>0</v>
      </c>
      <c r="E559" s="176">
        <v>39.130000000000003</v>
      </c>
      <c r="L559" s="48">
        <v>1560</v>
      </c>
      <c r="M559" s="30">
        <v>2.1373540000000002</v>
      </c>
      <c r="N559" s="175">
        <v>0</v>
      </c>
      <c r="O559" s="176">
        <v>39.130000000000003</v>
      </c>
      <c r="Q559" s="48">
        <v>556</v>
      </c>
      <c r="R559" s="30">
        <v>0.31986500000000001</v>
      </c>
      <c r="S559" s="175" t="s">
        <v>4</v>
      </c>
      <c r="T559" s="175" t="s">
        <v>5</v>
      </c>
      <c r="U559" s="175">
        <v>0</v>
      </c>
      <c r="V559" s="176">
        <v>30.28</v>
      </c>
      <c r="W559" s="48">
        <v>2267</v>
      </c>
      <c r="X559" s="177" t="s">
        <v>19</v>
      </c>
      <c r="AI559" s="48">
        <v>1145</v>
      </c>
      <c r="AJ559" s="30">
        <v>0.303755</v>
      </c>
      <c r="AK559" s="175" t="s">
        <v>12</v>
      </c>
      <c r="AL559" s="175" t="s">
        <v>13</v>
      </c>
      <c r="AM559" s="175">
        <v>0</v>
      </c>
      <c r="AN559" s="176">
        <v>42.98</v>
      </c>
      <c r="AO559" s="48">
        <v>1458</v>
      </c>
      <c r="AP559" s="177" t="s">
        <v>18</v>
      </c>
    </row>
    <row r="560" spans="2:42" x14ac:dyDescent="0.25">
      <c r="B560" s="48">
        <v>1696</v>
      </c>
      <c r="C560" s="30">
        <v>0.75118300000000005</v>
      </c>
      <c r="D560" s="175">
        <v>0</v>
      </c>
      <c r="E560" s="176">
        <v>41.24</v>
      </c>
      <c r="L560" s="48">
        <v>1564</v>
      </c>
      <c r="M560" s="30">
        <v>0.75118300000000005</v>
      </c>
      <c r="N560" s="175">
        <v>0</v>
      </c>
      <c r="O560" s="176">
        <v>41.24</v>
      </c>
      <c r="Q560" s="48">
        <v>557</v>
      </c>
      <c r="R560" s="30">
        <v>0.62192599999999998</v>
      </c>
      <c r="S560" s="175" t="s">
        <v>4</v>
      </c>
      <c r="T560" s="175" t="s">
        <v>5</v>
      </c>
      <c r="U560" s="175">
        <v>3</v>
      </c>
      <c r="V560" s="176">
        <v>130.18</v>
      </c>
      <c r="W560" s="48">
        <v>2280</v>
      </c>
      <c r="X560" s="177" t="s">
        <v>19</v>
      </c>
      <c r="AI560" s="48">
        <v>1149</v>
      </c>
      <c r="AJ560" s="30">
        <v>0.72302900000000003</v>
      </c>
      <c r="AK560" s="175" t="s">
        <v>4</v>
      </c>
      <c r="AL560" s="175" t="s">
        <v>5</v>
      </c>
      <c r="AM560" s="175">
        <v>0</v>
      </c>
      <c r="AN560" s="176">
        <v>40.11</v>
      </c>
      <c r="AO560" s="48">
        <v>1469</v>
      </c>
      <c r="AP560" s="177" t="s">
        <v>18</v>
      </c>
    </row>
    <row r="561" spans="2:42" x14ac:dyDescent="0.25">
      <c r="B561" s="48">
        <v>1698</v>
      </c>
      <c r="C561" s="30">
        <v>1.266005</v>
      </c>
      <c r="D561" s="175">
        <v>0</v>
      </c>
      <c r="E561" s="176">
        <v>40.53</v>
      </c>
      <c r="L561" s="48">
        <v>1566</v>
      </c>
      <c r="M561" s="30">
        <v>1.266005</v>
      </c>
      <c r="N561" s="175">
        <v>0</v>
      </c>
      <c r="O561" s="176">
        <v>40.53</v>
      </c>
      <c r="Q561" s="48">
        <v>558</v>
      </c>
      <c r="R561" s="30">
        <v>0.34195799999999998</v>
      </c>
      <c r="S561" s="175" t="s">
        <v>6</v>
      </c>
      <c r="T561" s="175" t="s">
        <v>5</v>
      </c>
      <c r="U561" s="175">
        <v>1</v>
      </c>
      <c r="V561" s="176">
        <v>68.2</v>
      </c>
      <c r="W561" s="48">
        <v>2283</v>
      </c>
      <c r="X561" s="177" t="s">
        <v>19</v>
      </c>
      <c r="AI561" s="48">
        <v>1150</v>
      </c>
      <c r="AJ561" s="30">
        <v>0.76504899999999998</v>
      </c>
      <c r="AK561" s="175" t="s">
        <v>4</v>
      </c>
      <c r="AL561" s="175" t="s">
        <v>5</v>
      </c>
      <c r="AM561" s="175">
        <v>0</v>
      </c>
      <c r="AN561" s="176">
        <v>44.59</v>
      </c>
      <c r="AO561" s="48">
        <v>1470</v>
      </c>
      <c r="AP561" s="177" t="s">
        <v>18</v>
      </c>
    </row>
    <row r="562" spans="2:42" x14ac:dyDescent="0.25">
      <c r="B562" s="48">
        <v>1700</v>
      </c>
      <c r="C562" s="30">
        <v>1.1339170000000001</v>
      </c>
      <c r="D562" s="175">
        <v>0</v>
      </c>
      <c r="E562" s="176">
        <v>46.51</v>
      </c>
      <c r="L562" s="48">
        <v>1568</v>
      </c>
      <c r="M562" s="30">
        <v>1.1339170000000001</v>
      </c>
      <c r="N562" s="175">
        <v>0</v>
      </c>
      <c r="O562" s="176">
        <v>46.51</v>
      </c>
      <c r="Q562" s="48">
        <v>559</v>
      </c>
      <c r="R562" s="30">
        <v>0.33163599999999999</v>
      </c>
      <c r="S562" s="175" t="s">
        <v>6</v>
      </c>
      <c r="T562" s="175" t="s">
        <v>5</v>
      </c>
      <c r="U562" s="175">
        <v>3</v>
      </c>
      <c r="V562" s="176">
        <v>137.91</v>
      </c>
      <c r="W562" s="48">
        <v>2287</v>
      </c>
      <c r="X562" s="177" t="s">
        <v>19</v>
      </c>
      <c r="AI562" s="48">
        <v>1151</v>
      </c>
      <c r="AJ562" s="30">
        <v>0.30429</v>
      </c>
      <c r="AK562" s="175" t="s">
        <v>9</v>
      </c>
      <c r="AL562" s="175" t="s">
        <v>10</v>
      </c>
      <c r="AM562" s="175">
        <v>0</v>
      </c>
      <c r="AN562" s="176">
        <v>34.119999999999997</v>
      </c>
      <c r="AO562" s="48">
        <v>1476</v>
      </c>
      <c r="AP562" s="177" t="s">
        <v>18</v>
      </c>
    </row>
    <row r="563" spans="2:42" x14ac:dyDescent="0.25">
      <c r="B563" s="48">
        <v>1703</v>
      </c>
      <c r="C563" s="30">
        <v>0.40219500000000002</v>
      </c>
      <c r="D563" s="175">
        <v>0</v>
      </c>
      <c r="E563" s="176">
        <v>43.98</v>
      </c>
      <c r="L563" s="48">
        <v>1571</v>
      </c>
      <c r="M563" s="30">
        <v>0.40219500000000002</v>
      </c>
      <c r="N563" s="175">
        <v>0</v>
      </c>
      <c r="O563" s="176">
        <v>43.98</v>
      </c>
      <c r="Q563" s="48">
        <v>560</v>
      </c>
      <c r="R563" s="30">
        <v>0.51871199999999995</v>
      </c>
      <c r="S563" s="175" t="s">
        <v>6</v>
      </c>
      <c r="T563" s="175" t="s">
        <v>5</v>
      </c>
      <c r="U563" s="175">
        <v>4</v>
      </c>
      <c r="V563" s="176">
        <v>174.73</v>
      </c>
      <c r="W563" s="48">
        <v>2289</v>
      </c>
      <c r="X563" s="177" t="s">
        <v>19</v>
      </c>
      <c r="AI563" s="48">
        <v>1154</v>
      </c>
      <c r="AJ563" s="30">
        <v>0.50504800000000005</v>
      </c>
      <c r="AK563" s="175" t="s">
        <v>9</v>
      </c>
      <c r="AL563" s="175" t="s">
        <v>10</v>
      </c>
      <c r="AM563" s="175">
        <v>0</v>
      </c>
      <c r="AN563" s="176">
        <v>44.81</v>
      </c>
      <c r="AO563" s="48">
        <v>1481</v>
      </c>
      <c r="AP563" s="177" t="s">
        <v>18</v>
      </c>
    </row>
    <row r="564" spans="2:42" x14ac:dyDescent="0.25">
      <c r="B564" s="48">
        <v>1704</v>
      </c>
      <c r="C564" s="30">
        <v>1.029183</v>
      </c>
      <c r="D564" s="175">
        <v>0</v>
      </c>
      <c r="E564" s="176">
        <v>44.78</v>
      </c>
      <c r="L564" s="48">
        <v>1572</v>
      </c>
      <c r="M564" s="30">
        <v>1.029183</v>
      </c>
      <c r="N564" s="175">
        <v>0</v>
      </c>
      <c r="O564" s="176">
        <v>44.78</v>
      </c>
      <c r="Q564" s="48">
        <v>561</v>
      </c>
      <c r="R564" s="30">
        <v>0.25098999999999999</v>
      </c>
      <c r="S564" s="175" t="s">
        <v>4</v>
      </c>
      <c r="T564" s="175" t="s">
        <v>5</v>
      </c>
      <c r="U564" s="175">
        <v>2</v>
      </c>
      <c r="V564" s="176">
        <v>108.44</v>
      </c>
      <c r="W564" s="48">
        <v>2293</v>
      </c>
      <c r="X564" s="177" t="s">
        <v>19</v>
      </c>
      <c r="AI564" s="48">
        <v>1155</v>
      </c>
      <c r="AJ564" s="30">
        <v>0.48050700000000002</v>
      </c>
      <c r="AK564" s="175" t="s">
        <v>4</v>
      </c>
      <c r="AL564" s="175" t="s">
        <v>5</v>
      </c>
      <c r="AM564" s="175">
        <v>0</v>
      </c>
      <c r="AN564" s="176">
        <v>30.81</v>
      </c>
      <c r="AO564" s="48">
        <v>1484</v>
      </c>
      <c r="AP564" s="177" t="s">
        <v>18</v>
      </c>
    </row>
    <row r="565" spans="2:42" x14ac:dyDescent="0.25">
      <c r="B565" s="48">
        <v>1706</v>
      </c>
      <c r="C565" s="30">
        <v>5.5412210000000002</v>
      </c>
      <c r="D565" s="175">
        <v>0</v>
      </c>
      <c r="E565" s="176">
        <v>40.86</v>
      </c>
      <c r="L565" s="48">
        <v>1574</v>
      </c>
      <c r="M565" s="30">
        <v>5.5412210000000002</v>
      </c>
      <c r="N565" s="175">
        <v>0</v>
      </c>
      <c r="O565" s="176">
        <v>40.86</v>
      </c>
      <c r="Q565" s="48">
        <v>562</v>
      </c>
      <c r="R565" s="30">
        <v>0.24896299999999999</v>
      </c>
      <c r="S565" s="175" t="s">
        <v>4</v>
      </c>
      <c r="T565" s="175" t="s">
        <v>5</v>
      </c>
      <c r="U565" s="175">
        <v>0</v>
      </c>
      <c r="V565" s="176">
        <v>47.31</v>
      </c>
      <c r="W565" s="48">
        <v>2313</v>
      </c>
      <c r="X565" s="177" t="s">
        <v>19</v>
      </c>
      <c r="AI565" s="48">
        <v>1157</v>
      </c>
      <c r="AJ565" s="30">
        <v>0.431008</v>
      </c>
      <c r="AK565" s="175" t="s">
        <v>9</v>
      </c>
      <c r="AL565" s="175" t="s">
        <v>10</v>
      </c>
      <c r="AM565" s="175">
        <v>0</v>
      </c>
      <c r="AN565" s="176">
        <v>42.83</v>
      </c>
      <c r="AO565" s="48">
        <v>1491</v>
      </c>
      <c r="AP565" s="177" t="s">
        <v>18</v>
      </c>
    </row>
    <row r="566" spans="2:42" x14ac:dyDescent="0.25">
      <c r="B566" s="48">
        <v>1710</v>
      </c>
      <c r="C566" s="30">
        <v>5.5246890000000004</v>
      </c>
      <c r="D566" s="175">
        <v>0</v>
      </c>
      <c r="E566" s="176">
        <v>42.15</v>
      </c>
      <c r="L566" s="48">
        <v>1578</v>
      </c>
      <c r="M566" s="30">
        <v>5.5246890000000004</v>
      </c>
      <c r="N566" s="175">
        <v>0</v>
      </c>
      <c r="O566" s="176">
        <v>42.15</v>
      </c>
      <c r="Q566" s="48">
        <v>563</v>
      </c>
      <c r="R566" s="30">
        <v>0.2109</v>
      </c>
      <c r="S566" s="175" t="s">
        <v>4</v>
      </c>
      <c r="T566" s="175" t="s">
        <v>5</v>
      </c>
      <c r="U566" s="175">
        <v>3</v>
      </c>
      <c r="V566" s="176">
        <v>138.81</v>
      </c>
      <c r="W566" s="48">
        <v>2315</v>
      </c>
      <c r="X566" s="177" t="s">
        <v>19</v>
      </c>
      <c r="AI566" s="48">
        <v>1158</v>
      </c>
      <c r="AJ566" s="30">
        <v>0.32146799999999998</v>
      </c>
      <c r="AK566" s="175" t="s">
        <v>4</v>
      </c>
      <c r="AL566" s="175" t="s">
        <v>5</v>
      </c>
      <c r="AM566" s="175">
        <v>0</v>
      </c>
      <c r="AN566" s="176">
        <v>46.98</v>
      </c>
      <c r="AO566" s="48">
        <v>1501</v>
      </c>
      <c r="AP566" s="177" t="s">
        <v>18</v>
      </c>
    </row>
    <row r="567" spans="2:42" x14ac:dyDescent="0.25">
      <c r="B567" s="48">
        <v>1713</v>
      </c>
      <c r="C567" s="30">
        <v>1.498316</v>
      </c>
      <c r="D567" s="175">
        <v>0</v>
      </c>
      <c r="E567" s="176">
        <v>42.55</v>
      </c>
      <c r="L567" s="48">
        <v>1581</v>
      </c>
      <c r="M567" s="30">
        <v>1.498316</v>
      </c>
      <c r="N567" s="175">
        <v>0</v>
      </c>
      <c r="O567" s="176">
        <v>42.55</v>
      </c>
      <c r="Q567" s="48">
        <v>564</v>
      </c>
      <c r="R567" s="30">
        <v>0.24529699999999999</v>
      </c>
      <c r="S567" s="175" t="s">
        <v>4</v>
      </c>
      <c r="T567" s="175" t="s">
        <v>5</v>
      </c>
      <c r="U567" s="175">
        <v>0</v>
      </c>
      <c r="V567" s="176">
        <v>38.99</v>
      </c>
      <c r="W567" s="48">
        <v>2329</v>
      </c>
      <c r="X567" s="177" t="s">
        <v>19</v>
      </c>
      <c r="AI567" s="48">
        <v>1160</v>
      </c>
      <c r="AJ567" s="30">
        <v>0.21781300000000001</v>
      </c>
      <c r="AK567" s="175" t="s">
        <v>4</v>
      </c>
      <c r="AL567" s="175" t="s">
        <v>5</v>
      </c>
      <c r="AM567" s="175">
        <v>0</v>
      </c>
      <c r="AN567" s="176">
        <v>33.590000000000003</v>
      </c>
      <c r="AO567" s="48">
        <v>1519</v>
      </c>
      <c r="AP567" s="177" t="s">
        <v>18</v>
      </c>
    </row>
    <row r="568" spans="2:42" x14ac:dyDescent="0.25">
      <c r="B568" s="48">
        <v>1718</v>
      </c>
      <c r="C568" s="30">
        <v>1.023755</v>
      </c>
      <c r="D568" s="175">
        <v>0</v>
      </c>
      <c r="E568" s="176">
        <v>35.229999999999997</v>
      </c>
      <c r="L568" s="48">
        <v>1586</v>
      </c>
      <c r="M568" s="30">
        <v>1.023755</v>
      </c>
      <c r="N568" s="175">
        <v>0</v>
      </c>
      <c r="O568" s="176">
        <v>35.229999999999997</v>
      </c>
      <c r="Q568" s="48">
        <v>565</v>
      </c>
      <c r="R568" s="30">
        <v>0.46868900000000002</v>
      </c>
      <c r="S568" s="175" t="s">
        <v>4</v>
      </c>
      <c r="T568" s="175" t="s">
        <v>5</v>
      </c>
      <c r="U568" s="175">
        <v>4</v>
      </c>
      <c r="V568" s="176">
        <v>142.66</v>
      </c>
      <c r="W568" s="48">
        <v>2335</v>
      </c>
      <c r="X568" s="177" t="s">
        <v>19</v>
      </c>
      <c r="AI568" s="48">
        <v>1162</v>
      </c>
      <c r="AJ568" s="30">
        <v>0.92230400000000001</v>
      </c>
      <c r="AK568" s="175" t="s">
        <v>4</v>
      </c>
      <c r="AL568" s="175" t="s">
        <v>5</v>
      </c>
      <c r="AM568" s="175">
        <v>0</v>
      </c>
      <c r="AN568" s="176">
        <v>39.18</v>
      </c>
      <c r="AO568" s="48">
        <v>1521</v>
      </c>
      <c r="AP568" s="177" t="s">
        <v>18</v>
      </c>
    </row>
    <row r="569" spans="2:42" x14ac:dyDescent="0.25">
      <c r="B569" s="48">
        <v>1720</v>
      </c>
      <c r="C569" s="30">
        <v>0.67097899999999999</v>
      </c>
      <c r="D569" s="175">
        <v>0</v>
      </c>
      <c r="E569" s="176">
        <v>42.49</v>
      </c>
      <c r="L569" s="48">
        <v>1588</v>
      </c>
      <c r="M569" s="30">
        <v>0.67097899999999999</v>
      </c>
      <c r="N569" s="175">
        <v>0</v>
      </c>
      <c r="O569" s="176">
        <v>42.49</v>
      </c>
      <c r="Q569" s="48">
        <v>566</v>
      </c>
      <c r="R569" s="30">
        <v>0.16708200000000001</v>
      </c>
      <c r="S569" s="175" t="s">
        <v>4</v>
      </c>
      <c r="T569" s="175" t="s">
        <v>5</v>
      </c>
      <c r="U569" s="175">
        <v>2</v>
      </c>
      <c r="V569" s="176">
        <v>109.29</v>
      </c>
      <c r="W569" s="48">
        <v>2354</v>
      </c>
      <c r="X569" s="177" t="s">
        <v>19</v>
      </c>
      <c r="AI569" s="48">
        <v>1164</v>
      </c>
      <c r="AJ569" s="30">
        <v>0.18105099999999999</v>
      </c>
      <c r="AK569" s="175" t="s">
        <v>4</v>
      </c>
      <c r="AL569" s="175" t="s">
        <v>5</v>
      </c>
      <c r="AM569" s="175">
        <v>0</v>
      </c>
      <c r="AN569" s="176">
        <v>41.26</v>
      </c>
      <c r="AO569" s="48">
        <v>1527</v>
      </c>
      <c r="AP569" s="177" t="s">
        <v>18</v>
      </c>
    </row>
    <row r="570" spans="2:42" x14ac:dyDescent="0.25">
      <c r="B570" s="48">
        <v>1722</v>
      </c>
      <c r="C570" s="30">
        <v>0.59970400000000001</v>
      </c>
      <c r="D570" s="175">
        <v>0</v>
      </c>
      <c r="E570" s="176">
        <v>47.07</v>
      </c>
      <c r="L570" s="48">
        <v>1590</v>
      </c>
      <c r="M570" s="30">
        <v>0.59970400000000001</v>
      </c>
      <c r="N570" s="175">
        <v>0</v>
      </c>
      <c r="O570" s="176">
        <v>47.07</v>
      </c>
      <c r="Q570" s="48">
        <v>567</v>
      </c>
      <c r="R570" s="30">
        <v>0.61918099999999998</v>
      </c>
      <c r="S570" s="175" t="s">
        <v>6</v>
      </c>
      <c r="T570" s="175" t="s">
        <v>5</v>
      </c>
      <c r="U570" s="175">
        <v>2</v>
      </c>
      <c r="V570" s="176">
        <v>118.54</v>
      </c>
      <c r="W570" s="48">
        <v>2358</v>
      </c>
      <c r="X570" s="177" t="s">
        <v>19</v>
      </c>
      <c r="AI570" s="48">
        <v>1168</v>
      </c>
      <c r="AJ570" s="30">
        <v>0.93511999999999995</v>
      </c>
      <c r="AK570" s="175" t="s">
        <v>6</v>
      </c>
      <c r="AL570" s="175" t="s">
        <v>5</v>
      </c>
      <c r="AM570" s="175">
        <v>0</v>
      </c>
      <c r="AN570" s="176">
        <v>35.22</v>
      </c>
      <c r="AO570" s="48">
        <v>1537</v>
      </c>
      <c r="AP570" s="177" t="s">
        <v>18</v>
      </c>
    </row>
    <row r="571" spans="2:42" x14ac:dyDescent="0.25">
      <c r="B571" s="48">
        <v>1723</v>
      </c>
      <c r="C571" s="30">
        <v>0.59564799999999996</v>
      </c>
      <c r="D571" s="175">
        <v>0</v>
      </c>
      <c r="E571" s="176">
        <v>44.24</v>
      </c>
      <c r="L571" s="48">
        <v>1591</v>
      </c>
      <c r="M571" s="30">
        <v>0.59564799999999996</v>
      </c>
      <c r="N571" s="175">
        <v>0</v>
      </c>
      <c r="O571" s="176">
        <v>44.24</v>
      </c>
      <c r="Q571" s="48">
        <v>568</v>
      </c>
      <c r="R571" s="30">
        <v>0.11433699999999999</v>
      </c>
      <c r="S571" s="175" t="s">
        <v>12</v>
      </c>
      <c r="T571" s="175" t="s">
        <v>13</v>
      </c>
      <c r="U571" s="175">
        <v>3</v>
      </c>
      <c r="V571" s="176">
        <v>133.02000000000001</v>
      </c>
      <c r="W571" s="48">
        <v>2390</v>
      </c>
      <c r="X571" s="177" t="s">
        <v>19</v>
      </c>
      <c r="AI571" s="48">
        <v>1170</v>
      </c>
      <c r="AJ571" s="30">
        <v>0.32728699999999999</v>
      </c>
      <c r="AK571" s="175" t="s">
        <v>4</v>
      </c>
      <c r="AL571" s="175" t="s">
        <v>5</v>
      </c>
      <c r="AM571" s="175">
        <v>0</v>
      </c>
      <c r="AN571" s="176">
        <v>39.1</v>
      </c>
      <c r="AO571" s="48">
        <v>1554</v>
      </c>
      <c r="AP571" s="177" t="s">
        <v>18</v>
      </c>
    </row>
    <row r="572" spans="2:42" x14ac:dyDescent="0.25">
      <c r="B572" s="48">
        <v>1724</v>
      </c>
      <c r="C572" s="30">
        <v>0.95011100000000004</v>
      </c>
      <c r="D572" s="175">
        <v>0</v>
      </c>
      <c r="E572" s="176">
        <v>47.39</v>
      </c>
      <c r="L572" s="48">
        <v>1592</v>
      </c>
      <c r="M572" s="30">
        <v>0.95011100000000004</v>
      </c>
      <c r="N572" s="175">
        <v>0</v>
      </c>
      <c r="O572" s="176">
        <v>47.39</v>
      </c>
      <c r="Q572" s="48">
        <v>569</v>
      </c>
      <c r="R572" s="30">
        <v>0.178393</v>
      </c>
      <c r="S572" s="175" t="s">
        <v>4</v>
      </c>
      <c r="T572" s="175" t="s">
        <v>5</v>
      </c>
      <c r="U572" s="175">
        <v>0</v>
      </c>
      <c r="V572" s="176">
        <v>43.5</v>
      </c>
      <c r="W572" s="48">
        <v>2398</v>
      </c>
      <c r="X572" s="177" t="s">
        <v>19</v>
      </c>
      <c r="AI572" s="48">
        <v>1172</v>
      </c>
      <c r="AJ572" s="30">
        <v>0.16773399999999999</v>
      </c>
      <c r="AK572" s="175" t="s">
        <v>4</v>
      </c>
      <c r="AL572" s="175" t="s">
        <v>5</v>
      </c>
      <c r="AM572" s="175">
        <v>0</v>
      </c>
      <c r="AN572" s="176">
        <v>43.24</v>
      </c>
      <c r="AO572" s="48">
        <v>1556</v>
      </c>
      <c r="AP572" s="177" t="s">
        <v>18</v>
      </c>
    </row>
    <row r="573" spans="2:42" x14ac:dyDescent="0.25">
      <c r="B573" s="48">
        <v>1727</v>
      </c>
      <c r="C573" s="30">
        <v>0.80283099999999996</v>
      </c>
      <c r="D573" s="175">
        <v>0</v>
      </c>
      <c r="E573" s="176">
        <v>47.97</v>
      </c>
      <c r="L573" s="48">
        <v>1595</v>
      </c>
      <c r="M573" s="30">
        <v>0.80283099999999996</v>
      </c>
      <c r="N573" s="175">
        <v>0</v>
      </c>
      <c r="O573" s="176">
        <v>47.97</v>
      </c>
      <c r="Q573" s="48">
        <v>570</v>
      </c>
      <c r="R573" s="30">
        <v>0.26034200000000002</v>
      </c>
      <c r="S573" s="175" t="s">
        <v>4</v>
      </c>
      <c r="T573" s="175" t="s">
        <v>5</v>
      </c>
      <c r="U573" s="175">
        <v>4</v>
      </c>
      <c r="V573" s="176">
        <v>142.88</v>
      </c>
      <c r="W573" s="48">
        <v>2416</v>
      </c>
      <c r="X573" s="177" t="s">
        <v>19</v>
      </c>
      <c r="AI573" s="48">
        <v>1177</v>
      </c>
      <c r="AJ573" s="30">
        <v>0.314832</v>
      </c>
      <c r="AK573" s="175" t="s">
        <v>4</v>
      </c>
      <c r="AL573" s="175" t="s">
        <v>5</v>
      </c>
      <c r="AM573" s="175">
        <v>0</v>
      </c>
      <c r="AN573" s="176">
        <v>38.53</v>
      </c>
      <c r="AO573" s="48">
        <v>1559</v>
      </c>
      <c r="AP573" s="177" t="s">
        <v>18</v>
      </c>
    </row>
    <row r="574" spans="2:42" x14ac:dyDescent="0.25">
      <c r="B574" s="48">
        <v>1729</v>
      </c>
      <c r="C574" s="30">
        <v>1.8306800000000001</v>
      </c>
      <c r="D574" s="175">
        <v>0</v>
      </c>
      <c r="E574" s="176">
        <v>38.950000000000003</v>
      </c>
      <c r="L574" s="48">
        <v>1597</v>
      </c>
      <c r="M574" s="30">
        <v>1.8306800000000001</v>
      </c>
      <c r="N574" s="175">
        <v>0</v>
      </c>
      <c r="O574" s="176">
        <v>38.950000000000003</v>
      </c>
      <c r="Q574" s="48">
        <v>571</v>
      </c>
      <c r="R574" s="30">
        <v>0.63485499999999995</v>
      </c>
      <c r="S574" s="175" t="s">
        <v>4</v>
      </c>
      <c r="T574" s="175" t="s">
        <v>5</v>
      </c>
      <c r="U574" s="175">
        <v>0</v>
      </c>
      <c r="V574" s="176">
        <v>36.53</v>
      </c>
      <c r="W574" s="48">
        <v>2417</v>
      </c>
      <c r="X574" s="177" t="s">
        <v>19</v>
      </c>
      <c r="AI574" s="48">
        <v>1179</v>
      </c>
      <c r="AJ574" s="30">
        <v>0.22232399999999999</v>
      </c>
      <c r="AK574" s="175" t="s">
        <v>4</v>
      </c>
      <c r="AL574" s="175" t="s">
        <v>5</v>
      </c>
      <c r="AM574" s="175">
        <v>0</v>
      </c>
      <c r="AN574" s="176">
        <v>40.880000000000003</v>
      </c>
      <c r="AO574" s="48">
        <v>1562</v>
      </c>
      <c r="AP574" s="177" t="s">
        <v>18</v>
      </c>
    </row>
    <row r="575" spans="2:42" x14ac:dyDescent="0.25">
      <c r="B575" s="48">
        <v>1730</v>
      </c>
      <c r="C575" s="30">
        <v>1.1991769999999999</v>
      </c>
      <c r="D575" s="175">
        <v>0</v>
      </c>
      <c r="E575" s="176">
        <v>42.04</v>
      </c>
      <c r="L575" s="48">
        <v>1598</v>
      </c>
      <c r="M575" s="30">
        <v>1.1991769999999999</v>
      </c>
      <c r="N575" s="175">
        <v>0</v>
      </c>
      <c r="O575" s="176">
        <v>42.04</v>
      </c>
      <c r="Q575" s="48">
        <v>572</v>
      </c>
      <c r="R575" s="30">
        <v>0.16140399999999999</v>
      </c>
      <c r="S575" s="175" t="s">
        <v>4</v>
      </c>
      <c r="T575" s="175" t="s">
        <v>5</v>
      </c>
      <c r="U575" s="175">
        <v>4</v>
      </c>
      <c r="V575" s="176">
        <v>142.69999999999999</v>
      </c>
      <c r="W575" s="48">
        <v>2421</v>
      </c>
      <c r="X575" s="177" t="s">
        <v>19</v>
      </c>
      <c r="AI575" s="48">
        <v>1181</v>
      </c>
      <c r="AJ575" s="30">
        <v>0.269237</v>
      </c>
      <c r="AK575" s="175" t="s">
        <v>4</v>
      </c>
      <c r="AL575" s="175" t="s">
        <v>5</v>
      </c>
      <c r="AM575" s="175">
        <v>0</v>
      </c>
      <c r="AN575" s="176">
        <v>46.66</v>
      </c>
      <c r="AO575" s="48">
        <v>1569</v>
      </c>
      <c r="AP575" s="177" t="s">
        <v>18</v>
      </c>
    </row>
    <row r="576" spans="2:42" x14ac:dyDescent="0.25">
      <c r="B576" s="48">
        <v>1732</v>
      </c>
      <c r="C576" s="30">
        <v>4.1689480000000003</v>
      </c>
      <c r="D576" s="175">
        <v>0</v>
      </c>
      <c r="E576" s="176">
        <v>41.36</v>
      </c>
      <c r="L576" s="48">
        <v>1600</v>
      </c>
      <c r="M576" s="30">
        <v>4.1689480000000003</v>
      </c>
      <c r="N576" s="175">
        <v>0</v>
      </c>
      <c r="O576" s="176">
        <v>41.36</v>
      </c>
      <c r="Q576" s="48">
        <v>573</v>
      </c>
      <c r="R576" s="30">
        <v>0.15113099999999999</v>
      </c>
      <c r="S576" s="175" t="s">
        <v>4</v>
      </c>
      <c r="T576" s="175" t="s">
        <v>5</v>
      </c>
      <c r="U576" s="175">
        <v>4</v>
      </c>
      <c r="V576" s="176">
        <v>157.47</v>
      </c>
      <c r="W576" s="48">
        <v>2443</v>
      </c>
      <c r="X576" s="177" t="s">
        <v>19</v>
      </c>
      <c r="AI576" s="48">
        <v>1182</v>
      </c>
      <c r="AJ576" s="30">
        <v>0.41203200000000001</v>
      </c>
      <c r="AK576" s="175" t="s">
        <v>9</v>
      </c>
      <c r="AL576" s="175" t="s">
        <v>10</v>
      </c>
      <c r="AM576" s="175">
        <v>0</v>
      </c>
      <c r="AN576" s="176">
        <v>45.11</v>
      </c>
      <c r="AO576" s="48">
        <v>1581</v>
      </c>
      <c r="AP576" s="177" t="s">
        <v>18</v>
      </c>
    </row>
    <row r="577" spans="2:42" x14ac:dyDescent="0.25">
      <c r="B577" s="48">
        <v>1733</v>
      </c>
      <c r="C577" s="30">
        <v>1.2824329999999999</v>
      </c>
      <c r="D577" s="175">
        <v>0</v>
      </c>
      <c r="E577" s="176">
        <v>46.1</v>
      </c>
      <c r="L577" s="48">
        <v>1601</v>
      </c>
      <c r="M577" s="30">
        <v>1.2824329999999999</v>
      </c>
      <c r="N577" s="175">
        <v>0</v>
      </c>
      <c r="O577" s="176">
        <v>46.1</v>
      </c>
      <c r="Q577" s="48">
        <v>574</v>
      </c>
      <c r="R577" s="30">
        <v>0.27066200000000001</v>
      </c>
      <c r="S577" s="175" t="s">
        <v>6</v>
      </c>
      <c r="T577" s="175" t="s">
        <v>5</v>
      </c>
      <c r="U577" s="175">
        <v>0</v>
      </c>
      <c r="V577" s="176">
        <v>40.14</v>
      </c>
      <c r="W577" s="48">
        <v>2453</v>
      </c>
      <c r="X577" s="177" t="s">
        <v>19</v>
      </c>
      <c r="AI577" s="48">
        <v>1183</v>
      </c>
      <c r="AJ577" s="30">
        <v>0.46148899999999998</v>
      </c>
      <c r="AK577" s="175" t="s">
        <v>4</v>
      </c>
      <c r="AL577" s="175" t="s">
        <v>5</v>
      </c>
      <c r="AM577" s="175">
        <v>0</v>
      </c>
      <c r="AN577" s="176">
        <v>33.94</v>
      </c>
      <c r="AO577" s="48">
        <v>1582</v>
      </c>
      <c r="AP577" s="177" t="s">
        <v>18</v>
      </c>
    </row>
    <row r="578" spans="2:42" x14ac:dyDescent="0.25">
      <c r="B578" s="48">
        <v>1736</v>
      </c>
      <c r="C578" s="30">
        <v>1.529957</v>
      </c>
      <c r="D578" s="175">
        <v>0</v>
      </c>
      <c r="E578" s="176">
        <v>47.7</v>
      </c>
      <c r="L578" s="48">
        <v>1604</v>
      </c>
      <c r="M578" s="30">
        <v>1.529957</v>
      </c>
      <c r="N578" s="175">
        <v>0</v>
      </c>
      <c r="O578" s="176">
        <v>47.7</v>
      </c>
      <c r="Q578" s="48">
        <v>575</v>
      </c>
      <c r="R578" s="30">
        <v>0.38781700000000002</v>
      </c>
      <c r="S578" s="175" t="s">
        <v>6</v>
      </c>
      <c r="T578" s="175" t="s">
        <v>5</v>
      </c>
      <c r="U578" s="175">
        <v>4</v>
      </c>
      <c r="V578" s="176">
        <v>164.54</v>
      </c>
      <c r="W578" s="48">
        <v>2470</v>
      </c>
      <c r="X578" s="177" t="s">
        <v>19</v>
      </c>
      <c r="AI578" s="48">
        <v>1184</v>
      </c>
      <c r="AJ578" s="30">
        <v>0.59354399999999996</v>
      </c>
      <c r="AK578" s="175" t="s">
        <v>4</v>
      </c>
      <c r="AL578" s="175" t="s">
        <v>5</v>
      </c>
      <c r="AM578" s="175">
        <v>0</v>
      </c>
      <c r="AN578" s="176">
        <v>45.13</v>
      </c>
      <c r="AO578" s="48">
        <v>1584</v>
      </c>
      <c r="AP578" s="177" t="s">
        <v>18</v>
      </c>
    </row>
    <row r="579" spans="2:42" x14ac:dyDescent="0.25">
      <c r="B579" s="48">
        <v>1737</v>
      </c>
      <c r="C579" s="30">
        <v>4.1360060000000001</v>
      </c>
      <c r="D579" s="175">
        <v>0</v>
      </c>
      <c r="E579" s="176">
        <v>40.479999999999997</v>
      </c>
      <c r="L579" s="48">
        <v>1605</v>
      </c>
      <c r="M579" s="30">
        <v>4.1360060000000001</v>
      </c>
      <c r="N579" s="175">
        <v>0</v>
      </c>
      <c r="O579" s="176">
        <v>40.479999999999997</v>
      </c>
      <c r="Q579" s="48">
        <v>576</v>
      </c>
      <c r="R579" s="30">
        <v>0.25317499999999998</v>
      </c>
      <c r="S579" s="175" t="s">
        <v>4</v>
      </c>
      <c r="T579" s="175" t="s">
        <v>5</v>
      </c>
      <c r="U579" s="175">
        <v>0</v>
      </c>
      <c r="V579" s="176">
        <v>32.380000000000003</v>
      </c>
      <c r="W579" s="48">
        <v>2483</v>
      </c>
      <c r="X579" s="177" t="s">
        <v>19</v>
      </c>
      <c r="AI579" s="48">
        <v>1185</v>
      </c>
      <c r="AJ579" s="30">
        <v>0.39217999999999997</v>
      </c>
      <c r="AK579" s="175" t="s">
        <v>4</v>
      </c>
      <c r="AL579" s="175" t="s">
        <v>5</v>
      </c>
      <c r="AM579" s="175">
        <v>0</v>
      </c>
      <c r="AN579" s="176">
        <v>34.270000000000003</v>
      </c>
      <c r="AO579" s="48">
        <v>1592</v>
      </c>
      <c r="AP579" s="177" t="s">
        <v>18</v>
      </c>
    </row>
    <row r="580" spans="2:42" x14ac:dyDescent="0.25">
      <c r="B580" s="48">
        <v>1746</v>
      </c>
      <c r="C580" s="30">
        <v>2.0392420000000002</v>
      </c>
      <c r="D580" s="175">
        <v>0</v>
      </c>
      <c r="E580" s="176">
        <v>41.68</v>
      </c>
      <c r="L580" s="48">
        <v>1614</v>
      </c>
      <c r="M580" s="30">
        <v>2.0392420000000002</v>
      </c>
      <c r="N580" s="175">
        <v>0</v>
      </c>
      <c r="O580" s="176">
        <v>41.68</v>
      </c>
      <c r="Q580" s="48">
        <v>577</v>
      </c>
      <c r="R580" s="30">
        <v>0.16767699999999999</v>
      </c>
      <c r="S580" s="175" t="s">
        <v>4</v>
      </c>
      <c r="T580" s="175" t="s">
        <v>5</v>
      </c>
      <c r="U580" s="175">
        <v>4</v>
      </c>
      <c r="V580" s="176">
        <v>145.44999999999999</v>
      </c>
      <c r="W580" s="48">
        <v>2523</v>
      </c>
      <c r="X580" s="177" t="s">
        <v>19</v>
      </c>
      <c r="AI580" s="48">
        <v>1186</v>
      </c>
      <c r="AJ580" s="30">
        <v>0.38759399999999999</v>
      </c>
      <c r="AK580" s="175" t="s">
        <v>4</v>
      </c>
      <c r="AL580" s="175" t="s">
        <v>5</v>
      </c>
      <c r="AM580" s="175">
        <v>0</v>
      </c>
      <c r="AN580" s="176">
        <v>35.47</v>
      </c>
      <c r="AO580" s="48">
        <v>1594</v>
      </c>
      <c r="AP580" s="177" t="s">
        <v>18</v>
      </c>
    </row>
    <row r="581" spans="2:42" x14ac:dyDescent="0.25">
      <c r="B581" s="48">
        <v>1747</v>
      </c>
      <c r="C581" s="30">
        <v>1.2150799999999999</v>
      </c>
      <c r="D581" s="175">
        <v>0</v>
      </c>
      <c r="E581" s="176">
        <v>36.590000000000003</v>
      </c>
      <c r="L581" s="48">
        <v>1615</v>
      </c>
      <c r="M581" s="30">
        <v>1.2150799999999999</v>
      </c>
      <c r="N581" s="175">
        <v>0</v>
      </c>
      <c r="O581" s="176">
        <v>36.590000000000003</v>
      </c>
      <c r="Q581" s="48">
        <v>578</v>
      </c>
      <c r="R581" s="30">
        <v>0.27772200000000002</v>
      </c>
      <c r="S581" s="175" t="s">
        <v>4</v>
      </c>
      <c r="T581" s="175" t="s">
        <v>5</v>
      </c>
      <c r="U581" s="175">
        <v>4</v>
      </c>
      <c r="V581" s="176">
        <v>145.80000000000001</v>
      </c>
      <c r="W581" s="48">
        <v>2528</v>
      </c>
      <c r="X581" s="177" t="s">
        <v>19</v>
      </c>
      <c r="AI581" s="48">
        <v>1188</v>
      </c>
      <c r="AJ581" s="30">
        <v>0.175016</v>
      </c>
      <c r="AK581" s="175" t="s">
        <v>9</v>
      </c>
      <c r="AL581" s="175" t="s">
        <v>10</v>
      </c>
      <c r="AM581" s="175">
        <v>0</v>
      </c>
      <c r="AN581" s="176">
        <v>49.64</v>
      </c>
      <c r="AO581" s="48">
        <v>1604</v>
      </c>
      <c r="AP581" s="177" t="s">
        <v>18</v>
      </c>
    </row>
    <row r="582" spans="2:42" x14ac:dyDescent="0.25">
      <c r="B582" s="48">
        <v>1749</v>
      </c>
      <c r="C582" s="30">
        <v>2.6933470000000002</v>
      </c>
      <c r="D582" s="175">
        <v>0</v>
      </c>
      <c r="E582" s="176">
        <v>43.8</v>
      </c>
      <c r="L582" s="48">
        <v>1617</v>
      </c>
      <c r="M582" s="30">
        <v>2.6933470000000002</v>
      </c>
      <c r="N582" s="175">
        <v>0</v>
      </c>
      <c r="O582" s="176">
        <v>43.8</v>
      </c>
      <c r="Q582" s="48">
        <v>579</v>
      </c>
      <c r="R582" s="30">
        <v>0.50748899999999997</v>
      </c>
      <c r="S582" s="175" t="s">
        <v>4</v>
      </c>
      <c r="T582" s="175" t="s">
        <v>5</v>
      </c>
      <c r="U582" s="175">
        <v>1</v>
      </c>
      <c r="V582" s="176">
        <v>51.28</v>
      </c>
      <c r="W582" s="48">
        <v>2531</v>
      </c>
      <c r="X582" s="177" t="s">
        <v>19</v>
      </c>
      <c r="AI582" s="48">
        <v>1189</v>
      </c>
      <c r="AJ582" s="30">
        <v>0.35259000000000001</v>
      </c>
      <c r="AK582" s="175" t="s">
        <v>9</v>
      </c>
      <c r="AL582" s="175" t="s">
        <v>10</v>
      </c>
      <c r="AM582" s="175">
        <v>0</v>
      </c>
      <c r="AN582" s="176">
        <v>47.35</v>
      </c>
      <c r="AO582" s="48">
        <v>1607</v>
      </c>
      <c r="AP582" s="177" t="s">
        <v>18</v>
      </c>
    </row>
    <row r="583" spans="2:42" x14ac:dyDescent="0.25">
      <c r="B583" s="48">
        <v>1750</v>
      </c>
      <c r="C583" s="30">
        <v>2.1065140000000002</v>
      </c>
      <c r="D583" s="175">
        <v>0</v>
      </c>
      <c r="E583" s="176">
        <v>38.69</v>
      </c>
      <c r="L583" s="48">
        <v>1618</v>
      </c>
      <c r="M583" s="30">
        <v>2.1065140000000002</v>
      </c>
      <c r="N583" s="175">
        <v>0</v>
      </c>
      <c r="O583" s="176">
        <v>38.69</v>
      </c>
      <c r="Q583" s="48">
        <v>580</v>
      </c>
      <c r="R583" s="30">
        <v>0.152027</v>
      </c>
      <c r="S583" s="175" t="s">
        <v>4</v>
      </c>
      <c r="T583" s="175" t="s">
        <v>5</v>
      </c>
      <c r="U583" s="175">
        <v>2</v>
      </c>
      <c r="V583" s="176">
        <v>109.28</v>
      </c>
      <c r="W583" s="48">
        <v>2547</v>
      </c>
      <c r="X583" s="177" t="s">
        <v>19</v>
      </c>
      <c r="AI583" s="48">
        <v>1190</v>
      </c>
      <c r="AJ583" s="30">
        <v>0.23156599999999999</v>
      </c>
      <c r="AK583" s="175" t="s">
        <v>9</v>
      </c>
      <c r="AL583" s="175" t="s">
        <v>10</v>
      </c>
      <c r="AM583" s="175">
        <v>0</v>
      </c>
      <c r="AN583" s="176">
        <v>34.119999999999997</v>
      </c>
      <c r="AO583" s="48">
        <v>1612</v>
      </c>
      <c r="AP583" s="177" t="s">
        <v>18</v>
      </c>
    </row>
    <row r="584" spans="2:42" x14ac:dyDescent="0.25">
      <c r="B584" s="48">
        <v>1752</v>
      </c>
      <c r="C584" s="30">
        <v>5.2815240000000001</v>
      </c>
      <c r="D584" s="175">
        <v>0</v>
      </c>
      <c r="E584" s="176">
        <v>39.97</v>
      </c>
      <c r="L584" s="48">
        <v>1620</v>
      </c>
      <c r="M584" s="30">
        <v>5.2815240000000001</v>
      </c>
      <c r="N584" s="175">
        <v>0</v>
      </c>
      <c r="O584" s="176">
        <v>39.97</v>
      </c>
      <c r="Q584" s="48">
        <v>581</v>
      </c>
      <c r="R584" s="30">
        <v>0.738564</v>
      </c>
      <c r="S584" s="175" t="s">
        <v>4</v>
      </c>
      <c r="T584" s="175" t="s">
        <v>5</v>
      </c>
      <c r="U584" s="175">
        <v>0</v>
      </c>
      <c r="V584" s="176">
        <v>36.909999999999997</v>
      </c>
      <c r="W584" s="48">
        <v>2552</v>
      </c>
      <c r="X584" s="177" t="s">
        <v>19</v>
      </c>
      <c r="AI584" s="48">
        <v>1193</v>
      </c>
      <c r="AJ584" s="30">
        <v>0.220831</v>
      </c>
      <c r="AK584" s="175" t="s">
        <v>9</v>
      </c>
      <c r="AL584" s="175" t="s">
        <v>10</v>
      </c>
      <c r="AM584" s="175">
        <v>0</v>
      </c>
      <c r="AN584" s="176">
        <v>39.380000000000003</v>
      </c>
      <c r="AO584" s="48">
        <v>1619</v>
      </c>
      <c r="AP584" s="177" t="s">
        <v>18</v>
      </c>
    </row>
    <row r="585" spans="2:42" x14ac:dyDescent="0.25">
      <c r="B585" s="48">
        <v>1755</v>
      </c>
      <c r="C585" s="30">
        <v>2.7221250000000001</v>
      </c>
      <c r="D585" s="175">
        <v>0</v>
      </c>
      <c r="E585" s="176">
        <v>30.06</v>
      </c>
      <c r="L585" s="48">
        <v>1623</v>
      </c>
      <c r="M585" s="30">
        <v>2.7221250000000001</v>
      </c>
      <c r="N585" s="175">
        <v>0</v>
      </c>
      <c r="O585" s="176">
        <v>30.06</v>
      </c>
      <c r="Q585" s="48">
        <v>582</v>
      </c>
      <c r="R585" s="30">
        <v>0.10555</v>
      </c>
      <c r="S585" s="175" t="s">
        <v>4</v>
      </c>
      <c r="T585" s="175" t="s">
        <v>5</v>
      </c>
      <c r="U585" s="175">
        <v>3</v>
      </c>
      <c r="V585" s="176">
        <v>130.97</v>
      </c>
      <c r="W585" s="48">
        <v>2562</v>
      </c>
      <c r="X585" s="177" t="s">
        <v>19</v>
      </c>
      <c r="AI585" s="48">
        <v>1194</v>
      </c>
      <c r="AJ585" s="30">
        <v>0.40214499999999997</v>
      </c>
      <c r="AK585" s="175" t="s">
        <v>4</v>
      </c>
      <c r="AL585" s="175" t="s">
        <v>5</v>
      </c>
      <c r="AM585" s="175">
        <v>0</v>
      </c>
      <c r="AN585" s="176">
        <v>44.53</v>
      </c>
      <c r="AO585" s="48">
        <v>1621</v>
      </c>
      <c r="AP585" s="177" t="s">
        <v>18</v>
      </c>
    </row>
    <row r="586" spans="2:42" x14ac:dyDescent="0.25">
      <c r="B586" s="48">
        <v>1756</v>
      </c>
      <c r="C586" s="30">
        <v>2.0502829999999999</v>
      </c>
      <c r="D586" s="175">
        <v>0</v>
      </c>
      <c r="E586" s="176">
        <v>43.33</v>
      </c>
      <c r="L586" s="48">
        <v>1624</v>
      </c>
      <c r="M586" s="30">
        <v>2.0502829999999999</v>
      </c>
      <c r="N586" s="175">
        <v>0</v>
      </c>
      <c r="O586" s="176">
        <v>43.33</v>
      </c>
      <c r="Q586" s="48">
        <v>583</v>
      </c>
      <c r="R586" s="30">
        <v>0.191606</v>
      </c>
      <c r="S586" s="175" t="s">
        <v>4</v>
      </c>
      <c r="T586" s="175" t="s">
        <v>5</v>
      </c>
      <c r="U586" s="175">
        <v>2</v>
      </c>
      <c r="V586" s="176">
        <v>115.74</v>
      </c>
      <c r="W586" s="48">
        <v>2595</v>
      </c>
      <c r="X586" s="177" t="s">
        <v>19</v>
      </c>
      <c r="AI586" s="48">
        <v>1196</v>
      </c>
      <c r="AJ586" s="30">
        <v>0.47251399999999999</v>
      </c>
      <c r="AK586" s="175" t="s">
        <v>9</v>
      </c>
      <c r="AL586" s="175" t="s">
        <v>10</v>
      </c>
      <c r="AM586" s="175">
        <v>0</v>
      </c>
      <c r="AN586" s="176">
        <v>37.99</v>
      </c>
      <c r="AO586" s="48">
        <v>1626</v>
      </c>
      <c r="AP586" s="177" t="s">
        <v>18</v>
      </c>
    </row>
    <row r="587" spans="2:42" x14ac:dyDescent="0.25">
      <c r="B587" s="48">
        <v>1759</v>
      </c>
      <c r="C587" s="30">
        <v>2.611348</v>
      </c>
      <c r="D587" s="175">
        <v>0</v>
      </c>
      <c r="E587" s="176">
        <v>37.81</v>
      </c>
      <c r="L587" s="48">
        <v>1627</v>
      </c>
      <c r="M587" s="30">
        <v>2.611348</v>
      </c>
      <c r="N587" s="175">
        <v>0</v>
      </c>
      <c r="O587" s="176">
        <v>37.81</v>
      </c>
      <c r="Q587" s="48">
        <v>584</v>
      </c>
      <c r="R587" s="30">
        <v>0.66927999999999999</v>
      </c>
      <c r="S587" s="175" t="s">
        <v>6</v>
      </c>
      <c r="T587" s="175" t="s">
        <v>5</v>
      </c>
      <c r="U587" s="175">
        <v>0</v>
      </c>
      <c r="V587" s="176">
        <v>35.19</v>
      </c>
      <c r="W587" s="48">
        <v>2623</v>
      </c>
      <c r="X587" s="177" t="s">
        <v>19</v>
      </c>
      <c r="AI587" s="48">
        <v>1198</v>
      </c>
      <c r="AJ587" s="30">
        <v>0.25762600000000002</v>
      </c>
      <c r="AK587" s="175" t="s">
        <v>4</v>
      </c>
      <c r="AL587" s="175" t="s">
        <v>5</v>
      </c>
      <c r="AM587" s="175">
        <v>0</v>
      </c>
      <c r="AN587" s="176">
        <v>41.88</v>
      </c>
      <c r="AO587" s="48">
        <v>1629</v>
      </c>
      <c r="AP587" s="177" t="s">
        <v>18</v>
      </c>
    </row>
    <row r="588" spans="2:42" x14ac:dyDescent="0.25">
      <c r="B588" s="48">
        <v>1760</v>
      </c>
      <c r="C588" s="30">
        <v>3.6593499999999999</v>
      </c>
      <c r="D588" s="175">
        <v>0</v>
      </c>
      <c r="E588" s="176">
        <v>32.380000000000003</v>
      </c>
      <c r="L588" s="48">
        <v>1628</v>
      </c>
      <c r="M588" s="30">
        <v>3.6593499999999999</v>
      </c>
      <c r="N588" s="175">
        <v>0</v>
      </c>
      <c r="O588" s="176">
        <v>32.380000000000003</v>
      </c>
      <c r="Q588" s="48">
        <v>585</v>
      </c>
      <c r="R588" s="30">
        <v>0.41873300000000002</v>
      </c>
      <c r="S588" s="175" t="s">
        <v>4</v>
      </c>
      <c r="T588" s="175" t="s">
        <v>5</v>
      </c>
      <c r="U588" s="175">
        <v>4</v>
      </c>
      <c r="V588" s="176">
        <v>163.85</v>
      </c>
      <c r="W588" s="48">
        <v>2630</v>
      </c>
      <c r="X588" s="177" t="s">
        <v>19</v>
      </c>
      <c r="AI588" s="48">
        <v>1199</v>
      </c>
      <c r="AJ588" s="30">
        <v>0.77607000000000004</v>
      </c>
      <c r="AK588" s="175" t="s">
        <v>4</v>
      </c>
      <c r="AL588" s="175" t="s">
        <v>5</v>
      </c>
      <c r="AM588" s="175">
        <v>0</v>
      </c>
      <c r="AN588" s="176">
        <v>31.48</v>
      </c>
      <c r="AO588" s="48">
        <v>1631</v>
      </c>
      <c r="AP588" s="177" t="s">
        <v>18</v>
      </c>
    </row>
    <row r="589" spans="2:42" x14ac:dyDescent="0.25">
      <c r="B589" s="48">
        <v>1762</v>
      </c>
      <c r="C589" s="30">
        <v>1.2101759999999999</v>
      </c>
      <c r="D589" s="175">
        <v>0</v>
      </c>
      <c r="E589" s="176">
        <v>36.56</v>
      </c>
      <c r="L589" s="48">
        <v>1630</v>
      </c>
      <c r="M589" s="30">
        <v>1.2101759999999999</v>
      </c>
      <c r="N589" s="175">
        <v>0</v>
      </c>
      <c r="O589" s="176">
        <v>36.56</v>
      </c>
      <c r="Q589" s="48">
        <v>586</v>
      </c>
      <c r="R589" s="30">
        <v>0.32168200000000002</v>
      </c>
      <c r="S589" s="175" t="s">
        <v>4</v>
      </c>
      <c r="T589" s="175" t="s">
        <v>5</v>
      </c>
      <c r="U589" s="175">
        <v>0</v>
      </c>
      <c r="V589" s="176">
        <v>39.590000000000003</v>
      </c>
      <c r="W589" s="48">
        <v>2650</v>
      </c>
      <c r="X589" s="177" t="s">
        <v>19</v>
      </c>
      <c r="AI589" s="48">
        <v>1201</v>
      </c>
      <c r="AJ589" s="30">
        <v>0.72871799999999998</v>
      </c>
      <c r="AK589" s="175" t="s">
        <v>4</v>
      </c>
      <c r="AL589" s="175" t="s">
        <v>5</v>
      </c>
      <c r="AM589" s="175">
        <v>0</v>
      </c>
      <c r="AN589" s="176">
        <v>37.25</v>
      </c>
      <c r="AO589" s="48">
        <v>1635</v>
      </c>
      <c r="AP589" s="177" t="s">
        <v>18</v>
      </c>
    </row>
    <row r="590" spans="2:42" x14ac:dyDescent="0.25">
      <c r="B590" s="48">
        <v>1765</v>
      </c>
      <c r="C590" s="30">
        <v>0.97892100000000004</v>
      </c>
      <c r="D590" s="175">
        <v>0</v>
      </c>
      <c r="E590" s="176">
        <v>32.4</v>
      </c>
      <c r="L590" s="48">
        <v>1633</v>
      </c>
      <c r="M590" s="30">
        <v>0.97892100000000004</v>
      </c>
      <c r="N590" s="175">
        <v>0</v>
      </c>
      <c r="O590" s="176">
        <v>32.4</v>
      </c>
      <c r="Q590" s="48">
        <v>587</v>
      </c>
      <c r="R590" s="30">
        <v>0.175368</v>
      </c>
      <c r="S590" s="175" t="s">
        <v>4</v>
      </c>
      <c r="T590" s="175" t="s">
        <v>5</v>
      </c>
      <c r="U590" s="175">
        <v>4</v>
      </c>
      <c r="V590" s="176">
        <v>146.30000000000001</v>
      </c>
      <c r="W590" s="48">
        <v>2651</v>
      </c>
      <c r="X590" s="177" t="s">
        <v>19</v>
      </c>
      <c r="AI590" s="48">
        <v>1206</v>
      </c>
      <c r="AJ590" s="30">
        <v>0.13850999999999999</v>
      </c>
      <c r="AK590" s="175" t="s">
        <v>4</v>
      </c>
      <c r="AL590" s="175" t="s">
        <v>5</v>
      </c>
      <c r="AM590" s="175">
        <v>0</v>
      </c>
      <c r="AN590" s="176">
        <v>35.69</v>
      </c>
      <c r="AO590" s="48">
        <v>1636</v>
      </c>
      <c r="AP590" s="177" t="s">
        <v>18</v>
      </c>
    </row>
    <row r="591" spans="2:42" x14ac:dyDescent="0.25">
      <c r="B591" s="48">
        <v>1766</v>
      </c>
      <c r="C591" s="30">
        <v>0.22550799999999999</v>
      </c>
      <c r="D591" s="175">
        <v>0</v>
      </c>
      <c r="E591" s="176">
        <v>31.34</v>
      </c>
      <c r="L591" s="48">
        <v>1634</v>
      </c>
      <c r="M591" s="30">
        <v>0.22550799999999999</v>
      </c>
      <c r="N591" s="175">
        <v>0</v>
      </c>
      <c r="O591" s="176">
        <v>31.34</v>
      </c>
      <c r="Q591" s="48">
        <v>588</v>
      </c>
      <c r="R591" s="30">
        <v>0.268009</v>
      </c>
      <c r="S591" s="175" t="s">
        <v>4</v>
      </c>
      <c r="T591" s="175" t="s">
        <v>5</v>
      </c>
      <c r="U591" s="175">
        <v>4</v>
      </c>
      <c r="V591" s="176">
        <v>179.53</v>
      </c>
      <c r="W591" s="48">
        <v>2671</v>
      </c>
      <c r="X591" s="177" t="s">
        <v>19</v>
      </c>
      <c r="AI591" s="48">
        <v>1211</v>
      </c>
      <c r="AJ591" s="30">
        <v>0.40938099999999999</v>
      </c>
      <c r="AK591" s="175" t="s">
        <v>9</v>
      </c>
      <c r="AL591" s="175" t="s">
        <v>10</v>
      </c>
      <c r="AM591" s="175">
        <v>0</v>
      </c>
      <c r="AN591" s="176">
        <v>41.05</v>
      </c>
      <c r="AO591" s="48">
        <v>1640</v>
      </c>
      <c r="AP591" s="177" t="s">
        <v>18</v>
      </c>
    </row>
    <row r="592" spans="2:42" x14ac:dyDescent="0.25">
      <c r="B592" s="48">
        <v>1767</v>
      </c>
      <c r="C592" s="30">
        <v>1.5143E-2</v>
      </c>
      <c r="D592" s="175">
        <v>0</v>
      </c>
      <c r="E592" s="176">
        <v>47.14</v>
      </c>
      <c r="L592" s="48">
        <v>1635</v>
      </c>
      <c r="M592" s="30">
        <v>1.5143E-2</v>
      </c>
      <c r="N592" s="175">
        <v>0</v>
      </c>
      <c r="O592" s="176">
        <v>47.14</v>
      </c>
      <c r="Q592" s="48">
        <v>589</v>
      </c>
      <c r="R592" s="30">
        <v>0.346636</v>
      </c>
      <c r="S592" s="175" t="s">
        <v>6</v>
      </c>
      <c r="T592" s="175" t="s">
        <v>5</v>
      </c>
      <c r="U592" s="175">
        <v>0</v>
      </c>
      <c r="V592" s="176">
        <v>37.31</v>
      </c>
      <c r="W592" s="48">
        <v>2681</v>
      </c>
      <c r="X592" s="177" t="s">
        <v>19</v>
      </c>
      <c r="AI592" s="48">
        <v>1213</v>
      </c>
      <c r="AJ592" s="30">
        <v>0.25099900000000003</v>
      </c>
      <c r="AK592" s="175" t="s">
        <v>9</v>
      </c>
      <c r="AL592" s="175" t="s">
        <v>10</v>
      </c>
      <c r="AM592" s="175">
        <v>0</v>
      </c>
      <c r="AN592" s="176">
        <v>40.56</v>
      </c>
      <c r="AO592" s="48">
        <v>1643</v>
      </c>
      <c r="AP592" s="177" t="s">
        <v>18</v>
      </c>
    </row>
    <row r="593" spans="2:42" x14ac:dyDescent="0.25">
      <c r="B593" s="48">
        <v>1773</v>
      </c>
      <c r="C593" s="30">
        <v>0.98402999999999996</v>
      </c>
      <c r="D593" s="175">
        <v>0</v>
      </c>
      <c r="E593" s="176">
        <v>31.33</v>
      </c>
      <c r="L593" s="48">
        <v>1641</v>
      </c>
      <c r="M593" s="30">
        <v>0.98402999999999996</v>
      </c>
      <c r="N593" s="175">
        <v>0</v>
      </c>
      <c r="O593" s="176">
        <v>31.33</v>
      </c>
      <c r="Q593" s="48">
        <v>590</v>
      </c>
      <c r="R593" s="30">
        <v>0.31611499999999998</v>
      </c>
      <c r="S593" s="175" t="s">
        <v>6</v>
      </c>
      <c r="T593" s="175" t="s">
        <v>5</v>
      </c>
      <c r="U593" s="175">
        <v>2</v>
      </c>
      <c r="V593" s="176">
        <v>111.79</v>
      </c>
      <c r="W593" s="48">
        <v>2698</v>
      </c>
      <c r="X593" s="177" t="s">
        <v>19</v>
      </c>
      <c r="AI593" s="48">
        <v>1216</v>
      </c>
      <c r="AJ593" s="30">
        <v>8.2405000000000006E-2</v>
      </c>
      <c r="AK593" s="175" t="s">
        <v>9</v>
      </c>
      <c r="AL593" s="175" t="s">
        <v>10</v>
      </c>
      <c r="AM593" s="175">
        <v>0</v>
      </c>
      <c r="AN593" s="176">
        <v>40.03</v>
      </c>
      <c r="AO593" s="48">
        <v>1648</v>
      </c>
      <c r="AP593" s="177" t="s">
        <v>18</v>
      </c>
    </row>
    <row r="594" spans="2:42" x14ac:dyDescent="0.25">
      <c r="B594" s="48">
        <v>1774</v>
      </c>
      <c r="C594" s="30">
        <v>0.698048</v>
      </c>
      <c r="D594" s="175">
        <v>0</v>
      </c>
      <c r="E594" s="176">
        <v>36.68</v>
      </c>
      <c r="L594" s="48">
        <v>1642</v>
      </c>
      <c r="M594" s="30">
        <v>0.698048</v>
      </c>
      <c r="N594" s="175">
        <v>0</v>
      </c>
      <c r="O594" s="176">
        <v>36.68</v>
      </c>
      <c r="Q594" s="48">
        <v>591</v>
      </c>
      <c r="R594" s="30">
        <v>0.44218800000000003</v>
      </c>
      <c r="S594" s="175" t="s">
        <v>4</v>
      </c>
      <c r="T594" s="175" t="s">
        <v>5</v>
      </c>
      <c r="U594" s="175">
        <v>0</v>
      </c>
      <c r="V594" s="176">
        <v>33.32</v>
      </c>
      <c r="W594" s="48">
        <v>2727</v>
      </c>
      <c r="X594" s="177" t="s">
        <v>19</v>
      </c>
      <c r="AI594" s="48">
        <v>1219</v>
      </c>
      <c r="AJ594" s="30">
        <v>0.47592899999999999</v>
      </c>
      <c r="AK594" s="175" t="s">
        <v>4</v>
      </c>
      <c r="AL594" s="175" t="s">
        <v>5</v>
      </c>
      <c r="AM594" s="175">
        <v>0</v>
      </c>
      <c r="AN594" s="176">
        <v>37.450000000000003</v>
      </c>
      <c r="AO594" s="48">
        <v>1650</v>
      </c>
      <c r="AP594" s="177" t="s">
        <v>18</v>
      </c>
    </row>
    <row r="595" spans="2:42" x14ac:dyDescent="0.25">
      <c r="B595" s="48">
        <v>1775</v>
      </c>
      <c r="C595" s="30">
        <v>1.047793</v>
      </c>
      <c r="D595" s="175">
        <v>0</v>
      </c>
      <c r="E595" s="176">
        <v>35.43</v>
      </c>
      <c r="L595" s="48">
        <v>1643</v>
      </c>
      <c r="M595" s="30">
        <v>1.047793</v>
      </c>
      <c r="N595" s="175">
        <v>0</v>
      </c>
      <c r="O595" s="176">
        <v>35.43</v>
      </c>
      <c r="Q595" s="48">
        <v>592</v>
      </c>
      <c r="R595" s="30">
        <v>0.16072500000000001</v>
      </c>
      <c r="S595" s="175" t="s">
        <v>4</v>
      </c>
      <c r="T595" s="175" t="s">
        <v>5</v>
      </c>
      <c r="U595" s="175">
        <v>2</v>
      </c>
      <c r="V595" s="176">
        <v>109.29</v>
      </c>
      <c r="W595" s="48">
        <v>2750</v>
      </c>
      <c r="X595" s="177" t="s">
        <v>19</v>
      </c>
      <c r="AI595" s="48">
        <v>1220</v>
      </c>
      <c r="AJ595" s="30">
        <v>0.57220400000000005</v>
      </c>
      <c r="AK595" s="175" t="s">
        <v>9</v>
      </c>
      <c r="AL595" s="175" t="s">
        <v>10</v>
      </c>
      <c r="AM595" s="175">
        <v>0</v>
      </c>
      <c r="AN595" s="176">
        <v>41.41</v>
      </c>
      <c r="AO595" s="48">
        <v>1652</v>
      </c>
      <c r="AP595" s="177" t="s">
        <v>18</v>
      </c>
    </row>
    <row r="596" spans="2:42" x14ac:dyDescent="0.25">
      <c r="B596" s="48">
        <v>1778</v>
      </c>
      <c r="C596" s="30">
        <v>0.97599999999999998</v>
      </c>
      <c r="D596" s="175">
        <v>0</v>
      </c>
      <c r="E596" s="176">
        <v>39.75</v>
      </c>
      <c r="L596" s="48">
        <v>1646</v>
      </c>
      <c r="M596" s="30">
        <v>0.97599999999999998</v>
      </c>
      <c r="N596" s="175">
        <v>0</v>
      </c>
      <c r="O596" s="176">
        <v>39.75</v>
      </c>
      <c r="Q596" s="48">
        <v>593</v>
      </c>
      <c r="R596" s="30">
        <v>7.1077000000000001E-2</v>
      </c>
      <c r="S596" s="175" t="s">
        <v>4</v>
      </c>
      <c r="T596" s="175" t="s">
        <v>5</v>
      </c>
      <c r="U596" s="175">
        <v>0</v>
      </c>
      <c r="V596" s="176">
        <v>35.03</v>
      </c>
      <c r="W596" s="48">
        <v>2758</v>
      </c>
      <c r="X596" s="177" t="s">
        <v>19</v>
      </c>
      <c r="AI596" s="48">
        <v>1221</v>
      </c>
      <c r="AJ596" s="30">
        <v>0.45271600000000001</v>
      </c>
      <c r="AK596" s="175" t="s">
        <v>4</v>
      </c>
      <c r="AL596" s="175" t="s">
        <v>5</v>
      </c>
      <c r="AM596" s="175">
        <v>0</v>
      </c>
      <c r="AN596" s="176">
        <v>46.43</v>
      </c>
      <c r="AO596" s="48">
        <v>1654</v>
      </c>
      <c r="AP596" s="177" t="s">
        <v>18</v>
      </c>
    </row>
    <row r="597" spans="2:42" x14ac:dyDescent="0.25">
      <c r="B597" s="48">
        <v>1780</v>
      </c>
      <c r="C597" s="30">
        <v>1.5691219999999999</v>
      </c>
      <c r="D597" s="175">
        <v>0</v>
      </c>
      <c r="E597" s="176">
        <v>41.69</v>
      </c>
      <c r="L597" s="48">
        <v>1648</v>
      </c>
      <c r="M597" s="30">
        <v>1.5691219999999999</v>
      </c>
      <c r="N597" s="175">
        <v>0</v>
      </c>
      <c r="O597" s="176">
        <v>41.69</v>
      </c>
      <c r="Q597" s="48">
        <v>594</v>
      </c>
      <c r="R597" s="30">
        <v>0.46530500000000002</v>
      </c>
      <c r="S597" s="175" t="s">
        <v>4</v>
      </c>
      <c r="T597" s="175" t="s">
        <v>5</v>
      </c>
      <c r="U597" s="175">
        <v>3</v>
      </c>
      <c r="V597" s="176">
        <v>130.6</v>
      </c>
      <c r="W597" s="48">
        <v>2767</v>
      </c>
      <c r="X597" s="177" t="s">
        <v>19</v>
      </c>
      <c r="AI597" s="48">
        <v>1223</v>
      </c>
      <c r="AJ597" s="30">
        <v>0.25755400000000001</v>
      </c>
      <c r="AK597" s="175" t="s">
        <v>4</v>
      </c>
      <c r="AL597" s="175" t="s">
        <v>5</v>
      </c>
      <c r="AM597" s="175">
        <v>0</v>
      </c>
      <c r="AN597" s="176">
        <v>40.89</v>
      </c>
      <c r="AO597" s="48">
        <v>1658</v>
      </c>
      <c r="AP597" s="177" t="s">
        <v>18</v>
      </c>
    </row>
    <row r="598" spans="2:42" x14ac:dyDescent="0.25">
      <c r="B598" s="48">
        <v>1784</v>
      </c>
      <c r="C598" s="30">
        <v>0.738564</v>
      </c>
      <c r="D598" s="175">
        <v>0</v>
      </c>
      <c r="E598" s="176">
        <v>36.909999999999997</v>
      </c>
      <c r="L598" s="48">
        <v>1652</v>
      </c>
      <c r="M598" s="30">
        <v>0.738564</v>
      </c>
      <c r="N598" s="175">
        <v>0</v>
      </c>
      <c r="O598" s="176">
        <v>36.909999999999997</v>
      </c>
      <c r="Q598" s="48">
        <v>595</v>
      </c>
      <c r="R598" s="30">
        <v>0.30081200000000002</v>
      </c>
      <c r="S598" s="175" t="s">
        <v>4</v>
      </c>
      <c r="T598" s="175" t="s">
        <v>5</v>
      </c>
      <c r="U598" s="175">
        <v>1</v>
      </c>
      <c r="V598" s="176">
        <v>61.92</v>
      </c>
      <c r="W598" s="48">
        <v>2773</v>
      </c>
      <c r="X598" s="177" t="s">
        <v>19</v>
      </c>
      <c r="AI598" s="48">
        <v>1224</v>
      </c>
      <c r="AJ598" s="30">
        <v>1.762208</v>
      </c>
      <c r="AK598" s="175" t="s">
        <v>9</v>
      </c>
      <c r="AL598" s="175" t="s">
        <v>10</v>
      </c>
      <c r="AM598" s="175">
        <v>0</v>
      </c>
      <c r="AN598" s="176">
        <v>34.270000000000003</v>
      </c>
      <c r="AO598" s="48">
        <v>1660</v>
      </c>
      <c r="AP598" s="177" t="s">
        <v>18</v>
      </c>
    </row>
    <row r="599" spans="2:42" x14ac:dyDescent="0.25">
      <c r="B599" s="48">
        <v>1789</v>
      </c>
      <c r="C599" s="30">
        <v>1.1308309999999999</v>
      </c>
      <c r="D599" s="175">
        <v>0</v>
      </c>
      <c r="E599" s="176">
        <v>33.07</v>
      </c>
      <c r="L599" s="48">
        <v>1657</v>
      </c>
      <c r="M599" s="30">
        <v>1.1308309999999999</v>
      </c>
      <c r="N599" s="175">
        <v>0</v>
      </c>
      <c r="O599" s="176">
        <v>33.07</v>
      </c>
      <c r="Q599" s="48">
        <v>596</v>
      </c>
      <c r="R599" s="30">
        <v>0.28316999999999998</v>
      </c>
      <c r="S599" s="175" t="s">
        <v>4</v>
      </c>
      <c r="T599" s="175" t="s">
        <v>5</v>
      </c>
      <c r="U599" s="175">
        <v>3</v>
      </c>
      <c r="V599" s="176">
        <v>130.63</v>
      </c>
      <c r="W599" s="48">
        <v>2774</v>
      </c>
      <c r="X599" s="177" t="s">
        <v>19</v>
      </c>
      <c r="AI599" s="48">
        <v>1228</v>
      </c>
      <c r="AJ599" s="30">
        <v>0.158999</v>
      </c>
      <c r="AK599" s="175" t="s">
        <v>4</v>
      </c>
      <c r="AL599" s="175" t="s">
        <v>5</v>
      </c>
      <c r="AM599" s="175">
        <v>0</v>
      </c>
      <c r="AN599" s="176">
        <v>39.44</v>
      </c>
      <c r="AO599" s="48">
        <v>1674</v>
      </c>
      <c r="AP599" s="177" t="s">
        <v>18</v>
      </c>
    </row>
    <row r="600" spans="2:42" x14ac:dyDescent="0.25">
      <c r="B600" s="48">
        <v>1790</v>
      </c>
      <c r="C600" s="30">
        <v>0.53857600000000005</v>
      </c>
      <c r="D600" s="175">
        <v>0</v>
      </c>
      <c r="E600" s="176">
        <v>37.14</v>
      </c>
      <c r="L600" s="48">
        <v>1658</v>
      </c>
      <c r="M600" s="30">
        <v>0.53857600000000005</v>
      </c>
      <c r="N600" s="175">
        <v>0</v>
      </c>
      <c r="O600" s="176">
        <v>37.14</v>
      </c>
      <c r="Q600" s="48">
        <v>597</v>
      </c>
      <c r="R600" s="30">
        <v>0.218448</v>
      </c>
      <c r="S600" s="175" t="s">
        <v>4</v>
      </c>
      <c r="T600" s="175" t="s">
        <v>5</v>
      </c>
      <c r="U600" s="175">
        <v>4</v>
      </c>
      <c r="V600" s="176">
        <v>16.27</v>
      </c>
      <c r="W600" s="48">
        <v>2801</v>
      </c>
      <c r="X600" s="177" t="s">
        <v>19</v>
      </c>
      <c r="AI600" s="48">
        <v>1230</v>
      </c>
      <c r="AJ600" s="30">
        <v>0.83357700000000001</v>
      </c>
      <c r="AK600" s="175" t="s">
        <v>6</v>
      </c>
      <c r="AL600" s="175" t="s">
        <v>5</v>
      </c>
      <c r="AM600" s="175">
        <v>0</v>
      </c>
      <c r="AN600" s="176">
        <v>40.36</v>
      </c>
      <c r="AO600" s="48">
        <v>1686</v>
      </c>
      <c r="AP600" s="177" t="s">
        <v>18</v>
      </c>
    </row>
    <row r="601" spans="2:42" x14ac:dyDescent="0.25">
      <c r="B601" s="48">
        <v>1791</v>
      </c>
      <c r="C601" s="30">
        <v>1.2744690000000001</v>
      </c>
      <c r="D601" s="175">
        <v>0</v>
      </c>
      <c r="E601" s="176">
        <v>42.31</v>
      </c>
      <c r="L601" s="48">
        <v>1659</v>
      </c>
      <c r="M601" s="30">
        <v>1.2744690000000001</v>
      </c>
      <c r="N601" s="175">
        <v>0</v>
      </c>
      <c r="O601" s="176">
        <v>42.31</v>
      </c>
      <c r="Q601" s="48">
        <v>598</v>
      </c>
      <c r="R601" s="30">
        <v>0.21238699999999999</v>
      </c>
      <c r="S601" s="175" t="s">
        <v>4</v>
      </c>
      <c r="T601" s="175" t="s">
        <v>5</v>
      </c>
      <c r="U601" s="175">
        <v>0</v>
      </c>
      <c r="V601" s="176">
        <v>43.13</v>
      </c>
      <c r="W601" s="48">
        <v>2837</v>
      </c>
      <c r="X601" s="177" t="s">
        <v>19</v>
      </c>
      <c r="AI601" s="48">
        <v>1232</v>
      </c>
      <c r="AJ601" s="30">
        <v>0.44790799999999997</v>
      </c>
      <c r="AK601" s="175" t="s">
        <v>4</v>
      </c>
      <c r="AL601" s="175" t="s">
        <v>5</v>
      </c>
      <c r="AM601" s="175">
        <v>0</v>
      </c>
      <c r="AN601" s="176">
        <v>46.95</v>
      </c>
      <c r="AO601" s="48">
        <v>1687</v>
      </c>
      <c r="AP601" s="177" t="s">
        <v>18</v>
      </c>
    </row>
    <row r="602" spans="2:42" x14ac:dyDescent="0.25">
      <c r="B602" s="48">
        <v>1792</v>
      </c>
      <c r="C602" s="30">
        <v>0.92291500000000004</v>
      </c>
      <c r="D602" s="175">
        <v>0</v>
      </c>
      <c r="E602" s="176">
        <v>33.42</v>
      </c>
      <c r="L602" s="48">
        <v>1660</v>
      </c>
      <c r="M602" s="30">
        <v>0.92291500000000004</v>
      </c>
      <c r="N602" s="175">
        <v>0</v>
      </c>
      <c r="O602" s="176">
        <v>33.42</v>
      </c>
      <c r="Q602" s="48">
        <v>599</v>
      </c>
      <c r="R602" s="30">
        <v>0.16903000000000001</v>
      </c>
      <c r="S602" s="175" t="s">
        <v>4</v>
      </c>
      <c r="T602" s="175" t="s">
        <v>5</v>
      </c>
      <c r="U602" s="175">
        <v>3</v>
      </c>
      <c r="V602" s="176">
        <v>133.01</v>
      </c>
      <c r="W602" s="48">
        <v>2856</v>
      </c>
      <c r="X602" s="177" t="s">
        <v>19</v>
      </c>
      <c r="AI602" s="48">
        <v>1234</v>
      </c>
      <c r="AJ602" s="30">
        <v>0.54420500000000005</v>
      </c>
      <c r="AK602" s="175" t="s">
        <v>4</v>
      </c>
      <c r="AL602" s="175" t="s">
        <v>5</v>
      </c>
      <c r="AM602" s="175">
        <v>0</v>
      </c>
      <c r="AN602" s="176">
        <v>42.15</v>
      </c>
      <c r="AO602" s="48">
        <v>1688</v>
      </c>
      <c r="AP602" s="177" t="s">
        <v>18</v>
      </c>
    </row>
    <row r="603" spans="2:42" x14ac:dyDescent="0.25">
      <c r="B603" s="48">
        <v>1796</v>
      </c>
      <c r="C603" s="30">
        <v>0.65812999999999999</v>
      </c>
      <c r="D603" s="175">
        <v>0</v>
      </c>
      <c r="E603" s="176">
        <v>46.45</v>
      </c>
      <c r="L603" s="48">
        <v>1664</v>
      </c>
      <c r="M603" s="30">
        <v>0.65812999999999999</v>
      </c>
      <c r="N603" s="175">
        <v>0</v>
      </c>
      <c r="O603" s="176">
        <v>46.45</v>
      </c>
      <c r="Q603" s="48">
        <v>600</v>
      </c>
      <c r="R603" s="30">
        <v>0.86190699999999998</v>
      </c>
      <c r="S603" s="175" t="s">
        <v>7</v>
      </c>
      <c r="T603" s="175" t="s">
        <v>5</v>
      </c>
      <c r="U603" s="175">
        <v>0</v>
      </c>
      <c r="V603" s="176">
        <v>40.03</v>
      </c>
      <c r="W603" s="48">
        <v>2894</v>
      </c>
      <c r="X603" s="177" t="s">
        <v>19</v>
      </c>
      <c r="AI603" s="48">
        <v>1236</v>
      </c>
      <c r="AJ603" s="30">
        <v>0.53942500000000004</v>
      </c>
      <c r="AK603" s="175" t="s">
        <v>9</v>
      </c>
      <c r="AL603" s="175" t="s">
        <v>10</v>
      </c>
      <c r="AM603" s="175">
        <v>0</v>
      </c>
      <c r="AN603" s="176">
        <v>48.02</v>
      </c>
      <c r="AO603" s="48">
        <v>1689</v>
      </c>
      <c r="AP603" s="177" t="s">
        <v>18</v>
      </c>
    </row>
    <row r="604" spans="2:42" x14ac:dyDescent="0.25">
      <c r="B604" s="48">
        <v>1799</v>
      </c>
      <c r="C604" s="30">
        <v>0.74655199999999999</v>
      </c>
      <c r="D604" s="175">
        <v>0</v>
      </c>
      <c r="E604" s="176">
        <v>34.61</v>
      </c>
      <c r="L604" s="48">
        <v>1667</v>
      </c>
      <c r="M604" s="30">
        <v>0.74655199999999999</v>
      </c>
      <c r="N604" s="175">
        <v>0</v>
      </c>
      <c r="O604" s="176">
        <v>34.61</v>
      </c>
      <c r="Q604" s="48">
        <v>601</v>
      </c>
      <c r="R604" s="30">
        <v>0.20775199999999999</v>
      </c>
      <c r="S604" s="175" t="s">
        <v>6</v>
      </c>
      <c r="T604" s="175" t="s">
        <v>5</v>
      </c>
      <c r="U604" s="175">
        <v>3</v>
      </c>
      <c r="V604" s="176">
        <v>133.46</v>
      </c>
      <c r="W604" s="48">
        <v>2907</v>
      </c>
      <c r="X604" s="177" t="s">
        <v>19</v>
      </c>
      <c r="AI604" s="48">
        <v>1237</v>
      </c>
      <c r="AJ604" s="30">
        <v>0.16212499999999999</v>
      </c>
      <c r="AK604" s="175" t="s">
        <v>4</v>
      </c>
      <c r="AL604" s="175" t="s">
        <v>5</v>
      </c>
      <c r="AM604" s="175">
        <v>0</v>
      </c>
      <c r="AN604" s="176">
        <v>34.44</v>
      </c>
      <c r="AO604" s="48">
        <v>1695</v>
      </c>
      <c r="AP604" s="177" t="s">
        <v>18</v>
      </c>
    </row>
    <row r="605" spans="2:42" x14ac:dyDescent="0.25">
      <c r="B605" s="48">
        <v>1801</v>
      </c>
      <c r="C605" s="30">
        <v>0.69615000000000005</v>
      </c>
      <c r="D605" s="175">
        <v>0</v>
      </c>
      <c r="E605" s="176">
        <v>41.85</v>
      </c>
      <c r="L605" s="48">
        <v>1669</v>
      </c>
      <c r="M605" s="30">
        <v>0.69615000000000005</v>
      </c>
      <c r="N605" s="175">
        <v>0</v>
      </c>
      <c r="O605" s="176">
        <v>41.85</v>
      </c>
      <c r="Q605" s="48">
        <v>602</v>
      </c>
      <c r="R605" s="30">
        <v>0.87331199999999998</v>
      </c>
      <c r="S605" s="175" t="s">
        <v>6</v>
      </c>
      <c r="T605" s="175" t="s">
        <v>5</v>
      </c>
      <c r="U605" s="175">
        <v>0</v>
      </c>
      <c r="V605" s="176">
        <v>38.340000000000003</v>
      </c>
      <c r="W605" s="48">
        <v>2920</v>
      </c>
      <c r="X605" s="177" t="s">
        <v>19</v>
      </c>
      <c r="AI605" s="48">
        <v>1239</v>
      </c>
      <c r="AJ605" s="30">
        <v>0.37657600000000002</v>
      </c>
      <c r="AK605" s="175" t="s">
        <v>4</v>
      </c>
      <c r="AL605" s="175" t="s">
        <v>5</v>
      </c>
      <c r="AM605" s="175">
        <v>0</v>
      </c>
      <c r="AN605" s="176">
        <v>43.08</v>
      </c>
      <c r="AO605" s="48">
        <v>1697</v>
      </c>
      <c r="AP605" s="177" t="s">
        <v>18</v>
      </c>
    </row>
    <row r="606" spans="2:42" x14ac:dyDescent="0.25">
      <c r="B606" s="48">
        <v>1803</v>
      </c>
      <c r="C606" s="30">
        <v>1.551105</v>
      </c>
      <c r="D606" s="175">
        <v>0</v>
      </c>
      <c r="E606" s="176">
        <v>49.88</v>
      </c>
      <c r="L606" s="48">
        <v>1671</v>
      </c>
      <c r="M606" s="30">
        <v>1.551105</v>
      </c>
      <c r="N606" s="175">
        <v>0</v>
      </c>
      <c r="O606" s="176">
        <v>49.88</v>
      </c>
      <c r="Q606" s="48">
        <v>603</v>
      </c>
      <c r="R606" s="30">
        <v>0.47495700000000002</v>
      </c>
      <c r="S606" s="175" t="s">
        <v>6</v>
      </c>
      <c r="T606" s="175" t="s">
        <v>5</v>
      </c>
      <c r="U606" s="175">
        <v>2</v>
      </c>
      <c r="V606" s="176">
        <v>115.31</v>
      </c>
      <c r="W606" s="48">
        <v>3019</v>
      </c>
      <c r="X606" s="177" t="s">
        <v>19</v>
      </c>
      <c r="AI606" s="48">
        <v>1242</v>
      </c>
      <c r="AJ606" s="30">
        <v>0.133438</v>
      </c>
      <c r="AK606" s="175" t="s">
        <v>11</v>
      </c>
      <c r="AL606" s="175" t="s">
        <v>10</v>
      </c>
      <c r="AM606" s="175">
        <v>0</v>
      </c>
      <c r="AN606" s="176">
        <v>42.3</v>
      </c>
      <c r="AO606" s="48">
        <v>1705</v>
      </c>
      <c r="AP606" s="177" t="s">
        <v>18</v>
      </c>
    </row>
    <row r="607" spans="2:42" x14ac:dyDescent="0.25">
      <c r="B607" s="48">
        <v>1804</v>
      </c>
      <c r="C607" s="30">
        <v>1.440488</v>
      </c>
      <c r="D607" s="175">
        <v>0</v>
      </c>
      <c r="E607" s="176">
        <v>46.48</v>
      </c>
      <c r="L607" s="48">
        <v>1672</v>
      </c>
      <c r="M607" s="30">
        <v>1.440488</v>
      </c>
      <c r="N607" s="175">
        <v>0</v>
      </c>
      <c r="O607" s="176">
        <v>46.48</v>
      </c>
      <c r="Q607" s="48">
        <v>604</v>
      </c>
      <c r="R607" s="30">
        <v>0.372612</v>
      </c>
      <c r="S607" s="175" t="s">
        <v>6</v>
      </c>
      <c r="T607" s="175" t="s">
        <v>5</v>
      </c>
      <c r="U607" s="175">
        <v>0</v>
      </c>
      <c r="V607" s="176">
        <v>45.82</v>
      </c>
      <c r="W607" s="48">
        <v>3022</v>
      </c>
      <c r="X607" s="177" t="s">
        <v>19</v>
      </c>
      <c r="AI607" s="48">
        <v>1244</v>
      </c>
      <c r="AJ607" s="30">
        <v>0.60459099999999999</v>
      </c>
      <c r="AK607" s="175" t="s">
        <v>42</v>
      </c>
      <c r="AL607" s="175" t="s">
        <v>42</v>
      </c>
      <c r="AM607" s="175">
        <v>0</v>
      </c>
      <c r="AN607" s="176">
        <v>41.82</v>
      </c>
      <c r="AO607" s="48">
        <v>1706</v>
      </c>
      <c r="AP607" s="177" t="s">
        <v>18</v>
      </c>
    </row>
    <row r="608" spans="2:42" x14ac:dyDescent="0.25">
      <c r="B608" s="48">
        <v>1805</v>
      </c>
      <c r="C608" s="30">
        <v>0.69290099999999999</v>
      </c>
      <c r="D608" s="175">
        <v>0</v>
      </c>
      <c r="E608" s="176">
        <v>36.909999999999997</v>
      </c>
      <c r="L608" s="48">
        <v>1673</v>
      </c>
      <c r="M608" s="30">
        <v>0.69290099999999999</v>
      </c>
      <c r="N608" s="175">
        <v>0</v>
      </c>
      <c r="O608" s="176">
        <v>36.909999999999997</v>
      </c>
      <c r="Q608" s="48">
        <v>605</v>
      </c>
      <c r="R608" s="30">
        <v>0.56295399999999995</v>
      </c>
      <c r="S608" s="175" t="s">
        <v>4</v>
      </c>
      <c r="T608" s="175" t="s">
        <v>5</v>
      </c>
      <c r="U608" s="175">
        <v>3</v>
      </c>
      <c r="V608" s="176">
        <v>123.96</v>
      </c>
      <c r="W608" s="48">
        <v>3025</v>
      </c>
      <c r="X608" s="177" t="s">
        <v>19</v>
      </c>
      <c r="AI608" s="48">
        <v>1247</v>
      </c>
      <c r="AJ608" s="30">
        <v>0.12878899999999999</v>
      </c>
      <c r="AK608" s="175" t="s">
        <v>4</v>
      </c>
      <c r="AL608" s="175" t="s">
        <v>5</v>
      </c>
      <c r="AM608" s="175">
        <v>0</v>
      </c>
      <c r="AN608" s="176">
        <v>42.8</v>
      </c>
      <c r="AO608" s="48">
        <v>1709</v>
      </c>
      <c r="AP608" s="177" t="s">
        <v>18</v>
      </c>
    </row>
    <row r="609" spans="2:42" x14ac:dyDescent="0.25">
      <c r="B609" s="48">
        <v>1806</v>
      </c>
      <c r="C609" s="30">
        <v>0.61236299999999999</v>
      </c>
      <c r="D609" s="175">
        <v>0</v>
      </c>
      <c r="E609" s="176">
        <v>35.11</v>
      </c>
      <c r="L609" s="48">
        <v>1674</v>
      </c>
      <c r="M609" s="30">
        <v>0.61236299999999999</v>
      </c>
      <c r="N609" s="175">
        <v>0</v>
      </c>
      <c r="O609" s="176">
        <v>35.11</v>
      </c>
      <c r="Q609" s="48">
        <v>606</v>
      </c>
      <c r="R609" s="30">
        <v>0.18409500000000001</v>
      </c>
      <c r="S609" s="175" t="s">
        <v>4</v>
      </c>
      <c r="T609" s="175" t="s">
        <v>5</v>
      </c>
      <c r="U609" s="175">
        <v>4</v>
      </c>
      <c r="V609" s="176">
        <v>25.69</v>
      </c>
      <c r="W609" s="48">
        <v>3051</v>
      </c>
      <c r="X609" s="177" t="s">
        <v>19</v>
      </c>
      <c r="AI609" s="48">
        <v>1251</v>
      </c>
      <c r="AJ609" s="30">
        <v>0.34592600000000001</v>
      </c>
      <c r="AK609" s="175" t="s">
        <v>11</v>
      </c>
      <c r="AL609" s="175" t="s">
        <v>10</v>
      </c>
      <c r="AM609" s="175">
        <v>0</v>
      </c>
      <c r="AN609" s="176">
        <v>47.67</v>
      </c>
      <c r="AO609" s="48">
        <v>1711</v>
      </c>
      <c r="AP609" s="177" t="s">
        <v>18</v>
      </c>
    </row>
    <row r="610" spans="2:42" x14ac:dyDescent="0.25">
      <c r="B610" s="48">
        <v>1807</v>
      </c>
      <c r="C610" s="30">
        <v>0.28442499999999998</v>
      </c>
      <c r="D610" s="175">
        <v>0</v>
      </c>
      <c r="E610" s="176">
        <v>33.46</v>
      </c>
      <c r="L610" s="48">
        <v>1675</v>
      </c>
      <c r="M610" s="30">
        <v>0.28442499999999998</v>
      </c>
      <c r="N610" s="175">
        <v>0</v>
      </c>
      <c r="O610" s="176">
        <v>33.46</v>
      </c>
      <c r="Q610" s="48">
        <v>607</v>
      </c>
      <c r="R610" s="30">
        <v>0.48620400000000003</v>
      </c>
      <c r="S610" s="175" t="s">
        <v>4</v>
      </c>
      <c r="T610" s="175" t="s">
        <v>5</v>
      </c>
      <c r="U610" s="175">
        <v>2</v>
      </c>
      <c r="V610" s="176">
        <v>118.69</v>
      </c>
      <c r="W610" s="48">
        <v>3076</v>
      </c>
      <c r="X610" s="177" t="s">
        <v>19</v>
      </c>
      <c r="AI610" s="48">
        <v>1253</v>
      </c>
      <c r="AJ610" s="30">
        <v>0.77917199999999998</v>
      </c>
      <c r="AK610" s="175" t="s">
        <v>4</v>
      </c>
      <c r="AL610" s="175" t="s">
        <v>5</v>
      </c>
      <c r="AM610" s="175">
        <v>0</v>
      </c>
      <c r="AN610" s="176">
        <v>40.18</v>
      </c>
      <c r="AO610" s="48">
        <v>1714</v>
      </c>
      <c r="AP610" s="177" t="s">
        <v>18</v>
      </c>
    </row>
    <row r="611" spans="2:42" x14ac:dyDescent="0.25">
      <c r="B611" s="48">
        <v>1811</v>
      </c>
      <c r="C611" s="30">
        <v>2.3090799999999998</v>
      </c>
      <c r="D611" s="175">
        <v>0</v>
      </c>
      <c r="E611" s="176">
        <v>36.840000000000003</v>
      </c>
      <c r="L611" s="48">
        <v>1679</v>
      </c>
      <c r="M611" s="30">
        <v>2.3090799999999998</v>
      </c>
      <c r="N611" s="175">
        <v>0</v>
      </c>
      <c r="O611" s="176">
        <v>36.840000000000003</v>
      </c>
      <c r="Q611" s="48">
        <v>608</v>
      </c>
      <c r="R611" s="30">
        <v>0.64249299999999998</v>
      </c>
      <c r="S611" s="175" t="s">
        <v>4</v>
      </c>
      <c r="T611" s="175" t="s">
        <v>5</v>
      </c>
      <c r="U611" s="175">
        <v>1</v>
      </c>
      <c r="V611" s="176">
        <v>51.05</v>
      </c>
      <c r="W611" s="48">
        <v>3092</v>
      </c>
      <c r="X611" s="177" t="s">
        <v>19</v>
      </c>
      <c r="AI611" s="48">
        <v>1256</v>
      </c>
      <c r="AJ611" s="30">
        <v>0.63806200000000002</v>
      </c>
      <c r="AK611" s="175" t="s">
        <v>9</v>
      </c>
      <c r="AL611" s="175" t="s">
        <v>10</v>
      </c>
      <c r="AM611" s="175">
        <v>0</v>
      </c>
      <c r="AN611" s="176">
        <v>48.45</v>
      </c>
      <c r="AO611" s="48">
        <v>1718</v>
      </c>
      <c r="AP611" s="177" t="s">
        <v>18</v>
      </c>
    </row>
    <row r="612" spans="2:42" x14ac:dyDescent="0.25">
      <c r="B612" s="48">
        <v>1812</v>
      </c>
      <c r="C612" s="30">
        <v>0.44218800000000003</v>
      </c>
      <c r="D612" s="175">
        <v>0</v>
      </c>
      <c r="E612" s="176">
        <v>33.32</v>
      </c>
      <c r="L612" s="48">
        <v>1680</v>
      </c>
      <c r="M612" s="30">
        <v>0.44218800000000003</v>
      </c>
      <c r="N612" s="175">
        <v>0</v>
      </c>
      <c r="O612" s="176">
        <v>33.32</v>
      </c>
      <c r="Q612" s="48">
        <v>609</v>
      </c>
      <c r="R612" s="30">
        <v>0.31604700000000002</v>
      </c>
      <c r="S612" s="175" t="s">
        <v>4</v>
      </c>
      <c r="T612" s="175" t="s">
        <v>5</v>
      </c>
      <c r="U612" s="175">
        <v>4</v>
      </c>
      <c r="V612" s="176">
        <v>11.59</v>
      </c>
      <c r="W612" s="48">
        <v>3108</v>
      </c>
      <c r="X612" s="177" t="s">
        <v>19</v>
      </c>
      <c r="AI612" s="48">
        <v>1261</v>
      </c>
      <c r="AJ612" s="30">
        <v>0.67001299999999997</v>
      </c>
      <c r="AK612" s="175" t="s">
        <v>9</v>
      </c>
      <c r="AL612" s="175" t="s">
        <v>10</v>
      </c>
      <c r="AM612" s="175">
        <v>0</v>
      </c>
      <c r="AN612" s="176">
        <v>40.479999999999997</v>
      </c>
      <c r="AO612" s="48">
        <v>1721</v>
      </c>
      <c r="AP612" s="177" t="s">
        <v>18</v>
      </c>
    </row>
    <row r="613" spans="2:42" x14ac:dyDescent="0.25">
      <c r="B613" s="48">
        <v>1813</v>
      </c>
      <c r="C613" s="30">
        <v>0.78579699999999997</v>
      </c>
      <c r="D613" s="175">
        <v>0</v>
      </c>
      <c r="E613" s="176">
        <v>30.85</v>
      </c>
      <c r="L613" s="48">
        <v>1681</v>
      </c>
      <c r="M613" s="30">
        <v>0.78579699999999997</v>
      </c>
      <c r="N613" s="175">
        <v>0</v>
      </c>
      <c r="O613" s="176">
        <v>30.85</v>
      </c>
      <c r="Q613" s="48">
        <v>610</v>
      </c>
      <c r="R613" s="30">
        <v>0.33677600000000002</v>
      </c>
      <c r="S613" s="175" t="s">
        <v>4</v>
      </c>
      <c r="T613" s="175" t="s">
        <v>5</v>
      </c>
      <c r="U613" s="175">
        <v>2</v>
      </c>
      <c r="V613" s="176">
        <v>115.41</v>
      </c>
      <c r="W613" s="48">
        <v>3109</v>
      </c>
      <c r="X613" s="177" t="s">
        <v>19</v>
      </c>
      <c r="AI613" s="48">
        <v>1262</v>
      </c>
      <c r="AJ613" s="30">
        <v>0.51236599999999999</v>
      </c>
      <c r="AK613" s="175" t="s">
        <v>9</v>
      </c>
      <c r="AL613" s="175" t="s">
        <v>10</v>
      </c>
      <c r="AM613" s="175">
        <v>0</v>
      </c>
      <c r="AN613" s="176">
        <v>31.37</v>
      </c>
      <c r="AO613" s="48">
        <v>1724</v>
      </c>
      <c r="AP613" s="177" t="s">
        <v>18</v>
      </c>
    </row>
    <row r="614" spans="2:42" x14ac:dyDescent="0.25">
      <c r="B614" s="48">
        <v>1815</v>
      </c>
      <c r="C614" s="30">
        <v>1.7274700000000001</v>
      </c>
      <c r="D614" s="175">
        <v>0</v>
      </c>
      <c r="E614" s="176">
        <v>31.65</v>
      </c>
      <c r="L614" s="48">
        <v>1683</v>
      </c>
      <c r="M614" s="30">
        <v>1.7274700000000001</v>
      </c>
      <c r="N614" s="175">
        <v>0</v>
      </c>
      <c r="O614" s="176">
        <v>31.65</v>
      </c>
      <c r="Q614" s="48">
        <v>611</v>
      </c>
      <c r="R614" s="30">
        <v>0.586391</v>
      </c>
      <c r="S614" s="175" t="s">
        <v>7</v>
      </c>
      <c r="T614" s="175" t="s">
        <v>5</v>
      </c>
      <c r="U614" s="175">
        <v>0</v>
      </c>
      <c r="V614" s="176">
        <v>41.92</v>
      </c>
      <c r="W614" s="48">
        <v>3122</v>
      </c>
      <c r="X614" s="177" t="s">
        <v>19</v>
      </c>
      <c r="AI614" s="48">
        <v>1264</v>
      </c>
      <c r="AJ614" s="30">
        <v>0.228487</v>
      </c>
      <c r="AK614" s="175" t="s">
        <v>6</v>
      </c>
      <c r="AL614" s="175" t="s">
        <v>5</v>
      </c>
      <c r="AM614" s="175">
        <v>0</v>
      </c>
      <c r="AN614" s="176">
        <v>39.42</v>
      </c>
      <c r="AO614" s="48">
        <v>1727</v>
      </c>
      <c r="AP614" s="177" t="s">
        <v>18</v>
      </c>
    </row>
    <row r="615" spans="2:42" x14ac:dyDescent="0.25">
      <c r="B615" s="48">
        <v>1824</v>
      </c>
      <c r="C615" s="30">
        <v>1.371259</v>
      </c>
      <c r="D615" s="175">
        <v>0</v>
      </c>
      <c r="E615" s="176">
        <v>32.090000000000003</v>
      </c>
      <c r="L615" s="48">
        <v>1692</v>
      </c>
      <c r="M615" s="30">
        <v>1.371259</v>
      </c>
      <c r="N615" s="175">
        <v>0</v>
      </c>
      <c r="O615" s="176">
        <v>32.090000000000003</v>
      </c>
      <c r="Q615" s="48">
        <v>612</v>
      </c>
      <c r="R615" s="30">
        <v>0.27005600000000002</v>
      </c>
      <c r="S615" s="175" t="s">
        <v>6</v>
      </c>
      <c r="T615" s="175" t="s">
        <v>5</v>
      </c>
      <c r="U615" s="175">
        <v>3</v>
      </c>
      <c r="V615" s="176">
        <v>123.61</v>
      </c>
      <c r="W615" s="48">
        <v>3162</v>
      </c>
      <c r="X615" s="177" t="s">
        <v>19</v>
      </c>
      <c r="AI615" s="48">
        <v>1272</v>
      </c>
      <c r="AJ615" s="30">
        <v>0.32308799999999999</v>
      </c>
      <c r="AK615" s="175" t="s">
        <v>4</v>
      </c>
      <c r="AL615" s="175" t="s">
        <v>5</v>
      </c>
      <c r="AM615" s="175">
        <v>0</v>
      </c>
      <c r="AN615" s="176">
        <v>49.18</v>
      </c>
      <c r="AO615" s="48">
        <v>1732</v>
      </c>
      <c r="AP615" s="177" t="s">
        <v>18</v>
      </c>
    </row>
    <row r="616" spans="2:42" x14ac:dyDescent="0.25">
      <c r="B616" s="48">
        <v>1834</v>
      </c>
      <c r="C616" s="30">
        <v>0.27888800000000002</v>
      </c>
      <c r="D616" s="175">
        <v>0</v>
      </c>
      <c r="E616" s="176">
        <v>37.69</v>
      </c>
      <c r="L616" s="48">
        <v>1702</v>
      </c>
      <c r="M616" s="30">
        <v>0.27888800000000002</v>
      </c>
      <c r="N616" s="175">
        <v>0</v>
      </c>
      <c r="O616" s="176">
        <v>37.69</v>
      </c>
      <c r="Q616" s="48">
        <v>613</v>
      </c>
      <c r="R616" s="30">
        <v>0.87961999999999996</v>
      </c>
      <c r="S616" s="175" t="s">
        <v>6</v>
      </c>
      <c r="T616" s="175" t="s">
        <v>5</v>
      </c>
      <c r="U616" s="175">
        <v>1</v>
      </c>
      <c r="V616" s="176">
        <v>89.99</v>
      </c>
      <c r="W616" s="48">
        <v>3177</v>
      </c>
      <c r="X616" s="177" t="s">
        <v>19</v>
      </c>
      <c r="AI616" s="48">
        <v>1273</v>
      </c>
      <c r="AJ616" s="30">
        <v>0.69622399999999995</v>
      </c>
      <c r="AK616" s="175" t="s">
        <v>9</v>
      </c>
      <c r="AL616" s="175" t="s">
        <v>10</v>
      </c>
      <c r="AM616" s="175">
        <v>0</v>
      </c>
      <c r="AN616" s="176">
        <v>42.8</v>
      </c>
      <c r="AO616" s="48">
        <v>1745</v>
      </c>
      <c r="AP616" s="177" t="s">
        <v>18</v>
      </c>
    </row>
    <row r="617" spans="2:42" x14ac:dyDescent="0.25">
      <c r="B617" s="48">
        <v>1837</v>
      </c>
      <c r="C617" s="30">
        <v>0.671315</v>
      </c>
      <c r="D617" s="175">
        <v>0</v>
      </c>
      <c r="E617" s="176">
        <v>47.98</v>
      </c>
      <c r="L617" s="48">
        <v>1705</v>
      </c>
      <c r="M617" s="30">
        <v>0.671315</v>
      </c>
      <c r="N617" s="175">
        <v>0</v>
      </c>
      <c r="O617" s="176">
        <v>47.98</v>
      </c>
      <c r="Q617" s="48">
        <v>614</v>
      </c>
      <c r="R617" s="30">
        <v>0.19201799999999999</v>
      </c>
      <c r="S617" s="175" t="s">
        <v>7</v>
      </c>
      <c r="T617" s="175" t="s">
        <v>5</v>
      </c>
      <c r="U617" s="175">
        <v>4</v>
      </c>
      <c r="V617" s="176">
        <v>29.76</v>
      </c>
      <c r="W617" s="48">
        <v>3211</v>
      </c>
      <c r="X617" s="177" t="s">
        <v>19</v>
      </c>
      <c r="AI617" s="48">
        <v>1275</v>
      </c>
      <c r="AJ617" s="30">
        <v>0.84204900000000005</v>
      </c>
      <c r="AK617" s="175" t="s">
        <v>9</v>
      </c>
      <c r="AL617" s="175" t="s">
        <v>10</v>
      </c>
      <c r="AM617" s="175">
        <v>0</v>
      </c>
      <c r="AN617" s="176">
        <v>48.21</v>
      </c>
      <c r="AO617" s="48">
        <v>1759</v>
      </c>
      <c r="AP617" s="177" t="s">
        <v>18</v>
      </c>
    </row>
    <row r="618" spans="2:42" x14ac:dyDescent="0.25">
      <c r="B618" s="48">
        <v>1839</v>
      </c>
      <c r="C618" s="30">
        <v>0.46027699999999999</v>
      </c>
      <c r="D618" s="175">
        <v>0</v>
      </c>
      <c r="E618" s="176">
        <v>45.47</v>
      </c>
      <c r="L618" s="48">
        <v>1707</v>
      </c>
      <c r="M618" s="30">
        <v>0.46027699999999999</v>
      </c>
      <c r="N618" s="175">
        <v>0</v>
      </c>
      <c r="O618" s="176">
        <v>45.47</v>
      </c>
      <c r="Q618" s="48">
        <v>615</v>
      </c>
      <c r="R618" s="30">
        <v>0.33118500000000001</v>
      </c>
      <c r="S618" s="175" t="s">
        <v>6</v>
      </c>
      <c r="T618" s="175" t="s">
        <v>5</v>
      </c>
      <c r="U618" s="175">
        <v>3</v>
      </c>
      <c r="V618" s="176">
        <v>134.03</v>
      </c>
      <c r="W618" s="48">
        <v>3245</v>
      </c>
      <c r="X618" s="177" t="s">
        <v>19</v>
      </c>
      <c r="AI618" s="48">
        <v>1276</v>
      </c>
      <c r="AJ618" s="30">
        <v>0.64587099999999997</v>
      </c>
      <c r="AK618" s="175" t="s">
        <v>42</v>
      </c>
      <c r="AL618" s="175" t="s">
        <v>42</v>
      </c>
      <c r="AM618" s="175">
        <v>0</v>
      </c>
      <c r="AN618" s="176">
        <v>49.27</v>
      </c>
      <c r="AO618" s="48">
        <v>1762</v>
      </c>
      <c r="AP618" s="177" t="s">
        <v>18</v>
      </c>
    </row>
    <row r="619" spans="2:42" x14ac:dyDescent="0.25">
      <c r="B619" s="48">
        <v>1841</v>
      </c>
      <c r="C619" s="30">
        <v>1.2171430000000001</v>
      </c>
      <c r="D619" s="175">
        <v>0</v>
      </c>
      <c r="E619" s="176">
        <v>49.16</v>
      </c>
      <c r="L619" s="48">
        <v>1709</v>
      </c>
      <c r="M619" s="30">
        <v>1.2171430000000001</v>
      </c>
      <c r="N619" s="175">
        <v>0</v>
      </c>
      <c r="O619" s="176">
        <v>49.16</v>
      </c>
      <c r="Q619" s="48">
        <v>616</v>
      </c>
      <c r="R619" s="30">
        <v>0.37362800000000002</v>
      </c>
      <c r="S619" s="175" t="s">
        <v>4</v>
      </c>
      <c r="T619" s="175" t="s">
        <v>5</v>
      </c>
      <c r="U619" s="175">
        <v>3</v>
      </c>
      <c r="V619" s="176">
        <v>121.93</v>
      </c>
      <c r="W619" s="48">
        <v>3250</v>
      </c>
      <c r="X619" s="177" t="s">
        <v>19</v>
      </c>
      <c r="AI619" s="48">
        <v>1283</v>
      </c>
      <c r="AJ619" s="30">
        <v>0.72247799999999995</v>
      </c>
      <c r="AK619" s="175" t="s">
        <v>9</v>
      </c>
      <c r="AL619" s="175" t="s">
        <v>10</v>
      </c>
      <c r="AM619" s="175">
        <v>0</v>
      </c>
      <c r="AN619" s="176">
        <v>48.92</v>
      </c>
      <c r="AO619" s="48">
        <v>1765</v>
      </c>
      <c r="AP619" s="177" t="s">
        <v>18</v>
      </c>
    </row>
    <row r="620" spans="2:42" x14ac:dyDescent="0.25">
      <c r="B620" s="48">
        <v>1843</v>
      </c>
      <c r="C620" s="30">
        <v>0.99277000000000004</v>
      </c>
      <c r="D620" s="175">
        <v>0</v>
      </c>
      <c r="E620" s="176">
        <v>39.450000000000003</v>
      </c>
      <c r="L620" s="48">
        <v>1711</v>
      </c>
      <c r="M620" s="30">
        <v>0.99277000000000004</v>
      </c>
      <c r="N620" s="175">
        <v>0</v>
      </c>
      <c r="O620" s="176">
        <v>39.450000000000003</v>
      </c>
      <c r="Q620" s="48">
        <v>617</v>
      </c>
      <c r="R620" s="30">
        <v>0.10445</v>
      </c>
      <c r="S620" s="175" t="s">
        <v>6</v>
      </c>
      <c r="T620" s="175" t="s">
        <v>5</v>
      </c>
      <c r="U620" s="175">
        <v>2</v>
      </c>
      <c r="V620" s="176">
        <v>108.42</v>
      </c>
      <c r="W620" s="48">
        <v>3263</v>
      </c>
      <c r="X620" s="177" t="s">
        <v>19</v>
      </c>
      <c r="AI620" s="48">
        <v>1285</v>
      </c>
      <c r="AJ620" s="30">
        <v>0.62181200000000003</v>
      </c>
      <c r="AK620" s="175" t="s">
        <v>6</v>
      </c>
      <c r="AL620" s="175" t="s">
        <v>5</v>
      </c>
      <c r="AM620" s="175">
        <v>0</v>
      </c>
      <c r="AN620" s="176">
        <v>43.92</v>
      </c>
      <c r="AO620" s="48">
        <v>1769</v>
      </c>
      <c r="AP620" s="177" t="s">
        <v>18</v>
      </c>
    </row>
    <row r="621" spans="2:42" x14ac:dyDescent="0.25">
      <c r="B621" s="48">
        <v>1846</v>
      </c>
      <c r="C621" s="30">
        <v>1.398228</v>
      </c>
      <c r="D621" s="175">
        <v>0</v>
      </c>
      <c r="E621" s="176">
        <v>32.97</v>
      </c>
      <c r="L621" s="48">
        <v>1714</v>
      </c>
      <c r="M621" s="30">
        <v>1.398228</v>
      </c>
      <c r="N621" s="175">
        <v>0</v>
      </c>
      <c r="O621" s="176">
        <v>32.97</v>
      </c>
      <c r="Q621" s="48">
        <v>618</v>
      </c>
      <c r="R621" s="30">
        <v>0.186866</v>
      </c>
      <c r="S621" s="175" t="s">
        <v>4</v>
      </c>
      <c r="T621" s="175" t="s">
        <v>5</v>
      </c>
      <c r="U621" s="175">
        <v>4</v>
      </c>
      <c r="V621" s="176">
        <v>12.27</v>
      </c>
      <c r="W621" s="48">
        <v>3265</v>
      </c>
      <c r="X621" s="177" t="s">
        <v>19</v>
      </c>
      <c r="AI621" s="48">
        <v>1286</v>
      </c>
      <c r="AJ621" s="30">
        <v>0.68525899999999995</v>
      </c>
      <c r="AK621" s="175" t="s">
        <v>4</v>
      </c>
      <c r="AL621" s="175" t="s">
        <v>5</v>
      </c>
      <c r="AM621" s="175">
        <v>0</v>
      </c>
      <c r="AN621" s="176">
        <v>40.9</v>
      </c>
      <c r="AO621" s="48">
        <v>1783</v>
      </c>
      <c r="AP621" s="177" t="s">
        <v>18</v>
      </c>
    </row>
    <row r="622" spans="2:42" x14ac:dyDescent="0.25">
      <c r="B622" s="48">
        <v>1849</v>
      </c>
      <c r="C622" s="30">
        <v>1.137818</v>
      </c>
      <c r="D622" s="175">
        <v>0</v>
      </c>
      <c r="E622" s="176">
        <v>40.1</v>
      </c>
      <c r="L622" s="48">
        <v>1717</v>
      </c>
      <c r="M622" s="30">
        <v>1.137818</v>
      </c>
      <c r="N622" s="175">
        <v>0</v>
      </c>
      <c r="O622" s="176">
        <v>40.1</v>
      </c>
      <c r="Q622" s="48">
        <v>619</v>
      </c>
      <c r="R622" s="30">
        <v>0.14901800000000001</v>
      </c>
      <c r="S622" s="175" t="s">
        <v>4</v>
      </c>
      <c r="T622" s="175" t="s">
        <v>5</v>
      </c>
      <c r="U622" s="175">
        <v>1</v>
      </c>
      <c r="V622" s="176">
        <v>61.94</v>
      </c>
      <c r="W622" s="48">
        <v>3266</v>
      </c>
      <c r="X622" s="177" t="s">
        <v>19</v>
      </c>
      <c r="AI622" s="48">
        <v>1288</v>
      </c>
      <c r="AJ622" s="30">
        <v>0.37327100000000002</v>
      </c>
      <c r="AK622" s="175" t="s">
        <v>9</v>
      </c>
      <c r="AL622" s="175" t="s">
        <v>10</v>
      </c>
      <c r="AM622" s="175">
        <v>0</v>
      </c>
      <c r="AN622" s="176">
        <v>34.51</v>
      </c>
      <c r="AO622" s="48">
        <v>1813</v>
      </c>
      <c r="AP622" s="177" t="s">
        <v>18</v>
      </c>
    </row>
    <row r="623" spans="2:42" x14ac:dyDescent="0.25">
      <c r="B623" s="48">
        <v>1850</v>
      </c>
      <c r="C623" s="30">
        <v>1.295793</v>
      </c>
      <c r="D623" s="175">
        <v>0</v>
      </c>
      <c r="E623" s="176">
        <v>46.35</v>
      </c>
      <c r="L623" s="48">
        <v>1718</v>
      </c>
      <c r="M623" s="30">
        <v>1.295793</v>
      </c>
      <c r="N623" s="175">
        <v>0</v>
      </c>
      <c r="O623" s="176">
        <v>46.35</v>
      </c>
      <c r="Q623" s="48">
        <v>620</v>
      </c>
      <c r="R623" s="30">
        <v>0.22133800000000001</v>
      </c>
      <c r="S623" s="175" t="s">
        <v>4</v>
      </c>
      <c r="T623" s="175" t="s">
        <v>5</v>
      </c>
      <c r="U623" s="175">
        <v>0</v>
      </c>
      <c r="V623" s="176">
        <v>31.21</v>
      </c>
      <c r="W623" s="48">
        <v>3340</v>
      </c>
      <c r="X623" s="177" t="s">
        <v>19</v>
      </c>
      <c r="AI623" s="48">
        <v>1289</v>
      </c>
      <c r="AJ623" s="30">
        <v>0.89364500000000002</v>
      </c>
      <c r="AK623" s="175" t="s">
        <v>9</v>
      </c>
      <c r="AL623" s="175" t="s">
        <v>10</v>
      </c>
      <c r="AM623" s="175">
        <v>0</v>
      </c>
      <c r="AN623" s="176">
        <v>37.19</v>
      </c>
      <c r="AO623" s="48">
        <v>1815</v>
      </c>
      <c r="AP623" s="177" t="s">
        <v>18</v>
      </c>
    </row>
    <row r="624" spans="2:42" x14ac:dyDescent="0.25">
      <c r="B624" s="48">
        <v>1854</v>
      </c>
      <c r="C624" s="30">
        <v>1.144647</v>
      </c>
      <c r="D624" s="175">
        <v>0</v>
      </c>
      <c r="E624" s="176">
        <v>44.65</v>
      </c>
      <c r="L624" s="48">
        <v>1722</v>
      </c>
      <c r="M624" s="30">
        <v>1.144647</v>
      </c>
      <c r="N624" s="175">
        <v>0</v>
      </c>
      <c r="O624" s="176">
        <v>44.65</v>
      </c>
      <c r="Q624" s="48">
        <v>621</v>
      </c>
      <c r="R624" s="30">
        <v>0.24241599999999999</v>
      </c>
      <c r="S624" s="175" t="s">
        <v>4</v>
      </c>
      <c r="T624" s="175" t="s">
        <v>5</v>
      </c>
      <c r="U624" s="175">
        <v>2</v>
      </c>
      <c r="V624" s="176">
        <v>109.29</v>
      </c>
      <c r="W624" s="48">
        <v>3342</v>
      </c>
      <c r="X624" s="177" t="s">
        <v>19</v>
      </c>
      <c r="AI624" s="48">
        <v>1290</v>
      </c>
      <c r="AJ624" s="30">
        <v>0.43635099999999999</v>
      </c>
      <c r="AK624" s="175" t="s">
        <v>4</v>
      </c>
      <c r="AL624" s="175" t="s">
        <v>5</v>
      </c>
      <c r="AM624" s="175">
        <v>0</v>
      </c>
      <c r="AN624" s="176">
        <v>34.57</v>
      </c>
      <c r="AO624" s="48">
        <v>1821</v>
      </c>
      <c r="AP624" s="177" t="s">
        <v>18</v>
      </c>
    </row>
    <row r="625" spans="2:42" x14ac:dyDescent="0.25">
      <c r="B625" s="48">
        <v>1855</v>
      </c>
      <c r="C625" s="30">
        <v>1.157173</v>
      </c>
      <c r="D625" s="175">
        <v>0</v>
      </c>
      <c r="E625" s="176">
        <v>40.369999999999997</v>
      </c>
      <c r="L625" s="48">
        <v>1723</v>
      </c>
      <c r="M625" s="30">
        <v>1.157173</v>
      </c>
      <c r="N625" s="175">
        <v>0</v>
      </c>
      <c r="O625" s="176">
        <v>40.369999999999997</v>
      </c>
      <c r="Q625" s="48">
        <v>622</v>
      </c>
      <c r="R625" s="30">
        <v>0.31501400000000002</v>
      </c>
      <c r="S625" s="175" t="s">
        <v>4</v>
      </c>
      <c r="T625" s="175" t="s">
        <v>5</v>
      </c>
      <c r="U625" s="175">
        <v>4</v>
      </c>
      <c r="V625" s="176">
        <v>21.94</v>
      </c>
      <c r="W625" s="48">
        <v>3346</v>
      </c>
      <c r="X625" s="177" t="s">
        <v>19</v>
      </c>
      <c r="AI625" s="48">
        <v>1291</v>
      </c>
      <c r="AJ625" s="30">
        <v>0.35022500000000001</v>
      </c>
      <c r="AK625" s="175" t="s">
        <v>4</v>
      </c>
      <c r="AL625" s="175" t="s">
        <v>5</v>
      </c>
      <c r="AM625" s="175">
        <v>0</v>
      </c>
      <c r="AN625" s="176">
        <v>35.43</v>
      </c>
      <c r="AO625" s="48">
        <v>1826</v>
      </c>
      <c r="AP625" s="177" t="s">
        <v>18</v>
      </c>
    </row>
    <row r="626" spans="2:42" x14ac:dyDescent="0.25">
      <c r="B626" s="48">
        <v>1860</v>
      </c>
      <c r="C626" s="30">
        <v>1.1391070000000001</v>
      </c>
      <c r="D626" s="175">
        <v>0</v>
      </c>
      <c r="E626" s="176">
        <v>47.14</v>
      </c>
      <c r="L626" s="48">
        <v>1728</v>
      </c>
      <c r="M626" s="30">
        <v>1.1391070000000001</v>
      </c>
      <c r="N626" s="175">
        <v>0</v>
      </c>
      <c r="O626" s="176">
        <v>47.14</v>
      </c>
      <c r="Q626" s="48">
        <v>623</v>
      </c>
      <c r="R626" s="30">
        <v>0.87646100000000005</v>
      </c>
      <c r="S626" s="175" t="s">
        <v>4</v>
      </c>
      <c r="T626" s="175" t="s">
        <v>5</v>
      </c>
      <c r="U626" s="175">
        <v>1</v>
      </c>
      <c r="V626" s="176">
        <v>78.28</v>
      </c>
      <c r="W626" s="48">
        <v>3349</v>
      </c>
      <c r="X626" s="177" t="s">
        <v>19</v>
      </c>
      <c r="AI626" s="48">
        <v>1292</v>
      </c>
      <c r="AJ626" s="30">
        <v>0.48815999999999998</v>
      </c>
      <c r="AK626" s="175" t="s">
        <v>6</v>
      </c>
      <c r="AL626" s="175" t="s">
        <v>5</v>
      </c>
      <c r="AM626" s="175">
        <v>0</v>
      </c>
      <c r="AN626" s="176">
        <v>42.29</v>
      </c>
      <c r="AO626" s="48">
        <v>1863</v>
      </c>
      <c r="AP626" s="177" t="s">
        <v>18</v>
      </c>
    </row>
    <row r="627" spans="2:42" x14ac:dyDescent="0.25">
      <c r="B627" s="48">
        <v>1862</v>
      </c>
      <c r="C627" s="30">
        <v>0.85038100000000005</v>
      </c>
      <c r="D627" s="175">
        <v>0</v>
      </c>
      <c r="E627" s="176">
        <v>45.91</v>
      </c>
      <c r="L627" s="48">
        <v>1730</v>
      </c>
      <c r="M627" s="30">
        <v>0.85038100000000005</v>
      </c>
      <c r="N627" s="175">
        <v>0</v>
      </c>
      <c r="O627" s="176">
        <v>45.91</v>
      </c>
      <c r="Q627" s="48">
        <v>624</v>
      </c>
      <c r="R627" s="30">
        <v>0.104034</v>
      </c>
      <c r="S627" s="175" t="s">
        <v>4</v>
      </c>
      <c r="T627" s="175" t="s">
        <v>5</v>
      </c>
      <c r="U627" s="175">
        <v>0</v>
      </c>
      <c r="V627" s="176">
        <v>35.020000000000003</v>
      </c>
      <c r="W627" s="48">
        <v>3351</v>
      </c>
      <c r="X627" s="177" t="s">
        <v>19</v>
      </c>
      <c r="AI627" s="48">
        <v>1295</v>
      </c>
      <c r="AJ627" s="30">
        <v>0.75429900000000005</v>
      </c>
      <c r="AK627" s="175" t="s">
        <v>6</v>
      </c>
      <c r="AL627" s="175" t="s">
        <v>5</v>
      </c>
      <c r="AM627" s="175">
        <v>0</v>
      </c>
      <c r="AN627" s="176">
        <v>35.369999999999997</v>
      </c>
      <c r="AO627" s="48">
        <v>1865</v>
      </c>
      <c r="AP627" s="177" t="s">
        <v>18</v>
      </c>
    </row>
    <row r="628" spans="2:42" x14ac:dyDescent="0.25">
      <c r="B628" s="48">
        <v>1865</v>
      </c>
      <c r="C628" s="30">
        <v>3.0013190000000001</v>
      </c>
      <c r="D628" s="175">
        <v>0</v>
      </c>
      <c r="E628" s="176">
        <v>47.53</v>
      </c>
      <c r="L628" s="48">
        <v>1733</v>
      </c>
      <c r="M628" s="30">
        <v>3.0013190000000001</v>
      </c>
      <c r="N628" s="175">
        <v>0</v>
      </c>
      <c r="O628" s="176">
        <v>47.53</v>
      </c>
      <c r="Q628" s="48">
        <v>625</v>
      </c>
      <c r="R628" s="30">
        <v>0.22622200000000001</v>
      </c>
      <c r="S628" s="175" t="s">
        <v>4</v>
      </c>
      <c r="T628" s="175" t="s">
        <v>5</v>
      </c>
      <c r="U628" s="175">
        <v>4</v>
      </c>
      <c r="V628" s="176">
        <v>142.88999999999999</v>
      </c>
      <c r="W628" s="48">
        <v>3371</v>
      </c>
      <c r="X628" s="177" t="s">
        <v>19</v>
      </c>
      <c r="AI628" s="48">
        <v>1297</v>
      </c>
      <c r="AJ628" s="30">
        <v>7.9680000000000001E-2</v>
      </c>
      <c r="AK628" s="175" t="s">
        <v>4</v>
      </c>
      <c r="AL628" s="175" t="s">
        <v>5</v>
      </c>
      <c r="AM628" s="175">
        <v>0</v>
      </c>
      <c r="AN628" s="176">
        <v>40.93</v>
      </c>
      <c r="AO628" s="48">
        <v>1869</v>
      </c>
      <c r="AP628" s="177" t="s">
        <v>18</v>
      </c>
    </row>
    <row r="629" spans="2:42" x14ac:dyDescent="0.25">
      <c r="B629" s="48">
        <v>1867</v>
      </c>
      <c r="C629" s="30">
        <v>1.924698</v>
      </c>
      <c r="D629" s="175">
        <v>0</v>
      </c>
      <c r="E629" s="176">
        <v>41.8</v>
      </c>
      <c r="L629" s="48">
        <v>1735</v>
      </c>
      <c r="M629" s="30">
        <v>1.924698</v>
      </c>
      <c r="N629" s="175">
        <v>0</v>
      </c>
      <c r="O629" s="176">
        <v>41.8</v>
      </c>
      <c r="Q629" s="48">
        <v>626</v>
      </c>
      <c r="R629" s="30">
        <v>0.274341</v>
      </c>
      <c r="S629" s="175" t="s">
        <v>4</v>
      </c>
      <c r="T629" s="175" t="s">
        <v>5</v>
      </c>
      <c r="U629" s="175">
        <v>3</v>
      </c>
      <c r="V629" s="176">
        <v>133.86000000000001</v>
      </c>
      <c r="W629" s="48">
        <v>3377</v>
      </c>
      <c r="X629" s="177" t="s">
        <v>19</v>
      </c>
      <c r="AI629" s="48">
        <v>1299</v>
      </c>
      <c r="AJ629" s="30">
        <v>0.24979799999999999</v>
      </c>
      <c r="AK629" s="175" t="s">
        <v>9</v>
      </c>
      <c r="AL629" s="175" t="s">
        <v>10</v>
      </c>
      <c r="AM629" s="175">
        <v>0</v>
      </c>
      <c r="AN629" s="176">
        <v>43.23</v>
      </c>
      <c r="AO629" s="48">
        <v>1880</v>
      </c>
      <c r="AP629" s="177" t="s">
        <v>18</v>
      </c>
    </row>
    <row r="630" spans="2:42" x14ac:dyDescent="0.25">
      <c r="B630" s="48">
        <v>1870</v>
      </c>
      <c r="C630" s="30">
        <v>0.89364500000000002</v>
      </c>
      <c r="D630" s="175">
        <v>0</v>
      </c>
      <c r="E630" s="176">
        <v>37.19</v>
      </c>
      <c r="L630" s="48">
        <v>1738</v>
      </c>
      <c r="M630" s="30">
        <v>0.89364500000000002</v>
      </c>
      <c r="N630" s="175">
        <v>0</v>
      </c>
      <c r="O630" s="176">
        <v>37.19</v>
      </c>
      <c r="Q630" s="48">
        <v>627</v>
      </c>
      <c r="R630" s="30">
        <v>0.28164</v>
      </c>
      <c r="S630" s="175" t="s">
        <v>4</v>
      </c>
      <c r="T630" s="175" t="s">
        <v>5</v>
      </c>
      <c r="U630" s="175">
        <v>2</v>
      </c>
      <c r="V630" s="176">
        <v>115.74</v>
      </c>
      <c r="W630" s="48">
        <v>3379</v>
      </c>
      <c r="X630" s="177" t="s">
        <v>19</v>
      </c>
      <c r="AI630" s="48">
        <v>1300</v>
      </c>
      <c r="AJ630" s="30">
        <v>0.209426</v>
      </c>
      <c r="AK630" s="175" t="s">
        <v>6</v>
      </c>
      <c r="AL630" s="175" t="s">
        <v>5</v>
      </c>
      <c r="AM630" s="175">
        <v>0</v>
      </c>
      <c r="AN630" s="176">
        <v>39.28</v>
      </c>
      <c r="AO630" s="48">
        <v>1899</v>
      </c>
      <c r="AP630" s="177" t="s">
        <v>18</v>
      </c>
    </row>
    <row r="631" spans="2:42" x14ac:dyDescent="0.25">
      <c r="B631" s="48">
        <v>1872</v>
      </c>
      <c r="C631" s="30">
        <v>0.96777899999999994</v>
      </c>
      <c r="D631" s="175">
        <v>0</v>
      </c>
      <c r="E631" s="176">
        <v>45.58</v>
      </c>
      <c r="L631" s="48">
        <v>1740</v>
      </c>
      <c r="M631" s="30">
        <v>0.96777899999999994</v>
      </c>
      <c r="N631" s="175">
        <v>0</v>
      </c>
      <c r="O631" s="176">
        <v>45.58</v>
      </c>
      <c r="Q631" s="48">
        <v>628</v>
      </c>
      <c r="R631" s="30">
        <v>0.49499300000000002</v>
      </c>
      <c r="S631" s="175" t="s">
        <v>4</v>
      </c>
      <c r="T631" s="175" t="s">
        <v>5</v>
      </c>
      <c r="U631" s="175">
        <v>3</v>
      </c>
      <c r="V631" s="176">
        <v>133.69999999999999</v>
      </c>
      <c r="W631" s="48">
        <v>3382</v>
      </c>
      <c r="X631" s="177" t="s">
        <v>19</v>
      </c>
      <c r="AI631" s="48">
        <v>1304</v>
      </c>
      <c r="AJ631" s="30">
        <v>0.33292500000000003</v>
      </c>
      <c r="AK631" s="175" t="s">
        <v>9</v>
      </c>
      <c r="AL631" s="175" t="s">
        <v>10</v>
      </c>
      <c r="AM631" s="175">
        <v>0</v>
      </c>
      <c r="AN631" s="176">
        <v>46.04</v>
      </c>
      <c r="AO631" s="48">
        <v>1900</v>
      </c>
      <c r="AP631" s="177" t="s">
        <v>18</v>
      </c>
    </row>
    <row r="632" spans="2:42" x14ac:dyDescent="0.25">
      <c r="B632" s="48">
        <v>1875</v>
      </c>
      <c r="C632" s="30">
        <v>0.74144500000000002</v>
      </c>
      <c r="D632" s="175">
        <v>0</v>
      </c>
      <c r="E632" s="176">
        <v>37.29</v>
      </c>
      <c r="L632" s="48">
        <v>1743</v>
      </c>
      <c r="M632" s="30">
        <v>0.74144500000000002</v>
      </c>
      <c r="N632" s="175">
        <v>0</v>
      </c>
      <c r="O632" s="176">
        <v>37.29</v>
      </c>
      <c r="Q632" s="48">
        <v>629</v>
      </c>
      <c r="R632" s="30">
        <v>0.489979</v>
      </c>
      <c r="S632" s="175" t="s">
        <v>4</v>
      </c>
      <c r="T632" s="175" t="s">
        <v>5</v>
      </c>
      <c r="U632" s="175">
        <v>1</v>
      </c>
      <c r="V632" s="176">
        <v>51.98</v>
      </c>
      <c r="W632" s="48">
        <v>3387</v>
      </c>
      <c r="X632" s="177" t="s">
        <v>19</v>
      </c>
      <c r="AI632" s="48">
        <v>1305</v>
      </c>
      <c r="AJ632" s="30">
        <v>0.132662</v>
      </c>
      <c r="AK632" s="175" t="s">
        <v>9</v>
      </c>
      <c r="AL632" s="175" t="s">
        <v>10</v>
      </c>
      <c r="AM632" s="175">
        <v>0</v>
      </c>
      <c r="AN632" s="176">
        <v>30.33</v>
      </c>
      <c r="AO632" s="48">
        <v>1903</v>
      </c>
      <c r="AP632" s="177" t="s">
        <v>18</v>
      </c>
    </row>
    <row r="633" spans="2:42" x14ac:dyDescent="0.25">
      <c r="B633" s="48">
        <v>1877</v>
      </c>
      <c r="C633" s="30">
        <v>0.55241799999999996</v>
      </c>
      <c r="D633" s="175">
        <v>0</v>
      </c>
      <c r="E633" s="176">
        <v>42.71</v>
      </c>
      <c r="L633" s="48">
        <v>1745</v>
      </c>
      <c r="M633" s="30">
        <v>0.55241799999999996</v>
      </c>
      <c r="N633" s="175">
        <v>0</v>
      </c>
      <c r="O633" s="176">
        <v>42.71</v>
      </c>
      <c r="Q633" s="48">
        <v>630</v>
      </c>
      <c r="R633" s="30">
        <v>0.60230700000000004</v>
      </c>
      <c r="S633" s="175" t="s">
        <v>4</v>
      </c>
      <c r="T633" s="175" t="s">
        <v>5</v>
      </c>
      <c r="U633" s="175">
        <v>0</v>
      </c>
      <c r="V633" s="176">
        <v>35.18</v>
      </c>
      <c r="W633" s="48">
        <v>3439</v>
      </c>
      <c r="X633" s="177" t="s">
        <v>19</v>
      </c>
      <c r="AI633" s="48">
        <v>1306</v>
      </c>
      <c r="AJ633" s="30">
        <v>0.155005</v>
      </c>
      <c r="AK633" s="175" t="s">
        <v>4</v>
      </c>
      <c r="AL633" s="175" t="s">
        <v>5</v>
      </c>
      <c r="AM633" s="175">
        <v>0</v>
      </c>
      <c r="AN633" s="176">
        <v>47.51</v>
      </c>
      <c r="AO633" s="48">
        <v>1915</v>
      </c>
      <c r="AP633" s="177" t="s">
        <v>18</v>
      </c>
    </row>
    <row r="634" spans="2:42" x14ac:dyDescent="0.25">
      <c r="B634" s="48">
        <v>1879</v>
      </c>
      <c r="C634" s="30">
        <v>1.7475259999999999</v>
      </c>
      <c r="D634" s="175">
        <v>0</v>
      </c>
      <c r="E634" s="176">
        <v>34.51</v>
      </c>
      <c r="L634" s="48">
        <v>1747</v>
      </c>
      <c r="M634" s="30">
        <v>1.7475259999999999</v>
      </c>
      <c r="N634" s="175">
        <v>0</v>
      </c>
      <c r="O634" s="176">
        <v>34.51</v>
      </c>
      <c r="Q634" s="48">
        <v>631</v>
      </c>
      <c r="R634" s="30">
        <v>1.135051</v>
      </c>
      <c r="S634" s="175" t="s">
        <v>4</v>
      </c>
      <c r="T634" s="175" t="s">
        <v>5</v>
      </c>
      <c r="U634" s="175">
        <v>0</v>
      </c>
      <c r="V634" s="176">
        <v>42.54</v>
      </c>
      <c r="W634" s="48">
        <v>3465</v>
      </c>
      <c r="X634" s="177" t="s">
        <v>19</v>
      </c>
      <c r="AI634" s="48">
        <v>1307</v>
      </c>
      <c r="AJ634" s="30">
        <v>0.83944700000000005</v>
      </c>
      <c r="AK634" s="175" t="s">
        <v>6</v>
      </c>
      <c r="AL634" s="175" t="s">
        <v>5</v>
      </c>
      <c r="AM634" s="175">
        <v>0</v>
      </c>
      <c r="AN634" s="176">
        <v>38.67</v>
      </c>
      <c r="AO634" s="48">
        <v>1953</v>
      </c>
      <c r="AP634" s="177" t="s">
        <v>18</v>
      </c>
    </row>
    <row r="635" spans="2:42" x14ac:dyDescent="0.25">
      <c r="B635" s="48">
        <v>1880</v>
      </c>
      <c r="C635" s="30">
        <v>2.1105390000000002</v>
      </c>
      <c r="D635" s="175">
        <v>0</v>
      </c>
      <c r="E635" s="176">
        <v>38.43</v>
      </c>
      <c r="L635" s="48">
        <v>1748</v>
      </c>
      <c r="M635" s="30">
        <v>2.1105390000000002</v>
      </c>
      <c r="N635" s="175">
        <v>0</v>
      </c>
      <c r="O635" s="176">
        <v>38.43</v>
      </c>
      <c r="Q635" s="48">
        <v>632</v>
      </c>
      <c r="R635" s="30">
        <v>0.39582699999999998</v>
      </c>
      <c r="S635" s="175" t="s">
        <v>6</v>
      </c>
      <c r="T635" s="175" t="s">
        <v>5</v>
      </c>
      <c r="U635" s="175">
        <v>2</v>
      </c>
      <c r="V635" s="176">
        <v>110.85</v>
      </c>
      <c r="W635" s="48">
        <v>3474</v>
      </c>
      <c r="X635" s="177" t="s">
        <v>19</v>
      </c>
      <c r="AI635" s="48">
        <v>1309</v>
      </c>
      <c r="AJ635" s="30">
        <v>0.614761</v>
      </c>
      <c r="AK635" s="175" t="s">
        <v>9</v>
      </c>
      <c r="AL635" s="175" t="s">
        <v>10</v>
      </c>
      <c r="AM635" s="175">
        <v>0</v>
      </c>
      <c r="AN635" s="176">
        <v>41.84</v>
      </c>
      <c r="AO635" s="48">
        <v>1954</v>
      </c>
      <c r="AP635" s="177" t="s">
        <v>18</v>
      </c>
    </row>
    <row r="636" spans="2:42" x14ac:dyDescent="0.25">
      <c r="B636" s="48">
        <v>1882</v>
      </c>
      <c r="C636" s="30">
        <v>2.0555189999999999</v>
      </c>
      <c r="D636" s="175">
        <v>0</v>
      </c>
      <c r="E636" s="176">
        <v>49.73</v>
      </c>
      <c r="L636" s="48">
        <v>1750</v>
      </c>
      <c r="M636" s="30">
        <v>2.0555189999999999</v>
      </c>
      <c r="N636" s="175">
        <v>0</v>
      </c>
      <c r="O636" s="176">
        <v>49.73</v>
      </c>
      <c r="Q636" s="48">
        <v>633</v>
      </c>
      <c r="R636" s="30">
        <v>0.24657200000000001</v>
      </c>
      <c r="S636" s="175" t="s">
        <v>4</v>
      </c>
      <c r="T636" s="175" t="s">
        <v>5</v>
      </c>
      <c r="U636" s="175">
        <v>0</v>
      </c>
      <c r="V636" s="176">
        <v>32.39</v>
      </c>
      <c r="W636" s="48">
        <v>3480</v>
      </c>
      <c r="X636" s="177" t="s">
        <v>19</v>
      </c>
      <c r="AI636" s="48">
        <v>1313</v>
      </c>
      <c r="AJ636" s="30">
        <v>0.66443399999999997</v>
      </c>
      <c r="AK636" s="175" t="s">
        <v>4</v>
      </c>
      <c r="AL636" s="175" t="s">
        <v>5</v>
      </c>
      <c r="AM636" s="175">
        <v>0</v>
      </c>
      <c r="AN636" s="176">
        <v>34.92</v>
      </c>
      <c r="AO636" s="48">
        <v>1963</v>
      </c>
      <c r="AP636" s="177" t="s">
        <v>18</v>
      </c>
    </row>
    <row r="637" spans="2:42" x14ac:dyDescent="0.25">
      <c r="B637" s="48">
        <v>1883</v>
      </c>
      <c r="C637" s="30">
        <v>1.1700740000000001</v>
      </c>
      <c r="D637" s="175">
        <v>0</v>
      </c>
      <c r="E637" s="176">
        <v>40.24</v>
      </c>
      <c r="L637" s="48">
        <v>1751</v>
      </c>
      <c r="M637" s="30">
        <v>1.1700740000000001</v>
      </c>
      <c r="N637" s="175">
        <v>0</v>
      </c>
      <c r="O637" s="176">
        <v>40.24</v>
      </c>
      <c r="Q637" s="48">
        <v>634</v>
      </c>
      <c r="R637" s="30">
        <v>0.2828</v>
      </c>
      <c r="S637" s="175" t="s">
        <v>6</v>
      </c>
      <c r="T637" s="175" t="s">
        <v>5</v>
      </c>
      <c r="U637" s="175">
        <v>0</v>
      </c>
      <c r="V637" s="176">
        <v>40.14</v>
      </c>
      <c r="W637" s="48">
        <v>3488</v>
      </c>
      <c r="X637" s="177" t="s">
        <v>19</v>
      </c>
      <c r="AI637" s="48">
        <v>1315</v>
      </c>
      <c r="AJ637" s="30">
        <v>0.23205200000000001</v>
      </c>
      <c r="AK637" s="175" t="s">
        <v>4</v>
      </c>
      <c r="AL637" s="175" t="s">
        <v>5</v>
      </c>
      <c r="AM637" s="175">
        <v>0</v>
      </c>
      <c r="AN637" s="176">
        <v>46.85</v>
      </c>
      <c r="AO637" s="48">
        <v>1976</v>
      </c>
      <c r="AP637" s="177" t="s">
        <v>18</v>
      </c>
    </row>
    <row r="638" spans="2:42" x14ac:dyDescent="0.25">
      <c r="B638" s="48">
        <v>1885</v>
      </c>
      <c r="C638" s="30">
        <v>1.584273</v>
      </c>
      <c r="D638" s="175">
        <v>0</v>
      </c>
      <c r="E638" s="176">
        <v>36.54</v>
      </c>
      <c r="L638" s="48">
        <v>1753</v>
      </c>
      <c r="M638" s="30">
        <v>1.584273</v>
      </c>
      <c r="N638" s="175">
        <v>0</v>
      </c>
      <c r="O638" s="176">
        <v>36.54</v>
      </c>
      <c r="Q638" s="48">
        <v>635</v>
      </c>
      <c r="R638" s="30">
        <v>0.18568599999999999</v>
      </c>
      <c r="S638" s="175" t="s">
        <v>4</v>
      </c>
      <c r="T638" s="175" t="s">
        <v>5</v>
      </c>
      <c r="U638" s="175">
        <v>4</v>
      </c>
      <c r="V638" s="176">
        <v>146.31</v>
      </c>
      <c r="W638" s="48">
        <v>3490</v>
      </c>
      <c r="X638" s="177" t="s">
        <v>19</v>
      </c>
      <c r="AI638" s="48">
        <v>1317</v>
      </c>
      <c r="AJ638" s="30">
        <v>0.47797800000000001</v>
      </c>
      <c r="AK638" s="175" t="s">
        <v>4</v>
      </c>
      <c r="AL638" s="175" t="s">
        <v>5</v>
      </c>
      <c r="AM638" s="175">
        <v>0</v>
      </c>
      <c r="AN638" s="176">
        <v>39.57</v>
      </c>
      <c r="AO638" s="48">
        <v>1988</v>
      </c>
      <c r="AP638" s="177" t="s">
        <v>18</v>
      </c>
    </row>
    <row r="639" spans="2:42" x14ac:dyDescent="0.25">
      <c r="B639" s="48">
        <v>1888</v>
      </c>
      <c r="C639" s="30">
        <v>1.5526450000000001</v>
      </c>
      <c r="D639" s="175">
        <v>0</v>
      </c>
      <c r="E639" s="176">
        <v>34.119999999999997</v>
      </c>
      <c r="L639" s="48">
        <v>1756</v>
      </c>
      <c r="M639" s="30">
        <v>1.5526450000000001</v>
      </c>
      <c r="N639" s="175">
        <v>0</v>
      </c>
      <c r="O639" s="176">
        <v>34.119999999999997</v>
      </c>
      <c r="Q639" s="48">
        <v>636</v>
      </c>
      <c r="R639" s="30">
        <v>0.24546499999999999</v>
      </c>
      <c r="S639" s="175" t="s">
        <v>4</v>
      </c>
      <c r="T639" s="175" t="s">
        <v>5</v>
      </c>
      <c r="U639" s="175">
        <v>4</v>
      </c>
      <c r="V639" s="176">
        <v>145.79</v>
      </c>
      <c r="W639" s="48">
        <v>3496</v>
      </c>
      <c r="X639" s="177" t="s">
        <v>19</v>
      </c>
      <c r="AI639" s="48">
        <v>1318</v>
      </c>
      <c r="AJ639" s="30">
        <v>1.1838880000000001</v>
      </c>
      <c r="AK639" s="175" t="s">
        <v>4</v>
      </c>
      <c r="AL639" s="175" t="s">
        <v>5</v>
      </c>
      <c r="AM639" s="175">
        <v>0</v>
      </c>
      <c r="AN639" s="176">
        <v>34.57</v>
      </c>
      <c r="AO639" s="48">
        <v>1989</v>
      </c>
      <c r="AP639" s="177" t="s">
        <v>18</v>
      </c>
    </row>
    <row r="640" spans="2:42" x14ac:dyDescent="0.25">
      <c r="B640" s="48">
        <v>1891</v>
      </c>
      <c r="C640" s="30">
        <v>0.62875999999999999</v>
      </c>
      <c r="D640" s="175">
        <v>0</v>
      </c>
      <c r="E640" s="176">
        <v>36.89</v>
      </c>
      <c r="L640" s="48">
        <v>1759</v>
      </c>
      <c r="M640" s="30">
        <v>0.62875999999999999</v>
      </c>
      <c r="N640" s="175">
        <v>0</v>
      </c>
      <c r="O640" s="176">
        <v>36.89</v>
      </c>
      <c r="Q640" s="48">
        <v>637</v>
      </c>
      <c r="R640" s="30">
        <v>0.29559999999999997</v>
      </c>
      <c r="S640" s="175" t="s">
        <v>4</v>
      </c>
      <c r="T640" s="175" t="s">
        <v>5</v>
      </c>
      <c r="U640" s="175">
        <v>4</v>
      </c>
      <c r="V640" s="176">
        <v>29.69</v>
      </c>
      <c r="W640" s="48">
        <v>3510</v>
      </c>
      <c r="X640" s="177" t="s">
        <v>19</v>
      </c>
      <c r="AI640" s="48">
        <v>1322</v>
      </c>
      <c r="AJ640" s="30">
        <v>0.43759599999999998</v>
      </c>
      <c r="AK640" s="175" t="s">
        <v>4</v>
      </c>
      <c r="AL640" s="175" t="s">
        <v>5</v>
      </c>
      <c r="AM640" s="175">
        <v>0</v>
      </c>
      <c r="AN640" s="176">
        <v>32.880000000000003</v>
      </c>
      <c r="AO640" s="48">
        <v>1995</v>
      </c>
      <c r="AP640" s="177" t="s">
        <v>18</v>
      </c>
    </row>
    <row r="641" spans="2:42" x14ac:dyDescent="0.25">
      <c r="B641" s="48">
        <v>1893</v>
      </c>
      <c r="C641" s="30">
        <v>3.5784449999999999</v>
      </c>
      <c r="D641" s="175">
        <v>0</v>
      </c>
      <c r="E641" s="176">
        <v>40.909999999999997</v>
      </c>
      <c r="L641" s="48">
        <v>1761</v>
      </c>
      <c r="M641" s="30">
        <v>3.5784449999999999</v>
      </c>
      <c r="N641" s="175">
        <v>0</v>
      </c>
      <c r="O641" s="176">
        <v>40.909999999999997</v>
      </c>
      <c r="Q641" s="48">
        <v>638</v>
      </c>
      <c r="R641" s="30">
        <v>0.291493</v>
      </c>
      <c r="S641" s="175" t="s">
        <v>4</v>
      </c>
      <c r="T641" s="175" t="s">
        <v>5</v>
      </c>
      <c r="U641" s="175">
        <v>2</v>
      </c>
      <c r="V641" s="176">
        <v>104.58</v>
      </c>
      <c r="W641" s="48">
        <v>3513</v>
      </c>
      <c r="X641" s="177" t="s">
        <v>19</v>
      </c>
      <c r="AI641" s="48">
        <v>1326</v>
      </c>
      <c r="AJ641" s="30">
        <v>0.56708599999999998</v>
      </c>
      <c r="AK641" s="175" t="s">
        <v>11</v>
      </c>
      <c r="AL641" s="175" t="s">
        <v>10</v>
      </c>
      <c r="AM641" s="175">
        <v>0</v>
      </c>
      <c r="AN641" s="176">
        <v>42.52</v>
      </c>
      <c r="AO641" s="48">
        <v>2010</v>
      </c>
      <c r="AP641" s="177" t="s">
        <v>18</v>
      </c>
    </row>
    <row r="642" spans="2:42" x14ac:dyDescent="0.25">
      <c r="B642" s="48">
        <v>1894</v>
      </c>
      <c r="C642" s="30">
        <v>0.596912</v>
      </c>
      <c r="D642" s="175">
        <v>0</v>
      </c>
      <c r="E642" s="176">
        <v>34.64</v>
      </c>
      <c r="L642" s="48">
        <v>1762</v>
      </c>
      <c r="M642" s="30">
        <v>0.596912</v>
      </c>
      <c r="N642" s="175">
        <v>0</v>
      </c>
      <c r="O642" s="176">
        <v>34.64</v>
      </c>
      <c r="Q642" s="48">
        <v>639</v>
      </c>
      <c r="R642" s="30">
        <v>0.35715799999999998</v>
      </c>
      <c r="S642" s="175" t="s">
        <v>4</v>
      </c>
      <c r="T642" s="175" t="s">
        <v>5</v>
      </c>
      <c r="U642" s="175">
        <v>1</v>
      </c>
      <c r="V642" s="176">
        <v>77.510000000000005</v>
      </c>
      <c r="W642" s="48">
        <v>3529</v>
      </c>
      <c r="X642" s="177" t="s">
        <v>19</v>
      </c>
      <c r="AI642" s="48">
        <v>1329</v>
      </c>
      <c r="AJ642" s="30">
        <v>0.22309699999999999</v>
      </c>
      <c r="AK642" s="175" t="s">
        <v>4</v>
      </c>
      <c r="AL642" s="175" t="s">
        <v>5</v>
      </c>
      <c r="AM642" s="175">
        <v>0</v>
      </c>
      <c r="AN642" s="176">
        <v>40.07</v>
      </c>
      <c r="AO642" s="48">
        <v>2013</v>
      </c>
      <c r="AP642" s="177" t="s">
        <v>18</v>
      </c>
    </row>
    <row r="643" spans="2:42" x14ac:dyDescent="0.25">
      <c r="B643" s="48">
        <v>1896</v>
      </c>
      <c r="C643" s="30">
        <v>0.81298000000000004</v>
      </c>
      <c r="D643" s="175">
        <v>0</v>
      </c>
      <c r="E643" s="176">
        <v>39.57</v>
      </c>
      <c r="L643" s="48">
        <v>1764</v>
      </c>
      <c r="M643" s="30">
        <v>0.81298000000000004</v>
      </c>
      <c r="N643" s="175">
        <v>0</v>
      </c>
      <c r="O643" s="176">
        <v>39.57</v>
      </c>
      <c r="Q643" s="48">
        <v>640</v>
      </c>
      <c r="R643" s="30">
        <v>0.42455900000000002</v>
      </c>
      <c r="S643" s="175" t="s">
        <v>4</v>
      </c>
      <c r="T643" s="175" t="s">
        <v>5</v>
      </c>
      <c r="U643" s="175">
        <v>0</v>
      </c>
      <c r="V643" s="176">
        <v>38.619999999999997</v>
      </c>
      <c r="W643" s="48">
        <v>3534</v>
      </c>
      <c r="X643" s="177" t="s">
        <v>19</v>
      </c>
      <c r="AI643" s="48">
        <v>1331</v>
      </c>
      <c r="AJ643" s="30">
        <v>0.66836499999999999</v>
      </c>
      <c r="AK643" s="175" t="s">
        <v>4</v>
      </c>
      <c r="AL643" s="175" t="s">
        <v>5</v>
      </c>
      <c r="AM643" s="175">
        <v>0</v>
      </c>
      <c r="AN643" s="176">
        <v>39.340000000000003</v>
      </c>
      <c r="AO643" s="48">
        <v>2025</v>
      </c>
      <c r="AP643" s="177" t="s">
        <v>18</v>
      </c>
    </row>
    <row r="644" spans="2:42" x14ac:dyDescent="0.25">
      <c r="B644" s="48">
        <v>1898</v>
      </c>
      <c r="C644" s="30">
        <v>0.91755900000000001</v>
      </c>
      <c r="D644" s="175">
        <v>0</v>
      </c>
      <c r="E644" s="176">
        <v>44.45</v>
      </c>
      <c r="L644" s="48">
        <v>1766</v>
      </c>
      <c r="M644" s="30">
        <v>0.91755900000000001</v>
      </c>
      <c r="N644" s="175">
        <v>0</v>
      </c>
      <c r="O644" s="176">
        <v>44.45</v>
      </c>
      <c r="Q644" s="48">
        <v>641</v>
      </c>
      <c r="R644" s="30">
        <v>0.20191700000000001</v>
      </c>
      <c r="S644" s="175" t="s">
        <v>4</v>
      </c>
      <c r="T644" s="175" t="s">
        <v>5</v>
      </c>
      <c r="U644" s="175">
        <v>4</v>
      </c>
      <c r="V644" s="176">
        <v>26.5</v>
      </c>
      <c r="W644" s="48">
        <v>3568</v>
      </c>
      <c r="X644" s="177" t="s">
        <v>19</v>
      </c>
      <c r="AI644" s="48">
        <v>1335</v>
      </c>
      <c r="AJ644" s="30">
        <v>0.54136600000000001</v>
      </c>
      <c r="AK644" s="175" t="s">
        <v>4</v>
      </c>
      <c r="AL644" s="175" t="s">
        <v>5</v>
      </c>
      <c r="AM644" s="175">
        <v>0</v>
      </c>
      <c r="AN644" s="176">
        <v>41.94</v>
      </c>
      <c r="AO644" s="48">
        <v>2028</v>
      </c>
      <c r="AP644" s="177" t="s">
        <v>18</v>
      </c>
    </row>
    <row r="645" spans="2:42" x14ac:dyDescent="0.25">
      <c r="B645" s="48">
        <v>1902</v>
      </c>
      <c r="C645" s="30">
        <v>0.981518</v>
      </c>
      <c r="D645" s="175">
        <v>0</v>
      </c>
      <c r="E645" s="176">
        <v>38.19</v>
      </c>
      <c r="L645" s="48">
        <v>1770</v>
      </c>
      <c r="M645" s="30">
        <v>0.981518</v>
      </c>
      <c r="N645" s="175">
        <v>0</v>
      </c>
      <c r="O645" s="176">
        <v>38.19</v>
      </c>
      <c r="Q645" s="48">
        <v>642</v>
      </c>
      <c r="R645" s="30">
        <v>0.32633600000000001</v>
      </c>
      <c r="S645" s="175" t="s">
        <v>4</v>
      </c>
      <c r="T645" s="175" t="s">
        <v>5</v>
      </c>
      <c r="U645" s="175">
        <v>0</v>
      </c>
      <c r="V645" s="176">
        <v>34.51</v>
      </c>
      <c r="W645" s="48">
        <v>3611</v>
      </c>
      <c r="X645" s="177" t="s">
        <v>19</v>
      </c>
      <c r="AI645" s="48">
        <v>1337</v>
      </c>
      <c r="AJ645" s="30">
        <v>0.26531100000000002</v>
      </c>
      <c r="AK645" s="175" t="s">
        <v>9</v>
      </c>
      <c r="AL645" s="175" t="s">
        <v>10</v>
      </c>
      <c r="AM645" s="175">
        <v>0</v>
      </c>
      <c r="AN645" s="176">
        <v>38.93</v>
      </c>
      <c r="AO645" s="48">
        <v>2031</v>
      </c>
      <c r="AP645" s="177" t="s">
        <v>18</v>
      </c>
    </row>
    <row r="646" spans="2:42" x14ac:dyDescent="0.25">
      <c r="B646" s="48">
        <v>1903</v>
      </c>
      <c r="C646" s="30">
        <v>0.64587099999999997</v>
      </c>
      <c r="D646" s="175">
        <v>0</v>
      </c>
      <c r="E646" s="176">
        <v>49.27</v>
      </c>
      <c r="L646" s="48">
        <v>1771</v>
      </c>
      <c r="M646" s="30">
        <v>0.64587099999999997</v>
      </c>
      <c r="N646" s="175">
        <v>0</v>
      </c>
      <c r="O646" s="176">
        <v>49.27</v>
      </c>
      <c r="Q646" s="48">
        <v>643</v>
      </c>
      <c r="R646" s="30">
        <v>0.23994399999999999</v>
      </c>
      <c r="S646" s="175" t="s">
        <v>4</v>
      </c>
      <c r="T646" s="175" t="s">
        <v>5</v>
      </c>
      <c r="U646" s="175">
        <v>3</v>
      </c>
      <c r="V646" s="176">
        <v>138.5</v>
      </c>
      <c r="W646" s="48">
        <v>3618</v>
      </c>
      <c r="X646" s="177" t="s">
        <v>19</v>
      </c>
      <c r="AI646" s="48">
        <v>1341</v>
      </c>
      <c r="AJ646" s="30">
        <v>0.46149000000000001</v>
      </c>
      <c r="AK646" s="175" t="s">
        <v>4</v>
      </c>
      <c r="AL646" s="175" t="s">
        <v>5</v>
      </c>
      <c r="AM646" s="175">
        <v>0</v>
      </c>
      <c r="AN646" s="176">
        <v>49.19</v>
      </c>
      <c r="AO646" s="48">
        <v>2033</v>
      </c>
      <c r="AP646" s="177" t="s">
        <v>18</v>
      </c>
    </row>
    <row r="647" spans="2:42" x14ac:dyDescent="0.25">
      <c r="B647" s="48">
        <v>1904</v>
      </c>
      <c r="C647" s="30">
        <v>1.17638</v>
      </c>
      <c r="D647" s="175">
        <v>0</v>
      </c>
      <c r="E647" s="176">
        <v>45.58</v>
      </c>
      <c r="L647" s="48">
        <v>1772</v>
      </c>
      <c r="M647" s="30">
        <v>1.17638</v>
      </c>
      <c r="N647" s="175">
        <v>0</v>
      </c>
      <c r="O647" s="176">
        <v>45.58</v>
      </c>
      <c r="Q647" s="48">
        <v>644</v>
      </c>
      <c r="R647" s="30">
        <v>0.45770300000000003</v>
      </c>
      <c r="S647" s="175" t="s">
        <v>6</v>
      </c>
      <c r="T647" s="175" t="s">
        <v>5</v>
      </c>
      <c r="U647" s="175">
        <v>0</v>
      </c>
      <c r="V647" s="176">
        <v>41.17</v>
      </c>
      <c r="W647" s="48">
        <v>3639</v>
      </c>
      <c r="X647" s="177" t="s">
        <v>19</v>
      </c>
      <c r="AI647" s="48">
        <v>1344</v>
      </c>
      <c r="AJ647" s="30">
        <v>0.74514199999999997</v>
      </c>
      <c r="AK647" s="175" t="s">
        <v>4</v>
      </c>
      <c r="AL647" s="175" t="s">
        <v>5</v>
      </c>
      <c r="AM647" s="175">
        <v>0</v>
      </c>
      <c r="AN647" s="176">
        <v>38.950000000000003</v>
      </c>
      <c r="AO647" s="48">
        <v>2036</v>
      </c>
      <c r="AP647" s="177" t="s">
        <v>18</v>
      </c>
    </row>
    <row r="648" spans="2:42" x14ac:dyDescent="0.25">
      <c r="B648" s="48">
        <v>1908</v>
      </c>
      <c r="C648" s="30">
        <v>1.586079</v>
      </c>
      <c r="D648" s="175">
        <v>0</v>
      </c>
      <c r="E648" s="176">
        <v>48.82</v>
      </c>
      <c r="L648" s="48">
        <v>1776</v>
      </c>
      <c r="M648" s="30">
        <v>1.586079</v>
      </c>
      <c r="N648" s="175">
        <v>0</v>
      </c>
      <c r="O648" s="176">
        <v>48.82</v>
      </c>
      <c r="Q648" s="48">
        <v>645</v>
      </c>
      <c r="R648" s="30">
        <v>0.57984999999999998</v>
      </c>
      <c r="S648" s="175" t="s">
        <v>12</v>
      </c>
      <c r="T648" s="175" t="s">
        <v>13</v>
      </c>
      <c r="U648" s="175">
        <v>0</v>
      </c>
      <c r="V648" s="176">
        <v>36.880000000000003</v>
      </c>
      <c r="W648" s="48">
        <v>3646</v>
      </c>
      <c r="X648" s="177" t="s">
        <v>19</v>
      </c>
      <c r="AI648" s="48">
        <v>1346</v>
      </c>
      <c r="AJ648" s="30">
        <v>0.24435399999999999</v>
      </c>
      <c r="AK648" s="175" t="s">
        <v>4</v>
      </c>
      <c r="AL648" s="175" t="s">
        <v>5</v>
      </c>
      <c r="AM648" s="175">
        <v>0</v>
      </c>
      <c r="AN648" s="176">
        <v>43.21</v>
      </c>
      <c r="AO648" s="48">
        <v>2077</v>
      </c>
      <c r="AP648" s="177" t="s">
        <v>18</v>
      </c>
    </row>
    <row r="649" spans="2:42" x14ac:dyDescent="0.25">
      <c r="B649" s="48">
        <v>1913</v>
      </c>
      <c r="C649" s="30">
        <v>1.5954060000000001</v>
      </c>
      <c r="D649" s="175">
        <v>0</v>
      </c>
      <c r="E649" s="176">
        <v>37.020000000000003</v>
      </c>
      <c r="L649" s="48">
        <v>1781</v>
      </c>
      <c r="M649" s="30">
        <v>1.5954060000000001</v>
      </c>
      <c r="N649" s="175">
        <v>0</v>
      </c>
      <c r="O649" s="176">
        <v>37.020000000000003</v>
      </c>
      <c r="Q649" s="48">
        <v>646</v>
      </c>
      <c r="R649" s="30">
        <v>0.469717</v>
      </c>
      <c r="S649" s="175" t="s">
        <v>4</v>
      </c>
      <c r="T649" s="175" t="s">
        <v>5</v>
      </c>
      <c r="U649" s="175">
        <v>3</v>
      </c>
      <c r="V649" s="176">
        <v>124.3</v>
      </c>
      <c r="W649" s="48">
        <v>3663</v>
      </c>
      <c r="X649" s="177" t="s">
        <v>19</v>
      </c>
      <c r="AI649" s="48">
        <v>1348</v>
      </c>
      <c r="AJ649" s="30">
        <v>0.253272</v>
      </c>
      <c r="AK649" s="175" t="s">
        <v>4</v>
      </c>
      <c r="AL649" s="175" t="s">
        <v>5</v>
      </c>
      <c r="AM649" s="175">
        <v>0</v>
      </c>
      <c r="AN649" s="176">
        <v>40.98</v>
      </c>
      <c r="AO649" s="48">
        <v>2083</v>
      </c>
      <c r="AP649" s="177" t="s">
        <v>18</v>
      </c>
    </row>
    <row r="650" spans="2:42" x14ac:dyDescent="0.25">
      <c r="B650" s="48">
        <v>1915</v>
      </c>
      <c r="C650" s="30">
        <v>0.535856</v>
      </c>
      <c r="D650" s="175">
        <v>0</v>
      </c>
      <c r="E650" s="176">
        <v>34.119999999999997</v>
      </c>
      <c r="L650" s="48">
        <v>1783</v>
      </c>
      <c r="M650" s="30">
        <v>0.535856</v>
      </c>
      <c r="N650" s="175">
        <v>0</v>
      </c>
      <c r="O650" s="176">
        <v>34.119999999999997</v>
      </c>
      <c r="Q650" s="48">
        <v>647</v>
      </c>
      <c r="R650" s="30">
        <v>9.7968E-2</v>
      </c>
      <c r="S650" s="175" t="s">
        <v>4</v>
      </c>
      <c r="T650" s="175" t="s">
        <v>5</v>
      </c>
      <c r="U650" s="175">
        <v>4</v>
      </c>
      <c r="V650" s="176">
        <v>147.04</v>
      </c>
      <c r="W650" s="48">
        <v>3686</v>
      </c>
      <c r="X650" s="177" t="s">
        <v>19</v>
      </c>
      <c r="AI650" s="48">
        <v>1350</v>
      </c>
      <c r="AJ650" s="30">
        <v>0.28543200000000002</v>
      </c>
      <c r="AK650" s="175" t="s">
        <v>9</v>
      </c>
      <c r="AL650" s="175" t="s">
        <v>10</v>
      </c>
      <c r="AM650" s="175">
        <v>0</v>
      </c>
      <c r="AN650" s="176">
        <v>48.02</v>
      </c>
      <c r="AO650" s="48">
        <v>2092</v>
      </c>
      <c r="AP650" s="177" t="s">
        <v>18</v>
      </c>
    </row>
    <row r="651" spans="2:42" x14ac:dyDescent="0.25">
      <c r="B651" s="48">
        <v>1917</v>
      </c>
      <c r="C651" s="30">
        <v>0.60459099999999999</v>
      </c>
      <c r="D651" s="175">
        <v>0</v>
      </c>
      <c r="E651" s="176">
        <v>41.82</v>
      </c>
      <c r="L651" s="48">
        <v>1785</v>
      </c>
      <c r="M651" s="30">
        <v>0.60459099999999999</v>
      </c>
      <c r="N651" s="175">
        <v>0</v>
      </c>
      <c r="O651" s="176">
        <v>41.82</v>
      </c>
      <c r="Q651" s="48">
        <v>648</v>
      </c>
      <c r="R651" s="30">
        <v>0.36396299999999998</v>
      </c>
      <c r="S651" s="175" t="s">
        <v>6</v>
      </c>
      <c r="T651" s="175" t="s">
        <v>5</v>
      </c>
      <c r="U651" s="175">
        <v>2</v>
      </c>
      <c r="V651" s="176">
        <v>114.15</v>
      </c>
      <c r="W651" s="48">
        <v>3697</v>
      </c>
      <c r="X651" s="177" t="s">
        <v>19</v>
      </c>
      <c r="AI651" s="48">
        <v>1352</v>
      </c>
      <c r="AJ651" s="30">
        <v>0.13894899999999999</v>
      </c>
      <c r="AK651" s="175" t="s">
        <v>4</v>
      </c>
      <c r="AL651" s="175" t="s">
        <v>5</v>
      </c>
      <c r="AM651" s="175">
        <v>0</v>
      </c>
      <c r="AN651" s="176">
        <v>46.87</v>
      </c>
      <c r="AO651" s="48">
        <v>2094</v>
      </c>
      <c r="AP651" s="177" t="s">
        <v>18</v>
      </c>
    </row>
    <row r="652" spans="2:42" x14ac:dyDescent="0.25">
      <c r="B652" s="48">
        <v>1918</v>
      </c>
      <c r="C652" s="30">
        <v>2.0712899999999999</v>
      </c>
      <c r="D652" s="175">
        <v>0</v>
      </c>
      <c r="E652" s="176">
        <v>33.92</v>
      </c>
      <c r="L652" s="48">
        <v>1786</v>
      </c>
      <c r="M652" s="30">
        <v>2.0712899999999999</v>
      </c>
      <c r="N652" s="175">
        <v>0</v>
      </c>
      <c r="O652" s="176">
        <v>33.92</v>
      </c>
      <c r="Q652" s="48">
        <v>649</v>
      </c>
      <c r="R652" s="30">
        <v>0.40312300000000001</v>
      </c>
      <c r="S652" s="175" t="s">
        <v>4</v>
      </c>
      <c r="T652" s="175" t="s">
        <v>5</v>
      </c>
      <c r="U652" s="175">
        <v>0</v>
      </c>
      <c r="V652" s="176">
        <v>37.479999999999997</v>
      </c>
      <c r="W652" s="48">
        <v>3700</v>
      </c>
      <c r="X652" s="177" t="s">
        <v>19</v>
      </c>
      <c r="AI652" s="48">
        <v>1354</v>
      </c>
      <c r="AJ652" s="30">
        <v>1.7713810000000001</v>
      </c>
      <c r="AK652" s="175" t="s">
        <v>4</v>
      </c>
      <c r="AL652" s="175" t="s">
        <v>5</v>
      </c>
      <c r="AM652" s="175">
        <v>0</v>
      </c>
      <c r="AN652" s="176">
        <v>43.89</v>
      </c>
      <c r="AO652" s="48">
        <v>2112</v>
      </c>
      <c r="AP652" s="177" t="s">
        <v>18</v>
      </c>
    </row>
    <row r="653" spans="2:42" x14ac:dyDescent="0.25">
      <c r="B653" s="48">
        <v>1919</v>
      </c>
      <c r="C653" s="30">
        <v>0.89556400000000003</v>
      </c>
      <c r="D653" s="175">
        <v>0</v>
      </c>
      <c r="E653" s="176">
        <v>43.21</v>
      </c>
      <c r="L653" s="48">
        <v>1787</v>
      </c>
      <c r="M653" s="30">
        <v>0.89556400000000003</v>
      </c>
      <c r="N653" s="175">
        <v>0</v>
      </c>
      <c r="O653" s="176">
        <v>43.21</v>
      </c>
      <c r="Q653" s="48">
        <v>650</v>
      </c>
      <c r="R653" s="30">
        <v>0.40131499999999998</v>
      </c>
      <c r="S653" s="175" t="s">
        <v>4</v>
      </c>
      <c r="T653" s="175" t="s">
        <v>5</v>
      </c>
      <c r="U653" s="175">
        <v>2</v>
      </c>
      <c r="V653" s="176">
        <v>114.53</v>
      </c>
      <c r="W653" s="48">
        <v>3716</v>
      </c>
      <c r="X653" s="177" t="s">
        <v>19</v>
      </c>
      <c r="AI653" s="48">
        <v>1355</v>
      </c>
      <c r="AJ653" s="30">
        <v>0.81923100000000004</v>
      </c>
      <c r="AK653" s="175" t="s">
        <v>4</v>
      </c>
      <c r="AL653" s="175" t="s">
        <v>5</v>
      </c>
      <c r="AM653" s="175">
        <v>0</v>
      </c>
      <c r="AN653" s="176">
        <v>38.450000000000003</v>
      </c>
      <c r="AO653" s="48">
        <v>2121</v>
      </c>
      <c r="AP653" s="177" t="s">
        <v>18</v>
      </c>
    </row>
    <row r="654" spans="2:42" x14ac:dyDescent="0.25">
      <c r="B654" s="48">
        <v>1924</v>
      </c>
      <c r="C654" s="30">
        <v>0.73082000000000003</v>
      </c>
      <c r="D654" s="175">
        <v>0</v>
      </c>
      <c r="E654" s="176">
        <v>34.44</v>
      </c>
      <c r="L654" s="48">
        <v>1792</v>
      </c>
      <c r="M654" s="30">
        <v>0.73082000000000003</v>
      </c>
      <c r="N654" s="175">
        <v>0</v>
      </c>
      <c r="O654" s="176">
        <v>34.44</v>
      </c>
      <c r="Q654" s="48">
        <v>651</v>
      </c>
      <c r="R654" s="30">
        <v>0.41965599999999997</v>
      </c>
      <c r="S654" s="175" t="s">
        <v>4</v>
      </c>
      <c r="T654" s="175" t="s">
        <v>5</v>
      </c>
      <c r="U654" s="175">
        <v>0</v>
      </c>
      <c r="V654" s="176">
        <v>42.98</v>
      </c>
      <c r="W654" s="48">
        <v>3745</v>
      </c>
      <c r="X654" s="177" t="s">
        <v>19</v>
      </c>
      <c r="AI654" s="48">
        <v>1356</v>
      </c>
      <c r="AJ654" s="30">
        <v>0.24199200000000001</v>
      </c>
      <c r="AK654" s="175" t="s">
        <v>4</v>
      </c>
      <c r="AL654" s="175" t="s">
        <v>5</v>
      </c>
      <c r="AM654" s="175">
        <v>0</v>
      </c>
      <c r="AN654" s="176">
        <v>48.99</v>
      </c>
      <c r="AO654" s="48">
        <v>2133</v>
      </c>
      <c r="AP654" s="177" t="s">
        <v>18</v>
      </c>
    </row>
    <row r="655" spans="2:42" x14ac:dyDescent="0.25">
      <c r="B655" s="48">
        <v>1925</v>
      </c>
      <c r="C655" s="30">
        <v>0.165856</v>
      </c>
      <c r="D655" s="175">
        <v>0</v>
      </c>
      <c r="E655" s="176">
        <v>33.81</v>
      </c>
      <c r="L655" s="48">
        <v>1793</v>
      </c>
      <c r="M655" s="30">
        <v>0.165856</v>
      </c>
      <c r="N655" s="175">
        <v>0</v>
      </c>
      <c r="O655" s="176">
        <v>33.81</v>
      </c>
      <c r="Q655" s="48">
        <v>652</v>
      </c>
      <c r="R655" s="30">
        <v>0.19039400000000001</v>
      </c>
      <c r="S655" s="175" t="s">
        <v>12</v>
      </c>
      <c r="T655" s="175" t="s">
        <v>13</v>
      </c>
      <c r="U655" s="175">
        <v>2</v>
      </c>
      <c r="V655" s="176">
        <v>117.29</v>
      </c>
      <c r="W655" s="48">
        <v>3787</v>
      </c>
      <c r="X655" s="177" t="s">
        <v>19</v>
      </c>
      <c r="AI655" s="48">
        <v>1358</v>
      </c>
      <c r="AJ655" s="30">
        <v>0.78332299999999999</v>
      </c>
      <c r="AK655" s="175" t="s">
        <v>11</v>
      </c>
      <c r="AL655" s="175" t="s">
        <v>10</v>
      </c>
      <c r="AM655" s="175">
        <v>0</v>
      </c>
      <c r="AN655" s="176">
        <v>34.659999999999997</v>
      </c>
      <c r="AO655" s="48">
        <v>2142</v>
      </c>
      <c r="AP655" s="177" t="s">
        <v>18</v>
      </c>
    </row>
    <row r="656" spans="2:42" x14ac:dyDescent="0.25">
      <c r="B656" s="48">
        <v>1927</v>
      </c>
      <c r="C656" s="30">
        <v>0.68856600000000001</v>
      </c>
      <c r="D656" s="175">
        <v>0</v>
      </c>
      <c r="E656" s="176">
        <v>38.409999999999997</v>
      </c>
      <c r="L656" s="48">
        <v>1795</v>
      </c>
      <c r="M656" s="30">
        <v>0.68856600000000001</v>
      </c>
      <c r="N656" s="175">
        <v>0</v>
      </c>
      <c r="O656" s="176">
        <v>38.409999999999997</v>
      </c>
      <c r="Q656" s="48">
        <v>653</v>
      </c>
      <c r="R656" s="30">
        <v>0.28060299999999999</v>
      </c>
      <c r="S656" s="175" t="s">
        <v>4</v>
      </c>
      <c r="T656" s="175" t="s">
        <v>5</v>
      </c>
      <c r="U656" s="175">
        <v>3</v>
      </c>
      <c r="V656" s="176">
        <v>133.04</v>
      </c>
      <c r="W656" s="48">
        <v>3806</v>
      </c>
      <c r="X656" s="177" t="s">
        <v>19</v>
      </c>
      <c r="AI656" s="48">
        <v>1362</v>
      </c>
      <c r="AJ656" s="30">
        <v>0.41865799999999997</v>
      </c>
      <c r="AK656" s="175" t="s">
        <v>4</v>
      </c>
      <c r="AL656" s="175" t="s">
        <v>5</v>
      </c>
      <c r="AM656" s="175">
        <v>0</v>
      </c>
      <c r="AN656" s="176">
        <v>33.229999999999997</v>
      </c>
      <c r="AO656" s="48">
        <v>2156</v>
      </c>
      <c r="AP656" s="177" t="s">
        <v>18</v>
      </c>
    </row>
    <row r="657" spans="2:42" x14ac:dyDescent="0.25">
      <c r="B657" s="48">
        <v>1930</v>
      </c>
      <c r="C657" s="30">
        <v>0.82899</v>
      </c>
      <c r="D657" s="175">
        <v>0</v>
      </c>
      <c r="E657" s="176">
        <v>49.48</v>
      </c>
      <c r="L657" s="48">
        <v>1798</v>
      </c>
      <c r="M657" s="30">
        <v>0.82899</v>
      </c>
      <c r="N657" s="175">
        <v>0</v>
      </c>
      <c r="O657" s="176">
        <v>49.48</v>
      </c>
      <c r="Q657" s="48">
        <v>654</v>
      </c>
      <c r="R657" s="30">
        <v>0.30115199999999998</v>
      </c>
      <c r="S657" s="175" t="s">
        <v>4</v>
      </c>
      <c r="T657" s="175" t="s">
        <v>5</v>
      </c>
      <c r="U657" s="175">
        <v>0</v>
      </c>
      <c r="V657" s="176">
        <v>38.43</v>
      </c>
      <c r="W657" s="48">
        <v>3820</v>
      </c>
      <c r="X657" s="177" t="s">
        <v>19</v>
      </c>
      <c r="AI657" s="48">
        <v>1364</v>
      </c>
      <c r="AJ657" s="30">
        <v>0.53690199999999999</v>
      </c>
      <c r="AK657" s="175" t="s">
        <v>9</v>
      </c>
      <c r="AL657" s="175" t="s">
        <v>10</v>
      </c>
      <c r="AM657" s="175">
        <v>0</v>
      </c>
      <c r="AN657" s="176">
        <v>49.26</v>
      </c>
      <c r="AO657" s="48">
        <v>2164</v>
      </c>
      <c r="AP657" s="177" t="s">
        <v>18</v>
      </c>
    </row>
    <row r="658" spans="2:42" x14ac:dyDescent="0.25">
      <c r="B658" s="48">
        <v>1932</v>
      </c>
      <c r="C658" s="30">
        <v>0.82300300000000004</v>
      </c>
      <c r="D658" s="175">
        <v>0</v>
      </c>
      <c r="E658" s="176">
        <v>37.979999999999997</v>
      </c>
      <c r="L658" s="48">
        <v>1800</v>
      </c>
      <c r="M658" s="30">
        <v>0.82300300000000004</v>
      </c>
      <c r="N658" s="175">
        <v>0</v>
      </c>
      <c r="O658" s="176">
        <v>37.979999999999997</v>
      </c>
      <c r="Q658" s="48">
        <v>655</v>
      </c>
      <c r="R658" s="30">
        <v>0.37741400000000003</v>
      </c>
      <c r="S658" s="175" t="s">
        <v>6</v>
      </c>
      <c r="T658" s="175" t="s">
        <v>5</v>
      </c>
      <c r="U658" s="175">
        <v>4</v>
      </c>
      <c r="V658" s="176">
        <v>140.13999999999999</v>
      </c>
      <c r="W658" s="48">
        <v>3826</v>
      </c>
      <c r="X658" s="177" t="s">
        <v>19</v>
      </c>
      <c r="AI658" s="48">
        <v>1367</v>
      </c>
      <c r="AJ658" s="30">
        <v>0.45580599999999999</v>
      </c>
      <c r="AK658" s="175" t="s">
        <v>9</v>
      </c>
      <c r="AL658" s="175" t="s">
        <v>10</v>
      </c>
      <c r="AM658" s="175">
        <v>0</v>
      </c>
      <c r="AN658" s="176">
        <v>46.28</v>
      </c>
      <c r="AO658" s="48">
        <v>2177</v>
      </c>
      <c r="AP658" s="177" t="s">
        <v>18</v>
      </c>
    </row>
    <row r="659" spans="2:42" x14ac:dyDescent="0.25">
      <c r="B659" s="48">
        <v>1934</v>
      </c>
      <c r="C659" s="30">
        <v>0.44930599999999998</v>
      </c>
      <c r="D659" s="175">
        <v>0</v>
      </c>
      <c r="E659" s="176">
        <v>37.18</v>
      </c>
      <c r="L659" s="48">
        <v>1802</v>
      </c>
      <c r="M659" s="30">
        <v>0.44930599999999998</v>
      </c>
      <c r="N659" s="175">
        <v>0</v>
      </c>
      <c r="O659" s="176">
        <v>37.18</v>
      </c>
      <c r="Q659" s="48">
        <v>656</v>
      </c>
      <c r="R659" s="30">
        <v>8.0476000000000006E-2</v>
      </c>
      <c r="S659" s="175" t="s">
        <v>4</v>
      </c>
      <c r="T659" s="175" t="s">
        <v>5</v>
      </c>
      <c r="U659" s="175">
        <v>0</v>
      </c>
      <c r="V659" s="176">
        <v>38.590000000000003</v>
      </c>
      <c r="W659" s="48">
        <v>3840</v>
      </c>
      <c r="X659" s="177" t="s">
        <v>19</v>
      </c>
      <c r="AI659" s="48">
        <v>1371</v>
      </c>
      <c r="AJ659" s="30">
        <v>0.15085799999999999</v>
      </c>
      <c r="AK659" s="175" t="s">
        <v>4</v>
      </c>
      <c r="AL659" s="175" t="s">
        <v>5</v>
      </c>
      <c r="AM659" s="175">
        <v>0</v>
      </c>
      <c r="AN659" s="176">
        <v>39.32</v>
      </c>
      <c r="AO659" s="48">
        <v>2188</v>
      </c>
      <c r="AP659" s="177" t="s">
        <v>18</v>
      </c>
    </row>
    <row r="660" spans="2:42" x14ac:dyDescent="0.25">
      <c r="B660" s="48">
        <v>1935</v>
      </c>
      <c r="C660" s="30">
        <v>1.69547</v>
      </c>
      <c r="D660" s="175">
        <v>0</v>
      </c>
      <c r="E660" s="176">
        <v>41</v>
      </c>
      <c r="L660" s="48">
        <v>1803</v>
      </c>
      <c r="M660" s="30">
        <v>1.69547</v>
      </c>
      <c r="N660" s="175">
        <v>0</v>
      </c>
      <c r="O660" s="176">
        <v>41</v>
      </c>
      <c r="Q660" s="48">
        <v>657</v>
      </c>
      <c r="R660" s="30">
        <v>0.16775999999999999</v>
      </c>
      <c r="S660" s="175" t="s">
        <v>4</v>
      </c>
      <c r="T660" s="175" t="s">
        <v>5</v>
      </c>
      <c r="U660" s="175">
        <v>3</v>
      </c>
      <c r="V660" s="176">
        <v>133.84</v>
      </c>
      <c r="W660" s="48">
        <v>3843</v>
      </c>
      <c r="X660" s="177" t="s">
        <v>19</v>
      </c>
      <c r="AI660" s="48">
        <v>1374</v>
      </c>
      <c r="AJ660" s="30">
        <v>0.18327099999999999</v>
      </c>
      <c r="AK660" s="175" t="s">
        <v>4</v>
      </c>
      <c r="AL660" s="175" t="s">
        <v>5</v>
      </c>
      <c r="AM660" s="175">
        <v>0</v>
      </c>
      <c r="AN660" s="176">
        <v>35.07</v>
      </c>
      <c r="AO660" s="48">
        <v>2193</v>
      </c>
      <c r="AP660" s="177" t="s">
        <v>18</v>
      </c>
    </row>
    <row r="661" spans="2:42" x14ac:dyDescent="0.25">
      <c r="B661" s="48">
        <v>1936</v>
      </c>
      <c r="C661" s="30">
        <v>1.814643</v>
      </c>
      <c r="D661" s="175">
        <v>0</v>
      </c>
      <c r="E661" s="176">
        <v>39.11</v>
      </c>
      <c r="L661" s="48">
        <v>1804</v>
      </c>
      <c r="M661" s="30">
        <v>1.814643</v>
      </c>
      <c r="N661" s="175">
        <v>0</v>
      </c>
      <c r="O661" s="176">
        <v>39.11</v>
      </c>
      <c r="Q661" s="48">
        <v>658</v>
      </c>
      <c r="R661" s="30">
        <v>0.179952</v>
      </c>
      <c r="S661" s="175" t="s">
        <v>4</v>
      </c>
      <c r="T661" s="175" t="s">
        <v>5</v>
      </c>
      <c r="U661" s="175">
        <v>0</v>
      </c>
      <c r="V661" s="176">
        <v>48.56</v>
      </c>
      <c r="W661" s="48">
        <v>3857</v>
      </c>
      <c r="X661" s="177" t="s">
        <v>19</v>
      </c>
      <c r="AI661" s="48">
        <v>1375</v>
      </c>
      <c r="AJ661" s="30">
        <v>0.33985199999999999</v>
      </c>
      <c r="AK661" s="175" t="s">
        <v>4</v>
      </c>
      <c r="AL661" s="175" t="s">
        <v>5</v>
      </c>
      <c r="AM661" s="175">
        <v>0</v>
      </c>
      <c r="AN661" s="176">
        <v>38.46</v>
      </c>
      <c r="AO661" s="48">
        <v>2194</v>
      </c>
      <c r="AP661" s="177" t="s">
        <v>18</v>
      </c>
    </row>
    <row r="662" spans="2:42" x14ac:dyDescent="0.25">
      <c r="B662" s="48">
        <v>1938</v>
      </c>
      <c r="C662" s="30">
        <v>1.253986</v>
      </c>
      <c r="D662" s="175">
        <v>0</v>
      </c>
      <c r="E662" s="176">
        <v>46.14</v>
      </c>
      <c r="L662" s="48">
        <v>1806</v>
      </c>
      <c r="M662" s="30">
        <v>1.253986</v>
      </c>
      <c r="N662" s="175">
        <v>0</v>
      </c>
      <c r="O662" s="176">
        <v>46.14</v>
      </c>
      <c r="Q662" s="48">
        <v>659</v>
      </c>
      <c r="R662" s="30">
        <v>0.63500199999999996</v>
      </c>
      <c r="S662" s="175" t="s">
        <v>6</v>
      </c>
      <c r="T662" s="175" t="s">
        <v>5</v>
      </c>
      <c r="U662" s="175">
        <v>3</v>
      </c>
      <c r="V662" s="176">
        <v>121.71</v>
      </c>
      <c r="W662" s="48">
        <v>3862</v>
      </c>
      <c r="X662" s="177" t="s">
        <v>19</v>
      </c>
      <c r="AI662" s="48">
        <v>1376</v>
      </c>
      <c r="AJ662" s="30">
        <v>0.13206100000000001</v>
      </c>
      <c r="AK662" s="175" t="s">
        <v>4</v>
      </c>
      <c r="AL662" s="175" t="s">
        <v>5</v>
      </c>
      <c r="AM662" s="175">
        <v>0</v>
      </c>
      <c r="AN662" s="176">
        <v>35.130000000000003</v>
      </c>
      <c r="AO662" s="48">
        <v>2195</v>
      </c>
      <c r="AP662" s="177" t="s">
        <v>18</v>
      </c>
    </row>
    <row r="663" spans="2:42" x14ac:dyDescent="0.25">
      <c r="B663" s="48">
        <v>1941</v>
      </c>
      <c r="C663" s="30">
        <v>1.3095209999999999</v>
      </c>
      <c r="D663" s="175">
        <v>0</v>
      </c>
      <c r="E663" s="176">
        <v>43.06</v>
      </c>
      <c r="L663" s="48">
        <v>1809</v>
      </c>
      <c r="M663" s="30">
        <v>1.3095209999999999</v>
      </c>
      <c r="N663" s="175">
        <v>0</v>
      </c>
      <c r="O663" s="176">
        <v>43.06</v>
      </c>
      <c r="Q663" s="48">
        <v>660</v>
      </c>
      <c r="R663" s="30">
        <v>0.435923</v>
      </c>
      <c r="S663" s="175" t="s">
        <v>4</v>
      </c>
      <c r="T663" s="175" t="s">
        <v>5</v>
      </c>
      <c r="U663" s="175">
        <v>4</v>
      </c>
      <c r="V663" s="176">
        <v>13.78</v>
      </c>
      <c r="W663" s="48">
        <v>3876</v>
      </c>
      <c r="X663" s="177" t="s">
        <v>19</v>
      </c>
      <c r="AI663" s="48">
        <v>1378</v>
      </c>
      <c r="AJ663" s="30">
        <v>0.725966</v>
      </c>
      <c r="AK663" s="175" t="s">
        <v>6</v>
      </c>
      <c r="AL663" s="175" t="s">
        <v>5</v>
      </c>
      <c r="AM663" s="175">
        <v>0</v>
      </c>
      <c r="AN663" s="176">
        <v>40.520000000000003</v>
      </c>
      <c r="AO663" s="48">
        <v>2197</v>
      </c>
      <c r="AP663" s="177" t="s">
        <v>18</v>
      </c>
    </row>
    <row r="664" spans="2:42" x14ac:dyDescent="0.25">
      <c r="B664" s="48">
        <v>1942</v>
      </c>
      <c r="C664" s="30">
        <v>1.9310259999999999</v>
      </c>
      <c r="D664" s="175">
        <v>0</v>
      </c>
      <c r="E664" s="176">
        <v>37.26</v>
      </c>
      <c r="L664" s="48">
        <v>1810</v>
      </c>
      <c r="M664" s="30">
        <v>1.9310259999999999</v>
      </c>
      <c r="N664" s="175">
        <v>0</v>
      </c>
      <c r="O664" s="176">
        <v>37.26</v>
      </c>
      <c r="Q664" s="48">
        <v>661</v>
      </c>
      <c r="R664" s="30">
        <v>0.254</v>
      </c>
      <c r="S664" s="175" t="s">
        <v>4</v>
      </c>
      <c r="T664" s="175" t="s">
        <v>5</v>
      </c>
      <c r="U664" s="175">
        <v>1</v>
      </c>
      <c r="V664" s="176">
        <v>90</v>
      </c>
      <c r="W664" s="48">
        <v>3880</v>
      </c>
      <c r="X664" s="177" t="s">
        <v>19</v>
      </c>
      <c r="AI664" s="48">
        <v>1380</v>
      </c>
      <c r="AJ664" s="30">
        <v>0.33660600000000002</v>
      </c>
      <c r="AK664" s="175" t="s">
        <v>4</v>
      </c>
      <c r="AL664" s="175" t="s">
        <v>5</v>
      </c>
      <c r="AM664" s="175">
        <v>0</v>
      </c>
      <c r="AN664" s="176">
        <v>44.33</v>
      </c>
      <c r="AO664" s="48">
        <v>2239</v>
      </c>
      <c r="AP664" s="177" t="s">
        <v>18</v>
      </c>
    </row>
    <row r="665" spans="2:42" x14ac:dyDescent="0.25">
      <c r="B665" s="48">
        <v>1945</v>
      </c>
      <c r="C665" s="30">
        <v>1.4667220000000001</v>
      </c>
      <c r="D665" s="175">
        <v>0</v>
      </c>
      <c r="E665" s="176">
        <v>47.45</v>
      </c>
      <c r="L665" s="48">
        <v>1813</v>
      </c>
      <c r="M665" s="30">
        <v>1.4667220000000001</v>
      </c>
      <c r="N665" s="175">
        <v>0</v>
      </c>
      <c r="O665" s="176">
        <v>47.45</v>
      </c>
      <c r="Q665" s="48">
        <v>662</v>
      </c>
      <c r="R665" s="30">
        <v>0.22398999999999999</v>
      </c>
      <c r="S665" s="175" t="s">
        <v>4</v>
      </c>
      <c r="T665" s="175" t="s">
        <v>5</v>
      </c>
      <c r="U665" s="175">
        <v>2</v>
      </c>
      <c r="V665" s="176">
        <v>108.02</v>
      </c>
      <c r="W665" s="48">
        <v>3883</v>
      </c>
      <c r="X665" s="177" t="s">
        <v>19</v>
      </c>
      <c r="AI665" s="48">
        <v>1385</v>
      </c>
      <c r="AJ665" s="30">
        <v>9.8150000000000001E-2</v>
      </c>
      <c r="AK665" s="175" t="s">
        <v>4</v>
      </c>
      <c r="AL665" s="175" t="s">
        <v>5</v>
      </c>
      <c r="AM665" s="175">
        <v>0</v>
      </c>
      <c r="AN665" s="176">
        <v>45.5</v>
      </c>
      <c r="AO665" s="48">
        <v>2243</v>
      </c>
      <c r="AP665" s="177" t="s">
        <v>18</v>
      </c>
    </row>
    <row r="666" spans="2:42" x14ac:dyDescent="0.25">
      <c r="B666" s="48">
        <v>1949</v>
      </c>
      <c r="C666" s="30">
        <v>0.94879000000000002</v>
      </c>
      <c r="D666" s="175">
        <v>0</v>
      </c>
      <c r="E666" s="176">
        <v>31.54</v>
      </c>
      <c r="L666" s="48">
        <v>1817</v>
      </c>
      <c r="M666" s="30">
        <v>0.94879000000000002</v>
      </c>
      <c r="N666" s="175">
        <v>0</v>
      </c>
      <c r="O666" s="176">
        <v>31.54</v>
      </c>
      <c r="Q666" s="48">
        <v>663</v>
      </c>
      <c r="R666" s="30">
        <v>0.106043</v>
      </c>
      <c r="S666" s="175" t="s">
        <v>4</v>
      </c>
      <c r="T666" s="175" t="s">
        <v>5</v>
      </c>
      <c r="U666" s="175">
        <v>0</v>
      </c>
      <c r="V666" s="176">
        <v>43.28</v>
      </c>
      <c r="W666" s="48">
        <v>3887</v>
      </c>
      <c r="X666" s="177" t="s">
        <v>19</v>
      </c>
      <c r="AI666" s="48">
        <v>1387</v>
      </c>
      <c r="AJ666" s="30">
        <v>0.73875000000000002</v>
      </c>
      <c r="AK666" s="175" t="s">
        <v>11</v>
      </c>
      <c r="AL666" s="175" t="s">
        <v>10</v>
      </c>
      <c r="AM666" s="175">
        <v>0</v>
      </c>
      <c r="AN666" s="176">
        <v>41.96</v>
      </c>
      <c r="AO666" s="48">
        <v>2246</v>
      </c>
      <c r="AP666" s="177" t="s">
        <v>18</v>
      </c>
    </row>
    <row r="667" spans="2:42" x14ac:dyDescent="0.25">
      <c r="B667" s="48">
        <v>1950</v>
      </c>
      <c r="C667" s="30">
        <v>3.236602</v>
      </c>
      <c r="D667" s="175">
        <v>0</v>
      </c>
      <c r="E667" s="176">
        <v>45.19</v>
      </c>
      <c r="L667" s="48">
        <v>1818</v>
      </c>
      <c r="M667" s="30">
        <v>3.236602</v>
      </c>
      <c r="N667" s="175">
        <v>0</v>
      </c>
      <c r="O667" s="176">
        <v>45.19</v>
      </c>
      <c r="Q667" s="48">
        <v>664</v>
      </c>
      <c r="R667" s="30">
        <v>0.20662700000000001</v>
      </c>
      <c r="S667" s="175" t="s">
        <v>4</v>
      </c>
      <c r="T667" s="175" t="s">
        <v>5</v>
      </c>
      <c r="U667" s="175">
        <v>4</v>
      </c>
      <c r="V667" s="176">
        <v>2.19</v>
      </c>
      <c r="W667" s="48">
        <v>3937</v>
      </c>
      <c r="X667" s="177" t="s">
        <v>19</v>
      </c>
      <c r="AI667" s="48">
        <v>1389</v>
      </c>
      <c r="AJ667" s="30">
        <v>0.30172100000000002</v>
      </c>
      <c r="AK667" s="175" t="s">
        <v>4</v>
      </c>
      <c r="AL667" s="175" t="s">
        <v>5</v>
      </c>
      <c r="AM667" s="175">
        <v>0</v>
      </c>
      <c r="AN667" s="176">
        <v>41.72</v>
      </c>
      <c r="AO667" s="48">
        <v>2253</v>
      </c>
      <c r="AP667" s="177" t="s">
        <v>18</v>
      </c>
    </row>
    <row r="668" spans="2:42" x14ac:dyDescent="0.25">
      <c r="B668" s="48">
        <v>1955</v>
      </c>
      <c r="C668" s="30">
        <v>0.614761</v>
      </c>
      <c r="D668" s="175">
        <v>0</v>
      </c>
      <c r="E668" s="176">
        <v>41.84</v>
      </c>
      <c r="L668" s="48">
        <v>1823</v>
      </c>
      <c r="M668" s="30">
        <v>0.614761</v>
      </c>
      <c r="N668" s="175">
        <v>0</v>
      </c>
      <c r="O668" s="176">
        <v>41.84</v>
      </c>
      <c r="Q668" s="48">
        <v>665</v>
      </c>
      <c r="R668" s="30">
        <v>0.41806500000000002</v>
      </c>
      <c r="S668" s="175" t="s">
        <v>4</v>
      </c>
      <c r="T668" s="175" t="s">
        <v>5</v>
      </c>
      <c r="U668" s="175">
        <v>4</v>
      </c>
      <c r="V668" s="176">
        <v>29.78</v>
      </c>
      <c r="W668" s="48">
        <v>3951</v>
      </c>
      <c r="X668" s="177" t="s">
        <v>19</v>
      </c>
      <c r="AI668" s="48">
        <v>1391</v>
      </c>
      <c r="AJ668" s="30">
        <v>0.27764800000000001</v>
      </c>
      <c r="AK668" s="175" t="s">
        <v>4</v>
      </c>
      <c r="AL668" s="175" t="s">
        <v>5</v>
      </c>
      <c r="AM668" s="175">
        <v>0</v>
      </c>
      <c r="AN668" s="176">
        <v>40.31</v>
      </c>
      <c r="AO668" s="48">
        <v>2263</v>
      </c>
      <c r="AP668" s="177" t="s">
        <v>18</v>
      </c>
    </row>
    <row r="669" spans="2:42" x14ac:dyDescent="0.25">
      <c r="B669" s="48">
        <v>1957</v>
      </c>
      <c r="C669" s="30">
        <v>0.49415199999999998</v>
      </c>
      <c r="D669" s="175">
        <v>0</v>
      </c>
      <c r="E669" s="176">
        <v>43.22</v>
      </c>
      <c r="L669" s="48">
        <v>1825</v>
      </c>
      <c r="M669" s="30">
        <v>0.49415199999999998</v>
      </c>
      <c r="N669" s="175">
        <v>0</v>
      </c>
      <c r="O669" s="176">
        <v>43.22</v>
      </c>
      <c r="Q669" s="48">
        <v>666</v>
      </c>
      <c r="R669" s="30">
        <v>0.445434</v>
      </c>
      <c r="S669" s="175" t="s">
        <v>6</v>
      </c>
      <c r="T669" s="175" t="s">
        <v>5</v>
      </c>
      <c r="U669" s="175">
        <v>3</v>
      </c>
      <c r="V669" s="176">
        <v>120.72</v>
      </c>
      <c r="W669" s="48">
        <v>3963</v>
      </c>
      <c r="X669" s="177" t="s">
        <v>19</v>
      </c>
      <c r="AI669" s="48">
        <v>1392</v>
      </c>
      <c r="AJ669" s="30">
        <v>0.48538900000000001</v>
      </c>
      <c r="AK669" s="175" t="s">
        <v>4</v>
      </c>
      <c r="AL669" s="175" t="s">
        <v>5</v>
      </c>
      <c r="AM669" s="175">
        <v>0</v>
      </c>
      <c r="AN669" s="176">
        <v>42.94</v>
      </c>
      <c r="AO669" s="48">
        <v>2271</v>
      </c>
      <c r="AP669" s="177" t="s">
        <v>18</v>
      </c>
    </row>
    <row r="670" spans="2:42" x14ac:dyDescent="0.25">
      <c r="B670" s="48">
        <v>1960</v>
      </c>
      <c r="C670" s="30">
        <v>2.181521</v>
      </c>
      <c r="D670" s="175">
        <v>0</v>
      </c>
      <c r="E670" s="176">
        <v>46.54</v>
      </c>
      <c r="L670" s="48">
        <v>1828</v>
      </c>
      <c r="M670" s="30">
        <v>2.181521</v>
      </c>
      <c r="N670" s="175">
        <v>0</v>
      </c>
      <c r="O670" s="176">
        <v>46.54</v>
      </c>
      <c r="Q670" s="48">
        <v>667</v>
      </c>
      <c r="R670" s="30">
        <v>0.38307600000000003</v>
      </c>
      <c r="S670" s="175" t="s">
        <v>4</v>
      </c>
      <c r="T670" s="175" t="s">
        <v>5</v>
      </c>
      <c r="U670" s="175">
        <v>2</v>
      </c>
      <c r="V670" s="176">
        <v>104.24</v>
      </c>
      <c r="W670" s="48">
        <v>3972</v>
      </c>
      <c r="X670" s="177" t="s">
        <v>19</v>
      </c>
      <c r="AI670" s="48">
        <v>1393</v>
      </c>
      <c r="AJ670" s="30">
        <v>0.50739900000000004</v>
      </c>
      <c r="AK670" s="175" t="s">
        <v>4</v>
      </c>
      <c r="AL670" s="175" t="s">
        <v>5</v>
      </c>
      <c r="AM670" s="175">
        <v>0</v>
      </c>
      <c r="AN670" s="176">
        <v>39.17</v>
      </c>
      <c r="AO670" s="48">
        <v>2274</v>
      </c>
      <c r="AP670" s="177" t="s">
        <v>18</v>
      </c>
    </row>
    <row r="671" spans="2:42" x14ac:dyDescent="0.25">
      <c r="B671" s="48">
        <v>1961</v>
      </c>
      <c r="C671" s="30">
        <v>0.54562500000000003</v>
      </c>
      <c r="D671" s="175">
        <v>0</v>
      </c>
      <c r="E671" s="176">
        <v>48.8</v>
      </c>
      <c r="L671" s="48">
        <v>1829</v>
      </c>
      <c r="M671" s="30">
        <v>0.54562500000000003</v>
      </c>
      <c r="N671" s="175">
        <v>0</v>
      </c>
      <c r="O671" s="176">
        <v>48.8</v>
      </c>
      <c r="Q671" s="48">
        <v>668</v>
      </c>
      <c r="R671" s="30">
        <v>0.45296599999999998</v>
      </c>
      <c r="S671" s="175" t="s">
        <v>4</v>
      </c>
      <c r="T671" s="175" t="s">
        <v>5</v>
      </c>
      <c r="U671" s="175">
        <v>0</v>
      </c>
      <c r="V671" s="176">
        <v>36.06</v>
      </c>
      <c r="W671" s="48">
        <v>3978</v>
      </c>
      <c r="X671" s="177" t="s">
        <v>19</v>
      </c>
      <c r="AI671" s="48">
        <v>1395</v>
      </c>
      <c r="AJ671" s="30">
        <v>0.33232600000000001</v>
      </c>
      <c r="AK671" s="175" t="s">
        <v>4</v>
      </c>
      <c r="AL671" s="175" t="s">
        <v>5</v>
      </c>
      <c r="AM671" s="175">
        <v>0</v>
      </c>
      <c r="AN671" s="176">
        <v>49.85</v>
      </c>
      <c r="AO671" s="48">
        <v>2284</v>
      </c>
      <c r="AP671" s="177" t="s">
        <v>18</v>
      </c>
    </row>
    <row r="672" spans="2:42" x14ac:dyDescent="0.25">
      <c r="B672" s="48">
        <v>1965</v>
      </c>
      <c r="C672" s="30">
        <v>1.1843239999999999</v>
      </c>
      <c r="D672" s="175">
        <v>0</v>
      </c>
      <c r="E672" s="176">
        <v>48.26</v>
      </c>
      <c r="L672" s="48">
        <v>1833</v>
      </c>
      <c r="M672" s="30">
        <v>1.1843239999999999</v>
      </c>
      <c r="N672" s="175">
        <v>0</v>
      </c>
      <c r="O672" s="176">
        <v>48.26</v>
      </c>
      <c r="Q672" s="48">
        <v>669</v>
      </c>
      <c r="R672" s="30">
        <v>0.236819</v>
      </c>
      <c r="S672" s="175" t="s">
        <v>4</v>
      </c>
      <c r="T672" s="175" t="s">
        <v>5</v>
      </c>
      <c r="U672" s="175">
        <v>3</v>
      </c>
      <c r="V672" s="176">
        <v>129.55000000000001</v>
      </c>
      <c r="W672" s="48">
        <v>4000</v>
      </c>
      <c r="X672" s="177" t="s">
        <v>19</v>
      </c>
      <c r="AI672" s="48">
        <v>1396</v>
      </c>
      <c r="AJ672" s="30">
        <v>0.35924400000000001</v>
      </c>
      <c r="AK672" s="175" t="s">
        <v>4</v>
      </c>
      <c r="AL672" s="175" t="s">
        <v>5</v>
      </c>
      <c r="AM672" s="175">
        <v>0</v>
      </c>
      <c r="AN672" s="176">
        <v>43</v>
      </c>
      <c r="AO672" s="48">
        <v>2294</v>
      </c>
      <c r="AP672" s="177" t="s">
        <v>18</v>
      </c>
    </row>
    <row r="673" spans="2:42" x14ac:dyDescent="0.25">
      <c r="B673" s="48">
        <v>1968</v>
      </c>
      <c r="C673" s="30">
        <v>1.068676</v>
      </c>
      <c r="D673" s="175">
        <v>0</v>
      </c>
      <c r="E673" s="176">
        <v>43.49</v>
      </c>
      <c r="L673" s="48">
        <v>1836</v>
      </c>
      <c r="M673" s="30">
        <v>1.068676</v>
      </c>
      <c r="N673" s="175">
        <v>0</v>
      </c>
      <c r="O673" s="176">
        <v>43.49</v>
      </c>
      <c r="Q673" s="48">
        <v>670</v>
      </c>
      <c r="R673" s="30">
        <v>0.25237300000000001</v>
      </c>
      <c r="S673" s="175" t="s">
        <v>6</v>
      </c>
      <c r="T673" s="175" t="s">
        <v>5</v>
      </c>
      <c r="U673" s="175">
        <v>0</v>
      </c>
      <c r="V673" s="176">
        <v>36.299999999999997</v>
      </c>
      <c r="W673" s="48">
        <v>4005</v>
      </c>
      <c r="X673" s="177" t="s">
        <v>19</v>
      </c>
      <c r="AI673" s="48">
        <v>1398</v>
      </c>
      <c r="AJ673" s="30">
        <v>0.28632099999999999</v>
      </c>
      <c r="AK673" s="175" t="s">
        <v>9</v>
      </c>
      <c r="AL673" s="175" t="s">
        <v>10</v>
      </c>
      <c r="AM673" s="175">
        <v>0</v>
      </c>
      <c r="AN673" s="176">
        <v>43.87</v>
      </c>
      <c r="AO673" s="48">
        <v>2302</v>
      </c>
      <c r="AP673" s="177" t="s">
        <v>18</v>
      </c>
    </row>
    <row r="674" spans="2:42" x14ac:dyDescent="0.25">
      <c r="B674" s="48">
        <v>1974</v>
      </c>
      <c r="C674" s="30">
        <v>3.1682299999999999</v>
      </c>
      <c r="D674" s="175">
        <v>0</v>
      </c>
      <c r="E674" s="176">
        <v>44.52</v>
      </c>
      <c r="L674" s="48">
        <v>1842</v>
      </c>
      <c r="M674" s="30">
        <v>3.1682299999999999</v>
      </c>
      <c r="N674" s="175">
        <v>0</v>
      </c>
      <c r="O674" s="176">
        <v>44.52</v>
      </c>
      <c r="Q674" s="48">
        <v>671</v>
      </c>
      <c r="R674" s="30">
        <v>0.41115099999999999</v>
      </c>
      <c r="S674" s="175" t="s">
        <v>4</v>
      </c>
      <c r="T674" s="175" t="s">
        <v>5</v>
      </c>
      <c r="U674" s="175">
        <v>4</v>
      </c>
      <c r="V674" s="176">
        <v>142.88999999999999</v>
      </c>
      <c r="W674" s="48">
        <v>4022</v>
      </c>
      <c r="X674" s="177" t="s">
        <v>19</v>
      </c>
      <c r="AI674" s="48">
        <v>1399</v>
      </c>
      <c r="AJ674" s="30">
        <v>0.40055499999999999</v>
      </c>
      <c r="AK674" s="175" t="s">
        <v>4</v>
      </c>
      <c r="AL674" s="175" t="s">
        <v>5</v>
      </c>
      <c r="AM674" s="175">
        <v>0</v>
      </c>
      <c r="AN674" s="176">
        <v>32.479999999999997</v>
      </c>
      <c r="AO674" s="48">
        <v>2308</v>
      </c>
      <c r="AP674" s="177" t="s">
        <v>18</v>
      </c>
    </row>
    <row r="675" spans="2:42" x14ac:dyDescent="0.25">
      <c r="B675" s="48">
        <v>1976</v>
      </c>
      <c r="C675" s="30">
        <v>1.606816</v>
      </c>
      <c r="D675" s="175">
        <v>0</v>
      </c>
      <c r="E675" s="176">
        <v>33.6</v>
      </c>
      <c r="L675" s="48">
        <v>1844</v>
      </c>
      <c r="M675" s="30">
        <v>1.606816</v>
      </c>
      <c r="N675" s="175">
        <v>0</v>
      </c>
      <c r="O675" s="176">
        <v>33.6</v>
      </c>
      <c r="Q675" s="48">
        <v>672</v>
      </c>
      <c r="R675" s="30">
        <v>0.25273099999999998</v>
      </c>
      <c r="S675" s="175" t="s">
        <v>4</v>
      </c>
      <c r="T675" s="175" t="s">
        <v>5</v>
      </c>
      <c r="U675" s="175">
        <v>4</v>
      </c>
      <c r="V675" s="176">
        <v>2.4500000000000002</v>
      </c>
      <c r="W675" s="48">
        <v>4041</v>
      </c>
      <c r="X675" s="177" t="s">
        <v>19</v>
      </c>
      <c r="AI675" s="48">
        <v>1402</v>
      </c>
      <c r="AJ675" s="30">
        <v>0.84794199999999997</v>
      </c>
      <c r="AK675" s="175" t="s">
        <v>4</v>
      </c>
      <c r="AL675" s="175" t="s">
        <v>5</v>
      </c>
      <c r="AM675" s="175">
        <v>0</v>
      </c>
      <c r="AN675" s="176">
        <v>42.82</v>
      </c>
      <c r="AO675" s="48">
        <v>2315</v>
      </c>
      <c r="AP675" s="177" t="s">
        <v>18</v>
      </c>
    </row>
    <row r="676" spans="2:42" x14ac:dyDescent="0.25">
      <c r="B676" s="48">
        <v>1981</v>
      </c>
      <c r="C676" s="30">
        <v>0.898949</v>
      </c>
      <c r="D676" s="175">
        <v>0</v>
      </c>
      <c r="E676" s="176">
        <v>32.75</v>
      </c>
      <c r="L676" s="48">
        <v>1849</v>
      </c>
      <c r="M676" s="30">
        <v>0.898949</v>
      </c>
      <c r="N676" s="175">
        <v>0</v>
      </c>
      <c r="O676" s="176">
        <v>32.75</v>
      </c>
      <c r="Q676" s="48">
        <v>673</v>
      </c>
      <c r="R676" s="30">
        <v>0.38367899999999999</v>
      </c>
      <c r="S676" s="175" t="s">
        <v>4</v>
      </c>
      <c r="T676" s="175" t="s">
        <v>5</v>
      </c>
      <c r="U676" s="175">
        <v>4</v>
      </c>
      <c r="V676" s="176">
        <v>154.69</v>
      </c>
      <c r="W676" s="48">
        <v>4046</v>
      </c>
      <c r="X676" s="177" t="s">
        <v>19</v>
      </c>
      <c r="AI676" s="48">
        <v>1405</v>
      </c>
      <c r="AJ676" s="30">
        <v>0.96539699999999995</v>
      </c>
      <c r="AK676" s="175" t="s">
        <v>9</v>
      </c>
      <c r="AL676" s="175" t="s">
        <v>10</v>
      </c>
      <c r="AM676" s="175">
        <v>0</v>
      </c>
      <c r="AN676" s="176">
        <v>40.68</v>
      </c>
      <c r="AO676" s="48">
        <v>2325</v>
      </c>
      <c r="AP676" s="177" t="s">
        <v>18</v>
      </c>
    </row>
    <row r="677" spans="2:42" x14ac:dyDescent="0.25">
      <c r="B677" s="48">
        <v>1984</v>
      </c>
      <c r="C677" s="30">
        <v>1.1431560000000001</v>
      </c>
      <c r="D677" s="175">
        <v>0</v>
      </c>
      <c r="E677" s="176">
        <v>40.56</v>
      </c>
      <c r="L677" s="48">
        <v>1852</v>
      </c>
      <c r="M677" s="30">
        <v>1.1431560000000001</v>
      </c>
      <c r="N677" s="175">
        <v>0</v>
      </c>
      <c r="O677" s="176">
        <v>40.56</v>
      </c>
      <c r="Q677" s="48">
        <v>674</v>
      </c>
      <c r="R677" s="30">
        <v>0.230348</v>
      </c>
      <c r="S677" s="175" t="s">
        <v>4</v>
      </c>
      <c r="T677" s="175" t="s">
        <v>5</v>
      </c>
      <c r="U677" s="175">
        <v>0</v>
      </c>
      <c r="V677" s="176">
        <v>36.4</v>
      </c>
      <c r="W677" s="48">
        <v>4050</v>
      </c>
      <c r="X677" s="177" t="s">
        <v>19</v>
      </c>
      <c r="AI677" s="48">
        <v>1406</v>
      </c>
      <c r="AJ677" s="30">
        <v>0.336005</v>
      </c>
      <c r="AK677" s="175" t="s">
        <v>9</v>
      </c>
      <c r="AL677" s="175" t="s">
        <v>10</v>
      </c>
      <c r="AM677" s="175">
        <v>0</v>
      </c>
      <c r="AN677" s="176">
        <v>37.03</v>
      </c>
      <c r="AO677" s="48">
        <v>2339</v>
      </c>
      <c r="AP677" s="177" t="s">
        <v>18</v>
      </c>
    </row>
    <row r="678" spans="2:42" x14ac:dyDescent="0.25">
      <c r="B678" s="48">
        <v>1986</v>
      </c>
      <c r="C678" s="30">
        <v>0.95776399999999995</v>
      </c>
      <c r="D678" s="175">
        <v>0</v>
      </c>
      <c r="E678" s="176">
        <v>45.57</v>
      </c>
      <c r="L678" s="48">
        <v>1854</v>
      </c>
      <c r="M678" s="30">
        <v>0.95776399999999995</v>
      </c>
      <c r="N678" s="175">
        <v>0</v>
      </c>
      <c r="O678" s="176">
        <v>45.57</v>
      </c>
      <c r="Q678" s="48">
        <v>675</v>
      </c>
      <c r="R678" s="30">
        <v>0.63123700000000005</v>
      </c>
      <c r="S678" s="175" t="s">
        <v>4</v>
      </c>
      <c r="T678" s="175" t="s">
        <v>5</v>
      </c>
      <c r="U678" s="175">
        <v>3</v>
      </c>
      <c r="V678" s="176">
        <v>129.9</v>
      </c>
      <c r="W678" s="48">
        <v>4059</v>
      </c>
      <c r="X678" s="177" t="s">
        <v>19</v>
      </c>
      <c r="AI678" s="48">
        <v>1407</v>
      </c>
      <c r="AJ678" s="30">
        <v>0.42304799999999998</v>
      </c>
      <c r="AK678" s="175" t="s">
        <v>9</v>
      </c>
      <c r="AL678" s="175" t="s">
        <v>10</v>
      </c>
      <c r="AM678" s="175">
        <v>0</v>
      </c>
      <c r="AN678" s="176">
        <v>42.63</v>
      </c>
      <c r="AO678" s="48">
        <v>2351</v>
      </c>
      <c r="AP678" s="177" t="s">
        <v>18</v>
      </c>
    </row>
    <row r="679" spans="2:42" x14ac:dyDescent="0.25">
      <c r="B679" s="48">
        <v>1991</v>
      </c>
      <c r="C679" s="30">
        <v>1.029544</v>
      </c>
      <c r="D679" s="175">
        <v>0</v>
      </c>
      <c r="E679" s="176">
        <v>36.19</v>
      </c>
      <c r="L679" s="48">
        <v>1859</v>
      </c>
      <c r="M679" s="30">
        <v>1.029544</v>
      </c>
      <c r="N679" s="175">
        <v>0</v>
      </c>
      <c r="O679" s="176">
        <v>36.19</v>
      </c>
      <c r="Q679" s="48">
        <v>676</v>
      </c>
      <c r="R679" s="30">
        <v>0.33548299999999998</v>
      </c>
      <c r="S679" s="175" t="s">
        <v>4</v>
      </c>
      <c r="T679" s="175" t="s">
        <v>5</v>
      </c>
      <c r="U679" s="175">
        <v>0</v>
      </c>
      <c r="V679" s="176">
        <v>43.73</v>
      </c>
      <c r="W679" s="48">
        <v>4060</v>
      </c>
      <c r="X679" s="177" t="s">
        <v>19</v>
      </c>
      <c r="AI679" s="48">
        <v>1408</v>
      </c>
      <c r="AJ679" s="30">
        <v>0.28259200000000001</v>
      </c>
      <c r="AK679" s="175" t="s">
        <v>4</v>
      </c>
      <c r="AL679" s="175" t="s">
        <v>5</v>
      </c>
      <c r="AM679" s="175">
        <v>0</v>
      </c>
      <c r="AN679" s="176">
        <v>38.159999999999997</v>
      </c>
      <c r="AO679" s="48">
        <v>2359</v>
      </c>
      <c r="AP679" s="177" t="s">
        <v>18</v>
      </c>
    </row>
    <row r="680" spans="2:42" x14ac:dyDescent="0.25">
      <c r="B680" s="48">
        <v>1993</v>
      </c>
      <c r="C680" s="30">
        <v>0.63801600000000003</v>
      </c>
      <c r="D680" s="175">
        <v>0</v>
      </c>
      <c r="E680" s="176">
        <v>48.81</v>
      </c>
      <c r="L680" s="48">
        <v>1861</v>
      </c>
      <c r="M680" s="30">
        <v>0.63801600000000003</v>
      </c>
      <c r="N680" s="175">
        <v>0</v>
      </c>
      <c r="O680" s="176">
        <v>48.81</v>
      </c>
      <c r="Q680" s="48">
        <v>677</v>
      </c>
      <c r="R680" s="30">
        <v>0.19667399999999999</v>
      </c>
      <c r="S680" s="175" t="s">
        <v>4</v>
      </c>
      <c r="T680" s="175" t="s">
        <v>5</v>
      </c>
      <c r="U680" s="175">
        <v>3</v>
      </c>
      <c r="V680" s="176">
        <v>134.03</v>
      </c>
      <c r="W680" s="48">
        <v>4064</v>
      </c>
      <c r="X680" s="177" t="s">
        <v>19</v>
      </c>
      <c r="AI680" s="48">
        <v>1412</v>
      </c>
      <c r="AJ680" s="30">
        <v>0.12137000000000001</v>
      </c>
      <c r="AK680" s="175" t="s">
        <v>4</v>
      </c>
      <c r="AL680" s="175" t="s">
        <v>5</v>
      </c>
      <c r="AM680" s="175">
        <v>0</v>
      </c>
      <c r="AN680" s="176">
        <v>30.94</v>
      </c>
      <c r="AO680" s="48">
        <v>2363</v>
      </c>
      <c r="AP680" s="177" t="s">
        <v>18</v>
      </c>
    </row>
    <row r="681" spans="2:42" x14ac:dyDescent="0.25">
      <c r="B681" s="48">
        <v>1995</v>
      </c>
      <c r="C681" s="30">
        <v>2.0550410000000001</v>
      </c>
      <c r="D681" s="175">
        <v>0</v>
      </c>
      <c r="E681" s="176">
        <v>40.5</v>
      </c>
      <c r="L681" s="48">
        <v>1863</v>
      </c>
      <c r="M681" s="30">
        <v>2.0550410000000001</v>
      </c>
      <c r="N681" s="175">
        <v>0</v>
      </c>
      <c r="O681" s="176">
        <v>40.5</v>
      </c>
      <c r="Q681" s="48">
        <v>678</v>
      </c>
      <c r="R681" s="30">
        <v>0.28715299999999999</v>
      </c>
      <c r="S681" s="175" t="s">
        <v>6</v>
      </c>
      <c r="T681" s="175" t="s">
        <v>5</v>
      </c>
      <c r="U681" s="175">
        <v>4</v>
      </c>
      <c r="V681" s="176">
        <v>29.75</v>
      </c>
      <c r="W681" s="48">
        <v>4069</v>
      </c>
      <c r="X681" s="177" t="s">
        <v>19</v>
      </c>
      <c r="AI681" s="48">
        <v>1416</v>
      </c>
      <c r="AJ681" s="30">
        <v>0.479738</v>
      </c>
      <c r="AK681" s="175" t="s">
        <v>4</v>
      </c>
      <c r="AL681" s="175" t="s">
        <v>5</v>
      </c>
      <c r="AM681" s="175">
        <v>0</v>
      </c>
      <c r="AN681" s="176">
        <v>48.58</v>
      </c>
      <c r="AO681" s="48">
        <v>2371</v>
      </c>
      <c r="AP681" s="177" t="s">
        <v>18</v>
      </c>
    </row>
    <row r="682" spans="2:42" x14ac:dyDescent="0.25">
      <c r="B682" s="48">
        <v>1999</v>
      </c>
      <c r="C682" s="30">
        <v>0.69014600000000004</v>
      </c>
      <c r="D682" s="175">
        <v>0</v>
      </c>
      <c r="E682" s="176">
        <v>43.6</v>
      </c>
      <c r="L682" s="48">
        <v>1867</v>
      </c>
      <c r="M682" s="30">
        <v>0.69014600000000004</v>
      </c>
      <c r="N682" s="175">
        <v>0</v>
      </c>
      <c r="O682" s="176">
        <v>43.6</v>
      </c>
      <c r="Q682" s="48">
        <v>679</v>
      </c>
      <c r="R682" s="30">
        <v>0.434421</v>
      </c>
      <c r="S682" s="175" t="s">
        <v>6</v>
      </c>
      <c r="T682" s="175" t="s">
        <v>5</v>
      </c>
      <c r="U682" s="175">
        <v>3</v>
      </c>
      <c r="V682" s="176">
        <v>128.49</v>
      </c>
      <c r="W682" s="48">
        <v>4078</v>
      </c>
      <c r="X682" s="177" t="s">
        <v>19</v>
      </c>
      <c r="AI682" s="48">
        <v>1417</v>
      </c>
      <c r="AJ682" s="30">
        <v>0.54044099999999995</v>
      </c>
      <c r="AK682" s="175" t="s">
        <v>4</v>
      </c>
      <c r="AL682" s="175" t="s">
        <v>5</v>
      </c>
      <c r="AM682" s="175">
        <v>0</v>
      </c>
      <c r="AN682" s="176">
        <v>33.15</v>
      </c>
      <c r="AO682" s="48">
        <v>2378</v>
      </c>
      <c r="AP682" s="177" t="s">
        <v>18</v>
      </c>
    </row>
    <row r="683" spans="2:42" x14ac:dyDescent="0.25">
      <c r="B683" s="48">
        <v>2000</v>
      </c>
      <c r="C683" s="30">
        <v>0.45993299999999998</v>
      </c>
      <c r="D683" s="175">
        <v>0</v>
      </c>
      <c r="E683" s="176">
        <v>47.11</v>
      </c>
      <c r="L683" s="48">
        <v>1868</v>
      </c>
      <c r="M683" s="30">
        <v>0.45993299999999998</v>
      </c>
      <c r="N683" s="175">
        <v>0</v>
      </c>
      <c r="O683" s="176">
        <v>47.11</v>
      </c>
      <c r="Q683" s="48">
        <v>680</v>
      </c>
      <c r="R683" s="30">
        <v>0.71017799999999998</v>
      </c>
      <c r="S683" s="175" t="s">
        <v>4</v>
      </c>
      <c r="T683" s="175" t="s">
        <v>5</v>
      </c>
      <c r="U683" s="175">
        <v>0</v>
      </c>
      <c r="V683" s="176">
        <v>37.659999999999997</v>
      </c>
      <c r="W683" s="48">
        <v>4085</v>
      </c>
      <c r="X683" s="177" t="s">
        <v>19</v>
      </c>
      <c r="AI683" s="48">
        <v>1420</v>
      </c>
      <c r="AJ683" s="30">
        <v>7.9551999999999998E-2</v>
      </c>
      <c r="AK683" s="175" t="s">
        <v>4</v>
      </c>
      <c r="AL683" s="175" t="s">
        <v>5</v>
      </c>
      <c r="AM683" s="175">
        <v>0</v>
      </c>
      <c r="AN683" s="176">
        <v>32.89</v>
      </c>
      <c r="AO683" s="48">
        <v>2384</v>
      </c>
      <c r="AP683" s="177" t="s">
        <v>18</v>
      </c>
    </row>
    <row r="684" spans="2:42" x14ac:dyDescent="0.25">
      <c r="B684" s="48">
        <v>2001</v>
      </c>
      <c r="C684" s="30">
        <v>4.4084849999999998</v>
      </c>
      <c r="D684" s="175">
        <v>0</v>
      </c>
      <c r="E684" s="176">
        <v>41.14</v>
      </c>
      <c r="L684" s="48">
        <v>1869</v>
      </c>
      <c r="M684" s="30">
        <v>4.4084849999999998</v>
      </c>
      <c r="N684" s="175">
        <v>0</v>
      </c>
      <c r="O684" s="176">
        <v>41.14</v>
      </c>
      <c r="Q684" s="48">
        <v>681</v>
      </c>
      <c r="R684" s="30">
        <v>0.24459400000000001</v>
      </c>
      <c r="S684" s="175" t="s">
        <v>4</v>
      </c>
      <c r="T684" s="175" t="s">
        <v>5</v>
      </c>
      <c r="U684" s="175">
        <v>0</v>
      </c>
      <c r="V684" s="176">
        <v>31.25</v>
      </c>
      <c r="W684" s="48">
        <v>4112</v>
      </c>
      <c r="X684" s="177" t="s">
        <v>19</v>
      </c>
      <c r="AI684" s="48">
        <v>1422</v>
      </c>
      <c r="AJ684" s="30">
        <v>0.85202900000000004</v>
      </c>
      <c r="AK684" s="175" t="s">
        <v>4</v>
      </c>
      <c r="AL684" s="175" t="s">
        <v>5</v>
      </c>
      <c r="AM684" s="175">
        <v>0</v>
      </c>
      <c r="AN684" s="176">
        <v>47.65</v>
      </c>
      <c r="AO684" s="48">
        <v>2387</v>
      </c>
      <c r="AP684" s="177" t="s">
        <v>18</v>
      </c>
    </row>
    <row r="685" spans="2:42" x14ac:dyDescent="0.25">
      <c r="B685" s="48">
        <v>2002</v>
      </c>
      <c r="C685" s="30">
        <v>1.7680070000000001</v>
      </c>
      <c r="D685" s="175">
        <v>0</v>
      </c>
      <c r="E685" s="176">
        <v>32.6</v>
      </c>
      <c r="L685" s="48">
        <v>1870</v>
      </c>
      <c r="M685" s="30">
        <v>1.7680070000000001</v>
      </c>
      <c r="N685" s="175">
        <v>0</v>
      </c>
      <c r="O685" s="176">
        <v>32.6</v>
      </c>
      <c r="Q685" s="48">
        <v>682</v>
      </c>
      <c r="R685" s="30">
        <v>0.17713000000000001</v>
      </c>
      <c r="S685" s="175" t="s">
        <v>4</v>
      </c>
      <c r="T685" s="175" t="s">
        <v>5</v>
      </c>
      <c r="U685" s="175">
        <v>2</v>
      </c>
      <c r="V685" s="176">
        <v>103.55</v>
      </c>
      <c r="W685" s="48">
        <v>4118</v>
      </c>
      <c r="X685" s="177" t="s">
        <v>19</v>
      </c>
      <c r="AI685" s="48">
        <v>1424</v>
      </c>
      <c r="AJ685" s="30">
        <v>0.36645699999999998</v>
      </c>
      <c r="AK685" s="175" t="s">
        <v>4</v>
      </c>
      <c r="AL685" s="175" t="s">
        <v>5</v>
      </c>
      <c r="AM685" s="175">
        <v>0</v>
      </c>
      <c r="AN685" s="176">
        <v>44.36</v>
      </c>
      <c r="AO685" s="48">
        <v>2391</v>
      </c>
      <c r="AP685" s="177" t="s">
        <v>18</v>
      </c>
    </row>
    <row r="686" spans="2:42" x14ac:dyDescent="0.25">
      <c r="B686" s="48">
        <v>2004</v>
      </c>
      <c r="C686" s="30">
        <v>3.000804</v>
      </c>
      <c r="D686" s="175">
        <v>0</v>
      </c>
      <c r="E686" s="176">
        <v>43.8</v>
      </c>
      <c r="L686" s="48">
        <v>1872</v>
      </c>
      <c r="M686" s="30">
        <v>3.000804</v>
      </c>
      <c r="N686" s="175">
        <v>0</v>
      </c>
      <c r="O686" s="176">
        <v>43.8</v>
      </c>
      <c r="Q686" s="48">
        <v>683</v>
      </c>
      <c r="R686" s="30">
        <v>0.17904500000000001</v>
      </c>
      <c r="S686" s="175" t="s">
        <v>4</v>
      </c>
      <c r="T686" s="175" t="s">
        <v>5</v>
      </c>
      <c r="U686" s="175">
        <v>0</v>
      </c>
      <c r="V686" s="176">
        <v>36.46</v>
      </c>
      <c r="W686" s="48">
        <v>4119</v>
      </c>
      <c r="X686" s="177" t="s">
        <v>19</v>
      </c>
      <c r="AI686" s="48">
        <v>1425</v>
      </c>
      <c r="AJ686" s="30">
        <v>0.79672799999999999</v>
      </c>
      <c r="AK686" s="175" t="s">
        <v>9</v>
      </c>
      <c r="AL686" s="175" t="s">
        <v>10</v>
      </c>
      <c r="AM686" s="175">
        <v>0</v>
      </c>
      <c r="AN686" s="176">
        <v>44.42</v>
      </c>
      <c r="AO686" s="48">
        <v>2401</v>
      </c>
      <c r="AP686" s="177" t="s">
        <v>18</v>
      </c>
    </row>
    <row r="687" spans="2:42" x14ac:dyDescent="0.25">
      <c r="B687" s="48">
        <v>2006</v>
      </c>
      <c r="C687" s="30">
        <v>2.94102</v>
      </c>
      <c r="D687" s="175">
        <v>0</v>
      </c>
      <c r="E687" s="176">
        <v>42.29</v>
      </c>
      <c r="L687" s="48">
        <v>1874</v>
      </c>
      <c r="M687" s="30">
        <v>2.94102</v>
      </c>
      <c r="N687" s="175">
        <v>0</v>
      </c>
      <c r="O687" s="176">
        <v>42.29</v>
      </c>
      <c r="Q687" s="48">
        <v>684</v>
      </c>
      <c r="R687" s="30">
        <v>0.144732</v>
      </c>
      <c r="S687" s="175" t="s">
        <v>4</v>
      </c>
      <c r="T687" s="175" t="s">
        <v>5</v>
      </c>
      <c r="U687" s="175">
        <v>4</v>
      </c>
      <c r="V687" s="176">
        <v>147.01</v>
      </c>
      <c r="W687" s="48">
        <v>4122</v>
      </c>
      <c r="X687" s="177" t="s">
        <v>19</v>
      </c>
      <c r="AI687" s="48">
        <v>1426</v>
      </c>
      <c r="AJ687" s="30">
        <v>0.70281400000000005</v>
      </c>
      <c r="AK687" s="175" t="s">
        <v>6</v>
      </c>
      <c r="AL687" s="175" t="s">
        <v>5</v>
      </c>
      <c r="AM687" s="175">
        <v>0</v>
      </c>
      <c r="AN687" s="176">
        <v>41.91</v>
      </c>
      <c r="AO687" s="48">
        <v>2404</v>
      </c>
      <c r="AP687" s="177" t="s">
        <v>18</v>
      </c>
    </row>
    <row r="688" spans="2:42" x14ac:dyDescent="0.25">
      <c r="B688" s="48">
        <v>2008</v>
      </c>
      <c r="C688" s="30">
        <v>0.89066599999999996</v>
      </c>
      <c r="D688" s="175">
        <v>0</v>
      </c>
      <c r="E688" s="176">
        <v>43.55</v>
      </c>
      <c r="L688" s="48">
        <v>1876</v>
      </c>
      <c r="M688" s="30">
        <v>0.89066599999999996</v>
      </c>
      <c r="N688" s="175">
        <v>0</v>
      </c>
      <c r="O688" s="176">
        <v>43.55</v>
      </c>
      <c r="Q688" s="48">
        <v>685</v>
      </c>
      <c r="R688" s="30">
        <v>0.54042599999999996</v>
      </c>
      <c r="S688" s="175" t="s">
        <v>4</v>
      </c>
      <c r="T688" s="175" t="s">
        <v>5</v>
      </c>
      <c r="U688" s="175">
        <v>0</v>
      </c>
      <c r="V688" s="176">
        <v>47.23</v>
      </c>
      <c r="W688" s="48">
        <v>4137</v>
      </c>
      <c r="X688" s="177" t="s">
        <v>19</v>
      </c>
      <c r="AI688" s="48">
        <v>1430</v>
      </c>
      <c r="AJ688" s="30">
        <v>0.318166</v>
      </c>
      <c r="AK688" s="175" t="s">
        <v>6</v>
      </c>
      <c r="AL688" s="175" t="s">
        <v>5</v>
      </c>
      <c r="AM688" s="175">
        <v>0</v>
      </c>
      <c r="AN688" s="176">
        <v>30.8</v>
      </c>
      <c r="AO688" s="48">
        <v>2419</v>
      </c>
      <c r="AP688" s="177" t="s">
        <v>18</v>
      </c>
    </row>
    <row r="689" spans="2:42" x14ac:dyDescent="0.25">
      <c r="B689" s="48">
        <v>2012</v>
      </c>
      <c r="C689" s="30">
        <v>0.27786</v>
      </c>
      <c r="D689" s="175">
        <v>0</v>
      </c>
      <c r="E689" s="176">
        <v>36.869999999999997</v>
      </c>
      <c r="L689" s="48">
        <v>1880</v>
      </c>
      <c r="M689" s="30">
        <v>0.27786</v>
      </c>
      <c r="N689" s="175">
        <v>0</v>
      </c>
      <c r="O689" s="176">
        <v>36.869999999999997</v>
      </c>
      <c r="Q689" s="48">
        <v>686</v>
      </c>
      <c r="R689" s="30">
        <v>0.32792199999999999</v>
      </c>
      <c r="S689" s="175" t="s">
        <v>4</v>
      </c>
      <c r="T689" s="175" t="s">
        <v>5</v>
      </c>
      <c r="U689" s="175">
        <v>3</v>
      </c>
      <c r="V689" s="176">
        <v>131.74</v>
      </c>
      <c r="W689" s="48">
        <v>4141</v>
      </c>
      <c r="X689" s="177" t="s">
        <v>19</v>
      </c>
      <c r="AI689" s="48">
        <v>1432</v>
      </c>
      <c r="AJ689" s="30">
        <v>0.15692900000000001</v>
      </c>
      <c r="AK689" s="175" t="s">
        <v>4</v>
      </c>
      <c r="AL689" s="175" t="s">
        <v>5</v>
      </c>
      <c r="AM689" s="175">
        <v>0</v>
      </c>
      <c r="AN689" s="176">
        <v>44.04</v>
      </c>
      <c r="AO689" s="48">
        <v>2421</v>
      </c>
      <c r="AP689" s="177" t="s">
        <v>18</v>
      </c>
    </row>
    <row r="690" spans="2:42" x14ac:dyDescent="0.25">
      <c r="B690" s="48">
        <v>2013</v>
      </c>
      <c r="C690" s="30">
        <v>1.603961</v>
      </c>
      <c r="D690" s="175">
        <v>0</v>
      </c>
      <c r="E690" s="176">
        <v>40.049999999999997</v>
      </c>
      <c r="L690" s="48">
        <v>1881</v>
      </c>
      <c r="M690" s="30">
        <v>1.603961</v>
      </c>
      <c r="N690" s="175">
        <v>0</v>
      </c>
      <c r="O690" s="176">
        <v>40.049999999999997</v>
      </c>
      <c r="Q690" s="48">
        <v>687</v>
      </c>
      <c r="R690" s="30">
        <v>0.119242</v>
      </c>
      <c r="S690" s="175" t="s">
        <v>4</v>
      </c>
      <c r="T690" s="175" t="s">
        <v>5</v>
      </c>
      <c r="U690" s="175">
        <v>3</v>
      </c>
      <c r="V690" s="176">
        <v>133.84</v>
      </c>
      <c r="W690" s="48">
        <v>4145</v>
      </c>
      <c r="X690" s="177" t="s">
        <v>19</v>
      </c>
      <c r="AI690" s="48">
        <v>1436</v>
      </c>
      <c r="AJ690" s="30">
        <v>0.251363</v>
      </c>
      <c r="AK690" s="175" t="s">
        <v>4</v>
      </c>
      <c r="AL690" s="175" t="s">
        <v>5</v>
      </c>
      <c r="AM690" s="175">
        <v>0</v>
      </c>
      <c r="AN690" s="176">
        <v>34.32</v>
      </c>
      <c r="AO690" s="48">
        <v>2426</v>
      </c>
      <c r="AP690" s="177" t="s">
        <v>18</v>
      </c>
    </row>
    <row r="691" spans="2:42" x14ac:dyDescent="0.25">
      <c r="B691" s="48">
        <v>2018</v>
      </c>
      <c r="C691" s="30">
        <v>0.71811499999999995</v>
      </c>
      <c r="D691" s="175">
        <v>0</v>
      </c>
      <c r="E691" s="176">
        <v>40.06</v>
      </c>
      <c r="L691" s="48">
        <v>1886</v>
      </c>
      <c r="M691" s="30">
        <v>0.71811499999999995</v>
      </c>
      <c r="N691" s="175">
        <v>0</v>
      </c>
      <c r="O691" s="176">
        <v>40.06</v>
      </c>
      <c r="Q691" s="48">
        <v>688</v>
      </c>
      <c r="R691" s="30">
        <v>0.339642</v>
      </c>
      <c r="S691" s="175" t="s">
        <v>4</v>
      </c>
      <c r="T691" s="175" t="s">
        <v>5</v>
      </c>
      <c r="U691" s="175">
        <v>0</v>
      </c>
      <c r="V691" s="176">
        <v>37.04</v>
      </c>
      <c r="W691" s="48">
        <v>4151</v>
      </c>
      <c r="X691" s="177" t="s">
        <v>19</v>
      </c>
      <c r="AI691" s="48">
        <v>1437</v>
      </c>
      <c r="AJ691" s="30">
        <v>0.24630199999999999</v>
      </c>
      <c r="AK691" s="175" t="s">
        <v>4</v>
      </c>
      <c r="AL691" s="175" t="s">
        <v>5</v>
      </c>
      <c r="AM691" s="175">
        <v>0</v>
      </c>
      <c r="AN691" s="176">
        <v>44.33</v>
      </c>
      <c r="AO691" s="48">
        <v>2432</v>
      </c>
      <c r="AP691" s="177" t="s">
        <v>18</v>
      </c>
    </row>
    <row r="692" spans="2:42" x14ac:dyDescent="0.25">
      <c r="B692" s="48">
        <v>2019</v>
      </c>
      <c r="C692" s="30">
        <v>1.3148880000000001</v>
      </c>
      <c r="D692" s="175">
        <v>0</v>
      </c>
      <c r="E692" s="176">
        <v>36.840000000000003</v>
      </c>
      <c r="L692" s="48">
        <v>1887</v>
      </c>
      <c r="M692" s="30">
        <v>1.3148880000000001</v>
      </c>
      <c r="N692" s="175">
        <v>0</v>
      </c>
      <c r="O692" s="176">
        <v>36.840000000000003</v>
      </c>
      <c r="Q692" s="48">
        <v>689</v>
      </c>
      <c r="R692" s="30">
        <v>0.533107</v>
      </c>
      <c r="S692" s="175" t="s">
        <v>4</v>
      </c>
      <c r="T692" s="175" t="s">
        <v>5</v>
      </c>
      <c r="U692" s="175">
        <v>0</v>
      </c>
      <c r="V692" s="176">
        <v>40.270000000000003</v>
      </c>
      <c r="W692" s="48">
        <v>4156</v>
      </c>
      <c r="X692" s="177" t="s">
        <v>19</v>
      </c>
      <c r="AI692" s="48">
        <v>1439</v>
      </c>
      <c r="AJ692" s="30">
        <v>0.27686699999999997</v>
      </c>
      <c r="AK692" s="175" t="s">
        <v>4</v>
      </c>
      <c r="AL692" s="175" t="s">
        <v>5</v>
      </c>
      <c r="AM692" s="175">
        <v>0</v>
      </c>
      <c r="AN692" s="176">
        <v>38.46</v>
      </c>
      <c r="AO692" s="48">
        <v>2434</v>
      </c>
      <c r="AP692" s="177" t="s">
        <v>18</v>
      </c>
    </row>
    <row r="693" spans="2:42" x14ac:dyDescent="0.25">
      <c r="B693" s="48">
        <v>2022</v>
      </c>
      <c r="C693" s="30">
        <v>1.1521950000000001</v>
      </c>
      <c r="D693" s="175">
        <v>0</v>
      </c>
      <c r="E693" s="176">
        <v>38.81</v>
      </c>
      <c r="L693" s="48">
        <v>1890</v>
      </c>
      <c r="M693" s="30">
        <v>1.1521950000000001</v>
      </c>
      <c r="N693" s="175">
        <v>0</v>
      </c>
      <c r="O693" s="176">
        <v>38.81</v>
      </c>
      <c r="Q693" s="48">
        <v>690</v>
      </c>
      <c r="R693" s="30">
        <v>0.34421400000000002</v>
      </c>
      <c r="S693" s="175" t="s">
        <v>6</v>
      </c>
      <c r="T693" s="175" t="s">
        <v>5</v>
      </c>
      <c r="U693" s="175">
        <v>0</v>
      </c>
      <c r="V693" s="176">
        <v>35.950000000000003</v>
      </c>
      <c r="W693" s="48">
        <v>4157</v>
      </c>
      <c r="X693" s="177" t="s">
        <v>19</v>
      </c>
      <c r="AI693" s="48">
        <v>1441</v>
      </c>
      <c r="AJ693" s="30">
        <v>0.68888700000000003</v>
      </c>
      <c r="AK693" s="175" t="s">
        <v>9</v>
      </c>
      <c r="AL693" s="175" t="s">
        <v>10</v>
      </c>
      <c r="AM693" s="175">
        <v>0</v>
      </c>
      <c r="AN693" s="176">
        <v>35.69</v>
      </c>
      <c r="AO693" s="48">
        <v>2436</v>
      </c>
      <c r="AP693" s="177" t="s">
        <v>18</v>
      </c>
    </row>
    <row r="694" spans="2:42" x14ac:dyDescent="0.25">
      <c r="B694" s="48">
        <v>2023</v>
      </c>
      <c r="C694" s="30">
        <v>0.60975400000000002</v>
      </c>
      <c r="D694" s="175">
        <v>0</v>
      </c>
      <c r="E694" s="176">
        <v>43.01</v>
      </c>
      <c r="L694" s="48">
        <v>1891</v>
      </c>
      <c r="M694" s="30">
        <v>0.60975400000000002</v>
      </c>
      <c r="N694" s="175">
        <v>0</v>
      </c>
      <c r="O694" s="176">
        <v>43.01</v>
      </c>
      <c r="Q694" s="48">
        <v>691</v>
      </c>
      <c r="R694" s="30">
        <v>0.32154100000000002</v>
      </c>
      <c r="S694" s="175" t="s">
        <v>4</v>
      </c>
      <c r="T694" s="175" t="s">
        <v>5</v>
      </c>
      <c r="U694" s="175">
        <v>2</v>
      </c>
      <c r="V694" s="176">
        <v>110.23</v>
      </c>
      <c r="W694" s="48">
        <v>4158</v>
      </c>
      <c r="X694" s="177" t="s">
        <v>19</v>
      </c>
      <c r="AI694" s="48">
        <v>1443</v>
      </c>
      <c r="AJ694" s="30">
        <v>0.23105500000000001</v>
      </c>
      <c r="AK694" s="175" t="s">
        <v>4</v>
      </c>
      <c r="AL694" s="175" t="s">
        <v>5</v>
      </c>
      <c r="AM694" s="175">
        <v>0</v>
      </c>
      <c r="AN694" s="176">
        <v>40.29</v>
      </c>
      <c r="AO694" s="48">
        <v>2445</v>
      </c>
      <c r="AP694" s="177" t="s">
        <v>18</v>
      </c>
    </row>
    <row r="695" spans="2:42" x14ac:dyDescent="0.25">
      <c r="B695" s="48">
        <v>2027</v>
      </c>
      <c r="C695" s="30">
        <v>0.57769800000000004</v>
      </c>
      <c r="D695" s="175">
        <v>0</v>
      </c>
      <c r="E695" s="176">
        <v>42.33</v>
      </c>
      <c r="L695" s="48">
        <v>1895</v>
      </c>
      <c r="M695" s="30">
        <v>0.57769800000000004</v>
      </c>
      <c r="N695" s="175">
        <v>0</v>
      </c>
      <c r="O695" s="176">
        <v>42.33</v>
      </c>
      <c r="Q695" s="48">
        <v>692</v>
      </c>
      <c r="R695" s="30">
        <v>0.37622</v>
      </c>
      <c r="S695" s="175" t="s">
        <v>6</v>
      </c>
      <c r="T695" s="175" t="s">
        <v>5</v>
      </c>
      <c r="U695" s="175">
        <v>0</v>
      </c>
      <c r="V695" s="176">
        <v>36.86</v>
      </c>
      <c r="W695" s="48">
        <v>4161</v>
      </c>
      <c r="X695" s="177" t="s">
        <v>19</v>
      </c>
      <c r="AI695" s="48">
        <v>1445</v>
      </c>
      <c r="AJ695" s="30">
        <v>9.5318E-2</v>
      </c>
      <c r="AK695" s="175" t="s">
        <v>4</v>
      </c>
      <c r="AL695" s="175" t="s">
        <v>5</v>
      </c>
      <c r="AM695" s="175">
        <v>0</v>
      </c>
      <c r="AN695" s="176">
        <v>45</v>
      </c>
      <c r="AO695" s="48">
        <v>2455</v>
      </c>
      <c r="AP695" s="177" t="s">
        <v>18</v>
      </c>
    </row>
    <row r="696" spans="2:42" x14ac:dyDescent="0.25">
      <c r="B696" s="48">
        <v>2028</v>
      </c>
      <c r="C696" s="30">
        <v>2.5291399999999999</v>
      </c>
      <c r="D696" s="175">
        <v>0</v>
      </c>
      <c r="E696" s="176">
        <v>39.31</v>
      </c>
      <c r="L696" s="48">
        <v>1896</v>
      </c>
      <c r="M696" s="30">
        <v>2.5291399999999999</v>
      </c>
      <c r="N696" s="175">
        <v>0</v>
      </c>
      <c r="O696" s="176">
        <v>39.31</v>
      </c>
      <c r="Q696" s="48">
        <v>693</v>
      </c>
      <c r="R696" s="30">
        <v>0.58084499999999994</v>
      </c>
      <c r="S696" s="175" t="s">
        <v>4</v>
      </c>
      <c r="T696" s="175" t="s">
        <v>5</v>
      </c>
      <c r="U696" s="175">
        <v>2</v>
      </c>
      <c r="V696" s="176">
        <v>115.96</v>
      </c>
      <c r="W696" s="48">
        <v>4169</v>
      </c>
      <c r="X696" s="177" t="s">
        <v>19</v>
      </c>
      <c r="AI696" s="48">
        <v>1448</v>
      </c>
      <c r="AJ696" s="30">
        <v>0.32568799999999998</v>
      </c>
      <c r="AK696" s="175" t="s">
        <v>4</v>
      </c>
      <c r="AL696" s="175" t="s">
        <v>5</v>
      </c>
      <c r="AM696" s="175">
        <v>0</v>
      </c>
      <c r="AN696" s="176">
        <v>42.64</v>
      </c>
      <c r="AO696" s="48">
        <v>2460</v>
      </c>
      <c r="AP696" s="177" t="s">
        <v>18</v>
      </c>
    </row>
    <row r="697" spans="2:42" x14ac:dyDescent="0.25">
      <c r="B697" s="48">
        <v>2030</v>
      </c>
      <c r="C697" s="30">
        <v>0.19575400000000001</v>
      </c>
      <c r="D697" s="175">
        <v>0</v>
      </c>
      <c r="E697" s="176">
        <v>33.840000000000003</v>
      </c>
      <c r="L697" s="48">
        <v>1898</v>
      </c>
      <c r="M697" s="30">
        <v>0.19575400000000001</v>
      </c>
      <c r="N697" s="175">
        <v>0</v>
      </c>
      <c r="O697" s="176">
        <v>33.840000000000003</v>
      </c>
      <c r="Q697" s="48">
        <v>694</v>
      </c>
      <c r="R697" s="30">
        <v>0.18739700000000001</v>
      </c>
      <c r="S697" s="175" t="s">
        <v>4</v>
      </c>
      <c r="T697" s="175" t="s">
        <v>5</v>
      </c>
      <c r="U697" s="175">
        <v>0</v>
      </c>
      <c r="V697" s="176">
        <v>34.520000000000003</v>
      </c>
      <c r="W697" s="48">
        <v>4176</v>
      </c>
      <c r="X697" s="177" t="s">
        <v>19</v>
      </c>
      <c r="AI697" s="48">
        <v>1455</v>
      </c>
      <c r="AJ697" s="30">
        <v>1.0582389999999999</v>
      </c>
      <c r="AK697" s="175" t="s">
        <v>4</v>
      </c>
      <c r="AL697" s="175" t="s">
        <v>5</v>
      </c>
      <c r="AM697" s="175">
        <v>0</v>
      </c>
      <c r="AN697" s="176">
        <v>38.75</v>
      </c>
      <c r="AO697" s="48">
        <v>2466</v>
      </c>
      <c r="AP697" s="177" t="s">
        <v>18</v>
      </c>
    </row>
    <row r="698" spans="2:42" x14ac:dyDescent="0.25">
      <c r="B698" s="48">
        <v>2033</v>
      </c>
      <c r="C698" s="30">
        <v>0.67371199999999998</v>
      </c>
      <c r="D698" s="175">
        <v>0</v>
      </c>
      <c r="E698" s="176">
        <v>43.19</v>
      </c>
      <c r="L698" s="48">
        <v>1901</v>
      </c>
      <c r="M698" s="30">
        <v>0.67371199999999998</v>
      </c>
      <c r="N698" s="175">
        <v>0</v>
      </c>
      <c r="O698" s="176">
        <v>43.19</v>
      </c>
      <c r="Q698" s="48">
        <v>695</v>
      </c>
      <c r="R698" s="30">
        <v>0.43351800000000001</v>
      </c>
      <c r="S698" s="175" t="s">
        <v>4</v>
      </c>
      <c r="T698" s="175" t="s">
        <v>5</v>
      </c>
      <c r="U698" s="175">
        <v>0</v>
      </c>
      <c r="V698" s="176">
        <v>40.5</v>
      </c>
      <c r="W698" s="48">
        <v>4181</v>
      </c>
      <c r="X698" s="177" t="s">
        <v>19</v>
      </c>
      <c r="AI698" s="48">
        <v>1456</v>
      </c>
      <c r="AJ698" s="30">
        <v>0.229211</v>
      </c>
      <c r="AK698" s="175" t="s">
        <v>4</v>
      </c>
      <c r="AL698" s="175" t="s">
        <v>5</v>
      </c>
      <c r="AM698" s="175">
        <v>0</v>
      </c>
      <c r="AN698" s="176">
        <v>49.16</v>
      </c>
      <c r="AO698" s="48">
        <v>2469</v>
      </c>
      <c r="AP698" s="177" t="s">
        <v>18</v>
      </c>
    </row>
    <row r="699" spans="2:42" x14ac:dyDescent="0.25">
      <c r="B699" s="48">
        <v>2034</v>
      </c>
      <c r="C699" s="30">
        <v>2.768659</v>
      </c>
      <c r="D699" s="175">
        <v>0</v>
      </c>
      <c r="E699" s="176">
        <v>37.82</v>
      </c>
      <c r="L699" s="48">
        <v>1902</v>
      </c>
      <c r="M699" s="30">
        <v>2.768659</v>
      </c>
      <c r="N699" s="175">
        <v>0</v>
      </c>
      <c r="O699" s="176">
        <v>37.82</v>
      </c>
      <c r="Q699" s="48">
        <v>696</v>
      </c>
      <c r="R699" s="30">
        <v>0.19526399999999999</v>
      </c>
      <c r="S699" s="175" t="s">
        <v>4</v>
      </c>
      <c r="T699" s="175" t="s">
        <v>5</v>
      </c>
      <c r="U699" s="175">
        <v>1</v>
      </c>
      <c r="V699" s="176">
        <v>91.47</v>
      </c>
      <c r="W699" s="48">
        <v>4182</v>
      </c>
      <c r="X699" s="177" t="s">
        <v>19</v>
      </c>
      <c r="AI699" s="48">
        <v>1460</v>
      </c>
      <c r="AJ699" s="30">
        <v>0.106362</v>
      </c>
      <c r="AK699" s="175" t="s">
        <v>4</v>
      </c>
      <c r="AL699" s="175" t="s">
        <v>5</v>
      </c>
      <c r="AM699" s="175">
        <v>0</v>
      </c>
      <c r="AN699" s="176">
        <v>44.09</v>
      </c>
      <c r="AO699" s="48">
        <v>2478</v>
      </c>
      <c r="AP699" s="177" t="s">
        <v>18</v>
      </c>
    </row>
    <row r="700" spans="2:42" x14ac:dyDescent="0.25">
      <c r="B700" s="48">
        <v>2040</v>
      </c>
      <c r="C700" s="30">
        <v>3.657168</v>
      </c>
      <c r="D700" s="175">
        <v>0</v>
      </c>
      <c r="E700" s="176">
        <v>39.840000000000003</v>
      </c>
      <c r="L700" s="48">
        <v>1908</v>
      </c>
      <c r="M700" s="30">
        <v>3.657168</v>
      </c>
      <c r="N700" s="175">
        <v>0</v>
      </c>
      <c r="O700" s="176">
        <v>39.840000000000003</v>
      </c>
      <c r="Q700" s="48">
        <v>697</v>
      </c>
      <c r="R700" s="30">
        <v>0.44462400000000002</v>
      </c>
      <c r="S700" s="175" t="s">
        <v>4</v>
      </c>
      <c r="T700" s="175" t="s">
        <v>5</v>
      </c>
      <c r="U700" s="175">
        <v>0</v>
      </c>
      <c r="V700" s="176">
        <v>39.6</v>
      </c>
      <c r="W700" s="48">
        <v>4198</v>
      </c>
      <c r="X700" s="177" t="s">
        <v>19</v>
      </c>
      <c r="AI700" s="48">
        <v>1462</v>
      </c>
      <c r="AJ700" s="30">
        <v>0.24976300000000001</v>
      </c>
      <c r="AK700" s="175" t="s">
        <v>4</v>
      </c>
      <c r="AL700" s="175" t="s">
        <v>5</v>
      </c>
      <c r="AM700" s="175">
        <v>0</v>
      </c>
      <c r="AN700" s="176">
        <v>40.65</v>
      </c>
      <c r="AO700" s="48">
        <v>2486</v>
      </c>
      <c r="AP700" s="177" t="s">
        <v>18</v>
      </c>
    </row>
    <row r="701" spans="2:42" x14ac:dyDescent="0.25">
      <c r="B701" s="48">
        <v>2041</v>
      </c>
      <c r="C701" s="30">
        <v>1.4819599999999999</v>
      </c>
      <c r="D701" s="175">
        <v>0</v>
      </c>
      <c r="E701" s="176">
        <v>35.89</v>
      </c>
      <c r="L701" s="48">
        <v>1909</v>
      </c>
      <c r="M701" s="30">
        <v>1.4819599999999999</v>
      </c>
      <c r="N701" s="175">
        <v>0</v>
      </c>
      <c r="O701" s="176">
        <v>35.89</v>
      </c>
      <c r="Q701" s="48">
        <v>698</v>
      </c>
      <c r="R701" s="30">
        <v>0.42189500000000002</v>
      </c>
      <c r="S701" s="175" t="s">
        <v>4</v>
      </c>
      <c r="T701" s="175" t="s">
        <v>5</v>
      </c>
      <c r="U701" s="175">
        <v>3</v>
      </c>
      <c r="V701" s="176">
        <v>133.88999999999999</v>
      </c>
      <c r="W701" s="48">
        <v>4200</v>
      </c>
      <c r="X701" s="177" t="s">
        <v>19</v>
      </c>
      <c r="AI701" s="48">
        <v>1465</v>
      </c>
      <c r="AJ701" s="30">
        <v>0.32972400000000002</v>
      </c>
      <c r="AK701" s="175" t="s">
        <v>4</v>
      </c>
      <c r="AL701" s="175" t="s">
        <v>5</v>
      </c>
      <c r="AM701" s="175">
        <v>0</v>
      </c>
      <c r="AN701" s="176">
        <v>45.01</v>
      </c>
      <c r="AO701" s="48">
        <v>2492</v>
      </c>
      <c r="AP701" s="177" t="s">
        <v>18</v>
      </c>
    </row>
    <row r="702" spans="2:42" x14ac:dyDescent="0.25">
      <c r="B702" s="48">
        <v>2043</v>
      </c>
      <c r="C702" s="30">
        <v>1.1286849999999999</v>
      </c>
      <c r="D702" s="175">
        <v>0</v>
      </c>
      <c r="E702" s="176">
        <v>30.76</v>
      </c>
      <c r="L702" s="48">
        <v>1911</v>
      </c>
      <c r="M702" s="30">
        <v>1.1286849999999999</v>
      </c>
      <c r="N702" s="175">
        <v>0</v>
      </c>
      <c r="O702" s="176">
        <v>30.76</v>
      </c>
      <c r="Q702" s="48">
        <v>699</v>
      </c>
      <c r="R702" s="30">
        <v>0.21607999999999999</v>
      </c>
      <c r="S702" s="175" t="s">
        <v>12</v>
      </c>
      <c r="T702" s="175" t="s">
        <v>13</v>
      </c>
      <c r="U702" s="175">
        <v>0</v>
      </c>
      <c r="V702" s="176">
        <v>36.1</v>
      </c>
      <c r="W702" s="48">
        <v>4201</v>
      </c>
      <c r="X702" s="177" t="s">
        <v>19</v>
      </c>
      <c r="AI702" s="48">
        <v>1467</v>
      </c>
      <c r="AJ702" s="30">
        <v>0.27228200000000002</v>
      </c>
      <c r="AK702" s="175" t="s">
        <v>4</v>
      </c>
      <c r="AL702" s="175" t="s">
        <v>5</v>
      </c>
      <c r="AM702" s="175">
        <v>0</v>
      </c>
      <c r="AN702" s="176">
        <v>37.090000000000003</v>
      </c>
      <c r="AO702" s="48">
        <v>2493</v>
      </c>
      <c r="AP702" s="177" t="s">
        <v>18</v>
      </c>
    </row>
    <row r="703" spans="2:42" x14ac:dyDescent="0.25">
      <c r="B703" s="48">
        <v>2044</v>
      </c>
      <c r="C703" s="30">
        <v>1.717881</v>
      </c>
      <c r="D703" s="175">
        <v>0</v>
      </c>
      <c r="E703" s="176">
        <v>49.52</v>
      </c>
      <c r="L703" s="48">
        <v>1912</v>
      </c>
      <c r="M703" s="30">
        <v>1.717881</v>
      </c>
      <c r="N703" s="175">
        <v>0</v>
      </c>
      <c r="O703" s="176">
        <v>49.52</v>
      </c>
      <c r="Q703" s="48">
        <v>700</v>
      </c>
      <c r="R703" s="30">
        <v>0.60122100000000001</v>
      </c>
      <c r="S703" s="175" t="s">
        <v>6</v>
      </c>
      <c r="T703" s="175" t="s">
        <v>5</v>
      </c>
      <c r="U703" s="175">
        <v>0</v>
      </c>
      <c r="V703" s="176">
        <v>43.54</v>
      </c>
      <c r="W703" s="48">
        <v>4204</v>
      </c>
      <c r="X703" s="177" t="s">
        <v>19</v>
      </c>
      <c r="AI703" s="48">
        <v>1470</v>
      </c>
      <c r="AJ703" s="30">
        <v>0.57769800000000004</v>
      </c>
      <c r="AK703" s="175" t="s">
        <v>9</v>
      </c>
      <c r="AL703" s="175" t="s">
        <v>10</v>
      </c>
      <c r="AM703" s="175">
        <v>0</v>
      </c>
      <c r="AN703" s="176">
        <v>42.33</v>
      </c>
      <c r="AO703" s="48">
        <v>2495</v>
      </c>
      <c r="AP703" s="177" t="s">
        <v>18</v>
      </c>
    </row>
    <row r="704" spans="2:42" x14ac:dyDescent="0.25">
      <c r="B704" s="48">
        <v>2049</v>
      </c>
      <c r="C704" s="30">
        <v>0.74050700000000003</v>
      </c>
      <c r="D704" s="175">
        <v>0</v>
      </c>
      <c r="E704" s="176">
        <v>40.83</v>
      </c>
      <c r="L704" s="48">
        <v>1917</v>
      </c>
      <c r="M704" s="30">
        <v>0.74050700000000003</v>
      </c>
      <c r="N704" s="175">
        <v>0</v>
      </c>
      <c r="O704" s="176">
        <v>40.83</v>
      </c>
      <c r="Q704" s="48">
        <v>701</v>
      </c>
      <c r="R704" s="30">
        <v>0.39070100000000002</v>
      </c>
      <c r="S704" s="175" t="s">
        <v>6</v>
      </c>
      <c r="T704" s="175" t="s">
        <v>5</v>
      </c>
      <c r="U704" s="175">
        <v>2</v>
      </c>
      <c r="V704" s="176">
        <v>113.65</v>
      </c>
      <c r="W704" s="48">
        <v>4206</v>
      </c>
      <c r="X704" s="177" t="s">
        <v>19</v>
      </c>
      <c r="AI704" s="48">
        <v>1475</v>
      </c>
      <c r="AJ704" s="30">
        <v>0.34531800000000001</v>
      </c>
      <c r="AK704" s="175" t="s">
        <v>6</v>
      </c>
      <c r="AL704" s="175" t="s">
        <v>5</v>
      </c>
      <c r="AM704" s="175">
        <v>0</v>
      </c>
      <c r="AN704" s="176">
        <v>47.81</v>
      </c>
      <c r="AO704" s="48">
        <v>2508</v>
      </c>
      <c r="AP704" s="177" t="s">
        <v>18</v>
      </c>
    </row>
    <row r="705" spans="2:42" x14ac:dyDescent="0.25">
      <c r="B705" s="48">
        <v>2054</v>
      </c>
      <c r="C705" s="30">
        <v>1.051471</v>
      </c>
      <c r="D705" s="175">
        <v>0</v>
      </c>
      <c r="E705" s="176">
        <v>41.8</v>
      </c>
      <c r="L705" s="48">
        <v>1922</v>
      </c>
      <c r="M705" s="30">
        <v>1.051471</v>
      </c>
      <c r="N705" s="175">
        <v>0</v>
      </c>
      <c r="O705" s="176">
        <v>41.8</v>
      </c>
      <c r="Q705" s="48">
        <v>702</v>
      </c>
      <c r="R705" s="30">
        <v>0.41816700000000001</v>
      </c>
      <c r="S705" s="175" t="s">
        <v>4</v>
      </c>
      <c r="T705" s="175" t="s">
        <v>5</v>
      </c>
      <c r="U705" s="175">
        <v>4</v>
      </c>
      <c r="V705" s="176">
        <v>13.32</v>
      </c>
      <c r="W705" s="48">
        <v>4214</v>
      </c>
      <c r="X705" s="177" t="s">
        <v>19</v>
      </c>
      <c r="AI705" s="48">
        <v>1477</v>
      </c>
      <c r="AJ705" s="30">
        <v>0.28423999999999999</v>
      </c>
      <c r="AK705" s="175" t="s">
        <v>4</v>
      </c>
      <c r="AL705" s="175" t="s">
        <v>5</v>
      </c>
      <c r="AM705" s="175">
        <v>0</v>
      </c>
      <c r="AN705" s="176">
        <v>37.450000000000003</v>
      </c>
      <c r="AO705" s="48">
        <v>2511</v>
      </c>
      <c r="AP705" s="177" t="s">
        <v>18</v>
      </c>
    </row>
    <row r="706" spans="2:42" x14ac:dyDescent="0.25">
      <c r="B706" s="48">
        <v>2056</v>
      </c>
      <c r="C706" s="30">
        <v>2.235681</v>
      </c>
      <c r="D706" s="175">
        <v>0</v>
      </c>
      <c r="E706" s="176">
        <v>43.81</v>
      </c>
      <c r="L706" s="48">
        <v>1924</v>
      </c>
      <c r="M706" s="30">
        <v>2.235681</v>
      </c>
      <c r="N706" s="175">
        <v>0</v>
      </c>
      <c r="O706" s="176">
        <v>43.81</v>
      </c>
      <c r="Q706" s="48">
        <v>703</v>
      </c>
      <c r="R706" s="30">
        <v>0.393702</v>
      </c>
      <c r="S706" s="175" t="s">
        <v>4</v>
      </c>
      <c r="T706" s="175" t="s">
        <v>5</v>
      </c>
      <c r="U706" s="175">
        <v>3</v>
      </c>
      <c r="V706" s="176">
        <v>132.5</v>
      </c>
      <c r="W706" s="48">
        <v>4217</v>
      </c>
      <c r="X706" s="177" t="s">
        <v>19</v>
      </c>
      <c r="AI706" s="48">
        <v>1479</v>
      </c>
      <c r="AJ706" s="30">
        <v>0.179341</v>
      </c>
      <c r="AK706" s="175" t="s">
        <v>4</v>
      </c>
      <c r="AL706" s="175" t="s">
        <v>5</v>
      </c>
      <c r="AM706" s="175">
        <v>0</v>
      </c>
      <c r="AN706" s="176">
        <v>37.75</v>
      </c>
      <c r="AO706" s="48">
        <v>2512</v>
      </c>
      <c r="AP706" s="177" t="s">
        <v>18</v>
      </c>
    </row>
    <row r="707" spans="2:42" x14ac:dyDescent="0.25">
      <c r="B707" s="48">
        <v>2058</v>
      </c>
      <c r="C707" s="30">
        <v>0.441326</v>
      </c>
      <c r="D707" s="175">
        <v>0</v>
      </c>
      <c r="E707" s="176">
        <v>45.56</v>
      </c>
      <c r="L707" s="48">
        <v>1926</v>
      </c>
      <c r="M707" s="30">
        <v>0.441326</v>
      </c>
      <c r="N707" s="175">
        <v>0</v>
      </c>
      <c r="O707" s="176">
        <v>45.56</v>
      </c>
      <c r="Q707" s="48">
        <v>704</v>
      </c>
      <c r="R707" s="30">
        <v>0.40353699999999998</v>
      </c>
      <c r="S707" s="175" t="s">
        <v>6</v>
      </c>
      <c r="T707" s="175" t="s">
        <v>5</v>
      </c>
      <c r="U707" s="175">
        <v>0</v>
      </c>
      <c r="V707" s="176">
        <v>38.659999999999997</v>
      </c>
      <c r="W707" s="48">
        <v>4234</v>
      </c>
      <c r="X707" s="177" t="s">
        <v>19</v>
      </c>
      <c r="AI707" s="48">
        <v>1481</v>
      </c>
      <c r="AJ707" s="30">
        <v>0.25748399999999999</v>
      </c>
      <c r="AK707" s="175" t="s">
        <v>6</v>
      </c>
      <c r="AL707" s="175" t="s">
        <v>5</v>
      </c>
      <c r="AM707" s="175">
        <v>0</v>
      </c>
      <c r="AN707" s="176">
        <v>39.56</v>
      </c>
      <c r="AO707" s="48">
        <v>2514</v>
      </c>
      <c r="AP707" s="177" t="s">
        <v>18</v>
      </c>
    </row>
    <row r="708" spans="2:42" x14ac:dyDescent="0.25">
      <c r="B708" s="48">
        <v>2061</v>
      </c>
      <c r="C708" s="30">
        <v>1.104873</v>
      </c>
      <c r="D708" s="175">
        <v>0</v>
      </c>
      <c r="E708" s="176">
        <v>38.340000000000003</v>
      </c>
      <c r="L708" s="48">
        <v>1929</v>
      </c>
      <c r="M708" s="30">
        <v>1.104873</v>
      </c>
      <c r="N708" s="175">
        <v>0</v>
      </c>
      <c r="O708" s="176">
        <v>38.340000000000003</v>
      </c>
      <c r="Q708" s="48">
        <v>705</v>
      </c>
      <c r="R708" s="30">
        <v>0.20236399999999999</v>
      </c>
      <c r="S708" s="175" t="s">
        <v>4</v>
      </c>
      <c r="T708" s="175" t="s">
        <v>5</v>
      </c>
      <c r="U708" s="175">
        <v>4</v>
      </c>
      <c r="V708" s="176">
        <v>26.5</v>
      </c>
      <c r="W708" s="48">
        <v>4247</v>
      </c>
      <c r="X708" s="177" t="s">
        <v>19</v>
      </c>
      <c r="AI708" s="48">
        <v>1482</v>
      </c>
      <c r="AJ708" s="30">
        <v>0.44912600000000003</v>
      </c>
      <c r="AK708" s="175" t="s">
        <v>4</v>
      </c>
      <c r="AL708" s="175" t="s">
        <v>5</v>
      </c>
      <c r="AM708" s="175">
        <v>0</v>
      </c>
      <c r="AN708" s="176">
        <v>42.04</v>
      </c>
      <c r="AO708" s="48">
        <v>2526</v>
      </c>
      <c r="AP708" s="177" t="s">
        <v>18</v>
      </c>
    </row>
    <row r="709" spans="2:42" x14ac:dyDescent="0.25">
      <c r="B709" s="48">
        <v>2062</v>
      </c>
      <c r="C709" s="30">
        <v>4.3968740000000004</v>
      </c>
      <c r="D709" s="175">
        <v>0</v>
      </c>
      <c r="E709" s="176">
        <v>42.06</v>
      </c>
      <c r="L709" s="48">
        <v>1930</v>
      </c>
      <c r="M709" s="30">
        <v>4.3968740000000004</v>
      </c>
      <c r="N709" s="175">
        <v>0</v>
      </c>
      <c r="O709" s="176">
        <v>42.06</v>
      </c>
      <c r="Q709" s="48">
        <v>706</v>
      </c>
      <c r="R709" s="30">
        <v>0.223441</v>
      </c>
      <c r="S709" s="175" t="s">
        <v>4</v>
      </c>
      <c r="T709" s="175" t="s">
        <v>5</v>
      </c>
      <c r="U709" s="175">
        <v>0</v>
      </c>
      <c r="V709" s="176">
        <v>37.65</v>
      </c>
      <c r="W709" s="48">
        <v>4263</v>
      </c>
      <c r="X709" s="177" t="s">
        <v>19</v>
      </c>
      <c r="AI709" s="48">
        <v>1486</v>
      </c>
      <c r="AJ709" s="30">
        <v>0.65190400000000004</v>
      </c>
      <c r="AK709" s="175" t="s">
        <v>11</v>
      </c>
      <c r="AL709" s="175" t="s">
        <v>10</v>
      </c>
      <c r="AM709" s="175">
        <v>0</v>
      </c>
      <c r="AN709" s="176">
        <v>46.94</v>
      </c>
      <c r="AO709" s="48">
        <v>2535</v>
      </c>
      <c r="AP709" s="177" t="s">
        <v>18</v>
      </c>
    </row>
    <row r="710" spans="2:42" x14ac:dyDescent="0.25">
      <c r="B710" s="48">
        <v>2063</v>
      </c>
      <c r="C710" s="30">
        <v>1.1369480000000001</v>
      </c>
      <c r="D710" s="175">
        <v>0</v>
      </c>
      <c r="E710" s="176">
        <v>36.19</v>
      </c>
      <c r="L710" s="48">
        <v>1931</v>
      </c>
      <c r="M710" s="30">
        <v>1.1369480000000001</v>
      </c>
      <c r="N710" s="175">
        <v>0</v>
      </c>
      <c r="O710" s="176">
        <v>36.19</v>
      </c>
      <c r="Q710" s="48">
        <v>707</v>
      </c>
      <c r="R710" s="30">
        <v>0.15163599999999999</v>
      </c>
      <c r="S710" s="175" t="s">
        <v>4</v>
      </c>
      <c r="T710" s="175" t="s">
        <v>5</v>
      </c>
      <c r="U710" s="175">
        <v>0</v>
      </c>
      <c r="V710" s="176">
        <v>42.89</v>
      </c>
      <c r="W710" s="48">
        <v>4265</v>
      </c>
      <c r="X710" s="177" t="s">
        <v>19</v>
      </c>
      <c r="AI710" s="48">
        <v>1488</v>
      </c>
      <c r="AJ710" s="30">
        <v>0.16785</v>
      </c>
      <c r="AK710" s="175" t="s">
        <v>4</v>
      </c>
      <c r="AL710" s="175" t="s">
        <v>5</v>
      </c>
      <c r="AM710" s="175">
        <v>0</v>
      </c>
      <c r="AN710" s="176">
        <v>40.68</v>
      </c>
      <c r="AO710" s="48">
        <v>2536</v>
      </c>
      <c r="AP710" s="177" t="s">
        <v>18</v>
      </c>
    </row>
    <row r="711" spans="2:42" x14ac:dyDescent="0.25">
      <c r="B711" s="48">
        <v>2064</v>
      </c>
      <c r="C711" s="30">
        <v>1.682717</v>
      </c>
      <c r="D711" s="175">
        <v>0</v>
      </c>
      <c r="E711" s="176">
        <v>49.8</v>
      </c>
      <c r="L711" s="48">
        <v>1932</v>
      </c>
      <c r="M711" s="30">
        <v>1.682717</v>
      </c>
      <c r="N711" s="175">
        <v>0</v>
      </c>
      <c r="O711" s="176">
        <v>49.8</v>
      </c>
      <c r="Q711" s="48">
        <v>708</v>
      </c>
      <c r="R711" s="30">
        <v>0.61493299999999995</v>
      </c>
      <c r="S711" s="175" t="s">
        <v>4</v>
      </c>
      <c r="T711" s="175" t="s">
        <v>5</v>
      </c>
      <c r="U711" s="175">
        <v>0</v>
      </c>
      <c r="V711" s="176">
        <v>42.57</v>
      </c>
      <c r="W711" s="48">
        <v>4267</v>
      </c>
      <c r="X711" s="177" t="s">
        <v>19</v>
      </c>
      <c r="AI711" s="48">
        <v>1493</v>
      </c>
      <c r="AJ711" s="30">
        <v>0.63801600000000003</v>
      </c>
      <c r="AK711" s="175" t="s">
        <v>42</v>
      </c>
      <c r="AL711" s="175" t="s">
        <v>42</v>
      </c>
      <c r="AM711" s="175">
        <v>0</v>
      </c>
      <c r="AN711" s="176">
        <v>48.81</v>
      </c>
      <c r="AO711" s="48">
        <v>2539</v>
      </c>
      <c r="AP711" s="177" t="s">
        <v>18</v>
      </c>
    </row>
    <row r="712" spans="2:42" x14ac:dyDescent="0.25">
      <c r="B712" s="48">
        <v>2066</v>
      </c>
      <c r="C712" s="30">
        <v>2.4534039999999999</v>
      </c>
      <c r="D712" s="175">
        <v>0</v>
      </c>
      <c r="E712" s="176">
        <v>42.81</v>
      </c>
      <c r="L712" s="48">
        <v>1934</v>
      </c>
      <c r="M712" s="30">
        <v>2.4534039999999999</v>
      </c>
      <c r="N712" s="175">
        <v>0</v>
      </c>
      <c r="O712" s="176">
        <v>42.81</v>
      </c>
      <c r="Q712" s="48">
        <v>709</v>
      </c>
      <c r="R712" s="30">
        <v>0.25375700000000001</v>
      </c>
      <c r="S712" s="175" t="s">
        <v>4</v>
      </c>
      <c r="T712" s="175" t="s">
        <v>5</v>
      </c>
      <c r="U712" s="175">
        <v>4</v>
      </c>
      <c r="V712" s="176">
        <v>145.81</v>
      </c>
      <c r="W712" s="48">
        <v>4272</v>
      </c>
      <c r="X712" s="177" t="s">
        <v>19</v>
      </c>
      <c r="AI712" s="48">
        <v>1494</v>
      </c>
      <c r="AJ712" s="30">
        <v>0.241782</v>
      </c>
      <c r="AK712" s="175" t="s">
        <v>4</v>
      </c>
      <c r="AL712" s="175" t="s">
        <v>5</v>
      </c>
      <c r="AM712" s="175">
        <v>0</v>
      </c>
      <c r="AN712" s="176">
        <v>44.25</v>
      </c>
      <c r="AO712" s="48">
        <v>2550</v>
      </c>
      <c r="AP712" s="177" t="s">
        <v>18</v>
      </c>
    </row>
    <row r="713" spans="2:42" x14ac:dyDescent="0.25">
      <c r="B713" s="48">
        <v>2070</v>
      </c>
      <c r="C713" s="30">
        <v>3.0458940000000001</v>
      </c>
      <c r="D713" s="175">
        <v>0</v>
      </c>
      <c r="E713" s="176">
        <v>40.840000000000003</v>
      </c>
      <c r="L713" s="48">
        <v>1938</v>
      </c>
      <c r="M713" s="30">
        <v>3.0458940000000001</v>
      </c>
      <c r="N713" s="175">
        <v>0</v>
      </c>
      <c r="O713" s="176">
        <v>40.840000000000003</v>
      </c>
      <c r="Q713" s="48">
        <v>710</v>
      </c>
      <c r="R713" s="30">
        <v>0.23372200000000001</v>
      </c>
      <c r="S713" s="175" t="s">
        <v>4</v>
      </c>
      <c r="T713" s="175" t="s">
        <v>5</v>
      </c>
      <c r="U713" s="175">
        <v>0</v>
      </c>
      <c r="V713" s="176">
        <v>48.82</v>
      </c>
      <c r="W713" s="48">
        <v>4285</v>
      </c>
      <c r="X713" s="177" t="s">
        <v>19</v>
      </c>
      <c r="AI713" s="48">
        <v>1495</v>
      </c>
      <c r="AJ713" s="30">
        <v>0.84089000000000003</v>
      </c>
      <c r="AK713" s="175" t="s">
        <v>4</v>
      </c>
      <c r="AL713" s="175" t="s">
        <v>5</v>
      </c>
      <c r="AM713" s="175">
        <v>0</v>
      </c>
      <c r="AN713" s="176">
        <v>39.409999999999997</v>
      </c>
      <c r="AO713" s="48">
        <v>2551</v>
      </c>
      <c r="AP713" s="177" t="s">
        <v>18</v>
      </c>
    </row>
    <row r="714" spans="2:42" x14ac:dyDescent="0.25">
      <c r="B714" s="48">
        <v>2071</v>
      </c>
      <c r="C714" s="30">
        <v>0.42811300000000002</v>
      </c>
      <c r="D714" s="175">
        <v>0</v>
      </c>
      <c r="E714" s="176">
        <v>41.51</v>
      </c>
      <c r="L714" s="48">
        <v>1939</v>
      </c>
      <c r="M714" s="30">
        <v>0.42811300000000002</v>
      </c>
      <c r="N714" s="175">
        <v>0</v>
      </c>
      <c r="O714" s="176">
        <v>41.51</v>
      </c>
      <c r="Q714" s="48">
        <v>711</v>
      </c>
      <c r="R714" s="30">
        <v>0.32651200000000002</v>
      </c>
      <c r="S714" s="175" t="s">
        <v>4</v>
      </c>
      <c r="T714" s="175" t="s">
        <v>5</v>
      </c>
      <c r="U714" s="175">
        <v>2</v>
      </c>
      <c r="V714" s="176">
        <v>103.57</v>
      </c>
      <c r="W714" s="48">
        <v>4287</v>
      </c>
      <c r="X714" s="177" t="s">
        <v>19</v>
      </c>
      <c r="AI714" s="48">
        <v>1497</v>
      </c>
      <c r="AJ714" s="30">
        <v>0.44930599999999998</v>
      </c>
      <c r="AK714" s="175" t="s">
        <v>4</v>
      </c>
      <c r="AL714" s="175" t="s">
        <v>5</v>
      </c>
      <c r="AM714" s="175">
        <v>0</v>
      </c>
      <c r="AN714" s="176">
        <v>37.18</v>
      </c>
      <c r="AO714" s="48">
        <v>2559</v>
      </c>
      <c r="AP714" s="177" t="s">
        <v>18</v>
      </c>
    </row>
    <row r="715" spans="2:42" x14ac:dyDescent="0.25">
      <c r="B715" s="48">
        <v>2072</v>
      </c>
      <c r="C715" s="30">
        <v>1.3636509999999999</v>
      </c>
      <c r="D715" s="175">
        <v>0</v>
      </c>
      <c r="E715" s="176">
        <v>36.840000000000003</v>
      </c>
      <c r="L715" s="48">
        <v>1940</v>
      </c>
      <c r="M715" s="30">
        <v>1.3636509999999999</v>
      </c>
      <c r="N715" s="175">
        <v>0</v>
      </c>
      <c r="O715" s="176">
        <v>36.840000000000003</v>
      </c>
      <c r="Q715" s="48">
        <v>712</v>
      </c>
      <c r="R715" s="30">
        <v>0.351163</v>
      </c>
      <c r="S715" s="175" t="s">
        <v>4</v>
      </c>
      <c r="T715" s="175" t="s">
        <v>5</v>
      </c>
      <c r="U715" s="175">
        <v>0</v>
      </c>
      <c r="V715" s="176">
        <v>31.16</v>
      </c>
      <c r="W715" s="48">
        <v>4293</v>
      </c>
      <c r="X715" s="177" t="s">
        <v>19</v>
      </c>
      <c r="AI715" s="48">
        <v>1502</v>
      </c>
      <c r="AJ715" s="30">
        <v>0.75289099999999998</v>
      </c>
      <c r="AK715" s="175" t="s">
        <v>4</v>
      </c>
      <c r="AL715" s="175" t="s">
        <v>5</v>
      </c>
      <c r="AM715" s="175">
        <v>0</v>
      </c>
      <c r="AN715" s="176">
        <v>38.450000000000003</v>
      </c>
      <c r="AO715" s="48">
        <v>2563</v>
      </c>
      <c r="AP715" s="177" t="s">
        <v>18</v>
      </c>
    </row>
    <row r="716" spans="2:42" x14ac:dyDescent="0.25">
      <c r="B716" s="48">
        <v>2073</v>
      </c>
      <c r="C716" s="30">
        <v>0.95622200000000002</v>
      </c>
      <c r="D716" s="175">
        <v>0</v>
      </c>
      <c r="E716" s="176">
        <v>41.57</v>
      </c>
      <c r="L716" s="48">
        <v>1941</v>
      </c>
      <c r="M716" s="30">
        <v>0.95622200000000002</v>
      </c>
      <c r="N716" s="175">
        <v>0</v>
      </c>
      <c r="O716" s="176">
        <v>41.57</v>
      </c>
      <c r="Q716" s="48">
        <v>713</v>
      </c>
      <c r="R716" s="30">
        <v>0.13130600000000001</v>
      </c>
      <c r="S716" s="175" t="s">
        <v>4</v>
      </c>
      <c r="T716" s="175" t="s">
        <v>5</v>
      </c>
      <c r="U716" s="175">
        <v>2</v>
      </c>
      <c r="V716" s="176">
        <v>115</v>
      </c>
      <c r="W716" s="48">
        <v>4300</v>
      </c>
      <c r="X716" s="177" t="s">
        <v>19</v>
      </c>
      <c r="AI716" s="48">
        <v>1505</v>
      </c>
      <c r="AJ716" s="30">
        <v>0.43194900000000003</v>
      </c>
      <c r="AK716" s="175" t="s">
        <v>4</v>
      </c>
      <c r="AL716" s="175" t="s">
        <v>5</v>
      </c>
      <c r="AM716" s="175">
        <v>0</v>
      </c>
      <c r="AN716" s="176">
        <v>30.07</v>
      </c>
      <c r="AO716" s="48">
        <v>2565</v>
      </c>
      <c r="AP716" s="177" t="s">
        <v>18</v>
      </c>
    </row>
    <row r="717" spans="2:42" x14ac:dyDescent="0.25">
      <c r="B717" s="48">
        <v>2076</v>
      </c>
      <c r="C717" s="30">
        <v>0.77917199999999998</v>
      </c>
      <c r="D717" s="175">
        <v>0</v>
      </c>
      <c r="E717" s="176">
        <v>40.18</v>
      </c>
      <c r="L717" s="48">
        <v>1944</v>
      </c>
      <c r="M717" s="30">
        <v>0.77917199999999998</v>
      </c>
      <c r="N717" s="175">
        <v>0</v>
      </c>
      <c r="O717" s="176">
        <v>40.18</v>
      </c>
      <c r="Q717" s="48">
        <v>714</v>
      </c>
      <c r="R717" s="30">
        <v>0.51485300000000001</v>
      </c>
      <c r="S717" s="175" t="s">
        <v>4</v>
      </c>
      <c r="T717" s="175" t="s">
        <v>5</v>
      </c>
      <c r="U717" s="175">
        <v>1</v>
      </c>
      <c r="V717" s="176">
        <v>84.81</v>
      </c>
      <c r="W717" s="48">
        <v>4302</v>
      </c>
      <c r="X717" s="177" t="s">
        <v>19</v>
      </c>
      <c r="AI717" s="48">
        <v>1508</v>
      </c>
      <c r="AJ717" s="30">
        <v>0.344943</v>
      </c>
      <c r="AK717" s="175" t="s">
        <v>4</v>
      </c>
      <c r="AL717" s="175" t="s">
        <v>5</v>
      </c>
      <c r="AM717" s="175">
        <v>0</v>
      </c>
      <c r="AN717" s="176">
        <v>33.9</v>
      </c>
      <c r="AO717" s="48">
        <v>2567</v>
      </c>
      <c r="AP717" s="177" t="s">
        <v>18</v>
      </c>
    </row>
    <row r="718" spans="2:42" x14ac:dyDescent="0.25">
      <c r="B718" s="48">
        <v>2077</v>
      </c>
      <c r="C718" s="30">
        <v>1.536988</v>
      </c>
      <c r="D718" s="175">
        <v>0</v>
      </c>
      <c r="E718" s="176">
        <v>46.92</v>
      </c>
      <c r="L718" s="48">
        <v>1945</v>
      </c>
      <c r="M718" s="30">
        <v>1.536988</v>
      </c>
      <c r="N718" s="175">
        <v>0</v>
      </c>
      <c r="O718" s="176">
        <v>46.92</v>
      </c>
      <c r="Q718" s="48">
        <v>715</v>
      </c>
      <c r="R718" s="30">
        <v>0.33398099999999997</v>
      </c>
      <c r="S718" s="175" t="s">
        <v>4</v>
      </c>
      <c r="T718" s="175" t="s">
        <v>5</v>
      </c>
      <c r="U718" s="175">
        <v>1</v>
      </c>
      <c r="V718" s="176">
        <v>95.72</v>
      </c>
      <c r="W718" s="48">
        <v>4310</v>
      </c>
      <c r="X718" s="177" t="s">
        <v>19</v>
      </c>
      <c r="AI718" s="48">
        <v>1510</v>
      </c>
      <c r="AJ718" s="30">
        <v>0.13896</v>
      </c>
      <c r="AK718" s="175" t="s">
        <v>4</v>
      </c>
      <c r="AL718" s="175" t="s">
        <v>5</v>
      </c>
      <c r="AM718" s="175">
        <v>0</v>
      </c>
      <c r="AN718" s="176">
        <v>40.1</v>
      </c>
      <c r="AO718" s="48">
        <v>2568</v>
      </c>
      <c r="AP718" s="177" t="s">
        <v>18</v>
      </c>
    </row>
    <row r="719" spans="2:42" x14ac:dyDescent="0.25">
      <c r="B719" s="48">
        <v>2078</v>
      </c>
      <c r="C719" s="30">
        <v>0.60681600000000002</v>
      </c>
      <c r="D719" s="175">
        <v>0</v>
      </c>
      <c r="E719" s="176">
        <v>38.06</v>
      </c>
      <c r="L719" s="48">
        <v>1946</v>
      </c>
      <c r="M719" s="30">
        <v>0.60681600000000002</v>
      </c>
      <c r="N719" s="175">
        <v>0</v>
      </c>
      <c r="O719" s="176">
        <v>38.06</v>
      </c>
      <c r="Q719" s="48">
        <v>716</v>
      </c>
      <c r="R719" s="30">
        <v>0.34238099999999999</v>
      </c>
      <c r="S719" s="175" t="s">
        <v>4</v>
      </c>
      <c r="T719" s="175" t="s">
        <v>5</v>
      </c>
      <c r="U719" s="175">
        <v>0</v>
      </c>
      <c r="V719" s="176">
        <v>45</v>
      </c>
      <c r="W719" s="48">
        <v>4318</v>
      </c>
      <c r="X719" s="177" t="s">
        <v>19</v>
      </c>
      <c r="AI719" s="48">
        <v>1513</v>
      </c>
      <c r="AJ719" s="30">
        <v>0.40891499999999997</v>
      </c>
      <c r="AK719" s="175" t="s">
        <v>4</v>
      </c>
      <c r="AL719" s="175" t="s">
        <v>5</v>
      </c>
      <c r="AM719" s="175">
        <v>0</v>
      </c>
      <c r="AN719" s="176">
        <v>43.18</v>
      </c>
      <c r="AO719" s="48">
        <v>2577</v>
      </c>
      <c r="AP719" s="177" t="s">
        <v>18</v>
      </c>
    </row>
    <row r="720" spans="2:42" x14ac:dyDescent="0.25">
      <c r="B720" s="48">
        <v>2080</v>
      </c>
      <c r="C720" s="30">
        <v>2.850905</v>
      </c>
      <c r="D720" s="175">
        <v>0</v>
      </c>
      <c r="E720" s="176">
        <v>41.13</v>
      </c>
      <c r="L720" s="48">
        <v>1948</v>
      </c>
      <c r="M720" s="30">
        <v>2.850905</v>
      </c>
      <c r="N720" s="175">
        <v>0</v>
      </c>
      <c r="O720" s="176">
        <v>41.13</v>
      </c>
      <c r="Q720" s="48">
        <v>717</v>
      </c>
      <c r="R720" s="30">
        <v>0.12976599999999999</v>
      </c>
      <c r="S720" s="175" t="s">
        <v>4</v>
      </c>
      <c r="T720" s="175" t="s">
        <v>5</v>
      </c>
      <c r="U720" s="175">
        <v>3</v>
      </c>
      <c r="V720" s="176">
        <v>129.94</v>
      </c>
      <c r="W720" s="48">
        <v>4336</v>
      </c>
      <c r="X720" s="177" t="s">
        <v>19</v>
      </c>
      <c r="AI720" s="48">
        <v>1515</v>
      </c>
      <c r="AJ720" s="30">
        <v>0.12458</v>
      </c>
      <c r="AK720" s="175" t="s">
        <v>12</v>
      </c>
      <c r="AL720" s="175" t="s">
        <v>13</v>
      </c>
      <c r="AM720" s="175">
        <v>0</v>
      </c>
      <c r="AN720" s="176">
        <v>39.950000000000003</v>
      </c>
      <c r="AO720" s="48">
        <v>2578</v>
      </c>
      <c r="AP720" s="177" t="s">
        <v>18</v>
      </c>
    </row>
    <row r="721" spans="2:42" x14ac:dyDescent="0.25">
      <c r="B721" s="48">
        <v>2089</v>
      </c>
      <c r="C721" s="30">
        <v>0.891432</v>
      </c>
      <c r="D721" s="175">
        <v>0</v>
      </c>
      <c r="E721" s="176">
        <v>45.3</v>
      </c>
      <c r="L721" s="48">
        <v>1957</v>
      </c>
      <c r="M721" s="30">
        <v>0.891432</v>
      </c>
      <c r="N721" s="175">
        <v>0</v>
      </c>
      <c r="O721" s="176">
        <v>45.3</v>
      </c>
      <c r="Q721" s="48">
        <v>718</v>
      </c>
      <c r="R721" s="30">
        <v>0.53206299999999995</v>
      </c>
      <c r="S721" s="175" t="s">
        <v>4</v>
      </c>
      <c r="T721" s="175" t="s">
        <v>5</v>
      </c>
      <c r="U721" s="175">
        <v>4</v>
      </c>
      <c r="V721" s="176">
        <v>24.25</v>
      </c>
      <c r="W721" s="48">
        <v>4343</v>
      </c>
      <c r="X721" s="177" t="s">
        <v>19</v>
      </c>
      <c r="AI721" s="48">
        <v>1516</v>
      </c>
      <c r="AJ721" s="30">
        <v>0.38320900000000002</v>
      </c>
      <c r="AK721" s="175" t="s">
        <v>4</v>
      </c>
      <c r="AL721" s="175" t="s">
        <v>5</v>
      </c>
      <c r="AM721" s="175">
        <v>0</v>
      </c>
      <c r="AN721" s="176">
        <v>35.950000000000003</v>
      </c>
      <c r="AO721" s="48">
        <v>2581</v>
      </c>
      <c r="AP721" s="177" t="s">
        <v>18</v>
      </c>
    </row>
    <row r="722" spans="2:42" x14ac:dyDescent="0.25">
      <c r="B722" s="48">
        <v>2090</v>
      </c>
      <c r="C722" s="30">
        <v>0.58290799999999998</v>
      </c>
      <c r="D722" s="175">
        <v>0</v>
      </c>
      <c r="E722" s="176">
        <v>44.33</v>
      </c>
      <c r="L722" s="48">
        <v>1958</v>
      </c>
      <c r="M722" s="30">
        <v>0.58290799999999998</v>
      </c>
      <c r="N722" s="175">
        <v>0</v>
      </c>
      <c r="O722" s="176">
        <v>44.33</v>
      </c>
      <c r="Q722" s="48">
        <v>719</v>
      </c>
      <c r="R722" s="30">
        <v>0.63370000000000004</v>
      </c>
      <c r="S722" s="175" t="s">
        <v>4</v>
      </c>
      <c r="T722" s="175" t="s">
        <v>5</v>
      </c>
      <c r="U722" s="175">
        <v>3</v>
      </c>
      <c r="V722" s="176">
        <v>132.9</v>
      </c>
      <c r="W722" s="48">
        <v>4349</v>
      </c>
      <c r="X722" s="177" t="s">
        <v>19</v>
      </c>
      <c r="AI722" s="48">
        <v>1517</v>
      </c>
      <c r="AJ722" s="30">
        <v>0.21607699999999999</v>
      </c>
      <c r="AK722" s="175" t="s">
        <v>4</v>
      </c>
      <c r="AL722" s="175" t="s">
        <v>5</v>
      </c>
      <c r="AM722" s="175">
        <v>0</v>
      </c>
      <c r="AN722" s="176">
        <v>39.549999999999997</v>
      </c>
      <c r="AO722" s="48">
        <v>2582</v>
      </c>
      <c r="AP722" s="177" t="s">
        <v>18</v>
      </c>
    </row>
    <row r="723" spans="2:42" x14ac:dyDescent="0.25">
      <c r="B723" s="48">
        <v>2094</v>
      </c>
      <c r="C723" s="30">
        <v>1.0974649999999999</v>
      </c>
      <c r="D723" s="175">
        <v>0</v>
      </c>
      <c r="E723" s="176">
        <v>33.36</v>
      </c>
      <c r="L723" s="48">
        <v>1962</v>
      </c>
      <c r="M723" s="30">
        <v>1.0974649999999999</v>
      </c>
      <c r="N723" s="175">
        <v>0</v>
      </c>
      <c r="O723" s="176">
        <v>33.36</v>
      </c>
      <c r="Q723" s="48">
        <v>720</v>
      </c>
      <c r="R723" s="30">
        <v>0.19309399999999999</v>
      </c>
      <c r="S723" s="175" t="s">
        <v>4</v>
      </c>
      <c r="T723" s="175" t="s">
        <v>5</v>
      </c>
      <c r="U723" s="175">
        <v>0</v>
      </c>
      <c r="V723" s="176">
        <v>38.840000000000003</v>
      </c>
      <c r="W723" s="48">
        <v>4350</v>
      </c>
      <c r="X723" s="177" t="s">
        <v>19</v>
      </c>
      <c r="AI723" s="48">
        <v>1519</v>
      </c>
      <c r="AJ723" s="30">
        <v>0.94711800000000002</v>
      </c>
      <c r="AK723" s="175" t="s">
        <v>4</v>
      </c>
      <c r="AL723" s="175" t="s">
        <v>5</v>
      </c>
      <c r="AM723" s="175">
        <v>0</v>
      </c>
      <c r="AN723" s="176">
        <v>47.13</v>
      </c>
      <c r="AO723" s="48">
        <v>2590</v>
      </c>
      <c r="AP723" s="177" t="s">
        <v>18</v>
      </c>
    </row>
    <row r="724" spans="2:42" x14ac:dyDescent="0.25">
      <c r="B724" s="48">
        <v>2099</v>
      </c>
      <c r="C724" s="30">
        <v>1.3457589999999999</v>
      </c>
      <c r="D724" s="175">
        <v>0</v>
      </c>
      <c r="E724" s="176">
        <v>45.06</v>
      </c>
      <c r="L724" s="48">
        <v>1967</v>
      </c>
      <c r="M724" s="30">
        <v>1.3457589999999999</v>
      </c>
      <c r="N724" s="175">
        <v>0</v>
      </c>
      <c r="O724" s="176">
        <v>45.06</v>
      </c>
      <c r="Q724" s="48">
        <v>721</v>
      </c>
      <c r="R724" s="30">
        <v>0.102795</v>
      </c>
      <c r="S724" s="175" t="s">
        <v>4</v>
      </c>
      <c r="T724" s="175" t="s">
        <v>5</v>
      </c>
      <c r="U724" s="175">
        <v>2</v>
      </c>
      <c r="V724" s="176">
        <v>104.77</v>
      </c>
      <c r="W724" s="48">
        <v>4351</v>
      </c>
      <c r="X724" s="177" t="s">
        <v>19</v>
      </c>
      <c r="AI724" s="48">
        <v>1521</v>
      </c>
      <c r="AJ724" s="30">
        <v>0.61726099999999995</v>
      </c>
      <c r="AK724" s="175" t="s">
        <v>9</v>
      </c>
      <c r="AL724" s="175" t="s">
        <v>10</v>
      </c>
      <c r="AM724" s="175">
        <v>0</v>
      </c>
      <c r="AN724" s="176">
        <v>47.93</v>
      </c>
      <c r="AO724" s="48">
        <v>2593</v>
      </c>
      <c r="AP724" s="177" t="s">
        <v>18</v>
      </c>
    </row>
    <row r="725" spans="2:42" x14ac:dyDescent="0.25">
      <c r="B725" s="48">
        <v>2101</v>
      </c>
      <c r="C725" s="30">
        <v>0.32568799999999998</v>
      </c>
      <c r="D725" s="175">
        <v>0</v>
      </c>
      <c r="E725" s="176">
        <v>42.64</v>
      </c>
      <c r="L725" s="48">
        <v>1969</v>
      </c>
      <c r="M725" s="30">
        <v>0.32568799999999998</v>
      </c>
      <c r="N725" s="175">
        <v>0</v>
      </c>
      <c r="O725" s="176">
        <v>42.64</v>
      </c>
      <c r="Q725" s="48">
        <v>722</v>
      </c>
      <c r="R725" s="30">
        <v>0.114566</v>
      </c>
      <c r="S725" s="175" t="s">
        <v>4</v>
      </c>
      <c r="T725" s="175" t="s">
        <v>5</v>
      </c>
      <c r="U725" s="175">
        <v>0</v>
      </c>
      <c r="V725" s="176">
        <v>44.08</v>
      </c>
      <c r="W725" s="48">
        <v>4397</v>
      </c>
      <c r="X725" s="177" t="s">
        <v>19</v>
      </c>
      <c r="AI725" s="48">
        <v>1523</v>
      </c>
      <c r="AJ725" s="30">
        <v>0.214306</v>
      </c>
      <c r="AK725" s="175" t="s">
        <v>4</v>
      </c>
      <c r="AL725" s="175" t="s">
        <v>5</v>
      </c>
      <c r="AM725" s="175">
        <v>0</v>
      </c>
      <c r="AN725" s="176">
        <v>40.65</v>
      </c>
      <c r="AO725" s="48">
        <v>2610</v>
      </c>
      <c r="AP725" s="177" t="s">
        <v>18</v>
      </c>
    </row>
    <row r="726" spans="2:42" x14ac:dyDescent="0.25">
      <c r="B726" s="48">
        <v>2102</v>
      </c>
      <c r="C726" s="30">
        <v>0.98947499999999999</v>
      </c>
      <c r="D726" s="175">
        <v>0</v>
      </c>
      <c r="E726" s="176">
        <v>46.99</v>
      </c>
      <c r="L726" s="48">
        <v>1970</v>
      </c>
      <c r="M726" s="30">
        <v>0.98947499999999999</v>
      </c>
      <c r="N726" s="175">
        <v>0</v>
      </c>
      <c r="O726" s="176">
        <v>46.99</v>
      </c>
      <c r="Q726" s="48">
        <v>723</v>
      </c>
      <c r="R726" s="30">
        <v>0.421819</v>
      </c>
      <c r="S726" s="175" t="s">
        <v>4</v>
      </c>
      <c r="T726" s="175" t="s">
        <v>5</v>
      </c>
      <c r="U726" s="175">
        <v>4</v>
      </c>
      <c r="V726" s="176">
        <v>17.14</v>
      </c>
      <c r="W726" s="48">
        <v>4408</v>
      </c>
      <c r="X726" s="177" t="s">
        <v>19</v>
      </c>
      <c r="AI726" s="48">
        <v>1526</v>
      </c>
      <c r="AJ726" s="30">
        <v>0.69822499999999998</v>
      </c>
      <c r="AK726" s="175" t="s">
        <v>4</v>
      </c>
      <c r="AL726" s="175" t="s">
        <v>5</v>
      </c>
      <c r="AM726" s="175">
        <v>0</v>
      </c>
      <c r="AN726" s="176">
        <v>41.41</v>
      </c>
      <c r="AO726" s="48">
        <v>2619</v>
      </c>
      <c r="AP726" s="177" t="s">
        <v>18</v>
      </c>
    </row>
    <row r="727" spans="2:42" x14ac:dyDescent="0.25">
      <c r="B727" s="48">
        <v>2109</v>
      </c>
      <c r="C727" s="30">
        <v>0.431008</v>
      </c>
      <c r="D727" s="175">
        <v>0</v>
      </c>
      <c r="E727" s="176">
        <v>42.83</v>
      </c>
      <c r="L727" s="48">
        <v>1977</v>
      </c>
      <c r="M727" s="30">
        <v>0.431008</v>
      </c>
      <c r="N727" s="175">
        <v>0</v>
      </c>
      <c r="O727" s="176">
        <v>42.83</v>
      </c>
      <c r="Q727" s="48">
        <v>724</v>
      </c>
      <c r="R727" s="30">
        <v>0.302288</v>
      </c>
      <c r="S727" s="175" t="s">
        <v>4</v>
      </c>
      <c r="T727" s="175" t="s">
        <v>5</v>
      </c>
      <c r="U727" s="175">
        <v>3</v>
      </c>
      <c r="V727" s="176">
        <v>129.46</v>
      </c>
      <c r="W727" s="48">
        <v>4419</v>
      </c>
      <c r="X727" s="177" t="s">
        <v>19</v>
      </c>
      <c r="AI727" s="48">
        <v>1527</v>
      </c>
      <c r="AJ727" s="30">
        <v>0.36357099999999998</v>
      </c>
      <c r="AK727" s="175" t="s">
        <v>4</v>
      </c>
      <c r="AL727" s="175" t="s">
        <v>5</v>
      </c>
      <c r="AM727" s="175">
        <v>0</v>
      </c>
      <c r="AN727" s="176">
        <v>36.119999999999997</v>
      </c>
      <c r="AO727" s="48">
        <v>2625</v>
      </c>
      <c r="AP727" s="177" t="s">
        <v>18</v>
      </c>
    </row>
    <row r="728" spans="2:42" x14ac:dyDescent="0.25">
      <c r="B728" s="48">
        <v>2110</v>
      </c>
      <c r="C728" s="30">
        <v>1.668328</v>
      </c>
      <c r="D728" s="175">
        <v>0</v>
      </c>
      <c r="E728" s="176">
        <v>40.44</v>
      </c>
      <c r="L728" s="48">
        <v>1978</v>
      </c>
      <c r="M728" s="30">
        <v>1.668328</v>
      </c>
      <c r="N728" s="175">
        <v>0</v>
      </c>
      <c r="O728" s="176">
        <v>40.44</v>
      </c>
      <c r="Q728" s="48">
        <v>725</v>
      </c>
      <c r="R728" s="30">
        <v>0.26225500000000002</v>
      </c>
      <c r="S728" s="175" t="s">
        <v>4</v>
      </c>
      <c r="T728" s="175" t="s">
        <v>5</v>
      </c>
      <c r="U728" s="175">
        <v>0</v>
      </c>
      <c r="V728" s="176">
        <v>37.49</v>
      </c>
      <c r="W728" s="48">
        <v>4428</v>
      </c>
      <c r="X728" s="177" t="s">
        <v>19</v>
      </c>
      <c r="AI728" s="48">
        <v>1529</v>
      </c>
      <c r="AJ728" s="30">
        <v>0.91083599999999998</v>
      </c>
      <c r="AK728" s="175" t="s">
        <v>4</v>
      </c>
      <c r="AL728" s="175" t="s">
        <v>5</v>
      </c>
      <c r="AM728" s="175">
        <v>0</v>
      </c>
      <c r="AN728" s="176">
        <v>42.93</v>
      </c>
      <c r="AO728" s="48">
        <v>2628</v>
      </c>
      <c r="AP728" s="177" t="s">
        <v>18</v>
      </c>
    </row>
    <row r="729" spans="2:42" x14ac:dyDescent="0.25">
      <c r="B729" s="48">
        <v>2111</v>
      </c>
      <c r="C729" s="30">
        <v>0.36757099999999998</v>
      </c>
      <c r="D729" s="175">
        <v>0</v>
      </c>
      <c r="E729" s="176">
        <v>47.84</v>
      </c>
      <c r="L729" s="48">
        <v>1979</v>
      </c>
      <c r="M729" s="30">
        <v>0.36757099999999998</v>
      </c>
      <c r="N729" s="175">
        <v>0</v>
      </c>
      <c r="O729" s="176">
        <v>47.84</v>
      </c>
      <c r="Q729" s="48">
        <v>726</v>
      </c>
      <c r="R729" s="30">
        <v>0.190943</v>
      </c>
      <c r="S729" s="175" t="s">
        <v>4</v>
      </c>
      <c r="T729" s="175" t="s">
        <v>5</v>
      </c>
      <c r="U729" s="175">
        <v>3</v>
      </c>
      <c r="V729" s="176">
        <v>129.09</v>
      </c>
      <c r="W729" s="48">
        <v>4429</v>
      </c>
      <c r="X729" s="177" t="s">
        <v>19</v>
      </c>
      <c r="AI729" s="48">
        <v>1531</v>
      </c>
      <c r="AJ729" s="30">
        <v>0.107668</v>
      </c>
      <c r="AK729" s="175" t="s">
        <v>4</v>
      </c>
      <c r="AL729" s="175" t="s">
        <v>5</v>
      </c>
      <c r="AM729" s="175">
        <v>0</v>
      </c>
      <c r="AN729" s="176">
        <v>41.61</v>
      </c>
      <c r="AO729" s="48">
        <v>2631</v>
      </c>
      <c r="AP729" s="177" t="s">
        <v>18</v>
      </c>
    </row>
    <row r="730" spans="2:42" x14ac:dyDescent="0.25">
      <c r="B730" s="48">
        <v>2114</v>
      </c>
      <c r="C730" s="30">
        <v>1.6381159999999999</v>
      </c>
      <c r="D730" s="175">
        <v>0</v>
      </c>
      <c r="E730" s="176">
        <v>36.520000000000003</v>
      </c>
      <c r="L730" s="48">
        <v>1982</v>
      </c>
      <c r="M730" s="30">
        <v>1.6381159999999999</v>
      </c>
      <c r="N730" s="175">
        <v>0</v>
      </c>
      <c r="O730" s="176">
        <v>36.520000000000003</v>
      </c>
      <c r="Q730" s="48">
        <v>727</v>
      </c>
      <c r="R730" s="30">
        <v>6.0186999999999997E-2</v>
      </c>
      <c r="S730" s="175" t="s">
        <v>4</v>
      </c>
      <c r="T730" s="175" t="s">
        <v>5</v>
      </c>
      <c r="U730" s="175">
        <v>4</v>
      </c>
      <c r="V730" s="176">
        <v>145.83000000000001</v>
      </c>
      <c r="W730" s="48">
        <v>4445</v>
      </c>
      <c r="X730" s="177" t="s">
        <v>19</v>
      </c>
      <c r="AI730" s="48">
        <v>1533</v>
      </c>
      <c r="AJ730" s="30">
        <v>0.48359000000000002</v>
      </c>
      <c r="AK730" s="175" t="s">
        <v>4</v>
      </c>
      <c r="AL730" s="175" t="s">
        <v>5</v>
      </c>
      <c r="AM730" s="175">
        <v>0</v>
      </c>
      <c r="AN730" s="176">
        <v>37.9</v>
      </c>
      <c r="AO730" s="48">
        <v>2640</v>
      </c>
      <c r="AP730" s="177" t="s">
        <v>18</v>
      </c>
    </row>
    <row r="731" spans="2:42" x14ac:dyDescent="0.25">
      <c r="B731" s="48">
        <v>2115</v>
      </c>
      <c r="C731" s="30">
        <v>0.83228000000000002</v>
      </c>
      <c r="D731" s="175">
        <v>0</v>
      </c>
      <c r="E731" s="176">
        <v>39.700000000000003</v>
      </c>
      <c r="L731" s="48">
        <v>1983</v>
      </c>
      <c r="M731" s="30">
        <v>0.83228000000000002</v>
      </c>
      <c r="N731" s="175">
        <v>0</v>
      </c>
      <c r="O731" s="176">
        <v>39.700000000000003</v>
      </c>
      <c r="Q731" s="48">
        <v>728</v>
      </c>
      <c r="R731" s="30">
        <v>0.101231</v>
      </c>
      <c r="S731" s="175" t="s">
        <v>4</v>
      </c>
      <c r="T731" s="175" t="s">
        <v>5</v>
      </c>
      <c r="U731" s="175">
        <v>0</v>
      </c>
      <c r="V731" s="176">
        <v>40.39</v>
      </c>
      <c r="W731" s="48">
        <v>4480</v>
      </c>
      <c r="X731" s="177" t="s">
        <v>19</v>
      </c>
      <c r="AI731" s="48">
        <v>1534</v>
      </c>
      <c r="AJ731" s="30">
        <v>0.15307499999999999</v>
      </c>
      <c r="AK731" s="175" t="s">
        <v>4</v>
      </c>
      <c r="AL731" s="175" t="s">
        <v>5</v>
      </c>
      <c r="AM731" s="175">
        <v>0</v>
      </c>
      <c r="AN731" s="176">
        <v>39.270000000000003</v>
      </c>
      <c r="AO731" s="48">
        <v>2653</v>
      </c>
      <c r="AP731" s="177" t="s">
        <v>18</v>
      </c>
    </row>
    <row r="732" spans="2:42" x14ac:dyDescent="0.25">
      <c r="B732" s="48">
        <v>2119</v>
      </c>
      <c r="C732" s="30">
        <v>0.82827700000000004</v>
      </c>
      <c r="D732" s="175">
        <v>0</v>
      </c>
      <c r="E732" s="176">
        <v>34.450000000000003</v>
      </c>
      <c r="L732" s="48">
        <v>1987</v>
      </c>
      <c r="M732" s="30">
        <v>0.82827700000000004</v>
      </c>
      <c r="N732" s="175">
        <v>0</v>
      </c>
      <c r="O732" s="176">
        <v>34.450000000000003</v>
      </c>
      <c r="Q732" s="48">
        <v>729</v>
      </c>
      <c r="R732" s="30">
        <v>0.129887</v>
      </c>
      <c r="S732" s="175" t="s">
        <v>4</v>
      </c>
      <c r="T732" s="175" t="s">
        <v>5</v>
      </c>
      <c r="U732" s="175">
        <v>0</v>
      </c>
      <c r="V732" s="176">
        <v>47.59</v>
      </c>
      <c r="W732" s="48">
        <v>4496</v>
      </c>
      <c r="X732" s="177" t="s">
        <v>19</v>
      </c>
      <c r="AI732" s="48">
        <v>1535</v>
      </c>
      <c r="AJ732" s="30">
        <v>0.23809900000000001</v>
      </c>
      <c r="AK732" s="175" t="s">
        <v>9</v>
      </c>
      <c r="AL732" s="175" t="s">
        <v>10</v>
      </c>
      <c r="AM732" s="175">
        <v>0</v>
      </c>
      <c r="AN732" s="176">
        <v>44.34</v>
      </c>
      <c r="AO732" s="48">
        <v>2658</v>
      </c>
      <c r="AP732" s="177" t="s">
        <v>18</v>
      </c>
    </row>
    <row r="733" spans="2:42" x14ac:dyDescent="0.25">
      <c r="B733" s="48">
        <v>2120</v>
      </c>
      <c r="C733" s="30">
        <v>2.3081040000000002</v>
      </c>
      <c r="D733" s="175">
        <v>0</v>
      </c>
      <c r="E733" s="176">
        <v>44.53</v>
      </c>
      <c r="L733" s="48">
        <v>1988</v>
      </c>
      <c r="M733" s="30">
        <v>2.3081040000000002</v>
      </c>
      <c r="N733" s="175">
        <v>0</v>
      </c>
      <c r="O733" s="176">
        <v>44.53</v>
      </c>
      <c r="Q733" s="48">
        <v>730</v>
      </c>
      <c r="R733" s="30">
        <v>0.36151299999999997</v>
      </c>
      <c r="S733" s="175" t="s">
        <v>4</v>
      </c>
      <c r="T733" s="175" t="s">
        <v>5</v>
      </c>
      <c r="U733" s="175">
        <v>4</v>
      </c>
      <c r="V733" s="176">
        <v>18.03</v>
      </c>
      <c r="W733" s="48">
        <v>4512</v>
      </c>
      <c r="X733" s="177" t="s">
        <v>19</v>
      </c>
      <c r="AI733" s="48">
        <v>1536</v>
      </c>
      <c r="AJ733" s="30">
        <v>0.54158899999999999</v>
      </c>
      <c r="AK733" s="175" t="s">
        <v>6</v>
      </c>
      <c r="AL733" s="175" t="s">
        <v>5</v>
      </c>
      <c r="AM733" s="175">
        <v>0</v>
      </c>
      <c r="AN733" s="176">
        <v>39.74</v>
      </c>
      <c r="AO733" s="48">
        <v>2662</v>
      </c>
      <c r="AP733" s="177" t="s">
        <v>18</v>
      </c>
    </row>
    <row r="734" spans="2:42" x14ac:dyDescent="0.25">
      <c r="B734" s="48">
        <v>2121</v>
      </c>
      <c r="C734" s="30">
        <v>1.5075240000000001</v>
      </c>
      <c r="D734" s="175">
        <v>0</v>
      </c>
      <c r="E734" s="176">
        <v>31.3</v>
      </c>
      <c r="L734" s="48">
        <v>1989</v>
      </c>
      <c r="M734" s="30">
        <v>1.5075240000000001</v>
      </c>
      <c r="N734" s="175">
        <v>0</v>
      </c>
      <c r="O734" s="176">
        <v>31.3</v>
      </c>
      <c r="Q734" s="48">
        <v>731</v>
      </c>
      <c r="R734" s="30">
        <v>0.30227799999999999</v>
      </c>
      <c r="S734" s="175" t="s">
        <v>4</v>
      </c>
      <c r="T734" s="175" t="s">
        <v>5</v>
      </c>
      <c r="U734" s="175">
        <v>2</v>
      </c>
      <c r="V734" s="176">
        <v>103.68</v>
      </c>
      <c r="W734" s="48">
        <v>4514</v>
      </c>
      <c r="X734" s="177" t="s">
        <v>19</v>
      </c>
      <c r="AI734" s="48">
        <v>1538</v>
      </c>
      <c r="AJ734" s="30">
        <v>0.46072600000000002</v>
      </c>
      <c r="AK734" s="175" t="s">
        <v>4</v>
      </c>
      <c r="AL734" s="175" t="s">
        <v>5</v>
      </c>
      <c r="AM734" s="175">
        <v>0</v>
      </c>
      <c r="AN734" s="176">
        <v>37.270000000000003</v>
      </c>
      <c r="AO734" s="48">
        <v>2666</v>
      </c>
      <c r="AP734" s="177" t="s">
        <v>18</v>
      </c>
    </row>
    <row r="735" spans="2:42" x14ac:dyDescent="0.25">
      <c r="B735" s="48">
        <v>2122</v>
      </c>
      <c r="C735" s="30">
        <v>0.79576199999999997</v>
      </c>
      <c r="D735" s="175">
        <v>0</v>
      </c>
      <c r="E735" s="176">
        <v>43.85</v>
      </c>
      <c r="L735" s="48">
        <v>1990</v>
      </c>
      <c r="M735" s="30">
        <v>0.79576199999999997</v>
      </c>
      <c r="N735" s="175">
        <v>0</v>
      </c>
      <c r="O735" s="176">
        <v>43.85</v>
      </c>
      <c r="Q735" s="48">
        <v>732</v>
      </c>
      <c r="R735" s="30">
        <v>0.126361</v>
      </c>
      <c r="S735" s="175" t="s">
        <v>4</v>
      </c>
      <c r="T735" s="175" t="s">
        <v>5</v>
      </c>
      <c r="U735" s="175">
        <v>0</v>
      </c>
      <c r="V735" s="176">
        <v>39.57</v>
      </c>
      <c r="W735" s="48">
        <v>4522</v>
      </c>
      <c r="X735" s="177" t="s">
        <v>19</v>
      </c>
      <c r="AI735" s="48">
        <v>1542</v>
      </c>
      <c r="AJ735" s="30">
        <v>0.180757</v>
      </c>
      <c r="AK735" s="175" t="s">
        <v>4</v>
      </c>
      <c r="AL735" s="175" t="s">
        <v>5</v>
      </c>
      <c r="AM735" s="175">
        <v>0</v>
      </c>
      <c r="AN735" s="176">
        <v>43.18</v>
      </c>
      <c r="AO735" s="48">
        <v>2671</v>
      </c>
      <c r="AP735" s="177" t="s">
        <v>18</v>
      </c>
    </row>
    <row r="736" spans="2:42" x14ac:dyDescent="0.25">
      <c r="B736" s="48">
        <v>2127</v>
      </c>
      <c r="C736" s="30">
        <v>1.6032979999999999</v>
      </c>
      <c r="D736" s="175">
        <v>0</v>
      </c>
      <c r="E736" s="176">
        <v>39</v>
      </c>
      <c r="L736" s="48">
        <v>1995</v>
      </c>
      <c r="M736" s="30">
        <v>1.6032979999999999</v>
      </c>
      <c r="N736" s="175">
        <v>0</v>
      </c>
      <c r="O736" s="176">
        <v>39</v>
      </c>
      <c r="Q736" s="48">
        <v>733</v>
      </c>
      <c r="R736" s="30">
        <v>0.28032499999999999</v>
      </c>
      <c r="S736" s="175" t="s">
        <v>4</v>
      </c>
      <c r="T736" s="175" t="s">
        <v>5</v>
      </c>
      <c r="U736" s="175">
        <v>0</v>
      </c>
      <c r="V736" s="176">
        <v>43.48</v>
      </c>
      <c r="W736" s="48">
        <v>4534</v>
      </c>
      <c r="X736" s="177" t="s">
        <v>19</v>
      </c>
      <c r="AI736" s="48">
        <v>1546</v>
      </c>
      <c r="AJ736" s="30">
        <v>0.21146699999999999</v>
      </c>
      <c r="AK736" s="175" t="s">
        <v>4</v>
      </c>
      <c r="AL736" s="175" t="s">
        <v>5</v>
      </c>
      <c r="AM736" s="175">
        <v>0</v>
      </c>
      <c r="AN736" s="176">
        <v>35.67</v>
      </c>
      <c r="AO736" s="48">
        <v>2675</v>
      </c>
      <c r="AP736" s="177" t="s">
        <v>18</v>
      </c>
    </row>
    <row r="737" spans="2:42" x14ac:dyDescent="0.25">
      <c r="B737" s="48">
        <v>2129</v>
      </c>
      <c r="C737" s="30">
        <v>0.17904500000000001</v>
      </c>
      <c r="D737" s="175">
        <v>0</v>
      </c>
      <c r="E737" s="176">
        <v>36.46</v>
      </c>
      <c r="L737" s="48">
        <v>1997</v>
      </c>
      <c r="M737" s="30">
        <v>0.17904500000000001</v>
      </c>
      <c r="N737" s="175">
        <v>0</v>
      </c>
      <c r="O737" s="176">
        <v>36.46</v>
      </c>
      <c r="Q737" s="48">
        <v>734</v>
      </c>
      <c r="R737" s="30">
        <v>0.57689900000000005</v>
      </c>
      <c r="S737" s="175" t="s">
        <v>6</v>
      </c>
      <c r="T737" s="175" t="s">
        <v>5</v>
      </c>
      <c r="U737" s="175">
        <v>3</v>
      </c>
      <c r="V737" s="176">
        <v>129.93</v>
      </c>
      <c r="W737" s="48">
        <v>4556</v>
      </c>
      <c r="X737" s="177" t="s">
        <v>19</v>
      </c>
      <c r="AI737" s="48">
        <v>1547</v>
      </c>
      <c r="AJ737" s="30">
        <v>0.66711200000000004</v>
      </c>
      <c r="AK737" s="175" t="s">
        <v>4</v>
      </c>
      <c r="AL737" s="175" t="s">
        <v>5</v>
      </c>
      <c r="AM737" s="175">
        <v>0</v>
      </c>
      <c r="AN737" s="176">
        <v>47.6</v>
      </c>
      <c r="AO737" s="48">
        <v>2676</v>
      </c>
      <c r="AP737" s="177" t="s">
        <v>18</v>
      </c>
    </row>
    <row r="738" spans="2:42" x14ac:dyDescent="0.25">
      <c r="B738" s="48">
        <v>2130</v>
      </c>
      <c r="C738" s="30">
        <v>0.17511099999999999</v>
      </c>
      <c r="D738" s="175">
        <v>0</v>
      </c>
      <c r="E738" s="176">
        <v>35.020000000000003</v>
      </c>
      <c r="L738" s="48">
        <v>1998</v>
      </c>
      <c r="M738" s="30">
        <v>0.17511099999999999</v>
      </c>
      <c r="N738" s="175">
        <v>0</v>
      </c>
      <c r="O738" s="176">
        <v>35.020000000000003</v>
      </c>
      <c r="Q738" s="48">
        <v>735</v>
      </c>
      <c r="R738" s="30">
        <v>0.18886800000000001</v>
      </c>
      <c r="S738" s="175" t="s">
        <v>4</v>
      </c>
      <c r="T738" s="175" t="s">
        <v>5</v>
      </c>
      <c r="U738" s="175">
        <v>4</v>
      </c>
      <c r="V738" s="176">
        <v>151.58000000000001</v>
      </c>
      <c r="W738" s="48">
        <v>4568</v>
      </c>
      <c r="X738" s="177" t="s">
        <v>19</v>
      </c>
      <c r="AI738" s="48">
        <v>1549</v>
      </c>
      <c r="AJ738" s="30">
        <v>0.19813800000000001</v>
      </c>
      <c r="AK738" s="175" t="s">
        <v>4</v>
      </c>
      <c r="AL738" s="175" t="s">
        <v>5</v>
      </c>
      <c r="AM738" s="175">
        <v>0</v>
      </c>
      <c r="AN738" s="176">
        <v>38.67</v>
      </c>
      <c r="AO738" s="48">
        <v>2689</v>
      </c>
      <c r="AP738" s="177" t="s">
        <v>18</v>
      </c>
    </row>
    <row r="739" spans="2:42" x14ac:dyDescent="0.25">
      <c r="B739" s="48">
        <v>2132</v>
      </c>
      <c r="C739" s="30">
        <v>2.206156</v>
      </c>
      <c r="D739" s="175">
        <v>0</v>
      </c>
      <c r="E739" s="176">
        <v>40.06</v>
      </c>
      <c r="L739" s="48">
        <v>2000</v>
      </c>
      <c r="M739" s="30">
        <v>2.206156</v>
      </c>
      <c r="N739" s="175">
        <v>0</v>
      </c>
      <c r="O739" s="176">
        <v>40.06</v>
      </c>
      <c r="Q739" s="48">
        <v>736</v>
      </c>
      <c r="R739" s="30">
        <v>0.121211</v>
      </c>
      <c r="S739" s="175" t="s">
        <v>4</v>
      </c>
      <c r="T739" s="175" t="s">
        <v>5</v>
      </c>
      <c r="U739" s="175">
        <v>1</v>
      </c>
      <c r="V739" s="176">
        <v>51.83</v>
      </c>
      <c r="W739" s="48">
        <v>4591</v>
      </c>
      <c r="X739" s="177" t="s">
        <v>19</v>
      </c>
      <c r="AI739" s="48">
        <v>1551</v>
      </c>
      <c r="AJ739" s="30">
        <v>0.39916200000000002</v>
      </c>
      <c r="AK739" s="175" t="s">
        <v>4</v>
      </c>
      <c r="AL739" s="175" t="s">
        <v>5</v>
      </c>
      <c r="AM739" s="175">
        <v>0</v>
      </c>
      <c r="AN739" s="176">
        <v>36.71</v>
      </c>
      <c r="AO739" s="48">
        <v>2696</v>
      </c>
      <c r="AP739" s="177" t="s">
        <v>18</v>
      </c>
    </row>
    <row r="740" spans="2:42" x14ac:dyDescent="0.25">
      <c r="B740" s="48">
        <v>2138</v>
      </c>
      <c r="C740" s="30">
        <v>0.80788899999999997</v>
      </c>
      <c r="D740" s="175">
        <v>0</v>
      </c>
      <c r="E740" s="176">
        <v>42.16</v>
      </c>
      <c r="L740" s="48">
        <v>2006</v>
      </c>
      <c r="M740" s="30">
        <v>0.80788899999999997</v>
      </c>
      <c r="N740" s="175">
        <v>0</v>
      </c>
      <c r="O740" s="176">
        <v>42.16</v>
      </c>
      <c r="Q740" s="48">
        <v>737</v>
      </c>
      <c r="R740" s="30">
        <v>0.29014400000000001</v>
      </c>
      <c r="S740" s="175" t="s">
        <v>4</v>
      </c>
      <c r="T740" s="175" t="s">
        <v>5</v>
      </c>
      <c r="U740" s="175">
        <v>4</v>
      </c>
      <c r="V740" s="176">
        <v>166.99</v>
      </c>
      <c r="W740" s="48">
        <v>4595</v>
      </c>
      <c r="X740" s="177" t="s">
        <v>19</v>
      </c>
      <c r="AI740" s="48">
        <v>1553</v>
      </c>
      <c r="AJ740" s="30">
        <v>0.79603699999999999</v>
      </c>
      <c r="AK740" s="175" t="s">
        <v>9</v>
      </c>
      <c r="AL740" s="175" t="s">
        <v>10</v>
      </c>
      <c r="AM740" s="175">
        <v>0</v>
      </c>
      <c r="AN740" s="176">
        <v>43.03</v>
      </c>
      <c r="AO740" s="48">
        <v>2699</v>
      </c>
      <c r="AP740" s="177" t="s">
        <v>18</v>
      </c>
    </row>
    <row r="741" spans="2:42" x14ac:dyDescent="0.25">
      <c r="B741" s="48">
        <v>2139</v>
      </c>
      <c r="C741" s="30">
        <v>0.56985799999999998</v>
      </c>
      <c r="D741" s="175">
        <v>0</v>
      </c>
      <c r="E741" s="176">
        <v>37.590000000000003</v>
      </c>
      <c r="L741" s="48">
        <v>2007</v>
      </c>
      <c r="M741" s="30">
        <v>0.56985799999999998</v>
      </c>
      <c r="N741" s="175">
        <v>0</v>
      </c>
      <c r="O741" s="176">
        <v>37.590000000000003</v>
      </c>
      <c r="Q741" s="48">
        <v>738</v>
      </c>
      <c r="R741" s="30">
        <v>0.185833</v>
      </c>
      <c r="S741" s="175" t="s">
        <v>4</v>
      </c>
      <c r="T741" s="175" t="s">
        <v>5</v>
      </c>
      <c r="U741" s="175">
        <v>3</v>
      </c>
      <c r="V741" s="176">
        <v>123.14</v>
      </c>
      <c r="W741" s="48">
        <v>4596</v>
      </c>
      <c r="X741" s="177" t="s">
        <v>19</v>
      </c>
      <c r="AI741" s="48">
        <v>1554</v>
      </c>
      <c r="AJ741" s="30">
        <v>0.69014600000000004</v>
      </c>
      <c r="AK741" s="175" t="s">
        <v>42</v>
      </c>
      <c r="AL741" s="175" t="s">
        <v>42</v>
      </c>
      <c r="AM741" s="175">
        <v>0</v>
      </c>
      <c r="AN741" s="176">
        <v>43.6</v>
      </c>
      <c r="AO741" s="48">
        <v>2701</v>
      </c>
      <c r="AP741" s="177" t="s">
        <v>18</v>
      </c>
    </row>
    <row r="742" spans="2:42" x14ac:dyDescent="0.25">
      <c r="B742" s="48">
        <v>2140</v>
      </c>
      <c r="C742" s="30">
        <v>2.7607940000000002</v>
      </c>
      <c r="D742" s="175">
        <v>0</v>
      </c>
      <c r="E742" s="176">
        <v>37.17</v>
      </c>
      <c r="L742" s="48">
        <v>2008</v>
      </c>
      <c r="M742" s="30">
        <v>2.7607940000000002</v>
      </c>
      <c r="N742" s="175">
        <v>0</v>
      </c>
      <c r="O742" s="176">
        <v>37.17</v>
      </c>
      <c r="Q742" s="48">
        <v>739</v>
      </c>
      <c r="R742" s="30">
        <v>0.325183</v>
      </c>
      <c r="S742" s="175" t="s">
        <v>4</v>
      </c>
      <c r="T742" s="175" t="s">
        <v>5</v>
      </c>
      <c r="U742" s="175">
        <v>0</v>
      </c>
      <c r="V742" s="176">
        <v>45.55</v>
      </c>
      <c r="W742" s="48">
        <v>4618</v>
      </c>
      <c r="X742" s="177" t="s">
        <v>19</v>
      </c>
      <c r="AI742" s="48">
        <v>1556</v>
      </c>
      <c r="AJ742" s="30">
        <v>0.60975400000000002</v>
      </c>
      <c r="AK742" s="175" t="s">
        <v>9</v>
      </c>
      <c r="AL742" s="175" t="s">
        <v>10</v>
      </c>
      <c r="AM742" s="175">
        <v>0</v>
      </c>
      <c r="AN742" s="176">
        <v>43.01</v>
      </c>
      <c r="AO742" s="48">
        <v>2703</v>
      </c>
      <c r="AP742" s="177" t="s">
        <v>18</v>
      </c>
    </row>
    <row r="743" spans="2:42" x14ac:dyDescent="0.25">
      <c r="B743" s="48">
        <v>2141</v>
      </c>
      <c r="C743" s="30">
        <v>1.4038360000000001</v>
      </c>
      <c r="D743" s="175">
        <v>0</v>
      </c>
      <c r="E743" s="176">
        <v>42.51</v>
      </c>
      <c r="L743" s="48">
        <v>2009</v>
      </c>
      <c r="M743" s="30">
        <v>1.4038360000000001</v>
      </c>
      <c r="N743" s="175">
        <v>0</v>
      </c>
      <c r="O743" s="176">
        <v>42.51</v>
      </c>
      <c r="Q743" s="48">
        <v>740</v>
      </c>
      <c r="R743" s="30">
        <v>0.357103</v>
      </c>
      <c r="S743" s="175" t="s">
        <v>4</v>
      </c>
      <c r="T743" s="175" t="s">
        <v>5</v>
      </c>
      <c r="U743" s="175">
        <v>4</v>
      </c>
      <c r="V743" s="176">
        <v>147.34</v>
      </c>
      <c r="W743" s="48">
        <v>4621</v>
      </c>
      <c r="X743" s="177" t="s">
        <v>19</v>
      </c>
      <c r="AI743" s="48">
        <v>1558</v>
      </c>
      <c r="AJ743" s="30">
        <v>0.346474</v>
      </c>
      <c r="AK743" s="175" t="s">
        <v>4</v>
      </c>
      <c r="AL743" s="175" t="s">
        <v>5</v>
      </c>
      <c r="AM743" s="175">
        <v>0</v>
      </c>
      <c r="AN743" s="176">
        <v>47.81</v>
      </c>
      <c r="AO743" s="48">
        <v>2714</v>
      </c>
      <c r="AP743" s="177" t="s">
        <v>18</v>
      </c>
    </row>
    <row r="744" spans="2:42" x14ac:dyDescent="0.25">
      <c r="B744" s="48">
        <v>2143</v>
      </c>
      <c r="C744" s="30">
        <v>0.26483099999999998</v>
      </c>
      <c r="D744" s="175">
        <v>0</v>
      </c>
      <c r="E744" s="176">
        <v>47.74</v>
      </c>
      <c r="L744" s="48">
        <v>2011</v>
      </c>
      <c r="M744" s="30">
        <v>0.26483099999999998</v>
      </c>
      <c r="N744" s="175">
        <v>0</v>
      </c>
      <c r="O744" s="176">
        <v>47.74</v>
      </c>
      <c r="Q744" s="48">
        <v>741</v>
      </c>
      <c r="R744" s="30">
        <v>0.39510699999999999</v>
      </c>
      <c r="S744" s="175" t="s">
        <v>4</v>
      </c>
      <c r="T744" s="175" t="s">
        <v>5</v>
      </c>
      <c r="U744" s="175">
        <v>0</v>
      </c>
      <c r="V744" s="176">
        <v>37.96</v>
      </c>
      <c r="W744" s="48">
        <v>4625</v>
      </c>
      <c r="X744" s="177" t="s">
        <v>19</v>
      </c>
      <c r="AI744" s="48">
        <v>1560</v>
      </c>
      <c r="AJ744" s="30">
        <v>0.236489</v>
      </c>
      <c r="AK744" s="175" t="s">
        <v>4</v>
      </c>
      <c r="AL744" s="175" t="s">
        <v>5</v>
      </c>
      <c r="AM744" s="175">
        <v>0</v>
      </c>
      <c r="AN744" s="176">
        <v>35.97</v>
      </c>
      <c r="AO744" s="48">
        <v>2719</v>
      </c>
      <c r="AP744" s="177" t="s">
        <v>18</v>
      </c>
    </row>
    <row r="745" spans="2:42" x14ac:dyDescent="0.25">
      <c r="B745" s="48">
        <v>2144</v>
      </c>
      <c r="C745" s="30">
        <v>0.546871</v>
      </c>
      <c r="D745" s="175">
        <v>0</v>
      </c>
      <c r="E745" s="176">
        <v>41.21</v>
      </c>
      <c r="L745" s="48">
        <v>2012</v>
      </c>
      <c r="M745" s="30">
        <v>0.546871</v>
      </c>
      <c r="N745" s="175">
        <v>0</v>
      </c>
      <c r="O745" s="176">
        <v>41.21</v>
      </c>
      <c r="Q745" s="48">
        <v>742</v>
      </c>
      <c r="R745" s="30">
        <v>0.27888800000000002</v>
      </c>
      <c r="S745" s="175" t="s">
        <v>4</v>
      </c>
      <c r="T745" s="175" t="s">
        <v>5</v>
      </c>
      <c r="U745" s="175">
        <v>0</v>
      </c>
      <c r="V745" s="176">
        <v>37.69</v>
      </c>
      <c r="W745" s="48">
        <v>4631</v>
      </c>
      <c r="X745" s="177" t="s">
        <v>19</v>
      </c>
      <c r="AI745" s="48">
        <v>1562</v>
      </c>
      <c r="AJ745" s="30">
        <v>0.62394300000000003</v>
      </c>
      <c r="AK745" s="175" t="s">
        <v>6</v>
      </c>
      <c r="AL745" s="175" t="s">
        <v>5</v>
      </c>
      <c r="AM745" s="175">
        <v>0</v>
      </c>
      <c r="AN745" s="176">
        <v>46.55</v>
      </c>
      <c r="AO745" s="48">
        <v>2727</v>
      </c>
      <c r="AP745" s="177" t="s">
        <v>18</v>
      </c>
    </row>
    <row r="746" spans="2:42" x14ac:dyDescent="0.25">
      <c r="B746" s="48">
        <v>2146</v>
      </c>
      <c r="C746" s="30">
        <v>3.3849480000000001</v>
      </c>
      <c r="D746" s="175">
        <v>0</v>
      </c>
      <c r="E746" s="176">
        <v>40.76</v>
      </c>
      <c r="L746" s="48">
        <v>2014</v>
      </c>
      <c r="M746" s="30">
        <v>3.3849480000000001</v>
      </c>
      <c r="N746" s="175">
        <v>0</v>
      </c>
      <c r="O746" s="176">
        <v>40.76</v>
      </c>
      <c r="Q746" s="48">
        <v>743</v>
      </c>
      <c r="R746" s="30">
        <v>0.24440000000000001</v>
      </c>
      <c r="S746" s="175" t="s">
        <v>4</v>
      </c>
      <c r="T746" s="175" t="s">
        <v>5</v>
      </c>
      <c r="U746" s="175">
        <v>2</v>
      </c>
      <c r="V746" s="176">
        <v>104.79</v>
      </c>
      <c r="W746" s="48">
        <v>4633</v>
      </c>
      <c r="X746" s="177" t="s">
        <v>19</v>
      </c>
      <c r="AI746" s="48">
        <v>1564</v>
      </c>
      <c r="AJ746" s="30">
        <v>8.6266999999999996E-2</v>
      </c>
      <c r="AK746" s="175" t="s">
        <v>4</v>
      </c>
      <c r="AL746" s="175" t="s">
        <v>5</v>
      </c>
      <c r="AM746" s="175">
        <v>0</v>
      </c>
      <c r="AN746" s="176">
        <v>45</v>
      </c>
      <c r="AO746" s="48">
        <v>2740</v>
      </c>
      <c r="AP746" s="177" t="s">
        <v>18</v>
      </c>
    </row>
    <row r="747" spans="2:42" x14ac:dyDescent="0.25">
      <c r="B747" s="48">
        <v>2147</v>
      </c>
      <c r="C747" s="30">
        <v>2.3647779999999998</v>
      </c>
      <c r="D747" s="175">
        <v>0</v>
      </c>
      <c r="E747" s="176">
        <v>44.21</v>
      </c>
      <c r="L747" s="48">
        <v>2015</v>
      </c>
      <c r="M747" s="30">
        <v>2.3647779999999998</v>
      </c>
      <c r="N747" s="175">
        <v>0</v>
      </c>
      <c r="O747" s="176">
        <v>44.21</v>
      </c>
      <c r="Q747" s="48">
        <v>744</v>
      </c>
      <c r="R747" s="30">
        <v>0.27442800000000001</v>
      </c>
      <c r="S747" s="175" t="s">
        <v>4</v>
      </c>
      <c r="T747" s="175" t="s">
        <v>5</v>
      </c>
      <c r="U747" s="175">
        <v>0</v>
      </c>
      <c r="V747" s="176">
        <v>37.299999999999997</v>
      </c>
      <c r="W747" s="48">
        <v>4648</v>
      </c>
      <c r="X747" s="177" t="s">
        <v>19</v>
      </c>
      <c r="AI747" s="48">
        <v>1565</v>
      </c>
      <c r="AJ747" s="30">
        <v>0.53242</v>
      </c>
      <c r="AK747" s="175" t="s">
        <v>6</v>
      </c>
      <c r="AL747" s="175" t="s">
        <v>5</v>
      </c>
      <c r="AM747" s="175">
        <v>0</v>
      </c>
      <c r="AN747" s="176">
        <v>49.86</v>
      </c>
      <c r="AO747" s="48">
        <v>2743</v>
      </c>
      <c r="AP747" s="177" t="s">
        <v>18</v>
      </c>
    </row>
    <row r="748" spans="2:42" x14ac:dyDescent="0.25">
      <c r="B748" s="48">
        <v>2149</v>
      </c>
      <c r="C748" s="30">
        <v>0.51590199999999997</v>
      </c>
      <c r="D748" s="175">
        <v>0</v>
      </c>
      <c r="E748" s="176">
        <v>47.09</v>
      </c>
      <c r="L748" s="48">
        <v>2017</v>
      </c>
      <c r="M748" s="30">
        <v>0.51590199999999997</v>
      </c>
      <c r="N748" s="175">
        <v>0</v>
      </c>
      <c r="O748" s="176">
        <v>47.09</v>
      </c>
      <c r="Q748" s="48">
        <v>745</v>
      </c>
      <c r="R748" s="30">
        <v>0.227802</v>
      </c>
      <c r="S748" s="175" t="s">
        <v>4</v>
      </c>
      <c r="T748" s="175" t="s">
        <v>5</v>
      </c>
      <c r="U748" s="175">
        <v>4</v>
      </c>
      <c r="V748" s="176">
        <v>29.74</v>
      </c>
      <c r="W748" s="48">
        <v>4650</v>
      </c>
      <c r="X748" s="177" t="s">
        <v>19</v>
      </c>
      <c r="AI748" s="48">
        <v>1567</v>
      </c>
      <c r="AJ748" s="30">
        <v>0.90145500000000001</v>
      </c>
      <c r="AK748" s="175" t="s">
        <v>4</v>
      </c>
      <c r="AL748" s="175" t="s">
        <v>5</v>
      </c>
      <c r="AM748" s="175">
        <v>0</v>
      </c>
      <c r="AN748" s="176">
        <v>30.95</v>
      </c>
      <c r="AO748" s="48">
        <v>2746</v>
      </c>
      <c r="AP748" s="177" t="s">
        <v>18</v>
      </c>
    </row>
    <row r="749" spans="2:42" x14ac:dyDescent="0.25">
      <c r="B749" s="48">
        <v>2152</v>
      </c>
      <c r="C749" s="30">
        <v>2.2207859999999999</v>
      </c>
      <c r="D749" s="175">
        <v>0</v>
      </c>
      <c r="E749" s="176">
        <v>46.61</v>
      </c>
      <c r="L749" s="48">
        <v>2020</v>
      </c>
      <c r="M749" s="30">
        <v>2.2207859999999999</v>
      </c>
      <c r="N749" s="175">
        <v>0</v>
      </c>
      <c r="O749" s="176">
        <v>46.61</v>
      </c>
      <c r="Q749" s="48">
        <v>746</v>
      </c>
      <c r="R749" s="30">
        <v>0.100882</v>
      </c>
      <c r="S749" s="175" t="s">
        <v>4</v>
      </c>
      <c r="T749" s="175" t="s">
        <v>5</v>
      </c>
      <c r="U749" s="175">
        <v>3</v>
      </c>
      <c r="V749" s="176">
        <v>129.44999999999999</v>
      </c>
      <c r="W749" s="48">
        <v>4652</v>
      </c>
      <c r="X749" s="177" t="s">
        <v>19</v>
      </c>
      <c r="AI749" s="48">
        <v>1571</v>
      </c>
      <c r="AJ749" s="30">
        <v>0.37107699999999999</v>
      </c>
      <c r="AK749" s="175" t="s">
        <v>4</v>
      </c>
      <c r="AL749" s="175" t="s">
        <v>5</v>
      </c>
      <c r="AM749" s="175">
        <v>0</v>
      </c>
      <c r="AN749" s="176">
        <v>41.46</v>
      </c>
      <c r="AO749" s="48">
        <v>2752</v>
      </c>
      <c r="AP749" s="177" t="s">
        <v>18</v>
      </c>
    </row>
    <row r="750" spans="2:42" x14ac:dyDescent="0.25">
      <c r="B750" s="48">
        <v>2156</v>
      </c>
      <c r="C750" s="30">
        <v>2.3249939999999998</v>
      </c>
      <c r="D750" s="175">
        <v>0</v>
      </c>
      <c r="E750" s="176">
        <v>39.07</v>
      </c>
      <c r="L750" s="48">
        <v>2024</v>
      </c>
      <c r="M750" s="30">
        <v>2.3249939999999998</v>
      </c>
      <c r="N750" s="175">
        <v>0</v>
      </c>
      <c r="O750" s="176">
        <v>39.07</v>
      </c>
      <c r="Q750" s="48">
        <v>747</v>
      </c>
      <c r="R750" s="30">
        <v>0.20506099999999999</v>
      </c>
      <c r="S750" s="175" t="s">
        <v>4</v>
      </c>
      <c r="T750" s="175" t="s">
        <v>5</v>
      </c>
      <c r="U750" s="175">
        <v>0</v>
      </c>
      <c r="V750" s="176">
        <v>37.03</v>
      </c>
      <c r="W750" s="48">
        <v>4653</v>
      </c>
      <c r="X750" s="177" t="s">
        <v>19</v>
      </c>
      <c r="AI750" s="48">
        <v>1575</v>
      </c>
      <c r="AJ750" s="30">
        <v>0.76231400000000005</v>
      </c>
      <c r="AK750" s="175" t="s">
        <v>6</v>
      </c>
      <c r="AL750" s="175" t="s">
        <v>5</v>
      </c>
      <c r="AM750" s="175">
        <v>0</v>
      </c>
      <c r="AN750" s="176">
        <v>35.28</v>
      </c>
      <c r="AO750" s="48">
        <v>2763</v>
      </c>
      <c r="AP750" s="177" t="s">
        <v>18</v>
      </c>
    </row>
    <row r="751" spans="2:42" x14ac:dyDescent="0.25">
      <c r="B751" s="48">
        <v>2157</v>
      </c>
      <c r="C751" s="30">
        <v>2.3495490000000001</v>
      </c>
      <c r="D751" s="175">
        <v>0</v>
      </c>
      <c r="E751" s="176">
        <v>34.159999999999997</v>
      </c>
      <c r="L751" s="48">
        <v>2025</v>
      </c>
      <c r="M751" s="30">
        <v>2.3495490000000001</v>
      </c>
      <c r="N751" s="175">
        <v>0</v>
      </c>
      <c r="O751" s="176">
        <v>34.159999999999997</v>
      </c>
      <c r="Q751" s="48">
        <v>748</v>
      </c>
      <c r="R751" s="30">
        <v>0.57215899999999997</v>
      </c>
      <c r="S751" s="175" t="s">
        <v>4</v>
      </c>
      <c r="T751" s="175" t="s">
        <v>5</v>
      </c>
      <c r="U751" s="175">
        <v>2</v>
      </c>
      <c r="V751" s="176">
        <v>118.15</v>
      </c>
      <c r="W751" s="48">
        <v>4684</v>
      </c>
      <c r="X751" s="177" t="s">
        <v>19</v>
      </c>
      <c r="AI751" s="48">
        <v>1578</v>
      </c>
      <c r="AJ751" s="30">
        <v>0.63997499999999996</v>
      </c>
      <c r="AK751" s="175" t="s">
        <v>4</v>
      </c>
      <c r="AL751" s="175" t="s">
        <v>5</v>
      </c>
      <c r="AM751" s="175">
        <v>0</v>
      </c>
      <c r="AN751" s="176">
        <v>44.89</v>
      </c>
      <c r="AO751" s="48">
        <v>2764</v>
      </c>
      <c r="AP751" s="177" t="s">
        <v>18</v>
      </c>
    </row>
    <row r="752" spans="2:42" x14ac:dyDescent="0.25">
      <c r="B752" s="48">
        <v>2158</v>
      </c>
      <c r="C752" s="30">
        <v>1.334876</v>
      </c>
      <c r="D752" s="175">
        <v>0</v>
      </c>
      <c r="E752" s="176">
        <v>47.78</v>
      </c>
      <c r="L752" s="48">
        <v>2026</v>
      </c>
      <c r="M752" s="30">
        <v>1.334876</v>
      </c>
      <c r="N752" s="175">
        <v>0</v>
      </c>
      <c r="O752" s="176">
        <v>47.78</v>
      </c>
      <c r="Q752" s="48">
        <v>749</v>
      </c>
      <c r="R752" s="30">
        <v>0.36879099999999998</v>
      </c>
      <c r="S752" s="175" t="s">
        <v>4</v>
      </c>
      <c r="T752" s="175" t="s">
        <v>5</v>
      </c>
      <c r="U752" s="175">
        <v>0</v>
      </c>
      <c r="V752" s="176">
        <v>36.119999999999997</v>
      </c>
      <c r="W752" s="48">
        <v>4697</v>
      </c>
      <c r="X752" s="177" t="s">
        <v>19</v>
      </c>
      <c r="AI752" s="48">
        <v>1580</v>
      </c>
      <c r="AJ752" s="30">
        <v>0.29007100000000002</v>
      </c>
      <c r="AK752" s="175" t="s">
        <v>4</v>
      </c>
      <c r="AL752" s="175" t="s">
        <v>5</v>
      </c>
      <c r="AM752" s="175">
        <v>0</v>
      </c>
      <c r="AN752" s="176">
        <v>42.4</v>
      </c>
      <c r="AO752" s="48">
        <v>2767</v>
      </c>
      <c r="AP752" s="177" t="s">
        <v>18</v>
      </c>
    </row>
    <row r="753" spans="2:42" x14ac:dyDescent="0.25">
      <c r="B753" s="48">
        <v>2162</v>
      </c>
      <c r="C753" s="30">
        <v>1.1584129999999999</v>
      </c>
      <c r="D753" s="175">
        <v>0</v>
      </c>
      <c r="E753" s="176">
        <v>44.48</v>
      </c>
      <c r="L753" s="48">
        <v>2030</v>
      </c>
      <c r="M753" s="30">
        <v>1.1584129999999999</v>
      </c>
      <c r="N753" s="175">
        <v>0</v>
      </c>
      <c r="O753" s="176">
        <v>44.48</v>
      </c>
      <c r="Q753" s="48">
        <v>750</v>
      </c>
      <c r="R753" s="30">
        <v>0.49546699999999999</v>
      </c>
      <c r="S753" s="175" t="s">
        <v>4</v>
      </c>
      <c r="T753" s="175" t="s">
        <v>5</v>
      </c>
      <c r="U753" s="175">
        <v>0</v>
      </c>
      <c r="V753" s="176">
        <v>35.21</v>
      </c>
      <c r="W753" s="48">
        <v>4709</v>
      </c>
      <c r="X753" s="177" t="s">
        <v>19</v>
      </c>
      <c r="AI753" s="48">
        <v>1582</v>
      </c>
      <c r="AJ753" s="30">
        <v>0.19192500000000001</v>
      </c>
      <c r="AK753" s="175" t="s">
        <v>4</v>
      </c>
      <c r="AL753" s="175" t="s">
        <v>5</v>
      </c>
      <c r="AM753" s="175">
        <v>0</v>
      </c>
      <c r="AN753" s="176">
        <v>35.630000000000003</v>
      </c>
      <c r="AO753" s="48">
        <v>2774</v>
      </c>
      <c r="AP753" s="177" t="s">
        <v>18</v>
      </c>
    </row>
    <row r="754" spans="2:42" x14ac:dyDescent="0.25">
      <c r="B754" s="48">
        <v>2166</v>
      </c>
      <c r="C754" s="30">
        <v>0.31043700000000002</v>
      </c>
      <c r="D754" s="175">
        <v>0</v>
      </c>
      <c r="E754" s="176">
        <v>44.4</v>
      </c>
      <c r="L754" s="48">
        <v>2034</v>
      </c>
      <c r="M754" s="30">
        <v>0.31043700000000002</v>
      </c>
      <c r="N754" s="175">
        <v>0</v>
      </c>
      <c r="O754" s="176">
        <v>44.4</v>
      </c>
      <c r="Q754" s="48">
        <v>751</v>
      </c>
      <c r="R754" s="30">
        <v>0.31529000000000001</v>
      </c>
      <c r="S754" s="175" t="s">
        <v>6</v>
      </c>
      <c r="T754" s="175" t="s">
        <v>5</v>
      </c>
      <c r="U754" s="175">
        <v>3</v>
      </c>
      <c r="V754" s="176">
        <v>126.42</v>
      </c>
      <c r="W754" s="48">
        <v>4727</v>
      </c>
      <c r="X754" s="177" t="s">
        <v>19</v>
      </c>
      <c r="AI754" s="48">
        <v>1584</v>
      </c>
      <c r="AJ754" s="30">
        <v>0.32661099999999998</v>
      </c>
      <c r="AK754" s="175" t="s">
        <v>4</v>
      </c>
      <c r="AL754" s="175" t="s">
        <v>5</v>
      </c>
      <c r="AM754" s="175">
        <v>0</v>
      </c>
      <c r="AN754" s="176">
        <v>47.8</v>
      </c>
      <c r="AO754" s="48">
        <v>2776</v>
      </c>
      <c r="AP754" s="177" t="s">
        <v>18</v>
      </c>
    </row>
    <row r="755" spans="2:42" x14ac:dyDescent="0.25">
      <c r="B755" s="48">
        <v>2167</v>
      </c>
      <c r="C755" s="30">
        <v>0.64767300000000005</v>
      </c>
      <c r="D755" s="175">
        <v>0</v>
      </c>
      <c r="E755" s="176">
        <v>40.94</v>
      </c>
      <c r="L755" s="48">
        <v>2035</v>
      </c>
      <c r="M755" s="30">
        <v>0.64767300000000005</v>
      </c>
      <c r="N755" s="175">
        <v>0</v>
      </c>
      <c r="O755" s="176">
        <v>40.94</v>
      </c>
      <c r="Q755" s="48">
        <v>752</v>
      </c>
      <c r="R755" s="30">
        <v>0.78723100000000001</v>
      </c>
      <c r="S755" s="175" t="s">
        <v>6</v>
      </c>
      <c r="T755" s="175" t="s">
        <v>5</v>
      </c>
      <c r="U755" s="175">
        <v>0</v>
      </c>
      <c r="V755" s="176">
        <v>42.4</v>
      </c>
      <c r="W755" s="48">
        <v>4731</v>
      </c>
      <c r="X755" s="177" t="s">
        <v>19</v>
      </c>
      <c r="AI755" s="48">
        <v>1585</v>
      </c>
      <c r="AJ755" s="30">
        <v>0.30845699999999998</v>
      </c>
      <c r="AK755" s="175" t="s">
        <v>4</v>
      </c>
      <c r="AL755" s="175" t="s">
        <v>5</v>
      </c>
      <c r="AM755" s="175">
        <v>0</v>
      </c>
      <c r="AN755" s="176">
        <v>30.96</v>
      </c>
      <c r="AO755" s="48">
        <v>2780</v>
      </c>
      <c r="AP755" s="177" t="s">
        <v>18</v>
      </c>
    </row>
    <row r="756" spans="2:42" x14ac:dyDescent="0.25">
      <c r="B756" s="48">
        <v>2175</v>
      </c>
      <c r="C756" s="30">
        <v>0.29550399999999999</v>
      </c>
      <c r="D756" s="175">
        <v>0</v>
      </c>
      <c r="E756" s="176">
        <v>37.159999999999997</v>
      </c>
      <c r="L756" s="48">
        <v>2043</v>
      </c>
      <c r="M756" s="30">
        <v>0.29550399999999999</v>
      </c>
      <c r="N756" s="175">
        <v>0</v>
      </c>
      <c r="O756" s="176">
        <v>37.159999999999997</v>
      </c>
      <c r="Q756" s="48">
        <v>753</v>
      </c>
      <c r="R756" s="30">
        <v>0.80199299999999996</v>
      </c>
      <c r="S756" s="175" t="s">
        <v>4</v>
      </c>
      <c r="T756" s="175" t="s">
        <v>5</v>
      </c>
      <c r="U756" s="175">
        <v>4</v>
      </c>
      <c r="V756" s="176">
        <v>142.69</v>
      </c>
      <c r="W756" s="48">
        <v>4756</v>
      </c>
      <c r="X756" s="177" t="s">
        <v>19</v>
      </c>
      <c r="AI756" s="48">
        <v>1588</v>
      </c>
      <c r="AJ756" s="30">
        <v>0.31694299999999997</v>
      </c>
      <c r="AK756" s="175" t="s">
        <v>4</v>
      </c>
      <c r="AL756" s="175" t="s">
        <v>5</v>
      </c>
      <c r="AM756" s="175">
        <v>0</v>
      </c>
      <c r="AN756" s="176">
        <v>39.29</v>
      </c>
      <c r="AO756" s="48">
        <v>2784</v>
      </c>
      <c r="AP756" s="177" t="s">
        <v>18</v>
      </c>
    </row>
    <row r="757" spans="2:42" x14ac:dyDescent="0.25">
      <c r="B757" s="48">
        <v>2181</v>
      </c>
      <c r="C757" s="30">
        <v>1.352624</v>
      </c>
      <c r="D757" s="175">
        <v>0</v>
      </c>
      <c r="E757" s="176">
        <v>41.67</v>
      </c>
      <c r="L757" s="48">
        <v>2049</v>
      </c>
      <c r="M757" s="30">
        <v>1.352624</v>
      </c>
      <c r="N757" s="175">
        <v>0</v>
      </c>
      <c r="O757" s="176">
        <v>41.67</v>
      </c>
      <c r="Q757" s="48">
        <v>754</v>
      </c>
      <c r="R757" s="30">
        <v>9.2147000000000007E-2</v>
      </c>
      <c r="S757" s="175" t="s">
        <v>4</v>
      </c>
      <c r="T757" s="175" t="s">
        <v>5</v>
      </c>
      <c r="U757" s="175">
        <v>2</v>
      </c>
      <c r="V757" s="176">
        <v>104.78</v>
      </c>
      <c r="W757" s="48">
        <v>4764</v>
      </c>
      <c r="X757" s="177" t="s">
        <v>19</v>
      </c>
      <c r="AI757" s="48">
        <v>1591</v>
      </c>
      <c r="AJ757" s="30">
        <v>1.0086040000000001</v>
      </c>
      <c r="AK757" s="175" t="s">
        <v>6</v>
      </c>
      <c r="AL757" s="175" t="s">
        <v>5</v>
      </c>
      <c r="AM757" s="175">
        <v>0</v>
      </c>
      <c r="AN757" s="176">
        <v>37.17</v>
      </c>
      <c r="AO757" s="48">
        <v>2785</v>
      </c>
      <c r="AP757" s="177" t="s">
        <v>18</v>
      </c>
    </row>
    <row r="758" spans="2:42" x14ac:dyDescent="0.25">
      <c r="B758" s="48">
        <v>2185</v>
      </c>
      <c r="C758" s="30">
        <v>0.60571799999999998</v>
      </c>
      <c r="D758" s="175">
        <v>0</v>
      </c>
      <c r="E758" s="176">
        <v>49.56</v>
      </c>
      <c r="L758" s="48">
        <v>2053</v>
      </c>
      <c r="M758" s="30">
        <v>0.60571799999999998</v>
      </c>
      <c r="N758" s="175">
        <v>0</v>
      </c>
      <c r="O758" s="176">
        <v>49.56</v>
      </c>
      <c r="Q758" s="48">
        <v>755</v>
      </c>
      <c r="R758" s="30">
        <v>0.186025</v>
      </c>
      <c r="S758" s="175" t="s">
        <v>4</v>
      </c>
      <c r="T758" s="175" t="s">
        <v>5</v>
      </c>
      <c r="U758" s="175">
        <v>0</v>
      </c>
      <c r="V758" s="176">
        <v>39.81</v>
      </c>
      <c r="W758" s="48">
        <v>4766</v>
      </c>
      <c r="X758" s="177" t="s">
        <v>19</v>
      </c>
      <c r="AI758" s="48">
        <v>1593</v>
      </c>
      <c r="AJ758" s="30">
        <v>0.54220500000000005</v>
      </c>
      <c r="AK758" s="175" t="s">
        <v>4</v>
      </c>
      <c r="AL758" s="175" t="s">
        <v>5</v>
      </c>
      <c r="AM758" s="175">
        <v>0</v>
      </c>
      <c r="AN758" s="176">
        <v>40.75</v>
      </c>
      <c r="AO758" s="48">
        <v>2790</v>
      </c>
      <c r="AP758" s="177" t="s">
        <v>18</v>
      </c>
    </row>
    <row r="759" spans="2:42" x14ac:dyDescent="0.25">
      <c r="B759" s="48">
        <v>2188</v>
      </c>
      <c r="C759" s="30">
        <v>1.142706</v>
      </c>
      <c r="D759" s="175">
        <v>0</v>
      </c>
      <c r="E759" s="176">
        <v>38.450000000000003</v>
      </c>
      <c r="L759" s="48">
        <v>2056</v>
      </c>
      <c r="M759" s="30">
        <v>1.142706</v>
      </c>
      <c r="N759" s="175">
        <v>0</v>
      </c>
      <c r="O759" s="176">
        <v>38.450000000000003</v>
      </c>
      <c r="Q759" s="48">
        <v>756</v>
      </c>
      <c r="R759" s="30">
        <v>0.32662400000000003</v>
      </c>
      <c r="S759" s="175" t="s">
        <v>6</v>
      </c>
      <c r="T759" s="175" t="s">
        <v>5</v>
      </c>
      <c r="U759" s="175">
        <v>2</v>
      </c>
      <c r="V759" s="176">
        <v>117.22</v>
      </c>
      <c r="W759" s="48">
        <v>4773</v>
      </c>
      <c r="X759" s="177" t="s">
        <v>19</v>
      </c>
      <c r="AI759" s="48">
        <v>1595</v>
      </c>
      <c r="AJ759" s="30">
        <v>0.26748899999999998</v>
      </c>
      <c r="AK759" s="175" t="s">
        <v>11</v>
      </c>
      <c r="AL759" s="175" t="s">
        <v>10</v>
      </c>
      <c r="AM759" s="175">
        <v>0</v>
      </c>
      <c r="AN759" s="176">
        <v>42.41</v>
      </c>
      <c r="AO759" s="48">
        <v>2795</v>
      </c>
      <c r="AP759" s="177" t="s">
        <v>18</v>
      </c>
    </row>
    <row r="760" spans="2:42" x14ac:dyDescent="0.25">
      <c r="B760" s="48">
        <v>2191</v>
      </c>
      <c r="C760" s="30">
        <v>1.694658</v>
      </c>
      <c r="D760" s="175">
        <v>0</v>
      </c>
      <c r="E760" s="176">
        <v>44.37</v>
      </c>
      <c r="L760" s="48">
        <v>2059</v>
      </c>
      <c r="M760" s="30">
        <v>1.694658</v>
      </c>
      <c r="N760" s="175">
        <v>0</v>
      </c>
      <c r="O760" s="176">
        <v>44.37</v>
      </c>
      <c r="Q760" s="48">
        <v>757</v>
      </c>
      <c r="R760" s="30">
        <v>0.15248</v>
      </c>
      <c r="S760" s="175" t="s">
        <v>4</v>
      </c>
      <c r="T760" s="175" t="s">
        <v>5</v>
      </c>
      <c r="U760" s="175">
        <v>3</v>
      </c>
      <c r="V760" s="176">
        <v>129.94999999999999</v>
      </c>
      <c r="W760" s="48">
        <v>4780</v>
      </c>
      <c r="X760" s="177" t="s">
        <v>19</v>
      </c>
      <c r="AI760" s="48">
        <v>1597</v>
      </c>
      <c r="AJ760" s="30">
        <v>0.54990399999999995</v>
      </c>
      <c r="AK760" s="175" t="s">
        <v>4</v>
      </c>
      <c r="AL760" s="175" t="s">
        <v>5</v>
      </c>
      <c r="AM760" s="175">
        <v>0</v>
      </c>
      <c r="AN760" s="176">
        <v>37.22</v>
      </c>
      <c r="AO760" s="48">
        <v>2797</v>
      </c>
      <c r="AP760" s="177" t="s">
        <v>18</v>
      </c>
    </row>
    <row r="761" spans="2:42" x14ac:dyDescent="0.25">
      <c r="B761" s="48">
        <v>2192</v>
      </c>
      <c r="C761" s="30">
        <v>0.431751</v>
      </c>
      <c r="D761" s="175">
        <v>0</v>
      </c>
      <c r="E761" s="176">
        <v>33.770000000000003</v>
      </c>
      <c r="L761" s="48">
        <v>2060</v>
      </c>
      <c r="M761" s="30">
        <v>0.431751</v>
      </c>
      <c r="N761" s="175">
        <v>0</v>
      </c>
      <c r="O761" s="176">
        <v>33.770000000000003</v>
      </c>
      <c r="Q761" s="48">
        <v>758</v>
      </c>
      <c r="R761" s="30">
        <v>0.20377200000000001</v>
      </c>
      <c r="S761" s="175" t="s">
        <v>4</v>
      </c>
      <c r="T761" s="175" t="s">
        <v>5</v>
      </c>
      <c r="U761" s="175">
        <v>0</v>
      </c>
      <c r="V761" s="176">
        <v>37.479999999999997</v>
      </c>
      <c r="W761" s="48">
        <v>4788</v>
      </c>
      <c r="X761" s="177" t="s">
        <v>19</v>
      </c>
      <c r="AI761" s="48">
        <v>1598</v>
      </c>
      <c r="AJ761" s="30">
        <v>0.40936299999999998</v>
      </c>
      <c r="AK761" s="175" t="s">
        <v>4</v>
      </c>
      <c r="AL761" s="175" t="s">
        <v>5</v>
      </c>
      <c r="AM761" s="175">
        <v>0</v>
      </c>
      <c r="AN761" s="176">
        <v>37.1</v>
      </c>
      <c r="AO761" s="48">
        <v>2799</v>
      </c>
      <c r="AP761" s="177" t="s">
        <v>18</v>
      </c>
    </row>
    <row r="762" spans="2:42" x14ac:dyDescent="0.25">
      <c r="B762" s="48">
        <v>2193</v>
      </c>
      <c r="C762" s="30">
        <v>1.6513340000000001</v>
      </c>
      <c r="D762" s="175">
        <v>0</v>
      </c>
      <c r="E762" s="176">
        <v>43.7</v>
      </c>
      <c r="L762" s="48">
        <v>2061</v>
      </c>
      <c r="M762" s="30">
        <v>1.6513340000000001</v>
      </c>
      <c r="N762" s="175">
        <v>0</v>
      </c>
      <c r="O762" s="176">
        <v>43.7</v>
      </c>
      <c r="Q762" s="48">
        <v>759</v>
      </c>
      <c r="R762" s="30">
        <v>0.111916</v>
      </c>
      <c r="S762" s="175" t="s">
        <v>4</v>
      </c>
      <c r="T762" s="175" t="s">
        <v>5</v>
      </c>
      <c r="U762" s="175">
        <v>2</v>
      </c>
      <c r="V762" s="176">
        <v>104.81</v>
      </c>
      <c r="W762" s="48">
        <v>4793</v>
      </c>
      <c r="X762" s="177" t="s">
        <v>19</v>
      </c>
      <c r="AI762" s="48">
        <v>1600</v>
      </c>
      <c r="AJ762" s="30">
        <v>0.18376899999999999</v>
      </c>
      <c r="AK762" s="175" t="s">
        <v>4</v>
      </c>
      <c r="AL762" s="175" t="s">
        <v>5</v>
      </c>
      <c r="AM762" s="175">
        <v>0</v>
      </c>
      <c r="AN762" s="176">
        <v>43.5</v>
      </c>
      <c r="AO762" s="48">
        <v>2800</v>
      </c>
      <c r="AP762" s="177" t="s">
        <v>18</v>
      </c>
    </row>
    <row r="763" spans="2:42" x14ac:dyDescent="0.25">
      <c r="B763" s="48">
        <v>2194</v>
      </c>
      <c r="C763" s="30">
        <v>2.632009</v>
      </c>
      <c r="D763" s="175">
        <v>0</v>
      </c>
      <c r="E763" s="176">
        <v>35.04</v>
      </c>
      <c r="L763" s="48">
        <v>2062</v>
      </c>
      <c r="M763" s="30">
        <v>2.632009</v>
      </c>
      <c r="N763" s="175">
        <v>0</v>
      </c>
      <c r="O763" s="176">
        <v>35.04</v>
      </c>
      <c r="Q763" s="48">
        <v>760</v>
      </c>
      <c r="R763" s="30">
        <v>0.26064199999999998</v>
      </c>
      <c r="S763" s="175" t="s">
        <v>4</v>
      </c>
      <c r="T763" s="175" t="s">
        <v>5</v>
      </c>
      <c r="U763" s="175">
        <v>0</v>
      </c>
      <c r="V763" s="176">
        <v>36.65</v>
      </c>
      <c r="W763" s="48">
        <v>4794</v>
      </c>
      <c r="X763" s="177" t="s">
        <v>19</v>
      </c>
      <c r="AI763" s="48">
        <v>1601</v>
      </c>
      <c r="AJ763" s="30">
        <v>0.627799</v>
      </c>
      <c r="AK763" s="175" t="s">
        <v>4</v>
      </c>
      <c r="AL763" s="175" t="s">
        <v>5</v>
      </c>
      <c r="AM763" s="175">
        <v>0</v>
      </c>
      <c r="AN763" s="176">
        <v>41.62</v>
      </c>
      <c r="AO763" s="48">
        <v>2803</v>
      </c>
      <c r="AP763" s="177" t="s">
        <v>18</v>
      </c>
    </row>
    <row r="764" spans="2:42" x14ac:dyDescent="0.25">
      <c r="B764" s="48">
        <v>2197</v>
      </c>
      <c r="C764" s="30">
        <v>1.16703</v>
      </c>
      <c r="D764" s="175">
        <v>0</v>
      </c>
      <c r="E764" s="176">
        <v>40.39</v>
      </c>
      <c r="L764" s="48">
        <v>2065</v>
      </c>
      <c r="M764" s="30">
        <v>1.16703</v>
      </c>
      <c r="N764" s="175">
        <v>0</v>
      </c>
      <c r="O764" s="176">
        <v>40.39</v>
      </c>
      <c r="Q764" s="48">
        <v>761</v>
      </c>
      <c r="R764" s="30">
        <v>0.759741</v>
      </c>
      <c r="S764" s="175" t="s">
        <v>6</v>
      </c>
      <c r="T764" s="175" t="s">
        <v>5</v>
      </c>
      <c r="U764" s="175">
        <v>0</v>
      </c>
      <c r="V764" s="176">
        <v>47.58</v>
      </c>
      <c r="W764" s="48">
        <v>4800</v>
      </c>
      <c r="X764" s="177" t="s">
        <v>19</v>
      </c>
      <c r="AI764" s="48">
        <v>1606</v>
      </c>
      <c r="AJ764" s="30">
        <v>0.49527500000000002</v>
      </c>
      <c r="AK764" s="175" t="s">
        <v>4</v>
      </c>
      <c r="AL764" s="175" t="s">
        <v>5</v>
      </c>
      <c r="AM764" s="175">
        <v>0</v>
      </c>
      <c r="AN764" s="176">
        <v>40.25</v>
      </c>
      <c r="AO764" s="48">
        <v>2807</v>
      </c>
      <c r="AP764" s="177" t="s">
        <v>18</v>
      </c>
    </row>
    <row r="765" spans="2:42" x14ac:dyDescent="0.25">
      <c r="B765" s="48">
        <v>2198</v>
      </c>
      <c r="C765" s="30">
        <v>0.59361399999999998</v>
      </c>
      <c r="D765" s="175">
        <v>0</v>
      </c>
      <c r="E765" s="176">
        <v>40.92</v>
      </c>
      <c r="L765" s="48">
        <v>2066</v>
      </c>
      <c r="M765" s="30">
        <v>0.59361399999999998</v>
      </c>
      <c r="N765" s="175">
        <v>0</v>
      </c>
      <c r="O765" s="176">
        <v>40.92</v>
      </c>
      <c r="Q765" s="48">
        <v>762</v>
      </c>
      <c r="R765" s="30">
        <v>0.117648</v>
      </c>
      <c r="S765" s="175" t="s">
        <v>4</v>
      </c>
      <c r="T765" s="175" t="s">
        <v>5</v>
      </c>
      <c r="U765" s="175">
        <v>2</v>
      </c>
      <c r="V765" s="176">
        <v>113.97</v>
      </c>
      <c r="W765" s="48">
        <v>4808</v>
      </c>
      <c r="X765" s="177" t="s">
        <v>19</v>
      </c>
      <c r="AI765" s="48">
        <v>1608</v>
      </c>
      <c r="AJ765" s="30">
        <v>0.45368700000000001</v>
      </c>
      <c r="AK765" s="175" t="s">
        <v>4</v>
      </c>
      <c r="AL765" s="175" t="s">
        <v>5</v>
      </c>
      <c r="AM765" s="175">
        <v>0</v>
      </c>
      <c r="AN765" s="176">
        <v>39.89</v>
      </c>
      <c r="AO765" s="48">
        <v>2812</v>
      </c>
      <c r="AP765" s="177" t="s">
        <v>18</v>
      </c>
    </row>
    <row r="766" spans="2:42" x14ac:dyDescent="0.25">
      <c r="B766" s="48">
        <v>2200</v>
      </c>
      <c r="C766" s="30">
        <v>0.58948400000000001</v>
      </c>
      <c r="D766" s="175">
        <v>0</v>
      </c>
      <c r="E766" s="176">
        <v>33.49</v>
      </c>
      <c r="L766" s="48">
        <v>2068</v>
      </c>
      <c r="M766" s="30">
        <v>0.58948400000000001</v>
      </c>
      <c r="N766" s="175">
        <v>0</v>
      </c>
      <c r="O766" s="176">
        <v>33.49</v>
      </c>
      <c r="Q766" s="48">
        <v>763</v>
      </c>
      <c r="R766" s="30">
        <v>0.42052299999999998</v>
      </c>
      <c r="S766" s="175" t="s">
        <v>4</v>
      </c>
      <c r="T766" s="175" t="s">
        <v>5</v>
      </c>
      <c r="U766" s="175">
        <v>0</v>
      </c>
      <c r="V766" s="176">
        <v>33.96</v>
      </c>
      <c r="W766" s="48">
        <v>4859</v>
      </c>
      <c r="X766" s="177" t="s">
        <v>19</v>
      </c>
      <c r="AI766" s="48">
        <v>1610</v>
      </c>
      <c r="AJ766" s="30">
        <v>0.83671799999999996</v>
      </c>
      <c r="AK766" s="175" t="s">
        <v>11</v>
      </c>
      <c r="AL766" s="175" t="s">
        <v>10</v>
      </c>
      <c r="AM766" s="175">
        <v>0</v>
      </c>
      <c r="AN766" s="176">
        <v>43.85</v>
      </c>
      <c r="AO766" s="48">
        <v>2813</v>
      </c>
      <c r="AP766" s="177" t="s">
        <v>18</v>
      </c>
    </row>
    <row r="767" spans="2:42" x14ac:dyDescent="0.25">
      <c r="B767" s="48">
        <v>2201</v>
      </c>
      <c r="C767" s="30">
        <v>1.466032</v>
      </c>
      <c r="D767" s="175">
        <v>0</v>
      </c>
      <c r="E767" s="176">
        <v>30.12</v>
      </c>
      <c r="L767" s="48">
        <v>2069</v>
      </c>
      <c r="M767" s="30">
        <v>1.466032</v>
      </c>
      <c r="N767" s="175">
        <v>0</v>
      </c>
      <c r="O767" s="176">
        <v>30.12</v>
      </c>
      <c r="Q767" s="48">
        <v>764</v>
      </c>
      <c r="R767" s="30">
        <v>0.39414900000000003</v>
      </c>
      <c r="S767" s="175" t="s">
        <v>4</v>
      </c>
      <c r="T767" s="175" t="s">
        <v>5</v>
      </c>
      <c r="U767" s="175">
        <v>2</v>
      </c>
      <c r="V767" s="176">
        <v>117.6</v>
      </c>
      <c r="W767" s="48">
        <v>5</v>
      </c>
      <c r="X767" s="177" t="s">
        <v>20</v>
      </c>
      <c r="AI767" s="48">
        <v>1611</v>
      </c>
      <c r="AJ767" s="30">
        <v>0.165134</v>
      </c>
      <c r="AK767" s="175" t="s">
        <v>4</v>
      </c>
      <c r="AL767" s="175" t="s">
        <v>5</v>
      </c>
      <c r="AM767" s="175">
        <v>0</v>
      </c>
      <c r="AN767" s="176">
        <v>33.69</v>
      </c>
      <c r="AO767" s="48">
        <v>2816</v>
      </c>
      <c r="AP767" s="177" t="s">
        <v>18</v>
      </c>
    </row>
    <row r="768" spans="2:42" x14ac:dyDescent="0.25">
      <c r="B768" s="48">
        <v>2202</v>
      </c>
      <c r="C768" s="30">
        <v>0.29552299999999998</v>
      </c>
      <c r="D768" s="175">
        <v>0</v>
      </c>
      <c r="E768" s="176">
        <v>39.47</v>
      </c>
      <c r="L768" s="48">
        <v>2070</v>
      </c>
      <c r="M768" s="30">
        <v>0.29552299999999998</v>
      </c>
      <c r="N768" s="175">
        <v>0</v>
      </c>
      <c r="O768" s="176">
        <v>39.47</v>
      </c>
      <c r="Q768" s="48">
        <v>765</v>
      </c>
      <c r="R768" s="30">
        <v>0.142674</v>
      </c>
      <c r="S768" s="175" t="s">
        <v>4</v>
      </c>
      <c r="T768" s="175" t="s">
        <v>5</v>
      </c>
      <c r="U768" s="175">
        <v>4</v>
      </c>
      <c r="V768" s="176">
        <v>11.32</v>
      </c>
      <c r="W768" s="48">
        <v>7</v>
      </c>
      <c r="X768" s="177" t="s">
        <v>20</v>
      </c>
      <c r="AI768" s="48">
        <v>1613</v>
      </c>
      <c r="AJ768" s="30">
        <v>0.37812600000000002</v>
      </c>
      <c r="AK768" s="175" t="s">
        <v>4</v>
      </c>
      <c r="AL768" s="175" t="s">
        <v>5</v>
      </c>
      <c r="AM768" s="175">
        <v>0</v>
      </c>
      <c r="AN768" s="176">
        <v>37.39</v>
      </c>
      <c r="AO768" s="48">
        <v>2826</v>
      </c>
      <c r="AP768" s="177" t="s">
        <v>18</v>
      </c>
    </row>
    <row r="769" spans="2:42" x14ac:dyDescent="0.25">
      <c r="B769" s="48">
        <v>2206</v>
      </c>
      <c r="C769" s="30">
        <v>0.36971300000000001</v>
      </c>
      <c r="D769" s="175">
        <v>0</v>
      </c>
      <c r="E769" s="176">
        <v>39.229999999999997</v>
      </c>
      <c r="L769" s="48">
        <v>2074</v>
      </c>
      <c r="M769" s="30">
        <v>0.36971300000000001</v>
      </c>
      <c r="N769" s="175">
        <v>0</v>
      </c>
      <c r="O769" s="176">
        <v>39.229999999999997</v>
      </c>
      <c r="Q769" s="48">
        <v>766</v>
      </c>
      <c r="R769" s="30">
        <v>0.18008099999999999</v>
      </c>
      <c r="S769" s="175" t="s">
        <v>4</v>
      </c>
      <c r="T769" s="175" t="s">
        <v>5</v>
      </c>
      <c r="U769" s="175">
        <v>0</v>
      </c>
      <c r="V769" s="176">
        <v>42.34</v>
      </c>
      <c r="W769" s="48">
        <v>9</v>
      </c>
      <c r="X769" s="177" t="s">
        <v>20</v>
      </c>
      <c r="AI769" s="48">
        <v>1614</v>
      </c>
      <c r="AJ769" s="30">
        <v>0.370672</v>
      </c>
      <c r="AK769" s="175" t="s">
        <v>9</v>
      </c>
      <c r="AL769" s="175" t="s">
        <v>10</v>
      </c>
      <c r="AM769" s="175">
        <v>0</v>
      </c>
      <c r="AN769" s="176">
        <v>42.31</v>
      </c>
      <c r="AO769" s="48">
        <v>2827</v>
      </c>
      <c r="AP769" s="177" t="s">
        <v>18</v>
      </c>
    </row>
    <row r="770" spans="2:42" x14ac:dyDescent="0.25">
      <c r="B770" s="48">
        <v>2208</v>
      </c>
      <c r="C770" s="30">
        <v>0.351246</v>
      </c>
      <c r="D770" s="175">
        <v>0</v>
      </c>
      <c r="E770" s="176">
        <v>30.96</v>
      </c>
      <c r="L770" s="48">
        <v>2076</v>
      </c>
      <c r="M770" s="30">
        <v>0.351246</v>
      </c>
      <c r="N770" s="175">
        <v>0</v>
      </c>
      <c r="O770" s="176">
        <v>30.96</v>
      </c>
      <c r="Q770" s="48">
        <v>767</v>
      </c>
      <c r="R770" s="30">
        <v>0.29661999999999999</v>
      </c>
      <c r="S770" s="175" t="s">
        <v>4</v>
      </c>
      <c r="T770" s="175" t="s">
        <v>5</v>
      </c>
      <c r="U770" s="175">
        <v>4</v>
      </c>
      <c r="V770" s="176">
        <v>147.01</v>
      </c>
      <c r="W770" s="48">
        <v>12</v>
      </c>
      <c r="X770" s="177" t="s">
        <v>20</v>
      </c>
      <c r="AI770" s="48">
        <v>1615</v>
      </c>
      <c r="AJ770" s="30">
        <v>0.26420500000000002</v>
      </c>
      <c r="AK770" s="175" t="s">
        <v>6</v>
      </c>
      <c r="AL770" s="175" t="s">
        <v>5</v>
      </c>
      <c r="AM770" s="175">
        <v>0</v>
      </c>
      <c r="AN770" s="176">
        <v>32.119999999999997</v>
      </c>
      <c r="AO770" s="48">
        <v>2828</v>
      </c>
      <c r="AP770" s="177" t="s">
        <v>18</v>
      </c>
    </row>
    <row r="771" spans="2:42" x14ac:dyDescent="0.25">
      <c r="B771" s="48">
        <v>2209</v>
      </c>
      <c r="C771" s="30">
        <v>1.413589</v>
      </c>
      <c r="D771" s="175">
        <v>0</v>
      </c>
      <c r="E771" s="176">
        <v>35.409999999999997</v>
      </c>
      <c r="L771" s="48">
        <v>2077</v>
      </c>
      <c r="M771" s="30">
        <v>1.413589</v>
      </c>
      <c r="N771" s="175">
        <v>0</v>
      </c>
      <c r="O771" s="176">
        <v>35.409999999999997</v>
      </c>
      <c r="Q771" s="48">
        <v>768</v>
      </c>
      <c r="R771" s="30">
        <v>0.11684600000000001</v>
      </c>
      <c r="S771" s="175" t="s">
        <v>4</v>
      </c>
      <c r="T771" s="175" t="s">
        <v>5</v>
      </c>
      <c r="U771" s="175">
        <v>2</v>
      </c>
      <c r="V771" s="176">
        <v>113.93</v>
      </c>
      <c r="W771" s="48">
        <v>13</v>
      </c>
      <c r="X771" s="177" t="s">
        <v>20</v>
      </c>
      <c r="AI771" s="48">
        <v>1617</v>
      </c>
      <c r="AJ771" s="30">
        <v>0.204426</v>
      </c>
      <c r="AK771" s="175" t="s">
        <v>4</v>
      </c>
      <c r="AL771" s="175" t="s">
        <v>5</v>
      </c>
      <c r="AM771" s="175">
        <v>0</v>
      </c>
      <c r="AN771" s="176">
        <v>42.38</v>
      </c>
      <c r="AO771" s="48">
        <v>2830</v>
      </c>
      <c r="AP771" s="177" t="s">
        <v>18</v>
      </c>
    </row>
    <row r="772" spans="2:42" x14ac:dyDescent="0.25">
      <c r="B772" s="48">
        <v>2210</v>
      </c>
      <c r="C772" s="30">
        <v>1.2869889999999999</v>
      </c>
      <c r="D772" s="175">
        <v>0</v>
      </c>
      <c r="E772" s="176">
        <v>31.37</v>
      </c>
      <c r="L772" s="48">
        <v>2078</v>
      </c>
      <c r="M772" s="30">
        <v>1.2869889999999999</v>
      </c>
      <c r="N772" s="175">
        <v>0</v>
      </c>
      <c r="O772" s="176">
        <v>31.37</v>
      </c>
      <c r="Q772" s="48">
        <v>769</v>
      </c>
      <c r="R772" s="30">
        <v>0.27150400000000002</v>
      </c>
      <c r="S772" s="175" t="s">
        <v>4</v>
      </c>
      <c r="T772" s="175" t="s">
        <v>5</v>
      </c>
      <c r="U772" s="175">
        <v>0</v>
      </c>
      <c r="V772" s="176">
        <v>37.64</v>
      </c>
      <c r="W772" s="48">
        <v>17</v>
      </c>
      <c r="X772" s="177" t="s">
        <v>20</v>
      </c>
      <c r="AI772" s="48">
        <v>1618</v>
      </c>
      <c r="AJ772" s="30">
        <v>9.1398999999999994E-2</v>
      </c>
      <c r="AK772" s="175" t="s">
        <v>4</v>
      </c>
      <c r="AL772" s="175" t="s">
        <v>5</v>
      </c>
      <c r="AM772" s="175">
        <v>0</v>
      </c>
      <c r="AN772" s="176">
        <v>38.020000000000003</v>
      </c>
      <c r="AO772" s="48">
        <v>2833</v>
      </c>
      <c r="AP772" s="177" t="s">
        <v>18</v>
      </c>
    </row>
    <row r="773" spans="2:42" x14ac:dyDescent="0.25">
      <c r="B773" s="48">
        <v>2214</v>
      </c>
      <c r="C773" s="30">
        <v>0.95095499999999999</v>
      </c>
      <c r="D773" s="175">
        <v>0</v>
      </c>
      <c r="E773" s="176">
        <v>35.35</v>
      </c>
      <c r="L773" s="48">
        <v>2082</v>
      </c>
      <c r="M773" s="30">
        <v>0.95095499999999999</v>
      </c>
      <c r="N773" s="175">
        <v>0</v>
      </c>
      <c r="O773" s="176">
        <v>35.35</v>
      </c>
      <c r="Q773" s="48">
        <v>770</v>
      </c>
      <c r="R773" s="30">
        <v>0.63156500000000004</v>
      </c>
      <c r="S773" s="175" t="s">
        <v>4</v>
      </c>
      <c r="T773" s="175" t="s">
        <v>5</v>
      </c>
      <c r="U773" s="175">
        <v>2</v>
      </c>
      <c r="V773" s="176">
        <v>113.65</v>
      </c>
      <c r="W773" s="48">
        <v>19</v>
      </c>
      <c r="X773" s="177" t="s">
        <v>20</v>
      </c>
      <c r="AI773" s="48">
        <v>1620</v>
      </c>
      <c r="AJ773" s="30">
        <v>0.487315</v>
      </c>
      <c r="AK773" s="175" t="s">
        <v>9</v>
      </c>
      <c r="AL773" s="175" t="s">
        <v>10</v>
      </c>
      <c r="AM773" s="175">
        <v>0</v>
      </c>
      <c r="AN773" s="176">
        <v>37.71</v>
      </c>
      <c r="AO773" s="48">
        <v>2837</v>
      </c>
      <c r="AP773" s="177" t="s">
        <v>18</v>
      </c>
    </row>
    <row r="774" spans="2:42" x14ac:dyDescent="0.25">
      <c r="B774" s="48">
        <v>2215</v>
      </c>
      <c r="C774" s="30">
        <v>0.41131699999999999</v>
      </c>
      <c r="D774" s="175">
        <v>0</v>
      </c>
      <c r="E774" s="176">
        <v>42.01</v>
      </c>
      <c r="L774" s="48">
        <v>2083</v>
      </c>
      <c r="M774" s="30">
        <v>0.41131699999999999</v>
      </c>
      <c r="N774" s="175">
        <v>0</v>
      </c>
      <c r="O774" s="176">
        <v>42.01</v>
      </c>
      <c r="Q774" s="48">
        <v>771</v>
      </c>
      <c r="R774" s="30">
        <v>0.29357800000000001</v>
      </c>
      <c r="S774" s="175" t="s">
        <v>12</v>
      </c>
      <c r="T774" s="175" t="s">
        <v>13</v>
      </c>
      <c r="U774" s="175">
        <v>0</v>
      </c>
      <c r="V774" s="176">
        <v>42.54</v>
      </c>
      <c r="W774" s="48">
        <v>22</v>
      </c>
      <c r="X774" s="177" t="s">
        <v>20</v>
      </c>
      <c r="AI774" s="48">
        <v>1622</v>
      </c>
      <c r="AJ774" s="30">
        <v>1.500373</v>
      </c>
      <c r="AK774" s="175" t="s">
        <v>9</v>
      </c>
      <c r="AL774" s="175" t="s">
        <v>10</v>
      </c>
      <c r="AM774" s="175">
        <v>0</v>
      </c>
      <c r="AN774" s="176">
        <v>42.95</v>
      </c>
      <c r="AO774" s="48">
        <v>2846</v>
      </c>
      <c r="AP774" s="177" t="s">
        <v>18</v>
      </c>
    </row>
    <row r="775" spans="2:42" x14ac:dyDescent="0.25">
      <c r="B775" s="48">
        <v>2217</v>
      </c>
      <c r="C775" s="30">
        <v>0.43062800000000001</v>
      </c>
      <c r="D775" s="175">
        <v>0</v>
      </c>
      <c r="E775" s="176">
        <v>35.47</v>
      </c>
      <c r="L775" s="48">
        <v>2085</v>
      </c>
      <c r="M775" s="30">
        <v>0.43062800000000001</v>
      </c>
      <c r="N775" s="175">
        <v>0</v>
      </c>
      <c r="O775" s="176">
        <v>35.47</v>
      </c>
      <c r="Q775" s="48">
        <v>772</v>
      </c>
      <c r="R775" s="30">
        <v>0.25028</v>
      </c>
      <c r="S775" s="175" t="s">
        <v>4</v>
      </c>
      <c r="T775" s="175" t="s">
        <v>5</v>
      </c>
      <c r="U775" s="175">
        <v>3</v>
      </c>
      <c r="V775" s="176">
        <v>128.12</v>
      </c>
      <c r="W775" s="48">
        <v>24</v>
      </c>
      <c r="X775" s="177" t="s">
        <v>20</v>
      </c>
      <c r="AI775" s="48">
        <v>1624</v>
      </c>
      <c r="AJ775" s="30">
        <v>0.58274999999999999</v>
      </c>
      <c r="AK775" s="175" t="s">
        <v>4</v>
      </c>
      <c r="AL775" s="175" t="s">
        <v>5</v>
      </c>
      <c r="AM775" s="175">
        <v>0</v>
      </c>
      <c r="AN775" s="176">
        <v>41.91</v>
      </c>
      <c r="AO775" s="48">
        <v>2847</v>
      </c>
      <c r="AP775" s="177" t="s">
        <v>18</v>
      </c>
    </row>
    <row r="776" spans="2:42" x14ac:dyDescent="0.25">
      <c r="B776" s="48">
        <v>2218</v>
      </c>
      <c r="C776" s="30">
        <v>0.49867600000000001</v>
      </c>
      <c r="D776" s="175">
        <v>0</v>
      </c>
      <c r="E776" s="176">
        <v>33.630000000000003</v>
      </c>
      <c r="L776" s="48">
        <v>2086</v>
      </c>
      <c r="M776" s="30">
        <v>0.49867600000000001</v>
      </c>
      <c r="N776" s="175">
        <v>0</v>
      </c>
      <c r="O776" s="176">
        <v>33.630000000000003</v>
      </c>
      <c r="Q776" s="48">
        <v>773</v>
      </c>
      <c r="R776" s="30">
        <v>0.26483099999999998</v>
      </c>
      <c r="S776" s="175" t="s">
        <v>4</v>
      </c>
      <c r="T776" s="175" t="s">
        <v>5</v>
      </c>
      <c r="U776" s="175">
        <v>0</v>
      </c>
      <c r="V776" s="176">
        <v>47.74</v>
      </c>
      <c r="W776" s="48">
        <v>26</v>
      </c>
      <c r="X776" s="177" t="s">
        <v>20</v>
      </c>
      <c r="AI776" s="48">
        <v>1627</v>
      </c>
      <c r="AJ776" s="30">
        <v>0.53411399999999998</v>
      </c>
      <c r="AK776" s="175" t="s">
        <v>4</v>
      </c>
      <c r="AL776" s="175" t="s">
        <v>5</v>
      </c>
      <c r="AM776" s="175">
        <v>0</v>
      </c>
      <c r="AN776" s="176">
        <v>41.99</v>
      </c>
      <c r="AO776" s="48">
        <v>2850</v>
      </c>
      <c r="AP776" s="177" t="s">
        <v>18</v>
      </c>
    </row>
    <row r="777" spans="2:42" x14ac:dyDescent="0.25">
      <c r="B777" s="48">
        <v>2220</v>
      </c>
      <c r="C777" s="30">
        <v>0.78592799999999996</v>
      </c>
      <c r="D777" s="175">
        <v>0</v>
      </c>
      <c r="E777" s="176">
        <v>37.57</v>
      </c>
      <c r="L777" s="48">
        <v>2088</v>
      </c>
      <c r="M777" s="30">
        <v>0.78592799999999996</v>
      </c>
      <c r="N777" s="175">
        <v>0</v>
      </c>
      <c r="O777" s="176">
        <v>37.57</v>
      </c>
      <c r="Q777" s="48">
        <v>774</v>
      </c>
      <c r="R777" s="30">
        <v>0.278644</v>
      </c>
      <c r="S777" s="175" t="s">
        <v>4</v>
      </c>
      <c r="T777" s="175" t="s">
        <v>5</v>
      </c>
      <c r="U777" s="175">
        <v>4</v>
      </c>
      <c r="V777" s="176">
        <v>20.260000000000002</v>
      </c>
      <c r="W777" s="48">
        <v>28</v>
      </c>
      <c r="X777" s="177" t="s">
        <v>20</v>
      </c>
      <c r="AI777" s="48">
        <v>1629</v>
      </c>
      <c r="AJ777" s="30">
        <v>0.71817399999999998</v>
      </c>
      <c r="AK777" s="175" t="s">
        <v>4</v>
      </c>
      <c r="AL777" s="175" t="s">
        <v>5</v>
      </c>
      <c r="AM777" s="175">
        <v>0</v>
      </c>
      <c r="AN777" s="176">
        <v>45.75</v>
      </c>
      <c r="AO777" s="48">
        <v>2851</v>
      </c>
      <c r="AP777" s="177" t="s">
        <v>18</v>
      </c>
    </row>
    <row r="778" spans="2:42" x14ac:dyDescent="0.25">
      <c r="B778" s="48">
        <v>2222</v>
      </c>
      <c r="C778" s="30">
        <v>0.97486399999999995</v>
      </c>
      <c r="D778" s="175">
        <v>0</v>
      </c>
      <c r="E778" s="176">
        <v>41.82</v>
      </c>
      <c r="L778" s="48">
        <v>2090</v>
      </c>
      <c r="M778" s="30">
        <v>0.97486399999999995</v>
      </c>
      <c r="N778" s="175">
        <v>0</v>
      </c>
      <c r="O778" s="176">
        <v>41.82</v>
      </c>
      <c r="Q778" s="48">
        <v>775</v>
      </c>
      <c r="R778" s="30">
        <v>0.37322</v>
      </c>
      <c r="S778" s="175" t="s">
        <v>4</v>
      </c>
      <c r="T778" s="175" t="s">
        <v>5</v>
      </c>
      <c r="U778" s="175">
        <v>2</v>
      </c>
      <c r="V778" s="176">
        <v>119.29</v>
      </c>
      <c r="W778" s="48">
        <v>31</v>
      </c>
      <c r="X778" s="177" t="s">
        <v>20</v>
      </c>
      <c r="AI778" s="48">
        <v>1630</v>
      </c>
      <c r="AJ778" s="30">
        <v>0.93815099999999996</v>
      </c>
      <c r="AK778" s="175" t="s">
        <v>4</v>
      </c>
      <c r="AL778" s="175" t="s">
        <v>5</v>
      </c>
      <c r="AM778" s="175">
        <v>0</v>
      </c>
      <c r="AN778" s="176">
        <v>40.03</v>
      </c>
      <c r="AO778" s="48">
        <v>2852</v>
      </c>
      <c r="AP778" s="177" t="s">
        <v>18</v>
      </c>
    </row>
    <row r="779" spans="2:42" x14ac:dyDescent="0.25">
      <c r="B779" s="48">
        <v>2224</v>
      </c>
      <c r="C779" s="30">
        <v>0.55818500000000004</v>
      </c>
      <c r="D779" s="175">
        <v>0</v>
      </c>
      <c r="E779" s="176">
        <v>49.05</v>
      </c>
      <c r="L779" s="48">
        <v>2092</v>
      </c>
      <c r="M779" s="30">
        <v>0.55818500000000004</v>
      </c>
      <c r="N779" s="175">
        <v>0</v>
      </c>
      <c r="O779" s="176">
        <v>49.05</v>
      </c>
      <c r="Q779" s="48">
        <v>776</v>
      </c>
      <c r="R779" s="30">
        <v>0.23683199999999999</v>
      </c>
      <c r="S779" s="175" t="s">
        <v>4</v>
      </c>
      <c r="T779" s="175" t="s">
        <v>5</v>
      </c>
      <c r="U779" s="175">
        <v>2</v>
      </c>
      <c r="V779" s="176">
        <v>104.78</v>
      </c>
      <c r="W779" s="48">
        <v>33</v>
      </c>
      <c r="X779" s="177" t="s">
        <v>20</v>
      </c>
      <c r="AI779" s="48">
        <v>1633</v>
      </c>
      <c r="AJ779" s="30">
        <v>0.15570600000000001</v>
      </c>
      <c r="AK779" s="175" t="s">
        <v>4</v>
      </c>
      <c r="AL779" s="175" t="s">
        <v>5</v>
      </c>
      <c r="AM779" s="175">
        <v>0</v>
      </c>
      <c r="AN779" s="176">
        <v>43.26</v>
      </c>
      <c r="AO779" s="48">
        <v>2855</v>
      </c>
      <c r="AP779" s="177" t="s">
        <v>18</v>
      </c>
    </row>
    <row r="780" spans="2:42" x14ac:dyDescent="0.25">
      <c r="B780" s="48">
        <v>2227</v>
      </c>
      <c r="C780" s="30">
        <v>0.72610200000000003</v>
      </c>
      <c r="D780" s="175">
        <v>0</v>
      </c>
      <c r="E780" s="176">
        <v>45.37</v>
      </c>
      <c r="L780" s="48">
        <v>2095</v>
      </c>
      <c r="M780" s="30">
        <v>0.72610200000000003</v>
      </c>
      <c r="N780" s="175">
        <v>0</v>
      </c>
      <c r="O780" s="176">
        <v>45.37</v>
      </c>
      <c r="Q780" s="48">
        <v>777</v>
      </c>
      <c r="R780" s="30">
        <v>0.46940799999999999</v>
      </c>
      <c r="S780" s="175" t="s">
        <v>4</v>
      </c>
      <c r="T780" s="175" t="s">
        <v>5</v>
      </c>
      <c r="U780" s="175">
        <v>0</v>
      </c>
      <c r="V780" s="176">
        <v>48.51</v>
      </c>
      <c r="W780" s="48">
        <v>34</v>
      </c>
      <c r="X780" s="177" t="s">
        <v>20</v>
      </c>
      <c r="AI780" s="48">
        <v>1635</v>
      </c>
      <c r="AJ780" s="30">
        <v>0.73502900000000004</v>
      </c>
      <c r="AK780" s="175" t="s">
        <v>9</v>
      </c>
      <c r="AL780" s="175" t="s">
        <v>10</v>
      </c>
      <c r="AM780" s="175">
        <v>0</v>
      </c>
      <c r="AN780" s="176">
        <v>49.04</v>
      </c>
      <c r="AO780" s="48">
        <v>2857</v>
      </c>
      <c r="AP780" s="177" t="s">
        <v>18</v>
      </c>
    </row>
    <row r="781" spans="2:42" x14ac:dyDescent="0.25">
      <c r="B781" s="48">
        <v>2229</v>
      </c>
      <c r="C781" s="30">
        <v>1.208582</v>
      </c>
      <c r="D781" s="175">
        <v>0</v>
      </c>
      <c r="E781" s="176">
        <v>49.31</v>
      </c>
      <c r="L781" s="48">
        <v>2097</v>
      </c>
      <c r="M781" s="30">
        <v>1.208582</v>
      </c>
      <c r="N781" s="175">
        <v>0</v>
      </c>
      <c r="O781" s="176">
        <v>49.31</v>
      </c>
      <c r="Q781" s="48">
        <v>778</v>
      </c>
      <c r="R781" s="30">
        <v>0.21123900000000001</v>
      </c>
      <c r="S781" s="175" t="s">
        <v>4</v>
      </c>
      <c r="T781" s="175" t="s">
        <v>5</v>
      </c>
      <c r="U781" s="175">
        <v>3</v>
      </c>
      <c r="V781" s="176">
        <v>131.26</v>
      </c>
      <c r="W781" s="48">
        <v>36</v>
      </c>
      <c r="X781" s="177" t="s">
        <v>20</v>
      </c>
      <c r="AI781" s="48">
        <v>1636</v>
      </c>
      <c r="AJ781" s="30">
        <v>0.42384100000000002</v>
      </c>
      <c r="AK781" s="175" t="s">
        <v>9</v>
      </c>
      <c r="AL781" s="175" t="s">
        <v>10</v>
      </c>
      <c r="AM781" s="175">
        <v>0</v>
      </c>
      <c r="AN781" s="176">
        <v>39.17</v>
      </c>
      <c r="AO781" s="48">
        <v>2858</v>
      </c>
      <c r="AP781" s="177" t="s">
        <v>18</v>
      </c>
    </row>
    <row r="782" spans="2:42" x14ac:dyDescent="0.25">
      <c r="B782" s="48">
        <v>2230</v>
      </c>
      <c r="C782" s="30">
        <v>2.0616270000000001</v>
      </c>
      <c r="D782" s="175">
        <v>0</v>
      </c>
      <c r="E782" s="176">
        <v>44.59</v>
      </c>
      <c r="L782" s="48">
        <v>2098</v>
      </c>
      <c r="M782" s="30">
        <v>2.0616270000000001</v>
      </c>
      <c r="N782" s="175">
        <v>0</v>
      </c>
      <c r="O782" s="176">
        <v>44.59</v>
      </c>
      <c r="Q782" s="48">
        <v>779</v>
      </c>
      <c r="R782" s="30">
        <v>0.125031</v>
      </c>
      <c r="S782" s="175" t="s">
        <v>4</v>
      </c>
      <c r="T782" s="175" t="s">
        <v>5</v>
      </c>
      <c r="U782" s="175">
        <v>0</v>
      </c>
      <c r="V782" s="176">
        <v>36.119999999999997</v>
      </c>
      <c r="W782" s="48">
        <v>38</v>
      </c>
      <c r="X782" s="177" t="s">
        <v>20</v>
      </c>
      <c r="AI782" s="48">
        <v>1639</v>
      </c>
      <c r="AJ782" s="30">
        <v>0.25777699999999998</v>
      </c>
      <c r="AK782" s="175" t="s">
        <v>4</v>
      </c>
      <c r="AL782" s="175" t="s">
        <v>5</v>
      </c>
      <c r="AM782" s="175">
        <v>0</v>
      </c>
      <c r="AN782" s="176">
        <v>41.08</v>
      </c>
      <c r="AO782" s="48">
        <v>2859</v>
      </c>
      <c r="AP782" s="177" t="s">
        <v>18</v>
      </c>
    </row>
    <row r="783" spans="2:42" x14ac:dyDescent="0.25">
      <c r="B783" s="48">
        <v>2231</v>
      </c>
      <c r="C783" s="30">
        <v>1.273495</v>
      </c>
      <c r="D783" s="175">
        <v>0</v>
      </c>
      <c r="E783" s="176">
        <v>38.17</v>
      </c>
      <c r="L783" s="48">
        <v>2099</v>
      </c>
      <c r="M783" s="30">
        <v>1.273495</v>
      </c>
      <c r="N783" s="175">
        <v>0</v>
      </c>
      <c r="O783" s="176">
        <v>38.17</v>
      </c>
      <c r="Q783" s="48">
        <v>780</v>
      </c>
      <c r="R783" s="30">
        <v>0.35243000000000002</v>
      </c>
      <c r="S783" s="175" t="s">
        <v>4</v>
      </c>
      <c r="T783" s="175" t="s">
        <v>5</v>
      </c>
      <c r="U783" s="175">
        <v>3</v>
      </c>
      <c r="V783" s="176">
        <v>136.44</v>
      </c>
      <c r="W783" s="48">
        <v>40</v>
      </c>
      <c r="X783" s="177" t="s">
        <v>20</v>
      </c>
      <c r="AI783" s="48">
        <v>1643</v>
      </c>
      <c r="AJ783" s="30">
        <v>0.14047000000000001</v>
      </c>
      <c r="AK783" s="175" t="s">
        <v>4</v>
      </c>
      <c r="AL783" s="175" t="s">
        <v>5</v>
      </c>
      <c r="AM783" s="175">
        <v>0</v>
      </c>
      <c r="AN783" s="176">
        <v>38.06</v>
      </c>
      <c r="AO783" s="48">
        <v>2863</v>
      </c>
      <c r="AP783" s="177" t="s">
        <v>18</v>
      </c>
    </row>
    <row r="784" spans="2:42" x14ac:dyDescent="0.25">
      <c r="B784" s="48">
        <v>2235</v>
      </c>
      <c r="C784" s="30">
        <v>1.125802</v>
      </c>
      <c r="D784" s="175">
        <v>0</v>
      </c>
      <c r="E784" s="176">
        <v>46.91</v>
      </c>
      <c r="L784" s="48">
        <v>2103</v>
      </c>
      <c r="M784" s="30">
        <v>1.125802</v>
      </c>
      <c r="N784" s="175">
        <v>0</v>
      </c>
      <c r="O784" s="176">
        <v>46.91</v>
      </c>
      <c r="Q784" s="48">
        <v>781</v>
      </c>
      <c r="R784" s="30">
        <v>0.262577</v>
      </c>
      <c r="S784" s="175" t="s">
        <v>4</v>
      </c>
      <c r="T784" s="175" t="s">
        <v>5</v>
      </c>
      <c r="U784" s="175">
        <v>0</v>
      </c>
      <c r="V784" s="176">
        <v>40.92</v>
      </c>
      <c r="W784" s="48">
        <v>42</v>
      </c>
      <c r="X784" s="177" t="s">
        <v>20</v>
      </c>
      <c r="AI784" s="48">
        <v>1645</v>
      </c>
      <c r="AJ784" s="30">
        <v>0.13889399999999999</v>
      </c>
      <c r="AK784" s="175" t="s">
        <v>9</v>
      </c>
      <c r="AL784" s="175" t="s">
        <v>10</v>
      </c>
      <c r="AM784" s="175">
        <v>0</v>
      </c>
      <c r="AN784" s="176">
        <v>39.74</v>
      </c>
      <c r="AO784" s="48">
        <v>2871</v>
      </c>
      <c r="AP784" s="177" t="s">
        <v>18</v>
      </c>
    </row>
    <row r="785" spans="2:42" x14ac:dyDescent="0.25">
      <c r="B785" s="48">
        <v>2237</v>
      </c>
      <c r="C785" s="30">
        <v>0.743618</v>
      </c>
      <c r="D785" s="175">
        <v>0</v>
      </c>
      <c r="E785" s="176">
        <v>43.37</v>
      </c>
      <c r="L785" s="48">
        <v>2105</v>
      </c>
      <c r="M785" s="30">
        <v>0.743618</v>
      </c>
      <c r="N785" s="175">
        <v>0</v>
      </c>
      <c r="O785" s="176">
        <v>43.37</v>
      </c>
      <c r="Q785" s="48">
        <v>782</v>
      </c>
      <c r="R785" s="30">
        <v>0.19484499999999999</v>
      </c>
      <c r="S785" s="175" t="s">
        <v>4</v>
      </c>
      <c r="T785" s="175" t="s">
        <v>5</v>
      </c>
      <c r="U785" s="175">
        <v>4</v>
      </c>
      <c r="V785" s="176">
        <v>28.64</v>
      </c>
      <c r="W785" s="48">
        <v>43</v>
      </c>
      <c r="X785" s="177" t="s">
        <v>20</v>
      </c>
      <c r="AI785" s="48">
        <v>1646</v>
      </c>
      <c r="AJ785" s="30">
        <v>0.25233499999999998</v>
      </c>
      <c r="AK785" s="175" t="s">
        <v>4</v>
      </c>
      <c r="AL785" s="175" t="s">
        <v>5</v>
      </c>
      <c r="AM785" s="175">
        <v>0</v>
      </c>
      <c r="AN785" s="176">
        <v>45.69</v>
      </c>
      <c r="AO785" s="48">
        <v>2885</v>
      </c>
      <c r="AP785" s="177" t="s">
        <v>18</v>
      </c>
    </row>
    <row r="786" spans="2:42" x14ac:dyDescent="0.25">
      <c r="B786" s="48">
        <v>2239</v>
      </c>
      <c r="C786" s="30">
        <v>1.006413</v>
      </c>
      <c r="D786" s="175">
        <v>0</v>
      </c>
      <c r="E786" s="176">
        <v>45.24</v>
      </c>
      <c r="L786" s="48">
        <v>2107</v>
      </c>
      <c r="M786" s="30">
        <v>1.006413</v>
      </c>
      <c r="N786" s="175">
        <v>0</v>
      </c>
      <c r="O786" s="176">
        <v>45.24</v>
      </c>
      <c r="Q786" s="48">
        <v>783</v>
      </c>
      <c r="R786" s="30">
        <v>9.7459000000000004E-2</v>
      </c>
      <c r="S786" s="175" t="s">
        <v>4</v>
      </c>
      <c r="T786" s="175" t="s">
        <v>5</v>
      </c>
      <c r="U786" s="175">
        <v>2</v>
      </c>
      <c r="V786" s="176">
        <v>102.08</v>
      </c>
      <c r="W786" s="48">
        <v>45</v>
      </c>
      <c r="X786" s="177" t="s">
        <v>20</v>
      </c>
      <c r="AI786" s="48">
        <v>1648</v>
      </c>
      <c r="AJ786" s="30">
        <v>0.477574</v>
      </c>
      <c r="AK786" s="175" t="s">
        <v>4</v>
      </c>
      <c r="AL786" s="175" t="s">
        <v>5</v>
      </c>
      <c r="AM786" s="175">
        <v>0</v>
      </c>
      <c r="AN786" s="176">
        <v>34.299999999999997</v>
      </c>
      <c r="AO786" s="48">
        <v>2887</v>
      </c>
      <c r="AP786" s="177" t="s">
        <v>18</v>
      </c>
    </row>
    <row r="787" spans="2:42" x14ac:dyDescent="0.25">
      <c r="B787" s="48">
        <v>2242</v>
      </c>
      <c r="C787" s="30">
        <v>0.77867500000000001</v>
      </c>
      <c r="D787" s="175">
        <v>0</v>
      </c>
      <c r="E787" s="176">
        <v>40.53</v>
      </c>
      <c r="L787" s="48">
        <v>2110</v>
      </c>
      <c r="M787" s="30">
        <v>0.77867500000000001</v>
      </c>
      <c r="N787" s="175">
        <v>0</v>
      </c>
      <c r="O787" s="176">
        <v>40.53</v>
      </c>
      <c r="Q787" s="48">
        <v>784</v>
      </c>
      <c r="R787" s="30">
        <v>0.352767</v>
      </c>
      <c r="S787" s="175" t="s">
        <v>6</v>
      </c>
      <c r="T787" s="175" t="s">
        <v>5</v>
      </c>
      <c r="U787" s="175">
        <v>4</v>
      </c>
      <c r="V787" s="176">
        <v>29.74</v>
      </c>
      <c r="W787" s="48">
        <v>47</v>
      </c>
      <c r="X787" s="177" t="s">
        <v>20</v>
      </c>
      <c r="AI787" s="48">
        <v>1651</v>
      </c>
      <c r="AJ787" s="30">
        <v>0.659165</v>
      </c>
      <c r="AK787" s="175" t="s">
        <v>9</v>
      </c>
      <c r="AL787" s="175" t="s">
        <v>10</v>
      </c>
      <c r="AM787" s="175">
        <v>0</v>
      </c>
      <c r="AN787" s="176">
        <v>40.619999999999997</v>
      </c>
      <c r="AO787" s="48">
        <v>2889</v>
      </c>
      <c r="AP787" s="177" t="s">
        <v>18</v>
      </c>
    </row>
    <row r="788" spans="2:42" x14ac:dyDescent="0.25">
      <c r="B788" s="48">
        <v>2245</v>
      </c>
      <c r="C788" s="30">
        <v>1.3366910000000001</v>
      </c>
      <c r="D788" s="175">
        <v>0</v>
      </c>
      <c r="E788" s="176">
        <v>40.17</v>
      </c>
      <c r="L788" s="48">
        <v>2113</v>
      </c>
      <c r="M788" s="30">
        <v>1.3366910000000001</v>
      </c>
      <c r="N788" s="175">
        <v>0</v>
      </c>
      <c r="O788" s="176">
        <v>40.17</v>
      </c>
      <c r="Q788" s="48">
        <v>785</v>
      </c>
      <c r="R788" s="30">
        <v>0.179068</v>
      </c>
      <c r="S788" s="175" t="s">
        <v>4</v>
      </c>
      <c r="T788" s="175" t="s">
        <v>5</v>
      </c>
      <c r="U788" s="175">
        <v>4</v>
      </c>
      <c r="V788" s="176">
        <v>151.59</v>
      </c>
      <c r="W788" s="48">
        <v>49</v>
      </c>
      <c r="X788" s="177" t="s">
        <v>20</v>
      </c>
      <c r="AI788" s="48">
        <v>1652</v>
      </c>
      <c r="AJ788" s="30">
        <v>0.45993299999999998</v>
      </c>
      <c r="AK788" s="175" t="s">
        <v>42</v>
      </c>
      <c r="AL788" s="175" t="s">
        <v>42</v>
      </c>
      <c r="AM788" s="175">
        <v>0</v>
      </c>
      <c r="AN788" s="176">
        <v>47.11</v>
      </c>
      <c r="AO788" s="48">
        <v>2897</v>
      </c>
      <c r="AP788" s="177" t="s">
        <v>18</v>
      </c>
    </row>
    <row r="789" spans="2:42" x14ac:dyDescent="0.25">
      <c r="B789" s="48">
        <v>2246</v>
      </c>
      <c r="C789" s="30">
        <v>1.521657</v>
      </c>
      <c r="D789" s="175">
        <v>0</v>
      </c>
      <c r="E789" s="176">
        <v>38.700000000000003</v>
      </c>
      <c r="L789" s="48">
        <v>2114</v>
      </c>
      <c r="M789" s="30">
        <v>1.521657</v>
      </c>
      <c r="N789" s="175">
        <v>0</v>
      </c>
      <c r="O789" s="176">
        <v>38.700000000000003</v>
      </c>
      <c r="Q789" s="48">
        <v>786</v>
      </c>
      <c r="R789" s="30">
        <v>0.101121</v>
      </c>
      <c r="S789" s="175" t="s">
        <v>4</v>
      </c>
      <c r="T789" s="175" t="s">
        <v>5</v>
      </c>
      <c r="U789" s="175">
        <v>0</v>
      </c>
      <c r="V789" s="176">
        <v>36.68</v>
      </c>
      <c r="W789" s="48">
        <v>51</v>
      </c>
      <c r="X789" s="177" t="s">
        <v>20</v>
      </c>
      <c r="AI789" s="48">
        <v>1653</v>
      </c>
      <c r="AJ789" s="30">
        <v>0.50029599999999996</v>
      </c>
      <c r="AK789" s="175" t="s">
        <v>4</v>
      </c>
      <c r="AL789" s="175" t="s">
        <v>5</v>
      </c>
      <c r="AM789" s="175">
        <v>0</v>
      </c>
      <c r="AN789" s="176">
        <v>47.15</v>
      </c>
      <c r="AO789" s="48">
        <v>2903</v>
      </c>
      <c r="AP789" s="177" t="s">
        <v>18</v>
      </c>
    </row>
    <row r="790" spans="2:42" x14ac:dyDescent="0.25">
      <c r="B790" s="48">
        <v>2255</v>
      </c>
      <c r="C790" s="30">
        <v>0.64364100000000002</v>
      </c>
      <c r="D790" s="175">
        <v>0</v>
      </c>
      <c r="E790" s="176">
        <v>46.05</v>
      </c>
      <c r="L790" s="48">
        <v>2123</v>
      </c>
      <c r="M790" s="30">
        <v>0.64364100000000002</v>
      </c>
      <c r="N790" s="175">
        <v>0</v>
      </c>
      <c r="O790" s="176">
        <v>46.05</v>
      </c>
      <c r="Q790" s="48">
        <v>787</v>
      </c>
      <c r="R790" s="30">
        <v>0.162915</v>
      </c>
      <c r="S790" s="175" t="s">
        <v>4</v>
      </c>
      <c r="T790" s="175" t="s">
        <v>5</v>
      </c>
      <c r="U790" s="175">
        <v>3</v>
      </c>
      <c r="V790" s="176">
        <v>129.94999999999999</v>
      </c>
      <c r="W790" s="48">
        <v>52</v>
      </c>
      <c r="X790" s="177" t="s">
        <v>20</v>
      </c>
      <c r="AI790" s="48">
        <v>1654</v>
      </c>
      <c r="AJ790" s="30">
        <v>0.37976300000000002</v>
      </c>
      <c r="AK790" s="175" t="s">
        <v>9</v>
      </c>
      <c r="AL790" s="175" t="s">
        <v>10</v>
      </c>
      <c r="AM790" s="175">
        <v>0</v>
      </c>
      <c r="AN790" s="176">
        <v>43.44</v>
      </c>
      <c r="AO790" s="48">
        <v>2909</v>
      </c>
      <c r="AP790" s="177" t="s">
        <v>18</v>
      </c>
    </row>
    <row r="791" spans="2:42" x14ac:dyDescent="0.25">
      <c r="B791" s="48">
        <v>2256</v>
      </c>
      <c r="C791" s="30">
        <v>0.43447999999999998</v>
      </c>
      <c r="D791" s="175">
        <v>0</v>
      </c>
      <c r="E791" s="176">
        <v>49.32</v>
      </c>
      <c r="L791" s="48">
        <v>2124</v>
      </c>
      <c r="M791" s="30">
        <v>0.43447999999999998</v>
      </c>
      <c r="N791" s="175">
        <v>0</v>
      </c>
      <c r="O791" s="176">
        <v>49.32</v>
      </c>
      <c r="Q791" s="48">
        <v>788</v>
      </c>
      <c r="R791" s="30">
        <v>0.57003000000000004</v>
      </c>
      <c r="S791" s="175" t="s">
        <v>6</v>
      </c>
      <c r="T791" s="175" t="s">
        <v>5</v>
      </c>
      <c r="U791" s="175">
        <v>0</v>
      </c>
      <c r="V791" s="176">
        <v>36.909999999999997</v>
      </c>
      <c r="W791" s="48">
        <v>53</v>
      </c>
      <c r="X791" s="177" t="s">
        <v>20</v>
      </c>
      <c r="AI791" s="48">
        <v>1655</v>
      </c>
      <c r="AJ791" s="30">
        <v>1.022411</v>
      </c>
      <c r="AK791" s="175" t="s">
        <v>42</v>
      </c>
      <c r="AL791" s="175" t="s">
        <v>42</v>
      </c>
      <c r="AM791" s="175">
        <v>0</v>
      </c>
      <c r="AN791" s="176">
        <v>42.53</v>
      </c>
      <c r="AO791" s="48">
        <v>2913</v>
      </c>
      <c r="AP791" s="177" t="s">
        <v>18</v>
      </c>
    </row>
    <row r="792" spans="2:42" x14ac:dyDescent="0.25">
      <c r="B792" s="48">
        <v>2258</v>
      </c>
      <c r="C792" s="30">
        <v>0.42210700000000001</v>
      </c>
      <c r="D792" s="175">
        <v>0</v>
      </c>
      <c r="E792" s="176">
        <v>42.54</v>
      </c>
      <c r="L792" s="48">
        <v>2126</v>
      </c>
      <c r="M792" s="30">
        <v>0.42210700000000001</v>
      </c>
      <c r="N792" s="175">
        <v>0</v>
      </c>
      <c r="O792" s="176">
        <v>42.54</v>
      </c>
      <c r="Q792" s="48">
        <v>789</v>
      </c>
      <c r="R792" s="30">
        <v>0.117451</v>
      </c>
      <c r="S792" s="175" t="s">
        <v>6</v>
      </c>
      <c r="T792" s="175" t="s">
        <v>5</v>
      </c>
      <c r="U792" s="175">
        <v>3</v>
      </c>
      <c r="V792" s="176">
        <v>138.44999999999999</v>
      </c>
      <c r="W792" s="48">
        <v>54</v>
      </c>
      <c r="X792" s="177" t="s">
        <v>20</v>
      </c>
      <c r="AI792" s="48">
        <v>1656</v>
      </c>
      <c r="AJ792" s="30">
        <v>0.35244500000000001</v>
      </c>
      <c r="AK792" s="175" t="s">
        <v>4</v>
      </c>
      <c r="AL792" s="175" t="s">
        <v>5</v>
      </c>
      <c r="AM792" s="175">
        <v>0</v>
      </c>
      <c r="AN792" s="176">
        <v>37.18</v>
      </c>
      <c r="AO792" s="48">
        <v>2915</v>
      </c>
      <c r="AP792" s="177" t="s">
        <v>18</v>
      </c>
    </row>
    <row r="793" spans="2:42" x14ac:dyDescent="0.25">
      <c r="B793" s="48">
        <v>94</v>
      </c>
      <c r="C793" s="30">
        <v>1.3822399999999999</v>
      </c>
      <c r="D793" s="175">
        <v>1</v>
      </c>
      <c r="E793" s="176">
        <v>98.64</v>
      </c>
      <c r="L793" s="48">
        <v>47</v>
      </c>
      <c r="M793" s="30">
        <v>2.0871650000000002</v>
      </c>
      <c r="N793" s="175">
        <v>1</v>
      </c>
      <c r="O793" s="176">
        <v>97.25</v>
      </c>
      <c r="Q793" s="48">
        <v>790</v>
      </c>
      <c r="R793" s="30">
        <v>0.10458000000000001</v>
      </c>
      <c r="S793" s="175" t="s">
        <v>4</v>
      </c>
      <c r="T793" s="175" t="s">
        <v>5</v>
      </c>
      <c r="U793" s="175">
        <v>1</v>
      </c>
      <c r="V793" s="176">
        <v>53.16</v>
      </c>
      <c r="W793" s="48">
        <v>55</v>
      </c>
      <c r="X793" s="177" t="s">
        <v>20</v>
      </c>
      <c r="AI793" s="48">
        <v>1657</v>
      </c>
      <c r="AJ793" s="30">
        <v>0.62284600000000001</v>
      </c>
      <c r="AK793" s="175" t="s">
        <v>9</v>
      </c>
      <c r="AL793" s="175" t="s">
        <v>10</v>
      </c>
      <c r="AM793" s="175">
        <v>0</v>
      </c>
      <c r="AN793" s="176">
        <v>47.5</v>
      </c>
      <c r="AO793" s="48">
        <v>2926</v>
      </c>
      <c r="AP793" s="177" t="s">
        <v>18</v>
      </c>
    </row>
    <row r="794" spans="2:42" x14ac:dyDescent="0.25">
      <c r="B794" s="48">
        <v>114</v>
      </c>
      <c r="C794" s="30">
        <v>1.164188</v>
      </c>
      <c r="D794" s="175">
        <v>1</v>
      </c>
      <c r="E794" s="176">
        <v>99.46</v>
      </c>
      <c r="L794" s="48">
        <v>52</v>
      </c>
      <c r="M794" s="30">
        <v>2.4156339999999998</v>
      </c>
      <c r="N794" s="175">
        <v>1</v>
      </c>
      <c r="O794" s="176">
        <v>50.31</v>
      </c>
      <c r="Q794" s="48">
        <v>791</v>
      </c>
      <c r="R794" s="30">
        <v>0.23544000000000001</v>
      </c>
      <c r="S794" s="175" t="s">
        <v>4</v>
      </c>
      <c r="T794" s="175" t="s">
        <v>5</v>
      </c>
      <c r="U794" s="175">
        <v>4</v>
      </c>
      <c r="V794" s="176">
        <v>143.15</v>
      </c>
      <c r="W794" s="48">
        <v>56</v>
      </c>
      <c r="X794" s="177" t="s">
        <v>20</v>
      </c>
      <c r="AI794" s="48">
        <v>1660</v>
      </c>
      <c r="AJ794" s="30">
        <v>0.29303299999999999</v>
      </c>
      <c r="AK794" s="175" t="s">
        <v>4</v>
      </c>
      <c r="AL794" s="175" t="s">
        <v>5</v>
      </c>
      <c r="AM794" s="175">
        <v>0</v>
      </c>
      <c r="AN794" s="176">
        <v>43.08</v>
      </c>
      <c r="AO794" s="48">
        <v>2931</v>
      </c>
      <c r="AP794" s="177" t="s">
        <v>18</v>
      </c>
    </row>
    <row r="795" spans="2:42" x14ac:dyDescent="0.25">
      <c r="B795" s="48">
        <v>124</v>
      </c>
      <c r="C795" s="30">
        <v>0.90331300000000003</v>
      </c>
      <c r="D795" s="175">
        <v>1</v>
      </c>
      <c r="E795" s="176">
        <v>98.85</v>
      </c>
      <c r="L795" s="48">
        <v>63</v>
      </c>
      <c r="M795" s="30">
        <v>0.83381000000000005</v>
      </c>
      <c r="N795" s="175">
        <v>1</v>
      </c>
      <c r="O795" s="176">
        <v>51.16</v>
      </c>
      <c r="Q795" s="48">
        <v>792</v>
      </c>
      <c r="R795" s="30">
        <v>0.213419</v>
      </c>
      <c r="S795" s="175" t="s">
        <v>6</v>
      </c>
      <c r="T795" s="175" t="s">
        <v>5</v>
      </c>
      <c r="U795" s="175">
        <v>0</v>
      </c>
      <c r="V795" s="176">
        <v>40.29</v>
      </c>
      <c r="W795" s="48">
        <v>57</v>
      </c>
      <c r="X795" s="177" t="s">
        <v>20</v>
      </c>
      <c r="AI795" s="48">
        <v>1661</v>
      </c>
      <c r="AJ795" s="30">
        <v>0.17516100000000001</v>
      </c>
      <c r="AK795" s="175" t="s">
        <v>9</v>
      </c>
      <c r="AL795" s="175" t="s">
        <v>10</v>
      </c>
      <c r="AM795" s="175">
        <v>0</v>
      </c>
      <c r="AN795" s="176">
        <v>36.67</v>
      </c>
      <c r="AO795" s="48">
        <v>2936</v>
      </c>
      <c r="AP795" s="177" t="s">
        <v>18</v>
      </c>
    </row>
    <row r="796" spans="2:42" x14ac:dyDescent="0.25">
      <c r="B796" s="48">
        <v>179</v>
      </c>
      <c r="C796" s="30">
        <v>2.0871650000000002</v>
      </c>
      <c r="D796" s="175">
        <v>1</v>
      </c>
      <c r="E796" s="176">
        <v>97.25</v>
      </c>
      <c r="L796" s="48">
        <v>139</v>
      </c>
      <c r="M796" s="30">
        <v>0.36119400000000002</v>
      </c>
      <c r="N796" s="175">
        <v>1</v>
      </c>
      <c r="O796" s="176">
        <v>59.11</v>
      </c>
      <c r="Q796" s="48">
        <v>793</v>
      </c>
      <c r="R796" s="30">
        <v>0.19273999999999999</v>
      </c>
      <c r="S796" s="175" t="s">
        <v>6</v>
      </c>
      <c r="T796" s="175" t="s">
        <v>5</v>
      </c>
      <c r="U796" s="175">
        <v>4</v>
      </c>
      <c r="V796" s="176">
        <v>148.08000000000001</v>
      </c>
      <c r="W796" s="48">
        <v>59</v>
      </c>
      <c r="X796" s="177" t="s">
        <v>20</v>
      </c>
      <c r="AI796" s="48">
        <v>1663</v>
      </c>
      <c r="AJ796" s="30">
        <v>0.27157399999999998</v>
      </c>
      <c r="AK796" s="175" t="s">
        <v>4</v>
      </c>
      <c r="AL796" s="175" t="s">
        <v>5</v>
      </c>
      <c r="AM796" s="175">
        <v>0</v>
      </c>
      <c r="AN796" s="176">
        <v>42.51</v>
      </c>
      <c r="AO796" s="48">
        <v>2938</v>
      </c>
      <c r="AP796" s="177" t="s">
        <v>18</v>
      </c>
    </row>
    <row r="797" spans="2:42" x14ac:dyDescent="0.25">
      <c r="B797" s="48">
        <v>184</v>
      </c>
      <c r="C797" s="30">
        <v>2.4156339999999998</v>
      </c>
      <c r="D797" s="175">
        <v>1</v>
      </c>
      <c r="E797" s="176">
        <v>50.31</v>
      </c>
      <c r="L797" s="48">
        <v>178</v>
      </c>
      <c r="M797" s="30">
        <v>0.55850299999999997</v>
      </c>
      <c r="N797" s="175">
        <v>1</v>
      </c>
      <c r="O797" s="176">
        <v>80.680000000000007</v>
      </c>
      <c r="Q797" s="48">
        <v>794</v>
      </c>
      <c r="R797" s="30">
        <v>0.400532</v>
      </c>
      <c r="S797" s="175" t="s">
        <v>4</v>
      </c>
      <c r="T797" s="175" t="s">
        <v>5</v>
      </c>
      <c r="U797" s="175">
        <v>3</v>
      </c>
      <c r="V797" s="176">
        <v>129.31</v>
      </c>
      <c r="W797" s="48">
        <v>60</v>
      </c>
      <c r="X797" s="177" t="s">
        <v>20</v>
      </c>
      <c r="AI797" s="48">
        <v>1665</v>
      </c>
      <c r="AJ797" s="30">
        <v>0.56686000000000003</v>
      </c>
      <c r="AK797" s="175" t="s">
        <v>4</v>
      </c>
      <c r="AL797" s="175" t="s">
        <v>5</v>
      </c>
      <c r="AM797" s="175">
        <v>0</v>
      </c>
      <c r="AN797" s="176">
        <v>34.06</v>
      </c>
      <c r="AO797" s="48">
        <v>2944</v>
      </c>
      <c r="AP797" s="177" t="s">
        <v>18</v>
      </c>
    </row>
    <row r="798" spans="2:42" x14ac:dyDescent="0.25">
      <c r="B798" s="48">
        <v>195</v>
      </c>
      <c r="C798" s="30">
        <v>0.83381000000000005</v>
      </c>
      <c r="D798" s="175">
        <v>1</v>
      </c>
      <c r="E798" s="176">
        <v>51.16</v>
      </c>
      <c r="L798" s="48">
        <v>196</v>
      </c>
      <c r="M798" s="30">
        <v>1.518365</v>
      </c>
      <c r="N798" s="175">
        <v>1</v>
      </c>
      <c r="O798" s="176">
        <v>97.87</v>
      </c>
      <c r="Q798" s="48">
        <v>795</v>
      </c>
      <c r="R798" s="30">
        <v>0.36324499999999998</v>
      </c>
      <c r="S798" s="175" t="s">
        <v>4</v>
      </c>
      <c r="T798" s="175" t="s">
        <v>5</v>
      </c>
      <c r="U798" s="175">
        <v>0</v>
      </c>
      <c r="V798" s="176">
        <v>33.67</v>
      </c>
      <c r="W798" s="48">
        <v>61</v>
      </c>
      <c r="X798" s="177" t="s">
        <v>20</v>
      </c>
      <c r="AI798" s="48">
        <v>1667</v>
      </c>
      <c r="AJ798" s="30">
        <v>0.24995200000000001</v>
      </c>
      <c r="AK798" s="175" t="s">
        <v>9</v>
      </c>
      <c r="AL798" s="175" t="s">
        <v>10</v>
      </c>
      <c r="AM798" s="175">
        <v>0</v>
      </c>
      <c r="AN798" s="176">
        <v>42.32</v>
      </c>
      <c r="AO798" s="48">
        <v>2956</v>
      </c>
      <c r="AP798" s="177" t="s">
        <v>18</v>
      </c>
    </row>
    <row r="799" spans="2:42" x14ac:dyDescent="0.25">
      <c r="B799" s="48">
        <v>271</v>
      </c>
      <c r="C799" s="30">
        <v>0.36119400000000002</v>
      </c>
      <c r="D799" s="175">
        <v>1</v>
      </c>
      <c r="E799" s="176">
        <v>59.11</v>
      </c>
      <c r="L799" s="48">
        <v>200</v>
      </c>
      <c r="M799" s="30">
        <v>1.029274</v>
      </c>
      <c r="N799" s="175">
        <v>1</v>
      </c>
      <c r="O799" s="176">
        <v>50.88</v>
      </c>
      <c r="Q799" s="48">
        <v>796</v>
      </c>
      <c r="R799" s="30">
        <v>0.29142200000000001</v>
      </c>
      <c r="S799" s="175" t="s">
        <v>4</v>
      </c>
      <c r="T799" s="175" t="s">
        <v>5</v>
      </c>
      <c r="U799" s="175">
        <v>3</v>
      </c>
      <c r="V799" s="176">
        <v>132.37</v>
      </c>
      <c r="W799" s="48">
        <v>64</v>
      </c>
      <c r="X799" s="177" t="s">
        <v>20</v>
      </c>
      <c r="AI799" s="48">
        <v>1668</v>
      </c>
      <c r="AJ799" s="30">
        <v>0.24563199999999999</v>
      </c>
      <c r="AK799" s="175" t="s">
        <v>9</v>
      </c>
      <c r="AL799" s="175" t="s">
        <v>10</v>
      </c>
      <c r="AM799" s="175">
        <v>0</v>
      </c>
      <c r="AN799" s="176">
        <v>43.8</v>
      </c>
      <c r="AO799" s="48">
        <v>2961</v>
      </c>
      <c r="AP799" s="177" t="s">
        <v>18</v>
      </c>
    </row>
    <row r="800" spans="2:42" x14ac:dyDescent="0.25">
      <c r="B800" s="48">
        <v>310</v>
      </c>
      <c r="C800" s="30">
        <v>0.55850299999999997</v>
      </c>
      <c r="D800" s="175">
        <v>1</v>
      </c>
      <c r="E800" s="176">
        <v>80.680000000000007</v>
      </c>
      <c r="L800" s="48">
        <v>221</v>
      </c>
      <c r="M800" s="30">
        <v>1.286192</v>
      </c>
      <c r="N800" s="175">
        <v>1</v>
      </c>
      <c r="O800" s="176">
        <v>55.63</v>
      </c>
      <c r="Q800" s="48">
        <v>797</v>
      </c>
      <c r="R800" s="30">
        <v>0.193768</v>
      </c>
      <c r="S800" s="175" t="s">
        <v>4</v>
      </c>
      <c r="T800" s="175" t="s">
        <v>5</v>
      </c>
      <c r="U800" s="175">
        <v>4</v>
      </c>
      <c r="V800" s="176">
        <v>29.53</v>
      </c>
      <c r="W800" s="48">
        <v>67</v>
      </c>
      <c r="X800" s="177" t="s">
        <v>20</v>
      </c>
      <c r="AI800" s="48">
        <v>1670</v>
      </c>
      <c r="AJ800" s="30">
        <v>0.269984</v>
      </c>
      <c r="AK800" s="175" t="s">
        <v>4</v>
      </c>
      <c r="AL800" s="175" t="s">
        <v>5</v>
      </c>
      <c r="AM800" s="175">
        <v>0</v>
      </c>
      <c r="AN800" s="176">
        <v>42.99</v>
      </c>
      <c r="AO800" s="48">
        <v>2963</v>
      </c>
      <c r="AP800" s="177" t="s">
        <v>18</v>
      </c>
    </row>
    <row r="801" spans="2:42" x14ac:dyDescent="0.25">
      <c r="B801" s="48">
        <v>328</v>
      </c>
      <c r="C801" s="30">
        <v>1.518365</v>
      </c>
      <c r="D801" s="175">
        <v>1</v>
      </c>
      <c r="E801" s="176">
        <v>97.87</v>
      </c>
      <c r="L801" s="48">
        <v>227</v>
      </c>
      <c r="M801" s="30">
        <v>0.24212800000000001</v>
      </c>
      <c r="N801" s="175">
        <v>1</v>
      </c>
      <c r="O801" s="176">
        <v>98.12</v>
      </c>
      <c r="Q801" s="48">
        <v>798</v>
      </c>
      <c r="R801" s="30">
        <v>0.20304800000000001</v>
      </c>
      <c r="S801" s="175" t="s">
        <v>4</v>
      </c>
      <c r="T801" s="175" t="s">
        <v>5</v>
      </c>
      <c r="U801" s="175">
        <v>0</v>
      </c>
      <c r="V801" s="176">
        <v>37.82</v>
      </c>
      <c r="W801" s="48">
        <v>68</v>
      </c>
      <c r="X801" s="177" t="s">
        <v>20</v>
      </c>
      <c r="AI801" s="48">
        <v>1672</v>
      </c>
      <c r="AJ801" s="30">
        <v>0.54400999999999999</v>
      </c>
      <c r="AK801" s="175" t="s">
        <v>4</v>
      </c>
      <c r="AL801" s="175" t="s">
        <v>5</v>
      </c>
      <c r="AM801" s="175">
        <v>0</v>
      </c>
      <c r="AN801" s="176">
        <v>35.04</v>
      </c>
      <c r="AO801" s="48">
        <v>2964</v>
      </c>
      <c r="AP801" s="177" t="s">
        <v>18</v>
      </c>
    </row>
    <row r="802" spans="2:42" x14ac:dyDescent="0.25">
      <c r="B802" s="48">
        <v>332</v>
      </c>
      <c r="C802" s="30">
        <v>1.029274</v>
      </c>
      <c r="D802" s="175">
        <v>1</v>
      </c>
      <c r="E802" s="176">
        <v>50.88</v>
      </c>
      <c r="L802" s="48">
        <v>244</v>
      </c>
      <c r="M802" s="30">
        <v>0.85476099999999999</v>
      </c>
      <c r="N802" s="175">
        <v>1</v>
      </c>
      <c r="O802" s="176">
        <v>55.03</v>
      </c>
      <c r="Q802" s="48">
        <v>799</v>
      </c>
      <c r="R802" s="30">
        <v>0.25230799999999998</v>
      </c>
      <c r="S802" s="175" t="s">
        <v>4</v>
      </c>
      <c r="T802" s="175" t="s">
        <v>5</v>
      </c>
      <c r="U802" s="175">
        <v>2</v>
      </c>
      <c r="V802" s="176">
        <v>102.1</v>
      </c>
      <c r="W802" s="48">
        <v>69</v>
      </c>
      <c r="X802" s="177" t="s">
        <v>20</v>
      </c>
      <c r="AI802" s="48">
        <v>1674</v>
      </c>
      <c r="AJ802" s="30">
        <v>0.56059599999999998</v>
      </c>
      <c r="AK802" s="175" t="s">
        <v>4</v>
      </c>
      <c r="AL802" s="175" t="s">
        <v>5</v>
      </c>
      <c r="AM802" s="175">
        <v>0</v>
      </c>
      <c r="AN802" s="176">
        <v>37.57</v>
      </c>
      <c r="AO802" s="48">
        <v>2970</v>
      </c>
      <c r="AP802" s="177" t="s">
        <v>18</v>
      </c>
    </row>
    <row r="803" spans="2:42" x14ac:dyDescent="0.25">
      <c r="B803" s="48">
        <v>353</v>
      </c>
      <c r="C803" s="30">
        <v>1.286192</v>
      </c>
      <c r="D803" s="175">
        <v>1</v>
      </c>
      <c r="E803" s="176">
        <v>55.63</v>
      </c>
      <c r="L803" s="48">
        <v>252</v>
      </c>
      <c r="M803" s="30">
        <v>0.25449699999999997</v>
      </c>
      <c r="N803" s="175">
        <v>1</v>
      </c>
      <c r="O803" s="176">
        <v>93.58</v>
      </c>
      <c r="Q803" s="48">
        <v>800</v>
      </c>
      <c r="R803" s="30">
        <v>0.28259499999999999</v>
      </c>
      <c r="S803" s="175" t="s">
        <v>4</v>
      </c>
      <c r="T803" s="175" t="s">
        <v>5</v>
      </c>
      <c r="U803" s="175">
        <v>0</v>
      </c>
      <c r="V803" s="176">
        <v>31.01</v>
      </c>
      <c r="W803" s="48">
        <v>71</v>
      </c>
      <c r="X803" s="177" t="s">
        <v>20</v>
      </c>
      <c r="AI803" s="48">
        <v>1676</v>
      </c>
      <c r="AJ803" s="30">
        <v>0.409194</v>
      </c>
      <c r="AK803" s="175" t="s">
        <v>4</v>
      </c>
      <c r="AL803" s="175" t="s">
        <v>5</v>
      </c>
      <c r="AM803" s="175">
        <v>0</v>
      </c>
      <c r="AN803" s="176">
        <v>44.68</v>
      </c>
      <c r="AO803" s="48">
        <v>2971</v>
      </c>
      <c r="AP803" s="177" t="s">
        <v>18</v>
      </c>
    </row>
    <row r="804" spans="2:42" x14ac:dyDescent="0.25">
      <c r="B804" s="48">
        <v>359</v>
      </c>
      <c r="C804" s="30">
        <v>0.24212800000000001</v>
      </c>
      <c r="D804" s="175">
        <v>1</v>
      </c>
      <c r="E804" s="176">
        <v>98.12</v>
      </c>
      <c r="L804" s="48">
        <v>262</v>
      </c>
      <c r="M804" s="30">
        <v>0.84378699999999995</v>
      </c>
      <c r="N804" s="175">
        <v>1</v>
      </c>
      <c r="O804" s="176">
        <v>89.61</v>
      </c>
      <c r="Q804" s="48">
        <v>801</v>
      </c>
      <c r="R804" s="30">
        <v>0.37487300000000001</v>
      </c>
      <c r="S804" s="175" t="s">
        <v>4</v>
      </c>
      <c r="T804" s="175" t="s">
        <v>5</v>
      </c>
      <c r="U804" s="175">
        <v>0</v>
      </c>
      <c r="V804" s="176">
        <v>41.63</v>
      </c>
      <c r="W804" s="48">
        <v>73</v>
      </c>
      <c r="X804" s="177" t="s">
        <v>20</v>
      </c>
      <c r="AI804" s="48">
        <v>1677</v>
      </c>
      <c r="AJ804" s="30">
        <v>0.15699399999999999</v>
      </c>
      <c r="AK804" s="175" t="s">
        <v>4</v>
      </c>
      <c r="AL804" s="175" t="s">
        <v>5</v>
      </c>
      <c r="AM804" s="175">
        <v>0</v>
      </c>
      <c r="AN804" s="176">
        <v>44.17</v>
      </c>
      <c r="AO804" s="48">
        <v>2973</v>
      </c>
      <c r="AP804" s="177" t="s">
        <v>18</v>
      </c>
    </row>
    <row r="805" spans="2:42" x14ac:dyDescent="0.25">
      <c r="B805" s="48">
        <v>376</v>
      </c>
      <c r="C805" s="30">
        <v>0.85476099999999999</v>
      </c>
      <c r="D805" s="175">
        <v>1</v>
      </c>
      <c r="E805" s="176">
        <v>55.03</v>
      </c>
      <c r="L805" s="48">
        <v>277</v>
      </c>
      <c r="M805" s="30">
        <v>0.39352199999999998</v>
      </c>
      <c r="N805" s="175">
        <v>1</v>
      </c>
      <c r="O805" s="176">
        <v>62.39</v>
      </c>
      <c r="Q805" s="48">
        <v>802</v>
      </c>
      <c r="R805" s="30">
        <v>0.40381699999999998</v>
      </c>
      <c r="S805" s="175" t="s">
        <v>4</v>
      </c>
      <c r="T805" s="175" t="s">
        <v>5</v>
      </c>
      <c r="U805" s="175">
        <v>0</v>
      </c>
      <c r="V805" s="176">
        <v>34.17</v>
      </c>
      <c r="W805" s="48">
        <v>74</v>
      </c>
      <c r="X805" s="177" t="s">
        <v>20</v>
      </c>
      <c r="AI805" s="48">
        <v>1679</v>
      </c>
      <c r="AJ805" s="30">
        <v>0.579206</v>
      </c>
      <c r="AK805" s="175" t="s">
        <v>4</v>
      </c>
      <c r="AL805" s="175" t="s">
        <v>5</v>
      </c>
      <c r="AM805" s="175">
        <v>0</v>
      </c>
      <c r="AN805" s="176">
        <v>38.75</v>
      </c>
      <c r="AO805" s="48">
        <v>2979</v>
      </c>
      <c r="AP805" s="177" t="s">
        <v>18</v>
      </c>
    </row>
    <row r="806" spans="2:42" x14ac:dyDescent="0.25">
      <c r="B806" s="48">
        <v>384</v>
      </c>
      <c r="C806" s="30">
        <v>0.25449699999999997</v>
      </c>
      <c r="D806" s="175">
        <v>1</v>
      </c>
      <c r="E806" s="176">
        <v>93.58</v>
      </c>
      <c r="L806" s="48">
        <v>293</v>
      </c>
      <c r="M806" s="30">
        <v>1.334551</v>
      </c>
      <c r="N806" s="175">
        <v>1</v>
      </c>
      <c r="O806" s="176">
        <v>56.6</v>
      </c>
      <c r="Q806" s="48">
        <v>803</v>
      </c>
      <c r="R806" s="30">
        <v>0.15179500000000001</v>
      </c>
      <c r="S806" s="175" t="s">
        <v>4</v>
      </c>
      <c r="T806" s="175" t="s">
        <v>5</v>
      </c>
      <c r="U806" s="175">
        <v>0</v>
      </c>
      <c r="V806" s="176">
        <v>41.21</v>
      </c>
      <c r="W806" s="48">
        <v>75</v>
      </c>
      <c r="X806" s="177" t="s">
        <v>20</v>
      </c>
      <c r="AI806" s="48">
        <v>1681</v>
      </c>
      <c r="AJ806" s="30">
        <v>0.36838900000000002</v>
      </c>
      <c r="AK806" s="175" t="s">
        <v>6</v>
      </c>
      <c r="AL806" s="175" t="s">
        <v>5</v>
      </c>
      <c r="AM806" s="175">
        <v>0</v>
      </c>
      <c r="AN806" s="176">
        <v>49.23</v>
      </c>
      <c r="AO806" s="48">
        <v>2985</v>
      </c>
      <c r="AP806" s="177" t="s">
        <v>18</v>
      </c>
    </row>
    <row r="807" spans="2:42" x14ac:dyDescent="0.25">
      <c r="B807" s="48">
        <v>394</v>
      </c>
      <c r="C807" s="30">
        <v>0.84378699999999995</v>
      </c>
      <c r="D807" s="175">
        <v>1</v>
      </c>
      <c r="E807" s="176">
        <v>89.61</v>
      </c>
      <c r="L807" s="48">
        <v>297</v>
      </c>
      <c r="M807" s="30">
        <v>1.6208990000000001</v>
      </c>
      <c r="N807" s="175">
        <v>1</v>
      </c>
      <c r="O807" s="176">
        <v>52.33</v>
      </c>
      <c r="Q807" s="48">
        <v>804</v>
      </c>
      <c r="R807" s="30">
        <v>0.37868000000000002</v>
      </c>
      <c r="S807" s="175" t="s">
        <v>4</v>
      </c>
      <c r="T807" s="175" t="s">
        <v>5</v>
      </c>
      <c r="U807" s="175">
        <v>0</v>
      </c>
      <c r="V807" s="176">
        <v>34.57</v>
      </c>
      <c r="W807" s="48">
        <v>76</v>
      </c>
      <c r="X807" s="177" t="s">
        <v>20</v>
      </c>
      <c r="AI807" s="48">
        <v>1683</v>
      </c>
      <c r="AJ807" s="30">
        <v>0.37076500000000001</v>
      </c>
      <c r="AK807" s="175" t="s">
        <v>4</v>
      </c>
      <c r="AL807" s="175" t="s">
        <v>5</v>
      </c>
      <c r="AM807" s="175">
        <v>0</v>
      </c>
      <c r="AN807" s="176">
        <v>47.6</v>
      </c>
      <c r="AO807" s="48">
        <v>2989</v>
      </c>
      <c r="AP807" s="177" t="s">
        <v>18</v>
      </c>
    </row>
    <row r="808" spans="2:42" x14ac:dyDescent="0.25">
      <c r="B808" s="48">
        <v>409</v>
      </c>
      <c r="C808" s="30">
        <v>0.39352199999999998</v>
      </c>
      <c r="D808" s="175">
        <v>1</v>
      </c>
      <c r="E808" s="176">
        <v>62.39</v>
      </c>
      <c r="L808" s="48">
        <v>301</v>
      </c>
      <c r="M808" s="30">
        <v>0.76534400000000002</v>
      </c>
      <c r="N808" s="175">
        <v>1</v>
      </c>
      <c r="O808" s="176">
        <v>55.94</v>
      </c>
      <c r="Q808" s="48">
        <v>805</v>
      </c>
      <c r="R808" s="30">
        <v>0.30978299999999998</v>
      </c>
      <c r="S808" s="175" t="s">
        <v>4</v>
      </c>
      <c r="T808" s="175" t="s">
        <v>5</v>
      </c>
      <c r="U808" s="175">
        <v>4</v>
      </c>
      <c r="V808" s="176">
        <v>145.08000000000001</v>
      </c>
      <c r="W808" s="48">
        <v>77</v>
      </c>
      <c r="X808" s="177" t="s">
        <v>20</v>
      </c>
      <c r="AI808" s="48">
        <v>1685</v>
      </c>
      <c r="AJ808" s="30">
        <v>0.37963200000000002</v>
      </c>
      <c r="AK808" s="175" t="s">
        <v>4</v>
      </c>
      <c r="AL808" s="175" t="s">
        <v>5</v>
      </c>
      <c r="AM808" s="175">
        <v>0</v>
      </c>
      <c r="AN808" s="176">
        <v>35.76</v>
      </c>
      <c r="AO808" s="48">
        <v>2990</v>
      </c>
      <c r="AP808" s="177" t="s">
        <v>18</v>
      </c>
    </row>
    <row r="809" spans="2:42" x14ac:dyDescent="0.25">
      <c r="B809" s="48">
        <v>425</v>
      </c>
      <c r="C809" s="30">
        <v>1.334551</v>
      </c>
      <c r="D809" s="175">
        <v>1</v>
      </c>
      <c r="E809" s="176">
        <v>56.6</v>
      </c>
      <c r="L809" s="48">
        <v>306</v>
      </c>
      <c r="M809" s="30">
        <v>0.59931100000000004</v>
      </c>
      <c r="N809" s="175">
        <v>1</v>
      </c>
      <c r="O809" s="176">
        <v>97.65</v>
      </c>
      <c r="Q809" s="48">
        <v>806</v>
      </c>
      <c r="R809" s="30">
        <v>0.43385099999999999</v>
      </c>
      <c r="S809" s="175" t="s">
        <v>4</v>
      </c>
      <c r="T809" s="175" t="s">
        <v>5</v>
      </c>
      <c r="U809" s="175">
        <v>0</v>
      </c>
      <c r="V809" s="176">
        <v>48.81</v>
      </c>
      <c r="W809" s="48">
        <v>78</v>
      </c>
      <c r="X809" s="177" t="s">
        <v>20</v>
      </c>
      <c r="AI809" s="48">
        <v>1687</v>
      </c>
      <c r="AJ809" s="30">
        <v>0.32301800000000003</v>
      </c>
      <c r="AK809" s="175" t="s">
        <v>9</v>
      </c>
      <c r="AL809" s="175" t="s">
        <v>10</v>
      </c>
      <c r="AM809" s="175">
        <v>0</v>
      </c>
      <c r="AN809" s="176">
        <v>49.82</v>
      </c>
      <c r="AO809" s="48">
        <v>2995</v>
      </c>
      <c r="AP809" s="177" t="s">
        <v>18</v>
      </c>
    </row>
    <row r="810" spans="2:42" x14ac:dyDescent="0.25">
      <c r="B810" s="48">
        <v>429</v>
      </c>
      <c r="C810" s="30">
        <v>1.6208990000000001</v>
      </c>
      <c r="D810" s="175">
        <v>1</v>
      </c>
      <c r="E810" s="176">
        <v>52.33</v>
      </c>
      <c r="L810" s="48">
        <v>319</v>
      </c>
      <c r="M810" s="30">
        <v>0.43533500000000003</v>
      </c>
      <c r="N810" s="175">
        <v>1</v>
      </c>
      <c r="O810" s="176">
        <v>55.4</v>
      </c>
      <c r="Q810" s="48">
        <v>807</v>
      </c>
      <c r="R810" s="30">
        <v>0.276227</v>
      </c>
      <c r="S810" s="175" t="s">
        <v>4</v>
      </c>
      <c r="T810" s="175" t="s">
        <v>5</v>
      </c>
      <c r="U810" s="175">
        <v>2</v>
      </c>
      <c r="V810" s="176">
        <v>113.72</v>
      </c>
      <c r="W810" s="48">
        <v>79</v>
      </c>
      <c r="X810" s="177" t="s">
        <v>20</v>
      </c>
      <c r="AI810" s="48">
        <v>1693</v>
      </c>
      <c r="AJ810" s="30">
        <v>0.65344500000000005</v>
      </c>
      <c r="AK810" s="175" t="s">
        <v>9</v>
      </c>
      <c r="AL810" s="175" t="s">
        <v>10</v>
      </c>
      <c r="AM810" s="175">
        <v>0</v>
      </c>
      <c r="AN810" s="176">
        <v>42.6</v>
      </c>
      <c r="AO810" s="48">
        <v>2997</v>
      </c>
      <c r="AP810" s="177" t="s">
        <v>18</v>
      </c>
    </row>
    <row r="811" spans="2:42" x14ac:dyDescent="0.25">
      <c r="B811" s="48">
        <v>433</v>
      </c>
      <c r="C811" s="30">
        <v>0.76534400000000002</v>
      </c>
      <c r="D811" s="175">
        <v>1</v>
      </c>
      <c r="E811" s="176">
        <v>55.94</v>
      </c>
      <c r="L811" s="48">
        <v>323</v>
      </c>
      <c r="M811" s="30">
        <v>0.40716200000000002</v>
      </c>
      <c r="N811" s="175">
        <v>1</v>
      </c>
      <c r="O811" s="176">
        <v>77.349999999999994</v>
      </c>
      <c r="Q811" s="48">
        <v>808</v>
      </c>
      <c r="R811" s="30">
        <v>0.12917500000000001</v>
      </c>
      <c r="S811" s="175" t="s">
        <v>4</v>
      </c>
      <c r="T811" s="175" t="s">
        <v>5</v>
      </c>
      <c r="U811" s="175">
        <v>2</v>
      </c>
      <c r="V811" s="176">
        <v>102.11</v>
      </c>
      <c r="W811" s="48">
        <v>81</v>
      </c>
      <c r="X811" s="177" t="s">
        <v>20</v>
      </c>
      <c r="AI811" s="48">
        <v>1695</v>
      </c>
      <c r="AJ811" s="30">
        <v>0.33036900000000002</v>
      </c>
      <c r="AK811" s="175" t="s">
        <v>4</v>
      </c>
      <c r="AL811" s="175" t="s">
        <v>5</v>
      </c>
      <c r="AM811" s="175">
        <v>0</v>
      </c>
      <c r="AN811" s="176">
        <v>41.87</v>
      </c>
      <c r="AO811" s="48">
        <v>2999</v>
      </c>
      <c r="AP811" s="177" t="s">
        <v>18</v>
      </c>
    </row>
    <row r="812" spans="2:42" x14ac:dyDescent="0.25">
      <c r="B812" s="48">
        <v>438</v>
      </c>
      <c r="C812" s="30">
        <v>0.59931100000000004</v>
      </c>
      <c r="D812" s="175">
        <v>1</v>
      </c>
      <c r="E812" s="176">
        <v>97.65</v>
      </c>
      <c r="L812" s="48">
        <v>332</v>
      </c>
      <c r="M812" s="30">
        <v>0.86973599999999995</v>
      </c>
      <c r="N812" s="175">
        <v>1</v>
      </c>
      <c r="O812" s="176">
        <v>99.03</v>
      </c>
      <c r="Q812" s="48">
        <v>809</v>
      </c>
      <c r="R812" s="30">
        <v>0.13047300000000001</v>
      </c>
      <c r="S812" s="175" t="s">
        <v>4</v>
      </c>
      <c r="T812" s="175" t="s">
        <v>5</v>
      </c>
      <c r="U812" s="175">
        <v>0</v>
      </c>
      <c r="V812" s="176">
        <v>40.71</v>
      </c>
      <c r="W812" s="48">
        <v>82</v>
      </c>
      <c r="X812" s="177" t="s">
        <v>20</v>
      </c>
      <c r="AI812" s="48">
        <v>1696</v>
      </c>
      <c r="AJ812" s="30">
        <v>0.22540299999999999</v>
      </c>
      <c r="AK812" s="175" t="s">
        <v>4</v>
      </c>
      <c r="AL812" s="175" t="s">
        <v>5</v>
      </c>
      <c r="AM812" s="175">
        <v>0</v>
      </c>
      <c r="AN812" s="176">
        <v>37.17</v>
      </c>
      <c r="AO812" s="48">
        <v>3001</v>
      </c>
      <c r="AP812" s="177" t="s">
        <v>18</v>
      </c>
    </row>
    <row r="813" spans="2:42" x14ac:dyDescent="0.25">
      <c r="B813" s="48">
        <v>451</v>
      </c>
      <c r="C813" s="30">
        <v>0.43533500000000003</v>
      </c>
      <c r="D813" s="175">
        <v>1</v>
      </c>
      <c r="E813" s="176">
        <v>55.4</v>
      </c>
      <c r="L813" s="48">
        <v>350</v>
      </c>
      <c r="M813" s="30">
        <v>0.31182799999999999</v>
      </c>
      <c r="N813" s="175">
        <v>1</v>
      </c>
      <c r="O813" s="176">
        <v>50.84</v>
      </c>
      <c r="Q813" s="48">
        <v>810</v>
      </c>
      <c r="R813" s="30">
        <v>0.86409400000000003</v>
      </c>
      <c r="S813" s="175" t="s">
        <v>6</v>
      </c>
      <c r="T813" s="175" t="s">
        <v>5</v>
      </c>
      <c r="U813" s="175">
        <v>0</v>
      </c>
      <c r="V813" s="176">
        <v>38.119999999999997</v>
      </c>
      <c r="W813" s="48">
        <v>84</v>
      </c>
      <c r="X813" s="177" t="s">
        <v>20</v>
      </c>
      <c r="AI813" s="48">
        <v>1698</v>
      </c>
      <c r="AJ813" s="30">
        <v>0.49467299999999997</v>
      </c>
      <c r="AK813" s="175" t="s">
        <v>9</v>
      </c>
      <c r="AL813" s="175" t="s">
        <v>10</v>
      </c>
      <c r="AM813" s="175">
        <v>0</v>
      </c>
      <c r="AN813" s="176">
        <v>44.17</v>
      </c>
      <c r="AO813" s="48">
        <v>3014</v>
      </c>
      <c r="AP813" s="177" t="s">
        <v>18</v>
      </c>
    </row>
    <row r="814" spans="2:42" x14ac:dyDescent="0.25">
      <c r="B814" s="48">
        <v>455</v>
      </c>
      <c r="C814" s="30">
        <v>0.40716200000000002</v>
      </c>
      <c r="D814" s="175">
        <v>1</v>
      </c>
      <c r="E814" s="176">
        <v>77.349999999999994</v>
      </c>
      <c r="L814" s="48">
        <v>365</v>
      </c>
      <c r="M814" s="30">
        <v>1.175881</v>
      </c>
      <c r="N814" s="175">
        <v>1</v>
      </c>
      <c r="O814" s="176">
        <v>62.29</v>
      </c>
      <c r="Q814" s="48">
        <v>811</v>
      </c>
      <c r="R814" s="30">
        <v>0.40156999999999998</v>
      </c>
      <c r="S814" s="175" t="s">
        <v>6</v>
      </c>
      <c r="T814" s="175" t="s">
        <v>5</v>
      </c>
      <c r="U814" s="175">
        <v>2</v>
      </c>
      <c r="V814" s="176">
        <v>118.08</v>
      </c>
      <c r="W814" s="48">
        <v>85</v>
      </c>
      <c r="X814" s="177" t="s">
        <v>20</v>
      </c>
      <c r="AI814" s="48">
        <v>1699</v>
      </c>
      <c r="AJ814" s="30">
        <v>0.60657099999999997</v>
      </c>
      <c r="AK814" s="175" t="s">
        <v>4</v>
      </c>
      <c r="AL814" s="175" t="s">
        <v>5</v>
      </c>
      <c r="AM814" s="175">
        <v>0</v>
      </c>
      <c r="AN814" s="176">
        <v>43.94</v>
      </c>
      <c r="AO814" s="48">
        <v>3015</v>
      </c>
      <c r="AP814" s="177" t="s">
        <v>18</v>
      </c>
    </row>
    <row r="815" spans="2:42" x14ac:dyDescent="0.25">
      <c r="B815" s="48">
        <v>464</v>
      </c>
      <c r="C815" s="30">
        <v>0.86973599999999995</v>
      </c>
      <c r="D815" s="175">
        <v>1</v>
      </c>
      <c r="E815" s="176">
        <v>99.03</v>
      </c>
      <c r="L815" s="48">
        <v>368</v>
      </c>
      <c r="M815" s="30">
        <v>0.52632400000000001</v>
      </c>
      <c r="N815" s="175">
        <v>1</v>
      </c>
      <c r="O815" s="176">
        <v>60.48</v>
      </c>
      <c r="Q815" s="48">
        <v>812</v>
      </c>
      <c r="R815" s="30">
        <v>0.127</v>
      </c>
      <c r="S815" s="175" t="s">
        <v>4</v>
      </c>
      <c r="T815" s="175" t="s">
        <v>5</v>
      </c>
      <c r="U815" s="175">
        <v>1</v>
      </c>
      <c r="V815" s="176">
        <v>53.13</v>
      </c>
      <c r="W815" s="48">
        <v>87</v>
      </c>
      <c r="X815" s="177" t="s">
        <v>20</v>
      </c>
      <c r="AI815" s="48">
        <v>1702</v>
      </c>
      <c r="AJ815" s="30">
        <v>0.55822700000000003</v>
      </c>
      <c r="AK815" s="175" t="s">
        <v>4</v>
      </c>
      <c r="AL815" s="175" t="s">
        <v>5</v>
      </c>
      <c r="AM815" s="175">
        <v>0</v>
      </c>
      <c r="AN815" s="176">
        <v>44.32</v>
      </c>
      <c r="AO815" s="48">
        <v>3017</v>
      </c>
      <c r="AP815" s="177" t="s">
        <v>18</v>
      </c>
    </row>
    <row r="816" spans="2:42" x14ac:dyDescent="0.25">
      <c r="B816" s="48">
        <v>482</v>
      </c>
      <c r="C816" s="30">
        <v>0.31182799999999999</v>
      </c>
      <c r="D816" s="175">
        <v>1</v>
      </c>
      <c r="E816" s="176">
        <v>50.84</v>
      </c>
      <c r="L816" s="48">
        <v>400</v>
      </c>
      <c r="M816" s="30">
        <v>2.0543390000000001</v>
      </c>
      <c r="N816" s="175">
        <v>1</v>
      </c>
      <c r="O816" s="176">
        <v>54.58</v>
      </c>
      <c r="Q816" s="48">
        <v>813</v>
      </c>
      <c r="R816" s="30">
        <v>0.35714000000000001</v>
      </c>
      <c r="S816" s="175" t="s">
        <v>4</v>
      </c>
      <c r="T816" s="175" t="s">
        <v>5</v>
      </c>
      <c r="U816" s="175">
        <v>3</v>
      </c>
      <c r="V816" s="176">
        <v>129.44</v>
      </c>
      <c r="W816" s="48">
        <v>88</v>
      </c>
      <c r="X816" s="177" t="s">
        <v>20</v>
      </c>
      <c r="AI816" s="48">
        <v>1704</v>
      </c>
      <c r="AJ816" s="30">
        <v>0.22105</v>
      </c>
      <c r="AK816" s="175" t="s">
        <v>4</v>
      </c>
      <c r="AL816" s="175" t="s">
        <v>5</v>
      </c>
      <c r="AM816" s="175">
        <v>0</v>
      </c>
      <c r="AN816" s="176">
        <v>37.22</v>
      </c>
      <c r="AO816" s="48">
        <v>3022</v>
      </c>
      <c r="AP816" s="177" t="s">
        <v>18</v>
      </c>
    </row>
    <row r="817" spans="2:42" x14ac:dyDescent="0.25">
      <c r="B817" s="48">
        <v>497</v>
      </c>
      <c r="C817" s="30">
        <v>1.175881</v>
      </c>
      <c r="D817" s="175">
        <v>1</v>
      </c>
      <c r="E817" s="176">
        <v>62.29</v>
      </c>
      <c r="L817" s="48">
        <v>409</v>
      </c>
      <c r="M817" s="30">
        <v>1.0148269999999999</v>
      </c>
      <c r="N817" s="175">
        <v>1</v>
      </c>
      <c r="O817" s="176">
        <v>60.57</v>
      </c>
      <c r="Q817" s="48">
        <v>814</v>
      </c>
      <c r="R817" s="30">
        <v>0.43522300000000003</v>
      </c>
      <c r="S817" s="175" t="s">
        <v>4</v>
      </c>
      <c r="T817" s="175" t="s">
        <v>5</v>
      </c>
      <c r="U817" s="175">
        <v>3</v>
      </c>
      <c r="V817" s="176">
        <v>133.97999999999999</v>
      </c>
      <c r="W817" s="48">
        <v>90</v>
      </c>
      <c r="X817" s="177" t="s">
        <v>20</v>
      </c>
      <c r="AI817" s="48">
        <v>1706</v>
      </c>
      <c r="AJ817" s="30">
        <v>0.30673600000000001</v>
      </c>
      <c r="AK817" s="175" t="s">
        <v>4</v>
      </c>
      <c r="AL817" s="175" t="s">
        <v>5</v>
      </c>
      <c r="AM817" s="175">
        <v>0</v>
      </c>
      <c r="AN817" s="176">
        <v>42.57</v>
      </c>
      <c r="AO817" s="48">
        <v>3024</v>
      </c>
      <c r="AP817" s="177" t="s">
        <v>18</v>
      </c>
    </row>
    <row r="818" spans="2:42" x14ac:dyDescent="0.25">
      <c r="B818" s="48">
        <v>500</v>
      </c>
      <c r="C818" s="30">
        <v>0.52632400000000001</v>
      </c>
      <c r="D818" s="175">
        <v>1</v>
      </c>
      <c r="E818" s="176">
        <v>60.48</v>
      </c>
      <c r="L818" s="48">
        <v>416</v>
      </c>
      <c r="M818" s="30">
        <v>1.459139</v>
      </c>
      <c r="N818" s="175">
        <v>1</v>
      </c>
      <c r="O818" s="176">
        <v>51.62</v>
      </c>
      <c r="Q818" s="48">
        <v>815</v>
      </c>
      <c r="R818" s="30">
        <v>0.41567799999999999</v>
      </c>
      <c r="S818" s="175" t="s">
        <v>4</v>
      </c>
      <c r="T818" s="175" t="s">
        <v>5</v>
      </c>
      <c r="U818" s="175">
        <v>0</v>
      </c>
      <c r="V818" s="176">
        <v>46.7</v>
      </c>
      <c r="W818" s="48">
        <v>91</v>
      </c>
      <c r="X818" s="177" t="s">
        <v>20</v>
      </c>
      <c r="AI818" s="48">
        <v>1708</v>
      </c>
      <c r="AJ818" s="30">
        <v>0.233956</v>
      </c>
      <c r="AK818" s="175" t="s">
        <v>4</v>
      </c>
      <c r="AL818" s="175" t="s">
        <v>5</v>
      </c>
      <c r="AM818" s="175">
        <v>0</v>
      </c>
      <c r="AN818" s="176">
        <v>42.71</v>
      </c>
      <c r="AO818" s="48">
        <v>3026</v>
      </c>
      <c r="AP818" s="177" t="s">
        <v>18</v>
      </c>
    </row>
    <row r="819" spans="2:42" x14ac:dyDescent="0.25">
      <c r="B819" s="48">
        <v>532</v>
      </c>
      <c r="C819" s="30">
        <v>2.0543390000000001</v>
      </c>
      <c r="D819" s="175">
        <v>1</v>
      </c>
      <c r="E819" s="176">
        <v>54.58</v>
      </c>
      <c r="L819" s="48">
        <v>437</v>
      </c>
      <c r="M819" s="30">
        <v>0.64255200000000001</v>
      </c>
      <c r="N819" s="175">
        <v>1</v>
      </c>
      <c r="O819" s="176">
        <v>95.71</v>
      </c>
      <c r="Q819" s="48">
        <v>816</v>
      </c>
      <c r="R819" s="30">
        <v>0.50490199999999996</v>
      </c>
      <c r="S819" s="175" t="s">
        <v>4</v>
      </c>
      <c r="T819" s="175" t="s">
        <v>5</v>
      </c>
      <c r="U819" s="175">
        <v>0</v>
      </c>
      <c r="V819" s="176">
        <v>35.08</v>
      </c>
      <c r="W819" s="48">
        <v>93</v>
      </c>
      <c r="X819" s="177" t="s">
        <v>20</v>
      </c>
      <c r="AI819" s="48">
        <v>1709</v>
      </c>
      <c r="AJ819" s="30">
        <v>0.87409099999999995</v>
      </c>
      <c r="AK819" s="175" t="s">
        <v>4</v>
      </c>
      <c r="AL819" s="175" t="s">
        <v>5</v>
      </c>
      <c r="AM819" s="175">
        <v>0</v>
      </c>
      <c r="AN819" s="176">
        <v>41.47</v>
      </c>
      <c r="AO819" s="48">
        <v>3034</v>
      </c>
      <c r="AP819" s="177" t="s">
        <v>18</v>
      </c>
    </row>
    <row r="820" spans="2:42" x14ac:dyDescent="0.25">
      <c r="B820" s="48">
        <v>541</v>
      </c>
      <c r="C820" s="30">
        <v>1.0148269999999999</v>
      </c>
      <c r="D820" s="175">
        <v>1</v>
      </c>
      <c r="E820" s="176">
        <v>60.57</v>
      </c>
      <c r="L820" s="48">
        <v>440</v>
      </c>
      <c r="M820" s="30">
        <v>0.30080899999999999</v>
      </c>
      <c r="N820" s="175">
        <v>1</v>
      </c>
      <c r="O820" s="176">
        <v>50.71</v>
      </c>
      <c r="Q820" s="48">
        <v>817</v>
      </c>
      <c r="R820" s="30">
        <v>0.33571499999999999</v>
      </c>
      <c r="S820" s="175" t="s">
        <v>4</v>
      </c>
      <c r="T820" s="175" t="s">
        <v>5</v>
      </c>
      <c r="U820" s="175">
        <v>2</v>
      </c>
      <c r="V820" s="176">
        <v>113.49</v>
      </c>
      <c r="W820" s="48">
        <v>94</v>
      </c>
      <c r="X820" s="177" t="s">
        <v>20</v>
      </c>
      <c r="AI820" s="48">
        <v>1716</v>
      </c>
      <c r="AJ820" s="30">
        <v>0.38749499999999998</v>
      </c>
      <c r="AK820" s="175" t="s">
        <v>4</v>
      </c>
      <c r="AL820" s="175" t="s">
        <v>5</v>
      </c>
      <c r="AM820" s="175">
        <v>0</v>
      </c>
      <c r="AN820" s="176">
        <v>46.1</v>
      </c>
      <c r="AO820" s="48">
        <v>3038</v>
      </c>
      <c r="AP820" s="177" t="s">
        <v>18</v>
      </c>
    </row>
    <row r="821" spans="2:42" x14ac:dyDescent="0.25">
      <c r="B821" s="48">
        <v>548</v>
      </c>
      <c r="C821" s="30">
        <v>1.459139</v>
      </c>
      <c r="D821" s="175">
        <v>1</v>
      </c>
      <c r="E821" s="176">
        <v>51.62</v>
      </c>
      <c r="L821" s="48">
        <v>493</v>
      </c>
      <c r="M821" s="30">
        <v>0.47459400000000002</v>
      </c>
      <c r="N821" s="175">
        <v>1</v>
      </c>
      <c r="O821" s="176">
        <v>97.06</v>
      </c>
      <c r="Q821" s="48">
        <v>818</v>
      </c>
      <c r="R821" s="30">
        <v>0.68377299999999996</v>
      </c>
      <c r="S821" s="175" t="s">
        <v>4</v>
      </c>
      <c r="T821" s="175" t="s">
        <v>5</v>
      </c>
      <c r="U821" s="175">
        <v>0</v>
      </c>
      <c r="V821" s="176">
        <v>42.62</v>
      </c>
      <c r="W821" s="48">
        <v>96</v>
      </c>
      <c r="X821" s="177" t="s">
        <v>20</v>
      </c>
      <c r="AI821" s="48">
        <v>1718</v>
      </c>
      <c r="AJ821" s="30">
        <v>0.23576</v>
      </c>
      <c r="AK821" s="175" t="s">
        <v>11</v>
      </c>
      <c r="AL821" s="175" t="s">
        <v>10</v>
      </c>
      <c r="AM821" s="175">
        <v>0</v>
      </c>
      <c r="AN821" s="176">
        <v>40.53</v>
      </c>
      <c r="AO821" s="48">
        <v>3040</v>
      </c>
      <c r="AP821" s="177" t="s">
        <v>18</v>
      </c>
    </row>
    <row r="822" spans="2:42" x14ac:dyDescent="0.25">
      <c r="B822" s="48">
        <v>569</v>
      </c>
      <c r="C822" s="30">
        <v>0.64255200000000001</v>
      </c>
      <c r="D822" s="175">
        <v>1</v>
      </c>
      <c r="E822" s="176">
        <v>95.71</v>
      </c>
      <c r="L822" s="48">
        <v>499</v>
      </c>
      <c r="M822" s="30">
        <v>0.71211800000000003</v>
      </c>
      <c r="N822" s="175">
        <v>1</v>
      </c>
      <c r="O822" s="176">
        <v>94.27</v>
      </c>
      <c r="Q822" s="48">
        <v>819</v>
      </c>
      <c r="R822" s="30">
        <v>0.62875999999999999</v>
      </c>
      <c r="S822" s="175" t="s">
        <v>4</v>
      </c>
      <c r="T822" s="175" t="s">
        <v>5</v>
      </c>
      <c r="U822" s="175">
        <v>0</v>
      </c>
      <c r="V822" s="176">
        <v>36.89</v>
      </c>
      <c r="W822" s="48">
        <v>97</v>
      </c>
      <c r="X822" s="177" t="s">
        <v>20</v>
      </c>
      <c r="AI822" s="48">
        <v>1719</v>
      </c>
      <c r="AJ822" s="30">
        <v>0.296711</v>
      </c>
      <c r="AK822" s="175" t="s">
        <v>4</v>
      </c>
      <c r="AL822" s="175" t="s">
        <v>5</v>
      </c>
      <c r="AM822" s="175">
        <v>0</v>
      </c>
      <c r="AN822" s="176">
        <v>45.44</v>
      </c>
      <c r="AO822" s="48">
        <v>3046</v>
      </c>
      <c r="AP822" s="177" t="s">
        <v>18</v>
      </c>
    </row>
    <row r="823" spans="2:42" x14ac:dyDescent="0.25">
      <c r="B823" s="48">
        <v>572</v>
      </c>
      <c r="C823" s="30">
        <v>0.30080899999999999</v>
      </c>
      <c r="D823" s="175">
        <v>1</v>
      </c>
      <c r="E823" s="176">
        <v>50.71</v>
      </c>
      <c r="L823" s="48">
        <v>534</v>
      </c>
      <c r="M823" s="30">
        <v>0.95005700000000004</v>
      </c>
      <c r="N823" s="175">
        <v>1</v>
      </c>
      <c r="O823" s="176">
        <v>94.68</v>
      </c>
      <c r="Q823" s="48">
        <v>820</v>
      </c>
      <c r="R823" s="30">
        <v>0.14095299999999999</v>
      </c>
      <c r="S823" s="175" t="s">
        <v>4</v>
      </c>
      <c r="T823" s="175" t="s">
        <v>5</v>
      </c>
      <c r="U823" s="175">
        <v>3</v>
      </c>
      <c r="V823" s="176">
        <v>132.87</v>
      </c>
      <c r="W823" s="48">
        <v>98</v>
      </c>
      <c r="X823" s="177" t="s">
        <v>20</v>
      </c>
      <c r="AI823" s="48">
        <v>1722</v>
      </c>
      <c r="AJ823" s="30">
        <v>0.84090600000000004</v>
      </c>
      <c r="AK823" s="175" t="s">
        <v>6</v>
      </c>
      <c r="AL823" s="175" t="s">
        <v>5</v>
      </c>
      <c r="AM823" s="175">
        <v>0</v>
      </c>
      <c r="AN823" s="176">
        <v>46.27</v>
      </c>
      <c r="AO823" s="48">
        <v>3052</v>
      </c>
      <c r="AP823" s="177" t="s">
        <v>18</v>
      </c>
    </row>
    <row r="824" spans="2:42" x14ac:dyDescent="0.25">
      <c r="B824" s="48">
        <v>625</v>
      </c>
      <c r="C824" s="30">
        <v>0.47459400000000002</v>
      </c>
      <c r="D824" s="175">
        <v>1</v>
      </c>
      <c r="E824" s="176">
        <v>97.06</v>
      </c>
      <c r="L824" s="48">
        <v>554</v>
      </c>
      <c r="M824" s="30">
        <v>0.99209400000000003</v>
      </c>
      <c r="N824" s="175">
        <v>1</v>
      </c>
      <c r="O824" s="176">
        <v>51.19</v>
      </c>
      <c r="Q824" s="48">
        <v>821</v>
      </c>
      <c r="R824" s="30">
        <v>0.44411299999999998</v>
      </c>
      <c r="S824" s="175" t="s">
        <v>4</v>
      </c>
      <c r="T824" s="175" t="s">
        <v>5</v>
      </c>
      <c r="U824" s="175">
        <v>1</v>
      </c>
      <c r="V824" s="176">
        <v>51.84</v>
      </c>
      <c r="W824" s="48">
        <v>99</v>
      </c>
      <c r="X824" s="177" t="s">
        <v>20</v>
      </c>
      <c r="AI824" s="48">
        <v>1726</v>
      </c>
      <c r="AJ824" s="30">
        <v>0.37375000000000003</v>
      </c>
      <c r="AK824" s="175" t="s">
        <v>9</v>
      </c>
      <c r="AL824" s="175" t="s">
        <v>10</v>
      </c>
      <c r="AM824" s="175">
        <v>0</v>
      </c>
      <c r="AN824" s="176">
        <v>37.979999999999997</v>
      </c>
      <c r="AO824" s="48">
        <v>3056</v>
      </c>
      <c r="AP824" s="177" t="s">
        <v>18</v>
      </c>
    </row>
    <row r="825" spans="2:42" x14ac:dyDescent="0.25">
      <c r="B825" s="48">
        <v>631</v>
      </c>
      <c r="C825" s="30">
        <v>0.71211800000000003</v>
      </c>
      <c r="D825" s="175">
        <v>1</v>
      </c>
      <c r="E825" s="176">
        <v>94.27</v>
      </c>
      <c r="L825" s="48">
        <v>557</v>
      </c>
      <c r="M825" s="30">
        <v>0.37697000000000003</v>
      </c>
      <c r="N825" s="175">
        <v>1</v>
      </c>
      <c r="O825" s="176">
        <v>89</v>
      </c>
      <c r="Q825" s="48">
        <v>822</v>
      </c>
      <c r="R825" s="30">
        <v>0.34137299999999998</v>
      </c>
      <c r="S825" s="175" t="s">
        <v>4</v>
      </c>
      <c r="T825" s="175" t="s">
        <v>5</v>
      </c>
      <c r="U825" s="175">
        <v>1</v>
      </c>
      <c r="V825" s="176">
        <v>54.47</v>
      </c>
      <c r="W825" s="48">
        <v>100</v>
      </c>
      <c r="X825" s="177" t="s">
        <v>20</v>
      </c>
      <c r="AI825" s="48">
        <v>1727</v>
      </c>
      <c r="AJ825" s="30">
        <v>0.48520600000000003</v>
      </c>
      <c r="AK825" s="175" t="s">
        <v>4</v>
      </c>
      <c r="AL825" s="175" t="s">
        <v>5</v>
      </c>
      <c r="AM825" s="175">
        <v>0</v>
      </c>
      <c r="AN825" s="176">
        <v>43</v>
      </c>
      <c r="AO825" s="48">
        <v>3058</v>
      </c>
      <c r="AP825" s="177" t="s">
        <v>18</v>
      </c>
    </row>
    <row r="826" spans="2:42" x14ac:dyDescent="0.25">
      <c r="B826" s="48">
        <v>666</v>
      </c>
      <c r="C826" s="30">
        <v>0.95005700000000004</v>
      </c>
      <c r="D826" s="175">
        <v>1</v>
      </c>
      <c r="E826" s="176">
        <v>94.68</v>
      </c>
      <c r="L826" s="48">
        <v>623</v>
      </c>
      <c r="M826" s="30">
        <v>0.163046</v>
      </c>
      <c r="N826" s="175">
        <v>1</v>
      </c>
      <c r="O826" s="176">
        <v>84.9</v>
      </c>
      <c r="Q826" s="48">
        <v>823</v>
      </c>
      <c r="R826" s="30">
        <v>0.36838500000000002</v>
      </c>
      <c r="S826" s="175" t="s">
        <v>4</v>
      </c>
      <c r="T826" s="175" t="s">
        <v>5</v>
      </c>
      <c r="U826" s="175">
        <v>3</v>
      </c>
      <c r="V826" s="176">
        <v>131.88</v>
      </c>
      <c r="W826" s="48">
        <v>101</v>
      </c>
      <c r="X826" s="177" t="s">
        <v>20</v>
      </c>
      <c r="AI826" s="48">
        <v>1728</v>
      </c>
      <c r="AJ826" s="30">
        <v>0.50565899999999997</v>
      </c>
      <c r="AK826" s="175" t="s">
        <v>4</v>
      </c>
      <c r="AL826" s="175" t="s">
        <v>5</v>
      </c>
      <c r="AM826" s="175">
        <v>0</v>
      </c>
      <c r="AN826" s="176">
        <v>42.45</v>
      </c>
      <c r="AO826" s="48">
        <v>3063</v>
      </c>
      <c r="AP826" s="177" t="s">
        <v>18</v>
      </c>
    </row>
    <row r="827" spans="2:42" x14ac:dyDescent="0.25">
      <c r="B827" s="48">
        <v>686</v>
      </c>
      <c r="C827" s="30">
        <v>0.99209400000000003</v>
      </c>
      <c r="D827" s="175">
        <v>1</v>
      </c>
      <c r="E827" s="176">
        <v>51.19</v>
      </c>
      <c r="L827" s="48">
        <v>633</v>
      </c>
      <c r="M827" s="30">
        <v>0.30599399999999999</v>
      </c>
      <c r="N827" s="175">
        <v>1</v>
      </c>
      <c r="O827" s="176">
        <v>51.57</v>
      </c>
      <c r="Q827" s="48">
        <v>824</v>
      </c>
      <c r="R827" s="30">
        <v>0.27868799999999999</v>
      </c>
      <c r="S827" s="175" t="s">
        <v>4</v>
      </c>
      <c r="T827" s="175" t="s">
        <v>5</v>
      </c>
      <c r="U827" s="175">
        <v>2</v>
      </c>
      <c r="V827" s="176">
        <v>102.1</v>
      </c>
      <c r="W827" s="48">
        <v>103</v>
      </c>
      <c r="X827" s="177" t="s">
        <v>20</v>
      </c>
      <c r="AI827" s="48">
        <v>1729</v>
      </c>
      <c r="AJ827" s="30">
        <v>0.49940400000000001</v>
      </c>
      <c r="AK827" s="175" t="s">
        <v>9</v>
      </c>
      <c r="AL827" s="175" t="s">
        <v>10</v>
      </c>
      <c r="AM827" s="175">
        <v>0</v>
      </c>
      <c r="AN827" s="176">
        <v>41.18</v>
      </c>
      <c r="AO827" s="48">
        <v>3065</v>
      </c>
      <c r="AP827" s="177" t="s">
        <v>18</v>
      </c>
    </row>
    <row r="828" spans="2:42" x14ac:dyDescent="0.25">
      <c r="B828" s="48">
        <v>689</v>
      </c>
      <c r="C828" s="30">
        <v>0.37697000000000003</v>
      </c>
      <c r="D828" s="175">
        <v>1</v>
      </c>
      <c r="E828" s="176">
        <v>89</v>
      </c>
      <c r="L828" s="48">
        <v>655</v>
      </c>
      <c r="M828" s="30">
        <v>1.00376</v>
      </c>
      <c r="N828" s="175">
        <v>1</v>
      </c>
      <c r="O828" s="176">
        <v>55.54</v>
      </c>
      <c r="Q828" s="48">
        <v>825</v>
      </c>
      <c r="R828" s="30">
        <v>0.32523600000000003</v>
      </c>
      <c r="S828" s="175" t="s">
        <v>4</v>
      </c>
      <c r="T828" s="175" t="s">
        <v>5</v>
      </c>
      <c r="U828" s="175">
        <v>0</v>
      </c>
      <c r="V828" s="176">
        <v>41.31</v>
      </c>
      <c r="W828" s="48">
        <v>104</v>
      </c>
      <c r="X828" s="177" t="s">
        <v>20</v>
      </c>
      <c r="AI828" s="48">
        <v>1730</v>
      </c>
      <c r="AJ828" s="30">
        <v>0.14440800000000001</v>
      </c>
      <c r="AK828" s="175" t="s">
        <v>4</v>
      </c>
      <c r="AL828" s="175" t="s">
        <v>5</v>
      </c>
      <c r="AM828" s="175">
        <v>0</v>
      </c>
      <c r="AN828" s="176">
        <v>41.77</v>
      </c>
      <c r="AO828" s="48">
        <v>3070</v>
      </c>
      <c r="AP828" s="177" t="s">
        <v>18</v>
      </c>
    </row>
    <row r="829" spans="2:42" x14ac:dyDescent="0.25">
      <c r="B829" s="48">
        <v>755</v>
      </c>
      <c r="C829" s="30">
        <v>0.163046</v>
      </c>
      <c r="D829" s="175">
        <v>1</v>
      </c>
      <c r="E829" s="176">
        <v>84.9</v>
      </c>
      <c r="L829" s="48">
        <v>687</v>
      </c>
      <c r="M829" s="30">
        <v>0.63760099999999997</v>
      </c>
      <c r="N829" s="175">
        <v>1</v>
      </c>
      <c r="O829" s="176">
        <v>96.69</v>
      </c>
      <c r="Q829" s="48">
        <v>826</v>
      </c>
      <c r="R829" s="30">
        <v>0.169262</v>
      </c>
      <c r="S829" s="175" t="s">
        <v>4</v>
      </c>
      <c r="T829" s="175" t="s">
        <v>5</v>
      </c>
      <c r="U829" s="175">
        <v>4</v>
      </c>
      <c r="V829" s="176">
        <v>147.72</v>
      </c>
      <c r="W829" s="48">
        <v>106</v>
      </c>
      <c r="X829" s="177" t="s">
        <v>20</v>
      </c>
      <c r="AI829" s="48">
        <v>1732</v>
      </c>
      <c r="AJ829" s="30">
        <v>0.30820700000000001</v>
      </c>
      <c r="AK829" s="175" t="s">
        <v>4</v>
      </c>
      <c r="AL829" s="175" t="s">
        <v>5</v>
      </c>
      <c r="AM829" s="175">
        <v>0</v>
      </c>
      <c r="AN829" s="176">
        <v>41.59</v>
      </c>
      <c r="AO829" s="48">
        <v>3071</v>
      </c>
      <c r="AP829" s="177" t="s">
        <v>18</v>
      </c>
    </row>
    <row r="830" spans="2:42" x14ac:dyDescent="0.25">
      <c r="B830" s="48">
        <v>765</v>
      </c>
      <c r="C830" s="30">
        <v>0.30599399999999999</v>
      </c>
      <c r="D830" s="175">
        <v>1</v>
      </c>
      <c r="E830" s="176">
        <v>51.57</v>
      </c>
      <c r="L830" s="48">
        <v>697</v>
      </c>
      <c r="M830" s="30">
        <v>2.0017480000000001</v>
      </c>
      <c r="N830" s="175">
        <v>1</v>
      </c>
      <c r="O830" s="176">
        <v>55.16</v>
      </c>
      <c r="Q830" s="48">
        <v>827</v>
      </c>
      <c r="R830" s="30">
        <v>0.34817799999999999</v>
      </c>
      <c r="S830" s="175" t="s">
        <v>4</v>
      </c>
      <c r="T830" s="175" t="s">
        <v>5</v>
      </c>
      <c r="U830" s="175">
        <v>0</v>
      </c>
      <c r="V830" s="176">
        <v>42.7</v>
      </c>
      <c r="W830" s="48">
        <v>107</v>
      </c>
      <c r="X830" s="177" t="s">
        <v>20</v>
      </c>
      <c r="AI830" s="48">
        <v>1734</v>
      </c>
      <c r="AJ830" s="30">
        <v>0.19179199999999999</v>
      </c>
      <c r="AK830" s="175" t="s">
        <v>4</v>
      </c>
      <c r="AL830" s="175" t="s">
        <v>5</v>
      </c>
      <c r="AM830" s="175">
        <v>0</v>
      </c>
      <c r="AN830" s="176">
        <v>41.05</v>
      </c>
      <c r="AO830" s="48">
        <v>3073</v>
      </c>
      <c r="AP830" s="177" t="s">
        <v>18</v>
      </c>
    </row>
    <row r="831" spans="2:42" x14ac:dyDescent="0.25">
      <c r="B831" s="48">
        <v>787</v>
      </c>
      <c r="C831" s="30">
        <v>1.00376</v>
      </c>
      <c r="D831" s="175">
        <v>1</v>
      </c>
      <c r="E831" s="176">
        <v>55.54</v>
      </c>
      <c r="L831" s="48">
        <v>702</v>
      </c>
      <c r="M831" s="30">
        <v>0.366649</v>
      </c>
      <c r="N831" s="175">
        <v>1</v>
      </c>
      <c r="O831" s="176">
        <v>92.11</v>
      </c>
      <c r="Q831" s="48">
        <v>828</v>
      </c>
      <c r="R831" s="30">
        <v>0.14327300000000001</v>
      </c>
      <c r="S831" s="175" t="s">
        <v>6</v>
      </c>
      <c r="T831" s="175" t="s">
        <v>5</v>
      </c>
      <c r="U831" s="175">
        <v>2</v>
      </c>
      <c r="V831" s="176">
        <v>118.43</v>
      </c>
      <c r="W831" s="48">
        <v>109</v>
      </c>
      <c r="X831" s="177" t="s">
        <v>20</v>
      </c>
      <c r="AI831" s="48">
        <v>1735</v>
      </c>
      <c r="AJ831" s="30">
        <v>0.68264000000000002</v>
      </c>
      <c r="AK831" s="175" t="s">
        <v>11</v>
      </c>
      <c r="AL831" s="175" t="s">
        <v>10</v>
      </c>
      <c r="AM831" s="175">
        <v>0</v>
      </c>
      <c r="AN831" s="176">
        <v>36.72</v>
      </c>
      <c r="AO831" s="48">
        <v>3075</v>
      </c>
      <c r="AP831" s="177" t="s">
        <v>18</v>
      </c>
    </row>
    <row r="832" spans="2:42" x14ac:dyDescent="0.25">
      <c r="B832" s="48">
        <v>819</v>
      </c>
      <c r="C832" s="30">
        <v>0.63760099999999997</v>
      </c>
      <c r="D832" s="175">
        <v>1</v>
      </c>
      <c r="E832" s="176">
        <v>96.69</v>
      </c>
      <c r="L832" s="48">
        <v>719</v>
      </c>
      <c r="M832" s="30">
        <v>0.87062399999999995</v>
      </c>
      <c r="N832" s="175">
        <v>1</v>
      </c>
      <c r="O832" s="176">
        <v>98.43</v>
      </c>
      <c r="Q832" s="48">
        <v>829</v>
      </c>
      <c r="R832" s="30">
        <v>0.297593</v>
      </c>
      <c r="S832" s="175" t="s">
        <v>6</v>
      </c>
      <c r="T832" s="175" t="s">
        <v>5</v>
      </c>
      <c r="U832" s="175">
        <v>1</v>
      </c>
      <c r="V832" s="176">
        <v>52.47</v>
      </c>
      <c r="W832" s="48">
        <v>110</v>
      </c>
      <c r="X832" s="177" t="s">
        <v>20</v>
      </c>
      <c r="AI832" s="48">
        <v>1736</v>
      </c>
      <c r="AJ832" s="30">
        <v>0.578932</v>
      </c>
      <c r="AK832" s="175" t="s">
        <v>4</v>
      </c>
      <c r="AL832" s="175" t="s">
        <v>5</v>
      </c>
      <c r="AM832" s="175">
        <v>0</v>
      </c>
      <c r="AN832" s="176">
        <v>39.75</v>
      </c>
      <c r="AO832" s="48">
        <v>3076</v>
      </c>
      <c r="AP832" s="177" t="s">
        <v>18</v>
      </c>
    </row>
    <row r="833" spans="2:42" x14ac:dyDescent="0.25">
      <c r="B833" s="48">
        <v>829</v>
      </c>
      <c r="C833" s="30">
        <v>2.0017480000000001</v>
      </c>
      <c r="D833" s="175">
        <v>1</v>
      </c>
      <c r="E833" s="176">
        <v>55.16</v>
      </c>
      <c r="L833" s="48">
        <v>736</v>
      </c>
      <c r="M833" s="30">
        <v>0.45217299999999999</v>
      </c>
      <c r="N833" s="175">
        <v>1</v>
      </c>
      <c r="O833" s="176">
        <v>51.5</v>
      </c>
      <c r="Q833" s="48">
        <v>830</v>
      </c>
      <c r="R833" s="30">
        <v>0.71097699999999997</v>
      </c>
      <c r="S833" s="175" t="s">
        <v>6</v>
      </c>
      <c r="T833" s="175" t="s">
        <v>5</v>
      </c>
      <c r="U833" s="175">
        <v>3</v>
      </c>
      <c r="V833" s="176">
        <v>133.43</v>
      </c>
      <c r="W833" s="48">
        <v>111</v>
      </c>
      <c r="X833" s="177" t="s">
        <v>20</v>
      </c>
      <c r="AI833" s="48">
        <v>1739</v>
      </c>
      <c r="AJ833" s="30">
        <v>0.37620500000000001</v>
      </c>
      <c r="AK833" s="175" t="s">
        <v>9</v>
      </c>
      <c r="AL833" s="175" t="s">
        <v>10</v>
      </c>
      <c r="AM833" s="175">
        <v>0</v>
      </c>
      <c r="AN833" s="176">
        <v>46.7</v>
      </c>
      <c r="AO833" s="48">
        <v>3080</v>
      </c>
      <c r="AP833" s="177" t="s">
        <v>18</v>
      </c>
    </row>
    <row r="834" spans="2:42" x14ac:dyDescent="0.25">
      <c r="B834" s="48">
        <v>834</v>
      </c>
      <c r="C834" s="30">
        <v>0.366649</v>
      </c>
      <c r="D834" s="175">
        <v>1</v>
      </c>
      <c r="E834" s="176">
        <v>92.11</v>
      </c>
      <c r="L834" s="48">
        <v>743</v>
      </c>
      <c r="M834" s="30">
        <v>1.2520230000000001</v>
      </c>
      <c r="N834" s="175">
        <v>1</v>
      </c>
      <c r="O834" s="176">
        <v>50.77</v>
      </c>
      <c r="Q834" s="48">
        <v>831</v>
      </c>
      <c r="R834" s="30">
        <v>0.217219</v>
      </c>
      <c r="S834" s="175" t="s">
        <v>4</v>
      </c>
      <c r="T834" s="175" t="s">
        <v>5</v>
      </c>
      <c r="U834" s="175">
        <v>0</v>
      </c>
      <c r="V834" s="176">
        <v>40.159999999999997</v>
      </c>
      <c r="W834" s="48">
        <v>112</v>
      </c>
      <c r="X834" s="177" t="s">
        <v>20</v>
      </c>
      <c r="AI834" s="48">
        <v>1740</v>
      </c>
      <c r="AJ834" s="30">
        <v>0.387131</v>
      </c>
      <c r="AK834" s="175" t="s">
        <v>4</v>
      </c>
      <c r="AL834" s="175" t="s">
        <v>5</v>
      </c>
      <c r="AM834" s="175">
        <v>0</v>
      </c>
      <c r="AN834" s="176">
        <v>42.58</v>
      </c>
      <c r="AO834" s="48">
        <v>3084</v>
      </c>
      <c r="AP834" s="177" t="s">
        <v>18</v>
      </c>
    </row>
    <row r="835" spans="2:42" x14ac:dyDescent="0.25">
      <c r="B835" s="48">
        <v>851</v>
      </c>
      <c r="C835" s="30">
        <v>0.87062399999999995</v>
      </c>
      <c r="D835" s="175">
        <v>1</v>
      </c>
      <c r="E835" s="176">
        <v>98.43</v>
      </c>
      <c r="L835" s="48">
        <v>756</v>
      </c>
      <c r="M835" s="30">
        <v>0.34370400000000001</v>
      </c>
      <c r="N835" s="175">
        <v>1</v>
      </c>
      <c r="O835" s="176">
        <v>97.46</v>
      </c>
      <c r="Q835" s="48">
        <v>832</v>
      </c>
      <c r="R835" s="30">
        <v>0.46143299999999998</v>
      </c>
      <c r="S835" s="175" t="s">
        <v>4</v>
      </c>
      <c r="T835" s="175" t="s">
        <v>5</v>
      </c>
      <c r="U835" s="175">
        <v>0</v>
      </c>
      <c r="V835" s="176">
        <v>39.72</v>
      </c>
      <c r="W835" s="48">
        <v>113</v>
      </c>
      <c r="X835" s="177" t="s">
        <v>20</v>
      </c>
      <c r="AI835" s="48">
        <v>1742</v>
      </c>
      <c r="AJ835" s="30">
        <v>0.16683899999999999</v>
      </c>
      <c r="AK835" s="175" t="s">
        <v>4</v>
      </c>
      <c r="AL835" s="175" t="s">
        <v>5</v>
      </c>
      <c r="AM835" s="175">
        <v>0</v>
      </c>
      <c r="AN835" s="176">
        <v>44.39</v>
      </c>
      <c r="AO835" s="48">
        <v>3085</v>
      </c>
      <c r="AP835" s="177" t="s">
        <v>18</v>
      </c>
    </row>
    <row r="836" spans="2:42" x14ac:dyDescent="0.25">
      <c r="B836" s="48">
        <v>868</v>
      </c>
      <c r="C836" s="30">
        <v>0.45217299999999999</v>
      </c>
      <c r="D836" s="175">
        <v>1</v>
      </c>
      <c r="E836" s="176">
        <v>51.5</v>
      </c>
      <c r="L836" s="48">
        <v>761</v>
      </c>
      <c r="M836" s="30">
        <v>2.4735909999999999</v>
      </c>
      <c r="N836" s="175">
        <v>1</v>
      </c>
      <c r="O836" s="176">
        <v>99.84</v>
      </c>
      <c r="Q836" s="48">
        <v>833</v>
      </c>
      <c r="R836" s="30">
        <v>0.15625700000000001</v>
      </c>
      <c r="S836" s="175" t="s">
        <v>4</v>
      </c>
      <c r="T836" s="175" t="s">
        <v>5</v>
      </c>
      <c r="U836" s="175">
        <v>2</v>
      </c>
      <c r="V836" s="176">
        <v>113.5</v>
      </c>
      <c r="W836" s="48">
        <v>114</v>
      </c>
      <c r="X836" s="177" t="s">
        <v>20</v>
      </c>
      <c r="AI836" s="48">
        <v>1744</v>
      </c>
      <c r="AJ836" s="30">
        <v>0.59754700000000005</v>
      </c>
      <c r="AK836" s="175" t="s">
        <v>4</v>
      </c>
      <c r="AL836" s="175" t="s">
        <v>5</v>
      </c>
      <c r="AM836" s="175">
        <v>0</v>
      </c>
      <c r="AN836" s="176">
        <v>41.52</v>
      </c>
      <c r="AO836" s="48">
        <v>3090</v>
      </c>
      <c r="AP836" s="177" t="s">
        <v>18</v>
      </c>
    </row>
    <row r="837" spans="2:42" x14ac:dyDescent="0.25">
      <c r="B837" s="48">
        <v>875</v>
      </c>
      <c r="C837" s="30">
        <v>1.2520230000000001</v>
      </c>
      <c r="D837" s="175">
        <v>1</v>
      </c>
      <c r="E837" s="176">
        <v>50.77</v>
      </c>
      <c r="L837" s="48">
        <v>762</v>
      </c>
      <c r="M837" s="30">
        <v>0.52135699999999996</v>
      </c>
      <c r="N837" s="175">
        <v>1</v>
      </c>
      <c r="O837" s="176">
        <v>90.48</v>
      </c>
      <c r="Q837" s="48">
        <v>834</v>
      </c>
      <c r="R837" s="30">
        <v>0.217779</v>
      </c>
      <c r="S837" s="175" t="s">
        <v>6</v>
      </c>
      <c r="T837" s="175" t="s">
        <v>5</v>
      </c>
      <c r="U837" s="175">
        <v>0</v>
      </c>
      <c r="V837" s="176">
        <v>40.229999999999997</v>
      </c>
      <c r="W837" s="48">
        <v>115</v>
      </c>
      <c r="X837" s="177" t="s">
        <v>20</v>
      </c>
      <c r="AI837" s="48">
        <v>1747</v>
      </c>
      <c r="AJ837" s="30">
        <v>0.50048400000000004</v>
      </c>
      <c r="AK837" s="175" t="s">
        <v>4</v>
      </c>
      <c r="AL837" s="175" t="s">
        <v>5</v>
      </c>
      <c r="AM837" s="175">
        <v>0</v>
      </c>
      <c r="AN837" s="176">
        <v>41.56</v>
      </c>
      <c r="AO837" s="48">
        <v>3091</v>
      </c>
      <c r="AP837" s="177" t="s">
        <v>18</v>
      </c>
    </row>
    <row r="838" spans="2:42" x14ac:dyDescent="0.25">
      <c r="B838" s="48">
        <v>888</v>
      </c>
      <c r="C838" s="30">
        <v>0.34370400000000001</v>
      </c>
      <c r="D838" s="175">
        <v>1</v>
      </c>
      <c r="E838" s="176">
        <v>97.46</v>
      </c>
      <c r="L838" s="48">
        <v>770</v>
      </c>
      <c r="M838" s="30">
        <v>0.18820400000000001</v>
      </c>
      <c r="N838" s="175">
        <v>1</v>
      </c>
      <c r="O838" s="176">
        <v>80.459999999999994</v>
      </c>
      <c r="Q838" s="48">
        <v>835</v>
      </c>
      <c r="R838" s="30">
        <v>0.243927</v>
      </c>
      <c r="S838" s="175" t="s">
        <v>4</v>
      </c>
      <c r="T838" s="175" t="s">
        <v>5</v>
      </c>
      <c r="U838" s="175">
        <v>4</v>
      </c>
      <c r="V838" s="176">
        <v>12.55</v>
      </c>
      <c r="W838" s="48">
        <v>116</v>
      </c>
      <c r="X838" s="177" t="s">
        <v>20</v>
      </c>
      <c r="AI838" s="48">
        <v>1749</v>
      </c>
      <c r="AJ838" s="30">
        <v>0.42728899999999997</v>
      </c>
      <c r="AK838" s="175" t="s">
        <v>4</v>
      </c>
      <c r="AL838" s="175" t="s">
        <v>5</v>
      </c>
      <c r="AM838" s="175">
        <v>0</v>
      </c>
      <c r="AN838" s="176">
        <v>35.17</v>
      </c>
      <c r="AO838" s="48">
        <v>3094</v>
      </c>
      <c r="AP838" s="177" t="s">
        <v>18</v>
      </c>
    </row>
    <row r="839" spans="2:42" x14ac:dyDescent="0.25">
      <c r="B839" s="48">
        <v>893</v>
      </c>
      <c r="C839" s="30">
        <v>2.4735909999999999</v>
      </c>
      <c r="D839" s="175">
        <v>1</v>
      </c>
      <c r="E839" s="176">
        <v>99.84</v>
      </c>
      <c r="L839" s="48">
        <v>772</v>
      </c>
      <c r="M839" s="30">
        <v>1.1672530000000001</v>
      </c>
      <c r="N839" s="175">
        <v>1</v>
      </c>
      <c r="O839" s="176">
        <v>51.49</v>
      </c>
      <c r="Q839" s="48">
        <v>836</v>
      </c>
      <c r="R839" s="30">
        <v>0.16536000000000001</v>
      </c>
      <c r="S839" s="175" t="s">
        <v>4</v>
      </c>
      <c r="T839" s="175" t="s">
        <v>5</v>
      </c>
      <c r="U839" s="175">
        <v>3</v>
      </c>
      <c r="V839" s="176">
        <v>126.86</v>
      </c>
      <c r="W839" s="48">
        <v>117</v>
      </c>
      <c r="X839" s="177" t="s">
        <v>20</v>
      </c>
      <c r="AI839" s="48">
        <v>1750</v>
      </c>
      <c r="AJ839" s="30">
        <v>0.39448299999999997</v>
      </c>
      <c r="AK839" s="175" t="s">
        <v>4</v>
      </c>
      <c r="AL839" s="175" t="s">
        <v>5</v>
      </c>
      <c r="AM839" s="175">
        <v>0</v>
      </c>
      <c r="AN839" s="176">
        <v>42.16</v>
      </c>
      <c r="AO839" s="48">
        <v>3095</v>
      </c>
      <c r="AP839" s="177" t="s">
        <v>18</v>
      </c>
    </row>
    <row r="840" spans="2:42" x14ac:dyDescent="0.25">
      <c r="B840" s="48">
        <v>894</v>
      </c>
      <c r="C840" s="30">
        <v>0.52135699999999996</v>
      </c>
      <c r="D840" s="175">
        <v>1</v>
      </c>
      <c r="E840" s="176">
        <v>90.48</v>
      </c>
      <c r="L840" s="48">
        <v>784</v>
      </c>
      <c r="M840" s="30">
        <v>0.56203199999999998</v>
      </c>
      <c r="N840" s="175">
        <v>1</v>
      </c>
      <c r="O840" s="176">
        <v>82.77</v>
      </c>
      <c r="Q840" s="48">
        <v>837</v>
      </c>
      <c r="R840" s="30">
        <v>0.64695400000000003</v>
      </c>
      <c r="S840" s="175" t="s">
        <v>4</v>
      </c>
      <c r="T840" s="175" t="s">
        <v>5</v>
      </c>
      <c r="U840" s="175">
        <v>0</v>
      </c>
      <c r="V840" s="176">
        <v>39.630000000000003</v>
      </c>
      <c r="W840" s="48">
        <v>118</v>
      </c>
      <c r="X840" s="177" t="s">
        <v>20</v>
      </c>
      <c r="AI840" s="48">
        <v>1752</v>
      </c>
      <c r="AJ840" s="30">
        <v>0.245201</v>
      </c>
      <c r="AK840" s="175" t="s">
        <v>9</v>
      </c>
      <c r="AL840" s="175" t="s">
        <v>10</v>
      </c>
      <c r="AM840" s="175">
        <v>0</v>
      </c>
      <c r="AN840" s="176">
        <v>35.590000000000003</v>
      </c>
      <c r="AO840" s="48">
        <v>3100</v>
      </c>
      <c r="AP840" s="177" t="s">
        <v>18</v>
      </c>
    </row>
    <row r="841" spans="2:42" x14ac:dyDescent="0.25">
      <c r="B841" s="48">
        <v>902</v>
      </c>
      <c r="C841" s="30">
        <v>0.18820400000000001</v>
      </c>
      <c r="D841" s="175">
        <v>1</v>
      </c>
      <c r="E841" s="176">
        <v>80.459999999999994</v>
      </c>
      <c r="L841" s="48">
        <v>786</v>
      </c>
      <c r="M841" s="30">
        <v>1.090476</v>
      </c>
      <c r="N841" s="175">
        <v>1</v>
      </c>
      <c r="O841" s="176">
        <v>94.42</v>
      </c>
      <c r="Q841" s="48">
        <v>838</v>
      </c>
      <c r="R841" s="30">
        <v>0.19278999999999999</v>
      </c>
      <c r="S841" s="175" t="s">
        <v>6</v>
      </c>
      <c r="T841" s="175" t="s">
        <v>5</v>
      </c>
      <c r="U841" s="175">
        <v>4</v>
      </c>
      <c r="V841" s="176">
        <v>158.36000000000001</v>
      </c>
      <c r="W841" s="48">
        <v>119</v>
      </c>
      <c r="X841" s="177" t="s">
        <v>20</v>
      </c>
      <c r="AI841" s="48">
        <v>1753</v>
      </c>
      <c r="AJ841" s="30">
        <v>0.34571099999999999</v>
      </c>
      <c r="AK841" s="175" t="s">
        <v>9</v>
      </c>
      <c r="AL841" s="175" t="s">
        <v>10</v>
      </c>
      <c r="AM841" s="175">
        <v>0</v>
      </c>
      <c r="AN841" s="176">
        <v>40.65</v>
      </c>
      <c r="AO841" s="48">
        <v>3106</v>
      </c>
      <c r="AP841" s="177" t="s">
        <v>18</v>
      </c>
    </row>
    <row r="842" spans="2:42" x14ac:dyDescent="0.25">
      <c r="B842" s="48">
        <v>904</v>
      </c>
      <c r="C842" s="30">
        <v>1.1672530000000001</v>
      </c>
      <c r="D842" s="175">
        <v>1</v>
      </c>
      <c r="E842" s="176">
        <v>51.49</v>
      </c>
      <c r="L842" s="48">
        <v>807</v>
      </c>
      <c r="M842" s="30">
        <v>0.53253899999999998</v>
      </c>
      <c r="N842" s="175">
        <v>1</v>
      </c>
      <c r="O842" s="176">
        <v>97.77</v>
      </c>
      <c r="Q842" s="48">
        <v>839</v>
      </c>
      <c r="R842" s="30">
        <v>0.404858</v>
      </c>
      <c r="S842" s="175" t="s">
        <v>4</v>
      </c>
      <c r="T842" s="175" t="s">
        <v>5</v>
      </c>
      <c r="U842" s="175">
        <v>0</v>
      </c>
      <c r="V842" s="176">
        <v>40.51</v>
      </c>
      <c r="W842" s="48">
        <v>120</v>
      </c>
      <c r="X842" s="177" t="s">
        <v>20</v>
      </c>
      <c r="AI842" s="48">
        <v>1757</v>
      </c>
      <c r="AJ842" s="30">
        <v>0.39044899999999999</v>
      </c>
      <c r="AK842" s="175" t="s">
        <v>4</v>
      </c>
      <c r="AL842" s="175" t="s">
        <v>5</v>
      </c>
      <c r="AM842" s="175">
        <v>0</v>
      </c>
      <c r="AN842" s="176">
        <v>49.73</v>
      </c>
      <c r="AO842" s="48">
        <v>3107</v>
      </c>
      <c r="AP842" s="177" t="s">
        <v>18</v>
      </c>
    </row>
    <row r="843" spans="2:42" x14ac:dyDescent="0.25">
      <c r="B843" s="48">
        <v>916</v>
      </c>
      <c r="C843" s="30">
        <v>0.56203199999999998</v>
      </c>
      <c r="D843" s="175">
        <v>1</v>
      </c>
      <c r="E843" s="176">
        <v>82.77</v>
      </c>
      <c r="L843" s="48">
        <v>817</v>
      </c>
      <c r="M843" s="30">
        <v>0.32841999999999999</v>
      </c>
      <c r="N843" s="175">
        <v>1</v>
      </c>
      <c r="O843" s="176">
        <v>99.41</v>
      </c>
      <c r="Q843" s="48">
        <v>840</v>
      </c>
      <c r="R843" s="30">
        <v>0.91391500000000003</v>
      </c>
      <c r="S843" s="175" t="s">
        <v>4</v>
      </c>
      <c r="T843" s="175" t="s">
        <v>5</v>
      </c>
      <c r="U843" s="175">
        <v>2</v>
      </c>
      <c r="V843" s="176">
        <v>111.27</v>
      </c>
      <c r="W843" s="48">
        <v>122</v>
      </c>
      <c r="X843" s="177" t="s">
        <v>20</v>
      </c>
      <c r="AI843" s="48">
        <v>1760</v>
      </c>
      <c r="AJ843" s="30">
        <v>0.525667</v>
      </c>
      <c r="AK843" s="175" t="s">
        <v>4</v>
      </c>
      <c r="AL843" s="175" t="s">
        <v>5</v>
      </c>
      <c r="AM843" s="175">
        <v>0</v>
      </c>
      <c r="AN843" s="176">
        <v>37.869999999999997</v>
      </c>
      <c r="AO843" s="48">
        <v>3114</v>
      </c>
      <c r="AP843" s="177" t="s">
        <v>18</v>
      </c>
    </row>
    <row r="844" spans="2:42" x14ac:dyDescent="0.25">
      <c r="B844" s="48">
        <v>918</v>
      </c>
      <c r="C844" s="30">
        <v>1.090476</v>
      </c>
      <c r="D844" s="175">
        <v>1</v>
      </c>
      <c r="E844" s="176">
        <v>94.42</v>
      </c>
      <c r="L844" s="48">
        <v>835</v>
      </c>
      <c r="M844" s="30">
        <v>0.77790599999999999</v>
      </c>
      <c r="N844" s="175">
        <v>1</v>
      </c>
      <c r="O844" s="176">
        <v>97.19</v>
      </c>
      <c r="Q844" s="48">
        <v>841</v>
      </c>
      <c r="R844" s="30">
        <v>0.439556</v>
      </c>
      <c r="S844" s="175" t="s">
        <v>4</v>
      </c>
      <c r="T844" s="175" t="s">
        <v>5</v>
      </c>
      <c r="U844" s="175">
        <v>0</v>
      </c>
      <c r="V844" s="176">
        <v>36.130000000000003</v>
      </c>
      <c r="W844" s="48">
        <v>123</v>
      </c>
      <c r="X844" s="177" t="s">
        <v>20</v>
      </c>
      <c r="AI844" s="48">
        <v>1762</v>
      </c>
      <c r="AJ844" s="30">
        <v>0.101479</v>
      </c>
      <c r="AK844" s="175" t="s">
        <v>4</v>
      </c>
      <c r="AL844" s="175" t="s">
        <v>5</v>
      </c>
      <c r="AM844" s="175">
        <v>0</v>
      </c>
      <c r="AN844" s="176">
        <v>44.24</v>
      </c>
      <c r="AO844" s="48">
        <v>3116</v>
      </c>
      <c r="AP844" s="177" t="s">
        <v>18</v>
      </c>
    </row>
    <row r="845" spans="2:42" x14ac:dyDescent="0.25">
      <c r="B845" s="48">
        <v>939</v>
      </c>
      <c r="C845" s="30">
        <v>0.53253899999999998</v>
      </c>
      <c r="D845" s="175">
        <v>1</v>
      </c>
      <c r="E845" s="176">
        <v>97.77</v>
      </c>
      <c r="L845" s="48">
        <v>838</v>
      </c>
      <c r="M845" s="30">
        <v>0.393291</v>
      </c>
      <c r="N845" s="175">
        <v>1</v>
      </c>
      <c r="O845" s="176">
        <v>86.6</v>
      </c>
      <c r="Q845" s="48">
        <v>842</v>
      </c>
      <c r="R845" s="30">
        <v>0.28249099999999999</v>
      </c>
      <c r="S845" s="175" t="s">
        <v>4</v>
      </c>
      <c r="T845" s="175" t="s">
        <v>5</v>
      </c>
      <c r="U845" s="175">
        <v>0</v>
      </c>
      <c r="V845" s="176">
        <v>43.26</v>
      </c>
      <c r="W845" s="48">
        <v>124</v>
      </c>
      <c r="X845" s="177" t="s">
        <v>20</v>
      </c>
      <c r="AI845" s="48">
        <v>1765</v>
      </c>
      <c r="AJ845" s="30">
        <v>0.49848999999999999</v>
      </c>
      <c r="AK845" s="175" t="s">
        <v>4</v>
      </c>
      <c r="AL845" s="175" t="s">
        <v>5</v>
      </c>
      <c r="AM845" s="175">
        <v>0</v>
      </c>
      <c r="AN845" s="176">
        <v>37.229999999999997</v>
      </c>
      <c r="AO845" s="48">
        <v>3122</v>
      </c>
      <c r="AP845" s="177" t="s">
        <v>18</v>
      </c>
    </row>
    <row r="846" spans="2:42" x14ac:dyDescent="0.25">
      <c r="B846" s="48">
        <v>949</v>
      </c>
      <c r="C846" s="30">
        <v>0.32841999999999999</v>
      </c>
      <c r="D846" s="175">
        <v>1</v>
      </c>
      <c r="E846" s="176">
        <v>99.41</v>
      </c>
      <c r="L846" s="48">
        <v>843</v>
      </c>
      <c r="M846" s="30">
        <v>0.60502</v>
      </c>
      <c r="N846" s="175">
        <v>1</v>
      </c>
      <c r="O846" s="176">
        <v>71.88</v>
      </c>
      <c r="Q846" s="48">
        <v>843</v>
      </c>
      <c r="R846" s="30">
        <v>0.21939900000000001</v>
      </c>
      <c r="S846" s="175" t="s">
        <v>4</v>
      </c>
      <c r="T846" s="175" t="s">
        <v>5</v>
      </c>
      <c r="U846" s="175">
        <v>3</v>
      </c>
      <c r="V846" s="176">
        <v>124.83</v>
      </c>
      <c r="W846" s="48">
        <v>125</v>
      </c>
      <c r="X846" s="177" t="s">
        <v>20</v>
      </c>
      <c r="AI846" s="48">
        <v>1766</v>
      </c>
      <c r="AJ846" s="30">
        <v>0.19212299999999999</v>
      </c>
      <c r="AK846" s="175" t="s">
        <v>4</v>
      </c>
      <c r="AL846" s="175" t="s">
        <v>5</v>
      </c>
      <c r="AM846" s="175">
        <v>0</v>
      </c>
      <c r="AN846" s="176">
        <v>41.18</v>
      </c>
      <c r="AO846" s="48">
        <v>3124</v>
      </c>
      <c r="AP846" s="177" t="s">
        <v>18</v>
      </c>
    </row>
    <row r="847" spans="2:42" x14ac:dyDescent="0.25">
      <c r="B847" s="48">
        <v>967</v>
      </c>
      <c r="C847" s="30">
        <v>0.77790599999999999</v>
      </c>
      <c r="D847" s="175">
        <v>1</v>
      </c>
      <c r="E847" s="176">
        <v>97.19</v>
      </c>
      <c r="L847" s="48">
        <v>847</v>
      </c>
      <c r="M847" s="30">
        <v>0.39069999999999999</v>
      </c>
      <c r="N847" s="175">
        <v>1</v>
      </c>
      <c r="O847" s="176">
        <v>94.77</v>
      </c>
      <c r="Q847" s="48">
        <v>844</v>
      </c>
      <c r="R847" s="30">
        <v>0.17932999999999999</v>
      </c>
      <c r="S847" s="175" t="s">
        <v>4</v>
      </c>
      <c r="T847" s="175" t="s">
        <v>5</v>
      </c>
      <c r="U847" s="175">
        <v>0</v>
      </c>
      <c r="V847" s="176">
        <v>46.69</v>
      </c>
      <c r="W847" s="48">
        <v>126</v>
      </c>
      <c r="X847" s="177" t="s">
        <v>20</v>
      </c>
      <c r="AI847" s="48">
        <v>1767</v>
      </c>
      <c r="AJ847" s="30">
        <v>0.81934099999999999</v>
      </c>
      <c r="AK847" s="175" t="s">
        <v>4</v>
      </c>
      <c r="AL847" s="175" t="s">
        <v>5</v>
      </c>
      <c r="AM847" s="175">
        <v>0</v>
      </c>
      <c r="AN847" s="176">
        <v>40.11</v>
      </c>
      <c r="AO847" s="48">
        <v>3125</v>
      </c>
      <c r="AP847" s="177" t="s">
        <v>18</v>
      </c>
    </row>
    <row r="848" spans="2:42" x14ac:dyDescent="0.25">
      <c r="B848" s="48">
        <v>970</v>
      </c>
      <c r="C848" s="30">
        <v>0.393291</v>
      </c>
      <c r="D848" s="175">
        <v>1</v>
      </c>
      <c r="E848" s="176">
        <v>86.6</v>
      </c>
      <c r="L848" s="48">
        <v>855</v>
      </c>
      <c r="M848" s="30">
        <v>1.326227</v>
      </c>
      <c r="N848" s="175">
        <v>1</v>
      </c>
      <c r="O848" s="176">
        <v>51.47</v>
      </c>
      <c r="Q848" s="48">
        <v>845</v>
      </c>
      <c r="R848" s="30">
        <v>0.23846600000000001</v>
      </c>
      <c r="S848" s="175" t="s">
        <v>4</v>
      </c>
      <c r="T848" s="175" t="s">
        <v>5</v>
      </c>
      <c r="U848" s="175">
        <v>0</v>
      </c>
      <c r="V848" s="176">
        <v>33.700000000000003</v>
      </c>
      <c r="W848" s="48">
        <v>127</v>
      </c>
      <c r="X848" s="177" t="s">
        <v>20</v>
      </c>
      <c r="AI848" s="48">
        <v>1768</v>
      </c>
      <c r="AJ848" s="30">
        <v>0.248477</v>
      </c>
      <c r="AK848" s="175" t="s">
        <v>9</v>
      </c>
      <c r="AL848" s="175" t="s">
        <v>10</v>
      </c>
      <c r="AM848" s="175">
        <v>0</v>
      </c>
      <c r="AN848" s="176">
        <v>47.36</v>
      </c>
      <c r="AO848" s="48">
        <v>3127</v>
      </c>
      <c r="AP848" s="177" t="s">
        <v>18</v>
      </c>
    </row>
    <row r="849" spans="2:42" x14ac:dyDescent="0.25">
      <c r="B849" s="48">
        <v>975</v>
      </c>
      <c r="C849" s="30">
        <v>0.60502</v>
      </c>
      <c r="D849" s="175">
        <v>1</v>
      </c>
      <c r="E849" s="176">
        <v>71.88</v>
      </c>
      <c r="L849" s="48">
        <v>866</v>
      </c>
      <c r="M849" s="30">
        <v>0.41018500000000002</v>
      </c>
      <c r="N849" s="175">
        <v>1</v>
      </c>
      <c r="O849" s="176">
        <v>96.33</v>
      </c>
      <c r="Q849" s="48">
        <v>846</v>
      </c>
      <c r="R849" s="30">
        <v>0.20632400000000001</v>
      </c>
      <c r="S849" s="175" t="s">
        <v>4</v>
      </c>
      <c r="T849" s="175" t="s">
        <v>5</v>
      </c>
      <c r="U849" s="175">
        <v>0</v>
      </c>
      <c r="V849" s="176">
        <v>37.22</v>
      </c>
      <c r="W849" s="48">
        <v>128</v>
      </c>
      <c r="X849" s="177" t="s">
        <v>20</v>
      </c>
      <c r="AI849" s="48">
        <v>1769</v>
      </c>
      <c r="AJ849" s="30">
        <v>0.54324399999999995</v>
      </c>
      <c r="AK849" s="175" t="s">
        <v>9</v>
      </c>
      <c r="AL849" s="175" t="s">
        <v>10</v>
      </c>
      <c r="AM849" s="175">
        <v>0</v>
      </c>
      <c r="AN849" s="176">
        <v>41.16</v>
      </c>
      <c r="AO849" s="48">
        <v>3128</v>
      </c>
      <c r="AP849" s="177" t="s">
        <v>18</v>
      </c>
    </row>
    <row r="850" spans="2:42" x14ac:dyDescent="0.25">
      <c r="B850" s="48">
        <v>979</v>
      </c>
      <c r="C850" s="30">
        <v>0.39069999999999999</v>
      </c>
      <c r="D850" s="175">
        <v>1</v>
      </c>
      <c r="E850" s="176">
        <v>94.77</v>
      </c>
      <c r="L850" s="48">
        <v>871</v>
      </c>
      <c r="M850" s="30">
        <v>1.694977</v>
      </c>
      <c r="N850" s="175">
        <v>1</v>
      </c>
      <c r="O850" s="176">
        <v>62.17</v>
      </c>
      <c r="Q850" s="48">
        <v>847</v>
      </c>
      <c r="R850" s="30">
        <v>0.19538900000000001</v>
      </c>
      <c r="S850" s="175" t="s">
        <v>4</v>
      </c>
      <c r="T850" s="175" t="s">
        <v>5</v>
      </c>
      <c r="U850" s="175">
        <v>4</v>
      </c>
      <c r="V850" s="176">
        <v>144.41</v>
      </c>
      <c r="W850" s="48">
        <v>129</v>
      </c>
      <c r="X850" s="177" t="s">
        <v>20</v>
      </c>
      <c r="AI850" s="48">
        <v>1771</v>
      </c>
      <c r="AJ850" s="30">
        <v>1.6560790000000001</v>
      </c>
      <c r="AK850" s="175" t="s">
        <v>4</v>
      </c>
      <c r="AL850" s="175" t="s">
        <v>5</v>
      </c>
      <c r="AM850" s="175">
        <v>0</v>
      </c>
      <c r="AN850" s="176">
        <v>43.81</v>
      </c>
      <c r="AO850" s="48">
        <v>3136</v>
      </c>
      <c r="AP850" s="177" t="s">
        <v>18</v>
      </c>
    </row>
    <row r="851" spans="2:42" x14ac:dyDescent="0.25">
      <c r="B851" s="48">
        <v>987</v>
      </c>
      <c r="C851" s="30">
        <v>1.326227</v>
      </c>
      <c r="D851" s="175">
        <v>1</v>
      </c>
      <c r="E851" s="176">
        <v>51.47</v>
      </c>
      <c r="L851" s="48">
        <v>886</v>
      </c>
      <c r="M851" s="30">
        <v>0.33674599999999999</v>
      </c>
      <c r="N851" s="175">
        <v>1</v>
      </c>
      <c r="O851" s="176">
        <v>86.19</v>
      </c>
      <c r="Q851" s="48">
        <v>848</v>
      </c>
      <c r="R851" s="30">
        <v>0.39976800000000001</v>
      </c>
      <c r="S851" s="175" t="s">
        <v>4</v>
      </c>
      <c r="T851" s="175" t="s">
        <v>5</v>
      </c>
      <c r="U851" s="175">
        <v>4</v>
      </c>
      <c r="V851" s="176">
        <v>4.1900000000000004</v>
      </c>
      <c r="W851" s="48">
        <v>130</v>
      </c>
      <c r="X851" s="177" t="s">
        <v>20</v>
      </c>
      <c r="AI851" s="48">
        <v>1775</v>
      </c>
      <c r="AJ851" s="30">
        <v>0.62901399999999996</v>
      </c>
      <c r="AK851" s="175" t="s">
        <v>4</v>
      </c>
      <c r="AL851" s="175" t="s">
        <v>5</v>
      </c>
      <c r="AM851" s="175">
        <v>0</v>
      </c>
      <c r="AN851" s="176">
        <v>42.07</v>
      </c>
      <c r="AO851" s="48">
        <v>3142</v>
      </c>
      <c r="AP851" s="177" t="s">
        <v>18</v>
      </c>
    </row>
    <row r="852" spans="2:42" x14ac:dyDescent="0.25">
      <c r="B852" s="48">
        <v>998</v>
      </c>
      <c r="C852" s="30">
        <v>0.41018500000000002</v>
      </c>
      <c r="D852" s="175">
        <v>1</v>
      </c>
      <c r="E852" s="176">
        <v>96.33</v>
      </c>
      <c r="L852" s="48">
        <v>890</v>
      </c>
      <c r="M852" s="30">
        <v>1.5574190000000001</v>
      </c>
      <c r="N852" s="175">
        <v>1</v>
      </c>
      <c r="O852" s="176">
        <v>92.65</v>
      </c>
      <c r="Q852" s="48">
        <v>849</v>
      </c>
      <c r="R852" s="30">
        <v>0.18384200000000001</v>
      </c>
      <c r="S852" s="175" t="s">
        <v>4</v>
      </c>
      <c r="T852" s="175" t="s">
        <v>5</v>
      </c>
      <c r="U852" s="175">
        <v>3</v>
      </c>
      <c r="V852" s="176">
        <v>137.19999999999999</v>
      </c>
      <c r="W852" s="48">
        <v>131</v>
      </c>
      <c r="X852" s="177" t="s">
        <v>20</v>
      </c>
      <c r="AI852" s="48">
        <v>1777</v>
      </c>
      <c r="AJ852" s="30">
        <v>0.57434700000000005</v>
      </c>
      <c r="AK852" s="175" t="s">
        <v>9</v>
      </c>
      <c r="AL852" s="175" t="s">
        <v>10</v>
      </c>
      <c r="AM852" s="175">
        <v>0</v>
      </c>
      <c r="AN852" s="176">
        <v>40.46</v>
      </c>
      <c r="AO852" s="48">
        <v>3144</v>
      </c>
      <c r="AP852" s="177" t="s">
        <v>18</v>
      </c>
    </row>
    <row r="853" spans="2:42" x14ac:dyDescent="0.25">
      <c r="B853" s="48">
        <v>1003</v>
      </c>
      <c r="C853" s="30">
        <v>1.694977</v>
      </c>
      <c r="D853" s="175">
        <v>1</v>
      </c>
      <c r="E853" s="176">
        <v>62.17</v>
      </c>
      <c r="L853" s="48">
        <v>892</v>
      </c>
      <c r="M853" s="30">
        <v>0.29118500000000003</v>
      </c>
      <c r="N853" s="175">
        <v>1</v>
      </c>
      <c r="O853" s="176">
        <v>71.349999999999994</v>
      </c>
      <c r="Q853" s="48">
        <v>850</v>
      </c>
      <c r="R853" s="30">
        <v>0.104173</v>
      </c>
      <c r="S853" s="175" t="s">
        <v>4</v>
      </c>
      <c r="T853" s="175" t="s">
        <v>5</v>
      </c>
      <c r="U853" s="175">
        <v>0</v>
      </c>
      <c r="V853" s="176">
        <v>40.17</v>
      </c>
      <c r="W853" s="48">
        <v>132</v>
      </c>
      <c r="X853" s="177" t="s">
        <v>20</v>
      </c>
      <c r="AI853" s="48">
        <v>1778</v>
      </c>
      <c r="AJ853" s="30">
        <v>0.36325000000000002</v>
      </c>
      <c r="AK853" s="175" t="s">
        <v>4</v>
      </c>
      <c r="AL853" s="175" t="s">
        <v>5</v>
      </c>
      <c r="AM853" s="175">
        <v>0</v>
      </c>
      <c r="AN853" s="176">
        <v>41.78</v>
      </c>
      <c r="AO853" s="48">
        <v>3147</v>
      </c>
      <c r="AP853" s="177" t="s">
        <v>18</v>
      </c>
    </row>
    <row r="854" spans="2:42" x14ac:dyDescent="0.25">
      <c r="B854" s="48">
        <v>1018</v>
      </c>
      <c r="C854" s="30">
        <v>0.33674599999999999</v>
      </c>
      <c r="D854" s="175">
        <v>1</v>
      </c>
      <c r="E854" s="176">
        <v>86.19</v>
      </c>
      <c r="L854" s="48">
        <v>911</v>
      </c>
      <c r="M854" s="30">
        <v>2.1611479999999998</v>
      </c>
      <c r="N854" s="175">
        <v>1</v>
      </c>
      <c r="O854" s="176">
        <v>65.75</v>
      </c>
      <c r="Q854" s="48">
        <v>851</v>
      </c>
      <c r="R854" s="30">
        <v>0.169464</v>
      </c>
      <c r="S854" s="175" t="s">
        <v>4</v>
      </c>
      <c r="T854" s="175" t="s">
        <v>5</v>
      </c>
      <c r="U854" s="175">
        <v>3</v>
      </c>
      <c r="V854" s="176">
        <v>128.68</v>
      </c>
      <c r="W854" s="48">
        <v>133</v>
      </c>
      <c r="X854" s="177" t="s">
        <v>20</v>
      </c>
      <c r="AI854" s="48">
        <v>1779</v>
      </c>
      <c r="AJ854" s="30">
        <v>0.43627300000000002</v>
      </c>
      <c r="AK854" s="175" t="s">
        <v>4</v>
      </c>
      <c r="AL854" s="175" t="s">
        <v>5</v>
      </c>
      <c r="AM854" s="175">
        <v>0</v>
      </c>
      <c r="AN854" s="176">
        <v>46.74</v>
      </c>
      <c r="AO854" s="48">
        <v>3148</v>
      </c>
      <c r="AP854" s="177" t="s">
        <v>18</v>
      </c>
    </row>
    <row r="855" spans="2:42" x14ac:dyDescent="0.25">
      <c r="B855" s="48">
        <v>1022</v>
      </c>
      <c r="C855" s="30">
        <v>1.5574190000000001</v>
      </c>
      <c r="D855" s="175">
        <v>1</v>
      </c>
      <c r="E855" s="176">
        <v>92.65</v>
      </c>
      <c r="L855" s="48">
        <v>917</v>
      </c>
      <c r="M855" s="30">
        <v>0.18271799999999999</v>
      </c>
      <c r="N855" s="175">
        <v>1</v>
      </c>
      <c r="O855" s="176">
        <v>89.18</v>
      </c>
      <c r="Q855" s="48">
        <v>852</v>
      </c>
      <c r="R855" s="30">
        <v>0.74144500000000002</v>
      </c>
      <c r="S855" s="175" t="s">
        <v>4</v>
      </c>
      <c r="T855" s="175" t="s">
        <v>5</v>
      </c>
      <c r="U855" s="175">
        <v>0</v>
      </c>
      <c r="V855" s="176">
        <v>37.29</v>
      </c>
      <c r="W855" s="48">
        <v>134</v>
      </c>
      <c r="X855" s="177" t="s">
        <v>20</v>
      </c>
      <c r="AI855" s="48">
        <v>1780</v>
      </c>
      <c r="AJ855" s="30">
        <v>0.52295800000000003</v>
      </c>
      <c r="AK855" s="175" t="s">
        <v>4</v>
      </c>
      <c r="AL855" s="175" t="s">
        <v>5</v>
      </c>
      <c r="AM855" s="175">
        <v>0</v>
      </c>
      <c r="AN855" s="176">
        <v>48.74</v>
      </c>
      <c r="AO855" s="48">
        <v>3149</v>
      </c>
      <c r="AP855" s="177" t="s">
        <v>18</v>
      </c>
    </row>
    <row r="856" spans="2:42" x14ac:dyDescent="0.25">
      <c r="B856" s="48">
        <v>1024</v>
      </c>
      <c r="C856" s="30">
        <v>0.29118500000000003</v>
      </c>
      <c r="D856" s="175">
        <v>1</v>
      </c>
      <c r="E856" s="176">
        <v>71.349999999999994</v>
      </c>
      <c r="L856" s="48">
        <v>922</v>
      </c>
      <c r="M856" s="30">
        <v>0.602105</v>
      </c>
      <c r="N856" s="175">
        <v>1</v>
      </c>
      <c r="O856" s="176">
        <v>99.79</v>
      </c>
      <c r="Q856" s="48">
        <v>853</v>
      </c>
      <c r="R856" s="30">
        <v>0.23111100000000001</v>
      </c>
      <c r="S856" s="175" t="s">
        <v>4</v>
      </c>
      <c r="T856" s="175" t="s">
        <v>5</v>
      </c>
      <c r="U856" s="175">
        <v>3</v>
      </c>
      <c r="V856" s="176">
        <v>129.43</v>
      </c>
      <c r="W856" s="48">
        <v>135</v>
      </c>
      <c r="X856" s="177" t="s">
        <v>20</v>
      </c>
      <c r="AI856" s="48">
        <v>1782</v>
      </c>
      <c r="AJ856" s="30">
        <v>1.107923</v>
      </c>
      <c r="AK856" s="175" t="s">
        <v>6</v>
      </c>
      <c r="AL856" s="175" t="s">
        <v>5</v>
      </c>
      <c r="AM856" s="175">
        <v>0</v>
      </c>
      <c r="AN856" s="176">
        <v>38.979999999999997</v>
      </c>
      <c r="AO856" s="48">
        <v>3150</v>
      </c>
      <c r="AP856" s="177" t="s">
        <v>18</v>
      </c>
    </row>
    <row r="857" spans="2:42" x14ac:dyDescent="0.25">
      <c r="B857" s="48">
        <v>1043</v>
      </c>
      <c r="C857" s="30">
        <v>2.1611479999999998</v>
      </c>
      <c r="D857" s="175">
        <v>1</v>
      </c>
      <c r="E857" s="176">
        <v>65.75</v>
      </c>
      <c r="L857" s="48">
        <v>924</v>
      </c>
      <c r="M857" s="30">
        <v>1.4776929999999999</v>
      </c>
      <c r="N857" s="175">
        <v>1</v>
      </c>
      <c r="O857" s="176">
        <v>52.45</v>
      </c>
      <c r="Q857" s="48">
        <v>854</v>
      </c>
      <c r="R857" s="30">
        <v>0.25512699999999999</v>
      </c>
      <c r="S857" s="175" t="s">
        <v>4</v>
      </c>
      <c r="T857" s="175" t="s">
        <v>5</v>
      </c>
      <c r="U857" s="175">
        <v>0</v>
      </c>
      <c r="V857" s="176">
        <v>45.29</v>
      </c>
      <c r="W857" s="48">
        <v>136</v>
      </c>
      <c r="X857" s="177" t="s">
        <v>20</v>
      </c>
      <c r="AI857" s="48">
        <v>1784</v>
      </c>
      <c r="AJ857" s="30">
        <v>0.43125999999999998</v>
      </c>
      <c r="AK857" s="175" t="s">
        <v>9</v>
      </c>
      <c r="AL857" s="175" t="s">
        <v>10</v>
      </c>
      <c r="AM857" s="175">
        <v>0</v>
      </c>
      <c r="AN857" s="176">
        <v>36.83</v>
      </c>
      <c r="AO857" s="48">
        <v>3151</v>
      </c>
      <c r="AP857" s="177" t="s">
        <v>18</v>
      </c>
    </row>
    <row r="858" spans="2:42" x14ac:dyDescent="0.25">
      <c r="B858" s="48">
        <v>1049</v>
      </c>
      <c r="C858" s="30">
        <v>0.18271799999999999</v>
      </c>
      <c r="D858" s="175">
        <v>1</v>
      </c>
      <c r="E858" s="176">
        <v>89.18</v>
      </c>
      <c r="L858" s="48">
        <v>947</v>
      </c>
      <c r="M858" s="30">
        <v>0.54894600000000005</v>
      </c>
      <c r="N858" s="175">
        <v>1</v>
      </c>
      <c r="O858" s="176">
        <v>84.01</v>
      </c>
      <c r="Q858" s="48">
        <v>855</v>
      </c>
      <c r="R858" s="30">
        <v>0.28616399999999997</v>
      </c>
      <c r="S858" s="175" t="s">
        <v>4</v>
      </c>
      <c r="T858" s="175" t="s">
        <v>5</v>
      </c>
      <c r="U858" s="175">
        <v>3</v>
      </c>
      <c r="V858" s="176">
        <v>130.59</v>
      </c>
      <c r="W858" s="48">
        <v>137</v>
      </c>
      <c r="X858" s="177" t="s">
        <v>20</v>
      </c>
      <c r="AI858" s="48">
        <v>1785</v>
      </c>
      <c r="AJ858" s="30">
        <v>1.127329</v>
      </c>
      <c r="AK858" s="175" t="s">
        <v>6</v>
      </c>
      <c r="AL858" s="175" t="s">
        <v>5</v>
      </c>
      <c r="AM858" s="175">
        <v>0</v>
      </c>
      <c r="AN858" s="176">
        <v>42.33</v>
      </c>
      <c r="AO858" s="48">
        <v>3156</v>
      </c>
      <c r="AP858" s="177" t="s">
        <v>18</v>
      </c>
    </row>
    <row r="859" spans="2:42" x14ac:dyDescent="0.25">
      <c r="B859" s="48">
        <v>1054</v>
      </c>
      <c r="C859" s="30">
        <v>0.602105</v>
      </c>
      <c r="D859" s="175">
        <v>1</v>
      </c>
      <c r="E859" s="176">
        <v>99.79</v>
      </c>
      <c r="L859" s="48">
        <v>1000</v>
      </c>
      <c r="M859" s="30">
        <v>0.98591099999999998</v>
      </c>
      <c r="N859" s="175">
        <v>1</v>
      </c>
      <c r="O859" s="176">
        <v>96.52</v>
      </c>
      <c r="Q859" s="48">
        <v>856</v>
      </c>
      <c r="R859" s="30">
        <v>0.323878</v>
      </c>
      <c r="S859" s="175" t="s">
        <v>4</v>
      </c>
      <c r="T859" s="175" t="s">
        <v>5</v>
      </c>
      <c r="U859" s="175">
        <v>0</v>
      </c>
      <c r="V859" s="176">
        <v>30.73</v>
      </c>
      <c r="W859" s="48">
        <v>138</v>
      </c>
      <c r="X859" s="177" t="s">
        <v>20</v>
      </c>
      <c r="AI859" s="48">
        <v>1787</v>
      </c>
      <c r="AJ859" s="30">
        <v>0.38324200000000003</v>
      </c>
      <c r="AK859" s="175" t="s">
        <v>9</v>
      </c>
      <c r="AL859" s="175" t="s">
        <v>10</v>
      </c>
      <c r="AM859" s="175">
        <v>0</v>
      </c>
      <c r="AN859" s="176">
        <v>47.66</v>
      </c>
      <c r="AO859" s="48">
        <v>3159</v>
      </c>
      <c r="AP859" s="177" t="s">
        <v>18</v>
      </c>
    </row>
    <row r="860" spans="2:42" x14ac:dyDescent="0.25">
      <c r="B860" s="48">
        <v>1056</v>
      </c>
      <c r="C860" s="30">
        <v>1.4776929999999999</v>
      </c>
      <c r="D860" s="175">
        <v>1</v>
      </c>
      <c r="E860" s="176">
        <v>52.45</v>
      </c>
      <c r="L860" s="48">
        <v>1003</v>
      </c>
      <c r="M860" s="30">
        <v>0.70739700000000005</v>
      </c>
      <c r="N860" s="175">
        <v>1</v>
      </c>
      <c r="O860" s="176">
        <v>92.57</v>
      </c>
      <c r="Q860" s="48">
        <v>857</v>
      </c>
      <c r="R860" s="30">
        <v>0.125974</v>
      </c>
      <c r="S860" s="175" t="s">
        <v>4</v>
      </c>
      <c r="T860" s="175" t="s">
        <v>5</v>
      </c>
      <c r="U860" s="175">
        <v>0</v>
      </c>
      <c r="V860" s="176">
        <v>42.62</v>
      </c>
      <c r="W860" s="48">
        <v>139</v>
      </c>
      <c r="X860" s="177" t="s">
        <v>20</v>
      </c>
      <c r="AI860" s="48">
        <v>1789</v>
      </c>
      <c r="AJ860" s="30">
        <v>1.1684600000000001</v>
      </c>
      <c r="AK860" s="175" t="s">
        <v>4</v>
      </c>
      <c r="AL860" s="175" t="s">
        <v>5</v>
      </c>
      <c r="AM860" s="175">
        <v>0</v>
      </c>
      <c r="AN860" s="176">
        <v>48.04</v>
      </c>
      <c r="AO860" s="48">
        <v>3161</v>
      </c>
      <c r="AP860" s="177" t="s">
        <v>18</v>
      </c>
    </row>
    <row r="861" spans="2:42" x14ac:dyDescent="0.25">
      <c r="B861" s="48">
        <v>1079</v>
      </c>
      <c r="C861" s="30">
        <v>0.54894600000000005</v>
      </c>
      <c r="D861" s="175">
        <v>1</v>
      </c>
      <c r="E861" s="176">
        <v>84.01</v>
      </c>
      <c r="L861" s="48">
        <v>1017</v>
      </c>
      <c r="M861" s="30">
        <v>0.475163</v>
      </c>
      <c r="N861" s="175">
        <v>1</v>
      </c>
      <c r="O861" s="176">
        <v>58.89</v>
      </c>
      <c r="Q861" s="48">
        <v>858</v>
      </c>
      <c r="R861" s="30">
        <v>0.112636</v>
      </c>
      <c r="S861" s="175" t="s">
        <v>4</v>
      </c>
      <c r="T861" s="175" t="s">
        <v>5</v>
      </c>
      <c r="U861" s="175">
        <v>4</v>
      </c>
      <c r="V861" s="176">
        <v>152.16</v>
      </c>
      <c r="W861" s="48">
        <v>140</v>
      </c>
      <c r="X861" s="177" t="s">
        <v>20</v>
      </c>
      <c r="AI861" s="48">
        <v>1790</v>
      </c>
      <c r="AJ861" s="30">
        <v>0.112639</v>
      </c>
      <c r="AK861" s="175" t="s">
        <v>4</v>
      </c>
      <c r="AL861" s="175" t="s">
        <v>5</v>
      </c>
      <c r="AM861" s="175">
        <v>0</v>
      </c>
      <c r="AN861" s="176">
        <v>42.16</v>
      </c>
      <c r="AO861" s="48">
        <v>3171</v>
      </c>
      <c r="AP861" s="177" t="s">
        <v>18</v>
      </c>
    </row>
    <row r="862" spans="2:42" x14ac:dyDescent="0.25">
      <c r="B862" s="48">
        <v>1132</v>
      </c>
      <c r="C862" s="30">
        <v>0.98591099999999998</v>
      </c>
      <c r="D862" s="175">
        <v>1</v>
      </c>
      <c r="E862" s="176">
        <v>96.52</v>
      </c>
      <c r="L862" s="48">
        <v>1029</v>
      </c>
      <c r="M862" s="30">
        <v>0.30086400000000002</v>
      </c>
      <c r="N862" s="175">
        <v>1</v>
      </c>
      <c r="O862" s="176">
        <v>77.209999999999994</v>
      </c>
      <c r="Q862" s="48">
        <v>859</v>
      </c>
      <c r="R862" s="30">
        <v>0.24016499999999999</v>
      </c>
      <c r="S862" s="175" t="s">
        <v>12</v>
      </c>
      <c r="T862" s="175" t="s">
        <v>13</v>
      </c>
      <c r="U862" s="175">
        <v>0</v>
      </c>
      <c r="V862" s="176">
        <v>37.979999999999997</v>
      </c>
      <c r="W862" s="48">
        <v>141</v>
      </c>
      <c r="X862" s="177" t="s">
        <v>20</v>
      </c>
      <c r="AI862" s="48">
        <v>1792</v>
      </c>
      <c r="AJ862" s="30">
        <v>0.14375199999999999</v>
      </c>
      <c r="AK862" s="175" t="s">
        <v>4</v>
      </c>
      <c r="AL862" s="175" t="s">
        <v>5</v>
      </c>
      <c r="AM862" s="175">
        <v>0</v>
      </c>
      <c r="AN862" s="176">
        <v>39.33</v>
      </c>
      <c r="AO862" s="48">
        <v>3174</v>
      </c>
      <c r="AP862" s="177" t="s">
        <v>18</v>
      </c>
    </row>
    <row r="863" spans="2:42" x14ac:dyDescent="0.25">
      <c r="B863" s="48">
        <v>1135</v>
      </c>
      <c r="C863" s="30">
        <v>0.70739700000000005</v>
      </c>
      <c r="D863" s="175">
        <v>1</v>
      </c>
      <c r="E863" s="176">
        <v>92.57</v>
      </c>
      <c r="L863" s="48">
        <v>1030</v>
      </c>
      <c r="M863" s="30">
        <v>0.70139399999999996</v>
      </c>
      <c r="N863" s="175">
        <v>1</v>
      </c>
      <c r="O863" s="176">
        <v>53.99</v>
      </c>
      <c r="Q863" s="48">
        <v>860</v>
      </c>
      <c r="R863" s="30">
        <v>0.48829099999999998</v>
      </c>
      <c r="S863" s="175" t="s">
        <v>4</v>
      </c>
      <c r="T863" s="175" t="s">
        <v>5</v>
      </c>
      <c r="U863" s="175">
        <v>3</v>
      </c>
      <c r="V863" s="176">
        <v>126.77</v>
      </c>
      <c r="W863" s="48">
        <v>142</v>
      </c>
      <c r="X863" s="177" t="s">
        <v>20</v>
      </c>
      <c r="AI863" s="48">
        <v>1793</v>
      </c>
      <c r="AJ863" s="30">
        <v>0.10786</v>
      </c>
      <c r="AK863" s="175" t="s">
        <v>4</v>
      </c>
      <c r="AL863" s="175" t="s">
        <v>5</v>
      </c>
      <c r="AM863" s="175">
        <v>0</v>
      </c>
      <c r="AN863" s="176">
        <v>41.81</v>
      </c>
      <c r="AO863" s="48">
        <v>3178</v>
      </c>
      <c r="AP863" s="177" t="s">
        <v>18</v>
      </c>
    </row>
    <row r="864" spans="2:42" x14ac:dyDescent="0.25">
      <c r="B864" s="48">
        <v>1149</v>
      </c>
      <c r="C864" s="30">
        <v>0.475163</v>
      </c>
      <c r="D864" s="175">
        <v>1</v>
      </c>
      <c r="E864" s="176">
        <v>58.89</v>
      </c>
      <c r="L864" s="48">
        <v>1036</v>
      </c>
      <c r="M864" s="30">
        <v>1.037649</v>
      </c>
      <c r="N864" s="175">
        <v>1</v>
      </c>
      <c r="O864" s="176">
        <v>50.99</v>
      </c>
      <c r="Q864" s="48">
        <v>861</v>
      </c>
      <c r="R864" s="30">
        <v>0.29245100000000002</v>
      </c>
      <c r="S864" s="175" t="s">
        <v>4</v>
      </c>
      <c r="T864" s="175" t="s">
        <v>5</v>
      </c>
      <c r="U864" s="175">
        <v>4</v>
      </c>
      <c r="V864" s="176">
        <v>12.43</v>
      </c>
      <c r="W864" s="48">
        <v>143</v>
      </c>
      <c r="X864" s="177" t="s">
        <v>20</v>
      </c>
      <c r="AI864" s="48">
        <v>1794</v>
      </c>
      <c r="AJ864" s="30">
        <v>0.31801400000000002</v>
      </c>
      <c r="AK864" s="175" t="s">
        <v>4</v>
      </c>
      <c r="AL864" s="175" t="s">
        <v>5</v>
      </c>
      <c r="AM864" s="175">
        <v>0</v>
      </c>
      <c r="AN864" s="176">
        <v>49.08</v>
      </c>
      <c r="AO864" s="48">
        <v>3180</v>
      </c>
      <c r="AP864" s="177" t="s">
        <v>18</v>
      </c>
    </row>
    <row r="865" spans="2:42" x14ac:dyDescent="0.25">
      <c r="B865" s="48">
        <v>1161</v>
      </c>
      <c r="C865" s="30">
        <v>0.30086400000000002</v>
      </c>
      <c r="D865" s="175">
        <v>1</v>
      </c>
      <c r="E865" s="176">
        <v>77.209999999999994</v>
      </c>
      <c r="L865" s="48">
        <v>1037</v>
      </c>
      <c r="M865" s="30">
        <v>0.213362</v>
      </c>
      <c r="N865" s="175">
        <v>1</v>
      </c>
      <c r="O865" s="176">
        <v>99.06</v>
      </c>
      <c r="Q865" s="48">
        <v>862</v>
      </c>
      <c r="R865" s="30">
        <v>0.29126299999999999</v>
      </c>
      <c r="S865" s="175" t="s">
        <v>4</v>
      </c>
      <c r="T865" s="175" t="s">
        <v>5</v>
      </c>
      <c r="U865" s="175">
        <v>1</v>
      </c>
      <c r="V865" s="176">
        <v>50.52</v>
      </c>
      <c r="W865" s="48">
        <v>144</v>
      </c>
      <c r="X865" s="177" t="s">
        <v>20</v>
      </c>
      <c r="AI865" s="48">
        <v>1795</v>
      </c>
      <c r="AJ865" s="30">
        <v>0.92122000000000004</v>
      </c>
      <c r="AK865" s="175" t="s">
        <v>11</v>
      </c>
      <c r="AL865" s="175" t="s">
        <v>10</v>
      </c>
      <c r="AM865" s="175">
        <v>0</v>
      </c>
      <c r="AN865" s="176">
        <v>34</v>
      </c>
      <c r="AO865" s="48">
        <v>3186</v>
      </c>
      <c r="AP865" s="177" t="s">
        <v>18</v>
      </c>
    </row>
    <row r="866" spans="2:42" x14ac:dyDescent="0.25">
      <c r="B866" s="48">
        <v>1162</v>
      </c>
      <c r="C866" s="30">
        <v>0.70139399999999996</v>
      </c>
      <c r="D866" s="175">
        <v>1</v>
      </c>
      <c r="E866" s="176">
        <v>53.99</v>
      </c>
      <c r="L866" s="48">
        <v>1039</v>
      </c>
      <c r="M866" s="30">
        <v>0.46587200000000001</v>
      </c>
      <c r="N866" s="175">
        <v>1</v>
      </c>
      <c r="O866" s="176">
        <v>66.94</v>
      </c>
      <c r="Q866" s="48">
        <v>863</v>
      </c>
      <c r="R866" s="30">
        <v>0.20220099999999999</v>
      </c>
      <c r="S866" s="175" t="s">
        <v>4</v>
      </c>
      <c r="T866" s="175" t="s">
        <v>5</v>
      </c>
      <c r="U866" s="175">
        <v>4</v>
      </c>
      <c r="V866" s="176">
        <v>144.54</v>
      </c>
      <c r="W866" s="48">
        <v>145</v>
      </c>
      <c r="X866" s="177" t="s">
        <v>20</v>
      </c>
      <c r="AI866" s="48">
        <v>1797</v>
      </c>
      <c r="AJ866" s="30">
        <v>0.17735500000000001</v>
      </c>
      <c r="AK866" s="175" t="s">
        <v>4</v>
      </c>
      <c r="AL866" s="175" t="s">
        <v>5</v>
      </c>
      <c r="AM866" s="175">
        <v>0</v>
      </c>
      <c r="AN866" s="176">
        <v>38.29</v>
      </c>
      <c r="AO866" s="48">
        <v>3187</v>
      </c>
      <c r="AP866" s="177" t="s">
        <v>18</v>
      </c>
    </row>
    <row r="867" spans="2:42" x14ac:dyDescent="0.25">
      <c r="B867" s="48">
        <v>1168</v>
      </c>
      <c r="C867" s="30">
        <v>1.037649</v>
      </c>
      <c r="D867" s="175">
        <v>1</v>
      </c>
      <c r="E867" s="176">
        <v>50.99</v>
      </c>
      <c r="L867" s="48">
        <v>1040</v>
      </c>
      <c r="M867" s="30">
        <v>0.69568700000000006</v>
      </c>
      <c r="N867" s="175">
        <v>1</v>
      </c>
      <c r="O867" s="176">
        <v>50.56</v>
      </c>
      <c r="Q867" s="48">
        <v>864</v>
      </c>
      <c r="R867" s="30">
        <v>0.41442699999999999</v>
      </c>
      <c r="S867" s="175" t="s">
        <v>4</v>
      </c>
      <c r="T867" s="175" t="s">
        <v>5</v>
      </c>
      <c r="U867" s="175">
        <v>4</v>
      </c>
      <c r="V867" s="176">
        <v>168.31</v>
      </c>
      <c r="W867" s="48">
        <v>147</v>
      </c>
      <c r="X867" s="177" t="s">
        <v>20</v>
      </c>
      <c r="AI867" s="48">
        <v>1798</v>
      </c>
      <c r="AJ867" s="30">
        <v>0.45988200000000001</v>
      </c>
      <c r="AK867" s="175" t="s">
        <v>4</v>
      </c>
      <c r="AL867" s="175" t="s">
        <v>5</v>
      </c>
      <c r="AM867" s="175">
        <v>0</v>
      </c>
      <c r="AN867" s="176">
        <v>37.5</v>
      </c>
      <c r="AO867" s="48">
        <v>3191</v>
      </c>
      <c r="AP867" s="177" t="s">
        <v>18</v>
      </c>
    </row>
    <row r="868" spans="2:42" x14ac:dyDescent="0.25">
      <c r="B868" s="48">
        <v>1169</v>
      </c>
      <c r="C868" s="30">
        <v>0.213362</v>
      </c>
      <c r="D868" s="175">
        <v>1</v>
      </c>
      <c r="E868" s="176">
        <v>99.06</v>
      </c>
      <c r="L868" s="48">
        <v>1048</v>
      </c>
      <c r="M868" s="30">
        <v>0.45396300000000001</v>
      </c>
      <c r="N868" s="175">
        <v>1</v>
      </c>
      <c r="O868" s="176">
        <v>54.74</v>
      </c>
      <c r="Q868" s="48">
        <v>865</v>
      </c>
      <c r="R868" s="30">
        <v>0.310776</v>
      </c>
      <c r="S868" s="175" t="s">
        <v>4</v>
      </c>
      <c r="T868" s="175" t="s">
        <v>5</v>
      </c>
      <c r="U868" s="175">
        <v>3</v>
      </c>
      <c r="V868" s="176">
        <v>129.1</v>
      </c>
      <c r="W868" s="48">
        <v>148</v>
      </c>
      <c r="X868" s="177" t="s">
        <v>20</v>
      </c>
      <c r="AI868" s="48">
        <v>1802</v>
      </c>
      <c r="AJ868" s="30">
        <v>0.403001</v>
      </c>
      <c r="AK868" s="175" t="s">
        <v>4</v>
      </c>
      <c r="AL868" s="175" t="s">
        <v>5</v>
      </c>
      <c r="AM868" s="175">
        <v>0</v>
      </c>
      <c r="AN868" s="176">
        <v>32.119999999999997</v>
      </c>
      <c r="AO868" s="48">
        <v>3192</v>
      </c>
      <c r="AP868" s="177" t="s">
        <v>18</v>
      </c>
    </row>
    <row r="869" spans="2:42" x14ac:dyDescent="0.25">
      <c r="B869" s="48">
        <v>1171</v>
      </c>
      <c r="C869" s="30">
        <v>0.46587200000000001</v>
      </c>
      <c r="D869" s="175">
        <v>1</v>
      </c>
      <c r="E869" s="176">
        <v>66.94</v>
      </c>
      <c r="L869" s="48">
        <v>1057</v>
      </c>
      <c r="M869" s="30">
        <v>0.62005500000000002</v>
      </c>
      <c r="N869" s="175">
        <v>1</v>
      </c>
      <c r="O869" s="176">
        <v>98.13</v>
      </c>
      <c r="Q869" s="48">
        <v>866</v>
      </c>
      <c r="R869" s="30">
        <v>0.48746200000000001</v>
      </c>
      <c r="S869" s="175" t="s">
        <v>4</v>
      </c>
      <c r="T869" s="175" t="s">
        <v>5</v>
      </c>
      <c r="U869" s="175">
        <v>1</v>
      </c>
      <c r="V869" s="176">
        <v>51.75</v>
      </c>
      <c r="W869" s="48">
        <v>149</v>
      </c>
      <c r="X869" s="177" t="s">
        <v>20</v>
      </c>
      <c r="AI869" s="48">
        <v>1803</v>
      </c>
      <c r="AJ869" s="30">
        <v>0.19314600000000001</v>
      </c>
      <c r="AK869" s="175" t="s">
        <v>6</v>
      </c>
      <c r="AL869" s="175" t="s">
        <v>5</v>
      </c>
      <c r="AM869" s="175">
        <v>0</v>
      </c>
      <c r="AN869" s="176">
        <v>47.33</v>
      </c>
      <c r="AO869" s="48">
        <v>3195</v>
      </c>
      <c r="AP869" s="177" t="s">
        <v>18</v>
      </c>
    </row>
    <row r="870" spans="2:42" x14ac:dyDescent="0.25">
      <c r="B870" s="48">
        <v>1172</v>
      </c>
      <c r="C870" s="30">
        <v>0.69568700000000006</v>
      </c>
      <c r="D870" s="175">
        <v>1</v>
      </c>
      <c r="E870" s="176">
        <v>50.56</v>
      </c>
      <c r="L870" s="48">
        <v>1058</v>
      </c>
      <c r="M870" s="30">
        <v>0.45041599999999998</v>
      </c>
      <c r="N870" s="175">
        <v>1</v>
      </c>
      <c r="O870" s="176">
        <v>95.29</v>
      </c>
      <c r="Q870" s="48">
        <v>867</v>
      </c>
      <c r="R870" s="30">
        <v>0.233427</v>
      </c>
      <c r="S870" s="175" t="s">
        <v>4</v>
      </c>
      <c r="T870" s="175" t="s">
        <v>5</v>
      </c>
      <c r="U870" s="175">
        <v>3</v>
      </c>
      <c r="V870" s="176">
        <v>125.3</v>
      </c>
      <c r="W870" s="48">
        <v>152</v>
      </c>
      <c r="X870" s="177" t="s">
        <v>20</v>
      </c>
      <c r="AI870" s="48">
        <v>1805</v>
      </c>
      <c r="AJ870" s="30">
        <v>8.0320000000000003E-2</v>
      </c>
      <c r="AK870" s="175" t="s">
        <v>4</v>
      </c>
      <c r="AL870" s="175" t="s">
        <v>5</v>
      </c>
      <c r="AM870" s="175">
        <v>0</v>
      </c>
      <c r="AN870" s="176">
        <v>49.09</v>
      </c>
      <c r="AO870" s="48">
        <v>3197</v>
      </c>
      <c r="AP870" s="177" t="s">
        <v>18</v>
      </c>
    </row>
    <row r="871" spans="2:42" x14ac:dyDescent="0.25">
      <c r="B871" s="48">
        <v>1180</v>
      </c>
      <c r="C871" s="30">
        <v>0.45396300000000001</v>
      </c>
      <c r="D871" s="175">
        <v>1</v>
      </c>
      <c r="E871" s="176">
        <v>54.74</v>
      </c>
      <c r="L871" s="48">
        <v>1060</v>
      </c>
      <c r="M871" s="30">
        <v>0.74788699999999997</v>
      </c>
      <c r="N871" s="175">
        <v>1</v>
      </c>
      <c r="O871" s="176">
        <v>98.79</v>
      </c>
      <c r="Q871" s="48">
        <v>868</v>
      </c>
      <c r="R871" s="30">
        <v>0.33113799999999999</v>
      </c>
      <c r="S871" s="175" t="s">
        <v>6</v>
      </c>
      <c r="T871" s="175" t="s">
        <v>5</v>
      </c>
      <c r="U871" s="175">
        <v>1</v>
      </c>
      <c r="V871" s="176">
        <v>68.55</v>
      </c>
      <c r="W871" s="48">
        <v>153</v>
      </c>
      <c r="X871" s="177" t="s">
        <v>20</v>
      </c>
      <c r="AI871" s="48">
        <v>1809</v>
      </c>
      <c r="AJ871" s="30">
        <v>0.767706</v>
      </c>
      <c r="AK871" s="175" t="s">
        <v>4</v>
      </c>
      <c r="AL871" s="175" t="s">
        <v>5</v>
      </c>
      <c r="AM871" s="175">
        <v>0</v>
      </c>
      <c r="AN871" s="176">
        <v>44.67</v>
      </c>
      <c r="AO871" s="48">
        <v>3198</v>
      </c>
      <c r="AP871" s="177" t="s">
        <v>18</v>
      </c>
    </row>
    <row r="872" spans="2:42" x14ac:dyDescent="0.25">
      <c r="B872" s="48">
        <v>1189</v>
      </c>
      <c r="C872" s="30">
        <v>0.62005500000000002</v>
      </c>
      <c r="D872" s="175">
        <v>1</v>
      </c>
      <c r="E872" s="176">
        <v>98.13</v>
      </c>
      <c r="L872" s="48">
        <v>1062</v>
      </c>
      <c r="M872" s="30">
        <v>0.59964200000000001</v>
      </c>
      <c r="N872" s="175">
        <v>1</v>
      </c>
      <c r="O872" s="176">
        <v>50.89</v>
      </c>
      <c r="Q872" s="48">
        <v>869</v>
      </c>
      <c r="R872" s="30">
        <v>0.41964699999999999</v>
      </c>
      <c r="S872" s="175" t="s">
        <v>4</v>
      </c>
      <c r="T872" s="175" t="s">
        <v>5</v>
      </c>
      <c r="U872" s="175">
        <v>2</v>
      </c>
      <c r="V872" s="176">
        <v>110.21</v>
      </c>
      <c r="W872" s="48">
        <v>154</v>
      </c>
      <c r="X872" s="177" t="s">
        <v>20</v>
      </c>
      <c r="AI872" s="48">
        <v>1811</v>
      </c>
      <c r="AJ872" s="30">
        <v>1.0793839999999999</v>
      </c>
      <c r="AK872" s="175" t="s">
        <v>4</v>
      </c>
      <c r="AL872" s="175" t="s">
        <v>5</v>
      </c>
      <c r="AM872" s="175">
        <v>0</v>
      </c>
      <c r="AN872" s="176">
        <v>42.47</v>
      </c>
      <c r="AO872" s="48">
        <v>3205</v>
      </c>
      <c r="AP872" s="177" t="s">
        <v>18</v>
      </c>
    </row>
    <row r="873" spans="2:42" x14ac:dyDescent="0.25">
      <c r="B873" s="48">
        <v>1190</v>
      </c>
      <c r="C873" s="30">
        <v>0.45041599999999998</v>
      </c>
      <c r="D873" s="175">
        <v>1</v>
      </c>
      <c r="E873" s="176">
        <v>95.29</v>
      </c>
      <c r="L873" s="48">
        <v>1077</v>
      </c>
      <c r="M873" s="30">
        <v>0.424732</v>
      </c>
      <c r="N873" s="175">
        <v>1</v>
      </c>
      <c r="O873" s="176">
        <v>80.17</v>
      </c>
      <c r="Q873" s="48">
        <v>870</v>
      </c>
      <c r="R873" s="30">
        <v>0.53805599999999998</v>
      </c>
      <c r="S873" s="175" t="s">
        <v>4</v>
      </c>
      <c r="T873" s="175" t="s">
        <v>5</v>
      </c>
      <c r="U873" s="175">
        <v>0</v>
      </c>
      <c r="V873" s="176">
        <v>40.07</v>
      </c>
      <c r="W873" s="48">
        <v>155</v>
      </c>
      <c r="X873" s="177" t="s">
        <v>20</v>
      </c>
      <c r="AI873" s="48">
        <v>1813</v>
      </c>
      <c r="AJ873" s="30">
        <v>0.21421999999999999</v>
      </c>
      <c r="AK873" s="175" t="s">
        <v>4</v>
      </c>
      <c r="AL873" s="175" t="s">
        <v>5</v>
      </c>
      <c r="AM873" s="175">
        <v>0</v>
      </c>
      <c r="AN873" s="176">
        <v>36.99</v>
      </c>
      <c r="AO873" s="48">
        <v>3207</v>
      </c>
      <c r="AP873" s="177" t="s">
        <v>18</v>
      </c>
    </row>
    <row r="874" spans="2:42" x14ac:dyDescent="0.25">
      <c r="B874" s="48">
        <v>1192</v>
      </c>
      <c r="C874" s="30">
        <v>0.74788699999999997</v>
      </c>
      <c r="D874" s="175">
        <v>1</v>
      </c>
      <c r="E874" s="176">
        <v>98.79</v>
      </c>
      <c r="L874" s="48">
        <v>1090</v>
      </c>
      <c r="M874" s="30">
        <v>1.0411999999999999</v>
      </c>
      <c r="N874" s="175">
        <v>1</v>
      </c>
      <c r="O874" s="176">
        <v>97.07</v>
      </c>
      <c r="Q874" s="48">
        <v>871</v>
      </c>
      <c r="R874" s="30">
        <v>0.38942199999999999</v>
      </c>
      <c r="S874" s="175" t="s">
        <v>4</v>
      </c>
      <c r="T874" s="175" t="s">
        <v>5</v>
      </c>
      <c r="U874" s="175">
        <v>3</v>
      </c>
      <c r="V874" s="176">
        <v>124.61</v>
      </c>
      <c r="W874" s="48">
        <v>156</v>
      </c>
      <c r="X874" s="177" t="s">
        <v>20</v>
      </c>
      <c r="AI874" s="48">
        <v>1814</v>
      </c>
      <c r="AJ874" s="30">
        <v>0.29462100000000002</v>
      </c>
      <c r="AK874" s="175" t="s">
        <v>4</v>
      </c>
      <c r="AL874" s="175" t="s">
        <v>5</v>
      </c>
      <c r="AM874" s="175">
        <v>0</v>
      </c>
      <c r="AN874" s="176">
        <v>33.03</v>
      </c>
      <c r="AO874" s="48">
        <v>3208</v>
      </c>
      <c r="AP874" s="177" t="s">
        <v>18</v>
      </c>
    </row>
    <row r="875" spans="2:42" x14ac:dyDescent="0.25">
      <c r="B875" s="48">
        <v>1194</v>
      </c>
      <c r="C875" s="30">
        <v>0.59964200000000001</v>
      </c>
      <c r="D875" s="175">
        <v>1</v>
      </c>
      <c r="E875" s="176">
        <v>50.89</v>
      </c>
      <c r="L875" s="48">
        <v>1092</v>
      </c>
      <c r="M875" s="30">
        <v>0.48741200000000001</v>
      </c>
      <c r="N875" s="175">
        <v>1</v>
      </c>
      <c r="O875" s="176">
        <v>52.05</v>
      </c>
      <c r="Q875" s="48">
        <v>872</v>
      </c>
      <c r="R875" s="30">
        <v>0.128718</v>
      </c>
      <c r="S875" s="175" t="s">
        <v>4</v>
      </c>
      <c r="T875" s="175" t="s">
        <v>5</v>
      </c>
      <c r="U875" s="175">
        <v>0</v>
      </c>
      <c r="V875" s="176">
        <v>33.69</v>
      </c>
      <c r="W875" s="48">
        <v>157</v>
      </c>
      <c r="X875" s="177" t="s">
        <v>20</v>
      </c>
      <c r="AI875" s="48">
        <v>1816</v>
      </c>
      <c r="AJ875" s="30">
        <v>0.14626600000000001</v>
      </c>
      <c r="AK875" s="175" t="s">
        <v>4</v>
      </c>
      <c r="AL875" s="175" t="s">
        <v>5</v>
      </c>
      <c r="AM875" s="175">
        <v>0</v>
      </c>
      <c r="AN875" s="176">
        <v>42.17</v>
      </c>
      <c r="AO875" s="48">
        <v>3209</v>
      </c>
      <c r="AP875" s="177" t="s">
        <v>18</v>
      </c>
    </row>
    <row r="876" spans="2:42" x14ac:dyDescent="0.25">
      <c r="B876" s="48">
        <v>1209</v>
      </c>
      <c r="C876" s="30">
        <v>0.424732</v>
      </c>
      <c r="D876" s="175">
        <v>1</v>
      </c>
      <c r="E876" s="176">
        <v>80.17</v>
      </c>
      <c r="L876" s="48">
        <v>1096</v>
      </c>
      <c r="M876" s="30">
        <v>0.280696</v>
      </c>
      <c r="N876" s="175">
        <v>1</v>
      </c>
      <c r="O876" s="176">
        <v>61.25</v>
      </c>
      <c r="Q876" s="48">
        <v>873</v>
      </c>
      <c r="R876" s="30">
        <v>0.289686</v>
      </c>
      <c r="S876" s="175" t="s">
        <v>4</v>
      </c>
      <c r="T876" s="175" t="s">
        <v>5</v>
      </c>
      <c r="U876" s="175">
        <v>4</v>
      </c>
      <c r="V876" s="176">
        <v>29.51</v>
      </c>
      <c r="W876" s="48">
        <v>158</v>
      </c>
      <c r="X876" s="177" t="s">
        <v>20</v>
      </c>
      <c r="AI876" s="48">
        <v>1817</v>
      </c>
      <c r="AJ876" s="30">
        <v>0.53610100000000005</v>
      </c>
      <c r="AK876" s="175" t="s">
        <v>4</v>
      </c>
      <c r="AL876" s="175" t="s">
        <v>5</v>
      </c>
      <c r="AM876" s="175">
        <v>0</v>
      </c>
      <c r="AN876" s="176">
        <v>43.5</v>
      </c>
      <c r="AO876" s="48">
        <v>3211</v>
      </c>
      <c r="AP876" s="177" t="s">
        <v>18</v>
      </c>
    </row>
    <row r="877" spans="2:42" x14ac:dyDescent="0.25">
      <c r="B877" s="48">
        <v>1222</v>
      </c>
      <c r="C877" s="30">
        <v>1.0411999999999999</v>
      </c>
      <c r="D877" s="175">
        <v>1</v>
      </c>
      <c r="E877" s="176">
        <v>97.07</v>
      </c>
      <c r="L877" s="48">
        <v>1110</v>
      </c>
      <c r="M877" s="30">
        <v>0.60901799999999995</v>
      </c>
      <c r="N877" s="175">
        <v>1</v>
      </c>
      <c r="O877" s="176">
        <v>57.89</v>
      </c>
      <c r="Q877" s="48">
        <v>874</v>
      </c>
      <c r="R877" s="30">
        <v>0.18746299999999999</v>
      </c>
      <c r="S877" s="175" t="s">
        <v>4</v>
      </c>
      <c r="T877" s="175" t="s">
        <v>5</v>
      </c>
      <c r="U877" s="175">
        <v>4</v>
      </c>
      <c r="V877" s="176">
        <v>147.72999999999999</v>
      </c>
      <c r="W877" s="48">
        <v>159</v>
      </c>
      <c r="X877" s="177" t="s">
        <v>20</v>
      </c>
      <c r="AI877" s="48">
        <v>1822</v>
      </c>
      <c r="AJ877" s="30">
        <v>0.39543400000000001</v>
      </c>
      <c r="AK877" s="175" t="s">
        <v>4</v>
      </c>
      <c r="AL877" s="175" t="s">
        <v>5</v>
      </c>
      <c r="AM877" s="175">
        <v>0</v>
      </c>
      <c r="AN877" s="176">
        <v>38.47</v>
      </c>
      <c r="AO877" s="48">
        <v>3213</v>
      </c>
      <c r="AP877" s="177" t="s">
        <v>18</v>
      </c>
    </row>
    <row r="878" spans="2:42" x14ac:dyDescent="0.25">
      <c r="B878" s="48">
        <v>1224</v>
      </c>
      <c r="C878" s="30">
        <v>0.48741200000000001</v>
      </c>
      <c r="D878" s="175">
        <v>1</v>
      </c>
      <c r="E878" s="176">
        <v>52.05</v>
      </c>
      <c r="L878" s="48">
        <v>1129</v>
      </c>
      <c r="M878" s="30">
        <v>0.21199100000000001</v>
      </c>
      <c r="N878" s="175">
        <v>1</v>
      </c>
      <c r="O878" s="176">
        <v>82</v>
      </c>
      <c r="Q878" s="48">
        <v>875</v>
      </c>
      <c r="R878" s="30">
        <v>0.221634</v>
      </c>
      <c r="S878" s="175" t="s">
        <v>4</v>
      </c>
      <c r="T878" s="175" t="s">
        <v>5</v>
      </c>
      <c r="U878" s="175">
        <v>0</v>
      </c>
      <c r="V878" s="176">
        <v>41.07</v>
      </c>
      <c r="W878" s="48">
        <v>160</v>
      </c>
      <c r="X878" s="177" t="s">
        <v>20</v>
      </c>
      <c r="AI878" s="48">
        <v>1823</v>
      </c>
      <c r="AJ878" s="30">
        <v>0.134605</v>
      </c>
      <c r="AK878" s="175" t="s">
        <v>4</v>
      </c>
      <c r="AL878" s="175" t="s">
        <v>5</v>
      </c>
      <c r="AM878" s="175">
        <v>0</v>
      </c>
      <c r="AN878" s="176">
        <v>42.65</v>
      </c>
      <c r="AO878" s="48">
        <v>3214</v>
      </c>
      <c r="AP878" s="177" t="s">
        <v>18</v>
      </c>
    </row>
    <row r="879" spans="2:42" x14ac:dyDescent="0.25">
      <c r="B879" s="48">
        <v>1228</v>
      </c>
      <c r="C879" s="30">
        <v>0.280696</v>
      </c>
      <c r="D879" s="175">
        <v>1</v>
      </c>
      <c r="E879" s="176">
        <v>61.25</v>
      </c>
      <c r="L879" s="48">
        <v>1142</v>
      </c>
      <c r="M879" s="30">
        <v>1.56576</v>
      </c>
      <c r="N879" s="175">
        <v>1</v>
      </c>
      <c r="O879" s="176">
        <v>53.24</v>
      </c>
      <c r="Q879" s="48">
        <v>876</v>
      </c>
      <c r="R879" s="30">
        <v>0.12936600000000001</v>
      </c>
      <c r="S879" s="175" t="s">
        <v>4</v>
      </c>
      <c r="T879" s="175" t="s">
        <v>5</v>
      </c>
      <c r="U879" s="175">
        <v>2</v>
      </c>
      <c r="V879" s="176">
        <v>114.09</v>
      </c>
      <c r="W879" s="48">
        <v>161</v>
      </c>
      <c r="X879" s="177" t="s">
        <v>20</v>
      </c>
      <c r="AI879" s="48">
        <v>1825</v>
      </c>
      <c r="AJ879" s="30">
        <v>0.50875400000000004</v>
      </c>
      <c r="AK879" s="175" t="s">
        <v>4</v>
      </c>
      <c r="AL879" s="175" t="s">
        <v>5</v>
      </c>
      <c r="AM879" s="175">
        <v>0</v>
      </c>
      <c r="AN879" s="176">
        <v>42.16</v>
      </c>
      <c r="AO879" s="48">
        <v>3218</v>
      </c>
      <c r="AP879" s="177" t="s">
        <v>18</v>
      </c>
    </row>
    <row r="880" spans="2:42" x14ac:dyDescent="0.25">
      <c r="B880" s="48">
        <v>1242</v>
      </c>
      <c r="C880" s="30">
        <v>0.60901799999999995</v>
      </c>
      <c r="D880" s="175">
        <v>1</v>
      </c>
      <c r="E880" s="176">
        <v>57.89</v>
      </c>
      <c r="L880" s="48">
        <v>1143</v>
      </c>
      <c r="M880" s="30">
        <v>0.23188400000000001</v>
      </c>
      <c r="N880" s="175">
        <v>1</v>
      </c>
      <c r="O880" s="176">
        <v>70.290000000000006</v>
      </c>
      <c r="Q880" s="48">
        <v>877</v>
      </c>
      <c r="R880" s="30">
        <v>0.304674</v>
      </c>
      <c r="S880" s="175" t="s">
        <v>4</v>
      </c>
      <c r="T880" s="175" t="s">
        <v>5</v>
      </c>
      <c r="U880" s="175">
        <v>0</v>
      </c>
      <c r="V880" s="176">
        <v>33.53</v>
      </c>
      <c r="W880" s="48">
        <v>162</v>
      </c>
      <c r="X880" s="177" t="s">
        <v>20</v>
      </c>
      <c r="AI880" s="48">
        <v>1827</v>
      </c>
      <c r="AJ880" s="30">
        <v>0.59983399999999998</v>
      </c>
      <c r="AK880" s="175" t="s">
        <v>4</v>
      </c>
      <c r="AL880" s="175" t="s">
        <v>5</v>
      </c>
      <c r="AM880" s="175">
        <v>0</v>
      </c>
      <c r="AN880" s="176">
        <v>41.43</v>
      </c>
      <c r="AO880" s="48">
        <v>3220</v>
      </c>
      <c r="AP880" s="177" t="s">
        <v>18</v>
      </c>
    </row>
    <row r="881" spans="2:42" x14ac:dyDescent="0.25">
      <c r="B881" s="48">
        <v>1261</v>
      </c>
      <c r="C881" s="30">
        <v>0.21199100000000001</v>
      </c>
      <c r="D881" s="175">
        <v>1</v>
      </c>
      <c r="E881" s="176">
        <v>82</v>
      </c>
      <c r="L881" s="48">
        <v>1158</v>
      </c>
      <c r="M881" s="30">
        <v>1.3888929999999999</v>
      </c>
      <c r="N881" s="175">
        <v>1</v>
      </c>
      <c r="O881" s="176">
        <v>50.03</v>
      </c>
      <c r="Q881" s="48">
        <v>878</v>
      </c>
      <c r="R881" s="30">
        <v>0.35004299999999999</v>
      </c>
      <c r="S881" s="175" t="s">
        <v>4</v>
      </c>
      <c r="T881" s="175" t="s">
        <v>5</v>
      </c>
      <c r="U881" s="175">
        <v>3</v>
      </c>
      <c r="V881" s="176">
        <v>121.92</v>
      </c>
      <c r="W881" s="48">
        <v>163</v>
      </c>
      <c r="X881" s="177" t="s">
        <v>20</v>
      </c>
      <c r="AI881" s="48">
        <v>1828</v>
      </c>
      <c r="AJ881" s="30">
        <v>0.13002900000000001</v>
      </c>
      <c r="AK881" s="175" t="s">
        <v>4</v>
      </c>
      <c r="AL881" s="175" t="s">
        <v>5</v>
      </c>
      <c r="AM881" s="175">
        <v>0</v>
      </c>
      <c r="AN881" s="176">
        <v>40.409999999999997</v>
      </c>
      <c r="AO881" s="48">
        <v>3222</v>
      </c>
      <c r="AP881" s="177" t="s">
        <v>18</v>
      </c>
    </row>
    <row r="882" spans="2:42" x14ac:dyDescent="0.25">
      <c r="B882" s="48">
        <v>1274</v>
      </c>
      <c r="C882" s="30">
        <v>1.56576</v>
      </c>
      <c r="D882" s="175">
        <v>1</v>
      </c>
      <c r="E882" s="176">
        <v>53.24</v>
      </c>
      <c r="L882" s="48">
        <v>1161</v>
      </c>
      <c r="M882" s="30">
        <v>0.44604899999999997</v>
      </c>
      <c r="N882" s="175">
        <v>1</v>
      </c>
      <c r="O882" s="176">
        <v>85.08</v>
      </c>
      <c r="Q882" s="48">
        <v>879</v>
      </c>
      <c r="R882" s="30">
        <v>0.43020000000000003</v>
      </c>
      <c r="S882" s="175" t="s">
        <v>4</v>
      </c>
      <c r="T882" s="175" t="s">
        <v>5</v>
      </c>
      <c r="U882" s="175">
        <v>0</v>
      </c>
      <c r="V882" s="176">
        <v>37.65</v>
      </c>
      <c r="W882" s="48">
        <v>164</v>
      </c>
      <c r="X882" s="177" t="s">
        <v>20</v>
      </c>
      <c r="AI882" s="48">
        <v>1829</v>
      </c>
      <c r="AJ882" s="30">
        <v>0.35567700000000002</v>
      </c>
      <c r="AK882" s="175" t="s">
        <v>11</v>
      </c>
      <c r="AL882" s="175" t="s">
        <v>10</v>
      </c>
      <c r="AM882" s="175">
        <v>0</v>
      </c>
      <c r="AN882" s="176">
        <v>48.8</v>
      </c>
      <c r="AO882" s="48">
        <v>3224</v>
      </c>
      <c r="AP882" s="177" t="s">
        <v>18</v>
      </c>
    </row>
    <row r="883" spans="2:42" x14ac:dyDescent="0.25">
      <c r="B883" s="48">
        <v>1275</v>
      </c>
      <c r="C883" s="30">
        <v>0.23188400000000001</v>
      </c>
      <c r="D883" s="175">
        <v>1</v>
      </c>
      <c r="E883" s="176">
        <v>70.290000000000006</v>
      </c>
      <c r="L883" s="48">
        <v>1169</v>
      </c>
      <c r="M883" s="30">
        <v>0.70316299999999998</v>
      </c>
      <c r="N883" s="175">
        <v>1</v>
      </c>
      <c r="O883" s="176">
        <v>91.85</v>
      </c>
      <c r="Q883" s="48">
        <v>880</v>
      </c>
      <c r="R883" s="30">
        <v>0.26624300000000001</v>
      </c>
      <c r="S883" s="175" t="s">
        <v>4</v>
      </c>
      <c r="T883" s="175" t="s">
        <v>5</v>
      </c>
      <c r="U883" s="175">
        <v>4</v>
      </c>
      <c r="V883" s="176">
        <v>17.079999999999998</v>
      </c>
      <c r="W883" s="48">
        <v>165</v>
      </c>
      <c r="X883" s="177" t="s">
        <v>20</v>
      </c>
      <c r="AI883" s="48">
        <v>1830</v>
      </c>
      <c r="AJ883" s="30">
        <v>0.103653</v>
      </c>
      <c r="AK883" s="175" t="s">
        <v>4</v>
      </c>
      <c r="AL883" s="175" t="s">
        <v>5</v>
      </c>
      <c r="AM883" s="175">
        <v>0</v>
      </c>
      <c r="AN883" s="176">
        <v>33.03</v>
      </c>
      <c r="AO883" s="48">
        <v>3226</v>
      </c>
      <c r="AP883" s="177" t="s">
        <v>18</v>
      </c>
    </row>
    <row r="884" spans="2:42" x14ac:dyDescent="0.25">
      <c r="B884" s="48">
        <v>1290</v>
      </c>
      <c r="C884" s="30">
        <v>1.3888929999999999</v>
      </c>
      <c r="D884" s="175">
        <v>1</v>
      </c>
      <c r="E884" s="176">
        <v>50.03</v>
      </c>
      <c r="L884" s="48">
        <v>1171</v>
      </c>
      <c r="M884" s="30">
        <v>0.64387499999999998</v>
      </c>
      <c r="N884" s="175">
        <v>1</v>
      </c>
      <c r="O884" s="176">
        <v>94.64</v>
      </c>
      <c r="Q884" s="48">
        <v>881</v>
      </c>
      <c r="R884" s="30">
        <v>0.14674899999999999</v>
      </c>
      <c r="S884" s="175" t="s">
        <v>4</v>
      </c>
      <c r="T884" s="175" t="s">
        <v>5</v>
      </c>
      <c r="U884" s="175">
        <v>4</v>
      </c>
      <c r="V884" s="176">
        <v>149.85</v>
      </c>
      <c r="W884" s="48">
        <v>166</v>
      </c>
      <c r="X884" s="177" t="s">
        <v>20</v>
      </c>
      <c r="AI884" s="48">
        <v>1835</v>
      </c>
      <c r="AJ884" s="30">
        <v>0.104189</v>
      </c>
      <c r="AK884" s="175" t="s">
        <v>6</v>
      </c>
      <c r="AL884" s="175" t="s">
        <v>5</v>
      </c>
      <c r="AM884" s="175">
        <v>0</v>
      </c>
      <c r="AN884" s="176">
        <v>41.69</v>
      </c>
      <c r="AO884" s="48">
        <v>3227</v>
      </c>
      <c r="AP884" s="177" t="s">
        <v>18</v>
      </c>
    </row>
    <row r="885" spans="2:42" x14ac:dyDescent="0.25">
      <c r="B885" s="48">
        <v>1293</v>
      </c>
      <c r="C885" s="30">
        <v>0.44604899999999997</v>
      </c>
      <c r="D885" s="175">
        <v>1</v>
      </c>
      <c r="E885" s="176">
        <v>85.08</v>
      </c>
      <c r="L885" s="48">
        <v>1172</v>
      </c>
      <c r="M885" s="30">
        <v>0.41680400000000001</v>
      </c>
      <c r="N885" s="175">
        <v>1</v>
      </c>
      <c r="O885" s="176">
        <v>96.16</v>
      </c>
      <c r="Q885" s="48">
        <v>882</v>
      </c>
      <c r="R885" s="30">
        <v>9.9903000000000006E-2</v>
      </c>
      <c r="S885" s="175" t="s">
        <v>4</v>
      </c>
      <c r="T885" s="175" t="s">
        <v>5</v>
      </c>
      <c r="U885" s="175">
        <v>4</v>
      </c>
      <c r="V885" s="176">
        <v>144.37</v>
      </c>
      <c r="W885" s="48">
        <v>167</v>
      </c>
      <c r="X885" s="177" t="s">
        <v>20</v>
      </c>
      <c r="AI885" s="48">
        <v>1838</v>
      </c>
      <c r="AJ885" s="30">
        <v>0.140512</v>
      </c>
      <c r="AK885" s="175" t="s">
        <v>6</v>
      </c>
      <c r="AL885" s="175" t="s">
        <v>5</v>
      </c>
      <c r="AM885" s="175">
        <v>0</v>
      </c>
      <c r="AN885" s="176">
        <v>45.66</v>
      </c>
      <c r="AO885" s="48">
        <v>3231</v>
      </c>
      <c r="AP885" s="177" t="s">
        <v>18</v>
      </c>
    </row>
    <row r="886" spans="2:42" x14ac:dyDescent="0.25">
      <c r="B886" s="48">
        <v>1301</v>
      </c>
      <c r="C886" s="30">
        <v>0.70316299999999998</v>
      </c>
      <c r="D886" s="175">
        <v>1</v>
      </c>
      <c r="E886" s="176">
        <v>91.85</v>
      </c>
      <c r="L886" s="48">
        <v>1173</v>
      </c>
      <c r="M886" s="30">
        <v>0.61580400000000002</v>
      </c>
      <c r="N886" s="175">
        <v>1</v>
      </c>
      <c r="O886" s="176">
        <v>97.4</v>
      </c>
      <c r="Q886" s="48">
        <v>883</v>
      </c>
      <c r="R886" s="30">
        <v>0.54906200000000005</v>
      </c>
      <c r="S886" s="175" t="s">
        <v>4</v>
      </c>
      <c r="T886" s="175" t="s">
        <v>5</v>
      </c>
      <c r="U886" s="175">
        <v>0</v>
      </c>
      <c r="V886" s="176">
        <v>37.03</v>
      </c>
      <c r="W886" s="48">
        <v>168</v>
      </c>
      <c r="X886" s="177" t="s">
        <v>20</v>
      </c>
      <c r="AI886" s="48">
        <v>1840</v>
      </c>
      <c r="AJ886" s="30">
        <v>0.90665499999999999</v>
      </c>
      <c r="AK886" s="175" t="s">
        <v>9</v>
      </c>
      <c r="AL886" s="175" t="s">
        <v>10</v>
      </c>
      <c r="AM886" s="175">
        <v>0</v>
      </c>
      <c r="AN886" s="176">
        <v>36.46</v>
      </c>
      <c r="AO886" s="48">
        <v>3232</v>
      </c>
      <c r="AP886" s="177" t="s">
        <v>18</v>
      </c>
    </row>
    <row r="887" spans="2:42" x14ac:dyDescent="0.25">
      <c r="B887" s="48">
        <v>1303</v>
      </c>
      <c r="C887" s="30">
        <v>0.64387499999999998</v>
      </c>
      <c r="D887" s="175">
        <v>1</v>
      </c>
      <c r="E887" s="176">
        <v>94.64</v>
      </c>
      <c r="L887" s="48">
        <v>1198</v>
      </c>
      <c r="M887" s="30">
        <v>0.52941899999999997</v>
      </c>
      <c r="N887" s="175">
        <v>1</v>
      </c>
      <c r="O887" s="176">
        <v>66.98</v>
      </c>
      <c r="Q887" s="48">
        <v>884</v>
      </c>
      <c r="R887" s="30">
        <v>0.34581200000000001</v>
      </c>
      <c r="S887" s="175" t="s">
        <v>4</v>
      </c>
      <c r="T887" s="175" t="s">
        <v>5</v>
      </c>
      <c r="U887" s="175">
        <v>0</v>
      </c>
      <c r="V887" s="176">
        <v>41.82</v>
      </c>
      <c r="W887" s="48">
        <v>169</v>
      </c>
      <c r="X887" s="177" t="s">
        <v>20</v>
      </c>
      <c r="AI887" s="48">
        <v>1841</v>
      </c>
      <c r="AJ887" s="30">
        <v>0.58637700000000004</v>
      </c>
      <c r="AK887" s="175" t="s">
        <v>4</v>
      </c>
      <c r="AL887" s="175" t="s">
        <v>5</v>
      </c>
      <c r="AM887" s="175">
        <v>0</v>
      </c>
      <c r="AN887" s="176">
        <v>45.66</v>
      </c>
      <c r="AO887" s="48">
        <v>3235</v>
      </c>
      <c r="AP887" s="177" t="s">
        <v>18</v>
      </c>
    </row>
    <row r="888" spans="2:42" x14ac:dyDescent="0.25">
      <c r="B888" s="48">
        <v>1304</v>
      </c>
      <c r="C888" s="30">
        <v>0.41680400000000001</v>
      </c>
      <c r="D888" s="175">
        <v>1</v>
      </c>
      <c r="E888" s="176">
        <v>96.16</v>
      </c>
      <c r="L888" s="48">
        <v>1204</v>
      </c>
      <c r="M888" s="30">
        <v>2.167484</v>
      </c>
      <c r="N888" s="175">
        <v>1</v>
      </c>
      <c r="O888" s="176">
        <v>51.54</v>
      </c>
      <c r="Q888" s="48">
        <v>885</v>
      </c>
      <c r="R888" s="30">
        <v>0.52094399999999996</v>
      </c>
      <c r="S888" s="175" t="s">
        <v>4</v>
      </c>
      <c r="T888" s="175" t="s">
        <v>5</v>
      </c>
      <c r="U888" s="175">
        <v>3</v>
      </c>
      <c r="V888" s="176">
        <v>121.45</v>
      </c>
      <c r="W888" s="48">
        <v>170</v>
      </c>
      <c r="X888" s="177" t="s">
        <v>20</v>
      </c>
      <c r="AI888" s="48">
        <v>1845</v>
      </c>
      <c r="AJ888" s="30">
        <v>0.90959599999999996</v>
      </c>
      <c r="AK888" s="175" t="s">
        <v>4</v>
      </c>
      <c r="AL888" s="175" t="s">
        <v>5</v>
      </c>
      <c r="AM888" s="175">
        <v>0</v>
      </c>
      <c r="AN888" s="176">
        <v>42.79</v>
      </c>
      <c r="AO888" s="48">
        <v>3236</v>
      </c>
      <c r="AP888" s="177" t="s">
        <v>18</v>
      </c>
    </row>
    <row r="889" spans="2:42" x14ac:dyDescent="0.25">
      <c r="B889" s="48">
        <v>1305</v>
      </c>
      <c r="C889" s="30">
        <v>0.61580400000000002</v>
      </c>
      <c r="D889" s="175">
        <v>1</v>
      </c>
      <c r="E889" s="176">
        <v>97.4</v>
      </c>
      <c r="L889" s="48">
        <v>1239</v>
      </c>
      <c r="M889" s="30">
        <v>0.43593500000000002</v>
      </c>
      <c r="N889" s="175">
        <v>1</v>
      </c>
      <c r="O889" s="176">
        <v>81.84</v>
      </c>
      <c r="Q889" s="48">
        <v>886</v>
      </c>
      <c r="R889" s="30">
        <v>0.34356100000000001</v>
      </c>
      <c r="S889" s="175" t="s">
        <v>4</v>
      </c>
      <c r="T889" s="175" t="s">
        <v>5</v>
      </c>
      <c r="U889" s="175">
        <v>0</v>
      </c>
      <c r="V889" s="176">
        <v>41.2</v>
      </c>
      <c r="W889" s="48">
        <v>171</v>
      </c>
      <c r="X889" s="177" t="s">
        <v>20</v>
      </c>
      <c r="AI889" s="48">
        <v>1847</v>
      </c>
      <c r="AJ889" s="30">
        <v>0.47152699999999997</v>
      </c>
      <c r="AK889" s="175" t="s">
        <v>6</v>
      </c>
      <c r="AL889" s="175" t="s">
        <v>5</v>
      </c>
      <c r="AM889" s="175">
        <v>0</v>
      </c>
      <c r="AN889" s="176">
        <v>47.45</v>
      </c>
      <c r="AO889" s="48">
        <v>3237</v>
      </c>
      <c r="AP889" s="177" t="s">
        <v>18</v>
      </c>
    </row>
    <row r="890" spans="2:42" x14ac:dyDescent="0.25">
      <c r="B890" s="48">
        <v>1330</v>
      </c>
      <c r="C890" s="30">
        <v>0.52941899999999997</v>
      </c>
      <c r="D890" s="175">
        <v>1</v>
      </c>
      <c r="E890" s="176">
        <v>66.98</v>
      </c>
      <c r="L890" s="48">
        <v>1248</v>
      </c>
      <c r="M890" s="30">
        <v>0.91929700000000003</v>
      </c>
      <c r="N890" s="175">
        <v>1</v>
      </c>
      <c r="O890" s="176">
        <v>50.83</v>
      </c>
      <c r="Q890" s="48">
        <v>887</v>
      </c>
      <c r="R890" s="30">
        <v>7.0144999999999999E-2</v>
      </c>
      <c r="S890" s="175" t="s">
        <v>4</v>
      </c>
      <c r="T890" s="175" t="s">
        <v>5</v>
      </c>
      <c r="U890" s="175">
        <v>3</v>
      </c>
      <c r="V890" s="176">
        <v>135</v>
      </c>
      <c r="W890" s="48">
        <v>173</v>
      </c>
      <c r="X890" s="177" t="s">
        <v>20</v>
      </c>
      <c r="AI890" s="48">
        <v>1849</v>
      </c>
      <c r="AJ890" s="30">
        <v>0.116212</v>
      </c>
      <c r="AK890" s="175" t="s">
        <v>4</v>
      </c>
      <c r="AL890" s="175" t="s">
        <v>5</v>
      </c>
      <c r="AM890" s="175">
        <v>0</v>
      </c>
      <c r="AN890" s="176">
        <v>42.56</v>
      </c>
      <c r="AO890" s="48">
        <v>3241</v>
      </c>
      <c r="AP890" s="177" t="s">
        <v>18</v>
      </c>
    </row>
    <row r="891" spans="2:42" x14ac:dyDescent="0.25">
      <c r="B891" s="48">
        <v>1336</v>
      </c>
      <c r="C891" s="30">
        <v>2.167484</v>
      </c>
      <c r="D891" s="175">
        <v>1</v>
      </c>
      <c r="E891" s="176">
        <v>51.54</v>
      </c>
      <c r="L891" s="48">
        <v>1261</v>
      </c>
      <c r="M891" s="30">
        <v>0.84342700000000004</v>
      </c>
      <c r="N891" s="175">
        <v>1</v>
      </c>
      <c r="O891" s="176">
        <v>65.14</v>
      </c>
      <c r="Q891" s="48">
        <v>888</v>
      </c>
      <c r="R891" s="30">
        <v>0.12819700000000001</v>
      </c>
      <c r="S891" s="175" t="s">
        <v>4</v>
      </c>
      <c r="T891" s="175" t="s">
        <v>5</v>
      </c>
      <c r="U891" s="175">
        <v>2</v>
      </c>
      <c r="V891" s="176">
        <v>110.22</v>
      </c>
      <c r="W891" s="48">
        <v>174</v>
      </c>
      <c r="X891" s="177" t="s">
        <v>20</v>
      </c>
      <c r="AI891" s="48">
        <v>1851</v>
      </c>
      <c r="AJ891" s="30">
        <v>0.173369</v>
      </c>
      <c r="AK891" s="175" t="s">
        <v>4</v>
      </c>
      <c r="AL891" s="175" t="s">
        <v>5</v>
      </c>
      <c r="AM891" s="175">
        <v>0</v>
      </c>
      <c r="AN891" s="176">
        <v>34.659999999999997</v>
      </c>
      <c r="AO891" s="48">
        <v>3243</v>
      </c>
      <c r="AP891" s="177" t="s">
        <v>18</v>
      </c>
    </row>
    <row r="892" spans="2:42" x14ac:dyDescent="0.25">
      <c r="B892" s="48">
        <v>1371</v>
      </c>
      <c r="C892" s="30">
        <v>0.43593500000000002</v>
      </c>
      <c r="D892" s="175">
        <v>1</v>
      </c>
      <c r="E892" s="176">
        <v>81.84</v>
      </c>
      <c r="L892" s="48">
        <v>1265</v>
      </c>
      <c r="M892" s="30">
        <v>0.723055</v>
      </c>
      <c r="N892" s="175">
        <v>1</v>
      </c>
      <c r="O892" s="176">
        <v>92.85</v>
      </c>
      <c r="Q892" s="48">
        <v>889</v>
      </c>
      <c r="R892" s="30">
        <v>0.11222</v>
      </c>
      <c r="S892" s="175" t="s">
        <v>4</v>
      </c>
      <c r="T892" s="175" t="s">
        <v>5</v>
      </c>
      <c r="U892" s="175">
        <v>0</v>
      </c>
      <c r="V892" s="176">
        <v>45.32</v>
      </c>
      <c r="W892" s="48">
        <v>175</v>
      </c>
      <c r="X892" s="177" t="s">
        <v>20</v>
      </c>
      <c r="AI892" s="48">
        <v>1852</v>
      </c>
      <c r="AJ892" s="30">
        <v>0.92569800000000002</v>
      </c>
      <c r="AK892" s="175" t="s">
        <v>4</v>
      </c>
      <c r="AL892" s="175" t="s">
        <v>5</v>
      </c>
      <c r="AM892" s="175">
        <v>0</v>
      </c>
      <c r="AN892" s="176">
        <v>41.8</v>
      </c>
      <c r="AO892" s="48">
        <v>3244</v>
      </c>
      <c r="AP892" s="177" t="s">
        <v>18</v>
      </c>
    </row>
    <row r="893" spans="2:42" x14ac:dyDescent="0.25">
      <c r="B893" s="48">
        <v>1380</v>
      </c>
      <c r="C893" s="30">
        <v>0.91929700000000003</v>
      </c>
      <c r="D893" s="175">
        <v>1</v>
      </c>
      <c r="E893" s="176">
        <v>50.83</v>
      </c>
      <c r="L893" s="48">
        <v>1266</v>
      </c>
      <c r="M893" s="30">
        <v>0.83969300000000002</v>
      </c>
      <c r="N893" s="175">
        <v>1</v>
      </c>
      <c r="O893" s="176">
        <v>91.07</v>
      </c>
      <c r="Q893" s="48">
        <v>890</v>
      </c>
      <c r="R893" s="30">
        <v>1.5143E-2</v>
      </c>
      <c r="S893" s="175" t="s">
        <v>11</v>
      </c>
      <c r="T893" s="175" t="s">
        <v>10</v>
      </c>
      <c r="U893" s="175">
        <v>0</v>
      </c>
      <c r="V893" s="176">
        <v>47.14</v>
      </c>
      <c r="W893" s="48">
        <v>176</v>
      </c>
      <c r="X893" s="177" t="s">
        <v>20</v>
      </c>
      <c r="AI893" s="48">
        <v>1854</v>
      </c>
      <c r="AJ893" s="30">
        <v>0.22498399999999999</v>
      </c>
      <c r="AK893" s="175" t="s">
        <v>4</v>
      </c>
      <c r="AL893" s="175" t="s">
        <v>5</v>
      </c>
      <c r="AM893" s="175">
        <v>0</v>
      </c>
      <c r="AN893" s="176">
        <v>43.76</v>
      </c>
      <c r="AO893" s="48">
        <v>3250</v>
      </c>
      <c r="AP893" s="177" t="s">
        <v>18</v>
      </c>
    </row>
    <row r="894" spans="2:42" x14ac:dyDescent="0.25">
      <c r="B894" s="48">
        <v>1393</v>
      </c>
      <c r="C894" s="30">
        <v>0.84342700000000004</v>
      </c>
      <c r="D894" s="175">
        <v>1</v>
      </c>
      <c r="E894" s="176">
        <v>65.14</v>
      </c>
      <c r="L894" s="48">
        <v>1281</v>
      </c>
      <c r="M894" s="30">
        <v>0.371417</v>
      </c>
      <c r="N894" s="175">
        <v>1</v>
      </c>
      <c r="O894" s="176">
        <v>90</v>
      </c>
      <c r="Q894" s="48">
        <v>891</v>
      </c>
      <c r="R894" s="30">
        <v>0.22550799999999999</v>
      </c>
      <c r="S894" s="175" t="s">
        <v>6</v>
      </c>
      <c r="T894" s="175" t="s">
        <v>5</v>
      </c>
      <c r="U894" s="175">
        <v>0</v>
      </c>
      <c r="V894" s="176">
        <v>31.34</v>
      </c>
      <c r="W894" s="48">
        <v>177</v>
      </c>
      <c r="X894" s="177" t="s">
        <v>20</v>
      </c>
      <c r="AI894" s="48">
        <v>1857</v>
      </c>
      <c r="AJ894" s="30">
        <v>0.51595400000000002</v>
      </c>
      <c r="AK894" s="175" t="s">
        <v>9</v>
      </c>
      <c r="AL894" s="175" t="s">
        <v>10</v>
      </c>
      <c r="AM894" s="175">
        <v>0</v>
      </c>
      <c r="AN894" s="176">
        <v>47.04</v>
      </c>
      <c r="AO894" s="48">
        <v>3251</v>
      </c>
      <c r="AP894" s="177" t="s">
        <v>18</v>
      </c>
    </row>
    <row r="895" spans="2:42" x14ac:dyDescent="0.25">
      <c r="B895" s="48">
        <v>1397</v>
      </c>
      <c r="C895" s="30">
        <v>0.723055</v>
      </c>
      <c r="D895" s="175">
        <v>1</v>
      </c>
      <c r="E895" s="176">
        <v>92.85</v>
      </c>
      <c r="L895" s="48">
        <v>1299</v>
      </c>
      <c r="M895" s="30">
        <v>3.549617</v>
      </c>
      <c r="N895" s="175">
        <v>1</v>
      </c>
      <c r="O895" s="176">
        <v>58.37</v>
      </c>
      <c r="Q895" s="48">
        <v>892</v>
      </c>
      <c r="R895" s="30">
        <v>0.12878899999999999</v>
      </c>
      <c r="S895" s="175" t="s">
        <v>6</v>
      </c>
      <c r="T895" s="175" t="s">
        <v>5</v>
      </c>
      <c r="U895" s="175">
        <v>3</v>
      </c>
      <c r="V895" s="176">
        <v>137.19999999999999</v>
      </c>
      <c r="W895" s="48">
        <v>178</v>
      </c>
      <c r="X895" s="177" t="s">
        <v>20</v>
      </c>
      <c r="AI895" s="48">
        <v>1860</v>
      </c>
      <c r="AJ895" s="30">
        <v>0.24082100000000001</v>
      </c>
      <c r="AK895" s="175" t="s">
        <v>4</v>
      </c>
      <c r="AL895" s="175" t="s">
        <v>5</v>
      </c>
      <c r="AM895" s="175">
        <v>0</v>
      </c>
      <c r="AN895" s="176">
        <v>42.44</v>
      </c>
      <c r="AO895" s="48">
        <v>3255</v>
      </c>
      <c r="AP895" s="177" t="s">
        <v>18</v>
      </c>
    </row>
    <row r="896" spans="2:42" x14ac:dyDescent="0.25">
      <c r="B896" s="48">
        <v>1398</v>
      </c>
      <c r="C896" s="30">
        <v>0.83969300000000002</v>
      </c>
      <c r="D896" s="175">
        <v>1</v>
      </c>
      <c r="E896" s="176">
        <v>91.07</v>
      </c>
      <c r="L896" s="48">
        <v>1301</v>
      </c>
      <c r="M896" s="30">
        <v>2.1475379999999999</v>
      </c>
      <c r="N896" s="175">
        <v>1</v>
      </c>
      <c r="O896" s="176">
        <v>60.19</v>
      </c>
      <c r="Q896" s="48">
        <v>893</v>
      </c>
      <c r="R896" s="30">
        <v>0.77072300000000005</v>
      </c>
      <c r="S896" s="175" t="s">
        <v>6</v>
      </c>
      <c r="T896" s="175" t="s">
        <v>5</v>
      </c>
      <c r="U896" s="175">
        <v>0</v>
      </c>
      <c r="V896" s="176">
        <v>39.5</v>
      </c>
      <c r="W896" s="48">
        <v>179</v>
      </c>
      <c r="X896" s="177" t="s">
        <v>20</v>
      </c>
      <c r="AI896" s="48">
        <v>1861</v>
      </c>
      <c r="AJ896" s="30">
        <v>0.33974799999999999</v>
      </c>
      <c r="AK896" s="175" t="s">
        <v>4</v>
      </c>
      <c r="AL896" s="175" t="s">
        <v>5</v>
      </c>
      <c r="AM896" s="175">
        <v>0</v>
      </c>
      <c r="AN896" s="176">
        <v>46.42</v>
      </c>
      <c r="AO896" s="48">
        <v>3260</v>
      </c>
      <c r="AP896" s="177" t="s">
        <v>18</v>
      </c>
    </row>
    <row r="897" spans="2:42" x14ac:dyDescent="0.25">
      <c r="B897" s="48">
        <v>1413</v>
      </c>
      <c r="C897" s="30">
        <v>0.371417</v>
      </c>
      <c r="D897" s="175">
        <v>1</v>
      </c>
      <c r="E897" s="176">
        <v>90</v>
      </c>
      <c r="L897" s="48">
        <v>1305</v>
      </c>
      <c r="M897" s="30">
        <v>0.204677</v>
      </c>
      <c r="N897" s="175">
        <v>1</v>
      </c>
      <c r="O897" s="176">
        <v>92.38</v>
      </c>
      <c r="Q897" s="48">
        <v>894</v>
      </c>
      <c r="R897" s="30">
        <v>0.431784</v>
      </c>
      <c r="S897" s="175" t="s">
        <v>4</v>
      </c>
      <c r="T897" s="175" t="s">
        <v>5</v>
      </c>
      <c r="U897" s="175">
        <v>2</v>
      </c>
      <c r="V897" s="176">
        <v>118.21</v>
      </c>
      <c r="W897" s="48">
        <v>180</v>
      </c>
      <c r="X897" s="177" t="s">
        <v>20</v>
      </c>
      <c r="AI897" s="48">
        <v>1863</v>
      </c>
      <c r="AJ897" s="30">
        <v>0.45362799999999998</v>
      </c>
      <c r="AK897" s="175" t="s">
        <v>4</v>
      </c>
      <c r="AL897" s="175" t="s">
        <v>5</v>
      </c>
      <c r="AM897" s="175">
        <v>0</v>
      </c>
      <c r="AN897" s="176">
        <v>42.48</v>
      </c>
      <c r="AO897" s="48">
        <v>3267</v>
      </c>
      <c r="AP897" s="177" t="s">
        <v>18</v>
      </c>
    </row>
    <row r="898" spans="2:42" x14ac:dyDescent="0.25">
      <c r="B898" s="48">
        <v>1431</v>
      </c>
      <c r="C898" s="30">
        <v>3.549617</v>
      </c>
      <c r="D898" s="175">
        <v>1</v>
      </c>
      <c r="E898" s="176">
        <v>58.37</v>
      </c>
      <c r="L898" s="48">
        <v>1309</v>
      </c>
      <c r="M898" s="30">
        <v>1.00726</v>
      </c>
      <c r="N898" s="175">
        <v>1</v>
      </c>
      <c r="O898" s="176">
        <v>99.41</v>
      </c>
      <c r="Q898" s="48">
        <v>895</v>
      </c>
      <c r="R898" s="30">
        <v>0.67579900000000004</v>
      </c>
      <c r="S898" s="175" t="s">
        <v>4</v>
      </c>
      <c r="T898" s="175" t="s">
        <v>5</v>
      </c>
      <c r="U898" s="175">
        <v>0</v>
      </c>
      <c r="V898" s="176">
        <v>33.56</v>
      </c>
      <c r="W898" s="48">
        <v>181</v>
      </c>
      <c r="X898" s="177" t="s">
        <v>20</v>
      </c>
      <c r="AI898" s="48">
        <v>1865</v>
      </c>
      <c r="AJ898" s="30">
        <v>0.107519</v>
      </c>
      <c r="AK898" s="175" t="s">
        <v>6</v>
      </c>
      <c r="AL898" s="175" t="s">
        <v>5</v>
      </c>
      <c r="AM898" s="175">
        <v>0</v>
      </c>
      <c r="AN898" s="176">
        <v>41.68</v>
      </c>
      <c r="AO898" s="48">
        <v>3270</v>
      </c>
      <c r="AP898" s="177" t="s">
        <v>18</v>
      </c>
    </row>
    <row r="899" spans="2:42" x14ac:dyDescent="0.25">
      <c r="B899" s="48">
        <v>1433</v>
      </c>
      <c r="C899" s="30">
        <v>2.1475379999999999</v>
      </c>
      <c r="D899" s="175">
        <v>1</v>
      </c>
      <c r="E899" s="176">
        <v>60.19</v>
      </c>
      <c r="L899" s="48">
        <v>1325</v>
      </c>
      <c r="M899" s="30">
        <v>0.20663100000000001</v>
      </c>
      <c r="N899" s="175">
        <v>1</v>
      </c>
      <c r="O899" s="176">
        <v>98.8</v>
      </c>
      <c r="Q899" s="48">
        <v>896</v>
      </c>
      <c r="R899" s="30">
        <v>0.33367999999999998</v>
      </c>
      <c r="S899" s="175" t="s">
        <v>4</v>
      </c>
      <c r="T899" s="175" t="s">
        <v>5</v>
      </c>
      <c r="U899" s="175">
        <v>0</v>
      </c>
      <c r="V899" s="176">
        <v>41.89</v>
      </c>
      <c r="W899" s="48">
        <v>182</v>
      </c>
      <c r="X899" s="177" t="s">
        <v>20</v>
      </c>
      <c r="AI899" s="48">
        <v>1869</v>
      </c>
      <c r="AJ899" s="30">
        <v>0.32880599999999999</v>
      </c>
      <c r="AK899" s="175" t="s">
        <v>6</v>
      </c>
      <c r="AL899" s="175" t="s">
        <v>5</v>
      </c>
      <c r="AM899" s="175">
        <v>0</v>
      </c>
      <c r="AN899" s="176">
        <v>30.64</v>
      </c>
      <c r="AO899" s="48">
        <v>3271</v>
      </c>
      <c r="AP899" s="177" t="s">
        <v>18</v>
      </c>
    </row>
    <row r="900" spans="2:42" x14ac:dyDescent="0.25">
      <c r="B900" s="48">
        <v>1437</v>
      </c>
      <c r="C900" s="30">
        <v>0.204677</v>
      </c>
      <c r="D900" s="175">
        <v>1</v>
      </c>
      <c r="E900" s="176">
        <v>92.38</v>
      </c>
      <c r="L900" s="48">
        <v>1349</v>
      </c>
      <c r="M900" s="30">
        <v>0.37218899999999999</v>
      </c>
      <c r="N900" s="175">
        <v>1</v>
      </c>
      <c r="O900" s="176">
        <v>52.2</v>
      </c>
      <c r="Q900" s="48">
        <v>897</v>
      </c>
      <c r="R900" s="30">
        <v>0.10729900000000001</v>
      </c>
      <c r="S900" s="175" t="s">
        <v>4</v>
      </c>
      <c r="T900" s="175" t="s">
        <v>5</v>
      </c>
      <c r="U900" s="175">
        <v>0</v>
      </c>
      <c r="V900" s="176">
        <v>37.96</v>
      </c>
      <c r="W900" s="48">
        <v>183</v>
      </c>
      <c r="X900" s="177" t="s">
        <v>20</v>
      </c>
      <c r="AI900" s="48">
        <v>1874</v>
      </c>
      <c r="AJ900" s="30">
        <v>0.75144999999999995</v>
      </c>
      <c r="AK900" s="175" t="s">
        <v>4</v>
      </c>
      <c r="AL900" s="175" t="s">
        <v>5</v>
      </c>
      <c r="AM900" s="175">
        <v>0</v>
      </c>
      <c r="AN900" s="176">
        <v>38.58</v>
      </c>
      <c r="AO900" s="48">
        <v>3273</v>
      </c>
      <c r="AP900" s="177" t="s">
        <v>18</v>
      </c>
    </row>
    <row r="901" spans="2:42" x14ac:dyDescent="0.25">
      <c r="B901" s="48">
        <v>1441</v>
      </c>
      <c r="C901" s="30">
        <v>1.00726</v>
      </c>
      <c r="D901" s="175">
        <v>1</v>
      </c>
      <c r="E901" s="176">
        <v>99.41</v>
      </c>
      <c r="L901" s="48">
        <v>1354</v>
      </c>
      <c r="M901" s="30">
        <v>1.7459359999999999</v>
      </c>
      <c r="N901" s="175">
        <v>1</v>
      </c>
      <c r="O901" s="176">
        <v>64.98</v>
      </c>
      <c r="Q901" s="48">
        <v>898</v>
      </c>
      <c r="R901" s="30">
        <v>9.5074000000000006E-2</v>
      </c>
      <c r="S901" s="175" t="s">
        <v>4</v>
      </c>
      <c r="T901" s="175" t="s">
        <v>5</v>
      </c>
      <c r="U901" s="175">
        <v>2</v>
      </c>
      <c r="V901" s="176">
        <v>110.25</v>
      </c>
      <c r="W901" s="48">
        <v>184</v>
      </c>
      <c r="X901" s="177" t="s">
        <v>20</v>
      </c>
      <c r="AI901" s="48">
        <v>1876</v>
      </c>
      <c r="AJ901" s="30">
        <v>0.56084699999999998</v>
      </c>
      <c r="AK901" s="175" t="s">
        <v>4</v>
      </c>
      <c r="AL901" s="175" t="s">
        <v>5</v>
      </c>
      <c r="AM901" s="175">
        <v>0</v>
      </c>
      <c r="AN901" s="176">
        <v>40.950000000000003</v>
      </c>
      <c r="AO901" s="48">
        <v>3276</v>
      </c>
      <c r="AP901" s="177" t="s">
        <v>18</v>
      </c>
    </row>
    <row r="902" spans="2:42" x14ac:dyDescent="0.25">
      <c r="B902" s="48">
        <v>1457</v>
      </c>
      <c r="C902" s="30">
        <v>0.20663100000000001</v>
      </c>
      <c r="D902" s="175">
        <v>1</v>
      </c>
      <c r="E902" s="176">
        <v>98.8</v>
      </c>
      <c r="L902" s="48">
        <v>1355</v>
      </c>
      <c r="M902" s="30">
        <v>1.0041100000000001</v>
      </c>
      <c r="N902" s="175">
        <v>1</v>
      </c>
      <c r="O902" s="176">
        <v>50.49</v>
      </c>
      <c r="Q902" s="48">
        <v>899</v>
      </c>
      <c r="R902" s="30">
        <v>0.74401099999999998</v>
      </c>
      <c r="S902" s="175" t="s">
        <v>4</v>
      </c>
      <c r="T902" s="175" t="s">
        <v>5</v>
      </c>
      <c r="U902" s="175">
        <v>0</v>
      </c>
      <c r="V902" s="176">
        <v>42.27</v>
      </c>
      <c r="W902" s="48">
        <v>185</v>
      </c>
      <c r="X902" s="177" t="s">
        <v>20</v>
      </c>
      <c r="AI902" s="48">
        <v>1881</v>
      </c>
      <c r="AJ902" s="30">
        <v>0.117419</v>
      </c>
      <c r="AK902" s="175" t="s">
        <v>6</v>
      </c>
      <c r="AL902" s="175" t="s">
        <v>5</v>
      </c>
      <c r="AM902" s="175">
        <v>0</v>
      </c>
      <c r="AN902" s="176">
        <v>41.82</v>
      </c>
      <c r="AO902" s="48">
        <v>3279</v>
      </c>
      <c r="AP902" s="177" t="s">
        <v>18</v>
      </c>
    </row>
    <row r="903" spans="2:42" x14ac:dyDescent="0.25">
      <c r="B903" s="48">
        <v>1481</v>
      </c>
      <c r="C903" s="30">
        <v>0.37218899999999999</v>
      </c>
      <c r="D903" s="175">
        <v>1</v>
      </c>
      <c r="E903" s="176">
        <v>52.2</v>
      </c>
      <c r="L903" s="48">
        <v>1361</v>
      </c>
      <c r="M903" s="30">
        <v>0.98657499999999998</v>
      </c>
      <c r="N903" s="175">
        <v>1</v>
      </c>
      <c r="O903" s="176">
        <v>84.38</v>
      </c>
      <c r="Q903" s="48">
        <v>900</v>
      </c>
      <c r="R903" s="30">
        <v>0.20392199999999999</v>
      </c>
      <c r="S903" s="175" t="s">
        <v>4</v>
      </c>
      <c r="T903" s="175" t="s">
        <v>5</v>
      </c>
      <c r="U903" s="175">
        <v>2</v>
      </c>
      <c r="V903" s="176">
        <v>119.2</v>
      </c>
      <c r="W903" s="48">
        <v>186</v>
      </c>
      <c r="X903" s="177" t="s">
        <v>20</v>
      </c>
      <c r="AI903" s="48">
        <v>1883</v>
      </c>
      <c r="AJ903" s="30">
        <v>0.42187599999999997</v>
      </c>
      <c r="AK903" s="175" t="s">
        <v>4</v>
      </c>
      <c r="AL903" s="175" t="s">
        <v>5</v>
      </c>
      <c r="AM903" s="175">
        <v>0</v>
      </c>
      <c r="AN903" s="176">
        <v>41.18</v>
      </c>
      <c r="AO903" s="48">
        <v>3281</v>
      </c>
      <c r="AP903" s="177" t="s">
        <v>18</v>
      </c>
    </row>
    <row r="904" spans="2:42" x14ac:dyDescent="0.25">
      <c r="B904" s="48">
        <v>1486</v>
      </c>
      <c r="C904" s="30">
        <v>1.7459359999999999</v>
      </c>
      <c r="D904" s="175">
        <v>1</v>
      </c>
      <c r="E904" s="176">
        <v>64.98</v>
      </c>
      <c r="L904" s="48">
        <v>1370</v>
      </c>
      <c r="M904" s="30">
        <v>1.2200329999999999</v>
      </c>
      <c r="N904" s="175">
        <v>1</v>
      </c>
      <c r="O904" s="176">
        <v>86.29</v>
      </c>
      <c r="Q904" s="48">
        <v>901</v>
      </c>
      <c r="R904" s="30">
        <v>0.180257</v>
      </c>
      <c r="S904" s="175" t="s">
        <v>4</v>
      </c>
      <c r="T904" s="175" t="s">
        <v>5</v>
      </c>
      <c r="U904" s="175">
        <v>0</v>
      </c>
      <c r="V904" s="176">
        <v>44.26</v>
      </c>
      <c r="W904" s="48">
        <v>191</v>
      </c>
      <c r="X904" s="177" t="s">
        <v>20</v>
      </c>
      <c r="AI904" s="48">
        <v>1886</v>
      </c>
      <c r="AJ904" s="30">
        <v>0.91410000000000002</v>
      </c>
      <c r="AK904" s="175" t="s">
        <v>6</v>
      </c>
      <c r="AL904" s="175" t="s">
        <v>5</v>
      </c>
      <c r="AM904" s="175">
        <v>0</v>
      </c>
      <c r="AN904" s="176">
        <v>43.23</v>
      </c>
      <c r="AO904" s="48">
        <v>3285</v>
      </c>
      <c r="AP904" s="177" t="s">
        <v>18</v>
      </c>
    </row>
    <row r="905" spans="2:42" x14ac:dyDescent="0.25">
      <c r="B905" s="48">
        <v>1487</v>
      </c>
      <c r="C905" s="30">
        <v>1.0041100000000001</v>
      </c>
      <c r="D905" s="175">
        <v>1</v>
      </c>
      <c r="E905" s="176">
        <v>50.49</v>
      </c>
      <c r="L905" s="48">
        <v>1383</v>
      </c>
      <c r="M905" s="30">
        <v>0.703345</v>
      </c>
      <c r="N905" s="175">
        <v>1</v>
      </c>
      <c r="O905" s="176">
        <v>70.3</v>
      </c>
      <c r="Q905" s="48">
        <v>902</v>
      </c>
      <c r="R905" s="30">
        <v>0.16656799999999999</v>
      </c>
      <c r="S905" s="175" t="s">
        <v>4</v>
      </c>
      <c r="T905" s="175" t="s">
        <v>5</v>
      </c>
      <c r="U905" s="175">
        <v>2</v>
      </c>
      <c r="V905" s="176">
        <v>114.06</v>
      </c>
      <c r="W905" s="48">
        <v>192</v>
      </c>
      <c r="X905" s="177" t="s">
        <v>20</v>
      </c>
      <c r="AI905" s="48">
        <v>1888</v>
      </c>
      <c r="AJ905" s="30">
        <v>1.0549139999999999</v>
      </c>
      <c r="AK905" s="175" t="s">
        <v>9</v>
      </c>
      <c r="AL905" s="175" t="s">
        <v>10</v>
      </c>
      <c r="AM905" s="175">
        <v>0</v>
      </c>
      <c r="AN905" s="176">
        <v>43.59</v>
      </c>
      <c r="AO905" s="48">
        <v>3293</v>
      </c>
      <c r="AP905" s="177" t="s">
        <v>18</v>
      </c>
    </row>
    <row r="906" spans="2:42" x14ac:dyDescent="0.25">
      <c r="B906" s="48">
        <v>1493</v>
      </c>
      <c r="C906" s="30">
        <v>0.98657499999999998</v>
      </c>
      <c r="D906" s="175">
        <v>1</v>
      </c>
      <c r="E906" s="176">
        <v>84.38</v>
      </c>
      <c r="L906" s="48">
        <v>1387</v>
      </c>
      <c r="M906" s="30">
        <v>0.42868499999999998</v>
      </c>
      <c r="N906" s="175">
        <v>1</v>
      </c>
      <c r="O906" s="176">
        <v>57.08</v>
      </c>
      <c r="Q906" s="48">
        <v>903</v>
      </c>
      <c r="R906" s="30">
        <v>0.27133600000000002</v>
      </c>
      <c r="S906" s="175" t="s">
        <v>4</v>
      </c>
      <c r="T906" s="175" t="s">
        <v>5</v>
      </c>
      <c r="U906" s="175">
        <v>0</v>
      </c>
      <c r="V906" s="176">
        <v>39.72</v>
      </c>
      <c r="W906" s="48">
        <v>193</v>
      </c>
      <c r="X906" s="177" t="s">
        <v>20</v>
      </c>
      <c r="AI906" s="48">
        <v>1889</v>
      </c>
      <c r="AJ906" s="30">
        <v>1.2909649999999999</v>
      </c>
      <c r="AK906" s="175" t="s">
        <v>4</v>
      </c>
      <c r="AL906" s="175" t="s">
        <v>5</v>
      </c>
      <c r="AM906" s="175">
        <v>0</v>
      </c>
      <c r="AN906" s="176">
        <v>35.4</v>
      </c>
      <c r="AO906" s="48">
        <v>3294</v>
      </c>
      <c r="AP906" s="177" t="s">
        <v>18</v>
      </c>
    </row>
    <row r="907" spans="2:42" x14ac:dyDescent="0.25">
      <c r="B907" s="48">
        <v>1502</v>
      </c>
      <c r="C907" s="30">
        <v>1.2200329999999999</v>
      </c>
      <c r="D907" s="175">
        <v>1</v>
      </c>
      <c r="E907" s="176">
        <v>86.29</v>
      </c>
      <c r="L907" s="48">
        <v>1399</v>
      </c>
      <c r="M907" s="30">
        <v>1.817733</v>
      </c>
      <c r="N907" s="175">
        <v>1</v>
      </c>
      <c r="O907" s="176">
        <v>56.89</v>
      </c>
      <c r="Q907" s="48">
        <v>904</v>
      </c>
      <c r="R907" s="30">
        <v>0.22555600000000001</v>
      </c>
      <c r="S907" s="175" t="s">
        <v>4</v>
      </c>
      <c r="T907" s="175" t="s">
        <v>5</v>
      </c>
      <c r="U907" s="175">
        <v>3</v>
      </c>
      <c r="V907" s="176">
        <v>129.12</v>
      </c>
      <c r="W907" s="48">
        <v>194</v>
      </c>
      <c r="X907" s="177" t="s">
        <v>20</v>
      </c>
      <c r="AI907" s="48">
        <v>1891</v>
      </c>
      <c r="AJ907" s="30">
        <v>1.1524700000000001</v>
      </c>
      <c r="AK907" s="175" t="s">
        <v>11</v>
      </c>
      <c r="AL907" s="175" t="s">
        <v>10</v>
      </c>
      <c r="AM907" s="175">
        <v>0</v>
      </c>
      <c r="AN907" s="176">
        <v>33.770000000000003</v>
      </c>
      <c r="AO907" s="48">
        <v>3295</v>
      </c>
      <c r="AP907" s="177" t="s">
        <v>18</v>
      </c>
    </row>
    <row r="908" spans="2:42" x14ac:dyDescent="0.25">
      <c r="B908" s="48">
        <v>1515</v>
      </c>
      <c r="C908" s="30">
        <v>0.703345</v>
      </c>
      <c r="D908" s="175">
        <v>1</v>
      </c>
      <c r="E908" s="176">
        <v>70.3</v>
      </c>
      <c r="L908" s="48">
        <v>1408</v>
      </c>
      <c r="M908" s="30">
        <v>4.1834150000000001</v>
      </c>
      <c r="N908" s="175">
        <v>1</v>
      </c>
      <c r="O908" s="176">
        <v>52.1</v>
      </c>
      <c r="Q908" s="48">
        <v>905</v>
      </c>
      <c r="R908" s="30">
        <v>0.48647600000000002</v>
      </c>
      <c r="S908" s="175" t="s">
        <v>7</v>
      </c>
      <c r="T908" s="175" t="s">
        <v>5</v>
      </c>
      <c r="U908" s="175">
        <v>0</v>
      </c>
      <c r="V908" s="176">
        <v>39</v>
      </c>
      <c r="W908" s="48">
        <v>195</v>
      </c>
      <c r="X908" s="177" t="s">
        <v>20</v>
      </c>
      <c r="AI908" s="48">
        <v>1893</v>
      </c>
      <c r="AJ908" s="30">
        <v>0.95843900000000004</v>
      </c>
      <c r="AK908" s="175" t="s">
        <v>14</v>
      </c>
      <c r="AL908" s="175" t="s">
        <v>13</v>
      </c>
      <c r="AM908" s="175">
        <v>0</v>
      </c>
      <c r="AN908" s="176">
        <v>40.159999999999997</v>
      </c>
      <c r="AO908" s="48">
        <v>3300</v>
      </c>
      <c r="AP908" s="177" t="s">
        <v>18</v>
      </c>
    </row>
    <row r="909" spans="2:42" x14ac:dyDescent="0.25">
      <c r="B909" s="48">
        <v>1519</v>
      </c>
      <c r="C909" s="30">
        <v>0.42868499999999998</v>
      </c>
      <c r="D909" s="175">
        <v>1</v>
      </c>
      <c r="E909" s="176">
        <v>57.08</v>
      </c>
      <c r="L909" s="48">
        <v>1410</v>
      </c>
      <c r="M909" s="30">
        <v>0.88430900000000001</v>
      </c>
      <c r="N909" s="175">
        <v>1</v>
      </c>
      <c r="O909" s="176">
        <v>54.62</v>
      </c>
      <c r="Q909" s="48">
        <v>906</v>
      </c>
      <c r="R909" s="30">
        <v>0.55736200000000002</v>
      </c>
      <c r="S909" s="175" t="s">
        <v>6</v>
      </c>
      <c r="T909" s="175" t="s">
        <v>5</v>
      </c>
      <c r="U909" s="175">
        <v>2</v>
      </c>
      <c r="V909" s="176">
        <v>116.55</v>
      </c>
      <c r="W909" s="48">
        <v>196</v>
      </c>
      <c r="X909" s="177" t="s">
        <v>20</v>
      </c>
      <c r="AI909" s="48">
        <v>1895</v>
      </c>
      <c r="AJ909" s="30">
        <v>0.33892</v>
      </c>
      <c r="AK909" s="175" t="s">
        <v>9</v>
      </c>
      <c r="AL909" s="175" t="s">
        <v>10</v>
      </c>
      <c r="AM909" s="175">
        <v>0</v>
      </c>
      <c r="AN909" s="176">
        <v>41.19</v>
      </c>
      <c r="AO909" s="48">
        <v>3303</v>
      </c>
      <c r="AP909" s="177" t="s">
        <v>18</v>
      </c>
    </row>
    <row r="910" spans="2:42" x14ac:dyDescent="0.25">
      <c r="B910" s="48">
        <v>1531</v>
      </c>
      <c r="C910" s="30">
        <v>1.817733</v>
      </c>
      <c r="D910" s="175">
        <v>1</v>
      </c>
      <c r="E910" s="176">
        <v>56.89</v>
      </c>
      <c r="L910" s="48">
        <v>1411</v>
      </c>
      <c r="M910" s="30">
        <v>0.53818999999999995</v>
      </c>
      <c r="N910" s="175">
        <v>1</v>
      </c>
      <c r="O910" s="176">
        <v>52.79</v>
      </c>
      <c r="Q910" s="48">
        <v>907</v>
      </c>
      <c r="R910" s="30">
        <v>0.429535</v>
      </c>
      <c r="S910" s="175" t="s">
        <v>4</v>
      </c>
      <c r="T910" s="175" t="s">
        <v>5</v>
      </c>
      <c r="U910" s="175">
        <v>0</v>
      </c>
      <c r="V910" s="176">
        <v>40.869999999999997</v>
      </c>
      <c r="W910" s="48">
        <v>197</v>
      </c>
      <c r="X910" s="177" t="s">
        <v>20</v>
      </c>
      <c r="AI910" s="48">
        <v>1896</v>
      </c>
      <c r="AJ910" s="30">
        <v>0.12784699999999999</v>
      </c>
      <c r="AK910" s="175" t="s">
        <v>4</v>
      </c>
      <c r="AL910" s="175" t="s">
        <v>5</v>
      </c>
      <c r="AM910" s="175">
        <v>0</v>
      </c>
      <c r="AN910" s="176">
        <v>32.770000000000003</v>
      </c>
      <c r="AO910" s="48">
        <v>3306</v>
      </c>
      <c r="AP910" s="177" t="s">
        <v>18</v>
      </c>
    </row>
    <row r="911" spans="2:42" x14ac:dyDescent="0.25">
      <c r="B911" s="48">
        <v>1540</v>
      </c>
      <c r="C911" s="30">
        <v>4.1834150000000001</v>
      </c>
      <c r="D911" s="175">
        <v>1</v>
      </c>
      <c r="E911" s="176">
        <v>52.1</v>
      </c>
      <c r="L911" s="48">
        <v>1413</v>
      </c>
      <c r="M911" s="30">
        <v>1.692966</v>
      </c>
      <c r="N911" s="175">
        <v>1</v>
      </c>
      <c r="O911" s="176">
        <v>51.59</v>
      </c>
      <c r="Q911" s="48">
        <v>908</v>
      </c>
      <c r="R911" s="30">
        <v>0.155196</v>
      </c>
      <c r="S911" s="175" t="s">
        <v>4</v>
      </c>
      <c r="T911" s="175" t="s">
        <v>5</v>
      </c>
      <c r="U911" s="175">
        <v>1</v>
      </c>
      <c r="V911" s="176">
        <v>53.96</v>
      </c>
      <c r="W911" s="48">
        <v>199</v>
      </c>
      <c r="X911" s="177" t="s">
        <v>20</v>
      </c>
      <c r="AI911" s="48">
        <v>1897</v>
      </c>
      <c r="AJ911" s="30">
        <v>0.67494799999999999</v>
      </c>
      <c r="AK911" s="175" t="s">
        <v>6</v>
      </c>
      <c r="AL911" s="175" t="s">
        <v>5</v>
      </c>
      <c r="AM911" s="175">
        <v>0</v>
      </c>
      <c r="AN911" s="176">
        <v>48.32</v>
      </c>
      <c r="AO911" s="48">
        <v>3307</v>
      </c>
      <c r="AP911" s="177" t="s">
        <v>18</v>
      </c>
    </row>
    <row r="912" spans="2:42" x14ac:dyDescent="0.25">
      <c r="B912" s="48">
        <v>1542</v>
      </c>
      <c r="C912" s="30">
        <v>0.88430900000000001</v>
      </c>
      <c r="D912" s="175">
        <v>1</v>
      </c>
      <c r="E912" s="176">
        <v>54.62</v>
      </c>
      <c r="L912" s="48">
        <v>1417</v>
      </c>
      <c r="M912" s="30">
        <v>0.54287799999999997</v>
      </c>
      <c r="N912" s="175">
        <v>1</v>
      </c>
      <c r="O912" s="176">
        <v>52.66</v>
      </c>
      <c r="Q912" s="48">
        <v>909</v>
      </c>
      <c r="R912" s="30">
        <v>0.28113300000000002</v>
      </c>
      <c r="S912" s="175" t="s">
        <v>4</v>
      </c>
      <c r="T912" s="175" t="s">
        <v>5</v>
      </c>
      <c r="U912" s="175">
        <v>4</v>
      </c>
      <c r="V912" s="176">
        <v>145.36000000000001</v>
      </c>
      <c r="W912" s="48">
        <v>200</v>
      </c>
      <c r="X912" s="177" t="s">
        <v>20</v>
      </c>
      <c r="AI912" s="48">
        <v>1900</v>
      </c>
      <c r="AJ912" s="30">
        <v>0.15878</v>
      </c>
      <c r="AK912" s="175" t="s">
        <v>4</v>
      </c>
      <c r="AL912" s="175" t="s">
        <v>5</v>
      </c>
      <c r="AM912" s="175">
        <v>0</v>
      </c>
      <c r="AN912" s="176">
        <v>36.880000000000003</v>
      </c>
      <c r="AO912" s="48">
        <v>3309</v>
      </c>
      <c r="AP912" s="177" t="s">
        <v>18</v>
      </c>
    </row>
    <row r="913" spans="2:42" x14ac:dyDescent="0.25">
      <c r="B913" s="48">
        <v>1543</v>
      </c>
      <c r="C913" s="30">
        <v>0.53818999999999995</v>
      </c>
      <c r="D913" s="175">
        <v>1</v>
      </c>
      <c r="E913" s="176">
        <v>52.79</v>
      </c>
      <c r="L913" s="48">
        <v>1419</v>
      </c>
      <c r="M913" s="30">
        <v>0.45857900000000001</v>
      </c>
      <c r="N913" s="175">
        <v>1</v>
      </c>
      <c r="O913" s="176">
        <v>66.55</v>
      </c>
      <c r="Q913" s="48">
        <v>910</v>
      </c>
      <c r="R913" s="30">
        <v>8.2960000000000006E-2</v>
      </c>
      <c r="S913" s="175" t="s">
        <v>4</v>
      </c>
      <c r="T913" s="175" t="s">
        <v>5</v>
      </c>
      <c r="U913" s="175">
        <v>0</v>
      </c>
      <c r="V913" s="176">
        <v>37.06</v>
      </c>
      <c r="W913" s="48">
        <v>201</v>
      </c>
      <c r="X913" s="177" t="s">
        <v>20</v>
      </c>
      <c r="AI913" s="48">
        <v>1904</v>
      </c>
      <c r="AJ913" s="30">
        <v>0.21268899999999999</v>
      </c>
      <c r="AK913" s="175" t="s">
        <v>4</v>
      </c>
      <c r="AL913" s="175" t="s">
        <v>5</v>
      </c>
      <c r="AM913" s="175">
        <v>0</v>
      </c>
      <c r="AN913" s="176">
        <v>40.6</v>
      </c>
      <c r="AO913" s="48">
        <v>3311</v>
      </c>
      <c r="AP913" s="177" t="s">
        <v>18</v>
      </c>
    </row>
    <row r="914" spans="2:42" x14ac:dyDescent="0.25">
      <c r="B914" s="48">
        <v>1545</v>
      </c>
      <c r="C914" s="30">
        <v>1.692966</v>
      </c>
      <c r="D914" s="175">
        <v>1</v>
      </c>
      <c r="E914" s="176">
        <v>51.59</v>
      </c>
      <c r="L914" s="48">
        <v>1424</v>
      </c>
      <c r="M914" s="30">
        <v>1.302686</v>
      </c>
      <c r="N914" s="175">
        <v>1</v>
      </c>
      <c r="O914" s="176">
        <v>51.77</v>
      </c>
      <c r="Q914" s="48">
        <v>911</v>
      </c>
      <c r="R914" s="30">
        <v>0.546261</v>
      </c>
      <c r="S914" s="175" t="s">
        <v>4</v>
      </c>
      <c r="T914" s="175" t="s">
        <v>5</v>
      </c>
      <c r="U914" s="175">
        <v>3</v>
      </c>
      <c r="V914" s="176">
        <v>122.71</v>
      </c>
      <c r="W914" s="48">
        <v>202</v>
      </c>
      <c r="X914" s="177" t="s">
        <v>20</v>
      </c>
      <c r="AI914" s="48">
        <v>1906</v>
      </c>
      <c r="AJ914" s="30">
        <v>0.235481</v>
      </c>
      <c r="AK914" s="175" t="s">
        <v>9</v>
      </c>
      <c r="AL914" s="175" t="s">
        <v>10</v>
      </c>
      <c r="AM914" s="175">
        <v>0</v>
      </c>
      <c r="AN914" s="176">
        <v>40.299999999999997</v>
      </c>
      <c r="AO914" s="48">
        <v>3312</v>
      </c>
      <c r="AP914" s="177" t="s">
        <v>18</v>
      </c>
    </row>
    <row r="915" spans="2:42" x14ac:dyDescent="0.25">
      <c r="B915" s="48">
        <v>1549</v>
      </c>
      <c r="C915" s="30">
        <v>0.54287799999999997</v>
      </c>
      <c r="D915" s="175">
        <v>1</v>
      </c>
      <c r="E915" s="176">
        <v>52.66</v>
      </c>
      <c r="L915" s="48">
        <v>1425</v>
      </c>
      <c r="M915" s="30">
        <v>2.6593819999999999</v>
      </c>
      <c r="N915" s="175">
        <v>1</v>
      </c>
      <c r="O915" s="176">
        <v>51.58</v>
      </c>
      <c r="Q915" s="48">
        <v>912</v>
      </c>
      <c r="R915" s="30">
        <v>0.45043</v>
      </c>
      <c r="S915" s="175" t="s">
        <v>4</v>
      </c>
      <c r="T915" s="175" t="s">
        <v>5</v>
      </c>
      <c r="U915" s="175">
        <v>0</v>
      </c>
      <c r="V915" s="176">
        <v>41.25</v>
      </c>
      <c r="W915" s="48">
        <v>205</v>
      </c>
      <c r="X915" s="177" t="s">
        <v>20</v>
      </c>
      <c r="AI915" s="48">
        <v>1908</v>
      </c>
      <c r="AJ915" s="30">
        <v>0.260301</v>
      </c>
      <c r="AK915" s="175" t="s">
        <v>6</v>
      </c>
      <c r="AL915" s="175" t="s">
        <v>5</v>
      </c>
      <c r="AM915" s="175">
        <v>0</v>
      </c>
      <c r="AN915" s="176">
        <v>39.61</v>
      </c>
      <c r="AO915" s="48">
        <v>3315</v>
      </c>
      <c r="AP915" s="177" t="s">
        <v>18</v>
      </c>
    </row>
    <row r="916" spans="2:42" x14ac:dyDescent="0.25">
      <c r="B916" s="48">
        <v>1551</v>
      </c>
      <c r="C916" s="30">
        <v>0.45857900000000001</v>
      </c>
      <c r="D916" s="175">
        <v>1</v>
      </c>
      <c r="E916" s="176">
        <v>66.55</v>
      </c>
      <c r="L916" s="48">
        <v>1446</v>
      </c>
      <c r="M916" s="30">
        <v>0.57336200000000004</v>
      </c>
      <c r="N916" s="175">
        <v>1</v>
      </c>
      <c r="O916" s="176">
        <v>72.290000000000006</v>
      </c>
      <c r="Q916" s="48">
        <v>913</v>
      </c>
      <c r="R916" s="30">
        <v>0.23349200000000001</v>
      </c>
      <c r="S916" s="175" t="s">
        <v>4</v>
      </c>
      <c r="T916" s="175" t="s">
        <v>5</v>
      </c>
      <c r="U916" s="175">
        <v>4</v>
      </c>
      <c r="V916" s="176">
        <v>174.72</v>
      </c>
      <c r="W916" s="48">
        <v>206</v>
      </c>
      <c r="X916" s="177" t="s">
        <v>20</v>
      </c>
      <c r="AI916" s="48">
        <v>1909</v>
      </c>
      <c r="AJ916" s="30">
        <v>0.46385799999999999</v>
      </c>
      <c r="AK916" s="175" t="s">
        <v>4</v>
      </c>
      <c r="AL916" s="175" t="s">
        <v>5</v>
      </c>
      <c r="AM916" s="175">
        <v>0</v>
      </c>
      <c r="AN916" s="176">
        <v>39.520000000000003</v>
      </c>
      <c r="AO916" s="48">
        <v>3321</v>
      </c>
      <c r="AP916" s="177" t="s">
        <v>18</v>
      </c>
    </row>
    <row r="917" spans="2:42" x14ac:dyDescent="0.25">
      <c r="B917" s="48">
        <v>1556</v>
      </c>
      <c r="C917" s="30">
        <v>1.302686</v>
      </c>
      <c r="D917" s="175">
        <v>1</v>
      </c>
      <c r="E917" s="176">
        <v>51.77</v>
      </c>
      <c r="L917" s="48">
        <v>1457</v>
      </c>
      <c r="M917" s="30">
        <v>1.4031039999999999</v>
      </c>
      <c r="N917" s="175">
        <v>1</v>
      </c>
      <c r="O917" s="176">
        <v>66.13</v>
      </c>
      <c r="Q917" s="48">
        <v>914</v>
      </c>
      <c r="R917" s="30">
        <v>0.52864699999999998</v>
      </c>
      <c r="S917" s="175" t="s">
        <v>4</v>
      </c>
      <c r="T917" s="175" t="s">
        <v>5</v>
      </c>
      <c r="U917" s="175">
        <v>0</v>
      </c>
      <c r="V917" s="176">
        <v>32.74</v>
      </c>
      <c r="W917" s="48">
        <v>207</v>
      </c>
      <c r="X917" s="177" t="s">
        <v>20</v>
      </c>
      <c r="AI917" s="48">
        <v>1912</v>
      </c>
      <c r="AJ917" s="30">
        <v>0.21976999999999999</v>
      </c>
      <c r="AK917" s="175" t="s">
        <v>4</v>
      </c>
      <c r="AL917" s="175" t="s">
        <v>5</v>
      </c>
      <c r="AM917" s="175">
        <v>0</v>
      </c>
      <c r="AN917" s="176">
        <v>42.93</v>
      </c>
      <c r="AO917" s="48">
        <v>3323</v>
      </c>
      <c r="AP917" s="177" t="s">
        <v>18</v>
      </c>
    </row>
    <row r="918" spans="2:42" x14ac:dyDescent="0.25">
      <c r="B918" s="48">
        <v>1557</v>
      </c>
      <c r="C918" s="30">
        <v>2.6593819999999999</v>
      </c>
      <c r="D918" s="175">
        <v>1</v>
      </c>
      <c r="E918" s="176">
        <v>51.58</v>
      </c>
      <c r="L918" s="48">
        <v>1462</v>
      </c>
      <c r="M918" s="30">
        <v>0.102911</v>
      </c>
      <c r="N918" s="175">
        <v>1</v>
      </c>
      <c r="O918" s="176">
        <v>94.46</v>
      </c>
      <c r="Q918" s="48">
        <v>915</v>
      </c>
      <c r="R918" s="30">
        <v>0.210759</v>
      </c>
      <c r="S918" s="175" t="s">
        <v>4</v>
      </c>
      <c r="T918" s="175" t="s">
        <v>5</v>
      </c>
      <c r="U918" s="175">
        <v>0</v>
      </c>
      <c r="V918" s="176">
        <v>42.62</v>
      </c>
      <c r="W918" s="48">
        <v>209</v>
      </c>
      <c r="X918" s="177" t="s">
        <v>20</v>
      </c>
      <c r="AI918" s="48">
        <v>1913</v>
      </c>
      <c r="AJ918" s="30">
        <v>0.49523200000000001</v>
      </c>
      <c r="AK918" s="175" t="s">
        <v>4</v>
      </c>
      <c r="AL918" s="175" t="s">
        <v>5</v>
      </c>
      <c r="AM918" s="175">
        <v>0</v>
      </c>
      <c r="AN918" s="176">
        <v>47.61</v>
      </c>
      <c r="AO918" s="48">
        <v>3327</v>
      </c>
      <c r="AP918" s="177" t="s">
        <v>18</v>
      </c>
    </row>
    <row r="919" spans="2:42" x14ac:dyDescent="0.25">
      <c r="B919" s="48">
        <v>1578</v>
      </c>
      <c r="C919" s="30">
        <v>0.57336200000000004</v>
      </c>
      <c r="D919" s="175">
        <v>1</v>
      </c>
      <c r="E919" s="176">
        <v>72.290000000000006</v>
      </c>
      <c r="L919" s="48">
        <v>1473</v>
      </c>
      <c r="M919" s="30">
        <v>1.2180409999999999</v>
      </c>
      <c r="N919" s="175">
        <v>1</v>
      </c>
      <c r="O919" s="176">
        <v>58.47</v>
      </c>
      <c r="Q919" s="48">
        <v>916</v>
      </c>
      <c r="R919" s="30">
        <v>0.11271399999999999</v>
      </c>
      <c r="S919" s="175" t="s">
        <v>4</v>
      </c>
      <c r="T919" s="175" t="s">
        <v>5</v>
      </c>
      <c r="U919" s="175">
        <v>2</v>
      </c>
      <c r="V919" s="176">
        <v>114.09</v>
      </c>
      <c r="W919" s="48">
        <v>210</v>
      </c>
      <c r="X919" s="177" t="s">
        <v>20</v>
      </c>
      <c r="AI919" s="48">
        <v>1915</v>
      </c>
      <c r="AJ919" s="30">
        <v>0.89280700000000002</v>
      </c>
      <c r="AK919" s="175" t="s">
        <v>4</v>
      </c>
      <c r="AL919" s="175" t="s">
        <v>5</v>
      </c>
      <c r="AM919" s="175">
        <v>0</v>
      </c>
      <c r="AN919" s="176">
        <v>46.9</v>
      </c>
      <c r="AO919" s="48">
        <v>3328</v>
      </c>
      <c r="AP919" s="177" t="s">
        <v>18</v>
      </c>
    </row>
    <row r="920" spans="2:42" x14ac:dyDescent="0.25">
      <c r="B920" s="48">
        <v>1589</v>
      </c>
      <c r="C920" s="30">
        <v>1.4031039999999999</v>
      </c>
      <c r="D920" s="175">
        <v>1</v>
      </c>
      <c r="E920" s="176">
        <v>66.13</v>
      </c>
      <c r="L920" s="48">
        <v>1493</v>
      </c>
      <c r="M920" s="30">
        <v>1.4124350000000001</v>
      </c>
      <c r="N920" s="175">
        <v>1</v>
      </c>
      <c r="O920" s="176">
        <v>98.16</v>
      </c>
      <c r="Q920" s="48">
        <v>917</v>
      </c>
      <c r="R920" s="30">
        <v>0.23305699999999999</v>
      </c>
      <c r="S920" s="175" t="s">
        <v>4</v>
      </c>
      <c r="T920" s="175" t="s">
        <v>5</v>
      </c>
      <c r="U920" s="175">
        <v>0</v>
      </c>
      <c r="V920" s="176">
        <v>33.700000000000003</v>
      </c>
      <c r="W920" s="48">
        <v>211</v>
      </c>
      <c r="X920" s="177" t="s">
        <v>20</v>
      </c>
      <c r="AI920" s="48">
        <v>1918</v>
      </c>
      <c r="AJ920" s="30">
        <v>0.39298</v>
      </c>
      <c r="AK920" s="175" t="s">
        <v>4</v>
      </c>
      <c r="AL920" s="175" t="s">
        <v>5</v>
      </c>
      <c r="AM920" s="175">
        <v>0</v>
      </c>
      <c r="AN920" s="176">
        <v>44.71</v>
      </c>
      <c r="AO920" s="48">
        <v>3332</v>
      </c>
      <c r="AP920" s="177" t="s">
        <v>18</v>
      </c>
    </row>
    <row r="921" spans="2:42" x14ac:dyDescent="0.25">
      <c r="B921" s="48">
        <v>1594</v>
      </c>
      <c r="C921" s="30">
        <v>0.102911</v>
      </c>
      <c r="D921" s="175">
        <v>1</v>
      </c>
      <c r="E921" s="176">
        <v>94.46</v>
      </c>
      <c r="L921" s="48">
        <v>1495</v>
      </c>
      <c r="M921" s="30">
        <v>0.43438900000000003</v>
      </c>
      <c r="N921" s="175">
        <v>1</v>
      </c>
      <c r="O921" s="176">
        <v>89.21</v>
      </c>
      <c r="Q921" s="48">
        <v>918</v>
      </c>
      <c r="R921" s="30">
        <v>0.31613599999999997</v>
      </c>
      <c r="S921" s="175" t="s">
        <v>4</v>
      </c>
      <c r="T921" s="175" t="s">
        <v>5</v>
      </c>
      <c r="U921" s="175">
        <v>3</v>
      </c>
      <c r="V921" s="176">
        <v>137.66999999999999</v>
      </c>
      <c r="W921" s="48">
        <v>212</v>
      </c>
      <c r="X921" s="177" t="s">
        <v>20</v>
      </c>
      <c r="AI921" s="48">
        <v>1920</v>
      </c>
      <c r="AJ921" s="30">
        <v>0.621502</v>
      </c>
      <c r="AK921" s="175" t="s">
        <v>4</v>
      </c>
      <c r="AL921" s="175" t="s">
        <v>5</v>
      </c>
      <c r="AM921" s="175">
        <v>0</v>
      </c>
      <c r="AN921" s="176">
        <v>37.31</v>
      </c>
      <c r="AO921" s="48">
        <v>3334</v>
      </c>
      <c r="AP921" s="177" t="s">
        <v>18</v>
      </c>
    </row>
    <row r="922" spans="2:42" x14ac:dyDescent="0.25">
      <c r="B922" s="48">
        <v>1605</v>
      </c>
      <c r="C922" s="30">
        <v>1.2180409999999999</v>
      </c>
      <c r="D922" s="175">
        <v>1</v>
      </c>
      <c r="E922" s="176">
        <v>58.47</v>
      </c>
      <c r="L922" s="48">
        <v>1506</v>
      </c>
      <c r="M922" s="30">
        <v>1.394693</v>
      </c>
      <c r="N922" s="175">
        <v>1</v>
      </c>
      <c r="O922" s="176">
        <v>54.23</v>
      </c>
      <c r="Q922" s="48">
        <v>919</v>
      </c>
      <c r="R922" s="30">
        <v>0.28721200000000002</v>
      </c>
      <c r="S922" s="175" t="s">
        <v>4</v>
      </c>
      <c r="T922" s="175" t="s">
        <v>5</v>
      </c>
      <c r="U922" s="175">
        <v>0</v>
      </c>
      <c r="V922" s="176">
        <v>35.08</v>
      </c>
      <c r="W922" s="48">
        <v>213</v>
      </c>
      <c r="X922" s="177" t="s">
        <v>20</v>
      </c>
      <c r="AI922" s="48">
        <v>1922</v>
      </c>
      <c r="AJ922" s="30">
        <v>0.536103</v>
      </c>
      <c r="AK922" s="175" t="s">
        <v>9</v>
      </c>
      <c r="AL922" s="175" t="s">
        <v>10</v>
      </c>
      <c r="AM922" s="175">
        <v>0</v>
      </c>
      <c r="AN922" s="176">
        <v>37.979999999999997</v>
      </c>
      <c r="AO922" s="48">
        <v>3343</v>
      </c>
      <c r="AP922" s="177" t="s">
        <v>18</v>
      </c>
    </row>
    <row r="923" spans="2:42" x14ac:dyDescent="0.25">
      <c r="B923" s="48">
        <v>1625</v>
      </c>
      <c r="C923" s="30">
        <v>1.4124350000000001</v>
      </c>
      <c r="D923" s="175">
        <v>1</v>
      </c>
      <c r="E923" s="176">
        <v>98.16</v>
      </c>
      <c r="L923" s="48">
        <v>1515</v>
      </c>
      <c r="M923" s="30">
        <v>1.2354240000000001</v>
      </c>
      <c r="N923" s="175">
        <v>1</v>
      </c>
      <c r="O923" s="176">
        <v>99.03</v>
      </c>
      <c r="Q923" s="48">
        <v>920</v>
      </c>
      <c r="R923" s="30">
        <v>0.14077600000000001</v>
      </c>
      <c r="S923" s="175" t="s">
        <v>4</v>
      </c>
      <c r="T923" s="175" t="s">
        <v>5</v>
      </c>
      <c r="U923" s="175">
        <v>4</v>
      </c>
      <c r="V923" s="176">
        <v>144.41999999999999</v>
      </c>
      <c r="W923" s="48">
        <v>214</v>
      </c>
      <c r="X923" s="177" t="s">
        <v>20</v>
      </c>
      <c r="AI923" s="48">
        <v>1923</v>
      </c>
      <c r="AJ923" s="30">
        <v>0.56132599999999999</v>
      </c>
      <c r="AK923" s="175" t="s">
        <v>9</v>
      </c>
      <c r="AL923" s="175" t="s">
        <v>10</v>
      </c>
      <c r="AM923" s="175">
        <v>0</v>
      </c>
      <c r="AN923" s="176">
        <v>34.340000000000003</v>
      </c>
      <c r="AO923" s="48">
        <v>3346</v>
      </c>
      <c r="AP923" s="177" t="s">
        <v>18</v>
      </c>
    </row>
    <row r="924" spans="2:42" x14ac:dyDescent="0.25">
      <c r="B924" s="48">
        <v>1627</v>
      </c>
      <c r="C924" s="30">
        <v>0.43438900000000003</v>
      </c>
      <c r="D924" s="175">
        <v>1</v>
      </c>
      <c r="E924" s="176">
        <v>89.21</v>
      </c>
      <c r="L924" s="48">
        <v>1516</v>
      </c>
      <c r="M924" s="30">
        <v>0.562975</v>
      </c>
      <c r="N924" s="175">
        <v>1</v>
      </c>
      <c r="O924" s="176">
        <v>51.33</v>
      </c>
      <c r="Q924" s="48">
        <v>921</v>
      </c>
      <c r="R924" s="30">
        <v>0.69131600000000004</v>
      </c>
      <c r="S924" s="175" t="s">
        <v>4</v>
      </c>
      <c r="T924" s="175" t="s">
        <v>5</v>
      </c>
      <c r="U924" s="175">
        <v>0</v>
      </c>
      <c r="V924" s="176">
        <v>32.020000000000003</v>
      </c>
      <c r="W924" s="48">
        <v>215</v>
      </c>
      <c r="X924" s="177" t="s">
        <v>20</v>
      </c>
      <c r="AI924" s="48">
        <v>1924</v>
      </c>
      <c r="AJ924" s="30">
        <v>0.64629199999999998</v>
      </c>
      <c r="AK924" s="175" t="s">
        <v>4</v>
      </c>
      <c r="AL924" s="175" t="s">
        <v>5</v>
      </c>
      <c r="AM924" s="175">
        <v>0</v>
      </c>
      <c r="AN924" s="176">
        <v>46.49</v>
      </c>
      <c r="AO924" s="48">
        <v>3351</v>
      </c>
      <c r="AP924" s="177" t="s">
        <v>18</v>
      </c>
    </row>
    <row r="925" spans="2:42" x14ac:dyDescent="0.25">
      <c r="B925" s="48">
        <v>1638</v>
      </c>
      <c r="C925" s="30">
        <v>1.394693</v>
      </c>
      <c r="D925" s="175">
        <v>1</v>
      </c>
      <c r="E925" s="176">
        <v>54.23</v>
      </c>
      <c r="L925" s="48">
        <v>1519</v>
      </c>
      <c r="M925" s="30">
        <v>2.0035129999999999</v>
      </c>
      <c r="N925" s="175">
        <v>1</v>
      </c>
      <c r="O925" s="176">
        <v>97.31</v>
      </c>
      <c r="Q925" s="48">
        <v>922</v>
      </c>
      <c r="R925" s="30">
        <v>0.393511</v>
      </c>
      <c r="S925" s="175" t="s">
        <v>4</v>
      </c>
      <c r="T925" s="175" t="s">
        <v>5</v>
      </c>
      <c r="U925" s="175">
        <v>0</v>
      </c>
      <c r="V925" s="176">
        <v>41.72</v>
      </c>
      <c r="W925" s="48">
        <v>217</v>
      </c>
      <c r="X925" s="177" t="s">
        <v>20</v>
      </c>
      <c r="AI925" s="48">
        <v>1928</v>
      </c>
      <c r="AJ925" s="30">
        <v>0.182952</v>
      </c>
      <c r="AK925" s="175" t="s">
        <v>14</v>
      </c>
      <c r="AL925" s="175" t="s">
        <v>13</v>
      </c>
      <c r="AM925" s="175">
        <v>0</v>
      </c>
      <c r="AN925" s="176">
        <v>49.01</v>
      </c>
      <c r="AO925" s="48">
        <v>3356</v>
      </c>
      <c r="AP925" s="177" t="s">
        <v>18</v>
      </c>
    </row>
    <row r="926" spans="2:42" x14ac:dyDescent="0.25">
      <c r="B926" s="48">
        <v>1647</v>
      </c>
      <c r="C926" s="30">
        <v>1.2354240000000001</v>
      </c>
      <c r="D926" s="175">
        <v>1</v>
      </c>
      <c r="E926" s="176">
        <v>99.03</v>
      </c>
      <c r="L926" s="48">
        <v>1521</v>
      </c>
      <c r="M926" s="30">
        <v>0.485508</v>
      </c>
      <c r="N926" s="175">
        <v>1</v>
      </c>
      <c r="O926" s="176">
        <v>99.94</v>
      </c>
      <c r="Q926" s="48">
        <v>923</v>
      </c>
      <c r="R926" s="30">
        <v>0.16384599999999999</v>
      </c>
      <c r="S926" s="175" t="s">
        <v>4</v>
      </c>
      <c r="T926" s="175" t="s">
        <v>5</v>
      </c>
      <c r="U926" s="175">
        <v>0</v>
      </c>
      <c r="V926" s="176">
        <v>44.38</v>
      </c>
      <c r="W926" s="48">
        <v>219</v>
      </c>
      <c r="X926" s="177" t="s">
        <v>20</v>
      </c>
      <c r="AI926" s="48">
        <v>1930</v>
      </c>
      <c r="AJ926" s="30">
        <v>0.390787</v>
      </c>
      <c r="AK926" s="175" t="s">
        <v>4</v>
      </c>
      <c r="AL926" s="175" t="s">
        <v>5</v>
      </c>
      <c r="AM926" s="175">
        <v>0</v>
      </c>
      <c r="AN926" s="176">
        <v>45.68</v>
      </c>
      <c r="AO926" s="48">
        <v>3361</v>
      </c>
      <c r="AP926" s="177" t="s">
        <v>18</v>
      </c>
    </row>
    <row r="927" spans="2:42" x14ac:dyDescent="0.25">
      <c r="B927" s="48">
        <v>1648</v>
      </c>
      <c r="C927" s="30">
        <v>0.562975</v>
      </c>
      <c r="D927" s="175">
        <v>1</v>
      </c>
      <c r="E927" s="176">
        <v>51.33</v>
      </c>
      <c r="L927" s="48">
        <v>1541</v>
      </c>
      <c r="M927" s="30">
        <v>1.21034</v>
      </c>
      <c r="N927" s="175">
        <v>1</v>
      </c>
      <c r="O927" s="176">
        <v>59.16</v>
      </c>
      <c r="Q927" s="48">
        <v>924</v>
      </c>
      <c r="R927" s="30">
        <v>0.42048799999999997</v>
      </c>
      <c r="S927" s="175" t="s">
        <v>4</v>
      </c>
      <c r="T927" s="175" t="s">
        <v>5</v>
      </c>
      <c r="U927" s="175">
        <v>0</v>
      </c>
      <c r="V927" s="176">
        <v>41.46</v>
      </c>
      <c r="W927" s="48">
        <v>220</v>
      </c>
      <c r="X927" s="177" t="s">
        <v>20</v>
      </c>
      <c r="AI927" s="48">
        <v>1932</v>
      </c>
      <c r="AJ927" s="30">
        <v>8.3110000000000003E-2</v>
      </c>
      <c r="AK927" s="175" t="s">
        <v>6</v>
      </c>
      <c r="AL927" s="175" t="s">
        <v>5</v>
      </c>
      <c r="AM927" s="175">
        <v>0</v>
      </c>
      <c r="AN927" s="176">
        <v>46.41</v>
      </c>
      <c r="AO927" s="48">
        <v>3365</v>
      </c>
      <c r="AP927" s="177" t="s">
        <v>18</v>
      </c>
    </row>
    <row r="928" spans="2:42" x14ac:dyDescent="0.25">
      <c r="B928" s="48">
        <v>1651</v>
      </c>
      <c r="C928" s="30">
        <v>2.0035129999999999</v>
      </c>
      <c r="D928" s="175">
        <v>1</v>
      </c>
      <c r="E928" s="176">
        <v>97.31</v>
      </c>
      <c r="L928" s="48">
        <v>1548</v>
      </c>
      <c r="M928" s="30">
        <v>1.8605309999999999</v>
      </c>
      <c r="N928" s="175">
        <v>1</v>
      </c>
      <c r="O928" s="176">
        <v>85.54</v>
      </c>
      <c r="Q928" s="48">
        <v>925</v>
      </c>
      <c r="R928" s="30">
        <v>0.26247100000000001</v>
      </c>
      <c r="S928" s="175" t="s">
        <v>4</v>
      </c>
      <c r="T928" s="175" t="s">
        <v>5</v>
      </c>
      <c r="U928" s="175">
        <v>3</v>
      </c>
      <c r="V928" s="176">
        <v>122.36</v>
      </c>
      <c r="W928" s="48">
        <v>221</v>
      </c>
      <c r="X928" s="177" t="s">
        <v>20</v>
      </c>
      <c r="AI928" s="48">
        <v>1934</v>
      </c>
      <c r="AJ928" s="30">
        <v>0.57641799999999999</v>
      </c>
      <c r="AK928" s="175" t="s">
        <v>9</v>
      </c>
      <c r="AL928" s="175" t="s">
        <v>10</v>
      </c>
      <c r="AM928" s="175">
        <v>0</v>
      </c>
      <c r="AN928" s="176">
        <v>38.29</v>
      </c>
      <c r="AO928" s="48">
        <v>3366</v>
      </c>
      <c r="AP928" s="177" t="s">
        <v>18</v>
      </c>
    </row>
    <row r="929" spans="2:42" x14ac:dyDescent="0.25">
      <c r="B929" s="48">
        <v>1653</v>
      </c>
      <c r="C929" s="30">
        <v>0.485508</v>
      </c>
      <c r="D929" s="175">
        <v>1</v>
      </c>
      <c r="E929" s="176">
        <v>99.94</v>
      </c>
      <c r="L929" s="48">
        <v>1565</v>
      </c>
      <c r="M929" s="30">
        <v>0.138183</v>
      </c>
      <c r="N929" s="175">
        <v>1</v>
      </c>
      <c r="O929" s="176">
        <v>80.040000000000006</v>
      </c>
      <c r="Q929" s="48">
        <v>926</v>
      </c>
      <c r="R929" s="30">
        <v>0.59290600000000004</v>
      </c>
      <c r="S929" s="175" t="s">
        <v>4</v>
      </c>
      <c r="T929" s="175" t="s">
        <v>5</v>
      </c>
      <c r="U929" s="175">
        <v>0</v>
      </c>
      <c r="V929" s="176">
        <v>48.1</v>
      </c>
      <c r="W929" s="48">
        <v>222</v>
      </c>
      <c r="X929" s="177" t="s">
        <v>20</v>
      </c>
      <c r="AI929" s="48">
        <v>1938</v>
      </c>
      <c r="AJ929" s="30">
        <v>0.52310500000000004</v>
      </c>
      <c r="AK929" s="175" t="s">
        <v>9</v>
      </c>
      <c r="AL929" s="175" t="s">
        <v>10</v>
      </c>
      <c r="AM929" s="175">
        <v>0</v>
      </c>
      <c r="AN929" s="176">
        <v>39.799999999999997</v>
      </c>
      <c r="AO929" s="48">
        <v>3374</v>
      </c>
      <c r="AP929" s="177" t="s">
        <v>18</v>
      </c>
    </row>
    <row r="930" spans="2:42" x14ac:dyDescent="0.25">
      <c r="B930" s="48">
        <v>1673</v>
      </c>
      <c r="C930" s="30">
        <v>1.21034</v>
      </c>
      <c r="D930" s="175">
        <v>1</v>
      </c>
      <c r="E930" s="176">
        <v>59.16</v>
      </c>
      <c r="L930" s="48">
        <v>1569</v>
      </c>
      <c r="M930" s="30">
        <v>0.35175000000000001</v>
      </c>
      <c r="N930" s="175">
        <v>1</v>
      </c>
      <c r="O930" s="176">
        <v>52.27</v>
      </c>
      <c r="Q930" s="48">
        <v>927</v>
      </c>
      <c r="R930" s="30">
        <v>9.6718999999999999E-2</v>
      </c>
      <c r="S930" s="175" t="s">
        <v>4</v>
      </c>
      <c r="T930" s="175" t="s">
        <v>5</v>
      </c>
      <c r="U930" s="175">
        <v>3</v>
      </c>
      <c r="V930" s="176">
        <v>128.87</v>
      </c>
      <c r="W930" s="48">
        <v>223</v>
      </c>
      <c r="X930" s="177" t="s">
        <v>20</v>
      </c>
      <c r="AI930" s="48">
        <v>1939</v>
      </c>
      <c r="AJ930" s="30">
        <v>9.6471000000000001E-2</v>
      </c>
      <c r="AK930" s="175" t="s">
        <v>7</v>
      </c>
      <c r="AL930" s="175" t="s">
        <v>5</v>
      </c>
      <c r="AM930" s="175">
        <v>0</v>
      </c>
      <c r="AN930" s="176">
        <v>48.99</v>
      </c>
      <c r="AO930" s="48">
        <v>3375</v>
      </c>
      <c r="AP930" s="177" t="s">
        <v>18</v>
      </c>
    </row>
    <row r="931" spans="2:42" x14ac:dyDescent="0.25">
      <c r="B931" s="48">
        <v>1680</v>
      </c>
      <c r="C931" s="30">
        <v>1.8605309999999999</v>
      </c>
      <c r="D931" s="175">
        <v>1</v>
      </c>
      <c r="E931" s="176">
        <v>85.54</v>
      </c>
      <c r="L931" s="48">
        <v>1577</v>
      </c>
      <c r="M931" s="30">
        <v>0.57899800000000001</v>
      </c>
      <c r="N931" s="175">
        <v>1</v>
      </c>
      <c r="O931" s="176">
        <v>54.63</v>
      </c>
      <c r="Q931" s="48">
        <v>928</v>
      </c>
      <c r="R931" s="30">
        <v>0.23069200000000001</v>
      </c>
      <c r="S931" s="175" t="s">
        <v>4</v>
      </c>
      <c r="T931" s="175" t="s">
        <v>5</v>
      </c>
      <c r="U931" s="175">
        <v>1</v>
      </c>
      <c r="V931" s="176">
        <v>62.7</v>
      </c>
      <c r="W931" s="48">
        <v>224</v>
      </c>
      <c r="X931" s="177" t="s">
        <v>20</v>
      </c>
      <c r="AI931" s="48">
        <v>1941</v>
      </c>
      <c r="AJ931" s="30">
        <v>0.171736</v>
      </c>
      <c r="AK931" s="175" t="s">
        <v>4</v>
      </c>
      <c r="AL931" s="175" t="s">
        <v>5</v>
      </c>
      <c r="AM931" s="175">
        <v>0</v>
      </c>
      <c r="AN931" s="176">
        <v>35.159999999999997</v>
      </c>
      <c r="AO931" s="48">
        <v>3380</v>
      </c>
      <c r="AP931" s="177" t="s">
        <v>18</v>
      </c>
    </row>
    <row r="932" spans="2:42" x14ac:dyDescent="0.25">
      <c r="B932" s="48">
        <v>1697</v>
      </c>
      <c r="C932" s="30">
        <v>0.138183</v>
      </c>
      <c r="D932" s="175">
        <v>1</v>
      </c>
      <c r="E932" s="176">
        <v>80.040000000000006</v>
      </c>
      <c r="L932" s="48">
        <v>1580</v>
      </c>
      <c r="M932" s="30">
        <v>0.749004</v>
      </c>
      <c r="N932" s="175">
        <v>1</v>
      </c>
      <c r="O932" s="176">
        <v>98.39</v>
      </c>
      <c r="Q932" s="48">
        <v>929</v>
      </c>
      <c r="R932" s="30">
        <v>0.10065399999999999</v>
      </c>
      <c r="S932" s="175" t="s">
        <v>4</v>
      </c>
      <c r="T932" s="175" t="s">
        <v>5</v>
      </c>
      <c r="U932" s="175">
        <v>2</v>
      </c>
      <c r="V932" s="176">
        <v>112.49</v>
      </c>
      <c r="W932" s="48">
        <v>225</v>
      </c>
      <c r="X932" s="177" t="s">
        <v>20</v>
      </c>
      <c r="AI932" s="48">
        <v>1943</v>
      </c>
      <c r="AJ932" s="30">
        <v>0.83501400000000003</v>
      </c>
      <c r="AK932" s="175" t="s">
        <v>7</v>
      </c>
      <c r="AL932" s="175" t="s">
        <v>5</v>
      </c>
      <c r="AM932" s="175">
        <v>0</v>
      </c>
      <c r="AN932" s="176">
        <v>49.04</v>
      </c>
      <c r="AO932" s="48">
        <v>3382</v>
      </c>
      <c r="AP932" s="177" t="s">
        <v>18</v>
      </c>
    </row>
    <row r="933" spans="2:42" x14ac:dyDescent="0.25">
      <c r="B933" s="48">
        <v>1701</v>
      </c>
      <c r="C933" s="30">
        <v>0.35175000000000001</v>
      </c>
      <c r="D933" s="175">
        <v>1</v>
      </c>
      <c r="E933" s="176">
        <v>52.27</v>
      </c>
      <c r="L933" s="48">
        <v>1593</v>
      </c>
      <c r="M933" s="30">
        <v>0.48275400000000002</v>
      </c>
      <c r="N933" s="175">
        <v>1</v>
      </c>
      <c r="O933" s="176">
        <v>69.78</v>
      </c>
      <c r="Q933" s="48">
        <v>930</v>
      </c>
      <c r="R933" s="30">
        <v>0.34385900000000003</v>
      </c>
      <c r="S933" s="175" t="s">
        <v>4</v>
      </c>
      <c r="T933" s="175" t="s">
        <v>5</v>
      </c>
      <c r="U933" s="175">
        <v>0</v>
      </c>
      <c r="V933" s="176">
        <v>38.22</v>
      </c>
      <c r="W933" s="48">
        <v>226</v>
      </c>
      <c r="X933" s="177" t="s">
        <v>20</v>
      </c>
      <c r="AI933" s="48">
        <v>1944</v>
      </c>
      <c r="AJ933" s="30">
        <v>0.51874500000000001</v>
      </c>
      <c r="AK933" s="175" t="s">
        <v>4</v>
      </c>
      <c r="AL933" s="175" t="s">
        <v>5</v>
      </c>
      <c r="AM933" s="175">
        <v>0</v>
      </c>
      <c r="AN933" s="176">
        <v>35.17</v>
      </c>
      <c r="AO933" s="48">
        <v>3390</v>
      </c>
      <c r="AP933" s="177" t="s">
        <v>18</v>
      </c>
    </row>
    <row r="934" spans="2:42" x14ac:dyDescent="0.25">
      <c r="B934" s="48">
        <v>1709</v>
      </c>
      <c r="C934" s="30">
        <v>0.57899800000000001</v>
      </c>
      <c r="D934" s="175">
        <v>1</v>
      </c>
      <c r="E934" s="176">
        <v>54.63</v>
      </c>
      <c r="L934" s="48">
        <v>1594</v>
      </c>
      <c r="M934" s="30">
        <v>1.032829</v>
      </c>
      <c r="N934" s="175">
        <v>1</v>
      </c>
      <c r="O934" s="176">
        <v>97.29</v>
      </c>
      <c r="Q934" s="48">
        <v>931</v>
      </c>
      <c r="R934" s="30">
        <v>0.81333999999999995</v>
      </c>
      <c r="S934" s="175" t="s">
        <v>4</v>
      </c>
      <c r="T934" s="175" t="s">
        <v>5</v>
      </c>
      <c r="U934" s="175">
        <v>0</v>
      </c>
      <c r="V934" s="176">
        <v>44.97</v>
      </c>
      <c r="W934" s="48">
        <v>227</v>
      </c>
      <c r="X934" s="177" t="s">
        <v>20</v>
      </c>
      <c r="AI934" s="48">
        <v>1947</v>
      </c>
      <c r="AJ934" s="30">
        <v>0.30581599999999998</v>
      </c>
      <c r="AK934" s="175" t="s">
        <v>6</v>
      </c>
      <c r="AL934" s="175" t="s">
        <v>5</v>
      </c>
      <c r="AM934" s="175">
        <v>0</v>
      </c>
      <c r="AN934" s="176">
        <v>44.52</v>
      </c>
      <c r="AO934" s="48">
        <v>3394</v>
      </c>
      <c r="AP934" s="177" t="s">
        <v>18</v>
      </c>
    </row>
    <row r="935" spans="2:42" x14ac:dyDescent="0.25">
      <c r="B935" s="48">
        <v>1712</v>
      </c>
      <c r="C935" s="30">
        <v>0.749004</v>
      </c>
      <c r="D935" s="175">
        <v>1</v>
      </c>
      <c r="E935" s="176">
        <v>98.39</v>
      </c>
      <c r="L935" s="48">
        <v>1596</v>
      </c>
      <c r="M935" s="30">
        <v>0.32681500000000002</v>
      </c>
      <c r="N935" s="175">
        <v>1</v>
      </c>
      <c r="O935" s="176">
        <v>50.31</v>
      </c>
      <c r="Q935" s="48">
        <v>932</v>
      </c>
      <c r="R935" s="30">
        <v>0.13503899999999999</v>
      </c>
      <c r="S935" s="175" t="s">
        <v>4</v>
      </c>
      <c r="T935" s="175" t="s">
        <v>5</v>
      </c>
      <c r="U935" s="175">
        <v>0</v>
      </c>
      <c r="V935" s="176">
        <v>40.56</v>
      </c>
      <c r="W935" s="48">
        <v>228</v>
      </c>
      <c r="X935" s="177" t="s">
        <v>20</v>
      </c>
      <c r="AI935" s="48">
        <v>1951</v>
      </c>
      <c r="AJ935" s="30">
        <v>0.29857600000000001</v>
      </c>
      <c r="AK935" s="175" t="s">
        <v>6</v>
      </c>
      <c r="AL935" s="175" t="s">
        <v>5</v>
      </c>
      <c r="AM935" s="175">
        <v>0</v>
      </c>
      <c r="AN935" s="176">
        <v>32.79</v>
      </c>
      <c r="AO935" s="48">
        <v>3399</v>
      </c>
      <c r="AP935" s="177" t="s">
        <v>18</v>
      </c>
    </row>
    <row r="936" spans="2:42" x14ac:dyDescent="0.25">
      <c r="B936" s="48">
        <v>1725</v>
      </c>
      <c r="C936" s="30">
        <v>0.48275400000000002</v>
      </c>
      <c r="D936" s="175">
        <v>1</v>
      </c>
      <c r="E936" s="176">
        <v>69.78</v>
      </c>
      <c r="L936" s="48">
        <v>1621</v>
      </c>
      <c r="M936" s="30">
        <v>1.7345820000000001</v>
      </c>
      <c r="N936" s="175">
        <v>1</v>
      </c>
      <c r="O936" s="176">
        <v>50.85</v>
      </c>
      <c r="Q936" s="48">
        <v>933</v>
      </c>
      <c r="R936" s="30">
        <v>0.238509</v>
      </c>
      <c r="S936" s="175" t="s">
        <v>4</v>
      </c>
      <c r="T936" s="175" t="s">
        <v>5</v>
      </c>
      <c r="U936" s="175">
        <v>1</v>
      </c>
      <c r="V936" s="176">
        <v>51.25</v>
      </c>
      <c r="W936" s="48">
        <v>229</v>
      </c>
      <c r="X936" s="177" t="s">
        <v>20</v>
      </c>
      <c r="AI936" s="48">
        <v>1953</v>
      </c>
      <c r="AJ936" s="30">
        <v>0.64612199999999997</v>
      </c>
      <c r="AK936" s="175" t="s">
        <v>4</v>
      </c>
      <c r="AL936" s="175" t="s">
        <v>5</v>
      </c>
      <c r="AM936" s="175">
        <v>0</v>
      </c>
      <c r="AN936" s="176">
        <v>46.49</v>
      </c>
      <c r="AO936" s="48">
        <v>3400</v>
      </c>
      <c r="AP936" s="177" t="s">
        <v>18</v>
      </c>
    </row>
    <row r="937" spans="2:42" x14ac:dyDescent="0.25">
      <c r="B937" s="48">
        <v>1726</v>
      </c>
      <c r="C937" s="30">
        <v>1.032829</v>
      </c>
      <c r="D937" s="175">
        <v>1</v>
      </c>
      <c r="E937" s="176">
        <v>97.29</v>
      </c>
      <c r="L937" s="48">
        <v>1637</v>
      </c>
      <c r="M937" s="30">
        <v>0.23258300000000001</v>
      </c>
      <c r="N937" s="175">
        <v>1</v>
      </c>
      <c r="O937" s="176">
        <v>83.98</v>
      </c>
      <c r="Q937" s="48">
        <v>934</v>
      </c>
      <c r="R937" s="30">
        <v>9.0038000000000007E-2</v>
      </c>
      <c r="S937" s="175" t="s">
        <v>4</v>
      </c>
      <c r="T937" s="175" t="s">
        <v>5</v>
      </c>
      <c r="U937" s="175">
        <v>0</v>
      </c>
      <c r="V937" s="176">
        <v>43.69</v>
      </c>
      <c r="W937" s="48">
        <v>230</v>
      </c>
      <c r="X937" s="177" t="s">
        <v>20</v>
      </c>
      <c r="AI937" s="48">
        <v>1956</v>
      </c>
      <c r="AJ937" s="30">
        <v>0.39371299999999998</v>
      </c>
      <c r="AK937" s="175" t="s">
        <v>6</v>
      </c>
      <c r="AL937" s="175" t="s">
        <v>5</v>
      </c>
      <c r="AM937" s="175">
        <v>0</v>
      </c>
      <c r="AN937" s="176">
        <v>44.97</v>
      </c>
      <c r="AO937" s="48">
        <v>3402</v>
      </c>
      <c r="AP937" s="177" t="s">
        <v>18</v>
      </c>
    </row>
    <row r="938" spans="2:42" x14ac:dyDescent="0.25">
      <c r="B938" s="48">
        <v>1728</v>
      </c>
      <c r="C938" s="30">
        <v>0.32681500000000002</v>
      </c>
      <c r="D938" s="175">
        <v>1</v>
      </c>
      <c r="E938" s="176">
        <v>50.31</v>
      </c>
      <c r="L938" s="48">
        <v>1651</v>
      </c>
      <c r="M938" s="30">
        <v>0.176314</v>
      </c>
      <c r="N938" s="175">
        <v>1</v>
      </c>
      <c r="O938" s="176">
        <v>82.24</v>
      </c>
      <c r="Q938" s="48">
        <v>935</v>
      </c>
      <c r="R938" s="30">
        <v>0.26989200000000002</v>
      </c>
      <c r="S938" s="175" t="s">
        <v>4</v>
      </c>
      <c r="T938" s="175" t="s">
        <v>5</v>
      </c>
      <c r="U938" s="175">
        <v>4</v>
      </c>
      <c r="V938" s="176">
        <v>28.36</v>
      </c>
      <c r="W938" s="48">
        <v>231</v>
      </c>
      <c r="X938" s="177" t="s">
        <v>20</v>
      </c>
      <c r="AI938" s="48">
        <v>1959</v>
      </c>
      <c r="AJ938" s="30">
        <v>0.471831</v>
      </c>
      <c r="AK938" s="175" t="s">
        <v>9</v>
      </c>
      <c r="AL938" s="175" t="s">
        <v>10</v>
      </c>
      <c r="AM938" s="175">
        <v>0</v>
      </c>
      <c r="AN938" s="176">
        <v>43.04</v>
      </c>
      <c r="AO938" s="48">
        <v>3403</v>
      </c>
      <c r="AP938" s="177" t="s">
        <v>18</v>
      </c>
    </row>
    <row r="939" spans="2:42" x14ac:dyDescent="0.25">
      <c r="B939" s="48">
        <v>1753</v>
      </c>
      <c r="C939" s="30">
        <v>1.7345820000000001</v>
      </c>
      <c r="D939" s="175">
        <v>1</v>
      </c>
      <c r="E939" s="176">
        <v>50.85</v>
      </c>
      <c r="L939" s="48">
        <v>1685</v>
      </c>
      <c r="M939" s="30">
        <v>0.23019999999999999</v>
      </c>
      <c r="N939" s="175">
        <v>1</v>
      </c>
      <c r="O939" s="176">
        <v>90</v>
      </c>
      <c r="Q939" s="48">
        <v>936</v>
      </c>
      <c r="R939" s="30">
        <v>0.65371900000000005</v>
      </c>
      <c r="S939" s="175" t="s">
        <v>4</v>
      </c>
      <c r="T939" s="175" t="s">
        <v>5</v>
      </c>
      <c r="U939" s="175">
        <v>4</v>
      </c>
      <c r="V939" s="176">
        <v>171.46</v>
      </c>
      <c r="W939" s="48">
        <v>232</v>
      </c>
      <c r="X939" s="177" t="s">
        <v>20</v>
      </c>
      <c r="AI939" s="48">
        <v>1964</v>
      </c>
      <c r="AJ939" s="30">
        <v>0.29846299999999998</v>
      </c>
      <c r="AK939" s="175" t="s">
        <v>9</v>
      </c>
      <c r="AL939" s="175" t="s">
        <v>10</v>
      </c>
      <c r="AM939" s="175">
        <v>0</v>
      </c>
      <c r="AN939" s="176">
        <v>47.34</v>
      </c>
      <c r="AO939" s="48">
        <v>3406</v>
      </c>
      <c r="AP939" s="177" t="s">
        <v>18</v>
      </c>
    </row>
    <row r="940" spans="2:42" x14ac:dyDescent="0.25">
      <c r="B940" s="48">
        <v>1769</v>
      </c>
      <c r="C940" s="30">
        <v>0.23258300000000001</v>
      </c>
      <c r="D940" s="175">
        <v>1</v>
      </c>
      <c r="E940" s="176">
        <v>83.98</v>
      </c>
      <c r="L940" s="48">
        <v>1701</v>
      </c>
      <c r="M940" s="30">
        <v>0.47799000000000003</v>
      </c>
      <c r="N940" s="175">
        <v>1</v>
      </c>
      <c r="O940" s="176">
        <v>98.44</v>
      </c>
      <c r="Q940" s="48">
        <v>937</v>
      </c>
      <c r="R940" s="30">
        <v>0.29383500000000001</v>
      </c>
      <c r="S940" s="175" t="s">
        <v>4</v>
      </c>
      <c r="T940" s="175" t="s">
        <v>5</v>
      </c>
      <c r="U940" s="175">
        <v>0</v>
      </c>
      <c r="V940" s="176">
        <v>41.34</v>
      </c>
      <c r="W940" s="48">
        <v>233</v>
      </c>
      <c r="X940" s="177" t="s">
        <v>20</v>
      </c>
      <c r="AI940" s="48">
        <v>1967</v>
      </c>
      <c r="AJ940" s="30">
        <v>0.41287400000000002</v>
      </c>
      <c r="AK940" s="175" t="s">
        <v>6</v>
      </c>
      <c r="AL940" s="175" t="s">
        <v>5</v>
      </c>
      <c r="AM940" s="175">
        <v>0</v>
      </c>
      <c r="AN940" s="176">
        <v>40.32</v>
      </c>
      <c r="AO940" s="48">
        <v>3407</v>
      </c>
      <c r="AP940" s="177" t="s">
        <v>18</v>
      </c>
    </row>
    <row r="941" spans="2:42" x14ac:dyDescent="0.25">
      <c r="B941" s="48">
        <v>1783</v>
      </c>
      <c r="C941" s="30">
        <v>0.176314</v>
      </c>
      <c r="D941" s="175">
        <v>1</v>
      </c>
      <c r="E941" s="176">
        <v>82.24</v>
      </c>
      <c r="L941" s="48">
        <v>1724</v>
      </c>
      <c r="M941" s="30">
        <v>0.12389</v>
      </c>
      <c r="N941" s="175">
        <v>1</v>
      </c>
      <c r="O941" s="176">
        <v>50.5</v>
      </c>
      <c r="Q941" s="48">
        <v>938</v>
      </c>
      <c r="R941" s="30">
        <v>0.124588</v>
      </c>
      <c r="S941" s="175" t="s">
        <v>4</v>
      </c>
      <c r="T941" s="175" t="s">
        <v>5</v>
      </c>
      <c r="U941" s="175">
        <v>2</v>
      </c>
      <c r="V941" s="176">
        <v>106.27</v>
      </c>
      <c r="W941" s="48">
        <v>235</v>
      </c>
      <c r="X941" s="177" t="s">
        <v>20</v>
      </c>
      <c r="AI941" s="48">
        <v>1969</v>
      </c>
      <c r="AJ941" s="30">
        <v>1.1647050000000001</v>
      </c>
      <c r="AK941" s="175" t="s">
        <v>4</v>
      </c>
      <c r="AL941" s="175" t="s">
        <v>5</v>
      </c>
      <c r="AM941" s="175">
        <v>0</v>
      </c>
      <c r="AN941" s="176">
        <v>45.23</v>
      </c>
      <c r="AO941" s="48">
        <v>3413</v>
      </c>
      <c r="AP941" s="177" t="s">
        <v>18</v>
      </c>
    </row>
    <row r="942" spans="2:42" x14ac:dyDescent="0.25">
      <c r="B942" s="48">
        <v>1817</v>
      </c>
      <c r="C942" s="30">
        <v>0.23019999999999999</v>
      </c>
      <c r="D942" s="175">
        <v>1</v>
      </c>
      <c r="E942" s="176">
        <v>90</v>
      </c>
      <c r="L942" s="48">
        <v>1725</v>
      </c>
      <c r="M942" s="30">
        <v>1.5372380000000001</v>
      </c>
      <c r="N942" s="175">
        <v>1</v>
      </c>
      <c r="O942" s="176">
        <v>98.54</v>
      </c>
      <c r="Q942" s="48">
        <v>939</v>
      </c>
      <c r="R942" s="30">
        <v>0.45364500000000002</v>
      </c>
      <c r="S942" s="175" t="s">
        <v>6</v>
      </c>
      <c r="T942" s="175" t="s">
        <v>5</v>
      </c>
      <c r="U942" s="175">
        <v>3</v>
      </c>
      <c r="V942" s="176">
        <v>139.80000000000001</v>
      </c>
      <c r="W942" s="48">
        <v>236</v>
      </c>
      <c r="X942" s="177" t="s">
        <v>20</v>
      </c>
      <c r="AI942" s="48">
        <v>1971</v>
      </c>
      <c r="AJ942" s="30">
        <v>0.80835400000000002</v>
      </c>
      <c r="AK942" s="175" t="s">
        <v>6</v>
      </c>
      <c r="AL942" s="175" t="s">
        <v>5</v>
      </c>
      <c r="AM942" s="175">
        <v>0</v>
      </c>
      <c r="AN942" s="176">
        <v>45.1</v>
      </c>
      <c r="AO942" s="48">
        <v>3414</v>
      </c>
      <c r="AP942" s="177" t="s">
        <v>18</v>
      </c>
    </row>
    <row r="943" spans="2:42" x14ac:dyDescent="0.25">
      <c r="B943" s="48">
        <v>1833</v>
      </c>
      <c r="C943" s="30">
        <v>0.47799000000000003</v>
      </c>
      <c r="D943" s="175">
        <v>1</v>
      </c>
      <c r="E943" s="176">
        <v>98.44</v>
      </c>
      <c r="L943" s="48">
        <v>1731</v>
      </c>
      <c r="M943" s="30">
        <v>0.51896299999999995</v>
      </c>
      <c r="N943" s="175">
        <v>1</v>
      </c>
      <c r="O943" s="176">
        <v>95.58</v>
      </c>
      <c r="Q943" s="48">
        <v>940</v>
      </c>
      <c r="R943" s="30">
        <v>0.41861100000000001</v>
      </c>
      <c r="S943" s="175" t="s">
        <v>4</v>
      </c>
      <c r="T943" s="175" t="s">
        <v>5</v>
      </c>
      <c r="U943" s="175">
        <v>2</v>
      </c>
      <c r="V943" s="176">
        <v>110.73</v>
      </c>
      <c r="W943" s="48">
        <v>237</v>
      </c>
      <c r="X943" s="177" t="s">
        <v>20</v>
      </c>
      <c r="AI943" s="48">
        <v>1975</v>
      </c>
      <c r="AJ943" s="30">
        <v>0.53608100000000003</v>
      </c>
      <c r="AK943" s="175" t="s">
        <v>4</v>
      </c>
      <c r="AL943" s="175" t="s">
        <v>5</v>
      </c>
      <c r="AM943" s="175">
        <v>0</v>
      </c>
      <c r="AN943" s="176">
        <v>38.520000000000003</v>
      </c>
      <c r="AO943" s="48">
        <v>3421</v>
      </c>
      <c r="AP943" s="177" t="s">
        <v>18</v>
      </c>
    </row>
    <row r="944" spans="2:42" x14ac:dyDescent="0.25">
      <c r="B944" s="48">
        <v>1856</v>
      </c>
      <c r="C944" s="30">
        <v>0.12389</v>
      </c>
      <c r="D944" s="175">
        <v>1</v>
      </c>
      <c r="E944" s="176">
        <v>50.5</v>
      </c>
      <c r="L944" s="48">
        <v>1734</v>
      </c>
      <c r="M944" s="30">
        <v>1.5777000000000001</v>
      </c>
      <c r="N944" s="175">
        <v>1</v>
      </c>
      <c r="O944" s="176">
        <v>68.349999999999994</v>
      </c>
      <c r="Q944" s="48">
        <v>941</v>
      </c>
      <c r="R944" s="30">
        <v>0.311056</v>
      </c>
      <c r="S944" s="175" t="s">
        <v>4</v>
      </c>
      <c r="T944" s="175" t="s">
        <v>5</v>
      </c>
      <c r="U944" s="175">
        <v>3</v>
      </c>
      <c r="V944" s="176">
        <v>122.82</v>
      </c>
      <c r="W944" s="48">
        <v>238</v>
      </c>
      <c r="X944" s="177" t="s">
        <v>20</v>
      </c>
      <c r="AI944" s="48">
        <v>1977</v>
      </c>
      <c r="AJ944" s="30">
        <v>0.34163399999999999</v>
      </c>
      <c r="AK944" s="175" t="s">
        <v>9</v>
      </c>
      <c r="AL944" s="175" t="s">
        <v>10</v>
      </c>
      <c r="AM944" s="175">
        <v>0</v>
      </c>
      <c r="AN944" s="176">
        <v>48.18</v>
      </c>
      <c r="AO944" s="48">
        <v>3423</v>
      </c>
      <c r="AP944" s="177" t="s">
        <v>18</v>
      </c>
    </row>
    <row r="945" spans="2:42" x14ac:dyDescent="0.25">
      <c r="B945" s="48">
        <v>1857</v>
      </c>
      <c r="C945" s="30">
        <v>1.5372380000000001</v>
      </c>
      <c r="D945" s="175">
        <v>1</v>
      </c>
      <c r="E945" s="176">
        <v>98.54</v>
      </c>
      <c r="L945" s="48">
        <v>1774</v>
      </c>
      <c r="M945" s="30">
        <v>0.36047400000000002</v>
      </c>
      <c r="N945" s="175">
        <v>1</v>
      </c>
      <c r="O945" s="176">
        <v>57.68</v>
      </c>
      <c r="Q945" s="48">
        <v>942</v>
      </c>
      <c r="R945" s="30">
        <v>0.19170000000000001</v>
      </c>
      <c r="S945" s="175" t="s">
        <v>4</v>
      </c>
      <c r="T945" s="175" t="s">
        <v>5</v>
      </c>
      <c r="U945" s="175">
        <v>1</v>
      </c>
      <c r="V945" s="176">
        <v>53.96</v>
      </c>
      <c r="W945" s="48">
        <v>239</v>
      </c>
      <c r="X945" s="177" t="s">
        <v>20</v>
      </c>
      <c r="AI945" s="48">
        <v>1979</v>
      </c>
      <c r="AJ945" s="30">
        <v>0.25812099999999999</v>
      </c>
      <c r="AK945" s="175" t="s">
        <v>4</v>
      </c>
      <c r="AL945" s="175" t="s">
        <v>5</v>
      </c>
      <c r="AM945" s="175">
        <v>0</v>
      </c>
      <c r="AN945" s="176">
        <v>31.87</v>
      </c>
      <c r="AO945" s="48">
        <v>3425</v>
      </c>
      <c r="AP945" s="177" t="s">
        <v>18</v>
      </c>
    </row>
    <row r="946" spans="2:42" x14ac:dyDescent="0.25">
      <c r="B946" s="48">
        <v>1863</v>
      </c>
      <c r="C946" s="30">
        <v>0.51896299999999995</v>
      </c>
      <c r="D946" s="175">
        <v>1</v>
      </c>
      <c r="E946" s="176">
        <v>95.58</v>
      </c>
      <c r="L946" s="48">
        <v>1775</v>
      </c>
      <c r="M946" s="30">
        <v>0.733213</v>
      </c>
      <c r="N946" s="175">
        <v>1</v>
      </c>
      <c r="O946" s="176">
        <v>53.95</v>
      </c>
      <c r="Q946" s="48">
        <v>943</v>
      </c>
      <c r="R946" s="30">
        <v>0.15127699999999999</v>
      </c>
      <c r="S946" s="175" t="s">
        <v>4</v>
      </c>
      <c r="T946" s="175" t="s">
        <v>5</v>
      </c>
      <c r="U946" s="175">
        <v>2</v>
      </c>
      <c r="V946" s="176">
        <v>112.46</v>
      </c>
      <c r="W946" s="48">
        <v>240</v>
      </c>
      <c r="X946" s="177" t="s">
        <v>20</v>
      </c>
      <c r="AI946" s="48">
        <v>1981</v>
      </c>
      <c r="AJ946" s="30">
        <v>0.27786</v>
      </c>
      <c r="AK946" s="175" t="s">
        <v>4</v>
      </c>
      <c r="AL946" s="175" t="s">
        <v>5</v>
      </c>
      <c r="AM946" s="175">
        <v>0</v>
      </c>
      <c r="AN946" s="176">
        <v>36.869999999999997</v>
      </c>
      <c r="AO946" s="48">
        <v>3434</v>
      </c>
      <c r="AP946" s="177" t="s">
        <v>18</v>
      </c>
    </row>
    <row r="947" spans="2:42" x14ac:dyDescent="0.25">
      <c r="B947" s="48">
        <v>1866</v>
      </c>
      <c r="C947" s="30">
        <v>1.5777000000000001</v>
      </c>
      <c r="D947" s="175">
        <v>1</v>
      </c>
      <c r="E947" s="176">
        <v>68.349999999999994</v>
      </c>
      <c r="L947" s="48">
        <v>1790</v>
      </c>
      <c r="M947" s="30">
        <v>1.54369</v>
      </c>
      <c r="N947" s="175">
        <v>1</v>
      </c>
      <c r="O947" s="176">
        <v>80.36</v>
      </c>
      <c r="Q947" s="48">
        <v>944</v>
      </c>
      <c r="R947" s="30">
        <v>0.15981400000000001</v>
      </c>
      <c r="S947" s="175" t="s">
        <v>4</v>
      </c>
      <c r="T947" s="175" t="s">
        <v>5</v>
      </c>
      <c r="U947" s="175">
        <v>2</v>
      </c>
      <c r="V947" s="176">
        <v>106.92</v>
      </c>
      <c r="W947" s="48">
        <v>241</v>
      </c>
      <c r="X947" s="177" t="s">
        <v>20</v>
      </c>
      <c r="AI947" s="48">
        <v>1987</v>
      </c>
      <c r="AJ947" s="30">
        <v>1.4037759999999999</v>
      </c>
      <c r="AK947" s="175" t="s">
        <v>4</v>
      </c>
      <c r="AL947" s="175" t="s">
        <v>5</v>
      </c>
      <c r="AM947" s="175">
        <v>0</v>
      </c>
      <c r="AN947" s="176">
        <v>37.520000000000003</v>
      </c>
      <c r="AO947" s="48">
        <v>3435</v>
      </c>
      <c r="AP947" s="177" t="s">
        <v>18</v>
      </c>
    </row>
    <row r="948" spans="2:42" x14ac:dyDescent="0.25">
      <c r="B948" s="48">
        <v>1906</v>
      </c>
      <c r="C948" s="30">
        <v>0.36047400000000002</v>
      </c>
      <c r="D948" s="175">
        <v>1</v>
      </c>
      <c r="E948" s="176">
        <v>57.68</v>
      </c>
      <c r="L948" s="48">
        <v>1830</v>
      </c>
      <c r="M948" s="30">
        <v>0.77136499999999997</v>
      </c>
      <c r="N948" s="175">
        <v>1</v>
      </c>
      <c r="O948" s="176">
        <v>50.35</v>
      </c>
      <c r="Q948" s="48">
        <v>945</v>
      </c>
      <c r="R948" s="30">
        <v>0.77813200000000005</v>
      </c>
      <c r="S948" s="175" t="s">
        <v>4</v>
      </c>
      <c r="T948" s="175" t="s">
        <v>5</v>
      </c>
      <c r="U948" s="175">
        <v>0</v>
      </c>
      <c r="V948" s="176">
        <v>43.34</v>
      </c>
      <c r="W948" s="48">
        <v>242</v>
      </c>
      <c r="X948" s="177" t="s">
        <v>20</v>
      </c>
      <c r="AI948" s="48">
        <v>1988</v>
      </c>
      <c r="AJ948" s="30">
        <v>0.461229</v>
      </c>
      <c r="AK948" s="175" t="s">
        <v>9</v>
      </c>
      <c r="AL948" s="175" t="s">
        <v>10</v>
      </c>
      <c r="AM948" s="175">
        <v>0</v>
      </c>
      <c r="AN948" s="176">
        <v>45.69</v>
      </c>
      <c r="AO948" s="48">
        <v>3450</v>
      </c>
      <c r="AP948" s="177" t="s">
        <v>18</v>
      </c>
    </row>
    <row r="949" spans="2:42" x14ac:dyDescent="0.25">
      <c r="B949" s="48">
        <v>1907</v>
      </c>
      <c r="C949" s="30">
        <v>0.733213</v>
      </c>
      <c r="D949" s="175">
        <v>1</v>
      </c>
      <c r="E949" s="176">
        <v>53.95</v>
      </c>
      <c r="L949" s="48">
        <v>1846</v>
      </c>
      <c r="M949" s="30">
        <v>0.15546199999999999</v>
      </c>
      <c r="N949" s="175">
        <v>1</v>
      </c>
      <c r="O949" s="176">
        <v>93.91</v>
      </c>
      <c r="Q949" s="48">
        <v>946</v>
      </c>
      <c r="R949" s="30">
        <v>0.156248</v>
      </c>
      <c r="S949" s="175" t="s">
        <v>4</v>
      </c>
      <c r="T949" s="175" t="s">
        <v>5</v>
      </c>
      <c r="U949" s="175">
        <v>4</v>
      </c>
      <c r="V949" s="176">
        <v>18.47</v>
      </c>
      <c r="W949" s="48">
        <v>243</v>
      </c>
      <c r="X949" s="177" t="s">
        <v>20</v>
      </c>
      <c r="AI949" s="48">
        <v>1989</v>
      </c>
      <c r="AJ949" s="30">
        <v>0.28538799999999998</v>
      </c>
      <c r="AK949" s="175" t="s">
        <v>6</v>
      </c>
      <c r="AL949" s="175" t="s">
        <v>5</v>
      </c>
      <c r="AM949" s="175">
        <v>0</v>
      </c>
      <c r="AN949" s="176">
        <v>37.67</v>
      </c>
      <c r="AO949" s="48">
        <v>3453</v>
      </c>
      <c r="AP949" s="177" t="s">
        <v>18</v>
      </c>
    </row>
    <row r="950" spans="2:42" x14ac:dyDescent="0.25">
      <c r="B950" s="48">
        <v>1922</v>
      </c>
      <c r="C950" s="30">
        <v>1.54369</v>
      </c>
      <c r="D950" s="175">
        <v>1</v>
      </c>
      <c r="E950" s="176">
        <v>80.36</v>
      </c>
      <c r="L950" s="48">
        <v>1856</v>
      </c>
      <c r="M950" s="30">
        <v>0.91222800000000004</v>
      </c>
      <c r="N950" s="175">
        <v>1</v>
      </c>
      <c r="O950" s="176">
        <v>53.01</v>
      </c>
      <c r="Q950" s="48">
        <v>947</v>
      </c>
      <c r="R950" s="30">
        <v>0.29069200000000001</v>
      </c>
      <c r="S950" s="175" t="s">
        <v>4</v>
      </c>
      <c r="T950" s="175" t="s">
        <v>5</v>
      </c>
      <c r="U950" s="175">
        <v>0</v>
      </c>
      <c r="V950" s="176">
        <v>35.79</v>
      </c>
      <c r="W950" s="48">
        <v>244</v>
      </c>
      <c r="X950" s="177" t="s">
        <v>20</v>
      </c>
      <c r="AI950" s="48">
        <v>1991</v>
      </c>
      <c r="AJ950" s="30">
        <v>0.489093</v>
      </c>
      <c r="AK950" s="175" t="s">
        <v>9</v>
      </c>
      <c r="AL950" s="175" t="s">
        <v>10</v>
      </c>
      <c r="AM950" s="175">
        <v>0</v>
      </c>
      <c r="AN950" s="176">
        <v>40.450000000000003</v>
      </c>
      <c r="AO950" s="48">
        <v>3456</v>
      </c>
      <c r="AP950" s="177" t="s">
        <v>18</v>
      </c>
    </row>
    <row r="951" spans="2:42" x14ac:dyDescent="0.25">
      <c r="B951" s="48">
        <v>1962</v>
      </c>
      <c r="C951" s="30">
        <v>0.77136499999999997</v>
      </c>
      <c r="D951" s="175">
        <v>1</v>
      </c>
      <c r="E951" s="176">
        <v>50.35</v>
      </c>
      <c r="L951" s="48">
        <v>1862</v>
      </c>
      <c r="M951" s="30">
        <v>0.60811899999999997</v>
      </c>
      <c r="N951" s="175">
        <v>1</v>
      </c>
      <c r="O951" s="176">
        <v>52.81</v>
      </c>
      <c r="Q951" s="48">
        <v>948</v>
      </c>
      <c r="R951" s="30">
        <v>0.64170499999999997</v>
      </c>
      <c r="S951" s="175" t="s">
        <v>4</v>
      </c>
      <c r="T951" s="175" t="s">
        <v>5</v>
      </c>
      <c r="U951" s="175">
        <v>2</v>
      </c>
      <c r="V951" s="176">
        <v>110.79</v>
      </c>
      <c r="W951" s="48">
        <v>245</v>
      </c>
      <c r="X951" s="177" t="s">
        <v>20</v>
      </c>
      <c r="AI951" s="48">
        <v>1994</v>
      </c>
      <c r="AJ951" s="30">
        <v>0.85293600000000003</v>
      </c>
      <c r="AK951" s="175" t="s">
        <v>6</v>
      </c>
      <c r="AL951" s="175" t="s">
        <v>5</v>
      </c>
      <c r="AM951" s="175">
        <v>0</v>
      </c>
      <c r="AN951" s="176">
        <v>45.27</v>
      </c>
      <c r="AO951" s="48">
        <v>3465</v>
      </c>
      <c r="AP951" s="177" t="s">
        <v>18</v>
      </c>
    </row>
    <row r="952" spans="2:42" x14ac:dyDescent="0.25">
      <c r="B952" s="48">
        <v>1978</v>
      </c>
      <c r="C952" s="30">
        <v>0.15546199999999999</v>
      </c>
      <c r="D952" s="175">
        <v>1</v>
      </c>
      <c r="E952" s="176">
        <v>93.91</v>
      </c>
      <c r="L952" s="48">
        <v>1864</v>
      </c>
      <c r="M952" s="30">
        <v>0.70634399999999997</v>
      </c>
      <c r="N952" s="175">
        <v>1</v>
      </c>
      <c r="O952" s="176">
        <v>56.47</v>
      </c>
      <c r="Q952" s="48">
        <v>949</v>
      </c>
      <c r="R952" s="30">
        <v>0.100801</v>
      </c>
      <c r="S952" s="175" t="s">
        <v>4</v>
      </c>
      <c r="T952" s="175" t="s">
        <v>5</v>
      </c>
      <c r="U952" s="175">
        <v>0</v>
      </c>
      <c r="V952" s="176">
        <v>41.58</v>
      </c>
      <c r="W952" s="48">
        <v>246</v>
      </c>
      <c r="X952" s="177" t="s">
        <v>20</v>
      </c>
      <c r="AI952" s="48">
        <v>1995</v>
      </c>
      <c r="AJ952" s="30">
        <v>0.647702</v>
      </c>
      <c r="AK952" s="175" t="s">
        <v>11</v>
      </c>
      <c r="AL952" s="175" t="s">
        <v>10</v>
      </c>
      <c r="AM952" s="175">
        <v>0</v>
      </c>
      <c r="AN952" s="176">
        <v>43.24</v>
      </c>
      <c r="AO952" s="48">
        <v>3466</v>
      </c>
      <c r="AP952" s="177" t="s">
        <v>18</v>
      </c>
    </row>
    <row r="953" spans="2:42" x14ac:dyDescent="0.25">
      <c r="B953" s="48">
        <v>1988</v>
      </c>
      <c r="C953" s="30">
        <v>0.91222800000000004</v>
      </c>
      <c r="D953" s="175">
        <v>1</v>
      </c>
      <c r="E953" s="176">
        <v>53.01</v>
      </c>
      <c r="L953" s="48">
        <v>1899</v>
      </c>
      <c r="M953" s="30">
        <v>1.217274</v>
      </c>
      <c r="N953" s="175">
        <v>1</v>
      </c>
      <c r="O953" s="176">
        <v>99.41</v>
      </c>
      <c r="Q953" s="48">
        <v>950</v>
      </c>
      <c r="R953" s="30">
        <v>0.29766700000000001</v>
      </c>
      <c r="S953" s="175" t="s">
        <v>4</v>
      </c>
      <c r="T953" s="175" t="s">
        <v>5</v>
      </c>
      <c r="U953" s="175">
        <v>4</v>
      </c>
      <c r="V953" s="176">
        <v>175.2</v>
      </c>
      <c r="W953" s="48">
        <v>247</v>
      </c>
      <c r="X953" s="177" t="s">
        <v>20</v>
      </c>
      <c r="AI953" s="48">
        <v>1997</v>
      </c>
      <c r="AJ953" s="30">
        <v>0.23014200000000001</v>
      </c>
      <c r="AK953" s="175" t="s">
        <v>4</v>
      </c>
      <c r="AL953" s="175" t="s">
        <v>5</v>
      </c>
      <c r="AM953" s="175">
        <v>0</v>
      </c>
      <c r="AN953" s="176">
        <v>43.15</v>
      </c>
      <c r="AO953" s="48">
        <v>3469</v>
      </c>
      <c r="AP953" s="177" t="s">
        <v>18</v>
      </c>
    </row>
    <row r="954" spans="2:42" x14ac:dyDescent="0.25">
      <c r="B954" s="48">
        <v>1994</v>
      </c>
      <c r="C954" s="30">
        <v>0.60811899999999997</v>
      </c>
      <c r="D954" s="175">
        <v>1</v>
      </c>
      <c r="E954" s="176">
        <v>52.81</v>
      </c>
      <c r="L954" s="48">
        <v>1900</v>
      </c>
      <c r="M954" s="30">
        <v>2.178445</v>
      </c>
      <c r="N954" s="175">
        <v>1</v>
      </c>
      <c r="O954" s="176">
        <v>57.38</v>
      </c>
      <c r="Q954" s="48">
        <v>951</v>
      </c>
      <c r="R954" s="30">
        <v>0.286634</v>
      </c>
      <c r="S954" s="175" t="s">
        <v>4</v>
      </c>
      <c r="T954" s="175" t="s">
        <v>5</v>
      </c>
      <c r="U954" s="175">
        <v>0</v>
      </c>
      <c r="V954" s="176">
        <v>34.369999999999997</v>
      </c>
      <c r="W954" s="48">
        <v>248</v>
      </c>
      <c r="X954" s="177" t="s">
        <v>20</v>
      </c>
      <c r="AI954" s="48">
        <v>1998</v>
      </c>
      <c r="AJ954" s="30">
        <v>0.19318399999999999</v>
      </c>
      <c r="AK954" s="175" t="s">
        <v>4</v>
      </c>
      <c r="AL954" s="175" t="s">
        <v>5</v>
      </c>
      <c r="AM954" s="175">
        <v>0</v>
      </c>
      <c r="AN954" s="176">
        <v>34.82</v>
      </c>
      <c r="AO954" s="48">
        <v>3476</v>
      </c>
      <c r="AP954" s="177" t="s">
        <v>18</v>
      </c>
    </row>
    <row r="955" spans="2:42" x14ac:dyDescent="0.25">
      <c r="B955" s="48">
        <v>1996</v>
      </c>
      <c r="C955" s="30">
        <v>0.70634399999999997</v>
      </c>
      <c r="D955" s="175">
        <v>1</v>
      </c>
      <c r="E955" s="176">
        <v>56.47</v>
      </c>
      <c r="L955" s="48">
        <v>1903</v>
      </c>
      <c r="M955" s="30">
        <v>1.753611</v>
      </c>
      <c r="N955" s="175">
        <v>1</v>
      </c>
      <c r="O955" s="176">
        <v>54.26</v>
      </c>
      <c r="Q955" s="48">
        <v>952</v>
      </c>
      <c r="R955" s="30">
        <v>0.34814400000000001</v>
      </c>
      <c r="S955" s="175" t="s">
        <v>4</v>
      </c>
      <c r="T955" s="175" t="s">
        <v>5</v>
      </c>
      <c r="U955" s="175">
        <v>3</v>
      </c>
      <c r="V955" s="176">
        <v>128.83000000000001</v>
      </c>
      <c r="W955" s="48">
        <v>249</v>
      </c>
      <c r="X955" s="177" t="s">
        <v>20</v>
      </c>
      <c r="AI955" s="48">
        <v>1999</v>
      </c>
      <c r="AJ955" s="30">
        <v>0.71746799999999999</v>
      </c>
      <c r="AK955" s="175" t="s">
        <v>4</v>
      </c>
      <c r="AL955" s="175" t="s">
        <v>5</v>
      </c>
      <c r="AM955" s="175">
        <v>0</v>
      </c>
      <c r="AN955" s="176">
        <v>37.89</v>
      </c>
      <c r="AO955" s="48">
        <v>3478</v>
      </c>
      <c r="AP955" s="177" t="s">
        <v>18</v>
      </c>
    </row>
    <row r="956" spans="2:42" x14ac:dyDescent="0.25">
      <c r="B956" s="48">
        <v>2031</v>
      </c>
      <c r="C956" s="30">
        <v>1.217274</v>
      </c>
      <c r="D956" s="175">
        <v>1</v>
      </c>
      <c r="E956" s="176">
        <v>99.41</v>
      </c>
      <c r="L956" s="48">
        <v>1973</v>
      </c>
      <c r="M956" s="30">
        <v>0.878718</v>
      </c>
      <c r="N956" s="175">
        <v>1</v>
      </c>
      <c r="O956" s="176">
        <v>50.96</v>
      </c>
      <c r="Q956" s="48">
        <v>953</v>
      </c>
      <c r="R956" s="30">
        <v>0.193136</v>
      </c>
      <c r="S956" s="175" t="s">
        <v>4</v>
      </c>
      <c r="T956" s="175" t="s">
        <v>5</v>
      </c>
      <c r="U956" s="175">
        <v>4</v>
      </c>
      <c r="V956" s="176">
        <v>9.48</v>
      </c>
      <c r="W956" s="48">
        <v>250</v>
      </c>
      <c r="X956" s="177" t="s">
        <v>20</v>
      </c>
      <c r="AI956" s="48">
        <v>2001</v>
      </c>
      <c r="AJ956" s="30">
        <v>0.36064600000000002</v>
      </c>
      <c r="AK956" s="175" t="s">
        <v>9</v>
      </c>
      <c r="AL956" s="175" t="s">
        <v>10</v>
      </c>
      <c r="AM956" s="175">
        <v>0</v>
      </c>
      <c r="AN956" s="176">
        <v>41.36</v>
      </c>
      <c r="AO956" s="48">
        <v>3482</v>
      </c>
      <c r="AP956" s="177" t="s">
        <v>18</v>
      </c>
    </row>
    <row r="957" spans="2:42" x14ac:dyDescent="0.25">
      <c r="B957" s="48">
        <v>2032</v>
      </c>
      <c r="C957" s="30">
        <v>2.178445</v>
      </c>
      <c r="D957" s="175">
        <v>1</v>
      </c>
      <c r="E957" s="176">
        <v>57.38</v>
      </c>
      <c r="L957" s="48">
        <v>1981</v>
      </c>
      <c r="M957" s="30">
        <v>0.84883500000000001</v>
      </c>
      <c r="N957" s="175">
        <v>1</v>
      </c>
      <c r="O957" s="176">
        <v>89.1</v>
      </c>
      <c r="Q957" s="48">
        <v>954</v>
      </c>
      <c r="R957" s="30">
        <v>9.4615000000000005E-2</v>
      </c>
      <c r="S957" s="175" t="s">
        <v>4</v>
      </c>
      <c r="T957" s="175" t="s">
        <v>5</v>
      </c>
      <c r="U957" s="175">
        <v>2</v>
      </c>
      <c r="V957" s="176">
        <v>106.96</v>
      </c>
      <c r="W957" s="48">
        <v>252</v>
      </c>
      <c r="X957" s="177" t="s">
        <v>20</v>
      </c>
      <c r="AI957" s="48">
        <v>2003</v>
      </c>
      <c r="AJ957" s="30">
        <v>0.16344900000000001</v>
      </c>
      <c r="AK957" s="175" t="s">
        <v>4</v>
      </c>
      <c r="AL957" s="175" t="s">
        <v>5</v>
      </c>
      <c r="AM957" s="175">
        <v>0</v>
      </c>
      <c r="AN957" s="176">
        <v>40.11</v>
      </c>
      <c r="AO957" s="48">
        <v>3484</v>
      </c>
      <c r="AP957" s="177" t="s">
        <v>18</v>
      </c>
    </row>
    <row r="958" spans="2:42" x14ac:dyDescent="0.25">
      <c r="B958" s="48">
        <v>2035</v>
      </c>
      <c r="C958" s="30">
        <v>1.753611</v>
      </c>
      <c r="D958" s="175">
        <v>1</v>
      </c>
      <c r="E958" s="176">
        <v>54.26</v>
      </c>
      <c r="L958" s="48">
        <v>1993</v>
      </c>
      <c r="M958" s="30">
        <v>0.84206899999999996</v>
      </c>
      <c r="N958" s="175">
        <v>1</v>
      </c>
      <c r="O958" s="176">
        <v>95.05</v>
      </c>
      <c r="Q958" s="48">
        <v>955</v>
      </c>
      <c r="R958" s="30">
        <v>0.14074999999999999</v>
      </c>
      <c r="S958" s="175" t="s">
        <v>4</v>
      </c>
      <c r="T958" s="175" t="s">
        <v>5</v>
      </c>
      <c r="U958" s="175">
        <v>0</v>
      </c>
      <c r="V958" s="176">
        <v>36.19</v>
      </c>
      <c r="W958" s="48">
        <v>253</v>
      </c>
      <c r="X958" s="177" t="s">
        <v>20</v>
      </c>
      <c r="AI958" s="48">
        <v>2006</v>
      </c>
      <c r="AJ958" s="30">
        <v>0.87085500000000005</v>
      </c>
      <c r="AK958" s="175" t="s">
        <v>4</v>
      </c>
      <c r="AL958" s="175" t="s">
        <v>5</v>
      </c>
      <c r="AM958" s="175">
        <v>0</v>
      </c>
      <c r="AN958" s="176">
        <v>46.48</v>
      </c>
      <c r="AO958" s="48">
        <v>3487</v>
      </c>
      <c r="AP958" s="177" t="s">
        <v>18</v>
      </c>
    </row>
    <row r="959" spans="2:42" x14ac:dyDescent="0.25">
      <c r="B959" s="48">
        <v>2105</v>
      </c>
      <c r="C959" s="30">
        <v>0.878718</v>
      </c>
      <c r="D959" s="175">
        <v>1</v>
      </c>
      <c r="E959" s="176">
        <v>50.96</v>
      </c>
      <c r="L959" s="48">
        <v>2022</v>
      </c>
      <c r="M959" s="30">
        <v>0.34689599999999998</v>
      </c>
      <c r="N959" s="175">
        <v>1</v>
      </c>
      <c r="O959" s="176">
        <v>53.96</v>
      </c>
      <c r="Q959" s="48">
        <v>956</v>
      </c>
      <c r="R959" s="30">
        <v>0.29511900000000002</v>
      </c>
      <c r="S959" s="175" t="s">
        <v>4</v>
      </c>
      <c r="T959" s="175" t="s">
        <v>5</v>
      </c>
      <c r="U959" s="175">
        <v>4</v>
      </c>
      <c r="V959" s="176">
        <v>144.61000000000001</v>
      </c>
      <c r="W959" s="48">
        <v>254</v>
      </c>
      <c r="X959" s="177" t="s">
        <v>20</v>
      </c>
      <c r="AI959" s="48">
        <v>2007</v>
      </c>
      <c r="AJ959" s="30">
        <v>0.14579900000000001</v>
      </c>
      <c r="AK959" s="175" t="s">
        <v>4</v>
      </c>
      <c r="AL959" s="175" t="s">
        <v>5</v>
      </c>
      <c r="AM959" s="175">
        <v>0</v>
      </c>
      <c r="AN959" s="176">
        <v>43.3</v>
      </c>
      <c r="AO959" s="48">
        <v>3493</v>
      </c>
      <c r="AP959" s="177" t="s">
        <v>18</v>
      </c>
    </row>
    <row r="960" spans="2:42" x14ac:dyDescent="0.25">
      <c r="B960" s="48">
        <v>2113</v>
      </c>
      <c r="C960" s="30">
        <v>0.84883500000000001</v>
      </c>
      <c r="D960" s="175">
        <v>1</v>
      </c>
      <c r="E960" s="176">
        <v>89.1</v>
      </c>
      <c r="L960" s="48">
        <v>2039</v>
      </c>
      <c r="M960" s="30">
        <v>0.19526399999999999</v>
      </c>
      <c r="N960" s="175">
        <v>1</v>
      </c>
      <c r="O960" s="176">
        <v>91.47</v>
      </c>
      <c r="Q960" s="48">
        <v>957</v>
      </c>
      <c r="R960" s="30">
        <v>0.100747</v>
      </c>
      <c r="S960" s="175" t="s">
        <v>4</v>
      </c>
      <c r="T960" s="175" t="s">
        <v>5</v>
      </c>
      <c r="U960" s="175">
        <v>2</v>
      </c>
      <c r="V960" s="176">
        <v>112.47</v>
      </c>
      <c r="W960" s="48">
        <v>255</v>
      </c>
      <c r="X960" s="177" t="s">
        <v>20</v>
      </c>
      <c r="AI960" s="48">
        <v>2009</v>
      </c>
      <c r="AJ960" s="30">
        <v>0.52481800000000001</v>
      </c>
      <c r="AK960" s="175" t="s">
        <v>4</v>
      </c>
      <c r="AL960" s="175" t="s">
        <v>5</v>
      </c>
      <c r="AM960" s="175">
        <v>0</v>
      </c>
      <c r="AN960" s="176">
        <v>42.38</v>
      </c>
      <c r="AO960" s="48">
        <v>3506</v>
      </c>
      <c r="AP960" s="177" t="s">
        <v>18</v>
      </c>
    </row>
    <row r="961" spans="2:42" x14ac:dyDescent="0.25">
      <c r="B961" s="48">
        <v>2125</v>
      </c>
      <c r="C961" s="30">
        <v>0.84206899999999996</v>
      </c>
      <c r="D961" s="175">
        <v>1</v>
      </c>
      <c r="E961" s="176">
        <v>95.05</v>
      </c>
      <c r="L961" s="48">
        <v>2050</v>
      </c>
      <c r="M961" s="30">
        <v>1.2159089999999999</v>
      </c>
      <c r="N961" s="175">
        <v>1</v>
      </c>
      <c r="O961" s="176">
        <v>68.66</v>
      </c>
      <c r="Q961" s="48">
        <v>958</v>
      </c>
      <c r="R961" s="30">
        <v>0.79894500000000002</v>
      </c>
      <c r="S961" s="175" t="s">
        <v>4</v>
      </c>
      <c r="T961" s="175" t="s">
        <v>5</v>
      </c>
      <c r="U961" s="175">
        <v>1</v>
      </c>
      <c r="V961" s="176">
        <v>50.6</v>
      </c>
      <c r="W961" s="48">
        <v>256</v>
      </c>
      <c r="X961" s="177" t="s">
        <v>20</v>
      </c>
      <c r="AI961" s="48">
        <v>2011</v>
      </c>
      <c r="AJ961" s="30">
        <v>0.52458300000000002</v>
      </c>
      <c r="AK961" s="175" t="s">
        <v>11</v>
      </c>
      <c r="AL961" s="175" t="s">
        <v>10</v>
      </c>
      <c r="AM961" s="175">
        <v>0</v>
      </c>
      <c r="AN961" s="176">
        <v>45.66</v>
      </c>
      <c r="AO961" s="48">
        <v>3509</v>
      </c>
      <c r="AP961" s="177" t="s">
        <v>18</v>
      </c>
    </row>
    <row r="962" spans="2:42" x14ac:dyDescent="0.25">
      <c r="B962" s="48">
        <v>2154</v>
      </c>
      <c r="C962" s="30">
        <v>0.34689599999999998</v>
      </c>
      <c r="D962" s="175">
        <v>1</v>
      </c>
      <c r="E962" s="176">
        <v>53.96</v>
      </c>
      <c r="L962" s="48">
        <v>2117</v>
      </c>
      <c r="M962" s="30">
        <v>1.321439</v>
      </c>
      <c r="N962" s="175">
        <v>1</v>
      </c>
      <c r="O962" s="176">
        <v>55.61</v>
      </c>
      <c r="Q962" s="48">
        <v>959</v>
      </c>
      <c r="R962" s="30">
        <v>0.17560100000000001</v>
      </c>
      <c r="S962" s="175" t="s">
        <v>4</v>
      </c>
      <c r="T962" s="175" t="s">
        <v>5</v>
      </c>
      <c r="U962" s="175">
        <v>2</v>
      </c>
      <c r="V962" s="176">
        <v>108.42</v>
      </c>
      <c r="W962" s="48">
        <v>257</v>
      </c>
      <c r="X962" s="177" t="s">
        <v>20</v>
      </c>
      <c r="AI962" s="48">
        <v>2012</v>
      </c>
      <c r="AJ962" s="30">
        <v>0.62027399999999999</v>
      </c>
      <c r="AK962" s="175" t="s">
        <v>9</v>
      </c>
      <c r="AL962" s="175" t="s">
        <v>10</v>
      </c>
      <c r="AM962" s="175">
        <v>0</v>
      </c>
      <c r="AN962" s="176">
        <v>30.14</v>
      </c>
      <c r="AO962" s="48">
        <v>3516</v>
      </c>
      <c r="AP962" s="177" t="s">
        <v>18</v>
      </c>
    </row>
    <row r="963" spans="2:42" x14ac:dyDescent="0.25">
      <c r="B963" s="48">
        <v>2171</v>
      </c>
      <c r="C963" s="30">
        <v>0.19526399999999999</v>
      </c>
      <c r="D963" s="175">
        <v>1</v>
      </c>
      <c r="E963" s="176">
        <v>91.47</v>
      </c>
      <c r="L963" s="48">
        <v>2118</v>
      </c>
      <c r="M963" s="30">
        <v>0.475995</v>
      </c>
      <c r="N963" s="175">
        <v>1</v>
      </c>
      <c r="O963" s="176">
        <v>94.53</v>
      </c>
      <c r="Q963" s="48">
        <v>960</v>
      </c>
      <c r="R963" s="30">
        <v>0.44919999999999999</v>
      </c>
      <c r="S963" s="175" t="s">
        <v>4</v>
      </c>
      <c r="T963" s="175" t="s">
        <v>5</v>
      </c>
      <c r="U963" s="175">
        <v>0</v>
      </c>
      <c r="V963" s="176">
        <v>46.43</v>
      </c>
      <c r="W963" s="48">
        <v>258</v>
      </c>
      <c r="X963" s="177" t="s">
        <v>20</v>
      </c>
      <c r="AI963" s="48">
        <v>2015</v>
      </c>
      <c r="AJ963" s="30">
        <v>0.73369899999999999</v>
      </c>
      <c r="AK963" s="175" t="s">
        <v>11</v>
      </c>
      <c r="AL963" s="175" t="s">
        <v>10</v>
      </c>
      <c r="AM963" s="175">
        <v>0</v>
      </c>
      <c r="AN963" s="176">
        <v>42.76</v>
      </c>
      <c r="AO963" s="48">
        <v>3517</v>
      </c>
      <c r="AP963" s="177" t="s">
        <v>18</v>
      </c>
    </row>
    <row r="964" spans="2:42" x14ac:dyDescent="0.25">
      <c r="B964" s="48">
        <v>2182</v>
      </c>
      <c r="C964" s="30">
        <v>1.2159089999999999</v>
      </c>
      <c r="D964" s="175">
        <v>1</v>
      </c>
      <c r="E964" s="176">
        <v>68.66</v>
      </c>
      <c r="L964" s="48">
        <v>3</v>
      </c>
      <c r="M964" s="30">
        <v>5.3531639999999996</v>
      </c>
      <c r="N964" s="175">
        <v>2</v>
      </c>
      <c r="O964" s="176">
        <v>106.55</v>
      </c>
      <c r="Q964" s="48">
        <v>961</v>
      </c>
      <c r="R964" s="30">
        <v>0.197154</v>
      </c>
      <c r="S964" s="175" t="s">
        <v>4</v>
      </c>
      <c r="T964" s="175" t="s">
        <v>5</v>
      </c>
      <c r="U964" s="175">
        <v>3</v>
      </c>
      <c r="V964" s="176">
        <v>139.9</v>
      </c>
      <c r="W964" s="48">
        <v>259</v>
      </c>
      <c r="X964" s="177" t="s">
        <v>20</v>
      </c>
      <c r="AI964" s="48">
        <v>2016</v>
      </c>
      <c r="AJ964" s="30">
        <v>0.85340800000000006</v>
      </c>
      <c r="AK964" s="175" t="s">
        <v>6</v>
      </c>
      <c r="AL964" s="175" t="s">
        <v>5</v>
      </c>
      <c r="AM964" s="175">
        <v>0</v>
      </c>
      <c r="AN964" s="176">
        <v>36.47</v>
      </c>
      <c r="AO964" s="48">
        <v>3519</v>
      </c>
      <c r="AP964" s="177" t="s">
        <v>18</v>
      </c>
    </row>
    <row r="965" spans="2:42" x14ac:dyDescent="0.25">
      <c r="B965" s="48">
        <v>2249</v>
      </c>
      <c r="C965" s="30">
        <v>1.321439</v>
      </c>
      <c r="D965" s="175">
        <v>1</v>
      </c>
      <c r="E965" s="176">
        <v>55.61</v>
      </c>
      <c r="L965" s="48">
        <v>15</v>
      </c>
      <c r="M965" s="30">
        <v>0.50242900000000001</v>
      </c>
      <c r="N965" s="175">
        <v>2</v>
      </c>
      <c r="O965" s="176">
        <v>113.32</v>
      </c>
      <c r="Q965" s="48">
        <v>962</v>
      </c>
      <c r="R965" s="30">
        <v>0.33756900000000001</v>
      </c>
      <c r="S965" s="175" t="s">
        <v>4</v>
      </c>
      <c r="T965" s="175" t="s">
        <v>5</v>
      </c>
      <c r="U965" s="175">
        <v>0</v>
      </c>
      <c r="V965" s="176">
        <v>33.39</v>
      </c>
      <c r="W965" s="48">
        <v>260</v>
      </c>
      <c r="X965" s="177" t="s">
        <v>20</v>
      </c>
      <c r="AI965" s="48">
        <v>2018</v>
      </c>
      <c r="AJ965" s="30">
        <v>1.091213</v>
      </c>
      <c r="AK965" s="175" t="s">
        <v>4</v>
      </c>
      <c r="AL965" s="175" t="s">
        <v>5</v>
      </c>
      <c r="AM965" s="175">
        <v>0</v>
      </c>
      <c r="AN965" s="176">
        <v>45.23</v>
      </c>
      <c r="AO965" s="48">
        <v>3521</v>
      </c>
      <c r="AP965" s="177" t="s">
        <v>18</v>
      </c>
    </row>
    <row r="966" spans="2:42" x14ac:dyDescent="0.25">
      <c r="B966" s="48">
        <v>2250</v>
      </c>
      <c r="C966" s="30">
        <v>0.475995</v>
      </c>
      <c r="D966" s="175">
        <v>1</v>
      </c>
      <c r="E966" s="176">
        <v>94.53</v>
      </c>
      <c r="L966" s="48">
        <v>23</v>
      </c>
      <c r="M966" s="30">
        <v>2.1526860000000001</v>
      </c>
      <c r="N966" s="175">
        <v>2</v>
      </c>
      <c r="O966" s="176">
        <v>110.31</v>
      </c>
      <c r="Q966" s="48">
        <v>963</v>
      </c>
      <c r="R966" s="30">
        <v>0.225579</v>
      </c>
      <c r="S966" s="175" t="s">
        <v>4</v>
      </c>
      <c r="T966" s="175" t="s">
        <v>5</v>
      </c>
      <c r="U966" s="175">
        <v>3</v>
      </c>
      <c r="V966" s="176">
        <v>128.88</v>
      </c>
      <c r="W966" s="48">
        <v>261</v>
      </c>
      <c r="X966" s="177" t="s">
        <v>20</v>
      </c>
      <c r="AI966" s="48">
        <v>2019</v>
      </c>
      <c r="AJ966" s="30">
        <v>0.40419899999999997</v>
      </c>
      <c r="AK966" s="175" t="s">
        <v>4</v>
      </c>
      <c r="AL966" s="175" t="s">
        <v>5</v>
      </c>
      <c r="AM966" s="175">
        <v>0</v>
      </c>
      <c r="AN966" s="176">
        <v>46.19</v>
      </c>
      <c r="AO966" s="48">
        <v>3522</v>
      </c>
      <c r="AP966" s="177" t="s">
        <v>18</v>
      </c>
    </row>
    <row r="967" spans="2:42" x14ac:dyDescent="0.25">
      <c r="B967" s="48">
        <v>1</v>
      </c>
      <c r="C967" s="30">
        <v>3.6850339999999999</v>
      </c>
      <c r="D967" s="175">
        <v>2</v>
      </c>
      <c r="E967" s="176">
        <v>111.75</v>
      </c>
      <c r="L967" s="48">
        <v>27</v>
      </c>
      <c r="M967" s="30">
        <v>2.6730649999999998</v>
      </c>
      <c r="N967" s="175">
        <v>2</v>
      </c>
      <c r="O967" s="176">
        <v>117.38</v>
      </c>
      <c r="Q967" s="48">
        <v>964</v>
      </c>
      <c r="R967" s="30">
        <v>8.2456000000000002E-2</v>
      </c>
      <c r="S967" s="175" t="s">
        <v>4</v>
      </c>
      <c r="T967" s="175" t="s">
        <v>5</v>
      </c>
      <c r="U967" s="175">
        <v>0</v>
      </c>
      <c r="V967" s="176">
        <v>41.56</v>
      </c>
      <c r="W967" s="48">
        <v>262</v>
      </c>
      <c r="X967" s="177" t="s">
        <v>20</v>
      </c>
      <c r="AI967" s="48">
        <v>2020</v>
      </c>
      <c r="AJ967" s="30">
        <v>0.86150400000000005</v>
      </c>
      <c r="AK967" s="175" t="s">
        <v>9</v>
      </c>
      <c r="AL967" s="175" t="s">
        <v>10</v>
      </c>
      <c r="AM967" s="175">
        <v>0</v>
      </c>
      <c r="AN967" s="176">
        <v>38.26</v>
      </c>
      <c r="AO967" s="48">
        <v>3525</v>
      </c>
      <c r="AP967" s="177" t="s">
        <v>18</v>
      </c>
    </row>
    <row r="968" spans="2:42" x14ac:dyDescent="0.25">
      <c r="B968" s="48">
        <v>2</v>
      </c>
      <c r="C968" s="30">
        <v>1.6925079999999999</v>
      </c>
      <c r="D968" s="175">
        <v>2</v>
      </c>
      <c r="E968" s="176">
        <v>108.61</v>
      </c>
      <c r="L968" s="48">
        <v>28</v>
      </c>
      <c r="M968" s="30">
        <v>3.3260190000000001</v>
      </c>
      <c r="N968" s="175">
        <v>2</v>
      </c>
      <c r="O968" s="176">
        <v>110.69</v>
      </c>
      <c r="Q968" s="48">
        <v>965</v>
      </c>
      <c r="R968" s="30">
        <v>0.47802099999999997</v>
      </c>
      <c r="S968" s="175" t="s">
        <v>4</v>
      </c>
      <c r="T968" s="175" t="s">
        <v>5</v>
      </c>
      <c r="U968" s="175">
        <v>1</v>
      </c>
      <c r="V968" s="176">
        <v>50.99</v>
      </c>
      <c r="W968" s="48">
        <v>263</v>
      </c>
      <c r="X968" s="177" t="s">
        <v>20</v>
      </c>
      <c r="AI968" s="48">
        <v>2021</v>
      </c>
      <c r="AJ968" s="30">
        <v>0.125444</v>
      </c>
      <c r="AK968" s="175" t="s">
        <v>4</v>
      </c>
      <c r="AL968" s="175" t="s">
        <v>5</v>
      </c>
      <c r="AM968" s="175">
        <v>0</v>
      </c>
      <c r="AN968" s="176">
        <v>35.76</v>
      </c>
      <c r="AO968" s="48">
        <v>3526</v>
      </c>
      <c r="AP968" s="177" t="s">
        <v>18</v>
      </c>
    </row>
    <row r="969" spans="2:42" x14ac:dyDescent="0.25">
      <c r="B969" s="48">
        <v>4</v>
      </c>
      <c r="C969" s="30">
        <v>2.3125689999999999</v>
      </c>
      <c r="D969" s="175">
        <v>2</v>
      </c>
      <c r="E969" s="176">
        <v>108</v>
      </c>
      <c r="L969" s="48">
        <v>32</v>
      </c>
      <c r="M969" s="30">
        <v>1.7177199999999999</v>
      </c>
      <c r="N969" s="175">
        <v>2</v>
      </c>
      <c r="O969" s="176">
        <v>110.62</v>
      </c>
      <c r="Q969" s="48">
        <v>966</v>
      </c>
      <c r="R969" s="30">
        <v>0.385992</v>
      </c>
      <c r="S969" s="175" t="s">
        <v>4</v>
      </c>
      <c r="T969" s="175" t="s">
        <v>5</v>
      </c>
      <c r="U969" s="175">
        <v>4</v>
      </c>
      <c r="V969" s="176">
        <v>145.58000000000001</v>
      </c>
      <c r="W969" s="48">
        <v>264</v>
      </c>
      <c r="X969" s="177" t="s">
        <v>20</v>
      </c>
      <c r="AI969" s="48">
        <v>2022</v>
      </c>
      <c r="AJ969" s="30">
        <v>0.99911000000000005</v>
      </c>
      <c r="AK969" s="175" t="s">
        <v>9</v>
      </c>
      <c r="AL969" s="175" t="s">
        <v>10</v>
      </c>
      <c r="AM969" s="175">
        <v>0</v>
      </c>
      <c r="AN969" s="176">
        <v>40.03</v>
      </c>
      <c r="AO969" s="48">
        <v>3529</v>
      </c>
      <c r="AP969" s="177" t="s">
        <v>18</v>
      </c>
    </row>
    <row r="970" spans="2:42" x14ac:dyDescent="0.25">
      <c r="B970" s="48">
        <v>6</v>
      </c>
      <c r="C970" s="30">
        <v>5.064228</v>
      </c>
      <c r="D970" s="175">
        <v>2</v>
      </c>
      <c r="E970" s="176">
        <v>109.23</v>
      </c>
      <c r="L970" s="48">
        <v>34</v>
      </c>
      <c r="M970" s="30">
        <v>0.31335200000000002</v>
      </c>
      <c r="N970" s="175">
        <v>2</v>
      </c>
      <c r="O970" s="176">
        <v>109.36</v>
      </c>
      <c r="Q970" s="48">
        <v>967</v>
      </c>
      <c r="R970" s="30">
        <v>0.74585900000000005</v>
      </c>
      <c r="S970" s="175" t="s">
        <v>6</v>
      </c>
      <c r="T970" s="175" t="s">
        <v>5</v>
      </c>
      <c r="U970" s="175">
        <v>0</v>
      </c>
      <c r="V970" s="176">
        <v>36.36</v>
      </c>
      <c r="W970" s="48">
        <v>265</v>
      </c>
      <c r="X970" s="177" t="s">
        <v>20</v>
      </c>
      <c r="AI970" s="48">
        <v>2025</v>
      </c>
      <c r="AJ970" s="30">
        <v>0.13513600000000001</v>
      </c>
      <c r="AK970" s="175" t="s">
        <v>4</v>
      </c>
      <c r="AL970" s="175" t="s">
        <v>5</v>
      </c>
      <c r="AM970" s="175">
        <v>0</v>
      </c>
      <c r="AN970" s="176">
        <v>45.63</v>
      </c>
      <c r="AO970" s="48">
        <v>3532</v>
      </c>
      <c r="AP970" s="177" t="s">
        <v>18</v>
      </c>
    </row>
    <row r="971" spans="2:42" x14ac:dyDescent="0.25">
      <c r="B971" s="48">
        <v>7</v>
      </c>
      <c r="C971" s="30">
        <v>6.9460160000000002</v>
      </c>
      <c r="D971" s="175">
        <v>2</v>
      </c>
      <c r="E971" s="176">
        <v>107.98</v>
      </c>
      <c r="L971" s="48">
        <v>35</v>
      </c>
      <c r="M971" s="30">
        <v>0.69342000000000004</v>
      </c>
      <c r="N971" s="175">
        <v>2</v>
      </c>
      <c r="O971" s="176">
        <v>108.58</v>
      </c>
      <c r="Q971" s="48">
        <v>968</v>
      </c>
      <c r="R971" s="30">
        <v>0.38234099999999999</v>
      </c>
      <c r="S971" s="175" t="s">
        <v>6</v>
      </c>
      <c r="T971" s="175" t="s">
        <v>5</v>
      </c>
      <c r="U971" s="175">
        <v>2</v>
      </c>
      <c r="V971" s="176">
        <v>119.77</v>
      </c>
      <c r="W971" s="48">
        <v>266</v>
      </c>
      <c r="X971" s="177" t="s">
        <v>20</v>
      </c>
      <c r="AI971" s="48">
        <v>2027</v>
      </c>
      <c r="AJ971" s="30">
        <v>1.2928850000000001</v>
      </c>
      <c r="AK971" s="175" t="s">
        <v>4</v>
      </c>
      <c r="AL971" s="175" t="s">
        <v>5</v>
      </c>
      <c r="AM971" s="175">
        <v>0</v>
      </c>
      <c r="AN971" s="176">
        <v>40.119999999999997</v>
      </c>
      <c r="AO971" s="48">
        <v>3534</v>
      </c>
      <c r="AP971" s="177" t="s">
        <v>18</v>
      </c>
    </row>
    <row r="972" spans="2:42" x14ac:dyDescent="0.25">
      <c r="B972" s="48">
        <v>8</v>
      </c>
      <c r="C972" s="30">
        <v>5.7427070000000002</v>
      </c>
      <c r="D972" s="175">
        <v>2</v>
      </c>
      <c r="E972" s="176">
        <v>104.04</v>
      </c>
      <c r="L972" s="48">
        <v>37</v>
      </c>
      <c r="M972" s="30">
        <v>1.3840859999999999</v>
      </c>
      <c r="N972" s="175">
        <v>2</v>
      </c>
      <c r="O972" s="176">
        <v>103.17</v>
      </c>
      <c r="Q972" s="48">
        <v>969</v>
      </c>
      <c r="R972" s="30">
        <v>0.36377999999999999</v>
      </c>
      <c r="S972" s="175" t="s">
        <v>4</v>
      </c>
      <c r="T972" s="175" t="s">
        <v>5</v>
      </c>
      <c r="U972" s="175">
        <v>0</v>
      </c>
      <c r="V972" s="176">
        <v>36.880000000000003</v>
      </c>
      <c r="W972" s="48">
        <v>267</v>
      </c>
      <c r="X972" s="177" t="s">
        <v>20</v>
      </c>
      <c r="AI972" s="48">
        <v>2028</v>
      </c>
      <c r="AJ972" s="30">
        <v>0.49694300000000002</v>
      </c>
      <c r="AK972" s="175" t="s">
        <v>4</v>
      </c>
      <c r="AL972" s="175" t="s">
        <v>5</v>
      </c>
      <c r="AM972" s="175">
        <v>0</v>
      </c>
      <c r="AN972" s="176">
        <v>40.32</v>
      </c>
      <c r="AO972" s="48">
        <v>3535</v>
      </c>
      <c r="AP972" s="177" t="s">
        <v>18</v>
      </c>
    </row>
    <row r="973" spans="2:42" x14ac:dyDescent="0.25">
      <c r="B973" s="48">
        <v>10</v>
      </c>
      <c r="C973" s="30">
        <v>1.156007</v>
      </c>
      <c r="D973" s="175">
        <v>2</v>
      </c>
      <c r="E973" s="176">
        <v>109.68</v>
      </c>
      <c r="L973" s="48">
        <v>40</v>
      </c>
      <c r="M973" s="30">
        <v>1.39608</v>
      </c>
      <c r="N973" s="175">
        <v>2</v>
      </c>
      <c r="O973" s="176">
        <v>105.76</v>
      </c>
      <c r="Q973" s="48">
        <v>970</v>
      </c>
      <c r="R973" s="30">
        <v>0.31660300000000002</v>
      </c>
      <c r="S973" s="175" t="s">
        <v>4</v>
      </c>
      <c r="T973" s="175" t="s">
        <v>5</v>
      </c>
      <c r="U973" s="175">
        <v>3</v>
      </c>
      <c r="V973" s="176">
        <v>124.76</v>
      </c>
      <c r="W973" s="48">
        <v>268</v>
      </c>
      <c r="X973" s="177" t="s">
        <v>20</v>
      </c>
      <c r="AI973" s="48">
        <v>2030</v>
      </c>
      <c r="AJ973" s="30">
        <v>0.44930900000000001</v>
      </c>
      <c r="AK973" s="175" t="s">
        <v>6</v>
      </c>
      <c r="AL973" s="175" t="s">
        <v>5</v>
      </c>
      <c r="AM973" s="175">
        <v>0</v>
      </c>
      <c r="AN973" s="176">
        <v>37.56</v>
      </c>
      <c r="AO973" s="48">
        <v>3541</v>
      </c>
      <c r="AP973" s="177" t="s">
        <v>18</v>
      </c>
    </row>
    <row r="974" spans="2:42" x14ac:dyDescent="0.25">
      <c r="B974" s="48">
        <v>12</v>
      </c>
      <c r="C974" s="30">
        <v>0.62532799999999999</v>
      </c>
      <c r="D974" s="175">
        <v>2</v>
      </c>
      <c r="E974" s="176">
        <v>107.75</v>
      </c>
      <c r="L974" s="48">
        <v>44</v>
      </c>
      <c r="M974" s="30">
        <v>2.2506490000000001</v>
      </c>
      <c r="N974" s="175">
        <v>2</v>
      </c>
      <c r="O974" s="176">
        <v>107.15</v>
      </c>
      <c r="Q974" s="48">
        <v>971</v>
      </c>
      <c r="R974" s="30">
        <v>0.191857</v>
      </c>
      <c r="S974" s="175" t="s">
        <v>4</v>
      </c>
      <c r="T974" s="175" t="s">
        <v>5</v>
      </c>
      <c r="U974" s="175">
        <v>3</v>
      </c>
      <c r="V974" s="176">
        <v>132.66</v>
      </c>
      <c r="W974" s="48">
        <v>269</v>
      </c>
      <c r="X974" s="177" t="s">
        <v>20</v>
      </c>
      <c r="AI974" s="48">
        <v>2032</v>
      </c>
      <c r="AJ974" s="30">
        <v>0.28465299999999999</v>
      </c>
      <c r="AK974" s="175" t="s">
        <v>4</v>
      </c>
      <c r="AL974" s="175" t="s">
        <v>5</v>
      </c>
      <c r="AM974" s="175">
        <v>0</v>
      </c>
      <c r="AN974" s="176">
        <v>46.62</v>
      </c>
      <c r="AO974" s="48">
        <v>3549</v>
      </c>
      <c r="AP974" s="177" t="s">
        <v>18</v>
      </c>
    </row>
    <row r="975" spans="2:42" x14ac:dyDescent="0.25">
      <c r="B975" s="48">
        <v>13</v>
      </c>
      <c r="C975" s="30">
        <v>0.76738099999999998</v>
      </c>
      <c r="D975" s="175">
        <v>2</v>
      </c>
      <c r="E975" s="176">
        <v>111.25</v>
      </c>
      <c r="L975" s="48">
        <v>48</v>
      </c>
      <c r="M975" s="30">
        <v>0.92419700000000005</v>
      </c>
      <c r="N975" s="175">
        <v>2</v>
      </c>
      <c r="O975" s="176">
        <v>106.92</v>
      </c>
      <c r="Q975" s="48">
        <v>972</v>
      </c>
      <c r="R975" s="30">
        <v>0.180808</v>
      </c>
      <c r="S975" s="175" t="s">
        <v>4</v>
      </c>
      <c r="T975" s="175" t="s">
        <v>5</v>
      </c>
      <c r="U975" s="175">
        <v>0</v>
      </c>
      <c r="V975" s="176">
        <v>44.84</v>
      </c>
      <c r="W975" s="48">
        <v>270</v>
      </c>
      <c r="X975" s="177" t="s">
        <v>20</v>
      </c>
      <c r="AI975" s="48">
        <v>2034</v>
      </c>
      <c r="AJ975" s="30">
        <v>0.37911099999999998</v>
      </c>
      <c r="AK975" s="175" t="s">
        <v>12</v>
      </c>
      <c r="AL975" s="175" t="s">
        <v>13</v>
      </c>
      <c r="AM975" s="175">
        <v>0</v>
      </c>
      <c r="AN975" s="176">
        <v>32.479999999999997</v>
      </c>
      <c r="AO975" s="48">
        <v>3552</v>
      </c>
      <c r="AP975" s="177" t="s">
        <v>18</v>
      </c>
    </row>
    <row r="976" spans="2:42" x14ac:dyDescent="0.25">
      <c r="B976" s="48">
        <v>14</v>
      </c>
      <c r="C976" s="30">
        <v>4.9482679999999997</v>
      </c>
      <c r="D976" s="175">
        <v>2</v>
      </c>
      <c r="E976" s="176">
        <v>105.93</v>
      </c>
      <c r="L976" s="48">
        <v>49</v>
      </c>
      <c r="M976" s="30">
        <v>3.8002220000000002</v>
      </c>
      <c r="N976" s="175">
        <v>2</v>
      </c>
      <c r="O976" s="176">
        <v>111.4</v>
      </c>
      <c r="Q976" s="48">
        <v>973</v>
      </c>
      <c r="R976" s="30">
        <v>0.116635</v>
      </c>
      <c r="S976" s="175" t="s">
        <v>4</v>
      </c>
      <c r="T976" s="175" t="s">
        <v>5</v>
      </c>
      <c r="U976" s="175">
        <v>2</v>
      </c>
      <c r="V976" s="176">
        <v>102.88</v>
      </c>
      <c r="W976" s="48">
        <v>271</v>
      </c>
      <c r="X976" s="177" t="s">
        <v>20</v>
      </c>
      <c r="AI976" s="48">
        <v>2036</v>
      </c>
      <c r="AJ976" s="30">
        <v>0.24385899999999999</v>
      </c>
      <c r="AK976" s="175" t="s">
        <v>4</v>
      </c>
      <c r="AL976" s="175" t="s">
        <v>5</v>
      </c>
      <c r="AM976" s="175">
        <v>0</v>
      </c>
      <c r="AN976" s="176">
        <v>39.89</v>
      </c>
      <c r="AO976" s="48">
        <v>3555</v>
      </c>
      <c r="AP976" s="177" t="s">
        <v>18</v>
      </c>
    </row>
    <row r="977" spans="2:42" x14ac:dyDescent="0.25">
      <c r="B977" s="48">
        <v>18</v>
      </c>
      <c r="C977" s="30">
        <v>6.2699930000000004</v>
      </c>
      <c r="D977" s="175">
        <v>2</v>
      </c>
      <c r="E977" s="176">
        <v>102.36</v>
      </c>
      <c r="L977" s="48">
        <v>53</v>
      </c>
      <c r="M977" s="30">
        <v>6.0721559999999997</v>
      </c>
      <c r="N977" s="175">
        <v>2</v>
      </c>
      <c r="O977" s="176">
        <v>109.67</v>
      </c>
      <c r="Q977" s="48">
        <v>974</v>
      </c>
      <c r="R977" s="30">
        <v>0.83681700000000003</v>
      </c>
      <c r="S977" s="175" t="s">
        <v>4</v>
      </c>
      <c r="T977" s="175" t="s">
        <v>5</v>
      </c>
      <c r="U977" s="175">
        <v>1</v>
      </c>
      <c r="V977" s="176">
        <v>51.94</v>
      </c>
      <c r="W977" s="48">
        <v>272</v>
      </c>
      <c r="X977" s="177" t="s">
        <v>20</v>
      </c>
      <c r="AI977" s="48">
        <v>2037</v>
      </c>
      <c r="AJ977" s="30">
        <v>0.74229000000000001</v>
      </c>
      <c r="AK977" s="175" t="s">
        <v>4</v>
      </c>
      <c r="AL977" s="175" t="s">
        <v>5</v>
      </c>
      <c r="AM977" s="175">
        <v>0</v>
      </c>
      <c r="AN977" s="176">
        <v>41.19</v>
      </c>
      <c r="AO977" s="48">
        <v>3556</v>
      </c>
      <c r="AP977" s="177" t="s">
        <v>18</v>
      </c>
    </row>
    <row r="978" spans="2:42" x14ac:dyDescent="0.25">
      <c r="B978" s="48">
        <v>19</v>
      </c>
      <c r="C978" s="30">
        <v>1.239422</v>
      </c>
      <c r="D978" s="175">
        <v>2</v>
      </c>
      <c r="E978" s="176">
        <v>107.77</v>
      </c>
      <c r="L978" s="48">
        <v>57</v>
      </c>
      <c r="M978" s="30">
        <v>3.2004730000000001</v>
      </c>
      <c r="N978" s="175">
        <v>2</v>
      </c>
      <c r="O978" s="176">
        <v>106.52</v>
      </c>
      <c r="Q978" s="48">
        <v>975</v>
      </c>
      <c r="R978" s="30">
        <v>0.61712100000000003</v>
      </c>
      <c r="S978" s="175" t="s">
        <v>12</v>
      </c>
      <c r="T978" s="175" t="s">
        <v>13</v>
      </c>
      <c r="U978" s="175">
        <v>0</v>
      </c>
      <c r="V978" s="176">
        <v>35.33</v>
      </c>
      <c r="W978" s="48">
        <v>273</v>
      </c>
      <c r="X978" s="177" t="s">
        <v>20</v>
      </c>
      <c r="AI978" s="48">
        <v>2039</v>
      </c>
      <c r="AJ978" s="30">
        <v>0.82913999999999999</v>
      </c>
      <c r="AK978" s="175" t="s">
        <v>9</v>
      </c>
      <c r="AL978" s="175" t="s">
        <v>10</v>
      </c>
      <c r="AM978" s="175">
        <v>0</v>
      </c>
      <c r="AN978" s="176">
        <v>42.22</v>
      </c>
      <c r="AO978" s="48">
        <v>3559</v>
      </c>
      <c r="AP978" s="177" t="s">
        <v>18</v>
      </c>
    </row>
    <row r="979" spans="2:42" x14ac:dyDescent="0.25">
      <c r="B979" s="48">
        <v>21</v>
      </c>
      <c r="C979" s="30">
        <v>4.3202369999999997</v>
      </c>
      <c r="D979" s="175">
        <v>2</v>
      </c>
      <c r="E979" s="176">
        <v>104.83</v>
      </c>
      <c r="L979" s="48">
        <v>58</v>
      </c>
      <c r="M979" s="30">
        <v>2.641581</v>
      </c>
      <c r="N979" s="175">
        <v>2</v>
      </c>
      <c r="O979" s="176">
        <v>113.02</v>
      </c>
      <c r="Q979" s="48">
        <v>976</v>
      </c>
      <c r="R979" s="30">
        <v>0.27924700000000002</v>
      </c>
      <c r="S979" s="175" t="s">
        <v>4</v>
      </c>
      <c r="T979" s="175" t="s">
        <v>5</v>
      </c>
      <c r="U979" s="175">
        <v>3</v>
      </c>
      <c r="V979" s="176">
        <v>130.32</v>
      </c>
      <c r="W979" s="48">
        <v>274</v>
      </c>
      <c r="X979" s="177" t="s">
        <v>20</v>
      </c>
      <c r="AI979" s="48">
        <v>2042</v>
      </c>
      <c r="AJ979" s="30">
        <v>0.50905400000000001</v>
      </c>
      <c r="AK979" s="175" t="s">
        <v>4</v>
      </c>
      <c r="AL979" s="175" t="s">
        <v>5</v>
      </c>
      <c r="AM979" s="175">
        <v>0</v>
      </c>
      <c r="AN979" s="176">
        <v>43.01</v>
      </c>
      <c r="AO979" s="48">
        <v>3564</v>
      </c>
      <c r="AP979" s="177" t="s">
        <v>18</v>
      </c>
    </row>
    <row r="980" spans="2:42" x14ac:dyDescent="0.25">
      <c r="B980" s="48">
        <v>22</v>
      </c>
      <c r="C980" s="30">
        <v>1.3809020000000001</v>
      </c>
      <c r="D980" s="175">
        <v>2</v>
      </c>
      <c r="E980" s="176">
        <v>110.21</v>
      </c>
      <c r="L980" s="48">
        <v>62</v>
      </c>
      <c r="M980" s="30">
        <v>1.4675020000000001</v>
      </c>
      <c r="N980" s="175">
        <v>2</v>
      </c>
      <c r="O980" s="176">
        <v>109.1</v>
      </c>
      <c r="Q980" s="48">
        <v>977</v>
      </c>
      <c r="R980" s="30">
        <v>0.76130799999999998</v>
      </c>
      <c r="S980" s="175" t="s">
        <v>6</v>
      </c>
      <c r="T980" s="175" t="s">
        <v>5</v>
      </c>
      <c r="U980" s="175">
        <v>4</v>
      </c>
      <c r="V980" s="176">
        <v>145.26</v>
      </c>
      <c r="W980" s="48">
        <v>275</v>
      </c>
      <c r="X980" s="177" t="s">
        <v>20</v>
      </c>
      <c r="AI980" s="48">
        <v>2044</v>
      </c>
      <c r="AJ980" s="30">
        <v>0.14891199999999999</v>
      </c>
      <c r="AK980" s="175" t="s">
        <v>4</v>
      </c>
      <c r="AL980" s="175" t="s">
        <v>5</v>
      </c>
      <c r="AM980" s="175">
        <v>0</v>
      </c>
      <c r="AN980" s="176">
        <v>30.96</v>
      </c>
      <c r="AO980" s="48">
        <v>3565</v>
      </c>
      <c r="AP980" s="177" t="s">
        <v>18</v>
      </c>
    </row>
    <row r="981" spans="2:42" x14ac:dyDescent="0.25">
      <c r="B981" s="48">
        <v>23</v>
      </c>
      <c r="C981" s="30">
        <v>0.89249699999999998</v>
      </c>
      <c r="D981" s="175">
        <v>2</v>
      </c>
      <c r="E981" s="176">
        <v>118.16</v>
      </c>
      <c r="L981" s="48">
        <v>64</v>
      </c>
      <c r="M981" s="30">
        <v>2.5108839999999999</v>
      </c>
      <c r="N981" s="175">
        <v>2</v>
      </c>
      <c r="O981" s="176">
        <v>109.84</v>
      </c>
      <c r="Q981" s="48">
        <v>978</v>
      </c>
      <c r="R981" s="30">
        <v>0.23899300000000001</v>
      </c>
      <c r="S981" s="175" t="s">
        <v>4</v>
      </c>
      <c r="T981" s="175" t="s">
        <v>5</v>
      </c>
      <c r="U981" s="175">
        <v>0</v>
      </c>
      <c r="V981" s="176">
        <v>38.78</v>
      </c>
      <c r="W981" s="48">
        <v>276</v>
      </c>
      <c r="X981" s="177" t="s">
        <v>20</v>
      </c>
      <c r="AI981" s="48">
        <v>2047</v>
      </c>
      <c r="AJ981" s="30">
        <v>0.18442800000000001</v>
      </c>
      <c r="AK981" s="175" t="s">
        <v>4</v>
      </c>
      <c r="AL981" s="175" t="s">
        <v>5</v>
      </c>
      <c r="AM981" s="175">
        <v>0</v>
      </c>
      <c r="AN981" s="176">
        <v>48.25</v>
      </c>
      <c r="AO981" s="48">
        <v>3567</v>
      </c>
      <c r="AP981" s="177" t="s">
        <v>18</v>
      </c>
    </row>
    <row r="982" spans="2:42" x14ac:dyDescent="0.25">
      <c r="B982" s="48">
        <v>24</v>
      </c>
      <c r="C982" s="30">
        <v>1.508402</v>
      </c>
      <c r="D982" s="175">
        <v>2</v>
      </c>
      <c r="E982" s="176">
        <v>110.35</v>
      </c>
      <c r="L982" s="48">
        <v>77</v>
      </c>
      <c r="M982" s="30">
        <v>0.508081</v>
      </c>
      <c r="N982" s="175">
        <v>2</v>
      </c>
      <c r="O982" s="176">
        <v>118.97</v>
      </c>
      <c r="Q982" s="48">
        <v>979</v>
      </c>
      <c r="R982" s="30">
        <v>0.37695200000000001</v>
      </c>
      <c r="S982" s="175" t="s">
        <v>4</v>
      </c>
      <c r="T982" s="175" t="s">
        <v>5</v>
      </c>
      <c r="U982" s="175">
        <v>4</v>
      </c>
      <c r="V982" s="176">
        <v>152.86000000000001</v>
      </c>
      <c r="W982" s="48">
        <v>277</v>
      </c>
      <c r="X982" s="177" t="s">
        <v>20</v>
      </c>
      <c r="AI982" s="48">
        <v>2048</v>
      </c>
      <c r="AJ982" s="30">
        <v>0.398872</v>
      </c>
      <c r="AK982" s="175" t="s">
        <v>4</v>
      </c>
      <c r="AL982" s="175" t="s">
        <v>5</v>
      </c>
      <c r="AM982" s="175">
        <v>0</v>
      </c>
      <c r="AN982" s="176">
        <v>34.53</v>
      </c>
      <c r="AO982" s="48">
        <v>3568</v>
      </c>
      <c r="AP982" s="177" t="s">
        <v>18</v>
      </c>
    </row>
    <row r="983" spans="2:42" x14ac:dyDescent="0.25">
      <c r="B983" s="48">
        <v>25</v>
      </c>
      <c r="C983" s="30">
        <v>4.2926010000000003</v>
      </c>
      <c r="D983" s="175">
        <v>2</v>
      </c>
      <c r="E983" s="176">
        <v>103.52</v>
      </c>
      <c r="L983" s="48">
        <v>81</v>
      </c>
      <c r="M983" s="30">
        <v>0.54413100000000003</v>
      </c>
      <c r="N983" s="175">
        <v>2</v>
      </c>
      <c r="O983" s="176">
        <v>114.73</v>
      </c>
      <c r="Q983" s="48">
        <v>980</v>
      </c>
      <c r="R983" s="30">
        <v>0.130164</v>
      </c>
      <c r="S983" s="175" t="s">
        <v>4</v>
      </c>
      <c r="T983" s="175" t="s">
        <v>5</v>
      </c>
      <c r="U983" s="175">
        <v>0</v>
      </c>
      <c r="V983" s="176">
        <v>35.78</v>
      </c>
      <c r="W983" s="48">
        <v>278</v>
      </c>
      <c r="X983" s="177" t="s">
        <v>20</v>
      </c>
      <c r="AI983" s="48">
        <v>2050</v>
      </c>
      <c r="AJ983" s="30">
        <v>0.262876</v>
      </c>
      <c r="AK983" s="175" t="s">
        <v>4</v>
      </c>
      <c r="AL983" s="175" t="s">
        <v>5</v>
      </c>
      <c r="AM983" s="175">
        <v>0</v>
      </c>
      <c r="AN983" s="176">
        <v>43.3</v>
      </c>
      <c r="AO983" s="48">
        <v>3573</v>
      </c>
      <c r="AP983" s="177" t="s">
        <v>18</v>
      </c>
    </row>
    <row r="984" spans="2:42" x14ac:dyDescent="0.25">
      <c r="B984" s="48">
        <v>26</v>
      </c>
      <c r="C984" s="30">
        <v>1.3327260000000001</v>
      </c>
      <c r="D984" s="175">
        <v>2</v>
      </c>
      <c r="E984" s="176">
        <v>115.49</v>
      </c>
      <c r="L984" s="48">
        <v>84</v>
      </c>
      <c r="M984" s="30">
        <v>2.9748000000000001</v>
      </c>
      <c r="N984" s="175">
        <v>2</v>
      </c>
      <c r="O984" s="176">
        <v>113.26</v>
      </c>
      <c r="Q984" s="48">
        <v>981</v>
      </c>
      <c r="R984" s="30">
        <v>0.35079900000000003</v>
      </c>
      <c r="S984" s="175" t="s">
        <v>6</v>
      </c>
      <c r="T984" s="175" t="s">
        <v>5</v>
      </c>
      <c r="U984" s="175">
        <v>0</v>
      </c>
      <c r="V984" s="176">
        <v>38.799999999999997</v>
      </c>
      <c r="W984" s="48">
        <v>279</v>
      </c>
      <c r="X984" s="177" t="s">
        <v>20</v>
      </c>
      <c r="AI984" s="48">
        <v>2056</v>
      </c>
      <c r="AJ984" s="30">
        <v>1.1102449999999999</v>
      </c>
      <c r="AK984" s="175" t="s">
        <v>9</v>
      </c>
      <c r="AL984" s="175" t="s">
        <v>10</v>
      </c>
      <c r="AM984" s="175">
        <v>0</v>
      </c>
      <c r="AN984" s="176">
        <v>37.909999999999997</v>
      </c>
      <c r="AO984" s="48">
        <v>3577</v>
      </c>
      <c r="AP984" s="177" t="s">
        <v>18</v>
      </c>
    </row>
    <row r="985" spans="2:42" x14ac:dyDescent="0.25">
      <c r="B985" s="48">
        <v>28</v>
      </c>
      <c r="C985" s="30">
        <v>0.91753099999999999</v>
      </c>
      <c r="D985" s="175">
        <v>2</v>
      </c>
      <c r="E985" s="176">
        <v>109.77</v>
      </c>
      <c r="L985" s="48">
        <v>87</v>
      </c>
      <c r="M985" s="30">
        <v>2.9225460000000001</v>
      </c>
      <c r="N985" s="175">
        <v>2</v>
      </c>
      <c r="O985" s="176">
        <v>103.36</v>
      </c>
      <c r="Q985" s="48">
        <v>982</v>
      </c>
      <c r="R985" s="30">
        <v>0.41624800000000001</v>
      </c>
      <c r="S985" s="175" t="s">
        <v>6</v>
      </c>
      <c r="T985" s="175" t="s">
        <v>5</v>
      </c>
      <c r="U985" s="175">
        <v>3</v>
      </c>
      <c r="V985" s="176">
        <v>124.21</v>
      </c>
      <c r="W985" s="48">
        <v>281</v>
      </c>
      <c r="X985" s="177" t="s">
        <v>20</v>
      </c>
      <c r="AI985" s="48">
        <v>2059</v>
      </c>
      <c r="AJ985" s="30">
        <v>0.37225999999999998</v>
      </c>
      <c r="AK985" s="175" t="s">
        <v>9</v>
      </c>
      <c r="AL985" s="175" t="s">
        <v>10</v>
      </c>
      <c r="AM985" s="175">
        <v>0</v>
      </c>
      <c r="AN985" s="176">
        <v>36.82</v>
      </c>
      <c r="AO985" s="48">
        <v>3579</v>
      </c>
      <c r="AP985" s="177" t="s">
        <v>18</v>
      </c>
    </row>
    <row r="986" spans="2:42" x14ac:dyDescent="0.25">
      <c r="B986" s="48">
        <v>29</v>
      </c>
      <c r="C986" s="30">
        <v>1.2658799999999999</v>
      </c>
      <c r="D986" s="175">
        <v>2</v>
      </c>
      <c r="E986" s="176">
        <v>106.84</v>
      </c>
      <c r="L986" s="48">
        <v>92</v>
      </c>
      <c r="M986" s="30">
        <v>0.76624899999999996</v>
      </c>
      <c r="N986" s="175">
        <v>2</v>
      </c>
      <c r="O986" s="176">
        <v>112.58</v>
      </c>
      <c r="Q986" s="48">
        <v>983</v>
      </c>
      <c r="R986" s="30">
        <v>9.5685999999999993E-2</v>
      </c>
      <c r="S986" s="175" t="s">
        <v>14</v>
      </c>
      <c r="T986" s="175" t="s">
        <v>13</v>
      </c>
      <c r="U986" s="175">
        <v>0</v>
      </c>
      <c r="V986" s="176">
        <v>35.090000000000003</v>
      </c>
      <c r="W986" s="48">
        <v>282</v>
      </c>
      <c r="X986" s="177" t="s">
        <v>20</v>
      </c>
      <c r="AI986" s="48">
        <v>2061</v>
      </c>
      <c r="AJ986" s="30">
        <v>9.0158000000000002E-2</v>
      </c>
      <c r="AK986" s="175" t="s">
        <v>4</v>
      </c>
      <c r="AL986" s="175" t="s">
        <v>5</v>
      </c>
      <c r="AM986" s="175">
        <v>0</v>
      </c>
      <c r="AN986" s="176">
        <v>44.6</v>
      </c>
      <c r="AO986" s="48">
        <v>3583</v>
      </c>
      <c r="AP986" s="177" t="s">
        <v>18</v>
      </c>
    </row>
    <row r="987" spans="2:42" x14ac:dyDescent="0.25">
      <c r="B987" s="48">
        <v>32</v>
      </c>
      <c r="C987" s="30">
        <v>2.9661729999999999</v>
      </c>
      <c r="D987" s="175">
        <v>2</v>
      </c>
      <c r="E987" s="176">
        <v>105.8</v>
      </c>
      <c r="L987" s="48">
        <v>99</v>
      </c>
      <c r="M987" s="30">
        <v>0.18185599999999999</v>
      </c>
      <c r="N987" s="175">
        <v>2</v>
      </c>
      <c r="O987" s="176">
        <v>100.52</v>
      </c>
      <c r="Q987" s="48">
        <v>984</v>
      </c>
      <c r="R987" s="30">
        <v>0.50027100000000002</v>
      </c>
      <c r="S987" s="175" t="s">
        <v>14</v>
      </c>
      <c r="T987" s="175" t="s">
        <v>13</v>
      </c>
      <c r="U987" s="175">
        <v>4</v>
      </c>
      <c r="V987" s="176">
        <v>144.09</v>
      </c>
      <c r="W987" s="48">
        <v>283</v>
      </c>
      <c r="X987" s="177" t="s">
        <v>20</v>
      </c>
      <c r="AI987" s="48">
        <v>2062</v>
      </c>
      <c r="AJ987" s="30">
        <v>0.94464199999999998</v>
      </c>
      <c r="AK987" s="175" t="s">
        <v>6</v>
      </c>
      <c r="AL987" s="175" t="s">
        <v>5</v>
      </c>
      <c r="AM987" s="175">
        <v>0</v>
      </c>
      <c r="AN987" s="176">
        <v>39.299999999999997</v>
      </c>
      <c r="AO987" s="48">
        <v>3588</v>
      </c>
      <c r="AP987" s="177" t="s">
        <v>18</v>
      </c>
    </row>
    <row r="988" spans="2:42" x14ac:dyDescent="0.25">
      <c r="B988" s="48">
        <v>33</v>
      </c>
      <c r="C988" s="30">
        <v>3.2195200000000002</v>
      </c>
      <c r="D988" s="175">
        <v>2</v>
      </c>
      <c r="E988" s="176">
        <v>101.28</v>
      </c>
      <c r="L988" s="48">
        <v>100</v>
      </c>
      <c r="M988" s="30">
        <v>2.8120129999999999</v>
      </c>
      <c r="N988" s="175">
        <v>2</v>
      </c>
      <c r="O988" s="176">
        <v>114.45</v>
      </c>
      <c r="Q988" s="48">
        <v>985</v>
      </c>
      <c r="R988" s="30">
        <v>0.34572900000000001</v>
      </c>
      <c r="S988" s="175" t="s">
        <v>4</v>
      </c>
      <c r="T988" s="175" t="s">
        <v>5</v>
      </c>
      <c r="U988" s="175">
        <v>4</v>
      </c>
      <c r="V988" s="176">
        <v>22.74</v>
      </c>
      <c r="W988" s="48">
        <v>284</v>
      </c>
      <c r="X988" s="177" t="s">
        <v>20</v>
      </c>
      <c r="AI988" s="48">
        <v>2067</v>
      </c>
      <c r="AJ988" s="30">
        <v>0.36366199999999999</v>
      </c>
      <c r="AK988" s="175" t="s">
        <v>9</v>
      </c>
      <c r="AL988" s="175" t="s">
        <v>10</v>
      </c>
      <c r="AM988" s="175">
        <v>0</v>
      </c>
      <c r="AN988" s="176">
        <v>40.630000000000003</v>
      </c>
      <c r="AO988" s="48">
        <v>3594</v>
      </c>
      <c r="AP988" s="177" t="s">
        <v>18</v>
      </c>
    </row>
    <row r="989" spans="2:42" x14ac:dyDescent="0.25">
      <c r="B989" s="48">
        <v>34</v>
      </c>
      <c r="C989" s="30">
        <v>3.103262</v>
      </c>
      <c r="D989" s="175">
        <v>2</v>
      </c>
      <c r="E989" s="176">
        <v>106.31</v>
      </c>
      <c r="L989" s="48">
        <v>109</v>
      </c>
      <c r="M989" s="30">
        <v>1.908344</v>
      </c>
      <c r="N989" s="175">
        <v>2</v>
      </c>
      <c r="O989" s="176">
        <v>107.4</v>
      </c>
      <c r="Q989" s="48">
        <v>986</v>
      </c>
      <c r="R989" s="30">
        <v>0.21843399999999999</v>
      </c>
      <c r="S989" s="175" t="s">
        <v>4</v>
      </c>
      <c r="T989" s="175" t="s">
        <v>5</v>
      </c>
      <c r="U989" s="175">
        <v>4</v>
      </c>
      <c r="V989" s="176">
        <v>160.03</v>
      </c>
      <c r="W989" s="48">
        <v>285</v>
      </c>
      <c r="X989" s="177" t="s">
        <v>20</v>
      </c>
      <c r="AI989" s="48">
        <v>2068</v>
      </c>
      <c r="AJ989" s="30">
        <v>0.22716900000000001</v>
      </c>
      <c r="AK989" s="175" t="s">
        <v>4</v>
      </c>
      <c r="AL989" s="175" t="s">
        <v>5</v>
      </c>
      <c r="AM989" s="175">
        <v>0</v>
      </c>
      <c r="AN989" s="176">
        <v>43.16</v>
      </c>
      <c r="AO989" s="48">
        <v>3605</v>
      </c>
      <c r="AP989" s="177" t="s">
        <v>18</v>
      </c>
    </row>
    <row r="990" spans="2:42" x14ac:dyDescent="0.25">
      <c r="B990" s="48">
        <v>35</v>
      </c>
      <c r="C990" s="30">
        <v>0.95543699999999998</v>
      </c>
      <c r="D990" s="175">
        <v>2</v>
      </c>
      <c r="E990" s="176">
        <v>111.45</v>
      </c>
      <c r="L990" s="48">
        <v>120</v>
      </c>
      <c r="M990" s="30">
        <v>0.52856400000000003</v>
      </c>
      <c r="N990" s="175">
        <v>2</v>
      </c>
      <c r="O990" s="176">
        <v>119.51</v>
      </c>
      <c r="Q990" s="48">
        <v>987</v>
      </c>
      <c r="R990" s="30">
        <v>0.69698700000000002</v>
      </c>
      <c r="S990" s="175" t="s">
        <v>4</v>
      </c>
      <c r="T990" s="175" t="s">
        <v>5</v>
      </c>
      <c r="U990" s="175">
        <v>0</v>
      </c>
      <c r="V990" s="176">
        <v>37.130000000000003</v>
      </c>
      <c r="W990" s="48">
        <v>286</v>
      </c>
      <c r="X990" s="177" t="s">
        <v>20</v>
      </c>
      <c r="AI990" s="48">
        <v>2069</v>
      </c>
      <c r="AJ990" s="30">
        <v>1.047936</v>
      </c>
      <c r="AK990" s="175" t="s">
        <v>4</v>
      </c>
      <c r="AL990" s="175" t="s">
        <v>5</v>
      </c>
      <c r="AM990" s="175">
        <v>0</v>
      </c>
      <c r="AN990" s="176">
        <v>37.94</v>
      </c>
      <c r="AO990" s="48">
        <v>3608</v>
      </c>
      <c r="AP990" s="177" t="s">
        <v>18</v>
      </c>
    </row>
    <row r="991" spans="2:42" x14ac:dyDescent="0.25">
      <c r="B991" s="48">
        <v>36</v>
      </c>
      <c r="C991" s="30">
        <v>3.1935129999999998</v>
      </c>
      <c r="D991" s="175">
        <v>2</v>
      </c>
      <c r="E991" s="176">
        <v>107.8</v>
      </c>
      <c r="L991" s="48">
        <v>122</v>
      </c>
      <c r="M991" s="30">
        <v>1.081358</v>
      </c>
      <c r="N991" s="175">
        <v>2</v>
      </c>
      <c r="O991" s="176">
        <v>105.77</v>
      </c>
      <c r="Q991" s="48">
        <v>988</v>
      </c>
      <c r="R991" s="30">
        <v>0.68601199999999996</v>
      </c>
      <c r="S991" s="175" t="s">
        <v>4</v>
      </c>
      <c r="T991" s="175" t="s">
        <v>5</v>
      </c>
      <c r="U991" s="175">
        <v>3</v>
      </c>
      <c r="V991" s="176">
        <v>123.33</v>
      </c>
      <c r="W991" s="48">
        <v>288</v>
      </c>
      <c r="X991" s="177" t="s">
        <v>20</v>
      </c>
      <c r="AI991" s="48">
        <v>2071</v>
      </c>
      <c r="AJ991" s="30">
        <v>0.32419399999999998</v>
      </c>
      <c r="AK991" s="175" t="s">
        <v>6</v>
      </c>
      <c r="AL991" s="175" t="s">
        <v>5</v>
      </c>
      <c r="AM991" s="175">
        <v>0</v>
      </c>
      <c r="AN991" s="176">
        <v>43.36</v>
      </c>
      <c r="AO991" s="48">
        <v>3609</v>
      </c>
      <c r="AP991" s="177" t="s">
        <v>18</v>
      </c>
    </row>
    <row r="992" spans="2:42" x14ac:dyDescent="0.25">
      <c r="B992" s="48">
        <v>37</v>
      </c>
      <c r="C992" s="30">
        <v>0.85526500000000005</v>
      </c>
      <c r="D992" s="175">
        <v>2</v>
      </c>
      <c r="E992" s="176">
        <v>112.99</v>
      </c>
      <c r="L992" s="48">
        <v>125</v>
      </c>
      <c r="M992" s="30">
        <v>0.47391800000000001</v>
      </c>
      <c r="N992" s="175">
        <v>2</v>
      </c>
      <c r="O992" s="176">
        <v>117.28</v>
      </c>
      <c r="Q992" s="48">
        <v>989</v>
      </c>
      <c r="R992" s="30">
        <v>0.13211500000000001</v>
      </c>
      <c r="S992" s="175" t="s">
        <v>4</v>
      </c>
      <c r="T992" s="175" t="s">
        <v>5</v>
      </c>
      <c r="U992" s="175">
        <v>1</v>
      </c>
      <c r="V992" s="176">
        <v>64.06</v>
      </c>
      <c r="W992" s="48">
        <v>289</v>
      </c>
      <c r="X992" s="177" t="s">
        <v>20</v>
      </c>
      <c r="AI992" s="48">
        <v>2073</v>
      </c>
      <c r="AJ992" s="30">
        <v>0.88755700000000004</v>
      </c>
      <c r="AK992" s="175" t="s">
        <v>6</v>
      </c>
      <c r="AL992" s="175" t="s">
        <v>5</v>
      </c>
      <c r="AM992" s="175">
        <v>0</v>
      </c>
      <c r="AN992" s="176">
        <v>46.98</v>
      </c>
      <c r="AO992" s="48">
        <v>3610</v>
      </c>
      <c r="AP992" s="177" t="s">
        <v>18</v>
      </c>
    </row>
    <row r="993" spans="2:42" x14ac:dyDescent="0.25">
      <c r="B993" s="48">
        <v>38</v>
      </c>
      <c r="C993" s="30">
        <v>1.346662</v>
      </c>
      <c r="D993" s="175">
        <v>2</v>
      </c>
      <c r="E993" s="176">
        <v>109.29</v>
      </c>
      <c r="L993" s="48">
        <v>128</v>
      </c>
      <c r="M993" s="30">
        <v>0.89706200000000003</v>
      </c>
      <c r="N993" s="175">
        <v>2</v>
      </c>
      <c r="O993" s="176">
        <v>110.38</v>
      </c>
      <c r="Q993" s="48">
        <v>990</v>
      </c>
      <c r="R993" s="30">
        <v>0.466256</v>
      </c>
      <c r="S993" s="175" t="s">
        <v>6</v>
      </c>
      <c r="T993" s="175" t="s">
        <v>5</v>
      </c>
      <c r="U993" s="175">
        <v>3</v>
      </c>
      <c r="V993" s="176">
        <v>137.19999999999999</v>
      </c>
      <c r="W993" s="48">
        <v>290</v>
      </c>
      <c r="X993" s="177" t="s">
        <v>20</v>
      </c>
      <c r="AI993" s="48">
        <v>2074</v>
      </c>
      <c r="AJ993" s="30">
        <v>0.754417</v>
      </c>
      <c r="AK993" s="175" t="s">
        <v>4</v>
      </c>
      <c r="AL993" s="175" t="s">
        <v>5</v>
      </c>
      <c r="AM993" s="175">
        <v>0</v>
      </c>
      <c r="AN993" s="176">
        <v>44.01</v>
      </c>
      <c r="AO993" s="48">
        <v>3611</v>
      </c>
      <c r="AP993" s="177" t="s">
        <v>18</v>
      </c>
    </row>
    <row r="994" spans="2:42" x14ac:dyDescent="0.25">
      <c r="B994" s="48">
        <v>39</v>
      </c>
      <c r="C994" s="30">
        <v>0.88528399999999996</v>
      </c>
      <c r="D994" s="175">
        <v>2</v>
      </c>
      <c r="E994" s="176">
        <v>110.56</v>
      </c>
      <c r="L994" s="48">
        <v>130</v>
      </c>
      <c r="M994" s="30">
        <v>0.27255499999999999</v>
      </c>
      <c r="N994" s="175">
        <v>2</v>
      </c>
      <c r="O994" s="176">
        <v>115.26</v>
      </c>
      <c r="Q994" s="48">
        <v>991</v>
      </c>
      <c r="R994" s="30">
        <v>0.31593199999999999</v>
      </c>
      <c r="S994" s="175" t="s">
        <v>4</v>
      </c>
      <c r="T994" s="175" t="s">
        <v>5</v>
      </c>
      <c r="U994" s="175">
        <v>0</v>
      </c>
      <c r="V994" s="176">
        <v>42.59</v>
      </c>
      <c r="W994" s="48">
        <v>291</v>
      </c>
      <c r="X994" s="177" t="s">
        <v>20</v>
      </c>
      <c r="AI994" s="48">
        <v>2077</v>
      </c>
      <c r="AJ994" s="30">
        <v>0.45577200000000001</v>
      </c>
      <c r="AK994" s="175" t="s">
        <v>4</v>
      </c>
      <c r="AL994" s="175" t="s">
        <v>5</v>
      </c>
      <c r="AM994" s="175">
        <v>0</v>
      </c>
      <c r="AN994" s="176">
        <v>37.15</v>
      </c>
      <c r="AO994" s="48">
        <v>3618</v>
      </c>
      <c r="AP994" s="177" t="s">
        <v>18</v>
      </c>
    </row>
    <row r="995" spans="2:42" x14ac:dyDescent="0.25">
      <c r="B995" s="48">
        <v>40</v>
      </c>
      <c r="C995" s="30">
        <v>0.82774499999999995</v>
      </c>
      <c r="D995" s="175">
        <v>2</v>
      </c>
      <c r="E995" s="176">
        <v>107.38</v>
      </c>
      <c r="L995" s="48">
        <v>137</v>
      </c>
      <c r="M995" s="30">
        <v>0.81526399999999999</v>
      </c>
      <c r="N995" s="175">
        <v>2</v>
      </c>
      <c r="O995" s="176">
        <v>114.74</v>
      </c>
      <c r="Q995" s="48">
        <v>992</v>
      </c>
      <c r="R995" s="30">
        <v>0.25596999999999998</v>
      </c>
      <c r="S995" s="175" t="s">
        <v>4</v>
      </c>
      <c r="T995" s="175" t="s">
        <v>5</v>
      </c>
      <c r="U995" s="175">
        <v>1</v>
      </c>
      <c r="V995" s="176">
        <v>97.11</v>
      </c>
      <c r="W995" s="48">
        <v>292</v>
      </c>
      <c r="X995" s="177" t="s">
        <v>20</v>
      </c>
      <c r="AI995" s="48">
        <v>2078</v>
      </c>
      <c r="AJ995" s="30">
        <v>0.441326</v>
      </c>
      <c r="AK995" s="175" t="s">
        <v>42</v>
      </c>
      <c r="AL995" s="175" t="s">
        <v>42</v>
      </c>
      <c r="AM995" s="175">
        <v>0</v>
      </c>
      <c r="AN995" s="176">
        <v>45.56</v>
      </c>
      <c r="AO995" s="48">
        <v>3619</v>
      </c>
      <c r="AP995" s="177" t="s">
        <v>18</v>
      </c>
    </row>
    <row r="996" spans="2:42" x14ac:dyDescent="0.25">
      <c r="B996" s="48">
        <v>41</v>
      </c>
      <c r="C996" s="30">
        <v>2.4273470000000001</v>
      </c>
      <c r="D996" s="175">
        <v>2</v>
      </c>
      <c r="E996" s="176">
        <v>116.9</v>
      </c>
      <c r="L996" s="48">
        <v>141</v>
      </c>
      <c r="M996" s="30">
        <v>1.0356369999999999</v>
      </c>
      <c r="N996" s="175">
        <v>2</v>
      </c>
      <c r="O996" s="176">
        <v>114.84</v>
      </c>
      <c r="Q996" s="48">
        <v>993</v>
      </c>
      <c r="R996" s="30">
        <v>0.58135300000000001</v>
      </c>
      <c r="S996" s="175" t="s">
        <v>4</v>
      </c>
      <c r="T996" s="175" t="s">
        <v>5</v>
      </c>
      <c r="U996" s="175">
        <v>1</v>
      </c>
      <c r="V996" s="176">
        <v>67.430000000000007</v>
      </c>
      <c r="W996" s="48">
        <v>293</v>
      </c>
      <c r="X996" s="177" t="s">
        <v>20</v>
      </c>
      <c r="AI996" s="48">
        <v>2079</v>
      </c>
      <c r="AJ996" s="30">
        <v>0.28222000000000003</v>
      </c>
      <c r="AK996" s="175" t="s">
        <v>4</v>
      </c>
      <c r="AL996" s="175" t="s">
        <v>5</v>
      </c>
      <c r="AM996" s="175">
        <v>0</v>
      </c>
      <c r="AN996" s="176">
        <v>49.94</v>
      </c>
      <c r="AO996" s="48">
        <v>3621</v>
      </c>
      <c r="AP996" s="177" t="s">
        <v>18</v>
      </c>
    </row>
    <row r="997" spans="2:42" x14ac:dyDescent="0.25">
      <c r="B997" s="48">
        <v>45</v>
      </c>
      <c r="C997" s="30">
        <v>9.7264149999999994</v>
      </c>
      <c r="D997" s="175">
        <v>2</v>
      </c>
      <c r="E997" s="176">
        <v>105.72</v>
      </c>
      <c r="L997" s="48">
        <v>142</v>
      </c>
      <c r="M997" s="30">
        <v>2.415708</v>
      </c>
      <c r="N997" s="175">
        <v>2</v>
      </c>
      <c r="O997" s="176">
        <v>116.42</v>
      </c>
      <c r="Q997" s="48">
        <v>994</v>
      </c>
      <c r="R997" s="30">
        <v>0.47224300000000002</v>
      </c>
      <c r="S997" s="175" t="s">
        <v>4</v>
      </c>
      <c r="T997" s="175" t="s">
        <v>5</v>
      </c>
      <c r="U997" s="175">
        <v>0</v>
      </c>
      <c r="V997" s="176">
        <v>42.6</v>
      </c>
      <c r="W997" s="48">
        <v>294</v>
      </c>
      <c r="X997" s="177" t="s">
        <v>20</v>
      </c>
      <c r="AI997" s="48">
        <v>2080</v>
      </c>
      <c r="AJ997" s="30">
        <v>0.58027499999999999</v>
      </c>
      <c r="AK997" s="175" t="s">
        <v>7</v>
      </c>
      <c r="AL997" s="175" t="s">
        <v>5</v>
      </c>
      <c r="AM997" s="175">
        <v>0</v>
      </c>
      <c r="AN997" s="176">
        <v>37.659999999999997</v>
      </c>
      <c r="AO997" s="48">
        <v>3625</v>
      </c>
      <c r="AP997" s="177" t="s">
        <v>18</v>
      </c>
    </row>
    <row r="998" spans="2:42" x14ac:dyDescent="0.25">
      <c r="B998" s="48">
        <v>47</v>
      </c>
      <c r="C998" s="30">
        <v>1.503898</v>
      </c>
      <c r="D998" s="175">
        <v>2</v>
      </c>
      <c r="E998" s="176">
        <v>119.75</v>
      </c>
      <c r="L998" s="48">
        <v>150</v>
      </c>
      <c r="M998" s="30">
        <v>1.677181</v>
      </c>
      <c r="N998" s="175">
        <v>2</v>
      </c>
      <c r="O998" s="176">
        <v>109.29</v>
      </c>
      <c r="Q998" s="48">
        <v>995</v>
      </c>
      <c r="R998" s="30">
        <v>0.34999599999999997</v>
      </c>
      <c r="S998" s="175" t="s">
        <v>4</v>
      </c>
      <c r="T998" s="175" t="s">
        <v>5</v>
      </c>
      <c r="U998" s="175">
        <v>0</v>
      </c>
      <c r="V998" s="176">
        <v>44.15</v>
      </c>
      <c r="W998" s="48">
        <v>295</v>
      </c>
      <c r="X998" s="177" t="s">
        <v>20</v>
      </c>
      <c r="AI998" s="48">
        <v>2082</v>
      </c>
      <c r="AJ998" s="30">
        <v>0.60094499999999995</v>
      </c>
      <c r="AK998" s="175" t="s">
        <v>4</v>
      </c>
      <c r="AL998" s="175" t="s">
        <v>5</v>
      </c>
      <c r="AM998" s="175">
        <v>0</v>
      </c>
      <c r="AN998" s="176">
        <v>37</v>
      </c>
      <c r="AO998" s="48">
        <v>3631</v>
      </c>
      <c r="AP998" s="177" t="s">
        <v>18</v>
      </c>
    </row>
    <row r="999" spans="2:42" x14ac:dyDescent="0.25">
      <c r="B999" s="48">
        <v>48</v>
      </c>
      <c r="C999" s="30">
        <v>1.9846999999999999</v>
      </c>
      <c r="D999" s="175">
        <v>2</v>
      </c>
      <c r="E999" s="176">
        <v>115.87</v>
      </c>
      <c r="L999" s="48">
        <v>152</v>
      </c>
      <c r="M999" s="30">
        <v>0.49988900000000003</v>
      </c>
      <c r="N999" s="175">
        <v>2</v>
      </c>
      <c r="O999" s="176">
        <v>105.82</v>
      </c>
      <c r="Q999" s="48">
        <v>996</v>
      </c>
      <c r="R999" s="30">
        <v>0.36021500000000001</v>
      </c>
      <c r="S999" s="175" t="s">
        <v>4</v>
      </c>
      <c r="T999" s="175" t="s">
        <v>5</v>
      </c>
      <c r="U999" s="175">
        <v>3</v>
      </c>
      <c r="V999" s="176">
        <v>125.77</v>
      </c>
      <c r="W999" s="48">
        <v>296</v>
      </c>
      <c r="X999" s="177" t="s">
        <v>20</v>
      </c>
      <c r="AI999" s="48">
        <v>2084</v>
      </c>
      <c r="AJ999" s="30">
        <v>0.29352200000000001</v>
      </c>
      <c r="AK999" s="175" t="s">
        <v>9</v>
      </c>
      <c r="AL999" s="175" t="s">
        <v>10</v>
      </c>
      <c r="AM999" s="175">
        <v>0</v>
      </c>
      <c r="AN999" s="176">
        <v>45.23</v>
      </c>
      <c r="AO999" s="48">
        <v>3637</v>
      </c>
      <c r="AP999" s="177" t="s">
        <v>18</v>
      </c>
    </row>
    <row r="1000" spans="2:42" x14ac:dyDescent="0.25">
      <c r="B1000" s="48">
        <v>51</v>
      </c>
      <c r="C1000" s="30">
        <v>4.3975860000000004</v>
      </c>
      <c r="D1000" s="175">
        <v>2</v>
      </c>
      <c r="E1000" s="176">
        <v>107.58</v>
      </c>
      <c r="L1000" s="48">
        <v>154</v>
      </c>
      <c r="M1000" s="30">
        <v>0.61709700000000001</v>
      </c>
      <c r="N1000" s="175">
        <v>2</v>
      </c>
      <c r="O1000" s="176">
        <v>119.56</v>
      </c>
      <c r="Q1000" s="48">
        <v>997</v>
      </c>
      <c r="R1000" s="30">
        <v>0.111854</v>
      </c>
      <c r="S1000" s="175" t="s">
        <v>4</v>
      </c>
      <c r="T1000" s="175" t="s">
        <v>5</v>
      </c>
      <c r="U1000" s="175">
        <v>0</v>
      </c>
      <c r="V1000" s="176">
        <v>41.56</v>
      </c>
      <c r="W1000" s="48">
        <v>298</v>
      </c>
      <c r="X1000" s="177" t="s">
        <v>20</v>
      </c>
      <c r="AI1000" s="48">
        <v>2085</v>
      </c>
      <c r="AJ1000" s="30">
        <v>0.29170699999999999</v>
      </c>
      <c r="AK1000" s="175" t="s">
        <v>6</v>
      </c>
      <c r="AL1000" s="175" t="s">
        <v>5</v>
      </c>
      <c r="AM1000" s="175">
        <v>0</v>
      </c>
      <c r="AN1000" s="176">
        <v>39.9</v>
      </c>
      <c r="AO1000" s="48">
        <v>3638</v>
      </c>
      <c r="AP1000" s="177" t="s">
        <v>18</v>
      </c>
    </row>
    <row r="1001" spans="2:42" x14ac:dyDescent="0.25">
      <c r="B1001" s="48">
        <v>52</v>
      </c>
      <c r="C1001" s="30">
        <v>1.48109</v>
      </c>
      <c r="D1001" s="175">
        <v>2</v>
      </c>
      <c r="E1001" s="176">
        <v>114.5</v>
      </c>
      <c r="L1001" s="48">
        <v>157</v>
      </c>
      <c r="M1001" s="30">
        <v>1.3329230000000001</v>
      </c>
      <c r="N1001" s="175">
        <v>2</v>
      </c>
      <c r="O1001" s="176">
        <v>105.82</v>
      </c>
      <c r="Q1001" s="48">
        <v>998</v>
      </c>
      <c r="R1001" s="30">
        <v>0.32676100000000002</v>
      </c>
      <c r="S1001" s="175" t="s">
        <v>4</v>
      </c>
      <c r="T1001" s="175" t="s">
        <v>5</v>
      </c>
      <c r="U1001" s="175">
        <v>4</v>
      </c>
      <c r="V1001" s="176">
        <v>144.4</v>
      </c>
      <c r="W1001" s="48">
        <v>299</v>
      </c>
      <c r="X1001" s="177" t="s">
        <v>20</v>
      </c>
      <c r="AI1001" s="48">
        <v>2088</v>
      </c>
      <c r="AJ1001" s="30">
        <v>0.10957500000000001</v>
      </c>
      <c r="AK1001" s="175" t="s">
        <v>4</v>
      </c>
      <c r="AL1001" s="175" t="s">
        <v>5</v>
      </c>
      <c r="AM1001" s="175">
        <v>0</v>
      </c>
      <c r="AN1001" s="176">
        <v>41.08</v>
      </c>
      <c r="AO1001" s="48">
        <v>3641</v>
      </c>
      <c r="AP1001" s="177" t="s">
        <v>18</v>
      </c>
    </row>
    <row r="1002" spans="2:42" x14ac:dyDescent="0.25">
      <c r="B1002" s="48">
        <v>53</v>
      </c>
      <c r="C1002" s="30">
        <v>4.8754759999999999</v>
      </c>
      <c r="D1002" s="175">
        <v>2</v>
      </c>
      <c r="E1002" s="176">
        <v>114.39</v>
      </c>
      <c r="L1002" s="48">
        <v>162</v>
      </c>
      <c r="M1002" s="30">
        <v>0.87315799999999999</v>
      </c>
      <c r="N1002" s="175">
        <v>2</v>
      </c>
      <c r="O1002" s="176">
        <v>110.64</v>
      </c>
      <c r="Q1002" s="48">
        <v>999</v>
      </c>
      <c r="R1002" s="30">
        <v>0.46970400000000001</v>
      </c>
      <c r="S1002" s="175" t="s">
        <v>4</v>
      </c>
      <c r="T1002" s="175" t="s">
        <v>5</v>
      </c>
      <c r="U1002" s="175">
        <v>0</v>
      </c>
      <c r="V1002" s="176">
        <v>36.64</v>
      </c>
      <c r="W1002" s="48">
        <v>300</v>
      </c>
      <c r="X1002" s="177" t="s">
        <v>20</v>
      </c>
      <c r="AI1002" s="48">
        <v>2091</v>
      </c>
      <c r="AJ1002" s="30">
        <v>0.85726800000000003</v>
      </c>
      <c r="AK1002" s="175" t="s">
        <v>11</v>
      </c>
      <c r="AL1002" s="175" t="s">
        <v>10</v>
      </c>
      <c r="AM1002" s="175">
        <v>0</v>
      </c>
      <c r="AN1002" s="176">
        <v>48.63</v>
      </c>
      <c r="AO1002" s="48">
        <v>3643</v>
      </c>
      <c r="AP1002" s="177" t="s">
        <v>18</v>
      </c>
    </row>
    <row r="1003" spans="2:42" x14ac:dyDescent="0.25">
      <c r="B1003" s="48">
        <v>57</v>
      </c>
      <c r="C1003" s="30">
        <v>5.22743</v>
      </c>
      <c r="D1003" s="175">
        <v>2</v>
      </c>
      <c r="E1003" s="176">
        <v>103.89</v>
      </c>
      <c r="L1003" s="48">
        <v>163</v>
      </c>
      <c r="M1003" s="30">
        <v>0.89599899999999999</v>
      </c>
      <c r="N1003" s="175">
        <v>2</v>
      </c>
      <c r="O1003" s="176">
        <v>110.81</v>
      </c>
      <c r="Q1003" s="48">
        <v>1000</v>
      </c>
      <c r="R1003" s="30">
        <v>0.60833999999999999</v>
      </c>
      <c r="S1003" s="175" t="s">
        <v>4</v>
      </c>
      <c r="T1003" s="175" t="s">
        <v>5</v>
      </c>
      <c r="U1003" s="175">
        <v>3</v>
      </c>
      <c r="V1003" s="176">
        <v>121.01</v>
      </c>
      <c r="W1003" s="48">
        <v>301</v>
      </c>
      <c r="X1003" s="177" t="s">
        <v>20</v>
      </c>
      <c r="AI1003" s="48">
        <v>2092</v>
      </c>
      <c r="AJ1003" s="30">
        <v>0.55681099999999994</v>
      </c>
      <c r="AK1003" s="175" t="s">
        <v>4</v>
      </c>
      <c r="AL1003" s="175" t="s">
        <v>5</v>
      </c>
      <c r="AM1003" s="175">
        <v>0</v>
      </c>
      <c r="AN1003" s="176">
        <v>43.56</v>
      </c>
      <c r="AO1003" s="48">
        <v>3648</v>
      </c>
      <c r="AP1003" s="177" t="s">
        <v>18</v>
      </c>
    </row>
    <row r="1004" spans="2:42" x14ac:dyDescent="0.25">
      <c r="B1004" s="48">
        <v>63</v>
      </c>
      <c r="C1004" s="30">
        <v>2.4678529999999999</v>
      </c>
      <c r="D1004" s="175">
        <v>2</v>
      </c>
      <c r="E1004" s="176">
        <v>105.9</v>
      </c>
      <c r="L1004" s="48">
        <v>165</v>
      </c>
      <c r="M1004" s="30">
        <v>0.96217200000000003</v>
      </c>
      <c r="N1004" s="175">
        <v>2</v>
      </c>
      <c r="O1004" s="176">
        <v>114.87</v>
      </c>
      <c r="Q1004" s="48">
        <v>1001</v>
      </c>
      <c r="R1004" s="30">
        <v>0.160079</v>
      </c>
      <c r="S1004" s="175" t="s">
        <v>4</v>
      </c>
      <c r="T1004" s="175" t="s">
        <v>5</v>
      </c>
      <c r="U1004" s="175">
        <v>3</v>
      </c>
      <c r="V1004" s="176">
        <v>128.88999999999999</v>
      </c>
      <c r="W1004" s="48">
        <v>302</v>
      </c>
      <c r="X1004" s="177" t="s">
        <v>20</v>
      </c>
      <c r="AI1004" s="48">
        <v>2093</v>
      </c>
      <c r="AJ1004" s="30">
        <v>0.45386199999999999</v>
      </c>
      <c r="AK1004" s="175" t="s">
        <v>4</v>
      </c>
      <c r="AL1004" s="175" t="s">
        <v>5</v>
      </c>
      <c r="AM1004" s="175">
        <v>0</v>
      </c>
      <c r="AN1004" s="176">
        <v>48.25</v>
      </c>
      <c r="AO1004" s="48">
        <v>3652</v>
      </c>
      <c r="AP1004" s="177" t="s">
        <v>18</v>
      </c>
    </row>
    <row r="1005" spans="2:42" x14ac:dyDescent="0.25">
      <c r="B1005" s="48">
        <v>64</v>
      </c>
      <c r="C1005" s="30">
        <v>1.484639</v>
      </c>
      <c r="D1005" s="175">
        <v>2</v>
      </c>
      <c r="E1005" s="176">
        <v>111.99</v>
      </c>
      <c r="L1005" s="48">
        <v>169</v>
      </c>
      <c r="M1005" s="30">
        <v>0.69918800000000003</v>
      </c>
      <c r="N1005" s="175">
        <v>2</v>
      </c>
      <c r="O1005" s="176">
        <v>110.32</v>
      </c>
      <c r="Q1005" s="48">
        <v>1002</v>
      </c>
      <c r="R1005" s="30">
        <v>0.29506500000000002</v>
      </c>
      <c r="S1005" s="175" t="s">
        <v>4</v>
      </c>
      <c r="T1005" s="175" t="s">
        <v>5</v>
      </c>
      <c r="U1005" s="175">
        <v>0</v>
      </c>
      <c r="V1005" s="176">
        <v>45.65</v>
      </c>
      <c r="W1005" s="48">
        <v>303</v>
      </c>
      <c r="X1005" s="177" t="s">
        <v>20</v>
      </c>
      <c r="AI1005" s="48">
        <v>2095</v>
      </c>
      <c r="AJ1005" s="30">
        <v>0.41923500000000002</v>
      </c>
      <c r="AK1005" s="175" t="s">
        <v>9</v>
      </c>
      <c r="AL1005" s="175" t="s">
        <v>10</v>
      </c>
      <c r="AM1005" s="175">
        <v>0</v>
      </c>
      <c r="AN1005" s="176">
        <v>48.63</v>
      </c>
      <c r="AO1005" s="48">
        <v>3654</v>
      </c>
      <c r="AP1005" s="177" t="s">
        <v>18</v>
      </c>
    </row>
    <row r="1006" spans="2:42" x14ac:dyDescent="0.25">
      <c r="B1006" s="48">
        <v>65</v>
      </c>
      <c r="C1006" s="30">
        <v>1.4887410000000001</v>
      </c>
      <c r="D1006" s="175">
        <v>2</v>
      </c>
      <c r="E1006" s="176">
        <v>111.99</v>
      </c>
      <c r="L1006" s="48">
        <v>170</v>
      </c>
      <c r="M1006" s="30">
        <v>0.65170300000000003</v>
      </c>
      <c r="N1006" s="175">
        <v>2</v>
      </c>
      <c r="O1006" s="176">
        <v>104.52</v>
      </c>
      <c r="Q1006" s="48">
        <v>1003</v>
      </c>
      <c r="R1006" s="30">
        <v>0.17669899999999999</v>
      </c>
      <c r="S1006" s="175" t="s">
        <v>4</v>
      </c>
      <c r="T1006" s="175" t="s">
        <v>5</v>
      </c>
      <c r="U1006" s="175">
        <v>1</v>
      </c>
      <c r="V1006" s="176">
        <v>70.150000000000006</v>
      </c>
      <c r="W1006" s="48">
        <v>304</v>
      </c>
      <c r="X1006" s="177" t="s">
        <v>20</v>
      </c>
      <c r="AI1006" s="48">
        <v>2096</v>
      </c>
      <c r="AJ1006" s="30">
        <v>0.10775999999999999</v>
      </c>
      <c r="AK1006" s="175" t="s">
        <v>4</v>
      </c>
      <c r="AL1006" s="175" t="s">
        <v>5</v>
      </c>
      <c r="AM1006" s="175">
        <v>0</v>
      </c>
      <c r="AN1006" s="176">
        <v>36.700000000000003</v>
      </c>
      <c r="AO1006" s="48">
        <v>3656</v>
      </c>
      <c r="AP1006" s="177" t="s">
        <v>18</v>
      </c>
    </row>
    <row r="1007" spans="2:42" x14ac:dyDescent="0.25">
      <c r="B1007" s="48">
        <v>67</v>
      </c>
      <c r="C1007" s="30">
        <v>1.0012369999999999</v>
      </c>
      <c r="D1007" s="175">
        <v>2</v>
      </c>
      <c r="E1007" s="176">
        <v>111.8</v>
      </c>
      <c r="L1007" s="48">
        <v>171</v>
      </c>
      <c r="M1007" s="30">
        <v>1.0990949999999999</v>
      </c>
      <c r="N1007" s="175">
        <v>2</v>
      </c>
      <c r="O1007" s="176">
        <v>116.58</v>
      </c>
      <c r="Q1007" s="48">
        <v>1004</v>
      </c>
      <c r="R1007" s="30">
        <v>0.65013600000000005</v>
      </c>
      <c r="S1007" s="175" t="s">
        <v>6</v>
      </c>
      <c r="T1007" s="175" t="s">
        <v>5</v>
      </c>
      <c r="U1007" s="175">
        <v>2</v>
      </c>
      <c r="V1007" s="176">
        <v>118.15</v>
      </c>
      <c r="W1007" s="48">
        <v>306</v>
      </c>
      <c r="X1007" s="177" t="s">
        <v>20</v>
      </c>
      <c r="AI1007" s="48">
        <v>2099</v>
      </c>
      <c r="AJ1007" s="30">
        <v>0.30832399999999999</v>
      </c>
      <c r="AK1007" s="175" t="s">
        <v>9</v>
      </c>
      <c r="AL1007" s="175" t="s">
        <v>10</v>
      </c>
      <c r="AM1007" s="175">
        <v>0</v>
      </c>
      <c r="AN1007" s="176">
        <v>45.74</v>
      </c>
      <c r="AO1007" s="48">
        <v>3657</v>
      </c>
      <c r="AP1007" s="177" t="s">
        <v>18</v>
      </c>
    </row>
    <row r="1008" spans="2:42" x14ac:dyDescent="0.25">
      <c r="B1008" s="48">
        <v>68</v>
      </c>
      <c r="C1008" s="30">
        <v>0.88949299999999998</v>
      </c>
      <c r="D1008" s="175">
        <v>2</v>
      </c>
      <c r="E1008" s="176">
        <v>112.75</v>
      </c>
      <c r="L1008" s="48">
        <v>172</v>
      </c>
      <c r="M1008" s="30">
        <v>1.1356250000000001</v>
      </c>
      <c r="N1008" s="175">
        <v>2</v>
      </c>
      <c r="O1008" s="176">
        <v>106.31</v>
      </c>
      <c r="Q1008" s="48">
        <v>1005</v>
      </c>
      <c r="R1008" s="30">
        <v>0.70686899999999997</v>
      </c>
      <c r="S1008" s="175" t="s">
        <v>6</v>
      </c>
      <c r="T1008" s="175" t="s">
        <v>5</v>
      </c>
      <c r="U1008" s="175">
        <v>4</v>
      </c>
      <c r="V1008" s="176">
        <v>27.14</v>
      </c>
      <c r="W1008" s="48">
        <v>307</v>
      </c>
      <c r="X1008" s="177" t="s">
        <v>20</v>
      </c>
      <c r="AI1008" s="48">
        <v>2100</v>
      </c>
      <c r="AJ1008" s="30">
        <v>0.474078</v>
      </c>
      <c r="AK1008" s="175" t="s">
        <v>4</v>
      </c>
      <c r="AL1008" s="175" t="s">
        <v>5</v>
      </c>
      <c r="AM1008" s="175">
        <v>0</v>
      </c>
      <c r="AN1008" s="176">
        <v>35.24</v>
      </c>
      <c r="AO1008" s="48">
        <v>3662</v>
      </c>
      <c r="AP1008" s="177" t="s">
        <v>18</v>
      </c>
    </row>
    <row r="1009" spans="2:42" x14ac:dyDescent="0.25">
      <c r="B1009" s="48">
        <v>70</v>
      </c>
      <c r="C1009" s="30">
        <v>6.0373089999999996</v>
      </c>
      <c r="D1009" s="175">
        <v>2</v>
      </c>
      <c r="E1009" s="176">
        <v>110.7</v>
      </c>
      <c r="L1009" s="48">
        <v>173</v>
      </c>
      <c r="M1009" s="30">
        <v>1.0529280000000001</v>
      </c>
      <c r="N1009" s="175">
        <v>2</v>
      </c>
      <c r="O1009" s="176">
        <v>110.39</v>
      </c>
      <c r="Q1009" s="48">
        <v>1006</v>
      </c>
      <c r="R1009" s="30">
        <v>0.65290899999999996</v>
      </c>
      <c r="S1009" s="175" t="s">
        <v>4</v>
      </c>
      <c r="T1009" s="175" t="s">
        <v>5</v>
      </c>
      <c r="U1009" s="175">
        <v>2</v>
      </c>
      <c r="V1009" s="176">
        <v>111.64</v>
      </c>
      <c r="W1009" s="48">
        <v>308</v>
      </c>
      <c r="X1009" s="177" t="s">
        <v>20</v>
      </c>
      <c r="AI1009" s="48">
        <v>2101</v>
      </c>
      <c r="AJ1009" s="30">
        <v>0.580735</v>
      </c>
      <c r="AK1009" s="175" t="s">
        <v>9</v>
      </c>
      <c r="AL1009" s="175" t="s">
        <v>10</v>
      </c>
      <c r="AM1009" s="175">
        <v>0</v>
      </c>
      <c r="AN1009" s="176">
        <v>39.28</v>
      </c>
      <c r="AO1009" s="48">
        <v>3664</v>
      </c>
      <c r="AP1009" s="177" t="s">
        <v>18</v>
      </c>
    </row>
    <row r="1010" spans="2:42" x14ac:dyDescent="0.25">
      <c r="B1010" s="48">
        <v>71</v>
      </c>
      <c r="C1010" s="30">
        <v>13.156052000000001</v>
      </c>
      <c r="D1010" s="175">
        <v>2</v>
      </c>
      <c r="E1010" s="176">
        <v>104.81</v>
      </c>
      <c r="L1010" s="48">
        <v>175</v>
      </c>
      <c r="M1010" s="30">
        <v>1.043615</v>
      </c>
      <c r="N1010" s="175">
        <v>2</v>
      </c>
      <c r="O1010" s="176">
        <v>107.78</v>
      </c>
      <c r="Q1010" s="48">
        <v>1007</v>
      </c>
      <c r="R1010" s="30">
        <v>0.260079</v>
      </c>
      <c r="S1010" s="175" t="s">
        <v>4</v>
      </c>
      <c r="T1010" s="175" t="s">
        <v>5</v>
      </c>
      <c r="U1010" s="175">
        <v>0</v>
      </c>
      <c r="V1010" s="176">
        <v>49.24</v>
      </c>
      <c r="W1010" s="48">
        <v>309</v>
      </c>
      <c r="X1010" s="177" t="s">
        <v>20</v>
      </c>
      <c r="AI1010" s="48">
        <v>2102</v>
      </c>
      <c r="AJ1010" s="30">
        <v>0.30299399999999999</v>
      </c>
      <c r="AK1010" s="175" t="s">
        <v>6</v>
      </c>
      <c r="AL1010" s="175" t="s">
        <v>5</v>
      </c>
      <c r="AM1010" s="175">
        <v>0</v>
      </c>
      <c r="AN1010" s="176">
        <v>42.86</v>
      </c>
      <c r="AO1010" s="48">
        <v>3665</v>
      </c>
      <c r="AP1010" s="177" t="s">
        <v>18</v>
      </c>
    </row>
    <row r="1011" spans="2:42" x14ac:dyDescent="0.25">
      <c r="B1011" s="48">
        <v>72</v>
      </c>
      <c r="C1011" s="30">
        <v>3.3885399999999999</v>
      </c>
      <c r="D1011" s="175">
        <v>2</v>
      </c>
      <c r="E1011" s="176">
        <v>114.84</v>
      </c>
      <c r="L1011" s="48">
        <v>176</v>
      </c>
      <c r="M1011" s="30">
        <v>1.1108929999999999</v>
      </c>
      <c r="N1011" s="175">
        <v>2</v>
      </c>
      <c r="O1011" s="176">
        <v>100.72</v>
      </c>
      <c r="Q1011" s="48">
        <v>1008</v>
      </c>
      <c r="R1011" s="30">
        <v>0.48988599999999999</v>
      </c>
      <c r="S1011" s="175" t="s">
        <v>4</v>
      </c>
      <c r="T1011" s="175" t="s">
        <v>5</v>
      </c>
      <c r="U1011" s="175">
        <v>3</v>
      </c>
      <c r="V1011" s="176">
        <v>137.4</v>
      </c>
      <c r="W1011" s="48">
        <v>310</v>
      </c>
      <c r="X1011" s="177" t="s">
        <v>20</v>
      </c>
      <c r="AI1011" s="48">
        <v>2105</v>
      </c>
      <c r="AJ1011" s="30">
        <v>0.326519</v>
      </c>
      <c r="AK1011" s="175" t="s">
        <v>4</v>
      </c>
      <c r="AL1011" s="175" t="s">
        <v>5</v>
      </c>
      <c r="AM1011" s="175">
        <v>0</v>
      </c>
      <c r="AN1011" s="176">
        <v>49.33</v>
      </c>
      <c r="AO1011" s="48">
        <v>3666</v>
      </c>
      <c r="AP1011" s="177" t="s">
        <v>18</v>
      </c>
    </row>
    <row r="1012" spans="2:42" x14ac:dyDescent="0.25">
      <c r="B1012" s="48">
        <v>73</v>
      </c>
      <c r="C1012" s="30">
        <v>4.5160809999999998</v>
      </c>
      <c r="D1012" s="175">
        <v>2</v>
      </c>
      <c r="E1012" s="176">
        <v>110.16</v>
      </c>
      <c r="L1012" s="48">
        <v>186</v>
      </c>
      <c r="M1012" s="30">
        <v>0.97350000000000003</v>
      </c>
      <c r="N1012" s="175">
        <v>2</v>
      </c>
      <c r="O1012" s="176">
        <v>114.45</v>
      </c>
      <c r="Q1012" s="48">
        <v>1009</v>
      </c>
      <c r="R1012" s="30">
        <v>0.31698799999999999</v>
      </c>
      <c r="S1012" s="175" t="s">
        <v>4</v>
      </c>
      <c r="T1012" s="175" t="s">
        <v>5</v>
      </c>
      <c r="U1012" s="175">
        <v>4</v>
      </c>
      <c r="V1012" s="176">
        <v>23.36</v>
      </c>
      <c r="W1012" s="48">
        <v>311</v>
      </c>
      <c r="X1012" s="177" t="s">
        <v>20</v>
      </c>
      <c r="AI1012" s="48">
        <v>2106</v>
      </c>
      <c r="AJ1012" s="30">
        <v>0.35637400000000002</v>
      </c>
      <c r="AK1012" s="175" t="s">
        <v>9</v>
      </c>
      <c r="AL1012" s="175" t="s">
        <v>10</v>
      </c>
      <c r="AM1012" s="175">
        <v>0</v>
      </c>
      <c r="AN1012" s="176">
        <v>40.74</v>
      </c>
      <c r="AO1012" s="48">
        <v>3671</v>
      </c>
      <c r="AP1012" s="177" t="s">
        <v>18</v>
      </c>
    </row>
    <row r="1013" spans="2:42" x14ac:dyDescent="0.25">
      <c r="B1013" s="48">
        <v>74</v>
      </c>
      <c r="C1013" s="30">
        <v>6.564845</v>
      </c>
      <c r="D1013" s="175">
        <v>2</v>
      </c>
      <c r="E1013" s="176">
        <v>107.6</v>
      </c>
      <c r="L1013" s="48">
        <v>187</v>
      </c>
      <c r="M1013" s="30">
        <v>2.5344989999999998</v>
      </c>
      <c r="N1013" s="175">
        <v>2</v>
      </c>
      <c r="O1013" s="176">
        <v>109.75</v>
      </c>
      <c r="Q1013" s="48">
        <v>1010</v>
      </c>
      <c r="R1013" s="30">
        <v>0.11415</v>
      </c>
      <c r="S1013" s="175" t="s">
        <v>4</v>
      </c>
      <c r="T1013" s="175" t="s">
        <v>5</v>
      </c>
      <c r="U1013" s="175">
        <v>3</v>
      </c>
      <c r="V1013" s="176">
        <v>130.35</v>
      </c>
      <c r="W1013" s="48">
        <v>312</v>
      </c>
      <c r="X1013" s="177" t="s">
        <v>20</v>
      </c>
      <c r="AI1013" s="48">
        <v>2109</v>
      </c>
      <c r="AJ1013" s="30">
        <v>0.18962100000000001</v>
      </c>
      <c r="AK1013" s="175" t="s">
        <v>4</v>
      </c>
      <c r="AL1013" s="175" t="s">
        <v>5</v>
      </c>
      <c r="AM1013" s="175">
        <v>0</v>
      </c>
      <c r="AN1013" s="176">
        <v>37.72</v>
      </c>
      <c r="AO1013" s="48">
        <v>3677</v>
      </c>
      <c r="AP1013" s="177" t="s">
        <v>18</v>
      </c>
    </row>
    <row r="1014" spans="2:42" x14ac:dyDescent="0.25">
      <c r="B1014" s="48">
        <v>80</v>
      </c>
      <c r="C1014" s="30">
        <v>2.6917659999999999</v>
      </c>
      <c r="D1014" s="175">
        <v>2</v>
      </c>
      <c r="E1014" s="176">
        <v>114.05</v>
      </c>
      <c r="L1014" s="48">
        <v>191</v>
      </c>
      <c r="M1014" s="30">
        <v>0.253774</v>
      </c>
      <c r="N1014" s="175">
        <v>2</v>
      </c>
      <c r="O1014" s="176">
        <v>107.14</v>
      </c>
      <c r="Q1014" s="48">
        <v>1011</v>
      </c>
      <c r="R1014" s="30">
        <v>0.32526300000000002</v>
      </c>
      <c r="S1014" s="175" t="s">
        <v>4</v>
      </c>
      <c r="T1014" s="175" t="s">
        <v>5</v>
      </c>
      <c r="U1014" s="175">
        <v>0</v>
      </c>
      <c r="V1014" s="176">
        <v>43.43</v>
      </c>
      <c r="W1014" s="48">
        <v>313</v>
      </c>
      <c r="X1014" s="177" t="s">
        <v>20</v>
      </c>
      <c r="AI1014" s="48">
        <v>2111</v>
      </c>
      <c r="AJ1014" s="30">
        <v>0.71811499999999995</v>
      </c>
      <c r="AK1014" s="175" t="s">
        <v>4</v>
      </c>
      <c r="AL1014" s="175" t="s">
        <v>5</v>
      </c>
      <c r="AM1014" s="175">
        <v>0</v>
      </c>
      <c r="AN1014" s="176">
        <v>40.06</v>
      </c>
      <c r="AO1014" s="48">
        <v>3680</v>
      </c>
      <c r="AP1014" s="177" t="s">
        <v>18</v>
      </c>
    </row>
    <row r="1015" spans="2:42" x14ac:dyDescent="0.25">
      <c r="B1015" s="48">
        <v>81</v>
      </c>
      <c r="C1015" s="30">
        <v>4.3402349999999998</v>
      </c>
      <c r="D1015" s="175">
        <v>2</v>
      </c>
      <c r="E1015" s="176">
        <v>104.75</v>
      </c>
      <c r="L1015" s="48">
        <v>192</v>
      </c>
      <c r="M1015" s="30">
        <v>0.90743499999999999</v>
      </c>
      <c r="N1015" s="175">
        <v>2</v>
      </c>
      <c r="O1015" s="176">
        <v>110.34</v>
      </c>
      <c r="Q1015" s="48">
        <v>1012</v>
      </c>
      <c r="R1015" s="30">
        <v>0.17523</v>
      </c>
      <c r="S1015" s="175" t="s">
        <v>4</v>
      </c>
      <c r="T1015" s="175" t="s">
        <v>5</v>
      </c>
      <c r="U1015" s="175">
        <v>3</v>
      </c>
      <c r="V1015" s="176">
        <v>123.69</v>
      </c>
      <c r="W1015" s="48">
        <v>314</v>
      </c>
      <c r="X1015" s="177" t="s">
        <v>20</v>
      </c>
      <c r="AI1015" s="48">
        <v>2113</v>
      </c>
      <c r="AJ1015" s="30">
        <v>0.39026899999999998</v>
      </c>
      <c r="AK1015" s="175" t="s">
        <v>4</v>
      </c>
      <c r="AL1015" s="175" t="s">
        <v>5</v>
      </c>
      <c r="AM1015" s="175">
        <v>0</v>
      </c>
      <c r="AN1015" s="176">
        <v>40.6</v>
      </c>
      <c r="AO1015" s="48">
        <v>3681</v>
      </c>
      <c r="AP1015" s="177" t="s">
        <v>18</v>
      </c>
    </row>
    <row r="1016" spans="2:42" x14ac:dyDescent="0.25">
      <c r="B1016" s="48">
        <v>82</v>
      </c>
      <c r="C1016" s="30">
        <v>1.855524</v>
      </c>
      <c r="D1016" s="175">
        <v>2</v>
      </c>
      <c r="E1016" s="176">
        <v>112.4</v>
      </c>
      <c r="L1016" s="48">
        <v>199</v>
      </c>
      <c r="M1016" s="30">
        <v>0.73914500000000005</v>
      </c>
      <c r="N1016" s="175">
        <v>2</v>
      </c>
      <c r="O1016" s="176">
        <v>110.57</v>
      </c>
      <c r="Q1016" s="48">
        <v>1013</v>
      </c>
      <c r="R1016" s="30">
        <v>0.35720800000000003</v>
      </c>
      <c r="S1016" s="175" t="s">
        <v>4</v>
      </c>
      <c r="T1016" s="175" t="s">
        <v>5</v>
      </c>
      <c r="U1016" s="175">
        <v>2</v>
      </c>
      <c r="V1016" s="176">
        <v>117.63</v>
      </c>
      <c r="W1016" s="48">
        <v>315</v>
      </c>
      <c r="X1016" s="177" t="s">
        <v>20</v>
      </c>
      <c r="AI1016" s="48">
        <v>2116</v>
      </c>
      <c r="AJ1016" s="30">
        <v>0.462142</v>
      </c>
      <c r="AK1016" s="175" t="s">
        <v>4</v>
      </c>
      <c r="AL1016" s="175" t="s">
        <v>5</v>
      </c>
      <c r="AM1016" s="175">
        <v>0</v>
      </c>
      <c r="AN1016" s="176">
        <v>39.01</v>
      </c>
      <c r="AO1016" s="48">
        <v>3691</v>
      </c>
      <c r="AP1016" s="177" t="s">
        <v>18</v>
      </c>
    </row>
    <row r="1017" spans="2:42" x14ac:dyDescent="0.25">
      <c r="B1017" s="48">
        <v>83</v>
      </c>
      <c r="C1017" s="30">
        <v>6.0941559999999999</v>
      </c>
      <c r="D1017" s="175">
        <v>2</v>
      </c>
      <c r="E1017" s="176">
        <v>111.75</v>
      </c>
      <c r="L1017" s="48">
        <v>203</v>
      </c>
      <c r="M1017" s="30">
        <v>0.64862299999999995</v>
      </c>
      <c r="N1017" s="175">
        <v>2</v>
      </c>
      <c r="O1017" s="176">
        <v>106.16</v>
      </c>
      <c r="Q1017" s="48">
        <v>1014</v>
      </c>
      <c r="R1017" s="30">
        <v>0.78179900000000002</v>
      </c>
      <c r="S1017" s="175" t="s">
        <v>4</v>
      </c>
      <c r="T1017" s="175" t="s">
        <v>5</v>
      </c>
      <c r="U1017" s="175">
        <v>0</v>
      </c>
      <c r="V1017" s="176">
        <v>37.64</v>
      </c>
      <c r="W1017" s="48">
        <v>316</v>
      </c>
      <c r="X1017" s="177" t="s">
        <v>20</v>
      </c>
      <c r="AI1017" s="48">
        <v>2117</v>
      </c>
      <c r="AJ1017" s="30">
        <v>0.49270199999999997</v>
      </c>
      <c r="AK1017" s="175" t="s">
        <v>12</v>
      </c>
      <c r="AL1017" s="175" t="s">
        <v>13</v>
      </c>
      <c r="AM1017" s="175">
        <v>0</v>
      </c>
      <c r="AN1017" s="176">
        <v>36.57</v>
      </c>
      <c r="AO1017" s="48">
        <v>3693</v>
      </c>
      <c r="AP1017" s="177" t="s">
        <v>18</v>
      </c>
    </row>
    <row r="1018" spans="2:42" x14ac:dyDescent="0.25">
      <c r="B1018" s="48">
        <v>84</v>
      </c>
      <c r="C1018" s="30">
        <v>1.960704</v>
      </c>
      <c r="D1018" s="175">
        <v>2</v>
      </c>
      <c r="E1018" s="176">
        <v>111.57</v>
      </c>
      <c r="L1018" s="48">
        <v>206</v>
      </c>
      <c r="M1018" s="30">
        <v>1.614417</v>
      </c>
      <c r="N1018" s="175">
        <v>2</v>
      </c>
      <c r="O1018" s="176">
        <v>113.79</v>
      </c>
      <c r="Q1018" s="48">
        <v>1015</v>
      </c>
      <c r="R1018" s="30">
        <v>0.4793</v>
      </c>
      <c r="S1018" s="175" t="s">
        <v>4</v>
      </c>
      <c r="T1018" s="175" t="s">
        <v>5</v>
      </c>
      <c r="U1018" s="175">
        <v>0</v>
      </c>
      <c r="V1018" s="176">
        <v>37.950000000000003</v>
      </c>
      <c r="W1018" s="48">
        <v>317</v>
      </c>
      <c r="X1018" s="177" t="s">
        <v>20</v>
      </c>
      <c r="AI1018" s="48">
        <v>2119</v>
      </c>
      <c r="AJ1018" s="30">
        <v>0.16872400000000001</v>
      </c>
      <c r="AK1018" s="175" t="s">
        <v>4</v>
      </c>
      <c r="AL1018" s="175" t="s">
        <v>5</v>
      </c>
      <c r="AM1018" s="175">
        <v>0</v>
      </c>
      <c r="AN1018" s="176">
        <v>41.64</v>
      </c>
      <c r="AO1018" s="48">
        <v>3694</v>
      </c>
      <c r="AP1018" s="177" t="s">
        <v>18</v>
      </c>
    </row>
    <row r="1019" spans="2:42" x14ac:dyDescent="0.25">
      <c r="B1019" s="48">
        <v>90</v>
      </c>
      <c r="C1019" s="30">
        <v>4.4062089999999996</v>
      </c>
      <c r="D1019" s="175">
        <v>2</v>
      </c>
      <c r="E1019" s="176">
        <v>117.07</v>
      </c>
      <c r="L1019" s="48">
        <v>208</v>
      </c>
      <c r="M1019" s="30">
        <v>0.81557900000000005</v>
      </c>
      <c r="N1019" s="175">
        <v>2</v>
      </c>
      <c r="O1019" s="176">
        <v>111.01</v>
      </c>
      <c r="Q1019" s="48">
        <v>1016</v>
      </c>
      <c r="R1019" s="30">
        <v>0.69309699999999996</v>
      </c>
      <c r="S1019" s="175" t="s">
        <v>4</v>
      </c>
      <c r="T1019" s="175" t="s">
        <v>5</v>
      </c>
      <c r="U1019" s="175">
        <v>4</v>
      </c>
      <c r="V1019" s="176">
        <v>1.54</v>
      </c>
      <c r="W1019" s="48">
        <v>318</v>
      </c>
      <c r="X1019" s="177" t="s">
        <v>20</v>
      </c>
      <c r="AI1019" s="48">
        <v>2122</v>
      </c>
      <c r="AJ1019" s="30">
        <v>0.68833699999999998</v>
      </c>
      <c r="AK1019" s="175" t="s">
        <v>9</v>
      </c>
      <c r="AL1019" s="175" t="s">
        <v>10</v>
      </c>
      <c r="AM1019" s="175">
        <v>0</v>
      </c>
      <c r="AN1019" s="176">
        <v>36.61</v>
      </c>
      <c r="AO1019" s="48">
        <v>3699</v>
      </c>
      <c r="AP1019" s="177" t="s">
        <v>18</v>
      </c>
    </row>
    <row r="1020" spans="2:42" x14ac:dyDescent="0.25">
      <c r="B1020" s="48">
        <v>93</v>
      </c>
      <c r="C1020" s="30">
        <v>2.551968</v>
      </c>
      <c r="D1020" s="175">
        <v>2</v>
      </c>
      <c r="E1020" s="176">
        <v>100.43</v>
      </c>
      <c r="L1020" s="48">
        <v>209</v>
      </c>
      <c r="M1020" s="30">
        <v>0.77982799999999997</v>
      </c>
      <c r="N1020" s="175">
        <v>2</v>
      </c>
      <c r="O1020" s="176">
        <v>115.2</v>
      </c>
      <c r="Q1020" s="48">
        <v>1017</v>
      </c>
      <c r="R1020" s="30">
        <v>0.41145900000000002</v>
      </c>
      <c r="S1020" s="175" t="s">
        <v>4</v>
      </c>
      <c r="T1020" s="175" t="s">
        <v>5</v>
      </c>
      <c r="U1020" s="175">
        <v>0</v>
      </c>
      <c r="V1020" s="176">
        <v>45.87</v>
      </c>
      <c r="W1020" s="48">
        <v>319</v>
      </c>
      <c r="X1020" s="177" t="s">
        <v>20</v>
      </c>
      <c r="AI1020" s="48">
        <v>2123</v>
      </c>
      <c r="AJ1020" s="30">
        <v>0.230966</v>
      </c>
      <c r="AK1020" s="175" t="s">
        <v>4</v>
      </c>
      <c r="AL1020" s="175" t="s">
        <v>5</v>
      </c>
      <c r="AM1020" s="175">
        <v>0</v>
      </c>
      <c r="AN1020" s="176">
        <v>44.44</v>
      </c>
      <c r="AO1020" s="48">
        <v>3707</v>
      </c>
      <c r="AP1020" s="177" t="s">
        <v>18</v>
      </c>
    </row>
    <row r="1021" spans="2:42" x14ac:dyDescent="0.25">
      <c r="B1021" s="48">
        <v>102</v>
      </c>
      <c r="C1021" s="30">
        <v>1.6730400000000001</v>
      </c>
      <c r="D1021" s="175">
        <v>2</v>
      </c>
      <c r="E1021" s="176">
        <v>109.82</v>
      </c>
      <c r="L1021" s="48">
        <v>211</v>
      </c>
      <c r="M1021" s="30">
        <v>0.40492</v>
      </c>
      <c r="N1021" s="175">
        <v>2</v>
      </c>
      <c r="O1021" s="176">
        <v>113.51</v>
      </c>
      <c r="Q1021" s="48">
        <v>1018</v>
      </c>
      <c r="R1021" s="30">
        <v>0.54589699999999997</v>
      </c>
      <c r="S1021" s="175" t="s">
        <v>4</v>
      </c>
      <c r="T1021" s="175" t="s">
        <v>5</v>
      </c>
      <c r="U1021" s="175">
        <v>2</v>
      </c>
      <c r="V1021" s="176">
        <v>115.5</v>
      </c>
      <c r="W1021" s="48">
        <v>320</v>
      </c>
      <c r="X1021" s="177" t="s">
        <v>20</v>
      </c>
      <c r="AI1021" s="48">
        <v>2126</v>
      </c>
      <c r="AJ1021" s="30">
        <v>0.50654600000000005</v>
      </c>
      <c r="AK1021" s="175" t="s">
        <v>4</v>
      </c>
      <c r="AL1021" s="175" t="s">
        <v>5</v>
      </c>
      <c r="AM1021" s="175">
        <v>0</v>
      </c>
      <c r="AN1021" s="176">
        <v>34.69</v>
      </c>
      <c r="AO1021" s="48">
        <v>3711</v>
      </c>
      <c r="AP1021" s="177" t="s">
        <v>18</v>
      </c>
    </row>
    <row r="1022" spans="2:42" x14ac:dyDescent="0.25">
      <c r="B1022" s="48">
        <v>103</v>
      </c>
      <c r="C1022" s="30">
        <v>1.145159</v>
      </c>
      <c r="D1022" s="175">
        <v>2</v>
      </c>
      <c r="E1022" s="176">
        <v>117.46</v>
      </c>
      <c r="L1022" s="48">
        <v>213</v>
      </c>
      <c r="M1022" s="30">
        <v>0.87816499999999997</v>
      </c>
      <c r="N1022" s="175">
        <v>2</v>
      </c>
      <c r="O1022" s="176">
        <v>110.11</v>
      </c>
      <c r="Q1022" s="48">
        <v>1019</v>
      </c>
      <c r="R1022" s="30">
        <v>0.351159</v>
      </c>
      <c r="S1022" s="175" t="s">
        <v>4</v>
      </c>
      <c r="T1022" s="175" t="s">
        <v>5</v>
      </c>
      <c r="U1022" s="175">
        <v>0</v>
      </c>
      <c r="V1022" s="176">
        <v>40.380000000000003</v>
      </c>
      <c r="W1022" s="48">
        <v>321</v>
      </c>
      <c r="X1022" s="177" t="s">
        <v>20</v>
      </c>
      <c r="AI1022" s="48">
        <v>2128</v>
      </c>
      <c r="AJ1022" s="30">
        <v>0.12703999999999999</v>
      </c>
      <c r="AK1022" s="175" t="s">
        <v>4</v>
      </c>
      <c r="AL1022" s="175" t="s">
        <v>5</v>
      </c>
      <c r="AM1022" s="175">
        <v>0</v>
      </c>
      <c r="AN1022" s="176">
        <v>36.74</v>
      </c>
      <c r="AO1022" s="48">
        <v>3715</v>
      </c>
      <c r="AP1022" s="177" t="s">
        <v>18</v>
      </c>
    </row>
    <row r="1023" spans="2:42" x14ac:dyDescent="0.25">
      <c r="B1023" s="48">
        <v>104</v>
      </c>
      <c r="C1023" s="30">
        <v>1.1532009999999999</v>
      </c>
      <c r="D1023" s="175">
        <v>2</v>
      </c>
      <c r="E1023" s="176">
        <v>115.85</v>
      </c>
      <c r="L1023" s="48">
        <v>216</v>
      </c>
      <c r="M1023" s="30">
        <v>2.4566940000000002</v>
      </c>
      <c r="N1023" s="175">
        <v>2</v>
      </c>
      <c r="O1023" s="176">
        <v>107.5</v>
      </c>
      <c r="Q1023" s="48">
        <v>1020</v>
      </c>
      <c r="R1023" s="30">
        <v>0.456648</v>
      </c>
      <c r="S1023" s="175" t="s">
        <v>4</v>
      </c>
      <c r="T1023" s="175" t="s">
        <v>5</v>
      </c>
      <c r="U1023" s="175">
        <v>1</v>
      </c>
      <c r="V1023" s="176">
        <v>60.69</v>
      </c>
      <c r="W1023" s="48">
        <v>322</v>
      </c>
      <c r="X1023" s="177" t="s">
        <v>20</v>
      </c>
      <c r="AI1023" s="48">
        <v>2129</v>
      </c>
      <c r="AJ1023" s="30">
        <v>0.98627200000000004</v>
      </c>
      <c r="AK1023" s="175" t="s">
        <v>6</v>
      </c>
      <c r="AL1023" s="175" t="s">
        <v>5</v>
      </c>
      <c r="AM1023" s="175">
        <v>0</v>
      </c>
      <c r="AN1023" s="176">
        <v>31.36</v>
      </c>
      <c r="AO1023" s="48">
        <v>3721</v>
      </c>
      <c r="AP1023" s="177" t="s">
        <v>18</v>
      </c>
    </row>
    <row r="1024" spans="2:42" x14ac:dyDescent="0.25">
      <c r="B1024" s="48">
        <v>105</v>
      </c>
      <c r="C1024" s="30">
        <v>4.0905279999999999</v>
      </c>
      <c r="D1024" s="175">
        <v>2</v>
      </c>
      <c r="E1024" s="176">
        <v>104.51</v>
      </c>
      <c r="L1024" s="48">
        <v>219</v>
      </c>
      <c r="M1024" s="30">
        <v>0.76745200000000002</v>
      </c>
      <c r="N1024" s="175">
        <v>2</v>
      </c>
      <c r="O1024" s="176">
        <v>108.92</v>
      </c>
      <c r="Q1024" s="48">
        <v>1021</v>
      </c>
      <c r="R1024" s="30">
        <v>0.59753500000000004</v>
      </c>
      <c r="S1024" s="175" t="s">
        <v>4</v>
      </c>
      <c r="T1024" s="175" t="s">
        <v>5</v>
      </c>
      <c r="U1024" s="175">
        <v>0</v>
      </c>
      <c r="V1024" s="176">
        <v>38.11</v>
      </c>
      <c r="W1024" s="48">
        <v>323</v>
      </c>
      <c r="X1024" s="177" t="s">
        <v>20</v>
      </c>
      <c r="AI1024" s="48">
        <v>2133</v>
      </c>
      <c r="AJ1024" s="30">
        <v>0.19742499999999999</v>
      </c>
      <c r="AK1024" s="175" t="s">
        <v>4</v>
      </c>
      <c r="AL1024" s="175" t="s">
        <v>5</v>
      </c>
      <c r="AM1024" s="175">
        <v>0</v>
      </c>
      <c r="AN1024" s="176">
        <v>42.82</v>
      </c>
      <c r="AO1024" s="48">
        <v>3722</v>
      </c>
      <c r="AP1024" s="177" t="s">
        <v>18</v>
      </c>
    </row>
    <row r="1025" spans="2:42" x14ac:dyDescent="0.25">
      <c r="B1025" s="48">
        <v>106</v>
      </c>
      <c r="C1025" s="30">
        <v>0.92732400000000004</v>
      </c>
      <c r="D1025" s="175">
        <v>2</v>
      </c>
      <c r="E1025" s="176">
        <v>119.7</v>
      </c>
      <c r="L1025" s="48">
        <v>222</v>
      </c>
      <c r="M1025" s="30">
        <v>1.3966970000000001</v>
      </c>
      <c r="N1025" s="175">
        <v>2</v>
      </c>
      <c r="O1025" s="176">
        <v>106.45</v>
      </c>
      <c r="Q1025" s="48">
        <v>1022</v>
      </c>
      <c r="R1025" s="30">
        <v>0.18676300000000001</v>
      </c>
      <c r="S1025" s="175" t="s">
        <v>4</v>
      </c>
      <c r="T1025" s="175" t="s">
        <v>5</v>
      </c>
      <c r="U1025" s="175">
        <v>1</v>
      </c>
      <c r="V1025" s="176">
        <v>50.74</v>
      </c>
      <c r="W1025" s="48">
        <v>324</v>
      </c>
      <c r="X1025" s="177" t="s">
        <v>20</v>
      </c>
      <c r="AI1025" s="48">
        <v>2135</v>
      </c>
      <c r="AJ1025" s="30">
        <v>0.59919500000000003</v>
      </c>
      <c r="AK1025" s="175" t="s">
        <v>6</v>
      </c>
      <c r="AL1025" s="175" t="s">
        <v>5</v>
      </c>
      <c r="AM1025" s="175">
        <v>0</v>
      </c>
      <c r="AN1025" s="176">
        <v>34.69</v>
      </c>
      <c r="AO1025" s="48">
        <v>3723</v>
      </c>
      <c r="AP1025" s="177" t="s">
        <v>18</v>
      </c>
    </row>
    <row r="1026" spans="2:42" x14ac:dyDescent="0.25">
      <c r="B1026" s="48">
        <v>107</v>
      </c>
      <c r="C1026" s="30">
        <v>3.832973</v>
      </c>
      <c r="D1026" s="175">
        <v>2</v>
      </c>
      <c r="E1026" s="176">
        <v>111.73</v>
      </c>
      <c r="L1026" s="48">
        <v>224</v>
      </c>
      <c r="M1026" s="30">
        <v>1.01959</v>
      </c>
      <c r="N1026" s="175">
        <v>2</v>
      </c>
      <c r="O1026" s="176">
        <v>101.72</v>
      </c>
      <c r="Q1026" s="48">
        <v>1023</v>
      </c>
      <c r="R1026" s="30">
        <v>7.4399000000000007E-2</v>
      </c>
      <c r="S1026" s="175" t="s">
        <v>4</v>
      </c>
      <c r="T1026" s="175" t="s">
        <v>5</v>
      </c>
      <c r="U1026" s="175">
        <v>4</v>
      </c>
      <c r="V1026" s="176">
        <v>144.41</v>
      </c>
      <c r="W1026" s="48">
        <v>325</v>
      </c>
      <c r="X1026" s="177" t="s">
        <v>20</v>
      </c>
      <c r="AI1026" s="48">
        <v>2138</v>
      </c>
      <c r="AJ1026" s="30">
        <v>0.48350799999999999</v>
      </c>
      <c r="AK1026" s="175" t="s">
        <v>4</v>
      </c>
      <c r="AL1026" s="175" t="s">
        <v>5</v>
      </c>
      <c r="AM1026" s="175">
        <v>0</v>
      </c>
      <c r="AN1026" s="176">
        <v>41.64</v>
      </c>
      <c r="AO1026" s="48">
        <v>3724</v>
      </c>
      <c r="AP1026" s="177" t="s">
        <v>18</v>
      </c>
    </row>
    <row r="1027" spans="2:42" x14ac:dyDescent="0.25">
      <c r="B1027" s="48">
        <v>109</v>
      </c>
      <c r="C1027" s="30">
        <v>2.6794210000000001</v>
      </c>
      <c r="D1027" s="175">
        <v>2</v>
      </c>
      <c r="E1027" s="176">
        <v>103.49</v>
      </c>
      <c r="L1027" s="48">
        <v>225</v>
      </c>
      <c r="M1027" s="30">
        <v>1.7704409999999999</v>
      </c>
      <c r="N1027" s="175">
        <v>2</v>
      </c>
      <c r="O1027" s="176">
        <v>108.43</v>
      </c>
      <c r="Q1027" s="48">
        <v>1024</v>
      </c>
      <c r="R1027" s="30">
        <v>1.161262</v>
      </c>
      <c r="S1027" s="175" t="s">
        <v>4</v>
      </c>
      <c r="T1027" s="175" t="s">
        <v>5</v>
      </c>
      <c r="U1027" s="175">
        <v>4</v>
      </c>
      <c r="V1027" s="176">
        <v>29.87</v>
      </c>
      <c r="W1027" s="48">
        <v>327</v>
      </c>
      <c r="X1027" s="177" t="s">
        <v>20</v>
      </c>
      <c r="AI1027" s="48">
        <v>2142</v>
      </c>
      <c r="AJ1027" s="30">
        <v>0.66903500000000005</v>
      </c>
      <c r="AK1027" s="175" t="s">
        <v>9</v>
      </c>
      <c r="AL1027" s="175" t="s">
        <v>10</v>
      </c>
      <c r="AM1027" s="175">
        <v>0</v>
      </c>
      <c r="AN1027" s="176">
        <v>45.64</v>
      </c>
      <c r="AO1027" s="48">
        <v>3725</v>
      </c>
      <c r="AP1027" s="177" t="s">
        <v>18</v>
      </c>
    </row>
    <row r="1028" spans="2:42" x14ac:dyDescent="0.25">
      <c r="B1028" s="48">
        <v>110</v>
      </c>
      <c r="C1028" s="30">
        <v>4.2417730000000002</v>
      </c>
      <c r="D1028" s="175">
        <v>2</v>
      </c>
      <c r="E1028" s="176">
        <v>107.64</v>
      </c>
      <c r="L1028" s="48">
        <v>226</v>
      </c>
      <c r="M1028" s="30">
        <v>0.56857999999999997</v>
      </c>
      <c r="N1028" s="175">
        <v>2</v>
      </c>
      <c r="O1028" s="176">
        <v>115.93</v>
      </c>
      <c r="Q1028" s="48">
        <v>1025</v>
      </c>
      <c r="R1028" s="30">
        <v>0.59763100000000002</v>
      </c>
      <c r="S1028" s="175" t="s">
        <v>4</v>
      </c>
      <c r="T1028" s="175" t="s">
        <v>5</v>
      </c>
      <c r="U1028" s="175">
        <v>2</v>
      </c>
      <c r="V1028" s="176">
        <v>114.05</v>
      </c>
      <c r="W1028" s="48">
        <v>328</v>
      </c>
      <c r="X1028" s="177" t="s">
        <v>20</v>
      </c>
      <c r="AI1028" s="48">
        <v>2143</v>
      </c>
      <c r="AJ1028" s="30">
        <v>0.13392000000000001</v>
      </c>
      <c r="AK1028" s="175" t="s">
        <v>4</v>
      </c>
      <c r="AL1028" s="175" t="s">
        <v>5</v>
      </c>
      <c r="AM1028" s="175">
        <v>0</v>
      </c>
      <c r="AN1028" s="176">
        <v>38.85</v>
      </c>
      <c r="AO1028" s="48">
        <v>3730</v>
      </c>
      <c r="AP1028" s="177" t="s">
        <v>18</v>
      </c>
    </row>
    <row r="1029" spans="2:42" x14ac:dyDescent="0.25">
      <c r="B1029" s="48">
        <v>111</v>
      </c>
      <c r="C1029" s="30">
        <v>2.336646</v>
      </c>
      <c r="D1029" s="175">
        <v>2</v>
      </c>
      <c r="E1029" s="176">
        <v>109.58</v>
      </c>
      <c r="L1029" s="48">
        <v>228</v>
      </c>
      <c r="M1029" s="30">
        <v>0.65213500000000002</v>
      </c>
      <c r="N1029" s="175">
        <v>2</v>
      </c>
      <c r="O1029" s="176">
        <v>105.94</v>
      </c>
      <c r="Q1029" s="48">
        <v>1026</v>
      </c>
      <c r="R1029" s="30">
        <v>0.101771</v>
      </c>
      <c r="S1029" s="175" t="s">
        <v>4</v>
      </c>
      <c r="T1029" s="175" t="s">
        <v>5</v>
      </c>
      <c r="U1029" s="175">
        <v>0</v>
      </c>
      <c r="V1029" s="176">
        <v>43.93</v>
      </c>
      <c r="W1029" s="48">
        <v>329</v>
      </c>
      <c r="X1029" s="177" t="s">
        <v>20</v>
      </c>
      <c r="AI1029" s="48">
        <v>2145</v>
      </c>
      <c r="AJ1029" s="30">
        <v>0.60241599999999995</v>
      </c>
      <c r="AK1029" s="175" t="s">
        <v>4</v>
      </c>
      <c r="AL1029" s="175" t="s">
        <v>5</v>
      </c>
      <c r="AM1029" s="175">
        <v>0</v>
      </c>
      <c r="AN1029" s="176">
        <v>37.89</v>
      </c>
      <c r="AO1029" s="48">
        <v>3731</v>
      </c>
      <c r="AP1029" s="177" t="s">
        <v>18</v>
      </c>
    </row>
    <row r="1030" spans="2:42" x14ac:dyDescent="0.25">
      <c r="B1030" s="48">
        <v>115</v>
      </c>
      <c r="C1030" s="30">
        <v>2.5746000000000002</v>
      </c>
      <c r="D1030" s="175">
        <v>2</v>
      </c>
      <c r="E1030" s="176">
        <v>107.02</v>
      </c>
      <c r="L1030" s="48">
        <v>229</v>
      </c>
      <c r="M1030" s="30">
        <v>0.74258100000000005</v>
      </c>
      <c r="N1030" s="175">
        <v>2</v>
      </c>
      <c r="O1030" s="176">
        <v>105.47</v>
      </c>
      <c r="Q1030" s="48">
        <v>1027</v>
      </c>
      <c r="R1030" s="30">
        <v>0.49303399999999997</v>
      </c>
      <c r="S1030" s="175" t="s">
        <v>4</v>
      </c>
      <c r="T1030" s="175" t="s">
        <v>5</v>
      </c>
      <c r="U1030" s="175">
        <v>1</v>
      </c>
      <c r="V1030" s="176">
        <v>99.06</v>
      </c>
      <c r="W1030" s="48">
        <v>330</v>
      </c>
      <c r="X1030" s="177" t="s">
        <v>20</v>
      </c>
      <c r="AI1030" s="48">
        <v>2146</v>
      </c>
      <c r="AJ1030" s="30">
        <v>0.41337200000000002</v>
      </c>
      <c r="AK1030" s="175" t="s">
        <v>9</v>
      </c>
      <c r="AL1030" s="175" t="s">
        <v>10</v>
      </c>
      <c r="AM1030" s="175">
        <v>0</v>
      </c>
      <c r="AN1030" s="176">
        <v>37.97</v>
      </c>
      <c r="AO1030" s="48">
        <v>3737</v>
      </c>
      <c r="AP1030" s="177" t="s">
        <v>18</v>
      </c>
    </row>
    <row r="1031" spans="2:42" x14ac:dyDescent="0.25">
      <c r="B1031" s="48">
        <v>116</v>
      </c>
      <c r="C1031" s="30">
        <v>0.47328599999999998</v>
      </c>
      <c r="D1031" s="175">
        <v>2</v>
      </c>
      <c r="E1031" s="176">
        <v>116.57</v>
      </c>
      <c r="L1031" s="48">
        <v>230</v>
      </c>
      <c r="M1031" s="30">
        <v>0.241866</v>
      </c>
      <c r="N1031" s="175">
        <v>2</v>
      </c>
      <c r="O1031" s="176">
        <v>111.13</v>
      </c>
      <c r="Q1031" s="48">
        <v>1028</v>
      </c>
      <c r="R1031" s="30">
        <v>0.25537799999999999</v>
      </c>
      <c r="S1031" s="175" t="s">
        <v>4</v>
      </c>
      <c r="T1031" s="175" t="s">
        <v>5</v>
      </c>
      <c r="U1031" s="175">
        <v>0</v>
      </c>
      <c r="V1031" s="176">
        <v>36.19</v>
      </c>
      <c r="W1031" s="48">
        <v>332</v>
      </c>
      <c r="X1031" s="177" t="s">
        <v>20</v>
      </c>
      <c r="AI1031" s="48">
        <v>2147</v>
      </c>
      <c r="AJ1031" s="30">
        <v>0.17357800000000001</v>
      </c>
      <c r="AK1031" s="175" t="s">
        <v>4</v>
      </c>
      <c r="AL1031" s="175" t="s">
        <v>5</v>
      </c>
      <c r="AM1031" s="175">
        <v>0</v>
      </c>
      <c r="AN1031" s="176">
        <v>39.15</v>
      </c>
      <c r="AO1031" s="48">
        <v>3746</v>
      </c>
      <c r="AP1031" s="177" t="s">
        <v>18</v>
      </c>
    </row>
    <row r="1032" spans="2:42" x14ac:dyDescent="0.25">
      <c r="B1032" s="48">
        <v>117</v>
      </c>
      <c r="C1032" s="30">
        <v>1.657764</v>
      </c>
      <c r="D1032" s="175">
        <v>2</v>
      </c>
      <c r="E1032" s="176">
        <v>110.3</v>
      </c>
      <c r="L1032" s="48">
        <v>232</v>
      </c>
      <c r="M1032" s="30">
        <v>1.1489929999999999</v>
      </c>
      <c r="N1032" s="175">
        <v>2</v>
      </c>
      <c r="O1032" s="176">
        <v>113.96</v>
      </c>
      <c r="Q1032" s="48">
        <v>1029</v>
      </c>
      <c r="R1032" s="30">
        <v>0.10376199999999999</v>
      </c>
      <c r="S1032" s="175" t="s">
        <v>4</v>
      </c>
      <c r="T1032" s="175" t="s">
        <v>5</v>
      </c>
      <c r="U1032" s="175">
        <v>3</v>
      </c>
      <c r="V1032" s="176">
        <v>128.86000000000001</v>
      </c>
      <c r="W1032" s="48">
        <v>334</v>
      </c>
      <c r="X1032" s="177" t="s">
        <v>20</v>
      </c>
      <c r="AI1032" s="48">
        <v>2149</v>
      </c>
      <c r="AJ1032" s="30">
        <v>0.56161499999999998</v>
      </c>
      <c r="AK1032" s="175" t="s">
        <v>4</v>
      </c>
      <c r="AL1032" s="175" t="s">
        <v>5</v>
      </c>
      <c r="AM1032" s="175">
        <v>0</v>
      </c>
      <c r="AN1032" s="176">
        <v>36.99</v>
      </c>
      <c r="AO1032" s="48">
        <v>3750</v>
      </c>
      <c r="AP1032" s="177" t="s">
        <v>18</v>
      </c>
    </row>
    <row r="1033" spans="2:42" x14ac:dyDescent="0.25">
      <c r="B1033" s="48">
        <v>118</v>
      </c>
      <c r="C1033" s="30">
        <v>1.968548</v>
      </c>
      <c r="D1033" s="175">
        <v>2</v>
      </c>
      <c r="E1033" s="176">
        <v>104.41</v>
      </c>
      <c r="L1033" s="48">
        <v>234</v>
      </c>
      <c r="M1033" s="30">
        <v>1.118757</v>
      </c>
      <c r="N1033" s="175">
        <v>2</v>
      </c>
      <c r="O1033" s="176">
        <v>114.05</v>
      </c>
      <c r="Q1033" s="48">
        <v>1030</v>
      </c>
      <c r="R1033" s="30">
        <v>0.17960499999999999</v>
      </c>
      <c r="S1033" s="175" t="s">
        <v>4</v>
      </c>
      <c r="T1033" s="175" t="s">
        <v>5</v>
      </c>
      <c r="U1033" s="175">
        <v>0</v>
      </c>
      <c r="V1033" s="176">
        <v>45</v>
      </c>
      <c r="W1033" s="48">
        <v>335</v>
      </c>
      <c r="X1033" s="177" t="s">
        <v>20</v>
      </c>
      <c r="AI1033" s="48">
        <v>2150</v>
      </c>
      <c r="AJ1033" s="30">
        <v>0.40736899999999998</v>
      </c>
      <c r="AK1033" s="175" t="s">
        <v>11</v>
      </c>
      <c r="AL1033" s="175" t="s">
        <v>10</v>
      </c>
      <c r="AM1033" s="175">
        <v>0</v>
      </c>
      <c r="AN1033" s="176">
        <v>40.729999999999997</v>
      </c>
      <c r="AO1033" s="48">
        <v>3769</v>
      </c>
      <c r="AP1033" s="177" t="s">
        <v>18</v>
      </c>
    </row>
    <row r="1034" spans="2:42" x14ac:dyDescent="0.25">
      <c r="B1034" s="48">
        <v>119</v>
      </c>
      <c r="C1034" s="30">
        <v>4.8184209999999998</v>
      </c>
      <c r="D1034" s="175">
        <v>2</v>
      </c>
      <c r="E1034" s="176">
        <v>115.38</v>
      </c>
      <c r="L1034" s="48">
        <v>238</v>
      </c>
      <c r="M1034" s="30">
        <v>1.809904</v>
      </c>
      <c r="N1034" s="175">
        <v>2</v>
      </c>
      <c r="O1034" s="176">
        <v>113.43</v>
      </c>
      <c r="Q1034" s="48">
        <v>1031</v>
      </c>
      <c r="R1034" s="30">
        <v>0.45631300000000002</v>
      </c>
      <c r="S1034" s="175" t="s">
        <v>4</v>
      </c>
      <c r="T1034" s="175" t="s">
        <v>5</v>
      </c>
      <c r="U1034" s="175">
        <v>3</v>
      </c>
      <c r="V1034" s="176">
        <v>124.89</v>
      </c>
      <c r="W1034" s="48">
        <v>336</v>
      </c>
      <c r="X1034" s="177" t="s">
        <v>20</v>
      </c>
      <c r="AI1034" s="48">
        <v>2151</v>
      </c>
      <c r="AJ1034" s="30">
        <v>0.14233799999999999</v>
      </c>
      <c r="AK1034" s="175" t="s">
        <v>4</v>
      </c>
      <c r="AL1034" s="175" t="s">
        <v>5</v>
      </c>
      <c r="AM1034" s="175">
        <v>0</v>
      </c>
      <c r="AN1034" s="176">
        <v>34</v>
      </c>
      <c r="AO1034" s="48">
        <v>3773</v>
      </c>
      <c r="AP1034" s="177" t="s">
        <v>18</v>
      </c>
    </row>
    <row r="1035" spans="2:42" x14ac:dyDescent="0.25">
      <c r="B1035" s="48">
        <v>120</v>
      </c>
      <c r="C1035" s="30">
        <v>4.0754239999999999</v>
      </c>
      <c r="D1035" s="175">
        <v>2</v>
      </c>
      <c r="E1035" s="176">
        <v>118.63</v>
      </c>
      <c r="L1035" s="48">
        <v>241</v>
      </c>
      <c r="M1035" s="30">
        <v>4.6586420000000004</v>
      </c>
      <c r="N1035" s="175">
        <v>2</v>
      </c>
      <c r="O1035" s="176">
        <v>111.35</v>
      </c>
      <c r="Q1035" s="48">
        <v>1032</v>
      </c>
      <c r="R1035" s="30">
        <v>0.82715700000000003</v>
      </c>
      <c r="S1035" s="175" t="s">
        <v>4</v>
      </c>
      <c r="T1035" s="175" t="s">
        <v>5</v>
      </c>
      <c r="U1035" s="175">
        <v>2</v>
      </c>
      <c r="V1035" s="176">
        <v>105.33</v>
      </c>
      <c r="W1035" s="48">
        <v>337</v>
      </c>
      <c r="X1035" s="177" t="s">
        <v>20</v>
      </c>
      <c r="AI1035" s="48">
        <v>2156</v>
      </c>
      <c r="AJ1035" s="30">
        <v>0.44604100000000002</v>
      </c>
      <c r="AK1035" s="175" t="s">
        <v>4</v>
      </c>
      <c r="AL1035" s="175" t="s">
        <v>5</v>
      </c>
      <c r="AM1035" s="175">
        <v>0</v>
      </c>
      <c r="AN1035" s="176">
        <v>36.96</v>
      </c>
      <c r="AO1035" s="48">
        <v>3774</v>
      </c>
      <c r="AP1035" s="177" t="s">
        <v>18</v>
      </c>
    </row>
    <row r="1036" spans="2:42" x14ac:dyDescent="0.25">
      <c r="B1036" s="48">
        <v>121</v>
      </c>
      <c r="C1036" s="30">
        <v>3.434161</v>
      </c>
      <c r="D1036" s="175">
        <v>2</v>
      </c>
      <c r="E1036" s="176">
        <v>111.34</v>
      </c>
      <c r="L1036" s="48">
        <v>243</v>
      </c>
      <c r="M1036" s="30">
        <v>1.958701</v>
      </c>
      <c r="N1036" s="175">
        <v>2</v>
      </c>
      <c r="O1036" s="176">
        <v>111.24</v>
      </c>
      <c r="Q1036" s="48">
        <v>1033</v>
      </c>
      <c r="R1036" s="30">
        <v>0.21202199999999999</v>
      </c>
      <c r="S1036" s="175" t="s">
        <v>4</v>
      </c>
      <c r="T1036" s="175" t="s">
        <v>5</v>
      </c>
      <c r="U1036" s="175">
        <v>0</v>
      </c>
      <c r="V1036" s="176">
        <v>45.99</v>
      </c>
      <c r="W1036" s="48">
        <v>338</v>
      </c>
      <c r="X1036" s="177" t="s">
        <v>20</v>
      </c>
      <c r="AI1036" s="48">
        <v>2157</v>
      </c>
      <c r="AJ1036" s="30">
        <v>0.236821</v>
      </c>
      <c r="AK1036" s="175" t="s">
        <v>4</v>
      </c>
      <c r="AL1036" s="175" t="s">
        <v>5</v>
      </c>
      <c r="AM1036" s="175">
        <v>0</v>
      </c>
      <c r="AN1036" s="176">
        <v>46.51</v>
      </c>
      <c r="AO1036" s="48">
        <v>3781</v>
      </c>
      <c r="AP1036" s="177" t="s">
        <v>18</v>
      </c>
    </row>
    <row r="1037" spans="2:42" x14ac:dyDescent="0.25">
      <c r="B1037" s="48">
        <v>122</v>
      </c>
      <c r="C1037" s="30">
        <v>2.3095219999999999</v>
      </c>
      <c r="D1037" s="175">
        <v>2</v>
      </c>
      <c r="E1037" s="176">
        <v>117.75</v>
      </c>
      <c r="L1037" s="48">
        <v>246</v>
      </c>
      <c r="M1037" s="30">
        <v>0.90507899999999997</v>
      </c>
      <c r="N1037" s="175">
        <v>2</v>
      </c>
      <c r="O1037" s="176">
        <v>107.96</v>
      </c>
      <c r="Q1037" s="48">
        <v>1034</v>
      </c>
      <c r="R1037" s="30">
        <v>0.26267200000000002</v>
      </c>
      <c r="S1037" s="175" t="s">
        <v>4</v>
      </c>
      <c r="T1037" s="175" t="s">
        <v>5</v>
      </c>
      <c r="U1037" s="175">
        <v>4</v>
      </c>
      <c r="V1037" s="176">
        <v>17.87</v>
      </c>
      <c r="W1037" s="48">
        <v>339</v>
      </c>
      <c r="X1037" s="177" t="s">
        <v>20</v>
      </c>
      <c r="AI1037" s="48">
        <v>2159</v>
      </c>
      <c r="AJ1037" s="30">
        <v>0.57977199999999995</v>
      </c>
      <c r="AK1037" s="175" t="s">
        <v>4</v>
      </c>
      <c r="AL1037" s="175" t="s">
        <v>5</v>
      </c>
      <c r="AM1037" s="175">
        <v>0</v>
      </c>
      <c r="AN1037" s="176">
        <v>44.59</v>
      </c>
      <c r="AO1037" s="48">
        <v>3788</v>
      </c>
      <c r="AP1037" s="177" t="s">
        <v>18</v>
      </c>
    </row>
    <row r="1038" spans="2:42" x14ac:dyDescent="0.25">
      <c r="B1038" s="48">
        <v>125</v>
      </c>
      <c r="C1038" s="30">
        <v>0.69378399999999996</v>
      </c>
      <c r="D1038" s="175">
        <v>2</v>
      </c>
      <c r="E1038" s="176">
        <v>103.29</v>
      </c>
      <c r="L1038" s="48">
        <v>249</v>
      </c>
      <c r="M1038" s="30">
        <v>2.6436389999999999</v>
      </c>
      <c r="N1038" s="175">
        <v>2</v>
      </c>
      <c r="O1038" s="176">
        <v>119.32</v>
      </c>
      <c r="Q1038" s="48">
        <v>1035</v>
      </c>
      <c r="R1038" s="30">
        <v>0.30119899999999999</v>
      </c>
      <c r="S1038" s="175" t="s">
        <v>4</v>
      </c>
      <c r="T1038" s="175" t="s">
        <v>5</v>
      </c>
      <c r="U1038" s="175">
        <v>1</v>
      </c>
      <c r="V1038" s="176">
        <v>95.53</v>
      </c>
      <c r="W1038" s="48">
        <v>341</v>
      </c>
      <c r="X1038" s="177" t="s">
        <v>20</v>
      </c>
      <c r="AI1038" s="48">
        <v>2162</v>
      </c>
      <c r="AJ1038" s="30">
        <v>0.77486500000000003</v>
      </c>
      <c r="AK1038" s="175" t="s">
        <v>6</v>
      </c>
      <c r="AL1038" s="175" t="s">
        <v>5</v>
      </c>
      <c r="AM1038" s="175">
        <v>0</v>
      </c>
      <c r="AN1038" s="176">
        <v>37.08</v>
      </c>
      <c r="AO1038" s="48">
        <v>3789</v>
      </c>
      <c r="AP1038" s="177" t="s">
        <v>18</v>
      </c>
    </row>
    <row r="1039" spans="2:42" x14ac:dyDescent="0.25">
      <c r="B1039" s="48">
        <v>127</v>
      </c>
      <c r="C1039" s="30">
        <v>6.4537409999999999</v>
      </c>
      <c r="D1039" s="175">
        <v>2</v>
      </c>
      <c r="E1039" s="176">
        <v>116.03</v>
      </c>
      <c r="L1039" s="48">
        <v>250</v>
      </c>
      <c r="M1039" s="30">
        <v>0.77091799999999999</v>
      </c>
      <c r="N1039" s="175">
        <v>2</v>
      </c>
      <c r="O1039" s="176">
        <v>113.35</v>
      </c>
      <c r="Q1039" s="48">
        <v>1036</v>
      </c>
      <c r="R1039" s="30">
        <v>9.8716999999999999E-2</v>
      </c>
      <c r="S1039" s="175" t="s">
        <v>4</v>
      </c>
      <c r="T1039" s="175" t="s">
        <v>5</v>
      </c>
      <c r="U1039" s="175">
        <v>2</v>
      </c>
      <c r="V1039" s="176">
        <v>103.47</v>
      </c>
      <c r="W1039" s="48">
        <v>342</v>
      </c>
      <c r="X1039" s="177" t="s">
        <v>20</v>
      </c>
      <c r="AI1039" s="48">
        <v>2166</v>
      </c>
      <c r="AJ1039" s="30">
        <v>0.40426800000000002</v>
      </c>
      <c r="AK1039" s="175" t="s">
        <v>4</v>
      </c>
      <c r="AL1039" s="175" t="s">
        <v>5</v>
      </c>
      <c r="AM1039" s="175">
        <v>0</v>
      </c>
      <c r="AN1039" s="176">
        <v>43.41</v>
      </c>
      <c r="AO1039" s="48">
        <v>3790</v>
      </c>
      <c r="AP1039" s="177" t="s">
        <v>18</v>
      </c>
    </row>
    <row r="1040" spans="2:42" x14ac:dyDescent="0.25">
      <c r="B1040" s="48">
        <v>131</v>
      </c>
      <c r="C1040" s="30">
        <v>2.3440180000000002</v>
      </c>
      <c r="D1040" s="175">
        <v>2</v>
      </c>
      <c r="E1040" s="176">
        <v>115.35</v>
      </c>
      <c r="L1040" s="48">
        <v>251</v>
      </c>
      <c r="M1040" s="30">
        <v>0.77662399999999998</v>
      </c>
      <c r="N1040" s="175">
        <v>2</v>
      </c>
      <c r="O1040" s="176">
        <v>106.5</v>
      </c>
      <c r="Q1040" s="48">
        <v>1037</v>
      </c>
      <c r="R1040" s="30">
        <v>0.61637900000000001</v>
      </c>
      <c r="S1040" s="175" t="s">
        <v>4</v>
      </c>
      <c r="T1040" s="175" t="s">
        <v>5</v>
      </c>
      <c r="U1040" s="175">
        <v>0</v>
      </c>
      <c r="V1040" s="176">
        <v>36.46</v>
      </c>
      <c r="W1040" s="48">
        <v>343</v>
      </c>
      <c r="X1040" s="177" t="s">
        <v>20</v>
      </c>
      <c r="AI1040" s="48">
        <v>2168</v>
      </c>
      <c r="AJ1040" s="30">
        <v>0.35822399999999999</v>
      </c>
      <c r="AK1040" s="175" t="s">
        <v>4</v>
      </c>
      <c r="AL1040" s="175" t="s">
        <v>5</v>
      </c>
      <c r="AM1040" s="175">
        <v>0</v>
      </c>
      <c r="AN1040" s="176">
        <v>43.84</v>
      </c>
      <c r="AO1040" s="48">
        <v>3793</v>
      </c>
      <c r="AP1040" s="177" t="s">
        <v>18</v>
      </c>
    </row>
    <row r="1041" spans="2:42" x14ac:dyDescent="0.25">
      <c r="B1041" s="48">
        <v>132</v>
      </c>
      <c r="C1041" s="30">
        <v>3.5370200000000001</v>
      </c>
      <c r="D1041" s="175">
        <v>2</v>
      </c>
      <c r="E1041" s="176">
        <v>118.6</v>
      </c>
      <c r="L1041" s="48">
        <v>253</v>
      </c>
      <c r="M1041" s="30">
        <v>1.6019779999999999</v>
      </c>
      <c r="N1041" s="175">
        <v>2</v>
      </c>
      <c r="O1041" s="176">
        <v>114.49</v>
      </c>
      <c r="Q1041" s="48">
        <v>1038</v>
      </c>
      <c r="R1041" s="30">
        <v>0.18862999999999999</v>
      </c>
      <c r="S1041" s="175" t="s">
        <v>4</v>
      </c>
      <c r="T1041" s="175" t="s">
        <v>5</v>
      </c>
      <c r="U1041" s="175">
        <v>4</v>
      </c>
      <c r="V1041" s="176">
        <v>141</v>
      </c>
      <c r="W1041" s="48">
        <v>344</v>
      </c>
      <c r="X1041" s="177" t="s">
        <v>20</v>
      </c>
      <c r="AI1041" s="48">
        <v>2170</v>
      </c>
      <c r="AJ1041" s="30">
        <v>1.2399830000000001</v>
      </c>
      <c r="AK1041" s="175" t="s">
        <v>4</v>
      </c>
      <c r="AL1041" s="175" t="s">
        <v>5</v>
      </c>
      <c r="AM1041" s="175">
        <v>0</v>
      </c>
      <c r="AN1041" s="176">
        <v>49.83</v>
      </c>
      <c r="AO1041" s="48">
        <v>3797</v>
      </c>
      <c r="AP1041" s="177" t="s">
        <v>18</v>
      </c>
    </row>
    <row r="1042" spans="2:42" x14ac:dyDescent="0.25">
      <c r="B1042" s="48">
        <v>135</v>
      </c>
      <c r="C1042" s="30">
        <v>5.3531639999999996</v>
      </c>
      <c r="D1042" s="175">
        <v>2</v>
      </c>
      <c r="E1042" s="176">
        <v>106.55</v>
      </c>
      <c r="L1042" s="48">
        <v>255</v>
      </c>
      <c r="M1042" s="30">
        <v>2.1279840000000001</v>
      </c>
      <c r="N1042" s="175">
        <v>2</v>
      </c>
      <c r="O1042" s="176">
        <v>107.21</v>
      </c>
      <c r="Q1042" s="48">
        <v>1039</v>
      </c>
      <c r="R1042" s="30">
        <v>0.20528299999999999</v>
      </c>
      <c r="S1042" s="175" t="s">
        <v>4</v>
      </c>
      <c r="T1042" s="175" t="s">
        <v>5</v>
      </c>
      <c r="U1042" s="175">
        <v>0</v>
      </c>
      <c r="V1042" s="176">
        <v>37.159999999999997</v>
      </c>
      <c r="W1042" s="48">
        <v>345</v>
      </c>
      <c r="X1042" s="177" t="s">
        <v>20</v>
      </c>
      <c r="AI1042" s="48">
        <v>2171</v>
      </c>
      <c r="AJ1042" s="30">
        <v>0.19314600000000001</v>
      </c>
      <c r="AK1042" s="175" t="s">
        <v>4</v>
      </c>
      <c r="AL1042" s="175" t="s">
        <v>5</v>
      </c>
      <c r="AM1042" s="175">
        <v>0</v>
      </c>
      <c r="AN1042" s="176">
        <v>39.520000000000003</v>
      </c>
      <c r="AO1042" s="48">
        <v>3801</v>
      </c>
      <c r="AP1042" s="177" t="s">
        <v>18</v>
      </c>
    </row>
    <row r="1043" spans="2:42" x14ac:dyDescent="0.25">
      <c r="B1043" s="48">
        <v>147</v>
      </c>
      <c r="C1043" s="30">
        <v>0.50242900000000001</v>
      </c>
      <c r="D1043" s="175">
        <v>2</v>
      </c>
      <c r="E1043" s="176">
        <v>113.32</v>
      </c>
      <c r="L1043" s="48">
        <v>263</v>
      </c>
      <c r="M1043" s="30">
        <v>1.787347</v>
      </c>
      <c r="N1043" s="175">
        <v>2</v>
      </c>
      <c r="O1043" s="176">
        <v>117.72</v>
      </c>
      <c r="Q1043" s="48">
        <v>1040</v>
      </c>
      <c r="R1043" s="30">
        <v>0.50616399999999995</v>
      </c>
      <c r="S1043" s="175" t="s">
        <v>6</v>
      </c>
      <c r="T1043" s="175" t="s">
        <v>5</v>
      </c>
      <c r="U1043" s="175">
        <v>0</v>
      </c>
      <c r="V1043" s="176">
        <v>40.159999999999997</v>
      </c>
      <c r="W1043" s="48">
        <v>346</v>
      </c>
      <c r="X1043" s="177" t="s">
        <v>20</v>
      </c>
      <c r="AI1043" s="48">
        <v>2172</v>
      </c>
      <c r="AJ1043" s="30">
        <v>0.67921100000000001</v>
      </c>
      <c r="AK1043" s="175" t="s">
        <v>4</v>
      </c>
      <c r="AL1043" s="175" t="s">
        <v>5</v>
      </c>
      <c r="AM1043" s="175">
        <v>0</v>
      </c>
      <c r="AN1043" s="176">
        <v>44.53</v>
      </c>
      <c r="AO1043" s="48">
        <v>3806</v>
      </c>
      <c r="AP1043" s="177" t="s">
        <v>18</v>
      </c>
    </row>
    <row r="1044" spans="2:42" x14ac:dyDescent="0.25">
      <c r="B1044" s="48">
        <v>155</v>
      </c>
      <c r="C1044" s="30">
        <v>2.1526860000000001</v>
      </c>
      <c r="D1044" s="175">
        <v>2</v>
      </c>
      <c r="E1044" s="176">
        <v>110.31</v>
      </c>
      <c r="L1044" s="48">
        <v>265</v>
      </c>
      <c r="M1044" s="30">
        <v>1.0937140000000001</v>
      </c>
      <c r="N1044" s="175">
        <v>2</v>
      </c>
      <c r="O1044" s="176">
        <v>105.32</v>
      </c>
      <c r="Q1044" s="48">
        <v>1041</v>
      </c>
      <c r="R1044" s="30">
        <v>0.69380200000000003</v>
      </c>
      <c r="S1044" s="175" t="s">
        <v>6</v>
      </c>
      <c r="T1044" s="175" t="s">
        <v>5</v>
      </c>
      <c r="U1044" s="175">
        <v>2</v>
      </c>
      <c r="V1044" s="176">
        <v>108.62</v>
      </c>
      <c r="W1044" s="48">
        <v>347</v>
      </c>
      <c r="X1044" s="177" t="s">
        <v>20</v>
      </c>
      <c r="AI1044" s="48">
        <v>2175</v>
      </c>
      <c r="AJ1044" s="30">
        <v>0.12872</v>
      </c>
      <c r="AK1044" s="175" t="s">
        <v>9</v>
      </c>
      <c r="AL1044" s="175" t="s">
        <v>10</v>
      </c>
      <c r="AM1044" s="175">
        <v>0</v>
      </c>
      <c r="AN1044" s="176">
        <v>34.01</v>
      </c>
      <c r="AO1044" s="48">
        <v>3814</v>
      </c>
      <c r="AP1044" s="177" t="s">
        <v>18</v>
      </c>
    </row>
    <row r="1045" spans="2:42" x14ac:dyDescent="0.25">
      <c r="B1045" s="48">
        <v>159</v>
      </c>
      <c r="C1045" s="30">
        <v>2.6730649999999998</v>
      </c>
      <c r="D1045" s="175">
        <v>2</v>
      </c>
      <c r="E1045" s="176">
        <v>117.38</v>
      </c>
      <c r="L1045" s="48">
        <v>268</v>
      </c>
      <c r="M1045" s="30">
        <v>0.95662000000000003</v>
      </c>
      <c r="N1045" s="175">
        <v>2</v>
      </c>
      <c r="O1045" s="176">
        <v>116.26</v>
      </c>
      <c r="Q1045" s="48">
        <v>1042</v>
      </c>
      <c r="R1045" s="30">
        <v>0.12074600000000001</v>
      </c>
      <c r="S1045" s="175" t="s">
        <v>4</v>
      </c>
      <c r="T1045" s="175" t="s">
        <v>5</v>
      </c>
      <c r="U1045" s="175">
        <v>0</v>
      </c>
      <c r="V1045" s="176">
        <v>42.52</v>
      </c>
      <c r="W1045" s="48">
        <v>348</v>
      </c>
      <c r="X1045" s="177" t="s">
        <v>20</v>
      </c>
      <c r="AI1045" s="48">
        <v>2180</v>
      </c>
      <c r="AJ1045" s="30">
        <v>0.26731700000000003</v>
      </c>
      <c r="AK1045" s="175" t="s">
        <v>6</v>
      </c>
      <c r="AL1045" s="175" t="s">
        <v>5</v>
      </c>
      <c r="AM1045" s="175">
        <v>0</v>
      </c>
      <c r="AN1045" s="176">
        <v>35.18</v>
      </c>
      <c r="AO1045" s="48">
        <v>3817</v>
      </c>
      <c r="AP1045" s="177" t="s">
        <v>18</v>
      </c>
    </row>
    <row r="1046" spans="2:42" x14ac:dyDescent="0.25">
      <c r="B1046" s="48">
        <v>160</v>
      </c>
      <c r="C1046" s="30">
        <v>3.3260190000000001</v>
      </c>
      <c r="D1046" s="175">
        <v>2</v>
      </c>
      <c r="E1046" s="176">
        <v>110.69</v>
      </c>
      <c r="L1046" s="48">
        <v>270</v>
      </c>
      <c r="M1046" s="30">
        <v>0.93949099999999997</v>
      </c>
      <c r="N1046" s="175">
        <v>2</v>
      </c>
      <c r="O1046" s="176">
        <v>103.69</v>
      </c>
      <c r="Q1046" s="48">
        <v>1043</v>
      </c>
      <c r="R1046" s="30">
        <v>0.30420199999999997</v>
      </c>
      <c r="S1046" s="175" t="s">
        <v>4</v>
      </c>
      <c r="T1046" s="175" t="s">
        <v>5</v>
      </c>
      <c r="U1046" s="175">
        <v>1</v>
      </c>
      <c r="V1046" s="176">
        <v>97.5</v>
      </c>
      <c r="W1046" s="48">
        <v>349</v>
      </c>
      <c r="X1046" s="177" t="s">
        <v>20</v>
      </c>
      <c r="AI1046" s="48">
        <v>2182</v>
      </c>
      <c r="AJ1046" s="30">
        <v>0.56236900000000001</v>
      </c>
      <c r="AK1046" s="175" t="s">
        <v>4</v>
      </c>
      <c r="AL1046" s="175" t="s">
        <v>5</v>
      </c>
      <c r="AM1046" s="175">
        <v>0</v>
      </c>
      <c r="AN1046" s="176">
        <v>41.71</v>
      </c>
      <c r="AO1046" s="48">
        <v>3822</v>
      </c>
      <c r="AP1046" s="177" t="s">
        <v>18</v>
      </c>
    </row>
    <row r="1047" spans="2:42" x14ac:dyDescent="0.25">
      <c r="B1047" s="48">
        <v>164</v>
      </c>
      <c r="C1047" s="30">
        <v>1.7177199999999999</v>
      </c>
      <c r="D1047" s="175">
        <v>2</v>
      </c>
      <c r="E1047" s="176">
        <v>110.62</v>
      </c>
      <c r="L1047" s="48">
        <v>271</v>
      </c>
      <c r="M1047" s="30">
        <v>0.82852899999999996</v>
      </c>
      <c r="N1047" s="175">
        <v>2</v>
      </c>
      <c r="O1047" s="176">
        <v>107.85</v>
      </c>
      <c r="Q1047" s="48">
        <v>1044</v>
      </c>
      <c r="R1047" s="30">
        <v>0.206979</v>
      </c>
      <c r="S1047" s="175" t="s">
        <v>4</v>
      </c>
      <c r="T1047" s="175" t="s">
        <v>5</v>
      </c>
      <c r="U1047" s="175">
        <v>4</v>
      </c>
      <c r="V1047" s="176">
        <v>145.51</v>
      </c>
      <c r="W1047" s="48">
        <v>350</v>
      </c>
      <c r="X1047" s="177" t="s">
        <v>20</v>
      </c>
      <c r="AI1047" s="48">
        <v>2186</v>
      </c>
      <c r="AJ1047" s="30">
        <v>0.144126</v>
      </c>
      <c r="AK1047" s="175" t="s">
        <v>4</v>
      </c>
      <c r="AL1047" s="175" t="s">
        <v>5</v>
      </c>
      <c r="AM1047" s="175">
        <v>0</v>
      </c>
      <c r="AN1047" s="176">
        <v>44.1</v>
      </c>
      <c r="AO1047" s="48">
        <v>3824</v>
      </c>
      <c r="AP1047" s="177" t="s">
        <v>18</v>
      </c>
    </row>
    <row r="1048" spans="2:42" x14ac:dyDescent="0.25">
      <c r="B1048" s="48">
        <v>166</v>
      </c>
      <c r="C1048" s="30">
        <v>0.31335200000000002</v>
      </c>
      <c r="D1048" s="175">
        <v>2</v>
      </c>
      <c r="E1048" s="176">
        <v>109.36</v>
      </c>
      <c r="L1048" s="48">
        <v>275</v>
      </c>
      <c r="M1048" s="30">
        <v>1.0661419999999999</v>
      </c>
      <c r="N1048" s="175">
        <v>2</v>
      </c>
      <c r="O1048" s="176">
        <v>117.74</v>
      </c>
      <c r="Q1048" s="48">
        <v>1045</v>
      </c>
      <c r="R1048" s="30">
        <v>0.18717400000000001</v>
      </c>
      <c r="S1048" s="175" t="s">
        <v>4</v>
      </c>
      <c r="T1048" s="175" t="s">
        <v>5</v>
      </c>
      <c r="U1048" s="175">
        <v>3</v>
      </c>
      <c r="V1048" s="176">
        <v>121.14</v>
      </c>
      <c r="W1048" s="48">
        <v>351</v>
      </c>
      <c r="X1048" s="177" t="s">
        <v>20</v>
      </c>
      <c r="AI1048" s="48">
        <v>2188</v>
      </c>
      <c r="AJ1048" s="30">
        <v>0.21995999999999999</v>
      </c>
      <c r="AK1048" s="175" t="s">
        <v>4</v>
      </c>
      <c r="AL1048" s="175" t="s">
        <v>5</v>
      </c>
      <c r="AM1048" s="175">
        <v>0</v>
      </c>
      <c r="AN1048" s="176">
        <v>43.78</v>
      </c>
      <c r="AO1048" s="48">
        <v>3827</v>
      </c>
      <c r="AP1048" s="177" t="s">
        <v>18</v>
      </c>
    </row>
    <row r="1049" spans="2:42" x14ac:dyDescent="0.25">
      <c r="B1049" s="48">
        <v>167</v>
      </c>
      <c r="C1049" s="30">
        <v>0.69342000000000004</v>
      </c>
      <c r="D1049" s="175">
        <v>2</v>
      </c>
      <c r="E1049" s="176">
        <v>108.58</v>
      </c>
      <c r="L1049" s="48">
        <v>276</v>
      </c>
      <c r="M1049" s="30">
        <v>2.0574029999999999</v>
      </c>
      <c r="N1049" s="175">
        <v>2</v>
      </c>
      <c r="O1049" s="176">
        <v>107.24</v>
      </c>
      <c r="Q1049" s="48">
        <v>1046</v>
      </c>
      <c r="R1049" s="30">
        <v>0.100732</v>
      </c>
      <c r="S1049" s="175" t="s">
        <v>4</v>
      </c>
      <c r="T1049" s="175" t="s">
        <v>5</v>
      </c>
      <c r="U1049" s="175">
        <v>0</v>
      </c>
      <c r="V1049" s="176">
        <v>40.409999999999997</v>
      </c>
      <c r="W1049" s="48">
        <v>352</v>
      </c>
      <c r="X1049" s="177" t="s">
        <v>20</v>
      </c>
      <c r="AI1049" s="48">
        <v>2189</v>
      </c>
      <c r="AJ1049" s="30">
        <v>0.32775500000000002</v>
      </c>
      <c r="AK1049" s="175" t="s">
        <v>4</v>
      </c>
      <c r="AL1049" s="175" t="s">
        <v>5</v>
      </c>
      <c r="AM1049" s="175">
        <v>0</v>
      </c>
      <c r="AN1049" s="176">
        <v>36.31</v>
      </c>
      <c r="AO1049" s="48">
        <v>3829</v>
      </c>
      <c r="AP1049" s="177" t="s">
        <v>18</v>
      </c>
    </row>
    <row r="1050" spans="2:42" x14ac:dyDescent="0.25">
      <c r="B1050" s="48">
        <v>169</v>
      </c>
      <c r="C1050" s="30">
        <v>1.3840859999999999</v>
      </c>
      <c r="D1050" s="175">
        <v>2</v>
      </c>
      <c r="E1050" s="176">
        <v>103.17</v>
      </c>
      <c r="L1050" s="48">
        <v>279</v>
      </c>
      <c r="M1050" s="30">
        <v>1.678086</v>
      </c>
      <c r="N1050" s="175">
        <v>2</v>
      </c>
      <c r="O1050" s="176">
        <v>107.67</v>
      </c>
      <c r="Q1050" s="48">
        <v>1047</v>
      </c>
      <c r="R1050" s="30">
        <v>0.72221000000000002</v>
      </c>
      <c r="S1050" s="175" t="s">
        <v>4</v>
      </c>
      <c r="T1050" s="175" t="s">
        <v>5</v>
      </c>
      <c r="U1050" s="175">
        <v>3</v>
      </c>
      <c r="V1050" s="176">
        <v>125.61</v>
      </c>
      <c r="W1050" s="48">
        <v>354</v>
      </c>
      <c r="X1050" s="177" t="s">
        <v>20</v>
      </c>
      <c r="AI1050" s="48">
        <v>2193</v>
      </c>
      <c r="AJ1050" s="30">
        <v>0.240148</v>
      </c>
      <c r="AK1050" s="175" t="s">
        <v>4</v>
      </c>
      <c r="AL1050" s="175" t="s">
        <v>5</v>
      </c>
      <c r="AM1050" s="175">
        <v>0</v>
      </c>
      <c r="AN1050" s="176">
        <v>36.700000000000003</v>
      </c>
      <c r="AO1050" s="48">
        <v>3834</v>
      </c>
      <c r="AP1050" s="177" t="s">
        <v>18</v>
      </c>
    </row>
    <row r="1051" spans="2:42" x14ac:dyDescent="0.25">
      <c r="B1051" s="48">
        <v>172</v>
      </c>
      <c r="C1051" s="30">
        <v>1.39608</v>
      </c>
      <c r="D1051" s="175">
        <v>2</v>
      </c>
      <c r="E1051" s="176">
        <v>105.76</v>
      </c>
      <c r="L1051" s="48">
        <v>290</v>
      </c>
      <c r="M1051" s="30">
        <v>0.59886600000000001</v>
      </c>
      <c r="N1051" s="175">
        <v>2</v>
      </c>
      <c r="O1051" s="176">
        <v>119.56</v>
      </c>
      <c r="Q1051" s="48">
        <v>1048</v>
      </c>
      <c r="R1051" s="30">
        <v>0.19216</v>
      </c>
      <c r="S1051" s="175" t="s">
        <v>4</v>
      </c>
      <c r="T1051" s="175" t="s">
        <v>5</v>
      </c>
      <c r="U1051" s="175">
        <v>1</v>
      </c>
      <c r="V1051" s="176">
        <v>51.7</v>
      </c>
      <c r="W1051" s="48">
        <v>355</v>
      </c>
      <c r="X1051" s="177" t="s">
        <v>20</v>
      </c>
      <c r="AI1051" s="48">
        <v>2194</v>
      </c>
      <c r="AJ1051" s="30">
        <v>0.48610900000000001</v>
      </c>
      <c r="AK1051" s="175" t="s">
        <v>4</v>
      </c>
      <c r="AL1051" s="175" t="s">
        <v>5</v>
      </c>
      <c r="AM1051" s="175">
        <v>0</v>
      </c>
      <c r="AN1051" s="176">
        <v>43.9</v>
      </c>
      <c r="AO1051" s="48">
        <v>3838</v>
      </c>
      <c r="AP1051" s="177" t="s">
        <v>18</v>
      </c>
    </row>
    <row r="1052" spans="2:42" x14ac:dyDescent="0.25">
      <c r="B1052" s="48">
        <v>176</v>
      </c>
      <c r="C1052" s="30">
        <v>2.2506490000000001</v>
      </c>
      <c r="D1052" s="175">
        <v>2</v>
      </c>
      <c r="E1052" s="176">
        <v>107.15</v>
      </c>
      <c r="L1052" s="48">
        <v>291</v>
      </c>
      <c r="M1052" s="30">
        <v>0.55948900000000001</v>
      </c>
      <c r="N1052" s="175">
        <v>2</v>
      </c>
      <c r="O1052" s="176">
        <v>109.98</v>
      </c>
      <c r="Q1052" s="48">
        <v>1049</v>
      </c>
      <c r="R1052" s="30">
        <v>0.83510300000000004</v>
      </c>
      <c r="S1052" s="175" t="s">
        <v>4</v>
      </c>
      <c r="T1052" s="175" t="s">
        <v>5</v>
      </c>
      <c r="U1052" s="175">
        <v>0</v>
      </c>
      <c r="V1052" s="176">
        <v>36.11</v>
      </c>
      <c r="W1052" s="48">
        <v>356</v>
      </c>
      <c r="X1052" s="177" t="s">
        <v>20</v>
      </c>
      <c r="AI1052" s="48">
        <v>2196</v>
      </c>
      <c r="AJ1052" s="30">
        <v>0.24631</v>
      </c>
      <c r="AK1052" s="175" t="s">
        <v>4</v>
      </c>
      <c r="AL1052" s="175" t="s">
        <v>5</v>
      </c>
      <c r="AM1052" s="175">
        <v>0</v>
      </c>
      <c r="AN1052" s="176">
        <v>39.119999999999997</v>
      </c>
      <c r="AO1052" s="48">
        <v>3840</v>
      </c>
      <c r="AP1052" s="177" t="s">
        <v>18</v>
      </c>
    </row>
    <row r="1053" spans="2:42" x14ac:dyDescent="0.25">
      <c r="B1053" s="48">
        <v>180</v>
      </c>
      <c r="C1053" s="30">
        <v>0.92419700000000005</v>
      </c>
      <c r="D1053" s="175">
        <v>2</v>
      </c>
      <c r="E1053" s="176">
        <v>106.92</v>
      </c>
      <c r="L1053" s="48">
        <v>299</v>
      </c>
      <c r="M1053" s="30">
        <v>1.1476519999999999</v>
      </c>
      <c r="N1053" s="175">
        <v>2</v>
      </c>
      <c r="O1053" s="176">
        <v>108.31</v>
      </c>
      <c r="Q1053" s="48">
        <v>1050</v>
      </c>
      <c r="R1053" s="30">
        <v>0.12635399999999999</v>
      </c>
      <c r="S1053" s="175" t="s">
        <v>4</v>
      </c>
      <c r="T1053" s="175" t="s">
        <v>5</v>
      </c>
      <c r="U1053" s="175">
        <v>4</v>
      </c>
      <c r="V1053" s="176">
        <v>21.2</v>
      </c>
      <c r="W1053" s="48">
        <v>357</v>
      </c>
      <c r="X1053" s="177" t="s">
        <v>20</v>
      </c>
      <c r="AI1053" s="48">
        <v>2198</v>
      </c>
      <c r="AJ1053" s="30">
        <v>0.50023399999999996</v>
      </c>
      <c r="AK1053" s="175" t="s">
        <v>6</v>
      </c>
      <c r="AL1053" s="175" t="s">
        <v>5</v>
      </c>
      <c r="AM1053" s="175">
        <v>0</v>
      </c>
      <c r="AN1053" s="176">
        <v>30.77</v>
      </c>
      <c r="AO1053" s="48">
        <v>3850</v>
      </c>
      <c r="AP1053" s="177" t="s">
        <v>18</v>
      </c>
    </row>
    <row r="1054" spans="2:42" x14ac:dyDescent="0.25">
      <c r="B1054" s="48">
        <v>181</v>
      </c>
      <c r="C1054" s="30">
        <v>3.8002220000000002</v>
      </c>
      <c r="D1054" s="175">
        <v>2</v>
      </c>
      <c r="E1054" s="176">
        <v>111.4</v>
      </c>
      <c r="L1054" s="48">
        <v>303</v>
      </c>
      <c r="M1054" s="30">
        <v>1.046713</v>
      </c>
      <c r="N1054" s="175">
        <v>2</v>
      </c>
      <c r="O1054" s="176">
        <v>111.89</v>
      </c>
      <c r="Q1054" s="48">
        <v>1051</v>
      </c>
      <c r="R1054" s="30">
        <v>9.1798000000000005E-2</v>
      </c>
      <c r="S1054" s="175" t="s">
        <v>4</v>
      </c>
      <c r="T1054" s="175" t="s">
        <v>5</v>
      </c>
      <c r="U1054" s="175">
        <v>0</v>
      </c>
      <c r="V1054" s="176">
        <v>43.94</v>
      </c>
      <c r="W1054" s="48">
        <v>358</v>
      </c>
      <c r="X1054" s="177" t="s">
        <v>20</v>
      </c>
      <c r="AI1054" s="48">
        <v>2199</v>
      </c>
      <c r="AJ1054" s="30">
        <v>0.49718000000000001</v>
      </c>
      <c r="AK1054" s="175" t="s">
        <v>6</v>
      </c>
      <c r="AL1054" s="175" t="s">
        <v>5</v>
      </c>
      <c r="AM1054" s="175">
        <v>0</v>
      </c>
      <c r="AN1054" s="176">
        <v>31.58</v>
      </c>
      <c r="AO1054" s="48">
        <v>3853</v>
      </c>
      <c r="AP1054" s="177" t="s">
        <v>18</v>
      </c>
    </row>
    <row r="1055" spans="2:42" x14ac:dyDescent="0.25">
      <c r="B1055" s="48">
        <v>185</v>
      </c>
      <c r="C1055" s="30">
        <v>6.0721559999999997</v>
      </c>
      <c r="D1055" s="175">
        <v>2</v>
      </c>
      <c r="E1055" s="176">
        <v>109.67</v>
      </c>
      <c r="L1055" s="48">
        <v>304</v>
      </c>
      <c r="M1055" s="30">
        <v>0.58124299999999995</v>
      </c>
      <c r="N1055" s="175">
        <v>2</v>
      </c>
      <c r="O1055" s="176">
        <v>111.17</v>
      </c>
      <c r="Q1055" s="48">
        <v>1052</v>
      </c>
      <c r="R1055" s="30">
        <v>0.48317599999999999</v>
      </c>
      <c r="S1055" s="175" t="s">
        <v>4</v>
      </c>
      <c r="T1055" s="175" t="s">
        <v>5</v>
      </c>
      <c r="U1055" s="175">
        <v>0</v>
      </c>
      <c r="V1055" s="176">
        <v>35.14</v>
      </c>
      <c r="W1055" s="48">
        <v>359</v>
      </c>
      <c r="X1055" s="177" t="s">
        <v>20</v>
      </c>
      <c r="AI1055" s="48">
        <v>2201</v>
      </c>
      <c r="AJ1055" s="30">
        <v>0.43709199999999998</v>
      </c>
      <c r="AK1055" s="175" t="s">
        <v>4</v>
      </c>
      <c r="AL1055" s="175" t="s">
        <v>5</v>
      </c>
      <c r="AM1055" s="175">
        <v>0</v>
      </c>
      <c r="AN1055" s="176">
        <v>45.66</v>
      </c>
      <c r="AO1055" s="48">
        <v>3856</v>
      </c>
      <c r="AP1055" s="177" t="s">
        <v>18</v>
      </c>
    </row>
    <row r="1056" spans="2:42" x14ac:dyDescent="0.25">
      <c r="B1056" s="48">
        <v>189</v>
      </c>
      <c r="C1056" s="30">
        <v>3.2004730000000001</v>
      </c>
      <c r="D1056" s="175">
        <v>2</v>
      </c>
      <c r="E1056" s="176">
        <v>106.52</v>
      </c>
      <c r="L1056" s="48">
        <v>305</v>
      </c>
      <c r="M1056" s="30">
        <v>0.60528300000000002</v>
      </c>
      <c r="N1056" s="175">
        <v>2</v>
      </c>
      <c r="O1056" s="176">
        <v>106.14</v>
      </c>
      <c r="Q1056" s="48">
        <v>1053</v>
      </c>
      <c r="R1056" s="30">
        <v>0.223133</v>
      </c>
      <c r="S1056" s="175" t="s">
        <v>4</v>
      </c>
      <c r="T1056" s="175" t="s">
        <v>5</v>
      </c>
      <c r="U1056" s="175">
        <v>0</v>
      </c>
      <c r="V1056" s="176">
        <v>49.91</v>
      </c>
      <c r="W1056" s="48">
        <v>360</v>
      </c>
      <c r="X1056" s="177" t="s">
        <v>20</v>
      </c>
      <c r="AI1056" s="48">
        <v>2203</v>
      </c>
      <c r="AJ1056" s="30">
        <v>0.46226</v>
      </c>
      <c r="AK1056" s="175" t="s">
        <v>4</v>
      </c>
      <c r="AL1056" s="175" t="s">
        <v>5</v>
      </c>
      <c r="AM1056" s="175">
        <v>0</v>
      </c>
      <c r="AN1056" s="176">
        <v>30.96</v>
      </c>
      <c r="AO1056" s="48">
        <v>3857</v>
      </c>
      <c r="AP1056" s="177" t="s">
        <v>18</v>
      </c>
    </row>
    <row r="1057" spans="2:42" x14ac:dyDescent="0.25">
      <c r="B1057" s="48">
        <v>190</v>
      </c>
      <c r="C1057" s="30">
        <v>2.641581</v>
      </c>
      <c r="D1057" s="175">
        <v>2</v>
      </c>
      <c r="E1057" s="176">
        <v>113.02</v>
      </c>
      <c r="L1057" s="48">
        <v>309</v>
      </c>
      <c r="M1057" s="30">
        <v>1.9939389999999999</v>
      </c>
      <c r="N1057" s="175">
        <v>2</v>
      </c>
      <c r="O1057" s="176">
        <v>111.47</v>
      </c>
      <c r="Q1057" s="48">
        <v>1054</v>
      </c>
      <c r="R1057" s="30">
        <v>0.146014</v>
      </c>
      <c r="S1057" s="175" t="s">
        <v>4</v>
      </c>
      <c r="T1057" s="175" t="s">
        <v>5</v>
      </c>
      <c r="U1057" s="175">
        <v>4</v>
      </c>
      <c r="V1057" s="176">
        <v>29.73</v>
      </c>
      <c r="W1057" s="48">
        <v>361</v>
      </c>
      <c r="X1057" s="177" t="s">
        <v>20</v>
      </c>
      <c r="AI1057" s="48">
        <v>2209</v>
      </c>
      <c r="AJ1057" s="30">
        <v>0.36508099999999999</v>
      </c>
      <c r="AK1057" s="175" t="s">
        <v>4</v>
      </c>
      <c r="AL1057" s="175" t="s">
        <v>5</v>
      </c>
      <c r="AM1057" s="175">
        <v>0</v>
      </c>
      <c r="AN1057" s="176">
        <v>37.020000000000003</v>
      </c>
      <c r="AO1057" s="48">
        <v>3881</v>
      </c>
      <c r="AP1057" s="177" t="s">
        <v>18</v>
      </c>
    </row>
    <row r="1058" spans="2:42" x14ac:dyDescent="0.25">
      <c r="B1058" s="48">
        <v>194</v>
      </c>
      <c r="C1058" s="30">
        <v>1.4675020000000001</v>
      </c>
      <c r="D1058" s="175">
        <v>2</v>
      </c>
      <c r="E1058" s="176">
        <v>109.1</v>
      </c>
      <c r="L1058" s="48">
        <v>311</v>
      </c>
      <c r="M1058" s="30">
        <v>0.60663900000000004</v>
      </c>
      <c r="N1058" s="175">
        <v>2</v>
      </c>
      <c r="O1058" s="176">
        <v>114.09</v>
      </c>
      <c r="Q1058" s="48">
        <v>1055</v>
      </c>
      <c r="R1058" s="30">
        <v>0.31043700000000002</v>
      </c>
      <c r="S1058" s="175" t="s">
        <v>4</v>
      </c>
      <c r="T1058" s="175" t="s">
        <v>5</v>
      </c>
      <c r="U1058" s="175">
        <v>0</v>
      </c>
      <c r="V1058" s="176">
        <v>44.4</v>
      </c>
      <c r="W1058" s="48">
        <v>363</v>
      </c>
      <c r="X1058" s="177" t="s">
        <v>20</v>
      </c>
      <c r="AI1058" s="48">
        <v>2213</v>
      </c>
      <c r="AJ1058" s="30">
        <v>0.68825899999999995</v>
      </c>
      <c r="AK1058" s="175" t="s">
        <v>4</v>
      </c>
      <c r="AL1058" s="175" t="s">
        <v>5</v>
      </c>
      <c r="AM1058" s="175">
        <v>0</v>
      </c>
      <c r="AN1058" s="176">
        <v>49.69</v>
      </c>
      <c r="AO1058" s="48">
        <v>3882</v>
      </c>
      <c r="AP1058" s="177" t="s">
        <v>18</v>
      </c>
    </row>
    <row r="1059" spans="2:42" x14ac:dyDescent="0.25">
      <c r="B1059" s="48">
        <v>196</v>
      </c>
      <c r="C1059" s="30">
        <v>2.5108839999999999</v>
      </c>
      <c r="D1059" s="175">
        <v>2</v>
      </c>
      <c r="E1059" s="176">
        <v>109.84</v>
      </c>
      <c r="L1059" s="48">
        <v>312</v>
      </c>
      <c r="M1059" s="30">
        <v>0.67949800000000005</v>
      </c>
      <c r="N1059" s="175">
        <v>2</v>
      </c>
      <c r="O1059" s="176">
        <v>108.78</v>
      </c>
      <c r="Q1059" s="48">
        <v>1056</v>
      </c>
      <c r="R1059" s="30">
        <v>0.19844800000000001</v>
      </c>
      <c r="S1059" s="175" t="s">
        <v>4</v>
      </c>
      <c r="T1059" s="175" t="s">
        <v>5</v>
      </c>
      <c r="U1059" s="175">
        <v>3</v>
      </c>
      <c r="V1059" s="176">
        <v>137.41</v>
      </c>
      <c r="W1059" s="48">
        <v>365</v>
      </c>
      <c r="X1059" s="177" t="s">
        <v>20</v>
      </c>
      <c r="AI1059" s="48">
        <v>2215</v>
      </c>
      <c r="AJ1059" s="30">
        <v>0.912408</v>
      </c>
      <c r="AK1059" s="175" t="s">
        <v>4</v>
      </c>
      <c r="AL1059" s="175" t="s">
        <v>5</v>
      </c>
      <c r="AM1059" s="175">
        <v>0</v>
      </c>
      <c r="AN1059" s="176">
        <v>39.75</v>
      </c>
      <c r="AO1059" s="48">
        <v>3888</v>
      </c>
      <c r="AP1059" s="177" t="s">
        <v>18</v>
      </c>
    </row>
    <row r="1060" spans="2:42" x14ac:dyDescent="0.25">
      <c r="B1060" s="48">
        <v>209</v>
      </c>
      <c r="C1060" s="30">
        <v>0.508081</v>
      </c>
      <c r="D1060" s="175">
        <v>2</v>
      </c>
      <c r="E1060" s="176">
        <v>118.97</v>
      </c>
      <c r="L1060" s="48">
        <v>313</v>
      </c>
      <c r="M1060" s="30">
        <v>0.44229099999999999</v>
      </c>
      <c r="N1060" s="175">
        <v>2</v>
      </c>
      <c r="O1060" s="176">
        <v>111.04</v>
      </c>
      <c r="Q1060" s="48">
        <v>1057</v>
      </c>
      <c r="R1060" s="30">
        <v>0.12701399999999999</v>
      </c>
      <c r="S1060" s="175" t="s">
        <v>4</v>
      </c>
      <c r="T1060" s="175" t="s">
        <v>5</v>
      </c>
      <c r="U1060" s="175">
        <v>3</v>
      </c>
      <c r="V1060" s="176">
        <v>137.87</v>
      </c>
      <c r="W1060" s="48">
        <v>366</v>
      </c>
      <c r="X1060" s="177" t="s">
        <v>20</v>
      </c>
      <c r="AI1060" s="48">
        <v>2218</v>
      </c>
      <c r="AJ1060" s="30">
        <v>0.388517</v>
      </c>
      <c r="AK1060" s="175" t="s">
        <v>4</v>
      </c>
      <c r="AL1060" s="175" t="s">
        <v>5</v>
      </c>
      <c r="AM1060" s="175">
        <v>0</v>
      </c>
      <c r="AN1060" s="176">
        <v>42.44</v>
      </c>
      <c r="AO1060" s="48">
        <v>3889</v>
      </c>
      <c r="AP1060" s="177" t="s">
        <v>18</v>
      </c>
    </row>
    <row r="1061" spans="2:42" x14ac:dyDescent="0.25">
      <c r="B1061" s="48">
        <v>213</v>
      </c>
      <c r="C1061" s="30">
        <v>0.54413100000000003</v>
      </c>
      <c r="D1061" s="175">
        <v>2</v>
      </c>
      <c r="E1061" s="176">
        <v>114.73</v>
      </c>
      <c r="L1061" s="48">
        <v>326</v>
      </c>
      <c r="M1061" s="30">
        <v>1.548192</v>
      </c>
      <c r="N1061" s="175">
        <v>2</v>
      </c>
      <c r="O1061" s="176">
        <v>114.98</v>
      </c>
      <c r="Q1061" s="48">
        <v>1058</v>
      </c>
      <c r="R1061" s="30">
        <v>0.42392800000000003</v>
      </c>
      <c r="S1061" s="175" t="s">
        <v>4</v>
      </c>
      <c r="T1061" s="175" t="s">
        <v>5</v>
      </c>
      <c r="U1061" s="175">
        <v>0</v>
      </c>
      <c r="V1061" s="176">
        <v>32.229999999999997</v>
      </c>
      <c r="W1061" s="48">
        <v>367</v>
      </c>
      <c r="X1061" s="177" t="s">
        <v>20</v>
      </c>
      <c r="AI1061" s="48">
        <v>2220</v>
      </c>
      <c r="AJ1061" s="30">
        <v>0.60814299999999999</v>
      </c>
      <c r="AK1061" s="175" t="s">
        <v>9</v>
      </c>
      <c r="AL1061" s="175" t="s">
        <v>10</v>
      </c>
      <c r="AM1061" s="175">
        <v>0</v>
      </c>
      <c r="AN1061" s="176">
        <v>39.68</v>
      </c>
      <c r="AO1061" s="48">
        <v>3893</v>
      </c>
      <c r="AP1061" s="177" t="s">
        <v>18</v>
      </c>
    </row>
    <row r="1062" spans="2:42" x14ac:dyDescent="0.25">
      <c r="B1062" s="48">
        <v>216</v>
      </c>
      <c r="C1062" s="30">
        <v>2.9748000000000001</v>
      </c>
      <c r="D1062" s="175">
        <v>2</v>
      </c>
      <c r="E1062" s="176">
        <v>113.26</v>
      </c>
      <c r="L1062" s="48">
        <v>327</v>
      </c>
      <c r="M1062" s="30">
        <v>0.84687199999999996</v>
      </c>
      <c r="N1062" s="175">
        <v>2</v>
      </c>
      <c r="O1062" s="176">
        <v>116.33</v>
      </c>
      <c r="Q1062" s="48">
        <v>1059</v>
      </c>
      <c r="R1062" s="30">
        <v>0.26691999999999999</v>
      </c>
      <c r="S1062" s="175" t="s">
        <v>4</v>
      </c>
      <c r="T1062" s="175" t="s">
        <v>5</v>
      </c>
      <c r="U1062" s="175">
        <v>2</v>
      </c>
      <c r="V1062" s="176">
        <v>114.6</v>
      </c>
      <c r="W1062" s="48">
        <v>368</v>
      </c>
      <c r="X1062" s="177" t="s">
        <v>20</v>
      </c>
      <c r="AI1062" s="48">
        <v>2222</v>
      </c>
      <c r="AJ1062" s="30">
        <v>1.172396</v>
      </c>
      <c r="AK1062" s="175" t="s">
        <v>9</v>
      </c>
      <c r="AL1062" s="175" t="s">
        <v>10</v>
      </c>
      <c r="AM1062" s="175">
        <v>0</v>
      </c>
      <c r="AN1062" s="176">
        <v>43.88</v>
      </c>
      <c r="AO1062" s="48">
        <v>3897</v>
      </c>
      <c r="AP1062" s="177" t="s">
        <v>18</v>
      </c>
    </row>
    <row r="1063" spans="2:42" x14ac:dyDescent="0.25">
      <c r="B1063" s="48">
        <v>219</v>
      </c>
      <c r="C1063" s="30">
        <v>2.9225460000000001</v>
      </c>
      <c r="D1063" s="175">
        <v>2</v>
      </c>
      <c r="E1063" s="176">
        <v>103.36</v>
      </c>
      <c r="L1063" s="48">
        <v>328</v>
      </c>
      <c r="M1063" s="30">
        <v>0.88648300000000002</v>
      </c>
      <c r="N1063" s="175">
        <v>2</v>
      </c>
      <c r="O1063" s="176">
        <v>109.09</v>
      </c>
      <c r="Q1063" s="48">
        <v>1060</v>
      </c>
      <c r="R1063" s="30">
        <v>0.96992</v>
      </c>
      <c r="S1063" s="175" t="s">
        <v>4</v>
      </c>
      <c r="T1063" s="175" t="s">
        <v>5</v>
      </c>
      <c r="U1063" s="175">
        <v>0</v>
      </c>
      <c r="V1063" s="176">
        <v>40.61</v>
      </c>
      <c r="W1063" s="48">
        <v>369</v>
      </c>
      <c r="X1063" s="177" t="s">
        <v>20</v>
      </c>
      <c r="AI1063" s="48">
        <v>2224</v>
      </c>
      <c r="AJ1063" s="30">
        <v>0.70557700000000001</v>
      </c>
      <c r="AK1063" s="175" t="s">
        <v>4</v>
      </c>
      <c r="AL1063" s="175" t="s">
        <v>5</v>
      </c>
      <c r="AM1063" s="175">
        <v>0</v>
      </c>
      <c r="AN1063" s="176">
        <v>41.63</v>
      </c>
      <c r="AO1063" s="48">
        <v>3898</v>
      </c>
      <c r="AP1063" s="177" t="s">
        <v>18</v>
      </c>
    </row>
    <row r="1064" spans="2:42" x14ac:dyDescent="0.25">
      <c r="B1064" s="48">
        <v>224</v>
      </c>
      <c r="C1064" s="30">
        <v>0.76624899999999996</v>
      </c>
      <c r="D1064" s="175">
        <v>2</v>
      </c>
      <c r="E1064" s="176">
        <v>112.58</v>
      </c>
      <c r="L1064" s="48">
        <v>330</v>
      </c>
      <c r="M1064" s="30">
        <v>0.59927900000000001</v>
      </c>
      <c r="N1064" s="175">
        <v>2</v>
      </c>
      <c r="O1064" s="176">
        <v>112.27</v>
      </c>
      <c r="Q1064" s="48">
        <v>1061</v>
      </c>
      <c r="R1064" s="30">
        <v>0.18048600000000001</v>
      </c>
      <c r="S1064" s="175" t="s">
        <v>4</v>
      </c>
      <c r="T1064" s="175" t="s">
        <v>5</v>
      </c>
      <c r="U1064" s="175">
        <v>3</v>
      </c>
      <c r="V1064" s="176">
        <v>121.13</v>
      </c>
      <c r="W1064" s="48">
        <v>370</v>
      </c>
      <c r="X1064" s="177" t="s">
        <v>20</v>
      </c>
      <c r="AI1064" s="48">
        <v>2225</v>
      </c>
      <c r="AJ1064" s="30">
        <v>0.42727300000000001</v>
      </c>
      <c r="AK1064" s="175" t="s">
        <v>4</v>
      </c>
      <c r="AL1064" s="175" t="s">
        <v>5</v>
      </c>
      <c r="AM1064" s="175">
        <v>0</v>
      </c>
      <c r="AN1064" s="176">
        <v>33.21</v>
      </c>
      <c r="AO1064" s="48">
        <v>3901</v>
      </c>
      <c r="AP1064" s="177" t="s">
        <v>18</v>
      </c>
    </row>
    <row r="1065" spans="2:42" x14ac:dyDescent="0.25">
      <c r="B1065" s="48">
        <v>231</v>
      </c>
      <c r="C1065" s="30">
        <v>0.18185599999999999</v>
      </c>
      <c r="D1065" s="175">
        <v>2</v>
      </c>
      <c r="E1065" s="176">
        <v>100.52</v>
      </c>
      <c r="L1065" s="48">
        <v>335</v>
      </c>
      <c r="M1065" s="30">
        <v>0.75069799999999998</v>
      </c>
      <c r="N1065" s="175">
        <v>2</v>
      </c>
      <c r="O1065" s="176">
        <v>111.64</v>
      </c>
      <c r="Q1065" s="48">
        <v>1062</v>
      </c>
      <c r="R1065" s="30">
        <v>0.21097099999999999</v>
      </c>
      <c r="S1065" s="175" t="s">
        <v>4</v>
      </c>
      <c r="T1065" s="175" t="s">
        <v>5</v>
      </c>
      <c r="U1065" s="175">
        <v>0</v>
      </c>
      <c r="V1065" s="176">
        <v>46.13</v>
      </c>
      <c r="W1065" s="48">
        <v>371</v>
      </c>
      <c r="X1065" s="177" t="s">
        <v>20</v>
      </c>
      <c r="AI1065" s="48">
        <v>2228</v>
      </c>
      <c r="AJ1065" s="30">
        <v>0.641988</v>
      </c>
      <c r="AK1065" s="175" t="s">
        <v>4</v>
      </c>
      <c r="AL1065" s="175" t="s">
        <v>5</v>
      </c>
      <c r="AM1065" s="175">
        <v>0</v>
      </c>
      <c r="AN1065" s="176">
        <v>43.73</v>
      </c>
      <c r="AO1065" s="48">
        <v>3903</v>
      </c>
      <c r="AP1065" s="177" t="s">
        <v>18</v>
      </c>
    </row>
    <row r="1066" spans="2:42" x14ac:dyDescent="0.25">
      <c r="B1066" s="48">
        <v>232</v>
      </c>
      <c r="C1066" s="30">
        <v>2.8120129999999999</v>
      </c>
      <c r="D1066" s="175">
        <v>2</v>
      </c>
      <c r="E1066" s="176">
        <v>114.45</v>
      </c>
      <c r="L1066" s="48">
        <v>337</v>
      </c>
      <c r="M1066" s="30">
        <v>0.64847999999999995</v>
      </c>
      <c r="N1066" s="175">
        <v>2</v>
      </c>
      <c r="O1066" s="176">
        <v>109.75</v>
      </c>
      <c r="Q1066" s="48">
        <v>1063</v>
      </c>
      <c r="R1066" s="30">
        <v>0.32940599999999998</v>
      </c>
      <c r="S1066" s="175" t="s">
        <v>4</v>
      </c>
      <c r="T1066" s="175" t="s">
        <v>5</v>
      </c>
      <c r="U1066" s="175">
        <v>2</v>
      </c>
      <c r="V1066" s="176">
        <v>103.43</v>
      </c>
      <c r="W1066" s="48">
        <v>372</v>
      </c>
      <c r="X1066" s="177" t="s">
        <v>20</v>
      </c>
      <c r="AI1066" s="48">
        <v>2233</v>
      </c>
      <c r="AJ1066" s="30">
        <v>0.53598299999999999</v>
      </c>
      <c r="AK1066" s="175" t="s">
        <v>4</v>
      </c>
      <c r="AL1066" s="175" t="s">
        <v>5</v>
      </c>
      <c r="AM1066" s="175">
        <v>0</v>
      </c>
      <c r="AN1066" s="176">
        <v>35.549999999999997</v>
      </c>
      <c r="AO1066" s="48">
        <v>3905</v>
      </c>
      <c r="AP1066" s="177" t="s">
        <v>18</v>
      </c>
    </row>
    <row r="1067" spans="2:42" x14ac:dyDescent="0.25">
      <c r="B1067" s="48">
        <v>241</v>
      </c>
      <c r="C1067" s="30">
        <v>1.908344</v>
      </c>
      <c r="D1067" s="175">
        <v>2</v>
      </c>
      <c r="E1067" s="176">
        <v>107.4</v>
      </c>
      <c r="L1067" s="48">
        <v>340</v>
      </c>
      <c r="M1067" s="30">
        <v>0.40358899999999998</v>
      </c>
      <c r="N1067" s="175">
        <v>2</v>
      </c>
      <c r="O1067" s="176">
        <v>105.78</v>
      </c>
      <c r="Q1067" s="48">
        <v>1064</v>
      </c>
      <c r="R1067" s="30">
        <v>0.35913099999999998</v>
      </c>
      <c r="S1067" s="175" t="s">
        <v>4</v>
      </c>
      <c r="T1067" s="175" t="s">
        <v>5</v>
      </c>
      <c r="U1067" s="175">
        <v>0</v>
      </c>
      <c r="V1067" s="176">
        <v>38.89</v>
      </c>
      <c r="W1067" s="48">
        <v>373</v>
      </c>
      <c r="X1067" s="177" t="s">
        <v>20</v>
      </c>
      <c r="AI1067" s="48">
        <v>2236</v>
      </c>
      <c r="AJ1067" s="30">
        <v>0.475885</v>
      </c>
      <c r="AK1067" s="175" t="s">
        <v>6</v>
      </c>
      <c r="AL1067" s="175" t="s">
        <v>5</v>
      </c>
      <c r="AM1067" s="175">
        <v>0</v>
      </c>
      <c r="AN1067" s="176">
        <v>34.22</v>
      </c>
      <c r="AO1067" s="48">
        <v>3906</v>
      </c>
      <c r="AP1067" s="177" t="s">
        <v>18</v>
      </c>
    </row>
    <row r="1068" spans="2:42" x14ac:dyDescent="0.25">
      <c r="B1068" s="48">
        <v>252</v>
      </c>
      <c r="C1068" s="30">
        <v>0.52856400000000003</v>
      </c>
      <c r="D1068" s="175">
        <v>2</v>
      </c>
      <c r="E1068" s="176">
        <v>119.51</v>
      </c>
      <c r="L1068" s="48">
        <v>341</v>
      </c>
      <c r="M1068" s="30">
        <v>1.307731</v>
      </c>
      <c r="N1068" s="175">
        <v>2</v>
      </c>
      <c r="O1068" s="176">
        <v>108.07</v>
      </c>
      <c r="Q1068" s="48">
        <v>1065</v>
      </c>
      <c r="R1068" s="30">
        <v>0.174869</v>
      </c>
      <c r="S1068" s="175" t="s">
        <v>4</v>
      </c>
      <c r="T1068" s="175" t="s">
        <v>5</v>
      </c>
      <c r="U1068" s="175">
        <v>3</v>
      </c>
      <c r="V1068" s="176">
        <v>128.9</v>
      </c>
      <c r="W1068" s="48">
        <v>374</v>
      </c>
      <c r="X1068" s="177" t="s">
        <v>20</v>
      </c>
      <c r="AI1068" s="48">
        <v>2238</v>
      </c>
      <c r="AJ1068" s="30">
        <v>0.355377</v>
      </c>
      <c r="AK1068" s="175" t="s">
        <v>4</v>
      </c>
      <c r="AL1068" s="175" t="s">
        <v>5</v>
      </c>
      <c r="AM1068" s="175">
        <v>0</v>
      </c>
      <c r="AN1068" s="176">
        <v>35.909999999999997</v>
      </c>
      <c r="AO1068" s="48">
        <v>3909</v>
      </c>
      <c r="AP1068" s="177" t="s">
        <v>18</v>
      </c>
    </row>
    <row r="1069" spans="2:42" x14ac:dyDescent="0.25">
      <c r="B1069" s="48">
        <v>254</v>
      </c>
      <c r="C1069" s="30">
        <v>1.081358</v>
      </c>
      <c r="D1069" s="175">
        <v>2</v>
      </c>
      <c r="E1069" s="176">
        <v>105.77</v>
      </c>
      <c r="L1069" s="48">
        <v>342</v>
      </c>
      <c r="M1069" s="30">
        <v>0.54785399999999995</v>
      </c>
      <c r="N1069" s="175">
        <v>2</v>
      </c>
      <c r="O1069" s="176">
        <v>117.4</v>
      </c>
      <c r="Q1069" s="48">
        <v>1066</v>
      </c>
      <c r="R1069" s="30">
        <v>0.25503599999999998</v>
      </c>
      <c r="S1069" s="175" t="s">
        <v>4</v>
      </c>
      <c r="T1069" s="175" t="s">
        <v>5</v>
      </c>
      <c r="U1069" s="175">
        <v>0</v>
      </c>
      <c r="V1069" s="176">
        <v>39</v>
      </c>
      <c r="W1069" s="48">
        <v>375</v>
      </c>
      <c r="X1069" s="177" t="s">
        <v>20</v>
      </c>
      <c r="AI1069" s="48">
        <v>2240</v>
      </c>
      <c r="AJ1069" s="30">
        <v>0.309863</v>
      </c>
      <c r="AK1069" s="175" t="s">
        <v>4</v>
      </c>
      <c r="AL1069" s="175" t="s">
        <v>5</v>
      </c>
      <c r="AM1069" s="175">
        <v>0</v>
      </c>
      <c r="AN1069" s="176">
        <v>41.4</v>
      </c>
      <c r="AO1069" s="48">
        <v>3915</v>
      </c>
      <c r="AP1069" s="177" t="s">
        <v>18</v>
      </c>
    </row>
    <row r="1070" spans="2:42" x14ac:dyDescent="0.25">
      <c r="B1070" s="48">
        <v>257</v>
      </c>
      <c r="C1070" s="30">
        <v>0.47391800000000001</v>
      </c>
      <c r="D1070" s="175">
        <v>2</v>
      </c>
      <c r="E1070" s="176">
        <v>117.28</v>
      </c>
      <c r="L1070" s="48">
        <v>343</v>
      </c>
      <c r="M1070" s="30">
        <v>0.75374399999999997</v>
      </c>
      <c r="N1070" s="175">
        <v>2</v>
      </c>
      <c r="O1070" s="176">
        <v>117.07</v>
      </c>
      <c r="Q1070" s="48">
        <v>1067</v>
      </c>
      <c r="R1070" s="30">
        <v>0.31033899999999998</v>
      </c>
      <c r="S1070" s="175" t="s">
        <v>6</v>
      </c>
      <c r="T1070" s="175" t="s">
        <v>5</v>
      </c>
      <c r="U1070" s="175">
        <v>0</v>
      </c>
      <c r="V1070" s="176">
        <v>34.19</v>
      </c>
      <c r="W1070" s="48">
        <v>377</v>
      </c>
      <c r="X1070" s="177" t="s">
        <v>20</v>
      </c>
      <c r="AI1070" s="48">
        <v>2241</v>
      </c>
      <c r="AJ1070" s="30">
        <v>0.37915399999999999</v>
      </c>
      <c r="AK1070" s="175" t="s">
        <v>4</v>
      </c>
      <c r="AL1070" s="175" t="s">
        <v>5</v>
      </c>
      <c r="AM1070" s="175">
        <v>0</v>
      </c>
      <c r="AN1070" s="176">
        <v>35.47</v>
      </c>
      <c r="AO1070" s="48">
        <v>3918</v>
      </c>
      <c r="AP1070" s="177" t="s">
        <v>18</v>
      </c>
    </row>
    <row r="1071" spans="2:42" x14ac:dyDescent="0.25">
      <c r="B1071" s="48">
        <v>260</v>
      </c>
      <c r="C1071" s="30">
        <v>0.89706200000000003</v>
      </c>
      <c r="D1071" s="175">
        <v>2</v>
      </c>
      <c r="E1071" s="176">
        <v>110.38</v>
      </c>
      <c r="L1071" s="48">
        <v>349</v>
      </c>
      <c r="M1071" s="30">
        <v>0.50128200000000001</v>
      </c>
      <c r="N1071" s="175">
        <v>2</v>
      </c>
      <c r="O1071" s="176">
        <v>111.07</v>
      </c>
      <c r="Q1071" s="48">
        <v>1068</v>
      </c>
      <c r="R1071" s="30">
        <v>9.0220999999999996E-2</v>
      </c>
      <c r="S1071" s="175" t="s">
        <v>4</v>
      </c>
      <c r="T1071" s="175" t="s">
        <v>5</v>
      </c>
      <c r="U1071" s="175">
        <v>0</v>
      </c>
      <c r="V1071" s="176">
        <v>37.159999999999997</v>
      </c>
      <c r="W1071" s="48">
        <v>378</v>
      </c>
      <c r="X1071" s="177" t="s">
        <v>20</v>
      </c>
      <c r="AI1071" s="48">
        <v>2243</v>
      </c>
      <c r="AJ1071" s="30">
        <v>0.42093700000000001</v>
      </c>
      <c r="AK1071" s="175" t="s">
        <v>4</v>
      </c>
      <c r="AL1071" s="175" t="s">
        <v>5</v>
      </c>
      <c r="AM1071" s="175">
        <v>0</v>
      </c>
      <c r="AN1071" s="176">
        <v>30.45</v>
      </c>
      <c r="AO1071" s="48">
        <v>3920</v>
      </c>
      <c r="AP1071" s="177" t="s">
        <v>18</v>
      </c>
    </row>
    <row r="1072" spans="2:42" x14ac:dyDescent="0.25">
      <c r="B1072" s="48">
        <v>262</v>
      </c>
      <c r="C1072" s="30">
        <v>0.27255499999999999</v>
      </c>
      <c r="D1072" s="175">
        <v>2</v>
      </c>
      <c r="E1072" s="176">
        <v>115.26</v>
      </c>
      <c r="L1072" s="48">
        <v>351</v>
      </c>
      <c r="M1072" s="30">
        <v>1.9155770000000001</v>
      </c>
      <c r="N1072" s="175">
        <v>2</v>
      </c>
      <c r="O1072" s="176">
        <v>109.16</v>
      </c>
      <c r="Q1072" s="48">
        <v>1069</v>
      </c>
      <c r="R1072" s="30">
        <v>8.9399000000000006E-2</v>
      </c>
      <c r="S1072" s="175" t="s">
        <v>4</v>
      </c>
      <c r="T1072" s="175" t="s">
        <v>5</v>
      </c>
      <c r="U1072" s="175">
        <v>3</v>
      </c>
      <c r="V1072" s="176">
        <v>131.55000000000001</v>
      </c>
      <c r="W1072" s="48">
        <v>379</v>
      </c>
      <c r="X1072" s="177" t="s">
        <v>20</v>
      </c>
      <c r="AI1072" s="48">
        <v>2244</v>
      </c>
      <c r="AJ1072" s="30">
        <v>0.45749800000000002</v>
      </c>
      <c r="AK1072" s="175" t="s">
        <v>4</v>
      </c>
      <c r="AL1072" s="175" t="s">
        <v>5</v>
      </c>
      <c r="AM1072" s="175">
        <v>0</v>
      </c>
      <c r="AN1072" s="176">
        <v>39.26</v>
      </c>
      <c r="AO1072" s="48">
        <v>3921</v>
      </c>
      <c r="AP1072" s="177" t="s">
        <v>18</v>
      </c>
    </row>
    <row r="1073" spans="2:42" x14ac:dyDescent="0.25">
      <c r="B1073" s="48">
        <v>269</v>
      </c>
      <c r="C1073" s="30">
        <v>0.81526399999999999</v>
      </c>
      <c r="D1073" s="175">
        <v>2</v>
      </c>
      <c r="E1073" s="176">
        <v>114.74</v>
      </c>
      <c r="L1073" s="48">
        <v>354</v>
      </c>
      <c r="M1073" s="30">
        <v>0.73460400000000003</v>
      </c>
      <c r="N1073" s="175">
        <v>2</v>
      </c>
      <c r="O1073" s="176">
        <v>110.26</v>
      </c>
      <c r="Q1073" s="48">
        <v>1070</v>
      </c>
      <c r="R1073" s="30">
        <v>0.22978399999999999</v>
      </c>
      <c r="S1073" s="175" t="s">
        <v>4</v>
      </c>
      <c r="T1073" s="175" t="s">
        <v>5</v>
      </c>
      <c r="U1073" s="175">
        <v>4</v>
      </c>
      <c r="V1073" s="176">
        <v>14.88</v>
      </c>
      <c r="W1073" s="48">
        <v>380</v>
      </c>
      <c r="X1073" s="177" t="s">
        <v>20</v>
      </c>
      <c r="AI1073" s="48">
        <v>2246</v>
      </c>
      <c r="AJ1073" s="30">
        <v>0.36024299999999998</v>
      </c>
      <c r="AK1073" s="175" t="s">
        <v>6</v>
      </c>
      <c r="AL1073" s="175" t="s">
        <v>5</v>
      </c>
      <c r="AM1073" s="175">
        <v>0</v>
      </c>
      <c r="AN1073" s="176">
        <v>37.43</v>
      </c>
      <c r="AO1073" s="48">
        <v>3927</v>
      </c>
      <c r="AP1073" s="177" t="s">
        <v>18</v>
      </c>
    </row>
    <row r="1074" spans="2:42" x14ac:dyDescent="0.25">
      <c r="B1074" s="48">
        <v>273</v>
      </c>
      <c r="C1074" s="30">
        <v>1.0356369999999999</v>
      </c>
      <c r="D1074" s="175">
        <v>2</v>
      </c>
      <c r="E1074" s="176">
        <v>114.84</v>
      </c>
      <c r="L1074" s="48">
        <v>355</v>
      </c>
      <c r="M1074" s="30">
        <v>2.6394410000000001</v>
      </c>
      <c r="N1074" s="175">
        <v>2</v>
      </c>
      <c r="O1074" s="176">
        <v>108.5</v>
      </c>
      <c r="Q1074" s="48">
        <v>1071</v>
      </c>
      <c r="R1074" s="30">
        <v>7.3474999999999999E-2</v>
      </c>
      <c r="S1074" s="175" t="s">
        <v>4</v>
      </c>
      <c r="T1074" s="175" t="s">
        <v>5</v>
      </c>
      <c r="U1074" s="175">
        <v>2</v>
      </c>
      <c r="V1074" s="176">
        <v>114.61</v>
      </c>
      <c r="W1074" s="48">
        <v>381</v>
      </c>
      <c r="X1074" s="177" t="s">
        <v>20</v>
      </c>
      <c r="AI1074" s="48">
        <v>2248</v>
      </c>
      <c r="AJ1074" s="30">
        <v>0.52206600000000003</v>
      </c>
      <c r="AK1074" s="175" t="s">
        <v>4</v>
      </c>
      <c r="AL1074" s="175" t="s">
        <v>5</v>
      </c>
      <c r="AM1074" s="175">
        <v>0</v>
      </c>
      <c r="AN1074" s="176">
        <v>34.450000000000003</v>
      </c>
      <c r="AO1074" s="48">
        <v>3938</v>
      </c>
      <c r="AP1074" s="177" t="s">
        <v>18</v>
      </c>
    </row>
    <row r="1075" spans="2:42" x14ac:dyDescent="0.25">
      <c r="B1075" s="48">
        <v>274</v>
      </c>
      <c r="C1075" s="30">
        <v>2.415708</v>
      </c>
      <c r="D1075" s="175">
        <v>2</v>
      </c>
      <c r="E1075" s="176">
        <v>116.42</v>
      </c>
      <c r="L1075" s="48">
        <v>360</v>
      </c>
      <c r="M1075" s="30">
        <v>1.1462920000000001</v>
      </c>
      <c r="N1075" s="175">
        <v>2</v>
      </c>
      <c r="O1075" s="176">
        <v>118.99</v>
      </c>
      <c r="Q1075" s="48">
        <v>1072</v>
      </c>
      <c r="R1075" s="30">
        <v>0.715727</v>
      </c>
      <c r="S1075" s="175" t="s">
        <v>6</v>
      </c>
      <c r="T1075" s="175" t="s">
        <v>5</v>
      </c>
      <c r="U1075" s="175">
        <v>0</v>
      </c>
      <c r="V1075" s="176">
        <v>36.25</v>
      </c>
      <c r="W1075" s="48">
        <v>383</v>
      </c>
      <c r="X1075" s="177" t="s">
        <v>20</v>
      </c>
      <c r="AI1075" s="48">
        <v>2249</v>
      </c>
      <c r="AJ1075" s="30">
        <v>0.87942100000000001</v>
      </c>
      <c r="AK1075" s="175" t="s">
        <v>4</v>
      </c>
      <c r="AL1075" s="175" t="s">
        <v>5</v>
      </c>
      <c r="AM1075" s="175">
        <v>0</v>
      </c>
      <c r="AN1075" s="176">
        <v>47.49</v>
      </c>
      <c r="AO1075" s="48">
        <v>3939</v>
      </c>
      <c r="AP1075" s="177" t="s">
        <v>18</v>
      </c>
    </row>
    <row r="1076" spans="2:42" x14ac:dyDescent="0.25">
      <c r="B1076" s="48">
        <v>282</v>
      </c>
      <c r="C1076" s="30">
        <v>1.677181</v>
      </c>
      <c r="D1076" s="175">
        <v>2</v>
      </c>
      <c r="E1076" s="176">
        <v>109.29</v>
      </c>
      <c r="L1076" s="48">
        <v>366</v>
      </c>
      <c r="M1076" s="30">
        <v>1.7322280000000001</v>
      </c>
      <c r="N1076" s="175">
        <v>2</v>
      </c>
      <c r="O1076" s="176">
        <v>110.68</v>
      </c>
      <c r="Q1076" s="48">
        <v>1073</v>
      </c>
      <c r="R1076" s="30">
        <v>0.49179400000000001</v>
      </c>
      <c r="S1076" s="175" t="s">
        <v>7</v>
      </c>
      <c r="T1076" s="175" t="s">
        <v>5</v>
      </c>
      <c r="U1076" s="175">
        <v>3</v>
      </c>
      <c r="V1076" s="176">
        <v>122.35</v>
      </c>
      <c r="W1076" s="48">
        <v>384</v>
      </c>
      <c r="X1076" s="177" t="s">
        <v>20</v>
      </c>
      <c r="AI1076" s="48">
        <v>2253</v>
      </c>
      <c r="AJ1076" s="30">
        <v>6.7459000000000005E-2</v>
      </c>
      <c r="AK1076" s="175" t="s">
        <v>4</v>
      </c>
      <c r="AL1076" s="175" t="s">
        <v>5</v>
      </c>
      <c r="AM1076" s="175">
        <v>0</v>
      </c>
      <c r="AN1076" s="176">
        <v>35.53</v>
      </c>
      <c r="AO1076" s="48">
        <v>3940</v>
      </c>
      <c r="AP1076" s="177" t="s">
        <v>18</v>
      </c>
    </row>
    <row r="1077" spans="2:42" x14ac:dyDescent="0.25">
      <c r="B1077" s="48">
        <v>284</v>
      </c>
      <c r="C1077" s="30">
        <v>0.49988900000000003</v>
      </c>
      <c r="D1077" s="175">
        <v>2</v>
      </c>
      <c r="E1077" s="176">
        <v>105.82</v>
      </c>
      <c r="L1077" s="48">
        <v>367</v>
      </c>
      <c r="M1077" s="30">
        <v>1.359974</v>
      </c>
      <c r="N1077" s="175">
        <v>2</v>
      </c>
      <c r="O1077" s="176">
        <v>113.11</v>
      </c>
      <c r="Q1077" s="48">
        <v>1074</v>
      </c>
      <c r="R1077" s="30">
        <v>0.14857899999999999</v>
      </c>
      <c r="S1077" s="175" t="s">
        <v>12</v>
      </c>
      <c r="T1077" s="175" t="s">
        <v>13</v>
      </c>
      <c r="U1077" s="175">
        <v>2</v>
      </c>
      <c r="V1077" s="176">
        <v>115.77</v>
      </c>
      <c r="W1077" s="48">
        <v>385</v>
      </c>
      <c r="X1077" s="177" t="s">
        <v>20</v>
      </c>
      <c r="AI1077" s="48">
        <v>2256</v>
      </c>
      <c r="AJ1077" s="30">
        <v>1.05152</v>
      </c>
      <c r="AK1077" s="175" t="s">
        <v>4</v>
      </c>
      <c r="AL1077" s="175" t="s">
        <v>5</v>
      </c>
      <c r="AM1077" s="175">
        <v>0</v>
      </c>
      <c r="AN1077" s="176">
        <v>42.02</v>
      </c>
      <c r="AO1077" s="48">
        <v>3942</v>
      </c>
      <c r="AP1077" s="177" t="s">
        <v>18</v>
      </c>
    </row>
    <row r="1078" spans="2:42" x14ac:dyDescent="0.25">
      <c r="B1078" s="48">
        <v>286</v>
      </c>
      <c r="C1078" s="30">
        <v>0.61709700000000001</v>
      </c>
      <c r="D1078" s="175">
        <v>2</v>
      </c>
      <c r="E1078" s="176">
        <v>119.56</v>
      </c>
      <c r="L1078" s="48">
        <v>369</v>
      </c>
      <c r="M1078" s="30">
        <v>0.50577799999999995</v>
      </c>
      <c r="N1078" s="175">
        <v>2</v>
      </c>
      <c r="O1078" s="176">
        <v>114.15</v>
      </c>
      <c r="Q1078" s="48">
        <v>1075</v>
      </c>
      <c r="R1078" s="30">
        <v>0.376585</v>
      </c>
      <c r="S1078" s="175" t="s">
        <v>4</v>
      </c>
      <c r="T1078" s="175" t="s">
        <v>5</v>
      </c>
      <c r="U1078" s="175">
        <v>4</v>
      </c>
      <c r="V1078" s="176">
        <v>152.37</v>
      </c>
      <c r="W1078" s="48">
        <v>386</v>
      </c>
      <c r="X1078" s="177" t="s">
        <v>20</v>
      </c>
      <c r="AI1078" s="48">
        <v>2259</v>
      </c>
      <c r="AJ1078" s="30">
        <v>0.108732</v>
      </c>
      <c r="AK1078" s="175" t="s">
        <v>4</v>
      </c>
      <c r="AL1078" s="175" t="s">
        <v>5</v>
      </c>
      <c r="AM1078" s="175">
        <v>0</v>
      </c>
      <c r="AN1078" s="176">
        <v>34.51</v>
      </c>
      <c r="AO1078" s="48">
        <v>3946</v>
      </c>
      <c r="AP1078" s="177" t="s">
        <v>18</v>
      </c>
    </row>
    <row r="1079" spans="2:42" x14ac:dyDescent="0.25">
      <c r="B1079" s="48">
        <v>289</v>
      </c>
      <c r="C1079" s="30">
        <v>1.3329230000000001</v>
      </c>
      <c r="D1079" s="175">
        <v>2</v>
      </c>
      <c r="E1079" s="176">
        <v>105.82</v>
      </c>
      <c r="L1079" s="48">
        <v>371</v>
      </c>
      <c r="M1079" s="30">
        <v>1.587073</v>
      </c>
      <c r="N1079" s="175">
        <v>2</v>
      </c>
      <c r="O1079" s="176">
        <v>106.65</v>
      </c>
      <c r="Q1079" s="48">
        <v>1076</v>
      </c>
      <c r="R1079" s="30">
        <v>0.133766</v>
      </c>
      <c r="S1079" s="175" t="s">
        <v>4</v>
      </c>
      <c r="T1079" s="175" t="s">
        <v>5</v>
      </c>
      <c r="U1079" s="175">
        <v>2</v>
      </c>
      <c r="V1079" s="176">
        <v>103.44</v>
      </c>
      <c r="W1079" s="48">
        <v>387</v>
      </c>
      <c r="X1079" s="177" t="s">
        <v>20</v>
      </c>
      <c r="AI1079" s="48">
        <v>2261</v>
      </c>
      <c r="AJ1079" s="30">
        <v>0.37544899999999998</v>
      </c>
      <c r="AK1079" s="175" t="s">
        <v>4</v>
      </c>
      <c r="AL1079" s="175" t="s">
        <v>5</v>
      </c>
      <c r="AM1079" s="175">
        <v>0</v>
      </c>
      <c r="AN1079" s="176">
        <v>44.1</v>
      </c>
      <c r="AO1079" s="48">
        <v>3949</v>
      </c>
      <c r="AP1079" s="177" t="s">
        <v>18</v>
      </c>
    </row>
    <row r="1080" spans="2:42" x14ac:dyDescent="0.25">
      <c r="B1080" s="48">
        <v>294</v>
      </c>
      <c r="C1080" s="30">
        <v>0.87315799999999999</v>
      </c>
      <c r="D1080" s="175">
        <v>2</v>
      </c>
      <c r="E1080" s="176">
        <v>110.64</v>
      </c>
      <c r="L1080" s="48">
        <v>372</v>
      </c>
      <c r="M1080" s="30">
        <v>1.529015</v>
      </c>
      <c r="N1080" s="175">
        <v>2</v>
      </c>
      <c r="O1080" s="176">
        <v>108.29</v>
      </c>
      <c r="Q1080" s="48">
        <v>1077</v>
      </c>
      <c r="R1080" s="30">
        <v>7.9592999999999997E-2</v>
      </c>
      <c r="S1080" s="175" t="s">
        <v>4</v>
      </c>
      <c r="T1080" s="175" t="s">
        <v>5</v>
      </c>
      <c r="U1080" s="175">
        <v>4</v>
      </c>
      <c r="V1080" s="176">
        <v>29.75</v>
      </c>
      <c r="W1080" s="48">
        <v>388</v>
      </c>
      <c r="X1080" s="177" t="s">
        <v>20</v>
      </c>
      <c r="AI1080" s="48">
        <v>2263</v>
      </c>
      <c r="AJ1080" s="30">
        <v>0.59700799999999998</v>
      </c>
      <c r="AK1080" s="175" t="s">
        <v>4</v>
      </c>
      <c r="AL1080" s="175" t="s">
        <v>5</v>
      </c>
      <c r="AM1080" s="175">
        <v>0</v>
      </c>
      <c r="AN1080" s="176">
        <v>38.380000000000003</v>
      </c>
      <c r="AO1080" s="48">
        <v>3951</v>
      </c>
      <c r="AP1080" s="177" t="s">
        <v>18</v>
      </c>
    </row>
    <row r="1081" spans="2:42" x14ac:dyDescent="0.25">
      <c r="B1081" s="48">
        <v>295</v>
      </c>
      <c r="C1081" s="30">
        <v>0.89599899999999999</v>
      </c>
      <c r="D1081" s="175">
        <v>2</v>
      </c>
      <c r="E1081" s="176">
        <v>110.81</v>
      </c>
      <c r="L1081" s="48">
        <v>373</v>
      </c>
      <c r="M1081" s="30">
        <v>1.195619</v>
      </c>
      <c r="N1081" s="175">
        <v>2</v>
      </c>
      <c r="O1081" s="176">
        <v>112.84</v>
      </c>
      <c r="Q1081" s="48">
        <v>1078</v>
      </c>
      <c r="R1081" s="30">
        <v>0.145256</v>
      </c>
      <c r="S1081" s="175" t="s">
        <v>4</v>
      </c>
      <c r="T1081" s="175" t="s">
        <v>5</v>
      </c>
      <c r="U1081" s="175">
        <v>3</v>
      </c>
      <c r="V1081" s="176">
        <v>136.97999999999999</v>
      </c>
      <c r="W1081" s="48">
        <v>389</v>
      </c>
      <c r="X1081" s="177" t="s">
        <v>20</v>
      </c>
      <c r="AI1081" s="48">
        <v>2264</v>
      </c>
      <c r="AJ1081" s="30">
        <v>0.161963</v>
      </c>
      <c r="AK1081" s="175" t="s">
        <v>4</v>
      </c>
      <c r="AL1081" s="175" t="s">
        <v>5</v>
      </c>
      <c r="AM1081" s="175">
        <v>0</v>
      </c>
      <c r="AN1081" s="176">
        <v>47.08</v>
      </c>
      <c r="AO1081" s="48">
        <v>3953</v>
      </c>
      <c r="AP1081" s="177" t="s">
        <v>18</v>
      </c>
    </row>
    <row r="1082" spans="2:42" x14ac:dyDescent="0.25">
      <c r="B1082" s="48">
        <v>297</v>
      </c>
      <c r="C1082" s="30">
        <v>0.96217200000000003</v>
      </c>
      <c r="D1082" s="175">
        <v>2</v>
      </c>
      <c r="E1082" s="176">
        <v>114.87</v>
      </c>
      <c r="L1082" s="48">
        <v>374</v>
      </c>
      <c r="M1082" s="30">
        <v>0.86455800000000005</v>
      </c>
      <c r="N1082" s="175">
        <v>2</v>
      </c>
      <c r="O1082" s="176">
        <v>107.79</v>
      </c>
      <c r="Q1082" s="48">
        <v>1079</v>
      </c>
      <c r="R1082" s="30">
        <v>0.29337600000000003</v>
      </c>
      <c r="S1082" s="175" t="s">
        <v>4</v>
      </c>
      <c r="T1082" s="175" t="s">
        <v>5</v>
      </c>
      <c r="U1082" s="175">
        <v>4</v>
      </c>
      <c r="V1082" s="176">
        <v>144.25</v>
      </c>
      <c r="W1082" s="48">
        <v>390</v>
      </c>
      <c r="X1082" s="177" t="s">
        <v>20</v>
      </c>
      <c r="AI1082" s="48">
        <v>2265</v>
      </c>
      <c r="AJ1082" s="30">
        <v>0.14699400000000001</v>
      </c>
      <c r="AK1082" s="175" t="s">
        <v>4</v>
      </c>
      <c r="AL1082" s="175" t="s">
        <v>5</v>
      </c>
      <c r="AM1082" s="175">
        <v>0</v>
      </c>
      <c r="AN1082" s="176">
        <v>42.02</v>
      </c>
      <c r="AO1082" s="48">
        <v>3956</v>
      </c>
      <c r="AP1082" s="177" t="s">
        <v>18</v>
      </c>
    </row>
    <row r="1083" spans="2:42" x14ac:dyDescent="0.25">
      <c r="B1083" s="48">
        <v>301</v>
      </c>
      <c r="C1083" s="30">
        <v>0.69918800000000003</v>
      </c>
      <c r="D1083" s="175">
        <v>2</v>
      </c>
      <c r="E1083" s="176">
        <v>110.32</v>
      </c>
      <c r="L1083" s="48">
        <v>375</v>
      </c>
      <c r="M1083" s="30">
        <v>0.22509100000000001</v>
      </c>
      <c r="N1083" s="175">
        <v>2</v>
      </c>
      <c r="O1083" s="176">
        <v>108.55</v>
      </c>
      <c r="Q1083" s="48">
        <v>1080</v>
      </c>
      <c r="R1083" s="30">
        <v>0.31529800000000002</v>
      </c>
      <c r="S1083" s="175" t="s">
        <v>4</v>
      </c>
      <c r="T1083" s="175" t="s">
        <v>5</v>
      </c>
      <c r="U1083" s="175">
        <v>0</v>
      </c>
      <c r="V1083" s="176">
        <v>43.29</v>
      </c>
      <c r="W1083" s="48">
        <v>391</v>
      </c>
      <c r="X1083" s="177" t="s">
        <v>20</v>
      </c>
      <c r="AI1083" s="48">
        <v>2268</v>
      </c>
      <c r="AJ1083" s="30">
        <v>0.20277200000000001</v>
      </c>
      <c r="AK1083" s="175" t="s">
        <v>6</v>
      </c>
      <c r="AL1083" s="175" t="s">
        <v>5</v>
      </c>
      <c r="AM1083" s="175">
        <v>0</v>
      </c>
      <c r="AN1083" s="176">
        <v>37.49</v>
      </c>
      <c r="AO1083" s="48">
        <v>3959</v>
      </c>
      <c r="AP1083" s="177" t="s">
        <v>18</v>
      </c>
    </row>
    <row r="1084" spans="2:42" x14ac:dyDescent="0.25">
      <c r="B1084" s="48">
        <v>302</v>
      </c>
      <c r="C1084" s="30">
        <v>0.65170300000000003</v>
      </c>
      <c r="D1084" s="175">
        <v>2</v>
      </c>
      <c r="E1084" s="176">
        <v>104.52</v>
      </c>
      <c r="L1084" s="48">
        <v>376</v>
      </c>
      <c r="M1084" s="30">
        <v>0.96779099999999996</v>
      </c>
      <c r="N1084" s="175">
        <v>2</v>
      </c>
      <c r="O1084" s="176">
        <v>109.58</v>
      </c>
      <c r="Q1084" s="48">
        <v>1081</v>
      </c>
      <c r="R1084" s="30">
        <v>0.30182300000000001</v>
      </c>
      <c r="S1084" s="175" t="s">
        <v>6</v>
      </c>
      <c r="T1084" s="175" t="s">
        <v>5</v>
      </c>
      <c r="U1084" s="175">
        <v>0</v>
      </c>
      <c r="V1084" s="176">
        <v>36.630000000000003</v>
      </c>
      <c r="W1084" s="48">
        <v>393</v>
      </c>
      <c r="X1084" s="177" t="s">
        <v>20</v>
      </c>
      <c r="AI1084" s="48">
        <v>2272</v>
      </c>
      <c r="AJ1084" s="30">
        <v>0.159969</v>
      </c>
      <c r="AK1084" s="175" t="s">
        <v>6</v>
      </c>
      <c r="AL1084" s="175" t="s">
        <v>5</v>
      </c>
      <c r="AM1084" s="175">
        <v>0</v>
      </c>
      <c r="AN1084" s="176">
        <v>44.26</v>
      </c>
      <c r="AO1084" s="48">
        <v>3964</v>
      </c>
      <c r="AP1084" s="177" t="s">
        <v>18</v>
      </c>
    </row>
    <row r="1085" spans="2:42" x14ac:dyDescent="0.25">
      <c r="B1085" s="48">
        <v>303</v>
      </c>
      <c r="C1085" s="30">
        <v>1.0990949999999999</v>
      </c>
      <c r="D1085" s="175">
        <v>2</v>
      </c>
      <c r="E1085" s="176">
        <v>116.58</v>
      </c>
      <c r="L1085" s="48">
        <v>377</v>
      </c>
      <c r="M1085" s="30">
        <v>0.565855</v>
      </c>
      <c r="N1085" s="175">
        <v>2</v>
      </c>
      <c r="O1085" s="176">
        <v>114.04</v>
      </c>
      <c r="Q1085" s="48">
        <v>1082</v>
      </c>
      <c r="R1085" s="30">
        <v>0.62827999999999995</v>
      </c>
      <c r="S1085" s="175" t="s">
        <v>7</v>
      </c>
      <c r="T1085" s="175" t="s">
        <v>5</v>
      </c>
      <c r="U1085" s="175">
        <v>2</v>
      </c>
      <c r="V1085" s="176">
        <v>116.7</v>
      </c>
      <c r="W1085" s="48">
        <v>394</v>
      </c>
      <c r="X1085" s="177" t="s">
        <v>20</v>
      </c>
      <c r="AI1085" s="48">
        <v>2274</v>
      </c>
      <c r="AJ1085" s="30">
        <v>0.34886400000000001</v>
      </c>
      <c r="AK1085" s="175" t="s">
        <v>4</v>
      </c>
      <c r="AL1085" s="175" t="s">
        <v>5</v>
      </c>
      <c r="AM1085" s="175">
        <v>0</v>
      </c>
      <c r="AN1085" s="176">
        <v>40.380000000000003</v>
      </c>
      <c r="AO1085" s="48">
        <v>3965</v>
      </c>
      <c r="AP1085" s="177" t="s">
        <v>18</v>
      </c>
    </row>
    <row r="1086" spans="2:42" x14ac:dyDescent="0.25">
      <c r="B1086" s="48">
        <v>304</v>
      </c>
      <c r="C1086" s="30">
        <v>1.1356250000000001</v>
      </c>
      <c r="D1086" s="175">
        <v>2</v>
      </c>
      <c r="E1086" s="176">
        <v>106.31</v>
      </c>
      <c r="L1086" s="48">
        <v>378</v>
      </c>
      <c r="M1086" s="30">
        <v>1.156207</v>
      </c>
      <c r="N1086" s="175">
        <v>2</v>
      </c>
      <c r="O1086" s="176">
        <v>115.69</v>
      </c>
      <c r="Q1086" s="48">
        <v>1083</v>
      </c>
      <c r="R1086" s="30">
        <v>0.29073599999999999</v>
      </c>
      <c r="S1086" s="175" t="s">
        <v>4</v>
      </c>
      <c r="T1086" s="175" t="s">
        <v>5</v>
      </c>
      <c r="U1086" s="175">
        <v>3</v>
      </c>
      <c r="V1086" s="176">
        <v>137.72</v>
      </c>
      <c r="W1086" s="48">
        <v>395</v>
      </c>
      <c r="X1086" s="177" t="s">
        <v>20</v>
      </c>
      <c r="AI1086" s="48">
        <v>2275</v>
      </c>
      <c r="AJ1086" s="30">
        <v>0.18</v>
      </c>
      <c r="AK1086" s="175" t="s">
        <v>4</v>
      </c>
      <c r="AL1086" s="175" t="s">
        <v>5</v>
      </c>
      <c r="AM1086" s="175">
        <v>0</v>
      </c>
      <c r="AN1086" s="176">
        <v>36.869999999999997</v>
      </c>
      <c r="AO1086" s="48">
        <v>3966</v>
      </c>
      <c r="AP1086" s="177" t="s">
        <v>18</v>
      </c>
    </row>
    <row r="1087" spans="2:42" x14ac:dyDescent="0.25">
      <c r="B1087" s="48">
        <v>305</v>
      </c>
      <c r="C1087" s="30">
        <v>1.0529280000000001</v>
      </c>
      <c r="D1087" s="175">
        <v>2</v>
      </c>
      <c r="E1087" s="176">
        <v>110.39</v>
      </c>
      <c r="L1087" s="48">
        <v>382</v>
      </c>
      <c r="M1087" s="30">
        <v>0.78143700000000005</v>
      </c>
      <c r="N1087" s="175">
        <v>2</v>
      </c>
      <c r="O1087" s="176">
        <v>116.01</v>
      </c>
      <c r="Q1087" s="48">
        <v>1084</v>
      </c>
      <c r="R1087" s="30">
        <v>0.220859</v>
      </c>
      <c r="S1087" s="175" t="s">
        <v>4</v>
      </c>
      <c r="T1087" s="175" t="s">
        <v>5</v>
      </c>
      <c r="U1087" s="175">
        <v>1</v>
      </c>
      <c r="V1087" s="176">
        <v>99.85</v>
      </c>
      <c r="W1087" s="48">
        <v>398</v>
      </c>
      <c r="X1087" s="177" t="s">
        <v>20</v>
      </c>
      <c r="AI1087" s="48">
        <v>2277</v>
      </c>
      <c r="AJ1087" s="30">
        <v>0.176069</v>
      </c>
      <c r="AK1087" s="175" t="s">
        <v>4</v>
      </c>
      <c r="AL1087" s="175" t="s">
        <v>5</v>
      </c>
      <c r="AM1087" s="175">
        <v>0</v>
      </c>
      <c r="AN1087" s="176">
        <v>35.520000000000003</v>
      </c>
      <c r="AO1087" s="48">
        <v>3973</v>
      </c>
      <c r="AP1087" s="177" t="s">
        <v>18</v>
      </c>
    </row>
    <row r="1088" spans="2:42" x14ac:dyDescent="0.25">
      <c r="B1088" s="48">
        <v>307</v>
      </c>
      <c r="C1088" s="30">
        <v>1.043615</v>
      </c>
      <c r="D1088" s="175">
        <v>2</v>
      </c>
      <c r="E1088" s="176">
        <v>107.78</v>
      </c>
      <c r="L1088" s="48">
        <v>384</v>
      </c>
      <c r="M1088" s="30">
        <v>0.52532199999999996</v>
      </c>
      <c r="N1088" s="175">
        <v>2</v>
      </c>
      <c r="O1088" s="176">
        <v>119.27</v>
      </c>
      <c r="Q1088" s="48">
        <v>1085</v>
      </c>
      <c r="R1088" s="30">
        <v>0.21606</v>
      </c>
      <c r="S1088" s="175" t="s">
        <v>4</v>
      </c>
      <c r="T1088" s="175" t="s">
        <v>5</v>
      </c>
      <c r="U1088" s="175">
        <v>0</v>
      </c>
      <c r="V1088" s="176">
        <v>36.76</v>
      </c>
      <c r="W1088" s="48">
        <v>399</v>
      </c>
      <c r="X1088" s="177" t="s">
        <v>20</v>
      </c>
      <c r="AI1088" s="48">
        <v>2280</v>
      </c>
      <c r="AJ1088" s="30">
        <v>0.232741</v>
      </c>
      <c r="AK1088" s="175" t="s">
        <v>4</v>
      </c>
      <c r="AL1088" s="175" t="s">
        <v>5</v>
      </c>
      <c r="AM1088" s="175">
        <v>0</v>
      </c>
      <c r="AN1088" s="176">
        <v>36.700000000000003</v>
      </c>
      <c r="AO1088" s="48">
        <v>3974</v>
      </c>
      <c r="AP1088" s="177" t="s">
        <v>18</v>
      </c>
    </row>
    <row r="1089" spans="2:42" x14ac:dyDescent="0.25">
      <c r="B1089" s="48">
        <v>308</v>
      </c>
      <c r="C1089" s="30">
        <v>1.1108929999999999</v>
      </c>
      <c r="D1089" s="175">
        <v>2</v>
      </c>
      <c r="E1089" s="176">
        <v>100.72</v>
      </c>
      <c r="L1089" s="48">
        <v>393</v>
      </c>
      <c r="M1089" s="30">
        <v>0.96536699999999998</v>
      </c>
      <c r="N1089" s="175">
        <v>2</v>
      </c>
      <c r="O1089" s="176">
        <v>114.82</v>
      </c>
      <c r="Q1089" s="48">
        <v>1086</v>
      </c>
      <c r="R1089" s="30">
        <v>0.122012</v>
      </c>
      <c r="S1089" s="175" t="s">
        <v>4</v>
      </c>
      <c r="T1089" s="175" t="s">
        <v>5</v>
      </c>
      <c r="U1089" s="175">
        <v>2</v>
      </c>
      <c r="V1089" s="176">
        <v>115.75</v>
      </c>
      <c r="W1089" s="48">
        <v>400</v>
      </c>
      <c r="X1089" s="177" t="s">
        <v>20</v>
      </c>
      <c r="AI1089" s="48">
        <v>2282</v>
      </c>
      <c r="AJ1089" s="30">
        <v>0.95030800000000004</v>
      </c>
      <c r="AK1089" s="175" t="s">
        <v>4</v>
      </c>
      <c r="AL1089" s="175" t="s">
        <v>5</v>
      </c>
      <c r="AM1089" s="175">
        <v>0</v>
      </c>
      <c r="AN1089" s="176">
        <v>46.63</v>
      </c>
      <c r="AO1089" s="48">
        <v>3977</v>
      </c>
      <c r="AP1089" s="177" t="s">
        <v>18</v>
      </c>
    </row>
    <row r="1090" spans="2:42" x14ac:dyDescent="0.25">
      <c r="B1090" s="48">
        <v>318</v>
      </c>
      <c r="C1090" s="30">
        <v>0.97350000000000003</v>
      </c>
      <c r="D1090" s="175">
        <v>2</v>
      </c>
      <c r="E1090" s="176">
        <v>114.45</v>
      </c>
      <c r="L1090" s="48">
        <v>394</v>
      </c>
      <c r="M1090" s="30">
        <v>1.035992</v>
      </c>
      <c r="N1090" s="175">
        <v>2</v>
      </c>
      <c r="O1090" s="176">
        <v>112.71</v>
      </c>
      <c r="Q1090" s="48">
        <v>1087</v>
      </c>
      <c r="R1090" s="30">
        <v>0.58832799999999996</v>
      </c>
      <c r="S1090" s="175" t="s">
        <v>4</v>
      </c>
      <c r="T1090" s="175" t="s">
        <v>5</v>
      </c>
      <c r="U1090" s="175">
        <v>4</v>
      </c>
      <c r="V1090" s="176">
        <v>20.079999999999998</v>
      </c>
      <c r="W1090" s="48">
        <v>401</v>
      </c>
      <c r="X1090" s="177" t="s">
        <v>20</v>
      </c>
      <c r="AI1090" s="48">
        <v>2287</v>
      </c>
      <c r="AJ1090" s="30">
        <v>0.19980300000000001</v>
      </c>
      <c r="AK1090" s="175" t="s">
        <v>4</v>
      </c>
      <c r="AL1090" s="175" t="s">
        <v>5</v>
      </c>
      <c r="AM1090" s="175">
        <v>0</v>
      </c>
      <c r="AN1090" s="176">
        <v>32.35</v>
      </c>
      <c r="AO1090" s="48">
        <v>3981</v>
      </c>
      <c r="AP1090" s="177" t="s">
        <v>18</v>
      </c>
    </row>
    <row r="1091" spans="2:42" x14ac:dyDescent="0.25">
      <c r="B1091" s="48">
        <v>319</v>
      </c>
      <c r="C1091" s="30">
        <v>2.5344989999999998</v>
      </c>
      <c r="D1091" s="175">
        <v>2</v>
      </c>
      <c r="E1091" s="176">
        <v>109.75</v>
      </c>
      <c r="L1091" s="48">
        <v>396</v>
      </c>
      <c r="M1091" s="30">
        <v>1.8403050000000001</v>
      </c>
      <c r="N1091" s="175">
        <v>2</v>
      </c>
      <c r="O1091" s="176">
        <v>113.22</v>
      </c>
      <c r="Q1091" s="48">
        <v>1088</v>
      </c>
      <c r="R1091" s="30">
        <v>0.24224899999999999</v>
      </c>
      <c r="S1091" s="175" t="s">
        <v>6</v>
      </c>
      <c r="T1091" s="175" t="s">
        <v>5</v>
      </c>
      <c r="U1091" s="175">
        <v>0</v>
      </c>
      <c r="V1091" s="176">
        <v>49.13</v>
      </c>
      <c r="W1091" s="48">
        <v>402</v>
      </c>
      <c r="X1091" s="177" t="s">
        <v>20</v>
      </c>
      <c r="AI1091" s="48">
        <v>2290</v>
      </c>
      <c r="AJ1091" s="30">
        <v>0.50887300000000002</v>
      </c>
      <c r="AK1091" s="175" t="s">
        <v>6</v>
      </c>
      <c r="AL1091" s="175" t="s">
        <v>5</v>
      </c>
      <c r="AM1091" s="175">
        <v>0</v>
      </c>
      <c r="AN1091" s="176">
        <v>40.46</v>
      </c>
      <c r="AO1091" s="48">
        <v>3983</v>
      </c>
      <c r="AP1091" s="177" t="s">
        <v>18</v>
      </c>
    </row>
    <row r="1092" spans="2:42" x14ac:dyDescent="0.25">
      <c r="B1092" s="48">
        <v>323</v>
      </c>
      <c r="C1092" s="30">
        <v>0.253774</v>
      </c>
      <c r="D1092" s="175">
        <v>2</v>
      </c>
      <c r="E1092" s="176">
        <v>107.14</v>
      </c>
      <c r="L1092" s="48">
        <v>397</v>
      </c>
      <c r="M1092" s="30">
        <v>0.74462799999999996</v>
      </c>
      <c r="N1092" s="175">
        <v>2</v>
      </c>
      <c r="O1092" s="176">
        <v>109.8</v>
      </c>
      <c r="Q1092" s="48">
        <v>1089</v>
      </c>
      <c r="R1092" s="30">
        <v>0.59821500000000005</v>
      </c>
      <c r="S1092" s="175" t="s">
        <v>6</v>
      </c>
      <c r="T1092" s="175" t="s">
        <v>5</v>
      </c>
      <c r="U1092" s="175">
        <v>2</v>
      </c>
      <c r="V1092" s="176">
        <v>103.4</v>
      </c>
      <c r="W1092" s="48">
        <v>403</v>
      </c>
      <c r="X1092" s="177" t="s">
        <v>20</v>
      </c>
      <c r="AI1092" s="48">
        <v>2292</v>
      </c>
      <c r="AJ1092" s="30">
        <v>9.3894000000000005E-2</v>
      </c>
      <c r="AK1092" s="175" t="s">
        <v>11</v>
      </c>
      <c r="AL1092" s="175" t="s">
        <v>10</v>
      </c>
      <c r="AM1092" s="175">
        <v>0</v>
      </c>
      <c r="AN1092" s="176">
        <v>32.83</v>
      </c>
      <c r="AO1092" s="48">
        <v>3985</v>
      </c>
      <c r="AP1092" s="177" t="s">
        <v>18</v>
      </c>
    </row>
    <row r="1093" spans="2:42" x14ac:dyDescent="0.25">
      <c r="B1093" s="48">
        <v>324</v>
      </c>
      <c r="C1093" s="30">
        <v>0.90743499999999999</v>
      </c>
      <c r="D1093" s="175">
        <v>2</v>
      </c>
      <c r="E1093" s="176">
        <v>110.34</v>
      </c>
      <c r="L1093" s="48">
        <v>398</v>
      </c>
      <c r="M1093" s="30">
        <v>0.82623199999999997</v>
      </c>
      <c r="N1093" s="175">
        <v>2</v>
      </c>
      <c r="O1093" s="176">
        <v>106.19</v>
      </c>
      <c r="Q1093" s="48">
        <v>1090</v>
      </c>
      <c r="R1093" s="30">
        <v>0.32960600000000001</v>
      </c>
      <c r="S1093" s="175" t="s">
        <v>4</v>
      </c>
      <c r="T1093" s="175" t="s">
        <v>5</v>
      </c>
      <c r="U1093" s="175">
        <v>3</v>
      </c>
      <c r="V1093" s="176">
        <v>123.96</v>
      </c>
      <c r="W1093" s="48">
        <v>405</v>
      </c>
      <c r="X1093" s="177" t="s">
        <v>20</v>
      </c>
      <c r="AI1093" s="48">
        <v>2295</v>
      </c>
      <c r="AJ1093" s="30">
        <v>0.10785599999999999</v>
      </c>
      <c r="AK1093" s="175" t="s">
        <v>4</v>
      </c>
      <c r="AL1093" s="175" t="s">
        <v>5</v>
      </c>
      <c r="AM1093" s="175">
        <v>0</v>
      </c>
      <c r="AN1093" s="176">
        <v>39.020000000000003</v>
      </c>
      <c r="AO1093" s="48">
        <v>3986</v>
      </c>
      <c r="AP1093" s="177" t="s">
        <v>18</v>
      </c>
    </row>
    <row r="1094" spans="2:42" x14ac:dyDescent="0.25">
      <c r="B1094" s="48">
        <v>331</v>
      </c>
      <c r="C1094" s="30">
        <v>0.73914500000000005</v>
      </c>
      <c r="D1094" s="175">
        <v>2</v>
      </c>
      <c r="E1094" s="176">
        <v>110.57</v>
      </c>
      <c r="L1094" s="48">
        <v>402</v>
      </c>
      <c r="M1094" s="30">
        <v>0.45100000000000001</v>
      </c>
      <c r="N1094" s="175">
        <v>2</v>
      </c>
      <c r="O1094" s="176">
        <v>107.8</v>
      </c>
      <c r="Q1094" s="48">
        <v>1091</v>
      </c>
      <c r="R1094" s="30">
        <v>0.28408299999999997</v>
      </c>
      <c r="S1094" s="175" t="s">
        <v>4</v>
      </c>
      <c r="T1094" s="175" t="s">
        <v>5</v>
      </c>
      <c r="U1094" s="175">
        <v>2</v>
      </c>
      <c r="V1094" s="176">
        <v>104.56</v>
      </c>
      <c r="W1094" s="48">
        <v>406</v>
      </c>
      <c r="X1094" s="177" t="s">
        <v>20</v>
      </c>
      <c r="AI1094" s="48">
        <v>2297</v>
      </c>
      <c r="AJ1094" s="30">
        <v>0.244894</v>
      </c>
      <c r="AK1094" s="175" t="s">
        <v>4</v>
      </c>
      <c r="AL1094" s="175" t="s">
        <v>5</v>
      </c>
      <c r="AM1094" s="175">
        <v>0</v>
      </c>
      <c r="AN1094" s="176">
        <v>49.21</v>
      </c>
      <c r="AO1094" s="48">
        <v>3996</v>
      </c>
      <c r="AP1094" s="177" t="s">
        <v>18</v>
      </c>
    </row>
    <row r="1095" spans="2:42" x14ac:dyDescent="0.25">
      <c r="B1095" s="48">
        <v>335</v>
      </c>
      <c r="C1095" s="30">
        <v>0.64862299999999995</v>
      </c>
      <c r="D1095" s="175">
        <v>2</v>
      </c>
      <c r="E1095" s="176">
        <v>106.16</v>
      </c>
      <c r="L1095" s="48">
        <v>403</v>
      </c>
      <c r="M1095" s="30">
        <v>0.463341</v>
      </c>
      <c r="N1095" s="175">
        <v>2</v>
      </c>
      <c r="O1095" s="176">
        <v>116.62</v>
      </c>
      <c r="Q1095" s="48">
        <v>1092</v>
      </c>
      <c r="R1095" s="30">
        <v>0.70100899999999999</v>
      </c>
      <c r="S1095" s="175" t="s">
        <v>4</v>
      </c>
      <c r="T1095" s="175" t="s">
        <v>5</v>
      </c>
      <c r="U1095" s="175">
        <v>0</v>
      </c>
      <c r="V1095" s="176">
        <v>37.93</v>
      </c>
      <c r="W1095" s="48">
        <v>407</v>
      </c>
      <c r="X1095" s="177" t="s">
        <v>20</v>
      </c>
      <c r="AI1095" s="48">
        <v>2300</v>
      </c>
      <c r="AJ1095" s="30">
        <v>0.26677499999999998</v>
      </c>
      <c r="AK1095" s="175" t="s">
        <v>4</v>
      </c>
      <c r="AL1095" s="175" t="s">
        <v>5</v>
      </c>
      <c r="AM1095" s="175">
        <v>0</v>
      </c>
      <c r="AN1095" s="176">
        <v>35.049999999999997</v>
      </c>
      <c r="AO1095" s="48">
        <v>4003</v>
      </c>
      <c r="AP1095" s="177" t="s">
        <v>18</v>
      </c>
    </row>
    <row r="1096" spans="2:42" x14ac:dyDescent="0.25">
      <c r="B1096" s="48">
        <v>338</v>
      </c>
      <c r="C1096" s="30">
        <v>1.614417</v>
      </c>
      <c r="D1096" s="175">
        <v>2</v>
      </c>
      <c r="E1096" s="176">
        <v>113.79</v>
      </c>
      <c r="L1096" s="48">
        <v>404</v>
      </c>
      <c r="M1096" s="30">
        <v>1.6546369999999999</v>
      </c>
      <c r="N1096" s="175">
        <v>2</v>
      </c>
      <c r="O1096" s="176">
        <v>110.22</v>
      </c>
      <c r="Q1096" s="48">
        <v>1093</v>
      </c>
      <c r="R1096" s="30">
        <v>0.40078999999999998</v>
      </c>
      <c r="S1096" s="175" t="s">
        <v>7</v>
      </c>
      <c r="T1096" s="175" t="s">
        <v>5</v>
      </c>
      <c r="U1096" s="175">
        <v>0</v>
      </c>
      <c r="V1096" s="176">
        <v>38.81</v>
      </c>
      <c r="W1096" s="48">
        <v>408</v>
      </c>
      <c r="X1096" s="177" t="s">
        <v>20</v>
      </c>
      <c r="AI1096" s="48">
        <v>2302</v>
      </c>
      <c r="AJ1096" s="30">
        <v>0.79761899999999997</v>
      </c>
      <c r="AK1096" s="175" t="s">
        <v>4</v>
      </c>
      <c r="AL1096" s="175" t="s">
        <v>5</v>
      </c>
      <c r="AM1096" s="175">
        <v>0</v>
      </c>
      <c r="AN1096" s="176">
        <v>34.71</v>
      </c>
      <c r="AO1096" s="48">
        <v>4005</v>
      </c>
      <c r="AP1096" s="177" t="s">
        <v>18</v>
      </c>
    </row>
    <row r="1097" spans="2:42" x14ac:dyDescent="0.25">
      <c r="B1097" s="48">
        <v>340</v>
      </c>
      <c r="C1097" s="30">
        <v>0.81557900000000005</v>
      </c>
      <c r="D1097" s="175">
        <v>2</v>
      </c>
      <c r="E1097" s="176">
        <v>111.01</v>
      </c>
      <c r="L1097" s="48">
        <v>405</v>
      </c>
      <c r="M1097" s="30">
        <v>0.77961100000000005</v>
      </c>
      <c r="N1097" s="175">
        <v>2</v>
      </c>
      <c r="O1097" s="176">
        <v>117.5</v>
      </c>
      <c r="Q1097" s="48">
        <v>1094</v>
      </c>
      <c r="R1097" s="30">
        <v>0.44822499999999998</v>
      </c>
      <c r="S1097" s="175" t="s">
        <v>7</v>
      </c>
      <c r="T1097" s="175" t="s">
        <v>5</v>
      </c>
      <c r="U1097" s="175">
        <v>2</v>
      </c>
      <c r="V1097" s="176">
        <v>110.8</v>
      </c>
      <c r="W1097" s="48">
        <v>409</v>
      </c>
      <c r="X1097" s="177" t="s">
        <v>20</v>
      </c>
      <c r="AI1097" s="48">
        <v>2303</v>
      </c>
      <c r="AJ1097" s="30">
        <v>1.3069459999999999</v>
      </c>
      <c r="AK1097" s="175" t="s">
        <v>4</v>
      </c>
      <c r="AL1097" s="175" t="s">
        <v>5</v>
      </c>
      <c r="AM1097" s="175">
        <v>0</v>
      </c>
      <c r="AN1097" s="176">
        <v>40.049999999999997</v>
      </c>
      <c r="AO1097" s="48">
        <v>4008</v>
      </c>
      <c r="AP1097" s="177" t="s">
        <v>18</v>
      </c>
    </row>
    <row r="1098" spans="2:42" x14ac:dyDescent="0.25">
      <c r="B1098" s="48">
        <v>341</v>
      </c>
      <c r="C1098" s="30">
        <v>0.77982799999999997</v>
      </c>
      <c r="D1098" s="175">
        <v>2</v>
      </c>
      <c r="E1098" s="176">
        <v>115.2</v>
      </c>
      <c r="L1098" s="48">
        <v>406</v>
      </c>
      <c r="M1098" s="30">
        <v>0.41776999999999997</v>
      </c>
      <c r="N1098" s="175">
        <v>2</v>
      </c>
      <c r="O1098" s="176">
        <v>102.27</v>
      </c>
      <c r="Q1098" s="48">
        <v>1095</v>
      </c>
      <c r="R1098" s="30">
        <v>0.33362199999999997</v>
      </c>
      <c r="S1098" s="175" t="s">
        <v>11</v>
      </c>
      <c r="T1098" s="175" t="s">
        <v>10</v>
      </c>
      <c r="U1098" s="175">
        <v>1</v>
      </c>
      <c r="V1098" s="176">
        <v>93.56</v>
      </c>
      <c r="W1098" s="48">
        <v>410</v>
      </c>
      <c r="X1098" s="177" t="s">
        <v>20</v>
      </c>
      <c r="AI1098" s="48">
        <v>2305</v>
      </c>
      <c r="AJ1098" s="30">
        <v>0.19900399999999999</v>
      </c>
      <c r="AK1098" s="175" t="s">
        <v>4</v>
      </c>
      <c r="AL1098" s="175" t="s">
        <v>5</v>
      </c>
      <c r="AM1098" s="175">
        <v>0</v>
      </c>
      <c r="AN1098" s="176">
        <v>44.1</v>
      </c>
      <c r="AO1098" s="48">
        <v>4013</v>
      </c>
      <c r="AP1098" s="177" t="s">
        <v>18</v>
      </c>
    </row>
    <row r="1099" spans="2:42" x14ac:dyDescent="0.25">
      <c r="B1099" s="48">
        <v>343</v>
      </c>
      <c r="C1099" s="30">
        <v>0.40492</v>
      </c>
      <c r="D1099" s="175">
        <v>2</v>
      </c>
      <c r="E1099" s="176">
        <v>113.51</v>
      </c>
      <c r="L1099" s="48">
        <v>417</v>
      </c>
      <c r="M1099" s="30">
        <v>0.98375400000000002</v>
      </c>
      <c r="N1099" s="175">
        <v>2</v>
      </c>
      <c r="O1099" s="176">
        <v>109.9</v>
      </c>
      <c r="Q1099" s="48">
        <v>1096</v>
      </c>
      <c r="R1099" s="30">
        <v>0.36374699999999999</v>
      </c>
      <c r="S1099" s="175" t="s">
        <v>4</v>
      </c>
      <c r="T1099" s="175" t="s">
        <v>5</v>
      </c>
      <c r="U1099" s="175">
        <v>1</v>
      </c>
      <c r="V1099" s="176">
        <v>52.76</v>
      </c>
      <c r="W1099" s="48">
        <v>411</v>
      </c>
      <c r="X1099" s="177" t="s">
        <v>20</v>
      </c>
      <c r="AI1099" s="48">
        <v>2306</v>
      </c>
      <c r="AJ1099" s="30">
        <v>0.20482400000000001</v>
      </c>
      <c r="AK1099" s="175" t="s">
        <v>4</v>
      </c>
      <c r="AL1099" s="175" t="s">
        <v>5</v>
      </c>
      <c r="AM1099" s="175">
        <v>0</v>
      </c>
      <c r="AN1099" s="176">
        <v>32.44</v>
      </c>
      <c r="AO1099" s="48">
        <v>4014</v>
      </c>
      <c r="AP1099" s="177" t="s">
        <v>18</v>
      </c>
    </row>
    <row r="1100" spans="2:42" x14ac:dyDescent="0.25">
      <c r="B1100" s="48">
        <v>345</v>
      </c>
      <c r="C1100" s="30">
        <v>0.87816499999999997</v>
      </c>
      <c r="D1100" s="175">
        <v>2</v>
      </c>
      <c r="E1100" s="176">
        <v>110.11</v>
      </c>
      <c r="L1100" s="48">
        <v>419</v>
      </c>
      <c r="M1100" s="30">
        <v>0.92169999999999996</v>
      </c>
      <c r="N1100" s="175">
        <v>2</v>
      </c>
      <c r="O1100" s="176">
        <v>110.26</v>
      </c>
      <c r="Q1100" s="48">
        <v>1097</v>
      </c>
      <c r="R1100" s="30">
        <v>7.7931E-2</v>
      </c>
      <c r="S1100" s="175" t="s">
        <v>4</v>
      </c>
      <c r="T1100" s="175" t="s">
        <v>5</v>
      </c>
      <c r="U1100" s="175">
        <v>4</v>
      </c>
      <c r="V1100" s="176">
        <v>29.69</v>
      </c>
      <c r="W1100" s="48">
        <v>412</v>
      </c>
      <c r="X1100" s="177" t="s">
        <v>20</v>
      </c>
      <c r="AI1100" s="48">
        <v>2307</v>
      </c>
      <c r="AJ1100" s="30">
        <v>0.47534300000000002</v>
      </c>
      <c r="AK1100" s="175" t="s">
        <v>4</v>
      </c>
      <c r="AL1100" s="175" t="s">
        <v>5</v>
      </c>
      <c r="AM1100" s="175">
        <v>0</v>
      </c>
      <c r="AN1100" s="176">
        <v>37.64</v>
      </c>
      <c r="AO1100" s="48">
        <v>4016</v>
      </c>
      <c r="AP1100" s="177" t="s">
        <v>18</v>
      </c>
    </row>
    <row r="1101" spans="2:42" x14ac:dyDescent="0.25">
      <c r="B1101" s="48">
        <v>348</v>
      </c>
      <c r="C1101" s="30">
        <v>2.4566940000000002</v>
      </c>
      <c r="D1101" s="175">
        <v>2</v>
      </c>
      <c r="E1101" s="176">
        <v>107.5</v>
      </c>
      <c r="L1101" s="48">
        <v>422</v>
      </c>
      <c r="M1101" s="30">
        <v>0.55915099999999995</v>
      </c>
      <c r="N1101" s="175">
        <v>2</v>
      </c>
      <c r="O1101" s="176">
        <v>105.58</v>
      </c>
      <c r="Q1101" s="48">
        <v>1098</v>
      </c>
      <c r="R1101" s="30">
        <v>0.15371699999999999</v>
      </c>
      <c r="S1101" s="175" t="s">
        <v>4</v>
      </c>
      <c r="T1101" s="175" t="s">
        <v>5</v>
      </c>
      <c r="U1101" s="175">
        <v>3</v>
      </c>
      <c r="V1101" s="176">
        <v>131.57</v>
      </c>
      <c r="W1101" s="48">
        <v>413</v>
      </c>
      <c r="X1101" s="177" t="s">
        <v>20</v>
      </c>
      <c r="AI1101" s="48">
        <v>2309</v>
      </c>
      <c r="AJ1101" s="30">
        <v>0.96547899999999998</v>
      </c>
      <c r="AK1101" s="175" t="s">
        <v>4</v>
      </c>
      <c r="AL1101" s="175" t="s">
        <v>5</v>
      </c>
      <c r="AM1101" s="175">
        <v>0</v>
      </c>
      <c r="AN1101" s="176">
        <v>42.22</v>
      </c>
      <c r="AO1101" s="48">
        <v>4017</v>
      </c>
      <c r="AP1101" s="177" t="s">
        <v>18</v>
      </c>
    </row>
    <row r="1102" spans="2:42" x14ac:dyDescent="0.25">
      <c r="B1102" s="48">
        <v>351</v>
      </c>
      <c r="C1102" s="30">
        <v>0.76745200000000002</v>
      </c>
      <c r="D1102" s="175">
        <v>2</v>
      </c>
      <c r="E1102" s="176">
        <v>108.92</v>
      </c>
      <c r="L1102" s="48">
        <v>429</v>
      </c>
      <c r="M1102" s="30">
        <v>0.736124</v>
      </c>
      <c r="N1102" s="175">
        <v>2</v>
      </c>
      <c r="O1102" s="176">
        <v>112.09</v>
      </c>
      <c r="Q1102" s="48">
        <v>1099</v>
      </c>
      <c r="R1102" s="30">
        <v>0.23200699999999999</v>
      </c>
      <c r="S1102" s="175" t="s">
        <v>4</v>
      </c>
      <c r="T1102" s="175" t="s">
        <v>5</v>
      </c>
      <c r="U1102" s="175">
        <v>0</v>
      </c>
      <c r="V1102" s="176">
        <v>42.52</v>
      </c>
      <c r="W1102" s="48">
        <v>414</v>
      </c>
      <c r="X1102" s="177" t="s">
        <v>20</v>
      </c>
      <c r="AI1102" s="48">
        <v>2313</v>
      </c>
      <c r="AJ1102" s="30">
        <v>0.80599399999999999</v>
      </c>
      <c r="AK1102" s="175" t="s">
        <v>4</v>
      </c>
      <c r="AL1102" s="175" t="s">
        <v>5</v>
      </c>
      <c r="AM1102" s="175">
        <v>0</v>
      </c>
      <c r="AN1102" s="176">
        <v>46.15</v>
      </c>
      <c r="AO1102" s="48">
        <v>4018</v>
      </c>
      <c r="AP1102" s="177" t="s">
        <v>18</v>
      </c>
    </row>
    <row r="1103" spans="2:42" x14ac:dyDescent="0.25">
      <c r="B1103" s="48">
        <v>354</v>
      </c>
      <c r="C1103" s="30">
        <v>1.3966970000000001</v>
      </c>
      <c r="D1103" s="175">
        <v>2</v>
      </c>
      <c r="E1103" s="176">
        <v>106.45</v>
      </c>
      <c r="L1103" s="48">
        <v>433</v>
      </c>
      <c r="M1103" s="30">
        <v>0.60854799999999998</v>
      </c>
      <c r="N1103" s="175">
        <v>2</v>
      </c>
      <c r="O1103" s="176">
        <v>116.06</v>
      </c>
      <c r="Q1103" s="48">
        <v>1100</v>
      </c>
      <c r="R1103" s="30">
        <v>0.184006</v>
      </c>
      <c r="S1103" s="175" t="s">
        <v>4</v>
      </c>
      <c r="T1103" s="175" t="s">
        <v>5</v>
      </c>
      <c r="U1103" s="175">
        <v>3</v>
      </c>
      <c r="V1103" s="176">
        <v>137.38</v>
      </c>
      <c r="W1103" s="48">
        <v>415</v>
      </c>
      <c r="X1103" s="177" t="s">
        <v>20</v>
      </c>
      <c r="AI1103" s="48">
        <v>2315</v>
      </c>
      <c r="AJ1103" s="30">
        <v>0.64288299999999998</v>
      </c>
      <c r="AK1103" s="175" t="s">
        <v>9</v>
      </c>
      <c r="AL1103" s="175" t="s">
        <v>10</v>
      </c>
      <c r="AM1103" s="175">
        <v>0</v>
      </c>
      <c r="AN1103" s="176">
        <v>34.880000000000003</v>
      </c>
      <c r="AO1103" s="48">
        <v>4022</v>
      </c>
      <c r="AP1103" s="177" t="s">
        <v>18</v>
      </c>
    </row>
    <row r="1104" spans="2:42" x14ac:dyDescent="0.25">
      <c r="B1104" s="48">
        <v>356</v>
      </c>
      <c r="C1104" s="30">
        <v>1.01959</v>
      </c>
      <c r="D1104" s="175">
        <v>2</v>
      </c>
      <c r="E1104" s="176">
        <v>101.72</v>
      </c>
      <c r="L1104" s="48">
        <v>434</v>
      </c>
      <c r="M1104" s="30">
        <v>0.75740399999999997</v>
      </c>
      <c r="N1104" s="175">
        <v>2</v>
      </c>
      <c r="O1104" s="176">
        <v>112.07</v>
      </c>
      <c r="Q1104" s="48">
        <v>1101</v>
      </c>
      <c r="R1104" s="30">
        <v>0.13683799999999999</v>
      </c>
      <c r="S1104" s="175" t="s">
        <v>6</v>
      </c>
      <c r="T1104" s="175" t="s">
        <v>5</v>
      </c>
      <c r="U1104" s="175">
        <v>0</v>
      </c>
      <c r="V1104" s="176">
        <v>35.93</v>
      </c>
      <c r="W1104" s="48">
        <v>416</v>
      </c>
      <c r="X1104" s="177" t="s">
        <v>20</v>
      </c>
      <c r="AI1104" s="48">
        <v>2317</v>
      </c>
      <c r="AJ1104" s="30">
        <v>0.190751</v>
      </c>
      <c r="AK1104" s="175" t="s">
        <v>4</v>
      </c>
      <c r="AL1104" s="175" t="s">
        <v>5</v>
      </c>
      <c r="AM1104" s="175">
        <v>0</v>
      </c>
      <c r="AN1104" s="176">
        <v>35.549999999999997</v>
      </c>
      <c r="AO1104" s="48">
        <v>4028</v>
      </c>
      <c r="AP1104" s="177" t="s">
        <v>18</v>
      </c>
    </row>
    <row r="1105" spans="2:42" x14ac:dyDescent="0.25">
      <c r="B1105" s="48">
        <v>357</v>
      </c>
      <c r="C1105" s="30">
        <v>1.7704409999999999</v>
      </c>
      <c r="D1105" s="175">
        <v>2</v>
      </c>
      <c r="E1105" s="176">
        <v>108.43</v>
      </c>
      <c r="L1105" s="48">
        <v>435</v>
      </c>
      <c r="M1105" s="30">
        <v>0.48812800000000001</v>
      </c>
      <c r="N1105" s="175">
        <v>2</v>
      </c>
      <c r="O1105" s="176">
        <v>104.16</v>
      </c>
      <c r="Q1105" s="48">
        <v>1102</v>
      </c>
      <c r="R1105" s="30">
        <v>0.54164400000000001</v>
      </c>
      <c r="S1105" s="175" t="s">
        <v>4</v>
      </c>
      <c r="T1105" s="175" t="s">
        <v>5</v>
      </c>
      <c r="U1105" s="175">
        <v>0</v>
      </c>
      <c r="V1105" s="176">
        <v>34.49</v>
      </c>
      <c r="W1105" s="48">
        <v>417</v>
      </c>
      <c r="X1105" s="177" t="s">
        <v>20</v>
      </c>
      <c r="AI1105" s="48">
        <v>2318</v>
      </c>
      <c r="AJ1105" s="30">
        <v>7.6025999999999996E-2</v>
      </c>
      <c r="AK1105" s="175" t="s">
        <v>4</v>
      </c>
      <c r="AL1105" s="175" t="s">
        <v>5</v>
      </c>
      <c r="AM1105" s="175">
        <v>0</v>
      </c>
      <c r="AN1105" s="176">
        <v>35.36</v>
      </c>
      <c r="AO1105" s="48">
        <v>4034</v>
      </c>
      <c r="AP1105" s="177" t="s">
        <v>18</v>
      </c>
    </row>
    <row r="1106" spans="2:42" x14ac:dyDescent="0.25">
      <c r="B1106" s="48">
        <v>358</v>
      </c>
      <c r="C1106" s="30">
        <v>0.56857999999999997</v>
      </c>
      <c r="D1106" s="175">
        <v>2</v>
      </c>
      <c r="E1106" s="176">
        <v>115.93</v>
      </c>
      <c r="L1106" s="48">
        <v>446</v>
      </c>
      <c r="M1106" s="30">
        <v>2.4260299999999999</v>
      </c>
      <c r="N1106" s="175">
        <v>2</v>
      </c>
      <c r="O1106" s="176">
        <v>111.29</v>
      </c>
      <c r="Q1106" s="48">
        <v>1103</v>
      </c>
      <c r="R1106" s="30">
        <v>7.4940999999999994E-2</v>
      </c>
      <c r="S1106" s="175" t="s">
        <v>4</v>
      </c>
      <c r="T1106" s="175" t="s">
        <v>5</v>
      </c>
      <c r="U1106" s="175">
        <v>3</v>
      </c>
      <c r="V1106" s="176">
        <v>123.9</v>
      </c>
      <c r="W1106" s="48">
        <v>419</v>
      </c>
      <c r="X1106" s="177" t="s">
        <v>20</v>
      </c>
      <c r="AI1106" s="48">
        <v>2320</v>
      </c>
      <c r="AJ1106" s="30">
        <v>0.406387</v>
      </c>
      <c r="AK1106" s="175" t="s">
        <v>4</v>
      </c>
      <c r="AL1106" s="175" t="s">
        <v>5</v>
      </c>
      <c r="AM1106" s="175">
        <v>0</v>
      </c>
      <c r="AN1106" s="176">
        <v>40.700000000000003</v>
      </c>
      <c r="AO1106" s="48">
        <v>4037</v>
      </c>
      <c r="AP1106" s="177" t="s">
        <v>18</v>
      </c>
    </row>
    <row r="1107" spans="2:42" x14ac:dyDescent="0.25">
      <c r="B1107" s="48">
        <v>360</v>
      </c>
      <c r="C1107" s="30">
        <v>0.65213500000000002</v>
      </c>
      <c r="D1107" s="175">
        <v>2</v>
      </c>
      <c r="E1107" s="176">
        <v>105.94</v>
      </c>
      <c r="L1107" s="48">
        <v>447</v>
      </c>
      <c r="M1107" s="30">
        <v>1.1244369999999999</v>
      </c>
      <c r="N1107" s="175">
        <v>2</v>
      </c>
      <c r="O1107" s="176">
        <v>112.79</v>
      </c>
      <c r="Q1107" s="48">
        <v>1104</v>
      </c>
      <c r="R1107" s="30">
        <v>0.200154</v>
      </c>
      <c r="S1107" s="175" t="s">
        <v>4</v>
      </c>
      <c r="T1107" s="175" t="s">
        <v>5</v>
      </c>
      <c r="U1107" s="175">
        <v>0</v>
      </c>
      <c r="V1107" s="176">
        <v>38.43</v>
      </c>
      <c r="W1107" s="48">
        <v>420</v>
      </c>
      <c r="X1107" s="177" t="s">
        <v>20</v>
      </c>
      <c r="AI1107" s="48">
        <v>2322</v>
      </c>
      <c r="AJ1107" s="30">
        <v>0.18170800000000001</v>
      </c>
      <c r="AK1107" s="175" t="s">
        <v>4</v>
      </c>
      <c r="AL1107" s="175" t="s">
        <v>5</v>
      </c>
      <c r="AM1107" s="175">
        <v>0</v>
      </c>
      <c r="AN1107" s="176">
        <v>38.65</v>
      </c>
      <c r="AO1107" s="48">
        <v>4040</v>
      </c>
      <c r="AP1107" s="177" t="s">
        <v>18</v>
      </c>
    </row>
    <row r="1108" spans="2:42" x14ac:dyDescent="0.25">
      <c r="B1108" s="48">
        <v>361</v>
      </c>
      <c r="C1108" s="30">
        <v>0.74258100000000005</v>
      </c>
      <c r="D1108" s="175">
        <v>2</v>
      </c>
      <c r="E1108" s="176">
        <v>105.47</v>
      </c>
      <c r="L1108" s="48">
        <v>449</v>
      </c>
      <c r="M1108" s="30">
        <v>1.2243299999999999</v>
      </c>
      <c r="N1108" s="175">
        <v>2</v>
      </c>
      <c r="O1108" s="176">
        <v>107.23</v>
      </c>
      <c r="Q1108" s="48">
        <v>1105</v>
      </c>
      <c r="R1108" s="30">
        <v>0.17702399999999999</v>
      </c>
      <c r="S1108" s="175" t="s">
        <v>4</v>
      </c>
      <c r="T1108" s="175" t="s">
        <v>5</v>
      </c>
      <c r="U1108" s="175">
        <v>2</v>
      </c>
      <c r="V1108" s="176">
        <v>115.78</v>
      </c>
      <c r="W1108" s="48">
        <v>422</v>
      </c>
      <c r="X1108" s="177" t="s">
        <v>20</v>
      </c>
      <c r="AI1108" s="48">
        <v>2323</v>
      </c>
      <c r="AJ1108" s="30">
        <v>0.69949499999999998</v>
      </c>
      <c r="AK1108" s="175" t="s">
        <v>4</v>
      </c>
      <c r="AL1108" s="175" t="s">
        <v>5</v>
      </c>
      <c r="AM1108" s="175">
        <v>0</v>
      </c>
      <c r="AN1108" s="176">
        <v>37.5</v>
      </c>
      <c r="AO1108" s="48">
        <v>4042</v>
      </c>
      <c r="AP1108" s="177" t="s">
        <v>18</v>
      </c>
    </row>
    <row r="1109" spans="2:42" x14ac:dyDescent="0.25">
      <c r="B1109" s="48">
        <v>362</v>
      </c>
      <c r="C1109" s="30">
        <v>0.241866</v>
      </c>
      <c r="D1109" s="175">
        <v>2</v>
      </c>
      <c r="E1109" s="176">
        <v>111.13</v>
      </c>
      <c r="L1109" s="48">
        <v>452</v>
      </c>
      <c r="M1109" s="30">
        <v>1.029323</v>
      </c>
      <c r="N1109" s="175">
        <v>2</v>
      </c>
      <c r="O1109" s="176">
        <v>117.92</v>
      </c>
      <c r="Q1109" s="48">
        <v>1106</v>
      </c>
      <c r="R1109" s="30">
        <v>0.15087500000000001</v>
      </c>
      <c r="S1109" s="175" t="s">
        <v>4</v>
      </c>
      <c r="T1109" s="175" t="s">
        <v>5</v>
      </c>
      <c r="U1109" s="175">
        <v>0</v>
      </c>
      <c r="V1109" s="176">
        <v>47.8</v>
      </c>
      <c r="W1109" s="48">
        <v>423</v>
      </c>
      <c r="X1109" s="177" t="s">
        <v>20</v>
      </c>
      <c r="AI1109" s="48">
        <v>2325</v>
      </c>
      <c r="AJ1109" s="30">
        <v>0.71507699999999996</v>
      </c>
      <c r="AK1109" s="175" t="s">
        <v>4</v>
      </c>
      <c r="AL1109" s="175" t="s">
        <v>5</v>
      </c>
      <c r="AM1109" s="175">
        <v>0</v>
      </c>
      <c r="AN1109" s="176">
        <v>39.58</v>
      </c>
      <c r="AO1109" s="48">
        <v>4044</v>
      </c>
      <c r="AP1109" s="177" t="s">
        <v>18</v>
      </c>
    </row>
    <row r="1110" spans="2:42" x14ac:dyDescent="0.25">
      <c r="B1110" s="48">
        <v>364</v>
      </c>
      <c r="C1110" s="30">
        <v>1.1489929999999999</v>
      </c>
      <c r="D1110" s="175">
        <v>2</v>
      </c>
      <c r="E1110" s="176">
        <v>113.96</v>
      </c>
      <c r="L1110" s="48">
        <v>456</v>
      </c>
      <c r="M1110" s="30">
        <v>1.18788</v>
      </c>
      <c r="N1110" s="175">
        <v>2</v>
      </c>
      <c r="O1110" s="176">
        <v>114.57</v>
      </c>
      <c r="Q1110" s="48">
        <v>1107</v>
      </c>
      <c r="R1110" s="30">
        <v>0.34390999999999999</v>
      </c>
      <c r="S1110" s="175" t="s">
        <v>4</v>
      </c>
      <c r="T1110" s="175" t="s">
        <v>5</v>
      </c>
      <c r="U1110" s="175">
        <v>3</v>
      </c>
      <c r="V1110" s="176">
        <v>128.66999999999999</v>
      </c>
      <c r="W1110" s="48">
        <v>424</v>
      </c>
      <c r="X1110" s="177" t="s">
        <v>20</v>
      </c>
      <c r="AI1110" s="48">
        <v>2326</v>
      </c>
      <c r="AJ1110" s="30">
        <v>0.12756300000000001</v>
      </c>
      <c r="AK1110" s="175" t="s">
        <v>4</v>
      </c>
      <c r="AL1110" s="175" t="s">
        <v>5</v>
      </c>
      <c r="AM1110" s="175">
        <v>0</v>
      </c>
      <c r="AN1110" s="176">
        <v>36.46</v>
      </c>
      <c r="AO1110" s="48">
        <v>4047</v>
      </c>
      <c r="AP1110" s="177" t="s">
        <v>18</v>
      </c>
    </row>
    <row r="1111" spans="2:42" x14ac:dyDescent="0.25">
      <c r="B1111" s="48">
        <v>366</v>
      </c>
      <c r="C1111" s="30">
        <v>1.118757</v>
      </c>
      <c r="D1111" s="175">
        <v>2</v>
      </c>
      <c r="E1111" s="176">
        <v>114.05</v>
      </c>
      <c r="L1111" s="48">
        <v>463</v>
      </c>
      <c r="M1111" s="30">
        <v>0.95931999999999995</v>
      </c>
      <c r="N1111" s="175">
        <v>2</v>
      </c>
      <c r="O1111" s="176">
        <v>102.98</v>
      </c>
      <c r="Q1111" s="48">
        <v>1108</v>
      </c>
      <c r="R1111" s="30">
        <v>0.16542499999999999</v>
      </c>
      <c r="S1111" s="175" t="s">
        <v>4</v>
      </c>
      <c r="T1111" s="175" t="s">
        <v>5</v>
      </c>
      <c r="U1111" s="175">
        <v>4</v>
      </c>
      <c r="V1111" s="176">
        <v>26.46</v>
      </c>
      <c r="W1111" s="48">
        <v>425</v>
      </c>
      <c r="X1111" s="177" t="s">
        <v>20</v>
      </c>
      <c r="AI1111" s="48">
        <v>2328</v>
      </c>
      <c r="AJ1111" s="30">
        <v>0.59899999999999998</v>
      </c>
      <c r="AK1111" s="175" t="s">
        <v>4</v>
      </c>
      <c r="AL1111" s="175" t="s">
        <v>5</v>
      </c>
      <c r="AM1111" s="175">
        <v>0</v>
      </c>
      <c r="AN1111" s="176">
        <v>43.21</v>
      </c>
      <c r="AO1111" s="48">
        <v>4049</v>
      </c>
      <c r="AP1111" s="177" t="s">
        <v>18</v>
      </c>
    </row>
    <row r="1112" spans="2:42" x14ac:dyDescent="0.25">
      <c r="B1112" s="48">
        <v>370</v>
      </c>
      <c r="C1112" s="30">
        <v>1.809904</v>
      </c>
      <c r="D1112" s="175">
        <v>2</v>
      </c>
      <c r="E1112" s="176">
        <v>113.43</v>
      </c>
      <c r="L1112" s="48">
        <v>464</v>
      </c>
      <c r="M1112" s="30">
        <v>1.5727370000000001</v>
      </c>
      <c r="N1112" s="175">
        <v>2</v>
      </c>
      <c r="O1112" s="176">
        <v>103.6</v>
      </c>
      <c r="Q1112" s="48">
        <v>1109</v>
      </c>
      <c r="R1112" s="30">
        <v>0.447571</v>
      </c>
      <c r="S1112" s="175" t="s">
        <v>6</v>
      </c>
      <c r="T1112" s="175" t="s">
        <v>5</v>
      </c>
      <c r="U1112" s="175">
        <v>0</v>
      </c>
      <c r="V1112" s="176">
        <v>33.159999999999997</v>
      </c>
      <c r="W1112" s="48">
        <v>426</v>
      </c>
      <c r="X1112" s="177" t="s">
        <v>20</v>
      </c>
      <c r="AI1112" s="48">
        <v>2330</v>
      </c>
      <c r="AJ1112" s="30">
        <v>0.42853599999999997</v>
      </c>
      <c r="AK1112" s="175" t="s">
        <v>4</v>
      </c>
      <c r="AL1112" s="175" t="s">
        <v>5</v>
      </c>
      <c r="AM1112" s="175">
        <v>0</v>
      </c>
      <c r="AN1112" s="176">
        <v>32.299999999999997</v>
      </c>
      <c r="AO1112" s="48">
        <v>4058</v>
      </c>
      <c r="AP1112" s="177" t="s">
        <v>18</v>
      </c>
    </row>
    <row r="1113" spans="2:42" x14ac:dyDescent="0.25">
      <c r="B1113" s="48">
        <v>373</v>
      </c>
      <c r="C1113" s="30">
        <v>4.6586420000000004</v>
      </c>
      <c r="D1113" s="175">
        <v>2</v>
      </c>
      <c r="E1113" s="176">
        <v>111.35</v>
      </c>
      <c r="L1113" s="48">
        <v>468</v>
      </c>
      <c r="M1113" s="30">
        <v>0.478881</v>
      </c>
      <c r="N1113" s="175">
        <v>2</v>
      </c>
      <c r="O1113" s="176">
        <v>111.3</v>
      </c>
      <c r="Q1113" s="48">
        <v>1110</v>
      </c>
      <c r="R1113" s="30">
        <v>0.378077</v>
      </c>
      <c r="S1113" s="175" t="s">
        <v>4</v>
      </c>
      <c r="T1113" s="175" t="s">
        <v>5</v>
      </c>
      <c r="U1113" s="175">
        <v>2</v>
      </c>
      <c r="V1113" s="176">
        <v>102.43</v>
      </c>
      <c r="W1113" s="48">
        <v>428</v>
      </c>
      <c r="X1113" s="177" t="s">
        <v>20</v>
      </c>
      <c r="AI1113" s="48">
        <v>2332</v>
      </c>
      <c r="AJ1113" s="30">
        <v>0.24729400000000001</v>
      </c>
      <c r="AK1113" s="175" t="s">
        <v>4</v>
      </c>
      <c r="AL1113" s="175" t="s">
        <v>5</v>
      </c>
      <c r="AM1113" s="175">
        <v>0</v>
      </c>
      <c r="AN1113" s="176">
        <v>47.99</v>
      </c>
      <c r="AO1113" s="48">
        <v>4059</v>
      </c>
      <c r="AP1113" s="177" t="s">
        <v>18</v>
      </c>
    </row>
    <row r="1114" spans="2:42" x14ac:dyDescent="0.25">
      <c r="B1114" s="48">
        <v>375</v>
      </c>
      <c r="C1114" s="30">
        <v>1.958701</v>
      </c>
      <c r="D1114" s="175">
        <v>2</v>
      </c>
      <c r="E1114" s="176">
        <v>111.24</v>
      </c>
      <c r="L1114" s="48">
        <v>476</v>
      </c>
      <c r="M1114" s="30">
        <v>0.721638</v>
      </c>
      <c r="N1114" s="175">
        <v>2</v>
      </c>
      <c r="O1114" s="176">
        <v>101.43</v>
      </c>
      <c r="Q1114" s="48">
        <v>1111</v>
      </c>
      <c r="R1114" s="30">
        <v>0.50522400000000001</v>
      </c>
      <c r="S1114" s="175" t="s">
        <v>6</v>
      </c>
      <c r="T1114" s="175" t="s">
        <v>5</v>
      </c>
      <c r="U1114" s="175">
        <v>3</v>
      </c>
      <c r="V1114" s="176">
        <v>139.19999999999999</v>
      </c>
      <c r="W1114" s="48">
        <v>429</v>
      </c>
      <c r="X1114" s="177" t="s">
        <v>20</v>
      </c>
      <c r="AI1114" s="48">
        <v>2334</v>
      </c>
      <c r="AJ1114" s="30">
        <v>0.33992499999999998</v>
      </c>
      <c r="AK1114" s="175" t="s">
        <v>4</v>
      </c>
      <c r="AL1114" s="175" t="s">
        <v>5</v>
      </c>
      <c r="AM1114" s="175">
        <v>0</v>
      </c>
      <c r="AN1114" s="176">
        <v>37.130000000000003</v>
      </c>
      <c r="AO1114" s="48">
        <v>4061</v>
      </c>
      <c r="AP1114" s="177" t="s">
        <v>18</v>
      </c>
    </row>
    <row r="1115" spans="2:42" x14ac:dyDescent="0.25">
      <c r="B1115" s="48">
        <v>378</v>
      </c>
      <c r="C1115" s="30">
        <v>0.90507899999999997</v>
      </c>
      <c r="D1115" s="175">
        <v>2</v>
      </c>
      <c r="E1115" s="176">
        <v>107.96</v>
      </c>
      <c r="L1115" s="48">
        <v>485</v>
      </c>
      <c r="M1115" s="30">
        <v>1.913014</v>
      </c>
      <c r="N1115" s="175">
        <v>2</v>
      </c>
      <c r="O1115" s="176">
        <v>113.46</v>
      </c>
      <c r="Q1115" s="48">
        <v>1112</v>
      </c>
      <c r="R1115" s="30">
        <v>0.53894600000000004</v>
      </c>
      <c r="S1115" s="175" t="s">
        <v>4</v>
      </c>
      <c r="T1115" s="175" t="s">
        <v>5</v>
      </c>
      <c r="U1115" s="175">
        <v>2</v>
      </c>
      <c r="V1115" s="176">
        <v>101.12</v>
      </c>
      <c r="W1115" s="48">
        <v>430</v>
      </c>
      <c r="X1115" s="177" t="s">
        <v>20</v>
      </c>
      <c r="AI1115" s="48">
        <v>2336</v>
      </c>
      <c r="AJ1115" s="30">
        <v>0.205182</v>
      </c>
      <c r="AK1115" s="175" t="s">
        <v>4</v>
      </c>
      <c r="AL1115" s="175" t="s">
        <v>5</v>
      </c>
      <c r="AM1115" s="175">
        <v>0</v>
      </c>
      <c r="AN1115" s="176">
        <v>36.4</v>
      </c>
      <c r="AO1115" s="48">
        <v>4062</v>
      </c>
      <c r="AP1115" s="177" t="s">
        <v>18</v>
      </c>
    </row>
    <row r="1116" spans="2:42" x14ac:dyDescent="0.25">
      <c r="B1116" s="48">
        <v>381</v>
      </c>
      <c r="C1116" s="30">
        <v>2.6436389999999999</v>
      </c>
      <c r="D1116" s="175">
        <v>2</v>
      </c>
      <c r="E1116" s="176">
        <v>119.32</v>
      </c>
      <c r="L1116" s="48">
        <v>489</v>
      </c>
      <c r="M1116" s="30">
        <v>1.2879780000000001</v>
      </c>
      <c r="N1116" s="175">
        <v>2</v>
      </c>
      <c r="O1116" s="176">
        <v>116.45</v>
      </c>
      <c r="Q1116" s="48">
        <v>1113</v>
      </c>
      <c r="R1116" s="30">
        <v>9.2940999999999996E-2</v>
      </c>
      <c r="S1116" s="175" t="s">
        <v>4</v>
      </c>
      <c r="T1116" s="175" t="s">
        <v>5</v>
      </c>
      <c r="U1116" s="175">
        <v>3</v>
      </c>
      <c r="V1116" s="176">
        <v>123.95</v>
      </c>
      <c r="W1116" s="48">
        <v>431</v>
      </c>
      <c r="X1116" s="177" t="s">
        <v>20</v>
      </c>
      <c r="AI1116" s="48">
        <v>2337</v>
      </c>
      <c r="AJ1116" s="30">
        <v>0.63939599999999996</v>
      </c>
      <c r="AK1116" s="175" t="s">
        <v>4</v>
      </c>
      <c r="AL1116" s="175" t="s">
        <v>5</v>
      </c>
      <c r="AM1116" s="175">
        <v>0</v>
      </c>
      <c r="AN1116" s="176">
        <v>33.700000000000003</v>
      </c>
      <c r="AO1116" s="48">
        <v>4064</v>
      </c>
      <c r="AP1116" s="177" t="s">
        <v>18</v>
      </c>
    </row>
    <row r="1117" spans="2:42" x14ac:dyDescent="0.25">
      <c r="B1117" s="48">
        <v>382</v>
      </c>
      <c r="C1117" s="30">
        <v>0.77091799999999999</v>
      </c>
      <c r="D1117" s="175">
        <v>2</v>
      </c>
      <c r="E1117" s="176">
        <v>113.35</v>
      </c>
      <c r="L1117" s="48">
        <v>491</v>
      </c>
      <c r="M1117" s="30">
        <v>0.82824399999999998</v>
      </c>
      <c r="N1117" s="175">
        <v>2</v>
      </c>
      <c r="O1117" s="176">
        <v>113.53</v>
      </c>
      <c r="Q1117" s="48">
        <v>1114</v>
      </c>
      <c r="R1117" s="30">
        <v>0.221556</v>
      </c>
      <c r="S1117" s="175" t="s">
        <v>4</v>
      </c>
      <c r="T1117" s="175" t="s">
        <v>5</v>
      </c>
      <c r="U1117" s="175">
        <v>0</v>
      </c>
      <c r="V1117" s="176">
        <v>38.159999999999997</v>
      </c>
      <c r="W1117" s="48">
        <v>432</v>
      </c>
      <c r="X1117" s="177" t="s">
        <v>20</v>
      </c>
      <c r="AI1117" s="48">
        <v>2339</v>
      </c>
      <c r="AJ1117" s="30">
        <v>0.62607100000000004</v>
      </c>
      <c r="AK1117" s="175" t="s">
        <v>9</v>
      </c>
      <c r="AL1117" s="175" t="s">
        <v>10</v>
      </c>
      <c r="AM1117" s="175">
        <v>0</v>
      </c>
      <c r="AN1117" s="176">
        <v>42.78</v>
      </c>
      <c r="AO1117" s="48">
        <v>4067</v>
      </c>
      <c r="AP1117" s="177" t="s">
        <v>18</v>
      </c>
    </row>
    <row r="1118" spans="2:42" x14ac:dyDescent="0.25">
      <c r="B1118" s="48">
        <v>383</v>
      </c>
      <c r="C1118" s="30">
        <v>0.77662399999999998</v>
      </c>
      <c r="D1118" s="175">
        <v>2</v>
      </c>
      <c r="E1118" s="176">
        <v>106.5</v>
      </c>
      <c r="L1118" s="48">
        <v>492</v>
      </c>
      <c r="M1118" s="30">
        <v>0.91895400000000005</v>
      </c>
      <c r="N1118" s="175">
        <v>2</v>
      </c>
      <c r="O1118" s="176">
        <v>108.42</v>
      </c>
      <c r="Q1118" s="48">
        <v>1115</v>
      </c>
      <c r="R1118" s="30">
        <v>0.37419999999999998</v>
      </c>
      <c r="S1118" s="175" t="s">
        <v>4</v>
      </c>
      <c r="T1118" s="175" t="s">
        <v>5</v>
      </c>
      <c r="U1118" s="175">
        <v>3</v>
      </c>
      <c r="V1118" s="176">
        <v>126.81</v>
      </c>
      <c r="W1118" s="48">
        <v>434</v>
      </c>
      <c r="X1118" s="177" t="s">
        <v>20</v>
      </c>
      <c r="AI1118" s="48">
        <v>2340</v>
      </c>
      <c r="AJ1118" s="30">
        <v>0.68150100000000002</v>
      </c>
      <c r="AK1118" s="175" t="s">
        <v>9</v>
      </c>
      <c r="AL1118" s="175" t="s">
        <v>10</v>
      </c>
      <c r="AM1118" s="175">
        <v>0</v>
      </c>
      <c r="AN1118" s="176">
        <v>34.840000000000003</v>
      </c>
      <c r="AO1118" s="48">
        <v>4068</v>
      </c>
      <c r="AP1118" s="177" t="s">
        <v>18</v>
      </c>
    </row>
    <row r="1119" spans="2:42" x14ac:dyDescent="0.25">
      <c r="B1119" s="48">
        <v>385</v>
      </c>
      <c r="C1119" s="30">
        <v>1.6019779999999999</v>
      </c>
      <c r="D1119" s="175">
        <v>2</v>
      </c>
      <c r="E1119" s="176">
        <v>114.49</v>
      </c>
      <c r="L1119" s="48">
        <v>494</v>
      </c>
      <c r="M1119" s="30">
        <v>1.348182</v>
      </c>
      <c r="N1119" s="175">
        <v>2</v>
      </c>
      <c r="O1119" s="176">
        <v>113.14</v>
      </c>
      <c r="Q1119" s="48">
        <v>1116</v>
      </c>
      <c r="R1119" s="30">
        <v>0.13613700000000001</v>
      </c>
      <c r="S1119" s="175" t="s">
        <v>4</v>
      </c>
      <c r="T1119" s="175" t="s">
        <v>5</v>
      </c>
      <c r="U1119" s="175">
        <v>1</v>
      </c>
      <c r="V1119" s="176">
        <v>55.5</v>
      </c>
      <c r="W1119" s="48">
        <v>435</v>
      </c>
      <c r="X1119" s="177" t="s">
        <v>20</v>
      </c>
      <c r="AI1119" s="48">
        <v>2341</v>
      </c>
      <c r="AJ1119" s="30">
        <v>0.65508200000000005</v>
      </c>
      <c r="AK1119" s="175" t="s">
        <v>4</v>
      </c>
      <c r="AL1119" s="175" t="s">
        <v>5</v>
      </c>
      <c r="AM1119" s="175">
        <v>0</v>
      </c>
      <c r="AN1119" s="176">
        <v>37.33</v>
      </c>
      <c r="AO1119" s="48">
        <v>4069</v>
      </c>
      <c r="AP1119" s="177" t="s">
        <v>18</v>
      </c>
    </row>
    <row r="1120" spans="2:42" x14ac:dyDescent="0.25">
      <c r="B1120" s="48">
        <v>387</v>
      </c>
      <c r="C1120" s="30">
        <v>2.1279840000000001</v>
      </c>
      <c r="D1120" s="175">
        <v>2</v>
      </c>
      <c r="E1120" s="176">
        <v>107.21</v>
      </c>
      <c r="L1120" s="48">
        <v>501</v>
      </c>
      <c r="M1120" s="30">
        <v>0.63101600000000002</v>
      </c>
      <c r="N1120" s="175">
        <v>2</v>
      </c>
      <c r="O1120" s="176">
        <v>107.05</v>
      </c>
      <c r="Q1120" s="48">
        <v>1117</v>
      </c>
      <c r="R1120" s="30">
        <v>0.166712</v>
      </c>
      <c r="S1120" s="175" t="s">
        <v>4</v>
      </c>
      <c r="T1120" s="175" t="s">
        <v>5</v>
      </c>
      <c r="U1120" s="175">
        <v>4</v>
      </c>
      <c r="V1120" s="176">
        <v>144.25</v>
      </c>
      <c r="W1120" s="48">
        <v>436</v>
      </c>
      <c r="X1120" s="177" t="s">
        <v>20</v>
      </c>
      <c r="AI1120" s="48">
        <v>2345</v>
      </c>
      <c r="AJ1120" s="30">
        <v>0.60713499999999998</v>
      </c>
      <c r="AK1120" s="175" t="s">
        <v>4</v>
      </c>
      <c r="AL1120" s="175" t="s">
        <v>5</v>
      </c>
      <c r="AM1120" s="175">
        <v>0</v>
      </c>
      <c r="AN1120" s="176">
        <v>47.03</v>
      </c>
      <c r="AO1120" s="48">
        <v>4071</v>
      </c>
      <c r="AP1120" s="177" t="s">
        <v>18</v>
      </c>
    </row>
    <row r="1121" spans="2:42" x14ac:dyDescent="0.25">
      <c r="B1121" s="48">
        <v>395</v>
      </c>
      <c r="C1121" s="30">
        <v>1.787347</v>
      </c>
      <c r="D1121" s="175">
        <v>2</v>
      </c>
      <c r="E1121" s="176">
        <v>117.72</v>
      </c>
      <c r="L1121" s="48">
        <v>502</v>
      </c>
      <c r="M1121" s="30">
        <v>2.413586</v>
      </c>
      <c r="N1121" s="175">
        <v>2</v>
      </c>
      <c r="O1121" s="176">
        <v>110.24</v>
      </c>
      <c r="Q1121" s="48">
        <v>1118</v>
      </c>
      <c r="R1121" s="30">
        <v>0.112229</v>
      </c>
      <c r="S1121" s="175" t="s">
        <v>4</v>
      </c>
      <c r="T1121" s="175" t="s">
        <v>5</v>
      </c>
      <c r="U1121" s="175">
        <v>4</v>
      </c>
      <c r="V1121" s="176">
        <v>23.53</v>
      </c>
      <c r="W1121" s="48">
        <v>437</v>
      </c>
      <c r="X1121" s="177" t="s">
        <v>20</v>
      </c>
      <c r="AI1121" s="48">
        <v>2346</v>
      </c>
      <c r="AJ1121" s="30">
        <v>0.29139599999999999</v>
      </c>
      <c r="AK1121" s="175" t="s">
        <v>4</v>
      </c>
      <c r="AL1121" s="175" t="s">
        <v>5</v>
      </c>
      <c r="AM1121" s="175">
        <v>0</v>
      </c>
      <c r="AN1121" s="176">
        <v>37.770000000000003</v>
      </c>
      <c r="AO1121" s="48">
        <v>4072</v>
      </c>
      <c r="AP1121" s="177" t="s">
        <v>18</v>
      </c>
    </row>
    <row r="1122" spans="2:42" x14ac:dyDescent="0.25">
      <c r="B1122" s="48">
        <v>397</v>
      </c>
      <c r="C1122" s="30">
        <v>1.0937140000000001</v>
      </c>
      <c r="D1122" s="175">
        <v>2</v>
      </c>
      <c r="E1122" s="176">
        <v>105.32</v>
      </c>
      <c r="L1122" s="48">
        <v>504</v>
      </c>
      <c r="M1122" s="30">
        <v>1.2500869999999999</v>
      </c>
      <c r="N1122" s="175">
        <v>2</v>
      </c>
      <c r="O1122" s="176">
        <v>118.83</v>
      </c>
      <c r="Q1122" s="48">
        <v>1119</v>
      </c>
      <c r="R1122" s="30">
        <v>0.119436</v>
      </c>
      <c r="S1122" s="175" t="s">
        <v>4</v>
      </c>
      <c r="T1122" s="175" t="s">
        <v>5</v>
      </c>
      <c r="U1122" s="175">
        <v>3</v>
      </c>
      <c r="V1122" s="176">
        <v>131.54</v>
      </c>
      <c r="W1122" s="48">
        <v>438</v>
      </c>
      <c r="X1122" s="177" t="s">
        <v>20</v>
      </c>
      <c r="AI1122" s="48">
        <v>2347</v>
      </c>
      <c r="AJ1122" s="30">
        <v>0.19935700000000001</v>
      </c>
      <c r="AK1122" s="175" t="s">
        <v>4</v>
      </c>
      <c r="AL1122" s="175" t="s">
        <v>5</v>
      </c>
      <c r="AM1122" s="175">
        <v>0</v>
      </c>
      <c r="AN1122" s="176">
        <v>37.619999999999997</v>
      </c>
      <c r="AO1122" s="48">
        <v>4075</v>
      </c>
      <c r="AP1122" s="177" t="s">
        <v>18</v>
      </c>
    </row>
    <row r="1123" spans="2:42" x14ac:dyDescent="0.25">
      <c r="B1123" s="48">
        <v>400</v>
      </c>
      <c r="C1123" s="30">
        <v>0.95662000000000003</v>
      </c>
      <c r="D1123" s="175">
        <v>2</v>
      </c>
      <c r="E1123" s="176">
        <v>116.26</v>
      </c>
      <c r="L1123" s="48">
        <v>509</v>
      </c>
      <c r="M1123" s="30">
        <v>0.69868399999999997</v>
      </c>
      <c r="N1123" s="175">
        <v>2</v>
      </c>
      <c r="O1123" s="176">
        <v>118.36</v>
      </c>
      <c r="Q1123" s="48">
        <v>1120</v>
      </c>
      <c r="R1123" s="30">
        <v>0.33662700000000001</v>
      </c>
      <c r="S1123" s="175" t="s">
        <v>4</v>
      </c>
      <c r="T1123" s="175" t="s">
        <v>5</v>
      </c>
      <c r="U1123" s="175">
        <v>4</v>
      </c>
      <c r="V1123" s="176">
        <v>5.95</v>
      </c>
      <c r="W1123" s="48">
        <v>439</v>
      </c>
      <c r="X1123" s="177" t="s">
        <v>20</v>
      </c>
      <c r="AI1123" s="48">
        <v>2348</v>
      </c>
      <c r="AJ1123" s="30">
        <v>0.31507000000000002</v>
      </c>
      <c r="AK1123" s="175" t="s">
        <v>6</v>
      </c>
      <c r="AL1123" s="175" t="s">
        <v>5</v>
      </c>
      <c r="AM1123" s="175">
        <v>0</v>
      </c>
      <c r="AN1123" s="176">
        <v>45.2</v>
      </c>
      <c r="AO1123" s="48">
        <v>4079</v>
      </c>
      <c r="AP1123" s="177" t="s">
        <v>18</v>
      </c>
    </row>
    <row r="1124" spans="2:42" x14ac:dyDescent="0.25">
      <c r="B1124" s="48">
        <v>402</v>
      </c>
      <c r="C1124" s="30">
        <v>0.93949099999999997</v>
      </c>
      <c r="D1124" s="175">
        <v>2</v>
      </c>
      <c r="E1124" s="176">
        <v>103.69</v>
      </c>
      <c r="L1124" s="48">
        <v>510</v>
      </c>
      <c r="M1124" s="30">
        <v>1.2046239999999999</v>
      </c>
      <c r="N1124" s="175">
        <v>2</v>
      </c>
      <c r="O1124" s="176">
        <v>117.63</v>
      </c>
      <c r="Q1124" s="48">
        <v>1121</v>
      </c>
      <c r="R1124" s="30">
        <v>9.9127000000000007E-2</v>
      </c>
      <c r="S1124" s="175" t="s">
        <v>4</v>
      </c>
      <c r="T1124" s="175" t="s">
        <v>5</v>
      </c>
      <c r="U1124" s="175">
        <v>0</v>
      </c>
      <c r="V1124" s="176">
        <v>49.25</v>
      </c>
      <c r="W1124" s="48">
        <v>440</v>
      </c>
      <c r="X1124" s="177" t="s">
        <v>20</v>
      </c>
      <c r="AI1124" s="48">
        <v>2349</v>
      </c>
      <c r="AJ1124" s="30">
        <v>0.102183</v>
      </c>
      <c r="AK1124" s="175" t="s">
        <v>4</v>
      </c>
      <c r="AL1124" s="175" t="s">
        <v>5</v>
      </c>
      <c r="AM1124" s="175">
        <v>0</v>
      </c>
      <c r="AN1124" s="176">
        <v>36.44</v>
      </c>
      <c r="AO1124" s="48">
        <v>4080</v>
      </c>
      <c r="AP1124" s="177" t="s">
        <v>18</v>
      </c>
    </row>
    <row r="1125" spans="2:42" x14ac:dyDescent="0.25">
      <c r="B1125" s="48">
        <v>403</v>
      </c>
      <c r="C1125" s="30">
        <v>0.82852899999999996</v>
      </c>
      <c r="D1125" s="175">
        <v>2</v>
      </c>
      <c r="E1125" s="176">
        <v>107.85</v>
      </c>
      <c r="L1125" s="48">
        <v>512</v>
      </c>
      <c r="M1125" s="30">
        <v>1.01738</v>
      </c>
      <c r="N1125" s="175">
        <v>2</v>
      </c>
      <c r="O1125" s="176">
        <v>119.64</v>
      </c>
      <c r="Q1125" s="48">
        <v>1122</v>
      </c>
      <c r="R1125" s="30">
        <v>0.47054800000000002</v>
      </c>
      <c r="S1125" s="175" t="s">
        <v>4</v>
      </c>
      <c r="T1125" s="175" t="s">
        <v>5</v>
      </c>
      <c r="U1125" s="175">
        <v>2</v>
      </c>
      <c r="V1125" s="176">
        <v>113.01</v>
      </c>
      <c r="W1125" s="48">
        <v>441</v>
      </c>
      <c r="X1125" s="177" t="s">
        <v>20</v>
      </c>
      <c r="AI1125" s="48">
        <v>2350</v>
      </c>
      <c r="AJ1125" s="30">
        <v>0.17204700000000001</v>
      </c>
      <c r="AK1125" s="175" t="s">
        <v>4</v>
      </c>
      <c r="AL1125" s="175" t="s">
        <v>5</v>
      </c>
      <c r="AM1125" s="175">
        <v>0</v>
      </c>
      <c r="AN1125" s="176">
        <v>35.54</v>
      </c>
      <c r="AO1125" s="48">
        <v>4084</v>
      </c>
      <c r="AP1125" s="177" t="s">
        <v>18</v>
      </c>
    </row>
    <row r="1126" spans="2:42" x14ac:dyDescent="0.25">
      <c r="B1126" s="48">
        <v>407</v>
      </c>
      <c r="C1126" s="30">
        <v>1.0661419999999999</v>
      </c>
      <c r="D1126" s="175">
        <v>2</v>
      </c>
      <c r="E1126" s="176">
        <v>117.74</v>
      </c>
      <c r="L1126" s="48">
        <v>513</v>
      </c>
      <c r="M1126" s="30">
        <v>5.3896980000000001</v>
      </c>
      <c r="N1126" s="175">
        <v>2</v>
      </c>
      <c r="O1126" s="176">
        <v>106.01</v>
      </c>
      <c r="Q1126" s="48">
        <v>1123</v>
      </c>
      <c r="R1126" s="30">
        <v>0.37262000000000001</v>
      </c>
      <c r="S1126" s="175" t="s">
        <v>4</v>
      </c>
      <c r="T1126" s="175" t="s">
        <v>5</v>
      </c>
      <c r="U1126" s="175">
        <v>0</v>
      </c>
      <c r="V1126" s="176">
        <v>47.13</v>
      </c>
      <c r="W1126" s="48">
        <v>442</v>
      </c>
      <c r="X1126" s="177" t="s">
        <v>20</v>
      </c>
      <c r="AI1126" s="48">
        <v>2351</v>
      </c>
      <c r="AJ1126" s="30">
        <v>0.244729</v>
      </c>
      <c r="AK1126" s="175" t="s">
        <v>4</v>
      </c>
      <c r="AL1126" s="175" t="s">
        <v>5</v>
      </c>
      <c r="AM1126" s="175">
        <v>0</v>
      </c>
      <c r="AN1126" s="176">
        <v>36.39</v>
      </c>
      <c r="AO1126" s="48">
        <v>4085</v>
      </c>
      <c r="AP1126" s="177" t="s">
        <v>18</v>
      </c>
    </row>
    <row r="1127" spans="2:42" x14ac:dyDescent="0.25">
      <c r="B1127" s="48">
        <v>408</v>
      </c>
      <c r="C1127" s="30">
        <v>2.0574029999999999</v>
      </c>
      <c r="D1127" s="175">
        <v>2</v>
      </c>
      <c r="E1127" s="176">
        <v>107.24</v>
      </c>
      <c r="L1127" s="48">
        <v>514</v>
      </c>
      <c r="M1127" s="30">
        <v>1.1065259999999999</v>
      </c>
      <c r="N1127" s="175">
        <v>2</v>
      </c>
      <c r="O1127" s="176">
        <v>119.27</v>
      </c>
      <c r="Q1127" s="48">
        <v>1124</v>
      </c>
      <c r="R1127" s="30">
        <v>0.14835499999999999</v>
      </c>
      <c r="S1127" s="175" t="s">
        <v>4</v>
      </c>
      <c r="T1127" s="175" t="s">
        <v>5</v>
      </c>
      <c r="U1127" s="175">
        <v>2</v>
      </c>
      <c r="V1127" s="176">
        <v>115.77</v>
      </c>
      <c r="W1127" s="48">
        <v>443</v>
      </c>
      <c r="X1127" s="177" t="s">
        <v>20</v>
      </c>
      <c r="AI1127" s="48">
        <v>2353</v>
      </c>
      <c r="AJ1127" s="30">
        <v>0.1045</v>
      </c>
      <c r="AK1127" s="175" t="s">
        <v>4</v>
      </c>
      <c r="AL1127" s="175" t="s">
        <v>5</v>
      </c>
      <c r="AM1127" s="175">
        <v>0</v>
      </c>
      <c r="AN1127" s="176">
        <v>36.869999999999997</v>
      </c>
      <c r="AO1127" s="48">
        <v>4086</v>
      </c>
      <c r="AP1127" s="177" t="s">
        <v>18</v>
      </c>
    </row>
    <row r="1128" spans="2:42" x14ac:dyDescent="0.25">
      <c r="B1128" s="48">
        <v>411</v>
      </c>
      <c r="C1128" s="30">
        <v>1.678086</v>
      </c>
      <c r="D1128" s="175">
        <v>2</v>
      </c>
      <c r="E1128" s="176">
        <v>107.67</v>
      </c>
      <c r="L1128" s="48">
        <v>515</v>
      </c>
      <c r="M1128" s="30">
        <v>0.70827499999999999</v>
      </c>
      <c r="N1128" s="175">
        <v>2</v>
      </c>
      <c r="O1128" s="176">
        <v>116.95</v>
      </c>
      <c r="Q1128" s="48">
        <v>1125</v>
      </c>
      <c r="R1128" s="30">
        <v>0.39908100000000002</v>
      </c>
      <c r="S1128" s="175" t="s">
        <v>6</v>
      </c>
      <c r="T1128" s="175" t="s">
        <v>5</v>
      </c>
      <c r="U1128" s="175">
        <v>0</v>
      </c>
      <c r="V1128" s="176">
        <v>46.58</v>
      </c>
      <c r="W1128" s="48">
        <v>445</v>
      </c>
      <c r="X1128" s="177" t="s">
        <v>20</v>
      </c>
      <c r="AI1128" s="48">
        <v>2355</v>
      </c>
      <c r="AJ1128" s="30">
        <v>8.4778999999999993E-2</v>
      </c>
      <c r="AK1128" s="175" t="s">
        <v>4</v>
      </c>
      <c r="AL1128" s="175" t="s">
        <v>5</v>
      </c>
      <c r="AM1128" s="175">
        <v>0</v>
      </c>
      <c r="AN1128" s="176">
        <v>47.29</v>
      </c>
      <c r="AO1128" s="48">
        <v>4087</v>
      </c>
      <c r="AP1128" s="177" t="s">
        <v>18</v>
      </c>
    </row>
    <row r="1129" spans="2:42" x14ac:dyDescent="0.25">
      <c r="B1129" s="48">
        <v>422</v>
      </c>
      <c r="C1129" s="30">
        <v>0.59886600000000001</v>
      </c>
      <c r="D1129" s="175">
        <v>2</v>
      </c>
      <c r="E1129" s="176">
        <v>119.56</v>
      </c>
      <c r="L1129" s="48">
        <v>519</v>
      </c>
      <c r="M1129" s="30">
        <v>1.5568439999999999</v>
      </c>
      <c r="N1129" s="175">
        <v>2</v>
      </c>
      <c r="O1129" s="176">
        <v>109.68</v>
      </c>
      <c r="Q1129" s="48">
        <v>1126</v>
      </c>
      <c r="R1129" s="30">
        <v>0.69800200000000001</v>
      </c>
      <c r="S1129" s="175" t="s">
        <v>4</v>
      </c>
      <c r="T1129" s="175" t="s">
        <v>5</v>
      </c>
      <c r="U1129" s="175">
        <v>1</v>
      </c>
      <c r="V1129" s="176">
        <v>68.23</v>
      </c>
      <c r="W1129" s="48">
        <v>446</v>
      </c>
      <c r="X1129" s="177" t="s">
        <v>20</v>
      </c>
      <c r="AI1129" s="48">
        <v>2358</v>
      </c>
      <c r="AJ1129" s="30">
        <v>0.49615700000000001</v>
      </c>
      <c r="AK1129" s="175" t="s">
        <v>9</v>
      </c>
      <c r="AL1129" s="175" t="s">
        <v>10</v>
      </c>
      <c r="AM1129" s="175">
        <v>0</v>
      </c>
      <c r="AN1129" s="176">
        <v>34.46</v>
      </c>
      <c r="AO1129" s="48">
        <v>4088</v>
      </c>
      <c r="AP1129" s="177" t="s">
        <v>18</v>
      </c>
    </row>
    <row r="1130" spans="2:42" x14ac:dyDescent="0.25">
      <c r="B1130" s="48">
        <v>423</v>
      </c>
      <c r="C1130" s="30">
        <v>0.55948900000000001</v>
      </c>
      <c r="D1130" s="175">
        <v>2</v>
      </c>
      <c r="E1130" s="176">
        <v>109.98</v>
      </c>
      <c r="L1130" s="48">
        <v>522</v>
      </c>
      <c r="M1130" s="30">
        <v>0.45946199999999998</v>
      </c>
      <c r="N1130" s="175">
        <v>2</v>
      </c>
      <c r="O1130" s="176">
        <v>101.46</v>
      </c>
      <c r="Q1130" s="48">
        <v>1127</v>
      </c>
      <c r="R1130" s="30">
        <v>0.25965899999999997</v>
      </c>
      <c r="S1130" s="175" t="s">
        <v>4</v>
      </c>
      <c r="T1130" s="175" t="s">
        <v>5</v>
      </c>
      <c r="U1130" s="175">
        <v>0</v>
      </c>
      <c r="V1130" s="176">
        <v>44.5</v>
      </c>
      <c r="W1130" s="48">
        <v>447</v>
      </c>
      <c r="X1130" s="177" t="s">
        <v>20</v>
      </c>
      <c r="AI1130" s="48">
        <v>2359</v>
      </c>
      <c r="AJ1130" s="30">
        <v>0.22327900000000001</v>
      </c>
      <c r="AK1130" s="175" t="s">
        <v>4</v>
      </c>
      <c r="AL1130" s="175" t="s">
        <v>5</v>
      </c>
      <c r="AM1130" s="175">
        <v>0</v>
      </c>
      <c r="AN1130" s="176">
        <v>41.51</v>
      </c>
      <c r="AO1130" s="48">
        <v>4090</v>
      </c>
      <c r="AP1130" s="177" t="s">
        <v>18</v>
      </c>
    </row>
    <row r="1131" spans="2:42" x14ac:dyDescent="0.25">
      <c r="B1131" s="48">
        <v>431</v>
      </c>
      <c r="C1131" s="30">
        <v>1.1476519999999999</v>
      </c>
      <c r="D1131" s="175">
        <v>2</v>
      </c>
      <c r="E1131" s="176">
        <v>108.31</v>
      </c>
      <c r="L1131" s="48">
        <v>525</v>
      </c>
      <c r="M1131" s="30">
        <v>1.339334</v>
      </c>
      <c r="N1131" s="175">
        <v>2</v>
      </c>
      <c r="O1131" s="176">
        <v>109.24</v>
      </c>
      <c r="Q1131" s="48">
        <v>1128</v>
      </c>
      <c r="R1131" s="30">
        <v>0.276142</v>
      </c>
      <c r="S1131" s="175" t="s">
        <v>4</v>
      </c>
      <c r="T1131" s="175" t="s">
        <v>5</v>
      </c>
      <c r="U1131" s="175">
        <v>2</v>
      </c>
      <c r="V1131" s="176">
        <v>102.4</v>
      </c>
      <c r="W1131" s="48">
        <v>448</v>
      </c>
      <c r="X1131" s="177" t="s">
        <v>20</v>
      </c>
      <c r="AI1131" s="48">
        <v>2360</v>
      </c>
      <c r="AJ1131" s="30">
        <v>0.52671800000000002</v>
      </c>
      <c r="AK1131" s="175" t="s">
        <v>4</v>
      </c>
      <c r="AL1131" s="175" t="s">
        <v>5</v>
      </c>
      <c r="AM1131" s="175">
        <v>0</v>
      </c>
      <c r="AN1131" s="176">
        <v>43.52</v>
      </c>
      <c r="AO1131" s="48">
        <v>4091</v>
      </c>
      <c r="AP1131" s="177" t="s">
        <v>18</v>
      </c>
    </row>
    <row r="1132" spans="2:42" x14ac:dyDescent="0.25">
      <c r="B1132" s="48">
        <v>435</v>
      </c>
      <c r="C1132" s="30">
        <v>1.046713</v>
      </c>
      <c r="D1132" s="175">
        <v>2</v>
      </c>
      <c r="E1132" s="176">
        <v>111.89</v>
      </c>
      <c r="L1132" s="48">
        <v>527</v>
      </c>
      <c r="M1132" s="30">
        <v>1.772343</v>
      </c>
      <c r="N1132" s="175">
        <v>2</v>
      </c>
      <c r="O1132" s="176">
        <v>111.8</v>
      </c>
      <c r="Q1132" s="48">
        <v>1129</v>
      </c>
      <c r="R1132" s="30">
        <v>0.36916599999999999</v>
      </c>
      <c r="S1132" s="175" t="s">
        <v>4</v>
      </c>
      <c r="T1132" s="175" t="s">
        <v>5</v>
      </c>
      <c r="U1132" s="175">
        <v>3</v>
      </c>
      <c r="V1132" s="176">
        <v>128.88</v>
      </c>
      <c r="W1132" s="48">
        <v>449</v>
      </c>
      <c r="X1132" s="177" t="s">
        <v>20</v>
      </c>
      <c r="AI1132" s="48">
        <v>2362</v>
      </c>
      <c r="AJ1132" s="30">
        <v>0.35535800000000001</v>
      </c>
      <c r="AK1132" s="175" t="s">
        <v>4</v>
      </c>
      <c r="AL1132" s="175" t="s">
        <v>5</v>
      </c>
      <c r="AM1132" s="175">
        <v>0</v>
      </c>
      <c r="AN1132" s="176">
        <v>48.71</v>
      </c>
      <c r="AO1132" s="48">
        <v>4092</v>
      </c>
      <c r="AP1132" s="177" t="s">
        <v>18</v>
      </c>
    </row>
    <row r="1133" spans="2:42" x14ac:dyDescent="0.25">
      <c r="B1133" s="48">
        <v>436</v>
      </c>
      <c r="C1133" s="30">
        <v>0.58124299999999995</v>
      </c>
      <c r="D1133" s="175">
        <v>2</v>
      </c>
      <c r="E1133" s="176">
        <v>111.17</v>
      </c>
      <c r="L1133" s="48">
        <v>530</v>
      </c>
      <c r="M1133" s="30">
        <v>1.124376</v>
      </c>
      <c r="N1133" s="175">
        <v>2</v>
      </c>
      <c r="O1133" s="176">
        <v>104.17</v>
      </c>
      <c r="Q1133" s="48">
        <v>1130</v>
      </c>
      <c r="R1133" s="30">
        <v>0.66642500000000005</v>
      </c>
      <c r="S1133" s="175" t="s">
        <v>4</v>
      </c>
      <c r="T1133" s="175" t="s">
        <v>5</v>
      </c>
      <c r="U1133" s="175">
        <v>4</v>
      </c>
      <c r="V1133" s="176">
        <v>29.92</v>
      </c>
      <c r="W1133" s="48">
        <v>452</v>
      </c>
      <c r="X1133" s="177" t="s">
        <v>20</v>
      </c>
      <c r="AI1133" s="48">
        <v>2364</v>
      </c>
      <c r="AJ1133" s="30">
        <v>0.35473700000000002</v>
      </c>
      <c r="AK1133" s="175" t="s">
        <v>6</v>
      </c>
      <c r="AL1133" s="175" t="s">
        <v>5</v>
      </c>
      <c r="AM1133" s="175">
        <v>0</v>
      </c>
      <c r="AN1133" s="176">
        <v>40.46</v>
      </c>
      <c r="AO1133" s="48">
        <v>4095</v>
      </c>
      <c r="AP1133" s="177" t="s">
        <v>18</v>
      </c>
    </row>
    <row r="1134" spans="2:42" x14ac:dyDescent="0.25">
      <c r="B1134" s="48">
        <v>437</v>
      </c>
      <c r="C1134" s="30">
        <v>0.60528300000000002</v>
      </c>
      <c r="D1134" s="175">
        <v>2</v>
      </c>
      <c r="E1134" s="176">
        <v>106.14</v>
      </c>
      <c r="L1134" s="48">
        <v>533</v>
      </c>
      <c r="M1134" s="30">
        <v>0.44869599999999998</v>
      </c>
      <c r="N1134" s="175">
        <v>2</v>
      </c>
      <c r="O1134" s="176">
        <v>108.42</v>
      </c>
      <c r="Q1134" s="48">
        <v>1131</v>
      </c>
      <c r="R1134" s="30">
        <v>0.37815300000000002</v>
      </c>
      <c r="S1134" s="175" t="s">
        <v>4</v>
      </c>
      <c r="T1134" s="175" t="s">
        <v>5</v>
      </c>
      <c r="U1134" s="175">
        <v>0</v>
      </c>
      <c r="V1134" s="176">
        <v>36.64</v>
      </c>
      <c r="W1134" s="48">
        <v>453</v>
      </c>
      <c r="X1134" s="177" t="s">
        <v>20</v>
      </c>
      <c r="AI1134" s="48">
        <v>2367</v>
      </c>
      <c r="AJ1134" s="30">
        <v>0.35670400000000002</v>
      </c>
      <c r="AK1134" s="175" t="s">
        <v>4</v>
      </c>
      <c r="AL1134" s="175" t="s">
        <v>5</v>
      </c>
      <c r="AM1134" s="175">
        <v>0</v>
      </c>
      <c r="AN1134" s="176">
        <v>33.950000000000003</v>
      </c>
      <c r="AO1134" s="48">
        <v>4098</v>
      </c>
      <c r="AP1134" s="177" t="s">
        <v>18</v>
      </c>
    </row>
    <row r="1135" spans="2:42" x14ac:dyDescent="0.25">
      <c r="B1135" s="48">
        <v>441</v>
      </c>
      <c r="C1135" s="30">
        <v>1.9939389999999999</v>
      </c>
      <c r="D1135" s="175">
        <v>2</v>
      </c>
      <c r="E1135" s="176">
        <v>111.47</v>
      </c>
      <c r="L1135" s="48">
        <v>535</v>
      </c>
      <c r="M1135" s="30">
        <v>1.222151</v>
      </c>
      <c r="N1135" s="175">
        <v>2</v>
      </c>
      <c r="O1135" s="176">
        <v>119.07</v>
      </c>
      <c r="Q1135" s="48">
        <v>1132</v>
      </c>
      <c r="R1135" s="30">
        <v>0.11436399999999999</v>
      </c>
      <c r="S1135" s="175" t="s">
        <v>4</v>
      </c>
      <c r="T1135" s="175" t="s">
        <v>5</v>
      </c>
      <c r="U1135" s="175">
        <v>2</v>
      </c>
      <c r="V1135" s="176">
        <v>115.76</v>
      </c>
      <c r="W1135" s="48">
        <v>454</v>
      </c>
      <c r="X1135" s="177" t="s">
        <v>20</v>
      </c>
      <c r="AI1135" s="48">
        <v>2368</v>
      </c>
      <c r="AJ1135" s="30">
        <v>0.152472</v>
      </c>
      <c r="AK1135" s="175" t="s">
        <v>4</v>
      </c>
      <c r="AL1135" s="175" t="s">
        <v>5</v>
      </c>
      <c r="AM1135" s="175">
        <v>0</v>
      </c>
      <c r="AN1135" s="176">
        <v>38.64</v>
      </c>
      <c r="AO1135" s="48">
        <v>4100</v>
      </c>
      <c r="AP1135" s="177" t="s">
        <v>18</v>
      </c>
    </row>
    <row r="1136" spans="2:42" x14ac:dyDescent="0.25">
      <c r="B1136" s="48">
        <v>443</v>
      </c>
      <c r="C1136" s="30">
        <v>0.60663900000000004</v>
      </c>
      <c r="D1136" s="175">
        <v>2</v>
      </c>
      <c r="E1136" s="176">
        <v>114.09</v>
      </c>
      <c r="L1136" s="48">
        <v>536</v>
      </c>
      <c r="M1136" s="30">
        <v>0.95542700000000003</v>
      </c>
      <c r="N1136" s="175">
        <v>2</v>
      </c>
      <c r="O1136" s="176">
        <v>117.13</v>
      </c>
      <c r="Q1136" s="48">
        <v>1133</v>
      </c>
      <c r="R1136" s="30">
        <v>8.2293000000000005E-2</v>
      </c>
      <c r="S1136" s="175" t="s">
        <v>4</v>
      </c>
      <c r="T1136" s="175" t="s">
        <v>5</v>
      </c>
      <c r="U1136" s="175">
        <v>0</v>
      </c>
      <c r="V1136" s="176">
        <v>47.12</v>
      </c>
      <c r="W1136" s="48">
        <v>455</v>
      </c>
      <c r="X1136" s="177" t="s">
        <v>20</v>
      </c>
      <c r="AI1136" s="48">
        <v>2369</v>
      </c>
      <c r="AJ1136" s="30">
        <v>0.716611</v>
      </c>
      <c r="AK1136" s="175" t="s">
        <v>4</v>
      </c>
      <c r="AL1136" s="175" t="s">
        <v>5</v>
      </c>
      <c r="AM1136" s="175">
        <v>0</v>
      </c>
      <c r="AN1136" s="176">
        <v>41.56</v>
      </c>
      <c r="AO1136" s="48">
        <v>4104</v>
      </c>
      <c r="AP1136" s="177" t="s">
        <v>18</v>
      </c>
    </row>
    <row r="1137" spans="2:42" x14ac:dyDescent="0.25">
      <c r="B1137" s="48">
        <v>444</v>
      </c>
      <c r="C1137" s="30">
        <v>0.67949800000000005</v>
      </c>
      <c r="D1137" s="175">
        <v>2</v>
      </c>
      <c r="E1137" s="176">
        <v>108.78</v>
      </c>
      <c r="L1137" s="48">
        <v>538</v>
      </c>
      <c r="M1137" s="30">
        <v>0.95529799999999998</v>
      </c>
      <c r="N1137" s="175">
        <v>2</v>
      </c>
      <c r="O1137" s="176">
        <v>113.48</v>
      </c>
      <c r="Q1137" s="48">
        <v>1134</v>
      </c>
      <c r="R1137" s="30">
        <v>0.18166499999999999</v>
      </c>
      <c r="S1137" s="175" t="s">
        <v>4</v>
      </c>
      <c r="T1137" s="175" t="s">
        <v>5</v>
      </c>
      <c r="U1137" s="175">
        <v>1</v>
      </c>
      <c r="V1137" s="176">
        <v>52.69</v>
      </c>
      <c r="W1137" s="48">
        <v>457</v>
      </c>
      <c r="X1137" s="177" t="s">
        <v>20</v>
      </c>
      <c r="AI1137" s="48">
        <v>2371</v>
      </c>
      <c r="AJ1137" s="30">
        <v>0.35938399999999998</v>
      </c>
      <c r="AK1137" s="175" t="s">
        <v>4</v>
      </c>
      <c r="AL1137" s="175" t="s">
        <v>5</v>
      </c>
      <c r="AM1137" s="175">
        <v>0</v>
      </c>
      <c r="AN1137" s="176">
        <v>46.78</v>
      </c>
      <c r="AO1137" s="48">
        <v>4108</v>
      </c>
      <c r="AP1137" s="177" t="s">
        <v>18</v>
      </c>
    </row>
    <row r="1138" spans="2:42" x14ac:dyDescent="0.25">
      <c r="B1138" s="48">
        <v>445</v>
      </c>
      <c r="C1138" s="30">
        <v>0.44229099999999999</v>
      </c>
      <c r="D1138" s="175">
        <v>2</v>
      </c>
      <c r="E1138" s="176">
        <v>111.04</v>
      </c>
      <c r="L1138" s="48">
        <v>539</v>
      </c>
      <c r="M1138" s="30">
        <v>1.9531229999999999</v>
      </c>
      <c r="N1138" s="175">
        <v>2</v>
      </c>
      <c r="O1138" s="176">
        <v>110.3</v>
      </c>
      <c r="Q1138" s="48">
        <v>1135</v>
      </c>
      <c r="R1138" s="30">
        <v>0.701681</v>
      </c>
      <c r="S1138" s="175" t="s">
        <v>4</v>
      </c>
      <c r="T1138" s="175" t="s">
        <v>5</v>
      </c>
      <c r="U1138" s="175">
        <v>0</v>
      </c>
      <c r="V1138" s="176">
        <v>45.65</v>
      </c>
      <c r="W1138" s="48">
        <v>459</v>
      </c>
      <c r="X1138" s="177" t="s">
        <v>20</v>
      </c>
      <c r="AI1138" s="48">
        <v>2373</v>
      </c>
      <c r="AJ1138" s="30">
        <v>0.53833600000000004</v>
      </c>
      <c r="AK1138" s="175" t="s">
        <v>4</v>
      </c>
      <c r="AL1138" s="175" t="s">
        <v>5</v>
      </c>
      <c r="AM1138" s="175">
        <v>0</v>
      </c>
      <c r="AN1138" s="176">
        <v>34.51</v>
      </c>
      <c r="AO1138" s="48">
        <v>4109</v>
      </c>
      <c r="AP1138" s="177" t="s">
        <v>18</v>
      </c>
    </row>
    <row r="1139" spans="2:42" x14ac:dyDescent="0.25">
      <c r="B1139" s="48">
        <v>458</v>
      </c>
      <c r="C1139" s="30">
        <v>1.548192</v>
      </c>
      <c r="D1139" s="175">
        <v>2</v>
      </c>
      <c r="E1139" s="176">
        <v>114.98</v>
      </c>
      <c r="L1139" s="48">
        <v>544</v>
      </c>
      <c r="M1139" s="30">
        <v>0.87307800000000002</v>
      </c>
      <c r="N1139" s="175">
        <v>2</v>
      </c>
      <c r="O1139" s="176">
        <v>116.46</v>
      </c>
      <c r="Q1139" s="48">
        <v>1136</v>
      </c>
      <c r="R1139" s="30">
        <v>0.535636</v>
      </c>
      <c r="S1139" s="175" t="s">
        <v>6</v>
      </c>
      <c r="T1139" s="175" t="s">
        <v>5</v>
      </c>
      <c r="U1139" s="175">
        <v>2</v>
      </c>
      <c r="V1139" s="176">
        <v>112.97</v>
      </c>
      <c r="W1139" s="48">
        <v>460</v>
      </c>
      <c r="X1139" s="177" t="s">
        <v>20</v>
      </c>
      <c r="AI1139" s="48">
        <v>2375</v>
      </c>
      <c r="AJ1139" s="30">
        <v>0.62033199999999999</v>
      </c>
      <c r="AK1139" s="175" t="s">
        <v>6</v>
      </c>
      <c r="AL1139" s="175" t="s">
        <v>5</v>
      </c>
      <c r="AM1139" s="175">
        <v>0</v>
      </c>
      <c r="AN1139" s="176">
        <v>31.24</v>
      </c>
      <c r="AO1139" s="48">
        <v>4112</v>
      </c>
      <c r="AP1139" s="177" t="s">
        <v>18</v>
      </c>
    </row>
    <row r="1140" spans="2:42" x14ac:dyDescent="0.25">
      <c r="B1140" s="48">
        <v>459</v>
      </c>
      <c r="C1140" s="30">
        <v>0.84687199999999996</v>
      </c>
      <c r="D1140" s="175">
        <v>2</v>
      </c>
      <c r="E1140" s="176">
        <v>116.33</v>
      </c>
      <c r="L1140" s="48">
        <v>545</v>
      </c>
      <c r="M1140" s="30">
        <v>1.570398</v>
      </c>
      <c r="N1140" s="175">
        <v>2</v>
      </c>
      <c r="O1140" s="176">
        <v>107.61</v>
      </c>
      <c r="Q1140" s="48">
        <v>1137</v>
      </c>
      <c r="R1140" s="30">
        <v>0.80451799999999996</v>
      </c>
      <c r="S1140" s="175" t="s">
        <v>4</v>
      </c>
      <c r="T1140" s="175" t="s">
        <v>5</v>
      </c>
      <c r="U1140" s="175">
        <v>0</v>
      </c>
      <c r="V1140" s="176">
        <v>37.340000000000003</v>
      </c>
      <c r="W1140" s="48">
        <v>461</v>
      </c>
      <c r="X1140" s="177" t="s">
        <v>20</v>
      </c>
      <c r="AI1140" s="48">
        <v>2377</v>
      </c>
      <c r="AJ1140" s="30">
        <v>7.4016999999999999E-2</v>
      </c>
      <c r="AK1140" s="175" t="s">
        <v>4</v>
      </c>
      <c r="AL1140" s="175" t="s">
        <v>5</v>
      </c>
      <c r="AM1140" s="175">
        <v>0</v>
      </c>
      <c r="AN1140" s="176">
        <v>42.81</v>
      </c>
      <c r="AO1140" s="48">
        <v>4118</v>
      </c>
      <c r="AP1140" s="177" t="s">
        <v>18</v>
      </c>
    </row>
    <row r="1141" spans="2:42" x14ac:dyDescent="0.25">
      <c r="B1141" s="48">
        <v>460</v>
      </c>
      <c r="C1141" s="30">
        <v>0.88648300000000002</v>
      </c>
      <c r="D1141" s="175">
        <v>2</v>
      </c>
      <c r="E1141" s="176">
        <v>109.09</v>
      </c>
      <c r="L1141" s="48">
        <v>548</v>
      </c>
      <c r="M1141" s="30">
        <v>0.79641700000000004</v>
      </c>
      <c r="N1141" s="175">
        <v>2</v>
      </c>
      <c r="O1141" s="176">
        <v>119.69</v>
      </c>
      <c r="Q1141" s="48">
        <v>1138</v>
      </c>
      <c r="R1141" s="30">
        <v>0.31696200000000002</v>
      </c>
      <c r="S1141" s="175" t="s">
        <v>4</v>
      </c>
      <c r="T1141" s="175" t="s">
        <v>5</v>
      </c>
      <c r="U1141" s="175">
        <v>3</v>
      </c>
      <c r="V1141" s="176">
        <v>126.65</v>
      </c>
      <c r="W1141" s="48">
        <v>462</v>
      </c>
      <c r="X1141" s="177" t="s">
        <v>20</v>
      </c>
      <c r="AI1141" s="48">
        <v>2380</v>
      </c>
      <c r="AJ1141" s="30">
        <v>0.79490300000000003</v>
      </c>
      <c r="AK1141" s="175" t="s">
        <v>4</v>
      </c>
      <c r="AL1141" s="175" t="s">
        <v>5</v>
      </c>
      <c r="AM1141" s="175">
        <v>0</v>
      </c>
      <c r="AN1141" s="176">
        <v>45.73</v>
      </c>
      <c r="AO1141" s="48">
        <v>4119</v>
      </c>
      <c r="AP1141" s="177" t="s">
        <v>18</v>
      </c>
    </row>
    <row r="1142" spans="2:42" x14ac:dyDescent="0.25">
      <c r="B1142" s="48">
        <v>462</v>
      </c>
      <c r="C1142" s="30">
        <v>0.59927900000000001</v>
      </c>
      <c r="D1142" s="175">
        <v>2</v>
      </c>
      <c r="E1142" s="176">
        <v>112.27</v>
      </c>
      <c r="L1142" s="48">
        <v>549</v>
      </c>
      <c r="M1142" s="30">
        <v>0.54013699999999998</v>
      </c>
      <c r="N1142" s="175">
        <v>2</v>
      </c>
      <c r="O1142" s="176">
        <v>112.34</v>
      </c>
      <c r="Q1142" s="48">
        <v>1139</v>
      </c>
      <c r="R1142" s="30">
        <v>0.154643</v>
      </c>
      <c r="S1142" s="175" t="s">
        <v>4</v>
      </c>
      <c r="T1142" s="175" t="s">
        <v>5</v>
      </c>
      <c r="U1142" s="175">
        <v>0</v>
      </c>
      <c r="V1142" s="176">
        <v>42.56</v>
      </c>
      <c r="W1142" s="48">
        <v>463</v>
      </c>
      <c r="X1142" s="177" t="s">
        <v>20</v>
      </c>
      <c r="AI1142" s="48">
        <v>2385</v>
      </c>
      <c r="AJ1142" s="30">
        <v>0.51029199999999997</v>
      </c>
      <c r="AK1142" s="175" t="s">
        <v>4</v>
      </c>
      <c r="AL1142" s="175" t="s">
        <v>5</v>
      </c>
      <c r="AM1142" s="175">
        <v>0</v>
      </c>
      <c r="AN1142" s="176">
        <v>47.81</v>
      </c>
      <c r="AO1142" s="48">
        <v>4120</v>
      </c>
      <c r="AP1142" s="177" t="s">
        <v>18</v>
      </c>
    </row>
    <row r="1143" spans="2:42" x14ac:dyDescent="0.25">
      <c r="B1143" s="48">
        <v>467</v>
      </c>
      <c r="C1143" s="30">
        <v>0.75069799999999998</v>
      </c>
      <c r="D1143" s="175">
        <v>2</v>
      </c>
      <c r="E1143" s="176">
        <v>111.64</v>
      </c>
      <c r="L1143" s="48">
        <v>552</v>
      </c>
      <c r="M1143" s="30">
        <v>0.64909700000000004</v>
      </c>
      <c r="N1143" s="175">
        <v>2</v>
      </c>
      <c r="O1143" s="176">
        <v>117.78</v>
      </c>
      <c r="Q1143" s="48">
        <v>1140</v>
      </c>
      <c r="R1143" s="30">
        <v>0.131462</v>
      </c>
      <c r="S1143" s="175" t="s">
        <v>4</v>
      </c>
      <c r="T1143" s="175" t="s">
        <v>5</v>
      </c>
      <c r="U1143" s="175">
        <v>4</v>
      </c>
      <c r="V1143" s="176">
        <v>142.79</v>
      </c>
      <c r="W1143" s="48">
        <v>464</v>
      </c>
      <c r="X1143" s="177" t="s">
        <v>20</v>
      </c>
      <c r="AI1143" s="48">
        <v>2387</v>
      </c>
      <c r="AJ1143" s="30">
        <v>0.71508799999999995</v>
      </c>
      <c r="AK1143" s="175" t="s">
        <v>4</v>
      </c>
      <c r="AL1143" s="175" t="s">
        <v>5</v>
      </c>
      <c r="AM1143" s="175">
        <v>0</v>
      </c>
      <c r="AN1143" s="176">
        <v>36.53</v>
      </c>
      <c r="AO1143" s="48">
        <v>4124</v>
      </c>
      <c r="AP1143" s="177" t="s">
        <v>18</v>
      </c>
    </row>
    <row r="1144" spans="2:42" x14ac:dyDescent="0.25">
      <c r="B1144" s="48">
        <v>469</v>
      </c>
      <c r="C1144" s="30">
        <v>0.64847999999999995</v>
      </c>
      <c r="D1144" s="175">
        <v>2</v>
      </c>
      <c r="E1144" s="176">
        <v>109.75</v>
      </c>
      <c r="L1144" s="48">
        <v>560</v>
      </c>
      <c r="M1144" s="30">
        <v>1.0065040000000001</v>
      </c>
      <c r="N1144" s="175">
        <v>2</v>
      </c>
      <c r="O1144" s="176">
        <v>101.94</v>
      </c>
      <c r="Q1144" s="48">
        <v>1141</v>
      </c>
      <c r="R1144" s="30">
        <v>0.33065</v>
      </c>
      <c r="S1144" s="175" t="s">
        <v>6</v>
      </c>
      <c r="T1144" s="175" t="s">
        <v>5</v>
      </c>
      <c r="U1144" s="175">
        <v>0</v>
      </c>
      <c r="V1144" s="176">
        <v>39.43</v>
      </c>
      <c r="W1144" s="48">
        <v>465</v>
      </c>
      <c r="X1144" s="177" t="s">
        <v>20</v>
      </c>
      <c r="AI1144" s="48">
        <v>2389</v>
      </c>
      <c r="AJ1144" s="30">
        <v>0.56725599999999998</v>
      </c>
      <c r="AK1144" s="175" t="s">
        <v>7</v>
      </c>
      <c r="AL1144" s="175" t="s">
        <v>5</v>
      </c>
      <c r="AM1144" s="175">
        <v>0</v>
      </c>
      <c r="AN1144" s="176">
        <v>37.94</v>
      </c>
      <c r="AO1144" s="48">
        <v>4126</v>
      </c>
      <c r="AP1144" s="177" t="s">
        <v>18</v>
      </c>
    </row>
    <row r="1145" spans="2:42" x14ac:dyDescent="0.25">
      <c r="B1145" s="48">
        <v>472</v>
      </c>
      <c r="C1145" s="30">
        <v>0.40358899999999998</v>
      </c>
      <c r="D1145" s="175">
        <v>2</v>
      </c>
      <c r="E1145" s="176">
        <v>105.78</v>
      </c>
      <c r="L1145" s="48">
        <v>562</v>
      </c>
      <c r="M1145" s="30">
        <v>0.51891399999999999</v>
      </c>
      <c r="N1145" s="175">
        <v>2</v>
      </c>
      <c r="O1145" s="176">
        <v>119.31</v>
      </c>
      <c r="Q1145" s="48">
        <v>1142</v>
      </c>
      <c r="R1145" s="30">
        <v>6.3791E-2</v>
      </c>
      <c r="S1145" s="175" t="s">
        <v>6</v>
      </c>
      <c r="T1145" s="175" t="s">
        <v>5</v>
      </c>
      <c r="U1145" s="175">
        <v>3</v>
      </c>
      <c r="V1145" s="176">
        <v>133.97999999999999</v>
      </c>
      <c r="W1145" s="48">
        <v>466</v>
      </c>
      <c r="X1145" s="177" t="s">
        <v>20</v>
      </c>
      <c r="AI1145" s="48">
        <v>2391</v>
      </c>
      <c r="AJ1145" s="30">
        <v>0.292321</v>
      </c>
      <c r="AK1145" s="175" t="s">
        <v>6</v>
      </c>
      <c r="AL1145" s="175" t="s">
        <v>5</v>
      </c>
      <c r="AM1145" s="175">
        <v>0</v>
      </c>
      <c r="AN1145" s="176">
        <v>39.799999999999997</v>
      </c>
      <c r="AO1145" s="48">
        <v>4127</v>
      </c>
      <c r="AP1145" s="177" t="s">
        <v>18</v>
      </c>
    </row>
    <row r="1146" spans="2:42" x14ac:dyDescent="0.25">
      <c r="B1146" s="48">
        <v>473</v>
      </c>
      <c r="C1146" s="30">
        <v>1.307731</v>
      </c>
      <c r="D1146" s="175">
        <v>2</v>
      </c>
      <c r="E1146" s="176">
        <v>108.07</v>
      </c>
      <c r="L1146" s="48">
        <v>565</v>
      </c>
      <c r="M1146" s="30">
        <v>0.96665900000000005</v>
      </c>
      <c r="N1146" s="175">
        <v>2</v>
      </c>
      <c r="O1146" s="176">
        <v>106.28</v>
      </c>
      <c r="Q1146" s="48">
        <v>1143</v>
      </c>
      <c r="R1146" s="30">
        <v>1.032475</v>
      </c>
      <c r="S1146" s="175" t="s">
        <v>6</v>
      </c>
      <c r="T1146" s="175" t="s">
        <v>5</v>
      </c>
      <c r="U1146" s="175">
        <v>0</v>
      </c>
      <c r="V1146" s="176">
        <v>40.700000000000003</v>
      </c>
      <c r="W1146" s="48">
        <v>467</v>
      </c>
      <c r="X1146" s="177" t="s">
        <v>20</v>
      </c>
      <c r="AI1146" s="48">
        <v>2393</v>
      </c>
      <c r="AJ1146" s="30">
        <v>9.1233999999999996E-2</v>
      </c>
      <c r="AK1146" s="175" t="s">
        <v>12</v>
      </c>
      <c r="AL1146" s="175" t="s">
        <v>13</v>
      </c>
      <c r="AM1146" s="175">
        <v>0</v>
      </c>
      <c r="AN1146" s="176">
        <v>31.97</v>
      </c>
      <c r="AO1146" s="48">
        <v>4131</v>
      </c>
      <c r="AP1146" s="177" t="s">
        <v>18</v>
      </c>
    </row>
    <row r="1147" spans="2:42" x14ac:dyDescent="0.25">
      <c r="B1147" s="48">
        <v>474</v>
      </c>
      <c r="C1147" s="30">
        <v>0.54785399999999995</v>
      </c>
      <c r="D1147" s="175">
        <v>2</v>
      </c>
      <c r="E1147" s="176">
        <v>117.4</v>
      </c>
      <c r="L1147" s="48">
        <v>570</v>
      </c>
      <c r="M1147" s="30">
        <v>0.86233199999999999</v>
      </c>
      <c r="N1147" s="175">
        <v>2</v>
      </c>
      <c r="O1147" s="176">
        <v>113.96</v>
      </c>
      <c r="Q1147" s="48">
        <v>1144</v>
      </c>
      <c r="R1147" s="30">
        <v>0.65747999999999995</v>
      </c>
      <c r="S1147" s="175" t="s">
        <v>4</v>
      </c>
      <c r="T1147" s="175" t="s">
        <v>5</v>
      </c>
      <c r="U1147" s="175">
        <v>0</v>
      </c>
      <c r="V1147" s="176">
        <v>42.55</v>
      </c>
      <c r="W1147" s="48">
        <v>468</v>
      </c>
      <c r="X1147" s="177" t="s">
        <v>20</v>
      </c>
      <c r="AI1147" s="48">
        <v>2402</v>
      </c>
      <c r="AJ1147" s="30">
        <v>0.54391900000000004</v>
      </c>
      <c r="AK1147" s="175" t="s">
        <v>4</v>
      </c>
      <c r="AL1147" s="175" t="s">
        <v>5</v>
      </c>
      <c r="AM1147" s="175">
        <v>0</v>
      </c>
      <c r="AN1147" s="176">
        <v>41.06</v>
      </c>
      <c r="AO1147" s="48">
        <v>4132</v>
      </c>
      <c r="AP1147" s="177" t="s">
        <v>18</v>
      </c>
    </row>
    <row r="1148" spans="2:42" x14ac:dyDescent="0.25">
      <c r="B1148" s="48">
        <v>475</v>
      </c>
      <c r="C1148" s="30">
        <v>0.75374399999999997</v>
      </c>
      <c r="D1148" s="175">
        <v>2</v>
      </c>
      <c r="E1148" s="176">
        <v>117.07</v>
      </c>
      <c r="L1148" s="48">
        <v>572</v>
      </c>
      <c r="M1148" s="30">
        <v>0.96072999999999997</v>
      </c>
      <c r="N1148" s="175">
        <v>2</v>
      </c>
      <c r="O1148" s="176">
        <v>113.6</v>
      </c>
      <c r="Q1148" s="48">
        <v>1145</v>
      </c>
      <c r="R1148" s="30">
        <v>0.253224</v>
      </c>
      <c r="S1148" s="175" t="s">
        <v>4</v>
      </c>
      <c r="T1148" s="175" t="s">
        <v>5</v>
      </c>
      <c r="U1148" s="175">
        <v>3</v>
      </c>
      <c r="V1148" s="176">
        <v>122.19</v>
      </c>
      <c r="W1148" s="48">
        <v>469</v>
      </c>
      <c r="X1148" s="177" t="s">
        <v>20</v>
      </c>
      <c r="AI1148" s="48">
        <v>2404</v>
      </c>
      <c r="AJ1148" s="30">
        <v>0.127887</v>
      </c>
      <c r="AK1148" s="175" t="s">
        <v>4</v>
      </c>
      <c r="AL1148" s="175" t="s">
        <v>5</v>
      </c>
      <c r="AM1148" s="175">
        <v>0</v>
      </c>
      <c r="AN1148" s="176">
        <v>33.94</v>
      </c>
      <c r="AO1148" s="48">
        <v>4135</v>
      </c>
      <c r="AP1148" s="177" t="s">
        <v>18</v>
      </c>
    </row>
    <row r="1149" spans="2:42" x14ac:dyDescent="0.25">
      <c r="B1149" s="48">
        <v>481</v>
      </c>
      <c r="C1149" s="30">
        <v>0.50128200000000001</v>
      </c>
      <c r="D1149" s="175">
        <v>2</v>
      </c>
      <c r="E1149" s="176">
        <v>111.07</v>
      </c>
      <c r="L1149" s="48">
        <v>576</v>
      </c>
      <c r="M1149" s="30">
        <v>1.03627</v>
      </c>
      <c r="N1149" s="175">
        <v>2</v>
      </c>
      <c r="O1149" s="176">
        <v>112.05</v>
      </c>
      <c r="Q1149" s="48">
        <v>1146</v>
      </c>
      <c r="R1149" s="30">
        <v>0.52485400000000004</v>
      </c>
      <c r="S1149" s="175" t="s">
        <v>4</v>
      </c>
      <c r="T1149" s="175" t="s">
        <v>5</v>
      </c>
      <c r="U1149" s="175">
        <v>4</v>
      </c>
      <c r="V1149" s="176">
        <v>16.329999999999998</v>
      </c>
      <c r="W1149" s="48">
        <v>470</v>
      </c>
      <c r="X1149" s="177" t="s">
        <v>20</v>
      </c>
      <c r="AI1149" s="48">
        <v>2406</v>
      </c>
      <c r="AJ1149" s="30">
        <v>9.3050999999999995E-2</v>
      </c>
      <c r="AK1149" s="175" t="s">
        <v>4</v>
      </c>
      <c r="AL1149" s="175" t="s">
        <v>5</v>
      </c>
      <c r="AM1149" s="175">
        <v>0</v>
      </c>
      <c r="AN1149" s="176">
        <v>33.83</v>
      </c>
      <c r="AO1149" s="48">
        <v>4136</v>
      </c>
      <c r="AP1149" s="177" t="s">
        <v>18</v>
      </c>
    </row>
    <row r="1150" spans="2:42" x14ac:dyDescent="0.25">
      <c r="B1150" s="48">
        <v>483</v>
      </c>
      <c r="C1150" s="30">
        <v>1.9155770000000001</v>
      </c>
      <c r="D1150" s="175">
        <v>2</v>
      </c>
      <c r="E1150" s="176">
        <v>109.16</v>
      </c>
      <c r="L1150" s="48">
        <v>578</v>
      </c>
      <c r="M1150" s="30">
        <v>2.3427560000000001</v>
      </c>
      <c r="N1150" s="175">
        <v>2</v>
      </c>
      <c r="O1150" s="176">
        <v>113.36</v>
      </c>
      <c r="Q1150" s="48">
        <v>1147</v>
      </c>
      <c r="R1150" s="30">
        <v>0.302923</v>
      </c>
      <c r="S1150" s="175" t="s">
        <v>4</v>
      </c>
      <c r="T1150" s="175" t="s">
        <v>5</v>
      </c>
      <c r="U1150" s="175">
        <v>0</v>
      </c>
      <c r="V1150" s="176">
        <v>39.9</v>
      </c>
      <c r="W1150" s="48">
        <v>471</v>
      </c>
      <c r="X1150" s="177" t="s">
        <v>20</v>
      </c>
      <c r="AI1150" s="48">
        <v>2408</v>
      </c>
      <c r="AJ1150" s="30">
        <v>0.84094000000000002</v>
      </c>
      <c r="AK1150" s="175" t="s">
        <v>4</v>
      </c>
      <c r="AL1150" s="175" t="s">
        <v>5</v>
      </c>
      <c r="AM1150" s="175">
        <v>0</v>
      </c>
      <c r="AN1150" s="176">
        <v>38.880000000000003</v>
      </c>
      <c r="AO1150" s="48">
        <v>4138</v>
      </c>
      <c r="AP1150" s="177" t="s">
        <v>18</v>
      </c>
    </row>
    <row r="1151" spans="2:42" x14ac:dyDescent="0.25">
      <c r="B1151" s="48">
        <v>486</v>
      </c>
      <c r="C1151" s="30">
        <v>0.73460400000000003</v>
      </c>
      <c r="D1151" s="175">
        <v>2</v>
      </c>
      <c r="E1151" s="176">
        <v>110.26</v>
      </c>
      <c r="L1151" s="48">
        <v>580</v>
      </c>
      <c r="M1151" s="30">
        <v>1.053744</v>
      </c>
      <c r="N1151" s="175">
        <v>2</v>
      </c>
      <c r="O1151" s="176">
        <v>115.2</v>
      </c>
      <c r="Q1151" s="48">
        <v>1148</v>
      </c>
      <c r="R1151" s="30">
        <v>0.52729400000000004</v>
      </c>
      <c r="S1151" s="175" t="s">
        <v>4</v>
      </c>
      <c r="T1151" s="175" t="s">
        <v>5</v>
      </c>
      <c r="U1151" s="175">
        <v>3</v>
      </c>
      <c r="V1151" s="176">
        <v>128.16</v>
      </c>
      <c r="W1151" s="48">
        <v>472</v>
      </c>
      <c r="X1151" s="177" t="s">
        <v>20</v>
      </c>
      <c r="AI1151" s="48">
        <v>2410</v>
      </c>
      <c r="AJ1151" s="30">
        <v>0.230707</v>
      </c>
      <c r="AK1151" s="175" t="s">
        <v>4</v>
      </c>
      <c r="AL1151" s="175" t="s">
        <v>5</v>
      </c>
      <c r="AM1151" s="175">
        <v>0</v>
      </c>
      <c r="AN1151" s="176">
        <v>40.82</v>
      </c>
      <c r="AO1151" s="48">
        <v>4139</v>
      </c>
      <c r="AP1151" s="177" t="s">
        <v>18</v>
      </c>
    </row>
    <row r="1152" spans="2:42" x14ac:dyDescent="0.25">
      <c r="B1152" s="48">
        <v>487</v>
      </c>
      <c r="C1152" s="30">
        <v>2.6394410000000001</v>
      </c>
      <c r="D1152" s="175">
        <v>2</v>
      </c>
      <c r="E1152" s="176">
        <v>108.5</v>
      </c>
      <c r="L1152" s="48">
        <v>581</v>
      </c>
      <c r="M1152" s="30">
        <v>0.65147200000000005</v>
      </c>
      <c r="N1152" s="175">
        <v>2</v>
      </c>
      <c r="O1152" s="176">
        <v>112.2</v>
      </c>
      <c r="Q1152" s="48">
        <v>1149</v>
      </c>
      <c r="R1152" s="30">
        <v>0.57608599999999999</v>
      </c>
      <c r="S1152" s="175" t="s">
        <v>4</v>
      </c>
      <c r="T1152" s="175" t="s">
        <v>5</v>
      </c>
      <c r="U1152" s="175">
        <v>3</v>
      </c>
      <c r="V1152" s="176">
        <v>136.44</v>
      </c>
      <c r="W1152" s="48">
        <v>473</v>
      </c>
      <c r="X1152" s="177" t="s">
        <v>20</v>
      </c>
      <c r="AI1152" s="48">
        <v>2413</v>
      </c>
      <c r="AJ1152" s="30">
        <v>0.22919500000000001</v>
      </c>
      <c r="AK1152" s="175" t="s">
        <v>4</v>
      </c>
      <c r="AL1152" s="175" t="s">
        <v>5</v>
      </c>
      <c r="AM1152" s="175">
        <v>0</v>
      </c>
      <c r="AN1152" s="176">
        <v>46.15</v>
      </c>
      <c r="AO1152" s="48">
        <v>4140</v>
      </c>
      <c r="AP1152" s="177" t="s">
        <v>18</v>
      </c>
    </row>
    <row r="1153" spans="2:42" x14ac:dyDescent="0.25">
      <c r="B1153" s="48">
        <v>492</v>
      </c>
      <c r="C1153" s="30">
        <v>1.1462920000000001</v>
      </c>
      <c r="D1153" s="175">
        <v>2</v>
      </c>
      <c r="E1153" s="176">
        <v>118.99</v>
      </c>
      <c r="L1153" s="48">
        <v>584</v>
      </c>
      <c r="M1153" s="30">
        <v>0.40770099999999998</v>
      </c>
      <c r="N1153" s="175">
        <v>2</v>
      </c>
      <c r="O1153" s="176">
        <v>115.23</v>
      </c>
      <c r="Q1153" s="48">
        <v>1150</v>
      </c>
      <c r="R1153" s="30">
        <v>4.4628000000000001E-2</v>
      </c>
      <c r="S1153" s="175" t="s">
        <v>6</v>
      </c>
      <c r="T1153" s="175" t="s">
        <v>5</v>
      </c>
      <c r="U1153" s="175">
        <v>3</v>
      </c>
      <c r="V1153" s="176">
        <v>133.82</v>
      </c>
      <c r="W1153" s="48">
        <v>474</v>
      </c>
      <c r="X1153" s="177" t="s">
        <v>20</v>
      </c>
      <c r="AI1153" s="48">
        <v>2414</v>
      </c>
      <c r="AJ1153" s="30">
        <v>1.1541300000000001</v>
      </c>
      <c r="AK1153" s="175" t="s">
        <v>9</v>
      </c>
      <c r="AL1153" s="175" t="s">
        <v>10</v>
      </c>
      <c r="AM1153" s="175">
        <v>0</v>
      </c>
      <c r="AN1153" s="176">
        <v>37.79</v>
      </c>
      <c r="AO1153" s="48">
        <v>4143</v>
      </c>
      <c r="AP1153" s="177" t="s">
        <v>18</v>
      </c>
    </row>
    <row r="1154" spans="2:42" x14ac:dyDescent="0.25">
      <c r="B1154" s="48">
        <v>498</v>
      </c>
      <c r="C1154" s="30">
        <v>1.7322280000000001</v>
      </c>
      <c r="D1154" s="175">
        <v>2</v>
      </c>
      <c r="E1154" s="176">
        <v>110.68</v>
      </c>
      <c r="L1154" s="48">
        <v>589</v>
      </c>
      <c r="M1154" s="30">
        <v>2.286181</v>
      </c>
      <c r="N1154" s="175">
        <v>2</v>
      </c>
      <c r="O1154" s="176">
        <v>110.84</v>
      </c>
      <c r="Q1154" s="48">
        <v>1151</v>
      </c>
      <c r="R1154" s="30">
        <v>0.36872700000000003</v>
      </c>
      <c r="S1154" s="175" t="s">
        <v>4</v>
      </c>
      <c r="T1154" s="175" t="s">
        <v>5</v>
      </c>
      <c r="U1154" s="175">
        <v>0</v>
      </c>
      <c r="V1154" s="176">
        <v>45.02</v>
      </c>
      <c r="W1154" s="48">
        <v>475</v>
      </c>
      <c r="X1154" s="177" t="s">
        <v>20</v>
      </c>
      <c r="AI1154" s="48">
        <v>2418</v>
      </c>
      <c r="AJ1154" s="30">
        <v>0.13618</v>
      </c>
      <c r="AK1154" s="175" t="s">
        <v>6</v>
      </c>
      <c r="AL1154" s="175" t="s">
        <v>5</v>
      </c>
      <c r="AM1154" s="175">
        <v>0</v>
      </c>
      <c r="AN1154" s="176">
        <v>39.82</v>
      </c>
      <c r="AO1154" s="48">
        <v>4145</v>
      </c>
      <c r="AP1154" s="177" t="s">
        <v>18</v>
      </c>
    </row>
    <row r="1155" spans="2:42" x14ac:dyDescent="0.25">
      <c r="B1155" s="48">
        <v>499</v>
      </c>
      <c r="C1155" s="30">
        <v>1.359974</v>
      </c>
      <c r="D1155" s="175">
        <v>2</v>
      </c>
      <c r="E1155" s="176">
        <v>113.11</v>
      </c>
      <c r="L1155" s="48">
        <v>597</v>
      </c>
      <c r="M1155" s="30">
        <v>1.21618</v>
      </c>
      <c r="N1155" s="175">
        <v>2</v>
      </c>
      <c r="O1155" s="176">
        <v>114.75</v>
      </c>
      <c r="Q1155" s="48">
        <v>1152</v>
      </c>
      <c r="R1155" s="30">
        <v>0.34642499999999998</v>
      </c>
      <c r="S1155" s="175" t="s">
        <v>7</v>
      </c>
      <c r="T1155" s="175" t="s">
        <v>5</v>
      </c>
      <c r="U1155" s="175">
        <v>0</v>
      </c>
      <c r="V1155" s="176">
        <v>36.549999999999997</v>
      </c>
      <c r="W1155" s="48">
        <v>476</v>
      </c>
      <c r="X1155" s="177" t="s">
        <v>20</v>
      </c>
      <c r="AI1155" s="48">
        <v>2420</v>
      </c>
      <c r="AJ1155" s="30">
        <v>0.49625900000000001</v>
      </c>
      <c r="AK1155" s="175" t="s">
        <v>4</v>
      </c>
      <c r="AL1155" s="175" t="s">
        <v>5</v>
      </c>
      <c r="AM1155" s="175">
        <v>0</v>
      </c>
      <c r="AN1155" s="176">
        <v>46.42</v>
      </c>
      <c r="AO1155" s="48">
        <v>4148</v>
      </c>
      <c r="AP1155" s="177" t="s">
        <v>18</v>
      </c>
    </row>
    <row r="1156" spans="2:42" x14ac:dyDescent="0.25">
      <c r="B1156" s="48">
        <v>501</v>
      </c>
      <c r="C1156" s="30">
        <v>0.50577799999999995</v>
      </c>
      <c r="D1156" s="175">
        <v>2</v>
      </c>
      <c r="E1156" s="176">
        <v>114.15</v>
      </c>
      <c r="L1156" s="48">
        <v>599</v>
      </c>
      <c r="M1156" s="30">
        <v>0.69850900000000005</v>
      </c>
      <c r="N1156" s="175">
        <v>2</v>
      </c>
      <c r="O1156" s="176">
        <v>118.34</v>
      </c>
      <c r="Q1156" s="48">
        <v>1153</v>
      </c>
      <c r="R1156" s="30">
        <v>0.65504499999999999</v>
      </c>
      <c r="S1156" s="175" t="s">
        <v>7</v>
      </c>
      <c r="T1156" s="175" t="s">
        <v>5</v>
      </c>
      <c r="U1156" s="175">
        <v>2</v>
      </c>
      <c r="V1156" s="176">
        <v>112.27</v>
      </c>
      <c r="W1156" s="48">
        <v>477</v>
      </c>
      <c r="X1156" s="177" t="s">
        <v>20</v>
      </c>
      <c r="AI1156" s="48">
        <v>2421</v>
      </c>
      <c r="AJ1156" s="30">
        <v>0.31584899999999999</v>
      </c>
      <c r="AK1156" s="175" t="s">
        <v>4</v>
      </c>
      <c r="AL1156" s="175" t="s">
        <v>5</v>
      </c>
      <c r="AM1156" s="175">
        <v>0</v>
      </c>
      <c r="AN1156" s="176">
        <v>36.44</v>
      </c>
      <c r="AO1156" s="48">
        <v>4153</v>
      </c>
      <c r="AP1156" s="177" t="s">
        <v>18</v>
      </c>
    </row>
    <row r="1157" spans="2:42" x14ac:dyDescent="0.25">
      <c r="B1157" s="48">
        <v>503</v>
      </c>
      <c r="C1157" s="30">
        <v>1.587073</v>
      </c>
      <c r="D1157" s="175">
        <v>2</v>
      </c>
      <c r="E1157" s="176">
        <v>106.65</v>
      </c>
      <c r="L1157" s="48">
        <v>600</v>
      </c>
      <c r="M1157" s="30">
        <v>3.507514</v>
      </c>
      <c r="N1157" s="175">
        <v>2</v>
      </c>
      <c r="O1157" s="176">
        <v>113.35</v>
      </c>
      <c r="Q1157" s="48">
        <v>1154</v>
      </c>
      <c r="R1157" s="30">
        <v>0.165856</v>
      </c>
      <c r="S1157" s="175" t="s">
        <v>4</v>
      </c>
      <c r="T1157" s="175" t="s">
        <v>5</v>
      </c>
      <c r="U1157" s="175">
        <v>0</v>
      </c>
      <c r="V1157" s="176">
        <v>33.81</v>
      </c>
      <c r="W1157" s="48">
        <v>479</v>
      </c>
      <c r="X1157" s="177" t="s">
        <v>20</v>
      </c>
      <c r="AI1157" s="48">
        <v>2424</v>
      </c>
      <c r="AJ1157" s="30">
        <v>0.18711800000000001</v>
      </c>
      <c r="AK1157" s="175" t="s">
        <v>4</v>
      </c>
      <c r="AL1157" s="175" t="s">
        <v>5</v>
      </c>
      <c r="AM1157" s="175">
        <v>0</v>
      </c>
      <c r="AN1157" s="176">
        <v>44.22</v>
      </c>
      <c r="AO1157" s="48">
        <v>4154</v>
      </c>
      <c r="AP1157" s="177" t="s">
        <v>18</v>
      </c>
    </row>
    <row r="1158" spans="2:42" x14ac:dyDescent="0.25">
      <c r="B1158" s="48">
        <v>504</v>
      </c>
      <c r="C1158" s="30">
        <v>1.529015</v>
      </c>
      <c r="D1158" s="175">
        <v>2</v>
      </c>
      <c r="E1158" s="176">
        <v>108.29</v>
      </c>
      <c r="L1158" s="48">
        <v>601</v>
      </c>
      <c r="M1158" s="30">
        <v>1.755428</v>
      </c>
      <c r="N1158" s="175">
        <v>2</v>
      </c>
      <c r="O1158" s="176">
        <v>111.86</v>
      </c>
      <c r="Q1158" s="48">
        <v>1155</v>
      </c>
      <c r="R1158" s="30">
        <v>0.42616399999999999</v>
      </c>
      <c r="S1158" s="175" t="s">
        <v>4</v>
      </c>
      <c r="T1158" s="175" t="s">
        <v>5</v>
      </c>
      <c r="U1158" s="175">
        <v>2</v>
      </c>
      <c r="V1158" s="176">
        <v>115.61</v>
      </c>
      <c r="W1158" s="48">
        <v>480</v>
      </c>
      <c r="X1158" s="177" t="s">
        <v>20</v>
      </c>
      <c r="AI1158" s="48">
        <v>2425</v>
      </c>
      <c r="AJ1158" s="30">
        <v>0.24687899999999999</v>
      </c>
      <c r="AK1158" s="175" t="s">
        <v>6</v>
      </c>
      <c r="AL1158" s="175" t="s">
        <v>5</v>
      </c>
      <c r="AM1158" s="175">
        <v>0</v>
      </c>
      <c r="AN1158" s="176">
        <v>41.81</v>
      </c>
      <c r="AO1158" s="48">
        <v>4157</v>
      </c>
      <c r="AP1158" s="177" t="s">
        <v>18</v>
      </c>
    </row>
    <row r="1159" spans="2:42" x14ac:dyDescent="0.25">
      <c r="B1159" s="48">
        <v>505</v>
      </c>
      <c r="C1159" s="30">
        <v>1.195619</v>
      </c>
      <c r="D1159" s="175">
        <v>2</v>
      </c>
      <c r="E1159" s="176">
        <v>112.84</v>
      </c>
      <c r="L1159" s="48">
        <v>607</v>
      </c>
      <c r="M1159" s="30">
        <v>1.0639080000000001</v>
      </c>
      <c r="N1159" s="175">
        <v>2</v>
      </c>
      <c r="O1159" s="176">
        <v>119.63</v>
      </c>
      <c r="Q1159" s="48">
        <v>1156</v>
      </c>
      <c r="R1159" s="30">
        <v>0.187087</v>
      </c>
      <c r="S1159" s="175" t="s">
        <v>4</v>
      </c>
      <c r="T1159" s="175" t="s">
        <v>5</v>
      </c>
      <c r="U1159" s="175">
        <v>3</v>
      </c>
      <c r="V1159" s="176">
        <v>129.82</v>
      </c>
      <c r="W1159" s="48">
        <v>481</v>
      </c>
      <c r="X1159" s="177" t="s">
        <v>20</v>
      </c>
      <c r="AI1159" s="48">
        <v>2427</v>
      </c>
      <c r="AJ1159" s="30">
        <v>0.19575400000000001</v>
      </c>
      <c r="AK1159" s="175" t="s">
        <v>9</v>
      </c>
      <c r="AL1159" s="175" t="s">
        <v>10</v>
      </c>
      <c r="AM1159" s="175">
        <v>0</v>
      </c>
      <c r="AN1159" s="176">
        <v>33.840000000000003</v>
      </c>
      <c r="AO1159" s="48">
        <v>4158</v>
      </c>
      <c r="AP1159" s="177" t="s">
        <v>18</v>
      </c>
    </row>
    <row r="1160" spans="2:42" x14ac:dyDescent="0.25">
      <c r="B1160" s="48">
        <v>506</v>
      </c>
      <c r="C1160" s="30">
        <v>0.86455800000000005</v>
      </c>
      <c r="D1160" s="175">
        <v>2</v>
      </c>
      <c r="E1160" s="176">
        <v>107.79</v>
      </c>
      <c r="L1160" s="48">
        <v>610</v>
      </c>
      <c r="M1160" s="30">
        <v>1.6826589999999999</v>
      </c>
      <c r="N1160" s="175">
        <v>2</v>
      </c>
      <c r="O1160" s="176">
        <v>114.67</v>
      </c>
      <c r="Q1160" s="48">
        <v>1157</v>
      </c>
      <c r="R1160" s="30">
        <v>0.38036399999999998</v>
      </c>
      <c r="S1160" s="175" t="s">
        <v>4</v>
      </c>
      <c r="T1160" s="175" t="s">
        <v>5</v>
      </c>
      <c r="U1160" s="175">
        <v>0</v>
      </c>
      <c r="V1160" s="176">
        <v>43.81</v>
      </c>
      <c r="W1160" s="48">
        <v>482</v>
      </c>
      <c r="X1160" s="177" t="s">
        <v>20</v>
      </c>
      <c r="AI1160" s="48">
        <v>2428</v>
      </c>
      <c r="AJ1160" s="30">
        <v>0.72010099999999999</v>
      </c>
      <c r="AK1160" s="175" t="s">
        <v>4</v>
      </c>
      <c r="AL1160" s="175" t="s">
        <v>5</v>
      </c>
      <c r="AM1160" s="175">
        <v>0</v>
      </c>
      <c r="AN1160" s="176">
        <v>37.22</v>
      </c>
      <c r="AO1160" s="48">
        <v>4159</v>
      </c>
      <c r="AP1160" s="177" t="s">
        <v>18</v>
      </c>
    </row>
    <row r="1161" spans="2:42" x14ac:dyDescent="0.25">
      <c r="B1161" s="48">
        <v>507</v>
      </c>
      <c r="C1161" s="30">
        <v>0.22509100000000001</v>
      </c>
      <c r="D1161" s="175">
        <v>2</v>
      </c>
      <c r="E1161" s="176">
        <v>108.55</v>
      </c>
      <c r="L1161" s="48">
        <v>626</v>
      </c>
      <c r="M1161" s="30">
        <v>0.71512399999999998</v>
      </c>
      <c r="N1161" s="175">
        <v>2</v>
      </c>
      <c r="O1161" s="176">
        <v>113.88</v>
      </c>
      <c r="Q1161" s="48">
        <v>1158</v>
      </c>
      <c r="R1161" s="30">
        <v>0.391847</v>
      </c>
      <c r="S1161" s="175" t="s">
        <v>4</v>
      </c>
      <c r="T1161" s="175" t="s">
        <v>5</v>
      </c>
      <c r="U1161" s="175">
        <v>2</v>
      </c>
      <c r="V1161" s="176">
        <v>108.03</v>
      </c>
      <c r="W1161" s="48">
        <v>483</v>
      </c>
      <c r="X1161" s="177" t="s">
        <v>20</v>
      </c>
      <c r="AI1161" s="48">
        <v>2430</v>
      </c>
      <c r="AJ1161" s="30">
        <v>0.88358000000000003</v>
      </c>
      <c r="AK1161" s="175" t="s">
        <v>4</v>
      </c>
      <c r="AL1161" s="175" t="s">
        <v>5</v>
      </c>
      <c r="AM1161" s="175">
        <v>0</v>
      </c>
      <c r="AN1161" s="176">
        <v>46.09</v>
      </c>
      <c r="AO1161" s="48">
        <v>4160</v>
      </c>
      <c r="AP1161" s="177" t="s">
        <v>18</v>
      </c>
    </row>
    <row r="1162" spans="2:42" x14ac:dyDescent="0.25">
      <c r="B1162" s="48">
        <v>508</v>
      </c>
      <c r="C1162" s="30">
        <v>0.96779099999999996</v>
      </c>
      <c r="D1162" s="175">
        <v>2</v>
      </c>
      <c r="E1162" s="176">
        <v>109.58</v>
      </c>
      <c r="L1162" s="48">
        <v>629</v>
      </c>
      <c r="M1162" s="30">
        <v>1.182741</v>
      </c>
      <c r="N1162" s="175">
        <v>2</v>
      </c>
      <c r="O1162" s="176">
        <v>106.35</v>
      </c>
      <c r="Q1162" s="48">
        <v>1159</v>
      </c>
      <c r="R1162" s="30">
        <v>0.16906299999999999</v>
      </c>
      <c r="S1162" s="175" t="s">
        <v>4</v>
      </c>
      <c r="T1162" s="175" t="s">
        <v>5</v>
      </c>
      <c r="U1162" s="175">
        <v>4</v>
      </c>
      <c r="V1162" s="176">
        <v>178.44</v>
      </c>
      <c r="W1162" s="48">
        <v>484</v>
      </c>
      <c r="X1162" s="177" t="s">
        <v>20</v>
      </c>
      <c r="AI1162" s="48">
        <v>2432</v>
      </c>
      <c r="AJ1162" s="30">
        <v>0.33924700000000002</v>
      </c>
      <c r="AK1162" s="175" t="s">
        <v>4</v>
      </c>
      <c r="AL1162" s="175" t="s">
        <v>5</v>
      </c>
      <c r="AM1162" s="175">
        <v>0</v>
      </c>
      <c r="AN1162" s="176">
        <v>37.93</v>
      </c>
      <c r="AO1162" s="48">
        <v>4163</v>
      </c>
      <c r="AP1162" s="177" t="s">
        <v>18</v>
      </c>
    </row>
    <row r="1163" spans="2:42" x14ac:dyDescent="0.25">
      <c r="B1163" s="48">
        <v>509</v>
      </c>
      <c r="C1163" s="30">
        <v>0.565855</v>
      </c>
      <c r="D1163" s="175">
        <v>2</v>
      </c>
      <c r="E1163" s="176">
        <v>114.04</v>
      </c>
      <c r="L1163" s="48">
        <v>631</v>
      </c>
      <c r="M1163" s="30">
        <v>0.91401399999999999</v>
      </c>
      <c r="N1163" s="175">
        <v>2</v>
      </c>
      <c r="O1163" s="176">
        <v>103.24</v>
      </c>
      <c r="Q1163" s="48">
        <v>1160</v>
      </c>
      <c r="R1163" s="30">
        <v>0.643984</v>
      </c>
      <c r="S1163" s="175" t="s">
        <v>6</v>
      </c>
      <c r="T1163" s="175" t="s">
        <v>5</v>
      </c>
      <c r="U1163" s="175">
        <v>3</v>
      </c>
      <c r="V1163" s="176">
        <v>122.28</v>
      </c>
      <c r="W1163" s="48">
        <v>486</v>
      </c>
      <c r="X1163" s="177" t="s">
        <v>20</v>
      </c>
      <c r="AI1163" s="48">
        <v>2433</v>
      </c>
      <c r="AJ1163" s="30">
        <v>0.16836200000000001</v>
      </c>
      <c r="AK1163" s="175" t="s">
        <v>4</v>
      </c>
      <c r="AL1163" s="175" t="s">
        <v>5</v>
      </c>
      <c r="AM1163" s="175">
        <v>0</v>
      </c>
      <c r="AN1163" s="176">
        <v>45.02</v>
      </c>
      <c r="AO1163" s="48">
        <v>4164</v>
      </c>
      <c r="AP1163" s="177" t="s">
        <v>18</v>
      </c>
    </row>
    <row r="1164" spans="2:42" x14ac:dyDescent="0.25">
      <c r="B1164" s="48">
        <v>510</v>
      </c>
      <c r="C1164" s="30">
        <v>1.156207</v>
      </c>
      <c r="D1164" s="175">
        <v>2</v>
      </c>
      <c r="E1164" s="176">
        <v>115.69</v>
      </c>
      <c r="L1164" s="48">
        <v>632</v>
      </c>
      <c r="M1164" s="30">
        <v>1.1047480000000001</v>
      </c>
      <c r="N1164" s="175">
        <v>2</v>
      </c>
      <c r="O1164" s="176">
        <v>114.54</v>
      </c>
      <c r="Q1164" s="48">
        <v>1161</v>
      </c>
      <c r="R1164" s="30">
        <v>0.23322799999999999</v>
      </c>
      <c r="S1164" s="175" t="s">
        <v>4</v>
      </c>
      <c r="T1164" s="175" t="s">
        <v>5</v>
      </c>
      <c r="U1164" s="175">
        <v>4</v>
      </c>
      <c r="V1164" s="176">
        <v>142.41999999999999</v>
      </c>
      <c r="W1164" s="48">
        <v>487</v>
      </c>
      <c r="X1164" s="177" t="s">
        <v>20</v>
      </c>
      <c r="AI1164" s="48">
        <v>2434</v>
      </c>
      <c r="AJ1164" s="30">
        <v>0.41158</v>
      </c>
      <c r="AK1164" s="175" t="s">
        <v>4</v>
      </c>
      <c r="AL1164" s="175" t="s">
        <v>5</v>
      </c>
      <c r="AM1164" s="175">
        <v>0</v>
      </c>
      <c r="AN1164" s="176">
        <v>39.520000000000003</v>
      </c>
      <c r="AO1164" s="48">
        <v>4170</v>
      </c>
      <c r="AP1164" s="177" t="s">
        <v>18</v>
      </c>
    </row>
    <row r="1165" spans="2:42" x14ac:dyDescent="0.25">
      <c r="B1165" s="48">
        <v>514</v>
      </c>
      <c r="C1165" s="30">
        <v>0.78143700000000005</v>
      </c>
      <c r="D1165" s="175">
        <v>2</v>
      </c>
      <c r="E1165" s="176">
        <v>116.01</v>
      </c>
      <c r="L1165" s="48">
        <v>638</v>
      </c>
      <c r="M1165" s="30">
        <v>0.61585999999999996</v>
      </c>
      <c r="N1165" s="175">
        <v>2</v>
      </c>
      <c r="O1165" s="176">
        <v>116.89</v>
      </c>
      <c r="Q1165" s="48">
        <v>1162</v>
      </c>
      <c r="R1165" s="30">
        <v>0.40751100000000001</v>
      </c>
      <c r="S1165" s="175" t="s">
        <v>6</v>
      </c>
      <c r="T1165" s="175" t="s">
        <v>5</v>
      </c>
      <c r="U1165" s="175">
        <v>0</v>
      </c>
      <c r="V1165" s="176">
        <v>45.29</v>
      </c>
      <c r="W1165" s="48">
        <v>488</v>
      </c>
      <c r="X1165" s="177" t="s">
        <v>20</v>
      </c>
      <c r="AI1165" s="48">
        <v>2435</v>
      </c>
      <c r="AJ1165" s="30">
        <v>0.52121399999999996</v>
      </c>
      <c r="AK1165" s="175" t="s">
        <v>4</v>
      </c>
      <c r="AL1165" s="175" t="s">
        <v>5</v>
      </c>
      <c r="AM1165" s="175">
        <v>0</v>
      </c>
      <c r="AN1165" s="176">
        <v>35.74</v>
      </c>
      <c r="AO1165" s="48">
        <v>4172</v>
      </c>
      <c r="AP1165" s="177" t="s">
        <v>18</v>
      </c>
    </row>
    <row r="1166" spans="2:42" x14ac:dyDescent="0.25">
      <c r="B1166" s="48">
        <v>516</v>
      </c>
      <c r="C1166" s="30">
        <v>0.52532199999999996</v>
      </c>
      <c r="D1166" s="175">
        <v>2</v>
      </c>
      <c r="E1166" s="176">
        <v>119.27</v>
      </c>
      <c r="L1166" s="48">
        <v>641</v>
      </c>
      <c r="M1166" s="30">
        <v>0.18166099999999999</v>
      </c>
      <c r="N1166" s="175">
        <v>2</v>
      </c>
      <c r="O1166" s="176">
        <v>105.68</v>
      </c>
      <c r="Q1166" s="48">
        <v>1163</v>
      </c>
      <c r="R1166" s="30">
        <v>0.258828</v>
      </c>
      <c r="S1166" s="175" t="s">
        <v>4</v>
      </c>
      <c r="T1166" s="175" t="s">
        <v>5</v>
      </c>
      <c r="U1166" s="175">
        <v>2</v>
      </c>
      <c r="V1166" s="176">
        <v>115.76</v>
      </c>
      <c r="W1166" s="48">
        <v>489</v>
      </c>
      <c r="X1166" s="177" t="s">
        <v>20</v>
      </c>
      <c r="AI1166" s="48">
        <v>2439</v>
      </c>
      <c r="AJ1166" s="30">
        <v>7.9478999999999994E-2</v>
      </c>
      <c r="AK1166" s="175" t="s">
        <v>4</v>
      </c>
      <c r="AL1166" s="175" t="s">
        <v>5</v>
      </c>
      <c r="AM1166" s="175">
        <v>0</v>
      </c>
      <c r="AN1166" s="176">
        <v>45</v>
      </c>
      <c r="AO1166" s="48">
        <v>4173</v>
      </c>
      <c r="AP1166" s="177" t="s">
        <v>18</v>
      </c>
    </row>
    <row r="1167" spans="2:42" x14ac:dyDescent="0.25">
      <c r="B1167" s="48">
        <v>525</v>
      </c>
      <c r="C1167" s="30">
        <v>0.96536699999999998</v>
      </c>
      <c r="D1167" s="175">
        <v>2</v>
      </c>
      <c r="E1167" s="176">
        <v>114.82</v>
      </c>
      <c r="L1167" s="48">
        <v>643</v>
      </c>
      <c r="M1167" s="30">
        <v>0.48393900000000001</v>
      </c>
      <c r="N1167" s="175">
        <v>2</v>
      </c>
      <c r="O1167" s="176">
        <v>112.5</v>
      </c>
      <c r="Q1167" s="48">
        <v>1164</v>
      </c>
      <c r="R1167" s="30">
        <v>8.6775000000000005E-2</v>
      </c>
      <c r="S1167" s="175" t="s">
        <v>4</v>
      </c>
      <c r="T1167" s="175" t="s">
        <v>5</v>
      </c>
      <c r="U1167" s="175">
        <v>2</v>
      </c>
      <c r="V1167" s="176">
        <v>108.06</v>
      </c>
      <c r="W1167" s="48">
        <v>490</v>
      </c>
      <c r="X1167" s="177" t="s">
        <v>20</v>
      </c>
      <c r="AI1167" s="48">
        <v>2441</v>
      </c>
      <c r="AJ1167" s="30">
        <v>0.59437600000000002</v>
      </c>
      <c r="AK1167" s="175" t="s">
        <v>4</v>
      </c>
      <c r="AL1167" s="175" t="s">
        <v>5</v>
      </c>
      <c r="AM1167" s="175">
        <v>0</v>
      </c>
      <c r="AN1167" s="176">
        <v>35.4</v>
      </c>
      <c r="AO1167" s="48">
        <v>4176</v>
      </c>
      <c r="AP1167" s="177" t="s">
        <v>18</v>
      </c>
    </row>
    <row r="1168" spans="2:42" x14ac:dyDescent="0.25">
      <c r="B1168" s="48">
        <v>526</v>
      </c>
      <c r="C1168" s="30">
        <v>1.035992</v>
      </c>
      <c r="D1168" s="175">
        <v>2</v>
      </c>
      <c r="E1168" s="176">
        <v>112.71</v>
      </c>
      <c r="L1168" s="48">
        <v>644</v>
      </c>
      <c r="M1168" s="30">
        <v>0.91451300000000002</v>
      </c>
      <c r="N1168" s="175">
        <v>2</v>
      </c>
      <c r="O1168" s="176">
        <v>109.31</v>
      </c>
      <c r="Q1168" s="48">
        <v>1165</v>
      </c>
      <c r="R1168" s="30">
        <v>0.60231500000000004</v>
      </c>
      <c r="S1168" s="175" t="s">
        <v>6</v>
      </c>
      <c r="T1168" s="175" t="s">
        <v>5</v>
      </c>
      <c r="U1168" s="175">
        <v>0</v>
      </c>
      <c r="V1168" s="176">
        <v>44.95</v>
      </c>
      <c r="W1168" s="48">
        <v>491</v>
      </c>
      <c r="X1168" s="177" t="s">
        <v>20</v>
      </c>
      <c r="AI1168" s="48">
        <v>2443</v>
      </c>
      <c r="AJ1168" s="30">
        <v>0.13980300000000001</v>
      </c>
      <c r="AK1168" s="175" t="s">
        <v>4</v>
      </c>
      <c r="AL1168" s="175" t="s">
        <v>5</v>
      </c>
      <c r="AM1168" s="175">
        <v>0</v>
      </c>
      <c r="AN1168" s="176">
        <v>39.81</v>
      </c>
      <c r="AO1168" s="48">
        <v>4183</v>
      </c>
      <c r="AP1168" s="177" t="s">
        <v>18</v>
      </c>
    </row>
    <row r="1169" spans="2:42" x14ac:dyDescent="0.25">
      <c r="B1169" s="48">
        <v>528</v>
      </c>
      <c r="C1169" s="30">
        <v>1.8403050000000001</v>
      </c>
      <c r="D1169" s="175">
        <v>2</v>
      </c>
      <c r="E1169" s="176">
        <v>113.22</v>
      </c>
      <c r="L1169" s="48">
        <v>648</v>
      </c>
      <c r="M1169" s="30">
        <v>0.64899499999999999</v>
      </c>
      <c r="N1169" s="175">
        <v>2</v>
      </c>
      <c r="O1169" s="176">
        <v>111.94</v>
      </c>
      <c r="Q1169" s="48">
        <v>1166</v>
      </c>
      <c r="R1169" s="30">
        <v>0.27855999999999997</v>
      </c>
      <c r="S1169" s="175" t="s">
        <v>6</v>
      </c>
      <c r="T1169" s="175" t="s">
        <v>5</v>
      </c>
      <c r="U1169" s="175">
        <v>3</v>
      </c>
      <c r="V1169" s="176">
        <v>126.78</v>
      </c>
      <c r="W1169" s="48">
        <v>492</v>
      </c>
      <c r="X1169" s="177" t="s">
        <v>20</v>
      </c>
      <c r="AI1169" s="48">
        <v>2444</v>
      </c>
      <c r="AJ1169" s="30">
        <v>0.81059800000000004</v>
      </c>
      <c r="AK1169" s="175" t="s">
        <v>4</v>
      </c>
      <c r="AL1169" s="175" t="s">
        <v>5</v>
      </c>
      <c r="AM1169" s="175">
        <v>0</v>
      </c>
      <c r="AN1169" s="176">
        <v>44.89</v>
      </c>
      <c r="AO1169" s="48">
        <v>4189</v>
      </c>
      <c r="AP1169" s="177" t="s">
        <v>18</v>
      </c>
    </row>
    <row r="1170" spans="2:42" x14ac:dyDescent="0.25">
      <c r="B1170" s="48">
        <v>529</v>
      </c>
      <c r="C1170" s="30">
        <v>0.74462799999999996</v>
      </c>
      <c r="D1170" s="175">
        <v>2</v>
      </c>
      <c r="E1170" s="176">
        <v>109.8</v>
      </c>
      <c r="L1170" s="48">
        <v>649</v>
      </c>
      <c r="M1170" s="30">
        <v>0.70944600000000002</v>
      </c>
      <c r="N1170" s="175">
        <v>2</v>
      </c>
      <c r="O1170" s="176">
        <v>110.11</v>
      </c>
      <c r="Q1170" s="48">
        <v>1167</v>
      </c>
      <c r="R1170" s="30">
        <v>0.40365499999999999</v>
      </c>
      <c r="S1170" s="175" t="s">
        <v>6</v>
      </c>
      <c r="T1170" s="175" t="s">
        <v>5</v>
      </c>
      <c r="U1170" s="175">
        <v>0</v>
      </c>
      <c r="V1170" s="176">
        <v>42.98</v>
      </c>
      <c r="W1170" s="48">
        <v>493</v>
      </c>
      <c r="X1170" s="177" t="s">
        <v>20</v>
      </c>
      <c r="AI1170" s="48">
        <v>2445</v>
      </c>
      <c r="AJ1170" s="30">
        <v>0.510409</v>
      </c>
      <c r="AK1170" s="175" t="s">
        <v>4</v>
      </c>
      <c r="AL1170" s="175" t="s">
        <v>5</v>
      </c>
      <c r="AM1170" s="175">
        <v>0</v>
      </c>
      <c r="AN1170" s="176">
        <v>40.25</v>
      </c>
      <c r="AO1170" s="48">
        <v>4190</v>
      </c>
      <c r="AP1170" s="177" t="s">
        <v>18</v>
      </c>
    </row>
    <row r="1171" spans="2:42" x14ac:dyDescent="0.25">
      <c r="B1171" s="48">
        <v>530</v>
      </c>
      <c r="C1171" s="30">
        <v>0.82623199999999997</v>
      </c>
      <c r="D1171" s="175">
        <v>2</v>
      </c>
      <c r="E1171" s="176">
        <v>106.19</v>
      </c>
      <c r="L1171" s="48">
        <v>650</v>
      </c>
      <c r="M1171" s="30">
        <v>0.856097</v>
      </c>
      <c r="N1171" s="175">
        <v>2</v>
      </c>
      <c r="O1171" s="176">
        <v>113.35</v>
      </c>
      <c r="Q1171" s="48">
        <v>1168</v>
      </c>
      <c r="R1171" s="30">
        <v>0.46885599999999999</v>
      </c>
      <c r="S1171" s="175" t="s">
        <v>4</v>
      </c>
      <c r="T1171" s="175" t="s">
        <v>5</v>
      </c>
      <c r="U1171" s="175">
        <v>2</v>
      </c>
      <c r="V1171" s="176">
        <v>112.77</v>
      </c>
      <c r="W1171" s="48">
        <v>494</v>
      </c>
      <c r="X1171" s="177" t="s">
        <v>20</v>
      </c>
      <c r="AI1171" s="48">
        <v>2451</v>
      </c>
      <c r="AJ1171" s="30">
        <v>0.23114399999999999</v>
      </c>
      <c r="AK1171" s="175" t="s">
        <v>4</v>
      </c>
      <c r="AL1171" s="175" t="s">
        <v>5</v>
      </c>
      <c r="AM1171" s="175">
        <v>0</v>
      </c>
      <c r="AN1171" s="176">
        <v>33.83</v>
      </c>
      <c r="AO1171" s="48">
        <v>4191</v>
      </c>
      <c r="AP1171" s="177" t="s">
        <v>18</v>
      </c>
    </row>
    <row r="1172" spans="2:42" x14ac:dyDescent="0.25">
      <c r="B1172" s="48">
        <v>534</v>
      </c>
      <c r="C1172" s="30">
        <v>0.45100000000000001</v>
      </c>
      <c r="D1172" s="175">
        <v>2</v>
      </c>
      <c r="E1172" s="176">
        <v>107.8</v>
      </c>
      <c r="L1172" s="48">
        <v>651</v>
      </c>
      <c r="M1172" s="30">
        <v>2.3431820000000001</v>
      </c>
      <c r="N1172" s="175">
        <v>2</v>
      </c>
      <c r="O1172" s="176">
        <v>111.63</v>
      </c>
      <c r="Q1172" s="48">
        <v>1169</v>
      </c>
      <c r="R1172" s="30">
        <v>0.56470200000000004</v>
      </c>
      <c r="S1172" s="175" t="s">
        <v>4</v>
      </c>
      <c r="T1172" s="175" t="s">
        <v>5</v>
      </c>
      <c r="U1172" s="175">
        <v>0</v>
      </c>
      <c r="V1172" s="176">
        <v>43.47</v>
      </c>
      <c r="W1172" s="48">
        <v>495</v>
      </c>
      <c r="X1172" s="177" t="s">
        <v>20</v>
      </c>
      <c r="AI1172" s="48">
        <v>2453</v>
      </c>
      <c r="AJ1172" s="30">
        <v>0.50264799999999998</v>
      </c>
      <c r="AK1172" s="175" t="s">
        <v>4</v>
      </c>
      <c r="AL1172" s="175" t="s">
        <v>5</v>
      </c>
      <c r="AM1172" s="175">
        <v>0</v>
      </c>
      <c r="AN1172" s="176">
        <v>39.22</v>
      </c>
      <c r="AO1172" s="48">
        <v>4194</v>
      </c>
      <c r="AP1172" s="177" t="s">
        <v>18</v>
      </c>
    </row>
    <row r="1173" spans="2:42" x14ac:dyDescent="0.25">
      <c r="B1173" s="48">
        <v>535</v>
      </c>
      <c r="C1173" s="30">
        <v>0.463341</v>
      </c>
      <c r="D1173" s="175">
        <v>2</v>
      </c>
      <c r="E1173" s="176">
        <v>116.62</v>
      </c>
      <c r="L1173" s="48">
        <v>657</v>
      </c>
      <c r="M1173" s="30">
        <v>0.68008000000000002</v>
      </c>
      <c r="N1173" s="175">
        <v>2</v>
      </c>
      <c r="O1173" s="176">
        <v>109.77</v>
      </c>
      <c r="Q1173" s="48">
        <v>1170</v>
      </c>
      <c r="R1173" s="30">
        <v>0.55528200000000005</v>
      </c>
      <c r="S1173" s="175" t="s">
        <v>4</v>
      </c>
      <c r="T1173" s="175" t="s">
        <v>5</v>
      </c>
      <c r="U1173" s="175">
        <v>4</v>
      </c>
      <c r="V1173" s="176">
        <v>169.68</v>
      </c>
      <c r="W1173" s="48">
        <v>496</v>
      </c>
      <c r="X1173" s="177" t="s">
        <v>20</v>
      </c>
      <c r="AI1173" s="48">
        <v>2455</v>
      </c>
      <c r="AJ1173" s="30">
        <v>0.370506</v>
      </c>
      <c r="AK1173" s="175" t="s">
        <v>4</v>
      </c>
      <c r="AL1173" s="175" t="s">
        <v>5</v>
      </c>
      <c r="AM1173" s="175">
        <v>0</v>
      </c>
      <c r="AN1173" s="176">
        <v>42.83</v>
      </c>
      <c r="AO1173" s="48">
        <v>4196</v>
      </c>
      <c r="AP1173" s="177" t="s">
        <v>18</v>
      </c>
    </row>
    <row r="1174" spans="2:42" x14ac:dyDescent="0.25">
      <c r="B1174" s="48">
        <v>536</v>
      </c>
      <c r="C1174" s="30">
        <v>1.6546369999999999</v>
      </c>
      <c r="D1174" s="175">
        <v>2</v>
      </c>
      <c r="E1174" s="176">
        <v>110.22</v>
      </c>
      <c r="L1174" s="48">
        <v>660</v>
      </c>
      <c r="M1174" s="30">
        <v>0.14616000000000001</v>
      </c>
      <c r="N1174" s="175">
        <v>2</v>
      </c>
      <c r="O1174" s="176">
        <v>115.88</v>
      </c>
      <c r="Q1174" s="48">
        <v>1171</v>
      </c>
      <c r="R1174" s="30">
        <v>0.44671300000000003</v>
      </c>
      <c r="S1174" s="175" t="s">
        <v>4</v>
      </c>
      <c r="T1174" s="175" t="s">
        <v>5</v>
      </c>
      <c r="U1174" s="175">
        <v>4</v>
      </c>
      <c r="V1174" s="176">
        <v>147.33000000000001</v>
      </c>
      <c r="W1174" s="48">
        <v>497</v>
      </c>
      <c r="X1174" s="177" t="s">
        <v>20</v>
      </c>
      <c r="AI1174" s="48">
        <v>2457</v>
      </c>
      <c r="AJ1174" s="30">
        <v>0.96298700000000004</v>
      </c>
      <c r="AK1174" s="175" t="s">
        <v>6</v>
      </c>
      <c r="AL1174" s="175" t="s">
        <v>5</v>
      </c>
      <c r="AM1174" s="175">
        <v>0</v>
      </c>
      <c r="AN1174" s="176">
        <v>31.88</v>
      </c>
      <c r="AO1174" s="48">
        <v>4200</v>
      </c>
      <c r="AP1174" s="177" t="s">
        <v>18</v>
      </c>
    </row>
    <row r="1175" spans="2:42" x14ac:dyDescent="0.25">
      <c r="B1175" s="48">
        <v>537</v>
      </c>
      <c r="C1175" s="30">
        <v>0.77961100000000005</v>
      </c>
      <c r="D1175" s="175">
        <v>2</v>
      </c>
      <c r="E1175" s="176">
        <v>117.5</v>
      </c>
      <c r="L1175" s="48">
        <v>665</v>
      </c>
      <c r="M1175" s="30">
        <v>1.5700879999999999</v>
      </c>
      <c r="N1175" s="175">
        <v>2</v>
      </c>
      <c r="O1175" s="176">
        <v>112.02</v>
      </c>
      <c r="Q1175" s="48">
        <v>1172</v>
      </c>
      <c r="R1175" s="30">
        <v>0.30688100000000001</v>
      </c>
      <c r="S1175" s="175" t="s">
        <v>4</v>
      </c>
      <c r="T1175" s="175" t="s">
        <v>5</v>
      </c>
      <c r="U1175" s="175">
        <v>0</v>
      </c>
      <c r="V1175" s="176">
        <v>43.28</v>
      </c>
      <c r="W1175" s="48">
        <v>498</v>
      </c>
      <c r="X1175" s="177" t="s">
        <v>20</v>
      </c>
      <c r="AI1175" s="48">
        <v>2458</v>
      </c>
      <c r="AJ1175" s="30">
        <v>0.44711499999999998</v>
      </c>
      <c r="AK1175" s="175" t="s">
        <v>4</v>
      </c>
      <c r="AL1175" s="175" t="s">
        <v>5</v>
      </c>
      <c r="AM1175" s="175">
        <v>0</v>
      </c>
      <c r="AN1175" s="176">
        <v>40.15</v>
      </c>
      <c r="AO1175" s="48">
        <v>4201</v>
      </c>
      <c r="AP1175" s="177" t="s">
        <v>18</v>
      </c>
    </row>
    <row r="1176" spans="2:42" x14ac:dyDescent="0.25">
      <c r="B1176" s="48">
        <v>538</v>
      </c>
      <c r="C1176" s="30">
        <v>0.41776999999999997</v>
      </c>
      <c r="D1176" s="175">
        <v>2</v>
      </c>
      <c r="E1176" s="176">
        <v>102.27</v>
      </c>
      <c r="L1176" s="48">
        <v>668</v>
      </c>
      <c r="M1176" s="30">
        <v>0.88435200000000003</v>
      </c>
      <c r="N1176" s="175">
        <v>2</v>
      </c>
      <c r="O1176" s="176">
        <v>118.43</v>
      </c>
      <c r="Q1176" s="48">
        <v>1173</v>
      </c>
      <c r="R1176" s="30">
        <v>0.36337700000000001</v>
      </c>
      <c r="S1176" s="175" t="s">
        <v>4</v>
      </c>
      <c r="T1176" s="175" t="s">
        <v>5</v>
      </c>
      <c r="U1176" s="175">
        <v>0</v>
      </c>
      <c r="V1176" s="176">
        <v>37.42</v>
      </c>
      <c r="W1176" s="48">
        <v>499</v>
      </c>
      <c r="X1176" s="177" t="s">
        <v>20</v>
      </c>
      <c r="AI1176" s="48">
        <v>2460</v>
      </c>
      <c r="AJ1176" s="30">
        <v>0.16500699999999999</v>
      </c>
      <c r="AK1176" s="175" t="s">
        <v>4</v>
      </c>
      <c r="AL1176" s="175" t="s">
        <v>5</v>
      </c>
      <c r="AM1176" s="175">
        <v>0</v>
      </c>
      <c r="AN1176" s="176">
        <v>37.39</v>
      </c>
      <c r="AO1176" s="48">
        <v>4203</v>
      </c>
      <c r="AP1176" s="177" t="s">
        <v>18</v>
      </c>
    </row>
    <row r="1177" spans="2:42" x14ac:dyDescent="0.25">
      <c r="B1177" s="48">
        <v>549</v>
      </c>
      <c r="C1177" s="30">
        <v>0.98375400000000002</v>
      </c>
      <c r="D1177" s="175">
        <v>2</v>
      </c>
      <c r="E1177" s="176">
        <v>109.9</v>
      </c>
      <c r="L1177" s="48">
        <v>673</v>
      </c>
      <c r="M1177" s="30">
        <v>1.9245969999999999</v>
      </c>
      <c r="N1177" s="175">
        <v>2</v>
      </c>
      <c r="O1177" s="176">
        <v>119.28</v>
      </c>
      <c r="Q1177" s="48">
        <v>1174</v>
      </c>
      <c r="R1177" s="30">
        <v>0.28925200000000001</v>
      </c>
      <c r="S1177" s="175" t="s">
        <v>4</v>
      </c>
      <c r="T1177" s="175" t="s">
        <v>5</v>
      </c>
      <c r="U1177" s="175">
        <v>3</v>
      </c>
      <c r="V1177" s="176">
        <v>136.81</v>
      </c>
      <c r="W1177" s="48">
        <v>501</v>
      </c>
      <c r="X1177" s="177" t="s">
        <v>20</v>
      </c>
      <c r="AI1177" s="48">
        <v>2461</v>
      </c>
      <c r="AJ1177" s="30">
        <v>0.13289999999999999</v>
      </c>
      <c r="AK1177" s="175" t="s">
        <v>4</v>
      </c>
      <c r="AL1177" s="175" t="s">
        <v>5</v>
      </c>
      <c r="AM1177" s="175">
        <v>0</v>
      </c>
      <c r="AN1177" s="176">
        <v>46.31</v>
      </c>
      <c r="AO1177" s="48">
        <v>4204</v>
      </c>
      <c r="AP1177" s="177" t="s">
        <v>18</v>
      </c>
    </row>
    <row r="1178" spans="2:42" x14ac:dyDescent="0.25">
      <c r="B1178" s="48">
        <v>551</v>
      </c>
      <c r="C1178" s="30">
        <v>0.92169999999999996</v>
      </c>
      <c r="D1178" s="175">
        <v>2</v>
      </c>
      <c r="E1178" s="176">
        <v>110.26</v>
      </c>
      <c r="L1178" s="48">
        <v>676</v>
      </c>
      <c r="M1178" s="30">
        <v>0.96816199999999997</v>
      </c>
      <c r="N1178" s="175">
        <v>2</v>
      </c>
      <c r="O1178" s="176">
        <v>117.51</v>
      </c>
      <c r="Q1178" s="48">
        <v>1175</v>
      </c>
      <c r="R1178" s="30">
        <v>0.28280699999999998</v>
      </c>
      <c r="S1178" s="175" t="s">
        <v>4</v>
      </c>
      <c r="T1178" s="175" t="s">
        <v>5</v>
      </c>
      <c r="U1178" s="175">
        <v>0</v>
      </c>
      <c r="V1178" s="176">
        <v>34.380000000000003</v>
      </c>
      <c r="W1178" s="48">
        <v>502</v>
      </c>
      <c r="X1178" s="177" t="s">
        <v>20</v>
      </c>
      <c r="AI1178" s="48">
        <v>2463</v>
      </c>
      <c r="AJ1178" s="30">
        <v>0.93718999999999997</v>
      </c>
      <c r="AK1178" s="175" t="s">
        <v>6</v>
      </c>
      <c r="AL1178" s="175" t="s">
        <v>5</v>
      </c>
      <c r="AM1178" s="175">
        <v>0</v>
      </c>
      <c r="AN1178" s="176">
        <v>39.04</v>
      </c>
      <c r="AO1178" s="48">
        <v>4207</v>
      </c>
      <c r="AP1178" s="177" t="s">
        <v>18</v>
      </c>
    </row>
    <row r="1179" spans="2:42" x14ac:dyDescent="0.25">
      <c r="B1179" s="48">
        <v>554</v>
      </c>
      <c r="C1179" s="30">
        <v>0.55915099999999995</v>
      </c>
      <c r="D1179" s="175">
        <v>2</v>
      </c>
      <c r="E1179" s="176">
        <v>105.58</v>
      </c>
      <c r="L1179" s="48">
        <v>680</v>
      </c>
      <c r="M1179" s="30">
        <v>1.33003</v>
      </c>
      <c r="N1179" s="175">
        <v>2</v>
      </c>
      <c r="O1179" s="176">
        <v>116.72</v>
      </c>
      <c r="Q1179" s="48">
        <v>1176</v>
      </c>
      <c r="R1179" s="30">
        <v>0.50155799999999995</v>
      </c>
      <c r="S1179" s="175" t="s">
        <v>4</v>
      </c>
      <c r="T1179" s="175" t="s">
        <v>5</v>
      </c>
      <c r="U1179" s="175">
        <v>0</v>
      </c>
      <c r="V1179" s="176">
        <v>37.22</v>
      </c>
      <c r="W1179" s="48">
        <v>503</v>
      </c>
      <c r="X1179" s="177" t="s">
        <v>20</v>
      </c>
      <c r="AI1179" s="48">
        <v>2465</v>
      </c>
      <c r="AJ1179" s="30">
        <v>0.52990499999999996</v>
      </c>
      <c r="AK1179" s="175" t="s">
        <v>11</v>
      </c>
      <c r="AL1179" s="175" t="s">
        <v>10</v>
      </c>
      <c r="AM1179" s="175">
        <v>0</v>
      </c>
      <c r="AN1179" s="176">
        <v>32.630000000000003</v>
      </c>
      <c r="AO1179" s="48">
        <v>4209</v>
      </c>
      <c r="AP1179" s="177" t="s">
        <v>18</v>
      </c>
    </row>
    <row r="1180" spans="2:42" x14ac:dyDescent="0.25">
      <c r="B1180" s="48">
        <v>561</v>
      </c>
      <c r="C1180" s="30">
        <v>0.736124</v>
      </c>
      <c r="D1180" s="175">
        <v>2</v>
      </c>
      <c r="E1180" s="176">
        <v>112.09</v>
      </c>
      <c r="L1180" s="48">
        <v>683</v>
      </c>
      <c r="M1180" s="30">
        <v>0.80502700000000005</v>
      </c>
      <c r="N1180" s="175">
        <v>2</v>
      </c>
      <c r="O1180" s="176">
        <v>112.09</v>
      </c>
      <c r="Q1180" s="48">
        <v>1177</v>
      </c>
      <c r="R1180" s="30">
        <v>0.102935</v>
      </c>
      <c r="S1180" s="175" t="s">
        <v>4</v>
      </c>
      <c r="T1180" s="175" t="s">
        <v>5</v>
      </c>
      <c r="U1180" s="175">
        <v>3</v>
      </c>
      <c r="V1180" s="176">
        <v>128.37</v>
      </c>
      <c r="W1180" s="48">
        <v>504</v>
      </c>
      <c r="X1180" s="177" t="s">
        <v>20</v>
      </c>
      <c r="AI1180" s="48">
        <v>2467</v>
      </c>
      <c r="AJ1180" s="30">
        <v>0.53260799999999997</v>
      </c>
      <c r="AK1180" s="175" t="s">
        <v>9</v>
      </c>
      <c r="AL1180" s="175" t="s">
        <v>10</v>
      </c>
      <c r="AM1180" s="175">
        <v>0</v>
      </c>
      <c r="AN1180" s="176">
        <v>34.159999999999997</v>
      </c>
      <c r="AO1180" s="48">
        <v>4210</v>
      </c>
      <c r="AP1180" s="177" t="s">
        <v>18</v>
      </c>
    </row>
    <row r="1181" spans="2:42" x14ac:dyDescent="0.25">
      <c r="B1181" s="48">
        <v>565</v>
      </c>
      <c r="C1181" s="30">
        <v>0.60854799999999998</v>
      </c>
      <c r="D1181" s="175">
        <v>2</v>
      </c>
      <c r="E1181" s="176">
        <v>116.06</v>
      </c>
      <c r="L1181" s="48">
        <v>686</v>
      </c>
      <c r="M1181" s="30">
        <v>1.011803</v>
      </c>
      <c r="N1181" s="175">
        <v>2</v>
      </c>
      <c r="O1181" s="176">
        <v>116.58</v>
      </c>
      <c r="Q1181" s="48">
        <v>1178</v>
      </c>
      <c r="R1181" s="30">
        <v>0.32462000000000002</v>
      </c>
      <c r="S1181" s="175" t="s">
        <v>4</v>
      </c>
      <c r="T1181" s="175" t="s">
        <v>5</v>
      </c>
      <c r="U1181" s="175">
        <v>4</v>
      </c>
      <c r="V1181" s="176">
        <v>2.54</v>
      </c>
      <c r="W1181" s="48">
        <v>505</v>
      </c>
      <c r="X1181" s="177" t="s">
        <v>20</v>
      </c>
      <c r="AI1181" s="48">
        <v>2468</v>
      </c>
      <c r="AJ1181" s="30">
        <v>1.178323</v>
      </c>
      <c r="AK1181" s="175" t="s">
        <v>4</v>
      </c>
      <c r="AL1181" s="175" t="s">
        <v>5</v>
      </c>
      <c r="AM1181" s="175">
        <v>0</v>
      </c>
      <c r="AN1181" s="176">
        <v>42.47</v>
      </c>
      <c r="AO1181" s="48">
        <v>4213</v>
      </c>
      <c r="AP1181" s="177" t="s">
        <v>18</v>
      </c>
    </row>
    <row r="1182" spans="2:42" x14ac:dyDescent="0.25">
      <c r="B1182" s="48">
        <v>566</v>
      </c>
      <c r="C1182" s="30">
        <v>0.75740399999999997</v>
      </c>
      <c r="D1182" s="175">
        <v>2</v>
      </c>
      <c r="E1182" s="176">
        <v>112.07</v>
      </c>
      <c r="L1182" s="48">
        <v>688</v>
      </c>
      <c r="M1182" s="30">
        <v>0.714507</v>
      </c>
      <c r="N1182" s="175">
        <v>2</v>
      </c>
      <c r="O1182" s="176">
        <v>115.94</v>
      </c>
      <c r="Q1182" s="48">
        <v>1179</v>
      </c>
      <c r="R1182" s="30">
        <v>0.16796800000000001</v>
      </c>
      <c r="S1182" s="175" t="s">
        <v>4</v>
      </c>
      <c r="T1182" s="175" t="s">
        <v>5</v>
      </c>
      <c r="U1182" s="175">
        <v>1</v>
      </c>
      <c r="V1182" s="176">
        <v>97.84</v>
      </c>
      <c r="W1182" s="48">
        <v>506</v>
      </c>
      <c r="X1182" s="177" t="s">
        <v>20</v>
      </c>
      <c r="AI1182" s="48">
        <v>2470</v>
      </c>
      <c r="AJ1182" s="30">
        <v>0.102724</v>
      </c>
      <c r="AK1182" s="175" t="s">
        <v>4</v>
      </c>
      <c r="AL1182" s="175" t="s">
        <v>5</v>
      </c>
      <c r="AM1182" s="175">
        <v>0</v>
      </c>
      <c r="AN1182" s="176">
        <v>39.909999999999997</v>
      </c>
      <c r="AO1182" s="48">
        <v>4215</v>
      </c>
      <c r="AP1182" s="177" t="s">
        <v>18</v>
      </c>
    </row>
    <row r="1183" spans="2:42" x14ac:dyDescent="0.25">
      <c r="B1183" s="48">
        <v>567</v>
      </c>
      <c r="C1183" s="30">
        <v>0.48812800000000001</v>
      </c>
      <c r="D1183" s="175">
        <v>2</v>
      </c>
      <c r="E1183" s="176">
        <v>104.16</v>
      </c>
      <c r="L1183" s="48">
        <v>689</v>
      </c>
      <c r="M1183" s="30">
        <v>0.676871</v>
      </c>
      <c r="N1183" s="175">
        <v>2</v>
      </c>
      <c r="O1183" s="176">
        <v>111.42</v>
      </c>
      <c r="Q1183" s="48">
        <v>1180</v>
      </c>
      <c r="R1183" s="30">
        <v>0.56066199999999999</v>
      </c>
      <c r="S1183" s="175" t="s">
        <v>6</v>
      </c>
      <c r="T1183" s="175" t="s">
        <v>5</v>
      </c>
      <c r="U1183" s="175">
        <v>0</v>
      </c>
      <c r="V1183" s="176">
        <v>36.36</v>
      </c>
      <c r="W1183" s="48">
        <v>507</v>
      </c>
      <c r="X1183" s="177" t="s">
        <v>20</v>
      </c>
      <c r="AI1183" s="48">
        <v>2472</v>
      </c>
      <c r="AJ1183" s="30">
        <v>0.41616500000000001</v>
      </c>
      <c r="AK1183" s="175" t="s">
        <v>6</v>
      </c>
      <c r="AL1183" s="175" t="s">
        <v>5</v>
      </c>
      <c r="AM1183" s="175">
        <v>0</v>
      </c>
      <c r="AN1183" s="176">
        <v>36.659999999999997</v>
      </c>
      <c r="AO1183" s="48">
        <v>4217</v>
      </c>
      <c r="AP1183" s="177" t="s">
        <v>18</v>
      </c>
    </row>
    <row r="1184" spans="2:42" x14ac:dyDescent="0.25">
      <c r="B1184" s="48">
        <v>578</v>
      </c>
      <c r="C1184" s="30">
        <v>2.4260299999999999</v>
      </c>
      <c r="D1184" s="175">
        <v>2</v>
      </c>
      <c r="E1184" s="176">
        <v>111.29</v>
      </c>
      <c r="L1184" s="48">
        <v>690</v>
      </c>
      <c r="M1184" s="30">
        <v>0.62099800000000005</v>
      </c>
      <c r="N1184" s="175">
        <v>2</v>
      </c>
      <c r="O1184" s="176">
        <v>110.59</v>
      </c>
      <c r="Q1184" s="48">
        <v>1181</v>
      </c>
      <c r="R1184" s="30">
        <v>0.99817800000000001</v>
      </c>
      <c r="S1184" s="175" t="s">
        <v>6</v>
      </c>
      <c r="T1184" s="175" t="s">
        <v>5</v>
      </c>
      <c r="U1184" s="175">
        <v>2</v>
      </c>
      <c r="V1184" s="176">
        <v>116.9</v>
      </c>
      <c r="W1184" s="48">
        <v>508</v>
      </c>
      <c r="X1184" s="177" t="s">
        <v>20</v>
      </c>
      <c r="AI1184" s="48">
        <v>2476</v>
      </c>
      <c r="AJ1184" s="30">
        <v>0.341534</v>
      </c>
      <c r="AK1184" s="175" t="s">
        <v>9</v>
      </c>
      <c r="AL1184" s="175" t="s">
        <v>10</v>
      </c>
      <c r="AM1184" s="175">
        <v>0</v>
      </c>
      <c r="AN1184" s="176">
        <v>44.86</v>
      </c>
      <c r="AO1184" s="48">
        <v>4220</v>
      </c>
      <c r="AP1184" s="177" t="s">
        <v>18</v>
      </c>
    </row>
    <row r="1185" spans="2:42" x14ac:dyDescent="0.25">
      <c r="B1185" s="48">
        <v>579</v>
      </c>
      <c r="C1185" s="30">
        <v>1.1244369999999999</v>
      </c>
      <c r="D1185" s="175">
        <v>2</v>
      </c>
      <c r="E1185" s="176">
        <v>112.79</v>
      </c>
      <c r="L1185" s="48">
        <v>691</v>
      </c>
      <c r="M1185" s="30">
        <v>0.27615099999999998</v>
      </c>
      <c r="N1185" s="175">
        <v>2</v>
      </c>
      <c r="O1185" s="176">
        <v>113.16</v>
      </c>
      <c r="Q1185" s="48">
        <v>1182</v>
      </c>
      <c r="R1185" s="30">
        <v>0.215998</v>
      </c>
      <c r="S1185" s="175" t="s">
        <v>4</v>
      </c>
      <c r="T1185" s="175" t="s">
        <v>5</v>
      </c>
      <c r="U1185" s="175">
        <v>0</v>
      </c>
      <c r="V1185" s="176">
        <v>39.19</v>
      </c>
      <c r="W1185" s="48">
        <v>509</v>
      </c>
      <c r="X1185" s="177" t="s">
        <v>20</v>
      </c>
      <c r="AI1185" s="48">
        <v>2477</v>
      </c>
      <c r="AJ1185" s="30">
        <v>0.46957700000000002</v>
      </c>
      <c r="AK1185" s="175" t="s">
        <v>4</v>
      </c>
      <c r="AL1185" s="175" t="s">
        <v>5</v>
      </c>
      <c r="AM1185" s="175">
        <v>0</v>
      </c>
      <c r="AN1185" s="176">
        <v>48.12</v>
      </c>
      <c r="AO1185" s="48">
        <v>4222</v>
      </c>
      <c r="AP1185" s="177" t="s">
        <v>18</v>
      </c>
    </row>
    <row r="1186" spans="2:42" x14ac:dyDescent="0.25">
      <c r="B1186" s="48">
        <v>581</v>
      </c>
      <c r="C1186" s="30">
        <v>1.2243299999999999</v>
      </c>
      <c r="D1186" s="175">
        <v>2</v>
      </c>
      <c r="E1186" s="176">
        <v>107.23</v>
      </c>
      <c r="L1186" s="48">
        <v>692</v>
      </c>
      <c r="M1186" s="30">
        <v>2.3152840000000001</v>
      </c>
      <c r="N1186" s="175">
        <v>2</v>
      </c>
      <c r="O1186" s="176">
        <v>113.2</v>
      </c>
      <c r="Q1186" s="48">
        <v>1183</v>
      </c>
      <c r="R1186" s="30">
        <v>0.195298</v>
      </c>
      <c r="S1186" s="175" t="s">
        <v>4</v>
      </c>
      <c r="T1186" s="175" t="s">
        <v>5</v>
      </c>
      <c r="U1186" s="175">
        <v>2</v>
      </c>
      <c r="V1186" s="176">
        <v>116.55</v>
      </c>
      <c r="W1186" s="48">
        <v>510</v>
      </c>
      <c r="X1186" s="177" t="s">
        <v>20</v>
      </c>
      <c r="AI1186" s="48">
        <v>2480</v>
      </c>
      <c r="AJ1186" s="30">
        <v>0.348217</v>
      </c>
      <c r="AK1186" s="175" t="s">
        <v>4</v>
      </c>
      <c r="AL1186" s="175" t="s">
        <v>5</v>
      </c>
      <c r="AM1186" s="175">
        <v>0</v>
      </c>
      <c r="AN1186" s="176">
        <v>46.84</v>
      </c>
      <c r="AO1186" s="48">
        <v>4229</v>
      </c>
      <c r="AP1186" s="177" t="s">
        <v>18</v>
      </c>
    </row>
    <row r="1187" spans="2:42" x14ac:dyDescent="0.25">
      <c r="B1187" s="48">
        <v>584</v>
      </c>
      <c r="C1187" s="30">
        <v>1.029323</v>
      </c>
      <c r="D1187" s="175">
        <v>2</v>
      </c>
      <c r="E1187" s="176">
        <v>117.92</v>
      </c>
      <c r="L1187" s="48">
        <v>693</v>
      </c>
      <c r="M1187" s="30">
        <v>1.5255110000000001</v>
      </c>
      <c r="N1187" s="175">
        <v>2</v>
      </c>
      <c r="O1187" s="176">
        <v>109.16</v>
      </c>
      <c r="Q1187" s="48">
        <v>1184</v>
      </c>
      <c r="R1187" s="30">
        <v>0.27046999999999999</v>
      </c>
      <c r="S1187" s="175" t="s">
        <v>4</v>
      </c>
      <c r="T1187" s="175" t="s">
        <v>5</v>
      </c>
      <c r="U1187" s="175">
        <v>0</v>
      </c>
      <c r="V1187" s="176">
        <v>33.200000000000003</v>
      </c>
      <c r="W1187" s="48">
        <v>511</v>
      </c>
      <c r="X1187" s="177" t="s">
        <v>20</v>
      </c>
      <c r="AI1187" s="48">
        <v>2482</v>
      </c>
      <c r="AJ1187" s="30">
        <v>0.564882</v>
      </c>
      <c r="AK1187" s="175" t="s">
        <v>4</v>
      </c>
      <c r="AL1187" s="175" t="s">
        <v>5</v>
      </c>
      <c r="AM1187" s="175">
        <v>0</v>
      </c>
      <c r="AN1187" s="176">
        <v>46.73</v>
      </c>
      <c r="AO1187" s="48">
        <v>4233</v>
      </c>
      <c r="AP1187" s="177" t="s">
        <v>18</v>
      </c>
    </row>
    <row r="1188" spans="2:42" x14ac:dyDescent="0.25">
      <c r="B1188" s="48">
        <v>588</v>
      </c>
      <c r="C1188" s="30">
        <v>1.18788</v>
      </c>
      <c r="D1188" s="175">
        <v>2</v>
      </c>
      <c r="E1188" s="176">
        <v>114.57</v>
      </c>
      <c r="L1188" s="48">
        <v>703</v>
      </c>
      <c r="M1188" s="30">
        <v>0.66917700000000002</v>
      </c>
      <c r="N1188" s="175">
        <v>2</v>
      </c>
      <c r="O1188" s="176">
        <v>112.83</v>
      </c>
      <c r="Q1188" s="48">
        <v>1185</v>
      </c>
      <c r="R1188" s="30">
        <v>1.02677</v>
      </c>
      <c r="S1188" s="175" t="s">
        <v>4</v>
      </c>
      <c r="T1188" s="175" t="s">
        <v>5</v>
      </c>
      <c r="U1188" s="175">
        <v>0</v>
      </c>
      <c r="V1188" s="176">
        <v>36.479999999999997</v>
      </c>
      <c r="W1188" s="48">
        <v>512</v>
      </c>
      <c r="X1188" s="177" t="s">
        <v>20</v>
      </c>
      <c r="AI1188" s="48">
        <v>2484</v>
      </c>
      <c r="AJ1188" s="30">
        <v>0.19650500000000001</v>
      </c>
      <c r="AK1188" s="175" t="s">
        <v>4</v>
      </c>
      <c r="AL1188" s="175" t="s">
        <v>5</v>
      </c>
      <c r="AM1188" s="175">
        <v>0</v>
      </c>
      <c r="AN1188" s="176">
        <v>44.98</v>
      </c>
      <c r="AO1188" s="48">
        <v>4235</v>
      </c>
      <c r="AP1188" s="177" t="s">
        <v>18</v>
      </c>
    </row>
    <row r="1189" spans="2:42" x14ac:dyDescent="0.25">
      <c r="B1189" s="48">
        <v>595</v>
      </c>
      <c r="C1189" s="30">
        <v>0.95931999999999995</v>
      </c>
      <c r="D1189" s="175">
        <v>2</v>
      </c>
      <c r="E1189" s="176">
        <v>102.98</v>
      </c>
      <c r="L1189" s="48">
        <v>704</v>
      </c>
      <c r="M1189" s="30">
        <v>0.70629699999999995</v>
      </c>
      <c r="N1189" s="175">
        <v>2</v>
      </c>
      <c r="O1189" s="176">
        <v>115.99</v>
      </c>
      <c r="Q1189" s="48">
        <v>1186</v>
      </c>
      <c r="R1189" s="30">
        <v>0.48330400000000001</v>
      </c>
      <c r="S1189" s="175" t="s">
        <v>4</v>
      </c>
      <c r="T1189" s="175" t="s">
        <v>5</v>
      </c>
      <c r="U1189" s="175">
        <v>4</v>
      </c>
      <c r="V1189" s="176">
        <v>154.16</v>
      </c>
      <c r="W1189" s="48">
        <v>514</v>
      </c>
      <c r="X1189" s="177" t="s">
        <v>20</v>
      </c>
      <c r="AI1189" s="48">
        <v>2485</v>
      </c>
      <c r="AJ1189" s="30">
        <v>1.358757</v>
      </c>
      <c r="AK1189" s="175" t="s">
        <v>4</v>
      </c>
      <c r="AL1189" s="175" t="s">
        <v>5</v>
      </c>
      <c r="AM1189" s="175">
        <v>0</v>
      </c>
      <c r="AN1189" s="176">
        <v>37.270000000000003</v>
      </c>
      <c r="AO1189" s="48">
        <v>4239</v>
      </c>
      <c r="AP1189" s="177" t="s">
        <v>18</v>
      </c>
    </row>
    <row r="1190" spans="2:42" x14ac:dyDescent="0.25">
      <c r="B1190" s="48">
        <v>596</v>
      </c>
      <c r="C1190" s="30">
        <v>1.5727370000000001</v>
      </c>
      <c r="D1190" s="175">
        <v>2</v>
      </c>
      <c r="E1190" s="176">
        <v>103.6</v>
      </c>
      <c r="L1190" s="48">
        <v>708</v>
      </c>
      <c r="M1190" s="30">
        <v>0.59682500000000005</v>
      </c>
      <c r="N1190" s="175">
        <v>2</v>
      </c>
      <c r="O1190" s="176">
        <v>117.17</v>
      </c>
      <c r="Q1190" s="48">
        <v>1187</v>
      </c>
      <c r="R1190" s="30">
        <v>0.54315899999999995</v>
      </c>
      <c r="S1190" s="175" t="s">
        <v>4</v>
      </c>
      <c r="T1190" s="175" t="s">
        <v>5</v>
      </c>
      <c r="U1190" s="175">
        <v>3</v>
      </c>
      <c r="V1190" s="176">
        <v>125.32</v>
      </c>
      <c r="W1190" s="48">
        <v>516</v>
      </c>
      <c r="X1190" s="177" t="s">
        <v>20</v>
      </c>
      <c r="AI1190" s="48">
        <v>2486</v>
      </c>
      <c r="AJ1190" s="30">
        <v>0.351572</v>
      </c>
      <c r="AK1190" s="175" t="s">
        <v>4</v>
      </c>
      <c r="AL1190" s="175" t="s">
        <v>5</v>
      </c>
      <c r="AM1190" s="175">
        <v>0</v>
      </c>
      <c r="AN1190" s="176">
        <v>43.86</v>
      </c>
      <c r="AO1190" s="48">
        <v>4241</v>
      </c>
      <c r="AP1190" s="177" t="s">
        <v>18</v>
      </c>
    </row>
    <row r="1191" spans="2:42" x14ac:dyDescent="0.25">
      <c r="B1191" s="48">
        <v>600</v>
      </c>
      <c r="C1191" s="30">
        <v>0.478881</v>
      </c>
      <c r="D1191" s="175">
        <v>2</v>
      </c>
      <c r="E1191" s="176">
        <v>111.3</v>
      </c>
      <c r="L1191" s="48">
        <v>714</v>
      </c>
      <c r="M1191" s="30">
        <v>0.90709200000000001</v>
      </c>
      <c r="N1191" s="175">
        <v>2</v>
      </c>
      <c r="O1191" s="176">
        <v>114.71</v>
      </c>
      <c r="Q1191" s="48">
        <v>1188</v>
      </c>
      <c r="R1191" s="30">
        <v>9.6645999999999996E-2</v>
      </c>
      <c r="S1191" s="175" t="s">
        <v>4</v>
      </c>
      <c r="T1191" s="175" t="s">
        <v>5</v>
      </c>
      <c r="U1191" s="175">
        <v>3</v>
      </c>
      <c r="V1191" s="176">
        <v>129.29</v>
      </c>
      <c r="W1191" s="48">
        <v>517</v>
      </c>
      <c r="X1191" s="177" t="s">
        <v>20</v>
      </c>
      <c r="AI1191" s="48">
        <v>2487</v>
      </c>
      <c r="AJ1191" s="30">
        <v>0.390069</v>
      </c>
      <c r="AK1191" s="175" t="s">
        <v>4</v>
      </c>
      <c r="AL1191" s="175" t="s">
        <v>5</v>
      </c>
      <c r="AM1191" s="175">
        <v>0</v>
      </c>
      <c r="AN1191" s="176">
        <v>33.94</v>
      </c>
      <c r="AO1191" s="48">
        <v>4242</v>
      </c>
      <c r="AP1191" s="177" t="s">
        <v>18</v>
      </c>
    </row>
    <row r="1192" spans="2:42" x14ac:dyDescent="0.25">
      <c r="B1192" s="48">
        <v>608</v>
      </c>
      <c r="C1192" s="30">
        <v>0.721638</v>
      </c>
      <c r="D1192" s="175">
        <v>2</v>
      </c>
      <c r="E1192" s="176">
        <v>101.43</v>
      </c>
      <c r="L1192" s="48">
        <v>723</v>
      </c>
      <c r="M1192" s="30">
        <v>2.7775219999999998</v>
      </c>
      <c r="N1192" s="175">
        <v>2</v>
      </c>
      <c r="O1192" s="176">
        <v>118.36</v>
      </c>
      <c r="Q1192" s="48">
        <v>1189</v>
      </c>
      <c r="R1192" s="30">
        <v>0.30651800000000001</v>
      </c>
      <c r="S1192" s="175" t="s">
        <v>4</v>
      </c>
      <c r="T1192" s="175" t="s">
        <v>5</v>
      </c>
      <c r="U1192" s="175">
        <v>0</v>
      </c>
      <c r="V1192" s="176">
        <v>38.159999999999997</v>
      </c>
      <c r="W1192" s="48">
        <v>518</v>
      </c>
      <c r="X1192" s="177" t="s">
        <v>20</v>
      </c>
      <c r="AI1192" s="48">
        <v>2488</v>
      </c>
      <c r="AJ1192" s="30">
        <v>0.64264399999999999</v>
      </c>
      <c r="AK1192" s="175" t="s">
        <v>4</v>
      </c>
      <c r="AL1192" s="175" t="s">
        <v>5</v>
      </c>
      <c r="AM1192" s="175">
        <v>0</v>
      </c>
      <c r="AN1192" s="176">
        <v>48.37</v>
      </c>
      <c r="AO1192" s="48">
        <v>4243</v>
      </c>
      <c r="AP1192" s="177" t="s">
        <v>18</v>
      </c>
    </row>
    <row r="1193" spans="2:42" x14ac:dyDescent="0.25">
      <c r="B1193" s="48">
        <v>617</v>
      </c>
      <c r="C1193" s="30">
        <v>1.913014</v>
      </c>
      <c r="D1193" s="175">
        <v>2</v>
      </c>
      <c r="E1193" s="176">
        <v>113.46</v>
      </c>
      <c r="L1193" s="48">
        <v>725</v>
      </c>
      <c r="M1193" s="30">
        <v>0.60657099999999997</v>
      </c>
      <c r="N1193" s="175">
        <v>2</v>
      </c>
      <c r="O1193" s="176">
        <v>112.39</v>
      </c>
      <c r="Q1193" s="48">
        <v>1190</v>
      </c>
      <c r="R1193" s="30">
        <v>0.113917</v>
      </c>
      <c r="S1193" s="175" t="s">
        <v>4</v>
      </c>
      <c r="T1193" s="175" t="s">
        <v>5</v>
      </c>
      <c r="U1193" s="175">
        <v>2</v>
      </c>
      <c r="V1193" s="176">
        <v>115.76</v>
      </c>
      <c r="W1193" s="48">
        <v>519</v>
      </c>
      <c r="X1193" s="177" t="s">
        <v>20</v>
      </c>
      <c r="AI1193" s="48">
        <v>2490</v>
      </c>
      <c r="AJ1193" s="30">
        <v>0.21959200000000001</v>
      </c>
      <c r="AK1193" s="175" t="s">
        <v>4</v>
      </c>
      <c r="AL1193" s="175" t="s">
        <v>5</v>
      </c>
      <c r="AM1193" s="175">
        <v>0</v>
      </c>
      <c r="AN1193" s="176">
        <v>35.4</v>
      </c>
      <c r="AO1193" s="48">
        <v>4257</v>
      </c>
      <c r="AP1193" s="177" t="s">
        <v>18</v>
      </c>
    </row>
    <row r="1194" spans="2:42" x14ac:dyDescent="0.25">
      <c r="B1194" s="48">
        <v>621</v>
      </c>
      <c r="C1194" s="30">
        <v>1.2879780000000001</v>
      </c>
      <c r="D1194" s="175">
        <v>2</v>
      </c>
      <c r="E1194" s="176">
        <v>116.45</v>
      </c>
      <c r="L1194" s="48">
        <v>733</v>
      </c>
      <c r="M1194" s="30">
        <v>0.89659299999999997</v>
      </c>
      <c r="N1194" s="175">
        <v>2</v>
      </c>
      <c r="O1194" s="176">
        <v>115.64</v>
      </c>
      <c r="Q1194" s="48">
        <v>1191</v>
      </c>
      <c r="R1194" s="30">
        <v>0.12395299999999999</v>
      </c>
      <c r="S1194" s="175" t="s">
        <v>4</v>
      </c>
      <c r="T1194" s="175" t="s">
        <v>5</v>
      </c>
      <c r="U1194" s="175">
        <v>0</v>
      </c>
      <c r="V1194" s="176">
        <v>39.89</v>
      </c>
      <c r="W1194" s="48">
        <v>520</v>
      </c>
      <c r="X1194" s="177" t="s">
        <v>20</v>
      </c>
      <c r="AI1194" s="48">
        <v>2491</v>
      </c>
      <c r="AJ1194" s="30">
        <v>0.458347</v>
      </c>
      <c r="AK1194" s="175" t="s">
        <v>6</v>
      </c>
      <c r="AL1194" s="175" t="s">
        <v>5</v>
      </c>
      <c r="AM1194" s="175">
        <v>0</v>
      </c>
      <c r="AN1194" s="176">
        <v>31.47</v>
      </c>
      <c r="AO1194" s="48">
        <v>4259</v>
      </c>
      <c r="AP1194" s="177" t="s">
        <v>18</v>
      </c>
    </row>
    <row r="1195" spans="2:42" x14ac:dyDescent="0.25">
      <c r="B1195" s="48">
        <v>623</v>
      </c>
      <c r="C1195" s="30">
        <v>0.82824399999999998</v>
      </c>
      <c r="D1195" s="175">
        <v>2</v>
      </c>
      <c r="E1195" s="176">
        <v>113.53</v>
      </c>
      <c r="L1195" s="48">
        <v>745</v>
      </c>
      <c r="M1195" s="30">
        <v>0.67676999999999998</v>
      </c>
      <c r="N1195" s="175">
        <v>2</v>
      </c>
      <c r="O1195" s="176">
        <v>117.66</v>
      </c>
      <c r="Q1195" s="48">
        <v>1192</v>
      </c>
      <c r="R1195" s="30">
        <v>0.114952</v>
      </c>
      <c r="S1195" s="175" t="s">
        <v>4</v>
      </c>
      <c r="T1195" s="175" t="s">
        <v>5</v>
      </c>
      <c r="U1195" s="175">
        <v>3</v>
      </c>
      <c r="V1195" s="176">
        <v>129.81</v>
      </c>
      <c r="W1195" s="48">
        <v>521</v>
      </c>
      <c r="X1195" s="177" t="s">
        <v>20</v>
      </c>
      <c r="AI1195" s="48">
        <v>2495</v>
      </c>
      <c r="AJ1195" s="30">
        <v>0.59597199999999995</v>
      </c>
      <c r="AK1195" s="175" t="s">
        <v>7</v>
      </c>
      <c r="AL1195" s="175" t="s">
        <v>5</v>
      </c>
      <c r="AM1195" s="175">
        <v>0</v>
      </c>
      <c r="AN1195" s="176">
        <v>36.659999999999997</v>
      </c>
      <c r="AO1195" s="48">
        <v>4260</v>
      </c>
      <c r="AP1195" s="177" t="s">
        <v>18</v>
      </c>
    </row>
    <row r="1196" spans="2:42" x14ac:dyDescent="0.25">
      <c r="B1196" s="48">
        <v>624</v>
      </c>
      <c r="C1196" s="30">
        <v>0.91895400000000005</v>
      </c>
      <c r="D1196" s="175">
        <v>2</v>
      </c>
      <c r="E1196" s="176">
        <v>108.42</v>
      </c>
      <c r="L1196" s="48">
        <v>747</v>
      </c>
      <c r="M1196" s="30">
        <v>0.96296700000000002</v>
      </c>
      <c r="N1196" s="175">
        <v>2</v>
      </c>
      <c r="O1196" s="176">
        <v>119.84</v>
      </c>
      <c r="Q1196" s="48">
        <v>1193</v>
      </c>
      <c r="R1196" s="30">
        <v>0.45304299999999997</v>
      </c>
      <c r="S1196" s="175" t="s">
        <v>4</v>
      </c>
      <c r="T1196" s="175" t="s">
        <v>5</v>
      </c>
      <c r="U1196" s="175">
        <v>1</v>
      </c>
      <c r="V1196" s="176">
        <v>86.39</v>
      </c>
      <c r="W1196" s="48">
        <v>522</v>
      </c>
      <c r="X1196" s="177" t="s">
        <v>20</v>
      </c>
      <c r="AI1196" s="48">
        <v>2499</v>
      </c>
      <c r="AJ1196" s="30">
        <v>0.29914000000000002</v>
      </c>
      <c r="AK1196" s="175" t="s">
        <v>9</v>
      </c>
      <c r="AL1196" s="175" t="s">
        <v>10</v>
      </c>
      <c r="AM1196" s="175">
        <v>0</v>
      </c>
      <c r="AN1196" s="176">
        <v>36.869999999999997</v>
      </c>
      <c r="AO1196" s="48">
        <v>4261</v>
      </c>
      <c r="AP1196" s="177" t="s">
        <v>18</v>
      </c>
    </row>
    <row r="1197" spans="2:42" x14ac:dyDescent="0.25">
      <c r="B1197" s="48">
        <v>626</v>
      </c>
      <c r="C1197" s="30">
        <v>1.348182</v>
      </c>
      <c r="D1197" s="175">
        <v>2</v>
      </c>
      <c r="E1197" s="176">
        <v>113.14</v>
      </c>
      <c r="L1197" s="48">
        <v>750</v>
      </c>
      <c r="M1197" s="30">
        <v>0.50400500000000004</v>
      </c>
      <c r="N1197" s="175">
        <v>2</v>
      </c>
      <c r="O1197" s="176">
        <v>116.66</v>
      </c>
      <c r="Q1197" s="48">
        <v>1194</v>
      </c>
      <c r="R1197" s="30">
        <v>0.66014799999999996</v>
      </c>
      <c r="S1197" s="175" t="s">
        <v>4</v>
      </c>
      <c r="T1197" s="175" t="s">
        <v>5</v>
      </c>
      <c r="U1197" s="175">
        <v>0</v>
      </c>
      <c r="V1197" s="176">
        <v>34.4</v>
      </c>
      <c r="W1197" s="48">
        <v>523</v>
      </c>
      <c r="X1197" s="177" t="s">
        <v>20</v>
      </c>
      <c r="AI1197" s="48">
        <v>2501</v>
      </c>
      <c r="AJ1197" s="30">
        <v>0.258463</v>
      </c>
      <c r="AK1197" s="175" t="s">
        <v>4</v>
      </c>
      <c r="AL1197" s="175" t="s">
        <v>5</v>
      </c>
      <c r="AM1197" s="175">
        <v>0</v>
      </c>
      <c r="AN1197" s="176">
        <v>35.71</v>
      </c>
      <c r="AO1197" s="48">
        <v>4265</v>
      </c>
      <c r="AP1197" s="177" t="s">
        <v>18</v>
      </c>
    </row>
    <row r="1198" spans="2:42" x14ac:dyDescent="0.25">
      <c r="B1198" s="48">
        <v>633</v>
      </c>
      <c r="C1198" s="30">
        <v>0.63101600000000002</v>
      </c>
      <c r="D1198" s="175">
        <v>2</v>
      </c>
      <c r="E1198" s="176">
        <v>107.05</v>
      </c>
      <c r="L1198" s="48">
        <v>754</v>
      </c>
      <c r="M1198" s="30">
        <v>0.51200299999999999</v>
      </c>
      <c r="N1198" s="175">
        <v>2</v>
      </c>
      <c r="O1198" s="176">
        <v>114.09</v>
      </c>
      <c r="Q1198" s="48">
        <v>1195</v>
      </c>
      <c r="R1198" s="30">
        <v>0.38902599999999998</v>
      </c>
      <c r="S1198" s="175" t="s">
        <v>4</v>
      </c>
      <c r="T1198" s="175" t="s">
        <v>5</v>
      </c>
      <c r="U1198" s="175">
        <v>2</v>
      </c>
      <c r="V1198" s="176">
        <v>105.13</v>
      </c>
      <c r="W1198" s="48">
        <v>524</v>
      </c>
      <c r="X1198" s="177" t="s">
        <v>20</v>
      </c>
      <c r="AI1198" s="48">
        <v>2502</v>
      </c>
      <c r="AJ1198" s="30">
        <v>0.253193</v>
      </c>
      <c r="AK1198" s="175" t="s">
        <v>9</v>
      </c>
      <c r="AL1198" s="175" t="s">
        <v>10</v>
      </c>
      <c r="AM1198" s="175">
        <v>0</v>
      </c>
      <c r="AN1198" s="176">
        <v>35.89</v>
      </c>
      <c r="AO1198" s="48">
        <v>4269</v>
      </c>
      <c r="AP1198" s="177" t="s">
        <v>18</v>
      </c>
    </row>
    <row r="1199" spans="2:42" x14ac:dyDescent="0.25">
      <c r="B1199" s="48">
        <v>634</v>
      </c>
      <c r="C1199" s="30">
        <v>2.413586</v>
      </c>
      <c r="D1199" s="175">
        <v>2</v>
      </c>
      <c r="E1199" s="176">
        <v>110.24</v>
      </c>
      <c r="L1199" s="48">
        <v>757</v>
      </c>
      <c r="M1199" s="30">
        <v>0.64586200000000005</v>
      </c>
      <c r="N1199" s="175">
        <v>2</v>
      </c>
      <c r="O1199" s="176">
        <v>116</v>
      </c>
      <c r="Q1199" s="48">
        <v>1196</v>
      </c>
      <c r="R1199" s="30">
        <v>0.79395499999999997</v>
      </c>
      <c r="S1199" s="175" t="s">
        <v>4</v>
      </c>
      <c r="T1199" s="175" t="s">
        <v>5</v>
      </c>
      <c r="U1199" s="175">
        <v>1</v>
      </c>
      <c r="V1199" s="176">
        <v>70.06</v>
      </c>
      <c r="W1199" s="48">
        <v>525</v>
      </c>
      <c r="X1199" s="177" t="s">
        <v>20</v>
      </c>
      <c r="AI1199" s="48">
        <v>2504</v>
      </c>
      <c r="AJ1199" s="30">
        <v>0.23699799999999999</v>
      </c>
      <c r="AK1199" s="175" t="s">
        <v>4</v>
      </c>
      <c r="AL1199" s="175" t="s">
        <v>5</v>
      </c>
      <c r="AM1199" s="175">
        <v>0</v>
      </c>
      <c r="AN1199" s="176">
        <v>46.11</v>
      </c>
      <c r="AO1199" s="48">
        <v>4272</v>
      </c>
      <c r="AP1199" s="177" t="s">
        <v>18</v>
      </c>
    </row>
    <row r="1200" spans="2:42" x14ac:dyDescent="0.25">
      <c r="B1200" s="48">
        <v>636</v>
      </c>
      <c r="C1200" s="30">
        <v>1.2500869999999999</v>
      </c>
      <c r="D1200" s="175">
        <v>2</v>
      </c>
      <c r="E1200" s="176">
        <v>118.83</v>
      </c>
      <c r="L1200" s="48">
        <v>758</v>
      </c>
      <c r="M1200" s="30">
        <v>0.40762500000000002</v>
      </c>
      <c r="N1200" s="175">
        <v>2</v>
      </c>
      <c r="O1200" s="176">
        <v>111.68</v>
      </c>
      <c r="Q1200" s="48">
        <v>1197</v>
      </c>
      <c r="R1200" s="30">
        <v>0.29517599999999999</v>
      </c>
      <c r="S1200" s="175" t="s">
        <v>4</v>
      </c>
      <c r="T1200" s="175" t="s">
        <v>5</v>
      </c>
      <c r="U1200" s="175">
        <v>1</v>
      </c>
      <c r="V1200" s="176">
        <v>50.94</v>
      </c>
      <c r="W1200" s="48">
        <v>526</v>
      </c>
      <c r="X1200" s="177" t="s">
        <v>20</v>
      </c>
      <c r="AI1200" s="48">
        <v>2506</v>
      </c>
      <c r="AJ1200" s="30">
        <v>0.221363</v>
      </c>
      <c r="AK1200" s="175" t="s">
        <v>6</v>
      </c>
      <c r="AL1200" s="175" t="s">
        <v>5</v>
      </c>
      <c r="AM1200" s="175">
        <v>0</v>
      </c>
      <c r="AN1200" s="176">
        <v>38.14</v>
      </c>
      <c r="AO1200" s="48">
        <v>4273</v>
      </c>
      <c r="AP1200" s="177" t="s">
        <v>18</v>
      </c>
    </row>
    <row r="1201" spans="2:42" x14ac:dyDescent="0.25">
      <c r="B1201" s="48">
        <v>641</v>
      </c>
      <c r="C1201" s="30">
        <v>0.69868399999999997</v>
      </c>
      <c r="D1201" s="175">
        <v>2</v>
      </c>
      <c r="E1201" s="176">
        <v>118.36</v>
      </c>
      <c r="L1201" s="48">
        <v>760</v>
      </c>
      <c r="M1201" s="30">
        <v>0.41872900000000002</v>
      </c>
      <c r="N1201" s="175">
        <v>2</v>
      </c>
      <c r="O1201" s="176">
        <v>115.54</v>
      </c>
      <c r="Q1201" s="48">
        <v>1198</v>
      </c>
      <c r="R1201" s="30">
        <v>0.24204999999999999</v>
      </c>
      <c r="S1201" s="175" t="s">
        <v>4</v>
      </c>
      <c r="T1201" s="175" t="s">
        <v>5</v>
      </c>
      <c r="U1201" s="175">
        <v>2</v>
      </c>
      <c r="V1201" s="176">
        <v>100.54</v>
      </c>
      <c r="W1201" s="48">
        <v>527</v>
      </c>
      <c r="X1201" s="177" t="s">
        <v>20</v>
      </c>
      <c r="AI1201" s="48">
        <v>2508</v>
      </c>
      <c r="AJ1201" s="30">
        <v>0.81104399999999999</v>
      </c>
      <c r="AK1201" s="175" t="s">
        <v>4</v>
      </c>
      <c r="AL1201" s="175" t="s">
        <v>5</v>
      </c>
      <c r="AM1201" s="175">
        <v>0</v>
      </c>
      <c r="AN1201" s="176">
        <v>37.67</v>
      </c>
      <c r="AO1201" s="48">
        <v>4274</v>
      </c>
      <c r="AP1201" s="177" t="s">
        <v>18</v>
      </c>
    </row>
    <row r="1202" spans="2:42" x14ac:dyDescent="0.25">
      <c r="B1202" s="48">
        <v>642</v>
      </c>
      <c r="C1202" s="30">
        <v>1.2046239999999999</v>
      </c>
      <c r="D1202" s="175">
        <v>2</v>
      </c>
      <c r="E1202" s="176">
        <v>117.63</v>
      </c>
      <c r="L1202" s="48">
        <v>764</v>
      </c>
      <c r="M1202" s="30">
        <v>1.177791</v>
      </c>
      <c r="N1202" s="175">
        <v>2</v>
      </c>
      <c r="O1202" s="176">
        <v>116.19</v>
      </c>
      <c r="Q1202" s="48">
        <v>1199</v>
      </c>
      <c r="R1202" s="30">
        <v>0.549794</v>
      </c>
      <c r="S1202" s="175" t="s">
        <v>4</v>
      </c>
      <c r="T1202" s="175" t="s">
        <v>5</v>
      </c>
      <c r="U1202" s="175">
        <v>0</v>
      </c>
      <c r="V1202" s="176">
        <v>32.01</v>
      </c>
      <c r="W1202" s="48">
        <v>528</v>
      </c>
      <c r="X1202" s="177" t="s">
        <v>20</v>
      </c>
      <c r="AI1202" s="48">
        <v>2509</v>
      </c>
      <c r="AJ1202" s="30">
        <v>0.88562799999999997</v>
      </c>
      <c r="AK1202" s="175" t="s">
        <v>4</v>
      </c>
      <c r="AL1202" s="175" t="s">
        <v>5</v>
      </c>
      <c r="AM1202" s="175">
        <v>0</v>
      </c>
      <c r="AN1202" s="176">
        <v>36.44</v>
      </c>
      <c r="AO1202" s="48">
        <v>4277</v>
      </c>
      <c r="AP1202" s="177" t="s">
        <v>18</v>
      </c>
    </row>
    <row r="1203" spans="2:42" x14ac:dyDescent="0.25">
      <c r="B1203" s="48">
        <v>644</v>
      </c>
      <c r="C1203" s="30">
        <v>1.01738</v>
      </c>
      <c r="D1203" s="175">
        <v>2</v>
      </c>
      <c r="E1203" s="176">
        <v>119.64</v>
      </c>
      <c r="L1203" s="48">
        <v>766</v>
      </c>
      <c r="M1203" s="30">
        <v>1.1058950000000001</v>
      </c>
      <c r="N1203" s="175">
        <v>2</v>
      </c>
      <c r="O1203" s="176">
        <v>117.73</v>
      </c>
      <c r="Q1203" s="48">
        <v>1200</v>
      </c>
      <c r="R1203" s="30">
        <v>0.24704499999999999</v>
      </c>
      <c r="S1203" s="175" t="s">
        <v>6</v>
      </c>
      <c r="T1203" s="175" t="s">
        <v>5</v>
      </c>
      <c r="U1203" s="175">
        <v>0</v>
      </c>
      <c r="V1203" s="176">
        <v>30.8</v>
      </c>
      <c r="W1203" s="48">
        <v>529</v>
      </c>
      <c r="X1203" s="177" t="s">
        <v>20</v>
      </c>
      <c r="AI1203" s="48">
        <v>2510</v>
      </c>
      <c r="AJ1203" s="30">
        <v>0.51000199999999996</v>
      </c>
      <c r="AK1203" s="175" t="s">
        <v>6</v>
      </c>
      <c r="AL1203" s="175" t="s">
        <v>5</v>
      </c>
      <c r="AM1203" s="175">
        <v>0</v>
      </c>
      <c r="AN1203" s="176">
        <v>43.21</v>
      </c>
      <c r="AO1203" s="48">
        <v>4280</v>
      </c>
      <c r="AP1203" s="177" t="s">
        <v>18</v>
      </c>
    </row>
    <row r="1204" spans="2:42" x14ac:dyDescent="0.25">
      <c r="B1204" s="48">
        <v>645</v>
      </c>
      <c r="C1204" s="30">
        <v>5.3896980000000001</v>
      </c>
      <c r="D1204" s="175">
        <v>2</v>
      </c>
      <c r="E1204" s="176">
        <v>106.01</v>
      </c>
      <c r="L1204" s="48">
        <v>767</v>
      </c>
      <c r="M1204" s="30">
        <v>0.47927999999999998</v>
      </c>
      <c r="N1204" s="175">
        <v>2</v>
      </c>
      <c r="O1204" s="176">
        <v>116.97</v>
      </c>
      <c r="Q1204" s="48">
        <v>1201</v>
      </c>
      <c r="R1204" s="30">
        <v>0.105989</v>
      </c>
      <c r="S1204" s="175" t="s">
        <v>6</v>
      </c>
      <c r="T1204" s="175" t="s">
        <v>5</v>
      </c>
      <c r="U1204" s="175">
        <v>2</v>
      </c>
      <c r="V1204" s="176">
        <v>104.31</v>
      </c>
      <c r="W1204" s="48">
        <v>530</v>
      </c>
      <c r="X1204" s="177" t="s">
        <v>20</v>
      </c>
      <c r="AI1204" s="48">
        <v>2512</v>
      </c>
      <c r="AJ1204" s="30">
        <v>1.0442610000000001</v>
      </c>
      <c r="AK1204" s="175" t="s">
        <v>6</v>
      </c>
      <c r="AL1204" s="175" t="s">
        <v>5</v>
      </c>
      <c r="AM1204" s="175">
        <v>0</v>
      </c>
      <c r="AN1204" s="176">
        <v>40.86</v>
      </c>
      <c r="AO1204" s="48">
        <v>4286</v>
      </c>
      <c r="AP1204" s="177" t="s">
        <v>18</v>
      </c>
    </row>
    <row r="1205" spans="2:42" x14ac:dyDescent="0.25">
      <c r="B1205" s="48">
        <v>646</v>
      </c>
      <c r="C1205" s="30">
        <v>1.1065259999999999</v>
      </c>
      <c r="D1205" s="175">
        <v>2</v>
      </c>
      <c r="E1205" s="176">
        <v>119.27</v>
      </c>
      <c r="L1205" s="48">
        <v>769</v>
      </c>
      <c r="M1205" s="30">
        <v>0.48232900000000001</v>
      </c>
      <c r="N1205" s="175">
        <v>2</v>
      </c>
      <c r="O1205" s="176">
        <v>116.37</v>
      </c>
      <c r="Q1205" s="48">
        <v>1202</v>
      </c>
      <c r="R1205" s="30">
        <v>0.57336200000000004</v>
      </c>
      <c r="S1205" s="175" t="s">
        <v>4</v>
      </c>
      <c r="T1205" s="175" t="s">
        <v>5</v>
      </c>
      <c r="U1205" s="175">
        <v>1</v>
      </c>
      <c r="V1205" s="176">
        <v>72.290000000000006</v>
      </c>
      <c r="W1205" s="48">
        <v>531</v>
      </c>
      <c r="X1205" s="177" t="s">
        <v>20</v>
      </c>
      <c r="AI1205" s="48">
        <v>2518</v>
      </c>
      <c r="AJ1205" s="30">
        <v>0.86901099999999998</v>
      </c>
      <c r="AK1205" s="175" t="s">
        <v>4</v>
      </c>
      <c r="AL1205" s="175" t="s">
        <v>5</v>
      </c>
      <c r="AM1205" s="175">
        <v>0</v>
      </c>
      <c r="AN1205" s="176">
        <v>34.08</v>
      </c>
      <c r="AO1205" s="48">
        <v>4287</v>
      </c>
      <c r="AP1205" s="177" t="s">
        <v>18</v>
      </c>
    </row>
    <row r="1206" spans="2:42" x14ac:dyDescent="0.25">
      <c r="B1206" s="48">
        <v>647</v>
      </c>
      <c r="C1206" s="30">
        <v>0.70827499999999999</v>
      </c>
      <c r="D1206" s="175">
        <v>2</v>
      </c>
      <c r="E1206" s="176">
        <v>116.95</v>
      </c>
      <c r="L1206" s="48">
        <v>771</v>
      </c>
      <c r="M1206" s="30">
        <v>0.46544799999999997</v>
      </c>
      <c r="N1206" s="175">
        <v>2</v>
      </c>
      <c r="O1206" s="176">
        <v>110.17</v>
      </c>
      <c r="Q1206" s="48">
        <v>1203</v>
      </c>
      <c r="R1206" s="30">
        <v>0.135632</v>
      </c>
      <c r="S1206" s="175" t="s">
        <v>6</v>
      </c>
      <c r="T1206" s="175" t="s">
        <v>5</v>
      </c>
      <c r="U1206" s="175">
        <v>3</v>
      </c>
      <c r="V1206" s="176">
        <v>125</v>
      </c>
      <c r="W1206" s="48">
        <v>532</v>
      </c>
      <c r="X1206" s="177" t="s">
        <v>20</v>
      </c>
      <c r="AI1206" s="48">
        <v>2520</v>
      </c>
      <c r="AJ1206" s="30">
        <v>0.52704499999999999</v>
      </c>
      <c r="AK1206" s="175" t="s">
        <v>11</v>
      </c>
      <c r="AL1206" s="175" t="s">
        <v>10</v>
      </c>
      <c r="AM1206" s="175">
        <v>0</v>
      </c>
      <c r="AN1206" s="176">
        <v>46.58</v>
      </c>
      <c r="AO1206" s="48">
        <v>4289</v>
      </c>
      <c r="AP1206" s="177" t="s">
        <v>18</v>
      </c>
    </row>
    <row r="1207" spans="2:42" x14ac:dyDescent="0.25">
      <c r="B1207" s="48">
        <v>651</v>
      </c>
      <c r="C1207" s="30">
        <v>1.5568439999999999</v>
      </c>
      <c r="D1207" s="175">
        <v>2</v>
      </c>
      <c r="E1207" s="176">
        <v>109.68</v>
      </c>
      <c r="L1207" s="48">
        <v>773</v>
      </c>
      <c r="M1207" s="30">
        <v>0.69655199999999995</v>
      </c>
      <c r="N1207" s="175">
        <v>2</v>
      </c>
      <c r="O1207" s="176">
        <v>117.75</v>
      </c>
      <c r="Q1207" s="48">
        <v>1204</v>
      </c>
      <c r="R1207" s="30">
        <v>0.119154</v>
      </c>
      <c r="S1207" s="175" t="s">
        <v>6</v>
      </c>
      <c r="T1207" s="175" t="s">
        <v>5</v>
      </c>
      <c r="U1207" s="175">
        <v>0</v>
      </c>
      <c r="V1207" s="176">
        <v>39.380000000000003</v>
      </c>
      <c r="W1207" s="48">
        <v>533</v>
      </c>
      <c r="X1207" s="177" t="s">
        <v>20</v>
      </c>
      <c r="AI1207" s="48">
        <v>2522</v>
      </c>
      <c r="AJ1207" s="30">
        <v>0.64832500000000004</v>
      </c>
      <c r="AK1207" s="175" t="s">
        <v>6</v>
      </c>
      <c r="AL1207" s="175" t="s">
        <v>5</v>
      </c>
      <c r="AM1207" s="175">
        <v>0</v>
      </c>
      <c r="AN1207" s="176">
        <v>45.32</v>
      </c>
      <c r="AO1207" s="48">
        <v>4291</v>
      </c>
      <c r="AP1207" s="177" t="s">
        <v>18</v>
      </c>
    </row>
    <row r="1208" spans="2:42" x14ac:dyDescent="0.25">
      <c r="B1208" s="48">
        <v>654</v>
      </c>
      <c r="C1208" s="30">
        <v>0.45946199999999998</v>
      </c>
      <c r="D1208" s="175">
        <v>2</v>
      </c>
      <c r="E1208" s="176">
        <v>101.46</v>
      </c>
      <c r="L1208" s="48">
        <v>774</v>
      </c>
      <c r="M1208" s="30">
        <v>0.52376699999999998</v>
      </c>
      <c r="N1208" s="175">
        <v>2</v>
      </c>
      <c r="O1208" s="176">
        <v>115.87</v>
      </c>
      <c r="Q1208" s="48">
        <v>1205</v>
      </c>
      <c r="R1208" s="30">
        <v>0.68251700000000004</v>
      </c>
      <c r="S1208" s="175" t="s">
        <v>6</v>
      </c>
      <c r="T1208" s="175" t="s">
        <v>5</v>
      </c>
      <c r="U1208" s="175">
        <v>3</v>
      </c>
      <c r="V1208" s="176">
        <v>137.88999999999999</v>
      </c>
      <c r="W1208" s="48">
        <v>534</v>
      </c>
      <c r="X1208" s="177" t="s">
        <v>20</v>
      </c>
      <c r="AI1208" s="48">
        <v>2525</v>
      </c>
      <c r="AJ1208" s="30">
        <v>0.20977100000000001</v>
      </c>
      <c r="AK1208" s="175" t="s">
        <v>4</v>
      </c>
      <c r="AL1208" s="175" t="s">
        <v>5</v>
      </c>
      <c r="AM1208" s="175">
        <v>0</v>
      </c>
      <c r="AN1208" s="176">
        <v>43.84</v>
      </c>
      <c r="AO1208" s="48">
        <v>4294</v>
      </c>
      <c r="AP1208" s="177" t="s">
        <v>18</v>
      </c>
    </row>
    <row r="1209" spans="2:42" x14ac:dyDescent="0.25">
      <c r="B1209" s="48">
        <v>657</v>
      </c>
      <c r="C1209" s="30">
        <v>1.339334</v>
      </c>
      <c r="D1209" s="175">
        <v>2</v>
      </c>
      <c r="E1209" s="176">
        <v>109.24</v>
      </c>
      <c r="L1209" s="48">
        <v>777</v>
      </c>
      <c r="M1209" s="30">
        <v>0.45188099999999998</v>
      </c>
      <c r="N1209" s="175">
        <v>2</v>
      </c>
      <c r="O1209" s="176">
        <v>103.61</v>
      </c>
      <c r="Q1209" s="48">
        <v>1206</v>
      </c>
      <c r="R1209" s="30">
        <v>0.38653700000000002</v>
      </c>
      <c r="S1209" s="175" t="s">
        <v>6</v>
      </c>
      <c r="T1209" s="175" t="s">
        <v>5</v>
      </c>
      <c r="U1209" s="175">
        <v>0</v>
      </c>
      <c r="V1209" s="176">
        <v>39.47</v>
      </c>
      <c r="W1209" s="48">
        <v>535</v>
      </c>
      <c r="X1209" s="177" t="s">
        <v>20</v>
      </c>
      <c r="AI1209" s="48">
        <v>2526</v>
      </c>
      <c r="AJ1209" s="30">
        <v>0.96710799999999997</v>
      </c>
      <c r="AK1209" s="175" t="s">
        <v>4</v>
      </c>
      <c r="AL1209" s="175" t="s">
        <v>5</v>
      </c>
      <c r="AM1209" s="175">
        <v>0</v>
      </c>
      <c r="AN1209" s="176">
        <v>42.4</v>
      </c>
      <c r="AO1209" s="48">
        <v>4297</v>
      </c>
      <c r="AP1209" s="177" t="s">
        <v>18</v>
      </c>
    </row>
    <row r="1210" spans="2:42" x14ac:dyDescent="0.25">
      <c r="B1210" s="48">
        <v>659</v>
      </c>
      <c r="C1210" s="30">
        <v>1.772343</v>
      </c>
      <c r="D1210" s="175">
        <v>2</v>
      </c>
      <c r="E1210" s="176">
        <v>111.8</v>
      </c>
      <c r="L1210" s="48">
        <v>785</v>
      </c>
      <c r="M1210" s="30">
        <v>0.73367599999999999</v>
      </c>
      <c r="N1210" s="175">
        <v>2</v>
      </c>
      <c r="O1210" s="176">
        <v>118.67</v>
      </c>
      <c r="Q1210" s="48">
        <v>1207</v>
      </c>
      <c r="R1210" s="30">
        <v>0.12778400000000001</v>
      </c>
      <c r="S1210" s="175" t="s">
        <v>6</v>
      </c>
      <c r="T1210" s="175" t="s">
        <v>5</v>
      </c>
      <c r="U1210" s="175">
        <v>3</v>
      </c>
      <c r="V1210" s="176">
        <v>137.03</v>
      </c>
      <c r="W1210" s="48">
        <v>536</v>
      </c>
      <c r="X1210" s="177" t="s">
        <v>20</v>
      </c>
      <c r="AI1210" s="48">
        <v>2528</v>
      </c>
      <c r="AJ1210" s="30">
        <v>0.411885</v>
      </c>
      <c r="AK1210" s="175" t="s">
        <v>9</v>
      </c>
      <c r="AL1210" s="175" t="s">
        <v>10</v>
      </c>
      <c r="AM1210" s="175">
        <v>0</v>
      </c>
      <c r="AN1210" s="176">
        <v>45.32</v>
      </c>
      <c r="AO1210" s="48">
        <v>4299</v>
      </c>
      <c r="AP1210" s="177" t="s">
        <v>18</v>
      </c>
    </row>
    <row r="1211" spans="2:42" x14ac:dyDescent="0.25">
      <c r="B1211" s="48">
        <v>662</v>
      </c>
      <c r="C1211" s="30">
        <v>1.124376</v>
      </c>
      <c r="D1211" s="175">
        <v>2</v>
      </c>
      <c r="E1211" s="176">
        <v>104.17</v>
      </c>
      <c r="L1211" s="48">
        <v>790</v>
      </c>
      <c r="M1211" s="30">
        <v>1.977954</v>
      </c>
      <c r="N1211" s="175">
        <v>2</v>
      </c>
      <c r="O1211" s="176">
        <v>107.66</v>
      </c>
      <c r="Q1211" s="48">
        <v>1208</v>
      </c>
      <c r="R1211" s="30">
        <v>0.12878800000000001</v>
      </c>
      <c r="S1211" s="175" t="s">
        <v>4</v>
      </c>
      <c r="T1211" s="175" t="s">
        <v>5</v>
      </c>
      <c r="U1211" s="175">
        <v>0</v>
      </c>
      <c r="V1211" s="176">
        <v>46.1</v>
      </c>
      <c r="W1211" s="48">
        <v>537</v>
      </c>
      <c r="X1211" s="177" t="s">
        <v>20</v>
      </c>
      <c r="AI1211" s="48">
        <v>2529</v>
      </c>
      <c r="AJ1211" s="30">
        <v>0.77739499999999995</v>
      </c>
      <c r="AK1211" s="175" t="s">
        <v>11</v>
      </c>
      <c r="AL1211" s="175" t="s">
        <v>10</v>
      </c>
      <c r="AM1211" s="175">
        <v>0</v>
      </c>
      <c r="AN1211" s="176">
        <v>44.51</v>
      </c>
      <c r="AO1211" s="48">
        <v>4300</v>
      </c>
      <c r="AP1211" s="177" t="s">
        <v>18</v>
      </c>
    </row>
    <row r="1212" spans="2:42" x14ac:dyDescent="0.25">
      <c r="B1212" s="48">
        <v>665</v>
      </c>
      <c r="C1212" s="30">
        <v>0.44869599999999998</v>
      </c>
      <c r="D1212" s="175">
        <v>2</v>
      </c>
      <c r="E1212" s="176">
        <v>108.42</v>
      </c>
      <c r="L1212" s="48">
        <v>791</v>
      </c>
      <c r="M1212" s="30">
        <v>1.028689</v>
      </c>
      <c r="N1212" s="175">
        <v>2</v>
      </c>
      <c r="O1212" s="176">
        <v>116.92</v>
      </c>
      <c r="Q1212" s="48">
        <v>1209</v>
      </c>
      <c r="R1212" s="30">
        <v>0.407746</v>
      </c>
      <c r="S1212" s="175" t="s">
        <v>12</v>
      </c>
      <c r="T1212" s="175" t="s">
        <v>13</v>
      </c>
      <c r="U1212" s="175">
        <v>3</v>
      </c>
      <c r="V1212" s="176">
        <v>127.73</v>
      </c>
      <c r="W1212" s="48">
        <v>538</v>
      </c>
      <c r="X1212" s="177" t="s">
        <v>20</v>
      </c>
      <c r="AI1212" s="48">
        <v>2530</v>
      </c>
      <c r="AJ1212" s="30">
        <v>0.57226600000000005</v>
      </c>
      <c r="AK1212" s="175" t="s">
        <v>4</v>
      </c>
      <c r="AL1212" s="175" t="s">
        <v>5</v>
      </c>
      <c r="AM1212" s="175">
        <v>0</v>
      </c>
      <c r="AN1212" s="176">
        <v>39.39</v>
      </c>
      <c r="AO1212" s="48">
        <v>4305</v>
      </c>
      <c r="AP1212" s="177" t="s">
        <v>18</v>
      </c>
    </row>
    <row r="1213" spans="2:42" x14ac:dyDescent="0.25">
      <c r="B1213" s="48">
        <v>667</v>
      </c>
      <c r="C1213" s="30">
        <v>1.222151</v>
      </c>
      <c r="D1213" s="175">
        <v>2</v>
      </c>
      <c r="E1213" s="176">
        <v>119.07</v>
      </c>
      <c r="L1213" s="48">
        <v>798</v>
      </c>
      <c r="M1213" s="30">
        <v>0.29835600000000001</v>
      </c>
      <c r="N1213" s="175">
        <v>2</v>
      </c>
      <c r="O1213" s="176">
        <v>113.36</v>
      </c>
      <c r="Q1213" s="48">
        <v>1210</v>
      </c>
      <c r="R1213" s="30">
        <v>0.169268</v>
      </c>
      <c r="S1213" s="175" t="s">
        <v>4</v>
      </c>
      <c r="T1213" s="175" t="s">
        <v>5</v>
      </c>
      <c r="U1213" s="175">
        <v>0</v>
      </c>
      <c r="V1213" s="176">
        <v>37.44</v>
      </c>
      <c r="W1213" s="48">
        <v>539</v>
      </c>
      <c r="X1213" s="177" t="s">
        <v>20</v>
      </c>
      <c r="AI1213" s="48">
        <v>2531</v>
      </c>
      <c r="AJ1213" s="30">
        <v>0.118544</v>
      </c>
      <c r="AK1213" s="175" t="s">
        <v>4</v>
      </c>
      <c r="AL1213" s="175" t="s">
        <v>5</v>
      </c>
      <c r="AM1213" s="175">
        <v>0</v>
      </c>
      <c r="AN1213" s="176">
        <v>33.19</v>
      </c>
      <c r="AO1213" s="48">
        <v>4309</v>
      </c>
      <c r="AP1213" s="177" t="s">
        <v>18</v>
      </c>
    </row>
    <row r="1214" spans="2:42" x14ac:dyDescent="0.25">
      <c r="B1214" s="48">
        <v>668</v>
      </c>
      <c r="C1214" s="30">
        <v>0.95542700000000003</v>
      </c>
      <c r="D1214" s="175">
        <v>2</v>
      </c>
      <c r="E1214" s="176">
        <v>117.13</v>
      </c>
      <c r="L1214" s="48">
        <v>799</v>
      </c>
      <c r="M1214" s="30">
        <v>0.81637300000000002</v>
      </c>
      <c r="N1214" s="175">
        <v>2</v>
      </c>
      <c r="O1214" s="176">
        <v>110.56</v>
      </c>
      <c r="Q1214" s="48">
        <v>1211</v>
      </c>
      <c r="R1214" s="30">
        <v>0.36217100000000002</v>
      </c>
      <c r="S1214" s="175" t="s">
        <v>4</v>
      </c>
      <c r="T1214" s="175" t="s">
        <v>5</v>
      </c>
      <c r="U1214" s="175">
        <v>2</v>
      </c>
      <c r="V1214" s="176">
        <v>116.01</v>
      </c>
      <c r="W1214" s="48">
        <v>540</v>
      </c>
      <c r="X1214" s="177" t="s">
        <v>20</v>
      </c>
      <c r="AI1214" s="48">
        <v>2533</v>
      </c>
      <c r="AJ1214" s="30">
        <v>0.79012199999999999</v>
      </c>
      <c r="AK1214" s="175" t="s">
        <v>9</v>
      </c>
      <c r="AL1214" s="175" t="s">
        <v>10</v>
      </c>
      <c r="AM1214" s="175">
        <v>0</v>
      </c>
      <c r="AN1214" s="176">
        <v>43.37</v>
      </c>
      <c r="AO1214" s="48">
        <v>4315</v>
      </c>
      <c r="AP1214" s="177" t="s">
        <v>18</v>
      </c>
    </row>
    <row r="1215" spans="2:42" x14ac:dyDescent="0.25">
      <c r="B1215" s="48">
        <v>670</v>
      </c>
      <c r="C1215" s="30">
        <v>0.95529799999999998</v>
      </c>
      <c r="D1215" s="175">
        <v>2</v>
      </c>
      <c r="E1215" s="176">
        <v>113.48</v>
      </c>
      <c r="L1215" s="48">
        <v>800</v>
      </c>
      <c r="M1215" s="30">
        <v>1.790648</v>
      </c>
      <c r="N1215" s="175">
        <v>2</v>
      </c>
      <c r="O1215" s="176">
        <v>115.73</v>
      </c>
      <c r="Q1215" s="48">
        <v>1212</v>
      </c>
      <c r="R1215" s="30">
        <v>0.141843</v>
      </c>
      <c r="S1215" s="175" t="s">
        <v>4</v>
      </c>
      <c r="T1215" s="175" t="s">
        <v>5</v>
      </c>
      <c r="U1215" s="175">
        <v>3</v>
      </c>
      <c r="V1215" s="176">
        <v>139.78</v>
      </c>
      <c r="W1215" s="48">
        <v>541</v>
      </c>
      <c r="X1215" s="177" t="s">
        <v>20</v>
      </c>
      <c r="AI1215" s="48">
        <v>2534</v>
      </c>
      <c r="AJ1215" s="30">
        <v>0.34661700000000001</v>
      </c>
      <c r="AK1215" s="175" t="s">
        <v>6</v>
      </c>
      <c r="AL1215" s="175" t="s">
        <v>5</v>
      </c>
      <c r="AM1215" s="175">
        <v>0</v>
      </c>
      <c r="AN1215" s="176">
        <v>36.03</v>
      </c>
      <c r="AO1215" s="48">
        <v>4319</v>
      </c>
      <c r="AP1215" s="177" t="s">
        <v>18</v>
      </c>
    </row>
    <row r="1216" spans="2:42" x14ac:dyDescent="0.25">
      <c r="B1216" s="48">
        <v>671</v>
      </c>
      <c r="C1216" s="30">
        <v>1.9531229999999999</v>
      </c>
      <c r="D1216" s="175">
        <v>2</v>
      </c>
      <c r="E1216" s="176">
        <v>110.3</v>
      </c>
      <c r="L1216" s="48">
        <v>801</v>
      </c>
      <c r="M1216" s="30">
        <v>1.419405</v>
      </c>
      <c r="N1216" s="175">
        <v>2</v>
      </c>
      <c r="O1216" s="176">
        <v>115.19</v>
      </c>
      <c r="Q1216" s="48">
        <v>1213</v>
      </c>
      <c r="R1216" s="30">
        <v>0.21606</v>
      </c>
      <c r="S1216" s="175" t="s">
        <v>4</v>
      </c>
      <c r="T1216" s="175" t="s">
        <v>5</v>
      </c>
      <c r="U1216" s="175">
        <v>2</v>
      </c>
      <c r="V1216" s="176">
        <v>115.26</v>
      </c>
      <c r="W1216" s="48">
        <v>542</v>
      </c>
      <c r="X1216" s="177" t="s">
        <v>20</v>
      </c>
      <c r="AI1216" s="48">
        <v>2535</v>
      </c>
      <c r="AJ1216" s="30">
        <v>0.42092200000000002</v>
      </c>
      <c r="AK1216" s="175" t="s">
        <v>4</v>
      </c>
      <c r="AL1216" s="175" t="s">
        <v>5</v>
      </c>
      <c r="AM1216" s="175">
        <v>0</v>
      </c>
      <c r="AN1216" s="176">
        <v>39.880000000000003</v>
      </c>
      <c r="AO1216" s="48">
        <v>4321</v>
      </c>
      <c r="AP1216" s="177" t="s">
        <v>18</v>
      </c>
    </row>
    <row r="1217" spans="2:42" x14ac:dyDescent="0.25">
      <c r="B1217" s="48">
        <v>676</v>
      </c>
      <c r="C1217" s="30">
        <v>0.87307800000000002</v>
      </c>
      <c r="D1217" s="175">
        <v>2</v>
      </c>
      <c r="E1217" s="176">
        <v>116.46</v>
      </c>
      <c r="L1217" s="48">
        <v>803</v>
      </c>
      <c r="M1217" s="30">
        <v>1.310416</v>
      </c>
      <c r="N1217" s="175">
        <v>2</v>
      </c>
      <c r="O1217" s="176">
        <v>118.69</v>
      </c>
      <c r="Q1217" s="48">
        <v>1214</v>
      </c>
      <c r="R1217" s="30">
        <v>0.39238299999999998</v>
      </c>
      <c r="S1217" s="175" t="s">
        <v>6</v>
      </c>
      <c r="T1217" s="175" t="s">
        <v>5</v>
      </c>
      <c r="U1217" s="175">
        <v>1</v>
      </c>
      <c r="V1217" s="176">
        <v>50.35</v>
      </c>
      <c r="W1217" s="48">
        <v>543</v>
      </c>
      <c r="X1217" s="177" t="s">
        <v>20</v>
      </c>
      <c r="AI1217" s="48">
        <v>2536</v>
      </c>
      <c r="AJ1217" s="30">
        <v>0.876722</v>
      </c>
      <c r="AK1217" s="175" t="s">
        <v>4</v>
      </c>
      <c r="AL1217" s="175" t="s">
        <v>5</v>
      </c>
      <c r="AM1217" s="175">
        <v>0</v>
      </c>
      <c r="AN1217" s="176">
        <v>36.950000000000003</v>
      </c>
      <c r="AO1217" s="48">
        <v>4324</v>
      </c>
      <c r="AP1217" s="177" t="s">
        <v>18</v>
      </c>
    </row>
    <row r="1218" spans="2:42" x14ac:dyDescent="0.25">
      <c r="B1218" s="48">
        <v>677</v>
      </c>
      <c r="C1218" s="30">
        <v>1.570398</v>
      </c>
      <c r="D1218" s="175">
        <v>2</v>
      </c>
      <c r="E1218" s="176">
        <v>107.61</v>
      </c>
      <c r="L1218" s="48">
        <v>808</v>
      </c>
      <c r="M1218" s="30">
        <v>0.88785099999999995</v>
      </c>
      <c r="N1218" s="175">
        <v>2</v>
      </c>
      <c r="O1218" s="176">
        <v>109.41</v>
      </c>
      <c r="Q1218" s="48">
        <v>1215</v>
      </c>
      <c r="R1218" s="30">
        <v>0.42547299999999999</v>
      </c>
      <c r="S1218" s="175" t="s">
        <v>7</v>
      </c>
      <c r="T1218" s="175" t="s">
        <v>5</v>
      </c>
      <c r="U1218" s="175">
        <v>2</v>
      </c>
      <c r="V1218" s="176">
        <v>114.55</v>
      </c>
      <c r="W1218" s="48">
        <v>544</v>
      </c>
      <c r="X1218" s="177" t="s">
        <v>20</v>
      </c>
      <c r="AI1218" s="48">
        <v>2542</v>
      </c>
      <c r="AJ1218" s="30">
        <v>1.2243900000000001</v>
      </c>
      <c r="AK1218" s="175" t="s">
        <v>4</v>
      </c>
      <c r="AL1218" s="175" t="s">
        <v>5</v>
      </c>
      <c r="AM1218" s="175">
        <v>0</v>
      </c>
      <c r="AN1218" s="176">
        <v>48.05</v>
      </c>
      <c r="AO1218" s="48">
        <v>4325</v>
      </c>
      <c r="AP1218" s="177" t="s">
        <v>18</v>
      </c>
    </row>
    <row r="1219" spans="2:42" x14ac:dyDescent="0.25">
      <c r="B1219" s="48">
        <v>680</v>
      </c>
      <c r="C1219" s="30">
        <v>0.79641700000000004</v>
      </c>
      <c r="D1219" s="175">
        <v>2</v>
      </c>
      <c r="E1219" s="176">
        <v>119.69</v>
      </c>
      <c r="L1219" s="48">
        <v>814</v>
      </c>
      <c r="M1219" s="30">
        <v>0.194017</v>
      </c>
      <c r="N1219" s="175">
        <v>2</v>
      </c>
      <c r="O1219" s="176">
        <v>114.68</v>
      </c>
      <c r="Q1219" s="48">
        <v>1216</v>
      </c>
      <c r="R1219" s="30">
        <v>0.70510200000000001</v>
      </c>
      <c r="S1219" s="175" t="s">
        <v>4</v>
      </c>
      <c r="T1219" s="175" t="s">
        <v>5</v>
      </c>
      <c r="U1219" s="175">
        <v>1</v>
      </c>
      <c r="V1219" s="176">
        <v>64.05</v>
      </c>
      <c r="W1219" s="48">
        <v>545</v>
      </c>
      <c r="X1219" s="177" t="s">
        <v>20</v>
      </c>
      <c r="AI1219" s="48">
        <v>2545</v>
      </c>
      <c r="AJ1219" s="30">
        <v>0.243814</v>
      </c>
      <c r="AK1219" s="175" t="s">
        <v>6</v>
      </c>
      <c r="AL1219" s="175" t="s">
        <v>5</v>
      </c>
      <c r="AM1219" s="175">
        <v>0</v>
      </c>
      <c r="AN1219" s="176">
        <v>36.26</v>
      </c>
      <c r="AO1219" s="48">
        <v>4328</v>
      </c>
      <c r="AP1219" s="177" t="s">
        <v>18</v>
      </c>
    </row>
    <row r="1220" spans="2:42" x14ac:dyDescent="0.25">
      <c r="B1220" s="48">
        <v>681</v>
      </c>
      <c r="C1220" s="30">
        <v>0.54013699999999998</v>
      </c>
      <c r="D1220" s="175">
        <v>2</v>
      </c>
      <c r="E1220" s="176">
        <v>112.34</v>
      </c>
      <c r="L1220" s="48">
        <v>818</v>
      </c>
      <c r="M1220" s="30">
        <v>0.72418700000000003</v>
      </c>
      <c r="N1220" s="175">
        <v>2</v>
      </c>
      <c r="O1220" s="176">
        <v>107.63</v>
      </c>
      <c r="Q1220" s="48">
        <v>1217</v>
      </c>
      <c r="R1220" s="30">
        <v>0.27948200000000001</v>
      </c>
      <c r="S1220" s="175" t="s">
        <v>4</v>
      </c>
      <c r="T1220" s="175" t="s">
        <v>5</v>
      </c>
      <c r="U1220" s="175">
        <v>0</v>
      </c>
      <c r="V1220" s="176">
        <v>41.48</v>
      </c>
      <c r="W1220" s="48">
        <v>546</v>
      </c>
      <c r="X1220" s="177" t="s">
        <v>20</v>
      </c>
      <c r="AI1220" s="48">
        <v>2546</v>
      </c>
      <c r="AJ1220" s="30">
        <v>0.41486499999999998</v>
      </c>
      <c r="AK1220" s="175" t="s">
        <v>4</v>
      </c>
      <c r="AL1220" s="175" t="s">
        <v>5</v>
      </c>
      <c r="AM1220" s="175">
        <v>0</v>
      </c>
      <c r="AN1220" s="176">
        <v>30.57</v>
      </c>
      <c r="AO1220" s="48">
        <v>4342</v>
      </c>
      <c r="AP1220" s="177" t="s">
        <v>18</v>
      </c>
    </row>
    <row r="1221" spans="2:42" x14ac:dyDescent="0.25">
      <c r="B1221" s="48">
        <v>684</v>
      </c>
      <c r="C1221" s="30">
        <v>0.64909700000000004</v>
      </c>
      <c r="D1221" s="175">
        <v>2</v>
      </c>
      <c r="E1221" s="176">
        <v>117.78</v>
      </c>
      <c r="L1221" s="48">
        <v>819</v>
      </c>
      <c r="M1221" s="30">
        <v>0.567438</v>
      </c>
      <c r="N1221" s="175">
        <v>2</v>
      </c>
      <c r="O1221" s="176">
        <v>109.95</v>
      </c>
      <c r="Q1221" s="48">
        <v>1218</v>
      </c>
      <c r="R1221" s="30">
        <v>0.69629799999999997</v>
      </c>
      <c r="S1221" s="175" t="s">
        <v>4</v>
      </c>
      <c r="T1221" s="175" t="s">
        <v>5</v>
      </c>
      <c r="U1221" s="175">
        <v>0</v>
      </c>
      <c r="V1221" s="176">
        <v>44.94</v>
      </c>
      <c r="W1221" s="48">
        <v>547</v>
      </c>
      <c r="X1221" s="177" t="s">
        <v>20</v>
      </c>
      <c r="AI1221" s="48">
        <v>2549</v>
      </c>
      <c r="AJ1221" s="30">
        <v>0.62242500000000001</v>
      </c>
      <c r="AK1221" s="175" t="s">
        <v>4</v>
      </c>
      <c r="AL1221" s="175" t="s">
        <v>5</v>
      </c>
      <c r="AM1221" s="175">
        <v>0</v>
      </c>
      <c r="AN1221" s="176">
        <v>36.67</v>
      </c>
      <c r="AO1221" s="48">
        <v>4345</v>
      </c>
      <c r="AP1221" s="177" t="s">
        <v>18</v>
      </c>
    </row>
    <row r="1222" spans="2:42" x14ac:dyDescent="0.25">
      <c r="B1222" s="48">
        <v>692</v>
      </c>
      <c r="C1222" s="30">
        <v>1.0065040000000001</v>
      </c>
      <c r="D1222" s="175">
        <v>2</v>
      </c>
      <c r="E1222" s="176">
        <v>101.94</v>
      </c>
      <c r="L1222" s="48">
        <v>823</v>
      </c>
      <c r="M1222" s="30">
        <v>0.63995100000000005</v>
      </c>
      <c r="N1222" s="175">
        <v>2</v>
      </c>
      <c r="O1222" s="176">
        <v>118.04</v>
      </c>
      <c r="Q1222" s="48">
        <v>1219</v>
      </c>
      <c r="R1222" s="30">
        <v>0.45886399999999999</v>
      </c>
      <c r="S1222" s="175" t="s">
        <v>4</v>
      </c>
      <c r="T1222" s="175" t="s">
        <v>5</v>
      </c>
      <c r="U1222" s="175">
        <v>2</v>
      </c>
      <c r="V1222" s="176">
        <v>109.7</v>
      </c>
      <c r="W1222" s="48">
        <v>548</v>
      </c>
      <c r="X1222" s="177" t="s">
        <v>20</v>
      </c>
      <c r="AI1222" s="48">
        <v>2550</v>
      </c>
      <c r="AJ1222" s="30">
        <v>0.20652499999999999</v>
      </c>
      <c r="AK1222" s="175" t="s">
        <v>6</v>
      </c>
      <c r="AL1222" s="175" t="s">
        <v>5</v>
      </c>
      <c r="AM1222" s="175">
        <v>0</v>
      </c>
      <c r="AN1222" s="176">
        <v>38.51</v>
      </c>
      <c r="AO1222" s="48">
        <v>4348</v>
      </c>
      <c r="AP1222" s="177" t="s">
        <v>18</v>
      </c>
    </row>
    <row r="1223" spans="2:42" x14ac:dyDescent="0.25">
      <c r="B1223" s="48">
        <v>694</v>
      </c>
      <c r="C1223" s="30">
        <v>0.51891399999999999</v>
      </c>
      <c r="D1223" s="175">
        <v>2</v>
      </c>
      <c r="E1223" s="176">
        <v>119.31</v>
      </c>
      <c r="L1223" s="48">
        <v>829</v>
      </c>
      <c r="M1223" s="30">
        <v>0.87223399999999995</v>
      </c>
      <c r="N1223" s="175">
        <v>2</v>
      </c>
      <c r="O1223" s="176">
        <v>113.49</v>
      </c>
      <c r="Q1223" s="48">
        <v>1220</v>
      </c>
      <c r="R1223" s="30">
        <v>0.36206199999999999</v>
      </c>
      <c r="S1223" s="175" t="s">
        <v>4</v>
      </c>
      <c r="T1223" s="175" t="s">
        <v>5</v>
      </c>
      <c r="U1223" s="175">
        <v>1</v>
      </c>
      <c r="V1223" s="176">
        <v>57.77</v>
      </c>
      <c r="W1223" s="48">
        <v>549</v>
      </c>
      <c r="X1223" s="177" t="s">
        <v>20</v>
      </c>
      <c r="AI1223" s="48">
        <v>2552</v>
      </c>
      <c r="AJ1223" s="30">
        <v>0.41144199999999997</v>
      </c>
      <c r="AK1223" s="175" t="s">
        <v>4</v>
      </c>
      <c r="AL1223" s="175" t="s">
        <v>5</v>
      </c>
      <c r="AM1223" s="175">
        <v>0</v>
      </c>
      <c r="AN1223" s="176">
        <v>38.479999999999997</v>
      </c>
      <c r="AO1223" s="48">
        <v>4354</v>
      </c>
      <c r="AP1223" s="177" t="s">
        <v>18</v>
      </c>
    </row>
    <row r="1224" spans="2:42" x14ac:dyDescent="0.25">
      <c r="B1224" s="48">
        <v>697</v>
      </c>
      <c r="C1224" s="30">
        <v>0.96665900000000005</v>
      </c>
      <c r="D1224" s="175">
        <v>2</v>
      </c>
      <c r="E1224" s="176">
        <v>106.28</v>
      </c>
      <c r="L1224" s="48">
        <v>831</v>
      </c>
      <c r="M1224" s="30">
        <v>2.2719269999999998</v>
      </c>
      <c r="N1224" s="175">
        <v>2</v>
      </c>
      <c r="O1224" s="176">
        <v>117.73</v>
      </c>
      <c r="Q1224" s="48">
        <v>1221</v>
      </c>
      <c r="R1224" s="30">
        <v>0.21890599999999999</v>
      </c>
      <c r="S1224" s="175" t="s">
        <v>4</v>
      </c>
      <c r="T1224" s="175" t="s">
        <v>5</v>
      </c>
      <c r="U1224" s="175">
        <v>3</v>
      </c>
      <c r="V1224" s="176">
        <v>130</v>
      </c>
      <c r="W1224" s="48">
        <v>550</v>
      </c>
      <c r="X1224" s="177" t="s">
        <v>20</v>
      </c>
      <c r="AI1224" s="48">
        <v>2556</v>
      </c>
      <c r="AJ1224" s="30">
        <v>0.71564300000000003</v>
      </c>
      <c r="AK1224" s="175" t="s">
        <v>6</v>
      </c>
      <c r="AL1224" s="175" t="s">
        <v>5</v>
      </c>
      <c r="AM1224" s="175">
        <v>0</v>
      </c>
      <c r="AN1224" s="176">
        <v>43.76</v>
      </c>
      <c r="AO1224" s="48">
        <v>4355</v>
      </c>
      <c r="AP1224" s="177" t="s">
        <v>18</v>
      </c>
    </row>
    <row r="1225" spans="2:42" x14ac:dyDescent="0.25">
      <c r="B1225" s="48">
        <v>702</v>
      </c>
      <c r="C1225" s="30">
        <v>0.86233199999999999</v>
      </c>
      <c r="D1225" s="175">
        <v>2</v>
      </c>
      <c r="E1225" s="176">
        <v>113.96</v>
      </c>
      <c r="L1225" s="48">
        <v>834</v>
      </c>
      <c r="M1225" s="30">
        <v>0.93914600000000004</v>
      </c>
      <c r="N1225" s="175">
        <v>2</v>
      </c>
      <c r="O1225" s="176">
        <v>119.55</v>
      </c>
      <c r="Q1225" s="48">
        <v>1222</v>
      </c>
      <c r="R1225" s="30">
        <v>0.23284199999999999</v>
      </c>
      <c r="S1225" s="175" t="s">
        <v>4</v>
      </c>
      <c r="T1225" s="175" t="s">
        <v>5</v>
      </c>
      <c r="U1225" s="175">
        <v>3</v>
      </c>
      <c r="V1225" s="176">
        <v>128.38999999999999</v>
      </c>
      <c r="W1225" s="48">
        <v>551</v>
      </c>
      <c r="X1225" s="177" t="s">
        <v>20</v>
      </c>
      <c r="AI1225" s="48">
        <v>2560</v>
      </c>
      <c r="AJ1225" s="30">
        <v>0.33105600000000002</v>
      </c>
      <c r="AK1225" s="175" t="s">
        <v>4</v>
      </c>
      <c r="AL1225" s="175" t="s">
        <v>5</v>
      </c>
      <c r="AM1225" s="175">
        <v>0</v>
      </c>
      <c r="AN1225" s="176">
        <v>38.89</v>
      </c>
      <c r="AO1225" s="48">
        <v>4359</v>
      </c>
      <c r="AP1225" s="177" t="s">
        <v>18</v>
      </c>
    </row>
    <row r="1226" spans="2:42" x14ac:dyDescent="0.25">
      <c r="B1226" s="48">
        <v>704</v>
      </c>
      <c r="C1226" s="30">
        <v>0.96072999999999997</v>
      </c>
      <c r="D1226" s="175">
        <v>2</v>
      </c>
      <c r="E1226" s="176">
        <v>113.6</v>
      </c>
      <c r="L1226" s="48">
        <v>842</v>
      </c>
      <c r="M1226" s="30">
        <v>0.91064400000000001</v>
      </c>
      <c r="N1226" s="175">
        <v>2</v>
      </c>
      <c r="O1226" s="176">
        <v>117</v>
      </c>
      <c r="Q1226" s="48">
        <v>1223</v>
      </c>
      <c r="R1226" s="30">
        <v>0.158386</v>
      </c>
      <c r="S1226" s="175" t="s">
        <v>4</v>
      </c>
      <c r="T1226" s="175" t="s">
        <v>5</v>
      </c>
      <c r="U1226" s="175">
        <v>4</v>
      </c>
      <c r="V1226" s="176">
        <v>142.65</v>
      </c>
      <c r="W1226" s="48">
        <v>552</v>
      </c>
      <c r="X1226" s="177" t="s">
        <v>20</v>
      </c>
      <c r="AI1226" s="48">
        <v>2562</v>
      </c>
      <c r="AJ1226" s="30">
        <v>0.33272400000000002</v>
      </c>
      <c r="AK1226" s="175" t="s">
        <v>7</v>
      </c>
      <c r="AL1226" s="175" t="s">
        <v>5</v>
      </c>
      <c r="AM1226" s="175">
        <v>0</v>
      </c>
      <c r="AN1226" s="176">
        <v>30.97</v>
      </c>
      <c r="AO1226" s="48">
        <v>4361</v>
      </c>
      <c r="AP1226" s="177" t="s">
        <v>18</v>
      </c>
    </row>
    <row r="1227" spans="2:42" x14ac:dyDescent="0.25">
      <c r="B1227" s="48">
        <v>708</v>
      </c>
      <c r="C1227" s="30">
        <v>1.03627</v>
      </c>
      <c r="D1227" s="175">
        <v>2</v>
      </c>
      <c r="E1227" s="176">
        <v>112.05</v>
      </c>
      <c r="L1227" s="48">
        <v>857</v>
      </c>
      <c r="M1227" s="30">
        <v>0.68182500000000001</v>
      </c>
      <c r="N1227" s="175">
        <v>2</v>
      </c>
      <c r="O1227" s="176">
        <v>114.8</v>
      </c>
      <c r="Q1227" s="48">
        <v>1224</v>
      </c>
      <c r="R1227" s="30">
        <v>0.74352499999999999</v>
      </c>
      <c r="S1227" s="175" t="s">
        <v>4</v>
      </c>
      <c r="T1227" s="175" t="s">
        <v>5</v>
      </c>
      <c r="U1227" s="175">
        <v>0</v>
      </c>
      <c r="V1227" s="176">
        <v>36.67</v>
      </c>
      <c r="W1227" s="48">
        <v>553</v>
      </c>
      <c r="X1227" s="177" t="s">
        <v>20</v>
      </c>
      <c r="AI1227" s="48">
        <v>2564</v>
      </c>
      <c r="AJ1227" s="30">
        <v>0.29980499999999999</v>
      </c>
      <c r="AK1227" s="175" t="s">
        <v>6</v>
      </c>
      <c r="AL1227" s="175" t="s">
        <v>5</v>
      </c>
      <c r="AM1227" s="175">
        <v>0</v>
      </c>
      <c r="AN1227" s="176">
        <v>35.03</v>
      </c>
      <c r="AO1227" s="48">
        <v>4364</v>
      </c>
      <c r="AP1227" s="177" t="s">
        <v>18</v>
      </c>
    </row>
    <row r="1228" spans="2:42" x14ac:dyDescent="0.25">
      <c r="B1228" s="48">
        <v>710</v>
      </c>
      <c r="C1228" s="30">
        <v>2.3427560000000001</v>
      </c>
      <c r="D1228" s="175">
        <v>2</v>
      </c>
      <c r="E1228" s="176">
        <v>113.36</v>
      </c>
      <c r="L1228" s="48">
        <v>858</v>
      </c>
      <c r="M1228" s="30">
        <v>0.36716599999999999</v>
      </c>
      <c r="N1228" s="175">
        <v>2</v>
      </c>
      <c r="O1228" s="176">
        <v>117.49</v>
      </c>
      <c r="Q1228" s="48">
        <v>1225</v>
      </c>
      <c r="R1228" s="30">
        <v>0.74041999999999997</v>
      </c>
      <c r="S1228" s="175" t="s">
        <v>6</v>
      </c>
      <c r="T1228" s="175" t="s">
        <v>5</v>
      </c>
      <c r="U1228" s="175">
        <v>0</v>
      </c>
      <c r="V1228" s="176">
        <v>39.159999999999997</v>
      </c>
      <c r="W1228" s="48">
        <v>554</v>
      </c>
      <c r="X1228" s="177" t="s">
        <v>20</v>
      </c>
      <c r="AI1228" s="48">
        <v>2566</v>
      </c>
      <c r="AJ1228" s="30">
        <v>0.36907600000000002</v>
      </c>
      <c r="AK1228" s="175" t="s">
        <v>4</v>
      </c>
      <c r="AL1228" s="175" t="s">
        <v>5</v>
      </c>
      <c r="AM1228" s="175">
        <v>0</v>
      </c>
      <c r="AN1228" s="176">
        <v>37.53</v>
      </c>
      <c r="AO1228" s="48">
        <v>4366</v>
      </c>
      <c r="AP1228" s="177" t="s">
        <v>18</v>
      </c>
    </row>
    <row r="1229" spans="2:42" x14ac:dyDescent="0.25">
      <c r="B1229" s="48">
        <v>712</v>
      </c>
      <c r="C1229" s="30">
        <v>1.053744</v>
      </c>
      <c r="D1229" s="175">
        <v>2</v>
      </c>
      <c r="E1229" s="176">
        <v>115.2</v>
      </c>
      <c r="L1229" s="48">
        <v>861</v>
      </c>
      <c r="M1229" s="30">
        <v>0.55057599999999995</v>
      </c>
      <c r="N1229" s="175">
        <v>2</v>
      </c>
      <c r="O1229" s="176">
        <v>118.31</v>
      </c>
      <c r="Q1229" s="48">
        <v>1226</v>
      </c>
      <c r="R1229" s="30">
        <v>0.49541000000000002</v>
      </c>
      <c r="S1229" s="175" t="s">
        <v>6</v>
      </c>
      <c r="T1229" s="175" t="s">
        <v>5</v>
      </c>
      <c r="U1229" s="175">
        <v>3</v>
      </c>
      <c r="V1229" s="176">
        <v>139.13</v>
      </c>
      <c r="W1229" s="48">
        <v>555</v>
      </c>
      <c r="X1229" s="177" t="s">
        <v>20</v>
      </c>
      <c r="AI1229" s="48">
        <v>2568</v>
      </c>
      <c r="AJ1229" s="30">
        <v>0.61299199999999998</v>
      </c>
      <c r="AK1229" s="175" t="s">
        <v>4</v>
      </c>
      <c r="AL1229" s="175" t="s">
        <v>5</v>
      </c>
      <c r="AM1229" s="175">
        <v>0</v>
      </c>
      <c r="AN1229" s="176">
        <v>43.09</v>
      </c>
      <c r="AO1229" s="48">
        <v>4372</v>
      </c>
      <c r="AP1229" s="177" t="s">
        <v>18</v>
      </c>
    </row>
    <row r="1230" spans="2:42" x14ac:dyDescent="0.25">
      <c r="B1230" s="48">
        <v>713</v>
      </c>
      <c r="C1230" s="30">
        <v>0.65147200000000005</v>
      </c>
      <c r="D1230" s="175">
        <v>2</v>
      </c>
      <c r="E1230" s="176">
        <v>112.2</v>
      </c>
      <c r="L1230" s="48">
        <v>865</v>
      </c>
      <c r="M1230" s="30">
        <v>0.94741500000000001</v>
      </c>
      <c r="N1230" s="175">
        <v>2</v>
      </c>
      <c r="O1230" s="176">
        <v>109.16</v>
      </c>
      <c r="Q1230" s="48">
        <v>1227</v>
      </c>
      <c r="R1230" s="30">
        <v>0.18840399999999999</v>
      </c>
      <c r="S1230" s="175" t="s">
        <v>4</v>
      </c>
      <c r="T1230" s="175" t="s">
        <v>5</v>
      </c>
      <c r="U1230" s="175">
        <v>0</v>
      </c>
      <c r="V1230" s="176">
        <v>40.72</v>
      </c>
      <c r="W1230" s="48">
        <v>556</v>
      </c>
      <c r="X1230" s="177" t="s">
        <v>20</v>
      </c>
      <c r="AI1230" s="48">
        <v>2570</v>
      </c>
      <c r="AJ1230" s="30">
        <v>0.16986499999999999</v>
      </c>
      <c r="AK1230" s="175" t="s">
        <v>4</v>
      </c>
      <c r="AL1230" s="175" t="s">
        <v>5</v>
      </c>
      <c r="AM1230" s="175">
        <v>0</v>
      </c>
      <c r="AN1230" s="176">
        <v>42.02</v>
      </c>
      <c r="AO1230" s="48">
        <v>4390</v>
      </c>
      <c r="AP1230" s="177" t="s">
        <v>18</v>
      </c>
    </row>
    <row r="1231" spans="2:42" x14ac:dyDescent="0.25">
      <c r="B1231" s="48">
        <v>716</v>
      </c>
      <c r="C1231" s="30">
        <v>0.40770099999999998</v>
      </c>
      <c r="D1231" s="175">
        <v>2</v>
      </c>
      <c r="E1231" s="176">
        <v>115.23</v>
      </c>
      <c r="L1231" s="48">
        <v>867</v>
      </c>
      <c r="M1231" s="30">
        <v>0.542354</v>
      </c>
      <c r="N1231" s="175">
        <v>2</v>
      </c>
      <c r="O1231" s="176">
        <v>118.87</v>
      </c>
      <c r="Q1231" s="48">
        <v>1228</v>
      </c>
      <c r="R1231" s="30">
        <v>0.47969099999999998</v>
      </c>
      <c r="S1231" s="175" t="s">
        <v>4</v>
      </c>
      <c r="T1231" s="175" t="s">
        <v>5</v>
      </c>
      <c r="U1231" s="175">
        <v>0</v>
      </c>
      <c r="V1231" s="176">
        <v>45.53</v>
      </c>
      <c r="W1231" s="48">
        <v>557</v>
      </c>
      <c r="X1231" s="177" t="s">
        <v>20</v>
      </c>
      <c r="AI1231" s="48">
        <v>2572</v>
      </c>
      <c r="AJ1231" s="30">
        <v>0.32999200000000001</v>
      </c>
      <c r="AK1231" s="175" t="s">
        <v>6</v>
      </c>
      <c r="AL1231" s="175" t="s">
        <v>5</v>
      </c>
      <c r="AM1231" s="175">
        <v>0</v>
      </c>
      <c r="AN1231" s="176">
        <v>39.17</v>
      </c>
      <c r="AO1231" s="48">
        <v>4393</v>
      </c>
      <c r="AP1231" s="177" t="s">
        <v>18</v>
      </c>
    </row>
    <row r="1232" spans="2:42" x14ac:dyDescent="0.25">
      <c r="B1232" s="48">
        <v>721</v>
      </c>
      <c r="C1232" s="30">
        <v>2.286181</v>
      </c>
      <c r="D1232" s="175">
        <v>2</v>
      </c>
      <c r="E1232" s="176">
        <v>110.84</v>
      </c>
      <c r="L1232" s="48">
        <v>870</v>
      </c>
      <c r="M1232" s="30">
        <v>0.49676999999999999</v>
      </c>
      <c r="N1232" s="175">
        <v>2</v>
      </c>
      <c r="O1232" s="176">
        <v>118.49</v>
      </c>
      <c r="Q1232" s="48">
        <v>1229</v>
      </c>
      <c r="R1232" s="30">
        <v>0.57149099999999997</v>
      </c>
      <c r="S1232" s="175" t="s">
        <v>4</v>
      </c>
      <c r="T1232" s="175" t="s">
        <v>5</v>
      </c>
      <c r="U1232" s="175">
        <v>0</v>
      </c>
      <c r="V1232" s="176">
        <v>46.21</v>
      </c>
      <c r="W1232" s="48">
        <v>558</v>
      </c>
      <c r="X1232" s="177" t="s">
        <v>20</v>
      </c>
      <c r="AI1232" s="48">
        <v>2575</v>
      </c>
      <c r="AJ1232" s="30">
        <v>1.1439569999999999</v>
      </c>
      <c r="AK1232" s="175" t="s">
        <v>4</v>
      </c>
      <c r="AL1232" s="175" t="s">
        <v>5</v>
      </c>
      <c r="AM1232" s="175">
        <v>0</v>
      </c>
      <c r="AN1232" s="176">
        <v>42.55</v>
      </c>
      <c r="AO1232" s="48">
        <v>4394</v>
      </c>
      <c r="AP1232" s="177" t="s">
        <v>18</v>
      </c>
    </row>
    <row r="1233" spans="2:42" x14ac:dyDescent="0.25">
      <c r="B1233" s="48">
        <v>729</v>
      </c>
      <c r="C1233" s="30">
        <v>1.21618</v>
      </c>
      <c r="D1233" s="175">
        <v>2</v>
      </c>
      <c r="E1233" s="176">
        <v>114.75</v>
      </c>
      <c r="L1233" s="48">
        <v>873</v>
      </c>
      <c r="M1233" s="30">
        <v>1.4205570000000001</v>
      </c>
      <c r="N1233" s="175">
        <v>2</v>
      </c>
      <c r="O1233" s="176">
        <v>114.96</v>
      </c>
      <c r="Q1233" s="48">
        <v>1230</v>
      </c>
      <c r="R1233" s="30">
        <v>0.167658</v>
      </c>
      <c r="S1233" s="175" t="s">
        <v>4</v>
      </c>
      <c r="T1233" s="175" t="s">
        <v>5</v>
      </c>
      <c r="U1233" s="175">
        <v>2</v>
      </c>
      <c r="V1233" s="176">
        <v>115.28</v>
      </c>
      <c r="W1233" s="48">
        <v>559</v>
      </c>
      <c r="X1233" s="177" t="s">
        <v>20</v>
      </c>
      <c r="AI1233" s="48">
        <v>2577</v>
      </c>
      <c r="AJ1233" s="30">
        <v>0.25256099999999998</v>
      </c>
      <c r="AK1233" s="175" t="s">
        <v>4</v>
      </c>
      <c r="AL1233" s="175" t="s">
        <v>5</v>
      </c>
      <c r="AM1233" s="175">
        <v>0</v>
      </c>
      <c r="AN1233" s="176">
        <v>43.83</v>
      </c>
      <c r="AO1233" s="48">
        <v>4401</v>
      </c>
      <c r="AP1233" s="177" t="s">
        <v>18</v>
      </c>
    </row>
    <row r="1234" spans="2:42" x14ac:dyDescent="0.25">
      <c r="B1234" s="48">
        <v>731</v>
      </c>
      <c r="C1234" s="30">
        <v>0.69850900000000005</v>
      </c>
      <c r="D1234" s="175">
        <v>2</v>
      </c>
      <c r="E1234" s="176">
        <v>118.34</v>
      </c>
      <c r="L1234" s="48">
        <v>874</v>
      </c>
      <c r="M1234" s="30">
        <v>0.76571900000000004</v>
      </c>
      <c r="N1234" s="175">
        <v>2</v>
      </c>
      <c r="O1234" s="176">
        <v>107</v>
      </c>
      <c r="Q1234" s="48">
        <v>1231</v>
      </c>
      <c r="R1234" s="30">
        <v>0.14482400000000001</v>
      </c>
      <c r="S1234" s="175" t="s">
        <v>6</v>
      </c>
      <c r="T1234" s="175" t="s">
        <v>5</v>
      </c>
      <c r="U1234" s="175">
        <v>0</v>
      </c>
      <c r="V1234" s="176">
        <v>35.159999999999997</v>
      </c>
      <c r="W1234" s="48">
        <v>560</v>
      </c>
      <c r="X1234" s="177" t="s">
        <v>20</v>
      </c>
      <c r="AI1234" s="48">
        <v>2580</v>
      </c>
      <c r="AJ1234" s="30">
        <v>0.96184199999999997</v>
      </c>
      <c r="AK1234" s="175" t="s">
        <v>4</v>
      </c>
      <c r="AL1234" s="175" t="s">
        <v>5</v>
      </c>
      <c r="AM1234" s="175">
        <v>0</v>
      </c>
      <c r="AN1234" s="176">
        <v>39.630000000000003</v>
      </c>
      <c r="AO1234" s="48">
        <v>4404</v>
      </c>
      <c r="AP1234" s="177" t="s">
        <v>18</v>
      </c>
    </row>
    <row r="1235" spans="2:42" x14ac:dyDescent="0.25">
      <c r="B1235" s="48">
        <v>732</v>
      </c>
      <c r="C1235" s="30">
        <v>3.507514</v>
      </c>
      <c r="D1235" s="175">
        <v>2</v>
      </c>
      <c r="E1235" s="176">
        <v>113.35</v>
      </c>
      <c r="L1235" s="48">
        <v>880</v>
      </c>
      <c r="M1235" s="30">
        <v>0.73937699999999995</v>
      </c>
      <c r="N1235" s="175">
        <v>2</v>
      </c>
      <c r="O1235" s="176">
        <v>118.2</v>
      </c>
      <c r="Q1235" s="48">
        <v>1232</v>
      </c>
      <c r="R1235" s="30">
        <v>0.47328599999999998</v>
      </c>
      <c r="S1235" s="175" t="s">
        <v>4</v>
      </c>
      <c r="T1235" s="175" t="s">
        <v>5</v>
      </c>
      <c r="U1235" s="175">
        <v>2</v>
      </c>
      <c r="V1235" s="176">
        <v>116.57</v>
      </c>
      <c r="W1235" s="48">
        <v>561</v>
      </c>
      <c r="X1235" s="177" t="s">
        <v>20</v>
      </c>
      <c r="AI1235" s="48">
        <v>2582</v>
      </c>
      <c r="AJ1235" s="30">
        <v>0.22631299999999999</v>
      </c>
      <c r="AK1235" s="175" t="s">
        <v>4</v>
      </c>
      <c r="AL1235" s="175" t="s">
        <v>5</v>
      </c>
      <c r="AM1235" s="175">
        <v>0</v>
      </c>
      <c r="AN1235" s="176">
        <v>37.479999999999997</v>
      </c>
      <c r="AO1235" s="48">
        <v>4410</v>
      </c>
      <c r="AP1235" s="177" t="s">
        <v>18</v>
      </c>
    </row>
    <row r="1236" spans="2:42" x14ac:dyDescent="0.25">
      <c r="B1236" s="48">
        <v>733</v>
      </c>
      <c r="C1236" s="30">
        <v>1.755428</v>
      </c>
      <c r="D1236" s="175">
        <v>2</v>
      </c>
      <c r="E1236" s="176">
        <v>111.86</v>
      </c>
      <c r="L1236" s="48">
        <v>884</v>
      </c>
      <c r="M1236" s="30">
        <v>0.74389899999999998</v>
      </c>
      <c r="N1236" s="175">
        <v>2</v>
      </c>
      <c r="O1236" s="176">
        <v>108.05</v>
      </c>
      <c r="Q1236" s="48">
        <v>1233</v>
      </c>
      <c r="R1236" s="30">
        <v>0.47098600000000002</v>
      </c>
      <c r="S1236" s="175" t="s">
        <v>4</v>
      </c>
      <c r="T1236" s="175" t="s">
        <v>5</v>
      </c>
      <c r="U1236" s="175">
        <v>0</v>
      </c>
      <c r="V1236" s="176">
        <v>45.83</v>
      </c>
      <c r="W1236" s="48">
        <v>562</v>
      </c>
      <c r="X1236" s="177" t="s">
        <v>20</v>
      </c>
      <c r="AI1236" s="48">
        <v>2583</v>
      </c>
      <c r="AJ1236" s="30">
        <v>0.68468099999999998</v>
      </c>
      <c r="AK1236" s="175" t="s">
        <v>4</v>
      </c>
      <c r="AL1236" s="175" t="s">
        <v>5</v>
      </c>
      <c r="AM1236" s="175">
        <v>0</v>
      </c>
      <c r="AN1236" s="176">
        <v>49.7</v>
      </c>
      <c r="AO1236" s="48">
        <v>4413</v>
      </c>
      <c r="AP1236" s="177" t="s">
        <v>18</v>
      </c>
    </row>
    <row r="1237" spans="2:42" x14ac:dyDescent="0.25">
      <c r="B1237" s="48">
        <v>739</v>
      </c>
      <c r="C1237" s="30">
        <v>1.0639080000000001</v>
      </c>
      <c r="D1237" s="175">
        <v>2</v>
      </c>
      <c r="E1237" s="176">
        <v>119.63</v>
      </c>
      <c r="L1237" s="48">
        <v>885</v>
      </c>
      <c r="M1237" s="30">
        <v>0.46943800000000002</v>
      </c>
      <c r="N1237" s="175">
        <v>2</v>
      </c>
      <c r="O1237" s="176">
        <v>111.76</v>
      </c>
      <c r="Q1237" s="48">
        <v>1234</v>
      </c>
      <c r="R1237" s="30">
        <v>0.111694</v>
      </c>
      <c r="S1237" s="175" t="s">
        <v>4</v>
      </c>
      <c r="T1237" s="175" t="s">
        <v>5</v>
      </c>
      <c r="U1237" s="175">
        <v>3</v>
      </c>
      <c r="V1237" s="176">
        <v>139.32</v>
      </c>
      <c r="W1237" s="48">
        <v>564</v>
      </c>
      <c r="X1237" s="177" t="s">
        <v>20</v>
      </c>
      <c r="AI1237" s="48">
        <v>2584</v>
      </c>
      <c r="AJ1237" s="30">
        <v>0.21712899999999999</v>
      </c>
      <c r="AK1237" s="175" t="s">
        <v>4</v>
      </c>
      <c r="AL1237" s="175" t="s">
        <v>5</v>
      </c>
      <c r="AM1237" s="175">
        <v>0</v>
      </c>
      <c r="AN1237" s="176">
        <v>38.51</v>
      </c>
      <c r="AO1237" s="48">
        <v>4416</v>
      </c>
      <c r="AP1237" s="177" t="s">
        <v>18</v>
      </c>
    </row>
    <row r="1238" spans="2:42" x14ac:dyDescent="0.25">
      <c r="B1238" s="48">
        <v>742</v>
      </c>
      <c r="C1238" s="30">
        <v>1.6826589999999999</v>
      </c>
      <c r="D1238" s="175">
        <v>2</v>
      </c>
      <c r="E1238" s="176">
        <v>114.67</v>
      </c>
      <c r="L1238" s="48">
        <v>887</v>
      </c>
      <c r="M1238" s="30">
        <v>0.34487600000000002</v>
      </c>
      <c r="N1238" s="175">
        <v>2</v>
      </c>
      <c r="O1238" s="176">
        <v>110.33</v>
      </c>
      <c r="Q1238" s="48">
        <v>1235</v>
      </c>
      <c r="R1238" s="30">
        <v>0.28884199999999999</v>
      </c>
      <c r="S1238" s="175" t="s">
        <v>4</v>
      </c>
      <c r="T1238" s="175" t="s">
        <v>5</v>
      </c>
      <c r="U1238" s="175">
        <v>4</v>
      </c>
      <c r="V1238" s="176">
        <v>22.32</v>
      </c>
      <c r="W1238" s="48">
        <v>565</v>
      </c>
      <c r="X1238" s="177" t="s">
        <v>20</v>
      </c>
      <c r="AI1238" s="48">
        <v>2585</v>
      </c>
      <c r="AJ1238" s="30">
        <v>0.29005500000000001</v>
      </c>
      <c r="AK1238" s="175" t="s">
        <v>4</v>
      </c>
      <c r="AL1238" s="175" t="s">
        <v>5</v>
      </c>
      <c r="AM1238" s="175">
        <v>0</v>
      </c>
      <c r="AN1238" s="176">
        <v>45</v>
      </c>
      <c r="AO1238" s="48">
        <v>4417</v>
      </c>
      <c r="AP1238" s="177" t="s">
        <v>18</v>
      </c>
    </row>
    <row r="1239" spans="2:42" x14ac:dyDescent="0.25">
      <c r="B1239" s="48">
        <v>758</v>
      </c>
      <c r="C1239" s="30">
        <v>0.71512399999999998</v>
      </c>
      <c r="D1239" s="175">
        <v>2</v>
      </c>
      <c r="E1239" s="176">
        <v>113.88</v>
      </c>
      <c r="L1239" s="48">
        <v>888</v>
      </c>
      <c r="M1239" s="30">
        <v>0.90069200000000005</v>
      </c>
      <c r="N1239" s="175">
        <v>2</v>
      </c>
      <c r="O1239" s="176">
        <v>119.19</v>
      </c>
      <c r="Q1239" s="48">
        <v>1236</v>
      </c>
      <c r="R1239" s="30">
        <v>0.25085400000000002</v>
      </c>
      <c r="S1239" s="175" t="s">
        <v>4</v>
      </c>
      <c r="T1239" s="175" t="s">
        <v>5</v>
      </c>
      <c r="U1239" s="175">
        <v>0</v>
      </c>
      <c r="V1239" s="176">
        <v>34.39</v>
      </c>
      <c r="W1239" s="48">
        <v>566</v>
      </c>
      <c r="X1239" s="177" t="s">
        <v>20</v>
      </c>
      <c r="AI1239" s="48">
        <v>2588</v>
      </c>
      <c r="AJ1239" s="30">
        <v>0.45400800000000002</v>
      </c>
      <c r="AK1239" s="175" t="s">
        <v>6</v>
      </c>
      <c r="AL1239" s="175" t="s">
        <v>5</v>
      </c>
      <c r="AM1239" s="175">
        <v>0</v>
      </c>
      <c r="AN1239" s="176">
        <v>48.2</v>
      </c>
      <c r="AO1239" s="48">
        <v>4418</v>
      </c>
      <c r="AP1239" s="177" t="s">
        <v>18</v>
      </c>
    </row>
    <row r="1240" spans="2:42" x14ac:dyDescent="0.25">
      <c r="B1240" s="48">
        <v>761</v>
      </c>
      <c r="C1240" s="30">
        <v>1.182741</v>
      </c>
      <c r="D1240" s="175">
        <v>2</v>
      </c>
      <c r="E1240" s="176">
        <v>106.35</v>
      </c>
      <c r="L1240" s="48">
        <v>889</v>
      </c>
      <c r="M1240" s="30">
        <v>0.72733499999999995</v>
      </c>
      <c r="N1240" s="175">
        <v>2</v>
      </c>
      <c r="O1240" s="176">
        <v>113.24</v>
      </c>
      <c r="Q1240" s="48">
        <v>1237</v>
      </c>
      <c r="R1240" s="30">
        <v>0.42133100000000001</v>
      </c>
      <c r="S1240" s="175" t="s">
        <v>4</v>
      </c>
      <c r="T1240" s="175" t="s">
        <v>5</v>
      </c>
      <c r="U1240" s="175">
        <v>3</v>
      </c>
      <c r="V1240" s="176">
        <v>129.29</v>
      </c>
      <c r="W1240" s="48">
        <v>567</v>
      </c>
      <c r="X1240" s="177" t="s">
        <v>20</v>
      </c>
      <c r="AI1240" s="48">
        <v>2590</v>
      </c>
      <c r="AJ1240" s="30">
        <v>9.1234999999999997E-2</v>
      </c>
      <c r="AK1240" s="175" t="s">
        <v>4</v>
      </c>
      <c r="AL1240" s="175" t="s">
        <v>5</v>
      </c>
      <c r="AM1240" s="175">
        <v>0</v>
      </c>
      <c r="AN1240" s="176">
        <v>42.47</v>
      </c>
      <c r="AO1240" s="48">
        <v>4423</v>
      </c>
      <c r="AP1240" s="177" t="s">
        <v>18</v>
      </c>
    </row>
    <row r="1241" spans="2:42" x14ac:dyDescent="0.25">
      <c r="B1241" s="48">
        <v>763</v>
      </c>
      <c r="C1241" s="30">
        <v>0.91401399999999999</v>
      </c>
      <c r="D1241" s="175">
        <v>2</v>
      </c>
      <c r="E1241" s="176">
        <v>103.24</v>
      </c>
      <c r="L1241" s="48">
        <v>894</v>
      </c>
      <c r="M1241" s="30">
        <v>1.391343</v>
      </c>
      <c r="N1241" s="175">
        <v>2</v>
      </c>
      <c r="O1241" s="176">
        <v>115.54</v>
      </c>
      <c r="Q1241" s="48">
        <v>1238</v>
      </c>
      <c r="R1241" s="30">
        <v>0.15757399999999999</v>
      </c>
      <c r="S1241" s="175" t="s">
        <v>4</v>
      </c>
      <c r="T1241" s="175" t="s">
        <v>5</v>
      </c>
      <c r="U1241" s="175">
        <v>0</v>
      </c>
      <c r="V1241" s="176">
        <v>46.13</v>
      </c>
      <c r="W1241" s="48">
        <v>568</v>
      </c>
      <c r="X1241" s="177" t="s">
        <v>20</v>
      </c>
      <c r="AI1241" s="48">
        <v>2591</v>
      </c>
      <c r="AJ1241" s="30">
        <v>9.3004000000000003E-2</v>
      </c>
      <c r="AK1241" s="175" t="s">
        <v>4</v>
      </c>
      <c r="AL1241" s="175" t="s">
        <v>5</v>
      </c>
      <c r="AM1241" s="175">
        <v>0</v>
      </c>
      <c r="AN1241" s="176">
        <v>43.82</v>
      </c>
      <c r="AO1241" s="48">
        <v>4426</v>
      </c>
      <c r="AP1241" s="177" t="s">
        <v>18</v>
      </c>
    </row>
    <row r="1242" spans="2:42" x14ac:dyDescent="0.25">
      <c r="B1242" s="48">
        <v>764</v>
      </c>
      <c r="C1242" s="30">
        <v>1.1047480000000001</v>
      </c>
      <c r="D1242" s="175">
        <v>2</v>
      </c>
      <c r="E1242" s="176">
        <v>114.54</v>
      </c>
      <c r="L1242" s="48">
        <v>896</v>
      </c>
      <c r="M1242" s="30">
        <v>0.79388199999999998</v>
      </c>
      <c r="N1242" s="175">
        <v>2</v>
      </c>
      <c r="O1242" s="176">
        <v>116.82</v>
      </c>
      <c r="Q1242" s="48">
        <v>1239</v>
      </c>
      <c r="R1242" s="30">
        <v>0.220696</v>
      </c>
      <c r="S1242" s="175" t="s">
        <v>4</v>
      </c>
      <c r="T1242" s="175" t="s">
        <v>5</v>
      </c>
      <c r="U1242" s="175">
        <v>4</v>
      </c>
      <c r="V1242" s="176">
        <v>151.55000000000001</v>
      </c>
      <c r="W1242" s="48">
        <v>569</v>
      </c>
      <c r="X1242" s="177" t="s">
        <v>20</v>
      </c>
      <c r="AI1242" s="48">
        <v>2592</v>
      </c>
      <c r="AJ1242" s="30">
        <v>0.50522299999999998</v>
      </c>
      <c r="AK1242" s="175" t="s">
        <v>4</v>
      </c>
      <c r="AL1242" s="175" t="s">
        <v>5</v>
      </c>
      <c r="AM1242" s="175">
        <v>0</v>
      </c>
      <c r="AN1242" s="176">
        <v>36.5</v>
      </c>
      <c r="AO1242" s="48">
        <v>4428</v>
      </c>
      <c r="AP1242" s="177" t="s">
        <v>18</v>
      </c>
    </row>
    <row r="1243" spans="2:42" x14ac:dyDescent="0.25">
      <c r="B1243" s="48">
        <v>770</v>
      </c>
      <c r="C1243" s="30">
        <v>0.61585999999999996</v>
      </c>
      <c r="D1243" s="175">
        <v>2</v>
      </c>
      <c r="E1243" s="176">
        <v>116.89</v>
      </c>
      <c r="L1243" s="48">
        <v>898</v>
      </c>
      <c r="M1243" s="30">
        <v>0.84439500000000001</v>
      </c>
      <c r="N1243" s="175">
        <v>2</v>
      </c>
      <c r="O1243" s="176">
        <v>112.21</v>
      </c>
      <c r="Q1243" s="48">
        <v>1240</v>
      </c>
      <c r="R1243" s="30">
        <v>0.249884</v>
      </c>
      <c r="S1243" s="175" t="s">
        <v>4</v>
      </c>
      <c r="T1243" s="175" t="s">
        <v>5</v>
      </c>
      <c r="U1243" s="175">
        <v>0</v>
      </c>
      <c r="V1243" s="176">
        <v>39.07</v>
      </c>
      <c r="W1243" s="48">
        <v>570</v>
      </c>
      <c r="X1243" s="177" t="s">
        <v>20</v>
      </c>
      <c r="AI1243" s="48">
        <v>2593</v>
      </c>
      <c r="AJ1243" s="30">
        <v>0.60465000000000002</v>
      </c>
      <c r="AK1243" s="175" t="s">
        <v>4</v>
      </c>
      <c r="AL1243" s="175" t="s">
        <v>5</v>
      </c>
      <c r="AM1243" s="175">
        <v>0</v>
      </c>
      <c r="AN1243" s="176">
        <v>41.96</v>
      </c>
      <c r="AO1243" s="48">
        <v>4432</v>
      </c>
      <c r="AP1243" s="177" t="s">
        <v>18</v>
      </c>
    </row>
    <row r="1244" spans="2:42" x14ac:dyDescent="0.25">
      <c r="B1244" s="48">
        <v>773</v>
      </c>
      <c r="C1244" s="30">
        <v>0.18166099999999999</v>
      </c>
      <c r="D1244" s="175">
        <v>2</v>
      </c>
      <c r="E1244" s="176">
        <v>105.68</v>
      </c>
      <c r="L1244" s="48">
        <v>904</v>
      </c>
      <c r="M1244" s="30">
        <v>0.52400800000000003</v>
      </c>
      <c r="N1244" s="175">
        <v>2</v>
      </c>
      <c r="O1244" s="176">
        <v>106.94</v>
      </c>
      <c r="Q1244" s="48">
        <v>1241</v>
      </c>
      <c r="R1244" s="30">
        <v>0.35538500000000001</v>
      </c>
      <c r="S1244" s="175" t="s">
        <v>4</v>
      </c>
      <c r="T1244" s="175" t="s">
        <v>5</v>
      </c>
      <c r="U1244" s="175">
        <v>3</v>
      </c>
      <c r="V1244" s="176">
        <v>133.91999999999999</v>
      </c>
      <c r="W1244" s="48">
        <v>571</v>
      </c>
      <c r="X1244" s="177" t="s">
        <v>20</v>
      </c>
      <c r="AI1244" s="48">
        <v>2595</v>
      </c>
      <c r="AJ1244" s="30">
        <v>0.65247999999999995</v>
      </c>
      <c r="AK1244" s="175" t="s">
        <v>4</v>
      </c>
      <c r="AL1244" s="175" t="s">
        <v>5</v>
      </c>
      <c r="AM1244" s="175">
        <v>0</v>
      </c>
      <c r="AN1244" s="176">
        <v>39.020000000000003</v>
      </c>
      <c r="AO1244" s="48">
        <v>4438</v>
      </c>
      <c r="AP1244" s="177" t="s">
        <v>18</v>
      </c>
    </row>
    <row r="1245" spans="2:42" x14ac:dyDescent="0.25">
      <c r="B1245" s="48">
        <v>775</v>
      </c>
      <c r="C1245" s="30">
        <v>0.48393900000000001</v>
      </c>
      <c r="D1245" s="175">
        <v>2</v>
      </c>
      <c r="E1245" s="176">
        <v>112.5</v>
      </c>
      <c r="L1245" s="48">
        <v>905</v>
      </c>
      <c r="M1245" s="30">
        <v>0.57212499999999999</v>
      </c>
      <c r="N1245" s="175">
        <v>2</v>
      </c>
      <c r="O1245" s="176">
        <v>115.67</v>
      </c>
      <c r="Q1245" s="48">
        <v>1242</v>
      </c>
      <c r="R1245" s="30">
        <v>0.56539600000000001</v>
      </c>
      <c r="S1245" s="175" t="s">
        <v>4</v>
      </c>
      <c r="T1245" s="175" t="s">
        <v>5</v>
      </c>
      <c r="U1245" s="175">
        <v>0</v>
      </c>
      <c r="V1245" s="176">
        <v>36.78</v>
      </c>
      <c r="W1245" s="48">
        <v>572</v>
      </c>
      <c r="X1245" s="177" t="s">
        <v>20</v>
      </c>
      <c r="AI1245" s="48">
        <v>2596</v>
      </c>
      <c r="AJ1245" s="30">
        <v>0.846997</v>
      </c>
      <c r="AK1245" s="175" t="s">
        <v>9</v>
      </c>
      <c r="AL1245" s="175" t="s">
        <v>10</v>
      </c>
      <c r="AM1245" s="175">
        <v>0</v>
      </c>
      <c r="AN1245" s="176">
        <v>34.159999999999997</v>
      </c>
      <c r="AO1245" s="48">
        <v>4439</v>
      </c>
      <c r="AP1245" s="177" t="s">
        <v>18</v>
      </c>
    </row>
    <row r="1246" spans="2:42" x14ac:dyDescent="0.25">
      <c r="B1246" s="48">
        <v>776</v>
      </c>
      <c r="C1246" s="30">
        <v>0.91451300000000002</v>
      </c>
      <c r="D1246" s="175">
        <v>2</v>
      </c>
      <c r="E1246" s="176">
        <v>109.31</v>
      </c>
      <c r="L1246" s="48">
        <v>906</v>
      </c>
      <c r="M1246" s="30">
        <v>0.52336400000000005</v>
      </c>
      <c r="N1246" s="175">
        <v>2</v>
      </c>
      <c r="O1246" s="176">
        <v>112.51</v>
      </c>
      <c r="Q1246" s="48">
        <v>1243</v>
      </c>
      <c r="R1246" s="30">
        <v>0.40584599999999998</v>
      </c>
      <c r="S1246" s="175" t="s">
        <v>12</v>
      </c>
      <c r="T1246" s="175" t="s">
        <v>13</v>
      </c>
      <c r="U1246" s="175">
        <v>2</v>
      </c>
      <c r="V1246" s="176">
        <v>109.44</v>
      </c>
      <c r="W1246" s="48">
        <v>573</v>
      </c>
      <c r="X1246" s="177" t="s">
        <v>20</v>
      </c>
      <c r="AI1246" s="48">
        <v>2600</v>
      </c>
      <c r="AJ1246" s="30">
        <v>0.12635099999999999</v>
      </c>
      <c r="AK1246" s="175" t="s">
        <v>4</v>
      </c>
      <c r="AL1246" s="175" t="s">
        <v>5</v>
      </c>
      <c r="AM1246" s="175">
        <v>0</v>
      </c>
      <c r="AN1246" s="176">
        <v>32.72</v>
      </c>
      <c r="AO1246" s="48">
        <v>4448</v>
      </c>
      <c r="AP1246" s="177" t="s">
        <v>18</v>
      </c>
    </row>
    <row r="1247" spans="2:42" x14ac:dyDescent="0.25">
      <c r="B1247" s="48">
        <v>780</v>
      </c>
      <c r="C1247" s="30">
        <v>0.64899499999999999</v>
      </c>
      <c r="D1247" s="175">
        <v>2</v>
      </c>
      <c r="E1247" s="176">
        <v>111.94</v>
      </c>
      <c r="L1247" s="48">
        <v>907</v>
      </c>
      <c r="M1247" s="30">
        <v>0.16555500000000001</v>
      </c>
      <c r="N1247" s="175">
        <v>2</v>
      </c>
      <c r="O1247" s="176">
        <v>104.05</v>
      </c>
      <c r="Q1247" s="48">
        <v>1244</v>
      </c>
      <c r="R1247" s="30">
        <v>0.60534900000000003</v>
      </c>
      <c r="S1247" s="175" t="s">
        <v>4</v>
      </c>
      <c r="T1247" s="175" t="s">
        <v>5</v>
      </c>
      <c r="U1247" s="175">
        <v>0</v>
      </c>
      <c r="V1247" s="176">
        <v>47.51</v>
      </c>
      <c r="W1247" s="48">
        <v>575</v>
      </c>
      <c r="X1247" s="177" t="s">
        <v>20</v>
      </c>
      <c r="AI1247" s="48">
        <v>2601</v>
      </c>
      <c r="AJ1247" s="30">
        <v>0.32302900000000001</v>
      </c>
      <c r="AK1247" s="175" t="s">
        <v>4</v>
      </c>
      <c r="AL1247" s="175" t="s">
        <v>5</v>
      </c>
      <c r="AM1247" s="175">
        <v>0</v>
      </c>
      <c r="AN1247" s="176">
        <v>43.82</v>
      </c>
      <c r="AO1247" s="48">
        <v>4462</v>
      </c>
      <c r="AP1247" s="177" t="s">
        <v>18</v>
      </c>
    </row>
    <row r="1248" spans="2:42" x14ac:dyDescent="0.25">
      <c r="B1248" s="48">
        <v>781</v>
      </c>
      <c r="C1248" s="30">
        <v>0.70944600000000002</v>
      </c>
      <c r="D1248" s="175">
        <v>2</v>
      </c>
      <c r="E1248" s="176">
        <v>110.11</v>
      </c>
      <c r="L1248" s="48">
        <v>909</v>
      </c>
      <c r="M1248" s="30">
        <v>0.54383800000000004</v>
      </c>
      <c r="N1248" s="175">
        <v>2</v>
      </c>
      <c r="O1248" s="176">
        <v>117.33</v>
      </c>
      <c r="Q1248" s="48">
        <v>1245</v>
      </c>
      <c r="R1248" s="30">
        <v>0.389511</v>
      </c>
      <c r="S1248" s="175" t="s">
        <v>4</v>
      </c>
      <c r="T1248" s="175" t="s">
        <v>5</v>
      </c>
      <c r="U1248" s="175">
        <v>3</v>
      </c>
      <c r="V1248" s="176">
        <v>121.04</v>
      </c>
      <c r="W1248" s="48">
        <v>577</v>
      </c>
      <c r="X1248" s="177" t="s">
        <v>20</v>
      </c>
      <c r="AI1248" s="48">
        <v>2608</v>
      </c>
      <c r="AJ1248" s="30">
        <v>0.113687</v>
      </c>
      <c r="AK1248" s="175" t="s">
        <v>4</v>
      </c>
      <c r="AL1248" s="175" t="s">
        <v>5</v>
      </c>
      <c r="AM1248" s="175">
        <v>0</v>
      </c>
      <c r="AN1248" s="176">
        <v>37.49</v>
      </c>
      <c r="AO1248" s="48">
        <v>4465</v>
      </c>
      <c r="AP1248" s="177" t="s">
        <v>18</v>
      </c>
    </row>
    <row r="1249" spans="2:42" x14ac:dyDescent="0.25">
      <c r="B1249" s="48">
        <v>782</v>
      </c>
      <c r="C1249" s="30">
        <v>0.856097</v>
      </c>
      <c r="D1249" s="175">
        <v>2</v>
      </c>
      <c r="E1249" s="176">
        <v>113.35</v>
      </c>
      <c r="L1249" s="48">
        <v>910</v>
      </c>
      <c r="M1249" s="30">
        <v>0.81811500000000004</v>
      </c>
      <c r="N1249" s="175">
        <v>2</v>
      </c>
      <c r="O1249" s="176">
        <v>113.26</v>
      </c>
      <c r="Q1249" s="48">
        <v>1246</v>
      </c>
      <c r="R1249" s="30">
        <v>0.31147799999999998</v>
      </c>
      <c r="S1249" s="175" t="s">
        <v>4</v>
      </c>
      <c r="T1249" s="175" t="s">
        <v>5</v>
      </c>
      <c r="U1249" s="175">
        <v>0</v>
      </c>
      <c r="V1249" s="176">
        <v>40.909999999999997</v>
      </c>
      <c r="W1249" s="48">
        <v>578</v>
      </c>
      <c r="X1249" s="177" t="s">
        <v>20</v>
      </c>
      <c r="AI1249" s="48">
        <v>2609</v>
      </c>
      <c r="AJ1249" s="30">
        <v>0.71961299999999995</v>
      </c>
      <c r="AK1249" s="175" t="s">
        <v>4</v>
      </c>
      <c r="AL1249" s="175" t="s">
        <v>5</v>
      </c>
      <c r="AM1249" s="175">
        <v>0</v>
      </c>
      <c r="AN1249" s="176">
        <v>45.97</v>
      </c>
      <c r="AO1249" s="48">
        <v>4467</v>
      </c>
      <c r="AP1249" s="177" t="s">
        <v>18</v>
      </c>
    </row>
    <row r="1250" spans="2:42" x14ac:dyDescent="0.25">
      <c r="B1250" s="48">
        <v>783</v>
      </c>
      <c r="C1250" s="30">
        <v>2.3431820000000001</v>
      </c>
      <c r="D1250" s="175">
        <v>2</v>
      </c>
      <c r="E1250" s="176">
        <v>111.63</v>
      </c>
      <c r="L1250" s="48">
        <v>913</v>
      </c>
      <c r="M1250" s="30">
        <v>1.8697239999999999</v>
      </c>
      <c r="N1250" s="175">
        <v>2</v>
      </c>
      <c r="O1250" s="176">
        <v>111.54</v>
      </c>
      <c r="Q1250" s="48">
        <v>1247</v>
      </c>
      <c r="R1250" s="30">
        <v>0.392009</v>
      </c>
      <c r="S1250" s="175" t="s">
        <v>4</v>
      </c>
      <c r="T1250" s="175" t="s">
        <v>5</v>
      </c>
      <c r="U1250" s="175">
        <v>3</v>
      </c>
      <c r="V1250" s="176">
        <v>125.96</v>
      </c>
      <c r="W1250" s="48">
        <v>579</v>
      </c>
      <c r="X1250" s="177" t="s">
        <v>20</v>
      </c>
      <c r="AI1250" s="48">
        <v>2611</v>
      </c>
      <c r="AJ1250" s="30">
        <v>0.292769</v>
      </c>
      <c r="AK1250" s="175" t="s">
        <v>4</v>
      </c>
      <c r="AL1250" s="175" t="s">
        <v>5</v>
      </c>
      <c r="AM1250" s="175">
        <v>0</v>
      </c>
      <c r="AN1250" s="176">
        <v>44.23</v>
      </c>
      <c r="AO1250" s="48">
        <v>4471</v>
      </c>
      <c r="AP1250" s="177" t="s">
        <v>18</v>
      </c>
    </row>
    <row r="1251" spans="2:42" x14ac:dyDescent="0.25">
      <c r="B1251" s="48">
        <v>789</v>
      </c>
      <c r="C1251" s="30">
        <v>0.68008000000000002</v>
      </c>
      <c r="D1251" s="175">
        <v>2</v>
      </c>
      <c r="E1251" s="176">
        <v>109.77</v>
      </c>
      <c r="L1251" s="48">
        <v>914</v>
      </c>
      <c r="M1251" s="30">
        <v>0.98250599999999999</v>
      </c>
      <c r="N1251" s="175">
        <v>2</v>
      </c>
      <c r="O1251" s="176">
        <v>113.23</v>
      </c>
      <c r="Q1251" s="48">
        <v>1248</v>
      </c>
      <c r="R1251" s="30">
        <v>0.147929</v>
      </c>
      <c r="S1251" s="175" t="s">
        <v>4</v>
      </c>
      <c r="T1251" s="175" t="s">
        <v>5</v>
      </c>
      <c r="U1251" s="175">
        <v>0</v>
      </c>
      <c r="V1251" s="176">
        <v>48.97</v>
      </c>
      <c r="W1251" s="48">
        <v>580</v>
      </c>
      <c r="X1251" s="177" t="s">
        <v>20</v>
      </c>
      <c r="AI1251" s="48">
        <v>2612</v>
      </c>
      <c r="AJ1251" s="30">
        <v>0.36542400000000003</v>
      </c>
      <c r="AK1251" s="175" t="s">
        <v>4</v>
      </c>
      <c r="AL1251" s="175" t="s">
        <v>5</v>
      </c>
      <c r="AM1251" s="175">
        <v>0</v>
      </c>
      <c r="AN1251" s="176">
        <v>33.159999999999997</v>
      </c>
      <c r="AO1251" s="48">
        <v>4477</v>
      </c>
      <c r="AP1251" s="177" t="s">
        <v>18</v>
      </c>
    </row>
    <row r="1252" spans="2:42" x14ac:dyDescent="0.25">
      <c r="B1252" s="48">
        <v>792</v>
      </c>
      <c r="C1252" s="30">
        <v>0.14616000000000001</v>
      </c>
      <c r="D1252" s="175">
        <v>2</v>
      </c>
      <c r="E1252" s="176">
        <v>115.88</v>
      </c>
      <c r="L1252" s="48">
        <v>918</v>
      </c>
      <c r="M1252" s="30">
        <v>0.747394</v>
      </c>
      <c r="N1252" s="175">
        <v>2</v>
      </c>
      <c r="O1252" s="176">
        <v>108.8</v>
      </c>
      <c r="Q1252" s="48">
        <v>1249</v>
      </c>
      <c r="R1252" s="30">
        <v>0.19640099999999999</v>
      </c>
      <c r="S1252" s="175" t="s">
        <v>6</v>
      </c>
      <c r="T1252" s="175" t="s">
        <v>5</v>
      </c>
      <c r="U1252" s="175">
        <v>3</v>
      </c>
      <c r="V1252" s="176">
        <v>137.88999999999999</v>
      </c>
      <c r="W1252" s="48">
        <v>581</v>
      </c>
      <c r="X1252" s="177" t="s">
        <v>20</v>
      </c>
      <c r="AI1252" s="48">
        <v>2613</v>
      </c>
      <c r="AJ1252" s="30">
        <v>0.39441700000000002</v>
      </c>
      <c r="AK1252" s="175" t="s">
        <v>9</v>
      </c>
      <c r="AL1252" s="175" t="s">
        <v>10</v>
      </c>
      <c r="AM1252" s="175">
        <v>0</v>
      </c>
      <c r="AN1252" s="176">
        <v>48.24</v>
      </c>
      <c r="AO1252" s="48">
        <v>4478</v>
      </c>
      <c r="AP1252" s="177" t="s">
        <v>18</v>
      </c>
    </row>
    <row r="1253" spans="2:42" x14ac:dyDescent="0.25">
      <c r="B1253" s="48">
        <v>797</v>
      </c>
      <c r="C1253" s="30">
        <v>1.5700879999999999</v>
      </c>
      <c r="D1253" s="175">
        <v>2</v>
      </c>
      <c r="E1253" s="176">
        <v>112.02</v>
      </c>
      <c r="L1253" s="48">
        <v>919</v>
      </c>
      <c r="M1253" s="30">
        <v>0.33790100000000001</v>
      </c>
      <c r="N1253" s="175">
        <v>2</v>
      </c>
      <c r="O1253" s="176">
        <v>107.58</v>
      </c>
      <c r="Q1253" s="48">
        <v>1250</v>
      </c>
      <c r="R1253" s="30">
        <v>0.167186</v>
      </c>
      <c r="S1253" s="175" t="s">
        <v>4</v>
      </c>
      <c r="T1253" s="175" t="s">
        <v>5</v>
      </c>
      <c r="U1253" s="175">
        <v>0</v>
      </c>
      <c r="V1253" s="176">
        <v>38.909999999999997</v>
      </c>
      <c r="W1253" s="48">
        <v>582</v>
      </c>
      <c r="X1253" s="177" t="s">
        <v>20</v>
      </c>
      <c r="AI1253" s="48">
        <v>2615</v>
      </c>
      <c r="AJ1253" s="30">
        <v>0.453511</v>
      </c>
      <c r="AK1253" s="175" t="s">
        <v>9</v>
      </c>
      <c r="AL1253" s="175" t="s">
        <v>10</v>
      </c>
      <c r="AM1253" s="175">
        <v>0</v>
      </c>
      <c r="AN1253" s="176">
        <v>46.77</v>
      </c>
      <c r="AO1253" s="48">
        <v>4484</v>
      </c>
      <c r="AP1253" s="177" t="s">
        <v>18</v>
      </c>
    </row>
    <row r="1254" spans="2:42" x14ac:dyDescent="0.25">
      <c r="B1254" s="48">
        <v>800</v>
      </c>
      <c r="C1254" s="30">
        <v>0.88435200000000003</v>
      </c>
      <c r="D1254" s="175">
        <v>2</v>
      </c>
      <c r="E1254" s="176">
        <v>118.43</v>
      </c>
      <c r="L1254" s="48">
        <v>928</v>
      </c>
      <c r="M1254" s="30">
        <v>0.40037800000000001</v>
      </c>
      <c r="N1254" s="175">
        <v>2</v>
      </c>
      <c r="O1254" s="176">
        <v>109.89</v>
      </c>
      <c r="Q1254" s="48">
        <v>1251</v>
      </c>
      <c r="R1254" s="30">
        <v>0.47870600000000002</v>
      </c>
      <c r="S1254" s="175" t="s">
        <v>4</v>
      </c>
      <c r="T1254" s="175" t="s">
        <v>5</v>
      </c>
      <c r="U1254" s="175">
        <v>3</v>
      </c>
      <c r="V1254" s="176">
        <v>128.59</v>
      </c>
      <c r="W1254" s="48">
        <v>583</v>
      </c>
      <c r="X1254" s="177" t="s">
        <v>20</v>
      </c>
      <c r="AI1254" s="48">
        <v>2616</v>
      </c>
      <c r="AJ1254" s="30">
        <v>0.473771</v>
      </c>
      <c r="AK1254" s="175" t="s">
        <v>4</v>
      </c>
      <c r="AL1254" s="175" t="s">
        <v>5</v>
      </c>
      <c r="AM1254" s="175">
        <v>0</v>
      </c>
      <c r="AN1254" s="176">
        <v>40.92</v>
      </c>
      <c r="AO1254" s="48">
        <v>4486</v>
      </c>
      <c r="AP1254" s="177" t="s">
        <v>18</v>
      </c>
    </row>
    <row r="1255" spans="2:42" x14ac:dyDescent="0.25">
      <c r="B1255" s="48">
        <v>805</v>
      </c>
      <c r="C1255" s="30">
        <v>1.9245969999999999</v>
      </c>
      <c r="D1255" s="175">
        <v>2</v>
      </c>
      <c r="E1255" s="176">
        <v>119.28</v>
      </c>
      <c r="L1255" s="48">
        <v>930</v>
      </c>
      <c r="M1255" s="30">
        <v>1.55063</v>
      </c>
      <c r="N1255" s="175">
        <v>2</v>
      </c>
      <c r="O1255" s="176">
        <v>105.72</v>
      </c>
      <c r="Q1255" s="48">
        <v>1252</v>
      </c>
      <c r="R1255" s="30">
        <v>0.100007</v>
      </c>
      <c r="S1255" s="175" t="s">
        <v>4</v>
      </c>
      <c r="T1255" s="175" t="s">
        <v>5</v>
      </c>
      <c r="U1255" s="175">
        <v>2</v>
      </c>
      <c r="V1255" s="176">
        <v>109.45</v>
      </c>
      <c r="W1255" s="48">
        <v>584</v>
      </c>
      <c r="X1255" s="177" t="s">
        <v>20</v>
      </c>
      <c r="AI1255" s="48">
        <v>2620</v>
      </c>
      <c r="AJ1255" s="30">
        <v>0.108949</v>
      </c>
      <c r="AK1255" s="175" t="s">
        <v>4</v>
      </c>
      <c r="AL1255" s="175" t="s">
        <v>5</v>
      </c>
      <c r="AM1255" s="175">
        <v>0</v>
      </c>
      <c r="AN1255" s="176">
        <v>37.619999999999997</v>
      </c>
      <c r="AO1255" s="48">
        <v>4503</v>
      </c>
      <c r="AP1255" s="177" t="s">
        <v>18</v>
      </c>
    </row>
    <row r="1256" spans="2:42" x14ac:dyDescent="0.25">
      <c r="B1256" s="48">
        <v>808</v>
      </c>
      <c r="C1256" s="30">
        <v>0.96816199999999997</v>
      </c>
      <c r="D1256" s="175">
        <v>2</v>
      </c>
      <c r="E1256" s="176">
        <v>117.51</v>
      </c>
      <c r="L1256" s="48">
        <v>933</v>
      </c>
      <c r="M1256" s="30">
        <v>0.50587599999999999</v>
      </c>
      <c r="N1256" s="175">
        <v>2</v>
      </c>
      <c r="O1256" s="176">
        <v>113.34</v>
      </c>
      <c r="Q1256" s="48">
        <v>1253</v>
      </c>
      <c r="R1256" s="30">
        <v>0.47723900000000002</v>
      </c>
      <c r="S1256" s="175" t="s">
        <v>6</v>
      </c>
      <c r="T1256" s="175" t="s">
        <v>5</v>
      </c>
      <c r="U1256" s="175">
        <v>0</v>
      </c>
      <c r="V1256" s="176">
        <v>44.05</v>
      </c>
      <c r="W1256" s="48">
        <v>585</v>
      </c>
      <c r="X1256" s="177" t="s">
        <v>20</v>
      </c>
      <c r="AI1256" s="48">
        <v>2622</v>
      </c>
      <c r="AJ1256" s="30">
        <v>0.58930000000000005</v>
      </c>
      <c r="AK1256" s="175" t="s">
        <v>4</v>
      </c>
      <c r="AL1256" s="175" t="s">
        <v>5</v>
      </c>
      <c r="AM1256" s="175">
        <v>0</v>
      </c>
      <c r="AN1256" s="176">
        <v>37.33</v>
      </c>
      <c r="AO1256" s="48">
        <v>4504</v>
      </c>
      <c r="AP1256" s="177" t="s">
        <v>18</v>
      </c>
    </row>
    <row r="1257" spans="2:42" x14ac:dyDescent="0.25">
      <c r="B1257" s="48">
        <v>812</v>
      </c>
      <c r="C1257" s="30">
        <v>1.33003</v>
      </c>
      <c r="D1257" s="175">
        <v>2</v>
      </c>
      <c r="E1257" s="176">
        <v>116.72</v>
      </c>
      <c r="L1257" s="48">
        <v>936</v>
      </c>
      <c r="M1257" s="30">
        <v>4.0083960000000003</v>
      </c>
      <c r="N1257" s="175">
        <v>2</v>
      </c>
      <c r="O1257" s="176">
        <v>112.24</v>
      </c>
      <c r="Q1257" s="48">
        <v>1254</v>
      </c>
      <c r="R1257" s="30">
        <v>7.8552999999999998E-2</v>
      </c>
      <c r="S1257" s="175" t="s">
        <v>4</v>
      </c>
      <c r="T1257" s="175" t="s">
        <v>5</v>
      </c>
      <c r="U1257" s="175">
        <v>3</v>
      </c>
      <c r="V1257" s="176">
        <v>138.35</v>
      </c>
      <c r="W1257" s="48">
        <v>586</v>
      </c>
      <c r="X1257" s="177" t="s">
        <v>20</v>
      </c>
      <c r="AI1257" s="48">
        <v>2625</v>
      </c>
      <c r="AJ1257" s="30">
        <v>0.120238</v>
      </c>
      <c r="AK1257" s="175" t="s">
        <v>4</v>
      </c>
      <c r="AL1257" s="175" t="s">
        <v>5</v>
      </c>
      <c r="AM1257" s="175">
        <v>0</v>
      </c>
      <c r="AN1257" s="176">
        <v>38.65</v>
      </c>
      <c r="AO1257" s="48">
        <v>4512</v>
      </c>
      <c r="AP1257" s="177" t="s">
        <v>18</v>
      </c>
    </row>
    <row r="1258" spans="2:42" x14ac:dyDescent="0.25">
      <c r="B1258" s="48">
        <v>815</v>
      </c>
      <c r="C1258" s="30">
        <v>0.80502700000000005</v>
      </c>
      <c r="D1258" s="175">
        <v>2</v>
      </c>
      <c r="E1258" s="176">
        <v>112.09</v>
      </c>
      <c r="L1258" s="48">
        <v>938</v>
      </c>
      <c r="M1258" s="30">
        <v>0.797431</v>
      </c>
      <c r="N1258" s="175">
        <v>2</v>
      </c>
      <c r="O1258" s="176">
        <v>109.89</v>
      </c>
      <c r="Q1258" s="48">
        <v>1255</v>
      </c>
      <c r="R1258" s="30">
        <v>0.49734699999999998</v>
      </c>
      <c r="S1258" s="175" t="s">
        <v>4</v>
      </c>
      <c r="T1258" s="175" t="s">
        <v>5</v>
      </c>
      <c r="U1258" s="175">
        <v>0</v>
      </c>
      <c r="V1258" s="176">
        <v>42.09</v>
      </c>
      <c r="W1258" s="48">
        <v>587</v>
      </c>
      <c r="X1258" s="177" t="s">
        <v>20</v>
      </c>
      <c r="AI1258" s="48">
        <v>2628</v>
      </c>
      <c r="AJ1258" s="30">
        <v>0.15367400000000001</v>
      </c>
      <c r="AK1258" s="175" t="s">
        <v>4</v>
      </c>
      <c r="AL1258" s="175" t="s">
        <v>5</v>
      </c>
      <c r="AM1258" s="175">
        <v>0</v>
      </c>
      <c r="AN1258" s="176">
        <v>44.6</v>
      </c>
      <c r="AO1258" s="48">
        <v>4514</v>
      </c>
      <c r="AP1258" s="177" t="s">
        <v>18</v>
      </c>
    </row>
    <row r="1259" spans="2:42" x14ac:dyDescent="0.25">
      <c r="B1259" s="48">
        <v>818</v>
      </c>
      <c r="C1259" s="30">
        <v>1.011803</v>
      </c>
      <c r="D1259" s="175">
        <v>2</v>
      </c>
      <c r="E1259" s="176">
        <v>116.58</v>
      </c>
      <c r="L1259" s="48">
        <v>950</v>
      </c>
      <c r="M1259" s="30">
        <v>0.92449099999999995</v>
      </c>
      <c r="N1259" s="175">
        <v>2</v>
      </c>
      <c r="O1259" s="176">
        <v>109.82</v>
      </c>
      <c r="Q1259" s="48">
        <v>1256</v>
      </c>
      <c r="R1259" s="30">
        <v>0.14385300000000001</v>
      </c>
      <c r="S1259" s="175" t="s">
        <v>4</v>
      </c>
      <c r="T1259" s="175" t="s">
        <v>5</v>
      </c>
      <c r="U1259" s="175">
        <v>3</v>
      </c>
      <c r="V1259" s="176">
        <v>136.13</v>
      </c>
      <c r="W1259" s="48">
        <v>588</v>
      </c>
      <c r="X1259" s="177" t="s">
        <v>20</v>
      </c>
      <c r="AI1259" s="48">
        <v>2639</v>
      </c>
      <c r="AJ1259" s="30">
        <v>0.979078</v>
      </c>
      <c r="AK1259" s="175" t="s">
        <v>4</v>
      </c>
      <c r="AL1259" s="175" t="s">
        <v>5</v>
      </c>
      <c r="AM1259" s="175">
        <v>0</v>
      </c>
      <c r="AN1259" s="176">
        <v>36.049999999999997</v>
      </c>
      <c r="AO1259" s="48">
        <v>4534</v>
      </c>
      <c r="AP1259" s="177" t="s">
        <v>18</v>
      </c>
    </row>
    <row r="1260" spans="2:42" x14ac:dyDescent="0.25">
      <c r="B1260" s="48">
        <v>820</v>
      </c>
      <c r="C1260" s="30">
        <v>0.714507</v>
      </c>
      <c r="D1260" s="175">
        <v>2</v>
      </c>
      <c r="E1260" s="176">
        <v>115.94</v>
      </c>
      <c r="L1260" s="48">
        <v>951</v>
      </c>
      <c r="M1260" s="30">
        <v>1.202777</v>
      </c>
      <c r="N1260" s="175">
        <v>2</v>
      </c>
      <c r="O1260" s="176">
        <v>106.85</v>
      </c>
      <c r="Q1260" s="48">
        <v>1257</v>
      </c>
      <c r="R1260" s="30">
        <v>0.17604900000000001</v>
      </c>
      <c r="S1260" s="175" t="s">
        <v>6</v>
      </c>
      <c r="T1260" s="175" t="s">
        <v>5</v>
      </c>
      <c r="U1260" s="175">
        <v>0</v>
      </c>
      <c r="V1260" s="176">
        <v>41.48</v>
      </c>
      <c r="W1260" s="48">
        <v>589</v>
      </c>
      <c r="X1260" s="177" t="s">
        <v>20</v>
      </c>
      <c r="AI1260" s="48">
        <v>2641</v>
      </c>
      <c r="AJ1260" s="30">
        <v>0.53106799999999998</v>
      </c>
      <c r="AK1260" s="175" t="s">
        <v>9</v>
      </c>
      <c r="AL1260" s="175" t="s">
        <v>10</v>
      </c>
      <c r="AM1260" s="175">
        <v>0</v>
      </c>
      <c r="AN1260" s="176">
        <v>39.06</v>
      </c>
      <c r="AO1260" s="48">
        <v>4539</v>
      </c>
      <c r="AP1260" s="177" t="s">
        <v>18</v>
      </c>
    </row>
    <row r="1261" spans="2:42" x14ac:dyDescent="0.25">
      <c r="B1261" s="48">
        <v>821</v>
      </c>
      <c r="C1261" s="30">
        <v>0.676871</v>
      </c>
      <c r="D1261" s="175">
        <v>2</v>
      </c>
      <c r="E1261" s="176">
        <v>111.42</v>
      </c>
      <c r="L1261" s="48">
        <v>955</v>
      </c>
      <c r="M1261" s="30">
        <v>0.64747200000000005</v>
      </c>
      <c r="N1261" s="175">
        <v>2</v>
      </c>
      <c r="O1261" s="176">
        <v>106.45</v>
      </c>
      <c r="Q1261" s="48">
        <v>1258</v>
      </c>
      <c r="R1261" s="30">
        <v>0.29128999999999999</v>
      </c>
      <c r="S1261" s="175" t="s">
        <v>6</v>
      </c>
      <c r="T1261" s="175" t="s">
        <v>5</v>
      </c>
      <c r="U1261" s="175">
        <v>3</v>
      </c>
      <c r="V1261" s="176">
        <v>125.51</v>
      </c>
      <c r="W1261" s="48">
        <v>591</v>
      </c>
      <c r="X1261" s="177" t="s">
        <v>20</v>
      </c>
      <c r="AI1261" s="48">
        <v>2649</v>
      </c>
      <c r="AJ1261" s="30">
        <v>0.83735499999999996</v>
      </c>
      <c r="AK1261" s="175" t="s">
        <v>4</v>
      </c>
      <c r="AL1261" s="175" t="s">
        <v>5</v>
      </c>
      <c r="AM1261" s="175">
        <v>0</v>
      </c>
      <c r="AN1261" s="176">
        <v>48.65</v>
      </c>
      <c r="AO1261" s="48">
        <v>4541</v>
      </c>
      <c r="AP1261" s="177" t="s">
        <v>18</v>
      </c>
    </row>
    <row r="1262" spans="2:42" x14ac:dyDescent="0.25">
      <c r="B1262" s="48">
        <v>822</v>
      </c>
      <c r="C1262" s="30">
        <v>0.62099800000000005</v>
      </c>
      <c r="D1262" s="175">
        <v>2</v>
      </c>
      <c r="E1262" s="176">
        <v>110.59</v>
      </c>
      <c r="L1262" s="48">
        <v>957</v>
      </c>
      <c r="M1262" s="30">
        <v>0.83610499999999999</v>
      </c>
      <c r="N1262" s="175">
        <v>2</v>
      </c>
      <c r="O1262" s="176">
        <v>107.45</v>
      </c>
      <c r="Q1262" s="48">
        <v>1259</v>
      </c>
      <c r="R1262" s="30">
        <v>6.7794999999999994E-2</v>
      </c>
      <c r="S1262" s="175" t="s">
        <v>4</v>
      </c>
      <c r="T1262" s="175" t="s">
        <v>5</v>
      </c>
      <c r="U1262" s="175">
        <v>1</v>
      </c>
      <c r="V1262" s="176">
        <v>51.29</v>
      </c>
      <c r="W1262" s="48">
        <v>592</v>
      </c>
      <c r="X1262" s="177" t="s">
        <v>20</v>
      </c>
      <c r="AI1262" s="48">
        <v>2652</v>
      </c>
      <c r="AJ1262" s="30">
        <v>0.55646200000000001</v>
      </c>
      <c r="AK1262" s="175" t="s">
        <v>4</v>
      </c>
      <c r="AL1262" s="175" t="s">
        <v>5</v>
      </c>
      <c r="AM1262" s="175">
        <v>0</v>
      </c>
      <c r="AN1262" s="176">
        <v>39.79</v>
      </c>
      <c r="AO1262" s="48">
        <v>4542</v>
      </c>
      <c r="AP1262" s="177" t="s">
        <v>18</v>
      </c>
    </row>
    <row r="1263" spans="2:42" x14ac:dyDescent="0.25">
      <c r="B1263" s="48">
        <v>823</v>
      </c>
      <c r="C1263" s="30">
        <v>0.27615099999999998</v>
      </c>
      <c r="D1263" s="175">
        <v>2</v>
      </c>
      <c r="E1263" s="176">
        <v>113.16</v>
      </c>
      <c r="L1263" s="48">
        <v>958</v>
      </c>
      <c r="M1263" s="30">
        <v>0.37207000000000001</v>
      </c>
      <c r="N1263" s="175">
        <v>2</v>
      </c>
      <c r="O1263" s="176">
        <v>107.73</v>
      </c>
      <c r="Q1263" s="48">
        <v>1260</v>
      </c>
      <c r="R1263" s="30">
        <v>0.95509100000000002</v>
      </c>
      <c r="S1263" s="175" t="s">
        <v>4</v>
      </c>
      <c r="T1263" s="175" t="s">
        <v>5</v>
      </c>
      <c r="U1263" s="175">
        <v>0</v>
      </c>
      <c r="V1263" s="176">
        <v>36.07</v>
      </c>
      <c r="W1263" s="48">
        <v>593</v>
      </c>
      <c r="X1263" s="177" t="s">
        <v>20</v>
      </c>
      <c r="AI1263" s="48">
        <v>2655</v>
      </c>
      <c r="AJ1263" s="30">
        <v>0.63689099999999998</v>
      </c>
      <c r="AK1263" s="175" t="s">
        <v>9</v>
      </c>
      <c r="AL1263" s="175" t="s">
        <v>10</v>
      </c>
      <c r="AM1263" s="175">
        <v>0</v>
      </c>
      <c r="AN1263" s="176">
        <v>31.81</v>
      </c>
      <c r="AO1263" s="48">
        <v>52</v>
      </c>
      <c r="AP1263" s="177" t="s">
        <v>19</v>
      </c>
    </row>
    <row r="1264" spans="2:42" x14ac:dyDescent="0.25">
      <c r="B1264" s="48">
        <v>824</v>
      </c>
      <c r="C1264" s="30">
        <v>2.3152840000000001</v>
      </c>
      <c r="D1264" s="175">
        <v>2</v>
      </c>
      <c r="E1264" s="176">
        <v>113.2</v>
      </c>
      <c r="L1264" s="48">
        <v>962</v>
      </c>
      <c r="M1264" s="30">
        <v>0.95748100000000003</v>
      </c>
      <c r="N1264" s="175">
        <v>2</v>
      </c>
      <c r="O1264" s="176">
        <v>110.24</v>
      </c>
      <c r="Q1264" s="48">
        <v>1261</v>
      </c>
      <c r="R1264" s="30">
        <v>0.62802800000000003</v>
      </c>
      <c r="S1264" s="175" t="s">
        <v>4</v>
      </c>
      <c r="T1264" s="175" t="s">
        <v>5</v>
      </c>
      <c r="U1264" s="175">
        <v>4</v>
      </c>
      <c r="V1264" s="176">
        <v>29.7</v>
      </c>
      <c r="W1264" s="48">
        <v>594</v>
      </c>
      <c r="X1264" s="177" t="s">
        <v>20</v>
      </c>
      <c r="AI1264" s="48">
        <v>2656</v>
      </c>
      <c r="AJ1264" s="30">
        <v>0.27624199999999999</v>
      </c>
      <c r="AK1264" s="175" t="s">
        <v>4</v>
      </c>
      <c r="AL1264" s="175" t="s">
        <v>5</v>
      </c>
      <c r="AM1264" s="175">
        <v>0</v>
      </c>
      <c r="AN1264" s="176">
        <v>49.96</v>
      </c>
      <c r="AO1264" s="48">
        <v>95</v>
      </c>
      <c r="AP1264" s="177" t="s">
        <v>19</v>
      </c>
    </row>
    <row r="1265" spans="2:42" x14ac:dyDescent="0.25">
      <c r="B1265" s="48">
        <v>825</v>
      </c>
      <c r="C1265" s="30">
        <v>1.5255110000000001</v>
      </c>
      <c r="D1265" s="175">
        <v>2</v>
      </c>
      <c r="E1265" s="176">
        <v>109.16</v>
      </c>
      <c r="L1265" s="48">
        <v>966</v>
      </c>
      <c r="M1265" s="30">
        <v>0.94949799999999995</v>
      </c>
      <c r="N1265" s="175">
        <v>2</v>
      </c>
      <c r="O1265" s="176">
        <v>109.9</v>
      </c>
      <c r="Q1265" s="48">
        <v>1262</v>
      </c>
      <c r="R1265" s="30">
        <v>0.196021</v>
      </c>
      <c r="S1265" s="175" t="s">
        <v>4</v>
      </c>
      <c r="T1265" s="175" t="s">
        <v>5</v>
      </c>
      <c r="U1265" s="175">
        <v>2</v>
      </c>
      <c r="V1265" s="176">
        <v>115.24</v>
      </c>
      <c r="W1265" s="48">
        <v>595</v>
      </c>
      <c r="X1265" s="177" t="s">
        <v>20</v>
      </c>
      <c r="AI1265" s="48">
        <v>2658</v>
      </c>
      <c r="AJ1265" s="30">
        <v>0.18385899999999999</v>
      </c>
      <c r="AK1265" s="175" t="s">
        <v>4</v>
      </c>
      <c r="AL1265" s="175" t="s">
        <v>5</v>
      </c>
      <c r="AM1265" s="175">
        <v>0</v>
      </c>
      <c r="AN1265" s="176">
        <v>37.69</v>
      </c>
      <c r="AO1265" s="48">
        <v>136</v>
      </c>
      <c r="AP1265" s="177" t="s">
        <v>19</v>
      </c>
    </row>
    <row r="1266" spans="2:42" x14ac:dyDescent="0.25">
      <c r="B1266" s="48">
        <v>835</v>
      </c>
      <c r="C1266" s="30">
        <v>0.66917700000000002</v>
      </c>
      <c r="D1266" s="175">
        <v>2</v>
      </c>
      <c r="E1266" s="176">
        <v>112.83</v>
      </c>
      <c r="L1266" s="48">
        <v>968</v>
      </c>
      <c r="M1266" s="30">
        <v>1.1851400000000001</v>
      </c>
      <c r="N1266" s="175">
        <v>2</v>
      </c>
      <c r="O1266" s="176">
        <v>112.42</v>
      </c>
      <c r="Q1266" s="48">
        <v>1263</v>
      </c>
      <c r="R1266" s="30">
        <v>0.48934800000000001</v>
      </c>
      <c r="S1266" s="175" t="s">
        <v>4</v>
      </c>
      <c r="T1266" s="175" t="s">
        <v>5</v>
      </c>
      <c r="U1266" s="175">
        <v>0</v>
      </c>
      <c r="V1266" s="176">
        <v>47.68</v>
      </c>
      <c r="W1266" s="48">
        <v>596</v>
      </c>
      <c r="X1266" s="177" t="s">
        <v>20</v>
      </c>
      <c r="AI1266" s="48">
        <v>2659</v>
      </c>
      <c r="AJ1266" s="30">
        <v>0.70688899999999999</v>
      </c>
      <c r="AK1266" s="175" t="s">
        <v>4</v>
      </c>
      <c r="AL1266" s="175" t="s">
        <v>5</v>
      </c>
      <c r="AM1266" s="175">
        <v>0</v>
      </c>
      <c r="AN1266" s="176">
        <v>35.229999999999997</v>
      </c>
      <c r="AO1266" s="48">
        <v>154</v>
      </c>
      <c r="AP1266" s="177" t="s">
        <v>19</v>
      </c>
    </row>
    <row r="1267" spans="2:42" x14ac:dyDescent="0.25">
      <c r="B1267" s="48">
        <v>836</v>
      </c>
      <c r="C1267" s="30">
        <v>0.70629699999999995</v>
      </c>
      <c r="D1267" s="175">
        <v>2</v>
      </c>
      <c r="E1267" s="176">
        <v>115.99</v>
      </c>
      <c r="L1267" s="48">
        <v>970</v>
      </c>
      <c r="M1267" s="30">
        <v>0.651312</v>
      </c>
      <c r="N1267" s="175">
        <v>2</v>
      </c>
      <c r="O1267" s="176">
        <v>118.44</v>
      </c>
      <c r="Q1267" s="48">
        <v>1264</v>
      </c>
      <c r="R1267" s="30">
        <v>0.76308699999999996</v>
      </c>
      <c r="S1267" s="175" t="s">
        <v>4</v>
      </c>
      <c r="T1267" s="175" t="s">
        <v>5</v>
      </c>
      <c r="U1267" s="175">
        <v>4</v>
      </c>
      <c r="V1267" s="176">
        <v>5.41</v>
      </c>
      <c r="W1267" s="48">
        <v>597</v>
      </c>
      <c r="X1267" s="177" t="s">
        <v>20</v>
      </c>
      <c r="AI1267" s="48">
        <v>2660</v>
      </c>
      <c r="AJ1267" s="30">
        <v>0.71836800000000001</v>
      </c>
      <c r="AK1267" s="175" t="s">
        <v>6</v>
      </c>
      <c r="AL1267" s="175" t="s">
        <v>5</v>
      </c>
      <c r="AM1267" s="175">
        <v>0</v>
      </c>
      <c r="AN1267" s="176">
        <v>38.229999999999997</v>
      </c>
      <c r="AO1267" s="48">
        <v>171</v>
      </c>
      <c r="AP1267" s="177" t="s">
        <v>19</v>
      </c>
    </row>
    <row r="1268" spans="2:42" x14ac:dyDescent="0.25">
      <c r="B1268" s="48">
        <v>840</v>
      </c>
      <c r="C1268" s="30">
        <v>0.59682500000000005</v>
      </c>
      <c r="D1268" s="175">
        <v>2</v>
      </c>
      <c r="E1268" s="176">
        <v>117.17</v>
      </c>
      <c r="L1268" s="48">
        <v>972</v>
      </c>
      <c r="M1268" s="30">
        <v>0.88323600000000002</v>
      </c>
      <c r="N1268" s="175">
        <v>2</v>
      </c>
      <c r="O1268" s="176">
        <v>111.25</v>
      </c>
      <c r="Q1268" s="48">
        <v>1265</v>
      </c>
      <c r="R1268" s="30">
        <v>0.43172899999999997</v>
      </c>
      <c r="S1268" s="175" t="s">
        <v>4</v>
      </c>
      <c r="T1268" s="175" t="s">
        <v>5</v>
      </c>
      <c r="U1268" s="175">
        <v>0</v>
      </c>
      <c r="V1268" s="176">
        <v>43.8</v>
      </c>
      <c r="W1268" s="48">
        <v>598</v>
      </c>
      <c r="X1268" s="177" t="s">
        <v>20</v>
      </c>
      <c r="AI1268" s="48">
        <v>2662</v>
      </c>
      <c r="AJ1268" s="30">
        <v>0.92668399999999995</v>
      </c>
      <c r="AK1268" s="175" t="s">
        <v>4</v>
      </c>
      <c r="AL1268" s="175" t="s">
        <v>5</v>
      </c>
      <c r="AM1268" s="175">
        <v>0</v>
      </c>
      <c r="AN1268" s="176">
        <v>32.33</v>
      </c>
      <c r="AO1268" s="48">
        <v>173</v>
      </c>
      <c r="AP1268" s="177" t="s">
        <v>19</v>
      </c>
    </row>
    <row r="1269" spans="2:42" x14ac:dyDescent="0.25">
      <c r="B1269" s="48">
        <v>846</v>
      </c>
      <c r="C1269" s="30">
        <v>0.90709200000000001</v>
      </c>
      <c r="D1269" s="175">
        <v>2</v>
      </c>
      <c r="E1269" s="176">
        <v>114.71</v>
      </c>
      <c r="L1269" s="48">
        <v>983</v>
      </c>
      <c r="M1269" s="30">
        <v>0.78870200000000001</v>
      </c>
      <c r="N1269" s="175">
        <v>2</v>
      </c>
      <c r="O1269" s="176">
        <v>108.67</v>
      </c>
      <c r="Q1269" s="48">
        <v>1266</v>
      </c>
      <c r="R1269" s="30">
        <v>7.6493000000000005E-2</v>
      </c>
      <c r="S1269" s="175" t="s">
        <v>4</v>
      </c>
      <c r="T1269" s="175" t="s">
        <v>5</v>
      </c>
      <c r="U1269" s="175">
        <v>3</v>
      </c>
      <c r="V1269" s="176">
        <v>138.29</v>
      </c>
      <c r="W1269" s="48">
        <v>599</v>
      </c>
      <c r="X1269" s="177" t="s">
        <v>20</v>
      </c>
      <c r="AI1269" s="48">
        <v>2663</v>
      </c>
      <c r="AJ1269" s="30">
        <v>0.41107300000000002</v>
      </c>
      <c r="AK1269" s="175" t="s">
        <v>6</v>
      </c>
      <c r="AL1269" s="175" t="s">
        <v>5</v>
      </c>
      <c r="AM1269" s="175">
        <v>0</v>
      </c>
      <c r="AN1269" s="176">
        <v>32.89</v>
      </c>
      <c r="AO1269" s="48">
        <v>179</v>
      </c>
      <c r="AP1269" s="177" t="s">
        <v>19</v>
      </c>
    </row>
    <row r="1270" spans="2:42" x14ac:dyDescent="0.25">
      <c r="B1270" s="48">
        <v>855</v>
      </c>
      <c r="C1270" s="30">
        <v>2.7775219999999998</v>
      </c>
      <c r="D1270" s="175">
        <v>2</v>
      </c>
      <c r="E1270" s="176">
        <v>118.36</v>
      </c>
      <c r="L1270" s="48">
        <v>984</v>
      </c>
      <c r="M1270" s="30">
        <v>0.91925699999999999</v>
      </c>
      <c r="N1270" s="175">
        <v>2</v>
      </c>
      <c r="O1270" s="176">
        <v>112.35</v>
      </c>
      <c r="Q1270" s="48">
        <v>1267</v>
      </c>
      <c r="R1270" s="30">
        <v>0.731711</v>
      </c>
      <c r="S1270" s="175" t="s">
        <v>4</v>
      </c>
      <c r="T1270" s="175" t="s">
        <v>5</v>
      </c>
      <c r="U1270" s="175">
        <v>3</v>
      </c>
      <c r="V1270" s="176">
        <v>134.33000000000001</v>
      </c>
      <c r="W1270" s="48">
        <v>600</v>
      </c>
      <c r="X1270" s="177" t="s">
        <v>20</v>
      </c>
      <c r="AI1270" s="48">
        <v>2664</v>
      </c>
      <c r="AJ1270" s="30">
        <v>0.103575</v>
      </c>
      <c r="AK1270" s="175" t="s">
        <v>4</v>
      </c>
      <c r="AL1270" s="175" t="s">
        <v>5</v>
      </c>
      <c r="AM1270" s="175">
        <v>0</v>
      </c>
      <c r="AN1270" s="176">
        <v>31.62</v>
      </c>
      <c r="AO1270" s="48">
        <v>183</v>
      </c>
      <c r="AP1270" s="177" t="s">
        <v>19</v>
      </c>
    </row>
    <row r="1271" spans="2:42" x14ac:dyDescent="0.25">
      <c r="B1271" s="48">
        <v>857</v>
      </c>
      <c r="C1271" s="30">
        <v>0.60657099999999997</v>
      </c>
      <c r="D1271" s="175">
        <v>2</v>
      </c>
      <c r="E1271" s="176">
        <v>112.39</v>
      </c>
      <c r="L1271" s="48">
        <v>986</v>
      </c>
      <c r="M1271" s="30">
        <v>0.233205</v>
      </c>
      <c r="N1271" s="175">
        <v>2</v>
      </c>
      <c r="O1271" s="176">
        <v>109.11</v>
      </c>
      <c r="Q1271" s="48">
        <v>1268</v>
      </c>
      <c r="R1271" s="30">
        <v>0.75165300000000002</v>
      </c>
      <c r="S1271" s="175" t="s">
        <v>6</v>
      </c>
      <c r="T1271" s="175" t="s">
        <v>5</v>
      </c>
      <c r="U1271" s="175">
        <v>2</v>
      </c>
      <c r="V1271" s="176">
        <v>108.87</v>
      </c>
      <c r="W1271" s="48">
        <v>601</v>
      </c>
      <c r="X1271" s="177" t="s">
        <v>20</v>
      </c>
      <c r="AI1271" s="48">
        <v>2666</v>
      </c>
      <c r="AJ1271" s="30">
        <v>0.23757400000000001</v>
      </c>
      <c r="AK1271" s="175" t="s">
        <v>4</v>
      </c>
      <c r="AL1271" s="175" t="s">
        <v>5</v>
      </c>
      <c r="AM1271" s="175">
        <v>0</v>
      </c>
      <c r="AN1271" s="176">
        <v>37.49</v>
      </c>
      <c r="AO1271" s="48">
        <v>184</v>
      </c>
      <c r="AP1271" s="177" t="s">
        <v>19</v>
      </c>
    </row>
    <row r="1272" spans="2:42" x14ac:dyDescent="0.25">
      <c r="B1272" s="48">
        <v>865</v>
      </c>
      <c r="C1272" s="30">
        <v>0.89659299999999997</v>
      </c>
      <c r="D1272" s="175">
        <v>2</v>
      </c>
      <c r="E1272" s="176">
        <v>115.64</v>
      </c>
      <c r="L1272" s="48">
        <v>988</v>
      </c>
      <c r="M1272" s="30">
        <v>0.33368500000000001</v>
      </c>
      <c r="N1272" s="175">
        <v>2</v>
      </c>
      <c r="O1272" s="176">
        <v>108.25</v>
      </c>
      <c r="Q1272" s="48">
        <v>1269</v>
      </c>
      <c r="R1272" s="30">
        <v>0.19425200000000001</v>
      </c>
      <c r="S1272" s="175" t="s">
        <v>4</v>
      </c>
      <c r="T1272" s="175" t="s">
        <v>5</v>
      </c>
      <c r="U1272" s="175">
        <v>2</v>
      </c>
      <c r="V1272" s="176">
        <v>119.96</v>
      </c>
      <c r="W1272" s="48">
        <v>602</v>
      </c>
      <c r="X1272" s="177" t="s">
        <v>20</v>
      </c>
      <c r="AI1272" s="48">
        <v>2668</v>
      </c>
      <c r="AJ1272" s="30">
        <v>1.039196</v>
      </c>
      <c r="AK1272" s="175" t="s">
        <v>4</v>
      </c>
      <c r="AL1272" s="175" t="s">
        <v>5</v>
      </c>
      <c r="AM1272" s="175">
        <v>0</v>
      </c>
      <c r="AN1272" s="176">
        <v>37.53</v>
      </c>
      <c r="AO1272" s="48">
        <v>189</v>
      </c>
      <c r="AP1272" s="177" t="s">
        <v>19</v>
      </c>
    </row>
    <row r="1273" spans="2:42" x14ac:dyDescent="0.25">
      <c r="B1273" s="48">
        <v>877</v>
      </c>
      <c r="C1273" s="30">
        <v>0.67676999999999998</v>
      </c>
      <c r="D1273" s="175">
        <v>2</v>
      </c>
      <c r="E1273" s="176">
        <v>117.66</v>
      </c>
      <c r="L1273" s="48">
        <v>994</v>
      </c>
      <c r="M1273" s="30">
        <v>0.41335899999999998</v>
      </c>
      <c r="N1273" s="175">
        <v>2</v>
      </c>
      <c r="O1273" s="176">
        <v>111.8</v>
      </c>
      <c r="Q1273" s="48">
        <v>1270</v>
      </c>
      <c r="R1273" s="30">
        <v>0.398839</v>
      </c>
      <c r="S1273" s="175" t="s">
        <v>4</v>
      </c>
      <c r="T1273" s="175" t="s">
        <v>5</v>
      </c>
      <c r="U1273" s="175">
        <v>0</v>
      </c>
      <c r="V1273" s="176">
        <v>45.71</v>
      </c>
      <c r="W1273" s="48">
        <v>603</v>
      </c>
      <c r="X1273" s="177" t="s">
        <v>20</v>
      </c>
      <c r="AI1273" s="48">
        <v>2670</v>
      </c>
      <c r="AJ1273" s="30">
        <v>0.623552</v>
      </c>
      <c r="AK1273" s="175" t="s">
        <v>9</v>
      </c>
      <c r="AL1273" s="175" t="s">
        <v>10</v>
      </c>
      <c r="AM1273" s="175">
        <v>0</v>
      </c>
      <c r="AN1273" s="176">
        <v>41.45</v>
      </c>
      <c r="AO1273" s="48">
        <v>196</v>
      </c>
      <c r="AP1273" s="177" t="s">
        <v>19</v>
      </c>
    </row>
    <row r="1274" spans="2:42" x14ac:dyDescent="0.25">
      <c r="B1274" s="48">
        <v>879</v>
      </c>
      <c r="C1274" s="30">
        <v>0.96296700000000002</v>
      </c>
      <c r="D1274" s="175">
        <v>2</v>
      </c>
      <c r="E1274" s="176">
        <v>119.84</v>
      </c>
      <c r="L1274" s="48">
        <v>995</v>
      </c>
      <c r="M1274" s="30">
        <v>0.204323</v>
      </c>
      <c r="N1274" s="175">
        <v>2</v>
      </c>
      <c r="O1274" s="176">
        <v>117.64</v>
      </c>
      <c r="Q1274" s="48">
        <v>1271</v>
      </c>
      <c r="R1274" s="30">
        <v>0.89369500000000002</v>
      </c>
      <c r="S1274" s="175" t="s">
        <v>6</v>
      </c>
      <c r="T1274" s="175" t="s">
        <v>5</v>
      </c>
      <c r="U1274" s="175">
        <v>2</v>
      </c>
      <c r="V1274" s="176">
        <v>112.73</v>
      </c>
      <c r="W1274" s="48">
        <v>604</v>
      </c>
      <c r="X1274" s="177" t="s">
        <v>20</v>
      </c>
      <c r="AI1274" s="48">
        <v>2672</v>
      </c>
      <c r="AJ1274" s="30">
        <v>0.29633900000000002</v>
      </c>
      <c r="AK1274" s="175" t="s">
        <v>4</v>
      </c>
      <c r="AL1274" s="175" t="s">
        <v>5</v>
      </c>
      <c r="AM1274" s="175">
        <v>0</v>
      </c>
      <c r="AN1274" s="176">
        <v>46.71</v>
      </c>
      <c r="AO1274" s="48">
        <v>228</v>
      </c>
      <c r="AP1274" s="177" t="s">
        <v>19</v>
      </c>
    </row>
    <row r="1275" spans="2:42" x14ac:dyDescent="0.25">
      <c r="B1275" s="48">
        <v>882</v>
      </c>
      <c r="C1275" s="30">
        <v>0.50400500000000004</v>
      </c>
      <c r="D1275" s="175">
        <v>2</v>
      </c>
      <c r="E1275" s="176">
        <v>116.66</v>
      </c>
      <c r="L1275" s="48">
        <v>999</v>
      </c>
      <c r="M1275" s="30">
        <v>0.47350199999999998</v>
      </c>
      <c r="N1275" s="175">
        <v>2</v>
      </c>
      <c r="O1275" s="176">
        <v>106.31</v>
      </c>
      <c r="Q1275" s="48">
        <v>1272</v>
      </c>
      <c r="R1275" s="30">
        <v>0.45285999999999998</v>
      </c>
      <c r="S1275" s="175" t="s">
        <v>4</v>
      </c>
      <c r="T1275" s="175" t="s">
        <v>5</v>
      </c>
      <c r="U1275" s="175">
        <v>2</v>
      </c>
      <c r="V1275" s="176">
        <v>100.13</v>
      </c>
      <c r="W1275" s="48">
        <v>606</v>
      </c>
      <c r="X1275" s="177" t="s">
        <v>20</v>
      </c>
      <c r="AI1275" s="48">
        <v>2674</v>
      </c>
      <c r="AJ1275" s="30">
        <v>0.20938300000000001</v>
      </c>
      <c r="AK1275" s="175" t="s">
        <v>4</v>
      </c>
      <c r="AL1275" s="175" t="s">
        <v>5</v>
      </c>
      <c r="AM1275" s="175">
        <v>0</v>
      </c>
      <c r="AN1275" s="176">
        <v>45.52</v>
      </c>
      <c r="AO1275" s="48">
        <v>260</v>
      </c>
      <c r="AP1275" s="177" t="s">
        <v>19</v>
      </c>
    </row>
    <row r="1276" spans="2:42" x14ac:dyDescent="0.25">
      <c r="B1276" s="48">
        <v>886</v>
      </c>
      <c r="C1276" s="30">
        <v>0.51200299999999999</v>
      </c>
      <c r="D1276" s="175">
        <v>2</v>
      </c>
      <c r="E1276" s="176">
        <v>114.09</v>
      </c>
      <c r="L1276" s="48">
        <v>1002</v>
      </c>
      <c r="M1276" s="30">
        <v>0.94864300000000001</v>
      </c>
      <c r="N1276" s="175">
        <v>2</v>
      </c>
      <c r="O1276" s="176">
        <v>118.78</v>
      </c>
      <c r="Q1276" s="48">
        <v>1273</v>
      </c>
      <c r="R1276" s="30">
        <v>0.38676700000000003</v>
      </c>
      <c r="S1276" s="175" t="s">
        <v>4</v>
      </c>
      <c r="T1276" s="175" t="s">
        <v>5</v>
      </c>
      <c r="U1276" s="175">
        <v>0</v>
      </c>
      <c r="V1276" s="176">
        <v>35.979999999999997</v>
      </c>
      <c r="W1276" s="48">
        <v>607</v>
      </c>
      <c r="X1276" s="177" t="s">
        <v>20</v>
      </c>
      <c r="AI1276" s="48">
        <v>2678</v>
      </c>
      <c r="AJ1276" s="30">
        <v>0.37038300000000002</v>
      </c>
      <c r="AK1276" s="175" t="s">
        <v>4</v>
      </c>
      <c r="AL1276" s="175" t="s">
        <v>5</v>
      </c>
      <c r="AM1276" s="175">
        <v>0</v>
      </c>
      <c r="AN1276" s="176">
        <v>45</v>
      </c>
      <c r="AO1276" s="48">
        <v>276</v>
      </c>
      <c r="AP1276" s="177" t="s">
        <v>19</v>
      </c>
    </row>
    <row r="1277" spans="2:42" x14ac:dyDescent="0.25">
      <c r="B1277" s="48">
        <v>889</v>
      </c>
      <c r="C1277" s="30">
        <v>0.64586200000000005</v>
      </c>
      <c r="D1277" s="175">
        <v>2</v>
      </c>
      <c r="E1277" s="176">
        <v>116</v>
      </c>
      <c r="L1277" s="48">
        <v>1005</v>
      </c>
      <c r="M1277" s="30">
        <v>0.62259699999999996</v>
      </c>
      <c r="N1277" s="175">
        <v>2</v>
      </c>
      <c r="O1277" s="176">
        <v>108.43</v>
      </c>
      <c r="Q1277" s="48">
        <v>1274</v>
      </c>
      <c r="R1277" s="30">
        <v>0.297433</v>
      </c>
      <c r="S1277" s="175" t="s">
        <v>4</v>
      </c>
      <c r="T1277" s="175" t="s">
        <v>5</v>
      </c>
      <c r="U1277" s="175">
        <v>3</v>
      </c>
      <c r="V1277" s="176">
        <v>129.72</v>
      </c>
      <c r="W1277" s="48">
        <v>608</v>
      </c>
      <c r="X1277" s="177" t="s">
        <v>20</v>
      </c>
      <c r="AI1277" s="48">
        <v>2680</v>
      </c>
      <c r="AJ1277" s="30">
        <v>6.1517000000000002E-2</v>
      </c>
      <c r="AK1277" s="175" t="s">
        <v>4</v>
      </c>
      <c r="AL1277" s="175" t="s">
        <v>5</v>
      </c>
      <c r="AM1277" s="175">
        <v>0</v>
      </c>
      <c r="AN1277" s="176">
        <v>31.24</v>
      </c>
      <c r="AO1277" s="48">
        <v>301</v>
      </c>
      <c r="AP1277" s="177" t="s">
        <v>19</v>
      </c>
    </row>
    <row r="1278" spans="2:42" x14ac:dyDescent="0.25">
      <c r="B1278" s="48">
        <v>890</v>
      </c>
      <c r="C1278" s="30">
        <v>0.40762500000000002</v>
      </c>
      <c r="D1278" s="175">
        <v>2</v>
      </c>
      <c r="E1278" s="176">
        <v>111.68</v>
      </c>
      <c r="L1278" s="48">
        <v>1010</v>
      </c>
      <c r="M1278" s="30">
        <v>0.69284400000000002</v>
      </c>
      <c r="N1278" s="175">
        <v>2</v>
      </c>
      <c r="O1278" s="176">
        <v>107.4</v>
      </c>
      <c r="Q1278" s="48">
        <v>1275</v>
      </c>
      <c r="R1278" s="30">
        <v>0.18002199999999999</v>
      </c>
      <c r="S1278" s="175" t="s">
        <v>12</v>
      </c>
      <c r="T1278" s="175" t="s">
        <v>13</v>
      </c>
      <c r="U1278" s="175">
        <v>0</v>
      </c>
      <c r="V1278" s="176">
        <v>38.799999999999997</v>
      </c>
      <c r="W1278" s="48">
        <v>609</v>
      </c>
      <c r="X1278" s="177" t="s">
        <v>20</v>
      </c>
      <c r="AI1278" s="48">
        <v>2683</v>
      </c>
      <c r="AJ1278" s="30">
        <v>0.235573</v>
      </c>
      <c r="AK1278" s="175" t="s">
        <v>4</v>
      </c>
      <c r="AL1278" s="175" t="s">
        <v>5</v>
      </c>
      <c r="AM1278" s="175">
        <v>0</v>
      </c>
      <c r="AN1278" s="176">
        <v>38.64</v>
      </c>
      <c r="AO1278" s="48">
        <v>304</v>
      </c>
      <c r="AP1278" s="177" t="s">
        <v>19</v>
      </c>
    </row>
    <row r="1279" spans="2:42" x14ac:dyDescent="0.25">
      <c r="B1279" s="48">
        <v>892</v>
      </c>
      <c r="C1279" s="30">
        <v>0.41872900000000002</v>
      </c>
      <c r="D1279" s="175">
        <v>2</v>
      </c>
      <c r="E1279" s="176">
        <v>115.54</v>
      </c>
      <c r="L1279" s="48">
        <v>1011</v>
      </c>
      <c r="M1279" s="30">
        <v>0.66370099999999999</v>
      </c>
      <c r="N1279" s="175">
        <v>2</v>
      </c>
      <c r="O1279" s="176">
        <v>114.3</v>
      </c>
      <c r="Q1279" s="48">
        <v>1276</v>
      </c>
      <c r="R1279" s="30">
        <v>0.54762500000000003</v>
      </c>
      <c r="S1279" s="175" t="s">
        <v>4</v>
      </c>
      <c r="T1279" s="175" t="s">
        <v>5</v>
      </c>
      <c r="U1279" s="175">
        <v>3</v>
      </c>
      <c r="V1279" s="176">
        <v>128.75</v>
      </c>
      <c r="W1279" s="48">
        <v>610</v>
      </c>
      <c r="X1279" s="177" t="s">
        <v>20</v>
      </c>
      <c r="AI1279" s="48">
        <v>2685</v>
      </c>
      <c r="AJ1279" s="30">
        <v>0.57345500000000005</v>
      </c>
      <c r="AK1279" s="175" t="s">
        <v>9</v>
      </c>
      <c r="AL1279" s="175" t="s">
        <v>10</v>
      </c>
      <c r="AM1279" s="175">
        <v>0</v>
      </c>
      <c r="AN1279" s="176">
        <v>42.5</v>
      </c>
      <c r="AO1279" s="48">
        <v>306</v>
      </c>
      <c r="AP1279" s="177" t="s">
        <v>19</v>
      </c>
    </row>
    <row r="1280" spans="2:42" x14ac:dyDescent="0.25">
      <c r="B1280" s="48">
        <v>896</v>
      </c>
      <c r="C1280" s="30">
        <v>1.177791</v>
      </c>
      <c r="D1280" s="175">
        <v>2</v>
      </c>
      <c r="E1280" s="176">
        <v>116.19</v>
      </c>
      <c r="L1280" s="48">
        <v>1012</v>
      </c>
      <c r="M1280" s="30">
        <v>0.84645099999999995</v>
      </c>
      <c r="N1280" s="175">
        <v>2</v>
      </c>
      <c r="O1280" s="176">
        <v>115.13</v>
      </c>
      <c r="Q1280" s="48">
        <v>1277</v>
      </c>
      <c r="R1280" s="30">
        <v>0.18481</v>
      </c>
      <c r="S1280" s="175" t="s">
        <v>4</v>
      </c>
      <c r="T1280" s="175" t="s">
        <v>5</v>
      </c>
      <c r="U1280" s="175">
        <v>0</v>
      </c>
      <c r="V1280" s="176">
        <v>37.46</v>
      </c>
      <c r="W1280" s="48">
        <v>611</v>
      </c>
      <c r="X1280" s="177" t="s">
        <v>20</v>
      </c>
      <c r="AI1280" s="48">
        <v>2686</v>
      </c>
      <c r="AJ1280" s="30">
        <v>0.50670000000000004</v>
      </c>
      <c r="AK1280" s="175" t="s">
        <v>6</v>
      </c>
      <c r="AL1280" s="175" t="s">
        <v>5</v>
      </c>
      <c r="AM1280" s="175">
        <v>0</v>
      </c>
      <c r="AN1280" s="176">
        <v>35.19</v>
      </c>
      <c r="AO1280" s="48">
        <v>312</v>
      </c>
      <c r="AP1280" s="177" t="s">
        <v>19</v>
      </c>
    </row>
    <row r="1281" spans="2:42" x14ac:dyDescent="0.25">
      <c r="B1281" s="48">
        <v>898</v>
      </c>
      <c r="C1281" s="30">
        <v>1.1058950000000001</v>
      </c>
      <c r="D1281" s="175">
        <v>2</v>
      </c>
      <c r="E1281" s="176">
        <v>117.73</v>
      </c>
      <c r="L1281" s="48">
        <v>1013</v>
      </c>
      <c r="M1281" s="30">
        <v>0.62747299999999995</v>
      </c>
      <c r="N1281" s="175">
        <v>2</v>
      </c>
      <c r="O1281" s="176">
        <v>114.92</v>
      </c>
      <c r="Q1281" s="48">
        <v>1278</v>
      </c>
      <c r="R1281" s="30">
        <v>0.62911399999999995</v>
      </c>
      <c r="S1281" s="175" t="s">
        <v>4</v>
      </c>
      <c r="T1281" s="175" t="s">
        <v>5</v>
      </c>
      <c r="U1281" s="175">
        <v>4</v>
      </c>
      <c r="V1281" s="176">
        <v>142.13999999999999</v>
      </c>
      <c r="W1281" s="48">
        <v>612</v>
      </c>
      <c r="X1281" s="177" t="s">
        <v>20</v>
      </c>
      <c r="AI1281" s="48">
        <v>2688</v>
      </c>
      <c r="AJ1281" s="30">
        <v>0.33708399999999999</v>
      </c>
      <c r="AK1281" s="175" t="s">
        <v>4</v>
      </c>
      <c r="AL1281" s="175" t="s">
        <v>5</v>
      </c>
      <c r="AM1281" s="175">
        <v>0</v>
      </c>
      <c r="AN1281" s="176">
        <v>45.1</v>
      </c>
      <c r="AO1281" s="48">
        <v>325</v>
      </c>
      <c r="AP1281" s="177" t="s">
        <v>19</v>
      </c>
    </row>
    <row r="1282" spans="2:42" x14ac:dyDescent="0.25">
      <c r="B1282" s="48">
        <v>899</v>
      </c>
      <c r="C1282" s="30">
        <v>0.47927999999999998</v>
      </c>
      <c r="D1282" s="175">
        <v>2</v>
      </c>
      <c r="E1282" s="176">
        <v>116.97</v>
      </c>
      <c r="L1282" s="48">
        <v>1021</v>
      </c>
      <c r="M1282" s="30">
        <v>0.48512699999999997</v>
      </c>
      <c r="N1282" s="175">
        <v>2</v>
      </c>
      <c r="O1282" s="176">
        <v>107.76</v>
      </c>
      <c r="Q1282" s="48">
        <v>1279</v>
      </c>
      <c r="R1282" s="30">
        <v>0.52744800000000003</v>
      </c>
      <c r="S1282" s="175" t="s">
        <v>4</v>
      </c>
      <c r="T1282" s="175" t="s">
        <v>5</v>
      </c>
      <c r="U1282" s="175">
        <v>0</v>
      </c>
      <c r="V1282" s="176">
        <v>39.33</v>
      </c>
      <c r="W1282" s="48">
        <v>613</v>
      </c>
      <c r="X1282" s="177" t="s">
        <v>20</v>
      </c>
      <c r="AI1282" s="48">
        <v>2691</v>
      </c>
      <c r="AJ1282" s="30">
        <v>0.15579599999999999</v>
      </c>
      <c r="AK1282" s="175" t="s">
        <v>4</v>
      </c>
      <c r="AL1282" s="175" t="s">
        <v>5</v>
      </c>
      <c r="AM1282" s="175">
        <v>0</v>
      </c>
      <c r="AN1282" s="176">
        <v>49.97</v>
      </c>
      <c r="AO1282" s="48">
        <v>346</v>
      </c>
      <c r="AP1282" s="177" t="s">
        <v>19</v>
      </c>
    </row>
    <row r="1283" spans="2:42" x14ac:dyDescent="0.25">
      <c r="B1283" s="48">
        <v>901</v>
      </c>
      <c r="C1283" s="30">
        <v>0.48232900000000001</v>
      </c>
      <c r="D1283" s="175">
        <v>2</v>
      </c>
      <c r="E1283" s="176">
        <v>116.37</v>
      </c>
      <c r="L1283" s="48">
        <v>1024</v>
      </c>
      <c r="M1283" s="30">
        <v>0.97056399999999998</v>
      </c>
      <c r="N1283" s="175">
        <v>2</v>
      </c>
      <c r="O1283" s="176">
        <v>116.63</v>
      </c>
      <c r="Q1283" s="48">
        <v>1280</v>
      </c>
      <c r="R1283" s="30">
        <v>0.101961</v>
      </c>
      <c r="S1283" s="175" t="s">
        <v>4</v>
      </c>
      <c r="T1283" s="175" t="s">
        <v>5</v>
      </c>
      <c r="U1283" s="175">
        <v>2</v>
      </c>
      <c r="V1283" s="176">
        <v>101.25</v>
      </c>
      <c r="W1283" s="48">
        <v>614</v>
      </c>
      <c r="X1283" s="177" t="s">
        <v>20</v>
      </c>
      <c r="AI1283" s="48">
        <v>2692</v>
      </c>
      <c r="AJ1283" s="30">
        <v>0.49857800000000002</v>
      </c>
      <c r="AK1283" s="175" t="s">
        <v>4</v>
      </c>
      <c r="AL1283" s="175" t="s">
        <v>5</v>
      </c>
      <c r="AM1283" s="175">
        <v>0</v>
      </c>
      <c r="AN1283" s="176">
        <v>38.4</v>
      </c>
      <c r="AO1283" s="48">
        <v>352</v>
      </c>
      <c r="AP1283" s="177" t="s">
        <v>19</v>
      </c>
    </row>
    <row r="1284" spans="2:42" x14ac:dyDescent="0.25">
      <c r="B1284" s="48">
        <v>903</v>
      </c>
      <c r="C1284" s="30">
        <v>0.46544799999999997</v>
      </c>
      <c r="D1284" s="175">
        <v>2</v>
      </c>
      <c r="E1284" s="176">
        <v>110.17</v>
      </c>
      <c r="L1284" s="48">
        <v>1032</v>
      </c>
      <c r="M1284" s="30">
        <v>0.42562299999999997</v>
      </c>
      <c r="N1284" s="175">
        <v>2</v>
      </c>
      <c r="O1284" s="176">
        <v>117.48</v>
      </c>
      <c r="Q1284" s="48">
        <v>1281</v>
      </c>
      <c r="R1284" s="30">
        <v>9.2012999999999998E-2</v>
      </c>
      <c r="S1284" s="175" t="s">
        <v>4</v>
      </c>
      <c r="T1284" s="175" t="s">
        <v>5</v>
      </c>
      <c r="U1284" s="175">
        <v>2</v>
      </c>
      <c r="V1284" s="176">
        <v>112.02</v>
      </c>
      <c r="W1284" s="48">
        <v>615</v>
      </c>
      <c r="X1284" s="177" t="s">
        <v>20</v>
      </c>
      <c r="AI1284" s="48">
        <v>2698</v>
      </c>
      <c r="AJ1284" s="30">
        <v>0.113496</v>
      </c>
      <c r="AK1284" s="175" t="s">
        <v>4</v>
      </c>
      <c r="AL1284" s="175" t="s">
        <v>5</v>
      </c>
      <c r="AM1284" s="175">
        <v>0</v>
      </c>
      <c r="AN1284" s="176">
        <v>45.54</v>
      </c>
      <c r="AO1284" s="48">
        <v>372</v>
      </c>
      <c r="AP1284" s="177" t="s">
        <v>19</v>
      </c>
    </row>
    <row r="1285" spans="2:42" x14ac:dyDescent="0.25">
      <c r="B1285" s="48">
        <v>905</v>
      </c>
      <c r="C1285" s="30">
        <v>0.69655199999999995</v>
      </c>
      <c r="D1285" s="175">
        <v>2</v>
      </c>
      <c r="E1285" s="176">
        <v>117.75</v>
      </c>
      <c r="L1285" s="48">
        <v>1033</v>
      </c>
      <c r="M1285" s="30">
        <v>0.62275800000000003</v>
      </c>
      <c r="N1285" s="175">
        <v>2</v>
      </c>
      <c r="O1285" s="176">
        <v>117.76</v>
      </c>
      <c r="Q1285" s="48">
        <v>1282</v>
      </c>
      <c r="R1285" s="30">
        <v>0.78374500000000002</v>
      </c>
      <c r="S1285" s="175" t="s">
        <v>4</v>
      </c>
      <c r="T1285" s="175" t="s">
        <v>5</v>
      </c>
      <c r="U1285" s="175">
        <v>1</v>
      </c>
      <c r="V1285" s="176">
        <v>66.599999999999994</v>
      </c>
      <c r="W1285" s="48">
        <v>616</v>
      </c>
      <c r="X1285" s="177" t="s">
        <v>20</v>
      </c>
      <c r="AI1285" s="48">
        <v>2701</v>
      </c>
      <c r="AJ1285" s="30">
        <v>0.151949</v>
      </c>
      <c r="AK1285" s="175" t="s">
        <v>43</v>
      </c>
      <c r="AL1285" s="175" t="s">
        <v>43</v>
      </c>
      <c r="AM1285" s="175">
        <v>0</v>
      </c>
      <c r="AN1285" s="176">
        <v>39.229999999999997</v>
      </c>
      <c r="AO1285" s="48">
        <v>379</v>
      </c>
      <c r="AP1285" s="177" t="s">
        <v>19</v>
      </c>
    </row>
    <row r="1286" spans="2:42" x14ac:dyDescent="0.25">
      <c r="B1286" s="48">
        <v>906</v>
      </c>
      <c r="C1286" s="30">
        <v>0.52376699999999998</v>
      </c>
      <c r="D1286" s="175">
        <v>2</v>
      </c>
      <c r="E1286" s="176">
        <v>115.87</v>
      </c>
      <c r="L1286" s="48">
        <v>1034</v>
      </c>
      <c r="M1286" s="30">
        <v>0.69286800000000004</v>
      </c>
      <c r="N1286" s="175">
        <v>2</v>
      </c>
      <c r="O1286" s="176">
        <v>107.47</v>
      </c>
      <c r="Q1286" s="48">
        <v>1283</v>
      </c>
      <c r="R1286" s="30">
        <v>0.319714</v>
      </c>
      <c r="S1286" s="175" t="s">
        <v>4</v>
      </c>
      <c r="T1286" s="175" t="s">
        <v>5</v>
      </c>
      <c r="U1286" s="175">
        <v>0</v>
      </c>
      <c r="V1286" s="176">
        <v>44.2</v>
      </c>
      <c r="W1286" s="48">
        <v>617</v>
      </c>
      <c r="X1286" s="177" t="s">
        <v>20</v>
      </c>
      <c r="AI1286" s="48">
        <v>2703</v>
      </c>
      <c r="AJ1286" s="30">
        <v>0.50712699999999999</v>
      </c>
      <c r="AK1286" s="175" t="s">
        <v>6</v>
      </c>
      <c r="AL1286" s="175" t="s">
        <v>5</v>
      </c>
      <c r="AM1286" s="175">
        <v>0</v>
      </c>
      <c r="AN1286" s="176">
        <v>48.01</v>
      </c>
      <c r="AO1286" s="48">
        <v>393</v>
      </c>
      <c r="AP1286" s="177" t="s">
        <v>19</v>
      </c>
    </row>
    <row r="1287" spans="2:42" x14ac:dyDescent="0.25">
      <c r="B1287" s="48">
        <v>909</v>
      </c>
      <c r="C1287" s="30">
        <v>0.45188099999999998</v>
      </c>
      <c r="D1287" s="175">
        <v>2</v>
      </c>
      <c r="E1287" s="176">
        <v>103.61</v>
      </c>
      <c r="L1287" s="48">
        <v>1035</v>
      </c>
      <c r="M1287" s="30">
        <v>0.42660799999999999</v>
      </c>
      <c r="N1287" s="175">
        <v>2</v>
      </c>
      <c r="O1287" s="176">
        <v>111.02</v>
      </c>
      <c r="Q1287" s="48">
        <v>1284</v>
      </c>
      <c r="R1287" s="30">
        <v>0.64111899999999999</v>
      </c>
      <c r="S1287" s="175" t="s">
        <v>4</v>
      </c>
      <c r="T1287" s="175" t="s">
        <v>5</v>
      </c>
      <c r="U1287" s="175">
        <v>0</v>
      </c>
      <c r="V1287" s="176">
        <v>44.17</v>
      </c>
      <c r="W1287" s="48">
        <v>618</v>
      </c>
      <c r="X1287" s="177" t="s">
        <v>20</v>
      </c>
      <c r="AI1287" s="48">
        <v>2705</v>
      </c>
      <c r="AJ1287" s="30">
        <v>0.157522</v>
      </c>
      <c r="AK1287" s="175" t="s">
        <v>4</v>
      </c>
      <c r="AL1287" s="175" t="s">
        <v>5</v>
      </c>
      <c r="AM1287" s="175">
        <v>0</v>
      </c>
      <c r="AN1287" s="176">
        <v>37.18</v>
      </c>
      <c r="AO1287" s="48">
        <v>395</v>
      </c>
      <c r="AP1287" s="177" t="s">
        <v>19</v>
      </c>
    </row>
    <row r="1288" spans="2:42" x14ac:dyDescent="0.25">
      <c r="B1288" s="48">
        <v>917</v>
      </c>
      <c r="C1288" s="30">
        <v>0.73367599999999999</v>
      </c>
      <c r="D1288" s="175">
        <v>2</v>
      </c>
      <c r="E1288" s="176">
        <v>118.67</v>
      </c>
      <c r="L1288" s="48">
        <v>1038</v>
      </c>
      <c r="M1288" s="30">
        <v>0.42292999999999997</v>
      </c>
      <c r="N1288" s="175">
        <v>2</v>
      </c>
      <c r="O1288" s="176">
        <v>115.38</v>
      </c>
      <c r="Q1288" s="48">
        <v>1285</v>
      </c>
      <c r="R1288" s="30">
        <v>0.404833</v>
      </c>
      <c r="S1288" s="175" t="s">
        <v>4</v>
      </c>
      <c r="T1288" s="175" t="s">
        <v>5</v>
      </c>
      <c r="U1288" s="175">
        <v>0</v>
      </c>
      <c r="V1288" s="176">
        <v>32.93</v>
      </c>
      <c r="W1288" s="48">
        <v>619</v>
      </c>
      <c r="X1288" s="177" t="s">
        <v>20</v>
      </c>
      <c r="AI1288" s="48">
        <v>2708</v>
      </c>
      <c r="AJ1288" s="30">
        <v>0.19091900000000001</v>
      </c>
      <c r="AK1288" s="175" t="s">
        <v>4</v>
      </c>
      <c r="AL1288" s="175" t="s">
        <v>5</v>
      </c>
      <c r="AM1288" s="175">
        <v>0</v>
      </c>
      <c r="AN1288" s="176">
        <v>45</v>
      </c>
      <c r="AO1288" s="48">
        <v>401</v>
      </c>
      <c r="AP1288" s="177" t="s">
        <v>19</v>
      </c>
    </row>
    <row r="1289" spans="2:42" x14ac:dyDescent="0.25">
      <c r="B1289" s="48">
        <v>922</v>
      </c>
      <c r="C1289" s="30">
        <v>1.977954</v>
      </c>
      <c r="D1289" s="175">
        <v>2</v>
      </c>
      <c r="E1289" s="176">
        <v>107.66</v>
      </c>
      <c r="L1289" s="48">
        <v>1042</v>
      </c>
      <c r="M1289" s="30">
        <v>0.17501900000000001</v>
      </c>
      <c r="N1289" s="175">
        <v>2</v>
      </c>
      <c r="O1289" s="176">
        <v>113.01</v>
      </c>
      <c r="Q1289" s="48">
        <v>1286</v>
      </c>
      <c r="R1289" s="30">
        <v>0.59314</v>
      </c>
      <c r="S1289" s="175" t="s">
        <v>4</v>
      </c>
      <c r="T1289" s="175" t="s">
        <v>5</v>
      </c>
      <c r="U1289" s="175">
        <v>0</v>
      </c>
      <c r="V1289" s="176">
        <v>47.38</v>
      </c>
      <c r="W1289" s="48">
        <v>620</v>
      </c>
      <c r="X1289" s="177" t="s">
        <v>20</v>
      </c>
      <c r="AI1289" s="48">
        <v>2710</v>
      </c>
      <c r="AJ1289" s="30">
        <v>0.26164999999999999</v>
      </c>
      <c r="AK1289" s="175" t="s">
        <v>6</v>
      </c>
      <c r="AL1289" s="175" t="s">
        <v>5</v>
      </c>
      <c r="AM1289" s="175">
        <v>0</v>
      </c>
      <c r="AN1289" s="176">
        <v>44.29</v>
      </c>
      <c r="AO1289" s="48">
        <v>409</v>
      </c>
      <c r="AP1289" s="177" t="s">
        <v>19</v>
      </c>
    </row>
    <row r="1290" spans="2:42" x14ac:dyDescent="0.25">
      <c r="B1290" s="48">
        <v>923</v>
      </c>
      <c r="C1290" s="30">
        <v>1.028689</v>
      </c>
      <c r="D1290" s="175">
        <v>2</v>
      </c>
      <c r="E1290" s="176">
        <v>116.92</v>
      </c>
      <c r="L1290" s="48">
        <v>1044</v>
      </c>
      <c r="M1290" s="30">
        <v>1.058576</v>
      </c>
      <c r="N1290" s="175">
        <v>2</v>
      </c>
      <c r="O1290" s="176">
        <v>102.16</v>
      </c>
      <c r="Q1290" s="48">
        <v>1287</v>
      </c>
      <c r="R1290" s="30">
        <v>0.55676300000000001</v>
      </c>
      <c r="S1290" s="175" t="s">
        <v>4</v>
      </c>
      <c r="T1290" s="175" t="s">
        <v>5</v>
      </c>
      <c r="U1290" s="175">
        <v>3</v>
      </c>
      <c r="V1290" s="176">
        <v>139.9</v>
      </c>
      <c r="W1290" s="48">
        <v>621</v>
      </c>
      <c r="X1290" s="177" t="s">
        <v>20</v>
      </c>
      <c r="AI1290" s="48">
        <v>2713</v>
      </c>
      <c r="AJ1290" s="30">
        <v>0.19084799999999999</v>
      </c>
      <c r="AK1290" s="175" t="s">
        <v>9</v>
      </c>
      <c r="AL1290" s="175" t="s">
        <v>10</v>
      </c>
      <c r="AM1290" s="175">
        <v>0</v>
      </c>
      <c r="AN1290" s="176">
        <v>44.98</v>
      </c>
      <c r="AO1290" s="48">
        <v>417</v>
      </c>
      <c r="AP1290" s="177" t="s">
        <v>19</v>
      </c>
    </row>
    <row r="1291" spans="2:42" x14ac:dyDescent="0.25">
      <c r="B1291" s="48">
        <v>930</v>
      </c>
      <c r="C1291" s="30">
        <v>0.29835600000000001</v>
      </c>
      <c r="D1291" s="175">
        <v>2</v>
      </c>
      <c r="E1291" s="176">
        <v>113.36</v>
      </c>
      <c r="L1291" s="48">
        <v>1054</v>
      </c>
      <c r="M1291" s="30">
        <v>0.53417199999999998</v>
      </c>
      <c r="N1291" s="175">
        <v>2</v>
      </c>
      <c r="O1291" s="176">
        <v>111.68</v>
      </c>
      <c r="Q1291" s="48">
        <v>1288</v>
      </c>
      <c r="R1291" s="30">
        <v>0.30108000000000001</v>
      </c>
      <c r="S1291" s="175" t="s">
        <v>4</v>
      </c>
      <c r="T1291" s="175" t="s">
        <v>5</v>
      </c>
      <c r="U1291" s="175">
        <v>0</v>
      </c>
      <c r="V1291" s="176">
        <v>32.44</v>
      </c>
      <c r="W1291" s="48">
        <v>623</v>
      </c>
      <c r="X1291" s="177" t="s">
        <v>20</v>
      </c>
      <c r="AI1291" s="48">
        <v>2715</v>
      </c>
      <c r="AJ1291" s="30">
        <v>0.13465099999999999</v>
      </c>
      <c r="AK1291" s="175" t="s">
        <v>4</v>
      </c>
      <c r="AL1291" s="175" t="s">
        <v>5</v>
      </c>
      <c r="AM1291" s="175">
        <v>0</v>
      </c>
      <c r="AN1291" s="176">
        <v>42.92</v>
      </c>
      <c r="AO1291" s="48">
        <v>418</v>
      </c>
      <c r="AP1291" s="177" t="s">
        <v>19</v>
      </c>
    </row>
    <row r="1292" spans="2:42" x14ac:dyDescent="0.25">
      <c r="B1292" s="48">
        <v>931</v>
      </c>
      <c r="C1292" s="30">
        <v>0.81637300000000002</v>
      </c>
      <c r="D1292" s="175">
        <v>2</v>
      </c>
      <c r="E1292" s="176">
        <v>110.56</v>
      </c>
      <c r="L1292" s="48">
        <v>1055</v>
      </c>
      <c r="M1292" s="30">
        <v>0.54054999999999997</v>
      </c>
      <c r="N1292" s="175">
        <v>2</v>
      </c>
      <c r="O1292" s="176">
        <v>114.75</v>
      </c>
      <c r="Q1292" s="48">
        <v>1289</v>
      </c>
      <c r="R1292" s="30">
        <v>0.46330100000000002</v>
      </c>
      <c r="S1292" s="175" t="s">
        <v>6</v>
      </c>
      <c r="T1292" s="175" t="s">
        <v>5</v>
      </c>
      <c r="U1292" s="175">
        <v>3</v>
      </c>
      <c r="V1292" s="176">
        <v>126.32</v>
      </c>
      <c r="W1292" s="48">
        <v>624</v>
      </c>
      <c r="X1292" s="177" t="s">
        <v>20</v>
      </c>
      <c r="AI1292" s="48">
        <v>2717</v>
      </c>
      <c r="AJ1292" s="30">
        <v>0.52551800000000004</v>
      </c>
      <c r="AK1292" s="175" t="s">
        <v>4</v>
      </c>
      <c r="AL1292" s="175" t="s">
        <v>5</v>
      </c>
      <c r="AM1292" s="175">
        <v>0</v>
      </c>
      <c r="AN1292" s="176">
        <v>34.4</v>
      </c>
      <c r="AO1292" s="48">
        <v>423</v>
      </c>
      <c r="AP1292" s="177" t="s">
        <v>19</v>
      </c>
    </row>
    <row r="1293" spans="2:42" x14ac:dyDescent="0.25">
      <c r="B1293" s="48">
        <v>932</v>
      </c>
      <c r="C1293" s="30">
        <v>1.790648</v>
      </c>
      <c r="D1293" s="175">
        <v>2</v>
      </c>
      <c r="E1293" s="176">
        <v>115.73</v>
      </c>
      <c r="L1293" s="48">
        <v>1056</v>
      </c>
      <c r="M1293" s="30">
        <v>0.52948399999999995</v>
      </c>
      <c r="N1293" s="175">
        <v>2</v>
      </c>
      <c r="O1293" s="176">
        <v>113.82</v>
      </c>
      <c r="Q1293" s="48">
        <v>1290</v>
      </c>
      <c r="R1293" s="30">
        <v>0.31565900000000002</v>
      </c>
      <c r="S1293" s="175" t="s">
        <v>4</v>
      </c>
      <c r="T1293" s="175" t="s">
        <v>5</v>
      </c>
      <c r="U1293" s="175">
        <v>0</v>
      </c>
      <c r="V1293" s="176">
        <v>36.24</v>
      </c>
      <c r="W1293" s="48">
        <v>625</v>
      </c>
      <c r="X1293" s="177" t="s">
        <v>20</v>
      </c>
      <c r="AI1293" s="48">
        <v>2718</v>
      </c>
      <c r="AJ1293" s="30">
        <v>0.111162</v>
      </c>
      <c r="AK1293" s="175" t="s">
        <v>4</v>
      </c>
      <c r="AL1293" s="175" t="s">
        <v>5</v>
      </c>
      <c r="AM1293" s="175">
        <v>0</v>
      </c>
      <c r="AN1293" s="176">
        <v>45.51</v>
      </c>
      <c r="AO1293" s="48">
        <v>425</v>
      </c>
      <c r="AP1293" s="177" t="s">
        <v>19</v>
      </c>
    </row>
    <row r="1294" spans="2:42" x14ac:dyDescent="0.25">
      <c r="B1294" s="48">
        <v>933</v>
      </c>
      <c r="C1294" s="30">
        <v>1.419405</v>
      </c>
      <c r="D1294" s="175">
        <v>2</v>
      </c>
      <c r="E1294" s="176">
        <v>115.19</v>
      </c>
      <c r="L1294" s="48">
        <v>1059</v>
      </c>
      <c r="M1294" s="30">
        <v>0.53596600000000005</v>
      </c>
      <c r="N1294" s="175">
        <v>2</v>
      </c>
      <c r="O1294" s="176">
        <v>112.18</v>
      </c>
      <c r="Q1294" s="48">
        <v>1291</v>
      </c>
      <c r="R1294" s="30">
        <v>0.83332300000000004</v>
      </c>
      <c r="S1294" s="175" t="s">
        <v>6</v>
      </c>
      <c r="T1294" s="175" t="s">
        <v>5</v>
      </c>
      <c r="U1294" s="175">
        <v>1</v>
      </c>
      <c r="V1294" s="176">
        <v>61.64</v>
      </c>
      <c r="W1294" s="48">
        <v>626</v>
      </c>
      <c r="X1294" s="177" t="s">
        <v>20</v>
      </c>
      <c r="AI1294" s="48">
        <v>2723</v>
      </c>
      <c r="AJ1294" s="30">
        <v>0.41944700000000001</v>
      </c>
      <c r="AK1294" s="175" t="s">
        <v>6</v>
      </c>
      <c r="AL1294" s="175" t="s">
        <v>5</v>
      </c>
      <c r="AM1294" s="175">
        <v>0</v>
      </c>
      <c r="AN1294" s="176">
        <v>30.17</v>
      </c>
      <c r="AO1294" s="48">
        <v>466</v>
      </c>
      <c r="AP1294" s="177" t="s">
        <v>19</v>
      </c>
    </row>
    <row r="1295" spans="2:42" x14ac:dyDescent="0.25">
      <c r="B1295" s="48">
        <v>935</v>
      </c>
      <c r="C1295" s="30">
        <v>1.310416</v>
      </c>
      <c r="D1295" s="175">
        <v>2</v>
      </c>
      <c r="E1295" s="176">
        <v>118.69</v>
      </c>
      <c r="L1295" s="48">
        <v>1070</v>
      </c>
      <c r="M1295" s="30">
        <v>0.41714299999999999</v>
      </c>
      <c r="N1295" s="175">
        <v>2</v>
      </c>
      <c r="O1295" s="176">
        <v>118.69</v>
      </c>
      <c r="Q1295" s="48">
        <v>1292</v>
      </c>
      <c r="R1295" s="30">
        <v>0.14316499999999999</v>
      </c>
      <c r="S1295" s="175" t="s">
        <v>4</v>
      </c>
      <c r="T1295" s="175" t="s">
        <v>5</v>
      </c>
      <c r="U1295" s="175">
        <v>2</v>
      </c>
      <c r="V1295" s="176">
        <v>101.28</v>
      </c>
      <c r="W1295" s="48">
        <v>627</v>
      </c>
      <c r="X1295" s="177" t="s">
        <v>20</v>
      </c>
      <c r="AI1295" s="48">
        <v>2725</v>
      </c>
      <c r="AJ1295" s="30">
        <v>0.23999200000000001</v>
      </c>
      <c r="AK1295" s="175" t="s">
        <v>4</v>
      </c>
      <c r="AL1295" s="175" t="s">
        <v>5</v>
      </c>
      <c r="AM1295" s="175">
        <v>0</v>
      </c>
      <c r="AN1295" s="176">
        <v>42.26</v>
      </c>
      <c r="AO1295" s="48">
        <v>482</v>
      </c>
      <c r="AP1295" s="177" t="s">
        <v>19</v>
      </c>
    </row>
    <row r="1296" spans="2:42" x14ac:dyDescent="0.25">
      <c r="B1296" s="48">
        <v>940</v>
      </c>
      <c r="C1296" s="30">
        <v>0.88785099999999995</v>
      </c>
      <c r="D1296" s="175">
        <v>2</v>
      </c>
      <c r="E1296" s="176">
        <v>109.41</v>
      </c>
      <c r="L1296" s="48">
        <v>1071</v>
      </c>
      <c r="M1296" s="30">
        <v>2.887235</v>
      </c>
      <c r="N1296" s="175">
        <v>2</v>
      </c>
      <c r="O1296" s="176">
        <v>109.56</v>
      </c>
      <c r="Q1296" s="48">
        <v>1293</v>
      </c>
      <c r="R1296" s="30">
        <v>0.27810400000000002</v>
      </c>
      <c r="S1296" s="175" t="s">
        <v>4</v>
      </c>
      <c r="T1296" s="175" t="s">
        <v>5</v>
      </c>
      <c r="U1296" s="175">
        <v>2</v>
      </c>
      <c r="V1296" s="176">
        <v>115.27</v>
      </c>
      <c r="W1296" s="48">
        <v>628</v>
      </c>
      <c r="X1296" s="177" t="s">
        <v>20</v>
      </c>
      <c r="AI1296" s="48">
        <v>2726</v>
      </c>
      <c r="AJ1296" s="30">
        <v>0.16542399999999999</v>
      </c>
      <c r="AK1296" s="175" t="s">
        <v>4</v>
      </c>
      <c r="AL1296" s="175" t="s">
        <v>5</v>
      </c>
      <c r="AM1296" s="175">
        <v>0</v>
      </c>
      <c r="AN1296" s="176">
        <v>35.9</v>
      </c>
      <c r="AO1296" s="48">
        <v>535</v>
      </c>
      <c r="AP1296" s="177" t="s">
        <v>19</v>
      </c>
    </row>
    <row r="1297" spans="2:42" x14ac:dyDescent="0.25">
      <c r="B1297" s="48">
        <v>946</v>
      </c>
      <c r="C1297" s="30">
        <v>0.194017</v>
      </c>
      <c r="D1297" s="175">
        <v>2</v>
      </c>
      <c r="E1297" s="176">
        <v>114.68</v>
      </c>
      <c r="L1297" s="48">
        <v>1072</v>
      </c>
      <c r="M1297" s="30">
        <v>0.42016500000000001</v>
      </c>
      <c r="N1297" s="175">
        <v>2</v>
      </c>
      <c r="O1297" s="176">
        <v>112.21</v>
      </c>
      <c r="Q1297" s="48">
        <v>1294</v>
      </c>
      <c r="R1297" s="30">
        <v>0.10865900000000001</v>
      </c>
      <c r="S1297" s="175" t="s">
        <v>4</v>
      </c>
      <c r="T1297" s="175" t="s">
        <v>5</v>
      </c>
      <c r="U1297" s="175">
        <v>4</v>
      </c>
      <c r="V1297" s="176">
        <v>166.37</v>
      </c>
      <c r="W1297" s="48">
        <v>629</v>
      </c>
      <c r="X1297" s="177" t="s">
        <v>20</v>
      </c>
      <c r="AI1297" s="48">
        <v>2728</v>
      </c>
      <c r="AJ1297" s="30">
        <v>0.55174900000000004</v>
      </c>
      <c r="AK1297" s="175" t="s">
        <v>6</v>
      </c>
      <c r="AL1297" s="175" t="s">
        <v>5</v>
      </c>
      <c r="AM1297" s="175">
        <v>0</v>
      </c>
      <c r="AN1297" s="176">
        <v>42.8</v>
      </c>
      <c r="AO1297" s="48">
        <v>552</v>
      </c>
      <c r="AP1297" s="177" t="s">
        <v>19</v>
      </c>
    </row>
    <row r="1298" spans="2:42" x14ac:dyDescent="0.25">
      <c r="B1298" s="48">
        <v>950</v>
      </c>
      <c r="C1298" s="30">
        <v>0.72418700000000003</v>
      </c>
      <c r="D1298" s="175">
        <v>2</v>
      </c>
      <c r="E1298" s="176">
        <v>107.63</v>
      </c>
      <c r="L1298" s="48">
        <v>1074</v>
      </c>
      <c r="M1298" s="30">
        <v>0.66506500000000002</v>
      </c>
      <c r="N1298" s="175">
        <v>2</v>
      </c>
      <c r="O1298" s="176">
        <v>117.12</v>
      </c>
      <c r="Q1298" s="48">
        <v>1295</v>
      </c>
      <c r="R1298" s="30">
        <v>0.290655</v>
      </c>
      <c r="S1298" s="175" t="s">
        <v>4</v>
      </c>
      <c r="T1298" s="175" t="s">
        <v>5</v>
      </c>
      <c r="U1298" s="175">
        <v>2</v>
      </c>
      <c r="V1298" s="176">
        <v>100.49</v>
      </c>
      <c r="W1298" s="48">
        <v>630</v>
      </c>
      <c r="X1298" s="177" t="s">
        <v>20</v>
      </c>
      <c r="AI1298" s="48">
        <v>2730</v>
      </c>
      <c r="AJ1298" s="30">
        <v>0.56578099999999998</v>
      </c>
      <c r="AK1298" s="175" t="s">
        <v>4</v>
      </c>
      <c r="AL1298" s="175" t="s">
        <v>5</v>
      </c>
      <c r="AM1298" s="175">
        <v>0</v>
      </c>
      <c r="AN1298" s="176">
        <v>44.34</v>
      </c>
      <c r="AO1298" s="48">
        <v>567</v>
      </c>
      <c r="AP1298" s="177" t="s">
        <v>19</v>
      </c>
    </row>
    <row r="1299" spans="2:42" x14ac:dyDescent="0.25">
      <c r="B1299" s="48">
        <v>951</v>
      </c>
      <c r="C1299" s="30">
        <v>0.567438</v>
      </c>
      <c r="D1299" s="175">
        <v>2</v>
      </c>
      <c r="E1299" s="176">
        <v>109.95</v>
      </c>
      <c r="L1299" s="48">
        <v>1080</v>
      </c>
      <c r="M1299" s="30">
        <v>0.40726899999999999</v>
      </c>
      <c r="N1299" s="175">
        <v>2</v>
      </c>
      <c r="O1299" s="176">
        <v>118.93</v>
      </c>
      <c r="Q1299" s="48">
        <v>1296</v>
      </c>
      <c r="R1299" s="30">
        <v>8.9092000000000005E-2</v>
      </c>
      <c r="S1299" s="175" t="s">
        <v>4</v>
      </c>
      <c r="T1299" s="175" t="s">
        <v>5</v>
      </c>
      <c r="U1299" s="175">
        <v>1</v>
      </c>
      <c r="V1299" s="176">
        <v>69.23</v>
      </c>
      <c r="W1299" s="48">
        <v>631</v>
      </c>
      <c r="X1299" s="177" t="s">
        <v>20</v>
      </c>
      <c r="AI1299" s="48">
        <v>2733</v>
      </c>
      <c r="AJ1299" s="30">
        <v>0.57109900000000002</v>
      </c>
      <c r="AK1299" s="175" t="s">
        <v>11</v>
      </c>
      <c r="AL1299" s="175" t="s">
        <v>10</v>
      </c>
      <c r="AM1299" s="175">
        <v>0</v>
      </c>
      <c r="AN1299" s="176">
        <v>38.04</v>
      </c>
      <c r="AO1299" s="48">
        <v>617</v>
      </c>
      <c r="AP1299" s="177" t="s">
        <v>19</v>
      </c>
    </row>
    <row r="1300" spans="2:42" x14ac:dyDescent="0.25">
      <c r="B1300" s="48">
        <v>955</v>
      </c>
      <c r="C1300" s="30">
        <v>0.63995100000000005</v>
      </c>
      <c r="D1300" s="175">
        <v>2</v>
      </c>
      <c r="E1300" s="176">
        <v>118.04</v>
      </c>
      <c r="L1300" s="48">
        <v>1086</v>
      </c>
      <c r="M1300" s="30">
        <v>0.78641300000000003</v>
      </c>
      <c r="N1300" s="175">
        <v>2</v>
      </c>
      <c r="O1300" s="176">
        <v>100.94</v>
      </c>
      <c r="Q1300" s="48">
        <v>1297</v>
      </c>
      <c r="R1300" s="30">
        <v>0.221775</v>
      </c>
      <c r="S1300" s="175" t="s">
        <v>6</v>
      </c>
      <c r="T1300" s="175" t="s">
        <v>5</v>
      </c>
      <c r="U1300" s="175">
        <v>3</v>
      </c>
      <c r="V1300" s="176">
        <v>132.77000000000001</v>
      </c>
      <c r="W1300" s="48">
        <v>632</v>
      </c>
      <c r="X1300" s="177" t="s">
        <v>20</v>
      </c>
      <c r="AI1300" s="48">
        <v>2735</v>
      </c>
      <c r="AJ1300" s="30">
        <v>7.1470000000000006E-2</v>
      </c>
      <c r="AK1300" s="175" t="s">
        <v>4</v>
      </c>
      <c r="AL1300" s="175" t="s">
        <v>5</v>
      </c>
      <c r="AM1300" s="175">
        <v>0</v>
      </c>
      <c r="AN1300" s="176">
        <v>35.89</v>
      </c>
      <c r="AO1300" s="48">
        <v>655</v>
      </c>
      <c r="AP1300" s="177" t="s">
        <v>19</v>
      </c>
    </row>
    <row r="1301" spans="2:42" x14ac:dyDescent="0.25">
      <c r="B1301" s="48">
        <v>961</v>
      </c>
      <c r="C1301" s="30">
        <v>0.87223399999999995</v>
      </c>
      <c r="D1301" s="175">
        <v>2</v>
      </c>
      <c r="E1301" s="176">
        <v>113.49</v>
      </c>
      <c r="L1301" s="48">
        <v>1094</v>
      </c>
      <c r="M1301" s="30">
        <v>0.70812900000000001</v>
      </c>
      <c r="N1301" s="175">
        <v>2</v>
      </c>
      <c r="O1301" s="176">
        <v>112.5</v>
      </c>
      <c r="Q1301" s="48">
        <v>1298</v>
      </c>
      <c r="R1301" s="30">
        <v>0.30103200000000002</v>
      </c>
      <c r="S1301" s="175" t="s">
        <v>4</v>
      </c>
      <c r="T1301" s="175" t="s">
        <v>5</v>
      </c>
      <c r="U1301" s="175">
        <v>0</v>
      </c>
      <c r="V1301" s="176">
        <v>42.77</v>
      </c>
      <c r="W1301" s="48">
        <v>633</v>
      </c>
      <c r="X1301" s="177" t="s">
        <v>20</v>
      </c>
      <c r="AI1301" s="48">
        <v>2736</v>
      </c>
      <c r="AJ1301" s="30">
        <v>0.26417800000000002</v>
      </c>
      <c r="AK1301" s="175" t="s">
        <v>6</v>
      </c>
      <c r="AL1301" s="175" t="s">
        <v>5</v>
      </c>
      <c r="AM1301" s="175">
        <v>0</v>
      </c>
      <c r="AN1301" s="176">
        <v>31.19</v>
      </c>
      <c r="AO1301" s="48">
        <v>665</v>
      </c>
      <c r="AP1301" s="177" t="s">
        <v>19</v>
      </c>
    </row>
    <row r="1302" spans="2:42" x14ac:dyDescent="0.25">
      <c r="B1302" s="48">
        <v>963</v>
      </c>
      <c r="C1302" s="30">
        <v>2.2719269999999998</v>
      </c>
      <c r="D1302" s="175">
        <v>2</v>
      </c>
      <c r="E1302" s="176">
        <v>117.73</v>
      </c>
      <c r="L1302" s="48">
        <v>1095</v>
      </c>
      <c r="M1302" s="30">
        <v>0.793713</v>
      </c>
      <c r="N1302" s="175">
        <v>2</v>
      </c>
      <c r="O1302" s="176">
        <v>114.66</v>
      </c>
      <c r="Q1302" s="48">
        <v>1299</v>
      </c>
      <c r="R1302" s="30">
        <v>0.58797299999999997</v>
      </c>
      <c r="S1302" s="175" t="s">
        <v>4</v>
      </c>
      <c r="T1302" s="175" t="s">
        <v>5</v>
      </c>
      <c r="U1302" s="175">
        <v>3</v>
      </c>
      <c r="V1302" s="176">
        <v>131.24</v>
      </c>
      <c r="W1302" s="48">
        <v>634</v>
      </c>
      <c r="X1302" s="177" t="s">
        <v>20</v>
      </c>
      <c r="AI1302" s="48">
        <v>2738</v>
      </c>
      <c r="AJ1302" s="30">
        <v>0.41652699999999998</v>
      </c>
      <c r="AK1302" s="175" t="s">
        <v>4</v>
      </c>
      <c r="AL1302" s="175" t="s">
        <v>5</v>
      </c>
      <c r="AM1302" s="175">
        <v>0</v>
      </c>
      <c r="AN1302" s="176">
        <v>43.06</v>
      </c>
      <c r="AO1302" s="48">
        <v>697</v>
      </c>
      <c r="AP1302" s="177" t="s">
        <v>19</v>
      </c>
    </row>
    <row r="1303" spans="2:42" x14ac:dyDescent="0.25">
      <c r="B1303" s="48">
        <v>966</v>
      </c>
      <c r="C1303" s="30">
        <v>0.93914600000000004</v>
      </c>
      <c r="D1303" s="175">
        <v>2</v>
      </c>
      <c r="E1303" s="176">
        <v>119.55</v>
      </c>
      <c r="L1303" s="48">
        <v>1100</v>
      </c>
      <c r="M1303" s="30">
        <v>1.042983</v>
      </c>
      <c r="N1303" s="175">
        <v>2</v>
      </c>
      <c r="O1303" s="176">
        <v>110.36</v>
      </c>
      <c r="Q1303" s="48">
        <v>1300</v>
      </c>
      <c r="R1303" s="30">
        <v>0.10537000000000001</v>
      </c>
      <c r="S1303" s="175" t="s">
        <v>4</v>
      </c>
      <c r="T1303" s="175" t="s">
        <v>5</v>
      </c>
      <c r="U1303" s="175">
        <v>4</v>
      </c>
      <c r="V1303" s="176">
        <v>22.43</v>
      </c>
      <c r="W1303" s="48">
        <v>635</v>
      </c>
      <c r="X1303" s="177" t="s">
        <v>20</v>
      </c>
      <c r="AI1303" s="48">
        <v>2740</v>
      </c>
      <c r="AJ1303" s="30">
        <v>0.833179</v>
      </c>
      <c r="AK1303" s="175" t="s">
        <v>4</v>
      </c>
      <c r="AL1303" s="175" t="s">
        <v>5</v>
      </c>
      <c r="AM1303" s="175">
        <v>0</v>
      </c>
      <c r="AN1303" s="176">
        <v>49.84</v>
      </c>
      <c r="AO1303" s="48">
        <v>716</v>
      </c>
      <c r="AP1303" s="177" t="s">
        <v>19</v>
      </c>
    </row>
    <row r="1304" spans="2:42" x14ac:dyDescent="0.25">
      <c r="B1304" s="48">
        <v>974</v>
      </c>
      <c r="C1304" s="30">
        <v>0.91064400000000001</v>
      </c>
      <c r="D1304" s="175">
        <v>2</v>
      </c>
      <c r="E1304" s="176">
        <v>117</v>
      </c>
      <c r="L1304" s="48">
        <v>1119</v>
      </c>
      <c r="M1304" s="30">
        <v>0.76219000000000003</v>
      </c>
      <c r="N1304" s="175">
        <v>2</v>
      </c>
      <c r="O1304" s="176">
        <v>117.7</v>
      </c>
      <c r="Q1304" s="48">
        <v>1301</v>
      </c>
      <c r="R1304" s="30">
        <v>0.240925</v>
      </c>
      <c r="S1304" s="175" t="s">
        <v>4</v>
      </c>
      <c r="T1304" s="175" t="s">
        <v>5</v>
      </c>
      <c r="U1304" s="175">
        <v>2</v>
      </c>
      <c r="V1304" s="176">
        <v>109.22</v>
      </c>
      <c r="W1304" s="48">
        <v>636</v>
      </c>
      <c r="X1304" s="177" t="s">
        <v>20</v>
      </c>
      <c r="AI1304" s="48">
        <v>2743</v>
      </c>
      <c r="AJ1304" s="30">
        <v>0.41894900000000002</v>
      </c>
      <c r="AK1304" s="175" t="s">
        <v>6</v>
      </c>
      <c r="AL1304" s="175" t="s">
        <v>5</v>
      </c>
      <c r="AM1304" s="175">
        <v>0</v>
      </c>
      <c r="AN1304" s="176">
        <v>48.78</v>
      </c>
      <c r="AO1304" s="48">
        <v>721</v>
      </c>
      <c r="AP1304" s="177" t="s">
        <v>19</v>
      </c>
    </row>
    <row r="1305" spans="2:42" x14ac:dyDescent="0.25">
      <c r="B1305" s="48">
        <v>989</v>
      </c>
      <c r="C1305" s="30">
        <v>0.68182500000000001</v>
      </c>
      <c r="D1305" s="175">
        <v>2</v>
      </c>
      <c r="E1305" s="176">
        <v>114.8</v>
      </c>
      <c r="L1305" s="48">
        <v>1120</v>
      </c>
      <c r="M1305" s="30">
        <v>1.17032</v>
      </c>
      <c r="N1305" s="175">
        <v>2</v>
      </c>
      <c r="O1305" s="176">
        <v>112.38</v>
      </c>
      <c r="Q1305" s="48">
        <v>1302</v>
      </c>
      <c r="R1305" s="30">
        <v>0.27681600000000001</v>
      </c>
      <c r="S1305" s="175" t="s">
        <v>4</v>
      </c>
      <c r="T1305" s="175" t="s">
        <v>5</v>
      </c>
      <c r="U1305" s="175">
        <v>1</v>
      </c>
      <c r="V1305" s="176">
        <v>94.91</v>
      </c>
      <c r="W1305" s="48">
        <v>637</v>
      </c>
      <c r="X1305" s="177" t="s">
        <v>20</v>
      </c>
      <c r="AI1305" s="48">
        <v>2748</v>
      </c>
      <c r="AJ1305" s="30">
        <v>0.62558199999999997</v>
      </c>
      <c r="AK1305" s="175" t="s">
        <v>4</v>
      </c>
      <c r="AL1305" s="175" t="s">
        <v>5</v>
      </c>
      <c r="AM1305" s="175">
        <v>0</v>
      </c>
      <c r="AN1305" s="176">
        <v>41.38</v>
      </c>
      <c r="AO1305" s="48">
        <v>726</v>
      </c>
      <c r="AP1305" s="177" t="s">
        <v>19</v>
      </c>
    </row>
    <row r="1306" spans="2:42" x14ac:dyDescent="0.25">
      <c r="B1306" s="48">
        <v>990</v>
      </c>
      <c r="C1306" s="30">
        <v>0.36716599999999999</v>
      </c>
      <c r="D1306" s="175">
        <v>2</v>
      </c>
      <c r="E1306" s="176">
        <v>117.49</v>
      </c>
      <c r="L1306" s="48">
        <v>1125</v>
      </c>
      <c r="M1306" s="30">
        <v>0.64861400000000002</v>
      </c>
      <c r="N1306" s="175">
        <v>2</v>
      </c>
      <c r="O1306" s="176">
        <v>112.52</v>
      </c>
      <c r="Q1306" s="48">
        <v>1303</v>
      </c>
      <c r="R1306" s="30">
        <v>0.67328100000000002</v>
      </c>
      <c r="S1306" s="175" t="s">
        <v>4</v>
      </c>
      <c r="T1306" s="175" t="s">
        <v>5</v>
      </c>
      <c r="U1306" s="175">
        <v>0</v>
      </c>
      <c r="V1306" s="176">
        <v>46.79</v>
      </c>
      <c r="W1306" s="48">
        <v>638</v>
      </c>
      <c r="X1306" s="177" t="s">
        <v>20</v>
      </c>
      <c r="AI1306" s="48">
        <v>2749</v>
      </c>
      <c r="AJ1306" s="30">
        <v>0.363205</v>
      </c>
      <c r="AK1306" s="175" t="s">
        <v>9</v>
      </c>
      <c r="AL1306" s="175" t="s">
        <v>10</v>
      </c>
      <c r="AM1306" s="175">
        <v>0</v>
      </c>
      <c r="AN1306" s="176">
        <v>46.79</v>
      </c>
      <c r="AO1306" s="48">
        <v>728</v>
      </c>
      <c r="AP1306" s="177" t="s">
        <v>19</v>
      </c>
    </row>
    <row r="1307" spans="2:42" x14ac:dyDescent="0.25">
      <c r="B1307" s="48">
        <v>993</v>
      </c>
      <c r="C1307" s="30">
        <v>0.55057599999999995</v>
      </c>
      <c r="D1307" s="175">
        <v>2</v>
      </c>
      <c r="E1307" s="176">
        <v>118.31</v>
      </c>
      <c r="L1307" s="48">
        <v>1131</v>
      </c>
      <c r="M1307" s="30">
        <v>0.81030500000000005</v>
      </c>
      <c r="N1307" s="175">
        <v>2</v>
      </c>
      <c r="O1307" s="176">
        <v>112.75</v>
      </c>
      <c r="Q1307" s="48">
        <v>1304</v>
      </c>
      <c r="R1307" s="30">
        <v>0.37657600000000002</v>
      </c>
      <c r="S1307" s="175" t="s">
        <v>4</v>
      </c>
      <c r="T1307" s="175" t="s">
        <v>5</v>
      </c>
      <c r="U1307" s="175">
        <v>3</v>
      </c>
      <c r="V1307" s="176">
        <v>133.6</v>
      </c>
      <c r="W1307" s="48">
        <v>639</v>
      </c>
      <c r="X1307" s="177" t="s">
        <v>20</v>
      </c>
      <c r="AI1307" s="48">
        <v>2751</v>
      </c>
      <c r="AJ1307" s="30">
        <v>0.19786500000000001</v>
      </c>
      <c r="AK1307" s="175" t="s">
        <v>4</v>
      </c>
      <c r="AL1307" s="175" t="s">
        <v>5</v>
      </c>
      <c r="AM1307" s="175">
        <v>0</v>
      </c>
      <c r="AN1307" s="176">
        <v>37.770000000000003</v>
      </c>
      <c r="AO1307" s="48">
        <v>755</v>
      </c>
      <c r="AP1307" s="177" t="s">
        <v>19</v>
      </c>
    </row>
    <row r="1308" spans="2:42" x14ac:dyDescent="0.25">
      <c r="B1308" s="48">
        <v>997</v>
      </c>
      <c r="C1308" s="30">
        <v>0.94741500000000001</v>
      </c>
      <c r="D1308" s="175">
        <v>2</v>
      </c>
      <c r="E1308" s="176">
        <v>109.16</v>
      </c>
      <c r="L1308" s="48">
        <v>1137</v>
      </c>
      <c r="M1308" s="30">
        <v>1.288915</v>
      </c>
      <c r="N1308" s="175">
        <v>2</v>
      </c>
      <c r="O1308" s="176">
        <v>112.03</v>
      </c>
      <c r="Q1308" s="48">
        <v>1305</v>
      </c>
      <c r="R1308" s="30">
        <v>0.34782400000000002</v>
      </c>
      <c r="S1308" s="175" t="s">
        <v>6</v>
      </c>
      <c r="T1308" s="175" t="s">
        <v>5</v>
      </c>
      <c r="U1308" s="175">
        <v>0</v>
      </c>
      <c r="V1308" s="176">
        <v>36.58</v>
      </c>
      <c r="W1308" s="48">
        <v>640</v>
      </c>
      <c r="X1308" s="177" t="s">
        <v>20</v>
      </c>
      <c r="AI1308" s="48">
        <v>2756</v>
      </c>
      <c r="AJ1308" s="30">
        <v>1.480499</v>
      </c>
      <c r="AK1308" s="175" t="s">
        <v>42</v>
      </c>
      <c r="AL1308" s="175" t="s">
        <v>42</v>
      </c>
      <c r="AM1308" s="175">
        <v>0</v>
      </c>
      <c r="AN1308" s="176">
        <v>44.07</v>
      </c>
      <c r="AO1308" s="48">
        <v>764</v>
      </c>
      <c r="AP1308" s="177" t="s">
        <v>19</v>
      </c>
    </row>
    <row r="1309" spans="2:42" x14ac:dyDescent="0.25">
      <c r="B1309" s="48">
        <v>999</v>
      </c>
      <c r="C1309" s="30">
        <v>0.542354</v>
      </c>
      <c r="D1309" s="175">
        <v>2</v>
      </c>
      <c r="E1309" s="176">
        <v>118.87</v>
      </c>
      <c r="L1309" s="48">
        <v>1141</v>
      </c>
      <c r="M1309" s="30">
        <v>0.56348299999999996</v>
      </c>
      <c r="N1309" s="175">
        <v>2</v>
      </c>
      <c r="O1309" s="176">
        <v>106.4</v>
      </c>
      <c r="Q1309" s="48">
        <v>1306</v>
      </c>
      <c r="R1309" s="30">
        <v>0.88172499999999998</v>
      </c>
      <c r="S1309" s="175" t="s">
        <v>7</v>
      </c>
      <c r="T1309" s="175" t="s">
        <v>5</v>
      </c>
      <c r="U1309" s="175">
        <v>2</v>
      </c>
      <c r="V1309" s="176">
        <v>110.58</v>
      </c>
      <c r="W1309" s="48">
        <v>641</v>
      </c>
      <c r="X1309" s="177" t="s">
        <v>20</v>
      </c>
      <c r="AI1309" s="48">
        <v>2758</v>
      </c>
      <c r="AJ1309" s="30">
        <v>0.41880299999999998</v>
      </c>
      <c r="AK1309" s="175" t="s">
        <v>4</v>
      </c>
      <c r="AL1309" s="175" t="s">
        <v>5</v>
      </c>
      <c r="AM1309" s="175">
        <v>0</v>
      </c>
      <c r="AN1309" s="176">
        <v>30.73</v>
      </c>
      <c r="AO1309" s="48">
        <v>770</v>
      </c>
      <c r="AP1309" s="177" t="s">
        <v>19</v>
      </c>
    </row>
    <row r="1310" spans="2:42" x14ac:dyDescent="0.25">
      <c r="B1310" s="48">
        <v>1002</v>
      </c>
      <c r="C1310" s="30">
        <v>0.49676999999999999</v>
      </c>
      <c r="D1310" s="175">
        <v>2</v>
      </c>
      <c r="E1310" s="176">
        <v>118.49</v>
      </c>
      <c r="L1310" s="48">
        <v>1146</v>
      </c>
      <c r="M1310" s="30">
        <v>0.27866600000000002</v>
      </c>
      <c r="N1310" s="175">
        <v>2</v>
      </c>
      <c r="O1310" s="176">
        <v>109.98</v>
      </c>
      <c r="Q1310" s="48">
        <v>1307</v>
      </c>
      <c r="R1310" s="30">
        <v>1.1297569999999999</v>
      </c>
      <c r="S1310" s="175" t="s">
        <v>4</v>
      </c>
      <c r="T1310" s="175" t="s">
        <v>5</v>
      </c>
      <c r="U1310" s="175">
        <v>0</v>
      </c>
      <c r="V1310" s="176">
        <v>43.66</v>
      </c>
      <c r="W1310" s="48">
        <v>642</v>
      </c>
      <c r="X1310" s="177" t="s">
        <v>20</v>
      </c>
      <c r="AI1310" s="48">
        <v>2760</v>
      </c>
      <c r="AJ1310" s="30">
        <v>0.62997700000000001</v>
      </c>
      <c r="AK1310" s="175" t="s">
        <v>9</v>
      </c>
      <c r="AL1310" s="175" t="s">
        <v>10</v>
      </c>
      <c r="AM1310" s="175">
        <v>0</v>
      </c>
      <c r="AN1310" s="176">
        <v>44.34</v>
      </c>
      <c r="AO1310" s="48">
        <v>783</v>
      </c>
      <c r="AP1310" s="177" t="s">
        <v>19</v>
      </c>
    </row>
    <row r="1311" spans="2:42" x14ac:dyDescent="0.25">
      <c r="B1311" s="48">
        <v>1005</v>
      </c>
      <c r="C1311" s="30">
        <v>1.4205570000000001</v>
      </c>
      <c r="D1311" s="175">
        <v>2</v>
      </c>
      <c r="E1311" s="176">
        <v>114.96</v>
      </c>
      <c r="L1311" s="48">
        <v>1148</v>
      </c>
      <c r="M1311" s="30">
        <v>0.37051099999999998</v>
      </c>
      <c r="N1311" s="175">
        <v>2</v>
      </c>
      <c r="O1311" s="176">
        <v>101</v>
      </c>
      <c r="Q1311" s="48">
        <v>1308</v>
      </c>
      <c r="R1311" s="30">
        <v>0.45610699999999998</v>
      </c>
      <c r="S1311" s="175" t="s">
        <v>4</v>
      </c>
      <c r="T1311" s="175" t="s">
        <v>5</v>
      </c>
      <c r="U1311" s="175">
        <v>3</v>
      </c>
      <c r="V1311" s="176">
        <v>127.7</v>
      </c>
      <c r="W1311" s="48">
        <v>645</v>
      </c>
      <c r="X1311" s="177" t="s">
        <v>20</v>
      </c>
      <c r="AI1311" s="48">
        <v>2763</v>
      </c>
      <c r="AJ1311" s="30">
        <v>0.43309300000000001</v>
      </c>
      <c r="AK1311" s="175" t="s">
        <v>4</v>
      </c>
      <c r="AL1311" s="175" t="s">
        <v>5</v>
      </c>
      <c r="AM1311" s="175">
        <v>0</v>
      </c>
      <c r="AN1311" s="176">
        <v>34.42</v>
      </c>
      <c r="AO1311" s="48">
        <v>797</v>
      </c>
      <c r="AP1311" s="177" t="s">
        <v>19</v>
      </c>
    </row>
    <row r="1312" spans="2:42" x14ac:dyDescent="0.25">
      <c r="B1312" s="48">
        <v>1006</v>
      </c>
      <c r="C1312" s="30">
        <v>0.76571900000000004</v>
      </c>
      <c r="D1312" s="175">
        <v>2</v>
      </c>
      <c r="E1312" s="176">
        <v>107</v>
      </c>
      <c r="L1312" s="48">
        <v>1149</v>
      </c>
      <c r="M1312" s="30">
        <v>0.84281499999999998</v>
      </c>
      <c r="N1312" s="175">
        <v>2</v>
      </c>
      <c r="O1312" s="176">
        <v>108.37</v>
      </c>
      <c r="Q1312" s="48">
        <v>1309</v>
      </c>
      <c r="R1312" s="30">
        <v>9.8062999999999997E-2</v>
      </c>
      <c r="S1312" s="175" t="s">
        <v>4</v>
      </c>
      <c r="T1312" s="175" t="s">
        <v>5</v>
      </c>
      <c r="U1312" s="175">
        <v>4</v>
      </c>
      <c r="V1312" s="176">
        <v>24.27</v>
      </c>
      <c r="W1312" s="48">
        <v>646</v>
      </c>
      <c r="X1312" s="177" t="s">
        <v>20</v>
      </c>
      <c r="AI1312" s="48">
        <v>2765</v>
      </c>
      <c r="AJ1312" s="30">
        <v>0.66097799999999995</v>
      </c>
      <c r="AK1312" s="175" t="s">
        <v>4</v>
      </c>
      <c r="AL1312" s="175" t="s">
        <v>5</v>
      </c>
      <c r="AM1312" s="175">
        <v>0</v>
      </c>
      <c r="AN1312" s="176">
        <v>41.36</v>
      </c>
      <c r="AO1312" s="48">
        <v>802</v>
      </c>
      <c r="AP1312" s="177" t="s">
        <v>19</v>
      </c>
    </row>
    <row r="1313" spans="2:42" x14ac:dyDescent="0.25">
      <c r="B1313" s="48">
        <v>1012</v>
      </c>
      <c r="C1313" s="30">
        <v>0.73937699999999995</v>
      </c>
      <c r="D1313" s="175">
        <v>2</v>
      </c>
      <c r="E1313" s="176">
        <v>118.2</v>
      </c>
      <c r="L1313" s="48">
        <v>1151</v>
      </c>
      <c r="M1313" s="30">
        <v>0.95586199999999999</v>
      </c>
      <c r="N1313" s="175">
        <v>2</v>
      </c>
      <c r="O1313" s="176">
        <v>116.13</v>
      </c>
      <c r="Q1313" s="48">
        <v>1310</v>
      </c>
      <c r="R1313" s="30">
        <v>0.28223399999999998</v>
      </c>
      <c r="S1313" s="175" t="s">
        <v>4</v>
      </c>
      <c r="T1313" s="175" t="s">
        <v>5</v>
      </c>
      <c r="U1313" s="175">
        <v>3</v>
      </c>
      <c r="V1313" s="176">
        <v>136.53</v>
      </c>
      <c r="W1313" s="48">
        <v>647</v>
      </c>
      <c r="X1313" s="177" t="s">
        <v>20</v>
      </c>
      <c r="AI1313" s="48">
        <v>2766</v>
      </c>
      <c r="AJ1313" s="30">
        <v>0.35829299999999997</v>
      </c>
      <c r="AK1313" s="175" t="s">
        <v>4</v>
      </c>
      <c r="AL1313" s="175" t="s">
        <v>5</v>
      </c>
      <c r="AM1313" s="175">
        <v>0</v>
      </c>
      <c r="AN1313" s="176">
        <v>42.21</v>
      </c>
      <c r="AO1313" s="48">
        <v>827</v>
      </c>
      <c r="AP1313" s="177" t="s">
        <v>19</v>
      </c>
    </row>
    <row r="1314" spans="2:42" x14ac:dyDescent="0.25">
      <c r="B1314" s="48">
        <v>1016</v>
      </c>
      <c r="C1314" s="30">
        <v>0.74389899999999998</v>
      </c>
      <c r="D1314" s="175">
        <v>2</v>
      </c>
      <c r="E1314" s="176">
        <v>108.05</v>
      </c>
      <c r="L1314" s="48">
        <v>1155</v>
      </c>
      <c r="M1314" s="30">
        <v>0.83851200000000004</v>
      </c>
      <c r="N1314" s="175">
        <v>2</v>
      </c>
      <c r="O1314" s="176">
        <v>103.71</v>
      </c>
      <c r="Q1314" s="48">
        <v>1311</v>
      </c>
      <c r="R1314" s="30">
        <v>0.128635</v>
      </c>
      <c r="S1314" s="175" t="s">
        <v>4</v>
      </c>
      <c r="T1314" s="175" t="s">
        <v>5</v>
      </c>
      <c r="U1314" s="175">
        <v>0</v>
      </c>
      <c r="V1314" s="176">
        <v>44.21</v>
      </c>
      <c r="W1314" s="48">
        <v>648</v>
      </c>
      <c r="X1314" s="177" t="s">
        <v>20</v>
      </c>
      <c r="AI1314" s="48">
        <v>2769</v>
      </c>
      <c r="AJ1314" s="30">
        <v>0.35579499999999997</v>
      </c>
      <c r="AK1314" s="175" t="s">
        <v>4</v>
      </c>
      <c r="AL1314" s="175" t="s">
        <v>5</v>
      </c>
      <c r="AM1314" s="175">
        <v>0</v>
      </c>
      <c r="AN1314" s="176">
        <v>38.67</v>
      </c>
      <c r="AO1314" s="48">
        <v>856</v>
      </c>
      <c r="AP1314" s="177" t="s">
        <v>19</v>
      </c>
    </row>
    <row r="1315" spans="2:42" x14ac:dyDescent="0.25">
      <c r="B1315" s="48">
        <v>1017</v>
      </c>
      <c r="C1315" s="30">
        <v>0.46943800000000002</v>
      </c>
      <c r="D1315" s="175">
        <v>2</v>
      </c>
      <c r="E1315" s="176">
        <v>111.76</v>
      </c>
      <c r="L1315" s="48">
        <v>1157</v>
      </c>
      <c r="M1315" s="30">
        <v>0.63861500000000004</v>
      </c>
      <c r="N1315" s="175">
        <v>2</v>
      </c>
      <c r="O1315" s="176">
        <v>118.6</v>
      </c>
      <c r="Q1315" s="48">
        <v>1312</v>
      </c>
      <c r="R1315" s="30">
        <v>0.180564</v>
      </c>
      <c r="S1315" s="175" t="s">
        <v>4</v>
      </c>
      <c r="T1315" s="175" t="s">
        <v>5</v>
      </c>
      <c r="U1315" s="175">
        <v>1</v>
      </c>
      <c r="V1315" s="176">
        <v>95.56</v>
      </c>
      <c r="W1315" s="48">
        <v>649</v>
      </c>
      <c r="X1315" s="177" t="s">
        <v>20</v>
      </c>
      <c r="AI1315" s="48">
        <v>2773</v>
      </c>
      <c r="AJ1315" s="30">
        <v>1.0108200000000001</v>
      </c>
      <c r="AK1315" s="175" t="s">
        <v>6</v>
      </c>
      <c r="AL1315" s="175" t="s">
        <v>5</v>
      </c>
      <c r="AM1315" s="175">
        <v>0</v>
      </c>
      <c r="AN1315" s="176">
        <v>32.46</v>
      </c>
      <c r="AO1315" s="48">
        <v>895</v>
      </c>
      <c r="AP1315" s="177" t="s">
        <v>19</v>
      </c>
    </row>
    <row r="1316" spans="2:42" x14ac:dyDescent="0.25">
      <c r="B1316" s="48">
        <v>1019</v>
      </c>
      <c r="C1316" s="30">
        <v>0.34487600000000002</v>
      </c>
      <c r="D1316" s="175">
        <v>2</v>
      </c>
      <c r="E1316" s="176">
        <v>110.33</v>
      </c>
      <c r="L1316" s="48">
        <v>1162</v>
      </c>
      <c r="M1316" s="30">
        <v>1.395829</v>
      </c>
      <c r="N1316" s="175">
        <v>2</v>
      </c>
      <c r="O1316" s="176">
        <v>105.97</v>
      </c>
      <c r="Q1316" s="48">
        <v>1313</v>
      </c>
      <c r="R1316" s="30">
        <v>0.30206699999999997</v>
      </c>
      <c r="S1316" s="175" t="s">
        <v>4</v>
      </c>
      <c r="T1316" s="175" t="s">
        <v>5</v>
      </c>
      <c r="U1316" s="175">
        <v>0</v>
      </c>
      <c r="V1316" s="176">
        <v>37.11</v>
      </c>
      <c r="W1316" s="48">
        <v>650</v>
      </c>
      <c r="X1316" s="177" t="s">
        <v>20</v>
      </c>
      <c r="AI1316" s="48">
        <v>2775</v>
      </c>
      <c r="AJ1316" s="30">
        <v>0.30563899999999999</v>
      </c>
      <c r="AK1316" s="175" t="s">
        <v>4</v>
      </c>
      <c r="AL1316" s="175" t="s">
        <v>5</v>
      </c>
      <c r="AM1316" s="175">
        <v>0</v>
      </c>
      <c r="AN1316" s="176">
        <v>48.37</v>
      </c>
      <c r="AO1316" s="48">
        <v>898</v>
      </c>
      <c r="AP1316" s="177" t="s">
        <v>19</v>
      </c>
    </row>
    <row r="1317" spans="2:42" x14ac:dyDescent="0.25">
      <c r="B1317" s="48">
        <v>1020</v>
      </c>
      <c r="C1317" s="30">
        <v>0.90069200000000005</v>
      </c>
      <c r="D1317" s="175">
        <v>2</v>
      </c>
      <c r="E1317" s="176">
        <v>119.19</v>
      </c>
      <c r="L1317" s="48">
        <v>1163</v>
      </c>
      <c r="M1317" s="30">
        <v>0.41676099999999999</v>
      </c>
      <c r="N1317" s="175">
        <v>2</v>
      </c>
      <c r="O1317" s="176">
        <v>105.19</v>
      </c>
      <c r="Q1317" s="48">
        <v>1314</v>
      </c>
      <c r="R1317" s="30">
        <v>8.5020999999999999E-2</v>
      </c>
      <c r="S1317" s="175" t="s">
        <v>4</v>
      </c>
      <c r="T1317" s="175" t="s">
        <v>5</v>
      </c>
      <c r="U1317" s="175">
        <v>1</v>
      </c>
      <c r="V1317" s="176">
        <v>96.35</v>
      </c>
      <c r="W1317" s="48">
        <v>651</v>
      </c>
      <c r="X1317" s="177" t="s">
        <v>20</v>
      </c>
      <c r="AI1317" s="48">
        <v>2777</v>
      </c>
      <c r="AJ1317" s="30">
        <v>0.40402399999999999</v>
      </c>
      <c r="AK1317" s="175" t="s">
        <v>4</v>
      </c>
      <c r="AL1317" s="175" t="s">
        <v>5</v>
      </c>
      <c r="AM1317" s="175">
        <v>0</v>
      </c>
      <c r="AN1317" s="176">
        <v>32.14</v>
      </c>
      <c r="AO1317" s="48">
        <v>901</v>
      </c>
      <c r="AP1317" s="177" t="s">
        <v>19</v>
      </c>
    </row>
    <row r="1318" spans="2:42" x14ac:dyDescent="0.25">
      <c r="B1318" s="48">
        <v>1021</v>
      </c>
      <c r="C1318" s="30">
        <v>0.72733499999999995</v>
      </c>
      <c r="D1318" s="175">
        <v>2</v>
      </c>
      <c r="E1318" s="176">
        <v>113.24</v>
      </c>
      <c r="L1318" s="48">
        <v>1174</v>
      </c>
      <c r="M1318" s="30">
        <v>1.0562879999999999</v>
      </c>
      <c r="N1318" s="175">
        <v>2</v>
      </c>
      <c r="O1318" s="176">
        <v>118.03</v>
      </c>
      <c r="Q1318" s="48">
        <v>1315</v>
      </c>
      <c r="R1318" s="30">
        <v>0.40343099999999998</v>
      </c>
      <c r="S1318" s="175" t="s">
        <v>4</v>
      </c>
      <c r="T1318" s="175" t="s">
        <v>5</v>
      </c>
      <c r="U1318" s="175">
        <v>0</v>
      </c>
      <c r="V1318" s="176">
        <v>39.81</v>
      </c>
      <c r="W1318" s="48">
        <v>652</v>
      </c>
      <c r="X1318" s="177" t="s">
        <v>20</v>
      </c>
      <c r="AI1318" s="48">
        <v>2779</v>
      </c>
      <c r="AJ1318" s="30">
        <v>1.257619</v>
      </c>
      <c r="AK1318" s="175" t="s">
        <v>4</v>
      </c>
      <c r="AL1318" s="175" t="s">
        <v>5</v>
      </c>
      <c r="AM1318" s="175">
        <v>0</v>
      </c>
      <c r="AN1318" s="176">
        <v>44.49</v>
      </c>
      <c r="AO1318" s="48">
        <v>927</v>
      </c>
      <c r="AP1318" s="177" t="s">
        <v>19</v>
      </c>
    </row>
    <row r="1319" spans="2:42" x14ac:dyDescent="0.25">
      <c r="B1319" s="48">
        <v>1026</v>
      </c>
      <c r="C1319" s="30">
        <v>1.391343</v>
      </c>
      <c r="D1319" s="175">
        <v>2</v>
      </c>
      <c r="E1319" s="176">
        <v>115.54</v>
      </c>
      <c r="L1319" s="48">
        <v>1175</v>
      </c>
      <c r="M1319" s="30">
        <v>0.82704900000000003</v>
      </c>
      <c r="N1319" s="175">
        <v>2</v>
      </c>
      <c r="O1319" s="176">
        <v>119.99</v>
      </c>
      <c r="Q1319" s="48">
        <v>1316</v>
      </c>
      <c r="R1319" s="30">
        <v>0.217081</v>
      </c>
      <c r="S1319" s="175" t="s">
        <v>4</v>
      </c>
      <c r="T1319" s="175" t="s">
        <v>5</v>
      </c>
      <c r="U1319" s="175">
        <v>2</v>
      </c>
      <c r="V1319" s="176">
        <v>112.78</v>
      </c>
      <c r="W1319" s="48">
        <v>653</v>
      </c>
      <c r="X1319" s="177" t="s">
        <v>20</v>
      </c>
      <c r="AI1319" s="48">
        <v>2780</v>
      </c>
      <c r="AJ1319" s="30">
        <v>0.18474399999999999</v>
      </c>
      <c r="AK1319" s="175" t="s">
        <v>6</v>
      </c>
      <c r="AL1319" s="175" t="s">
        <v>5</v>
      </c>
      <c r="AM1319" s="175">
        <v>0</v>
      </c>
      <c r="AN1319" s="176">
        <v>33.92</v>
      </c>
      <c r="AO1319" s="48">
        <v>993</v>
      </c>
      <c r="AP1319" s="177" t="s">
        <v>19</v>
      </c>
    </row>
    <row r="1320" spans="2:42" x14ac:dyDescent="0.25">
      <c r="B1320" s="48">
        <v>1028</v>
      </c>
      <c r="C1320" s="30">
        <v>0.79388199999999998</v>
      </c>
      <c r="D1320" s="175">
        <v>2</v>
      </c>
      <c r="E1320" s="176">
        <v>116.82</v>
      </c>
      <c r="L1320" s="48">
        <v>1176</v>
      </c>
      <c r="M1320" s="30">
        <v>4.4303509999999999</v>
      </c>
      <c r="N1320" s="175">
        <v>2</v>
      </c>
      <c r="O1320" s="176">
        <v>111.92</v>
      </c>
      <c r="Q1320" s="48">
        <v>1317</v>
      </c>
      <c r="R1320" s="30">
        <v>0.10503</v>
      </c>
      <c r="S1320" s="175" t="s">
        <v>4</v>
      </c>
      <c r="T1320" s="175" t="s">
        <v>5</v>
      </c>
      <c r="U1320" s="175">
        <v>0</v>
      </c>
      <c r="V1320" s="176">
        <v>31.45</v>
      </c>
      <c r="W1320" s="48">
        <v>655</v>
      </c>
      <c r="X1320" s="177" t="s">
        <v>20</v>
      </c>
      <c r="AI1320" s="48">
        <v>2784</v>
      </c>
      <c r="AJ1320" s="30">
        <v>0.17807100000000001</v>
      </c>
      <c r="AK1320" s="175" t="s">
        <v>4</v>
      </c>
      <c r="AL1320" s="175" t="s">
        <v>5</v>
      </c>
      <c r="AM1320" s="175">
        <v>0</v>
      </c>
      <c r="AN1320" s="176">
        <v>31.33</v>
      </c>
      <c r="AO1320" s="48">
        <v>997</v>
      </c>
      <c r="AP1320" s="177" t="s">
        <v>19</v>
      </c>
    </row>
    <row r="1321" spans="2:42" x14ac:dyDescent="0.25">
      <c r="B1321" s="48">
        <v>1030</v>
      </c>
      <c r="C1321" s="30">
        <v>0.84439500000000001</v>
      </c>
      <c r="D1321" s="175">
        <v>2</v>
      </c>
      <c r="E1321" s="176">
        <v>112.21</v>
      </c>
      <c r="L1321" s="48">
        <v>1177</v>
      </c>
      <c r="M1321" s="30">
        <v>1.0984210000000001</v>
      </c>
      <c r="N1321" s="175">
        <v>2</v>
      </c>
      <c r="O1321" s="176">
        <v>107.23</v>
      </c>
      <c r="Q1321" s="48">
        <v>1318</v>
      </c>
      <c r="R1321" s="30">
        <v>0.34493200000000002</v>
      </c>
      <c r="S1321" s="175" t="s">
        <v>4</v>
      </c>
      <c r="T1321" s="175" t="s">
        <v>5</v>
      </c>
      <c r="U1321" s="175">
        <v>3</v>
      </c>
      <c r="V1321" s="176">
        <v>129.93</v>
      </c>
      <c r="W1321" s="48">
        <v>656</v>
      </c>
      <c r="X1321" s="177" t="s">
        <v>20</v>
      </c>
      <c r="AI1321" s="48">
        <v>2785</v>
      </c>
      <c r="AJ1321" s="30">
        <v>0.102509</v>
      </c>
      <c r="AK1321" s="175" t="s">
        <v>4</v>
      </c>
      <c r="AL1321" s="175" t="s">
        <v>5</v>
      </c>
      <c r="AM1321" s="175">
        <v>0</v>
      </c>
      <c r="AN1321" s="176">
        <v>42.23</v>
      </c>
      <c r="AO1321" s="48">
        <v>1010</v>
      </c>
      <c r="AP1321" s="177" t="s">
        <v>19</v>
      </c>
    </row>
    <row r="1322" spans="2:42" x14ac:dyDescent="0.25">
      <c r="B1322" s="48">
        <v>1036</v>
      </c>
      <c r="C1322" s="30">
        <v>0.52400800000000003</v>
      </c>
      <c r="D1322" s="175">
        <v>2</v>
      </c>
      <c r="E1322" s="176">
        <v>106.94</v>
      </c>
      <c r="L1322" s="48">
        <v>1178</v>
      </c>
      <c r="M1322" s="30">
        <v>1.7338020000000001</v>
      </c>
      <c r="N1322" s="175">
        <v>2</v>
      </c>
      <c r="O1322" s="176">
        <v>111.76</v>
      </c>
      <c r="Q1322" s="48">
        <v>1319</v>
      </c>
      <c r="R1322" s="30">
        <v>0.343107</v>
      </c>
      <c r="S1322" s="175" t="s">
        <v>4</v>
      </c>
      <c r="T1322" s="175" t="s">
        <v>5</v>
      </c>
      <c r="U1322" s="175">
        <v>2</v>
      </c>
      <c r="V1322" s="176">
        <v>108.43</v>
      </c>
      <c r="W1322" s="48">
        <v>657</v>
      </c>
      <c r="X1322" s="177" t="s">
        <v>20</v>
      </c>
      <c r="AI1322" s="48">
        <v>2786</v>
      </c>
      <c r="AJ1322" s="30">
        <v>0.20713599999999999</v>
      </c>
      <c r="AK1322" s="175" t="s">
        <v>6</v>
      </c>
      <c r="AL1322" s="175" t="s">
        <v>5</v>
      </c>
      <c r="AM1322" s="175">
        <v>0</v>
      </c>
      <c r="AN1322" s="176">
        <v>49.33</v>
      </c>
      <c r="AO1322" s="48">
        <v>1030</v>
      </c>
      <c r="AP1322" s="177" t="s">
        <v>19</v>
      </c>
    </row>
    <row r="1323" spans="2:42" x14ac:dyDescent="0.25">
      <c r="B1323" s="48">
        <v>1037</v>
      </c>
      <c r="C1323" s="30">
        <v>0.57212499999999999</v>
      </c>
      <c r="D1323" s="175">
        <v>2</v>
      </c>
      <c r="E1323" s="176">
        <v>115.67</v>
      </c>
      <c r="L1323" s="48">
        <v>1180</v>
      </c>
      <c r="M1323" s="30">
        <v>0.25222</v>
      </c>
      <c r="N1323" s="175">
        <v>2</v>
      </c>
      <c r="O1323" s="176">
        <v>102.72</v>
      </c>
      <c r="Q1323" s="48">
        <v>1320</v>
      </c>
      <c r="R1323" s="30">
        <v>0.36116100000000001</v>
      </c>
      <c r="S1323" s="175" t="s">
        <v>6</v>
      </c>
      <c r="T1323" s="175" t="s">
        <v>5</v>
      </c>
      <c r="U1323" s="175">
        <v>0</v>
      </c>
      <c r="V1323" s="176">
        <v>30.37</v>
      </c>
      <c r="W1323" s="48">
        <v>658</v>
      </c>
      <c r="X1323" s="177" t="s">
        <v>20</v>
      </c>
      <c r="AI1323" s="48">
        <v>2787</v>
      </c>
      <c r="AJ1323" s="30">
        <v>0.19172</v>
      </c>
      <c r="AK1323" s="175" t="s">
        <v>6</v>
      </c>
      <c r="AL1323" s="175" t="s">
        <v>5</v>
      </c>
      <c r="AM1323" s="175">
        <v>0</v>
      </c>
      <c r="AN1323" s="176">
        <v>31.19</v>
      </c>
      <c r="AO1323" s="48">
        <v>1052</v>
      </c>
      <c r="AP1323" s="177" t="s">
        <v>19</v>
      </c>
    </row>
    <row r="1324" spans="2:42" x14ac:dyDescent="0.25">
      <c r="B1324" s="48">
        <v>1038</v>
      </c>
      <c r="C1324" s="30">
        <v>0.52336400000000005</v>
      </c>
      <c r="D1324" s="175">
        <v>2</v>
      </c>
      <c r="E1324" s="176">
        <v>112.51</v>
      </c>
      <c r="L1324" s="48">
        <v>1182</v>
      </c>
      <c r="M1324" s="30">
        <v>0.78320699999999999</v>
      </c>
      <c r="N1324" s="175">
        <v>2</v>
      </c>
      <c r="O1324" s="176">
        <v>106.6</v>
      </c>
      <c r="Q1324" s="48">
        <v>1321</v>
      </c>
      <c r="R1324" s="30">
        <v>0.18787400000000001</v>
      </c>
      <c r="S1324" s="175" t="s">
        <v>6</v>
      </c>
      <c r="T1324" s="175" t="s">
        <v>5</v>
      </c>
      <c r="U1324" s="175">
        <v>3</v>
      </c>
      <c r="V1324" s="176">
        <v>131.5</v>
      </c>
      <c r="W1324" s="48">
        <v>659</v>
      </c>
      <c r="X1324" s="177" t="s">
        <v>20</v>
      </c>
      <c r="AI1324" s="48">
        <v>2789</v>
      </c>
      <c r="AJ1324" s="30">
        <v>9.1630000000000003E-2</v>
      </c>
      <c r="AK1324" s="175" t="s">
        <v>4</v>
      </c>
      <c r="AL1324" s="175" t="s">
        <v>5</v>
      </c>
      <c r="AM1324" s="175">
        <v>0</v>
      </c>
      <c r="AN1324" s="176">
        <v>36.03</v>
      </c>
      <c r="AO1324" s="48">
        <v>1060</v>
      </c>
      <c r="AP1324" s="177" t="s">
        <v>19</v>
      </c>
    </row>
    <row r="1325" spans="2:42" x14ac:dyDescent="0.25">
      <c r="B1325" s="48">
        <v>1039</v>
      </c>
      <c r="C1325" s="30">
        <v>0.16555500000000001</v>
      </c>
      <c r="D1325" s="175">
        <v>2</v>
      </c>
      <c r="E1325" s="176">
        <v>104.05</v>
      </c>
      <c r="L1325" s="48">
        <v>1183</v>
      </c>
      <c r="M1325" s="30">
        <v>0.39305299999999999</v>
      </c>
      <c r="N1325" s="175">
        <v>2</v>
      </c>
      <c r="O1325" s="176">
        <v>101.83</v>
      </c>
      <c r="Q1325" s="48">
        <v>1322</v>
      </c>
      <c r="R1325" s="30">
        <v>0.23180899999999999</v>
      </c>
      <c r="S1325" s="175" t="s">
        <v>4</v>
      </c>
      <c r="T1325" s="175" t="s">
        <v>5</v>
      </c>
      <c r="U1325" s="175">
        <v>0</v>
      </c>
      <c r="V1325" s="176">
        <v>42.87</v>
      </c>
      <c r="W1325" s="48">
        <v>660</v>
      </c>
      <c r="X1325" s="177" t="s">
        <v>20</v>
      </c>
      <c r="AI1325" s="48">
        <v>2790</v>
      </c>
      <c r="AJ1325" s="30">
        <v>0.623247</v>
      </c>
      <c r="AK1325" s="175" t="s">
        <v>4</v>
      </c>
      <c r="AL1325" s="175" t="s">
        <v>5</v>
      </c>
      <c r="AM1325" s="175">
        <v>0</v>
      </c>
      <c r="AN1325" s="176">
        <v>39.67</v>
      </c>
      <c r="AO1325" s="48">
        <v>1070</v>
      </c>
      <c r="AP1325" s="177" t="s">
        <v>19</v>
      </c>
    </row>
    <row r="1326" spans="2:42" x14ac:dyDescent="0.25">
      <c r="B1326" s="48">
        <v>1041</v>
      </c>
      <c r="C1326" s="30">
        <v>0.54383800000000004</v>
      </c>
      <c r="D1326" s="175">
        <v>2</v>
      </c>
      <c r="E1326" s="176">
        <v>117.33</v>
      </c>
      <c r="L1326" s="48">
        <v>1184</v>
      </c>
      <c r="M1326" s="30">
        <v>0.311782</v>
      </c>
      <c r="N1326" s="175">
        <v>2</v>
      </c>
      <c r="O1326" s="176">
        <v>107.47</v>
      </c>
      <c r="Q1326" s="48">
        <v>1323</v>
      </c>
      <c r="R1326" s="30">
        <v>0.29883399999999999</v>
      </c>
      <c r="S1326" s="175" t="s">
        <v>4</v>
      </c>
      <c r="T1326" s="175" t="s">
        <v>5</v>
      </c>
      <c r="U1326" s="175">
        <v>3</v>
      </c>
      <c r="V1326" s="176">
        <v>121.91</v>
      </c>
      <c r="W1326" s="48">
        <v>661</v>
      </c>
      <c r="X1326" s="177" t="s">
        <v>20</v>
      </c>
      <c r="AI1326" s="48">
        <v>2792</v>
      </c>
      <c r="AJ1326" s="30">
        <v>0.31915900000000003</v>
      </c>
      <c r="AK1326" s="175" t="s">
        <v>6</v>
      </c>
      <c r="AL1326" s="175" t="s">
        <v>5</v>
      </c>
      <c r="AM1326" s="175">
        <v>0</v>
      </c>
      <c r="AN1326" s="176">
        <v>32.520000000000003</v>
      </c>
      <c r="AO1326" s="48">
        <v>1129</v>
      </c>
      <c r="AP1326" s="177" t="s">
        <v>19</v>
      </c>
    </row>
    <row r="1327" spans="2:42" x14ac:dyDescent="0.25">
      <c r="B1327" s="48">
        <v>1042</v>
      </c>
      <c r="C1327" s="30">
        <v>0.81811500000000004</v>
      </c>
      <c r="D1327" s="175">
        <v>2</v>
      </c>
      <c r="E1327" s="176">
        <v>113.26</v>
      </c>
      <c r="L1327" s="48">
        <v>1185</v>
      </c>
      <c r="M1327" s="30">
        <v>0.38278400000000001</v>
      </c>
      <c r="N1327" s="175">
        <v>2</v>
      </c>
      <c r="O1327" s="176">
        <v>119.09</v>
      </c>
      <c r="Q1327" s="48">
        <v>1324</v>
      </c>
      <c r="R1327" s="30">
        <v>0.32816099999999998</v>
      </c>
      <c r="S1327" s="175" t="s">
        <v>4</v>
      </c>
      <c r="T1327" s="175" t="s">
        <v>5</v>
      </c>
      <c r="U1327" s="175">
        <v>4</v>
      </c>
      <c r="V1327" s="176">
        <v>11.3</v>
      </c>
      <c r="W1327" s="48">
        <v>662</v>
      </c>
      <c r="X1327" s="177" t="s">
        <v>20</v>
      </c>
      <c r="AI1327" s="48">
        <v>2797</v>
      </c>
      <c r="AJ1327" s="30">
        <v>0.38364900000000002</v>
      </c>
      <c r="AK1327" s="175" t="s">
        <v>4</v>
      </c>
      <c r="AL1327" s="175" t="s">
        <v>5</v>
      </c>
      <c r="AM1327" s="175">
        <v>0</v>
      </c>
      <c r="AN1327" s="176">
        <v>46.96</v>
      </c>
      <c r="AO1327" s="48">
        <v>1134</v>
      </c>
      <c r="AP1327" s="177" t="s">
        <v>19</v>
      </c>
    </row>
    <row r="1328" spans="2:42" x14ac:dyDescent="0.25">
      <c r="B1328" s="48">
        <v>1045</v>
      </c>
      <c r="C1328" s="30">
        <v>1.8697239999999999</v>
      </c>
      <c r="D1328" s="175">
        <v>2</v>
      </c>
      <c r="E1328" s="176">
        <v>111.54</v>
      </c>
      <c r="L1328" s="48">
        <v>1188</v>
      </c>
      <c r="M1328" s="30">
        <v>3.8183560000000001</v>
      </c>
      <c r="N1328" s="175">
        <v>2</v>
      </c>
      <c r="O1328" s="176">
        <v>109.14</v>
      </c>
      <c r="Q1328" s="48">
        <v>1325</v>
      </c>
      <c r="R1328" s="30">
        <v>0.149205</v>
      </c>
      <c r="S1328" s="175" t="s">
        <v>6</v>
      </c>
      <c r="T1328" s="175" t="s">
        <v>5</v>
      </c>
      <c r="U1328" s="175">
        <v>2</v>
      </c>
      <c r="V1328" s="176">
        <v>106.55</v>
      </c>
      <c r="W1328" s="48">
        <v>663</v>
      </c>
      <c r="X1328" s="177" t="s">
        <v>20</v>
      </c>
      <c r="AI1328" s="48">
        <v>2799</v>
      </c>
      <c r="AJ1328" s="30">
        <v>0.321579</v>
      </c>
      <c r="AK1328" s="175" t="s">
        <v>14</v>
      </c>
      <c r="AL1328" s="175" t="s">
        <v>13</v>
      </c>
      <c r="AM1328" s="175">
        <v>0</v>
      </c>
      <c r="AN1328" s="176">
        <v>44.11</v>
      </c>
      <c r="AO1328" s="48">
        <v>1155</v>
      </c>
      <c r="AP1328" s="177" t="s">
        <v>19</v>
      </c>
    </row>
    <row r="1329" spans="2:42" x14ac:dyDescent="0.25">
      <c r="B1329" s="48">
        <v>1046</v>
      </c>
      <c r="C1329" s="30">
        <v>0.98250599999999999</v>
      </c>
      <c r="D1329" s="175">
        <v>2</v>
      </c>
      <c r="E1329" s="176">
        <v>113.23</v>
      </c>
      <c r="L1329" s="48">
        <v>1192</v>
      </c>
      <c r="M1329" s="30">
        <v>0.791767</v>
      </c>
      <c r="N1329" s="175">
        <v>2</v>
      </c>
      <c r="O1329" s="176">
        <v>119.51</v>
      </c>
      <c r="Q1329" s="48">
        <v>1326</v>
      </c>
      <c r="R1329" s="30">
        <v>0.46206399999999997</v>
      </c>
      <c r="S1329" s="175" t="s">
        <v>4</v>
      </c>
      <c r="T1329" s="175" t="s">
        <v>5</v>
      </c>
      <c r="U1329" s="175">
        <v>4</v>
      </c>
      <c r="V1329" s="176">
        <v>2.11</v>
      </c>
      <c r="W1329" s="48">
        <v>664</v>
      </c>
      <c r="X1329" s="177" t="s">
        <v>20</v>
      </c>
      <c r="AI1329" s="48">
        <v>2801</v>
      </c>
      <c r="AJ1329" s="30">
        <v>0.165016</v>
      </c>
      <c r="AK1329" s="175" t="s">
        <v>4</v>
      </c>
      <c r="AL1329" s="175" t="s">
        <v>5</v>
      </c>
      <c r="AM1329" s="175">
        <v>0</v>
      </c>
      <c r="AN1329" s="176">
        <v>49.94</v>
      </c>
      <c r="AO1329" s="48">
        <v>1208</v>
      </c>
      <c r="AP1329" s="177" t="s">
        <v>19</v>
      </c>
    </row>
    <row r="1330" spans="2:42" x14ac:dyDescent="0.25">
      <c r="B1330" s="48">
        <v>1050</v>
      </c>
      <c r="C1330" s="30">
        <v>0.747394</v>
      </c>
      <c r="D1330" s="175">
        <v>2</v>
      </c>
      <c r="E1330" s="176">
        <v>108.8</v>
      </c>
      <c r="L1330" s="48">
        <v>1201</v>
      </c>
      <c r="M1330" s="30">
        <v>1.9651670000000001</v>
      </c>
      <c r="N1330" s="175">
        <v>2</v>
      </c>
      <c r="O1330" s="176">
        <v>116.54</v>
      </c>
      <c r="Q1330" s="48">
        <v>1327</v>
      </c>
      <c r="R1330" s="30">
        <v>0.42937700000000001</v>
      </c>
      <c r="S1330" s="175" t="s">
        <v>6</v>
      </c>
      <c r="T1330" s="175" t="s">
        <v>5</v>
      </c>
      <c r="U1330" s="175">
        <v>0</v>
      </c>
      <c r="V1330" s="176">
        <v>39.57</v>
      </c>
      <c r="W1330" s="48">
        <v>665</v>
      </c>
      <c r="X1330" s="177" t="s">
        <v>20</v>
      </c>
      <c r="AI1330" s="48">
        <v>2802</v>
      </c>
      <c r="AJ1330" s="30">
        <v>8.8322999999999999E-2</v>
      </c>
      <c r="AK1330" s="175" t="s">
        <v>4</v>
      </c>
      <c r="AL1330" s="175" t="s">
        <v>5</v>
      </c>
      <c r="AM1330" s="175">
        <v>0</v>
      </c>
      <c r="AN1330" s="176">
        <v>42.61</v>
      </c>
      <c r="AO1330" s="48">
        <v>1209</v>
      </c>
      <c r="AP1330" s="177" t="s">
        <v>19</v>
      </c>
    </row>
    <row r="1331" spans="2:42" x14ac:dyDescent="0.25">
      <c r="B1331" s="48">
        <v>1051</v>
      </c>
      <c r="C1331" s="30">
        <v>0.33790100000000001</v>
      </c>
      <c r="D1331" s="175">
        <v>2</v>
      </c>
      <c r="E1331" s="176">
        <v>107.58</v>
      </c>
      <c r="L1331" s="48">
        <v>1213</v>
      </c>
      <c r="M1331" s="30">
        <v>0.83618700000000001</v>
      </c>
      <c r="N1331" s="175">
        <v>2</v>
      </c>
      <c r="O1331" s="176">
        <v>113.53</v>
      </c>
      <c r="Q1331" s="48">
        <v>1328</v>
      </c>
      <c r="R1331" s="30">
        <v>0.11013100000000001</v>
      </c>
      <c r="S1331" s="175" t="s">
        <v>4</v>
      </c>
      <c r="T1331" s="175" t="s">
        <v>5</v>
      </c>
      <c r="U1331" s="175">
        <v>3</v>
      </c>
      <c r="V1331" s="176">
        <v>132.5</v>
      </c>
      <c r="W1331" s="48">
        <v>666</v>
      </c>
      <c r="X1331" s="177" t="s">
        <v>20</v>
      </c>
      <c r="AI1331" s="48">
        <v>2804</v>
      </c>
      <c r="AJ1331" s="30">
        <v>0.53184399999999998</v>
      </c>
      <c r="AK1331" s="175" t="s">
        <v>6</v>
      </c>
      <c r="AL1331" s="175" t="s">
        <v>5</v>
      </c>
      <c r="AM1331" s="175">
        <v>0</v>
      </c>
      <c r="AN1331" s="176">
        <v>47.15</v>
      </c>
      <c r="AO1331" s="48">
        <v>1210</v>
      </c>
      <c r="AP1331" s="177" t="s">
        <v>19</v>
      </c>
    </row>
    <row r="1332" spans="2:42" x14ac:dyDescent="0.25">
      <c r="B1332" s="48">
        <v>1060</v>
      </c>
      <c r="C1332" s="30">
        <v>0.40037800000000001</v>
      </c>
      <c r="D1332" s="175">
        <v>2</v>
      </c>
      <c r="E1332" s="176">
        <v>109.89</v>
      </c>
      <c r="L1332" s="48">
        <v>1215</v>
      </c>
      <c r="M1332" s="30">
        <v>0.45361000000000001</v>
      </c>
      <c r="N1332" s="175">
        <v>2</v>
      </c>
      <c r="O1332" s="176">
        <v>115.42</v>
      </c>
      <c r="Q1332" s="48">
        <v>1329</v>
      </c>
      <c r="R1332" s="30">
        <v>0.44778899999999999</v>
      </c>
      <c r="S1332" s="175" t="s">
        <v>4</v>
      </c>
      <c r="T1332" s="175" t="s">
        <v>5</v>
      </c>
      <c r="U1332" s="175">
        <v>0</v>
      </c>
      <c r="V1332" s="176">
        <v>40.72</v>
      </c>
      <c r="W1332" s="48">
        <v>667</v>
      </c>
      <c r="X1332" s="177" t="s">
        <v>20</v>
      </c>
      <c r="AI1332" s="48">
        <v>2806</v>
      </c>
      <c r="AJ1332" s="30">
        <v>9.3056E-2</v>
      </c>
      <c r="AK1332" s="175" t="s">
        <v>4</v>
      </c>
      <c r="AL1332" s="175" t="s">
        <v>5</v>
      </c>
      <c r="AM1332" s="175">
        <v>0</v>
      </c>
      <c r="AN1332" s="176">
        <v>31.2</v>
      </c>
      <c r="AO1332" s="48">
        <v>1212</v>
      </c>
      <c r="AP1332" s="177" t="s">
        <v>19</v>
      </c>
    </row>
    <row r="1333" spans="2:42" x14ac:dyDescent="0.25">
      <c r="B1333" s="48">
        <v>1062</v>
      </c>
      <c r="C1333" s="30">
        <v>1.55063</v>
      </c>
      <c r="D1333" s="175">
        <v>2</v>
      </c>
      <c r="E1333" s="176">
        <v>105.72</v>
      </c>
      <c r="L1333" s="48">
        <v>1219</v>
      </c>
      <c r="M1333" s="30">
        <v>0.84633599999999998</v>
      </c>
      <c r="N1333" s="175">
        <v>2</v>
      </c>
      <c r="O1333" s="176">
        <v>102.81</v>
      </c>
      <c r="Q1333" s="48">
        <v>1330</v>
      </c>
      <c r="R1333" s="30">
        <v>0.45899699999999999</v>
      </c>
      <c r="S1333" s="175" t="s">
        <v>4</v>
      </c>
      <c r="T1333" s="175" t="s">
        <v>5</v>
      </c>
      <c r="U1333" s="175">
        <v>4</v>
      </c>
      <c r="V1333" s="176">
        <v>169.1</v>
      </c>
      <c r="W1333" s="48">
        <v>668</v>
      </c>
      <c r="X1333" s="177" t="s">
        <v>20</v>
      </c>
      <c r="AI1333" s="48">
        <v>2810</v>
      </c>
      <c r="AJ1333" s="30">
        <v>9.5607999999999999E-2</v>
      </c>
      <c r="AK1333" s="175" t="s">
        <v>4</v>
      </c>
      <c r="AL1333" s="175" t="s">
        <v>5</v>
      </c>
      <c r="AM1333" s="175">
        <v>0</v>
      </c>
      <c r="AN1333" s="176">
        <v>44.32</v>
      </c>
      <c r="AO1333" s="48">
        <v>1239</v>
      </c>
      <c r="AP1333" s="177" t="s">
        <v>19</v>
      </c>
    </row>
    <row r="1334" spans="2:42" x14ac:dyDescent="0.25">
      <c r="B1334" s="48">
        <v>1065</v>
      </c>
      <c r="C1334" s="30">
        <v>0.50587599999999999</v>
      </c>
      <c r="D1334" s="175">
        <v>2</v>
      </c>
      <c r="E1334" s="176">
        <v>113.34</v>
      </c>
      <c r="L1334" s="48">
        <v>1223</v>
      </c>
      <c r="M1334" s="30">
        <v>1.638976</v>
      </c>
      <c r="N1334" s="175">
        <v>2</v>
      </c>
      <c r="O1334" s="176">
        <v>111.15</v>
      </c>
      <c r="Q1334" s="48">
        <v>1331</v>
      </c>
      <c r="R1334" s="30">
        <v>0.12389</v>
      </c>
      <c r="S1334" s="175" t="s">
        <v>4</v>
      </c>
      <c r="T1334" s="175" t="s">
        <v>5</v>
      </c>
      <c r="U1334" s="175">
        <v>1</v>
      </c>
      <c r="V1334" s="176">
        <v>50.5</v>
      </c>
      <c r="W1334" s="48">
        <v>669</v>
      </c>
      <c r="X1334" s="177" t="s">
        <v>20</v>
      </c>
      <c r="AI1334" s="48">
        <v>2814</v>
      </c>
      <c r="AJ1334" s="30">
        <v>1.3284</v>
      </c>
      <c r="AK1334" s="175" t="s">
        <v>4</v>
      </c>
      <c r="AL1334" s="175" t="s">
        <v>5</v>
      </c>
      <c r="AM1334" s="175">
        <v>0</v>
      </c>
      <c r="AN1334" s="176">
        <v>45.11</v>
      </c>
      <c r="AO1334" s="48">
        <v>1249</v>
      </c>
      <c r="AP1334" s="177" t="s">
        <v>19</v>
      </c>
    </row>
    <row r="1335" spans="2:42" x14ac:dyDescent="0.25">
      <c r="B1335" s="48">
        <v>1068</v>
      </c>
      <c r="C1335" s="30">
        <v>4.0083960000000003</v>
      </c>
      <c r="D1335" s="175">
        <v>2</v>
      </c>
      <c r="E1335" s="176">
        <v>112.24</v>
      </c>
      <c r="L1335" s="48">
        <v>1237</v>
      </c>
      <c r="M1335" s="30">
        <v>0.90539899999999995</v>
      </c>
      <c r="N1335" s="175">
        <v>2</v>
      </c>
      <c r="O1335" s="176">
        <v>116.57</v>
      </c>
      <c r="Q1335" s="48">
        <v>1332</v>
      </c>
      <c r="R1335" s="30">
        <v>0.148121</v>
      </c>
      <c r="S1335" s="175" t="s">
        <v>4</v>
      </c>
      <c r="T1335" s="175" t="s">
        <v>5</v>
      </c>
      <c r="U1335" s="175">
        <v>2</v>
      </c>
      <c r="V1335" s="176">
        <v>108.46</v>
      </c>
      <c r="W1335" s="48">
        <v>670</v>
      </c>
      <c r="X1335" s="177" t="s">
        <v>20</v>
      </c>
      <c r="AI1335" s="48">
        <v>2816</v>
      </c>
      <c r="AJ1335" s="30">
        <v>0.27717000000000003</v>
      </c>
      <c r="AK1335" s="175" t="s">
        <v>4</v>
      </c>
      <c r="AL1335" s="175" t="s">
        <v>5</v>
      </c>
      <c r="AM1335" s="175">
        <v>0</v>
      </c>
      <c r="AN1335" s="176">
        <v>40.369999999999997</v>
      </c>
      <c r="AO1335" s="48">
        <v>1309</v>
      </c>
      <c r="AP1335" s="177" t="s">
        <v>19</v>
      </c>
    </row>
    <row r="1336" spans="2:42" x14ac:dyDescent="0.25">
      <c r="B1336" s="48">
        <v>1070</v>
      </c>
      <c r="C1336" s="30">
        <v>0.797431</v>
      </c>
      <c r="D1336" s="175">
        <v>2</v>
      </c>
      <c r="E1336" s="176">
        <v>109.89</v>
      </c>
      <c r="L1336" s="48">
        <v>1238</v>
      </c>
      <c r="M1336" s="30">
        <v>0.43120000000000003</v>
      </c>
      <c r="N1336" s="175">
        <v>2</v>
      </c>
      <c r="O1336" s="176">
        <v>109.28</v>
      </c>
      <c r="Q1336" s="48">
        <v>1333</v>
      </c>
      <c r="R1336" s="30">
        <v>0.53495599999999999</v>
      </c>
      <c r="S1336" s="175" t="s">
        <v>4</v>
      </c>
      <c r="T1336" s="175" t="s">
        <v>5</v>
      </c>
      <c r="U1336" s="175">
        <v>1</v>
      </c>
      <c r="V1336" s="176">
        <v>55.81</v>
      </c>
      <c r="W1336" s="48">
        <v>671</v>
      </c>
      <c r="X1336" s="177" t="s">
        <v>20</v>
      </c>
      <c r="AI1336" s="48">
        <v>2818</v>
      </c>
      <c r="AJ1336" s="30">
        <v>0.54714399999999996</v>
      </c>
      <c r="AK1336" s="175" t="s">
        <v>4</v>
      </c>
      <c r="AL1336" s="175" t="s">
        <v>5</v>
      </c>
      <c r="AM1336" s="175">
        <v>0</v>
      </c>
      <c r="AN1336" s="176">
        <v>38.9</v>
      </c>
      <c r="AO1336" s="48">
        <v>1329</v>
      </c>
      <c r="AP1336" s="177" t="s">
        <v>19</v>
      </c>
    </row>
    <row r="1337" spans="2:42" x14ac:dyDescent="0.25">
      <c r="B1337" s="48">
        <v>1082</v>
      </c>
      <c r="C1337" s="30">
        <v>0.92449099999999995</v>
      </c>
      <c r="D1337" s="175">
        <v>2</v>
      </c>
      <c r="E1337" s="176">
        <v>109.82</v>
      </c>
      <c r="L1337" s="48">
        <v>1240</v>
      </c>
      <c r="M1337" s="30">
        <v>1.293553</v>
      </c>
      <c r="N1337" s="175">
        <v>2</v>
      </c>
      <c r="O1337" s="176">
        <v>111.25</v>
      </c>
      <c r="Q1337" s="48">
        <v>1334</v>
      </c>
      <c r="R1337" s="30">
        <v>0.596912</v>
      </c>
      <c r="S1337" s="175" t="s">
        <v>4</v>
      </c>
      <c r="T1337" s="175" t="s">
        <v>5</v>
      </c>
      <c r="U1337" s="175">
        <v>0</v>
      </c>
      <c r="V1337" s="176">
        <v>34.64</v>
      </c>
      <c r="W1337" s="48">
        <v>672</v>
      </c>
      <c r="X1337" s="177" t="s">
        <v>20</v>
      </c>
      <c r="AI1337" s="48">
        <v>2823</v>
      </c>
      <c r="AJ1337" s="30">
        <v>1.1172089999999999</v>
      </c>
      <c r="AK1337" s="175" t="s">
        <v>9</v>
      </c>
      <c r="AL1337" s="175" t="s">
        <v>10</v>
      </c>
      <c r="AM1337" s="175">
        <v>0</v>
      </c>
      <c r="AN1337" s="176">
        <v>41.31</v>
      </c>
      <c r="AO1337" s="48">
        <v>1348</v>
      </c>
      <c r="AP1337" s="177" t="s">
        <v>19</v>
      </c>
    </row>
    <row r="1338" spans="2:42" x14ac:dyDescent="0.25">
      <c r="B1338" s="48">
        <v>1083</v>
      </c>
      <c r="C1338" s="30">
        <v>1.202777</v>
      </c>
      <c r="D1338" s="175">
        <v>2</v>
      </c>
      <c r="E1338" s="176">
        <v>106.85</v>
      </c>
      <c r="L1338" s="48">
        <v>1243</v>
      </c>
      <c r="M1338" s="30">
        <v>0.91642100000000004</v>
      </c>
      <c r="N1338" s="175">
        <v>2</v>
      </c>
      <c r="O1338" s="176">
        <v>118.01</v>
      </c>
      <c r="Q1338" s="48">
        <v>1335</v>
      </c>
      <c r="R1338" s="30">
        <v>0.35211199999999998</v>
      </c>
      <c r="S1338" s="175" t="s">
        <v>4</v>
      </c>
      <c r="T1338" s="175" t="s">
        <v>5</v>
      </c>
      <c r="U1338" s="175">
        <v>0</v>
      </c>
      <c r="V1338" s="176">
        <v>38.65</v>
      </c>
      <c r="W1338" s="48">
        <v>673</v>
      </c>
      <c r="X1338" s="177" t="s">
        <v>20</v>
      </c>
      <c r="AI1338" s="48">
        <v>2825</v>
      </c>
      <c r="AJ1338" s="30">
        <v>0.46496199999999999</v>
      </c>
      <c r="AK1338" s="175" t="s">
        <v>6</v>
      </c>
      <c r="AL1338" s="175" t="s">
        <v>5</v>
      </c>
      <c r="AM1338" s="175">
        <v>0</v>
      </c>
      <c r="AN1338" s="176">
        <v>38.729999999999997</v>
      </c>
      <c r="AO1338" s="48">
        <v>1403</v>
      </c>
      <c r="AP1338" s="177" t="s">
        <v>19</v>
      </c>
    </row>
    <row r="1339" spans="2:42" x14ac:dyDescent="0.25">
      <c r="B1339" s="48">
        <v>1087</v>
      </c>
      <c r="C1339" s="30">
        <v>0.64747200000000005</v>
      </c>
      <c r="D1339" s="175">
        <v>2</v>
      </c>
      <c r="E1339" s="176">
        <v>106.45</v>
      </c>
      <c r="L1339" s="48">
        <v>1244</v>
      </c>
      <c r="M1339" s="30">
        <v>1.6795960000000001</v>
      </c>
      <c r="N1339" s="175">
        <v>2</v>
      </c>
      <c r="O1339" s="176">
        <v>101.7</v>
      </c>
      <c r="Q1339" s="48">
        <v>1336</v>
      </c>
      <c r="R1339" s="30">
        <v>0.68081700000000001</v>
      </c>
      <c r="S1339" s="175" t="s">
        <v>4</v>
      </c>
      <c r="T1339" s="175" t="s">
        <v>5</v>
      </c>
      <c r="U1339" s="175">
        <v>2</v>
      </c>
      <c r="V1339" s="176">
        <v>112.88</v>
      </c>
      <c r="W1339" s="48">
        <v>674</v>
      </c>
      <c r="X1339" s="177" t="s">
        <v>20</v>
      </c>
      <c r="AI1339" s="48">
        <v>2828</v>
      </c>
      <c r="AJ1339" s="30">
        <v>0.75860700000000003</v>
      </c>
      <c r="AK1339" s="175" t="s">
        <v>4</v>
      </c>
      <c r="AL1339" s="175" t="s">
        <v>5</v>
      </c>
      <c r="AM1339" s="175">
        <v>0</v>
      </c>
      <c r="AN1339" s="176">
        <v>34.659999999999997</v>
      </c>
      <c r="AO1339" s="48">
        <v>1435</v>
      </c>
      <c r="AP1339" s="177" t="s">
        <v>19</v>
      </c>
    </row>
    <row r="1340" spans="2:42" x14ac:dyDescent="0.25">
      <c r="B1340" s="48">
        <v>1089</v>
      </c>
      <c r="C1340" s="30">
        <v>0.83610499999999999</v>
      </c>
      <c r="D1340" s="175">
        <v>2</v>
      </c>
      <c r="E1340" s="176">
        <v>107.45</v>
      </c>
      <c r="L1340" s="48">
        <v>1245</v>
      </c>
      <c r="M1340" s="30">
        <v>0.35799900000000001</v>
      </c>
      <c r="N1340" s="175">
        <v>2</v>
      </c>
      <c r="O1340" s="176">
        <v>117.52</v>
      </c>
      <c r="Q1340" s="48">
        <v>1337</v>
      </c>
      <c r="R1340" s="30">
        <v>0.27326099999999998</v>
      </c>
      <c r="S1340" s="175" t="s">
        <v>4</v>
      </c>
      <c r="T1340" s="175" t="s">
        <v>5</v>
      </c>
      <c r="U1340" s="175">
        <v>3</v>
      </c>
      <c r="V1340" s="176">
        <v>138.32</v>
      </c>
      <c r="W1340" s="48">
        <v>675</v>
      </c>
      <c r="X1340" s="177" t="s">
        <v>20</v>
      </c>
      <c r="AI1340" s="48">
        <v>2829</v>
      </c>
      <c r="AJ1340" s="30">
        <v>0.15431600000000001</v>
      </c>
      <c r="AK1340" s="175" t="s">
        <v>6</v>
      </c>
      <c r="AL1340" s="175" t="s">
        <v>5</v>
      </c>
      <c r="AM1340" s="175">
        <v>0</v>
      </c>
      <c r="AN1340" s="176">
        <v>47.02</v>
      </c>
      <c r="AO1340" s="48">
        <v>1483</v>
      </c>
      <c r="AP1340" s="177" t="s">
        <v>19</v>
      </c>
    </row>
    <row r="1341" spans="2:42" x14ac:dyDescent="0.25">
      <c r="B1341" s="48">
        <v>1090</v>
      </c>
      <c r="C1341" s="30">
        <v>0.37207000000000001</v>
      </c>
      <c r="D1341" s="175">
        <v>2</v>
      </c>
      <c r="E1341" s="176">
        <v>107.73</v>
      </c>
      <c r="L1341" s="48">
        <v>1246</v>
      </c>
      <c r="M1341" s="30">
        <v>1.2576879999999999</v>
      </c>
      <c r="N1341" s="175">
        <v>2</v>
      </c>
      <c r="O1341" s="176">
        <v>105.28</v>
      </c>
      <c r="Q1341" s="48">
        <v>1338</v>
      </c>
      <c r="R1341" s="30">
        <v>0.35220600000000002</v>
      </c>
      <c r="S1341" s="175" t="s">
        <v>4</v>
      </c>
      <c r="T1341" s="175" t="s">
        <v>5</v>
      </c>
      <c r="U1341" s="175">
        <v>0</v>
      </c>
      <c r="V1341" s="176">
        <v>34</v>
      </c>
      <c r="W1341" s="48">
        <v>676</v>
      </c>
      <c r="X1341" s="177" t="s">
        <v>20</v>
      </c>
      <c r="AI1341" s="48">
        <v>2831</v>
      </c>
      <c r="AJ1341" s="30">
        <v>0.63884600000000002</v>
      </c>
      <c r="AK1341" s="175" t="s">
        <v>4</v>
      </c>
      <c r="AL1341" s="175" t="s">
        <v>5</v>
      </c>
      <c r="AM1341" s="175">
        <v>0</v>
      </c>
      <c r="AN1341" s="176">
        <v>45.02</v>
      </c>
      <c r="AO1341" s="48">
        <v>1492</v>
      </c>
      <c r="AP1341" s="177" t="s">
        <v>19</v>
      </c>
    </row>
    <row r="1342" spans="2:42" x14ac:dyDescent="0.25">
      <c r="B1342" s="48">
        <v>1094</v>
      </c>
      <c r="C1342" s="30">
        <v>0.95748100000000003</v>
      </c>
      <c r="D1342" s="175">
        <v>2</v>
      </c>
      <c r="E1342" s="176">
        <v>110.24</v>
      </c>
      <c r="L1342" s="48">
        <v>1247</v>
      </c>
      <c r="M1342" s="30">
        <v>1.0605309999999999</v>
      </c>
      <c r="N1342" s="175">
        <v>2</v>
      </c>
      <c r="O1342" s="176">
        <v>104.76</v>
      </c>
      <c r="Q1342" s="48">
        <v>1339</v>
      </c>
      <c r="R1342" s="30">
        <v>0.11880499999999999</v>
      </c>
      <c r="S1342" s="175" t="s">
        <v>6</v>
      </c>
      <c r="T1342" s="175" t="s">
        <v>5</v>
      </c>
      <c r="U1342" s="175">
        <v>3</v>
      </c>
      <c r="V1342" s="176">
        <v>131.49</v>
      </c>
      <c r="W1342" s="48">
        <v>677</v>
      </c>
      <c r="X1342" s="177" t="s">
        <v>20</v>
      </c>
      <c r="AI1342" s="48">
        <v>2833</v>
      </c>
      <c r="AJ1342" s="30">
        <v>0.33909899999999998</v>
      </c>
      <c r="AK1342" s="175" t="s">
        <v>9</v>
      </c>
      <c r="AL1342" s="175" t="s">
        <v>10</v>
      </c>
      <c r="AM1342" s="175">
        <v>0</v>
      </c>
      <c r="AN1342" s="176">
        <v>32.56</v>
      </c>
      <c r="AO1342" s="48">
        <v>1499</v>
      </c>
      <c r="AP1342" s="177" t="s">
        <v>19</v>
      </c>
    </row>
    <row r="1343" spans="2:42" x14ac:dyDescent="0.25">
      <c r="B1343" s="48">
        <v>1098</v>
      </c>
      <c r="C1343" s="30">
        <v>0.94949799999999995</v>
      </c>
      <c r="D1343" s="175">
        <v>2</v>
      </c>
      <c r="E1343" s="176">
        <v>109.9</v>
      </c>
      <c r="L1343" s="48">
        <v>1250</v>
      </c>
      <c r="M1343" s="30">
        <v>1.3219890000000001</v>
      </c>
      <c r="N1343" s="175">
        <v>2</v>
      </c>
      <c r="O1343" s="176">
        <v>104.32</v>
      </c>
      <c r="Q1343" s="48">
        <v>1340</v>
      </c>
      <c r="R1343" s="30">
        <v>0.24878800000000001</v>
      </c>
      <c r="S1343" s="175" t="s">
        <v>4</v>
      </c>
      <c r="T1343" s="175" t="s">
        <v>5</v>
      </c>
      <c r="U1343" s="175">
        <v>4</v>
      </c>
      <c r="V1343" s="176">
        <v>28.13</v>
      </c>
      <c r="W1343" s="48">
        <v>678</v>
      </c>
      <c r="X1343" s="177" t="s">
        <v>20</v>
      </c>
      <c r="AI1343" s="48">
        <v>2834</v>
      </c>
      <c r="AJ1343" s="30">
        <v>0.341723</v>
      </c>
      <c r="AK1343" s="175" t="s">
        <v>6</v>
      </c>
      <c r="AL1343" s="175" t="s">
        <v>5</v>
      </c>
      <c r="AM1343" s="175">
        <v>0</v>
      </c>
      <c r="AN1343" s="176">
        <v>33.99</v>
      </c>
      <c r="AO1343" s="48">
        <v>1524</v>
      </c>
      <c r="AP1343" s="177" t="s">
        <v>19</v>
      </c>
    </row>
    <row r="1344" spans="2:42" x14ac:dyDescent="0.25">
      <c r="B1344" s="48">
        <v>1100</v>
      </c>
      <c r="C1344" s="30">
        <v>1.1851400000000001</v>
      </c>
      <c r="D1344" s="175">
        <v>2</v>
      </c>
      <c r="E1344" s="176">
        <v>112.42</v>
      </c>
      <c r="L1344" s="48">
        <v>1253</v>
      </c>
      <c r="M1344" s="30">
        <v>1.130846</v>
      </c>
      <c r="N1344" s="175">
        <v>2</v>
      </c>
      <c r="O1344" s="176">
        <v>107.16</v>
      </c>
      <c r="Q1344" s="48">
        <v>1341</v>
      </c>
      <c r="R1344" s="30">
        <v>0.33113199999999998</v>
      </c>
      <c r="S1344" s="175" t="s">
        <v>4</v>
      </c>
      <c r="T1344" s="175" t="s">
        <v>5</v>
      </c>
      <c r="U1344" s="175">
        <v>2</v>
      </c>
      <c r="V1344" s="176">
        <v>105.34</v>
      </c>
      <c r="W1344" s="48">
        <v>679</v>
      </c>
      <c r="X1344" s="177" t="s">
        <v>20</v>
      </c>
      <c r="AI1344" s="48">
        <v>2836</v>
      </c>
      <c r="AJ1344" s="30">
        <v>0.19603400000000001</v>
      </c>
      <c r="AK1344" s="175" t="s">
        <v>4</v>
      </c>
      <c r="AL1344" s="175" t="s">
        <v>5</v>
      </c>
      <c r="AM1344" s="175">
        <v>0</v>
      </c>
      <c r="AN1344" s="176">
        <v>42.64</v>
      </c>
      <c r="AO1344" s="48">
        <v>1526</v>
      </c>
      <c r="AP1344" s="177" t="s">
        <v>19</v>
      </c>
    </row>
    <row r="1345" spans="2:42" x14ac:dyDescent="0.25">
      <c r="B1345" s="48">
        <v>1102</v>
      </c>
      <c r="C1345" s="30">
        <v>0.651312</v>
      </c>
      <c r="D1345" s="175">
        <v>2</v>
      </c>
      <c r="E1345" s="176">
        <v>118.44</v>
      </c>
      <c r="L1345" s="48">
        <v>1254</v>
      </c>
      <c r="M1345" s="30">
        <v>0.29865900000000001</v>
      </c>
      <c r="N1345" s="175">
        <v>2</v>
      </c>
      <c r="O1345" s="176">
        <v>118.04</v>
      </c>
      <c r="Q1345" s="48">
        <v>1342</v>
      </c>
      <c r="R1345" s="30">
        <v>0.29941000000000001</v>
      </c>
      <c r="S1345" s="175" t="s">
        <v>4</v>
      </c>
      <c r="T1345" s="175" t="s">
        <v>5</v>
      </c>
      <c r="U1345" s="175">
        <v>0</v>
      </c>
      <c r="V1345" s="176">
        <v>43.58</v>
      </c>
      <c r="W1345" s="48">
        <v>680</v>
      </c>
      <c r="X1345" s="177" t="s">
        <v>20</v>
      </c>
      <c r="AI1345" s="48">
        <v>2838</v>
      </c>
      <c r="AJ1345" s="30">
        <v>0.61995199999999995</v>
      </c>
      <c r="AK1345" s="175" t="s">
        <v>4</v>
      </c>
      <c r="AL1345" s="175" t="s">
        <v>5</v>
      </c>
      <c r="AM1345" s="175">
        <v>0</v>
      </c>
      <c r="AN1345" s="176">
        <v>41.63</v>
      </c>
      <c r="AO1345" s="48">
        <v>1531</v>
      </c>
      <c r="AP1345" s="177" t="s">
        <v>19</v>
      </c>
    </row>
    <row r="1346" spans="2:42" x14ac:dyDescent="0.25">
      <c r="B1346" s="48">
        <v>1104</v>
      </c>
      <c r="C1346" s="30">
        <v>0.88323600000000002</v>
      </c>
      <c r="D1346" s="175">
        <v>2</v>
      </c>
      <c r="E1346" s="176">
        <v>111.25</v>
      </c>
      <c r="L1346" s="48">
        <v>1257</v>
      </c>
      <c r="M1346" s="30">
        <v>2.033839</v>
      </c>
      <c r="N1346" s="175">
        <v>2</v>
      </c>
      <c r="O1346" s="176">
        <v>108.33</v>
      </c>
      <c r="Q1346" s="48">
        <v>1343</v>
      </c>
      <c r="R1346" s="30">
        <v>0.25476799999999999</v>
      </c>
      <c r="S1346" s="175" t="s">
        <v>4</v>
      </c>
      <c r="T1346" s="175" t="s">
        <v>5</v>
      </c>
      <c r="U1346" s="175">
        <v>4</v>
      </c>
      <c r="V1346" s="176">
        <v>11.89</v>
      </c>
      <c r="W1346" s="48">
        <v>681</v>
      </c>
      <c r="X1346" s="177" t="s">
        <v>20</v>
      </c>
      <c r="AI1346" s="48">
        <v>2839</v>
      </c>
      <c r="AJ1346" s="30">
        <v>0.22339000000000001</v>
      </c>
      <c r="AK1346" s="175" t="s">
        <v>4</v>
      </c>
      <c r="AL1346" s="175" t="s">
        <v>5</v>
      </c>
      <c r="AM1346" s="175">
        <v>0</v>
      </c>
      <c r="AN1346" s="176">
        <v>44.33</v>
      </c>
      <c r="AO1346" s="48">
        <v>1551</v>
      </c>
      <c r="AP1346" s="177" t="s">
        <v>19</v>
      </c>
    </row>
    <row r="1347" spans="2:42" x14ac:dyDescent="0.25">
      <c r="B1347" s="48">
        <v>1115</v>
      </c>
      <c r="C1347" s="30">
        <v>0.78870200000000001</v>
      </c>
      <c r="D1347" s="175">
        <v>2</v>
      </c>
      <c r="E1347" s="176">
        <v>108.67</v>
      </c>
      <c r="L1347" s="48">
        <v>1258</v>
      </c>
      <c r="M1347" s="30">
        <v>0.70447499999999996</v>
      </c>
      <c r="N1347" s="175">
        <v>2</v>
      </c>
      <c r="O1347" s="176">
        <v>110.59</v>
      </c>
      <c r="Q1347" s="48">
        <v>1344</v>
      </c>
      <c r="R1347" s="30">
        <v>0.131801</v>
      </c>
      <c r="S1347" s="175" t="s">
        <v>4</v>
      </c>
      <c r="T1347" s="175" t="s">
        <v>5</v>
      </c>
      <c r="U1347" s="175">
        <v>3</v>
      </c>
      <c r="V1347" s="176">
        <v>127.04</v>
      </c>
      <c r="W1347" s="48">
        <v>682</v>
      </c>
      <c r="X1347" s="177" t="s">
        <v>20</v>
      </c>
      <c r="AI1347" s="48">
        <v>2841</v>
      </c>
      <c r="AJ1347" s="30">
        <v>0.122081</v>
      </c>
      <c r="AK1347" s="175" t="s">
        <v>4</v>
      </c>
      <c r="AL1347" s="175" t="s">
        <v>5</v>
      </c>
      <c r="AM1347" s="175">
        <v>0</v>
      </c>
      <c r="AN1347" s="176">
        <v>36.61</v>
      </c>
      <c r="AO1347" s="48">
        <v>1552</v>
      </c>
      <c r="AP1347" s="177" t="s">
        <v>19</v>
      </c>
    </row>
    <row r="1348" spans="2:42" x14ac:dyDescent="0.25">
      <c r="B1348" s="48">
        <v>1116</v>
      </c>
      <c r="C1348" s="30">
        <v>0.91925699999999999</v>
      </c>
      <c r="D1348" s="175">
        <v>2</v>
      </c>
      <c r="E1348" s="176">
        <v>112.35</v>
      </c>
      <c r="L1348" s="48">
        <v>1267</v>
      </c>
      <c r="M1348" s="30">
        <v>0.93160500000000002</v>
      </c>
      <c r="N1348" s="175">
        <v>2</v>
      </c>
      <c r="O1348" s="176">
        <v>119.75</v>
      </c>
      <c r="Q1348" s="48">
        <v>1345</v>
      </c>
      <c r="R1348" s="30">
        <v>0.23086200000000001</v>
      </c>
      <c r="S1348" s="175" t="s">
        <v>4</v>
      </c>
      <c r="T1348" s="175" t="s">
        <v>5</v>
      </c>
      <c r="U1348" s="175">
        <v>0</v>
      </c>
      <c r="V1348" s="176">
        <v>33.17</v>
      </c>
      <c r="W1348" s="48">
        <v>683</v>
      </c>
      <c r="X1348" s="177" t="s">
        <v>20</v>
      </c>
      <c r="AI1348" s="48">
        <v>2843</v>
      </c>
      <c r="AJ1348" s="30">
        <v>0.56447999999999998</v>
      </c>
      <c r="AK1348" s="175" t="s">
        <v>9</v>
      </c>
      <c r="AL1348" s="175" t="s">
        <v>10</v>
      </c>
      <c r="AM1348" s="175">
        <v>0</v>
      </c>
      <c r="AN1348" s="176">
        <v>34.409999999999997</v>
      </c>
      <c r="AO1348" s="48">
        <v>1555</v>
      </c>
      <c r="AP1348" s="177" t="s">
        <v>19</v>
      </c>
    </row>
    <row r="1349" spans="2:42" x14ac:dyDescent="0.25">
      <c r="B1349" s="48">
        <v>1118</v>
      </c>
      <c r="C1349" s="30">
        <v>0.233205</v>
      </c>
      <c r="D1349" s="175">
        <v>2</v>
      </c>
      <c r="E1349" s="176">
        <v>109.11</v>
      </c>
      <c r="L1349" s="48">
        <v>1268</v>
      </c>
      <c r="M1349" s="30">
        <v>2.9251849999999999</v>
      </c>
      <c r="N1349" s="175">
        <v>2</v>
      </c>
      <c r="O1349" s="176">
        <v>115.79</v>
      </c>
      <c r="Q1349" s="48">
        <v>1346</v>
      </c>
      <c r="R1349" s="30">
        <v>9.3938999999999995E-2</v>
      </c>
      <c r="S1349" s="175" t="s">
        <v>6</v>
      </c>
      <c r="T1349" s="175" t="s">
        <v>5</v>
      </c>
      <c r="U1349" s="175">
        <v>1</v>
      </c>
      <c r="V1349" s="176">
        <v>56.24</v>
      </c>
      <c r="W1349" s="48">
        <v>684</v>
      </c>
      <c r="X1349" s="177" t="s">
        <v>20</v>
      </c>
      <c r="AI1349" s="48">
        <v>2845</v>
      </c>
      <c r="AJ1349" s="30">
        <v>0.67709600000000003</v>
      </c>
      <c r="AK1349" s="175" t="s">
        <v>4</v>
      </c>
      <c r="AL1349" s="175" t="s">
        <v>5</v>
      </c>
      <c r="AM1349" s="175">
        <v>0</v>
      </c>
      <c r="AN1349" s="176">
        <v>41.67</v>
      </c>
      <c r="AO1349" s="48">
        <v>1558</v>
      </c>
      <c r="AP1349" s="177" t="s">
        <v>19</v>
      </c>
    </row>
    <row r="1350" spans="2:42" x14ac:dyDescent="0.25">
      <c r="B1350" s="48">
        <v>1120</v>
      </c>
      <c r="C1350" s="30">
        <v>0.33368500000000001</v>
      </c>
      <c r="D1350" s="175">
        <v>2</v>
      </c>
      <c r="E1350" s="176">
        <v>108.25</v>
      </c>
      <c r="L1350" s="48">
        <v>1275</v>
      </c>
      <c r="M1350" s="30">
        <v>1.2066410000000001</v>
      </c>
      <c r="N1350" s="175">
        <v>2</v>
      </c>
      <c r="O1350" s="176">
        <v>116.85</v>
      </c>
      <c r="Q1350" s="48">
        <v>1347</v>
      </c>
      <c r="R1350" s="30">
        <v>0.38215500000000002</v>
      </c>
      <c r="S1350" s="175" t="s">
        <v>6</v>
      </c>
      <c r="T1350" s="175" t="s">
        <v>5</v>
      </c>
      <c r="U1350" s="175">
        <v>2</v>
      </c>
      <c r="V1350" s="176">
        <v>117.24</v>
      </c>
      <c r="W1350" s="48">
        <v>685</v>
      </c>
      <c r="X1350" s="177" t="s">
        <v>20</v>
      </c>
      <c r="AI1350" s="48">
        <v>2848</v>
      </c>
      <c r="AJ1350" s="30">
        <v>0.75510600000000005</v>
      </c>
      <c r="AK1350" s="175" t="s">
        <v>4</v>
      </c>
      <c r="AL1350" s="175" t="s">
        <v>5</v>
      </c>
      <c r="AM1350" s="175">
        <v>0</v>
      </c>
      <c r="AN1350" s="176">
        <v>39.89</v>
      </c>
      <c r="AO1350" s="48">
        <v>1560</v>
      </c>
      <c r="AP1350" s="177" t="s">
        <v>19</v>
      </c>
    </row>
    <row r="1351" spans="2:42" x14ac:dyDescent="0.25">
      <c r="B1351" s="48">
        <v>1126</v>
      </c>
      <c r="C1351" s="30">
        <v>0.41335899999999998</v>
      </c>
      <c r="D1351" s="175">
        <v>2</v>
      </c>
      <c r="E1351" s="176">
        <v>111.8</v>
      </c>
      <c r="L1351" s="48">
        <v>1278</v>
      </c>
      <c r="M1351" s="30">
        <v>1.9703219999999999</v>
      </c>
      <c r="N1351" s="175">
        <v>2</v>
      </c>
      <c r="O1351" s="176">
        <v>110.43</v>
      </c>
      <c r="Q1351" s="48">
        <v>1348</v>
      </c>
      <c r="R1351" s="30">
        <v>0.124205</v>
      </c>
      <c r="S1351" s="175" t="s">
        <v>4</v>
      </c>
      <c r="T1351" s="175" t="s">
        <v>5</v>
      </c>
      <c r="U1351" s="175">
        <v>0</v>
      </c>
      <c r="V1351" s="176">
        <v>31.5</v>
      </c>
      <c r="W1351" s="48">
        <v>686</v>
      </c>
      <c r="X1351" s="177" t="s">
        <v>20</v>
      </c>
      <c r="AI1351" s="48">
        <v>2849</v>
      </c>
      <c r="AJ1351" s="30">
        <v>0.55435800000000002</v>
      </c>
      <c r="AK1351" s="175" t="s">
        <v>4</v>
      </c>
      <c r="AL1351" s="175" t="s">
        <v>5</v>
      </c>
      <c r="AM1351" s="175">
        <v>0</v>
      </c>
      <c r="AN1351" s="176">
        <v>46.46</v>
      </c>
      <c r="AO1351" s="48">
        <v>1565</v>
      </c>
      <c r="AP1351" s="177" t="s">
        <v>19</v>
      </c>
    </row>
    <row r="1352" spans="2:42" x14ac:dyDescent="0.25">
      <c r="B1352" s="48">
        <v>1127</v>
      </c>
      <c r="C1352" s="30">
        <v>0.204323</v>
      </c>
      <c r="D1352" s="175">
        <v>2</v>
      </c>
      <c r="E1352" s="176">
        <v>117.64</v>
      </c>
      <c r="L1352" s="48">
        <v>1279</v>
      </c>
      <c r="M1352" s="30">
        <v>1.167143</v>
      </c>
      <c r="N1352" s="175">
        <v>2</v>
      </c>
      <c r="O1352" s="176">
        <v>102.05</v>
      </c>
      <c r="Q1352" s="48">
        <v>1349</v>
      </c>
      <c r="R1352" s="30">
        <v>0.62156800000000001</v>
      </c>
      <c r="S1352" s="175" t="s">
        <v>6</v>
      </c>
      <c r="T1352" s="175" t="s">
        <v>5</v>
      </c>
      <c r="U1352" s="175">
        <v>0</v>
      </c>
      <c r="V1352" s="176">
        <v>39.44</v>
      </c>
      <c r="W1352" s="48">
        <v>687</v>
      </c>
      <c r="X1352" s="177" t="s">
        <v>20</v>
      </c>
      <c r="AI1352" s="48">
        <v>2852</v>
      </c>
      <c r="AJ1352" s="30">
        <v>0.29950199999999999</v>
      </c>
      <c r="AK1352" s="175" t="s">
        <v>4</v>
      </c>
      <c r="AL1352" s="175" t="s">
        <v>5</v>
      </c>
      <c r="AM1352" s="175">
        <v>0</v>
      </c>
      <c r="AN1352" s="176">
        <v>32</v>
      </c>
      <c r="AO1352" s="48">
        <v>1586</v>
      </c>
      <c r="AP1352" s="177" t="s">
        <v>19</v>
      </c>
    </row>
    <row r="1353" spans="2:42" x14ac:dyDescent="0.25">
      <c r="B1353" s="48">
        <v>1131</v>
      </c>
      <c r="C1353" s="30">
        <v>0.47350199999999998</v>
      </c>
      <c r="D1353" s="175">
        <v>2</v>
      </c>
      <c r="E1353" s="176">
        <v>106.31</v>
      </c>
      <c r="L1353" s="48">
        <v>1282</v>
      </c>
      <c r="M1353" s="30">
        <v>0.81847800000000004</v>
      </c>
      <c r="N1353" s="175">
        <v>2</v>
      </c>
      <c r="O1353" s="176">
        <v>116.54</v>
      </c>
      <c r="Q1353" s="48">
        <v>1350</v>
      </c>
      <c r="R1353" s="30">
        <v>0.59119999999999995</v>
      </c>
      <c r="S1353" s="175" t="s">
        <v>4</v>
      </c>
      <c r="T1353" s="175" t="s">
        <v>5</v>
      </c>
      <c r="U1353" s="175">
        <v>0</v>
      </c>
      <c r="V1353" s="176">
        <v>47.21</v>
      </c>
      <c r="W1353" s="48">
        <v>688</v>
      </c>
      <c r="X1353" s="177" t="s">
        <v>20</v>
      </c>
      <c r="AI1353" s="48">
        <v>2853</v>
      </c>
      <c r="AJ1353" s="30">
        <v>0.39494099999999999</v>
      </c>
      <c r="AK1353" s="175" t="s">
        <v>9</v>
      </c>
      <c r="AL1353" s="175" t="s">
        <v>10</v>
      </c>
      <c r="AM1353" s="175">
        <v>0</v>
      </c>
      <c r="AN1353" s="176">
        <v>37.46</v>
      </c>
      <c r="AO1353" s="48">
        <v>1590</v>
      </c>
      <c r="AP1353" s="177" t="s">
        <v>19</v>
      </c>
    </row>
    <row r="1354" spans="2:42" x14ac:dyDescent="0.25">
      <c r="B1354" s="48">
        <v>1134</v>
      </c>
      <c r="C1354" s="30">
        <v>0.94864300000000001</v>
      </c>
      <c r="D1354" s="175">
        <v>2</v>
      </c>
      <c r="E1354" s="176">
        <v>118.78</v>
      </c>
      <c r="L1354" s="48">
        <v>1283</v>
      </c>
      <c r="M1354" s="30">
        <v>0.95899999999999996</v>
      </c>
      <c r="N1354" s="175">
        <v>2</v>
      </c>
      <c r="O1354" s="176">
        <v>112.82</v>
      </c>
      <c r="Q1354" s="48">
        <v>1351</v>
      </c>
      <c r="R1354" s="30">
        <v>0.58050599999999997</v>
      </c>
      <c r="S1354" s="175" t="s">
        <v>4</v>
      </c>
      <c r="T1354" s="175" t="s">
        <v>5</v>
      </c>
      <c r="U1354" s="175">
        <v>2</v>
      </c>
      <c r="V1354" s="176">
        <v>115.24</v>
      </c>
      <c r="W1354" s="48">
        <v>689</v>
      </c>
      <c r="X1354" s="177" t="s">
        <v>20</v>
      </c>
      <c r="AI1354" s="48">
        <v>2854</v>
      </c>
      <c r="AJ1354" s="30">
        <v>0.28788799999999998</v>
      </c>
      <c r="AK1354" s="175" t="s">
        <v>4</v>
      </c>
      <c r="AL1354" s="175" t="s">
        <v>5</v>
      </c>
      <c r="AM1354" s="175">
        <v>0</v>
      </c>
      <c r="AN1354" s="176">
        <v>37.659999999999997</v>
      </c>
      <c r="AO1354" s="48">
        <v>1593</v>
      </c>
      <c r="AP1354" s="177" t="s">
        <v>19</v>
      </c>
    </row>
    <row r="1355" spans="2:42" x14ac:dyDescent="0.25">
      <c r="B1355" s="48">
        <v>1137</v>
      </c>
      <c r="C1355" s="30">
        <v>0.62259699999999996</v>
      </c>
      <c r="D1355" s="175">
        <v>2</v>
      </c>
      <c r="E1355" s="176">
        <v>108.43</v>
      </c>
      <c r="L1355" s="48">
        <v>1284</v>
      </c>
      <c r="M1355" s="30">
        <v>0.95866499999999999</v>
      </c>
      <c r="N1355" s="175">
        <v>2</v>
      </c>
      <c r="O1355" s="176">
        <v>114.52</v>
      </c>
      <c r="Q1355" s="48">
        <v>1352</v>
      </c>
      <c r="R1355" s="30">
        <v>0.22398499999999999</v>
      </c>
      <c r="S1355" s="175" t="s">
        <v>4</v>
      </c>
      <c r="T1355" s="175" t="s">
        <v>5</v>
      </c>
      <c r="U1355" s="175">
        <v>0</v>
      </c>
      <c r="V1355" s="176">
        <v>46.14</v>
      </c>
      <c r="W1355" s="48">
        <v>690</v>
      </c>
      <c r="X1355" s="177" t="s">
        <v>20</v>
      </c>
      <c r="AI1355" s="48">
        <v>2858</v>
      </c>
      <c r="AJ1355" s="30">
        <v>0.413408</v>
      </c>
      <c r="AK1355" s="175" t="s">
        <v>4</v>
      </c>
      <c r="AL1355" s="175" t="s">
        <v>5</v>
      </c>
      <c r="AM1355" s="175">
        <v>0</v>
      </c>
      <c r="AN1355" s="176">
        <v>35.22</v>
      </c>
      <c r="AO1355" s="48">
        <v>1595</v>
      </c>
      <c r="AP1355" s="177" t="s">
        <v>19</v>
      </c>
    </row>
    <row r="1356" spans="2:42" x14ac:dyDescent="0.25">
      <c r="B1356" s="48">
        <v>1142</v>
      </c>
      <c r="C1356" s="30">
        <v>0.69284400000000002</v>
      </c>
      <c r="D1356" s="175">
        <v>2</v>
      </c>
      <c r="E1356" s="176">
        <v>107.4</v>
      </c>
      <c r="L1356" s="48">
        <v>1290</v>
      </c>
      <c r="M1356" s="30">
        <v>0.98316700000000001</v>
      </c>
      <c r="N1356" s="175">
        <v>2</v>
      </c>
      <c r="O1356" s="176">
        <v>105.96</v>
      </c>
      <c r="Q1356" s="48">
        <v>1353</v>
      </c>
      <c r="R1356" s="30">
        <v>0.18151999999999999</v>
      </c>
      <c r="S1356" s="175" t="s">
        <v>4</v>
      </c>
      <c r="T1356" s="175" t="s">
        <v>5</v>
      </c>
      <c r="U1356" s="175">
        <v>0</v>
      </c>
      <c r="V1356" s="176">
        <v>44.53</v>
      </c>
      <c r="W1356" s="48">
        <v>691</v>
      </c>
      <c r="X1356" s="177" t="s">
        <v>20</v>
      </c>
      <c r="AI1356" s="48">
        <v>2860</v>
      </c>
      <c r="AJ1356" s="30">
        <v>9.8435999999999996E-2</v>
      </c>
      <c r="AK1356" s="175" t="s">
        <v>4</v>
      </c>
      <c r="AL1356" s="175" t="s">
        <v>5</v>
      </c>
      <c r="AM1356" s="175">
        <v>0</v>
      </c>
      <c r="AN1356" s="176">
        <v>49.9</v>
      </c>
      <c r="AO1356" s="48">
        <v>1597</v>
      </c>
      <c r="AP1356" s="177" t="s">
        <v>19</v>
      </c>
    </row>
    <row r="1357" spans="2:42" x14ac:dyDescent="0.25">
      <c r="B1357" s="48">
        <v>1143</v>
      </c>
      <c r="C1357" s="30">
        <v>0.66370099999999999</v>
      </c>
      <c r="D1357" s="175">
        <v>2</v>
      </c>
      <c r="E1357" s="176">
        <v>114.3</v>
      </c>
      <c r="L1357" s="48">
        <v>1291</v>
      </c>
      <c r="M1357" s="30">
        <v>0.95519600000000005</v>
      </c>
      <c r="N1357" s="175">
        <v>2</v>
      </c>
      <c r="O1357" s="176">
        <v>118.04</v>
      </c>
      <c r="Q1357" s="48">
        <v>1354</v>
      </c>
      <c r="R1357" s="30">
        <v>0.24507699999999999</v>
      </c>
      <c r="S1357" s="175" t="s">
        <v>4</v>
      </c>
      <c r="T1357" s="175" t="s">
        <v>5</v>
      </c>
      <c r="U1357" s="175">
        <v>2</v>
      </c>
      <c r="V1357" s="176">
        <v>108.43</v>
      </c>
      <c r="W1357" s="48">
        <v>692</v>
      </c>
      <c r="X1357" s="177" t="s">
        <v>20</v>
      </c>
      <c r="AI1357" s="48">
        <v>2862</v>
      </c>
      <c r="AJ1357" s="30">
        <v>1.008149</v>
      </c>
      <c r="AK1357" s="175" t="s">
        <v>4</v>
      </c>
      <c r="AL1357" s="175" t="s">
        <v>5</v>
      </c>
      <c r="AM1357" s="175">
        <v>0</v>
      </c>
      <c r="AN1357" s="176">
        <v>44.69</v>
      </c>
      <c r="AO1357" s="48">
        <v>1602</v>
      </c>
      <c r="AP1357" s="177" t="s">
        <v>19</v>
      </c>
    </row>
    <row r="1358" spans="2:42" x14ac:dyDescent="0.25">
      <c r="B1358" s="48">
        <v>1144</v>
      </c>
      <c r="C1358" s="30">
        <v>0.84645099999999995</v>
      </c>
      <c r="D1358" s="175">
        <v>2</v>
      </c>
      <c r="E1358" s="176">
        <v>115.13</v>
      </c>
      <c r="L1358" s="48">
        <v>1293</v>
      </c>
      <c r="M1358" s="30">
        <v>0.415404</v>
      </c>
      <c r="N1358" s="175">
        <v>2</v>
      </c>
      <c r="O1358" s="176">
        <v>114.35</v>
      </c>
      <c r="Q1358" s="48">
        <v>1355</v>
      </c>
      <c r="R1358" s="30">
        <v>0.15649199999999999</v>
      </c>
      <c r="S1358" s="175" t="s">
        <v>4</v>
      </c>
      <c r="T1358" s="175" t="s">
        <v>5</v>
      </c>
      <c r="U1358" s="175">
        <v>3</v>
      </c>
      <c r="V1358" s="176">
        <v>132.49</v>
      </c>
      <c r="W1358" s="48">
        <v>693</v>
      </c>
      <c r="X1358" s="177" t="s">
        <v>20</v>
      </c>
      <c r="AI1358" s="48">
        <v>2868</v>
      </c>
      <c r="AJ1358" s="30">
        <v>0.15812000000000001</v>
      </c>
      <c r="AK1358" s="175" t="s">
        <v>4</v>
      </c>
      <c r="AL1358" s="175" t="s">
        <v>5</v>
      </c>
      <c r="AM1358" s="175">
        <v>0</v>
      </c>
      <c r="AN1358" s="176">
        <v>44.33</v>
      </c>
      <c r="AO1358" s="48">
        <v>1613</v>
      </c>
      <c r="AP1358" s="177" t="s">
        <v>19</v>
      </c>
    </row>
    <row r="1359" spans="2:42" x14ac:dyDescent="0.25">
      <c r="B1359" s="48">
        <v>1145</v>
      </c>
      <c r="C1359" s="30">
        <v>0.62747299999999995</v>
      </c>
      <c r="D1359" s="175">
        <v>2</v>
      </c>
      <c r="E1359" s="176">
        <v>114.92</v>
      </c>
      <c r="L1359" s="48">
        <v>1295</v>
      </c>
      <c r="M1359" s="30">
        <v>0.41339700000000001</v>
      </c>
      <c r="N1359" s="175">
        <v>2</v>
      </c>
      <c r="O1359" s="176">
        <v>119.92</v>
      </c>
      <c r="Q1359" s="48">
        <v>1356</v>
      </c>
      <c r="R1359" s="30">
        <v>0.11461300000000001</v>
      </c>
      <c r="S1359" s="175" t="s">
        <v>4</v>
      </c>
      <c r="T1359" s="175" t="s">
        <v>5</v>
      </c>
      <c r="U1359" s="175">
        <v>2</v>
      </c>
      <c r="V1359" s="176">
        <v>112.09</v>
      </c>
      <c r="W1359" s="48">
        <v>694</v>
      </c>
      <c r="X1359" s="177" t="s">
        <v>20</v>
      </c>
      <c r="AI1359" s="48">
        <v>2872</v>
      </c>
      <c r="AJ1359" s="30">
        <v>0.83530499999999996</v>
      </c>
      <c r="AK1359" s="175" t="s">
        <v>4</v>
      </c>
      <c r="AL1359" s="175" t="s">
        <v>5</v>
      </c>
      <c r="AM1359" s="175">
        <v>0</v>
      </c>
      <c r="AN1359" s="176">
        <v>41.61</v>
      </c>
      <c r="AO1359" s="48">
        <v>1616</v>
      </c>
      <c r="AP1359" s="177" t="s">
        <v>19</v>
      </c>
    </row>
    <row r="1360" spans="2:42" x14ac:dyDescent="0.25">
      <c r="B1360" s="48">
        <v>1153</v>
      </c>
      <c r="C1360" s="30">
        <v>0.48512699999999997</v>
      </c>
      <c r="D1360" s="175">
        <v>2</v>
      </c>
      <c r="E1360" s="176">
        <v>107.76</v>
      </c>
      <c r="L1360" s="48">
        <v>1298</v>
      </c>
      <c r="M1360" s="30">
        <v>0.24560100000000001</v>
      </c>
      <c r="N1360" s="175">
        <v>2</v>
      </c>
      <c r="O1360" s="176">
        <v>105.9</v>
      </c>
      <c r="Q1360" s="48">
        <v>1357</v>
      </c>
      <c r="R1360" s="30">
        <v>0.232207</v>
      </c>
      <c r="S1360" s="175" t="s">
        <v>4</v>
      </c>
      <c r="T1360" s="175" t="s">
        <v>5</v>
      </c>
      <c r="U1360" s="175">
        <v>1</v>
      </c>
      <c r="V1360" s="176">
        <v>81.41</v>
      </c>
      <c r="W1360" s="48">
        <v>696</v>
      </c>
      <c r="X1360" s="177" t="s">
        <v>20</v>
      </c>
      <c r="AI1360" s="48">
        <v>2875</v>
      </c>
      <c r="AJ1360" s="30">
        <v>1.5560400000000001</v>
      </c>
      <c r="AK1360" s="175" t="s">
        <v>6</v>
      </c>
      <c r="AL1360" s="175" t="s">
        <v>5</v>
      </c>
      <c r="AM1360" s="175">
        <v>0</v>
      </c>
      <c r="AN1360" s="176">
        <v>42.43</v>
      </c>
      <c r="AO1360" s="48">
        <v>1630</v>
      </c>
      <c r="AP1360" s="177" t="s">
        <v>19</v>
      </c>
    </row>
    <row r="1361" spans="2:42" x14ac:dyDescent="0.25">
      <c r="B1361" s="48">
        <v>1156</v>
      </c>
      <c r="C1361" s="30">
        <v>0.97056399999999998</v>
      </c>
      <c r="D1361" s="175">
        <v>2</v>
      </c>
      <c r="E1361" s="176">
        <v>116.63</v>
      </c>
      <c r="L1361" s="48">
        <v>1300</v>
      </c>
      <c r="M1361" s="30">
        <v>0.139317</v>
      </c>
      <c r="N1361" s="175">
        <v>2</v>
      </c>
      <c r="O1361" s="176">
        <v>119.55</v>
      </c>
      <c r="Q1361" s="48">
        <v>1358</v>
      </c>
      <c r="R1361" s="30">
        <v>0.20888000000000001</v>
      </c>
      <c r="S1361" s="175" t="s">
        <v>4</v>
      </c>
      <c r="T1361" s="175" t="s">
        <v>5</v>
      </c>
      <c r="U1361" s="175">
        <v>2</v>
      </c>
      <c r="V1361" s="176">
        <v>114.61</v>
      </c>
      <c r="W1361" s="48">
        <v>697</v>
      </c>
      <c r="X1361" s="177" t="s">
        <v>20</v>
      </c>
      <c r="AI1361" s="48">
        <v>2877</v>
      </c>
      <c r="AJ1361" s="30">
        <v>0.47304299999999999</v>
      </c>
      <c r="AK1361" s="175" t="s">
        <v>4</v>
      </c>
      <c r="AL1361" s="175" t="s">
        <v>5</v>
      </c>
      <c r="AM1361" s="175">
        <v>0</v>
      </c>
      <c r="AN1361" s="176">
        <v>39.92</v>
      </c>
      <c r="AO1361" s="48">
        <v>1655</v>
      </c>
      <c r="AP1361" s="177" t="s">
        <v>19</v>
      </c>
    </row>
    <row r="1362" spans="2:42" x14ac:dyDescent="0.25">
      <c r="B1362" s="48">
        <v>1164</v>
      </c>
      <c r="C1362" s="30">
        <v>0.42562299999999997</v>
      </c>
      <c r="D1362" s="175">
        <v>2</v>
      </c>
      <c r="E1362" s="176">
        <v>117.48</v>
      </c>
      <c r="L1362" s="48">
        <v>1310</v>
      </c>
      <c r="M1362" s="30">
        <v>0.92444199999999999</v>
      </c>
      <c r="N1362" s="175">
        <v>2</v>
      </c>
      <c r="O1362" s="176">
        <v>114.19</v>
      </c>
      <c r="Q1362" s="48">
        <v>1359</v>
      </c>
      <c r="R1362" s="30">
        <v>0.449992</v>
      </c>
      <c r="S1362" s="175" t="s">
        <v>4</v>
      </c>
      <c r="T1362" s="175" t="s">
        <v>5</v>
      </c>
      <c r="U1362" s="175">
        <v>1</v>
      </c>
      <c r="V1362" s="176">
        <v>61.37</v>
      </c>
      <c r="W1362" s="48">
        <v>698</v>
      </c>
      <c r="X1362" s="177" t="s">
        <v>20</v>
      </c>
      <c r="AI1362" s="48">
        <v>2878</v>
      </c>
      <c r="AJ1362" s="30">
        <v>1.1069910000000001</v>
      </c>
      <c r="AK1362" s="175" t="s">
        <v>4</v>
      </c>
      <c r="AL1362" s="175" t="s">
        <v>5</v>
      </c>
      <c r="AM1362" s="175">
        <v>0</v>
      </c>
      <c r="AN1362" s="176">
        <v>40.869999999999997</v>
      </c>
      <c r="AO1362" s="48">
        <v>1662</v>
      </c>
      <c r="AP1362" s="177" t="s">
        <v>19</v>
      </c>
    </row>
    <row r="1363" spans="2:42" x14ac:dyDescent="0.25">
      <c r="B1363" s="48">
        <v>1165</v>
      </c>
      <c r="C1363" s="30">
        <v>0.62275800000000003</v>
      </c>
      <c r="D1363" s="175">
        <v>2</v>
      </c>
      <c r="E1363" s="176">
        <v>117.76</v>
      </c>
      <c r="L1363" s="48">
        <v>1316</v>
      </c>
      <c r="M1363" s="30">
        <v>3.1447530000000001</v>
      </c>
      <c r="N1363" s="175">
        <v>2</v>
      </c>
      <c r="O1363" s="176">
        <v>117.94</v>
      </c>
      <c r="Q1363" s="48">
        <v>1360</v>
      </c>
      <c r="R1363" s="30">
        <v>0.43161300000000002</v>
      </c>
      <c r="S1363" s="175" t="s">
        <v>6</v>
      </c>
      <c r="T1363" s="175" t="s">
        <v>5</v>
      </c>
      <c r="U1363" s="175">
        <v>0</v>
      </c>
      <c r="V1363" s="176">
        <v>32.229999999999997</v>
      </c>
      <c r="W1363" s="48">
        <v>699</v>
      </c>
      <c r="X1363" s="177" t="s">
        <v>20</v>
      </c>
      <c r="AI1363" s="48">
        <v>2880</v>
      </c>
      <c r="AJ1363" s="30">
        <v>9.6809999999999993E-2</v>
      </c>
      <c r="AK1363" s="175" t="s">
        <v>4</v>
      </c>
      <c r="AL1363" s="175" t="s">
        <v>5</v>
      </c>
      <c r="AM1363" s="175">
        <v>0</v>
      </c>
      <c r="AN1363" s="176">
        <v>37.700000000000003</v>
      </c>
      <c r="AO1363" s="48">
        <v>1700</v>
      </c>
      <c r="AP1363" s="177" t="s">
        <v>19</v>
      </c>
    </row>
    <row r="1364" spans="2:42" x14ac:dyDescent="0.25">
      <c r="B1364" s="48">
        <v>1166</v>
      </c>
      <c r="C1364" s="30">
        <v>0.69286800000000004</v>
      </c>
      <c r="D1364" s="175">
        <v>2</v>
      </c>
      <c r="E1364" s="176">
        <v>107.47</v>
      </c>
      <c r="L1364" s="48">
        <v>1324</v>
      </c>
      <c r="M1364" s="30">
        <v>0.75345099999999998</v>
      </c>
      <c r="N1364" s="175">
        <v>2</v>
      </c>
      <c r="O1364" s="176">
        <v>118.76</v>
      </c>
      <c r="Q1364" s="48">
        <v>1361</v>
      </c>
      <c r="R1364" s="30">
        <v>0.89545200000000003</v>
      </c>
      <c r="S1364" s="175" t="s">
        <v>6</v>
      </c>
      <c r="T1364" s="175" t="s">
        <v>5</v>
      </c>
      <c r="U1364" s="175">
        <v>0</v>
      </c>
      <c r="V1364" s="176">
        <v>40.72</v>
      </c>
      <c r="W1364" s="48">
        <v>701</v>
      </c>
      <c r="X1364" s="177" t="s">
        <v>20</v>
      </c>
      <c r="AI1364" s="48">
        <v>2881</v>
      </c>
      <c r="AJ1364" s="30">
        <v>0.49165199999999998</v>
      </c>
      <c r="AK1364" s="175" t="s">
        <v>9</v>
      </c>
      <c r="AL1364" s="175" t="s">
        <v>10</v>
      </c>
      <c r="AM1364" s="175">
        <v>0</v>
      </c>
      <c r="AN1364" s="176">
        <v>30.92</v>
      </c>
      <c r="AO1364" s="48">
        <v>1708</v>
      </c>
      <c r="AP1364" s="177" t="s">
        <v>19</v>
      </c>
    </row>
    <row r="1365" spans="2:42" x14ac:dyDescent="0.25">
      <c r="B1365" s="48">
        <v>1167</v>
      </c>
      <c r="C1365" s="30">
        <v>0.42660799999999999</v>
      </c>
      <c r="D1365" s="175">
        <v>2</v>
      </c>
      <c r="E1365" s="176">
        <v>111.02</v>
      </c>
      <c r="L1365" s="48">
        <v>1327</v>
      </c>
      <c r="M1365" s="30">
        <v>1.135391</v>
      </c>
      <c r="N1365" s="175">
        <v>2</v>
      </c>
      <c r="O1365" s="176">
        <v>119</v>
      </c>
      <c r="Q1365" s="48">
        <v>1362</v>
      </c>
      <c r="R1365" s="30">
        <v>0.59876399999999996</v>
      </c>
      <c r="S1365" s="175" t="s">
        <v>6</v>
      </c>
      <c r="T1365" s="175" t="s">
        <v>5</v>
      </c>
      <c r="U1365" s="175">
        <v>4</v>
      </c>
      <c r="V1365" s="176">
        <v>141.88</v>
      </c>
      <c r="W1365" s="48">
        <v>702</v>
      </c>
      <c r="X1365" s="177" t="s">
        <v>20</v>
      </c>
      <c r="AI1365" s="48">
        <v>2882</v>
      </c>
      <c r="AJ1365" s="30">
        <v>0.18102499999999999</v>
      </c>
      <c r="AK1365" s="175" t="s">
        <v>4</v>
      </c>
      <c r="AL1365" s="175" t="s">
        <v>5</v>
      </c>
      <c r="AM1365" s="175">
        <v>0</v>
      </c>
      <c r="AN1365" s="176">
        <v>37.82</v>
      </c>
      <c r="AO1365" s="48">
        <v>1713</v>
      </c>
      <c r="AP1365" s="177" t="s">
        <v>19</v>
      </c>
    </row>
    <row r="1366" spans="2:42" x14ac:dyDescent="0.25">
      <c r="B1366" s="48">
        <v>1170</v>
      </c>
      <c r="C1366" s="30">
        <v>0.42292999999999997</v>
      </c>
      <c r="D1366" s="175">
        <v>2</v>
      </c>
      <c r="E1366" s="176">
        <v>115.38</v>
      </c>
      <c r="L1366" s="48">
        <v>1331</v>
      </c>
      <c r="M1366" s="30">
        <v>0.476518</v>
      </c>
      <c r="N1366" s="175">
        <v>2</v>
      </c>
      <c r="O1366" s="176">
        <v>116.16</v>
      </c>
      <c r="Q1366" s="48">
        <v>1363</v>
      </c>
      <c r="R1366" s="30">
        <v>0.322743</v>
      </c>
      <c r="S1366" s="175" t="s">
        <v>4</v>
      </c>
      <c r="T1366" s="175" t="s">
        <v>5</v>
      </c>
      <c r="U1366" s="175">
        <v>0</v>
      </c>
      <c r="V1366" s="176">
        <v>47.65</v>
      </c>
      <c r="W1366" s="48">
        <v>703</v>
      </c>
      <c r="X1366" s="177" t="s">
        <v>20</v>
      </c>
      <c r="AI1366" s="48">
        <v>2884</v>
      </c>
      <c r="AJ1366" s="30">
        <v>0.53906200000000004</v>
      </c>
      <c r="AK1366" s="175" t="s">
        <v>6</v>
      </c>
      <c r="AL1366" s="175" t="s">
        <v>5</v>
      </c>
      <c r="AM1366" s="175">
        <v>0</v>
      </c>
      <c r="AN1366" s="176">
        <v>46.2</v>
      </c>
      <c r="AO1366" s="48">
        <v>1729</v>
      </c>
      <c r="AP1366" s="177" t="s">
        <v>19</v>
      </c>
    </row>
    <row r="1367" spans="2:42" x14ac:dyDescent="0.25">
      <c r="B1367" s="48">
        <v>1174</v>
      </c>
      <c r="C1367" s="30">
        <v>0.17501900000000001</v>
      </c>
      <c r="D1367" s="175">
        <v>2</v>
      </c>
      <c r="E1367" s="176">
        <v>113.01</v>
      </c>
      <c r="L1367" s="48">
        <v>1332</v>
      </c>
      <c r="M1367" s="30">
        <v>1.078919</v>
      </c>
      <c r="N1367" s="175">
        <v>2</v>
      </c>
      <c r="O1367" s="176">
        <v>119.06</v>
      </c>
      <c r="Q1367" s="48">
        <v>1364</v>
      </c>
      <c r="R1367" s="30">
        <v>9.6673999999999996E-2</v>
      </c>
      <c r="S1367" s="175" t="s">
        <v>4</v>
      </c>
      <c r="T1367" s="175" t="s">
        <v>5</v>
      </c>
      <c r="U1367" s="175">
        <v>2</v>
      </c>
      <c r="V1367" s="176">
        <v>112.05</v>
      </c>
      <c r="W1367" s="48">
        <v>704</v>
      </c>
      <c r="X1367" s="177" t="s">
        <v>20</v>
      </c>
      <c r="AI1367" s="48">
        <v>2886</v>
      </c>
      <c r="AJ1367" s="30">
        <v>0.23571600000000001</v>
      </c>
      <c r="AK1367" s="175" t="s">
        <v>4</v>
      </c>
      <c r="AL1367" s="175" t="s">
        <v>5</v>
      </c>
      <c r="AM1367" s="175">
        <v>0</v>
      </c>
      <c r="AN1367" s="176">
        <v>38.96</v>
      </c>
      <c r="AO1367" s="48">
        <v>1775</v>
      </c>
      <c r="AP1367" s="177" t="s">
        <v>19</v>
      </c>
    </row>
    <row r="1368" spans="2:42" x14ac:dyDescent="0.25">
      <c r="B1368" s="48">
        <v>1176</v>
      </c>
      <c r="C1368" s="30">
        <v>1.058576</v>
      </c>
      <c r="D1368" s="175">
        <v>2</v>
      </c>
      <c r="E1368" s="176">
        <v>102.16</v>
      </c>
      <c r="L1368" s="48">
        <v>1336</v>
      </c>
      <c r="M1368" s="30">
        <v>0.778393</v>
      </c>
      <c r="N1368" s="175">
        <v>2</v>
      </c>
      <c r="O1368" s="176">
        <v>118.46</v>
      </c>
      <c r="Q1368" s="48">
        <v>1365</v>
      </c>
      <c r="R1368" s="30">
        <v>0.133441</v>
      </c>
      <c r="S1368" s="175" t="s">
        <v>4</v>
      </c>
      <c r="T1368" s="175" t="s">
        <v>5</v>
      </c>
      <c r="U1368" s="175">
        <v>3</v>
      </c>
      <c r="V1368" s="176">
        <v>127.05</v>
      </c>
      <c r="W1368" s="48">
        <v>709</v>
      </c>
      <c r="X1368" s="177" t="s">
        <v>20</v>
      </c>
      <c r="AI1368" s="48">
        <v>2887</v>
      </c>
      <c r="AJ1368" s="30">
        <v>0.34979100000000002</v>
      </c>
      <c r="AK1368" s="175" t="s">
        <v>4</v>
      </c>
      <c r="AL1368" s="175" t="s">
        <v>5</v>
      </c>
      <c r="AM1368" s="175">
        <v>0</v>
      </c>
      <c r="AN1368" s="176">
        <v>35.72</v>
      </c>
      <c r="AO1368" s="48">
        <v>1787</v>
      </c>
      <c r="AP1368" s="177" t="s">
        <v>19</v>
      </c>
    </row>
    <row r="1369" spans="2:42" x14ac:dyDescent="0.25">
      <c r="B1369" s="48">
        <v>1186</v>
      </c>
      <c r="C1369" s="30">
        <v>0.53417199999999998</v>
      </c>
      <c r="D1369" s="175">
        <v>2</v>
      </c>
      <c r="E1369" s="176">
        <v>111.68</v>
      </c>
      <c r="L1369" s="48">
        <v>1337</v>
      </c>
      <c r="M1369" s="30">
        <v>0.95151200000000002</v>
      </c>
      <c r="N1369" s="175">
        <v>2</v>
      </c>
      <c r="O1369" s="176">
        <v>106.07</v>
      </c>
      <c r="Q1369" s="48">
        <v>1366</v>
      </c>
      <c r="R1369" s="30">
        <v>0.47791</v>
      </c>
      <c r="S1369" s="175" t="s">
        <v>4</v>
      </c>
      <c r="T1369" s="175" t="s">
        <v>5</v>
      </c>
      <c r="U1369" s="175">
        <v>0</v>
      </c>
      <c r="V1369" s="176">
        <v>48.37</v>
      </c>
      <c r="W1369" s="48">
        <v>710</v>
      </c>
      <c r="X1369" s="177" t="s">
        <v>20</v>
      </c>
      <c r="AI1369" s="48">
        <v>2889</v>
      </c>
      <c r="AJ1369" s="30">
        <v>0.95414299999999996</v>
      </c>
      <c r="AK1369" s="175" t="s">
        <v>4</v>
      </c>
      <c r="AL1369" s="175" t="s">
        <v>5</v>
      </c>
      <c r="AM1369" s="175">
        <v>0</v>
      </c>
      <c r="AN1369" s="176">
        <v>39.35</v>
      </c>
      <c r="AO1369" s="48">
        <v>1822</v>
      </c>
      <c r="AP1369" s="177" t="s">
        <v>19</v>
      </c>
    </row>
    <row r="1370" spans="2:42" x14ac:dyDescent="0.25">
      <c r="B1370" s="48">
        <v>1187</v>
      </c>
      <c r="C1370" s="30">
        <v>0.54054999999999997</v>
      </c>
      <c r="D1370" s="175">
        <v>2</v>
      </c>
      <c r="E1370" s="176">
        <v>114.75</v>
      </c>
      <c r="L1370" s="48">
        <v>1338</v>
      </c>
      <c r="M1370" s="30">
        <v>0.78438200000000002</v>
      </c>
      <c r="N1370" s="175">
        <v>2</v>
      </c>
      <c r="O1370" s="176">
        <v>103.48</v>
      </c>
      <c r="Q1370" s="48">
        <v>1367</v>
      </c>
      <c r="R1370" s="30">
        <v>0.56985799999999998</v>
      </c>
      <c r="S1370" s="175" t="s">
        <v>4</v>
      </c>
      <c r="T1370" s="175" t="s">
        <v>5</v>
      </c>
      <c r="U1370" s="175">
        <v>0</v>
      </c>
      <c r="V1370" s="176">
        <v>37.590000000000003</v>
      </c>
      <c r="W1370" s="48">
        <v>711</v>
      </c>
      <c r="X1370" s="177" t="s">
        <v>20</v>
      </c>
      <c r="AI1370" s="48">
        <v>2891</v>
      </c>
      <c r="AJ1370" s="30">
        <v>8.5127999999999995E-2</v>
      </c>
      <c r="AK1370" s="175" t="s">
        <v>4</v>
      </c>
      <c r="AL1370" s="175" t="s">
        <v>5</v>
      </c>
      <c r="AM1370" s="175">
        <v>0</v>
      </c>
      <c r="AN1370" s="176">
        <v>37.65</v>
      </c>
      <c r="AO1370" s="48">
        <v>1827</v>
      </c>
      <c r="AP1370" s="177" t="s">
        <v>19</v>
      </c>
    </row>
    <row r="1371" spans="2:42" x14ac:dyDescent="0.25">
      <c r="B1371" s="48">
        <v>1188</v>
      </c>
      <c r="C1371" s="30">
        <v>0.52948399999999995</v>
      </c>
      <c r="D1371" s="175">
        <v>2</v>
      </c>
      <c r="E1371" s="176">
        <v>113.82</v>
      </c>
      <c r="L1371" s="48">
        <v>1339</v>
      </c>
      <c r="M1371" s="30">
        <v>0.293323</v>
      </c>
      <c r="N1371" s="175">
        <v>2</v>
      </c>
      <c r="O1371" s="176">
        <v>110.91</v>
      </c>
      <c r="Q1371" s="48">
        <v>1368</v>
      </c>
      <c r="R1371" s="30">
        <v>0.235791</v>
      </c>
      <c r="S1371" s="175" t="s">
        <v>4</v>
      </c>
      <c r="T1371" s="175" t="s">
        <v>5</v>
      </c>
      <c r="U1371" s="175">
        <v>3</v>
      </c>
      <c r="V1371" s="176">
        <v>138.32</v>
      </c>
      <c r="W1371" s="48">
        <v>712</v>
      </c>
      <c r="X1371" s="177" t="s">
        <v>20</v>
      </c>
      <c r="AI1371" s="48">
        <v>2893</v>
      </c>
      <c r="AJ1371" s="30">
        <v>0.209949</v>
      </c>
      <c r="AK1371" s="175" t="s">
        <v>4</v>
      </c>
      <c r="AL1371" s="175" t="s">
        <v>5</v>
      </c>
      <c r="AM1371" s="175">
        <v>0</v>
      </c>
      <c r="AN1371" s="176">
        <v>37.39</v>
      </c>
      <c r="AO1371" s="48">
        <v>1849</v>
      </c>
      <c r="AP1371" s="177" t="s">
        <v>19</v>
      </c>
    </row>
    <row r="1372" spans="2:42" x14ac:dyDescent="0.25">
      <c r="B1372" s="48">
        <v>1191</v>
      </c>
      <c r="C1372" s="30">
        <v>0.53596600000000005</v>
      </c>
      <c r="D1372" s="175">
        <v>2</v>
      </c>
      <c r="E1372" s="176">
        <v>112.18</v>
      </c>
      <c r="L1372" s="48">
        <v>1340</v>
      </c>
      <c r="M1372" s="30">
        <v>1.588719</v>
      </c>
      <c r="N1372" s="175">
        <v>2</v>
      </c>
      <c r="O1372" s="176">
        <v>105.51</v>
      </c>
      <c r="Q1372" s="48">
        <v>1369</v>
      </c>
      <c r="R1372" s="30">
        <v>7.8135999999999997E-2</v>
      </c>
      <c r="S1372" s="175" t="s">
        <v>4</v>
      </c>
      <c r="T1372" s="175" t="s">
        <v>5</v>
      </c>
      <c r="U1372" s="175">
        <v>0</v>
      </c>
      <c r="V1372" s="176">
        <v>45.16</v>
      </c>
      <c r="W1372" s="48">
        <v>713</v>
      </c>
      <c r="X1372" s="177" t="s">
        <v>20</v>
      </c>
      <c r="AI1372" s="48">
        <v>2895</v>
      </c>
      <c r="AJ1372" s="30">
        <v>0.17122399999999999</v>
      </c>
      <c r="AK1372" s="175" t="s">
        <v>4</v>
      </c>
      <c r="AL1372" s="175" t="s">
        <v>5</v>
      </c>
      <c r="AM1372" s="175">
        <v>0</v>
      </c>
      <c r="AN1372" s="176">
        <v>41.52</v>
      </c>
      <c r="AO1372" s="48">
        <v>1852</v>
      </c>
      <c r="AP1372" s="177" t="s">
        <v>19</v>
      </c>
    </row>
    <row r="1373" spans="2:42" x14ac:dyDescent="0.25">
      <c r="B1373" s="48">
        <v>1202</v>
      </c>
      <c r="C1373" s="30">
        <v>0.41714299999999999</v>
      </c>
      <c r="D1373" s="175">
        <v>2</v>
      </c>
      <c r="E1373" s="176">
        <v>118.69</v>
      </c>
      <c r="L1373" s="48">
        <v>1341</v>
      </c>
      <c r="M1373" s="30">
        <v>0.17967900000000001</v>
      </c>
      <c r="N1373" s="175">
        <v>2</v>
      </c>
      <c r="O1373" s="176">
        <v>111.83</v>
      </c>
      <c r="Q1373" s="48">
        <v>1370</v>
      </c>
      <c r="R1373" s="30">
        <v>0.69202600000000003</v>
      </c>
      <c r="S1373" s="175" t="s">
        <v>4</v>
      </c>
      <c r="T1373" s="175" t="s">
        <v>5</v>
      </c>
      <c r="U1373" s="175">
        <v>1</v>
      </c>
      <c r="V1373" s="176">
        <v>94.84</v>
      </c>
      <c r="W1373" s="48">
        <v>714</v>
      </c>
      <c r="X1373" s="177" t="s">
        <v>20</v>
      </c>
      <c r="AI1373" s="48">
        <v>2899</v>
      </c>
      <c r="AJ1373" s="30">
        <v>0.11786000000000001</v>
      </c>
      <c r="AK1373" s="175" t="s">
        <v>4</v>
      </c>
      <c r="AL1373" s="175" t="s">
        <v>5</v>
      </c>
      <c r="AM1373" s="175">
        <v>0</v>
      </c>
      <c r="AN1373" s="176">
        <v>36.86</v>
      </c>
      <c r="AO1373" s="48">
        <v>1864</v>
      </c>
      <c r="AP1373" s="177" t="s">
        <v>19</v>
      </c>
    </row>
    <row r="1374" spans="2:42" x14ac:dyDescent="0.25">
      <c r="B1374" s="48">
        <v>1203</v>
      </c>
      <c r="C1374" s="30">
        <v>2.887235</v>
      </c>
      <c r="D1374" s="175">
        <v>2</v>
      </c>
      <c r="E1374" s="176">
        <v>109.56</v>
      </c>
      <c r="L1374" s="48">
        <v>1343</v>
      </c>
      <c r="M1374" s="30">
        <v>0.22875899999999999</v>
      </c>
      <c r="N1374" s="175">
        <v>2</v>
      </c>
      <c r="O1374" s="176">
        <v>101.88</v>
      </c>
      <c r="Q1374" s="48">
        <v>1371</v>
      </c>
      <c r="R1374" s="30">
        <v>0.78981800000000002</v>
      </c>
      <c r="S1374" s="175" t="s">
        <v>6</v>
      </c>
      <c r="T1374" s="175" t="s">
        <v>5</v>
      </c>
      <c r="U1374" s="175">
        <v>0</v>
      </c>
      <c r="V1374" s="176">
        <v>39.71</v>
      </c>
      <c r="W1374" s="48">
        <v>715</v>
      </c>
      <c r="X1374" s="177" t="s">
        <v>20</v>
      </c>
      <c r="AI1374" s="48">
        <v>2901</v>
      </c>
      <c r="AJ1374" s="30">
        <v>0.29780099999999998</v>
      </c>
      <c r="AK1374" s="175" t="s">
        <v>4</v>
      </c>
      <c r="AL1374" s="175" t="s">
        <v>5</v>
      </c>
      <c r="AM1374" s="175">
        <v>0</v>
      </c>
      <c r="AN1374" s="176">
        <v>46.55</v>
      </c>
      <c r="AO1374" s="48">
        <v>1919</v>
      </c>
      <c r="AP1374" s="177" t="s">
        <v>19</v>
      </c>
    </row>
    <row r="1375" spans="2:42" x14ac:dyDescent="0.25">
      <c r="B1375" s="48">
        <v>1204</v>
      </c>
      <c r="C1375" s="30">
        <v>0.42016500000000001</v>
      </c>
      <c r="D1375" s="175">
        <v>2</v>
      </c>
      <c r="E1375" s="176">
        <v>112.21</v>
      </c>
      <c r="L1375" s="48">
        <v>1344</v>
      </c>
      <c r="M1375" s="30">
        <v>0.42782500000000001</v>
      </c>
      <c r="N1375" s="175">
        <v>2</v>
      </c>
      <c r="O1375" s="176">
        <v>112.81</v>
      </c>
      <c r="Q1375" s="48">
        <v>1372</v>
      </c>
      <c r="R1375" s="30">
        <v>8.5153999999999994E-2</v>
      </c>
      <c r="S1375" s="175" t="s">
        <v>4</v>
      </c>
      <c r="T1375" s="175" t="s">
        <v>5</v>
      </c>
      <c r="U1375" s="175">
        <v>4</v>
      </c>
      <c r="V1375" s="176">
        <v>142.11000000000001</v>
      </c>
      <c r="W1375" s="48">
        <v>716</v>
      </c>
      <c r="X1375" s="177" t="s">
        <v>20</v>
      </c>
      <c r="AI1375" s="48">
        <v>2903</v>
      </c>
      <c r="AJ1375" s="30">
        <v>0.15720999999999999</v>
      </c>
      <c r="AK1375" s="175" t="s">
        <v>4</v>
      </c>
      <c r="AL1375" s="175" t="s">
        <v>5</v>
      </c>
      <c r="AM1375" s="175">
        <v>0</v>
      </c>
      <c r="AN1375" s="176">
        <v>40.69</v>
      </c>
      <c r="AO1375" s="48">
        <v>1920</v>
      </c>
      <c r="AP1375" s="177" t="s">
        <v>19</v>
      </c>
    </row>
    <row r="1376" spans="2:42" x14ac:dyDescent="0.25">
      <c r="B1376" s="48">
        <v>1206</v>
      </c>
      <c r="C1376" s="30">
        <v>0.66506500000000002</v>
      </c>
      <c r="D1376" s="175">
        <v>2</v>
      </c>
      <c r="E1376" s="176">
        <v>117.12</v>
      </c>
      <c r="L1376" s="48">
        <v>1346</v>
      </c>
      <c r="M1376" s="30">
        <v>0.218417</v>
      </c>
      <c r="N1376" s="175">
        <v>2</v>
      </c>
      <c r="O1376" s="176">
        <v>110.11</v>
      </c>
      <c r="Q1376" s="48">
        <v>1373</v>
      </c>
      <c r="R1376" s="30">
        <v>0.264683</v>
      </c>
      <c r="S1376" s="175" t="s">
        <v>4</v>
      </c>
      <c r="T1376" s="175" t="s">
        <v>5</v>
      </c>
      <c r="U1376" s="175">
        <v>4</v>
      </c>
      <c r="V1376" s="176">
        <v>143.11000000000001</v>
      </c>
      <c r="W1376" s="48">
        <v>717</v>
      </c>
      <c r="X1376" s="177" t="s">
        <v>20</v>
      </c>
      <c r="AI1376" s="48">
        <v>2906</v>
      </c>
      <c r="AJ1376" s="30">
        <v>0.36393199999999998</v>
      </c>
      <c r="AK1376" s="175" t="s">
        <v>4</v>
      </c>
      <c r="AL1376" s="175" t="s">
        <v>5</v>
      </c>
      <c r="AM1376" s="175">
        <v>0</v>
      </c>
      <c r="AN1376" s="176">
        <v>33.51</v>
      </c>
      <c r="AO1376" s="48">
        <v>1928</v>
      </c>
      <c r="AP1376" s="177" t="s">
        <v>19</v>
      </c>
    </row>
    <row r="1377" spans="2:42" x14ac:dyDescent="0.25">
      <c r="B1377" s="48">
        <v>1212</v>
      </c>
      <c r="C1377" s="30">
        <v>0.40726899999999999</v>
      </c>
      <c r="D1377" s="175">
        <v>2</v>
      </c>
      <c r="E1377" s="176">
        <v>118.93</v>
      </c>
      <c r="L1377" s="48">
        <v>1347</v>
      </c>
      <c r="M1377" s="30">
        <v>1.0133540000000001</v>
      </c>
      <c r="N1377" s="175">
        <v>2</v>
      </c>
      <c r="O1377" s="176">
        <v>118.17</v>
      </c>
      <c r="Q1377" s="48">
        <v>1374</v>
      </c>
      <c r="R1377" s="30">
        <v>0.50650600000000001</v>
      </c>
      <c r="S1377" s="175" t="s">
        <v>4</v>
      </c>
      <c r="T1377" s="175" t="s">
        <v>5</v>
      </c>
      <c r="U1377" s="175">
        <v>0</v>
      </c>
      <c r="V1377" s="176">
        <v>38.86</v>
      </c>
      <c r="W1377" s="48">
        <v>718</v>
      </c>
      <c r="X1377" s="177" t="s">
        <v>20</v>
      </c>
      <c r="AI1377" s="48">
        <v>2911</v>
      </c>
      <c r="AJ1377" s="30">
        <v>0.88070000000000004</v>
      </c>
      <c r="AK1377" s="175" t="s">
        <v>6</v>
      </c>
      <c r="AL1377" s="175" t="s">
        <v>5</v>
      </c>
      <c r="AM1377" s="175">
        <v>0</v>
      </c>
      <c r="AN1377" s="176">
        <v>43.18</v>
      </c>
      <c r="AO1377" s="48">
        <v>1935</v>
      </c>
      <c r="AP1377" s="177" t="s">
        <v>19</v>
      </c>
    </row>
    <row r="1378" spans="2:42" x14ac:dyDescent="0.25">
      <c r="B1378" s="48">
        <v>1218</v>
      </c>
      <c r="C1378" s="30">
        <v>0.78641300000000003</v>
      </c>
      <c r="D1378" s="175">
        <v>2</v>
      </c>
      <c r="E1378" s="176">
        <v>100.94</v>
      </c>
      <c r="L1378" s="48">
        <v>1350</v>
      </c>
      <c r="M1378" s="30">
        <v>0.445581</v>
      </c>
      <c r="N1378" s="175">
        <v>2</v>
      </c>
      <c r="O1378" s="176">
        <v>112.39</v>
      </c>
      <c r="Q1378" s="48">
        <v>1375</v>
      </c>
      <c r="R1378" s="30">
        <v>0.207539</v>
      </c>
      <c r="S1378" s="175" t="s">
        <v>4</v>
      </c>
      <c r="T1378" s="175" t="s">
        <v>5</v>
      </c>
      <c r="U1378" s="175">
        <v>3</v>
      </c>
      <c r="V1378" s="176">
        <v>135.33000000000001</v>
      </c>
      <c r="W1378" s="48">
        <v>719</v>
      </c>
      <c r="X1378" s="177" t="s">
        <v>20</v>
      </c>
      <c r="AI1378" s="48">
        <v>2913</v>
      </c>
      <c r="AJ1378" s="30">
        <v>0.67408900000000005</v>
      </c>
      <c r="AK1378" s="175" t="s">
        <v>6</v>
      </c>
      <c r="AL1378" s="175" t="s">
        <v>5</v>
      </c>
      <c r="AM1378" s="175">
        <v>0</v>
      </c>
      <c r="AN1378" s="176">
        <v>32.54</v>
      </c>
      <c r="AO1378" s="48">
        <v>1936</v>
      </c>
      <c r="AP1378" s="177" t="s">
        <v>19</v>
      </c>
    </row>
    <row r="1379" spans="2:42" x14ac:dyDescent="0.25">
      <c r="B1379" s="48">
        <v>1226</v>
      </c>
      <c r="C1379" s="30">
        <v>0.70812900000000001</v>
      </c>
      <c r="D1379" s="175">
        <v>2</v>
      </c>
      <c r="E1379" s="176">
        <v>112.5</v>
      </c>
      <c r="L1379" s="48">
        <v>1351</v>
      </c>
      <c r="M1379" s="30">
        <v>0.58203000000000005</v>
      </c>
      <c r="N1379" s="175">
        <v>2</v>
      </c>
      <c r="O1379" s="176">
        <v>119.62</v>
      </c>
      <c r="Q1379" s="48">
        <v>1376</v>
      </c>
      <c r="R1379" s="30">
        <v>0.56154099999999996</v>
      </c>
      <c r="S1379" s="175" t="s">
        <v>4</v>
      </c>
      <c r="T1379" s="175" t="s">
        <v>5</v>
      </c>
      <c r="U1379" s="175">
        <v>1</v>
      </c>
      <c r="V1379" s="176">
        <v>51.99</v>
      </c>
      <c r="W1379" s="48">
        <v>720</v>
      </c>
      <c r="X1379" s="177" t="s">
        <v>20</v>
      </c>
      <c r="AI1379" s="48">
        <v>2915</v>
      </c>
      <c r="AJ1379" s="30">
        <v>0.83182199999999995</v>
      </c>
      <c r="AK1379" s="175" t="s">
        <v>4</v>
      </c>
      <c r="AL1379" s="175" t="s">
        <v>5</v>
      </c>
      <c r="AM1379" s="175">
        <v>0</v>
      </c>
      <c r="AN1379" s="176">
        <v>44.66</v>
      </c>
      <c r="AO1379" s="48">
        <v>1962</v>
      </c>
      <c r="AP1379" s="177" t="s">
        <v>19</v>
      </c>
    </row>
    <row r="1380" spans="2:42" x14ac:dyDescent="0.25">
      <c r="B1380" s="48">
        <v>1227</v>
      </c>
      <c r="C1380" s="30">
        <v>0.793713</v>
      </c>
      <c r="D1380" s="175">
        <v>2</v>
      </c>
      <c r="E1380" s="176">
        <v>114.66</v>
      </c>
      <c r="L1380" s="48">
        <v>1356</v>
      </c>
      <c r="M1380" s="30">
        <v>0.54680700000000004</v>
      </c>
      <c r="N1380" s="175">
        <v>2</v>
      </c>
      <c r="O1380" s="176">
        <v>117.24</v>
      </c>
      <c r="Q1380" s="48">
        <v>1377</v>
      </c>
      <c r="R1380" s="30">
        <v>0.346499</v>
      </c>
      <c r="S1380" s="175" t="s">
        <v>6</v>
      </c>
      <c r="T1380" s="175" t="s">
        <v>5</v>
      </c>
      <c r="U1380" s="175">
        <v>0</v>
      </c>
      <c r="V1380" s="176">
        <v>37.93</v>
      </c>
      <c r="W1380" s="48">
        <v>721</v>
      </c>
      <c r="X1380" s="177" t="s">
        <v>20</v>
      </c>
      <c r="AI1380" s="48">
        <v>2916</v>
      </c>
      <c r="AJ1380" s="30">
        <v>0.55151600000000001</v>
      </c>
      <c r="AK1380" s="175" t="s">
        <v>9</v>
      </c>
      <c r="AL1380" s="175" t="s">
        <v>10</v>
      </c>
      <c r="AM1380" s="175">
        <v>0</v>
      </c>
      <c r="AN1380" s="176">
        <v>49.96</v>
      </c>
      <c r="AO1380" s="48">
        <v>1987</v>
      </c>
      <c r="AP1380" s="177" t="s">
        <v>19</v>
      </c>
    </row>
    <row r="1381" spans="2:42" x14ac:dyDescent="0.25">
      <c r="B1381" s="48">
        <v>1232</v>
      </c>
      <c r="C1381" s="30">
        <v>1.042983</v>
      </c>
      <c r="D1381" s="175">
        <v>2</v>
      </c>
      <c r="E1381" s="176">
        <v>110.36</v>
      </c>
      <c r="L1381" s="48">
        <v>1358</v>
      </c>
      <c r="M1381" s="30">
        <v>1.2018249999999999</v>
      </c>
      <c r="N1381" s="175">
        <v>2</v>
      </c>
      <c r="O1381" s="176">
        <v>107.59</v>
      </c>
      <c r="Q1381" s="48">
        <v>1378</v>
      </c>
      <c r="R1381" s="30">
        <v>0.59976099999999999</v>
      </c>
      <c r="S1381" s="175" t="s">
        <v>6</v>
      </c>
      <c r="T1381" s="175" t="s">
        <v>5</v>
      </c>
      <c r="U1381" s="175">
        <v>4</v>
      </c>
      <c r="V1381" s="176">
        <v>144.88</v>
      </c>
      <c r="W1381" s="48">
        <v>722</v>
      </c>
      <c r="X1381" s="177" t="s">
        <v>20</v>
      </c>
      <c r="AI1381" s="48">
        <v>2920</v>
      </c>
      <c r="AJ1381" s="30">
        <v>0.29975000000000002</v>
      </c>
      <c r="AK1381" s="175" t="s">
        <v>4</v>
      </c>
      <c r="AL1381" s="175" t="s">
        <v>5</v>
      </c>
      <c r="AM1381" s="175">
        <v>0</v>
      </c>
      <c r="AN1381" s="176">
        <v>35.18</v>
      </c>
      <c r="AO1381" s="48">
        <v>2005</v>
      </c>
      <c r="AP1381" s="177" t="s">
        <v>19</v>
      </c>
    </row>
    <row r="1382" spans="2:42" x14ac:dyDescent="0.25">
      <c r="B1382" s="48">
        <v>1251</v>
      </c>
      <c r="C1382" s="30">
        <v>0.76219000000000003</v>
      </c>
      <c r="D1382" s="175">
        <v>2</v>
      </c>
      <c r="E1382" s="176">
        <v>117.7</v>
      </c>
      <c r="L1382" s="48">
        <v>1364</v>
      </c>
      <c r="M1382" s="30">
        <v>0.72130899999999998</v>
      </c>
      <c r="N1382" s="175">
        <v>2</v>
      </c>
      <c r="O1382" s="176">
        <v>114.32</v>
      </c>
      <c r="Q1382" s="48">
        <v>1379</v>
      </c>
      <c r="R1382" s="30">
        <v>0.422601</v>
      </c>
      <c r="S1382" s="175" t="s">
        <v>6</v>
      </c>
      <c r="T1382" s="175" t="s">
        <v>5</v>
      </c>
      <c r="U1382" s="175">
        <v>0</v>
      </c>
      <c r="V1382" s="176">
        <v>36.61</v>
      </c>
      <c r="W1382" s="48">
        <v>723</v>
      </c>
      <c r="X1382" s="177" t="s">
        <v>20</v>
      </c>
      <c r="AI1382" s="48">
        <v>2922</v>
      </c>
      <c r="AJ1382" s="30">
        <v>0.69633699999999998</v>
      </c>
      <c r="AK1382" s="175" t="s">
        <v>6</v>
      </c>
      <c r="AL1382" s="175" t="s">
        <v>5</v>
      </c>
      <c r="AM1382" s="175">
        <v>0</v>
      </c>
      <c r="AN1382" s="176">
        <v>35.020000000000003</v>
      </c>
      <c r="AO1382" s="48">
        <v>2007</v>
      </c>
      <c r="AP1382" s="177" t="s">
        <v>19</v>
      </c>
    </row>
    <row r="1383" spans="2:42" x14ac:dyDescent="0.25">
      <c r="B1383" s="48">
        <v>1252</v>
      </c>
      <c r="C1383" s="30">
        <v>1.17032</v>
      </c>
      <c r="D1383" s="175">
        <v>2</v>
      </c>
      <c r="E1383" s="176">
        <v>112.38</v>
      </c>
      <c r="L1383" s="48">
        <v>1365</v>
      </c>
      <c r="M1383" s="30">
        <v>0.888903</v>
      </c>
      <c r="N1383" s="175">
        <v>2</v>
      </c>
      <c r="O1383" s="176">
        <v>118.62</v>
      </c>
      <c r="Q1383" s="48">
        <v>1380</v>
      </c>
      <c r="R1383" s="30">
        <v>0.63109899999999997</v>
      </c>
      <c r="S1383" s="175" t="s">
        <v>6</v>
      </c>
      <c r="T1383" s="175" t="s">
        <v>5</v>
      </c>
      <c r="U1383" s="175">
        <v>3</v>
      </c>
      <c r="V1383" s="176">
        <v>124.76</v>
      </c>
      <c r="W1383" s="48">
        <v>724</v>
      </c>
      <c r="X1383" s="177" t="s">
        <v>20</v>
      </c>
      <c r="AI1383" s="48">
        <v>2925</v>
      </c>
      <c r="AJ1383" s="30">
        <v>1.1692229999999999</v>
      </c>
      <c r="AK1383" s="175" t="s">
        <v>4</v>
      </c>
      <c r="AL1383" s="175" t="s">
        <v>5</v>
      </c>
      <c r="AM1383" s="175">
        <v>0</v>
      </c>
      <c r="AN1383" s="176">
        <v>42.57</v>
      </c>
      <c r="AO1383" s="48">
        <v>2017</v>
      </c>
      <c r="AP1383" s="177" t="s">
        <v>19</v>
      </c>
    </row>
    <row r="1384" spans="2:42" x14ac:dyDescent="0.25">
      <c r="B1384" s="48">
        <v>1257</v>
      </c>
      <c r="C1384" s="30">
        <v>0.64861400000000002</v>
      </c>
      <c r="D1384" s="175">
        <v>2</v>
      </c>
      <c r="E1384" s="176">
        <v>112.52</v>
      </c>
      <c r="L1384" s="48">
        <v>1367</v>
      </c>
      <c r="M1384" s="30">
        <v>1.335871</v>
      </c>
      <c r="N1384" s="175">
        <v>2</v>
      </c>
      <c r="O1384" s="176">
        <v>111.95</v>
      </c>
      <c r="Q1384" s="48">
        <v>1381</v>
      </c>
      <c r="R1384" s="30">
        <v>0.33769700000000002</v>
      </c>
      <c r="S1384" s="175" t="s">
        <v>6</v>
      </c>
      <c r="T1384" s="175" t="s">
        <v>5</v>
      </c>
      <c r="U1384" s="175">
        <v>2</v>
      </c>
      <c r="V1384" s="176">
        <v>119.05</v>
      </c>
      <c r="W1384" s="48">
        <v>725</v>
      </c>
      <c r="X1384" s="177" t="s">
        <v>20</v>
      </c>
      <c r="AI1384" s="48">
        <v>2926</v>
      </c>
      <c r="AJ1384" s="30">
        <v>9.5880000000000007E-2</v>
      </c>
      <c r="AK1384" s="175" t="s">
        <v>9</v>
      </c>
      <c r="AL1384" s="175" t="s">
        <v>10</v>
      </c>
      <c r="AM1384" s="175">
        <v>0</v>
      </c>
      <c r="AN1384" s="176">
        <v>33.770000000000003</v>
      </c>
      <c r="AO1384" s="48">
        <v>2020</v>
      </c>
      <c r="AP1384" s="177" t="s">
        <v>19</v>
      </c>
    </row>
    <row r="1385" spans="2:42" x14ac:dyDescent="0.25">
      <c r="B1385" s="48">
        <v>1263</v>
      </c>
      <c r="C1385" s="30">
        <v>0.81030500000000005</v>
      </c>
      <c r="D1385" s="175">
        <v>2</v>
      </c>
      <c r="E1385" s="176">
        <v>112.75</v>
      </c>
      <c r="L1385" s="48">
        <v>1369</v>
      </c>
      <c r="M1385" s="30">
        <v>0.43088199999999999</v>
      </c>
      <c r="N1385" s="175">
        <v>2</v>
      </c>
      <c r="O1385" s="176">
        <v>111.81</v>
      </c>
      <c r="Q1385" s="48">
        <v>1382</v>
      </c>
      <c r="R1385" s="30">
        <v>0.62026899999999996</v>
      </c>
      <c r="S1385" s="175" t="s">
        <v>4</v>
      </c>
      <c r="T1385" s="175" t="s">
        <v>5</v>
      </c>
      <c r="U1385" s="175">
        <v>0</v>
      </c>
      <c r="V1385" s="176">
        <v>35</v>
      </c>
      <c r="W1385" s="48">
        <v>726</v>
      </c>
      <c r="X1385" s="177" t="s">
        <v>20</v>
      </c>
      <c r="AI1385" s="48">
        <v>2927</v>
      </c>
      <c r="AJ1385" s="30">
        <v>0.81263700000000005</v>
      </c>
      <c r="AK1385" s="175" t="s">
        <v>4</v>
      </c>
      <c r="AL1385" s="175" t="s">
        <v>5</v>
      </c>
      <c r="AM1385" s="175">
        <v>0</v>
      </c>
      <c r="AN1385" s="176">
        <v>36.57</v>
      </c>
      <c r="AO1385" s="48">
        <v>2021</v>
      </c>
      <c r="AP1385" s="177" t="s">
        <v>19</v>
      </c>
    </row>
    <row r="1386" spans="2:42" x14ac:dyDescent="0.25">
      <c r="B1386" s="48">
        <v>1269</v>
      </c>
      <c r="C1386" s="30">
        <v>1.288915</v>
      </c>
      <c r="D1386" s="175">
        <v>2</v>
      </c>
      <c r="E1386" s="176">
        <v>112.03</v>
      </c>
      <c r="L1386" s="48">
        <v>1371</v>
      </c>
      <c r="M1386" s="30">
        <v>0.66962100000000002</v>
      </c>
      <c r="N1386" s="175">
        <v>2</v>
      </c>
      <c r="O1386" s="176">
        <v>112.13</v>
      </c>
      <c r="Q1386" s="48">
        <v>1383</v>
      </c>
      <c r="R1386" s="30">
        <v>0.40651599999999999</v>
      </c>
      <c r="S1386" s="175" t="s">
        <v>4</v>
      </c>
      <c r="T1386" s="175" t="s">
        <v>5</v>
      </c>
      <c r="U1386" s="175">
        <v>3</v>
      </c>
      <c r="V1386" s="176">
        <v>134.93</v>
      </c>
      <c r="W1386" s="48">
        <v>727</v>
      </c>
      <c r="X1386" s="177" t="s">
        <v>20</v>
      </c>
      <c r="AI1386" s="48">
        <v>2930</v>
      </c>
      <c r="AJ1386" s="30">
        <v>0.24732999999999999</v>
      </c>
      <c r="AK1386" s="175" t="s">
        <v>4</v>
      </c>
      <c r="AL1386" s="175" t="s">
        <v>5</v>
      </c>
      <c r="AM1386" s="175">
        <v>0</v>
      </c>
      <c r="AN1386" s="176">
        <v>35.72</v>
      </c>
      <c r="AO1386" s="48">
        <v>2026</v>
      </c>
      <c r="AP1386" s="177" t="s">
        <v>19</v>
      </c>
    </row>
    <row r="1387" spans="2:42" x14ac:dyDescent="0.25">
      <c r="B1387" s="48">
        <v>1273</v>
      </c>
      <c r="C1387" s="30">
        <v>0.56348299999999996</v>
      </c>
      <c r="D1387" s="175">
        <v>2</v>
      </c>
      <c r="E1387" s="176">
        <v>106.4</v>
      </c>
      <c r="L1387" s="48">
        <v>1375</v>
      </c>
      <c r="M1387" s="30">
        <v>0.67351899999999998</v>
      </c>
      <c r="N1387" s="175">
        <v>2</v>
      </c>
      <c r="O1387" s="176">
        <v>108.05</v>
      </c>
      <c r="Q1387" s="48">
        <v>1384</v>
      </c>
      <c r="R1387" s="30">
        <v>0.32216</v>
      </c>
      <c r="S1387" s="175" t="s">
        <v>6</v>
      </c>
      <c r="T1387" s="175" t="s">
        <v>5</v>
      </c>
      <c r="U1387" s="175">
        <v>0</v>
      </c>
      <c r="V1387" s="176">
        <v>31.14</v>
      </c>
      <c r="W1387" s="48">
        <v>728</v>
      </c>
      <c r="X1387" s="177" t="s">
        <v>20</v>
      </c>
      <c r="AI1387" s="48">
        <v>2932</v>
      </c>
      <c r="AJ1387" s="30">
        <v>0.80122499999999997</v>
      </c>
      <c r="AK1387" s="175" t="s">
        <v>4</v>
      </c>
      <c r="AL1387" s="175" t="s">
        <v>5</v>
      </c>
      <c r="AM1387" s="175">
        <v>0</v>
      </c>
      <c r="AN1387" s="176">
        <v>38.630000000000003</v>
      </c>
      <c r="AO1387" s="48">
        <v>2027</v>
      </c>
      <c r="AP1387" s="177" t="s">
        <v>19</v>
      </c>
    </row>
    <row r="1388" spans="2:42" x14ac:dyDescent="0.25">
      <c r="B1388" s="48">
        <v>1278</v>
      </c>
      <c r="C1388" s="30">
        <v>0.27866600000000002</v>
      </c>
      <c r="D1388" s="175">
        <v>2</v>
      </c>
      <c r="E1388" s="176">
        <v>109.98</v>
      </c>
      <c r="L1388" s="48">
        <v>1376</v>
      </c>
      <c r="M1388" s="30">
        <v>0.36441699999999999</v>
      </c>
      <c r="N1388" s="175">
        <v>2</v>
      </c>
      <c r="O1388" s="176">
        <v>115.87</v>
      </c>
      <c r="Q1388" s="48">
        <v>1385</v>
      </c>
      <c r="R1388" s="30">
        <v>0.54014099999999998</v>
      </c>
      <c r="S1388" s="175" t="s">
        <v>4</v>
      </c>
      <c r="T1388" s="175" t="s">
        <v>5</v>
      </c>
      <c r="U1388" s="175">
        <v>3</v>
      </c>
      <c r="V1388" s="176">
        <v>121.3</v>
      </c>
      <c r="W1388" s="48">
        <v>729</v>
      </c>
      <c r="X1388" s="177" t="s">
        <v>20</v>
      </c>
      <c r="AI1388" s="48">
        <v>2934</v>
      </c>
      <c r="AJ1388" s="30">
        <v>0.70866700000000005</v>
      </c>
      <c r="AK1388" s="175" t="s">
        <v>6</v>
      </c>
      <c r="AL1388" s="175" t="s">
        <v>5</v>
      </c>
      <c r="AM1388" s="175">
        <v>0</v>
      </c>
      <c r="AN1388" s="176">
        <v>48.52</v>
      </c>
      <c r="AO1388" s="48">
        <v>2041</v>
      </c>
      <c r="AP1388" s="177" t="s">
        <v>19</v>
      </c>
    </row>
    <row r="1389" spans="2:42" x14ac:dyDescent="0.25">
      <c r="B1389" s="48">
        <v>1280</v>
      </c>
      <c r="C1389" s="30">
        <v>0.37051099999999998</v>
      </c>
      <c r="D1389" s="175">
        <v>2</v>
      </c>
      <c r="E1389" s="176">
        <v>101</v>
      </c>
      <c r="L1389" s="48">
        <v>1377</v>
      </c>
      <c r="M1389" s="30">
        <v>0.35106599999999999</v>
      </c>
      <c r="N1389" s="175">
        <v>2</v>
      </c>
      <c r="O1389" s="176">
        <v>111.38</v>
      </c>
      <c r="Q1389" s="48">
        <v>1386</v>
      </c>
      <c r="R1389" s="30">
        <v>0.92617700000000003</v>
      </c>
      <c r="S1389" s="175" t="s">
        <v>7</v>
      </c>
      <c r="T1389" s="175" t="s">
        <v>5</v>
      </c>
      <c r="U1389" s="175">
        <v>0</v>
      </c>
      <c r="V1389" s="176">
        <v>37.4</v>
      </c>
      <c r="W1389" s="48">
        <v>730</v>
      </c>
      <c r="X1389" s="177" t="s">
        <v>20</v>
      </c>
      <c r="AI1389" s="48">
        <v>2937</v>
      </c>
      <c r="AJ1389" s="30">
        <v>0.51102599999999998</v>
      </c>
      <c r="AK1389" s="175" t="s">
        <v>4</v>
      </c>
      <c r="AL1389" s="175" t="s">
        <v>5</v>
      </c>
      <c r="AM1389" s="175">
        <v>0</v>
      </c>
      <c r="AN1389" s="176">
        <v>42.26</v>
      </c>
      <c r="AO1389" s="48">
        <v>2055</v>
      </c>
      <c r="AP1389" s="177" t="s">
        <v>19</v>
      </c>
    </row>
    <row r="1390" spans="2:42" x14ac:dyDescent="0.25">
      <c r="B1390" s="48">
        <v>1281</v>
      </c>
      <c r="C1390" s="30">
        <v>0.84281499999999998</v>
      </c>
      <c r="D1390" s="175">
        <v>2</v>
      </c>
      <c r="E1390" s="176">
        <v>108.37</v>
      </c>
      <c r="L1390" s="48">
        <v>1378</v>
      </c>
      <c r="M1390" s="30">
        <v>0.59706099999999995</v>
      </c>
      <c r="N1390" s="175">
        <v>2</v>
      </c>
      <c r="O1390" s="176">
        <v>108.49</v>
      </c>
      <c r="Q1390" s="48">
        <v>1387</v>
      </c>
      <c r="R1390" s="30">
        <v>0.87862300000000004</v>
      </c>
      <c r="S1390" s="175" t="s">
        <v>6</v>
      </c>
      <c r="T1390" s="175" t="s">
        <v>5</v>
      </c>
      <c r="U1390" s="175">
        <v>2</v>
      </c>
      <c r="V1390" s="176">
        <v>107.79</v>
      </c>
      <c r="W1390" s="48">
        <v>731</v>
      </c>
      <c r="X1390" s="177" t="s">
        <v>20</v>
      </c>
      <c r="AI1390" s="48">
        <v>2938</v>
      </c>
      <c r="AJ1390" s="30">
        <v>1.529202</v>
      </c>
      <c r="AK1390" s="175" t="s">
        <v>4</v>
      </c>
      <c r="AL1390" s="175" t="s">
        <v>5</v>
      </c>
      <c r="AM1390" s="175">
        <v>0</v>
      </c>
      <c r="AN1390" s="176">
        <v>36.590000000000003</v>
      </c>
      <c r="AO1390" s="48">
        <v>2056</v>
      </c>
      <c r="AP1390" s="177" t="s">
        <v>19</v>
      </c>
    </row>
    <row r="1391" spans="2:42" x14ac:dyDescent="0.25">
      <c r="B1391" s="48">
        <v>1283</v>
      </c>
      <c r="C1391" s="30">
        <v>0.95586199999999999</v>
      </c>
      <c r="D1391" s="175">
        <v>2</v>
      </c>
      <c r="E1391" s="176">
        <v>116.13</v>
      </c>
      <c r="L1391" s="48">
        <v>1379</v>
      </c>
      <c r="M1391" s="30">
        <v>0.85644799999999999</v>
      </c>
      <c r="N1391" s="175">
        <v>2</v>
      </c>
      <c r="O1391" s="176">
        <v>115.84</v>
      </c>
      <c r="Q1391" s="48">
        <v>1388</v>
      </c>
      <c r="R1391" s="30">
        <v>0.19217699999999999</v>
      </c>
      <c r="S1391" s="175" t="s">
        <v>4</v>
      </c>
      <c r="T1391" s="175" t="s">
        <v>5</v>
      </c>
      <c r="U1391" s="175">
        <v>0</v>
      </c>
      <c r="V1391" s="176">
        <v>33.909999999999997</v>
      </c>
      <c r="W1391" s="48">
        <v>732</v>
      </c>
      <c r="X1391" s="177" t="s">
        <v>20</v>
      </c>
      <c r="AI1391" s="48">
        <v>2940</v>
      </c>
      <c r="AJ1391" s="30">
        <v>0.36305199999999999</v>
      </c>
      <c r="AK1391" s="175" t="s">
        <v>9</v>
      </c>
      <c r="AL1391" s="175" t="s">
        <v>10</v>
      </c>
      <c r="AM1391" s="175">
        <v>0</v>
      </c>
      <c r="AN1391" s="176">
        <v>33.6</v>
      </c>
      <c r="AO1391" s="48">
        <v>2070</v>
      </c>
      <c r="AP1391" s="177" t="s">
        <v>19</v>
      </c>
    </row>
    <row r="1392" spans="2:42" x14ac:dyDescent="0.25">
      <c r="B1392" s="48">
        <v>1287</v>
      </c>
      <c r="C1392" s="30">
        <v>0.83851200000000004</v>
      </c>
      <c r="D1392" s="175">
        <v>2</v>
      </c>
      <c r="E1392" s="176">
        <v>103.71</v>
      </c>
      <c r="L1392" s="48">
        <v>1380</v>
      </c>
      <c r="M1392" s="30">
        <v>0.71719200000000005</v>
      </c>
      <c r="N1392" s="175">
        <v>2</v>
      </c>
      <c r="O1392" s="176">
        <v>117.63</v>
      </c>
      <c r="Q1392" s="48">
        <v>1389</v>
      </c>
      <c r="R1392" s="30">
        <v>0.92067500000000002</v>
      </c>
      <c r="S1392" s="175" t="s">
        <v>7</v>
      </c>
      <c r="T1392" s="175" t="s">
        <v>5</v>
      </c>
      <c r="U1392" s="175">
        <v>0</v>
      </c>
      <c r="V1392" s="176">
        <v>46.6</v>
      </c>
      <c r="W1392" s="48">
        <v>733</v>
      </c>
      <c r="X1392" s="177" t="s">
        <v>20</v>
      </c>
      <c r="AI1392" s="48">
        <v>2941</v>
      </c>
      <c r="AJ1392" s="30">
        <v>0.50535399999999997</v>
      </c>
      <c r="AK1392" s="175" t="s">
        <v>12</v>
      </c>
      <c r="AL1392" s="175" t="s">
        <v>13</v>
      </c>
      <c r="AM1392" s="175">
        <v>0</v>
      </c>
      <c r="AN1392" s="176">
        <v>35.68</v>
      </c>
      <c r="AO1392" s="48">
        <v>2126</v>
      </c>
      <c r="AP1392" s="177" t="s">
        <v>19</v>
      </c>
    </row>
    <row r="1393" spans="2:42" x14ac:dyDescent="0.25">
      <c r="B1393" s="48">
        <v>1289</v>
      </c>
      <c r="C1393" s="30">
        <v>0.63861500000000004</v>
      </c>
      <c r="D1393" s="175">
        <v>2</v>
      </c>
      <c r="E1393" s="176">
        <v>118.6</v>
      </c>
      <c r="L1393" s="48">
        <v>1381</v>
      </c>
      <c r="M1393" s="30">
        <v>0.56708999999999998</v>
      </c>
      <c r="N1393" s="175">
        <v>2</v>
      </c>
      <c r="O1393" s="176">
        <v>116.67</v>
      </c>
      <c r="Q1393" s="48">
        <v>1390</v>
      </c>
      <c r="R1393" s="30">
        <v>0.328955</v>
      </c>
      <c r="S1393" s="175" t="s">
        <v>6</v>
      </c>
      <c r="T1393" s="175" t="s">
        <v>5</v>
      </c>
      <c r="U1393" s="175">
        <v>2</v>
      </c>
      <c r="V1393" s="176">
        <v>113.53</v>
      </c>
      <c r="W1393" s="48">
        <v>734</v>
      </c>
      <c r="X1393" s="177" t="s">
        <v>20</v>
      </c>
      <c r="AI1393" s="48">
        <v>2945</v>
      </c>
      <c r="AJ1393" s="30">
        <v>0.59248599999999996</v>
      </c>
      <c r="AK1393" s="175" t="s">
        <v>6</v>
      </c>
      <c r="AL1393" s="175" t="s">
        <v>5</v>
      </c>
      <c r="AM1393" s="175">
        <v>0</v>
      </c>
      <c r="AN1393" s="176">
        <v>34.590000000000003</v>
      </c>
      <c r="AO1393" s="48">
        <v>2158</v>
      </c>
      <c r="AP1393" s="177" t="s">
        <v>19</v>
      </c>
    </row>
    <row r="1394" spans="2:42" x14ac:dyDescent="0.25">
      <c r="B1394" s="48">
        <v>1294</v>
      </c>
      <c r="C1394" s="30">
        <v>1.395829</v>
      </c>
      <c r="D1394" s="175">
        <v>2</v>
      </c>
      <c r="E1394" s="176">
        <v>105.97</v>
      </c>
      <c r="L1394" s="48">
        <v>1388</v>
      </c>
      <c r="M1394" s="30">
        <v>0.98557300000000003</v>
      </c>
      <c r="N1394" s="175">
        <v>2</v>
      </c>
      <c r="O1394" s="176">
        <v>112.46</v>
      </c>
      <c r="Q1394" s="48">
        <v>1391</v>
      </c>
      <c r="R1394" s="30">
        <v>0.22685</v>
      </c>
      <c r="S1394" s="175" t="s">
        <v>4</v>
      </c>
      <c r="T1394" s="175" t="s">
        <v>5</v>
      </c>
      <c r="U1394" s="175">
        <v>0</v>
      </c>
      <c r="V1394" s="176">
        <v>31.46</v>
      </c>
      <c r="W1394" s="48">
        <v>735</v>
      </c>
      <c r="X1394" s="177" t="s">
        <v>20</v>
      </c>
      <c r="AI1394" s="48">
        <v>2947</v>
      </c>
      <c r="AJ1394" s="30">
        <v>0.15116199999999999</v>
      </c>
      <c r="AK1394" s="175" t="s">
        <v>6</v>
      </c>
      <c r="AL1394" s="175" t="s">
        <v>5</v>
      </c>
      <c r="AM1394" s="175">
        <v>0</v>
      </c>
      <c r="AN1394" s="176">
        <v>43.47</v>
      </c>
      <c r="AO1394" s="48">
        <v>2171</v>
      </c>
      <c r="AP1394" s="177" t="s">
        <v>19</v>
      </c>
    </row>
    <row r="1395" spans="2:42" x14ac:dyDescent="0.25">
      <c r="B1395" s="48">
        <v>1295</v>
      </c>
      <c r="C1395" s="30">
        <v>0.41676099999999999</v>
      </c>
      <c r="D1395" s="175">
        <v>2</v>
      </c>
      <c r="E1395" s="176">
        <v>105.19</v>
      </c>
      <c r="L1395" s="48">
        <v>1390</v>
      </c>
      <c r="M1395" s="30">
        <v>0.99905100000000002</v>
      </c>
      <c r="N1395" s="175">
        <v>2</v>
      </c>
      <c r="O1395" s="176">
        <v>112.67</v>
      </c>
      <c r="Q1395" s="48">
        <v>1392</v>
      </c>
      <c r="R1395" s="30">
        <v>0.43169400000000002</v>
      </c>
      <c r="S1395" s="175" t="s">
        <v>6</v>
      </c>
      <c r="T1395" s="175" t="s">
        <v>5</v>
      </c>
      <c r="U1395" s="175">
        <v>0</v>
      </c>
      <c r="V1395" s="176">
        <v>38.58</v>
      </c>
      <c r="W1395" s="48">
        <v>736</v>
      </c>
      <c r="X1395" s="177" t="s">
        <v>20</v>
      </c>
      <c r="AI1395" s="48">
        <v>2949</v>
      </c>
      <c r="AJ1395" s="30">
        <v>1.00457</v>
      </c>
      <c r="AK1395" s="175" t="s">
        <v>4</v>
      </c>
      <c r="AL1395" s="175" t="s">
        <v>5</v>
      </c>
      <c r="AM1395" s="175">
        <v>0</v>
      </c>
      <c r="AN1395" s="176">
        <v>48.58</v>
      </c>
      <c r="AO1395" s="48">
        <v>2174</v>
      </c>
      <c r="AP1395" s="177" t="s">
        <v>19</v>
      </c>
    </row>
    <row r="1396" spans="2:42" x14ac:dyDescent="0.25">
      <c r="B1396" s="48">
        <v>1306</v>
      </c>
      <c r="C1396" s="30">
        <v>1.0562879999999999</v>
      </c>
      <c r="D1396" s="175">
        <v>2</v>
      </c>
      <c r="E1396" s="176">
        <v>118.03</v>
      </c>
      <c r="L1396" s="48">
        <v>1394</v>
      </c>
      <c r="M1396" s="30">
        <v>0.67993700000000001</v>
      </c>
      <c r="N1396" s="175">
        <v>2</v>
      </c>
      <c r="O1396" s="176">
        <v>115.84</v>
      </c>
      <c r="Q1396" s="48">
        <v>1393</v>
      </c>
      <c r="R1396" s="30">
        <v>8.8025999999999993E-2</v>
      </c>
      <c r="S1396" s="175" t="s">
        <v>4</v>
      </c>
      <c r="T1396" s="175" t="s">
        <v>5</v>
      </c>
      <c r="U1396" s="175">
        <v>0</v>
      </c>
      <c r="V1396" s="176">
        <v>39.93</v>
      </c>
      <c r="W1396" s="48">
        <v>737</v>
      </c>
      <c r="X1396" s="177" t="s">
        <v>20</v>
      </c>
      <c r="AI1396" s="48">
        <v>2953</v>
      </c>
      <c r="AJ1396" s="30">
        <v>0.37645000000000001</v>
      </c>
      <c r="AK1396" s="175" t="s">
        <v>4</v>
      </c>
      <c r="AL1396" s="175" t="s">
        <v>5</v>
      </c>
      <c r="AM1396" s="175">
        <v>0</v>
      </c>
      <c r="AN1396" s="176">
        <v>34.700000000000003</v>
      </c>
      <c r="AO1396" s="48">
        <v>2178</v>
      </c>
      <c r="AP1396" s="177" t="s">
        <v>19</v>
      </c>
    </row>
    <row r="1397" spans="2:42" x14ac:dyDescent="0.25">
      <c r="B1397" s="48">
        <v>1307</v>
      </c>
      <c r="C1397" s="30">
        <v>0.82704900000000003</v>
      </c>
      <c r="D1397" s="175">
        <v>2</v>
      </c>
      <c r="E1397" s="176">
        <v>119.99</v>
      </c>
      <c r="L1397" s="48">
        <v>1395</v>
      </c>
      <c r="M1397" s="30">
        <v>0.635023</v>
      </c>
      <c r="N1397" s="175">
        <v>2</v>
      </c>
      <c r="O1397" s="176">
        <v>116.08</v>
      </c>
      <c r="Q1397" s="48">
        <v>1394</v>
      </c>
      <c r="R1397" s="30">
        <v>0.24221400000000001</v>
      </c>
      <c r="S1397" s="175" t="s">
        <v>4</v>
      </c>
      <c r="T1397" s="175" t="s">
        <v>5</v>
      </c>
      <c r="U1397" s="175">
        <v>0</v>
      </c>
      <c r="V1397" s="176">
        <v>37.479999999999997</v>
      </c>
      <c r="W1397" s="48">
        <v>738</v>
      </c>
      <c r="X1397" s="177" t="s">
        <v>20</v>
      </c>
      <c r="AI1397" s="48">
        <v>2954</v>
      </c>
      <c r="AJ1397" s="30">
        <v>0.14459900000000001</v>
      </c>
      <c r="AK1397" s="175" t="s">
        <v>4</v>
      </c>
      <c r="AL1397" s="175" t="s">
        <v>5</v>
      </c>
      <c r="AM1397" s="175">
        <v>0</v>
      </c>
      <c r="AN1397" s="176">
        <v>47.49</v>
      </c>
      <c r="AO1397" s="48">
        <v>2180</v>
      </c>
      <c r="AP1397" s="177" t="s">
        <v>19</v>
      </c>
    </row>
    <row r="1398" spans="2:42" x14ac:dyDescent="0.25">
      <c r="B1398" s="48">
        <v>1308</v>
      </c>
      <c r="C1398" s="30">
        <v>4.4303509999999999</v>
      </c>
      <c r="D1398" s="175">
        <v>2</v>
      </c>
      <c r="E1398" s="176">
        <v>111.92</v>
      </c>
      <c r="L1398" s="48">
        <v>1396</v>
      </c>
      <c r="M1398" s="30">
        <v>0.457181</v>
      </c>
      <c r="N1398" s="175">
        <v>2</v>
      </c>
      <c r="O1398" s="176">
        <v>105.62</v>
      </c>
      <c r="Q1398" s="48">
        <v>1395</v>
      </c>
      <c r="R1398" s="30">
        <v>0.38067699999999999</v>
      </c>
      <c r="S1398" s="175" t="s">
        <v>4</v>
      </c>
      <c r="T1398" s="175" t="s">
        <v>5</v>
      </c>
      <c r="U1398" s="175">
        <v>0</v>
      </c>
      <c r="V1398" s="176">
        <v>41.25</v>
      </c>
      <c r="W1398" s="48">
        <v>739</v>
      </c>
      <c r="X1398" s="177" t="s">
        <v>20</v>
      </c>
      <c r="AI1398" s="48">
        <v>2956</v>
      </c>
      <c r="AJ1398" s="30">
        <v>0.12604799999999999</v>
      </c>
      <c r="AK1398" s="175" t="s">
        <v>4</v>
      </c>
      <c r="AL1398" s="175" t="s">
        <v>5</v>
      </c>
      <c r="AM1398" s="175">
        <v>0</v>
      </c>
      <c r="AN1398" s="176">
        <v>40.46</v>
      </c>
      <c r="AO1398" s="48">
        <v>2184</v>
      </c>
      <c r="AP1398" s="177" t="s">
        <v>19</v>
      </c>
    </row>
    <row r="1399" spans="2:42" x14ac:dyDescent="0.25">
      <c r="B1399" s="48">
        <v>1309</v>
      </c>
      <c r="C1399" s="30">
        <v>1.0984210000000001</v>
      </c>
      <c r="D1399" s="175">
        <v>2</v>
      </c>
      <c r="E1399" s="176">
        <v>107.23</v>
      </c>
      <c r="L1399" s="48">
        <v>1398</v>
      </c>
      <c r="M1399" s="30">
        <v>1.71265</v>
      </c>
      <c r="N1399" s="175">
        <v>2</v>
      </c>
      <c r="O1399" s="176">
        <v>112.94</v>
      </c>
      <c r="Q1399" s="48">
        <v>1396</v>
      </c>
      <c r="R1399" s="30">
        <v>0.31340299999999999</v>
      </c>
      <c r="S1399" s="175" t="s">
        <v>4</v>
      </c>
      <c r="T1399" s="175" t="s">
        <v>5</v>
      </c>
      <c r="U1399" s="175">
        <v>0</v>
      </c>
      <c r="V1399" s="176">
        <v>41.97</v>
      </c>
      <c r="W1399" s="48">
        <v>740</v>
      </c>
      <c r="X1399" s="177" t="s">
        <v>20</v>
      </c>
      <c r="AI1399" s="48">
        <v>2957</v>
      </c>
      <c r="AJ1399" s="30">
        <v>0.44137900000000002</v>
      </c>
      <c r="AK1399" s="175" t="s">
        <v>9</v>
      </c>
      <c r="AL1399" s="175" t="s">
        <v>10</v>
      </c>
      <c r="AM1399" s="175">
        <v>0</v>
      </c>
      <c r="AN1399" s="176">
        <v>45.92</v>
      </c>
      <c r="AO1399" s="48">
        <v>2205</v>
      </c>
      <c r="AP1399" s="177" t="s">
        <v>19</v>
      </c>
    </row>
    <row r="1400" spans="2:42" x14ac:dyDescent="0.25">
      <c r="B1400" s="48">
        <v>1310</v>
      </c>
      <c r="C1400" s="30">
        <v>1.7338020000000001</v>
      </c>
      <c r="D1400" s="175">
        <v>2</v>
      </c>
      <c r="E1400" s="176">
        <v>111.76</v>
      </c>
      <c r="L1400" s="48">
        <v>1406</v>
      </c>
      <c r="M1400" s="30">
        <v>9.4765000000000002E-2</v>
      </c>
      <c r="N1400" s="175">
        <v>2</v>
      </c>
      <c r="O1400" s="176">
        <v>116.38</v>
      </c>
      <c r="Q1400" s="48">
        <v>1397</v>
      </c>
      <c r="R1400" s="30">
        <v>0.62970899999999996</v>
      </c>
      <c r="S1400" s="175" t="s">
        <v>4</v>
      </c>
      <c r="T1400" s="175" t="s">
        <v>5</v>
      </c>
      <c r="U1400" s="175">
        <v>0</v>
      </c>
      <c r="V1400" s="176">
        <v>31.95</v>
      </c>
      <c r="W1400" s="48">
        <v>742</v>
      </c>
      <c r="X1400" s="177" t="s">
        <v>20</v>
      </c>
      <c r="AI1400" s="48">
        <v>2958</v>
      </c>
      <c r="AJ1400" s="30">
        <v>0.41258600000000001</v>
      </c>
      <c r="AK1400" s="175" t="s">
        <v>4</v>
      </c>
      <c r="AL1400" s="175" t="s">
        <v>5</v>
      </c>
      <c r="AM1400" s="175">
        <v>0</v>
      </c>
      <c r="AN1400" s="176">
        <v>39.06</v>
      </c>
      <c r="AO1400" s="48">
        <v>2219</v>
      </c>
      <c r="AP1400" s="177" t="s">
        <v>19</v>
      </c>
    </row>
    <row r="1401" spans="2:42" x14ac:dyDescent="0.25">
      <c r="B1401" s="48">
        <v>1312</v>
      </c>
      <c r="C1401" s="30">
        <v>0.25222</v>
      </c>
      <c r="D1401" s="175">
        <v>2</v>
      </c>
      <c r="E1401" s="176">
        <v>102.72</v>
      </c>
      <c r="L1401" s="48">
        <v>1416</v>
      </c>
      <c r="M1401" s="30">
        <v>0.21412400000000001</v>
      </c>
      <c r="N1401" s="175">
        <v>2</v>
      </c>
      <c r="O1401" s="176">
        <v>115.42</v>
      </c>
      <c r="Q1401" s="48">
        <v>1398</v>
      </c>
      <c r="R1401" s="30">
        <v>0.73242600000000002</v>
      </c>
      <c r="S1401" s="175" t="s">
        <v>4</v>
      </c>
      <c r="T1401" s="175" t="s">
        <v>5</v>
      </c>
      <c r="U1401" s="175">
        <v>4</v>
      </c>
      <c r="V1401" s="176">
        <v>17.850000000000001</v>
      </c>
      <c r="W1401" s="48">
        <v>743</v>
      </c>
      <c r="X1401" s="177" t="s">
        <v>20</v>
      </c>
      <c r="AI1401" s="48">
        <v>2960</v>
      </c>
      <c r="AJ1401" s="30">
        <v>0.25054799999999999</v>
      </c>
      <c r="AK1401" s="175" t="s">
        <v>6</v>
      </c>
      <c r="AL1401" s="175" t="s">
        <v>5</v>
      </c>
      <c r="AM1401" s="175">
        <v>0</v>
      </c>
      <c r="AN1401" s="176">
        <v>35.049999999999997</v>
      </c>
      <c r="AO1401" s="48">
        <v>2224</v>
      </c>
      <c r="AP1401" s="177" t="s">
        <v>19</v>
      </c>
    </row>
    <row r="1402" spans="2:42" x14ac:dyDescent="0.25">
      <c r="B1402" s="48">
        <v>1314</v>
      </c>
      <c r="C1402" s="30">
        <v>0.78320699999999999</v>
      </c>
      <c r="D1402" s="175">
        <v>2</v>
      </c>
      <c r="E1402" s="176">
        <v>106.6</v>
      </c>
      <c r="L1402" s="48">
        <v>1420</v>
      </c>
      <c r="M1402" s="30">
        <v>0.89463899999999996</v>
      </c>
      <c r="N1402" s="175">
        <v>2</v>
      </c>
      <c r="O1402" s="176">
        <v>104.81</v>
      </c>
      <c r="Q1402" s="48">
        <v>1399</v>
      </c>
      <c r="R1402" s="30">
        <v>0.13339599999999999</v>
      </c>
      <c r="S1402" s="175" t="s">
        <v>4</v>
      </c>
      <c r="T1402" s="175" t="s">
        <v>5</v>
      </c>
      <c r="U1402" s="175">
        <v>2</v>
      </c>
      <c r="V1402" s="176">
        <v>119.06</v>
      </c>
      <c r="W1402" s="48">
        <v>744</v>
      </c>
      <c r="X1402" s="177" t="s">
        <v>20</v>
      </c>
      <c r="AI1402" s="48">
        <v>2962</v>
      </c>
      <c r="AJ1402" s="30">
        <v>0.72628999999999999</v>
      </c>
      <c r="AK1402" s="175" t="s">
        <v>4</v>
      </c>
      <c r="AL1402" s="175" t="s">
        <v>5</v>
      </c>
      <c r="AM1402" s="175">
        <v>0</v>
      </c>
      <c r="AN1402" s="176">
        <v>39.74</v>
      </c>
      <c r="AO1402" s="48">
        <v>2244</v>
      </c>
      <c r="AP1402" s="177" t="s">
        <v>19</v>
      </c>
    </row>
    <row r="1403" spans="2:42" x14ac:dyDescent="0.25">
      <c r="B1403" s="48">
        <v>1315</v>
      </c>
      <c r="C1403" s="30">
        <v>0.39305299999999999</v>
      </c>
      <c r="D1403" s="175">
        <v>2</v>
      </c>
      <c r="E1403" s="176">
        <v>101.83</v>
      </c>
      <c r="L1403" s="48">
        <v>1421</v>
      </c>
      <c r="M1403" s="30">
        <v>0.66216699999999995</v>
      </c>
      <c r="N1403" s="175">
        <v>2</v>
      </c>
      <c r="O1403" s="176">
        <v>119.09</v>
      </c>
      <c r="Q1403" s="48">
        <v>1400</v>
      </c>
      <c r="R1403" s="30">
        <v>0.35090700000000002</v>
      </c>
      <c r="S1403" s="175" t="s">
        <v>4</v>
      </c>
      <c r="T1403" s="175" t="s">
        <v>5</v>
      </c>
      <c r="U1403" s="175">
        <v>3</v>
      </c>
      <c r="V1403" s="176">
        <v>127.23</v>
      </c>
      <c r="W1403" s="48">
        <v>745</v>
      </c>
      <c r="X1403" s="177" t="s">
        <v>20</v>
      </c>
      <c r="AI1403" s="48">
        <v>2965</v>
      </c>
      <c r="AJ1403" s="30">
        <v>0.80079</v>
      </c>
      <c r="AK1403" s="175" t="s">
        <v>4</v>
      </c>
      <c r="AL1403" s="175" t="s">
        <v>5</v>
      </c>
      <c r="AM1403" s="175">
        <v>0</v>
      </c>
      <c r="AN1403" s="176">
        <v>43.29</v>
      </c>
      <c r="AO1403" s="48">
        <v>2248</v>
      </c>
      <c r="AP1403" s="177" t="s">
        <v>19</v>
      </c>
    </row>
    <row r="1404" spans="2:42" x14ac:dyDescent="0.25">
      <c r="B1404" s="48">
        <v>1316</v>
      </c>
      <c r="C1404" s="30">
        <v>0.311782</v>
      </c>
      <c r="D1404" s="175">
        <v>2</v>
      </c>
      <c r="E1404" s="176">
        <v>107.47</v>
      </c>
      <c r="L1404" s="48">
        <v>1422</v>
      </c>
      <c r="M1404" s="30">
        <v>0.30050199999999999</v>
      </c>
      <c r="N1404" s="175">
        <v>2</v>
      </c>
      <c r="O1404" s="176">
        <v>103.98</v>
      </c>
      <c r="Q1404" s="48">
        <v>1401</v>
      </c>
      <c r="R1404" s="30">
        <v>0.19273000000000001</v>
      </c>
      <c r="S1404" s="175" t="s">
        <v>4</v>
      </c>
      <c r="T1404" s="175" t="s">
        <v>5</v>
      </c>
      <c r="U1404" s="175">
        <v>4</v>
      </c>
      <c r="V1404" s="176">
        <v>8.32</v>
      </c>
      <c r="W1404" s="48">
        <v>746</v>
      </c>
      <c r="X1404" s="177" t="s">
        <v>20</v>
      </c>
      <c r="AI1404" s="48">
        <v>2967</v>
      </c>
      <c r="AJ1404" s="30">
        <v>0.398976</v>
      </c>
      <c r="AK1404" s="175" t="s">
        <v>4</v>
      </c>
      <c r="AL1404" s="175" t="s">
        <v>5</v>
      </c>
      <c r="AM1404" s="175">
        <v>0</v>
      </c>
      <c r="AN1404" s="176">
        <v>34.450000000000003</v>
      </c>
      <c r="AO1404" s="48">
        <v>2280</v>
      </c>
      <c r="AP1404" s="177" t="s">
        <v>19</v>
      </c>
    </row>
    <row r="1405" spans="2:42" x14ac:dyDescent="0.25">
      <c r="B1405" s="48">
        <v>1317</v>
      </c>
      <c r="C1405" s="30">
        <v>0.38278400000000001</v>
      </c>
      <c r="D1405" s="175">
        <v>2</v>
      </c>
      <c r="E1405" s="176">
        <v>119.09</v>
      </c>
      <c r="L1405" s="48">
        <v>1423</v>
      </c>
      <c r="M1405" s="30">
        <v>0.64546400000000004</v>
      </c>
      <c r="N1405" s="175">
        <v>2</v>
      </c>
      <c r="O1405" s="176">
        <v>104.57</v>
      </c>
      <c r="Q1405" s="48">
        <v>1402</v>
      </c>
      <c r="R1405" s="30">
        <v>0.72897999999999996</v>
      </c>
      <c r="S1405" s="175" t="s">
        <v>4</v>
      </c>
      <c r="T1405" s="175" t="s">
        <v>5</v>
      </c>
      <c r="U1405" s="175">
        <v>0</v>
      </c>
      <c r="V1405" s="176">
        <v>38.369999999999997</v>
      </c>
      <c r="W1405" s="48">
        <v>747</v>
      </c>
      <c r="X1405" s="177" t="s">
        <v>20</v>
      </c>
      <c r="AI1405" s="48">
        <v>2968</v>
      </c>
      <c r="AJ1405" s="30">
        <v>0.433757</v>
      </c>
      <c r="AK1405" s="175" t="s">
        <v>4</v>
      </c>
      <c r="AL1405" s="175" t="s">
        <v>5</v>
      </c>
      <c r="AM1405" s="175">
        <v>0</v>
      </c>
      <c r="AN1405" s="176">
        <v>43.45</v>
      </c>
      <c r="AO1405" s="48">
        <v>2305</v>
      </c>
      <c r="AP1405" s="177" t="s">
        <v>19</v>
      </c>
    </row>
    <row r="1406" spans="2:42" x14ac:dyDescent="0.25">
      <c r="B1406" s="48">
        <v>1320</v>
      </c>
      <c r="C1406" s="30">
        <v>3.8183560000000001</v>
      </c>
      <c r="D1406" s="175">
        <v>2</v>
      </c>
      <c r="E1406" s="176">
        <v>109.14</v>
      </c>
      <c r="L1406" s="48">
        <v>1426</v>
      </c>
      <c r="M1406" s="30">
        <v>0.87131400000000003</v>
      </c>
      <c r="N1406" s="175">
        <v>2</v>
      </c>
      <c r="O1406" s="176">
        <v>116.42</v>
      </c>
      <c r="Q1406" s="48">
        <v>1403</v>
      </c>
      <c r="R1406" s="30">
        <v>0.36529</v>
      </c>
      <c r="S1406" s="175" t="s">
        <v>4</v>
      </c>
      <c r="T1406" s="175" t="s">
        <v>5</v>
      </c>
      <c r="U1406" s="175">
        <v>0</v>
      </c>
      <c r="V1406" s="176">
        <v>46.42</v>
      </c>
      <c r="W1406" s="48">
        <v>748</v>
      </c>
      <c r="X1406" s="177" t="s">
        <v>20</v>
      </c>
      <c r="AI1406" s="48">
        <v>2970</v>
      </c>
      <c r="AJ1406" s="30">
        <v>8.2281999999999994E-2</v>
      </c>
      <c r="AK1406" s="175" t="s">
        <v>4</v>
      </c>
      <c r="AL1406" s="175" t="s">
        <v>5</v>
      </c>
      <c r="AM1406" s="175">
        <v>0</v>
      </c>
      <c r="AN1406" s="176">
        <v>40.47</v>
      </c>
      <c r="AO1406" s="48">
        <v>2306</v>
      </c>
      <c r="AP1406" s="177" t="s">
        <v>19</v>
      </c>
    </row>
    <row r="1407" spans="2:42" x14ac:dyDescent="0.25">
      <c r="B1407" s="48">
        <v>1324</v>
      </c>
      <c r="C1407" s="30">
        <v>0.791767</v>
      </c>
      <c r="D1407" s="175">
        <v>2</v>
      </c>
      <c r="E1407" s="176">
        <v>119.51</v>
      </c>
      <c r="L1407" s="48">
        <v>1431</v>
      </c>
      <c r="M1407" s="30">
        <v>0.96106199999999997</v>
      </c>
      <c r="N1407" s="175">
        <v>2</v>
      </c>
      <c r="O1407" s="176">
        <v>107.91</v>
      </c>
      <c r="Q1407" s="48">
        <v>1404</v>
      </c>
      <c r="R1407" s="30">
        <v>0.32744800000000002</v>
      </c>
      <c r="S1407" s="175" t="s">
        <v>4</v>
      </c>
      <c r="T1407" s="175" t="s">
        <v>5</v>
      </c>
      <c r="U1407" s="175">
        <v>0</v>
      </c>
      <c r="V1407" s="176">
        <v>34.83</v>
      </c>
      <c r="W1407" s="48">
        <v>749</v>
      </c>
      <c r="X1407" s="177" t="s">
        <v>20</v>
      </c>
      <c r="AI1407" s="48">
        <v>2975</v>
      </c>
      <c r="AJ1407" s="30">
        <v>1.0198069999999999</v>
      </c>
      <c r="AK1407" s="175" t="s">
        <v>4</v>
      </c>
      <c r="AL1407" s="175" t="s">
        <v>5</v>
      </c>
      <c r="AM1407" s="175">
        <v>0</v>
      </c>
      <c r="AN1407" s="176">
        <v>41.52</v>
      </c>
      <c r="AO1407" s="48">
        <v>2310</v>
      </c>
      <c r="AP1407" s="177" t="s">
        <v>19</v>
      </c>
    </row>
    <row r="1408" spans="2:42" x14ac:dyDescent="0.25">
      <c r="B1408" s="48">
        <v>1333</v>
      </c>
      <c r="C1408" s="30">
        <v>1.9651670000000001</v>
      </c>
      <c r="D1408" s="175">
        <v>2</v>
      </c>
      <c r="E1408" s="176">
        <v>116.54</v>
      </c>
      <c r="L1408" s="48">
        <v>1433</v>
      </c>
      <c r="M1408" s="30">
        <v>0.55063499999999999</v>
      </c>
      <c r="N1408" s="175">
        <v>2</v>
      </c>
      <c r="O1408" s="176">
        <v>113.78</v>
      </c>
      <c r="Q1408" s="48">
        <v>1405</v>
      </c>
      <c r="R1408" s="30">
        <v>0.52218299999999995</v>
      </c>
      <c r="S1408" s="175" t="s">
        <v>4</v>
      </c>
      <c r="T1408" s="175" t="s">
        <v>5</v>
      </c>
      <c r="U1408" s="175">
        <v>2</v>
      </c>
      <c r="V1408" s="176">
        <v>119.41</v>
      </c>
      <c r="W1408" s="48">
        <v>750</v>
      </c>
      <c r="X1408" s="177" t="s">
        <v>20</v>
      </c>
      <c r="AI1408" s="48">
        <v>2977</v>
      </c>
      <c r="AJ1408" s="30">
        <v>0.11373900000000001</v>
      </c>
      <c r="AK1408" s="175" t="s">
        <v>9</v>
      </c>
      <c r="AL1408" s="175" t="s">
        <v>10</v>
      </c>
      <c r="AM1408" s="175">
        <v>0</v>
      </c>
      <c r="AN1408" s="176">
        <v>40.26</v>
      </c>
      <c r="AO1408" s="48">
        <v>2331</v>
      </c>
      <c r="AP1408" s="177" t="s">
        <v>19</v>
      </c>
    </row>
    <row r="1409" spans="2:42" x14ac:dyDescent="0.25">
      <c r="B1409" s="48">
        <v>1345</v>
      </c>
      <c r="C1409" s="30">
        <v>0.83618700000000001</v>
      </c>
      <c r="D1409" s="175">
        <v>2</v>
      </c>
      <c r="E1409" s="176">
        <v>113.53</v>
      </c>
      <c r="L1409" s="48">
        <v>1439</v>
      </c>
      <c r="M1409" s="30">
        <v>0.21695999999999999</v>
      </c>
      <c r="N1409" s="175">
        <v>2</v>
      </c>
      <c r="O1409" s="176">
        <v>118.7</v>
      </c>
      <c r="Q1409" s="48">
        <v>1406</v>
      </c>
      <c r="R1409" s="30">
        <v>0.73192299999999999</v>
      </c>
      <c r="S1409" s="175" t="s">
        <v>4</v>
      </c>
      <c r="T1409" s="175" t="s">
        <v>5</v>
      </c>
      <c r="U1409" s="175">
        <v>1</v>
      </c>
      <c r="V1409" s="176">
        <v>70.97</v>
      </c>
      <c r="W1409" s="48">
        <v>751</v>
      </c>
      <c r="X1409" s="177" t="s">
        <v>20</v>
      </c>
      <c r="AI1409" s="48">
        <v>2982</v>
      </c>
      <c r="AJ1409" s="30">
        <v>0.218277</v>
      </c>
      <c r="AK1409" s="175" t="s">
        <v>6</v>
      </c>
      <c r="AL1409" s="175" t="s">
        <v>5</v>
      </c>
      <c r="AM1409" s="175">
        <v>0</v>
      </c>
      <c r="AN1409" s="176">
        <v>47.49</v>
      </c>
      <c r="AO1409" s="48">
        <v>2341</v>
      </c>
      <c r="AP1409" s="177" t="s">
        <v>19</v>
      </c>
    </row>
    <row r="1410" spans="2:42" x14ac:dyDescent="0.25">
      <c r="B1410" s="48">
        <v>1347</v>
      </c>
      <c r="C1410" s="30">
        <v>0.45361000000000001</v>
      </c>
      <c r="D1410" s="175">
        <v>2</v>
      </c>
      <c r="E1410" s="176">
        <v>115.42</v>
      </c>
      <c r="L1410" s="48">
        <v>1443</v>
      </c>
      <c r="M1410" s="30">
        <v>0.36666199999999999</v>
      </c>
      <c r="N1410" s="175">
        <v>2</v>
      </c>
      <c r="O1410" s="176">
        <v>114.06</v>
      </c>
      <c r="Q1410" s="48">
        <v>1407</v>
      </c>
      <c r="R1410" s="30">
        <v>0.57955999999999996</v>
      </c>
      <c r="S1410" s="175" t="s">
        <v>4</v>
      </c>
      <c r="T1410" s="175" t="s">
        <v>5</v>
      </c>
      <c r="U1410" s="175">
        <v>1</v>
      </c>
      <c r="V1410" s="176">
        <v>91.81</v>
      </c>
      <c r="W1410" s="48">
        <v>752</v>
      </c>
      <c r="X1410" s="177" t="s">
        <v>20</v>
      </c>
      <c r="AI1410" s="48">
        <v>2984</v>
      </c>
      <c r="AJ1410" s="30">
        <v>0.440413</v>
      </c>
      <c r="AK1410" s="175" t="s">
        <v>6</v>
      </c>
      <c r="AL1410" s="175" t="s">
        <v>5</v>
      </c>
      <c r="AM1410" s="175">
        <v>0</v>
      </c>
      <c r="AN1410" s="176">
        <v>36.44</v>
      </c>
      <c r="AO1410" s="48">
        <v>2356</v>
      </c>
      <c r="AP1410" s="177" t="s">
        <v>19</v>
      </c>
    </row>
    <row r="1411" spans="2:42" x14ac:dyDescent="0.25">
      <c r="B1411" s="48">
        <v>1351</v>
      </c>
      <c r="C1411" s="30">
        <v>0.84633599999999998</v>
      </c>
      <c r="D1411" s="175">
        <v>2</v>
      </c>
      <c r="E1411" s="176">
        <v>102.81</v>
      </c>
      <c r="L1411" s="48">
        <v>1444</v>
      </c>
      <c r="M1411" s="30">
        <v>0.30569800000000003</v>
      </c>
      <c r="N1411" s="175">
        <v>2</v>
      </c>
      <c r="O1411" s="176">
        <v>110.09</v>
      </c>
      <c r="Q1411" s="48">
        <v>1408</v>
      </c>
      <c r="R1411" s="30">
        <v>0.27848800000000001</v>
      </c>
      <c r="S1411" s="175" t="s">
        <v>4</v>
      </c>
      <c r="T1411" s="175" t="s">
        <v>5</v>
      </c>
      <c r="U1411" s="175">
        <v>2</v>
      </c>
      <c r="V1411" s="176">
        <v>116.14</v>
      </c>
      <c r="W1411" s="48">
        <v>753</v>
      </c>
      <c r="X1411" s="177" t="s">
        <v>20</v>
      </c>
      <c r="AI1411" s="48">
        <v>2986</v>
      </c>
      <c r="AJ1411" s="30">
        <v>0.26754800000000001</v>
      </c>
      <c r="AK1411" s="175" t="s">
        <v>4</v>
      </c>
      <c r="AL1411" s="175" t="s">
        <v>5</v>
      </c>
      <c r="AM1411" s="175">
        <v>0</v>
      </c>
      <c r="AN1411" s="176">
        <v>37.700000000000003</v>
      </c>
      <c r="AO1411" s="48">
        <v>2369</v>
      </c>
      <c r="AP1411" s="177" t="s">
        <v>19</v>
      </c>
    </row>
    <row r="1412" spans="2:42" x14ac:dyDescent="0.25">
      <c r="B1412" s="48">
        <v>1355</v>
      </c>
      <c r="C1412" s="30">
        <v>1.638976</v>
      </c>
      <c r="D1412" s="175">
        <v>2</v>
      </c>
      <c r="E1412" s="176">
        <v>111.15</v>
      </c>
      <c r="L1412" s="48">
        <v>1449</v>
      </c>
      <c r="M1412" s="30">
        <v>0.17855399999999999</v>
      </c>
      <c r="N1412" s="175">
        <v>2</v>
      </c>
      <c r="O1412" s="176">
        <v>104.96</v>
      </c>
      <c r="Q1412" s="48">
        <v>1409</v>
      </c>
      <c r="R1412" s="30">
        <v>0.34271000000000001</v>
      </c>
      <c r="S1412" s="175" t="s">
        <v>4</v>
      </c>
      <c r="T1412" s="175" t="s">
        <v>5</v>
      </c>
      <c r="U1412" s="175">
        <v>0</v>
      </c>
      <c r="V1412" s="176">
        <v>49.14</v>
      </c>
      <c r="W1412" s="48">
        <v>754</v>
      </c>
      <c r="X1412" s="177" t="s">
        <v>20</v>
      </c>
      <c r="AI1412" s="48">
        <v>2988</v>
      </c>
      <c r="AJ1412" s="30">
        <v>0.55686000000000002</v>
      </c>
      <c r="AK1412" s="175" t="s">
        <v>4</v>
      </c>
      <c r="AL1412" s="175" t="s">
        <v>5</v>
      </c>
      <c r="AM1412" s="175">
        <v>0</v>
      </c>
      <c r="AN1412" s="176">
        <v>36.869999999999997</v>
      </c>
      <c r="AO1412" s="48">
        <v>2407</v>
      </c>
      <c r="AP1412" s="177" t="s">
        <v>19</v>
      </c>
    </row>
    <row r="1413" spans="2:42" x14ac:dyDescent="0.25">
      <c r="B1413" s="48">
        <v>1369</v>
      </c>
      <c r="C1413" s="30">
        <v>0.90539899999999995</v>
      </c>
      <c r="D1413" s="175">
        <v>2</v>
      </c>
      <c r="E1413" s="176">
        <v>116.57</v>
      </c>
      <c r="L1413" s="48">
        <v>1451</v>
      </c>
      <c r="M1413" s="30">
        <v>0.88528300000000004</v>
      </c>
      <c r="N1413" s="175">
        <v>2</v>
      </c>
      <c r="O1413" s="176">
        <v>104.65</v>
      </c>
      <c r="Q1413" s="48">
        <v>1410</v>
      </c>
      <c r="R1413" s="30">
        <v>0.35492200000000002</v>
      </c>
      <c r="S1413" s="175" t="s">
        <v>4</v>
      </c>
      <c r="T1413" s="175" t="s">
        <v>5</v>
      </c>
      <c r="U1413" s="175">
        <v>3</v>
      </c>
      <c r="V1413" s="176">
        <v>127.04</v>
      </c>
      <c r="W1413" s="48">
        <v>755</v>
      </c>
      <c r="X1413" s="177" t="s">
        <v>20</v>
      </c>
      <c r="AI1413" s="48">
        <v>2991</v>
      </c>
      <c r="AJ1413" s="30">
        <v>0.36759999999999998</v>
      </c>
      <c r="AK1413" s="175" t="s">
        <v>4</v>
      </c>
      <c r="AL1413" s="175" t="s">
        <v>5</v>
      </c>
      <c r="AM1413" s="175">
        <v>0</v>
      </c>
      <c r="AN1413" s="176">
        <v>33.76</v>
      </c>
      <c r="AO1413" s="48">
        <v>2412</v>
      </c>
      <c r="AP1413" s="177" t="s">
        <v>19</v>
      </c>
    </row>
    <row r="1414" spans="2:42" x14ac:dyDescent="0.25">
      <c r="B1414" s="48">
        <v>1370</v>
      </c>
      <c r="C1414" s="30">
        <v>0.43120000000000003</v>
      </c>
      <c r="D1414" s="175">
        <v>2</v>
      </c>
      <c r="E1414" s="176">
        <v>109.28</v>
      </c>
      <c r="L1414" s="48">
        <v>1452</v>
      </c>
      <c r="M1414" s="30">
        <v>0.91391500000000003</v>
      </c>
      <c r="N1414" s="175">
        <v>2</v>
      </c>
      <c r="O1414" s="176">
        <v>111.27</v>
      </c>
      <c r="Q1414" s="48">
        <v>1411</v>
      </c>
      <c r="R1414" s="30">
        <v>0.103183</v>
      </c>
      <c r="S1414" s="175" t="s">
        <v>12</v>
      </c>
      <c r="T1414" s="175" t="s">
        <v>13</v>
      </c>
      <c r="U1414" s="175">
        <v>3</v>
      </c>
      <c r="V1414" s="176">
        <v>132.63999999999999</v>
      </c>
      <c r="W1414" s="48">
        <v>756</v>
      </c>
      <c r="X1414" s="177" t="s">
        <v>20</v>
      </c>
      <c r="AI1414" s="48">
        <v>2992</v>
      </c>
      <c r="AJ1414" s="30">
        <v>0.55259000000000003</v>
      </c>
      <c r="AK1414" s="175" t="s">
        <v>11</v>
      </c>
      <c r="AL1414" s="175" t="s">
        <v>10</v>
      </c>
      <c r="AM1414" s="175">
        <v>0</v>
      </c>
      <c r="AN1414" s="176">
        <v>46.5</v>
      </c>
      <c r="AO1414" s="48">
        <v>2414</v>
      </c>
      <c r="AP1414" s="177" t="s">
        <v>19</v>
      </c>
    </row>
    <row r="1415" spans="2:42" x14ac:dyDescent="0.25">
      <c r="B1415" s="48">
        <v>1372</v>
      </c>
      <c r="C1415" s="30">
        <v>1.293553</v>
      </c>
      <c r="D1415" s="175">
        <v>2</v>
      </c>
      <c r="E1415" s="176">
        <v>111.25</v>
      </c>
      <c r="L1415" s="48">
        <v>1455</v>
      </c>
      <c r="M1415" s="30">
        <v>1.9255660000000001</v>
      </c>
      <c r="N1415" s="175">
        <v>2</v>
      </c>
      <c r="O1415" s="176">
        <v>117.88</v>
      </c>
      <c r="Q1415" s="48">
        <v>1412</v>
      </c>
      <c r="R1415" s="30">
        <v>0.16869100000000001</v>
      </c>
      <c r="S1415" s="175" t="s">
        <v>4</v>
      </c>
      <c r="T1415" s="175" t="s">
        <v>5</v>
      </c>
      <c r="U1415" s="175">
        <v>3</v>
      </c>
      <c r="V1415" s="176">
        <v>138.16999999999999</v>
      </c>
      <c r="W1415" s="48">
        <v>757</v>
      </c>
      <c r="X1415" s="177" t="s">
        <v>20</v>
      </c>
      <c r="AI1415" s="48">
        <v>2993</v>
      </c>
      <c r="AJ1415" s="30">
        <v>0.402723</v>
      </c>
      <c r="AK1415" s="175" t="s">
        <v>4</v>
      </c>
      <c r="AL1415" s="175" t="s">
        <v>5</v>
      </c>
      <c r="AM1415" s="175">
        <v>0</v>
      </c>
      <c r="AN1415" s="176">
        <v>42.24</v>
      </c>
      <c r="AO1415" s="48">
        <v>2430</v>
      </c>
      <c r="AP1415" s="177" t="s">
        <v>19</v>
      </c>
    </row>
    <row r="1416" spans="2:42" x14ac:dyDescent="0.25">
      <c r="B1416" s="48">
        <v>1375</v>
      </c>
      <c r="C1416" s="30">
        <v>0.91642100000000004</v>
      </c>
      <c r="D1416" s="175">
        <v>2</v>
      </c>
      <c r="E1416" s="176">
        <v>118.01</v>
      </c>
      <c r="L1416" s="48">
        <v>1458</v>
      </c>
      <c r="M1416" s="30">
        <v>2.174604</v>
      </c>
      <c r="N1416" s="175">
        <v>2</v>
      </c>
      <c r="O1416" s="176">
        <v>115.38</v>
      </c>
      <c r="Q1416" s="48">
        <v>1413</v>
      </c>
      <c r="R1416" s="30">
        <v>0.53810400000000003</v>
      </c>
      <c r="S1416" s="175" t="s">
        <v>4</v>
      </c>
      <c r="T1416" s="175" t="s">
        <v>5</v>
      </c>
      <c r="U1416" s="175">
        <v>0</v>
      </c>
      <c r="V1416" s="176">
        <v>44.65</v>
      </c>
      <c r="W1416" s="48">
        <v>758</v>
      </c>
      <c r="X1416" s="177" t="s">
        <v>20</v>
      </c>
      <c r="AI1416" s="48">
        <v>2995</v>
      </c>
      <c r="AJ1416" s="30">
        <v>1.0501769999999999</v>
      </c>
      <c r="AK1416" s="175" t="s">
        <v>4</v>
      </c>
      <c r="AL1416" s="175" t="s">
        <v>5</v>
      </c>
      <c r="AM1416" s="175">
        <v>0</v>
      </c>
      <c r="AN1416" s="176">
        <v>39.659999999999997</v>
      </c>
      <c r="AO1416" s="48">
        <v>2435</v>
      </c>
      <c r="AP1416" s="177" t="s">
        <v>19</v>
      </c>
    </row>
    <row r="1417" spans="2:42" x14ac:dyDescent="0.25">
      <c r="B1417" s="48">
        <v>1376</v>
      </c>
      <c r="C1417" s="30">
        <v>1.6795960000000001</v>
      </c>
      <c r="D1417" s="175">
        <v>2</v>
      </c>
      <c r="E1417" s="176">
        <v>101.7</v>
      </c>
      <c r="L1417" s="48">
        <v>1459</v>
      </c>
      <c r="M1417" s="30">
        <v>6.9263070000000004</v>
      </c>
      <c r="N1417" s="175">
        <v>2</v>
      </c>
      <c r="O1417" s="176">
        <v>116.29</v>
      </c>
      <c r="Q1417" s="48">
        <v>1414</v>
      </c>
      <c r="R1417" s="30">
        <v>0.57083600000000001</v>
      </c>
      <c r="S1417" s="175" t="s">
        <v>4</v>
      </c>
      <c r="T1417" s="175" t="s">
        <v>5</v>
      </c>
      <c r="U1417" s="175">
        <v>0</v>
      </c>
      <c r="V1417" s="176">
        <v>44.42</v>
      </c>
      <c r="W1417" s="48">
        <v>759</v>
      </c>
      <c r="X1417" s="177" t="s">
        <v>20</v>
      </c>
      <c r="AI1417" s="48">
        <v>2996</v>
      </c>
      <c r="AJ1417" s="30">
        <v>0.20912500000000001</v>
      </c>
      <c r="AK1417" s="175" t="s">
        <v>4</v>
      </c>
      <c r="AL1417" s="175" t="s">
        <v>5</v>
      </c>
      <c r="AM1417" s="175">
        <v>0</v>
      </c>
      <c r="AN1417" s="176">
        <v>33.99</v>
      </c>
      <c r="AO1417" s="48">
        <v>2476</v>
      </c>
      <c r="AP1417" s="177" t="s">
        <v>19</v>
      </c>
    </row>
    <row r="1418" spans="2:42" x14ac:dyDescent="0.25">
      <c r="B1418" s="48">
        <v>1377</v>
      </c>
      <c r="C1418" s="30">
        <v>0.35799900000000001</v>
      </c>
      <c r="D1418" s="175">
        <v>2</v>
      </c>
      <c r="E1418" s="176">
        <v>117.52</v>
      </c>
      <c r="L1418" s="48">
        <v>1465</v>
      </c>
      <c r="M1418" s="30">
        <v>0.29897899999999999</v>
      </c>
      <c r="N1418" s="175">
        <v>2</v>
      </c>
      <c r="O1418" s="176">
        <v>110.67</v>
      </c>
      <c r="Q1418" s="48">
        <v>1415</v>
      </c>
      <c r="R1418" s="30">
        <v>8.0768999999999994E-2</v>
      </c>
      <c r="S1418" s="175" t="s">
        <v>4</v>
      </c>
      <c r="T1418" s="175" t="s">
        <v>5</v>
      </c>
      <c r="U1418" s="175">
        <v>0</v>
      </c>
      <c r="V1418" s="176">
        <v>37.71</v>
      </c>
      <c r="W1418" s="48">
        <v>760</v>
      </c>
      <c r="X1418" s="177" t="s">
        <v>20</v>
      </c>
      <c r="AI1418" s="48">
        <v>2999</v>
      </c>
      <c r="AJ1418" s="30">
        <v>1.0478419999999999</v>
      </c>
      <c r="AK1418" s="175" t="s">
        <v>4</v>
      </c>
      <c r="AL1418" s="175" t="s">
        <v>5</v>
      </c>
      <c r="AM1418" s="175">
        <v>0</v>
      </c>
      <c r="AN1418" s="176">
        <v>38.31</v>
      </c>
      <c r="AO1418" s="48">
        <v>2509</v>
      </c>
      <c r="AP1418" s="177" t="s">
        <v>19</v>
      </c>
    </row>
    <row r="1419" spans="2:42" x14ac:dyDescent="0.25">
      <c r="B1419" s="48">
        <v>1378</v>
      </c>
      <c r="C1419" s="30">
        <v>1.2576879999999999</v>
      </c>
      <c r="D1419" s="175">
        <v>2</v>
      </c>
      <c r="E1419" s="176">
        <v>105.28</v>
      </c>
      <c r="L1419" s="48">
        <v>1468</v>
      </c>
      <c r="M1419" s="30">
        <v>0.55657900000000005</v>
      </c>
      <c r="N1419" s="175">
        <v>2</v>
      </c>
      <c r="O1419" s="176">
        <v>116.74</v>
      </c>
      <c r="Q1419" s="48">
        <v>1416</v>
      </c>
      <c r="R1419" s="30">
        <v>0.360869</v>
      </c>
      <c r="S1419" s="175" t="s">
        <v>4</v>
      </c>
      <c r="T1419" s="175" t="s">
        <v>5</v>
      </c>
      <c r="U1419" s="175">
        <v>4</v>
      </c>
      <c r="V1419" s="176">
        <v>140.21</v>
      </c>
      <c r="W1419" s="48">
        <v>761</v>
      </c>
      <c r="X1419" s="177" t="s">
        <v>20</v>
      </c>
      <c r="AI1419" s="48">
        <v>3001</v>
      </c>
      <c r="AJ1419" s="30">
        <v>0.28662900000000002</v>
      </c>
      <c r="AK1419" s="175" t="s">
        <v>6</v>
      </c>
      <c r="AL1419" s="175" t="s">
        <v>5</v>
      </c>
      <c r="AM1419" s="175">
        <v>0</v>
      </c>
      <c r="AN1419" s="176">
        <v>41.07</v>
      </c>
      <c r="AO1419" s="48">
        <v>2529</v>
      </c>
      <c r="AP1419" s="177" t="s">
        <v>19</v>
      </c>
    </row>
    <row r="1420" spans="2:42" x14ac:dyDescent="0.25">
      <c r="B1420" s="48">
        <v>1379</v>
      </c>
      <c r="C1420" s="30">
        <v>1.0605309999999999</v>
      </c>
      <c r="D1420" s="175">
        <v>2</v>
      </c>
      <c r="E1420" s="176">
        <v>104.76</v>
      </c>
      <c r="L1420" s="48">
        <v>1470</v>
      </c>
      <c r="M1420" s="30">
        <v>1.0826039999999999</v>
      </c>
      <c r="N1420" s="175">
        <v>2</v>
      </c>
      <c r="O1420" s="176">
        <v>112.19</v>
      </c>
      <c r="Q1420" s="48">
        <v>1417</v>
      </c>
      <c r="R1420" s="30">
        <v>0.70330700000000002</v>
      </c>
      <c r="S1420" s="175" t="s">
        <v>4</v>
      </c>
      <c r="T1420" s="175" t="s">
        <v>5</v>
      </c>
      <c r="U1420" s="175">
        <v>0</v>
      </c>
      <c r="V1420" s="176">
        <v>40.28</v>
      </c>
      <c r="W1420" s="48">
        <v>763</v>
      </c>
      <c r="X1420" s="177" t="s">
        <v>20</v>
      </c>
      <c r="AI1420" s="48">
        <v>3003</v>
      </c>
      <c r="AJ1420" s="30">
        <v>0.34870000000000001</v>
      </c>
      <c r="AK1420" s="175" t="s">
        <v>9</v>
      </c>
      <c r="AL1420" s="175" t="s">
        <v>10</v>
      </c>
      <c r="AM1420" s="175">
        <v>0</v>
      </c>
      <c r="AN1420" s="176">
        <v>42.88</v>
      </c>
      <c r="AO1420" s="48">
        <v>2546</v>
      </c>
      <c r="AP1420" s="177" t="s">
        <v>19</v>
      </c>
    </row>
    <row r="1421" spans="2:42" x14ac:dyDescent="0.25">
      <c r="B1421" s="48">
        <v>1382</v>
      </c>
      <c r="C1421" s="30">
        <v>1.3219890000000001</v>
      </c>
      <c r="D1421" s="175">
        <v>2</v>
      </c>
      <c r="E1421" s="176">
        <v>104.32</v>
      </c>
      <c r="L1421" s="48">
        <v>1474</v>
      </c>
      <c r="M1421" s="30">
        <v>1.618144</v>
      </c>
      <c r="N1421" s="175">
        <v>2</v>
      </c>
      <c r="O1421" s="176">
        <v>100.37</v>
      </c>
      <c r="Q1421" s="48">
        <v>1418</v>
      </c>
      <c r="R1421" s="30">
        <v>0.17050100000000001</v>
      </c>
      <c r="S1421" s="175" t="s">
        <v>4</v>
      </c>
      <c r="T1421" s="175" t="s">
        <v>5</v>
      </c>
      <c r="U1421" s="175">
        <v>0</v>
      </c>
      <c r="V1421" s="176">
        <v>37.79</v>
      </c>
      <c r="W1421" s="48">
        <v>765</v>
      </c>
      <c r="X1421" s="177" t="s">
        <v>20</v>
      </c>
      <c r="AI1421" s="48">
        <v>3006</v>
      </c>
      <c r="AJ1421" s="30">
        <v>0.39184999999999998</v>
      </c>
      <c r="AK1421" s="175" t="s">
        <v>4</v>
      </c>
      <c r="AL1421" s="175" t="s">
        <v>5</v>
      </c>
      <c r="AM1421" s="175">
        <v>0</v>
      </c>
      <c r="AN1421" s="176">
        <v>33.28</v>
      </c>
      <c r="AO1421" s="48">
        <v>2557</v>
      </c>
      <c r="AP1421" s="177" t="s">
        <v>19</v>
      </c>
    </row>
    <row r="1422" spans="2:42" x14ac:dyDescent="0.25">
      <c r="B1422" s="48">
        <v>1385</v>
      </c>
      <c r="C1422" s="30">
        <v>1.130846</v>
      </c>
      <c r="D1422" s="175">
        <v>2</v>
      </c>
      <c r="E1422" s="176">
        <v>107.16</v>
      </c>
      <c r="L1422" s="48">
        <v>1476</v>
      </c>
      <c r="M1422" s="30">
        <v>0.33187899999999998</v>
      </c>
      <c r="N1422" s="175">
        <v>2</v>
      </c>
      <c r="O1422" s="176">
        <v>116.77</v>
      </c>
      <c r="Q1422" s="48">
        <v>1419</v>
      </c>
      <c r="R1422" s="30">
        <v>0.14736099999999999</v>
      </c>
      <c r="S1422" s="175" t="s">
        <v>4</v>
      </c>
      <c r="T1422" s="175" t="s">
        <v>5</v>
      </c>
      <c r="U1422" s="175">
        <v>3</v>
      </c>
      <c r="V1422" s="176">
        <v>134.94999999999999</v>
      </c>
      <c r="W1422" s="48">
        <v>766</v>
      </c>
      <c r="X1422" s="177" t="s">
        <v>20</v>
      </c>
      <c r="AI1422" s="48">
        <v>3007</v>
      </c>
      <c r="AJ1422" s="30">
        <v>0.57419399999999998</v>
      </c>
      <c r="AK1422" s="175" t="s">
        <v>4</v>
      </c>
      <c r="AL1422" s="175" t="s">
        <v>5</v>
      </c>
      <c r="AM1422" s="175">
        <v>0</v>
      </c>
      <c r="AN1422" s="176">
        <v>41.66</v>
      </c>
      <c r="AO1422" s="48">
        <v>2575</v>
      </c>
      <c r="AP1422" s="177" t="s">
        <v>19</v>
      </c>
    </row>
    <row r="1423" spans="2:42" x14ac:dyDescent="0.25">
      <c r="B1423" s="48">
        <v>1386</v>
      </c>
      <c r="C1423" s="30">
        <v>0.29865900000000001</v>
      </c>
      <c r="D1423" s="175">
        <v>2</v>
      </c>
      <c r="E1423" s="176">
        <v>118.04</v>
      </c>
      <c r="L1423" s="48">
        <v>1477</v>
      </c>
      <c r="M1423" s="30">
        <v>0.14680799999999999</v>
      </c>
      <c r="N1423" s="175">
        <v>2</v>
      </c>
      <c r="O1423" s="176">
        <v>110.95</v>
      </c>
      <c r="Q1423" s="48">
        <v>1420</v>
      </c>
      <c r="R1423" s="30">
        <v>0.38732299999999997</v>
      </c>
      <c r="S1423" s="175" t="s">
        <v>6</v>
      </c>
      <c r="T1423" s="175" t="s">
        <v>5</v>
      </c>
      <c r="U1423" s="175">
        <v>0</v>
      </c>
      <c r="V1423" s="176">
        <v>45.83</v>
      </c>
      <c r="W1423" s="48">
        <v>767</v>
      </c>
      <c r="X1423" s="177" t="s">
        <v>20</v>
      </c>
      <c r="AI1423" s="48">
        <v>3008</v>
      </c>
      <c r="AJ1423" s="30">
        <v>2.5913020000000002</v>
      </c>
      <c r="AK1423" s="175" t="s">
        <v>6</v>
      </c>
      <c r="AL1423" s="175" t="s">
        <v>5</v>
      </c>
      <c r="AM1423" s="175">
        <v>0</v>
      </c>
      <c r="AN1423" s="176">
        <v>39.6</v>
      </c>
      <c r="AO1423" s="48">
        <v>2600</v>
      </c>
      <c r="AP1423" s="177" t="s">
        <v>19</v>
      </c>
    </row>
    <row r="1424" spans="2:42" x14ac:dyDescent="0.25">
      <c r="B1424" s="48">
        <v>1389</v>
      </c>
      <c r="C1424" s="30">
        <v>2.033839</v>
      </c>
      <c r="D1424" s="175">
        <v>2</v>
      </c>
      <c r="E1424" s="176">
        <v>108.33</v>
      </c>
      <c r="L1424" s="48">
        <v>1478</v>
      </c>
      <c r="M1424" s="30">
        <v>0.50302500000000006</v>
      </c>
      <c r="N1424" s="175">
        <v>2</v>
      </c>
      <c r="O1424" s="176">
        <v>111.38</v>
      </c>
      <c r="Q1424" s="48">
        <v>1421</v>
      </c>
      <c r="R1424" s="30">
        <v>0.42823699999999998</v>
      </c>
      <c r="S1424" s="175" t="s">
        <v>7</v>
      </c>
      <c r="T1424" s="175" t="s">
        <v>5</v>
      </c>
      <c r="U1424" s="175">
        <v>2</v>
      </c>
      <c r="V1424" s="176">
        <v>110.08</v>
      </c>
      <c r="W1424" s="48">
        <v>768</v>
      </c>
      <c r="X1424" s="177" t="s">
        <v>20</v>
      </c>
      <c r="AI1424" s="48">
        <v>3009</v>
      </c>
      <c r="AJ1424" s="30">
        <v>1.4459880000000001</v>
      </c>
      <c r="AK1424" s="175" t="s">
        <v>4</v>
      </c>
      <c r="AL1424" s="175" t="s">
        <v>5</v>
      </c>
      <c r="AM1424" s="175">
        <v>0</v>
      </c>
      <c r="AN1424" s="176">
        <v>37.94</v>
      </c>
      <c r="AO1424" s="48">
        <v>2622</v>
      </c>
      <c r="AP1424" s="177" t="s">
        <v>19</v>
      </c>
    </row>
    <row r="1425" spans="2:42" x14ac:dyDescent="0.25">
      <c r="B1425" s="48">
        <v>1390</v>
      </c>
      <c r="C1425" s="30">
        <v>0.70447499999999996</v>
      </c>
      <c r="D1425" s="175">
        <v>2</v>
      </c>
      <c r="E1425" s="176">
        <v>110.59</v>
      </c>
      <c r="L1425" s="48">
        <v>1479</v>
      </c>
      <c r="M1425" s="30">
        <v>0.47581400000000001</v>
      </c>
      <c r="N1425" s="175">
        <v>2</v>
      </c>
      <c r="O1425" s="176">
        <v>111.5</v>
      </c>
      <c r="Q1425" s="48">
        <v>1422</v>
      </c>
      <c r="R1425" s="30">
        <v>0.202154</v>
      </c>
      <c r="S1425" s="175" t="s">
        <v>4</v>
      </c>
      <c r="T1425" s="175" t="s">
        <v>5</v>
      </c>
      <c r="U1425" s="175">
        <v>2</v>
      </c>
      <c r="V1425" s="176">
        <v>119.06</v>
      </c>
      <c r="W1425" s="48">
        <v>769</v>
      </c>
      <c r="X1425" s="177" t="s">
        <v>20</v>
      </c>
      <c r="AI1425" s="48">
        <v>3011</v>
      </c>
      <c r="AJ1425" s="30">
        <v>0.11204500000000001</v>
      </c>
      <c r="AK1425" s="175" t="s">
        <v>4</v>
      </c>
      <c r="AL1425" s="175" t="s">
        <v>5</v>
      </c>
      <c r="AM1425" s="175">
        <v>0</v>
      </c>
      <c r="AN1425" s="176">
        <v>41.74</v>
      </c>
      <c r="AO1425" s="48">
        <v>2630</v>
      </c>
      <c r="AP1425" s="177" t="s">
        <v>19</v>
      </c>
    </row>
    <row r="1426" spans="2:42" x14ac:dyDescent="0.25">
      <c r="B1426" s="48">
        <v>1399</v>
      </c>
      <c r="C1426" s="30">
        <v>0.93160500000000002</v>
      </c>
      <c r="D1426" s="175">
        <v>2</v>
      </c>
      <c r="E1426" s="176">
        <v>119.75</v>
      </c>
      <c r="L1426" s="48">
        <v>1480</v>
      </c>
      <c r="M1426" s="30">
        <v>1.0588139999999999</v>
      </c>
      <c r="N1426" s="175">
        <v>2</v>
      </c>
      <c r="O1426" s="176">
        <v>113.56</v>
      </c>
      <c r="Q1426" s="48">
        <v>1423</v>
      </c>
      <c r="R1426" s="30">
        <v>8.8860999999999996E-2</v>
      </c>
      <c r="S1426" s="175" t="s">
        <v>4</v>
      </c>
      <c r="T1426" s="175" t="s">
        <v>5</v>
      </c>
      <c r="U1426" s="175">
        <v>0</v>
      </c>
      <c r="V1426" s="176">
        <v>31.7</v>
      </c>
      <c r="W1426" s="48">
        <v>771</v>
      </c>
      <c r="X1426" s="177" t="s">
        <v>20</v>
      </c>
      <c r="AI1426" s="48">
        <v>3013</v>
      </c>
      <c r="AJ1426" s="30">
        <v>1.165292</v>
      </c>
      <c r="AK1426" s="175" t="s">
        <v>9</v>
      </c>
      <c r="AL1426" s="175" t="s">
        <v>10</v>
      </c>
      <c r="AM1426" s="175">
        <v>0</v>
      </c>
      <c r="AN1426" s="176">
        <v>41.29</v>
      </c>
      <c r="AO1426" s="48">
        <v>2643</v>
      </c>
      <c r="AP1426" s="177" t="s">
        <v>19</v>
      </c>
    </row>
    <row r="1427" spans="2:42" x14ac:dyDescent="0.25">
      <c r="B1427" s="48">
        <v>1400</v>
      </c>
      <c r="C1427" s="30">
        <v>2.9251849999999999</v>
      </c>
      <c r="D1427" s="175">
        <v>2</v>
      </c>
      <c r="E1427" s="176">
        <v>115.79</v>
      </c>
      <c r="L1427" s="48">
        <v>1483</v>
      </c>
      <c r="M1427" s="30">
        <v>0.26634000000000002</v>
      </c>
      <c r="N1427" s="175">
        <v>2</v>
      </c>
      <c r="O1427" s="176">
        <v>119.64</v>
      </c>
      <c r="Q1427" s="48">
        <v>1424</v>
      </c>
      <c r="R1427" s="30">
        <v>0.45361000000000001</v>
      </c>
      <c r="S1427" s="175" t="s">
        <v>4</v>
      </c>
      <c r="T1427" s="175" t="s">
        <v>5</v>
      </c>
      <c r="U1427" s="175">
        <v>2</v>
      </c>
      <c r="V1427" s="176">
        <v>115.42</v>
      </c>
      <c r="W1427" s="48">
        <v>772</v>
      </c>
      <c r="X1427" s="177" t="s">
        <v>20</v>
      </c>
      <c r="AI1427" s="48">
        <v>3014</v>
      </c>
      <c r="AJ1427" s="30">
        <v>0.45297799999999999</v>
      </c>
      <c r="AK1427" s="175" t="s">
        <v>4</v>
      </c>
      <c r="AL1427" s="175" t="s">
        <v>5</v>
      </c>
      <c r="AM1427" s="175">
        <v>0</v>
      </c>
      <c r="AN1427" s="176">
        <v>39.17</v>
      </c>
      <c r="AO1427" s="48">
        <v>2644</v>
      </c>
      <c r="AP1427" s="177" t="s">
        <v>19</v>
      </c>
    </row>
    <row r="1428" spans="2:42" x14ac:dyDescent="0.25">
      <c r="B1428" s="48">
        <v>1407</v>
      </c>
      <c r="C1428" s="30">
        <v>1.2066410000000001</v>
      </c>
      <c r="D1428" s="175">
        <v>2</v>
      </c>
      <c r="E1428" s="176">
        <v>116.85</v>
      </c>
      <c r="L1428" s="48">
        <v>1487</v>
      </c>
      <c r="M1428" s="30">
        <v>0.99778199999999995</v>
      </c>
      <c r="N1428" s="175">
        <v>2</v>
      </c>
      <c r="O1428" s="176">
        <v>106.77</v>
      </c>
      <c r="Q1428" s="48">
        <v>1425</v>
      </c>
      <c r="R1428" s="30">
        <v>0.25672</v>
      </c>
      <c r="S1428" s="175" t="s">
        <v>4</v>
      </c>
      <c r="T1428" s="175" t="s">
        <v>5</v>
      </c>
      <c r="U1428" s="175">
        <v>1</v>
      </c>
      <c r="V1428" s="176">
        <v>95.59</v>
      </c>
      <c r="W1428" s="48">
        <v>773</v>
      </c>
      <c r="X1428" s="177" t="s">
        <v>20</v>
      </c>
      <c r="AI1428" s="48">
        <v>3016</v>
      </c>
      <c r="AJ1428" s="30">
        <v>0.26375100000000001</v>
      </c>
      <c r="AK1428" s="175" t="s">
        <v>4</v>
      </c>
      <c r="AL1428" s="175" t="s">
        <v>5</v>
      </c>
      <c r="AM1428" s="175">
        <v>0</v>
      </c>
      <c r="AN1428" s="176">
        <v>35.39</v>
      </c>
      <c r="AO1428" s="48">
        <v>2669</v>
      </c>
      <c r="AP1428" s="177" t="s">
        <v>19</v>
      </c>
    </row>
    <row r="1429" spans="2:42" x14ac:dyDescent="0.25">
      <c r="B1429" s="48">
        <v>1410</v>
      </c>
      <c r="C1429" s="30">
        <v>1.9703219999999999</v>
      </c>
      <c r="D1429" s="175">
        <v>2</v>
      </c>
      <c r="E1429" s="176">
        <v>110.43</v>
      </c>
      <c r="L1429" s="48">
        <v>1488</v>
      </c>
      <c r="M1429" s="30">
        <v>0.60210399999999997</v>
      </c>
      <c r="N1429" s="175">
        <v>2</v>
      </c>
      <c r="O1429" s="176">
        <v>119.76</v>
      </c>
      <c r="Q1429" s="48">
        <v>1426</v>
      </c>
      <c r="R1429" s="30">
        <v>0.49716700000000003</v>
      </c>
      <c r="S1429" s="175" t="s">
        <v>4</v>
      </c>
      <c r="T1429" s="175" t="s">
        <v>5</v>
      </c>
      <c r="U1429" s="175">
        <v>0</v>
      </c>
      <c r="V1429" s="176">
        <v>44.91</v>
      </c>
      <c r="W1429" s="48">
        <v>775</v>
      </c>
      <c r="X1429" s="177" t="s">
        <v>20</v>
      </c>
      <c r="AI1429" s="48">
        <v>3019</v>
      </c>
      <c r="AJ1429" s="30">
        <v>0.67916699999999997</v>
      </c>
      <c r="AK1429" s="175" t="s">
        <v>4</v>
      </c>
      <c r="AL1429" s="175" t="s">
        <v>5</v>
      </c>
      <c r="AM1429" s="175">
        <v>0</v>
      </c>
      <c r="AN1429" s="176">
        <v>31.12</v>
      </c>
      <c r="AO1429" s="48">
        <v>2702</v>
      </c>
      <c r="AP1429" s="177" t="s">
        <v>19</v>
      </c>
    </row>
    <row r="1430" spans="2:42" x14ac:dyDescent="0.25">
      <c r="B1430" s="48">
        <v>1411</v>
      </c>
      <c r="C1430" s="30">
        <v>1.167143</v>
      </c>
      <c r="D1430" s="175">
        <v>2</v>
      </c>
      <c r="E1430" s="176">
        <v>102.05</v>
      </c>
      <c r="L1430" s="48">
        <v>1489</v>
      </c>
      <c r="M1430" s="30">
        <v>0.34656799999999999</v>
      </c>
      <c r="N1430" s="175">
        <v>2</v>
      </c>
      <c r="O1430" s="176">
        <v>112.1</v>
      </c>
      <c r="Q1430" s="48">
        <v>1427</v>
      </c>
      <c r="R1430" s="30">
        <v>0.26802799999999999</v>
      </c>
      <c r="S1430" s="175" t="s">
        <v>4</v>
      </c>
      <c r="T1430" s="175" t="s">
        <v>5</v>
      </c>
      <c r="U1430" s="175">
        <v>2</v>
      </c>
      <c r="V1430" s="176">
        <v>116</v>
      </c>
      <c r="W1430" s="48">
        <v>776</v>
      </c>
      <c r="X1430" s="177" t="s">
        <v>20</v>
      </c>
      <c r="AI1430" s="48">
        <v>3021</v>
      </c>
      <c r="AJ1430" s="30">
        <v>0.44889699999999999</v>
      </c>
      <c r="AK1430" s="175" t="s">
        <v>4</v>
      </c>
      <c r="AL1430" s="175" t="s">
        <v>5</v>
      </c>
      <c r="AM1430" s="175">
        <v>0</v>
      </c>
      <c r="AN1430" s="176">
        <v>44.79</v>
      </c>
      <c r="AO1430" s="48">
        <v>2718</v>
      </c>
      <c r="AP1430" s="177" t="s">
        <v>19</v>
      </c>
    </row>
    <row r="1431" spans="2:42" x14ac:dyDescent="0.25">
      <c r="B1431" s="48">
        <v>1414</v>
      </c>
      <c r="C1431" s="30">
        <v>0.81847800000000004</v>
      </c>
      <c r="D1431" s="175">
        <v>2</v>
      </c>
      <c r="E1431" s="176">
        <v>116.54</v>
      </c>
      <c r="L1431" s="48">
        <v>1490</v>
      </c>
      <c r="M1431" s="30">
        <v>2.7227679999999999</v>
      </c>
      <c r="N1431" s="175">
        <v>2</v>
      </c>
      <c r="O1431" s="176">
        <v>106.65</v>
      </c>
      <c r="Q1431" s="48">
        <v>1428</v>
      </c>
      <c r="R1431" s="30">
        <v>8.2170000000000007E-2</v>
      </c>
      <c r="S1431" s="175" t="s">
        <v>4</v>
      </c>
      <c r="T1431" s="175" t="s">
        <v>5</v>
      </c>
      <c r="U1431" s="175">
        <v>3</v>
      </c>
      <c r="V1431" s="176">
        <v>135.59</v>
      </c>
      <c r="W1431" s="48">
        <v>777</v>
      </c>
      <c r="X1431" s="177" t="s">
        <v>20</v>
      </c>
      <c r="AI1431" s="48">
        <v>3023</v>
      </c>
      <c r="AJ1431" s="30">
        <v>0.11731999999999999</v>
      </c>
      <c r="AK1431" s="175" t="s">
        <v>4</v>
      </c>
      <c r="AL1431" s="175" t="s">
        <v>5</v>
      </c>
      <c r="AM1431" s="175">
        <v>0</v>
      </c>
      <c r="AN1431" s="176">
        <v>42.86</v>
      </c>
      <c r="AO1431" s="48">
        <v>2754</v>
      </c>
      <c r="AP1431" s="177" t="s">
        <v>19</v>
      </c>
    </row>
    <row r="1432" spans="2:42" x14ac:dyDescent="0.25">
      <c r="B1432" s="48">
        <v>1415</v>
      </c>
      <c r="C1432" s="30">
        <v>0.95899999999999996</v>
      </c>
      <c r="D1432" s="175">
        <v>2</v>
      </c>
      <c r="E1432" s="176">
        <v>112.82</v>
      </c>
      <c r="L1432" s="48">
        <v>1491</v>
      </c>
      <c r="M1432" s="30">
        <v>9.6383999999999997E-2</v>
      </c>
      <c r="N1432" s="175">
        <v>2</v>
      </c>
      <c r="O1432" s="176">
        <v>110.47</v>
      </c>
      <c r="Q1432" s="48">
        <v>1429</v>
      </c>
      <c r="R1432" s="30">
        <v>0.90401100000000001</v>
      </c>
      <c r="S1432" s="175" t="s">
        <v>4</v>
      </c>
      <c r="T1432" s="175" t="s">
        <v>5</v>
      </c>
      <c r="U1432" s="175">
        <v>0</v>
      </c>
      <c r="V1432" s="176">
        <v>44.35</v>
      </c>
      <c r="W1432" s="48">
        <v>780</v>
      </c>
      <c r="X1432" s="177" t="s">
        <v>20</v>
      </c>
      <c r="AI1432" s="48">
        <v>3024</v>
      </c>
      <c r="AJ1432" s="30">
        <v>0.74782199999999999</v>
      </c>
      <c r="AK1432" s="175" t="s">
        <v>9</v>
      </c>
      <c r="AL1432" s="175" t="s">
        <v>10</v>
      </c>
      <c r="AM1432" s="175">
        <v>0</v>
      </c>
      <c r="AN1432" s="176">
        <v>35.83</v>
      </c>
      <c r="AO1432" s="48">
        <v>2765</v>
      </c>
      <c r="AP1432" s="177" t="s">
        <v>19</v>
      </c>
    </row>
    <row r="1433" spans="2:42" x14ac:dyDescent="0.25">
      <c r="B1433" s="48">
        <v>1416</v>
      </c>
      <c r="C1433" s="30">
        <v>0.95866499999999999</v>
      </c>
      <c r="D1433" s="175">
        <v>2</v>
      </c>
      <c r="E1433" s="176">
        <v>114.52</v>
      </c>
      <c r="L1433" s="48">
        <v>1496</v>
      </c>
      <c r="M1433" s="30">
        <v>6.3866750000000003</v>
      </c>
      <c r="N1433" s="175">
        <v>2</v>
      </c>
      <c r="O1433" s="176">
        <v>112.38</v>
      </c>
      <c r="Q1433" s="48">
        <v>1430</v>
      </c>
      <c r="R1433" s="30">
        <v>0.51919999999999999</v>
      </c>
      <c r="S1433" s="175" t="s">
        <v>4</v>
      </c>
      <c r="T1433" s="175" t="s">
        <v>5</v>
      </c>
      <c r="U1433" s="175">
        <v>3</v>
      </c>
      <c r="V1433" s="176">
        <v>134.97</v>
      </c>
      <c r="W1433" s="48">
        <v>781</v>
      </c>
      <c r="X1433" s="177" t="s">
        <v>20</v>
      </c>
      <c r="AI1433" s="48">
        <v>3026</v>
      </c>
      <c r="AJ1433" s="30">
        <v>0.19611999999999999</v>
      </c>
      <c r="AK1433" s="175" t="s">
        <v>4</v>
      </c>
      <c r="AL1433" s="175" t="s">
        <v>5</v>
      </c>
      <c r="AM1433" s="175">
        <v>0</v>
      </c>
      <c r="AN1433" s="176">
        <v>37.69</v>
      </c>
      <c r="AO1433" s="48">
        <v>2777</v>
      </c>
      <c r="AP1433" s="177" t="s">
        <v>19</v>
      </c>
    </row>
    <row r="1434" spans="2:42" x14ac:dyDescent="0.25">
      <c r="B1434" s="48">
        <v>1422</v>
      </c>
      <c r="C1434" s="30">
        <v>0.98316700000000001</v>
      </c>
      <c r="D1434" s="175">
        <v>2</v>
      </c>
      <c r="E1434" s="176">
        <v>105.96</v>
      </c>
      <c r="L1434" s="48">
        <v>1500</v>
      </c>
      <c r="M1434" s="30">
        <v>0.99097100000000005</v>
      </c>
      <c r="N1434" s="175">
        <v>2</v>
      </c>
      <c r="O1434" s="176">
        <v>118.72</v>
      </c>
      <c r="Q1434" s="48">
        <v>1431</v>
      </c>
      <c r="R1434" s="30">
        <v>0.254714</v>
      </c>
      <c r="S1434" s="175" t="s">
        <v>4</v>
      </c>
      <c r="T1434" s="175" t="s">
        <v>5</v>
      </c>
      <c r="U1434" s="175">
        <v>3</v>
      </c>
      <c r="V1434" s="176">
        <v>120.22</v>
      </c>
      <c r="W1434" s="48">
        <v>782</v>
      </c>
      <c r="X1434" s="177" t="s">
        <v>20</v>
      </c>
      <c r="AI1434" s="48">
        <v>3027</v>
      </c>
      <c r="AJ1434" s="30">
        <v>0.852244</v>
      </c>
      <c r="AK1434" s="175" t="s">
        <v>4</v>
      </c>
      <c r="AL1434" s="175" t="s">
        <v>5</v>
      </c>
      <c r="AM1434" s="175">
        <v>0</v>
      </c>
      <c r="AN1434" s="176">
        <v>33.58</v>
      </c>
      <c r="AO1434" s="48">
        <v>2866</v>
      </c>
      <c r="AP1434" s="177" t="s">
        <v>19</v>
      </c>
    </row>
    <row r="1435" spans="2:42" x14ac:dyDescent="0.25">
      <c r="B1435" s="48">
        <v>1423</v>
      </c>
      <c r="C1435" s="30">
        <v>0.95519600000000005</v>
      </c>
      <c r="D1435" s="175">
        <v>2</v>
      </c>
      <c r="E1435" s="176">
        <v>118.04</v>
      </c>
      <c r="L1435" s="48">
        <v>1501</v>
      </c>
      <c r="M1435" s="30">
        <v>0.51992099999999997</v>
      </c>
      <c r="N1435" s="175">
        <v>2</v>
      </c>
      <c r="O1435" s="176">
        <v>116.74</v>
      </c>
      <c r="Q1435" s="48">
        <v>1432</v>
      </c>
      <c r="R1435" s="30">
        <v>0.17802999999999999</v>
      </c>
      <c r="S1435" s="175" t="s">
        <v>4</v>
      </c>
      <c r="T1435" s="175" t="s">
        <v>5</v>
      </c>
      <c r="U1435" s="175">
        <v>0</v>
      </c>
      <c r="V1435" s="176">
        <v>37.47</v>
      </c>
      <c r="W1435" s="48">
        <v>783</v>
      </c>
      <c r="X1435" s="177" t="s">
        <v>20</v>
      </c>
      <c r="AI1435" s="48">
        <v>3029</v>
      </c>
      <c r="AJ1435" s="30">
        <v>0.73632699999999995</v>
      </c>
      <c r="AK1435" s="175" t="s">
        <v>4</v>
      </c>
      <c r="AL1435" s="175" t="s">
        <v>5</v>
      </c>
      <c r="AM1435" s="175">
        <v>0</v>
      </c>
      <c r="AN1435" s="176">
        <v>41.59</v>
      </c>
      <c r="AO1435" s="48">
        <v>2872</v>
      </c>
      <c r="AP1435" s="177" t="s">
        <v>19</v>
      </c>
    </row>
    <row r="1436" spans="2:42" x14ac:dyDescent="0.25">
      <c r="B1436" s="48">
        <v>1425</v>
      </c>
      <c r="C1436" s="30">
        <v>0.415404</v>
      </c>
      <c r="D1436" s="175">
        <v>2</v>
      </c>
      <c r="E1436" s="176">
        <v>114.35</v>
      </c>
      <c r="L1436" s="48">
        <v>1503</v>
      </c>
      <c r="M1436" s="30">
        <v>0.57608300000000001</v>
      </c>
      <c r="N1436" s="175">
        <v>2</v>
      </c>
      <c r="O1436" s="176">
        <v>118.66</v>
      </c>
      <c r="Q1436" s="48">
        <v>1433</v>
      </c>
      <c r="R1436" s="30">
        <v>0.262243</v>
      </c>
      <c r="S1436" s="175" t="s">
        <v>4</v>
      </c>
      <c r="T1436" s="175" t="s">
        <v>5</v>
      </c>
      <c r="U1436" s="175">
        <v>1</v>
      </c>
      <c r="V1436" s="176">
        <v>95.58</v>
      </c>
      <c r="W1436" s="48">
        <v>784</v>
      </c>
      <c r="X1436" s="177" t="s">
        <v>20</v>
      </c>
      <c r="AI1436" s="48">
        <v>3033</v>
      </c>
      <c r="AJ1436" s="30">
        <v>1.027153</v>
      </c>
      <c r="AK1436" s="175" t="s">
        <v>4</v>
      </c>
      <c r="AL1436" s="175" t="s">
        <v>5</v>
      </c>
      <c r="AM1436" s="175">
        <v>0</v>
      </c>
      <c r="AN1436" s="176">
        <v>32.69</v>
      </c>
      <c r="AO1436" s="48">
        <v>2918</v>
      </c>
      <c r="AP1436" s="177" t="s">
        <v>19</v>
      </c>
    </row>
    <row r="1437" spans="2:42" x14ac:dyDescent="0.25">
      <c r="B1437" s="48">
        <v>1427</v>
      </c>
      <c r="C1437" s="30">
        <v>0.41339700000000001</v>
      </c>
      <c r="D1437" s="175">
        <v>2</v>
      </c>
      <c r="E1437" s="176">
        <v>119.92</v>
      </c>
      <c r="L1437" s="48">
        <v>1507</v>
      </c>
      <c r="M1437" s="30">
        <v>0.65290899999999996</v>
      </c>
      <c r="N1437" s="175">
        <v>2</v>
      </c>
      <c r="O1437" s="176">
        <v>111.64</v>
      </c>
      <c r="Q1437" s="48">
        <v>1434</v>
      </c>
      <c r="R1437" s="30">
        <v>0.733213</v>
      </c>
      <c r="S1437" s="175" t="s">
        <v>4</v>
      </c>
      <c r="T1437" s="175" t="s">
        <v>5</v>
      </c>
      <c r="U1437" s="175">
        <v>1</v>
      </c>
      <c r="V1437" s="176">
        <v>53.95</v>
      </c>
      <c r="W1437" s="48">
        <v>785</v>
      </c>
      <c r="X1437" s="177" t="s">
        <v>20</v>
      </c>
      <c r="AI1437" s="48">
        <v>3034</v>
      </c>
      <c r="AJ1437" s="30">
        <v>0.23868800000000001</v>
      </c>
      <c r="AK1437" s="175" t="s">
        <v>4</v>
      </c>
      <c r="AL1437" s="175" t="s">
        <v>5</v>
      </c>
      <c r="AM1437" s="175">
        <v>0</v>
      </c>
      <c r="AN1437" s="176">
        <v>34.61</v>
      </c>
      <c r="AO1437" s="48">
        <v>2932</v>
      </c>
      <c r="AP1437" s="177" t="s">
        <v>19</v>
      </c>
    </row>
    <row r="1438" spans="2:42" x14ac:dyDescent="0.25">
      <c r="B1438" s="48">
        <v>1430</v>
      </c>
      <c r="C1438" s="30">
        <v>0.24560100000000001</v>
      </c>
      <c r="D1438" s="175">
        <v>2</v>
      </c>
      <c r="E1438" s="176">
        <v>105.9</v>
      </c>
      <c r="L1438" s="48">
        <v>1508</v>
      </c>
      <c r="M1438" s="30">
        <v>1.0302500000000001</v>
      </c>
      <c r="N1438" s="175">
        <v>2</v>
      </c>
      <c r="O1438" s="176">
        <v>108.28</v>
      </c>
      <c r="Q1438" s="48">
        <v>1435</v>
      </c>
      <c r="R1438" s="30">
        <v>0.44381700000000002</v>
      </c>
      <c r="S1438" s="175" t="s">
        <v>4</v>
      </c>
      <c r="T1438" s="175" t="s">
        <v>5</v>
      </c>
      <c r="U1438" s="175">
        <v>4</v>
      </c>
      <c r="V1438" s="176">
        <v>6.76</v>
      </c>
      <c r="W1438" s="48">
        <v>786</v>
      </c>
      <c r="X1438" s="177" t="s">
        <v>20</v>
      </c>
      <c r="AI1438" s="48">
        <v>3036</v>
      </c>
      <c r="AJ1438" s="30">
        <v>1.0270729999999999</v>
      </c>
      <c r="AK1438" s="175" t="s">
        <v>4</v>
      </c>
      <c r="AL1438" s="175" t="s">
        <v>5</v>
      </c>
      <c r="AM1438" s="175">
        <v>0</v>
      </c>
      <c r="AN1438" s="176">
        <v>40.6</v>
      </c>
      <c r="AO1438" s="48">
        <v>2947</v>
      </c>
      <c r="AP1438" s="177" t="s">
        <v>19</v>
      </c>
    </row>
    <row r="1439" spans="2:42" x14ac:dyDescent="0.25">
      <c r="B1439" s="48">
        <v>1432</v>
      </c>
      <c r="C1439" s="30">
        <v>0.139317</v>
      </c>
      <c r="D1439" s="175">
        <v>2</v>
      </c>
      <c r="E1439" s="176">
        <v>119.55</v>
      </c>
      <c r="L1439" s="48">
        <v>1509</v>
      </c>
      <c r="M1439" s="30">
        <v>0.99709400000000004</v>
      </c>
      <c r="N1439" s="175">
        <v>2</v>
      </c>
      <c r="O1439" s="176">
        <v>110.29</v>
      </c>
      <c r="Q1439" s="48">
        <v>1436</v>
      </c>
      <c r="R1439" s="30">
        <v>0.51190100000000005</v>
      </c>
      <c r="S1439" s="175" t="s">
        <v>4</v>
      </c>
      <c r="T1439" s="175" t="s">
        <v>5</v>
      </c>
      <c r="U1439" s="175">
        <v>0</v>
      </c>
      <c r="V1439" s="176">
        <v>37</v>
      </c>
      <c r="W1439" s="48">
        <v>787</v>
      </c>
      <c r="X1439" s="177" t="s">
        <v>20</v>
      </c>
      <c r="AI1439" s="48">
        <v>3038</v>
      </c>
      <c r="AJ1439" s="30">
        <v>0.13942499999999999</v>
      </c>
      <c r="AK1439" s="175" t="s">
        <v>4</v>
      </c>
      <c r="AL1439" s="175" t="s">
        <v>5</v>
      </c>
      <c r="AM1439" s="175">
        <v>0</v>
      </c>
      <c r="AN1439" s="176">
        <v>33.92</v>
      </c>
      <c r="AO1439" s="48">
        <v>2958</v>
      </c>
      <c r="AP1439" s="177" t="s">
        <v>19</v>
      </c>
    </row>
    <row r="1440" spans="2:42" x14ac:dyDescent="0.25">
      <c r="B1440" s="48">
        <v>1442</v>
      </c>
      <c r="C1440" s="30">
        <v>0.92444199999999999</v>
      </c>
      <c r="D1440" s="175">
        <v>2</v>
      </c>
      <c r="E1440" s="176">
        <v>114.19</v>
      </c>
      <c r="L1440" s="48">
        <v>1517</v>
      </c>
      <c r="M1440" s="30">
        <v>0.92497499999999999</v>
      </c>
      <c r="N1440" s="175">
        <v>2</v>
      </c>
      <c r="O1440" s="176">
        <v>116.5</v>
      </c>
      <c r="Q1440" s="48">
        <v>1437</v>
      </c>
      <c r="R1440" s="30">
        <v>0.29026800000000003</v>
      </c>
      <c r="S1440" s="175" t="s">
        <v>4</v>
      </c>
      <c r="T1440" s="175" t="s">
        <v>5</v>
      </c>
      <c r="U1440" s="175">
        <v>3</v>
      </c>
      <c r="V1440" s="176">
        <v>121.35</v>
      </c>
      <c r="W1440" s="48">
        <v>788</v>
      </c>
      <c r="X1440" s="177" t="s">
        <v>20</v>
      </c>
      <c r="AI1440" s="48">
        <v>3043</v>
      </c>
      <c r="AJ1440" s="30">
        <v>0.19576299999999999</v>
      </c>
      <c r="AK1440" s="175" t="s">
        <v>4</v>
      </c>
      <c r="AL1440" s="175" t="s">
        <v>5</v>
      </c>
      <c r="AM1440" s="175">
        <v>0</v>
      </c>
      <c r="AN1440" s="176">
        <v>41.73</v>
      </c>
      <c r="AO1440" s="48">
        <v>3000</v>
      </c>
      <c r="AP1440" s="177" t="s">
        <v>19</v>
      </c>
    </row>
    <row r="1441" spans="2:42" x14ac:dyDescent="0.25">
      <c r="B1441" s="48">
        <v>1448</v>
      </c>
      <c r="C1441" s="30">
        <v>3.1447530000000001</v>
      </c>
      <c r="D1441" s="175">
        <v>2</v>
      </c>
      <c r="E1441" s="176">
        <v>117.94</v>
      </c>
      <c r="L1441" s="48">
        <v>1526</v>
      </c>
      <c r="M1441" s="30">
        <v>0.57123800000000002</v>
      </c>
      <c r="N1441" s="175">
        <v>2</v>
      </c>
      <c r="O1441" s="176">
        <v>114.2</v>
      </c>
      <c r="Q1441" s="48">
        <v>1438</v>
      </c>
      <c r="R1441" s="30">
        <v>0.27094699999999999</v>
      </c>
      <c r="S1441" s="175" t="s">
        <v>4</v>
      </c>
      <c r="T1441" s="175" t="s">
        <v>5</v>
      </c>
      <c r="U1441" s="175">
        <v>4</v>
      </c>
      <c r="V1441" s="176">
        <v>148.16999999999999</v>
      </c>
      <c r="W1441" s="48">
        <v>789</v>
      </c>
      <c r="X1441" s="177" t="s">
        <v>20</v>
      </c>
      <c r="AI1441" s="48">
        <v>3053</v>
      </c>
      <c r="AJ1441" s="30">
        <v>0.490147</v>
      </c>
      <c r="AK1441" s="175" t="s">
        <v>6</v>
      </c>
      <c r="AL1441" s="175" t="s">
        <v>5</v>
      </c>
      <c r="AM1441" s="175">
        <v>0</v>
      </c>
      <c r="AN1441" s="176">
        <v>34.65</v>
      </c>
      <c r="AO1441" s="48">
        <v>3012</v>
      </c>
      <c r="AP1441" s="177" t="s">
        <v>19</v>
      </c>
    </row>
    <row r="1442" spans="2:42" x14ac:dyDescent="0.25">
      <c r="B1442" s="48">
        <v>1456</v>
      </c>
      <c r="C1442" s="30">
        <v>0.75345099999999998</v>
      </c>
      <c r="D1442" s="175">
        <v>2</v>
      </c>
      <c r="E1442" s="176">
        <v>118.76</v>
      </c>
      <c r="L1442" s="48">
        <v>1531</v>
      </c>
      <c r="M1442" s="30">
        <v>1.222558</v>
      </c>
      <c r="N1442" s="175">
        <v>2</v>
      </c>
      <c r="O1442" s="176">
        <v>105.83</v>
      </c>
      <c r="Q1442" s="48">
        <v>1439</v>
      </c>
      <c r="R1442" s="30">
        <v>0.24730199999999999</v>
      </c>
      <c r="S1442" s="175" t="s">
        <v>4</v>
      </c>
      <c r="T1442" s="175" t="s">
        <v>5</v>
      </c>
      <c r="U1442" s="175">
        <v>2</v>
      </c>
      <c r="V1442" s="176">
        <v>115.56</v>
      </c>
      <c r="W1442" s="48">
        <v>790</v>
      </c>
      <c r="X1442" s="177" t="s">
        <v>20</v>
      </c>
      <c r="AI1442" s="48">
        <v>3057</v>
      </c>
      <c r="AJ1442" s="30">
        <v>1.8025850000000001</v>
      </c>
      <c r="AK1442" s="175" t="s">
        <v>4</v>
      </c>
      <c r="AL1442" s="175" t="s">
        <v>5</v>
      </c>
      <c r="AM1442" s="175">
        <v>0</v>
      </c>
      <c r="AN1442" s="176">
        <v>37.130000000000003</v>
      </c>
      <c r="AO1442" s="48">
        <v>3069</v>
      </c>
      <c r="AP1442" s="177" t="s">
        <v>19</v>
      </c>
    </row>
    <row r="1443" spans="2:42" x14ac:dyDescent="0.25">
      <c r="B1443" s="48">
        <v>1459</v>
      </c>
      <c r="C1443" s="30">
        <v>1.135391</v>
      </c>
      <c r="D1443" s="175">
        <v>2</v>
      </c>
      <c r="E1443" s="176">
        <v>119</v>
      </c>
      <c r="L1443" s="48">
        <v>1535</v>
      </c>
      <c r="M1443" s="30">
        <v>0.62620699999999996</v>
      </c>
      <c r="N1443" s="175">
        <v>2</v>
      </c>
      <c r="O1443" s="176">
        <v>117.01</v>
      </c>
      <c r="Q1443" s="48">
        <v>1440</v>
      </c>
      <c r="R1443" s="30">
        <v>0.26883099999999999</v>
      </c>
      <c r="S1443" s="175" t="s">
        <v>4</v>
      </c>
      <c r="T1443" s="175" t="s">
        <v>5</v>
      </c>
      <c r="U1443" s="175">
        <v>0</v>
      </c>
      <c r="V1443" s="176">
        <v>39.83</v>
      </c>
      <c r="W1443" s="48">
        <v>791</v>
      </c>
      <c r="X1443" s="177" t="s">
        <v>20</v>
      </c>
      <c r="AI1443" s="48">
        <v>3058</v>
      </c>
      <c r="AJ1443" s="30">
        <v>0.32056600000000002</v>
      </c>
      <c r="AK1443" s="175" t="s">
        <v>6</v>
      </c>
      <c r="AL1443" s="175" t="s">
        <v>5</v>
      </c>
      <c r="AM1443" s="175">
        <v>0</v>
      </c>
      <c r="AN1443" s="176">
        <v>33.99</v>
      </c>
      <c r="AO1443" s="48">
        <v>3074</v>
      </c>
      <c r="AP1443" s="177" t="s">
        <v>19</v>
      </c>
    </row>
    <row r="1444" spans="2:42" x14ac:dyDescent="0.25">
      <c r="B1444" s="48">
        <v>1463</v>
      </c>
      <c r="C1444" s="30">
        <v>0.476518</v>
      </c>
      <c r="D1444" s="175">
        <v>2</v>
      </c>
      <c r="E1444" s="176">
        <v>116.16</v>
      </c>
      <c r="L1444" s="48">
        <v>1536</v>
      </c>
      <c r="M1444" s="30">
        <v>0.52218299999999995</v>
      </c>
      <c r="N1444" s="175">
        <v>2</v>
      </c>
      <c r="O1444" s="176">
        <v>119.41</v>
      </c>
      <c r="Q1444" s="48">
        <v>1441</v>
      </c>
      <c r="R1444" s="30">
        <v>0.24143300000000001</v>
      </c>
      <c r="S1444" s="175" t="s">
        <v>9</v>
      </c>
      <c r="T1444" s="175" t="s">
        <v>10</v>
      </c>
      <c r="U1444" s="175">
        <v>2</v>
      </c>
      <c r="V1444" s="176">
        <v>117.42</v>
      </c>
      <c r="W1444" s="48">
        <v>792</v>
      </c>
      <c r="X1444" s="177" t="s">
        <v>20</v>
      </c>
      <c r="AI1444" s="48">
        <v>3060</v>
      </c>
      <c r="AJ1444" s="30">
        <v>0.41826200000000002</v>
      </c>
      <c r="AK1444" s="175" t="s">
        <v>6</v>
      </c>
      <c r="AL1444" s="175" t="s">
        <v>5</v>
      </c>
      <c r="AM1444" s="175">
        <v>0</v>
      </c>
      <c r="AN1444" s="176">
        <v>44.12</v>
      </c>
      <c r="AO1444" s="48">
        <v>3083</v>
      </c>
      <c r="AP1444" s="177" t="s">
        <v>19</v>
      </c>
    </row>
    <row r="1445" spans="2:42" x14ac:dyDescent="0.25">
      <c r="B1445" s="48">
        <v>1464</v>
      </c>
      <c r="C1445" s="30">
        <v>1.078919</v>
      </c>
      <c r="D1445" s="175">
        <v>2</v>
      </c>
      <c r="E1445" s="176">
        <v>119.06</v>
      </c>
      <c r="L1445" s="48">
        <v>1554</v>
      </c>
      <c r="M1445" s="30">
        <v>0.90868700000000002</v>
      </c>
      <c r="N1445" s="175">
        <v>2</v>
      </c>
      <c r="O1445" s="176">
        <v>117.05</v>
      </c>
      <c r="Q1445" s="48">
        <v>1442</v>
      </c>
      <c r="R1445" s="30">
        <v>0.53889100000000001</v>
      </c>
      <c r="S1445" s="175" t="s">
        <v>6</v>
      </c>
      <c r="T1445" s="175" t="s">
        <v>5</v>
      </c>
      <c r="U1445" s="175">
        <v>0</v>
      </c>
      <c r="V1445" s="176">
        <v>43.13</v>
      </c>
      <c r="W1445" s="48">
        <v>793</v>
      </c>
      <c r="X1445" s="177" t="s">
        <v>20</v>
      </c>
      <c r="AI1445" s="48">
        <v>3061</v>
      </c>
      <c r="AJ1445" s="30">
        <v>0.62547299999999995</v>
      </c>
      <c r="AK1445" s="175" t="s">
        <v>7</v>
      </c>
      <c r="AL1445" s="175" t="s">
        <v>5</v>
      </c>
      <c r="AM1445" s="175">
        <v>0</v>
      </c>
      <c r="AN1445" s="176">
        <v>38.340000000000003</v>
      </c>
      <c r="AO1445" s="48">
        <v>3087</v>
      </c>
      <c r="AP1445" s="177" t="s">
        <v>19</v>
      </c>
    </row>
    <row r="1446" spans="2:42" x14ac:dyDescent="0.25">
      <c r="B1446" s="48">
        <v>1468</v>
      </c>
      <c r="C1446" s="30">
        <v>0.778393</v>
      </c>
      <c r="D1446" s="175">
        <v>2</v>
      </c>
      <c r="E1446" s="176">
        <v>118.46</v>
      </c>
      <c r="L1446" s="48">
        <v>1579</v>
      </c>
      <c r="M1446" s="30">
        <v>0.64170499999999997</v>
      </c>
      <c r="N1446" s="175">
        <v>2</v>
      </c>
      <c r="O1446" s="176">
        <v>110.79</v>
      </c>
      <c r="Q1446" s="48">
        <v>1443</v>
      </c>
      <c r="R1446" s="30">
        <v>0.31986199999999998</v>
      </c>
      <c r="S1446" s="175" t="s">
        <v>6</v>
      </c>
      <c r="T1446" s="175" t="s">
        <v>5</v>
      </c>
      <c r="U1446" s="175">
        <v>3</v>
      </c>
      <c r="V1446" s="176">
        <v>135.87</v>
      </c>
      <c r="W1446" s="48">
        <v>794</v>
      </c>
      <c r="X1446" s="177" t="s">
        <v>20</v>
      </c>
      <c r="AI1446" s="48">
        <v>3065</v>
      </c>
      <c r="AJ1446" s="30">
        <v>0.154081</v>
      </c>
      <c r="AK1446" s="175" t="s">
        <v>4</v>
      </c>
      <c r="AL1446" s="175" t="s">
        <v>5</v>
      </c>
      <c r="AM1446" s="175">
        <v>0</v>
      </c>
      <c r="AN1446" s="176">
        <v>37.03</v>
      </c>
      <c r="AO1446" s="48">
        <v>3088</v>
      </c>
      <c r="AP1446" s="177" t="s">
        <v>19</v>
      </c>
    </row>
    <row r="1447" spans="2:42" x14ac:dyDescent="0.25">
      <c r="B1447" s="48">
        <v>1469</v>
      </c>
      <c r="C1447" s="30">
        <v>0.95151200000000002</v>
      </c>
      <c r="D1447" s="175">
        <v>2</v>
      </c>
      <c r="E1447" s="176">
        <v>106.07</v>
      </c>
      <c r="L1447" s="48">
        <v>1582</v>
      </c>
      <c r="M1447" s="30">
        <v>0.431784</v>
      </c>
      <c r="N1447" s="175">
        <v>2</v>
      </c>
      <c r="O1447" s="176">
        <v>118.21</v>
      </c>
      <c r="Q1447" s="48">
        <v>1444</v>
      </c>
      <c r="R1447" s="30">
        <v>0.23458899999999999</v>
      </c>
      <c r="S1447" s="175" t="s">
        <v>4</v>
      </c>
      <c r="T1447" s="175" t="s">
        <v>5</v>
      </c>
      <c r="U1447" s="175">
        <v>0</v>
      </c>
      <c r="V1447" s="176">
        <v>41.39</v>
      </c>
      <c r="W1447" s="48">
        <v>795</v>
      </c>
      <c r="X1447" s="177" t="s">
        <v>20</v>
      </c>
      <c r="AI1447" s="48">
        <v>3067</v>
      </c>
      <c r="AJ1447" s="30">
        <v>0.48375699999999999</v>
      </c>
      <c r="AK1447" s="175" t="s">
        <v>9</v>
      </c>
      <c r="AL1447" s="175" t="s">
        <v>10</v>
      </c>
      <c r="AM1447" s="175">
        <v>0</v>
      </c>
      <c r="AN1447" s="176">
        <v>32.61</v>
      </c>
      <c r="AO1447" s="48">
        <v>3154</v>
      </c>
      <c r="AP1447" s="177" t="s">
        <v>19</v>
      </c>
    </row>
    <row r="1448" spans="2:42" x14ac:dyDescent="0.25">
      <c r="B1448" s="48">
        <v>1470</v>
      </c>
      <c r="C1448" s="30">
        <v>0.78438200000000002</v>
      </c>
      <c r="D1448" s="175">
        <v>2</v>
      </c>
      <c r="E1448" s="176">
        <v>103.48</v>
      </c>
      <c r="L1448" s="48">
        <v>1583</v>
      </c>
      <c r="M1448" s="30">
        <v>0.39414900000000003</v>
      </c>
      <c r="N1448" s="175">
        <v>2</v>
      </c>
      <c r="O1448" s="176">
        <v>117.6</v>
      </c>
      <c r="Q1448" s="48">
        <v>1445</v>
      </c>
      <c r="R1448" s="30">
        <v>0.79670799999999997</v>
      </c>
      <c r="S1448" s="175" t="s">
        <v>4</v>
      </c>
      <c r="T1448" s="175" t="s">
        <v>5</v>
      </c>
      <c r="U1448" s="175">
        <v>0</v>
      </c>
      <c r="V1448" s="176">
        <v>38.36</v>
      </c>
      <c r="W1448" s="48">
        <v>796</v>
      </c>
      <c r="X1448" s="177" t="s">
        <v>20</v>
      </c>
      <c r="AI1448" s="48">
        <v>3070</v>
      </c>
      <c r="AJ1448" s="30">
        <v>0.150925</v>
      </c>
      <c r="AK1448" s="175" t="s">
        <v>9</v>
      </c>
      <c r="AL1448" s="175" t="s">
        <v>10</v>
      </c>
      <c r="AM1448" s="175">
        <v>0</v>
      </c>
      <c r="AN1448" s="176">
        <v>30.46</v>
      </c>
      <c r="AO1448" s="48">
        <v>3157</v>
      </c>
      <c r="AP1448" s="177" t="s">
        <v>19</v>
      </c>
    </row>
    <row r="1449" spans="2:42" x14ac:dyDescent="0.25">
      <c r="B1449" s="48">
        <v>1471</v>
      </c>
      <c r="C1449" s="30">
        <v>0.293323</v>
      </c>
      <c r="D1449" s="175">
        <v>2</v>
      </c>
      <c r="E1449" s="176">
        <v>110.91</v>
      </c>
      <c r="L1449" s="48">
        <v>1609</v>
      </c>
      <c r="M1449" s="30">
        <v>0.57215899999999997</v>
      </c>
      <c r="N1449" s="175">
        <v>2</v>
      </c>
      <c r="O1449" s="176">
        <v>118.15</v>
      </c>
      <c r="Q1449" s="48">
        <v>1446</v>
      </c>
      <c r="R1449" s="30">
        <v>0.18304200000000001</v>
      </c>
      <c r="S1449" s="175" t="s">
        <v>4</v>
      </c>
      <c r="T1449" s="175" t="s">
        <v>5</v>
      </c>
      <c r="U1449" s="175">
        <v>2</v>
      </c>
      <c r="V1449" s="176">
        <v>114.39</v>
      </c>
      <c r="W1449" s="48">
        <v>797</v>
      </c>
      <c r="X1449" s="177" t="s">
        <v>20</v>
      </c>
      <c r="AI1449" s="48">
        <v>3073</v>
      </c>
      <c r="AJ1449" s="30">
        <v>1.289477</v>
      </c>
      <c r="AK1449" s="175" t="s">
        <v>4</v>
      </c>
      <c r="AL1449" s="175" t="s">
        <v>5</v>
      </c>
      <c r="AM1449" s="175">
        <v>0</v>
      </c>
      <c r="AN1449" s="176">
        <v>44.85</v>
      </c>
      <c r="AO1449" s="48">
        <v>3177</v>
      </c>
      <c r="AP1449" s="177" t="s">
        <v>19</v>
      </c>
    </row>
    <row r="1450" spans="2:42" x14ac:dyDescent="0.25">
      <c r="B1450" s="48">
        <v>1472</v>
      </c>
      <c r="C1450" s="30">
        <v>1.588719</v>
      </c>
      <c r="D1450" s="175">
        <v>2</v>
      </c>
      <c r="E1450" s="176">
        <v>105.51</v>
      </c>
      <c r="L1450" s="48">
        <v>1610</v>
      </c>
      <c r="M1450" s="30">
        <v>0.63156500000000004</v>
      </c>
      <c r="N1450" s="175">
        <v>2</v>
      </c>
      <c r="O1450" s="176">
        <v>113.65</v>
      </c>
      <c r="Q1450" s="48">
        <v>1447</v>
      </c>
      <c r="R1450" s="30">
        <v>0.62192800000000004</v>
      </c>
      <c r="S1450" s="175" t="s">
        <v>4</v>
      </c>
      <c r="T1450" s="175" t="s">
        <v>5</v>
      </c>
      <c r="U1450" s="175">
        <v>0</v>
      </c>
      <c r="V1450" s="176">
        <v>31.92</v>
      </c>
      <c r="W1450" s="48">
        <v>798</v>
      </c>
      <c r="X1450" s="177" t="s">
        <v>20</v>
      </c>
      <c r="AI1450" s="48">
        <v>3076</v>
      </c>
      <c r="AJ1450" s="30">
        <v>0.40114899999999998</v>
      </c>
      <c r="AK1450" s="175" t="s">
        <v>4</v>
      </c>
      <c r="AL1450" s="175" t="s">
        <v>5</v>
      </c>
      <c r="AM1450" s="175">
        <v>0</v>
      </c>
      <c r="AN1450" s="176">
        <v>37.770000000000003</v>
      </c>
      <c r="AO1450" s="48">
        <v>3185</v>
      </c>
      <c r="AP1450" s="177" t="s">
        <v>19</v>
      </c>
    </row>
    <row r="1451" spans="2:42" x14ac:dyDescent="0.25">
      <c r="B1451" s="48">
        <v>1473</v>
      </c>
      <c r="C1451" s="30">
        <v>0.17967900000000001</v>
      </c>
      <c r="D1451" s="175">
        <v>2</v>
      </c>
      <c r="E1451" s="176">
        <v>111.83</v>
      </c>
      <c r="L1451" s="48">
        <v>1611</v>
      </c>
      <c r="M1451" s="30">
        <v>0.86519199999999996</v>
      </c>
      <c r="N1451" s="175">
        <v>2</v>
      </c>
      <c r="O1451" s="176">
        <v>115.99</v>
      </c>
      <c r="Q1451" s="48">
        <v>1448</v>
      </c>
      <c r="R1451" s="30">
        <v>0.35079199999999999</v>
      </c>
      <c r="S1451" s="175" t="s">
        <v>4</v>
      </c>
      <c r="T1451" s="175" t="s">
        <v>5</v>
      </c>
      <c r="U1451" s="175">
        <v>4</v>
      </c>
      <c r="V1451" s="176">
        <v>142.47999999999999</v>
      </c>
      <c r="W1451" s="48">
        <v>799</v>
      </c>
      <c r="X1451" s="177" t="s">
        <v>20</v>
      </c>
      <c r="AI1451" s="48">
        <v>3079</v>
      </c>
      <c r="AJ1451" s="30">
        <v>0.22247700000000001</v>
      </c>
      <c r="AK1451" s="175" t="s">
        <v>4</v>
      </c>
      <c r="AL1451" s="175" t="s">
        <v>5</v>
      </c>
      <c r="AM1451" s="175">
        <v>0</v>
      </c>
      <c r="AN1451" s="176">
        <v>39.93</v>
      </c>
      <c r="AO1451" s="48">
        <v>3188</v>
      </c>
      <c r="AP1451" s="177" t="s">
        <v>19</v>
      </c>
    </row>
    <row r="1452" spans="2:42" x14ac:dyDescent="0.25">
      <c r="B1452" s="48">
        <v>1475</v>
      </c>
      <c r="C1452" s="30">
        <v>0.22875899999999999</v>
      </c>
      <c r="D1452" s="175">
        <v>2</v>
      </c>
      <c r="E1452" s="176">
        <v>101.88</v>
      </c>
      <c r="L1452" s="48">
        <v>1613</v>
      </c>
      <c r="M1452" s="30">
        <v>1.5801639999999999</v>
      </c>
      <c r="N1452" s="175">
        <v>2</v>
      </c>
      <c r="O1452" s="176">
        <v>117.44</v>
      </c>
      <c r="Q1452" s="48">
        <v>1449</v>
      </c>
      <c r="R1452" s="30">
        <v>0.20349400000000001</v>
      </c>
      <c r="S1452" s="175" t="s">
        <v>4</v>
      </c>
      <c r="T1452" s="175" t="s">
        <v>5</v>
      </c>
      <c r="U1452" s="175">
        <v>4</v>
      </c>
      <c r="V1452" s="176">
        <v>29.05</v>
      </c>
      <c r="W1452" s="48">
        <v>800</v>
      </c>
      <c r="X1452" s="177" t="s">
        <v>20</v>
      </c>
      <c r="AI1452" s="48">
        <v>3083</v>
      </c>
      <c r="AJ1452" s="30">
        <v>0.82504699999999997</v>
      </c>
      <c r="AK1452" s="175" t="s">
        <v>6</v>
      </c>
      <c r="AL1452" s="175" t="s">
        <v>5</v>
      </c>
      <c r="AM1452" s="175">
        <v>0</v>
      </c>
      <c r="AN1452" s="176">
        <v>37.159999999999997</v>
      </c>
      <c r="AO1452" s="48">
        <v>3190</v>
      </c>
      <c r="AP1452" s="177" t="s">
        <v>19</v>
      </c>
    </row>
    <row r="1453" spans="2:42" x14ac:dyDescent="0.25">
      <c r="B1453" s="48">
        <v>1476</v>
      </c>
      <c r="C1453" s="30">
        <v>0.42782500000000001</v>
      </c>
      <c r="D1453" s="175">
        <v>2</v>
      </c>
      <c r="E1453" s="176">
        <v>112.81</v>
      </c>
      <c r="L1453" s="48">
        <v>1619</v>
      </c>
      <c r="M1453" s="30">
        <v>0.26236799999999999</v>
      </c>
      <c r="N1453" s="175">
        <v>2</v>
      </c>
      <c r="O1453" s="176">
        <v>117.46</v>
      </c>
      <c r="Q1453" s="48">
        <v>1450</v>
      </c>
      <c r="R1453" s="30">
        <v>0.57260100000000003</v>
      </c>
      <c r="S1453" s="175" t="s">
        <v>4</v>
      </c>
      <c r="T1453" s="175" t="s">
        <v>5</v>
      </c>
      <c r="U1453" s="175">
        <v>3</v>
      </c>
      <c r="V1453" s="176">
        <v>132.24</v>
      </c>
      <c r="W1453" s="48">
        <v>801</v>
      </c>
      <c r="X1453" s="177" t="s">
        <v>20</v>
      </c>
      <c r="AI1453" s="48">
        <v>3086</v>
      </c>
      <c r="AJ1453" s="30">
        <v>1.3467309999999999</v>
      </c>
      <c r="AK1453" s="175" t="s">
        <v>9</v>
      </c>
      <c r="AL1453" s="175" t="s">
        <v>10</v>
      </c>
      <c r="AM1453" s="175">
        <v>0</v>
      </c>
      <c r="AN1453" s="176">
        <v>34.49</v>
      </c>
      <c r="AO1453" s="48">
        <v>3256</v>
      </c>
      <c r="AP1453" s="177" t="s">
        <v>19</v>
      </c>
    </row>
    <row r="1454" spans="2:42" x14ac:dyDescent="0.25">
      <c r="B1454" s="48">
        <v>1478</v>
      </c>
      <c r="C1454" s="30">
        <v>0.218417</v>
      </c>
      <c r="D1454" s="175">
        <v>2</v>
      </c>
      <c r="E1454" s="176">
        <v>110.11</v>
      </c>
      <c r="L1454" s="48">
        <v>1622</v>
      </c>
      <c r="M1454" s="30">
        <v>0.51072200000000001</v>
      </c>
      <c r="N1454" s="175">
        <v>2</v>
      </c>
      <c r="O1454" s="176">
        <v>113.82</v>
      </c>
      <c r="Q1454" s="48">
        <v>1451</v>
      </c>
      <c r="R1454" s="30">
        <v>0.100214</v>
      </c>
      <c r="S1454" s="175" t="s">
        <v>4</v>
      </c>
      <c r="T1454" s="175" t="s">
        <v>5</v>
      </c>
      <c r="U1454" s="175">
        <v>0</v>
      </c>
      <c r="V1454" s="176">
        <v>31.66</v>
      </c>
      <c r="W1454" s="48">
        <v>802</v>
      </c>
      <c r="X1454" s="177" t="s">
        <v>20</v>
      </c>
      <c r="AI1454" s="48">
        <v>3089</v>
      </c>
      <c r="AJ1454" s="30">
        <v>0.69862899999999994</v>
      </c>
      <c r="AK1454" s="175" t="s">
        <v>6</v>
      </c>
      <c r="AL1454" s="175" t="s">
        <v>5</v>
      </c>
      <c r="AM1454" s="175">
        <v>0</v>
      </c>
      <c r="AN1454" s="176">
        <v>49.29</v>
      </c>
      <c r="AO1454" s="48">
        <v>3269</v>
      </c>
      <c r="AP1454" s="177" t="s">
        <v>19</v>
      </c>
    </row>
    <row r="1455" spans="2:42" x14ac:dyDescent="0.25">
      <c r="B1455" s="48">
        <v>1479</v>
      </c>
      <c r="C1455" s="30">
        <v>1.0133540000000001</v>
      </c>
      <c r="D1455" s="175">
        <v>2</v>
      </c>
      <c r="E1455" s="176">
        <v>118.17</v>
      </c>
      <c r="L1455" s="48">
        <v>1625</v>
      </c>
      <c r="M1455" s="30">
        <v>0.71194199999999996</v>
      </c>
      <c r="N1455" s="175">
        <v>2</v>
      </c>
      <c r="O1455" s="176">
        <v>111.27</v>
      </c>
      <c r="Q1455" s="48">
        <v>1452</v>
      </c>
      <c r="R1455" s="30">
        <v>0.45813500000000001</v>
      </c>
      <c r="S1455" s="175" t="s">
        <v>4</v>
      </c>
      <c r="T1455" s="175" t="s">
        <v>5</v>
      </c>
      <c r="U1455" s="175">
        <v>3</v>
      </c>
      <c r="V1455" s="176">
        <v>128.1</v>
      </c>
      <c r="W1455" s="48">
        <v>803</v>
      </c>
      <c r="X1455" s="177" t="s">
        <v>20</v>
      </c>
      <c r="AI1455" s="48">
        <v>3091</v>
      </c>
      <c r="AJ1455" s="30">
        <v>0.53763300000000003</v>
      </c>
      <c r="AK1455" s="175" t="s">
        <v>4</v>
      </c>
      <c r="AL1455" s="175" t="s">
        <v>5</v>
      </c>
      <c r="AM1455" s="175">
        <v>0</v>
      </c>
      <c r="AN1455" s="176">
        <v>31.11</v>
      </c>
      <c r="AO1455" s="48">
        <v>3280</v>
      </c>
      <c r="AP1455" s="177" t="s">
        <v>19</v>
      </c>
    </row>
    <row r="1456" spans="2:42" x14ac:dyDescent="0.25">
      <c r="B1456" s="48">
        <v>1482</v>
      </c>
      <c r="C1456" s="30">
        <v>0.445581</v>
      </c>
      <c r="D1456" s="175">
        <v>2</v>
      </c>
      <c r="E1456" s="176">
        <v>112.39</v>
      </c>
      <c r="L1456" s="48">
        <v>1631</v>
      </c>
      <c r="M1456" s="30">
        <v>0.23997599999999999</v>
      </c>
      <c r="N1456" s="175">
        <v>2</v>
      </c>
      <c r="O1456" s="176">
        <v>116.37</v>
      </c>
      <c r="Q1456" s="48">
        <v>1453</v>
      </c>
      <c r="R1456" s="30">
        <v>0.22014800000000001</v>
      </c>
      <c r="S1456" s="175" t="s">
        <v>4</v>
      </c>
      <c r="T1456" s="175" t="s">
        <v>5</v>
      </c>
      <c r="U1456" s="175">
        <v>4</v>
      </c>
      <c r="V1456" s="176">
        <v>25.62</v>
      </c>
      <c r="W1456" s="48">
        <v>804</v>
      </c>
      <c r="X1456" s="177" t="s">
        <v>20</v>
      </c>
      <c r="AI1456" s="48">
        <v>3093</v>
      </c>
      <c r="AJ1456" s="30">
        <v>0.19999900000000001</v>
      </c>
      <c r="AK1456" s="175" t="s">
        <v>4</v>
      </c>
      <c r="AL1456" s="175" t="s">
        <v>5</v>
      </c>
      <c r="AM1456" s="175">
        <v>0</v>
      </c>
      <c r="AN1456" s="176">
        <v>33.44</v>
      </c>
      <c r="AO1456" s="48">
        <v>3287</v>
      </c>
      <c r="AP1456" s="177" t="s">
        <v>19</v>
      </c>
    </row>
    <row r="1457" spans="2:42" x14ac:dyDescent="0.25">
      <c r="B1457" s="48">
        <v>1483</v>
      </c>
      <c r="C1457" s="30">
        <v>0.58203000000000005</v>
      </c>
      <c r="D1457" s="175">
        <v>2</v>
      </c>
      <c r="E1457" s="176">
        <v>119.62</v>
      </c>
      <c r="L1457" s="48">
        <v>1632</v>
      </c>
      <c r="M1457" s="30">
        <v>0.95447300000000002</v>
      </c>
      <c r="N1457" s="175">
        <v>2</v>
      </c>
      <c r="O1457" s="176">
        <v>118.3</v>
      </c>
      <c r="Q1457" s="48">
        <v>1454</v>
      </c>
      <c r="R1457" s="30">
        <v>0.32935399999999998</v>
      </c>
      <c r="S1457" s="175" t="s">
        <v>4</v>
      </c>
      <c r="T1457" s="175" t="s">
        <v>5</v>
      </c>
      <c r="U1457" s="175">
        <v>3</v>
      </c>
      <c r="V1457" s="176">
        <v>126.05</v>
      </c>
      <c r="W1457" s="48">
        <v>805</v>
      </c>
      <c r="X1457" s="177" t="s">
        <v>20</v>
      </c>
      <c r="AI1457" s="48">
        <v>3094</v>
      </c>
      <c r="AJ1457" s="30">
        <v>0.167796</v>
      </c>
      <c r="AK1457" s="175" t="s">
        <v>4</v>
      </c>
      <c r="AL1457" s="175" t="s">
        <v>5</v>
      </c>
      <c r="AM1457" s="175">
        <v>0</v>
      </c>
      <c r="AN1457" s="176">
        <v>38.35</v>
      </c>
      <c r="AO1457" s="48">
        <v>3297</v>
      </c>
      <c r="AP1457" s="177" t="s">
        <v>19</v>
      </c>
    </row>
    <row r="1458" spans="2:42" x14ac:dyDescent="0.25">
      <c r="B1458" s="48">
        <v>1488</v>
      </c>
      <c r="C1458" s="30">
        <v>0.54680700000000004</v>
      </c>
      <c r="D1458" s="175">
        <v>2</v>
      </c>
      <c r="E1458" s="176">
        <v>117.24</v>
      </c>
      <c r="L1458" s="48">
        <v>1638</v>
      </c>
      <c r="M1458" s="30">
        <v>0.25517099999999998</v>
      </c>
      <c r="N1458" s="175">
        <v>2</v>
      </c>
      <c r="O1458" s="176">
        <v>102.93</v>
      </c>
      <c r="Q1458" s="48">
        <v>1455</v>
      </c>
      <c r="R1458" s="30">
        <v>0.231403</v>
      </c>
      <c r="S1458" s="175" t="s">
        <v>4</v>
      </c>
      <c r="T1458" s="175" t="s">
        <v>5</v>
      </c>
      <c r="U1458" s="175">
        <v>3</v>
      </c>
      <c r="V1458" s="176">
        <v>120.98</v>
      </c>
      <c r="W1458" s="48">
        <v>806</v>
      </c>
      <c r="X1458" s="177" t="s">
        <v>20</v>
      </c>
      <c r="AI1458" s="48">
        <v>3096</v>
      </c>
      <c r="AJ1458" s="30">
        <v>0.84401099999999996</v>
      </c>
      <c r="AK1458" s="175" t="s">
        <v>4</v>
      </c>
      <c r="AL1458" s="175" t="s">
        <v>5</v>
      </c>
      <c r="AM1458" s="175">
        <v>0</v>
      </c>
      <c r="AN1458" s="176">
        <v>49.27</v>
      </c>
      <c r="AO1458" s="48">
        <v>3318</v>
      </c>
      <c r="AP1458" s="177" t="s">
        <v>19</v>
      </c>
    </row>
    <row r="1459" spans="2:42" x14ac:dyDescent="0.25">
      <c r="B1459" s="48">
        <v>1490</v>
      </c>
      <c r="C1459" s="30">
        <v>1.2018249999999999</v>
      </c>
      <c r="D1459" s="175">
        <v>2</v>
      </c>
      <c r="E1459" s="176">
        <v>107.59</v>
      </c>
      <c r="L1459" s="48">
        <v>1644</v>
      </c>
      <c r="M1459" s="30">
        <v>0.66700499999999996</v>
      </c>
      <c r="N1459" s="175">
        <v>2</v>
      </c>
      <c r="O1459" s="176">
        <v>117.18</v>
      </c>
      <c r="Q1459" s="48">
        <v>1456</v>
      </c>
      <c r="R1459" s="30">
        <v>0.51502899999999996</v>
      </c>
      <c r="S1459" s="175" t="s">
        <v>4</v>
      </c>
      <c r="T1459" s="175" t="s">
        <v>5</v>
      </c>
      <c r="U1459" s="175">
        <v>1</v>
      </c>
      <c r="V1459" s="176">
        <v>50.9</v>
      </c>
      <c r="W1459" s="48">
        <v>807</v>
      </c>
      <c r="X1459" s="177" t="s">
        <v>20</v>
      </c>
      <c r="AI1459" s="48">
        <v>3097</v>
      </c>
      <c r="AJ1459" s="30">
        <v>0.67660100000000001</v>
      </c>
      <c r="AK1459" s="175" t="s">
        <v>4</v>
      </c>
      <c r="AL1459" s="175" t="s">
        <v>5</v>
      </c>
      <c r="AM1459" s="175">
        <v>0</v>
      </c>
      <c r="AN1459" s="176">
        <v>37.43</v>
      </c>
      <c r="AO1459" s="48">
        <v>3349</v>
      </c>
      <c r="AP1459" s="177" t="s">
        <v>19</v>
      </c>
    </row>
    <row r="1460" spans="2:42" x14ac:dyDescent="0.25">
      <c r="B1460" s="48">
        <v>1496</v>
      </c>
      <c r="C1460" s="30">
        <v>0.72130899999999998</v>
      </c>
      <c r="D1460" s="175">
        <v>2</v>
      </c>
      <c r="E1460" s="176">
        <v>114.32</v>
      </c>
      <c r="L1460" s="48">
        <v>1649</v>
      </c>
      <c r="M1460" s="30">
        <v>0.12327200000000001</v>
      </c>
      <c r="N1460" s="175">
        <v>2</v>
      </c>
      <c r="O1460" s="176">
        <v>104.95</v>
      </c>
      <c r="Q1460" s="48">
        <v>1457</v>
      </c>
      <c r="R1460" s="30">
        <v>0.85363699999999998</v>
      </c>
      <c r="S1460" s="175" t="s">
        <v>4</v>
      </c>
      <c r="T1460" s="175" t="s">
        <v>5</v>
      </c>
      <c r="U1460" s="175">
        <v>4</v>
      </c>
      <c r="V1460" s="176">
        <v>19.809999999999999</v>
      </c>
      <c r="W1460" s="48">
        <v>808</v>
      </c>
      <c r="X1460" s="177" t="s">
        <v>20</v>
      </c>
      <c r="AI1460" s="48">
        <v>3100</v>
      </c>
      <c r="AJ1460" s="30">
        <v>0.68016600000000005</v>
      </c>
      <c r="AK1460" s="175" t="s">
        <v>4</v>
      </c>
      <c r="AL1460" s="175" t="s">
        <v>5</v>
      </c>
      <c r="AM1460" s="175">
        <v>0</v>
      </c>
      <c r="AN1460" s="176">
        <v>37.29</v>
      </c>
      <c r="AO1460" s="48">
        <v>3392</v>
      </c>
      <c r="AP1460" s="177" t="s">
        <v>19</v>
      </c>
    </row>
    <row r="1461" spans="2:42" x14ac:dyDescent="0.25">
      <c r="B1461" s="48">
        <v>1497</v>
      </c>
      <c r="C1461" s="30">
        <v>0.888903</v>
      </c>
      <c r="D1461" s="175">
        <v>2</v>
      </c>
      <c r="E1461" s="176">
        <v>118.62</v>
      </c>
      <c r="L1461" s="48">
        <v>1662</v>
      </c>
      <c r="M1461" s="30">
        <v>0.52680700000000003</v>
      </c>
      <c r="N1461" s="175">
        <v>2</v>
      </c>
      <c r="O1461" s="176">
        <v>101.52</v>
      </c>
      <c r="Q1461" s="48">
        <v>1458</v>
      </c>
      <c r="R1461" s="30">
        <v>0.28987099999999999</v>
      </c>
      <c r="S1461" s="175" t="s">
        <v>4</v>
      </c>
      <c r="T1461" s="175" t="s">
        <v>5</v>
      </c>
      <c r="U1461" s="175">
        <v>4</v>
      </c>
      <c r="V1461" s="176">
        <v>21.87</v>
      </c>
      <c r="W1461" s="48">
        <v>809</v>
      </c>
      <c r="X1461" s="177" t="s">
        <v>20</v>
      </c>
      <c r="AI1461" s="48">
        <v>3101</v>
      </c>
      <c r="AJ1461" s="30">
        <v>0.41934199999999999</v>
      </c>
      <c r="AK1461" s="175" t="s">
        <v>9</v>
      </c>
      <c r="AL1461" s="175" t="s">
        <v>10</v>
      </c>
      <c r="AM1461" s="175">
        <v>0</v>
      </c>
      <c r="AN1461" s="176">
        <v>43.38</v>
      </c>
      <c r="AO1461" s="48">
        <v>3398</v>
      </c>
      <c r="AP1461" s="177" t="s">
        <v>19</v>
      </c>
    </row>
    <row r="1462" spans="2:42" x14ac:dyDescent="0.25">
      <c r="B1462" s="48">
        <v>1499</v>
      </c>
      <c r="C1462" s="30">
        <v>1.335871</v>
      </c>
      <c r="D1462" s="175">
        <v>2</v>
      </c>
      <c r="E1462" s="176">
        <v>111.95</v>
      </c>
      <c r="L1462" s="48">
        <v>1682</v>
      </c>
      <c r="M1462" s="30">
        <v>1.257271</v>
      </c>
      <c r="N1462" s="175">
        <v>2</v>
      </c>
      <c r="O1462" s="176">
        <v>111.1</v>
      </c>
      <c r="Q1462" s="48">
        <v>1459</v>
      </c>
      <c r="R1462" s="30">
        <v>0.213731</v>
      </c>
      <c r="S1462" s="175" t="s">
        <v>4</v>
      </c>
      <c r="T1462" s="175" t="s">
        <v>5</v>
      </c>
      <c r="U1462" s="175">
        <v>4</v>
      </c>
      <c r="V1462" s="176">
        <v>27.84</v>
      </c>
      <c r="W1462" s="48">
        <v>810</v>
      </c>
      <c r="X1462" s="177" t="s">
        <v>20</v>
      </c>
      <c r="AI1462" s="48">
        <v>3104</v>
      </c>
      <c r="AJ1462" s="30">
        <v>0.61971799999999999</v>
      </c>
      <c r="AK1462" s="175" t="s">
        <v>4</v>
      </c>
      <c r="AL1462" s="175" t="s">
        <v>5</v>
      </c>
      <c r="AM1462" s="175">
        <v>0</v>
      </c>
      <c r="AN1462" s="176">
        <v>33.96</v>
      </c>
      <c r="AO1462" s="48">
        <v>3418</v>
      </c>
      <c r="AP1462" s="177" t="s">
        <v>19</v>
      </c>
    </row>
    <row r="1463" spans="2:42" x14ac:dyDescent="0.25">
      <c r="B1463" s="48">
        <v>1501</v>
      </c>
      <c r="C1463" s="30">
        <v>0.43088199999999999</v>
      </c>
      <c r="D1463" s="175">
        <v>2</v>
      </c>
      <c r="E1463" s="176">
        <v>111.81</v>
      </c>
      <c r="L1463" s="48">
        <v>1686</v>
      </c>
      <c r="M1463" s="30">
        <v>0.69910000000000005</v>
      </c>
      <c r="N1463" s="175">
        <v>2</v>
      </c>
      <c r="O1463" s="176">
        <v>111.55</v>
      </c>
      <c r="Q1463" s="48">
        <v>1460</v>
      </c>
      <c r="R1463" s="30">
        <v>0.14588400000000001</v>
      </c>
      <c r="S1463" s="175" t="s">
        <v>4</v>
      </c>
      <c r="T1463" s="175" t="s">
        <v>5</v>
      </c>
      <c r="U1463" s="175">
        <v>3</v>
      </c>
      <c r="V1463" s="176">
        <v>135.58000000000001</v>
      </c>
      <c r="W1463" s="48">
        <v>812</v>
      </c>
      <c r="X1463" s="177" t="s">
        <v>20</v>
      </c>
      <c r="AI1463" s="48">
        <v>3106</v>
      </c>
      <c r="AJ1463" s="30">
        <v>1.531749</v>
      </c>
      <c r="AK1463" s="175" t="s">
        <v>6</v>
      </c>
      <c r="AL1463" s="175" t="s">
        <v>5</v>
      </c>
      <c r="AM1463" s="175">
        <v>0</v>
      </c>
      <c r="AN1463" s="176">
        <v>47.97</v>
      </c>
      <c r="AO1463" s="48">
        <v>3439</v>
      </c>
      <c r="AP1463" s="177" t="s">
        <v>19</v>
      </c>
    </row>
    <row r="1464" spans="2:42" x14ac:dyDescent="0.25">
      <c r="B1464" s="48">
        <v>1503</v>
      </c>
      <c r="C1464" s="30">
        <v>0.66962100000000002</v>
      </c>
      <c r="D1464" s="175">
        <v>2</v>
      </c>
      <c r="E1464" s="176">
        <v>112.13</v>
      </c>
      <c r="L1464" s="48">
        <v>1687</v>
      </c>
      <c r="M1464" s="30">
        <v>0.73556699999999997</v>
      </c>
      <c r="N1464" s="175">
        <v>2</v>
      </c>
      <c r="O1464" s="176">
        <v>108.24</v>
      </c>
      <c r="Q1464" s="48">
        <v>1461</v>
      </c>
      <c r="R1464" s="30">
        <v>0.226244</v>
      </c>
      <c r="S1464" s="175" t="s">
        <v>4</v>
      </c>
      <c r="T1464" s="175" t="s">
        <v>5</v>
      </c>
      <c r="U1464" s="175">
        <v>0</v>
      </c>
      <c r="V1464" s="176">
        <v>48.67</v>
      </c>
      <c r="W1464" s="48">
        <v>813</v>
      </c>
      <c r="X1464" s="177" t="s">
        <v>20</v>
      </c>
      <c r="AI1464" s="48">
        <v>3108</v>
      </c>
      <c r="AJ1464" s="30">
        <v>0.32296900000000001</v>
      </c>
      <c r="AK1464" s="175" t="s">
        <v>4</v>
      </c>
      <c r="AL1464" s="175" t="s">
        <v>5</v>
      </c>
      <c r="AM1464" s="175">
        <v>0</v>
      </c>
      <c r="AN1464" s="176">
        <v>39.26</v>
      </c>
      <c r="AO1464" s="48">
        <v>3470</v>
      </c>
      <c r="AP1464" s="177" t="s">
        <v>19</v>
      </c>
    </row>
    <row r="1465" spans="2:42" x14ac:dyDescent="0.25">
      <c r="B1465" s="48">
        <v>1507</v>
      </c>
      <c r="C1465" s="30">
        <v>0.67351899999999998</v>
      </c>
      <c r="D1465" s="175">
        <v>2</v>
      </c>
      <c r="E1465" s="176">
        <v>108.05</v>
      </c>
      <c r="L1465" s="48">
        <v>1690</v>
      </c>
      <c r="M1465" s="30">
        <v>1.2678910000000001</v>
      </c>
      <c r="N1465" s="175">
        <v>2</v>
      </c>
      <c r="O1465" s="176">
        <v>107.98</v>
      </c>
      <c r="Q1465" s="48">
        <v>1462</v>
      </c>
      <c r="R1465" s="30">
        <v>0.46621899999999999</v>
      </c>
      <c r="S1465" s="175" t="s">
        <v>4</v>
      </c>
      <c r="T1465" s="175" t="s">
        <v>5</v>
      </c>
      <c r="U1465" s="175">
        <v>3</v>
      </c>
      <c r="V1465" s="176">
        <v>137.08000000000001</v>
      </c>
      <c r="W1465" s="48">
        <v>814</v>
      </c>
      <c r="X1465" s="177" t="s">
        <v>20</v>
      </c>
      <c r="AI1465" s="48">
        <v>3110</v>
      </c>
      <c r="AJ1465" s="30">
        <v>0.42699999999999999</v>
      </c>
      <c r="AK1465" s="175" t="s">
        <v>4</v>
      </c>
      <c r="AL1465" s="175" t="s">
        <v>5</v>
      </c>
      <c r="AM1465" s="175">
        <v>0</v>
      </c>
      <c r="AN1465" s="176">
        <v>36.869999999999997</v>
      </c>
      <c r="AO1465" s="48">
        <v>3489</v>
      </c>
      <c r="AP1465" s="177" t="s">
        <v>19</v>
      </c>
    </row>
    <row r="1466" spans="2:42" x14ac:dyDescent="0.25">
      <c r="B1466" s="48">
        <v>1508</v>
      </c>
      <c r="C1466" s="30">
        <v>0.36441699999999999</v>
      </c>
      <c r="D1466" s="175">
        <v>2</v>
      </c>
      <c r="E1466" s="176">
        <v>115.87</v>
      </c>
      <c r="L1466" s="48">
        <v>1693</v>
      </c>
      <c r="M1466" s="30">
        <v>0.33677600000000002</v>
      </c>
      <c r="N1466" s="175">
        <v>2</v>
      </c>
      <c r="O1466" s="176">
        <v>115.41</v>
      </c>
      <c r="Q1466" s="48">
        <v>1463</v>
      </c>
      <c r="R1466" s="30">
        <v>8.5537000000000002E-2</v>
      </c>
      <c r="S1466" s="175" t="s">
        <v>4</v>
      </c>
      <c r="T1466" s="175" t="s">
        <v>5</v>
      </c>
      <c r="U1466" s="175">
        <v>0</v>
      </c>
      <c r="V1466" s="176">
        <v>38.54</v>
      </c>
      <c r="W1466" s="48">
        <v>815</v>
      </c>
      <c r="X1466" s="177" t="s">
        <v>20</v>
      </c>
      <c r="AI1466" s="48">
        <v>3111</v>
      </c>
      <c r="AJ1466" s="30">
        <v>0.51445799999999997</v>
      </c>
      <c r="AK1466" s="175" t="s">
        <v>4</v>
      </c>
      <c r="AL1466" s="175" t="s">
        <v>5</v>
      </c>
      <c r="AM1466" s="175">
        <v>0</v>
      </c>
      <c r="AN1466" s="176">
        <v>45.77</v>
      </c>
      <c r="AO1466" s="48">
        <v>3514</v>
      </c>
      <c r="AP1466" s="177" t="s">
        <v>19</v>
      </c>
    </row>
    <row r="1467" spans="2:42" x14ac:dyDescent="0.25">
      <c r="B1467" s="48">
        <v>1509</v>
      </c>
      <c r="C1467" s="30">
        <v>0.35106599999999999</v>
      </c>
      <c r="D1467" s="175">
        <v>2</v>
      </c>
      <c r="E1467" s="176">
        <v>111.38</v>
      </c>
      <c r="L1467" s="48">
        <v>1703</v>
      </c>
      <c r="M1467" s="30">
        <v>0.30227799999999999</v>
      </c>
      <c r="N1467" s="175">
        <v>2</v>
      </c>
      <c r="O1467" s="176">
        <v>103.68</v>
      </c>
      <c r="Q1467" s="48">
        <v>1464</v>
      </c>
      <c r="R1467" s="30">
        <v>0.472964</v>
      </c>
      <c r="S1467" s="175" t="s">
        <v>6</v>
      </c>
      <c r="T1467" s="175" t="s">
        <v>5</v>
      </c>
      <c r="U1467" s="175">
        <v>0</v>
      </c>
      <c r="V1467" s="176">
        <v>49.11</v>
      </c>
      <c r="W1467" s="48">
        <v>816</v>
      </c>
      <c r="X1467" s="177" t="s">
        <v>20</v>
      </c>
      <c r="AI1467" s="48">
        <v>3113</v>
      </c>
      <c r="AJ1467" s="30">
        <v>0.85664200000000001</v>
      </c>
      <c r="AK1467" s="175" t="s">
        <v>4</v>
      </c>
      <c r="AL1467" s="175" t="s">
        <v>5</v>
      </c>
      <c r="AM1467" s="175">
        <v>0</v>
      </c>
      <c r="AN1467" s="176">
        <v>45.41</v>
      </c>
      <c r="AO1467" s="48">
        <v>3563</v>
      </c>
      <c r="AP1467" s="177" t="s">
        <v>19</v>
      </c>
    </row>
    <row r="1468" spans="2:42" x14ac:dyDescent="0.25">
      <c r="B1468" s="48">
        <v>1510</v>
      </c>
      <c r="C1468" s="30">
        <v>0.59706099999999995</v>
      </c>
      <c r="D1468" s="175">
        <v>2</v>
      </c>
      <c r="E1468" s="176">
        <v>108.49</v>
      </c>
      <c r="L1468" s="48">
        <v>1729</v>
      </c>
      <c r="M1468" s="30">
        <v>0.45886399999999999</v>
      </c>
      <c r="N1468" s="175">
        <v>2</v>
      </c>
      <c r="O1468" s="176">
        <v>109.7</v>
      </c>
      <c r="Q1468" s="48">
        <v>1465</v>
      </c>
      <c r="R1468" s="30">
        <v>0.484379</v>
      </c>
      <c r="S1468" s="175" t="s">
        <v>4</v>
      </c>
      <c r="T1468" s="175" t="s">
        <v>5</v>
      </c>
      <c r="U1468" s="175">
        <v>3</v>
      </c>
      <c r="V1468" s="176">
        <v>125</v>
      </c>
      <c r="W1468" s="48">
        <v>817</v>
      </c>
      <c r="X1468" s="177" t="s">
        <v>20</v>
      </c>
      <c r="AI1468" s="48">
        <v>3114</v>
      </c>
      <c r="AJ1468" s="30">
        <v>8.4069000000000005E-2</v>
      </c>
      <c r="AK1468" s="175" t="s">
        <v>4</v>
      </c>
      <c r="AL1468" s="175" t="s">
        <v>5</v>
      </c>
      <c r="AM1468" s="175">
        <v>0</v>
      </c>
      <c r="AN1468" s="176">
        <v>34.24</v>
      </c>
      <c r="AO1468" s="48">
        <v>3580</v>
      </c>
      <c r="AP1468" s="177" t="s">
        <v>19</v>
      </c>
    </row>
    <row r="1469" spans="2:42" x14ac:dyDescent="0.25">
      <c r="B1469" s="48">
        <v>1511</v>
      </c>
      <c r="C1469" s="30">
        <v>0.85644799999999999</v>
      </c>
      <c r="D1469" s="175">
        <v>2</v>
      </c>
      <c r="E1469" s="176">
        <v>115.84</v>
      </c>
      <c r="L1469" s="48">
        <v>1736</v>
      </c>
      <c r="M1469" s="30">
        <v>0.26802799999999999</v>
      </c>
      <c r="N1469" s="175">
        <v>2</v>
      </c>
      <c r="O1469" s="176">
        <v>116</v>
      </c>
      <c r="Q1469" s="48">
        <v>1466</v>
      </c>
      <c r="R1469" s="30">
        <v>0.2077</v>
      </c>
      <c r="S1469" s="175" t="s">
        <v>4</v>
      </c>
      <c r="T1469" s="175" t="s">
        <v>5</v>
      </c>
      <c r="U1469" s="175">
        <v>0</v>
      </c>
      <c r="V1469" s="176">
        <v>44.16</v>
      </c>
      <c r="W1469" s="48">
        <v>818</v>
      </c>
      <c r="X1469" s="177" t="s">
        <v>20</v>
      </c>
      <c r="AI1469" s="48">
        <v>3116</v>
      </c>
      <c r="AJ1469" s="30">
        <v>0.343387</v>
      </c>
      <c r="AK1469" s="175" t="s">
        <v>9</v>
      </c>
      <c r="AL1469" s="175" t="s">
        <v>10</v>
      </c>
      <c r="AM1469" s="175">
        <v>0</v>
      </c>
      <c r="AN1469" s="176">
        <v>33.69</v>
      </c>
      <c r="AO1469" s="48">
        <v>3585</v>
      </c>
      <c r="AP1469" s="177" t="s">
        <v>19</v>
      </c>
    </row>
    <row r="1470" spans="2:42" x14ac:dyDescent="0.25">
      <c r="B1470" s="48">
        <v>1512</v>
      </c>
      <c r="C1470" s="30">
        <v>0.71719200000000005</v>
      </c>
      <c r="D1470" s="175">
        <v>2</v>
      </c>
      <c r="E1470" s="176">
        <v>117.63</v>
      </c>
      <c r="L1470" s="48">
        <v>1737</v>
      </c>
      <c r="M1470" s="30">
        <v>0.41602499999999998</v>
      </c>
      <c r="N1470" s="175">
        <v>2</v>
      </c>
      <c r="O1470" s="176">
        <v>119.66</v>
      </c>
      <c r="Q1470" s="48">
        <v>1467</v>
      </c>
      <c r="R1470" s="30">
        <v>0.27954499999999999</v>
      </c>
      <c r="S1470" s="175" t="s">
        <v>4</v>
      </c>
      <c r="T1470" s="175" t="s">
        <v>5</v>
      </c>
      <c r="U1470" s="175">
        <v>0</v>
      </c>
      <c r="V1470" s="176">
        <v>48.95</v>
      </c>
      <c r="W1470" s="48">
        <v>820</v>
      </c>
      <c r="X1470" s="177" t="s">
        <v>20</v>
      </c>
      <c r="AI1470" s="48">
        <v>3120</v>
      </c>
      <c r="AJ1470" s="30">
        <v>0.11751499999999999</v>
      </c>
      <c r="AK1470" s="175" t="s">
        <v>4</v>
      </c>
      <c r="AL1470" s="175" t="s">
        <v>5</v>
      </c>
      <c r="AM1470" s="175">
        <v>0</v>
      </c>
      <c r="AN1470" s="176">
        <v>33.409999999999997</v>
      </c>
      <c r="AO1470" s="48">
        <v>3597</v>
      </c>
      <c r="AP1470" s="177" t="s">
        <v>19</v>
      </c>
    </row>
    <row r="1471" spans="2:42" x14ac:dyDescent="0.25">
      <c r="B1471" s="48">
        <v>1513</v>
      </c>
      <c r="C1471" s="30">
        <v>0.56708999999999998</v>
      </c>
      <c r="D1471" s="175">
        <v>2</v>
      </c>
      <c r="E1471" s="176">
        <v>116.67</v>
      </c>
      <c r="L1471" s="48">
        <v>1739</v>
      </c>
      <c r="M1471" s="30">
        <v>0.58050599999999997</v>
      </c>
      <c r="N1471" s="175">
        <v>2</v>
      </c>
      <c r="O1471" s="176">
        <v>115.24</v>
      </c>
      <c r="Q1471" s="48">
        <v>1468</v>
      </c>
      <c r="R1471" s="30">
        <v>0.404727</v>
      </c>
      <c r="S1471" s="175" t="s">
        <v>4</v>
      </c>
      <c r="T1471" s="175" t="s">
        <v>5</v>
      </c>
      <c r="U1471" s="175">
        <v>3</v>
      </c>
      <c r="V1471" s="176">
        <v>127.22</v>
      </c>
      <c r="W1471" s="48">
        <v>821</v>
      </c>
      <c r="X1471" s="177" t="s">
        <v>20</v>
      </c>
      <c r="AI1471" s="48">
        <v>3121</v>
      </c>
      <c r="AJ1471" s="30">
        <v>0.31122699999999998</v>
      </c>
      <c r="AK1471" s="175" t="s">
        <v>9</v>
      </c>
      <c r="AL1471" s="175" t="s">
        <v>10</v>
      </c>
      <c r="AM1471" s="175">
        <v>0</v>
      </c>
      <c r="AN1471" s="176">
        <v>35.11</v>
      </c>
      <c r="AO1471" s="48">
        <v>3612</v>
      </c>
      <c r="AP1471" s="177" t="s">
        <v>19</v>
      </c>
    </row>
    <row r="1472" spans="2:42" x14ac:dyDescent="0.25">
      <c r="B1472" s="48">
        <v>1520</v>
      </c>
      <c r="C1472" s="30">
        <v>0.98557300000000003</v>
      </c>
      <c r="D1472" s="175">
        <v>2</v>
      </c>
      <c r="E1472" s="176">
        <v>112.46</v>
      </c>
      <c r="L1472" s="48">
        <v>1754</v>
      </c>
      <c r="M1472" s="30">
        <v>0.47054800000000002</v>
      </c>
      <c r="N1472" s="175">
        <v>2</v>
      </c>
      <c r="O1472" s="176">
        <v>113.01</v>
      </c>
      <c r="Q1472" s="48">
        <v>1469</v>
      </c>
      <c r="R1472" s="30">
        <v>0.21872800000000001</v>
      </c>
      <c r="S1472" s="175" t="s">
        <v>4</v>
      </c>
      <c r="T1472" s="175" t="s">
        <v>5</v>
      </c>
      <c r="U1472" s="175">
        <v>0</v>
      </c>
      <c r="V1472" s="176">
        <v>48.65</v>
      </c>
      <c r="W1472" s="48">
        <v>822</v>
      </c>
      <c r="X1472" s="177" t="s">
        <v>20</v>
      </c>
      <c r="AI1472" s="48">
        <v>3125</v>
      </c>
      <c r="AJ1472" s="30">
        <v>8.8919999999999999E-2</v>
      </c>
      <c r="AK1472" s="175" t="s">
        <v>4</v>
      </c>
      <c r="AL1472" s="175" t="s">
        <v>5</v>
      </c>
      <c r="AM1472" s="175">
        <v>0</v>
      </c>
      <c r="AN1472" s="176">
        <v>36.909999999999997</v>
      </c>
      <c r="AO1472" s="48">
        <v>3616</v>
      </c>
      <c r="AP1472" s="177" t="s">
        <v>19</v>
      </c>
    </row>
    <row r="1473" spans="2:42" x14ac:dyDescent="0.25">
      <c r="B1473" s="48">
        <v>1522</v>
      </c>
      <c r="C1473" s="30">
        <v>0.99905100000000002</v>
      </c>
      <c r="D1473" s="175">
        <v>2</v>
      </c>
      <c r="E1473" s="176">
        <v>112.67</v>
      </c>
      <c r="L1473" s="48">
        <v>1758</v>
      </c>
      <c r="M1473" s="30">
        <v>0.56416200000000005</v>
      </c>
      <c r="N1473" s="175">
        <v>2</v>
      </c>
      <c r="O1473" s="176">
        <v>117.31</v>
      </c>
      <c r="Q1473" s="48">
        <v>1470</v>
      </c>
      <c r="R1473" s="30">
        <v>0.232103</v>
      </c>
      <c r="S1473" s="175" t="s">
        <v>4</v>
      </c>
      <c r="T1473" s="175" t="s">
        <v>5</v>
      </c>
      <c r="U1473" s="175">
        <v>2</v>
      </c>
      <c r="V1473" s="176">
        <v>114.62</v>
      </c>
      <c r="W1473" s="48">
        <v>823</v>
      </c>
      <c r="X1473" s="177" t="s">
        <v>20</v>
      </c>
      <c r="AI1473" s="48">
        <v>3126</v>
      </c>
      <c r="AJ1473" s="30">
        <v>0.35123300000000002</v>
      </c>
      <c r="AK1473" s="175" t="s">
        <v>4</v>
      </c>
      <c r="AL1473" s="175" t="s">
        <v>5</v>
      </c>
      <c r="AM1473" s="175">
        <v>0</v>
      </c>
      <c r="AN1473" s="176">
        <v>39.26</v>
      </c>
      <c r="AO1473" s="48">
        <v>3630</v>
      </c>
      <c r="AP1473" s="177" t="s">
        <v>19</v>
      </c>
    </row>
    <row r="1474" spans="2:42" x14ac:dyDescent="0.25">
      <c r="B1474" s="48">
        <v>1526</v>
      </c>
      <c r="C1474" s="30">
        <v>0.67993700000000001</v>
      </c>
      <c r="D1474" s="175">
        <v>2</v>
      </c>
      <c r="E1474" s="176">
        <v>115.84</v>
      </c>
      <c r="L1474" s="48">
        <v>1767</v>
      </c>
      <c r="M1474" s="30">
        <v>0.44852199999999998</v>
      </c>
      <c r="N1474" s="175">
        <v>2</v>
      </c>
      <c r="O1474" s="176">
        <v>119.74</v>
      </c>
      <c r="Q1474" s="48">
        <v>1471</v>
      </c>
      <c r="R1474" s="30">
        <v>0.29138799999999998</v>
      </c>
      <c r="S1474" s="175" t="s">
        <v>4</v>
      </c>
      <c r="T1474" s="175" t="s">
        <v>5</v>
      </c>
      <c r="U1474" s="175">
        <v>0</v>
      </c>
      <c r="V1474" s="176">
        <v>41.24</v>
      </c>
      <c r="W1474" s="48">
        <v>824</v>
      </c>
      <c r="X1474" s="177" t="s">
        <v>20</v>
      </c>
      <c r="AI1474" s="48">
        <v>3127</v>
      </c>
      <c r="AJ1474" s="30">
        <v>1.1551070000000001</v>
      </c>
      <c r="AK1474" s="175" t="s">
        <v>9</v>
      </c>
      <c r="AL1474" s="175" t="s">
        <v>10</v>
      </c>
      <c r="AM1474" s="175">
        <v>0</v>
      </c>
      <c r="AN1474" s="176">
        <v>40.26</v>
      </c>
      <c r="AO1474" s="48">
        <v>3633</v>
      </c>
      <c r="AP1474" s="177" t="s">
        <v>19</v>
      </c>
    </row>
    <row r="1475" spans="2:42" x14ac:dyDescent="0.25">
      <c r="B1475" s="48">
        <v>1527</v>
      </c>
      <c r="C1475" s="30">
        <v>0.635023</v>
      </c>
      <c r="D1475" s="175">
        <v>2</v>
      </c>
      <c r="E1475" s="176">
        <v>116.08</v>
      </c>
      <c r="L1475" s="48">
        <v>1791</v>
      </c>
      <c r="M1475" s="30">
        <v>2.2473369999999999</v>
      </c>
      <c r="N1475" s="175">
        <v>2</v>
      </c>
      <c r="O1475" s="176">
        <v>112.21</v>
      </c>
      <c r="Q1475" s="48">
        <v>1472</v>
      </c>
      <c r="R1475" s="30">
        <v>0.26761400000000002</v>
      </c>
      <c r="S1475" s="175" t="s">
        <v>4</v>
      </c>
      <c r="T1475" s="175" t="s">
        <v>5</v>
      </c>
      <c r="U1475" s="175">
        <v>3</v>
      </c>
      <c r="V1475" s="176">
        <v>120.59</v>
      </c>
      <c r="W1475" s="48">
        <v>825</v>
      </c>
      <c r="X1475" s="177" t="s">
        <v>20</v>
      </c>
      <c r="AI1475" s="48">
        <v>3128</v>
      </c>
      <c r="AJ1475" s="30">
        <v>8.1327999999999998E-2</v>
      </c>
      <c r="AK1475" s="175" t="s">
        <v>4</v>
      </c>
      <c r="AL1475" s="175" t="s">
        <v>5</v>
      </c>
      <c r="AM1475" s="175">
        <v>0</v>
      </c>
      <c r="AN1475" s="176">
        <v>34.53</v>
      </c>
      <c r="AO1475" s="48">
        <v>3636</v>
      </c>
      <c r="AP1475" s="177" t="s">
        <v>19</v>
      </c>
    </row>
    <row r="1476" spans="2:42" x14ac:dyDescent="0.25">
      <c r="B1476" s="48">
        <v>1528</v>
      </c>
      <c r="C1476" s="30">
        <v>0.457181</v>
      </c>
      <c r="D1476" s="175">
        <v>2</v>
      </c>
      <c r="E1476" s="176">
        <v>105.62</v>
      </c>
      <c r="L1476" s="48">
        <v>1794</v>
      </c>
      <c r="M1476" s="30">
        <v>0.78833500000000001</v>
      </c>
      <c r="N1476" s="175">
        <v>2</v>
      </c>
      <c r="O1476" s="176">
        <v>115.79</v>
      </c>
      <c r="Q1476" s="48">
        <v>1473</v>
      </c>
      <c r="R1476" s="30">
        <v>0.75938000000000005</v>
      </c>
      <c r="S1476" s="175" t="s">
        <v>4</v>
      </c>
      <c r="T1476" s="175" t="s">
        <v>5</v>
      </c>
      <c r="U1476" s="175">
        <v>0</v>
      </c>
      <c r="V1476" s="176">
        <v>34.67</v>
      </c>
      <c r="W1476" s="48">
        <v>826</v>
      </c>
      <c r="X1476" s="177" t="s">
        <v>20</v>
      </c>
      <c r="AI1476" s="48">
        <v>3130</v>
      </c>
      <c r="AJ1476" s="30">
        <v>0.61290199999999995</v>
      </c>
      <c r="AK1476" s="175" t="s">
        <v>4</v>
      </c>
      <c r="AL1476" s="175" t="s">
        <v>5</v>
      </c>
      <c r="AM1476" s="175">
        <v>0</v>
      </c>
      <c r="AN1476" s="176">
        <v>34.92</v>
      </c>
      <c r="AO1476" s="48">
        <v>3640</v>
      </c>
      <c r="AP1476" s="177" t="s">
        <v>19</v>
      </c>
    </row>
    <row r="1477" spans="2:42" x14ac:dyDescent="0.25">
      <c r="B1477" s="48">
        <v>1530</v>
      </c>
      <c r="C1477" s="30">
        <v>1.71265</v>
      </c>
      <c r="D1477" s="175">
        <v>2</v>
      </c>
      <c r="E1477" s="176">
        <v>112.94</v>
      </c>
      <c r="L1477" s="48">
        <v>1801</v>
      </c>
      <c r="M1477" s="30">
        <v>0.5081</v>
      </c>
      <c r="N1477" s="175">
        <v>2</v>
      </c>
      <c r="O1477" s="176">
        <v>100.23</v>
      </c>
      <c r="Q1477" s="48">
        <v>1474</v>
      </c>
      <c r="R1477" s="30">
        <v>0.29302299999999998</v>
      </c>
      <c r="S1477" s="175" t="s">
        <v>4</v>
      </c>
      <c r="T1477" s="175" t="s">
        <v>5</v>
      </c>
      <c r="U1477" s="175">
        <v>3</v>
      </c>
      <c r="V1477" s="176">
        <v>120.68</v>
      </c>
      <c r="W1477" s="48">
        <v>827</v>
      </c>
      <c r="X1477" s="177" t="s">
        <v>20</v>
      </c>
      <c r="AI1477" s="48">
        <v>3132</v>
      </c>
      <c r="AJ1477" s="30">
        <v>0.26622600000000002</v>
      </c>
      <c r="AK1477" s="175" t="s">
        <v>9</v>
      </c>
      <c r="AL1477" s="175" t="s">
        <v>10</v>
      </c>
      <c r="AM1477" s="175">
        <v>0</v>
      </c>
      <c r="AN1477" s="176">
        <v>46.5</v>
      </c>
      <c r="AO1477" s="48">
        <v>3690</v>
      </c>
      <c r="AP1477" s="177" t="s">
        <v>19</v>
      </c>
    </row>
    <row r="1478" spans="2:42" x14ac:dyDescent="0.25">
      <c r="B1478" s="48">
        <v>1538</v>
      </c>
      <c r="C1478" s="30">
        <v>9.4765000000000002E-2</v>
      </c>
      <c r="D1478" s="175">
        <v>2</v>
      </c>
      <c r="E1478" s="176">
        <v>116.38</v>
      </c>
      <c r="L1478" s="48">
        <v>1805</v>
      </c>
      <c r="M1478" s="30">
        <v>0.97883200000000004</v>
      </c>
      <c r="N1478" s="175">
        <v>2</v>
      </c>
      <c r="O1478" s="176">
        <v>113.44</v>
      </c>
      <c r="Q1478" s="48">
        <v>1475</v>
      </c>
      <c r="R1478" s="30">
        <v>0.50853499999999996</v>
      </c>
      <c r="S1478" s="175" t="s">
        <v>4</v>
      </c>
      <c r="T1478" s="175" t="s">
        <v>5</v>
      </c>
      <c r="U1478" s="175">
        <v>3</v>
      </c>
      <c r="V1478" s="176">
        <v>127.43</v>
      </c>
      <c r="W1478" s="48">
        <v>829</v>
      </c>
      <c r="X1478" s="177" t="s">
        <v>20</v>
      </c>
      <c r="AI1478" s="48">
        <v>3133</v>
      </c>
      <c r="AJ1478" s="30">
        <v>0.278609</v>
      </c>
      <c r="AK1478" s="175" t="s">
        <v>4</v>
      </c>
      <c r="AL1478" s="175" t="s">
        <v>5</v>
      </c>
      <c r="AM1478" s="175">
        <v>0</v>
      </c>
      <c r="AN1478" s="176">
        <v>44.53</v>
      </c>
      <c r="AO1478" s="48">
        <v>3704</v>
      </c>
      <c r="AP1478" s="177" t="s">
        <v>19</v>
      </c>
    </row>
    <row r="1479" spans="2:42" x14ac:dyDescent="0.25">
      <c r="B1479" s="48">
        <v>1548</v>
      </c>
      <c r="C1479" s="30">
        <v>0.21412400000000001</v>
      </c>
      <c r="D1479" s="175">
        <v>2</v>
      </c>
      <c r="E1479" s="176">
        <v>115.42</v>
      </c>
      <c r="L1479" s="48">
        <v>1808</v>
      </c>
      <c r="M1479" s="30">
        <v>1.0563070000000001</v>
      </c>
      <c r="N1479" s="175">
        <v>2</v>
      </c>
      <c r="O1479" s="176">
        <v>113.15</v>
      </c>
      <c r="Q1479" s="48">
        <v>1476</v>
      </c>
      <c r="R1479" s="30">
        <v>0.25021300000000002</v>
      </c>
      <c r="S1479" s="175" t="s">
        <v>4</v>
      </c>
      <c r="T1479" s="175" t="s">
        <v>5</v>
      </c>
      <c r="U1479" s="175">
        <v>0</v>
      </c>
      <c r="V1479" s="176">
        <v>41.26</v>
      </c>
      <c r="W1479" s="48">
        <v>830</v>
      </c>
      <c r="X1479" s="177" t="s">
        <v>20</v>
      </c>
      <c r="AI1479" s="48">
        <v>3135</v>
      </c>
      <c r="AJ1479" s="30">
        <v>7.8824000000000005E-2</v>
      </c>
      <c r="AK1479" s="175" t="s">
        <v>4</v>
      </c>
      <c r="AL1479" s="175" t="s">
        <v>5</v>
      </c>
      <c r="AM1479" s="175">
        <v>0</v>
      </c>
      <c r="AN1479" s="176">
        <v>33.409999999999997</v>
      </c>
      <c r="AO1479" s="48">
        <v>3714</v>
      </c>
      <c r="AP1479" s="177" t="s">
        <v>19</v>
      </c>
    </row>
    <row r="1480" spans="2:42" x14ac:dyDescent="0.25">
      <c r="B1480" s="48">
        <v>1552</v>
      </c>
      <c r="C1480" s="30">
        <v>0.89463899999999996</v>
      </c>
      <c r="D1480" s="175">
        <v>2</v>
      </c>
      <c r="E1480" s="176">
        <v>104.81</v>
      </c>
      <c r="L1480" s="48">
        <v>1811</v>
      </c>
      <c r="M1480" s="30">
        <v>0.27210000000000001</v>
      </c>
      <c r="N1480" s="175">
        <v>2</v>
      </c>
      <c r="O1480" s="176">
        <v>119.38</v>
      </c>
      <c r="Q1480" s="48">
        <v>1477</v>
      </c>
      <c r="R1480" s="30">
        <v>0.32229600000000003</v>
      </c>
      <c r="S1480" s="175" t="s">
        <v>4</v>
      </c>
      <c r="T1480" s="175" t="s">
        <v>5</v>
      </c>
      <c r="U1480" s="175">
        <v>3</v>
      </c>
      <c r="V1480" s="176">
        <v>128.65</v>
      </c>
      <c r="W1480" s="48">
        <v>831</v>
      </c>
      <c r="X1480" s="177" t="s">
        <v>20</v>
      </c>
      <c r="AI1480" s="48">
        <v>3137</v>
      </c>
      <c r="AJ1480" s="30">
        <v>0.76720299999999997</v>
      </c>
      <c r="AK1480" s="175" t="s">
        <v>4</v>
      </c>
      <c r="AL1480" s="175" t="s">
        <v>5</v>
      </c>
      <c r="AM1480" s="175">
        <v>0</v>
      </c>
      <c r="AN1480" s="176">
        <v>38.71</v>
      </c>
      <c r="AO1480" s="48">
        <v>3720</v>
      </c>
      <c r="AP1480" s="177" t="s">
        <v>19</v>
      </c>
    </row>
    <row r="1481" spans="2:42" x14ac:dyDescent="0.25">
      <c r="B1481" s="48">
        <v>1553</v>
      </c>
      <c r="C1481" s="30">
        <v>0.66216699999999995</v>
      </c>
      <c r="D1481" s="175">
        <v>2</v>
      </c>
      <c r="E1481" s="176">
        <v>119.09</v>
      </c>
      <c r="L1481" s="48">
        <v>1814</v>
      </c>
      <c r="M1481" s="30">
        <v>0.44735999999999998</v>
      </c>
      <c r="N1481" s="175">
        <v>2</v>
      </c>
      <c r="O1481" s="176">
        <v>117.48</v>
      </c>
      <c r="Q1481" s="48">
        <v>1478</v>
      </c>
      <c r="R1481" s="30">
        <v>0.39007799999999998</v>
      </c>
      <c r="S1481" s="175" t="s">
        <v>4</v>
      </c>
      <c r="T1481" s="175" t="s">
        <v>5</v>
      </c>
      <c r="U1481" s="175">
        <v>0</v>
      </c>
      <c r="V1481" s="176">
        <v>48.7</v>
      </c>
      <c r="W1481" s="48">
        <v>832</v>
      </c>
      <c r="X1481" s="177" t="s">
        <v>20</v>
      </c>
      <c r="AI1481" s="48">
        <v>3140</v>
      </c>
      <c r="AJ1481" s="30">
        <v>0.53578199999999998</v>
      </c>
      <c r="AK1481" s="175" t="s">
        <v>4</v>
      </c>
      <c r="AL1481" s="175" t="s">
        <v>5</v>
      </c>
      <c r="AM1481" s="175">
        <v>0</v>
      </c>
      <c r="AN1481" s="176">
        <v>32.28</v>
      </c>
      <c r="AO1481" s="48">
        <v>3741</v>
      </c>
      <c r="AP1481" s="177" t="s">
        <v>19</v>
      </c>
    </row>
    <row r="1482" spans="2:42" x14ac:dyDescent="0.25">
      <c r="B1482" s="48">
        <v>1554</v>
      </c>
      <c r="C1482" s="30">
        <v>0.30050199999999999</v>
      </c>
      <c r="D1482" s="175">
        <v>2</v>
      </c>
      <c r="E1482" s="176">
        <v>103.98</v>
      </c>
      <c r="L1482" s="48">
        <v>1815</v>
      </c>
      <c r="M1482" s="30">
        <v>0.65465099999999998</v>
      </c>
      <c r="N1482" s="175">
        <v>2</v>
      </c>
      <c r="O1482" s="176">
        <v>117.61</v>
      </c>
      <c r="Q1482" s="48">
        <v>1479</v>
      </c>
      <c r="R1482" s="30">
        <v>0.10434599999999999</v>
      </c>
      <c r="S1482" s="175" t="s">
        <v>4</v>
      </c>
      <c r="T1482" s="175" t="s">
        <v>5</v>
      </c>
      <c r="U1482" s="175">
        <v>4</v>
      </c>
      <c r="V1482" s="176">
        <v>24.7</v>
      </c>
      <c r="W1482" s="48">
        <v>833</v>
      </c>
      <c r="X1482" s="177" t="s">
        <v>20</v>
      </c>
      <c r="AI1482" s="48">
        <v>3141</v>
      </c>
      <c r="AJ1482" s="30">
        <v>0.28414699999999998</v>
      </c>
      <c r="AK1482" s="175" t="s">
        <v>6</v>
      </c>
      <c r="AL1482" s="175" t="s">
        <v>5</v>
      </c>
      <c r="AM1482" s="175">
        <v>0</v>
      </c>
      <c r="AN1482" s="176">
        <v>45.86</v>
      </c>
      <c r="AO1482" s="48">
        <v>3745</v>
      </c>
      <c r="AP1482" s="177" t="s">
        <v>19</v>
      </c>
    </row>
    <row r="1483" spans="2:42" x14ac:dyDescent="0.25">
      <c r="B1483" s="48">
        <v>1555</v>
      </c>
      <c r="C1483" s="30">
        <v>0.64546400000000004</v>
      </c>
      <c r="D1483" s="175">
        <v>2</v>
      </c>
      <c r="E1483" s="176">
        <v>104.57</v>
      </c>
      <c r="L1483" s="48">
        <v>1816</v>
      </c>
      <c r="M1483" s="30">
        <v>0.85553699999999999</v>
      </c>
      <c r="N1483" s="175">
        <v>2</v>
      </c>
      <c r="O1483" s="176">
        <v>112.92</v>
      </c>
      <c r="Q1483" s="48">
        <v>1480</v>
      </c>
      <c r="R1483" s="30">
        <v>0.30150500000000002</v>
      </c>
      <c r="S1483" s="175" t="s">
        <v>4</v>
      </c>
      <c r="T1483" s="175" t="s">
        <v>5</v>
      </c>
      <c r="U1483" s="175">
        <v>2</v>
      </c>
      <c r="V1483" s="176">
        <v>114.39</v>
      </c>
      <c r="W1483" s="48">
        <v>834</v>
      </c>
      <c r="X1483" s="177" t="s">
        <v>20</v>
      </c>
      <c r="AI1483" s="48">
        <v>3143</v>
      </c>
      <c r="AJ1483" s="30">
        <v>0.158253</v>
      </c>
      <c r="AK1483" s="175" t="s">
        <v>6</v>
      </c>
      <c r="AL1483" s="175" t="s">
        <v>5</v>
      </c>
      <c r="AM1483" s="175">
        <v>0</v>
      </c>
      <c r="AN1483" s="176">
        <v>38.35</v>
      </c>
      <c r="AO1483" s="48">
        <v>3762</v>
      </c>
      <c r="AP1483" s="177" t="s">
        <v>19</v>
      </c>
    </row>
    <row r="1484" spans="2:42" x14ac:dyDescent="0.25">
      <c r="B1484" s="48">
        <v>1558</v>
      </c>
      <c r="C1484" s="30">
        <v>0.87131400000000003</v>
      </c>
      <c r="D1484" s="175">
        <v>2</v>
      </c>
      <c r="E1484" s="176">
        <v>116.42</v>
      </c>
      <c r="L1484" s="48">
        <v>1820</v>
      </c>
      <c r="M1484" s="30">
        <v>0.430178</v>
      </c>
      <c r="N1484" s="175">
        <v>2</v>
      </c>
      <c r="O1484" s="176">
        <v>119.88</v>
      </c>
      <c r="Q1484" s="48">
        <v>1481</v>
      </c>
      <c r="R1484" s="30">
        <v>0.202819</v>
      </c>
      <c r="S1484" s="175" t="s">
        <v>4</v>
      </c>
      <c r="T1484" s="175" t="s">
        <v>5</v>
      </c>
      <c r="U1484" s="175">
        <v>0</v>
      </c>
      <c r="V1484" s="176">
        <v>30.59</v>
      </c>
      <c r="W1484" s="48">
        <v>835</v>
      </c>
      <c r="X1484" s="177" t="s">
        <v>20</v>
      </c>
      <c r="AI1484" s="48">
        <v>3145</v>
      </c>
      <c r="AJ1484" s="30">
        <v>0.77934099999999995</v>
      </c>
      <c r="AK1484" s="175" t="s">
        <v>9</v>
      </c>
      <c r="AL1484" s="175" t="s">
        <v>10</v>
      </c>
      <c r="AM1484" s="175">
        <v>0</v>
      </c>
      <c r="AN1484" s="176">
        <v>43.04</v>
      </c>
      <c r="AO1484" s="48">
        <v>3782</v>
      </c>
      <c r="AP1484" s="177" t="s">
        <v>19</v>
      </c>
    </row>
    <row r="1485" spans="2:42" x14ac:dyDescent="0.25">
      <c r="B1485" s="48">
        <v>1563</v>
      </c>
      <c r="C1485" s="30">
        <v>0.96106199999999997</v>
      </c>
      <c r="D1485" s="175">
        <v>2</v>
      </c>
      <c r="E1485" s="176">
        <v>107.91</v>
      </c>
      <c r="L1485" s="48">
        <v>1822</v>
      </c>
      <c r="M1485" s="30">
        <v>0.22006200000000001</v>
      </c>
      <c r="N1485" s="175">
        <v>2</v>
      </c>
      <c r="O1485" s="176">
        <v>119.78</v>
      </c>
      <c r="Q1485" s="48">
        <v>1482</v>
      </c>
      <c r="R1485" s="30">
        <v>0.25483499999999998</v>
      </c>
      <c r="S1485" s="175" t="s">
        <v>4</v>
      </c>
      <c r="T1485" s="175" t="s">
        <v>5</v>
      </c>
      <c r="U1485" s="175">
        <v>4</v>
      </c>
      <c r="V1485" s="176">
        <v>141.74</v>
      </c>
      <c r="W1485" s="48">
        <v>836</v>
      </c>
      <c r="X1485" s="177" t="s">
        <v>20</v>
      </c>
      <c r="AI1485" s="48">
        <v>3149</v>
      </c>
      <c r="AJ1485" s="30">
        <v>0.53104499999999999</v>
      </c>
      <c r="AK1485" s="175" t="s">
        <v>4</v>
      </c>
      <c r="AL1485" s="175" t="s">
        <v>5</v>
      </c>
      <c r="AM1485" s="175">
        <v>0</v>
      </c>
      <c r="AN1485" s="176">
        <v>37.46</v>
      </c>
      <c r="AO1485" s="48">
        <v>3787</v>
      </c>
      <c r="AP1485" s="177" t="s">
        <v>19</v>
      </c>
    </row>
    <row r="1486" spans="2:42" x14ac:dyDescent="0.25">
      <c r="B1486" s="48">
        <v>1565</v>
      </c>
      <c r="C1486" s="30">
        <v>0.55063499999999999</v>
      </c>
      <c r="D1486" s="175">
        <v>2</v>
      </c>
      <c r="E1486" s="176">
        <v>113.78</v>
      </c>
      <c r="L1486" s="48">
        <v>1826</v>
      </c>
      <c r="M1486" s="30">
        <v>0.32417699999999999</v>
      </c>
      <c r="N1486" s="175">
        <v>2</v>
      </c>
      <c r="O1486" s="176">
        <v>118.42</v>
      </c>
      <c r="Q1486" s="48">
        <v>1483</v>
      </c>
      <c r="R1486" s="30">
        <v>0.44197999999999998</v>
      </c>
      <c r="S1486" s="175" t="s">
        <v>6</v>
      </c>
      <c r="T1486" s="175" t="s">
        <v>5</v>
      </c>
      <c r="U1486" s="175">
        <v>0</v>
      </c>
      <c r="V1486" s="176">
        <v>37.75</v>
      </c>
      <c r="W1486" s="48">
        <v>838</v>
      </c>
      <c r="X1486" s="177" t="s">
        <v>20</v>
      </c>
      <c r="AI1486" s="48">
        <v>3152</v>
      </c>
      <c r="AJ1486" s="30">
        <v>0.52225699999999997</v>
      </c>
      <c r="AK1486" s="175" t="s">
        <v>4</v>
      </c>
      <c r="AL1486" s="175" t="s">
        <v>5</v>
      </c>
      <c r="AM1486" s="175">
        <v>0</v>
      </c>
      <c r="AN1486" s="176">
        <v>43.15</v>
      </c>
      <c r="AO1486" s="48">
        <v>3792</v>
      </c>
      <c r="AP1486" s="177" t="s">
        <v>19</v>
      </c>
    </row>
    <row r="1487" spans="2:42" x14ac:dyDescent="0.25">
      <c r="B1487" s="48">
        <v>1571</v>
      </c>
      <c r="C1487" s="30">
        <v>0.21695999999999999</v>
      </c>
      <c r="D1487" s="175">
        <v>2</v>
      </c>
      <c r="E1487" s="176">
        <v>118.7</v>
      </c>
      <c r="L1487" s="48">
        <v>1827</v>
      </c>
      <c r="M1487" s="30">
        <v>0.24257300000000001</v>
      </c>
      <c r="N1487" s="175">
        <v>2</v>
      </c>
      <c r="O1487" s="176">
        <v>115.41</v>
      </c>
      <c r="Q1487" s="48">
        <v>1484</v>
      </c>
      <c r="R1487" s="30">
        <v>1.0302500000000001</v>
      </c>
      <c r="S1487" s="175" t="s">
        <v>4</v>
      </c>
      <c r="T1487" s="175" t="s">
        <v>5</v>
      </c>
      <c r="U1487" s="175">
        <v>2</v>
      </c>
      <c r="V1487" s="176">
        <v>108.28</v>
      </c>
      <c r="W1487" s="48">
        <v>839</v>
      </c>
      <c r="X1487" s="177" t="s">
        <v>20</v>
      </c>
      <c r="AI1487" s="48">
        <v>3154</v>
      </c>
      <c r="AJ1487" s="30">
        <v>0.49734099999999998</v>
      </c>
      <c r="AK1487" s="175" t="s">
        <v>14</v>
      </c>
      <c r="AL1487" s="175" t="s">
        <v>13</v>
      </c>
      <c r="AM1487" s="175">
        <v>0</v>
      </c>
      <c r="AN1487" s="176">
        <v>41.48</v>
      </c>
      <c r="AO1487" s="48">
        <v>3800</v>
      </c>
      <c r="AP1487" s="177" t="s">
        <v>19</v>
      </c>
    </row>
    <row r="1488" spans="2:42" x14ac:dyDescent="0.25">
      <c r="B1488" s="48">
        <v>1575</v>
      </c>
      <c r="C1488" s="30">
        <v>0.36666199999999999</v>
      </c>
      <c r="D1488" s="175">
        <v>2</v>
      </c>
      <c r="E1488" s="176">
        <v>114.06</v>
      </c>
      <c r="L1488" s="48">
        <v>1831</v>
      </c>
      <c r="M1488" s="30">
        <v>0.53485899999999997</v>
      </c>
      <c r="N1488" s="175">
        <v>2</v>
      </c>
      <c r="O1488" s="176">
        <v>113.97</v>
      </c>
      <c r="Q1488" s="48">
        <v>1485</v>
      </c>
      <c r="R1488" s="30">
        <v>0.46627400000000002</v>
      </c>
      <c r="S1488" s="175" t="s">
        <v>6</v>
      </c>
      <c r="T1488" s="175" t="s">
        <v>5</v>
      </c>
      <c r="U1488" s="175">
        <v>0</v>
      </c>
      <c r="V1488" s="176">
        <v>43.3</v>
      </c>
      <c r="W1488" s="48">
        <v>840</v>
      </c>
      <c r="X1488" s="177" t="s">
        <v>20</v>
      </c>
      <c r="AI1488" s="48">
        <v>3157</v>
      </c>
      <c r="AJ1488" s="30">
        <v>0.115149</v>
      </c>
      <c r="AK1488" s="175" t="s">
        <v>4</v>
      </c>
      <c r="AL1488" s="175" t="s">
        <v>5</v>
      </c>
      <c r="AM1488" s="175">
        <v>0</v>
      </c>
      <c r="AN1488" s="176">
        <v>30.42</v>
      </c>
      <c r="AO1488" s="48">
        <v>3802</v>
      </c>
      <c r="AP1488" s="177" t="s">
        <v>19</v>
      </c>
    </row>
    <row r="1489" spans="2:42" x14ac:dyDescent="0.25">
      <c r="B1489" s="48">
        <v>1576</v>
      </c>
      <c r="C1489" s="30">
        <v>0.30569800000000003</v>
      </c>
      <c r="D1489" s="175">
        <v>2</v>
      </c>
      <c r="E1489" s="176">
        <v>110.09</v>
      </c>
      <c r="L1489" s="48">
        <v>1834</v>
      </c>
      <c r="M1489" s="30">
        <v>1.108071</v>
      </c>
      <c r="N1489" s="175">
        <v>2</v>
      </c>
      <c r="O1489" s="176">
        <v>116.67</v>
      </c>
      <c r="Q1489" s="48">
        <v>1486</v>
      </c>
      <c r="R1489" s="30">
        <v>0.116538</v>
      </c>
      <c r="S1489" s="175" t="s">
        <v>4</v>
      </c>
      <c r="T1489" s="175" t="s">
        <v>5</v>
      </c>
      <c r="U1489" s="175">
        <v>3</v>
      </c>
      <c r="V1489" s="176">
        <v>135.63</v>
      </c>
      <c r="W1489" s="48">
        <v>841</v>
      </c>
      <c r="X1489" s="177" t="s">
        <v>20</v>
      </c>
      <c r="AI1489" s="48">
        <v>3158</v>
      </c>
      <c r="AJ1489" s="30">
        <v>0.17313600000000001</v>
      </c>
      <c r="AK1489" s="175" t="s">
        <v>4</v>
      </c>
      <c r="AL1489" s="175" t="s">
        <v>5</v>
      </c>
      <c r="AM1489" s="175">
        <v>0</v>
      </c>
      <c r="AN1489" s="176">
        <v>43.83</v>
      </c>
      <c r="AO1489" s="48">
        <v>3810</v>
      </c>
      <c r="AP1489" s="177" t="s">
        <v>19</v>
      </c>
    </row>
    <row r="1490" spans="2:42" x14ac:dyDescent="0.25">
      <c r="B1490" s="48">
        <v>1581</v>
      </c>
      <c r="C1490" s="30">
        <v>0.17855399999999999</v>
      </c>
      <c r="D1490" s="175">
        <v>2</v>
      </c>
      <c r="E1490" s="176">
        <v>104.96</v>
      </c>
      <c r="L1490" s="48">
        <v>1839</v>
      </c>
      <c r="M1490" s="30">
        <v>0.60772999999999999</v>
      </c>
      <c r="N1490" s="175">
        <v>2</v>
      </c>
      <c r="O1490" s="176">
        <v>117.82</v>
      </c>
      <c r="Q1490" s="48">
        <v>1487</v>
      </c>
      <c r="R1490" s="30">
        <v>9.4686999999999993E-2</v>
      </c>
      <c r="S1490" s="175" t="s">
        <v>4</v>
      </c>
      <c r="T1490" s="175" t="s">
        <v>5</v>
      </c>
      <c r="U1490" s="175">
        <v>2</v>
      </c>
      <c r="V1490" s="176">
        <v>114.59</v>
      </c>
      <c r="W1490" s="48">
        <v>842</v>
      </c>
      <c r="X1490" s="177" t="s">
        <v>20</v>
      </c>
      <c r="AI1490" s="48">
        <v>3164</v>
      </c>
      <c r="AJ1490" s="30">
        <v>0.64331199999999999</v>
      </c>
      <c r="AK1490" s="175" t="s">
        <v>9</v>
      </c>
      <c r="AL1490" s="175" t="s">
        <v>10</v>
      </c>
      <c r="AM1490" s="175">
        <v>0</v>
      </c>
      <c r="AN1490" s="176">
        <v>38.770000000000003</v>
      </c>
      <c r="AO1490" s="48">
        <v>3818</v>
      </c>
      <c r="AP1490" s="177" t="s">
        <v>19</v>
      </c>
    </row>
    <row r="1491" spans="2:42" x14ac:dyDescent="0.25">
      <c r="B1491" s="48">
        <v>1583</v>
      </c>
      <c r="C1491" s="30">
        <v>0.88528300000000004</v>
      </c>
      <c r="D1491" s="175">
        <v>2</v>
      </c>
      <c r="E1491" s="176">
        <v>104.65</v>
      </c>
      <c r="L1491" s="48">
        <v>1840</v>
      </c>
      <c r="M1491" s="30">
        <v>0.52081500000000003</v>
      </c>
      <c r="N1491" s="175">
        <v>2</v>
      </c>
      <c r="O1491" s="176">
        <v>117.23</v>
      </c>
      <c r="Q1491" s="48">
        <v>1488</v>
      </c>
      <c r="R1491" s="30">
        <v>0.19775000000000001</v>
      </c>
      <c r="S1491" s="175" t="s">
        <v>4</v>
      </c>
      <c r="T1491" s="175" t="s">
        <v>5</v>
      </c>
      <c r="U1491" s="175">
        <v>4</v>
      </c>
      <c r="V1491" s="176">
        <v>17.78</v>
      </c>
      <c r="W1491" s="48">
        <v>843</v>
      </c>
      <c r="X1491" s="177" t="s">
        <v>20</v>
      </c>
      <c r="AI1491" s="48">
        <v>3168</v>
      </c>
      <c r="AJ1491" s="30">
        <v>0.15286</v>
      </c>
      <c r="AK1491" s="175" t="s">
        <v>9</v>
      </c>
      <c r="AL1491" s="175" t="s">
        <v>10</v>
      </c>
      <c r="AM1491" s="175">
        <v>0</v>
      </c>
      <c r="AN1491" s="176">
        <v>35.01</v>
      </c>
      <c r="AO1491" s="48">
        <v>3826</v>
      </c>
      <c r="AP1491" s="177" t="s">
        <v>19</v>
      </c>
    </row>
    <row r="1492" spans="2:42" x14ac:dyDescent="0.25">
      <c r="B1492" s="48">
        <v>1584</v>
      </c>
      <c r="C1492" s="30">
        <v>0.91391500000000003</v>
      </c>
      <c r="D1492" s="175">
        <v>2</v>
      </c>
      <c r="E1492" s="176">
        <v>111.27</v>
      </c>
      <c r="L1492" s="48">
        <v>1841</v>
      </c>
      <c r="M1492" s="30">
        <v>0.57467599999999996</v>
      </c>
      <c r="N1492" s="175">
        <v>2</v>
      </c>
      <c r="O1492" s="176">
        <v>117.83</v>
      </c>
      <c r="Q1492" s="48">
        <v>1489</v>
      </c>
      <c r="R1492" s="30">
        <v>0.360321</v>
      </c>
      <c r="S1492" s="175" t="s">
        <v>4</v>
      </c>
      <c r="T1492" s="175" t="s">
        <v>5</v>
      </c>
      <c r="U1492" s="175">
        <v>3</v>
      </c>
      <c r="V1492" s="176">
        <v>132.54</v>
      </c>
      <c r="W1492" s="48">
        <v>844</v>
      </c>
      <c r="X1492" s="177" t="s">
        <v>20</v>
      </c>
      <c r="AI1492" s="48">
        <v>3169</v>
      </c>
      <c r="AJ1492" s="30">
        <v>0.117552</v>
      </c>
      <c r="AK1492" s="175" t="s">
        <v>4</v>
      </c>
      <c r="AL1492" s="175" t="s">
        <v>5</v>
      </c>
      <c r="AM1492" s="175">
        <v>0</v>
      </c>
      <c r="AN1492" s="176">
        <v>41.9</v>
      </c>
      <c r="AO1492" s="48">
        <v>3849</v>
      </c>
      <c r="AP1492" s="177" t="s">
        <v>19</v>
      </c>
    </row>
    <row r="1493" spans="2:42" x14ac:dyDescent="0.25">
      <c r="B1493" s="48">
        <v>1587</v>
      </c>
      <c r="C1493" s="30">
        <v>1.9255660000000001</v>
      </c>
      <c r="D1493" s="175">
        <v>2</v>
      </c>
      <c r="E1493" s="176">
        <v>117.88</v>
      </c>
      <c r="L1493" s="48">
        <v>1848</v>
      </c>
      <c r="M1493" s="30">
        <v>0.54470700000000005</v>
      </c>
      <c r="N1493" s="175">
        <v>2</v>
      </c>
      <c r="O1493" s="176">
        <v>116.3</v>
      </c>
      <c r="Q1493" s="48">
        <v>1490</v>
      </c>
      <c r="R1493" s="30">
        <v>0.52868000000000004</v>
      </c>
      <c r="S1493" s="175" t="s">
        <v>4</v>
      </c>
      <c r="T1493" s="175" t="s">
        <v>5</v>
      </c>
      <c r="U1493" s="175">
        <v>0</v>
      </c>
      <c r="V1493" s="176">
        <v>37.01</v>
      </c>
      <c r="W1493" s="48">
        <v>845</v>
      </c>
      <c r="X1493" s="177" t="s">
        <v>20</v>
      </c>
      <c r="AI1493" s="48">
        <v>3170</v>
      </c>
      <c r="AJ1493" s="30">
        <v>0.28162100000000001</v>
      </c>
      <c r="AK1493" s="175" t="s">
        <v>4</v>
      </c>
      <c r="AL1493" s="175" t="s">
        <v>5</v>
      </c>
      <c r="AM1493" s="175">
        <v>0</v>
      </c>
      <c r="AN1493" s="176">
        <v>49.58</v>
      </c>
      <c r="AO1493" s="48">
        <v>3855</v>
      </c>
      <c r="AP1493" s="177" t="s">
        <v>19</v>
      </c>
    </row>
    <row r="1494" spans="2:42" x14ac:dyDescent="0.25">
      <c r="B1494" s="48">
        <v>1590</v>
      </c>
      <c r="C1494" s="30">
        <v>2.174604</v>
      </c>
      <c r="D1494" s="175">
        <v>2</v>
      </c>
      <c r="E1494" s="176">
        <v>115.38</v>
      </c>
      <c r="L1494" s="48">
        <v>1871</v>
      </c>
      <c r="M1494" s="30">
        <v>0.203462</v>
      </c>
      <c r="N1494" s="175">
        <v>2</v>
      </c>
      <c r="O1494" s="176">
        <v>111.12</v>
      </c>
      <c r="Q1494" s="48">
        <v>1491</v>
      </c>
      <c r="R1494" s="30">
        <v>0.17110700000000001</v>
      </c>
      <c r="S1494" s="175" t="s">
        <v>4</v>
      </c>
      <c r="T1494" s="175" t="s">
        <v>5</v>
      </c>
      <c r="U1494" s="175">
        <v>2</v>
      </c>
      <c r="V1494" s="176">
        <v>106.57</v>
      </c>
      <c r="W1494" s="48">
        <v>846</v>
      </c>
      <c r="X1494" s="177" t="s">
        <v>20</v>
      </c>
      <c r="AI1494" s="48">
        <v>3173</v>
      </c>
      <c r="AJ1494" s="30">
        <v>0.58796400000000004</v>
      </c>
      <c r="AK1494" s="175" t="s">
        <v>4</v>
      </c>
      <c r="AL1494" s="175" t="s">
        <v>5</v>
      </c>
      <c r="AM1494" s="175">
        <v>0</v>
      </c>
      <c r="AN1494" s="176">
        <v>37.61</v>
      </c>
      <c r="AO1494" s="48">
        <v>3858</v>
      </c>
      <c r="AP1494" s="177" t="s">
        <v>19</v>
      </c>
    </row>
    <row r="1495" spans="2:42" x14ac:dyDescent="0.25">
      <c r="B1495" s="48">
        <v>1591</v>
      </c>
      <c r="C1495" s="30">
        <v>6.9263070000000004</v>
      </c>
      <c r="D1495" s="175">
        <v>2</v>
      </c>
      <c r="E1495" s="176">
        <v>116.29</v>
      </c>
      <c r="L1495" s="48">
        <v>1873</v>
      </c>
      <c r="M1495" s="30">
        <v>1.4504600000000001</v>
      </c>
      <c r="N1495" s="175">
        <v>2</v>
      </c>
      <c r="O1495" s="176">
        <v>111.13</v>
      </c>
      <c r="Q1495" s="48">
        <v>1492</v>
      </c>
      <c r="R1495" s="30">
        <v>0.47313699999999997</v>
      </c>
      <c r="S1495" s="175" t="s">
        <v>4</v>
      </c>
      <c r="T1495" s="175" t="s">
        <v>5</v>
      </c>
      <c r="U1495" s="175">
        <v>0</v>
      </c>
      <c r="V1495" s="176">
        <v>43.24</v>
      </c>
      <c r="W1495" s="48">
        <v>847</v>
      </c>
      <c r="X1495" s="177" t="s">
        <v>20</v>
      </c>
      <c r="AI1495" s="48">
        <v>3178</v>
      </c>
      <c r="AJ1495" s="30">
        <v>0.74958800000000003</v>
      </c>
      <c r="AK1495" s="175" t="s">
        <v>4</v>
      </c>
      <c r="AL1495" s="175" t="s">
        <v>5</v>
      </c>
      <c r="AM1495" s="175">
        <v>0</v>
      </c>
      <c r="AN1495" s="176">
        <v>33.049999999999997</v>
      </c>
      <c r="AO1495" s="48">
        <v>3861</v>
      </c>
      <c r="AP1495" s="177" t="s">
        <v>19</v>
      </c>
    </row>
    <row r="1496" spans="2:42" x14ac:dyDescent="0.25">
      <c r="B1496" s="48">
        <v>1597</v>
      </c>
      <c r="C1496" s="30">
        <v>0.29897899999999999</v>
      </c>
      <c r="D1496" s="175">
        <v>2</v>
      </c>
      <c r="E1496" s="176">
        <v>110.67</v>
      </c>
      <c r="L1496" s="48">
        <v>1875</v>
      </c>
      <c r="M1496" s="30">
        <v>0.60169300000000003</v>
      </c>
      <c r="N1496" s="175">
        <v>2</v>
      </c>
      <c r="O1496" s="176">
        <v>113.37</v>
      </c>
      <c r="Q1496" s="48">
        <v>1493</v>
      </c>
      <c r="R1496" s="30">
        <v>0.97575699999999999</v>
      </c>
      <c r="S1496" s="175" t="s">
        <v>6</v>
      </c>
      <c r="T1496" s="175" t="s">
        <v>5</v>
      </c>
      <c r="U1496" s="175">
        <v>2</v>
      </c>
      <c r="V1496" s="176">
        <v>111.71</v>
      </c>
      <c r="W1496" s="48">
        <v>848</v>
      </c>
      <c r="X1496" s="177" t="s">
        <v>20</v>
      </c>
      <c r="AI1496" s="48">
        <v>3179</v>
      </c>
      <c r="AJ1496" s="30">
        <v>0.79619200000000001</v>
      </c>
      <c r="AK1496" s="175" t="s">
        <v>4</v>
      </c>
      <c r="AL1496" s="175" t="s">
        <v>5</v>
      </c>
      <c r="AM1496" s="175">
        <v>0</v>
      </c>
      <c r="AN1496" s="176">
        <v>43.96</v>
      </c>
      <c r="AO1496" s="48">
        <v>3872</v>
      </c>
      <c r="AP1496" s="177" t="s">
        <v>19</v>
      </c>
    </row>
    <row r="1497" spans="2:42" x14ac:dyDescent="0.25">
      <c r="B1497" s="48">
        <v>1600</v>
      </c>
      <c r="C1497" s="30">
        <v>0.55657900000000005</v>
      </c>
      <c r="D1497" s="175">
        <v>2</v>
      </c>
      <c r="E1497" s="176">
        <v>116.74</v>
      </c>
      <c r="L1497" s="48">
        <v>1877</v>
      </c>
      <c r="M1497" s="30">
        <v>0.32044</v>
      </c>
      <c r="N1497" s="175">
        <v>2</v>
      </c>
      <c r="O1497" s="176">
        <v>119.32</v>
      </c>
      <c r="Q1497" s="48">
        <v>1494</v>
      </c>
      <c r="R1497" s="30">
        <v>0.10662199999999999</v>
      </c>
      <c r="S1497" s="175" t="s">
        <v>4</v>
      </c>
      <c r="T1497" s="175" t="s">
        <v>5</v>
      </c>
      <c r="U1497" s="175">
        <v>3</v>
      </c>
      <c r="V1497" s="176">
        <v>127.22</v>
      </c>
      <c r="W1497" s="48">
        <v>849</v>
      </c>
      <c r="X1497" s="177" t="s">
        <v>20</v>
      </c>
      <c r="AI1497" s="48">
        <v>3181</v>
      </c>
      <c r="AJ1497" s="30">
        <v>0.28191300000000002</v>
      </c>
      <c r="AK1497" s="175" t="s">
        <v>4</v>
      </c>
      <c r="AL1497" s="175" t="s">
        <v>5</v>
      </c>
      <c r="AM1497" s="175">
        <v>0</v>
      </c>
      <c r="AN1497" s="176">
        <v>34.26</v>
      </c>
      <c r="AO1497" s="48">
        <v>3876</v>
      </c>
      <c r="AP1497" s="177" t="s">
        <v>19</v>
      </c>
    </row>
    <row r="1498" spans="2:42" x14ac:dyDescent="0.25">
      <c r="B1498" s="48">
        <v>1602</v>
      </c>
      <c r="C1498" s="30">
        <v>1.0826039999999999</v>
      </c>
      <c r="D1498" s="175">
        <v>2</v>
      </c>
      <c r="E1498" s="176">
        <v>112.19</v>
      </c>
      <c r="L1498" s="48">
        <v>1878</v>
      </c>
      <c r="M1498" s="30">
        <v>2.2450369999999999</v>
      </c>
      <c r="N1498" s="175">
        <v>2</v>
      </c>
      <c r="O1498" s="176">
        <v>115.91</v>
      </c>
      <c r="Q1498" s="48">
        <v>1495</v>
      </c>
      <c r="R1498" s="30">
        <v>0.30367899999999998</v>
      </c>
      <c r="S1498" s="175" t="s">
        <v>12</v>
      </c>
      <c r="T1498" s="175" t="s">
        <v>13</v>
      </c>
      <c r="U1498" s="175">
        <v>0</v>
      </c>
      <c r="V1498" s="176">
        <v>43</v>
      </c>
      <c r="W1498" s="48">
        <v>851</v>
      </c>
      <c r="X1498" s="177" t="s">
        <v>20</v>
      </c>
      <c r="AI1498" s="48">
        <v>3182</v>
      </c>
      <c r="AJ1498" s="30">
        <v>0.190911</v>
      </c>
      <c r="AK1498" s="175" t="s">
        <v>4</v>
      </c>
      <c r="AL1498" s="175" t="s">
        <v>5</v>
      </c>
      <c r="AM1498" s="175">
        <v>0</v>
      </c>
      <c r="AN1498" s="176">
        <v>36.74</v>
      </c>
      <c r="AO1498" s="48">
        <v>3880</v>
      </c>
      <c r="AP1498" s="177" t="s">
        <v>19</v>
      </c>
    </row>
    <row r="1499" spans="2:42" x14ac:dyDescent="0.25">
      <c r="B1499" s="48">
        <v>1606</v>
      </c>
      <c r="C1499" s="30">
        <v>1.618144</v>
      </c>
      <c r="D1499" s="175">
        <v>2</v>
      </c>
      <c r="E1499" s="176">
        <v>100.37</v>
      </c>
      <c r="L1499" s="48">
        <v>1879</v>
      </c>
      <c r="M1499" s="30">
        <v>1.015938</v>
      </c>
      <c r="N1499" s="175">
        <v>2</v>
      </c>
      <c r="O1499" s="176">
        <v>119.45</v>
      </c>
      <c r="Q1499" s="48">
        <v>1496</v>
      </c>
      <c r="R1499" s="30">
        <v>0.22548799999999999</v>
      </c>
      <c r="S1499" s="175" t="s">
        <v>4</v>
      </c>
      <c r="T1499" s="175" t="s">
        <v>5</v>
      </c>
      <c r="U1499" s="175">
        <v>3</v>
      </c>
      <c r="V1499" s="176">
        <v>123.42</v>
      </c>
      <c r="W1499" s="48">
        <v>854</v>
      </c>
      <c r="X1499" s="177" t="s">
        <v>20</v>
      </c>
      <c r="AI1499" s="48">
        <v>3184</v>
      </c>
      <c r="AJ1499" s="30">
        <v>0.770339</v>
      </c>
      <c r="AK1499" s="175" t="s">
        <v>4</v>
      </c>
      <c r="AL1499" s="175" t="s">
        <v>5</v>
      </c>
      <c r="AM1499" s="175">
        <v>0</v>
      </c>
      <c r="AN1499" s="176">
        <v>49.2</v>
      </c>
      <c r="AO1499" s="48">
        <v>3891</v>
      </c>
      <c r="AP1499" s="177" t="s">
        <v>19</v>
      </c>
    </row>
    <row r="1500" spans="2:42" x14ac:dyDescent="0.25">
      <c r="B1500" s="48">
        <v>1608</v>
      </c>
      <c r="C1500" s="30">
        <v>0.33187899999999998</v>
      </c>
      <c r="D1500" s="175">
        <v>2</v>
      </c>
      <c r="E1500" s="176">
        <v>116.77</v>
      </c>
      <c r="L1500" s="48">
        <v>1882</v>
      </c>
      <c r="M1500" s="30">
        <v>0.40296999999999999</v>
      </c>
      <c r="N1500" s="175">
        <v>2</v>
      </c>
      <c r="O1500" s="176">
        <v>114.36</v>
      </c>
      <c r="Q1500" s="48">
        <v>1497</v>
      </c>
      <c r="R1500" s="30">
        <v>1.2615989999999999</v>
      </c>
      <c r="S1500" s="175" t="s">
        <v>4</v>
      </c>
      <c r="T1500" s="175" t="s">
        <v>5</v>
      </c>
      <c r="U1500" s="175">
        <v>1</v>
      </c>
      <c r="V1500" s="176">
        <v>50.7</v>
      </c>
      <c r="W1500" s="48">
        <v>856</v>
      </c>
      <c r="X1500" s="177" t="s">
        <v>20</v>
      </c>
      <c r="AI1500" s="48">
        <v>3186</v>
      </c>
      <c r="AJ1500" s="30">
        <v>0.23105600000000001</v>
      </c>
      <c r="AK1500" s="175" t="s">
        <v>4</v>
      </c>
      <c r="AL1500" s="175" t="s">
        <v>5</v>
      </c>
      <c r="AM1500" s="175">
        <v>0</v>
      </c>
      <c r="AN1500" s="176">
        <v>34.51</v>
      </c>
      <c r="AO1500" s="48">
        <v>3892</v>
      </c>
      <c r="AP1500" s="177" t="s">
        <v>19</v>
      </c>
    </row>
    <row r="1501" spans="2:42" x14ac:dyDescent="0.25">
      <c r="B1501" s="48">
        <v>1609</v>
      </c>
      <c r="C1501" s="30">
        <v>0.14680799999999999</v>
      </c>
      <c r="D1501" s="175">
        <v>2</v>
      </c>
      <c r="E1501" s="176">
        <v>110.95</v>
      </c>
      <c r="L1501" s="48">
        <v>1883</v>
      </c>
      <c r="M1501" s="30">
        <v>0.49735000000000001</v>
      </c>
      <c r="N1501" s="175">
        <v>2</v>
      </c>
      <c r="O1501" s="176">
        <v>114.52</v>
      </c>
      <c r="Q1501" s="48">
        <v>1498</v>
      </c>
      <c r="R1501" s="30">
        <v>0.94863500000000001</v>
      </c>
      <c r="S1501" s="175" t="s">
        <v>4</v>
      </c>
      <c r="T1501" s="175" t="s">
        <v>5</v>
      </c>
      <c r="U1501" s="175">
        <v>4</v>
      </c>
      <c r="V1501" s="176">
        <v>142.26</v>
      </c>
      <c r="W1501" s="48">
        <v>857</v>
      </c>
      <c r="X1501" s="177" t="s">
        <v>20</v>
      </c>
      <c r="AI1501" s="48">
        <v>3187</v>
      </c>
      <c r="AJ1501" s="30">
        <v>0.91466400000000003</v>
      </c>
      <c r="AK1501" s="175" t="s">
        <v>9</v>
      </c>
      <c r="AL1501" s="175" t="s">
        <v>10</v>
      </c>
      <c r="AM1501" s="175">
        <v>0</v>
      </c>
      <c r="AN1501" s="176">
        <v>45.08</v>
      </c>
      <c r="AO1501" s="48">
        <v>3896</v>
      </c>
      <c r="AP1501" s="177" t="s">
        <v>19</v>
      </c>
    </row>
    <row r="1502" spans="2:42" x14ac:dyDescent="0.25">
      <c r="B1502" s="48">
        <v>1610</v>
      </c>
      <c r="C1502" s="30">
        <v>0.50302500000000006</v>
      </c>
      <c r="D1502" s="175">
        <v>2</v>
      </c>
      <c r="E1502" s="176">
        <v>111.38</v>
      </c>
      <c r="L1502" s="48">
        <v>1884</v>
      </c>
      <c r="M1502" s="30">
        <v>0.77749299999999999</v>
      </c>
      <c r="N1502" s="175">
        <v>2</v>
      </c>
      <c r="O1502" s="176">
        <v>114.37</v>
      </c>
      <c r="Q1502" s="48">
        <v>1499</v>
      </c>
      <c r="R1502" s="30">
        <v>0.72302900000000003</v>
      </c>
      <c r="S1502" s="175" t="s">
        <v>4</v>
      </c>
      <c r="T1502" s="175" t="s">
        <v>5</v>
      </c>
      <c r="U1502" s="175">
        <v>0</v>
      </c>
      <c r="V1502" s="176">
        <v>40.11</v>
      </c>
      <c r="W1502" s="48">
        <v>858</v>
      </c>
      <c r="X1502" s="177" t="s">
        <v>20</v>
      </c>
      <c r="AI1502" s="48">
        <v>3188</v>
      </c>
      <c r="AJ1502" s="30">
        <v>0.43418499999999999</v>
      </c>
      <c r="AK1502" s="175" t="s">
        <v>6</v>
      </c>
      <c r="AL1502" s="175" t="s">
        <v>5</v>
      </c>
      <c r="AM1502" s="175">
        <v>0</v>
      </c>
      <c r="AN1502" s="176">
        <v>38.35</v>
      </c>
      <c r="AO1502" s="48">
        <v>3902</v>
      </c>
      <c r="AP1502" s="177" t="s">
        <v>19</v>
      </c>
    </row>
    <row r="1503" spans="2:42" x14ac:dyDescent="0.25">
      <c r="B1503" s="48">
        <v>1611</v>
      </c>
      <c r="C1503" s="30">
        <v>0.47581400000000001</v>
      </c>
      <c r="D1503" s="175">
        <v>2</v>
      </c>
      <c r="E1503" s="176">
        <v>111.5</v>
      </c>
      <c r="L1503" s="48">
        <v>1885</v>
      </c>
      <c r="M1503" s="30">
        <v>0.73152899999999998</v>
      </c>
      <c r="N1503" s="175">
        <v>2</v>
      </c>
      <c r="O1503" s="176">
        <v>117.75</v>
      </c>
      <c r="Q1503" s="48">
        <v>1500</v>
      </c>
      <c r="R1503" s="30">
        <v>0.76504899999999998</v>
      </c>
      <c r="S1503" s="175" t="s">
        <v>4</v>
      </c>
      <c r="T1503" s="175" t="s">
        <v>5</v>
      </c>
      <c r="U1503" s="175">
        <v>0</v>
      </c>
      <c r="V1503" s="176">
        <v>44.59</v>
      </c>
      <c r="W1503" s="48">
        <v>860</v>
      </c>
      <c r="X1503" s="177" t="s">
        <v>20</v>
      </c>
      <c r="AI1503" s="48">
        <v>3190</v>
      </c>
      <c r="AJ1503" s="30">
        <v>0.56484699999999999</v>
      </c>
      <c r="AK1503" s="175" t="s">
        <v>6</v>
      </c>
      <c r="AL1503" s="175" t="s">
        <v>5</v>
      </c>
      <c r="AM1503" s="175">
        <v>0</v>
      </c>
      <c r="AN1503" s="176">
        <v>44.77</v>
      </c>
      <c r="AO1503" s="48">
        <v>3908</v>
      </c>
      <c r="AP1503" s="177" t="s">
        <v>19</v>
      </c>
    </row>
    <row r="1504" spans="2:42" x14ac:dyDescent="0.25">
      <c r="B1504" s="48">
        <v>1612</v>
      </c>
      <c r="C1504" s="30">
        <v>1.0588139999999999</v>
      </c>
      <c r="D1504" s="175">
        <v>2</v>
      </c>
      <c r="E1504" s="176">
        <v>113.56</v>
      </c>
      <c r="L1504" s="48">
        <v>1888</v>
      </c>
      <c r="M1504" s="30">
        <v>0.47839399999999999</v>
      </c>
      <c r="N1504" s="175">
        <v>2</v>
      </c>
      <c r="O1504" s="176">
        <v>110.64</v>
      </c>
      <c r="Q1504" s="48">
        <v>1501</v>
      </c>
      <c r="R1504" s="30">
        <v>0.199929</v>
      </c>
      <c r="S1504" s="175" t="s">
        <v>4</v>
      </c>
      <c r="T1504" s="175" t="s">
        <v>5</v>
      </c>
      <c r="U1504" s="175">
        <v>4</v>
      </c>
      <c r="V1504" s="176">
        <v>143.69</v>
      </c>
      <c r="W1504" s="48">
        <v>861</v>
      </c>
      <c r="X1504" s="177" t="s">
        <v>20</v>
      </c>
      <c r="AI1504" s="48">
        <v>3193</v>
      </c>
      <c r="AJ1504" s="30">
        <v>0.85596799999999995</v>
      </c>
      <c r="AK1504" s="175" t="s">
        <v>9</v>
      </c>
      <c r="AL1504" s="175" t="s">
        <v>10</v>
      </c>
      <c r="AM1504" s="175">
        <v>0</v>
      </c>
      <c r="AN1504" s="176">
        <v>38.6</v>
      </c>
      <c r="AO1504" s="48">
        <v>3913</v>
      </c>
      <c r="AP1504" s="177" t="s">
        <v>19</v>
      </c>
    </row>
    <row r="1505" spans="2:42" x14ac:dyDescent="0.25">
      <c r="B1505" s="48">
        <v>1615</v>
      </c>
      <c r="C1505" s="30">
        <v>0.26634000000000002</v>
      </c>
      <c r="D1505" s="175">
        <v>2</v>
      </c>
      <c r="E1505" s="176">
        <v>119.64</v>
      </c>
      <c r="L1505" s="48">
        <v>1905</v>
      </c>
      <c r="M1505" s="30">
        <v>0.187643</v>
      </c>
      <c r="N1505" s="175">
        <v>2</v>
      </c>
      <c r="O1505" s="176">
        <v>119.01</v>
      </c>
      <c r="Q1505" s="48">
        <v>1502</v>
      </c>
      <c r="R1505" s="30">
        <v>0.30429</v>
      </c>
      <c r="S1505" s="175" t="s">
        <v>4</v>
      </c>
      <c r="T1505" s="175" t="s">
        <v>5</v>
      </c>
      <c r="U1505" s="175">
        <v>0</v>
      </c>
      <c r="V1505" s="176">
        <v>34.119999999999997</v>
      </c>
      <c r="W1505" s="48">
        <v>862</v>
      </c>
      <c r="X1505" s="177" t="s">
        <v>20</v>
      </c>
      <c r="AI1505" s="48">
        <v>3195</v>
      </c>
      <c r="AJ1505" s="30">
        <v>0.32811299999999999</v>
      </c>
      <c r="AK1505" s="175" t="s">
        <v>4</v>
      </c>
      <c r="AL1505" s="175" t="s">
        <v>5</v>
      </c>
      <c r="AM1505" s="175">
        <v>0</v>
      </c>
      <c r="AN1505" s="176">
        <v>32.15</v>
      </c>
      <c r="AO1505" s="48">
        <v>3914</v>
      </c>
      <c r="AP1505" s="177" t="s">
        <v>19</v>
      </c>
    </row>
    <row r="1506" spans="2:42" x14ac:dyDescent="0.25">
      <c r="B1506" s="48">
        <v>1619</v>
      </c>
      <c r="C1506" s="30">
        <v>0.99778199999999995</v>
      </c>
      <c r="D1506" s="175">
        <v>2</v>
      </c>
      <c r="E1506" s="176">
        <v>106.77</v>
      </c>
      <c r="L1506" s="48">
        <v>1906</v>
      </c>
      <c r="M1506" s="30">
        <v>0.39185599999999998</v>
      </c>
      <c r="N1506" s="175">
        <v>2</v>
      </c>
      <c r="O1506" s="176">
        <v>117.84</v>
      </c>
      <c r="Q1506" s="48">
        <v>1503</v>
      </c>
      <c r="R1506" s="30">
        <v>0.27287899999999998</v>
      </c>
      <c r="S1506" s="175" t="s">
        <v>4</v>
      </c>
      <c r="T1506" s="175" t="s">
        <v>5</v>
      </c>
      <c r="U1506" s="175">
        <v>3</v>
      </c>
      <c r="V1506" s="176">
        <v>122.32</v>
      </c>
      <c r="W1506" s="48">
        <v>863</v>
      </c>
      <c r="X1506" s="177" t="s">
        <v>20</v>
      </c>
      <c r="AI1506" s="48">
        <v>3198</v>
      </c>
      <c r="AJ1506" s="30">
        <v>0.29746299999999998</v>
      </c>
      <c r="AK1506" s="175" t="s">
        <v>4</v>
      </c>
      <c r="AL1506" s="175" t="s">
        <v>5</v>
      </c>
      <c r="AM1506" s="175">
        <v>0</v>
      </c>
      <c r="AN1506" s="176">
        <v>43.91</v>
      </c>
      <c r="AO1506" s="48">
        <v>3926</v>
      </c>
      <c r="AP1506" s="177" t="s">
        <v>19</v>
      </c>
    </row>
    <row r="1507" spans="2:42" x14ac:dyDescent="0.25">
      <c r="B1507" s="48">
        <v>1620</v>
      </c>
      <c r="C1507" s="30">
        <v>0.60210399999999997</v>
      </c>
      <c r="D1507" s="175">
        <v>2</v>
      </c>
      <c r="E1507" s="176">
        <v>119.76</v>
      </c>
      <c r="L1507" s="48">
        <v>1907</v>
      </c>
      <c r="M1507" s="30">
        <v>0.84685900000000003</v>
      </c>
      <c r="N1507" s="175">
        <v>2</v>
      </c>
      <c r="O1507" s="176">
        <v>104.27</v>
      </c>
      <c r="Q1507" s="48">
        <v>1504</v>
      </c>
      <c r="R1507" s="30">
        <v>0.98505399999999999</v>
      </c>
      <c r="S1507" s="175" t="s">
        <v>4</v>
      </c>
      <c r="T1507" s="175" t="s">
        <v>5</v>
      </c>
      <c r="U1507" s="175">
        <v>4</v>
      </c>
      <c r="V1507" s="176">
        <v>25.77</v>
      </c>
      <c r="W1507" s="48">
        <v>864</v>
      </c>
      <c r="X1507" s="177" t="s">
        <v>20</v>
      </c>
      <c r="AI1507" s="48">
        <v>3201</v>
      </c>
      <c r="AJ1507" s="30">
        <v>0.17360400000000001</v>
      </c>
      <c r="AK1507" s="175" t="s">
        <v>4</v>
      </c>
      <c r="AL1507" s="175" t="s">
        <v>5</v>
      </c>
      <c r="AM1507" s="175">
        <v>0</v>
      </c>
      <c r="AN1507" s="176">
        <v>38.43</v>
      </c>
      <c r="AO1507" s="48">
        <v>3928</v>
      </c>
      <c r="AP1507" s="177" t="s">
        <v>19</v>
      </c>
    </row>
    <row r="1508" spans="2:42" x14ac:dyDescent="0.25">
      <c r="B1508" s="48">
        <v>1621</v>
      </c>
      <c r="C1508" s="30">
        <v>0.34656799999999999</v>
      </c>
      <c r="D1508" s="175">
        <v>2</v>
      </c>
      <c r="E1508" s="176">
        <v>112.1</v>
      </c>
      <c r="L1508" s="48">
        <v>1910</v>
      </c>
      <c r="M1508" s="30">
        <v>0.627807</v>
      </c>
      <c r="N1508" s="175">
        <v>2</v>
      </c>
      <c r="O1508" s="176">
        <v>114.51</v>
      </c>
      <c r="Q1508" s="48">
        <v>1505</v>
      </c>
      <c r="R1508" s="30">
        <v>0.31504399999999999</v>
      </c>
      <c r="S1508" s="175" t="s">
        <v>4</v>
      </c>
      <c r="T1508" s="175" t="s">
        <v>5</v>
      </c>
      <c r="U1508" s="175">
        <v>3</v>
      </c>
      <c r="V1508" s="176">
        <v>139.76</v>
      </c>
      <c r="W1508" s="48">
        <v>865</v>
      </c>
      <c r="X1508" s="177" t="s">
        <v>20</v>
      </c>
      <c r="AI1508" s="48">
        <v>3203</v>
      </c>
      <c r="AJ1508" s="30">
        <v>0.23528499999999999</v>
      </c>
      <c r="AK1508" s="175" t="s">
        <v>4</v>
      </c>
      <c r="AL1508" s="175" t="s">
        <v>5</v>
      </c>
      <c r="AM1508" s="175">
        <v>0</v>
      </c>
      <c r="AN1508" s="176">
        <v>30.61</v>
      </c>
      <c r="AO1508" s="48">
        <v>3931</v>
      </c>
      <c r="AP1508" s="177" t="s">
        <v>19</v>
      </c>
    </row>
    <row r="1509" spans="2:42" x14ac:dyDescent="0.25">
      <c r="B1509" s="48">
        <v>1622</v>
      </c>
      <c r="C1509" s="30">
        <v>2.7227679999999999</v>
      </c>
      <c r="D1509" s="175">
        <v>2</v>
      </c>
      <c r="E1509" s="176">
        <v>106.65</v>
      </c>
      <c r="L1509" s="48">
        <v>1913</v>
      </c>
      <c r="M1509" s="30">
        <v>0.27620499999999998</v>
      </c>
      <c r="N1509" s="175">
        <v>2</v>
      </c>
      <c r="O1509" s="176">
        <v>107.1</v>
      </c>
      <c r="Q1509" s="48">
        <v>1506</v>
      </c>
      <c r="R1509" s="30">
        <v>0.42427999999999999</v>
      </c>
      <c r="S1509" s="175" t="s">
        <v>4</v>
      </c>
      <c r="T1509" s="175" t="s">
        <v>5</v>
      </c>
      <c r="U1509" s="175">
        <v>0</v>
      </c>
      <c r="V1509" s="176">
        <v>46.16</v>
      </c>
      <c r="W1509" s="48">
        <v>867</v>
      </c>
      <c r="X1509" s="177" t="s">
        <v>20</v>
      </c>
      <c r="AI1509" s="48">
        <v>3209</v>
      </c>
      <c r="AJ1509" s="30">
        <v>0.36821500000000001</v>
      </c>
      <c r="AK1509" s="175" t="s">
        <v>6</v>
      </c>
      <c r="AL1509" s="175" t="s">
        <v>5</v>
      </c>
      <c r="AM1509" s="175">
        <v>0</v>
      </c>
      <c r="AN1509" s="176">
        <v>42.4</v>
      </c>
      <c r="AO1509" s="48">
        <v>3933</v>
      </c>
      <c r="AP1509" s="177" t="s">
        <v>19</v>
      </c>
    </row>
    <row r="1510" spans="2:42" x14ac:dyDescent="0.25">
      <c r="B1510" s="48">
        <v>1623</v>
      </c>
      <c r="C1510" s="30">
        <v>9.6383999999999997E-2</v>
      </c>
      <c r="D1510" s="175">
        <v>2</v>
      </c>
      <c r="E1510" s="176">
        <v>110.47</v>
      </c>
      <c r="L1510" s="48">
        <v>1914</v>
      </c>
      <c r="M1510" s="30">
        <v>0.35003099999999998</v>
      </c>
      <c r="N1510" s="175">
        <v>2</v>
      </c>
      <c r="O1510" s="176">
        <v>107.68</v>
      </c>
      <c r="Q1510" s="48">
        <v>1507</v>
      </c>
      <c r="R1510" s="30">
        <v>0.176015</v>
      </c>
      <c r="S1510" s="175" t="s">
        <v>4</v>
      </c>
      <c r="T1510" s="175" t="s">
        <v>5</v>
      </c>
      <c r="U1510" s="175">
        <v>2</v>
      </c>
      <c r="V1510" s="176">
        <v>114.4</v>
      </c>
      <c r="W1510" s="48">
        <v>868</v>
      </c>
      <c r="X1510" s="177" t="s">
        <v>20</v>
      </c>
      <c r="AI1510" s="48">
        <v>3211</v>
      </c>
      <c r="AJ1510" s="30">
        <v>0.81947499999999995</v>
      </c>
      <c r="AK1510" s="175" t="s">
        <v>6</v>
      </c>
      <c r="AL1510" s="175" t="s">
        <v>5</v>
      </c>
      <c r="AM1510" s="175">
        <v>0</v>
      </c>
      <c r="AN1510" s="176">
        <v>41.79</v>
      </c>
      <c r="AO1510" s="48">
        <v>3944</v>
      </c>
      <c r="AP1510" s="177" t="s">
        <v>19</v>
      </c>
    </row>
    <row r="1511" spans="2:42" x14ac:dyDescent="0.25">
      <c r="B1511" s="48">
        <v>1628</v>
      </c>
      <c r="C1511" s="30">
        <v>6.3866750000000003</v>
      </c>
      <c r="D1511" s="175">
        <v>2</v>
      </c>
      <c r="E1511" s="176">
        <v>112.38</v>
      </c>
      <c r="L1511" s="48">
        <v>1915</v>
      </c>
      <c r="M1511" s="30">
        <v>0.249054</v>
      </c>
      <c r="N1511" s="175">
        <v>2</v>
      </c>
      <c r="O1511" s="176">
        <v>112.5</v>
      </c>
      <c r="Q1511" s="48">
        <v>1508</v>
      </c>
      <c r="R1511" s="30">
        <v>0.48050700000000002</v>
      </c>
      <c r="S1511" s="175" t="s">
        <v>4</v>
      </c>
      <c r="T1511" s="175" t="s">
        <v>5</v>
      </c>
      <c r="U1511" s="175">
        <v>0</v>
      </c>
      <c r="V1511" s="176">
        <v>30.81</v>
      </c>
      <c r="W1511" s="48">
        <v>869</v>
      </c>
      <c r="X1511" s="177" t="s">
        <v>20</v>
      </c>
      <c r="AI1511" s="48">
        <v>3214</v>
      </c>
      <c r="AJ1511" s="30">
        <v>0.85133599999999998</v>
      </c>
      <c r="AK1511" s="175" t="s">
        <v>4</v>
      </c>
      <c r="AL1511" s="175" t="s">
        <v>5</v>
      </c>
      <c r="AM1511" s="175">
        <v>0</v>
      </c>
      <c r="AN1511" s="176">
        <v>45.08</v>
      </c>
      <c r="AO1511" s="48">
        <v>3955</v>
      </c>
      <c r="AP1511" s="177" t="s">
        <v>19</v>
      </c>
    </row>
    <row r="1512" spans="2:42" x14ac:dyDescent="0.25">
      <c r="B1512" s="48">
        <v>1632</v>
      </c>
      <c r="C1512" s="30">
        <v>0.99097100000000005</v>
      </c>
      <c r="D1512" s="175">
        <v>2</v>
      </c>
      <c r="E1512" s="176">
        <v>118.72</v>
      </c>
      <c r="L1512" s="48">
        <v>1916</v>
      </c>
      <c r="M1512" s="30">
        <v>0.57754000000000005</v>
      </c>
      <c r="N1512" s="175">
        <v>2</v>
      </c>
      <c r="O1512" s="176">
        <v>104.44</v>
      </c>
      <c r="Q1512" s="48">
        <v>1509</v>
      </c>
      <c r="R1512" s="30">
        <v>0.65154999999999996</v>
      </c>
      <c r="S1512" s="175" t="s">
        <v>4</v>
      </c>
      <c r="T1512" s="175" t="s">
        <v>5</v>
      </c>
      <c r="U1512" s="175">
        <v>3</v>
      </c>
      <c r="V1512" s="176">
        <v>120.97</v>
      </c>
      <c r="W1512" s="48">
        <v>870</v>
      </c>
      <c r="X1512" s="177" t="s">
        <v>20</v>
      </c>
      <c r="AI1512" s="48">
        <v>3215</v>
      </c>
      <c r="AJ1512" s="30">
        <v>0.528999</v>
      </c>
      <c r="AK1512" s="175" t="s">
        <v>4</v>
      </c>
      <c r="AL1512" s="175" t="s">
        <v>5</v>
      </c>
      <c r="AM1512" s="175">
        <v>0</v>
      </c>
      <c r="AN1512" s="176">
        <v>38.36</v>
      </c>
      <c r="AO1512" s="48">
        <v>3967</v>
      </c>
      <c r="AP1512" s="177" t="s">
        <v>19</v>
      </c>
    </row>
    <row r="1513" spans="2:42" x14ac:dyDescent="0.25">
      <c r="B1513" s="48">
        <v>1633</v>
      </c>
      <c r="C1513" s="30">
        <v>0.51992099999999997</v>
      </c>
      <c r="D1513" s="175">
        <v>2</v>
      </c>
      <c r="E1513" s="176">
        <v>116.74</v>
      </c>
      <c r="L1513" s="48">
        <v>1919</v>
      </c>
      <c r="M1513" s="30">
        <v>1.528497</v>
      </c>
      <c r="N1513" s="175">
        <v>2</v>
      </c>
      <c r="O1513" s="176">
        <v>108.06</v>
      </c>
      <c r="Q1513" s="48">
        <v>1510</v>
      </c>
      <c r="R1513" s="30">
        <v>0.431008</v>
      </c>
      <c r="S1513" s="175" t="s">
        <v>4</v>
      </c>
      <c r="T1513" s="175" t="s">
        <v>5</v>
      </c>
      <c r="U1513" s="175">
        <v>0</v>
      </c>
      <c r="V1513" s="176">
        <v>42.83</v>
      </c>
      <c r="W1513" s="48">
        <v>871</v>
      </c>
      <c r="X1513" s="177" t="s">
        <v>20</v>
      </c>
      <c r="AI1513" s="48">
        <v>3216</v>
      </c>
      <c r="AJ1513" s="30">
        <v>0.196516</v>
      </c>
      <c r="AK1513" s="175" t="s">
        <v>6</v>
      </c>
      <c r="AL1513" s="175" t="s">
        <v>5</v>
      </c>
      <c r="AM1513" s="175">
        <v>0</v>
      </c>
      <c r="AN1513" s="176">
        <v>43.35</v>
      </c>
      <c r="AO1513" s="48">
        <v>3979</v>
      </c>
      <c r="AP1513" s="177" t="s">
        <v>19</v>
      </c>
    </row>
    <row r="1514" spans="2:42" x14ac:dyDescent="0.25">
      <c r="B1514" s="48">
        <v>1635</v>
      </c>
      <c r="C1514" s="30">
        <v>0.57608300000000001</v>
      </c>
      <c r="D1514" s="175">
        <v>2</v>
      </c>
      <c r="E1514" s="176">
        <v>118.66</v>
      </c>
      <c r="L1514" s="48">
        <v>1933</v>
      </c>
      <c r="M1514" s="30">
        <v>1.4425030000000001</v>
      </c>
      <c r="N1514" s="175">
        <v>2</v>
      </c>
      <c r="O1514" s="176">
        <v>116.38</v>
      </c>
      <c r="Q1514" s="48">
        <v>1511</v>
      </c>
      <c r="R1514" s="30">
        <v>0.55692299999999995</v>
      </c>
      <c r="S1514" s="175" t="s">
        <v>6</v>
      </c>
      <c r="T1514" s="175" t="s">
        <v>5</v>
      </c>
      <c r="U1514" s="175">
        <v>4</v>
      </c>
      <c r="V1514" s="176">
        <v>144.88999999999999</v>
      </c>
      <c r="W1514" s="48">
        <v>872</v>
      </c>
      <c r="X1514" s="177" t="s">
        <v>20</v>
      </c>
      <c r="AI1514" s="48">
        <v>3219</v>
      </c>
      <c r="AJ1514" s="30">
        <v>0.44395400000000002</v>
      </c>
      <c r="AK1514" s="175" t="s">
        <v>4</v>
      </c>
      <c r="AL1514" s="175" t="s">
        <v>5</v>
      </c>
      <c r="AM1514" s="175">
        <v>0</v>
      </c>
      <c r="AN1514" s="176">
        <v>45.69</v>
      </c>
      <c r="AO1514" s="48">
        <v>3982</v>
      </c>
      <c r="AP1514" s="177" t="s">
        <v>19</v>
      </c>
    </row>
    <row r="1515" spans="2:42" x14ac:dyDescent="0.25">
      <c r="B1515" s="48">
        <v>1639</v>
      </c>
      <c r="C1515" s="30">
        <v>0.65290899999999996</v>
      </c>
      <c r="D1515" s="175">
        <v>2</v>
      </c>
      <c r="E1515" s="176">
        <v>111.64</v>
      </c>
      <c r="L1515" s="48">
        <v>1935</v>
      </c>
      <c r="M1515" s="30">
        <v>0.83629600000000004</v>
      </c>
      <c r="N1515" s="175">
        <v>2</v>
      </c>
      <c r="O1515" s="176">
        <v>112.93</v>
      </c>
      <c r="Q1515" s="48">
        <v>1512</v>
      </c>
      <c r="R1515" s="30">
        <v>0.32146799999999998</v>
      </c>
      <c r="S1515" s="175" t="s">
        <v>4</v>
      </c>
      <c r="T1515" s="175" t="s">
        <v>5</v>
      </c>
      <c r="U1515" s="175">
        <v>0</v>
      </c>
      <c r="V1515" s="176">
        <v>46.98</v>
      </c>
      <c r="W1515" s="48">
        <v>873</v>
      </c>
      <c r="X1515" s="177" t="s">
        <v>20</v>
      </c>
      <c r="AI1515" s="48">
        <v>3221</v>
      </c>
      <c r="AJ1515" s="30">
        <v>0.65463199999999999</v>
      </c>
      <c r="AK1515" s="175" t="s">
        <v>4</v>
      </c>
      <c r="AL1515" s="175" t="s">
        <v>5</v>
      </c>
      <c r="AM1515" s="175">
        <v>0</v>
      </c>
      <c r="AN1515" s="176">
        <v>45.68</v>
      </c>
      <c r="AO1515" s="48">
        <v>3984</v>
      </c>
      <c r="AP1515" s="177" t="s">
        <v>19</v>
      </c>
    </row>
    <row r="1516" spans="2:42" x14ac:dyDescent="0.25">
      <c r="B1516" s="48">
        <v>1640</v>
      </c>
      <c r="C1516" s="30">
        <v>1.0302500000000001</v>
      </c>
      <c r="D1516" s="175">
        <v>2</v>
      </c>
      <c r="E1516" s="176">
        <v>108.28</v>
      </c>
      <c r="L1516" s="48">
        <v>1937</v>
      </c>
      <c r="M1516" s="30">
        <v>1.3804970000000001</v>
      </c>
      <c r="N1516" s="175">
        <v>2</v>
      </c>
      <c r="O1516" s="176">
        <v>119.19</v>
      </c>
      <c r="Q1516" s="48">
        <v>1513</v>
      </c>
      <c r="R1516" s="30">
        <v>0.37615199999999999</v>
      </c>
      <c r="S1516" s="175" t="s">
        <v>4</v>
      </c>
      <c r="T1516" s="175" t="s">
        <v>5</v>
      </c>
      <c r="U1516" s="175">
        <v>3</v>
      </c>
      <c r="V1516" s="176">
        <v>134.15</v>
      </c>
      <c r="W1516" s="48">
        <v>874</v>
      </c>
      <c r="X1516" s="177" t="s">
        <v>20</v>
      </c>
      <c r="AI1516" s="48">
        <v>3222</v>
      </c>
      <c r="AJ1516" s="30">
        <v>0.22220400000000001</v>
      </c>
      <c r="AK1516" s="175" t="s">
        <v>6</v>
      </c>
      <c r="AL1516" s="175" t="s">
        <v>5</v>
      </c>
      <c r="AM1516" s="175">
        <v>0</v>
      </c>
      <c r="AN1516" s="176">
        <v>43.98</v>
      </c>
      <c r="AO1516" s="48">
        <v>3990</v>
      </c>
      <c r="AP1516" s="177" t="s">
        <v>19</v>
      </c>
    </row>
    <row r="1517" spans="2:42" x14ac:dyDescent="0.25">
      <c r="B1517" s="48">
        <v>1641</v>
      </c>
      <c r="C1517" s="30">
        <v>0.99709400000000004</v>
      </c>
      <c r="D1517" s="175">
        <v>2</v>
      </c>
      <c r="E1517" s="176">
        <v>110.29</v>
      </c>
      <c r="L1517" s="48">
        <v>1943</v>
      </c>
      <c r="M1517" s="30">
        <v>1.274564</v>
      </c>
      <c r="N1517" s="175">
        <v>2</v>
      </c>
      <c r="O1517" s="176">
        <v>119.94</v>
      </c>
      <c r="Q1517" s="48">
        <v>1514</v>
      </c>
      <c r="R1517" s="30">
        <v>0.53930500000000003</v>
      </c>
      <c r="S1517" s="175" t="s">
        <v>4</v>
      </c>
      <c r="T1517" s="175" t="s">
        <v>5</v>
      </c>
      <c r="U1517" s="175">
        <v>0</v>
      </c>
      <c r="V1517" s="176">
        <v>39.92</v>
      </c>
      <c r="W1517" s="48">
        <v>875</v>
      </c>
      <c r="X1517" s="177" t="s">
        <v>20</v>
      </c>
      <c r="AI1517" s="48">
        <v>3224</v>
      </c>
      <c r="AJ1517" s="30">
        <v>0.209698</v>
      </c>
      <c r="AK1517" s="175" t="s">
        <v>4</v>
      </c>
      <c r="AL1517" s="175" t="s">
        <v>5</v>
      </c>
      <c r="AM1517" s="175">
        <v>0</v>
      </c>
      <c r="AN1517" s="176">
        <v>34.51</v>
      </c>
      <c r="AO1517" s="48">
        <v>4002</v>
      </c>
      <c r="AP1517" s="177" t="s">
        <v>19</v>
      </c>
    </row>
    <row r="1518" spans="2:42" x14ac:dyDescent="0.25">
      <c r="B1518" s="48">
        <v>1649</v>
      </c>
      <c r="C1518" s="30">
        <v>0.92497499999999999</v>
      </c>
      <c r="D1518" s="175">
        <v>2</v>
      </c>
      <c r="E1518" s="176">
        <v>116.5</v>
      </c>
      <c r="L1518" s="48">
        <v>1955</v>
      </c>
      <c r="M1518" s="30">
        <v>0.74430099999999999</v>
      </c>
      <c r="N1518" s="175">
        <v>2</v>
      </c>
      <c r="O1518" s="176">
        <v>119.41</v>
      </c>
      <c r="Q1518" s="48">
        <v>1515</v>
      </c>
      <c r="R1518" s="30">
        <v>0.21781300000000001</v>
      </c>
      <c r="S1518" s="175" t="s">
        <v>4</v>
      </c>
      <c r="T1518" s="175" t="s">
        <v>5</v>
      </c>
      <c r="U1518" s="175">
        <v>0</v>
      </c>
      <c r="V1518" s="176">
        <v>33.590000000000003</v>
      </c>
      <c r="W1518" s="48">
        <v>876</v>
      </c>
      <c r="X1518" s="177" t="s">
        <v>20</v>
      </c>
      <c r="AI1518" s="48">
        <v>3229</v>
      </c>
      <c r="AJ1518" s="30">
        <v>0.46904200000000001</v>
      </c>
      <c r="AK1518" s="175" t="s">
        <v>4</v>
      </c>
      <c r="AL1518" s="175" t="s">
        <v>5</v>
      </c>
      <c r="AM1518" s="175">
        <v>0</v>
      </c>
      <c r="AN1518" s="176">
        <v>44.49</v>
      </c>
      <c r="AO1518" s="48">
        <v>4004</v>
      </c>
      <c r="AP1518" s="177" t="s">
        <v>19</v>
      </c>
    </row>
    <row r="1519" spans="2:42" x14ac:dyDescent="0.25">
      <c r="B1519" s="48">
        <v>1658</v>
      </c>
      <c r="C1519" s="30">
        <v>0.57123800000000002</v>
      </c>
      <c r="D1519" s="175">
        <v>2</v>
      </c>
      <c r="E1519" s="176">
        <v>114.2</v>
      </c>
      <c r="L1519" s="48">
        <v>1960</v>
      </c>
      <c r="M1519" s="30">
        <v>1.49597</v>
      </c>
      <c r="N1519" s="175">
        <v>2</v>
      </c>
      <c r="O1519" s="176">
        <v>112.66</v>
      </c>
      <c r="Q1519" s="48">
        <v>1516</v>
      </c>
      <c r="R1519" s="30">
        <v>0.69850900000000005</v>
      </c>
      <c r="S1519" s="175" t="s">
        <v>4</v>
      </c>
      <c r="T1519" s="175" t="s">
        <v>5</v>
      </c>
      <c r="U1519" s="175">
        <v>2</v>
      </c>
      <c r="V1519" s="176">
        <v>118.34</v>
      </c>
      <c r="W1519" s="48">
        <v>878</v>
      </c>
      <c r="X1519" s="177" t="s">
        <v>20</v>
      </c>
      <c r="AI1519" s="48">
        <v>3232</v>
      </c>
      <c r="AJ1519" s="30">
        <v>0.53510400000000002</v>
      </c>
      <c r="AK1519" s="175" t="s">
        <v>12</v>
      </c>
      <c r="AL1519" s="175" t="s">
        <v>13</v>
      </c>
      <c r="AM1519" s="175">
        <v>0</v>
      </c>
      <c r="AN1519" s="176">
        <v>45.7</v>
      </c>
      <c r="AO1519" s="48">
        <v>4015</v>
      </c>
      <c r="AP1519" s="177" t="s">
        <v>19</v>
      </c>
    </row>
    <row r="1520" spans="2:42" x14ac:dyDescent="0.25">
      <c r="B1520" s="48">
        <v>1663</v>
      </c>
      <c r="C1520" s="30">
        <v>1.222558</v>
      </c>
      <c r="D1520" s="175">
        <v>2</v>
      </c>
      <c r="E1520" s="176">
        <v>105.83</v>
      </c>
      <c r="L1520" s="48">
        <v>1965</v>
      </c>
      <c r="M1520" s="30">
        <v>1.3047120000000001</v>
      </c>
      <c r="N1520" s="175">
        <v>2</v>
      </c>
      <c r="O1520" s="176">
        <v>112.17</v>
      </c>
      <c r="Q1520" s="48">
        <v>1517</v>
      </c>
      <c r="R1520" s="30">
        <v>0.136408</v>
      </c>
      <c r="S1520" s="175" t="s">
        <v>4</v>
      </c>
      <c r="T1520" s="175" t="s">
        <v>5</v>
      </c>
      <c r="U1520" s="175">
        <v>3</v>
      </c>
      <c r="V1520" s="176">
        <v>135.56</v>
      </c>
      <c r="W1520" s="48">
        <v>879</v>
      </c>
      <c r="X1520" s="177" t="s">
        <v>20</v>
      </c>
      <c r="AI1520" s="48">
        <v>3237</v>
      </c>
      <c r="AJ1520" s="30">
        <v>0.60786600000000002</v>
      </c>
      <c r="AK1520" s="175" t="s">
        <v>4</v>
      </c>
      <c r="AL1520" s="175" t="s">
        <v>5</v>
      </c>
      <c r="AM1520" s="175">
        <v>0</v>
      </c>
      <c r="AN1520" s="176">
        <v>41.86</v>
      </c>
      <c r="AO1520" s="48">
        <v>4024</v>
      </c>
      <c r="AP1520" s="177" t="s">
        <v>19</v>
      </c>
    </row>
    <row r="1521" spans="2:42" x14ac:dyDescent="0.25">
      <c r="B1521" s="48">
        <v>1667</v>
      </c>
      <c r="C1521" s="30">
        <v>0.62620699999999996</v>
      </c>
      <c r="D1521" s="175">
        <v>2</v>
      </c>
      <c r="E1521" s="176">
        <v>117.01</v>
      </c>
      <c r="L1521" s="48">
        <v>1966</v>
      </c>
      <c r="M1521" s="30">
        <v>0.46885599999999999</v>
      </c>
      <c r="N1521" s="175">
        <v>2</v>
      </c>
      <c r="O1521" s="176">
        <v>112.77</v>
      </c>
      <c r="Q1521" s="48">
        <v>1518</v>
      </c>
      <c r="R1521" s="30">
        <v>0.23815800000000001</v>
      </c>
      <c r="S1521" s="175" t="s">
        <v>4</v>
      </c>
      <c r="T1521" s="175" t="s">
        <v>5</v>
      </c>
      <c r="U1521" s="175">
        <v>0</v>
      </c>
      <c r="V1521" s="176">
        <v>32.479999999999997</v>
      </c>
      <c r="W1521" s="48">
        <v>880</v>
      </c>
      <c r="X1521" s="177" t="s">
        <v>20</v>
      </c>
      <c r="AI1521" s="48">
        <v>3239</v>
      </c>
      <c r="AJ1521" s="30">
        <v>8.0095E-2</v>
      </c>
      <c r="AK1521" s="175" t="s">
        <v>4</v>
      </c>
      <c r="AL1521" s="175" t="s">
        <v>5</v>
      </c>
      <c r="AM1521" s="175">
        <v>0</v>
      </c>
      <c r="AN1521" s="176">
        <v>31.63</v>
      </c>
      <c r="AO1521" s="48">
        <v>4030</v>
      </c>
      <c r="AP1521" s="177" t="s">
        <v>19</v>
      </c>
    </row>
    <row r="1522" spans="2:42" x14ac:dyDescent="0.25">
      <c r="B1522" s="48">
        <v>1668</v>
      </c>
      <c r="C1522" s="30">
        <v>0.52218299999999995</v>
      </c>
      <c r="D1522" s="175">
        <v>2</v>
      </c>
      <c r="E1522" s="176">
        <v>119.41</v>
      </c>
      <c r="L1522" s="48">
        <v>1980</v>
      </c>
      <c r="M1522" s="30">
        <v>0.116635</v>
      </c>
      <c r="N1522" s="175">
        <v>2</v>
      </c>
      <c r="O1522" s="176">
        <v>102.88</v>
      </c>
      <c r="Q1522" s="48">
        <v>1519</v>
      </c>
      <c r="R1522" s="30">
        <v>0.92230400000000001</v>
      </c>
      <c r="S1522" s="175" t="s">
        <v>4</v>
      </c>
      <c r="T1522" s="175" t="s">
        <v>5</v>
      </c>
      <c r="U1522" s="175">
        <v>0</v>
      </c>
      <c r="V1522" s="176">
        <v>39.18</v>
      </c>
      <c r="W1522" s="48">
        <v>881</v>
      </c>
      <c r="X1522" s="177" t="s">
        <v>20</v>
      </c>
      <c r="AI1522" s="48">
        <v>3240</v>
      </c>
      <c r="AJ1522" s="30">
        <v>0.54117300000000002</v>
      </c>
      <c r="AK1522" s="175" t="s">
        <v>6</v>
      </c>
      <c r="AL1522" s="175" t="s">
        <v>5</v>
      </c>
      <c r="AM1522" s="175">
        <v>0</v>
      </c>
      <c r="AN1522" s="176">
        <v>30.39</v>
      </c>
      <c r="AO1522" s="48">
        <v>4046</v>
      </c>
      <c r="AP1522" s="177" t="s">
        <v>19</v>
      </c>
    </row>
    <row r="1523" spans="2:42" x14ac:dyDescent="0.25">
      <c r="B1523" s="48">
        <v>1686</v>
      </c>
      <c r="C1523" s="30">
        <v>0.90868700000000002</v>
      </c>
      <c r="D1523" s="175">
        <v>2</v>
      </c>
      <c r="E1523" s="176">
        <v>117.05</v>
      </c>
      <c r="L1523" s="48">
        <v>1985</v>
      </c>
      <c r="M1523" s="30">
        <v>0.20392199999999999</v>
      </c>
      <c r="N1523" s="175">
        <v>2</v>
      </c>
      <c r="O1523" s="176">
        <v>119.2</v>
      </c>
      <c r="Q1523" s="48">
        <v>1520</v>
      </c>
      <c r="R1523" s="30">
        <v>0.52941899999999997</v>
      </c>
      <c r="S1523" s="175" t="s">
        <v>4</v>
      </c>
      <c r="T1523" s="175" t="s">
        <v>5</v>
      </c>
      <c r="U1523" s="175">
        <v>1</v>
      </c>
      <c r="V1523" s="176">
        <v>66.98</v>
      </c>
      <c r="W1523" s="48">
        <v>882</v>
      </c>
      <c r="X1523" s="177" t="s">
        <v>20</v>
      </c>
      <c r="AI1523" s="48">
        <v>3242</v>
      </c>
      <c r="AJ1523" s="30">
        <v>0.18637599999999999</v>
      </c>
      <c r="AK1523" s="175" t="s">
        <v>4</v>
      </c>
      <c r="AL1523" s="175" t="s">
        <v>5</v>
      </c>
      <c r="AM1523" s="175">
        <v>0</v>
      </c>
      <c r="AN1523" s="176">
        <v>46.37</v>
      </c>
      <c r="AO1523" s="48">
        <v>4054</v>
      </c>
      <c r="AP1523" s="177" t="s">
        <v>19</v>
      </c>
    </row>
    <row r="1524" spans="2:42" x14ac:dyDescent="0.25">
      <c r="B1524" s="48">
        <v>1711</v>
      </c>
      <c r="C1524" s="30">
        <v>0.64170499999999997</v>
      </c>
      <c r="D1524" s="175">
        <v>2</v>
      </c>
      <c r="E1524" s="176">
        <v>110.79</v>
      </c>
      <c r="L1524" s="48">
        <v>2067</v>
      </c>
      <c r="M1524" s="30">
        <v>1.2125250000000001</v>
      </c>
      <c r="N1524" s="175">
        <v>2</v>
      </c>
      <c r="O1524" s="176">
        <v>116.71</v>
      </c>
      <c r="Q1524" s="48">
        <v>1521</v>
      </c>
      <c r="R1524" s="30">
        <v>0.18105099999999999</v>
      </c>
      <c r="S1524" s="175" t="s">
        <v>4</v>
      </c>
      <c r="T1524" s="175" t="s">
        <v>5</v>
      </c>
      <c r="U1524" s="175">
        <v>0</v>
      </c>
      <c r="V1524" s="176">
        <v>41.26</v>
      </c>
      <c r="W1524" s="48">
        <v>883</v>
      </c>
      <c r="X1524" s="177" t="s">
        <v>20</v>
      </c>
      <c r="AI1524" s="48">
        <v>3244</v>
      </c>
      <c r="AJ1524" s="30">
        <v>9.1258000000000006E-2</v>
      </c>
      <c r="AK1524" s="175" t="s">
        <v>4</v>
      </c>
      <c r="AL1524" s="175" t="s">
        <v>5</v>
      </c>
      <c r="AM1524" s="175">
        <v>0</v>
      </c>
      <c r="AN1524" s="176">
        <v>38.01</v>
      </c>
      <c r="AO1524" s="48">
        <v>4057</v>
      </c>
      <c r="AP1524" s="177" t="s">
        <v>19</v>
      </c>
    </row>
    <row r="1525" spans="2:42" x14ac:dyDescent="0.25">
      <c r="B1525" s="48">
        <v>1714</v>
      </c>
      <c r="C1525" s="30">
        <v>0.431784</v>
      </c>
      <c r="D1525" s="175">
        <v>2</v>
      </c>
      <c r="E1525" s="176">
        <v>118.21</v>
      </c>
      <c r="L1525" s="48">
        <v>22</v>
      </c>
      <c r="M1525" s="30">
        <v>0.52997499999999997</v>
      </c>
      <c r="N1525" s="175">
        <v>3</v>
      </c>
      <c r="O1525" s="176">
        <v>133.78</v>
      </c>
      <c r="Q1525" s="48">
        <v>1522</v>
      </c>
      <c r="R1525" s="30">
        <v>0.26425199999999999</v>
      </c>
      <c r="S1525" s="175" t="s">
        <v>4</v>
      </c>
      <c r="T1525" s="175" t="s">
        <v>5</v>
      </c>
      <c r="U1525" s="175">
        <v>3</v>
      </c>
      <c r="V1525" s="176">
        <v>121.38</v>
      </c>
      <c r="W1525" s="48">
        <v>884</v>
      </c>
      <c r="X1525" s="177" t="s">
        <v>20</v>
      </c>
      <c r="AI1525" s="48">
        <v>3245</v>
      </c>
      <c r="AJ1525" s="30">
        <v>0.36237999999999998</v>
      </c>
      <c r="AK1525" s="175" t="s">
        <v>9</v>
      </c>
      <c r="AL1525" s="175" t="s">
        <v>10</v>
      </c>
      <c r="AM1525" s="175">
        <v>0</v>
      </c>
      <c r="AN1525" s="176">
        <v>34.32</v>
      </c>
      <c r="AO1525" s="48">
        <v>4106</v>
      </c>
      <c r="AP1525" s="177" t="s">
        <v>19</v>
      </c>
    </row>
    <row r="1526" spans="2:42" x14ac:dyDescent="0.25">
      <c r="B1526" s="48">
        <v>1715</v>
      </c>
      <c r="C1526" s="30">
        <v>0.39414900000000003</v>
      </c>
      <c r="D1526" s="175">
        <v>2</v>
      </c>
      <c r="E1526" s="176">
        <v>117.6</v>
      </c>
      <c r="L1526" s="48">
        <v>29</v>
      </c>
      <c r="M1526" s="30">
        <v>1.915767</v>
      </c>
      <c r="N1526" s="175">
        <v>3</v>
      </c>
      <c r="O1526" s="176">
        <v>139.04</v>
      </c>
      <c r="Q1526" s="48">
        <v>1523</v>
      </c>
      <c r="R1526" s="30">
        <v>0.57173799999999997</v>
      </c>
      <c r="S1526" s="175" t="s">
        <v>4</v>
      </c>
      <c r="T1526" s="175" t="s">
        <v>5</v>
      </c>
      <c r="U1526" s="175">
        <v>2</v>
      </c>
      <c r="V1526" s="176">
        <v>100.52</v>
      </c>
      <c r="W1526" s="48">
        <v>885</v>
      </c>
      <c r="X1526" s="177" t="s">
        <v>20</v>
      </c>
      <c r="AI1526" s="48">
        <v>3248</v>
      </c>
      <c r="AJ1526" s="30">
        <v>0.43556299999999998</v>
      </c>
      <c r="AK1526" s="175" t="s">
        <v>4</v>
      </c>
      <c r="AL1526" s="175" t="s">
        <v>5</v>
      </c>
      <c r="AM1526" s="175">
        <v>0</v>
      </c>
      <c r="AN1526" s="176">
        <v>44.08</v>
      </c>
      <c r="AO1526" s="48">
        <v>4116</v>
      </c>
      <c r="AP1526" s="177" t="s">
        <v>19</v>
      </c>
    </row>
    <row r="1527" spans="2:42" x14ac:dyDescent="0.25">
      <c r="B1527" s="48">
        <v>1741</v>
      </c>
      <c r="C1527" s="30">
        <v>0.57215899999999997</v>
      </c>
      <c r="D1527" s="175">
        <v>2</v>
      </c>
      <c r="E1527" s="176">
        <v>118.15</v>
      </c>
      <c r="L1527" s="48">
        <v>50</v>
      </c>
      <c r="M1527" s="30">
        <v>2.393062</v>
      </c>
      <c r="N1527" s="175">
        <v>3</v>
      </c>
      <c r="O1527" s="176">
        <v>122.95</v>
      </c>
      <c r="Q1527" s="48">
        <v>1524</v>
      </c>
      <c r="R1527" s="30">
        <v>9.5605999999999997E-2</v>
      </c>
      <c r="S1527" s="175" t="s">
        <v>4</v>
      </c>
      <c r="T1527" s="175" t="s">
        <v>5</v>
      </c>
      <c r="U1527" s="175">
        <v>4</v>
      </c>
      <c r="V1527" s="176">
        <v>177.3</v>
      </c>
      <c r="W1527" s="48">
        <v>887</v>
      </c>
      <c r="X1527" s="177" t="s">
        <v>20</v>
      </c>
      <c r="AI1527" s="48">
        <v>3250</v>
      </c>
      <c r="AJ1527" s="30">
        <v>0.37612299999999999</v>
      </c>
      <c r="AK1527" s="175" t="s">
        <v>4</v>
      </c>
      <c r="AL1527" s="175" t="s">
        <v>5</v>
      </c>
      <c r="AM1527" s="175">
        <v>0</v>
      </c>
      <c r="AN1527" s="176">
        <v>43.79</v>
      </c>
      <c r="AO1527" s="48">
        <v>4125</v>
      </c>
      <c r="AP1527" s="177" t="s">
        <v>19</v>
      </c>
    </row>
    <row r="1528" spans="2:42" x14ac:dyDescent="0.25">
      <c r="B1528" s="48">
        <v>1742</v>
      </c>
      <c r="C1528" s="30">
        <v>0.63156500000000004</v>
      </c>
      <c r="D1528" s="175">
        <v>2</v>
      </c>
      <c r="E1528" s="176">
        <v>113.65</v>
      </c>
      <c r="L1528" s="48">
        <v>76</v>
      </c>
      <c r="M1528" s="30">
        <v>0.184835</v>
      </c>
      <c r="N1528" s="175">
        <v>3</v>
      </c>
      <c r="O1528" s="176">
        <v>120.35</v>
      </c>
      <c r="Q1528" s="48">
        <v>1525</v>
      </c>
      <c r="R1528" s="30">
        <v>0.58862000000000003</v>
      </c>
      <c r="S1528" s="175" t="s">
        <v>7</v>
      </c>
      <c r="T1528" s="175" t="s">
        <v>5</v>
      </c>
      <c r="U1528" s="175">
        <v>0</v>
      </c>
      <c r="V1528" s="176">
        <v>33.630000000000003</v>
      </c>
      <c r="W1528" s="48">
        <v>888</v>
      </c>
      <c r="X1528" s="177" t="s">
        <v>20</v>
      </c>
      <c r="AI1528" s="48">
        <v>3252</v>
      </c>
      <c r="AJ1528" s="30">
        <v>0.39520899999999998</v>
      </c>
      <c r="AK1528" s="175" t="s">
        <v>12</v>
      </c>
      <c r="AL1528" s="175" t="s">
        <v>13</v>
      </c>
      <c r="AM1528" s="175">
        <v>0</v>
      </c>
      <c r="AN1528" s="176">
        <v>39.97</v>
      </c>
      <c r="AO1528" s="48">
        <v>4133</v>
      </c>
      <c r="AP1528" s="177" t="s">
        <v>19</v>
      </c>
    </row>
    <row r="1529" spans="2:42" x14ac:dyDescent="0.25">
      <c r="B1529" s="48">
        <v>1743</v>
      </c>
      <c r="C1529" s="30">
        <v>0.86519199999999996</v>
      </c>
      <c r="D1529" s="175">
        <v>2</v>
      </c>
      <c r="E1529" s="176">
        <v>115.99</v>
      </c>
      <c r="L1529" s="48">
        <v>91</v>
      </c>
      <c r="M1529" s="30">
        <v>0.93353399999999997</v>
      </c>
      <c r="N1529" s="175">
        <v>3</v>
      </c>
      <c r="O1529" s="176">
        <v>122.47</v>
      </c>
      <c r="Q1529" s="48">
        <v>1526</v>
      </c>
      <c r="R1529" s="30">
        <v>0.58819699999999997</v>
      </c>
      <c r="S1529" s="175" t="s">
        <v>6</v>
      </c>
      <c r="T1529" s="175" t="s">
        <v>5</v>
      </c>
      <c r="U1529" s="175">
        <v>2</v>
      </c>
      <c r="V1529" s="176">
        <v>119.59</v>
      </c>
      <c r="W1529" s="48">
        <v>889</v>
      </c>
      <c r="X1529" s="177" t="s">
        <v>20</v>
      </c>
      <c r="AI1529" s="48">
        <v>3253</v>
      </c>
      <c r="AJ1529" s="30">
        <v>0.87476100000000001</v>
      </c>
      <c r="AK1529" s="175" t="s">
        <v>6</v>
      </c>
      <c r="AL1529" s="175" t="s">
        <v>5</v>
      </c>
      <c r="AM1529" s="175">
        <v>0</v>
      </c>
      <c r="AN1529" s="176">
        <v>41.24</v>
      </c>
      <c r="AO1529" s="48">
        <v>4134</v>
      </c>
      <c r="AP1529" s="177" t="s">
        <v>19</v>
      </c>
    </row>
    <row r="1530" spans="2:42" x14ac:dyDescent="0.25">
      <c r="B1530" s="48">
        <v>1745</v>
      </c>
      <c r="C1530" s="30">
        <v>1.5801639999999999</v>
      </c>
      <c r="D1530" s="175">
        <v>2</v>
      </c>
      <c r="E1530" s="176">
        <v>117.44</v>
      </c>
      <c r="L1530" s="48">
        <v>98</v>
      </c>
      <c r="M1530" s="30">
        <v>0.59250599999999998</v>
      </c>
      <c r="N1530" s="175">
        <v>3</v>
      </c>
      <c r="O1530" s="176">
        <v>130.82</v>
      </c>
      <c r="Q1530" s="48">
        <v>1527</v>
      </c>
      <c r="R1530" s="30">
        <v>0.32728699999999999</v>
      </c>
      <c r="S1530" s="175" t="s">
        <v>4</v>
      </c>
      <c r="T1530" s="175" t="s">
        <v>5</v>
      </c>
      <c r="U1530" s="175">
        <v>0</v>
      </c>
      <c r="V1530" s="176">
        <v>39.1</v>
      </c>
      <c r="W1530" s="48">
        <v>890</v>
      </c>
      <c r="X1530" s="177" t="s">
        <v>20</v>
      </c>
      <c r="AI1530" s="48">
        <v>3255</v>
      </c>
      <c r="AJ1530" s="30">
        <v>8.3182000000000006E-2</v>
      </c>
      <c r="AK1530" s="175" t="s">
        <v>4</v>
      </c>
      <c r="AL1530" s="175" t="s">
        <v>5</v>
      </c>
      <c r="AM1530" s="175">
        <v>0</v>
      </c>
      <c r="AN1530" s="176">
        <v>34.32</v>
      </c>
      <c r="AO1530" s="48">
        <v>4144</v>
      </c>
      <c r="AP1530" s="177" t="s">
        <v>19</v>
      </c>
    </row>
    <row r="1531" spans="2:42" x14ac:dyDescent="0.25">
      <c r="B1531" s="48">
        <v>1751</v>
      </c>
      <c r="C1531" s="30">
        <v>0.26236799999999999</v>
      </c>
      <c r="D1531" s="175">
        <v>2</v>
      </c>
      <c r="E1531" s="176">
        <v>117.46</v>
      </c>
      <c r="L1531" s="48">
        <v>105</v>
      </c>
      <c r="M1531" s="30">
        <v>0.64102599999999998</v>
      </c>
      <c r="N1531" s="175">
        <v>3</v>
      </c>
      <c r="O1531" s="176">
        <v>128.34</v>
      </c>
      <c r="Q1531" s="48">
        <v>1528</v>
      </c>
      <c r="R1531" s="30">
        <v>0.12612000000000001</v>
      </c>
      <c r="S1531" s="175" t="s">
        <v>4</v>
      </c>
      <c r="T1531" s="175" t="s">
        <v>5</v>
      </c>
      <c r="U1531" s="175">
        <v>4</v>
      </c>
      <c r="V1531" s="176">
        <v>17.77</v>
      </c>
      <c r="W1531" s="48">
        <v>891</v>
      </c>
      <c r="X1531" s="177" t="s">
        <v>20</v>
      </c>
      <c r="AI1531" s="48">
        <v>3257</v>
      </c>
      <c r="AJ1531" s="30">
        <v>0.299508</v>
      </c>
      <c r="AK1531" s="175" t="s">
        <v>9</v>
      </c>
      <c r="AL1531" s="175" t="s">
        <v>10</v>
      </c>
      <c r="AM1531" s="175">
        <v>0</v>
      </c>
      <c r="AN1531" s="176">
        <v>42.31</v>
      </c>
      <c r="AO1531" s="48">
        <v>4188</v>
      </c>
      <c r="AP1531" s="177" t="s">
        <v>19</v>
      </c>
    </row>
    <row r="1532" spans="2:42" x14ac:dyDescent="0.25">
      <c r="B1532" s="48">
        <v>1754</v>
      </c>
      <c r="C1532" s="30">
        <v>0.51072200000000001</v>
      </c>
      <c r="D1532" s="175">
        <v>2</v>
      </c>
      <c r="E1532" s="176">
        <v>113.82</v>
      </c>
      <c r="L1532" s="48">
        <v>127</v>
      </c>
      <c r="M1532" s="30">
        <v>0.78490300000000002</v>
      </c>
      <c r="N1532" s="175">
        <v>3</v>
      </c>
      <c r="O1532" s="176">
        <v>124.95</v>
      </c>
      <c r="Q1532" s="48">
        <v>1529</v>
      </c>
      <c r="R1532" s="30">
        <v>0.16773399999999999</v>
      </c>
      <c r="S1532" s="175" t="s">
        <v>4</v>
      </c>
      <c r="T1532" s="175" t="s">
        <v>5</v>
      </c>
      <c r="U1532" s="175">
        <v>0</v>
      </c>
      <c r="V1532" s="176">
        <v>43.24</v>
      </c>
      <c r="W1532" s="48">
        <v>892</v>
      </c>
      <c r="X1532" s="177" t="s">
        <v>20</v>
      </c>
      <c r="AI1532" s="48">
        <v>3258</v>
      </c>
      <c r="AJ1532" s="30">
        <v>0.99224900000000005</v>
      </c>
      <c r="AK1532" s="175" t="s">
        <v>4</v>
      </c>
      <c r="AL1532" s="175" t="s">
        <v>5</v>
      </c>
      <c r="AM1532" s="175">
        <v>0</v>
      </c>
      <c r="AN1532" s="176">
        <v>40.450000000000003</v>
      </c>
      <c r="AO1532" s="48">
        <v>4206</v>
      </c>
      <c r="AP1532" s="177" t="s">
        <v>19</v>
      </c>
    </row>
    <row r="1533" spans="2:42" x14ac:dyDescent="0.25">
      <c r="B1533" s="48">
        <v>1757</v>
      </c>
      <c r="C1533" s="30">
        <v>0.71194199999999996</v>
      </c>
      <c r="D1533" s="175">
        <v>2</v>
      </c>
      <c r="E1533" s="176">
        <v>111.27</v>
      </c>
      <c r="L1533" s="48">
        <v>144</v>
      </c>
      <c r="M1533" s="30">
        <v>3.0540349999999998</v>
      </c>
      <c r="N1533" s="175">
        <v>3</v>
      </c>
      <c r="O1533" s="176">
        <v>121.57</v>
      </c>
      <c r="Q1533" s="48">
        <v>1530</v>
      </c>
      <c r="R1533" s="30">
        <v>0.54667200000000005</v>
      </c>
      <c r="S1533" s="175" t="s">
        <v>6</v>
      </c>
      <c r="T1533" s="175" t="s">
        <v>5</v>
      </c>
      <c r="U1533" s="175">
        <v>1</v>
      </c>
      <c r="V1533" s="176">
        <v>52.63</v>
      </c>
      <c r="W1533" s="48">
        <v>893</v>
      </c>
      <c r="X1533" s="177" t="s">
        <v>20</v>
      </c>
      <c r="AI1533" s="48">
        <v>3260</v>
      </c>
      <c r="AJ1533" s="30">
        <v>0.28469699999999998</v>
      </c>
      <c r="AK1533" s="175" t="s">
        <v>4</v>
      </c>
      <c r="AL1533" s="175" t="s">
        <v>5</v>
      </c>
      <c r="AM1533" s="175">
        <v>0</v>
      </c>
      <c r="AN1533" s="176">
        <v>46.91</v>
      </c>
      <c r="AO1533" s="48">
        <v>4212</v>
      </c>
      <c r="AP1533" s="177" t="s">
        <v>19</v>
      </c>
    </row>
    <row r="1534" spans="2:42" x14ac:dyDescent="0.25">
      <c r="B1534" s="48">
        <v>1763</v>
      </c>
      <c r="C1534" s="30">
        <v>0.23997599999999999</v>
      </c>
      <c r="D1534" s="175">
        <v>2</v>
      </c>
      <c r="E1534" s="176">
        <v>116.37</v>
      </c>
      <c r="L1534" s="48">
        <v>151</v>
      </c>
      <c r="M1534" s="30">
        <v>0.63194700000000004</v>
      </c>
      <c r="N1534" s="175">
        <v>3</v>
      </c>
      <c r="O1534" s="176">
        <v>122.59</v>
      </c>
      <c r="Q1534" s="48">
        <v>1531</v>
      </c>
      <c r="R1534" s="30">
        <v>0.30976399999999998</v>
      </c>
      <c r="S1534" s="175" t="s">
        <v>6</v>
      </c>
      <c r="T1534" s="175" t="s">
        <v>5</v>
      </c>
      <c r="U1534" s="175">
        <v>2</v>
      </c>
      <c r="V1534" s="176">
        <v>114.41</v>
      </c>
      <c r="W1534" s="48">
        <v>894</v>
      </c>
      <c r="X1534" s="177" t="s">
        <v>20</v>
      </c>
      <c r="AI1534" s="48">
        <v>3262</v>
      </c>
      <c r="AJ1534" s="30">
        <v>0.79500099999999996</v>
      </c>
      <c r="AK1534" s="175" t="s">
        <v>9</v>
      </c>
      <c r="AL1534" s="175" t="s">
        <v>10</v>
      </c>
      <c r="AM1534" s="175">
        <v>0</v>
      </c>
      <c r="AN1534" s="176">
        <v>47.16</v>
      </c>
      <c r="AO1534" s="48">
        <v>4224</v>
      </c>
      <c r="AP1534" s="177" t="s">
        <v>19</v>
      </c>
    </row>
    <row r="1535" spans="2:42" x14ac:dyDescent="0.25">
      <c r="B1535" s="48">
        <v>1764</v>
      </c>
      <c r="C1535" s="30">
        <v>0.95447300000000002</v>
      </c>
      <c r="D1535" s="175">
        <v>2</v>
      </c>
      <c r="E1535" s="176">
        <v>118.3</v>
      </c>
      <c r="L1535" s="48">
        <v>166</v>
      </c>
      <c r="M1535" s="30">
        <v>0.23996999999999999</v>
      </c>
      <c r="N1535" s="175">
        <v>3</v>
      </c>
      <c r="O1535" s="176">
        <v>131.4</v>
      </c>
      <c r="Q1535" s="48">
        <v>1532</v>
      </c>
      <c r="R1535" s="30">
        <v>0.27733799999999997</v>
      </c>
      <c r="S1535" s="175" t="s">
        <v>4</v>
      </c>
      <c r="T1535" s="175" t="s">
        <v>5</v>
      </c>
      <c r="U1535" s="175">
        <v>1</v>
      </c>
      <c r="V1535" s="176">
        <v>52.22</v>
      </c>
      <c r="W1535" s="48">
        <v>895</v>
      </c>
      <c r="X1535" s="177" t="s">
        <v>20</v>
      </c>
      <c r="AI1535" s="48">
        <v>3263</v>
      </c>
      <c r="AJ1535" s="30">
        <v>0.64305000000000001</v>
      </c>
      <c r="AK1535" s="175" t="s">
        <v>4</v>
      </c>
      <c r="AL1535" s="175" t="s">
        <v>5</v>
      </c>
      <c r="AM1535" s="175">
        <v>0</v>
      </c>
      <c r="AN1535" s="176">
        <v>41.25</v>
      </c>
      <c r="AO1535" s="48">
        <v>4256</v>
      </c>
      <c r="AP1535" s="177" t="s">
        <v>19</v>
      </c>
    </row>
    <row r="1536" spans="2:42" x14ac:dyDescent="0.25">
      <c r="B1536" s="48">
        <v>1770</v>
      </c>
      <c r="C1536" s="30">
        <v>0.25517099999999998</v>
      </c>
      <c r="D1536" s="175">
        <v>2</v>
      </c>
      <c r="E1536" s="176">
        <v>102.93</v>
      </c>
      <c r="L1536" s="48">
        <v>174</v>
      </c>
      <c r="M1536" s="30">
        <v>0.53059900000000004</v>
      </c>
      <c r="N1536" s="175">
        <v>3</v>
      </c>
      <c r="O1536" s="176">
        <v>129.37</v>
      </c>
      <c r="Q1536" s="48">
        <v>1533</v>
      </c>
      <c r="R1536" s="30">
        <v>0.41602499999999998</v>
      </c>
      <c r="S1536" s="175" t="s">
        <v>4</v>
      </c>
      <c r="T1536" s="175" t="s">
        <v>5</v>
      </c>
      <c r="U1536" s="175">
        <v>2</v>
      </c>
      <c r="V1536" s="176">
        <v>119.66</v>
      </c>
      <c r="W1536" s="48">
        <v>896</v>
      </c>
      <c r="X1536" s="177" t="s">
        <v>20</v>
      </c>
      <c r="AI1536" s="48">
        <v>3265</v>
      </c>
      <c r="AJ1536" s="30">
        <v>0.66162500000000002</v>
      </c>
      <c r="AK1536" s="175" t="s">
        <v>9</v>
      </c>
      <c r="AL1536" s="175" t="s">
        <v>10</v>
      </c>
      <c r="AM1536" s="175">
        <v>0</v>
      </c>
      <c r="AN1536" s="176">
        <v>41.61</v>
      </c>
      <c r="AO1536" s="48">
        <v>4278</v>
      </c>
      <c r="AP1536" s="177" t="s">
        <v>19</v>
      </c>
    </row>
    <row r="1537" spans="2:42" x14ac:dyDescent="0.25">
      <c r="B1537" s="48">
        <v>1776</v>
      </c>
      <c r="C1537" s="30">
        <v>0.66700499999999996</v>
      </c>
      <c r="D1537" s="175">
        <v>2</v>
      </c>
      <c r="E1537" s="176">
        <v>117.18</v>
      </c>
      <c r="L1537" s="48">
        <v>184</v>
      </c>
      <c r="M1537" s="30">
        <v>0.79087499999999999</v>
      </c>
      <c r="N1537" s="175">
        <v>3</v>
      </c>
      <c r="O1537" s="176">
        <v>124.66</v>
      </c>
      <c r="Q1537" s="48">
        <v>1534</v>
      </c>
      <c r="R1537" s="30">
        <v>0.224164</v>
      </c>
      <c r="S1537" s="175" t="s">
        <v>4</v>
      </c>
      <c r="T1537" s="175" t="s">
        <v>5</v>
      </c>
      <c r="U1537" s="175">
        <v>3</v>
      </c>
      <c r="V1537" s="176">
        <v>127.22</v>
      </c>
      <c r="W1537" s="48">
        <v>897</v>
      </c>
      <c r="X1537" s="177" t="s">
        <v>20</v>
      </c>
      <c r="AI1537" s="48">
        <v>3266</v>
      </c>
      <c r="AJ1537" s="30">
        <v>0.24467700000000001</v>
      </c>
      <c r="AK1537" s="175" t="s">
        <v>9</v>
      </c>
      <c r="AL1537" s="175" t="s">
        <v>10</v>
      </c>
      <c r="AM1537" s="175">
        <v>0</v>
      </c>
      <c r="AN1537" s="176">
        <v>30.74</v>
      </c>
      <c r="AO1537" s="48">
        <v>4281</v>
      </c>
      <c r="AP1537" s="177" t="s">
        <v>19</v>
      </c>
    </row>
    <row r="1538" spans="2:42" x14ac:dyDescent="0.25">
      <c r="B1538" s="48">
        <v>1781</v>
      </c>
      <c r="C1538" s="30">
        <v>0.12327200000000001</v>
      </c>
      <c r="D1538" s="175">
        <v>2</v>
      </c>
      <c r="E1538" s="176">
        <v>104.95</v>
      </c>
      <c r="L1538" s="48">
        <v>217</v>
      </c>
      <c r="M1538" s="30">
        <v>0.70044099999999998</v>
      </c>
      <c r="N1538" s="175">
        <v>3</v>
      </c>
      <c r="O1538" s="176">
        <v>120.03</v>
      </c>
      <c r="Q1538" s="48">
        <v>1535</v>
      </c>
      <c r="R1538" s="30">
        <v>0.120598</v>
      </c>
      <c r="S1538" s="175" t="s">
        <v>4</v>
      </c>
      <c r="T1538" s="175" t="s">
        <v>5</v>
      </c>
      <c r="U1538" s="175">
        <v>3</v>
      </c>
      <c r="V1538" s="176">
        <v>120.88</v>
      </c>
      <c r="W1538" s="48">
        <v>898</v>
      </c>
      <c r="X1538" s="177" t="s">
        <v>20</v>
      </c>
      <c r="AI1538" s="48">
        <v>3268</v>
      </c>
      <c r="AJ1538" s="30">
        <v>0.54922400000000005</v>
      </c>
      <c r="AK1538" s="175" t="s">
        <v>4</v>
      </c>
      <c r="AL1538" s="175" t="s">
        <v>5</v>
      </c>
      <c r="AM1538" s="175">
        <v>0</v>
      </c>
      <c r="AN1538" s="176">
        <v>39.630000000000003</v>
      </c>
      <c r="AO1538" s="48">
        <v>4282</v>
      </c>
      <c r="AP1538" s="177" t="s">
        <v>19</v>
      </c>
    </row>
    <row r="1539" spans="2:42" x14ac:dyDescent="0.25">
      <c r="B1539" s="48">
        <v>1794</v>
      </c>
      <c r="C1539" s="30">
        <v>0.52680700000000003</v>
      </c>
      <c r="D1539" s="175">
        <v>2</v>
      </c>
      <c r="E1539" s="176">
        <v>101.52</v>
      </c>
      <c r="L1539" s="48">
        <v>236</v>
      </c>
      <c r="M1539" s="30">
        <v>0.348688</v>
      </c>
      <c r="N1539" s="175">
        <v>3</v>
      </c>
      <c r="O1539" s="176">
        <v>138.69</v>
      </c>
      <c r="Q1539" s="48">
        <v>1536</v>
      </c>
      <c r="R1539" s="30">
        <v>0.314832</v>
      </c>
      <c r="S1539" s="175" t="s">
        <v>4</v>
      </c>
      <c r="T1539" s="175" t="s">
        <v>5</v>
      </c>
      <c r="U1539" s="175">
        <v>0</v>
      </c>
      <c r="V1539" s="176">
        <v>38.53</v>
      </c>
      <c r="W1539" s="48">
        <v>900</v>
      </c>
      <c r="X1539" s="177" t="s">
        <v>20</v>
      </c>
      <c r="AI1539" s="48">
        <v>3271</v>
      </c>
      <c r="AJ1539" s="30">
        <v>0.30496400000000001</v>
      </c>
      <c r="AK1539" s="175" t="s">
        <v>4</v>
      </c>
      <c r="AL1539" s="175" t="s">
        <v>5</v>
      </c>
      <c r="AM1539" s="175">
        <v>0</v>
      </c>
      <c r="AN1539" s="176">
        <v>34.31</v>
      </c>
      <c r="AO1539" s="48">
        <v>4307</v>
      </c>
      <c r="AP1539" s="177" t="s">
        <v>19</v>
      </c>
    </row>
    <row r="1540" spans="2:42" x14ac:dyDescent="0.25">
      <c r="B1540" s="48">
        <v>1814</v>
      </c>
      <c r="C1540" s="30">
        <v>1.257271</v>
      </c>
      <c r="D1540" s="175">
        <v>2</v>
      </c>
      <c r="E1540" s="176">
        <v>111.1</v>
      </c>
      <c r="L1540" s="48">
        <v>242</v>
      </c>
      <c r="M1540" s="30">
        <v>2.0599980000000002</v>
      </c>
      <c r="N1540" s="175">
        <v>3</v>
      </c>
      <c r="O1540" s="176">
        <v>123.38</v>
      </c>
      <c r="Q1540" s="48">
        <v>1537</v>
      </c>
      <c r="R1540" s="30">
        <v>0.40450999999999998</v>
      </c>
      <c r="S1540" s="175" t="s">
        <v>4</v>
      </c>
      <c r="T1540" s="175" t="s">
        <v>5</v>
      </c>
      <c r="U1540" s="175">
        <v>3</v>
      </c>
      <c r="V1540" s="176">
        <v>125.31</v>
      </c>
      <c r="W1540" s="48">
        <v>901</v>
      </c>
      <c r="X1540" s="177" t="s">
        <v>20</v>
      </c>
      <c r="AI1540" s="48">
        <v>3272</v>
      </c>
      <c r="AJ1540" s="30">
        <v>7.3402999999999996E-2</v>
      </c>
      <c r="AK1540" s="175" t="s">
        <v>4</v>
      </c>
      <c r="AL1540" s="175" t="s">
        <v>5</v>
      </c>
      <c r="AM1540" s="175">
        <v>0</v>
      </c>
      <c r="AN1540" s="176">
        <v>37.42</v>
      </c>
      <c r="AO1540" s="48">
        <v>4310</v>
      </c>
      <c r="AP1540" s="177" t="s">
        <v>19</v>
      </c>
    </row>
    <row r="1541" spans="2:42" x14ac:dyDescent="0.25">
      <c r="B1541" s="48">
        <v>1818</v>
      </c>
      <c r="C1541" s="30">
        <v>0.69910000000000005</v>
      </c>
      <c r="D1541" s="175">
        <v>2</v>
      </c>
      <c r="E1541" s="176">
        <v>111.55</v>
      </c>
      <c r="L1541" s="48">
        <v>258</v>
      </c>
      <c r="M1541" s="30">
        <v>3.2888869999999999</v>
      </c>
      <c r="N1541" s="175">
        <v>3</v>
      </c>
      <c r="O1541" s="176">
        <v>125.88</v>
      </c>
      <c r="Q1541" s="48">
        <v>1538</v>
      </c>
      <c r="R1541" s="30">
        <v>0.22232399999999999</v>
      </c>
      <c r="S1541" s="175" t="s">
        <v>4</v>
      </c>
      <c r="T1541" s="175" t="s">
        <v>5</v>
      </c>
      <c r="U1541" s="175">
        <v>0</v>
      </c>
      <c r="V1541" s="176">
        <v>40.880000000000003</v>
      </c>
      <c r="W1541" s="48">
        <v>902</v>
      </c>
      <c r="X1541" s="177" t="s">
        <v>20</v>
      </c>
      <c r="AI1541" s="48">
        <v>3274</v>
      </c>
      <c r="AJ1541" s="30">
        <v>0.83057800000000004</v>
      </c>
      <c r="AK1541" s="175" t="s">
        <v>4</v>
      </c>
      <c r="AL1541" s="175" t="s">
        <v>5</v>
      </c>
      <c r="AM1541" s="175">
        <v>0</v>
      </c>
      <c r="AN1541" s="176">
        <v>35.94</v>
      </c>
      <c r="AO1541" s="48">
        <v>4318</v>
      </c>
      <c r="AP1541" s="177" t="s">
        <v>19</v>
      </c>
    </row>
    <row r="1542" spans="2:42" x14ac:dyDescent="0.25">
      <c r="B1542" s="48">
        <v>1819</v>
      </c>
      <c r="C1542" s="30">
        <v>0.73556699999999997</v>
      </c>
      <c r="D1542" s="175">
        <v>2</v>
      </c>
      <c r="E1542" s="176">
        <v>108.24</v>
      </c>
      <c r="L1542" s="48">
        <v>260</v>
      </c>
      <c r="M1542" s="30">
        <v>0.65734400000000004</v>
      </c>
      <c r="N1542" s="175">
        <v>3</v>
      </c>
      <c r="O1542" s="176">
        <v>131.05000000000001</v>
      </c>
      <c r="Q1542" s="48">
        <v>1539</v>
      </c>
      <c r="R1542" s="30">
        <v>0.32402999999999998</v>
      </c>
      <c r="S1542" s="175" t="s">
        <v>4</v>
      </c>
      <c r="T1542" s="175" t="s">
        <v>5</v>
      </c>
      <c r="U1542" s="175">
        <v>2</v>
      </c>
      <c r="V1542" s="176">
        <v>106.26</v>
      </c>
      <c r="W1542" s="48">
        <v>903</v>
      </c>
      <c r="X1542" s="177" t="s">
        <v>20</v>
      </c>
      <c r="AI1542" s="48">
        <v>3276</v>
      </c>
      <c r="AJ1542" s="30">
        <v>1.314702</v>
      </c>
      <c r="AK1542" s="175" t="s">
        <v>6</v>
      </c>
      <c r="AL1542" s="175" t="s">
        <v>5</v>
      </c>
      <c r="AM1542" s="175">
        <v>0</v>
      </c>
      <c r="AN1542" s="176">
        <v>39.07</v>
      </c>
      <c r="AO1542" s="48">
        <v>4322</v>
      </c>
      <c r="AP1542" s="177" t="s">
        <v>19</v>
      </c>
    </row>
    <row r="1543" spans="2:42" x14ac:dyDescent="0.25">
      <c r="B1543" s="48">
        <v>1822</v>
      </c>
      <c r="C1543" s="30">
        <v>1.2678910000000001</v>
      </c>
      <c r="D1543" s="175">
        <v>2</v>
      </c>
      <c r="E1543" s="176">
        <v>107.98</v>
      </c>
      <c r="L1543" s="48">
        <v>272</v>
      </c>
      <c r="M1543" s="30">
        <v>2.517474</v>
      </c>
      <c r="N1543" s="175">
        <v>3</v>
      </c>
      <c r="O1543" s="176">
        <v>120.96</v>
      </c>
      <c r="Q1543" s="48">
        <v>1540</v>
      </c>
      <c r="R1543" s="30">
        <v>0.269237</v>
      </c>
      <c r="S1543" s="175" t="s">
        <v>4</v>
      </c>
      <c r="T1543" s="175" t="s">
        <v>5</v>
      </c>
      <c r="U1543" s="175">
        <v>0</v>
      </c>
      <c r="V1543" s="176">
        <v>46.66</v>
      </c>
      <c r="W1543" s="48">
        <v>904</v>
      </c>
      <c r="X1543" s="177" t="s">
        <v>20</v>
      </c>
      <c r="AI1543" s="48">
        <v>3278</v>
      </c>
      <c r="AJ1543" s="30">
        <v>1.4542360000000001</v>
      </c>
      <c r="AK1543" s="175" t="s">
        <v>4</v>
      </c>
      <c r="AL1543" s="175" t="s">
        <v>5</v>
      </c>
      <c r="AM1543" s="175">
        <v>0</v>
      </c>
      <c r="AN1543" s="176">
        <v>34.270000000000003</v>
      </c>
      <c r="AO1543" s="48">
        <v>4336</v>
      </c>
      <c r="AP1543" s="177" t="s">
        <v>19</v>
      </c>
    </row>
    <row r="1544" spans="2:42" x14ac:dyDescent="0.25">
      <c r="B1544" s="48">
        <v>1825</v>
      </c>
      <c r="C1544" s="30">
        <v>0.33677600000000002</v>
      </c>
      <c r="D1544" s="175">
        <v>2</v>
      </c>
      <c r="E1544" s="176">
        <v>115.41</v>
      </c>
      <c r="L1544" s="48">
        <v>278</v>
      </c>
      <c r="M1544" s="30">
        <v>0.67956000000000005</v>
      </c>
      <c r="N1544" s="175">
        <v>3</v>
      </c>
      <c r="O1544" s="176">
        <v>122.37</v>
      </c>
      <c r="Q1544" s="48">
        <v>1541</v>
      </c>
      <c r="R1544" s="30">
        <v>0.41203200000000001</v>
      </c>
      <c r="S1544" s="175" t="s">
        <v>4</v>
      </c>
      <c r="T1544" s="175" t="s">
        <v>5</v>
      </c>
      <c r="U1544" s="175">
        <v>0</v>
      </c>
      <c r="V1544" s="176">
        <v>45.11</v>
      </c>
      <c r="W1544" s="48">
        <v>905</v>
      </c>
      <c r="X1544" s="177" t="s">
        <v>20</v>
      </c>
      <c r="AI1544" s="48">
        <v>3279</v>
      </c>
      <c r="AJ1544" s="30">
        <v>1.023895</v>
      </c>
      <c r="AK1544" s="175" t="s">
        <v>9</v>
      </c>
      <c r="AL1544" s="175" t="s">
        <v>10</v>
      </c>
      <c r="AM1544" s="175">
        <v>0</v>
      </c>
      <c r="AN1544" s="176">
        <v>47.91</v>
      </c>
      <c r="AO1544" s="48">
        <v>4337</v>
      </c>
      <c r="AP1544" s="177" t="s">
        <v>19</v>
      </c>
    </row>
    <row r="1545" spans="2:42" x14ac:dyDescent="0.25">
      <c r="B1545" s="48">
        <v>1835</v>
      </c>
      <c r="C1545" s="30">
        <v>0.30227799999999999</v>
      </c>
      <c r="D1545" s="175">
        <v>2</v>
      </c>
      <c r="E1545" s="176">
        <v>103.68</v>
      </c>
      <c r="L1545" s="48">
        <v>280</v>
      </c>
      <c r="M1545" s="30">
        <v>1.6255090000000001</v>
      </c>
      <c r="N1545" s="175">
        <v>3</v>
      </c>
      <c r="O1545" s="176">
        <v>120.7</v>
      </c>
      <c r="Q1545" s="48">
        <v>1542</v>
      </c>
      <c r="R1545" s="30">
        <v>0.33883000000000002</v>
      </c>
      <c r="S1545" s="175" t="s">
        <v>4</v>
      </c>
      <c r="T1545" s="175" t="s">
        <v>5</v>
      </c>
      <c r="U1545" s="175">
        <v>2</v>
      </c>
      <c r="V1545" s="176">
        <v>114.39</v>
      </c>
      <c r="W1545" s="48">
        <v>906</v>
      </c>
      <c r="X1545" s="177" t="s">
        <v>20</v>
      </c>
      <c r="AI1545" s="48">
        <v>3280</v>
      </c>
      <c r="AJ1545" s="30">
        <v>0.16844999999999999</v>
      </c>
      <c r="AK1545" s="175" t="s">
        <v>9</v>
      </c>
      <c r="AL1545" s="175" t="s">
        <v>10</v>
      </c>
      <c r="AM1545" s="175">
        <v>0</v>
      </c>
      <c r="AN1545" s="176">
        <v>49.77</v>
      </c>
      <c r="AO1545" s="48">
        <v>4339</v>
      </c>
      <c r="AP1545" s="177" t="s">
        <v>19</v>
      </c>
    </row>
    <row r="1546" spans="2:42" x14ac:dyDescent="0.25">
      <c r="B1546" s="48">
        <v>1861</v>
      </c>
      <c r="C1546" s="30">
        <v>0.45886399999999999</v>
      </c>
      <c r="D1546" s="175">
        <v>2</v>
      </c>
      <c r="E1546" s="176">
        <v>109.7</v>
      </c>
      <c r="L1546" s="48">
        <v>284</v>
      </c>
      <c r="M1546" s="30">
        <v>0.81969700000000001</v>
      </c>
      <c r="N1546" s="175">
        <v>3</v>
      </c>
      <c r="O1546" s="176">
        <v>120.58</v>
      </c>
      <c r="Q1546" s="48">
        <v>1543</v>
      </c>
      <c r="R1546" s="30">
        <v>0.46148899999999998</v>
      </c>
      <c r="S1546" s="175" t="s">
        <v>4</v>
      </c>
      <c r="T1546" s="175" t="s">
        <v>5</v>
      </c>
      <c r="U1546" s="175">
        <v>0</v>
      </c>
      <c r="V1546" s="176">
        <v>33.94</v>
      </c>
      <c r="W1546" s="48">
        <v>907</v>
      </c>
      <c r="X1546" s="177" t="s">
        <v>20</v>
      </c>
      <c r="AI1546" s="48">
        <v>3282</v>
      </c>
      <c r="AJ1546" s="30">
        <v>0.285186</v>
      </c>
      <c r="AK1546" s="175" t="s">
        <v>4</v>
      </c>
      <c r="AL1546" s="175" t="s">
        <v>5</v>
      </c>
      <c r="AM1546" s="175">
        <v>0</v>
      </c>
      <c r="AN1546" s="176">
        <v>46.36</v>
      </c>
      <c r="AO1546" s="48">
        <v>4340</v>
      </c>
      <c r="AP1546" s="177" t="s">
        <v>19</v>
      </c>
    </row>
    <row r="1547" spans="2:42" x14ac:dyDescent="0.25">
      <c r="B1547" s="48">
        <v>1868</v>
      </c>
      <c r="C1547" s="30">
        <v>0.26802799999999999</v>
      </c>
      <c r="D1547" s="175">
        <v>2</v>
      </c>
      <c r="E1547" s="176">
        <v>116</v>
      </c>
      <c r="L1547" s="48">
        <v>292</v>
      </c>
      <c r="M1547" s="30">
        <v>0.82527200000000001</v>
      </c>
      <c r="N1547" s="175">
        <v>3</v>
      </c>
      <c r="O1547" s="176">
        <v>125.66</v>
      </c>
      <c r="Q1547" s="48">
        <v>1544</v>
      </c>
      <c r="R1547" s="30">
        <v>0.59354399999999996</v>
      </c>
      <c r="S1547" s="175" t="s">
        <v>4</v>
      </c>
      <c r="T1547" s="175" t="s">
        <v>5</v>
      </c>
      <c r="U1547" s="175">
        <v>0</v>
      </c>
      <c r="V1547" s="176">
        <v>45.13</v>
      </c>
      <c r="W1547" s="48">
        <v>908</v>
      </c>
      <c r="X1547" s="177" t="s">
        <v>20</v>
      </c>
      <c r="AI1547" s="48">
        <v>3283</v>
      </c>
      <c r="AJ1547" s="30">
        <v>0.91471199999999997</v>
      </c>
      <c r="AK1547" s="175" t="s">
        <v>42</v>
      </c>
      <c r="AL1547" s="175" t="s">
        <v>42</v>
      </c>
      <c r="AM1547" s="175">
        <v>0</v>
      </c>
      <c r="AN1547" s="176">
        <v>35.299999999999997</v>
      </c>
      <c r="AO1547" s="48">
        <v>4371</v>
      </c>
      <c r="AP1547" s="177" t="s">
        <v>19</v>
      </c>
    </row>
    <row r="1548" spans="2:42" x14ac:dyDescent="0.25">
      <c r="B1548" s="48">
        <v>1869</v>
      </c>
      <c r="C1548" s="30">
        <v>0.41602499999999998</v>
      </c>
      <c r="D1548" s="175">
        <v>2</v>
      </c>
      <c r="E1548" s="176">
        <v>119.66</v>
      </c>
      <c r="L1548" s="48">
        <v>298</v>
      </c>
      <c r="M1548" s="30">
        <v>0.83125300000000002</v>
      </c>
      <c r="N1548" s="175">
        <v>3</v>
      </c>
      <c r="O1548" s="176">
        <v>122.59</v>
      </c>
      <c r="Q1548" s="48">
        <v>1545</v>
      </c>
      <c r="R1548" s="30">
        <v>0.39217999999999997</v>
      </c>
      <c r="S1548" s="175" t="s">
        <v>4</v>
      </c>
      <c r="T1548" s="175" t="s">
        <v>5</v>
      </c>
      <c r="U1548" s="175">
        <v>0</v>
      </c>
      <c r="V1548" s="176">
        <v>34.270000000000003</v>
      </c>
      <c r="W1548" s="48">
        <v>909</v>
      </c>
      <c r="X1548" s="177" t="s">
        <v>20</v>
      </c>
      <c r="AI1548" s="48">
        <v>3284</v>
      </c>
      <c r="AJ1548" s="30">
        <v>0.16456499999999999</v>
      </c>
      <c r="AK1548" s="175" t="s">
        <v>4</v>
      </c>
      <c r="AL1548" s="175" t="s">
        <v>5</v>
      </c>
      <c r="AM1548" s="175">
        <v>0</v>
      </c>
      <c r="AN1548" s="176">
        <v>46.92</v>
      </c>
      <c r="AO1548" s="48">
        <v>4383</v>
      </c>
      <c r="AP1548" s="177" t="s">
        <v>19</v>
      </c>
    </row>
    <row r="1549" spans="2:42" x14ac:dyDescent="0.25">
      <c r="B1549" s="48">
        <v>1871</v>
      </c>
      <c r="C1549" s="30">
        <v>0.58050599999999997</v>
      </c>
      <c r="D1549" s="175">
        <v>2</v>
      </c>
      <c r="E1549" s="176">
        <v>115.24</v>
      </c>
      <c r="L1549" s="48">
        <v>314</v>
      </c>
      <c r="M1549" s="30">
        <v>0.46716999999999997</v>
      </c>
      <c r="N1549" s="175">
        <v>3</v>
      </c>
      <c r="O1549" s="176">
        <v>124.41</v>
      </c>
      <c r="Q1549" s="48">
        <v>1546</v>
      </c>
      <c r="R1549" s="30">
        <v>0.61870099999999995</v>
      </c>
      <c r="S1549" s="175" t="s">
        <v>4</v>
      </c>
      <c r="T1549" s="175" t="s">
        <v>5</v>
      </c>
      <c r="U1549" s="175">
        <v>3</v>
      </c>
      <c r="V1549" s="176">
        <v>137.08000000000001</v>
      </c>
      <c r="W1549" s="48">
        <v>910</v>
      </c>
      <c r="X1549" s="177" t="s">
        <v>20</v>
      </c>
      <c r="AI1549" s="48">
        <v>3285</v>
      </c>
      <c r="AJ1549" s="30">
        <v>0.26681500000000002</v>
      </c>
      <c r="AK1549" s="175" t="s">
        <v>4</v>
      </c>
      <c r="AL1549" s="175" t="s">
        <v>5</v>
      </c>
      <c r="AM1549" s="175">
        <v>0</v>
      </c>
      <c r="AN1549" s="176">
        <v>30.37</v>
      </c>
      <c r="AO1549" s="48">
        <v>4396</v>
      </c>
      <c r="AP1549" s="177" t="s">
        <v>19</v>
      </c>
    </row>
    <row r="1550" spans="2:42" x14ac:dyDescent="0.25">
      <c r="B1550" s="48">
        <v>1886</v>
      </c>
      <c r="C1550" s="30">
        <v>0.47054800000000002</v>
      </c>
      <c r="D1550" s="175">
        <v>2</v>
      </c>
      <c r="E1550" s="176">
        <v>113.01</v>
      </c>
      <c r="L1550" s="48">
        <v>315</v>
      </c>
      <c r="M1550" s="30">
        <v>0.88310100000000002</v>
      </c>
      <c r="N1550" s="175">
        <v>3</v>
      </c>
      <c r="O1550" s="176">
        <v>132.15</v>
      </c>
      <c r="Q1550" s="48">
        <v>1547</v>
      </c>
      <c r="R1550" s="30">
        <v>0.14943600000000001</v>
      </c>
      <c r="S1550" s="175" t="s">
        <v>4</v>
      </c>
      <c r="T1550" s="175" t="s">
        <v>5</v>
      </c>
      <c r="U1550" s="175">
        <v>0</v>
      </c>
      <c r="V1550" s="176">
        <v>40.22</v>
      </c>
      <c r="W1550" s="48">
        <v>911</v>
      </c>
      <c r="X1550" s="177" t="s">
        <v>20</v>
      </c>
      <c r="AI1550" s="48">
        <v>3286</v>
      </c>
      <c r="AJ1550" s="30">
        <v>0.64974200000000004</v>
      </c>
      <c r="AK1550" s="175" t="s">
        <v>4</v>
      </c>
      <c r="AL1550" s="175" t="s">
        <v>5</v>
      </c>
      <c r="AM1550" s="175">
        <v>0</v>
      </c>
      <c r="AN1550" s="176">
        <v>42.26</v>
      </c>
      <c r="AO1550" s="48">
        <v>4419</v>
      </c>
      <c r="AP1550" s="177" t="s">
        <v>19</v>
      </c>
    </row>
    <row r="1551" spans="2:42" x14ac:dyDescent="0.25">
      <c r="B1551" s="48">
        <v>1890</v>
      </c>
      <c r="C1551" s="30">
        <v>0.56416200000000005</v>
      </c>
      <c r="D1551" s="175">
        <v>2</v>
      </c>
      <c r="E1551" s="176">
        <v>117.31</v>
      </c>
      <c r="L1551" s="48">
        <v>338</v>
      </c>
      <c r="M1551" s="30">
        <v>1.6433960000000001</v>
      </c>
      <c r="N1551" s="175">
        <v>3</v>
      </c>
      <c r="O1551" s="176">
        <v>128.44</v>
      </c>
      <c r="Q1551" s="48">
        <v>1548</v>
      </c>
      <c r="R1551" s="30">
        <v>0.48027999999999998</v>
      </c>
      <c r="S1551" s="175" t="s">
        <v>4</v>
      </c>
      <c r="T1551" s="175" t="s">
        <v>5</v>
      </c>
      <c r="U1551" s="175">
        <v>3</v>
      </c>
      <c r="V1551" s="176">
        <v>126.82</v>
      </c>
      <c r="W1551" s="48">
        <v>912</v>
      </c>
      <c r="X1551" s="177" t="s">
        <v>20</v>
      </c>
      <c r="AI1551" s="48">
        <v>3292</v>
      </c>
      <c r="AJ1551" s="30">
        <v>0.25485799999999997</v>
      </c>
      <c r="AK1551" s="175" t="s">
        <v>4</v>
      </c>
      <c r="AL1551" s="175" t="s">
        <v>5</v>
      </c>
      <c r="AM1551" s="175">
        <v>0</v>
      </c>
      <c r="AN1551" s="176">
        <v>41.63</v>
      </c>
      <c r="AO1551" s="48">
        <v>4443</v>
      </c>
      <c r="AP1551" s="177" t="s">
        <v>19</v>
      </c>
    </row>
    <row r="1552" spans="2:42" x14ac:dyDescent="0.25">
      <c r="B1552" s="48">
        <v>1899</v>
      </c>
      <c r="C1552" s="30">
        <v>0.44852199999999998</v>
      </c>
      <c r="D1552" s="175">
        <v>2</v>
      </c>
      <c r="E1552" s="176">
        <v>119.74</v>
      </c>
      <c r="L1552" s="48">
        <v>344</v>
      </c>
      <c r="M1552" s="30">
        <v>1.2836050000000001</v>
      </c>
      <c r="N1552" s="175">
        <v>3</v>
      </c>
      <c r="O1552" s="176">
        <v>125.94</v>
      </c>
      <c r="Q1552" s="48">
        <v>1549</v>
      </c>
      <c r="R1552" s="30">
        <v>0.175016</v>
      </c>
      <c r="S1552" s="175" t="s">
        <v>4</v>
      </c>
      <c r="T1552" s="175" t="s">
        <v>5</v>
      </c>
      <c r="U1552" s="175">
        <v>0</v>
      </c>
      <c r="V1552" s="176">
        <v>49.64</v>
      </c>
      <c r="W1552" s="48">
        <v>913</v>
      </c>
      <c r="X1552" s="177" t="s">
        <v>20</v>
      </c>
      <c r="AI1552" s="48">
        <v>3293</v>
      </c>
      <c r="AJ1552" s="30">
        <v>0.69404100000000002</v>
      </c>
      <c r="AK1552" s="175" t="s">
        <v>9</v>
      </c>
      <c r="AL1552" s="175" t="s">
        <v>10</v>
      </c>
      <c r="AM1552" s="175">
        <v>0</v>
      </c>
      <c r="AN1552" s="176">
        <v>36.049999999999997</v>
      </c>
      <c r="AO1552" s="48">
        <v>4449</v>
      </c>
      <c r="AP1552" s="177" t="s">
        <v>19</v>
      </c>
    </row>
    <row r="1553" spans="2:42" x14ac:dyDescent="0.25">
      <c r="B1553" s="48">
        <v>1923</v>
      </c>
      <c r="C1553" s="30">
        <v>2.2473369999999999</v>
      </c>
      <c r="D1553" s="175">
        <v>2</v>
      </c>
      <c r="E1553" s="176">
        <v>112.21</v>
      </c>
      <c r="L1553" s="48">
        <v>347</v>
      </c>
      <c r="M1553" s="30">
        <v>0.380583</v>
      </c>
      <c r="N1553" s="175">
        <v>3</v>
      </c>
      <c r="O1553" s="176">
        <v>136.03</v>
      </c>
      <c r="Q1553" s="48">
        <v>1550</v>
      </c>
      <c r="R1553" s="30">
        <v>0.22861100000000001</v>
      </c>
      <c r="S1553" s="175" t="s">
        <v>4</v>
      </c>
      <c r="T1553" s="175" t="s">
        <v>5</v>
      </c>
      <c r="U1553" s="175">
        <v>4</v>
      </c>
      <c r="V1553" s="176">
        <v>143.68</v>
      </c>
      <c r="W1553" s="48">
        <v>914</v>
      </c>
      <c r="X1553" s="177" t="s">
        <v>20</v>
      </c>
      <c r="AI1553" s="48">
        <v>3294</v>
      </c>
      <c r="AJ1553" s="30">
        <v>0.39303900000000003</v>
      </c>
      <c r="AK1553" s="175" t="s">
        <v>6</v>
      </c>
      <c r="AL1553" s="175" t="s">
        <v>5</v>
      </c>
      <c r="AM1553" s="175">
        <v>0</v>
      </c>
      <c r="AN1553" s="176">
        <v>39.51</v>
      </c>
      <c r="AO1553" s="48">
        <v>4451</v>
      </c>
      <c r="AP1553" s="177" t="s">
        <v>19</v>
      </c>
    </row>
    <row r="1554" spans="2:42" x14ac:dyDescent="0.25">
      <c r="B1554" s="48">
        <v>1926</v>
      </c>
      <c r="C1554" s="30">
        <v>0.78833500000000001</v>
      </c>
      <c r="D1554" s="175">
        <v>2</v>
      </c>
      <c r="E1554" s="176">
        <v>115.79</v>
      </c>
      <c r="L1554" s="48">
        <v>348</v>
      </c>
      <c r="M1554" s="30">
        <v>1.079024</v>
      </c>
      <c r="N1554" s="175">
        <v>3</v>
      </c>
      <c r="O1554" s="176">
        <v>120.51</v>
      </c>
      <c r="Q1554" s="48">
        <v>1551</v>
      </c>
      <c r="R1554" s="30">
        <v>0.35259000000000001</v>
      </c>
      <c r="S1554" s="175" t="s">
        <v>4</v>
      </c>
      <c r="T1554" s="175" t="s">
        <v>5</v>
      </c>
      <c r="U1554" s="175">
        <v>0</v>
      </c>
      <c r="V1554" s="176">
        <v>47.35</v>
      </c>
      <c r="W1554" s="48">
        <v>915</v>
      </c>
      <c r="X1554" s="177" t="s">
        <v>20</v>
      </c>
      <c r="AI1554" s="48">
        <v>3296</v>
      </c>
      <c r="AJ1554" s="30">
        <v>1.1112230000000001</v>
      </c>
      <c r="AK1554" s="175" t="s">
        <v>9</v>
      </c>
      <c r="AL1554" s="175" t="s">
        <v>10</v>
      </c>
      <c r="AM1554" s="175">
        <v>0</v>
      </c>
      <c r="AN1554" s="176">
        <v>40.799999999999997</v>
      </c>
      <c r="AO1554" s="48">
        <v>4458</v>
      </c>
      <c r="AP1554" s="177" t="s">
        <v>19</v>
      </c>
    </row>
    <row r="1555" spans="2:42" x14ac:dyDescent="0.25">
      <c r="B1555" s="48">
        <v>1933</v>
      </c>
      <c r="C1555" s="30">
        <v>0.5081</v>
      </c>
      <c r="D1555" s="175">
        <v>2</v>
      </c>
      <c r="E1555" s="176">
        <v>100.23</v>
      </c>
      <c r="L1555" s="48">
        <v>353</v>
      </c>
      <c r="M1555" s="30">
        <v>1.5353779999999999</v>
      </c>
      <c r="N1555" s="175">
        <v>3</v>
      </c>
      <c r="O1555" s="176">
        <v>139.13999999999999</v>
      </c>
      <c r="Q1555" s="48">
        <v>1552</v>
      </c>
      <c r="R1555" s="30">
        <v>0.12972400000000001</v>
      </c>
      <c r="S1555" s="175" t="s">
        <v>4</v>
      </c>
      <c r="T1555" s="175" t="s">
        <v>5</v>
      </c>
      <c r="U1555" s="175">
        <v>3</v>
      </c>
      <c r="V1555" s="176">
        <v>127.29</v>
      </c>
      <c r="W1555" s="48">
        <v>916</v>
      </c>
      <c r="X1555" s="177" t="s">
        <v>20</v>
      </c>
      <c r="AI1555" s="48">
        <v>3301</v>
      </c>
      <c r="AJ1555" s="30">
        <v>0.44052200000000002</v>
      </c>
      <c r="AK1555" s="175" t="s">
        <v>4</v>
      </c>
      <c r="AL1555" s="175" t="s">
        <v>5</v>
      </c>
      <c r="AM1555" s="175">
        <v>0</v>
      </c>
      <c r="AN1555" s="176">
        <v>35.19</v>
      </c>
      <c r="AO1555" s="48">
        <v>4463</v>
      </c>
      <c r="AP1555" s="177" t="s">
        <v>19</v>
      </c>
    </row>
    <row r="1556" spans="2:42" x14ac:dyDescent="0.25">
      <c r="B1556" s="48">
        <v>1937</v>
      </c>
      <c r="C1556" s="30">
        <v>0.97883200000000004</v>
      </c>
      <c r="D1556" s="175">
        <v>2</v>
      </c>
      <c r="E1556" s="176">
        <v>113.44</v>
      </c>
      <c r="L1556" s="48">
        <v>361</v>
      </c>
      <c r="M1556" s="30">
        <v>0.795122</v>
      </c>
      <c r="N1556" s="175">
        <v>3</v>
      </c>
      <c r="O1556" s="176">
        <v>124.86</v>
      </c>
      <c r="Q1556" s="48">
        <v>1553</v>
      </c>
      <c r="R1556" s="30">
        <v>0.23156599999999999</v>
      </c>
      <c r="S1556" s="175" t="s">
        <v>4</v>
      </c>
      <c r="T1556" s="175" t="s">
        <v>5</v>
      </c>
      <c r="U1556" s="175">
        <v>0</v>
      </c>
      <c r="V1556" s="176">
        <v>34.119999999999997</v>
      </c>
      <c r="W1556" s="48">
        <v>917</v>
      </c>
      <c r="X1556" s="177" t="s">
        <v>20</v>
      </c>
      <c r="AI1556" s="48">
        <v>3302</v>
      </c>
      <c r="AJ1556" s="30">
        <v>0.64711300000000005</v>
      </c>
      <c r="AK1556" s="175" t="s">
        <v>4</v>
      </c>
      <c r="AL1556" s="175" t="s">
        <v>5</v>
      </c>
      <c r="AM1556" s="175">
        <v>0</v>
      </c>
      <c r="AN1556" s="176">
        <v>40.659999999999997</v>
      </c>
      <c r="AO1556" s="48">
        <v>4470</v>
      </c>
      <c r="AP1556" s="177" t="s">
        <v>19</v>
      </c>
    </row>
    <row r="1557" spans="2:42" x14ac:dyDescent="0.25">
      <c r="B1557" s="48">
        <v>1940</v>
      </c>
      <c r="C1557" s="30">
        <v>1.0563070000000001</v>
      </c>
      <c r="D1557" s="175">
        <v>2</v>
      </c>
      <c r="E1557" s="176">
        <v>113.15</v>
      </c>
      <c r="L1557" s="48">
        <v>362</v>
      </c>
      <c r="M1557" s="30">
        <v>1.117029</v>
      </c>
      <c r="N1557" s="175">
        <v>3</v>
      </c>
      <c r="O1557" s="176">
        <v>120.26</v>
      </c>
      <c r="Q1557" s="48">
        <v>1554</v>
      </c>
      <c r="R1557" s="30">
        <v>0.145757</v>
      </c>
      <c r="S1557" s="175" t="s">
        <v>4</v>
      </c>
      <c r="T1557" s="175" t="s">
        <v>5</v>
      </c>
      <c r="U1557" s="175">
        <v>3</v>
      </c>
      <c r="V1557" s="176">
        <v>120.88</v>
      </c>
      <c r="W1557" s="48">
        <v>919</v>
      </c>
      <c r="X1557" s="177" t="s">
        <v>20</v>
      </c>
      <c r="AI1557" s="48">
        <v>3303</v>
      </c>
      <c r="AJ1557" s="30">
        <v>0.34810000000000002</v>
      </c>
      <c r="AK1557" s="175" t="s">
        <v>4</v>
      </c>
      <c r="AL1557" s="175" t="s">
        <v>5</v>
      </c>
      <c r="AM1557" s="175">
        <v>0</v>
      </c>
      <c r="AN1557" s="176">
        <v>42.87</v>
      </c>
      <c r="AO1557" s="48">
        <v>4474</v>
      </c>
      <c r="AP1557" s="177" t="s">
        <v>19</v>
      </c>
    </row>
    <row r="1558" spans="2:42" x14ac:dyDescent="0.25">
      <c r="B1558" s="48">
        <v>1943</v>
      </c>
      <c r="C1558" s="30">
        <v>0.27210000000000001</v>
      </c>
      <c r="D1558" s="175">
        <v>2</v>
      </c>
      <c r="E1558" s="176">
        <v>119.38</v>
      </c>
      <c r="L1558" s="48">
        <v>363</v>
      </c>
      <c r="M1558" s="30">
        <v>0.46623799999999999</v>
      </c>
      <c r="N1558" s="175">
        <v>3</v>
      </c>
      <c r="O1558" s="176">
        <v>121.35</v>
      </c>
      <c r="Q1558" s="48">
        <v>1555</v>
      </c>
      <c r="R1558" s="30">
        <v>8.9396000000000003E-2</v>
      </c>
      <c r="S1558" s="175" t="s">
        <v>4</v>
      </c>
      <c r="T1558" s="175" t="s">
        <v>5</v>
      </c>
      <c r="U1558" s="175">
        <v>2</v>
      </c>
      <c r="V1558" s="176">
        <v>110.56</v>
      </c>
      <c r="W1558" s="48">
        <v>920</v>
      </c>
      <c r="X1558" s="177" t="s">
        <v>20</v>
      </c>
      <c r="AI1558" s="48">
        <v>3305</v>
      </c>
      <c r="AJ1558" s="30">
        <v>0.62370099999999995</v>
      </c>
      <c r="AK1558" s="175" t="s">
        <v>6</v>
      </c>
      <c r="AL1558" s="175" t="s">
        <v>5</v>
      </c>
      <c r="AM1558" s="175">
        <v>0</v>
      </c>
      <c r="AN1558" s="176">
        <v>44.72</v>
      </c>
      <c r="AO1558" s="48">
        <v>4475</v>
      </c>
      <c r="AP1558" s="177" t="s">
        <v>19</v>
      </c>
    </row>
    <row r="1559" spans="2:42" x14ac:dyDescent="0.25">
      <c r="B1559" s="48">
        <v>1946</v>
      </c>
      <c r="C1559" s="30">
        <v>0.44735999999999998</v>
      </c>
      <c r="D1559" s="175">
        <v>2</v>
      </c>
      <c r="E1559" s="176">
        <v>117.48</v>
      </c>
      <c r="L1559" s="48">
        <v>364</v>
      </c>
      <c r="M1559" s="30">
        <v>1.1739280000000001</v>
      </c>
      <c r="N1559" s="175">
        <v>3</v>
      </c>
      <c r="O1559" s="176">
        <v>122.11</v>
      </c>
      <c r="Q1559" s="48">
        <v>1556</v>
      </c>
      <c r="R1559" s="30">
        <v>0.37887500000000002</v>
      </c>
      <c r="S1559" s="175" t="s">
        <v>6</v>
      </c>
      <c r="T1559" s="175" t="s">
        <v>5</v>
      </c>
      <c r="U1559" s="175">
        <v>1</v>
      </c>
      <c r="V1559" s="176">
        <v>54.81</v>
      </c>
      <c r="W1559" s="48">
        <v>921</v>
      </c>
      <c r="X1559" s="177" t="s">
        <v>20</v>
      </c>
      <c r="AI1559" s="48">
        <v>3309</v>
      </c>
      <c r="AJ1559" s="30">
        <v>1.785458</v>
      </c>
      <c r="AK1559" s="175" t="s">
        <v>4</v>
      </c>
      <c r="AL1559" s="175" t="s">
        <v>5</v>
      </c>
      <c r="AM1559" s="175">
        <v>0</v>
      </c>
      <c r="AN1559" s="176">
        <v>37.94</v>
      </c>
      <c r="AO1559" s="48">
        <v>4490</v>
      </c>
      <c r="AP1559" s="177" t="s">
        <v>19</v>
      </c>
    </row>
    <row r="1560" spans="2:42" x14ac:dyDescent="0.25">
      <c r="B1560" s="48">
        <v>1947</v>
      </c>
      <c r="C1560" s="30">
        <v>0.65465099999999998</v>
      </c>
      <c r="D1560" s="175">
        <v>2</v>
      </c>
      <c r="E1560" s="176">
        <v>117.61</v>
      </c>
      <c r="L1560" s="48">
        <v>380</v>
      </c>
      <c r="M1560" s="30">
        <v>1.1346959999999999</v>
      </c>
      <c r="N1560" s="175">
        <v>3</v>
      </c>
      <c r="O1560" s="176">
        <v>139.13</v>
      </c>
      <c r="Q1560" s="48">
        <v>1557</v>
      </c>
      <c r="R1560" s="30">
        <v>1.120204</v>
      </c>
      <c r="S1560" s="175" t="s">
        <v>7</v>
      </c>
      <c r="T1560" s="175" t="s">
        <v>5</v>
      </c>
      <c r="U1560" s="175">
        <v>2</v>
      </c>
      <c r="V1560" s="176">
        <v>113.66</v>
      </c>
      <c r="W1560" s="48">
        <v>922</v>
      </c>
      <c r="X1560" s="177" t="s">
        <v>20</v>
      </c>
      <c r="AI1560" s="48">
        <v>3311</v>
      </c>
      <c r="AJ1560" s="30">
        <v>0.266231</v>
      </c>
      <c r="AK1560" s="175" t="s">
        <v>4</v>
      </c>
      <c r="AL1560" s="175" t="s">
        <v>5</v>
      </c>
      <c r="AM1560" s="175">
        <v>0</v>
      </c>
      <c r="AN1560" s="176">
        <v>37.4</v>
      </c>
      <c r="AO1560" s="48">
        <v>2</v>
      </c>
      <c r="AP1560" s="177" t="s">
        <v>20</v>
      </c>
    </row>
    <row r="1561" spans="2:42" x14ac:dyDescent="0.25">
      <c r="B1561" s="48">
        <v>1948</v>
      </c>
      <c r="C1561" s="30">
        <v>0.85553699999999999</v>
      </c>
      <c r="D1561" s="175">
        <v>2</v>
      </c>
      <c r="E1561" s="176">
        <v>112.92</v>
      </c>
      <c r="L1561" s="48">
        <v>386</v>
      </c>
      <c r="M1561" s="30">
        <v>0.88988800000000001</v>
      </c>
      <c r="N1561" s="175">
        <v>3</v>
      </c>
      <c r="O1561" s="176">
        <v>120.26</v>
      </c>
      <c r="Q1561" s="48">
        <v>1558</v>
      </c>
      <c r="R1561" s="30">
        <v>0.220831</v>
      </c>
      <c r="S1561" s="175" t="s">
        <v>4</v>
      </c>
      <c r="T1561" s="175" t="s">
        <v>5</v>
      </c>
      <c r="U1561" s="175">
        <v>0</v>
      </c>
      <c r="V1561" s="176">
        <v>39.380000000000003</v>
      </c>
      <c r="W1561" s="48">
        <v>923</v>
      </c>
      <c r="X1561" s="177" t="s">
        <v>20</v>
      </c>
      <c r="AI1561" s="48">
        <v>3312</v>
      </c>
      <c r="AJ1561" s="30">
        <v>0.55840800000000002</v>
      </c>
      <c r="AK1561" s="175" t="s">
        <v>4</v>
      </c>
      <c r="AL1561" s="175" t="s">
        <v>5</v>
      </c>
      <c r="AM1561" s="175">
        <v>0</v>
      </c>
      <c r="AN1561" s="176">
        <v>39.76</v>
      </c>
      <c r="AO1561" s="48">
        <v>4</v>
      </c>
      <c r="AP1561" s="177" t="s">
        <v>20</v>
      </c>
    </row>
    <row r="1562" spans="2:42" x14ac:dyDescent="0.25">
      <c r="B1562" s="48">
        <v>1952</v>
      </c>
      <c r="C1562" s="30">
        <v>0.430178</v>
      </c>
      <c r="D1562" s="175">
        <v>2</v>
      </c>
      <c r="E1562" s="176">
        <v>119.88</v>
      </c>
      <c r="L1562" s="48">
        <v>387</v>
      </c>
      <c r="M1562" s="30">
        <v>1.2408920000000001</v>
      </c>
      <c r="N1562" s="175">
        <v>3</v>
      </c>
      <c r="O1562" s="176">
        <v>134.74</v>
      </c>
      <c r="Q1562" s="48">
        <v>1559</v>
      </c>
      <c r="R1562" s="30">
        <v>7.2452000000000003E-2</v>
      </c>
      <c r="S1562" s="175" t="s">
        <v>4</v>
      </c>
      <c r="T1562" s="175" t="s">
        <v>5</v>
      </c>
      <c r="U1562" s="175">
        <v>3</v>
      </c>
      <c r="V1562" s="176">
        <v>132.99</v>
      </c>
      <c r="W1562" s="48">
        <v>924</v>
      </c>
      <c r="X1562" s="177" t="s">
        <v>20</v>
      </c>
      <c r="AI1562" s="48">
        <v>3314</v>
      </c>
      <c r="AJ1562" s="30">
        <v>0.24784</v>
      </c>
      <c r="AK1562" s="175" t="s">
        <v>4</v>
      </c>
      <c r="AL1562" s="175" t="s">
        <v>5</v>
      </c>
      <c r="AM1562" s="175">
        <v>0</v>
      </c>
      <c r="AN1562" s="176">
        <v>33.700000000000003</v>
      </c>
      <c r="AO1562" s="48">
        <v>8</v>
      </c>
      <c r="AP1562" s="177" t="s">
        <v>20</v>
      </c>
    </row>
    <row r="1563" spans="2:42" x14ac:dyDescent="0.25">
      <c r="B1563" s="48">
        <v>1954</v>
      </c>
      <c r="C1563" s="30">
        <v>0.22006200000000001</v>
      </c>
      <c r="D1563" s="175">
        <v>2</v>
      </c>
      <c r="E1563" s="176">
        <v>119.78</v>
      </c>
      <c r="L1563" s="48">
        <v>389</v>
      </c>
      <c r="M1563" s="30">
        <v>0.70591999999999999</v>
      </c>
      <c r="N1563" s="175">
        <v>3</v>
      </c>
      <c r="O1563" s="176">
        <v>122.6</v>
      </c>
      <c r="Q1563" s="48">
        <v>1560</v>
      </c>
      <c r="R1563" s="30">
        <v>0.40214499999999997</v>
      </c>
      <c r="S1563" s="175" t="s">
        <v>4</v>
      </c>
      <c r="T1563" s="175" t="s">
        <v>5</v>
      </c>
      <c r="U1563" s="175">
        <v>0</v>
      </c>
      <c r="V1563" s="176">
        <v>44.53</v>
      </c>
      <c r="W1563" s="48">
        <v>925</v>
      </c>
      <c r="X1563" s="177" t="s">
        <v>20</v>
      </c>
      <c r="AI1563" s="48">
        <v>3316</v>
      </c>
      <c r="AJ1563" s="30">
        <v>1.190212</v>
      </c>
      <c r="AK1563" s="175" t="s">
        <v>4</v>
      </c>
      <c r="AL1563" s="175" t="s">
        <v>5</v>
      </c>
      <c r="AM1563" s="175">
        <v>0</v>
      </c>
      <c r="AN1563" s="176">
        <v>43.81</v>
      </c>
      <c r="AO1563" s="48">
        <v>12</v>
      </c>
      <c r="AP1563" s="177" t="s">
        <v>20</v>
      </c>
    </row>
    <row r="1564" spans="2:42" x14ac:dyDescent="0.25">
      <c r="B1564" s="48">
        <v>1958</v>
      </c>
      <c r="C1564" s="30">
        <v>0.32417699999999999</v>
      </c>
      <c r="D1564" s="175">
        <v>2</v>
      </c>
      <c r="E1564" s="176">
        <v>118.42</v>
      </c>
      <c r="L1564" s="48">
        <v>390</v>
      </c>
      <c r="M1564" s="30">
        <v>0.75482000000000005</v>
      </c>
      <c r="N1564" s="175">
        <v>3</v>
      </c>
      <c r="O1564" s="176">
        <v>123.53</v>
      </c>
      <c r="Q1564" s="48">
        <v>1561</v>
      </c>
      <c r="R1564" s="30">
        <v>0.322438</v>
      </c>
      <c r="S1564" s="175" t="s">
        <v>4</v>
      </c>
      <c r="T1564" s="175" t="s">
        <v>5</v>
      </c>
      <c r="U1564" s="175">
        <v>3</v>
      </c>
      <c r="V1564" s="176">
        <v>129.22999999999999</v>
      </c>
      <c r="W1564" s="48">
        <v>926</v>
      </c>
      <c r="X1564" s="177" t="s">
        <v>20</v>
      </c>
      <c r="AI1564" s="48">
        <v>3317</v>
      </c>
      <c r="AJ1564" s="30">
        <v>0.50761699999999998</v>
      </c>
      <c r="AK1564" s="175" t="s">
        <v>4</v>
      </c>
      <c r="AL1564" s="175" t="s">
        <v>5</v>
      </c>
      <c r="AM1564" s="175">
        <v>0</v>
      </c>
      <c r="AN1564" s="176">
        <v>40.35</v>
      </c>
      <c r="AO1564" s="48">
        <v>14</v>
      </c>
      <c r="AP1564" s="177" t="s">
        <v>20</v>
      </c>
    </row>
    <row r="1565" spans="2:42" x14ac:dyDescent="0.25">
      <c r="B1565" s="48">
        <v>1959</v>
      </c>
      <c r="C1565" s="30">
        <v>0.24257300000000001</v>
      </c>
      <c r="D1565" s="175">
        <v>2</v>
      </c>
      <c r="E1565" s="176">
        <v>115.41</v>
      </c>
      <c r="L1565" s="48">
        <v>414</v>
      </c>
      <c r="M1565" s="30">
        <v>0.462723</v>
      </c>
      <c r="N1565" s="175">
        <v>3</v>
      </c>
      <c r="O1565" s="176">
        <v>124.37</v>
      </c>
      <c r="Q1565" s="48">
        <v>1562</v>
      </c>
      <c r="R1565" s="30">
        <v>0.47251399999999999</v>
      </c>
      <c r="S1565" s="175" t="s">
        <v>4</v>
      </c>
      <c r="T1565" s="175" t="s">
        <v>5</v>
      </c>
      <c r="U1565" s="175">
        <v>0</v>
      </c>
      <c r="V1565" s="176">
        <v>37.99</v>
      </c>
      <c r="W1565" s="48">
        <v>928</v>
      </c>
      <c r="X1565" s="177" t="s">
        <v>20</v>
      </c>
      <c r="AI1565" s="48">
        <v>3318</v>
      </c>
      <c r="AJ1565" s="30">
        <v>0.154111</v>
      </c>
      <c r="AK1565" s="175" t="s">
        <v>4</v>
      </c>
      <c r="AL1565" s="175" t="s">
        <v>5</v>
      </c>
      <c r="AM1565" s="175">
        <v>0</v>
      </c>
      <c r="AN1565" s="176">
        <v>34.5</v>
      </c>
      <c r="AO1565" s="48">
        <v>17</v>
      </c>
      <c r="AP1565" s="177" t="s">
        <v>20</v>
      </c>
    </row>
    <row r="1566" spans="2:42" x14ac:dyDescent="0.25">
      <c r="B1566" s="48">
        <v>1963</v>
      </c>
      <c r="C1566" s="30">
        <v>0.53485899999999997</v>
      </c>
      <c r="D1566" s="175">
        <v>2</v>
      </c>
      <c r="E1566" s="176">
        <v>113.97</v>
      </c>
      <c r="L1566" s="48">
        <v>439</v>
      </c>
      <c r="M1566" s="30">
        <v>1.460526</v>
      </c>
      <c r="N1566" s="175">
        <v>3</v>
      </c>
      <c r="O1566" s="176">
        <v>135.96</v>
      </c>
      <c r="Q1566" s="48">
        <v>1563</v>
      </c>
      <c r="R1566" s="30">
        <v>0.28515800000000002</v>
      </c>
      <c r="S1566" s="175" t="s">
        <v>6</v>
      </c>
      <c r="T1566" s="175" t="s">
        <v>5</v>
      </c>
      <c r="U1566" s="175">
        <v>3</v>
      </c>
      <c r="V1566" s="176">
        <v>120.54</v>
      </c>
      <c r="W1566" s="48">
        <v>929</v>
      </c>
      <c r="X1566" s="177" t="s">
        <v>20</v>
      </c>
      <c r="AI1566" s="48">
        <v>3319</v>
      </c>
      <c r="AJ1566" s="30">
        <v>0.34348000000000001</v>
      </c>
      <c r="AK1566" s="175" t="s">
        <v>4</v>
      </c>
      <c r="AL1566" s="175" t="s">
        <v>5</v>
      </c>
      <c r="AM1566" s="175">
        <v>0</v>
      </c>
      <c r="AN1566" s="176">
        <v>46.85</v>
      </c>
      <c r="AO1566" s="48">
        <v>19</v>
      </c>
      <c r="AP1566" s="177" t="s">
        <v>20</v>
      </c>
    </row>
    <row r="1567" spans="2:42" x14ac:dyDescent="0.25">
      <c r="B1567" s="48">
        <v>1966</v>
      </c>
      <c r="C1567" s="30">
        <v>1.108071</v>
      </c>
      <c r="D1567" s="175">
        <v>2</v>
      </c>
      <c r="E1567" s="176">
        <v>116.67</v>
      </c>
      <c r="L1567" s="48">
        <v>442</v>
      </c>
      <c r="M1567" s="30">
        <v>4.4437610000000003</v>
      </c>
      <c r="N1567" s="175">
        <v>3</v>
      </c>
      <c r="O1567" s="176">
        <v>123.3</v>
      </c>
      <c r="Q1567" s="48">
        <v>1564</v>
      </c>
      <c r="R1567" s="30">
        <v>0.25762600000000002</v>
      </c>
      <c r="S1567" s="175" t="s">
        <v>4</v>
      </c>
      <c r="T1567" s="175" t="s">
        <v>5</v>
      </c>
      <c r="U1567" s="175">
        <v>0</v>
      </c>
      <c r="V1567" s="176">
        <v>41.88</v>
      </c>
      <c r="W1567" s="48">
        <v>930</v>
      </c>
      <c r="X1567" s="177" t="s">
        <v>20</v>
      </c>
      <c r="AI1567" s="48">
        <v>3320</v>
      </c>
      <c r="AJ1567" s="30">
        <v>1.185298</v>
      </c>
      <c r="AK1567" s="175" t="s">
        <v>9</v>
      </c>
      <c r="AL1567" s="175" t="s">
        <v>10</v>
      </c>
      <c r="AM1567" s="175">
        <v>0</v>
      </c>
      <c r="AN1567" s="176">
        <v>48.96</v>
      </c>
      <c r="AO1567" s="48">
        <v>21</v>
      </c>
      <c r="AP1567" s="177" t="s">
        <v>20</v>
      </c>
    </row>
    <row r="1568" spans="2:42" x14ac:dyDescent="0.25">
      <c r="B1568" s="48">
        <v>1971</v>
      </c>
      <c r="C1568" s="30">
        <v>0.60772999999999999</v>
      </c>
      <c r="D1568" s="175">
        <v>2</v>
      </c>
      <c r="E1568" s="176">
        <v>117.82</v>
      </c>
      <c r="L1568" s="48">
        <v>459</v>
      </c>
      <c r="M1568" s="30">
        <v>0.77986500000000003</v>
      </c>
      <c r="N1568" s="175">
        <v>3</v>
      </c>
      <c r="O1568" s="176">
        <v>126.87</v>
      </c>
      <c r="Q1568" s="48">
        <v>1565</v>
      </c>
      <c r="R1568" s="30">
        <v>0.77607000000000004</v>
      </c>
      <c r="S1568" s="175" t="s">
        <v>4</v>
      </c>
      <c r="T1568" s="175" t="s">
        <v>5</v>
      </c>
      <c r="U1568" s="175">
        <v>0</v>
      </c>
      <c r="V1568" s="176">
        <v>31.48</v>
      </c>
      <c r="W1568" s="48">
        <v>931</v>
      </c>
      <c r="X1568" s="177" t="s">
        <v>20</v>
      </c>
      <c r="AI1568" s="48">
        <v>3321</v>
      </c>
      <c r="AJ1568" s="30">
        <v>2.4856780000000001</v>
      </c>
      <c r="AK1568" s="175" t="s">
        <v>4</v>
      </c>
      <c r="AL1568" s="175" t="s">
        <v>5</v>
      </c>
      <c r="AM1568" s="175">
        <v>0</v>
      </c>
      <c r="AN1568" s="176">
        <v>36.54</v>
      </c>
      <c r="AO1568" s="48">
        <v>25</v>
      </c>
      <c r="AP1568" s="177" t="s">
        <v>20</v>
      </c>
    </row>
    <row r="1569" spans="2:42" x14ac:dyDescent="0.25">
      <c r="B1569" s="48">
        <v>1972</v>
      </c>
      <c r="C1569" s="30">
        <v>0.52081500000000003</v>
      </c>
      <c r="D1569" s="175">
        <v>2</v>
      </c>
      <c r="E1569" s="176">
        <v>117.23</v>
      </c>
      <c r="L1569" s="48">
        <v>462</v>
      </c>
      <c r="M1569" s="30">
        <v>0.74628799999999995</v>
      </c>
      <c r="N1569" s="175">
        <v>3</v>
      </c>
      <c r="O1569" s="176">
        <v>132.1</v>
      </c>
      <c r="Q1569" s="48">
        <v>1566</v>
      </c>
      <c r="R1569" s="30">
        <v>0.72335700000000003</v>
      </c>
      <c r="S1569" s="175" t="s">
        <v>4</v>
      </c>
      <c r="T1569" s="175" t="s">
        <v>5</v>
      </c>
      <c r="U1569" s="175">
        <v>2</v>
      </c>
      <c r="V1569" s="176">
        <v>118.03</v>
      </c>
      <c r="W1569" s="48">
        <v>932</v>
      </c>
      <c r="X1569" s="177" t="s">
        <v>20</v>
      </c>
      <c r="AI1569" s="48">
        <v>3323</v>
      </c>
      <c r="AJ1569" s="30">
        <v>0.56951200000000002</v>
      </c>
      <c r="AK1569" s="175" t="s">
        <v>6</v>
      </c>
      <c r="AL1569" s="175" t="s">
        <v>5</v>
      </c>
      <c r="AM1569" s="175">
        <v>0</v>
      </c>
      <c r="AN1569" s="176">
        <v>47.56</v>
      </c>
      <c r="AO1569" s="48">
        <v>27</v>
      </c>
      <c r="AP1569" s="177" t="s">
        <v>20</v>
      </c>
    </row>
    <row r="1570" spans="2:42" x14ac:dyDescent="0.25">
      <c r="B1570" s="48">
        <v>1973</v>
      </c>
      <c r="C1570" s="30">
        <v>0.57467599999999996</v>
      </c>
      <c r="D1570" s="175">
        <v>2</v>
      </c>
      <c r="E1570" s="176">
        <v>117.83</v>
      </c>
      <c r="L1570" s="48">
        <v>465</v>
      </c>
      <c r="M1570" s="30">
        <v>1.257911</v>
      </c>
      <c r="N1570" s="175">
        <v>3</v>
      </c>
      <c r="O1570" s="176">
        <v>126.09</v>
      </c>
      <c r="Q1570" s="48">
        <v>1567</v>
      </c>
      <c r="R1570" s="30">
        <v>0.72871799999999998</v>
      </c>
      <c r="S1570" s="175" t="s">
        <v>4</v>
      </c>
      <c r="T1570" s="175" t="s">
        <v>5</v>
      </c>
      <c r="U1570" s="175">
        <v>0</v>
      </c>
      <c r="V1570" s="176">
        <v>37.25</v>
      </c>
      <c r="W1570" s="48">
        <v>933</v>
      </c>
      <c r="X1570" s="177" t="s">
        <v>20</v>
      </c>
      <c r="AI1570" s="48">
        <v>3324</v>
      </c>
      <c r="AJ1570" s="30">
        <v>1.5538639999999999</v>
      </c>
      <c r="AK1570" s="175" t="s">
        <v>4</v>
      </c>
      <c r="AL1570" s="175" t="s">
        <v>5</v>
      </c>
      <c r="AM1570" s="175">
        <v>0</v>
      </c>
      <c r="AN1570" s="176">
        <v>41.82</v>
      </c>
      <c r="AO1570" s="48">
        <v>30</v>
      </c>
      <c r="AP1570" s="177" t="s">
        <v>20</v>
      </c>
    </row>
    <row r="1571" spans="2:42" x14ac:dyDescent="0.25">
      <c r="B1571" s="48">
        <v>1980</v>
      </c>
      <c r="C1571" s="30">
        <v>0.54470700000000005</v>
      </c>
      <c r="D1571" s="175">
        <v>2</v>
      </c>
      <c r="E1571" s="176">
        <v>116.3</v>
      </c>
      <c r="L1571" s="48">
        <v>475</v>
      </c>
      <c r="M1571" s="30">
        <v>0.72624999999999995</v>
      </c>
      <c r="N1571" s="175">
        <v>3</v>
      </c>
      <c r="O1571" s="176">
        <v>127.3</v>
      </c>
      <c r="Q1571" s="48">
        <v>1568</v>
      </c>
      <c r="R1571" s="30">
        <v>0.55746499999999999</v>
      </c>
      <c r="S1571" s="175" t="s">
        <v>4</v>
      </c>
      <c r="T1571" s="175" t="s">
        <v>5</v>
      </c>
      <c r="U1571" s="175">
        <v>3</v>
      </c>
      <c r="V1571" s="176">
        <v>120.57</v>
      </c>
      <c r="W1571" s="48">
        <v>934</v>
      </c>
      <c r="X1571" s="177" t="s">
        <v>20</v>
      </c>
      <c r="AI1571" s="48">
        <v>3325</v>
      </c>
      <c r="AJ1571" s="30">
        <v>0.37022899999999997</v>
      </c>
      <c r="AK1571" s="175" t="s">
        <v>4</v>
      </c>
      <c r="AL1571" s="175" t="s">
        <v>5</v>
      </c>
      <c r="AM1571" s="175">
        <v>0</v>
      </c>
      <c r="AN1571" s="176">
        <v>34.31</v>
      </c>
      <c r="AO1571" s="48">
        <v>32</v>
      </c>
      <c r="AP1571" s="177" t="s">
        <v>20</v>
      </c>
    </row>
    <row r="1572" spans="2:42" x14ac:dyDescent="0.25">
      <c r="B1572" s="48">
        <v>2003</v>
      </c>
      <c r="C1572" s="30">
        <v>0.203462</v>
      </c>
      <c r="D1572" s="175">
        <v>2</v>
      </c>
      <c r="E1572" s="176">
        <v>111.12</v>
      </c>
      <c r="L1572" s="48">
        <v>477</v>
      </c>
      <c r="M1572" s="30">
        <v>0.706488</v>
      </c>
      <c r="N1572" s="175">
        <v>3</v>
      </c>
      <c r="O1572" s="176">
        <v>121.83</v>
      </c>
      <c r="Q1572" s="48">
        <v>1569</v>
      </c>
      <c r="R1572" s="30">
        <v>0.188915</v>
      </c>
      <c r="S1572" s="175" t="s">
        <v>4</v>
      </c>
      <c r="T1572" s="175" t="s">
        <v>5</v>
      </c>
      <c r="U1572" s="175">
        <v>4</v>
      </c>
      <c r="V1572" s="176">
        <v>17.37</v>
      </c>
      <c r="W1572" s="48">
        <v>935</v>
      </c>
      <c r="X1572" s="177" t="s">
        <v>20</v>
      </c>
      <c r="AI1572" s="48">
        <v>3327</v>
      </c>
      <c r="AJ1572" s="30">
        <v>0.41059000000000001</v>
      </c>
      <c r="AK1572" s="175" t="s">
        <v>4</v>
      </c>
      <c r="AL1572" s="175" t="s">
        <v>5</v>
      </c>
      <c r="AM1572" s="175">
        <v>0</v>
      </c>
      <c r="AN1572" s="176">
        <v>45.4</v>
      </c>
      <c r="AO1572" s="48">
        <v>34</v>
      </c>
      <c r="AP1572" s="177" t="s">
        <v>20</v>
      </c>
    </row>
    <row r="1573" spans="2:42" x14ac:dyDescent="0.25">
      <c r="B1573" s="48">
        <v>2005</v>
      </c>
      <c r="C1573" s="30">
        <v>1.4504600000000001</v>
      </c>
      <c r="D1573" s="175">
        <v>2</v>
      </c>
      <c r="E1573" s="176">
        <v>111.13</v>
      </c>
      <c r="L1573" s="48">
        <v>479</v>
      </c>
      <c r="M1573" s="30">
        <v>1.436091</v>
      </c>
      <c r="N1573" s="175">
        <v>3</v>
      </c>
      <c r="O1573" s="176">
        <v>125.89</v>
      </c>
      <c r="Q1573" s="48">
        <v>1570</v>
      </c>
      <c r="R1573" s="30">
        <v>0.121966</v>
      </c>
      <c r="S1573" s="175" t="s">
        <v>4</v>
      </c>
      <c r="T1573" s="175" t="s">
        <v>5</v>
      </c>
      <c r="U1573" s="175">
        <v>4</v>
      </c>
      <c r="V1573" s="176">
        <v>143.69999999999999</v>
      </c>
      <c r="W1573" s="48">
        <v>936</v>
      </c>
      <c r="X1573" s="177" t="s">
        <v>20</v>
      </c>
      <c r="AI1573" s="48">
        <v>3328</v>
      </c>
      <c r="AJ1573" s="30">
        <v>0.63250799999999996</v>
      </c>
      <c r="AK1573" s="175" t="s">
        <v>4</v>
      </c>
      <c r="AL1573" s="175" t="s">
        <v>5</v>
      </c>
      <c r="AM1573" s="175">
        <v>0</v>
      </c>
      <c r="AN1573" s="176">
        <v>38.630000000000003</v>
      </c>
      <c r="AO1573" s="48">
        <v>36</v>
      </c>
      <c r="AP1573" s="177" t="s">
        <v>20</v>
      </c>
    </row>
    <row r="1574" spans="2:42" x14ac:dyDescent="0.25">
      <c r="B1574" s="48">
        <v>2007</v>
      </c>
      <c r="C1574" s="30">
        <v>0.60169300000000003</v>
      </c>
      <c r="D1574" s="175">
        <v>2</v>
      </c>
      <c r="E1574" s="176">
        <v>113.37</v>
      </c>
      <c r="L1574" s="48">
        <v>482</v>
      </c>
      <c r="M1574" s="30">
        <v>0.49448300000000001</v>
      </c>
      <c r="N1574" s="175">
        <v>3</v>
      </c>
      <c r="O1574" s="176">
        <v>130.35</v>
      </c>
      <c r="Q1574" s="48">
        <v>1571</v>
      </c>
      <c r="R1574" s="30">
        <v>0.32866200000000001</v>
      </c>
      <c r="S1574" s="175" t="s">
        <v>9</v>
      </c>
      <c r="T1574" s="175" t="s">
        <v>10</v>
      </c>
      <c r="U1574" s="175">
        <v>3</v>
      </c>
      <c r="V1574" s="176">
        <v>130.1</v>
      </c>
      <c r="W1574" s="48">
        <v>937</v>
      </c>
      <c r="X1574" s="177" t="s">
        <v>20</v>
      </c>
      <c r="AI1574" s="48">
        <v>3330</v>
      </c>
      <c r="AJ1574" s="30">
        <v>0.25236900000000001</v>
      </c>
      <c r="AK1574" s="175" t="s">
        <v>4</v>
      </c>
      <c r="AL1574" s="175" t="s">
        <v>5</v>
      </c>
      <c r="AM1574" s="175">
        <v>0</v>
      </c>
      <c r="AN1574" s="176">
        <v>33.229999999999997</v>
      </c>
      <c r="AO1574" s="48">
        <v>38</v>
      </c>
      <c r="AP1574" s="177" t="s">
        <v>20</v>
      </c>
    </row>
    <row r="1575" spans="2:42" x14ac:dyDescent="0.25">
      <c r="B1575" s="48">
        <v>2009</v>
      </c>
      <c r="C1575" s="30">
        <v>0.32044</v>
      </c>
      <c r="D1575" s="175">
        <v>2</v>
      </c>
      <c r="E1575" s="176">
        <v>119.32</v>
      </c>
      <c r="L1575" s="48">
        <v>487</v>
      </c>
      <c r="M1575" s="30">
        <v>0.55202399999999996</v>
      </c>
      <c r="N1575" s="175">
        <v>3</v>
      </c>
      <c r="O1575" s="176">
        <v>122.32</v>
      </c>
      <c r="Q1575" s="48">
        <v>1572</v>
      </c>
      <c r="R1575" s="30">
        <v>0.36358499999999999</v>
      </c>
      <c r="S1575" s="175" t="s">
        <v>4</v>
      </c>
      <c r="T1575" s="175" t="s">
        <v>5</v>
      </c>
      <c r="U1575" s="175">
        <v>3</v>
      </c>
      <c r="V1575" s="176">
        <v>120.96</v>
      </c>
      <c r="W1575" s="48">
        <v>938</v>
      </c>
      <c r="X1575" s="177" t="s">
        <v>20</v>
      </c>
      <c r="AI1575" s="48">
        <v>3331</v>
      </c>
      <c r="AJ1575" s="30">
        <v>1.085162</v>
      </c>
      <c r="AK1575" s="175" t="s">
        <v>4</v>
      </c>
      <c r="AL1575" s="175" t="s">
        <v>5</v>
      </c>
      <c r="AM1575" s="175">
        <v>0</v>
      </c>
      <c r="AN1575" s="176">
        <v>38.28</v>
      </c>
      <c r="AO1575" s="48">
        <v>40</v>
      </c>
      <c r="AP1575" s="177" t="s">
        <v>20</v>
      </c>
    </row>
    <row r="1576" spans="2:42" x14ac:dyDescent="0.25">
      <c r="B1576" s="48">
        <v>2010</v>
      </c>
      <c r="C1576" s="30">
        <v>2.2450369999999999</v>
      </c>
      <c r="D1576" s="175">
        <v>2</v>
      </c>
      <c r="E1576" s="176">
        <v>115.91</v>
      </c>
      <c r="L1576" s="48">
        <v>488</v>
      </c>
      <c r="M1576" s="30">
        <v>0.92182900000000001</v>
      </c>
      <c r="N1576" s="175">
        <v>3</v>
      </c>
      <c r="O1576" s="176">
        <v>123.64</v>
      </c>
      <c r="Q1576" s="48">
        <v>1573</v>
      </c>
      <c r="R1576" s="30">
        <v>0.13850999999999999</v>
      </c>
      <c r="S1576" s="175" t="s">
        <v>4</v>
      </c>
      <c r="T1576" s="175" t="s">
        <v>5</v>
      </c>
      <c r="U1576" s="175">
        <v>0</v>
      </c>
      <c r="V1576" s="176">
        <v>35.69</v>
      </c>
      <c r="W1576" s="48">
        <v>939</v>
      </c>
      <c r="X1576" s="177" t="s">
        <v>20</v>
      </c>
      <c r="AI1576" s="48">
        <v>3336</v>
      </c>
      <c r="AJ1576" s="30">
        <v>0.23844000000000001</v>
      </c>
      <c r="AK1576" s="175" t="s">
        <v>4</v>
      </c>
      <c r="AL1576" s="175" t="s">
        <v>5</v>
      </c>
      <c r="AM1576" s="175">
        <v>0</v>
      </c>
      <c r="AN1576" s="176">
        <v>31.36</v>
      </c>
      <c r="AO1576" s="48">
        <v>42</v>
      </c>
      <c r="AP1576" s="177" t="s">
        <v>20</v>
      </c>
    </row>
    <row r="1577" spans="2:42" x14ac:dyDescent="0.25">
      <c r="B1577" s="48">
        <v>2011</v>
      </c>
      <c r="C1577" s="30">
        <v>1.015938</v>
      </c>
      <c r="D1577" s="175">
        <v>2</v>
      </c>
      <c r="E1577" s="176">
        <v>119.45</v>
      </c>
      <c r="L1577" s="48">
        <v>490</v>
      </c>
      <c r="M1577" s="30">
        <v>0.85349799999999998</v>
      </c>
      <c r="N1577" s="175">
        <v>3</v>
      </c>
      <c r="O1577" s="176">
        <v>131.54</v>
      </c>
      <c r="Q1577" s="48">
        <v>1574</v>
      </c>
      <c r="R1577" s="30">
        <v>0.33497500000000002</v>
      </c>
      <c r="S1577" s="175" t="s">
        <v>4</v>
      </c>
      <c r="T1577" s="175" t="s">
        <v>5</v>
      </c>
      <c r="U1577" s="175">
        <v>3</v>
      </c>
      <c r="V1577" s="176">
        <v>126.32</v>
      </c>
      <c r="W1577" s="48">
        <v>940</v>
      </c>
      <c r="X1577" s="177" t="s">
        <v>20</v>
      </c>
      <c r="AI1577" s="48">
        <v>3342</v>
      </c>
      <c r="AJ1577" s="30">
        <v>0.47403800000000001</v>
      </c>
      <c r="AK1577" s="175" t="s">
        <v>4</v>
      </c>
      <c r="AL1577" s="175" t="s">
        <v>5</v>
      </c>
      <c r="AM1577" s="175">
        <v>0</v>
      </c>
      <c r="AN1577" s="176">
        <v>39.229999999999997</v>
      </c>
      <c r="AO1577" s="48">
        <v>43</v>
      </c>
      <c r="AP1577" s="177" t="s">
        <v>20</v>
      </c>
    </row>
    <row r="1578" spans="2:42" x14ac:dyDescent="0.25">
      <c r="B1578" s="48">
        <v>2014</v>
      </c>
      <c r="C1578" s="30">
        <v>0.40296999999999999</v>
      </c>
      <c r="D1578" s="175">
        <v>2</v>
      </c>
      <c r="E1578" s="176">
        <v>114.36</v>
      </c>
      <c r="L1578" s="48">
        <v>506</v>
      </c>
      <c r="M1578" s="30">
        <v>0.54150399999999999</v>
      </c>
      <c r="N1578" s="175">
        <v>3</v>
      </c>
      <c r="O1578" s="176">
        <v>133.13999999999999</v>
      </c>
      <c r="Q1578" s="48">
        <v>1575</v>
      </c>
      <c r="R1578" s="30">
        <v>0.150704</v>
      </c>
      <c r="S1578" s="175" t="s">
        <v>4</v>
      </c>
      <c r="T1578" s="175" t="s">
        <v>5</v>
      </c>
      <c r="U1578" s="175">
        <v>3</v>
      </c>
      <c r="V1578" s="176">
        <v>127.29</v>
      </c>
      <c r="W1578" s="48">
        <v>941</v>
      </c>
      <c r="X1578" s="177" t="s">
        <v>20</v>
      </c>
      <c r="AI1578" s="48">
        <v>3343</v>
      </c>
      <c r="AJ1578" s="30">
        <v>0.85487900000000006</v>
      </c>
      <c r="AK1578" s="175" t="s">
        <v>9</v>
      </c>
      <c r="AL1578" s="175" t="s">
        <v>10</v>
      </c>
      <c r="AM1578" s="175">
        <v>0</v>
      </c>
      <c r="AN1578" s="176">
        <v>37.5</v>
      </c>
      <c r="AO1578" s="48">
        <v>44</v>
      </c>
      <c r="AP1578" s="177" t="s">
        <v>20</v>
      </c>
    </row>
    <row r="1579" spans="2:42" x14ac:dyDescent="0.25">
      <c r="B1579" s="48">
        <v>2015</v>
      </c>
      <c r="C1579" s="30">
        <v>0.49735000000000001</v>
      </c>
      <c r="D1579" s="175">
        <v>2</v>
      </c>
      <c r="E1579" s="176">
        <v>114.52</v>
      </c>
      <c r="L1579" s="48">
        <v>507</v>
      </c>
      <c r="M1579" s="30">
        <v>0.52136000000000005</v>
      </c>
      <c r="N1579" s="175">
        <v>3</v>
      </c>
      <c r="O1579" s="176">
        <v>122.38</v>
      </c>
      <c r="Q1579" s="48">
        <v>1576</v>
      </c>
      <c r="R1579" s="30">
        <v>9.0422000000000002E-2</v>
      </c>
      <c r="S1579" s="175" t="s">
        <v>4</v>
      </c>
      <c r="T1579" s="175" t="s">
        <v>5</v>
      </c>
      <c r="U1579" s="175">
        <v>3</v>
      </c>
      <c r="V1579" s="176">
        <v>133.03</v>
      </c>
      <c r="W1579" s="48">
        <v>942</v>
      </c>
      <c r="X1579" s="177" t="s">
        <v>20</v>
      </c>
      <c r="AI1579" s="48">
        <v>3344</v>
      </c>
      <c r="AJ1579" s="30">
        <v>0.46809499999999998</v>
      </c>
      <c r="AK1579" s="175" t="s">
        <v>4</v>
      </c>
      <c r="AL1579" s="175" t="s">
        <v>5</v>
      </c>
      <c r="AM1579" s="175">
        <v>0</v>
      </c>
      <c r="AN1579" s="176">
        <v>33.29</v>
      </c>
      <c r="AO1579" s="48">
        <v>45</v>
      </c>
      <c r="AP1579" s="177" t="s">
        <v>20</v>
      </c>
    </row>
    <row r="1580" spans="2:42" x14ac:dyDescent="0.25">
      <c r="B1580" s="48">
        <v>2016</v>
      </c>
      <c r="C1580" s="30">
        <v>0.77749299999999999</v>
      </c>
      <c r="D1580" s="175">
        <v>2</v>
      </c>
      <c r="E1580" s="176">
        <v>114.37</v>
      </c>
      <c r="L1580" s="48">
        <v>508</v>
      </c>
      <c r="M1580" s="30">
        <v>0.70160800000000001</v>
      </c>
      <c r="N1580" s="175">
        <v>3</v>
      </c>
      <c r="O1580" s="176">
        <v>126.05</v>
      </c>
      <c r="Q1580" s="48">
        <v>1577</v>
      </c>
      <c r="R1580" s="30">
        <v>0.13275700000000001</v>
      </c>
      <c r="S1580" s="175" t="s">
        <v>4</v>
      </c>
      <c r="T1580" s="175" t="s">
        <v>5</v>
      </c>
      <c r="U1580" s="175">
        <v>4</v>
      </c>
      <c r="V1580" s="176">
        <v>29.36</v>
      </c>
      <c r="W1580" s="48">
        <v>944</v>
      </c>
      <c r="X1580" s="177" t="s">
        <v>20</v>
      </c>
      <c r="AI1580" s="48">
        <v>3345</v>
      </c>
      <c r="AJ1580" s="30">
        <v>0.486155</v>
      </c>
      <c r="AK1580" s="175" t="s">
        <v>9</v>
      </c>
      <c r="AL1580" s="175" t="s">
        <v>10</v>
      </c>
      <c r="AM1580" s="175">
        <v>0</v>
      </c>
      <c r="AN1580" s="176">
        <v>42.34</v>
      </c>
      <c r="AO1580" s="48">
        <v>46</v>
      </c>
      <c r="AP1580" s="177" t="s">
        <v>20</v>
      </c>
    </row>
    <row r="1581" spans="2:42" x14ac:dyDescent="0.25">
      <c r="B1581" s="48">
        <v>2017</v>
      </c>
      <c r="C1581" s="30">
        <v>0.73152899999999998</v>
      </c>
      <c r="D1581" s="175">
        <v>2</v>
      </c>
      <c r="E1581" s="176">
        <v>117.75</v>
      </c>
      <c r="L1581" s="48">
        <v>521</v>
      </c>
      <c r="M1581" s="30">
        <v>1.1517869999999999</v>
      </c>
      <c r="N1581" s="175">
        <v>3</v>
      </c>
      <c r="O1581" s="176">
        <v>131.94</v>
      </c>
      <c r="Q1581" s="48">
        <v>1578</v>
      </c>
      <c r="R1581" s="30">
        <v>0.43438900000000003</v>
      </c>
      <c r="S1581" s="175" t="s">
        <v>4</v>
      </c>
      <c r="T1581" s="175" t="s">
        <v>5</v>
      </c>
      <c r="U1581" s="175">
        <v>1</v>
      </c>
      <c r="V1581" s="176">
        <v>89.21</v>
      </c>
      <c r="W1581" s="48">
        <v>945</v>
      </c>
      <c r="X1581" s="177" t="s">
        <v>20</v>
      </c>
      <c r="AI1581" s="48">
        <v>3348</v>
      </c>
      <c r="AJ1581" s="30">
        <v>0.59029900000000002</v>
      </c>
      <c r="AK1581" s="175" t="s">
        <v>6</v>
      </c>
      <c r="AL1581" s="175" t="s">
        <v>5</v>
      </c>
      <c r="AM1581" s="175">
        <v>0</v>
      </c>
      <c r="AN1581" s="176">
        <v>37.68</v>
      </c>
      <c r="AO1581" s="48">
        <v>48</v>
      </c>
      <c r="AP1581" s="177" t="s">
        <v>20</v>
      </c>
    </row>
    <row r="1582" spans="2:42" x14ac:dyDescent="0.25">
      <c r="B1582" s="48">
        <v>2020</v>
      </c>
      <c r="C1582" s="30">
        <v>0.47839399999999999</v>
      </c>
      <c r="D1582" s="175">
        <v>2</v>
      </c>
      <c r="E1582" s="176">
        <v>110.64</v>
      </c>
      <c r="L1582" s="48">
        <v>524</v>
      </c>
      <c r="M1582" s="30">
        <v>0.68356300000000003</v>
      </c>
      <c r="N1582" s="175">
        <v>3</v>
      </c>
      <c r="O1582" s="176">
        <v>123.48</v>
      </c>
      <c r="Q1582" s="48">
        <v>1579</v>
      </c>
      <c r="R1582" s="30">
        <v>0.17898900000000001</v>
      </c>
      <c r="S1582" s="175" t="s">
        <v>6</v>
      </c>
      <c r="T1582" s="175" t="s">
        <v>5</v>
      </c>
      <c r="U1582" s="175">
        <v>3</v>
      </c>
      <c r="V1582" s="176">
        <v>120.26</v>
      </c>
      <c r="W1582" s="48">
        <v>946</v>
      </c>
      <c r="X1582" s="177" t="s">
        <v>20</v>
      </c>
      <c r="AI1582" s="48">
        <v>3351</v>
      </c>
      <c r="AJ1582" s="30">
        <v>0.174869</v>
      </c>
      <c r="AK1582" s="175" t="s">
        <v>4</v>
      </c>
      <c r="AL1582" s="175" t="s">
        <v>5</v>
      </c>
      <c r="AM1582" s="175">
        <v>0</v>
      </c>
      <c r="AN1582" s="176">
        <v>33.69</v>
      </c>
      <c r="AO1582" s="48">
        <v>49</v>
      </c>
      <c r="AP1582" s="177" t="s">
        <v>20</v>
      </c>
    </row>
    <row r="1583" spans="2:42" x14ac:dyDescent="0.25">
      <c r="B1583" s="48">
        <v>2037</v>
      </c>
      <c r="C1583" s="30">
        <v>0.187643</v>
      </c>
      <c r="D1583" s="175">
        <v>2</v>
      </c>
      <c r="E1583" s="176">
        <v>119.01</v>
      </c>
      <c r="L1583" s="48">
        <v>531</v>
      </c>
      <c r="M1583" s="30">
        <v>0.96898099999999998</v>
      </c>
      <c r="N1583" s="175">
        <v>3</v>
      </c>
      <c r="O1583" s="176">
        <v>124.46</v>
      </c>
      <c r="Q1583" s="48">
        <v>1580</v>
      </c>
      <c r="R1583" s="30">
        <v>0.40938099999999999</v>
      </c>
      <c r="S1583" s="175" t="s">
        <v>4</v>
      </c>
      <c r="T1583" s="175" t="s">
        <v>5</v>
      </c>
      <c r="U1583" s="175">
        <v>0</v>
      </c>
      <c r="V1583" s="176">
        <v>41.05</v>
      </c>
      <c r="W1583" s="48">
        <v>947</v>
      </c>
      <c r="X1583" s="177" t="s">
        <v>20</v>
      </c>
      <c r="AI1583" s="48">
        <v>3352</v>
      </c>
      <c r="AJ1583" s="30">
        <v>0.32100000000000001</v>
      </c>
      <c r="AK1583" s="175" t="s">
        <v>4</v>
      </c>
      <c r="AL1583" s="175" t="s">
        <v>5</v>
      </c>
      <c r="AM1583" s="175">
        <v>0</v>
      </c>
      <c r="AN1583" s="176">
        <v>42.15</v>
      </c>
      <c r="AO1583" s="48">
        <v>50</v>
      </c>
      <c r="AP1583" s="177" t="s">
        <v>20</v>
      </c>
    </row>
    <row r="1584" spans="2:42" x14ac:dyDescent="0.25">
      <c r="B1584" s="48">
        <v>2038</v>
      </c>
      <c r="C1584" s="30">
        <v>0.39185599999999998</v>
      </c>
      <c r="D1584" s="175">
        <v>2</v>
      </c>
      <c r="E1584" s="176">
        <v>117.84</v>
      </c>
      <c r="L1584" s="48">
        <v>551</v>
      </c>
      <c r="M1584" s="30">
        <v>0.67681800000000003</v>
      </c>
      <c r="N1584" s="175">
        <v>3</v>
      </c>
      <c r="O1584" s="176">
        <v>123.64</v>
      </c>
      <c r="Q1584" s="48">
        <v>1581</v>
      </c>
      <c r="R1584" s="30">
        <v>0.36143199999999998</v>
      </c>
      <c r="S1584" s="175" t="s">
        <v>4</v>
      </c>
      <c r="T1584" s="175" t="s">
        <v>5</v>
      </c>
      <c r="U1584" s="175">
        <v>3</v>
      </c>
      <c r="V1584" s="176">
        <v>134.27000000000001</v>
      </c>
      <c r="W1584" s="48">
        <v>948</v>
      </c>
      <c r="X1584" s="177" t="s">
        <v>20</v>
      </c>
      <c r="AI1584" s="48">
        <v>3353</v>
      </c>
      <c r="AJ1584" s="30">
        <v>0.12182</v>
      </c>
      <c r="AK1584" s="175" t="s">
        <v>4</v>
      </c>
      <c r="AL1584" s="175" t="s">
        <v>5</v>
      </c>
      <c r="AM1584" s="175">
        <v>0</v>
      </c>
      <c r="AN1584" s="176">
        <v>41.74</v>
      </c>
      <c r="AO1584" s="48">
        <v>53</v>
      </c>
      <c r="AP1584" s="177" t="s">
        <v>20</v>
      </c>
    </row>
    <row r="1585" spans="2:42" x14ac:dyDescent="0.25">
      <c r="B1585" s="48">
        <v>2039</v>
      </c>
      <c r="C1585" s="30">
        <v>0.84685900000000003</v>
      </c>
      <c r="D1585" s="175">
        <v>2</v>
      </c>
      <c r="E1585" s="176">
        <v>104.27</v>
      </c>
      <c r="L1585" s="48">
        <v>553</v>
      </c>
      <c r="M1585" s="30">
        <v>2.2727409999999999</v>
      </c>
      <c r="N1585" s="175">
        <v>3</v>
      </c>
      <c r="O1585" s="176">
        <v>126.77</v>
      </c>
      <c r="Q1585" s="48">
        <v>1582</v>
      </c>
      <c r="R1585" s="30">
        <v>0.25099900000000003</v>
      </c>
      <c r="S1585" s="175" t="s">
        <v>4</v>
      </c>
      <c r="T1585" s="175" t="s">
        <v>5</v>
      </c>
      <c r="U1585" s="175">
        <v>0</v>
      </c>
      <c r="V1585" s="176">
        <v>40.56</v>
      </c>
      <c r="W1585" s="48">
        <v>949</v>
      </c>
      <c r="X1585" s="177" t="s">
        <v>20</v>
      </c>
      <c r="AI1585" s="48">
        <v>3355</v>
      </c>
      <c r="AJ1585" s="30">
        <v>1.474186</v>
      </c>
      <c r="AK1585" s="175" t="s">
        <v>4</v>
      </c>
      <c r="AL1585" s="175" t="s">
        <v>5</v>
      </c>
      <c r="AM1585" s="175">
        <v>0</v>
      </c>
      <c r="AN1585" s="176">
        <v>37.83</v>
      </c>
      <c r="AO1585" s="48">
        <v>56</v>
      </c>
      <c r="AP1585" s="177" t="s">
        <v>20</v>
      </c>
    </row>
    <row r="1586" spans="2:42" x14ac:dyDescent="0.25">
      <c r="B1586" s="48">
        <v>2042</v>
      </c>
      <c r="C1586" s="30">
        <v>0.627807</v>
      </c>
      <c r="D1586" s="175">
        <v>2</v>
      </c>
      <c r="E1586" s="176">
        <v>114.51</v>
      </c>
      <c r="L1586" s="48">
        <v>556</v>
      </c>
      <c r="M1586" s="30">
        <v>0.79958799999999997</v>
      </c>
      <c r="N1586" s="175">
        <v>3</v>
      </c>
      <c r="O1586" s="176">
        <v>128.57</v>
      </c>
      <c r="Q1586" s="48">
        <v>1583</v>
      </c>
      <c r="R1586" s="30">
        <v>0.23105300000000001</v>
      </c>
      <c r="S1586" s="175" t="s">
        <v>4</v>
      </c>
      <c r="T1586" s="175" t="s">
        <v>5</v>
      </c>
      <c r="U1586" s="175">
        <v>4</v>
      </c>
      <c r="V1586" s="176">
        <v>177.32</v>
      </c>
      <c r="W1586" s="48">
        <v>950</v>
      </c>
      <c r="X1586" s="177" t="s">
        <v>20</v>
      </c>
      <c r="AI1586" s="48">
        <v>3358</v>
      </c>
      <c r="AJ1586" s="30">
        <v>0.17255699999999999</v>
      </c>
      <c r="AK1586" s="175" t="s">
        <v>4</v>
      </c>
      <c r="AL1586" s="175" t="s">
        <v>5</v>
      </c>
      <c r="AM1586" s="175">
        <v>0</v>
      </c>
      <c r="AN1586" s="176">
        <v>38.79</v>
      </c>
      <c r="AO1586" s="48">
        <v>59</v>
      </c>
      <c r="AP1586" s="177" t="s">
        <v>20</v>
      </c>
    </row>
    <row r="1587" spans="2:42" x14ac:dyDescent="0.25">
      <c r="B1587" s="48">
        <v>2045</v>
      </c>
      <c r="C1587" s="30">
        <v>0.27620499999999998</v>
      </c>
      <c r="D1587" s="175">
        <v>2</v>
      </c>
      <c r="E1587" s="176">
        <v>107.1</v>
      </c>
      <c r="L1587" s="48">
        <v>567</v>
      </c>
      <c r="M1587" s="30">
        <v>2.4561090000000001</v>
      </c>
      <c r="N1587" s="175">
        <v>3</v>
      </c>
      <c r="O1587" s="176">
        <v>126.05</v>
      </c>
      <c r="Q1587" s="48">
        <v>1584</v>
      </c>
      <c r="R1587" s="30">
        <v>8.9288999999999993E-2</v>
      </c>
      <c r="S1587" s="175" t="s">
        <v>4</v>
      </c>
      <c r="T1587" s="175" t="s">
        <v>5</v>
      </c>
      <c r="U1587" s="175">
        <v>3</v>
      </c>
      <c r="V1587" s="176">
        <v>130.59</v>
      </c>
      <c r="W1587" s="48">
        <v>951</v>
      </c>
      <c r="X1587" s="177" t="s">
        <v>20</v>
      </c>
      <c r="AI1587" s="48">
        <v>3360</v>
      </c>
      <c r="AJ1587" s="30">
        <v>0.114549</v>
      </c>
      <c r="AK1587" s="175" t="s">
        <v>4</v>
      </c>
      <c r="AL1587" s="175" t="s">
        <v>5</v>
      </c>
      <c r="AM1587" s="175">
        <v>0</v>
      </c>
      <c r="AN1587" s="176">
        <v>33.25</v>
      </c>
      <c r="AO1587" s="48">
        <v>61</v>
      </c>
      <c r="AP1587" s="177" t="s">
        <v>20</v>
      </c>
    </row>
    <row r="1588" spans="2:42" x14ac:dyDescent="0.25">
      <c r="B1588" s="48">
        <v>2046</v>
      </c>
      <c r="C1588" s="30">
        <v>0.35003099999999998</v>
      </c>
      <c r="D1588" s="175">
        <v>2</v>
      </c>
      <c r="E1588" s="176">
        <v>107.68</v>
      </c>
      <c r="L1588" s="48">
        <v>574</v>
      </c>
      <c r="M1588" s="30">
        <v>2.1772719999999999</v>
      </c>
      <c r="N1588" s="175">
        <v>3</v>
      </c>
      <c r="O1588" s="176">
        <v>121.87</v>
      </c>
      <c r="Q1588" s="48">
        <v>1585</v>
      </c>
      <c r="R1588" s="30">
        <v>0.23003100000000001</v>
      </c>
      <c r="S1588" s="175" t="s">
        <v>4</v>
      </c>
      <c r="T1588" s="175" t="s">
        <v>5</v>
      </c>
      <c r="U1588" s="175">
        <v>3</v>
      </c>
      <c r="V1588" s="176">
        <v>120.89</v>
      </c>
      <c r="W1588" s="48">
        <v>952</v>
      </c>
      <c r="X1588" s="177" t="s">
        <v>20</v>
      </c>
      <c r="AI1588" s="48">
        <v>3361</v>
      </c>
      <c r="AJ1588" s="30">
        <v>0.68969199999999997</v>
      </c>
      <c r="AK1588" s="175" t="s">
        <v>9</v>
      </c>
      <c r="AL1588" s="175" t="s">
        <v>10</v>
      </c>
      <c r="AM1588" s="175">
        <v>0</v>
      </c>
      <c r="AN1588" s="176">
        <v>43.73</v>
      </c>
      <c r="AO1588" s="48">
        <v>63</v>
      </c>
      <c r="AP1588" s="177" t="s">
        <v>20</v>
      </c>
    </row>
    <row r="1589" spans="2:42" x14ac:dyDescent="0.25">
      <c r="B1589" s="48">
        <v>2047</v>
      </c>
      <c r="C1589" s="30">
        <v>0.249054</v>
      </c>
      <c r="D1589" s="175">
        <v>2</v>
      </c>
      <c r="E1589" s="176">
        <v>112.5</v>
      </c>
      <c r="L1589" s="48">
        <v>586</v>
      </c>
      <c r="M1589" s="30">
        <v>0.53563899999999998</v>
      </c>
      <c r="N1589" s="175">
        <v>3</v>
      </c>
      <c r="O1589" s="176">
        <v>120.88</v>
      </c>
      <c r="Q1589" s="48">
        <v>1586</v>
      </c>
      <c r="R1589" s="30">
        <v>8.2405000000000006E-2</v>
      </c>
      <c r="S1589" s="175" t="s">
        <v>4</v>
      </c>
      <c r="T1589" s="175" t="s">
        <v>5</v>
      </c>
      <c r="U1589" s="175">
        <v>0</v>
      </c>
      <c r="V1589" s="176">
        <v>40.03</v>
      </c>
      <c r="W1589" s="48">
        <v>953</v>
      </c>
      <c r="X1589" s="177" t="s">
        <v>20</v>
      </c>
      <c r="AI1589" s="48">
        <v>3362</v>
      </c>
      <c r="AJ1589" s="30">
        <v>0.29539599999999999</v>
      </c>
      <c r="AK1589" s="175" t="s">
        <v>4</v>
      </c>
      <c r="AL1589" s="175" t="s">
        <v>5</v>
      </c>
      <c r="AM1589" s="175">
        <v>0</v>
      </c>
      <c r="AN1589" s="176">
        <v>45</v>
      </c>
      <c r="AO1589" s="48">
        <v>65</v>
      </c>
      <c r="AP1589" s="177" t="s">
        <v>20</v>
      </c>
    </row>
    <row r="1590" spans="2:42" x14ac:dyDescent="0.25">
      <c r="B1590" s="48">
        <v>2048</v>
      </c>
      <c r="C1590" s="30">
        <v>0.57754000000000005</v>
      </c>
      <c r="D1590" s="175">
        <v>2</v>
      </c>
      <c r="E1590" s="176">
        <v>104.44</v>
      </c>
      <c r="L1590" s="48">
        <v>590</v>
      </c>
      <c r="M1590" s="30">
        <v>1.554225</v>
      </c>
      <c r="N1590" s="175">
        <v>3</v>
      </c>
      <c r="O1590" s="176">
        <v>123.29</v>
      </c>
      <c r="Q1590" s="48">
        <v>1587</v>
      </c>
      <c r="R1590" s="30">
        <v>0.341196</v>
      </c>
      <c r="S1590" s="175" t="s">
        <v>4</v>
      </c>
      <c r="T1590" s="175" t="s">
        <v>5</v>
      </c>
      <c r="U1590" s="175">
        <v>4</v>
      </c>
      <c r="V1590" s="176">
        <v>144.05000000000001</v>
      </c>
      <c r="W1590" s="48">
        <v>954</v>
      </c>
      <c r="X1590" s="177" t="s">
        <v>20</v>
      </c>
      <c r="AI1590" s="48">
        <v>3364</v>
      </c>
      <c r="AJ1590" s="30">
        <v>0.60498399999999997</v>
      </c>
      <c r="AK1590" s="175" t="s">
        <v>7</v>
      </c>
      <c r="AL1590" s="175" t="s">
        <v>5</v>
      </c>
      <c r="AM1590" s="175">
        <v>0</v>
      </c>
      <c r="AN1590" s="176">
        <v>40.47</v>
      </c>
      <c r="AO1590" s="48">
        <v>66</v>
      </c>
      <c r="AP1590" s="177" t="s">
        <v>20</v>
      </c>
    </row>
    <row r="1591" spans="2:42" x14ac:dyDescent="0.25">
      <c r="B1591" s="48">
        <v>2051</v>
      </c>
      <c r="C1591" s="30">
        <v>1.528497</v>
      </c>
      <c r="D1591" s="175">
        <v>2</v>
      </c>
      <c r="E1591" s="176">
        <v>108.06</v>
      </c>
      <c r="L1591" s="48">
        <v>593</v>
      </c>
      <c r="M1591" s="30">
        <v>0.20775199999999999</v>
      </c>
      <c r="N1591" s="175">
        <v>3</v>
      </c>
      <c r="O1591" s="176">
        <v>136.54</v>
      </c>
      <c r="Q1591" s="48">
        <v>1588</v>
      </c>
      <c r="R1591" s="30">
        <v>0.33087899999999998</v>
      </c>
      <c r="S1591" s="175" t="s">
        <v>6</v>
      </c>
      <c r="T1591" s="175" t="s">
        <v>5</v>
      </c>
      <c r="U1591" s="175">
        <v>4</v>
      </c>
      <c r="V1591" s="176">
        <v>27.35</v>
      </c>
      <c r="W1591" s="48">
        <v>955</v>
      </c>
      <c r="X1591" s="177" t="s">
        <v>20</v>
      </c>
      <c r="AI1591" s="48">
        <v>3368</v>
      </c>
      <c r="AJ1591" s="30">
        <v>1.3000419999999999</v>
      </c>
      <c r="AK1591" s="175" t="s">
        <v>4</v>
      </c>
      <c r="AL1591" s="175" t="s">
        <v>5</v>
      </c>
      <c r="AM1591" s="175">
        <v>0</v>
      </c>
      <c r="AN1591" s="176">
        <v>38.700000000000003</v>
      </c>
      <c r="AO1591" s="48">
        <v>67</v>
      </c>
      <c r="AP1591" s="177" t="s">
        <v>20</v>
      </c>
    </row>
    <row r="1592" spans="2:42" x14ac:dyDescent="0.25">
      <c r="B1592" s="48">
        <v>2065</v>
      </c>
      <c r="C1592" s="30">
        <v>1.4425030000000001</v>
      </c>
      <c r="D1592" s="175">
        <v>2</v>
      </c>
      <c r="E1592" s="176">
        <v>116.38</v>
      </c>
      <c r="L1592" s="48">
        <v>594</v>
      </c>
      <c r="M1592" s="30">
        <v>1.626924</v>
      </c>
      <c r="N1592" s="175">
        <v>3</v>
      </c>
      <c r="O1592" s="176">
        <v>126.8</v>
      </c>
      <c r="Q1592" s="48">
        <v>1589</v>
      </c>
      <c r="R1592" s="30">
        <v>1.1848609999999999</v>
      </c>
      <c r="S1592" s="175" t="s">
        <v>6</v>
      </c>
      <c r="T1592" s="175" t="s">
        <v>5</v>
      </c>
      <c r="U1592" s="175">
        <v>2</v>
      </c>
      <c r="V1592" s="176">
        <v>112.87</v>
      </c>
      <c r="W1592" s="48">
        <v>956</v>
      </c>
      <c r="X1592" s="177" t="s">
        <v>20</v>
      </c>
      <c r="AI1592" s="48">
        <v>3370</v>
      </c>
      <c r="AJ1592" s="30">
        <v>0.27158199999999999</v>
      </c>
      <c r="AK1592" s="175" t="s">
        <v>4</v>
      </c>
      <c r="AL1592" s="175" t="s">
        <v>5</v>
      </c>
      <c r="AM1592" s="175">
        <v>0</v>
      </c>
      <c r="AN1592" s="176">
        <v>37.07</v>
      </c>
      <c r="AO1592" s="48">
        <v>68</v>
      </c>
      <c r="AP1592" s="177" t="s">
        <v>20</v>
      </c>
    </row>
    <row r="1593" spans="2:42" x14ac:dyDescent="0.25">
      <c r="B1593" s="48">
        <v>2067</v>
      </c>
      <c r="C1593" s="30">
        <v>0.83629600000000004</v>
      </c>
      <c r="D1593" s="175">
        <v>2</v>
      </c>
      <c r="E1593" s="176">
        <v>112.93</v>
      </c>
      <c r="L1593" s="48">
        <v>608</v>
      </c>
      <c r="M1593" s="30">
        <v>1.0131079999999999</v>
      </c>
      <c r="N1593" s="175">
        <v>3</v>
      </c>
      <c r="O1593" s="176">
        <v>132.46</v>
      </c>
      <c r="Q1593" s="48">
        <v>1590</v>
      </c>
      <c r="R1593" s="30">
        <v>0.47592899999999999</v>
      </c>
      <c r="S1593" s="175" t="s">
        <v>4</v>
      </c>
      <c r="T1593" s="175" t="s">
        <v>5</v>
      </c>
      <c r="U1593" s="175">
        <v>0</v>
      </c>
      <c r="V1593" s="176">
        <v>37.450000000000003</v>
      </c>
      <c r="W1593" s="48">
        <v>957</v>
      </c>
      <c r="X1593" s="177" t="s">
        <v>20</v>
      </c>
      <c r="AI1593" s="48">
        <v>3371</v>
      </c>
      <c r="AJ1593" s="30">
        <v>0.43848700000000002</v>
      </c>
      <c r="AK1593" s="175" t="s">
        <v>4</v>
      </c>
      <c r="AL1593" s="175" t="s">
        <v>5</v>
      </c>
      <c r="AM1593" s="175">
        <v>0</v>
      </c>
      <c r="AN1593" s="176">
        <v>38.1</v>
      </c>
      <c r="AO1593" s="48">
        <v>69</v>
      </c>
      <c r="AP1593" s="177" t="s">
        <v>20</v>
      </c>
    </row>
    <row r="1594" spans="2:42" x14ac:dyDescent="0.25">
      <c r="B1594" s="48">
        <v>2069</v>
      </c>
      <c r="C1594" s="30">
        <v>1.3804970000000001</v>
      </c>
      <c r="D1594" s="175">
        <v>2</v>
      </c>
      <c r="E1594" s="176">
        <v>119.19</v>
      </c>
      <c r="L1594" s="48">
        <v>613</v>
      </c>
      <c r="M1594" s="30">
        <v>1.661562</v>
      </c>
      <c r="N1594" s="175">
        <v>3</v>
      </c>
      <c r="O1594" s="176">
        <v>127.56</v>
      </c>
      <c r="Q1594" s="48">
        <v>1591</v>
      </c>
      <c r="R1594" s="30">
        <v>0.57220400000000005</v>
      </c>
      <c r="S1594" s="175" t="s">
        <v>4</v>
      </c>
      <c r="T1594" s="175" t="s">
        <v>5</v>
      </c>
      <c r="U1594" s="175">
        <v>0</v>
      </c>
      <c r="V1594" s="176">
        <v>41.41</v>
      </c>
      <c r="W1594" s="48">
        <v>958</v>
      </c>
      <c r="X1594" s="177" t="s">
        <v>20</v>
      </c>
      <c r="AI1594" s="48">
        <v>3372</v>
      </c>
      <c r="AJ1594" s="30">
        <v>0.116817</v>
      </c>
      <c r="AK1594" s="175" t="s">
        <v>4</v>
      </c>
      <c r="AL1594" s="175" t="s">
        <v>5</v>
      </c>
      <c r="AM1594" s="175">
        <v>0</v>
      </c>
      <c r="AN1594" s="176">
        <v>42.15</v>
      </c>
      <c r="AO1594" s="48">
        <v>70</v>
      </c>
      <c r="AP1594" s="177" t="s">
        <v>20</v>
      </c>
    </row>
    <row r="1595" spans="2:42" x14ac:dyDescent="0.25">
      <c r="B1595" s="48">
        <v>2075</v>
      </c>
      <c r="C1595" s="30">
        <v>1.274564</v>
      </c>
      <c r="D1595" s="175">
        <v>2</v>
      </c>
      <c r="E1595" s="176">
        <v>119.94</v>
      </c>
      <c r="L1595" s="48">
        <v>615</v>
      </c>
      <c r="M1595" s="30">
        <v>0.71010600000000001</v>
      </c>
      <c r="N1595" s="175">
        <v>3</v>
      </c>
      <c r="O1595" s="176">
        <v>130.16</v>
      </c>
      <c r="Q1595" s="48">
        <v>1592</v>
      </c>
      <c r="R1595" s="30">
        <v>8.4201999999999999E-2</v>
      </c>
      <c r="S1595" s="175" t="s">
        <v>4</v>
      </c>
      <c r="T1595" s="175" t="s">
        <v>5</v>
      </c>
      <c r="U1595" s="175">
        <v>3</v>
      </c>
      <c r="V1595" s="176">
        <v>127.28</v>
      </c>
      <c r="W1595" s="48">
        <v>959</v>
      </c>
      <c r="X1595" s="177" t="s">
        <v>20</v>
      </c>
      <c r="AI1595" s="48">
        <v>3374</v>
      </c>
      <c r="AJ1595" s="30">
        <v>6.2978000000000006E-2</v>
      </c>
      <c r="AK1595" s="175" t="s">
        <v>4</v>
      </c>
      <c r="AL1595" s="175" t="s">
        <v>5</v>
      </c>
      <c r="AM1595" s="175">
        <v>0</v>
      </c>
      <c r="AN1595" s="176">
        <v>42.81</v>
      </c>
      <c r="AO1595" s="48">
        <v>72</v>
      </c>
      <c r="AP1595" s="177" t="s">
        <v>20</v>
      </c>
    </row>
    <row r="1596" spans="2:42" x14ac:dyDescent="0.25">
      <c r="B1596" s="48">
        <v>2087</v>
      </c>
      <c r="C1596" s="30">
        <v>0.74430099999999999</v>
      </c>
      <c r="D1596" s="175">
        <v>2</v>
      </c>
      <c r="E1596" s="176">
        <v>119.41</v>
      </c>
      <c r="L1596" s="48">
        <v>617</v>
      </c>
      <c r="M1596" s="30">
        <v>0.34772199999999998</v>
      </c>
      <c r="N1596" s="175">
        <v>3</v>
      </c>
      <c r="O1596" s="176">
        <v>127.64</v>
      </c>
      <c r="Q1596" s="48">
        <v>1593</v>
      </c>
      <c r="R1596" s="30">
        <v>0.22602</v>
      </c>
      <c r="S1596" s="175" t="s">
        <v>4</v>
      </c>
      <c r="T1596" s="175" t="s">
        <v>5</v>
      </c>
      <c r="U1596" s="175">
        <v>1</v>
      </c>
      <c r="V1596" s="176">
        <v>52.37</v>
      </c>
      <c r="W1596" s="48">
        <v>960</v>
      </c>
      <c r="X1596" s="177" t="s">
        <v>20</v>
      </c>
      <c r="AI1596" s="48">
        <v>3376</v>
      </c>
      <c r="AJ1596" s="30">
        <v>0.28436899999999998</v>
      </c>
      <c r="AK1596" s="175" t="s">
        <v>4</v>
      </c>
      <c r="AL1596" s="175" t="s">
        <v>5</v>
      </c>
      <c r="AM1596" s="175">
        <v>0</v>
      </c>
      <c r="AN1596" s="176">
        <v>48.02</v>
      </c>
      <c r="AO1596" s="48">
        <v>73</v>
      </c>
      <c r="AP1596" s="177" t="s">
        <v>20</v>
      </c>
    </row>
    <row r="1597" spans="2:42" x14ac:dyDescent="0.25">
      <c r="B1597" s="48">
        <v>2092</v>
      </c>
      <c r="C1597" s="30">
        <v>1.49597</v>
      </c>
      <c r="D1597" s="175">
        <v>2</v>
      </c>
      <c r="E1597" s="176">
        <v>112.66</v>
      </c>
      <c r="L1597" s="48">
        <v>618</v>
      </c>
      <c r="M1597" s="30">
        <v>1.012731</v>
      </c>
      <c r="N1597" s="175">
        <v>3</v>
      </c>
      <c r="O1597" s="176">
        <v>121.55</v>
      </c>
      <c r="Q1597" s="48">
        <v>1594</v>
      </c>
      <c r="R1597" s="30">
        <v>0.45271600000000001</v>
      </c>
      <c r="S1597" s="175" t="s">
        <v>4</v>
      </c>
      <c r="T1597" s="175" t="s">
        <v>5</v>
      </c>
      <c r="U1597" s="175">
        <v>0</v>
      </c>
      <c r="V1597" s="176">
        <v>46.43</v>
      </c>
      <c r="W1597" s="48">
        <v>961</v>
      </c>
      <c r="X1597" s="177" t="s">
        <v>20</v>
      </c>
      <c r="AI1597" s="48">
        <v>3378</v>
      </c>
      <c r="AJ1597" s="30">
        <v>0.80601999999999996</v>
      </c>
      <c r="AK1597" s="175" t="s">
        <v>4</v>
      </c>
      <c r="AL1597" s="175" t="s">
        <v>5</v>
      </c>
      <c r="AM1597" s="175">
        <v>0</v>
      </c>
      <c r="AN1597" s="176">
        <v>49.47</v>
      </c>
      <c r="AO1597" s="48">
        <v>75</v>
      </c>
      <c r="AP1597" s="177" t="s">
        <v>20</v>
      </c>
    </row>
    <row r="1598" spans="2:42" x14ac:dyDescent="0.25">
      <c r="B1598" s="48">
        <v>2097</v>
      </c>
      <c r="C1598" s="30">
        <v>1.3047120000000001</v>
      </c>
      <c r="D1598" s="175">
        <v>2</v>
      </c>
      <c r="E1598" s="176">
        <v>112.17</v>
      </c>
      <c r="L1598" s="48">
        <v>619</v>
      </c>
      <c r="M1598" s="30">
        <v>0.76433300000000004</v>
      </c>
      <c r="N1598" s="175">
        <v>3</v>
      </c>
      <c r="O1598" s="176">
        <v>128.66</v>
      </c>
      <c r="Q1598" s="48">
        <v>1595</v>
      </c>
      <c r="R1598" s="30">
        <v>0.110221</v>
      </c>
      <c r="S1598" s="175" t="s">
        <v>4</v>
      </c>
      <c r="T1598" s="175" t="s">
        <v>5</v>
      </c>
      <c r="U1598" s="175">
        <v>3</v>
      </c>
      <c r="V1598" s="176">
        <v>122.36</v>
      </c>
      <c r="W1598" s="48">
        <v>962</v>
      </c>
      <c r="X1598" s="177" t="s">
        <v>20</v>
      </c>
      <c r="AI1598" s="48">
        <v>3382</v>
      </c>
      <c r="AJ1598" s="30">
        <v>0.507413</v>
      </c>
      <c r="AK1598" s="175" t="s">
        <v>4</v>
      </c>
      <c r="AL1598" s="175" t="s">
        <v>5</v>
      </c>
      <c r="AM1598" s="175">
        <v>0</v>
      </c>
      <c r="AN1598" s="176">
        <v>42.28</v>
      </c>
      <c r="AO1598" s="48">
        <v>76</v>
      </c>
      <c r="AP1598" s="177" t="s">
        <v>20</v>
      </c>
    </row>
    <row r="1599" spans="2:42" x14ac:dyDescent="0.25">
      <c r="B1599" s="48">
        <v>2098</v>
      </c>
      <c r="C1599" s="30">
        <v>0.46885599999999999</v>
      </c>
      <c r="D1599" s="175">
        <v>2</v>
      </c>
      <c r="E1599" s="176">
        <v>112.77</v>
      </c>
      <c r="L1599" s="48">
        <v>622</v>
      </c>
      <c r="M1599" s="30">
        <v>0.66259599999999996</v>
      </c>
      <c r="N1599" s="175">
        <v>3</v>
      </c>
      <c r="O1599" s="176">
        <v>127.7</v>
      </c>
      <c r="Q1599" s="48">
        <v>1596</v>
      </c>
      <c r="R1599" s="30">
        <v>0.44139299999999998</v>
      </c>
      <c r="S1599" s="175" t="s">
        <v>4</v>
      </c>
      <c r="T1599" s="175" t="s">
        <v>5</v>
      </c>
      <c r="U1599" s="175">
        <v>3</v>
      </c>
      <c r="V1599" s="176">
        <v>139.19</v>
      </c>
      <c r="W1599" s="48">
        <v>963</v>
      </c>
      <c r="X1599" s="177" t="s">
        <v>20</v>
      </c>
      <c r="AI1599" s="48">
        <v>3383</v>
      </c>
      <c r="AJ1599" s="30">
        <v>1.0484260000000001</v>
      </c>
      <c r="AK1599" s="175" t="s">
        <v>4</v>
      </c>
      <c r="AL1599" s="175" t="s">
        <v>5</v>
      </c>
      <c r="AM1599" s="175">
        <v>0</v>
      </c>
      <c r="AN1599" s="176">
        <v>30.67</v>
      </c>
      <c r="AO1599" s="48">
        <v>79</v>
      </c>
      <c r="AP1599" s="177" t="s">
        <v>20</v>
      </c>
    </row>
    <row r="1600" spans="2:42" x14ac:dyDescent="0.25">
      <c r="B1600" s="48">
        <v>2112</v>
      </c>
      <c r="C1600" s="30">
        <v>0.116635</v>
      </c>
      <c r="D1600" s="175">
        <v>2</v>
      </c>
      <c r="E1600" s="176">
        <v>102.88</v>
      </c>
      <c r="L1600" s="48">
        <v>624</v>
      </c>
      <c r="M1600" s="30">
        <v>0.639656</v>
      </c>
      <c r="N1600" s="175">
        <v>3</v>
      </c>
      <c r="O1600" s="176">
        <v>137.16</v>
      </c>
      <c r="Q1600" s="48">
        <v>1597</v>
      </c>
      <c r="R1600" s="30">
        <v>0.25755400000000001</v>
      </c>
      <c r="S1600" s="175" t="s">
        <v>4</v>
      </c>
      <c r="T1600" s="175" t="s">
        <v>5</v>
      </c>
      <c r="U1600" s="175">
        <v>0</v>
      </c>
      <c r="V1600" s="176">
        <v>40.89</v>
      </c>
      <c r="W1600" s="48">
        <v>966</v>
      </c>
      <c r="X1600" s="177" t="s">
        <v>20</v>
      </c>
      <c r="AI1600" s="48">
        <v>3385</v>
      </c>
      <c r="AJ1600" s="30">
        <v>0.32401200000000002</v>
      </c>
      <c r="AK1600" s="175" t="s">
        <v>4</v>
      </c>
      <c r="AL1600" s="175" t="s">
        <v>5</v>
      </c>
      <c r="AM1600" s="175">
        <v>0</v>
      </c>
      <c r="AN1600" s="176">
        <v>38.46</v>
      </c>
      <c r="AO1600" s="48">
        <v>81</v>
      </c>
      <c r="AP1600" s="177" t="s">
        <v>20</v>
      </c>
    </row>
    <row r="1601" spans="2:42" x14ac:dyDescent="0.25">
      <c r="B1601" s="48">
        <v>2117</v>
      </c>
      <c r="C1601" s="30">
        <v>0.20392199999999999</v>
      </c>
      <c r="D1601" s="175">
        <v>2</v>
      </c>
      <c r="E1601" s="176">
        <v>119.2</v>
      </c>
      <c r="L1601" s="48">
        <v>625</v>
      </c>
      <c r="M1601" s="30">
        <v>0.75318799999999997</v>
      </c>
      <c r="N1601" s="175">
        <v>3</v>
      </c>
      <c r="O1601" s="176">
        <v>124.58</v>
      </c>
      <c r="Q1601" s="48">
        <v>1598</v>
      </c>
      <c r="R1601" s="30">
        <v>0.15163199999999999</v>
      </c>
      <c r="S1601" s="175" t="s">
        <v>4</v>
      </c>
      <c r="T1601" s="175" t="s">
        <v>5</v>
      </c>
      <c r="U1601" s="175">
        <v>1</v>
      </c>
      <c r="V1601" s="176">
        <v>55.13</v>
      </c>
      <c r="W1601" s="48">
        <v>967</v>
      </c>
      <c r="X1601" s="177" t="s">
        <v>20</v>
      </c>
      <c r="AI1601" s="48">
        <v>3390</v>
      </c>
      <c r="AJ1601" s="30">
        <v>0.704677</v>
      </c>
      <c r="AK1601" s="175" t="s">
        <v>9</v>
      </c>
      <c r="AL1601" s="175" t="s">
        <v>10</v>
      </c>
      <c r="AM1601" s="175">
        <v>0</v>
      </c>
      <c r="AN1601" s="176">
        <v>46.32</v>
      </c>
      <c r="AO1601" s="48">
        <v>82</v>
      </c>
      <c r="AP1601" s="177" t="s">
        <v>20</v>
      </c>
    </row>
    <row r="1602" spans="2:42" x14ac:dyDescent="0.25">
      <c r="B1602" s="48">
        <v>2199</v>
      </c>
      <c r="C1602" s="30">
        <v>1.2125250000000001</v>
      </c>
      <c r="D1602" s="175">
        <v>2</v>
      </c>
      <c r="E1602" s="176">
        <v>116.71</v>
      </c>
      <c r="L1602" s="48">
        <v>627</v>
      </c>
      <c r="M1602" s="30">
        <v>0.98572599999999999</v>
      </c>
      <c r="N1602" s="175">
        <v>3</v>
      </c>
      <c r="O1602" s="176">
        <v>120.65</v>
      </c>
      <c r="Q1602" s="48">
        <v>1599</v>
      </c>
      <c r="R1602" s="30">
        <v>0.453148</v>
      </c>
      <c r="S1602" s="175" t="s">
        <v>4</v>
      </c>
      <c r="T1602" s="175" t="s">
        <v>5</v>
      </c>
      <c r="U1602" s="175">
        <v>2</v>
      </c>
      <c r="V1602" s="176">
        <v>110.55</v>
      </c>
      <c r="W1602" s="48">
        <v>968</v>
      </c>
      <c r="X1602" s="177" t="s">
        <v>20</v>
      </c>
      <c r="AI1602" s="48">
        <v>3391</v>
      </c>
      <c r="AJ1602" s="30">
        <v>1.392406</v>
      </c>
      <c r="AK1602" s="175" t="s">
        <v>4</v>
      </c>
      <c r="AL1602" s="175" t="s">
        <v>5</v>
      </c>
      <c r="AM1602" s="175">
        <v>0</v>
      </c>
      <c r="AN1602" s="176">
        <v>47.63</v>
      </c>
      <c r="AO1602" s="48">
        <v>85</v>
      </c>
      <c r="AP1602" s="177" t="s">
        <v>20</v>
      </c>
    </row>
    <row r="1603" spans="2:42" x14ac:dyDescent="0.25">
      <c r="B1603" s="48">
        <v>3</v>
      </c>
      <c r="C1603" s="30">
        <v>5.6490729999999996</v>
      </c>
      <c r="D1603" s="175">
        <v>3</v>
      </c>
      <c r="E1603" s="176">
        <v>120.94</v>
      </c>
      <c r="L1603" s="48">
        <v>628</v>
      </c>
      <c r="M1603" s="30">
        <v>0.175182</v>
      </c>
      <c r="N1603" s="175">
        <v>3</v>
      </c>
      <c r="O1603" s="176">
        <v>120.27</v>
      </c>
      <c r="Q1603" s="48">
        <v>1600</v>
      </c>
      <c r="R1603" s="30">
        <v>1.762348</v>
      </c>
      <c r="S1603" s="175" t="s">
        <v>4</v>
      </c>
      <c r="T1603" s="175" t="s">
        <v>5</v>
      </c>
      <c r="U1603" s="175">
        <v>0</v>
      </c>
      <c r="V1603" s="176">
        <v>34.270000000000003</v>
      </c>
      <c r="W1603" s="48">
        <v>970</v>
      </c>
      <c r="X1603" s="177" t="s">
        <v>20</v>
      </c>
      <c r="AI1603" s="48">
        <v>3396</v>
      </c>
      <c r="AJ1603" s="30">
        <v>0.59189700000000001</v>
      </c>
      <c r="AK1603" s="175" t="s">
        <v>6</v>
      </c>
      <c r="AL1603" s="175" t="s">
        <v>5</v>
      </c>
      <c r="AM1603" s="175">
        <v>0</v>
      </c>
      <c r="AN1603" s="176">
        <v>41.89</v>
      </c>
      <c r="AO1603" s="48">
        <v>87</v>
      </c>
      <c r="AP1603" s="177" t="s">
        <v>20</v>
      </c>
    </row>
    <row r="1604" spans="2:42" x14ac:dyDescent="0.25">
      <c r="B1604" s="48">
        <v>5</v>
      </c>
      <c r="C1604" s="30">
        <v>2.6144069999999999</v>
      </c>
      <c r="D1604" s="175">
        <v>3</v>
      </c>
      <c r="E1604" s="176">
        <v>121.08</v>
      </c>
      <c r="L1604" s="48">
        <v>636</v>
      </c>
      <c r="M1604" s="30">
        <v>1.3272079999999999</v>
      </c>
      <c r="N1604" s="175">
        <v>3</v>
      </c>
      <c r="O1604" s="176">
        <v>120.54</v>
      </c>
      <c r="Q1604" s="48">
        <v>1601</v>
      </c>
      <c r="R1604" s="30">
        <v>2.8858999999999999E-2</v>
      </c>
      <c r="S1604" s="175" t="s">
        <v>4</v>
      </c>
      <c r="T1604" s="175" t="s">
        <v>5</v>
      </c>
      <c r="U1604" s="175">
        <v>3</v>
      </c>
      <c r="V1604" s="176">
        <v>136.4</v>
      </c>
      <c r="W1604" s="48">
        <v>972</v>
      </c>
      <c r="X1604" s="177" t="s">
        <v>20</v>
      </c>
      <c r="AI1604" s="48">
        <v>3398</v>
      </c>
      <c r="AJ1604" s="30">
        <v>8.9302000000000006E-2</v>
      </c>
      <c r="AK1604" s="175" t="s">
        <v>6</v>
      </c>
      <c r="AL1604" s="175" t="s">
        <v>5</v>
      </c>
      <c r="AM1604" s="175">
        <v>0</v>
      </c>
      <c r="AN1604" s="176">
        <v>36.479999999999997</v>
      </c>
      <c r="AO1604" s="48">
        <v>88</v>
      </c>
      <c r="AP1604" s="177" t="s">
        <v>20</v>
      </c>
    </row>
    <row r="1605" spans="2:42" x14ac:dyDescent="0.25">
      <c r="B1605" s="48">
        <v>9</v>
      </c>
      <c r="C1605" s="30">
        <v>3.0508060000000001</v>
      </c>
      <c r="D1605" s="175">
        <v>3</v>
      </c>
      <c r="E1605" s="176">
        <v>121.78</v>
      </c>
      <c r="L1605" s="48">
        <v>653</v>
      </c>
      <c r="M1605" s="30">
        <v>0.82049499999999997</v>
      </c>
      <c r="N1605" s="175">
        <v>3</v>
      </c>
      <c r="O1605" s="176">
        <v>131.44999999999999</v>
      </c>
      <c r="Q1605" s="48">
        <v>1602</v>
      </c>
      <c r="R1605" s="30">
        <v>0.48310500000000001</v>
      </c>
      <c r="S1605" s="175" t="s">
        <v>4</v>
      </c>
      <c r="T1605" s="175" t="s">
        <v>5</v>
      </c>
      <c r="U1605" s="175">
        <v>1</v>
      </c>
      <c r="V1605" s="176">
        <v>51.88</v>
      </c>
      <c r="W1605" s="48">
        <v>973</v>
      </c>
      <c r="X1605" s="177" t="s">
        <v>20</v>
      </c>
      <c r="AI1605" s="48">
        <v>3400</v>
      </c>
      <c r="AJ1605" s="30">
        <v>1.2182850000000001</v>
      </c>
      <c r="AK1605" s="175" t="s">
        <v>4</v>
      </c>
      <c r="AL1605" s="175" t="s">
        <v>5</v>
      </c>
      <c r="AM1605" s="175">
        <v>0</v>
      </c>
      <c r="AN1605" s="176">
        <v>40.590000000000003</v>
      </c>
      <c r="AO1605" s="48">
        <v>89</v>
      </c>
      <c r="AP1605" s="177" t="s">
        <v>20</v>
      </c>
    </row>
    <row r="1606" spans="2:42" x14ac:dyDescent="0.25">
      <c r="B1606" s="48">
        <v>11</v>
      </c>
      <c r="C1606" s="30">
        <v>1.3683529999999999</v>
      </c>
      <c r="D1606" s="175">
        <v>3</v>
      </c>
      <c r="E1606" s="176">
        <v>122.68</v>
      </c>
      <c r="L1606" s="48">
        <v>658</v>
      </c>
      <c r="M1606" s="30">
        <v>0.548763</v>
      </c>
      <c r="N1606" s="175">
        <v>3</v>
      </c>
      <c r="O1606" s="176">
        <v>124.04</v>
      </c>
      <c r="Q1606" s="48">
        <v>1603</v>
      </c>
      <c r="R1606" s="30">
        <v>0.51866100000000004</v>
      </c>
      <c r="S1606" s="175" t="s">
        <v>4</v>
      </c>
      <c r="T1606" s="175" t="s">
        <v>5</v>
      </c>
      <c r="U1606" s="175">
        <v>3</v>
      </c>
      <c r="V1606" s="176">
        <v>131.72999999999999</v>
      </c>
      <c r="W1606" s="48">
        <v>974</v>
      </c>
      <c r="X1606" s="177" t="s">
        <v>20</v>
      </c>
      <c r="AI1606" s="48">
        <v>3402</v>
      </c>
      <c r="AJ1606" s="30">
        <v>1.1833340000000001</v>
      </c>
      <c r="AK1606" s="175" t="s">
        <v>4</v>
      </c>
      <c r="AL1606" s="175" t="s">
        <v>5</v>
      </c>
      <c r="AM1606" s="175">
        <v>0</v>
      </c>
      <c r="AN1606" s="176">
        <v>38.18</v>
      </c>
      <c r="AO1606" s="48">
        <v>90</v>
      </c>
      <c r="AP1606" s="177" t="s">
        <v>20</v>
      </c>
    </row>
    <row r="1607" spans="2:42" x14ac:dyDescent="0.25">
      <c r="B1607" s="48">
        <v>15</v>
      </c>
      <c r="C1607" s="30">
        <v>4.1630120000000002</v>
      </c>
      <c r="D1607" s="175">
        <v>3</v>
      </c>
      <c r="E1607" s="176">
        <v>121.02</v>
      </c>
      <c r="L1607" s="48">
        <v>662</v>
      </c>
      <c r="M1607" s="30">
        <v>0.89461400000000002</v>
      </c>
      <c r="N1607" s="175">
        <v>3</v>
      </c>
      <c r="O1607" s="176">
        <v>120.11</v>
      </c>
      <c r="Q1607" s="48">
        <v>1604</v>
      </c>
      <c r="R1607" s="30">
        <v>9.8547999999999997E-2</v>
      </c>
      <c r="S1607" s="175" t="s">
        <v>4</v>
      </c>
      <c r="T1607" s="175" t="s">
        <v>5</v>
      </c>
      <c r="U1607" s="175">
        <v>4</v>
      </c>
      <c r="V1607" s="176">
        <v>29.35</v>
      </c>
      <c r="W1607" s="48">
        <v>975</v>
      </c>
      <c r="X1607" s="177" t="s">
        <v>20</v>
      </c>
      <c r="AI1607" s="48">
        <v>3404</v>
      </c>
      <c r="AJ1607" s="30">
        <v>0.36038500000000001</v>
      </c>
      <c r="AK1607" s="175" t="s">
        <v>4</v>
      </c>
      <c r="AL1607" s="175" t="s">
        <v>5</v>
      </c>
      <c r="AM1607" s="175">
        <v>0</v>
      </c>
      <c r="AN1607" s="176">
        <v>42.31</v>
      </c>
      <c r="AO1607" s="48">
        <v>91</v>
      </c>
      <c r="AP1607" s="177" t="s">
        <v>20</v>
      </c>
    </row>
    <row r="1608" spans="2:42" x14ac:dyDescent="0.25">
      <c r="B1608" s="48">
        <v>16</v>
      </c>
      <c r="C1608" s="30">
        <v>2.4513780000000001</v>
      </c>
      <c r="D1608" s="175">
        <v>3</v>
      </c>
      <c r="E1608" s="176">
        <v>120.8</v>
      </c>
      <c r="L1608" s="48">
        <v>663</v>
      </c>
      <c r="M1608" s="30">
        <v>0.91082600000000002</v>
      </c>
      <c r="N1608" s="175">
        <v>3</v>
      </c>
      <c r="O1608" s="176">
        <v>125.13</v>
      </c>
      <c r="Q1608" s="48">
        <v>1605</v>
      </c>
      <c r="R1608" s="30">
        <v>6.9625000000000006E-2</v>
      </c>
      <c r="S1608" s="175" t="s">
        <v>4</v>
      </c>
      <c r="T1608" s="175" t="s">
        <v>5</v>
      </c>
      <c r="U1608" s="175">
        <v>4</v>
      </c>
      <c r="V1608" s="176">
        <v>143.82</v>
      </c>
      <c r="W1608" s="48">
        <v>976</v>
      </c>
      <c r="X1608" s="177" t="s">
        <v>20</v>
      </c>
      <c r="AI1608" s="48">
        <v>3405</v>
      </c>
      <c r="AJ1608" s="30">
        <v>0.19170300000000001</v>
      </c>
      <c r="AK1608" s="175" t="s">
        <v>4</v>
      </c>
      <c r="AL1608" s="175" t="s">
        <v>5</v>
      </c>
      <c r="AM1608" s="175">
        <v>0</v>
      </c>
      <c r="AN1608" s="176">
        <v>40.85</v>
      </c>
      <c r="AO1608" s="48">
        <v>92</v>
      </c>
      <c r="AP1608" s="177" t="s">
        <v>20</v>
      </c>
    </row>
    <row r="1609" spans="2:42" x14ac:dyDescent="0.25">
      <c r="B1609" s="48">
        <v>17</v>
      </c>
      <c r="C1609" s="30">
        <v>3.753654</v>
      </c>
      <c r="D1609" s="175">
        <v>3</v>
      </c>
      <c r="E1609" s="176">
        <v>122.38</v>
      </c>
      <c r="L1609" s="48">
        <v>664</v>
      </c>
      <c r="M1609" s="30">
        <v>0.47118700000000002</v>
      </c>
      <c r="N1609" s="175">
        <v>3</v>
      </c>
      <c r="O1609" s="176">
        <v>128.15</v>
      </c>
      <c r="Q1609" s="48">
        <v>1606</v>
      </c>
      <c r="R1609" s="30">
        <v>0.43269400000000002</v>
      </c>
      <c r="S1609" s="175" t="s">
        <v>4</v>
      </c>
      <c r="T1609" s="175" t="s">
        <v>5</v>
      </c>
      <c r="U1609" s="175">
        <v>3</v>
      </c>
      <c r="V1609" s="176">
        <v>139.88</v>
      </c>
      <c r="W1609" s="48">
        <v>977</v>
      </c>
      <c r="X1609" s="177" t="s">
        <v>20</v>
      </c>
      <c r="AI1609" s="48">
        <v>3407</v>
      </c>
      <c r="AJ1609" s="30">
        <v>0.63860499999999998</v>
      </c>
      <c r="AK1609" s="175" t="s">
        <v>9</v>
      </c>
      <c r="AL1609" s="175" t="s">
        <v>10</v>
      </c>
      <c r="AM1609" s="175">
        <v>0</v>
      </c>
      <c r="AN1609" s="176">
        <v>38.76</v>
      </c>
      <c r="AO1609" s="48">
        <v>94</v>
      </c>
      <c r="AP1609" s="177" t="s">
        <v>20</v>
      </c>
    </row>
    <row r="1610" spans="2:42" x14ac:dyDescent="0.25">
      <c r="B1610" s="48">
        <v>20</v>
      </c>
      <c r="C1610" s="30">
        <v>3.5745420000000001</v>
      </c>
      <c r="D1610" s="175">
        <v>3</v>
      </c>
      <c r="E1610" s="176">
        <v>124.04</v>
      </c>
      <c r="L1610" s="48">
        <v>667</v>
      </c>
      <c r="M1610" s="30">
        <v>0.72266799999999998</v>
      </c>
      <c r="N1610" s="175">
        <v>3</v>
      </c>
      <c r="O1610" s="176">
        <v>129.07</v>
      </c>
      <c r="Q1610" s="48">
        <v>1607</v>
      </c>
      <c r="R1610" s="30">
        <v>0.158999</v>
      </c>
      <c r="S1610" s="175" t="s">
        <v>4</v>
      </c>
      <c r="T1610" s="175" t="s">
        <v>5</v>
      </c>
      <c r="U1610" s="175">
        <v>0</v>
      </c>
      <c r="V1610" s="176">
        <v>39.44</v>
      </c>
      <c r="W1610" s="48">
        <v>978</v>
      </c>
      <c r="X1610" s="177" t="s">
        <v>20</v>
      </c>
      <c r="AI1610" s="48">
        <v>3411</v>
      </c>
      <c r="AJ1610" s="30">
        <v>0.24917</v>
      </c>
      <c r="AK1610" s="175" t="s">
        <v>4</v>
      </c>
      <c r="AL1610" s="175" t="s">
        <v>5</v>
      </c>
      <c r="AM1610" s="175">
        <v>0</v>
      </c>
      <c r="AN1610" s="176">
        <v>43.78</v>
      </c>
      <c r="AO1610" s="48">
        <v>96</v>
      </c>
      <c r="AP1610" s="177" t="s">
        <v>20</v>
      </c>
    </row>
    <row r="1611" spans="2:42" x14ac:dyDescent="0.25">
      <c r="B1611" s="48">
        <v>27</v>
      </c>
      <c r="C1611" s="30">
        <v>1.025217</v>
      </c>
      <c r="D1611" s="175">
        <v>3</v>
      </c>
      <c r="E1611" s="176">
        <v>129.05000000000001</v>
      </c>
      <c r="L1611" s="48">
        <v>684</v>
      </c>
      <c r="M1611" s="30">
        <v>1.1847700000000001</v>
      </c>
      <c r="N1611" s="175">
        <v>3</v>
      </c>
      <c r="O1611" s="176">
        <v>124.95</v>
      </c>
      <c r="Q1611" s="48">
        <v>1608</v>
      </c>
      <c r="R1611" s="30">
        <v>0.21665799999999999</v>
      </c>
      <c r="S1611" s="175" t="s">
        <v>4</v>
      </c>
      <c r="T1611" s="175" t="s">
        <v>5</v>
      </c>
      <c r="U1611" s="175">
        <v>2</v>
      </c>
      <c r="V1611" s="176">
        <v>118.45</v>
      </c>
      <c r="W1611" s="48">
        <v>979</v>
      </c>
      <c r="X1611" s="177" t="s">
        <v>20</v>
      </c>
      <c r="AI1611" s="48">
        <v>3414</v>
      </c>
      <c r="AJ1611" s="30">
        <v>0.26799000000000001</v>
      </c>
      <c r="AK1611" s="175" t="s">
        <v>6</v>
      </c>
      <c r="AL1611" s="175" t="s">
        <v>5</v>
      </c>
      <c r="AM1611" s="175">
        <v>0</v>
      </c>
      <c r="AN1611" s="176">
        <v>40.26</v>
      </c>
      <c r="AO1611" s="48">
        <v>97</v>
      </c>
      <c r="AP1611" s="177" t="s">
        <v>20</v>
      </c>
    </row>
    <row r="1612" spans="2:42" x14ac:dyDescent="0.25">
      <c r="B1612" s="48">
        <v>31</v>
      </c>
      <c r="C1612" s="30">
        <v>2.3171080000000002</v>
      </c>
      <c r="D1612" s="175">
        <v>3</v>
      </c>
      <c r="E1612" s="176">
        <v>131.19999999999999</v>
      </c>
      <c r="L1612" s="48">
        <v>696</v>
      </c>
      <c r="M1612" s="30">
        <v>1.0144839999999999</v>
      </c>
      <c r="N1612" s="175">
        <v>3</v>
      </c>
      <c r="O1612" s="176">
        <v>127.58</v>
      </c>
      <c r="Q1612" s="48">
        <v>1609</v>
      </c>
      <c r="R1612" s="30">
        <v>0.83357700000000001</v>
      </c>
      <c r="S1612" s="175" t="s">
        <v>6</v>
      </c>
      <c r="T1612" s="175" t="s">
        <v>5</v>
      </c>
      <c r="U1612" s="175">
        <v>0</v>
      </c>
      <c r="V1612" s="176">
        <v>40.36</v>
      </c>
      <c r="W1612" s="48">
        <v>980</v>
      </c>
      <c r="X1612" s="177" t="s">
        <v>20</v>
      </c>
      <c r="AI1612" s="48">
        <v>3418</v>
      </c>
      <c r="AJ1612" s="30">
        <v>9.9852999999999997E-2</v>
      </c>
      <c r="AK1612" s="175" t="s">
        <v>4</v>
      </c>
      <c r="AL1612" s="175" t="s">
        <v>5</v>
      </c>
      <c r="AM1612" s="175">
        <v>0</v>
      </c>
      <c r="AN1612" s="176">
        <v>40.61</v>
      </c>
      <c r="AO1612" s="48">
        <v>99</v>
      </c>
      <c r="AP1612" s="177" t="s">
        <v>20</v>
      </c>
    </row>
    <row r="1613" spans="2:42" x14ac:dyDescent="0.25">
      <c r="B1613" s="48">
        <v>42</v>
      </c>
      <c r="C1613" s="30">
        <v>2.8068590000000002</v>
      </c>
      <c r="D1613" s="175">
        <v>3</v>
      </c>
      <c r="E1613" s="176">
        <v>122.73</v>
      </c>
      <c r="L1613" s="48">
        <v>698</v>
      </c>
      <c r="M1613" s="30">
        <v>0.31723000000000001</v>
      </c>
      <c r="N1613" s="175">
        <v>3</v>
      </c>
      <c r="O1613" s="176">
        <v>121.7</v>
      </c>
      <c r="Q1613" s="48">
        <v>1610</v>
      </c>
      <c r="R1613" s="30">
        <v>0.120217</v>
      </c>
      <c r="S1613" s="175" t="s">
        <v>4</v>
      </c>
      <c r="T1613" s="175" t="s">
        <v>5</v>
      </c>
      <c r="U1613" s="175">
        <v>4</v>
      </c>
      <c r="V1613" s="176">
        <v>28.85</v>
      </c>
      <c r="W1613" s="48">
        <v>981</v>
      </c>
      <c r="X1613" s="177" t="s">
        <v>20</v>
      </c>
      <c r="AI1613" s="48">
        <v>3420</v>
      </c>
      <c r="AJ1613" s="30">
        <v>1.4611460000000001</v>
      </c>
      <c r="AK1613" s="175" t="s">
        <v>4</v>
      </c>
      <c r="AL1613" s="175" t="s">
        <v>5</v>
      </c>
      <c r="AM1613" s="175">
        <v>0</v>
      </c>
      <c r="AN1613" s="176">
        <v>37.49</v>
      </c>
      <c r="AO1613" s="48">
        <v>100</v>
      </c>
      <c r="AP1613" s="177" t="s">
        <v>20</v>
      </c>
    </row>
    <row r="1614" spans="2:42" x14ac:dyDescent="0.25">
      <c r="B1614" s="48">
        <v>43</v>
      </c>
      <c r="C1614" s="30">
        <v>1.8743989999999999</v>
      </c>
      <c r="D1614" s="175">
        <v>3</v>
      </c>
      <c r="E1614" s="176">
        <v>122.74</v>
      </c>
      <c r="L1614" s="48">
        <v>701</v>
      </c>
      <c r="M1614" s="30">
        <v>1.030926</v>
      </c>
      <c r="N1614" s="175">
        <v>3</v>
      </c>
      <c r="O1614" s="176">
        <v>121.82</v>
      </c>
      <c r="Q1614" s="48">
        <v>1611</v>
      </c>
      <c r="R1614" s="30">
        <v>0.44790799999999997</v>
      </c>
      <c r="S1614" s="175" t="s">
        <v>4</v>
      </c>
      <c r="T1614" s="175" t="s">
        <v>5</v>
      </c>
      <c r="U1614" s="175">
        <v>0</v>
      </c>
      <c r="V1614" s="176">
        <v>46.95</v>
      </c>
      <c r="W1614" s="48">
        <v>982</v>
      </c>
      <c r="X1614" s="177" t="s">
        <v>20</v>
      </c>
      <c r="AI1614" s="48">
        <v>3423</v>
      </c>
      <c r="AJ1614" s="30">
        <v>0.91514600000000002</v>
      </c>
      <c r="AK1614" s="175" t="s">
        <v>4</v>
      </c>
      <c r="AL1614" s="175" t="s">
        <v>5</v>
      </c>
      <c r="AM1614" s="175">
        <v>0</v>
      </c>
      <c r="AN1614" s="176">
        <v>44.46</v>
      </c>
      <c r="AO1614" s="48">
        <v>102</v>
      </c>
      <c r="AP1614" s="177" t="s">
        <v>20</v>
      </c>
    </row>
    <row r="1615" spans="2:42" x14ac:dyDescent="0.25">
      <c r="B1615" s="48">
        <v>44</v>
      </c>
      <c r="C1615" s="30">
        <v>1.8828510000000001</v>
      </c>
      <c r="D1615" s="175">
        <v>3</v>
      </c>
      <c r="E1615" s="176">
        <v>132.88999999999999</v>
      </c>
      <c r="L1615" s="48">
        <v>706</v>
      </c>
      <c r="M1615" s="30">
        <v>0.57563399999999998</v>
      </c>
      <c r="N1615" s="175">
        <v>3</v>
      </c>
      <c r="O1615" s="176">
        <v>123.07</v>
      </c>
      <c r="Q1615" s="48">
        <v>1612</v>
      </c>
      <c r="R1615" s="30">
        <v>0.58534900000000001</v>
      </c>
      <c r="S1615" s="175" t="s">
        <v>4</v>
      </c>
      <c r="T1615" s="175" t="s">
        <v>5</v>
      </c>
      <c r="U1615" s="175">
        <v>3</v>
      </c>
      <c r="V1615" s="176">
        <v>133.12</v>
      </c>
      <c r="W1615" s="48">
        <v>983</v>
      </c>
      <c r="X1615" s="177" t="s">
        <v>20</v>
      </c>
      <c r="AI1615" s="48">
        <v>3427</v>
      </c>
      <c r="AJ1615" s="30">
        <v>0.30513299999999999</v>
      </c>
      <c r="AK1615" s="175" t="s">
        <v>4</v>
      </c>
      <c r="AL1615" s="175" t="s">
        <v>5</v>
      </c>
      <c r="AM1615" s="175">
        <v>0</v>
      </c>
      <c r="AN1615" s="176">
        <v>43.15</v>
      </c>
      <c r="AO1615" s="48">
        <v>104</v>
      </c>
      <c r="AP1615" s="177" t="s">
        <v>20</v>
      </c>
    </row>
    <row r="1616" spans="2:42" x14ac:dyDescent="0.25">
      <c r="B1616" s="48">
        <v>46</v>
      </c>
      <c r="C1616" s="30">
        <v>0.893127</v>
      </c>
      <c r="D1616" s="175">
        <v>3</v>
      </c>
      <c r="E1616" s="176">
        <v>136.81</v>
      </c>
      <c r="L1616" s="48">
        <v>712</v>
      </c>
      <c r="M1616" s="30">
        <v>0.66366400000000003</v>
      </c>
      <c r="N1616" s="175">
        <v>3</v>
      </c>
      <c r="O1616" s="176">
        <v>124.1</v>
      </c>
      <c r="Q1616" s="48">
        <v>1613</v>
      </c>
      <c r="R1616" s="30">
        <v>0.54420500000000005</v>
      </c>
      <c r="S1616" s="175" t="s">
        <v>4</v>
      </c>
      <c r="T1616" s="175" t="s">
        <v>5</v>
      </c>
      <c r="U1616" s="175">
        <v>0</v>
      </c>
      <c r="V1616" s="176">
        <v>42.15</v>
      </c>
      <c r="W1616" s="48">
        <v>984</v>
      </c>
      <c r="X1616" s="177" t="s">
        <v>20</v>
      </c>
      <c r="AI1616" s="48">
        <v>3428</v>
      </c>
      <c r="AJ1616" s="30">
        <v>0.47042299999999998</v>
      </c>
      <c r="AK1616" s="175" t="s">
        <v>6</v>
      </c>
      <c r="AL1616" s="175" t="s">
        <v>5</v>
      </c>
      <c r="AM1616" s="175">
        <v>0</v>
      </c>
      <c r="AN1616" s="176">
        <v>38.14</v>
      </c>
      <c r="AO1616" s="48">
        <v>105</v>
      </c>
      <c r="AP1616" s="177" t="s">
        <v>20</v>
      </c>
    </row>
    <row r="1617" spans="2:42" x14ac:dyDescent="0.25">
      <c r="B1617" s="48">
        <v>49</v>
      </c>
      <c r="C1617" s="30">
        <v>4.2038960000000003</v>
      </c>
      <c r="D1617" s="175">
        <v>3</v>
      </c>
      <c r="E1617" s="176">
        <v>123.75</v>
      </c>
      <c r="L1617" s="48">
        <v>713</v>
      </c>
      <c r="M1617" s="30">
        <v>0.3735</v>
      </c>
      <c r="N1617" s="175">
        <v>3</v>
      </c>
      <c r="O1617" s="176">
        <v>124.29</v>
      </c>
      <c r="Q1617" s="48">
        <v>1614</v>
      </c>
      <c r="R1617" s="30">
        <v>0.72006099999999995</v>
      </c>
      <c r="S1617" s="175" t="s">
        <v>4</v>
      </c>
      <c r="T1617" s="175" t="s">
        <v>5</v>
      </c>
      <c r="U1617" s="175">
        <v>4</v>
      </c>
      <c r="V1617" s="176">
        <v>7.43</v>
      </c>
      <c r="W1617" s="48">
        <v>985</v>
      </c>
      <c r="X1617" s="177" t="s">
        <v>20</v>
      </c>
      <c r="AI1617" s="48">
        <v>3429</v>
      </c>
      <c r="AJ1617" s="30">
        <v>0.448214</v>
      </c>
      <c r="AK1617" s="175" t="s">
        <v>4</v>
      </c>
      <c r="AL1617" s="175" t="s">
        <v>5</v>
      </c>
      <c r="AM1617" s="175">
        <v>0</v>
      </c>
      <c r="AN1617" s="176">
        <v>38.04</v>
      </c>
      <c r="AO1617" s="48">
        <v>106</v>
      </c>
      <c r="AP1617" s="177" t="s">
        <v>20</v>
      </c>
    </row>
    <row r="1618" spans="2:42" x14ac:dyDescent="0.25">
      <c r="B1618" s="48">
        <v>50</v>
      </c>
      <c r="C1618" s="30">
        <v>5.355175</v>
      </c>
      <c r="D1618" s="175">
        <v>3</v>
      </c>
      <c r="E1618" s="176">
        <v>124.2</v>
      </c>
      <c r="L1618" s="48">
        <v>717</v>
      </c>
      <c r="M1618" s="30">
        <v>2.4591919999999998</v>
      </c>
      <c r="N1618" s="175">
        <v>3</v>
      </c>
      <c r="O1618" s="176">
        <v>125.53</v>
      </c>
      <c r="Q1618" s="48">
        <v>1615</v>
      </c>
      <c r="R1618" s="30">
        <v>0.53942500000000004</v>
      </c>
      <c r="S1618" s="175" t="s">
        <v>4</v>
      </c>
      <c r="T1618" s="175" t="s">
        <v>5</v>
      </c>
      <c r="U1618" s="175">
        <v>0</v>
      </c>
      <c r="V1618" s="176">
        <v>48.02</v>
      </c>
      <c r="W1618" s="48">
        <v>986</v>
      </c>
      <c r="X1618" s="177" t="s">
        <v>20</v>
      </c>
      <c r="AI1618" s="48">
        <v>3431</v>
      </c>
      <c r="AJ1618" s="30">
        <v>0.71706700000000001</v>
      </c>
      <c r="AK1618" s="175" t="s">
        <v>4</v>
      </c>
      <c r="AL1618" s="175" t="s">
        <v>5</v>
      </c>
      <c r="AM1618" s="175">
        <v>0</v>
      </c>
      <c r="AN1618" s="176">
        <v>33.590000000000003</v>
      </c>
      <c r="AO1618" s="48">
        <v>107</v>
      </c>
      <c r="AP1618" s="177" t="s">
        <v>20</v>
      </c>
    </row>
    <row r="1619" spans="2:42" x14ac:dyDescent="0.25">
      <c r="B1619" s="48">
        <v>54</v>
      </c>
      <c r="C1619" s="30">
        <v>1.237916</v>
      </c>
      <c r="D1619" s="175">
        <v>3</v>
      </c>
      <c r="E1619" s="176">
        <v>134.58000000000001</v>
      </c>
      <c r="L1619" s="48">
        <v>722</v>
      </c>
      <c r="M1619" s="30">
        <v>2.3578209999999999</v>
      </c>
      <c r="N1619" s="175">
        <v>3</v>
      </c>
      <c r="O1619" s="176">
        <v>122.07</v>
      </c>
      <c r="Q1619" s="48">
        <v>1616</v>
      </c>
      <c r="R1619" s="30">
        <v>5.2054999999999997E-2</v>
      </c>
      <c r="S1619" s="175" t="s">
        <v>4</v>
      </c>
      <c r="T1619" s="175" t="s">
        <v>5</v>
      </c>
      <c r="U1619" s="175">
        <v>3</v>
      </c>
      <c r="V1619" s="176">
        <v>136.25</v>
      </c>
      <c r="W1619" s="48">
        <v>987</v>
      </c>
      <c r="X1619" s="177" t="s">
        <v>20</v>
      </c>
      <c r="AI1619" s="48">
        <v>3434</v>
      </c>
      <c r="AJ1619" s="30">
        <v>0.42132599999999998</v>
      </c>
      <c r="AK1619" s="175" t="s">
        <v>9</v>
      </c>
      <c r="AL1619" s="175" t="s">
        <v>10</v>
      </c>
      <c r="AM1619" s="175">
        <v>0</v>
      </c>
      <c r="AN1619" s="176">
        <v>45.76</v>
      </c>
      <c r="AO1619" s="48">
        <v>109</v>
      </c>
      <c r="AP1619" s="177" t="s">
        <v>20</v>
      </c>
    </row>
    <row r="1620" spans="2:42" x14ac:dyDescent="0.25">
      <c r="B1620" s="48">
        <v>55</v>
      </c>
      <c r="C1620" s="30">
        <v>1.067275</v>
      </c>
      <c r="D1620" s="175">
        <v>3</v>
      </c>
      <c r="E1620" s="176">
        <v>128.33000000000001</v>
      </c>
      <c r="L1620" s="48">
        <v>730</v>
      </c>
      <c r="M1620" s="30">
        <v>0.82413999999999998</v>
      </c>
      <c r="N1620" s="175">
        <v>3</v>
      </c>
      <c r="O1620" s="176">
        <v>122.52</v>
      </c>
      <c r="Q1620" s="48">
        <v>1617</v>
      </c>
      <c r="R1620" s="30">
        <v>0.18971199999999999</v>
      </c>
      <c r="S1620" s="175" t="s">
        <v>4</v>
      </c>
      <c r="T1620" s="175" t="s">
        <v>5</v>
      </c>
      <c r="U1620" s="175">
        <v>3</v>
      </c>
      <c r="V1620" s="176">
        <v>120.89</v>
      </c>
      <c r="W1620" s="48">
        <v>989</v>
      </c>
      <c r="X1620" s="177" t="s">
        <v>20</v>
      </c>
      <c r="AI1620" s="48">
        <v>3435</v>
      </c>
      <c r="AJ1620" s="30">
        <v>0.40754299999999999</v>
      </c>
      <c r="AK1620" s="175" t="s">
        <v>4</v>
      </c>
      <c r="AL1620" s="175" t="s">
        <v>5</v>
      </c>
      <c r="AM1620" s="175">
        <v>0</v>
      </c>
      <c r="AN1620" s="176">
        <v>35.630000000000003</v>
      </c>
      <c r="AO1620" s="48">
        <v>111</v>
      </c>
      <c r="AP1620" s="177" t="s">
        <v>20</v>
      </c>
    </row>
    <row r="1621" spans="2:42" x14ac:dyDescent="0.25">
      <c r="B1621" s="48">
        <v>56</v>
      </c>
      <c r="C1621" s="30">
        <v>1.009015</v>
      </c>
      <c r="D1621" s="175">
        <v>3</v>
      </c>
      <c r="E1621" s="176">
        <v>130.21</v>
      </c>
      <c r="L1621" s="48">
        <v>738</v>
      </c>
      <c r="M1621" s="30">
        <v>0.33289999999999997</v>
      </c>
      <c r="N1621" s="175">
        <v>3</v>
      </c>
      <c r="O1621" s="176">
        <v>121.61</v>
      </c>
      <c r="Q1621" s="48">
        <v>1618</v>
      </c>
      <c r="R1621" s="30">
        <v>0.16212499999999999</v>
      </c>
      <c r="S1621" s="175" t="s">
        <v>4</v>
      </c>
      <c r="T1621" s="175" t="s">
        <v>5</v>
      </c>
      <c r="U1621" s="175">
        <v>0</v>
      </c>
      <c r="V1621" s="176">
        <v>34.44</v>
      </c>
      <c r="W1621" s="48">
        <v>990</v>
      </c>
      <c r="X1621" s="177" t="s">
        <v>20</v>
      </c>
      <c r="AI1621" s="48">
        <v>3436</v>
      </c>
      <c r="AJ1621" s="30">
        <v>0.412078</v>
      </c>
      <c r="AK1621" s="175" t="s">
        <v>4</v>
      </c>
      <c r="AL1621" s="175" t="s">
        <v>5</v>
      </c>
      <c r="AM1621" s="175">
        <v>0</v>
      </c>
      <c r="AN1621" s="176">
        <v>42.71</v>
      </c>
      <c r="AO1621" s="48">
        <v>112</v>
      </c>
      <c r="AP1621" s="177" t="s">
        <v>20</v>
      </c>
    </row>
    <row r="1622" spans="2:42" x14ac:dyDescent="0.25">
      <c r="B1622" s="48">
        <v>58</v>
      </c>
      <c r="C1622" s="30">
        <v>2.9056280000000001</v>
      </c>
      <c r="D1622" s="175">
        <v>3</v>
      </c>
      <c r="E1622" s="176">
        <v>134.72</v>
      </c>
      <c r="L1622" s="48">
        <v>740</v>
      </c>
      <c r="M1622" s="30">
        <v>0.28059299999999998</v>
      </c>
      <c r="N1622" s="175">
        <v>3</v>
      </c>
      <c r="O1622" s="176">
        <v>129.44</v>
      </c>
      <c r="Q1622" s="48">
        <v>1619</v>
      </c>
      <c r="R1622" s="30">
        <v>0.20769000000000001</v>
      </c>
      <c r="S1622" s="175" t="s">
        <v>4</v>
      </c>
      <c r="T1622" s="175" t="s">
        <v>5</v>
      </c>
      <c r="U1622" s="175">
        <v>3</v>
      </c>
      <c r="V1622" s="176">
        <v>132.80000000000001</v>
      </c>
      <c r="W1622" s="48">
        <v>991</v>
      </c>
      <c r="X1622" s="177" t="s">
        <v>20</v>
      </c>
      <c r="AI1622" s="48">
        <v>3437</v>
      </c>
      <c r="AJ1622" s="30">
        <v>0.48835800000000001</v>
      </c>
      <c r="AK1622" s="175" t="s">
        <v>9</v>
      </c>
      <c r="AL1622" s="175" t="s">
        <v>10</v>
      </c>
      <c r="AM1622" s="175">
        <v>0</v>
      </c>
      <c r="AN1622" s="176">
        <v>34.69</v>
      </c>
      <c r="AO1622" s="48">
        <v>115</v>
      </c>
      <c r="AP1622" s="177" t="s">
        <v>20</v>
      </c>
    </row>
    <row r="1623" spans="2:42" x14ac:dyDescent="0.25">
      <c r="B1623" s="48">
        <v>59</v>
      </c>
      <c r="C1623" s="30">
        <v>1.825375</v>
      </c>
      <c r="D1623" s="175">
        <v>3</v>
      </c>
      <c r="E1623" s="176">
        <v>138.88</v>
      </c>
      <c r="L1623" s="48">
        <v>741</v>
      </c>
      <c r="M1623" s="30">
        <v>0.69887699999999997</v>
      </c>
      <c r="N1623" s="175">
        <v>3</v>
      </c>
      <c r="O1623" s="176">
        <v>129.15</v>
      </c>
      <c r="Q1623" s="48">
        <v>1620</v>
      </c>
      <c r="R1623" s="30">
        <v>0.37657600000000002</v>
      </c>
      <c r="S1623" s="175" t="s">
        <v>4</v>
      </c>
      <c r="T1623" s="175" t="s">
        <v>5</v>
      </c>
      <c r="U1623" s="175">
        <v>0</v>
      </c>
      <c r="V1623" s="176">
        <v>43.08</v>
      </c>
      <c r="W1623" s="48">
        <v>992</v>
      </c>
      <c r="X1623" s="177" t="s">
        <v>20</v>
      </c>
      <c r="AI1623" s="48">
        <v>3441</v>
      </c>
      <c r="AJ1623" s="30">
        <v>0.91624499999999998</v>
      </c>
      <c r="AK1623" s="175" t="s">
        <v>4</v>
      </c>
      <c r="AL1623" s="175" t="s">
        <v>5</v>
      </c>
      <c r="AM1623" s="175">
        <v>0</v>
      </c>
      <c r="AN1623" s="176">
        <v>35.42</v>
      </c>
      <c r="AO1623" s="48">
        <v>117</v>
      </c>
      <c r="AP1623" s="177" t="s">
        <v>20</v>
      </c>
    </row>
    <row r="1624" spans="2:42" x14ac:dyDescent="0.25">
      <c r="B1624" s="48">
        <v>60</v>
      </c>
      <c r="C1624" s="30">
        <v>3.3319269999999999</v>
      </c>
      <c r="D1624" s="175">
        <v>3</v>
      </c>
      <c r="E1624" s="176">
        <v>124.64</v>
      </c>
      <c r="L1624" s="48">
        <v>744</v>
      </c>
      <c r="M1624" s="30">
        <v>0.76360700000000004</v>
      </c>
      <c r="N1624" s="175">
        <v>3</v>
      </c>
      <c r="O1624" s="176">
        <v>121.23</v>
      </c>
      <c r="Q1624" s="48">
        <v>1621</v>
      </c>
      <c r="R1624" s="30">
        <v>9.9489999999999995E-2</v>
      </c>
      <c r="S1624" s="175" t="s">
        <v>4</v>
      </c>
      <c r="T1624" s="175" t="s">
        <v>5</v>
      </c>
      <c r="U1624" s="175">
        <v>4</v>
      </c>
      <c r="V1624" s="176">
        <v>29.37</v>
      </c>
      <c r="W1624" s="48">
        <v>993</v>
      </c>
      <c r="X1624" s="177" t="s">
        <v>20</v>
      </c>
      <c r="AI1624" s="48">
        <v>3443</v>
      </c>
      <c r="AJ1624" s="30">
        <v>0.447023</v>
      </c>
      <c r="AK1624" s="175" t="s">
        <v>4</v>
      </c>
      <c r="AL1624" s="175" t="s">
        <v>5</v>
      </c>
      <c r="AM1624" s="175">
        <v>0</v>
      </c>
      <c r="AN1624" s="176">
        <v>39.47</v>
      </c>
      <c r="AO1624" s="48">
        <v>118</v>
      </c>
      <c r="AP1624" s="177" t="s">
        <v>20</v>
      </c>
    </row>
    <row r="1625" spans="2:42" x14ac:dyDescent="0.25">
      <c r="B1625" s="48">
        <v>61</v>
      </c>
      <c r="C1625" s="30">
        <v>0.77930100000000002</v>
      </c>
      <c r="D1625" s="175">
        <v>3</v>
      </c>
      <c r="E1625" s="176">
        <v>130.18</v>
      </c>
      <c r="L1625" s="48">
        <v>746</v>
      </c>
      <c r="M1625" s="30">
        <v>1.159054</v>
      </c>
      <c r="N1625" s="175">
        <v>3</v>
      </c>
      <c r="O1625" s="176">
        <v>120.32</v>
      </c>
      <c r="Q1625" s="48">
        <v>1622</v>
      </c>
      <c r="R1625" s="30">
        <v>0.208842</v>
      </c>
      <c r="S1625" s="175" t="s">
        <v>4</v>
      </c>
      <c r="T1625" s="175" t="s">
        <v>5</v>
      </c>
      <c r="U1625" s="175">
        <v>1</v>
      </c>
      <c r="V1625" s="176">
        <v>59.53</v>
      </c>
      <c r="W1625" s="48">
        <v>994</v>
      </c>
      <c r="X1625" s="177" t="s">
        <v>20</v>
      </c>
      <c r="AI1625" s="48">
        <v>3445</v>
      </c>
      <c r="AJ1625" s="30">
        <v>0.112736</v>
      </c>
      <c r="AK1625" s="175" t="s">
        <v>4</v>
      </c>
      <c r="AL1625" s="175" t="s">
        <v>5</v>
      </c>
      <c r="AM1625" s="175">
        <v>0</v>
      </c>
      <c r="AN1625" s="176">
        <v>41.3</v>
      </c>
      <c r="AO1625" s="48">
        <v>119</v>
      </c>
      <c r="AP1625" s="177" t="s">
        <v>20</v>
      </c>
    </row>
    <row r="1626" spans="2:42" x14ac:dyDescent="0.25">
      <c r="B1626" s="48">
        <v>62</v>
      </c>
      <c r="C1626" s="30">
        <v>1.5487109999999999</v>
      </c>
      <c r="D1626" s="175">
        <v>3</v>
      </c>
      <c r="E1626" s="176">
        <v>138.82</v>
      </c>
      <c r="L1626" s="48">
        <v>749</v>
      </c>
      <c r="M1626" s="30">
        <v>0.57743299999999997</v>
      </c>
      <c r="N1626" s="175">
        <v>3</v>
      </c>
      <c r="O1626" s="176">
        <v>121.5</v>
      </c>
      <c r="Q1626" s="48">
        <v>1623</v>
      </c>
      <c r="R1626" s="30">
        <v>0.44194099999999997</v>
      </c>
      <c r="S1626" s="175" t="s">
        <v>4</v>
      </c>
      <c r="T1626" s="175" t="s">
        <v>5</v>
      </c>
      <c r="U1626" s="175">
        <v>2</v>
      </c>
      <c r="V1626" s="176">
        <v>106.7</v>
      </c>
      <c r="W1626" s="48">
        <v>995</v>
      </c>
      <c r="X1626" s="177" t="s">
        <v>20</v>
      </c>
      <c r="AI1626" s="48">
        <v>3448</v>
      </c>
      <c r="AJ1626" s="30">
        <v>0.47770600000000002</v>
      </c>
      <c r="AK1626" s="175" t="s">
        <v>4</v>
      </c>
      <c r="AL1626" s="175" t="s">
        <v>5</v>
      </c>
      <c r="AM1626" s="175">
        <v>0</v>
      </c>
      <c r="AN1626" s="176">
        <v>36.58</v>
      </c>
      <c r="AO1626" s="48">
        <v>120</v>
      </c>
      <c r="AP1626" s="177" t="s">
        <v>20</v>
      </c>
    </row>
    <row r="1627" spans="2:42" x14ac:dyDescent="0.25">
      <c r="B1627" s="48">
        <v>76</v>
      </c>
      <c r="C1627" s="30">
        <v>1.548802</v>
      </c>
      <c r="D1627" s="175">
        <v>3</v>
      </c>
      <c r="E1627" s="176">
        <v>130.76</v>
      </c>
      <c r="L1627" s="48">
        <v>752</v>
      </c>
      <c r="M1627" s="30">
        <v>0.45138899999999998</v>
      </c>
      <c r="N1627" s="175">
        <v>3</v>
      </c>
      <c r="O1627" s="176">
        <v>139.9</v>
      </c>
      <c r="Q1627" s="48">
        <v>1624</v>
      </c>
      <c r="R1627" s="30">
        <v>0.133438</v>
      </c>
      <c r="S1627" s="175" t="s">
        <v>6</v>
      </c>
      <c r="T1627" s="175" t="s">
        <v>5</v>
      </c>
      <c r="U1627" s="175">
        <v>0</v>
      </c>
      <c r="V1627" s="176">
        <v>42.3</v>
      </c>
      <c r="W1627" s="48">
        <v>997</v>
      </c>
      <c r="X1627" s="177" t="s">
        <v>20</v>
      </c>
      <c r="AI1627" s="48">
        <v>3451</v>
      </c>
      <c r="AJ1627" s="30">
        <v>0.180955</v>
      </c>
      <c r="AK1627" s="175" t="s">
        <v>4</v>
      </c>
      <c r="AL1627" s="175" t="s">
        <v>5</v>
      </c>
      <c r="AM1627" s="175">
        <v>0</v>
      </c>
      <c r="AN1627" s="176">
        <v>39.659999999999997</v>
      </c>
      <c r="AO1627" s="48">
        <v>121</v>
      </c>
      <c r="AP1627" s="177" t="s">
        <v>20</v>
      </c>
    </row>
    <row r="1628" spans="2:42" x14ac:dyDescent="0.25">
      <c r="B1628" s="48">
        <v>78</v>
      </c>
      <c r="C1628" s="30">
        <v>1.2798970000000001</v>
      </c>
      <c r="D1628" s="175">
        <v>3</v>
      </c>
      <c r="E1628" s="176">
        <v>127.02</v>
      </c>
      <c r="L1628" s="48">
        <v>753</v>
      </c>
      <c r="M1628" s="30">
        <v>0.65911600000000004</v>
      </c>
      <c r="N1628" s="175">
        <v>3</v>
      </c>
      <c r="O1628" s="176">
        <v>139.53</v>
      </c>
      <c r="Q1628" s="48">
        <v>1625</v>
      </c>
      <c r="R1628" s="30">
        <v>0.891652</v>
      </c>
      <c r="S1628" s="175" t="s">
        <v>7</v>
      </c>
      <c r="T1628" s="175" t="s">
        <v>5</v>
      </c>
      <c r="U1628" s="175">
        <v>2</v>
      </c>
      <c r="V1628" s="176">
        <v>116.43</v>
      </c>
      <c r="W1628" s="48">
        <v>998</v>
      </c>
      <c r="X1628" s="177" t="s">
        <v>20</v>
      </c>
      <c r="AI1628" s="48">
        <v>3453</v>
      </c>
      <c r="AJ1628" s="30">
        <v>0.479819</v>
      </c>
      <c r="AK1628" s="175" t="s">
        <v>4</v>
      </c>
      <c r="AL1628" s="175" t="s">
        <v>5</v>
      </c>
      <c r="AM1628" s="175">
        <v>0</v>
      </c>
      <c r="AN1628" s="176">
        <v>38.96</v>
      </c>
      <c r="AO1628" s="48">
        <v>123</v>
      </c>
      <c r="AP1628" s="177" t="s">
        <v>20</v>
      </c>
    </row>
    <row r="1629" spans="2:42" x14ac:dyDescent="0.25">
      <c r="B1629" s="48">
        <v>79</v>
      </c>
      <c r="C1629" s="30">
        <v>2.8581729999999999</v>
      </c>
      <c r="D1629" s="175">
        <v>3</v>
      </c>
      <c r="E1629" s="176">
        <v>126.07</v>
      </c>
      <c r="L1629" s="48">
        <v>759</v>
      </c>
      <c r="M1629" s="30">
        <v>1.408507</v>
      </c>
      <c r="N1629" s="175">
        <v>3</v>
      </c>
      <c r="O1629" s="176">
        <v>120.84</v>
      </c>
      <c r="Q1629" s="48">
        <v>1626</v>
      </c>
      <c r="R1629" s="30">
        <v>0.60459099999999999</v>
      </c>
      <c r="S1629" s="175" t="s">
        <v>4</v>
      </c>
      <c r="T1629" s="175" t="s">
        <v>5</v>
      </c>
      <c r="U1629" s="175">
        <v>0</v>
      </c>
      <c r="V1629" s="176">
        <v>41.82</v>
      </c>
      <c r="W1629" s="48">
        <v>999</v>
      </c>
      <c r="X1629" s="177" t="s">
        <v>20</v>
      </c>
      <c r="AI1629" s="48">
        <v>3455</v>
      </c>
      <c r="AJ1629" s="30">
        <v>0.58795299999999995</v>
      </c>
      <c r="AK1629" s="175" t="s">
        <v>6</v>
      </c>
      <c r="AL1629" s="175" t="s">
        <v>5</v>
      </c>
      <c r="AM1629" s="175">
        <v>0</v>
      </c>
      <c r="AN1629" s="176">
        <v>37.46</v>
      </c>
      <c r="AO1629" s="48">
        <v>124</v>
      </c>
      <c r="AP1629" s="177" t="s">
        <v>20</v>
      </c>
    </row>
    <row r="1630" spans="2:42" x14ac:dyDescent="0.25">
      <c r="B1630" s="48">
        <v>86</v>
      </c>
      <c r="C1630" s="30">
        <v>3.804268</v>
      </c>
      <c r="D1630" s="175">
        <v>3</v>
      </c>
      <c r="E1630" s="176">
        <v>130.47999999999999</v>
      </c>
      <c r="L1630" s="48">
        <v>776</v>
      </c>
      <c r="M1630" s="30">
        <v>0.43197400000000002</v>
      </c>
      <c r="N1630" s="175">
        <v>3</v>
      </c>
      <c r="O1630" s="176">
        <v>121.17</v>
      </c>
      <c r="Q1630" s="48">
        <v>1627</v>
      </c>
      <c r="R1630" s="30">
        <v>0.153061</v>
      </c>
      <c r="S1630" s="175" t="s">
        <v>4</v>
      </c>
      <c r="T1630" s="175" t="s">
        <v>5</v>
      </c>
      <c r="U1630" s="175">
        <v>2</v>
      </c>
      <c r="V1630" s="176">
        <v>114.84</v>
      </c>
      <c r="W1630" s="48">
        <v>1000</v>
      </c>
      <c r="X1630" s="177" t="s">
        <v>20</v>
      </c>
      <c r="AI1630" s="48">
        <v>3457</v>
      </c>
      <c r="AJ1630" s="30">
        <v>0.544184</v>
      </c>
      <c r="AK1630" s="175" t="s">
        <v>9</v>
      </c>
      <c r="AL1630" s="175" t="s">
        <v>10</v>
      </c>
      <c r="AM1630" s="175">
        <v>0</v>
      </c>
      <c r="AN1630" s="176">
        <v>32.01</v>
      </c>
      <c r="AO1630" s="48">
        <v>125</v>
      </c>
      <c r="AP1630" s="177" t="s">
        <v>20</v>
      </c>
    </row>
    <row r="1631" spans="2:42" x14ac:dyDescent="0.25">
      <c r="B1631" s="48">
        <v>87</v>
      </c>
      <c r="C1631" s="30">
        <v>1.927092</v>
      </c>
      <c r="D1631" s="175">
        <v>3</v>
      </c>
      <c r="E1631" s="176">
        <v>132.65</v>
      </c>
      <c r="L1631" s="48">
        <v>780</v>
      </c>
      <c r="M1631" s="30">
        <v>0.64955099999999999</v>
      </c>
      <c r="N1631" s="175">
        <v>3</v>
      </c>
      <c r="O1631" s="176">
        <v>122.52</v>
      </c>
      <c r="Q1631" s="48">
        <v>1628</v>
      </c>
      <c r="R1631" s="30">
        <v>0.51024899999999995</v>
      </c>
      <c r="S1631" s="175" t="s">
        <v>4</v>
      </c>
      <c r="T1631" s="175" t="s">
        <v>5</v>
      </c>
      <c r="U1631" s="175">
        <v>1</v>
      </c>
      <c r="V1631" s="176">
        <v>52.15</v>
      </c>
      <c r="W1631" s="48">
        <v>1001</v>
      </c>
      <c r="X1631" s="177" t="s">
        <v>20</v>
      </c>
      <c r="AI1631" s="48">
        <v>3458</v>
      </c>
      <c r="AJ1631" s="30">
        <v>0.38822299999999998</v>
      </c>
      <c r="AK1631" s="175" t="s">
        <v>4</v>
      </c>
      <c r="AL1631" s="175" t="s">
        <v>5</v>
      </c>
      <c r="AM1631" s="175">
        <v>0</v>
      </c>
      <c r="AN1631" s="176">
        <v>40.86</v>
      </c>
      <c r="AO1631" s="48">
        <v>126</v>
      </c>
      <c r="AP1631" s="177" t="s">
        <v>20</v>
      </c>
    </row>
    <row r="1632" spans="2:42" x14ac:dyDescent="0.25">
      <c r="B1632" s="48">
        <v>88</v>
      </c>
      <c r="C1632" s="30">
        <v>2.9231699999999998</v>
      </c>
      <c r="D1632" s="175">
        <v>3</v>
      </c>
      <c r="E1632" s="176">
        <v>125.64</v>
      </c>
      <c r="L1632" s="48">
        <v>781</v>
      </c>
      <c r="M1632" s="30">
        <v>1.0932919999999999</v>
      </c>
      <c r="N1632" s="175">
        <v>3</v>
      </c>
      <c r="O1632" s="176">
        <v>123</v>
      </c>
      <c r="Q1632" s="48">
        <v>1629</v>
      </c>
      <c r="R1632" s="30">
        <v>0.33235199999999998</v>
      </c>
      <c r="S1632" s="175" t="s">
        <v>4</v>
      </c>
      <c r="T1632" s="175" t="s">
        <v>5</v>
      </c>
      <c r="U1632" s="175">
        <v>3</v>
      </c>
      <c r="V1632" s="176">
        <v>132.59</v>
      </c>
      <c r="W1632" s="48">
        <v>1002</v>
      </c>
      <c r="X1632" s="177" t="s">
        <v>20</v>
      </c>
      <c r="AI1632" s="48">
        <v>3460</v>
      </c>
      <c r="AJ1632" s="30">
        <v>0.53557500000000002</v>
      </c>
      <c r="AK1632" s="175" t="s">
        <v>4</v>
      </c>
      <c r="AL1632" s="175" t="s">
        <v>5</v>
      </c>
      <c r="AM1632" s="175">
        <v>0</v>
      </c>
      <c r="AN1632" s="176">
        <v>44.15</v>
      </c>
      <c r="AO1632" s="48">
        <v>127</v>
      </c>
      <c r="AP1632" s="177" t="s">
        <v>20</v>
      </c>
    </row>
    <row r="1633" spans="2:42" x14ac:dyDescent="0.25">
      <c r="B1633" s="48">
        <v>89</v>
      </c>
      <c r="C1633" s="30">
        <v>0.95334399999999997</v>
      </c>
      <c r="D1633" s="175">
        <v>3</v>
      </c>
      <c r="E1633" s="176">
        <v>124.76</v>
      </c>
      <c r="L1633" s="48">
        <v>787</v>
      </c>
      <c r="M1633" s="30">
        <v>1.512937</v>
      </c>
      <c r="N1633" s="175">
        <v>3</v>
      </c>
      <c r="O1633" s="176">
        <v>123.04</v>
      </c>
      <c r="Q1633" s="48">
        <v>1630</v>
      </c>
      <c r="R1633" s="30">
        <v>0.12878899999999999</v>
      </c>
      <c r="S1633" s="175" t="s">
        <v>4</v>
      </c>
      <c r="T1633" s="175" t="s">
        <v>5</v>
      </c>
      <c r="U1633" s="175">
        <v>0</v>
      </c>
      <c r="V1633" s="176">
        <v>42.8</v>
      </c>
      <c r="W1633" s="48">
        <v>1003</v>
      </c>
      <c r="X1633" s="177" t="s">
        <v>20</v>
      </c>
      <c r="AI1633" s="48">
        <v>3461</v>
      </c>
      <c r="AJ1633" s="30">
        <v>0.175008</v>
      </c>
      <c r="AK1633" s="175" t="s">
        <v>4</v>
      </c>
      <c r="AL1633" s="175" t="s">
        <v>5</v>
      </c>
      <c r="AM1633" s="175">
        <v>0</v>
      </c>
      <c r="AN1633" s="176">
        <v>42.71</v>
      </c>
      <c r="AO1633" s="48">
        <v>129</v>
      </c>
      <c r="AP1633" s="177" t="s">
        <v>20</v>
      </c>
    </row>
    <row r="1634" spans="2:42" x14ac:dyDescent="0.25">
      <c r="B1634" s="48">
        <v>95</v>
      </c>
      <c r="C1634" s="30">
        <v>7.7197060000000004</v>
      </c>
      <c r="D1634" s="175">
        <v>3</v>
      </c>
      <c r="E1634" s="176">
        <v>135.04</v>
      </c>
      <c r="L1634" s="48">
        <v>794</v>
      </c>
      <c r="M1634" s="30">
        <v>1.0795509999999999</v>
      </c>
      <c r="N1634" s="175">
        <v>3</v>
      </c>
      <c r="O1634" s="176">
        <v>123.82</v>
      </c>
      <c r="Q1634" s="48">
        <v>1631</v>
      </c>
      <c r="R1634" s="30">
        <v>0.36666199999999999</v>
      </c>
      <c r="S1634" s="175" t="s">
        <v>4</v>
      </c>
      <c r="T1634" s="175" t="s">
        <v>5</v>
      </c>
      <c r="U1634" s="175">
        <v>2</v>
      </c>
      <c r="V1634" s="176">
        <v>114.06</v>
      </c>
      <c r="W1634" s="48">
        <v>1004</v>
      </c>
      <c r="X1634" s="177" t="s">
        <v>20</v>
      </c>
      <c r="AI1634" s="48">
        <v>3462</v>
      </c>
      <c r="AJ1634" s="30">
        <v>1.1125510000000001</v>
      </c>
      <c r="AK1634" s="175" t="s">
        <v>6</v>
      </c>
      <c r="AL1634" s="175" t="s">
        <v>5</v>
      </c>
      <c r="AM1634" s="175">
        <v>0</v>
      </c>
      <c r="AN1634" s="176">
        <v>35.76</v>
      </c>
      <c r="AO1634" s="48">
        <v>131</v>
      </c>
      <c r="AP1634" s="177" t="s">
        <v>20</v>
      </c>
    </row>
    <row r="1635" spans="2:42" x14ac:dyDescent="0.25">
      <c r="B1635" s="48">
        <v>96</v>
      </c>
      <c r="C1635" s="30">
        <v>2.094033</v>
      </c>
      <c r="D1635" s="175">
        <v>3</v>
      </c>
      <c r="E1635" s="176">
        <v>137.62</v>
      </c>
      <c r="L1635" s="48">
        <v>795</v>
      </c>
      <c r="M1635" s="30">
        <v>0.184777</v>
      </c>
      <c r="N1635" s="175">
        <v>3</v>
      </c>
      <c r="O1635" s="176">
        <v>134.41</v>
      </c>
      <c r="Q1635" s="48">
        <v>1632</v>
      </c>
      <c r="R1635" s="30">
        <v>0.25317400000000001</v>
      </c>
      <c r="S1635" s="175" t="s">
        <v>4</v>
      </c>
      <c r="T1635" s="175" t="s">
        <v>5</v>
      </c>
      <c r="U1635" s="175">
        <v>4</v>
      </c>
      <c r="V1635" s="176">
        <v>24.54</v>
      </c>
      <c r="W1635" s="48">
        <v>1005</v>
      </c>
      <c r="X1635" s="177" t="s">
        <v>20</v>
      </c>
      <c r="AI1635" s="48">
        <v>3466</v>
      </c>
      <c r="AJ1635" s="30">
        <v>0.40872000000000003</v>
      </c>
      <c r="AK1635" s="175" t="s">
        <v>12</v>
      </c>
      <c r="AL1635" s="175" t="s">
        <v>13</v>
      </c>
      <c r="AM1635" s="175">
        <v>0</v>
      </c>
      <c r="AN1635" s="176">
        <v>37.67</v>
      </c>
      <c r="AO1635" s="48">
        <v>133</v>
      </c>
      <c r="AP1635" s="177" t="s">
        <v>20</v>
      </c>
    </row>
    <row r="1636" spans="2:42" x14ac:dyDescent="0.25">
      <c r="B1636" s="48">
        <v>98</v>
      </c>
      <c r="C1636" s="30">
        <v>7.1426639999999999</v>
      </c>
      <c r="D1636" s="175">
        <v>3</v>
      </c>
      <c r="E1636" s="176">
        <v>139.97999999999999</v>
      </c>
      <c r="L1636" s="48">
        <v>796</v>
      </c>
      <c r="M1636" s="30">
        <v>0.27998899999999999</v>
      </c>
      <c r="N1636" s="175">
        <v>3</v>
      </c>
      <c r="O1636" s="176">
        <v>124.01</v>
      </c>
      <c r="Q1636" s="48">
        <v>1633</v>
      </c>
      <c r="R1636" s="30">
        <v>0.202982</v>
      </c>
      <c r="S1636" s="175" t="s">
        <v>4</v>
      </c>
      <c r="T1636" s="175" t="s">
        <v>5</v>
      </c>
      <c r="U1636" s="175">
        <v>2</v>
      </c>
      <c r="V1636" s="176">
        <v>100.47</v>
      </c>
      <c r="W1636" s="48">
        <v>1006</v>
      </c>
      <c r="X1636" s="177" t="s">
        <v>20</v>
      </c>
      <c r="AI1636" s="48">
        <v>3468</v>
      </c>
      <c r="AJ1636" s="30">
        <v>0.60342200000000001</v>
      </c>
      <c r="AK1636" s="175" t="s">
        <v>4</v>
      </c>
      <c r="AL1636" s="175" t="s">
        <v>5</v>
      </c>
      <c r="AM1636" s="175">
        <v>0</v>
      </c>
      <c r="AN1636" s="176">
        <v>32.5</v>
      </c>
      <c r="AO1636" s="48">
        <v>138</v>
      </c>
      <c r="AP1636" s="177" t="s">
        <v>20</v>
      </c>
    </row>
    <row r="1637" spans="2:42" x14ac:dyDescent="0.25">
      <c r="B1637" s="48">
        <v>100</v>
      </c>
      <c r="C1637" s="30">
        <v>1.9477629999999999</v>
      </c>
      <c r="D1637" s="175">
        <v>3</v>
      </c>
      <c r="E1637" s="176">
        <v>137.5</v>
      </c>
      <c r="L1637" s="48">
        <v>806</v>
      </c>
      <c r="M1637" s="30">
        <v>1.411381</v>
      </c>
      <c r="N1637" s="175">
        <v>3</v>
      </c>
      <c r="O1637" s="176">
        <v>124.5</v>
      </c>
      <c r="Q1637" s="48">
        <v>1634</v>
      </c>
      <c r="R1637" s="30">
        <v>0.46509099999999998</v>
      </c>
      <c r="S1637" s="175" t="s">
        <v>4</v>
      </c>
      <c r="T1637" s="175" t="s">
        <v>5</v>
      </c>
      <c r="U1637" s="175">
        <v>4</v>
      </c>
      <c r="V1637" s="176">
        <v>29.05</v>
      </c>
      <c r="W1637" s="48">
        <v>1007</v>
      </c>
      <c r="X1637" s="177" t="s">
        <v>20</v>
      </c>
      <c r="AI1637" s="48">
        <v>3477</v>
      </c>
      <c r="AJ1637" s="30">
        <v>0.98847200000000002</v>
      </c>
      <c r="AK1637" s="175" t="s">
        <v>4</v>
      </c>
      <c r="AL1637" s="175" t="s">
        <v>5</v>
      </c>
      <c r="AM1637" s="175">
        <v>0</v>
      </c>
      <c r="AN1637" s="176">
        <v>39.369999999999997</v>
      </c>
      <c r="AO1637" s="48">
        <v>139</v>
      </c>
      <c r="AP1637" s="177" t="s">
        <v>20</v>
      </c>
    </row>
    <row r="1638" spans="2:42" x14ac:dyDescent="0.25">
      <c r="B1638" s="48">
        <v>101</v>
      </c>
      <c r="C1638" s="30">
        <v>2.4064559999999999</v>
      </c>
      <c r="D1638" s="175">
        <v>3</v>
      </c>
      <c r="E1638" s="176">
        <v>136.46</v>
      </c>
      <c r="L1638" s="48">
        <v>820</v>
      </c>
      <c r="M1638" s="30">
        <v>0.843391</v>
      </c>
      <c r="N1638" s="175">
        <v>3</v>
      </c>
      <c r="O1638" s="176">
        <v>124.93</v>
      </c>
      <c r="Q1638" s="48">
        <v>1635</v>
      </c>
      <c r="R1638" s="30">
        <v>0.34592600000000001</v>
      </c>
      <c r="S1638" s="175" t="s">
        <v>6</v>
      </c>
      <c r="T1638" s="175" t="s">
        <v>5</v>
      </c>
      <c r="U1638" s="175">
        <v>0</v>
      </c>
      <c r="V1638" s="176">
        <v>47.67</v>
      </c>
      <c r="W1638" s="48">
        <v>1008</v>
      </c>
      <c r="X1638" s="177" t="s">
        <v>20</v>
      </c>
      <c r="AI1638" s="48">
        <v>3478</v>
      </c>
      <c r="AJ1638" s="30">
        <v>0.380805</v>
      </c>
      <c r="AK1638" s="175" t="s">
        <v>6</v>
      </c>
      <c r="AL1638" s="175" t="s">
        <v>5</v>
      </c>
      <c r="AM1638" s="175">
        <v>0</v>
      </c>
      <c r="AN1638" s="176">
        <v>35.61</v>
      </c>
      <c r="AO1638" s="48">
        <v>140</v>
      </c>
      <c r="AP1638" s="177" t="s">
        <v>20</v>
      </c>
    </row>
    <row r="1639" spans="2:42" x14ac:dyDescent="0.25">
      <c r="B1639" s="48">
        <v>108</v>
      </c>
      <c r="C1639" s="30">
        <v>6.6296670000000004</v>
      </c>
      <c r="D1639" s="175">
        <v>3</v>
      </c>
      <c r="E1639" s="176">
        <v>131.62</v>
      </c>
      <c r="L1639" s="48">
        <v>822</v>
      </c>
      <c r="M1639" s="30">
        <v>0.35899900000000001</v>
      </c>
      <c r="N1639" s="175">
        <v>3</v>
      </c>
      <c r="O1639" s="176">
        <v>128.46</v>
      </c>
      <c r="Q1639" s="48">
        <v>1636</v>
      </c>
      <c r="R1639" s="30">
        <v>0.32180799999999998</v>
      </c>
      <c r="S1639" s="175" t="s">
        <v>6</v>
      </c>
      <c r="T1639" s="175" t="s">
        <v>5</v>
      </c>
      <c r="U1639" s="175">
        <v>2</v>
      </c>
      <c r="V1639" s="176">
        <v>103.3</v>
      </c>
      <c r="W1639" s="48">
        <v>1010</v>
      </c>
      <c r="X1639" s="177" t="s">
        <v>20</v>
      </c>
      <c r="AI1639" s="48">
        <v>3480</v>
      </c>
      <c r="AJ1639" s="30">
        <v>0.20915400000000001</v>
      </c>
      <c r="AK1639" s="175" t="s">
        <v>4</v>
      </c>
      <c r="AL1639" s="175" t="s">
        <v>5</v>
      </c>
      <c r="AM1639" s="175">
        <v>0</v>
      </c>
      <c r="AN1639" s="176">
        <v>34.049999999999997</v>
      </c>
      <c r="AO1639" s="48">
        <v>141</v>
      </c>
      <c r="AP1639" s="177" t="s">
        <v>20</v>
      </c>
    </row>
    <row r="1640" spans="2:42" x14ac:dyDescent="0.25">
      <c r="B1640" s="48">
        <v>112</v>
      </c>
      <c r="C1640" s="30">
        <v>4.7332869999999998</v>
      </c>
      <c r="D1640" s="175">
        <v>3</v>
      </c>
      <c r="E1640" s="176">
        <v>131.19</v>
      </c>
      <c r="L1640" s="48">
        <v>826</v>
      </c>
      <c r="M1640" s="30">
        <v>0.510239</v>
      </c>
      <c r="N1640" s="175">
        <v>3</v>
      </c>
      <c r="O1640" s="176">
        <v>123.27</v>
      </c>
      <c r="Q1640" s="48">
        <v>1637</v>
      </c>
      <c r="R1640" s="30">
        <v>8.7672E-2</v>
      </c>
      <c r="S1640" s="175" t="s">
        <v>4</v>
      </c>
      <c r="T1640" s="175" t="s">
        <v>5</v>
      </c>
      <c r="U1640" s="175">
        <v>2</v>
      </c>
      <c r="V1640" s="176">
        <v>100.52</v>
      </c>
      <c r="W1640" s="48">
        <v>1011</v>
      </c>
      <c r="X1640" s="177" t="s">
        <v>20</v>
      </c>
      <c r="AI1640" s="48">
        <v>3482</v>
      </c>
      <c r="AJ1640" s="30">
        <v>0.107432</v>
      </c>
      <c r="AK1640" s="175" t="s">
        <v>4</v>
      </c>
      <c r="AL1640" s="175" t="s">
        <v>5</v>
      </c>
      <c r="AM1640" s="175">
        <v>0</v>
      </c>
      <c r="AN1640" s="176">
        <v>38.65</v>
      </c>
      <c r="AO1640" s="48">
        <v>143</v>
      </c>
      <c r="AP1640" s="177" t="s">
        <v>20</v>
      </c>
    </row>
    <row r="1641" spans="2:42" x14ac:dyDescent="0.25">
      <c r="B1641" s="48">
        <v>113</v>
      </c>
      <c r="C1641" s="30">
        <v>4.4353199999999999</v>
      </c>
      <c r="D1641" s="175">
        <v>3</v>
      </c>
      <c r="E1641" s="176">
        <v>128.24</v>
      </c>
      <c r="L1641" s="48">
        <v>830</v>
      </c>
      <c r="M1641" s="30">
        <v>1.2412430000000001</v>
      </c>
      <c r="N1641" s="175">
        <v>3</v>
      </c>
      <c r="O1641" s="176">
        <v>131.33000000000001</v>
      </c>
      <c r="Q1641" s="48">
        <v>1638</v>
      </c>
      <c r="R1641" s="30">
        <v>0.77917199999999998</v>
      </c>
      <c r="S1641" s="175" t="s">
        <v>4</v>
      </c>
      <c r="T1641" s="175" t="s">
        <v>5</v>
      </c>
      <c r="U1641" s="175">
        <v>0</v>
      </c>
      <c r="V1641" s="176">
        <v>40.18</v>
      </c>
      <c r="W1641" s="48">
        <v>1012</v>
      </c>
      <c r="X1641" s="177" t="s">
        <v>20</v>
      </c>
      <c r="AI1641" s="48">
        <v>3483</v>
      </c>
      <c r="AJ1641" s="30">
        <v>1.4868710000000001</v>
      </c>
      <c r="AK1641" s="175" t="s">
        <v>6</v>
      </c>
      <c r="AL1641" s="175" t="s">
        <v>5</v>
      </c>
      <c r="AM1641" s="175">
        <v>0</v>
      </c>
      <c r="AN1641" s="176">
        <v>34.96</v>
      </c>
      <c r="AO1641" s="48">
        <v>144</v>
      </c>
      <c r="AP1641" s="177" t="s">
        <v>20</v>
      </c>
    </row>
    <row r="1642" spans="2:42" x14ac:dyDescent="0.25">
      <c r="B1642" s="48">
        <v>123</v>
      </c>
      <c r="C1642" s="30">
        <v>4.4938089999999997</v>
      </c>
      <c r="D1642" s="175">
        <v>3</v>
      </c>
      <c r="E1642" s="176">
        <v>130.68</v>
      </c>
      <c r="L1642" s="48">
        <v>836</v>
      </c>
      <c r="M1642" s="30">
        <v>0.16076799999999999</v>
      </c>
      <c r="N1642" s="175">
        <v>3</v>
      </c>
      <c r="O1642" s="176">
        <v>122.89</v>
      </c>
      <c r="Q1642" s="48">
        <v>1639</v>
      </c>
      <c r="R1642" s="30">
        <v>0.34311000000000003</v>
      </c>
      <c r="S1642" s="175" t="s">
        <v>4</v>
      </c>
      <c r="T1642" s="175" t="s">
        <v>5</v>
      </c>
      <c r="U1642" s="175">
        <v>2</v>
      </c>
      <c r="V1642" s="176">
        <v>112.88</v>
      </c>
      <c r="W1642" s="48">
        <v>1013</v>
      </c>
      <c r="X1642" s="177" t="s">
        <v>20</v>
      </c>
      <c r="AI1642" s="48">
        <v>3485</v>
      </c>
      <c r="AJ1642" s="30">
        <v>0.34247100000000003</v>
      </c>
      <c r="AK1642" s="175" t="s">
        <v>4</v>
      </c>
      <c r="AL1642" s="175" t="s">
        <v>5</v>
      </c>
      <c r="AM1642" s="175">
        <v>0</v>
      </c>
      <c r="AN1642" s="176">
        <v>39.57</v>
      </c>
      <c r="AO1642" s="48">
        <v>145</v>
      </c>
      <c r="AP1642" s="177" t="s">
        <v>20</v>
      </c>
    </row>
    <row r="1643" spans="2:42" x14ac:dyDescent="0.25">
      <c r="B1643" s="48">
        <v>126</v>
      </c>
      <c r="C1643" s="30">
        <v>8.6580840000000006</v>
      </c>
      <c r="D1643" s="175">
        <v>3</v>
      </c>
      <c r="E1643" s="176">
        <v>137.44</v>
      </c>
      <c r="L1643" s="48">
        <v>839</v>
      </c>
      <c r="M1643" s="30">
        <v>0.40412399999999998</v>
      </c>
      <c r="N1643" s="175">
        <v>3</v>
      </c>
      <c r="O1643" s="176">
        <v>127</v>
      </c>
      <c r="Q1643" s="48">
        <v>1640</v>
      </c>
      <c r="R1643" s="30">
        <v>9.9961999999999995E-2</v>
      </c>
      <c r="S1643" s="175" t="s">
        <v>4</v>
      </c>
      <c r="T1643" s="175" t="s">
        <v>5</v>
      </c>
      <c r="U1643" s="175">
        <v>1</v>
      </c>
      <c r="V1643" s="176">
        <v>94.88</v>
      </c>
      <c r="W1643" s="48">
        <v>1014</v>
      </c>
      <c r="X1643" s="177" t="s">
        <v>20</v>
      </c>
      <c r="AI1643" s="48">
        <v>3488</v>
      </c>
      <c r="AJ1643" s="30">
        <v>0.44077499999999997</v>
      </c>
      <c r="AK1643" s="175" t="s">
        <v>4</v>
      </c>
      <c r="AL1643" s="175" t="s">
        <v>5</v>
      </c>
      <c r="AM1643" s="175">
        <v>0</v>
      </c>
      <c r="AN1643" s="176">
        <v>31.87</v>
      </c>
      <c r="AO1643" s="48">
        <v>146</v>
      </c>
      <c r="AP1643" s="177" t="s">
        <v>20</v>
      </c>
    </row>
    <row r="1644" spans="2:42" x14ac:dyDescent="0.25">
      <c r="B1644" s="48">
        <v>129</v>
      </c>
      <c r="C1644" s="30">
        <v>1.7703530000000001</v>
      </c>
      <c r="D1644" s="175">
        <v>3</v>
      </c>
      <c r="E1644" s="176">
        <v>137.43</v>
      </c>
      <c r="L1644" s="48">
        <v>841</v>
      </c>
      <c r="M1644" s="30">
        <v>0.89781500000000003</v>
      </c>
      <c r="N1644" s="175">
        <v>3</v>
      </c>
      <c r="O1644" s="176">
        <v>120.14</v>
      </c>
      <c r="Q1644" s="48">
        <v>1641</v>
      </c>
      <c r="R1644" s="30">
        <v>0.123622</v>
      </c>
      <c r="S1644" s="175" t="s">
        <v>4</v>
      </c>
      <c r="T1644" s="175" t="s">
        <v>5</v>
      </c>
      <c r="U1644" s="175">
        <v>2</v>
      </c>
      <c r="V1644" s="176">
        <v>114.82</v>
      </c>
      <c r="W1644" s="48">
        <v>1015</v>
      </c>
      <c r="X1644" s="177" t="s">
        <v>20</v>
      </c>
      <c r="AI1644" s="48">
        <v>3490</v>
      </c>
      <c r="AJ1644" s="30">
        <v>8.0800999999999998E-2</v>
      </c>
      <c r="AK1644" s="175" t="s">
        <v>4</v>
      </c>
      <c r="AL1644" s="175" t="s">
        <v>5</v>
      </c>
      <c r="AM1644" s="175">
        <v>0</v>
      </c>
      <c r="AN1644" s="176">
        <v>37.15</v>
      </c>
      <c r="AO1644" s="48">
        <v>147</v>
      </c>
      <c r="AP1644" s="177" t="s">
        <v>20</v>
      </c>
    </row>
    <row r="1645" spans="2:42" x14ac:dyDescent="0.25">
      <c r="B1645" s="48">
        <v>154</v>
      </c>
      <c r="C1645" s="30">
        <v>0.52997499999999997</v>
      </c>
      <c r="D1645" s="175">
        <v>3</v>
      </c>
      <c r="E1645" s="176">
        <v>133.78</v>
      </c>
      <c r="L1645" s="48">
        <v>846</v>
      </c>
      <c r="M1645" s="30">
        <v>0.62790999999999997</v>
      </c>
      <c r="N1645" s="175">
        <v>3</v>
      </c>
      <c r="O1645" s="176">
        <v>120.3</v>
      </c>
      <c r="Q1645" s="48">
        <v>1642</v>
      </c>
      <c r="R1645" s="30">
        <v>0.51094300000000004</v>
      </c>
      <c r="S1645" s="175" t="s">
        <v>12</v>
      </c>
      <c r="T1645" s="175" t="s">
        <v>13</v>
      </c>
      <c r="U1645" s="175">
        <v>3</v>
      </c>
      <c r="V1645" s="176">
        <v>123.1</v>
      </c>
      <c r="W1645" s="48">
        <v>1016</v>
      </c>
      <c r="X1645" s="177" t="s">
        <v>20</v>
      </c>
      <c r="AI1645" s="48">
        <v>3491</v>
      </c>
      <c r="AJ1645" s="30">
        <v>1.7573460000000001</v>
      </c>
      <c r="AK1645" s="175" t="s">
        <v>4</v>
      </c>
      <c r="AL1645" s="175" t="s">
        <v>5</v>
      </c>
      <c r="AM1645" s="175">
        <v>0</v>
      </c>
      <c r="AN1645" s="176">
        <v>36.869999999999997</v>
      </c>
      <c r="AO1645" s="48">
        <v>149</v>
      </c>
      <c r="AP1645" s="177" t="s">
        <v>20</v>
      </c>
    </row>
    <row r="1646" spans="2:42" x14ac:dyDescent="0.25">
      <c r="B1646" s="48">
        <v>161</v>
      </c>
      <c r="C1646" s="30">
        <v>1.915767</v>
      </c>
      <c r="D1646" s="175">
        <v>3</v>
      </c>
      <c r="E1646" s="176">
        <v>139.04</v>
      </c>
      <c r="L1646" s="48">
        <v>853</v>
      </c>
      <c r="M1646" s="30">
        <v>0.799794</v>
      </c>
      <c r="N1646" s="175">
        <v>3</v>
      </c>
      <c r="O1646" s="176">
        <v>136.97999999999999</v>
      </c>
      <c r="Q1646" s="48">
        <v>1643</v>
      </c>
      <c r="R1646" s="30">
        <v>0.63806200000000002</v>
      </c>
      <c r="S1646" s="175" t="s">
        <v>4</v>
      </c>
      <c r="T1646" s="175" t="s">
        <v>5</v>
      </c>
      <c r="U1646" s="175">
        <v>0</v>
      </c>
      <c r="V1646" s="176">
        <v>48.45</v>
      </c>
      <c r="W1646" s="48">
        <v>1017</v>
      </c>
      <c r="X1646" s="177" t="s">
        <v>20</v>
      </c>
      <c r="AI1646" s="48">
        <v>3495</v>
      </c>
      <c r="AJ1646" s="30">
        <v>0.598132</v>
      </c>
      <c r="AK1646" s="175" t="s">
        <v>9</v>
      </c>
      <c r="AL1646" s="175" t="s">
        <v>10</v>
      </c>
      <c r="AM1646" s="175">
        <v>0</v>
      </c>
      <c r="AN1646" s="176">
        <v>40.67</v>
      </c>
      <c r="AO1646" s="48">
        <v>151</v>
      </c>
      <c r="AP1646" s="177" t="s">
        <v>20</v>
      </c>
    </row>
    <row r="1647" spans="2:42" x14ac:dyDescent="0.25">
      <c r="B1647" s="48">
        <v>182</v>
      </c>
      <c r="C1647" s="30">
        <v>2.393062</v>
      </c>
      <c r="D1647" s="175">
        <v>3</v>
      </c>
      <c r="E1647" s="176">
        <v>122.95</v>
      </c>
      <c r="L1647" s="48">
        <v>863</v>
      </c>
      <c r="M1647" s="30">
        <v>0.32180700000000001</v>
      </c>
      <c r="N1647" s="175">
        <v>3</v>
      </c>
      <c r="O1647" s="176">
        <v>122.96</v>
      </c>
      <c r="Q1647" s="48">
        <v>1644</v>
      </c>
      <c r="R1647" s="30">
        <v>0.33002799999999999</v>
      </c>
      <c r="S1647" s="175" t="s">
        <v>4</v>
      </c>
      <c r="T1647" s="175" t="s">
        <v>5</v>
      </c>
      <c r="U1647" s="175">
        <v>3</v>
      </c>
      <c r="V1647" s="176">
        <v>127.28</v>
      </c>
      <c r="W1647" s="48">
        <v>1018</v>
      </c>
      <c r="X1647" s="177" t="s">
        <v>20</v>
      </c>
      <c r="AI1647" s="48">
        <v>3496</v>
      </c>
      <c r="AJ1647" s="30">
        <v>0.11032699999999999</v>
      </c>
      <c r="AK1647" s="175" t="s">
        <v>6</v>
      </c>
      <c r="AL1647" s="175" t="s">
        <v>5</v>
      </c>
      <c r="AM1647" s="175">
        <v>0</v>
      </c>
      <c r="AN1647" s="176">
        <v>38.78</v>
      </c>
      <c r="AO1647" s="48">
        <v>152</v>
      </c>
      <c r="AP1647" s="177" t="s">
        <v>20</v>
      </c>
    </row>
    <row r="1648" spans="2:42" x14ac:dyDescent="0.25">
      <c r="B1648" s="48">
        <v>208</v>
      </c>
      <c r="C1648" s="30">
        <v>0.184835</v>
      </c>
      <c r="D1648" s="175">
        <v>3</v>
      </c>
      <c r="E1648" s="176">
        <v>120.35</v>
      </c>
      <c r="L1648" s="48">
        <v>864</v>
      </c>
      <c r="M1648" s="30">
        <v>0.41304099999999999</v>
      </c>
      <c r="N1648" s="175">
        <v>3</v>
      </c>
      <c r="O1648" s="176">
        <v>120.03</v>
      </c>
      <c r="Q1648" s="48">
        <v>1645</v>
      </c>
      <c r="R1648" s="30">
        <v>0.12628900000000001</v>
      </c>
      <c r="S1648" s="175" t="s">
        <v>4</v>
      </c>
      <c r="T1648" s="175" t="s">
        <v>5</v>
      </c>
      <c r="U1648" s="175">
        <v>1</v>
      </c>
      <c r="V1648" s="176">
        <v>52.43</v>
      </c>
      <c r="W1648" s="48">
        <v>1019</v>
      </c>
      <c r="X1648" s="177" t="s">
        <v>20</v>
      </c>
      <c r="AI1648" s="48">
        <v>3498</v>
      </c>
      <c r="AJ1648" s="30">
        <v>0.526142</v>
      </c>
      <c r="AK1648" s="175" t="s">
        <v>4</v>
      </c>
      <c r="AL1648" s="175" t="s">
        <v>5</v>
      </c>
      <c r="AM1648" s="175">
        <v>0</v>
      </c>
      <c r="AN1648" s="176">
        <v>38.25</v>
      </c>
      <c r="AO1648" s="48">
        <v>153</v>
      </c>
      <c r="AP1648" s="177" t="s">
        <v>20</v>
      </c>
    </row>
    <row r="1649" spans="2:42" x14ac:dyDescent="0.25">
      <c r="B1649" s="48">
        <v>223</v>
      </c>
      <c r="C1649" s="30">
        <v>0.93353399999999997</v>
      </c>
      <c r="D1649" s="175">
        <v>3</v>
      </c>
      <c r="E1649" s="176">
        <v>122.47</v>
      </c>
      <c r="L1649" s="48">
        <v>875</v>
      </c>
      <c r="M1649" s="30">
        <v>0.77587200000000001</v>
      </c>
      <c r="N1649" s="175">
        <v>3</v>
      </c>
      <c r="O1649" s="176">
        <v>120.76</v>
      </c>
      <c r="Q1649" s="48">
        <v>1646</v>
      </c>
      <c r="R1649" s="30">
        <v>0.351545</v>
      </c>
      <c r="S1649" s="175" t="s">
        <v>4</v>
      </c>
      <c r="T1649" s="175" t="s">
        <v>5</v>
      </c>
      <c r="U1649" s="175">
        <v>3</v>
      </c>
      <c r="V1649" s="176">
        <v>136.25</v>
      </c>
      <c r="W1649" s="48">
        <v>1020</v>
      </c>
      <c r="X1649" s="177" t="s">
        <v>20</v>
      </c>
      <c r="AI1649" s="48">
        <v>3499</v>
      </c>
      <c r="AJ1649" s="30">
        <v>0.20961299999999999</v>
      </c>
      <c r="AK1649" s="175" t="s">
        <v>9</v>
      </c>
      <c r="AL1649" s="175" t="s">
        <v>10</v>
      </c>
      <c r="AM1649" s="175">
        <v>0</v>
      </c>
      <c r="AN1649" s="176">
        <v>37.5</v>
      </c>
      <c r="AO1649" s="48">
        <v>155</v>
      </c>
      <c r="AP1649" s="177" t="s">
        <v>20</v>
      </c>
    </row>
    <row r="1650" spans="2:42" x14ac:dyDescent="0.25">
      <c r="B1650" s="48">
        <v>230</v>
      </c>
      <c r="C1650" s="30">
        <v>0.59250599999999998</v>
      </c>
      <c r="D1650" s="175">
        <v>3</v>
      </c>
      <c r="E1650" s="176">
        <v>130.82</v>
      </c>
      <c r="L1650" s="48">
        <v>876</v>
      </c>
      <c r="M1650" s="30">
        <v>0.76074299999999995</v>
      </c>
      <c r="N1650" s="175">
        <v>3</v>
      </c>
      <c r="O1650" s="176">
        <v>126.24</v>
      </c>
      <c r="Q1650" s="48">
        <v>1647</v>
      </c>
      <c r="R1650" s="30">
        <v>0.28442200000000001</v>
      </c>
      <c r="S1650" s="175" t="s">
        <v>4</v>
      </c>
      <c r="T1650" s="175" t="s">
        <v>5</v>
      </c>
      <c r="U1650" s="175">
        <v>4</v>
      </c>
      <c r="V1650" s="176">
        <v>19.23</v>
      </c>
      <c r="W1650" s="48">
        <v>1021</v>
      </c>
      <c r="X1650" s="177" t="s">
        <v>20</v>
      </c>
      <c r="AI1650" s="48">
        <v>3501</v>
      </c>
      <c r="AJ1650" s="30">
        <v>0.86903799999999998</v>
      </c>
      <c r="AK1650" s="175" t="s">
        <v>4</v>
      </c>
      <c r="AL1650" s="175" t="s">
        <v>5</v>
      </c>
      <c r="AM1650" s="175">
        <v>0</v>
      </c>
      <c r="AN1650" s="176">
        <v>41.06</v>
      </c>
      <c r="AO1650" s="48">
        <v>156</v>
      </c>
      <c r="AP1650" s="177" t="s">
        <v>20</v>
      </c>
    </row>
    <row r="1651" spans="2:42" x14ac:dyDescent="0.25">
      <c r="B1651" s="48">
        <v>237</v>
      </c>
      <c r="C1651" s="30">
        <v>0.64102599999999998</v>
      </c>
      <c r="D1651" s="175">
        <v>3</v>
      </c>
      <c r="E1651" s="176">
        <v>128.34</v>
      </c>
      <c r="L1651" s="48">
        <v>881</v>
      </c>
      <c r="M1651" s="30">
        <v>0.41248200000000002</v>
      </c>
      <c r="N1651" s="175">
        <v>3</v>
      </c>
      <c r="O1651" s="176">
        <v>120.56</v>
      </c>
      <c r="Q1651" s="48">
        <v>1648</v>
      </c>
      <c r="R1651" s="30">
        <v>0.195714</v>
      </c>
      <c r="S1651" s="175" t="s">
        <v>4</v>
      </c>
      <c r="T1651" s="175" t="s">
        <v>5</v>
      </c>
      <c r="U1651" s="175">
        <v>1</v>
      </c>
      <c r="V1651" s="176">
        <v>94.89</v>
      </c>
      <c r="W1651" s="48">
        <v>1022</v>
      </c>
      <c r="X1651" s="177" t="s">
        <v>20</v>
      </c>
      <c r="AI1651" s="48">
        <v>3503</v>
      </c>
      <c r="AJ1651" s="30">
        <v>1.150919</v>
      </c>
      <c r="AK1651" s="175" t="s">
        <v>9</v>
      </c>
      <c r="AL1651" s="175" t="s">
        <v>10</v>
      </c>
      <c r="AM1651" s="175">
        <v>0</v>
      </c>
      <c r="AN1651" s="176">
        <v>35.71</v>
      </c>
      <c r="AO1651" s="48">
        <v>157</v>
      </c>
      <c r="AP1651" s="177" t="s">
        <v>20</v>
      </c>
    </row>
    <row r="1652" spans="2:42" x14ac:dyDescent="0.25">
      <c r="B1652" s="48">
        <v>259</v>
      </c>
      <c r="C1652" s="30">
        <v>0.78490300000000002</v>
      </c>
      <c r="D1652" s="175">
        <v>3</v>
      </c>
      <c r="E1652" s="176">
        <v>124.95</v>
      </c>
      <c r="L1652" s="48">
        <v>895</v>
      </c>
      <c r="M1652" s="30">
        <v>1.3363670000000001</v>
      </c>
      <c r="N1652" s="175">
        <v>3</v>
      </c>
      <c r="O1652" s="176">
        <v>128.4</v>
      </c>
      <c r="Q1652" s="48">
        <v>1649</v>
      </c>
      <c r="R1652" s="30">
        <v>0.22545499999999999</v>
      </c>
      <c r="S1652" s="175" t="s">
        <v>4</v>
      </c>
      <c r="T1652" s="175" t="s">
        <v>5</v>
      </c>
      <c r="U1652" s="175">
        <v>4</v>
      </c>
      <c r="V1652" s="176">
        <v>143.79</v>
      </c>
      <c r="W1652" s="48">
        <v>1023</v>
      </c>
      <c r="X1652" s="177" t="s">
        <v>20</v>
      </c>
      <c r="AI1652" s="48">
        <v>3504</v>
      </c>
      <c r="AJ1652" s="30">
        <v>0.36936000000000002</v>
      </c>
      <c r="AK1652" s="175" t="s">
        <v>4</v>
      </c>
      <c r="AL1652" s="175" t="s">
        <v>5</v>
      </c>
      <c r="AM1652" s="175">
        <v>0</v>
      </c>
      <c r="AN1652" s="176">
        <v>36.869999999999997</v>
      </c>
      <c r="AO1652" s="48">
        <v>159</v>
      </c>
      <c r="AP1652" s="177" t="s">
        <v>20</v>
      </c>
    </row>
    <row r="1653" spans="2:42" x14ac:dyDescent="0.25">
      <c r="B1653" s="48">
        <v>276</v>
      </c>
      <c r="C1653" s="30">
        <v>3.0540349999999998</v>
      </c>
      <c r="D1653" s="175">
        <v>3</v>
      </c>
      <c r="E1653" s="176">
        <v>121.57</v>
      </c>
      <c r="L1653" s="48">
        <v>899</v>
      </c>
      <c r="M1653" s="30">
        <v>0.43457699999999999</v>
      </c>
      <c r="N1653" s="175">
        <v>3</v>
      </c>
      <c r="O1653" s="176">
        <v>130.63</v>
      </c>
      <c r="Q1653" s="48">
        <v>1650</v>
      </c>
      <c r="R1653" s="30">
        <v>0.238015</v>
      </c>
      <c r="S1653" s="175" t="s">
        <v>6</v>
      </c>
      <c r="T1653" s="175" t="s">
        <v>5</v>
      </c>
      <c r="U1653" s="175">
        <v>2</v>
      </c>
      <c r="V1653" s="176">
        <v>110.46</v>
      </c>
      <c r="W1653" s="48">
        <v>1024</v>
      </c>
      <c r="X1653" s="177" t="s">
        <v>20</v>
      </c>
      <c r="AI1653" s="48">
        <v>3505</v>
      </c>
      <c r="AJ1653" s="30">
        <v>0.32337900000000003</v>
      </c>
      <c r="AK1653" s="175" t="s">
        <v>4</v>
      </c>
      <c r="AL1653" s="175" t="s">
        <v>5</v>
      </c>
      <c r="AM1653" s="175">
        <v>0</v>
      </c>
      <c r="AN1653" s="176">
        <v>36.25</v>
      </c>
      <c r="AO1653" s="48">
        <v>160</v>
      </c>
      <c r="AP1653" s="177" t="s">
        <v>20</v>
      </c>
    </row>
    <row r="1654" spans="2:42" x14ac:dyDescent="0.25">
      <c r="B1654" s="48">
        <v>283</v>
      </c>
      <c r="C1654" s="30">
        <v>0.63194700000000004</v>
      </c>
      <c r="D1654" s="175">
        <v>3</v>
      </c>
      <c r="E1654" s="176">
        <v>122.59</v>
      </c>
      <c r="L1654" s="48">
        <v>900</v>
      </c>
      <c r="M1654" s="30">
        <v>0.453621</v>
      </c>
      <c r="N1654" s="175">
        <v>3</v>
      </c>
      <c r="O1654" s="176">
        <v>132.66999999999999</v>
      </c>
      <c r="Q1654" s="48">
        <v>1651</v>
      </c>
      <c r="R1654" s="30">
        <v>0.67001299999999997</v>
      </c>
      <c r="S1654" s="175" t="s">
        <v>4</v>
      </c>
      <c r="T1654" s="175" t="s">
        <v>5</v>
      </c>
      <c r="U1654" s="175">
        <v>0</v>
      </c>
      <c r="V1654" s="176">
        <v>40.479999999999997</v>
      </c>
      <c r="W1654" s="48">
        <v>1025</v>
      </c>
      <c r="X1654" s="177" t="s">
        <v>20</v>
      </c>
      <c r="AI1654" s="48">
        <v>3510</v>
      </c>
      <c r="AJ1654" s="30">
        <v>0.96100099999999999</v>
      </c>
      <c r="AK1654" s="175" t="s">
        <v>9</v>
      </c>
      <c r="AL1654" s="175" t="s">
        <v>10</v>
      </c>
      <c r="AM1654" s="175">
        <v>0</v>
      </c>
      <c r="AN1654" s="176">
        <v>36.49</v>
      </c>
      <c r="AO1654" s="48">
        <v>161</v>
      </c>
      <c r="AP1654" s="177" t="s">
        <v>20</v>
      </c>
    </row>
    <row r="1655" spans="2:42" x14ac:dyDescent="0.25">
      <c r="B1655" s="48">
        <v>298</v>
      </c>
      <c r="C1655" s="30">
        <v>0.23996999999999999</v>
      </c>
      <c r="D1655" s="175">
        <v>3</v>
      </c>
      <c r="E1655" s="176">
        <v>131.4</v>
      </c>
      <c r="L1655" s="48">
        <v>902</v>
      </c>
      <c r="M1655" s="30">
        <v>1.068349</v>
      </c>
      <c r="N1655" s="175">
        <v>3</v>
      </c>
      <c r="O1655" s="176">
        <v>121.66</v>
      </c>
      <c r="Q1655" s="48">
        <v>1652</v>
      </c>
      <c r="R1655" s="30">
        <v>0.23291500000000001</v>
      </c>
      <c r="S1655" s="175" t="s">
        <v>4</v>
      </c>
      <c r="T1655" s="175" t="s">
        <v>5</v>
      </c>
      <c r="U1655" s="175">
        <v>3</v>
      </c>
      <c r="V1655" s="176">
        <v>139.88</v>
      </c>
      <c r="W1655" s="48">
        <v>1026</v>
      </c>
      <c r="X1655" s="177" t="s">
        <v>20</v>
      </c>
      <c r="AI1655" s="48">
        <v>3516</v>
      </c>
      <c r="AJ1655" s="30">
        <v>0.26954899999999998</v>
      </c>
      <c r="AK1655" s="175" t="s">
        <v>4</v>
      </c>
      <c r="AL1655" s="175" t="s">
        <v>5</v>
      </c>
      <c r="AM1655" s="175">
        <v>0</v>
      </c>
      <c r="AN1655" s="176">
        <v>41.53</v>
      </c>
      <c r="AO1655" s="48">
        <v>164</v>
      </c>
      <c r="AP1655" s="177" t="s">
        <v>20</v>
      </c>
    </row>
    <row r="1656" spans="2:42" x14ac:dyDescent="0.25">
      <c r="B1656" s="48">
        <v>306</v>
      </c>
      <c r="C1656" s="30">
        <v>0.53059900000000004</v>
      </c>
      <c r="D1656" s="175">
        <v>3</v>
      </c>
      <c r="E1656" s="176">
        <v>129.37</v>
      </c>
      <c r="L1656" s="48">
        <v>903</v>
      </c>
      <c r="M1656" s="30">
        <v>1.3388359999999999</v>
      </c>
      <c r="N1656" s="175">
        <v>3</v>
      </c>
      <c r="O1656" s="176">
        <v>124.54</v>
      </c>
      <c r="Q1656" s="48">
        <v>1653</v>
      </c>
      <c r="R1656" s="30">
        <v>0.51236599999999999</v>
      </c>
      <c r="S1656" s="175" t="s">
        <v>4</v>
      </c>
      <c r="T1656" s="175" t="s">
        <v>5</v>
      </c>
      <c r="U1656" s="175">
        <v>0</v>
      </c>
      <c r="V1656" s="176">
        <v>31.37</v>
      </c>
      <c r="W1656" s="48">
        <v>1027</v>
      </c>
      <c r="X1656" s="177" t="s">
        <v>20</v>
      </c>
      <c r="AI1656" s="48">
        <v>3517</v>
      </c>
      <c r="AJ1656" s="30">
        <v>0.185031</v>
      </c>
      <c r="AK1656" s="175" t="s">
        <v>4</v>
      </c>
      <c r="AL1656" s="175" t="s">
        <v>5</v>
      </c>
      <c r="AM1656" s="175">
        <v>0</v>
      </c>
      <c r="AN1656" s="176">
        <v>43.42</v>
      </c>
      <c r="AO1656" s="48">
        <v>166</v>
      </c>
      <c r="AP1656" s="177" t="s">
        <v>20</v>
      </c>
    </row>
    <row r="1657" spans="2:42" x14ac:dyDescent="0.25">
      <c r="B1657" s="48">
        <v>316</v>
      </c>
      <c r="C1657" s="30">
        <v>0.79087499999999999</v>
      </c>
      <c r="D1657" s="175">
        <v>3</v>
      </c>
      <c r="E1657" s="176">
        <v>124.66</v>
      </c>
      <c r="L1657" s="48">
        <v>908</v>
      </c>
      <c r="M1657" s="30">
        <v>0.63767700000000005</v>
      </c>
      <c r="N1657" s="175">
        <v>3</v>
      </c>
      <c r="O1657" s="176">
        <v>129.97999999999999</v>
      </c>
      <c r="Q1657" s="48">
        <v>1654</v>
      </c>
      <c r="R1657" s="30">
        <v>0.22006200000000001</v>
      </c>
      <c r="S1657" s="175" t="s">
        <v>4</v>
      </c>
      <c r="T1657" s="175" t="s">
        <v>5</v>
      </c>
      <c r="U1657" s="175">
        <v>2</v>
      </c>
      <c r="V1657" s="176">
        <v>119.78</v>
      </c>
      <c r="W1657" s="48">
        <v>1028</v>
      </c>
      <c r="X1657" s="177" t="s">
        <v>20</v>
      </c>
      <c r="AI1657" s="48">
        <v>3523</v>
      </c>
      <c r="AJ1657" s="30">
        <v>0.18207999999999999</v>
      </c>
      <c r="AK1657" s="175" t="s">
        <v>4</v>
      </c>
      <c r="AL1657" s="175" t="s">
        <v>5</v>
      </c>
      <c r="AM1657" s="175">
        <v>0</v>
      </c>
      <c r="AN1657" s="176">
        <v>33.69</v>
      </c>
      <c r="AO1657" s="48">
        <v>168</v>
      </c>
      <c r="AP1657" s="177" t="s">
        <v>20</v>
      </c>
    </row>
    <row r="1658" spans="2:42" x14ac:dyDescent="0.25">
      <c r="B1658" s="48">
        <v>349</v>
      </c>
      <c r="C1658" s="30">
        <v>0.70044099999999998</v>
      </c>
      <c r="D1658" s="175">
        <v>3</v>
      </c>
      <c r="E1658" s="176">
        <v>120.03</v>
      </c>
      <c r="L1658" s="48">
        <v>923</v>
      </c>
      <c r="M1658" s="30">
        <v>0.28586400000000001</v>
      </c>
      <c r="N1658" s="175">
        <v>3</v>
      </c>
      <c r="O1658" s="176">
        <v>121.44</v>
      </c>
      <c r="Q1658" s="48">
        <v>1655</v>
      </c>
      <c r="R1658" s="30">
        <v>0.228487</v>
      </c>
      <c r="S1658" s="175" t="s">
        <v>6</v>
      </c>
      <c r="T1658" s="175" t="s">
        <v>5</v>
      </c>
      <c r="U1658" s="175">
        <v>0</v>
      </c>
      <c r="V1658" s="176">
        <v>39.42</v>
      </c>
      <c r="W1658" s="48">
        <v>1029</v>
      </c>
      <c r="X1658" s="177" t="s">
        <v>20</v>
      </c>
      <c r="AI1658" s="48">
        <v>3528</v>
      </c>
      <c r="AJ1658" s="30">
        <v>0.16334099999999999</v>
      </c>
      <c r="AK1658" s="175" t="s">
        <v>4</v>
      </c>
      <c r="AL1658" s="175" t="s">
        <v>5</v>
      </c>
      <c r="AM1658" s="175">
        <v>0</v>
      </c>
      <c r="AN1658" s="176">
        <v>37.090000000000003</v>
      </c>
      <c r="AO1658" s="48">
        <v>176</v>
      </c>
      <c r="AP1658" s="177" t="s">
        <v>20</v>
      </c>
    </row>
    <row r="1659" spans="2:42" x14ac:dyDescent="0.25">
      <c r="B1659" s="48">
        <v>368</v>
      </c>
      <c r="C1659" s="30">
        <v>0.348688</v>
      </c>
      <c r="D1659" s="175">
        <v>3</v>
      </c>
      <c r="E1659" s="176">
        <v>138.69</v>
      </c>
      <c r="L1659" s="48">
        <v>926</v>
      </c>
      <c r="M1659" s="30">
        <v>0.651227</v>
      </c>
      <c r="N1659" s="175">
        <v>3</v>
      </c>
      <c r="O1659" s="176">
        <v>122.19</v>
      </c>
      <c r="Q1659" s="48">
        <v>1656</v>
      </c>
      <c r="R1659" s="30">
        <v>0.20239599999999999</v>
      </c>
      <c r="S1659" s="175" t="s">
        <v>4</v>
      </c>
      <c r="T1659" s="175" t="s">
        <v>5</v>
      </c>
      <c r="U1659" s="175">
        <v>4</v>
      </c>
      <c r="V1659" s="176">
        <v>154.44999999999999</v>
      </c>
      <c r="W1659" s="48">
        <v>1030</v>
      </c>
      <c r="X1659" s="177" t="s">
        <v>20</v>
      </c>
      <c r="AI1659" s="48">
        <v>3530</v>
      </c>
      <c r="AJ1659" s="30">
        <v>0.37136799999999998</v>
      </c>
      <c r="AK1659" s="175" t="s">
        <v>9</v>
      </c>
      <c r="AL1659" s="175" t="s">
        <v>10</v>
      </c>
      <c r="AM1659" s="175">
        <v>0</v>
      </c>
      <c r="AN1659" s="176">
        <v>37.25</v>
      </c>
      <c r="AO1659" s="48">
        <v>177</v>
      </c>
      <c r="AP1659" s="177" t="s">
        <v>20</v>
      </c>
    </row>
    <row r="1660" spans="2:42" x14ac:dyDescent="0.25">
      <c r="B1660" s="48">
        <v>374</v>
      </c>
      <c r="C1660" s="30">
        <v>2.0599980000000002</v>
      </c>
      <c r="D1660" s="175">
        <v>3</v>
      </c>
      <c r="E1660" s="176">
        <v>123.38</v>
      </c>
      <c r="L1660" s="48">
        <v>935</v>
      </c>
      <c r="M1660" s="30">
        <v>0.58064000000000004</v>
      </c>
      <c r="N1660" s="175">
        <v>3</v>
      </c>
      <c r="O1660" s="176">
        <v>134.5</v>
      </c>
      <c r="Q1660" s="48">
        <v>1657</v>
      </c>
      <c r="R1660" s="30">
        <v>0.30576199999999998</v>
      </c>
      <c r="S1660" s="175" t="s">
        <v>4</v>
      </c>
      <c r="T1660" s="175" t="s">
        <v>5</v>
      </c>
      <c r="U1660" s="175">
        <v>3</v>
      </c>
      <c r="V1660" s="176">
        <v>127.09</v>
      </c>
      <c r="W1660" s="48">
        <v>1031</v>
      </c>
      <c r="X1660" s="177" t="s">
        <v>20</v>
      </c>
      <c r="AI1660" s="48">
        <v>3531</v>
      </c>
      <c r="AJ1660" s="30">
        <v>0.81973099999999999</v>
      </c>
      <c r="AK1660" s="175" t="s">
        <v>9</v>
      </c>
      <c r="AL1660" s="175" t="s">
        <v>10</v>
      </c>
      <c r="AM1660" s="175">
        <v>0</v>
      </c>
      <c r="AN1660" s="176">
        <v>40.81</v>
      </c>
      <c r="AO1660" s="48">
        <v>182</v>
      </c>
      <c r="AP1660" s="177" t="s">
        <v>20</v>
      </c>
    </row>
    <row r="1661" spans="2:42" x14ac:dyDescent="0.25">
      <c r="B1661" s="48">
        <v>390</v>
      </c>
      <c r="C1661" s="30">
        <v>3.2888869999999999</v>
      </c>
      <c r="D1661" s="175">
        <v>3</v>
      </c>
      <c r="E1661" s="176">
        <v>125.88</v>
      </c>
      <c r="L1661" s="48">
        <v>946</v>
      </c>
      <c r="M1661" s="30">
        <v>1.4141269999999999</v>
      </c>
      <c r="N1661" s="175">
        <v>3</v>
      </c>
      <c r="O1661" s="176">
        <v>121.33</v>
      </c>
      <c r="Q1661" s="48">
        <v>1658</v>
      </c>
      <c r="R1661" s="30">
        <v>0.389131</v>
      </c>
      <c r="S1661" s="175" t="s">
        <v>6</v>
      </c>
      <c r="T1661" s="175" t="s">
        <v>5</v>
      </c>
      <c r="U1661" s="175">
        <v>1</v>
      </c>
      <c r="V1661" s="176">
        <v>91.16</v>
      </c>
      <c r="W1661" s="48">
        <v>1032</v>
      </c>
      <c r="X1661" s="177" t="s">
        <v>20</v>
      </c>
      <c r="AI1661" s="48">
        <v>3532</v>
      </c>
      <c r="AJ1661" s="30">
        <v>0.10151499999999999</v>
      </c>
      <c r="AK1661" s="175" t="s">
        <v>6</v>
      </c>
      <c r="AL1661" s="175" t="s">
        <v>5</v>
      </c>
      <c r="AM1661" s="175">
        <v>0</v>
      </c>
      <c r="AN1661" s="176">
        <v>41.53</v>
      </c>
      <c r="AO1661" s="48">
        <v>186</v>
      </c>
      <c r="AP1661" s="177" t="s">
        <v>20</v>
      </c>
    </row>
    <row r="1662" spans="2:42" x14ac:dyDescent="0.25">
      <c r="B1662" s="48">
        <v>392</v>
      </c>
      <c r="C1662" s="30">
        <v>0.65734400000000004</v>
      </c>
      <c r="D1662" s="175">
        <v>3</v>
      </c>
      <c r="E1662" s="176">
        <v>131.05000000000001</v>
      </c>
      <c r="L1662" s="48">
        <v>952</v>
      </c>
      <c r="M1662" s="30">
        <v>0.50853800000000005</v>
      </c>
      <c r="N1662" s="175">
        <v>3</v>
      </c>
      <c r="O1662" s="176">
        <v>132.99</v>
      </c>
      <c r="Q1662" s="48">
        <v>1659</v>
      </c>
      <c r="R1662" s="30">
        <v>0.19903599999999999</v>
      </c>
      <c r="S1662" s="175" t="s">
        <v>6</v>
      </c>
      <c r="T1662" s="175" t="s">
        <v>5</v>
      </c>
      <c r="U1662" s="175">
        <v>1</v>
      </c>
      <c r="V1662" s="176">
        <v>85.42</v>
      </c>
      <c r="W1662" s="48">
        <v>1033</v>
      </c>
      <c r="X1662" s="177" t="s">
        <v>20</v>
      </c>
      <c r="AI1662" s="48">
        <v>3534</v>
      </c>
      <c r="AJ1662" s="30">
        <v>0.27905000000000002</v>
      </c>
      <c r="AK1662" s="175" t="s">
        <v>4</v>
      </c>
      <c r="AL1662" s="175" t="s">
        <v>5</v>
      </c>
      <c r="AM1662" s="175">
        <v>0</v>
      </c>
      <c r="AN1662" s="176">
        <v>40.520000000000003</v>
      </c>
      <c r="AO1662" s="48">
        <v>188</v>
      </c>
      <c r="AP1662" s="177" t="s">
        <v>20</v>
      </c>
    </row>
    <row r="1663" spans="2:42" x14ac:dyDescent="0.25">
      <c r="B1663" s="48">
        <v>404</v>
      </c>
      <c r="C1663" s="30">
        <v>2.517474</v>
      </c>
      <c r="D1663" s="175">
        <v>3</v>
      </c>
      <c r="E1663" s="176">
        <v>120.96</v>
      </c>
      <c r="L1663" s="48">
        <v>954</v>
      </c>
      <c r="M1663" s="30">
        <v>0.170986</v>
      </c>
      <c r="N1663" s="175">
        <v>3</v>
      </c>
      <c r="O1663" s="176">
        <v>133.27000000000001</v>
      </c>
      <c r="Q1663" s="48">
        <v>1660</v>
      </c>
      <c r="R1663" s="30">
        <v>0.792682</v>
      </c>
      <c r="S1663" s="175" t="s">
        <v>4</v>
      </c>
      <c r="T1663" s="175" t="s">
        <v>5</v>
      </c>
      <c r="U1663" s="175">
        <v>3</v>
      </c>
      <c r="V1663" s="176">
        <v>120.96</v>
      </c>
      <c r="W1663" s="48">
        <v>1034</v>
      </c>
      <c r="X1663" s="177" t="s">
        <v>20</v>
      </c>
      <c r="AI1663" s="48">
        <v>3536</v>
      </c>
      <c r="AJ1663" s="30">
        <v>0.60831900000000005</v>
      </c>
      <c r="AK1663" s="175" t="s">
        <v>9</v>
      </c>
      <c r="AL1663" s="175" t="s">
        <v>10</v>
      </c>
      <c r="AM1663" s="175">
        <v>0</v>
      </c>
      <c r="AN1663" s="176">
        <v>40.22</v>
      </c>
      <c r="AO1663" s="48">
        <v>191</v>
      </c>
      <c r="AP1663" s="177" t="s">
        <v>20</v>
      </c>
    </row>
    <row r="1664" spans="2:42" x14ac:dyDescent="0.25">
      <c r="B1664" s="48">
        <v>410</v>
      </c>
      <c r="C1664" s="30">
        <v>0.67956000000000005</v>
      </c>
      <c r="D1664" s="175">
        <v>3</v>
      </c>
      <c r="E1664" s="176">
        <v>122.37</v>
      </c>
      <c r="L1664" s="48">
        <v>976</v>
      </c>
      <c r="M1664" s="30">
        <v>0.3039</v>
      </c>
      <c r="N1664" s="175">
        <v>3</v>
      </c>
      <c r="O1664" s="176">
        <v>123.28</v>
      </c>
      <c r="Q1664" s="48">
        <v>1661</v>
      </c>
      <c r="R1664" s="30">
        <v>0.824268</v>
      </c>
      <c r="S1664" s="175" t="s">
        <v>4</v>
      </c>
      <c r="T1664" s="175" t="s">
        <v>5</v>
      </c>
      <c r="U1664" s="175">
        <v>2</v>
      </c>
      <c r="V1664" s="176">
        <v>104.56</v>
      </c>
      <c r="W1664" s="48">
        <v>1035</v>
      </c>
      <c r="X1664" s="177" t="s">
        <v>20</v>
      </c>
      <c r="AI1664" s="48">
        <v>3537</v>
      </c>
      <c r="AJ1664" s="30">
        <v>0.52290599999999998</v>
      </c>
      <c r="AK1664" s="175" t="s">
        <v>4</v>
      </c>
      <c r="AL1664" s="175" t="s">
        <v>5</v>
      </c>
      <c r="AM1664" s="175">
        <v>0</v>
      </c>
      <c r="AN1664" s="176">
        <v>39.6</v>
      </c>
      <c r="AO1664" s="48">
        <v>193</v>
      </c>
      <c r="AP1664" s="177" t="s">
        <v>20</v>
      </c>
    </row>
    <row r="1665" spans="2:42" x14ac:dyDescent="0.25">
      <c r="B1665" s="48">
        <v>412</v>
      </c>
      <c r="C1665" s="30">
        <v>1.6255090000000001</v>
      </c>
      <c r="D1665" s="175">
        <v>3</v>
      </c>
      <c r="E1665" s="176">
        <v>120.7</v>
      </c>
      <c r="L1665" s="48">
        <v>980</v>
      </c>
      <c r="M1665" s="30">
        <v>0.52343899999999999</v>
      </c>
      <c r="N1665" s="175">
        <v>3</v>
      </c>
      <c r="O1665" s="176">
        <v>136.97999999999999</v>
      </c>
      <c r="Q1665" s="48">
        <v>1662</v>
      </c>
      <c r="R1665" s="30">
        <v>0.64484399999999997</v>
      </c>
      <c r="S1665" s="175" t="s">
        <v>4</v>
      </c>
      <c r="T1665" s="175" t="s">
        <v>5</v>
      </c>
      <c r="U1665" s="175">
        <v>2</v>
      </c>
      <c r="V1665" s="176">
        <v>117.12</v>
      </c>
      <c r="W1665" s="48">
        <v>1036</v>
      </c>
      <c r="X1665" s="177" t="s">
        <v>20</v>
      </c>
      <c r="AI1665" s="48">
        <v>3538</v>
      </c>
      <c r="AJ1665" s="30">
        <v>0.20096600000000001</v>
      </c>
      <c r="AK1665" s="175" t="s">
        <v>4</v>
      </c>
      <c r="AL1665" s="175" t="s">
        <v>5</v>
      </c>
      <c r="AM1665" s="175">
        <v>0</v>
      </c>
      <c r="AN1665" s="176">
        <v>38.9</v>
      </c>
      <c r="AO1665" s="48">
        <v>195</v>
      </c>
      <c r="AP1665" s="177" t="s">
        <v>20</v>
      </c>
    </row>
    <row r="1666" spans="2:42" x14ac:dyDescent="0.25">
      <c r="B1666" s="48">
        <v>416</v>
      </c>
      <c r="C1666" s="30">
        <v>0.81969700000000001</v>
      </c>
      <c r="D1666" s="175">
        <v>3</v>
      </c>
      <c r="E1666" s="176">
        <v>120.58</v>
      </c>
      <c r="L1666" s="48">
        <v>982</v>
      </c>
      <c r="M1666" s="30">
        <v>0.74303699999999995</v>
      </c>
      <c r="N1666" s="175">
        <v>3</v>
      </c>
      <c r="O1666" s="176">
        <v>124.53</v>
      </c>
      <c r="Q1666" s="48">
        <v>1663</v>
      </c>
      <c r="R1666" s="30">
        <v>0.68398099999999995</v>
      </c>
      <c r="S1666" s="175" t="s">
        <v>12</v>
      </c>
      <c r="T1666" s="175" t="s">
        <v>13</v>
      </c>
      <c r="U1666" s="175">
        <v>2</v>
      </c>
      <c r="V1666" s="176">
        <v>113.13</v>
      </c>
      <c r="W1666" s="48">
        <v>1037</v>
      </c>
      <c r="X1666" s="177" t="s">
        <v>20</v>
      </c>
      <c r="AI1666" s="48">
        <v>3539</v>
      </c>
      <c r="AJ1666" s="30">
        <v>0.37279200000000001</v>
      </c>
      <c r="AK1666" s="175" t="s">
        <v>4</v>
      </c>
      <c r="AL1666" s="175" t="s">
        <v>5</v>
      </c>
      <c r="AM1666" s="175">
        <v>0</v>
      </c>
      <c r="AN1666" s="176">
        <v>37.340000000000003</v>
      </c>
      <c r="AO1666" s="48">
        <v>197</v>
      </c>
      <c r="AP1666" s="177" t="s">
        <v>20</v>
      </c>
    </row>
    <row r="1667" spans="2:42" x14ac:dyDescent="0.25">
      <c r="B1667" s="48">
        <v>424</v>
      </c>
      <c r="C1667" s="30">
        <v>0.82527200000000001</v>
      </c>
      <c r="D1667" s="175">
        <v>3</v>
      </c>
      <c r="E1667" s="176">
        <v>125.66</v>
      </c>
      <c r="L1667" s="48">
        <v>985</v>
      </c>
      <c r="M1667" s="30">
        <v>0.32392700000000002</v>
      </c>
      <c r="N1667" s="175">
        <v>3</v>
      </c>
      <c r="O1667" s="176">
        <v>127.61</v>
      </c>
      <c r="Q1667" s="48">
        <v>1664</v>
      </c>
      <c r="R1667" s="30">
        <v>0.32308799999999999</v>
      </c>
      <c r="S1667" s="175" t="s">
        <v>4</v>
      </c>
      <c r="T1667" s="175" t="s">
        <v>5</v>
      </c>
      <c r="U1667" s="175">
        <v>0</v>
      </c>
      <c r="V1667" s="176">
        <v>49.18</v>
      </c>
      <c r="W1667" s="48">
        <v>1038</v>
      </c>
      <c r="X1667" s="177" t="s">
        <v>20</v>
      </c>
      <c r="AI1667" s="48">
        <v>3541</v>
      </c>
      <c r="AJ1667" s="30">
        <v>0.60353400000000001</v>
      </c>
      <c r="AK1667" s="175" t="s">
        <v>4</v>
      </c>
      <c r="AL1667" s="175" t="s">
        <v>5</v>
      </c>
      <c r="AM1667" s="175">
        <v>0</v>
      </c>
      <c r="AN1667" s="176">
        <v>40.04</v>
      </c>
      <c r="AO1667" s="48">
        <v>202</v>
      </c>
      <c r="AP1667" s="177" t="s">
        <v>20</v>
      </c>
    </row>
    <row r="1668" spans="2:42" x14ac:dyDescent="0.25">
      <c r="B1668" s="48">
        <v>430</v>
      </c>
      <c r="C1668" s="30">
        <v>0.83125300000000002</v>
      </c>
      <c r="D1668" s="175">
        <v>3</v>
      </c>
      <c r="E1668" s="176">
        <v>122.59</v>
      </c>
      <c r="L1668" s="48">
        <v>990</v>
      </c>
      <c r="M1668" s="30">
        <v>0.39438400000000001</v>
      </c>
      <c r="N1668" s="175">
        <v>3</v>
      </c>
      <c r="O1668" s="176">
        <v>130.09</v>
      </c>
      <c r="Q1668" s="48">
        <v>1665</v>
      </c>
      <c r="R1668" s="30">
        <v>0.69622399999999995</v>
      </c>
      <c r="S1668" s="175" t="s">
        <v>4</v>
      </c>
      <c r="T1668" s="175" t="s">
        <v>5</v>
      </c>
      <c r="U1668" s="175">
        <v>0</v>
      </c>
      <c r="V1668" s="176">
        <v>42.8</v>
      </c>
      <c r="W1668" s="48">
        <v>1039</v>
      </c>
      <c r="X1668" s="177" t="s">
        <v>20</v>
      </c>
      <c r="AI1668" s="48">
        <v>3544</v>
      </c>
      <c r="AJ1668" s="30">
        <v>0.45020700000000002</v>
      </c>
      <c r="AK1668" s="175" t="s">
        <v>4</v>
      </c>
      <c r="AL1668" s="175" t="s">
        <v>5</v>
      </c>
      <c r="AM1668" s="175">
        <v>0</v>
      </c>
      <c r="AN1668" s="176">
        <v>40.700000000000003</v>
      </c>
      <c r="AO1668" s="48">
        <v>203</v>
      </c>
      <c r="AP1668" s="177" t="s">
        <v>20</v>
      </c>
    </row>
    <row r="1669" spans="2:42" x14ac:dyDescent="0.25">
      <c r="B1669" s="48">
        <v>446</v>
      </c>
      <c r="C1669" s="30">
        <v>0.46716999999999997</v>
      </c>
      <c r="D1669" s="175">
        <v>3</v>
      </c>
      <c r="E1669" s="176">
        <v>124.41</v>
      </c>
      <c r="L1669" s="48">
        <v>991</v>
      </c>
      <c r="M1669" s="30">
        <v>0.34675899999999998</v>
      </c>
      <c r="N1669" s="175">
        <v>3</v>
      </c>
      <c r="O1669" s="176">
        <v>121.83</v>
      </c>
      <c r="Q1669" s="48">
        <v>1666</v>
      </c>
      <c r="R1669" s="30">
        <v>0.77280499999999996</v>
      </c>
      <c r="S1669" s="175" t="s">
        <v>4</v>
      </c>
      <c r="T1669" s="175" t="s">
        <v>5</v>
      </c>
      <c r="U1669" s="175">
        <v>3</v>
      </c>
      <c r="V1669" s="176">
        <v>135.81</v>
      </c>
      <c r="W1669" s="48">
        <v>1040</v>
      </c>
      <c r="X1669" s="177" t="s">
        <v>20</v>
      </c>
      <c r="AI1669" s="48">
        <v>3546</v>
      </c>
      <c r="AJ1669" s="30">
        <v>0.35570200000000002</v>
      </c>
      <c r="AK1669" s="175" t="s">
        <v>9</v>
      </c>
      <c r="AL1669" s="175" t="s">
        <v>10</v>
      </c>
      <c r="AM1669" s="175">
        <v>0</v>
      </c>
      <c r="AN1669" s="176">
        <v>38.6</v>
      </c>
      <c r="AO1669" s="48">
        <v>204</v>
      </c>
      <c r="AP1669" s="177" t="s">
        <v>20</v>
      </c>
    </row>
    <row r="1670" spans="2:42" x14ac:dyDescent="0.25">
      <c r="B1670" s="48">
        <v>447</v>
      </c>
      <c r="C1670" s="30">
        <v>0.88310100000000002</v>
      </c>
      <c r="D1670" s="175">
        <v>3</v>
      </c>
      <c r="E1670" s="176">
        <v>132.15</v>
      </c>
      <c r="L1670" s="48">
        <v>1001</v>
      </c>
      <c r="M1670" s="30">
        <v>0.40798099999999998</v>
      </c>
      <c r="N1670" s="175">
        <v>3</v>
      </c>
      <c r="O1670" s="176">
        <v>121.19</v>
      </c>
      <c r="Q1670" s="48">
        <v>1667</v>
      </c>
      <c r="R1670" s="30">
        <v>0.65273300000000001</v>
      </c>
      <c r="S1670" s="175" t="s">
        <v>6</v>
      </c>
      <c r="T1670" s="175" t="s">
        <v>5</v>
      </c>
      <c r="U1670" s="175">
        <v>2</v>
      </c>
      <c r="V1670" s="176">
        <v>115.62</v>
      </c>
      <c r="W1670" s="48">
        <v>1041</v>
      </c>
      <c r="X1670" s="177" t="s">
        <v>20</v>
      </c>
      <c r="AI1670" s="48">
        <v>3547</v>
      </c>
      <c r="AJ1670" s="30">
        <v>0.16466800000000001</v>
      </c>
      <c r="AK1670" s="175" t="s">
        <v>4</v>
      </c>
      <c r="AL1670" s="175" t="s">
        <v>5</v>
      </c>
      <c r="AM1670" s="175">
        <v>0</v>
      </c>
      <c r="AN1670" s="176">
        <v>39.75</v>
      </c>
      <c r="AO1670" s="48">
        <v>207</v>
      </c>
      <c r="AP1670" s="177" t="s">
        <v>20</v>
      </c>
    </row>
    <row r="1671" spans="2:42" x14ac:dyDescent="0.25">
      <c r="B1671" s="48">
        <v>470</v>
      </c>
      <c r="C1671" s="30">
        <v>1.6433960000000001</v>
      </c>
      <c r="D1671" s="175">
        <v>3</v>
      </c>
      <c r="E1671" s="176">
        <v>128.44</v>
      </c>
      <c r="L1671" s="48">
        <v>1008</v>
      </c>
      <c r="M1671" s="30">
        <v>0.36046400000000001</v>
      </c>
      <c r="N1671" s="175">
        <v>3</v>
      </c>
      <c r="O1671" s="176">
        <v>124.29</v>
      </c>
      <c r="Q1671" s="48">
        <v>1668</v>
      </c>
      <c r="R1671" s="30">
        <v>0.36740600000000001</v>
      </c>
      <c r="S1671" s="175" t="s">
        <v>4</v>
      </c>
      <c r="T1671" s="175" t="s">
        <v>5</v>
      </c>
      <c r="U1671" s="175">
        <v>2</v>
      </c>
      <c r="V1671" s="176">
        <v>101.64</v>
      </c>
      <c r="W1671" s="48">
        <v>1042</v>
      </c>
      <c r="X1671" s="177" t="s">
        <v>20</v>
      </c>
      <c r="AI1671" s="48">
        <v>3550</v>
      </c>
      <c r="AJ1671" s="30">
        <v>0.33154400000000001</v>
      </c>
      <c r="AK1671" s="175" t="s">
        <v>6</v>
      </c>
      <c r="AL1671" s="175" t="s">
        <v>5</v>
      </c>
      <c r="AM1671" s="175">
        <v>0</v>
      </c>
      <c r="AN1671" s="176">
        <v>37.17</v>
      </c>
      <c r="AO1671" s="48">
        <v>209</v>
      </c>
      <c r="AP1671" s="177" t="s">
        <v>20</v>
      </c>
    </row>
    <row r="1672" spans="2:42" x14ac:dyDescent="0.25">
      <c r="B1672" s="48">
        <v>476</v>
      </c>
      <c r="C1672" s="30">
        <v>1.2836050000000001</v>
      </c>
      <c r="D1672" s="175">
        <v>3</v>
      </c>
      <c r="E1672" s="176">
        <v>125.94</v>
      </c>
      <c r="L1672" s="48">
        <v>1014</v>
      </c>
      <c r="M1672" s="30">
        <v>0.85142499999999999</v>
      </c>
      <c r="N1672" s="175">
        <v>3</v>
      </c>
      <c r="O1672" s="176">
        <v>130.08000000000001</v>
      </c>
      <c r="Q1672" s="48">
        <v>1669</v>
      </c>
      <c r="R1672" s="30">
        <v>0.84204900000000005</v>
      </c>
      <c r="S1672" s="175" t="s">
        <v>4</v>
      </c>
      <c r="T1672" s="175" t="s">
        <v>5</v>
      </c>
      <c r="U1672" s="175">
        <v>0</v>
      </c>
      <c r="V1672" s="176">
        <v>48.21</v>
      </c>
      <c r="W1672" s="48">
        <v>1044</v>
      </c>
      <c r="X1672" s="177" t="s">
        <v>20</v>
      </c>
      <c r="AI1672" s="48">
        <v>3552</v>
      </c>
      <c r="AJ1672" s="30">
        <v>0.201124</v>
      </c>
      <c r="AK1672" s="175" t="s">
        <v>4</v>
      </c>
      <c r="AL1672" s="175" t="s">
        <v>5</v>
      </c>
      <c r="AM1672" s="175">
        <v>0</v>
      </c>
      <c r="AN1672" s="176">
        <v>43.24</v>
      </c>
      <c r="AO1672" s="48">
        <v>211</v>
      </c>
      <c r="AP1672" s="177" t="s">
        <v>20</v>
      </c>
    </row>
    <row r="1673" spans="2:42" x14ac:dyDescent="0.25">
      <c r="B1673" s="48">
        <v>479</v>
      </c>
      <c r="C1673" s="30">
        <v>0.380583</v>
      </c>
      <c r="D1673" s="175">
        <v>3</v>
      </c>
      <c r="E1673" s="176">
        <v>136.03</v>
      </c>
      <c r="L1673" s="48">
        <v>1022</v>
      </c>
      <c r="M1673" s="30">
        <v>0.183589</v>
      </c>
      <c r="N1673" s="175">
        <v>3</v>
      </c>
      <c r="O1673" s="176">
        <v>131.69</v>
      </c>
      <c r="Q1673" s="48">
        <v>1670</v>
      </c>
      <c r="R1673" s="30">
        <v>0.41985099999999997</v>
      </c>
      <c r="S1673" s="175" t="s">
        <v>4</v>
      </c>
      <c r="T1673" s="175" t="s">
        <v>5</v>
      </c>
      <c r="U1673" s="175">
        <v>0</v>
      </c>
      <c r="V1673" s="176">
        <v>47.6</v>
      </c>
      <c r="W1673" s="48">
        <v>1045</v>
      </c>
      <c r="X1673" s="177" t="s">
        <v>20</v>
      </c>
      <c r="AI1673" s="48">
        <v>3554</v>
      </c>
      <c r="AJ1673" s="30">
        <v>9.8128999999999994E-2</v>
      </c>
      <c r="AK1673" s="175" t="s">
        <v>6</v>
      </c>
      <c r="AL1673" s="175" t="s">
        <v>5</v>
      </c>
      <c r="AM1673" s="175">
        <v>0</v>
      </c>
      <c r="AN1673" s="176">
        <v>36.090000000000003</v>
      </c>
      <c r="AO1673" s="48">
        <v>213</v>
      </c>
      <c r="AP1673" s="177" t="s">
        <v>20</v>
      </c>
    </row>
    <row r="1674" spans="2:42" x14ac:dyDescent="0.25">
      <c r="B1674" s="48">
        <v>480</v>
      </c>
      <c r="C1674" s="30">
        <v>1.079024</v>
      </c>
      <c r="D1674" s="175">
        <v>3</v>
      </c>
      <c r="E1674" s="176">
        <v>120.51</v>
      </c>
      <c r="L1674" s="48">
        <v>1045</v>
      </c>
      <c r="M1674" s="30">
        <v>1.5960570000000001</v>
      </c>
      <c r="N1674" s="175">
        <v>3</v>
      </c>
      <c r="O1674" s="176">
        <v>131.25</v>
      </c>
      <c r="Q1674" s="48">
        <v>1671</v>
      </c>
      <c r="R1674" s="30">
        <v>0.21399899999999999</v>
      </c>
      <c r="S1674" s="175" t="s">
        <v>4</v>
      </c>
      <c r="T1674" s="175" t="s">
        <v>5</v>
      </c>
      <c r="U1674" s="175">
        <v>2</v>
      </c>
      <c r="V1674" s="176">
        <v>114.84</v>
      </c>
      <c r="W1674" s="48">
        <v>1046</v>
      </c>
      <c r="X1674" s="177" t="s">
        <v>20</v>
      </c>
      <c r="AI1674" s="48">
        <v>3556</v>
      </c>
      <c r="AJ1674" s="30">
        <v>0.17996000000000001</v>
      </c>
      <c r="AK1674" s="175" t="s">
        <v>4</v>
      </c>
      <c r="AL1674" s="175" t="s">
        <v>5</v>
      </c>
      <c r="AM1674" s="175">
        <v>0</v>
      </c>
      <c r="AN1674" s="176">
        <v>36.96</v>
      </c>
      <c r="AO1674" s="48">
        <v>214</v>
      </c>
      <c r="AP1674" s="177" t="s">
        <v>20</v>
      </c>
    </row>
    <row r="1675" spans="2:42" x14ac:dyDescent="0.25">
      <c r="B1675" s="48">
        <v>485</v>
      </c>
      <c r="C1675" s="30">
        <v>1.5353779999999999</v>
      </c>
      <c r="D1675" s="175">
        <v>3</v>
      </c>
      <c r="E1675" s="176">
        <v>139.13999999999999</v>
      </c>
      <c r="L1675" s="48">
        <v>1047</v>
      </c>
      <c r="M1675" s="30">
        <v>1.0019389999999999</v>
      </c>
      <c r="N1675" s="175">
        <v>3</v>
      </c>
      <c r="O1675" s="176">
        <v>137.37</v>
      </c>
      <c r="Q1675" s="48">
        <v>1672</v>
      </c>
      <c r="R1675" s="30">
        <v>0.43097600000000003</v>
      </c>
      <c r="S1675" s="175" t="s">
        <v>4</v>
      </c>
      <c r="T1675" s="175" t="s">
        <v>5</v>
      </c>
      <c r="U1675" s="175">
        <v>4</v>
      </c>
      <c r="V1675" s="176">
        <v>143.49</v>
      </c>
      <c r="W1675" s="48">
        <v>1047</v>
      </c>
      <c r="X1675" s="177" t="s">
        <v>20</v>
      </c>
      <c r="AI1675" s="48">
        <v>3558</v>
      </c>
      <c r="AJ1675" s="30">
        <v>0.68199900000000002</v>
      </c>
      <c r="AK1675" s="175" t="s">
        <v>4</v>
      </c>
      <c r="AL1675" s="175" t="s">
        <v>5</v>
      </c>
      <c r="AM1675" s="175">
        <v>0</v>
      </c>
      <c r="AN1675" s="176">
        <v>40.61</v>
      </c>
      <c r="AO1675" s="48">
        <v>215</v>
      </c>
      <c r="AP1675" s="177" t="s">
        <v>20</v>
      </c>
    </row>
    <row r="1676" spans="2:42" x14ac:dyDescent="0.25">
      <c r="B1676" s="48">
        <v>493</v>
      </c>
      <c r="C1676" s="30">
        <v>0.795122</v>
      </c>
      <c r="D1676" s="175">
        <v>3</v>
      </c>
      <c r="E1676" s="176">
        <v>124.86</v>
      </c>
      <c r="L1676" s="48">
        <v>1061</v>
      </c>
      <c r="M1676" s="30">
        <v>0.20204800000000001</v>
      </c>
      <c r="N1676" s="175">
        <v>3</v>
      </c>
      <c r="O1676" s="176">
        <v>134.06</v>
      </c>
      <c r="Q1676" s="48">
        <v>1673</v>
      </c>
      <c r="R1676" s="30">
        <v>0.52452799999999999</v>
      </c>
      <c r="S1676" s="175" t="s">
        <v>6</v>
      </c>
      <c r="T1676" s="175" t="s">
        <v>5</v>
      </c>
      <c r="U1676" s="175">
        <v>2</v>
      </c>
      <c r="V1676" s="176">
        <v>102.51</v>
      </c>
      <c r="W1676" s="48">
        <v>1048</v>
      </c>
      <c r="X1676" s="177" t="s">
        <v>20</v>
      </c>
      <c r="AI1676" s="48">
        <v>3560</v>
      </c>
      <c r="AJ1676" s="30">
        <v>0.271731</v>
      </c>
      <c r="AK1676" s="175" t="s">
        <v>9</v>
      </c>
      <c r="AL1676" s="175" t="s">
        <v>10</v>
      </c>
      <c r="AM1676" s="175">
        <v>0</v>
      </c>
      <c r="AN1676" s="176">
        <v>37.07</v>
      </c>
      <c r="AO1676" s="48">
        <v>217</v>
      </c>
      <c r="AP1676" s="177" t="s">
        <v>20</v>
      </c>
    </row>
    <row r="1677" spans="2:42" x14ac:dyDescent="0.25">
      <c r="B1677" s="48">
        <v>494</v>
      </c>
      <c r="C1677" s="30">
        <v>1.117029</v>
      </c>
      <c r="D1677" s="175">
        <v>3</v>
      </c>
      <c r="E1677" s="176">
        <v>120.26</v>
      </c>
      <c r="L1677" s="48">
        <v>1067</v>
      </c>
      <c r="M1677" s="30">
        <v>0.76594899999999999</v>
      </c>
      <c r="N1677" s="175">
        <v>3</v>
      </c>
      <c r="O1677" s="176">
        <v>128.84</v>
      </c>
      <c r="Q1677" s="48">
        <v>1674</v>
      </c>
      <c r="R1677" s="30">
        <v>0.42912299999999998</v>
      </c>
      <c r="S1677" s="175" t="s">
        <v>4</v>
      </c>
      <c r="T1677" s="175" t="s">
        <v>5</v>
      </c>
      <c r="U1677" s="175">
        <v>1</v>
      </c>
      <c r="V1677" s="176">
        <v>54.28</v>
      </c>
      <c r="W1677" s="48">
        <v>1049</v>
      </c>
      <c r="X1677" s="177" t="s">
        <v>20</v>
      </c>
      <c r="AI1677" s="48">
        <v>3561</v>
      </c>
      <c r="AJ1677" s="30">
        <v>0.52696299999999996</v>
      </c>
      <c r="AK1677" s="175" t="s">
        <v>9</v>
      </c>
      <c r="AL1677" s="175" t="s">
        <v>10</v>
      </c>
      <c r="AM1677" s="175">
        <v>0</v>
      </c>
      <c r="AN1677" s="176">
        <v>47.71</v>
      </c>
      <c r="AO1677" s="48">
        <v>218</v>
      </c>
      <c r="AP1677" s="177" t="s">
        <v>20</v>
      </c>
    </row>
    <row r="1678" spans="2:42" x14ac:dyDescent="0.25">
      <c r="B1678" s="48">
        <v>495</v>
      </c>
      <c r="C1678" s="30">
        <v>0.46623799999999999</v>
      </c>
      <c r="D1678" s="175">
        <v>3</v>
      </c>
      <c r="E1678" s="176">
        <v>121.35</v>
      </c>
      <c r="L1678" s="48">
        <v>1069</v>
      </c>
      <c r="M1678" s="30">
        <v>0.52071800000000001</v>
      </c>
      <c r="N1678" s="175">
        <v>3</v>
      </c>
      <c r="O1678" s="176">
        <v>132.51</v>
      </c>
      <c r="Q1678" s="48">
        <v>1675</v>
      </c>
      <c r="R1678" s="30">
        <v>0.46432499999999999</v>
      </c>
      <c r="S1678" s="175" t="s">
        <v>4</v>
      </c>
      <c r="T1678" s="175" t="s">
        <v>5</v>
      </c>
      <c r="U1678" s="175">
        <v>3</v>
      </c>
      <c r="V1678" s="176">
        <v>128.16999999999999</v>
      </c>
      <c r="W1678" s="48">
        <v>1050</v>
      </c>
      <c r="X1678" s="177" t="s">
        <v>20</v>
      </c>
      <c r="AI1678" s="48">
        <v>3563</v>
      </c>
      <c r="AJ1678" s="30">
        <v>0.96550400000000003</v>
      </c>
      <c r="AK1678" s="175" t="s">
        <v>4</v>
      </c>
      <c r="AL1678" s="175" t="s">
        <v>5</v>
      </c>
      <c r="AM1678" s="175">
        <v>0</v>
      </c>
      <c r="AN1678" s="176">
        <v>49.34</v>
      </c>
      <c r="AO1678" s="48">
        <v>220</v>
      </c>
      <c r="AP1678" s="177" t="s">
        <v>20</v>
      </c>
    </row>
    <row r="1679" spans="2:42" x14ac:dyDescent="0.25">
      <c r="B1679" s="48">
        <v>496</v>
      </c>
      <c r="C1679" s="30">
        <v>1.1739280000000001</v>
      </c>
      <c r="D1679" s="175">
        <v>3</v>
      </c>
      <c r="E1679" s="176">
        <v>122.11</v>
      </c>
      <c r="L1679" s="48">
        <v>1078</v>
      </c>
      <c r="M1679" s="30">
        <v>0.45400299999999999</v>
      </c>
      <c r="N1679" s="175">
        <v>3</v>
      </c>
      <c r="O1679" s="176">
        <v>134.53</v>
      </c>
      <c r="Q1679" s="48">
        <v>1676</v>
      </c>
      <c r="R1679" s="30">
        <v>0.113802</v>
      </c>
      <c r="S1679" s="175" t="s">
        <v>4</v>
      </c>
      <c r="T1679" s="175" t="s">
        <v>5</v>
      </c>
      <c r="U1679" s="175">
        <v>3</v>
      </c>
      <c r="V1679" s="176">
        <v>130.76</v>
      </c>
      <c r="W1679" s="48">
        <v>1051</v>
      </c>
      <c r="X1679" s="177" t="s">
        <v>20</v>
      </c>
      <c r="AI1679" s="48">
        <v>3565</v>
      </c>
      <c r="AJ1679" s="30">
        <v>0.47142600000000001</v>
      </c>
      <c r="AK1679" s="175" t="s">
        <v>4</v>
      </c>
      <c r="AL1679" s="175" t="s">
        <v>5</v>
      </c>
      <c r="AM1679" s="175">
        <v>0</v>
      </c>
      <c r="AN1679" s="176">
        <v>37.450000000000003</v>
      </c>
      <c r="AO1679" s="48">
        <v>222</v>
      </c>
      <c r="AP1679" s="177" t="s">
        <v>20</v>
      </c>
    </row>
    <row r="1680" spans="2:42" x14ac:dyDescent="0.25">
      <c r="B1680" s="48">
        <v>512</v>
      </c>
      <c r="C1680" s="30">
        <v>1.1346959999999999</v>
      </c>
      <c r="D1680" s="175">
        <v>3</v>
      </c>
      <c r="E1680" s="176">
        <v>139.13</v>
      </c>
      <c r="L1680" s="48">
        <v>1079</v>
      </c>
      <c r="M1680" s="30">
        <v>1.975317</v>
      </c>
      <c r="N1680" s="175">
        <v>3</v>
      </c>
      <c r="O1680" s="176">
        <v>126.64</v>
      </c>
      <c r="Q1680" s="48">
        <v>1677</v>
      </c>
      <c r="R1680" s="30">
        <v>0.23402899999999999</v>
      </c>
      <c r="S1680" s="175" t="s">
        <v>4</v>
      </c>
      <c r="T1680" s="175" t="s">
        <v>5</v>
      </c>
      <c r="U1680" s="175">
        <v>3</v>
      </c>
      <c r="V1680" s="176">
        <v>132.69999999999999</v>
      </c>
      <c r="W1680" s="48">
        <v>1052</v>
      </c>
      <c r="X1680" s="177" t="s">
        <v>20</v>
      </c>
      <c r="AI1680" s="48">
        <v>3570</v>
      </c>
      <c r="AJ1680" s="30">
        <v>0.12267500000000001</v>
      </c>
      <c r="AK1680" s="175" t="s">
        <v>4</v>
      </c>
      <c r="AL1680" s="175" t="s">
        <v>5</v>
      </c>
      <c r="AM1680" s="175">
        <v>0</v>
      </c>
      <c r="AN1680" s="176">
        <v>38.880000000000003</v>
      </c>
      <c r="AO1680" s="48">
        <v>223</v>
      </c>
      <c r="AP1680" s="177" t="s">
        <v>20</v>
      </c>
    </row>
    <row r="1681" spans="2:42" x14ac:dyDescent="0.25">
      <c r="B1681" s="48">
        <v>518</v>
      </c>
      <c r="C1681" s="30">
        <v>0.88988800000000001</v>
      </c>
      <c r="D1681" s="175">
        <v>3</v>
      </c>
      <c r="E1681" s="176">
        <v>120.26</v>
      </c>
      <c r="L1681" s="48">
        <v>1083</v>
      </c>
      <c r="M1681" s="30">
        <v>1.5497289999999999</v>
      </c>
      <c r="N1681" s="175">
        <v>3</v>
      </c>
      <c r="O1681" s="176">
        <v>120.72</v>
      </c>
      <c r="Q1681" s="48">
        <v>1678</v>
      </c>
      <c r="R1681" s="30">
        <v>9.2860999999999999E-2</v>
      </c>
      <c r="S1681" s="175" t="s">
        <v>4</v>
      </c>
      <c r="T1681" s="175" t="s">
        <v>5</v>
      </c>
      <c r="U1681" s="175">
        <v>4</v>
      </c>
      <c r="V1681" s="176">
        <v>25.38</v>
      </c>
      <c r="W1681" s="48">
        <v>1053</v>
      </c>
      <c r="X1681" s="177" t="s">
        <v>20</v>
      </c>
      <c r="AI1681" s="48">
        <v>3571</v>
      </c>
      <c r="AJ1681" s="30">
        <v>0.64321700000000004</v>
      </c>
      <c r="AK1681" s="175" t="s">
        <v>4</v>
      </c>
      <c r="AL1681" s="175" t="s">
        <v>5</v>
      </c>
      <c r="AM1681" s="175">
        <v>0</v>
      </c>
      <c r="AN1681" s="176">
        <v>39.130000000000003</v>
      </c>
      <c r="AO1681" s="48">
        <v>225</v>
      </c>
      <c r="AP1681" s="177" t="s">
        <v>20</v>
      </c>
    </row>
    <row r="1682" spans="2:42" x14ac:dyDescent="0.25">
      <c r="B1682" s="48">
        <v>519</v>
      </c>
      <c r="C1682" s="30">
        <v>1.2408920000000001</v>
      </c>
      <c r="D1682" s="175">
        <v>3</v>
      </c>
      <c r="E1682" s="176">
        <v>134.74</v>
      </c>
      <c r="L1682" s="48">
        <v>1089</v>
      </c>
      <c r="M1682" s="30">
        <v>0.27198800000000001</v>
      </c>
      <c r="N1682" s="175">
        <v>3</v>
      </c>
      <c r="O1682" s="176">
        <v>133.41</v>
      </c>
      <c r="Q1682" s="48">
        <v>1679</v>
      </c>
      <c r="R1682" s="30">
        <v>0.47026000000000001</v>
      </c>
      <c r="S1682" s="175" t="s">
        <v>4</v>
      </c>
      <c r="T1682" s="175" t="s">
        <v>5</v>
      </c>
      <c r="U1682" s="175">
        <v>1</v>
      </c>
      <c r="V1682" s="176">
        <v>50.72</v>
      </c>
      <c r="W1682" s="48">
        <v>1054</v>
      </c>
      <c r="X1682" s="177" t="s">
        <v>20</v>
      </c>
      <c r="AI1682" s="48">
        <v>3575</v>
      </c>
      <c r="AJ1682" s="30">
        <v>0.82950900000000005</v>
      </c>
      <c r="AK1682" s="175" t="s">
        <v>9</v>
      </c>
      <c r="AL1682" s="175" t="s">
        <v>10</v>
      </c>
      <c r="AM1682" s="175">
        <v>0</v>
      </c>
      <c r="AN1682" s="176">
        <v>40.299999999999997</v>
      </c>
      <c r="AO1682" s="48">
        <v>226</v>
      </c>
      <c r="AP1682" s="177" t="s">
        <v>20</v>
      </c>
    </row>
    <row r="1683" spans="2:42" x14ac:dyDescent="0.25">
      <c r="B1683" s="48">
        <v>521</v>
      </c>
      <c r="C1683" s="30">
        <v>0.70591999999999999</v>
      </c>
      <c r="D1683" s="175">
        <v>3</v>
      </c>
      <c r="E1683" s="176">
        <v>122.6</v>
      </c>
      <c r="L1683" s="48">
        <v>1091</v>
      </c>
      <c r="M1683" s="30">
        <v>1.8662780000000001</v>
      </c>
      <c r="N1683" s="175">
        <v>3</v>
      </c>
      <c r="O1683" s="176">
        <v>133.25</v>
      </c>
      <c r="Q1683" s="48">
        <v>1680</v>
      </c>
      <c r="R1683" s="30">
        <v>0.11752700000000001</v>
      </c>
      <c r="S1683" s="175" t="s">
        <v>4</v>
      </c>
      <c r="T1683" s="175" t="s">
        <v>5</v>
      </c>
      <c r="U1683" s="175">
        <v>3</v>
      </c>
      <c r="V1683" s="176">
        <v>139.9</v>
      </c>
      <c r="W1683" s="48">
        <v>1055</v>
      </c>
      <c r="X1683" s="177" t="s">
        <v>20</v>
      </c>
      <c r="AI1683" s="48">
        <v>3576</v>
      </c>
      <c r="AJ1683" s="30">
        <v>0.28276899999999999</v>
      </c>
      <c r="AK1683" s="175" t="s">
        <v>9</v>
      </c>
      <c r="AL1683" s="175" t="s">
        <v>10</v>
      </c>
      <c r="AM1683" s="175">
        <v>0</v>
      </c>
      <c r="AN1683" s="176">
        <v>30.76</v>
      </c>
      <c r="AO1683" s="48">
        <v>227</v>
      </c>
      <c r="AP1683" s="177" t="s">
        <v>20</v>
      </c>
    </row>
    <row r="1684" spans="2:42" x14ac:dyDescent="0.25">
      <c r="B1684" s="48">
        <v>522</v>
      </c>
      <c r="C1684" s="30">
        <v>0.75482000000000005</v>
      </c>
      <c r="D1684" s="175">
        <v>3</v>
      </c>
      <c r="E1684" s="176">
        <v>123.53</v>
      </c>
      <c r="L1684" s="48">
        <v>1097</v>
      </c>
      <c r="M1684" s="30">
        <v>0.94347300000000001</v>
      </c>
      <c r="N1684" s="175">
        <v>3</v>
      </c>
      <c r="O1684" s="176">
        <v>131.16999999999999</v>
      </c>
      <c r="Q1684" s="48">
        <v>1681</v>
      </c>
      <c r="R1684" s="30">
        <v>0.72247799999999995</v>
      </c>
      <c r="S1684" s="175" t="s">
        <v>4</v>
      </c>
      <c r="T1684" s="175" t="s">
        <v>5</v>
      </c>
      <c r="U1684" s="175">
        <v>0</v>
      </c>
      <c r="V1684" s="176">
        <v>48.92</v>
      </c>
      <c r="W1684" s="48">
        <v>1056</v>
      </c>
      <c r="X1684" s="177" t="s">
        <v>20</v>
      </c>
      <c r="AI1684" s="48">
        <v>3577</v>
      </c>
      <c r="AJ1684" s="30">
        <v>0.54900300000000002</v>
      </c>
      <c r="AK1684" s="175" t="s">
        <v>9</v>
      </c>
      <c r="AL1684" s="175" t="s">
        <v>10</v>
      </c>
      <c r="AM1684" s="175">
        <v>0</v>
      </c>
      <c r="AN1684" s="176">
        <v>38.68</v>
      </c>
      <c r="AO1684" s="48">
        <v>229</v>
      </c>
      <c r="AP1684" s="177" t="s">
        <v>20</v>
      </c>
    </row>
    <row r="1685" spans="2:42" x14ac:dyDescent="0.25">
      <c r="B1685" s="48">
        <v>546</v>
      </c>
      <c r="C1685" s="30">
        <v>0.462723</v>
      </c>
      <c r="D1685" s="175">
        <v>3</v>
      </c>
      <c r="E1685" s="176">
        <v>124.37</v>
      </c>
      <c r="L1685" s="48">
        <v>1105</v>
      </c>
      <c r="M1685" s="30">
        <v>0.77351599999999998</v>
      </c>
      <c r="N1685" s="175">
        <v>3</v>
      </c>
      <c r="O1685" s="176">
        <v>121.6</v>
      </c>
      <c r="Q1685" s="48">
        <v>1682</v>
      </c>
      <c r="R1685" s="30">
        <v>0.17336599999999999</v>
      </c>
      <c r="S1685" s="175" t="s">
        <v>4</v>
      </c>
      <c r="T1685" s="175" t="s">
        <v>5</v>
      </c>
      <c r="U1685" s="175">
        <v>2</v>
      </c>
      <c r="V1685" s="176">
        <v>110.95</v>
      </c>
      <c r="W1685" s="48">
        <v>1057</v>
      </c>
      <c r="X1685" s="177" t="s">
        <v>20</v>
      </c>
      <c r="AI1685" s="48">
        <v>3578</v>
      </c>
      <c r="AJ1685" s="30">
        <v>1.1503989999999999</v>
      </c>
      <c r="AK1685" s="175" t="s">
        <v>9</v>
      </c>
      <c r="AL1685" s="175" t="s">
        <v>10</v>
      </c>
      <c r="AM1685" s="175">
        <v>0</v>
      </c>
      <c r="AN1685" s="176">
        <v>46.02</v>
      </c>
      <c r="AO1685" s="48">
        <v>231</v>
      </c>
      <c r="AP1685" s="177" t="s">
        <v>20</v>
      </c>
    </row>
    <row r="1686" spans="2:42" x14ac:dyDescent="0.25">
      <c r="B1686" s="48">
        <v>571</v>
      </c>
      <c r="C1686" s="30">
        <v>1.460526</v>
      </c>
      <c r="D1686" s="175">
        <v>3</v>
      </c>
      <c r="E1686" s="176">
        <v>135.96</v>
      </c>
      <c r="L1686" s="48">
        <v>1106</v>
      </c>
      <c r="M1686" s="30">
        <v>0.34502899999999997</v>
      </c>
      <c r="N1686" s="175">
        <v>3</v>
      </c>
      <c r="O1686" s="176">
        <v>124.01</v>
      </c>
      <c r="Q1686" s="48">
        <v>1683</v>
      </c>
      <c r="R1686" s="30">
        <v>0.62181200000000003</v>
      </c>
      <c r="S1686" s="175" t="s">
        <v>6</v>
      </c>
      <c r="T1686" s="175" t="s">
        <v>5</v>
      </c>
      <c r="U1686" s="175">
        <v>0</v>
      </c>
      <c r="V1686" s="176">
        <v>43.92</v>
      </c>
      <c r="W1686" s="48">
        <v>1058</v>
      </c>
      <c r="X1686" s="177" t="s">
        <v>20</v>
      </c>
      <c r="AI1686" s="48">
        <v>3580</v>
      </c>
      <c r="AJ1686" s="30">
        <v>0.43103599999999997</v>
      </c>
      <c r="AK1686" s="175" t="s">
        <v>9</v>
      </c>
      <c r="AL1686" s="175" t="s">
        <v>10</v>
      </c>
      <c r="AM1686" s="175">
        <v>0</v>
      </c>
      <c r="AN1686" s="176">
        <v>34.79</v>
      </c>
      <c r="AO1686" s="48">
        <v>232</v>
      </c>
      <c r="AP1686" s="177" t="s">
        <v>20</v>
      </c>
    </row>
    <row r="1687" spans="2:42" x14ac:dyDescent="0.25">
      <c r="B1687" s="48">
        <v>574</v>
      </c>
      <c r="C1687" s="30">
        <v>4.4437610000000003</v>
      </c>
      <c r="D1687" s="175">
        <v>3</v>
      </c>
      <c r="E1687" s="176">
        <v>123.3</v>
      </c>
      <c r="L1687" s="48">
        <v>1108</v>
      </c>
      <c r="M1687" s="30">
        <v>0.57322499999999998</v>
      </c>
      <c r="N1687" s="175">
        <v>3</v>
      </c>
      <c r="O1687" s="176">
        <v>120.26</v>
      </c>
      <c r="Q1687" s="48">
        <v>1684</v>
      </c>
      <c r="R1687" s="30">
        <v>0.68525899999999995</v>
      </c>
      <c r="S1687" s="175" t="s">
        <v>4</v>
      </c>
      <c r="T1687" s="175" t="s">
        <v>5</v>
      </c>
      <c r="U1687" s="175">
        <v>0</v>
      </c>
      <c r="V1687" s="176">
        <v>40.9</v>
      </c>
      <c r="W1687" s="48">
        <v>1059</v>
      </c>
      <c r="X1687" s="177" t="s">
        <v>20</v>
      </c>
      <c r="AI1687" s="48">
        <v>3583</v>
      </c>
      <c r="AJ1687" s="30">
        <v>0.42615399999999998</v>
      </c>
      <c r="AK1687" s="175" t="s">
        <v>4</v>
      </c>
      <c r="AL1687" s="175" t="s">
        <v>5</v>
      </c>
      <c r="AM1687" s="175">
        <v>0</v>
      </c>
      <c r="AN1687" s="176">
        <v>42.16</v>
      </c>
      <c r="AO1687" s="48">
        <v>234</v>
      </c>
      <c r="AP1687" s="177" t="s">
        <v>20</v>
      </c>
    </row>
    <row r="1688" spans="2:42" x14ac:dyDescent="0.25">
      <c r="B1688" s="48">
        <v>591</v>
      </c>
      <c r="C1688" s="30">
        <v>0.77986500000000003</v>
      </c>
      <c r="D1688" s="175">
        <v>3</v>
      </c>
      <c r="E1688" s="176">
        <v>126.87</v>
      </c>
      <c r="L1688" s="48">
        <v>1112</v>
      </c>
      <c r="M1688" s="30">
        <v>0.57589800000000002</v>
      </c>
      <c r="N1688" s="175">
        <v>3</v>
      </c>
      <c r="O1688" s="176">
        <v>136.13</v>
      </c>
      <c r="Q1688" s="48">
        <v>1685</v>
      </c>
      <c r="R1688" s="30">
        <v>9.7046999999999994E-2</v>
      </c>
      <c r="S1688" s="175" t="s">
        <v>4</v>
      </c>
      <c r="T1688" s="175" t="s">
        <v>5</v>
      </c>
      <c r="U1688" s="175">
        <v>2</v>
      </c>
      <c r="V1688" s="176">
        <v>114.8</v>
      </c>
      <c r="W1688" s="48">
        <v>1060</v>
      </c>
      <c r="X1688" s="177" t="s">
        <v>20</v>
      </c>
      <c r="AI1688" s="48">
        <v>3587</v>
      </c>
      <c r="AJ1688" s="30">
        <v>1.5037769999999999</v>
      </c>
      <c r="AK1688" s="175" t="s">
        <v>12</v>
      </c>
      <c r="AL1688" s="175" t="s">
        <v>13</v>
      </c>
      <c r="AM1688" s="175">
        <v>0</v>
      </c>
      <c r="AN1688" s="176">
        <v>42</v>
      </c>
      <c r="AO1688" s="48">
        <v>236</v>
      </c>
      <c r="AP1688" s="177" t="s">
        <v>20</v>
      </c>
    </row>
    <row r="1689" spans="2:42" x14ac:dyDescent="0.25">
      <c r="B1689" s="48">
        <v>594</v>
      </c>
      <c r="C1689" s="30">
        <v>0.74628799999999995</v>
      </c>
      <c r="D1689" s="175">
        <v>3</v>
      </c>
      <c r="E1689" s="176">
        <v>132.1</v>
      </c>
      <c r="L1689" s="48">
        <v>1113</v>
      </c>
      <c r="M1689" s="30">
        <v>0.36926999999999999</v>
      </c>
      <c r="N1689" s="175">
        <v>3</v>
      </c>
      <c r="O1689" s="176">
        <v>122.28</v>
      </c>
      <c r="Q1689" s="48">
        <v>1686</v>
      </c>
      <c r="R1689" s="30">
        <v>0.37327100000000002</v>
      </c>
      <c r="S1689" s="175" t="s">
        <v>4</v>
      </c>
      <c r="T1689" s="175" t="s">
        <v>5</v>
      </c>
      <c r="U1689" s="175">
        <v>0</v>
      </c>
      <c r="V1689" s="176">
        <v>34.51</v>
      </c>
      <c r="W1689" s="48">
        <v>1061</v>
      </c>
      <c r="X1689" s="177" t="s">
        <v>20</v>
      </c>
      <c r="AI1689" s="48">
        <v>3588</v>
      </c>
      <c r="AJ1689" s="30">
        <v>0.69115800000000005</v>
      </c>
      <c r="AK1689" s="175" t="s">
        <v>4</v>
      </c>
      <c r="AL1689" s="175" t="s">
        <v>5</v>
      </c>
      <c r="AM1689" s="175">
        <v>0</v>
      </c>
      <c r="AN1689" s="176">
        <v>41.72</v>
      </c>
      <c r="AO1689" s="48">
        <v>237</v>
      </c>
      <c r="AP1689" s="177" t="s">
        <v>20</v>
      </c>
    </row>
    <row r="1690" spans="2:42" x14ac:dyDescent="0.25">
      <c r="B1690" s="48">
        <v>597</v>
      </c>
      <c r="C1690" s="30">
        <v>1.257911</v>
      </c>
      <c r="D1690" s="175">
        <v>3</v>
      </c>
      <c r="E1690" s="176">
        <v>126.09</v>
      </c>
      <c r="L1690" s="48">
        <v>1115</v>
      </c>
      <c r="M1690" s="30">
        <v>0.29480899999999999</v>
      </c>
      <c r="N1690" s="175">
        <v>3</v>
      </c>
      <c r="O1690" s="176">
        <v>124.25</v>
      </c>
      <c r="Q1690" s="48">
        <v>1687</v>
      </c>
      <c r="R1690" s="30">
        <v>0.89364500000000002</v>
      </c>
      <c r="S1690" s="175" t="s">
        <v>4</v>
      </c>
      <c r="T1690" s="175" t="s">
        <v>5</v>
      </c>
      <c r="U1690" s="175">
        <v>0</v>
      </c>
      <c r="V1690" s="176">
        <v>37.19</v>
      </c>
      <c r="W1690" s="48">
        <v>1062</v>
      </c>
      <c r="X1690" s="177" t="s">
        <v>20</v>
      </c>
      <c r="AI1690" s="48">
        <v>3591</v>
      </c>
      <c r="AJ1690" s="30">
        <v>8.0475000000000005E-2</v>
      </c>
      <c r="AK1690" s="175" t="s">
        <v>9</v>
      </c>
      <c r="AL1690" s="175" t="s">
        <v>10</v>
      </c>
      <c r="AM1690" s="175">
        <v>0</v>
      </c>
      <c r="AN1690" s="176">
        <v>44.3</v>
      </c>
      <c r="AO1690" s="48">
        <v>238</v>
      </c>
      <c r="AP1690" s="177" t="s">
        <v>20</v>
      </c>
    </row>
    <row r="1691" spans="2:42" x14ac:dyDescent="0.25">
      <c r="B1691" s="48">
        <v>607</v>
      </c>
      <c r="C1691" s="30">
        <v>0.72624999999999995</v>
      </c>
      <c r="D1691" s="175">
        <v>3</v>
      </c>
      <c r="E1691" s="176">
        <v>127.3</v>
      </c>
      <c r="L1691" s="48">
        <v>1117</v>
      </c>
      <c r="M1691" s="30">
        <v>0.274482</v>
      </c>
      <c r="N1691" s="175">
        <v>3</v>
      </c>
      <c r="O1691" s="176">
        <v>130.54</v>
      </c>
      <c r="Q1691" s="48">
        <v>1688</v>
      </c>
      <c r="R1691" s="30">
        <v>0.19644500000000001</v>
      </c>
      <c r="S1691" s="175" t="s">
        <v>4</v>
      </c>
      <c r="T1691" s="175" t="s">
        <v>5</v>
      </c>
      <c r="U1691" s="175">
        <v>3</v>
      </c>
      <c r="V1691" s="176">
        <v>127.28</v>
      </c>
      <c r="W1691" s="48">
        <v>1063</v>
      </c>
      <c r="X1691" s="177" t="s">
        <v>20</v>
      </c>
      <c r="AI1691" s="48">
        <v>3592</v>
      </c>
      <c r="AJ1691" s="30">
        <v>0.98184800000000005</v>
      </c>
      <c r="AK1691" s="175" t="s">
        <v>9</v>
      </c>
      <c r="AL1691" s="175" t="s">
        <v>10</v>
      </c>
      <c r="AM1691" s="175">
        <v>0</v>
      </c>
      <c r="AN1691" s="176">
        <v>42.62</v>
      </c>
      <c r="AO1691" s="48">
        <v>239</v>
      </c>
      <c r="AP1691" s="177" t="s">
        <v>20</v>
      </c>
    </row>
    <row r="1692" spans="2:42" x14ac:dyDescent="0.25">
      <c r="B1692" s="48">
        <v>609</v>
      </c>
      <c r="C1692" s="30">
        <v>0.706488</v>
      </c>
      <c r="D1692" s="175">
        <v>3</v>
      </c>
      <c r="E1692" s="176">
        <v>121.83</v>
      </c>
      <c r="L1692" s="48">
        <v>1118</v>
      </c>
      <c r="M1692" s="30">
        <v>0.42969099999999999</v>
      </c>
      <c r="N1692" s="175">
        <v>3</v>
      </c>
      <c r="O1692" s="176">
        <v>129.05000000000001</v>
      </c>
      <c r="Q1692" s="48">
        <v>1689</v>
      </c>
      <c r="R1692" s="30">
        <v>9.5300999999999997E-2</v>
      </c>
      <c r="S1692" s="175" t="s">
        <v>4</v>
      </c>
      <c r="T1692" s="175" t="s">
        <v>5</v>
      </c>
      <c r="U1692" s="175">
        <v>2</v>
      </c>
      <c r="V1692" s="176">
        <v>114.82</v>
      </c>
      <c r="W1692" s="48">
        <v>1065</v>
      </c>
      <c r="X1692" s="177" t="s">
        <v>20</v>
      </c>
      <c r="AI1692" s="48">
        <v>3593</v>
      </c>
      <c r="AJ1692" s="30">
        <v>0.59103300000000003</v>
      </c>
      <c r="AK1692" s="175" t="s">
        <v>4</v>
      </c>
      <c r="AL1692" s="175" t="s">
        <v>5</v>
      </c>
      <c r="AM1692" s="175">
        <v>0</v>
      </c>
      <c r="AN1692" s="176">
        <v>30.71</v>
      </c>
      <c r="AO1692" s="48">
        <v>240</v>
      </c>
      <c r="AP1692" s="177" t="s">
        <v>20</v>
      </c>
    </row>
    <row r="1693" spans="2:42" x14ac:dyDescent="0.25">
      <c r="B1693" s="48">
        <v>611</v>
      </c>
      <c r="C1693" s="30">
        <v>1.436091</v>
      </c>
      <c r="D1693" s="175">
        <v>3</v>
      </c>
      <c r="E1693" s="176">
        <v>125.89</v>
      </c>
      <c r="L1693" s="48">
        <v>1127</v>
      </c>
      <c r="M1693" s="30">
        <v>0.69308199999999998</v>
      </c>
      <c r="N1693" s="175">
        <v>3</v>
      </c>
      <c r="O1693" s="176">
        <v>123.56</v>
      </c>
      <c r="Q1693" s="48">
        <v>1690</v>
      </c>
      <c r="R1693" s="30">
        <v>0.43635099999999999</v>
      </c>
      <c r="S1693" s="175" t="s">
        <v>4</v>
      </c>
      <c r="T1693" s="175" t="s">
        <v>5</v>
      </c>
      <c r="U1693" s="175">
        <v>0</v>
      </c>
      <c r="V1693" s="176">
        <v>34.57</v>
      </c>
      <c r="W1693" s="48">
        <v>1066</v>
      </c>
      <c r="X1693" s="177" t="s">
        <v>20</v>
      </c>
      <c r="AI1693" s="48">
        <v>3594</v>
      </c>
      <c r="AJ1693" s="30">
        <v>0.45346199999999998</v>
      </c>
      <c r="AK1693" s="175" t="s">
        <v>9</v>
      </c>
      <c r="AL1693" s="175" t="s">
        <v>10</v>
      </c>
      <c r="AM1693" s="175">
        <v>0</v>
      </c>
      <c r="AN1693" s="176">
        <v>37.03</v>
      </c>
      <c r="AO1693" s="48">
        <v>243</v>
      </c>
      <c r="AP1693" s="177" t="s">
        <v>20</v>
      </c>
    </row>
    <row r="1694" spans="2:42" x14ac:dyDescent="0.25">
      <c r="B1694" s="48">
        <v>614</v>
      </c>
      <c r="C1694" s="30">
        <v>0.49448300000000001</v>
      </c>
      <c r="D1694" s="175">
        <v>3</v>
      </c>
      <c r="E1694" s="176">
        <v>130.35</v>
      </c>
      <c r="L1694" s="48">
        <v>1130</v>
      </c>
      <c r="M1694" s="30">
        <v>1.225619</v>
      </c>
      <c r="N1694" s="175">
        <v>3</v>
      </c>
      <c r="O1694" s="176">
        <v>136.63</v>
      </c>
      <c r="Q1694" s="48">
        <v>1691</v>
      </c>
      <c r="R1694" s="30">
        <v>7.9136999999999999E-2</v>
      </c>
      <c r="S1694" s="175" t="s">
        <v>4</v>
      </c>
      <c r="T1694" s="175" t="s">
        <v>5</v>
      </c>
      <c r="U1694" s="175">
        <v>3</v>
      </c>
      <c r="V1694" s="176">
        <v>135.97</v>
      </c>
      <c r="W1694" s="48">
        <v>1067</v>
      </c>
      <c r="X1694" s="177" t="s">
        <v>20</v>
      </c>
      <c r="AI1694" s="48">
        <v>3596</v>
      </c>
      <c r="AJ1694" s="30">
        <v>0.28350599999999998</v>
      </c>
      <c r="AK1694" s="175" t="s">
        <v>4</v>
      </c>
      <c r="AL1694" s="175" t="s">
        <v>5</v>
      </c>
      <c r="AM1694" s="175">
        <v>0</v>
      </c>
      <c r="AN1694" s="176">
        <v>36.090000000000003</v>
      </c>
      <c r="AO1694" s="48">
        <v>244</v>
      </c>
      <c r="AP1694" s="177" t="s">
        <v>20</v>
      </c>
    </row>
    <row r="1695" spans="2:42" x14ac:dyDescent="0.25">
      <c r="B1695" s="48">
        <v>619</v>
      </c>
      <c r="C1695" s="30">
        <v>0.55202399999999996</v>
      </c>
      <c r="D1695" s="175">
        <v>3</v>
      </c>
      <c r="E1695" s="176">
        <v>122.32</v>
      </c>
      <c r="L1695" s="48">
        <v>1132</v>
      </c>
      <c r="M1695" s="30">
        <v>0.28586499999999998</v>
      </c>
      <c r="N1695" s="175">
        <v>3</v>
      </c>
      <c r="O1695" s="176">
        <v>125.47</v>
      </c>
      <c r="Q1695" s="48">
        <v>1692</v>
      </c>
      <c r="R1695" s="30">
        <v>0.35022500000000001</v>
      </c>
      <c r="S1695" s="175" t="s">
        <v>4</v>
      </c>
      <c r="T1695" s="175" t="s">
        <v>5</v>
      </c>
      <c r="U1695" s="175">
        <v>0</v>
      </c>
      <c r="V1695" s="176">
        <v>35.43</v>
      </c>
      <c r="W1695" s="48">
        <v>1069</v>
      </c>
      <c r="X1695" s="177" t="s">
        <v>20</v>
      </c>
      <c r="AI1695" s="48">
        <v>3597</v>
      </c>
      <c r="AJ1695" s="30">
        <v>0.38045800000000002</v>
      </c>
      <c r="AK1695" s="175" t="s">
        <v>4</v>
      </c>
      <c r="AL1695" s="175" t="s">
        <v>5</v>
      </c>
      <c r="AM1695" s="175">
        <v>0</v>
      </c>
      <c r="AN1695" s="176">
        <v>38.9</v>
      </c>
      <c r="AO1695" s="48">
        <v>248</v>
      </c>
      <c r="AP1695" s="177" t="s">
        <v>20</v>
      </c>
    </row>
    <row r="1696" spans="2:42" x14ac:dyDescent="0.25">
      <c r="B1696" s="48">
        <v>620</v>
      </c>
      <c r="C1696" s="30">
        <v>0.92182900000000001</v>
      </c>
      <c r="D1696" s="175">
        <v>3</v>
      </c>
      <c r="E1696" s="176">
        <v>123.64</v>
      </c>
      <c r="L1696" s="48">
        <v>1138</v>
      </c>
      <c r="M1696" s="30">
        <v>2.028311</v>
      </c>
      <c r="N1696" s="175">
        <v>3</v>
      </c>
      <c r="O1696" s="176">
        <v>121.03</v>
      </c>
      <c r="Q1696" s="48">
        <v>1693</v>
      </c>
      <c r="R1696" s="30">
        <v>0.48815999999999998</v>
      </c>
      <c r="S1696" s="175" t="s">
        <v>6</v>
      </c>
      <c r="T1696" s="175" t="s">
        <v>5</v>
      </c>
      <c r="U1696" s="175">
        <v>0</v>
      </c>
      <c r="V1696" s="176">
        <v>42.29</v>
      </c>
      <c r="W1696" s="48">
        <v>1070</v>
      </c>
      <c r="X1696" s="177" t="s">
        <v>20</v>
      </c>
      <c r="AI1696" s="48">
        <v>3598</v>
      </c>
      <c r="AJ1696" s="30">
        <v>1.1180239999999999</v>
      </c>
      <c r="AK1696" s="175" t="s">
        <v>4</v>
      </c>
      <c r="AL1696" s="175" t="s">
        <v>5</v>
      </c>
      <c r="AM1696" s="175">
        <v>0</v>
      </c>
      <c r="AN1696" s="176">
        <v>43.64</v>
      </c>
      <c r="AO1696" s="48">
        <v>249</v>
      </c>
      <c r="AP1696" s="177" t="s">
        <v>20</v>
      </c>
    </row>
    <row r="1697" spans="2:42" x14ac:dyDescent="0.25">
      <c r="B1697" s="48">
        <v>622</v>
      </c>
      <c r="C1697" s="30">
        <v>0.85349799999999998</v>
      </c>
      <c r="D1697" s="175">
        <v>3</v>
      </c>
      <c r="E1697" s="176">
        <v>131.54</v>
      </c>
      <c r="L1697" s="48">
        <v>1140</v>
      </c>
      <c r="M1697" s="30">
        <v>0.27026800000000001</v>
      </c>
      <c r="N1697" s="175">
        <v>3</v>
      </c>
      <c r="O1697" s="176">
        <v>130.24</v>
      </c>
      <c r="Q1697" s="48">
        <v>1694</v>
      </c>
      <c r="R1697" s="30">
        <v>0.39111600000000002</v>
      </c>
      <c r="S1697" s="175" t="s">
        <v>4</v>
      </c>
      <c r="T1697" s="175" t="s">
        <v>5</v>
      </c>
      <c r="U1697" s="175">
        <v>2</v>
      </c>
      <c r="V1697" s="176">
        <v>106.35</v>
      </c>
      <c r="W1697" s="48">
        <v>1071</v>
      </c>
      <c r="X1697" s="177" t="s">
        <v>20</v>
      </c>
      <c r="AI1697" s="48">
        <v>3600</v>
      </c>
      <c r="AJ1697" s="30">
        <v>0.35796299999999998</v>
      </c>
      <c r="AK1697" s="175" t="s">
        <v>4</v>
      </c>
      <c r="AL1697" s="175" t="s">
        <v>5</v>
      </c>
      <c r="AM1697" s="175">
        <v>0</v>
      </c>
      <c r="AN1697" s="176">
        <v>42.62</v>
      </c>
      <c r="AO1697" s="48">
        <v>250</v>
      </c>
      <c r="AP1697" s="177" t="s">
        <v>20</v>
      </c>
    </row>
    <row r="1698" spans="2:42" x14ac:dyDescent="0.25">
      <c r="B1698" s="48">
        <v>638</v>
      </c>
      <c r="C1698" s="30">
        <v>0.54150399999999999</v>
      </c>
      <c r="D1698" s="175">
        <v>3</v>
      </c>
      <c r="E1698" s="176">
        <v>133.13999999999999</v>
      </c>
      <c r="L1698" s="48">
        <v>1144</v>
      </c>
      <c r="M1698" s="30">
        <v>1.445282</v>
      </c>
      <c r="N1698" s="175">
        <v>3</v>
      </c>
      <c r="O1698" s="176">
        <v>124.43</v>
      </c>
      <c r="Q1698" s="48">
        <v>1695</v>
      </c>
      <c r="R1698" s="30">
        <v>0.25163400000000002</v>
      </c>
      <c r="S1698" s="175" t="s">
        <v>4</v>
      </c>
      <c r="T1698" s="175" t="s">
        <v>5</v>
      </c>
      <c r="U1698" s="175">
        <v>1</v>
      </c>
      <c r="V1698" s="176">
        <v>52.52</v>
      </c>
      <c r="W1698" s="48">
        <v>1072</v>
      </c>
      <c r="X1698" s="177" t="s">
        <v>20</v>
      </c>
      <c r="AI1698" s="48">
        <v>3602</v>
      </c>
      <c r="AJ1698" s="30">
        <v>0.54190700000000003</v>
      </c>
      <c r="AK1698" s="175" t="s">
        <v>4</v>
      </c>
      <c r="AL1698" s="175" t="s">
        <v>5</v>
      </c>
      <c r="AM1698" s="175">
        <v>0</v>
      </c>
      <c r="AN1698" s="176">
        <v>31.34</v>
      </c>
      <c r="AO1698" s="48">
        <v>251</v>
      </c>
      <c r="AP1698" s="177" t="s">
        <v>20</v>
      </c>
    </row>
    <row r="1699" spans="2:42" x14ac:dyDescent="0.25">
      <c r="B1699" s="48">
        <v>639</v>
      </c>
      <c r="C1699" s="30">
        <v>0.52136000000000005</v>
      </c>
      <c r="D1699" s="175">
        <v>3</v>
      </c>
      <c r="E1699" s="176">
        <v>122.38</v>
      </c>
      <c r="L1699" s="48">
        <v>1154</v>
      </c>
      <c r="M1699" s="30">
        <v>0.50403600000000004</v>
      </c>
      <c r="N1699" s="175">
        <v>3</v>
      </c>
      <c r="O1699" s="176">
        <v>128.77000000000001</v>
      </c>
      <c r="Q1699" s="48">
        <v>1696</v>
      </c>
      <c r="R1699" s="30">
        <v>0.75429900000000005</v>
      </c>
      <c r="S1699" s="175" t="s">
        <v>6</v>
      </c>
      <c r="T1699" s="175" t="s">
        <v>5</v>
      </c>
      <c r="U1699" s="175">
        <v>0</v>
      </c>
      <c r="V1699" s="176">
        <v>35.369999999999997</v>
      </c>
      <c r="W1699" s="48">
        <v>1073</v>
      </c>
      <c r="X1699" s="177" t="s">
        <v>20</v>
      </c>
      <c r="AI1699" s="48">
        <v>3605</v>
      </c>
      <c r="AJ1699" s="30">
        <v>0.136378</v>
      </c>
      <c r="AK1699" s="175" t="s">
        <v>4</v>
      </c>
      <c r="AL1699" s="175" t="s">
        <v>5</v>
      </c>
      <c r="AM1699" s="175">
        <v>0</v>
      </c>
      <c r="AN1699" s="176">
        <v>39.26</v>
      </c>
      <c r="AO1699" s="48">
        <v>252</v>
      </c>
      <c r="AP1699" s="177" t="s">
        <v>20</v>
      </c>
    </row>
    <row r="1700" spans="2:42" x14ac:dyDescent="0.25">
      <c r="B1700" s="48">
        <v>640</v>
      </c>
      <c r="C1700" s="30">
        <v>0.70160800000000001</v>
      </c>
      <c r="D1700" s="175">
        <v>3</v>
      </c>
      <c r="E1700" s="176">
        <v>126.05</v>
      </c>
      <c r="L1700" s="48">
        <v>1156</v>
      </c>
      <c r="M1700" s="30">
        <v>0.77482300000000004</v>
      </c>
      <c r="N1700" s="175">
        <v>3</v>
      </c>
      <c r="O1700" s="176">
        <v>126.15</v>
      </c>
      <c r="Q1700" s="48">
        <v>1697</v>
      </c>
      <c r="R1700" s="30">
        <v>0.113353</v>
      </c>
      <c r="S1700" s="175" t="s">
        <v>4</v>
      </c>
      <c r="T1700" s="175" t="s">
        <v>5</v>
      </c>
      <c r="U1700" s="175">
        <v>3</v>
      </c>
      <c r="V1700" s="176">
        <v>135.46</v>
      </c>
      <c r="W1700" s="48">
        <v>1074</v>
      </c>
      <c r="X1700" s="177" t="s">
        <v>20</v>
      </c>
      <c r="AI1700" s="48">
        <v>3607</v>
      </c>
      <c r="AJ1700" s="30">
        <v>0.35969499999999999</v>
      </c>
      <c r="AK1700" s="175" t="s">
        <v>9</v>
      </c>
      <c r="AL1700" s="175" t="s">
        <v>10</v>
      </c>
      <c r="AM1700" s="175">
        <v>0</v>
      </c>
      <c r="AN1700" s="176">
        <v>41.82</v>
      </c>
      <c r="AO1700" s="48">
        <v>253</v>
      </c>
      <c r="AP1700" s="177" t="s">
        <v>20</v>
      </c>
    </row>
    <row r="1701" spans="2:42" x14ac:dyDescent="0.25">
      <c r="B1701" s="48">
        <v>653</v>
      </c>
      <c r="C1701" s="30">
        <v>1.1517869999999999</v>
      </c>
      <c r="D1701" s="175">
        <v>3</v>
      </c>
      <c r="E1701" s="176">
        <v>131.94</v>
      </c>
      <c r="L1701" s="48">
        <v>1160</v>
      </c>
      <c r="M1701" s="30">
        <v>0.91247500000000004</v>
      </c>
      <c r="N1701" s="175">
        <v>3</v>
      </c>
      <c r="O1701" s="176">
        <v>132.66</v>
      </c>
      <c r="Q1701" s="48">
        <v>1698</v>
      </c>
      <c r="R1701" s="30">
        <v>0.28491300000000003</v>
      </c>
      <c r="S1701" s="175" t="s">
        <v>4</v>
      </c>
      <c r="T1701" s="175" t="s">
        <v>5</v>
      </c>
      <c r="U1701" s="175">
        <v>2</v>
      </c>
      <c r="V1701" s="176">
        <v>108.08</v>
      </c>
      <c r="W1701" s="48">
        <v>1075</v>
      </c>
      <c r="X1701" s="177" t="s">
        <v>20</v>
      </c>
      <c r="AI1701" s="48">
        <v>3610</v>
      </c>
      <c r="AJ1701" s="30">
        <v>0.66590899999999997</v>
      </c>
      <c r="AK1701" s="175" t="s">
        <v>4</v>
      </c>
      <c r="AL1701" s="175" t="s">
        <v>5</v>
      </c>
      <c r="AM1701" s="175">
        <v>0</v>
      </c>
      <c r="AN1701" s="176">
        <v>36.42</v>
      </c>
      <c r="AO1701" s="48">
        <v>254</v>
      </c>
      <c r="AP1701" s="177" t="s">
        <v>20</v>
      </c>
    </row>
    <row r="1702" spans="2:42" x14ac:dyDescent="0.25">
      <c r="B1702" s="48">
        <v>656</v>
      </c>
      <c r="C1702" s="30">
        <v>0.68356300000000003</v>
      </c>
      <c r="D1702" s="175">
        <v>3</v>
      </c>
      <c r="E1702" s="176">
        <v>123.48</v>
      </c>
      <c r="L1702" s="48">
        <v>1165</v>
      </c>
      <c r="M1702" s="30">
        <v>0.15279499999999999</v>
      </c>
      <c r="N1702" s="175">
        <v>3</v>
      </c>
      <c r="O1702" s="176">
        <v>131.58000000000001</v>
      </c>
      <c r="Q1702" s="48">
        <v>1699</v>
      </c>
      <c r="R1702" s="30">
        <v>7.9680000000000001E-2</v>
      </c>
      <c r="S1702" s="175" t="s">
        <v>4</v>
      </c>
      <c r="T1702" s="175" t="s">
        <v>5</v>
      </c>
      <c r="U1702" s="175">
        <v>0</v>
      </c>
      <c r="V1702" s="176">
        <v>40.93</v>
      </c>
      <c r="W1702" s="48">
        <v>1076</v>
      </c>
      <c r="X1702" s="177" t="s">
        <v>20</v>
      </c>
      <c r="AI1702" s="48">
        <v>3612</v>
      </c>
      <c r="AJ1702" s="30">
        <v>7.9100000000000004E-2</v>
      </c>
      <c r="AK1702" s="175" t="s">
        <v>4</v>
      </c>
      <c r="AL1702" s="175" t="s">
        <v>5</v>
      </c>
      <c r="AM1702" s="175">
        <v>0</v>
      </c>
      <c r="AN1702" s="176">
        <v>36.729999999999997</v>
      </c>
      <c r="AO1702" s="48">
        <v>256</v>
      </c>
      <c r="AP1702" s="177" t="s">
        <v>20</v>
      </c>
    </row>
    <row r="1703" spans="2:42" x14ac:dyDescent="0.25">
      <c r="B1703" s="48">
        <v>663</v>
      </c>
      <c r="C1703" s="30">
        <v>0.96898099999999998</v>
      </c>
      <c r="D1703" s="175">
        <v>3</v>
      </c>
      <c r="E1703" s="176">
        <v>124.46</v>
      </c>
      <c r="L1703" s="48">
        <v>1166</v>
      </c>
      <c r="M1703" s="30">
        <v>0.83486199999999999</v>
      </c>
      <c r="N1703" s="175">
        <v>3</v>
      </c>
      <c r="O1703" s="176">
        <v>133.41999999999999</v>
      </c>
      <c r="Q1703" s="48">
        <v>1700</v>
      </c>
      <c r="R1703" s="30">
        <v>0.42752600000000002</v>
      </c>
      <c r="S1703" s="175" t="s">
        <v>4</v>
      </c>
      <c r="T1703" s="175" t="s">
        <v>5</v>
      </c>
      <c r="U1703" s="175">
        <v>3</v>
      </c>
      <c r="V1703" s="176">
        <v>127.37</v>
      </c>
      <c r="W1703" s="48">
        <v>1077</v>
      </c>
      <c r="X1703" s="177" t="s">
        <v>20</v>
      </c>
      <c r="AI1703" s="48">
        <v>3614</v>
      </c>
      <c r="AJ1703" s="30">
        <v>0.46416499999999999</v>
      </c>
      <c r="AK1703" s="175" t="s">
        <v>9</v>
      </c>
      <c r="AL1703" s="175" t="s">
        <v>10</v>
      </c>
      <c r="AM1703" s="175">
        <v>0</v>
      </c>
      <c r="AN1703" s="176">
        <v>41.95</v>
      </c>
      <c r="AO1703" s="48">
        <v>258</v>
      </c>
      <c r="AP1703" s="177" t="s">
        <v>20</v>
      </c>
    </row>
    <row r="1704" spans="2:42" x14ac:dyDescent="0.25">
      <c r="B1704" s="48">
        <v>683</v>
      </c>
      <c r="C1704" s="30">
        <v>0.67681800000000003</v>
      </c>
      <c r="D1704" s="175">
        <v>3</v>
      </c>
      <c r="E1704" s="176">
        <v>123.64</v>
      </c>
      <c r="L1704" s="48">
        <v>1170</v>
      </c>
      <c r="M1704" s="30">
        <v>0.24074200000000001</v>
      </c>
      <c r="N1704" s="175">
        <v>3</v>
      </c>
      <c r="O1704" s="176">
        <v>128.54</v>
      </c>
      <c r="Q1704" s="48">
        <v>1701</v>
      </c>
      <c r="R1704" s="30">
        <v>9.5778000000000002E-2</v>
      </c>
      <c r="S1704" s="175" t="s">
        <v>4</v>
      </c>
      <c r="T1704" s="175" t="s">
        <v>5</v>
      </c>
      <c r="U1704" s="175">
        <v>3</v>
      </c>
      <c r="V1704" s="176">
        <v>125.27</v>
      </c>
      <c r="W1704" s="48">
        <v>1078</v>
      </c>
      <c r="X1704" s="177" t="s">
        <v>20</v>
      </c>
      <c r="AI1704" s="48">
        <v>3615</v>
      </c>
      <c r="AJ1704" s="30">
        <v>0.33825499999999997</v>
      </c>
      <c r="AK1704" s="175" t="s">
        <v>4</v>
      </c>
      <c r="AL1704" s="175" t="s">
        <v>5</v>
      </c>
      <c r="AM1704" s="175">
        <v>0</v>
      </c>
      <c r="AN1704" s="176">
        <v>39.31</v>
      </c>
      <c r="AO1704" s="48">
        <v>259</v>
      </c>
      <c r="AP1704" s="177" t="s">
        <v>20</v>
      </c>
    </row>
    <row r="1705" spans="2:42" x14ac:dyDescent="0.25">
      <c r="B1705" s="48">
        <v>685</v>
      </c>
      <c r="C1705" s="30">
        <v>2.2727409999999999</v>
      </c>
      <c r="D1705" s="175">
        <v>3</v>
      </c>
      <c r="E1705" s="176">
        <v>126.77</v>
      </c>
      <c r="L1705" s="48">
        <v>1181</v>
      </c>
      <c r="M1705" s="30">
        <v>0.329515</v>
      </c>
      <c r="N1705" s="175">
        <v>3</v>
      </c>
      <c r="O1705" s="176">
        <v>121.86</v>
      </c>
      <c r="Q1705" s="48">
        <v>1702</v>
      </c>
      <c r="R1705" s="30">
        <v>0.24979799999999999</v>
      </c>
      <c r="S1705" s="175" t="s">
        <v>4</v>
      </c>
      <c r="T1705" s="175" t="s">
        <v>5</v>
      </c>
      <c r="U1705" s="175">
        <v>0</v>
      </c>
      <c r="V1705" s="176">
        <v>43.23</v>
      </c>
      <c r="W1705" s="48">
        <v>1079</v>
      </c>
      <c r="X1705" s="177" t="s">
        <v>20</v>
      </c>
      <c r="AI1705" s="48">
        <v>3616</v>
      </c>
      <c r="AJ1705" s="30">
        <v>0.174681</v>
      </c>
      <c r="AK1705" s="175" t="s">
        <v>4</v>
      </c>
      <c r="AL1705" s="175" t="s">
        <v>5</v>
      </c>
      <c r="AM1705" s="175">
        <v>0</v>
      </c>
      <c r="AN1705" s="176">
        <v>38.82</v>
      </c>
      <c r="AO1705" s="48">
        <v>261</v>
      </c>
      <c r="AP1705" s="177" t="s">
        <v>20</v>
      </c>
    </row>
    <row r="1706" spans="2:42" x14ac:dyDescent="0.25">
      <c r="B1706" s="48">
        <v>688</v>
      </c>
      <c r="C1706" s="30">
        <v>0.79958799999999997</v>
      </c>
      <c r="D1706" s="175">
        <v>3</v>
      </c>
      <c r="E1706" s="176">
        <v>128.57</v>
      </c>
      <c r="L1706" s="48">
        <v>1187</v>
      </c>
      <c r="M1706" s="30">
        <v>0.365734</v>
      </c>
      <c r="N1706" s="175">
        <v>3</v>
      </c>
      <c r="O1706" s="176">
        <v>125.59</v>
      </c>
      <c r="Q1706" s="48">
        <v>1703</v>
      </c>
      <c r="R1706" s="30">
        <v>0.209426</v>
      </c>
      <c r="S1706" s="175" t="s">
        <v>6</v>
      </c>
      <c r="T1706" s="175" t="s">
        <v>5</v>
      </c>
      <c r="U1706" s="175">
        <v>0</v>
      </c>
      <c r="V1706" s="176">
        <v>39.28</v>
      </c>
      <c r="W1706" s="48">
        <v>1080</v>
      </c>
      <c r="X1706" s="177" t="s">
        <v>20</v>
      </c>
      <c r="AI1706" s="48">
        <v>3617</v>
      </c>
      <c r="AJ1706" s="30">
        <v>0.56308899999999995</v>
      </c>
      <c r="AK1706" s="175" t="s">
        <v>4</v>
      </c>
      <c r="AL1706" s="175" t="s">
        <v>5</v>
      </c>
      <c r="AM1706" s="175">
        <v>0</v>
      </c>
      <c r="AN1706" s="176">
        <v>40.43</v>
      </c>
      <c r="AO1706" s="48">
        <v>262</v>
      </c>
      <c r="AP1706" s="177" t="s">
        <v>20</v>
      </c>
    </row>
    <row r="1707" spans="2:42" x14ac:dyDescent="0.25">
      <c r="B1707" s="48">
        <v>699</v>
      </c>
      <c r="C1707" s="30">
        <v>2.4561090000000001</v>
      </c>
      <c r="D1707" s="175">
        <v>3</v>
      </c>
      <c r="E1707" s="176">
        <v>126.05</v>
      </c>
      <c r="L1707" s="48">
        <v>1189</v>
      </c>
      <c r="M1707" s="30">
        <v>0.40926899999999999</v>
      </c>
      <c r="N1707" s="175">
        <v>3</v>
      </c>
      <c r="O1707" s="176">
        <v>136.97</v>
      </c>
      <c r="Q1707" s="48">
        <v>1704</v>
      </c>
      <c r="R1707" s="30">
        <v>0.44392900000000002</v>
      </c>
      <c r="S1707" s="175" t="s">
        <v>4</v>
      </c>
      <c r="T1707" s="175" t="s">
        <v>5</v>
      </c>
      <c r="U1707" s="175">
        <v>4</v>
      </c>
      <c r="V1707" s="176">
        <v>28.48</v>
      </c>
      <c r="W1707" s="48">
        <v>1081</v>
      </c>
      <c r="X1707" s="177" t="s">
        <v>20</v>
      </c>
      <c r="AI1707" s="48">
        <v>3619</v>
      </c>
      <c r="AJ1707" s="30">
        <v>0.87273000000000001</v>
      </c>
      <c r="AK1707" s="175" t="s">
        <v>4</v>
      </c>
      <c r="AL1707" s="175" t="s">
        <v>5</v>
      </c>
      <c r="AM1707" s="175">
        <v>0</v>
      </c>
      <c r="AN1707" s="176">
        <v>31.04</v>
      </c>
      <c r="AO1707" s="48">
        <v>264</v>
      </c>
      <c r="AP1707" s="177" t="s">
        <v>20</v>
      </c>
    </row>
    <row r="1708" spans="2:42" x14ac:dyDescent="0.25">
      <c r="B1708" s="48">
        <v>706</v>
      </c>
      <c r="C1708" s="30">
        <v>2.1772719999999999</v>
      </c>
      <c r="D1708" s="175">
        <v>3</v>
      </c>
      <c r="E1708" s="176">
        <v>121.87</v>
      </c>
      <c r="L1708" s="48">
        <v>1194</v>
      </c>
      <c r="M1708" s="30">
        <v>1.1388039999999999</v>
      </c>
      <c r="N1708" s="175">
        <v>3</v>
      </c>
      <c r="O1708" s="176">
        <v>134.53</v>
      </c>
      <c r="Q1708" s="48">
        <v>1705</v>
      </c>
      <c r="R1708" s="30">
        <v>0.17807100000000001</v>
      </c>
      <c r="S1708" s="175" t="s">
        <v>4</v>
      </c>
      <c r="T1708" s="175" t="s">
        <v>5</v>
      </c>
      <c r="U1708" s="175">
        <v>3</v>
      </c>
      <c r="V1708" s="176">
        <v>121.33</v>
      </c>
      <c r="W1708" s="48">
        <v>1082</v>
      </c>
      <c r="X1708" s="177" t="s">
        <v>20</v>
      </c>
      <c r="AI1708" s="48">
        <v>3620</v>
      </c>
      <c r="AJ1708" s="30">
        <v>0.12077599999999999</v>
      </c>
      <c r="AK1708" s="175" t="s">
        <v>4</v>
      </c>
      <c r="AL1708" s="175" t="s">
        <v>5</v>
      </c>
      <c r="AM1708" s="175">
        <v>0</v>
      </c>
      <c r="AN1708" s="176">
        <v>40.6</v>
      </c>
      <c r="AO1708" s="48">
        <v>265</v>
      </c>
      <c r="AP1708" s="177" t="s">
        <v>20</v>
      </c>
    </row>
    <row r="1709" spans="2:42" x14ac:dyDescent="0.25">
      <c r="B1709" s="48">
        <v>718</v>
      </c>
      <c r="C1709" s="30">
        <v>0.53563899999999998</v>
      </c>
      <c r="D1709" s="175">
        <v>3</v>
      </c>
      <c r="E1709" s="176">
        <v>120.88</v>
      </c>
      <c r="L1709" s="48">
        <v>1195</v>
      </c>
      <c r="M1709" s="30">
        <v>0.47625899999999999</v>
      </c>
      <c r="N1709" s="175">
        <v>3</v>
      </c>
      <c r="O1709" s="176">
        <v>120.68</v>
      </c>
      <c r="Q1709" s="48">
        <v>1706</v>
      </c>
      <c r="R1709" s="30">
        <v>0.26332</v>
      </c>
      <c r="S1709" s="175" t="s">
        <v>4</v>
      </c>
      <c r="T1709" s="175" t="s">
        <v>5</v>
      </c>
      <c r="U1709" s="175">
        <v>4</v>
      </c>
      <c r="V1709" s="176">
        <v>26.48</v>
      </c>
      <c r="W1709" s="48">
        <v>1083</v>
      </c>
      <c r="X1709" s="177" t="s">
        <v>20</v>
      </c>
      <c r="AI1709" s="48">
        <v>3622</v>
      </c>
      <c r="AJ1709" s="30">
        <v>0.42794900000000002</v>
      </c>
      <c r="AK1709" s="175" t="s">
        <v>4</v>
      </c>
      <c r="AL1709" s="175" t="s">
        <v>5</v>
      </c>
      <c r="AM1709" s="175">
        <v>0</v>
      </c>
      <c r="AN1709" s="176">
        <v>49.28</v>
      </c>
      <c r="AO1709" s="48">
        <v>266</v>
      </c>
      <c r="AP1709" s="177" t="s">
        <v>20</v>
      </c>
    </row>
    <row r="1710" spans="2:42" x14ac:dyDescent="0.25">
      <c r="B1710" s="48">
        <v>722</v>
      </c>
      <c r="C1710" s="30">
        <v>1.554225</v>
      </c>
      <c r="D1710" s="175">
        <v>3</v>
      </c>
      <c r="E1710" s="176">
        <v>123.29</v>
      </c>
      <c r="L1710" s="48">
        <v>1199</v>
      </c>
      <c r="M1710" s="30">
        <v>0.45689099999999999</v>
      </c>
      <c r="N1710" s="175">
        <v>3</v>
      </c>
      <c r="O1710" s="176">
        <v>122.18</v>
      </c>
      <c r="Q1710" s="48">
        <v>1707</v>
      </c>
      <c r="R1710" s="30">
        <v>0.105725</v>
      </c>
      <c r="S1710" s="175" t="s">
        <v>4</v>
      </c>
      <c r="T1710" s="175" t="s">
        <v>5</v>
      </c>
      <c r="U1710" s="175">
        <v>3</v>
      </c>
      <c r="V1710" s="176">
        <v>135.88</v>
      </c>
      <c r="W1710" s="48">
        <v>1085</v>
      </c>
      <c r="X1710" s="177" t="s">
        <v>20</v>
      </c>
      <c r="AI1710" s="48">
        <v>3626</v>
      </c>
      <c r="AJ1710" s="30">
        <v>9.4465999999999994E-2</v>
      </c>
      <c r="AK1710" s="175" t="s">
        <v>4</v>
      </c>
      <c r="AL1710" s="175" t="s">
        <v>5</v>
      </c>
      <c r="AM1710" s="175">
        <v>0</v>
      </c>
      <c r="AN1710" s="176">
        <v>39.590000000000003</v>
      </c>
      <c r="AO1710" s="48">
        <v>269</v>
      </c>
      <c r="AP1710" s="177" t="s">
        <v>20</v>
      </c>
    </row>
    <row r="1711" spans="2:42" x14ac:dyDescent="0.25">
      <c r="B1711" s="48">
        <v>725</v>
      </c>
      <c r="C1711" s="30">
        <v>0.20775199999999999</v>
      </c>
      <c r="D1711" s="175">
        <v>3</v>
      </c>
      <c r="E1711" s="176">
        <v>136.54</v>
      </c>
      <c r="L1711" s="48">
        <v>1205</v>
      </c>
      <c r="M1711" s="30">
        <v>0.78557500000000002</v>
      </c>
      <c r="N1711" s="175">
        <v>3</v>
      </c>
      <c r="O1711" s="176">
        <v>124.9</v>
      </c>
      <c r="Q1711" s="48">
        <v>1708</v>
      </c>
      <c r="R1711" s="30">
        <v>0.33292500000000003</v>
      </c>
      <c r="S1711" s="175" t="s">
        <v>4</v>
      </c>
      <c r="T1711" s="175" t="s">
        <v>5</v>
      </c>
      <c r="U1711" s="175">
        <v>0</v>
      </c>
      <c r="V1711" s="176">
        <v>46.04</v>
      </c>
      <c r="W1711" s="48">
        <v>1086</v>
      </c>
      <c r="X1711" s="177" t="s">
        <v>20</v>
      </c>
      <c r="AI1711" s="48">
        <v>3628</v>
      </c>
      <c r="AJ1711" s="30">
        <v>0.28589599999999998</v>
      </c>
      <c r="AK1711" s="175" t="s">
        <v>4</v>
      </c>
      <c r="AL1711" s="175" t="s">
        <v>5</v>
      </c>
      <c r="AM1711" s="175">
        <v>0</v>
      </c>
      <c r="AN1711" s="176">
        <v>44.9</v>
      </c>
      <c r="AO1711" s="48">
        <v>272</v>
      </c>
      <c r="AP1711" s="177" t="s">
        <v>20</v>
      </c>
    </row>
    <row r="1712" spans="2:42" x14ac:dyDescent="0.25">
      <c r="B1712" s="48">
        <v>726</v>
      </c>
      <c r="C1712" s="30">
        <v>1.626924</v>
      </c>
      <c r="D1712" s="175">
        <v>3</v>
      </c>
      <c r="E1712" s="176">
        <v>126.8</v>
      </c>
      <c r="L1712" s="48">
        <v>1207</v>
      </c>
      <c r="M1712" s="30">
        <v>0.66603900000000005</v>
      </c>
      <c r="N1712" s="175">
        <v>3</v>
      </c>
      <c r="O1712" s="176">
        <v>123.31</v>
      </c>
      <c r="Q1712" s="48">
        <v>1709</v>
      </c>
      <c r="R1712" s="30">
        <v>0.132662</v>
      </c>
      <c r="S1712" s="175" t="s">
        <v>4</v>
      </c>
      <c r="T1712" s="175" t="s">
        <v>5</v>
      </c>
      <c r="U1712" s="175">
        <v>0</v>
      </c>
      <c r="V1712" s="176">
        <v>30.33</v>
      </c>
      <c r="W1712" s="48">
        <v>1087</v>
      </c>
      <c r="X1712" s="177" t="s">
        <v>20</v>
      </c>
      <c r="AI1712" s="48">
        <v>3629</v>
      </c>
      <c r="AJ1712" s="30">
        <v>0.90419099999999997</v>
      </c>
      <c r="AK1712" s="175" t="s">
        <v>9</v>
      </c>
      <c r="AL1712" s="175" t="s">
        <v>10</v>
      </c>
      <c r="AM1712" s="175">
        <v>0</v>
      </c>
      <c r="AN1712" s="176">
        <v>45.26</v>
      </c>
      <c r="AO1712" s="48">
        <v>273</v>
      </c>
      <c r="AP1712" s="177" t="s">
        <v>20</v>
      </c>
    </row>
    <row r="1713" spans="2:42" x14ac:dyDescent="0.25">
      <c r="B1713" s="48">
        <v>740</v>
      </c>
      <c r="C1713" s="30">
        <v>1.0131079999999999</v>
      </c>
      <c r="D1713" s="175">
        <v>3</v>
      </c>
      <c r="E1713" s="176">
        <v>132.46</v>
      </c>
      <c r="L1713" s="48">
        <v>1209</v>
      </c>
      <c r="M1713" s="30">
        <v>0.89750300000000005</v>
      </c>
      <c r="N1713" s="175">
        <v>3</v>
      </c>
      <c r="O1713" s="176">
        <v>133.29</v>
      </c>
      <c r="Q1713" s="48">
        <v>1710</v>
      </c>
      <c r="R1713" s="30">
        <v>0.187754</v>
      </c>
      <c r="S1713" s="175" t="s">
        <v>4</v>
      </c>
      <c r="T1713" s="175" t="s">
        <v>5</v>
      </c>
      <c r="U1713" s="175">
        <v>3</v>
      </c>
      <c r="V1713" s="176">
        <v>130.77000000000001</v>
      </c>
      <c r="W1713" s="48">
        <v>1088</v>
      </c>
      <c r="X1713" s="177" t="s">
        <v>20</v>
      </c>
      <c r="AI1713" s="48">
        <v>3631</v>
      </c>
      <c r="AJ1713" s="30">
        <v>0.46402599999999999</v>
      </c>
      <c r="AK1713" s="175" t="s">
        <v>4</v>
      </c>
      <c r="AL1713" s="175" t="s">
        <v>5</v>
      </c>
      <c r="AM1713" s="175">
        <v>0</v>
      </c>
      <c r="AN1713" s="176">
        <v>41.49</v>
      </c>
      <c r="AO1713" s="48">
        <v>275</v>
      </c>
      <c r="AP1713" s="177" t="s">
        <v>20</v>
      </c>
    </row>
    <row r="1714" spans="2:42" x14ac:dyDescent="0.25">
      <c r="B1714" s="48">
        <v>745</v>
      </c>
      <c r="C1714" s="30">
        <v>1.661562</v>
      </c>
      <c r="D1714" s="175">
        <v>3</v>
      </c>
      <c r="E1714" s="176">
        <v>127.56</v>
      </c>
      <c r="L1714" s="48">
        <v>1210</v>
      </c>
      <c r="M1714" s="30">
        <v>0.392009</v>
      </c>
      <c r="N1714" s="175">
        <v>3</v>
      </c>
      <c r="O1714" s="176">
        <v>125.96</v>
      </c>
      <c r="Q1714" s="48">
        <v>1711</v>
      </c>
      <c r="R1714" s="30">
        <v>0.155005</v>
      </c>
      <c r="S1714" s="175" t="s">
        <v>4</v>
      </c>
      <c r="T1714" s="175" t="s">
        <v>5</v>
      </c>
      <c r="U1714" s="175">
        <v>0</v>
      </c>
      <c r="V1714" s="176">
        <v>47.51</v>
      </c>
      <c r="W1714" s="48">
        <v>1089</v>
      </c>
      <c r="X1714" s="177" t="s">
        <v>20</v>
      </c>
      <c r="AI1714" s="48">
        <v>3633</v>
      </c>
      <c r="AJ1714" s="30">
        <v>0.28599200000000002</v>
      </c>
      <c r="AK1714" s="175" t="s">
        <v>4</v>
      </c>
      <c r="AL1714" s="175" t="s">
        <v>5</v>
      </c>
      <c r="AM1714" s="175">
        <v>0</v>
      </c>
      <c r="AN1714" s="176">
        <v>40.369999999999997</v>
      </c>
      <c r="AO1714" s="48">
        <v>277</v>
      </c>
      <c r="AP1714" s="177" t="s">
        <v>20</v>
      </c>
    </row>
    <row r="1715" spans="2:42" x14ac:dyDescent="0.25">
      <c r="B1715" s="48">
        <v>747</v>
      </c>
      <c r="C1715" s="30">
        <v>0.71010600000000001</v>
      </c>
      <c r="D1715" s="175">
        <v>3</v>
      </c>
      <c r="E1715" s="176">
        <v>130.16</v>
      </c>
      <c r="L1715" s="48">
        <v>1214</v>
      </c>
      <c r="M1715" s="30">
        <v>0.72290399999999999</v>
      </c>
      <c r="N1715" s="175">
        <v>3</v>
      </c>
      <c r="O1715" s="176">
        <v>133.61000000000001</v>
      </c>
      <c r="Q1715" s="48">
        <v>1712</v>
      </c>
      <c r="R1715" s="30">
        <v>0.83944700000000005</v>
      </c>
      <c r="S1715" s="175" t="s">
        <v>6</v>
      </c>
      <c r="T1715" s="175" t="s">
        <v>5</v>
      </c>
      <c r="U1715" s="175">
        <v>0</v>
      </c>
      <c r="V1715" s="176">
        <v>38.67</v>
      </c>
      <c r="W1715" s="48">
        <v>1090</v>
      </c>
      <c r="X1715" s="177" t="s">
        <v>20</v>
      </c>
      <c r="AI1715" s="48">
        <v>3636</v>
      </c>
      <c r="AJ1715" s="30">
        <v>0.160188</v>
      </c>
      <c r="AK1715" s="175" t="s">
        <v>42</v>
      </c>
      <c r="AL1715" s="175" t="s">
        <v>42</v>
      </c>
      <c r="AM1715" s="175">
        <v>0</v>
      </c>
      <c r="AN1715" s="176">
        <v>38.54</v>
      </c>
      <c r="AO1715" s="48">
        <v>280</v>
      </c>
      <c r="AP1715" s="177" t="s">
        <v>20</v>
      </c>
    </row>
    <row r="1716" spans="2:42" x14ac:dyDescent="0.25">
      <c r="B1716" s="48">
        <v>749</v>
      </c>
      <c r="C1716" s="30">
        <v>0.34772199999999998</v>
      </c>
      <c r="D1716" s="175">
        <v>3</v>
      </c>
      <c r="E1716" s="176">
        <v>127.64</v>
      </c>
      <c r="L1716" s="48">
        <v>1217</v>
      </c>
      <c r="M1716" s="30">
        <v>0.32866200000000001</v>
      </c>
      <c r="N1716" s="175">
        <v>3</v>
      </c>
      <c r="O1716" s="176">
        <v>130.1</v>
      </c>
      <c r="Q1716" s="48">
        <v>1713</v>
      </c>
      <c r="R1716" s="30">
        <v>0.48575400000000002</v>
      </c>
      <c r="S1716" s="175" t="s">
        <v>4</v>
      </c>
      <c r="T1716" s="175" t="s">
        <v>5</v>
      </c>
      <c r="U1716" s="175">
        <v>2</v>
      </c>
      <c r="V1716" s="176">
        <v>119.08</v>
      </c>
      <c r="W1716" s="48">
        <v>1091</v>
      </c>
      <c r="X1716" s="177" t="s">
        <v>20</v>
      </c>
      <c r="AI1716" s="48">
        <v>3637</v>
      </c>
      <c r="AJ1716" s="30">
        <v>0.36024800000000001</v>
      </c>
      <c r="AK1716" s="175" t="s">
        <v>4</v>
      </c>
      <c r="AL1716" s="175" t="s">
        <v>5</v>
      </c>
      <c r="AM1716" s="175">
        <v>0</v>
      </c>
      <c r="AN1716" s="176">
        <v>39.06</v>
      </c>
      <c r="AO1716" s="48">
        <v>281</v>
      </c>
      <c r="AP1716" s="177" t="s">
        <v>20</v>
      </c>
    </row>
    <row r="1717" spans="2:42" x14ac:dyDescent="0.25">
      <c r="B1717" s="48">
        <v>750</v>
      </c>
      <c r="C1717" s="30">
        <v>1.012731</v>
      </c>
      <c r="D1717" s="175">
        <v>3</v>
      </c>
      <c r="E1717" s="176">
        <v>121.55</v>
      </c>
      <c r="L1717" s="48">
        <v>1230</v>
      </c>
      <c r="M1717" s="30">
        <v>0.85766799999999999</v>
      </c>
      <c r="N1717" s="175">
        <v>3</v>
      </c>
      <c r="O1717" s="176">
        <v>130.93</v>
      </c>
      <c r="Q1717" s="48">
        <v>1714</v>
      </c>
      <c r="R1717" s="30">
        <v>0.18512100000000001</v>
      </c>
      <c r="S1717" s="175" t="s">
        <v>4</v>
      </c>
      <c r="T1717" s="175" t="s">
        <v>5</v>
      </c>
      <c r="U1717" s="175">
        <v>4</v>
      </c>
      <c r="V1717" s="176">
        <v>142.93</v>
      </c>
      <c r="W1717" s="48">
        <v>1092</v>
      </c>
      <c r="X1717" s="177" t="s">
        <v>20</v>
      </c>
      <c r="AI1717" s="48">
        <v>3641</v>
      </c>
      <c r="AJ1717" s="30">
        <v>0.13609299999999999</v>
      </c>
      <c r="AK1717" s="175" t="s">
        <v>9</v>
      </c>
      <c r="AL1717" s="175" t="s">
        <v>10</v>
      </c>
      <c r="AM1717" s="175">
        <v>0</v>
      </c>
      <c r="AN1717" s="176">
        <v>32.090000000000003</v>
      </c>
      <c r="AO1717" s="48">
        <v>282</v>
      </c>
      <c r="AP1717" s="177" t="s">
        <v>20</v>
      </c>
    </row>
    <row r="1718" spans="2:42" x14ac:dyDescent="0.25">
      <c r="B1718" s="48">
        <v>751</v>
      </c>
      <c r="C1718" s="30">
        <v>0.76433300000000004</v>
      </c>
      <c r="D1718" s="175">
        <v>3</v>
      </c>
      <c r="E1718" s="176">
        <v>128.66</v>
      </c>
      <c r="L1718" s="48">
        <v>1232</v>
      </c>
      <c r="M1718" s="30">
        <v>0.94676099999999996</v>
      </c>
      <c r="N1718" s="175">
        <v>3</v>
      </c>
      <c r="O1718" s="176">
        <v>129.52000000000001</v>
      </c>
      <c r="Q1718" s="48">
        <v>1715</v>
      </c>
      <c r="R1718" s="30">
        <v>0.59316899999999995</v>
      </c>
      <c r="S1718" s="175" t="s">
        <v>4</v>
      </c>
      <c r="T1718" s="175" t="s">
        <v>5</v>
      </c>
      <c r="U1718" s="175">
        <v>0</v>
      </c>
      <c r="V1718" s="176">
        <v>38.6</v>
      </c>
      <c r="W1718" s="48">
        <v>1094</v>
      </c>
      <c r="X1718" s="177" t="s">
        <v>20</v>
      </c>
      <c r="AI1718" s="48">
        <v>3643</v>
      </c>
      <c r="AJ1718" s="30">
        <v>1.1196710000000001</v>
      </c>
      <c r="AK1718" s="175" t="s">
        <v>9</v>
      </c>
      <c r="AL1718" s="175" t="s">
        <v>10</v>
      </c>
      <c r="AM1718" s="175">
        <v>0</v>
      </c>
      <c r="AN1718" s="176">
        <v>35.81</v>
      </c>
      <c r="AO1718" s="48">
        <v>284</v>
      </c>
      <c r="AP1718" s="177" t="s">
        <v>20</v>
      </c>
    </row>
    <row r="1719" spans="2:42" x14ac:dyDescent="0.25">
      <c r="B1719" s="48">
        <v>754</v>
      </c>
      <c r="C1719" s="30">
        <v>0.66259599999999996</v>
      </c>
      <c r="D1719" s="175">
        <v>3</v>
      </c>
      <c r="E1719" s="176">
        <v>127.7</v>
      </c>
      <c r="L1719" s="48">
        <v>1236</v>
      </c>
      <c r="M1719" s="30">
        <v>1.4246369999999999</v>
      </c>
      <c r="N1719" s="175">
        <v>3</v>
      </c>
      <c r="O1719" s="176">
        <v>139.71</v>
      </c>
      <c r="Q1719" s="48">
        <v>1716</v>
      </c>
      <c r="R1719" s="30">
        <v>0.50443899999999997</v>
      </c>
      <c r="S1719" s="175" t="s">
        <v>4</v>
      </c>
      <c r="T1719" s="175" t="s">
        <v>5</v>
      </c>
      <c r="U1719" s="175">
        <v>3</v>
      </c>
      <c r="V1719" s="176">
        <v>136.30000000000001</v>
      </c>
      <c r="W1719" s="48">
        <v>1095</v>
      </c>
      <c r="X1719" s="177" t="s">
        <v>20</v>
      </c>
      <c r="AI1719" s="48">
        <v>3644</v>
      </c>
      <c r="AJ1719" s="30">
        <v>0.73666399999999999</v>
      </c>
      <c r="AK1719" s="175" t="s">
        <v>9</v>
      </c>
      <c r="AL1719" s="175" t="s">
        <v>10</v>
      </c>
      <c r="AM1719" s="175">
        <v>0</v>
      </c>
      <c r="AN1719" s="176">
        <v>43.91</v>
      </c>
      <c r="AO1719" s="48">
        <v>285</v>
      </c>
      <c r="AP1719" s="177" t="s">
        <v>20</v>
      </c>
    </row>
    <row r="1720" spans="2:42" x14ac:dyDescent="0.25">
      <c r="B1720" s="48">
        <v>756</v>
      </c>
      <c r="C1720" s="30">
        <v>0.639656</v>
      </c>
      <c r="D1720" s="175">
        <v>3</v>
      </c>
      <c r="E1720" s="176">
        <v>137.16</v>
      </c>
      <c r="L1720" s="48">
        <v>1255</v>
      </c>
      <c r="M1720" s="30">
        <v>1.1696660000000001</v>
      </c>
      <c r="N1720" s="175">
        <v>3</v>
      </c>
      <c r="O1720" s="176">
        <v>121.89</v>
      </c>
      <c r="Q1720" s="48">
        <v>1717</v>
      </c>
      <c r="R1720" s="30">
        <v>0.614761</v>
      </c>
      <c r="S1720" s="175" t="s">
        <v>4</v>
      </c>
      <c r="T1720" s="175" t="s">
        <v>5</v>
      </c>
      <c r="U1720" s="175">
        <v>0</v>
      </c>
      <c r="V1720" s="176">
        <v>41.84</v>
      </c>
      <c r="W1720" s="48">
        <v>1096</v>
      </c>
      <c r="X1720" s="177" t="s">
        <v>20</v>
      </c>
      <c r="AI1720" s="48">
        <v>3646</v>
      </c>
      <c r="AJ1720" s="30">
        <v>0.18588099999999999</v>
      </c>
      <c r="AK1720" s="175" t="s">
        <v>4</v>
      </c>
      <c r="AL1720" s="175" t="s">
        <v>5</v>
      </c>
      <c r="AM1720" s="175">
        <v>0</v>
      </c>
      <c r="AN1720" s="176">
        <v>36.67</v>
      </c>
      <c r="AO1720" s="48">
        <v>286</v>
      </c>
      <c r="AP1720" s="177" t="s">
        <v>20</v>
      </c>
    </row>
    <row r="1721" spans="2:42" x14ac:dyDescent="0.25">
      <c r="B1721" s="48">
        <v>757</v>
      </c>
      <c r="C1721" s="30">
        <v>0.75318799999999997</v>
      </c>
      <c r="D1721" s="175">
        <v>3</v>
      </c>
      <c r="E1721" s="176">
        <v>124.58</v>
      </c>
      <c r="L1721" s="48">
        <v>1256</v>
      </c>
      <c r="M1721" s="30">
        <v>0.63313799999999998</v>
      </c>
      <c r="N1721" s="175">
        <v>3</v>
      </c>
      <c r="O1721" s="176">
        <v>120.83</v>
      </c>
      <c r="Q1721" s="48">
        <v>1718</v>
      </c>
      <c r="R1721" s="30">
        <v>0.25469700000000001</v>
      </c>
      <c r="S1721" s="175" t="s">
        <v>4</v>
      </c>
      <c r="T1721" s="175" t="s">
        <v>5</v>
      </c>
      <c r="U1721" s="175">
        <v>3</v>
      </c>
      <c r="V1721" s="176">
        <v>120.61</v>
      </c>
      <c r="W1721" s="48">
        <v>1097</v>
      </c>
      <c r="X1721" s="177" t="s">
        <v>20</v>
      </c>
      <c r="AI1721" s="48">
        <v>3648</v>
      </c>
      <c r="AJ1721" s="30">
        <v>0.48949300000000001</v>
      </c>
      <c r="AK1721" s="175" t="s">
        <v>9</v>
      </c>
      <c r="AL1721" s="175" t="s">
        <v>10</v>
      </c>
      <c r="AM1721" s="175">
        <v>0</v>
      </c>
      <c r="AN1721" s="176">
        <v>39.9</v>
      </c>
      <c r="AO1721" s="48">
        <v>287</v>
      </c>
      <c r="AP1721" s="177" t="s">
        <v>20</v>
      </c>
    </row>
    <row r="1722" spans="2:42" x14ac:dyDescent="0.25">
      <c r="B1722" s="48">
        <v>759</v>
      </c>
      <c r="C1722" s="30">
        <v>0.98572599999999999</v>
      </c>
      <c r="D1722" s="175">
        <v>3</v>
      </c>
      <c r="E1722" s="176">
        <v>120.65</v>
      </c>
      <c r="L1722" s="48">
        <v>1259</v>
      </c>
      <c r="M1722" s="30">
        <v>1.9056919999999999</v>
      </c>
      <c r="N1722" s="175">
        <v>3</v>
      </c>
      <c r="O1722" s="176">
        <v>138.31</v>
      </c>
      <c r="Q1722" s="48">
        <v>1719</v>
      </c>
      <c r="R1722" s="30">
        <v>0.241227</v>
      </c>
      <c r="S1722" s="175" t="s">
        <v>4</v>
      </c>
      <c r="T1722" s="175" t="s">
        <v>5</v>
      </c>
      <c r="U1722" s="175">
        <v>1</v>
      </c>
      <c r="V1722" s="176">
        <v>52.28</v>
      </c>
      <c r="W1722" s="48">
        <v>1098</v>
      </c>
      <c r="X1722" s="177" t="s">
        <v>20</v>
      </c>
      <c r="AI1722" s="48">
        <v>3649</v>
      </c>
      <c r="AJ1722" s="30">
        <v>0.15719</v>
      </c>
      <c r="AK1722" s="175" t="s">
        <v>4</v>
      </c>
      <c r="AL1722" s="175" t="s">
        <v>5</v>
      </c>
      <c r="AM1722" s="175">
        <v>0</v>
      </c>
      <c r="AN1722" s="176">
        <v>44.97</v>
      </c>
      <c r="AO1722" s="48">
        <v>288</v>
      </c>
      <c r="AP1722" s="177" t="s">
        <v>20</v>
      </c>
    </row>
    <row r="1723" spans="2:42" x14ac:dyDescent="0.25">
      <c r="B1723" s="48">
        <v>760</v>
      </c>
      <c r="C1723" s="30">
        <v>0.175182</v>
      </c>
      <c r="D1723" s="175">
        <v>3</v>
      </c>
      <c r="E1723" s="176">
        <v>120.27</v>
      </c>
      <c r="L1723" s="48">
        <v>1263</v>
      </c>
      <c r="M1723" s="30">
        <v>0.23913599999999999</v>
      </c>
      <c r="N1723" s="175">
        <v>3</v>
      </c>
      <c r="O1723" s="176">
        <v>128.94</v>
      </c>
      <c r="Q1723" s="48">
        <v>1720</v>
      </c>
      <c r="R1723" s="30">
        <v>0.28153499999999998</v>
      </c>
      <c r="S1723" s="175" t="s">
        <v>4</v>
      </c>
      <c r="T1723" s="175" t="s">
        <v>5</v>
      </c>
      <c r="U1723" s="175">
        <v>1</v>
      </c>
      <c r="V1723" s="176">
        <v>51.49</v>
      </c>
      <c r="W1723" s="48">
        <v>1099</v>
      </c>
      <c r="X1723" s="177" t="s">
        <v>20</v>
      </c>
      <c r="AI1723" s="48">
        <v>3650</v>
      </c>
      <c r="AJ1723" s="30">
        <v>0.46244600000000002</v>
      </c>
      <c r="AK1723" s="175" t="s">
        <v>6</v>
      </c>
      <c r="AL1723" s="175" t="s">
        <v>5</v>
      </c>
      <c r="AM1723" s="175">
        <v>0</v>
      </c>
      <c r="AN1723" s="176">
        <v>32.76</v>
      </c>
      <c r="AO1723" s="48">
        <v>289</v>
      </c>
      <c r="AP1723" s="177" t="s">
        <v>20</v>
      </c>
    </row>
    <row r="1724" spans="2:42" x14ac:dyDescent="0.25">
      <c r="B1724" s="48">
        <v>768</v>
      </c>
      <c r="C1724" s="30">
        <v>1.3272079999999999</v>
      </c>
      <c r="D1724" s="175">
        <v>3</v>
      </c>
      <c r="E1724" s="176">
        <v>120.54</v>
      </c>
      <c r="L1724" s="48">
        <v>1269</v>
      </c>
      <c r="M1724" s="30">
        <v>0.36011599999999999</v>
      </c>
      <c r="N1724" s="175">
        <v>3</v>
      </c>
      <c r="O1724" s="176">
        <v>139.53</v>
      </c>
      <c r="Q1724" s="48">
        <v>1721</v>
      </c>
      <c r="R1724" s="30">
        <v>0.66443399999999997</v>
      </c>
      <c r="S1724" s="175" t="s">
        <v>4</v>
      </c>
      <c r="T1724" s="175" t="s">
        <v>5</v>
      </c>
      <c r="U1724" s="175">
        <v>0</v>
      </c>
      <c r="V1724" s="176">
        <v>34.92</v>
      </c>
      <c r="W1724" s="48">
        <v>1100</v>
      </c>
      <c r="X1724" s="177" t="s">
        <v>20</v>
      </c>
      <c r="AI1724" s="48">
        <v>3653</v>
      </c>
      <c r="AJ1724" s="30">
        <v>0.13036600000000001</v>
      </c>
      <c r="AK1724" s="175" t="s">
        <v>4</v>
      </c>
      <c r="AL1724" s="175" t="s">
        <v>5</v>
      </c>
      <c r="AM1724" s="175">
        <v>0</v>
      </c>
      <c r="AN1724" s="176">
        <v>46.52</v>
      </c>
      <c r="AO1724" s="48">
        <v>290</v>
      </c>
      <c r="AP1724" s="177" t="s">
        <v>20</v>
      </c>
    </row>
    <row r="1725" spans="2:42" x14ac:dyDescent="0.25">
      <c r="B1725" s="48">
        <v>785</v>
      </c>
      <c r="C1725" s="30">
        <v>0.82049499999999997</v>
      </c>
      <c r="D1725" s="175">
        <v>3</v>
      </c>
      <c r="E1725" s="176">
        <v>131.44999999999999</v>
      </c>
      <c r="L1725" s="48">
        <v>1272</v>
      </c>
      <c r="M1725" s="30">
        <v>0.359261</v>
      </c>
      <c r="N1725" s="175">
        <v>3</v>
      </c>
      <c r="O1725" s="176">
        <v>126.23</v>
      </c>
      <c r="Q1725" s="48">
        <v>1722</v>
      </c>
      <c r="R1725" s="30">
        <v>0.252274</v>
      </c>
      <c r="S1725" s="175" t="s">
        <v>4</v>
      </c>
      <c r="T1725" s="175" t="s">
        <v>5</v>
      </c>
      <c r="U1725" s="175">
        <v>4</v>
      </c>
      <c r="V1725" s="176">
        <v>155.85</v>
      </c>
      <c r="W1725" s="48">
        <v>1101</v>
      </c>
      <c r="X1725" s="177" t="s">
        <v>20</v>
      </c>
      <c r="AI1725" s="48">
        <v>3654</v>
      </c>
      <c r="AJ1725" s="30">
        <v>0.83642700000000003</v>
      </c>
      <c r="AK1725" s="175" t="s">
        <v>4</v>
      </c>
      <c r="AL1725" s="175" t="s">
        <v>5</v>
      </c>
      <c r="AM1725" s="175">
        <v>0</v>
      </c>
      <c r="AN1725" s="176">
        <v>42.99</v>
      </c>
      <c r="AO1725" s="48">
        <v>291</v>
      </c>
      <c r="AP1725" s="177" t="s">
        <v>20</v>
      </c>
    </row>
    <row r="1726" spans="2:42" x14ac:dyDescent="0.25">
      <c r="B1726" s="48">
        <v>790</v>
      </c>
      <c r="C1726" s="30">
        <v>0.548763</v>
      </c>
      <c r="D1726" s="175">
        <v>3</v>
      </c>
      <c r="E1726" s="176">
        <v>124.04</v>
      </c>
      <c r="L1726" s="48">
        <v>1273</v>
      </c>
      <c r="M1726" s="30">
        <v>0.332256</v>
      </c>
      <c r="N1726" s="175">
        <v>3</v>
      </c>
      <c r="O1726" s="176">
        <v>123.92</v>
      </c>
      <c r="Q1726" s="48">
        <v>1723</v>
      </c>
      <c r="R1726" s="30">
        <v>0.23205200000000001</v>
      </c>
      <c r="S1726" s="175" t="s">
        <v>4</v>
      </c>
      <c r="T1726" s="175" t="s">
        <v>5</v>
      </c>
      <c r="U1726" s="175">
        <v>0</v>
      </c>
      <c r="V1726" s="176">
        <v>46.85</v>
      </c>
      <c r="W1726" s="48">
        <v>1102</v>
      </c>
      <c r="X1726" s="177" t="s">
        <v>20</v>
      </c>
      <c r="AI1726" s="48">
        <v>3655</v>
      </c>
      <c r="AJ1726" s="30">
        <v>1.113607</v>
      </c>
      <c r="AK1726" s="175" t="s">
        <v>4</v>
      </c>
      <c r="AL1726" s="175" t="s">
        <v>5</v>
      </c>
      <c r="AM1726" s="175">
        <v>0</v>
      </c>
      <c r="AN1726" s="176">
        <v>41.25</v>
      </c>
      <c r="AO1726" s="48">
        <v>293</v>
      </c>
      <c r="AP1726" s="177" t="s">
        <v>20</v>
      </c>
    </row>
    <row r="1727" spans="2:42" x14ac:dyDescent="0.25">
      <c r="B1727" s="48">
        <v>794</v>
      </c>
      <c r="C1727" s="30">
        <v>0.89461400000000002</v>
      </c>
      <c r="D1727" s="175">
        <v>3</v>
      </c>
      <c r="E1727" s="176">
        <v>120.11</v>
      </c>
      <c r="L1727" s="48">
        <v>1276</v>
      </c>
      <c r="M1727" s="30">
        <v>1.061553</v>
      </c>
      <c r="N1727" s="175">
        <v>3</v>
      </c>
      <c r="O1727" s="176">
        <v>125.19</v>
      </c>
      <c r="Q1727" s="48">
        <v>1724</v>
      </c>
      <c r="R1727" s="30">
        <v>1.0588139999999999</v>
      </c>
      <c r="S1727" s="175" t="s">
        <v>4</v>
      </c>
      <c r="T1727" s="175" t="s">
        <v>5</v>
      </c>
      <c r="U1727" s="175">
        <v>2</v>
      </c>
      <c r="V1727" s="176">
        <v>113.56</v>
      </c>
      <c r="W1727" s="48">
        <v>1103</v>
      </c>
      <c r="X1727" s="177" t="s">
        <v>20</v>
      </c>
      <c r="AI1727" s="48">
        <v>3657</v>
      </c>
      <c r="AJ1727" s="30">
        <v>0.10816199999999999</v>
      </c>
      <c r="AK1727" s="175" t="s">
        <v>6</v>
      </c>
      <c r="AL1727" s="175" t="s">
        <v>5</v>
      </c>
      <c r="AM1727" s="175">
        <v>0</v>
      </c>
      <c r="AN1727" s="176">
        <v>36.54</v>
      </c>
      <c r="AO1727" s="48">
        <v>294</v>
      </c>
      <c r="AP1727" s="177" t="s">
        <v>20</v>
      </c>
    </row>
    <row r="1728" spans="2:42" x14ac:dyDescent="0.25">
      <c r="B1728" s="48">
        <v>795</v>
      </c>
      <c r="C1728" s="30">
        <v>0.91082600000000002</v>
      </c>
      <c r="D1728" s="175">
        <v>3</v>
      </c>
      <c r="E1728" s="176">
        <v>125.13</v>
      </c>
      <c r="L1728" s="48">
        <v>1286</v>
      </c>
      <c r="M1728" s="30">
        <v>2.358603</v>
      </c>
      <c r="N1728" s="175">
        <v>3</v>
      </c>
      <c r="O1728" s="176">
        <v>126.25</v>
      </c>
      <c r="Q1728" s="48">
        <v>1725</v>
      </c>
      <c r="R1728" s="30">
        <v>0.35696899999999998</v>
      </c>
      <c r="S1728" s="175" t="s">
        <v>4</v>
      </c>
      <c r="T1728" s="175" t="s">
        <v>5</v>
      </c>
      <c r="U1728" s="175">
        <v>3</v>
      </c>
      <c r="V1728" s="176">
        <v>130.97999999999999</v>
      </c>
      <c r="W1728" s="48">
        <v>1104</v>
      </c>
      <c r="X1728" s="177" t="s">
        <v>20</v>
      </c>
      <c r="AI1728" s="48">
        <v>3659</v>
      </c>
      <c r="AJ1728" s="30">
        <v>0.11613800000000001</v>
      </c>
      <c r="AK1728" s="175" t="s">
        <v>4</v>
      </c>
      <c r="AL1728" s="175" t="s">
        <v>5</v>
      </c>
      <c r="AM1728" s="175">
        <v>0</v>
      </c>
      <c r="AN1728" s="176">
        <v>34.51</v>
      </c>
      <c r="AO1728" s="48">
        <v>295</v>
      </c>
      <c r="AP1728" s="177" t="s">
        <v>20</v>
      </c>
    </row>
    <row r="1729" spans="2:42" x14ac:dyDescent="0.25">
      <c r="B1729" s="48">
        <v>796</v>
      </c>
      <c r="C1729" s="30">
        <v>0.47118700000000002</v>
      </c>
      <c r="D1729" s="175">
        <v>3</v>
      </c>
      <c r="E1729" s="176">
        <v>128.15</v>
      </c>
      <c r="L1729" s="48">
        <v>1297</v>
      </c>
      <c r="M1729" s="30">
        <v>0.39704600000000001</v>
      </c>
      <c r="N1729" s="175">
        <v>3</v>
      </c>
      <c r="O1729" s="176">
        <v>126.4</v>
      </c>
      <c r="Q1729" s="48">
        <v>1726</v>
      </c>
      <c r="R1729" s="30">
        <v>0.47797800000000001</v>
      </c>
      <c r="S1729" s="175" t="s">
        <v>4</v>
      </c>
      <c r="T1729" s="175" t="s">
        <v>5</v>
      </c>
      <c r="U1729" s="175">
        <v>0</v>
      </c>
      <c r="V1729" s="176">
        <v>39.57</v>
      </c>
      <c r="W1729" s="48">
        <v>1106</v>
      </c>
      <c r="X1729" s="177" t="s">
        <v>20</v>
      </c>
      <c r="AI1729" s="48">
        <v>3662</v>
      </c>
      <c r="AJ1729" s="30">
        <v>0.113343</v>
      </c>
      <c r="AK1729" s="175" t="s">
        <v>4</v>
      </c>
      <c r="AL1729" s="175" t="s">
        <v>5</v>
      </c>
      <c r="AM1729" s="175">
        <v>0</v>
      </c>
      <c r="AN1729" s="176">
        <v>39.31</v>
      </c>
      <c r="AO1729" s="48">
        <v>298</v>
      </c>
      <c r="AP1729" s="177" t="s">
        <v>20</v>
      </c>
    </row>
    <row r="1730" spans="2:42" x14ac:dyDescent="0.25">
      <c r="B1730" s="48">
        <v>799</v>
      </c>
      <c r="C1730" s="30">
        <v>0.72266799999999998</v>
      </c>
      <c r="D1730" s="175">
        <v>3</v>
      </c>
      <c r="E1730" s="176">
        <v>129.07</v>
      </c>
      <c r="L1730" s="48">
        <v>1304</v>
      </c>
      <c r="M1730" s="30">
        <v>0.17807100000000001</v>
      </c>
      <c r="N1730" s="175">
        <v>3</v>
      </c>
      <c r="O1730" s="176">
        <v>121.33</v>
      </c>
      <c r="Q1730" s="48">
        <v>1727</v>
      </c>
      <c r="R1730" s="30">
        <v>1.1838880000000001</v>
      </c>
      <c r="S1730" s="175" t="s">
        <v>4</v>
      </c>
      <c r="T1730" s="175" t="s">
        <v>5</v>
      </c>
      <c r="U1730" s="175">
        <v>0</v>
      </c>
      <c r="V1730" s="176">
        <v>34.57</v>
      </c>
      <c r="W1730" s="48">
        <v>1107</v>
      </c>
      <c r="X1730" s="177" t="s">
        <v>20</v>
      </c>
      <c r="AI1730" s="48">
        <v>3664</v>
      </c>
      <c r="AJ1730" s="30">
        <v>0.648613</v>
      </c>
      <c r="AK1730" s="175" t="s">
        <v>4</v>
      </c>
      <c r="AL1730" s="175" t="s">
        <v>5</v>
      </c>
      <c r="AM1730" s="175">
        <v>0</v>
      </c>
      <c r="AN1730" s="176">
        <v>30.96</v>
      </c>
      <c r="AO1730" s="48">
        <v>299</v>
      </c>
      <c r="AP1730" s="177" t="s">
        <v>20</v>
      </c>
    </row>
    <row r="1731" spans="2:42" x14ac:dyDescent="0.25">
      <c r="B1731" s="48">
        <v>816</v>
      </c>
      <c r="C1731" s="30">
        <v>1.1847700000000001</v>
      </c>
      <c r="D1731" s="175">
        <v>3</v>
      </c>
      <c r="E1731" s="176">
        <v>124.95</v>
      </c>
      <c r="L1731" s="48">
        <v>1314</v>
      </c>
      <c r="M1731" s="30">
        <v>1.172731</v>
      </c>
      <c r="N1731" s="175">
        <v>3</v>
      </c>
      <c r="O1731" s="176">
        <v>131.61000000000001</v>
      </c>
      <c r="Q1731" s="48">
        <v>1728</v>
      </c>
      <c r="R1731" s="30">
        <v>0.12828899999999999</v>
      </c>
      <c r="S1731" s="175" t="s">
        <v>4</v>
      </c>
      <c r="T1731" s="175" t="s">
        <v>5</v>
      </c>
      <c r="U1731" s="175">
        <v>2</v>
      </c>
      <c r="V1731" s="176">
        <v>110.58</v>
      </c>
      <c r="W1731" s="48">
        <v>1108</v>
      </c>
      <c r="X1731" s="177" t="s">
        <v>20</v>
      </c>
      <c r="AI1731" s="48">
        <v>3665</v>
      </c>
      <c r="AJ1731" s="30">
        <v>1.068683</v>
      </c>
      <c r="AK1731" s="175" t="s">
        <v>4</v>
      </c>
      <c r="AL1731" s="175" t="s">
        <v>5</v>
      </c>
      <c r="AM1731" s="175">
        <v>0</v>
      </c>
      <c r="AN1731" s="176">
        <v>37.44</v>
      </c>
      <c r="AO1731" s="48">
        <v>300</v>
      </c>
      <c r="AP1731" s="177" t="s">
        <v>20</v>
      </c>
    </row>
    <row r="1732" spans="2:42" x14ac:dyDescent="0.25">
      <c r="B1732" s="48">
        <v>828</v>
      </c>
      <c r="C1732" s="30">
        <v>1.0144839999999999</v>
      </c>
      <c r="D1732" s="175">
        <v>3</v>
      </c>
      <c r="E1732" s="176">
        <v>127.58</v>
      </c>
      <c r="L1732" s="48">
        <v>1318</v>
      </c>
      <c r="M1732" s="30">
        <v>0.350053</v>
      </c>
      <c r="N1732" s="175">
        <v>3</v>
      </c>
      <c r="O1732" s="176">
        <v>130.15</v>
      </c>
      <c r="Q1732" s="48">
        <v>1729</v>
      </c>
      <c r="R1732" s="30">
        <v>0.221356</v>
      </c>
      <c r="S1732" s="175" t="s">
        <v>4</v>
      </c>
      <c r="T1732" s="175" t="s">
        <v>5</v>
      </c>
      <c r="U1732" s="175">
        <v>0</v>
      </c>
      <c r="V1732" s="176">
        <v>43.26</v>
      </c>
      <c r="W1732" s="48">
        <v>1109</v>
      </c>
      <c r="X1732" s="177" t="s">
        <v>20</v>
      </c>
      <c r="AI1732" s="48">
        <v>3667</v>
      </c>
      <c r="AJ1732" s="30">
        <v>0.93044899999999997</v>
      </c>
      <c r="AK1732" s="175" t="s">
        <v>4</v>
      </c>
      <c r="AL1732" s="175" t="s">
        <v>5</v>
      </c>
      <c r="AM1732" s="175">
        <v>0</v>
      </c>
      <c r="AN1732" s="176">
        <v>35.880000000000003</v>
      </c>
      <c r="AO1732" s="48">
        <v>303</v>
      </c>
      <c r="AP1732" s="177" t="s">
        <v>20</v>
      </c>
    </row>
    <row r="1733" spans="2:42" x14ac:dyDescent="0.25">
      <c r="B1733" s="48">
        <v>830</v>
      </c>
      <c r="C1733" s="30">
        <v>0.31723000000000001</v>
      </c>
      <c r="D1733" s="175">
        <v>3</v>
      </c>
      <c r="E1733" s="176">
        <v>121.7</v>
      </c>
      <c r="L1733" s="48">
        <v>1320</v>
      </c>
      <c r="M1733" s="30">
        <v>0.423682</v>
      </c>
      <c r="N1733" s="175">
        <v>3</v>
      </c>
      <c r="O1733" s="176">
        <v>123.53</v>
      </c>
      <c r="Q1733" s="48">
        <v>1730</v>
      </c>
      <c r="R1733" s="30">
        <v>0.28795799999999999</v>
      </c>
      <c r="S1733" s="175" t="s">
        <v>4</v>
      </c>
      <c r="T1733" s="175" t="s">
        <v>5</v>
      </c>
      <c r="U1733" s="175">
        <v>2</v>
      </c>
      <c r="V1733" s="176">
        <v>114.56</v>
      </c>
      <c r="W1733" s="48">
        <v>1110</v>
      </c>
      <c r="X1733" s="177" t="s">
        <v>20</v>
      </c>
      <c r="AI1733" s="48">
        <v>3674</v>
      </c>
      <c r="AJ1733" s="30">
        <v>0.29077999999999998</v>
      </c>
      <c r="AK1733" s="175" t="s">
        <v>4</v>
      </c>
      <c r="AL1733" s="175" t="s">
        <v>5</v>
      </c>
      <c r="AM1733" s="175">
        <v>0</v>
      </c>
      <c r="AN1733" s="176">
        <v>36.880000000000003</v>
      </c>
      <c r="AO1733" s="48">
        <v>305</v>
      </c>
      <c r="AP1733" s="177" t="s">
        <v>20</v>
      </c>
    </row>
    <row r="1734" spans="2:42" x14ac:dyDescent="0.25">
      <c r="B1734" s="48">
        <v>833</v>
      </c>
      <c r="C1734" s="30">
        <v>1.030926</v>
      </c>
      <c r="D1734" s="175">
        <v>3</v>
      </c>
      <c r="E1734" s="176">
        <v>121.82</v>
      </c>
      <c r="L1734" s="48">
        <v>1322</v>
      </c>
      <c r="M1734" s="30">
        <v>0.60002500000000003</v>
      </c>
      <c r="N1734" s="175">
        <v>3</v>
      </c>
      <c r="O1734" s="176">
        <v>122.93</v>
      </c>
      <c r="Q1734" s="48">
        <v>1731</v>
      </c>
      <c r="R1734" s="30">
        <v>0.22220999999999999</v>
      </c>
      <c r="S1734" s="175" t="s">
        <v>4</v>
      </c>
      <c r="T1734" s="175" t="s">
        <v>5</v>
      </c>
      <c r="U1734" s="175">
        <v>1</v>
      </c>
      <c r="V1734" s="176">
        <v>52.59</v>
      </c>
      <c r="W1734" s="48">
        <v>1111</v>
      </c>
      <c r="X1734" s="177" t="s">
        <v>20</v>
      </c>
      <c r="AI1734" s="48">
        <v>3679</v>
      </c>
      <c r="AJ1734" s="30">
        <v>0.34204499999999999</v>
      </c>
      <c r="AK1734" s="175" t="s">
        <v>9</v>
      </c>
      <c r="AL1734" s="175" t="s">
        <v>10</v>
      </c>
      <c r="AM1734" s="175">
        <v>0</v>
      </c>
      <c r="AN1734" s="176">
        <v>38.57</v>
      </c>
      <c r="AO1734" s="48">
        <v>307</v>
      </c>
      <c r="AP1734" s="177" t="s">
        <v>20</v>
      </c>
    </row>
    <row r="1735" spans="2:42" x14ac:dyDescent="0.25">
      <c r="B1735" s="48">
        <v>838</v>
      </c>
      <c r="C1735" s="30">
        <v>0.57563399999999998</v>
      </c>
      <c r="D1735" s="175">
        <v>3</v>
      </c>
      <c r="E1735" s="176">
        <v>123.07</v>
      </c>
      <c r="L1735" s="48">
        <v>1323</v>
      </c>
      <c r="M1735" s="30">
        <v>0.46926499999999999</v>
      </c>
      <c r="N1735" s="175">
        <v>3</v>
      </c>
      <c r="O1735" s="176">
        <v>121.1</v>
      </c>
      <c r="Q1735" s="48">
        <v>1732</v>
      </c>
      <c r="R1735" s="30">
        <v>0.47581400000000001</v>
      </c>
      <c r="S1735" s="175" t="s">
        <v>4</v>
      </c>
      <c r="T1735" s="175" t="s">
        <v>5</v>
      </c>
      <c r="U1735" s="175">
        <v>2</v>
      </c>
      <c r="V1735" s="176">
        <v>111.5</v>
      </c>
      <c r="W1735" s="48">
        <v>1112</v>
      </c>
      <c r="X1735" s="177" t="s">
        <v>20</v>
      </c>
      <c r="AI1735" s="48">
        <v>3682</v>
      </c>
      <c r="AJ1735" s="30">
        <v>0.61685000000000001</v>
      </c>
      <c r="AK1735" s="175" t="s">
        <v>4</v>
      </c>
      <c r="AL1735" s="175" t="s">
        <v>5</v>
      </c>
      <c r="AM1735" s="175">
        <v>0</v>
      </c>
      <c r="AN1735" s="176">
        <v>39.28</v>
      </c>
      <c r="AO1735" s="48">
        <v>308</v>
      </c>
      <c r="AP1735" s="177" t="s">
        <v>20</v>
      </c>
    </row>
    <row r="1736" spans="2:42" x14ac:dyDescent="0.25">
      <c r="B1736" s="48">
        <v>844</v>
      </c>
      <c r="C1736" s="30">
        <v>0.66366400000000003</v>
      </c>
      <c r="D1736" s="175">
        <v>3</v>
      </c>
      <c r="E1736" s="176">
        <v>124.1</v>
      </c>
      <c r="L1736" s="48">
        <v>1326</v>
      </c>
      <c r="M1736" s="30">
        <v>1.2334130000000001</v>
      </c>
      <c r="N1736" s="175">
        <v>3</v>
      </c>
      <c r="O1736" s="176">
        <v>129.46</v>
      </c>
      <c r="Q1736" s="48">
        <v>1733</v>
      </c>
      <c r="R1736" s="30">
        <v>0.43759599999999998</v>
      </c>
      <c r="S1736" s="175" t="s">
        <v>4</v>
      </c>
      <c r="T1736" s="175" t="s">
        <v>5</v>
      </c>
      <c r="U1736" s="175">
        <v>0</v>
      </c>
      <c r="V1736" s="176">
        <v>32.880000000000003</v>
      </c>
      <c r="W1736" s="48">
        <v>1113</v>
      </c>
      <c r="X1736" s="177" t="s">
        <v>20</v>
      </c>
      <c r="AI1736" s="48">
        <v>3684</v>
      </c>
      <c r="AJ1736" s="30">
        <v>0.56703400000000004</v>
      </c>
      <c r="AK1736" s="175" t="s">
        <v>4</v>
      </c>
      <c r="AL1736" s="175" t="s">
        <v>5</v>
      </c>
      <c r="AM1736" s="175">
        <v>0</v>
      </c>
      <c r="AN1736" s="176">
        <v>37.81</v>
      </c>
      <c r="AO1736" s="48">
        <v>309</v>
      </c>
      <c r="AP1736" s="177" t="s">
        <v>20</v>
      </c>
    </row>
    <row r="1737" spans="2:42" x14ac:dyDescent="0.25">
      <c r="B1737" s="48">
        <v>845</v>
      </c>
      <c r="C1737" s="30">
        <v>0.3735</v>
      </c>
      <c r="D1737" s="175">
        <v>3</v>
      </c>
      <c r="E1737" s="176">
        <v>124.29</v>
      </c>
      <c r="L1737" s="48">
        <v>1333</v>
      </c>
      <c r="M1737" s="30">
        <v>1.334897</v>
      </c>
      <c r="N1737" s="175">
        <v>3</v>
      </c>
      <c r="O1737" s="176">
        <v>122.45</v>
      </c>
      <c r="Q1737" s="48">
        <v>1734</v>
      </c>
      <c r="R1737" s="30">
        <v>0.54390000000000005</v>
      </c>
      <c r="S1737" s="175" t="s">
        <v>6</v>
      </c>
      <c r="T1737" s="175" t="s">
        <v>5</v>
      </c>
      <c r="U1737" s="175">
        <v>0</v>
      </c>
      <c r="V1737" s="176">
        <v>43.55</v>
      </c>
      <c r="W1737" s="48">
        <v>1114</v>
      </c>
      <c r="X1737" s="177" t="s">
        <v>20</v>
      </c>
      <c r="AI1737" s="48">
        <v>3686</v>
      </c>
      <c r="AJ1737" s="30">
        <v>0.40914699999999998</v>
      </c>
      <c r="AK1737" s="175" t="s">
        <v>4</v>
      </c>
      <c r="AL1737" s="175" t="s">
        <v>5</v>
      </c>
      <c r="AM1737" s="175">
        <v>0</v>
      </c>
      <c r="AN1737" s="176">
        <v>40.549999999999997</v>
      </c>
      <c r="AO1737" s="48">
        <v>314</v>
      </c>
      <c r="AP1737" s="177" t="s">
        <v>20</v>
      </c>
    </row>
    <row r="1738" spans="2:42" x14ac:dyDescent="0.25">
      <c r="B1738" s="48">
        <v>849</v>
      </c>
      <c r="C1738" s="30">
        <v>2.4591919999999998</v>
      </c>
      <c r="D1738" s="175">
        <v>3</v>
      </c>
      <c r="E1738" s="176">
        <v>125.53</v>
      </c>
      <c r="L1738" s="48">
        <v>1348</v>
      </c>
      <c r="M1738" s="30">
        <v>0.54839899999999997</v>
      </c>
      <c r="N1738" s="175">
        <v>3</v>
      </c>
      <c r="O1738" s="176">
        <v>129.63</v>
      </c>
      <c r="Q1738" s="48">
        <v>1735</v>
      </c>
      <c r="R1738" s="30">
        <v>0.235899</v>
      </c>
      <c r="S1738" s="175" t="s">
        <v>6</v>
      </c>
      <c r="T1738" s="175" t="s">
        <v>5</v>
      </c>
      <c r="U1738" s="175">
        <v>3</v>
      </c>
      <c r="V1738" s="176">
        <v>139.88</v>
      </c>
      <c r="W1738" s="48">
        <v>1115</v>
      </c>
      <c r="X1738" s="177" t="s">
        <v>20</v>
      </c>
      <c r="AI1738" s="48">
        <v>3687</v>
      </c>
      <c r="AJ1738" s="30">
        <v>0.169379</v>
      </c>
      <c r="AK1738" s="175" t="s">
        <v>4</v>
      </c>
      <c r="AL1738" s="175" t="s">
        <v>5</v>
      </c>
      <c r="AM1738" s="175">
        <v>0</v>
      </c>
      <c r="AN1738" s="176">
        <v>38.090000000000003</v>
      </c>
      <c r="AO1738" s="48">
        <v>315</v>
      </c>
      <c r="AP1738" s="177" t="s">
        <v>20</v>
      </c>
    </row>
    <row r="1739" spans="2:42" x14ac:dyDescent="0.25">
      <c r="B1739" s="48">
        <v>854</v>
      </c>
      <c r="C1739" s="30">
        <v>2.3578209999999999</v>
      </c>
      <c r="D1739" s="175">
        <v>3</v>
      </c>
      <c r="E1739" s="176">
        <v>122.07</v>
      </c>
      <c r="L1739" s="48">
        <v>1357</v>
      </c>
      <c r="M1739" s="30">
        <v>0.27471699999999999</v>
      </c>
      <c r="N1739" s="175">
        <v>3</v>
      </c>
      <c r="O1739" s="176">
        <v>127.52</v>
      </c>
      <c r="Q1739" s="48">
        <v>1736</v>
      </c>
      <c r="R1739" s="30">
        <v>0.152667</v>
      </c>
      <c r="S1739" s="175" t="s">
        <v>4</v>
      </c>
      <c r="T1739" s="175" t="s">
        <v>5</v>
      </c>
      <c r="U1739" s="175">
        <v>1</v>
      </c>
      <c r="V1739" s="176">
        <v>98.97</v>
      </c>
      <c r="W1739" s="48">
        <v>1116</v>
      </c>
      <c r="X1739" s="177" t="s">
        <v>20</v>
      </c>
      <c r="AI1739" s="48">
        <v>3690</v>
      </c>
      <c r="AJ1739" s="30">
        <v>0.222885</v>
      </c>
      <c r="AK1739" s="175" t="s">
        <v>4</v>
      </c>
      <c r="AL1739" s="175" t="s">
        <v>5</v>
      </c>
      <c r="AM1739" s="175">
        <v>0</v>
      </c>
      <c r="AN1739" s="176">
        <v>40.65</v>
      </c>
      <c r="AO1739" s="48">
        <v>316</v>
      </c>
      <c r="AP1739" s="177" t="s">
        <v>20</v>
      </c>
    </row>
    <row r="1740" spans="2:42" x14ac:dyDescent="0.25">
      <c r="B1740" s="48">
        <v>862</v>
      </c>
      <c r="C1740" s="30">
        <v>0.82413999999999998</v>
      </c>
      <c r="D1740" s="175">
        <v>3</v>
      </c>
      <c r="E1740" s="176">
        <v>122.52</v>
      </c>
      <c r="L1740" s="48">
        <v>1368</v>
      </c>
      <c r="M1740" s="30">
        <v>0.87405600000000006</v>
      </c>
      <c r="N1740" s="175">
        <v>3</v>
      </c>
      <c r="O1740" s="176">
        <v>122.23</v>
      </c>
      <c r="Q1740" s="48">
        <v>1737</v>
      </c>
      <c r="R1740" s="30">
        <v>0.18187</v>
      </c>
      <c r="S1740" s="175" t="s">
        <v>4</v>
      </c>
      <c r="T1740" s="175" t="s">
        <v>5</v>
      </c>
      <c r="U1740" s="175">
        <v>2</v>
      </c>
      <c r="V1740" s="176">
        <v>117.65</v>
      </c>
      <c r="W1740" s="48">
        <v>1117</v>
      </c>
      <c r="X1740" s="177" t="s">
        <v>20</v>
      </c>
      <c r="AI1740" s="48">
        <v>3691</v>
      </c>
      <c r="AJ1740" s="30">
        <v>0.40907100000000002</v>
      </c>
      <c r="AK1740" s="175" t="s">
        <v>4</v>
      </c>
      <c r="AL1740" s="175" t="s">
        <v>5</v>
      </c>
      <c r="AM1740" s="175">
        <v>0</v>
      </c>
      <c r="AN1740" s="176">
        <v>40.229999999999997</v>
      </c>
      <c r="AO1740" s="48">
        <v>318</v>
      </c>
      <c r="AP1740" s="177" t="s">
        <v>20</v>
      </c>
    </row>
    <row r="1741" spans="2:42" x14ac:dyDescent="0.25">
      <c r="B1741" s="48">
        <v>870</v>
      </c>
      <c r="C1741" s="30">
        <v>0.33289999999999997</v>
      </c>
      <c r="D1741" s="175">
        <v>3</v>
      </c>
      <c r="E1741" s="176">
        <v>121.61</v>
      </c>
      <c r="L1741" s="48">
        <v>1372</v>
      </c>
      <c r="M1741" s="30">
        <v>1.002186</v>
      </c>
      <c r="N1741" s="175">
        <v>3</v>
      </c>
      <c r="O1741" s="176">
        <v>139.58000000000001</v>
      </c>
      <c r="Q1741" s="48">
        <v>1738</v>
      </c>
      <c r="R1741" s="30">
        <v>0.57526200000000005</v>
      </c>
      <c r="S1741" s="175" t="s">
        <v>9</v>
      </c>
      <c r="T1741" s="175" t="s">
        <v>10</v>
      </c>
      <c r="U1741" s="175">
        <v>2</v>
      </c>
      <c r="V1741" s="176">
        <v>117.98</v>
      </c>
      <c r="W1741" s="48">
        <v>1118</v>
      </c>
      <c r="X1741" s="177" t="s">
        <v>20</v>
      </c>
      <c r="AI1741" s="48">
        <v>3692</v>
      </c>
      <c r="AJ1741" s="30">
        <v>0.29102099999999997</v>
      </c>
      <c r="AK1741" s="175" t="s">
        <v>9</v>
      </c>
      <c r="AL1741" s="175" t="s">
        <v>10</v>
      </c>
      <c r="AM1741" s="175">
        <v>0</v>
      </c>
      <c r="AN1741" s="176">
        <v>37.04</v>
      </c>
      <c r="AO1741" s="48">
        <v>319</v>
      </c>
      <c r="AP1741" s="177" t="s">
        <v>20</v>
      </c>
    </row>
    <row r="1742" spans="2:42" x14ac:dyDescent="0.25">
      <c r="B1742" s="48">
        <v>872</v>
      </c>
      <c r="C1742" s="30">
        <v>0.28059299999999998</v>
      </c>
      <c r="D1742" s="175">
        <v>3</v>
      </c>
      <c r="E1742" s="176">
        <v>129.44</v>
      </c>
      <c r="L1742" s="48">
        <v>1373</v>
      </c>
      <c r="M1742" s="30">
        <v>1.4835020000000001</v>
      </c>
      <c r="N1742" s="175">
        <v>3</v>
      </c>
      <c r="O1742" s="176">
        <v>124.4</v>
      </c>
      <c r="Q1742" s="48">
        <v>1739</v>
      </c>
      <c r="R1742" s="30">
        <v>0.56708599999999998</v>
      </c>
      <c r="S1742" s="175" t="s">
        <v>11</v>
      </c>
      <c r="T1742" s="175" t="s">
        <v>10</v>
      </c>
      <c r="U1742" s="175">
        <v>0</v>
      </c>
      <c r="V1742" s="176">
        <v>42.52</v>
      </c>
      <c r="W1742" s="48">
        <v>1119</v>
      </c>
      <c r="X1742" s="177" t="s">
        <v>20</v>
      </c>
      <c r="AI1742" s="48">
        <v>3694</v>
      </c>
      <c r="AJ1742" s="30">
        <v>8.7420999999999999E-2</v>
      </c>
      <c r="AK1742" s="175" t="s">
        <v>4</v>
      </c>
      <c r="AL1742" s="175" t="s">
        <v>5</v>
      </c>
      <c r="AM1742" s="175">
        <v>0</v>
      </c>
      <c r="AN1742" s="176">
        <v>46.3</v>
      </c>
      <c r="AO1742" s="48">
        <v>320</v>
      </c>
      <c r="AP1742" s="177" t="s">
        <v>20</v>
      </c>
    </row>
    <row r="1743" spans="2:42" x14ac:dyDescent="0.25">
      <c r="B1743" s="48">
        <v>873</v>
      </c>
      <c r="C1743" s="30">
        <v>0.69887699999999997</v>
      </c>
      <c r="D1743" s="175">
        <v>3</v>
      </c>
      <c r="E1743" s="176">
        <v>129.15</v>
      </c>
      <c r="L1743" s="48">
        <v>1374</v>
      </c>
      <c r="M1743" s="30">
        <v>0.65391699999999997</v>
      </c>
      <c r="N1743" s="175">
        <v>3</v>
      </c>
      <c r="O1743" s="176">
        <v>121.08</v>
      </c>
      <c r="Q1743" s="48">
        <v>1740</v>
      </c>
      <c r="R1743" s="30">
        <v>0.33288400000000001</v>
      </c>
      <c r="S1743" s="175" t="s">
        <v>6</v>
      </c>
      <c r="T1743" s="175" t="s">
        <v>5</v>
      </c>
      <c r="U1743" s="175">
        <v>3</v>
      </c>
      <c r="V1743" s="176">
        <v>132.76</v>
      </c>
      <c r="W1743" s="48">
        <v>1120</v>
      </c>
      <c r="X1743" s="177" t="s">
        <v>20</v>
      </c>
      <c r="AI1743" s="48">
        <v>3697</v>
      </c>
      <c r="AJ1743" s="30">
        <v>0.14813100000000001</v>
      </c>
      <c r="AK1743" s="175" t="s">
        <v>4</v>
      </c>
      <c r="AL1743" s="175" t="s">
        <v>5</v>
      </c>
      <c r="AM1743" s="175">
        <v>0</v>
      </c>
      <c r="AN1743" s="176">
        <v>30.37</v>
      </c>
      <c r="AO1743" s="48">
        <v>323</v>
      </c>
      <c r="AP1743" s="177" t="s">
        <v>20</v>
      </c>
    </row>
    <row r="1744" spans="2:42" x14ac:dyDescent="0.25">
      <c r="B1744" s="48">
        <v>876</v>
      </c>
      <c r="C1744" s="30">
        <v>0.76360700000000004</v>
      </c>
      <c r="D1744" s="175">
        <v>3</v>
      </c>
      <c r="E1744" s="176">
        <v>121.23</v>
      </c>
      <c r="L1744" s="48">
        <v>1382</v>
      </c>
      <c r="M1744" s="30">
        <v>0.87654500000000002</v>
      </c>
      <c r="N1744" s="175">
        <v>3</v>
      </c>
      <c r="O1744" s="176">
        <v>123.86</v>
      </c>
      <c r="Q1744" s="48">
        <v>1741</v>
      </c>
      <c r="R1744" s="30">
        <v>0.25939099999999998</v>
      </c>
      <c r="S1744" s="175" t="s">
        <v>4</v>
      </c>
      <c r="T1744" s="175" t="s">
        <v>5</v>
      </c>
      <c r="U1744" s="175">
        <v>4</v>
      </c>
      <c r="V1744" s="176">
        <v>142.25</v>
      </c>
      <c r="W1744" s="48">
        <v>1121</v>
      </c>
      <c r="X1744" s="177" t="s">
        <v>20</v>
      </c>
      <c r="AI1744" s="48">
        <v>3700</v>
      </c>
      <c r="AJ1744" s="30">
        <v>8.9661000000000005E-2</v>
      </c>
      <c r="AK1744" s="175" t="s">
        <v>4</v>
      </c>
      <c r="AL1744" s="175" t="s">
        <v>5</v>
      </c>
      <c r="AM1744" s="175">
        <v>0</v>
      </c>
      <c r="AN1744" s="176">
        <v>45</v>
      </c>
      <c r="AO1744" s="48">
        <v>326</v>
      </c>
      <c r="AP1744" s="177" t="s">
        <v>20</v>
      </c>
    </row>
    <row r="1745" spans="2:42" x14ac:dyDescent="0.25">
      <c r="B1745" s="48">
        <v>878</v>
      </c>
      <c r="C1745" s="30">
        <v>1.159054</v>
      </c>
      <c r="D1745" s="175">
        <v>3</v>
      </c>
      <c r="E1745" s="176">
        <v>120.32</v>
      </c>
      <c r="L1745" s="48">
        <v>1384</v>
      </c>
      <c r="M1745" s="30">
        <v>0.80961000000000005</v>
      </c>
      <c r="N1745" s="175">
        <v>3</v>
      </c>
      <c r="O1745" s="176">
        <v>122.73</v>
      </c>
      <c r="Q1745" s="48">
        <v>1742</v>
      </c>
      <c r="R1745" s="30">
        <v>0.22309699999999999</v>
      </c>
      <c r="S1745" s="175" t="s">
        <v>4</v>
      </c>
      <c r="T1745" s="175" t="s">
        <v>5</v>
      </c>
      <c r="U1745" s="175">
        <v>0</v>
      </c>
      <c r="V1745" s="176">
        <v>40.07</v>
      </c>
      <c r="W1745" s="48">
        <v>1122</v>
      </c>
      <c r="X1745" s="177" t="s">
        <v>20</v>
      </c>
      <c r="AI1745" s="48">
        <v>3702</v>
      </c>
      <c r="AJ1745" s="30">
        <v>0.49156499999999997</v>
      </c>
      <c r="AK1745" s="175" t="s">
        <v>4</v>
      </c>
      <c r="AL1745" s="175" t="s">
        <v>5</v>
      </c>
      <c r="AM1745" s="175">
        <v>0</v>
      </c>
      <c r="AN1745" s="176">
        <v>36.47</v>
      </c>
      <c r="AO1745" s="48">
        <v>327</v>
      </c>
      <c r="AP1745" s="177" t="s">
        <v>20</v>
      </c>
    </row>
    <row r="1746" spans="2:42" x14ac:dyDescent="0.25">
      <c r="B1746" s="48">
        <v>881</v>
      </c>
      <c r="C1746" s="30">
        <v>0.57743299999999997</v>
      </c>
      <c r="D1746" s="175">
        <v>3</v>
      </c>
      <c r="E1746" s="176">
        <v>121.5</v>
      </c>
      <c r="L1746" s="48">
        <v>1385</v>
      </c>
      <c r="M1746" s="30">
        <v>0.75947100000000001</v>
      </c>
      <c r="N1746" s="175">
        <v>3</v>
      </c>
      <c r="O1746" s="176">
        <v>128.97999999999999</v>
      </c>
      <c r="Q1746" s="48">
        <v>1743</v>
      </c>
      <c r="R1746" s="30">
        <v>0.29237299999999999</v>
      </c>
      <c r="S1746" s="175" t="s">
        <v>4</v>
      </c>
      <c r="T1746" s="175" t="s">
        <v>5</v>
      </c>
      <c r="U1746" s="175">
        <v>3</v>
      </c>
      <c r="V1746" s="176">
        <v>128.6</v>
      </c>
      <c r="W1746" s="48">
        <v>1123</v>
      </c>
      <c r="X1746" s="177" t="s">
        <v>20</v>
      </c>
      <c r="AI1746" s="48">
        <v>3704</v>
      </c>
      <c r="AJ1746" s="30">
        <v>6.6727999999999996E-2</v>
      </c>
      <c r="AK1746" s="175" t="s">
        <v>4</v>
      </c>
      <c r="AL1746" s="175" t="s">
        <v>5</v>
      </c>
      <c r="AM1746" s="175">
        <v>0</v>
      </c>
      <c r="AN1746" s="176">
        <v>40.69</v>
      </c>
      <c r="AO1746" s="48">
        <v>328</v>
      </c>
      <c r="AP1746" s="177" t="s">
        <v>20</v>
      </c>
    </row>
    <row r="1747" spans="2:42" x14ac:dyDescent="0.25">
      <c r="B1747" s="48">
        <v>884</v>
      </c>
      <c r="C1747" s="30">
        <v>0.45138899999999998</v>
      </c>
      <c r="D1747" s="175">
        <v>3</v>
      </c>
      <c r="E1747" s="176">
        <v>139.9</v>
      </c>
      <c r="L1747" s="48">
        <v>1386</v>
      </c>
      <c r="M1747" s="30">
        <v>0.70533400000000002</v>
      </c>
      <c r="N1747" s="175">
        <v>3</v>
      </c>
      <c r="O1747" s="176">
        <v>123.14</v>
      </c>
      <c r="Q1747" s="48">
        <v>1744</v>
      </c>
      <c r="R1747" s="30">
        <v>0.317413</v>
      </c>
      <c r="S1747" s="175" t="s">
        <v>4</v>
      </c>
      <c r="T1747" s="175" t="s">
        <v>5</v>
      </c>
      <c r="U1747" s="175">
        <v>0</v>
      </c>
      <c r="V1747" s="176">
        <v>43.85</v>
      </c>
      <c r="W1747" s="48">
        <v>1124</v>
      </c>
      <c r="X1747" s="177" t="s">
        <v>20</v>
      </c>
      <c r="AI1747" s="48">
        <v>3707</v>
      </c>
      <c r="AJ1747" s="30">
        <v>1.0021949999999999</v>
      </c>
      <c r="AK1747" s="175" t="s">
        <v>9</v>
      </c>
      <c r="AL1747" s="175" t="s">
        <v>10</v>
      </c>
      <c r="AM1747" s="175">
        <v>0</v>
      </c>
      <c r="AN1747" s="176">
        <v>38.24</v>
      </c>
      <c r="AO1747" s="48">
        <v>329</v>
      </c>
      <c r="AP1747" s="177" t="s">
        <v>20</v>
      </c>
    </row>
    <row r="1748" spans="2:42" x14ac:dyDescent="0.25">
      <c r="B1748" s="48">
        <v>885</v>
      </c>
      <c r="C1748" s="30">
        <v>0.65911600000000004</v>
      </c>
      <c r="D1748" s="175">
        <v>3</v>
      </c>
      <c r="E1748" s="176">
        <v>139.53</v>
      </c>
      <c r="L1748" s="48">
        <v>1393</v>
      </c>
      <c r="M1748" s="30">
        <v>0.678033</v>
      </c>
      <c r="N1748" s="175">
        <v>3</v>
      </c>
      <c r="O1748" s="176">
        <v>120.42</v>
      </c>
      <c r="Q1748" s="48">
        <v>1745</v>
      </c>
      <c r="R1748" s="30">
        <v>0.66836499999999999</v>
      </c>
      <c r="S1748" s="175" t="s">
        <v>4</v>
      </c>
      <c r="T1748" s="175" t="s">
        <v>5</v>
      </c>
      <c r="U1748" s="175">
        <v>0</v>
      </c>
      <c r="V1748" s="176">
        <v>39.340000000000003</v>
      </c>
      <c r="W1748" s="48">
        <v>1125</v>
      </c>
      <c r="X1748" s="177" t="s">
        <v>20</v>
      </c>
      <c r="AI1748" s="48">
        <v>3709</v>
      </c>
      <c r="AJ1748" s="30">
        <v>0.67485399999999995</v>
      </c>
      <c r="AK1748" s="175" t="s">
        <v>4</v>
      </c>
      <c r="AL1748" s="175" t="s">
        <v>5</v>
      </c>
      <c r="AM1748" s="175">
        <v>0</v>
      </c>
      <c r="AN1748" s="176">
        <v>33.69</v>
      </c>
      <c r="AO1748" s="48">
        <v>330</v>
      </c>
      <c r="AP1748" s="177" t="s">
        <v>20</v>
      </c>
    </row>
    <row r="1749" spans="2:42" x14ac:dyDescent="0.25">
      <c r="B1749" s="48">
        <v>891</v>
      </c>
      <c r="C1749" s="30">
        <v>1.408507</v>
      </c>
      <c r="D1749" s="175">
        <v>3</v>
      </c>
      <c r="E1749" s="176">
        <v>120.84</v>
      </c>
      <c r="L1749" s="48">
        <v>1397</v>
      </c>
      <c r="M1749" s="30">
        <v>0.50150700000000004</v>
      </c>
      <c r="N1749" s="175">
        <v>3</v>
      </c>
      <c r="O1749" s="176">
        <v>135.16999999999999</v>
      </c>
      <c r="Q1749" s="48">
        <v>1746</v>
      </c>
      <c r="R1749" s="30">
        <v>0.99709400000000004</v>
      </c>
      <c r="S1749" s="175" t="s">
        <v>4</v>
      </c>
      <c r="T1749" s="175" t="s">
        <v>5</v>
      </c>
      <c r="U1749" s="175">
        <v>2</v>
      </c>
      <c r="V1749" s="176">
        <v>110.29</v>
      </c>
      <c r="W1749" s="48">
        <v>1126</v>
      </c>
      <c r="X1749" s="177" t="s">
        <v>20</v>
      </c>
      <c r="AI1749" s="48">
        <v>3710</v>
      </c>
      <c r="AJ1749" s="30">
        <v>0.36080200000000001</v>
      </c>
      <c r="AK1749" s="175" t="s">
        <v>4</v>
      </c>
      <c r="AL1749" s="175" t="s">
        <v>5</v>
      </c>
      <c r="AM1749" s="175">
        <v>0</v>
      </c>
      <c r="AN1749" s="176">
        <v>40.130000000000003</v>
      </c>
      <c r="AO1749" s="48">
        <v>331</v>
      </c>
      <c r="AP1749" s="177" t="s">
        <v>20</v>
      </c>
    </row>
    <row r="1750" spans="2:42" x14ac:dyDescent="0.25">
      <c r="B1750" s="48">
        <v>908</v>
      </c>
      <c r="C1750" s="30">
        <v>0.43197400000000002</v>
      </c>
      <c r="D1750" s="175">
        <v>3</v>
      </c>
      <c r="E1750" s="176">
        <v>121.17</v>
      </c>
      <c r="L1750" s="48">
        <v>1400</v>
      </c>
      <c r="M1750" s="30">
        <v>1.8390059999999999</v>
      </c>
      <c r="N1750" s="175">
        <v>3</v>
      </c>
      <c r="O1750" s="176">
        <v>136.47</v>
      </c>
      <c r="Q1750" s="48">
        <v>1747</v>
      </c>
      <c r="R1750" s="30">
        <v>0.34018799999999999</v>
      </c>
      <c r="S1750" s="175" t="s">
        <v>6</v>
      </c>
      <c r="T1750" s="175" t="s">
        <v>5</v>
      </c>
      <c r="U1750" s="175">
        <v>4</v>
      </c>
      <c r="V1750" s="176">
        <v>12.44</v>
      </c>
      <c r="W1750" s="48">
        <v>1127</v>
      </c>
      <c r="X1750" s="177" t="s">
        <v>20</v>
      </c>
      <c r="AI1750" s="48">
        <v>3713</v>
      </c>
      <c r="AJ1750" s="30">
        <v>0.34498800000000002</v>
      </c>
      <c r="AK1750" s="175" t="s">
        <v>4</v>
      </c>
      <c r="AL1750" s="175" t="s">
        <v>5</v>
      </c>
      <c r="AM1750" s="175">
        <v>0</v>
      </c>
      <c r="AN1750" s="176">
        <v>32.11</v>
      </c>
      <c r="AO1750" s="48">
        <v>332</v>
      </c>
      <c r="AP1750" s="177" t="s">
        <v>20</v>
      </c>
    </row>
    <row r="1751" spans="2:42" x14ac:dyDescent="0.25">
      <c r="B1751" s="48">
        <v>912</v>
      </c>
      <c r="C1751" s="30">
        <v>0.64955099999999999</v>
      </c>
      <c r="D1751" s="175">
        <v>3</v>
      </c>
      <c r="E1751" s="176">
        <v>122.52</v>
      </c>
      <c r="L1751" s="48">
        <v>1401</v>
      </c>
      <c r="M1751" s="30">
        <v>0.83100799999999997</v>
      </c>
      <c r="N1751" s="175">
        <v>3</v>
      </c>
      <c r="O1751" s="176">
        <v>123.78</v>
      </c>
      <c r="Q1751" s="48">
        <v>1748</v>
      </c>
      <c r="R1751" s="30">
        <v>0.28634199999999999</v>
      </c>
      <c r="S1751" s="175" t="s">
        <v>6</v>
      </c>
      <c r="T1751" s="175" t="s">
        <v>5</v>
      </c>
      <c r="U1751" s="175">
        <v>2</v>
      </c>
      <c r="V1751" s="176">
        <v>111.73</v>
      </c>
      <c r="W1751" s="48">
        <v>1128</v>
      </c>
      <c r="X1751" s="177" t="s">
        <v>20</v>
      </c>
      <c r="AI1751" s="48">
        <v>3715</v>
      </c>
      <c r="AJ1751" s="30">
        <v>1.080044</v>
      </c>
      <c r="AK1751" s="175" t="s">
        <v>11</v>
      </c>
      <c r="AL1751" s="175" t="s">
        <v>10</v>
      </c>
      <c r="AM1751" s="175">
        <v>0</v>
      </c>
      <c r="AN1751" s="176">
        <v>42.55</v>
      </c>
      <c r="AO1751" s="48">
        <v>333</v>
      </c>
      <c r="AP1751" s="177" t="s">
        <v>20</v>
      </c>
    </row>
    <row r="1752" spans="2:42" x14ac:dyDescent="0.25">
      <c r="B1752" s="48">
        <v>913</v>
      </c>
      <c r="C1752" s="30">
        <v>1.0932919999999999</v>
      </c>
      <c r="D1752" s="175">
        <v>3</v>
      </c>
      <c r="E1752" s="176">
        <v>123</v>
      </c>
      <c r="L1752" s="48">
        <v>1402</v>
      </c>
      <c r="M1752" s="30">
        <v>0.37848599999999999</v>
      </c>
      <c r="N1752" s="175">
        <v>3</v>
      </c>
      <c r="O1752" s="176">
        <v>122.34</v>
      </c>
      <c r="Q1752" s="48">
        <v>1749</v>
      </c>
      <c r="R1752" s="30">
        <v>0.54136600000000001</v>
      </c>
      <c r="S1752" s="175" t="s">
        <v>4</v>
      </c>
      <c r="T1752" s="175" t="s">
        <v>5</v>
      </c>
      <c r="U1752" s="175">
        <v>0</v>
      </c>
      <c r="V1752" s="176">
        <v>41.94</v>
      </c>
      <c r="W1752" s="48">
        <v>1129</v>
      </c>
      <c r="X1752" s="177" t="s">
        <v>20</v>
      </c>
      <c r="AI1752" s="48">
        <v>3716</v>
      </c>
      <c r="AJ1752" s="30">
        <v>0.15032200000000001</v>
      </c>
      <c r="AK1752" s="175" t="s">
        <v>4</v>
      </c>
      <c r="AL1752" s="175" t="s">
        <v>5</v>
      </c>
      <c r="AM1752" s="175">
        <v>0</v>
      </c>
      <c r="AN1752" s="176">
        <v>43.36</v>
      </c>
      <c r="AO1752" s="48">
        <v>334</v>
      </c>
      <c r="AP1752" s="177" t="s">
        <v>20</v>
      </c>
    </row>
    <row r="1753" spans="2:42" x14ac:dyDescent="0.25">
      <c r="B1753" s="48">
        <v>919</v>
      </c>
      <c r="C1753" s="30">
        <v>1.512937</v>
      </c>
      <c r="D1753" s="175">
        <v>3</v>
      </c>
      <c r="E1753" s="176">
        <v>123.04</v>
      </c>
      <c r="L1753" s="48">
        <v>1404</v>
      </c>
      <c r="M1753" s="30">
        <v>0.42044399999999998</v>
      </c>
      <c r="N1753" s="175">
        <v>3</v>
      </c>
      <c r="O1753" s="176">
        <v>122.32</v>
      </c>
      <c r="Q1753" s="48">
        <v>1750</v>
      </c>
      <c r="R1753" s="30">
        <v>0.460484</v>
      </c>
      <c r="S1753" s="175" t="s">
        <v>4</v>
      </c>
      <c r="T1753" s="175" t="s">
        <v>5</v>
      </c>
      <c r="U1753" s="175">
        <v>2</v>
      </c>
      <c r="V1753" s="176">
        <v>116.12</v>
      </c>
      <c r="W1753" s="48">
        <v>1130</v>
      </c>
      <c r="X1753" s="177" t="s">
        <v>20</v>
      </c>
      <c r="AI1753" s="48">
        <v>3719</v>
      </c>
      <c r="AJ1753" s="30">
        <v>0.38543899999999998</v>
      </c>
      <c r="AK1753" s="175" t="s">
        <v>6</v>
      </c>
      <c r="AL1753" s="175" t="s">
        <v>5</v>
      </c>
      <c r="AM1753" s="175">
        <v>0</v>
      </c>
      <c r="AN1753" s="176">
        <v>37.659999999999997</v>
      </c>
      <c r="AO1753" s="48">
        <v>335</v>
      </c>
      <c r="AP1753" s="177" t="s">
        <v>20</v>
      </c>
    </row>
    <row r="1754" spans="2:42" x14ac:dyDescent="0.25">
      <c r="B1754" s="48">
        <v>926</v>
      </c>
      <c r="C1754" s="30">
        <v>1.0795509999999999</v>
      </c>
      <c r="D1754" s="175">
        <v>3</v>
      </c>
      <c r="E1754" s="176">
        <v>123.82</v>
      </c>
      <c r="L1754" s="48">
        <v>1407</v>
      </c>
      <c r="M1754" s="30">
        <v>0.99138300000000001</v>
      </c>
      <c r="N1754" s="175">
        <v>3</v>
      </c>
      <c r="O1754" s="176">
        <v>124.31</v>
      </c>
      <c r="Q1754" s="48">
        <v>1751</v>
      </c>
      <c r="R1754" s="30">
        <v>0.26531100000000002</v>
      </c>
      <c r="S1754" s="175" t="s">
        <v>4</v>
      </c>
      <c r="T1754" s="175" t="s">
        <v>5</v>
      </c>
      <c r="U1754" s="175">
        <v>0</v>
      </c>
      <c r="V1754" s="176">
        <v>38.93</v>
      </c>
      <c r="W1754" s="48">
        <v>1132</v>
      </c>
      <c r="X1754" s="177" t="s">
        <v>20</v>
      </c>
      <c r="AI1754" s="48">
        <v>3721</v>
      </c>
      <c r="AJ1754" s="30">
        <v>0.47626499999999999</v>
      </c>
      <c r="AK1754" s="175" t="s">
        <v>4</v>
      </c>
      <c r="AL1754" s="175" t="s">
        <v>5</v>
      </c>
      <c r="AM1754" s="175">
        <v>0</v>
      </c>
      <c r="AN1754" s="176">
        <v>42.7</v>
      </c>
      <c r="AO1754" s="48">
        <v>337</v>
      </c>
      <c r="AP1754" s="177" t="s">
        <v>20</v>
      </c>
    </row>
    <row r="1755" spans="2:42" x14ac:dyDescent="0.25">
      <c r="B1755" s="48">
        <v>927</v>
      </c>
      <c r="C1755" s="30">
        <v>0.184777</v>
      </c>
      <c r="D1755" s="175">
        <v>3</v>
      </c>
      <c r="E1755" s="176">
        <v>134.41</v>
      </c>
      <c r="L1755" s="48">
        <v>1409</v>
      </c>
      <c r="M1755" s="30">
        <v>0.23972599999999999</v>
      </c>
      <c r="N1755" s="175">
        <v>3</v>
      </c>
      <c r="O1755" s="176">
        <v>124.74</v>
      </c>
      <c r="Q1755" s="48">
        <v>1752</v>
      </c>
      <c r="R1755" s="30">
        <v>0.32417699999999999</v>
      </c>
      <c r="S1755" s="175" t="s">
        <v>4</v>
      </c>
      <c r="T1755" s="175" t="s">
        <v>5</v>
      </c>
      <c r="U1755" s="175">
        <v>2</v>
      </c>
      <c r="V1755" s="176">
        <v>118.42</v>
      </c>
      <c r="W1755" s="48">
        <v>1133</v>
      </c>
      <c r="X1755" s="177" t="s">
        <v>20</v>
      </c>
      <c r="AI1755" s="48">
        <v>3723</v>
      </c>
      <c r="AJ1755" s="30">
        <v>0.68485700000000005</v>
      </c>
      <c r="AK1755" s="175" t="s">
        <v>4</v>
      </c>
      <c r="AL1755" s="175" t="s">
        <v>5</v>
      </c>
      <c r="AM1755" s="175">
        <v>0</v>
      </c>
      <c r="AN1755" s="176">
        <v>38.04</v>
      </c>
      <c r="AO1755" s="48">
        <v>338</v>
      </c>
      <c r="AP1755" s="177" t="s">
        <v>20</v>
      </c>
    </row>
    <row r="1756" spans="2:42" x14ac:dyDescent="0.25">
      <c r="B1756" s="48">
        <v>928</v>
      </c>
      <c r="C1756" s="30">
        <v>0.27998899999999999</v>
      </c>
      <c r="D1756" s="175">
        <v>3</v>
      </c>
      <c r="E1756" s="176">
        <v>124.01</v>
      </c>
      <c r="L1756" s="48">
        <v>1412</v>
      </c>
      <c r="M1756" s="30">
        <v>0.80516500000000002</v>
      </c>
      <c r="N1756" s="175">
        <v>3</v>
      </c>
      <c r="O1756" s="176">
        <v>133.07</v>
      </c>
      <c r="Q1756" s="48">
        <v>1753</v>
      </c>
      <c r="R1756" s="30">
        <v>0.49662800000000001</v>
      </c>
      <c r="S1756" s="175" t="s">
        <v>4</v>
      </c>
      <c r="T1756" s="175" t="s">
        <v>5</v>
      </c>
      <c r="U1756" s="175">
        <v>4</v>
      </c>
      <c r="V1756" s="176">
        <v>174.66</v>
      </c>
      <c r="W1756" s="48">
        <v>1134</v>
      </c>
      <c r="X1756" s="177" t="s">
        <v>20</v>
      </c>
      <c r="AI1756" s="48">
        <v>3725</v>
      </c>
      <c r="AJ1756" s="30">
        <v>7.8007999999999994E-2</v>
      </c>
      <c r="AK1756" s="175" t="s">
        <v>4</v>
      </c>
      <c r="AL1756" s="175" t="s">
        <v>5</v>
      </c>
      <c r="AM1756" s="175">
        <v>0</v>
      </c>
      <c r="AN1756" s="176">
        <v>40.630000000000003</v>
      </c>
      <c r="AO1756" s="48">
        <v>339</v>
      </c>
      <c r="AP1756" s="177" t="s">
        <v>20</v>
      </c>
    </row>
    <row r="1757" spans="2:42" x14ac:dyDescent="0.25">
      <c r="B1757" s="48">
        <v>938</v>
      </c>
      <c r="C1757" s="30">
        <v>1.411381</v>
      </c>
      <c r="D1757" s="175">
        <v>3</v>
      </c>
      <c r="E1757" s="176">
        <v>124.5</v>
      </c>
      <c r="L1757" s="48">
        <v>1418</v>
      </c>
      <c r="M1757" s="30">
        <v>0.40668199999999999</v>
      </c>
      <c r="N1757" s="175">
        <v>3</v>
      </c>
      <c r="O1757" s="176">
        <v>121.78</v>
      </c>
      <c r="Q1757" s="48">
        <v>1754</v>
      </c>
      <c r="R1757" s="30">
        <v>0.31452799999999997</v>
      </c>
      <c r="S1757" s="175" t="s">
        <v>4</v>
      </c>
      <c r="T1757" s="175" t="s">
        <v>5</v>
      </c>
      <c r="U1757" s="175">
        <v>3</v>
      </c>
      <c r="V1757" s="176">
        <v>128.22</v>
      </c>
      <c r="W1757" s="48">
        <v>1135</v>
      </c>
      <c r="X1757" s="177" t="s">
        <v>20</v>
      </c>
      <c r="AI1757" s="48">
        <v>3726</v>
      </c>
      <c r="AJ1757" s="30">
        <v>0.25558199999999998</v>
      </c>
      <c r="AK1757" s="175" t="s">
        <v>4</v>
      </c>
      <c r="AL1757" s="175" t="s">
        <v>5</v>
      </c>
      <c r="AM1757" s="175">
        <v>0</v>
      </c>
      <c r="AN1757" s="176">
        <v>33.99</v>
      </c>
      <c r="AO1757" s="48">
        <v>341</v>
      </c>
      <c r="AP1757" s="177" t="s">
        <v>20</v>
      </c>
    </row>
    <row r="1758" spans="2:42" x14ac:dyDescent="0.25">
      <c r="B1758" s="48">
        <v>952</v>
      </c>
      <c r="C1758" s="30">
        <v>0.843391</v>
      </c>
      <c r="D1758" s="175">
        <v>3</v>
      </c>
      <c r="E1758" s="176">
        <v>124.93</v>
      </c>
      <c r="L1758" s="48">
        <v>1429</v>
      </c>
      <c r="M1758" s="30">
        <v>0.71526500000000004</v>
      </c>
      <c r="N1758" s="175">
        <v>3</v>
      </c>
      <c r="O1758" s="176">
        <v>127</v>
      </c>
      <c r="Q1758" s="48">
        <v>1755</v>
      </c>
      <c r="R1758" s="30">
        <v>0.46149000000000001</v>
      </c>
      <c r="S1758" s="175" t="s">
        <v>4</v>
      </c>
      <c r="T1758" s="175" t="s">
        <v>5</v>
      </c>
      <c r="U1758" s="175">
        <v>0</v>
      </c>
      <c r="V1758" s="176">
        <v>49.19</v>
      </c>
      <c r="W1758" s="48">
        <v>1136</v>
      </c>
      <c r="X1758" s="177" t="s">
        <v>20</v>
      </c>
      <c r="AI1758" s="48">
        <v>3731</v>
      </c>
      <c r="AJ1758" s="30">
        <v>0.150863</v>
      </c>
      <c r="AK1758" s="175" t="s">
        <v>4</v>
      </c>
      <c r="AL1758" s="175" t="s">
        <v>5</v>
      </c>
      <c r="AM1758" s="175">
        <v>0</v>
      </c>
      <c r="AN1758" s="176">
        <v>37.86</v>
      </c>
      <c r="AO1758" s="48">
        <v>342</v>
      </c>
      <c r="AP1758" s="177" t="s">
        <v>20</v>
      </c>
    </row>
    <row r="1759" spans="2:42" x14ac:dyDescent="0.25">
      <c r="B1759" s="48">
        <v>954</v>
      </c>
      <c r="C1759" s="30">
        <v>0.35899900000000001</v>
      </c>
      <c r="D1759" s="175">
        <v>3</v>
      </c>
      <c r="E1759" s="176">
        <v>128.46</v>
      </c>
      <c r="L1759" s="48">
        <v>1430</v>
      </c>
      <c r="M1759" s="30">
        <v>0.95434300000000005</v>
      </c>
      <c r="N1759" s="175">
        <v>3</v>
      </c>
      <c r="O1759" s="176">
        <v>124.77</v>
      </c>
      <c r="Q1759" s="48">
        <v>1756</v>
      </c>
      <c r="R1759" s="30">
        <v>0.17837800000000001</v>
      </c>
      <c r="S1759" s="175" t="s">
        <v>12</v>
      </c>
      <c r="T1759" s="175" t="s">
        <v>13</v>
      </c>
      <c r="U1759" s="175">
        <v>3</v>
      </c>
      <c r="V1759" s="176">
        <v>126.06</v>
      </c>
      <c r="W1759" s="48">
        <v>1138</v>
      </c>
      <c r="X1759" s="177" t="s">
        <v>20</v>
      </c>
      <c r="AI1759" s="48">
        <v>3733</v>
      </c>
      <c r="AJ1759" s="30">
        <v>0.70633999999999997</v>
      </c>
      <c r="AK1759" s="175" t="s">
        <v>9</v>
      </c>
      <c r="AL1759" s="175" t="s">
        <v>10</v>
      </c>
      <c r="AM1759" s="175">
        <v>0</v>
      </c>
      <c r="AN1759" s="176">
        <v>41.92</v>
      </c>
      <c r="AO1759" s="48">
        <v>344</v>
      </c>
      <c r="AP1759" s="177" t="s">
        <v>20</v>
      </c>
    </row>
    <row r="1760" spans="2:42" x14ac:dyDescent="0.25">
      <c r="B1760" s="48">
        <v>958</v>
      </c>
      <c r="C1760" s="30">
        <v>0.510239</v>
      </c>
      <c r="D1760" s="175">
        <v>3</v>
      </c>
      <c r="E1760" s="176">
        <v>123.27</v>
      </c>
      <c r="L1760" s="48">
        <v>1434</v>
      </c>
      <c r="M1760" s="30">
        <v>1.8249010000000001</v>
      </c>
      <c r="N1760" s="175">
        <v>3</v>
      </c>
      <c r="O1760" s="176">
        <v>132.88999999999999</v>
      </c>
      <c r="Q1760" s="48">
        <v>1757</v>
      </c>
      <c r="R1760" s="30">
        <v>0.2127</v>
      </c>
      <c r="S1760" s="175" t="s">
        <v>4</v>
      </c>
      <c r="T1760" s="175" t="s">
        <v>5</v>
      </c>
      <c r="U1760" s="175">
        <v>1</v>
      </c>
      <c r="V1760" s="176">
        <v>53.1</v>
      </c>
      <c r="W1760" s="48">
        <v>1139</v>
      </c>
      <c r="X1760" s="177" t="s">
        <v>20</v>
      </c>
      <c r="AI1760" s="48">
        <v>3737</v>
      </c>
      <c r="AJ1760" s="30">
        <v>0.32450699999999999</v>
      </c>
      <c r="AK1760" s="175" t="s">
        <v>4</v>
      </c>
      <c r="AL1760" s="175" t="s">
        <v>5</v>
      </c>
      <c r="AM1760" s="175">
        <v>0</v>
      </c>
      <c r="AN1760" s="176">
        <v>39.36</v>
      </c>
      <c r="AO1760" s="48">
        <v>348</v>
      </c>
      <c r="AP1760" s="177" t="s">
        <v>20</v>
      </c>
    </row>
    <row r="1761" spans="2:42" x14ac:dyDescent="0.25">
      <c r="B1761" s="48">
        <v>962</v>
      </c>
      <c r="C1761" s="30">
        <v>1.2412430000000001</v>
      </c>
      <c r="D1761" s="175">
        <v>3</v>
      </c>
      <c r="E1761" s="176">
        <v>131.33000000000001</v>
      </c>
      <c r="L1761" s="48">
        <v>1445</v>
      </c>
      <c r="M1761" s="30">
        <v>1.6468750000000001</v>
      </c>
      <c r="N1761" s="175">
        <v>3</v>
      </c>
      <c r="O1761" s="176">
        <v>121.22</v>
      </c>
      <c r="Q1761" s="48">
        <v>1758</v>
      </c>
      <c r="R1761" s="30">
        <v>0.56609399999999999</v>
      </c>
      <c r="S1761" s="175" t="s">
        <v>4</v>
      </c>
      <c r="T1761" s="175" t="s">
        <v>5</v>
      </c>
      <c r="U1761" s="175">
        <v>2</v>
      </c>
      <c r="V1761" s="176">
        <v>112.29</v>
      </c>
      <c r="W1761" s="48">
        <v>1140</v>
      </c>
      <c r="X1761" s="177" t="s">
        <v>20</v>
      </c>
      <c r="AI1761" s="48">
        <v>3738</v>
      </c>
      <c r="AJ1761" s="30">
        <v>0.26940799999999998</v>
      </c>
      <c r="AK1761" s="175" t="s">
        <v>4</v>
      </c>
      <c r="AL1761" s="175" t="s">
        <v>5</v>
      </c>
      <c r="AM1761" s="175">
        <v>0</v>
      </c>
      <c r="AN1761" s="176">
        <v>45</v>
      </c>
      <c r="AO1761" s="48">
        <v>350</v>
      </c>
      <c r="AP1761" s="177" t="s">
        <v>20</v>
      </c>
    </row>
    <row r="1762" spans="2:42" x14ac:dyDescent="0.25">
      <c r="B1762" s="48">
        <v>968</v>
      </c>
      <c r="C1762" s="30">
        <v>0.16076799999999999</v>
      </c>
      <c r="D1762" s="175">
        <v>3</v>
      </c>
      <c r="E1762" s="176">
        <v>122.89</v>
      </c>
      <c r="L1762" s="48">
        <v>1454</v>
      </c>
      <c r="M1762" s="30">
        <v>0.51739299999999999</v>
      </c>
      <c r="N1762" s="175">
        <v>3</v>
      </c>
      <c r="O1762" s="176">
        <v>128.1</v>
      </c>
      <c r="Q1762" s="48">
        <v>1759</v>
      </c>
      <c r="R1762" s="30">
        <v>0.302398</v>
      </c>
      <c r="S1762" s="175" t="s">
        <v>4</v>
      </c>
      <c r="T1762" s="175" t="s">
        <v>5</v>
      </c>
      <c r="U1762" s="175">
        <v>3</v>
      </c>
      <c r="V1762" s="176">
        <v>125.27</v>
      </c>
      <c r="W1762" s="48">
        <v>1141</v>
      </c>
      <c r="X1762" s="177" t="s">
        <v>20</v>
      </c>
      <c r="AI1762" s="48">
        <v>3740</v>
      </c>
      <c r="AJ1762" s="30">
        <v>9.9600999999999995E-2</v>
      </c>
      <c r="AK1762" s="175" t="s">
        <v>6</v>
      </c>
      <c r="AL1762" s="175" t="s">
        <v>5</v>
      </c>
      <c r="AM1762" s="175">
        <v>0</v>
      </c>
      <c r="AN1762" s="176">
        <v>43.37</v>
      </c>
      <c r="AO1762" s="48">
        <v>351</v>
      </c>
      <c r="AP1762" s="177" t="s">
        <v>20</v>
      </c>
    </row>
    <row r="1763" spans="2:42" x14ac:dyDescent="0.25">
      <c r="B1763" s="48">
        <v>971</v>
      </c>
      <c r="C1763" s="30">
        <v>0.40412399999999998</v>
      </c>
      <c r="D1763" s="175">
        <v>3</v>
      </c>
      <c r="E1763" s="176">
        <v>127</v>
      </c>
      <c r="L1763" s="48">
        <v>1463</v>
      </c>
      <c r="M1763" s="30">
        <v>0.416742</v>
      </c>
      <c r="N1763" s="175">
        <v>3</v>
      </c>
      <c r="O1763" s="176">
        <v>127.78</v>
      </c>
      <c r="Q1763" s="48">
        <v>1760</v>
      </c>
      <c r="R1763" s="30">
        <v>0.151973</v>
      </c>
      <c r="S1763" s="175" t="s">
        <v>4</v>
      </c>
      <c r="T1763" s="175" t="s">
        <v>5</v>
      </c>
      <c r="U1763" s="175">
        <v>0</v>
      </c>
      <c r="V1763" s="176">
        <v>40.299999999999997</v>
      </c>
      <c r="W1763" s="48">
        <v>1143</v>
      </c>
      <c r="X1763" s="177" t="s">
        <v>20</v>
      </c>
      <c r="AI1763" s="48">
        <v>3742</v>
      </c>
      <c r="AJ1763" s="30">
        <v>1.3794489999999999</v>
      </c>
      <c r="AK1763" s="175" t="s">
        <v>4</v>
      </c>
      <c r="AL1763" s="175" t="s">
        <v>5</v>
      </c>
      <c r="AM1763" s="175">
        <v>0</v>
      </c>
      <c r="AN1763" s="176">
        <v>41.5</v>
      </c>
      <c r="AO1763" s="48">
        <v>354</v>
      </c>
      <c r="AP1763" s="177" t="s">
        <v>20</v>
      </c>
    </row>
    <row r="1764" spans="2:42" x14ac:dyDescent="0.25">
      <c r="B1764" s="48">
        <v>973</v>
      </c>
      <c r="C1764" s="30">
        <v>0.89781500000000003</v>
      </c>
      <c r="D1764" s="175">
        <v>3</v>
      </c>
      <c r="E1764" s="176">
        <v>120.14</v>
      </c>
      <c r="L1764" s="48">
        <v>1467</v>
      </c>
      <c r="M1764" s="30">
        <v>1.522934</v>
      </c>
      <c r="N1764" s="175">
        <v>3</v>
      </c>
      <c r="O1764" s="176">
        <v>127.12</v>
      </c>
      <c r="Q1764" s="48">
        <v>1761</v>
      </c>
      <c r="R1764" s="30">
        <v>0.57123800000000002</v>
      </c>
      <c r="S1764" s="175" t="s">
        <v>4</v>
      </c>
      <c r="T1764" s="175" t="s">
        <v>5</v>
      </c>
      <c r="U1764" s="175">
        <v>2</v>
      </c>
      <c r="V1764" s="176">
        <v>114.2</v>
      </c>
      <c r="W1764" s="48">
        <v>1144</v>
      </c>
      <c r="X1764" s="177" t="s">
        <v>20</v>
      </c>
      <c r="AI1764" s="48">
        <v>3743</v>
      </c>
      <c r="AJ1764" s="30">
        <v>0.16276399999999999</v>
      </c>
      <c r="AK1764" s="175" t="s">
        <v>4</v>
      </c>
      <c r="AL1764" s="175" t="s">
        <v>5</v>
      </c>
      <c r="AM1764" s="175">
        <v>0</v>
      </c>
      <c r="AN1764" s="176">
        <v>41.29</v>
      </c>
      <c r="AO1764" s="48">
        <v>355</v>
      </c>
      <c r="AP1764" s="177" t="s">
        <v>20</v>
      </c>
    </row>
    <row r="1765" spans="2:42" x14ac:dyDescent="0.25">
      <c r="B1765" s="48">
        <v>978</v>
      </c>
      <c r="C1765" s="30">
        <v>0.62790999999999997</v>
      </c>
      <c r="D1765" s="175">
        <v>3</v>
      </c>
      <c r="E1765" s="176">
        <v>120.3</v>
      </c>
      <c r="L1765" s="48">
        <v>1469</v>
      </c>
      <c r="M1765" s="30">
        <v>9.3386999999999998E-2</v>
      </c>
      <c r="N1765" s="175">
        <v>3</v>
      </c>
      <c r="O1765" s="176">
        <v>122.23</v>
      </c>
      <c r="Q1765" s="48">
        <v>1762</v>
      </c>
      <c r="R1765" s="30">
        <v>0.24435399999999999</v>
      </c>
      <c r="S1765" s="175" t="s">
        <v>4</v>
      </c>
      <c r="T1765" s="175" t="s">
        <v>5</v>
      </c>
      <c r="U1765" s="175">
        <v>0</v>
      </c>
      <c r="V1765" s="176">
        <v>43.21</v>
      </c>
      <c r="W1765" s="48">
        <v>1145</v>
      </c>
      <c r="X1765" s="177" t="s">
        <v>20</v>
      </c>
      <c r="AI1765" s="48">
        <v>3746</v>
      </c>
      <c r="AJ1765" s="30">
        <v>1.0414410000000001</v>
      </c>
      <c r="AK1765" s="175" t="s">
        <v>9</v>
      </c>
      <c r="AL1765" s="175" t="s">
        <v>10</v>
      </c>
      <c r="AM1765" s="175">
        <v>0</v>
      </c>
      <c r="AN1765" s="176">
        <v>39.9</v>
      </c>
      <c r="AO1765" s="48">
        <v>356</v>
      </c>
      <c r="AP1765" s="177" t="s">
        <v>20</v>
      </c>
    </row>
    <row r="1766" spans="2:42" x14ac:dyDescent="0.25">
      <c r="B1766" s="48">
        <v>985</v>
      </c>
      <c r="C1766" s="30">
        <v>0.799794</v>
      </c>
      <c r="D1766" s="175">
        <v>3</v>
      </c>
      <c r="E1766" s="176">
        <v>136.97999999999999</v>
      </c>
      <c r="L1766" s="48">
        <v>1486</v>
      </c>
      <c r="M1766" s="30">
        <v>1.2728930000000001</v>
      </c>
      <c r="N1766" s="175">
        <v>3</v>
      </c>
      <c r="O1766" s="176">
        <v>122.63</v>
      </c>
      <c r="Q1766" s="48">
        <v>1763</v>
      </c>
      <c r="R1766" s="30">
        <v>0.48659599999999997</v>
      </c>
      <c r="S1766" s="175" t="s">
        <v>4</v>
      </c>
      <c r="T1766" s="175" t="s">
        <v>5</v>
      </c>
      <c r="U1766" s="175">
        <v>4</v>
      </c>
      <c r="V1766" s="176">
        <v>10.39</v>
      </c>
      <c r="W1766" s="48">
        <v>1146</v>
      </c>
      <c r="X1766" s="177" t="s">
        <v>20</v>
      </c>
      <c r="AI1766" s="48">
        <v>3748</v>
      </c>
      <c r="AJ1766" s="30">
        <v>0.99067700000000003</v>
      </c>
      <c r="AK1766" s="175" t="s">
        <v>4</v>
      </c>
      <c r="AL1766" s="175" t="s">
        <v>5</v>
      </c>
      <c r="AM1766" s="175">
        <v>0</v>
      </c>
      <c r="AN1766" s="176">
        <v>42.43</v>
      </c>
      <c r="AO1766" s="48">
        <v>358</v>
      </c>
      <c r="AP1766" s="177" t="s">
        <v>20</v>
      </c>
    </row>
    <row r="1767" spans="2:42" x14ac:dyDescent="0.25">
      <c r="B1767" s="48">
        <v>995</v>
      </c>
      <c r="C1767" s="30">
        <v>0.32180700000000001</v>
      </c>
      <c r="D1767" s="175">
        <v>3</v>
      </c>
      <c r="E1767" s="176">
        <v>122.96</v>
      </c>
      <c r="L1767" s="48">
        <v>1492</v>
      </c>
      <c r="M1767" s="30">
        <v>0.88102400000000003</v>
      </c>
      <c r="N1767" s="175">
        <v>3</v>
      </c>
      <c r="O1767" s="176">
        <v>121.14</v>
      </c>
      <c r="Q1767" s="48">
        <v>1764</v>
      </c>
      <c r="R1767" s="30">
        <v>0.253272</v>
      </c>
      <c r="S1767" s="175" t="s">
        <v>4</v>
      </c>
      <c r="T1767" s="175" t="s">
        <v>5</v>
      </c>
      <c r="U1767" s="175">
        <v>0</v>
      </c>
      <c r="V1767" s="176">
        <v>40.98</v>
      </c>
      <c r="W1767" s="48">
        <v>1147</v>
      </c>
      <c r="X1767" s="177" t="s">
        <v>20</v>
      </c>
      <c r="AI1767" s="48">
        <v>3749</v>
      </c>
      <c r="AJ1767" s="30">
        <v>0.196993</v>
      </c>
      <c r="AK1767" s="175" t="s">
        <v>4</v>
      </c>
      <c r="AL1767" s="175" t="s">
        <v>5</v>
      </c>
      <c r="AM1767" s="175">
        <v>0</v>
      </c>
      <c r="AN1767" s="176">
        <v>40.729999999999997</v>
      </c>
      <c r="AO1767" s="48">
        <v>359</v>
      </c>
      <c r="AP1767" s="177" t="s">
        <v>20</v>
      </c>
    </row>
    <row r="1768" spans="2:42" x14ac:dyDescent="0.25">
      <c r="B1768" s="48">
        <v>996</v>
      </c>
      <c r="C1768" s="30">
        <v>0.41304099999999999</v>
      </c>
      <c r="D1768" s="175">
        <v>3</v>
      </c>
      <c r="E1768" s="176">
        <v>120.03</v>
      </c>
      <c r="L1768" s="48">
        <v>1494</v>
      </c>
      <c r="M1768" s="30">
        <v>0.792682</v>
      </c>
      <c r="N1768" s="175">
        <v>3</v>
      </c>
      <c r="O1768" s="176">
        <v>120.96</v>
      </c>
      <c r="Q1768" s="48">
        <v>1765</v>
      </c>
      <c r="R1768" s="30">
        <v>0.332841</v>
      </c>
      <c r="S1768" s="175" t="s">
        <v>4</v>
      </c>
      <c r="T1768" s="175" t="s">
        <v>5</v>
      </c>
      <c r="U1768" s="175">
        <v>2</v>
      </c>
      <c r="V1768" s="176">
        <v>100.39</v>
      </c>
      <c r="W1768" s="48">
        <v>1148</v>
      </c>
      <c r="X1768" s="177" t="s">
        <v>20</v>
      </c>
      <c r="AI1768" s="48">
        <v>3750</v>
      </c>
      <c r="AJ1768" s="30">
        <v>0.280696</v>
      </c>
      <c r="AK1768" s="175" t="s">
        <v>4</v>
      </c>
      <c r="AL1768" s="175" t="s">
        <v>5</v>
      </c>
      <c r="AM1768" s="175">
        <v>0</v>
      </c>
      <c r="AN1768" s="176">
        <v>39.26</v>
      </c>
      <c r="AO1768" s="48">
        <v>360</v>
      </c>
      <c r="AP1768" s="177" t="s">
        <v>20</v>
      </c>
    </row>
    <row r="1769" spans="2:42" x14ac:dyDescent="0.25">
      <c r="B1769" s="48">
        <v>1007</v>
      </c>
      <c r="C1769" s="30">
        <v>0.77587200000000001</v>
      </c>
      <c r="D1769" s="175">
        <v>3</v>
      </c>
      <c r="E1769" s="176">
        <v>120.76</v>
      </c>
      <c r="L1769" s="48">
        <v>1497</v>
      </c>
      <c r="M1769" s="30">
        <v>0.80294299999999996</v>
      </c>
      <c r="N1769" s="175">
        <v>3</v>
      </c>
      <c r="O1769" s="176">
        <v>125.97</v>
      </c>
      <c r="Q1769" s="48">
        <v>1766</v>
      </c>
      <c r="R1769" s="30">
        <v>0.16284100000000001</v>
      </c>
      <c r="S1769" s="175" t="s">
        <v>4</v>
      </c>
      <c r="T1769" s="175" t="s">
        <v>5</v>
      </c>
      <c r="U1769" s="175">
        <v>4</v>
      </c>
      <c r="V1769" s="176">
        <v>142.91</v>
      </c>
      <c r="W1769" s="48">
        <v>1150</v>
      </c>
      <c r="X1769" s="177" t="s">
        <v>20</v>
      </c>
      <c r="AI1769" s="48">
        <v>3756</v>
      </c>
      <c r="AJ1769" s="30">
        <v>1.189581</v>
      </c>
      <c r="AK1769" s="175" t="s">
        <v>4</v>
      </c>
      <c r="AL1769" s="175" t="s">
        <v>5</v>
      </c>
      <c r="AM1769" s="175">
        <v>0</v>
      </c>
      <c r="AN1769" s="176">
        <v>39.909999999999997</v>
      </c>
      <c r="AO1769" s="48">
        <v>361</v>
      </c>
      <c r="AP1769" s="177" t="s">
        <v>20</v>
      </c>
    </row>
    <row r="1770" spans="2:42" x14ac:dyDescent="0.25">
      <c r="B1770" s="48">
        <v>1008</v>
      </c>
      <c r="C1770" s="30">
        <v>0.76074299999999995</v>
      </c>
      <c r="D1770" s="175">
        <v>3</v>
      </c>
      <c r="E1770" s="176">
        <v>126.24</v>
      </c>
      <c r="L1770" s="48">
        <v>1513</v>
      </c>
      <c r="M1770" s="30">
        <v>1.0833919999999999</v>
      </c>
      <c r="N1770" s="175">
        <v>3</v>
      </c>
      <c r="O1770" s="176">
        <v>128.96</v>
      </c>
      <c r="Q1770" s="48">
        <v>1767</v>
      </c>
      <c r="R1770" s="30">
        <v>0.28543200000000002</v>
      </c>
      <c r="S1770" s="175" t="s">
        <v>4</v>
      </c>
      <c r="T1770" s="175" t="s">
        <v>5</v>
      </c>
      <c r="U1770" s="175">
        <v>0</v>
      </c>
      <c r="V1770" s="176">
        <v>48.02</v>
      </c>
      <c r="W1770" s="48">
        <v>1151</v>
      </c>
      <c r="X1770" s="177" t="s">
        <v>20</v>
      </c>
      <c r="AI1770" s="48">
        <v>3757</v>
      </c>
      <c r="AJ1770" s="30">
        <v>0.44425100000000001</v>
      </c>
      <c r="AK1770" s="175" t="s">
        <v>6</v>
      </c>
      <c r="AL1770" s="175" t="s">
        <v>5</v>
      </c>
      <c r="AM1770" s="175">
        <v>0</v>
      </c>
      <c r="AN1770" s="176">
        <v>33.31</v>
      </c>
      <c r="AO1770" s="48">
        <v>363</v>
      </c>
      <c r="AP1770" s="177" t="s">
        <v>20</v>
      </c>
    </row>
    <row r="1771" spans="2:42" x14ac:dyDescent="0.25">
      <c r="B1771" s="48">
        <v>1013</v>
      </c>
      <c r="C1771" s="30">
        <v>0.41248200000000002</v>
      </c>
      <c r="D1771" s="175">
        <v>3</v>
      </c>
      <c r="E1771" s="176">
        <v>120.56</v>
      </c>
      <c r="L1771" s="48">
        <v>1518</v>
      </c>
      <c r="M1771" s="30">
        <v>0.95441799999999999</v>
      </c>
      <c r="N1771" s="175">
        <v>3</v>
      </c>
      <c r="O1771" s="176">
        <v>124.48</v>
      </c>
      <c r="Q1771" s="48">
        <v>1768</v>
      </c>
      <c r="R1771" s="30">
        <v>0.16660700000000001</v>
      </c>
      <c r="S1771" s="175" t="s">
        <v>4</v>
      </c>
      <c r="T1771" s="175" t="s">
        <v>5</v>
      </c>
      <c r="U1771" s="175">
        <v>2</v>
      </c>
      <c r="V1771" s="176">
        <v>107.03</v>
      </c>
      <c r="W1771" s="48">
        <v>1152</v>
      </c>
      <c r="X1771" s="177" t="s">
        <v>20</v>
      </c>
      <c r="AI1771" s="48">
        <v>3759</v>
      </c>
      <c r="AJ1771" s="30">
        <v>0.18892100000000001</v>
      </c>
      <c r="AK1771" s="175" t="s">
        <v>6</v>
      </c>
      <c r="AL1771" s="175" t="s">
        <v>5</v>
      </c>
      <c r="AM1771" s="175">
        <v>0</v>
      </c>
      <c r="AN1771" s="176">
        <v>37.04</v>
      </c>
      <c r="AO1771" s="48">
        <v>365</v>
      </c>
      <c r="AP1771" s="177" t="s">
        <v>20</v>
      </c>
    </row>
    <row r="1772" spans="2:42" x14ac:dyDescent="0.25">
      <c r="B1772" s="48">
        <v>1027</v>
      </c>
      <c r="C1772" s="30">
        <v>1.3363670000000001</v>
      </c>
      <c r="D1772" s="175">
        <v>3</v>
      </c>
      <c r="E1772" s="176">
        <v>128.4</v>
      </c>
      <c r="L1772" s="48">
        <v>1520</v>
      </c>
      <c r="M1772" s="30">
        <v>0.47558600000000001</v>
      </c>
      <c r="N1772" s="175">
        <v>3</v>
      </c>
      <c r="O1772" s="176">
        <v>120</v>
      </c>
      <c r="Q1772" s="48">
        <v>1769</v>
      </c>
      <c r="R1772" s="30">
        <v>0.13894899999999999</v>
      </c>
      <c r="S1772" s="175" t="s">
        <v>4</v>
      </c>
      <c r="T1772" s="175" t="s">
        <v>5</v>
      </c>
      <c r="U1772" s="175">
        <v>0</v>
      </c>
      <c r="V1772" s="176">
        <v>46.87</v>
      </c>
      <c r="W1772" s="48">
        <v>1153</v>
      </c>
      <c r="X1772" s="177" t="s">
        <v>20</v>
      </c>
      <c r="AI1772" s="48">
        <v>3760</v>
      </c>
      <c r="AJ1772" s="30">
        <v>0.1467</v>
      </c>
      <c r="AK1772" s="175" t="s">
        <v>4</v>
      </c>
      <c r="AL1772" s="175" t="s">
        <v>5</v>
      </c>
      <c r="AM1772" s="175">
        <v>0</v>
      </c>
      <c r="AN1772" s="176">
        <v>39.19</v>
      </c>
      <c r="AO1772" s="48">
        <v>369</v>
      </c>
      <c r="AP1772" s="177" t="s">
        <v>20</v>
      </c>
    </row>
    <row r="1773" spans="2:42" x14ac:dyDescent="0.25">
      <c r="B1773" s="48">
        <v>1031</v>
      </c>
      <c r="C1773" s="30">
        <v>0.43457699999999999</v>
      </c>
      <c r="D1773" s="175">
        <v>3</v>
      </c>
      <c r="E1773" s="176">
        <v>130.63</v>
      </c>
      <c r="L1773" s="48">
        <v>1522</v>
      </c>
      <c r="M1773" s="30">
        <v>0.300788</v>
      </c>
      <c r="N1773" s="175">
        <v>3</v>
      </c>
      <c r="O1773" s="176">
        <v>123.89</v>
      </c>
      <c r="Q1773" s="48">
        <v>1770</v>
      </c>
      <c r="R1773" s="30">
        <v>0.59448699999999999</v>
      </c>
      <c r="S1773" s="175" t="s">
        <v>4</v>
      </c>
      <c r="T1773" s="175" t="s">
        <v>5</v>
      </c>
      <c r="U1773" s="175">
        <v>2</v>
      </c>
      <c r="V1773" s="176">
        <v>111.23</v>
      </c>
      <c r="W1773" s="48">
        <v>1154</v>
      </c>
      <c r="X1773" s="177" t="s">
        <v>20</v>
      </c>
      <c r="AI1773" s="48">
        <v>3761</v>
      </c>
      <c r="AJ1773" s="30">
        <v>0.96424699999999997</v>
      </c>
      <c r="AK1773" s="175" t="s">
        <v>4</v>
      </c>
      <c r="AL1773" s="175" t="s">
        <v>5</v>
      </c>
      <c r="AM1773" s="175">
        <v>0</v>
      </c>
      <c r="AN1773" s="176">
        <v>35.409999999999997</v>
      </c>
      <c r="AO1773" s="48">
        <v>371</v>
      </c>
      <c r="AP1773" s="177" t="s">
        <v>20</v>
      </c>
    </row>
    <row r="1774" spans="2:42" x14ac:dyDescent="0.25">
      <c r="B1774" s="48">
        <v>1032</v>
      </c>
      <c r="C1774" s="30">
        <v>0.453621</v>
      </c>
      <c r="D1774" s="175">
        <v>3</v>
      </c>
      <c r="E1774" s="176">
        <v>132.66999999999999</v>
      </c>
      <c r="L1774" s="48">
        <v>1523</v>
      </c>
      <c r="M1774" s="30">
        <v>1.046942</v>
      </c>
      <c r="N1774" s="175">
        <v>3</v>
      </c>
      <c r="O1774" s="176">
        <v>129.30000000000001</v>
      </c>
      <c r="Q1774" s="48">
        <v>1771</v>
      </c>
      <c r="R1774" s="30">
        <v>1.232075</v>
      </c>
      <c r="S1774" s="175" t="s">
        <v>4</v>
      </c>
      <c r="T1774" s="175" t="s">
        <v>5</v>
      </c>
      <c r="U1774" s="175">
        <v>0</v>
      </c>
      <c r="V1774" s="176">
        <v>45.63</v>
      </c>
      <c r="W1774" s="48">
        <v>1156</v>
      </c>
      <c r="X1774" s="177" t="s">
        <v>20</v>
      </c>
      <c r="AI1774" s="48">
        <v>3763</v>
      </c>
      <c r="AJ1774" s="30">
        <v>0.312581</v>
      </c>
      <c r="AK1774" s="175" t="s">
        <v>4</v>
      </c>
      <c r="AL1774" s="175" t="s">
        <v>5</v>
      </c>
      <c r="AM1774" s="175">
        <v>0</v>
      </c>
      <c r="AN1774" s="176">
        <v>37.04</v>
      </c>
      <c r="AO1774" s="48">
        <v>374</v>
      </c>
      <c r="AP1774" s="177" t="s">
        <v>20</v>
      </c>
    </row>
    <row r="1775" spans="2:42" x14ac:dyDescent="0.25">
      <c r="B1775" s="48">
        <v>1034</v>
      </c>
      <c r="C1775" s="30">
        <v>1.068349</v>
      </c>
      <c r="D1775" s="175">
        <v>3</v>
      </c>
      <c r="E1775" s="176">
        <v>121.66</v>
      </c>
      <c r="L1775" s="48">
        <v>1530</v>
      </c>
      <c r="M1775" s="30">
        <v>0.55746499999999999</v>
      </c>
      <c r="N1775" s="175">
        <v>3</v>
      </c>
      <c r="O1775" s="176">
        <v>120.57</v>
      </c>
      <c r="Q1775" s="48">
        <v>1772</v>
      </c>
      <c r="R1775" s="30">
        <v>0.81923100000000004</v>
      </c>
      <c r="S1775" s="175" t="s">
        <v>4</v>
      </c>
      <c r="T1775" s="175" t="s">
        <v>5</v>
      </c>
      <c r="U1775" s="175">
        <v>0</v>
      </c>
      <c r="V1775" s="176">
        <v>38.450000000000003</v>
      </c>
      <c r="W1775" s="48">
        <v>1157</v>
      </c>
      <c r="X1775" s="177" t="s">
        <v>20</v>
      </c>
      <c r="AI1775" s="48">
        <v>3764</v>
      </c>
      <c r="AJ1775" s="30">
        <v>0.116603</v>
      </c>
      <c r="AK1775" s="175" t="s">
        <v>4</v>
      </c>
      <c r="AL1775" s="175" t="s">
        <v>5</v>
      </c>
      <c r="AM1775" s="175">
        <v>0</v>
      </c>
      <c r="AN1775" s="176">
        <v>34.24</v>
      </c>
      <c r="AO1775" s="48">
        <v>377</v>
      </c>
      <c r="AP1775" s="177" t="s">
        <v>20</v>
      </c>
    </row>
    <row r="1776" spans="2:42" x14ac:dyDescent="0.25">
      <c r="B1776" s="48">
        <v>1035</v>
      </c>
      <c r="C1776" s="30">
        <v>1.3388359999999999</v>
      </c>
      <c r="D1776" s="175">
        <v>3</v>
      </c>
      <c r="E1776" s="176">
        <v>124.54</v>
      </c>
      <c r="L1776" s="48">
        <v>1532</v>
      </c>
      <c r="M1776" s="30">
        <v>0.81198899999999996</v>
      </c>
      <c r="N1776" s="175">
        <v>3</v>
      </c>
      <c r="O1776" s="176">
        <v>120.76</v>
      </c>
      <c r="Q1776" s="48">
        <v>1773</v>
      </c>
      <c r="R1776" s="30">
        <v>0.24199200000000001</v>
      </c>
      <c r="S1776" s="175" t="s">
        <v>4</v>
      </c>
      <c r="T1776" s="175" t="s">
        <v>5</v>
      </c>
      <c r="U1776" s="175">
        <v>0</v>
      </c>
      <c r="V1776" s="176">
        <v>48.99</v>
      </c>
      <c r="W1776" s="48">
        <v>1158</v>
      </c>
      <c r="X1776" s="177" t="s">
        <v>20</v>
      </c>
      <c r="AI1776" s="48">
        <v>3766</v>
      </c>
      <c r="AJ1776" s="30">
        <v>0.31437999999999999</v>
      </c>
      <c r="AK1776" s="175" t="s">
        <v>4</v>
      </c>
      <c r="AL1776" s="175" t="s">
        <v>5</v>
      </c>
      <c r="AM1776" s="175">
        <v>0</v>
      </c>
      <c r="AN1776" s="176">
        <v>45</v>
      </c>
      <c r="AO1776" s="48">
        <v>378</v>
      </c>
      <c r="AP1776" s="177" t="s">
        <v>20</v>
      </c>
    </row>
    <row r="1777" spans="2:42" x14ac:dyDescent="0.25">
      <c r="B1777" s="48">
        <v>1040</v>
      </c>
      <c r="C1777" s="30">
        <v>0.63767700000000005</v>
      </c>
      <c r="D1777" s="175">
        <v>3</v>
      </c>
      <c r="E1777" s="176">
        <v>129.97999999999999</v>
      </c>
      <c r="L1777" s="48">
        <v>1537</v>
      </c>
      <c r="M1777" s="30">
        <v>0.207539</v>
      </c>
      <c r="N1777" s="175">
        <v>3</v>
      </c>
      <c r="O1777" s="176">
        <v>135.33000000000001</v>
      </c>
      <c r="Q1777" s="48">
        <v>1774</v>
      </c>
      <c r="R1777" s="30">
        <v>0.195436</v>
      </c>
      <c r="S1777" s="175" t="s">
        <v>4</v>
      </c>
      <c r="T1777" s="175" t="s">
        <v>5</v>
      </c>
      <c r="U1777" s="175">
        <v>1</v>
      </c>
      <c r="V1777" s="176">
        <v>51.34</v>
      </c>
      <c r="W1777" s="48">
        <v>1159</v>
      </c>
      <c r="X1777" s="177" t="s">
        <v>20</v>
      </c>
      <c r="AI1777" s="48">
        <v>3767</v>
      </c>
      <c r="AJ1777" s="30">
        <v>0.345082</v>
      </c>
      <c r="AK1777" s="175" t="s">
        <v>4</v>
      </c>
      <c r="AL1777" s="175" t="s">
        <v>5</v>
      </c>
      <c r="AM1777" s="175">
        <v>0</v>
      </c>
      <c r="AN1777" s="176">
        <v>38.119999999999997</v>
      </c>
      <c r="AO1777" s="48">
        <v>380</v>
      </c>
      <c r="AP1777" s="177" t="s">
        <v>20</v>
      </c>
    </row>
    <row r="1778" spans="2:42" x14ac:dyDescent="0.25">
      <c r="B1778" s="48">
        <v>1055</v>
      </c>
      <c r="C1778" s="30">
        <v>0.28586400000000001</v>
      </c>
      <c r="D1778" s="175">
        <v>3</v>
      </c>
      <c r="E1778" s="176">
        <v>121.44</v>
      </c>
      <c r="L1778" s="48">
        <v>1538</v>
      </c>
      <c r="M1778" s="30">
        <v>1.0278510000000001</v>
      </c>
      <c r="N1778" s="175">
        <v>3</v>
      </c>
      <c r="O1778" s="176">
        <v>130.59</v>
      </c>
      <c r="Q1778" s="48">
        <v>1775</v>
      </c>
      <c r="R1778" s="30">
        <v>0.78332299999999999</v>
      </c>
      <c r="S1778" s="175" t="s">
        <v>6</v>
      </c>
      <c r="T1778" s="175" t="s">
        <v>5</v>
      </c>
      <c r="U1778" s="175">
        <v>0</v>
      </c>
      <c r="V1778" s="176">
        <v>34.659999999999997</v>
      </c>
      <c r="W1778" s="48">
        <v>1160</v>
      </c>
      <c r="X1778" s="177" t="s">
        <v>20</v>
      </c>
      <c r="AI1778" s="48">
        <v>3769</v>
      </c>
      <c r="AJ1778" s="30">
        <v>0.24354200000000001</v>
      </c>
      <c r="AK1778" s="175" t="s">
        <v>9</v>
      </c>
      <c r="AL1778" s="175" t="s">
        <v>10</v>
      </c>
      <c r="AM1778" s="175">
        <v>0</v>
      </c>
      <c r="AN1778" s="176">
        <v>34.29</v>
      </c>
      <c r="AO1778" s="48">
        <v>381</v>
      </c>
      <c r="AP1778" s="177" t="s">
        <v>20</v>
      </c>
    </row>
    <row r="1779" spans="2:42" x14ac:dyDescent="0.25">
      <c r="B1779" s="48">
        <v>1058</v>
      </c>
      <c r="C1779" s="30">
        <v>0.651227</v>
      </c>
      <c r="D1779" s="175">
        <v>3</v>
      </c>
      <c r="E1779" s="176">
        <v>122.19</v>
      </c>
      <c r="L1779" s="48">
        <v>1546</v>
      </c>
      <c r="M1779" s="30">
        <v>0.45610699999999998</v>
      </c>
      <c r="N1779" s="175">
        <v>3</v>
      </c>
      <c r="O1779" s="176">
        <v>127.7</v>
      </c>
      <c r="Q1779" s="48">
        <v>1776</v>
      </c>
      <c r="R1779" s="30">
        <v>0.19452900000000001</v>
      </c>
      <c r="S1779" s="175" t="s">
        <v>6</v>
      </c>
      <c r="T1779" s="175" t="s">
        <v>5</v>
      </c>
      <c r="U1779" s="175">
        <v>2</v>
      </c>
      <c r="V1779" s="176">
        <v>117.66</v>
      </c>
      <c r="W1779" s="48">
        <v>1161</v>
      </c>
      <c r="X1779" s="177" t="s">
        <v>20</v>
      </c>
      <c r="AI1779" s="48">
        <v>3771</v>
      </c>
      <c r="AJ1779" s="30">
        <v>0.67592399999999997</v>
      </c>
      <c r="AK1779" s="175" t="s">
        <v>6</v>
      </c>
      <c r="AL1779" s="175" t="s">
        <v>5</v>
      </c>
      <c r="AM1779" s="175">
        <v>0</v>
      </c>
      <c r="AN1779" s="176">
        <v>44.97</v>
      </c>
      <c r="AO1779" s="48">
        <v>382</v>
      </c>
      <c r="AP1779" s="177" t="s">
        <v>20</v>
      </c>
    </row>
    <row r="1780" spans="2:42" x14ac:dyDescent="0.25">
      <c r="B1780" s="48">
        <v>1067</v>
      </c>
      <c r="C1780" s="30">
        <v>0.58064000000000004</v>
      </c>
      <c r="D1780" s="175">
        <v>3</v>
      </c>
      <c r="E1780" s="176">
        <v>134.5</v>
      </c>
      <c r="L1780" s="48">
        <v>1553</v>
      </c>
      <c r="M1780" s="30">
        <v>0.185833</v>
      </c>
      <c r="N1780" s="175">
        <v>3</v>
      </c>
      <c r="O1780" s="176">
        <v>123.14</v>
      </c>
      <c r="Q1780" s="48">
        <v>1777</v>
      </c>
      <c r="R1780" s="30">
        <v>0.30848100000000001</v>
      </c>
      <c r="S1780" s="175" t="s">
        <v>4</v>
      </c>
      <c r="T1780" s="175" t="s">
        <v>5</v>
      </c>
      <c r="U1780" s="175">
        <v>3</v>
      </c>
      <c r="V1780" s="176">
        <v>123.17</v>
      </c>
      <c r="W1780" s="48">
        <v>1162</v>
      </c>
      <c r="X1780" s="177" t="s">
        <v>20</v>
      </c>
      <c r="AI1780" s="48">
        <v>3776</v>
      </c>
      <c r="AJ1780" s="30">
        <v>0.32806999999999997</v>
      </c>
      <c r="AK1780" s="175" t="s">
        <v>9</v>
      </c>
      <c r="AL1780" s="175" t="s">
        <v>10</v>
      </c>
      <c r="AM1780" s="175">
        <v>0</v>
      </c>
      <c r="AN1780" s="176">
        <v>42.54</v>
      </c>
      <c r="AO1780" s="48">
        <v>383</v>
      </c>
      <c r="AP1780" s="177" t="s">
        <v>20</v>
      </c>
    </row>
    <row r="1781" spans="2:42" x14ac:dyDescent="0.25">
      <c r="B1781" s="48">
        <v>1078</v>
      </c>
      <c r="C1781" s="30">
        <v>1.4141269999999999</v>
      </c>
      <c r="D1781" s="175">
        <v>3</v>
      </c>
      <c r="E1781" s="176">
        <v>121.33</v>
      </c>
      <c r="L1781" s="48">
        <v>1556</v>
      </c>
      <c r="M1781" s="30">
        <v>0.30223899999999998</v>
      </c>
      <c r="N1781" s="175">
        <v>3</v>
      </c>
      <c r="O1781" s="176">
        <v>139.54</v>
      </c>
      <c r="Q1781" s="48">
        <v>1778</v>
      </c>
      <c r="R1781" s="30">
        <v>0.64438499999999999</v>
      </c>
      <c r="S1781" s="175" t="s">
        <v>4</v>
      </c>
      <c r="T1781" s="175" t="s">
        <v>5</v>
      </c>
      <c r="U1781" s="175">
        <v>4</v>
      </c>
      <c r="V1781" s="176">
        <v>28.42</v>
      </c>
      <c r="W1781" s="48">
        <v>1163</v>
      </c>
      <c r="X1781" s="177" t="s">
        <v>20</v>
      </c>
      <c r="AI1781" s="48">
        <v>3777</v>
      </c>
      <c r="AJ1781" s="30">
        <v>0.66786999999999996</v>
      </c>
      <c r="AK1781" s="175" t="s">
        <v>9</v>
      </c>
      <c r="AL1781" s="175" t="s">
        <v>10</v>
      </c>
      <c r="AM1781" s="175">
        <v>0</v>
      </c>
      <c r="AN1781" s="176">
        <v>41.76</v>
      </c>
      <c r="AO1781" s="48">
        <v>384</v>
      </c>
      <c r="AP1781" s="177" t="s">
        <v>20</v>
      </c>
    </row>
    <row r="1782" spans="2:42" x14ac:dyDescent="0.25">
      <c r="B1782" s="48">
        <v>1084</v>
      </c>
      <c r="C1782" s="30">
        <v>0.50853800000000005</v>
      </c>
      <c r="D1782" s="175">
        <v>3</v>
      </c>
      <c r="E1782" s="176">
        <v>132.99</v>
      </c>
      <c r="L1782" s="48">
        <v>1557</v>
      </c>
      <c r="M1782" s="30">
        <v>0.31696200000000002</v>
      </c>
      <c r="N1782" s="175">
        <v>3</v>
      </c>
      <c r="O1782" s="176">
        <v>126.65</v>
      </c>
      <c r="Q1782" s="48">
        <v>1779</v>
      </c>
      <c r="R1782" s="30">
        <v>0.13337199999999999</v>
      </c>
      <c r="S1782" s="175" t="s">
        <v>4</v>
      </c>
      <c r="T1782" s="175" t="s">
        <v>5</v>
      </c>
      <c r="U1782" s="175">
        <v>3</v>
      </c>
      <c r="V1782" s="176">
        <v>125.26</v>
      </c>
      <c r="W1782" s="48">
        <v>1164</v>
      </c>
      <c r="X1782" s="177" t="s">
        <v>20</v>
      </c>
      <c r="AI1782" s="48">
        <v>3778</v>
      </c>
      <c r="AJ1782" s="30">
        <v>0.11894399999999999</v>
      </c>
      <c r="AK1782" s="175" t="s">
        <v>4</v>
      </c>
      <c r="AL1782" s="175" t="s">
        <v>5</v>
      </c>
      <c r="AM1782" s="175">
        <v>0</v>
      </c>
      <c r="AN1782" s="176">
        <v>45.68</v>
      </c>
      <c r="AO1782" s="48">
        <v>387</v>
      </c>
      <c r="AP1782" s="177" t="s">
        <v>20</v>
      </c>
    </row>
    <row r="1783" spans="2:42" x14ac:dyDescent="0.25">
      <c r="B1783" s="48">
        <v>1086</v>
      </c>
      <c r="C1783" s="30">
        <v>0.170986</v>
      </c>
      <c r="D1783" s="175">
        <v>3</v>
      </c>
      <c r="E1783" s="176">
        <v>133.27000000000001</v>
      </c>
      <c r="L1783" s="48">
        <v>1559</v>
      </c>
      <c r="M1783" s="30">
        <v>0.546261</v>
      </c>
      <c r="N1783" s="175">
        <v>3</v>
      </c>
      <c r="O1783" s="176">
        <v>122.71</v>
      </c>
      <c r="Q1783" s="48">
        <v>1780</v>
      </c>
      <c r="R1783" s="30">
        <v>0.41865799999999997</v>
      </c>
      <c r="S1783" s="175" t="s">
        <v>4</v>
      </c>
      <c r="T1783" s="175" t="s">
        <v>5</v>
      </c>
      <c r="U1783" s="175">
        <v>0</v>
      </c>
      <c r="V1783" s="176">
        <v>33.229999999999997</v>
      </c>
      <c r="W1783" s="48">
        <v>1165</v>
      </c>
      <c r="X1783" s="177" t="s">
        <v>20</v>
      </c>
      <c r="AI1783" s="48">
        <v>3780</v>
      </c>
      <c r="AJ1783" s="30">
        <v>0.34643499999999999</v>
      </c>
      <c r="AK1783" s="175" t="s">
        <v>4</v>
      </c>
      <c r="AL1783" s="175" t="s">
        <v>5</v>
      </c>
      <c r="AM1783" s="175">
        <v>0</v>
      </c>
      <c r="AN1783" s="176">
        <v>46.77</v>
      </c>
      <c r="AO1783" s="48">
        <v>388</v>
      </c>
      <c r="AP1783" s="177" t="s">
        <v>20</v>
      </c>
    </row>
    <row r="1784" spans="2:42" x14ac:dyDescent="0.25">
      <c r="B1784" s="48">
        <v>1108</v>
      </c>
      <c r="C1784" s="30">
        <v>0.3039</v>
      </c>
      <c r="D1784" s="175">
        <v>3</v>
      </c>
      <c r="E1784" s="176">
        <v>123.28</v>
      </c>
      <c r="L1784" s="48">
        <v>1561</v>
      </c>
      <c r="M1784" s="30">
        <v>0.52729400000000004</v>
      </c>
      <c r="N1784" s="175">
        <v>3</v>
      </c>
      <c r="O1784" s="176">
        <v>128.16</v>
      </c>
      <c r="Q1784" s="48">
        <v>1781</v>
      </c>
      <c r="R1784" s="30">
        <v>0.14491000000000001</v>
      </c>
      <c r="S1784" s="175" t="s">
        <v>4</v>
      </c>
      <c r="T1784" s="175" t="s">
        <v>5</v>
      </c>
      <c r="U1784" s="175">
        <v>2</v>
      </c>
      <c r="V1784" s="176">
        <v>113.29</v>
      </c>
      <c r="W1784" s="48">
        <v>1166</v>
      </c>
      <c r="X1784" s="177" t="s">
        <v>20</v>
      </c>
      <c r="AI1784" s="48">
        <v>3782</v>
      </c>
      <c r="AJ1784" s="30">
        <v>7.5700000000000003E-2</v>
      </c>
      <c r="AK1784" s="175" t="s">
        <v>4</v>
      </c>
      <c r="AL1784" s="175" t="s">
        <v>5</v>
      </c>
      <c r="AM1784" s="175">
        <v>0</v>
      </c>
      <c r="AN1784" s="176">
        <v>35.54</v>
      </c>
      <c r="AO1784" s="48">
        <v>389</v>
      </c>
      <c r="AP1784" s="177" t="s">
        <v>20</v>
      </c>
    </row>
    <row r="1785" spans="2:42" x14ac:dyDescent="0.25">
      <c r="B1785" s="48">
        <v>1112</v>
      </c>
      <c r="C1785" s="30">
        <v>0.52343899999999999</v>
      </c>
      <c r="D1785" s="175">
        <v>3</v>
      </c>
      <c r="E1785" s="176">
        <v>136.97999999999999</v>
      </c>
      <c r="L1785" s="48">
        <v>1562</v>
      </c>
      <c r="M1785" s="30">
        <v>0.68601199999999996</v>
      </c>
      <c r="N1785" s="175">
        <v>3</v>
      </c>
      <c r="O1785" s="176">
        <v>123.33</v>
      </c>
      <c r="Q1785" s="48">
        <v>1782</v>
      </c>
      <c r="R1785" s="30">
        <v>0.21948799999999999</v>
      </c>
      <c r="S1785" s="175" t="s">
        <v>4</v>
      </c>
      <c r="T1785" s="175" t="s">
        <v>5</v>
      </c>
      <c r="U1785" s="175">
        <v>1</v>
      </c>
      <c r="V1785" s="176">
        <v>57.11</v>
      </c>
      <c r="W1785" s="48">
        <v>1167</v>
      </c>
      <c r="X1785" s="177" t="s">
        <v>20</v>
      </c>
      <c r="AI1785" s="48">
        <v>3783</v>
      </c>
      <c r="AJ1785" s="30">
        <v>0.105161</v>
      </c>
      <c r="AK1785" s="175" t="s">
        <v>4</v>
      </c>
      <c r="AL1785" s="175" t="s">
        <v>5</v>
      </c>
      <c r="AM1785" s="175">
        <v>0</v>
      </c>
      <c r="AN1785" s="176">
        <v>37.08</v>
      </c>
      <c r="AO1785" s="48">
        <v>390</v>
      </c>
      <c r="AP1785" s="177" t="s">
        <v>20</v>
      </c>
    </row>
    <row r="1786" spans="2:42" x14ac:dyDescent="0.25">
      <c r="B1786" s="48">
        <v>1114</v>
      </c>
      <c r="C1786" s="30">
        <v>0.74303699999999995</v>
      </c>
      <c r="D1786" s="175">
        <v>3</v>
      </c>
      <c r="E1786" s="176">
        <v>124.53</v>
      </c>
      <c r="L1786" s="48">
        <v>1575</v>
      </c>
      <c r="M1786" s="30">
        <v>0.80112799999999995</v>
      </c>
      <c r="N1786" s="175">
        <v>3</v>
      </c>
      <c r="O1786" s="176">
        <v>134.65</v>
      </c>
      <c r="Q1786" s="48">
        <v>1783</v>
      </c>
      <c r="R1786" s="30">
        <v>0.24851699999999999</v>
      </c>
      <c r="S1786" s="175" t="s">
        <v>6</v>
      </c>
      <c r="T1786" s="175" t="s">
        <v>5</v>
      </c>
      <c r="U1786" s="175">
        <v>2</v>
      </c>
      <c r="V1786" s="176">
        <v>116.55</v>
      </c>
      <c r="W1786" s="48">
        <v>1168</v>
      </c>
      <c r="X1786" s="177" t="s">
        <v>20</v>
      </c>
      <c r="AI1786" s="48">
        <v>3784</v>
      </c>
      <c r="AJ1786" s="30">
        <v>0.26230399999999998</v>
      </c>
      <c r="AK1786" s="175" t="s">
        <v>9</v>
      </c>
      <c r="AL1786" s="175" t="s">
        <v>10</v>
      </c>
      <c r="AM1786" s="175">
        <v>0</v>
      </c>
      <c r="AN1786" s="176">
        <v>35.130000000000003</v>
      </c>
      <c r="AO1786" s="48">
        <v>391</v>
      </c>
      <c r="AP1786" s="177" t="s">
        <v>20</v>
      </c>
    </row>
    <row r="1787" spans="2:42" x14ac:dyDescent="0.25">
      <c r="B1787" s="48">
        <v>1117</v>
      </c>
      <c r="C1787" s="30">
        <v>0.32392700000000002</v>
      </c>
      <c r="D1787" s="175">
        <v>3</v>
      </c>
      <c r="E1787" s="176">
        <v>127.61</v>
      </c>
      <c r="L1787" s="48">
        <v>1576</v>
      </c>
      <c r="M1787" s="30">
        <v>0.40071699999999999</v>
      </c>
      <c r="N1787" s="175">
        <v>3</v>
      </c>
      <c r="O1787" s="176">
        <v>130.83000000000001</v>
      </c>
      <c r="Q1787" s="48">
        <v>1784</v>
      </c>
      <c r="R1787" s="30">
        <v>0.41868300000000003</v>
      </c>
      <c r="S1787" s="175" t="s">
        <v>4</v>
      </c>
      <c r="T1787" s="175" t="s">
        <v>5</v>
      </c>
      <c r="U1787" s="175">
        <v>4</v>
      </c>
      <c r="V1787" s="176">
        <v>150.41999999999999</v>
      </c>
      <c r="W1787" s="48">
        <v>1169</v>
      </c>
      <c r="X1787" s="177" t="s">
        <v>20</v>
      </c>
      <c r="AI1787" s="48">
        <v>3786</v>
      </c>
      <c r="AJ1787" s="30">
        <v>0.45920699999999998</v>
      </c>
      <c r="AK1787" s="175" t="s">
        <v>9</v>
      </c>
      <c r="AL1787" s="175" t="s">
        <v>10</v>
      </c>
      <c r="AM1787" s="175">
        <v>0</v>
      </c>
      <c r="AN1787" s="176">
        <v>35.42</v>
      </c>
      <c r="AO1787" s="48">
        <v>392</v>
      </c>
      <c r="AP1787" s="177" t="s">
        <v>20</v>
      </c>
    </row>
    <row r="1788" spans="2:42" x14ac:dyDescent="0.25">
      <c r="B1788" s="48">
        <v>1122</v>
      </c>
      <c r="C1788" s="30">
        <v>0.39438400000000001</v>
      </c>
      <c r="D1788" s="175">
        <v>3</v>
      </c>
      <c r="E1788" s="176">
        <v>130.09</v>
      </c>
      <c r="L1788" s="48">
        <v>1584</v>
      </c>
      <c r="M1788" s="30">
        <v>0.26247100000000001</v>
      </c>
      <c r="N1788" s="175">
        <v>3</v>
      </c>
      <c r="O1788" s="176">
        <v>122.36</v>
      </c>
      <c r="Q1788" s="48">
        <v>1785</v>
      </c>
      <c r="R1788" s="30">
        <v>0.22889399999999999</v>
      </c>
      <c r="S1788" s="175" t="s">
        <v>4</v>
      </c>
      <c r="T1788" s="175" t="s">
        <v>5</v>
      </c>
      <c r="U1788" s="175">
        <v>2</v>
      </c>
      <c r="V1788" s="176">
        <v>114.24</v>
      </c>
      <c r="W1788" s="48">
        <v>1170</v>
      </c>
      <c r="X1788" s="177" t="s">
        <v>20</v>
      </c>
      <c r="AI1788" s="48">
        <v>3788</v>
      </c>
      <c r="AJ1788" s="30">
        <v>0.29203899999999999</v>
      </c>
      <c r="AK1788" s="175" t="s">
        <v>4</v>
      </c>
      <c r="AL1788" s="175" t="s">
        <v>5</v>
      </c>
      <c r="AM1788" s="175">
        <v>0</v>
      </c>
      <c r="AN1788" s="176">
        <v>42.79</v>
      </c>
      <c r="AO1788" s="48">
        <v>394</v>
      </c>
      <c r="AP1788" s="177" t="s">
        <v>20</v>
      </c>
    </row>
    <row r="1789" spans="2:42" x14ac:dyDescent="0.25">
      <c r="B1789" s="48">
        <v>1123</v>
      </c>
      <c r="C1789" s="30">
        <v>0.34675899999999998</v>
      </c>
      <c r="D1789" s="175">
        <v>3</v>
      </c>
      <c r="E1789" s="176">
        <v>121.83</v>
      </c>
      <c r="L1789" s="48">
        <v>1587</v>
      </c>
      <c r="M1789" s="30">
        <v>0.52657399999999999</v>
      </c>
      <c r="N1789" s="175">
        <v>3</v>
      </c>
      <c r="O1789" s="176">
        <v>128.96</v>
      </c>
      <c r="Q1789" s="48">
        <v>1786</v>
      </c>
      <c r="R1789" s="30">
        <v>0.23444999999999999</v>
      </c>
      <c r="S1789" s="175" t="s">
        <v>4</v>
      </c>
      <c r="T1789" s="175" t="s">
        <v>5</v>
      </c>
      <c r="U1789" s="175">
        <v>0</v>
      </c>
      <c r="V1789" s="176">
        <v>49.13</v>
      </c>
      <c r="W1789" s="48">
        <v>1171</v>
      </c>
      <c r="X1789" s="177" t="s">
        <v>20</v>
      </c>
      <c r="AI1789" s="48">
        <v>3790</v>
      </c>
      <c r="AJ1789" s="30">
        <v>0.42973099999999997</v>
      </c>
      <c r="AK1789" s="175" t="s">
        <v>4</v>
      </c>
      <c r="AL1789" s="175" t="s">
        <v>5</v>
      </c>
      <c r="AM1789" s="175">
        <v>0</v>
      </c>
      <c r="AN1789" s="176">
        <v>41.13</v>
      </c>
      <c r="AO1789" s="48">
        <v>396</v>
      </c>
      <c r="AP1789" s="177" t="s">
        <v>20</v>
      </c>
    </row>
    <row r="1790" spans="2:42" x14ac:dyDescent="0.25">
      <c r="B1790" s="48">
        <v>1133</v>
      </c>
      <c r="C1790" s="30">
        <v>0.40798099999999998</v>
      </c>
      <c r="D1790" s="175">
        <v>3</v>
      </c>
      <c r="E1790" s="176">
        <v>121.19</v>
      </c>
      <c r="L1790" s="48">
        <v>1589</v>
      </c>
      <c r="M1790" s="30">
        <v>0.17736099999999999</v>
      </c>
      <c r="N1790" s="175">
        <v>3</v>
      </c>
      <c r="O1790" s="176">
        <v>127.02</v>
      </c>
      <c r="Q1790" s="48">
        <v>1787</v>
      </c>
      <c r="R1790" s="30">
        <v>0.58912600000000004</v>
      </c>
      <c r="S1790" s="175" t="s">
        <v>4</v>
      </c>
      <c r="T1790" s="175" t="s">
        <v>5</v>
      </c>
      <c r="U1790" s="175">
        <v>2</v>
      </c>
      <c r="V1790" s="176">
        <v>102.97</v>
      </c>
      <c r="W1790" s="48">
        <v>1172</v>
      </c>
      <c r="X1790" s="177" t="s">
        <v>20</v>
      </c>
      <c r="AI1790" s="48">
        <v>3791</v>
      </c>
      <c r="AJ1790" s="30">
        <v>0.21423400000000001</v>
      </c>
      <c r="AK1790" s="175" t="s">
        <v>4</v>
      </c>
      <c r="AL1790" s="175" t="s">
        <v>5</v>
      </c>
      <c r="AM1790" s="175">
        <v>0</v>
      </c>
      <c r="AN1790" s="176">
        <v>35.369999999999997</v>
      </c>
      <c r="AO1790" s="48">
        <v>397</v>
      </c>
      <c r="AP1790" s="177" t="s">
        <v>20</v>
      </c>
    </row>
    <row r="1791" spans="2:42" x14ac:dyDescent="0.25">
      <c r="B1791" s="48">
        <v>1140</v>
      </c>
      <c r="C1791" s="30">
        <v>0.36046400000000001</v>
      </c>
      <c r="D1791" s="175">
        <v>3</v>
      </c>
      <c r="E1791" s="176">
        <v>124.29</v>
      </c>
      <c r="L1791" s="48">
        <v>1599</v>
      </c>
      <c r="M1791" s="30">
        <v>0.31531399999999998</v>
      </c>
      <c r="N1791" s="175">
        <v>3</v>
      </c>
      <c r="O1791" s="176">
        <v>133.66</v>
      </c>
      <c r="Q1791" s="48">
        <v>1788</v>
      </c>
      <c r="R1791" s="30">
        <v>0.33443299999999998</v>
      </c>
      <c r="S1791" s="175" t="s">
        <v>4</v>
      </c>
      <c r="T1791" s="175" t="s">
        <v>5</v>
      </c>
      <c r="U1791" s="175">
        <v>2</v>
      </c>
      <c r="V1791" s="176">
        <v>114.54</v>
      </c>
      <c r="W1791" s="48">
        <v>1173</v>
      </c>
      <c r="X1791" s="177" t="s">
        <v>20</v>
      </c>
      <c r="AI1791" s="48">
        <v>3792</v>
      </c>
      <c r="AJ1791" s="30">
        <v>0.18163099999999999</v>
      </c>
      <c r="AK1791" s="175" t="s">
        <v>4</v>
      </c>
      <c r="AL1791" s="175" t="s">
        <v>5</v>
      </c>
      <c r="AM1791" s="175">
        <v>0</v>
      </c>
      <c r="AN1791" s="176">
        <v>42.37</v>
      </c>
      <c r="AO1791" s="48">
        <v>398</v>
      </c>
      <c r="AP1791" s="177" t="s">
        <v>20</v>
      </c>
    </row>
    <row r="1792" spans="2:42" x14ac:dyDescent="0.25">
      <c r="B1792" s="48">
        <v>1146</v>
      </c>
      <c r="C1792" s="30">
        <v>0.85142499999999999</v>
      </c>
      <c r="D1792" s="175">
        <v>3</v>
      </c>
      <c r="E1792" s="176">
        <v>130.08000000000001</v>
      </c>
      <c r="L1792" s="48">
        <v>1607</v>
      </c>
      <c r="M1792" s="30">
        <v>0.56295399999999995</v>
      </c>
      <c r="N1792" s="175">
        <v>3</v>
      </c>
      <c r="O1792" s="176">
        <v>123.96</v>
      </c>
      <c r="Q1792" s="48">
        <v>1789</v>
      </c>
      <c r="R1792" s="30">
        <v>0.35417999999999999</v>
      </c>
      <c r="S1792" s="175" t="s">
        <v>4</v>
      </c>
      <c r="T1792" s="175" t="s">
        <v>5</v>
      </c>
      <c r="U1792" s="175">
        <v>4</v>
      </c>
      <c r="V1792" s="176">
        <v>13.49</v>
      </c>
      <c r="W1792" s="48">
        <v>1174</v>
      </c>
      <c r="X1792" s="177" t="s">
        <v>20</v>
      </c>
      <c r="AI1792" s="48">
        <v>3793</v>
      </c>
      <c r="AJ1792" s="30">
        <v>0.38047399999999998</v>
      </c>
      <c r="AK1792" s="175" t="s">
        <v>9</v>
      </c>
      <c r="AL1792" s="175" t="s">
        <v>10</v>
      </c>
      <c r="AM1792" s="175">
        <v>0</v>
      </c>
      <c r="AN1792" s="176">
        <v>40.619999999999997</v>
      </c>
      <c r="AO1792" s="48">
        <v>399</v>
      </c>
      <c r="AP1792" s="177" t="s">
        <v>20</v>
      </c>
    </row>
    <row r="1793" spans="2:42" x14ac:dyDescent="0.25">
      <c r="B1793" s="48">
        <v>1154</v>
      </c>
      <c r="C1793" s="30">
        <v>0.183589</v>
      </c>
      <c r="D1793" s="175">
        <v>3</v>
      </c>
      <c r="E1793" s="176">
        <v>131.69</v>
      </c>
      <c r="L1793" s="48">
        <v>1612</v>
      </c>
      <c r="M1793" s="30">
        <v>0.60833999999999999</v>
      </c>
      <c r="N1793" s="175">
        <v>3</v>
      </c>
      <c r="O1793" s="176">
        <v>121.01</v>
      </c>
      <c r="Q1793" s="48">
        <v>1790</v>
      </c>
      <c r="R1793" s="30">
        <v>0.28418300000000002</v>
      </c>
      <c r="S1793" s="175" t="s">
        <v>4</v>
      </c>
      <c r="T1793" s="175" t="s">
        <v>5</v>
      </c>
      <c r="U1793" s="175">
        <v>2</v>
      </c>
      <c r="V1793" s="176">
        <v>107.04</v>
      </c>
      <c r="W1793" s="48">
        <v>1175</v>
      </c>
      <c r="X1793" s="177" t="s">
        <v>20</v>
      </c>
      <c r="AI1793" s="48">
        <v>3798</v>
      </c>
      <c r="AJ1793" s="30">
        <v>0.57308000000000003</v>
      </c>
      <c r="AK1793" s="175" t="s">
        <v>4</v>
      </c>
      <c r="AL1793" s="175" t="s">
        <v>5</v>
      </c>
      <c r="AM1793" s="175">
        <v>0</v>
      </c>
      <c r="AN1793" s="176">
        <v>36.86</v>
      </c>
      <c r="AO1793" s="48">
        <v>402</v>
      </c>
      <c r="AP1793" s="177" t="s">
        <v>20</v>
      </c>
    </row>
    <row r="1794" spans="2:42" x14ac:dyDescent="0.25">
      <c r="B1794" s="48">
        <v>1177</v>
      </c>
      <c r="C1794" s="30">
        <v>1.5960570000000001</v>
      </c>
      <c r="D1794" s="175">
        <v>3</v>
      </c>
      <c r="E1794" s="176">
        <v>131.25</v>
      </c>
      <c r="L1794" s="48">
        <v>1616</v>
      </c>
      <c r="M1794" s="30">
        <v>0.190943</v>
      </c>
      <c r="N1794" s="175">
        <v>3</v>
      </c>
      <c r="O1794" s="176">
        <v>129.09</v>
      </c>
      <c r="Q1794" s="48">
        <v>1791</v>
      </c>
      <c r="R1794" s="30">
        <v>0.15085799999999999</v>
      </c>
      <c r="S1794" s="175" t="s">
        <v>4</v>
      </c>
      <c r="T1794" s="175" t="s">
        <v>5</v>
      </c>
      <c r="U1794" s="175">
        <v>0</v>
      </c>
      <c r="V1794" s="176">
        <v>39.32</v>
      </c>
      <c r="W1794" s="48">
        <v>1176</v>
      </c>
      <c r="X1794" s="177" t="s">
        <v>20</v>
      </c>
      <c r="AI1794" s="48">
        <v>3799</v>
      </c>
      <c r="AJ1794" s="30">
        <v>0.13869100000000001</v>
      </c>
      <c r="AK1794" s="175" t="s">
        <v>4</v>
      </c>
      <c r="AL1794" s="175" t="s">
        <v>5</v>
      </c>
      <c r="AM1794" s="175">
        <v>0</v>
      </c>
      <c r="AN1794" s="176">
        <v>36.14</v>
      </c>
      <c r="AO1794" s="48">
        <v>403</v>
      </c>
      <c r="AP1794" s="177" t="s">
        <v>20</v>
      </c>
    </row>
    <row r="1795" spans="2:42" x14ac:dyDescent="0.25">
      <c r="B1795" s="48">
        <v>1179</v>
      </c>
      <c r="C1795" s="30">
        <v>1.0019389999999999</v>
      </c>
      <c r="D1795" s="175">
        <v>3</v>
      </c>
      <c r="E1795" s="176">
        <v>137.37</v>
      </c>
      <c r="L1795" s="48">
        <v>1626</v>
      </c>
      <c r="M1795" s="30">
        <v>2.814886</v>
      </c>
      <c r="N1795" s="175">
        <v>3</v>
      </c>
      <c r="O1795" s="176">
        <v>124.08</v>
      </c>
      <c r="Q1795" s="48">
        <v>1792</v>
      </c>
      <c r="R1795" s="30">
        <v>0.23605200000000001</v>
      </c>
      <c r="S1795" s="175" t="s">
        <v>12</v>
      </c>
      <c r="T1795" s="175" t="s">
        <v>13</v>
      </c>
      <c r="U1795" s="175">
        <v>2</v>
      </c>
      <c r="V1795" s="176">
        <v>110.85</v>
      </c>
      <c r="W1795" s="48">
        <v>1177</v>
      </c>
      <c r="X1795" s="177" t="s">
        <v>20</v>
      </c>
      <c r="AI1795" s="48">
        <v>3801</v>
      </c>
      <c r="AJ1795" s="30">
        <v>9.3123999999999998E-2</v>
      </c>
      <c r="AK1795" s="175" t="s">
        <v>4</v>
      </c>
      <c r="AL1795" s="175" t="s">
        <v>5</v>
      </c>
      <c r="AM1795" s="175">
        <v>0</v>
      </c>
      <c r="AN1795" s="176">
        <v>36.35</v>
      </c>
      <c r="AO1795" s="48">
        <v>407</v>
      </c>
      <c r="AP1795" s="177" t="s">
        <v>20</v>
      </c>
    </row>
    <row r="1796" spans="2:42" x14ac:dyDescent="0.25">
      <c r="B1796" s="48">
        <v>1193</v>
      </c>
      <c r="C1796" s="30">
        <v>0.20204800000000001</v>
      </c>
      <c r="D1796" s="175">
        <v>3</v>
      </c>
      <c r="E1796" s="176">
        <v>134.06</v>
      </c>
      <c r="L1796" s="48">
        <v>1629</v>
      </c>
      <c r="M1796" s="30">
        <v>1.4905109999999999</v>
      </c>
      <c r="N1796" s="175">
        <v>3</v>
      </c>
      <c r="O1796" s="176">
        <v>121.42</v>
      </c>
      <c r="Q1796" s="48">
        <v>1793</v>
      </c>
      <c r="R1796" s="30">
        <v>0.112999</v>
      </c>
      <c r="S1796" s="175" t="s">
        <v>4</v>
      </c>
      <c r="T1796" s="175" t="s">
        <v>5</v>
      </c>
      <c r="U1796" s="175">
        <v>3</v>
      </c>
      <c r="V1796" s="176">
        <v>135.43</v>
      </c>
      <c r="W1796" s="48">
        <v>1178</v>
      </c>
      <c r="X1796" s="177" t="s">
        <v>20</v>
      </c>
      <c r="AI1796" s="48">
        <v>3804</v>
      </c>
      <c r="AJ1796" s="30">
        <v>0.184557</v>
      </c>
      <c r="AK1796" s="175" t="s">
        <v>4</v>
      </c>
      <c r="AL1796" s="175" t="s">
        <v>5</v>
      </c>
      <c r="AM1796" s="175">
        <v>0</v>
      </c>
      <c r="AN1796" s="176">
        <v>40.229999999999997</v>
      </c>
      <c r="AO1796" s="48">
        <v>408</v>
      </c>
      <c r="AP1796" s="177" t="s">
        <v>20</v>
      </c>
    </row>
    <row r="1797" spans="2:42" x14ac:dyDescent="0.25">
      <c r="B1797" s="48">
        <v>1199</v>
      </c>
      <c r="C1797" s="30">
        <v>0.76594899999999999</v>
      </c>
      <c r="D1797" s="175">
        <v>3</v>
      </c>
      <c r="E1797" s="176">
        <v>128.84</v>
      </c>
      <c r="L1797" s="48">
        <v>1639</v>
      </c>
      <c r="M1797" s="30">
        <v>0.76564699999999997</v>
      </c>
      <c r="N1797" s="175">
        <v>3</v>
      </c>
      <c r="O1797" s="176">
        <v>120.86</v>
      </c>
      <c r="Q1797" s="48">
        <v>1794</v>
      </c>
      <c r="R1797" s="30">
        <v>0.18327099999999999</v>
      </c>
      <c r="S1797" s="175" t="s">
        <v>4</v>
      </c>
      <c r="T1797" s="175" t="s">
        <v>5</v>
      </c>
      <c r="U1797" s="175">
        <v>0</v>
      </c>
      <c r="V1797" s="176">
        <v>35.07</v>
      </c>
      <c r="W1797" s="48">
        <v>1179</v>
      </c>
      <c r="X1797" s="177" t="s">
        <v>20</v>
      </c>
      <c r="AI1797" s="48">
        <v>3805</v>
      </c>
      <c r="AJ1797" s="30">
        <v>0.120911</v>
      </c>
      <c r="AK1797" s="175" t="s">
        <v>9</v>
      </c>
      <c r="AL1797" s="175" t="s">
        <v>10</v>
      </c>
      <c r="AM1797" s="175">
        <v>0</v>
      </c>
      <c r="AN1797" s="176">
        <v>35.200000000000003</v>
      </c>
      <c r="AO1797" s="48">
        <v>412</v>
      </c>
      <c r="AP1797" s="177" t="s">
        <v>20</v>
      </c>
    </row>
    <row r="1798" spans="2:42" x14ac:dyDescent="0.25">
      <c r="B1798" s="48">
        <v>1201</v>
      </c>
      <c r="C1798" s="30">
        <v>0.52071800000000001</v>
      </c>
      <c r="D1798" s="175">
        <v>3</v>
      </c>
      <c r="E1798" s="176">
        <v>132.51</v>
      </c>
      <c r="L1798" s="48">
        <v>1645</v>
      </c>
      <c r="M1798" s="30">
        <v>0.219081</v>
      </c>
      <c r="N1798" s="175">
        <v>3</v>
      </c>
      <c r="O1798" s="176">
        <v>121.85</v>
      </c>
      <c r="Q1798" s="48">
        <v>1795</v>
      </c>
      <c r="R1798" s="30">
        <v>0.116845</v>
      </c>
      <c r="S1798" s="175" t="s">
        <v>4</v>
      </c>
      <c r="T1798" s="175" t="s">
        <v>5</v>
      </c>
      <c r="U1798" s="175">
        <v>2</v>
      </c>
      <c r="V1798" s="176">
        <v>103.11</v>
      </c>
      <c r="W1798" s="48">
        <v>1180</v>
      </c>
      <c r="X1798" s="177" t="s">
        <v>20</v>
      </c>
      <c r="AI1798" s="48">
        <v>3806</v>
      </c>
      <c r="AJ1798" s="30">
        <v>0.28654200000000002</v>
      </c>
      <c r="AK1798" s="175" t="s">
        <v>9</v>
      </c>
      <c r="AL1798" s="175" t="s">
        <v>10</v>
      </c>
      <c r="AM1798" s="175">
        <v>0</v>
      </c>
      <c r="AN1798" s="176">
        <v>40.299999999999997</v>
      </c>
      <c r="AO1798" s="48">
        <v>414</v>
      </c>
      <c r="AP1798" s="177" t="s">
        <v>20</v>
      </c>
    </row>
    <row r="1799" spans="2:42" x14ac:dyDescent="0.25">
      <c r="B1799" s="48">
        <v>1210</v>
      </c>
      <c r="C1799" s="30">
        <v>0.45400299999999999</v>
      </c>
      <c r="D1799" s="175">
        <v>3</v>
      </c>
      <c r="E1799" s="176">
        <v>134.53</v>
      </c>
      <c r="L1799" s="48">
        <v>1647</v>
      </c>
      <c r="M1799" s="30">
        <v>0.72819599999999995</v>
      </c>
      <c r="N1799" s="175">
        <v>3</v>
      </c>
      <c r="O1799" s="176">
        <v>122.82</v>
      </c>
      <c r="Q1799" s="48">
        <v>1796</v>
      </c>
      <c r="R1799" s="30">
        <v>0.33985199999999999</v>
      </c>
      <c r="S1799" s="175" t="s">
        <v>4</v>
      </c>
      <c r="T1799" s="175" t="s">
        <v>5</v>
      </c>
      <c r="U1799" s="175">
        <v>0</v>
      </c>
      <c r="V1799" s="176">
        <v>38.46</v>
      </c>
      <c r="W1799" s="48">
        <v>1181</v>
      </c>
      <c r="X1799" s="177" t="s">
        <v>20</v>
      </c>
      <c r="AI1799" s="48">
        <v>3807</v>
      </c>
      <c r="AJ1799" s="30">
        <v>0.39038800000000001</v>
      </c>
      <c r="AK1799" s="175" t="s">
        <v>4</v>
      </c>
      <c r="AL1799" s="175" t="s">
        <v>5</v>
      </c>
      <c r="AM1799" s="175">
        <v>0</v>
      </c>
      <c r="AN1799" s="176">
        <v>39.549999999999997</v>
      </c>
      <c r="AO1799" s="48">
        <v>415</v>
      </c>
      <c r="AP1799" s="177" t="s">
        <v>20</v>
      </c>
    </row>
    <row r="1800" spans="2:42" x14ac:dyDescent="0.25">
      <c r="B1800" s="48">
        <v>1211</v>
      </c>
      <c r="C1800" s="30">
        <v>1.975317</v>
      </c>
      <c r="D1800" s="175">
        <v>3</v>
      </c>
      <c r="E1800" s="176">
        <v>126.64</v>
      </c>
      <c r="L1800" s="48">
        <v>1653</v>
      </c>
      <c r="M1800" s="30">
        <v>0.38942199999999999</v>
      </c>
      <c r="N1800" s="175">
        <v>3</v>
      </c>
      <c r="O1800" s="176">
        <v>124.61</v>
      </c>
      <c r="Q1800" s="48">
        <v>1797</v>
      </c>
      <c r="R1800" s="30">
        <v>0.13206100000000001</v>
      </c>
      <c r="S1800" s="175" t="s">
        <v>4</v>
      </c>
      <c r="T1800" s="175" t="s">
        <v>5</v>
      </c>
      <c r="U1800" s="175">
        <v>0</v>
      </c>
      <c r="V1800" s="176">
        <v>35.130000000000003</v>
      </c>
      <c r="W1800" s="48">
        <v>1182</v>
      </c>
      <c r="X1800" s="177" t="s">
        <v>20</v>
      </c>
      <c r="AI1800" s="48">
        <v>3808</v>
      </c>
      <c r="AJ1800" s="30">
        <v>0.150453</v>
      </c>
      <c r="AK1800" s="175" t="s">
        <v>4</v>
      </c>
      <c r="AL1800" s="175" t="s">
        <v>5</v>
      </c>
      <c r="AM1800" s="175">
        <v>0</v>
      </c>
      <c r="AN1800" s="176">
        <v>40.799999999999997</v>
      </c>
      <c r="AO1800" s="48">
        <v>419</v>
      </c>
      <c r="AP1800" s="177" t="s">
        <v>20</v>
      </c>
    </row>
    <row r="1801" spans="2:42" x14ac:dyDescent="0.25">
      <c r="B1801" s="48">
        <v>1215</v>
      </c>
      <c r="C1801" s="30">
        <v>1.5497289999999999</v>
      </c>
      <c r="D1801" s="175">
        <v>3</v>
      </c>
      <c r="E1801" s="176">
        <v>120.72</v>
      </c>
      <c r="L1801" s="48">
        <v>1654</v>
      </c>
      <c r="M1801" s="30">
        <v>0.52094399999999996</v>
      </c>
      <c r="N1801" s="175">
        <v>3</v>
      </c>
      <c r="O1801" s="176">
        <v>121.45</v>
      </c>
      <c r="Q1801" s="48">
        <v>1798</v>
      </c>
      <c r="R1801" s="30">
        <v>0.300788</v>
      </c>
      <c r="S1801" s="175" t="s">
        <v>4</v>
      </c>
      <c r="T1801" s="175" t="s">
        <v>5</v>
      </c>
      <c r="U1801" s="175">
        <v>3</v>
      </c>
      <c r="V1801" s="176">
        <v>123.89</v>
      </c>
      <c r="W1801" s="48">
        <v>1183</v>
      </c>
      <c r="X1801" s="177" t="s">
        <v>20</v>
      </c>
      <c r="AI1801" s="48">
        <v>3809</v>
      </c>
      <c r="AJ1801" s="30">
        <v>0.25887700000000002</v>
      </c>
      <c r="AK1801" s="175" t="s">
        <v>4</v>
      </c>
      <c r="AL1801" s="175" t="s">
        <v>5</v>
      </c>
      <c r="AM1801" s="175">
        <v>0</v>
      </c>
      <c r="AN1801" s="176">
        <v>42.33</v>
      </c>
      <c r="AO1801" s="48">
        <v>420</v>
      </c>
      <c r="AP1801" s="177" t="s">
        <v>20</v>
      </c>
    </row>
    <row r="1802" spans="2:42" x14ac:dyDescent="0.25">
      <c r="B1802" s="48">
        <v>1221</v>
      </c>
      <c r="C1802" s="30">
        <v>0.27198800000000001</v>
      </c>
      <c r="D1802" s="175">
        <v>3</v>
      </c>
      <c r="E1802" s="176">
        <v>133.41</v>
      </c>
      <c r="L1802" s="48">
        <v>1655</v>
      </c>
      <c r="M1802" s="30">
        <v>0.74970999999999999</v>
      </c>
      <c r="N1802" s="175">
        <v>3</v>
      </c>
      <c r="O1802" s="176">
        <v>127.62</v>
      </c>
      <c r="Q1802" s="48">
        <v>1799</v>
      </c>
      <c r="R1802" s="30">
        <v>0.725966</v>
      </c>
      <c r="S1802" s="175" t="s">
        <v>6</v>
      </c>
      <c r="T1802" s="175" t="s">
        <v>5</v>
      </c>
      <c r="U1802" s="175">
        <v>0</v>
      </c>
      <c r="V1802" s="176">
        <v>40.520000000000003</v>
      </c>
      <c r="W1802" s="48">
        <v>1184</v>
      </c>
      <c r="X1802" s="177" t="s">
        <v>20</v>
      </c>
      <c r="AI1802" s="48">
        <v>3810</v>
      </c>
      <c r="AJ1802" s="30">
        <v>1.1082879999999999</v>
      </c>
      <c r="AK1802" s="175" t="s">
        <v>4</v>
      </c>
      <c r="AL1802" s="175" t="s">
        <v>5</v>
      </c>
      <c r="AM1802" s="175">
        <v>0</v>
      </c>
      <c r="AN1802" s="176">
        <v>34.94</v>
      </c>
      <c r="AO1802" s="48">
        <v>421</v>
      </c>
      <c r="AP1802" s="177" t="s">
        <v>20</v>
      </c>
    </row>
    <row r="1803" spans="2:42" x14ac:dyDescent="0.25">
      <c r="B1803" s="48">
        <v>1223</v>
      </c>
      <c r="C1803" s="30">
        <v>1.8662780000000001</v>
      </c>
      <c r="D1803" s="175">
        <v>3</v>
      </c>
      <c r="E1803" s="176">
        <v>133.25</v>
      </c>
      <c r="L1803" s="48">
        <v>1661</v>
      </c>
      <c r="M1803" s="30">
        <v>0.76411499999999999</v>
      </c>
      <c r="N1803" s="175">
        <v>3</v>
      </c>
      <c r="O1803" s="176">
        <v>128.18</v>
      </c>
      <c r="Q1803" s="48">
        <v>1800</v>
      </c>
      <c r="R1803" s="30">
        <v>0.83618700000000001</v>
      </c>
      <c r="S1803" s="175" t="s">
        <v>4</v>
      </c>
      <c r="T1803" s="175" t="s">
        <v>5</v>
      </c>
      <c r="U1803" s="175">
        <v>2</v>
      </c>
      <c r="V1803" s="176">
        <v>113.53</v>
      </c>
      <c r="W1803" s="48">
        <v>1185</v>
      </c>
      <c r="X1803" s="177" t="s">
        <v>20</v>
      </c>
      <c r="AI1803" s="48">
        <v>3811</v>
      </c>
      <c r="AJ1803" s="30">
        <v>1.0854699999999999</v>
      </c>
      <c r="AK1803" s="175" t="s">
        <v>9</v>
      </c>
      <c r="AL1803" s="175" t="s">
        <v>10</v>
      </c>
      <c r="AM1803" s="175">
        <v>0</v>
      </c>
      <c r="AN1803" s="176">
        <v>48.42</v>
      </c>
      <c r="AO1803" s="48">
        <v>422</v>
      </c>
      <c r="AP1803" s="177" t="s">
        <v>20</v>
      </c>
    </row>
    <row r="1804" spans="2:42" x14ac:dyDescent="0.25">
      <c r="B1804" s="48">
        <v>1229</v>
      </c>
      <c r="C1804" s="30">
        <v>0.94347300000000001</v>
      </c>
      <c r="D1804" s="175">
        <v>3</v>
      </c>
      <c r="E1804" s="176">
        <v>131.16999999999999</v>
      </c>
      <c r="L1804" s="48">
        <v>1663</v>
      </c>
      <c r="M1804" s="30">
        <v>0.46113500000000002</v>
      </c>
      <c r="N1804" s="175">
        <v>3</v>
      </c>
      <c r="O1804" s="176">
        <v>120.76</v>
      </c>
      <c r="Q1804" s="48">
        <v>1801</v>
      </c>
      <c r="R1804" s="30">
        <v>0.33660600000000002</v>
      </c>
      <c r="S1804" s="175" t="s">
        <v>4</v>
      </c>
      <c r="T1804" s="175" t="s">
        <v>5</v>
      </c>
      <c r="U1804" s="175">
        <v>0</v>
      </c>
      <c r="V1804" s="176">
        <v>44.33</v>
      </c>
      <c r="W1804" s="48">
        <v>1186</v>
      </c>
      <c r="X1804" s="177" t="s">
        <v>20</v>
      </c>
      <c r="AI1804" s="48">
        <v>3812</v>
      </c>
      <c r="AJ1804" s="30">
        <v>0.340028</v>
      </c>
      <c r="AK1804" s="175" t="s">
        <v>9</v>
      </c>
      <c r="AL1804" s="175" t="s">
        <v>10</v>
      </c>
      <c r="AM1804" s="175">
        <v>0</v>
      </c>
      <c r="AN1804" s="176">
        <v>37.270000000000003</v>
      </c>
      <c r="AO1804" s="48">
        <v>424</v>
      </c>
      <c r="AP1804" s="177" t="s">
        <v>20</v>
      </c>
    </row>
    <row r="1805" spans="2:42" x14ac:dyDescent="0.25">
      <c r="B1805" s="48">
        <v>1237</v>
      </c>
      <c r="C1805" s="30">
        <v>0.77351599999999998</v>
      </c>
      <c r="D1805" s="175">
        <v>3</v>
      </c>
      <c r="E1805" s="176">
        <v>121.6</v>
      </c>
      <c r="L1805" s="48">
        <v>1665</v>
      </c>
      <c r="M1805" s="30">
        <v>0.36010500000000001</v>
      </c>
      <c r="N1805" s="175">
        <v>3</v>
      </c>
      <c r="O1805" s="176">
        <v>125.37</v>
      </c>
      <c r="Q1805" s="48">
        <v>1802</v>
      </c>
      <c r="R1805" s="30">
        <v>0.275528</v>
      </c>
      <c r="S1805" s="175" t="s">
        <v>4</v>
      </c>
      <c r="T1805" s="175" t="s">
        <v>5</v>
      </c>
      <c r="U1805" s="175">
        <v>3</v>
      </c>
      <c r="V1805" s="176">
        <v>127.94</v>
      </c>
      <c r="W1805" s="48">
        <v>1187</v>
      </c>
      <c r="X1805" s="177" t="s">
        <v>20</v>
      </c>
      <c r="AI1805" s="48">
        <v>3816</v>
      </c>
      <c r="AJ1805" s="30">
        <v>0.20096</v>
      </c>
      <c r="AK1805" s="175" t="s">
        <v>11</v>
      </c>
      <c r="AL1805" s="175" t="s">
        <v>10</v>
      </c>
      <c r="AM1805" s="175">
        <v>0</v>
      </c>
      <c r="AN1805" s="176">
        <v>45</v>
      </c>
      <c r="AO1805" s="48">
        <v>426</v>
      </c>
      <c r="AP1805" s="177" t="s">
        <v>20</v>
      </c>
    </row>
    <row r="1806" spans="2:42" x14ac:dyDescent="0.25">
      <c r="B1806" s="48">
        <v>1238</v>
      </c>
      <c r="C1806" s="30">
        <v>0.34502899999999997</v>
      </c>
      <c r="D1806" s="175">
        <v>3</v>
      </c>
      <c r="E1806" s="176">
        <v>124.01</v>
      </c>
      <c r="L1806" s="48">
        <v>1668</v>
      </c>
      <c r="M1806" s="30">
        <v>1.289366</v>
      </c>
      <c r="N1806" s="175">
        <v>3</v>
      </c>
      <c r="O1806" s="176">
        <v>129.72</v>
      </c>
      <c r="Q1806" s="48">
        <v>1803</v>
      </c>
      <c r="R1806" s="30">
        <v>0.166849</v>
      </c>
      <c r="S1806" s="175" t="s">
        <v>4</v>
      </c>
      <c r="T1806" s="175" t="s">
        <v>5</v>
      </c>
      <c r="U1806" s="175">
        <v>4</v>
      </c>
      <c r="V1806" s="176">
        <v>25.34</v>
      </c>
      <c r="W1806" s="48">
        <v>1188</v>
      </c>
      <c r="X1806" s="177" t="s">
        <v>20</v>
      </c>
      <c r="AI1806" s="48">
        <v>3818</v>
      </c>
      <c r="AJ1806" s="30">
        <v>0.17305100000000001</v>
      </c>
      <c r="AK1806" s="175" t="s">
        <v>4</v>
      </c>
      <c r="AL1806" s="175" t="s">
        <v>5</v>
      </c>
      <c r="AM1806" s="175">
        <v>0</v>
      </c>
      <c r="AN1806" s="176">
        <v>44.09</v>
      </c>
      <c r="AO1806" s="48">
        <v>427</v>
      </c>
      <c r="AP1806" s="177" t="s">
        <v>20</v>
      </c>
    </row>
    <row r="1807" spans="2:42" x14ac:dyDescent="0.25">
      <c r="B1807" s="48">
        <v>1240</v>
      </c>
      <c r="C1807" s="30">
        <v>0.57322499999999998</v>
      </c>
      <c r="D1807" s="175">
        <v>3</v>
      </c>
      <c r="E1807" s="176">
        <v>120.26</v>
      </c>
      <c r="L1807" s="48">
        <v>1677</v>
      </c>
      <c r="M1807" s="30">
        <v>1.079947</v>
      </c>
      <c r="N1807" s="175">
        <v>3</v>
      </c>
      <c r="O1807" s="176">
        <v>120.59</v>
      </c>
      <c r="Q1807" s="48">
        <v>1804</v>
      </c>
      <c r="R1807" s="30">
        <v>0.49225999999999998</v>
      </c>
      <c r="S1807" s="175" t="s">
        <v>4</v>
      </c>
      <c r="T1807" s="175" t="s">
        <v>5</v>
      </c>
      <c r="U1807" s="175">
        <v>3</v>
      </c>
      <c r="V1807" s="176">
        <v>122.9</v>
      </c>
      <c r="W1807" s="48">
        <v>1189</v>
      </c>
      <c r="X1807" s="177" t="s">
        <v>20</v>
      </c>
      <c r="AI1807" s="48">
        <v>3819</v>
      </c>
      <c r="AJ1807" s="30">
        <v>1.74821</v>
      </c>
      <c r="AK1807" s="175" t="s">
        <v>4</v>
      </c>
      <c r="AL1807" s="175" t="s">
        <v>5</v>
      </c>
      <c r="AM1807" s="175">
        <v>0</v>
      </c>
      <c r="AN1807" s="176">
        <v>41.34</v>
      </c>
      <c r="AO1807" s="48">
        <v>428</v>
      </c>
      <c r="AP1807" s="177" t="s">
        <v>20</v>
      </c>
    </row>
    <row r="1808" spans="2:42" x14ac:dyDescent="0.25">
      <c r="B1808" s="48">
        <v>1244</v>
      </c>
      <c r="C1808" s="30">
        <v>0.57589800000000002</v>
      </c>
      <c r="D1808" s="175">
        <v>3</v>
      </c>
      <c r="E1808" s="176">
        <v>136.13</v>
      </c>
      <c r="L1808" s="48">
        <v>1694</v>
      </c>
      <c r="M1808" s="30">
        <v>1.1210819999999999</v>
      </c>
      <c r="N1808" s="175">
        <v>3</v>
      </c>
      <c r="O1808" s="176">
        <v>120.49</v>
      </c>
      <c r="Q1808" s="48">
        <v>1805</v>
      </c>
      <c r="R1808" s="30">
        <v>0.18426600000000001</v>
      </c>
      <c r="S1808" s="175" t="s">
        <v>4</v>
      </c>
      <c r="T1808" s="175" t="s">
        <v>5</v>
      </c>
      <c r="U1808" s="175">
        <v>2</v>
      </c>
      <c r="V1808" s="176">
        <v>108.44</v>
      </c>
      <c r="W1808" s="48">
        <v>1190</v>
      </c>
      <c r="X1808" s="177" t="s">
        <v>20</v>
      </c>
      <c r="AI1808" s="48">
        <v>3821</v>
      </c>
      <c r="AJ1808" s="30">
        <v>0.47649999999999998</v>
      </c>
      <c r="AK1808" s="175" t="s">
        <v>4</v>
      </c>
      <c r="AL1808" s="175" t="s">
        <v>5</v>
      </c>
      <c r="AM1808" s="175">
        <v>0</v>
      </c>
      <c r="AN1808" s="176">
        <v>34.85</v>
      </c>
      <c r="AO1808" s="48">
        <v>429</v>
      </c>
      <c r="AP1808" s="177" t="s">
        <v>20</v>
      </c>
    </row>
    <row r="1809" spans="2:42" x14ac:dyDescent="0.25">
      <c r="B1809" s="48">
        <v>1245</v>
      </c>
      <c r="C1809" s="30">
        <v>0.36926999999999999</v>
      </c>
      <c r="D1809" s="175">
        <v>3</v>
      </c>
      <c r="E1809" s="176">
        <v>122.28</v>
      </c>
      <c r="L1809" s="48">
        <v>1696</v>
      </c>
      <c r="M1809" s="30">
        <v>1.504027</v>
      </c>
      <c r="N1809" s="175">
        <v>3</v>
      </c>
      <c r="O1809" s="176">
        <v>129.28</v>
      </c>
      <c r="Q1809" s="48">
        <v>1806</v>
      </c>
      <c r="R1809" s="30">
        <v>9.8150000000000001E-2</v>
      </c>
      <c r="S1809" s="175" t="s">
        <v>4</v>
      </c>
      <c r="T1809" s="175" t="s">
        <v>5</v>
      </c>
      <c r="U1809" s="175">
        <v>0</v>
      </c>
      <c r="V1809" s="176">
        <v>45.5</v>
      </c>
      <c r="W1809" s="48">
        <v>1191</v>
      </c>
      <c r="X1809" s="177" t="s">
        <v>20</v>
      </c>
      <c r="AI1809" s="48">
        <v>3822</v>
      </c>
      <c r="AJ1809" s="30">
        <v>0.111343</v>
      </c>
      <c r="AK1809" s="175" t="s">
        <v>4</v>
      </c>
      <c r="AL1809" s="175" t="s">
        <v>5</v>
      </c>
      <c r="AM1809" s="175">
        <v>0</v>
      </c>
      <c r="AN1809" s="176">
        <v>36.42</v>
      </c>
      <c r="AO1809" s="48">
        <v>432</v>
      </c>
      <c r="AP1809" s="177" t="s">
        <v>20</v>
      </c>
    </row>
    <row r="1810" spans="2:42" x14ac:dyDescent="0.25">
      <c r="B1810" s="48">
        <v>1247</v>
      </c>
      <c r="C1810" s="30">
        <v>0.29480899999999999</v>
      </c>
      <c r="D1810" s="175">
        <v>3</v>
      </c>
      <c r="E1810" s="176">
        <v>124.25</v>
      </c>
      <c r="L1810" s="48">
        <v>1699</v>
      </c>
      <c r="M1810" s="30">
        <v>0.393702</v>
      </c>
      <c r="N1810" s="175">
        <v>3</v>
      </c>
      <c r="O1810" s="176">
        <v>132.5</v>
      </c>
      <c r="Q1810" s="48">
        <v>1807</v>
      </c>
      <c r="R1810" s="30">
        <v>0.31303199999999998</v>
      </c>
      <c r="S1810" s="175" t="s">
        <v>4</v>
      </c>
      <c r="T1810" s="175" t="s">
        <v>5</v>
      </c>
      <c r="U1810" s="175">
        <v>3</v>
      </c>
      <c r="V1810" s="176">
        <v>131.57</v>
      </c>
      <c r="W1810" s="48">
        <v>1192</v>
      </c>
      <c r="X1810" s="177" t="s">
        <v>20</v>
      </c>
      <c r="AI1810" s="48">
        <v>3825</v>
      </c>
      <c r="AJ1810" s="30">
        <v>0.73066799999999998</v>
      </c>
      <c r="AK1810" s="175" t="s">
        <v>4</v>
      </c>
      <c r="AL1810" s="175" t="s">
        <v>5</v>
      </c>
      <c r="AM1810" s="175">
        <v>0</v>
      </c>
      <c r="AN1810" s="176">
        <v>32.869999999999997</v>
      </c>
      <c r="AO1810" s="48">
        <v>433</v>
      </c>
      <c r="AP1810" s="177" t="s">
        <v>20</v>
      </c>
    </row>
    <row r="1811" spans="2:42" x14ac:dyDescent="0.25">
      <c r="B1811" s="48">
        <v>1249</v>
      </c>
      <c r="C1811" s="30">
        <v>0.274482</v>
      </c>
      <c r="D1811" s="175">
        <v>3</v>
      </c>
      <c r="E1811" s="176">
        <v>130.54</v>
      </c>
      <c r="L1811" s="48">
        <v>1706</v>
      </c>
      <c r="M1811" s="30">
        <v>0.96663900000000003</v>
      </c>
      <c r="N1811" s="175">
        <v>3</v>
      </c>
      <c r="O1811" s="176">
        <v>127.25</v>
      </c>
      <c r="Q1811" s="48">
        <v>1808</v>
      </c>
      <c r="R1811" s="30">
        <v>0.73875000000000002</v>
      </c>
      <c r="S1811" s="175" t="s">
        <v>6</v>
      </c>
      <c r="T1811" s="175" t="s">
        <v>5</v>
      </c>
      <c r="U1811" s="175">
        <v>0</v>
      </c>
      <c r="V1811" s="176">
        <v>41.96</v>
      </c>
      <c r="W1811" s="48">
        <v>1193</v>
      </c>
      <c r="X1811" s="177" t="s">
        <v>20</v>
      </c>
      <c r="AI1811" s="48">
        <v>3827</v>
      </c>
      <c r="AJ1811" s="30">
        <v>0.28265800000000002</v>
      </c>
      <c r="AK1811" s="175" t="s">
        <v>4</v>
      </c>
      <c r="AL1811" s="175" t="s">
        <v>5</v>
      </c>
      <c r="AM1811" s="175">
        <v>0</v>
      </c>
      <c r="AN1811" s="176">
        <v>46.38</v>
      </c>
      <c r="AO1811" s="48">
        <v>434</v>
      </c>
      <c r="AP1811" s="177" t="s">
        <v>20</v>
      </c>
    </row>
    <row r="1812" spans="2:42" x14ac:dyDescent="0.25">
      <c r="B1812" s="48">
        <v>1250</v>
      </c>
      <c r="C1812" s="30">
        <v>0.42969099999999999</v>
      </c>
      <c r="D1812" s="175">
        <v>3</v>
      </c>
      <c r="E1812" s="176">
        <v>129.05000000000001</v>
      </c>
      <c r="L1812" s="48">
        <v>1708</v>
      </c>
      <c r="M1812" s="30">
        <v>0.73181300000000005</v>
      </c>
      <c r="N1812" s="175">
        <v>3</v>
      </c>
      <c r="O1812" s="176">
        <v>132.36000000000001</v>
      </c>
      <c r="Q1812" s="48">
        <v>1809</v>
      </c>
      <c r="R1812" s="30">
        <v>0.29905999999999999</v>
      </c>
      <c r="S1812" s="175" t="s">
        <v>6</v>
      </c>
      <c r="T1812" s="175" t="s">
        <v>5</v>
      </c>
      <c r="U1812" s="175">
        <v>3</v>
      </c>
      <c r="V1812" s="176">
        <v>139.88</v>
      </c>
      <c r="W1812" s="48">
        <v>1194</v>
      </c>
      <c r="X1812" s="177" t="s">
        <v>20</v>
      </c>
      <c r="AI1812" s="48">
        <v>3828</v>
      </c>
      <c r="AJ1812" s="30">
        <v>0.106695</v>
      </c>
      <c r="AK1812" s="175" t="s">
        <v>4</v>
      </c>
      <c r="AL1812" s="175" t="s">
        <v>5</v>
      </c>
      <c r="AM1812" s="175">
        <v>0</v>
      </c>
      <c r="AN1812" s="176">
        <v>43.03</v>
      </c>
      <c r="AO1812" s="48">
        <v>435</v>
      </c>
      <c r="AP1812" s="177" t="s">
        <v>20</v>
      </c>
    </row>
    <row r="1813" spans="2:42" x14ac:dyDescent="0.25">
      <c r="B1813" s="48">
        <v>1259</v>
      </c>
      <c r="C1813" s="30">
        <v>0.69308199999999998</v>
      </c>
      <c r="D1813" s="175">
        <v>3</v>
      </c>
      <c r="E1813" s="176">
        <v>123.56</v>
      </c>
      <c r="L1813" s="48">
        <v>1710</v>
      </c>
      <c r="M1813" s="30">
        <v>0.36838500000000002</v>
      </c>
      <c r="N1813" s="175">
        <v>3</v>
      </c>
      <c r="O1813" s="176">
        <v>131.88</v>
      </c>
      <c r="Q1813" s="48">
        <v>1810</v>
      </c>
      <c r="R1813" s="30">
        <v>0.213698</v>
      </c>
      <c r="S1813" s="175" t="s">
        <v>6</v>
      </c>
      <c r="T1813" s="175" t="s">
        <v>5</v>
      </c>
      <c r="U1813" s="175">
        <v>4</v>
      </c>
      <c r="V1813" s="176">
        <v>14.06</v>
      </c>
      <c r="W1813" s="48">
        <v>1195</v>
      </c>
      <c r="X1813" s="177" t="s">
        <v>20</v>
      </c>
      <c r="AI1813" s="48">
        <v>3832</v>
      </c>
      <c r="AJ1813" s="30">
        <v>0.206646</v>
      </c>
      <c r="AK1813" s="175" t="s">
        <v>6</v>
      </c>
      <c r="AL1813" s="175" t="s">
        <v>5</v>
      </c>
      <c r="AM1813" s="175">
        <v>0</v>
      </c>
      <c r="AN1813" s="176">
        <v>47.04</v>
      </c>
      <c r="AO1813" s="48">
        <v>439</v>
      </c>
      <c r="AP1813" s="177" t="s">
        <v>20</v>
      </c>
    </row>
    <row r="1814" spans="2:42" x14ac:dyDescent="0.25">
      <c r="B1814" s="48">
        <v>1262</v>
      </c>
      <c r="C1814" s="30">
        <v>1.225619</v>
      </c>
      <c r="D1814" s="175">
        <v>3</v>
      </c>
      <c r="E1814" s="176">
        <v>136.63</v>
      </c>
      <c r="L1814" s="48">
        <v>1712</v>
      </c>
      <c r="M1814" s="30">
        <v>0.29073599999999999</v>
      </c>
      <c r="N1814" s="175">
        <v>3</v>
      </c>
      <c r="O1814" s="176">
        <v>137.72</v>
      </c>
      <c r="Q1814" s="48">
        <v>1811</v>
      </c>
      <c r="R1814" s="30">
        <v>0.19819000000000001</v>
      </c>
      <c r="S1814" s="175" t="s">
        <v>4</v>
      </c>
      <c r="T1814" s="175" t="s">
        <v>5</v>
      </c>
      <c r="U1814" s="175">
        <v>2</v>
      </c>
      <c r="V1814" s="176">
        <v>117.56</v>
      </c>
      <c r="W1814" s="48">
        <v>1196</v>
      </c>
      <c r="X1814" s="177" t="s">
        <v>20</v>
      </c>
      <c r="AI1814" s="48">
        <v>3839</v>
      </c>
      <c r="AJ1814" s="30">
        <v>0.19511899999999999</v>
      </c>
      <c r="AK1814" s="175" t="s">
        <v>4</v>
      </c>
      <c r="AL1814" s="175" t="s">
        <v>5</v>
      </c>
      <c r="AM1814" s="175">
        <v>0</v>
      </c>
      <c r="AN1814" s="176">
        <v>42.61</v>
      </c>
      <c r="AO1814" s="48">
        <v>441</v>
      </c>
      <c r="AP1814" s="177" t="s">
        <v>20</v>
      </c>
    </row>
    <row r="1815" spans="2:42" x14ac:dyDescent="0.25">
      <c r="B1815" s="48">
        <v>1264</v>
      </c>
      <c r="C1815" s="30">
        <v>0.28586499999999998</v>
      </c>
      <c r="D1815" s="175">
        <v>3</v>
      </c>
      <c r="E1815" s="176">
        <v>125.47</v>
      </c>
      <c r="L1815" s="48">
        <v>1713</v>
      </c>
      <c r="M1815" s="30">
        <v>0.731711</v>
      </c>
      <c r="N1815" s="175">
        <v>3</v>
      </c>
      <c r="O1815" s="176">
        <v>134.33000000000001</v>
      </c>
      <c r="Q1815" s="48">
        <v>1812</v>
      </c>
      <c r="R1815" s="30">
        <v>0.30172100000000002</v>
      </c>
      <c r="S1815" s="175" t="s">
        <v>4</v>
      </c>
      <c r="T1815" s="175" t="s">
        <v>5</v>
      </c>
      <c r="U1815" s="175">
        <v>0</v>
      </c>
      <c r="V1815" s="176">
        <v>41.72</v>
      </c>
      <c r="W1815" s="48">
        <v>1197</v>
      </c>
      <c r="X1815" s="177" t="s">
        <v>20</v>
      </c>
      <c r="AI1815" s="48">
        <v>3841</v>
      </c>
      <c r="AJ1815" s="30">
        <v>0.32264199999999998</v>
      </c>
      <c r="AK1815" s="175" t="s">
        <v>6</v>
      </c>
      <c r="AL1815" s="175" t="s">
        <v>5</v>
      </c>
      <c r="AM1815" s="175">
        <v>0</v>
      </c>
      <c r="AN1815" s="176">
        <v>33.61</v>
      </c>
      <c r="AO1815" s="48">
        <v>442</v>
      </c>
      <c r="AP1815" s="177" t="s">
        <v>20</v>
      </c>
    </row>
    <row r="1816" spans="2:42" x14ac:dyDescent="0.25">
      <c r="B1816" s="48">
        <v>1270</v>
      </c>
      <c r="C1816" s="30">
        <v>2.028311</v>
      </c>
      <c r="D1816" s="175">
        <v>3</v>
      </c>
      <c r="E1816" s="176">
        <v>121.03</v>
      </c>
      <c r="L1816" s="48">
        <v>1716</v>
      </c>
      <c r="M1816" s="30">
        <v>0.72221000000000002</v>
      </c>
      <c r="N1816" s="175">
        <v>3</v>
      </c>
      <c r="O1816" s="176">
        <v>125.61</v>
      </c>
      <c r="Q1816" s="48">
        <v>1813</v>
      </c>
      <c r="R1816" s="30">
        <v>0.20775199999999999</v>
      </c>
      <c r="S1816" s="175" t="s">
        <v>4</v>
      </c>
      <c r="T1816" s="175" t="s">
        <v>5</v>
      </c>
      <c r="U1816" s="175">
        <v>3</v>
      </c>
      <c r="V1816" s="176">
        <v>136.54</v>
      </c>
      <c r="W1816" s="48">
        <v>1198</v>
      </c>
      <c r="X1816" s="177" t="s">
        <v>20</v>
      </c>
      <c r="AI1816" s="48">
        <v>3842</v>
      </c>
      <c r="AJ1816" s="30">
        <v>0.241426</v>
      </c>
      <c r="AK1816" s="175" t="s">
        <v>4</v>
      </c>
      <c r="AL1816" s="175" t="s">
        <v>5</v>
      </c>
      <c r="AM1816" s="175">
        <v>0</v>
      </c>
      <c r="AN1816" s="176">
        <v>38.86</v>
      </c>
      <c r="AO1816" s="48">
        <v>443</v>
      </c>
      <c r="AP1816" s="177" t="s">
        <v>20</v>
      </c>
    </row>
    <row r="1817" spans="2:42" x14ac:dyDescent="0.25">
      <c r="B1817" s="48">
        <v>1272</v>
      </c>
      <c r="C1817" s="30">
        <v>0.27026800000000001</v>
      </c>
      <c r="D1817" s="175">
        <v>3</v>
      </c>
      <c r="E1817" s="176">
        <v>130.24</v>
      </c>
      <c r="L1817" s="48">
        <v>1719</v>
      </c>
      <c r="M1817" s="30">
        <v>0.233427</v>
      </c>
      <c r="N1817" s="175">
        <v>3</v>
      </c>
      <c r="O1817" s="176">
        <v>125.3</v>
      </c>
      <c r="Q1817" s="48">
        <v>1814</v>
      </c>
      <c r="R1817" s="30">
        <v>0.27764800000000001</v>
      </c>
      <c r="S1817" s="175" t="s">
        <v>4</v>
      </c>
      <c r="T1817" s="175" t="s">
        <v>5</v>
      </c>
      <c r="U1817" s="175">
        <v>0</v>
      </c>
      <c r="V1817" s="176">
        <v>40.31</v>
      </c>
      <c r="W1817" s="48">
        <v>1199</v>
      </c>
      <c r="X1817" s="177" t="s">
        <v>20</v>
      </c>
      <c r="AI1817" s="48">
        <v>3844</v>
      </c>
      <c r="AJ1817" s="30">
        <v>0.992058</v>
      </c>
      <c r="AK1817" s="175" t="s">
        <v>9</v>
      </c>
      <c r="AL1817" s="175" t="s">
        <v>10</v>
      </c>
      <c r="AM1817" s="175">
        <v>0</v>
      </c>
      <c r="AN1817" s="176">
        <v>35.22</v>
      </c>
      <c r="AO1817" s="48">
        <v>445</v>
      </c>
      <c r="AP1817" s="177" t="s">
        <v>20</v>
      </c>
    </row>
    <row r="1818" spans="2:42" x14ac:dyDescent="0.25">
      <c r="B1818" s="48">
        <v>1276</v>
      </c>
      <c r="C1818" s="30">
        <v>1.445282</v>
      </c>
      <c r="D1818" s="175">
        <v>3</v>
      </c>
      <c r="E1818" s="176">
        <v>124.43</v>
      </c>
      <c r="L1818" s="48">
        <v>1720</v>
      </c>
      <c r="M1818" s="30">
        <v>0.197154</v>
      </c>
      <c r="N1818" s="175">
        <v>3</v>
      </c>
      <c r="O1818" s="176">
        <v>139.9</v>
      </c>
      <c r="Q1818" s="48">
        <v>1815</v>
      </c>
      <c r="R1818" s="30">
        <v>0.48538900000000001</v>
      </c>
      <c r="S1818" s="175" t="s">
        <v>4</v>
      </c>
      <c r="T1818" s="175" t="s">
        <v>5</v>
      </c>
      <c r="U1818" s="175">
        <v>0</v>
      </c>
      <c r="V1818" s="176">
        <v>42.94</v>
      </c>
      <c r="W1818" s="48">
        <v>1200</v>
      </c>
      <c r="X1818" s="177" t="s">
        <v>20</v>
      </c>
      <c r="AI1818" s="48">
        <v>3845</v>
      </c>
      <c r="AJ1818" s="30">
        <v>1.8049109999999999</v>
      </c>
      <c r="AK1818" s="175" t="s">
        <v>4</v>
      </c>
      <c r="AL1818" s="175" t="s">
        <v>5</v>
      </c>
      <c r="AM1818" s="175">
        <v>0</v>
      </c>
      <c r="AN1818" s="176">
        <v>41.8</v>
      </c>
      <c r="AO1818" s="48">
        <v>446</v>
      </c>
      <c r="AP1818" s="177" t="s">
        <v>20</v>
      </c>
    </row>
    <row r="1819" spans="2:42" x14ac:dyDescent="0.25">
      <c r="B1819" s="48">
        <v>1286</v>
      </c>
      <c r="C1819" s="30">
        <v>0.50403600000000004</v>
      </c>
      <c r="D1819" s="175">
        <v>3</v>
      </c>
      <c r="E1819" s="176">
        <v>128.77000000000001</v>
      </c>
      <c r="L1819" s="48">
        <v>1744</v>
      </c>
      <c r="M1819" s="30">
        <v>0.63123700000000005</v>
      </c>
      <c r="N1819" s="175">
        <v>3</v>
      </c>
      <c r="O1819" s="176">
        <v>129.9</v>
      </c>
      <c r="Q1819" s="48">
        <v>1816</v>
      </c>
      <c r="R1819" s="30">
        <v>0.50739900000000004</v>
      </c>
      <c r="S1819" s="175" t="s">
        <v>4</v>
      </c>
      <c r="T1819" s="175" t="s">
        <v>5</v>
      </c>
      <c r="U1819" s="175">
        <v>0</v>
      </c>
      <c r="V1819" s="176">
        <v>39.17</v>
      </c>
      <c r="W1819" s="48">
        <v>1201</v>
      </c>
      <c r="X1819" s="177" t="s">
        <v>20</v>
      </c>
      <c r="AI1819" s="48">
        <v>3850</v>
      </c>
      <c r="AJ1819" s="30">
        <v>0.33399099999999998</v>
      </c>
      <c r="AK1819" s="175" t="s">
        <v>4</v>
      </c>
      <c r="AL1819" s="175" t="s">
        <v>5</v>
      </c>
      <c r="AM1819" s="175">
        <v>0</v>
      </c>
      <c r="AN1819" s="176">
        <v>35.53</v>
      </c>
      <c r="AO1819" s="48">
        <v>447</v>
      </c>
      <c r="AP1819" s="177" t="s">
        <v>20</v>
      </c>
    </row>
    <row r="1820" spans="2:42" x14ac:dyDescent="0.25">
      <c r="B1820" s="48">
        <v>1288</v>
      </c>
      <c r="C1820" s="30">
        <v>0.77482300000000004</v>
      </c>
      <c r="D1820" s="175">
        <v>3</v>
      </c>
      <c r="E1820" s="176">
        <v>126.15</v>
      </c>
      <c r="L1820" s="48">
        <v>1746</v>
      </c>
      <c r="M1820" s="30">
        <v>0.43480799999999997</v>
      </c>
      <c r="N1820" s="175">
        <v>3</v>
      </c>
      <c r="O1820" s="176">
        <v>134.66</v>
      </c>
      <c r="Q1820" s="48">
        <v>1817</v>
      </c>
      <c r="R1820" s="30">
        <v>0.79744000000000004</v>
      </c>
      <c r="S1820" s="175" t="s">
        <v>4</v>
      </c>
      <c r="T1820" s="175" t="s">
        <v>5</v>
      </c>
      <c r="U1820" s="175">
        <v>2</v>
      </c>
      <c r="V1820" s="176">
        <v>109.93</v>
      </c>
      <c r="W1820" s="48">
        <v>1202</v>
      </c>
      <c r="X1820" s="177" t="s">
        <v>20</v>
      </c>
      <c r="AI1820" s="48">
        <v>3851</v>
      </c>
      <c r="AJ1820" s="30">
        <v>0.211205</v>
      </c>
      <c r="AK1820" s="175" t="s">
        <v>4</v>
      </c>
      <c r="AL1820" s="175" t="s">
        <v>5</v>
      </c>
      <c r="AM1820" s="175">
        <v>0</v>
      </c>
      <c r="AN1820" s="176">
        <v>40.83</v>
      </c>
      <c r="AO1820" s="48">
        <v>448</v>
      </c>
      <c r="AP1820" s="177" t="s">
        <v>20</v>
      </c>
    </row>
    <row r="1821" spans="2:42" x14ac:dyDescent="0.25">
      <c r="B1821" s="48">
        <v>1292</v>
      </c>
      <c r="C1821" s="30">
        <v>0.91247500000000004</v>
      </c>
      <c r="D1821" s="175">
        <v>3</v>
      </c>
      <c r="E1821" s="176">
        <v>132.66</v>
      </c>
      <c r="L1821" s="48">
        <v>1749</v>
      </c>
      <c r="M1821" s="30">
        <v>0.89152900000000002</v>
      </c>
      <c r="N1821" s="175">
        <v>3</v>
      </c>
      <c r="O1821" s="176">
        <v>126.97</v>
      </c>
      <c r="Q1821" s="48">
        <v>1818</v>
      </c>
      <c r="R1821" s="30">
        <v>0.33232600000000001</v>
      </c>
      <c r="S1821" s="175" t="s">
        <v>4</v>
      </c>
      <c r="T1821" s="175" t="s">
        <v>5</v>
      </c>
      <c r="U1821" s="175">
        <v>0</v>
      </c>
      <c r="V1821" s="176">
        <v>49.85</v>
      </c>
      <c r="W1821" s="48">
        <v>1203</v>
      </c>
      <c r="X1821" s="177" t="s">
        <v>20</v>
      </c>
      <c r="AI1821" s="48">
        <v>3853</v>
      </c>
      <c r="AJ1821" s="30">
        <v>0.59090299999999996</v>
      </c>
      <c r="AK1821" s="175" t="s">
        <v>6</v>
      </c>
      <c r="AL1821" s="175" t="s">
        <v>5</v>
      </c>
      <c r="AM1821" s="175">
        <v>0</v>
      </c>
      <c r="AN1821" s="176">
        <v>39.9</v>
      </c>
      <c r="AO1821" s="48">
        <v>450</v>
      </c>
      <c r="AP1821" s="177" t="s">
        <v>20</v>
      </c>
    </row>
    <row r="1822" spans="2:42" x14ac:dyDescent="0.25">
      <c r="B1822" s="48">
        <v>1297</v>
      </c>
      <c r="C1822" s="30">
        <v>0.15279499999999999</v>
      </c>
      <c r="D1822" s="175">
        <v>3</v>
      </c>
      <c r="E1822" s="176">
        <v>131.58000000000001</v>
      </c>
      <c r="L1822" s="48">
        <v>1752</v>
      </c>
      <c r="M1822" s="30">
        <v>0.18048600000000001</v>
      </c>
      <c r="N1822" s="175">
        <v>3</v>
      </c>
      <c r="O1822" s="176">
        <v>121.13</v>
      </c>
      <c r="Q1822" s="48">
        <v>1819</v>
      </c>
      <c r="R1822" s="30">
        <v>0.35924400000000001</v>
      </c>
      <c r="S1822" s="175" t="s">
        <v>4</v>
      </c>
      <c r="T1822" s="175" t="s">
        <v>5</v>
      </c>
      <c r="U1822" s="175">
        <v>0</v>
      </c>
      <c r="V1822" s="176">
        <v>43</v>
      </c>
      <c r="W1822" s="48">
        <v>1204</v>
      </c>
      <c r="X1822" s="177" t="s">
        <v>20</v>
      </c>
      <c r="AI1822" s="48">
        <v>3855</v>
      </c>
      <c r="AJ1822" s="30">
        <v>0.77644000000000002</v>
      </c>
      <c r="AK1822" s="175" t="s">
        <v>4</v>
      </c>
      <c r="AL1822" s="175" t="s">
        <v>5</v>
      </c>
      <c r="AM1822" s="175">
        <v>0</v>
      </c>
      <c r="AN1822" s="176">
        <v>48.72</v>
      </c>
      <c r="AO1822" s="48">
        <v>452</v>
      </c>
      <c r="AP1822" s="177" t="s">
        <v>20</v>
      </c>
    </row>
    <row r="1823" spans="2:42" x14ac:dyDescent="0.25">
      <c r="B1823" s="48">
        <v>1298</v>
      </c>
      <c r="C1823" s="30">
        <v>0.83486199999999999</v>
      </c>
      <c r="D1823" s="175">
        <v>3</v>
      </c>
      <c r="E1823" s="176">
        <v>133.41999999999999</v>
      </c>
      <c r="L1823" s="48">
        <v>1755</v>
      </c>
      <c r="M1823" s="30">
        <v>1.835461</v>
      </c>
      <c r="N1823" s="175">
        <v>3</v>
      </c>
      <c r="O1823" s="176">
        <v>125.51</v>
      </c>
      <c r="Q1823" s="48">
        <v>1820</v>
      </c>
      <c r="R1823" s="30">
        <v>0.50302500000000006</v>
      </c>
      <c r="S1823" s="175" t="s">
        <v>4</v>
      </c>
      <c r="T1823" s="175" t="s">
        <v>5</v>
      </c>
      <c r="U1823" s="175">
        <v>2</v>
      </c>
      <c r="V1823" s="176">
        <v>111.38</v>
      </c>
      <c r="W1823" s="48">
        <v>1206</v>
      </c>
      <c r="X1823" s="177" t="s">
        <v>20</v>
      </c>
      <c r="AI1823" s="48">
        <v>3857</v>
      </c>
      <c r="AJ1823" s="30">
        <v>0.69460500000000003</v>
      </c>
      <c r="AK1823" s="175" t="s">
        <v>4</v>
      </c>
      <c r="AL1823" s="175" t="s">
        <v>5</v>
      </c>
      <c r="AM1823" s="175">
        <v>0</v>
      </c>
      <c r="AN1823" s="176">
        <v>33.93</v>
      </c>
      <c r="AO1823" s="48">
        <v>454</v>
      </c>
      <c r="AP1823" s="177" t="s">
        <v>20</v>
      </c>
    </row>
    <row r="1824" spans="2:42" x14ac:dyDescent="0.25">
      <c r="B1824" s="48">
        <v>1302</v>
      </c>
      <c r="C1824" s="30">
        <v>0.24074200000000001</v>
      </c>
      <c r="D1824" s="175">
        <v>3</v>
      </c>
      <c r="E1824" s="176">
        <v>128.54</v>
      </c>
      <c r="L1824" s="48">
        <v>1757</v>
      </c>
      <c r="M1824" s="30">
        <v>0.37419999999999998</v>
      </c>
      <c r="N1824" s="175">
        <v>3</v>
      </c>
      <c r="O1824" s="176">
        <v>126.81</v>
      </c>
      <c r="Q1824" s="48">
        <v>1821</v>
      </c>
      <c r="R1824" s="30">
        <v>0.28632099999999999</v>
      </c>
      <c r="S1824" s="175" t="s">
        <v>9</v>
      </c>
      <c r="T1824" s="175" t="s">
        <v>10</v>
      </c>
      <c r="U1824" s="175">
        <v>0</v>
      </c>
      <c r="V1824" s="176">
        <v>43.87</v>
      </c>
      <c r="W1824" s="48">
        <v>1207</v>
      </c>
      <c r="X1824" s="177" t="s">
        <v>20</v>
      </c>
      <c r="AI1824" s="48">
        <v>3859</v>
      </c>
      <c r="AJ1824" s="30">
        <v>1.0755840000000001</v>
      </c>
      <c r="AK1824" s="175" t="s">
        <v>4</v>
      </c>
      <c r="AL1824" s="175" t="s">
        <v>5</v>
      </c>
      <c r="AM1824" s="175">
        <v>0</v>
      </c>
      <c r="AN1824" s="176">
        <v>36.31</v>
      </c>
      <c r="AO1824" s="48">
        <v>455</v>
      </c>
      <c r="AP1824" s="177" t="s">
        <v>20</v>
      </c>
    </row>
    <row r="1825" spans="2:42" x14ac:dyDescent="0.25">
      <c r="B1825" s="48">
        <v>1313</v>
      </c>
      <c r="C1825" s="30">
        <v>0.329515</v>
      </c>
      <c r="D1825" s="175">
        <v>3</v>
      </c>
      <c r="E1825" s="176">
        <v>121.86</v>
      </c>
      <c r="L1825" s="48">
        <v>1765</v>
      </c>
      <c r="M1825" s="30">
        <v>0.48988599999999999</v>
      </c>
      <c r="N1825" s="175">
        <v>3</v>
      </c>
      <c r="O1825" s="176">
        <v>137.4</v>
      </c>
      <c r="Q1825" s="48">
        <v>1822</v>
      </c>
      <c r="R1825" s="30">
        <v>0.40055499999999999</v>
      </c>
      <c r="S1825" s="175" t="s">
        <v>4</v>
      </c>
      <c r="T1825" s="175" t="s">
        <v>5</v>
      </c>
      <c r="U1825" s="175">
        <v>0</v>
      </c>
      <c r="V1825" s="176">
        <v>32.479999999999997</v>
      </c>
      <c r="W1825" s="48">
        <v>1211</v>
      </c>
      <c r="X1825" s="177" t="s">
        <v>20</v>
      </c>
      <c r="AI1825" s="48">
        <v>3860</v>
      </c>
      <c r="AJ1825" s="30">
        <v>1.180337</v>
      </c>
      <c r="AK1825" s="175" t="s">
        <v>9</v>
      </c>
      <c r="AL1825" s="175" t="s">
        <v>10</v>
      </c>
      <c r="AM1825" s="175">
        <v>0</v>
      </c>
      <c r="AN1825" s="176">
        <v>38.51</v>
      </c>
      <c r="AO1825" s="48">
        <v>456</v>
      </c>
      <c r="AP1825" s="177" t="s">
        <v>20</v>
      </c>
    </row>
    <row r="1826" spans="2:42" x14ac:dyDescent="0.25">
      <c r="B1826" s="48">
        <v>1319</v>
      </c>
      <c r="C1826" s="30">
        <v>0.365734</v>
      </c>
      <c r="D1826" s="175">
        <v>3</v>
      </c>
      <c r="E1826" s="176">
        <v>125.59</v>
      </c>
      <c r="L1826" s="48">
        <v>1777</v>
      </c>
      <c r="M1826" s="30">
        <v>0.46621899999999999</v>
      </c>
      <c r="N1826" s="175">
        <v>3</v>
      </c>
      <c r="O1826" s="176">
        <v>137.08000000000001</v>
      </c>
      <c r="Q1826" s="48">
        <v>1823</v>
      </c>
      <c r="R1826" s="30">
        <v>0.30536200000000002</v>
      </c>
      <c r="S1826" s="175" t="s">
        <v>4</v>
      </c>
      <c r="T1826" s="175" t="s">
        <v>5</v>
      </c>
      <c r="U1826" s="175">
        <v>2</v>
      </c>
      <c r="V1826" s="176">
        <v>112.75</v>
      </c>
      <c r="W1826" s="48">
        <v>1212</v>
      </c>
      <c r="X1826" s="177" t="s">
        <v>20</v>
      </c>
      <c r="AI1826" s="48">
        <v>3861</v>
      </c>
      <c r="AJ1826" s="30">
        <v>0.21265800000000001</v>
      </c>
      <c r="AK1826" s="175" t="s">
        <v>4</v>
      </c>
      <c r="AL1826" s="175" t="s">
        <v>5</v>
      </c>
      <c r="AM1826" s="175">
        <v>0</v>
      </c>
      <c r="AN1826" s="176">
        <v>45.97</v>
      </c>
      <c r="AO1826" s="48">
        <v>457</v>
      </c>
      <c r="AP1826" s="177" t="s">
        <v>20</v>
      </c>
    </row>
    <row r="1827" spans="2:42" x14ac:dyDescent="0.25">
      <c r="B1827" s="48">
        <v>1321</v>
      </c>
      <c r="C1827" s="30">
        <v>0.40926899999999999</v>
      </c>
      <c r="D1827" s="175">
        <v>3</v>
      </c>
      <c r="E1827" s="176">
        <v>136.97</v>
      </c>
      <c r="L1827" s="48">
        <v>1778</v>
      </c>
      <c r="M1827" s="30">
        <v>0.360321</v>
      </c>
      <c r="N1827" s="175">
        <v>3</v>
      </c>
      <c r="O1827" s="176">
        <v>132.54</v>
      </c>
      <c r="Q1827" s="48">
        <v>1824</v>
      </c>
      <c r="R1827" s="30">
        <v>7.4815000000000006E-2</v>
      </c>
      <c r="S1827" s="175" t="s">
        <v>4</v>
      </c>
      <c r="T1827" s="175" t="s">
        <v>5</v>
      </c>
      <c r="U1827" s="175">
        <v>0</v>
      </c>
      <c r="V1827" s="176">
        <v>45.54</v>
      </c>
      <c r="W1827" s="48">
        <v>1213</v>
      </c>
      <c r="X1827" s="177" t="s">
        <v>20</v>
      </c>
      <c r="AI1827" s="48">
        <v>3862</v>
      </c>
      <c r="AJ1827" s="30">
        <v>0.69643699999999997</v>
      </c>
      <c r="AK1827" s="175" t="s">
        <v>4</v>
      </c>
      <c r="AL1827" s="175" t="s">
        <v>5</v>
      </c>
      <c r="AM1827" s="175">
        <v>0</v>
      </c>
      <c r="AN1827" s="176">
        <v>46.85</v>
      </c>
      <c r="AO1827" s="48">
        <v>458</v>
      </c>
      <c r="AP1827" s="177" t="s">
        <v>20</v>
      </c>
    </row>
    <row r="1828" spans="2:42" x14ac:dyDescent="0.25">
      <c r="B1828" s="48">
        <v>1326</v>
      </c>
      <c r="C1828" s="30">
        <v>1.1388039999999999</v>
      </c>
      <c r="D1828" s="175">
        <v>3</v>
      </c>
      <c r="E1828" s="176">
        <v>134.53</v>
      </c>
      <c r="L1828" s="48">
        <v>1779</v>
      </c>
      <c r="M1828" s="30">
        <v>0.55676300000000001</v>
      </c>
      <c r="N1828" s="175">
        <v>3</v>
      </c>
      <c r="O1828" s="176">
        <v>139.9</v>
      </c>
      <c r="Q1828" s="48">
        <v>1825</v>
      </c>
      <c r="R1828" s="30">
        <v>0.53694900000000001</v>
      </c>
      <c r="S1828" s="175" t="s">
        <v>4</v>
      </c>
      <c r="T1828" s="175" t="s">
        <v>5</v>
      </c>
      <c r="U1828" s="175">
        <v>3</v>
      </c>
      <c r="V1828" s="176">
        <v>130.78</v>
      </c>
      <c r="W1828" s="48">
        <v>1214</v>
      </c>
      <c r="X1828" s="177" t="s">
        <v>20</v>
      </c>
      <c r="AI1828" s="48">
        <v>3866</v>
      </c>
      <c r="AJ1828" s="30">
        <v>0.65798400000000001</v>
      </c>
      <c r="AK1828" s="175" t="s">
        <v>9</v>
      </c>
      <c r="AL1828" s="175" t="s">
        <v>10</v>
      </c>
      <c r="AM1828" s="175">
        <v>0</v>
      </c>
      <c r="AN1828" s="176">
        <v>34.86</v>
      </c>
      <c r="AO1828" s="48">
        <v>460</v>
      </c>
      <c r="AP1828" s="177" t="s">
        <v>20</v>
      </c>
    </row>
    <row r="1829" spans="2:42" x14ac:dyDescent="0.25">
      <c r="B1829" s="48">
        <v>1327</v>
      </c>
      <c r="C1829" s="30">
        <v>0.47625899999999999</v>
      </c>
      <c r="D1829" s="175">
        <v>3</v>
      </c>
      <c r="E1829" s="176">
        <v>120.68</v>
      </c>
      <c r="L1829" s="48">
        <v>1782</v>
      </c>
      <c r="M1829" s="30">
        <v>0.48027999999999998</v>
      </c>
      <c r="N1829" s="175">
        <v>3</v>
      </c>
      <c r="O1829" s="176">
        <v>126.82</v>
      </c>
      <c r="Q1829" s="48">
        <v>1826</v>
      </c>
      <c r="R1829" s="30">
        <v>0.23452400000000001</v>
      </c>
      <c r="S1829" s="175" t="s">
        <v>4</v>
      </c>
      <c r="T1829" s="175" t="s">
        <v>5</v>
      </c>
      <c r="U1829" s="175">
        <v>1</v>
      </c>
      <c r="V1829" s="176">
        <v>52.8</v>
      </c>
      <c r="W1829" s="48">
        <v>1216</v>
      </c>
      <c r="X1829" s="177" t="s">
        <v>20</v>
      </c>
      <c r="AI1829" s="48">
        <v>3869</v>
      </c>
      <c r="AJ1829" s="30">
        <v>0.34622199999999997</v>
      </c>
      <c r="AK1829" s="175" t="s">
        <v>4</v>
      </c>
      <c r="AL1829" s="175" t="s">
        <v>5</v>
      </c>
      <c r="AM1829" s="175">
        <v>0</v>
      </c>
      <c r="AN1829" s="176">
        <v>40.47</v>
      </c>
      <c r="AO1829" s="48">
        <v>461</v>
      </c>
      <c r="AP1829" s="177" t="s">
        <v>20</v>
      </c>
    </row>
    <row r="1830" spans="2:42" x14ac:dyDescent="0.25">
      <c r="B1830" s="48">
        <v>1331</v>
      </c>
      <c r="C1830" s="30">
        <v>0.45689099999999999</v>
      </c>
      <c r="D1830" s="175">
        <v>3</v>
      </c>
      <c r="E1830" s="176">
        <v>122.18</v>
      </c>
      <c r="L1830" s="48">
        <v>1784</v>
      </c>
      <c r="M1830" s="30">
        <v>0.27287899999999998</v>
      </c>
      <c r="N1830" s="175">
        <v>3</v>
      </c>
      <c r="O1830" s="176">
        <v>122.32</v>
      </c>
      <c r="Q1830" s="48">
        <v>1827</v>
      </c>
      <c r="R1830" s="30">
        <v>9.8581000000000002E-2</v>
      </c>
      <c r="S1830" s="175" t="s">
        <v>4</v>
      </c>
      <c r="T1830" s="175" t="s">
        <v>5</v>
      </c>
      <c r="U1830" s="175">
        <v>2</v>
      </c>
      <c r="V1830" s="176">
        <v>117.55</v>
      </c>
      <c r="W1830" s="48">
        <v>1217</v>
      </c>
      <c r="X1830" s="177" t="s">
        <v>20</v>
      </c>
      <c r="AI1830" s="48">
        <v>3871</v>
      </c>
      <c r="AJ1830" s="30">
        <v>0.27508100000000002</v>
      </c>
      <c r="AK1830" s="175" t="s">
        <v>4</v>
      </c>
      <c r="AL1830" s="175" t="s">
        <v>5</v>
      </c>
      <c r="AM1830" s="175">
        <v>0</v>
      </c>
      <c r="AN1830" s="176">
        <v>36.75</v>
      </c>
      <c r="AO1830" s="48">
        <v>464</v>
      </c>
      <c r="AP1830" s="177" t="s">
        <v>20</v>
      </c>
    </row>
    <row r="1831" spans="2:42" x14ac:dyDescent="0.25">
      <c r="B1831" s="48">
        <v>1337</v>
      </c>
      <c r="C1831" s="30">
        <v>0.78557500000000002</v>
      </c>
      <c r="D1831" s="175">
        <v>3</v>
      </c>
      <c r="E1831" s="176">
        <v>124.9</v>
      </c>
      <c r="L1831" s="48">
        <v>1788</v>
      </c>
      <c r="M1831" s="30">
        <v>0.88888900000000004</v>
      </c>
      <c r="N1831" s="175">
        <v>3</v>
      </c>
      <c r="O1831" s="176">
        <v>125.14</v>
      </c>
      <c r="Q1831" s="48">
        <v>1828</v>
      </c>
      <c r="R1831" s="30">
        <v>0.84794199999999997</v>
      </c>
      <c r="S1831" s="175" t="s">
        <v>4</v>
      </c>
      <c r="T1831" s="175" t="s">
        <v>5</v>
      </c>
      <c r="U1831" s="175">
        <v>0</v>
      </c>
      <c r="V1831" s="176">
        <v>42.82</v>
      </c>
      <c r="W1831" s="48">
        <v>1218</v>
      </c>
      <c r="X1831" s="177" t="s">
        <v>20</v>
      </c>
      <c r="AI1831" s="48">
        <v>3876</v>
      </c>
      <c r="AJ1831" s="30">
        <v>0.58709800000000001</v>
      </c>
      <c r="AK1831" s="175" t="s">
        <v>4</v>
      </c>
      <c r="AL1831" s="175" t="s">
        <v>5</v>
      </c>
      <c r="AM1831" s="175">
        <v>0</v>
      </c>
      <c r="AN1831" s="176">
        <v>45.8</v>
      </c>
      <c r="AO1831" s="48">
        <v>465</v>
      </c>
      <c r="AP1831" s="177" t="s">
        <v>20</v>
      </c>
    </row>
    <row r="1832" spans="2:42" x14ac:dyDescent="0.25">
      <c r="B1832" s="48">
        <v>1339</v>
      </c>
      <c r="C1832" s="30">
        <v>0.66603900000000005</v>
      </c>
      <c r="D1832" s="175">
        <v>3</v>
      </c>
      <c r="E1832" s="176">
        <v>123.31</v>
      </c>
      <c r="L1832" s="48">
        <v>1789</v>
      </c>
      <c r="M1832" s="30">
        <v>0.95096099999999995</v>
      </c>
      <c r="N1832" s="175">
        <v>3</v>
      </c>
      <c r="O1832" s="176">
        <v>128.51</v>
      </c>
      <c r="Q1832" s="48">
        <v>1829</v>
      </c>
      <c r="R1832" s="30">
        <v>0.30569800000000003</v>
      </c>
      <c r="S1832" s="175" t="s">
        <v>4</v>
      </c>
      <c r="T1832" s="175" t="s">
        <v>5</v>
      </c>
      <c r="U1832" s="175">
        <v>2</v>
      </c>
      <c r="V1832" s="176">
        <v>110.09</v>
      </c>
      <c r="W1832" s="48">
        <v>1219</v>
      </c>
      <c r="X1832" s="177" t="s">
        <v>20</v>
      </c>
      <c r="AI1832" s="48">
        <v>3878</v>
      </c>
      <c r="AJ1832" s="30">
        <v>0.18603600000000001</v>
      </c>
      <c r="AK1832" s="175" t="s">
        <v>9</v>
      </c>
      <c r="AL1832" s="175" t="s">
        <v>10</v>
      </c>
      <c r="AM1832" s="175">
        <v>0</v>
      </c>
      <c r="AN1832" s="176">
        <v>47.2</v>
      </c>
      <c r="AO1832" s="48">
        <v>467</v>
      </c>
      <c r="AP1832" s="177" t="s">
        <v>20</v>
      </c>
    </row>
    <row r="1833" spans="2:42" x14ac:dyDescent="0.25">
      <c r="B1833" s="48">
        <v>1341</v>
      </c>
      <c r="C1833" s="30">
        <v>0.89750300000000005</v>
      </c>
      <c r="D1833" s="175">
        <v>3</v>
      </c>
      <c r="E1833" s="176">
        <v>133.29</v>
      </c>
      <c r="L1833" s="48">
        <v>1796</v>
      </c>
      <c r="M1833" s="30">
        <v>0.34493200000000002</v>
      </c>
      <c r="N1833" s="175">
        <v>3</v>
      </c>
      <c r="O1833" s="176">
        <v>129.93</v>
      </c>
      <c r="Q1833" s="48">
        <v>1830</v>
      </c>
      <c r="R1833" s="30">
        <v>0.98112900000000003</v>
      </c>
      <c r="S1833" s="175" t="s">
        <v>4</v>
      </c>
      <c r="T1833" s="175" t="s">
        <v>5</v>
      </c>
      <c r="U1833" s="175">
        <v>1</v>
      </c>
      <c r="V1833" s="176">
        <v>61.51</v>
      </c>
      <c r="W1833" s="48">
        <v>1220</v>
      </c>
      <c r="X1833" s="177" t="s">
        <v>20</v>
      </c>
      <c r="AI1833" s="48">
        <v>3879</v>
      </c>
      <c r="AJ1833" s="30">
        <v>0.284742</v>
      </c>
      <c r="AK1833" s="175" t="s">
        <v>4</v>
      </c>
      <c r="AL1833" s="175" t="s">
        <v>5</v>
      </c>
      <c r="AM1833" s="175">
        <v>0</v>
      </c>
      <c r="AN1833" s="176">
        <v>36.159999999999997</v>
      </c>
      <c r="AO1833" s="48">
        <v>471</v>
      </c>
      <c r="AP1833" s="177" t="s">
        <v>20</v>
      </c>
    </row>
    <row r="1834" spans="2:42" x14ac:dyDescent="0.25">
      <c r="B1834" s="48">
        <v>1342</v>
      </c>
      <c r="C1834" s="30">
        <v>0.392009</v>
      </c>
      <c r="D1834" s="175">
        <v>3</v>
      </c>
      <c r="E1834" s="176">
        <v>125.96</v>
      </c>
      <c r="L1834" s="48">
        <v>1797</v>
      </c>
      <c r="M1834" s="30">
        <v>0.65154999999999996</v>
      </c>
      <c r="N1834" s="175">
        <v>3</v>
      </c>
      <c r="O1834" s="176">
        <v>120.97</v>
      </c>
      <c r="Q1834" s="48">
        <v>1831</v>
      </c>
      <c r="R1834" s="30">
        <v>0.96539699999999995</v>
      </c>
      <c r="S1834" s="175" t="s">
        <v>4</v>
      </c>
      <c r="T1834" s="175" t="s">
        <v>5</v>
      </c>
      <c r="U1834" s="175">
        <v>0</v>
      </c>
      <c r="V1834" s="176">
        <v>40.68</v>
      </c>
      <c r="W1834" s="48">
        <v>1222</v>
      </c>
      <c r="X1834" s="177" t="s">
        <v>20</v>
      </c>
      <c r="AI1834" s="48">
        <v>3881</v>
      </c>
      <c r="AJ1834" s="30">
        <v>0.41114000000000001</v>
      </c>
      <c r="AK1834" s="175" t="s">
        <v>4</v>
      </c>
      <c r="AL1834" s="175" t="s">
        <v>5</v>
      </c>
      <c r="AM1834" s="175">
        <v>0</v>
      </c>
      <c r="AN1834" s="176">
        <v>36.869999999999997</v>
      </c>
      <c r="AO1834" s="48">
        <v>472</v>
      </c>
      <c r="AP1834" s="177" t="s">
        <v>20</v>
      </c>
    </row>
    <row r="1835" spans="2:42" x14ac:dyDescent="0.25">
      <c r="B1835" s="48">
        <v>1346</v>
      </c>
      <c r="C1835" s="30">
        <v>0.72290399999999999</v>
      </c>
      <c r="D1835" s="175">
        <v>3</v>
      </c>
      <c r="E1835" s="176">
        <v>133.61000000000001</v>
      </c>
      <c r="L1835" s="48">
        <v>1799</v>
      </c>
      <c r="M1835" s="30">
        <v>0.61522299999999996</v>
      </c>
      <c r="N1835" s="175">
        <v>3</v>
      </c>
      <c r="O1835" s="176">
        <v>128.25</v>
      </c>
      <c r="Q1835" s="48">
        <v>1832</v>
      </c>
      <c r="R1835" s="30">
        <v>0.336005</v>
      </c>
      <c r="S1835" s="175" t="s">
        <v>4</v>
      </c>
      <c r="T1835" s="175" t="s">
        <v>5</v>
      </c>
      <c r="U1835" s="175">
        <v>0</v>
      </c>
      <c r="V1835" s="176">
        <v>37.03</v>
      </c>
      <c r="W1835" s="48">
        <v>1223</v>
      </c>
      <c r="X1835" s="177" t="s">
        <v>20</v>
      </c>
      <c r="AI1835" s="48">
        <v>3882</v>
      </c>
      <c r="AJ1835" s="30">
        <v>0.37235000000000001</v>
      </c>
      <c r="AK1835" s="175" t="s">
        <v>4</v>
      </c>
      <c r="AL1835" s="175" t="s">
        <v>5</v>
      </c>
      <c r="AM1835" s="175">
        <v>0</v>
      </c>
      <c r="AN1835" s="176">
        <v>34.54</v>
      </c>
      <c r="AO1835" s="48">
        <v>474</v>
      </c>
      <c r="AP1835" s="177" t="s">
        <v>20</v>
      </c>
    </row>
    <row r="1836" spans="2:42" x14ac:dyDescent="0.25">
      <c r="B1836" s="48">
        <v>1349</v>
      </c>
      <c r="C1836" s="30">
        <v>0.32866200000000001</v>
      </c>
      <c r="D1836" s="175">
        <v>3</v>
      </c>
      <c r="E1836" s="176">
        <v>130.1</v>
      </c>
      <c r="L1836" s="48">
        <v>1807</v>
      </c>
      <c r="M1836" s="30">
        <v>1.8707560000000001</v>
      </c>
      <c r="N1836" s="175">
        <v>3</v>
      </c>
      <c r="O1836" s="176">
        <v>138.97999999999999</v>
      </c>
      <c r="Q1836" s="48">
        <v>1833</v>
      </c>
      <c r="R1836" s="30">
        <v>0.26508300000000001</v>
      </c>
      <c r="S1836" s="175" t="s">
        <v>4</v>
      </c>
      <c r="T1836" s="175" t="s">
        <v>5</v>
      </c>
      <c r="U1836" s="175">
        <v>2</v>
      </c>
      <c r="V1836" s="176">
        <v>114.35</v>
      </c>
      <c r="W1836" s="48">
        <v>1224</v>
      </c>
      <c r="X1836" s="177" t="s">
        <v>20</v>
      </c>
      <c r="AI1836" s="48">
        <v>3883</v>
      </c>
      <c r="AJ1836" s="30">
        <v>0.39030300000000001</v>
      </c>
      <c r="AK1836" s="175" t="s">
        <v>6</v>
      </c>
      <c r="AL1836" s="175" t="s">
        <v>5</v>
      </c>
      <c r="AM1836" s="175">
        <v>0</v>
      </c>
      <c r="AN1836" s="176">
        <v>46.1</v>
      </c>
      <c r="AO1836" s="48">
        <v>475</v>
      </c>
      <c r="AP1836" s="177" t="s">
        <v>20</v>
      </c>
    </row>
    <row r="1837" spans="2:42" x14ac:dyDescent="0.25">
      <c r="B1837" s="48">
        <v>1362</v>
      </c>
      <c r="C1837" s="30">
        <v>0.85766799999999999</v>
      </c>
      <c r="D1837" s="175">
        <v>3</v>
      </c>
      <c r="E1837" s="176">
        <v>130.93</v>
      </c>
      <c r="L1837" s="48">
        <v>1812</v>
      </c>
      <c r="M1837" s="30">
        <v>0.39490399999999998</v>
      </c>
      <c r="N1837" s="175">
        <v>3</v>
      </c>
      <c r="O1837" s="176">
        <v>128.41999999999999</v>
      </c>
      <c r="Q1837" s="48">
        <v>1834</v>
      </c>
      <c r="R1837" s="30">
        <v>0.42304799999999998</v>
      </c>
      <c r="S1837" s="175" t="s">
        <v>4</v>
      </c>
      <c r="T1837" s="175" t="s">
        <v>5</v>
      </c>
      <c r="U1837" s="175">
        <v>0</v>
      </c>
      <c r="V1837" s="176">
        <v>42.63</v>
      </c>
      <c r="W1837" s="48">
        <v>1225</v>
      </c>
      <c r="X1837" s="177" t="s">
        <v>20</v>
      </c>
      <c r="AI1837" s="48">
        <v>3887</v>
      </c>
      <c r="AJ1837" s="30">
        <v>0.208374</v>
      </c>
      <c r="AK1837" s="175" t="s">
        <v>4</v>
      </c>
      <c r="AL1837" s="175" t="s">
        <v>5</v>
      </c>
      <c r="AM1837" s="175">
        <v>0</v>
      </c>
      <c r="AN1837" s="176">
        <v>40.82</v>
      </c>
      <c r="AO1837" s="48">
        <v>476</v>
      </c>
      <c r="AP1837" s="177" t="s">
        <v>20</v>
      </c>
    </row>
    <row r="1838" spans="2:42" x14ac:dyDescent="0.25">
      <c r="B1838" s="48">
        <v>1364</v>
      </c>
      <c r="C1838" s="30">
        <v>0.94676099999999996</v>
      </c>
      <c r="D1838" s="175">
        <v>3</v>
      </c>
      <c r="E1838" s="176">
        <v>129.52000000000001</v>
      </c>
      <c r="L1838" s="48">
        <v>1824</v>
      </c>
      <c r="M1838" s="30">
        <v>0.74695699999999998</v>
      </c>
      <c r="N1838" s="175">
        <v>3</v>
      </c>
      <c r="O1838" s="176">
        <v>122.12</v>
      </c>
      <c r="Q1838" s="48">
        <v>1835</v>
      </c>
      <c r="R1838" s="30">
        <v>8.6697999999999997E-2</v>
      </c>
      <c r="S1838" s="175" t="s">
        <v>4</v>
      </c>
      <c r="T1838" s="175" t="s">
        <v>5</v>
      </c>
      <c r="U1838" s="175">
        <v>3</v>
      </c>
      <c r="V1838" s="176">
        <v>139.07</v>
      </c>
      <c r="W1838" s="48">
        <v>1226</v>
      </c>
      <c r="X1838" s="177" t="s">
        <v>20</v>
      </c>
      <c r="AI1838" s="48">
        <v>3888</v>
      </c>
      <c r="AJ1838" s="30">
        <v>0.21452399999999999</v>
      </c>
      <c r="AK1838" s="175" t="s">
        <v>4</v>
      </c>
      <c r="AL1838" s="175" t="s">
        <v>5</v>
      </c>
      <c r="AM1838" s="175">
        <v>0</v>
      </c>
      <c r="AN1838" s="176">
        <v>42.53</v>
      </c>
      <c r="AO1838" s="48">
        <v>477</v>
      </c>
      <c r="AP1838" s="177" t="s">
        <v>20</v>
      </c>
    </row>
    <row r="1839" spans="2:42" x14ac:dyDescent="0.25">
      <c r="B1839" s="48">
        <v>1368</v>
      </c>
      <c r="C1839" s="30">
        <v>1.4246369999999999</v>
      </c>
      <c r="D1839" s="175">
        <v>3</v>
      </c>
      <c r="E1839" s="176">
        <v>139.71</v>
      </c>
      <c r="L1839" s="48">
        <v>1837</v>
      </c>
      <c r="M1839" s="30">
        <v>0.48128100000000001</v>
      </c>
      <c r="N1839" s="175">
        <v>3</v>
      </c>
      <c r="O1839" s="176">
        <v>124.25</v>
      </c>
      <c r="Q1839" s="48">
        <v>1836</v>
      </c>
      <c r="R1839" s="30">
        <v>0.28259200000000001</v>
      </c>
      <c r="S1839" s="175" t="s">
        <v>4</v>
      </c>
      <c r="T1839" s="175" t="s">
        <v>5</v>
      </c>
      <c r="U1839" s="175">
        <v>0</v>
      </c>
      <c r="V1839" s="176">
        <v>38.159999999999997</v>
      </c>
      <c r="W1839" s="48">
        <v>1227</v>
      </c>
      <c r="X1839" s="177" t="s">
        <v>20</v>
      </c>
      <c r="AI1839" s="48">
        <v>3890</v>
      </c>
      <c r="AJ1839" s="30">
        <v>0.19226499999999999</v>
      </c>
      <c r="AK1839" s="175" t="s">
        <v>4</v>
      </c>
      <c r="AL1839" s="175" t="s">
        <v>5</v>
      </c>
      <c r="AM1839" s="175">
        <v>0</v>
      </c>
      <c r="AN1839" s="176">
        <v>41.18</v>
      </c>
      <c r="AO1839" s="48">
        <v>478</v>
      </c>
      <c r="AP1839" s="177" t="s">
        <v>20</v>
      </c>
    </row>
    <row r="1840" spans="2:42" x14ac:dyDescent="0.25">
      <c r="B1840" s="48">
        <v>1387</v>
      </c>
      <c r="C1840" s="30">
        <v>1.1696660000000001</v>
      </c>
      <c r="D1840" s="175">
        <v>3</v>
      </c>
      <c r="E1840" s="176">
        <v>121.89</v>
      </c>
      <c r="L1840" s="48">
        <v>1838</v>
      </c>
      <c r="M1840" s="30">
        <v>0.65159199999999995</v>
      </c>
      <c r="N1840" s="175">
        <v>3</v>
      </c>
      <c r="O1840" s="176">
        <v>125.48</v>
      </c>
      <c r="Q1840" s="48">
        <v>1837</v>
      </c>
      <c r="R1840" s="30">
        <v>0.39966000000000002</v>
      </c>
      <c r="S1840" s="175" t="s">
        <v>4</v>
      </c>
      <c r="T1840" s="175" t="s">
        <v>5</v>
      </c>
      <c r="U1840" s="175">
        <v>3</v>
      </c>
      <c r="V1840" s="176">
        <v>129.09</v>
      </c>
      <c r="W1840" s="48">
        <v>1228</v>
      </c>
      <c r="X1840" s="177" t="s">
        <v>20</v>
      </c>
      <c r="AI1840" s="48">
        <v>3893</v>
      </c>
      <c r="AJ1840" s="30">
        <v>8.6045999999999997E-2</v>
      </c>
      <c r="AK1840" s="175" t="s">
        <v>4</v>
      </c>
      <c r="AL1840" s="175" t="s">
        <v>5</v>
      </c>
      <c r="AM1840" s="175">
        <v>0</v>
      </c>
      <c r="AN1840" s="176">
        <v>42.83</v>
      </c>
      <c r="AO1840" s="48">
        <v>479</v>
      </c>
      <c r="AP1840" s="177" t="s">
        <v>20</v>
      </c>
    </row>
    <row r="1841" spans="2:42" x14ac:dyDescent="0.25">
      <c r="B1841" s="48">
        <v>1388</v>
      </c>
      <c r="C1841" s="30">
        <v>0.63313799999999998</v>
      </c>
      <c r="D1841" s="175">
        <v>3</v>
      </c>
      <c r="E1841" s="176">
        <v>120.83</v>
      </c>
      <c r="L1841" s="48">
        <v>1843</v>
      </c>
      <c r="M1841" s="30">
        <v>0.85659099999999999</v>
      </c>
      <c r="N1841" s="175">
        <v>3</v>
      </c>
      <c r="O1841" s="176">
        <v>130.47999999999999</v>
      </c>
      <c r="Q1841" s="48">
        <v>1838</v>
      </c>
      <c r="R1841" s="30">
        <v>0.24349499999999999</v>
      </c>
      <c r="S1841" s="175" t="s">
        <v>4</v>
      </c>
      <c r="T1841" s="175" t="s">
        <v>5</v>
      </c>
      <c r="U1841" s="175">
        <v>2</v>
      </c>
      <c r="V1841" s="176">
        <v>108.43</v>
      </c>
      <c r="W1841" s="48">
        <v>1229</v>
      </c>
      <c r="X1841" s="177" t="s">
        <v>20</v>
      </c>
      <c r="AI1841" s="48">
        <v>3900</v>
      </c>
      <c r="AJ1841" s="30">
        <v>0.21309600000000001</v>
      </c>
      <c r="AK1841" s="175" t="s">
        <v>4</v>
      </c>
      <c r="AL1841" s="175" t="s">
        <v>5</v>
      </c>
      <c r="AM1841" s="175">
        <v>0</v>
      </c>
      <c r="AN1841" s="176">
        <v>40.18</v>
      </c>
      <c r="AO1841" s="48">
        <v>481</v>
      </c>
      <c r="AP1841" s="177" t="s">
        <v>20</v>
      </c>
    </row>
    <row r="1842" spans="2:42" x14ac:dyDescent="0.25">
      <c r="B1842" s="48">
        <v>1391</v>
      </c>
      <c r="C1842" s="30">
        <v>1.9056919999999999</v>
      </c>
      <c r="D1842" s="175">
        <v>3</v>
      </c>
      <c r="E1842" s="176">
        <v>138.31</v>
      </c>
      <c r="L1842" s="48">
        <v>1847</v>
      </c>
      <c r="M1842" s="30">
        <v>0.21589700000000001</v>
      </c>
      <c r="N1842" s="175">
        <v>3</v>
      </c>
      <c r="O1842" s="176">
        <v>127.93</v>
      </c>
      <c r="Q1842" s="48">
        <v>1839</v>
      </c>
      <c r="R1842" s="30">
        <v>0.74422100000000002</v>
      </c>
      <c r="S1842" s="175" t="s">
        <v>4</v>
      </c>
      <c r="T1842" s="175" t="s">
        <v>5</v>
      </c>
      <c r="U1842" s="175">
        <v>1</v>
      </c>
      <c r="V1842" s="176">
        <v>61.76</v>
      </c>
      <c r="W1842" s="48">
        <v>1230</v>
      </c>
      <c r="X1842" s="177" t="s">
        <v>20</v>
      </c>
      <c r="AI1842" s="48">
        <v>3902</v>
      </c>
      <c r="AJ1842" s="30">
        <v>0.18549199999999999</v>
      </c>
      <c r="AK1842" s="175" t="s">
        <v>9</v>
      </c>
      <c r="AL1842" s="175" t="s">
        <v>10</v>
      </c>
      <c r="AM1842" s="175">
        <v>0</v>
      </c>
      <c r="AN1842" s="176">
        <v>41.37</v>
      </c>
      <c r="AO1842" s="48">
        <v>483</v>
      </c>
      <c r="AP1842" s="177" t="s">
        <v>20</v>
      </c>
    </row>
    <row r="1843" spans="2:42" x14ac:dyDescent="0.25">
      <c r="B1843" s="48">
        <v>1395</v>
      </c>
      <c r="C1843" s="30">
        <v>0.23913599999999999</v>
      </c>
      <c r="D1843" s="175">
        <v>3</v>
      </c>
      <c r="E1843" s="176">
        <v>128.94</v>
      </c>
      <c r="L1843" s="48">
        <v>1850</v>
      </c>
      <c r="M1843" s="30">
        <v>0.14579</v>
      </c>
      <c r="N1843" s="175">
        <v>3</v>
      </c>
      <c r="O1843" s="176">
        <v>130.77000000000001</v>
      </c>
      <c r="Q1843" s="48">
        <v>1840</v>
      </c>
      <c r="R1843" s="30">
        <v>0.12137000000000001</v>
      </c>
      <c r="S1843" s="175" t="s">
        <v>4</v>
      </c>
      <c r="T1843" s="175" t="s">
        <v>5</v>
      </c>
      <c r="U1843" s="175">
        <v>0</v>
      </c>
      <c r="V1843" s="176">
        <v>30.94</v>
      </c>
      <c r="W1843" s="48">
        <v>1231</v>
      </c>
      <c r="X1843" s="177" t="s">
        <v>20</v>
      </c>
      <c r="AI1843" s="48">
        <v>3903</v>
      </c>
      <c r="AJ1843" s="30">
        <v>0.74853499999999995</v>
      </c>
      <c r="AK1843" s="175" t="s">
        <v>4</v>
      </c>
      <c r="AL1843" s="175" t="s">
        <v>5</v>
      </c>
      <c r="AM1843" s="175">
        <v>0</v>
      </c>
      <c r="AN1843" s="176">
        <v>38.35</v>
      </c>
      <c r="AO1843" s="48">
        <v>484</v>
      </c>
      <c r="AP1843" s="177" t="s">
        <v>20</v>
      </c>
    </row>
    <row r="1844" spans="2:42" x14ac:dyDescent="0.25">
      <c r="B1844" s="48">
        <v>1401</v>
      </c>
      <c r="C1844" s="30">
        <v>0.36011599999999999</v>
      </c>
      <c r="D1844" s="175">
        <v>3</v>
      </c>
      <c r="E1844" s="176">
        <v>139.53</v>
      </c>
      <c r="L1844" s="48">
        <v>1851</v>
      </c>
      <c r="M1844" s="30">
        <v>0.45077200000000001</v>
      </c>
      <c r="N1844" s="175">
        <v>3</v>
      </c>
      <c r="O1844" s="176">
        <v>121.24</v>
      </c>
      <c r="Q1844" s="48">
        <v>1841</v>
      </c>
      <c r="R1844" s="30">
        <v>0.105242</v>
      </c>
      <c r="S1844" s="175" t="s">
        <v>4</v>
      </c>
      <c r="T1844" s="175" t="s">
        <v>5</v>
      </c>
      <c r="U1844" s="175">
        <v>4</v>
      </c>
      <c r="V1844" s="176">
        <v>27.44</v>
      </c>
      <c r="W1844" s="48">
        <v>1232</v>
      </c>
      <c r="X1844" s="177" t="s">
        <v>20</v>
      </c>
      <c r="AI1844" s="48">
        <v>3905</v>
      </c>
      <c r="AJ1844" s="30">
        <v>0.73517299999999997</v>
      </c>
      <c r="AK1844" s="175" t="s">
        <v>9</v>
      </c>
      <c r="AL1844" s="175" t="s">
        <v>10</v>
      </c>
      <c r="AM1844" s="175">
        <v>0</v>
      </c>
      <c r="AN1844" s="176">
        <v>35.950000000000003</v>
      </c>
      <c r="AO1844" s="48">
        <v>485</v>
      </c>
      <c r="AP1844" s="177" t="s">
        <v>20</v>
      </c>
    </row>
    <row r="1845" spans="2:42" x14ac:dyDescent="0.25">
      <c r="B1845" s="48">
        <v>1404</v>
      </c>
      <c r="C1845" s="30">
        <v>0.359261</v>
      </c>
      <c r="D1845" s="175">
        <v>3</v>
      </c>
      <c r="E1845" s="176">
        <v>126.23</v>
      </c>
      <c r="L1845" s="48">
        <v>1855</v>
      </c>
      <c r="M1845" s="30">
        <v>1.0514840000000001</v>
      </c>
      <c r="N1845" s="175">
        <v>3</v>
      </c>
      <c r="O1845" s="176">
        <v>125.85</v>
      </c>
      <c r="Q1845" s="48">
        <v>1842</v>
      </c>
      <c r="R1845" s="30">
        <v>0.36369699999999999</v>
      </c>
      <c r="S1845" s="175" t="s">
        <v>4</v>
      </c>
      <c r="T1845" s="175" t="s">
        <v>5</v>
      </c>
      <c r="U1845" s="175">
        <v>1</v>
      </c>
      <c r="V1845" s="176">
        <v>51.34</v>
      </c>
      <c r="W1845" s="48">
        <v>1233</v>
      </c>
      <c r="X1845" s="177" t="s">
        <v>20</v>
      </c>
      <c r="AI1845" s="48">
        <v>3907</v>
      </c>
      <c r="AJ1845" s="30">
        <v>0.38796900000000001</v>
      </c>
      <c r="AK1845" s="175" t="s">
        <v>4</v>
      </c>
      <c r="AL1845" s="175" t="s">
        <v>5</v>
      </c>
      <c r="AM1845" s="175">
        <v>0</v>
      </c>
      <c r="AN1845" s="176">
        <v>35.28</v>
      </c>
      <c r="AO1845" s="48">
        <v>486</v>
      </c>
      <c r="AP1845" s="177" t="s">
        <v>20</v>
      </c>
    </row>
    <row r="1846" spans="2:42" x14ac:dyDescent="0.25">
      <c r="B1846" s="48">
        <v>1405</v>
      </c>
      <c r="C1846" s="30">
        <v>0.332256</v>
      </c>
      <c r="D1846" s="175">
        <v>3</v>
      </c>
      <c r="E1846" s="176">
        <v>123.92</v>
      </c>
      <c r="L1846" s="48">
        <v>1857</v>
      </c>
      <c r="M1846" s="30">
        <v>0.51866100000000004</v>
      </c>
      <c r="N1846" s="175">
        <v>3</v>
      </c>
      <c r="O1846" s="176">
        <v>131.72999999999999</v>
      </c>
      <c r="Q1846" s="48">
        <v>1843</v>
      </c>
      <c r="R1846" s="30">
        <v>0.17338999999999999</v>
      </c>
      <c r="S1846" s="175" t="s">
        <v>4</v>
      </c>
      <c r="T1846" s="175" t="s">
        <v>5</v>
      </c>
      <c r="U1846" s="175">
        <v>2</v>
      </c>
      <c r="V1846" s="176">
        <v>105.97</v>
      </c>
      <c r="W1846" s="48">
        <v>1234</v>
      </c>
      <c r="X1846" s="177" t="s">
        <v>20</v>
      </c>
      <c r="AI1846" s="48">
        <v>3908</v>
      </c>
      <c r="AJ1846" s="30">
        <v>1.047021</v>
      </c>
      <c r="AK1846" s="175" t="s">
        <v>4</v>
      </c>
      <c r="AL1846" s="175" t="s">
        <v>5</v>
      </c>
      <c r="AM1846" s="175">
        <v>0</v>
      </c>
      <c r="AN1846" s="176">
        <v>45.97</v>
      </c>
      <c r="AO1846" s="48">
        <v>487</v>
      </c>
      <c r="AP1846" s="177" t="s">
        <v>20</v>
      </c>
    </row>
    <row r="1847" spans="2:42" x14ac:dyDescent="0.25">
      <c r="B1847" s="48">
        <v>1408</v>
      </c>
      <c r="C1847" s="30">
        <v>1.061553</v>
      </c>
      <c r="D1847" s="175">
        <v>3</v>
      </c>
      <c r="E1847" s="176">
        <v>125.19</v>
      </c>
      <c r="L1847" s="48">
        <v>1860</v>
      </c>
      <c r="M1847" s="30">
        <v>0.29237299999999999</v>
      </c>
      <c r="N1847" s="175">
        <v>3</v>
      </c>
      <c r="O1847" s="176">
        <v>128.6</v>
      </c>
      <c r="Q1847" s="48">
        <v>1844</v>
      </c>
      <c r="R1847" s="30">
        <v>0.479738</v>
      </c>
      <c r="S1847" s="175" t="s">
        <v>4</v>
      </c>
      <c r="T1847" s="175" t="s">
        <v>5</v>
      </c>
      <c r="U1847" s="175">
        <v>0</v>
      </c>
      <c r="V1847" s="176">
        <v>48.58</v>
      </c>
      <c r="W1847" s="48">
        <v>1236</v>
      </c>
      <c r="X1847" s="177" t="s">
        <v>20</v>
      </c>
      <c r="AI1847" s="48">
        <v>3909</v>
      </c>
      <c r="AJ1847" s="30">
        <v>0.98037799999999997</v>
      </c>
      <c r="AK1847" s="175" t="s">
        <v>4</v>
      </c>
      <c r="AL1847" s="175" t="s">
        <v>5</v>
      </c>
      <c r="AM1847" s="175">
        <v>0</v>
      </c>
      <c r="AN1847" s="176">
        <v>38.130000000000003</v>
      </c>
      <c r="AO1847" s="48">
        <v>489</v>
      </c>
      <c r="AP1847" s="177" t="s">
        <v>20</v>
      </c>
    </row>
    <row r="1848" spans="2:42" x14ac:dyDescent="0.25">
      <c r="B1848" s="48">
        <v>1418</v>
      </c>
      <c r="C1848" s="30">
        <v>2.358603</v>
      </c>
      <c r="D1848" s="175">
        <v>3</v>
      </c>
      <c r="E1848" s="176">
        <v>126.25</v>
      </c>
      <c r="L1848" s="48">
        <v>1866</v>
      </c>
      <c r="M1848" s="30">
        <v>0.31452799999999997</v>
      </c>
      <c r="N1848" s="175">
        <v>3</v>
      </c>
      <c r="O1848" s="176">
        <v>128.22</v>
      </c>
      <c r="Q1848" s="48">
        <v>1845</v>
      </c>
      <c r="R1848" s="30">
        <v>0.54044099999999995</v>
      </c>
      <c r="S1848" s="175" t="s">
        <v>4</v>
      </c>
      <c r="T1848" s="175" t="s">
        <v>5</v>
      </c>
      <c r="U1848" s="175">
        <v>0</v>
      </c>
      <c r="V1848" s="176">
        <v>33.15</v>
      </c>
      <c r="W1848" s="48">
        <v>1237</v>
      </c>
      <c r="X1848" s="177" t="s">
        <v>20</v>
      </c>
      <c r="AI1848" s="48">
        <v>3910</v>
      </c>
      <c r="AJ1848" s="30">
        <v>0.47947600000000001</v>
      </c>
      <c r="AK1848" s="175" t="s">
        <v>11</v>
      </c>
      <c r="AL1848" s="175" t="s">
        <v>10</v>
      </c>
      <c r="AM1848" s="175">
        <v>0</v>
      </c>
      <c r="AN1848" s="176">
        <v>44.92</v>
      </c>
      <c r="AO1848" s="48">
        <v>490</v>
      </c>
      <c r="AP1848" s="177" t="s">
        <v>20</v>
      </c>
    </row>
    <row r="1849" spans="2:42" x14ac:dyDescent="0.25">
      <c r="B1849" s="48">
        <v>1429</v>
      </c>
      <c r="C1849" s="30">
        <v>0.39704600000000001</v>
      </c>
      <c r="D1849" s="175">
        <v>3</v>
      </c>
      <c r="E1849" s="176">
        <v>126.4</v>
      </c>
      <c r="L1849" s="48">
        <v>1889</v>
      </c>
      <c r="M1849" s="30">
        <v>1.61198</v>
      </c>
      <c r="N1849" s="175">
        <v>3</v>
      </c>
      <c r="O1849" s="176">
        <v>129.24</v>
      </c>
      <c r="Q1849" s="48">
        <v>1846</v>
      </c>
      <c r="R1849" s="30">
        <v>0.49443399999999998</v>
      </c>
      <c r="S1849" s="175" t="s">
        <v>6</v>
      </c>
      <c r="T1849" s="175" t="s">
        <v>5</v>
      </c>
      <c r="U1849" s="175">
        <v>1</v>
      </c>
      <c r="V1849" s="176">
        <v>52.26</v>
      </c>
      <c r="W1849" s="48">
        <v>1238</v>
      </c>
      <c r="X1849" s="177" t="s">
        <v>20</v>
      </c>
      <c r="AI1849" s="48">
        <v>3912</v>
      </c>
      <c r="AJ1849" s="30">
        <v>0.43423899999999999</v>
      </c>
      <c r="AK1849" s="175" t="s">
        <v>9</v>
      </c>
      <c r="AL1849" s="175" t="s">
        <v>10</v>
      </c>
      <c r="AM1849" s="175">
        <v>0</v>
      </c>
      <c r="AN1849" s="176">
        <v>43.67</v>
      </c>
      <c r="AO1849" s="48">
        <v>491</v>
      </c>
      <c r="AP1849" s="177" t="s">
        <v>20</v>
      </c>
    </row>
    <row r="1850" spans="2:42" x14ac:dyDescent="0.25">
      <c r="B1850" s="48">
        <v>1436</v>
      </c>
      <c r="C1850" s="30">
        <v>0.17807100000000001</v>
      </c>
      <c r="D1850" s="175">
        <v>3</v>
      </c>
      <c r="E1850" s="176">
        <v>121.33</v>
      </c>
      <c r="L1850" s="48">
        <v>1892</v>
      </c>
      <c r="M1850" s="30">
        <v>0.690299</v>
      </c>
      <c r="N1850" s="175">
        <v>3</v>
      </c>
      <c r="O1850" s="176">
        <v>120.56</v>
      </c>
      <c r="Q1850" s="48">
        <v>1847</v>
      </c>
      <c r="R1850" s="30">
        <v>0.20888599999999999</v>
      </c>
      <c r="S1850" s="175" t="s">
        <v>4</v>
      </c>
      <c r="T1850" s="175" t="s">
        <v>5</v>
      </c>
      <c r="U1850" s="175">
        <v>3</v>
      </c>
      <c r="V1850" s="176">
        <v>135.47</v>
      </c>
      <c r="W1850" s="48">
        <v>1239</v>
      </c>
      <c r="X1850" s="177" t="s">
        <v>20</v>
      </c>
      <c r="AI1850" s="48">
        <v>3913</v>
      </c>
      <c r="AJ1850" s="30">
        <v>0.76125900000000002</v>
      </c>
      <c r="AK1850" s="175" t="s">
        <v>4</v>
      </c>
      <c r="AL1850" s="175" t="s">
        <v>5</v>
      </c>
      <c r="AM1850" s="175">
        <v>0</v>
      </c>
      <c r="AN1850" s="176">
        <v>39.22</v>
      </c>
      <c r="AO1850" s="48">
        <v>492</v>
      </c>
      <c r="AP1850" s="177" t="s">
        <v>20</v>
      </c>
    </row>
    <row r="1851" spans="2:42" x14ac:dyDescent="0.25">
      <c r="B1851" s="48">
        <v>1446</v>
      </c>
      <c r="C1851" s="30">
        <v>1.172731</v>
      </c>
      <c r="D1851" s="175">
        <v>3</v>
      </c>
      <c r="E1851" s="176">
        <v>131.61000000000001</v>
      </c>
      <c r="L1851" s="48">
        <v>1893</v>
      </c>
      <c r="M1851" s="30">
        <v>0.43378800000000001</v>
      </c>
      <c r="N1851" s="175">
        <v>3</v>
      </c>
      <c r="O1851" s="176">
        <v>122.49</v>
      </c>
      <c r="Q1851" s="48">
        <v>1848</v>
      </c>
      <c r="R1851" s="30">
        <v>7.9551999999999998E-2</v>
      </c>
      <c r="S1851" s="175" t="s">
        <v>4</v>
      </c>
      <c r="T1851" s="175" t="s">
        <v>5</v>
      </c>
      <c r="U1851" s="175">
        <v>0</v>
      </c>
      <c r="V1851" s="176">
        <v>32.89</v>
      </c>
      <c r="W1851" s="48">
        <v>1240</v>
      </c>
      <c r="X1851" s="177" t="s">
        <v>20</v>
      </c>
      <c r="AI1851" s="48">
        <v>3914</v>
      </c>
      <c r="AJ1851" s="30">
        <v>0.14785499999999999</v>
      </c>
      <c r="AK1851" s="175" t="s">
        <v>9</v>
      </c>
      <c r="AL1851" s="175" t="s">
        <v>10</v>
      </c>
      <c r="AM1851" s="175">
        <v>0</v>
      </c>
      <c r="AN1851" s="176">
        <v>48.54</v>
      </c>
      <c r="AO1851" s="48">
        <v>496</v>
      </c>
      <c r="AP1851" s="177" t="s">
        <v>20</v>
      </c>
    </row>
    <row r="1852" spans="2:42" x14ac:dyDescent="0.25">
      <c r="B1852" s="48">
        <v>1450</v>
      </c>
      <c r="C1852" s="30">
        <v>0.350053</v>
      </c>
      <c r="D1852" s="175">
        <v>3</v>
      </c>
      <c r="E1852" s="176">
        <v>130.15</v>
      </c>
      <c r="L1852" s="48">
        <v>1894</v>
      </c>
      <c r="M1852" s="30">
        <v>0.38422000000000001</v>
      </c>
      <c r="N1852" s="175">
        <v>3</v>
      </c>
      <c r="O1852" s="176">
        <v>126.94</v>
      </c>
      <c r="Q1852" s="48">
        <v>1849</v>
      </c>
      <c r="R1852" s="30">
        <v>0.23341999999999999</v>
      </c>
      <c r="S1852" s="175" t="s">
        <v>6</v>
      </c>
      <c r="T1852" s="175" t="s">
        <v>5</v>
      </c>
      <c r="U1852" s="175">
        <v>4</v>
      </c>
      <c r="V1852" s="176">
        <v>17.84</v>
      </c>
      <c r="W1852" s="48">
        <v>1241</v>
      </c>
      <c r="X1852" s="177" t="s">
        <v>20</v>
      </c>
      <c r="AI1852" s="48">
        <v>3915</v>
      </c>
      <c r="AJ1852" s="30">
        <v>0.492284</v>
      </c>
      <c r="AK1852" s="175" t="s">
        <v>6</v>
      </c>
      <c r="AL1852" s="175" t="s">
        <v>5</v>
      </c>
      <c r="AM1852" s="175">
        <v>0</v>
      </c>
      <c r="AN1852" s="176">
        <v>37.799999999999997</v>
      </c>
      <c r="AO1852" s="48">
        <v>497</v>
      </c>
      <c r="AP1852" s="177" t="s">
        <v>20</v>
      </c>
    </row>
    <row r="1853" spans="2:42" x14ac:dyDescent="0.25">
      <c r="B1853" s="48">
        <v>1452</v>
      </c>
      <c r="C1853" s="30">
        <v>0.423682</v>
      </c>
      <c r="D1853" s="175">
        <v>3</v>
      </c>
      <c r="E1853" s="176">
        <v>123.53</v>
      </c>
      <c r="L1853" s="48">
        <v>1897</v>
      </c>
      <c r="M1853" s="30">
        <v>1.226499</v>
      </c>
      <c r="N1853" s="175">
        <v>3</v>
      </c>
      <c r="O1853" s="176">
        <v>127.57</v>
      </c>
      <c r="Q1853" s="48">
        <v>1850</v>
      </c>
      <c r="R1853" s="30">
        <v>0.113787</v>
      </c>
      <c r="S1853" s="175" t="s">
        <v>4</v>
      </c>
      <c r="T1853" s="175" t="s">
        <v>5</v>
      </c>
      <c r="U1853" s="175">
        <v>2</v>
      </c>
      <c r="V1853" s="176">
        <v>117.53</v>
      </c>
      <c r="W1853" s="48">
        <v>1242</v>
      </c>
      <c r="X1853" s="177" t="s">
        <v>20</v>
      </c>
      <c r="AI1853" s="48">
        <v>3917</v>
      </c>
      <c r="AJ1853" s="30">
        <v>0.33361800000000003</v>
      </c>
      <c r="AK1853" s="175" t="s">
        <v>9</v>
      </c>
      <c r="AL1853" s="175" t="s">
        <v>10</v>
      </c>
      <c r="AM1853" s="175">
        <v>0</v>
      </c>
      <c r="AN1853" s="176">
        <v>40.119999999999997</v>
      </c>
      <c r="AO1853" s="48">
        <v>498</v>
      </c>
      <c r="AP1853" s="177" t="s">
        <v>20</v>
      </c>
    </row>
    <row r="1854" spans="2:42" x14ac:dyDescent="0.25">
      <c r="B1854" s="48">
        <v>1454</v>
      </c>
      <c r="C1854" s="30">
        <v>0.60002500000000003</v>
      </c>
      <c r="D1854" s="175">
        <v>3</v>
      </c>
      <c r="E1854" s="176">
        <v>122.93</v>
      </c>
      <c r="L1854" s="48">
        <v>1904</v>
      </c>
      <c r="M1854" s="30">
        <v>0.254195</v>
      </c>
      <c r="N1854" s="175">
        <v>3</v>
      </c>
      <c r="O1854" s="176">
        <v>129.18</v>
      </c>
      <c r="Q1854" s="48">
        <v>1851</v>
      </c>
      <c r="R1854" s="30">
        <v>0.85202900000000004</v>
      </c>
      <c r="S1854" s="175" t="s">
        <v>4</v>
      </c>
      <c r="T1854" s="175" t="s">
        <v>5</v>
      </c>
      <c r="U1854" s="175">
        <v>0</v>
      </c>
      <c r="V1854" s="176">
        <v>47.65</v>
      </c>
      <c r="W1854" s="48">
        <v>1243</v>
      </c>
      <c r="X1854" s="177" t="s">
        <v>20</v>
      </c>
      <c r="AI1854" s="48">
        <v>3919</v>
      </c>
      <c r="AJ1854" s="30">
        <v>0.40876800000000002</v>
      </c>
      <c r="AK1854" s="175" t="s">
        <v>4</v>
      </c>
      <c r="AL1854" s="175" t="s">
        <v>5</v>
      </c>
      <c r="AM1854" s="175">
        <v>0</v>
      </c>
      <c r="AN1854" s="176">
        <v>42.43</v>
      </c>
      <c r="AO1854" s="48">
        <v>499</v>
      </c>
      <c r="AP1854" s="177" t="s">
        <v>20</v>
      </c>
    </row>
    <row r="1855" spans="2:42" x14ac:dyDescent="0.25">
      <c r="B1855" s="48">
        <v>1455</v>
      </c>
      <c r="C1855" s="30">
        <v>0.46926499999999999</v>
      </c>
      <c r="D1855" s="175">
        <v>3</v>
      </c>
      <c r="E1855" s="176">
        <v>121.1</v>
      </c>
      <c r="L1855" s="48">
        <v>1918</v>
      </c>
      <c r="M1855" s="30">
        <v>0.10855099999999999</v>
      </c>
      <c r="N1855" s="175">
        <v>3</v>
      </c>
      <c r="O1855" s="176">
        <v>131.97999999999999</v>
      </c>
      <c r="Q1855" s="48">
        <v>1852</v>
      </c>
      <c r="R1855" s="30">
        <v>0.107739</v>
      </c>
      <c r="S1855" s="175" t="s">
        <v>4</v>
      </c>
      <c r="T1855" s="175" t="s">
        <v>5</v>
      </c>
      <c r="U1855" s="175">
        <v>2</v>
      </c>
      <c r="V1855" s="176">
        <v>108.45</v>
      </c>
      <c r="W1855" s="48">
        <v>1244</v>
      </c>
      <c r="X1855" s="177" t="s">
        <v>20</v>
      </c>
      <c r="AI1855" s="48">
        <v>3921</v>
      </c>
      <c r="AJ1855" s="30">
        <v>0.25390800000000002</v>
      </c>
      <c r="AK1855" s="175" t="s">
        <v>4</v>
      </c>
      <c r="AL1855" s="175" t="s">
        <v>5</v>
      </c>
      <c r="AM1855" s="175">
        <v>0</v>
      </c>
      <c r="AN1855" s="176">
        <v>42.72</v>
      </c>
      <c r="AO1855" s="48">
        <v>500</v>
      </c>
      <c r="AP1855" s="177" t="s">
        <v>20</v>
      </c>
    </row>
    <row r="1856" spans="2:42" x14ac:dyDescent="0.25">
      <c r="B1856" s="48">
        <v>1458</v>
      </c>
      <c r="C1856" s="30">
        <v>1.2334130000000001</v>
      </c>
      <c r="D1856" s="175">
        <v>3</v>
      </c>
      <c r="E1856" s="176">
        <v>129.46</v>
      </c>
      <c r="L1856" s="48">
        <v>1920</v>
      </c>
      <c r="M1856" s="30">
        <v>1.7109840000000001</v>
      </c>
      <c r="N1856" s="175">
        <v>3</v>
      </c>
      <c r="O1856" s="176">
        <v>135.49</v>
      </c>
      <c r="Q1856" s="48">
        <v>1853</v>
      </c>
      <c r="R1856" s="30">
        <v>0.36645699999999998</v>
      </c>
      <c r="S1856" s="175" t="s">
        <v>4</v>
      </c>
      <c r="T1856" s="175" t="s">
        <v>5</v>
      </c>
      <c r="U1856" s="175">
        <v>0</v>
      </c>
      <c r="V1856" s="176">
        <v>44.36</v>
      </c>
      <c r="W1856" s="48">
        <v>1245</v>
      </c>
      <c r="X1856" s="177" t="s">
        <v>20</v>
      </c>
      <c r="AI1856" s="48">
        <v>3922</v>
      </c>
      <c r="AJ1856" s="30">
        <v>7.1488999999999997E-2</v>
      </c>
      <c r="AK1856" s="175" t="s">
        <v>4</v>
      </c>
      <c r="AL1856" s="175" t="s">
        <v>5</v>
      </c>
      <c r="AM1856" s="175">
        <v>0</v>
      </c>
      <c r="AN1856" s="176">
        <v>32.49</v>
      </c>
      <c r="AO1856" s="48">
        <v>501</v>
      </c>
      <c r="AP1856" s="177" t="s">
        <v>20</v>
      </c>
    </row>
    <row r="1857" spans="2:42" x14ac:dyDescent="0.25">
      <c r="B1857" s="48">
        <v>1465</v>
      </c>
      <c r="C1857" s="30">
        <v>1.334897</v>
      </c>
      <c r="D1857" s="175">
        <v>3</v>
      </c>
      <c r="E1857" s="176">
        <v>122.45</v>
      </c>
      <c r="L1857" s="48">
        <v>1921</v>
      </c>
      <c r="M1857" s="30">
        <v>1.1167860000000001</v>
      </c>
      <c r="N1857" s="175">
        <v>3</v>
      </c>
      <c r="O1857" s="176">
        <v>132.51</v>
      </c>
      <c r="Q1857" s="48">
        <v>1854</v>
      </c>
      <c r="R1857" s="30">
        <v>0.79672799999999999</v>
      </c>
      <c r="S1857" s="175" t="s">
        <v>4</v>
      </c>
      <c r="T1857" s="175" t="s">
        <v>5</v>
      </c>
      <c r="U1857" s="175">
        <v>0</v>
      </c>
      <c r="V1857" s="176">
        <v>44.42</v>
      </c>
      <c r="W1857" s="48">
        <v>1247</v>
      </c>
      <c r="X1857" s="177" t="s">
        <v>20</v>
      </c>
      <c r="AI1857" s="48">
        <v>3923</v>
      </c>
      <c r="AJ1857" s="30">
        <v>0.53114300000000003</v>
      </c>
      <c r="AK1857" s="175" t="s">
        <v>4</v>
      </c>
      <c r="AL1857" s="175" t="s">
        <v>5</v>
      </c>
      <c r="AM1857" s="175">
        <v>0</v>
      </c>
      <c r="AN1857" s="176">
        <v>49.1</v>
      </c>
      <c r="AO1857" s="48">
        <v>502</v>
      </c>
      <c r="AP1857" s="177" t="s">
        <v>20</v>
      </c>
    </row>
    <row r="1858" spans="2:42" x14ac:dyDescent="0.25">
      <c r="B1858" s="48">
        <v>1480</v>
      </c>
      <c r="C1858" s="30">
        <v>0.54839899999999997</v>
      </c>
      <c r="D1858" s="175">
        <v>3</v>
      </c>
      <c r="E1858" s="176">
        <v>129.63</v>
      </c>
      <c r="L1858" s="48">
        <v>1923</v>
      </c>
      <c r="M1858" s="30">
        <v>0.464449</v>
      </c>
      <c r="N1858" s="175">
        <v>3</v>
      </c>
      <c r="O1858" s="176">
        <v>130.80000000000001</v>
      </c>
      <c r="Q1858" s="48">
        <v>1855</v>
      </c>
      <c r="R1858" s="30">
        <v>0.36319499999999999</v>
      </c>
      <c r="S1858" s="175" t="s">
        <v>4</v>
      </c>
      <c r="T1858" s="175" t="s">
        <v>5</v>
      </c>
      <c r="U1858" s="175">
        <v>3</v>
      </c>
      <c r="V1858" s="176">
        <v>125.3</v>
      </c>
      <c r="W1858" s="48">
        <v>1248</v>
      </c>
      <c r="X1858" s="177" t="s">
        <v>20</v>
      </c>
      <c r="AI1858" s="48">
        <v>3924</v>
      </c>
      <c r="AJ1858" s="30">
        <v>0.63527400000000001</v>
      </c>
      <c r="AK1858" s="175" t="s">
        <v>4</v>
      </c>
      <c r="AL1858" s="175" t="s">
        <v>5</v>
      </c>
      <c r="AM1858" s="175">
        <v>0</v>
      </c>
      <c r="AN1858" s="176">
        <v>36.74</v>
      </c>
      <c r="AO1858" s="48">
        <v>503</v>
      </c>
      <c r="AP1858" s="177" t="s">
        <v>20</v>
      </c>
    </row>
    <row r="1859" spans="2:42" x14ac:dyDescent="0.25">
      <c r="B1859" s="48">
        <v>1489</v>
      </c>
      <c r="C1859" s="30">
        <v>0.27471699999999999</v>
      </c>
      <c r="D1859" s="175">
        <v>3</v>
      </c>
      <c r="E1859" s="176">
        <v>127.52</v>
      </c>
      <c r="L1859" s="48">
        <v>1927</v>
      </c>
      <c r="M1859" s="30">
        <v>0.84498300000000004</v>
      </c>
      <c r="N1859" s="175">
        <v>3</v>
      </c>
      <c r="O1859" s="176">
        <v>122.57</v>
      </c>
      <c r="Q1859" s="48">
        <v>1856</v>
      </c>
      <c r="R1859" s="30">
        <v>0.70281400000000005</v>
      </c>
      <c r="S1859" s="175" t="s">
        <v>6</v>
      </c>
      <c r="T1859" s="175" t="s">
        <v>5</v>
      </c>
      <c r="U1859" s="175">
        <v>0</v>
      </c>
      <c r="V1859" s="176">
        <v>41.91</v>
      </c>
      <c r="W1859" s="48">
        <v>1249</v>
      </c>
      <c r="X1859" s="177" t="s">
        <v>20</v>
      </c>
      <c r="AI1859" s="48">
        <v>3925</v>
      </c>
      <c r="AJ1859" s="30">
        <v>0.75994899999999999</v>
      </c>
      <c r="AK1859" s="175" t="s">
        <v>9</v>
      </c>
      <c r="AL1859" s="175" t="s">
        <v>10</v>
      </c>
      <c r="AM1859" s="175">
        <v>0</v>
      </c>
      <c r="AN1859" s="176">
        <v>34.42</v>
      </c>
      <c r="AO1859" s="48">
        <v>504</v>
      </c>
      <c r="AP1859" s="177" t="s">
        <v>20</v>
      </c>
    </row>
    <row r="1860" spans="2:42" x14ac:dyDescent="0.25">
      <c r="B1860" s="48">
        <v>1500</v>
      </c>
      <c r="C1860" s="30">
        <v>0.87405600000000006</v>
      </c>
      <c r="D1860" s="175">
        <v>3</v>
      </c>
      <c r="E1860" s="176">
        <v>122.23</v>
      </c>
      <c r="L1860" s="48">
        <v>1928</v>
      </c>
      <c r="M1860" s="30">
        <v>0.61832799999999999</v>
      </c>
      <c r="N1860" s="175">
        <v>3</v>
      </c>
      <c r="O1860" s="176">
        <v>123.94</v>
      </c>
      <c r="Q1860" s="48">
        <v>1857</v>
      </c>
      <c r="R1860" s="30">
        <v>1.299034</v>
      </c>
      <c r="S1860" s="175" t="s">
        <v>6</v>
      </c>
      <c r="T1860" s="175" t="s">
        <v>5</v>
      </c>
      <c r="U1860" s="175">
        <v>2</v>
      </c>
      <c r="V1860" s="176">
        <v>110.3</v>
      </c>
      <c r="W1860" s="48">
        <v>1250</v>
      </c>
      <c r="X1860" s="177" t="s">
        <v>20</v>
      </c>
      <c r="AI1860" s="48">
        <v>3926</v>
      </c>
      <c r="AJ1860" s="30">
        <v>0.375475</v>
      </c>
      <c r="AK1860" s="175" t="s">
        <v>4</v>
      </c>
      <c r="AL1860" s="175" t="s">
        <v>5</v>
      </c>
      <c r="AM1860" s="175">
        <v>0</v>
      </c>
      <c r="AN1860" s="176">
        <v>44.07</v>
      </c>
      <c r="AO1860" s="48">
        <v>506</v>
      </c>
      <c r="AP1860" s="177" t="s">
        <v>20</v>
      </c>
    </row>
    <row r="1861" spans="2:42" x14ac:dyDescent="0.25">
      <c r="B1861" s="48">
        <v>1504</v>
      </c>
      <c r="C1861" s="30">
        <v>1.002186</v>
      </c>
      <c r="D1861" s="175">
        <v>3</v>
      </c>
      <c r="E1861" s="176">
        <v>139.58000000000001</v>
      </c>
      <c r="L1861" s="48">
        <v>1942</v>
      </c>
      <c r="M1861" s="30">
        <v>0.14736099999999999</v>
      </c>
      <c r="N1861" s="175">
        <v>3</v>
      </c>
      <c r="O1861" s="176">
        <v>134.94999999999999</v>
      </c>
      <c r="Q1861" s="48">
        <v>1858</v>
      </c>
      <c r="R1861" s="30">
        <v>0.50171699999999997</v>
      </c>
      <c r="S1861" s="175" t="s">
        <v>6</v>
      </c>
      <c r="T1861" s="175" t="s">
        <v>5</v>
      </c>
      <c r="U1861" s="175">
        <v>1</v>
      </c>
      <c r="V1861" s="176">
        <v>56.27</v>
      </c>
      <c r="W1861" s="48">
        <v>1251</v>
      </c>
      <c r="X1861" s="177" t="s">
        <v>20</v>
      </c>
      <c r="AI1861" s="48">
        <v>3929</v>
      </c>
      <c r="AJ1861" s="30">
        <v>0.23496700000000001</v>
      </c>
      <c r="AK1861" s="175" t="s">
        <v>11</v>
      </c>
      <c r="AL1861" s="175" t="s">
        <v>10</v>
      </c>
      <c r="AM1861" s="175">
        <v>0</v>
      </c>
      <c r="AN1861" s="176">
        <v>39.39</v>
      </c>
      <c r="AO1861" s="48">
        <v>508</v>
      </c>
      <c r="AP1861" s="177" t="s">
        <v>20</v>
      </c>
    </row>
    <row r="1862" spans="2:42" x14ac:dyDescent="0.25">
      <c r="B1862" s="48">
        <v>1505</v>
      </c>
      <c r="C1862" s="30">
        <v>1.4835020000000001</v>
      </c>
      <c r="D1862" s="175">
        <v>3</v>
      </c>
      <c r="E1862" s="176">
        <v>124.4</v>
      </c>
      <c r="L1862" s="48">
        <v>1949</v>
      </c>
      <c r="M1862" s="30">
        <v>0.57260100000000003</v>
      </c>
      <c r="N1862" s="175">
        <v>3</v>
      </c>
      <c r="O1862" s="176">
        <v>132.24</v>
      </c>
      <c r="Q1862" s="48">
        <v>1859</v>
      </c>
      <c r="R1862" s="30">
        <v>0.31453900000000001</v>
      </c>
      <c r="S1862" s="175" t="s">
        <v>6</v>
      </c>
      <c r="T1862" s="175" t="s">
        <v>5</v>
      </c>
      <c r="U1862" s="175">
        <v>4</v>
      </c>
      <c r="V1862" s="176">
        <v>9.48</v>
      </c>
      <c r="W1862" s="48">
        <v>1252</v>
      </c>
      <c r="X1862" s="177" t="s">
        <v>20</v>
      </c>
      <c r="AI1862" s="48">
        <v>3932</v>
      </c>
      <c r="AJ1862" s="30">
        <v>0.24146300000000001</v>
      </c>
      <c r="AK1862" s="175" t="s">
        <v>6</v>
      </c>
      <c r="AL1862" s="175" t="s">
        <v>5</v>
      </c>
      <c r="AM1862" s="175">
        <v>0</v>
      </c>
      <c r="AN1862" s="176">
        <v>33.909999999999997</v>
      </c>
      <c r="AO1862" s="48">
        <v>510</v>
      </c>
      <c r="AP1862" s="177" t="s">
        <v>20</v>
      </c>
    </row>
    <row r="1863" spans="2:42" x14ac:dyDescent="0.25">
      <c r="B1863" s="48">
        <v>1506</v>
      </c>
      <c r="C1863" s="30">
        <v>0.65391699999999997</v>
      </c>
      <c r="D1863" s="175">
        <v>3</v>
      </c>
      <c r="E1863" s="176">
        <v>121.08</v>
      </c>
      <c r="L1863" s="48">
        <v>1950</v>
      </c>
      <c r="M1863" s="30">
        <v>0.32935399999999998</v>
      </c>
      <c r="N1863" s="175">
        <v>3</v>
      </c>
      <c r="O1863" s="176">
        <v>126.05</v>
      </c>
      <c r="Q1863" s="48">
        <v>1860</v>
      </c>
      <c r="R1863" s="30">
        <v>0.318166</v>
      </c>
      <c r="S1863" s="175" t="s">
        <v>6</v>
      </c>
      <c r="T1863" s="175" t="s">
        <v>5</v>
      </c>
      <c r="U1863" s="175">
        <v>0</v>
      </c>
      <c r="V1863" s="176">
        <v>30.8</v>
      </c>
      <c r="W1863" s="48">
        <v>1253</v>
      </c>
      <c r="X1863" s="177" t="s">
        <v>20</v>
      </c>
      <c r="AI1863" s="48">
        <v>3934</v>
      </c>
      <c r="AJ1863" s="30">
        <v>0.25379600000000002</v>
      </c>
      <c r="AK1863" s="175" t="s">
        <v>14</v>
      </c>
      <c r="AL1863" s="175" t="s">
        <v>13</v>
      </c>
      <c r="AM1863" s="175">
        <v>0</v>
      </c>
      <c r="AN1863" s="176">
        <v>42.57</v>
      </c>
      <c r="AO1863" s="48">
        <v>512</v>
      </c>
      <c r="AP1863" s="177" t="s">
        <v>20</v>
      </c>
    </row>
    <row r="1864" spans="2:42" x14ac:dyDescent="0.25">
      <c r="B1864" s="48">
        <v>1514</v>
      </c>
      <c r="C1864" s="30">
        <v>0.87654500000000002</v>
      </c>
      <c r="D1864" s="175">
        <v>3</v>
      </c>
      <c r="E1864" s="176">
        <v>123.86</v>
      </c>
      <c r="L1864" s="48">
        <v>1951</v>
      </c>
      <c r="M1864" s="30">
        <v>0.58534900000000001</v>
      </c>
      <c r="N1864" s="175">
        <v>3</v>
      </c>
      <c r="O1864" s="176">
        <v>133.12</v>
      </c>
      <c r="Q1864" s="48">
        <v>1861</v>
      </c>
      <c r="R1864" s="30">
        <v>0.57667199999999996</v>
      </c>
      <c r="S1864" s="175" t="s">
        <v>6</v>
      </c>
      <c r="T1864" s="175" t="s">
        <v>5</v>
      </c>
      <c r="U1864" s="175">
        <v>2</v>
      </c>
      <c r="V1864" s="176">
        <v>108.21</v>
      </c>
      <c r="W1864" s="48">
        <v>1254</v>
      </c>
      <c r="X1864" s="177" t="s">
        <v>20</v>
      </c>
      <c r="AI1864" s="48">
        <v>3937</v>
      </c>
      <c r="AJ1864" s="30">
        <v>0.54856300000000002</v>
      </c>
      <c r="AK1864" s="175" t="s">
        <v>4</v>
      </c>
      <c r="AL1864" s="175" t="s">
        <v>5</v>
      </c>
      <c r="AM1864" s="175">
        <v>0</v>
      </c>
      <c r="AN1864" s="176">
        <v>40.909999999999997</v>
      </c>
      <c r="AO1864" s="48">
        <v>513</v>
      </c>
      <c r="AP1864" s="177" t="s">
        <v>20</v>
      </c>
    </row>
    <row r="1865" spans="2:42" x14ac:dyDescent="0.25">
      <c r="B1865" s="48">
        <v>1516</v>
      </c>
      <c r="C1865" s="30">
        <v>0.80961000000000005</v>
      </c>
      <c r="D1865" s="175">
        <v>3</v>
      </c>
      <c r="E1865" s="176">
        <v>122.73</v>
      </c>
      <c r="L1865" s="48">
        <v>1952</v>
      </c>
      <c r="M1865" s="30">
        <v>0.37657600000000002</v>
      </c>
      <c r="N1865" s="175">
        <v>3</v>
      </c>
      <c r="O1865" s="176">
        <v>133.6</v>
      </c>
      <c r="Q1865" s="48">
        <v>1862</v>
      </c>
      <c r="R1865" s="30">
        <v>0.15692900000000001</v>
      </c>
      <c r="S1865" s="175" t="s">
        <v>4</v>
      </c>
      <c r="T1865" s="175" t="s">
        <v>5</v>
      </c>
      <c r="U1865" s="175">
        <v>0</v>
      </c>
      <c r="V1865" s="176">
        <v>44.04</v>
      </c>
      <c r="W1865" s="48">
        <v>1255</v>
      </c>
      <c r="X1865" s="177" t="s">
        <v>20</v>
      </c>
      <c r="AI1865" s="48">
        <v>3939</v>
      </c>
      <c r="AJ1865" s="30">
        <v>0.970001</v>
      </c>
      <c r="AK1865" s="175" t="s">
        <v>4</v>
      </c>
      <c r="AL1865" s="175" t="s">
        <v>5</v>
      </c>
      <c r="AM1865" s="175">
        <v>0</v>
      </c>
      <c r="AN1865" s="176">
        <v>33.9</v>
      </c>
      <c r="AO1865" s="48">
        <v>514</v>
      </c>
      <c r="AP1865" s="177" t="s">
        <v>20</v>
      </c>
    </row>
    <row r="1866" spans="2:42" x14ac:dyDescent="0.25">
      <c r="B1866" s="48">
        <v>1517</v>
      </c>
      <c r="C1866" s="30">
        <v>0.75947100000000001</v>
      </c>
      <c r="D1866" s="175">
        <v>3</v>
      </c>
      <c r="E1866" s="176">
        <v>128.97999999999999</v>
      </c>
      <c r="L1866" s="48">
        <v>1954</v>
      </c>
      <c r="M1866" s="30">
        <v>0.30649300000000002</v>
      </c>
      <c r="N1866" s="175">
        <v>3</v>
      </c>
      <c r="O1866" s="176">
        <v>139.16999999999999</v>
      </c>
      <c r="Q1866" s="48">
        <v>1863</v>
      </c>
      <c r="R1866" s="30">
        <v>0.30649300000000002</v>
      </c>
      <c r="S1866" s="175" t="s">
        <v>4</v>
      </c>
      <c r="T1866" s="175" t="s">
        <v>5</v>
      </c>
      <c r="U1866" s="175">
        <v>3</v>
      </c>
      <c r="V1866" s="176">
        <v>139.16999999999999</v>
      </c>
      <c r="W1866" s="48">
        <v>1256</v>
      </c>
      <c r="X1866" s="177" t="s">
        <v>20</v>
      </c>
      <c r="AI1866" s="48">
        <v>3943</v>
      </c>
      <c r="AJ1866" s="30">
        <v>0.71822600000000003</v>
      </c>
      <c r="AK1866" s="175" t="s">
        <v>4</v>
      </c>
      <c r="AL1866" s="175" t="s">
        <v>5</v>
      </c>
      <c r="AM1866" s="175">
        <v>0</v>
      </c>
      <c r="AN1866" s="176">
        <v>45.4</v>
      </c>
      <c r="AO1866" s="48">
        <v>515</v>
      </c>
      <c r="AP1866" s="177" t="s">
        <v>20</v>
      </c>
    </row>
    <row r="1867" spans="2:42" x14ac:dyDescent="0.25">
      <c r="B1867" s="48">
        <v>1518</v>
      </c>
      <c r="C1867" s="30">
        <v>0.70533400000000002</v>
      </c>
      <c r="D1867" s="175">
        <v>3</v>
      </c>
      <c r="E1867" s="176">
        <v>123.14</v>
      </c>
      <c r="L1867" s="48">
        <v>1956</v>
      </c>
      <c r="M1867" s="30">
        <v>0.83020400000000005</v>
      </c>
      <c r="N1867" s="175">
        <v>3</v>
      </c>
      <c r="O1867" s="176">
        <v>127.31</v>
      </c>
      <c r="Q1867" s="48">
        <v>1864</v>
      </c>
      <c r="R1867" s="30">
        <v>0.46571299999999999</v>
      </c>
      <c r="S1867" s="175" t="s">
        <v>6</v>
      </c>
      <c r="T1867" s="175" t="s">
        <v>5</v>
      </c>
      <c r="U1867" s="175">
        <v>1</v>
      </c>
      <c r="V1867" s="176">
        <v>51.43</v>
      </c>
      <c r="W1867" s="48">
        <v>1257</v>
      </c>
      <c r="X1867" s="177" t="s">
        <v>20</v>
      </c>
      <c r="AI1867" s="48">
        <v>3945</v>
      </c>
      <c r="AJ1867" s="30">
        <v>0.32127600000000001</v>
      </c>
      <c r="AK1867" s="175" t="s">
        <v>4</v>
      </c>
      <c r="AL1867" s="175" t="s">
        <v>5</v>
      </c>
      <c r="AM1867" s="175">
        <v>0</v>
      </c>
      <c r="AN1867" s="176">
        <v>37.64</v>
      </c>
      <c r="AO1867" s="48">
        <v>516</v>
      </c>
      <c r="AP1867" s="177" t="s">
        <v>20</v>
      </c>
    </row>
    <row r="1868" spans="2:42" x14ac:dyDescent="0.25">
      <c r="B1868" s="48">
        <v>1525</v>
      </c>
      <c r="C1868" s="30">
        <v>0.678033</v>
      </c>
      <c r="D1868" s="175">
        <v>3</v>
      </c>
      <c r="E1868" s="176">
        <v>120.42</v>
      </c>
      <c r="L1868" s="48">
        <v>1959</v>
      </c>
      <c r="M1868" s="30">
        <v>0.275528</v>
      </c>
      <c r="N1868" s="175">
        <v>3</v>
      </c>
      <c r="O1868" s="176">
        <v>127.94</v>
      </c>
      <c r="Q1868" s="48">
        <v>1865</v>
      </c>
      <c r="R1868" s="30">
        <v>0.135603</v>
      </c>
      <c r="S1868" s="175" t="s">
        <v>6</v>
      </c>
      <c r="T1868" s="175" t="s">
        <v>5</v>
      </c>
      <c r="U1868" s="175">
        <v>2</v>
      </c>
      <c r="V1868" s="176">
        <v>108.89</v>
      </c>
      <c r="W1868" s="48">
        <v>1258</v>
      </c>
      <c r="X1868" s="177" t="s">
        <v>20</v>
      </c>
      <c r="AI1868" s="48">
        <v>3947</v>
      </c>
      <c r="AJ1868" s="30">
        <v>0.43565799999999999</v>
      </c>
      <c r="AK1868" s="175" t="s">
        <v>9</v>
      </c>
      <c r="AL1868" s="175" t="s">
        <v>10</v>
      </c>
      <c r="AM1868" s="175">
        <v>0</v>
      </c>
      <c r="AN1868" s="176">
        <v>43.9</v>
      </c>
      <c r="AO1868" s="48">
        <v>518</v>
      </c>
      <c r="AP1868" s="177" t="s">
        <v>20</v>
      </c>
    </row>
    <row r="1869" spans="2:42" x14ac:dyDescent="0.25">
      <c r="B1869" s="48">
        <v>1529</v>
      </c>
      <c r="C1869" s="30">
        <v>0.50150700000000004</v>
      </c>
      <c r="D1869" s="175">
        <v>3</v>
      </c>
      <c r="E1869" s="176">
        <v>135.16999999999999</v>
      </c>
      <c r="L1869" s="48">
        <v>1961</v>
      </c>
      <c r="M1869" s="30">
        <v>0.48004200000000002</v>
      </c>
      <c r="N1869" s="175">
        <v>3</v>
      </c>
      <c r="O1869" s="176">
        <v>121.06</v>
      </c>
      <c r="Q1869" s="48">
        <v>1866</v>
      </c>
      <c r="R1869" s="30">
        <v>0.22279199999999999</v>
      </c>
      <c r="S1869" s="175" t="s">
        <v>4</v>
      </c>
      <c r="T1869" s="175" t="s">
        <v>5</v>
      </c>
      <c r="U1869" s="175">
        <v>2</v>
      </c>
      <c r="V1869" s="176">
        <v>114.33</v>
      </c>
      <c r="W1869" s="48">
        <v>1259</v>
      </c>
      <c r="X1869" s="177" t="s">
        <v>20</v>
      </c>
      <c r="AI1869" s="48">
        <v>3949</v>
      </c>
      <c r="AJ1869" s="30">
        <v>0.73736199999999996</v>
      </c>
      <c r="AK1869" s="175" t="s">
        <v>4</v>
      </c>
      <c r="AL1869" s="175" t="s">
        <v>5</v>
      </c>
      <c r="AM1869" s="175">
        <v>0</v>
      </c>
      <c r="AN1869" s="176">
        <v>40.92</v>
      </c>
      <c r="AO1869" s="48">
        <v>519</v>
      </c>
      <c r="AP1869" s="177" t="s">
        <v>20</v>
      </c>
    </row>
    <row r="1870" spans="2:42" x14ac:dyDescent="0.25">
      <c r="B1870" s="48">
        <v>1532</v>
      </c>
      <c r="C1870" s="30">
        <v>1.8390059999999999</v>
      </c>
      <c r="D1870" s="175">
        <v>3</v>
      </c>
      <c r="E1870" s="176">
        <v>136.47</v>
      </c>
      <c r="L1870" s="48">
        <v>1963</v>
      </c>
      <c r="M1870" s="30">
        <v>0.66267900000000002</v>
      </c>
      <c r="N1870" s="175">
        <v>3</v>
      </c>
      <c r="O1870" s="176">
        <v>120.67</v>
      </c>
      <c r="Q1870" s="48">
        <v>1867</v>
      </c>
      <c r="R1870" s="30">
        <v>0.251363</v>
      </c>
      <c r="S1870" s="175" t="s">
        <v>4</v>
      </c>
      <c r="T1870" s="175" t="s">
        <v>5</v>
      </c>
      <c r="U1870" s="175">
        <v>0</v>
      </c>
      <c r="V1870" s="176">
        <v>34.32</v>
      </c>
      <c r="W1870" s="48">
        <v>1260</v>
      </c>
      <c r="X1870" s="177" t="s">
        <v>20</v>
      </c>
      <c r="AI1870" s="48">
        <v>3952</v>
      </c>
      <c r="AJ1870" s="30">
        <v>0.13581499999999999</v>
      </c>
      <c r="AK1870" s="175" t="s">
        <v>6</v>
      </c>
      <c r="AL1870" s="175" t="s">
        <v>5</v>
      </c>
      <c r="AM1870" s="175">
        <v>0</v>
      </c>
      <c r="AN1870" s="176">
        <v>42.58</v>
      </c>
      <c r="AO1870" s="48">
        <v>520</v>
      </c>
      <c r="AP1870" s="177" t="s">
        <v>20</v>
      </c>
    </row>
    <row r="1871" spans="2:42" x14ac:dyDescent="0.25">
      <c r="B1871" s="48">
        <v>1533</v>
      </c>
      <c r="C1871" s="30">
        <v>0.83100799999999997</v>
      </c>
      <c r="D1871" s="175">
        <v>3</v>
      </c>
      <c r="E1871" s="176">
        <v>123.78</v>
      </c>
      <c r="L1871" s="48">
        <v>1964</v>
      </c>
      <c r="M1871" s="30">
        <v>1.0404450000000001</v>
      </c>
      <c r="N1871" s="175">
        <v>3</v>
      </c>
      <c r="O1871" s="176">
        <v>126.66</v>
      </c>
      <c r="Q1871" s="48">
        <v>1868</v>
      </c>
      <c r="R1871" s="30">
        <v>0.38256499999999999</v>
      </c>
      <c r="S1871" s="175" t="s">
        <v>4</v>
      </c>
      <c r="T1871" s="175" t="s">
        <v>5</v>
      </c>
      <c r="U1871" s="175">
        <v>0</v>
      </c>
      <c r="V1871" s="176">
        <v>35.86</v>
      </c>
      <c r="W1871" s="48">
        <v>1261</v>
      </c>
      <c r="X1871" s="177" t="s">
        <v>20</v>
      </c>
      <c r="AI1871" s="48">
        <v>3957</v>
      </c>
      <c r="AJ1871" s="30">
        <v>0.38530999999999999</v>
      </c>
      <c r="AK1871" s="175" t="s">
        <v>4</v>
      </c>
      <c r="AL1871" s="175" t="s">
        <v>5</v>
      </c>
      <c r="AM1871" s="175">
        <v>0</v>
      </c>
      <c r="AN1871" s="176">
        <v>41.18</v>
      </c>
      <c r="AO1871" s="48">
        <v>521</v>
      </c>
      <c r="AP1871" s="177" t="s">
        <v>20</v>
      </c>
    </row>
    <row r="1872" spans="2:42" x14ac:dyDescent="0.25">
      <c r="B1872" s="48">
        <v>1534</v>
      </c>
      <c r="C1872" s="30">
        <v>0.37848599999999999</v>
      </c>
      <c r="D1872" s="175">
        <v>3</v>
      </c>
      <c r="E1872" s="176">
        <v>122.34</v>
      </c>
      <c r="L1872" s="48">
        <v>1968</v>
      </c>
      <c r="M1872" s="30">
        <v>0.32181399999999999</v>
      </c>
      <c r="N1872" s="175">
        <v>3</v>
      </c>
      <c r="O1872" s="176">
        <v>135.44</v>
      </c>
      <c r="Q1872" s="48">
        <v>1869</v>
      </c>
      <c r="R1872" s="30">
        <v>0.59360900000000005</v>
      </c>
      <c r="S1872" s="175" t="s">
        <v>4</v>
      </c>
      <c r="T1872" s="175" t="s">
        <v>5</v>
      </c>
      <c r="U1872" s="175">
        <v>3</v>
      </c>
      <c r="V1872" s="176">
        <v>132.66</v>
      </c>
      <c r="W1872" s="48">
        <v>1262</v>
      </c>
      <c r="X1872" s="177" t="s">
        <v>20</v>
      </c>
      <c r="AI1872" s="48">
        <v>3958</v>
      </c>
      <c r="AJ1872" s="30">
        <v>0.35745500000000002</v>
      </c>
      <c r="AK1872" s="175" t="s">
        <v>6</v>
      </c>
      <c r="AL1872" s="175" t="s">
        <v>5</v>
      </c>
      <c r="AM1872" s="175">
        <v>0</v>
      </c>
      <c r="AN1872" s="176">
        <v>48.81</v>
      </c>
      <c r="AO1872" s="48">
        <v>522</v>
      </c>
      <c r="AP1872" s="177" t="s">
        <v>20</v>
      </c>
    </row>
    <row r="1873" spans="2:42" x14ac:dyDescent="0.25">
      <c r="B1873" s="48">
        <v>1536</v>
      </c>
      <c r="C1873" s="30">
        <v>0.42044399999999998</v>
      </c>
      <c r="D1873" s="175">
        <v>3</v>
      </c>
      <c r="E1873" s="176">
        <v>122.32</v>
      </c>
      <c r="L1873" s="48">
        <v>1974</v>
      </c>
      <c r="M1873" s="30">
        <v>0.21890599999999999</v>
      </c>
      <c r="N1873" s="175">
        <v>3</v>
      </c>
      <c r="O1873" s="176">
        <v>130</v>
      </c>
      <c r="Q1873" s="48">
        <v>1870</v>
      </c>
      <c r="R1873" s="30">
        <v>0.24630199999999999</v>
      </c>
      <c r="S1873" s="175" t="s">
        <v>4</v>
      </c>
      <c r="T1873" s="175" t="s">
        <v>5</v>
      </c>
      <c r="U1873" s="175">
        <v>0</v>
      </c>
      <c r="V1873" s="176">
        <v>44.33</v>
      </c>
      <c r="W1873" s="48">
        <v>1263</v>
      </c>
      <c r="X1873" s="177" t="s">
        <v>20</v>
      </c>
      <c r="AI1873" s="48">
        <v>3959</v>
      </c>
      <c r="AJ1873" s="30">
        <v>0.87143499999999996</v>
      </c>
      <c r="AK1873" s="175" t="s">
        <v>4</v>
      </c>
      <c r="AL1873" s="175" t="s">
        <v>5</v>
      </c>
      <c r="AM1873" s="175">
        <v>0</v>
      </c>
      <c r="AN1873" s="176">
        <v>41.62</v>
      </c>
      <c r="AO1873" s="48">
        <v>523</v>
      </c>
      <c r="AP1873" s="177" t="s">
        <v>20</v>
      </c>
    </row>
    <row r="1874" spans="2:42" x14ac:dyDescent="0.25">
      <c r="B1874" s="48">
        <v>1539</v>
      </c>
      <c r="C1874" s="30">
        <v>0.99138300000000001</v>
      </c>
      <c r="D1874" s="175">
        <v>3</v>
      </c>
      <c r="E1874" s="176">
        <v>124.31</v>
      </c>
      <c r="L1874" s="48">
        <v>1975</v>
      </c>
      <c r="M1874" s="30">
        <v>0.42133100000000001</v>
      </c>
      <c r="N1874" s="175">
        <v>3</v>
      </c>
      <c r="O1874" s="176">
        <v>129.29</v>
      </c>
      <c r="Q1874" s="48">
        <v>1871</v>
      </c>
      <c r="R1874" s="30">
        <v>0.32742599999999999</v>
      </c>
      <c r="S1874" s="175" t="s">
        <v>4</v>
      </c>
      <c r="T1874" s="175" t="s">
        <v>5</v>
      </c>
      <c r="U1874" s="175">
        <v>2</v>
      </c>
      <c r="V1874" s="176">
        <v>113.69</v>
      </c>
      <c r="W1874" s="48">
        <v>1264</v>
      </c>
      <c r="X1874" s="177" t="s">
        <v>20</v>
      </c>
      <c r="AI1874" s="48">
        <v>3961</v>
      </c>
      <c r="AJ1874" s="30">
        <v>0.98115600000000003</v>
      </c>
      <c r="AK1874" s="175" t="s">
        <v>4</v>
      </c>
      <c r="AL1874" s="175" t="s">
        <v>5</v>
      </c>
      <c r="AM1874" s="175">
        <v>0</v>
      </c>
      <c r="AN1874" s="176">
        <v>44.93</v>
      </c>
      <c r="AO1874" s="48">
        <v>525</v>
      </c>
      <c r="AP1874" s="177" t="s">
        <v>20</v>
      </c>
    </row>
    <row r="1875" spans="2:42" x14ac:dyDescent="0.25">
      <c r="B1875" s="48">
        <v>1541</v>
      </c>
      <c r="C1875" s="30">
        <v>0.23972599999999999</v>
      </c>
      <c r="D1875" s="175">
        <v>3</v>
      </c>
      <c r="E1875" s="176">
        <v>124.74</v>
      </c>
      <c r="L1875" s="48">
        <v>1976</v>
      </c>
      <c r="M1875" s="30">
        <v>0.54762500000000003</v>
      </c>
      <c r="N1875" s="175">
        <v>3</v>
      </c>
      <c r="O1875" s="176">
        <v>128.75</v>
      </c>
      <c r="Q1875" s="48">
        <v>1872</v>
      </c>
      <c r="R1875" s="30">
        <v>0.27686699999999997</v>
      </c>
      <c r="S1875" s="175" t="s">
        <v>4</v>
      </c>
      <c r="T1875" s="175" t="s">
        <v>5</v>
      </c>
      <c r="U1875" s="175">
        <v>0</v>
      </c>
      <c r="V1875" s="176">
        <v>38.46</v>
      </c>
      <c r="W1875" s="48">
        <v>1266</v>
      </c>
      <c r="X1875" s="177" t="s">
        <v>20</v>
      </c>
      <c r="AI1875" s="48">
        <v>3962</v>
      </c>
      <c r="AJ1875" s="30">
        <v>9.0425000000000005E-2</v>
      </c>
      <c r="AK1875" s="175" t="s">
        <v>4</v>
      </c>
      <c r="AL1875" s="175" t="s">
        <v>5</v>
      </c>
      <c r="AM1875" s="175">
        <v>0</v>
      </c>
      <c r="AN1875" s="176">
        <v>36.270000000000003</v>
      </c>
      <c r="AO1875" s="48">
        <v>527</v>
      </c>
      <c r="AP1875" s="177" t="s">
        <v>20</v>
      </c>
    </row>
    <row r="1876" spans="2:42" x14ac:dyDescent="0.25">
      <c r="B1876" s="48">
        <v>1544</v>
      </c>
      <c r="C1876" s="30">
        <v>0.80516500000000002</v>
      </c>
      <c r="D1876" s="175">
        <v>3</v>
      </c>
      <c r="E1876" s="176">
        <v>133.07</v>
      </c>
      <c r="L1876" s="48">
        <v>1986</v>
      </c>
      <c r="M1876" s="30">
        <v>0.21939900000000001</v>
      </c>
      <c r="N1876" s="175">
        <v>3</v>
      </c>
      <c r="O1876" s="176">
        <v>124.83</v>
      </c>
      <c r="Q1876" s="48">
        <v>1873</v>
      </c>
      <c r="R1876" s="30">
        <v>0.204677</v>
      </c>
      <c r="S1876" s="175" t="s">
        <v>4</v>
      </c>
      <c r="T1876" s="175" t="s">
        <v>5</v>
      </c>
      <c r="U1876" s="175">
        <v>1</v>
      </c>
      <c r="V1876" s="176">
        <v>92.38</v>
      </c>
      <c r="W1876" s="48">
        <v>1267</v>
      </c>
      <c r="X1876" s="177" t="s">
        <v>20</v>
      </c>
      <c r="AI1876" s="48">
        <v>3964</v>
      </c>
      <c r="AJ1876" s="30">
        <v>0.64678599999999997</v>
      </c>
      <c r="AK1876" s="175" t="s">
        <v>9</v>
      </c>
      <c r="AL1876" s="175" t="s">
        <v>10</v>
      </c>
      <c r="AM1876" s="175">
        <v>0</v>
      </c>
      <c r="AN1876" s="176">
        <v>35.64</v>
      </c>
      <c r="AO1876" s="48">
        <v>529</v>
      </c>
      <c r="AP1876" s="177" t="s">
        <v>20</v>
      </c>
    </row>
    <row r="1877" spans="2:42" x14ac:dyDescent="0.25">
      <c r="B1877" s="48">
        <v>1550</v>
      </c>
      <c r="C1877" s="30">
        <v>0.40668199999999999</v>
      </c>
      <c r="D1877" s="175">
        <v>3</v>
      </c>
      <c r="E1877" s="176">
        <v>121.78</v>
      </c>
      <c r="L1877" s="48">
        <v>1992</v>
      </c>
      <c r="M1877" s="30">
        <v>0.86935799999999996</v>
      </c>
      <c r="N1877" s="175">
        <v>3</v>
      </c>
      <c r="O1877" s="176">
        <v>131.83000000000001</v>
      </c>
      <c r="Q1877" s="48">
        <v>1874</v>
      </c>
      <c r="R1877" s="30">
        <v>0.68888700000000003</v>
      </c>
      <c r="S1877" s="175" t="s">
        <v>4</v>
      </c>
      <c r="T1877" s="175" t="s">
        <v>5</v>
      </c>
      <c r="U1877" s="175">
        <v>0</v>
      </c>
      <c r="V1877" s="176">
        <v>35.69</v>
      </c>
      <c r="W1877" s="48">
        <v>1268</v>
      </c>
      <c r="X1877" s="177" t="s">
        <v>20</v>
      </c>
      <c r="AI1877" s="48">
        <v>3965</v>
      </c>
      <c r="AJ1877" s="30">
        <v>0.463113</v>
      </c>
      <c r="AK1877" s="175" t="s">
        <v>4</v>
      </c>
      <c r="AL1877" s="175" t="s">
        <v>5</v>
      </c>
      <c r="AM1877" s="175">
        <v>0</v>
      </c>
      <c r="AN1877" s="176">
        <v>32.82</v>
      </c>
      <c r="AO1877" s="48">
        <v>530</v>
      </c>
      <c r="AP1877" s="177" t="s">
        <v>20</v>
      </c>
    </row>
    <row r="1878" spans="2:42" x14ac:dyDescent="0.25">
      <c r="B1878" s="48">
        <v>1561</v>
      </c>
      <c r="C1878" s="30">
        <v>0.71526500000000004</v>
      </c>
      <c r="D1878" s="175">
        <v>3</v>
      </c>
      <c r="E1878" s="176">
        <v>127</v>
      </c>
      <c r="L1878" s="48">
        <v>1994</v>
      </c>
      <c r="M1878" s="30">
        <v>0.31660300000000002</v>
      </c>
      <c r="N1878" s="175">
        <v>3</v>
      </c>
      <c r="O1878" s="176">
        <v>124.76</v>
      </c>
      <c r="Q1878" s="48">
        <v>1875</v>
      </c>
      <c r="R1878" s="30">
        <v>0.707561</v>
      </c>
      <c r="S1878" s="175" t="s">
        <v>6</v>
      </c>
      <c r="T1878" s="175" t="s">
        <v>5</v>
      </c>
      <c r="U1878" s="175">
        <v>3</v>
      </c>
      <c r="V1878" s="176">
        <v>123.74</v>
      </c>
      <c r="W1878" s="48">
        <v>1269</v>
      </c>
      <c r="X1878" s="177" t="s">
        <v>20</v>
      </c>
      <c r="AI1878" s="48">
        <v>3966</v>
      </c>
      <c r="AJ1878" s="30">
        <v>1.6298699999999999</v>
      </c>
      <c r="AK1878" s="175" t="s">
        <v>9</v>
      </c>
      <c r="AL1878" s="175" t="s">
        <v>10</v>
      </c>
      <c r="AM1878" s="175">
        <v>0</v>
      </c>
      <c r="AN1878" s="176">
        <v>36.950000000000003</v>
      </c>
      <c r="AO1878" s="48">
        <v>531</v>
      </c>
      <c r="AP1878" s="177" t="s">
        <v>20</v>
      </c>
    </row>
    <row r="1879" spans="2:42" x14ac:dyDescent="0.25">
      <c r="B1879" s="48">
        <v>1562</v>
      </c>
      <c r="C1879" s="30">
        <v>0.95434300000000005</v>
      </c>
      <c r="D1879" s="175">
        <v>3</v>
      </c>
      <c r="E1879" s="176">
        <v>124.77</v>
      </c>
      <c r="L1879" s="48">
        <v>1996</v>
      </c>
      <c r="M1879" s="30">
        <v>0.34814400000000001</v>
      </c>
      <c r="N1879" s="175">
        <v>3</v>
      </c>
      <c r="O1879" s="176">
        <v>128.83000000000001</v>
      </c>
      <c r="Q1879" s="48">
        <v>1876</v>
      </c>
      <c r="R1879" s="30">
        <v>0.15623899999999999</v>
      </c>
      <c r="S1879" s="175" t="s">
        <v>4</v>
      </c>
      <c r="T1879" s="175" t="s">
        <v>5</v>
      </c>
      <c r="U1879" s="175">
        <v>0</v>
      </c>
      <c r="V1879" s="176">
        <v>37.770000000000003</v>
      </c>
      <c r="W1879" s="48">
        <v>1270</v>
      </c>
      <c r="X1879" s="177" t="s">
        <v>20</v>
      </c>
      <c r="AI1879" s="48">
        <v>3968</v>
      </c>
      <c r="AJ1879" s="30">
        <v>0.141011</v>
      </c>
      <c r="AK1879" s="175" t="s">
        <v>4</v>
      </c>
      <c r="AL1879" s="175" t="s">
        <v>5</v>
      </c>
      <c r="AM1879" s="175">
        <v>0</v>
      </c>
      <c r="AN1879" s="176">
        <v>38.93</v>
      </c>
      <c r="AO1879" s="48">
        <v>532</v>
      </c>
      <c r="AP1879" s="177" t="s">
        <v>20</v>
      </c>
    </row>
    <row r="1880" spans="2:42" x14ac:dyDescent="0.25">
      <c r="B1880" s="48">
        <v>1566</v>
      </c>
      <c r="C1880" s="30">
        <v>1.8249010000000001</v>
      </c>
      <c r="D1880" s="175">
        <v>3</v>
      </c>
      <c r="E1880" s="176">
        <v>132.88999999999999</v>
      </c>
      <c r="L1880" s="48">
        <v>1999</v>
      </c>
      <c r="M1880" s="30">
        <v>0.46530500000000002</v>
      </c>
      <c r="N1880" s="175">
        <v>3</v>
      </c>
      <c r="O1880" s="176">
        <v>130.6</v>
      </c>
      <c r="Q1880" s="48">
        <v>1877</v>
      </c>
      <c r="R1880" s="30">
        <v>0.47709400000000002</v>
      </c>
      <c r="S1880" s="175" t="s">
        <v>4</v>
      </c>
      <c r="T1880" s="175" t="s">
        <v>5</v>
      </c>
      <c r="U1880" s="175">
        <v>3</v>
      </c>
      <c r="V1880" s="176">
        <v>126.02</v>
      </c>
      <c r="W1880" s="48">
        <v>1271</v>
      </c>
      <c r="X1880" s="177" t="s">
        <v>20</v>
      </c>
      <c r="AI1880" s="48">
        <v>3969</v>
      </c>
      <c r="AJ1880" s="30">
        <v>8.2297999999999996E-2</v>
      </c>
      <c r="AK1880" s="175" t="s">
        <v>4</v>
      </c>
      <c r="AL1880" s="175" t="s">
        <v>5</v>
      </c>
      <c r="AM1880" s="175">
        <v>0</v>
      </c>
      <c r="AN1880" s="176">
        <v>41.75</v>
      </c>
      <c r="AO1880" s="48">
        <v>536</v>
      </c>
      <c r="AP1880" s="177" t="s">
        <v>20</v>
      </c>
    </row>
    <row r="1881" spans="2:42" x14ac:dyDescent="0.25">
      <c r="B1881" s="48">
        <v>1577</v>
      </c>
      <c r="C1881" s="30">
        <v>1.6468750000000001</v>
      </c>
      <c r="D1881" s="175">
        <v>3</v>
      </c>
      <c r="E1881" s="176">
        <v>121.22</v>
      </c>
      <c r="L1881" s="48">
        <v>2001</v>
      </c>
      <c r="M1881" s="30">
        <v>0.36030099999999998</v>
      </c>
      <c r="N1881" s="175">
        <v>3</v>
      </c>
      <c r="O1881" s="176">
        <v>125.76</v>
      </c>
      <c r="Q1881" s="48">
        <v>1878</v>
      </c>
      <c r="R1881" s="30">
        <v>9.5318E-2</v>
      </c>
      <c r="S1881" s="175" t="s">
        <v>4</v>
      </c>
      <c r="T1881" s="175" t="s">
        <v>5</v>
      </c>
      <c r="U1881" s="175">
        <v>0</v>
      </c>
      <c r="V1881" s="176">
        <v>45</v>
      </c>
      <c r="W1881" s="48">
        <v>1272</v>
      </c>
      <c r="X1881" s="177" t="s">
        <v>20</v>
      </c>
      <c r="AI1881" s="48">
        <v>3971</v>
      </c>
      <c r="AJ1881" s="30">
        <v>0.51185499999999995</v>
      </c>
      <c r="AK1881" s="175" t="s">
        <v>4</v>
      </c>
      <c r="AL1881" s="175" t="s">
        <v>5</v>
      </c>
      <c r="AM1881" s="175">
        <v>0</v>
      </c>
      <c r="AN1881" s="176">
        <v>35.15</v>
      </c>
      <c r="AO1881" s="48">
        <v>537</v>
      </c>
      <c r="AP1881" s="177" t="s">
        <v>20</v>
      </c>
    </row>
    <row r="1882" spans="2:42" x14ac:dyDescent="0.25">
      <c r="B1882" s="48">
        <v>1586</v>
      </c>
      <c r="C1882" s="30">
        <v>0.51739299999999999</v>
      </c>
      <c r="D1882" s="175">
        <v>3</v>
      </c>
      <c r="E1882" s="176">
        <v>128.1</v>
      </c>
      <c r="L1882" s="48">
        <v>2002</v>
      </c>
      <c r="M1882" s="30">
        <v>0.38092100000000001</v>
      </c>
      <c r="N1882" s="175">
        <v>3</v>
      </c>
      <c r="O1882" s="176">
        <v>130.18</v>
      </c>
      <c r="Q1882" s="48">
        <v>1879</v>
      </c>
      <c r="R1882" s="30">
        <v>0.624915</v>
      </c>
      <c r="S1882" s="175" t="s">
        <v>4</v>
      </c>
      <c r="T1882" s="175" t="s">
        <v>5</v>
      </c>
      <c r="U1882" s="175">
        <v>2</v>
      </c>
      <c r="V1882" s="176">
        <v>115.59</v>
      </c>
      <c r="W1882" s="48">
        <v>1273</v>
      </c>
      <c r="X1882" s="177" t="s">
        <v>20</v>
      </c>
      <c r="AI1882" s="48">
        <v>3973</v>
      </c>
      <c r="AJ1882" s="30">
        <v>0.83483700000000005</v>
      </c>
      <c r="AK1882" s="175" t="s">
        <v>4</v>
      </c>
      <c r="AL1882" s="175" t="s">
        <v>5</v>
      </c>
      <c r="AM1882" s="175">
        <v>0</v>
      </c>
      <c r="AN1882" s="176">
        <v>39.99</v>
      </c>
      <c r="AO1882" s="48">
        <v>538</v>
      </c>
      <c r="AP1882" s="177" t="s">
        <v>20</v>
      </c>
    </row>
    <row r="1883" spans="2:42" x14ac:dyDescent="0.25">
      <c r="B1883" s="48">
        <v>1595</v>
      </c>
      <c r="C1883" s="30">
        <v>0.416742</v>
      </c>
      <c r="D1883" s="175">
        <v>3</v>
      </c>
      <c r="E1883" s="176">
        <v>127.78</v>
      </c>
      <c r="L1883" s="48">
        <v>2004</v>
      </c>
      <c r="M1883" s="30">
        <v>0.28616399999999997</v>
      </c>
      <c r="N1883" s="175">
        <v>3</v>
      </c>
      <c r="O1883" s="176">
        <v>130.59</v>
      </c>
      <c r="Q1883" s="48">
        <v>1880</v>
      </c>
      <c r="R1883" s="30">
        <v>0.26608799999999999</v>
      </c>
      <c r="S1883" s="175" t="s">
        <v>12</v>
      </c>
      <c r="T1883" s="175" t="s">
        <v>13</v>
      </c>
      <c r="U1883" s="175">
        <v>3</v>
      </c>
      <c r="V1883" s="176">
        <v>123.86</v>
      </c>
      <c r="W1883" s="48">
        <v>1274</v>
      </c>
      <c r="X1883" s="177" t="s">
        <v>20</v>
      </c>
      <c r="AI1883" s="48">
        <v>3979</v>
      </c>
      <c r="AJ1883" s="30">
        <v>0.39852700000000002</v>
      </c>
      <c r="AK1883" s="175" t="s">
        <v>9</v>
      </c>
      <c r="AL1883" s="175" t="s">
        <v>10</v>
      </c>
      <c r="AM1883" s="175">
        <v>0</v>
      </c>
      <c r="AN1883" s="176">
        <v>33</v>
      </c>
      <c r="AO1883" s="48">
        <v>539</v>
      </c>
      <c r="AP1883" s="177" t="s">
        <v>20</v>
      </c>
    </row>
    <row r="1884" spans="2:42" x14ac:dyDescent="0.25">
      <c r="B1884" s="48">
        <v>1599</v>
      </c>
      <c r="C1884" s="30">
        <v>1.522934</v>
      </c>
      <c r="D1884" s="175">
        <v>3</v>
      </c>
      <c r="E1884" s="176">
        <v>127.12</v>
      </c>
      <c r="L1884" s="48">
        <v>2005</v>
      </c>
      <c r="M1884" s="30">
        <v>0.34390999999999999</v>
      </c>
      <c r="N1884" s="175">
        <v>3</v>
      </c>
      <c r="O1884" s="176">
        <v>128.66999999999999</v>
      </c>
      <c r="Q1884" s="48">
        <v>1881</v>
      </c>
      <c r="R1884" s="30">
        <v>0.32568799999999998</v>
      </c>
      <c r="S1884" s="175" t="s">
        <v>4</v>
      </c>
      <c r="T1884" s="175" t="s">
        <v>5</v>
      </c>
      <c r="U1884" s="175">
        <v>0</v>
      </c>
      <c r="V1884" s="176">
        <v>42.64</v>
      </c>
      <c r="W1884" s="48">
        <v>1275</v>
      </c>
      <c r="X1884" s="177" t="s">
        <v>20</v>
      </c>
      <c r="AI1884" s="48">
        <v>3980</v>
      </c>
      <c r="AJ1884" s="30">
        <v>0.77826300000000004</v>
      </c>
      <c r="AK1884" s="175" t="s">
        <v>9</v>
      </c>
      <c r="AL1884" s="175" t="s">
        <v>10</v>
      </c>
      <c r="AM1884" s="175">
        <v>0</v>
      </c>
      <c r="AN1884" s="176">
        <v>39.76</v>
      </c>
      <c r="AO1884" s="48">
        <v>542</v>
      </c>
      <c r="AP1884" s="177" t="s">
        <v>20</v>
      </c>
    </row>
    <row r="1885" spans="2:42" x14ac:dyDescent="0.25">
      <c r="B1885" s="48">
        <v>1601</v>
      </c>
      <c r="C1885" s="30">
        <v>9.3386999999999998E-2</v>
      </c>
      <c r="D1885" s="175">
        <v>3</v>
      </c>
      <c r="E1885" s="176">
        <v>122.23</v>
      </c>
      <c r="L1885" s="48">
        <v>2013</v>
      </c>
      <c r="M1885" s="30">
        <v>0.169464</v>
      </c>
      <c r="N1885" s="175">
        <v>3</v>
      </c>
      <c r="O1885" s="176">
        <v>128.68</v>
      </c>
      <c r="Q1885" s="48">
        <v>1882</v>
      </c>
      <c r="R1885" s="30">
        <v>0.17027500000000001</v>
      </c>
      <c r="S1885" s="175" t="s">
        <v>4</v>
      </c>
      <c r="T1885" s="175" t="s">
        <v>5</v>
      </c>
      <c r="U1885" s="175">
        <v>3</v>
      </c>
      <c r="V1885" s="176">
        <v>123.06</v>
      </c>
      <c r="W1885" s="48">
        <v>1276</v>
      </c>
      <c r="X1885" s="177" t="s">
        <v>20</v>
      </c>
      <c r="AI1885" s="48">
        <v>3981</v>
      </c>
      <c r="AJ1885" s="30">
        <v>0.39447500000000002</v>
      </c>
      <c r="AK1885" s="175" t="s">
        <v>4</v>
      </c>
      <c r="AL1885" s="175" t="s">
        <v>5</v>
      </c>
      <c r="AM1885" s="175">
        <v>0</v>
      </c>
      <c r="AN1885" s="176">
        <v>42.91</v>
      </c>
      <c r="AO1885" s="48">
        <v>544</v>
      </c>
      <c r="AP1885" s="177" t="s">
        <v>20</v>
      </c>
    </row>
    <row r="1886" spans="2:42" x14ac:dyDescent="0.25">
      <c r="B1886" s="48">
        <v>1618</v>
      </c>
      <c r="C1886" s="30">
        <v>1.2728930000000001</v>
      </c>
      <c r="D1886" s="175">
        <v>3</v>
      </c>
      <c r="E1886" s="176">
        <v>122.63</v>
      </c>
      <c r="L1886" s="48">
        <v>2016</v>
      </c>
      <c r="M1886" s="30">
        <v>0.26200499999999999</v>
      </c>
      <c r="N1886" s="175">
        <v>3</v>
      </c>
      <c r="O1886" s="176">
        <v>125.88</v>
      </c>
      <c r="Q1886" s="48">
        <v>1883</v>
      </c>
      <c r="R1886" s="30">
        <v>0.161411</v>
      </c>
      <c r="S1886" s="175" t="s">
        <v>4</v>
      </c>
      <c r="T1886" s="175" t="s">
        <v>5</v>
      </c>
      <c r="U1886" s="175">
        <v>1</v>
      </c>
      <c r="V1886" s="176">
        <v>54.25</v>
      </c>
      <c r="W1886" s="48">
        <v>1277</v>
      </c>
      <c r="X1886" s="177" t="s">
        <v>20</v>
      </c>
      <c r="AI1886" s="48">
        <v>3982</v>
      </c>
      <c r="AJ1886" s="30">
        <v>0.12377100000000001</v>
      </c>
      <c r="AK1886" s="175" t="s">
        <v>4</v>
      </c>
      <c r="AL1886" s="175" t="s">
        <v>5</v>
      </c>
      <c r="AM1886" s="175">
        <v>0</v>
      </c>
      <c r="AN1886" s="176">
        <v>30.81</v>
      </c>
      <c r="AO1886" s="48">
        <v>545</v>
      </c>
      <c r="AP1886" s="177" t="s">
        <v>20</v>
      </c>
    </row>
    <row r="1887" spans="2:42" x14ac:dyDescent="0.25">
      <c r="B1887" s="48">
        <v>1624</v>
      </c>
      <c r="C1887" s="30">
        <v>0.88102400000000003</v>
      </c>
      <c r="D1887" s="175">
        <v>3</v>
      </c>
      <c r="E1887" s="176">
        <v>121.14</v>
      </c>
      <c r="L1887" s="48">
        <v>2018</v>
      </c>
      <c r="M1887" s="30">
        <v>0.39888800000000002</v>
      </c>
      <c r="N1887" s="175">
        <v>3</v>
      </c>
      <c r="O1887" s="176">
        <v>123.42</v>
      </c>
      <c r="Q1887" s="48">
        <v>1884</v>
      </c>
      <c r="R1887" s="30">
        <v>0.24257300000000001</v>
      </c>
      <c r="S1887" s="175" t="s">
        <v>4</v>
      </c>
      <c r="T1887" s="175" t="s">
        <v>5</v>
      </c>
      <c r="U1887" s="175">
        <v>2</v>
      </c>
      <c r="V1887" s="176">
        <v>115.41</v>
      </c>
      <c r="W1887" s="48">
        <v>1278</v>
      </c>
      <c r="X1887" s="177" t="s">
        <v>20</v>
      </c>
      <c r="AI1887" s="48">
        <v>3984</v>
      </c>
      <c r="AJ1887" s="30">
        <v>0.25469999999999998</v>
      </c>
      <c r="AK1887" s="175" t="s">
        <v>4</v>
      </c>
      <c r="AL1887" s="175" t="s">
        <v>5</v>
      </c>
      <c r="AM1887" s="175">
        <v>0</v>
      </c>
      <c r="AN1887" s="176">
        <v>41.18</v>
      </c>
      <c r="AO1887" s="48">
        <v>547</v>
      </c>
      <c r="AP1887" s="177" t="s">
        <v>20</v>
      </c>
    </row>
    <row r="1888" spans="2:42" x14ac:dyDescent="0.25">
      <c r="B1888" s="48">
        <v>1626</v>
      </c>
      <c r="C1888" s="30">
        <v>0.792682</v>
      </c>
      <c r="D1888" s="175">
        <v>3</v>
      </c>
      <c r="E1888" s="176">
        <v>120.96</v>
      </c>
      <c r="L1888" s="48">
        <v>2019</v>
      </c>
      <c r="M1888" s="30">
        <v>0.174896</v>
      </c>
      <c r="N1888" s="175">
        <v>3</v>
      </c>
      <c r="O1888" s="176">
        <v>136.04</v>
      </c>
      <c r="Q1888" s="48">
        <v>1885</v>
      </c>
      <c r="R1888" s="30">
        <v>0.23452600000000001</v>
      </c>
      <c r="S1888" s="175" t="s">
        <v>6</v>
      </c>
      <c r="T1888" s="175" t="s">
        <v>5</v>
      </c>
      <c r="U1888" s="175">
        <v>2</v>
      </c>
      <c r="V1888" s="176">
        <v>106.47</v>
      </c>
      <c r="W1888" s="48">
        <v>1279</v>
      </c>
      <c r="X1888" s="177" t="s">
        <v>20</v>
      </c>
      <c r="AI1888" s="48">
        <v>3986</v>
      </c>
      <c r="AJ1888" s="30">
        <v>9.0003E-2</v>
      </c>
      <c r="AK1888" s="175" t="s">
        <v>4</v>
      </c>
      <c r="AL1888" s="175" t="s">
        <v>5</v>
      </c>
      <c r="AM1888" s="175">
        <v>0</v>
      </c>
      <c r="AN1888" s="176">
        <v>34.130000000000003</v>
      </c>
      <c r="AO1888" s="48">
        <v>548</v>
      </c>
      <c r="AP1888" s="177" t="s">
        <v>20</v>
      </c>
    </row>
    <row r="1889" spans="2:42" x14ac:dyDescent="0.25">
      <c r="B1889" s="48">
        <v>1629</v>
      </c>
      <c r="C1889" s="30">
        <v>0.80294299999999996</v>
      </c>
      <c r="D1889" s="175">
        <v>3</v>
      </c>
      <c r="E1889" s="176">
        <v>125.97</v>
      </c>
      <c r="L1889" s="48">
        <v>2028</v>
      </c>
      <c r="M1889" s="30">
        <v>0.16536000000000001</v>
      </c>
      <c r="N1889" s="175">
        <v>3</v>
      </c>
      <c r="O1889" s="176">
        <v>126.86</v>
      </c>
      <c r="Q1889" s="48">
        <v>1886</v>
      </c>
      <c r="R1889" s="30">
        <v>0.13619100000000001</v>
      </c>
      <c r="S1889" s="175" t="s">
        <v>4</v>
      </c>
      <c r="T1889" s="175" t="s">
        <v>5</v>
      </c>
      <c r="U1889" s="175">
        <v>4</v>
      </c>
      <c r="V1889" s="176">
        <v>27.41</v>
      </c>
      <c r="W1889" s="48">
        <v>1280</v>
      </c>
      <c r="X1889" s="177" t="s">
        <v>20</v>
      </c>
      <c r="AI1889" s="48">
        <v>3987</v>
      </c>
      <c r="AJ1889" s="30">
        <v>0.64754299999999998</v>
      </c>
      <c r="AK1889" s="175" t="s">
        <v>4</v>
      </c>
      <c r="AL1889" s="175" t="s">
        <v>5</v>
      </c>
      <c r="AM1889" s="175">
        <v>0</v>
      </c>
      <c r="AN1889" s="176">
        <v>40.520000000000003</v>
      </c>
      <c r="AO1889" s="48">
        <v>549</v>
      </c>
      <c r="AP1889" s="177" t="s">
        <v>20</v>
      </c>
    </row>
    <row r="1890" spans="2:42" x14ac:dyDescent="0.25">
      <c r="B1890" s="48">
        <v>1645</v>
      </c>
      <c r="C1890" s="30">
        <v>1.0833919999999999</v>
      </c>
      <c r="D1890" s="175">
        <v>3</v>
      </c>
      <c r="E1890" s="176">
        <v>128.96</v>
      </c>
      <c r="L1890" s="48">
        <v>2032</v>
      </c>
      <c r="M1890" s="30">
        <v>0.367087</v>
      </c>
      <c r="N1890" s="175">
        <v>3</v>
      </c>
      <c r="O1890" s="176">
        <v>128.38</v>
      </c>
      <c r="Q1890" s="48">
        <v>1887</v>
      </c>
      <c r="R1890" s="30">
        <v>0.35623700000000003</v>
      </c>
      <c r="S1890" s="175" t="s">
        <v>4</v>
      </c>
      <c r="T1890" s="175" t="s">
        <v>5</v>
      </c>
      <c r="U1890" s="175">
        <v>2</v>
      </c>
      <c r="V1890" s="176">
        <v>115.27</v>
      </c>
      <c r="W1890" s="48">
        <v>1281</v>
      </c>
      <c r="X1890" s="177" t="s">
        <v>20</v>
      </c>
      <c r="AI1890" s="48">
        <v>3991</v>
      </c>
      <c r="AJ1890" s="30">
        <v>0.29413</v>
      </c>
      <c r="AK1890" s="175" t="s">
        <v>9</v>
      </c>
      <c r="AL1890" s="175" t="s">
        <v>10</v>
      </c>
      <c r="AM1890" s="175">
        <v>0</v>
      </c>
      <c r="AN1890" s="176">
        <v>36.74</v>
      </c>
      <c r="AO1890" s="48">
        <v>550</v>
      </c>
      <c r="AP1890" s="177" t="s">
        <v>20</v>
      </c>
    </row>
    <row r="1891" spans="2:42" x14ac:dyDescent="0.25">
      <c r="B1891" s="48">
        <v>1650</v>
      </c>
      <c r="C1891" s="30">
        <v>0.95441799999999999</v>
      </c>
      <c r="D1891" s="175">
        <v>3</v>
      </c>
      <c r="E1891" s="176">
        <v>124.48</v>
      </c>
      <c r="L1891" s="48">
        <v>2033</v>
      </c>
      <c r="M1891" s="30">
        <v>0.38245499999999999</v>
      </c>
      <c r="N1891" s="175">
        <v>3</v>
      </c>
      <c r="O1891" s="176">
        <v>137.38999999999999</v>
      </c>
      <c r="Q1891" s="48">
        <v>1888</v>
      </c>
      <c r="R1891" s="30">
        <v>0.51433799999999996</v>
      </c>
      <c r="S1891" s="175" t="s">
        <v>6</v>
      </c>
      <c r="T1891" s="175" t="s">
        <v>5</v>
      </c>
      <c r="U1891" s="175">
        <v>0</v>
      </c>
      <c r="V1891" s="176">
        <v>33.67</v>
      </c>
      <c r="W1891" s="48">
        <v>1282</v>
      </c>
      <c r="X1891" s="177" t="s">
        <v>20</v>
      </c>
      <c r="AI1891" s="48">
        <v>3992</v>
      </c>
      <c r="AJ1891" s="30">
        <v>0.25169399999999997</v>
      </c>
      <c r="AK1891" s="175" t="s">
        <v>4</v>
      </c>
      <c r="AL1891" s="175" t="s">
        <v>5</v>
      </c>
      <c r="AM1891" s="175">
        <v>0</v>
      </c>
      <c r="AN1891" s="176">
        <v>44.05</v>
      </c>
      <c r="AO1891" s="48">
        <v>553</v>
      </c>
      <c r="AP1891" s="177" t="s">
        <v>20</v>
      </c>
    </row>
    <row r="1892" spans="2:42" x14ac:dyDescent="0.25">
      <c r="B1892" s="48">
        <v>1652</v>
      </c>
      <c r="C1892" s="30">
        <v>0.47558600000000001</v>
      </c>
      <c r="D1892" s="175">
        <v>3</v>
      </c>
      <c r="E1892" s="176">
        <v>120</v>
      </c>
      <c r="L1892" s="48">
        <v>2036</v>
      </c>
      <c r="M1892" s="30">
        <v>0.35243000000000002</v>
      </c>
      <c r="N1892" s="175">
        <v>3</v>
      </c>
      <c r="O1892" s="176">
        <v>136.44</v>
      </c>
      <c r="Q1892" s="48">
        <v>1889</v>
      </c>
      <c r="R1892" s="30">
        <v>0.229211</v>
      </c>
      <c r="S1892" s="175" t="s">
        <v>4</v>
      </c>
      <c r="T1892" s="175" t="s">
        <v>5</v>
      </c>
      <c r="U1892" s="175">
        <v>0</v>
      </c>
      <c r="V1892" s="176">
        <v>49.16</v>
      </c>
      <c r="W1892" s="48">
        <v>1283</v>
      </c>
      <c r="X1892" s="177" t="s">
        <v>20</v>
      </c>
      <c r="AI1892" s="48">
        <v>3995</v>
      </c>
      <c r="AJ1892" s="30">
        <v>0.38242799999999999</v>
      </c>
      <c r="AK1892" s="175" t="s">
        <v>4</v>
      </c>
      <c r="AL1892" s="175" t="s">
        <v>5</v>
      </c>
      <c r="AM1892" s="175">
        <v>0</v>
      </c>
      <c r="AN1892" s="176">
        <v>49.25</v>
      </c>
      <c r="AO1892" s="48">
        <v>554</v>
      </c>
      <c r="AP1892" s="177" t="s">
        <v>20</v>
      </c>
    </row>
    <row r="1893" spans="2:42" x14ac:dyDescent="0.25">
      <c r="B1893" s="48">
        <v>1654</v>
      </c>
      <c r="C1893" s="30">
        <v>0.300788</v>
      </c>
      <c r="D1893" s="175">
        <v>3</v>
      </c>
      <c r="E1893" s="176">
        <v>123.89</v>
      </c>
      <c r="L1893" s="48">
        <v>2037</v>
      </c>
      <c r="M1893" s="30">
        <v>0.2109</v>
      </c>
      <c r="N1893" s="175">
        <v>3</v>
      </c>
      <c r="O1893" s="176">
        <v>138.81</v>
      </c>
      <c r="Q1893" s="48">
        <v>1890</v>
      </c>
      <c r="R1893" s="30">
        <v>0.29561700000000002</v>
      </c>
      <c r="S1893" s="175" t="s">
        <v>4</v>
      </c>
      <c r="T1893" s="175" t="s">
        <v>5</v>
      </c>
      <c r="U1893" s="175">
        <v>1</v>
      </c>
      <c r="V1893" s="176">
        <v>92.23</v>
      </c>
      <c r="W1893" s="48">
        <v>1284</v>
      </c>
      <c r="X1893" s="177" t="s">
        <v>20</v>
      </c>
      <c r="AI1893" s="48">
        <v>3997</v>
      </c>
      <c r="AJ1893" s="30">
        <v>0.78724799999999995</v>
      </c>
      <c r="AK1893" s="175" t="s">
        <v>4</v>
      </c>
      <c r="AL1893" s="175" t="s">
        <v>5</v>
      </c>
      <c r="AM1893" s="175">
        <v>0</v>
      </c>
      <c r="AN1893" s="176">
        <v>34.46</v>
      </c>
      <c r="AO1893" s="48">
        <v>555</v>
      </c>
      <c r="AP1893" s="177" t="s">
        <v>20</v>
      </c>
    </row>
    <row r="1894" spans="2:42" x14ac:dyDescent="0.25">
      <c r="B1894" s="48">
        <v>1655</v>
      </c>
      <c r="C1894" s="30">
        <v>1.046942</v>
      </c>
      <c r="D1894" s="175">
        <v>3</v>
      </c>
      <c r="E1894" s="176">
        <v>129.30000000000001</v>
      </c>
      <c r="L1894" s="48">
        <v>2038</v>
      </c>
      <c r="M1894" s="30">
        <v>0.23994399999999999</v>
      </c>
      <c r="N1894" s="175">
        <v>3</v>
      </c>
      <c r="O1894" s="176">
        <v>138.5</v>
      </c>
      <c r="Q1894" s="48">
        <v>1891</v>
      </c>
      <c r="R1894" s="30">
        <v>0.17438400000000001</v>
      </c>
      <c r="S1894" s="175" t="s">
        <v>4</v>
      </c>
      <c r="T1894" s="175" t="s">
        <v>5</v>
      </c>
      <c r="U1894" s="175">
        <v>3</v>
      </c>
      <c r="V1894" s="176">
        <v>125.31</v>
      </c>
      <c r="W1894" s="48">
        <v>1285</v>
      </c>
      <c r="X1894" s="177" t="s">
        <v>20</v>
      </c>
      <c r="AI1894" s="48">
        <v>3999</v>
      </c>
      <c r="AJ1894" s="30">
        <v>0.41589599999999999</v>
      </c>
      <c r="AK1894" s="175" t="s">
        <v>4</v>
      </c>
      <c r="AL1894" s="175" t="s">
        <v>5</v>
      </c>
      <c r="AM1894" s="175">
        <v>0</v>
      </c>
      <c r="AN1894" s="176">
        <v>35.19</v>
      </c>
      <c r="AO1894" s="48">
        <v>556</v>
      </c>
      <c r="AP1894" s="177" t="s">
        <v>20</v>
      </c>
    </row>
    <row r="1895" spans="2:42" x14ac:dyDescent="0.25">
      <c r="B1895" s="48">
        <v>1662</v>
      </c>
      <c r="C1895" s="30">
        <v>0.55746499999999999</v>
      </c>
      <c r="D1895" s="175">
        <v>3</v>
      </c>
      <c r="E1895" s="176">
        <v>120.57</v>
      </c>
      <c r="L1895" s="48">
        <v>2040</v>
      </c>
      <c r="M1895" s="30">
        <v>0.29142200000000001</v>
      </c>
      <c r="N1895" s="175">
        <v>3</v>
      </c>
      <c r="O1895" s="176">
        <v>132.37</v>
      </c>
      <c r="Q1895" s="48">
        <v>1892</v>
      </c>
      <c r="R1895" s="30">
        <v>0.57152499999999995</v>
      </c>
      <c r="S1895" s="175" t="s">
        <v>4</v>
      </c>
      <c r="T1895" s="175" t="s">
        <v>5</v>
      </c>
      <c r="U1895" s="175">
        <v>1</v>
      </c>
      <c r="V1895" s="176">
        <v>88.19</v>
      </c>
      <c r="W1895" s="48">
        <v>1286</v>
      </c>
      <c r="X1895" s="177" t="s">
        <v>20</v>
      </c>
      <c r="AI1895" s="48">
        <v>4001</v>
      </c>
      <c r="AJ1895" s="30">
        <v>0.64936799999999995</v>
      </c>
      <c r="AK1895" s="175" t="s">
        <v>9</v>
      </c>
      <c r="AL1895" s="175" t="s">
        <v>10</v>
      </c>
      <c r="AM1895" s="175">
        <v>0</v>
      </c>
      <c r="AN1895" s="176">
        <v>41.66</v>
      </c>
      <c r="AO1895" s="48">
        <v>558</v>
      </c>
      <c r="AP1895" s="177" t="s">
        <v>20</v>
      </c>
    </row>
    <row r="1896" spans="2:42" x14ac:dyDescent="0.25">
      <c r="B1896" s="48">
        <v>1664</v>
      </c>
      <c r="C1896" s="30">
        <v>0.81198899999999996</v>
      </c>
      <c r="D1896" s="175">
        <v>3</v>
      </c>
      <c r="E1896" s="176">
        <v>120.76</v>
      </c>
      <c r="L1896" s="48">
        <v>2041</v>
      </c>
      <c r="M1896" s="30">
        <v>0.31613599999999997</v>
      </c>
      <c r="N1896" s="175">
        <v>3</v>
      </c>
      <c r="O1896" s="176">
        <v>137.66999999999999</v>
      </c>
      <c r="Q1896" s="48">
        <v>1893</v>
      </c>
      <c r="R1896" s="30">
        <v>0.32517299999999999</v>
      </c>
      <c r="S1896" s="175" t="s">
        <v>4</v>
      </c>
      <c r="T1896" s="175" t="s">
        <v>5</v>
      </c>
      <c r="U1896" s="175">
        <v>1</v>
      </c>
      <c r="V1896" s="176">
        <v>92.17</v>
      </c>
      <c r="W1896" s="48">
        <v>1287</v>
      </c>
      <c r="X1896" s="177" t="s">
        <v>20</v>
      </c>
      <c r="AI1896" s="48">
        <v>4004</v>
      </c>
      <c r="AJ1896" s="30">
        <v>0.61605900000000002</v>
      </c>
      <c r="AK1896" s="175" t="s">
        <v>6</v>
      </c>
      <c r="AL1896" s="175" t="s">
        <v>5</v>
      </c>
      <c r="AM1896" s="175">
        <v>0</v>
      </c>
      <c r="AN1896" s="176">
        <v>38.65</v>
      </c>
      <c r="AO1896" s="48">
        <v>559</v>
      </c>
      <c r="AP1896" s="177" t="s">
        <v>20</v>
      </c>
    </row>
    <row r="1897" spans="2:42" x14ac:dyDescent="0.25">
      <c r="B1897" s="48">
        <v>1669</v>
      </c>
      <c r="C1897" s="30">
        <v>0.207539</v>
      </c>
      <c r="D1897" s="175">
        <v>3</v>
      </c>
      <c r="E1897" s="176">
        <v>135.33000000000001</v>
      </c>
      <c r="L1897" s="48">
        <v>2042</v>
      </c>
      <c r="M1897" s="30">
        <v>0.393397</v>
      </c>
      <c r="N1897" s="175">
        <v>3</v>
      </c>
      <c r="O1897" s="176">
        <v>130.33000000000001</v>
      </c>
      <c r="Q1897" s="48">
        <v>1894</v>
      </c>
      <c r="R1897" s="30">
        <v>0.106362</v>
      </c>
      <c r="S1897" s="175" t="s">
        <v>4</v>
      </c>
      <c r="T1897" s="175" t="s">
        <v>5</v>
      </c>
      <c r="U1897" s="175">
        <v>0</v>
      </c>
      <c r="V1897" s="176">
        <v>44.09</v>
      </c>
      <c r="W1897" s="48">
        <v>1291</v>
      </c>
      <c r="X1897" s="177" t="s">
        <v>20</v>
      </c>
      <c r="AI1897" s="48">
        <v>4006</v>
      </c>
      <c r="AJ1897" s="30">
        <v>0.40203299999999997</v>
      </c>
      <c r="AK1897" s="175" t="s">
        <v>9</v>
      </c>
      <c r="AL1897" s="175" t="s">
        <v>10</v>
      </c>
      <c r="AM1897" s="175">
        <v>0</v>
      </c>
      <c r="AN1897" s="176">
        <v>34.76</v>
      </c>
      <c r="AO1897" s="48">
        <v>560</v>
      </c>
      <c r="AP1897" s="177" t="s">
        <v>20</v>
      </c>
    </row>
    <row r="1898" spans="2:42" x14ac:dyDescent="0.25">
      <c r="B1898" s="48">
        <v>1670</v>
      </c>
      <c r="C1898" s="30">
        <v>1.0278510000000001</v>
      </c>
      <c r="D1898" s="175">
        <v>3</v>
      </c>
      <c r="E1898" s="176">
        <v>130.59</v>
      </c>
      <c r="L1898" s="48">
        <v>2044</v>
      </c>
      <c r="M1898" s="30">
        <v>0.145256</v>
      </c>
      <c r="N1898" s="175">
        <v>3</v>
      </c>
      <c r="O1898" s="176">
        <v>136.97999999999999</v>
      </c>
      <c r="Q1898" s="48">
        <v>1895</v>
      </c>
      <c r="R1898" s="30">
        <v>0.35071200000000002</v>
      </c>
      <c r="S1898" s="175" t="s">
        <v>4</v>
      </c>
      <c r="T1898" s="175" t="s">
        <v>5</v>
      </c>
      <c r="U1898" s="175">
        <v>4</v>
      </c>
      <c r="V1898" s="176">
        <v>157.71</v>
      </c>
      <c r="W1898" s="48">
        <v>1293</v>
      </c>
      <c r="X1898" s="177" t="s">
        <v>20</v>
      </c>
      <c r="AI1898" s="48">
        <v>4007</v>
      </c>
      <c r="AJ1898" s="30">
        <v>0.19853199999999999</v>
      </c>
      <c r="AK1898" s="175" t="s">
        <v>9</v>
      </c>
      <c r="AL1898" s="175" t="s">
        <v>10</v>
      </c>
      <c r="AM1898" s="175">
        <v>0</v>
      </c>
      <c r="AN1898" s="176">
        <v>46.24</v>
      </c>
      <c r="AO1898" s="48">
        <v>563</v>
      </c>
      <c r="AP1898" s="177" t="s">
        <v>20</v>
      </c>
    </row>
    <row r="1899" spans="2:42" x14ac:dyDescent="0.25">
      <c r="B1899" s="48">
        <v>1678</v>
      </c>
      <c r="C1899" s="30">
        <v>0.45610699999999998</v>
      </c>
      <c r="D1899" s="175">
        <v>3</v>
      </c>
      <c r="E1899" s="176">
        <v>127.7</v>
      </c>
      <c r="L1899" s="48">
        <v>2046</v>
      </c>
      <c r="M1899" s="30">
        <v>0.47786800000000001</v>
      </c>
      <c r="N1899" s="175">
        <v>3</v>
      </c>
      <c r="O1899" s="176">
        <v>136.66</v>
      </c>
      <c r="Q1899" s="48">
        <v>1896</v>
      </c>
      <c r="R1899" s="30">
        <v>0.24976300000000001</v>
      </c>
      <c r="S1899" s="175" t="s">
        <v>4</v>
      </c>
      <c r="T1899" s="175" t="s">
        <v>5</v>
      </c>
      <c r="U1899" s="175">
        <v>0</v>
      </c>
      <c r="V1899" s="176">
        <v>40.65</v>
      </c>
      <c r="W1899" s="48">
        <v>1294</v>
      </c>
      <c r="X1899" s="177" t="s">
        <v>20</v>
      </c>
      <c r="AI1899" s="48">
        <v>4008</v>
      </c>
      <c r="AJ1899" s="30">
        <v>0.53047800000000001</v>
      </c>
      <c r="AK1899" s="175" t="s">
        <v>9</v>
      </c>
      <c r="AL1899" s="175" t="s">
        <v>10</v>
      </c>
      <c r="AM1899" s="175">
        <v>0</v>
      </c>
      <c r="AN1899" s="176">
        <v>45.73</v>
      </c>
      <c r="AO1899" s="48">
        <v>565</v>
      </c>
      <c r="AP1899" s="177" t="s">
        <v>20</v>
      </c>
    </row>
    <row r="1900" spans="2:42" x14ac:dyDescent="0.25">
      <c r="B1900" s="48">
        <v>1685</v>
      </c>
      <c r="C1900" s="30">
        <v>0.185833</v>
      </c>
      <c r="D1900" s="175">
        <v>3</v>
      </c>
      <c r="E1900" s="176">
        <v>123.14</v>
      </c>
      <c r="L1900" s="48">
        <v>2047</v>
      </c>
      <c r="M1900" s="30">
        <v>0.42189500000000002</v>
      </c>
      <c r="N1900" s="175">
        <v>3</v>
      </c>
      <c r="O1900" s="176">
        <v>133.88999999999999</v>
      </c>
      <c r="Q1900" s="48">
        <v>1897</v>
      </c>
      <c r="R1900" s="30">
        <v>0.52450600000000003</v>
      </c>
      <c r="S1900" s="175" t="s">
        <v>4</v>
      </c>
      <c r="T1900" s="175" t="s">
        <v>5</v>
      </c>
      <c r="U1900" s="175">
        <v>4</v>
      </c>
      <c r="V1900" s="176">
        <v>160.55000000000001</v>
      </c>
      <c r="W1900" s="48">
        <v>1295</v>
      </c>
      <c r="X1900" s="177" t="s">
        <v>20</v>
      </c>
      <c r="AI1900" s="48">
        <v>4010</v>
      </c>
      <c r="AJ1900" s="30">
        <v>9.7586000000000006E-2</v>
      </c>
      <c r="AK1900" s="175" t="s">
        <v>4</v>
      </c>
      <c r="AL1900" s="175" t="s">
        <v>5</v>
      </c>
      <c r="AM1900" s="175">
        <v>0</v>
      </c>
      <c r="AN1900" s="176">
        <v>40.590000000000003</v>
      </c>
      <c r="AO1900" s="48">
        <v>566</v>
      </c>
      <c r="AP1900" s="177" t="s">
        <v>20</v>
      </c>
    </row>
    <row r="1901" spans="2:42" x14ac:dyDescent="0.25">
      <c r="B1901" s="48">
        <v>1688</v>
      </c>
      <c r="C1901" s="30">
        <v>0.30223899999999998</v>
      </c>
      <c r="D1901" s="175">
        <v>3</v>
      </c>
      <c r="E1901" s="176">
        <v>139.54</v>
      </c>
      <c r="L1901" s="48">
        <v>2048</v>
      </c>
      <c r="M1901" s="30">
        <v>0.19667399999999999</v>
      </c>
      <c r="N1901" s="175">
        <v>3</v>
      </c>
      <c r="O1901" s="176">
        <v>134.03</v>
      </c>
      <c r="Q1901" s="48">
        <v>1898</v>
      </c>
      <c r="R1901" s="30">
        <v>0.204627</v>
      </c>
      <c r="S1901" s="175" t="s">
        <v>6</v>
      </c>
      <c r="T1901" s="175" t="s">
        <v>5</v>
      </c>
      <c r="U1901" s="175">
        <v>1</v>
      </c>
      <c r="V1901" s="176">
        <v>56.99</v>
      </c>
      <c r="W1901" s="48">
        <v>1296</v>
      </c>
      <c r="X1901" s="177" t="s">
        <v>20</v>
      </c>
      <c r="AI1901" s="48">
        <v>4012</v>
      </c>
      <c r="AJ1901" s="30">
        <v>0.58313800000000005</v>
      </c>
      <c r="AK1901" s="175" t="s">
        <v>6</v>
      </c>
      <c r="AL1901" s="175" t="s">
        <v>5</v>
      </c>
      <c r="AM1901" s="175">
        <v>0</v>
      </c>
      <c r="AN1901" s="176">
        <v>39.090000000000003</v>
      </c>
      <c r="AO1901" s="48">
        <v>568</v>
      </c>
      <c r="AP1901" s="177" t="s">
        <v>20</v>
      </c>
    </row>
    <row r="1902" spans="2:42" x14ac:dyDescent="0.25">
      <c r="B1902" s="48">
        <v>1689</v>
      </c>
      <c r="C1902" s="30">
        <v>0.31696200000000002</v>
      </c>
      <c r="D1902" s="175">
        <v>3</v>
      </c>
      <c r="E1902" s="176">
        <v>126.65</v>
      </c>
      <c r="L1902" s="48">
        <v>2051</v>
      </c>
      <c r="M1902" s="30">
        <v>0.32792199999999999</v>
      </c>
      <c r="N1902" s="175">
        <v>3</v>
      </c>
      <c r="O1902" s="176">
        <v>131.74</v>
      </c>
      <c r="Q1902" s="48">
        <v>1899</v>
      </c>
      <c r="R1902" s="30">
        <v>0.18748200000000001</v>
      </c>
      <c r="S1902" s="175" t="s">
        <v>4</v>
      </c>
      <c r="T1902" s="175" t="s">
        <v>5</v>
      </c>
      <c r="U1902" s="175">
        <v>2</v>
      </c>
      <c r="V1902" s="176">
        <v>117.17</v>
      </c>
      <c r="W1902" s="48">
        <v>1297</v>
      </c>
      <c r="X1902" s="177" t="s">
        <v>20</v>
      </c>
      <c r="AI1902" s="48">
        <v>4014</v>
      </c>
      <c r="AJ1902" s="30">
        <v>0.51616099999999998</v>
      </c>
      <c r="AK1902" s="175" t="s">
        <v>4</v>
      </c>
      <c r="AL1902" s="175" t="s">
        <v>5</v>
      </c>
      <c r="AM1902" s="175">
        <v>0</v>
      </c>
      <c r="AN1902" s="176">
        <v>32.39</v>
      </c>
      <c r="AO1902" s="48">
        <v>569</v>
      </c>
      <c r="AP1902" s="177" t="s">
        <v>20</v>
      </c>
    </row>
    <row r="1903" spans="2:42" x14ac:dyDescent="0.25">
      <c r="B1903" s="48">
        <v>1691</v>
      </c>
      <c r="C1903" s="30">
        <v>0.546261</v>
      </c>
      <c r="D1903" s="175">
        <v>3</v>
      </c>
      <c r="E1903" s="176">
        <v>122.71</v>
      </c>
      <c r="L1903" s="48">
        <v>2052</v>
      </c>
      <c r="M1903" s="30">
        <v>0.40507500000000002</v>
      </c>
      <c r="N1903" s="175">
        <v>3</v>
      </c>
      <c r="O1903" s="176">
        <v>132.33000000000001</v>
      </c>
      <c r="Q1903" s="48">
        <v>1900</v>
      </c>
      <c r="R1903" s="30">
        <v>0.32972400000000002</v>
      </c>
      <c r="S1903" s="175" t="s">
        <v>4</v>
      </c>
      <c r="T1903" s="175" t="s">
        <v>5</v>
      </c>
      <c r="U1903" s="175">
        <v>0</v>
      </c>
      <c r="V1903" s="176">
        <v>45.01</v>
      </c>
      <c r="W1903" s="48">
        <v>1298</v>
      </c>
      <c r="X1903" s="177" t="s">
        <v>20</v>
      </c>
      <c r="AI1903" s="48">
        <v>4016</v>
      </c>
      <c r="AJ1903" s="30">
        <v>0.57296599999999998</v>
      </c>
      <c r="AK1903" s="175" t="s">
        <v>7</v>
      </c>
      <c r="AL1903" s="175" t="s">
        <v>5</v>
      </c>
      <c r="AM1903" s="175">
        <v>0</v>
      </c>
      <c r="AN1903" s="176">
        <v>38.64</v>
      </c>
      <c r="AO1903" s="48">
        <v>570</v>
      </c>
      <c r="AP1903" s="177" t="s">
        <v>20</v>
      </c>
    </row>
    <row r="1904" spans="2:42" x14ac:dyDescent="0.25">
      <c r="B1904" s="48">
        <v>1693</v>
      </c>
      <c r="C1904" s="30">
        <v>0.52729400000000004</v>
      </c>
      <c r="D1904" s="175">
        <v>3</v>
      </c>
      <c r="E1904" s="176">
        <v>128.16</v>
      </c>
      <c r="L1904" s="48">
        <v>2054</v>
      </c>
      <c r="M1904" s="30">
        <v>0.28316999999999998</v>
      </c>
      <c r="N1904" s="175">
        <v>3</v>
      </c>
      <c r="O1904" s="176">
        <v>130.63</v>
      </c>
      <c r="Q1904" s="48">
        <v>1901</v>
      </c>
      <c r="R1904" s="30">
        <v>0.28935699999999998</v>
      </c>
      <c r="S1904" s="175" t="s">
        <v>6</v>
      </c>
      <c r="T1904" s="175" t="s">
        <v>5</v>
      </c>
      <c r="U1904" s="175">
        <v>2</v>
      </c>
      <c r="V1904" s="176">
        <v>108.87</v>
      </c>
      <c r="W1904" s="48">
        <v>1299</v>
      </c>
      <c r="X1904" s="177" t="s">
        <v>20</v>
      </c>
      <c r="AI1904" s="48">
        <v>4018</v>
      </c>
      <c r="AJ1904" s="30">
        <v>0.34656100000000001</v>
      </c>
      <c r="AK1904" s="175" t="s">
        <v>4</v>
      </c>
      <c r="AL1904" s="175" t="s">
        <v>5</v>
      </c>
      <c r="AM1904" s="175">
        <v>0</v>
      </c>
      <c r="AN1904" s="176">
        <v>36.24</v>
      </c>
      <c r="AO1904" s="48">
        <v>571</v>
      </c>
      <c r="AP1904" s="177" t="s">
        <v>20</v>
      </c>
    </row>
    <row r="1905" spans="2:42" x14ac:dyDescent="0.25">
      <c r="B1905" s="48">
        <v>1694</v>
      </c>
      <c r="C1905" s="30">
        <v>0.68601199999999996</v>
      </c>
      <c r="D1905" s="175">
        <v>3</v>
      </c>
      <c r="E1905" s="176">
        <v>123.33</v>
      </c>
      <c r="L1905" s="48">
        <v>2055</v>
      </c>
      <c r="M1905" s="30">
        <v>0.49032900000000001</v>
      </c>
      <c r="N1905" s="175">
        <v>3</v>
      </c>
      <c r="O1905" s="176">
        <v>123.52</v>
      </c>
      <c r="Q1905" s="48">
        <v>1902</v>
      </c>
      <c r="R1905" s="30">
        <v>0.27228200000000002</v>
      </c>
      <c r="S1905" s="175" t="s">
        <v>4</v>
      </c>
      <c r="T1905" s="175" t="s">
        <v>5</v>
      </c>
      <c r="U1905" s="175">
        <v>0</v>
      </c>
      <c r="V1905" s="176">
        <v>37.090000000000003</v>
      </c>
      <c r="W1905" s="48">
        <v>1300</v>
      </c>
      <c r="X1905" s="177" t="s">
        <v>20</v>
      </c>
      <c r="AI1905" s="48">
        <v>4022</v>
      </c>
      <c r="AJ1905" s="30">
        <v>0.50835600000000003</v>
      </c>
      <c r="AK1905" s="175" t="s">
        <v>4</v>
      </c>
      <c r="AL1905" s="175" t="s">
        <v>5</v>
      </c>
      <c r="AM1905" s="175">
        <v>0</v>
      </c>
      <c r="AN1905" s="176">
        <v>44.53</v>
      </c>
      <c r="AO1905" s="48">
        <v>572</v>
      </c>
      <c r="AP1905" s="177" t="s">
        <v>20</v>
      </c>
    </row>
    <row r="1906" spans="2:42" x14ac:dyDescent="0.25">
      <c r="B1906" s="48">
        <v>1707</v>
      </c>
      <c r="C1906" s="30">
        <v>0.80112799999999995</v>
      </c>
      <c r="D1906" s="175">
        <v>3</v>
      </c>
      <c r="E1906" s="176">
        <v>134.65</v>
      </c>
      <c r="L1906" s="48">
        <v>2057</v>
      </c>
      <c r="M1906" s="30">
        <v>0.129187</v>
      </c>
      <c r="N1906" s="175">
        <v>3</v>
      </c>
      <c r="O1906" s="176">
        <v>128.72</v>
      </c>
      <c r="Q1906" s="48">
        <v>1903</v>
      </c>
      <c r="R1906" s="30">
        <v>0.80294299999999996</v>
      </c>
      <c r="S1906" s="175" t="s">
        <v>4</v>
      </c>
      <c r="T1906" s="175" t="s">
        <v>5</v>
      </c>
      <c r="U1906" s="175">
        <v>3</v>
      </c>
      <c r="V1906" s="176">
        <v>125.97</v>
      </c>
      <c r="W1906" s="48">
        <v>1302</v>
      </c>
      <c r="X1906" s="177" t="s">
        <v>20</v>
      </c>
      <c r="AI1906" s="48">
        <v>4025</v>
      </c>
      <c r="AJ1906" s="30">
        <v>0.36207600000000001</v>
      </c>
      <c r="AK1906" s="175" t="s">
        <v>4</v>
      </c>
      <c r="AL1906" s="175" t="s">
        <v>5</v>
      </c>
      <c r="AM1906" s="175">
        <v>0</v>
      </c>
      <c r="AN1906" s="176">
        <v>37.880000000000003</v>
      </c>
      <c r="AO1906" s="48">
        <v>573</v>
      </c>
      <c r="AP1906" s="177" t="s">
        <v>20</v>
      </c>
    </row>
    <row r="1907" spans="2:42" x14ac:dyDescent="0.25">
      <c r="B1907" s="48">
        <v>1708</v>
      </c>
      <c r="C1907" s="30">
        <v>0.40071699999999999</v>
      </c>
      <c r="D1907" s="175">
        <v>3</v>
      </c>
      <c r="E1907" s="176">
        <v>130.83000000000001</v>
      </c>
      <c r="L1907" s="48">
        <v>2058</v>
      </c>
      <c r="M1907" s="30">
        <v>0.78237500000000004</v>
      </c>
      <c r="N1907" s="175">
        <v>3</v>
      </c>
      <c r="O1907" s="176">
        <v>125.81</v>
      </c>
      <c r="Q1907" s="48">
        <v>1904</v>
      </c>
      <c r="R1907" s="30">
        <v>0.16733500000000001</v>
      </c>
      <c r="S1907" s="175" t="s">
        <v>4</v>
      </c>
      <c r="T1907" s="175" t="s">
        <v>5</v>
      </c>
      <c r="U1907" s="175">
        <v>2</v>
      </c>
      <c r="V1907" s="176">
        <v>119.74</v>
      </c>
      <c r="W1907" s="48">
        <v>1303</v>
      </c>
      <c r="X1907" s="177" t="s">
        <v>20</v>
      </c>
      <c r="AI1907" s="48">
        <v>4028</v>
      </c>
      <c r="AJ1907" s="30">
        <v>0.675373</v>
      </c>
      <c r="AK1907" s="175" t="s">
        <v>12</v>
      </c>
      <c r="AL1907" s="175" t="s">
        <v>13</v>
      </c>
      <c r="AM1907" s="175">
        <v>0</v>
      </c>
      <c r="AN1907" s="176">
        <v>39.700000000000003</v>
      </c>
      <c r="AO1907" s="48">
        <v>574</v>
      </c>
      <c r="AP1907" s="177" t="s">
        <v>20</v>
      </c>
    </row>
    <row r="1908" spans="2:42" x14ac:dyDescent="0.25">
      <c r="B1908" s="48">
        <v>1716</v>
      </c>
      <c r="C1908" s="30">
        <v>0.26247100000000001</v>
      </c>
      <c r="D1908" s="175">
        <v>3</v>
      </c>
      <c r="E1908" s="176">
        <v>122.36</v>
      </c>
      <c r="L1908" s="48">
        <v>2063</v>
      </c>
      <c r="M1908" s="30">
        <v>0.25423800000000002</v>
      </c>
      <c r="N1908" s="175">
        <v>3</v>
      </c>
      <c r="O1908" s="176">
        <v>129.35</v>
      </c>
      <c r="Q1908" s="48">
        <v>1905</v>
      </c>
      <c r="R1908" s="30">
        <v>0.57769800000000004</v>
      </c>
      <c r="S1908" s="175" t="s">
        <v>4</v>
      </c>
      <c r="T1908" s="175" t="s">
        <v>5</v>
      </c>
      <c r="U1908" s="175">
        <v>0</v>
      </c>
      <c r="V1908" s="176">
        <v>42.33</v>
      </c>
      <c r="W1908" s="48">
        <v>1304</v>
      </c>
      <c r="X1908" s="177" t="s">
        <v>20</v>
      </c>
      <c r="AI1908" s="48">
        <v>4029</v>
      </c>
      <c r="AJ1908" s="30">
        <v>0.118978</v>
      </c>
      <c r="AK1908" s="175" t="s">
        <v>4</v>
      </c>
      <c r="AL1908" s="175" t="s">
        <v>5</v>
      </c>
      <c r="AM1908" s="175">
        <v>0</v>
      </c>
      <c r="AN1908" s="176">
        <v>34.799999999999997</v>
      </c>
      <c r="AO1908" s="48">
        <v>575</v>
      </c>
      <c r="AP1908" s="177" t="s">
        <v>20</v>
      </c>
    </row>
    <row r="1909" spans="2:42" x14ac:dyDescent="0.25">
      <c r="B1909" s="48">
        <v>1719</v>
      </c>
      <c r="C1909" s="30">
        <v>0.52657399999999999</v>
      </c>
      <c r="D1909" s="175">
        <v>3</v>
      </c>
      <c r="E1909" s="176">
        <v>128.96</v>
      </c>
      <c r="L1909" s="48">
        <v>2064</v>
      </c>
      <c r="M1909" s="30">
        <v>0.55456799999999995</v>
      </c>
      <c r="N1909" s="175">
        <v>3</v>
      </c>
      <c r="O1909" s="176">
        <v>124.3</v>
      </c>
      <c r="Q1909" s="48">
        <v>1906</v>
      </c>
      <c r="R1909" s="30">
        <v>0.30894700000000003</v>
      </c>
      <c r="S1909" s="175" t="s">
        <v>4</v>
      </c>
      <c r="T1909" s="175" t="s">
        <v>5</v>
      </c>
      <c r="U1909" s="175">
        <v>3</v>
      </c>
      <c r="V1909" s="176">
        <v>127.62</v>
      </c>
      <c r="W1909" s="48">
        <v>1305</v>
      </c>
      <c r="X1909" s="177" t="s">
        <v>20</v>
      </c>
      <c r="AI1909" s="48">
        <v>4031</v>
      </c>
      <c r="AJ1909" s="30">
        <v>9.4145000000000006E-2</v>
      </c>
      <c r="AK1909" s="175" t="s">
        <v>4</v>
      </c>
      <c r="AL1909" s="175" t="s">
        <v>5</v>
      </c>
      <c r="AM1909" s="175">
        <v>0</v>
      </c>
      <c r="AN1909" s="176">
        <v>36.270000000000003</v>
      </c>
      <c r="AO1909" s="48">
        <v>576</v>
      </c>
      <c r="AP1909" s="177" t="s">
        <v>20</v>
      </c>
    </row>
    <row r="1910" spans="2:42" x14ac:dyDescent="0.25">
      <c r="B1910" s="48">
        <v>1721</v>
      </c>
      <c r="C1910" s="30">
        <v>0.17736099999999999</v>
      </c>
      <c r="D1910" s="175">
        <v>3</v>
      </c>
      <c r="E1910" s="176">
        <v>127.02</v>
      </c>
      <c r="L1910" s="48">
        <v>2072</v>
      </c>
      <c r="M1910" s="30">
        <v>0.24338000000000001</v>
      </c>
      <c r="N1910" s="175">
        <v>3</v>
      </c>
      <c r="O1910" s="176">
        <v>121.37</v>
      </c>
      <c r="Q1910" s="48">
        <v>1907</v>
      </c>
      <c r="R1910" s="30">
        <v>0.246669</v>
      </c>
      <c r="S1910" s="175" t="s">
        <v>12</v>
      </c>
      <c r="T1910" s="175" t="s">
        <v>13</v>
      </c>
      <c r="U1910" s="175">
        <v>2</v>
      </c>
      <c r="V1910" s="176">
        <v>112.68</v>
      </c>
      <c r="W1910" s="48">
        <v>1306</v>
      </c>
      <c r="X1910" s="177" t="s">
        <v>20</v>
      </c>
      <c r="AI1910" s="48">
        <v>4033</v>
      </c>
      <c r="AJ1910" s="30">
        <v>1.547776</v>
      </c>
      <c r="AK1910" s="175" t="s">
        <v>4</v>
      </c>
      <c r="AL1910" s="175" t="s">
        <v>5</v>
      </c>
      <c r="AM1910" s="175">
        <v>0</v>
      </c>
      <c r="AN1910" s="176">
        <v>38.29</v>
      </c>
      <c r="AO1910" s="48">
        <v>580</v>
      </c>
      <c r="AP1910" s="177" t="s">
        <v>20</v>
      </c>
    </row>
    <row r="1911" spans="2:42" x14ac:dyDescent="0.25">
      <c r="B1911" s="48">
        <v>1731</v>
      </c>
      <c r="C1911" s="30">
        <v>0.31531399999999998</v>
      </c>
      <c r="D1911" s="175">
        <v>3</v>
      </c>
      <c r="E1911" s="176">
        <v>133.66</v>
      </c>
      <c r="L1911" s="48">
        <v>2075</v>
      </c>
      <c r="M1911" s="30">
        <v>0.20031099999999999</v>
      </c>
      <c r="N1911" s="175">
        <v>3</v>
      </c>
      <c r="O1911" s="176">
        <v>121.11</v>
      </c>
      <c r="Q1911" s="48">
        <v>1908</v>
      </c>
      <c r="R1911" s="30">
        <v>0.405943</v>
      </c>
      <c r="S1911" s="175" t="s">
        <v>4</v>
      </c>
      <c r="T1911" s="175" t="s">
        <v>5</v>
      </c>
      <c r="U1911" s="175">
        <v>1</v>
      </c>
      <c r="V1911" s="176">
        <v>56.52</v>
      </c>
      <c r="W1911" s="48">
        <v>1307</v>
      </c>
      <c r="X1911" s="177" t="s">
        <v>20</v>
      </c>
      <c r="AI1911" s="48">
        <v>4035</v>
      </c>
      <c r="AJ1911" s="30">
        <v>0.737514</v>
      </c>
      <c r="AK1911" s="175" t="s">
        <v>9</v>
      </c>
      <c r="AL1911" s="175" t="s">
        <v>10</v>
      </c>
      <c r="AM1911" s="175">
        <v>0</v>
      </c>
      <c r="AN1911" s="176">
        <v>35.18</v>
      </c>
      <c r="AO1911" s="48">
        <v>584</v>
      </c>
      <c r="AP1911" s="177" t="s">
        <v>20</v>
      </c>
    </row>
    <row r="1912" spans="2:42" x14ac:dyDescent="0.25">
      <c r="B1912" s="48">
        <v>1739</v>
      </c>
      <c r="C1912" s="30">
        <v>0.56295399999999995</v>
      </c>
      <c r="D1912" s="175">
        <v>3</v>
      </c>
      <c r="E1912" s="176">
        <v>123.96</v>
      </c>
      <c r="L1912" s="48">
        <v>2079</v>
      </c>
      <c r="M1912" s="30">
        <v>0.46591100000000002</v>
      </c>
      <c r="N1912" s="175">
        <v>3</v>
      </c>
      <c r="O1912" s="176">
        <v>122.8</v>
      </c>
      <c r="Q1912" s="48">
        <v>1909</v>
      </c>
      <c r="R1912" s="30">
        <v>0.78424799999999995</v>
      </c>
      <c r="S1912" s="175" t="s">
        <v>6</v>
      </c>
      <c r="T1912" s="175" t="s">
        <v>5</v>
      </c>
      <c r="U1912" s="175">
        <v>3</v>
      </c>
      <c r="V1912" s="176">
        <v>121.76</v>
      </c>
      <c r="W1912" s="48">
        <v>1308</v>
      </c>
      <c r="X1912" s="177" t="s">
        <v>20</v>
      </c>
      <c r="AI1912" s="48">
        <v>4036</v>
      </c>
      <c r="AJ1912" s="30">
        <v>0.44363799999999998</v>
      </c>
      <c r="AK1912" s="175" t="s">
        <v>4</v>
      </c>
      <c r="AL1912" s="175" t="s">
        <v>5</v>
      </c>
      <c r="AM1912" s="175">
        <v>0</v>
      </c>
      <c r="AN1912" s="176">
        <v>41.77</v>
      </c>
      <c r="AO1912" s="48">
        <v>585</v>
      </c>
      <c r="AP1912" s="177" t="s">
        <v>20</v>
      </c>
    </row>
    <row r="1913" spans="2:42" x14ac:dyDescent="0.25">
      <c r="B1913" s="48">
        <v>1744</v>
      </c>
      <c r="C1913" s="30">
        <v>0.60833999999999999</v>
      </c>
      <c r="D1913" s="175">
        <v>3</v>
      </c>
      <c r="E1913" s="176">
        <v>121.01</v>
      </c>
      <c r="L1913" s="48">
        <v>2081</v>
      </c>
      <c r="M1913" s="30">
        <v>0.67437100000000005</v>
      </c>
      <c r="N1913" s="175">
        <v>3</v>
      </c>
      <c r="O1913" s="176">
        <v>130.61000000000001</v>
      </c>
      <c r="Q1913" s="48">
        <v>1910</v>
      </c>
      <c r="R1913" s="30">
        <v>0.34531800000000001</v>
      </c>
      <c r="S1913" s="175" t="s">
        <v>6</v>
      </c>
      <c r="T1913" s="175" t="s">
        <v>5</v>
      </c>
      <c r="U1913" s="175">
        <v>0</v>
      </c>
      <c r="V1913" s="176">
        <v>47.81</v>
      </c>
      <c r="W1913" s="48">
        <v>1309</v>
      </c>
      <c r="X1913" s="177" t="s">
        <v>20</v>
      </c>
      <c r="AI1913" s="48">
        <v>4038</v>
      </c>
      <c r="AJ1913" s="30">
        <v>0.217723</v>
      </c>
      <c r="AK1913" s="175" t="s">
        <v>9</v>
      </c>
      <c r="AL1913" s="175" t="s">
        <v>10</v>
      </c>
      <c r="AM1913" s="175">
        <v>0</v>
      </c>
      <c r="AN1913" s="176">
        <v>33.380000000000003</v>
      </c>
      <c r="AO1913" s="48">
        <v>587</v>
      </c>
      <c r="AP1913" s="177" t="s">
        <v>20</v>
      </c>
    </row>
    <row r="1914" spans="2:42" x14ac:dyDescent="0.25">
      <c r="B1914" s="48">
        <v>1748</v>
      </c>
      <c r="C1914" s="30">
        <v>0.190943</v>
      </c>
      <c r="D1914" s="175">
        <v>3</v>
      </c>
      <c r="E1914" s="176">
        <v>129.09</v>
      </c>
      <c r="L1914" s="48">
        <v>2084</v>
      </c>
      <c r="M1914" s="30">
        <v>0.82163399999999998</v>
      </c>
      <c r="N1914" s="175">
        <v>3</v>
      </c>
      <c r="O1914" s="176">
        <v>122.37</v>
      </c>
      <c r="Q1914" s="48">
        <v>1911</v>
      </c>
      <c r="R1914" s="30">
        <v>0.81679100000000004</v>
      </c>
      <c r="S1914" s="175" t="s">
        <v>6</v>
      </c>
      <c r="T1914" s="175" t="s">
        <v>5</v>
      </c>
      <c r="U1914" s="175">
        <v>2</v>
      </c>
      <c r="V1914" s="176">
        <v>109.62</v>
      </c>
      <c r="W1914" s="48">
        <v>1310</v>
      </c>
      <c r="X1914" s="177" t="s">
        <v>20</v>
      </c>
      <c r="AI1914" s="48">
        <v>4039</v>
      </c>
      <c r="AJ1914" s="30">
        <v>0.79288499999999995</v>
      </c>
      <c r="AK1914" s="175" t="s">
        <v>4</v>
      </c>
      <c r="AL1914" s="175" t="s">
        <v>5</v>
      </c>
      <c r="AM1914" s="175">
        <v>0</v>
      </c>
      <c r="AN1914" s="176">
        <v>38</v>
      </c>
      <c r="AO1914" s="48">
        <v>588</v>
      </c>
      <c r="AP1914" s="177" t="s">
        <v>20</v>
      </c>
    </row>
    <row r="1915" spans="2:42" x14ac:dyDescent="0.25">
      <c r="B1915" s="48">
        <v>1758</v>
      </c>
      <c r="C1915" s="30">
        <v>2.814886</v>
      </c>
      <c r="D1915" s="175">
        <v>3</v>
      </c>
      <c r="E1915" s="176">
        <v>124.08</v>
      </c>
      <c r="L1915" s="48">
        <v>2087</v>
      </c>
      <c r="M1915" s="30">
        <v>0.39289400000000002</v>
      </c>
      <c r="N1915" s="175">
        <v>3</v>
      </c>
      <c r="O1915" s="176">
        <v>129.01</v>
      </c>
      <c r="Q1915" s="48">
        <v>1912</v>
      </c>
      <c r="R1915" s="30">
        <v>0.28423999999999999</v>
      </c>
      <c r="S1915" s="175" t="s">
        <v>4</v>
      </c>
      <c r="T1915" s="175" t="s">
        <v>5</v>
      </c>
      <c r="U1915" s="175">
        <v>0</v>
      </c>
      <c r="V1915" s="176">
        <v>37.450000000000003</v>
      </c>
      <c r="W1915" s="48">
        <v>1311</v>
      </c>
      <c r="X1915" s="177" t="s">
        <v>20</v>
      </c>
      <c r="AI1915" s="48">
        <v>4041</v>
      </c>
      <c r="AJ1915" s="30">
        <v>0.284501</v>
      </c>
      <c r="AK1915" s="175" t="s">
        <v>6</v>
      </c>
      <c r="AL1915" s="175" t="s">
        <v>5</v>
      </c>
      <c r="AM1915" s="175">
        <v>0</v>
      </c>
      <c r="AN1915" s="176">
        <v>43.83</v>
      </c>
      <c r="AO1915" s="48">
        <v>589</v>
      </c>
      <c r="AP1915" s="177" t="s">
        <v>20</v>
      </c>
    </row>
    <row r="1916" spans="2:42" x14ac:dyDescent="0.25">
      <c r="B1916" s="48">
        <v>1761</v>
      </c>
      <c r="C1916" s="30">
        <v>1.4905109999999999</v>
      </c>
      <c r="D1916" s="175">
        <v>3</v>
      </c>
      <c r="E1916" s="176">
        <v>121.42</v>
      </c>
      <c r="L1916" s="48">
        <v>2089</v>
      </c>
      <c r="M1916" s="30">
        <v>0.23696300000000001</v>
      </c>
      <c r="N1916" s="175">
        <v>3</v>
      </c>
      <c r="O1916" s="176">
        <v>126.57</v>
      </c>
      <c r="Q1916" s="48">
        <v>1913</v>
      </c>
      <c r="R1916" s="30">
        <v>0.236982</v>
      </c>
      <c r="S1916" s="175" t="s">
        <v>4</v>
      </c>
      <c r="T1916" s="175" t="s">
        <v>5</v>
      </c>
      <c r="U1916" s="175">
        <v>3</v>
      </c>
      <c r="V1916" s="176">
        <v>123.07</v>
      </c>
      <c r="W1916" s="48">
        <v>1312</v>
      </c>
      <c r="X1916" s="177" t="s">
        <v>20</v>
      </c>
      <c r="AI1916" s="48">
        <v>4043</v>
      </c>
      <c r="AJ1916" s="30">
        <v>0.204877</v>
      </c>
      <c r="AK1916" s="175" t="s">
        <v>9</v>
      </c>
      <c r="AL1916" s="175" t="s">
        <v>10</v>
      </c>
      <c r="AM1916" s="175">
        <v>0</v>
      </c>
      <c r="AN1916" s="176">
        <v>39.65</v>
      </c>
      <c r="AO1916" s="48">
        <v>590</v>
      </c>
      <c r="AP1916" s="177" t="s">
        <v>20</v>
      </c>
    </row>
    <row r="1917" spans="2:42" x14ac:dyDescent="0.25">
      <c r="B1917" s="48">
        <v>1771</v>
      </c>
      <c r="C1917" s="30">
        <v>0.76564699999999997</v>
      </c>
      <c r="D1917" s="175">
        <v>3</v>
      </c>
      <c r="E1917" s="176">
        <v>120.86</v>
      </c>
      <c r="L1917" s="48">
        <v>2091</v>
      </c>
      <c r="M1917" s="30">
        <v>0.46997100000000003</v>
      </c>
      <c r="N1917" s="175">
        <v>3</v>
      </c>
      <c r="O1917" s="176">
        <v>139</v>
      </c>
      <c r="Q1917" s="48">
        <v>1914</v>
      </c>
      <c r="R1917" s="30">
        <v>0.179341</v>
      </c>
      <c r="S1917" s="175" t="s">
        <v>4</v>
      </c>
      <c r="T1917" s="175" t="s">
        <v>5</v>
      </c>
      <c r="U1917" s="175">
        <v>0</v>
      </c>
      <c r="V1917" s="176">
        <v>37.75</v>
      </c>
      <c r="W1917" s="48">
        <v>1313</v>
      </c>
      <c r="X1917" s="177" t="s">
        <v>20</v>
      </c>
      <c r="AI1917" s="48">
        <v>4044</v>
      </c>
      <c r="AJ1917" s="30">
        <v>0.11082400000000001</v>
      </c>
      <c r="AK1917" s="175" t="s">
        <v>4</v>
      </c>
      <c r="AL1917" s="175" t="s">
        <v>5</v>
      </c>
      <c r="AM1917" s="175">
        <v>0</v>
      </c>
      <c r="AN1917" s="176">
        <v>39.1</v>
      </c>
      <c r="AO1917" s="48">
        <v>592</v>
      </c>
      <c r="AP1917" s="177" t="s">
        <v>20</v>
      </c>
    </row>
    <row r="1918" spans="2:42" x14ac:dyDescent="0.25">
      <c r="B1918" s="48">
        <v>1777</v>
      </c>
      <c r="C1918" s="30">
        <v>0.219081</v>
      </c>
      <c r="D1918" s="175">
        <v>3</v>
      </c>
      <c r="E1918" s="176">
        <v>121.85</v>
      </c>
      <c r="L1918" s="48">
        <v>2093</v>
      </c>
      <c r="M1918" s="30">
        <v>0.51085800000000003</v>
      </c>
      <c r="N1918" s="175">
        <v>3</v>
      </c>
      <c r="O1918" s="176">
        <v>129.31</v>
      </c>
      <c r="Q1918" s="48">
        <v>1915</v>
      </c>
      <c r="R1918" s="30">
        <v>0.19293199999999999</v>
      </c>
      <c r="S1918" s="175" t="s">
        <v>6</v>
      </c>
      <c r="T1918" s="175" t="s">
        <v>5</v>
      </c>
      <c r="U1918" s="175">
        <v>4</v>
      </c>
      <c r="V1918" s="176">
        <v>3.83</v>
      </c>
      <c r="W1918" s="48">
        <v>1314</v>
      </c>
      <c r="X1918" s="177" t="s">
        <v>20</v>
      </c>
      <c r="AI1918" s="48">
        <v>4045</v>
      </c>
      <c r="AJ1918" s="30">
        <v>0.224412</v>
      </c>
      <c r="AK1918" s="175" t="s">
        <v>6</v>
      </c>
      <c r="AL1918" s="175" t="s">
        <v>5</v>
      </c>
      <c r="AM1918" s="175">
        <v>0</v>
      </c>
      <c r="AN1918" s="176">
        <v>36.28</v>
      </c>
      <c r="AO1918" s="48">
        <v>594</v>
      </c>
      <c r="AP1918" s="177" t="s">
        <v>20</v>
      </c>
    </row>
    <row r="1919" spans="2:42" x14ac:dyDescent="0.25">
      <c r="B1919" s="48">
        <v>1779</v>
      </c>
      <c r="C1919" s="30">
        <v>0.72819599999999995</v>
      </c>
      <c r="D1919" s="175">
        <v>3</v>
      </c>
      <c r="E1919" s="176">
        <v>122.82</v>
      </c>
      <c r="L1919" s="48">
        <v>2094</v>
      </c>
      <c r="M1919" s="30">
        <v>0.42147299999999999</v>
      </c>
      <c r="N1919" s="175">
        <v>3</v>
      </c>
      <c r="O1919" s="176">
        <v>130.96</v>
      </c>
      <c r="Q1919" s="48">
        <v>1916</v>
      </c>
      <c r="R1919" s="30">
        <v>0.17799999999999999</v>
      </c>
      <c r="S1919" s="175" t="s">
        <v>4</v>
      </c>
      <c r="T1919" s="175" t="s">
        <v>5</v>
      </c>
      <c r="U1919" s="175">
        <v>2</v>
      </c>
      <c r="V1919" s="176">
        <v>117.14</v>
      </c>
      <c r="W1919" s="48">
        <v>1315</v>
      </c>
      <c r="X1919" s="177" t="s">
        <v>20</v>
      </c>
      <c r="AI1919" s="48">
        <v>4047</v>
      </c>
      <c r="AJ1919" s="30">
        <v>0.37202099999999999</v>
      </c>
      <c r="AK1919" s="175" t="s">
        <v>4</v>
      </c>
      <c r="AL1919" s="175" t="s">
        <v>5</v>
      </c>
      <c r="AM1919" s="175">
        <v>0</v>
      </c>
      <c r="AN1919" s="176">
        <v>34.14</v>
      </c>
      <c r="AO1919" s="48">
        <v>595</v>
      </c>
      <c r="AP1919" s="177" t="s">
        <v>20</v>
      </c>
    </row>
    <row r="1920" spans="2:42" x14ac:dyDescent="0.25">
      <c r="B1920" s="48">
        <v>1785</v>
      </c>
      <c r="C1920" s="30">
        <v>0.38942199999999999</v>
      </c>
      <c r="D1920" s="175">
        <v>3</v>
      </c>
      <c r="E1920" s="176">
        <v>124.61</v>
      </c>
      <c r="L1920" s="48">
        <v>2096</v>
      </c>
      <c r="M1920" s="30">
        <v>0.49589899999999998</v>
      </c>
      <c r="N1920" s="175">
        <v>3</v>
      </c>
      <c r="O1920" s="176">
        <v>124.94</v>
      </c>
      <c r="Q1920" s="48">
        <v>1917</v>
      </c>
      <c r="R1920" s="30">
        <v>0.25748399999999999</v>
      </c>
      <c r="S1920" s="175" t="s">
        <v>6</v>
      </c>
      <c r="T1920" s="175" t="s">
        <v>5</v>
      </c>
      <c r="U1920" s="175">
        <v>0</v>
      </c>
      <c r="V1920" s="176">
        <v>39.56</v>
      </c>
      <c r="W1920" s="48">
        <v>1316</v>
      </c>
      <c r="X1920" s="177" t="s">
        <v>20</v>
      </c>
      <c r="AI1920" s="48">
        <v>4049</v>
      </c>
      <c r="AJ1920" s="30">
        <v>4.1779999999999998E-2</v>
      </c>
      <c r="AK1920" s="175" t="s">
        <v>14</v>
      </c>
      <c r="AL1920" s="175" t="s">
        <v>13</v>
      </c>
      <c r="AM1920" s="175">
        <v>0</v>
      </c>
      <c r="AN1920" s="176">
        <v>36.92</v>
      </c>
      <c r="AO1920" s="48">
        <v>598</v>
      </c>
      <c r="AP1920" s="177" t="s">
        <v>20</v>
      </c>
    </row>
    <row r="1921" spans="2:42" x14ac:dyDescent="0.25">
      <c r="B1921" s="48">
        <v>1786</v>
      </c>
      <c r="C1921" s="30">
        <v>0.52094399999999996</v>
      </c>
      <c r="D1921" s="175">
        <v>3</v>
      </c>
      <c r="E1921" s="176">
        <v>121.45</v>
      </c>
      <c r="L1921" s="48">
        <v>2100</v>
      </c>
      <c r="M1921" s="30">
        <v>0.14060300000000001</v>
      </c>
      <c r="N1921" s="175">
        <v>3</v>
      </c>
      <c r="O1921" s="176">
        <v>122.86</v>
      </c>
      <c r="Q1921" s="48">
        <v>1918</v>
      </c>
      <c r="R1921" s="30">
        <v>0.62396200000000002</v>
      </c>
      <c r="S1921" s="175" t="s">
        <v>4</v>
      </c>
      <c r="T1921" s="175" t="s">
        <v>5</v>
      </c>
      <c r="U1921" s="175">
        <v>4</v>
      </c>
      <c r="V1921" s="176">
        <v>140.18</v>
      </c>
      <c r="W1921" s="48">
        <v>1317</v>
      </c>
      <c r="X1921" s="177" t="s">
        <v>20</v>
      </c>
      <c r="AI1921" s="48">
        <v>4051</v>
      </c>
      <c r="AJ1921" s="30">
        <v>0.77907199999999999</v>
      </c>
      <c r="AK1921" s="175" t="s">
        <v>42</v>
      </c>
      <c r="AL1921" s="175" t="s">
        <v>42</v>
      </c>
      <c r="AM1921" s="175">
        <v>0</v>
      </c>
      <c r="AN1921" s="176">
        <v>46.68</v>
      </c>
      <c r="AO1921" s="48">
        <v>599</v>
      </c>
      <c r="AP1921" s="177" t="s">
        <v>20</v>
      </c>
    </row>
    <row r="1922" spans="2:42" x14ac:dyDescent="0.25">
      <c r="B1922" s="48">
        <v>1787</v>
      </c>
      <c r="C1922" s="30">
        <v>0.74970999999999999</v>
      </c>
      <c r="D1922" s="175">
        <v>3</v>
      </c>
      <c r="E1922" s="176">
        <v>127.62</v>
      </c>
      <c r="L1922" s="48">
        <v>2101</v>
      </c>
      <c r="M1922" s="30">
        <v>0.30627799999999999</v>
      </c>
      <c r="N1922" s="175">
        <v>3</v>
      </c>
      <c r="O1922" s="176">
        <v>127.98</v>
      </c>
      <c r="Q1922" s="48">
        <v>1919</v>
      </c>
      <c r="R1922" s="30">
        <v>0.44912600000000003</v>
      </c>
      <c r="S1922" s="175" t="s">
        <v>4</v>
      </c>
      <c r="T1922" s="175" t="s">
        <v>5</v>
      </c>
      <c r="U1922" s="175">
        <v>0</v>
      </c>
      <c r="V1922" s="176">
        <v>42.04</v>
      </c>
      <c r="W1922" s="48">
        <v>1319</v>
      </c>
      <c r="X1922" s="177" t="s">
        <v>20</v>
      </c>
      <c r="AI1922" s="48">
        <v>4052</v>
      </c>
      <c r="AJ1922" s="30">
        <v>0.97631500000000004</v>
      </c>
      <c r="AK1922" s="175" t="s">
        <v>6</v>
      </c>
      <c r="AL1922" s="175" t="s">
        <v>5</v>
      </c>
      <c r="AM1922" s="175">
        <v>0</v>
      </c>
      <c r="AN1922" s="176">
        <v>37.24</v>
      </c>
      <c r="AO1922" s="48">
        <v>600</v>
      </c>
      <c r="AP1922" s="177" t="s">
        <v>20</v>
      </c>
    </row>
    <row r="1923" spans="2:42" x14ac:dyDescent="0.25">
      <c r="B1923" s="48">
        <v>1793</v>
      </c>
      <c r="C1923" s="30">
        <v>0.76411499999999999</v>
      </c>
      <c r="D1923" s="175">
        <v>3</v>
      </c>
      <c r="E1923" s="176">
        <v>128.18</v>
      </c>
      <c r="L1923" s="48">
        <v>2102</v>
      </c>
      <c r="M1923" s="30">
        <v>0.26897399999999999</v>
      </c>
      <c r="N1923" s="175">
        <v>3</v>
      </c>
      <c r="O1923" s="176">
        <v>126.29</v>
      </c>
      <c r="Q1923" s="48">
        <v>1920</v>
      </c>
      <c r="R1923" s="30">
        <v>0.44428899999999999</v>
      </c>
      <c r="S1923" s="175" t="s">
        <v>12</v>
      </c>
      <c r="T1923" s="175" t="s">
        <v>13</v>
      </c>
      <c r="U1923" s="175">
        <v>3</v>
      </c>
      <c r="V1923" s="176">
        <v>128.31</v>
      </c>
      <c r="W1923" s="48">
        <v>1321</v>
      </c>
      <c r="X1923" s="177" t="s">
        <v>20</v>
      </c>
      <c r="AI1923" s="48">
        <v>4054</v>
      </c>
      <c r="AJ1923" s="30">
        <v>0.82968500000000001</v>
      </c>
      <c r="AK1923" s="175" t="s">
        <v>4</v>
      </c>
      <c r="AL1923" s="175" t="s">
        <v>5</v>
      </c>
      <c r="AM1923" s="175">
        <v>0</v>
      </c>
      <c r="AN1923" s="176">
        <v>47.51</v>
      </c>
      <c r="AO1923" s="48">
        <v>601</v>
      </c>
      <c r="AP1923" s="177" t="s">
        <v>20</v>
      </c>
    </row>
    <row r="1924" spans="2:42" x14ac:dyDescent="0.25">
      <c r="B1924" s="48">
        <v>1795</v>
      </c>
      <c r="C1924" s="30">
        <v>0.46113500000000002</v>
      </c>
      <c r="D1924" s="175">
        <v>3</v>
      </c>
      <c r="E1924" s="176">
        <v>120.76</v>
      </c>
      <c r="L1924" s="48">
        <v>2104</v>
      </c>
      <c r="M1924" s="30">
        <v>0.67093599999999998</v>
      </c>
      <c r="N1924" s="175">
        <v>3</v>
      </c>
      <c r="O1924" s="176">
        <v>134.29</v>
      </c>
      <c r="Q1924" s="48">
        <v>1921</v>
      </c>
      <c r="R1924" s="30">
        <v>0.42877300000000002</v>
      </c>
      <c r="S1924" s="175" t="s">
        <v>4</v>
      </c>
      <c r="T1924" s="175" t="s">
        <v>5</v>
      </c>
      <c r="U1924" s="175">
        <v>3</v>
      </c>
      <c r="V1924" s="176">
        <v>120.59</v>
      </c>
      <c r="W1924" s="48">
        <v>1322</v>
      </c>
      <c r="X1924" s="177" t="s">
        <v>20</v>
      </c>
      <c r="AI1924" s="48">
        <v>4055</v>
      </c>
      <c r="AJ1924" s="30">
        <v>0.186671</v>
      </c>
      <c r="AK1924" s="175" t="s">
        <v>6</v>
      </c>
      <c r="AL1924" s="175" t="s">
        <v>5</v>
      </c>
      <c r="AM1924" s="175">
        <v>0</v>
      </c>
      <c r="AN1924" s="176">
        <v>34.9</v>
      </c>
      <c r="AO1924" s="48">
        <v>602</v>
      </c>
      <c r="AP1924" s="177" t="s">
        <v>20</v>
      </c>
    </row>
    <row r="1925" spans="2:42" x14ac:dyDescent="0.25">
      <c r="B1925" s="48">
        <v>1797</v>
      </c>
      <c r="C1925" s="30">
        <v>0.36010500000000001</v>
      </c>
      <c r="D1925" s="175">
        <v>3</v>
      </c>
      <c r="E1925" s="176">
        <v>125.37</v>
      </c>
      <c r="L1925" s="48">
        <v>2106</v>
      </c>
      <c r="M1925" s="30">
        <v>0.40628500000000001</v>
      </c>
      <c r="N1925" s="175">
        <v>3</v>
      </c>
      <c r="O1925" s="176">
        <v>131.5</v>
      </c>
      <c r="Q1925" s="48">
        <v>1922</v>
      </c>
      <c r="R1925" s="30">
        <v>0.16636100000000001</v>
      </c>
      <c r="S1925" s="175" t="s">
        <v>4</v>
      </c>
      <c r="T1925" s="175" t="s">
        <v>5</v>
      </c>
      <c r="U1925" s="175">
        <v>4</v>
      </c>
      <c r="V1925" s="176">
        <v>25.07</v>
      </c>
      <c r="W1925" s="48">
        <v>1323</v>
      </c>
      <c r="X1925" s="177" t="s">
        <v>20</v>
      </c>
      <c r="AI1925" s="48">
        <v>4058</v>
      </c>
      <c r="AJ1925" s="30">
        <v>0.10734100000000001</v>
      </c>
      <c r="AK1925" s="175" t="s">
        <v>4</v>
      </c>
      <c r="AL1925" s="175" t="s">
        <v>5</v>
      </c>
      <c r="AM1925" s="175">
        <v>0</v>
      </c>
      <c r="AN1925" s="176">
        <v>39.1</v>
      </c>
      <c r="AO1925" s="48">
        <v>603</v>
      </c>
      <c r="AP1925" s="177" t="s">
        <v>20</v>
      </c>
    </row>
    <row r="1926" spans="2:42" x14ac:dyDescent="0.25">
      <c r="B1926" s="48">
        <v>1800</v>
      </c>
      <c r="C1926" s="30">
        <v>1.289366</v>
      </c>
      <c r="D1926" s="175">
        <v>3</v>
      </c>
      <c r="E1926" s="176">
        <v>129.72</v>
      </c>
      <c r="L1926" s="48">
        <v>2108</v>
      </c>
      <c r="M1926" s="30">
        <v>0.321378</v>
      </c>
      <c r="N1926" s="175">
        <v>3</v>
      </c>
      <c r="O1926" s="176">
        <v>131.19999999999999</v>
      </c>
      <c r="Q1926" s="48">
        <v>1923</v>
      </c>
      <c r="R1926" s="30">
        <v>0.65190400000000004</v>
      </c>
      <c r="S1926" s="175" t="s">
        <v>6</v>
      </c>
      <c r="T1926" s="175" t="s">
        <v>5</v>
      </c>
      <c r="U1926" s="175">
        <v>0</v>
      </c>
      <c r="V1926" s="176">
        <v>46.94</v>
      </c>
      <c r="W1926" s="48">
        <v>1324</v>
      </c>
      <c r="X1926" s="177" t="s">
        <v>20</v>
      </c>
      <c r="AI1926" s="48">
        <v>4062</v>
      </c>
      <c r="AJ1926" s="30">
        <v>0.65196600000000005</v>
      </c>
      <c r="AK1926" s="175" t="s">
        <v>9</v>
      </c>
      <c r="AL1926" s="175" t="s">
        <v>10</v>
      </c>
      <c r="AM1926" s="175">
        <v>0</v>
      </c>
      <c r="AN1926" s="176">
        <v>32.39</v>
      </c>
      <c r="AO1926" s="48">
        <v>604</v>
      </c>
      <c r="AP1926" s="177" t="s">
        <v>20</v>
      </c>
    </row>
    <row r="1927" spans="2:42" x14ac:dyDescent="0.25">
      <c r="B1927" s="48">
        <v>1809</v>
      </c>
      <c r="C1927" s="30">
        <v>1.079947</v>
      </c>
      <c r="D1927" s="175">
        <v>3</v>
      </c>
      <c r="E1927" s="176">
        <v>120.59</v>
      </c>
      <c r="L1927" s="48">
        <v>2109</v>
      </c>
      <c r="M1927" s="30">
        <v>0.58272400000000002</v>
      </c>
      <c r="N1927" s="175">
        <v>3</v>
      </c>
      <c r="O1927" s="176">
        <v>121.76</v>
      </c>
      <c r="Q1927" s="48">
        <v>1924</v>
      </c>
      <c r="R1927" s="30">
        <v>0.694465</v>
      </c>
      <c r="S1927" s="175" t="s">
        <v>6</v>
      </c>
      <c r="T1927" s="175" t="s">
        <v>5</v>
      </c>
      <c r="U1927" s="175">
        <v>2</v>
      </c>
      <c r="V1927" s="176">
        <v>118.61</v>
      </c>
      <c r="W1927" s="48">
        <v>1325</v>
      </c>
      <c r="X1927" s="177" t="s">
        <v>20</v>
      </c>
      <c r="AI1927" s="48">
        <v>4066</v>
      </c>
      <c r="AJ1927" s="30">
        <v>0.79974199999999995</v>
      </c>
      <c r="AK1927" s="175" t="s">
        <v>4</v>
      </c>
      <c r="AL1927" s="175" t="s">
        <v>5</v>
      </c>
      <c r="AM1927" s="175">
        <v>0</v>
      </c>
      <c r="AN1927" s="176">
        <v>46.3</v>
      </c>
      <c r="AO1927" s="48">
        <v>605</v>
      </c>
      <c r="AP1927" s="177" t="s">
        <v>20</v>
      </c>
    </row>
    <row r="1928" spans="2:42" x14ac:dyDescent="0.25">
      <c r="B1928" s="48">
        <v>1826</v>
      </c>
      <c r="C1928" s="30">
        <v>1.1210819999999999</v>
      </c>
      <c r="D1928" s="175">
        <v>3</v>
      </c>
      <c r="E1928" s="176">
        <v>120.49</v>
      </c>
      <c r="L1928" s="48">
        <v>2111</v>
      </c>
      <c r="M1928" s="30">
        <v>0.32848100000000002</v>
      </c>
      <c r="N1928" s="175">
        <v>3</v>
      </c>
      <c r="O1928" s="176">
        <v>128.77000000000001</v>
      </c>
      <c r="Q1928" s="48">
        <v>1925</v>
      </c>
      <c r="R1928" s="30">
        <v>0.16785</v>
      </c>
      <c r="S1928" s="175" t="s">
        <v>4</v>
      </c>
      <c r="T1928" s="175" t="s">
        <v>5</v>
      </c>
      <c r="U1928" s="175">
        <v>0</v>
      </c>
      <c r="V1928" s="176">
        <v>40.68</v>
      </c>
      <c r="W1928" s="48">
        <v>1326</v>
      </c>
      <c r="X1928" s="177" t="s">
        <v>20</v>
      </c>
      <c r="AI1928" s="48">
        <v>4067</v>
      </c>
      <c r="AJ1928" s="30">
        <v>0.488533</v>
      </c>
      <c r="AK1928" s="175" t="s">
        <v>4</v>
      </c>
      <c r="AL1928" s="175" t="s">
        <v>5</v>
      </c>
      <c r="AM1928" s="175">
        <v>0</v>
      </c>
      <c r="AN1928" s="176">
        <v>30.81</v>
      </c>
      <c r="AO1928" s="48">
        <v>609</v>
      </c>
      <c r="AP1928" s="177" t="s">
        <v>20</v>
      </c>
    </row>
    <row r="1929" spans="2:42" x14ac:dyDescent="0.25">
      <c r="B1929" s="48">
        <v>1828</v>
      </c>
      <c r="C1929" s="30">
        <v>1.504027</v>
      </c>
      <c r="D1929" s="175">
        <v>3</v>
      </c>
      <c r="E1929" s="176">
        <v>129.28</v>
      </c>
      <c r="L1929" s="48">
        <v>2112</v>
      </c>
      <c r="M1929" s="30">
        <v>0.151477</v>
      </c>
      <c r="N1929" s="175">
        <v>3</v>
      </c>
      <c r="O1929" s="176">
        <v>127.73</v>
      </c>
      <c r="Q1929" s="48">
        <v>1926</v>
      </c>
      <c r="R1929" s="30">
        <v>0.34153499999999998</v>
      </c>
      <c r="S1929" s="175" t="s">
        <v>4</v>
      </c>
      <c r="T1929" s="175" t="s">
        <v>5</v>
      </c>
      <c r="U1929" s="175">
        <v>2</v>
      </c>
      <c r="V1929" s="176">
        <v>108.86</v>
      </c>
      <c r="W1929" s="48">
        <v>1328</v>
      </c>
      <c r="X1929" s="177" t="s">
        <v>20</v>
      </c>
      <c r="AI1929" s="48">
        <v>4069</v>
      </c>
      <c r="AJ1929" s="30">
        <v>0.10376000000000001</v>
      </c>
      <c r="AK1929" s="175" t="s">
        <v>4</v>
      </c>
      <c r="AL1929" s="175" t="s">
        <v>5</v>
      </c>
      <c r="AM1929" s="175">
        <v>0</v>
      </c>
      <c r="AN1929" s="176">
        <v>34.119999999999997</v>
      </c>
      <c r="AO1929" s="48">
        <v>610</v>
      </c>
      <c r="AP1929" s="177" t="s">
        <v>20</v>
      </c>
    </row>
    <row r="1930" spans="2:42" x14ac:dyDescent="0.25">
      <c r="B1930" s="48">
        <v>1831</v>
      </c>
      <c r="C1930" s="30">
        <v>0.393702</v>
      </c>
      <c r="D1930" s="175">
        <v>3</v>
      </c>
      <c r="E1930" s="176">
        <v>132.5</v>
      </c>
      <c r="L1930" s="48">
        <v>2115</v>
      </c>
      <c r="M1930" s="30">
        <v>0.469717</v>
      </c>
      <c r="N1930" s="175">
        <v>3</v>
      </c>
      <c r="O1930" s="176">
        <v>124.3</v>
      </c>
      <c r="Q1930" s="48">
        <v>1927</v>
      </c>
      <c r="R1930" s="30">
        <v>0.163494</v>
      </c>
      <c r="S1930" s="175" t="s">
        <v>4</v>
      </c>
      <c r="T1930" s="175" t="s">
        <v>5</v>
      </c>
      <c r="U1930" s="175">
        <v>3</v>
      </c>
      <c r="V1930" s="176">
        <v>127.62</v>
      </c>
      <c r="W1930" s="48">
        <v>1329</v>
      </c>
      <c r="X1930" s="177" t="s">
        <v>20</v>
      </c>
      <c r="AI1930" s="48">
        <v>4071</v>
      </c>
      <c r="AJ1930" s="30">
        <v>1.1528689999999999</v>
      </c>
      <c r="AK1930" s="175" t="s">
        <v>9</v>
      </c>
      <c r="AL1930" s="175" t="s">
        <v>10</v>
      </c>
      <c r="AM1930" s="175">
        <v>0</v>
      </c>
      <c r="AN1930" s="176">
        <v>39.44</v>
      </c>
      <c r="AO1930" s="48">
        <v>612</v>
      </c>
      <c r="AP1930" s="177" t="s">
        <v>20</v>
      </c>
    </row>
    <row r="1931" spans="2:42" x14ac:dyDescent="0.25">
      <c r="B1931" s="48">
        <v>1838</v>
      </c>
      <c r="C1931" s="30">
        <v>0.96663900000000003</v>
      </c>
      <c r="D1931" s="175">
        <v>3</v>
      </c>
      <c r="E1931" s="176">
        <v>127.25</v>
      </c>
      <c r="L1931" s="48">
        <v>2116</v>
      </c>
      <c r="M1931" s="30">
        <v>0.67134499999999997</v>
      </c>
      <c r="N1931" s="175">
        <v>3</v>
      </c>
      <c r="O1931" s="176">
        <v>134.59</v>
      </c>
      <c r="Q1931" s="48">
        <v>1928</v>
      </c>
      <c r="R1931" s="30">
        <v>0.62187999999999999</v>
      </c>
      <c r="S1931" s="175" t="s">
        <v>4</v>
      </c>
      <c r="T1931" s="175" t="s">
        <v>5</v>
      </c>
      <c r="U1931" s="175">
        <v>2</v>
      </c>
      <c r="V1931" s="176">
        <v>114.92</v>
      </c>
      <c r="W1931" s="48">
        <v>1331</v>
      </c>
      <c r="X1931" s="177" t="s">
        <v>20</v>
      </c>
      <c r="AI1931" s="48">
        <v>4073</v>
      </c>
      <c r="AJ1931" s="30">
        <v>0.236454</v>
      </c>
      <c r="AK1931" s="175" t="s">
        <v>4</v>
      </c>
      <c r="AL1931" s="175" t="s">
        <v>5</v>
      </c>
      <c r="AM1931" s="175">
        <v>0</v>
      </c>
      <c r="AN1931" s="176">
        <v>40.58</v>
      </c>
      <c r="AO1931" s="48">
        <v>613</v>
      </c>
      <c r="AP1931" s="177" t="s">
        <v>20</v>
      </c>
    </row>
    <row r="1932" spans="2:42" x14ac:dyDescent="0.25">
      <c r="B1932" s="48">
        <v>1840</v>
      </c>
      <c r="C1932" s="30">
        <v>0.73181300000000005</v>
      </c>
      <c r="D1932" s="175">
        <v>3</v>
      </c>
      <c r="E1932" s="176">
        <v>132.36000000000001</v>
      </c>
      <c r="L1932" s="48">
        <v>2119</v>
      </c>
      <c r="M1932" s="30">
        <v>0.457812</v>
      </c>
      <c r="N1932" s="175">
        <v>3</v>
      </c>
      <c r="O1932" s="176">
        <v>136.07</v>
      </c>
      <c r="Q1932" s="48">
        <v>1929</v>
      </c>
      <c r="R1932" s="30">
        <v>0.33806900000000001</v>
      </c>
      <c r="S1932" s="175" t="s">
        <v>4</v>
      </c>
      <c r="T1932" s="175" t="s">
        <v>5</v>
      </c>
      <c r="U1932" s="175">
        <v>4</v>
      </c>
      <c r="V1932" s="176">
        <v>29.72</v>
      </c>
      <c r="W1932" s="48">
        <v>1332</v>
      </c>
      <c r="X1932" s="177" t="s">
        <v>20</v>
      </c>
      <c r="AI1932" s="48">
        <v>4076</v>
      </c>
      <c r="AJ1932" s="30">
        <v>1.2820990000000001</v>
      </c>
      <c r="AK1932" s="175" t="s">
        <v>9</v>
      </c>
      <c r="AL1932" s="175" t="s">
        <v>10</v>
      </c>
      <c r="AM1932" s="175">
        <v>0</v>
      </c>
      <c r="AN1932" s="176">
        <v>36.54</v>
      </c>
      <c r="AO1932" s="48">
        <v>614</v>
      </c>
      <c r="AP1932" s="177" t="s">
        <v>20</v>
      </c>
    </row>
    <row r="1933" spans="2:42" x14ac:dyDescent="0.25">
      <c r="B1933" s="48">
        <v>1842</v>
      </c>
      <c r="C1933" s="30">
        <v>0.36838500000000002</v>
      </c>
      <c r="D1933" s="175">
        <v>3</v>
      </c>
      <c r="E1933" s="176">
        <v>131.88</v>
      </c>
      <c r="L1933" s="48">
        <v>2120</v>
      </c>
      <c r="M1933" s="30">
        <v>0.80739700000000003</v>
      </c>
      <c r="N1933" s="175">
        <v>3</v>
      </c>
      <c r="O1933" s="176">
        <v>135.93</v>
      </c>
      <c r="Q1933" s="48">
        <v>1930</v>
      </c>
      <c r="R1933" s="30">
        <v>9.8436999999999997E-2</v>
      </c>
      <c r="S1933" s="175" t="s">
        <v>4</v>
      </c>
      <c r="T1933" s="175" t="s">
        <v>5</v>
      </c>
      <c r="U1933" s="175">
        <v>2</v>
      </c>
      <c r="V1933" s="176">
        <v>117.14</v>
      </c>
      <c r="W1933" s="48">
        <v>1333</v>
      </c>
      <c r="X1933" s="177" t="s">
        <v>20</v>
      </c>
      <c r="AI1933" s="48">
        <v>4078</v>
      </c>
      <c r="AJ1933" s="30">
        <v>8.5697999999999996E-2</v>
      </c>
      <c r="AK1933" s="175" t="s">
        <v>4</v>
      </c>
      <c r="AL1933" s="175" t="s">
        <v>5</v>
      </c>
      <c r="AM1933" s="175">
        <v>0</v>
      </c>
      <c r="AN1933" s="176">
        <v>30.81</v>
      </c>
      <c r="AO1933" s="48">
        <v>616</v>
      </c>
      <c r="AP1933" s="177" t="s">
        <v>20</v>
      </c>
    </row>
    <row r="1934" spans="2:42" x14ac:dyDescent="0.25">
      <c r="B1934" s="48">
        <v>1844</v>
      </c>
      <c r="C1934" s="30">
        <v>0.29073599999999999</v>
      </c>
      <c r="D1934" s="175">
        <v>3</v>
      </c>
      <c r="E1934" s="176">
        <v>137.72</v>
      </c>
      <c r="L1934" s="48">
        <v>2121</v>
      </c>
      <c r="M1934" s="30">
        <v>1.240777</v>
      </c>
      <c r="N1934" s="175">
        <v>3</v>
      </c>
      <c r="O1934" s="176">
        <v>120.68</v>
      </c>
      <c r="Q1934" s="48">
        <v>1931</v>
      </c>
      <c r="R1934" s="30">
        <v>8.5488999999999996E-2</v>
      </c>
      <c r="S1934" s="175" t="s">
        <v>4</v>
      </c>
      <c r="T1934" s="175" t="s">
        <v>5</v>
      </c>
      <c r="U1934" s="175">
        <v>2</v>
      </c>
      <c r="V1934" s="176">
        <v>115.13</v>
      </c>
      <c r="W1934" s="48">
        <v>1334</v>
      </c>
      <c r="X1934" s="177" t="s">
        <v>20</v>
      </c>
      <c r="AI1934" s="48">
        <v>4082</v>
      </c>
      <c r="AJ1934" s="30">
        <v>0.62241000000000002</v>
      </c>
      <c r="AK1934" s="175" t="s">
        <v>4</v>
      </c>
      <c r="AL1934" s="175" t="s">
        <v>5</v>
      </c>
      <c r="AM1934" s="175">
        <v>0</v>
      </c>
      <c r="AN1934" s="176">
        <v>41.3</v>
      </c>
      <c r="AO1934" s="48">
        <v>619</v>
      </c>
      <c r="AP1934" s="177" t="s">
        <v>20</v>
      </c>
    </row>
    <row r="1935" spans="2:42" x14ac:dyDescent="0.25">
      <c r="B1935" s="48">
        <v>1845</v>
      </c>
      <c r="C1935" s="30">
        <v>0.731711</v>
      </c>
      <c r="D1935" s="175">
        <v>3</v>
      </c>
      <c r="E1935" s="176">
        <v>134.33000000000001</v>
      </c>
      <c r="L1935" s="48">
        <v>2122</v>
      </c>
      <c r="M1935" s="30">
        <v>0.47302300000000003</v>
      </c>
      <c r="N1935" s="175">
        <v>3</v>
      </c>
      <c r="O1935" s="176">
        <v>136.87</v>
      </c>
      <c r="Q1935" s="48">
        <v>1932</v>
      </c>
      <c r="R1935" s="30">
        <v>0.63801600000000003</v>
      </c>
      <c r="S1935" s="175" t="s">
        <v>4</v>
      </c>
      <c r="T1935" s="175" t="s">
        <v>5</v>
      </c>
      <c r="U1935" s="175">
        <v>0</v>
      </c>
      <c r="V1935" s="176">
        <v>48.81</v>
      </c>
      <c r="W1935" s="48">
        <v>1335</v>
      </c>
      <c r="X1935" s="177" t="s">
        <v>20</v>
      </c>
      <c r="AI1935" s="48">
        <v>4083</v>
      </c>
      <c r="AJ1935" s="30">
        <v>0.264824</v>
      </c>
      <c r="AK1935" s="175" t="s">
        <v>6</v>
      </c>
      <c r="AL1935" s="175" t="s">
        <v>5</v>
      </c>
      <c r="AM1935" s="175">
        <v>0</v>
      </c>
      <c r="AN1935" s="176">
        <v>36.71</v>
      </c>
      <c r="AO1935" s="48">
        <v>620</v>
      </c>
      <c r="AP1935" s="177" t="s">
        <v>20</v>
      </c>
    </row>
    <row r="1936" spans="2:42" x14ac:dyDescent="0.25">
      <c r="B1936" s="48">
        <v>1848</v>
      </c>
      <c r="C1936" s="30">
        <v>0.72221000000000002</v>
      </c>
      <c r="D1936" s="175">
        <v>3</v>
      </c>
      <c r="E1936" s="176">
        <v>125.61</v>
      </c>
      <c r="L1936" s="48">
        <v>2125</v>
      </c>
      <c r="M1936" s="30">
        <v>0.73856999999999995</v>
      </c>
      <c r="N1936" s="175">
        <v>3</v>
      </c>
      <c r="O1936" s="176">
        <v>127.23</v>
      </c>
      <c r="Q1936" s="48">
        <v>1933</v>
      </c>
      <c r="R1936" s="30">
        <v>0.54732199999999998</v>
      </c>
      <c r="S1936" s="175" t="s">
        <v>4</v>
      </c>
      <c r="T1936" s="175" t="s">
        <v>5</v>
      </c>
      <c r="U1936" s="175">
        <v>2</v>
      </c>
      <c r="V1936" s="176">
        <v>118.91</v>
      </c>
      <c r="W1936" s="48">
        <v>1336</v>
      </c>
      <c r="X1936" s="177" t="s">
        <v>20</v>
      </c>
      <c r="AI1936" s="48">
        <v>4087</v>
      </c>
      <c r="AJ1936" s="30">
        <v>0.23434099999999999</v>
      </c>
      <c r="AK1936" s="175" t="s">
        <v>6</v>
      </c>
      <c r="AL1936" s="175" t="s">
        <v>5</v>
      </c>
      <c r="AM1936" s="175">
        <v>0</v>
      </c>
      <c r="AN1936" s="176">
        <v>35.78</v>
      </c>
      <c r="AO1936" s="48">
        <v>621</v>
      </c>
      <c r="AP1936" s="177" t="s">
        <v>20</v>
      </c>
    </row>
    <row r="1937" spans="2:42" x14ac:dyDescent="0.25">
      <c r="B1937" s="48">
        <v>1851</v>
      </c>
      <c r="C1937" s="30">
        <v>0.233427</v>
      </c>
      <c r="D1937" s="175">
        <v>3</v>
      </c>
      <c r="E1937" s="176">
        <v>125.3</v>
      </c>
      <c r="L1937" s="48">
        <v>5</v>
      </c>
      <c r="M1937" s="30">
        <v>0.48796400000000001</v>
      </c>
      <c r="N1937" s="175">
        <v>4</v>
      </c>
      <c r="O1937" s="176">
        <v>29.05</v>
      </c>
      <c r="Q1937" s="48">
        <v>1934</v>
      </c>
      <c r="R1937" s="30">
        <v>0.241782</v>
      </c>
      <c r="S1937" s="175" t="s">
        <v>4</v>
      </c>
      <c r="T1937" s="175" t="s">
        <v>5</v>
      </c>
      <c r="U1937" s="175">
        <v>0</v>
      </c>
      <c r="V1937" s="176">
        <v>44.25</v>
      </c>
      <c r="W1937" s="48">
        <v>1337</v>
      </c>
      <c r="X1937" s="177" t="s">
        <v>20</v>
      </c>
      <c r="AI1937" s="48">
        <v>4089</v>
      </c>
      <c r="AJ1937" s="30">
        <v>0.36267300000000002</v>
      </c>
      <c r="AK1937" s="175" t="s">
        <v>9</v>
      </c>
      <c r="AL1937" s="175" t="s">
        <v>10</v>
      </c>
      <c r="AM1937" s="175">
        <v>0</v>
      </c>
      <c r="AN1937" s="176">
        <v>36.42</v>
      </c>
      <c r="AO1937" s="48">
        <v>622</v>
      </c>
      <c r="AP1937" s="177" t="s">
        <v>20</v>
      </c>
    </row>
    <row r="1938" spans="2:42" x14ac:dyDescent="0.25">
      <c r="B1938" s="48">
        <v>1852</v>
      </c>
      <c r="C1938" s="30">
        <v>0.197154</v>
      </c>
      <c r="D1938" s="175">
        <v>3</v>
      </c>
      <c r="E1938" s="176">
        <v>139.9</v>
      </c>
      <c r="L1938" s="48">
        <v>25</v>
      </c>
      <c r="M1938" s="30">
        <v>0.14060500000000001</v>
      </c>
      <c r="N1938" s="175">
        <v>4</v>
      </c>
      <c r="O1938" s="176">
        <v>153.65</v>
      </c>
      <c r="Q1938" s="48">
        <v>1935</v>
      </c>
      <c r="R1938" s="30">
        <v>0.84089000000000003</v>
      </c>
      <c r="S1938" s="175" t="s">
        <v>4</v>
      </c>
      <c r="T1938" s="175" t="s">
        <v>5</v>
      </c>
      <c r="U1938" s="175">
        <v>0</v>
      </c>
      <c r="V1938" s="176">
        <v>39.409999999999997</v>
      </c>
      <c r="W1938" s="48">
        <v>1338</v>
      </c>
      <c r="X1938" s="177" t="s">
        <v>20</v>
      </c>
      <c r="AI1938" s="48">
        <v>4093</v>
      </c>
      <c r="AJ1938" s="30">
        <v>0.17682</v>
      </c>
      <c r="AK1938" s="175" t="s">
        <v>9</v>
      </c>
      <c r="AL1938" s="175" t="s">
        <v>10</v>
      </c>
      <c r="AM1938" s="175">
        <v>0</v>
      </c>
      <c r="AN1938" s="176">
        <v>36.79</v>
      </c>
      <c r="AO1938" s="48">
        <v>623</v>
      </c>
      <c r="AP1938" s="177" t="s">
        <v>20</v>
      </c>
    </row>
    <row r="1939" spans="2:42" x14ac:dyDescent="0.25">
      <c r="B1939" s="48">
        <v>1876</v>
      </c>
      <c r="C1939" s="30">
        <v>0.63123700000000005</v>
      </c>
      <c r="D1939" s="175">
        <v>3</v>
      </c>
      <c r="E1939" s="176">
        <v>129.9</v>
      </c>
      <c r="L1939" s="48">
        <v>26</v>
      </c>
      <c r="M1939" s="30">
        <v>0.13361700000000001</v>
      </c>
      <c r="N1939" s="175">
        <v>4</v>
      </c>
      <c r="O1939" s="176">
        <v>155.41</v>
      </c>
      <c r="Q1939" s="48">
        <v>1936</v>
      </c>
      <c r="R1939" s="30">
        <v>0.82351200000000002</v>
      </c>
      <c r="S1939" s="175" t="s">
        <v>6</v>
      </c>
      <c r="T1939" s="175" t="s">
        <v>5</v>
      </c>
      <c r="U1939" s="175">
        <v>2</v>
      </c>
      <c r="V1939" s="176">
        <v>110.21</v>
      </c>
      <c r="W1939" s="48">
        <v>1339</v>
      </c>
      <c r="X1939" s="177" t="s">
        <v>20</v>
      </c>
      <c r="AI1939" s="48">
        <v>4096</v>
      </c>
      <c r="AJ1939" s="30">
        <v>0.76057399999999997</v>
      </c>
      <c r="AK1939" s="175" t="s">
        <v>4</v>
      </c>
      <c r="AL1939" s="175" t="s">
        <v>5</v>
      </c>
      <c r="AM1939" s="175">
        <v>0</v>
      </c>
      <c r="AN1939" s="176">
        <v>36.130000000000003</v>
      </c>
      <c r="AO1939" s="48">
        <v>625</v>
      </c>
      <c r="AP1939" s="177" t="s">
        <v>20</v>
      </c>
    </row>
    <row r="1940" spans="2:42" x14ac:dyDescent="0.25">
      <c r="B1940" s="48">
        <v>1878</v>
      </c>
      <c r="C1940" s="30">
        <v>0.43480799999999997</v>
      </c>
      <c r="D1940" s="175">
        <v>3</v>
      </c>
      <c r="E1940" s="176">
        <v>134.66</v>
      </c>
      <c r="L1940" s="48">
        <v>115</v>
      </c>
      <c r="M1940" s="30">
        <v>0.93403899999999995</v>
      </c>
      <c r="N1940" s="175">
        <v>4</v>
      </c>
      <c r="O1940" s="176">
        <v>29.62</v>
      </c>
      <c r="Q1940" s="48">
        <v>1937</v>
      </c>
      <c r="R1940" s="30">
        <v>0.44930599999999998</v>
      </c>
      <c r="S1940" s="175" t="s">
        <v>4</v>
      </c>
      <c r="T1940" s="175" t="s">
        <v>5</v>
      </c>
      <c r="U1940" s="175">
        <v>0</v>
      </c>
      <c r="V1940" s="176">
        <v>37.18</v>
      </c>
      <c r="W1940" s="48">
        <v>1340</v>
      </c>
      <c r="X1940" s="177" t="s">
        <v>20</v>
      </c>
      <c r="AI1940" s="48">
        <v>4097</v>
      </c>
      <c r="AJ1940" s="30">
        <v>0.66145600000000004</v>
      </c>
      <c r="AK1940" s="175" t="s">
        <v>4</v>
      </c>
      <c r="AL1940" s="175" t="s">
        <v>5</v>
      </c>
      <c r="AM1940" s="175">
        <v>0</v>
      </c>
      <c r="AN1940" s="176">
        <v>39.81</v>
      </c>
      <c r="AO1940" s="48">
        <v>627</v>
      </c>
      <c r="AP1940" s="177" t="s">
        <v>20</v>
      </c>
    </row>
    <row r="1941" spans="2:42" x14ac:dyDescent="0.25">
      <c r="B1941" s="48">
        <v>1881</v>
      </c>
      <c r="C1941" s="30">
        <v>0.89152900000000002</v>
      </c>
      <c r="D1941" s="175">
        <v>3</v>
      </c>
      <c r="E1941" s="176">
        <v>126.97</v>
      </c>
      <c r="L1941" s="48">
        <v>116</v>
      </c>
      <c r="M1941" s="30">
        <v>0.327851</v>
      </c>
      <c r="N1941" s="175">
        <v>4</v>
      </c>
      <c r="O1941" s="176">
        <v>140.91999999999999</v>
      </c>
      <c r="Q1941" s="48">
        <v>1938</v>
      </c>
      <c r="R1941" s="30">
        <v>0.101058</v>
      </c>
      <c r="S1941" s="175" t="s">
        <v>4</v>
      </c>
      <c r="T1941" s="175" t="s">
        <v>5</v>
      </c>
      <c r="U1941" s="175">
        <v>2</v>
      </c>
      <c r="V1941" s="176">
        <v>115.12</v>
      </c>
      <c r="W1941" s="48">
        <v>1341</v>
      </c>
      <c r="X1941" s="177" t="s">
        <v>20</v>
      </c>
      <c r="AI1941" s="48">
        <v>4099</v>
      </c>
      <c r="AJ1941" s="30">
        <v>0.45946399999999998</v>
      </c>
      <c r="AK1941" s="175" t="s">
        <v>4</v>
      </c>
      <c r="AL1941" s="175" t="s">
        <v>5</v>
      </c>
      <c r="AM1941" s="175">
        <v>0</v>
      </c>
      <c r="AN1941" s="176">
        <v>36.75</v>
      </c>
      <c r="AO1941" s="48">
        <v>628</v>
      </c>
      <c r="AP1941" s="177" t="s">
        <v>20</v>
      </c>
    </row>
    <row r="1942" spans="2:42" x14ac:dyDescent="0.25">
      <c r="B1942" s="48">
        <v>1884</v>
      </c>
      <c r="C1942" s="30">
        <v>0.18048600000000001</v>
      </c>
      <c r="D1942" s="175">
        <v>3</v>
      </c>
      <c r="E1942" s="176">
        <v>121.13</v>
      </c>
      <c r="L1942" s="48">
        <v>117</v>
      </c>
      <c r="M1942" s="30">
        <v>1.0678810000000001</v>
      </c>
      <c r="N1942" s="175">
        <v>4</v>
      </c>
      <c r="O1942" s="176">
        <v>145.09</v>
      </c>
      <c r="Q1942" s="48">
        <v>1939</v>
      </c>
      <c r="R1942" s="30">
        <v>0.17804</v>
      </c>
      <c r="S1942" s="175" t="s">
        <v>4</v>
      </c>
      <c r="T1942" s="175" t="s">
        <v>5</v>
      </c>
      <c r="U1942" s="175">
        <v>3</v>
      </c>
      <c r="V1942" s="176">
        <v>126.02</v>
      </c>
      <c r="W1942" s="48">
        <v>1342</v>
      </c>
      <c r="X1942" s="177" t="s">
        <v>20</v>
      </c>
      <c r="AI1942" s="48">
        <v>4100</v>
      </c>
      <c r="AJ1942" s="30">
        <v>0.103183</v>
      </c>
      <c r="AK1942" s="175" t="s">
        <v>9</v>
      </c>
      <c r="AL1942" s="175" t="s">
        <v>10</v>
      </c>
      <c r="AM1942" s="175">
        <v>0</v>
      </c>
      <c r="AN1942" s="176">
        <v>36.450000000000003</v>
      </c>
      <c r="AO1942" s="48">
        <v>629</v>
      </c>
      <c r="AP1942" s="177" t="s">
        <v>20</v>
      </c>
    </row>
    <row r="1943" spans="2:42" x14ac:dyDescent="0.25">
      <c r="B1943" s="48">
        <v>1887</v>
      </c>
      <c r="C1943" s="30">
        <v>1.835461</v>
      </c>
      <c r="D1943" s="175">
        <v>3</v>
      </c>
      <c r="E1943" s="176">
        <v>125.51</v>
      </c>
      <c r="L1943" s="48">
        <v>118</v>
      </c>
      <c r="M1943" s="30">
        <v>0.23792199999999999</v>
      </c>
      <c r="N1943" s="175">
        <v>4</v>
      </c>
      <c r="O1943" s="176">
        <v>17.739999999999998</v>
      </c>
      <c r="Q1943" s="48">
        <v>1940</v>
      </c>
      <c r="R1943" s="30">
        <v>0.54312000000000005</v>
      </c>
      <c r="S1943" s="175" t="s">
        <v>4</v>
      </c>
      <c r="T1943" s="175" t="s">
        <v>5</v>
      </c>
      <c r="U1943" s="175">
        <v>4</v>
      </c>
      <c r="V1943" s="176">
        <v>27.8</v>
      </c>
      <c r="W1943" s="48">
        <v>1343</v>
      </c>
      <c r="X1943" s="177" t="s">
        <v>20</v>
      </c>
      <c r="AI1943" s="48">
        <v>4101</v>
      </c>
      <c r="AJ1943" s="30">
        <v>0.68201500000000004</v>
      </c>
      <c r="AK1943" s="175" t="s">
        <v>9</v>
      </c>
      <c r="AL1943" s="175" t="s">
        <v>10</v>
      </c>
      <c r="AM1943" s="175">
        <v>0</v>
      </c>
      <c r="AN1943" s="176">
        <v>30.75</v>
      </c>
      <c r="AO1943" s="48">
        <v>630</v>
      </c>
      <c r="AP1943" s="177" t="s">
        <v>20</v>
      </c>
    </row>
    <row r="1944" spans="2:42" x14ac:dyDescent="0.25">
      <c r="B1944" s="48">
        <v>1889</v>
      </c>
      <c r="C1944" s="30">
        <v>0.37419999999999998</v>
      </c>
      <c r="D1944" s="175">
        <v>3</v>
      </c>
      <c r="E1944" s="176">
        <v>126.81</v>
      </c>
      <c r="L1944" s="48">
        <v>124</v>
      </c>
      <c r="M1944" s="30">
        <v>0.37212499999999998</v>
      </c>
      <c r="N1944" s="175">
        <v>4</v>
      </c>
      <c r="O1944" s="176">
        <v>5.49</v>
      </c>
      <c r="Q1944" s="48">
        <v>1941</v>
      </c>
      <c r="R1944" s="30">
        <v>1.0092239999999999</v>
      </c>
      <c r="S1944" s="175" t="s">
        <v>4</v>
      </c>
      <c r="T1944" s="175" t="s">
        <v>5</v>
      </c>
      <c r="U1944" s="175">
        <v>3</v>
      </c>
      <c r="V1944" s="176">
        <v>136.91</v>
      </c>
      <c r="W1944" s="48">
        <v>1344</v>
      </c>
      <c r="X1944" s="177" t="s">
        <v>20</v>
      </c>
      <c r="AI1944" s="48">
        <v>4102</v>
      </c>
      <c r="AJ1944" s="30">
        <v>0.67922800000000005</v>
      </c>
      <c r="AK1944" s="175" t="s">
        <v>4</v>
      </c>
      <c r="AL1944" s="175" t="s">
        <v>5</v>
      </c>
      <c r="AM1944" s="175">
        <v>0</v>
      </c>
      <c r="AN1944" s="176">
        <v>45.47</v>
      </c>
      <c r="AO1944" s="48">
        <v>632</v>
      </c>
      <c r="AP1944" s="177" t="s">
        <v>20</v>
      </c>
    </row>
    <row r="1945" spans="2:42" x14ac:dyDescent="0.25">
      <c r="B1945" s="48">
        <v>1897</v>
      </c>
      <c r="C1945" s="30">
        <v>0.48988599999999999</v>
      </c>
      <c r="D1945" s="175">
        <v>3</v>
      </c>
      <c r="E1945" s="176">
        <v>137.4</v>
      </c>
      <c r="L1945" s="48">
        <v>131</v>
      </c>
      <c r="M1945" s="30">
        <v>0.135627</v>
      </c>
      <c r="N1945" s="175">
        <v>4</v>
      </c>
      <c r="O1945" s="176">
        <v>20.55</v>
      </c>
      <c r="Q1945" s="48">
        <v>1942</v>
      </c>
      <c r="R1945" s="30">
        <v>0.19511600000000001</v>
      </c>
      <c r="S1945" s="175" t="s">
        <v>4</v>
      </c>
      <c r="T1945" s="175" t="s">
        <v>5</v>
      </c>
      <c r="U1945" s="175">
        <v>3</v>
      </c>
      <c r="V1945" s="176">
        <v>121.76</v>
      </c>
      <c r="W1945" s="48">
        <v>1345</v>
      </c>
      <c r="X1945" s="177" t="s">
        <v>20</v>
      </c>
      <c r="AI1945" s="48">
        <v>4103</v>
      </c>
      <c r="AJ1945" s="30">
        <v>0.65861899999999995</v>
      </c>
      <c r="AK1945" s="175" t="s">
        <v>4</v>
      </c>
      <c r="AL1945" s="175" t="s">
        <v>5</v>
      </c>
      <c r="AM1945" s="175">
        <v>0</v>
      </c>
      <c r="AN1945" s="176">
        <v>34.14</v>
      </c>
      <c r="AO1945" s="48">
        <v>633</v>
      </c>
      <c r="AP1945" s="177" t="s">
        <v>20</v>
      </c>
    </row>
    <row r="1946" spans="2:42" x14ac:dyDescent="0.25">
      <c r="B1946" s="48">
        <v>1909</v>
      </c>
      <c r="C1946" s="30">
        <v>0.46621899999999999</v>
      </c>
      <c r="D1946" s="175">
        <v>3</v>
      </c>
      <c r="E1946" s="176">
        <v>137.08000000000001</v>
      </c>
      <c r="L1946" s="48">
        <v>136</v>
      </c>
      <c r="M1946" s="30">
        <v>1.97021</v>
      </c>
      <c r="N1946" s="175">
        <v>4</v>
      </c>
      <c r="O1946" s="176">
        <v>28.9</v>
      </c>
      <c r="Q1946" s="48">
        <v>1943</v>
      </c>
      <c r="R1946" s="30">
        <v>0.45987699999999998</v>
      </c>
      <c r="S1946" s="175" t="s">
        <v>4</v>
      </c>
      <c r="T1946" s="175" t="s">
        <v>5</v>
      </c>
      <c r="U1946" s="175">
        <v>2</v>
      </c>
      <c r="V1946" s="176">
        <v>111.25</v>
      </c>
      <c r="W1946" s="48">
        <v>1346</v>
      </c>
      <c r="X1946" s="177" t="s">
        <v>20</v>
      </c>
      <c r="AI1946" s="48">
        <v>4105</v>
      </c>
      <c r="AJ1946" s="30">
        <v>0.69096900000000006</v>
      </c>
      <c r="AK1946" s="175" t="s">
        <v>42</v>
      </c>
      <c r="AL1946" s="175" t="s">
        <v>42</v>
      </c>
      <c r="AM1946" s="175">
        <v>0</v>
      </c>
      <c r="AN1946" s="176">
        <v>45.7</v>
      </c>
      <c r="AO1946" s="48">
        <v>634</v>
      </c>
      <c r="AP1946" s="177" t="s">
        <v>20</v>
      </c>
    </row>
    <row r="1947" spans="2:42" x14ac:dyDescent="0.25">
      <c r="B1947" s="48">
        <v>1910</v>
      </c>
      <c r="C1947" s="30">
        <v>0.360321</v>
      </c>
      <c r="D1947" s="175">
        <v>3</v>
      </c>
      <c r="E1947" s="176">
        <v>132.54</v>
      </c>
      <c r="L1947" s="48">
        <v>146</v>
      </c>
      <c r="M1947" s="30">
        <v>0.92864800000000003</v>
      </c>
      <c r="N1947" s="175">
        <v>4</v>
      </c>
      <c r="O1947" s="176">
        <v>177.03</v>
      </c>
      <c r="Q1947" s="48">
        <v>1944</v>
      </c>
      <c r="R1947" s="30">
        <v>0.37032599999999999</v>
      </c>
      <c r="S1947" s="175" t="s">
        <v>4</v>
      </c>
      <c r="T1947" s="175" t="s">
        <v>5</v>
      </c>
      <c r="U1947" s="175">
        <v>0</v>
      </c>
      <c r="V1947" s="176">
        <v>41.13</v>
      </c>
      <c r="W1947" s="48">
        <v>1347</v>
      </c>
      <c r="X1947" s="177" t="s">
        <v>20</v>
      </c>
      <c r="AI1947" s="48">
        <v>4106</v>
      </c>
      <c r="AJ1947" s="30">
        <v>0.57081700000000002</v>
      </c>
      <c r="AK1947" s="175" t="s">
        <v>9</v>
      </c>
      <c r="AL1947" s="175" t="s">
        <v>10</v>
      </c>
      <c r="AM1947" s="175">
        <v>0</v>
      </c>
      <c r="AN1947" s="176">
        <v>31.04</v>
      </c>
      <c r="AO1947" s="48">
        <v>635</v>
      </c>
      <c r="AP1947" s="177" t="s">
        <v>20</v>
      </c>
    </row>
    <row r="1948" spans="2:42" x14ac:dyDescent="0.25">
      <c r="B1948" s="48">
        <v>1911</v>
      </c>
      <c r="C1948" s="30">
        <v>0.55676300000000001</v>
      </c>
      <c r="D1948" s="175">
        <v>3</v>
      </c>
      <c r="E1948" s="176">
        <v>139.9</v>
      </c>
      <c r="L1948" s="48">
        <v>148</v>
      </c>
      <c r="M1948" s="30">
        <v>0.40575899999999998</v>
      </c>
      <c r="N1948" s="175">
        <v>4</v>
      </c>
      <c r="O1948" s="176">
        <v>21.16</v>
      </c>
      <c r="Q1948" s="48">
        <v>1945</v>
      </c>
      <c r="R1948" s="30">
        <v>0.61522299999999996</v>
      </c>
      <c r="S1948" s="175" t="s">
        <v>4</v>
      </c>
      <c r="T1948" s="175" t="s">
        <v>5</v>
      </c>
      <c r="U1948" s="175">
        <v>3</v>
      </c>
      <c r="V1948" s="176">
        <v>128.25</v>
      </c>
      <c r="W1948" s="48">
        <v>1348</v>
      </c>
      <c r="X1948" s="177" t="s">
        <v>20</v>
      </c>
      <c r="AI1948" s="48">
        <v>4107</v>
      </c>
      <c r="AJ1948" s="30">
        <v>8.0072000000000004E-2</v>
      </c>
      <c r="AK1948" s="175" t="s">
        <v>4</v>
      </c>
      <c r="AL1948" s="175" t="s">
        <v>5</v>
      </c>
      <c r="AM1948" s="175">
        <v>0</v>
      </c>
      <c r="AN1948" s="176">
        <v>35.24</v>
      </c>
      <c r="AO1948" s="48">
        <v>636</v>
      </c>
      <c r="AP1948" s="177" t="s">
        <v>20</v>
      </c>
    </row>
    <row r="1949" spans="2:42" x14ac:dyDescent="0.25">
      <c r="B1949" s="48">
        <v>1914</v>
      </c>
      <c r="C1949" s="30">
        <v>0.48027999999999998</v>
      </c>
      <c r="D1949" s="175">
        <v>3</v>
      </c>
      <c r="E1949" s="176">
        <v>126.82</v>
      </c>
      <c r="L1949" s="48">
        <v>161</v>
      </c>
      <c r="M1949" s="30">
        <v>0.98206800000000005</v>
      </c>
      <c r="N1949" s="175">
        <v>4</v>
      </c>
      <c r="O1949" s="176">
        <v>159.02000000000001</v>
      </c>
      <c r="Q1949" s="48">
        <v>1946</v>
      </c>
      <c r="R1949" s="30">
        <v>0.40002900000000002</v>
      </c>
      <c r="S1949" s="175" t="s">
        <v>4</v>
      </c>
      <c r="T1949" s="175" t="s">
        <v>5</v>
      </c>
      <c r="U1949" s="175">
        <v>4</v>
      </c>
      <c r="V1949" s="176">
        <v>153.66</v>
      </c>
      <c r="W1949" s="48">
        <v>1349</v>
      </c>
      <c r="X1949" s="177" t="s">
        <v>20</v>
      </c>
      <c r="AI1949" s="48">
        <v>4109</v>
      </c>
      <c r="AJ1949" s="30">
        <v>0.794431</v>
      </c>
      <c r="AK1949" s="175" t="s">
        <v>4</v>
      </c>
      <c r="AL1949" s="175" t="s">
        <v>5</v>
      </c>
      <c r="AM1949" s="175">
        <v>0</v>
      </c>
      <c r="AN1949" s="176">
        <v>39.01</v>
      </c>
      <c r="AO1949" s="48">
        <v>637</v>
      </c>
      <c r="AP1949" s="177" t="s">
        <v>20</v>
      </c>
    </row>
    <row r="1950" spans="2:42" x14ac:dyDescent="0.25">
      <c r="B1950" s="48">
        <v>1916</v>
      </c>
      <c r="C1950" s="30">
        <v>0.27287899999999998</v>
      </c>
      <c r="D1950" s="175">
        <v>3</v>
      </c>
      <c r="E1950" s="176">
        <v>122.32</v>
      </c>
      <c r="L1950" s="48">
        <v>167</v>
      </c>
      <c r="M1950" s="30">
        <v>1.582427</v>
      </c>
      <c r="N1950" s="175">
        <v>4</v>
      </c>
      <c r="O1950" s="176">
        <v>154.66999999999999</v>
      </c>
      <c r="Q1950" s="48">
        <v>1947</v>
      </c>
      <c r="R1950" s="30">
        <v>9.3880000000000005E-2</v>
      </c>
      <c r="S1950" s="175" t="s">
        <v>4</v>
      </c>
      <c r="T1950" s="175" t="s">
        <v>5</v>
      </c>
      <c r="U1950" s="175">
        <v>0</v>
      </c>
      <c r="V1950" s="176">
        <v>31.32</v>
      </c>
      <c r="W1950" s="48">
        <v>1350</v>
      </c>
      <c r="X1950" s="177" t="s">
        <v>20</v>
      </c>
      <c r="AI1950" s="48">
        <v>4111</v>
      </c>
      <c r="AJ1950" s="30">
        <v>0.59297299999999997</v>
      </c>
      <c r="AK1950" s="175" t="s">
        <v>4</v>
      </c>
      <c r="AL1950" s="175" t="s">
        <v>5</v>
      </c>
      <c r="AM1950" s="175">
        <v>0</v>
      </c>
      <c r="AN1950" s="176">
        <v>38.590000000000003</v>
      </c>
      <c r="AO1950" s="48">
        <v>639</v>
      </c>
      <c r="AP1950" s="177" t="s">
        <v>20</v>
      </c>
    </row>
    <row r="1951" spans="2:42" x14ac:dyDescent="0.25">
      <c r="B1951" s="48">
        <v>1920</v>
      </c>
      <c r="C1951" s="30">
        <v>0.88888900000000004</v>
      </c>
      <c r="D1951" s="175">
        <v>3</v>
      </c>
      <c r="E1951" s="176">
        <v>125.14</v>
      </c>
      <c r="L1951" s="48">
        <v>210</v>
      </c>
      <c r="M1951" s="30">
        <v>0.53532100000000005</v>
      </c>
      <c r="N1951" s="175">
        <v>4</v>
      </c>
      <c r="O1951" s="176">
        <v>146.58000000000001</v>
      </c>
      <c r="Q1951" s="48">
        <v>1948</v>
      </c>
      <c r="R1951" s="30">
        <v>0.36594500000000002</v>
      </c>
      <c r="S1951" s="175" t="s">
        <v>4</v>
      </c>
      <c r="T1951" s="175" t="s">
        <v>5</v>
      </c>
      <c r="U1951" s="175">
        <v>4</v>
      </c>
      <c r="V1951" s="176">
        <v>9.57</v>
      </c>
      <c r="W1951" s="48">
        <v>1354</v>
      </c>
      <c r="X1951" s="177" t="s">
        <v>20</v>
      </c>
      <c r="AI1951" s="48">
        <v>4115</v>
      </c>
      <c r="AJ1951" s="30">
        <v>0.36678500000000003</v>
      </c>
      <c r="AK1951" s="175" t="s">
        <v>9</v>
      </c>
      <c r="AL1951" s="175" t="s">
        <v>10</v>
      </c>
      <c r="AM1951" s="175">
        <v>0</v>
      </c>
      <c r="AN1951" s="176">
        <v>36.56</v>
      </c>
      <c r="AO1951" s="48">
        <v>641</v>
      </c>
      <c r="AP1951" s="177" t="s">
        <v>20</v>
      </c>
    </row>
    <row r="1952" spans="2:42" x14ac:dyDescent="0.25">
      <c r="B1952" s="48">
        <v>1921</v>
      </c>
      <c r="C1952" s="30">
        <v>0.95096099999999995</v>
      </c>
      <c r="D1952" s="175">
        <v>3</v>
      </c>
      <c r="E1952" s="176">
        <v>128.51</v>
      </c>
      <c r="L1952" s="48">
        <v>287</v>
      </c>
      <c r="M1952" s="30">
        <v>1.128169</v>
      </c>
      <c r="N1952" s="175">
        <v>4</v>
      </c>
      <c r="O1952" s="176">
        <v>146.79</v>
      </c>
      <c r="Q1952" s="48">
        <v>1949</v>
      </c>
      <c r="R1952" s="30">
        <v>0.51701299999999994</v>
      </c>
      <c r="S1952" s="175" t="s">
        <v>4</v>
      </c>
      <c r="T1952" s="175" t="s">
        <v>5</v>
      </c>
      <c r="U1952" s="175">
        <v>2</v>
      </c>
      <c r="V1952" s="176">
        <v>112.89</v>
      </c>
      <c r="W1952" s="48">
        <v>1355</v>
      </c>
      <c r="X1952" s="177" t="s">
        <v>20</v>
      </c>
      <c r="AI1952" s="48">
        <v>4118</v>
      </c>
      <c r="AJ1952" s="30">
        <v>0.29275699999999999</v>
      </c>
      <c r="AK1952" s="175" t="s">
        <v>4</v>
      </c>
      <c r="AL1952" s="175" t="s">
        <v>5</v>
      </c>
      <c r="AM1952" s="175">
        <v>0</v>
      </c>
      <c r="AN1952" s="176">
        <v>36.25</v>
      </c>
      <c r="AO1952" s="48">
        <v>643</v>
      </c>
      <c r="AP1952" s="177" t="s">
        <v>20</v>
      </c>
    </row>
    <row r="1953" spans="2:42" x14ac:dyDescent="0.25">
      <c r="B1953" s="48">
        <v>1928</v>
      </c>
      <c r="C1953" s="30">
        <v>0.34493200000000002</v>
      </c>
      <c r="D1953" s="175">
        <v>3</v>
      </c>
      <c r="E1953" s="176">
        <v>129.93</v>
      </c>
      <c r="L1953" s="48">
        <v>317</v>
      </c>
      <c r="M1953" s="30">
        <v>0.32288299999999998</v>
      </c>
      <c r="N1953" s="175">
        <v>4</v>
      </c>
      <c r="O1953" s="176">
        <v>16.739999999999998</v>
      </c>
      <c r="Q1953" s="48">
        <v>1950</v>
      </c>
      <c r="R1953" s="30">
        <v>0.344943</v>
      </c>
      <c r="S1953" s="175" t="s">
        <v>4</v>
      </c>
      <c r="T1953" s="175" t="s">
        <v>5</v>
      </c>
      <c r="U1953" s="175">
        <v>0</v>
      </c>
      <c r="V1953" s="176">
        <v>33.9</v>
      </c>
      <c r="W1953" s="48">
        <v>1356</v>
      </c>
      <c r="X1953" s="177" t="s">
        <v>20</v>
      </c>
      <c r="AI1953" s="48">
        <v>4119</v>
      </c>
      <c r="AJ1953" s="30">
        <v>9.8093E-2</v>
      </c>
      <c r="AK1953" s="175" t="s">
        <v>4</v>
      </c>
      <c r="AL1953" s="175" t="s">
        <v>5</v>
      </c>
      <c r="AM1953" s="175">
        <v>0</v>
      </c>
      <c r="AN1953" s="176">
        <v>41.74</v>
      </c>
      <c r="AO1953" s="48">
        <v>644</v>
      </c>
      <c r="AP1953" s="177" t="s">
        <v>20</v>
      </c>
    </row>
    <row r="1954" spans="2:42" x14ac:dyDescent="0.25">
      <c r="B1954" s="48">
        <v>1929</v>
      </c>
      <c r="C1954" s="30">
        <v>0.65154999999999996</v>
      </c>
      <c r="D1954" s="175">
        <v>3</v>
      </c>
      <c r="E1954" s="176">
        <v>120.97</v>
      </c>
      <c r="L1954" s="48">
        <v>321</v>
      </c>
      <c r="M1954" s="30">
        <v>0.50789600000000001</v>
      </c>
      <c r="N1954" s="175">
        <v>4</v>
      </c>
      <c r="O1954" s="176">
        <v>179.69</v>
      </c>
      <c r="Q1954" s="48">
        <v>1951</v>
      </c>
      <c r="R1954" s="30">
        <v>0.60022299999999995</v>
      </c>
      <c r="S1954" s="175" t="s">
        <v>4</v>
      </c>
      <c r="T1954" s="175" t="s">
        <v>5</v>
      </c>
      <c r="U1954" s="175">
        <v>1</v>
      </c>
      <c r="V1954" s="176">
        <v>93.75</v>
      </c>
      <c r="W1954" s="48">
        <v>1357</v>
      </c>
      <c r="X1954" s="177" t="s">
        <v>20</v>
      </c>
      <c r="AI1954" s="48">
        <v>4120</v>
      </c>
      <c r="AJ1954" s="30">
        <v>0.84468299999999996</v>
      </c>
      <c r="AK1954" s="175" t="s">
        <v>9</v>
      </c>
      <c r="AL1954" s="175" t="s">
        <v>10</v>
      </c>
      <c r="AM1954" s="175">
        <v>0</v>
      </c>
      <c r="AN1954" s="176">
        <v>46.02</v>
      </c>
      <c r="AO1954" s="48">
        <v>645</v>
      </c>
      <c r="AP1954" s="177" t="s">
        <v>20</v>
      </c>
    </row>
    <row r="1955" spans="2:42" x14ac:dyDescent="0.25">
      <c r="B1955" s="48">
        <v>1931</v>
      </c>
      <c r="C1955" s="30">
        <v>0.61522299999999996</v>
      </c>
      <c r="D1955" s="175">
        <v>3</v>
      </c>
      <c r="E1955" s="176">
        <v>128.25</v>
      </c>
      <c r="L1955" s="48">
        <v>331</v>
      </c>
      <c r="M1955" s="30">
        <v>0.71193300000000004</v>
      </c>
      <c r="N1955" s="175">
        <v>4</v>
      </c>
      <c r="O1955" s="176">
        <v>143.63999999999999</v>
      </c>
      <c r="Q1955" s="48">
        <v>1952</v>
      </c>
      <c r="R1955" s="30">
        <v>0.13896</v>
      </c>
      <c r="S1955" s="175" t="s">
        <v>4</v>
      </c>
      <c r="T1955" s="175" t="s">
        <v>5</v>
      </c>
      <c r="U1955" s="175">
        <v>0</v>
      </c>
      <c r="V1955" s="176">
        <v>40.1</v>
      </c>
      <c r="W1955" s="48">
        <v>1358</v>
      </c>
      <c r="X1955" s="177" t="s">
        <v>20</v>
      </c>
      <c r="AI1955" s="48">
        <v>4121</v>
      </c>
      <c r="AJ1955" s="30">
        <v>1.381003</v>
      </c>
      <c r="AK1955" s="175" t="s">
        <v>9</v>
      </c>
      <c r="AL1955" s="175" t="s">
        <v>10</v>
      </c>
      <c r="AM1955" s="175">
        <v>0</v>
      </c>
      <c r="AN1955" s="176">
        <v>43.28</v>
      </c>
      <c r="AO1955" s="48">
        <v>647</v>
      </c>
      <c r="AP1955" s="177" t="s">
        <v>20</v>
      </c>
    </row>
    <row r="1956" spans="2:42" x14ac:dyDescent="0.25">
      <c r="B1956" s="48">
        <v>1939</v>
      </c>
      <c r="C1956" s="30">
        <v>1.8707560000000001</v>
      </c>
      <c r="D1956" s="175">
        <v>3</v>
      </c>
      <c r="E1956" s="176">
        <v>138.97999999999999</v>
      </c>
      <c r="L1956" s="48">
        <v>336</v>
      </c>
      <c r="M1956" s="30">
        <v>0.47367399999999998</v>
      </c>
      <c r="N1956" s="175">
        <v>4</v>
      </c>
      <c r="O1956" s="176">
        <v>24.84</v>
      </c>
      <c r="Q1956" s="48">
        <v>1953</v>
      </c>
      <c r="R1956" s="30">
        <v>0.47558600000000001</v>
      </c>
      <c r="S1956" s="175" t="s">
        <v>4</v>
      </c>
      <c r="T1956" s="175" t="s">
        <v>5</v>
      </c>
      <c r="U1956" s="175">
        <v>3</v>
      </c>
      <c r="V1956" s="176">
        <v>120</v>
      </c>
      <c r="W1956" s="48">
        <v>1359</v>
      </c>
      <c r="X1956" s="177" t="s">
        <v>20</v>
      </c>
      <c r="AI1956" s="48">
        <v>4122</v>
      </c>
      <c r="AJ1956" s="30">
        <v>0.766795</v>
      </c>
      <c r="AK1956" s="175" t="s">
        <v>4</v>
      </c>
      <c r="AL1956" s="175" t="s">
        <v>5</v>
      </c>
      <c r="AM1956" s="175">
        <v>0</v>
      </c>
      <c r="AN1956" s="176">
        <v>41.22</v>
      </c>
      <c r="AO1956" s="48">
        <v>650</v>
      </c>
      <c r="AP1956" s="177" t="s">
        <v>20</v>
      </c>
    </row>
    <row r="1957" spans="2:42" x14ac:dyDescent="0.25">
      <c r="B1957" s="48">
        <v>1944</v>
      </c>
      <c r="C1957" s="30">
        <v>0.39490399999999998</v>
      </c>
      <c r="D1957" s="175">
        <v>3</v>
      </c>
      <c r="E1957" s="176">
        <v>128.41999999999999</v>
      </c>
      <c r="L1957" s="48">
        <v>346</v>
      </c>
      <c r="M1957" s="30">
        <v>0.256575</v>
      </c>
      <c r="N1957" s="175">
        <v>4</v>
      </c>
      <c r="O1957" s="176">
        <v>162.28</v>
      </c>
      <c r="Q1957" s="48">
        <v>1954</v>
      </c>
      <c r="R1957" s="30">
        <v>0.35790499999999997</v>
      </c>
      <c r="S1957" s="175" t="s">
        <v>6</v>
      </c>
      <c r="T1957" s="175" t="s">
        <v>5</v>
      </c>
      <c r="U1957" s="175">
        <v>2</v>
      </c>
      <c r="V1957" s="176">
        <v>116.57</v>
      </c>
      <c r="W1957" s="48">
        <v>1360</v>
      </c>
      <c r="X1957" s="177" t="s">
        <v>20</v>
      </c>
      <c r="AI1957" s="48">
        <v>4124</v>
      </c>
      <c r="AJ1957" s="30">
        <v>0.42730899999999999</v>
      </c>
      <c r="AK1957" s="175" t="s">
        <v>9</v>
      </c>
      <c r="AL1957" s="175" t="s">
        <v>10</v>
      </c>
      <c r="AM1957" s="175">
        <v>0</v>
      </c>
      <c r="AN1957" s="176">
        <v>42.4</v>
      </c>
      <c r="AO1957" s="48">
        <v>651</v>
      </c>
      <c r="AP1957" s="177" t="s">
        <v>20</v>
      </c>
    </row>
    <row r="1958" spans="2:42" x14ac:dyDescent="0.25">
      <c r="B1958" s="48">
        <v>1956</v>
      </c>
      <c r="C1958" s="30">
        <v>0.74695699999999998</v>
      </c>
      <c r="D1958" s="175">
        <v>3</v>
      </c>
      <c r="E1958" s="176">
        <v>122.12</v>
      </c>
      <c r="L1958" s="48">
        <v>356</v>
      </c>
      <c r="M1958" s="30">
        <v>0.574295</v>
      </c>
      <c r="N1958" s="175">
        <v>4</v>
      </c>
      <c r="O1958" s="176">
        <v>154.24</v>
      </c>
      <c r="Q1958" s="48">
        <v>1955</v>
      </c>
      <c r="R1958" s="30">
        <v>0.40891499999999997</v>
      </c>
      <c r="S1958" s="175" t="s">
        <v>4</v>
      </c>
      <c r="T1958" s="175" t="s">
        <v>5</v>
      </c>
      <c r="U1958" s="175">
        <v>0</v>
      </c>
      <c r="V1958" s="176">
        <v>43.18</v>
      </c>
      <c r="W1958" s="48">
        <v>1361</v>
      </c>
      <c r="X1958" s="177" t="s">
        <v>20</v>
      </c>
      <c r="AI1958" s="48">
        <v>4125</v>
      </c>
      <c r="AJ1958" s="30">
        <v>0.57024900000000001</v>
      </c>
      <c r="AK1958" s="175" t="s">
        <v>7</v>
      </c>
      <c r="AL1958" s="175" t="s">
        <v>5</v>
      </c>
      <c r="AM1958" s="175">
        <v>0</v>
      </c>
      <c r="AN1958" s="176">
        <v>36.229999999999997</v>
      </c>
      <c r="AO1958" s="48">
        <v>652</v>
      </c>
      <c r="AP1958" s="177" t="s">
        <v>20</v>
      </c>
    </row>
    <row r="1959" spans="2:42" x14ac:dyDescent="0.25">
      <c r="B1959" s="48">
        <v>1969</v>
      </c>
      <c r="C1959" s="30">
        <v>0.48128100000000001</v>
      </c>
      <c r="D1959" s="175">
        <v>3</v>
      </c>
      <c r="E1959" s="176">
        <v>124.25</v>
      </c>
      <c r="L1959" s="48">
        <v>359</v>
      </c>
      <c r="M1959" s="30">
        <v>0.154922</v>
      </c>
      <c r="N1959" s="175">
        <v>4</v>
      </c>
      <c r="O1959" s="176">
        <v>161.83000000000001</v>
      </c>
      <c r="Q1959" s="48">
        <v>1956</v>
      </c>
      <c r="R1959" s="30">
        <v>0.17236599999999999</v>
      </c>
      <c r="S1959" s="175" t="s">
        <v>43</v>
      </c>
      <c r="T1959" s="175" t="s">
        <v>43</v>
      </c>
      <c r="U1959" s="175">
        <v>2</v>
      </c>
      <c r="V1959" s="176">
        <v>112.19</v>
      </c>
      <c r="W1959" s="48">
        <v>1362</v>
      </c>
      <c r="X1959" s="177" t="s">
        <v>20</v>
      </c>
      <c r="AI1959" s="48">
        <v>4127</v>
      </c>
      <c r="AJ1959" s="30">
        <v>1.3272649999999999</v>
      </c>
      <c r="AK1959" s="175" t="s">
        <v>6</v>
      </c>
      <c r="AL1959" s="175" t="s">
        <v>5</v>
      </c>
      <c r="AM1959" s="175">
        <v>0</v>
      </c>
      <c r="AN1959" s="176">
        <v>32.76</v>
      </c>
      <c r="AO1959" s="48">
        <v>654</v>
      </c>
      <c r="AP1959" s="177" t="s">
        <v>20</v>
      </c>
    </row>
    <row r="1960" spans="2:42" x14ac:dyDescent="0.25">
      <c r="B1960" s="48">
        <v>1970</v>
      </c>
      <c r="C1960" s="30">
        <v>0.65159199999999995</v>
      </c>
      <c r="D1960" s="175">
        <v>3</v>
      </c>
      <c r="E1960" s="176">
        <v>125.48</v>
      </c>
      <c r="L1960" s="48">
        <v>407</v>
      </c>
      <c r="M1960" s="30">
        <v>0.17302300000000001</v>
      </c>
      <c r="N1960" s="175">
        <v>4</v>
      </c>
      <c r="O1960" s="176">
        <v>144.41</v>
      </c>
      <c r="Q1960" s="48">
        <v>1957</v>
      </c>
      <c r="R1960" s="30">
        <v>0.12458</v>
      </c>
      <c r="S1960" s="175" t="s">
        <v>12</v>
      </c>
      <c r="T1960" s="175" t="s">
        <v>13</v>
      </c>
      <c r="U1960" s="175">
        <v>0</v>
      </c>
      <c r="V1960" s="176">
        <v>39.950000000000003</v>
      </c>
      <c r="W1960" s="48">
        <v>1363</v>
      </c>
      <c r="X1960" s="177" t="s">
        <v>20</v>
      </c>
      <c r="AI1960" s="48">
        <v>4128</v>
      </c>
      <c r="AJ1960" s="30">
        <v>0.30624200000000001</v>
      </c>
      <c r="AK1960" s="175" t="s">
        <v>4</v>
      </c>
      <c r="AL1960" s="175" t="s">
        <v>5</v>
      </c>
      <c r="AM1960" s="175">
        <v>0</v>
      </c>
      <c r="AN1960" s="176">
        <v>36.65</v>
      </c>
      <c r="AO1960" s="48">
        <v>656</v>
      </c>
      <c r="AP1960" s="177" t="s">
        <v>20</v>
      </c>
    </row>
    <row r="1961" spans="2:42" x14ac:dyDescent="0.25">
      <c r="B1961" s="48">
        <v>1975</v>
      </c>
      <c r="C1961" s="30">
        <v>0.85659099999999999</v>
      </c>
      <c r="D1961" s="175">
        <v>3</v>
      </c>
      <c r="E1961" s="176">
        <v>130.47999999999999</v>
      </c>
      <c r="L1961" s="48">
        <v>424</v>
      </c>
      <c r="M1961" s="30">
        <v>1.7785820000000001</v>
      </c>
      <c r="N1961" s="175">
        <v>4</v>
      </c>
      <c r="O1961" s="176">
        <v>27.71</v>
      </c>
      <c r="Q1961" s="48">
        <v>1958</v>
      </c>
      <c r="R1961" s="30">
        <v>0.38320900000000002</v>
      </c>
      <c r="S1961" s="175" t="s">
        <v>4</v>
      </c>
      <c r="T1961" s="175" t="s">
        <v>5</v>
      </c>
      <c r="U1961" s="175">
        <v>0</v>
      </c>
      <c r="V1961" s="176">
        <v>35.950000000000003</v>
      </c>
      <c r="W1961" s="48">
        <v>1364</v>
      </c>
      <c r="X1961" s="177" t="s">
        <v>20</v>
      </c>
      <c r="AI1961" s="48">
        <v>4129</v>
      </c>
      <c r="AJ1961" s="30">
        <v>0.37238199999999999</v>
      </c>
      <c r="AK1961" s="175" t="s">
        <v>4</v>
      </c>
      <c r="AL1961" s="175" t="s">
        <v>5</v>
      </c>
      <c r="AM1961" s="175">
        <v>0</v>
      </c>
      <c r="AN1961" s="176">
        <v>37.729999999999997</v>
      </c>
      <c r="AO1961" s="48">
        <v>657</v>
      </c>
      <c r="AP1961" s="177" t="s">
        <v>20</v>
      </c>
    </row>
    <row r="1962" spans="2:42" x14ac:dyDescent="0.25">
      <c r="B1962" s="48">
        <v>1979</v>
      </c>
      <c r="C1962" s="30">
        <v>0.21589700000000001</v>
      </c>
      <c r="D1962" s="175">
        <v>3</v>
      </c>
      <c r="E1962" s="176">
        <v>127.93</v>
      </c>
      <c r="L1962" s="48">
        <v>432</v>
      </c>
      <c r="M1962" s="30">
        <v>2.022656</v>
      </c>
      <c r="N1962" s="175">
        <v>4</v>
      </c>
      <c r="O1962" s="176">
        <v>158.62</v>
      </c>
      <c r="Q1962" s="48">
        <v>1959</v>
      </c>
      <c r="R1962" s="30">
        <v>0.21607699999999999</v>
      </c>
      <c r="S1962" s="175" t="s">
        <v>4</v>
      </c>
      <c r="T1962" s="175" t="s">
        <v>5</v>
      </c>
      <c r="U1962" s="175">
        <v>0</v>
      </c>
      <c r="V1962" s="176">
        <v>39.549999999999997</v>
      </c>
      <c r="W1962" s="48">
        <v>1365</v>
      </c>
      <c r="X1962" s="177" t="s">
        <v>20</v>
      </c>
      <c r="AI1962" s="48">
        <v>4131</v>
      </c>
      <c r="AJ1962" s="30">
        <v>0.61338199999999998</v>
      </c>
      <c r="AK1962" s="175" t="s">
        <v>9</v>
      </c>
      <c r="AL1962" s="175" t="s">
        <v>10</v>
      </c>
      <c r="AM1962" s="175">
        <v>0</v>
      </c>
      <c r="AN1962" s="176">
        <v>38.520000000000003</v>
      </c>
      <c r="AO1962" s="48">
        <v>658</v>
      </c>
      <c r="AP1962" s="177" t="s">
        <v>20</v>
      </c>
    </row>
    <row r="1963" spans="2:42" x14ac:dyDescent="0.25">
      <c r="B1963" s="48">
        <v>1982</v>
      </c>
      <c r="C1963" s="30">
        <v>0.14579</v>
      </c>
      <c r="D1963" s="175">
        <v>3</v>
      </c>
      <c r="E1963" s="176">
        <v>130.77000000000001</v>
      </c>
      <c r="L1963" s="48">
        <v>443</v>
      </c>
      <c r="M1963" s="30">
        <v>1.2351989999999999</v>
      </c>
      <c r="N1963" s="175">
        <v>4</v>
      </c>
      <c r="O1963" s="176">
        <v>151.24</v>
      </c>
      <c r="Q1963" s="48">
        <v>1960</v>
      </c>
      <c r="R1963" s="30">
        <v>0.51684399999999997</v>
      </c>
      <c r="S1963" s="175" t="s">
        <v>4</v>
      </c>
      <c r="T1963" s="175" t="s">
        <v>5</v>
      </c>
      <c r="U1963" s="175">
        <v>4</v>
      </c>
      <c r="V1963" s="176">
        <v>153.15</v>
      </c>
      <c r="W1963" s="48">
        <v>1366</v>
      </c>
      <c r="X1963" s="177" t="s">
        <v>20</v>
      </c>
      <c r="AI1963" s="48">
        <v>4132</v>
      </c>
      <c r="AJ1963" s="30">
        <v>0.19366</v>
      </c>
      <c r="AK1963" s="175" t="s">
        <v>4</v>
      </c>
      <c r="AL1963" s="175" t="s">
        <v>5</v>
      </c>
      <c r="AM1963" s="175">
        <v>0</v>
      </c>
      <c r="AN1963" s="176">
        <v>36.83</v>
      </c>
      <c r="AO1963" s="48">
        <v>660</v>
      </c>
      <c r="AP1963" s="177" t="s">
        <v>20</v>
      </c>
    </row>
    <row r="1964" spans="2:42" x14ac:dyDescent="0.25">
      <c r="B1964" s="48">
        <v>1983</v>
      </c>
      <c r="C1964" s="30">
        <v>0.45077200000000001</v>
      </c>
      <c r="D1964" s="175">
        <v>3</v>
      </c>
      <c r="E1964" s="176">
        <v>121.24</v>
      </c>
      <c r="L1964" s="48">
        <v>467</v>
      </c>
      <c r="M1964" s="30">
        <v>0.56542199999999998</v>
      </c>
      <c r="N1964" s="175">
        <v>4</v>
      </c>
      <c r="O1964" s="176">
        <v>6.49</v>
      </c>
      <c r="Q1964" s="48">
        <v>1961</v>
      </c>
      <c r="R1964" s="30">
        <v>0.94711800000000002</v>
      </c>
      <c r="S1964" s="175" t="s">
        <v>4</v>
      </c>
      <c r="T1964" s="175" t="s">
        <v>5</v>
      </c>
      <c r="U1964" s="175">
        <v>0</v>
      </c>
      <c r="V1964" s="176">
        <v>47.13</v>
      </c>
      <c r="W1964" s="48">
        <v>1367</v>
      </c>
      <c r="X1964" s="177" t="s">
        <v>20</v>
      </c>
      <c r="AI1964" s="48">
        <v>4133</v>
      </c>
      <c r="AJ1964" s="30">
        <v>7.9344999999999999E-2</v>
      </c>
      <c r="AK1964" s="175" t="s">
        <v>4</v>
      </c>
      <c r="AL1964" s="175" t="s">
        <v>5</v>
      </c>
      <c r="AM1964" s="175">
        <v>0</v>
      </c>
      <c r="AN1964" s="176">
        <v>36.229999999999997</v>
      </c>
      <c r="AO1964" s="48">
        <v>662</v>
      </c>
      <c r="AP1964" s="177" t="s">
        <v>20</v>
      </c>
    </row>
    <row r="1965" spans="2:42" x14ac:dyDescent="0.25">
      <c r="B1965" s="48">
        <v>1987</v>
      </c>
      <c r="C1965" s="30">
        <v>1.0514840000000001</v>
      </c>
      <c r="D1965" s="175">
        <v>3</v>
      </c>
      <c r="E1965" s="176">
        <v>125.85</v>
      </c>
      <c r="L1965" s="48">
        <v>474</v>
      </c>
      <c r="M1965" s="30">
        <v>1.1971540000000001</v>
      </c>
      <c r="N1965" s="175">
        <v>4</v>
      </c>
      <c r="O1965" s="176">
        <v>140.63</v>
      </c>
      <c r="Q1965" s="48">
        <v>1962</v>
      </c>
      <c r="R1965" s="30">
        <v>0.38266800000000001</v>
      </c>
      <c r="S1965" s="175" t="s">
        <v>4</v>
      </c>
      <c r="T1965" s="175" t="s">
        <v>5</v>
      </c>
      <c r="U1965" s="175">
        <v>3</v>
      </c>
      <c r="V1965" s="176">
        <v>120.74</v>
      </c>
      <c r="W1965" s="48">
        <v>1368</v>
      </c>
      <c r="X1965" s="177" t="s">
        <v>20</v>
      </c>
      <c r="AI1965" s="48">
        <v>4135</v>
      </c>
      <c r="AJ1965" s="30">
        <v>0.56881400000000004</v>
      </c>
      <c r="AK1965" s="175" t="s">
        <v>4</v>
      </c>
      <c r="AL1965" s="175" t="s">
        <v>5</v>
      </c>
      <c r="AM1965" s="175">
        <v>0</v>
      </c>
      <c r="AN1965" s="176">
        <v>42.41</v>
      </c>
      <c r="AO1965" s="48">
        <v>663</v>
      </c>
      <c r="AP1965" s="177" t="s">
        <v>20</v>
      </c>
    </row>
    <row r="1966" spans="2:42" x14ac:dyDescent="0.25">
      <c r="B1966" s="48">
        <v>1989</v>
      </c>
      <c r="C1966" s="30">
        <v>0.51866100000000004</v>
      </c>
      <c r="D1966" s="175">
        <v>3</v>
      </c>
      <c r="E1966" s="176">
        <v>131.72999999999999</v>
      </c>
      <c r="L1966" s="48">
        <v>483</v>
      </c>
      <c r="M1966" s="30">
        <v>1.6263829999999999</v>
      </c>
      <c r="N1966" s="175">
        <v>4</v>
      </c>
      <c r="O1966" s="176">
        <v>153.31</v>
      </c>
      <c r="Q1966" s="48">
        <v>1963</v>
      </c>
      <c r="R1966" s="30">
        <v>0.61726099999999995</v>
      </c>
      <c r="S1966" s="175" t="s">
        <v>4</v>
      </c>
      <c r="T1966" s="175" t="s">
        <v>5</v>
      </c>
      <c r="U1966" s="175">
        <v>0</v>
      </c>
      <c r="V1966" s="176">
        <v>47.93</v>
      </c>
      <c r="W1966" s="48">
        <v>1369</v>
      </c>
      <c r="X1966" s="177" t="s">
        <v>20</v>
      </c>
      <c r="AI1966" s="48">
        <v>4136</v>
      </c>
      <c r="AJ1966" s="30">
        <v>0.58933999999999997</v>
      </c>
      <c r="AK1966" s="175" t="s">
        <v>4</v>
      </c>
      <c r="AL1966" s="175" t="s">
        <v>5</v>
      </c>
      <c r="AM1966" s="175">
        <v>0</v>
      </c>
      <c r="AN1966" s="176">
        <v>38.5</v>
      </c>
      <c r="AO1966" s="48">
        <v>664</v>
      </c>
      <c r="AP1966" s="177" t="s">
        <v>20</v>
      </c>
    </row>
    <row r="1967" spans="2:42" x14ac:dyDescent="0.25">
      <c r="B1967" s="48">
        <v>1992</v>
      </c>
      <c r="C1967" s="30">
        <v>0.29237299999999999</v>
      </c>
      <c r="D1967" s="175">
        <v>3</v>
      </c>
      <c r="E1967" s="176">
        <v>128.6</v>
      </c>
      <c r="L1967" s="48">
        <v>526</v>
      </c>
      <c r="M1967" s="30">
        <v>0.469806</v>
      </c>
      <c r="N1967" s="175">
        <v>4</v>
      </c>
      <c r="O1967" s="176">
        <v>23.03</v>
      </c>
      <c r="Q1967" s="48">
        <v>1964</v>
      </c>
      <c r="R1967" s="30">
        <v>0.413607</v>
      </c>
      <c r="S1967" s="175" t="s">
        <v>6</v>
      </c>
      <c r="T1967" s="175" t="s">
        <v>5</v>
      </c>
      <c r="U1967" s="175">
        <v>2</v>
      </c>
      <c r="V1967" s="176">
        <v>113.38</v>
      </c>
      <c r="W1967" s="48">
        <v>1370</v>
      </c>
      <c r="X1967" s="177" t="s">
        <v>20</v>
      </c>
      <c r="AI1967" s="48">
        <v>4137</v>
      </c>
      <c r="AJ1967" s="30">
        <v>0.93049199999999999</v>
      </c>
      <c r="AK1967" s="175" t="s">
        <v>6</v>
      </c>
      <c r="AL1967" s="175" t="s">
        <v>5</v>
      </c>
      <c r="AM1967" s="175">
        <v>0</v>
      </c>
      <c r="AN1967" s="176">
        <v>35.96</v>
      </c>
      <c r="AO1967" s="48">
        <v>666</v>
      </c>
      <c r="AP1967" s="177" t="s">
        <v>20</v>
      </c>
    </row>
    <row r="1968" spans="2:42" x14ac:dyDescent="0.25">
      <c r="B1968" s="48">
        <v>1998</v>
      </c>
      <c r="C1968" s="30">
        <v>0.31452799999999997</v>
      </c>
      <c r="D1968" s="175">
        <v>3</v>
      </c>
      <c r="E1968" s="176">
        <v>128.22</v>
      </c>
      <c r="L1968" s="48">
        <v>540</v>
      </c>
      <c r="M1968" s="30">
        <v>2.0129570000000001</v>
      </c>
      <c r="N1968" s="175">
        <v>4</v>
      </c>
      <c r="O1968" s="176">
        <v>143.79</v>
      </c>
      <c r="Q1968" s="48">
        <v>1965</v>
      </c>
      <c r="R1968" s="30">
        <v>0.214306</v>
      </c>
      <c r="S1968" s="175" t="s">
        <v>4</v>
      </c>
      <c r="T1968" s="175" t="s">
        <v>5</v>
      </c>
      <c r="U1968" s="175">
        <v>0</v>
      </c>
      <c r="V1968" s="176">
        <v>40.65</v>
      </c>
      <c r="W1968" s="48">
        <v>1371</v>
      </c>
      <c r="X1968" s="177" t="s">
        <v>20</v>
      </c>
      <c r="AI1968" s="48">
        <v>4139</v>
      </c>
      <c r="AJ1968" s="30">
        <v>0.67733299999999996</v>
      </c>
      <c r="AK1968" s="175" t="s">
        <v>9</v>
      </c>
      <c r="AL1968" s="175" t="s">
        <v>10</v>
      </c>
      <c r="AM1968" s="175">
        <v>0</v>
      </c>
      <c r="AN1968" s="176">
        <v>40.75</v>
      </c>
      <c r="AO1968" s="48">
        <v>667</v>
      </c>
      <c r="AP1968" s="177" t="s">
        <v>20</v>
      </c>
    </row>
    <row r="1969" spans="2:42" x14ac:dyDescent="0.25">
      <c r="B1969" s="48">
        <v>2021</v>
      </c>
      <c r="C1969" s="30">
        <v>1.61198</v>
      </c>
      <c r="D1969" s="175">
        <v>3</v>
      </c>
      <c r="E1969" s="176">
        <v>129.24</v>
      </c>
      <c r="L1969" s="48">
        <v>555</v>
      </c>
      <c r="M1969" s="30">
        <v>0.41478799999999999</v>
      </c>
      <c r="N1969" s="175">
        <v>4</v>
      </c>
      <c r="O1969" s="176">
        <v>142.26</v>
      </c>
      <c r="Q1969" s="48">
        <v>1966</v>
      </c>
      <c r="R1969" s="30">
        <v>0.30903999999999998</v>
      </c>
      <c r="S1969" s="175" t="s">
        <v>4</v>
      </c>
      <c r="T1969" s="175" t="s">
        <v>5</v>
      </c>
      <c r="U1969" s="175">
        <v>3</v>
      </c>
      <c r="V1969" s="176">
        <v>120.96</v>
      </c>
      <c r="W1969" s="48">
        <v>1372</v>
      </c>
      <c r="X1969" s="177" t="s">
        <v>20</v>
      </c>
      <c r="AI1969" s="48">
        <v>4140</v>
      </c>
      <c r="AJ1969" s="30">
        <v>0.76025100000000001</v>
      </c>
      <c r="AK1969" s="175" t="s">
        <v>6</v>
      </c>
      <c r="AL1969" s="175" t="s">
        <v>5</v>
      </c>
      <c r="AM1969" s="175">
        <v>0</v>
      </c>
      <c r="AN1969" s="176">
        <v>38.270000000000003</v>
      </c>
      <c r="AO1969" s="48">
        <v>669</v>
      </c>
      <c r="AP1969" s="177" t="s">
        <v>20</v>
      </c>
    </row>
    <row r="1970" spans="2:42" x14ac:dyDescent="0.25">
      <c r="B1970" s="48">
        <v>2024</v>
      </c>
      <c r="C1970" s="30">
        <v>0.690299</v>
      </c>
      <c r="D1970" s="175">
        <v>3</v>
      </c>
      <c r="E1970" s="176">
        <v>120.56</v>
      </c>
      <c r="L1970" s="48">
        <v>558</v>
      </c>
      <c r="M1970" s="30">
        <v>0.22586500000000001</v>
      </c>
      <c r="N1970" s="175">
        <v>4</v>
      </c>
      <c r="O1970" s="176">
        <v>162.24</v>
      </c>
      <c r="Q1970" s="48">
        <v>1967</v>
      </c>
      <c r="R1970" s="30">
        <v>0.39357799999999998</v>
      </c>
      <c r="S1970" s="175" t="s">
        <v>4</v>
      </c>
      <c r="T1970" s="175" t="s">
        <v>5</v>
      </c>
      <c r="U1970" s="175">
        <v>3</v>
      </c>
      <c r="V1970" s="176">
        <v>131.74</v>
      </c>
      <c r="W1970" s="48">
        <v>1373</v>
      </c>
      <c r="X1970" s="177" t="s">
        <v>20</v>
      </c>
      <c r="AI1970" s="48">
        <v>4145</v>
      </c>
      <c r="AJ1970" s="30">
        <v>0.29006799999999999</v>
      </c>
      <c r="AK1970" s="175" t="s">
        <v>9</v>
      </c>
      <c r="AL1970" s="175" t="s">
        <v>10</v>
      </c>
      <c r="AM1970" s="175">
        <v>0</v>
      </c>
      <c r="AN1970" s="176">
        <v>32</v>
      </c>
      <c r="AO1970" s="48">
        <v>670</v>
      </c>
      <c r="AP1970" s="177" t="s">
        <v>20</v>
      </c>
    </row>
    <row r="1971" spans="2:42" x14ac:dyDescent="0.25">
      <c r="B1971" s="48">
        <v>2025</v>
      </c>
      <c r="C1971" s="30">
        <v>0.43378800000000001</v>
      </c>
      <c r="D1971" s="175">
        <v>3</v>
      </c>
      <c r="E1971" s="176">
        <v>122.49</v>
      </c>
      <c r="L1971" s="48">
        <v>566</v>
      </c>
      <c r="M1971" s="30">
        <v>0.96363399999999999</v>
      </c>
      <c r="N1971" s="175">
        <v>4</v>
      </c>
      <c r="O1971" s="176">
        <v>140.01</v>
      </c>
      <c r="Q1971" s="48">
        <v>1968</v>
      </c>
      <c r="R1971" s="30">
        <v>0.505602</v>
      </c>
      <c r="S1971" s="175" t="s">
        <v>4</v>
      </c>
      <c r="T1971" s="175" t="s">
        <v>5</v>
      </c>
      <c r="U1971" s="175">
        <v>2</v>
      </c>
      <c r="V1971" s="176">
        <v>112.15</v>
      </c>
      <c r="W1971" s="48">
        <v>1374</v>
      </c>
      <c r="X1971" s="177" t="s">
        <v>20</v>
      </c>
      <c r="AI1971" s="48">
        <v>4147</v>
      </c>
      <c r="AJ1971" s="30">
        <v>0.165654</v>
      </c>
      <c r="AK1971" s="175" t="s">
        <v>4</v>
      </c>
      <c r="AL1971" s="175" t="s">
        <v>5</v>
      </c>
      <c r="AM1971" s="175">
        <v>0</v>
      </c>
      <c r="AN1971" s="176">
        <v>34.97</v>
      </c>
      <c r="AO1971" s="48">
        <v>671</v>
      </c>
      <c r="AP1971" s="177" t="s">
        <v>20</v>
      </c>
    </row>
    <row r="1972" spans="2:42" x14ac:dyDescent="0.25">
      <c r="B1972" s="48">
        <v>2026</v>
      </c>
      <c r="C1972" s="30">
        <v>0.38422000000000001</v>
      </c>
      <c r="D1972" s="175">
        <v>3</v>
      </c>
      <c r="E1972" s="176">
        <v>126.94</v>
      </c>
      <c r="L1972" s="48">
        <v>583</v>
      </c>
      <c r="M1972" s="30">
        <v>1.3937029999999999</v>
      </c>
      <c r="N1972" s="175">
        <v>4</v>
      </c>
      <c r="O1972" s="176">
        <v>8.75</v>
      </c>
      <c r="Q1972" s="48">
        <v>1969</v>
      </c>
      <c r="R1972" s="30">
        <v>0.69822499999999998</v>
      </c>
      <c r="S1972" s="175" t="s">
        <v>4</v>
      </c>
      <c r="T1972" s="175" t="s">
        <v>5</v>
      </c>
      <c r="U1972" s="175">
        <v>0</v>
      </c>
      <c r="V1972" s="176">
        <v>41.41</v>
      </c>
      <c r="W1972" s="48">
        <v>1375</v>
      </c>
      <c r="X1972" s="177" t="s">
        <v>20</v>
      </c>
      <c r="AI1972" s="48">
        <v>4148</v>
      </c>
      <c r="AJ1972" s="30">
        <v>1.0947659999999999</v>
      </c>
      <c r="AK1972" s="175" t="s">
        <v>9</v>
      </c>
      <c r="AL1972" s="175" t="s">
        <v>10</v>
      </c>
      <c r="AM1972" s="175">
        <v>0</v>
      </c>
      <c r="AN1972" s="176">
        <v>45.01</v>
      </c>
      <c r="AO1972" s="48">
        <v>673</v>
      </c>
      <c r="AP1972" s="177" t="s">
        <v>20</v>
      </c>
    </row>
    <row r="1973" spans="2:42" x14ac:dyDescent="0.25">
      <c r="B1973" s="48">
        <v>2029</v>
      </c>
      <c r="C1973" s="30">
        <v>1.226499</v>
      </c>
      <c r="D1973" s="175">
        <v>3</v>
      </c>
      <c r="E1973" s="176">
        <v>127.57</v>
      </c>
      <c r="L1973" s="48">
        <v>585</v>
      </c>
      <c r="M1973" s="30">
        <v>0.152472</v>
      </c>
      <c r="N1973" s="175">
        <v>4</v>
      </c>
      <c r="O1973" s="176">
        <v>141.36000000000001</v>
      </c>
      <c r="Q1973" s="48">
        <v>1970</v>
      </c>
      <c r="R1973" s="30">
        <v>0.36357099999999998</v>
      </c>
      <c r="S1973" s="175" t="s">
        <v>4</v>
      </c>
      <c r="T1973" s="175" t="s">
        <v>5</v>
      </c>
      <c r="U1973" s="175">
        <v>0</v>
      </c>
      <c r="V1973" s="176">
        <v>36.119999999999997</v>
      </c>
      <c r="W1973" s="48">
        <v>1376</v>
      </c>
      <c r="X1973" s="177" t="s">
        <v>20</v>
      </c>
      <c r="AI1973" s="48">
        <v>4149</v>
      </c>
      <c r="AJ1973" s="30">
        <v>0.14475299999999999</v>
      </c>
      <c r="AK1973" s="175" t="s">
        <v>4</v>
      </c>
      <c r="AL1973" s="175" t="s">
        <v>5</v>
      </c>
      <c r="AM1973" s="175">
        <v>0</v>
      </c>
      <c r="AN1973" s="176">
        <v>42.4</v>
      </c>
      <c r="AO1973" s="48">
        <v>674</v>
      </c>
      <c r="AP1973" s="177" t="s">
        <v>20</v>
      </c>
    </row>
    <row r="1974" spans="2:42" x14ac:dyDescent="0.25">
      <c r="B1974" s="48">
        <v>2036</v>
      </c>
      <c r="C1974" s="30">
        <v>0.254195</v>
      </c>
      <c r="D1974" s="175">
        <v>3</v>
      </c>
      <c r="E1974" s="176">
        <v>129.18</v>
      </c>
      <c r="L1974" s="48">
        <v>606</v>
      </c>
      <c r="M1974" s="30">
        <v>1.355604</v>
      </c>
      <c r="N1974" s="175">
        <v>4</v>
      </c>
      <c r="O1974" s="176">
        <v>24.42</v>
      </c>
      <c r="Q1974" s="48">
        <v>1971</v>
      </c>
      <c r="R1974" s="30">
        <v>0.29965799999999998</v>
      </c>
      <c r="S1974" s="175" t="s">
        <v>4</v>
      </c>
      <c r="T1974" s="175" t="s">
        <v>5</v>
      </c>
      <c r="U1974" s="175">
        <v>1</v>
      </c>
      <c r="V1974" s="176">
        <v>75.95</v>
      </c>
      <c r="W1974" s="48">
        <v>1378</v>
      </c>
      <c r="X1974" s="177" t="s">
        <v>20</v>
      </c>
      <c r="AI1974" s="48">
        <v>4150</v>
      </c>
      <c r="AJ1974" s="30">
        <v>0.23616899999999999</v>
      </c>
      <c r="AK1974" s="175" t="s">
        <v>9</v>
      </c>
      <c r="AL1974" s="175" t="s">
        <v>10</v>
      </c>
      <c r="AM1974" s="175">
        <v>0</v>
      </c>
      <c r="AN1974" s="176">
        <v>48.29</v>
      </c>
      <c r="AO1974" s="48">
        <v>675</v>
      </c>
      <c r="AP1974" s="177" t="s">
        <v>20</v>
      </c>
    </row>
    <row r="1975" spans="2:42" x14ac:dyDescent="0.25">
      <c r="B1975" s="48">
        <v>2050</v>
      </c>
      <c r="C1975" s="30">
        <v>0.10855099999999999</v>
      </c>
      <c r="D1975" s="175">
        <v>3</v>
      </c>
      <c r="E1975" s="176">
        <v>131.97999999999999</v>
      </c>
      <c r="L1975" s="48">
        <v>609</v>
      </c>
      <c r="M1975" s="30">
        <v>1.0326569999999999</v>
      </c>
      <c r="N1975" s="175">
        <v>4</v>
      </c>
      <c r="O1975" s="176">
        <v>179.56</v>
      </c>
      <c r="Q1975" s="48">
        <v>1972</v>
      </c>
      <c r="R1975" s="30">
        <v>0.91083599999999998</v>
      </c>
      <c r="S1975" s="175" t="s">
        <v>4</v>
      </c>
      <c r="T1975" s="175" t="s">
        <v>5</v>
      </c>
      <c r="U1975" s="175">
        <v>0</v>
      </c>
      <c r="V1975" s="176">
        <v>42.93</v>
      </c>
      <c r="W1975" s="48">
        <v>1379</v>
      </c>
      <c r="X1975" s="177" t="s">
        <v>20</v>
      </c>
      <c r="AI1975" s="48">
        <v>4151</v>
      </c>
      <c r="AJ1975" s="30">
        <v>0.13223299999999999</v>
      </c>
      <c r="AK1975" s="175" t="s">
        <v>6</v>
      </c>
      <c r="AL1975" s="175" t="s">
        <v>5</v>
      </c>
      <c r="AM1975" s="175">
        <v>0</v>
      </c>
      <c r="AN1975" s="176">
        <v>38.49</v>
      </c>
      <c r="AO1975" s="48">
        <v>677</v>
      </c>
      <c r="AP1975" s="177" t="s">
        <v>20</v>
      </c>
    </row>
    <row r="1976" spans="2:42" x14ac:dyDescent="0.25">
      <c r="B1976" s="48">
        <v>2052</v>
      </c>
      <c r="C1976" s="30">
        <v>1.7109840000000001</v>
      </c>
      <c r="D1976" s="175">
        <v>3</v>
      </c>
      <c r="E1976" s="176">
        <v>135.49</v>
      </c>
      <c r="L1976" s="48">
        <v>646</v>
      </c>
      <c r="M1976" s="30">
        <v>0.46101300000000001</v>
      </c>
      <c r="N1976" s="175">
        <v>4</v>
      </c>
      <c r="O1976" s="176">
        <v>25.59</v>
      </c>
      <c r="Q1976" s="48">
        <v>1973</v>
      </c>
      <c r="R1976" s="30">
        <v>0.243839</v>
      </c>
      <c r="S1976" s="175" t="s">
        <v>4</v>
      </c>
      <c r="T1976" s="175" t="s">
        <v>5</v>
      </c>
      <c r="U1976" s="175">
        <v>2</v>
      </c>
      <c r="V1976" s="176">
        <v>112.55</v>
      </c>
      <c r="W1976" s="48">
        <v>1380</v>
      </c>
      <c r="X1976" s="177" t="s">
        <v>20</v>
      </c>
      <c r="AI1976" s="48">
        <v>4154</v>
      </c>
      <c r="AJ1976" s="30">
        <v>0.13440199999999999</v>
      </c>
      <c r="AK1976" s="175" t="s">
        <v>12</v>
      </c>
      <c r="AL1976" s="175" t="s">
        <v>13</v>
      </c>
      <c r="AM1976" s="175">
        <v>0</v>
      </c>
      <c r="AN1976" s="176">
        <v>36.53</v>
      </c>
      <c r="AO1976" s="48">
        <v>678</v>
      </c>
      <c r="AP1976" s="177" t="s">
        <v>20</v>
      </c>
    </row>
    <row r="1977" spans="2:42" x14ac:dyDescent="0.25">
      <c r="B1977" s="48">
        <v>2053</v>
      </c>
      <c r="C1977" s="30">
        <v>1.1167860000000001</v>
      </c>
      <c r="D1977" s="175">
        <v>3</v>
      </c>
      <c r="E1977" s="176">
        <v>132.51</v>
      </c>
      <c r="L1977" s="48">
        <v>654</v>
      </c>
      <c r="M1977" s="30">
        <v>0.25589099999999998</v>
      </c>
      <c r="N1977" s="175">
        <v>4</v>
      </c>
      <c r="O1977" s="176">
        <v>23.03</v>
      </c>
      <c r="Q1977" s="48">
        <v>1974</v>
      </c>
      <c r="R1977" s="30">
        <v>0.107668</v>
      </c>
      <c r="S1977" s="175" t="s">
        <v>4</v>
      </c>
      <c r="T1977" s="175" t="s">
        <v>5</v>
      </c>
      <c r="U1977" s="175">
        <v>0</v>
      </c>
      <c r="V1977" s="176">
        <v>41.61</v>
      </c>
      <c r="W1977" s="48">
        <v>1381</v>
      </c>
      <c r="X1977" s="177" t="s">
        <v>20</v>
      </c>
      <c r="AI1977" s="48">
        <v>4156</v>
      </c>
      <c r="AJ1977" s="30">
        <v>1.1182449999999999</v>
      </c>
      <c r="AK1977" s="175" t="s">
        <v>9</v>
      </c>
      <c r="AL1977" s="175" t="s">
        <v>10</v>
      </c>
      <c r="AM1977" s="175">
        <v>0</v>
      </c>
      <c r="AN1977" s="176">
        <v>39.6</v>
      </c>
      <c r="AO1977" s="48">
        <v>679</v>
      </c>
      <c r="AP1977" s="177" t="s">
        <v>20</v>
      </c>
    </row>
    <row r="1978" spans="2:42" x14ac:dyDescent="0.25">
      <c r="B1978" s="48">
        <v>2055</v>
      </c>
      <c r="C1978" s="30">
        <v>0.464449</v>
      </c>
      <c r="D1978" s="175">
        <v>3</v>
      </c>
      <c r="E1978" s="176">
        <v>130.80000000000001</v>
      </c>
      <c r="L1978" s="48">
        <v>670</v>
      </c>
      <c r="M1978" s="30">
        <v>0.71908499999999997</v>
      </c>
      <c r="N1978" s="175">
        <v>4</v>
      </c>
      <c r="O1978" s="176">
        <v>21.81</v>
      </c>
      <c r="Q1978" s="48">
        <v>1975</v>
      </c>
      <c r="R1978" s="30">
        <v>9.3590999999999994E-2</v>
      </c>
      <c r="S1978" s="175" t="s">
        <v>4</v>
      </c>
      <c r="T1978" s="175" t="s">
        <v>5</v>
      </c>
      <c r="U1978" s="175">
        <v>3</v>
      </c>
      <c r="V1978" s="176">
        <v>120.43</v>
      </c>
      <c r="W1978" s="48">
        <v>1382</v>
      </c>
      <c r="X1978" s="177" t="s">
        <v>20</v>
      </c>
      <c r="AI1978" s="48">
        <v>4158</v>
      </c>
      <c r="AJ1978" s="30">
        <v>0.34446399999999999</v>
      </c>
      <c r="AK1978" s="175" t="s">
        <v>4</v>
      </c>
      <c r="AL1978" s="175" t="s">
        <v>5</v>
      </c>
      <c r="AM1978" s="175">
        <v>0</v>
      </c>
      <c r="AN1978" s="176">
        <v>36.19</v>
      </c>
      <c r="AO1978" s="48">
        <v>680</v>
      </c>
      <c r="AP1978" s="177" t="s">
        <v>20</v>
      </c>
    </row>
    <row r="1979" spans="2:42" x14ac:dyDescent="0.25">
      <c r="B1979" s="48">
        <v>2059</v>
      </c>
      <c r="C1979" s="30">
        <v>0.84498300000000004</v>
      </c>
      <c r="D1979" s="175">
        <v>3</v>
      </c>
      <c r="E1979" s="176">
        <v>122.57</v>
      </c>
      <c r="L1979" s="48">
        <v>705</v>
      </c>
      <c r="M1979" s="30">
        <v>0.51897199999999999</v>
      </c>
      <c r="N1979" s="175">
        <v>4</v>
      </c>
      <c r="O1979" s="176">
        <v>146.25</v>
      </c>
      <c r="Q1979" s="48">
        <v>1976</v>
      </c>
      <c r="R1979" s="30">
        <v>0.48359000000000002</v>
      </c>
      <c r="S1979" s="175" t="s">
        <v>4</v>
      </c>
      <c r="T1979" s="175" t="s">
        <v>5</v>
      </c>
      <c r="U1979" s="175">
        <v>0</v>
      </c>
      <c r="V1979" s="176">
        <v>37.9</v>
      </c>
      <c r="W1979" s="48">
        <v>1383</v>
      </c>
      <c r="X1979" s="177" t="s">
        <v>20</v>
      </c>
      <c r="AI1979" s="48">
        <v>4160</v>
      </c>
      <c r="AJ1979" s="30">
        <v>0.39497199999999999</v>
      </c>
      <c r="AK1979" s="175" t="s">
        <v>6</v>
      </c>
      <c r="AL1979" s="175" t="s">
        <v>5</v>
      </c>
      <c r="AM1979" s="175">
        <v>0</v>
      </c>
      <c r="AN1979" s="176">
        <v>30.76</v>
      </c>
      <c r="AO1979" s="48">
        <v>682</v>
      </c>
      <c r="AP1979" s="177" t="s">
        <v>20</v>
      </c>
    </row>
    <row r="1980" spans="2:42" x14ac:dyDescent="0.25">
      <c r="B1980" s="48">
        <v>2060</v>
      </c>
      <c r="C1980" s="30">
        <v>0.61832799999999999</v>
      </c>
      <c r="D1980" s="175">
        <v>3</v>
      </c>
      <c r="E1980" s="176">
        <v>123.94</v>
      </c>
      <c r="L1980" s="48">
        <v>734</v>
      </c>
      <c r="M1980" s="30">
        <v>0.32381700000000002</v>
      </c>
      <c r="N1980" s="175">
        <v>4</v>
      </c>
      <c r="O1980" s="176">
        <v>22.44</v>
      </c>
      <c r="Q1980" s="48">
        <v>1977</v>
      </c>
      <c r="R1980" s="30">
        <v>0.15307499999999999</v>
      </c>
      <c r="S1980" s="175" t="s">
        <v>4</v>
      </c>
      <c r="T1980" s="175" t="s">
        <v>5</v>
      </c>
      <c r="U1980" s="175">
        <v>0</v>
      </c>
      <c r="V1980" s="176">
        <v>39.270000000000003</v>
      </c>
      <c r="W1980" s="48">
        <v>1384</v>
      </c>
      <c r="X1980" s="177" t="s">
        <v>20</v>
      </c>
      <c r="AI1980" s="48">
        <v>4165</v>
      </c>
      <c r="AJ1980" s="30">
        <v>0.303116</v>
      </c>
      <c r="AK1980" s="175" t="s">
        <v>4</v>
      </c>
      <c r="AL1980" s="175" t="s">
        <v>5</v>
      </c>
      <c r="AM1980" s="175">
        <v>0</v>
      </c>
      <c r="AN1980" s="176">
        <v>39.11</v>
      </c>
      <c r="AO1980" s="48">
        <v>683</v>
      </c>
      <c r="AP1980" s="177" t="s">
        <v>20</v>
      </c>
    </row>
    <row r="1981" spans="2:42" x14ac:dyDescent="0.25">
      <c r="B1981" s="48">
        <v>2074</v>
      </c>
      <c r="C1981" s="30">
        <v>0.14736099999999999</v>
      </c>
      <c r="D1981" s="175">
        <v>3</v>
      </c>
      <c r="E1981" s="176">
        <v>134.94999999999999</v>
      </c>
      <c r="L1981" s="48">
        <v>737</v>
      </c>
      <c r="M1981" s="30">
        <v>0.98382800000000004</v>
      </c>
      <c r="N1981" s="175">
        <v>4</v>
      </c>
      <c r="O1981" s="176">
        <v>145.54</v>
      </c>
      <c r="Q1981" s="48">
        <v>1978</v>
      </c>
      <c r="R1981" s="30">
        <v>0.23809900000000001</v>
      </c>
      <c r="S1981" s="175" t="s">
        <v>4</v>
      </c>
      <c r="T1981" s="175" t="s">
        <v>5</v>
      </c>
      <c r="U1981" s="175">
        <v>0</v>
      </c>
      <c r="V1981" s="176">
        <v>44.34</v>
      </c>
      <c r="W1981" s="48">
        <v>1385</v>
      </c>
      <c r="X1981" s="177" t="s">
        <v>20</v>
      </c>
      <c r="AI1981" s="48">
        <v>4167</v>
      </c>
      <c r="AJ1981" s="30">
        <v>0.35200999999999999</v>
      </c>
      <c r="AK1981" s="175" t="s">
        <v>4</v>
      </c>
      <c r="AL1981" s="175" t="s">
        <v>5</v>
      </c>
      <c r="AM1981" s="175">
        <v>0</v>
      </c>
      <c r="AN1981" s="176">
        <v>42.59</v>
      </c>
      <c r="AO1981" s="48">
        <v>686</v>
      </c>
      <c r="AP1981" s="177" t="s">
        <v>20</v>
      </c>
    </row>
    <row r="1982" spans="2:42" x14ac:dyDescent="0.25">
      <c r="B1982" s="48">
        <v>2081</v>
      </c>
      <c r="C1982" s="30">
        <v>0.57260100000000003</v>
      </c>
      <c r="D1982" s="175">
        <v>3</v>
      </c>
      <c r="E1982" s="176">
        <v>132.24</v>
      </c>
      <c r="L1982" s="48">
        <v>739</v>
      </c>
      <c r="M1982" s="30">
        <v>4.1407239999999996</v>
      </c>
      <c r="N1982" s="175">
        <v>4</v>
      </c>
      <c r="O1982" s="176">
        <v>26.19</v>
      </c>
      <c r="Q1982" s="48">
        <v>1979</v>
      </c>
      <c r="R1982" s="30">
        <v>0.53943799999999997</v>
      </c>
      <c r="S1982" s="175" t="s">
        <v>4</v>
      </c>
      <c r="T1982" s="175" t="s">
        <v>5</v>
      </c>
      <c r="U1982" s="175">
        <v>3</v>
      </c>
      <c r="V1982" s="176">
        <v>130</v>
      </c>
      <c r="W1982" s="48">
        <v>1386</v>
      </c>
      <c r="X1982" s="177" t="s">
        <v>20</v>
      </c>
      <c r="AI1982" s="48">
        <v>4170</v>
      </c>
      <c r="AJ1982" s="30">
        <v>0.60309000000000001</v>
      </c>
      <c r="AK1982" s="175" t="s">
        <v>42</v>
      </c>
      <c r="AL1982" s="175" t="s">
        <v>42</v>
      </c>
      <c r="AM1982" s="175">
        <v>0</v>
      </c>
      <c r="AN1982" s="176">
        <v>40.770000000000003</v>
      </c>
      <c r="AO1982" s="48">
        <v>687</v>
      </c>
      <c r="AP1982" s="177" t="s">
        <v>20</v>
      </c>
    </row>
    <row r="1983" spans="2:42" x14ac:dyDescent="0.25">
      <c r="B1983" s="48">
        <v>2082</v>
      </c>
      <c r="C1983" s="30">
        <v>0.32935399999999998</v>
      </c>
      <c r="D1983" s="175">
        <v>3</v>
      </c>
      <c r="E1983" s="176">
        <v>126.05</v>
      </c>
      <c r="L1983" s="48">
        <v>751</v>
      </c>
      <c r="M1983" s="30">
        <v>1.1582399999999999</v>
      </c>
      <c r="N1983" s="175">
        <v>4</v>
      </c>
      <c r="O1983" s="176">
        <v>165.66</v>
      </c>
      <c r="Q1983" s="48">
        <v>1980</v>
      </c>
      <c r="R1983" s="30">
        <v>0.54158899999999999</v>
      </c>
      <c r="S1983" s="175" t="s">
        <v>6</v>
      </c>
      <c r="T1983" s="175" t="s">
        <v>5</v>
      </c>
      <c r="U1983" s="175">
        <v>0</v>
      </c>
      <c r="V1983" s="176">
        <v>39.74</v>
      </c>
      <c r="W1983" s="48">
        <v>1387</v>
      </c>
      <c r="X1983" s="177" t="s">
        <v>20</v>
      </c>
      <c r="AI1983" s="48">
        <v>4172</v>
      </c>
      <c r="AJ1983" s="30">
        <v>0.72102500000000003</v>
      </c>
      <c r="AK1983" s="175" t="s">
        <v>6</v>
      </c>
      <c r="AL1983" s="175" t="s">
        <v>5</v>
      </c>
      <c r="AM1983" s="175">
        <v>0</v>
      </c>
      <c r="AN1983" s="176">
        <v>36.659999999999997</v>
      </c>
      <c r="AO1983" s="48">
        <v>689</v>
      </c>
      <c r="AP1983" s="177" t="s">
        <v>20</v>
      </c>
    </row>
    <row r="1984" spans="2:42" x14ac:dyDescent="0.25">
      <c r="B1984" s="48">
        <v>2083</v>
      </c>
      <c r="C1984" s="30">
        <v>0.58534900000000001</v>
      </c>
      <c r="D1984" s="175">
        <v>3</v>
      </c>
      <c r="E1984" s="176">
        <v>133.12</v>
      </c>
      <c r="L1984" s="48">
        <v>755</v>
      </c>
      <c r="M1984" s="30">
        <v>0.21787000000000001</v>
      </c>
      <c r="N1984" s="175">
        <v>4</v>
      </c>
      <c r="O1984" s="176">
        <v>166</v>
      </c>
      <c r="Q1984" s="48">
        <v>1981</v>
      </c>
      <c r="R1984" s="30">
        <v>0.28437899999999999</v>
      </c>
      <c r="S1984" s="175" t="s">
        <v>4</v>
      </c>
      <c r="T1984" s="175" t="s">
        <v>5</v>
      </c>
      <c r="U1984" s="175">
        <v>2</v>
      </c>
      <c r="V1984" s="176">
        <v>118.3</v>
      </c>
      <c r="W1984" s="48">
        <v>1388</v>
      </c>
      <c r="X1984" s="177" t="s">
        <v>20</v>
      </c>
      <c r="AI1984" s="48">
        <v>4174</v>
      </c>
      <c r="AJ1984" s="30">
        <v>0.33746500000000001</v>
      </c>
      <c r="AK1984" s="175" t="s">
        <v>4</v>
      </c>
      <c r="AL1984" s="175" t="s">
        <v>5</v>
      </c>
      <c r="AM1984" s="175">
        <v>0</v>
      </c>
      <c r="AN1984" s="176">
        <v>36.18</v>
      </c>
      <c r="AO1984" s="48">
        <v>690</v>
      </c>
      <c r="AP1984" s="177" t="s">
        <v>20</v>
      </c>
    </row>
    <row r="1985" spans="2:42" x14ac:dyDescent="0.25">
      <c r="B1985" s="48">
        <v>2084</v>
      </c>
      <c r="C1985" s="30">
        <v>0.37657600000000002</v>
      </c>
      <c r="D1985" s="175">
        <v>3</v>
      </c>
      <c r="E1985" s="176">
        <v>133.6</v>
      </c>
      <c r="L1985" s="48">
        <v>783</v>
      </c>
      <c r="M1985" s="30">
        <v>0.36246600000000001</v>
      </c>
      <c r="N1985" s="175">
        <v>4</v>
      </c>
      <c r="O1985" s="176">
        <v>140.78</v>
      </c>
      <c r="Q1985" s="48">
        <v>1982</v>
      </c>
      <c r="R1985" s="30">
        <v>0.46072600000000002</v>
      </c>
      <c r="S1985" s="175" t="s">
        <v>4</v>
      </c>
      <c r="T1985" s="175" t="s">
        <v>5</v>
      </c>
      <c r="U1985" s="175">
        <v>0</v>
      </c>
      <c r="V1985" s="176">
        <v>37.270000000000003</v>
      </c>
      <c r="W1985" s="48">
        <v>1389</v>
      </c>
      <c r="X1985" s="177" t="s">
        <v>20</v>
      </c>
      <c r="AI1985" s="48">
        <v>4177</v>
      </c>
      <c r="AJ1985" s="30">
        <v>0.41268100000000002</v>
      </c>
      <c r="AK1985" s="175" t="s">
        <v>4</v>
      </c>
      <c r="AL1985" s="175" t="s">
        <v>5</v>
      </c>
      <c r="AM1985" s="175">
        <v>0</v>
      </c>
      <c r="AN1985" s="176">
        <v>42.39</v>
      </c>
      <c r="AO1985" s="48">
        <v>692</v>
      </c>
      <c r="AP1985" s="177" t="s">
        <v>20</v>
      </c>
    </row>
    <row r="1986" spans="2:42" x14ac:dyDescent="0.25">
      <c r="B1986" s="48">
        <v>2086</v>
      </c>
      <c r="C1986" s="30">
        <v>0.30649300000000002</v>
      </c>
      <c r="D1986" s="175">
        <v>3</v>
      </c>
      <c r="E1986" s="176">
        <v>139.16999999999999</v>
      </c>
      <c r="L1986" s="48">
        <v>805</v>
      </c>
      <c r="M1986" s="30">
        <v>0.80798199999999998</v>
      </c>
      <c r="N1986" s="175">
        <v>4</v>
      </c>
      <c r="O1986" s="176">
        <v>29.76</v>
      </c>
      <c r="Q1986" s="48">
        <v>1983</v>
      </c>
      <c r="R1986" s="30">
        <v>0.35312900000000003</v>
      </c>
      <c r="S1986" s="175" t="s">
        <v>4</v>
      </c>
      <c r="T1986" s="175" t="s">
        <v>5</v>
      </c>
      <c r="U1986" s="175">
        <v>2</v>
      </c>
      <c r="V1986" s="176">
        <v>116.75</v>
      </c>
      <c r="W1986" s="48">
        <v>1390</v>
      </c>
      <c r="X1986" s="177" t="s">
        <v>20</v>
      </c>
      <c r="AI1986" s="48">
        <v>4179</v>
      </c>
      <c r="AJ1986" s="30">
        <v>0.12709000000000001</v>
      </c>
      <c r="AK1986" s="175" t="s">
        <v>9</v>
      </c>
      <c r="AL1986" s="175" t="s">
        <v>10</v>
      </c>
      <c r="AM1986" s="175">
        <v>0</v>
      </c>
      <c r="AN1986" s="176">
        <v>36.17</v>
      </c>
      <c r="AO1986" s="48">
        <v>694</v>
      </c>
      <c r="AP1986" s="177" t="s">
        <v>20</v>
      </c>
    </row>
    <row r="1987" spans="2:42" x14ac:dyDescent="0.25">
      <c r="B1987" s="48">
        <v>2088</v>
      </c>
      <c r="C1987" s="30">
        <v>0.83020400000000005</v>
      </c>
      <c r="D1987" s="175">
        <v>3</v>
      </c>
      <c r="E1987" s="176">
        <v>127.31</v>
      </c>
      <c r="L1987" s="48">
        <v>810</v>
      </c>
      <c r="M1987" s="30">
        <v>0.358294</v>
      </c>
      <c r="N1987" s="175">
        <v>4</v>
      </c>
      <c r="O1987" s="176">
        <v>9.01</v>
      </c>
      <c r="Q1987" s="48">
        <v>1984</v>
      </c>
      <c r="R1987" s="30">
        <v>0.346501</v>
      </c>
      <c r="S1987" s="175" t="s">
        <v>4</v>
      </c>
      <c r="T1987" s="175" t="s">
        <v>5</v>
      </c>
      <c r="U1987" s="175">
        <v>3</v>
      </c>
      <c r="V1987" s="176">
        <v>136.30000000000001</v>
      </c>
      <c r="W1987" s="48">
        <v>1391</v>
      </c>
      <c r="X1987" s="177" t="s">
        <v>20</v>
      </c>
      <c r="AI1987" s="48">
        <v>4183</v>
      </c>
      <c r="AJ1987" s="30">
        <v>0.39411099999999999</v>
      </c>
      <c r="AK1987" s="175" t="s">
        <v>9</v>
      </c>
      <c r="AL1987" s="175" t="s">
        <v>10</v>
      </c>
      <c r="AM1987" s="175">
        <v>0</v>
      </c>
      <c r="AN1987" s="176">
        <v>34.32</v>
      </c>
      <c r="AO1987" s="48">
        <v>696</v>
      </c>
      <c r="AP1987" s="177" t="s">
        <v>20</v>
      </c>
    </row>
    <row r="1988" spans="2:42" x14ac:dyDescent="0.25">
      <c r="B1988" s="48">
        <v>2091</v>
      </c>
      <c r="C1988" s="30">
        <v>0.275528</v>
      </c>
      <c r="D1988" s="175">
        <v>3</v>
      </c>
      <c r="E1988" s="176">
        <v>127.94</v>
      </c>
      <c r="L1988" s="48">
        <v>812</v>
      </c>
      <c r="M1988" s="30">
        <v>1.262194</v>
      </c>
      <c r="N1988" s="175">
        <v>4</v>
      </c>
      <c r="O1988" s="176">
        <v>28.83</v>
      </c>
      <c r="Q1988" s="48">
        <v>1985</v>
      </c>
      <c r="R1988" s="30">
        <v>0.686917</v>
      </c>
      <c r="S1988" s="175" t="s">
        <v>4</v>
      </c>
      <c r="T1988" s="175" t="s">
        <v>5</v>
      </c>
      <c r="U1988" s="175">
        <v>1</v>
      </c>
      <c r="V1988" s="176">
        <v>88</v>
      </c>
      <c r="W1988" s="48">
        <v>1393</v>
      </c>
      <c r="X1988" s="177" t="s">
        <v>20</v>
      </c>
      <c r="AI1988" s="48">
        <v>4184</v>
      </c>
      <c r="AJ1988" s="30">
        <v>0.541134</v>
      </c>
      <c r="AK1988" s="175" t="s">
        <v>9</v>
      </c>
      <c r="AL1988" s="175" t="s">
        <v>10</v>
      </c>
      <c r="AM1988" s="175">
        <v>0</v>
      </c>
      <c r="AN1988" s="176">
        <v>38.28</v>
      </c>
      <c r="AO1988" s="48">
        <v>698</v>
      </c>
      <c r="AP1988" s="177" t="s">
        <v>20</v>
      </c>
    </row>
    <row r="1989" spans="2:42" x14ac:dyDescent="0.25">
      <c r="B1989" s="48">
        <v>2093</v>
      </c>
      <c r="C1989" s="30">
        <v>0.48004200000000002</v>
      </c>
      <c r="D1989" s="175">
        <v>3</v>
      </c>
      <c r="E1989" s="176">
        <v>121.06</v>
      </c>
      <c r="L1989" s="48">
        <v>813</v>
      </c>
      <c r="M1989" s="30">
        <v>0.12942200000000001</v>
      </c>
      <c r="N1989" s="175">
        <v>4</v>
      </c>
      <c r="O1989" s="176">
        <v>144.91</v>
      </c>
      <c r="Q1989" s="48">
        <v>1986</v>
      </c>
      <c r="R1989" s="30">
        <v>0.10526199999999999</v>
      </c>
      <c r="S1989" s="175" t="s">
        <v>4</v>
      </c>
      <c r="T1989" s="175" t="s">
        <v>5</v>
      </c>
      <c r="U1989" s="175">
        <v>4</v>
      </c>
      <c r="V1989" s="176">
        <v>154.87</v>
      </c>
      <c r="W1989" s="48">
        <v>1394</v>
      </c>
      <c r="X1989" s="177" t="s">
        <v>20</v>
      </c>
      <c r="AI1989" s="48">
        <v>4186</v>
      </c>
      <c r="AJ1989" s="30">
        <v>1.007131</v>
      </c>
      <c r="AK1989" s="175" t="s">
        <v>4</v>
      </c>
      <c r="AL1989" s="175" t="s">
        <v>5</v>
      </c>
      <c r="AM1989" s="175">
        <v>0</v>
      </c>
      <c r="AN1989" s="176">
        <v>42.4</v>
      </c>
      <c r="AO1989" s="48">
        <v>699</v>
      </c>
      <c r="AP1989" s="177" t="s">
        <v>20</v>
      </c>
    </row>
    <row r="1990" spans="2:42" x14ac:dyDescent="0.25">
      <c r="B1990" s="48">
        <v>2095</v>
      </c>
      <c r="C1990" s="30">
        <v>0.66267900000000002</v>
      </c>
      <c r="D1990" s="175">
        <v>3</v>
      </c>
      <c r="E1990" s="176">
        <v>120.67</v>
      </c>
      <c r="L1990" s="48">
        <v>816</v>
      </c>
      <c r="M1990" s="30">
        <v>2.3877769999999998</v>
      </c>
      <c r="N1990" s="175">
        <v>4</v>
      </c>
      <c r="O1990" s="176">
        <v>26.56</v>
      </c>
      <c r="Q1990" s="48">
        <v>1987</v>
      </c>
      <c r="R1990" s="30">
        <v>0.180757</v>
      </c>
      <c r="S1990" s="175" t="s">
        <v>4</v>
      </c>
      <c r="T1990" s="175" t="s">
        <v>5</v>
      </c>
      <c r="U1990" s="175">
        <v>0</v>
      </c>
      <c r="V1990" s="176">
        <v>43.18</v>
      </c>
      <c r="W1990" s="48">
        <v>1395</v>
      </c>
      <c r="X1990" s="177" t="s">
        <v>20</v>
      </c>
      <c r="AI1990" s="48">
        <v>4188</v>
      </c>
      <c r="AJ1990" s="30">
        <v>0.448766</v>
      </c>
      <c r="AK1990" s="175" t="s">
        <v>9</v>
      </c>
      <c r="AL1990" s="175" t="s">
        <v>10</v>
      </c>
      <c r="AM1990" s="175">
        <v>0</v>
      </c>
      <c r="AN1990" s="176">
        <v>34.51</v>
      </c>
      <c r="AO1990" s="48">
        <v>701</v>
      </c>
      <c r="AP1990" s="177" t="s">
        <v>20</v>
      </c>
    </row>
    <row r="1991" spans="2:42" x14ac:dyDescent="0.25">
      <c r="B1991" s="48">
        <v>2096</v>
      </c>
      <c r="C1991" s="30">
        <v>1.0404450000000001</v>
      </c>
      <c r="D1991" s="175">
        <v>3</v>
      </c>
      <c r="E1991" s="176">
        <v>126.66</v>
      </c>
      <c r="L1991" s="48">
        <v>844</v>
      </c>
      <c r="M1991" s="30">
        <v>0.27752100000000002</v>
      </c>
      <c r="N1991" s="175">
        <v>4</v>
      </c>
      <c r="O1991" s="176">
        <v>151.93</v>
      </c>
      <c r="Q1991" s="48">
        <v>1988</v>
      </c>
      <c r="R1991" s="30">
        <v>9.6383999999999997E-2</v>
      </c>
      <c r="S1991" s="175" t="s">
        <v>4</v>
      </c>
      <c r="T1991" s="175" t="s">
        <v>5</v>
      </c>
      <c r="U1991" s="175">
        <v>2</v>
      </c>
      <c r="V1991" s="176">
        <v>110.47</v>
      </c>
      <c r="W1991" s="48">
        <v>1396</v>
      </c>
      <c r="X1991" s="177" t="s">
        <v>20</v>
      </c>
      <c r="AI1991" s="48">
        <v>4189</v>
      </c>
      <c r="AJ1991" s="30">
        <v>0.91681199999999996</v>
      </c>
      <c r="AK1991" s="175" t="s">
        <v>4</v>
      </c>
      <c r="AL1991" s="175" t="s">
        <v>5</v>
      </c>
      <c r="AM1991" s="175">
        <v>0</v>
      </c>
      <c r="AN1991" s="176">
        <v>35.08</v>
      </c>
      <c r="AO1991" s="48">
        <v>702</v>
      </c>
      <c r="AP1991" s="177" t="s">
        <v>20</v>
      </c>
    </row>
    <row r="1992" spans="2:42" x14ac:dyDescent="0.25">
      <c r="B1992" s="48">
        <v>2100</v>
      </c>
      <c r="C1992" s="30">
        <v>0.32181399999999999</v>
      </c>
      <c r="D1992" s="175">
        <v>3</v>
      </c>
      <c r="E1992" s="176">
        <v>135.44</v>
      </c>
      <c r="L1992" s="48">
        <v>849</v>
      </c>
      <c r="M1992" s="30">
        <v>0.36593700000000001</v>
      </c>
      <c r="N1992" s="175">
        <v>4</v>
      </c>
      <c r="O1992" s="176">
        <v>162.05000000000001</v>
      </c>
      <c r="Q1992" s="48">
        <v>1989</v>
      </c>
      <c r="R1992" s="30">
        <v>1.028729</v>
      </c>
      <c r="S1992" s="175" t="s">
        <v>6</v>
      </c>
      <c r="T1992" s="175" t="s">
        <v>5</v>
      </c>
      <c r="U1992" s="175">
        <v>0</v>
      </c>
      <c r="V1992" s="176">
        <v>42.89</v>
      </c>
      <c r="W1992" s="48">
        <v>1397</v>
      </c>
      <c r="X1992" s="177" t="s">
        <v>20</v>
      </c>
      <c r="AI1992" s="48">
        <v>4191</v>
      </c>
      <c r="AJ1992" s="30">
        <v>0.42444500000000002</v>
      </c>
      <c r="AK1992" s="175" t="s">
        <v>4</v>
      </c>
      <c r="AL1992" s="175" t="s">
        <v>5</v>
      </c>
      <c r="AM1992" s="175">
        <v>0</v>
      </c>
      <c r="AN1992" s="176">
        <v>37.53</v>
      </c>
      <c r="AO1992" s="48">
        <v>703</v>
      </c>
      <c r="AP1992" s="177" t="s">
        <v>20</v>
      </c>
    </row>
    <row r="1993" spans="2:42" x14ac:dyDescent="0.25">
      <c r="B1993" s="48">
        <v>2106</v>
      </c>
      <c r="C1993" s="30">
        <v>0.21890599999999999</v>
      </c>
      <c r="D1993" s="175">
        <v>3</v>
      </c>
      <c r="E1993" s="176">
        <v>130</v>
      </c>
      <c r="L1993" s="48">
        <v>851</v>
      </c>
      <c r="M1993" s="30">
        <v>1.0244169999999999</v>
      </c>
      <c r="N1993" s="175">
        <v>4</v>
      </c>
      <c r="O1993" s="176">
        <v>4.58</v>
      </c>
      <c r="Q1993" s="48">
        <v>1990</v>
      </c>
      <c r="R1993" s="30">
        <v>0.70104299999999997</v>
      </c>
      <c r="S1993" s="175" t="s">
        <v>6</v>
      </c>
      <c r="T1993" s="175" t="s">
        <v>5</v>
      </c>
      <c r="U1993" s="175">
        <v>3</v>
      </c>
      <c r="V1993" s="176">
        <v>139.09</v>
      </c>
      <c r="W1993" s="48">
        <v>1398</v>
      </c>
      <c r="X1993" s="177" t="s">
        <v>20</v>
      </c>
      <c r="AI1993" s="48">
        <v>4193</v>
      </c>
      <c r="AJ1993" s="30">
        <v>0.684311</v>
      </c>
      <c r="AK1993" s="175" t="s">
        <v>4</v>
      </c>
      <c r="AL1993" s="175" t="s">
        <v>5</v>
      </c>
      <c r="AM1993" s="175">
        <v>0</v>
      </c>
      <c r="AN1993" s="176">
        <v>34.33</v>
      </c>
      <c r="AO1993" s="48">
        <v>704</v>
      </c>
      <c r="AP1993" s="177" t="s">
        <v>20</v>
      </c>
    </row>
    <row r="1994" spans="2:42" x14ac:dyDescent="0.25">
      <c r="B1994" s="48">
        <v>2107</v>
      </c>
      <c r="C1994" s="30">
        <v>0.42133100000000001</v>
      </c>
      <c r="D1994" s="175">
        <v>3</v>
      </c>
      <c r="E1994" s="176">
        <v>129.29</v>
      </c>
      <c r="L1994" s="48">
        <v>859</v>
      </c>
      <c r="M1994" s="30">
        <v>0.606792</v>
      </c>
      <c r="N1994" s="175">
        <v>4</v>
      </c>
      <c r="O1994" s="176">
        <v>25.49</v>
      </c>
      <c r="Q1994" s="48">
        <v>1991</v>
      </c>
      <c r="R1994" s="30">
        <v>0.13953099999999999</v>
      </c>
      <c r="S1994" s="175" t="s">
        <v>4</v>
      </c>
      <c r="T1994" s="175" t="s">
        <v>5</v>
      </c>
      <c r="U1994" s="175">
        <v>1</v>
      </c>
      <c r="V1994" s="176">
        <v>50.85</v>
      </c>
      <c r="W1994" s="48">
        <v>1399</v>
      </c>
      <c r="X1994" s="177" t="s">
        <v>20</v>
      </c>
      <c r="AI1994" s="48">
        <v>4195</v>
      </c>
      <c r="AJ1994" s="30">
        <v>2.1749149999999999</v>
      </c>
      <c r="AK1994" s="175" t="s">
        <v>4</v>
      </c>
      <c r="AL1994" s="175" t="s">
        <v>5</v>
      </c>
      <c r="AM1994" s="175">
        <v>0</v>
      </c>
      <c r="AN1994" s="176">
        <v>39.82</v>
      </c>
      <c r="AO1994" s="48">
        <v>705</v>
      </c>
      <c r="AP1994" s="177" t="s">
        <v>20</v>
      </c>
    </row>
    <row r="1995" spans="2:42" x14ac:dyDescent="0.25">
      <c r="B1995" s="48">
        <v>2108</v>
      </c>
      <c r="C1995" s="30">
        <v>0.54762500000000003</v>
      </c>
      <c r="D1995" s="175">
        <v>3</v>
      </c>
      <c r="E1995" s="176">
        <v>128.75</v>
      </c>
      <c r="L1995" s="48">
        <v>868</v>
      </c>
      <c r="M1995" s="30">
        <v>0.57818599999999998</v>
      </c>
      <c r="N1995" s="175">
        <v>4</v>
      </c>
      <c r="O1995" s="176">
        <v>173.47</v>
      </c>
      <c r="Q1995" s="48">
        <v>1992</v>
      </c>
      <c r="R1995" s="30">
        <v>0.291439</v>
      </c>
      <c r="S1995" s="175" t="s">
        <v>4</v>
      </c>
      <c r="T1995" s="175" t="s">
        <v>5</v>
      </c>
      <c r="U1995" s="175">
        <v>4</v>
      </c>
      <c r="V1995" s="176">
        <v>29.36</v>
      </c>
      <c r="W1995" s="48">
        <v>1400</v>
      </c>
      <c r="X1995" s="177" t="s">
        <v>20</v>
      </c>
      <c r="AI1995" s="48">
        <v>4197</v>
      </c>
      <c r="AJ1995" s="30">
        <v>0.26709100000000002</v>
      </c>
      <c r="AK1995" s="175" t="s">
        <v>6</v>
      </c>
      <c r="AL1995" s="175" t="s">
        <v>5</v>
      </c>
      <c r="AM1995" s="175">
        <v>0</v>
      </c>
      <c r="AN1995" s="176">
        <v>34.840000000000003</v>
      </c>
      <c r="AO1995" s="48">
        <v>706</v>
      </c>
      <c r="AP1995" s="177" t="s">
        <v>20</v>
      </c>
    </row>
    <row r="1996" spans="2:42" x14ac:dyDescent="0.25">
      <c r="B1996" s="48">
        <v>2118</v>
      </c>
      <c r="C1996" s="30">
        <v>0.21939900000000001</v>
      </c>
      <c r="D1996" s="175">
        <v>3</v>
      </c>
      <c r="E1996" s="176">
        <v>124.83</v>
      </c>
      <c r="L1996" s="48">
        <v>877</v>
      </c>
      <c r="M1996" s="30">
        <v>0.76161699999999999</v>
      </c>
      <c r="N1996" s="175">
        <v>4</v>
      </c>
      <c r="O1996" s="176">
        <v>10.25</v>
      </c>
      <c r="Q1996" s="48">
        <v>1993</v>
      </c>
      <c r="R1996" s="30">
        <v>0.47839399999999999</v>
      </c>
      <c r="S1996" s="175" t="s">
        <v>4</v>
      </c>
      <c r="T1996" s="175" t="s">
        <v>5</v>
      </c>
      <c r="U1996" s="175">
        <v>2</v>
      </c>
      <c r="V1996" s="176">
        <v>110.64</v>
      </c>
      <c r="W1996" s="48">
        <v>1401</v>
      </c>
      <c r="X1996" s="177" t="s">
        <v>20</v>
      </c>
      <c r="AI1996" s="48">
        <v>4199</v>
      </c>
      <c r="AJ1996" s="30">
        <v>0.29996499999999998</v>
      </c>
      <c r="AK1996" s="175" t="s">
        <v>4</v>
      </c>
      <c r="AL1996" s="175" t="s">
        <v>5</v>
      </c>
      <c r="AM1996" s="175">
        <v>0</v>
      </c>
      <c r="AN1996" s="176">
        <v>47.82</v>
      </c>
      <c r="AO1996" s="48">
        <v>707</v>
      </c>
      <c r="AP1996" s="177" t="s">
        <v>20</v>
      </c>
    </row>
    <row r="1997" spans="2:42" x14ac:dyDescent="0.25">
      <c r="B1997" s="48">
        <v>2124</v>
      </c>
      <c r="C1997" s="30">
        <v>0.86935799999999996</v>
      </c>
      <c r="D1997" s="175">
        <v>3</v>
      </c>
      <c r="E1997" s="176">
        <v>131.83000000000001</v>
      </c>
      <c r="L1997" s="48">
        <v>891</v>
      </c>
      <c r="M1997" s="30">
        <v>0.33388200000000001</v>
      </c>
      <c r="N1997" s="175">
        <v>4</v>
      </c>
      <c r="O1997" s="176">
        <v>28.4</v>
      </c>
      <c r="Q1997" s="48">
        <v>1994</v>
      </c>
      <c r="R1997" s="30">
        <v>0.21146699999999999</v>
      </c>
      <c r="S1997" s="175" t="s">
        <v>4</v>
      </c>
      <c r="T1997" s="175" t="s">
        <v>5</v>
      </c>
      <c r="U1997" s="175">
        <v>0</v>
      </c>
      <c r="V1997" s="176">
        <v>35.67</v>
      </c>
      <c r="W1997" s="48">
        <v>1402</v>
      </c>
      <c r="X1997" s="177" t="s">
        <v>20</v>
      </c>
      <c r="AI1997" s="48">
        <v>4201</v>
      </c>
      <c r="AJ1997" s="30">
        <v>0.30819800000000003</v>
      </c>
      <c r="AK1997" s="175" t="s">
        <v>11</v>
      </c>
      <c r="AL1997" s="175" t="s">
        <v>10</v>
      </c>
      <c r="AM1997" s="175">
        <v>0</v>
      </c>
      <c r="AN1997" s="176">
        <v>32.44</v>
      </c>
      <c r="AO1997" s="48">
        <v>708</v>
      </c>
      <c r="AP1997" s="177" t="s">
        <v>20</v>
      </c>
    </row>
    <row r="1998" spans="2:42" x14ac:dyDescent="0.25">
      <c r="B1998" s="48">
        <v>2126</v>
      </c>
      <c r="C1998" s="30">
        <v>0.31660300000000002</v>
      </c>
      <c r="D1998" s="175">
        <v>3</v>
      </c>
      <c r="E1998" s="176">
        <v>124.76</v>
      </c>
      <c r="L1998" s="48">
        <v>897</v>
      </c>
      <c r="M1998" s="30">
        <v>0.83468500000000001</v>
      </c>
      <c r="N1998" s="175">
        <v>4</v>
      </c>
      <c r="O1998" s="176">
        <v>0.52</v>
      </c>
      <c r="Q1998" s="48">
        <v>1995</v>
      </c>
      <c r="R1998" s="30">
        <v>0.66711200000000004</v>
      </c>
      <c r="S1998" s="175" t="s">
        <v>4</v>
      </c>
      <c r="T1998" s="175" t="s">
        <v>5</v>
      </c>
      <c r="U1998" s="175">
        <v>0</v>
      </c>
      <c r="V1998" s="176">
        <v>47.6</v>
      </c>
      <c r="W1998" s="48">
        <v>1403</v>
      </c>
      <c r="X1998" s="177" t="s">
        <v>20</v>
      </c>
      <c r="AI1998" s="48">
        <v>4204</v>
      </c>
      <c r="AJ1998" s="30">
        <v>0.52859100000000003</v>
      </c>
      <c r="AK1998" s="175" t="s">
        <v>4</v>
      </c>
      <c r="AL1998" s="175" t="s">
        <v>5</v>
      </c>
      <c r="AM1998" s="175">
        <v>0</v>
      </c>
      <c r="AN1998" s="176">
        <v>38.07</v>
      </c>
      <c r="AO1998" s="48">
        <v>709</v>
      </c>
      <c r="AP1998" s="177" t="s">
        <v>20</v>
      </c>
    </row>
    <row r="1999" spans="2:42" x14ac:dyDescent="0.25">
      <c r="B1999" s="48">
        <v>2128</v>
      </c>
      <c r="C1999" s="30">
        <v>0.34814400000000001</v>
      </c>
      <c r="D1999" s="175">
        <v>3</v>
      </c>
      <c r="E1999" s="176">
        <v>128.83000000000001</v>
      </c>
      <c r="L1999" s="48">
        <v>916</v>
      </c>
      <c r="M1999" s="30">
        <v>1.142747</v>
      </c>
      <c r="N1999" s="175">
        <v>4</v>
      </c>
      <c r="O1999" s="176">
        <v>150.82</v>
      </c>
      <c r="Q1999" s="48">
        <v>1996</v>
      </c>
      <c r="R1999" s="30">
        <v>9.5459000000000002E-2</v>
      </c>
      <c r="S1999" s="175" t="s">
        <v>4</v>
      </c>
      <c r="T1999" s="175" t="s">
        <v>5</v>
      </c>
      <c r="U1999" s="175">
        <v>3</v>
      </c>
      <c r="V1999" s="176">
        <v>135</v>
      </c>
      <c r="W1999" s="48">
        <v>1404</v>
      </c>
      <c r="X1999" s="177" t="s">
        <v>20</v>
      </c>
      <c r="AI1999" s="48">
        <v>4205</v>
      </c>
      <c r="AJ1999" s="30">
        <v>0.44963999999999998</v>
      </c>
      <c r="AK1999" s="175" t="s">
        <v>6</v>
      </c>
      <c r="AL1999" s="175" t="s">
        <v>5</v>
      </c>
      <c r="AM1999" s="175">
        <v>0</v>
      </c>
      <c r="AN1999" s="176">
        <v>37.24</v>
      </c>
      <c r="AO1999" s="48">
        <v>712</v>
      </c>
      <c r="AP1999" s="177" t="s">
        <v>20</v>
      </c>
    </row>
    <row r="2000" spans="2:42" x14ac:dyDescent="0.25">
      <c r="B2000" s="48">
        <v>2131</v>
      </c>
      <c r="C2000" s="30">
        <v>0.46530500000000002</v>
      </c>
      <c r="D2000" s="175">
        <v>3</v>
      </c>
      <c r="E2000" s="176">
        <v>130.6</v>
      </c>
      <c r="L2000" s="48">
        <v>929</v>
      </c>
      <c r="M2000" s="30">
        <v>0.227299</v>
      </c>
      <c r="N2000" s="175">
        <v>4</v>
      </c>
      <c r="O2000" s="176">
        <v>170.68</v>
      </c>
      <c r="Q2000" s="48">
        <v>1997</v>
      </c>
      <c r="R2000" s="30">
        <v>0.19813800000000001</v>
      </c>
      <c r="S2000" s="175" t="s">
        <v>4</v>
      </c>
      <c r="T2000" s="175" t="s">
        <v>5</v>
      </c>
      <c r="U2000" s="175">
        <v>0</v>
      </c>
      <c r="V2000" s="176">
        <v>38.67</v>
      </c>
      <c r="W2000" s="48">
        <v>1405</v>
      </c>
      <c r="X2000" s="177" t="s">
        <v>20</v>
      </c>
      <c r="AI2000" s="48">
        <v>4209</v>
      </c>
      <c r="AJ2000" s="30">
        <v>1.548888</v>
      </c>
      <c r="AK2000" s="175" t="s">
        <v>9</v>
      </c>
      <c r="AL2000" s="175" t="s">
        <v>10</v>
      </c>
      <c r="AM2000" s="175">
        <v>0</v>
      </c>
      <c r="AN2000" s="176">
        <v>41.29</v>
      </c>
      <c r="AO2000" s="48">
        <v>713</v>
      </c>
      <c r="AP2000" s="177" t="s">
        <v>20</v>
      </c>
    </row>
    <row r="2001" spans="2:42" x14ac:dyDescent="0.25">
      <c r="B2001" s="48">
        <v>2133</v>
      </c>
      <c r="C2001" s="30">
        <v>0.36030099999999998</v>
      </c>
      <c r="D2001" s="175">
        <v>3</v>
      </c>
      <c r="E2001" s="176">
        <v>125.76</v>
      </c>
      <c r="L2001" s="48">
        <v>932</v>
      </c>
      <c r="M2001" s="30">
        <v>0.27800999999999998</v>
      </c>
      <c r="N2001" s="175">
        <v>4</v>
      </c>
      <c r="O2001" s="176">
        <v>161.91999999999999</v>
      </c>
      <c r="Q2001" s="48">
        <v>1998</v>
      </c>
      <c r="R2001" s="30">
        <v>0.221777</v>
      </c>
      <c r="S2001" s="175" t="s">
        <v>4</v>
      </c>
      <c r="T2001" s="175" t="s">
        <v>5</v>
      </c>
      <c r="U2001" s="175">
        <v>2</v>
      </c>
      <c r="V2001" s="176">
        <v>112.56</v>
      </c>
      <c r="W2001" s="48">
        <v>1406</v>
      </c>
      <c r="X2001" s="177" t="s">
        <v>20</v>
      </c>
      <c r="AI2001" s="48">
        <v>4210</v>
      </c>
      <c r="AJ2001" s="30">
        <v>0.317662</v>
      </c>
      <c r="AK2001" s="175" t="s">
        <v>6</v>
      </c>
      <c r="AL2001" s="175" t="s">
        <v>5</v>
      </c>
      <c r="AM2001" s="175">
        <v>0</v>
      </c>
      <c r="AN2001" s="176">
        <v>36.67</v>
      </c>
      <c r="AO2001" s="48">
        <v>718</v>
      </c>
      <c r="AP2001" s="177" t="s">
        <v>20</v>
      </c>
    </row>
    <row r="2002" spans="2:42" x14ac:dyDescent="0.25">
      <c r="B2002" s="48">
        <v>2134</v>
      </c>
      <c r="C2002" s="30">
        <v>0.38092100000000001</v>
      </c>
      <c r="D2002" s="175">
        <v>3</v>
      </c>
      <c r="E2002" s="176">
        <v>130.18</v>
      </c>
      <c r="L2002" s="48">
        <v>942</v>
      </c>
      <c r="M2002" s="30">
        <v>0.703129</v>
      </c>
      <c r="N2002" s="175">
        <v>4</v>
      </c>
      <c r="O2002" s="176">
        <v>13.35</v>
      </c>
      <c r="Q2002" s="48">
        <v>1999</v>
      </c>
      <c r="R2002" s="30">
        <v>0.39916200000000002</v>
      </c>
      <c r="S2002" s="175" t="s">
        <v>4</v>
      </c>
      <c r="T2002" s="175" t="s">
        <v>5</v>
      </c>
      <c r="U2002" s="175">
        <v>0</v>
      </c>
      <c r="V2002" s="176">
        <v>36.71</v>
      </c>
      <c r="W2002" s="48">
        <v>1407</v>
      </c>
      <c r="X2002" s="177" t="s">
        <v>20</v>
      </c>
      <c r="AI2002" s="48">
        <v>4211</v>
      </c>
      <c r="AJ2002" s="30">
        <v>0.31249900000000003</v>
      </c>
      <c r="AK2002" s="175" t="s">
        <v>4</v>
      </c>
      <c r="AL2002" s="175" t="s">
        <v>5</v>
      </c>
      <c r="AM2002" s="175">
        <v>0</v>
      </c>
      <c r="AN2002" s="176">
        <v>36.58</v>
      </c>
      <c r="AO2002" s="48">
        <v>719</v>
      </c>
      <c r="AP2002" s="177" t="s">
        <v>20</v>
      </c>
    </row>
    <row r="2003" spans="2:42" x14ac:dyDescent="0.25">
      <c r="B2003" s="48">
        <v>2136</v>
      </c>
      <c r="C2003" s="30">
        <v>0.28616399999999997</v>
      </c>
      <c r="D2003" s="175">
        <v>3</v>
      </c>
      <c r="E2003" s="176">
        <v>130.59</v>
      </c>
      <c r="L2003" s="48">
        <v>943</v>
      </c>
      <c r="M2003" s="30">
        <v>0.71019699999999997</v>
      </c>
      <c r="N2003" s="175">
        <v>4</v>
      </c>
      <c r="O2003" s="176">
        <v>158.75</v>
      </c>
      <c r="Q2003" s="48">
        <v>2000</v>
      </c>
      <c r="R2003" s="30">
        <v>0.5081</v>
      </c>
      <c r="S2003" s="175" t="s">
        <v>4</v>
      </c>
      <c r="T2003" s="175" t="s">
        <v>5</v>
      </c>
      <c r="U2003" s="175">
        <v>2</v>
      </c>
      <c r="V2003" s="176">
        <v>100.23</v>
      </c>
      <c r="W2003" s="48">
        <v>1408</v>
      </c>
      <c r="X2003" s="177" t="s">
        <v>20</v>
      </c>
      <c r="AI2003" s="48">
        <v>4215</v>
      </c>
      <c r="AJ2003" s="30">
        <v>0.54543799999999998</v>
      </c>
      <c r="AK2003" s="175" t="s">
        <v>4</v>
      </c>
      <c r="AL2003" s="175" t="s">
        <v>5</v>
      </c>
      <c r="AM2003" s="175">
        <v>0</v>
      </c>
      <c r="AN2003" s="176">
        <v>38.97</v>
      </c>
      <c r="AO2003" s="48">
        <v>720</v>
      </c>
      <c r="AP2003" s="177" t="s">
        <v>20</v>
      </c>
    </row>
    <row r="2004" spans="2:42" x14ac:dyDescent="0.25">
      <c r="B2004" s="48">
        <v>2137</v>
      </c>
      <c r="C2004" s="30">
        <v>0.34390999999999999</v>
      </c>
      <c r="D2004" s="175">
        <v>3</v>
      </c>
      <c r="E2004" s="176">
        <v>128.66999999999999</v>
      </c>
      <c r="L2004" s="48">
        <v>944</v>
      </c>
      <c r="M2004" s="30">
        <v>0.15568299999999999</v>
      </c>
      <c r="N2004" s="175">
        <v>4</v>
      </c>
      <c r="O2004" s="176">
        <v>28.59</v>
      </c>
      <c r="Q2004" s="48">
        <v>2001</v>
      </c>
      <c r="R2004" s="30">
        <v>0.79603699999999999</v>
      </c>
      <c r="S2004" s="175" t="s">
        <v>4</v>
      </c>
      <c r="T2004" s="175" t="s">
        <v>5</v>
      </c>
      <c r="U2004" s="175">
        <v>0</v>
      </c>
      <c r="V2004" s="176">
        <v>43.03</v>
      </c>
      <c r="W2004" s="48">
        <v>1409</v>
      </c>
      <c r="X2004" s="177" t="s">
        <v>20</v>
      </c>
      <c r="AI2004" s="48">
        <v>4217</v>
      </c>
      <c r="AJ2004" s="30">
        <v>0.24798300000000001</v>
      </c>
      <c r="AK2004" s="175" t="s">
        <v>4</v>
      </c>
      <c r="AL2004" s="175" t="s">
        <v>5</v>
      </c>
      <c r="AM2004" s="175">
        <v>0</v>
      </c>
      <c r="AN2004" s="176">
        <v>37.130000000000003</v>
      </c>
      <c r="AO2004" s="48">
        <v>724</v>
      </c>
      <c r="AP2004" s="177" t="s">
        <v>20</v>
      </c>
    </row>
    <row r="2005" spans="2:42" x14ac:dyDescent="0.25">
      <c r="B2005" s="48">
        <v>2145</v>
      </c>
      <c r="C2005" s="30">
        <v>0.169464</v>
      </c>
      <c r="D2005" s="175">
        <v>3</v>
      </c>
      <c r="E2005" s="176">
        <v>128.68</v>
      </c>
      <c r="L2005" s="48">
        <v>956</v>
      </c>
      <c r="M2005" s="30">
        <v>0.95897100000000002</v>
      </c>
      <c r="N2005" s="175">
        <v>4</v>
      </c>
      <c r="O2005" s="176">
        <v>178.77</v>
      </c>
      <c r="Q2005" s="48">
        <v>2002</v>
      </c>
      <c r="R2005" s="30">
        <v>0.69014600000000004</v>
      </c>
      <c r="S2005" s="175" t="s">
        <v>4</v>
      </c>
      <c r="T2005" s="175" t="s">
        <v>5</v>
      </c>
      <c r="U2005" s="175">
        <v>0</v>
      </c>
      <c r="V2005" s="176">
        <v>43.6</v>
      </c>
      <c r="W2005" s="48">
        <v>1411</v>
      </c>
      <c r="X2005" s="177" t="s">
        <v>20</v>
      </c>
      <c r="AI2005" s="48">
        <v>4221</v>
      </c>
      <c r="AJ2005" s="30">
        <v>1.446434</v>
      </c>
      <c r="AK2005" s="175" t="s">
        <v>4</v>
      </c>
      <c r="AL2005" s="175" t="s">
        <v>5</v>
      </c>
      <c r="AM2005" s="175">
        <v>0</v>
      </c>
      <c r="AN2005" s="176">
        <v>38.630000000000003</v>
      </c>
      <c r="AO2005" s="48">
        <v>727</v>
      </c>
      <c r="AP2005" s="177" t="s">
        <v>20</v>
      </c>
    </row>
    <row r="2006" spans="2:42" x14ac:dyDescent="0.25">
      <c r="B2006" s="48">
        <v>2148</v>
      </c>
      <c r="C2006" s="30">
        <v>0.26200499999999999</v>
      </c>
      <c r="D2006" s="175">
        <v>3</v>
      </c>
      <c r="E2006" s="176">
        <v>125.88</v>
      </c>
      <c r="L2006" s="48">
        <v>960</v>
      </c>
      <c r="M2006" s="30">
        <v>0.69424300000000005</v>
      </c>
      <c r="N2006" s="175">
        <v>4</v>
      </c>
      <c r="O2006" s="176">
        <v>142.06</v>
      </c>
      <c r="Q2006" s="48">
        <v>2003</v>
      </c>
      <c r="R2006" s="30">
        <v>0.22017700000000001</v>
      </c>
      <c r="S2006" s="175" t="s">
        <v>4</v>
      </c>
      <c r="T2006" s="175" t="s">
        <v>5</v>
      </c>
      <c r="U2006" s="175">
        <v>3</v>
      </c>
      <c r="V2006" s="176">
        <v>123.81</v>
      </c>
      <c r="W2006" s="48">
        <v>1412</v>
      </c>
      <c r="X2006" s="177" t="s">
        <v>20</v>
      </c>
      <c r="AI2006" s="48">
        <v>4222</v>
      </c>
      <c r="AJ2006" s="30">
        <v>1.1021289999999999</v>
      </c>
      <c r="AK2006" s="175" t="s">
        <v>12</v>
      </c>
      <c r="AL2006" s="175" t="s">
        <v>13</v>
      </c>
      <c r="AM2006" s="175">
        <v>0</v>
      </c>
      <c r="AN2006" s="176">
        <v>39.01</v>
      </c>
      <c r="AO2006" s="48">
        <v>731</v>
      </c>
      <c r="AP2006" s="177" t="s">
        <v>20</v>
      </c>
    </row>
    <row r="2007" spans="2:42" x14ac:dyDescent="0.25">
      <c r="B2007" s="48">
        <v>2150</v>
      </c>
      <c r="C2007" s="30">
        <v>0.39888800000000002</v>
      </c>
      <c r="D2007" s="175">
        <v>3</v>
      </c>
      <c r="E2007" s="176">
        <v>123.42</v>
      </c>
      <c r="L2007" s="48">
        <v>961</v>
      </c>
      <c r="M2007" s="30">
        <v>0.181007</v>
      </c>
      <c r="N2007" s="175">
        <v>4</v>
      </c>
      <c r="O2007" s="176">
        <v>142.13999999999999</v>
      </c>
      <c r="Q2007" s="48">
        <v>2004</v>
      </c>
      <c r="R2007" s="30">
        <v>0.19605900000000001</v>
      </c>
      <c r="S2007" s="175" t="s">
        <v>4</v>
      </c>
      <c r="T2007" s="175" t="s">
        <v>5</v>
      </c>
      <c r="U2007" s="175">
        <v>3</v>
      </c>
      <c r="V2007" s="176">
        <v>121.76</v>
      </c>
      <c r="W2007" s="48">
        <v>1413</v>
      </c>
      <c r="X2007" s="177" t="s">
        <v>20</v>
      </c>
      <c r="AI2007" s="48">
        <v>4223</v>
      </c>
      <c r="AJ2007" s="30">
        <v>0.52861800000000003</v>
      </c>
      <c r="AK2007" s="175" t="s">
        <v>4</v>
      </c>
      <c r="AL2007" s="175" t="s">
        <v>5</v>
      </c>
      <c r="AM2007" s="175">
        <v>0</v>
      </c>
      <c r="AN2007" s="176">
        <v>37.65</v>
      </c>
      <c r="AO2007" s="48">
        <v>732</v>
      </c>
      <c r="AP2007" s="177" t="s">
        <v>20</v>
      </c>
    </row>
    <row r="2008" spans="2:42" x14ac:dyDescent="0.25">
      <c r="B2008" s="48">
        <v>2151</v>
      </c>
      <c r="C2008" s="30">
        <v>0.174896</v>
      </c>
      <c r="D2008" s="175">
        <v>3</v>
      </c>
      <c r="E2008" s="176">
        <v>136.04</v>
      </c>
      <c r="L2008" s="48">
        <v>963</v>
      </c>
      <c r="M2008" s="30">
        <v>0.78523100000000001</v>
      </c>
      <c r="N2008" s="175">
        <v>4</v>
      </c>
      <c r="O2008" s="176">
        <v>170.64</v>
      </c>
      <c r="Q2008" s="48">
        <v>2005</v>
      </c>
      <c r="R2008" s="30">
        <v>0.60975400000000002</v>
      </c>
      <c r="S2008" s="175" t="s">
        <v>4</v>
      </c>
      <c r="T2008" s="175" t="s">
        <v>5</v>
      </c>
      <c r="U2008" s="175">
        <v>0</v>
      </c>
      <c r="V2008" s="176">
        <v>43.01</v>
      </c>
      <c r="W2008" s="48">
        <v>1414</v>
      </c>
      <c r="X2008" s="177" t="s">
        <v>20</v>
      </c>
      <c r="AI2008" s="48">
        <v>4226</v>
      </c>
      <c r="AJ2008" s="30">
        <v>0.48051500000000003</v>
      </c>
      <c r="AK2008" s="175" t="s">
        <v>4</v>
      </c>
      <c r="AL2008" s="175" t="s">
        <v>5</v>
      </c>
      <c r="AM2008" s="175">
        <v>0</v>
      </c>
      <c r="AN2008" s="176">
        <v>38.9</v>
      </c>
      <c r="AO2008" s="48">
        <v>735</v>
      </c>
      <c r="AP2008" s="177" t="s">
        <v>20</v>
      </c>
    </row>
    <row r="2009" spans="2:42" x14ac:dyDescent="0.25">
      <c r="B2009" s="48">
        <v>2160</v>
      </c>
      <c r="C2009" s="30">
        <v>0.16536000000000001</v>
      </c>
      <c r="D2009" s="175">
        <v>3</v>
      </c>
      <c r="E2009" s="176">
        <v>126.86</v>
      </c>
      <c r="L2009" s="48">
        <v>964</v>
      </c>
      <c r="M2009" s="30">
        <v>0.29440899999999998</v>
      </c>
      <c r="N2009" s="175">
        <v>4</v>
      </c>
      <c r="O2009" s="176">
        <v>0.45</v>
      </c>
      <c r="Q2009" s="48">
        <v>2006</v>
      </c>
      <c r="R2009" s="30">
        <v>0.49710500000000002</v>
      </c>
      <c r="S2009" s="175" t="s">
        <v>4</v>
      </c>
      <c r="T2009" s="175" t="s">
        <v>5</v>
      </c>
      <c r="U2009" s="175">
        <v>3</v>
      </c>
      <c r="V2009" s="176">
        <v>128.1</v>
      </c>
      <c r="W2009" s="48">
        <v>1415</v>
      </c>
      <c r="X2009" s="177" t="s">
        <v>20</v>
      </c>
      <c r="AI2009" s="48">
        <v>4230</v>
      </c>
      <c r="AJ2009" s="30">
        <v>0.75063500000000005</v>
      </c>
      <c r="AK2009" s="175" t="s">
        <v>7</v>
      </c>
      <c r="AL2009" s="175" t="s">
        <v>5</v>
      </c>
      <c r="AM2009" s="175">
        <v>0</v>
      </c>
      <c r="AN2009" s="176">
        <v>36.42</v>
      </c>
      <c r="AO2009" s="48">
        <v>737</v>
      </c>
      <c r="AP2009" s="177" t="s">
        <v>20</v>
      </c>
    </row>
    <row r="2010" spans="2:42" x14ac:dyDescent="0.25">
      <c r="B2010" s="48">
        <v>2164</v>
      </c>
      <c r="C2010" s="30">
        <v>0.367087</v>
      </c>
      <c r="D2010" s="175">
        <v>3</v>
      </c>
      <c r="E2010" s="176">
        <v>128.38</v>
      </c>
      <c r="L2010" s="48">
        <v>967</v>
      </c>
      <c r="M2010" s="30">
        <v>0.36880099999999999</v>
      </c>
      <c r="N2010" s="175">
        <v>4</v>
      </c>
      <c r="O2010" s="176">
        <v>162.47999999999999</v>
      </c>
      <c r="Q2010" s="48">
        <v>2007</v>
      </c>
      <c r="R2010" s="30">
        <v>0.151806</v>
      </c>
      <c r="S2010" s="175" t="s">
        <v>4</v>
      </c>
      <c r="T2010" s="175" t="s">
        <v>5</v>
      </c>
      <c r="U2010" s="175">
        <v>3</v>
      </c>
      <c r="V2010" s="176">
        <v>132.33000000000001</v>
      </c>
      <c r="W2010" s="48">
        <v>1416</v>
      </c>
      <c r="X2010" s="177" t="s">
        <v>20</v>
      </c>
      <c r="AI2010" s="48">
        <v>4233</v>
      </c>
      <c r="AJ2010" s="30">
        <v>0.59663600000000006</v>
      </c>
      <c r="AK2010" s="175" t="s">
        <v>4</v>
      </c>
      <c r="AL2010" s="175" t="s">
        <v>5</v>
      </c>
      <c r="AM2010" s="175">
        <v>0</v>
      </c>
      <c r="AN2010" s="176">
        <v>37.9</v>
      </c>
      <c r="AO2010" s="48">
        <v>738</v>
      </c>
      <c r="AP2010" s="177" t="s">
        <v>20</v>
      </c>
    </row>
    <row r="2011" spans="2:42" x14ac:dyDescent="0.25">
      <c r="B2011" s="48">
        <v>2165</v>
      </c>
      <c r="C2011" s="30">
        <v>0.38245499999999999</v>
      </c>
      <c r="D2011" s="175">
        <v>3</v>
      </c>
      <c r="E2011" s="176">
        <v>137.38999999999999</v>
      </c>
      <c r="L2011" s="48">
        <v>971</v>
      </c>
      <c r="M2011" s="30">
        <v>0.105751</v>
      </c>
      <c r="N2011" s="175">
        <v>4</v>
      </c>
      <c r="O2011" s="176">
        <v>24.41</v>
      </c>
      <c r="Q2011" s="48">
        <v>2008</v>
      </c>
      <c r="R2011" s="30">
        <v>0.346474</v>
      </c>
      <c r="S2011" s="175" t="s">
        <v>4</v>
      </c>
      <c r="T2011" s="175" t="s">
        <v>5</v>
      </c>
      <c r="U2011" s="175">
        <v>0</v>
      </c>
      <c r="V2011" s="176">
        <v>47.81</v>
      </c>
      <c r="W2011" s="48">
        <v>1418</v>
      </c>
      <c r="X2011" s="177" t="s">
        <v>20</v>
      </c>
      <c r="AI2011" s="48">
        <v>4235</v>
      </c>
      <c r="AJ2011" s="30">
        <v>0.77674699999999997</v>
      </c>
      <c r="AK2011" s="175" t="s">
        <v>4</v>
      </c>
      <c r="AL2011" s="175" t="s">
        <v>5</v>
      </c>
      <c r="AM2011" s="175">
        <v>0</v>
      </c>
      <c r="AN2011" s="176">
        <v>33.700000000000003</v>
      </c>
      <c r="AO2011" s="48">
        <v>741</v>
      </c>
      <c r="AP2011" s="177" t="s">
        <v>20</v>
      </c>
    </row>
    <row r="2012" spans="2:42" x14ac:dyDescent="0.25">
      <c r="B2012" s="48">
        <v>2168</v>
      </c>
      <c r="C2012" s="30">
        <v>0.35243000000000002</v>
      </c>
      <c r="D2012" s="175">
        <v>3</v>
      </c>
      <c r="E2012" s="176">
        <v>136.44</v>
      </c>
      <c r="L2012" s="48">
        <v>987</v>
      </c>
      <c r="M2012" s="30">
        <v>1.0780449999999999</v>
      </c>
      <c r="N2012" s="175">
        <v>4</v>
      </c>
      <c r="O2012" s="176">
        <v>152.25</v>
      </c>
      <c r="Q2012" s="48">
        <v>2009</v>
      </c>
      <c r="R2012" s="30">
        <v>0.28923599999999999</v>
      </c>
      <c r="S2012" s="175" t="s">
        <v>4</v>
      </c>
      <c r="T2012" s="175" t="s">
        <v>5</v>
      </c>
      <c r="U2012" s="175">
        <v>2</v>
      </c>
      <c r="V2012" s="176">
        <v>114.97</v>
      </c>
      <c r="W2012" s="48">
        <v>1419</v>
      </c>
      <c r="X2012" s="177" t="s">
        <v>20</v>
      </c>
      <c r="AI2012" s="48">
        <v>4237</v>
      </c>
      <c r="AJ2012" s="30">
        <v>1.156784</v>
      </c>
      <c r="AK2012" s="175" t="s">
        <v>9</v>
      </c>
      <c r="AL2012" s="175" t="s">
        <v>10</v>
      </c>
      <c r="AM2012" s="175">
        <v>0</v>
      </c>
      <c r="AN2012" s="176">
        <v>39.71</v>
      </c>
      <c r="AO2012" s="48">
        <v>742</v>
      </c>
      <c r="AP2012" s="177" t="s">
        <v>20</v>
      </c>
    </row>
    <row r="2013" spans="2:42" x14ac:dyDescent="0.25">
      <c r="B2013" s="48">
        <v>2169</v>
      </c>
      <c r="C2013" s="30">
        <v>0.2109</v>
      </c>
      <c r="D2013" s="175">
        <v>3</v>
      </c>
      <c r="E2013" s="176">
        <v>138.81</v>
      </c>
      <c r="L2013" s="48">
        <v>997</v>
      </c>
      <c r="M2013" s="30">
        <v>0.24557100000000001</v>
      </c>
      <c r="N2013" s="175">
        <v>4</v>
      </c>
      <c r="O2013" s="176">
        <v>22.65</v>
      </c>
      <c r="Q2013" s="48">
        <v>2010</v>
      </c>
      <c r="R2013" s="30">
        <v>0.236489</v>
      </c>
      <c r="S2013" s="175" t="s">
        <v>4</v>
      </c>
      <c r="T2013" s="175" t="s">
        <v>5</v>
      </c>
      <c r="U2013" s="175">
        <v>0</v>
      </c>
      <c r="V2013" s="176">
        <v>35.97</v>
      </c>
      <c r="W2013" s="48">
        <v>1420</v>
      </c>
      <c r="X2013" s="177" t="s">
        <v>20</v>
      </c>
      <c r="AI2013" s="48">
        <v>4239</v>
      </c>
      <c r="AJ2013" s="30">
        <v>0.28039700000000001</v>
      </c>
      <c r="AK2013" s="175" t="s">
        <v>4</v>
      </c>
      <c r="AL2013" s="175" t="s">
        <v>5</v>
      </c>
      <c r="AM2013" s="175">
        <v>0</v>
      </c>
      <c r="AN2013" s="176">
        <v>44.18</v>
      </c>
      <c r="AO2013" s="48">
        <v>743</v>
      </c>
      <c r="AP2013" s="177" t="s">
        <v>20</v>
      </c>
    </row>
    <row r="2014" spans="2:42" x14ac:dyDescent="0.25">
      <c r="B2014" s="48">
        <v>2170</v>
      </c>
      <c r="C2014" s="30">
        <v>0.23994399999999999</v>
      </c>
      <c r="D2014" s="175">
        <v>3</v>
      </c>
      <c r="E2014" s="176">
        <v>138.5</v>
      </c>
      <c r="L2014" s="48">
        <v>998</v>
      </c>
      <c r="M2014" s="30">
        <v>0.418043</v>
      </c>
      <c r="N2014" s="175">
        <v>4</v>
      </c>
      <c r="O2014" s="176">
        <v>143.61000000000001</v>
      </c>
      <c r="Q2014" s="48">
        <v>2011</v>
      </c>
      <c r="R2014" s="30">
        <v>0.68381599999999998</v>
      </c>
      <c r="S2014" s="175" t="s">
        <v>4</v>
      </c>
      <c r="T2014" s="175" t="s">
        <v>5</v>
      </c>
      <c r="U2014" s="175">
        <v>2</v>
      </c>
      <c r="V2014" s="176">
        <v>112.51</v>
      </c>
      <c r="W2014" s="48">
        <v>1421</v>
      </c>
      <c r="X2014" s="177" t="s">
        <v>20</v>
      </c>
      <c r="AI2014" s="48">
        <v>4241</v>
      </c>
      <c r="AJ2014" s="30">
        <v>0.78855500000000001</v>
      </c>
      <c r="AK2014" s="175" t="s">
        <v>4</v>
      </c>
      <c r="AL2014" s="175" t="s">
        <v>5</v>
      </c>
      <c r="AM2014" s="175">
        <v>0</v>
      </c>
      <c r="AN2014" s="176">
        <v>37.22</v>
      </c>
      <c r="AO2014" s="48">
        <v>744</v>
      </c>
      <c r="AP2014" s="177" t="s">
        <v>20</v>
      </c>
    </row>
    <row r="2015" spans="2:42" x14ac:dyDescent="0.25">
      <c r="B2015" s="48">
        <v>2172</v>
      </c>
      <c r="C2015" s="30">
        <v>0.29142200000000001</v>
      </c>
      <c r="D2015" s="175">
        <v>3</v>
      </c>
      <c r="E2015" s="176">
        <v>132.37</v>
      </c>
      <c r="L2015" s="48">
        <v>1004</v>
      </c>
      <c r="M2015" s="30">
        <v>9.9236000000000005E-2</v>
      </c>
      <c r="N2015" s="175">
        <v>4</v>
      </c>
      <c r="O2015" s="176">
        <v>17.96</v>
      </c>
      <c r="Q2015" s="48">
        <v>2012</v>
      </c>
      <c r="R2015" s="30">
        <v>0.62394300000000003</v>
      </c>
      <c r="S2015" s="175" t="s">
        <v>6</v>
      </c>
      <c r="T2015" s="175" t="s">
        <v>5</v>
      </c>
      <c r="U2015" s="175">
        <v>0</v>
      </c>
      <c r="V2015" s="176">
        <v>46.55</v>
      </c>
      <c r="W2015" s="48">
        <v>1422</v>
      </c>
      <c r="X2015" s="177" t="s">
        <v>20</v>
      </c>
      <c r="AI2015" s="48">
        <v>4244</v>
      </c>
      <c r="AJ2015" s="30">
        <v>0.10302</v>
      </c>
      <c r="AK2015" s="175" t="s">
        <v>4</v>
      </c>
      <c r="AL2015" s="175" t="s">
        <v>5</v>
      </c>
      <c r="AM2015" s="175">
        <v>0</v>
      </c>
      <c r="AN2015" s="176">
        <v>47.05</v>
      </c>
      <c r="AO2015" s="48">
        <v>745</v>
      </c>
      <c r="AP2015" s="177" t="s">
        <v>20</v>
      </c>
    </row>
    <row r="2016" spans="2:42" x14ac:dyDescent="0.25">
      <c r="B2016" s="48">
        <v>2173</v>
      </c>
      <c r="C2016" s="30">
        <v>0.31613599999999997</v>
      </c>
      <c r="D2016" s="175">
        <v>3</v>
      </c>
      <c r="E2016" s="176">
        <v>137.66999999999999</v>
      </c>
      <c r="L2016" s="48">
        <v>1007</v>
      </c>
      <c r="M2016" s="30">
        <v>0.54522400000000004</v>
      </c>
      <c r="N2016" s="175">
        <v>4</v>
      </c>
      <c r="O2016" s="176">
        <v>147.55000000000001</v>
      </c>
      <c r="Q2016" s="48">
        <v>2013</v>
      </c>
      <c r="R2016" s="30">
        <v>0.44378800000000002</v>
      </c>
      <c r="S2016" s="175" t="s">
        <v>6</v>
      </c>
      <c r="T2016" s="175" t="s">
        <v>5</v>
      </c>
      <c r="U2016" s="175">
        <v>3</v>
      </c>
      <c r="V2016" s="176">
        <v>129.19999999999999</v>
      </c>
      <c r="W2016" s="48">
        <v>1423</v>
      </c>
      <c r="X2016" s="177" t="s">
        <v>20</v>
      </c>
      <c r="AI2016" s="48">
        <v>4246</v>
      </c>
      <c r="AJ2016" s="30">
        <v>0.118007</v>
      </c>
      <c r="AK2016" s="175" t="s">
        <v>4</v>
      </c>
      <c r="AL2016" s="175" t="s">
        <v>5</v>
      </c>
      <c r="AM2016" s="175">
        <v>0</v>
      </c>
      <c r="AN2016" s="176">
        <v>43.15</v>
      </c>
      <c r="AO2016" s="48">
        <v>746</v>
      </c>
      <c r="AP2016" s="177" t="s">
        <v>20</v>
      </c>
    </row>
    <row r="2017" spans="2:42" x14ac:dyDescent="0.25">
      <c r="B2017" s="48">
        <v>2174</v>
      </c>
      <c r="C2017" s="30">
        <v>0.393397</v>
      </c>
      <c r="D2017" s="175">
        <v>3</v>
      </c>
      <c r="E2017" s="176">
        <v>130.33000000000001</v>
      </c>
      <c r="L2017" s="48">
        <v>1016</v>
      </c>
      <c r="M2017" s="30">
        <v>0.168929</v>
      </c>
      <c r="N2017" s="175">
        <v>4</v>
      </c>
      <c r="O2017" s="176">
        <v>2.2400000000000002</v>
      </c>
      <c r="Q2017" s="48">
        <v>2014</v>
      </c>
      <c r="R2017" s="30">
        <v>8.6266999999999996E-2</v>
      </c>
      <c r="S2017" s="175" t="s">
        <v>4</v>
      </c>
      <c r="T2017" s="175" t="s">
        <v>5</v>
      </c>
      <c r="U2017" s="175">
        <v>0</v>
      </c>
      <c r="V2017" s="176">
        <v>45</v>
      </c>
      <c r="W2017" s="48">
        <v>1425</v>
      </c>
      <c r="X2017" s="177" t="s">
        <v>20</v>
      </c>
      <c r="AI2017" s="48">
        <v>4248</v>
      </c>
      <c r="AJ2017" s="30">
        <v>0.72008099999999997</v>
      </c>
      <c r="AK2017" s="175" t="s">
        <v>4</v>
      </c>
      <c r="AL2017" s="175" t="s">
        <v>5</v>
      </c>
      <c r="AM2017" s="175">
        <v>0</v>
      </c>
      <c r="AN2017" s="176">
        <v>42.31</v>
      </c>
      <c r="AO2017" s="48">
        <v>747</v>
      </c>
      <c r="AP2017" s="177" t="s">
        <v>20</v>
      </c>
    </row>
    <row r="2018" spans="2:42" x14ac:dyDescent="0.25">
      <c r="B2018" s="48">
        <v>2176</v>
      </c>
      <c r="C2018" s="30">
        <v>0.145256</v>
      </c>
      <c r="D2018" s="175">
        <v>3</v>
      </c>
      <c r="E2018" s="176">
        <v>136.97999999999999</v>
      </c>
      <c r="L2018" s="48">
        <v>1023</v>
      </c>
      <c r="M2018" s="30">
        <v>0.34045599999999998</v>
      </c>
      <c r="N2018" s="175">
        <v>4</v>
      </c>
      <c r="O2018" s="176">
        <v>175.95</v>
      </c>
      <c r="Q2018" s="48">
        <v>2015</v>
      </c>
      <c r="R2018" s="30">
        <v>0.53242</v>
      </c>
      <c r="S2018" s="175" t="s">
        <v>6</v>
      </c>
      <c r="T2018" s="175" t="s">
        <v>5</v>
      </c>
      <c r="U2018" s="175">
        <v>0</v>
      </c>
      <c r="V2018" s="176">
        <v>49.86</v>
      </c>
      <c r="W2018" s="48">
        <v>1426</v>
      </c>
      <c r="X2018" s="177" t="s">
        <v>20</v>
      </c>
      <c r="AI2018" s="48">
        <v>4249</v>
      </c>
      <c r="AJ2018" s="30">
        <v>1.0610869999999999</v>
      </c>
      <c r="AK2018" s="175" t="s">
        <v>9</v>
      </c>
      <c r="AL2018" s="175" t="s">
        <v>10</v>
      </c>
      <c r="AM2018" s="175">
        <v>0</v>
      </c>
      <c r="AN2018" s="176">
        <v>40.840000000000003</v>
      </c>
      <c r="AO2018" s="48">
        <v>749</v>
      </c>
      <c r="AP2018" s="177" t="s">
        <v>20</v>
      </c>
    </row>
    <row r="2019" spans="2:42" x14ac:dyDescent="0.25">
      <c r="B2019" s="48">
        <v>2178</v>
      </c>
      <c r="C2019" s="30">
        <v>0.47786800000000001</v>
      </c>
      <c r="D2019" s="175">
        <v>3</v>
      </c>
      <c r="E2019" s="176">
        <v>136.66</v>
      </c>
      <c r="L2019" s="48">
        <v>1046</v>
      </c>
      <c r="M2019" s="30">
        <v>0.47792099999999998</v>
      </c>
      <c r="N2019" s="175">
        <v>4</v>
      </c>
      <c r="O2019" s="176">
        <v>150.63</v>
      </c>
      <c r="Q2019" s="48">
        <v>2016</v>
      </c>
      <c r="R2019" s="30">
        <v>0.263845</v>
      </c>
      <c r="S2019" s="175" t="s">
        <v>4</v>
      </c>
      <c r="T2019" s="175" t="s">
        <v>5</v>
      </c>
      <c r="U2019" s="175">
        <v>4</v>
      </c>
      <c r="V2019" s="176">
        <v>164.3</v>
      </c>
      <c r="W2019" s="48">
        <v>1427</v>
      </c>
      <c r="X2019" s="177" t="s">
        <v>20</v>
      </c>
      <c r="AI2019" s="48">
        <v>4250</v>
      </c>
      <c r="AJ2019" s="30">
        <v>0.36002800000000001</v>
      </c>
      <c r="AK2019" s="175" t="s">
        <v>9</v>
      </c>
      <c r="AL2019" s="175" t="s">
        <v>10</v>
      </c>
      <c r="AM2019" s="175">
        <v>0</v>
      </c>
      <c r="AN2019" s="176">
        <v>41.42</v>
      </c>
      <c r="AO2019" s="48">
        <v>750</v>
      </c>
      <c r="AP2019" s="177" t="s">
        <v>20</v>
      </c>
    </row>
    <row r="2020" spans="2:42" x14ac:dyDescent="0.25">
      <c r="B2020" s="48">
        <v>2179</v>
      </c>
      <c r="C2020" s="30">
        <v>0.42189500000000002</v>
      </c>
      <c r="D2020" s="175">
        <v>3</v>
      </c>
      <c r="E2020" s="176">
        <v>133.88999999999999</v>
      </c>
      <c r="L2020" s="48">
        <v>1050</v>
      </c>
      <c r="M2020" s="30">
        <v>1.628476</v>
      </c>
      <c r="N2020" s="175">
        <v>4</v>
      </c>
      <c r="O2020" s="176">
        <v>22.31</v>
      </c>
      <c r="Q2020" s="48">
        <v>2017</v>
      </c>
      <c r="R2020" s="30">
        <v>0.17288500000000001</v>
      </c>
      <c r="S2020" s="175" t="s">
        <v>4</v>
      </c>
      <c r="T2020" s="175" t="s">
        <v>5</v>
      </c>
      <c r="U2020" s="175">
        <v>0</v>
      </c>
      <c r="V2020" s="176">
        <v>35.299999999999997</v>
      </c>
      <c r="W2020" s="48">
        <v>1428</v>
      </c>
      <c r="X2020" s="177" t="s">
        <v>20</v>
      </c>
      <c r="AI2020" s="48">
        <v>4252</v>
      </c>
      <c r="AJ2020" s="30">
        <v>0.36039399999999999</v>
      </c>
      <c r="AK2020" s="175" t="s">
        <v>6</v>
      </c>
      <c r="AL2020" s="175" t="s">
        <v>5</v>
      </c>
      <c r="AM2020" s="175">
        <v>0</v>
      </c>
      <c r="AN2020" s="176">
        <v>36.369999999999997</v>
      </c>
      <c r="AO2020" s="48">
        <v>751</v>
      </c>
      <c r="AP2020" s="177" t="s">
        <v>20</v>
      </c>
    </row>
    <row r="2021" spans="2:42" x14ac:dyDescent="0.25">
      <c r="B2021" s="48">
        <v>2180</v>
      </c>
      <c r="C2021" s="30">
        <v>0.19667399999999999</v>
      </c>
      <c r="D2021" s="175">
        <v>3</v>
      </c>
      <c r="E2021" s="176">
        <v>134.03</v>
      </c>
      <c r="L2021" s="48">
        <v>1052</v>
      </c>
      <c r="M2021" s="30">
        <v>0.145231</v>
      </c>
      <c r="N2021" s="175">
        <v>4</v>
      </c>
      <c r="O2021" s="176">
        <v>22.68</v>
      </c>
      <c r="Q2021" s="48">
        <v>2018</v>
      </c>
      <c r="R2021" s="30">
        <v>0.79519799999999996</v>
      </c>
      <c r="S2021" s="175" t="s">
        <v>4</v>
      </c>
      <c r="T2021" s="175" t="s">
        <v>5</v>
      </c>
      <c r="U2021" s="175">
        <v>0</v>
      </c>
      <c r="V2021" s="176">
        <v>35.03</v>
      </c>
      <c r="W2021" s="48">
        <v>1429</v>
      </c>
      <c r="X2021" s="177" t="s">
        <v>20</v>
      </c>
      <c r="AI2021" s="48">
        <v>4254</v>
      </c>
      <c r="AJ2021" s="30">
        <v>0.92940199999999995</v>
      </c>
      <c r="AK2021" s="175" t="s">
        <v>4</v>
      </c>
      <c r="AL2021" s="175" t="s">
        <v>5</v>
      </c>
      <c r="AM2021" s="175">
        <v>0</v>
      </c>
      <c r="AN2021" s="176">
        <v>42.22</v>
      </c>
      <c r="AO2021" s="48">
        <v>752</v>
      </c>
      <c r="AP2021" s="177" t="s">
        <v>20</v>
      </c>
    </row>
    <row r="2022" spans="2:42" x14ac:dyDescent="0.25">
      <c r="B2022" s="48">
        <v>2183</v>
      </c>
      <c r="C2022" s="30">
        <v>0.32792199999999999</v>
      </c>
      <c r="D2022" s="175">
        <v>3</v>
      </c>
      <c r="E2022" s="176">
        <v>131.74</v>
      </c>
      <c r="L2022" s="48">
        <v>1076</v>
      </c>
      <c r="M2022" s="30">
        <v>1.016243</v>
      </c>
      <c r="N2022" s="175">
        <v>4</v>
      </c>
      <c r="O2022" s="176">
        <v>143.12</v>
      </c>
      <c r="Q2022" s="48">
        <v>2019</v>
      </c>
      <c r="R2022" s="30">
        <v>0.35833500000000001</v>
      </c>
      <c r="S2022" s="175" t="s">
        <v>4</v>
      </c>
      <c r="T2022" s="175" t="s">
        <v>5</v>
      </c>
      <c r="U2022" s="175">
        <v>0</v>
      </c>
      <c r="V2022" s="176">
        <v>35.700000000000003</v>
      </c>
      <c r="W2022" s="48">
        <v>1430</v>
      </c>
      <c r="X2022" s="177" t="s">
        <v>20</v>
      </c>
      <c r="AI2022" s="48">
        <v>4256</v>
      </c>
      <c r="AJ2022" s="30">
        <v>0.54889200000000005</v>
      </c>
      <c r="AK2022" s="175" t="s">
        <v>4</v>
      </c>
      <c r="AL2022" s="175" t="s">
        <v>5</v>
      </c>
      <c r="AM2022" s="175">
        <v>0</v>
      </c>
      <c r="AN2022" s="176">
        <v>42.89</v>
      </c>
      <c r="AO2022" s="48">
        <v>754</v>
      </c>
      <c r="AP2022" s="177" t="s">
        <v>20</v>
      </c>
    </row>
    <row r="2023" spans="2:42" x14ac:dyDescent="0.25">
      <c r="B2023" s="48">
        <v>2184</v>
      </c>
      <c r="C2023" s="30">
        <v>0.40507500000000002</v>
      </c>
      <c r="D2023" s="175">
        <v>3</v>
      </c>
      <c r="E2023" s="176">
        <v>132.33000000000001</v>
      </c>
      <c r="L2023" s="48">
        <v>1087</v>
      </c>
      <c r="M2023" s="30">
        <v>0.86602599999999996</v>
      </c>
      <c r="N2023" s="175">
        <v>4</v>
      </c>
      <c r="O2023" s="176">
        <v>25.62</v>
      </c>
      <c r="Q2023" s="48">
        <v>2020</v>
      </c>
      <c r="R2023" s="30">
        <v>0.40477999999999997</v>
      </c>
      <c r="S2023" s="175" t="s">
        <v>4</v>
      </c>
      <c r="T2023" s="175" t="s">
        <v>5</v>
      </c>
      <c r="U2023" s="175">
        <v>4</v>
      </c>
      <c r="V2023" s="176">
        <v>26.89</v>
      </c>
      <c r="W2023" s="48">
        <v>1431</v>
      </c>
      <c r="X2023" s="177" t="s">
        <v>20</v>
      </c>
      <c r="AI2023" s="48">
        <v>4259</v>
      </c>
      <c r="AJ2023" s="30">
        <v>0.113007</v>
      </c>
      <c r="AK2023" s="175" t="s">
        <v>4</v>
      </c>
      <c r="AL2023" s="175" t="s">
        <v>5</v>
      </c>
      <c r="AM2023" s="175">
        <v>0</v>
      </c>
      <c r="AN2023" s="176">
        <v>42.81</v>
      </c>
      <c r="AO2023" s="48">
        <v>756</v>
      </c>
      <c r="AP2023" s="177" t="s">
        <v>20</v>
      </c>
    </row>
    <row r="2024" spans="2:42" x14ac:dyDescent="0.25">
      <c r="B2024" s="48">
        <v>2186</v>
      </c>
      <c r="C2024" s="30">
        <v>0.28316999999999998</v>
      </c>
      <c r="D2024" s="175">
        <v>3</v>
      </c>
      <c r="E2024" s="176">
        <v>130.63</v>
      </c>
      <c r="L2024" s="48">
        <v>1088</v>
      </c>
      <c r="M2024" s="30">
        <v>0.89537599999999995</v>
      </c>
      <c r="N2024" s="175">
        <v>4</v>
      </c>
      <c r="O2024" s="176">
        <v>142.86000000000001</v>
      </c>
      <c r="Q2024" s="48">
        <v>2021</v>
      </c>
      <c r="R2024" s="30">
        <v>0.69393800000000005</v>
      </c>
      <c r="S2024" s="175" t="s">
        <v>4</v>
      </c>
      <c r="T2024" s="175" t="s">
        <v>5</v>
      </c>
      <c r="U2024" s="175">
        <v>4</v>
      </c>
      <c r="V2024" s="176">
        <v>24.02</v>
      </c>
      <c r="W2024" s="48">
        <v>1432</v>
      </c>
      <c r="X2024" s="177" t="s">
        <v>20</v>
      </c>
      <c r="AI2024" s="48">
        <v>4260</v>
      </c>
      <c r="AJ2024" s="30">
        <v>0.64352500000000001</v>
      </c>
      <c r="AK2024" s="175" t="s">
        <v>4</v>
      </c>
      <c r="AL2024" s="175" t="s">
        <v>5</v>
      </c>
      <c r="AM2024" s="175">
        <v>0</v>
      </c>
      <c r="AN2024" s="176">
        <v>42.83</v>
      </c>
      <c r="AO2024" s="48">
        <v>757</v>
      </c>
      <c r="AP2024" s="177" t="s">
        <v>20</v>
      </c>
    </row>
    <row r="2025" spans="2:42" x14ac:dyDescent="0.25">
      <c r="B2025" s="48">
        <v>2187</v>
      </c>
      <c r="C2025" s="30">
        <v>0.49032900000000001</v>
      </c>
      <c r="D2025" s="175">
        <v>3</v>
      </c>
      <c r="E2025" s="176">
        <v>123.52</v>
      </c>
      <c r="L2025" s="48">
        <v>1098</v>
      </c>
      <c r="M2025" s="30">
        <v>3.3696000000000002</v>
      </c>
      <c r="N2025" s="175">
        <v>4</v>
      </c>
      <c r="O2025" s="176">
        <v>24.57</v>
      </c>
      <c r="Q2025" s="48">
        <v>2022</v>
      </c>
      <c r="R2025" s="30">
        <v>0.15158099999999999</v>
      </c>
      <c r="S2025" s="175" t="s">
        <v>4</v>
      </c>
      <c r="T2025" s="175" t="s">
        <v>5</v>
      </c>
      <c r="U2025" s="175">
        <v>2</v>
      </c>
      <c r="V2025" s="176">
        <v>113.98</v>
      </c>
      <c r="W2025" s="48">
        <v>1433</v>
      </c>
      <c r="X2025" s="177" t="s">
        <v>20</v>
      </c>
      <c r="AI2025" s="48">
        <v>4262</v>
      </c>
      <c r="AJ2025" s="30">
        <v>0.69420499999999996</v>
      </c>
      <c r="AK2025" s="175" t="s">
        <v>4</v>
      </c>
      <c r="AL2025" s="175" t="s">
        <v>5</v>
      </c>
      <c r="AM2025" s="175">
        <v>0</v>
      </c>
      <c r="AN2025" s="176">
        <v>38.11</v>
      </c>
      <c r="AO2025" s="48">
        <v>759</v>
      </c>
      <c r="AP2025" s="177" t="s">
        <v>20</v>
      </c>
    </row>
    <row r="2026" spans="2:42" x14ac:dyDescent="0.25">
      <c r="B2026" s="48">
        <v>2189</v>
      </c>
      <c r="C2026" s="30">
        <v>0.129187</v>
      </c>
      <c r="D2026" s="175">
        <v>3</v>
      </c>
      <c r="E2026" s="176">
        <v>128.72</v>
      </c>
      <c r="L2026" s="48">
        <v>1102</v>
      </c>
      <c r="M2026" s="30">
        <v>2.4286759999999998</v>
      </c>
      <c r="N2026" s="175">
        <v>4</v>
      </c>
      <c r="O2026" s="176">
        <v>24.97</v>
      </c>
      <c r="Q2026" s="48">
        <v>2023</v>
      </c>
      <c r="R2026" s="30">
        <v>0.37107699999999999</v>
      </c>
      <c r="S2026" s="175" t="s">
        <v>4</v>
      </c>
      <c r="T2026" s="175" t="s">
        <v>5</v>
      </c>
      <c r="U2026" s="175">
        <v>0</v>
      </c>
      <c r="V2026" s="176">
        <v>41.46</v>
      </c>
      <c r="W2026" s="48">
        <v>1436</v>
      </c>
      <c r="X2026" s="177" t="s">
        <v>20</v>
      </c>
      <c r="AI2026" s="48">
        <v>4264</v>
      </c>
      <c r="AJ2026" s="30">
        <v>1.2945960000000001</v>
      </c>
      <c r="AK2026" s="175" t="s">
        <v>42</v>
      </c>
      <c r="AL2026" s="175" t="s">
        <v>42</v>
      </c>
      <c r="AM2026" s="175">
        <v>0</v>
      </c>
      <c r="AN2026" s="176">
        <v>39.770000000000003</v>
      </c>
      <c r="AO2026" s="48">
        <v>760</v>
      </c>
      <c r="AP2026" s="177" t="s">
        <v>20</v>
      </c>
    </row>
    <row r="2027" spans="2:42" x14ac:dyDescent="0.25">
      <c r="B2027" s="48">
        <v>2190</v>
      </c>
      <c r="C2027" s="30">
        <v>0.78237500000000004</v>
      </c>
      <c r="D2027" s="175">
        <v>3</v>
      </c>
      <c r="E2027" s="176">
        <v>125.81</v>
      </c>
      <c r="L2027" s="48">
        <v>1103</v>
      </c>
      <c r="M2027" s="30">
        <v>0.82665299999999997</v>
      </c>
      <c r="N2027" s="175">
        <v>4</v>
      </c>
      <c r="O2027" s="176">
        <v>23.85</v>
      </c>
      <c r="Q2027" s="48">
        <v>2024</v>
      </c>
      <c r="R2027" s="30">
        <v>0.95441799999999999</v>
      </c>
      <c r="S2027" s="175" t="s">
        <v>4</v>
      </c>
      <c r="T2027" s="175" t="s">
        <v>5</v>
      </c>
      <c r="U2027" s="175">
        <v>3</v>
      </c>
      <c r="V2027" s="176">
        <v>124.48</v>
      </c>
      <c r="W2027" s="48">
        <v>1437</v>
      </c>
      <c r="X2027" s="177" t="s">
        <v>20</v>
      </c>
      <c r="AI2027" s="48">
        <v>4266</v>
      </c>
      <c r="AJ2027" s="30">
        <v>0.89148799999999995</v>
      </c>
      <c r="AK2027" s="175" t="s">
        <v>4</v>
      </c>
      <c r="AL2027" s="175" t="s">
        <v>5</v>
      </c>
      <c r="AM2027" s="175">
        <v>0</v>
      </c>
      <c r="AN2027" s="176">
        <v>33.71</v>
      </c>
      <c r="AO2027" s="48">
        <v>761</v>
      </c>
      <c r="AP2027" s="177" t="s">
        <v>20</v>
      </c>
    </row>
    <row r="2028" spans="2:42" x14ac:dyDescent="0.25">
      <c r="B2028" s="48">
        <v>2195</v>
      </c>
      <c r="C2028" s="30">
        <v>0.25423800000000002</v>
      </c>
      <c r="D2028" s="175">
        <v>3</v>
      </c>
      <c r="E2028" s="176">
        <v>129.35</v>
      </c>
      <c r="L2028" s="48">
        <v>1104</v>
      </c>
      <c r="M2028" s="30">
        <v>0.60058900000000004</v>
      </c>
      <c r="N2028" s="175">
        <v>4</v>
      </c>
      <c r="O2028" s="176">
        <v>143.6</v>
      </c>
      <c r="Q2028" s="48">
        <v>2025</v>
      </c>
      <c r="R2028" s="30">
        <v>0.35586899999999999</v>
      </c>
      <c r="S2028" s="175" t="s">
        <v>4</v>
      </c>
      <c r="T2028" s="175" t="s">
        <v>5</v>
      </c>
      <c r="U2028" s="175">
        <v>2</v>
      </c>
      <c r="V2028" s="176">
        <v>106.05</v>
      </c>
      <c r="W2028" s="48">
        <v>1439</v>
      </c>
      <c r="X2028" s="177" t="s">
        <v>20</v>
      </c>
      <c r="AI2028" s="48">
        <v>4267</v>
      </c>
      <c r="AJ2028" s="30">
        <v>0.27642299999999997</v>
      </c>
      <c r="AK2028" s="175" t="s">
        <v>4</v>
      </c>
      <c r="AL2028" s="175" t="s">
        <v>5</v>
      </c>
      <c r="AM2028" s="175">
        <v>0</v>
      </c>
      <c r="AN2028" s="176">
        <v>39.17</v>
      </c>
      <c r="AO2028" s="48">
        <v>763</v>
      </c>
      <c r="AP2028" s="177" t="s">
        <v>20</v>
      </c>
    </row>
    <row r="2029" spans="2:42" x14ac:dyDescent="0.25">
      <c r="B2029" s="48">
        <v>2196</v>
      </c>
      <c r="C2029" s="30">
        <v>0.55456799999999995</v>
      </c>
      <c r="D2029" s="175">
        <v>3</v>
      </c>
      <c r="E2029" s="176">
        <v>124.3</v>
      </c>
      <c r="L2029" s="48">
        <v>1111</v>
      </c>
      <c r="M2029" s="30">
        <v>0.13039300000000001</v>
      </c>
      <c r="N2029" s="175">
        <v>4</v>
      </c>
      <c r="O2029" s="176">
        <v>140.01</v>
      </c>
      <c r="Q2029" s="48">
        <v>2026</v>
      </c>
      <c r="R2029" s="30">
        <v>0.43999500000000002</v>
      </c>
      <c r="S2029" s="175" t="s">
        <v>4</v>
      </c>
      <c r="T2029" s="175" t="s">
        <v>5</v>
      </c>
      <c r="U2029" s="175">
        <v>3</v>
      </c>
      <c r="V2029" s="176">
        <v>125.65</v>
      </c>
      <c r="W2029" s="48">
        <v>1440</v>
      </c>
      <c r="X2029" s="177" t="s">
        <v>20</v>
      </c>
      <c r="AI2029" s="48">
        <v>4271</v>
      </c>
      <c r="AJ2029" s="30">
        <v>0.53618900000000003</v>
      </c>
      <c r="AK2029" s="175" t="s">
        <v>9</v>
      </c>
      <c r="AL2029" s="175" t="s">
        <v>10</v>
      </c>
      <c r="AM2029" s="175">
        <v>0</v>
      </c>
      <c r="AN2029" s="176">
        <v>35.42</v>
      </c>
      <c r="AO2029" s="48">
        <v>766</v>
      </c>
      <c r="AP2029" s="177" t="s">
        <v>20</v>
      </c>
    </row>
    <row r="2030" spans="2:42" x14ac:dyDescent="0.25">
      <c r="B2030" s="48">
        <v>2204</v>
      </c>
      <c r="C2030" s="30">
        <v>0.24338000000000001</v>
      </c>
      <c r="D2030" s="175">
        <v>3</v>
      </c>
      <c r="E2030" s="176">
        <v>121.37</v>
      </c>
      <c r="L2030" s="48">
        <v>1121</v>
      </c>
      <c r="M2030" s="30">
        <v>0.119432</v>
      </c>
      <c r="N2030" s="175">
        <v>4</v>
      </c>
      <c r="O2030" s="176">
        <v>6.35</v>
      </c>
      <c r="Q2030" s="48">
        <v>2027</v>
      </c>
      <c r="R2030" s="30">
        <v>0.76231400000000005</v>
      </c>
      <c r="S2030" s="175" t="s">
        <v>6</v>
      </c>
      <c r="T2030" s="175" t="s">
        <v>5</v>
      </c>
      <c r="U2030" s="175">
        <v>0</v>
      </c>
      <c r="V2030" s="176">
        <v>35.28</v>
      </c>
      <c r="W2030" s="48">
        <v>1441</v>
      </c>
      <c r="X2030" s="177" t="s">
        <v>20</v>
      </c>
      <c r="AI2030" s="48">
        <v>4274</v>
      </c>
      <c r="AJ2030" s="30">
        <v>0.22168499999999999</v>
      </c>
      <c r="AK2030" s="175" t="s">
        <v>4</v>
      </c>
      <c r="AL2030" s="175" t="s">
        <v>5</v>
      </c>
      <c r="AM2030" s="175">
        <v>0</v>
      </c>
      <c r="AN2030" s="176">
        <v>38.200000000000003</v>
      </c>
      <c r="AO2030" s="48">
        <v>768</v>
      </c>
      <c r="AP2030" s="177" t="s">
        <v>20</v>
      </c>
    </row>
    <row r="2031" spans="2:42" x14ac:dyDescent="0.25">
      <c r="B2031" s="48">
        <v>2207</v>
      </c>
      <c r="C2031" s="30">
        <v>0.20031099999999999</v>
      </c>
      <c r="D2031" s="175">
        <v>3</v>
      </c>
      <c r="E2031" s="176">
        <v>121.11</v>
      </c>
      <c r="L2031" s="48">
        <v>1122</v>
      </c>
      <c r="M2031" s="30">
        <v>0.105628</v>
      </c>
      <c r="N2031" s="175">
        <v>4</v>
      </c>
      <c r="O2031" s="176">
        <v>9.1</v>
      </c>
      <c r="Q2031" s="48">
        <v>2028</v>
      </c>
      <c r="R2031" s="30">
        <v>0.62620699999999996</v>
      </c>
      <c r="S2031" s="175" t="s">
        <v>4</v>
      </c>
      <c r="T2031" s="175" t="s">
        <v>5</v>
      </c>
      <c r="U2031" s="175">
        <v>2</v>
      </c>
      <c r="V2031" s="176">
        <v>117.01</v>
      </c>
      <c r="W2031" s="48">
        <v>1442</v>
      </c>
      <c r="X2031" s="177" t="s">
        <v>20</v>
      </c>
      <c r="AI2031" s="48">
        <v>4276</v>
      </c>
      <c r="AJ2031" s="30">
        <v>0.84696199999999999</v>
      </c>
      <c r="AK2031" s="175" t="s">
        <v>6</v>
      </c>
      <c r="AL2031" s="175" t="s">
        <v>5</v>
      </c>
      <c r="AM2031" s="175">
        <v>0</v>
      </c>
      <c r="AN2031" s="176">
        <v>42.32</v>
      </c>
      <c r="AO2031" s="48">
        <v>769</v>
      </c>
      <c r="AP2031" s="177" t="s">
        <v>20</v>
      </c>
    </row>
    <row r="2032" spans="2:42" x14ac:dyDescent="0.25">
      <c r="B2032" s="48">
        <v>2211</v>
      </c>
      <c r="C2032" s="30">
        <v>0.46591100000000002</v>
      </c>
      <c r="D2032" s="175">
        <v>3</v>
      </c>
      <c r="E2032" s="176">
        <v>122.8</v>
      </c>
      <c r="L2032" s="48">
        <v>1123</v>
      </c>
      <c r="M2032" s="30">
        <v>9.3909999999999993E-2</v>
      </c>
      <c r="N2032" s="175">
        <v>4</v>
      </c>
      <c r="O2032" s="176">
        <v>24.14</v>
      </c>
      <c r="Q2032" s="48">
        <v>2029</v>
      </c>
      <c r="R2032" s="30">
        <v>0.190415</v>
      </c>
      <c r="S2032" s="175" t="s">
        <v>4</v>
      </c>
      <c r="T2032" s="175" t="s">
        <v>5</v>
      </c>
      <c r="U2032" s="175">
        <v>3</v>
      </c>
      <c r="V2032" s="176">
        <v>125.77</v>
      </c>
      <c r="W2032" s="48">
        <v>1443</v>
      </c>
      <c r="X2032" s="177" t="s">
        <v>20</v>
      </c>
      <c r="AI2032" s="48">
        <v>4278</v>
      </c>
      <c r="AJ2032" s="30">
        <v>0.24343000000000001</v>
      </c>
      <c r="AK2032" s="175" t="s">
        <v>6</v>
      </c>
      <c r="AL2032" s="175" t="s">
        <v>5</v>
      </c>
      <c r="AM2032" s="175">
        <v>0</v>
      </c>
      <c r="AN2032" s="176">
        <v>41.19</v>
      </c>
      <c r="AO2032" s="48">
        <v>771</v>
      </c>
      <c r="AP2032" s="177" t="s">
        <v>20</v>
      </c>
    </row>
    <row r="2033" spans="2:42" x14ac:dyDescent="0.25">
      <c r="B2033" s="48">
        <v>2213</v>
      </c>
      <c r="C2033" s="30">
        <v>0.67437100000000005</v>
      </c>
      <c r="D2033" s="175">
        <v>3</v>
      </c>
      <c r="E2033" s="176">
        <v>130.61000000000001</v>
      </c>
      <c r="L2033" s="48">
        <v>1128</v>
      </c>
      <c r="M2033" s="30">
        <v>0.36296600000000001</v>
      </c>
      <c r="N2033" s="175">
        <v>4</v>
      </c>
      <c r="O2033" s="176">
        <v>167.29</v>
      </c>
      <c r="Q2033" s="48">
        <v>2030</v>
      </c>
      <c r="R2033" s="30">
        <v>0.261131</v>
      </c>
      <c r="S2033" s="175" t="s">
        <v>4</v>
      </c>
      <c r="T2033" s="175" t="s">
        <v>5</v>
      </c>
      <c r="U2033" s="175">
        <v>3</v>
      </c>
      <c r="V2033" s="176">
        <v>136.30000000000001</v>
      </c>
      <c r="W2033" s="48">
        <v>1444</v>
      </c>
      <c r="X2033" s="177" t="s">
        <v>20</v>
      </c>
      <c r="AI2033" s="48">
        <v>4280</v>
      </c>
      <c r="AJ2033" s="30">
        <v>0.64761800000000003</v>
      </c>
      <c r="AK2033" s="175" t="s">
        <v>4</v>
      </c>
      <c r="AL2033" s="175" t="s">
        <v>5</v>
      </c>
      <c r="AM2033" s="175">
        <v>0</v>
      </c>
      <c r="AN2033" s="176">
        <v>47.25</v>
      </c>
      <c r="AO2033" s="48">
        <v>773</v>
      </c>
      <c r="AP2033" s="177" t="s">
        <v>20</v>
      </c>
    </row>
    <row r="2034" spans="2:42" x14ac:dyDescent="0.25">
      <c r="B2034" s="48">
        <v>2216</v>
      </c>
      <c r="C2034" s="30">
        <v>0.82163399999999998</v>
      </c>
      <c r="D2034" s="175">
        <v>3</v>
      </c>
      <c r="E2034" s="176">
        <v>122.37</v>
      </c>
      <c r="L2034" s="48">
        <v>1133</v>
      </c>
      <c r="M2034" s="30">
        <v>1.0728949999999999</v>
      </c>
      <c r="N2034" s="175">
        <v>4</v>
      </c>
      <c r="O2034" s="176">
        <v>149.86000000000001</v>
      </c>
      <c r="Q2034" s="48">
        <v>2031</v>
      </c>
      <c r="R2034" s="30">
        <v>0.21859600000000001</v>
      </c>
      <c r="S2034" s="175" t="s">
        <v>4</v>
      </c>
      <c r="T2034" s="175" t="s">
        <v>5</v>
      </c>
      <c r="U2034" s="175">
        <v>2</v>
      </c>
      <c r="V2034" s="176">
        <v>114.95</v>
      </c>
      <c r="W2034" s="48">
        <v>1445</v>
      </c>
      <c r="X2034" s="177" t="s">
        <v>20</v>
      </c>
      <c r="AI2034" s="48">
        <v>4283</v>
      </c>
      <c r="AJ2034" s="30">
        <v>0.67574900000000004</v>
      </c>
      <c r="AK2034" s="175" t="s">
        <v>4</v>
      </c>
      <c r="AL2034" s="175" t="s">
        <v>5</v>
      </c>
      <c r="AM2034" s="175">
        <v>0</v>
      </c>
      <c r="AN2034" s="176">
        <v>36.69</v>
      </c>
      <c r="AO2034" s="48">
        <v>775</v>
      </c>
      <c r="AP2034" s="177" t="s">
        <v>20</v>
      </c>
    </row>
    <row r="2035" spans="2:42" x14ac:dyDescent="0.25">
      <c r="B2035" s="48">
        <v>2219</v>
      </c>
      <c r="C2035" s="30">
        <v>0.39289400000000002</v>
      </c>
      <c r="D2035" s="175">
        <v>3</v>
      </c>
      <c r="E2035" s="176">
        <v>129.01</v>
      </c>
      <c r="L2035" s="48">
        <v>1134</v>
      </c>
      <c r="M2035" s="30">
        <v>0.28142299999999998</v>
      </c>
      <c r="N2035" s="175">
        <v>4</v>
      </c>
      <c r="O2035" s="176">
        <v>15.41</v>
      </c>
      <c r="Q2035" s="48">
        <v>2032</v>
      </c>
      <c r="R2035" s="30">
        <v>0.63997499999999996</v>
      </c>
      <c r="S2035" s="175" t="s">
        <v>4</v>
      </c>
      <c r="T2035" s="175" t="s">
        <v>5</v>
      </c>
      <c r="U2035" s="175">
        <v>0</v>
      </c>
      <c r="V2035" s="176">
        <v>44.89</v>
      </c>
      <c r="W2035" s="48">
        <v>1446</v>
      </c>
      <c r="X2035" s="177" t="s">
        <v>20</v>
      </c>
      <c r="AI2035" s="48">
        <v>4285</v>
      </c>
      <c r="AJ2035" s="30">
        <v>0.76746700000000001</v>
      </c>
      <c r="AK2035" s="175" t="s">
        <v>9</v>
      </c>
      <c r="AL2035" s="175" t="s">
        <v>10</v>
      </c>
      <c r="AM2035" s="175">
        <v>0</v>
      </c>
      <c r="AN2035" s="176">
        <v>39.950000000000003</v>
      </c>
      <c r="AO2035" s="48">
        <v>777</v>
      </c>
      <c r="AP2035" s="177" t="s">
        <v>20</v>
      </c>
    </row>
    <row r="2036" spans="2:42" x14ac:dyDescent="0.25">
      <c r="B2036" s="48">
        <v>2221</v>
      </c>
      <c r="C2036" s="30">
        <v>0.23696300000000001</v>
      </c>
      <c r="D2036" s="175">
        <v>3</v>
      </c>
      <c r="E2036" s="176">
        <v>126.57</v>
      </c>
      <c r="L2036" s="48">
        <v>1145</v>
      </c>
      <c r="M2036" s="30">
        <v>0.67222499999999996</v>
      </c>
      <c r="N2036" s="175">
        <v>4</v>
      </c>
      <c r="O2036" s="176">
        <v>140.12</v>
      </c>
      <c r="Q2036" s="48">
        <v>2033</v>
      </c>
      <c r="R2036" s="30">
        <v>0.26948699999999998</v>
      </c>
      <c r="S2036" s="175" t="s">
        <v>4</v>
      </c>
      <c r="T2036" s="175" t="s">
        <v>5</v>
      </c>
      <c r="U2036" s="175">
        <v>2</v>
      </c>
      <c r="V2036" s="176">
        <v>117.56</v>
      </c>
      <c r="W2036" s="48">
        <v>1447</v>
      </c>
      <c r="X2036" s="177" t="s">
        <v>20</v>
      </c>
      <c r="AI2036" s="48">
        <v>4286</v>
      </c>
      <c r="AJ2036" s="30">
        <v>0.12123299999999999</v>
      </c>
      <c r="AK2036" s="175" t="s">
        <v>6</v>
      </c>
      <c r="AL2036" s="175" t="s">
        <v>5</v>
      </c>
      <c r="AM2036" s="175">
        <v>0</v>
      </c>
      <c r="AN2036" s="176">
        <v>40.85</v>
      </c>
      <c r="AO2036" s="48">
        <v>780</v>
      </c>
      <c r="AP2036" s="177" t="s">
        <v>20</v>
      </c>
    </row>
    <row r="2037" spans="2:42" x14ac:dyDescent="0.25">
      <c r="B2037" s="48">
        <v>2223</v>
      </c>
      <c r="C2037" s="30">
        <v>0.46997100000000003</v>
      </c>
      <c r="D2037" s="175">
        <v>3</v>
      </c>
      <c r="E2037" s="176">
        <v>139</v>
      </c>
      <c r="L2037" s="48">
        <v>1147</v>
      </c>
      <c r="M2037" s="30">
        <v>0.11144</v>
      </c>
      <c r="N2037" s="175">
        <v>4</v>
      </c>
      <c r="O2037" s="176">
        <v>146.57</v>
      </c>
      <c r="Q2037" s="48">
        <v>2034</v>
      </c>
      <c r="R2037" s="30">
        <v>0.29007100000000002</v>
      </c>
      <c r="S2037" s="175" t="s">
        <v>4</v>
      </c>
      <c r="T2037" s="175" t="s">
        <v>5</v>
      </c>
      <c r="U2037" s="175">
        <v>0</v>
      </c>
      <c r="V2037" s="176">
        <v>42.4</v>
      </c>
      <c r="W2037" s="48">
        <v>1448</v>
      </c>
      <c r="X2037" s="177" t="s">
        <v>20</v>
      </c>
      <c r="AI2037" s="48">
        <v>4288</v>
      </c>
      <c r="AJ2037" s="30">
        <v>0.28629300000000002</v>
      </c>
      <c r="AK2037" s="175" t="s">
        <v>4</v>
      </c>
      <c r="AL2037" s="175" t="s">
        <v>5</v>
      </c>
      <c r="AM2037" s="175">
        <v>0</v>
      </c>
      <c r="AN2037" s="176">
        <v>43.87</v>
      </c>
      <c r="AO2037" s="48">
        <v>784</v>
      </c>
      <c r="AP2037" s="177" t="s">
        <v>20</v>
      </c>
    </row>
    <row r="2038" spans="2:42" x14ac:dyDescent="0.25">
      <c r="B2038" s="48">
        <v>2225</v>
      </c>
      <c r="C2038" s="30">
        <v>0.51085800000000003</v>
      </c>
      <c r="D2038" s="175">
        <v>3</v>
      </c>
      <c r="E2038" s="176">
        <v>129.31</v>
      </c>
      <c r="L2038" s="48">
        <v>1167</v>
      </c>
      <c r="M2038" s="30">
        <v>0.29011799999999999</v>
      </c>
      <c r="N2038" s="175">
        <v>4</v>
      </c>
      <c r="O2038" s="176">
        <v>151.18</v>
      </c>
      <c r="Q2038" s="48">
        <v>2035</v>
      </c>
      <c r="R2038" s="30">
        <v>0.57608300000000001</v>
      </c>
      <c r="S2038" s="175" t="s">
        <v>4</v>
      </c>
      <c r="T2038" s="175" t="s">
        <v>5</v>
      </c>
      <c r="U2038" s="175">
        <v>2</v>
      </c>
      <c r="V2038" s="176">
        <v>118.66</v>
      </c>
      <c r="W2038" s="48">
        <v>1449</v>
      </c>
      <c r="X2038" s="177" t="s">
        <v>20</v>
      </c>
      <c r="AI2038" s="48">
        <v>4290</v>
      </c>
      <c r="AJ2038" s="30">
        <v>0.80323900000000004</v>
      </c>
      <c r="AK2038" s="175" t="s">
        <v>9</v>
      </c>
      <c r="AL2038" s="175" t="s">
        <v>10</v>
      </c>
      <c r="AM2038" s="175">
        <v>0</v>
      </c>
      <c r="AN2038" s="176">
        <v>38.89</v>
      </c>
      <c r="AO2038" s="48">
        <v>785</v>
      </c>
      <c r="AP2038" s="177" t="s">
        <v>20</v>
      </c>
    </row>
    <row r="2039" spans="2:42" x14ac:dyDescent="0.25">
      <c r="B2039" s="48">
        <v>2226</v>
      </c>
      <c r="C2039" s="30">
        <v>0.42147299999999999</v>
      </c>
      <c r="D2039" s="175">
        <v>3</v>
      </c>
      <c r="E2039" s="176">
        <v>130.96</v>
      </c>
      <c r="L2039" s="48">
        <v>1186</v>
      </c>
      <c r="M2039" s="30">
        <v>0.20744699999999999</v>
      </c>
      <c r="N2039" s="175">
        <v>4</v>
      </c>
      <c r="O2039" s="176">
        <v>151.9</v>
      </c>
      <c r="Q2039" s="48">
        <v>2036</v>
      </c>
      <c r="R2039" s="30">
        <v>0.19192500000000001</v>
      </c>
      <c r="S2039" s="175" t="s">
        <v>4</v>
      </c>
      <c r="T2039" s="175" t="s">
        <v>5</v>
      </c>
      <c r="U2039" s="175">
        <v>0</v>
      </c>
      <c r="V2039" s="176">
        <v>35.630000000000003</v>
      </c>
      <c r="W2039" s="48">
        <v>1450</v>
      </c>
      <c r="X2039" s="177" t="s">
        <v>20</v>
      </c>
      <c r="AI2039" s="48">
        <v>4292</v>
      </c>
      <c r="AJ2039" s="30">
        <v>0.41144599999999998</v>
      </c>
      <c r="AK2039" s="175" t="s">
        <v>4</v>
      </c>
      <c r="AL2039" s="175" t="s">
        <v>5</v>
      </c>
      <c r="AM2039" s="175">
        <v>0</v>
      </c>
      <c r="AN2039" s="176">
        <v>37.729999999999997</v>
      </c>
      <c r="AO2039" s="48">
        <v>787</v>
      </c>
      <c r="AP2039" s="177" t="s">
        <v>20</v>
      </c>
    </row>
    <row r="2040" spans="2:42" x14ac:dyDescent="0.25">
      <c r="B2040" s="48">
        <v>2228</v>
      </c>
      <c r="C2040" s="30">
        <v>0.49589899999999998</v>
      </c>
      <c r="D2040" s="175">
        <v>3</v>
      </c>
      <c r="E2040" s="176">
        <v>124.94</v>
      </c>
      <c r="L2040" s="48">
        <v>1234</v>
      </c>
      <c r="M2040" s="30">
        <v>0.99446400000000001</v>
      </c>
      <c r="N2040" s="175">
        <v>4</v>
      </c>
      <c r="O2040" s="176">
        <v>152.38999999999999</v>
      </c>
      <c r="Q2040" s="48">
        <v>2037</v>
      </c>
      <c r="R2040" s="30">
        <v>0.15219199999999999</v>
      </c>
      <c r="S2040" s="175" t="s">
        <v>12</v>
      </c>
      <c r="T2040" s="175" t="s">
        <v>13</v>
      </c>
      <c r="U2040" s="175">
        <v>4</v>
      </c>
      <c r="V2040" s="176">
        <v>144.63</v>
      </c>
      <c r="W2040" s="48">
        <v>1451</v>
      </c>
      <c r="X2040" s="177" t="s">
        <v>20</v>
      </c>
      <c r="AI2040" s="48">
        <v>4293</v>
      </c>
      <c r="AJ2040" s="30">
        <v>0.87160400000000005</v>
      </c>
      <c r="AK2040" s="175" t="s">
        <v>4</v>
      </c>
      <c r="AL2040" s="175" t="s">
        <v>5</v>
      </c>
      <c r="AM2040" s="175">
        <v>0</v>
      </c>
      <c r="AN2040" s="176">
        <v>46.11</v>
      </c>
      <c r="AO2040" s="48">
        <v>788</v>
      </c>
      <c r="AP2040" s="177" t="s">
        <v>20</v>
      </c>
    </row>
    <row r="2041" spans="2:42" x14ac:dyDescent="0.25">
      <c r="B2041" s="48">
        <v>2232</v>
      </c>
      <c r="C2041" s="30">
        <v>0.14060300000000001</v>
      </c>
      <c r="D2041" s="175">
        <v>3</v>
      </c>
      <c r="E2041" s="176">
        <v>122.86</v>
      </c>
      <c r="L2041" s="48">
        <v>1262</v>
      </c>
      <c r="M2041" s="30">
        <v>0.34655000000000002</v>
      </c>
      <c r="N2041" s="175">
        <v>4</v>
      </c>
      <c r="O2041" s="176">
        <v>155.43</v>
      </c>
      <c r="Q2041" s="48">
        <v>2038</v>
      </c>
      <c r="R2041" s="30">
        <v>0.32661099999999998</v>
      </c>
      <c r="S2041" s="175" t="s">
        <v>4</v>
      </c>
      <c r="T2041" s="175" t="s">
        <v>5</v>
      </c>
      <c r="U2041" s="175">
        <v>0</v>
      </c>
      <c r="V2041" s="176">
        <v>47.8</v>
      </c>
      <c r="W2041" s="48">
        <v>1452</v>
      </c>
      <c r="X2041" s="177" t="s">
        <v>20</v>
      </c>
      <c r="AI2041" s="48">
        <v>4295</v>
      </c>
      <c r="AJ2041" s="30">
        <v>1.0184340000000001</v>
      </c>
      <c r="AK2041" s="175" t="s">
        <v>6</v>
      </c>
      <c r="AL2041" s="175" t="s">
        <v>5</v>
      </c>
      <c r="AM2041" s="175">
        <v>0</v>
      </c>
      <c r="AN2041" s="176">
        <v>35.18</v>
      </c>
      <c r="AO2041" s="48">
        <v>790</v>
      </c>
      <c r="AP2041" s="177" t="s">
        <v>20</v>
      </c>
    </row>
    <row r="2042" spans="2:42" x14ac:dyDescent="0.25">
      <c r="B2042" s="48">
        <v>2233</v>
      </c>
      <c r="C2042" s="30">
        <v>0.30627799999999999</v>
      </c>
      <c r="D2042" s="175">
        <v>3</v>
      </c>
      <c r="E2042" s="176">
        <v>127.98</v>
      </c>
      <c r="L2042" s="48">
        <v>1264</v>
      </c>
      <c r="M2042" s="30">
        <v>1.962788</v>
      </c>
      <c r="N2042" s="175">
        <v>4</v>
      </c>
      <c r="O2042" s="176">
        <v>140.63</v>
      </c>
      <c r="Q2042" s="48">
        <v>2039</v>
      </c>
      <c r="R2042" s="30">
        <v>0.30845699999999998</v>
      </c>
      <c r="S2042" s="175" t="s">
        <v>4</v>
      </c>
      <c r="T2042" s="175" t="s">
        <v>5</v>
      </c>
      <c r="U2042" s="175">
        <v>0</v>
      </c>
      <c r="V2042" s="176">
        <v>30.96</v>
      </c>
      <c r="W2042" s="48">
        <v>1453</v>
      </c>
      <c r="X2042" s="177" t="s">
        <v>20</v>
      </c>
      <c r="AI2042" s="48">
        <v>4299</v>
      </c>
      <c r="AJ2042" s="30">
        <v>0.58275699999999997</v>
      </c>
      <c r="AK2042" s="175" t="s">
        <v>9</v>
      </c>
      <c r="AL2042" s="175" t="s">
        <v>10</v>
      </c>
      <c r="AM2042" s="175">
        <v>0</v>
      </c>
      <c r="AN2042" s="176">
        <v>41.99</v>
      </c>
      <c r="AO2042" s="48">
        <v>791</v>
      </c>
      <c r="AP2042" s="177" t="s">
        <v>20</v>
      </c>
    </row>
    <row r="2043" spans="2:42" x14ac:dyDescent="0.25">
      <c r="B2043" s="48">
        <v>2234</v>
      </c>
      <c r="C2043" s="30">
        <v>0.26897399999999999</v>
      </c>
      <c r="D2043" s="175">
        <v>3</v>
      </c>
      <c r="E2043" s="176">
        <v>126.29</v>
      </c>
      <c r="L2043" s="48">
        <v>1287</v>
      </c>
      <c r="M2043" s="30">
        <v>0.27615299999999998</v>
      </c>
      <c r="N2043" s="175">
        <v>4</v>
      </c>
      <c r="O2043" s="176">
        <v>178.88</v>
      </c>
      <c r="Q2043" s="48">
        <v>2040</v>
      </c>
      <c r="R2043" s="30">
        <v>0.58695200000000003</v>
      </c>
      <c r="S2043" s="175" t="s">
        <v>4</v>
      </c>
      <c r="T2043" s="175" t="s">
        <v>5</v>
      </c>
      <c r="U2043" s="175">
        <v>2</v>
      </c>
      <c r="V2043" s="176">
        <v>109.29</v>
      </c>
      <c r="W2043" s="48">
        <v>1454</v>
      </c>
      <c r="X2043" s="177" t="s">
        <v>20</v>
      </c>
      <c r="AI2043" s="48">
        <v>4303</v>
      </c>
      <c r="AJ2043" s="30">
        <v>0.60250300000000001</v>
      </c>
      <c r="AK2043" s="175" t="s">
        <v>4</v>
      </c>
      <c r="AL2043" s="175" t="s">
        <v>5</v>
      </c>
      <c r="AM2043" s="175">
        <v>0</v>
      </c>
      <c r="AN2043" s="176">
        <v>38.72</v>
      </c>
      <c r="AO2043" s="48">
        <v>792</v>
      </c>
      <c r="AP2043" s="177" t="s">
        <v>20</v>
      </c>
    </row>
    <row r="2044" spans="2:42" x14ac:dyDescent="0.25">
      <c r="B2044" s="48">
        <v>2236</v>
      </c>
      <c r="C2044" s="30">
        <v>0.67093599999999998</v>
      </c>
      <c r="D2044" s="175">
        <v>3</v>
      </c>
      <c r="E2044" s="176">
        <v>134.29</v>
      </c>
      <c r="L2044" s="48">
        <v>1289</v>
      </c>
      <c r="M2044" s="30">
        <v>0.30017300000000002</v>
      </c>
      <c r="N2044" s="175">
        <v>4</v>
      </c>
      <c r="O2044" s="176">
        <v>11.92</v>
      </c>
      <c r="Q2044" s="48">
        <v>2041</v>
      </c>
      <c r="R2044" s="30">
        <v>0.22692899999999999</v>
      </c>
      <c r="S2044" s="175" t="s">
        <v>4</v>
      </c>
      <c r="T2044" s="175" t="s">
        <v>5</v>
      </c>
      <c r="U2044" s="175">
        <v>3</v>
      </c>
      <c r="V2044" s="176">
        <v>127.39</v>
      </c>
      <c r="W2044" s="48">
        <v>1456</v>
      </c>
      <c r="X2044" s="177" t="s">
        <v>20</v>
      </c>
      <c r="AI2044" s="48">
        <v>4305</v>
      </c>
      <c r="AJ2044" s="30">
        <v>0.86252399999999996</v>
      </c>
      <c r="AK2044" s="175" t="s">
        <v>42</v>
      </c>
      <c r="AL2044" s="175" t="s">
        <v>42</v>
      </c>
      <c r="AM2044" s="175">
        <v>0</v>
      </c>
      <c r="AN2044" s="176">
        <v>40.049999999999997</v>
      </c>
      <c r="AO2044" s="48">
        <v>795</v>
      </c>
      <c r="AP2044" s="177" t="s">
        <v>20</v>
      </c>
    </row>
    <row r="2045" spans="2:42" x14ac:dyDescent="0.25">
      <c r="B2045" s="48">
        <v>2238</v>
      </c>
      <c r="C2045" s="30">
        <v>0.40628500000000001</v>
      </c>
      <c r="D2045" s="175">
        <v>3</v>
      </c>
      <c r="E2045" s="176">
        <v>131.5</v>
      </c>
      <c r="L2045" s="48">
        <v>1308</v>
      </c>
      <c r="M2045" s="30">
        <v>0.83207900000000001</v>
      </c>
      <c r="N2045" s="175">
        <v>4</v>
      </c>
      <c r="O2045" s="176">
        <v>29.01</v>
      </c>
      <c r="Q2045" s="48">
        <v>2042</v>
      </c>
      <c r="R2045" s="30">
        <v>0.35979899999999998</v>
      </c>
      <c r="S2045" s="175" t="s">
        <v>4</v>
      </c>
      <c r="T2045" s="175" t="s">
        <v>5</v>
      </c>
      <c r="U2045" s="175">
        <v>1</v>
      </c>
      <c r="V2045" s="176">
        <v>53.98</v>
      </c>
      <c r="W2045" s="48">
        <v>1457</v>
      </c>
      <c r="X2045" s="177" t="s">
        <v>20</v>
      </c>
      <c r="AI2045" s="48">
        <v>4306</v>
      </c>
      <c r="AJ2045" s="30">
        <v>1.6343179999999999</v>
      </c>
      <c r="AK2045" s="175" t="s">
        <v>4</v>
      </c>
      <c r="AL2045" s="175" t="s">
        <v>5</v>
      </c>
      <c r="AM2045" s="175">
        <v>0</v>
      </c>
      <c r="AN2045" s="176">
        <v>38.1</v>
      </c>
      <c r="AO2045" s="48">
        <v>796</v>
      </c>
      <c r="AP2045" s="177" t="s">
        <v>20</v>
      </c>
    </row>
    <row r="2046" spans="2:42" x14ac:dyDescent="0.25">
      <c r="B2046" s="48">
        <v>2240</v>
      </c>
      <c r="C2046" s="30">
        <v>0.321378</v>
      </c>
      <c r="D2046" s="175">
        <v>3</v>
      </c>
      <c r="E2046" s="176">
        <v>131.19999999999999</v>
      </c>
      <c r="L2046" s="48">
        <v>1313</v>
      </c>
      <c r="M2046" s="30">
        <v>0.17724699999999999</v>
      </c>
      <c r="N2046" s="175">
        <v>4</v>
      </c>
      <c r="O2046" s="176">
        <v>28.55</v>
      </c>
      <c r="Q2046" s="48">
        <v>2043</v>
      </c>
      <c r="R2046" s="30">
        <v>0.31694299999999997</v>
      </c>
      <c r="S2046" s="175" t="s">
        <v>4</v>
      </c>
      <c r="T2046" s="175" t="s">
        <v>5</v>
      </c>
      <c r="U2046" s="175">
        <v>0</v>
      </c>
      <c r="V2046" s="176">
        <v>39.29</v>
      </c>
      <c r="W2046" s="48">
        <v>1458</v>
      </c>
      <c r="X2046" s="177" t="s">
        <v>20</v>
      </c>
      <c r="AI2046" s="48">
        <v>4308</v>
      </c>
      <c r="AJ2046" s="30">
        <v>0.15856300000000001</v>
      </c>
      <c r="AK2046" s="175" t="s">
        <v>6</v>
      </c>
      <c r="AL2046" s="175" t="s">
        <v>5</v>
      </c>
      <c r="AM2046" s="175">
        <v>0</v>
      </c>
      <c r="AN2046" s="176">
        <v>33.97</v>
      </c>
      <c r="AO2046" s="48">
        <v>799</v>
      </c>
      <c r="AP2046" s="177" t="s">
        <v>20</v>
      </c>
    </row>
    <row r="2047" spans="2:42" x14ac:dyDescent="0.25">
      <c r="B2047" s="48">
        <v>2241</v>
      </c>
      <c r="C2047" s="30">
        <v>0.58272400000000002</v>
      </c>
      <c r="D2047" s="175">
        <v>3</v>
      </c>
      <c r="E2047" s="176">
        <v>121.76</v>
      </c>
      <c r="L2047" s="48">
        <v>1328</v>
      </c>
      <c r="M2047" s="30">
        <v>0.57944700000000005</v>
      </c>
      <c r="N2047" s="175">
        <v>4</v>
      </c>
      <c r="O2047" s="176">
        <v>143.88</v>
      </c>
      <c r="Q2047" s="48">
        <v>2044</v>
      </c>
      <c r="R2047" s="30">
        <v>0.216503</v>
      </c>
      <c r="S2047" s="175" t="s">
        <v>4</v>
      </c>
      <c r="T2047" s="175" t="s">
        <v>5</v>
      </c>
      <c r="U2047" s="175">
        <v>4</v>
      </c>
      <c r="V2047" s="176">
        <v>142.30000000000001</v>
      </c>
      <c r="W2047" s="48">
        <v>1459</v>
      </c>
      <c r="X2047" s="177" t="s">
        <v>20</v>
      </c>
      <c r="AI2047" s="48">
        <v>4309</v>
      </c>
      <c r="AJ2047" s="30">
        <v>0.49848999999999999</v>
      </c>
      <c r="AK2047" s="175" t="s">
        <v>4</v>
      </c>
      <c r="AL2047" s="175" t="s">
        <v>5</v>
      </c>
      <c r="AM2047" s="175">
        <v>0</v>
      </c>
      <c r="AN2047" s="176">
        <v>37.229999999999997</v>
      </c>
      <c r="AO2047" s="48">
        <v>801</v>
      </c>
      <c r="AP2047" s="177" t="s">
        <v>20</v>
      </c>
    </row>
    <row r="2048" spans="2:42" x14ac:dyDescent="0.25">
      <c r="B2048" s="48">
        <v>2243</v>
      </c>
      <c r="C2048" s="30">
        <v>0.32848100000000002</v>
      </c>
      <c r="D2048" s="175">
        <v>3</v>
      </c>
      <c r="E2048" s="176">
        <v>128.77000000000001</v>
      </c>
      <c r="L2048" s="48">
        <v>1330</v>
      </c>
      <c r="M2048" s="30">
        <v>0.54313299999999998</v>
      </c>
      <c r="N2048" s="175">
        <v>4</v>
      </c>
      <c r="O2048" s="176">
        <v>141.99</v>
      </c>
      <c r="Q2048" s="48">
        <v>2045</v>
      </c>
      <c r="R2048" s="30">
        <v>0.30054900000000001</v>
      </c>
      <c r="S2048" s="175" t="s">
        <v>4</v>
      </c>
      <c r="T2048" s="175" t="s">
        <v>5</v>
      </c>
      <c r="U2048" s="175">
        <v>2</v>
      </c>
      <c r="V2048" s="176">
        <v>115.88</v>
      </c>
      <c r="W2048" s="48">
        <v>1460</v>
      </c>
      <c r="X2048" s="177" t="s">
        <v>20</v>
      </c>
      <c r="AI2048" s="48">
        <v>4313</v>
      </c>
      <c r="AJ2048" s="30">
        <v>0.54104699999999994</v>
      </c>
      <c r="AK2048" s="175" t="s">
        <v>4</v>
      </c>
      <c r="AL2048" s="175" t="s">
        <v>5</v>
      </c>
      <c r="AM2048" s="175">
        <v>0</v>
      </c>
      <c r="AN2048" s="176">
        <v>45.7</v>
      </c>
      <c r="AO2048" s="48">
        <v>803</v>
      </c>
      <c r="AP2048" s="177" t="s">
        <v>20</v>
      </c>
    </row>
    <row r="2049" spans="2:42" x14ac:dyDescent="0.25">
      <c r="B2049" s="48">
        <v>2244</v>
      </c>
      <c r="C2049" s="30">
        <v>0.151477</v>
      </c>
      <c r="D2049" s="175">
        <v>3</v>
      </c>
      <c r="E2049" s="176">
        <v>127.73</v>
      </c>
      <c r="L2049" s="48">
        <v>1345</v>
      </c>
      <c r="M2049" s="30">
        <v>0.68435900000000005</v>
      </c>
      <c r="N2049" s="175">
        <v>4</v>
      </c>
      <c r="O2049" s="176">
        <v>25.86</v>
      </c>
      <c r="Q2049" s="48">
        <v>2046</v>
      </c>
      <c r="R2049" s="30">
        <v>0.21340600000000001</v>
      </c>
      <c r="S2049" s="175" t="s">
        <v>6</v>
      </c>
      <c r="T2049" s="175" t="s">
        <v>5</v>
      </c>
      <c r="U2049" s="175">
        <v>0</v>
      </c>
      <c r="V2049" s="176">
        <v>45.15</v>
      </c>
      <c r="W2049" s="48">
        <v>1461</v>
      </c>
      <c r="X2049" s="177" t="s">
        <v>20</v>
      </c>
      <c r="AI2049" s="48">
        <v>4314</v>
      </c>
      <c r="AJ2049" s="30">
        <v>0.22601399999999999</v>
      </c>
      <c r="AK2049" s="175" t="s">
        <v>4</v>
      </c>
      <c r="AL2049" s="175" t="s">
        <v>5</v>
      </c>
      <c r="AM2049" s="175">
        <v>0</v>
      </c>
      <c r="AN2049" s="176">
        <v>37.5</v>
      </c>
      <c r="AO2049" s="48">
        <v>805</v>
      </c>
      <c r="AP2049" s="177" t="s">
        <v>20</v>
      </c>
    </row>
    <row r="2050" spans="2:42" x14ac:dyDescent="0.25">
      <c r="B2050" s="48">
        <v>2247</v>
      </c>
      <c r="C2050" s="30">
        <v>0.469717</v>
      </c>
      <c r="D2050" s="175">
        <v>3</v>
      </c>
      <c r="E2050" s="176">
        <v>124.3</v>
      </c>
      <c r="L2050" s="48">
        <v>1362</v>
      </c>
      <c r="M2050" s="30">
        <v>1.1211199999999999</v>
      </c>
      <c r="N2050" s="175">
        <v>4</v>
      </c>
      <c r="O2050" s="176">
        <v>147</v>
      </c>
      <c r="Q2050" s="48">
        <v>2047</v>
      </c>
      <c r="R2050" s="30">
        <v>0.196019</v>
      </c>
      <c r="S2050" s="175" t="s">
        <v>6</v>
      </c>
      <c r="T2050" s="175" t="s">
        <v>5</v>
      </c>
      <c r="U2050" s="175">
        <v>3</v>
      </c>
      <c r="V2050" s="176">
        <v>133.37</v>
      </c>
      <c r="W2050" s="48">
        <v>1462</v>
      </c>
      <c r="X2050" s="177" t="s">
        <v>20</v>
      </c>
      <c r="AI2050" s="48">
        <v>4315</v>
      </c>
      <c r="AJ2050" s="30">
        <v>0.86673800000000001</v>
      </c>
      <c r="AK2050" s="175" t="s">
        <v>42</v>
      </c>
      <c r="AL2050" s="175" t="s">
        <v>42</v>
      </c>
      <c r="AM2050" s="175">
        <v>0</v>
      </c>
      <c r="AN2050" s="176">
        <v>43.04</v>
      </c>
      <c r="AO2050" s="48">
        <v>806</v>
      </c>
      <c r="AP2050" s="177" t="s">
        <v>20</v>
      </c>
    </row>
    <row r="2051" spans="2:42" x14ac:dyDescent="0.25">
      <c r="B2051" s="48">
        <v>2248</v>
      </c>
      <c r="C2051" s="30">
        <v>0.67134499999999997</v>
      </c>
      <c r="D2051" s="175">
        <v>3</v>
      </c>
      <c r="E2051" s="176">
        <v>134.59</v>
      </c>
      <c r="L2051" s="48">
        <v>1366</v>
      </c>
      <c r="M2051" s="30">
        <v>0.27161099999999999</v>
      </c>
      <c r="N2051" s="175">
        <v>4</v>
      </c>
      <c r="O2051" s="176">
        <v>179.49</v>
      </c>
      <c r="Q2051" s="48">
        <v>2048</v>
      </c>
      <c r="R2051" s="30">
        <v>0.54220500000000005</v>
      </c>
      <c r="S2051" s="175" t="s">
        <v>4</v>
      </c>
      <c r="T2051" s="175" t="s">
        <v>5</v>
      </c>
      <c r="U2051" s="175">
        <v>0</v>
      </c>
      <c r="V2051" s="176">
        <v>40.75</v>
      </c>
      <c r="W2051" s="48">
        <v>1463</v>
      </c>
      <c r="X2051" s="177" t="s">
        <v>20</v>
      </c>
      <c r="AI2051" s="48">
        <v>4317</v>
      </c>
      <c r="AJ2051" s="30">
        <v>0.62111899999999998</v>
      </c>
      <c r="AK2051" s="175" t="s">
        <v>4</v>
      </c>
      <c r="AL2051" s="175" t="s">
        <v>5</v>
      </c>
      <c r="AM2051" s="175">
        <v>0</v>
      </c>
      <c r="AN2051" s="176">
        <v>38.5</v>
      </c>
      <c r="AO2051" s="48">
        <v>807</v>
      </c>
      <c r="AP2051" s="177" t="s">
        <v>20</v>
      </c>
    </row>
    <row r="2052" spans="2:42" x14ac:dyDescent="0.25">
      <c r="B2052" s="48">
        <v>2251</v>
      </c>
      <c r="C2052" s="30">
        <v>0.457812</v>
      </c>
      <c r="D2052" s="175">
        <v>3</v>
      </c>
      <c r="E2052" s="176">
        <v>136.07</v>
      </c>
      <c r="L2052" s="48">
        <v>1415</v>
      </c>
      <c r="M2052" s="30">
        <v>0.54447299999999998</v>
      </c>
      <c r="N2052" s="175">
        <v>4</v>
      </c>
      <c r="O2052" s="176">
        <v>158.78</v>
      </c>
      <c r="Q2052" s="48">
        <v>2049</v>
      </c>
      <c r="R2052" s="30">
        <v>0.91785099999999997</v>
      </c>
      <c r="S2052" s="175" t="s">
        <v>4</v>
      </c>
      <c r="T2052" s="175" t="s">
        <v>5</v>
      </c>
      <c r="U2052" s="175">
        <v>3</v>
      </c>
      <c r="V2052" s="176">
        <v>125.72</v>
      </c>
      <c r="W2052" s="48">
        <v>1464</v>
      </c>
      <c r="X2052" s="177" t="s">
        <v>20</v>
      </c>
      <c r="AI2052" s="48">
        <v>4318</v>
      </c>
      <c r="AJ2052" s="30">
        <v>0.28733799999999998</v>
      </c>
      <c r="AK2052" s="175" t="s">
        <v>6</v>
      </c>
      <c r="AL2052" s="175" t="s">
        <v>5</v>
      </c>
      <c r="AM2052" s="175">
        <v>0</v>
      </c>
      <c r="AN2052" s="176">
        <v>40.869999999999997</v>
      </c>
      <c r="AO2052" s="48">
        <v>808</v>
      </c>
      <c r="AP2052" s="177" t="s">
        <v>20</v>
      </c>
    </row>
    <row r="2053" spans="2:42" x14ac:dyDescent="0.25">
      <c r="B2053" s="48">
        <v>2252</v>
      </c>
      <c r="C2053" s="30">
        <v>0.80739700000000003</v>
      </c>
      <c r="D2053" s="175">
        <v>3</v>
      </c>
      <c r="E2053" s="176">
        <v>135.93</v>
      </c>
      <c r="L2053" s="48">
        <v>1440</v>
      </c>
      <c r="M2053" s="30">
        <v>0.92300599999999999</v>
      </c>
      <c r="N2053" s="175">
        <v>4</v>
      </c>
      <c r="O2053" s="176">
        <v>148.54</v>
      </c>
      <c r="Q2053" s="48">
        <v>2050</v>
      </c>
      <c r="R2053" s="30">
        <v>0.26748899999999998</v>
      </c>
      <c r="S2053" s="175" t="s">
        <v>6</v>
      </c>
      <c r="T2053" s="175" t="s">
        <v>5</v>
      </c>
      <c r="U2053" s="175">
        <v>0</v>
      </c>
      <c r="V2053" s="176">
        <v>42.41</v>
      </c>
      <c r="W2053" s="48">
        <v>1465</v>
      </c>
      <c r="X2053" s="177" t="s">
        <v>20</v>
      </c>
      <c r="AI2053" s="48">
        <v>4319</v>
      </c>
      <c r="AJ2053" s="30">
        <v>0.281837</v>
      </c>
      <c r="AK2053" s="175" t="s">
        <v>4</v>
      </c>
      <c r="AL2053" s="175" t="s">
        <v>5</v>
      </c>
      <c r="AM2053" s="175">
        <v>0</v>
      </c>
      <c r="AN2053" s="176">
        <v>32.35</v>
      </c>
      <c r="AO2053" s="48">
        <v>809</v>
      </c>
      <c r="AP2053" s="177" t="s">
        <v>20</v>
      </c>
    </row>
    <row r="2054" spans="2:42" x14ac:dyDescent="0.25">
      <c r="B2054" s="48">
        <v>2253</v>
      </c>
      <c r="C2054" s="30">
        <v>1.240777</v>
      </c>
      <c r="D2054" s="175">
        <v>3</v>
      </c>
      <c r="E2054" s="176">
        <v>120.68</v>
      </c>
      <c r="L2054" s="48">
        <v>1456</v>
      </c>
      <c r="M2054" s="30">
        <v>0.80199299999999996</v>
      </c>
      <c r="N2054" s="175">
        <v>4</v>
      </c>
      <c r="O2054" s="176">
        <v>142.69</v>
      </c>
      <c r="Q2054" s="48">
        <v>2051</v>
      </c>
      <c r="R2054" s="30">
        <v>0.29937200000000003</v>
      </c>
      <c r="S2054" s="175" t="s">
        <v>4</v>
      </c>
      <c r="T2054" s="175" t="s">
        <v>5</v>
      </c>
      <c r="U2054" s="175">
        <v>3</v>
      </c>
      <c r="V2054" s="176">
        <v>133.35</v>
      </c>
      <c r="W2054" s="48">
        <v>1466</v>
      </c>
      <c r="X2054" s="177" t="s">
        <v>20</v>
      </c>
      <c r="AI2054" s="48">
        <v>4320</v>
      </c>
      <c r="AJ2054" s="30">
        <v>0.379413</v>
      </c>
      <c r="AK2054" s="175" t="s">
        <v>6</v>
      </c>
      <c r="AL2054" s="175" t="s">
        <v>5</v>
      </c>
      <c r="AM2054" s="175">
        <v>0</v>
      </c>
      <c r="AN2054" s="176">
        <v>37.35</v>
      </c>
      <c r="AO2054" s="48">
        <v>811</v>
      </c>
      <c r="AP2054" s="177" t="s">
        <v>20</v>
      </c>
    </row>
    <row r="2055" spans="2:42" x14ac:dyDescent="0.25">
      <c r="B2055" s="48">
        <v>2254</v>
      </c>
      <c r="C2055" s="30">
        <v>0.47302300000000003</v>
      </c>
      <c r="D2055" s="175">
        <v>3</v>
      </c>
      <c r="E2055" s="176">
        <v>136.87</v>
      </c>
      <c r="L2055" s="48">
        <v>1481</v>
      </c>
      <c r="M2055" s="30">
        <v>1.2343789999999999</v>
      </c>
      <c r="N2055" s="175">
        <v>4</v>
      </c>
      <c r="O2055" s="176">
        <v>28.02</v>
      </c>
      <c r="Q2055" s="48">
        <v>2052</v>
      </c>
      <c r="R2055" s="30">
        <v>0.18374599999999999</v>
      </c>
      <c r="S2055" s="175" t="s">
        <v>4</v>
      </c>
      <c r="T2055" s="175" t="s">
        <v>5</v>
      </c>
      <c r="U2055" s="175">
        <v>1</v>
      </c>
      <c r="V2055" s="176">
        <v>51.85</v>
      </c>
      <c r="W2055" s="48">
        <v>1467</v>
      </c>
      <c r="X2055" s="177" t="s">
        <v>20</v>
      </c>
      <c r="AI2055" s="48">
        <v>4322</v>
      </c>
      <c r="AJ2055" s="30">
        <v>0.46567399999999998</v>
      </c>
      <c r="AK2055" s="175" t="s">
        <v>4</v>
      </c>
      <c r="AL2055" s="175" t="s">
        <v>5</v>
      </c>
      <c r="AM2055" s="175">
        <v>0</v>
      </c>
      <c r="AN2055" s="176">
        <v>37.57</v>
      </c>
      <c r="AO2055" s="48">
        <v>814</v>
      </c>
      <c r="AP2055" s="177" t="s">
        <v>20</v>
      </c>
    </row>
    <row r="2056" spans="2:42" x14ac:dyDescent="0.25">
      <c r="B2056" s="48">
        <v>2257</v>
      </c>
      <c r="C2056" s="30">
        <v>0.73856999999999995</v>
      </c>
      <c r="D2056" s="175">
        <v>3</v>
      </c>
      <c r="E2056" s="176">
        <v>127.23</v>
      </c>
      <c r="L2056" s="48">
        <v>1485</v>
      </c>
      <c r="M2056" s="30">
        <v>0.94863500000000001</v>
      </c>
      <c r="N2056" s="175">
        <v>4</v>
      </c>
      <c r="O2056" s="176">
        <v>142.26</v>
      </c>
      <c r="Q2056" s="48">
        <v>2053</v>
      </c>
      <c r="R2056" s="30">
        <v>0.54990399999999995</v>
      </c>
      <c r="S2056" s="175" t="s">
        <v>4</v>
      </c>
      <c r="T2056" s="175" t="s">
        <v>5</v>
      </c>
      <c r="U2056" s="175">
        <v>0</v>
      </c>
      <c r="V2056" s="176">
        <v>37.22</v>
      </c>
      <c r="W2056" s="48">
        <v>1468</v>
      </c>
      <c r="X2056" s="177" t="s">
        <v>20</v>
      </c>
      <c r="AI2056" s="48">
        <v>4324</v>
      </c>
      <c r="AJ2056" s="30">
        <v>0.41589500000000001</v>
      </c>
      <c r="AK2056" s="175" t="s">
        <v>9</v>
      </c>
      <c r="AL2056" s="175" t="s">
        <v>10</v>
      </c>
      <c r="AM2056" s="175">
        <v>0</v>
      </c>
      <c r="AN2056" s="176">
        <v>42.17</v>
      </c>
      <c r="AO2056" s="48">
        <v>815</v>
      </c>
      <c r="AP2056" s="177" t="s">
        <v>20</v>
      </c>
    </row>
    <row r="2057" spans="2:42" x14ac:dyDescent="0.25">
      <c r="B2057" s="48">
        <v>30</v>
      </c>
      <c r="C2057" s="30">
        <v>0.214446</v>
      </c>
      <c r="D2057" s="175">
        <v>4</v>
      </c>
      <c r="E2057" s="176">
        <v>141.02000000000001</v>
      </c>
      <c r="L2057" s="48">
        <v>1505</v>
      </c>
      <c r="M2057" s="30">
        <v>0.32816099999999998</v>
      </c>
      <c r="N2057" s="175">
        <v>4</v>
      </c>
      <c r="O2057" s="176">
        <v>11.3</v>
      </c>
      <c r="Q2057" s="48">
        <v>2054</v>
      </c>
      <c r="R2057" s="30">
        <v>0.40936299999999998</v>
      </c>
      <c r="S2057" s="175" t="s">
        <v>4</v>
      </c>
      <c r="T2057" s="175" t="s">
        <v>5</v>
      </c>
      <c r="U2057" s="175">
        <v>0</v>
      </c>
      <c r="V2057" s="176">
        <v>37.1</v>
      </c>
      <c r="W2057" s="48">
        <v>1469</v>
      </c>
      <c r="X2057" s="177" t="s">
        <v>20</v>
      </c>
      <c r="AI2057" s="48">
        <v>4326</v>
      </c>
      <c r="AJ2057" s="30">
        <v>0.70438800000000001</v>
      </c>
      <c r="AK2057" s="175" t="s">
        <v>4</v>
      </c>
      <c r="AL2057" s="175" t="s">
        <v>5</v>
      </c>
      <c r="AM2057" s="175">
        <v>0</v>
      </c>
      <c r="AN2057" s="176">
        <v>40.450000000000003</v>
      </c>
      <c r="AO2057" s="48">
        <v>816</v>
      </c>
      <c r="AP2057" s="177" t="s">
        <v>20</v>
      </c>
    </row>
    <row r="2058" spans="2:42" x14ac:dyDescent="0.25">
      <c r="B2058" s="48">
        <v>66</v>
      </c>
      <c r="C2058" s="30">
        <v>0.76359900000000003</v>
      </c>
      <c r="D2058" s="175">
        <v>4</v>
      </c>
      <c r="E2058" s="176">
        <v>165.96</v>
      </c>
      <c r="L2058" s="48">
        <v>1510</v>
      </c>
      <c r="M2058" s="30">
        <v>0.72850000000000004</v>
      </c>
      <c r="N2058" s="175">
        <v>4</v>
      </c>
      <c r="O2058" s="176">
        <v>28.11</v>
      </c>
      <c r="Q2058" s="48">
        <v>2055</v>
      </c>
      <c r="R2058" s="30">
        <v>0.46716200000000002</v>
      </c>
      <c r="S2058" s="175" t="s">
        <v>12</v>
      </c>
      <c r="T2058" s="175" t="s">
        <v>13</v>
      </c>
      <c r="U2058" s="175">
        <v>2</v>
      </c>
      <c r="V2058" s="176">
        <v>113.2</v>
      </c>
      <c r="W2058" s="48">
        <v>1470</v>
      </c>
      <c r="X2058" s="177" t="s">
        <v>20</v>
      </c>
      <c r="AI2058" s="48">
        <v>4328</v>
      </c>
      <c r="AJ2058" s="30">
        <v>0.40316000000000002</v>
      </c>
      <c r="AK2058" s="175" t="s">
        <v>4</v>
      </c>
      <c r="AL2058" s="175" t="s">
        <v>5</v>
      </c>
      <c r="AM2058" s="175">
        <v>0</v>
      </c>
      <c r="AN2058" s="176">
        <v>37.67</v>
      </c>
      <c r="AO2058" s="48">
        <v>817</v>
      </c>
      <c r="AP2058" s="177" t="s">
        <v>20</v>
      </c>
    </row>
    <row r="2059" spans="2:42" x14ac:dyDescent="0.25">
      <c r="B2059" s="48">
        <v>69</v>
      </c>
      <c r="C2059" s="30">
        <v>1.6033459999999999</v>
      </c>
      <c r="D2059" s="175">
        <v>4</v>
      </c>
      <c r="E2059" s="176">
        <v>161.72</v>
      </c>
      <c r="L2059" s="48">
        <v>1529</v>
      </c>
      <c r="M2059" s="30">
        <v>0.45899699999999999</v>
      </c>
      <c r="N2059" s="175">
        <v>4</v>
      </c>
      <c r="O2059" s="176">
        <v>169.1</v>
      </c>
      <c r="Q2059" s="48">
        <v>2056</v>
      </c>
      <c r="R2059" s="30">
        <v>0.18376899999999999</v>
      </c>
      <c r="S2059" s="175" t="s">
        <v>4</v>
      </c>
      <c r="T2059" s="175" t="s">
        <v>5</v>
      </c>
      <c r="U2059" s="175">
        <v>0</v>
      </c>
      <c r="V2059" s="176">
        <v>43.5</v>
      </c>
      <c r="W2059" s="48">
        <v>1471</v>
      </c>
      <c r="X2059" s="177" t="s">
        <v>20</v>
      </c>
      <c r="AI2059" s="48">
        <v>4330</v>
      </c>
      <c r="AJ2059" s="30">
        <v>0.36569600000000002</v>
      </c>
      <c r="AK2059" s="175" t="s">
        <v>4</v>
      </c>
      <c r="AL2059" s="175" t="s">
        <v>5</v>
      </c>
      <c r="AM2059" s="175">
        <v>0</v>
      </c>
      <c r="AN2059" s="176">
        <v>38.65</v>
      </c>
      <c r="AO2059" s="48">
        <v>820</v>
      </c>
      <c r="AP2059" s="177" t="s">
        <v>20</v>
      </c>
    </row>
    <row r="2060" spans="2:42" x14ac:dyDescent="0.25">
      <c r="B2060" s="48">
        <v>75</v>
      </c>
      <c r="C2060" s="30">
        <v>2.4201899999999998</v>
      </c>
      <c r="D2060" s="175">
        <v>4</v>
      </c>
      <c r="E2060" s="176">
        <v>158.97999999999999</v>
      </c>
      <c r="L2060" s="48">
        <v>1543</v>
      </c>
      <c r="M2060" s="30">
        <v>0.48330400000000001</v>
      </c>
      <c r="N2060" s="175">
        <v>4</v>
      </c>
      <c r="O2060" s="176">
        <v>154.16</v>
      </c>
      <c r="Q2060" s="48">
        <v>2057</v>
      </c>
      <c r="R2060" s="30">
        <v>0.627799</v>
      </c>
      <c r="S2060" s="175" t="s">
        <v>4</v>
      </c>
      <c r="T2060" s="175" t="s">
        <v>5</v>
      </c>
      <c r="U2060" s="175">
        <v>0</v>
      </c>
      <c r="V2060" s="176">
        <v>41.62</v>
      </c>
      <c r="W2060" s="48">
        <v>1472</v>
      </c>
      <c r="X2060" s="177" t="s">
        <v>20</v>
      </c>
      <c r="AI2060" s="48">
        <v>4331</v>
      </c>
      <c r="AJ2060" s="30">
        <v>0.114882</v>
      </c>
      <c r="AK2060" s="175" t="s">
        <v>4</v>
      </c>
      <c r="AL2060" s="175" t="s">
        <v>5</v>
      </c>
      <c r="AM2060" s="175">
        <v>0</v>
      </c>
      <c r="AN2060" s="176">
        <v>38.43</v>
      </c>
      <c r="AO2060" s="48">
        <v>822</v>
      </c>
      <c r="AP2060" s="177" t="s">
        <v>20</v>
      </c>
    </row>
    <row r="2061" spans="2:42" x14ac:dyDescent="0.25">
      <c r="B2061" s="48">
        <v>77</v>
      </c>
      <c r="C2061" s="30">
        <v>0.93752400000000002</v>
      </c>
      <c r="D2061" s="175">
        <v>4</v>
      </c>
      <c r="E2061" s="176">
        <v>160.78</v>
      </c>
      <c r="L2061" s="48">
        <v>1544</v>
      </c>
      <c r="M2061" s="30">
        <v>1.4143829999999999</v>
      </c>
      <c r="N2061" s="175">
        <v>4</v>
      </c>
      <c r="O2061" s="176">
        <v>140.87</v>
      </c>
      <c r="Q2061" s="48">
        <v>2058</v>
      </c>
      <c r="R2061" s="30">
        <v>0.74430099999999999</v>
      </c>
      <c r="S2061" s="175" t="s">
        <v>4</v>
      </c>
      <c r="T2061" s="175" t="s">
        <v>5</v>
      </c>
      <c r="U2061" s="175">
        <v>2</v>
      </c>
      <c r="V2061" s="176">
        <v>119.41</v>
      </c>
      <c r="W2061" s="48">
        <v>1473</v>
      </c>
      <c r="X2061" s="177" t="s">
        <v>20</v>
      </c>
      <c r="AI2061" s="48">
        <v>4332</v>
      </c>
      <c r="AJ2061" s="30">
        <v>0.58480600000000005</v>
      </c>
      <c r="AK2061" s="175" t="s">
        <v>4</v>
      </c>
      <c r="AL2061" s="175" t="s">
        <v>5</v>
      </c>
      <c r="AM2061" s="175">
        <v>0</v>
      </c>
      <c r="AN2061" s="176">
        <v>42.82</v>
      </c>
      <c r="AO2061" s="48">
        <v>823</v>
      </c>
      <c r="AP2061" s="177" t="s">
        <v>20</v>
      </c>
    </row>
    <row r="2062" spans="2:42" x14ac:dyDescent="0.25">
      <c r="B2062" s="48">
        <v>85</v>
      </c>
      <c r="C2062" s="30">
        <v>2.6846589999999999</v>
      </c>
      <c r="D2062" s="175">
        <v>4</v>
      </c>
      <c r="E2062" s="176">
        <v>148.04</v>
      </c>
      <c r="L2062" s="48">
        <v>1551</v>
      </c>
      <c r="M2062" s="30">
        <v>0.98505399999999999</v>
      </c>
      <c r="N2062" s="175">
        <v>4</v>
      </c>
      <c r="O2062" s="176">
        <v>25.77</v>
      </c>
      <c r="Q2062" s="48">
        <v>2059</v>
      </c>
      <c r="R2062" s="30">
        <v>0.27560000000000001</v>
      </c>
      <c r="S2062" s="175" t="s">
        <v>4</v>
      </c>
      <c r="T2062" s="175" t="s">
        <v>5</v>
      </c>
      <c r="U2062" s="175">
        <v>4</v>
      </c>
      <c r="V2062" s="176">
        <v>3.45</v>
      </c>
      <c r="W2062" s="48">
        <v>1474</v>
      </c>
      <c r="X2062" s="177" t="s">
        <v>20</v>
      </c>
      <c r="AI2062" s="48">
        <v>4334</v>
      </c>
      <c r="AJ2062" s="30">
        <v>0.51799899999999999</v>
      </c>
      <c r="AK2062" s="175" t="s">
        <v>4</v>
      </c>
      <c r="AL2062" s="175" t="s">
        <v>5</v>
      </c>
      <c r="AM2062" s="175">
        <v>0</v>
      </c>
      <c r="AN2062" s="176">
        <v>30.51</v>
      </c>
      <c r="AO2062" s="48">
        <v>824</v>
      </c>
      <c r="AP2062" s="177" t="s">
        <v>20</v>
      </c>
    </row>
    <row r="2063" spans="2:42" x14ac:dyDescent="0.25">
      <c r="B2063" s="48">
        <v>91</v>
      </c>
      <c r="C2063" s="30">
        <v>1.7274419999999999</v>
      </c>
      <c r="D2063" s="175">
        <v>4</v>
      </c>
      <c r="E2063" s="176">
        <v>153.91999999999999</v>
      </c>
      <c r="L2063" s="48">
        <v>1552</v>
      </c>
      <c r="M2063" s="30">
        <v>0.94386199999999998</v>
      </c>
      <c r="N2063" s="175">
        <v>4</v>
      </c>
      <c r="O2063" s="176">
        <v>170.07</v>
      </c>
      <c r="Q2063" s="48">
        <v>2060</v>
      </c>
      <c r="R2063" s="30">
        <v>0.152472</v>
      </c>
      <c r="S2063" s="175" t="s">
        <v>4</v>
      </c>
      <c r="T2063" s="175" t="s">
        <v>5</v>
      </c>
      <c r="U2063" s="175">
        <v>4</v>
      </c>
      <c r="V2063" s="176">
        <v>141.36000000000001</v>
      </c>
      <c r="W2063" s="48">
        <v>1475</v>
      </c>
      <c r="X2063" s="177" t="s">
        <v>20</v>
      </c>
      <c r="AI2063" s="48">
        <v>4336</v>
      </c>
      <c r="AJ2063" s="30">
        <v>1.2949539999999999</v>
      </c>
      <c r="AK2063" s="175" t="s">
        <v>4</v>
      </c>
      <c r="AL2063" s="175" t="s">
        <v>5</v>
      </c>
      <c r="AM2063" s="175">
        <v>0</v>
      </c>
      <c r="AN2063" s="176">
        <v>40.35</v>
      </c>
      <c r="AO2063" s="48">
        <v>826</v>
      </c>
      <c r="AP2063" s="177" t="s">
        <v>20</v>
      </c>
    </row>
    <row r="2064" spans="2:42" x14ac:dyDescent="0.25">
      <c r="B2064" s="48">
        <v>92</v>
      </c>
      <c r="C2064" s="30">
        <v>1.0292730000000001</v>
      </c>
      <c r="D2064" s="175">
        <v>4</v>
      </c>
      <c r="E2064" s="176">
        <v>154.13999999999999</v>
      </c>
      <c r="L2064" s="48">
        <v>1563</v>
      </c>
      <c r="M2064" s="30">
        <v>1.348646</v>
      </c>
      <c r="N2064" s="175">
        <v>4</v>
      </c>
      <c r="O2064" s="176">
        <v>175.76</v>
      </c>
      <c r="Q2064" s="48">
        <v>2061</v>
      </c>
      <c r="R2064" s="30">
        <v>0.60811899999999997</v>
      </c>
      <c r="S2064" s="175" t="s">
        <v>4</v>
      </c>
      <c r="T2064" s="175" t="s">
        <v>5</v>
      </c>
      <c r="U2064" s="175">
        <v>1</v>
      </c>
      <c r="V2064" s="176">
        <v>52.81</v>
      </c>
      <c r="W2064" s="48">
        <v>1476</v>
      </c>
      <c r="X2064" s="177" t="s">
        <v>20</v>
      </c>
      <c r="AI2064" s="48">
        <v>4337</v>
      </c>
      <c r="AJ2064" s="30">
        <v>0.124387</v>
      </c>
      <c r="AK2064" s="175" t="s">
        <v>4</v>
      </c>
      <c r="AL2064" s="175" t="s">
        <v>5</v>
      </c>
      <c r="AM2064" s="175">
        <v>0</v>
      </c>
      <c r="AN2064" s="176">
        <v>37.49</v>
      </c>
      <c r="AO2064" s="48">
        <v>828</v>
      </c>
      <c r="AP2064" s="177" t="s">
        <v>20</v>
      </c>
    </row>
    <row r="2065" spans="2:42" x14ac:dyDescent="0.25">
      <c r="B2065" s="48">
        <v>97</v>
      </c>
      <c r="C2065" s="30">
        <v>3.1603279999999998</v>
      </c>
      <c r="D2065" s="175">
        <v>4</v>
      </c>
      <c r="E2065" s="176">
        <v>140.82</v>
      </c>
      <c r="L2065" s="48">
        <v>1567</v>
      </c>
      <c r="M2065" s="30">
        <v>0.54440599999999995</v>
      </c>
      <c r="N2065" s="175">
        <v>4</v>
      </c>
      <c r="O2065" s="176">
        <v>4.78</v>
      </c>
      <c r="Q2065" s="48">
        <v>2062</v>
      </c>
      <c r="R2065" s="30">
        <v>0.28836800000000001</v>
      </c>
      <c r="S2065" s="175" t="s">
        <v>4</v>
      </c>
      <c r="T2065" s="175" t="s">
        <v>5</v>
      </c>
      <c r="U2065" s="175">
        <v>2</v>
      </c>
      <c r="V2065" s="176">
        <v>109.28</v>
      </c>
      <c r="W2065" s="48">
        <v>1477</v>
      </c>
      <c r="X2065" s="177" t="s">
        <v>20</v>
      </c>
      <c r="AI2065" s="48">
        <v>4338</v>
      </c>
      <c r="AJ2065" s="30">
        <v>0.83480799999999999</v>
      </c>
      <c r="AK2065" s="175" t="s">
        <v>9</v>
      </c>
      <c r="AL2065" s="175" t="s">
        <v>10</v>
      </c>
      <c r="AM2065" s="175">
        <v>0</v>
      </c>
      <c r="AN2065" s="176">
        <v>44.6</v>
      </c>
      <c r="AO2065" s="48">
        <v>830</v>
      </c>
      <c r="AP2065" s="177" t="s">
        <v>20</v>
      </c>
    </row>
    <row r="2066" spans="2:42" x14ac:dyDescent="0.25">
      <c r="B2066" s="48">
        <v>99</v>
      </c>
      <c r="C2066" s="30">
        <v>1.7621119999999999</v>
      </c>
      <c r="D2066" s="175">
        <v>4</v>
      </c>
      <c r="E2066" s="176">
        <v>145.87</v>
      </c>
      <c r="L2066" s="48">
        <v>1570</v>
      </c>
      <c r="M2066" s="30">
        <v>1.5730980000000001</v>
      </c>
      <c r="N2066" s="175">
        <v>4</v>
      </c>
      <c r="O2066" s="176">
        <v>165.78</v>
      </c>
      <c r="Q2066" s="48">
        <v>2063</v>
      </c>
      <c r="R2066" s="30">
        <v>0.49527500000000002</v>
      </c>
      <c r="S2066" s="175" t="s">
        <v>4</v>
      </c>
      <c r="T2066" s="175" t="s">
        <v>5</v>
      </c>
      <c r="U2066" s="175">
        <v>0</v>
      </c>
      <c r="V2066" s="176">
        <v>40.25</v>
      </c>
      <c r="W2066" s="48">
        <v>1478</v>
      </c>
      <c r="X2066" s="177" t="s">
        <v>20</v>
      </c>
      <c r="AI2066" s="48">
        <v>4339</v>
      </c>
      <c r="AJ2066" s="30">
        <v>0.44600699999999999</v>
      </c>
      <c r="AK2066" s="175" t="s">
        <v>9</v>
      </c>
      <c r="AL2066" s="175" t="s">
        <v>10</v>
      </c>
      <c r="AM2066" s="175">
        <v>0</v>
      </c>
      <c r="AN2066" s="176">
        <v>33.6</v>
      </c>
      <c r="AO2066" s="48">
        <v>831</v>
      </c>
      <c r="AP2066" s="177" t="s">
        <v>20</v>
      </c>
    </row>
    <row r="2067" spans="2:42" x14ac:dyDescent="0.25">
      <c r="B2067" s="48">
        <v>128</v>
      </c>
      <c r="C2067" s="30">
        <v>1.9175139999999999</v>
      </c>
      <c r="D2067" s="175">
        <v>4</v>
      </c>
      <c r="E2067" s="176">
        <v>164.94</v>
      </c>
      <c r="L2067" s="48">
        <v>1573</v>
      </c>
      <c r="M2067" s="30">
        <v>0.60228599999999999</v>
      </c>
      <c r="N2067" s="175">
        <v>4</v>
      </c>
      <c r="O2067" s="176">
        <v>24.42</v>
      </c>
      <c r="Q2067" s="48">
        <v>2064</v>
      </c>
      <c r="R2067" s="30">
        <v>0.38641700000000001</v>
      </c>
      <c r="S2067" s="175" t="s">
        <v>6</v>
      </c>
      <c r="T2067" s="175" t="s">
        <v>5</v>
      </c>
      <c r="U2067" s="175">
        <v>3</v>
      </c>
      <c r="V2067" s="176">
        <v>125.14</v>
      </c>
      <c r="W2067" s="48">
        <v>1479</v>
      </c>
      <c r="X2067" s="177" t="s">
        <v>20</v>
      </c>
      <c r="AI2067" s="48">
        <v>4340</v>
      </c>
      <c r="AJ2067" s="30">
        <v>8.5618E-2</v>
      </c>
      <c r="AK2067" s="175" t="s">
        <v>4</v>
      </c>
      <c r="AL2067" s="175" t="s">
        <v>5</v>
      </c>
      <c r="AM2067" s="175">
        <v>0</v>
      </c>
      <c r="AN2067" s="176">
        <v>35.159999999999997</v>
      </c>
      <c r="AO2067" s="48">
        <v>833</v>
      </c>
      <c r="AP2067" s="177" t="s">
        <v>20</v>
      </c>
    </row>
    <row r="2068" spans="2:42" x14ac:dyDescent="0.25">
      <c r="B2068" s="48">
        <v>130</v>
      </c>
      <c r="C2068" s="30">
        <v>2.3492199999999999</v>
      </c>
      <c r="D2068" s="175">
        <v>4</v>
      </c>
      <c r="E2068" s="176">
        <v>152.84</v>
      </c>
      <c r="L2068" s="48">
        <v>1585</v>
      </c>
      <c r="M2068" s="30">
        <v>2.8372609999999998</v>
      </c>
      <c r="N2068" s="175">
        <v>4</v>
      </c>
      <c r="O2068" s="176">
        <v>152.66</v>
      </c>
      <c r="Q2068" s="48">
        <v>2065</v>
      </c>
      <c r="R2068" s="30">
        <v>0.280802</v>
      </c>
      <c r="S2068" s="175" t="s">
        <v>4</v>
      </c>
      <c r="T2068" s="175" t="s">
        <v>5</v>
      </c>
      <c r="U2068" s="175">
        <v>0</v>
      </c>
      <c r="V2068" s="176">
        <v>42.72</v>
      </c>
      <c r="W2068" s="48">
        <v>1480</v>
      </c>
      <c r="X2068" s="177" t="s">
        <v>20</v>
      </c>
      <c r="AI2068" s="48">
        <v>4341</v>
      </c>
      <c r="AJ2068" s="30">
        <v>8.9135000000000006E-2</v>
      </c>
      <c r="AK2068" s="175" t="s">
        <v>6</v>
      </c>
      <c r="AL2068" s="175" t="s">
        <v>5</v>
      </c>
      <c r="AM2068" s="175">
        <v>0</v>
      </c>
      <c r="AN2068" s="176">
        <v>30.25</v>
      </c>
      <c r="AO2068" s="48">
        <v>834</v>
      </c>
      <c r="AP2068" s="177" t="s">
        <v>20</v>
      </c>
    </row>
    <row r="2069" spans="2:42" x14ac:dyDescent="0.25">
      <c r="B2069" s="48">
        <v>137</v>
      </c>
      <c r="C2069" s="30">
        <v>0.48796400000000001</v>
      </c>
      <c r="D2069" s="175">
        <v>4</v>
      </c>
      <c r="E2069" s="176">
        <v>29.05</v>
      </c>
      <c r="L2069" s="48">
        <v>1602</v>
      </c>
      <c r="M2069" s="30">
        <v>0.11913799999999999</v>
      </c>
      <c r="N2069" s="175">
        <v>4</v>
      </c>
      <c r="O2069" s="176">
        <v>140.18</v>
      </c>
      <c r="Q2069" s="48">
        <v>2066</v>
      </c>
      <c r="R2069" s="30">
        <v>0.650868</v>
      </c>
      <c r="S2069" s="175" t="s">
        <v>4</v>
      </c>
      <c r="T2069" s="175" t="s">
        <v>5</v>
      </c>
      <c r="U2069" s="175">
        <v>2</v>
      </c>
      <c r="V2069" s="176">
        <v>102.67</v>
      </c>
      <c r="W2069" s="48">
        <v>1481</v>
      </c>
      <c r="X2069" s="177" t="s">
        <v>20</v>
      </c>
      <c r="AI2069" s="48">
        <v>4343</v>
      </c>
      <c r="AJ2069" s="30">
        <v>8.0601000000000006E-2</v>
      </c>
      <c r="AK2069" s="175" t="s">
        <v>4</v>
      </c>
      <c r="AL2069" s="175" t="s">
        <v>5</v>
      </c>
      <c r="AM2069" s="175">
        <v>0</v>
      </c>
      <c r="AN2069" s="176">
        <v>38.700000000000003</v>
      </c>
      <c r="AO2069" s="48">
        <v>837</v>
      </c>
      <c r="AP2069" s="177" t="s">
        <v>20</v>
      </c>
    </row>
    <row r="2070" spans="2:42" x14ac:dyDescent="0.25">
      <c r="B2070" s="48">
        <v>157</v>
      </c>
      <c r="C2070" s="30">
        <v>0.14060500000000001</v>
      </c>
      <c r="D2070" s="175">
        <v>4</v>
      </c>
      <c r="E2070" s="176">
        <v>153.65</v>
      </c>
      <c r="L2070" s="48">
        <v>1603</v>
      </c>
      <c r="M2070" s="30">
        <v>0.96858</v>
      </c>
      <c r="N2070" s="175">
        <v>4</v>
      </c>
      <c r="O2070" s="176">
        <v>141.28</v>
      </c>
      <c r="Q2070" s="48">
        <v>2067</v>
      </c>
      <c r="R2070" s="30">
        <v>0.83671799999999996</v>
      </c>
      <c r="S2070" s="175" t="s">
        <v>6</v>
      </c>
      <c r="T2070" s="175" t="s">
        <v>5</v>
      </c>
      <c r="U2070" s="175">
        <v>0</v>
      </c>
      <c r="V2070" s="176">
        <v>43.85</v>
      </c>
      <c r="W2070" s="48">
        <v>1482</v>
      </c>
      <c r="X2070" s="177" t="s">
        <v>20</v>
      </c>
      <c r="AI2070" s="48">
        <v>4344</v>
      </c>
      <c r="AJ2070" s="30">
        <v>0.84663200000000005</v>
      </c>
      <c r="AK2070" s="175" t="s">
        <v>6</v>
      </c>
      <c r="AL2070" s="175" t="s">
        <v>5</v>
      </c>
      <c r="AM2070" s="175">
        <v>0</v>
      </c>
      <c r="AN2070" s="176">
        <v>37.020000000000003</v>
      </c>
      <c r="AO2070" s="48">
        <v>838</v>
      </c>
      <c r="AP2070" s="177" t="s">
        <v>20</v>
      </c>
    </row>
    <row r="2071" spans="2:42" x14ac:dyDescent="0.25">
      <c r="B2071" s="48">
        <v>158</v>
      </c>
      <c r="C2071" s="30">
        <v>0.13361700000000001</v>
      </c>
      <c r="D2071" s="175">
        <v>4</v>
      </c>
      <c r="E2071" s="176">
        <v>155.41</v>
      </c>
      <c r="L2071" s="48">
        <v>1606</v>
      </c>
      <c r="M2071" s="30">
        <v>0.25476799999999999</v>
      </c>
      <c r="N2071" s="175">
        <v>4</v>
      </c>
      <c r="O2071" s="176">
        <v>11.89</v>
      </c>
      <c r="Q2071" s="48">
        <v>2068</v>
      </c>
      <c r="R2071" s="30">
        <v>0.20080000000000001</v>
      </c>
      <c r="S2071" s="175" t="s">
        <v>4</v>
      </c>
      <c r="T2071" s="175" t="s">
        <v>5</v>
      </c>
      <c r="U2071" s="175">
        <v>3</v>
      </c>
      <c r="V2071" s="176">
        <v>136.31</v>
      </c>
      <c r="W2071" s="48">
        <v>1483</v>
      </c>
      <c r="X2071" s="177" t="s">
        <v>20</v>
      </c>
      <c r="AI2071" s="48">
        <v>4346</v>
      </c>
      <c r="AJ2071" s="30">
        <v>0.61056200000000005</v>
      </c>
      <c r="AK2071" s="175" t="s">
        <v>4</v>
      </c>
      <c r="AL2071" s="175" t="s">
        <v>5</v>
      </c>
      <c r="AM2071" s="175">
        <v>0</v>
      </c>
      <c r="AN2071" s="176">
        <v>40.94</v>
      </c>
      <c r="AO2071" s="48">
        <v>840</v>
      </c>
      <c r="AP2071" s="177" t="s">
        <v>20</v>
      </c>
    </row>
    <row r="2072" spans="2:42" x14ac:dyDescent="0.25">
      <c r="B2072" s="48">
        <v>247</v>
      </c>
      <c r="C2072" s="30">
        <v>0.93403899999999995</v>
      </c>
      <c r="D2072" s="175">
        <v>4</v>
      </c>
      <c r="E2072" s="176">
        <v>29.62</v>
      </c>
      <c r="L2072" s="48">
        <v>1608</v>
      </c>
      <c r="M2072" s="30">
        <v>0.74700500000000003</v>
      </c>
      <c r="N2072" s="175">
        <v>4</v>
      </c>
      <c r="O2072" s="176">
        <v>140.79</v>
      </c>
      <c r="Q2072" s="48">
        <v>2069</v>
      </c>
      <c r="R2072" s="30">
        <v>0.165134</v>
      </c>
      <c r="S2072" s="175" t="s">
        <v>4</v>
      </c>
      <c r="T2072" s="175" t="s">
        <v>5</v>
      </c>
      <c r="U2072" s="175">
        <v>0</v>
      </c>
      <c r="V2072" s="176">
        <v>33.69</v>
      </c>
      <c r="W2072" s="48">
        <v>1484</v>
      </c>
      <c r="X2072" s="177" t="s">
        <v>20</v>
      </c>
      <c r="AI2072" s="48">
        <v>4347</v>
      </c>
      <c r="AJ2072" s="30">
        <v>1.1077319999999999</v>
      </c>
      <c r="AK2072" s="175" t="s">
        <v>4</v>
      </c>
      <c r="AL2072" s="175" t="s">
        <v>5</v>
      </c>
      <c r="AM2072" s="175">
        <v>0</v>
      </c>
      <c r="AN2072" s="176">
        <v>37.08</v>
      </c>
      <c r="AO2072" s="48">
        <v>841</v>
      </c>
      <c r="AP2072" s="177" t="s">
        <v>20</v>
      </c>
    </row>
    <row r="2073" spans="2:42" x14ac:dyDescent="0.25">
      <c r="B2073" s="48">
        <v>248</v>
      </c>
      <c r="C2073" s="30">
        <v>0.327851</v>
      </c>
      <c r="D2073" s="175">
        <v>4</v>
      </c>
      <c r="E2073" s="176">
        <v>140.91999999999999</v>
      </c>
      <c r="L2073" s="48">
        <v>1636</v>
      </c>
      <c r="M2073" s="30">
        <v>0.39976800000000001</v>
      </c>
      <c r="N2073" s="175">
        <v>4</v>
      </c>
      <c r="O2073" s="176">
        <v>4.1900000000000004</v>
      </c>
      <c r="Q2073" s="48">
        <v>2070</v>
      </c>
      <c r="R2073" s="30">
        <v>0.84394100000000005</v>
      </c>
      <c r="S2073" s="175" t="s">
        <v>4</v>
      </c>
      <c r="T2073" s="175" t="s">
        <v>5</v>
      </c>
      <c r="U2073" s="175">
        <v>2</v>
      </c>
      <c r="V2073" s="176">
        <v>114.09</v>
      </c>
      <c r="W2073" s="48">
        <v>1485</v>
      </c>
      <c r="X2073" s="177" t="s">
        <v>20</v>
      </c>
      <c r="AI2073" s="48">
        <v>4350</v>
      </c>
      <c r="AJ2073" s="30">
        <v>0.86007100000000003</v>
      </c>
      <c r="AK2073" s="175" t="s">
        <v>4</v>
      </c>
      <c r="AL2073" s="175" t="s">
        <v>5</v>
      </c>
      <c r="AM2073" s="175">
        <v>0</v>
      </c>
      <c r="AN2073" s="176">
        <v>32.51</v>
      </c>
      <c r="AO2073" s="48">
        <v>842</v>
      </c>
      <c r="AP2073" s="177" t="s">
        <v>20</v>
      </c>
    </row>
    <row r="2074" spans="2:42" x14ac:dyDescent="0.25">
      <c r="B2074" s="48">
        <v>249</v>
      </c>
      <c r="C2074" s="30">
        <v>1.0678810000000001</v>
      </c>
      <c r="D2074" s="175">
        <v>4</v>
      </c>
      <c r="E2074" s="176">
        <v>145.09</v>
      </c>
      <c r="L2074" s="48">
        <v>1640</v>
      </c>
      <c r="M2074" s="30">
        <v>1.0916669999999999</v>
      </c>
      <c r="N2074" s="175">
        <v>4</v>
      </c>
      <c r="O2074" s="176">
        <v>154.93</v>
      </c>
      <c r="Q2074" s="48">
        <v>2071</v>
      </c>
      <c r="R2074" s="30">
        <v>0.37812600000000002</v>
      </c>
      <c r="S2074" s="175" t="s">
        <v>4</v>
      </c>
      <c r="T2074" s="175" t="s">
        <v>5</v>
      </c>
      <c r="U2074" s="175">
        <v>0</v>
      </c>
      <c r="V2074" s="176">
        <v>37.39</v>
      </c>
      <c r="W2074" s="48">
        <v>1486</v>
      </c>
      <c r="X2074" s="177" t="s">
        <v>20</v>
      </c>
      <c r="AI2074" s="48">
        <v>4351</v>
      </c>
      <c r="AJ2074" s="30">
        <v>0.69991800000000004</v>
      </c>
      <c r="AK2074" s="175" t="s">
        <v>4</v>
      </c>
      <c r="AL2074" s="175" t="s">
        <v>5</v>
      </c>
      <c r="AM2074" s="175">
        <v>0</v>
      </c>
      <c r="AN2074" s="176">
        <v>46.07</v>
      </c>
      <c r="AO2074" s="48">
        <v>844</v>
      </c>
      <c r="AP2074" s="177" t="s">
        <v>20</v>
      </c>
    </row>
    <row r="2075" spans="2:42" x14ac:dyDescent="0.25">
      <c r="B2075" s="48">
        <v>250</v>
      </c>
      <c r="C2075" s="30">
        <v>0.23792199999999999</v>
      </c>
      <c r="D2075" s="175">
        <v>4</v>
      </c>
      <c r="E2075" s="176">
        <v>17.739999999999998</v>
      </c>
      <c r="L2075" s="48">
        <v>1650</v>
      </c>
      <c r="M2075" s="30">
        <v>0.63151100000000004</v>
      </c>
      <c r="N2075" s="175">
        <v>4</v>
      </c>
      <c r="O2075" s="176">
        <v>29.51</v>
      </c>
      <c r="Q2075" s="48">
        <v>2072</v>
      </c>
      <c r="R2075" s="30">
        <v>0.370672</v>
      </c>
      <c r="S2075" s="175" t="s">
        <v>9</v>
      </c>
      <c r="T2075" s="175" t="s">
        <v>10</v>
      </c>
      <c r="U2075" s="175">
        <v>0</v>
      </c>
      <c r="V2075" s="176">
        <v>42.31</v>
      </c>
      <c r="W2075" s="48">
        <v>1487</v>
      </c>
      <c r="X2075" s="177" t="s">
        <v>20</v>
      </c>
      <c r="AI2075" s="48">
        <v>4353</v>
      </c>
      <c r="AJ2075" s="30">
        <v>0.44673800000000002</v>
      </c>
      <c r="AK2075" s="175" t="s">
        <v>4</v>
      </c>
      <c r="AL2075" s="175" t="s">
        <v>5</v>
      </c>
      <c r="AM2075" s="175">
        <v>0</v>
      </c>
      <c r="AN2075" s="176">
        <v>41.38</v>
      </c>
      <c r="AO2075" s="48">
        <v>846</v>
      </c>
      <c r="AP2075" s="177" t="s">
        <v>20</v>
      </c>
    </row>
    <row r="2076" spans="2:42" x14ac:dyDescent="0.25">
      <c r="B2076" s="48">
        <v>256</v>
      </c>
      <c r="C2076" s="30">
        <v>0.37212499999999998</v>
      </c>
      <c r="D2076" s="175">
        <v>4</v>
      </c>
      <c r="E2076" s="176">
        <v>5.49</v>
      </c>
      <c r="L2076" s="48">
        <v>1656</v>
      </c>
      <c r="M2076" s="30">
        <v>0.47117900000000001</v>
      </c>
      <c r="N2076" s="175">
        <v>4</v>
      </c>
      <c r="O2076" s="176">
        <v>8.85</v>
      </c>
      <c r="Q2076" s="48">
        <v>2073</v>
      </c>
      <c r="R2076" s="30">
        <v>0.26420500000000002</v>
      </c>
      <c r="S2076" s="175" t="s">
        <v>6</v>
      </c>
      <c r="T2076" s="175" t="s">
        <v>5</v>
      </c>
      <c r="U2076" s="175">
        <v>0</v>
      </c>
      <c r="V2076" s="176">
        <v>32.119999999999997</v>
      </c>
      <c r="W2076" s="48">
        <v>1489</v>
      </c>
      <c r="X2076" s="177" t="s">
        <v>20</v>
      </c>
      <c r="AI2076" s="48">
        <v>4355</v>
      </c>
      <c r="AJ2076" s="30">
        <v>0.87758199999999997</v>
      </c>
      <c r="AK2076" s="175" t="s">
        <v>4</v>
      </c>
      <c r="AL2076" s="175" t="s">
        <v>5</v>
      </c>
      <c r="AM2076" s="175">
        <v>0</v>
      </c>
      <c r="AN2076" s="176">
        <v>46.61</v>
      </c>
      <c r="AO2076" s="48">
        <v>847</v>
      </c>
      <c r="AP2076" s="177" t="s">
        <v>20</v>
      </c>
    </row>
    <row r="2077" spans="2:42" x14ac:dyDescent="0.25">
      <c r="B2077" s="48">
        <v>263</v>
      </c>
      <c r="C2077" s="30">
        <v>0.135627</v>
      </c>
      <c r="D2077" s="175">
        <v>4</v>
      </c>
      <c r="E2077" s="176">
        <v>20.55</v>
      </c>
      <c r="L2077" s="48">
        <v>1666</v>
      </c>
      <c r="M2077" s="30">
        <v>0.55535900000000005</v>
      </c>
      <c r="N2077" s="175">
        <v>4</v>
      </c>
      <c r="O2077" s="176">
        <v>23.53</v>
      </c>
      <c r="Q2077" s="48">
        <v>2074</v>
      </c>
      <c r="R2077" s="30">
        <v>0.62011300000000003</v>
      </c>
      <c r="S2077" s="175" t="s">
        <v>6</v>
      </c>
      <c r="T2077" s="175" t="s">
        <v>5</v>
      </c>
      <c r="U2077" s="175">
        <v>4</v>
      </c>
      <c r="V2077" s="176">
        <v>153.52000000000001</v>
      </c>
      <c r="W2077" s="48">
        <v>1490</v>
      </c>
      <c r="X2077" s="177" t="s">
        <v>20</v>
      </c>
      <c r="AI2077" s="48">
        <v>4357</v>
      </c>
      <c r="AJ2077" s="30">
        <v>0.14532300000000001</v>
      </c>
      <c r="AK2077" s="175" t="s">
        <v>4</v>
      </c>
      <c r="AL2077" s="175" t="s">
        <v>5</v>
      </c>
      <c r="AM2077" s="175">
        <v>0</v>
      </c>
      <c r="AN2077" s="176">
        <v>44.25</v>
      </c>
      <c r="AO2077" s="48">
        <v>849</v>
      </c>
      <c r="AP2077" s="177" t="s">
        <v>20</v>
      </c>
    </row>
    <row r="2078" spans="2:42" x14ac:dyDescent="0.25">
      <c r="B2078" s="48">
        <v>268</v>
      </c>
      <c r="C2078" s="30">
        <v>1.97021</v>
      </c>
      <c r="D2078" s="175">
        <v>4</v>
      </c>
      <c r="E2078" s="176">
        <v>28.9</v>
      </c>
      <c r="L2078" s="48">
        <v>1670</v>
      </c>
      <c r="M2078" s="30">
        <v>0.53206299999999995</v>
      </c>
      <c r="N2078" s="175">
        <v>4</v>
      </c>
      <c r="O2078" s="176">
        <v>24.25</v>
      </c>
      <c r="Q2078" s="48">
        <v>2075</v>
      </c>
      <c r="R2078" s="30">
        <v>0.204426</v>
      </c>
      <c r="S2078" s="175" t="s">
        <v>4</v>
      </c>
      <c r="T2078" s="175" t="s">
        <v>5</v>
      </c>
      <c r="U2078" s="175">
        <v>0</v>
      </c>
      <c r="V2078" s="176">
        <v>42.38</v>
      </c>
      <c r="W2078" s="48">
        <v>1491</v>
      </c>
      <c r="X2078" s="177" t="s">
        <v>20</v>
      </c>
      <c r="AI2078" s="48">
        <v>4359</v>
      </c>
      <c r="AJ2078" s="30">
        <v>0.21298800000000001</v>
      </c>
      <c r="AK2078" s="175" t="s">
        <v>4</v>
      </c>
      <c r="AL2078" s="175" t="s">
        <v>5</v>
      </c>
      <c r="AM2078" s="175">
        <v>0</v>
      </c>
      <c r="AN2078" s="176">
        <v>45.49</v>
      </c>
      <c r="AO2078" s="48">
        <v>850</v>
      </c>
      <c r="AP2078" s="177" t="s">
        <v>20</v>
      </c>
    </row>
    <row r="2079" spans="2:42" x14ac:dyDescent="0.25">
      <c r="B2079" s="48">
        <v>278</v>
      </c>
      <c r="C2079" s="30">
        <v>0.92864800000000003</v>
      </c>
      <c r="D2079" s="175">
        <v>4</v>
      </c>
      <c r="E2079" s="176">
        <v>177.03</v>
      </c>
      <c r="L2079" s="48">
        <v>1676</v>
      </c>
      <c r="M2079" s="30">
        <v>0.97264300000000004</v>
      </c>
      <c r="N2079" s="175">
        <v>4</v>
      </c>
      <c r="O2079" s="176">
        <v>28.49</v>
      </c>
      <c r="Q2079" s="48">
        <v>2076</v>
      </c>
      <c r="R2079" s="30">
        <v>9.1398999999999994E-2</v>
      </c>
      <c r="S2079" s="175" t="s">
        <v>4</v>
      </c>
      <c r="T2079" s="175" t="s">
        <v>5</v>
      </c>
      <c r="U2079" s="175">
        <v>0</v>
      </c>
      <c r="V2079" s="176">
        <v>38.020000000000003</v>
      </c>
      <c r="W2079" s="48">
        <v>1492</v>
      </c>
      <c r="X2079" s="177" t="s">
        <v>20</v>
      </c>
      <c r="AI2079" s="48">
        <v>4360</v>
      </c>
      <c r="AJ2079" s="30">
        <v>0.55393800000000004</v>
      </c>
      <c r="AK2079" s="175" t="s">
        <v>4</v>
      </c>
      <c r="AL2079" s="175" t="s">
        <v>5</v>
      </c>
      <c r="AM2079" s="175">
        <v>0</v>
      </c>
      <c r="AN2079" s="176">
        <v>38.61</v>
      </c>
      <c r="AO2079" s="48">
        <v>852</v>
      </c>
      <c r="AP2079" s="177" t="s">
        <v>20</v>
      </c>
    </row>
    <row r="2080" spans="2:42" x14ac:dyDescent="0.25">
      <c r="B2080" s="48">
        <v>280</v>
      </c>
      <c r="C2080" s="30">
        <v>0.40575899999999998</v>
      </c>
      <c r="D2080" s="175">
        <v>4</v>
      </c>
      <c r="E2080" s="176">
        <v>21.16</v>
      </c>
      <c r="L2080" s="48">
        <v>1678</v>
      </c>
      <c r="M2080" s="30">
        <v>0.428429</v>
      </c>
      <c r="N2080" s="175">
        <v>4</v>
      </c>
      <c r="O2080" s="176">
        <v>29.66</v>
      </c>
      <c r="Q2080" s="48">
        <v>2077</v>
      </c>
      <c r="R2080" s="30">
        <v>0.64191299999999996</v>
      </c>
      <c r="S2080" s="175" t="s">
        <v>4</v>
      </c>
      <c r="T2080" s="175" t="s">
        <v>5</v>
      </c>
      <c r="U2080" s="175">
        <v>2</v>
      </c>
      <c r="V2080" s="176">
        <v>107.17</v>
      </c>
      <c r="W2080" s="48">
        <v>1494</v>
      </c>
      <c r="X2080" s="177" t="s">
        <v>20</v>
      </c>
      <c r="AI2080" s="48">
        <v>4362</v>
      </c>
      <c r="AJ2080" s="30">
        <v>0.18720899999999999</v>
      </c>
      <c r="AK2080" s="175" t="s">
        <v>9</v>
      </c>
      <c r="AL2080" s="175" t="s">
        <v>10</v>
      </c>
      <c r="AM2080" s="175">
        <v>0</v>
      </c>
      <c r="AN2080" s="176">
        <v>43.05</v>
      </c>
      <c r="AO2080" s="48">
        <v>854</v>
      </c>
      <c r="AP2080" s="177" t="s">
        <v>20</v>
      </c>
    </row>
    <row r="2081" spans="2:42" x14ac:dyDescent="0.25">
      <c r="B2081" s="48">
        <v>293</v>
      </c>
      <c r="C2081" s="30">
        <v>0.98206800000000005</v>
      </c>
      <c r="D2081" s="175">
        <v>4</v>
      </c>
      <c r="E2081" s="176">
        <v>159.02000000000001</v>
      </c>
      <c r="L2081" s="48">
        <v>1684</v>
      </c>
      <c r="M2081" s="30">
        <v>1.1333569999999999</v>
      </c>
      <c r="N2081" s="175">
        <v>4</v>
      </c>
      <c r="O2081" s="176">
        <v>21.66</v>
      </c>
      <c r="Q2081" s="48">
        <v>2078</v>
      </c>
      <c r="R2081" s="30">
        <v>0.487315</v>
      </c>
      <c r="S2081" s="175" t="s">
        <v>9</v>
      </c>
      <c r="T2081" s="175" t="s">
        <v>10</v>
      </c>
      <c r="U2081" s="175">
        <v>0</v>
      </c>
      <c r="V2081" s="176">
        <v>37.71</v>
      </c>
      <c r="W2081" s="48">
        <v>1495</v>
      </c>
      <c r="X2081" s="177" t="s">
        <v>20</v>
      </c>
      <c r="AI2081" s="48">
        <v>4363</v>
      </c>
      <c r="AJ2081" s="30">
        <v>0.104063</v>
      </c>
      <c r="AK2081" s="175" t="s">
        <v>4</v>
      </c>
      <c r="AL2081" s="175" t="s">
        <v>5</v>
      </c>
      <c r="AM2081" s="175">
        <v>0</v>
      </c>
      <c r="AN2081" s="176">
        <v>40.950000000000003</v>
      </c>
      <c r="AO2081" s="48">
        <v>857</v>
      </c>
      <c r="AP2081" s="177" t="s">
        <v>20</v>
      </c>
    </row>
    <row r="2082" spans="2:42" x14ac:dyDescent="0.25">
      <c r="B2082" s="48">
        <v>299</v>
      </c>
      <c r="C2082" s="30">
        <v>1.582427</v>
      </c>
      <c r="D2082" s="175">
        <v>4</v>
      </c>
      <c r="E2082" s="176">
        <v>154.66999999999999</v>
      </c>
      <c r="L2082" s="48">
        <v>1688</v>
      </c>
      <c r="M2082" s="30">
        <v>0.77316399999999996</v>
      </c>
      <c r="N2082" s="175">
        <v>4</v>
      </c>
      <c r="O2082" s="176">
        <v>28.55</v>
      </c>
      <c r="Q2082" s="48">
        <v>2079</v>
      </c>
      <c r="R2082" s="30">
        <v>0.32448500000000002</v>
      </c>
      <c r="S2082" s="175" t="s">
        <v>4</v>
      </c>
      <c r="T2082" s="175" t="s">
        <v>5</v>
      </c>
      <c r="U2082" s="175">
        <v>3</v>
      </c>
      <c r="V2082" s="176">
        <v>127.13</v>
      </c>
      <c r="W2082" s="48">
        <v>1496</v>
      </c>
      <c r="X2082" s="177" t="s">
        <v>20</v>
      </c>
      <c r="AI2082" s="48">
        <v>4365</v>
      </c>
      <c r="AJ2082" s="30">
        <v>0.78517599999999999</v>
      </c>
      <c r="AK2082" s="175" t="s">
        <v>9</v>
      </c>
      <c r="AL2082" s="175" t="s">
        <v>10</v>
      </c>
      <c r="AM2082" s="175">
        <v>0</v>
      </c>
      <c r="AN2082" s="176">
        <v>38.1</v>
      </c>
      <c r="AO2082" s="48">
        <v>858</v>
      </c>
      <c r="AP2082" s="177" t="s">
        <v>20</v>
      </c>
    </row>
    <row r="2083" spans="2:42" x14ac:dyDescent="0.25">
      <c r="B2083" s="48">
        <v>342</v>
      </c>
      <c r="C2083" s="30">
        <v>0.53532100000000005</v>
      </c>
      <c r="D2083" s="175">
        <v>4</v>
      </c>
      <c r="E2083" s="176">
        <v>146.58000000000001</v>
      </c>
      <c r="L2083" s="48">
        <v>1689</v>
      </c>
      <c r="M2083" s="30">
        <v>0.29559999999999997</v>
      </c>
      <c r="N2083" s="175">
        <v>4</v>
      </c>
      <c r="O2083" s="176">
        <v>29.69</v>
      </c>
      <c r="Q2083" s="48">
        <v>2080</v>
      </c>
      <c r="R2083" s="30">
        <v>0.47164400000000001</v>
      </c>
      <c r="S2083" s="175" t="s">
        <v>6</v>
      </c>
      <c r="T2083" s="175" t="s">
        <v>5</v>
      </c>
      <c r="U2083" s="175">
        <v>0</v>
      </c>
      <c r="V2083" s="176">
        <v>43.09</v>
      </c>
      <c r="W2083" s="48">
        <v>1497</v>
      </c>
      <c r="X2083" s="177" t="s">
        <v>20</v>
      </c>
      <c r="AI2083" s="48">
        <v>4367</v>
      </c>
      <c r="AJ2083" s="30">
        <v>0.143402</v>
      </c>
      <c r="AK2083" s="175" t="s">
        <v>4</v>
      </c>
      <c r="AL2083" s="175" t="s">
        <v>5</v>
      </c>
      <c r="AM2083" s="175">
        <v>0</v>
      </c>
      <c r="AN2083" s="176">
        <v>30.23</v>
      </c>
      <c r="AO2083" s="48">
        <v>860</v>
      </c>
      <c r="AP2083" s="177" t="s">
        <v>20</v>
      </c>
    </row>
    <row r="2084" spans="2:42" x14ac:dyDescent="0.25">
      <c r="B2084" s="48">
        <v>419</v>
      </c>
      <c r="C2084" s="30">
        <v>1.128169</v>
      </c>
      <c r="D2084" s="175">
        <v>4</v>
      </c>
      <c r="E2084" s="176">
        <v>146.79</v>
      </c>
      <c r="L2084" s="48">
        <v>1691</v>
      </c>
      <c r="M2084" s="30">
        <v>0.522675</v>
      </c>
      <c r="N2084" s="175">
        <v>4</v>
      </c>
      <c r="O2084" s="176">
        <v>7.88</v>
      </c>
      <c r="Q2084" s="48">
        <v>2081</v>
      </c>
      <c r="R2084" s="30">
        <v>0.74625799999999998</v>
      </c>
      <c r="S2084" s="175" t="s">
        <v>4</v>
      </c>
      <c r="T2084" s="175" t="s">
        <v>5</v>
      </c>
      <c r="U2084" s="175">
        <v>2</v>
      </c>
      <c r="V2084" s="176">
        <v>113.13</v>
      </c>
      <c r="W2084" s="48">
        <v>1498</v>
      </c>
      <c r="X2084" s="177" t="s">
        <v>20</v>
      </c>
      <c r="AI2084" s="48">
        <v>4369</v>
      </c>
      <c r="AJ2084" s="30">
        <v>0.424346</v>
      </c>
      <c r="AK2084" s="175" t="s">
        <v>9</v>
      </c>
      <c r="AL2084" s="175" t="s">
        <v>10</v>
      </c>
      <c r="AM2084" s="175">
        <v>0</v>
      </c>
      <c r="AN2084" s="176">
        <v>45.41</v>
      </c>
      <c r="AO2084" s="48">
        <v>862</v>
      </c>
      <c r="AP2084" s="177" t="s">
        <v>20</v>
      </c>
    </row>
    <row r="2085" spans="2:42" x14ac:dyDescent="0.25">
      <c r="B2085" s="48">
        <v>449</v>
      </c>
      <c r="C2085" s="30">
        <v>0.32288299999999998</v>
      </c>
      <c r="D2085" s="175">
        <v>4</v>
      </c>
      <c r="E2085" s="176">
        <v>16.739999999999998</v>
      </c>
      <c r="L2085" s="48">
        <v>1695</v>
      </c>
      <c r="M2085" s="30">
        <v>4.0761399999999997</v>
      </c>
      <c r="N2085" s="175">
        <v>4</v>
      </c>
      <c r="O2085" s="176">
        <v>143.34</v>
      </c>
      <c r="Q2085" s="48">
        <v>2082</v>
      </c>
      <c r="R2085" s="30">
        <v>0.68501900000000004</v>
      </c>
      <c r="S2085" s="175" t="s">
        <v>4</v>
      </c>
      <c r="T2085" s="175" t="s">
        <v>5</v>
      </c>
      <c r="U2085" s="175">
        <v>2</v>
      </c>
      <c r="V2085" s="176">
        <v>110.65</v>
      </c>
      <c r="W2085" s="48">
        <v>1499</v>
      </c>
      <c r="X2085" s="177" t="s">
        <v>20</v>
      </c>
      <c r="AI2085" s="48">
        <v>4371</v>
      </c>
      <c r="AJ2085" s="30">
        <v>0.70696899999999996</v>
      </c>
      <c r="AK2085" s="175" t="s">
        <v>4</v>
      </c>
      <c r="AL2085" s="175" t="s">
        <v>5</v>
      </c>
      <c r="AM2085" s="175">
        <v>0</v>
      </c>
      <c r="AN2085" s="176">
        <v>45.08</v>
      </c>
      <c r="AO2085" s="48">
        <v>863</v>
      </c>
      <c r="AP2085" s="177" t="s">
        <v>20</v>
      </c>
    </row>
    <row r="2086" spans="2:42" x14ac:dyDescent="0.25">
      <c r="B2086" s="48">
        <v>453</v>
      </c>
      <c r="C2086" s="30">
        <v>0.50789600000000001</v>
      </c>
      <c r="D2086" s="175">
        <v>4</v>
      </c>
      <c r="E2086" s="176">
        <v>179.69</v>
      </c>
      <c r="L2086" s="48">
        <v>1697</v>
      </c>
      <c r="M2086" s="30">
        <v>0.80723999999999996</v>
      </c>
      <c r="N2086" s="175">
        <v>4</v>
      </c>
      <c r="O2086" s="176">
        <v>25.66</v>
      </c>
      <c r="Q2086" s="48">
        <v>2083</v>
      </c>
      <c r="R2086" s="30">
        <v>0.162971</v>
      </c>
      <c r="S2086" s="175" t="s">
        <v>4</v>
      </c>
      <c r="T2086" s="175" t="s">
        <v>5</v>
      </c>
      <c r="U2086" s="175">
        <v>2</v>
      </c>
      <c r="V2086" s="176">
        <v>109.31</v>
      </c>
      <c r="W2086" s="48">
        <v>1500</v>
      </c>
      <c r="X2086" s="177" t="s">
        <v>20</v>
      </c>
      <c r="AI2086" s="48">
        <v>4372</v>
      </c>
      <c r="AJ2086" s="30">
        <v>0.66482799999999997</v>
      </c>
      <c r="AK2086" s="175" t="s">
        <v>4</v>
      </c>
      <c r="AL2086" s="175" t="s">
        <v>5</v>
      </c>
      <c r="AM2086" s="175">
        <v>0</v>
      </c>
      <c r="AN2086" s="176">
        <v>33.86</v>
      </c>
      <c r="AO2086" s="48">
        <v>865</v>
      </c>
      <c r="AP2086" s="177" t="s">
        <v>20</v>
      </c>
    </row>
    <row r="2087" spans="2:42" x14ac:dyDescent="0.25">
      <c r="B2087" s="48">
        <v>463</v>
      </c>
      <c r="C2087" s="30">
        <v>0.71193300000000004</v>
      </c>
      <c r="D2087" s="175">
        <v>4</v>
      </c>
      <c r="E2087" s="176">
        <v>143.63999999999999</v>
      </c>
      <c r="L2087" s="48">
        <v>1698</v>
      </c>
      <c r="M2087" s="30">
        <v>1.4955339999999999</v>
      </c>
      <c r="N2087" s="175">
        <v>4</v>
      </c>
      <c r="O2087" s="176">
        <v>9.31</v>
      </c>
      <c r="Q2087" s="48">
        <v>2084</v>
      </c>
      <c r="R2087" s="30">
        <v>0.44321899999999997</v>
      </c>
      <c r="S2087" s="175" t="s">
        <v>4</v>
      </c>
      <c r="T2087" s="175" t="s">
        <v>5</v>
      </c>
      <c r="U2087" s="175">
        <v>0</v>
      </c>
      <c r="V2087" s="176">
        <v>39.11</v>
      </c>
      <c r="W2087" s="48">
        <v>1501</v>
      </c>
      <c r="X2087" s="177" t="s">
        <v>20</v>
      </c>
      <c r="AI2087" s="48">
        <v>4373</v>
      </c>
      <c r="AJ2087" s="30">
        <v>0.585785</v>
      </c>
      <c r="AK2087" s="175" t="s">
        <v>4</v>
      </c>
      <c r="AL2087" s="175" t="s">
        <v>5</v>
      </c>
      <c r="AM2087" s="175">
        <v>0</v>
      </c>
      <c r="AN2087" s="176">
        <v>44.85</v>
      </c>
      <c r="AO2087" s="48">
        <v>867</v>
      </c>
      <c r="AP2087" s="177" t="s">
        <v>20</v>
      </c>
    </row>
    <row r="2088" spans="2:42" x14ac:dyDescent="0.25">
      <c r="B2088" s="48">
        <v>468</v>
      </c>
      <c r="C2088" s="30">
        <v>0.47367399999999998</v>
      </c>
      <c r="D2088" s="175">
        <v>4</v>
      </c>
      <c r="E2088" s="176">
        <v>24.84</v>
      </c>
      <c r="L2088" s="48">
        <v>1700</v>
      </c>
      <c r="M2088" s="30">
        <v>0.79133100000000001</v>
      </c>
      <c r="N2088" s="175">
        <v>4</v>
      </c>
      <c r="O2088" s="176">
        <v>25.47</v>
      </c>
      <c r="Q2088" s="48">
        <v>2085</v>
      </c>
      <c r="R2088" s="30">
        <v>0.32045299999999999</v>
      </c>
      <c r="S2088" s="175" t="s">
        <v>4</v>
      </c>
      <c r="T2088" s="175" t="s">
        <v>5</v>
      </c>
      <c r="U2088" s="175">
        <v>1</v>
      </c>
      <c r="V2088" s="176">
        <v>55.98</v>
      </c>
      <c r="W2088" s="48">
        <v>1502</v>
      </c>
      <c r="X2088" s="177" t="s">
        <v>20</v>
      </c>
      <c r="AI2088" s="48">
        <v>4374</v>
      </c>
      <c r="AJ2088" s="30">
        <v>9.2519000000000004E-2</v>
      </c>
      <c r="AK2088" s="175" t="s">
        <v>4</v>
      </c>
      <c r="AL2088" s="175" t="s">
        <v>5</v>
      </c>
      <c r="AM2088" s="175">
        <v>0</v>
      </c>
      <c r="AN2088" s="176">
        <v>39.78</v>
      </c>
      <c r="AO2088" s="48">
        <v>869</v>
      </c>
      <c r="AP2088" s="177" t="s">
        <v>20</v>
      </c>
    </row>
    <row r="2089" spans="2:42" x14ac:dyDescent="0.25">
      <c r="B2089" s="48">
        <v>478</v>
      </c>
      <c r="C2089" s="30">
        <v>0.256575</v>
      </c>
      <c r="D2089" s="175">
        <v>4</v>
      </c>
      <c r="E2089" s="176">
        <v>162.28</v>
      </c>
      <c r="L2089" s="48">
        <v>1704</v>
      </c>
      <c r="M2089" s="30">
        <v>0.86374499999999999</v>
      </c>
      <c r="N2089" s="175">
        <v>4</v>
      </c>
      <c r="O2089" s="176">
        <v>27.53</v>
      </c>
      <c r="Q2089" s="48">
        <v>2086</v>
      </c>
      <c r="R2089" s="30">
        <v>0.40206199999999997</v>
      </c>
      <c r="S2089" s="175" t="s">
        <v>4</v>
      </c>
      <c r="T2089" s="175" t="s">
        <v>5</v>
      </c>
      <c r="U2089" s="175">
        <v>2</v>
      </c>
      <c r="V2089" s="176">
        <v>117.57</v>
      </c>
      <c r="W2089" s="48">
        <v>1503</v>
      </c>
      <c r="X2089" s="177" t="s">
        <v>20</v>
      </c>
      <c r="AI2089" s="48">
        <v>4376</v>
      </c>
      <c r="AJ2089" s="30">
        <v>0.55473899999999998</v>
      </c>
      <c r="AK2089" s="175" t="s">
        <v>4</v>
      </c>
      <c r="AL2089" s="175" t="s">
        <v>5</v>
      </c>
      <c r="AM2089" s="175">
        <v>0</v>
      </c>
      <c r="AN2089" s="176">
        <v>33.92</v>
      </c>
      <c r="AO2089" s="48">
        <v>870</v>
      </c>
      <c r="AP2089" s="177" t="s">
        <v>20</v>
      </c>
    </row>
    <row r="2090" spans="2:42" x14ac:dyDescent="0.25">
      <c r="B2090" s="48">
        <v>488</v>
      </c>
      <c r="C2090" s="30">
        <v>0.574295</v>
      </c>
      <c r="D2090" s="175">
        <v>4</v>
      </c>
      <c r="E2090" s="176">
        <v>154.24</v>
      </c>
      <c r="L2090" s="48">
        <v>1715</v>
      </c>
      <c r="M2090" s="30">
        <v>0.32462000000000002</v>
      </c>
      <c r="N2090" s="175">
        <v>4</v>
      </c>
      <c r="O2090" s="176">
        <v>2.54</v>
      </c>
      <c r="Q2090" s="48">
        <v>2087</v>
      </c>
      <c r="R2090" s="30">
        <v>0.53411399999999998</v>
      </c>
      <c r="S2090" s="175" t="s">
        <v>4</v>
      </c>
      <c r="T2090" s="175" t="s">
        <v>5</v>
      </c>
      <c r="U2090" s="175">
        <v>0</v>
      </c>
      <c r="V2090" s="176">
        <v>41.99</v>
      </c>
      <c r="W2090" s="48">
        <v>1504</v>
      </c>
      <c r="X2090" s="177" t="s">
        <v>20</v>
      </c>
      <c r="AI2090" s="48">
        <v>4378</v>
      </c>
      <c r="AJ2090" s="30">
        <v>0.28060800000000002</v>
      </c>
      <c r="AK2090" s="175" t="s">
        <v>4</v>
      </c>
      <c r="AL2090" s="175" t="s">
        <v>5</v>
      </c>
      <c r="AM2090" s="175">
        <v>0</v>
      </c>
      <c r="AN2090" s="176">
        <v>37.67</v>
      </c>
      <c r="AO2090" s="48">
        <v>873</v>
      </c>
      <c r="AP2090" s="177" t="s">
        <v>20</v>
      </c>
    </row>
    <row r="2091" spans="2:42" x14ac:dyDescent="0.25">
      <c r="B2091" s="48">
        <v>491</v>
      </c>
      <c r="C2091" s="30">
        <v>0.154922</v>
      </c>
      <c r="D2091" s="175">
        <v>4</v>
      </c>
      <c r="E2091" s="176">
        <v>161.83000000000001</v>
      </c>
      <c r="L2091" s="48">
        <v>1721</v>
      </c>
      <c r="M2091" s="30">
        <v>0.193136</v>
      </c>
      <c r="N2091" s="175">
        <v>4</v>
      </c>
      <c r="O2091" s="176">
        <v>9.48</v>
      </c>
      <c r="Q2091" s="48">
        <v>2088</v>
      </c>
      <c r="R2091" s="30">
        <v>0.49901400000000001</v>
      </c>
      <c r="S2091" s="175" t="s">
        <v>4</v>
      </c>
      <c r="T2091" s="175" t="s">
        <v>5</v>
      </c>
      <c r="U2091" s="175">
        <v>3</v>
      </c>
      <c r="V2091" s="176">
        <v>138.9</v>
      </c>
      <c r="W2091" s="48">
        <v>1506</v>
      </c>
      <c r="X2091" s="177" t="s">
        <v>20</v>
      </c>
      <c r="AI2091" s="48">
        <v>4381</v>
      </c>
      <c r="AJ2091" s="30">
        <v>0.37076199999999998</v>
      </c>
      <c r="AK2091" s="175" t="s">
        <v>9</v>
      </c>
      <c r="AL2091" s="175" t="s">
        <v>10</v>
      </c>
      <c r="AM2091" s="175">
        <v>0</v>
      </c>
      <c r="AN2091" s="176">
        <v>35.409999999999997</v>
      </c>
      <c r="AO2091" s="48">
        <v>874</v>
      </c>
      <c r="AP2091" s="177" t="s">
        <v>20</v>
      </c>
    </row>
    <row r="2092" spans="2:42" x14ac:dyDescent="0.25">
      <c r="B2092" s="48">
        <v>539</v>
      </c>
      <c r="C2092" s="30">
        <v>0.17302300000000001</v>
      </c>
      <c r="D2092" s="175">
        <v>4</v>
      </c>
      <c r="E2092" s="176">
        <v>144.41</v>
      </c>
      <c r="L2092" s="48">
        <v>1726</v>
      </c>
      <c r="M2092" s="30">
        <v>0.26267200000000002</v>
      </c>
      <c r="N2092" s="175">
        <v>4</v>
      </c>
      <c r="O2092" s="176">
        <v>17.87</v>
      </c>
      <c r="Q2092" s="48">
        <v>2089</v>
      </c>
      <c r="R2092" s="30">
        <v>0.115234</v>
      </c>
      <c r="S2092" s="175" t="s">
        <v>4</v>
      </c>
      <c r="T2092" s="175" t="s">
        <v>5</v>
      </c>
      <c r="U2092" s="175">
        <v>0</v>
      </c>
      <c r="V2092" s="176">
        <v>48.27</v>
      </c>
      <c r="W2092" s="48">
        <v>1507</v>
      </c>
      <c r="X2092" s="177" t="s">
        <v>20</v>
      </c>
      <c r="AI2092" s="48">
        <v>4384</v>
      </c>
      <c r="AJ2092" s="30">
        <v>0.42449500000000001</v>
      </c>
      <c r="AK2092" s="175" t="s">
        <v>11</v>
      </c>
      <c r="AL2092" s="175" t="s">
        <v>10</v>
      </c>
      <c r="AM2092" s="175">
        <v>0</v>
      </c>
      <c r="AN2092" s="176">
        <v>36.090000000000003</v>
      </c>
      <c r="AO2092" s="48">
        <v>877</v>
      </c>
      <c r="AP2092" s="177" t="s">
        <v>20</v>
      </c>
    </row>
    <row r="2093" spans="2:42" x14ac:dyDescent="0.25">
      <c r="B2093" s="48">
        <v>556</v>
      </c>
      <c r="C2093" s="30">
        <v>1.7785820000000001</v>
      </c>
      <c r="D2093" s="175">
        <v>4</v>
      </c>
      <c r="E2093" s="176">
        <v>27.71</v>
      </c>
      <c r="L2093" s="48">
        <v>1727</v>
      </c>
      <c r="M2093" s="30">
        <v>0.87174600000000002</v>
      </c>
      <c r="N2093" s="175">
        <v>4</v>
      </c>
      <c r="O2093" s="176">
        <v>3.05</v>
      </c>
      <c r="Q2093" s="48">
        <v>2090</v>
      </c>
      <c r="R2093" s="30">
        <v>0.330843</v>
      </c>
      <c r="S2093" s="175" t="s">
        <v>4</v>
      </c>
      <c r="T2093" s="175" t="s">
        <v>5</v>
      </c>
      <c r="U2093" s="175">
        <v>3</v>
      </c>
      <c r="V2093" s="176">
        <v>125.75</v>
      </c>
      <c r="W2093" s="48">
        <v>1508</v>
      </c>
      <c r="X2093" s="177" t="s">
        <v>20</v>
      </c>
      <c r="AI2093" s="48">
        <v>4389</v>
      </c>
      <c r="AJ2093" s="30">
        <v>0.180032</v>
      </c>
      <c r="AK2093" s="175" t="s">
        <v>4</v>
      </c>
      <c r="AL2093" s="175" t="s">
        <v>5</v>
      </c>
      <c r="AM2093" s="175">
        <v>0</v>
      </c>
      <c r="AN2093" s="176">
        <v>39.549999999999997</v>
      </c>
      <c r="AO2093" s="48">
        <v>878</v>
      </c>
      <c r="AP2093" s="177" t="s">
        <v>20</v>
      </c>
    </row>
    <row r="2094" spans="2:42" x14ac:dyDescent="0.25">
      <c r="B2094" s="48">
        <v>564</v>
      </c>
      <c r="C2094" s="30">
        <v>2.022656</v>
      </c>
      <c r="D2094" s="175">
        <v>4</v>
      </c>
      <c r="E2094" s="176">
        <v>158.62</v>
      </c>
      <c r="L2094" s="48">
        <v>1732</v>
      </c>
      <c r="M2094" s="30">
        <v>0.25483499999999998</v>
      </c>
      <c r="N2094" s="175">
        <v>4</v>
      </c>
      <c r="O2094" s="176">
        <v>141.74</v>
      </c>
      <c r="Q2094" s="48">
        <v>2091</v>
      </c>
      <c r="R2094" s="30">
        <v>0.71817399999999998</v>
      </c>
      <c r="S2094" s="175" t="s">
        <v>4</v>
      </c>
      <c r="T2094" s="175" t="s">
        <v>5</v>
      </c>
      <c r="U2094" s="175">
        <v>0</v>
      </c>
      <c r="V2094" s="176">
        <v>45.75</v>
      </c>
      <c r="W2094" s="48">
        <v>1509</v>
      </c>
      <c r="X2094" s="177" t="s">
        <v>20</v>
      </c>
      <c r="AI2094" s="48">
        <v>4390</v>
      </c>
      <c r="AJ2094" s="30">
        <v>0.27549699999999999</v>
      </c>
      <c r="AK2094" s="175" t="s">
        <v>4</v>
      </c>
      <c r="AL2094" s="175" t="s">
        <v>5</v>
      </c>
      <c r="AM2094" s="175">
        <v>0</v>
      </c>
      <c r="AN2094" s="176">
        <v>35.74</v>
      </c>
      <c r="AO2094" s="48">
        <v>879</v>
      </c>
      <c r="AP2094" s="177" t="s">
        <v>20</v>
      </c>
    </row>
    <row r="2095" spans="2:42" x14ac:dyDescent="0.25">
      <c r="B2095" s="48">
        <v>575</v>
      </c>
      <c r="C2095" s="30">
        <v>1.2351989999999999</v>
      </c>
      <c r="D2095" s="175">
        <v>4</v>
      </c>
      <c r="E2095" s="176">
        <v>151.24</v>
      </c>
      <c r="L2095" s="48">
        <v>1741</v>
      </c>
      <c r="M2095" s="30">
        <v>0.60381200000000002</v>
      </c>
      <c r="N2095" s="175">
        <v>4</v>
      </c>
      <c r="O2095" s="176">
        <v>26.2</v>
      </c>
      <c r="Q2095" s="48">
        <v>2092</v>
      </c>
      <c r="R2095" s="30">
        <v>0.93815099999999996</v>
      </c>
      <c r="S2095" s="175" t="s">
        <v>4</v>
      </c>
      <c r="T2095" s="175" t="s">
        <v>5</v>
      </c>
      <c r="U2095" s="175">
        <v>0</v>
      </c>
      <c r="V2095" s="176">
        <v>40.03</v>
      </c>
      <c r="W2095" s="48">
        <v>1511</v>
      </c>
      <c r="X2095" s="177" t="s">
        <v>20</v>
      </c>
      <c r="AI2095" s="48">
        <v>4391</v>
      </c>
      <c r="AJ2095" s="30">
        <v>0.83277699999999999</v>
      </c>
      <c r="AK2095" s="175" t="s">
        <v>4</v>
      </c>
      <c r="AL2095" s="175" t="s">
        <v>5</v>
      </c>
      <c r="AM2095" s="175">
        <v>0</v>
      </c>
      <c r="AN2095" s="176">
        <v>38.35</v>
      </c>
      <c r="AO2095" s="48">
        <v>880</v>
      </c>
      <c r="AP2095" s="177" t="s">
        <v>20</v>
      </c>
    </row>
    <row r="2096" spans="2:42" x14ac:dyDescent="0.25">
      <c r="B2096" s="48">
        <v>599</v>
      </c>
      <c r="C2096" s="30">
        <v>0.56542199999999998</v>
      </c>
      <c r="D2096" s="175">
        <v>4</v>
      </c>
      <c r="E2096" s="176">
        <v>6.49</v>
      </c>
      <c r="L2096" s="48">
        <v>1742</v>
      </c>
      <c r="M2096" s="30">
        <v>0.29511900000000002</v>
      </c>
      <c r="N2096" s="175">
        <v>4</v>
      </c>
      <c r="O2096" s="176">
        <v>144.61000000000001</v>
      </c>
      <c r="Q2096" s="48">
        <v>2093</v>
      </c>
      <c r="R2096" s="30">
        <v>0.73496399999999995</v>
      </c>
      <c r="S2096" s="175" t="s">
        <v>4</v>
      </c>
      <c r="T2096" s="175" t="s">
        <v>5</v>
      </c>
      <c r="U2096" s="175">
        <v>2</v>
      </c>
      <c r="V2096" s="176">
        <v>109.26</v>
      </c>
      <c r="W2096" s="48">
        <v>1512</v>
      </c>
      <c r="X2096" s="177" t="s">
        <v>20</v>
      </c>
      <c r="AI2096" s="48">
        <v>4393</v>
      </c>
      <c r="AJ2096" s="30">
        <v>0.135238</v>
      </c>
      <c r="AK2096" s="175" t="s">
        <v>4</v>
      </c>
      <c r="AL2096" s="175" t="s">
        <v>5</v>
      </c>
      <c r="AM2096" s="175">
        <v>0</v>
      </c>
      <c r="AN2096" s="176">
        <v>46.38</v>
      </c>
      <c r="AO2096" s="48">
        <v>881</v>
      </c>
      <c r="AP2096" s="177" t="s">
        <v>20</v>
      </c>
    </row>
    <row r="2097" spans="2:42" x14ac:dyDescent="0.25">
      <c r="B2097" s="48">
        <v>606</v>
      </c>
      <c r="C2097" s="30">
        <v>1.1971540000000001</v>
      </c>
      <c r="D2097" s="175">
        <v>4</v>
      </c>
      <c r="E2097" s="176">
        <v>140.63</v>
      </c>
      <c r="L2097" s="48">
        <v>1760</v>
      </c>
      <c r="M2097" s="30">
        <v>1.198787</v>
      </c>
      <c r="N2097" s="175">
        <v>4</v>
      </c>
      <c r="O2097" s="176">
        <v>2.34</v>
      </c>
      <c r="Q2097" s="48">
        <v>2094</v>
      </c>
      <c r="R2097" s="30">
        <v>0.890154</v>
      </c>
      <c r="S2097" s="175" t="s">
        <v>4</v>
      </c>
      <c r="T2097" s="175" t="s">
        <v>5</v>
      </c>
      <c r="U2097" s="175">
        <v>2</v>
      </c>
      <c r="V2097" s="176">
        <v>117.25</v>
      </c>
      <c r="W2097" s="48">
        <v>1513</v>
      </c>
      <c r="X2097" s="177" t="s">
        <v>20</v>
      </c>
      <c r="AI2097" s="48">
        <v>4395</v>
      </c>
      <c r="AJ2097" s="30">
        <v>0.82763699999999996</v>
      </c>
      <c r="AK2097" s="175" t="s">
        <v>9</v>
      </c>
      <c r="AL2097" s="175" t="s">
        <v>10</v>
      </c>
      <c r="AM2097" s="175">
        <v>0</v>
      </c>
      <c r="AN2097" s="176">
        <v>45.23</v>
      </c>
      <c r="AO2097" s="48">
        <v>882</v>
      </c>
      <c r="AP2097" s="177" t="s">
        <v>20</v>
      </c>
    </row>
    <row r="2098" spans="2:42" x14ac:dyDescent="0.25">
      <c r="B2098" s="48">
        <v>615</v>
      </c>
      <c r="C2098" s="30">
        <v>1.6263829999999999</v>
      </c>
      <c r="D2098" s="175">
        <v>4</v>
      </c>
      <c r="E2098" s="176">
        <v>153.31</v>
      </c>
      <c r="L2098" s="48">
        <v>1763</v>
      </c>
      <c r="M2098" s="30">
        <v>0.62802800000000003</v>
      </c>
      <c r="N2098" s="175">
        <v>4</v>
      </c>
      <c r="O2098" s="176">
        <v>29.7</v>
      </c>
      <c r="Q2098" s="48">
        <v>2095</v>
      </c>
      <c r="R2098" s="30">
        <v>0.15570600000000001</v>
      </c>
      <c r="S2098" s="175" t="s">
        <v>4</v>
      </c>
      <c r="T2098" s="175" t="s">
        <v>5</v>
      </c>
      <c r="U2098" s="175">
        <v>0</v>
      </c>
      <c r="V2098" s="176">
        <v>43.26</v>
      </c>
      <c r="W2098" s="48">
        <v>1514</v>
      </c>
      <c r="X2098" s="177" t="s">
        <v>20</v>
      </c>
      <c r="AI2098" s="48">
        <v>4397</v>
      </c>
      <c r="AJ2098" s="30">
        <v>0.15525700000000001</v>
      </c>
      <c r="AK2098" s="175" t="s">
        <v>4</v>
      </c>
      <c r="AL2098" s="175" t="s">
        <v>5</v>
      </c>
      <c r="AM2098" s="175">
        <v>0</v>
      </c>
      <c r="AN2098" s="176">
        <v>46.1</v>
      </c>
      <c r="AO2098" s="48">
        <v>883</v>
      </c>
      <c r="AP2098" s="177" t="s">
        <v>20</v>
      </c>
    </row>
    <row r="2099" spans="2:42" x14ac:dyDescent="0.25">
      <c r="B2099" s="48">
        <v>658</v>
      </c>
      <c r="C2099" s="30">
        <v>0.469806</v>
      </c>
      <c r="D2099" s="175">
        <v>4</v>
      </c>
      <c r="E2099" s="176">
        <v>23.03</v>
      </c>
      <c r="L2099" s="48">
        <v>1768</v>
      </c>
      <c r="M2099" s="30">
        <v>0.73242600000000002</v>
      </c>
      <c r="N2099" s="175">
        <v>4</v>
      </c>
      <c r="O2099" s="176">
        <v>17.850000000000001</v>
      </c>
      <c r="Q2099" s="48">
        <v>2096</v>
      </c>
      <c r="R2099" s="30">
        <v>0.48128100000000001</v>
      </c>
      <c r="S2099" s="175" t="s">
        <v>4</v>
      </c>
      <c r="T2099" s="175" t="s">
        <v>5</v>
      </c>
      <c r="U2099" s="175">
        <v>3</v>
      </c>
      <c r="V2099" s="176">
        <v>124.25</v>
      </c>
      <c r="W2099" s="48">
        <v>1515</v>
      </c>
      <c r="X2099" s="177" t="s">
        <v>20</v>
      </c>
      <c r="AI2099" s="48">
        <v>4399</v>
      </c>
      <c r="AJ2099" s="30">
        <v>0.14161299999999999</v>
      </c>
      <c r="AK2099" s="175" t="s">
        <v>9</v>
      </c>
      <c r="AL2099" s="175" t="s">
        <v>10</v>
      </c>
      <c r="AM2099" s="175">
        <v>0</v>
      </c>
      <c r="AN2099" s="176">
        <v>39.35</v>
      </c>
      <c r="AO2099" s="48">
        <v>884</v>
      </c>
      <c r="AP2099" s="177" t="s">
        <v>20</v>
      </c>
    </row>
    <row r="2100" spans="2:42" x14ac:dyDescent="0.25">
      <c r="B2100" s="48">
        <v>672</v>
      </c>
      <c r="C2100" s="30">
        <v>2.0129570000000001</v>
      </c>
      <c r="D2100" s="175">
        <v>4</v>
      </c>
      <c r="E2100" s="176">
        <v>143.79</v>
      </c>
      <c r="L2100" s="48">
        <v>1769</v>
      </c>
      <c r="M2100" s="30">
        <v>1.771679</v>
      </c>
      <c r="N2100" s="175">
        <v>4</v>
      </c>
      <c r="O2100" s="176">
        <v>19.48</v>
      </c>
      <c r="Q2100" s="48">
        <v>2097</v>
      </c>
      <c r="R2100" s="30">
        <v>0.484927</v>
      </c>
      <c r="S2100" s="175" t="s">
        <v>6</v>
      </c>
      <c r="T2100" s="175" t="s">
        <v>5</v>
      </c>
      <c r="U2100" s="175">
        <v>3</v>
      </c>
      <c r="V2100" s="176">
        <v>139.47</v>
      </c>
      <c r="W2100" s="48">
        <v>1516</v>
      </c>
      <c r="X2100" s="177" t="s">
        <v>20</v>
      </c>
      <c r="AI2100" s="48">
        <v>4401</v>
      </c>
      <c r="AJ2100" s="30">
        <v>0.42710700000000001</v>
      </c>
      <c r="AK2100" s="175" t="s">
        <v>9</v>
      </c>
      <c r="AL2100" s="175" t="s">
        <v>10</v>
      </c>
      <c r="AM2100" s="175">
        <v>0</v>
      </c>
      <c r="AN2100" s="176">
        <v>39.979999999999997</v>
      </c>
      <c r="AO2100" s="48">
        <v>887</v>
      </c>
      <c r="AP2100" s="177" t="s">
        <v>20</v>
      </c>
    </row>
    <row r="2101" spans="2:42" x14ac:dyDescent="0.25">
      <c r="B2101" s="48">
        <v>687</v>
      </c>
      <c r="C2101" s="30">
        <v>0.41478799999999999</v>
      </c>
      <c r="D2101" s="175">
        <v>4</v>
      </c>
      <c r="E2101" s="176">
        <v>142.26</v>
      </c>
      <c r="L2101" s="48">
        <v>1773</v>
      </c>
      <c r="M2101" s="30">
        <v>1.6719390000000001</v>
      </c>
      <c r="N2101" s="175">
        <v>4</v>
      </c>
      <c r="O2101" s="176">
        <v>11.53</v>
      </c>
      <c r="Q2101" s="48">
        <v>2098</v>
      </c>
      <c r="R2101" s="30">
        <v>0.73502900000000004</v>
      </c>
      <c r="S2101" s="175" t="s">
        <v>4</v>
      </c>
      <c r="T2101" s="175" t="s">
        <v>5</v>
      </c>
      <c r="U2101" s="175">
        <v>0</v>
      </c>
      <c r="V2101" s="176">
        <v>49.04</v>
      </c>
      <c r="W2101" s="48">
        <v>1517</v>
      </c>
      <c r="X2101" s="177" t="s">
        <v>20</v>
      </c>
      <c r="AI2101" s="48">
        <v>4402</v>
      </c>
      <c r="AJ2101" s="30">
        <v>0.31118400000000002</v>
      </c>
      <c r="AK2101" s="175" t="s">
        <v>4</v>
      </c>
      <c r="AL2101" s="175" t="s">
        <v>5</v>
      </c>
      <c r="AM2101" s="175">
        <v>0</v>
      </c>
      <c r="AN2101" s="176">
        <v>43.91</v>
      </c>
      <c r="AO2101" s="48">
        <v>890</v>
      </c>
      <c r="AP2101" s="177" t="s">
        <v>20</v>
      </c>
    </row>
    <row r="2102" spans="2:42" x14ac:dyDescent="0.25">
      <c r="B2102" s="48">
        <v>690</v>
      </c>
      <c r="C2102" s="30">
        <v>0.22586500000000001</v>
      </c>
      <c r="D2102" s="175">
        <v>4</v>
      </c>
      <c r="E2102" s="176">
        <v>162.24</v>
      </c>
      <c r="L2102" s="48">
        <v>1780</v>
      </c>
      <c r="M2102" s="30">
        <v>0.62911399999999995</v>
      </c>
      <c r="N2102" s="175">
        <v>4</v>
      </c>
      <c r="O2102" s="176">
        <v>142.13999999999999</v>
      </c>
      <c r="Q2102" s="48">
        <v>2099</v>
      </c>
      <c r="R2102" s="30">
        <v>9.5411999999999997E-2</v>
      </c>
      <c r="S2102" s="175" t="s">
        <v>4</v>
      </c>
      <c r="T2102" s="175" t="s">
        <v>5</v>
      </c>
      <c r="U2102" s="175">
        <v>2</v>
      </c>
      <c r="V2102" s="176">
        <v>110.62</v>
      </c>
      <c r="W2102" s="48">
        <v>1518</v>
      </c>
      <c r="X2102" s="177" t="s">
        <v>20</v>
      </c>
      <c r="AI2102" s="48">
        <v>4409</v>
      </c>
      <c r="AJ2102" s="30">
        <v>0.83285900000000002</v>
      </c>
      <c r="AK2102" s="175" t="s">
        <v>4</v>
      </c>
      <c r="AL2102" s="175" t="s">
        <v>5</v>
      </c>
      <c r="AM2102" s="175">
        <v>0</v>
      </c>
      <c r="AN2102" s="176">
        <v>45.78</v>
      </c>
      <c r="AO2102" s="48">
        <v>892</v>
      </c>
      <c r="AP2102" s="177" t="s">
        <v>20</v>
      </c>
    </row>
    <row r="2103" spans="2:42" x14ac:dyDescent="0.25">
      <c r="B2103" s="48">
        <v>698</v>
      </c>
      <c r="C2103" s="30">
        <v>0.96363399999999999</v>
      </c>
      <c r="D2103" s="175">
        <v>4</v>
      </c>
      <c r="E2103" s="176">
        <v>140.01</v>
      </c>
      <c r="L2103" s="48">
        <v>1819</v>
      </c>
      <c r="M2103" s="30">
        <v>2.7631489999999999</v>
      </c>
      <c r="N2103" s="175">
        <v>4</v>
      </c>
      <c r="O2103" s="176">
        <v>140.04</v>
      </c>
      <c r="Q2103" s="48">
        <v>2100</v>
      </c>
      <c r="R2103" s="30">
        <v>0.42384100000000002</v>
      </c>
      <c r="S2103" s="175" t="s">
        <v>4</v>
      </c>
      <c r="T2103" s="175" t="s">
        <v>5</v>
      </c>
      <c r="U2103" s="175">
        <v>0</v>
      </c>
      <c r="V2103" s="176">
        <v>39.17</v>
      </c>
      <c r="W2103" s="48">
        <v>1519</v>
      </c>
      <c r="X2103" s="177" t="s">
        <v>20</v>
      </c>
      <c r="AI2103" s="48">
        <v>4411</v>
      </c>
      <c r="AJ2103" s="30">
        <v>0.514822</v>
      </c>
      <c r="AK2103" s="175" t="s">
        <v>9</v>
      </c>
      <c r="AL2103" s="175" t="s">
        <v>10</v>
      </c>
      <c r="AM2103" s="175">
        <v>0</v>
      </c>
      <c r="AN2103" s="176">
        <v>48.15</v>
      </c>
      <c r="AO2103" s="48">
        <v>893</v>
      </c>
      <c r="AP2103" s="177" t="s">
        <v>20</v>
      </c>
    </row>
    <row r="2104" spans="2:42" x14ac:dyDescent="0.25">
      <c r="B2104" s="48">
        <v>715</v>
      </c>
      <c r="C2104" s="30">
        <v>1.3937029999999999</v>
      </c>
      <c r="D2104" s="175">
        <v>4</v>
      </c>
      <c r="E2104" s="176">
        <v>8.75</v>
      </c>
      <c r="L2104" s="48">
        <v>1821</v>
      </c>
      <c r="M2104" s="30">
        <v>0.95940700000000001</v>
      </c>
      <c r="N2104" s="175">
        <v>4</v>
      </c>
      <c r="O2104" s="176">
        <v>24.23</v>
      </c>
      <c r="Q2104" s="48">
        <v>2101</v>
      </c>
      <c r="R2104" s="30">
        <v>0.42849999999999999</v>
      </c>
      <c r="S2104" s="175" t="s">
        <v>4</v>
      </c>
      <c r="T2104" s="175" t="s">
        <v>5</v>
      </c>
      <c r="U2104" s="175">
        <v>3</v>
      </c>
      <c r="V2104" s="176">
        <v>130.24</v>
      </c>
      <c r="W2104" s="48">
        <v>1520</v>
      </c>
      <c r="X2104" s="177" t="s">
        <v>20</v>
      </c>
      <c r="AI2104" s="48">
        <v>4414</v>
      </c>
      <c r="AJ2104" s="30">
        <v>0.380326</v>
      </c>
      <c r="AK2104" s="175" t="s">
        <v>4</v>
      </c>
      <c r="AL2104" s="175" t="s">
        <v>5</v>
      </c>
      <c r="AM2104" s="175">
        <v>0</v>
      </c>
      <c r="AN2104" s="176">
        <v>45.2</v>
      </c>
      <c r="AO2104" s="48">
        <v>896</v>
      </c>
      <c r="AP2104" s="177" t="s">
        <v>20</v>
      </c>
    </row>
    <row r="2105" spans="2:42" x14ac:dyDescent="0.25">
      <c r="B2105" s="48">
        <v>717</v>
      </c>
      <c r="C2105" s="30">
        <v>0.152472</v>
      </c>
      <c r="D2105" s="175">
        <v>4</v>
      </c>
      <c r="E2105" s="176">
        <v>141.36000000000001</v>
      </c>
      <c r="L2105" s="48">
        <v>1832</v>
      </c>
      <c r="M2105" s="30">
        <v>0.55388599999999999</v>
      </c>
      <c r="N2105" s="175">
        <v>4</v>
      </c>
      <c r="O2105" s="176">
        <v>13.07</v>
      </c>
      <c r="Q2105" s="48">
        <v>2102</v>
      </c>
      <c r="R2105" s="30">
        <v>0.49951200000000001</v>
      </c>
      <c r="S2105" s="175" t="s">
        <v>4</v>
      </c>
      <c r="T2105" s="175" t="s">
        <v>5</v>
      </c>
      <c r="U2105" s="175">
        <v>2</v>
      </c>
      <c r="V2105" s="176">
        <v>101.45</v>
      </c>
      <c r="W2105" s="48">
        <v>1521</v>
      </c>
      <c r="X2105" s="177" t="s">
        <v>20</v>
      </c>
      <c r="AI2105" s="48">
        <v>4416</v>
      </c>
      <c r="AJ2105" s="30">
        <v>0.34997600000000001</v>
      </c>
      <c r="AK2105" s="175" t="s">
        <v>4</v>
      </c>
      <c r="AL2105" s="175" t="s">
        <v>5</v>
      </c>
      <c r="AM2105" s="175">
        <v>0</v>
      </c>
      <c r="AN2105" s="176">
        <v>40.78</v>
      </c>
      <c r="AO2105" s="48">
        <v>897</v>
      </c>
      <c r="AP2105" s="177" t="s">
        <v>20</v>
      </c>
    </row>
    <row r="2106" spans="2:42" x14ac:dyDescent="0.25">
      <c r="B2106" s="48">
        <v>738</v>
      </c>
      <c r="C2106" s="30">
        <v>1.355604</v>
      </c>
      <c r="D2106" s="175">
        <v>4</v>
      </c>
      <c r="E2106" s="176">
        <v>24.42</v>
      </c>
      <c r="L2106" s="48">
        <v>1835</v>
      </c>
      <c r="M2106" s="30">
        <v>1.1655059999999999</v>
      </c>
      <c r="N2106" s="175">
        <v>4</v>
      </c>
      <c r="O2106" s="176">
        <v>156.62</v>
      </c>
      <c r="Q2106" s="48">
        <v>2103</v>
      </c>
      <c r="R2106" s="30">
        <v>0.16359000000000001</v>
      </c>
      <c r="S2106" s="175" t="s">
        <v>9</v>
      </c>
      <c r="T2106" s="175" t="s">
        <v>10</v>
      </c>
      <c r="U2106" s="175">
        <v>2</v>
      </c>
      <c r="V2106" s="176">
        <v>104.04</v>
      </c>
      <c r="W2106" s="48">
        <v>1522</v>
      </c>
      <c r="X2106" s="177" t="s">
        <v>20</v>
      </c>
      <c r="AI2106" s="48">
        <v>4418</v>
      </c>
      <c r="AJ2106" s="30">
        <v>0.65739499999999995</v>
      </c>
      <c r="AK2106" s="175" t="s">
        <v>4</v>
      </c>
      <c r="AL2106" s="175" t="s">
        <v>5</v>
      </c>
      <c r="AM2106" s="175">
        <v>0</v>
      </c>
      <c r="AN2106" s="176">
        <v>43.78</v>
      </c>
      <c r="AO2106" s="48">
        <v>900</v>
      </c>
      <c r="AP2106" s="177" t="s">
        <v>20</v>
      </c>
    </row>
    <row r="2107" spans="2:42" x14ac:dyDescent="0.25">
      <c r="B2107" s="48">
        <v>741</v>
      </c>
      <c r="C2107" s="30">
        <v>1.0326569999999999</v>
      </c>
      <c r="D2107" s="175">
        <v>4</v>
      </c>
      <c r="E2107" s="176">
        <v>179.56</v>
      </c>
      <c r="L2107" s="48">
        <v>1845</v>
      </c>
      <c r="M2107" s="30">
        <v>0.791547</v>
      </c>
      <c r="N2107" s="175">
        <v>4</v>
      </c>
      <c r="O2107" s="176">
        <v>25.77</v>
      </c>
      <c r="Q2107" s="48">
        <v>2104</v>
      </c>
      <c r="R2107" s="30">
        <v>0.25777699999999998</v>
      </c>
      <c r="S2107" s="175" t="s">
        <v>4</v>
      </c>
      <c r="T2107" s="175" t="s">
        <v>5</v>
      </c>
      <c r="U2107" s="175">
        <v>0</v>
      </c>
      <c r="V2107" s="176">
        <v>41.08</v>
      </c>
      <c r="W2107" s="48">
        <v>1523</v>
      </c>
      <c r="X2107" s="177" t="s">
        <v>20</v>
      </c>
      <c r="AI2107" s="48">
        <v>4420</v>
      </c>
      <c r="AJ2107" s="30">
        <v>8.5902000000000006E-2</v>
      </c>
      <c r="AK2107" s="175" t="s">
        <v>4</v>
      </c>
      <c r="AL2107" s="175" t="s">
        <v>5</v>
      </c>
      <c r="AM2107" s="175">
        <v>0</v>
      </c>
      <c r="AN2107" s="176">
        <v>39.380000000000003</v>
      </c>
      <c r="AO2107" s="48">
        <v>902</v>
      </c>
      <c r="AP2107" s="177" t="s">
        <v>20</v>
      </c>
    </row>
    <row r="2108" spans="2:42" x14ac:dyDescent="0.25">
      <c r="B2108" s="48">
        <v>778</v>
      </c>
      <c r="C2108" s="30">
        <v>0.46101300000000001</v>
      </c>
      <c r="D2108" s="175">
        <v>4</v>
      </c>
      <c r="E2108" s="176">
        <v>25.59</v>
      </c>
      <c r="L2108" s="48">
        <v>1853</v>
      </c>
      <c r="M2108" s="30">
        <v>0.32665899999999998</v>
      </c>
      <c r="N2108" s="175">
        <v>4</v>
      </c>
      <c r="O2108" s="176">
        <v>177.32</v>
      </c>
      <c r="Q2108" s="48">
        <v>2105</v>
      </c>
      <c r="R2108" s="30">
        <v>0.35504200000000002</v>
      </c>
      <c r="S2108" s="175" t="s">
        <v>4</v>
      </c>
      <c r="T2108" s="175" t="s">
        <v>5</v>
      </c>
      <c r="U2108" s="175">
        <v>2</v>
      </c>
      <c r="V2108" s="176">
        <v>114.63</v>
      </c>
      <c r="W2108" s="48">
        <v>1525</v>
      </c>
      <c r="X2108" s="177" t="s">
        <v>20</v>
      </c>
      <c r="AI2108" s="48">
        <v>4421</v>
      </c>
      <c r="AJ2108" s="30">
        <v>0.47788700000000001</v>
      </c>
      <c r="AK2108" s="175" t="s">
        <v>4</v>
      </c>
      <c r="AL2108" s="175" t="s">
        <v>5</v>
      </c>
      <c r="AM2108" s="175">
        <v>0</v>
      </c>
      <c r="AN2108" s="176">
        <v>36.08</v>
      </c>
      <c r="AO2108" s="48">
        <v>903</v>
      </c>
      <c r="AP2108" s="177" t="s">
        <v>20</v>
      </c>
    </row>
    <row r="2109" spans="2:42" x14ac:dyDescent="0.25">
      <c r="B2109" s="48">
        <v>786</v>
      </c>
      <c r="C2109" s="30">
        <v>0.25589099999999998</v>
      </c>
      <c r="D2109" s="175">
        <v>4</v>
      </c>
      <c r="E2109" s="176">
        <v>23.03</v>
      </c>
      <c r="L2109" s="48">
        <v>1858</v>
      </c>
      <c r="M2109" s="30">
        <v>0.28442200000000001</v>
      </c>
      <c r="N2109" s="175">
        <v>4</v>
      </c>
      <c r="O2109" s="176">
        <v>19.23</v>
      </c>
      <c r="Q2109" s="48">
        <v>2106</v>
      </c>
      <c r="R2109" s="30">
        <v>0.12664800000000001</v>
      </c>
      <c r="S2109" s="175" t="s">
        <v>4</v>
      </c>
      <c r="T2109" s="175" t="s">
        <v>5</v>
      </c>
      <c r="U2109" s="175">
        <v>4</v>
      </c>
      <c r="V2109" s="176">
        <v>13</v>
      </c>
      <c r="W2109" s="48">
        <v>1526</v>
      </c>
      <c r="X2109" s="177" t="s">
        <v>20</v>
      </c>
      <c r="AI2109" s="48">
        <v>4424</v>
      </c>
      <c r="AJ2109" s="30">
        <v>0.136963</v>
      </c>
      <c r="AK2109" s="175" t="s">
        <v>4</v>
      </c>
      <c r="AL2109" s="175" t="s">
        <v>5</v>
      </c>
      <c r="AM2109" s="175">
        <v>0</v>
      </c>
      <c r="AN2109" s="176">
        <v>35.43</v>
      </c>
      <c r="AO2109" s="48">
        <v>904</v>
      </c>
      <c r="AP2109" s="177" t="s">
        <v>20</v>
      </c>
    </row>
    <row r="2110" spans="2:42" x14ac:dyDescent="0.25">
      <c r="B2110" s="48">
        <v>802</v>
      </c>
      <c r="C2110" s="30">
        <v>0.71908499999999997</v>
      </c>
      <c r="D2110" s="175">
        <v>4</v>
      </c>
      <c r="E2110" s="176">
        <v>21.81</v>
      </c>
      <c r="L2110" s="48">
        <v>1865</v>
      </c>
      <c r="M2110" s="30">
        <v>1.0040979999999999</v>
      </c>
      <c r="N2110" s="175">
        <v>4</v>
      </c>
      <c r="O2110" s="176">
        <v>1.1599999999999999</v>
      </c>
      <c r="Q2110" s="48">
        <v>2107</v>
      </c>
      <c r="R2110" s="30">
        <v>0.20128599999999999</v>
      </c>
      <c r="S2110" s="175" t="s">
        <v>4</v>
      </c>
      <c r="T2110" s="175" t="s">
        <v>5</v>
      </c>
      <c r="U2110" s="175">
        <v>2</v>
      </c>
      <c r="V2110" s="176">
        <v>110.51</v>
      </c>
      <c r="W2110" s="48">
        <v>1527</v>
      </c>
      <c r="X2110" s="177" t="s">
        <v>20</v>
      </c>
      <c r="AI2110" s="48">
        <v>4426</v>
      </c>
      <c r="AJ2110" s="30">
        <v>0.57654499999999997</v>
      </c>
      <c r="AK2110" s="175" t="s">
        <v>4</v>
      </c>
      <c r="AL2110" s="175" t="s">
        <v>5</v>
      </c>
      <c r="AM2110" s="175">
        <v>0</v>
      </c>
      <c r="AN2110" s="176">
        <v>36.25</v>
      </c>
      <c r="AO2110" s="48">
        <v>906</v>
      </c>
      <c r="AP2110" s="177" t="s">
        <v>20</v>
      </c>
    </row>
    <row r="2111" spans="2:42" x14ac:dyDescent="0.25">
      <c r="B2111" s="48">
        <v>837</v>
      </c>
      <c r="C2111" s="30">
        <v>0.51897199999999999</v>
      </c>
      <c r="D2111" s="175">
        <v>4</v>
      </c>
      <c r="E2111" s="176">
        <v>146.25</v>
      </c>
      <c r="L2111" s="48">
        <v>1925</v>
      </c>
      <c r="M2111" s="30">
        <v>1.37337</v>
      </c>
      <c r="N2111" s="175">
        <v>4</v>
      </c>
      <c r="O2111" s="176">
        <v>23.57</v>
      </c>
      <c r="Q2111" s="48">
        <v>2108</v>
      </c>
      <c r="R2111" s="30">
        <v>0.32112800000000002</v>
      </c>
      <c r="S2111" s="175" t="s">
        <v>4</v>
      </c>
      <c r="T2111" s="175" t="s">
        <v>5</v>
      </c>
      <c r="U2111" s="175">
        <v>2</v>
      </c>
      <c r="V2111" s="176">
        <v>106.24</v>
      </c>
      <c r="W2111" s="48">
        <v>1528</v>
      </c>
      <c r="X2111" s="177" t="s">
        <v>20</v>
      </c>
      <c r="AI2111" s="48">
        <v>4428</v>
      </c>
      <c r="AJ2111" s="30">
        <v>0.78373000000000004</v>
      </c>
      <c r="AK2111" s="175" t="s">
        <v>4</v>
      </c>
      <c r="AL2111" s="175" t="s">
        <v>5</v>
      </c>
      <c r="AM2111" s="175">
        <v>0</v>
      </c>
      <c r="AN2111" s="176">
        <v>43.43</v>
      </c>
      <c r="AO2111" s="48">
        <v>907</v>
      </c>
      <c r="AP2111" s="177" t="s">
        <v>20</v>
      </c>
    </row>
    <row r="2112" spans="2:42" x14ac:dyDescent="0.25">
      <c r="B2112" s="48">
        <v>866</v>
      </c>
      <c r="C2112" s="30">
        <v>0.32381700000000002</v>
      </c>
      <c r="D2112" s="175">
        <v>4</v>
      </c>
      <c r="E2112" s="176">
        <v>22.44</v>
      </c>
      <c r="L2112" s="48">
        <v>1936</v>
      </c>
      <c r="M2112" s="30">
        <v>0.97917600000000005</v>
      </c>
      <c r="N2112" s="175">
        <v>4</v>
      </c>
      <c r="O2112" s="176">
        <v>158.05000000000001</v>
      </c>
      <c r="Q2112" s="48">
        <v>2109</v>
      </c>
      <c r="R2112" s="30">
        <v>0.14047000000000001</v>
      </c>
      <c r="S2112" s="175" t="s">
        <v>4</v>
      </c>
      <c r="T2112" s="175" t="s">
        <v>5</v>
      </c>
      <c r="U2112" s="175">
        <v>0</v>
      </c>
      <c r="V2112" s="176">
        <v>38.06</v>
      </c>
      <c r="W2112" s="48">
        <v>1529</v>
      </c>
      <c r="X2112" s="177" t="s">
        <v>20</v>
      </c>
      <c r="AI2112" s="48">
        <v>4429</v>
      </c>
      <c r="AJ2112" s="30">
        <v>0.16508100000000001</v>
      </c>
      <c r="AK2112" s="175" t="s">
        <v>4</v>
      </c>
      <c r="AL2112" s="175" t="s">
        <v>5</v>
      </c>
      <c r="AM2112" s="175">
        <v>0</v>
      </c>
      <c r="AN2112" s="176">
        <v>36.68</v>
      </c>
      <c r="AO2112" s="48">
        <v>909</v>
      </c>
      <c r="AP2112" s="177" t="s">
        <v>20</v>
      </c>
    </row>
    <row r="2113" spans="2:42" x14ac:dyDescent="0.25">
      <c r="B2113" s="48">
        <v>869</v>
      </c>
      <c r="C2113" s="30">
        <v>0.98382800000000004</v>
      </c>
      <c r="D2113" s="175">
        <v>4</v>
      </c>
      <c r="E2113" s="176">
        <v>145.54</v>
      </c>
      <c r="L2113" s="48">
        <v>1947</v>
      </c>
      <c r="M2113" s="30">
        <v>0.72006099999999995</v>
      </c>
      <c r="N2113" s="175">
        <v>4</v>
      </c>
      <c r="O2113" s="176">
        <v>7.43</v>
      </c>
      <c r="Q2113" s="48">
        <v>2110</v>
      </c>
      <c r="R2113" s="30">
        <v>0.60210399999999997</v>
      </c>
      <c r="S2113" s="175" t="s">
        <v>4</v>
      </c>
      <c r="T2113" s="175" t="s">
        <v>5</v>
      </c>
      <c r="U2113" s="175">
        <v>2</v>
      </c>
      <c r="V2113" s="176">
        <v>119.76</v>
      </c>
      <c r="W2113" s="48">
        <v>1530</v>
      </c>
      <c r="X2113" s="177" t="s">
        <v>20</v>
      </c>
      <c r="AI2113" s="48">
        <v>4431</v>
      </c>
      <c r="AJ2113" s="30">
        <v>0.42108899999999999</v>
      </c>
      <c r="AK2113" s="175" t="s">
        <v>6</v>
      </c>
      <c r="AL2113" s="175" t="s">
        <v>5</v>
      </c>
      <c r="AM2113" s="175">
        <v>0</v>
      </c>
      <c r="AN2113" s="176">
        <v>35.25</v>
      </c>
      <c r="AO2113" s="48">
        <v>911</v>
      </c>
      <c r="AP2113" s="177" t="s">
        <v>20</v>
      </c>
    </row>
    <row r="2114" spans="2:42" x14ac:dyDescent="0.25">
      <c r="B2114" s="48">
        <v>871</v>
      </c>
      <c r="C2114" s="30">
        <v>4.1407239999999996</v>
      </c>
      <c r="D2114" s="175">
        <v>4</v>
      </c>
      <c r="E2114" s="176">
        <v>26.19</v>
      </c>
      <c r="L2114" s="48">
        <v>1953</v>
      </c>
      <c r="M2114" s="30">
        <v>0.76939500000000005</v>
      </c>
      <c r="N2114" s="175">
        <v>4</v>
      </c>
      <c r="O2114" s="176">
        <v>153.65</v>
      </c>
      <c r="Q2114" s="48">
        <v>2111</v>
      </c>
      <c r="R2114" s="30">
        <v>0.112112</v>
      </c>
      <c r="S2114" s="175" t="s">
        <v>4</v>
      </c>
      <c r="T2114" s="175" t="s">
        <v>5</v>
      </c>
      <c r="U2114" s="175">
        <v>3</v>
      </c>
      <c r="V2114" s="176">
        <v>130.22</v>
      </c>
      <c r="W2114" s="48">
        <v>1531</v>
      </c>
      <c r="X2114" s="177" t="s">
        <v>20</v>
      </c>
      <c r="AI2114" s="48">
        <v>4433</v>
      </c>
      <c r="AJ2114" s="30">
        <v>0.89477700000000004</v>
      </c>
      <c r="AK2114" s="175" t="s">
        <v>9</v>
      </c>
      <c r="AL2114" s="175" t="s">
        <v>10</v>
      </c>
      <c r="AM2114" s="175">
        <v>0</v>
      </c>
      <c r="AN2114" s="176">
        <v>32.950000000000003</v>
      </c>
      <c r="AO2114" s="48">
        <v>914</v>
      </c>
      <c r="AP2114" s="177" t="s">
        <v>20</v>
      </c>
    </row>
    <row r="2115" spans="2:42" x14ac:dyDescent="0.25">
      <c r="B2115" s="48">
        <v>883</v>
      </c>
      <c r="C2115" s="30">
        <v>1.1582399999999999</v>
      </c>
      <c r="D2115" s="175">
        <v>4</v>
      </c>
      <c r="E2115" s="176">
        <v>165.66</v>
      </c>
      <c r="L2115" s="48">
        <v>1971</v>
      </c>
      <c r="M2115" s="30">
        <v>0.57560800000000001</v>
      </c>
      <c r="N2115" s="175">
        <v>4</v>
      </c>
      <c r="O2115" s="176">
        <v>19.559999999999999</v>
      </c>
      <c r="Q2115" s="48">
        <v>2112</v>
      </c>
      <c r="R2115" s="30">
        <v>0.13889399999999999</v>
      </c>
      <c r="S2115" s="175" t="s">
        <v>4</v>
      </c>
      <c r="T2115" s="175" t="s">
        <v>5</v>
      </c>
      <c r="U2115" s="175">
        <v>0</v>
      </c>
      <c r="V2115" s="176">
        <v>39.74</v>
      </c>
      <c r="W2115" s="48">
        <v>1532</v>
      </c>
      <c r="X2115" s="177" t="s">
        <v>20</v>
      </c>
      <c r="AI2115" s="48">
        <v>4434</v>
      </c>
      <c r="AJ2115" s="30">
        <v>0.21867300000000001</v>
      </c>
      <c r="AK2115" s="175" t="s">
        <v>6</v>
      </c>
      <c r="AL2115" s="175" t="s">
        <v>5</v>
      </c>
      <c r="AM2115" s="175">
        <v>0</v>
      </c>
      <c r="AN2115" s="176">
        <v>37.49</v>
      </c>
      <c r="AO2115" s="48">
        <v>915</v>
      </c>
      <c r="AP2115" s="177" t="s">
        <v>20</v>
      </c>
    </row>
    <row r="2116" spans="2:42" x14ac:dyDescent="0.25">
      <c r="B2116" s="48">
        <v>887</v>
      </c>
      <c r="C2116" s="30">
        <v>0.21787000000000001</v>
      </c>
      <c r="D2116" s="175">
        <v>4</v>
      </c>
      <c r="E2116" s="176">
        <v>166</v>
      </c>
      <c r="L2116" s="48">
        <v>1972</v>
      </c>
      <c r="M2116" s="30">
        <v>0.21843399999999999</v>
      </c>
      <c r="N2116" s="175">
        <v>4</v>
      </c>
      <c r="O2116" s="176">
        <v>160.03</v>
      </c>
      <c r="Q2116" s="48">
        <v>2113</v>
      </c>
      <c r="R2116" s="30">
        <v>0.25233499999999998</v>
      </c>
      <c r="S2116" s="175" t="s">
        <v>4</v>
      </c>
      <c r="T2116" s="175" t="s">
        <v>5</v>
      </c>
      <c r="U2116" s="175">
        <v>0</v>
      </c>
      <c r="V2116" s="176">
        <v>45.69</v>
      </c>
      <c r="W2116" s="48">
        <v>1534</v>
      </c>
      <c r="X2116" s="177" t="s">
        <v>20</v>
      </c>
      <c r="AI2116" s="48">
        <v>4436</v>
      </c>
      <c r="AJ2116" s="30">
        <v>0.41035899999999997</v>
      </c>
      <c r="AK2116" s="175" t="s">
        <v>4</v>
      </c>
      <c r="AL2116" s="175" t="s">
        <v>5</v>
      </c>
      <c r="AM2116" s="175">
        <v>0</v>
      </c>
      <c r="AN2116" s="176">
        <v>44.48</v>
      </c>
      <c r="AO2116" s="48">
        <v>916</v>
      </c>
      <c r="AP2116" s="177" t="s">
        <v>20</v>
      </c>
    </row>
    <row r="2117" spans="2:42" x14ac:dyDescent="0.25">
      <c r="B2117" s="48">
        <v>915</v>
      </c>
      <c r="C2117" s="30">
        <v>0.36246600000000001</v>
      </c>
      <c r="D2117" s="175">
        <v>4</v>
      </c>
      <c r="E2117" s="176">
        <v>140.78</v>
      </c>
      <c r="L2117" s="48">
        <v>1984</v>
      </c>
      <c r="M2117" s="30">
        <v>0.59011800000000003</v>
      </c>
      <c r="N2117" s="175">
        <v>4</v>
      </c>
      <c r="O2117" s="176">
        <v>3.99</v>
      </c>
      <c r="Q2117" s="48">
        <v>2114</v>
      </c>
      <c r="R2117" s="30">
        <v>0.55498899999999995</v>
      </c>
      <c r="S2117" s="175" t="s">
        <v>4</v>
      </c>
      <c r="T2117" s="175" t="s">
        <v>5</v>
      </c>
      <c r="U2117" s="175">
        <v>2</v>
      </c>
      <c r="V2117" s="176">
        <v>111.32</v>
      </c>
      <c r="W2117" s="48">
        <v>1535</v>
      </c>
      <c r="X2117" s="177" t="s">
        <v>20</v>
      </c>
      <c r="AI2117" s="48">
        <v>4438</v>
      </c>
      <c r="AJ2117" s="30">
        <v>0.96782299999999999</v>
      </c>
      <c r="AK2117" s="175" t="s">
        <v>9</v>
      </c>
      <c r="AL2117" s="175" t="s">
        <v>10</v>
      </c>
      <c r="AM2117" s="175">
        <v>0</v>
      </c>
      <c r="AN2117" s="176">
        <v>43.55</v>
      </c>
      <c r="AO2117" s="48">
        <v>917</v>
      </c>
      <c r="AP2117" s="177" t="s">
        <v>20</v>
      </c>
    </row>
    <row r="2118" spans="2:42" x14ac:dyDescent="0.25">
      <c r="B2118" s="48">
        <v>937</v>
      </c>
      <c r="C2118" s="30">
        <v>0.80798199999999998</v>
      </c>
      <c r="D2118" s="175">
        <v>4</v>
      </c>
      <c r="E2118" s="176">
        <v>29.76</v>
      </c>
      <c r="L2118" s="48">
        <v>1991</v>
      </c>
      <c r="M2118" s="30">
        <v>0.131462</v>
      </c>
      <c r="N2118" s="175">
        <v>4</v>
      </c>
      <c r="O2118" s="176">
        <v>142.79</v>
      </c>
      <c r="Q2118" s="48">
        <v>2115</v>
      </c>
      <c r="R2118" s="30">
        <v>0.477574</v>
      </c>
      <c r="S2118" s="175" t="s">
        <v>4</v>
      </c>
      <c r="T2118" s="175" t="s">
        <v>5</v>
      </c>
      <c r="U2118" s="175">
        <v>0</v>
      </c>
      <c r="V2118" s="176">
        <v>34.299999999999997</v>
      </c>
      <c r="W2118" s="48">
        <v>1536</v>
      </c>
      <c r="X2118" s="177" t="s">
        <v>20</v>
      </c>
      <c r="AI2118" s="48">
        <v>4441</v>
      </c>
      <c r="AJ2118" s="30">
        <v>8.3833000000000005E-2</v>
      </c>
      <c r="AK2118" s="175" t="s">
        <v>4</v>
      </c>
      <c r="AL2118" s="175" t="s">
        <v>5</v>
      </c>
      <c r="AM2118" s="175">
        <v>0</v>
      </c>
      <c r="AN2118" s="176">
        <v>43.21</v>
      </c>
      <c r="AO2118" s="48">
        <v>918</v>
      </c>
      <c r="AP2118" s="177" t="s">
        <v>20</v>
      </c>
    </row>
    <row r="2119" spans="2:42" x14ac:dyDescent="0.25">
      <c r="B2119" s="48">
        <v>942</v>
      </c>
      <c r="C2119" s="30">
        <v>0.358294</v>
      </c>
      <c r="D2119" s="175">
        <v>4</v>
      </c>
      <c r="E2119" s="176">
        <v>9.01</v>
      </c>
      <c r="L2119" s="48">
        <v>2003</v>
      </c>
      <c r="M2119" s="30">
        <v>0.41442699999999999</v>
      </c>
      <c r="N2119" s="175">
        <v>4</v>
      </c>
      <c r="O2119" s="176">
        <v>168.31</v>
      </c>
      <c r="Q2119" s="48">
        <v>2116</v>
      </c>
      <c r="R2119" s="30">
        <v>0.26634000000000002</v>
      </c>
      <c r="S2119" s="175" t="s">
        <v>4</v>
      </c>
      <c r="T2119" s="175" t="s">
        <v>5</v>
      </c>
      <c r="U2119" s="175">
        <v>2</v>
      </c>
      <c r="V2119" s="176">
        <v>119.64</v>
      </c>
      <c r="W2119" s="48">
        <v>1537</v>
      </c>
      <c r="X2119" s="177" t="s">
        <v>20</v>
      </c>
      <c r="AI2119" s="48">
        <v>4445</v>
      </c>
      <c r="AJ2119" s="30">
        <v>0.14496899999999999</v>
      </c>
      <c r="AK2119" s="175" t="s">
        <v>4</v>
      </c>
      <c r="AL2119" s="175" t="s">
        <v>5</v>
      </c>
      <c r="AM2119" s="175">
        <v>0</v>
      </c>
      <c r="AN2119" s="176">
        <v>39.29</v>
      </c>
      <c r="AO2119" s="48">
        <v>919</v>
      </c>
      <c r="AP2119" s="177" t="s">
        <v>20</v>
      </c>
    </row>
    <row r="2120" spans="2:42" x14ac:dyDescent="0.25">
      <c r="B2120" s="48">
        <v>944</v>
      </c>
      <c r="C2120" s="30">
        <v>1.262194</v>
      </c>
      <c r="D2120" s="175">
        <v>4</v>
      </c>
      <c r="E2120" s="176">
        <v>28.83</v>
      </c>
      <c r="L2120" s="48">
        <v>2010</v>
      </c>
      <c r="M2120" s="30">
        <v>0.112636</v>
      </c>
      <c r="N2120" s="175">
        <v>4</v>
      </c>
      <c r="O2120" s="176">
        <v>152.16</v>
      </c>
      <c r="Q2120" s="48">
        <v>2117</v>
      </c>
      <c r="R2120" s="30">
        <v>0.27045000000000002</v>
      </c>
      <c r="S2120" s="175" t="s">
        <v>4</v>
      </c>
      <c r="T2120" s="175" t="s">
        <v>5</v>
      </c>
      <c r="U2120" s="175">
        <v>2</v>
      </c>
      <c r="V2120" s="176">
        <v>112.09</v>
      </c>
      <c r="W2120" s="48">
        <v>1538</v>
      </c>
      <c r="X2120" s="177" t="s">
        <v>20</v>
      </c>
      <c r="AI2120" s="48">
        <v>4447</v>
      </c>
      <c r="AJ2120" s="30">
        <v>0.370531</v>
      </c>
      <c r="AK2120" s="175" t="s">
        <v>6</v>
      </c>
      <c r="AL2120" s="175" t="s">
        <v>5</v>
      </c>
      <c r="AM2120" s="175">
        <v>0</v>
      </c>
      <c r="AN2120" s="176">
        <v>42.47</v>
      </c>
      <c r="AO2120" s="48">
        <v>921</v>
      </c>
      <c r="AP2120" s="177" t="s">
        <v>20</v>
      </c>
    </row>
    <row r="2121" spans="2:42" x14ac:dyDescent="0.25">
      <c r="B2121" s="48">
        <v>945</v>
      </c>
      <c r="C2121" s="30">
        <v>0.12942200000000001</v>
      </c>
      <c r="D2121" s="175">
        <v>4</v>
      </c>
      <c r="E2121" s="176">
        <v>144.91</v>
      </c>
      <c r="L2121" s="48">
        <v>2021</v>
      </c>
      <c r="M2121" s="30">
        <v>1.040921</v>
      </c>
      <c r="N2121" s="175">
        <v>4</v>
      </c>
      <c r="O2121" s="176">
        <v>150.37</v>
      </c>
      <c r="Q2121" s="48">
        <v>2118</v>
      </c>
      <c r="R2121" s="30">
        <v>0.659165</v>
      </c>
      <c r="S2121" s="175" t="s">
        <v>4</v>
      </c>
      <c r="T2121" s="175" t="s">
        <v>5</v>
      </c>
      <c r="U2121" s="175">
        <v>0</v>
      </c>
      <c r="V2121" s="176">
        <v>40.619999999999997</v>
      </c>
      <c r="W2121" s="48">
        <v>1539</v>
      </c>
      <c r="X2121" s="177" t="s">
        <v>20</v>
      </c>
      <c r="AI2121" s="48">
        <v>4450</v>
      </c>
      <c r="AJ2121" s="30">
        <v>1.1558409999999999</v>
      </c>
      <c r="AK2121" s="175" t="s">
        <v>9</v>
      </c>
      <c r="AL2121" s="175" t="s">
        <v>10</v>
      </c>
      <c r="AM2121" s="175">
        <v>0</v>
      </c>
      <c r="AN2121" s="176">
        <v>40.340000000000003</v>
      </c>
      <c r="AO2121" s="48">
        <v>922</v>
      </c>
      <c r="AP2121" s="177" t="s">
        <v>20</v>
      </c>
    </row>
    <row r="2122" spans="2:42" x14ac:dyDescent="0.25">
      <c r="B2122" s="48">
        <v>948</v>
      </c>
      <c r="C2122" s="30">
        <v>2.3877769999999998</v>
      </c>
      <c r="D2122" s="175">
        <v>4</v>
      </c>
      <c r="E2122" s="176">
        <v>26.56</v>
      </c>
      <c r="L2122" s="48">
        <v>2023</v>
      </c>
      <c r="M2122" s="30">
        <v>0.28113300000000002</v>
      </c>
      <c r="N2122" s="175">
        <v>4</v>
      </c>
      <c r="O2122" s="176">
        <v>145.36000000000001</v>
      </c>
      <c r="Q2122" s="48">
        <v>2119</v>
      </c>
      <c r="R2122" s="30">
        <v>0.45993299999999998</v>
      </c>
      <c r="S2122" s="175" t="s">
        <v>4</v>
      </c>
      <c r="T2122" s="175" t="s">
        <v>5</v>
      </c>
      <c r="U2122" s="175">
        <v>0</v>
      </c>
      <c r="V2122" s="176">
        <v>47.11</v>
      </c>
      <c r="W2122" s="48">
        <v>1540</v>
      </c>
      <c r="X2122" s="177" t="s">
        <v>20</v>
      </c>
      <c r="AI2122" s="48">
        <v>4451</v>
      </c>
      <c r="AJ2122" s="30">
        <v>0.39732400000000001</v>
      </c>
      <c r="AK2122" s="175" t="s">
        <v>9</v>
      </c>
      <c r="AL2122" s="175" t="s">
        <v>10</v>
      </c>
      <c r="AM2122" s="175">
        <v>0</v>
      </c>
      <c r="AN2122" s="176">
        <v>46.63</v>
      </c>
      <c r="AO2122" s="48">
        <v>924</v>
      </c>
      <c r="AP2122" s="177" t="s">
        <v>20</v>
      </c>
    </row>
    <row r="2123" spans="2:42" x14ac:dyDescent="0.25">
      <c r="B2123" s="48">
        <v>976</v>
      </c>
      <c r="C2123" s="30">
        <v>0.27752100000000002</v>
      </c>
      <c r="D2123" s="175">
        <v>4</v>
      </c>
      <c r="E2123" s="176">
        <v>151.93</v>
      </c>
      <c r="L2123" s="48">
        <v>2027</v>
      </c>
      <c r="M2123" s="30">
        <v>1.309922</v>
      </c>
      <c r="N2123" s="175">
        <v>4</v>
      </c>
      <c r="O2123" s="176">
        <v>8.06</v>
      </c>
      <c r="Q2123" s="48">
        <v>2120</v>
      </c>
      <c r="R2123" s="30">
        <v>0.15205199999999999</v>
      </c>
      <c r="S2123" s="175" t="s">
        <v>4</v>
      </c>
      <c r="T2123" s="175" t="s">
        <v>5</v>
      </c>
      <c r="U2123" s="175">
        <v>2</v>
      </c>
      <c r="V2123" s="176">
        <v>111.37</v>
      </c>
      <c r="W2123" s="48">
        <v>1541</v>
      </c>
      <c r="X2123" s="177" t="s">
        <v>20</v>
      </c>
      <c r="AI2123" s="48">
        <v>4452</v>
      </c>
      <c r="AJ2123" s="30">
        <v>0.65940500000000002</v>
      </c>
      <c r="AK2123" s="175" t="s">
        <v>4</v>
      </c>
      <c r="AL2123" s="175" t="s">
        <v>5</v>
      </c>
      <c r="AM2123" s="175">
        <v>0</v>
      </c>
      <c r="AN2123" s="176">
        <v>38.86</v>
      </c>
      <c r="AO2123" s="48">
        <v>925</v>
      </c>
      <c r="AP2123" s="177" t="s">
        <v>20</v>
      </c>
    </row>
    <row r="2124" spans="2:42" x14ac:dyDescent="0.25">
      <c r="B2124" s="48">
        <v>981</v>
      </c>
      <c r="C2124" s="30">
        <v>0.36593700000000001</v>
      </c>
      <c r="D2124" s="175">
        <v>4</v>
      </c>
      <c r="E2124" s="176">
        <v>162.05000000000001</v>
      </c>
      <c r="L2124" s="48">
        <v>2029</v>
      </c>
      <c r="M2124" s="30">
        <v>0.23544000000000001</v>
      </c>
      <c r="N2124" s="175">
        <v>4</v>
      </c>
      <c r="O2124" s="176">
        <v>143.15</v>
      </c>
      <c r="Q2124" s="48">
        <v>2121</v>
      </c>
      <c r="R2124" s="30">
        <v>0.50029599999999996</v>
      </c>
      <c r="S2124" s="175" t="s">
        <v>4</v>
      </c>
      <c r="T2124" s="175" t="s">
        <v>5</v>
      </c>
      <c r="U2124" s="175">
        <v>0</v>
      </c>
      <c r="V2124" s="176">
        <v>47.15</v>
      </c>
      <c r="W2124" s="48">
        <v>1542</v>
      </c>
      <c r="X2124" s="177" t="s">
        <v>20</v>
      </c>
      <c r="AI2124" s="48">
        <v>4453</v>
      </c>
      <c r="AJ2124" s="30">
        <v>0.30714000000000002</v>
      </c>
      <c r="AK2124" s="175" t="s">
        <v>9</v>
      </c>
      <c r="AL2124" s="175" t="s">
        <v>10</v>
      </c>
      <c r="AM2124" s="175">
        <v>0</v>
      </c>
      <c r="AN2124" s="176">
        <v>43.72</v>
      </c>
      <c r="AO2124" s="48">
        <v>926</v>
      </c>
      <c r="AP2124" s="177" t="s">
        <v>20</v>
      </c>
    </row>
    <row r="2125" spans="2:42" x14ac:dyDescent="0.25">
      <c r="B2125" s="48">
        <v>983</v>
      </c>
      <c r="C2125" s="30">
        <v>1.0244169999999999</v>
      </c>
      <c r="D2125" s="175">
        <v>4</v>
      </c>
      <c r="E2125" s="176">
        <v>4.58</v>
      </c>
      <c r="L2125" s="48">
        <v>2031</v>
      </c>
      <c r="M2125" s="30">
        <v>0.20220099999999999</v>
      </c>
      <c r="N2125" s="175">
        <v>4</v>
      </c>
      <c r="O2125" s="176">
        <v>144.54</v>
      </c>
      <c r="Q2125" s="48">
        <v>2122</v>
      </c>
      <c r="R2125" s="30">
        <v>0.37976300000000002</v>
      </c>
      <c r="S2125" s="175" t="s">
        <v>4</v>
      </c>
      <c r="T2125" s="175" t="s">
        <v>5</v>
      </c>
      <c r="U2125" s="175">
        <v>0</v>
      </c>
      <c r="V2125" s="176">
        <v>43.44</v>
      </c>
      <c r="W2125" s="48">
        <v>1543</v>
      </c>
      <c r="X2125" s="177" t="s">
        <v>20</v>
      </c>
      <c r="AI2125" s="48">
        <v>4454</v>
      </c>
      <c r="AJ2125" s="30">
        <v>0.19358900000000001</v>
      </c>
      <c r="AK2125" s="175" t="s">
        <v>4</v>
      </c>
      <c r="AL2125" s="175" t="s">
        <v>5</v>
      </c>
      <c r="AM2125" s="175">
        <v>0</v>
      </c>
      <c r="AN2125" s="176">
        <v>36.450000000000003</v>
      </c>
      <c r="AO2125" s="48">
        <v>928</v>
      </c>
      <c r="AP2125" s="177" t="s">
        <v>20</v>
      </c>
    </row>
    <row r="2126" spans="2:42" x14ac:dyDescent="0.25">
      <c r="B2126" s="48">
        <v>991</v>
      </c>
      <c r="C2126" s="30">
        <v>0.606792</v>
      </c>
      <c r="D2126" s="175">
        <v>4</v>
      </c>
      <c r="E2126" s="176">
        <v>25.49</v>
      </c>
      <c r="L2126" s="48">
        <v>2045</v>
      </c>
      <c r="M2126" s="30">
        <v>0.55528200000000005</v>
      </c>
      <c r="N2126" s="175">
        <v>4</v>
      </c>
      <c r="O2126" s="176">
        <v>169.68</v>
      </c>
      <c r="Q2126" s="48">
        <v>2123</v>
      </c>
      <c r="R2126" s="30">
        <v>1.022411</v>
      </c>
      <c r="S2126" s="175" t="s">
        <v>4</v>
      </c>
      <c r="T2126" s="175" t="s">
        <v>5</v>
      </c>
      <c r="U2126" s="175">
        <v>0</v>
      </c>
      <c r="V2126" s="176">
        <v>42.53</v>
      </c>
      <c r="W2126" s="48">
        <v>1544</v>
      </c>
      <c r="X2126" s="177" t="s">
        <v>20</v>
      </c>
      <c r="AI2126" s="48">
        <v>4455</v>
      </c>
      <c r="AJ2126" s="30">
        <v>0.248387</v>
      </c>
      <c r="AK2126" s="175" t="s">
        <v>9</v>
      </c>
      <c r="AL2126" s="175" t="s">
        <v>10</v>
      </c>
      <c r="AM2126" s="175">
        <v>0</v>
      </c>
      <c r="AN2126" s="176">
        <v>38.200000000000003</v>
      </c>
      <c r="AO2126" s="48">
        <v>929</v>
      </c>
      <c r="AP2126" s="177" t="s">
        <v>20</v>
      </c>
    </row>
    <row r="2127" spans="2:42" x14ac:dyDescent="0.25">
      <c r="B2127" s="48">
        <v>1000</v>
      </c>
      <c r="C2127" s="30">
        <v>0.57818599999999998</v>
      </c>
      <c r="D2127" s="175">
        <v>4</v>
      </c>
      <c r="E2127" s="176">
        <v>173.47</v>
      </c>
      <c r="L2127" s="48">
        <v>2071</v>
      </c>
      <c r="M2127" s="30">
        <v>0.44283800000000001</v>
      </c>
      <c r="N2127" s="175">
        <v>4</v>
      </c>
      <c r="O2127" s="176">
        <v>157.07</v>
      </c>
      <c r="Q2127" s="48">
        <v>2124</v>
      </c>
      <c r="R2127" s="30">
        <v>0.14347799999999999</v>
      </c>
      <c r="S2127" s="175" t="s">
        <v>4</v>
      </c>
      <c r="T2127" s="175" t="s">
        <v>5</v>
      </c>
      <c r="U2127" s="175">
        <v>3</v>
      </c>
      <c r="V2127" s="176">
        <v>139.44</v>
      </c>
      <c r="W2127" s="48">
        <v>1545</v>
      </c>
      <c r="X2127" s="177" t="s">
        <v>20</v>
      </c>
      <c r="AI2127" s="48">
        <v>4456</v>
      </c>
      <c r="AJ2127" s="30">
        <v>0.58889499999999995</v>
      </c>
      <c r="AK2127" s="175" t="s">
        <v>9</v>
      </c>
      <c r="AL2127" s="175" t="s">
        <v>10</v>
      </c>
      <c r="AM2127" s="175">
        <v>0</v>
      </c>
      <c r="AN2127" s="176">
        <v>37.880000000000003</v>
      </c>
      <c r="AO2127" s="48">
        <v>930</v>
      </c>
      <c r="AP2127" s="177" t="s">
        <v>20</v>
      </c>
    </row>
    <row r="2128" spans="2:42" x14ac:dyDescent="0.25">
      <c r="B2128" s="48">
        <v>1009</v>
      </c>
      <c r="C2128" s="30">
        <v>0.76161699999999999</v>
      </c>
      <c r="D2128" s="175">
        <v>4</v>
      </c>
      <c r="E2128" s="176">
        <v>10.25</v>
      </c>
      <c r="L2128" s="48">
        <v>2073</v>
      </c>
      <c r="M2128" s="30">
        <v>0.73123499999999997</v>
      </c>
      <c r="N2128" s="175">
        <v>4</v>
      </c>
      <c r="O2128" s="176">
        <v>146.93</v>
      </c>
      <c r="Q2128" s="48">
        <v>2125</v>
      </c>
      <c r="R2128" s="30">
        <v>0.35244500000000001</v>
      </c>
      <c r="S2128" s="175" t="s">
        <v>4</v>
      </c>
      <c r="T2128" s="175" t="s">
        <v>5</v>
      </c>
      <c r="U2128" s="175">
        <v>0</v>
      </c>
      <c r="V2128" s="176">
        <v>37.18</v>
      </c>
      <c r="W2128" s="48">
        <v>1546</v>
      </c>
      <c r="X2128" s="177" t="s">
        <v>20</v>
      </c>
      <c r="AI2128" s="48">
        <v>4457</v>
      </c>
      <c r="AJ2128" s="30">
        <v>1.489215</v>
      </c>
      <c r="AK2128" s="175" t="s">
        <v>9</v>
      </c>
      <c r="AL2128" s="175" t="s">
        <v>10</v>
      </c>
      <c r="AM2128" s="175">
        <v>0</v>
      </c>
      <c r="AN2128" s="176">
        <v>41.37</v>
      </c>
      <c r="AO2128" s="48">
        <v>932</v>
      </c>
      <c r="AP2128" s="177" t="s">
        <v>20</v>
      </c>
    </row>
    <row r="2129" spans="2:42" ht="15.75" thickBot="1" x14ac:dyDescent="0.3">
      <c r="B2129" s="48">
        <v>1023</v>
      </c>
      <c r="C2129" s="30">
        <v>0.33388200000000001</v>
      </c>
      <c r="D2129" s="175">
        <v>4</v>
      </c>
      <c r="E2129" s="176">
        <v>28.4</v>
      </c>
      <c r="L2129" s="53">
        <v>2080</v>
      </c>
      <c r="M2129" s="37">
        <v>1.443999</v>
      </c>
      <c r="N2129" s="38">
        <v>4</v>
      </c>
      <c r="O2129" s="178">
        <v>8.7799999999999994</v>
      </c>
      <c r="Q2129" s="48">
        <v>2126</v>
      </c>
      <c r="R2129" s="30">
        <v>0.62284600000000001</v>
      </c>
      <c r="S2129" s="175" t="s">
        <v>4</v>
      </c>
      <c r="T2129" s="175" t="s">
        <v>5</v>
      </c>
      <c r="U2129" s="175">
        <v>0</v>
      </c>
      <c r="V2129" s="176">
        <v>47.5</v>
      </c>
      <c r="W2129" s="48">
        <v>1547</v>
      </c>
      <c r="X2129" s="177" t="s">
        <v>20</v>
      </c>
      <c r="AI2129" s="48">
        <v>4458</v>
      </c>
      <c r="AJ2129" s="30">
        <v>1.4332309999999999</v>
      </c>
      <c r="AK2129" s="175" t="s">
        <v>9</v>
      </c>
      <c r="AL2129" s="175" t="s">
        <v>10</v>
      </c>
      <c r="AM2129" s="175">
        <v>0</v>
      </c>
      <c r="AN2129" s="176">
        <v>35.19</v>
      </c>
      <c r="AO2129" s="48">
        <v>933</v>
      </c>
      <c r="AP2129" s="177" t="s">
        <v>20</v>
      </c>
    </row>
    <row r="2130" spans="2:42" x14ac:dyDescent="0.25">
      <c r="B2130" s="48">
        <v>1029</v>
      </c>
      <c r="C2130" s="30">
        <v>0.83468500000000001</v>
      </c>
      <c r="D2130" s="175">
        <v>4</v>
      </c>
      <c r="E2130" s="176">
        <v>0.52</v>
      </c>
      <c r="Q2130" s="48">
        <v>2127</v>
      </c>
      <c r="R2130" s="30">
        <v>0.41550500000000001</v>
      </c>
      <c r="S2130" s="175" t="s">
        <v>4</v>
      </c>
      <c r="T2130" s="175" t="s">
        <v>5</v>
      </c>
      <c r="U2130" s="175">
        <v>3</v>
      </c>
      <c r="V2130" s="176">
        <v>133.46</v>
      </c>
      <c r="W2130" s="48">
        <v>1548</v>
      </c>
      <c r="X2130" s="177" t="s">
        <v>20</v>
      </c>
      <c r="AI2130" s="48">
        <v>4459</v>
      </c>
      <c r="AJ2130" s="30">
        <v>0.107457</v>
      </c>
      <c r="AK2130" s="175" t="s">
        <v>4</v>
      </c>
      <c r="AL2130" s="175" t="s">
        <v>5</v>
      </c>
      <c r="AM2130" s="175">
        <v>0</v>
      </c>
      <c r="AN2130" s="176">
        <v>40.51</v>
      </c>
      <c r="AO2130" s="48">
        <v>935</v>
      </c>
      <c r="AP2130" s="177" t="s">
        <v>20</v>
      </c>
    </row>
    <row r="2131" spans="2:42" x14ac:dyDescent="0.25">
      <c r="B2131" s="48">
        <v>1048</v>
      </c>
      <c r="C2131" s="30">
        <v>1.142747</v>
      </c>
      <c r="D2131" s="175">
        <v>4</v>
      </c>
      <c r="E2131" s="176">
        <v>150.82</v>
      </c>
      <c r="Q2131" s="48">
        <v>2128</v>
      </c>
      <c r="R2131" s="30">
        <v>0.73591200000000001</v>
      </c>
      <c r="S2131" s="175" t="s">
        <v>4</v>
      </c>
      <c r="T2131" s="175" t="s">
        <v>5</v>
      </c>
      <c r="U2131" s="175">
        <v>1</v>
      </c>
      <c r="V2131" s="176">
        <v>97.38</v>
      </c>
      <c r="W2131" s="48">
        <v>1549</v>
      </c>
      <c r="X2131" s="177" t="s">
        <v>20</v>
      </c>
      <c r="AI2131" s="48">
        <v>4461</v>
      </c>
      <c r="AJ2131" s="30">
        <v>0.279115</v>
      </c>
      <c r="AK2131" s="175" t="s">
        <v>4</v>
      </c>
      <c r="AL2131" s="175" t="s">
        <v>5</v>
      </c>
      <c r="AM2131" s="175">
        <v>0</v>
      </c>
      <c r="AN2131" s="176">
        <v>34.729999999999997</v>
      </c>
      <c r="AO2131" s="48">
        <v>937</v>
      </c>
      <c r="AP2131" s="177" t="s">
        <v>20</v>
      </c>
    </row>
    <row r="2132" spans="2:42" x14ac:dyDescent="0.25">
      <c r="B2132" s="48">
        <v>1061</v>
      </c>
      <c r="C2132" s="30">
        <v>0.227299</v>
      </c>
      <c r="D2132" s="175">
        <v>4</v>
      </c>
      <c r="E2132" s="176">
        <v>170.68</v>
      </c>
      <c r="Q2132" s="48">
        <v>2129</v>
      </c>
      <c r="R2132" s="30">
        <v>0.29303299999999999</v>
      </c>
      <c r="S2132" s="175" t="s">
        <v>4</v>
      </c>
      <c r="T2132" s="175" t="s">
        <v>5</v>
      </c>
      <c r="U2132" s="175">
        <v>0</v>
      </c>
      <c r="V2132" s="176">
        <v>43.08</v>
      </c>
      <c r="W2132" s="48">
        <v>1550</v>
      </c>
      <c r="X2132" s="177" t="s">
        <v>20</v>
      </c>
      <c r="AI2132" s="48">
        <v>4463</v>
      </c>
      <c r="AJ2132" s="30">
        <v>0.41436299999999998</v>
      </c>
      <c r="AK2132" s="175" t="s">
        <v>9</v>
      </c>
      <c r="AL2132" s="175" t="s">
        <v>10</v>
      </c>
      <c r="AM2132" s="175">
        <v>0</v>
      </c>
      <c r="AN2132" s="176">
        <v>46.95</v>
      </c>
      <c r="AO2132" s="48">
        <v>938</v>
      </c>
      <c r="AP2132" s="177" t="s">
        <v>20</v>
      </c>
    </row>
    <row r="2133" spans="2:42" x14ac:dyDescent="0.25">
      <c r="B2133" s="48">
        <v>1064</v>
      </c>
      <c r="C2133" s="30">
        <v>0.27800999999999998</v>
      </c>
      <c r="D2133" s="175">
        <v>4</v>
      </c>
      <c r="E2133" s="176">
        <v>161.91999999999999</v>
      </c>
      <c r="Q2133" s="48">
        <v>2130</v>
      </c>
      <c r="R2133" s="30">
        <v>0.17516100000000001</v>
      </c>
      <c r="S2133" s="175" t="s">
        <v>4</v>
      </c>
      <c r="T2133" s="175" t="s">
        <v>5</v>
      </c>
      <c r="U2133" s="175">
        <v>0</v>
      </c>
      <c r="V2133" s="176">
        <v>36.67</v>
      </c>
      <c r="W2133" s="48">
        <v>1551</v>
      </c>
      <c r="X2133" s="177" t="s">
        <v>20</v>
      </c>
      <c r="AI2133" s="48">
        <v>4464</v>
      </c>
      <c r="AJ2133" s="30">
        <v>0.79425699999999999</v>
      </c>
      <c r="AK2133" s="175" t="s">
        <v>4</v>
      </c>
      <c r="AL2133" s="175" t="s">
        <v>5</v>
      </c>
      <c r="AM2133" s="175">
        <v>0</v>
      </c>
      <c r="AN2133" s="176">
        <v>39.619999999999997</v>
      </c>
      <c r="AO2133" s="48">
        <v>940</v>
      </c>
      <c r="AP2133" s="177" t="s">
        <v>20</v>
      </c>
    </row>
    <row r="2134" spans="2:42" x14ac:dyDescent="0.25">
      <c r="B2134" s="48">
        <v>1074</v>
      </c>
      <c r="C2134" s="30">
        <v>0.703129</v>
      </c>
      <c r="D2134" s="175">
        <v>4</v>
      </c>
      <c r="E2134" s="176">
        <v>13.35</v>
      </c>
      <c r="Q2134" s="48">
        <v>2131</v>
      </c>
      <c r="R2134" s="30">
        <v>0.23666699999999999</v>
      </c>
      <c r="S2134" s="175" t="s">
        <v>4</v>
      </c>
      <c r="T2134" s="175" t="s">
        <v>5</v>
      </c>
      <c r="U2134" s="175">
        <v>2</v>
      </c>
      <c r="V2134" s="176">
        <v>108.85</v>
      </c>
      <c r="W2134" s="48">
        <v>1552</v>
      </c>
      <c r="X2134" s="177" t="s">
        <v>20</v>
      </c>
      <c r="AI2134" s="48">
        <v>4466</v>
      </c>
      <c r="AJ2134" s="30">
        <v>0.50055099999999997</v>
      </c>
      <c r="AK2134" s="175" t="s">
        <v>4</v>
      </c>
      <c r="AL2134" s="175" t="s">
        <v>5</v>
      </c>
      <c r="AM2134" s="175">
        <v>0</v>
      </c>
      <c r="AN2134" s="176">
        <v>36.950000000000003</v>
      </c>
      <c r="AO2134" s="48">
        <v>941</v>
      </c>
      <c r="AP2134" s="177" t="s">
        <v>20</v>
      </c>
    </row>
    <row r="2135" spans="2:42" x14ac:dyDescent="0.25">
      <c r="B2135" s="48">
        <v>1075</v>
      </c>
      <c r="C2135" s="30">
        <v>0.71019699999999997</v>
      </c>
      <c r="D2135" s="175">
        <v>4</v>
      </c>
      <c r="E2135" s="176">
        <v>158.75</v>
      </c>
      <c r="Q2135" s="48">
        <v>2132</v>
      </c>
      <c r="R2135" s="30">
        <v>0.27157399999999998</v>
      </c>
      <c r="S2135" s="175" t="s">
        <v>4</v>
      </c>
      <c r="T2135" s="175" t="s">
        <v>5</v>
      </c>
      <c r="U2135" s="175">
        <v>0</v>
      </c>
      <c r="V2135" s="176">
        <v>42.51</v>
      </c>
      <c r="W2135" s="48">
        <v>1553</v>
      </c>
      <c r="X2135" s="177" t="s">
        <v>20</v>
      </c>
      <c r="AI2135" s="48">
        <v>4467</v>
      </c>
      <c r="AJ2135" s="30">
        <v>0.51697199999999999</v>
      </c>
      <c r="AK2135" s="175" t="s">
        <v>4</v>
      </c>
      <c r="AL2135" s="175" t="s">
        <v>5</v>
      </c>
      <c r="AM2135" s="175">
        <v>0</v>
      </c>
      <c r="AN2135" s="176">
        <v>30.25</v>
      </c>
      <c r="AO2135" s="48">
        <v>944</v>
      </c>
      <c r="AP2135" s="177" t="s">
        <v>20</v>
      </c>
    </row>
    <row r="2136" spans="2:42" x14ac:dyDescent="0.25">
      <c r="B2136" s="48">
        <v>1076</v>
      </c>
      <c r="C2136" s="30">
        <v>0.15568299999999999</v>
      </c>
      <c r="D2136" s="175">
        <v>4</v>
      </c>
      <c r="E2136" s="176">
        <v>28.59</v>
      </c>
      <c r="Q2136" s="48">
        <v>2133</v>
      </c>
      <c r="R2136" s="30">
        <v>0.43378800000000001</v>
      </c>
      <c r="S2136" s="175" t="s">
        <v>4</v>
      </c>
      <c r="T2136" s="175" t="s">
        <v>5</v>
      </c>
      <c r="U2136" s="175">
        <v>3</v>
      </c>
      <c r="V2136" s="176">
        <v>122.49</v>
      </c>
      <c r="W2136" s="48">
        <v>1554</v>
      </c>
      <c r="X2136" s="177" t="s">
        <v>20</v>
      </c>
      <c r="AI2136" s="48">
        <v>4468</v>
      </c>
      <c r="AJ2136" s="30">
        <v>0.95631900000000003</v>
      </c>
      <c r="AK2136" s="175" t="s">
        <v>9</v>
      </c>
      <c r="AL2136" s="175" t="s">
        <v>10</v>
      </c>
      <c r="AM2136" s="175">
        <v>0</v>
      </c>
      <c r="AN2136" s="176">
        <v>44.88</v>
      </c>
      <c r="AO2136" s="48">
        <v>945</v>
      </c>
      <c r="AP2136" s="177" t="s">
        <v>20</v>
      </c>
    </row>
    <row r="2137" spans="2:42" x14ac:dyDescent="0.25">
      <c r="B2137" s="48">
        <v>1088</v>
      </c>
      <c r="C2137" s="30">
        <v>0.95897100000000002</v>
      </c>
      <c r="D2137" s="175">
        <v>4</v>
      </c>
      <c r="E2137" s="176">
        <v>178.77</v>
      </c>
      <c r="Q2137" s="48">
        <v>2134</v>
      </c>
      <c r="R2137" s="30">
        <v>0.56686000000000003</v>
      </c>
      <c r="S2137" s="175" t="s">
        <v>4</v>
      </c>
      <c r="T2137" s="175" t="s">
        <v>5</v>
      </c>
      <c r="U2137" s="175">
        <v>0</v>
      </c>
      <c r="V2137" s="176">
        <v>34.06</v>
      </c>
      <c r="W2137" s="48">
        <v>1555</v>
      </c>
      <c r="X2137" s="177" t="s">
        <v>20</v>
      </c>
      <c r="AI2137" s="48">
        <v>4469</v>
      </c>
      <c r="AJ2137" s="30">
        <v>0.37797599999999998</v>
      </c>
      <c r="AK2137" s="175" t="s">
        <v>4</v>
      </c>
      <c r="AL2137" s="175" t="s">
        <v>5</v>
      </c>
      <c r="AM2137" s="175">
        <v>0</v>
      </c>
      <c r="AN2137" s="176">
        <v>43.89</v>
      </c>
      <c r="AO2137" s="48">
        <v>946</v>
      </c>
      <c r="AP2137" s="177" t="s">
        <v>20</v>
      </c>
    </row>
    <row r="2138" spans="2:42" x14ac:dyDescent="0.25">
      <c r="B2138" s="48">
        <v>1092</v>
      </c>
      <c r="C2138" s="30">
        <v>0.69424300000000005</v>
      </c>
      <c r="D2138" s="175">
        <v>4</v>
      </c>
      <c r="E2138" s="176">
        <v>142.06</v>
      </c>
      <c r="Q2138" s="48">
        <v>2135</v>
      </c>
      <c r="R2138" s="30">
        <v>0.812724</v>
      </c>
      <c r="S2138" s="175" t="s">
        <v>4</v>
      </c>
      <c r="T2138" s="175" t="s">
        <v>5</v>
      </c>
      <c r="U2138" s="175">
        <v>4</v>
      </c>
      <c r="V2138" s="176">
        <v>18.440000000000001</v>
      </c>
      <c r="W2138" s="48">
        <v>1556</v>
      </c>
      <c r="X2138" s="177" t="s">
        <v>20</v>
      </c>
      <c r="AI2138" s="48">
        <v>4471</v>
      </c>
      <c r="AJ2138" s="30">
        <v>0.79763099999999998</v>
      </c>
      <c r="AK2138" s="175" t="s">
        <v>9</v>
      </c>
      <c r="AL2138" s="175" t="s">
        <v>10</v>
      </c>
      <c r="AM2138" s="175">
        <v>0</v>
      </c>
      <c r="AN2138" s="176">
        <v>39.26</v>
      </c>
      <c r="AO2138" s="48">
        <v>947</v>
      </c>
      <c r="AP2138" s="177" t="s">
        <v>20</v>
      </c>
    </row>
    <row r="2139" spans="2:42" x14ac:dyDescent="0.25">
      <c r="B2139" s="48">
        <v>1093</v>
      </c>
      <c r="C2139" s="30">
        <v>0.181007</v>
      </c>
      <c r="D2139" s="175">
        <v>4</v>
      </c>
      <c r="E2139" s="176">
        <v>142.13999999999999</v>
      </c>
      <c r="Q2139" s="48">
        <v>2136</v>
      </c>
      <c r="R2139" s="30">
        <v>0.24995200000000001</v>
      </c>
      <c r="S2139" s="175" t="s">
        <v>4</v>
      </c>
      <c r="T2139" s="175" t="s">
        <v>5</v>
      </c>
      <c r="U2139" s="175">
        <v>0</v>
      </c>
      <c r="V2139" s="176">
        <v>42.32</v>
      </c>
      <c r="W2139" s="48">
        <v>1557</v>
      </c>
      <c r="X2139" s="177" t="s">
        <v>20</v>
      </c>
      <c r="AI2139" s="48">
        <v>4472</v>
      </c>
      <c r="AJ2139" s="30">
        <v>0.78186500000000003</v>
      </c>
      <c r="AK2139" s="175" t="s">
        <v>9</v>
      </c>
      <c r="AL2139" s="175" t="s">
        <v>10</v>
      </c>
      <c r="AM2139" s="175">
        <v>0</v>
      </c>
      <c r="AN2139" s="176">
        <v>36.78</v>
      </c>
      <c r="AO2139" s="48">
        <v>948</v>
      </c>
      <c r="AP2139" s="177" t="s">
        <v>20</v>
      </c>
    </row>
    <row r="2140" spans="2:42" x14ac:dyDescent="0.25">
      <c r="B2140" s="48">
        <v>1095</v>
      </c>
      <c r="C2140" s="30">
        <v>0.78523100000000001</v>
      </c>
      <c r="D2140" s="175">
        <v>4</v>
      </c>
      <c r="E2140" s="176">
        <v>170.64</v>
      </c>
      <c r="Q2140" s="48">
        <v>2137</v>
      </c>
      <c r="R2140" s="30">
        <v>0.24563199999999999</v>
      </c>
      <c r="S2140" s="175" t="s">
        <v>4</v>
      </c>
      <c r="T2140" s="175" t="s">
        <v>5</v>
      </c>
      <c r="U2140" s="175">
        <v>0</v>
      </c>
      <c r="V2140" s="176">
        <v>43.8</v>
      </c>
      <c r="W2140" s="48">
        <v>1558</v>
      </c>
      <c r="X2140" s="177" t="s">
        <v>20</v>
      </c>
      <c r="AI2140" s="48">
        <v>4474</v>
      </c>
      <c r="AJ2140" s="30">
        <v>0.35773199999999999</v>
      </c>
      <c r="AK2140" s="175" t="s">
        <v>4</v>
      </c>
      <c r="AL2140" s="175" t="s">
        <v>5</v>
      </c>
      <c r="AM2140" s="175">
        <v>0</v>
      </c>
      <c r="AN2140" s="176">
        <v>36.86</v>
      </c>
      <c r="AO2140" s="48">
        <v>950</v>
      </c>
      <c r="AP2140" s="177" t="s">
        <v>20</v>
      </c>
    </row>
    <row r="2141" spans="2:42" x14ac:dyDescent="0.25">
      <c r="B2141" s="48">
        <v>1096</v>
      </c>
      <c r="C2141" s="30">
        <v>0.29440899999999998</v>
      </c>
      <c r="D2141" s="175">
        <v>4</v>
      </c>
      <c r="E2141" s="176">
        <v>0.45</v>
      </c>
      <c r="Q2141" s="48">
        <v>2138</v>
      </c>
      <c r="R2141" s="30">
        <v>0.31863200000000003</v>
      </c>
      <c r="S2141" s="175" t="s">
        <v>4</v>
      </c>
      <c r="T2141" s="175" t="s">
        <v>5</v>
      </c>
      <c r="U2141" s="175">
        <v>3</v>
      </c>
      <c r="V2141" s="176">
        <v>136.28</v>
      </c>
      <c r="W2141" s="48">
        <v>1559</v>
      </c>
      <c r="X2141" s="177" t="s">
        <v>20</v>
      </c>
      <c r="AI2141" s="48">
        <v>4475</v>
      </c>
      <c r="AJ2141" s="30">
        <v>0.26436199999999999</v>
      </c>
      <c r="AK2141" s="175" t="s">
        <v>6</v>
      </c>
      <c r="AL2141" s="175" t="s">
        <v>5</v>
      </c>
      <c r="AM2141" s="175">
        <v>0</v>
      </c>
      <c r="AN2141" s="176">
        <v>42.47</v>
      </c>
      <c r="AO2141" s="48">
        <v>951</v>
      </c>
      <c r="AP2141" s="177" t="s">
        <v>20</v>
      </c>
    </row>
    <row r="2142" spans="2:42" x14ac:dyDescent="0.25">
      <c r="B2142" s="48">
        <v>1099</v>
      </c>
      <c r="C2142" s="30">
        <v>0.36880099999999999</v>
      </c>
      <c r="D2142" s="175">
        <v>4</v>
      </c>
      <c r="E2142" s="176">
        <v>162.47999999999999</v>
      </c>
      <c r="Q2142" s="48">
        <v>2139</v>
      </c>
      <c r="R2142" s="30">
        <v>0.32334400000000002</v>
      </c>
      <c r="S2142" s="175" t="s">
        <v>4</v>
      </c>
      <c r="T2142" s="175" t="s">
        <v>5</v>
      </c>
      <c r="U2142" s="175">
        <v>0</v>
      </c>
      <c r="V2142" s="176">
        <v>39.81</v>
      </c>
      <c r="W2142" s="48">
        <v>1560</v>
      </c>
      <c r="X2142" s="177" t="s">
        <v>20</v>
      </c>
      <c r="AI2142" s="48">
        <v>4477</v>
      </c>
      <c r="AJ2142" s="30">
        <v>0.75776100000000002</v>
      </c>
      <c r="AK2142" s="175" t="s">
        <v>4</v>
      </c>
      <c r="AL2142" s="175" t="s">
        <v>5</v>
      </c>
      <c r="AM2142" s="175">
        <v>0</v>
      </c>
      <c r="AN2142" s="176">
        <v>37.159999999999997</v>
      </c>
      <c r="AO2142" s="48">
        <v>952</v>
      </c>
      <c r="AP2142" s="177" t="s">
        <v>20</v>
      </c>
    </row>
    <row r="2143" spans="2:42" x14ac:dyDescent="0.25">
      <c r="B2143" s="48">
        <v>1103</v>
      </c>
      <c r="C2143" s="30">
        <v>0.105751</v>
      </c>
      <c r="D2143" s="175">
        <v>4</v>
      </c>
      <c r="E2143" s="176">
        <v>24.41</v>
      </c>
      <c r="Q2143" s="48">
        <v>2140</v>
      </c>
      <c r="R2143" s="30">
        <v>0.39805200000000002</v>
      </c>
      <c r="S2143" s="175" t="s">
        <v>4</v>
      </c>
      <c r="T2143" s="175" t="s">
        <v>5</v>
      </c>
      <c r="U2143" s="175">
        <v>3</v>
      </c>
      <c r="V2143" s="176">
        <v>133.36000000000001</v>
      </c>
      <c r="W2143" s="48">
        <v>1561</v>
      </c>
      <c r="X2143" s="177" t="s">
        <v>20</v>
      </c>
      <c r="AI2143" s="48">
        <v>4479</v>
      </c>
      <c r="AJ2143" s="30">
        <v>0.54213599999999995</v>
      </c>
      <c r="AK2143" s="175" t="s">
        <v>4</v>
      </c>
      <c r="AL2143" s="175" t="s">
        <v>5</v>
      </c>
      <c r="AM2143" s="175">
        <v>0</v>
      </c>
      <c r="AN2143" s="176">
        <v>44.22</v>
      </c>
      <c r="AO2143" s="48">
        <v>953</v>
      </c>
      <c r="AP2143" s="177" t="s">
        <v>20</v>
      </c>
    </row>
    <row r="2144" spans="2:42" x14ac:dyDescent="0.25">
      <c r="B2144" s="48">
        <v>1119</v>
      </c>
      <c r="C2144" s="30">
        <v>1.0780449999999999</v>
      </c>
      <c r="D2144" s="175">
        <v>4</v>
      </c>
      <c r="E2144" s="176">
        <v>152.25</v>
      </c>
      <c r="Q2144" s="48">
        <v>2141</v>
      </c>
      <c r="R2144" s="30">
        <v>0.115263</v>
      </c>
      <c r="S2144" s="175" t="s">
        <v>4</v>
      </c>
      <c r="T2144" s="175" t="s">
        <v>5</v>
      </c>
      <c r="U2144" s="175">
        <v>1</v>
      </c>
      <c r="V2144" s="176">
        <v>51.98</v>
      </c>
      <c r="W2144" s="48">
        <v>1562</v>
      </c>
      <c r="X2144" s="177" t="s">
        <v>20</v>
      </c>
      <c r="AI2144" s="48">
        <v>4481</v>
      </c>
      <c r="AJ2144" s="30">
        <v>0.35041</v>
      </c>
      <c r="AK2144" s="175" t="s">
        <v>4</v>
      </c>
      <c r="AL2144" s="175" t="s">
        <v>5</v>
      </c>
      <c r="AM2144" s="175">
        <v>0</v>
      </c>
      <c r="AN2144" s="176">
        <v>38.11</v>
      </c>
      <c r="AO2144" s="48">
        <v>954</v>
      </c>
      <c r="AP2144" s="177" t="s">
        <v>20</v>
      </c>
    </row>
    <row r="2145" spans="2:42" x14ac:dyDescent="0.25">
      <c r="B2145" s="48">
        <v>1129</v>
      </c>
      <c r="C2145" s="30">
        <v>0.24557100000000001</v>
      </c>
      <c r="D2145" s="175">
        <v>4</v>
      </c>
      <c r="E2145" s="176">
        <v>22.65</v>
      </c>
      <c r="Q2145" s="48">
        <v>2142</v>
      </c>
      <c r="R2145" s="30">
        <v>0.269984</v>
      </c>
      <c r="S2145" s="175" t="s">
        <v>4</v>
      </c>
      <c r="T2145" s="175" t="s">
        <v>5</v>
      </c>
      <c r="U2145" s="175">
        <v>0</v>
      </c>
      <c r="V2145" s="176">
        <v>42.99</v>
      </c>
      <c r="W2145" s="48">
        <v>1563</v>
      </c>
      <c r="X2145" s="177" t="s">
        <v>20</v>
      </c>
      <c r="AI2145" s="48">
        <v>4482</v>
      </c>
      <c r="AJ2145" s="30">
        <v>0.55732300000000001</v>
      </c>
      <c r="AK2145" s="175" t="s">
        <v>4</v>
      </c>
      <c r="AL2145" s="175" t="s">
        <v>5</v>
      </c>
      <c r="AM2145" s="175">
        <v>0</v>
      </c>
      <c r="AN2145" s="176">
        <v>45.23</v>
      </c>
      <c r="AO2145" s="48">
        <v>955</v>
      </c>
      <c r="AP2145" s="177" t="s">
        <v>20</v>
      </c>
    </row>
    <row r="2146" spans="2:42" x14ac:dyDescent="0.25">
      <c r="B2146" s="48">
        <v>1130</v>
      </c>
      <c r="C2146" s="30">
        <v>0.418043</v>
      </c>
      <c r="D2146" s="175">
        <v>4</v>
      </c>
      <c r="E2146" s="176">
        <v>143.61000000000001</v>
      </c>
      <c r="Q2146" s="48">
        <v>2143</v>
      </c>
      <c r="R2146" s="30">
        <v>0.501633</v>
      </c>
      <c r="S2146" s="175" t="s">
        <v>4</v>
      </c>
      <c r="T2146" s="175" t="s">
        <v>5</v>
      </c>
      <c r="U2146" s="175">
        <v>4</v>
      </c>
      <c r="V2146" s="176">
        <v>154.88999999999999</v>
      </c>
      <c r="W2146" s="48">
        <v>1564</v>
      </c>
      <c r="X2146" s="177" t="s">
        <v>20</v>
      </c>
      <c r="AI2146" s="48">
        <v>4483</v>
      </c>
      <c r="AJ2146" s="30">
        <v>7.5796000000000002E-2</v>
      </c>
      <c r="AK2146" s="175" t="s">
        <v>4</v>
      </c>
      <c r="AL2146" s="175" t="s">
        <v>5</v>
      </c>
      <c r="AM2146" s="175">
        <v>0</v>
      </c>
      <c r="AN2146" s="176">
        <v>38.03</v>
      </c>
      <c r="AO2146" s="48">
        <v>957</v>
      </c>
      <c r="AP2146" s="177" t="s">
        <v>20</v>
      </c>
    </row>
    <row r="2147" spans="2:42" x14ac:dyDescent="0.25">
      <c r="B2147" s="48">
        <v>1136</v>
      </c>
      <c r="C2147" s="30">
        <v>9.9236000000000005E-2</v>
      </c>
      <c r="D2147" s="175">
        <v>4</v>
      </c>
      <c r="E2147" s="176">
        <v>17.96</v>
      </c>
      <c r="Q2147" s="48">
        <v>2144</v>
      </c>
      <c r="R2147" s="30">
        <v>0.54400999999999999</v>
      </c>
      <c r="S2147" s="175" t="s">
        <v>4</v>
      </c>
      <c r="T2147" s="175" t="s">
        <v>5</v>
      </c>
      <c r="U2147" s="175">
        <v>0</v>
      </c>
      <c r="V2147" s="176">
        <v>35.04</v>
      </c>
      <c r="W2147" s="48">
        <v>1565</v>
      </c>
      <c r="X2147" s="177" t="s">
        <v>20</v>
      </c>
      <c r="AI2147" s="48">
        <v>4487</v>
      </c>
      <c r="AJ2147" s="30">
        <v>8.5349999999999995E-2</v>
      </c>
      <c r="AK2147" s="175" t="s">
        <v>4</v>
      </c>
      <c r="AL2147" s="175" t="s">
        <v>5</v>
      </c>
      <c r="AM2147" s="175">
        <v>0</v>
      </c>
      <c r="AN2147" s="176">
        <v>34.549999999999997</v>
      </c>
      <c r="AO2147" s="48">
        <v>958</v>
      </c>
      <c r="AP2147" s="177" t="s">
        <v>20</v>
      </c>
    </row>
    <row r="2148" spans="2:42" x14ac:dyDescent="0.25">
      <c r="B2148" s="48">
        <v>1139</v>
      </c>
      <c r="C2148" s="30">
        <v>0.54522400000000004</v>
      </c>
      <c r="D2148" s="175">
        <v>4</v>
      </c>
      <c r="E2148" s="176">
        <v>147.55000000000001</v>
      </c>
      <c r="Q2148" s="48">
        <v>2145</v>
      </c>
      <c r="R2148" s="30">
        <v>0.33237899999999998</v>
      </c>
      <c r="S2148" s="175" t="s">
        <v>4</v>
      </c>
      <c r="T2148" s="175" t="s">
        <v>5</v>
      </c>
      <c r="U2148" s="175">
        <v>2</v>
      </c>
      <c r="V2148" s="176">
        <v>116.13</v>
      </c>
      <c r="W2148" s="48">
        <v>1566</v>
      </c>
      <c r="X2148" s="177" t="s">
        <v>20</v>
      </c>
      <c r="AI2148" s="48">
        <v>4488</v>
      </c>
      <c r="AJ2148" s="30">
        <v>1.5649010000000001</v>
      </c>
      <c r="AK2148" s="175" t="s">
        <v>4</v>
      </c>
      <c r="AL2148" s="175" t="s">
        <v>5</v>
      </c>
      <c r="AM2148" s="175">
        <v>0</v>
      </c>
      <c r="AN2148" s="176">
        <v>33</v>
      </c>
      <c r="AO2148" s="48">
        <v>959</v>
      </c>
      <c r="AP2148" s="177" t="s">
        <v>20</v>
      </c>
    </row>
    <row r="2149" spans="2:42" x14ac:dyDescent="0.25">
      <c r="B2149" s="48">
        <v>1148</v>
      </c>
      <c r="C2149" s="30">
        <v>0.168929</v>
      </c>
      <c r="D2149" s="175">
        <v>4</v>
      </c>
      <c r="E2149" s="176">
        <v>2.2400000000000002</v>
      </c>
      <c r="Q2149" s="48">
        <v>2146</v>
      </c>
      <c r="R2149" s="30">
        <v>0.56059599999999998</v>
      </c>
      <c r="S2149" s="175" t="s">
        <v>4</v>
      </c>
      <c r="T2149" s="175" t="s">
        <v>5</v>
      </c>
      <c r="U2149" s="175">
        <v>0</v>
      </c>
      <c r="V2149" s="176">
        <v>37.57</v>
      </c>
      <c r="W2149" s="48">
        <v>1567</v>
      </c>
      <c r="X2149" s="177" t="s">
        <v>20</v>
      </c>
      <c r="AI2149" s="48">
        <v>4490</v>
      </c>
      <c r="AJ2149" s="30">
        <v>0.21840699999999999</v>
      </c>
      <c r="AK2149" s="175" t="s">
        <v>9</v>
      </c>
      <c r="AL2149" s="175" t="s">
        <v>10</v>
      </c>
      <c r="AM2149" s="175">
        <v>0</v>
      </c>
      <c r="AN2149" s="176">
        <v>35.68</v>
      </c>
      <c r="AO2149" s="48">
        <v>960</v>
      </c>
      <c r="AP2149" s="177" t="s">
        <v>20</v>
      </c>
    </row>
    <row r="2150" spans="2:42" x14ac:dyDescent="0.25">
      <c r="B2150" s="48">
        <v>1155</v>
      </c>
      <c r="C2150" s="30">
        <v>0.34045599999999998</v>
      </c>
      <c r="D2150" s="175">
        <v>4</v>
      </c>
      <c r="E2150" s="176">
        <v>175.95</v>
      </c>
      <c r="Q2150" s="48">
        <v>2147</v>
      </c>
      <c r="R2150" s="30">
        <v>0.31891199999999997</v>
      </c>
      <c r="S2150" s="175" t="s">
        <v>4</v>
      </c>
      <c r="T2150" s="175" t="s">
        <v>5</v>
      </c>
      <c r="U2150" s="175">
        <v>3</v>
      </c>
      <c r="V2150" s="176">
        <v>135.38</v>
      </c>
      <c r="W2150" s="48">
        <v>1568</v>
      </c>
      <c r="X2150" s="177" t="s">
        <v>20</v>
      </c>
      <c r="AI2150" s="48">
        <v>4497</v>
      </c>
      <c r="AJ2150" s="30">
        <v>0.27467599999999998</v>
      </c>
      <c r="AK2150" s="175" t="s">
        <v>42</v>
      </c>
      <c r="AL2150" s="175" t="s">
        <v>42</v>
      </c>
      <c r="AM2150" s="175">
        <v>0</v>
      </c>
      <c r="AN2150" s="176">
        <v>34.299999999999997</v>
      </c>
      <c r="AO2150" s="48">
        <v>961</v>
      </c>
      <c r="AP2150" s="177" t="s">
        <v>20</v>
      </c>
    </row>
    <row r="2151" spans="2:42" x14ac:dyDescent="0.25">
      <c r="B2151" s="48">
        <v>1178</v>
      </c>
      <c r="C2151" s="30">
        <v>0.47792099999999998</v>
      </c>
      <c r="D2151" s="175">
        <v>4</v>
      </c>
      <c r="E2151" s="176">
        <v>150.63</v>
      </c>
      <c r="Q2151" s="48">
        <v>2148</v>
      </c>
      <c r="R2151" s="30">
        <v>0.409194</v>
      </c>
      <c r="S2151" s="175" t="s">
        <v>4</v>
      </c>
      <c r="T2151" s="175" t="s">
        <v>5</v>
      </c>
      <c r="U2151" s="175">
        <v>0</v>
      </c>
      <c r="V2151" s="176">
        <v>44.68</v>
      </c>
      <c r="W2151" s="48">
        <v>1569</v>
      </c>
      <c r="X2151" s="177" t="s">
        <v>20</v>
      </c>
      <c r="AI2151" s="48">
        <v>4500</v>
      </c>
      <c r="AJ2151" s="30">
        <v>0.73940099999999997</v>
      </c>
      <c r="AK2151" s="175" t="s">
        <v>4</v>
      </c>
      <c r="AL2151" s="175" t="s">
        <v>5</v>
      </c>
      <c r="AM2151" s="175">
        <v>0</v>
      </c>
      <c r="AN2151" s="176">
        <v>37.22</v>
      </c>
      <c r="AO2151" s="48">
        <v>962</v>
      </c>
      <c r="AP2151" s="177" t="s">
        <v>20</v>
      </c>
    </row>
    <row r="2152" spans="2:42" x14ac:dyDescent="0.25">
      <c r="B2152" s="48">
        <v>1182</v>
      </c>
      <c r="C2152" s="30">
        <v>1.628476</v>
      </c>
      <c r="D2152" s="175">
        <v>4</v>
      </c>
      <c r="E2152" s="176">
        <v>22.31</v>
      </c>
      <c r="Q2152" s="48">
        <v>2149</v>
      </c>
      <c r="R2152" s="30">
        <v>0.15699399999999999</v>
      </c>
      <c r="S2152" s="175" t="s">
        <v>4</v>
      </c>
      <c r="T2152" s="175" t="s">
        <v>5</v>
      </c>
      <c r="U2152" s="175">
        <v>0</v>
      </c>
      <c r="V2152" s="176">
        <v>44.17</v>
      </c>
      <c r="W2152" s="48">
        <v>1570</v>
      </c>
      <c r="X2152" s="177" t="s">
        <v>20</v>
      </c>
      <c r="AI2152" s="48">
        <v>4501</v>
      </c>
      <c r="AJ2152" s="30">
        <v>0.96241900000000002</v>
      </c>
      <c r="AK2152" s="175" t="s">
        <v>9</v>
      </c>
      <c r="AL2152" s="175" t="s">
        <v>10</v>
      </c>
      <c r="AM2152" s="175">
        <v>0</v>
      </c>
      <c r="AN2152" s="176">
        <v>40.51</v>
      </c>
      <c r="AO2152" s="48">
        <v>964</v>
      </c>
      <c r="AP2152" s="177" t="s">
        <v>20</v>
      </c>
    </row>
    <row r="2153" spans="2:42" x14ac:dyDescent="0.25">
      <c r="B2153" s="48">
        <v>1184</v>
      </c>
      <c r="C2153" s="30">
        <v>0.145231</v>
      </c>
      <c r="D2153" s="175">
        <v>4</v>
      </c>
      <c r="E2153" s="176">
        <v>22.68</v>
      </c>
      <c r="Q2153" s="48">
        <v>2150</v>
      </c>
      <c r="R2153" s="30">
        <v>0.52081500000000003</v>
      </c>
      <c r="S2153" s="175" t="s">
        <v>4</v>
      </c>
      <c r="T2153" s="175" t="s">
        <v>5</v>
      </c>
      <c r="U2153" s="175">
        <v>2</v>
      </c>
      <c r="V2153" s="176">
        <v>117.23</v>
      </c>
      <c r="W2153" s="48">
        <v>1571</v>
      </c>
      <c r="X2153" s="177" t="s">
        <v>20</v>
      </c>
      <c r="AI2153" s="48">
        <v>4502</v>
      </c>
      <c r="AJ2153" s="30">
        <v>0.53034800000000004</v>
      </c>
      <c r="AK2153" s="175" t="s">
        <v>4</v>
      </c>
      <c r="AL2153" s="175" t="s">
        <v>5</v>
      </c>
      <c r="AM2153" s="175">
        <v>0</v>
      </c>
      <c r="AN2153" s="176">
        <v>45.63</v>
      </c>
      <c r="AO2153" s="48">
        <v>965</v>
      </c>
      <c r="AP2153" s="177" t="s">
        <v>20</v>
      </c>
    </row>
    <row r="2154" spans="2:42" x14ac:dyDescent="0.25">
      <c r="B2154" s="48">
        <v>1208</v>
      </c>
      <c r="C2154" s="30">
        <v>1.016243</v>
      </c>
      <c r="D2154" s="175">
        <v>4</v>
      </c>
      <c r="E2154" s="176">
        <v>143.12</v>
      </c>
      <c r="Q2154" s="48">
        <v>2151</v>
      </c>
      <c r="R2154" s="30">
        <v>0.579206</v>
      </c>
      <c r="S2154" s="175" t="s">
        <v>4</v>
      </c>
      <c r="T2154" s="175" t="s">
        <v>5</v>
      </c>
      <c r="U2154" s="175">
        <v>0</v>
      </c>
      <c r="V2154" s="176">
        <v>38.75</v>
      </c>
      <c r="W2154" s="48">
        <v>1572</v>
      </c>
      <c r="X2154" s="177" t="s">
        <v>20</v>
      </c>
      <c r="AI2154" s="48">
        <v>4504</v>
      </c>
      <c r="AJ2154" s="30">
        <v>0.27150000000000002</v>
      </c>
      <c r="AK2154" s="175" t="s">
        <v>4</v>
      </c>
      <c r="AL2154" s="175" t="s">
        <v>5</v>
      </c>
      <c r="AM2154" s="175">
        <v>0</v>
      </c>
      <c r="AN2154" s="176">
        <v>36.76</v>
      </c>
      <c r="AO2154" s="48">
        <v>967</v>
      </c>
      <c r="AP2154" s="177" t="s">
        <v>20</v>
      </c>
    </row>
    <row r="2155" spans="2:42" x14ac:dyDescent="0.25">
      <c r="B2155" s="48">
        <v>1219</v>
      </c>
      <c r="C2155" s="30">
        <v>0.86602599999999996</v>
      </c>
      <c r="D2155" s="175">
        <v>4</v>
      </c>
      <c r="E2155" s="176">
        <v>25.62</v>
      </c>
      <c r="Q2155" s="48">
        <v>2152</v>
      </c>
      <c r="R2155" s="30">
        <v>0.38993</v>
      </c>
      <c r="S2155" s="175" t="s">
        <v>4</v>
      </c>
      <c r="T2155" s="175" t="s">
        <v>5</v>
      </c>
      <c r="U2155" s="175">
        <v>1</v>
      </c>
      <c r="V2155" s="176">
        <v>50.8</v>
      </c>
      <c r="W2155" s="48">
        <v>1574</v>
      </c>
      <c r="X2155" s="177" t="s">
        <v>20</v>
      </c>
      <c r="AI2155" s="48">
        <v>4505</v>
      </c>
      <c r="AJ2155" s="30">
        <v>0.82479100000000005</v>
      </c>
      <c r="AK2155" s="175" t="s">
        <v>11</v>
      </c>
      <c r="AL2155" s="175" t="s">
        <v>10</v>
      </c>
      <c r="AM2155" s="175">
        <v>0</v>
      </c>
      <c r="AN2155" s="176">
        <v>41.2</v>
      </c>
      <c r="AO2155" s="48">
        <v>968</v>
      </c>
      <c r="AP2155" s="177" t="s">
        <v>20</v>
      </c>
    </row>
    <row r="2156" spans="2:42" x14ac:dyDescent="0.25">
      <c r="B2156" s="48">
        <v>1220</v>
      </c>
      <c r="C2156" s="30">
        <v>0.89537599999999995</v>
      </c>
      <c r="D2156" s="175">
        <v>4</v>
      </c>
      <c r="E2156" s="176">
        <v>142.86000000000001</v>
      </c>
      <c r="Q2156" s="48">
        <v>2153</v>
      </c>
      <c r="R2156" s="30">
        <v>0.33288699999999999</v>
      </c>
      <c r="S2156" s="175" t="s">
        <v>4</v>
      </c>
      <c r="T2156" s="175" t="s">
        <v>5</v>
      </c>
      <c r="U2156" s="175">
        <v>2</v>
      </c>
      <c r="V2156" s="176">
        <v>111.37</v>
      </c>
      <c r="W2156" s="48">
        <v>1575</v>
      </c>
      <c r="X2156" s="177" t="s">
        <v>20</v>
      </c>
      <c r="AI2156" s="48">
        <v>4507</v>
      </c>
      <c r="AJ2156" s="30">
        <v>0.168708</v>
      </c>
      <c r="AK2156" s="175" t="s">
        <v>9</v>
      </c>
      <c r="AL2156" s="175" t="s">
        <v>10</v>
      </c>
      <c r="AM2156" s="175">
        <v>0</v>
      </c>
      <c r="AN2156" s="176">
        <v>34.64</v>
      </c>
      <c r="AO2156" s="48">
        <v>970</v>
      </c>
      <c r="AP2156" s="177" t="s">
        <v>20</v>
      </c>
    </row>
    <row r="2157" spans="2:42" x14ac:dyDescent="0.25">
      <c r="B2157" s="48">
        <v>1230</v>
      </c>
      <c r="C2157" s="30">
        <v>3.3696000000000002</v>
      </c>
      <c r="D2157" s="175">
        <v>4</v>
      </c>
      <c r="E2157" s="176">
        <v>24.57</v>
      </c>
      <c r="Q2157" s="48">
        <v>2154</v>
      </c>
      <c r="R2157" s="30">
        <v>0.36838900000000002</v>
      </c>
      <c r="S2157" s="175" t="s">
        <v>6</v>
      </c>
      <c r="T2157" s="175" t="s">
        <v>5</v>
      </c>
      <c r="U2157" s="175">
        <v>0</v>
      </c>
      <c r="V2157" s="176">
        <v>49.23</v>
      </c>
      <c r="W2157" s="48">
        <v>1576</v>
      </c>
      <c r="X2157" s="177" t="s">
        <v>20</v>
      </c>
      <c r="AI2157" s="48">
        <v>4508</v>
      </c>
      <c r="AJ2157" s="30">
        <v>0.84800200000000003</v>
      </c>
      <c r="AK2157" s="175" t="s">
        <v>42</v>
      </c>
      <c r="AL2157" s="175" t="s">
        <v>42</v>
      </c>
      <c r="AM2157" s="175">
        <v>0</v>
      </c>
      <c r="AN2157" s="176">
        <v>43.76</v>
      </c>
      <c r="AO2157" s="48">
        <v>971</v>
      </c>
      <c r="AP2157" s="177" t="s">
        <v>20</v>
      </c>
    </row>
    <row r="2158" spans="2:42" x14ac:dyDescent="0.25">
      <c r="B2158" s="48">
        <v>1234</v>
      </c>
      <c r="C2158" s="30">
        <v>2.4286759999999998</v>
      </c>
      <c r="D2158" s="175">
        <v>4</v>
      </c>
      <c r="E2158" s="176">
        <v>24.97</v>
      </c>
      <c r="Q2158" s="48">
        <v>2155</v>
      </c>
      <c r="R2158" s="30">
        <v>0.82038699999999998</v>
      </c>
      <c r="S2158" s="175" t="s">
        <v>6</v>
      </c>
      <c r="T2158" s="175" t="s">
        <v>5</v>
      </c>
      <c r="U2158" s="175">
        <v>2</v>
      </c>
      <c r="V2158" s="176">
        <v>112.83</v>
      </c>
      <c r="W2158" s="48">
        <v>1577</v>
      </c>
      <c r="X2158" s="177" t="s">
        <v>20</v>
      </c>
      <c r="AI2158" s="48">
        <v>4509</v>
      </c>
      <c r="AJ2158" s="30">
        <v>0.15104899999999999</v>
      </c>
      <c r="AK2158" s="175" t="s">
        <v>4</v>
      </c>
      <c r="AL2158" s="175" t="s">
        <v>5</v>
      </c>
      <c r="AM2158" s="175">
        <v>0</v>
      </c>
      <c r="AN2158" s="176">
        <v>47.58</v>
      </c>
      <c r="AO2158" s="48">
        <v>972</v>
      </c>
      <c r="AP2158" s="177" t="s">
        <v>20</v>
      </c>
    </row>
    <row r="2159" spans="2:42" x14ac:dyDescent="0.25">
      <c r="B2159" s="48">
        <v>1235</v>
      </c>
      <c r="C2159" s="30">
        <v>0.82665299999999997</v>
      </c>
      <c r="D2159" s="175">
        <v>4</v>
      </c>
      <c r="E2159" s="176">
        <v>23.85</v>
      </c>
      <c r="Q2159" s="48">
        <v>2156</v>
      </c>
      <c r="R2159" s="30">
        <v>0.37076500000000001</v>
      </c>
      <c r="S2159" s="175" t="s">
        <v>4</v>
      </c>
      <c r="T2159" s="175" t="s">
        <v>5</v>
      </c>
      <c r="U2159" s="175">
        <v>0</v>
      </c>
      <c r="V2159" s="176">
        <v>47.6</v>
      </c>
      <c r="W2159" s="48">
        <v>1578</v>
      </c>
      <c r="X2159" s="177" t="s">
        <v>20</v>
      </c>
      <c r="AI2159" s="48">
        <v>4510</v>
      </c>
      <c r="AJ2159" s="30">
        <v>0.63999099999999998</v>
      </c>
      <c r="AK2159" s="175" t="s">
        <v>4</v>
      </c>
      <c r="AL2159" s="175" t="s">
        <v>5</v>
      </c>
      <c r="AM2159" s="175">
        <v>0</v>
      </c>
      <c r="AN2159" s="176">
        <v>39.14</v>
      </c>
      <c r="AO2159" s="48">
        <v>974</v>
      </c>
      <c r="AP2159" s="177" t="s">
        <v>20</v>
      </c>
    </row>
    <row r="2160" spans="2:42" x14ac:dyDescent="0.25">
      <c r="B2160" s="48">
        <v>1236</v>
      </c>
      <c r="C2160" s="30">
        <v>0.60058900000000004</v>
      </c>
      <c r="D2160" s="175">
        <v>4</v>
      </c>
      <c r="E2160" s="176">
        <v>143.6</v>
      </c>
      <c r="Q2160" s="48">
        <v>2157</v>
      </c>
      <c r="R2160" s="30">
        <v>0.400702</v>
      </c>
      <c r="S2160" s="175" t="s">
        <v>6</v>
      </c>
      <c r="T2160" s="175" t="s">
        <v>5</v>
      </c>
      <c r="U2160" s="175">
        <v>3</v>
      </c>
      <c r="V2160" s="176">
        <v>138.79</v>
      </c>
      <c r="W2160" s="48">
        <v>1579</v>
      </c>
      <c r="X2160" s="177" t="s">
        <v>20</v>
      </c>
      <c r="AI2160" s="48">
        <v>4511</v>
      </c>
      <c r="AJ2160" s="30">
        <v>0.32534400000000002</v>
      </c>
      <c r="AK2160" s="175" t="s">
        <v>4</v>
      </c>
      <c r="AL2160" s="175" t="s">
        <v>5</v>
      </c>
      <c r="AM2160" s="175">
        <v>0</v>
      </c>
      <c r="AN2160" s="176">
        <v>40.36</v>
      </c>
      <c r="AO2160" s="48">
        <v>975</v>
      </c>
      <c r="AP2160" s="177" t="s">
        <v>20</v>
      </c>
    </row>
    <row r="2161" spans="2:42" x14ac:dyDescent="0.25">
      <c r="B2161" s="48">
        <v>1243</v>
      </c>
      <c r="C2161" s="30">
        <v>0.13039300000000001</v>
      </c>
      <c r="D2161" s="175">
        <v>4</v>
      </c>
      <c r="E2161" s="176">
        <v>140.01</v>
      </c>
      <c r="Q2161" s="48">
        <v>2158</v>
      </c>
      <c r="R2161" s="30">
        <v>0.37963200000000002</v>
      </c>
      <c r="S2161" s="175" t="s">
        <v>4</v>
      </c>
      <c r="T2161" s="175" t="s">
        <v>5</v>
      </c>
      <c r="U2161" s="175">
        <v>0</v>
      </c>
      <c r="V2161" s="176">
        <v>35.76</v>
      </c>
      <c r="W2161" s="48">
        <v>1580</v>
      </c>
      <c r="X2161" s="177" t="s">
        <v>20</v>
      </c>
      <c r="AI2161" s="48">
        <v>4513</v>
      </c>
      <c r="AJ2161" s="30">
        <v>0.27399899999999999</v>
      </c>
      <c r="AK2161" s="175" t="s">
        <v>4</v>
      </c>
      <c r="AL2161" s="175" t="s">
        <v>5</v>
      </c>
      <c r="AM2161" s="175">
        <v>0</v>
      </c>
      <c r="AN2161" s="176">
        <v>39.799999999999997</v>
      </c>
      <c r="AO2161" s="48">
        <v>976</v>
      </c>
      <c r="AP2161" s="177" t="s">
        <v>20</v>
      </c>
    </row>
    <row r="2162" spans="2:42" x14ac:dyDescent="0.25">
      <c r="B2162" s="48">
        <v>1253</v>
      </c>
      <c r="C2162" s="30">
        <v>0.119432</v>
      </c>
      <c r="D2162" s="175">
        <v>4</v>
      </c>
      <c r="E2162" s="176">
        <v>6.35</v>
      </c>
      <c r="Q2162" s="48">
        <v>2159</v>
      </c>
      <c r="R2162" s="30">
        <v>0.54341499999999998</v>
      </c>
      <c r="S2162" s="175" t="s">
        <v>4</v>
      </c>
      <c r="T2162" s="175" t="s">
        <v>5</v>
      </c>
      <c r="U2162" s="175">
        <v>2</v>
      </c>
      <c r="V2162" s="176">
        <v>116.74</v>
      </c>
      <c r="W2162" s="48">
        <v>1582</v>
      </c>
      <c r="X2162" s="177" t="s">
        <v>20</v>
      </c>
      <c r="AI2162" s="48">
        <v>4514</v>
      </c>
      <c r="AJ2162" s="30">
        <v>1.0322439999999999</v>
      </c>
      <c r="AK2162" s="175" t="s">
        <v>9</v>
      </c>
      <c r="AL2162" s="175" t="s">
        <v>10</v>
      </c>
      <c r="AM2162" s="175">
        <v>0</v>
      </c>
      <c r="AN2162" s="176">
        <v>43.82</v>
      </c>
      <c r="AO2162" s="48">
        <v>978</v>
      </c>
      <c r="AP2162" s="177" t="s">
        <v>20</v>
      </c>
    </row>
    <row r="2163" spans="2:42" x14ac:dyDescent="0.25">
      <c r="B2163" s="48">
        <v>1254</v>
      </c>
      <c r="C2163" s="30">
        <v>0.105628</v>
      </c>
      <c r="D2163" s="175">
        <v>4</v>
      </c>
      <c r="E2163" s="176">
        <v>9.1</v>
      </c>
      <c r="Q2163" s="48">
        <v>2160</v>
      </c>
      <c r="R2163" s="30">
        <v>0.52812899999999996</v>
      </c>
      <c r="S2163" s="175" t="s">
        <v>12</v>
      </c>
      <c r="T2163" s="175" t="s">
        <v>13</v>
      </c>
      <c r="U2163" s="175">
        <v>3</v>
      </c>
      <c r="V2163" s="176">
        <v>127.81</v>
      </c>
      <c r="W2163" s="48">
        <v>1583</v>
      </c>
      <c r="X2163" s="177" t="s">
        <v>20</v>
      </c>
      <c r="AI2163" s="48">
        <v>4515</v>
      </c>
      <c r="AJ2163" s="30">
        <v>0.55412799999999995</v>
      </c>
      <c r="AK2163" s="175" t="s">
        <v>4</v>
      </c>
      <c r="AL2163" s="175" t="s">
        <v>5</v>
      </c>
      <c r="AM2163" s="175">
        <v>0</v>
      </c>
      <c r="AN2163" s="176">
        <v>36.99</v>
      </c>
      <c r="AO2163" s="48">
        <v>981</v>
      </c>
      <c r="AP2163" s="177" t="s">
        <v>20</v>
      </c>
    </row>
    <row r="2164" spans="2:42" x14ac:dyDescent="0.25">
      <c r="B2164" s="48">
        <v>1255</v>
      </c>
      <c r="C2164" s="30">
        <v>9.3909999999999993E-2</v>
      </c>
      <c r="D2164" s="175">
        <v>4</v>
      </c>
      <c r="E2164" s="176">
        <v>24.14</v>
      </c>
      <c r="Q2164" s="48">
        <v>2161</v>
      </c>
      <c r="R2164" s="30">
        <v>0.32301800000000003</v>
      </c>
      <c r="S2164" s="175" t="s">
        <v>4</v>
      </c>
      <c r="T2164" s="175" t="s">
        <v>5</v>
      </c>
      <c r="U2164" s="175">
        <v>0</v>
      </c>
      <c r="V2164" s="176">
        <v>49.82</v>
      </c>
      <c r="W2164" s="48">
        <v>1584</v>
      </c>
      <c r="X2164" s="177" t="s">
        <v>20</v>
      </c>
      <c r="AI2164" s="48">
        <v>4517</v>
      </c>
      <c r="AJ2164" s="30">
        <v>0.84168299999999996</v>
      </c>
      <c r="AK2164" s="175" t="s">
        <v>4</v>
      </c>
      <c r="AL2164" s="175" t="s">
        <v>5</v>
      </c>
      <c r="AM2164" s="175">
        <v>0</v>
      </c>
      <c r="AN2164" s="176">
        <v>44.85</v>
      </c>
      <c r="AO2164" s="48">
        <v>982</v>
      </c>
      <c r="AP2164" s="177" t="s">
        <v>20</v>
      </c>
    </row>
    <row r="2165" spans="2:42" x14ac:dyDescent="0.25">
      <c r="B2165" s="48">
        <v>1260</v>
      </c>
      <c r="C2165" s="30">
        <v>0.36296600000000001</v>
      </c>
      <c r="D2165" s="175">
        <v>4</v>
      </c>
      <c r="E2165" s="176">
        <v>167.29</v>
      </c>
      <c r="Q2165" s="48">
        <v>2162</v>
      </c>
      <c r="R2165" s="30">
        <v>0.144758</v>
      </c>
      <c r="S2165" s="175" t="s">
        <v>4</v>
      </c>
      <c r="T2165" s="175" t="s">
        <v>5</v>
      </c>
      <c r="U2165" s="175">
        <v>3</v>
      </c>
      <c r="V2165" s="176">
        <v>130.55000000000001</v>
      </c>
      <c r="W2165" s="48">
        <v>1585</v>
      </c>
      <c r="X2165" s="177" t="s">
        <v>20</v>
      </c>
      <c r="AI2165" s="48">
        <v>4522</v>
      </c>
      <c r="AJ2165" s="30">
        <v>1.356285</v>
      </c>
      <c r="AK2165" s="175" t="s">
        <v>11</v>
      </c>
      <c r="AL2165" s="175" t="s">
        <v>10</v>
      </c>
      <c r="AM2165" s="175">
        <v>0</v>
      </c>
      <c r="AN2165" s="176">
        <v>40.29</v>
      </c>
      <c r="AO2165" s="48">
        <v>984</v>
      </c>
      <c r="AP2165" s="177" t="s">
        <v>20</v>
      </c>
    </row>
    <row r="2166" spans="2:42" x14ac:dyDescent="0.25">
      <c r="B2166" s="48">
        <v>1265</v>
      </c>
      <c r="C2166" s="30">
        <v>1.0728949999999999</v>
      </c>
      <c r="D2166" s="175">
        <v>4</v>
      </c>
      <c r="E2166" s="176">
        <v>149.86000000000001</v>
      </c>
      <c r="Q2166" s="48">
        <v>2163</v>
      </c>
      <c r="R2166" s="30">
        <v>0.135106</v>
      </c>
      <c r="S2166" s="175" t="s">
        <v>4</v>
      </c>
      <c r="T2166" s="175" t="s">
        <v>5</v>
      </c>
      <c r="U2166" s="175">
        <v>1</v>
      </c>
      <c r="V2166" s="176">
        <v>51.34</v>
      </c>
      <c r="W2166" s="48">
        <v>1586</v>
      </c>
      <c r="X2166" s="177" t="s">
        <v>20</v>
      </c>
      <c r="AI2166" s="48">
        <v>4525</v>
      </c>
      <c r="AJ2166" s="30">
        <v>0.45227299999999998</v>
      </c>
      <c r="AK2166" s="175" t="s">
        <v>4</v>
      </c>
      <c r="AL2166" s="175" t="s">
        <v>5</v>
      </c>
      <c r="AM2166" s="175">
        <v>0</v>
      </c>
      <c r="AN2166" s="176">
        <v>37.99</v>
      </c>
      <c r="AO2166" s="48">
        <v>985</v>
      </c>
      <c r="AP2166" s="177" t="s">
        <v>20</v>
      </c>
    </row>
    <row r="2167" spans="2:42" x14ac:dyDescent="0.25">
      <c r="B2167" s="48">
        <v>1266</v>
      </c>
      <c r="C2167" s="30">
        <v>0.28142299999999998</v>
      </c>
      <c r="D2167" s="175">
        <v>4</v>
      </c>
      <c r="E2167" s="176">
        <v>15.41</v>
      </c>
      <c r="Q2167" s="48">
        <v>2164</v>
      </c>
      <c r="R2167" s="30">
        <v>0.65159199999999995</v>
      </c>
      <c r="S2167" s="175" t="s">
        <v>4</v>
      </c>
      <c r="T2167" s="175" t="s">
        <v>5</v>
      </c>
      <c r="U2167" s="175">
        <v>3</v>
      </c>
      <c r="V2167" s="176">
        <v>125.48</v>
      </c>
      <c r="W2167" s="48">
        <v>1587</v>
      </c>
      <c r="X2167" s="177" t="s">
        <v>20</v>
      </c>
      <c r="AI2167" s="48">
        <v>4528</v>
      </c>
      <c r="AJ2167" s="30">
        <v>0.39664300000000002</v>
      </c>
      <c r="AK2167" s="175" t="s">
        <v>6</v>
      </c>
      <c r="AL2167" s="175" t="s">
        <v>5</v>
      </c>
      <c r="AM2167" s="175">
        <v>0</v>
      </c>
      <c r="AN2167" s="176">
        <v>37.22</v>
      </c>
      <c r="AO2167" s="48">
        <v>986</v>
      </c>
      <c r="AP2167" s="177" t="s">
        <v>20</v>
      </c>
    </row>
    <row r="2168" spans="2:42" x14ac:dyDescent="0.25">
      <c r="B2168" s="48">
        <v>1277</v>
      </c>
      <c r="C2168" s="30">
        <v>0.67222499999999996</v>
      </c>
      <c r="D2168" s="175">
        <v>4</v>
      </c>
      <c r="E2168" s="176">
        <v>140.12</v>
      </c>
      <c r="Q2168" s="48">
        <v>2165</v>
      </c>
      <c r="R2168" s="30">
        <v>0.197714</v>
      </c>
      <c r="S2168" s="175" t="s">
        <v>4</v>
      </c>
      <c r="T2168" s="175" t="s">
        <v>5</v>
      </c>
      <c r="U2168" s="175">
        <v>4</v>
      </c>
      <c r="V2168" s="176">
        <v>145.94999999999999</v>
      </c>
      <c r="W2168" s="48">
        <v>1589</v>
      </c>
      <c r="X2168" s="177" t="s">
        <v>20</v>
      </c>
      <c r="AI2168" s="48">
        <v>4531</v>
      </c>
      <c r="AJ2168" s="30">
        <v>0.49174899999999999</v>
      </c>
      <c r="AK2168" s="175" t="s">
        <v>4</v>
      </c>
      <c r="AL2168" s="175" t="s">
        <v>5</v>
      </c>
      <c r="AM2168" s="175">
        <v>0</v>
      </c>
      <c r="AN2168" s="176">
        <v>43.5</v>
      </c>
      <c r="AO2168" s="48">
        <v>988</v>
      </c>
      <c r="AP2168" s="177" t="s">
        <v>20</v>
      </c>
    </row>
    <row r="2169" spans="2:42" x14ac:dyDescent="0.25">
      <c r="B2169" s="48">
        <v>1279</v>
      </c>
      <c r="C2169" s="30">
        <v>0.11144</v>
      </c>
      <c r="D2169" s="175">
        <v>4</v>
      </c>
      <c r="E2169" s="176">
        <v>146.57</v>
      </c>
      <c r="Q2169" s="48">
        <v>2166</v>
      </c>
      <c r="R2169" s="30">
        <v>0.33492300000000003</v>
      </c>
      <c r="S2169" s="175" t="s">
        <v>4</v>
      </c>
      <c r="T2169" s="175" t="s">
        <v>5</v>
      </c>
      <c r="U2169" s="175">
        <v>2</v>
      </c>
      <c r="V2169" s="176">
        <v>113.1</v>
      </c>
      <c r="W2169" s="48">
        <v>1590</v>
      </c>
      <c r="X2169" s="177" t="s">
        <v>20</v>
      </c>
      <c r="AI2169" s="48">
        <v>4532</v>
      </c>
      <c r="AJ2169" s="30">
        <v>0.78000800000000003</v>
      </c>
      <c r="AK2169" s="175" t="s">
        <v>9</v>
      </c>
      <c r="AL2169" s="175" t="s">
        <v>10</v>
      </c>
      <c r="AM2169" s="175">
        <v>0</v>
      </c>
      <c r="AN2169" s="176">
        <v>48.7</v>
      </c>
      <c r="AO2169" s="48">
        <v>989</v>
      </c>
      <c r="AP2169" s="177" t="s">
        <v>20</v>
      </c>
    </row>
    <row r="2170" spans="2:42" x14ac:dyDescent="0.25">
      <c r="B2170" s="48">
        <v>1299</v>
      </c>
      <c r="C2170" s="30">
        <v>0.29011799999999999</v>
      </c>
      <c r="D2170" s="175">
        <v>4</v>
      </c>
      <c r="E2170" s="176">
        <v>151.18</v>
      </c>
      <c r="Q2170" s="48">
        <v>2167</v>
      </c>
      <c r="R2170" s="30">
        <v>0.44516</v>
      </c>
      <c r="S2170" s="175" t="s">
        <v>4</v>
      </c>
      <c r="T2170" s="175" t="s">
        <v>5</v>
      </c>
      <c r="U2170" s="175">
        <v>1</v>
      </c>
      <c r="V2170" s="176">
        <v>50.06</v>
      </c>
      <c r="W2170" s="48">
        <v>1591</v>
      </c>
      <c r="X2170" s="177" t="s">
        <v>20</v>
      </c>
      <c r="AI2170" s="48">
        <v>4533</v>
      </c>
      <c r="AJ2170" s="30">
        <v>1.316376</v>
      </c>
      <c r="AK2170" s="175" t="s">
        <v>4</v>
      </c>
      <c r="AL2170" s="175" t="s">
        <v>5</v>
      </c>
      <c r="AM2170" s="175">
        <v>0</v>
      </c>
      <c r="AN2170" s="176">
        <v>37.229999999999997</v>
      </c>
      <c r="AO2170" s="48">
        <v>990</v>
      </c>
      <c r="AP2170" s="177" t="s">
        <v>20</v>
      </c>
    </row>
    <row r="2171" spans="2:42" x14ac:dyDescent="0.25">
      <c r="B2171" s="48">
        <v>1318</v>
      </c>
      <c r="C2171" s="30">
        <v>0.20744699999999999</v>
      </c>
      <c r="D2171" s="175">
        <v>4</v>
      </c>
      <c r="E2171" s="176">
        <v>151.9</v>
      </c>
      <c r="Q2171" s="48">
        <v>2168</v>
      </c>
      <c r="R2171" s="30">
        <v>0.124568</v>
      </c>
      <c r="S2171" s="175" t="s">
        <v>4</v>
      </c>
      <c r="T2171" s="175" t="s">
        <v>5</v>
      </c>
      <c r="U2171" s="175">
        <v>2</v>
      </c>
      <c r="V2171" s="176">
        <v>111.37</v>
      </c>
      <c r="W2171" s="48">
        <v>1592</v>
      </c>
      <c r="X2171" s="177" t="s">
        <v>20</v>
      </c>
      <c r="AI2171" s="48">
        <v>4534</v>
      </c>
      <c r="AJ2171" s="30">
        <v>0.63551899999999995</v>
      </c>
      <c r="AK2171" s="175" t="s">
        <v>4</v>
      </c>
      <c r="AL2171" s="175" t="s">
        <v>5</v>
      </c>
      <c r="AM2171" s="175">
        <v>0</v>
      </c>
      <c r="AN2171" s="176">
        <v>36.869999999999997</v>
      </c>
      <c r="AO2171" s="48">
        <v>992</v>
      </c>
      <c r="AP2171" s="177" t="s">
        <v>20</v>
      </c>
    </row>
    <row r="2172" spans="2:42" x14ac:dyDescent="0.25">
      <c r="B2172" s="48">
        <v>1366</v>
      </c>
      <c r="C2172" s="30">
        <v>0.99446400000000001</v>
      </c>
      <c r="D2172" s="175">
        <v>4</v>
      </c>
      <c r="E2172" s="176">
        <v>152.38999999999999</v>
      </c>
      <c r="Q2172" s="48">
        <v>2169</v>
      </c>
      <c r="R2172" s="30">
        <v>0.65344500000000005</v>
      </c>
      <c r="S2172" s="175" t="s">
        <v>4</v>
      </c>
      <c r="T2172" s="175" t="s">
        <v>5</v>
      </c>
      <c r="U2172" s="175">
        <v>0</v>
      </c>
      <c r="V2172" s="176">
        <v>42.6</v>
      </c>
      <c r="W2172" s="48">
        <v>1593</v>
      </c>
      <c r="X2172" s="177" t="s">
        <v>20</v>
      </c>
      <c r="AI2172" s="48">
        <v>4536</v>
      </c>
      <c r="AJ2172" s="30">
        <v>8.8986999999999997E-2</v>
      </c>
      <c r="AK2172" s="175" t="s">
        <v>4</v>
      </c>
      <c r="AL2172" s="175" t="s">
        <v>5</v>
      </c>
      <c r="AM2172" s="175">
        <v>0</v>
      </c>
      <c r="AN2172" s="176">
        <v>37.6</v>
      </c>
      <c r="AO2172" s="48">
        <v>994</v>
      </c>
      <c r="AP2172" s="177" t="s">
        <v>20</v>
      </c>
    </row>
    <row r="2173" spans="2:42" x14ac:dyDescent="0.25">
      <c r="B2173" s="48">
        <v>1394</v>
      </c>
      <c r="C2173" s="30">
        <v>0.34655000000000002</v>
      </c>
      <c r="D2173" s="175">
        <v>4</v>
      </c>
      <c r="E2173" s="176">
        <v>155.43</v>
      </c>
      <c r="Q2173" s="48">
        <v>2170</v>
      </c>
      <c r="R2173" s="30">
        <v>0.23824000000000001</v>
      </c>
      <c r="S2173" s="175" t="s">
        <v>4</v>
      </c>
      <c r="T2173" s="175" t="s">
        <v>5</v>
      </c>
      <c r="U2173" s="175">
        <v>3</v>
      </c>
      <c r="V2173" s="176">
        <v>135.66</v>
      </c>
      <c r="W2173" s="48">
        <v>1594</v>
      </c>
      <c r="X2173" s="177" t="s">
        <v>20</v>
      </c>
      <c r="AI2173" s="48">
        <v>4538</v>
      </c>
      <c r="AJ2173" s="30">
        <v>0.50905500000000004</v>
      </c>
      <c r="AK2173" s="175" t="s">
        <v>4</v>
      </c>
      <c r="AL2173" s="175" t="s">
        <v>5</v>
      </c>
      <c r="AM2173" s="175">
        <v>0</v>
      </c>
      <c r="AN2173" s="176">
        <v>43.31</v>
      </c>
      <c r="AO2173" s="48">
        <v>995</v>
      </c>
      <c r="AP2173" s="177" t="s">
        <v>20</v>
      </c>
    </row>
    <row r="2174" spans="2:42" x14ac:dyDescent="0.25">
      <c r="B2174" s="48">
        <v>1396</v>
      </c>
      <c r="C2174" s="30">
        <v>1.962788</v>
      </c>
      <c r="D2174" s="175">
        <v>4</v>
      </c>
      <c r="E2174" s="176">
        <v>140.63</v>
      </c>
      <c r="Q2174" s="48">
        <v>2171</v>
      </c>
      <c r="R2174" s="30">
        <v>0.33036900000000002</v>
      </c>
      <c r="S2174" s="175" t="s">
        <v>4</v>
      </c>
      <c r="T2174" s="175" t="s">
        <v>5</v>
      </c>
      <c r="U2174" s="175">
        <v>0</v>
      </c>
      <c r="V2174" s="176">
        <v>41.87</v>
      </c>
      <c r="W2174" s="48">
        <v>1595</v>
      </c>
      <c r="X2174" s="177" t="s">
        <v>20</v>
      </c>
      <c r="AI2174" s="48">
        <v>4540</v>
      </c>
      <c r="AJ2174" s="30">
        <v>0.25343700000000002</v>
      </c>
      <c r="AK2174" s="175" t="s">
        <v>9</v>
      </c>
      <c r="AL2174" s="175" t="s">
        <v>10</v>
      </c>
      <c r="AM2174" s="175">
        <v>0</v>
      </c>
      <c r="AN2174" s="176">
        <v>36.21</v>
      </c>
      <c r="AO2174" s="48">
        <v>996</v>
      </c>
      <c r="AP2174" s="177" t="s">
        <v>20</v>
      </c>
    </row>
    <row r="2175" spans="2:42" x14ac:dyDescent="0.25">
      <c r="B2175" s="48">
        <v>1419</v>
      </c>
      <c r="C2175" s="30">
        <v>0.27615299999999998</v>
      </c>
      <c r="D2175" s="175">
        <v>4</v>
      </c>
      <c r="E2175" s="176">
        <v>178.88</v>
      </c>
      <c r="Q2175" s="48">
        <v>2172</v>
      </c>
      <c r="R2175" s="30">
        <v>0.22540299999999999</v>
      </c>
      <c r="S2175" s="175" t="s">
        <v>4</v>
      </c>
      <c r="T2175" s="175" t="s">
        <v>5</v>
      </c>
      <c r="U2175" s="175">
        <v>0</v>
      </c>
      <c r="V2175" s="176">
        <v>37.17</v>
      </c>
      <c r="W2175" s="48">
        <v>1596</v>
      </c>
      <c r="X2175" s="177" t="s">
        <v>20</v>
      </c>
      <c r="AI2175" s="48">
        <v>4541</v>
      </c>
      <c r="AJ2175" s="30">
        <v>0.315886</v>
      </c>
      <c r="AK2175" s="175" t="s">
        <v>4</v>
      </c>
      <c r="AL2175" s="175" t="s">
        <v>5</v>
      </c>
      <c r="AM2175" s="175">
        <v>0</v>
      </c>
      <c r="AN2175" s="176">
        <v>35.159999999999997</v>
      </c>
      <c r="AO2175" s="48">
        <v>999</v>
      </c>
      <c r="AP2175" s="177" t="s">
        <v>20</v>
      </c>
    </row>
    <row r="2176" spans="2:42" x14ac:dyDescent="0.25">
      <c r="B2176" s="48">
        <v>1421</v>
      </c>
      <c r="C2176" s="30">
        <v>0.30017300000000002</v>
      </c>
      <c r="D2176" s="175">
        <v>4</v>
      </c>
      <c r="E2176" s="176">
        <v>11.92</v>
      </c>
      <c r="Q2176" s="48">
        <v>2173</v>
      </c>
      <c r="R2176" s="30">
        <v>0.690299</v>
      </c>
      <c r="S2176" s="175" t="s">
        <v>4</v>
      </c>
      <c r="T2176" s="175" t="s">
        <v>5</v>
      </c>
      <c r="U2176" s="175">
        <v>3</v>
      </c>
      <c r="V2176" s="176">
        <v>120.56</v>
      </c>
      <c r="W2176" s="48">
        <v>1597</v>
      </c>
      <c r="X2176" s="177" t="s">
        <v>20</v>
      </c>
      <c r="AI2176" s="48">
        <v>4542</v>
      </c>
      <c r="AJ2176" s="30">
        <v>0.18571499999999999</v>
      </c>
      <c r="AK2176" s="175" t="s">
        <v>4</v>
      </c>
      <c r="AL2176" s="175" t="s">
        <v>5</v>
      </c>
      <c r="AM2176" s="175">
        <v>0</v>
      </c>
      <c r="AN2176" s="176">
        <v>36.61</v>
      </c>
      <c r="AO2176" s="48">
        <v>1000</v>
      </c>
      <c r="AP2176" s="177" t="s">
        <v>20</v>
      </c>
    </row>
    <row r="2177" spans="2:42" x14ac:dyDescent="0.25">
      <c r="B2177" s="48">
        <v>1440</v>
      </c>
      <c r="C2177" s="30">
        <v>0.83207900000000001</v>
      </c>
      <c r="D2177" s="175">
        <v>4</v>
      </c>
      <c r="E2177" s="176">
        <v>29.01</v>
      </c>
      <c r="Q2177" s="48">
        <v>2174</v>
      </c>
      <c r="R2177" s="30">
        <v>0.168878</v>
      </c>
      <c r="S2177" s="175" t="s">
        <v>4</v>
      </c>
      <c r="T2177" s="175" t="s">
        <v>5</v>
      </c>
      <c r="U2177" s="175">
        <v>3</v>
      </c>
      <c r="V2177" s="176">
        <v>137.26</v>
      </c>
      <c r="W2177" s="48">
        <v>1598</v>
      </c>
      <c r="X2177" s="177" t="s">
        <v>20</v>
      </c>
      <c r="AI2177" s="48">
        <v>4543</v>
      </c>
      <c r="AJ2177" s="30">
        <v>0.90928399999999998</v>
      </c>
      <c r="AK2177" s="175" t="s">
        <v>6</v>
      </c>
      <c r="AL2177" s="175" t="s">
        <v>5</v>
      </c>
      <c r="AM2177" s="175">
        <v>0</v>
      </c>
      <c r="AN2177" s="176">
        <v>45.55</v>
      </c>
      <c r="AO2177" s="48">
        <v>1001</v>
      </c>
      <c r="AP2177" s="177" t="s">
        <v>20</v>
      </c>
    </row>
    <row r="2178" spans="2:42" x14ac:dyDescent="0.25">
      <c r="B2178" s="48">
        <v>1445</v>
      </c>
      <c r="C2178" s="30">
        <v>0.17724699999999999</v>
      </c>
      <c r="D2178" s="175">
        <v>4</v>
      </c>
      <c r="E2178" s="176">
        <v>28.55</v>
      </c>
      <c r="Q2178" s="48">
        <v>2175</v>
      </c>
      <c r="R2178" s="30">
        <v>0.49467299999999997</v>
      </c>
      <c r="S2178" s="175" t="s">
        <v>4</v>
      </c>
      <c r="T2178" s="175" t="s">
        <v>5</v>
      </c>
      <c r="U2178" s="175">
        <v>0</v>
      </c>
      <c r="V2178" s="176">
        <v>44.17</v>
      </c>
      <c r="W2178" s="48">
        <v>1599</v>
      </c>
      <c r="X2178" s="177" t="s">
        <v>20</v>
      </c>
      <c r="AI2178" s="48">
        <v>4545</v>
      </c>
      <c r="AJ2178" s="30">
        <v>0.18002199999999999</v>
      </c>
      <c r="AK2178" s="175" t="s">
        <v>4</v>
      </c>
      <c r="AL2178" s="175" t="s">
        <v>5</v>
      </c>
      <c r="AM2178" s="175">
        <v>0</v>
      </c>
      <c r="AN2178" s="176">
        <v>35.369999999999997</v>
      </c>
      <c r="AO2178" s="48">
        <v>1002</v>
      </c>
      <c r="AP2178" s="177" t="s">
        <v>20</v>
      </c>
    </row>
    <row r="2179" spans="2:42" x14ac:dyDescent="0.25">
      <c r="B2179" s="48">
        <v>1460</v>
      </c>
      <c r="C2179" s="30">
        <v>0.57944700000000005</v>
      </c>
      <c r="D2179" s="175">
        <v>4</v>
      </c>
      <c r="E2179" s="176">
        <v>143.88</v>
      </c>
      <c r="Q2179" s="48">
        <v>2176</v>
      </c>
      <c r="R2179" s="30">
        <v>0.108816</v>
      </c>
      <c r="S2179" s="175" t="s">
        <v>4</v>
      </c>
      <c r="T2179" s="175" t="s">
        <v>5</v>
      </c>
      <c r="U2179" s="175">
        <v>3</v>
      </c>
      <c r="V2179" s="176">
        <v>120.97</v>
      </c>
      <c r="W2179" s="48">
        <v>1600</v>
      </c>
      <c r="X2179" s="177" t="s">
        <v>20</v>
      </c>
      <c r="AI2179" s="48">
        <v>4547</v>
      </c>
      <c r="AJ2179" s="30">
        <v>9.0499999999999997E-2</v>
      </c>
      <c r="AK2179" s="175" t="s">
        <v>4</v>
      </c>
      <c r="AL2179" s="175" t="s">
        <v>5</v>
      </c>
      <c r="AM2179" s="175">
        <v>0</v>
      </c>
      <c r="AN2179" s="176">
        <v>36.869999999999997</v>
      </c>
      <c r="AO2179" s="48">
        <v>1004</v>
      </c>
      <c r="AP2179" s="177" t="s">
        <v>20</v>
      </c>
    </row>
    <row r="2180" spans="2:42" x14ac:dyDescent="0.25">
      <c r="B2180" s="48">
        <v>1462</v>
      </c>
      <c r="C2180" s="30">
        <v>0.54313299999999998</v>
      </c>
      <c r="D2180" s="175">
        <v>4</v>
      </c>
      <c r="E2180" s="176">
        <v>141.99</v>
      </c>
      <c r="Q2180" s="48">
        <v>2177</v>
      </c>
      <c r="R2180" s="30">
        <v>0.60657099999999997</v>
      </c>
      <c r="S2180" s="175" t="s">
        <v>4</v>
      </c>
      <c r="T2180" s="175" t="s">
        <v>5</v>
      </c>
      <c r="U2180" s="175">
        <v>0</v>
      </c>
      <c r="V2180" s="176">
        <v>43.94</v>
      </c>
      <c r="W2180" s="48">
        <v>1601</v>
      </c>
      <c r="X2180" s="177" t="s">
        <v>20</v>
      </c>
      <c r="AI2180" s="48">
        <v>4548</v>
      </c>
      <c r="AJ2180" s="30">
        <v>8.4171999999999997E-2</v>
      </c>
      <c r="AK2180" s="175" t="s">
        <v>4</v>
      </c>
      <c r="AL2180" s="175" t="s">
        <v>5</v>
      </c>
      <c r="AM2180" s="175">
        <v>0</v>
      </c>
      <c r="AN2180" s="176">
        <v>43.56</v>
      </c>
      <c r="AO2180" s="48">
        <v>1005</v>
      </c>
      <c r="AP2180" s="177" t="s">
        <v>20</v>
      </c>
    </row>
    <row r="2181" spans="2:42" x14ac:dyDescent="0.25">
      <c r="B2181" s="48">
        <v>1477</v>
      </c>
      <c r="C2181" s="30">
        <v>0.68435900000000005</v>
      </c>
      <c r="D2181" s="175">
        <v>4</v>
      </c>
      <c r="E2181" s="176">
        <v>25.86</v>
      </c>
      <c r="Q2181" s="48">
        <v>2178</v>
      </c>
      <c r="R2181" s="30">
        <v>0.20326</v>
      </c>
      <c r="S2181" s="175" t="s">
        <v>4</v>
      </c>
      <c r="T2181" s="175" t="s">
        <v>5</v>
      </c>
      <c r="U2181" s="175">
        <v>3</v>
      </c>
      <c r="V2181" s="176">
        <v>128.66999999999999</v>
      </c>
      <c r="W2181" s="48">
        <v>1602</v>
      </c>
      <c r="X2181" s="177" t="s">
        <v>20</v>
      </c>
      <c r="AI2181" s="48">
        <v>4550</v>
      </c>
      <c r="AJ2181" s="30">
        <v>0.33603</v>
      </c>
      <c r="AK2181" s="175" t="s">
        <v>4</v>
      </c>
      <c r="AL2181" s="175" t="s">
        <v>5</v>
      </c>
      <c r="AM2181" s="175">
        <v>0</v>
      </c>
      <c r="AN2181" s="176">
        <v>34.659999999999997</v>
      </c>
      <c r="AO2181" s="48">
        <v>1006</v>
      </c>
      <c r="AP2181" s="177" t="s">
        <v>20</v>
      </c>
    </row>
    <row r="2182" spans="2:42" x14ac:dyDescent="0.25">
      <c r="B2182" s="48">
        <v>1494</v>
      </c>
      <c r="C2182" s="30">
        <v>1.1211199999999999</v>
      </c>
      <c r="D2182" s="175">
        <v>4</v>
      </c>
      <c r="E2182" s="176">
        <v>147</v>
      </c>
      <c r="Q2182" s="48">
        <v>2179</v>
      </c>
      <c r="R2182" s="30">
        <v>0.470966</v>
      </c>
      <c r="S2182" s="175" t="s">
        <v>12</v>
      </c>
      <c r="T2182" s="175" t="s">
        <v>13</v>
      </c>
      <c r="U2182" s="175">
        <v>2</v>
      </c>
      <c r="V2182" s="176">
        <v>112.09</v>
      </c>
      <c r="W2182" s="48">
        <v>1603</v>
      </c>
      <c r="X2182" s="177" t="s">
        <v>20</v>
      </c>
      <c r="AI2182" s="48">
        <v>4551</v>
      </c>
      <c r="AJ2182" s="30">
        <v>8.5207000000000005E-2</v>
      </c>
      <c r="AK2182" s="175" t="s">
        <v>4</v>
      </c>
      <c r="AL2182" s="175" t="s">
        <v>5</v>
      </c>
      <c r="AM2182" s="175">
        <v>0</v>
      </c>
      <c r="AN2182" s="176">
        <v>37.61</v>
      </c>
      <c r="AO2182" s="48">
        <v>1012</v>
      </c>
      <c r="AP2182" s="177" t="s">
        <v>20</v>
      </c>
    </row>
    <row r="2183" spans="2:42" x14ac:dyDescent="0.25">
      <c r="B2183" s="48">
        <v>1498</v>
      </c>
      <c r="C2183" s="30">
        <v>0.27161099999999999</v>
      </c>
      <c r="D2183" s="175">
        <v>4</v>
      </c>
      <c r="E2183" s="176">
        <v>179.49</v>
      </c>
      <c r="Q2183" s="48">
        <v>2180</v>
      </c>
      <c r="R2183" s="30">
        <v>0.55822700000000003</v>
      </c>
      <c r="S2183" s="175" t="s">
        <v>4</v>
      </c>
      <c r="T2183" s="175" t="s">
        <v>5</v>
      </c>
      <c r="U2183" s="175">
        <v>0</v>
      </c>
      <c r="V2183" s="176">
        <v>44.32</v>
      </c>
      <c r="W2183" s="48">
        <v>1604</v>
      </c>
      <c r="X2183" s="177" t="s">
        <v>20</v>
      </c>
      <c r="AI2183" s="48">
        <v>4552</v>
      </c>
      <c r="AJ2183" s="30">
        <v>0.31206600000000001</v>
      </c>
      <c r="AK2183" s="175" t="s">
        <v>4</v>
      </c>
      <c r="AL2183" s="175" t="s">
        <v>5</v>
      </c>
      <c r="AM2183" s="175">
        <v>0</v>
      </c>
      <c r="AN2183" s="176">
        <v>33.299999999999997</v>
      </c>
      <c r="AO2183" s="48">
        <v>1014</v>
      </c>
      <c r="AP2183" s="177" t="s">
        <v>20</v>
      </c>
    </row>
    <row r="2184" spans="2:42" x14ac:dyDescent="0.25">
      <c r="B2184" s="48">
        <v>1547</v>
      </c>
      <c r="C2184" s="30">
        <v>0.54447299999999998</v>
      </c>
      <c r="D2184" s="175">
        <v>4</v>
      </c>
      <c r="E2184" s="176">
        <v>158.78</v>
      </c>
      <c r="Q2184" s="48">
        <v>2181</v>
      </c>
      <c r="R2184" s="30">
        <v>0.57924699999999996</v>
      </c>
      <c r="S2184" s="175" t="s">
        <v>4</v>
      </c>
      <c r="T2184" s="175" t="s">
        <v>5</v>
      </c>
      <c r="U2184" s="175">
        <v>3</v>
      </c>
      <c r="V2184" s="176">
        <v>137.58000000000001</v>
      </c>
      <c r="W2184" s="48">
        <v>1605</v>
      </c>
      <c r="X2184" s="177" t="s">
        <v>20</v>
      </c>
      <c r="AI2184" s="48">
        <v>4554</v>
      </c>
      <c r="AJ2184" s="30">
        <v>4.0941999999999999E-2</v>
      </c>
      <c r="AK2184" s="175" t="s">
        <v>11</v>
      </c>
      <c r="AL2184" s="175" t="s">
        <v>10</v>
      </c>
      <c r="AM2184" s="175">
        <v>0</v>
      </c>
      <c r="AN2184" s="176">
        <v>44.7</v>
      </c>
      <c r="AO2184" s="48">
        <v>1015</v>
      </c>
      <c r="AP2184" s="177" t="s">
        <v>20</v>
      </c>
    </row>
    <row r="2185" spans="2:42" x14ac:dyDescent="0.25">
      <c r="B2185" s="48">
        <v>1572</v>
      </c>
      <c r="C2185" s="30">
        <v>0.92300599999999999</v>
      </c>
      <c r="D2185" s="175">
        <v>4</v>
      </c>
      <c r="E2185" s="176">
        <v>148.54</v>
      </c>
      <c r="Q2185" s="48">
        <v>2182</v>
      </c>
      <c r="R2185" s="30">
        <v>0.22105</v>
      </c>
      <c r="S2185" s="175" t="s">
        <v>4</v>
      </c>
      <c r="T2185" s="175" t="s">
        <v>5</v>
      </c>
      <c r="U2185" s="175">
        <v>0</v>
      </c>
      <c r="V2185" s="176">
        <v>37.22</v>
      </c>
      <c r="W2185" s="48">
        <v>1606</v>
      </c>
      <c r="X2185" s="177" t="s">
        <v>20</v>
      </c>
      <c r="AI2185" s="48">
        <v>4558</v>
      </c>
      <c r="AJ2185" s="30">
        <v>1.236003</v>
      </c>
      <c r="AK2185" s="175" t="s">
        <v>9</v>
      </c>
      <c r="AL2185" s="175" t="s">
        <v>10</v>
      </c>
      <c r="AM2185" s="175">
        <v>0</v>
      </c>
      <c r="AN2185" s="176">
        <v>41.52</v>
      </c>
      <c r="AO2185" s="48">
        <v>1016</v>
      </c>
      <c r="AP2185" s="177" t="s">
        <v>20</v>
      </c>
    </row>
    <row r="2186" spans="2:42" x14ac:dyDescent="0.25">
      <c r="B2186" s="48">
        <v>1588</v>
      </c>
      <c r="C2186" s="30">
        <v>0.80199299999999996</v>
      </c>
      <c r="D2186" s="175">
        <v>4</v>
      </c>
      <c r="E2186" s="176">
        <v>142.69</v>
      </c>
      <c r="Q2186" s="48">
        <v>2183</v>
      </c>
      <c r="R2186" s="30">
        <v>0.45077200000000001</v>
      </c>
      <c r="S2186" s="175" t="s">
        <v>4</v>
      </c>
      <c r="T2186" s="175" t="s">
        <v>5</v>
      </c>
      <c r="U2186" s="175">
        <v>3</v>
      </c>
      <c r="V2186" s="176">
        <v>121.24</v>
      </c>
      <c r="W2186" s="48">
        <v>1607</v>
      </c>
      <c r="X2186" s="177" t="s">
        <v>20</v>
      </c>
      <c r="AI2186" s="48">
        <v>4561</v>
      </c>
      <c r="AJ2186" s="30">
        <v>0.59126500000000004</v>
      </c>
      <c r="AK2186" s="175" t="s">
        <v>42</v>
      </c>
      <c r="AL2186" s="175" t="s">
        <v>42</v>
      </c>
      <c r="AM2186" s="175">
        <v>0</v>
      </c>
      <c r="AN2186" s="176">
        <v>47.52</v>
      </c>
      <c r="AO2186" s="48">
        <v>1017</v>
      </c>
      <c r="AP2186" s="177" t="s">
        <v>20</v>
      </c>
    </row>
    <row r="2187" spans="2:42" x14ac:dyDescent="0.25">
      <c r="B2187" s="48">
        <v>1613</v>
      </c>
      <c r="C2187" s="30">
        <v>1.2343789999999999</v>
      </c>
      <c r="D2187" s="175">
        <v>4</v>
      </c>
      <c r="E2187" s="176">
        <v>28.02</v>
      </c>
      <c r="Q2187" s="48">
        <v>2184</v>
      </c>
      <c r="R2187" s="30">
        <v>0.30673600000000001</v>
      </c>
      <c r="S2187" s="175" t="s">
        <v>4</v>
      </c>
      <c r="T2187" s="175" t="s">
        <v>5</v>
      </c>
      <c r="U2187" s="175">
        <v>0</v>
      </c>
      <c r="V2187" s="176">
        <v>42.57</v>
      </c>
      <c r="W2187" s="48">
        <v>1608</v>
      </c>
      <c r="X2187" s="177" t="s">
        <v>20</v>
      </c>
      <c r="AI2187" s="48">
        <v>4562</v>
      </c>
      <c r="AJ2187" s="30">
        <v>0.54169900000000004</v>
      </c>
      <c r="AK2187" s="175" t="s">
        <v>6</v>
      </c>
      <c r="AL2187" s="175" t="s">
        <v>5</v>
      </c>
      <c r="AM2187" s="175">
        <v>0</v>
      </c>
      <c r="AN2187" s="176">
        <v>39.86</v>
      </c>
      <c r="AO2187" s="48">
        <v>1018</v>
      </c>
      <c r="AP2187" s="177" t="s">
        <v>20</v>
      </c>
    </row>
    <row r="2188" spans="2:42" x14ac:dyDescent="0.25">
      <c r="B2188" s="48">
        <v>1617</v>
      </c>
      <c r="C2188" s="30">
        <v>0.94863500000000001</v>
      </c>
      <c r="D2188" s="175">
        <v>4</v>
      </c>
      <c r="E2188" s="176">
        <v>142.26</v>
      </c>
      <c r="Q2188" s="48">
        <v>2185</v>
      </c>
      <c r="R2188" s="30">
        <v>0.38422000000000001</v>
      </c>
      <c r="S2188" s="175" t="s">
        <v>4</v>
      </c>
      <c r="T2188" s="175" t="s">
        <v>5</v>
      </c>
      <c r="U2188" s="175">
        <v>3</v>
      </c>
      <c r="V2188" s="176">
        <v>126.94</v>
      </c>
      <c r="W2188" s="48">
        <v>1609</v>
      </c>
      <c r="X2188" s="177" t="s">
        <v>20</v>
      </c>
      <c r="AI2188" s="48">
        <v>4564</v>
      </c>
      <c r="AJ2188" s="30">
        <v>6.9745000000000001E-2</v>
      </c>
      <c r="AK2188" s="175" t="s">
        <v>4</v>
      </c>
      <c r="AL2188" s="175" t="s">
        <v>5</v>
      </c>
      <c r="AM2188" s="175">
        <v>0</v>
      </c>
      <c r="AN2188" s="176">
        <v>43.49</v>
      </c>
      <c r="AO2188" s="48">
        <v>1020</v>
      </c>
      <c r="AP2188" s="177" t="s">
        <v>20</v>
      </c>
    </row>
    <row r="2189" spans="2:42" x14ac:dyDescent="0.25">
      <c r="B2189" s="48">
        <v>1637</v>
      </c>
      <c r="C2189" s="30">
        <v>0.32816099999999998</v>
      </c>
      <c r="D2189" s="175">
        <v>4</v>
      </c>
      <c r="E2189" s="176">
        <v>11.3</v>
      </c>
      <c r="Q2189" s="48">
        <v>2186</v>
      </c>
      <c r="R2189" s="30">
        <v>1.160269</v>
      </c>
      <c r="S2189" s="175" t="s">
        <v>12</v>
      </c>
      <c r="T2189" s="175" t="s">
        <v>13</v>
      </c>
      <c r="U2189" s="175">
        <v>2</v>
      </c>
      <c r="V2189" s="176">
        <v>114.76</v>
      </c>
      <c r="W2189" s="48">
        <v>1610</v>
      </c>
      <c r="X2189" s="177" t="s">
        <v>20</v>
      </c>
      <c r="AI2189" s="48">
        <v>4566</v>
      </c>
      <c r="AJ2189" s="30">
        <v>0.26918300000000001</v>
      </c>
      <c r="AK2189" s="175" t="s">
        <v>4</v>
      </c>
      <c r="AL2189" s="175" t="s">
        <v>5</v>
      </c>
      <c r="AM2189" s="175">
        <v>0</v>
      </c>
      <c r="AN2189" s="176">
        <v>40.69</v>
      </c>
      <c r="AO2189" s="48">
        <v>1021</v>
      </c>
      <c r="AP2189" s="177" t="s">
        <v>20</v>
      </c>
    </row>
    <row r="2190" spans="2:42" x14ac:dyDescent="0.25">
      <c r="B2190" s="48">
        <v>1642</v>
      </c>
      <c r="C2190" s="30">
        <v>0.72850000000000004</v>
      </c>
      <c r="D2190" s="175">
        <v>4</v>
      </c>
      <c r="E2190" s="176">
        <v>28.11</v>
      </c>
      <c r="Q2190" s="48">
        <v>2187</v>
      </c>
      <c r="R2190" s="30">
        <v>0.233956</v>
      </c>
      <c r="S2190" s="175" t="s">
        <v>4</v>
      </c>
      <c r="T2190" s="175" t="s">
        <v>5</v>
      </c>
      <c r="U2190" s="175">
        <v>0</v>
      </c>
      <c r="V2190" s="176">
        <v>42.71</v>
      </c>
      <c r="W2190" s="48">
        <v>1611</v>
      </c>
      <c r="X2190" s="177" t="s">
        <v>20</v>
      </c>
      <c r="AI2190" s="48">
        <v>4567</v>
      </c>
      <c r="AJ2190" s="30">
        <v>0.106513</v>
      </c>
      <c r="AK2190" s="175" t="s">
        <v>4</v>
      </c>
      <c r="AL2190" s="175" t="s">
        <v>5</v>
      </c>
      <c r="AM2190" s="175">
        <v>0</v>
      </c>
      <c r="AN2190" s="176">
        <v>42.6</v>
      </c>
      <c r="AO2190" s="48">
        <v>1022</v>
      </c>
      <c r="AP2190" s="177" t="s">
        <v>20</v>
      </c>
    </row>
    <row r="2191" spans="2:42" x14ac:dyDescent="0.25">
      <c r="B2191" s="48">
        <v>1661</v>
      </c>
      <c r="C2191" s="30">
        <v>0.45899699999999999</v>
      </c>
      <c r="D2191" s="175">
        <v>4</v>
      </c>
      <c r="E2191" s="176">
        <v>169.1</v>
      </c>
      <c r="Q2191" s="48">
        <v>2188</v>
      </c>
      <c r="R2191" s="30">
        <v>0.87409099999999995</v>
      </c>
      <c r="S2191" s="175" t="s">
        <v>4</v>
      </c>
      <c r="T2191" s="175" t="s">
        <v>5</v>
      </c>
      <c r="U2191" s="175">
        <v>0</v>
      </c>
      <c r="V2191" s="176">
        <v>41.47</v>
      </c>
      <c r="W2191" s="48">
        <v>1612</v>
      </c>
      <c r="X2191" s="177" t="s">
        <v>20</v>
      </c>
      <c r="AI2191" s="48">
        <v>4569</v>
      </c>
      <c r="AJ2191" s="30">
        <v>1.0481670000000001</v>
      </c>
      <c r="AK2191" s="175" t="s">
        <v>6</v>
      </c>
      <c r="AL2191" s="175" t="s">
        <v>5</v>
      </c>
      <c r="AM2191" s="175">
        <v>0</v>
      </c>
      <c r="AN2191" s="176">
        <v>40.58</v>
      </c>
      <c r="AO2191" s="48">
        <v>1023</v>
      </c>
      <c r="AP2191" s="177" t="s">
        <v>20</v>
      </c>
    </row>
    <row r="2192" spans="2:42" x14ac:dyDescent="0.25">
      <c r="B2192" s="48">
        <v>1675</v>
      </c>
      <c r="C2192" s="30">
        <v>0.48330400000000001</v>
      </c>
      <c r="D2192" s="175">
        <v>4</v>
      </c>
      <c r="E2192" s="176">
        <v>154.16</v>
      </c>
      <c r="Q2192" s="48">
        <v>2189</v>
      </c>
      <c r="R2192" s="30">
        <v>0.562975</v>
      </c>
      <c r="S2192" s="175" t="s">
        <v>4</v>
      </c>
      <c r="T2192" s="175" t="s">
        <v>5</v>
      </c>
      <c r="U2192" s="175">
        <v>1</v>
      </c>
      <c r="V2192" s="176">
        <v>51.33</v>
      </c>
      <c r="W2192" s="48">
        <v>1613</v>
      </c>
      <c r="X2192" s="177" t="s">
        <v>20</v>
      </c>
      <c r="AI2192" s="48">
        <v>4571</v>
      </c>
      <c r="AJ2192" s="30">
        <v>0.51536099999999996</v>
      </c>
      <c r="AK2192" s="175" t="s">
        <v>9</v>
      </c>
      <c r="AL2192" s="175" t="s">
        <v>10</v>
      </c>
      <c r="AM2192" s="175">
        <v>0</v>
      </c>
      <c r="AN2192" s="176">
        <v>35.409999999999997</v>
      </c>
      <c r="AO2192" s="48">
        <v>1025</v>
      </c>
      <c r="AP2192" s="177" t="s">
        <v>20</v>
      </c>
    </row>
    <row r="2193" spans="2:42" x14ac:dyDescent="0.25">
      <c r="B2193" s="48">
        <v>1676</v>
      </c>
      <c r="C2193" s="30">
        <v>1.4143829999999999</v>
      </c>
      <c r="D2193" s="175">
        <v>4</v>
      </c>
      <c r="E2193" s="176">
        <v>140.87</v>
      </c>
      <c r="Q2193" s="48">
        <v>2190</v>
      </c>
      <c r="R2193" s="30">
        <v>0.37435200000000002</v>
      </c>
      <c r="S2193" s="175" t="s">
        <v>4</v>
      </c>
      <c r="T2193" s="175" t="s">
        <v>5</v>
      </c>
      <c r="U2193" s="175">
        <v>2</v>
      </c>
      <c r="V2193" s="176">
        <v>114.85</v>
      </c>
      <c r="W2193" s="48">
        <v>1614</v>
      </c>
      <c r="X2193" s="177" t="s">
        <v>20</v>
      </c>
      <c r="AI2193" s="48">
        <v>4573</v>
      </c>
      <c r="AJ2193" s="30">
        <v>0.90814700000000004</v>
      </c>
      <c r="AK2193" s="175" t="s">
        <v>9</v>
      </c>
      <c r="AL2193" s="175" t="s">
        <v>10</v>
      </c>
      <c r="AM2193" s="175">
        <v>0</v>
      </c>
      <c r="AN2193" s="176">
        <v>44.26</v>
      </c>
      <c r="AO2193" s="48">
        <v>1027</v>
      </c>
      <c r="AP2193" s="177" t="s">
        <v>20</v>
      </c>
    </row>
    <row r="2194" spans="2:42" x14ac:dyDescent="0.25">
      <c r="B2194" s="48">
        <v>1683</v>
      </c>
      <c r="C2194" s="30">
        <v>0.98505399999999999</v>
      </c>
      <c r="D2194" s="175">
        <v>4</v>
      </c>
      <c r="E2194" s="176">
        <v>25.77</v>
      </c>
      <c r="Q2194" s="48">
        <v>2191</v>
      </c>
      <c r="R2194" s="30">
        <v>0.200042</v>
      </c>
      <c r="S2194" s="175" t="s">
        <v>4</v>
      </c>
      <c r="T2194" s="175" t="s">
        <v>5</v>
      </c>
      <c r="U2194" s="175">
        <v>3</v>
      </c>
      <c r="V2194" s="176">
        <v>126.65</v>
      </c>
      <c r="W2194" s="48">
        <v>1615</v>
      </c>
      <c r="X2194" s="177" t="s">
        <v>20</v>
      </c>
      <c r="AI2194" s="48">
        <v>4575</v>
      </c>
      <c r="AJ2194" s="30">
        <v>0.45138899999999998</v>
      </c>
      <c r="AK2194" s="175" t="s">
        <v>9</v>
      </c>
      <c r="AL2194" s="175" t="s">
        <v>10</v>
      </c>
      <c r="AM2194" s="175">
        <v>0</v>
      </c>
      <c r="AN2194" s="176">
        <v>49.38</v>
      </c>
      <c r="AO2194" s="48">
        <v>1028</v>
      </c>
      <c r="AP2194" s="177" t="s">
        <v>20</v>
      </c>
    </row>
    <row r="2195" spans="2:42" x14ac:dyDescent="0.25">
      <c r="B2195" s="48">
        <v>1684</v>
      </c>
      <c r="C2195" s="30">
        <v>0.94386199999999998</v>
      </c>
      <c r="D2195" s="175">
        <v>4</v>
      </c>
      <c r="E2195" s="176">
        <v>170.07</v>
      </c>
      <c r="Q2195" s="48">
        <v>2192</v>
      </c>
      <c r="R2195" s="30">
        <v>0.185972</v>
      </c>
      <c r="S2195" s="175" t="s">
        <v>4</v>
      </c>
      <c r="T2195" s="175" t="s">
        <v>5</v>
      </c>
      <c r="U2195" s="175">
        <v>1</v>
      </c>
      <c r="V2195" s="176">
        <v>51.33</v>
      </c>
      <c r="W2195" s="48">
        <v>1616</v>
      </c>
      <c r="X2195" s="177" t="s">
        <v>20</v>
      </c>
      <c r="AI2195" s="48">
        <v>4576</v>
      </c>
      <c r="AJ2195" s="30">
        <v>0.55540199999999995</v>
      </c>
      <c r="AK2195" s="175" t="s">
        <v>4</v>
      </c>
      <c r="AL2195" s="175" t="s">
        <v>5</v>
      </c>
      <c r="AM2195" s="175">
        <v>0</v>
      </c>
      <c r="AN2195" s="176">
        <v>38.270000000000003</v>
      </c>
      <c r="AO2195" s="48">
        <v>1031</v>
      </c>
      <c r="AP2195" s="177" t="s">
        <v>20</v>
      </c>
    </row>
    <row r="2196" spans="2:42" x14ac:dyDescent="0.25">
      <c r="B2196" s="48">
        <v>1695</v>
      </c>
      <c r="C2196" s="30">
        <v>1.348646</v>
      </c>
      <c r="D2196" s="175">
        <v>4</v>
      </c>
      <c r="E2196" s="176">
        <v>175.76</v>
      </c>
      <c r="Q2196" s="48">
        <v>2193</v>
      </c>
      <c r="R2196" s="30">
        <v>0.41307100000000002</v>
      </c>
      <c r="S2196" s="175" t="s">
        <v>6</v>
      </c>
      <c r="T2196" s="175" t="s">
        <v>5</v>
      </c>
      <c r="U2196" s="175">
        <v>2</v>
      </c>
      <c r="V2196" s="176">
        <v>111.82</v>
      </c>
      <c r="W2196" s="48">
        <v>1618</v>
      </c>
      <c r="X2196" s="177" t="s">
        <v>20</v>
      </c>
      <c r="AI2196" s="48">
        <v>4578</v>
      </c>
      <c r="AJ2196" s="30">
        <v>0.67444099999999996</v>
      </c>
      <c r="AK2196" s="175" t="s">
        <v>4</v>
      </c>
      <c r="AL2196" s="175" t="s">
        <v>5</v>
      </c>
      <c r="AM2196" s="175">
        <v>0</v>
      </c>
      <c r="AN2196" s="176">
        <v>39.369999999999997</v>
      </c>
      <c r="AO2196" s="48">
        <v>1033</v>
      </c>
      <c r="AP2196" s="177" t="s">
        <v>20</v>
      </c>
    </row>
    <row r="2197" spans="2:42" x14ac:dyDescent="0.25">
      <c r="B2197" s="48">
        <v>1699</v>
      </c>
      <c r="C2197" s="30">
        <v>0.54440599999999995</v>
      </c>
      <c r="D2197" s="175">
        <v>4</v>
      </c>
      <c r="E2197" s="176">
        <v>4.78</v>
      </c>
      <c r="Q2197" s="48">
        <v>2194</v>
      </c>
      <c r="R2197" s="30">
        <v>0.15932299999999999</v>
      </c>
      <c r="S2197" s="175" t="s">
        <v>4</v>
      </c>
      <c r="T2197" s="175" t="s">
        <v>5</v>
      </c>
      <c r="U2197" s="175">
        <v>3</v>
      </c>
      <c r="V2197" s="176">
        <v>135.69</v>
      </c>
      <c r="W2197" s="48">
        <v>1620</v>
      </c>
      <c r="X2197" s="177" t="s">
        <v>20</v>
      </c>
      <c r="AI2197" s="48">
        <v>4580</v>
      </c>
      <c r="AJ2197" s="30">
        <v>0.73175699999999999</v>
      </c>
      <c r="AK2197" s="175" t="s">
        <v>4</v>
      </c>
      <c r="AL2197" s="175" t="s">
        <v>5</v>
      </c>
      <c r="AM2197" s="175">
        <v>0</v>
      </c>
      <c r="AN2197" s="176">
        <v>42.14</v>
      </c>
      <c r="AO2197" s="48">
        <v>1034</v>
      </c>
      <c r="AP2197" s="177" t="s">
        <v>20</v>
      </c>
    </row>
    <row r="2198" spans="2:42" x14ac:dyDescent="0.25">
      <c r="B2198" s="48">
        <v>1702</v>
      </c>
      <c r="C2198" s="30">
        <v>1.5730980000000001</v>
      </c>
      <c r="D2198" s="175">
        <v>4</v>
      </c>
      <c r="E2198" s="176">
        <v>165.78</v>
      </c>
      <c r="Q2198" s="48">
        <v>2195</v>
      </c>
      <c r="R2198" s="30">
        <v>0.38749499999999998</v>
      </c>
      <c r="S2198" s="175" t="s">
        <v>4</v>
      </c>
      <c r="T2198" s="175" t="s">
        <v>5</v>
      </c>
      <c r="U2198" s="175">
        <v>0</v>
      </c>
      <c r="V2198" s="176">
        <v>46.1</v>
      </c>
      <c r="W2198" s="48">
        <v>1621</v>
      </c>
      <c r="X2198" s="177" t="s">
        <v>20</v>
      </c>
      <c r="AI2198" s="48">
        <v>4582</v>
      </c>
      <c r="AJ2198" s="30">
        <v>0.62218499999999999</v>
      </c>
      <c r="AK2198" s="175" t="s">
        <v>9</v>
      </c>
      <c r="AL2198" s="175" t="s">
        <v>10</v>
      </c>
      <c r="AM2198" s="175">
        <v>0</v>
      </c>
      <c r="AN2198" s="176">
        <v>39.340000000000003</v>
      </c>
      <c r="AO2198" s="48">
        <v>1036</v>
      </c>
      <c r="AP2198" s="177" t="s">
        <v>20</v>
      </c>
    </row>
    <row r="2199" spans="2:42" x14ac:dyDescent="0.25">
      <c r="B2199" s="48">
        <v>1705</v>
      </c>
      <c r="C2199" s="30">
        <v>0.60228599999999999</v>
      </c>
      <c r="D2199" s="175">
        <v>4</v>
      </c>
      <c r="E2199" s="176">
        <v>24.42</v>
      </c>
      <c r="Q2199" s="48">
        <v>2196</v>
      </c>
      <c r="R2199" s="30">
        <v>9.4410999999999995E-2</v>
      </c>
      <c r="S2199" s="175" t="s">
        <v>4</v>
      </c>
      <c r="T2199" s="175" t="s">
        <v>5</v>
      </c>
      <c r="U2199" s="175">
        <v>3</v>
      </c>
      <c r="V2199" s="176">
        <v>131.05000000000001</v>
      </c>
      <c r="W2199" s="48">
        <v>1622</v>
      </c>
      <c r="X2199" s="177" t="s">
        <v>20</v>
      </c>
      <c r="AI2199" s="48">
        <v>4584</v>
      </c>
      <c r="AJ2199" s="30">
        <v>0.16244</v>
      </c>
      <c r="AK2199" s="175" t="s">
        <v>4</v>
      </c>
      <c r="AL2199" s="175" t="s">
        <v>5</v>
      </c>
      <c r="AM2199" s="175">
        <v>0</v>
      </c>
      <c r="AN2199" s="176">
        <v>34.67</v>
      </c>
      <c r="AO2199" s="48">
        <v>1037</v>
      </c>
      <c r="AP2199" s="177" t="s">
        <v>20</v>
      </c>
    </row>
    <row r="2200" spans="2:42" x14ac:dyDescent="0.25">
      <c r="B2200" s="48">
        <v>1717</v>
      </c>
      <c r="C2200" s="30">
        <v>2.8372609999999998</v>
      </c>
      <c r="D2200" s="175">
        <v>4</v>
      </c>
      <c r="E2200" s="176">
        <v>152.66</v>
      </c>
      <c r="Q2200" s="48">
        <v>2197</v>
      </c>
      <c r="R2200" s="30">
        <v>0.43065599999999998</v>
      </c>
      <c r="S2200" s="175" t="s">
        <v>4</v>
      </c>
      <c r="T2200" s="175" t="s">
        <v>5</v>
      </c>
      <c r="U2200" s="175">
        <v>3</v>
      </c>
      <c r="V2200" s="176">
        <v>139.11000000000001</v>
      </c>
      <c r="W2200" s="48">
        <v>1623</v>
      </c>
      <c r="X2200" s="177" t="s">
        <v>20</v>
      </c>
      <c r="AI2200" s="48">
        <v>4586</v>
      </c>
      <c r="AJ2200" s="30">
        <v>0.19686100000000001</v>
      </c>
      <c r="AK2200" s="175" t="s">
        <v>4</v>
      </c>
      <c r="AL2200" s="175" t="s">
        <v>5</v>
      </c>
      <c r="AM2200" s="175">
        <v>0</v>
      </c>
      <c r="AN2200" s="176">
        <v>36.72</v>
      </c>
      <c r="AO2200" s="48">
        <v>1038</v>
      </c>
      <c r="AP2200" s="177" t="s">
        <v>20</v>
      </c>
    </row>
    <row r="2201" spans="2:42" x14ac:dyDescent="0.25">
      <c r="B2201" s="48">
        <v>1734</v>
      </c>
      <c r="C2201" s="30">
        <v>0.11913799999999999</v>
      </c>
      <c r="D2201" s="175">
        <v>4</v>
      </c>
      <c r="E2201" s="176">
        <v>140.18</v>
      </c>
      <c r="Q2201" s="48">
        <v>2198</v>
      </c>
      <c r="R2201" s="30">
        <v>0.23576</v>
      </c>
      <c r="S2201" s="175" t="s">
        <v>6</v>
      </c>
      <c r="T2201" s="175" t="s">
        <v>5</v>
      </c>
      <c r="U2201" s="175">
        <v>0</v>
      </c>
      <c r="V2201" s="176">
        <v>40.53</v>
      </c>
      <c r="W2201" s="48">
        <v>1624</v>
      </c>
      <c r="X2201" s="177" t="s">
        <v>20</v>
      </c>
      <c r="AI2201" s="48">
        <v>4589</v>
      </c>
      <c r="AJ2201" s="30">
        <v>0.30930099999999999</v>
      </c>
      <c r="AK2201" s="175" t="s">
        <v>6</v>
      </c>
      <c r="AL2201" s="175" t="s">
        <v>5</v>
      </c>
      <c r="AM2201" s="175">
        <v>0</v>
      </c>
      <c r="AN2201" s="176">
        <v>43.24</v>
      </c>
      <c r="AO2201" s="48">
        <v>1039</v>
      </c>
      <c r="AP2201" s="177" t="s">
        <v>20</v>
      </c>
    </row>
    <row r="2202" spans="2:42" x14ac:dyDescent="0.25">
      <c r="B2202" s="48">
        <v>1735</v>
      </c>
      <c r="C2202" s="30">
        <v>0.96858</v>
      </c>
      <c r="D2202" s="175">
        <v>4</v>
      </c>
      <c r="E2202" s="176">
        <v>141.28</v>
      </c>
      <c r="Q2202" s="48">
        <v>2199</v>
      </c>
      <c r="R2202" s="30">
        <v>0.15692700000000001</v>
      </c>
      <c r="S2202" s="175" t="s">
        <v>4</v>
      </c>
      <c r="T2202" s="175" t="s">
        <v>5</v>
      </c>
      <c r="U2202" s="175">
        <v>2</v>
      </c>
      <c r="V2202" s="176">
        <v>113.51</v>
      </c>
      <c r="W2202" s="48">
        <v>1625</v>
      </c>
      <c r="X2202" s="177" t="s">
        <v>20</v>
      </c>
      <c r="AI2202" s="48">
        <v>4591</v>
      </c>
      <c r="AJ2202" s="30">
        <v>0.67049800000000004</v>
      </c>
      <c r="AK2202" s="175" t="s">
        <v>9</v>
      </c>
      <c r="AL2202" s="175" t="s">
        <v>10</v>
      </c>
      <c r="AM2202" s="175">
        <v>0</v>
      </c>
      <c r="AN2202" s="176">
        <v>39.479999999999997</v>
      </c>
      <c r="AO2202" s="48">
        <v>1040</v>
      </c>
      <c r="AP2202" s="177" t="s">
        <v>20</v>
      </c>
    </row>
    <row r="2203" spans="2:42" x14ac:dyDescent="0.25">
      <c r="B2203" s="48">
        <v>1738</v>
      </c>
      <c r="C2203" s="30">
        <v>0.25476799999999999</v>
      </c>
      <c r="D2203" s="175">
        <v>4</v>
      </c>
      <c r="E2203" s="176">
        <v>11.89</v>
      </c>
      <c r="Q2203" s="48">
        <v>2200</v>
      </c>
      <c r="R2203" s="30">
        <v>0.296711</v>
      </c>
      <c r="S2203" s="175" t="s">
        <v>4</v>
      </c>
      <c r="T2203" s="175" t="s">
        <v>5</v>
      </c>
      <c r="U2203" s="175">
        <v>0</v>
      </c>
      <c r="V2203" s="176">
        <v>45.44</v>
      </c>
      <c r="W2203" s="48">
        <v>1627</v>
      </c>
      <c r="X2203" s="177" t="s">
        <v>20</v>
      </c>
      <c r="AI2203" s="48">
        <v>4592</v>
      </c>
      <c r="AJ2203" s="30">
        <v>0.33582800000000002</v>
      </c>
      <c r="AK2203" s="175" t="s">
        <v>6</v>
      </c>
      <c r="AL2203" s="175" t="s">
        <v>5</v>
      </c>
      <c r="AM2203" s="175">
        <v>0</v>
      </c>
      <c r="AN2203" s="176">
        <v>42.04</v>
      </c>
      <c r="AO2203" s="48">
        <v>1042</v>
      </c>
      <c r="AP2203" s="177" t="s">
        <v>20</v>
      </c>
    </row>
    <row r="2204" spans="2:42" x14ac:dyDescent="0.25">
      <c r="B2204" s="48">
        <v>1740</v>
      </c>
      <c r="C2204" s="30">
        <v>0.74700500000000003</v>
      </c>
      <c r="D2204" s="175">
        <v>4</v>
      </c>
      <c r="E2204" s="176">
        <v>140.79</v>
      </c>
      <c r="Q2204" s="48">
        <v>2201</v>
      </c>
      <c r="R2204" s="30">
        <v>0.37890299999999999</v>
      </c>
      <c r="S2204" s="175" t="s">
        <v>4</v>
      </c>
      <c r="T2204" s="175" t="s">
        <v>5</v>
      </c>
      <c r="U2204" s="175">
        <v>4</v>
      </c>
      <c r="V2204" s="176">
        <v>1.7</v>
      </c>
      <c r="W2204" s="48">
        <v>1628</v>
      </c>
      <c r="X2204" s="177" t="s">
        <v>20</v>
      </c>
      <c r="AI2204" s="48">
        <v>4594</v>
      </c>
      <c r="AJ2204" s="30">
        <v>0.154947</v>
      </c>
      <c r="AK2204" s="175" t="s">
        <v>4</v>
      </c>
      <c r="AL2204" s="175" t="s">
        <v>5</v>
      </c>
      <c r="AM2204" s="175">
        <v>0</v>
      </c>
      <c r="AN2204" s="176">
        <v>41.02</v>
      </c>
      <c r="AO2204" s="48">
        <v>1043</v>
      </c>
      <c r="AP2204" s="177" t="s">
        <v>20</v>
      </c>
    </row>
    <row r="2205" spans="2:42" x14ac:dyDescent="0.25">
      <c r="B2205" s="48">
        <v>1768</v>
      </c>
      <c r="C2205" s="30">
        <v>0.39976800000000001</v>
      </c>
      <c r="D2205" s="175">
        <v>4</v>
      </c>
      <c r="E2205" s="176">
        <v>4.1900000000000004</v>
      </c>
      <c r="Q2205" s="48">
        <v>2202</v>
      </c>
      <c r="R2205" s="30">
        <v>0.40770099999999998</v>
      </c>
      <c r="S2205" s="175" t="s">
        <v>4</v>
      </c>
      <c r="T2205" s="175" t="s">
        <v>5</v>
      </c>
      <c r="U2205" s="175">
        <v>2</v>
      </c>
      <c r="V2205" s="176">
        <v>115.23</v>
      </c>
      <c r="W2205" s="48">
        <v>1629</v>
      </c>
      <c r="X2205" s="177" t="s">
        <v>20</v>
      </c>
      <c r="AI2205" s="48">
        <v>4597</v>
      </c>
      <c r="AJ2205" s="30">
        <v>0.50051299999999999</v>
      </c>
      <c r="AK2205" s="175" t="s">
        <v>6</v>
      </c>
      <c r="AL2205" s="175" t="s">
        <v>5</v>
      </c>
      <c r="AM2205" s="175">
        <v>0</v>
      </c>
      <c r="AN2205" s="176">
        <v>41.23</v>
      </c>
      <c r="AO2205" s="48">
        <v>1044</v>
      </c>
      <c r="AP2205" s="177" t="s">
        <v>20</v>
      </c>
    </row>
    <row r="2206" spans="2:42" x14ac:dyDescent="0.25">
      <c r="B2206" s="48">
        <v>1772</v>
      </c>
      <c r="C2206" s="30">
        <v>1.0916669999999999</v>
      </c>
      <c r="D2206" s="175">
        <v>4</v>
      </c>
      <c r="E2206" s="176">
        <v>154.93</v>
      </c>
      <c r="Q2206" s="48">
        <v>2203</v>
      </c>
      <c r="R2206" s="30">
        <v>0.84090600000000004</v>
      </c>
      <c r="S2206" s="175" t="s">
        <v>6</v>
      </c>
      <c r="T2206" s="175" t="s">
        <v>5</v>
      </c>
      <c r="U2206" s="175">
        <v>0</v>
      </c>
      <c r="V2206" s="176">
        <v>46.27</v>
      </c>
      <c r="W2206" s="48">
        <v>1630</v>
      </c>
      <c r="X2206" s="177" t="s">
        <v>20</v>
      </c>
      <c r="AI2206" s="48">
        <v>4599</v>
      </c>
      <c r="AJ2206" s="30">
        <v>0.32163000000000003</v>
      </c>
      <c r="AK2206" s="175" t="s">
        <v>42</v>
      </c>
      <c r="AL2206" s="175" t="s">
        <v>42</v>
      </c>
      <c r="AM2206" s="175">
        <v>0</v>
      </c>
      <c r="AN2206" s="176">
        <v>41.31</v>
      </c>
      <c r="AO2206" s="48">
        <v>1046</v>
      </c>
      <c r="AP2206" s="177" t="s">
        <v>20</v>
      </c>
    </row>
    <row r="2207" spans="2:42" x14ac:dyDescent="0.25">
      <c r="B2207" s="48">
        <v>1782</v>
      </c>
      <c r="C2207" s="30">
        <v>0.63151100000000004</v>
      </c>
      <c r="D2207" s="175">
        <v>4</v>
      </c>
      <c r="E2207" s="176">
        <v>29.51</v>
      </c>
      <c r="Q2207" s="48">
        <v>2204</v>
      </c>
      <c r="R2207" s="30">
        <v>0.63671599999999995</v>
      </c>
      <c r="S2207" s="175" t="s">
        <v>6</v>
      </c>
      <c r="T2207" s="175" t="s">
        <v>5</v>
      </c>
      <c r="U2207" s="175">
        <v>3</v>
      </c>
      <c r="V2207" s="176">
        <v>132.94</v>
      </c>
      <c r="W2207" s="48">
        <v>1631</v>
      </c>
      <c r="X2207" s="177" t="s">
        <v>20</v>
      </c>
      <c r="AI2207" s="48">
        <v>4600</v>
      </c>
      <c r="AJ2207" s="30">
        <v>9.9959999999999993E-2</v>
      </c>
      <c r="AK2207" s="175" t="s">
        <v>4</v>
      </c>
      <c r="AL2207" s="175" t="s">
        <v>5</v>
      </c>
      <c r="AM2207" s="175">
        <v>0</v>
      </c>
      <c r="AN2207" s="176">
        <v>36.74</v>
      </c>
      <c r="AO2207" s="48">
        <v>1047</v>
      </c>
      <c r="AP2207" s="177" t="s">
        <v>20</v>
      </c>
    </row>
    <row r="2208" spans="2:42" x14ac:dyDescent="0.25">
      <c r="B2208" s="48">
        <v>1788</v>
      </c>
      <c r="C2208" s="30">
        <v>0.47117900000000001</v>
      </c>
      <c r="D2208" s="175">
        <v>4</v>
      </c>
      <c r="E2208" s="176">
        <v>8.85</v>
      </c>
      <c r="Q2208" s="48">
        <v>2205</v>
      </c>
      <c r="R2208" s="30">
        <v>4.9040000000000004E-3</v>
      </c>
      <c r="S2208" s="175" t="s">
        <v>6</v>
      </c>
      <c r="T2208" s="175" t="s">
        <v>5</v>
      </c>
      <c r="U2208" s="175">
        <v>3</v>
      </c>
      <c r="V2208" s="176">
        <v>129.21</v>
      </c>
      <c r="W2208" s="48">
        <v>1632</v>
      </c>
      <c r="X2208" s="177" t="s">
        <v>20</v>
      </c>
      <c r="AI2208" s="48">
        <v>4602</v>
      </c>
      <c r="AJ2208" s="30">
        <v>0.67081599999999997</v>
      </c>
      <c r="AK2208" s="175" t="s">
        <v>6</v>
      </c>
      <c r="AL2208" s="175" t="s">
        <v>5</v>
      </c>
      <c r="AM2208" s="175">
        <v>0</v>
      </c>
      <c r="AN2208" s="176">
        <v>44.71</v>
      </c>
      <c r="AO2208" s="48">
        <v>1048</v>
      </c>
      <c r="AP2208" s="177" t="s">
        <v>20</v>
      </c>
    </row>
    <row r="2209" spans="2:42" x14ac:dyDescent="0.25">
      <c r="B2209" s="48">
        <v>1798</v>
      </c>
      <c r="C2209" s="30">
        <v>0.55535900000000005</v>
      </c>
      <c r="D2209" s="175">
        <v>4</v>
      </c>
      <c r="E2209" s="176">
        <v>23.53</v>
      </c>
      <c r="Q2209" s="48">
        <v>2206</v>
      </c>
      <c r="R2209" s="30">
        <v>1.0777E-2</v>
      </c>
      <c r="S2209" s="175" t="s">
        <v>6</v>
      </c>
      <c r="T2209" s="175" t="s">
        <v>5</v>
      </c>
      <c r="U2209" s="175">
        <v>3</v>
      </c>
      <c r="V2209" s="176">
        <v>129.21</v>
      </c>
      <c r="W2209" s="48">
        <v>1633</v>
      </c>
      <c r="X2209" s="177" t="s">
        <v>20</v>
      </c>
      <c r="AI2209" s="48">
        <v>4604</v>
      </c>
      <c r="AJ2209" s="30">
        <v>0.13516900000000001</v>
      </c>
      <c r="AK2209" s="175" t="s">
        <v>4</v>
      </c>
      <c r="AL2209" s="175" t="s">
        <v>5</v>
      </c>
      <c r="AM2209" s="175">
        <v>0</v>
      </c>
      <c r="AN2209" s="176">
        <v>39.9</v>
      </c>
      <c r="AO2209" s="48">
        <v>1049</v>
      </c>
      <c r="AP2209" s="177" t="s">
        <v>20</v>
      </c>
    </row>
    <row r="2210" spans="2:42" x14ac:dyDescent="0.25">
      <c r="B2210" s="48">
        <v>1802</v>
      </c>
      <c r="C2210" s="30">
        <v>0.53206299999999995</v>
      </c>
      <c r="D2210" s="175">
        <v>4</v>
      </c>
      <c r="E2210" s="176">
        <v>24.25</v>
      </c>
      <c r="Q2210" s="48">
        <v>2207</v>
      </c>
      <c r="R2210" s="30">
        <v>0.37375000000000003</v>
      </c>
      <c r="S2210" s="175" t="s">
        <v>4</v>
      </c>
      <c r="T2210" s="175" t="s">
        <v>5</v>
      </c>
      <c r="U2210" s="175">
        <v>0</v>
      </c>
      <c r="V2210" s="176">
        <v>37.979999999999997</v>
      </c>
      <c r="W2210" s="48">
        <v>1634</v>
      </c>
      <c r="X2210" s="177" t="s">
        <v>20</v>
      </c>
      <c r="AI2210" s="48">
        <v>4607</v>
      </c>
      <c r="AJ2210" s="30">
        <v>8.6943000000000006E-2</v>
      </c>
      <c r="AK2210" s="175" t="s">
        <v>6</v>
      </c>
      <c r="AL2210" s="175" t="s">
        <v>5</v>
      </c>
      <c r="AM2210" s="175">
        <v>0</v>
      </c>
      <c r="AN2210" s="176">
        <v>43.28</v>
      </c>
      <c r="AO2210" s="48">
        <v>1055</v>
      </c>
      <c r="AP2210" s="177" t="s">
        <v>20</v>
      </c>
    </row>
    <row r="2211" spans="2:42" x14ac:dyDescent="0.25">
      <c r="B2211" s="48">
        <v>1808</v>
      </c>
      <c r="C2211" s="30">
        <v>0.97264300000000004</v>
      </c>
      <c r="D2211" s="175">
        <v>4</v>
      </c>
      <c r="E2211" s="176">
        <v>28.49</v>
      </c>
      <c r="Q2211" s="48">
        <v>2208</v>
      </c>
      <c r="R2211" s="30">
        <v>0.43395</v>
      </c>
      <c r="S2211" s="175" t="s">
        <v>4</v>
      </c>
      <c r="T2211" s="175" t="s">
        <v>5</v>
      </c>
      <c r="U2211" s="175">
        <v>2</v>
      </c>
      <c r="V2211" s="176">
        <v>112.28</v>
      </c>
      <c r="W2211" s="48">
        <v>1635</v>
      </c>
      <c r="X2211" s="177" t="s">
        <v>20</v>
      </c>
      <c r="AI2211" s="48">
        <v>4608</v>
      </c>
      <c r="AJ2211" s="30">
        <v>0.18329999999999999</v>
      </c>
      <c r="AK2211" s="175" t="s">
        <v>4</v>
      </c>
      <c r="AL2211" s="175" t="s">
        <v>5</v>
      </c>
      <c r="AM2211" s="175">
        <v>0</v>
      </c>
      <c r="AN2211" s="176">
        <v>41.35</v>
      </c>
      <c r="AO2211" s="48">
        <v>1056</v>
      </c>
      <c r="AP2211" s="177" t="s">
        <v>20</v>
      </c>
    </row>
    <row r="2212" spans="2:42" x14ac:dyDescent="0.25">
      <c r="B2212" s="48">
        <v>1810</v>
      </c>
      <c r="C2212" s="30">
        <v>0.428429</v>
      </c>
      <c r="D2212" s="175">
        <v>4</v>
      </c>
      <c r="E2212" s="176">
        <v>29.66</v>
      </c>
      <c r="Q2212" s="48">
        <v>2209</v>
      </c>
      <c r="R2212" s="30">
        <v>0.48520600000000003</v>
      </c>
      <c r="S2212" s="175" t="s">
        <v>4</v>
      </c>
      <c r="T2212" s="175" t="s">
        <v>5</v>
      </c>
      <c r="U2212" s="175">
        <v>0</v>
      </c>
      <c r="V2212" s="176">
        <v>43</v>
      </c>
      <c r="W2212" s="48">
        <v>1636</v>
      </c>
      <c r="X2212" s="177" t="s">
        <v>20</v>
      </c>
      <c r="AI2212" s="48">
        <v>4609</v>
      </c>
      <c r="AJ2212" s="30">
        <v>0.82625499999999996</v>
      </c>
      <c r="AK2212" s="175" t="s">
        <v>9</v>
      </c>
      <c r="AL2212" s="175" t="s">
        <v>10</v>
      </c>
      <c r="AM2212" s="175">
        <v>0</v>
      </c>
      <c r="AN2212" s="176">
        <v>35.07</v>
      </c>
      <c r="AO2212" s="48">
        <v>1058</v>
      </c>
      <c r="AP2212" s="177" t="s">
        <v>20</v>
      </c>
    </row>
    <row r="2213" spans="2:42" x14ac:dyDescent="0.25">
      <c r="B2213" s="48">
        <v>1816</v>
      </c>
      <c r="C2213" s="30">
        <v>1.1333569999999999</v>
      </c>
      <c r="D2213" s="175">
        <v>4</v>
      </c>
      <c r="E2213" s="176">
        <v>21.66</v>
      </c>
      <c r="Q2213" s="48">
        <v>2210</v>
      </c>
      <c r="R2213" s="30">
        <v>0.50565899999999997</v>
      </c>
      <c r="S2213" s="175" t="s">
        <v>4</v>
      </c>
      <c r="T2213" s="175" t="s">
        <v>5</v>
      </c>
      <c r="U2213" s="175">
        <v>0</v>
      </c>
      <c r="V2213" s="176">
        <v>42.45</v>
      </c>
      <c r="W2213" s="48">
        <v>1637</v>
      </c>
      <c r="X2213" s="177" t="s">
        <v>20</v>
      </c>
      <c r="AI2213" s="48">
        <v>4612</v>
      </c>
      <c r="AJ2213" s="30">
        <v>0.165463</v>
      </c>
      <c r="AK2213" s="175" t="s">
        <v>4</v>
      </c>
      <c r="AL2213" s="175" t="s">
        <v>5</v>
      </c>
      <c r="AM2213" s="175">
        <v>0</v>
      </c>
      <c r="AN2213" s="176">
        <v>34.659999999999997</v>
      </c>
      <c r="AO2213" s="48">
        <v>1061</v>
      </c>
      <c r="AP2213" s="177" t="s">
        <v>20</v>
      </c>
    </row>
    <row r="2214" spans="2:42" x14ac:dyDescent="0.25">
      <c r="B2214" s="48">
        <v>1820</v>
      </c>
      <c r="C2214" s="30">
        <v>0.77316399999999996</v>
      </c>
      <c r="D2214" s="175">
        <v>4</v>
      </c>
      <c r="E2214" s="176">
        <v>28.55</v>
      </c>
      <c r="Q2214" s="48">
        <v>2211</v>
      </c>
      <c r="R2214" s="30">
        <v>0.49940400000000001</v>
      </c>
      <c r="S2214" s="175" t="s">
        <v>4</v>
      </c>
      <c r="T2214" s="175" t="s">
        <v>5</v>
      </c>
      <c r="U2214" s="175">
        <v>0</v>
      </c>
      <c r="V2214" s="176">
        <v>41.18</v>
      </c>
      <c r="W2214" s="48">
        <v>1638</v>
      </c>
      <c r="X2214" s="177" t="s">
        <v>20</v>
      </c>
      <c r="AI2214" s="48">
        <v>4614</v>
      </c>
      <c r="AJ2214" s="30">
        <v>0.58313700000000002</v>
      </c>
      <c r="AK2214" s="175" t="s">
        <v>4</v>
      </c>
      <c r="AL2214" s="175" t="s">
        <v>5</v>
      </c>
      <c r="AM2214" s="175">
        <v>0</v>
      </c>
      <c r="AN2214" s="176">
        <v>45.95</v>
      </c>
      <c r="AO2214" s="48">
        <v>1064</v>
      </c>
      <c r="AP2214" s="177" t="s">
        <v>20</v>
      </c>
    </row>
    <row r="2215" spans="2:42" x14ac:dyDescent="0.25">
      <c r="B2215" s="48">
        <v>1821</v>
      </c>
      <c r="C2215" s="30">
        <v>0.29559999999999997</v>
      </c>
      <c r="D2215" s="175">
        <v>4</v>
      </c>
      <c r="E2215" s="176">
        <v>29.69</v>
      </c>
      <c r="Q2215" s="48">
        <v>2212</v>
      </c>
      <c r="R2215" s="30">
        <v>0.29084900000000002</v>
      </c>
      <c r="S2215" s="175" t="s">
        <v>4</v>
      </c>
      <c r="T2215" s="175" t="s">
        <v>5</v>
      </c>
      <c r="U2215" s="175">
        <v>3</v>
      </c>
      <c r="V2215" s="176">
        <v>121.67</v>
      </c>
      <c r="W2215" s="48">
        <v>1639</v>
      </c>
      <c r="X2215" s="177" t="s">
        <v>20</v>
      </c>
      <c r="AI2215" s="48">
        <v>4615</v>
      </c>
      <c r="AJ2215" s="30">
        <v>0.22461400000000001</v>
      </c>
      <c r="AK2215" s="175" t="s">
        <v>9</v>
      </c>
      <c r="AL2215" s="175" t="s">
        <v>10</v>
      </c>
      <c r="AM2215" s="175">
        <v>0</v>
      </c>
      <c r="AN2215" s="176">
        <v>31.99</v>
      </c>
      <c r="AO2215" s="48">
        <v>1069</v>
      </c>
      <c r="AP2215" s="177" t="s">
        <v>20</v>
      </c>
    </row>
    <row r="2216" spans="2:42" x14ac:dyDescent="0.25">
      <c r="B2216" s="48">
        <v>1823</v>
      </c>
      <c r="C2216" s="30">
        <v>0.522675</v>
      </c>
      <c r="D2216" s="175">
        <v>4</v>
      </c>
      <c r="E2216" s="176">
        <v>7.88</v>
      </c>
      <c r="Q2216" s="48">
        <v>2213</v>
      </c>
      <c r="R2216" s="30">
        <v>0.14440800000000001</v>
      </c>
      <c r="S2216" s="175" t="s">
        <v>4</v>
      </c>
      <c r="T2216" s="175" t="s">
        <v>5</v>
      </c>
      <c r="U2216" s="175">
        <v>0</v>
      </c>
      <c r="V2216" s="176">
        <v>41.77</v>
      </c>
      <c r="W2216" s="48">
        <v>1640</v>
      </c>
      <c r="X2216" s="177" t="s">
        <v>20</v>
      </c>
      <c r="AI2216" s="48">
        <v>4617</v>
      </c>
      <c r="AJ2216" s="30">
        <v>0.40224599999999999</v>
      </c>
      <c r="AK2216" s="175" t="s">
        <v>9</v>
      </c>
      <c r="AL2216" s="175" t="s">
        <v>10</v>
      </c>
      <c r="AM2216" s="175">
        <v>0</v>
      </c>
      <c r="AN2216" s="176">
        <v>41.24</v>
      </c>
      <c r="AO2216" s="48">
        <v>1071</v>
      </c>
      <c r="AP2216" s="177" t="s">
        <v>20</v>
      </c>
    </row>
    <row r="2217" spans="2:42" x14ac:dyDescent="0.25">
      <c r="B2217" s="48">
        <v>1827</v>
      </c>
      <c r="C2217" s="30">
        <v>4.0761399999999997</v>
      </c>
      <c r="D2217" s="175">
        <v>4</v>
      </c>
      <c r="E2217" s="176">
        <v>143.34</v>
      </c>
      <c r="Q2217" s="48">
        <v>2214</v>
      </c>
      <c r="R2217" s="30">
        <v>0.66267900000000002</v>
      </c>
      <c r="S2217" s="175" t="s">
        <v>4</v>
      </c>
      <c r="T2217" s="175" t="s">
        <v>5</v>
      </c>
      <c r="U2217" s="175">
        <v>3</v>
      </c>
      <c r="V2217" s="176">
        <v>120.67</v>
      </c>
      <c r="W2217" s="48">
        <v>1641</v>
      </c>
      <c r="X2217" s="177" t="s">
        <v>20</v>
      </c>
      <c r="AI2217" s="48">
        <v>4618</v>
      </c>
      <c r="AJ2217" s="30">
        <v>0.14061599999999999</v>
      </c>
      <c r="AK2217" s="175" t="s">
        <v>6</v>
      </c>
      <c r="AL2217" s="175" t="s">
        <v>5</v>
      </c>
      <c r="AM2217" s="175">
        <v>0</v>
      </c>
      <c r="AN2217" s="176">
        <v>42.06</v>
      </c>
      <c r="AO2217" s="48">
        <v>1072</v>
      </c>
      <c r="AP2217" s="177" t="s">
        <v>20</v>
      </c>
    </row>
    <row r="2218" spans="2:42" x14ac:dyDescent="0.25">
      <c r="B2218" s="48">
        <v>1829</v>
      </c>
      <c r="C2218" s="30">
        <v>0.80723999999999996</v>
      </c>
      <c r="D2218" s="175">
        <v>4</v>
      </c>
      <c r="E2218" s="176">
        <v>25.66</v>
      </c>
      <c r="Q2218" s="48">
        <v>2215</v>
      </c>
      <c r="R2218" s="30">
        <v>0.462897</v>
      </c>
      <c r="S2218" s="175" t="s">
        <v>4</v>
      </c>
      <c r="T2218" s="175" t="s">
        <v>5</v>
      </c>
      <c r="U2218" s="175">
        <v>0</v>
      </c>
      <c r="V2218" s="176">
        <v>37.630000000000003</v>
      </c>
      <c r="W2218" s="48">
        <v>1642</v>
      </c>
      <c r="X2218" s="177" t="s">
        <v>20</v>
      </c>
      <c r="AI2218" s="48">
        <v>4619</v>
      </c>
      <c r="AJ2218" s="30">
        <v>0.211925</v>
      </c>
      <c r="AK2218" s="175" t="s">
        <v>11</v>
      </c>
      <c r="AL2218" s="175" t="s">
        <v>10</v>
      </c>
      <c r="AM2218" s="175">
        <v>0</v>
      </c>
      <c r="AN2218" s="176">
        <v>44.6</v>
      </c>
      <c r="AO2218" s="48">
        <v>1073</v>
      </c>
      <c r="AP2218" s="177" t="s">
        <v>20</v>
      </c>
    </row>
    <row r="2219" spans="2:42" x14ac:dyDescent="0.25">
      <c r="B2219" s="48">
        <v>1830</v>
      </c>
      <c r="C2219" s="30">
        <v>1.4955339999999999</v>
      </c>
      <c r="D2219" s="175">
        <v>4</v>
      </c>
      <c r="E2219" s="176">
        <v>9.31</v>
      </c>
      <c r="Q2219" s="48">
        <v>2216</v>
      </c>
      <c r="R2219" s="30">
        <v>0.22837399999999999</v>
      </c>
      <c r="S2219" s="175" t="s">
        <v>4</v>
      </c>
      <c r="T2219" s="175" t="s">
        <v>5</v>
      </c>
      <c r="U2219" s="175">
        <v>4</v>
      </c>
      <c r="V2219" s="176">
        <v>151.61000000000001</v>
      </c>
      <c r="W2219" s="48">
        <v>1643</v>
      </c>
      <c r="X2219" s="177" t="s">
        <v>20</v>
      </c>
      <c r="AI2219" s="48">
        <v>4623</v>
      </c>
      <c r="AJ2219" s="30">
        <v>0.124991</v>
      </c>
      <c r="AK2219" s="175" t="s">
        <v>6</v>
      </c>
      <c r="AL2219" s="175" t="s">
        <v>5</v>
      </c>
      <c r="AM2219" s="175">
        <v>0</v>
      </c>
      <c r="AN2219" s="176">
        <v>35.229999999999997</v>
      </c>
      <c r="AO2219" s="48">
        <v>1074</v>
      </c>
      <c r="AP2219" s="177" t="s">
        <v>20</v>
      </c>
    </row>
    <row r="2220" spans="2:42" x14ac:dyDescent="0.25">
      <c r="B2220" s="48">
        <v>1832</v>
      </c>
      <c r="C2220" s="30">
        <v>0.79133100000000001</v>
      </c>
      <c r="D2220" s="175">
        <v>4</v>
      </c>
      <c r="E2220" s="176">
        <v>25.47</v>
      </c>
      <c r="Q2220" s="48">
        <v>2217</v>
      </c>
      <c r="R2220" s="30">
        <v>0.30820700000000001</v>
      </c>
      <c r="S2220" s="175" t="s">
        <v>4</v>
      </c>
      <c r="T2220" s="175" t="s">
        <v>5</v>
      </c>
      <c r="U2220" s="175">
        <v>0</v>
      </c>
      <c r="V2220" s="176">
        <v>41.59</v>
      </c>
      <c r="W2220" s="48">
        <v>1644</v>
      </c>
      <c r="X2220" s="177" t="s">
        <v>20</v>
      </c>
      <c r="AI2220" s="48">
        <v>4626</v>
      </c>
      <c r="AJ2220" s="30">
        <v>0.168349</v>
      </c>
      <c r="AK2220" s="175" t="s">
        <v>9</v>
      </c>
      <c r="AL2220" s="175" t="s">
        <v>10</v>
      </c>
      <c r="AM2220" s="175">
        <v>0</v>
      </c>
      <c r="AN2220" s="176">
        <v>43.51</v>
      </c>
      <c r="AO2220" s="48">
        <v>1076</v>
      </c>
      <c r="AP2220" s="177" t="s">
        <v>20</v>
      </c>
    </row>
    <row r="2221" spans="2:42" x14ac:dyDescent="0.25">
      <c r="B2221" s="48">
        <v>1836</v>
      </c>
      <c r="C2221" s="30">
        <v>0.86374499999999999</v>
      </c>
      <c r="D2221" s="175">
        <v>4</v>
      </c>
      <c r="E2221" s="176">
        <v>27.53</v>
      </c>
      <c r="Q2221" s="48">
        <v>2218</v>
      </c>
      <c r="R2221" s="30">
        <v>0.64622999999999997</v>
      </c>
      <c r="S2221" s="175" t="s">
        <v>12</v>
      </c>
      <c r="T2221" s="175" t="s">
        <v>13</v>
      </c>
      <c r="U2221" s="175">
        <v>2</v>
      </c>
      <c r="V2221" s="176">
        <v>112.66</v>
      </c>
      <c r="W2221" s="48">
        <v>1645</v>
      </c>
      <c r="X2221" s="177" t="s">
        <v>20</v>
      </c>
      <c r="AI2221" s="48">
        <v>4627</v>
      </c>
      <c r="AJ2221" s="30">
        <v>0.13378799999999999</v>
      </c>
      <c r="AK2221" s="175" t="s">
        <v>4</v>
      </c>
      <c r="AL2221" s="175" t="s">
        <v>5</v>
      </c>
      <c r="AM2221" s="175">
        <v>0</v>
      </c>
      <c r="AN2221" s="176">
        <v>36.24</v>
      </c>
      <c r="AO2221" s="48">
        <v>1078</v>
      </c>
      <c r="AP2221" s="177" t="s">
        <v>20</v>
      </c>
    </row>
    <row r="2222" spans="2:42" x14ac:dyDescent="0.25">
      <c r="B2222" s="48">
        <v>1847</v>
      </c>
      <c r="C2222" s="30">
        <v>0.32462000000000002</v>
      </c>
      <c r="D2222" s="175">
        <v>4</v>
      </c>
      <c r="E2222" s="176">
        <v>2.54</v>
      </c>
      <c r="Q2222" s="48">
        <v>2219</v>
      </c>
      <c r="R2222" s="30">
        <v>0.19179199999999999</v>
      </c>
      <c r="S2222" s="175" t="s">
        <v>4</v>
      </c>
      <c r="T2222" s="175" t="s">
        <v>5</v>
      </c>
      <c r="U2222" s="175">
        <v>0</v>
      </c>
      <c r="V2222" s="176">
        <v>41.05</v>
      </c>
      <c r="W2222" s="48">
        <v>1647</v>
      </c>
      <c r="X2222" s="177" t="s">
        <v>20</v>
      </c>
      <c r="AI2222" s="48">
        <v>4628</v>
      </c>
      <c r="AJ2222" s="30">
        <v>0.78347599999999995</v>
      </c>
      <c r="AK2222" s="175" t="s">
        <v>42</v>
      </c>
      <c r="AL2222" s="175" t="s">
        <v>42</v>
      </c>
      <c r="AM2222" s="175">
        <v>0</v>
      </c>
      <c r="AN2222" s="176">
        <v>46.28</v>
      </c>
      <c r="AO2222" s="48">
        <v>1080</v>
      </c>
      <c r="AP2222" s="177" t="s">
        <v>20</v>
      </c>
    </row>
    <row r="2223" spans="2:42" x14ac:dyDescent="0.25">
      <c r="B2223" s="48">
        <v>1853</v>
      </c>
      <c r="C2223" s="30">
        <v>0.193136</v>
      </c>
      <c r="D2223" s="175">
        <v>4</v>
      </c>
      <c r="E2223" s="176">
        <v>9.48</v>
      </c>
      <c r="Q2223" s="48">
        <v>2220</v>
      </c>
      <c r="R2223" s="30">
        <v>0.68264000000000002</v>
      </c>
      <c r="S2223" s="175" t="s">
        <v>6</v>
      </c>
      <c r="T2223" s="175" t="s">
        <v>5</v>
      </c>
      <c r="U2223" s="175">
        <v>0</v>
      </c>
      <c r="V2223" s="176">
        <v>36.72</v>
      </c>
      <c r="W2223" s="48">
        <v>1649</v>
      </c>
      <c r="X2223" s="177" t="s">
        <v>20</v>
      </c>
      <c r="AI2223" s="48">
        <v>4630</v>
      </c>
      <c r="AJ2223" s="30">
        <v>0.15051200000000001</v>
      </c>
      <c r="AK2223" s="175" t="s">
        <v>4</v>
      </c>
      <c r="AL2223" s="175" t="s">
        <v>5</v>
      </c>
      <c r="AM2223" s="175">
        <v>0</v>
      </c>
      <c r="AN2223" s="176">
        <v>34.659999999999997</v>
      </c>
      <c r="AO2223" s="48">
        <v>1084</v>
      </c>
      <c r="AP2223" s="177" t="s">
        <v>20</v>
      </c>
    </row>
    <row r="2224" spans="2:42" x14ac:dyDescent="0.25">
      <c r="B2224" s="48">
        <v>1858</v>
      </c>
      <c r="C2224" s="30">
        <v>0.26267200000000002</v>
      </c>
      <c r="D2224" s="175">
        <v>4</v>
      </c>
      <c r="E2224" s="176">
        <v>17.87</v>
      </c>
      <c r="Q2224" s="48">
        <v>2221</v>
      </c>
      <c r="R2224" s="30">
        <v>0.120807</v>
      </c>
      <c r="S2224" s="175" t="s">
        <v>4</v>
      </c>
      <c r="T2224" s="175" t="s">
        <v>5</v>
      </c>
      <c r="U2224" s="175">
        <v>3</v>
      </c>
      <c r="V2224" s="176">
        <v>136.34</v>
      </c>
      <c r="W2224" s="48">
        <v>1652</v>
      </c>
      <c r="X2224" s="177" t="s">
        <v>20</v>
      </c>
      <c r="AI2224" s="48">
        <v>4632</v>
      </c>
      <c r="AJ2224" s="30">
        <v>0.40654299999999999</v>
      </c>
      <c r="AK2224" s="175" t="s">
        <v>4</v>
      </c>
      <c r="AL2224" s="175" t="s">
        <v>5</v>
      </c>
      <c r="AM2224" s="175">
        <v>0</v>
      </c>
      <c r="AN2224" s="176">
        <v>37.880000000000003</v>
      </c>
      <c r="AO2224" s="48">
        <v>1085</v>
      </c>
      <c r="AP2224" s="177" t="s">
        <v>20</v>
      </c>
    </row>
    <row r="2225" spans="2:42" x14ac:dyDescent="0.25">
      <c r="B2225" s="48">
        <v>1859</v>
      </c>
      <c r="C2225" s="30">
        <v>0.87174600000000002</v>
      </c>
      <c r="D2225" s="175">
        <v>4</v>
      </c>
      <c r="E2225" s="176">
        <v>3.05</v>
      </c>
      <c r="Q2225" s="48">
        <v>2222</v>
      </c>
      <c r="R2225" s="30">
        <v>0.17633299999999999</v>
      </c>
      <c r="S2225" s="175" t="s">
        <v>4</v>
      </c>
      <c r="T2225" s="175" t="s">
        <v>5</v>
      </c>
      <c r="U2225" s="175">
        <v>2</v>
      </c>
      <c r="V2225" s="176">
        <v>114.78</v>
      </c>
      <c r="W2225" s="48">
        <v>1653</v>
      </c>
      <c r="X2225" s="177" t="s">
        <v>20</v>
      </c>
      <c r="AI2225" s="48">
        <v>4634</v>
      </c>
      <c r="AJ2225" s="30">
        <v>0.38060500000000003</v>
      </c>
      <c r="AK2225" s="175" t="s">
        <v>4</v>
      </c>
      <c r="AL2225" s="175" t="s">
        <v>5</v>
      </c>
      <c r="AM2225" s="175">
        <v>0</v>
      </c>
      <c r="AN2225" s="176">
        <v>40.5</v>
      </c>
      <c r="AO2225" s="48">
        <v>1086</v>
      </c>
      <c r="AP2225" s="177" t="s">
        <v>20</v>
      </c>
    </row>
    <row r="2226" spans="2:42" x14ac:dyDescent="0.25">
      <c r="B2226" s="48">
        <v>1864</v>
      </c>
      <c r="C2226" s="30">
        <v>0.25483499999999998</v>
      </c>
      <c r="D2226" s="175">
        <v>4</v>
      </c>
      <c r="E2226" s="176">
        <v>141.74</v>
      </c>
      <c r="Q2226" s="48">
        <v>2223</v>
      </c>
      <c r="R2226" s="30">
        <v>0.578932</v>
      </c>
      <c r="S2226" s="175" t="s">
        <v>4</v>
      </c>
      <c r="T2226" s="175" t="s">
        <v>5</v>
      </c>
      <c r="U2226" s="175">
        <v>0</v>
      </c>
      <c r="V2226" s="176">
        <v>39.75</v>
      </c>
      <c r="W2226" s="48">
        <v>1654</v>
      </c>
      <c r="X2226" s="177" t="s">
        <v>20</v>
      </c>
      <c r="AI2226" s="48">
        <v>4635</v>
      </c>
      <c r="AJ2226" s="30">
        <v>0.66741300000000003</v>
      </c>
      <c r="AK2226" s="175" t="s">
        <v>9</v>
      </c>
      <c r="AL2226" s="175" t="s">
        <v>10</v>
      </c>
      <c r="AM2226" s="175">
        <v>0</v>
      </c>
      <c r="AN2226" s="176">
        <v>43.43</v>
      </c>
      <c r="AO2226" s="48">
        <v>1087</v>
      </c>
      <c r="AP2226" s="177" t="s">
        <v>20</v>
      </c>
    </row>
    <row r="2227" spans="2:42" x14ac:dyDescent="0.25">
      <c r="B2227" s="48">
        <v>1873</v>
      </c>
      <c r="C2227" s="30">
        <v>0.60381200000000002</v>
      </c>
      <c r="D2227" s="175">
        <v>4</v>
      </c>
      <c r="E2227" s="176">
        <v>26.2</v>
      </c>
      <c r="Q2227" s="48">
        <v>2224</v>
      </c>
      <c r="R2227" s="30">
        <v>0.72698700000000005</v>
      </c>
      <c r="S2227" s="175" t="s">
        <v>6</v>
      </c>
      <c r="T2227" s="175" t="s">
        <v>5</v>
      </c>
      <c r="U2227" s="175">
        <v>4</v>
      </c>
      <c r="V2227" s="176">
        <v>152.6</v>
      </c>
      <c r="W2227" s="48">
        <v>1659</v>
      </c>
      <c r="X2227" s="177" t="s">
        <v>20</v>
      </c>
      <c r="AI2227" s="48">
        <v>4639</v>
      </c>
      <c r="AJ2227" s="30">
        <v>0.127304</v>
      </c>
      <c r="AK2227" s="175" t="s">
        <v>4</v>
      </c>
      <c r="AL2227" s="175" t="s">
        <v>5</v>
      </c>
      <c r="AM2227" s="175">
        <v>0</v>
      </c>
      <c r="AN2227" s="176">
        <v>35.76</v>
      </c>
      <c r="AO2227" s="48">
        <v>1089</v>
      </c>
      <c r="AP2227" s="177" t="s">
        <v>20</v>
      </c>
    </row>
    <row r="2228" spans="2:42" x14ac:dyDescent="0.25">
      <c r="B2228" s="48">
        <v>1874</v>
      </c>
      <c r="C2228" s="30">
        <v>0.29511900000000002</v>
      </c>
      <c r="D2228" s="175">
        <v>4</v>
      </c>
      <c r="E2228" s="176">
        <v>144.61000000000001</v>
      </c>
      <c r="Q2228" s="48">
        <v>2225</v>
      </c>
      <c r="R2228" s="30">
        <v>0.19952800000000001</v>
      </c>
      <c r="S2228" s="175" t="s">
        <v>4</v>
      </c>
      <c r="T2228" s="175" t="s">
        <v>5</v>
      </c>
      <c r="U2228" s="175">
        <v>3</v>
      </c>
      <c r="V2228" s="176">
        <v>131.04</v>
      </c>
      <c r="W2228" s="48">
        <v>1660</v>
      </c>
      <c r="X2228" s="177" t="s">
        <v>20</v>
      </c>
      <c r="AI2228" s="48">
        <v>4640</v>
      </c>
      <c r="AJ2228" s="30">
        <v>0.20524100000000001</v>
      </c>
      <c r="AK2228" s="175" t="s">
        <v>4</v>
      </c>
      <c r="AL2228" s="175" t="s">
        <v>5</v>
      </c>
      <c r="AM2228" s="175">
        <v>0</v>
      </c>
      <c r="AN2228" s="176">
        <v>36.68</v>
      </c>
      <c r="AO2228" s="48">
        <v>1090</v>
      </c>
      <c r="AP2228" s="177" t="s">
        <v>20</v>
      </c>
    </row>
    <row r="2229" spans="2:42" x14ac:dyDescent="0.25">
      <c r="B2229" s="48">
        <v>1892</v>
      </c>
      <c r="C2229" s="30">
        <v>1.198787</v>
      </c>
      <c r="D2229" s="175">
        <v>4</v>
      </c>
      <c r="E2229" s="176">
        <v>2.34</v>
      </c>
      <c r="Q2229" s="48">
        <v>2226</v>
      </c>
      <c r="R2229" s="30">
        <v>0.37620500000000001</v>
      </c>
      <c r="S2229" s="175" t="s">
        <v>4</v>
      </c>
      <c r="T2229" s="175" t="s">
        <v>5</v>
      </c>
      <c r="U2229" s="175">
        <v>0</v>
      </c>
      <c r="V2229" s="176">
        <v>46.7</v>
      </c>
      <c r="W2229" s="48">
        <v>1662</v>
      </c>
      <c r="X2229" s="177" t="s">
        <v>20</v>
      </c>
      <c r="AI2229" s="48">
        <v>4641</v>
      </c>
      <c r="AJ2229" s="30">
        <v>0.56689400000000001</v>
      </c>
      <c r="AK2229" s="175" t="s">
        <v>9</v>
      </c>
      <c r="AL2229" s="175" t="s">
        <v>10</v>
      </c>
      <c r="AM2229" s="175">
        <v>0</v>
      </c>
      <c r="AN2229" s="176">
        <v>32.69</v>
      </c>
      <c r="AO2229" s="48">
        <v>1091</v>
      </c>
      <c r="AP2229" s="177" t="s">
        <v>20</v>
      </c>
    </row>
    <row r="2230" spans="2:42" x14ac:dyDescent="0.25">
      <c r="B2230" s="48">
        <v>1895</v>
      </c>
      <c r="C2230" s="30">
        <v>0.62802800000000003</v>
      </c>
      <c r="D2230" s="175">
        <v>4</v>
      </c>
      <c r="E2230" s="176">
        <v>29.7</v>
      </c>
      <c r="Q2230" s="48">
        <v>2227</v>
      </c>
      <c r="R2230" s="30">
        <v>0.387131</v>
      </c>
      <c r="S2230" s="175" t="s">
        <v>4</v>
      </c>
      <c r="T2230" s="175" t="s">
        <v>5</v>
      </c>
      <c r="U2230" s="175">
        <v>0</v>
      </c>
      <c r="V2230" s="176">
        <v>42.58</v>
      </c>
      <c r="W2230" s="48">
        <v>1663</v>
      </c>
      <c r="X2230" s="177" t="s">
        <v>20</v>
      </c>
      <c r="AI2230" s="48">
        <v>4645</v>
      </c>
      <c r="AJ2230" s="30">
        <v>1.1406229999999999</v>
      </c>
      <c r="AK2230" s="175" t="s">
        <v>42</v>
      </c>
      <c r="AL2230" s="175" t="s">
        <v>42</v>
      </c>
      <c r="AM2230" s="175">
        <v>0</v>
      </c>
      <c r="AN2230" s="176">
        <v>34.47</v>
      </c>
      <c r="AO2230" s="48">
        <v>1092</v>
      </c>
      <c r="AP2230" s="177" t="s">
        <v>20</v>
      </c>
    </row>
    <row r="2231" spans="2:42" x14ac:dyDescent="0.25">
      <c r="B2231" s="48">
        <v>1900</v>
      </c>
      <c r="C2231" s="30">
        <v>0.73242600000000002</v>
      </c>
      <c r="D2231" s="175">
        <v>4</v>
      </c>
      <c r="E2231" s="176">
        <v>17.850000000000001</v>
      </c>
      <c r="Q2231" s="48">
        <v>2228</v>
      </c>
      <c r="R2231" s="30">
        <v>0.32348100000000002</v>
      </c>
      <c r="S2231" s="175" t="s">
        <v>4</v>
      </c>
      <c r="T2231" s="175" t="s">
        <v>5</v>
      </c>
      <c r="U2231" s="175">
        <v>2</v>
      </c>
      <c r="V2231" s="176">
        <v>117.05</v>
      </c>
      <c r="W2231" s="48">
        <v>1664</v>
      </c>
      <c r="X2231" s="177" t="s">
        <v>20</v>
      </c>
      <c r="AI2231" s="48">
        <v>4650</v>
      </c>
      <c r="AJ2231" s="30">
        <v>0.32197199999999998</v>
      </c>
      <c r="AK2231" s="175" t="s">
        <v>4</v>
      </c>
      <c r="AL2231" s="175" t="s">
        <v>5</v>
      </c>
      <c r="AM2231" s="175">
        <v>0</v>
      </c>
      <c r="AN2231" s="176">
        <v>46.85</v>
      </c>
      <c r="AO2231" s="48">
        <v>1095</v>
      </c>
      <c r="AP2231" s="177" t="s">
        <v>20</v>
      </c>
    </row>
    <row r="2232" spans="2:42" x14ac:dyDescent="0.25">
      <c r="B2232" s="48">
        <v>1901</v>
      </c>
      <c r="C2232" s="30">
        <v>1.771679</v>
      </c>
      <c r="D2232" s="175">
        <v>4</v>
      </c>
      <c r="E2232" s="176">
        <v>19.48</v>
      </c>
      <c r="Q2232" s="48">
        <v>2229</v>
      </c>
      <c r="R2232" s="30">
        <v>0.16683899999999999</v>
      </c>
      <c r="S2232" s="175" t="s">
        <v>4</v>
      </c>
      <c r="T2232" s="175" t="s">
        <v>5</v>
      </c>
      <c r="U2232" s="175">
        <v>0</v>
      </c>
      <c r="V2232" s="176">
        <v>44.39</v>
      </c>
      <c r="W2232" s="48">
        <v>1665</v>
      </c>
      <c r="X2232" s="177" t="s">
        <v>20</v>
      </c>
      <c r="AI2232" s="48">
        <v>4652</v>
      </c>
      <c r="AJ2232" s="30">
        <v>0.30482100000000001</v>
      </c>
      <c r="AK2232" s="175" t="s">
        <v>4</v>
      </c>
      <c r="AL2232" s="175" t="s">
        <v>5</v>
      </c>
      <c r="AM2232" s="175">
        <v>0</v>
      </c>
      <c r="AN2232" s="176">
        <v>40.700000000000003</v>
      </c>
      <c r="AO2232" s="48">
        <v>1096</v>
      </c>
      <c r="AP2232" s="177" t="s">
        <v>20</v>
      </c>
    </row>
    <row r="2233" spans="2:42" x14ac:dyDescent="0.25">
      <c r="B2233" s="48">
        <v>1905</v>
      </c>
      <c r="C2233" s="30">
        <v>1.6719390000000001</v>
      </c>
      <c r="D2233" s="175">
        <v>4</v>
      </c>
      <c r="E2233" s="176">
        <v>11.53</v>
      </c>
      <c r="Q2233" s="48">
        <v>2230</v>
      </c>
      <c r="R2233" s="30">
        <v>0.66962100000000002</v>
      </c>
      <c r="S2233" s="175" t="s">
        <v>4</v>
      </c>
      <c r="T2233" s="175" t="s">
        <v>5</v>
      </c>
      <c r="U2233" s="175">
        <v>2</v>
      </c>
      <c r="V2233" s="176">
        <v>112.13</v>
      </c>
      <c r="W2233" s="48">
        <v>1666</v>
      </c>
      <c r="X2233" s="177" t="s">
        <v>20</v>
      </c>
      <c r="AI2233" s="48">
        <v>4654</v>
      </c>
      <c r="AJ2233" s="30">
        <v>0.21866099999999999</v>
      </c>
      <c r="AK2233" s="175" t="s">
        <v>12</v>
      </c>
      <c r="AL2233" s="175" t="s">
        <v>13</v>
      </c>
      <c r="AM2233" s="175">
        <v>0</v>
      </c>
      <c r="AN2233" s="176">
        <v>38.93</v>
      </c>
      <c r="AO2233" s="48">
        <v>1097</v>
      </c>
      <c r="AP2233" s="177" t="s">
        <v>20</v>
      </c>
    </row>
    <row r="2234" spans="2:42" x14ac:dyDescent="0.25">
      <c r="B2234" s="48">
        <v>1912</v>
      </c>
      <c r="C2234" s="30">
        <v>0.62911399999999995</v>
      </c>
      <c r="D2234" s="175">
        <v>4</v>
      </c>
      <c r="E2234" s="176">
        <v>142.13999999999999</v>
      </c>
      <c r="Q2234" s="48">
        <v>2231</v>
      </c>
      <c r="R2234" s="30">
        <v>0.59754700000000005</v>
      </c>
      <c r="S2234" s="175" t="s">
        <v>4</v>
      </c>
      <c r="T2234" s="175" t="s">
        <v>5</v>
      </c>
      <c r="U2234" s="175">
        <v>0</v>
      </c>
      <c r="V2234" s="176">
        <v>41.52</v>
      </c>
      <c r="W2234" s="48">
        <v>1667</v>
      </c>
      <c r="X2234" s="177" t="s">
        <v>20</v>
      </c>
      <c r="AI2234" s="48">
        <v>4655</v>
      </c>
      <c r="AJ2234" s="30">
        <v>0.106946</v>
      </c>
      <c r="AK2234" s="175" t="s">
        <v>4</v>
      </c>
      <c r="AL2234" s="175" t="s">
        <v>5</v>
      </c>
      <c r="AM2234" s="175">
        <v>0</v>
      </c>
      <c r="AN2234" s="176">
        <v>33.68</v>
      </c>
      <c r="AO2234" s="48">
        <v>1099</v>
      </c>
      <c r="AP2234" s="177" t="s">
        <v>20</v>
      </c>
    </row>
    <row r="2235" spans="2:42" x14ac:dyDescent="0.25">
      <c r="B2235" s="48">
        <v>1951</v>
      </c>
      <c r="C2235" s="30">
        <v>2.7631489999999999</v>
      </c>
      <c r="D2235" s="175">
        <v>4</v>
      </c>
      <c r="E2235" s="176">
        <v>140.04</v>
      </c>
      <c r="Q2235" s="48">
        <v>2232</v>
      </c>
      <c r="R2235" s="30">
        <v>0.77796100000000001</v>
      </c>
      <c r="S2235" s="175" t="s">
        <v>4</v>
      </c>
      <c r="T2235" s="175" t="s">
        <v>5</v>
      </c>
      <c r="U2235" s="175">
        <v>4</v>
      </c>
      <c r="V2235" s="176">
        <v>155.25</v>
      </c>
      <c r="W2235" s="48">
        <v>1668</v>
      </c>
      <c r="X2235" s="177" t="s">
        <v>20</v>
      </c>
      <c r="AI2235" s="48">
        <v>4657</v>
      </c>
      <c r="AJ2235" s="30">
        <v>0.55970900000000001</v>
      </c>
      <c r="AK2235" s="175" t="s">
        <v>4</v>
      </c>
      <c r="AL2235" s="175" t="s">
        <v>5</v>
      </c>
      <c r="AM2235" s="175">
        <v>0</v>
      </c>
      <c r="AN2235" s="176">
        <v>36.700000000000003</v>
      </c>
      <c r="AO2235" s="48">
        <v>1100</v>
      </c>
      <c r="AP2235" s="177" t="s">
        <v>20</v>
      </c>
    </row>
    <row r="2236" spans="2:42" x14ac:dyDescent="0.25">
      <c r="B2236" s="48">
        <v>1953</v>
      </c>
      <c r="C2236" s="30">
        <v>0.95940700000000001</v>
      </c>
      <c r="D2236" s="175">
        <v>4</v>
      </c>
      <c r="E2236" s="176">
        <v>24.23</v>
      </c>
      <c r="Q2236" s="48">
        <v>2233</v>
      </c>
      <c r="R2236" s="30">
        <v>0.46770499999999998</v>
      </c>
      <c r="S2236" s="175" t="s">
        <v>4</v>
      </c>
      <c r="T2236" s="175" t="s">
        <v>5</v>
      </c>
      <c r="U2236" s="175">
        <v>3</v>
      </c>
      <c r="V2236" s="176">
        <v>130.87</v>
      </c>
      <c r="W2236" s="48">
        <v>1669</v>
      </c>
      <c r="X2236" s="177" t="s">
        <v>20</v>
      </c>
      <c r="AI2236" s="48">
        <v>4658</v>
      </c>
      <c r="AJ2236" s="30">
        <v>0.39749699999999999</v>
      </c>
      <c r="AK2236" s="175" t="s">
        <v>4</v>
      </c>
      <c r="AL2236" s="175" t="s">
        <v>5</v>
      </c>
      <c r="AM2236" s="175">
        <v>0</v>
      </c>
      <c r="AN2236" s="176">
        <v>36.46</v>
      </c>
      <c r="AO2236" s="48">
        <v>1102</v>
      </c>
      <c r="AP2236" s="177" t="s">
        <v>20</v>
      </c>
    </row>
    <row r="2237" spans="2:42" x14ac:dyDescent="0.25">
      <c r="B2237" s="48">
        <v>1964</v>
      </c>
      <c r="C2237" s="30">
        <v>0.55388599999999999</v>
      </c>
      <c r="D2237" s="175">
        <v>4</v>
      </c>
      <c r="E2237" s="176">
        <v>13.07</v>
      </c>
      <c r="Q2237" s="48">
        <v>2234</v>
      </c>
      <c r="R2237" s="30">
        <v>0.50048400000000004</v>
      </c>
      <c r="S2237" s="175" t="s">
        <v>4</v>
      </c>
      <c r="T2237" s="175" t="s">
        <v>5</v>
      </c>
      <c r="U2237" s="175">
        <v>0</v>
      </c>
      <c r="V2237" s="176">
        <v>41.56</v>
      </c>
      <c r="W2237" s="48">
        <v>1670</v>
      </c>
      <c r="X2237" s="177" t="s">
        <v>20</v>
      </c>
      <c r="AI2237" s="48">
        <v>4660</v>
      </c>
      <c r="AJ2237" s="30">
        <v>0.297649</v>
      </c>
      <c r="AK2237" s="175" t="s">
        <v>6</v>
      </c>
      <c r="AL2237" s="175" t="s">
        <v>5</v>
      </c>
      <c r="AM2237" s="175">
        <v>0</v>
      </c>
      <c r="AN2237" s="176">
        <v>46.47</v>
      </c>
      <c r="AO2237" s="48">
        <v>1104</v>
      </c>
      <c r="AP2237" s="177" t="s">
        <v>20</v>
      </c>
    </row>
    <row r="2238" spans="2:42" x14ac:dyDescent="0.25">
      <c r="B2238" s="48">
        <v>1967</v>
      </c>
      <c r="C2238" s="30">
        <v>1.1655059999999999</v>
      </c>
      <c r="D2238" s="175">
        <v>4</v>
      </c>
      <c r="E2238" s="176">
        <v>156.62</v>
      </c>
      <c r="Q2238" s="48">
        <v>2235</v>
      </c>
      <c r="R2238" s="30">
        <v>0.61832799999999999</v>
      </c>
      <c r="S2238" s="175" t="s">
        <v>4</v>
      </c>
      <c r="T2238" s="175" t="s">
        <v>5</v>
      </c>
      <c r="U2238" s="175">
        <v>3</v>
      </c>
      <c r="V2238" s="176">
        <v>123.94</v>
      </c>
      <c r="W2238" s="48">
        <v>1671</v>
      </c>
      <c r="X2238" s="177" t="s">
        <v>20</v>
      </c>
      <c r="AI2238" s="48">
        <v>4665</v>
      </c>
      <c r="AJ2238" s="30">
        <v>0.67666000000000004</v>
      </c>
      <c r="AK2238" s="175" t="s">
        <v>6</v>
      </c>
      <c r="AL2238" s="175" t="s">
        <v>5</v>
      </c>
      <c r="AM2238" s="175">
        <v>0</v>
      </c>
      <c r="AN2238" s="176">
        <v>38.61</v>
      </c>
      <c r="AO2238" s="48">
        <v>1105</v>
      </c>
      <c r="AP2238" s="177" t="s">
        <v>20</v>
      </c>
    </row>
    <row r="2239" spans="2:42" x14ac:dyDescent="0.25">
      <c r="B2239" s="48">
        <v>1977</v>
      </c>
      <c r="C2239" s="30">
        <v>0.791547</v>
      </c>
      <c r="D2239" s="175">
        <v>4</v>
      </c>
      <c r="E2239" s="176">
        <v>25.77</v>
      </c>
      <c r="Q2239" s="48">
        <v>2236</v>
      </c>
      <c r="R2239" s="30">
        <v>0.42728899999999997</v>
      </c>
      <c r="S2239" s="175" t="s">
        <v>4</v>
      </c>
      <c r="T2239" s="175" t="s">
        <v>5</v>
      </c>
      <c r="U2239" s="175">
        <v>0</v>
      </c>
      <c r="V2239" s="176">
        <v>35.17</v>
      </c>
      <c r="W2239" s="48">
        <v>1672</v>
      </c>
      <c r="X2239" s="177" t="s">
        <v>20</v>
      </c>
      <c r="AI2239" s="48">
        <v>4670</v>
      </c>
      <c r="AJ2239" s="30">
        <v>0.139018</v>
      </c>
      <c r="AK2239" s="175" t="s">
        <v>4</v>
      </c>
      <c r="AL2239" s="175" t="s">
        <v>5</v>
      </c>
      <c r="AM2239" s="175">
        <v>0</v>
      </c>
      <c r="AN2239" s="176">
        <v>46.84</v>
      </c>
      <c r="AO2239" s="48">
        <v>1106</v>
      </c>
      <c r="AP2239" s="177" t="s">
        <v>20</v>
      </c>
    </row>
    <row r="2240" spans="2:42" x14ac:dyDescent="0.25">
      <c r="B2240" s="48">
        <v>1985</v>
      </c>
      <c r="C2240" s="30">
        <v>0.32665899999999998</v>
      </c>
      <c r="D2240" s="175">
        <v>4</v>
      </c>
      <c r="E2240" s="176">
        <v>177.32</v>
      </c>
      <c r="Q2240" s="48">
        <v>2237</v>
      </c>
      <c r="R2240" s="30">
        <v>0.39448299999999997</v>
      </c>
      <c r="S2240" s="175" t="s">
        <v>4</v>
      </c>
      <c r="T2240" s="175" t="s">
        <v>5</v>
      </c>
      <c r="U2240" s="175">
        <v>0</v>
      </c>
      <c r="V2240" s="176">
        <v>42.16</v>
      </c>
      <c r="W2240" s="48">
        <v>1673</v>
      </c>
      <c r="X2240" s="177" t="s">
        <v>20</v>
      </c>
      <c r="AI2240" s="48">
        <v>4671</v>
      </c>
      <c r="AJ2240" s="30">
        <v>5.1214000000000003E-2</v>
      </c>
      <c r="AK2240" s="175" t="s">
        <v>4</v>
      </c>
      <c r="AL2240" s="175" t="s">
        <v>5</v>
      </c>
      <c r="AM2240" s="175">
        <v>0</v>
      </c>
      <c r="AN2240" s="176">
        <v>46.58</v>
      </c>
      <c r="AO2240" s="48">
        <v>1109</v>
      </c>
      <c r="AP2240" s="177" t="s">
        <v>20</v>
      </c>
    </row>
    <row r="2241" spans="2:42" x14ac:dyDescent="0.25">
      <c r="B2241" s="48">
        <v>1990</v>
      </c>
      <c r="C2241" s="30">
        <v>0.28442200000000001</v>
      </c>
      <c r="D2241" s="175">
        <v>4</v>
      </c>
      <c r="E2241" s="176">
        <v>19.23</v>
      </c>
      <c r="Q2241" s="48">
        <v>2238</v>
      </c>
      <c r="R2241" s="30">
        <v>0.34656799999999999</v>
      </c>
      <c r="S2241" s="175" t="s">
        <v>4</v>
      </c>
      <c r="T2241" s="175" t="s">
        <v>5</v>
      </c>
      <c r="U2241" s="175">
        <v>2</v>
      </c>
      <c r="V2241" s="176">
        <v>112.1</v>
      </c>
      <c r="W2241" s="48">
        <v>1674</v>
      </c>
      <c r="X2241" s="177" t="s">
        <v>20</v>
      </c>
      <c r="AI2241" s="48">
        <v>4673</v>
      </c>
      <c r="AJ2241" s="30">
        <v>0.44691999999999998</v>
      </c>
      <c r="AK2241" s="175" t="s">
        <v>6</v>
      </c>
      <c r="AL2241" s="175" t="s">
        <v>5</v>
      </c>
      <c r="AM2241" s="175">
        <v>0</v>
      </c>
      <c r="AN2241" s="176">
        <v>42.75</v>
      </c>
      <c r="AO2241" s="48">
        <v>1111</v>
      </c>
      <c r="AP2241" s="177" t="s">
        <v>20</v>
      </c>
    </row>
    <row r="2242" spans="2:42" x14ac:dyDescent="0.25">
      <c r="B2242" s="48">
        <v>1997</v>
      </c>
      <c r="C2242" s="30">
        <v>1.0040979999999999</v>
      </c>
      <c r="D2242" s="175">
        <v>4</v>
      </c>
      <c r="E2242" s="176">
        <v>1.1599999999999999</v>
      </c>
      <c r="Q2242" s="48">
        <v>2239</v>
      </c>
      <c r="R2242" s="30">
        <v>0.245201</v>
      </c>
      <c r="S2242" s="175" t="s">
        <v>4</v>
      </c>
      <c r="T2242" s="175" t="s">
        <v>5</v>
      </c>
      <c r="U2242" s="175">
        <v>0</v>
      </c>
      <c r="V2242" s="176">
        <v>35.590000000000003</v>
      </c>
      <c r="W2242" s="48">
        <v>1675</v>
      </c>
      <c r="X2242" s="177" t="s">
        <v>20</v>
      </c>
      <c r="AI2242" s="48">
        <v>4675</v>
      </c>
      <c r="AJ2242" s="30">
        <v>0.238423</v>
      </c>
      <c r="AK2242" s="175" t="s">
        <v>4</v>
      </c>
      <c r="AL2242" s="175" t="s">
        <v>5</v>
      </c>
      <c r="AM2242" s="175">
        <v>0</v>
      </c>
      <c r="AN2242" s="176">
        <v>34.75</v>
      </c>
      <c r="AO2242" s="48">
        <v>1112</v>
      </c>
      <c r="AP2242" s="177" t="s">
        <v>20</v>
      </c>
    </row>
    <row r="2243" spans="2:42" x14ac:dyDescent="0.25">
      <c r="B2243" s="48">
        <v>2057</v>
      </c>
      <c r="C2243" s="30">
        <v>1.37337</v>
      </c>
      <c r="D2243" s="175">
        <v>4</v>
      </c>
      <c r="E2243" s="176">
        <v>23.57</v>
      </c>
      <c r="Q2243" s="48">
        <v>2240</v>
      </c>
      <c r="R2243" s="30">
        <v>0.42967</v>
      </c>
      <c r="S2243" s="175" t="s">
        <v>4</v>
      </c>
      <c r="T2243" s="175" t="s">
        <v>5</v>
      </c>
      <c r="U2243" s="175">
        <v>2</v>
      </c>
      <c r="V2243" s="176">
        <v>113.8</v>
      </c>
      <c r="W2243" s="48">
        <v>1676</v>
      </c>
      <c r="X2243" s="177" t="s">
        <v>20</v>
      </c>
      <c r="AI2243" s="48">
        <v>4677</v>
      </c>
      <c r="AJ2243" s="30">
        <v>0.3221</v>
      </c>
      <c r="AK2243" s="175" t="s">
        <v>4</v>
      </c>
      <c r="AL2243" s="175" t="s">
        <v>5</v>
      </c>
      <c r="AM2243" s="175">
        <v>0</v>
      </c>
      <c r="AN2243" s="176">
        <v>47.68</v>
      </c>
      <c r="AO2243" s="48">
        <v>1114</v>
      </c>
      <c r="AP2243" s="177" t="s">
        <v>20</v>
      </c>
    </row>
    <row r="2244" spans="2:42" x14ac:dyDescent="0.25">
      <c r="B2244" s="48">
        <v>2068</v>
      </c>
      <c r="C2244" s="30">
        <v>0.97917600000000005</v>
      </c>
      <c r="D2244" s="175">
        <v>4</v>
      </c>
      <c r="E2244" s="176">
        <v>158.05000000000001</v>
      </c>
      <c r="Q2244" s="48">
        <v>2241</v>
      </c>
      <c r="R2244" s="30">
        <v>0.23880499999999999</v>
      </c>
      <c r="S2244" s="175" t="s">
        <v>4</v>
      </c>
      <c r="T2244" s="175" t="s">
        <v>5</v>
      </c>
      <c r="U2244" s="175">
        <v>3</v>
      </c>
      <c r="V2244" s="176">
        <v>122.73</v>
      </c>
      <c r="W2244" s="48">
        <v>1677</v>
      </c>
      <c r="X2244" s="177" t="s">
        <v>20</v>
      </c>
      <c r="AI2244" s="48">
        <v>4679</v>
      </c>
      <c r="AJ2244" s="30">
        <v>0.102469</v>
      </c>
      <c r="AK2244" s="175" t="s">
        <v>9</v>
      </c>
      <c r="AL2244" s="175" t="s">
        <v>10</v>
      </c>
      <c r="AM2244" s="175">
        <v>0</v>
      </c>
      <c r="AN2244" s="176">
        <v>38.22</v>
      </c>
      <c r="AO2244" s="48">
        <v>1116</v>
      </c>
      <c r="AP2244" s="177" t="s">
        <v>20</v>
      </c>
    </row>
    <row r="2245" spans="2:42" x14ac:dyDescent="0.25">
      <c r="B2245" s="48">
        <v>2079</v>
      </c>
      <c r="C2245" s="30">
        <v>0.72006099999999995</v>
      </c>
      <c r="D2245" s="175">
        <v>4</v>
      </c>
      <c r="E2245" s="176">
        <v>7.43</v>
      </c>
      <c r="Q2245" s="48">
        <v>2242</v>
      </c>
      <c r="R2245" s="30">
        <v>0.34563500000000003</v>
      </c>
      <c r="S2245" s="175" t="s">
        <v>4</v>
      </c>
      <c r="T2245" s="175" t="s">
        <v>5</v>
      </c>
      <c r="U2245" s="175">
        <v>0</v>
      </c>
      <c r="V2245" s="176">
        <v>40.659999999999997</v>
      </c>
      <c r="W2245" s="48">
        <v>1678</v>
      </c>
      <c r="X2245" s="177" t="s">
        <v>20</v>
      </c>
      <c r="AI2245" s="48">
        <v>4681</v>
      </c>
      <c r="AJ2245" s="30">
        <v>9.3800999999999995E-2</v>
      </c>
      <c r="AK2245" s="175" t="s">
        <v>4</v>
      </c>
      <c r="AL2245" s="175" t="s">
        <v>5</v>
      </c>
      <c r="AM2245" s="175">
        <v>0</v>
      </c>
      <c r="AN2245" s="176">
        <v>46.64</v>
      </c>
      <c r="AO2245" s="48">
        <v>1117</v>
      </c>
      <c r="AP2245" s="177" t="s">
        <v>20</v>
      </c>
    </row>
    <row r="2246" spans="2:42" x14ac:dyDescent="0.25">
      <c r="B2246" s="48">
        <v>2085</v>
      </c>
      <c r="C2246" s="30">
        <v>0.76939500000000005</v>
      </c>
      <c r="D2246" s="175">
        <v>4</v>
      </c>
      <c r="E2246" s="176">
        <v>153.65</v>
      </c>
      <c r="Q2246" s="48">
        <v>2243</v>
      </c>
      <c r="R2246" s="30">
        <v>0.41093600000000002</v>
      </c>
      <c r="S2246" s="175" t="s">
        <v>4</v>
      </c>
      <c r="T2246" s="175" t="s">
        <v>5</v>
      </c>
      <c r="U2246" s="175">
        <v>3</v>
      </c>
      <c r="V2246" s="176">
        <v>125.1</v>
      </c>
      <c r="W2246" s="48">
        <v>1679</v>
      </c>
      <c r="X2246" s="177" t="s">
        <v>20</v>
      </c>
      <c r="AI2246" s="48">
        <v>4683</v>
      </c>
      <c r="AJ2246" s="30">
        <v>0.71856600000000004</v>
      </c>
      <c r="AK2246" s="175" t="s">
        <v>9</v>
      </c>
      <c r="AL2246" s="175" t="s">
        <v>10</v>
      </c>
      <c r="AM2246" s="175">
        <v>0</v>
      </c>
      <c r="AN2246" s="176">
        <v>45.59</v>
      </c>
      <c r="AO2246" s="48">
        <v>1118</v>
      </c>
      <c r="AP2246" s="177" t="s">
        <v>20</v>
      </c>
    </row>
    <row r="2247" spans="2:42" x14ac:dyDescent="0.25">
      <c r="B2247" s="48">
        <v>2103</v>
      </c>
      <c r="C2247" s="30">
        <v>0.57560800000000001</v>
      </c>
      <c r="D2247" s="175">
        <v>4</v>
      </c>
      <c r="E2247" s="176">
        <v>19.559999999999999</v>
      </c>
      <c r="Q2247" s="48">
        <v>2244</v>
      </c>
      <c r="R2247" s="30">
        <v>0.72740700000000003</v>
      </c>
      <c r="S2247" s="175" t="s">
        <v>4</v>
      </c>
      <c r="T2247" s="175" t="s">
        <v>5</v>
      </c>
      <c r="U2247" s="175">
        <v>1</v>
      </c>
      <c r="V2247" s="176">
        <v>52.74</v>
      </c>
      <c r="W2247" s="48">
        <v>1680</v>
      </c>
      <c r="X2247" s="177" t="s">
        <v>20</v>
      </c>
      <c r="AI2247" s="48">
        <v>4687</v>
      </c>
      <c r="AJ2247" s="30">
        <v>0.485203</v>
      </c>
      <c r="AK2247" s="175" t="s">
        <v>4</v>
      </c>
      <c r="AL2247" s="175" t="s">
        <v>5</v>
      </c>
      <c r="AM2247" s="175">
        <v>0</v>
      </c>
      <c r="AN2247" s="176">
        <v>38.159999999999997</v>
      </c>
      <c r="AO2247" s="48">
        <v>1119</v>
      </c>
      <c r="AP2247" s="177" t="s">
        <v>20</v>
      </c>
    </row>
    <row r="2248" spans="2:42" x14ac:dyDescent="0.25">
      <c r="B2248" s="48">
        <v>2104</v>
      </c>
      <c r="C2248" s="30">
        <v>0.21843399999999999</v>
      </c>
      <c r="D2248" s="175">
        <v>4</v>
      </c>
      <c r="E2248" s="176">
        <v>160.03</v>
      </c>
      <c r="Q2248" s="48">
        <v>2245</v>
      </c>
      <c r="R2248" s="30">
        <v>0.55062299999999997</v>
      </c>
      <c r="S2248" s="175" t="s">
        <v>4</v>
      </c>
      <c r="T2248" s="175" t="s">
        <v>5</v>
      </c>
      <c r="U2248" s="175">
        <v>2</v>
      </c>
      <c r="V2248" s="176">
        <v>117.62</v>
      </c>
      <c r="W2248" s="48">
        <v>1681</v>
      </c>
      <c r="X2248" s="177" t="s">
        <v>20</v>
      </c>
      <c r="AI2248" s="48">
        <v>4688</v>
      </c>
      <c r="AJ2248" s="30">
        <v>0.56347700000000001</v>
      </c>
      <c r="AK2248" s="175" t="s">
        <v>6</v>
      </c>
      <c r="AL2248" s="175" t="s">
        <v>5</v>
      </c>
      <c r="AM2248" s="175">
        <v>0</v>
      </c>
      <c r="AN2248" s="176">
        <v>39.74</v>
      </c>
      <c r="AO2248" s="48">
        <v>1120</v>
      </c>
      <c r="AP2248" s="177" t="s">
        <v>20</v>
      </c>
    </row>
    <row r="2249" spans="2:42" x14ac:dyDescent="0.25">
      <c r="B2249" s="48">
        <v>2116</v>
      </c>
      <c r="C2249" s="30">
        <v>0.59011800000000003</v>
      </c>
      <c r="D2249" s="175">
        <v>4</v>
      </c>
      <c r="E2249" s="176">
        <v>3.99</v>
      </c>
      <c r="Q2249" s="48">
        <v>2246</v>
      </c>
      <c r="R2249" s="30">
        <v>0.39044899999999999</v>
      </c>
      <c r="S2249" s="175" t="s">
        <v>4</v>
      </c>
      <c r="T2249" s="175" t="s">
        <v>5</v>
      </c>
      <c r="U2249" s="175">
        <v>0</v>
      </c>
      <c r="V2249" s="176">
        <v>49.73</v>
      </c>
      <c r="W2249" s="48">
        <v>1682</v>
      </c>
      <c r="X2249" s="177" t="s">
        <v>20</v>
      </c>
      <c r="AI2249" s="48">
        <v>4690</v>
      </c>
      <c r="AJ2249" s="30">
        <v>0.205626</v>
      </c>
      <c r="AK2249" s="175" t="s">
        <v>4</v>
      </c>
      <c r="AL2249" s="175" t="s">
        <v>5</v>
      </c>
      <c r="AM2249" s="175">
        <v>0</v>
      </c>
      <c r="AN2249" s="176">
        <v>37.79</v>
      </c>
      <c r="AO2249" s="48">
        <v>1121</v>
      </c>
      <c r="AP2249" s="177" t="s">
        <v>20</v>
      </c>
    </row>
    <row r="2250" spans="2:42" x14ac:dyDescent="0.25">
      <c r="B2250" s="48">
        <v>2123</v>
      </c>
      <c r="C2250" s="30">
        <v>0.131462</v>
      </c>
      <c r="D2250" s="175">
        <v>4</v>
      </c>
      <c r="E2250" s="176">
        <v>142.79</v>
      </c>
      <c r="Q2250" s="48">
        <v>2247</v>
      </c>
      <c r="R2250" s="30">
        <v>0.138679</v>
      </c>
      <c r="S2250" s="175" t="s">
        <v>4</v>
      </c>
      <c r="T2250" s="175" t="s">
        <v>5</v>
      </c>
      <c r="U2250" s="175">
        <v>3</v>
      </c>
      <c r="V2250" s="176">
        <v>124.13</v>
      </c>
      <c r="W2250" s="48">
        <v>1684</v>
      </c>
      <c r="X2250" s="177" t="s">
        <v>20</v>
      </c>
      <c r="AI2250" s="48">
        <v>4692</v>
      </c>
      <c r="AJ2250" s="30">
        <v>0.214669</v>
      </c>
      <c r="AK2250" s="175" t="s">
        <v>4</v>
      </c>
      <c r="AL2250" s="175" t="s">
        <v>5</v>
      </c>
      <c r="AM2250" s="175">
        <v>0</v>
      </c>
      <c r="AN2250" s="176">
        <v>33.700000000000003</v>
      </c>
      <c r="AO2250" s="48">
        <v>1123</v>
      </c>
      <c r="AP2250" s="177" t="s">
        <v>20</v>
      </c>
    </row>
    <row r="2251" spans="2:42" x14ac:dyDescent="0.25">
      <c r="B2251" s="48">
        <v>2135</v>
      </c>
      <c r="C2251" s="30">
        <v>0.41442699999999999</v>
      </c>
      <c r="D2251" s="175">
        <v>4</v>
      </c>
      <c r="E2251" s="176">
        <v>168.31</v>
      </c>
      <c r="Q2251" s="48">
        <v>2248</v>
      </c>
      <c r="R2251" s="30">
        <v>0.23847299999999999</v>
      </c>
      <c r="S2251" s="175" t="s">
        <v>4</v>
      </c>
      <c r="T2251" s="175" t="s">
        <v>5</v>
      </c>
      <c r="U2251" s="175">
        <v>2</v>
      </c>
      <c r="V2251" s="176">
        <v>115.86</v>
      </c>
      <c r="W2251" s="48">
        <v>1685</v>
      </c>
      <c r="X2251" s="177" t="s">
        <v>20</v>
      </c>
      <c r="AI2251" s="48">
        <v>4694</v>
      </c>
      <c r="AJ2251" s="30">
        <v>0.36357699999999998</v>
      </c>
      <c r="AK2251" s="175" t="s">
        <v>4</v>
      </c>
      <c r="AL2251" s="175" t="s">
        <v>5</v>
      </c>
      <c r="AM2251" s="175">
        <v>0</v>
      </c>
      <c r="AN2251" s="176">
        <v>39.86</v>
      </c>
      <c r="AO2251" s="48">
        <v>1124</v>
      </c>
      <c r="AP2251" s="177" t="s">
        <v>20</v>
      </c>
    </row>
    <row r="2252" spans="2:42" x14ac:dyDescent="0.25">
      <c r="B2252" s="48">
        <v>2142</v>
      </c>
      <c r="C2252" s="30">
        <v>0.112636</v>
      </c>
      <c r="D2252" s="175">
        <v>4</v>
      </c>
      <c r="E2252" s="176">
        <v>152.16</v>
      </c>
      <c r="Q2252" s="48">
        <v>2249</v>
      </c>
      <c r="R2252" s="30">
        <v>0.525667</v>
      </c>
      <c r="S2252" s="175" t="s">
        <v>4</v>
      </c>
      <c r="T2252" s="175" t="s">
        <v>5</v>
      </c>
      <c r="U2252" s="175">
        <v>0</v>
      </c>
      <c r="V2252" s="176">
        <v>37.869999999999997</v>
      </c>
      <c r="W2252" s="48">
        <v>1688</v>
      </c>
      <c r="X2252" s="177" t="s">
        <v>20</v>
      </c>
      <c r="AI2252" s="48">
        <v>4697</v>
      </c>
      <c r="AJ2252" s="30">
        <v>0.89853400000000005</v>
      </c>
      <c r="AK2252" s="175" t="s">
        <v>42</v>
      </c>
      <c r="AL2252" s="175" t="s">
        <v>42</v>
      </c>
      <c r="AM2252" s="175">
        <v>0</v>
      </c>
      <c r="AN2252" s="176">
        <v>41.04</v>
      </c>
      <c r="AO2252" s="48">
        <v>1125</v>
      </c>
      <c r="AP2252" s="177" t="s">
        <v>20</v>
      </c>
    </row>
    <row r="2253" spans="2:42" x14ac:dyDescent="0.25">
      <c r="B2253" s="48">
        <v>2153</v>
      </c>
      <c r="C2253" s="30">
        <v>1.040921</v>
      </c>
      <c r="D2253" s="175">
        <v>4</v>
      </c>
      <c r="E2253" s="176">
        <v>150.37</v>
      </c>
      <c r="Q2253" s="48">
        <v>2250</v>
      </c>
      <c r="R2253" s="30">
        <v>0.47801399999999999</v>
      </c>
      <c r="S2253" s="175" t="s">
        <v>4</v>
      </c>
      <c r="T2253" s="175" t="s">
        <v>5</v>
      </c>
      <c r="U2253" s="175">
        <v>3</v>
      </c>
      <c r="V2253" s="176">
        <v>125.53</v>
      </c>
      <c r="W2253" s="48">
        <v>1689</v>
      </c>
      <c r="X2253" s="177" t="s">
        <v>20</v>
      </c>
      <c r="AI2253" s="48">
        <v>4698</v>
      </c>
      <c r="AJ2253" s="30">
        <v>0.64806200000000003</v>
      </c>
      <c r="AK2253" s="175" t="s">
        <v>42</v>
      </c>
      <c r="AL2253" s="175" t="s">
        <v>42</v>
      </c>
      <c r="AM2253" s="175">
        <v>0</v>
      </c>
      <c r="AN2253" s="176">
        <v>43.88</v>
      </c>
      <c r="AO2253" s="48">
        <v>1126</v>
      </c>
      <c r="AP2253" s="177" t="s">
        <v>20</v>
      </c>
    </row>
    <row r="2254" spans="2:42" x14ac:dyDescent="0.25">
      <c r="B2254" s="48">
        <v>2155</v>
      </c>
      <c r="C2254" s="30">
        <v>0.28113300000000002</v>
      </c>
      <c r="D2254" s="175">
        <v>4</v>
      </c>
      <c r="E2254" s="176">
        <v>145.36000000000001</v>
      </c>
      <c r="Q2254" s="48">
        <v>2251</v>
      </c>
      <c r="R2254" s="30">
        <v>0.101479</v>
      </c>
      <c r="S2254" s="175" t="s">
        <v>4</v>
      </c>
      <c r="T2254" s="175" t="s">
        <v>5</v>
      </c>
      <c r="U2254" s="175">
        <v>0</v>
      </c>
      <c r="V2254" s="176">
        <v>44.24</v>
      </c>
      <c r="W2254" s="48">
        <v>1691</v>
      </c>
      <c r="X2254" s="177" t="s">
        <v>20</v>
      </c>
      <c r="AI2254" s="48">
        <v>4699</v>
      </c>
      <c r="AJ2254" s="30">
        <v>0.42395899999999997</v>
      </c>
      <c r="AK2254" s="175" t="s">
        <v>4</v>
      </c>
      <c r="AL2254" s="175" t="s">
        <v>5</v>
      </c>
      <c r="AM2254" s="175">
        <v>0</v>
      </c>
      <c r="AN2254" s="176">
        <v>40.479999999999997</v>
      </c>
      <c r="AO2254" s="48">
        <v>1130</v>
      </c>
      <c r="AP2254" s="177" t="s">
        <v>20</v>
      </c>
    </row>
    <row r="2255" spans="2:42" x14ac:dyDescent="0.25">
      <c r="B2255" s="48">
        <v>2159</v>
      </c>
      <c r="C2255" s="30">
        <v>1.309922</v>
      </c>
      <c r="D2255" s="175">
        <v>4</v>
      </c>
      <c r="E2255" s="176">
        <v>8.06</v>
      </c>
      <c r="Q2255" s="48">
        <v>2252</v>
      </c>
      <c r="R2255" s="30">
        <v>0.14672099999999999</v>
      </c>
      <c r="S2255" s="175" t="s">
        <v>4</v>
      </c>
      <c r="T2255" s="175" t="s">
        <v>5</v>
      </c>
      <c r="U2255" s="175">
        <v>1</v>
      </c>
      <c r="V2255" s="176">
        <v>50.61</v>
      </c>
      <c r="W2255" s="48">
        <v>1693</v>
      </c>
      <c r="X2255" s="177" t="s">
        <v>20</v>
      </c>
      <c r="AI2255" s="48">
        <v>4700</v>
      </c>
      <c r="AJ2255" s="30">
        <v>0.134633</v>
      </c>
      <c r="AK2255" s="175" t="s">
        <v>4</v>
      </c>
      <c r="AL2255" s="175" t="s">
        <v>5</v>
      </c>
      <c r="AM2255" s="175">
        <v>0</v>
      </c>
      <c r="AN2255" s="176">
        <v>45</v>
      </c>
      <c r="AO2255" s="48">
        <v>1131</v>
      </c>
      <c r="AP2255" s="177" t="s">
        <v>20</v>
      </c>
    </row>
    <row r="2256" spans="2:42" x14ac:dyDescent="0.25">
      <c r="B2256" s="48">
        <v>2161</v>
      </c>
      <c r="C2256" s="30">
        <v>0.23544000000000001</v>
      </c>
      <c r="D2256" s="175">
        <v>4</v>
      </c>
      <c r="E2256" s="176">
        <v>143.15</v>
      </c>
      <c r="Q2256" s="48">
        <v>2253</v>
      </c>
      <c r="R2256" s="30">
        <v>0.60772999999999999</v>
      </c>
      <c r="S2256" s="175" t="s">
        <v>4</v>
      </c>
      <c r="T2256" s="175" t="s">
        <v>5</v>
      </c>
      <c r="U2256" s="175">
        <v>2</v>
      </c>
      <c r="V2256" s="176">
        <v>117.82</v>
      </c>
      <c r="W2256" s="48">
        <v>1695</v>
      </c>
      <c r="X2256" s="177" t="s">
        <v>20</v>
      </c>
      <c r="AI2256" s="48">
        <v>4701</v>
      </c>
      <c r="AJ2256" s="30">
        <v>0.12396500000000001</v>
      </c>
      <c r="AK2256" s="175" t="s">
        <v>4</v>
      </c>
      <c r="AL2256" s="175" t="s">
        <v>5</v>
      </c>
      <c r="AM2256" s="175">
        <v>0</v>
      </c>
      <c r="AN2256" s="176">
        <v>39.83</v>
      </c>
      <c r="AO2256" s="48">
        <v>1132</v>
      </c>
      <c r="AP2256" s="177" t="s">
        <v>20</v>
      </c>
    </row>
    <row r="2257" spans="2:42" x14ac:dyDescent="0.25">
      <c r="B2257" s="48">
        <v>2163</v>
      </c>
      <c r="C2257" s="30">
        <v>0.20220099999999999</v>
      </c>
      <c r="D2257" s="175">
        <v>4</v>
      </c>
      <c r="E2257" s="176">
        <v>144.54</v>
      </c>
      <c r="Q2257" s="48">
        <v>2254</v>
      </c>
      <c r="R2257" s="30">
        <v>0.49848999999999999</v>
      </c>
      <c r="S2257" s="175" t="s">
        <v>4</v>
      </c>
      <c r="T2257" s="175" t="s">
        <v>5</v>
      </c>
      <c r="U2257" s="175">
        <v>0</v>
      </c>
      <c r="V2257" s="176">
        <v>37.229999999999997</v>
      </c>
      <c r="W2257" s="48">
        <v>1697</v>
      </c>
      <c r="X2257" s="177" t="s">
        <v>20</v>
      </c>
      <c r="AI2257" s="48">
        <v>4706</v>
      </c>
      <c r="AJ2257" s="30">
        <v>0.92381599999999997</v>
      </c>
      <c r="AK2257" s="175" t="s">
        <v>4</v>
      </c>
      <c r="AL2257" s="175" t="s">
        <v>5</v>
      </c>
      <c r="AM2257" s="175">
        <v>0</v>
      </c>
      <c r="AN2257" s="176">
        <v>36.07</v>
      </c>
      <c r="AO2257" s="48">
        <v>1135</v>
      </c>
      <c r="AP2257" s="177" t="s">
        <v>20</v>
      </c>
    </row>
    <row r="2258" spans="2:42" x14ac:dyDescent="0.25">
      <c r="B2258" s="48">
        <v>2177</v>
      </c>
      <c r="C2258" s="30">
        <v>0.55528200000000005</v>
      </c>
      <c r="D2258" s="175">
        <v>4</v>
      </c>
      <c r="E2258" s="176">
        <v>169.68</v>
      </c>
      <c r="Q2258" s="48">
        <v>2255</v>
      </c>
      <c r="R2258" s="30">
        <v>0.19212299999999999</v>
      </c>
      <c r="S2258" s="175" t="s">
        <v>4</v>
      </c>
      <c r="T2258" s="175" t="s">
        <v>5</v>
      </c>
      <c r="U2258" s="175">
        <v>0</v>
      </c>
      <c r="V2258" s="176">
        <v>41.18</v>
      </c>
      <c r="W2258" s="48">
        <v>1698</v>
      </c>
      <c r="X2258" s="177" t="s">
        <v>20</v>
      </c>
      <c r="AI2258" s="48">
        <v>4708</v>
      </c>
      <c r="AJ2258" s="30">
        <v>1.0549660000000001</v>
      </c>
      <c r="AK2258" s="175" t="s">
        <v>6</v>
      </c>
      <c r="AL2258" s="175" t="s">
        <v>5</v>
      </c>
      <c r="AM2258" s="175">
        <v>0</v>
      </c>
      <c r="AN2258" s="176">
        <v>35.409999999999997</v>
      </c>
      <c r="AO2258" s="48">
        <v>1136</v>
      </c>
      <c r="AP2258" s="177" t="s">
        <v>20</v>
      </c>
    </row>
    <row r="2259" spans="2:42" x14ac:dyDescent="0.25">
      <c r="B2259" s="48">
        <v>2203</v>
      </c>
      <c r="C2259" s="30">
        <v>0.44283800000000001</v>
      </c>
      <c r="D2259" s="175">
        <v>4</v>
      </c>
      <c r="E2259" s="176">
        <v>157.07</v>
      </c>
      <c r="Q2259" s="48">
        <v>2256</v>
      </c>
      <c r="R2259" s="30">
        <v>0.81934099999999999</v>
      </c>
      <c r="S2259" s="175" t="s">
        <v>4</v>
      </c>
      <c r="T2259" s="175" t="s">
        <v>5</v>
      </c>
      <c r="U2259" s="175">
        <v>0</v>
      </c>
      <c r="V2259" s="176">
        <v>40.11</v>
      </c>
      <c r="W2259" s="48">
        <v>1699</v>
      </c>
      <c r="X2259" s="177" t="s">
        <v>20</v>
      </c>
      <c r="AI2259" s="48">
        <v>4709</v>
      </c>
      <c r="AJ2259" s="30">
        <v>1.074897</v>
      </c>
      <c r="AK2259" s="175" t="s">
        <v>4</v>
      </c>
      <c r="AL2259" s="175" t="s">
        <v>5</v>
      </c>
      <c r="AM2259" s="175">
        <v>0</v>
      </c>
      <c r="AN2259" s="176">
        <v>34.97</v>
      </c>
      <c r="AO2259" s="48">
        <v>1138</v>
      </c>
      <c r="AP2259" s="177" t="s">
        <v>20</v>
      </c>
    </row>
    <row r="2260" spans="2:42" x14ac:dyDescent="0.25">
      <c r="B2260" s="48">
        <v>2205</v>
      </c>
      <c r="C2260" s="30">
        <v>0.73123499999999997</v>
      </c>
      <c r="D2260" s="175">
        <v>4</v>
      </c>
      <c r="E2260" s="176">
        <v>146.93</v>
      </c>
      <c r="Q2260" s="48">
        <v>2257</v>
      </c>
      <c r="R2260" s="30">
        <v>0.248477</v>
      </c>
      <c r="S2260" s="175" t="s">
        <v>4</v>
      </c>
      <c r="T2260" s="175" t="s">
        <v>5</v>
      </c>
      <c r="U2260" s="175">
        <v>0</v>
      </c>
      <c r="V2260" s="176">
        <v>47.36</v>
      </c>
      <c r="W2260" s="48">
        <v>1700</v>
      </c>
      <c r="X2260" s="177" t="s">
        <v>20</v>
      </c>
      <c r="AI2260" s="48">
        <v>4711</v>
      </c>
      <c r="AJ2260" s="30">
        <v>2.2122289999999998</v>
      </c>
      <c r="AK2260" s="175" t="s">
        <v>4</v>
      </c>
      <c r="AL2260" s="175" t="s">
        <v>5</v>
      </c>
      <c r="AM2260" s="175">
        <v>0</v>
      </c>
      <c r="AN2260" s="176">
        <v>35.03</v>
      </c>
      <c r="AO2260" s="48">
        <v>1139</v>
      </c>
      <c r="AP2260" s="177" t="s">
        <v>20</v>
      </c>
    </row>
    <row r="2261" spans="2:42" ht="15.75" thickBot="1" x14ac:dyDescent="0.3">
      <c r="B2261" s="53">
        <v>2212</v>
      </c>
      <c r="C2261" s="37">
        <v>1.443999</v>
      </c>
      <c r="D2261" s="38">
        <v>4</v>
      </c>
      <c r="E2261" s="178">
        <v>8.7799999999999994</v>
      </c>
      <c r="Q2261" s="48">
        <v>2258</v>
      </c>
      <c r="R2261" s="30">
        <v>0.27378799999999998</v>
      </c>
      <c r="S2261" s="175" t="s">
        <v>4</v>
      </c>
      <c r="T2261" s="175" t="s">
        <v>5</v>
      </c>
      <c r="U2261" s="175">
        <v>2</v>
      </c>
      <c r="V2261" s="176">
        <v>115.07</v>
      </c>
      <c r="W2261" s="48">
        <v>1701</v>
      </c>
      <c r="X2261" s="177" t="s">
        <v>20</v>
      </c>
      <c r="AI2261" s="48">
        <v>4712</v>
      </c>
      <c r="AJ2261" s="30">
        <v>1.2246269999999999</v>
      </c>
      <c r="AK2261" s="175" t="s">
        <v>4</v>
      </c>
      <c r="AL2261" s="175" t="s">
        <v>5</v>
      </c>
      <c r="AM2261" s="175">
        <v>0</v>
      </c>
      <c r="AN2261" s="176">
        <v>46.32</v>
      </c>
      <c r="AO2261" s="48">
        <v>1140</v>
      </c>
      <c r="AP2261" s="177" t="s">
        <v>20</v>
      </c>
    </row>
    <row r="2262" spans="2:42" x14ac:dyDescent="0.25">
      <c r="Q2262" s="48">
        <v>2259</v>
      </c>
      <c r="R2262" s="30">
        <v>0.54324399999999995</v>
      </c>
      <c r="S2262" s="175" t="s">
        <v>4</v>
      </c>
      <c r="T2262" s="175" t="s">
        <v>5</v>
      </c>
      <c r="U2262" s="175">
        <v>0</v>
      </c>
      <c r="V2262" s="176">
        <v>41.16</v>
      </c>
      <c r="W2262" s="48">
        <v>1702</v>
      </c>
      <c r="X2262" s="177" t="s">
        <v>20</v>
      </c>
      <c r="AI2262" s="48">
        <v>4713</v>
      </c>
      <c r="AJ2262" s="30">
        <v>0.73248599999999997</v>
      </c>
      <c r="AK2262" s="175" t="s">
        <v>9</v>
      </c>
      <c r="AL2262" s="175" t="s">
        <v>10</v>
      </c>
      <c r="AM2262" s="175">
        <v>0</v>
      </c>
      <c r="AN2262" s="176">
        <v>30.21</v>
      </c>
      <c r="AO2262" s="48">
        <v>1143</v>
      </c>
      <c r="AP2262" s="177" t="s">
        <v>20</v>
      </c>
    </row>
    <row r="2263" spans="2:42" x14ac:dyDescent="0.25">
      <c r="Q2263" s="48">
        <v>2260</v>
      </c>
      <c r="R2263" s="30">
        <v>0.54919799999999996</v>
      </c>
      <c r="S2263" s="175" t="s">
        <v>4</v>
      </c>
      <c r="T2263" s="175" t="s">
        <v>5</v>
      </c>
      <c r="U2263" s="175">
        <v>3</v>
      </c>
      <c r="V2263" s="176">
        <v>125.04</v>
      </c>
      <c r="W2263" s="48">
        <v>1704</v>
      </c>
      <c r="X2263" s="177" t="s">
        <v>20</v>
      </c>
      <c r="AI2263" s="48">
        <v>4714</v>
      </c>
      <c r="AJ2263" s="30">
        <v>1.43327</v>
      </c>
      <c r="AK2263" s="175" t="s">
        <v>12</v>
      </c>
      <c r="AL2263" s="175" t="s">
        <v>13</v>
      </c>
      <c r="AM2263" s="175">
        <v>0</v>
      </c>
      <c r="AN2263" s="176">
        <v>48.09</v>
      </c>
      <c r="AO2263" s="48">
        <v>1144</v>
      </c>
      <c r="AP2263" s="177" t="s">
        <v>20</v>
      </c>
    </row>
    <row r="2264" spans="2:42" x14ac:dyDescent="0.25">
      <c r="Q2264" s="48">
        <v>2261</v>
      </c>
      <c r="R2264" s="30">
        <v>1.6560790000000001</v>
      </c>
      <c r="S2264" s="175" t="s">
        <v>4</v>
      </c>
      <c r="T2264" s="175" t="s">
        <v>5</v>
      </c>
      <c r="U2264" s="175">
        <v>0</v>
      </c>
      <c r="V2264" s="176">
        <v>43.81</v>
      </c>
      <c r="W2264" s="48">
        <v>1705</v>
      </c>
      <c r="X2264" s="177" t="s">
        <v>20</v>
      </c>
      <c r="AI2264" s="48">
        <v>4715</v>
      </c>
      <c r="AJ2264" s="30">
        <v>0.24390800000000001</v>
      </c>
      <c r="AK2264" s="175" t="s">
        <v>6</v>
      </c>
      <c r="AL2264" s="175" t="s">
        <v>5</v>
      </c>
      <c r="AM2264" s="175">
        <v>0</v>
      </c>
      <c r="AN2264" s="176">
        <v>41.26</v>
      </c>
      <c r="AO2264" s="48">
        <v>1146</v>
      </c>
      <c r="AP2264" s="177" t="s">
        <v>20</v>
      </c>
    </row>
    <row r="2265" spans="2:42" x14ac:dyDescent="0.25">
      <c r="Q2265" s="48">
        <v>2262</v>
      </c>
      <c r="R2265" s="30">
        <v>0.15856500000000001</v>
      </c>
      <c r="S2265" s="175" t="s">
        <v>4</v>
      </c>
      <c r="T2265" s="175" t="s">
        <v>5</v>
      </c>
      <c r="U2265" s="175">
        <v>3</v>
      </c>
      <c r="V2265" s="176">
        <v>124.1</v>
      </c>
      <c r="W2265" s="48">
        <v>1706</v>
      </c>
      <c r="X2265" s="177" t="s">
        <v>20</v>
      </c>
      <c r="AI2265" s="48">
        <v>4717</v>
      </c>
      <c r="AJ2265" s="30">
        <v>0.301622</v>
      </c>
      <c r="AK2265" s="175" t="s">
        <v>4</v>
      </c>
      <c r="AL2265" s="175" t="s">
        <v>5</v>
      </c>
      <c r="AM2265" s="175">
        <v>0</v>
      </c>
      <c r="AN2265" s="176">
        <v>35.909999999999997</v>
      </c>
      <c r="AO2265" s="48">
        <v>1147</v>
      </c>
      <c r="AP2265" s="177" t="s">
        <v>20</v>
      </c>
    </row>
    <row r="2266" spans="2:42" x14ac:dyDescent="0.25">
      <c r="Q2266" s="48">
        <v>2263</v>
      </c>
      <c r="R2266" s="30">
        <v>0.74096700000000004</v>
      </c>
      <c r="S2266" s="175" t="s">
        <v>4</v>
      </c>
      <c r="T2266" s="175" t="s">
        <v>5</v>
      </c>
      <c r="U2266" s="175">
        <v>4</v>
      </c>
      <c r="V2266" s="176">
        <v>29.25</v>
      </c>
      <c r="W2266" s="48">
        <v>1707</v>
      </c>
      <c r="X2266" s="177" t="s">
        <v>20</v>
      </c>
      <c r="AI2266" s="48">
        <v>4719</v>
      </c>
      <c r="AJ2266" s="30">
        <v>0.83821800000000002</v>
      </c>
      <c r="AK2266" s="175" t="s">
        <v>6</v>
      </c>
      <c r="AL2266" s="175" t="s">
        <v>5</v>
      </c>
      <c r="AM2266" s="175">
        <v>0</v>
      </c>
      <c r="AN2266" s="176">
        <v>41.54</v>
      </c>
      <c r="AO2266" s="48">
        <v>1149</v>
      </c>
      <c r="AP2266" s="177" t="s">
        <v>20</v>
      </c>
    </row>
    <row r="2267" spans="2:42" x14ac:dyDescent="0.25">
      <c r="Q2267" s="48">
        <v>2264</v>
      </c>
      <c r="R2267" s="30">
        <v>0.14680799999999999</v>
      </c>
      <c r="S2267" s="175" t="s">
        <v>4</v>
      </c>
      <c r="T2267" s="175" t="s">
        <v>5</v>
      </c>
      <c r="U2267" s="175">
        <v>2</v>
      </c>
      <c r="V2267" s="176">
        <v>110.95</v>
      </c>
      <c r="W2267" s="48">
        <v>1708</v>
      </c>
      <c r="X2267" s="177" t="s">
        <v>20</v>
      </c>
      <c r="AI2267" s="48">
        <v>4723</v>
      </c>
      <c r="AJ2267" s="30">
        <v>6.5911999999999998E-2</v>
      </c>
      <c r="AK2267" s="175" t="s">
        <v>4</v>
      </c>
      <c r="AL2267" s="175" t="s">
        <v>5</v>
      </c>
      <c r="AM2267" s="175">
        <v>0</v>
      </c>
      <c r="AN2267" s="176">
        <v>31.66</v>
      </c>
      <c r="AO2267" s="48">
        <v>1150</v>
      </c>
      <c r="AP2267" s="177" t="s">
        <v>20</v>
      </c>
    </row>
    <row r="2268" spans="2:42" x14ac:dyDescent="0.25">
      <c r="Q2268" s="48">
        <v>2265</v>
      </c>
      <c r="R2268" s="30">
        <v>0.62901399999999996</v>
      </c>
      <c r="S2268" s="175" t="s">
        <v>4</v>
      </c>
      <c r="T2268" s="175" t="s">
        <v>5</v>
      </c>
      <c r="U2268" s="175">
        <v>0</v>
      </c>
      <c r="V2268" s="176">
        <v>42.07</v>
      </c>
      <c r="W2268" s="48">
        <v>1709</v>
      </c>
      <c r="X2268" s="177" t="s">
        <v>20</v>
      </c>
      <c r="AI2268" s="48">
        <v>4729</v>
      </c>
      <c r="AJ2268" s="30">
        <v>0.72763199999999995</v>
      </c>
      <c r="AK2268" s="175" t="s">
        <v>9</v>
      </c>
      <c r="AL2268" s="175" t="s">
        <v>10</v>
      </c>
      <c r="AM2268" s="175">
        <v>0</v>
      </c>
      <c r="AN2268" s="176">
        <v>43.8</v>
      </c>
      <c r="AO2268" s="48">
        <v>1151</v>
      </c>
      <c r="AP2268" s="177" t="s">
        <v>20</v>
      </c>
    </row>
    <row r="2269" spans="2:42" x14ac:dyDescent="0.25">
      <c r="Q2269" s="48">
        <v>2266</v>
      </c>
      <c r="R2269" s="30">
        <v>0.42794700000000002</v>
      </c>
      <c r="S2269" s="175" t="s">
        <v>4</v>
      </c>
      <c r="T2269" s="175" t="s">
        <v>5</v>
      </c>
      <c r="U2269" s="175">
        <v>4</v>
      </c>
      <c r="V2269" s="176">
        <v>24.8</v>
      </c>
      <c r="W2269" s="48">
        <v>1710</v>
      </c>
      <c r="X2269" s="177" t="s">
        <v>20</v>
      </c>
      <c r="AI2269" s="48">
        <v>4730</v>
      </c>
      <c r="AJ2269" s="30">
        <v>0.151536</v>
      </c>
      <c r="AK2269" s="175" t="s">
        <v>4</v>
      </c>
      <c r="AL2269" s="175" t="s">
        <v>5</v>
      </c>
      <c r="AM2269" s="175">
        <v>0</v>
      </c>
      <c r="AN2269" s="176">
        <v>34.619999999999997</v>
      </c>
      <c r="AO2269" s="48">
        <v>1152</v>
      </c>
      <c r="AP2269" s="177" t="s">
        <v>20</v>
      </c>
    </row>
    <row r="2270" spans="2:42" x14ac:dyDescent="0.25">
      <c r="Q2270" s="48">
        <v>2267</v>
      </c>
      <c r="R2270" s="30">
        <v>0.57434700000000005</v>
      </c>
      <c r="S2270" s="175" t="s">
        <v>4</v>
      </c>
      <c r="T2270" s="175" t="s">
        <v>5</v>
      </c>
      <c r="U2270" s="175">
        <v>0</v>
      </c>
      <c r="V2270" s="176">
        <v>40.46</v>
      </c>
      <c r="W2270" s="48">
        <v>1711</v>
      </c>
      <c r="X2270" s="177" t="s">
        <v>20</v>
      </c>
      <c r="AI2270" s="48">
        <v>4731</v>
      </c>
      <c r="AJ2270" s="30">
        <v>0.182675</v>
      </c>
      <c r="AK2270" s="175" t="s">
        <v>4</v>
      </c>
      <c r="AL2270" s="175" t="s">
        <v>5</v>
      </c>
      <c r="AM2270" s="175">
        <v>0</v>
      </c>
      <c r="AN2270" s="176">
        <v>34.36</v>
      </c>
      <c r="AO2270" s="48">
        <v>1153</v>
      </c>
      <c r="AP2270" s="177" t="s">
        <v>20</v>
      </c>
    </row>
    <row r="2271" spans="2:42" x14ac:dyDescent="0.25">
      <c r="Q2271" s="48">
        <v>2268</v>
      </c>
      <c r="R2271" s="30">
        <v>0.52327100000000004</v>
      </c>
      <c r="S2271" s="175" t="s">
        <v>4</v>
      </c>
      <c r="T2271" s="175" t="s">
        <v>5</v>
      </c>
      <c r="U2271" s="175">
        <v>2</v>
      </c>
      <c r="V2271" s="176">
        <v>114.78</v>
      </c>
      <c r="W2271" s="48">
        <v>1712</v>
      </c>
      <c r="X2271" s="177" t="s">
        <v>20</v>
      </c>
      <c r="AI2271" s="48">
        <v>4732</v>
      </c>
      <c r="AJ2271" s="30">
        <v>1.455505</v>
      </c>
      <c r="AK2271" s="175" t="s">
        <v>4</v>
      </c>
      <c r="AL2271" s="175" t="s">
        <v>5</v>
      </c>
      <c r="AM2271" s="175">
        <v>0</v>
      </c>
      <c r="AN2271" s="176">
        <v>34.99</v>
      </c>
      <c r="AO2271" s="48">
        <v>1154</v>
      </c>
      <c r="AP2271" s="177" t="s">
        <v>20</v>
      </c>
    </row>
    <row r="2272" spans="2:42" x14ac:dyDescent="0.25">
      <c r="Q2272" s="48">
        <v>2269</v>
      </c>
      <c r="R2272" s="30">
        <v>8.6920999999999998E-2</v>
      </c>
      <c r="S2272" s="175" t="s">
        <v>4</v>
      </c>
      <c r="T2272" s="175" t="s">
        <v>5</v>
      </c>
      <c r="U2272" s="175">
        <v>2</v>
      </c>
      <c r="V2272" s="176">
        <v>115.12</v>
      </c>
      <c r="W2272" s="48">
        <v>1714</v>
      </c>
      <c r="X2272" s="177" t="s">
        <v>20</v>
      </c>
      <c r="AI2272" s="48">
        <v>4734</v>
      </c>
      <c r="AJ2272" s="30">
        <v>0.21892</v>
      </c>
      <c r="AK2272" s="175" t="s">
        <v>4</v>
      </c>
      <c r="AL2272" s="175" t="s">
        <v>5</v>
      </c>
      <c r="AM2272" s="175">
        <v>0</v>
      </c>
      <c r="AN2272" s="176">
        <v>45</v>
      </c>
      <c r="AO2272" s="48">
        <v>1157</v>
      </c>
      <c r="AP2272" s="177" t="s">
        <v>20</v>
      </c>
    </row>
    <row r="2273" spans="17:42" x14ac:dyDescent="0.25">
      <c r="Q2273" s="48">
        <v>2270</v>
      </c>
      <c r="R2273" s="30">
        <v>0.36325000000000002</v>
      </c>
      <c r="S2273" s="175" t="s">
        <v>4</v>
      </c>
      <c r="T2273" s="175" t="s">
        <v>5</v>
      </c>
      <c r="U2273" s="175">
        <v>0</v>
      </c>
      <c r="V2273" s="176">
        <v>41.78</v>
      </c>
      <c r="W2273" s="48">
        <v>1715</v>
      </c>
      <c r="X2273" s="177" t="s">
        <v>20</v>
      </c>
      <c r="AI2273" s="48">
        <v>4735</v>
      </c>
      <c r="AJ2273" s="30">
        <v>0.96818199999999999</v>
      </c>
      <c r="AK2273" s="175" t="s">
        <v>6</v>
      </c>
      <c r="AL2273" s="175" t="s">
        <v>5</v>
      </c>
      <c r="AM2273" s="175">
        <v>0</v>
      </c>
      <c r="AN2273" s="176">
        <v>30.8</v>
      </c>
      <c r="AO2273" s="48">
        <v>1159</v>
      </c>
      <c r="AP2273" s="177" t="s">
        <v>20</v>
      </c>
    </row>
    <row r="2274" spans="17:42" x14ac:dyDescent="0.25">
      <c r="Q2274" s="48">
        <v>2271</v>
      </c>
      <c r="R2274" s="30">
        <v>0.43627300000000002</v>
      </c>
      <c r="S2274" s="175" t="s">
        <v>4</v>
      </c>
      <c r="T2274" s="175" t="s">
        <v>5</v>
      </c>
      <c r="U2274" s="175">
        <v>0</v>
      </c>
      <c r="V2274" s="176">
        <v>46.74</v>
      </c>
      <c r="W2274" s="48">
        <v>1716</v>
      </c>
      <c r="X2274" s="177" t="s">
        <v>20</v>
      </c>
      <c r="AI2274" s="48">
        <v>4742</v>
      </c>
      <c r="AJ2274" s="30">
        <v>0.30277900000000002</v>
      </c>
      <c r="AK2274" s="175" t="s">
        <v>12</v>
      </c>
      <c r="AL2274" s="175" t="s">
        <v>13</v>
      </c>
      <c r="AM2274" s="175">
        <v>0</v>
      </c>
      <c r="AN2274" s="176">
        <v>35.4</v>
      </c>
      <c r="AO2274" s="48">
        <v>1161</v>
      </c>
      <c r="AP2274" s="177" t="s">
        <v>20</v>
      </c>
    </row>
    <row r="2275" spans="17:42" x14ac:dyDescent="0.25">
      <c r="Q2275" s="48">
        <v>2272</v>
      </c>
      <c r="R2275" s="30">
        <v>0.52295800000000003</v>
      </c>
      <c r="S2275" s="175" t="s">
        <v>4</v>
      </c>
      <c r="T2275" s="175" t="s">
        <v>5</v>
      </c>
      <c r="U2275" s="175">
        <v>0</v>
      </c>
      <c r="V2275" s="176">
        <v>48.74</v>
      </c>
      <c r="W2275" s="48">
        <v>1718</v>
      </c>
      <c r="X2275" s="177" t="s">
        <v>20</v>
      </c>
      <c r="AI2275" s="48">
        <v>4743</v>
      </c>
      <c r="AJ2275" s="30">
        <v>0.33468300000000001</v>
      </c>
      <c r="AK2275" s="175" t="s">
        <v>6</v>
      </c>
      <c r="AL2275" s="175" t="s">
        <v>5</v>
      </c>
      <c r="AM2275" s="175">
        <v>0</v>
      </c>
      <c r="AN2275" s="176">
        <v>37.36</v>
      </c>
      <c r="AO2275" s="48">
        <v>1162</v>
      </c>
      <c r="AP2275" s="177" t="s">
        <v>20</v>
      </c>
    </row>
    <row r="2276" spans="17:42" x14ac:dyDescent="0.25">
      <c r="Q2276" s="48">
        <v>2273</v>
      </c>
      <c r="R2276" s="30">
        <v>0.65465099999999998</v>
      </c>
      <c r="S2276" s="175" t="s">
        <v>4</v>
      </c>
      <c r="T2276" s="175" t="s">
        <v>5</v>
      </c>
      <c r="U2276" s="175">
        <v>2</v>
      </c>
      <c r="V2276" s="176">
        <v>117.61</v>
      </c>
      <c r="W2276" s="48">
        <v>1720</v>
      </c>
      <c r="X2276" s="177" t="s">
        <v>20</v>
      </c>
      <c r="AI2276" s="48">
        <v>4746</v>
      </c>
      <c r="AJ2276" s="30">
        <v>0.51294799999999996</v>
      </c>
      <c r="AK2276" s="175" t="s">
        <v>4</v>
      </c>
      <c r="AL2276" s="175" t="s">
        <v>5</v>
      </c>
      <c r="AM2276" s="175">
        <v>0</v>
      </c>
      <c r="AN2276" s="176">
        <v>46.94</v>
      </c>
      <c r="AO2276" s="48">
        <v>1164</v>
      </c>
      <c r="AP2276" s="177" t="s">
        <v>20</v>
      </c>
    </row>
    <row r="2277" spans="17:42" x14ac:dyDescent="0.25">
      <c r="Q2277" s="48">
        <v>2274</v>
      </c>
      <c r="R2277" s="30">
        <v>1.107923</v>
      </c>
      <c r="S2277" s="175" t="s">
        <v>6</v>
      </c>
      <c r="T2277" s="175" t="s">
        <v>5</v>
      </c>
      <c r="U2277" s="175">
        <v>0</v>
      </c>
      <c r="V2277" s="176">
        <v>38.979999999999997</v>
      </c>
      <c r="W2277" s="48">
        <v>1721</v>
      </c>
      <c r="X2277" s="177" t="s">
        <v>20</v>
      </c>
      <c r="AI2277" s="48">
        <v>4748</v>
      </c>
      <c r="AJ2277" s="30">
        <v>0.63969799999999999</v>
      </c>
      <c r="AK2277" s="175" t="s">
        <v>4</v>
      </c>
      <c r="AL2277" s="175" t="s">
        <v>5</v>
      </c>
      <c r="AM2277" s="175">
        <v>0</v>
      </c>
      <c r="AN2277" s="176">
        <v>32.92</v>
      </c>
      <c r="AO2277" s="48">
        <v>1165</v>
      </c>
      <c r="AP2277" s="177" t="s">
        <v>20</v>
      </c>
    </row>
    <row r="2278" spans="17:42" x14ac:dyDescent="0.25">
      <c r="Q2278" s="48">
        <v>2275</v>
      </c>
      <c r="R2278" s="30">
        <v>0.21695999999999999</v>
      </c>
      <c r="S2278" s="175" t="s">
        <v>4</v>
      </c>
      <c r="T2278" s="175" t="s">
        <v>5</v>
      </c>
      <c r="U2278" s="175">
        <v>2</v>
      </c>
      <c r="V2278" s="176">
        <v>118.7</v>
      </c>
      <c r="W2278" s="48">
        <v>1722</v>
      </c>
      <c r="X2278" s="177" t="s">
        <v>20</v>
      </c>
      <c r="AI2278" s="48">
        <v>4750</v>
      </c>
      <c r="AJ2278" s="30">
        <v>0.50723200000000002</v>
      </c>
      <c r="AK2278" s="175" t="s">
        <v>4</v>
      </c>
      <c r="AL2278" s="175" t="s">
        <v>5</v>
      </c>
      <c r="AM2278" s="175">
        <v>0</v>
      </c>
      <c r="AN2278" s="176">
        <v>36.049999999999997</v>
      </c>
      <c r="AO2278" s="48">
        <v>1166</v>
      </c>
      <c r="AP2278" s="177" t="s">
        <v>20</v>
      </c>
    </row>
    <row r="2279" spans="17:42" x14ac:dyDescent="0.25">
      <c r="Q2279" s="48">
        <v>2276</v>
      </c>
      <c r="R2279" s="30">
        <v>0.43125999999999998</v>
      </c>
      <c r="S2279" s="175" t="s">
        <v>4</v>
      </c>
      <c r="T2279" s="175" t="s">
        <v>5</v>
      </c>
      <c r="U2279" s="175">
        <v>0</v>
      </c>
      <c r="V2279" s="176">
        <v>36.83</v>
      </c>
      <c r="W2279" s="48">
        <v>1723</v>
      </c>
      <c r="X2279" s="177" t="s">
        <v>20</v>
      </c>
      <c r="AI2279" s="48">
        <v>4753</v>
      </c>
      <c r="AJ2279" s="30">
        <v>8.2300999999999999E-2</v>
      </c>
      <c r="AK2279" s="175" t="s">
        <v>4</v>
      </c>
      <c r="AL2279" s="175" t="s">
        <v>5</v>
      </c>
      <c r="AM2279" s="175">
        <v>0</v>
      </c>
      <c r="AN2279" s="176">
        <v>34.659999999999997</v>
      </c>
      <c r="AO2279" s="48">
        <v>1168</v>
      </c>
      <c r="AP2279" s="177" t="s">
        <v>20</v>
      </c>
    </row>
    <row r="2280" spans="17:42" x14ac:dyDescent="0.25">
      <c r="Q2280" s="48">
        <v>2277</v>
      </c>
      <c r="R2280" s="30">
        <v>0.35097600000000001</v>
      </c>
      <c r="S2280" s="175" t="s">
        <v>4</v>
      </c>
      <c r="T2280" s="175" t="s">
        <v>5</v>
      </c>
      <c r="U2280" s="175">
        <v>0</v>
      </c>
      <c r="V2280" s="176">
        <v>39.659999999999997</v>
      </c>
      <c r="W2280" s="48">
        <v>1724</v>
      </c>
      <c r="X2280" s="177" t="s">
        <v>20</v>
      </c>
      <c r="AI2280" s="48">
        <v>4756</v>
      </c>
      <c r="AJ2280" s="30">
        <v>7.5801999999999994E-2</v>
      </c>
      <c r="AK2280" s="175" t="s">
        <v>4</v>
      </c>
      <c r="AL2280" s="175" t="s">
        <v>5</v>
      </c>
      <c r="AM2280" s="175">
        <v>0</v>
      </c>
      <c r="AN2280" s="176">
        <v>45</v>
      </c>
      <c r="AO2280" s="48">
        <v>1169</v>
      </c>
      <c r="AP2280" s="177" t="s">
        <v>20</v>
      </c>
    </row>
    <row r="2281" spans="17:42" x14ac:dyDescent="0.25">
      <c r="Q2281" s="48">
        <v>2278</v>
      </c>
      <c r="R2281" s="30">
        <v>0.80398499999999995</v>
      </c>
      <c r="S2281" s="175" t="s">
        <v>6</v>
      </c>
      <c r="T2281" s="175" t="s">
        <v>5</v>
      </c>
      <c r="U2281" s="175">
        <v>0</v>
      </c>
      <c r="V2281" s="176">
        <v>43.35</v>
      </c>
      <c r="W2281" s="48">
        <v>1726</v>
      </c>
      <c r="X2281" s="177" t="s">
        <v>20</v>
      </c>
      <c r="AI2281" s="48">
        <v>4758</v>
      </c>
      <c r="AJ2281" s="30">
        <v>0.43092200000000003</v>
      </c>
      <c r="AK2281" s="175" t="s">
        <v>4</v>
      </c>
      <c r="AL2281" s="175" t="s">
        <v>5</v>
      </c>
      <c r="AM2281" s="175">
        <v>0</v>
      </c>
      <c r="AN2281" s="176">
        <v>44.02</v>
      </c>
      <c r="AO2281" s="48">
        <v>1170</v>
      </c>
      <c r="AP2281" s="177" t="s">
        <v>20</v>
      </c>
    </row>
    <row r="2282" spans="17:42" x14ac:dyDescent="0.25">
      <c r="Q2282" s="48">
        <v>2279</v>
      </c>
      <c r="R2282" s="30">
        <v>0.797848</v>
      </c>
      <c r="S2282" s="175" t="s">
        <v>6</v>
      </c>
      <c r="T2282" s="175" t="s">
        <v>5</v>
      </c>
      <c r="U2282" s="175">
        <v>2</v>
      </c>
      <c r="V2282" s="176">
        <v>109.94</v>
      </c>
      <c r="W2282" s="48">
        <v>1727</v>
      </c>
      <c r="X2282" s="177" t="s">
        <v>20</v>
      </c>
      <c r="AI2282" s="48">
        <v>4760</v>
      </c>
      <c r="AJ2282" s="30">
        <v>0.332762</v>
      </c>
      <c r="AK2282" s="175" t="s">
        <v>4</v>
      </c>
      <c r="AL2282" s="175" t="s">
        <v>5</v>
      </c>
      <c r="AM2282" s="175">
        <v>0</v>
      </c>
      <c r="AN2282" s="176">
        <v>40.43</v>
      </c>
      <c r="AO2282" s="48">
        <v>1171</v>
      </c>
      <c r="AP2282" s="177" t="s">
        <v>20</v>
      </c>
    </row>
    <row r="2283" spans="17:42" x14ac:dyDescent="0.25">
      <c r="Q2283" s="48">
        <v>2280</v>
      </c>
      <c r="R2283" s="30">
        <v>0.38324200000000003</v>
      </c>
      <c r="S2283" s="175" t="s">
        <v>4</v>
      </c>
      <c r="T2283" s="175" t="s">
        <v>5</v>
      </c>
      <c r="U2283" s="175">
        <v>0</v>
      </c>
      <c r="V2283" s="176">
        <v>47.66</v>
      </c>
      <c r="W2283" s="48">
        <v>1728</v>
      </c>
      <c r="X2283" s="177" t="s">
        <v>20</v>
      </c>
      <c r="AI2283" s="48">
        <v>4762</v>
      </c>
      <c r="AJ2283" s="30">
        <v>0.89858099999999996</v>
      </c>
      <c r="AK2283" s="175" t="s">
        <v>42</v>
      </c>
      <c r="AL2283" s="175" t="s">
        <v>42</v>
      </c>
      <c r="AM2283" s="175">
        <v>0</v>
      </c>
      <c r="AN2283" s="176">
        <v>40.619999999999997</v>
      </c>
      <c r="AO2283" s="48">
        <v>1172</v>
      </c>
      <c r="AP2283" s="177" t="s">
        <v>20</v>
      </c>
    </row>
    <row r="2284" spans="17:42" x14ac:dyDescent="0.25">
      <c r="Q2284" s="48">
        <v>2281</v>
      </c>
      <c r="R2284" s="30">
        <v>0.36321999999999999</v>
      </c>
      <c r="S2284" s="175" t="s">
        <v>4</v>
      </c>
      <c r="T2284" s="175" t="s">
        <v>5</v>
      </c>
      <c r="U2284" s="175">
        <v>2</v>
      </c>
      <c r="V2284" s="176">
        <v>111.73</v>
      </c>
      <c r="W2284" s="48">
        <v>1729</v>
      </c>
      <c r="X2284" s="177" t="s">
        <v>20</v>
      </c>
      <c r="AI2284" s="48">
        <v>4763</v>
      </c>
      <c r="AJ2284" s="30">
        <v>0.17191799999999999</v>
      </c>
      <c r="AK2284" s="175" t="s">
        <v>4</v>
      </c>
      <c r="AL2284" s="175" t="s">
        <v>5</v>
      </c>
      <c r="AM2284" s="175">
        <v>0</v>
      </c>
      <c r="AN2284" s="176">
        <v>34.89</v>
      </c>
      <c r="AO2284" s="48">
        <v>1173</v>
      </c>
      <c r="AP2284" s="177" t="s">
        <v>20</v>
      </c>
    </row>
    <row r="2285" spans="17:42" x14ac:dyDescent="0.25">
      <c r="Q2285" s="48">
        <v>2282</v>
      </c>
      <c r="R2285" s="30">
        <v>1.1684600000000001</v>
      </c>
      <c r="S2285" s="175" t="s">
        <v>4</v>
      </c>
      <c r="T2285" s="175" t="s">
        <v>5</v>
      </c>
      <c r="U2285" s="175">
        <v>0</v>
      </c>
      <c r="V2285" s="176">
        <v>48.04</v>
      </c>
      <c r="W2285" s="48">
        <v>1730</v>
      </c>
      <c r="X2285" s="177" t="s">
        <v>20</v>
      </c>
      <c r="AI2285" s="48">
        <v>4765</v>
      </c>
      <c r="AJ2285" s="30">
        <v>6.2827999999999995E-2</v>
      </c>
      <c r="AK2285" s="175" t="s">
        <v>4</v>
      </c>
      <c r="AL2285" s="175" t="s">
        <v>5</v>
      </c>
      <c r="AM2285" s="175">
        <v>0</v>
      </c>
      <c r="AN2285" s="176">
        <v>34.630000000000003</v>
      </c>
      <c r="AO2285" s="48">
        <v>1174</v>
      </c>
      <c r="AP2285" s="177" t="s">
        <v>20</v>
      </c>
    </row>
    <row r="2286" spans="17:42" x14ac:dyDescent="0.25">
      <c r="Q2286" s="48">
        <v>2283</v>
      </c>
      <c r="R2286" s="30">
        <v>8.7125999999999995E-2</v>
      </c>
      <c r="S2286" s="175" t="s">
        <v>4</v>
      </c>
      <c r="T2286" s="175" t="s">
        <v>5</v>
      </c>
      <c r="U2286" s="175">
        <v>1</v>
      </c>
      <c r="V2286" s="176">
        <v>69.3</v>
      </c>
      <c r="W2286" s="48">
        <v>1731</v>
      </c>
      <c r="X2286" s="177" t="s">
        <v>20</v>
      </c>
      <c r="AI2286" s="48">
        <v>4766</v>
      </c>
      <c r="AJ2286" s="30">
        <v>8.8487999999999997E-2</v>
      </c>
      <c r="AK2286" s="175" t="s">
        <v>4</v>
      </c>
      <c r="AL2286" s="175" t="s">
        <v>5</v>
      </c>
      <c r="AM2286" s="175">
        <v>0</v>
      </c>
      <c r="AN2286" s="176">
        <v>40.19</v>
      </c>
      <c r="AO2286" s="48">
        <v>1175</v>
      </c>
      <c r="AP2286" s="177" t="s">
        <v>20</v>
      </c>
    </row>
    <row r="2287" spans="17:42" x14ac:dyDescent="0.25">
      <c r="Q2287" s="48">
        <v>2284</v>
      </c>
      <c r="R2287" s="30">
        <v>0.34720600000000001</v>
      </c>
      <c r="S2287" s="175" t="s">
        <v>4</v>
      </c>
      <c r="T2287" s="175" t="s">
        <v>5</v>
      </c>
      <c r="U2287" s="175">
        <v>3</v>
      </c>
      <c r="V2287" s="176">
        <v>127.57</v>
      </c>
      <c r="W2287" s="48">
        <v>1732</v>
      </c>
      <c r="X2287" s="177" t="s">
        <v>20</v>
      </c>
      <c r="AI2287" s="48">
        <v>4768</v>
      </c>
      <c r="AJ2287" s="30">
        <v>0.48527599999999999</v>
      </c>
      <c r="AK2287" s="175" t="s">
        <v>4</v>
      </c>
      <c r="AL2287" s="175" t="s">
        <v>5</v>
      </c>
      <c r="AM2287" s="175">
        <v>0</v>
      </c>
      <c r="AN2287" s="176">
        <v>38.200000000000003</v>
      </c>
      <c r="AO2287" s="48">
        <v>1176</v>
      </c>
      <c r="AP2287" s="177" t="s">
        <v>20</v>
      </c>
    </row>
    <row r="2288" spans="17:42" x14ac:dyDescent="0.25">
      <c r="Q2288" s="48">
        <v>2285</v>
      </c>
      <c r="R2288" s="30">
        <v>0.112639</v>
      </c>
      <c r="S2288" s="175" t="s">
        <v>4</v>
      </c>
      <c r="T2288" s="175" t="s">
        <v>5</v>
      </c>
      <c r="U2288" s="175">
        <v>0</v>
      </c>
      <c r="V2288" s="176">
        <v>42.16</v>
      </c>
      <c r="W2288" s="48">
        <v>1734</v>
      </c>
      <c r="X2288" s="177" t="s">
        <v>20</v>
      </c>
      <c r="AI2288" s="48">
        <v>4769</v>
      </c>
      <c r="AJ2288" s="30">
        <v>0.23703399999999999</v>
      </c>
      <c r="AK2288" s="175" t="s">
        <v>4</v>
      </c>
      <c r="AL2288" s="175" t="s">
        <v>5</v>
      </c>
      <c r="AM2288" s="175">
        <v>0</v>
      </c>
      <c r="AN2288" s="176">
        <v>35.9</v>
      </c>
      <c r="AO2288" s="48">
        <v>1179</v>
      </c>
      <c r="AP2288" s="177" t="s">
        <v>20</v>
      </c>
    </row>
    <row r="2289" spans="17:42" x14ac:dyDescent="0.25">
      <c r="Q2289" s="48">
        <v>2286</v>
      </c>
      <c r="R2289" s="30">
        <v>0.54470700000000005</v>
      </c>
      <c r="S2289" s="175" t="s">
        <v>4</v>
      </c>
      <c r="T2289" s="175" t="s">
        <v>5</v>
      </c>
      <c r="U2289" s="175">
        <v>2</v>
      </c>
      <c r="V2289" s="176">
        <v>116.3</v>
      </c>
      <c r="W2289" s="48">
        <v>1735</v>
      </c>
      <c r="X2289" s="177" t="s">
        <v>20</v>
      </c>
      <c r="AI2289" s="48">
        <v>4771</v>
      </c>
      <c r="AJ2289" s="30">
        <v>8.1317E-2</v>
      </c>
      <c r="AK2289" s="175" t="s">
        <v>4</v>
      </c>
      <c r="AL2289" s="175" t="s">
        <v>5</v>
      </c>
      <c r="AM2289" s="175">
        <v>0</v>
      </c>
      <c r="AN2289" s="176">
        <v>45</v>
      </c>
      <c r="AO2289" s="48">
        <v>1180</v>
      </c>
      <c r="AP2289" s="177" t="s">
        <v>20</v>
      </c>
    </row>
    <row r="2290" spans="17:42" x14ac:dyDescent="0.25">
      <c r="Q2290" s="48">
        <v>2287</v>
      </c>
      <c r="R2290" s="30">
        <v>0.14375199999999999</v>
      </c>
      <c r="S2290" s="175" t="s">
        <v>4</v>
      </c>
      <c r="T2290" s="175" t="s">
        <v>5</v>
      </c>
      <c r="U2290" s="175">
        <v>0</v>
      </c>
      <c r="V2290" s="176">
        <v>39.33</v>
      </c>
      <c r="W2290" s="48">
        <v>1737</v>
      </c>
      <c r="X2290" s="177" t="s">
        <v>20</v>
      </c>
      <c r="AI2290" s="48">
        <v>4772</v>
      </c>
      <c r="AJ2290" s="30">
        <v>0.78576299999999999</v>
      </c>
      <c r="AK2290" s="175" t="s">
        <v>11</v>
      </c>
      <c r="AL2290" s="175" t="s">
        <v>10</v>
      </c>
      <c r="AM2290" s="175">
        <v>0</v>
      </c>
      <c r="AN2290" s="176">
        <v>41.46</v>
      </c>
      <c r="AO2290" s="48">
        <v>1181</v>
      </c>
      <c r="AP2290" s="177" t="s">
        <v>20</v>
      </c>
    </row>
    <row r="2291" spans="17:42" x14ac:dyDescent="0.25">
      <c r="Q2291" s="48">
        <v>2288</v>
      </c>
      <c r="R2291" s="30">
        <v>0.10786</v>
      </c>
      <c r="S2291" s="175" t="s">
        <v>4</v>
      </c>
      <c r="T2291" s="175" t="s">
        <v>5</v>
      </c>
      <c r="U2291" s="175">
        <v>0</v>
      </c>
      <c r="V2291" s="176">
        <v>41.81</v>
      </c>
      <c r="W2291" s="48">
        <v>1738</v>
      </c>
      <c r="X2291" s="177" t="s">
        <v>20</v>
      </c>
      <c r="AI2291" s="48">
        <v>4774</v>
      </c>
      <c r="AJ2291" s="30">
        <v>0.33971400000000002</v>
      </c>
      <c r="AK2291" s="175" t="s">
        <v>4</v>
      </c>
      <c r="AL2291" s="175" t="s">
        <v>5</v>
      </c>
      <c r="AM2291" s="175">
        <v>0</v>
      </c>
      <c r="AN2291" s="176">
        <v>37.39</v>
      </c>
      <c r="AO2291" s="48">
        <v>1182</v>
      </c>
      <c r="AP2291" s="177" t="s">
        <v>20</v>
      </c>
    </row>
    <row r="2292" spans="17:42" x14ac:dyDescent="0.25">
      <c r="Q2292" s="48">
        <v>2289</v>
      </c>
      <c r="R2292" s="30">
        <v>0.31801400000000002</v>
      </c>
      <c r="S2292" s="175" t="s">
        <v>4</v>
      </c>
      <c r="T2292" s="175" t="s">
        <v>5</v>
      </c>
      <c r="U2292" s="175">
        <v>0</v>
      </c>
      <c r="V2292" s="176">
        <v>49.08</v>
      </c>
      <c r="W2292" s="48">
        <v>1739</v>
      </c>
      <c r="X2292" s="177" t="s">
        <v>20</v>
      </c>
      <c r="AI2292" s="48">
        <v>4775</v>
      </c>
      <c r="AJ2292" s="30">
        <v>1.096873</v>
      </c>
      <c r="AK2292" s="175" t="s">
        <v>4</v>
      </c>
      <c r="AL2292" s="175" t="s">
        <v>5</v>
      </c>
      <c r="AM2292" s="175">
        <v>0</v>
      </c>
      <c r="AN2292" s="176">
        <v>38.68</v>
      </c>
      <c r="AO2292" s="48">
        <v>1183</v>
      </c>
      <c r="AP2292" s="177" t="s">
        <v>20</v>
      </c>
    </row>
    <row r="2293" spans="17:42" x14ac:dyDescent="0.25">
      <c r="Q2293" s="48">
        <v>2290</v>
      </c>
      <c r="R2293" s="30">
        <v>0.92122000000000004</v>
      </c>
      <c r="S2293" s="175" t="s">
        <v>6</v>
      </c>
      <c r="T2293" s="175" t="s">
        <v>5</v>
      </c>
      <c r="U2293" s="175">
        <v>0</v>
      </c>
      <c r="V2293" s="176">
        <v>34</v>
      </c>
      <c r="W2293" s="48">
        <v>1740</v>
      </c>
      <c r="X2293" s="177" t="s">
        <v>20</v>
      </c>
      <c r="AI2293" s="48">
        <v>4777</v>
      </c>
      <c r="AJ2293" s="30">
        <v>0.19001299999999999</v>
      </c>
      <c r="AK2293" s="175" t="s">
        <v>4</v>
      </c>
      <c r="AL2293" s="175" t="s">
        <v>5</v>
      </c>
      <c r="AM2293" s="175">
        <v>0</v>
      </c>
      <c r="AN2293" s="176">
        <v>33.69</v>
      </c>
      <c r="AO2293" s="48">
        <v>1184</v>
      </c>
      <c r="AP2293" s="177" t="s">
        <v>20</v>
      </c>
    </row>
    <row r="2294" spans="17:42" x14ac:dyDescent="0.25">
      <c r="Q2294" s="48">
        <v>2291</v>
      </c>
      <c r="R2294" s="30">
        <v>0.404136</v>
      </c>
      <c r="S2294" s="175" t="s">
        <v>6</v>
      </c>
      <c r="T2294" s="175" t="s">
        <v>5</v>
      </c>
      <c r="U2294" s="175">
        <v>3</v>
      </c>
      <c r="V2294" s="176">
        <v>139.91</v>
      </c>
      <c r="W2294" s="48">
        <v>1741</v>
      </c>
      <c r="X2294" s="177" t="s">
        <v>20</v>
      </c>
      <c r="AI2294" s="48">
        <v>4783</v>
      </c>
      <c r="AJ2294" s="30">
        <v>0.77683100000000005</v>
      </c>
      <c r="AK2294" s="175" t="s">
        <v>42</v>
      </c>
      <c r="AL2294" s="175" t="s">
        <v>42</v>
      </c>
      <c r="AM2294" s="175">
        <v>0</v>
      </c>
      <c r="AN2294" s="176">
        <v>34.61</v>
      </c>
      <c r="AO2294" s="48">
        <v>1186</v>
      </c>
      <c r="AP2294" s="177" t="s">
        <v>20</v>
      </c>
    </row>
    <row r="2295" spans="17:42" x14ac:dyDescent="0.25">
      <c r="Q2295" s="48">
        <v>2292</v>
      </c>
      <c r="R2295" s="30">
        <v>0.17735500000000001</v>
      </c>
      <c r="S2295" s="175" t="s">
        <v>4</v>
      </c>
      <c r="T2295" s="175" t="s">
        <v>5</v>
      </c>
      <c r="U2295" s="175">
        <v>0</v>
      </c>
      <c r="V2295" s="176">
        <v>38.29</v>
      </c>
      <c r="W2295" s="48">
        <v>1742</v>
      </c>
      <c r="X2295" s="177" t="s">
        <v>20</v>
      </c>
      <c r="AI2295" s="48">
        <v>4785</v>
      </c>
      <c r="AJ2295" s="30">
        <v>0.27351999999999999</v>
      </c>
      <c r="AK2295" s="175" t="s">
        <v>4</v>
      </c>
      <c r="AL2295" s="175" t="s">
        <v>5</v>
      </c>
      <c r="AM2295" s="175">
        <v>0</v>
      </c>
      <c r="AN2295" s="176">
        <v>31.55</v>
      </c>
      <c r="AO2295" s="48">
        <v>1187</v>
      </c>
      <c r="AP2295" s="177" t="s">
        <v>20</v>
      </c>
    </row>
    <row r="2296" spans="17:42" x14ac:dyDescent="0.25">
      <c r="Q2296" s="48">
        <v>2293</v>
      </c>
      <c r="R2296" s="30">
        <v>0.45988200000000001</v>
      </c>
      <c r="S2296" s="175" t="s">
        <v>4</v>
      </c>
      <c r="T2296" s="175" t="s">
        <v>5</v>
      </c>
      <c r="U2296" s="175">
        <v>0</v>
      </c>
      <c r="V2296" s="176">
        <v>37.5</v>
      </c>
      <c r="W2296" s="48">
        <v>1743</v>
      </c>
      <c r="X2296" s="177" t="s">
        <v>20</v>
      </c>
      <c r="AI2296" s="48">
        <v>4786</v>
      </c>
      <c r="AJ2296" s="30">
        <v>0.52437199999999995</v>
      </c>
      <c r="AK2296" s="175" t="s">
        <v>7</v>
      </c>
      <c r="AL2296" s="175" t="s">
        <v>5</v>
      </c>
      <c r="AM2296" s="175">
        <v>0</v>
      </c>
      <c r="AN2296" s="176">
        <v>38.85</v>
      </c>
      <c r="AO2296" s="48">
        <v>1189</v>
      </c>
      <c r="AP2296" s="177" t="s">
        <v>20</v>
      </c>
    </row>
    <row r="2297" spans="17:42" x14ac:dyDescent="0.25">
      <c r="Q2297" s="48">
        <v>2294</v>
      </c>
      <c r="R2297" s="30">
        <v>0.65789200000000003</v>
      </c>
      <c r="S2297" s="175" t="s">
        <v>4</v>
      </c>
      <c r="T2297" s="175" t="s">
        <v>5</v>
      </c>
      <c r="U2297" s="175">
        <v>2</v>
      </c>
      <c r="V2297" s="176">
        <v>105.43</v>
      </c>
      <c r="W2297" s="48">
        <v>1744</v>
      </c>
      <c r="X2297" s="177" t="s">
        <v>20</v>
      </c>
      <c r="AI2297" s="48">
        <v>4788</v>
      </c>
      <c r="AJ2297" s="30">
        <v>1.052373</v>
      </c>
      <c r="AK2297" s="175" t="s">
        <v>4</v>
      </c>
      <c r="AL2297" s="175" t="s">
        <v>5</v>
      </c>
      <c r="AM2297" s="175">
        <v>0</v>
      </c>
      <c r="AN2297" s="176">
        <v>38.39</v>
      </c>
      <c r="AO2297" s="48">
        <v>1191</v>
      </c>
      <c r="AP2297" s="177" t="s">
        <v>20</v>
      </c>
    </row>
    <row r="2298" spans="17:42" x14ac:dyDescent="0.25">
      <c r="Q2298" s="48">
        <v>2295</v>
      </c>
      <c r="R2298" s="30">
        <v>0.31031599999999998</v>
      </c>
      <c r="S2298" s="175" t="s">
        <v>4</v>
      </c>
      <c r="T2298" s="175" t="s">
        <v>5</v>
      </c>
      <c r="U2298" s="175">
        <v>1</v>
      </c>
      <c r="V2298" s="176">
        <v>50.54</v>
      </c>
      <c r="W2298" s="48">
        <v>1745</v>
      </c>
      <c r="X2298" s="177" t="s">
        <v>20</v>
      </c>
      <c r="AI2298" s="48">
        <v>4789</v>
      </c>
      <c r="AJ2298" s="30">
        <v>8.2111000000000003E-2</v>
      </c>
      <c r="AK2298" s="175" t="s">
        <v>4</v>
      </c>
      <c r="AL2298" s="175" t="s">
        <v>5</v>
      </c>
      <c r="AM2298" s="175">
        <v>0</v>
      </c>
      <c r="AN2298" s="176">
        <v>40.11</v>
      </c>
      <c r="AO2298" s="48">
        <v>1195</v>
      </c>
      <c r="AP2298" s="177" t="s">
        <v>20</v>
      </c>
    </row>
    <row r="2299" spans="17:42" x14ac:dyDescent="0.25">
      <c r="Q2299" s="48">
        <v>2296</v>
      </c>
      <c r="R2299" s="30">
        <v>0.309585</v>
      </c>
      <c r="S2299" s="175" t="s">
        <v>4</v>
      </c>
      <c r="T2299" s="175" t="s">
        <v>5</v>
      </c>
      <c r="U2299" s="175">
        <v>2</v>
      </c>
      <c r="V2299" s="176">
        <v>112.61</v>
      </c>
      <c r="W2299" s="48">
        <v>1746</v>
      </c>
      <c r="X2299" s="177" t="s">
        <v>20</v>
      </c>
      <c r="AI2299" s="48">
        <v>4790</v>
      </c>
      <c r="AJ2299" s="30">
        <v>0.96875699999999998</v>
      </c>
      <c r="AK2299" s="175" t="s">
        <v>9</v>
      </c>
      <c r="AL2299" s="175" t="s">
        <v>10</v>
      </c>
      <c r="AM2299" s="175">
        <v>0</v>
      </c>
      <c r="AN2299" s="176">
        <v>32.159999999999997</v>
      </c>
      <c r="AO2299" s="48">
        <v>1196</v>
      </c>
      <c r="AP2299" s="177" t="s">
        <v>20</v>
      </c>
    </row>
    <row r="2300" spans="17:42" x14ac:dyDescent="0.25">
      <c r="Q2300" s="48">
        <v>2297</v>
      </c>
      <c r="R2300" s="30">
        <v>0.403001</v>
      </c>
      <c r="S2300" s="175" t="s">
        <v>4</v>
      </c>
      <c r="T2300" s="175" t="s">
        <v>5</v>
      </c>
      <c r="U2300" s="175">
        <v>0</v>
      </c>
      <c r="V2300" s="176">
        <v>32.119999999999997</v>
      </c>
      <c r="W2300" s="48">
        <v>1747</v>
      </c>
      <c r="X2300" s="177" t="s">
        <v>20</v>
      </c>
      <c r="AI2300" s="48">
        <v>4792</v>
      </c>
      <c r="AJ2300" s="30">
        <v>0.10960399999999999</v>
      </c>
      <c r="AK2300" s="175" t="s">
        <v>4</v>
      </c>
      <c r="AL2300" s="175" t="s">
        <v>5</v>
      </c>
      <c r="AM2300" s="175">
        <v>0</v>
      </c>
      <c r="AN2300" s="176">
        <v>41.41</v>
      </c>
      <c r="AO2300" s="48">
        <v>1197</v>
      </c>
      <c r="AP2300" s="177" t="s">
        <v>20</v>
      </c>
    </row>
    <row r="2301" spans="17:42" x14ac:dyDescent="0.25">
      <c r="Q2301" s="48">
        <v>2298</v>
      </c>
      <c r="R2301" s="30">
        <v>0.19314600000000001</v>
      </c>
      <c r="S2301" s="175" t="s">
        <v>6</v>
      </c>
      <c r="T2301" s="175" t="s">
        <v>5</v>
      </c>
      <c r="U2301" s="175">
        <v>0</v>
      </c>
      <c r="V2301" s="176">
        <v>47.33</v>
      </c>
      <c r="W2301" s="48">
        <v>1748</v>
      </c>
      <c r="X2301" s="177" t="s">
        <v>20</v>
      </c>
      <c r="AI2301" s="48">
        <v>4793</v>
      </c>
      <c r="AJ2301" s="30">
        <v>9.8672999999999997E-2</v>
      </c>
      <c r="AK2301" s="175" t="s">
        <v>4</v>
      </c>
      <c r="AL2301" s="175" t="s">
        <v>5</v>
      </c>
      <c r="AM2301" s="175">
        <v>0</v>
      </c>
      <c r="AN2301" s="176">
        <v>35.93</v>
      </c>
      <c r="AO2301" s="48">
        <v>1198</v>
      </c>
      <c r="AP2301" s="177" t="s">
        <v>20</v>
      </c>
    </row>
    <row r="2302" spans="17:42" x14ac:dyDescent="0.25">
      <c r="Q2302" s="48">
        <v>2299</v>
      </c>
      <c r="R2302" s="30">
        <v>1.102676</v>
      </c>
      <c r="S2302" s="175" t="s">
        <v>6</v>
      </c>
      <c r="T2302" s="175" t="s">
        <v>5</v>
      </c>
      <c r="U2302" s="175">
        <v>3</v>
      </c>
      <c r="V2302" s="176">
        <v>123.05</v>
      </c>
      <c r="W2302" s="48">
        <v>1749</v>
      </c>
      <c r="X2302" s="177" t="s">
        <v>20</v>
      </c>
      <c r="AI2302" s="48">
        <v>4795</v>
      </c>
      <c r="AJ2302" s="30">
        <v>0.53829899999999997</v>
      </c>
      <c r="AK2302" s="175" t="s">
        <v>6</v>
      </c>
      <c r="AL2302" s="175" t="s">
        <v>5</v>
      </c>
      <c r="AM2302" s="175">
        <v>0</v>
      </c>
      <c r="AN2302" s="176">
        <v>35.270000000000003</v>
      </c>
      <c r="AO2302" s="48">
        <v>1199</v>
      </c>
      <c r="AP2302" s="177" t="s">
        <v>20</v>
      </c>
    </row>
    <row r="2303" spans="17:42" x14ac:dyDescent="0.25">
      <c r="Q2303" s="48">
        <v>2300</v>
      </c>
      <c r="R2303" s="30">
        <v>8.0320000000000003E-2</v>
      </c>
      <c r="S2303" s="175" t="s">
        <v>4</v>
      </c>
      <c r="T2303" s="175" t="s">
        <v>5</v>
      </c>
      <c r="U2303" s="175">
        <v>0</v>
      </c>
      <c r="V2303" s="176">
        <v>49.09</v>
      </c>
      <c r="W2303" s="48">
        <v>1750</v>
      </c>
      <c r="X2303" s="177" t="s">
        <v>20</v>
      </c>
      <c r="AI2303" s="48">
        <v>4797</v>
      </c>
      <c r="AJ2303" s="30">
        <v>0.24122199999999999</v>
      </c>
      <c r="AK2303" s="175" t="s">
        <v>7</v>
      </c>
      <c r="AL2303" s="175" t="s">
        <v>5</v>
      </c>
      <c r="AM2303" s="175">
        <v>0</v>
      </c>
      <c r="AN2303" s="176">
        <v>37.1</v>
      </c>
      <c r="AO2303" s="48">
        <v>1200</v>
      </c>
      <c r="AP2303" s="177" t="s">
        <v>20</v>
      </c>
    </row>
    <row r="2304" spans="17:42" x14ac:dyDescent="0.25">
      <c r="Q2304" s="48">
        <v>2301</v>
      </c>
      <c r="R2304" s="30">
        <v>0.87405600000000006</v>
      </c>
      <c r="S2304" s="175" t="s">
        <v>4</v>
      </c>
      <c r="T2304" s="175" t="s">
        <v>5</v>
      </c>
      <c r="U2304" s="175">
        <v>3</v>
      </c>
      <c r="V2304" s="176">
        <v>122.23</v>
      </c>
      <c r="W2304" s="48">
        <v>1751</v>
      </c>
      <c r="X2304" s="177" t="s">
        <v>20</v>
      </c>
      <c r="AI2304" s="48">
        <v>4801</v>
      </c>
      <c r="AJ2304" s="30">
        <v>0.89328799999999997</v>
      </c>
      <c r="AK2304" s="175" t="s">
        <v>9</v>
      </c>
      <c r="AL2304" s="175" t="s">
        <v>10</v>
      </c>
      <c r="AM2304" s="175">
        <v>0</v>
      </c>
      <c r="AN2304" s="176">
        <v>39.22</v>
      </c>
      <c r="AO2304" s="48">
        <v>1201</v>
      </c>
      <c r="AP2304" s="177" t="s">
        <v>20</v>
      </c>
    </row>
    <row r="2305" spans="17:42" x14ac:dyDescent="0.25">
      <c r="Q2305" s="48">
        <v>2302</v>
      </c>
      <c r="R2305" s="30">
        <v>0.55252599999999996</v>
      </c>
      <c r="S2305" s="175" t="s">
        <v>4</v>
      </c>
      <c r="T2305" s="175" t="s">
        <v>5</v>
      </c>
      <c r="U2305" s="175">
        <v>1</v>
      </c>
      <c r="V2305" s="176">
        <v>58.08</v>
      </c>
      <c r="W2305" s="48">
        <v>1752</v>
      </c>
      <c r="X2305" s="177" t="s">
        <v>20</v>
      </c>
      <c r="AI2305" s="48">
        <v>4802</v>
      </c>
      <c r="AJ2305" s="30">
        <v>0.14899200000000001</v>
      </c>
      <c r="AK2305" s="175" t="s">
        <v>4</v>
      </c>
      <c r="AL2305" s="175" t="s">
        <v>5</v>
      </c>
      <c r="AM2305" s="175">
        <v>0</v>
      </c>
      <c r="AN2305" s="176">
        <v>33.67</v>
      </c>
      <c r="AO2305" s="48">
        <v>1202</v>
      </c>
      <c r="AP2305" s="177" t="s">
        <v>20</v>
      </c>
    </row>
    <row r="2306" spans="17:42" x14ac:dyDescent="0.25">
      <c r="Q2306" s="48">
        <v>2303</v>
      </c>
      <c r="R2306" s="30">
        <v>0.133386</v>
      </c>
      <c r="S2306" s="175" t="s">
        <v>4</v>
      </c>
      <c r="T2306" s="175" t="s">
        <v>5</v>
      </c>
      <c r="U2306" s="175">
        <v>4</v>
      </c>
      <c r="V2306" s="176">
        <v>18.63</v>
      </c>
      <c r="W2306" s="48">
        <v>1753</v>
      </c>
      <c r="X2306" s="177" t="s">
        <v>20</v>
      </c>
      <c r="AI2306" s="48">
        <v>4804</v>
      </c>
      <c r="AJ2306" s="30">
        <v>0.120216</v>
      </c>
      <c r="AK2306" s="175" t="s">
        <v>4</v>
      </c>
      <c r="AL2306" s="175" t="s">
        <v>5</v>
      </c>
      <c r="AM2306" s="175">
        <v>0</v>
      </c>
      <c r="AN2306" s="176">
        <v>40.14</v>
      </c>
      <c r="AO2306" s="48">
        <v>1203</v>
      </c>
      <c r="AP2306" s="177" t="s">
        <v>20</v>
      </c>
    </row>
    <row r="2307" spans="17:42" x14ac:dyDescent="0.25">
      <c r="Q2307" s="48">
        <v>2304</v>
      </c>
      <c r="R2307" s="30">
        <v>0.45152300000000001</v>
      </c>
      <c r="S2307" s="175" t="s">
        <v>4</v>
      </c>
      <c r="T2307" s="175" t="s">
        <v>5</v>
      </c>
      <c r="U2307" s="175">
        <v>2</v>
      </c>
      <c r="V2307" s="176">
        <v>110.16</v>
      </c>
      <c r="W2307" s="48">
        <v>1754</v>
      </c>
      <c r="X2307" s="177" t="s">
        <v>20</v>
      </c>
      <c r="AI2307" s="48">
        <v>4806</v>
      </c>
      <c r="AJ2307" s="30">
        <v>0.13619300000000001</v>
      </c>
      <c r="AK2307" s="175" t="s">
        <v>6</v>
      </c>
      <c r="AL2307" s="175" t="s">
        <v>5</v>
      </c>
      <c r="AM2307" s="175">
        <v>0</v>
      </c>
      <c r="AN2307" s="176">
        <v>31.52</v>
      </c>
      <c r="AO2307" s="48">
        <v>1204</v>
      </c>
      <c r="AP2307" s="177" t="s">
        <v>20</v>
      </c>
    </row>
    <row r="2308" spans="17:42" x14ac:dyDescent="0.25">
      <c r="Q2308" s="48">
        <v>2305</v>
      </c>
      <c r="R2308" s="30">
        <v>0.56136200000000003</v>
      </c>
      <c r="S2308" s="175" t="s">
        <v>4</v>
      </c>
      <c r="T2308" s="175" t="s">
        <v>5</v>
      </c>
      <c r="U2308" s="175">
        <v>4</v>
      </c>
      <c r="V2308" s="176">
        <v>28.95</v>
      </c>
      <c r="W2308" s="48">
        <v>1755</v>
      </c>
      <c r="X2308" s="177" t="s">
        <v>20</v>
      </c>
      <c r="AI2308" s="48">
        <v>4808</v>
      </c>
      <c r="AJ2308" s="30">
        <v>0.852078</v>
      </c>
      <c r="AK2308" s="175" t="s">
        <v>4</v>
      </c>
      <c r="AL2308" s="175" t="s">
        <v>5</v>
      </c>
      <c r="AM2308" s="175">
        <v>0</v>
      </c>
      <c r="AN2308" s="176">
        <v>43.24</v>
      </c>
      <c r="AO2308" s="48">
        <v>1205</v>
      </c>
      <c r="AP2308" s="177" t="s">
        <v>20</v>
      </c>
    </row>
    <row r="2309" spans="17:42" x14ac:dyDescent="0.25">
      <c r="Q2309" s="48">
        <v>2306</v>
      </c>
      <c r="R2309" s="30">
        <v>0.767706</v>
      </c>
      <c r="S2309" s="175" t="s">
        <v>4</v>
      </c>
      <c r="T2309" s="175" t="s">
        <v>5</v>
      </c>
      <c r="U2309" s="175">
        <v>0</v>
      </c>
      <c r="V2309" s="176">
        <v>44.67</v>
      </c>
      <c r="W2309" s="48">
        <v>1756</v>
      </c>
      <c r="X2309" s="177" t="s">
        <v>20</v>
      </c>
      <c r="AI2309" s="48">
        <v>4809</v>
      </c>
      <c r="AJ2309" s="30">
        <v>0.19511000000000001</v>
      </c>
      <c r="AK2309" s="175" t="s">
        <v>6</v>
      </c>
      <c r="AL2309" s="175" t="s">
        <v>5</v>
      </c>
      <c r="AM2309" s="175">
        <v>0</v>
      </c>
      <c r="AN2309" s="176">
        <v>49.7</v>
      </c>
      <c r="AO2309" s="48">
        <v>1206</v>
      </c>
      <c r="AP2309" s="177" t="s">
        <v>20</v>
      </c>
    </row>
    <row r="2310" spans="17:42" x14ac:dyDescent="0.25">
      <c r="Q2310" s="48">
        <v>2307</v>
      </c>
      <c r="R2310" s="30">
        <v>0.139317</v>
      </c>
      <c r="S2310" s="175" t="s">
        <v>4</v>
      </c>
      <c r="T2310" s="175" t="s">
        <v>5</v>
      </c>
      <c r="U2310" s="175">
        <v>2</v>
      </c>
      <c r="V2310" s="176">
        <v>119.55</v>
      </c>
      <c r="W2310" s="48">
        <v>1757</v>
      </c>
      <c r="X2310" s="177" t="s">
        <v>20</v>
      </c>
      <c r="AI2310" s="48">
        <v>4812</v>
      </c>
      <c r="AJ2310" s="30">
        <v>0.25686900000000001</v>
      </c>
      <c r="AK2310" s="175" t="s">
        <v>4</v>
      </c>
      <c r="AL2310" s="175" t="s">
        <v>5</v>
      </c>
      <c r="AM2310" s="175">
        <v>0</v>
      </c>
      <c r="AN2310" s="176">
        <v>40.409999999999997</v>
      </c>
      <c r="AO2310" s="48">
        <v>1211</v>
      </c>
      <c r="AP2310" s="177" t="s">
        <v>20</v>
      </c>
    </row>
    <row r="2311" spans="17:42" x14ac:dyDescent="0.25">
      <c r="Q2311" s="48">
        <v>2308</v>
      </c>
      <c r="R2311" s="30">
        <v>0.61648700000000001</v>
      </c>
      <c r="S2311" s="175" t="s">
        <v>4</v>
      </c>
      <c r="T2311" s="175" t="s">
        <v>5</v>
      </c>
      <c r="U2311" s="175">
        <v>0</v>
      </c>
      <c r="V2311" s="176">
        <v>46.09</v>
      </c>
      <c r="W2311" s="48">
        <v>1759</v>
      </c>
      <c r="X2311" s="177" t="s">
        <v>20</v>
      </c>
      <c r="AI2311" s="48">
        <v>4814</v>
      </c>
      <c r="AJ2311" s="30">
        <v>0.256525</v>
      </c>
      <c r="AK2311" s="175" t="s">
        <v>6</v>
      </c>
      <c r="AL2311" s="175" t="s">
        <v>5</v>
      </c>
      <c r="AM2311" s="175">
        <v>0</v>
      </c>
      <c r="AN2311" s="176">
        <v>38.159999999999997</v>
      </c>
      <c r="AO2311" s="48">
        <v>1213</v>
      </c>
      <c r="AP2311" s="177" t="s">
        <v>20</v>
      </c>
    </row>
    <row r="2312" spans="17:42" x14ac:dyDescent="0.25">
      <c r="Q2312" s="48">
        <v>2309</v>
      </c>
      <c r="R2312" s="30">
        <v>9.6769999999999995E-2</v>
      </c>
      <c r="S2312" s="175" t="s">
        <v>4</v>
      </c>
      <c r="T2312" s="175" t="s">
        <v>5</v>
      </c>
      <c r="U2312" s="175">
        <v>2</v>
      </c>
      <c r="V2312" s="176">
        <v>112.35</v>
      </c>
      <c r="W2312" s="48">
        <v>1760</v>
      </c>
      <c r="X2312" s="177" t="s">
        <v>20</v>
      </c>
      <c r="AI2312" s="48">
        <v>4816</v>
      </c>
      <c r="AJ2312" s="30">
        <v>0.53946499999999997</v>
      </c>
      <c r="AK2312" s="175" t="s">
        <v>4</v>
      </c>
      <c r="AL2312" s="175" t="s">
        <v>5</v>
      </c>
      <c r="AM2312" s="175">
        <v>0</v>
      </c>
      <c r="AN2312" s="176">
        <v>35.07</v>
      </c>
      <c r="AO2312" s="48">
        <v>1214</v>
      </c>
      <c r="AP2312" s="177" t="s">
        <v>20</v>
      </c>
    </row>
    <row r="2313" spans="17:42" x14ac:dyDescent="0.25">
      <c r="Q2313" s="48">
        <v>2310</v>
      </c>
      <c r="R2313" s="30">
        <v>0.21421999999999999</v>
      </c>
      <c r="S2313" s="175" t="s">
        <v>4</v>
      </c>
      <c r="T2313" s="175" t="s">
        <v>5</v>
      </c>
      <c r="U2313" s="175">
        <v>0</v>
      </c>
      <c r="V2313" s="176">
        <v>36.99</v>
      </c>
      <c r="W2313" s="48">
        <v>1762</v>
      </c>
      <c r="X2313" s="177" t="s">
        <v>20</v>
      </c>
      <c r="AI2313" s="48">
        <v>4818</v>
      </c>
      <c r="AJ2313" s="30">
        <v>0.27164199999999999</v>
      </c>
      <c r="AK2313" s="175" t="s">
        <v>4</v>
      </c>
      <c r="AL2313" s="175" t="s">
        <v>5</v>
      </c>
      <c r="AM2313" s="175">
        <v>0</v>
      </c>
      <c r="AN2313" s="176">
        <v>37.880000000000003</v>
      </c>
      <c r="AO2313" s="48">
        <v>1215</v>
      </c>
      <c r="AP2313" s="177" t="s">
        <v>20</v>
      </c>
    </row>
    <row r="2314" spans="17:42" x14ac:dyDescent="0.25">
      <c r="Q2314" s="48">
        <v>2311</v>
      </c>
      <c r="R2314" s="30">
        <v>0.29462100000000002</v>
      </c>
      <c r="S2314" s="175" t="s">
        <v>4</v>
      </c>
      <c r="T2314" s="175" t="s">
        <v>5</v>
      </c>
      <c r="U2314" s="175">
        <v>0</v>
      </c>
      <c r="V2314" s="176">
        <v>33.03</v>
      </c>
      <c r="W2314" s="48">
        <v>1763</v>
      </c>
      <c r="X2314" s="177" t="s">
        <v>20</v>
      </c>
      <c r="AI2314" s="48">
        <v>4819</v>
      </c>
      <c r="AJ2314" s="30">
        <v>0.18424399999999999</v>
      </c>
      <c r="AK2314" s="175" t="s">
        <v>9</v>
      </c>
      <c r="AL2314" s="175" t="s">
        <v>10</v>
      </c>
      <c r="AM2314" s="175">
        <v>0</v>
      </c>
      <c r="AN2314" s="176">
        <v>33.69</v>
      </c>
      <c r="AO2314" s="48">
        <v>1217</v>
      </c>
      <c r="AP2314" s="177" t="s">
        <v>20</v>
      </c>
    </row>
    <row r="2315" spans="17:42" x14ac:dyDescent="0.25">
      <c r="Q2315" s="48">
        <v>2312</v>
      </c>
      <c r="R2315" s="30">
        <v>9.3386999999999998E-2</v>
      </c>
      <c r="S2315" s="175" t="s">
        <v>4</v>
      </c>
      <c r="T2315" s="175" t="s">
        <v>5</v>
      </c>
      <c r="U2315" s="175">
        <v>3</v>
      </c>
      <c r="V2315" s="176">
        <v>122.23</v>
      </c>
      <c r="W2315" s="48">
        <v>1764</v>
      </c>
      <c r="X2315" s="177" t="s">
        <v>20</v>
      </c>
      <c r="AI2315" s="48">
        <v>4820</v>
      </c>
      <c r="AJ2315" s="30">
        <v>0.16524900000000001</v>
      </c>
      <c r="AK2315" s="175" t="s">
        <v>6</v>
      </c>
      <c r="AL2315" s="175" t="s">
        <v>5</v>
      </c>
      <c r="AM2315" s="175">
        <v>0</v>
      </c>
      <c r="AN2315" s="176">
        <v>40.01</v>
      </c>
      <c r="AO2315" s="48">
        <v>1218</v>
      </c>
      <c r="AP2315" s="177" t="s">
        <v>20</v>
      </c>
    </row>
    <row r="2316" spans="17:42" x14ac:dyDescent="0.25">
      <c r="Q2316" s="48">
        <v>2313</v>
      </c>
      <c r="R2316" s="30">
        <v>0.14626600000000001</v>
      </c>
      <c r="S2316" s="175" t="s">
        <v>4</v>
      </c>
      <c r="T2316" s="175" t="s">
        <v>5</v>
      </c>
      <c r="U2316" s="175">
        <v>0</v>
      </c>
      <c r="V2316" s="176">
        <v>42.17</v>
      </c>
      <c r="W2316" s="48">
        <v>1765</v>
      </c>
      <c r="X2316" s="177" t="s">
        <v>20</v>
      </c>
      <c r="AI2316" s="48">
        <v>4825</v>
      </c>
      <c r="AJ2316" s="30">
        <v>0.99423799999999996</v>
      </c>
      <c r="AK2316" s="175" t="s">
        <v>6</v>
      </c>
      <c r="AL2316" s="175" t="s">
        <v>5</v>
      </c>
      <c r="AM2316" s="175">
        <v>0</v>
      </c>
      <c r="AN2316" s="176">
        <v>33.75</v>
      </c>
      <c r="AO2316" s="48">
        <v>1219</v>
      </c>
      <c r="AP2316" s="177" t="s">
        <v>20</v>
      </c>
    </row>
    <row r="2317" spans="17:42" x14ac:dyDescent="0.25">
      <c r="Q2317" s="48">
        <v>2314</v>
      </c>
      <c r="R2317" s="30">
        <v>0.53610100000000005</v>
      </c>
      <c r="S2317" s="175" t="s">
        <v>4</v>
      </c>
      <c r="T2317" s="175" t="s">
        <v>5</v>
      </c>
      <c r="U2317" s="175">
        <v>0</v>
      </c>
      <c r="V2317" s="176">
        <v>43.5</v>
      </c>
      <c r="W2317" s="48">
        <v>1766</v>
      </c>
      <c r="X2317" s="177" t="s">
        <v>20</v>
      </c>
      <c r="AI2317" s="48">
        <v>4827</v>
      </c>
      <c r="AJ2317" s="30">
        <v>0.27447500000000002</v>
      </c>
      <c r="AK2317" s="175" t="s">
        <v>9</v>
      </c>
      <c r="AL2317" s="175" t="s">
        <v>10</v>
      </c>
      <c r="AM2317" s="175">
        <v>0</v>
      </c>
      <c r="AN2317" s="176">
        <v>40.020000000000003</v>
      </c>
      <c r="AO2317" s="48">
        <v>1221</v>
      </c>
      <c r="AP2317" s="177" t="s">
        <v>20</v>
      </c>
    </row>
    <row r="2318" spans="17:42" x14ac:dyDescent="0.25">
      <c r="Q2318" s="48">
        <v>2315</v>
      </c>
      <c r="R2318" s="30">
        <v>0.84022399999999997</v>
      </c>
      <c r="S2318" s="175" t="s">
        <v>4</v>
      </c>
      <c r="T2318" s="175" t="s">
        <v>5</v>
      </c>
      <c r="U2318" s="175">
        <v>3</v>
      </c>
      <c r="V2318" s="176">
        <v>138.53</v>
      </c>
      <c r="W2318" s="48">
        <v>1767</v>
      </c>
      <c r="X2318" s="177" t="s">
        <v>20</v>
      </c>
      <c r="AI2318" s="48">
        <v>4828</v>
      </c>
      <c r="AJ2318" s="30">
        <v>0.31464999999999999</v>
      </c>
      <c r="AK2318" s="175" t="s">
        <v>6</v>
      </c>
      <c r="AL2318" s="175" t="s">
        <v>5</v>
      </c>
      <c r="AM2318" s="175">
        <v>0</v>
      </c>
      <c r="AN2318" s="176">
        <v>38.83</v>
      </c>
      <c r="AO2318" s="48">
        <v>1222</v>
      </c>
      <c r="AP2318" s="177" t="s">
        <v>20</v>
      </c>
    </row>
    <row r="2319" spans="17:42" x14ac:dyDescent="0.25">
      <c r="Q2319" s="48">
        <v>2316</v>
      </c>
      <c r="R2319" s="30">
        <v>0.72919800000000001</v>
      </c>
      <c r="S2319" s="175" t="s">
        <v>4</v>
      </c>
      <c r="T2319" s="175" t="s">
        <v>5</v>
      </c>
      <c r="U2319" s="175">
        <v>3</v>
      </c>
      <c r="V2319" s="176">
        <v>139.68</v>
      </c>
      <c r="W2319" s="48">
        <v>1769</v>
      </c>
      <c r="X2319" s="177" t="s">
        <v>20</v>
      </c>
      <c r="AI2319" s="48">
        <v>4833</v>
      </c>
      <c r="AJ2319" s="30">
        <v>0.51424899999999996</v>
      </c>
      <c r="AK2319" s="175" t="s">
        <v>4</v>
      </c>
      <c r="AL2319" s="175" t="s">
        <v>5</v>
      </c>
      <c r="AM2319" s="175">
        <v>0</v>
      </c>
      <c r="AN2319" s="176">
        <v>47.03</v>
      </c>
      <c r="AO2319" s="48">
        <v>1223</v>
      </c>
      <c r="AP2319" s="177" t="s">
        <v>20</v>
      </c>
    </row>
    <row r="2320" spans="17:42" x14ac:dyDescent="0.25">
      <c r="Q2320" s="48">
        <v>2317</v>
      </c>
      <c r="R2320" s="30">
        <v>0.42849900000000002</v>
      </c>
      <c r="S2320" s="175" t="s">
        <v>4</v>
      </c>
      <c r="T2320" s="175" t="s">
        <v>5</v>
      </c>
      <c r="U2320" s="175">
        <v>1</v>
      </c>
      <c r="V2320" s="176">
        <v>50.6</v>
      </c>
      <c r="W2320" s="48">
        <v>1770</v>
      </c>
      <c r="X2320" s="177" t="s">
        <v>20</v>
      </c>
      <c r="AI2320" s="48">
        <v>4835</v>
      </c>
      <c r="AJ2320" s="30">
        <v>0.37500499999999998</v>
      </c>
      <c r="AK2320" s="175" t="s">
        <v>4</v>
      </c>
      <c r="AL2320" s="175" t="s">
        <v>5</v>
      </c>
      <c r="AM2320" s="175">
        <v>0</v>
      </c>
      <c r="AN2320" s="176">
        <v>42.97</v>
      </c>
      <c r="AO2320" s="48">
        <v>1224</v>
      </c>
      <c r="AP2320" s="177" t="s">
        <v>20</v>
      </c>
    </row>
    <row r="2321" spans="17:42" x14ac:dyDescent="0.25">
      <c r="Q2321" s="48">
        <v>2318</v>
      </c>
      <c r="R2321" s="30">
        <v>0.430178</v>
      </c>
      <c r="S2321" s="175" t="s">
        <v>4</v>
      </c>
      <c r="T2321" s="175" t="s">
        <v>5</v>
      </c>
      <c r="U2321" s="175">
        <v>2</v>
      </c>
      <c r="V2321" s="176">
        <v>119.88</v>
      </c>
      <c r="W2321" s="48">
        <v>1771</v>
      </c>
      <c r="X2321" s="177" t="s">
        <v>20</v>
      </c>
      <c r="AI2321" s="48">
        <v>4837</v>
      </c>
      <c r="AJ2321" s="30">
        <v>0.39407900000000001</v>
      </c>
      <c r="AK2321" s="175" t="s">
        <v>9</v>
      </c>
      <c r="AL2321" s="175" t="s">
        <v>10</v>
      </c>
      <c r="AM2321" s="175">
        <v>0</v>
      </c>
      <c r="AN2321" s="176">
        <v>45.38</v>
      </c>
      <c r="AO2321" s="48">
        <v>1225</v>
      </c>
      <c r="AP2321" s="177" t="s">
        <v>20</v>
      </c>
    </row>
    <row r="2322" spans="17:42" x14ac:dyDescent="0.25">
      <c r="Q2322" s="48">
        <v>2319</v>
      </c>
      <c r="R2322" s="30">
        <v>0.280227</v>
      </c>
      <c r="S2322" s="175" t="s">
        <v>4</v>
      </c>
      <c r="T2322" s="175" t="s">
        <v>5</v>
      </c>
      <c r="U2322" s="175">
        <v>0</v>
      </c>
      <c r="V2322" s="176">
        <v>45.07</v>
      </c>
      <c r="W2322" s="48">
        <v>1772</v>
      </c>
      <c r="X2322" s="177" t="s">
        <v>20</v>
      </c>
      <c r="AI2322" s="48">
        <v>4839</v>
      </c>
      <c r="AJ2322" s="30">
        <v>0.21768999999999999</v>
      </c>
      <c r="AK2322" s="175" t="s">
        <v>4</v>
      </c>
      <c r="AL2322" s="175" t="s">
        <v>5</v>
      </c>
      <c r="AM2322" s="175">
        <v>0</v>
      </c>
      <c r="AN2322" s="176">
        <v>39.61</v>
      </c>
      <c r="AO2322" s="48">
        <v>1226</v>
      </c>
      <c r="AP2322" s="177" t="s">
        <v>20</v>
      </c>
    </row>
    <row r="2323" spans="17:42" x14ac:dyDescent="0.25">
      <c r="Q2323" s="48">
        <v>2320</v>
      </c>
      <c r="R2323" s="30">
        <v>0.38108500000000001</v>
      </c>
      <c r="S2323" s="175" t="s">
        <v>4</v>
      </c>
      <c r="T2323" s="175" t="s">
        <v>5</v>
      </c>
      <c r="U2323" s="175">
        <v>1</v>
      </c>
      <c r="V2323" s="176">
        <v>52.84</v>
      </c>
      <c r="W2323" s="48">
        <v>1773</v>
      </c>
      <c r="X2323" s="177" t="s">
        <v>20</v>
      </c>
      <c r="AI2323" s="48">
        <v>4841</v>
      </c>
      <c r="AJ2323" s="30">
        <v>0.18288399999999999</v>
      </c>
      <c r="AK2323" s="175" t="s">
        <v>4</v>
      </c>
      <c r="AL2323" s="175" t="s">
        <v>5</v>
      </c>
      <c r="AM2323" s="175">
        <v>0</v>
      </c>
      <c r="AN2323" s="176">
        <v>40.39</v>
      </c>
      <c r="AO2323" s="48">
        <v>1227</v>
      </c>
      <c r="AP2323" s="177" t="s">
        <v>20</v>
      </c>
    </row>
    <row r="2324" spans="17:42" x14ac:dyDescent="0.25">
      <c r="Q2324" s="48">
        <v>2321</v>
      </c>
      <c r="R2324" s="30">
        <v>0.39543400000000001</v>
      </c>
      <c r="S2324" s="175" t="s">
        <v>4</v>
      </c>
      <c r="T2324" s="175" t="s">
        <v>5</v>
      </c>
      <c r="U2324" s="175">
        <v>0</v>
      </c>
      <c r="V2324" s="176">
        <v>38.47</v>
      </c>
      <c r="W2324" s="48">
        <v>1775</v>
      </c>
      <c r="X2324" s="177" t="s">
        <v>20</v>
      </c>
      <c r="AI2324" s="48">
        <v>4843</v>
      </c>
      <c r="AJ2324" s="30">
        <v>1.4720880000000001</v>
      </c>
      <c r="AK2324" s="175" t="s">
        <v>4</v>
      </c>
      <c r="AL2324" s="175" t="s">
        <v>5</v>
      </c>
      <c r="AM2324" s="175">
        <v>0</v>
      </c>
      <c r="AN2324" s="176">
        <v>39.28</v>
      </c>
      <c r="AO2324" s="48">
        <v>1228</v>
      </c>
      <c r="AP2324" s="177" t="s">
        <v>20</v>
      </c>
    </row>
    <row r="2325" spans="17:42" x14ac:dyDescent="0.25">
      <c r="Q2325" s="48">
        <v>2322</v>
      </c>
      <c r="R2325" s="30">
        <v>0.134605</v>
      </c>
      <c r="S2325" s="175" t="s">
        <v>4</v>
      </c>
      <c r="T2325" s="175" t="s">
        <v>5</v>
      </c>
      <c r="U2325" s="175">
        <v>0</v>
      </c>
      <c r="V2325" s="176">
        <v>42.65</v>
      </c>
      <c r="W2325" s="48">
        <v>1777</v>
      </c>
      <c r="X2325" s="177" t="s">
        <v>20</v>
      </c>
      <c r="AI2325" s="48">
        <v>4845</v>
      </c>
      <c r="AJ2325" s="30">
        <v>0.16744100000000001</v>
      </c>
      <c r="AK2325" s="175" t="s">
        <v>6</v>
      </c>
      <c r="AL2325" s="175" t="s">
        <v>5</v>
      </c>
      <c r="AM2325" s="175">
        <v>0</v>
      </c>
      <c r="AN2325" s="176">
        <v>38.14</v>
      </c>
      <c r="AO2325" s="48">
        <v>1229</v>
      </c>
      <c r="AP2325" s="177" t="s">
        <v>20</v>
      </c>
    </row>
    <row r="2326" spans="17:42" x14ac:dyDescent="0.25">
      <c r="Q2326" s="48">
        <v>2323</v>
      </c>
      <c r="R2326" s="30">
        <v>0.102911</v>
      </c>
      <c r="S2326" s="175" t="s">
        <v>4</v>
      </c>
      <c r="T2326" s="175" t="s">
        <v>5</v>
      </c>
      <c r="U2326" s="175">
        <v>1</v>
      </c>
      <c r="V2326" s="176">
        <v>94.46</v>
      </c>
      <c r="W2326" s="48">
        <v>1778</v>
      </c>
      <c r="X2326" s="177" t="s">
        <v>20</v>
      </c>
      <c r="AI2326" s="48">
        <v>4847</v>
      </c>
      <c r="AJ2326" s="30">
        <v>0.28048200000000001</v>
      </c>
      <c r="AK2326" s="175" t="s">
        <v>6</v>
      </c>
      <c r="AL2326" s="175" t="s">
        <v>5</v>
      </c>
      <c r="AM2326" s="175">
        <v>0</v>
      </c>
      <c r="AN2326" s="176">
        <v>37.1</v>
      </c>
      <c r="AO2326" s="48">
        <v>1231</v>
      </c>
      <c r="AP2326" s="177" t="s">
        <v>20</v>
      </c>
    </row>
    <row r="2327" spans="17:42" x14ac:dyDescent="0.25">
      <c r="Q2327" s="48">
        <v>2324</v>
      </c>
      <c r="R2327" s="30">
        <v>0.50875400000000004</v>
      </c>
      <c r="S2327" s="175" t="s">
        <v>4</v>
      </c>
      <c r="T2327" s="175" t="s">
        <v>5</v>
      </c>
      <c r="U2327" s="175">
        <v>0</v>
      </c>
      <c r="V2327" s="176">
        <v>42.16</v>
      </c>
      <c r="W2327" s="48">
        <v>1779</v>
      </c>
      <c r="X2327" s="177" t="s">
        <v>20</v>
      </c>
      <c r="AI2327" s="48">
        <v>4848</v>
      </c>
      <c r="AJ2327" s="30">
        <v>0.12972</v>
      </c>
      <c r="AK2327" s="175" t="s">
        <v>4</v>
      </c>
      <c r="AL2327" s="175" t="s">
        <v>5</v>
      </c>
      <c r="AM2327" s="175">
        <v>0</v>
      </c>
      <c r="AN2327" s="176">
        <v>38.299999999999997</v>
      </c>
      <c r="AO2327" s="48">
        <v>1232</v>
      </c>
      <c r="AP2327" s="177" t="s">
        <v>20</v>
      </c>
    </row>
    <row r="2328" spans="17:42" x14ac:dyDescent="0.25">
      <c r="Q2328" s="48">
        <v>2325</v>
      </c>
      <c r="R2328" s="30">
        <v>0.13258700000000001</v>
      </c>
      <c r="S2328" s="175" t="s">
        <v>4</v>
      </c>
      <c r="T2328" s="175" t="s">
        <v>5</v>
      </c>
      <c r="U2328" s="175">
        <v>1</v>
      </c>
      <c r="V2328" s="176">
        <v>97.67</v>
      </c>
      <c r="W2328" s="48">
        <v>1780</v>
      </c>
      <c r="X2328" s="177" t="s">
        <v>20</v>
      </c>
      <c r="AI2328" s="48">
        <v>4850</v>
      </c>
      <c r="AJ2328" s="30">
        <v>0.76390499999999995</v>
      </c>
      <c r="AK2328" s="175" t="s">
        <v>4</v>
      </c>
      <c r="AL2328" s="175" t="s">
        <v>5</v>
      </c>
      <c r="AM2328" s="175">
        <v>0</v>
      </c>
      <c r="AN2328" s="176">
        <v>42.99</v>
      </c>
      <c r="AO2328" s="48">
        <v>1233</v>
      </c>
      <c r="AP2328" s="177" t="s">
        <v>20</v>
      </c>
    </row>
    <row r="2329" spans="17:42" x14ac:dyDescent="0.25">
      <c r="Q2329" s="48">
        <v>2326</v>
      </c>
      <c r="R2329" s="30">
        <v>0.42065900000000001</v>
      </c>
      <c r="S2329" s="175" t="s">
        <v>4</v>
      </c>
      <c r="T2329" s="175" t="s">
        <v>5</v>
      </c>
      <c r="U2329" s="175">
        <v>1</v>
      </c>
      <c r="V2329" s="176">
        <v>55.36</v>
      </c>
      <c r="W2329" s="48">
        <v>1781</v>
      </c>
      <c r="X2329" s="177" t="s">
        <v>20</v>
      </c>
      <c r="AI2329" s="48">
        <v>4853</v>
      </c>
      <c r="AJ2329" s="30">
        <v>0.60114000000000001</v>
      </c>
      <c r="AK2329" s="175" t="s">
        <v>4</v>
      </c>
      <c r="AL2329" s="175" t="s">
        <v>5</v>
      </c>
      <c r="AM2329" s="175">
        <v>0</v>
      </c>
      <c r="AN2329" s="176">
        <v>44.25</v>
      </c>
      <c r="AO2329" s="48">
        <v>1235</v>
      </c>
      <c r="AP2329" s="177" t="s">
        <v>20</v>
      </c>
    </row>
    <row r="2330" spans="17:42" x14ac:dyDescent="0.25">
      <c r="Q2330" s="48">
        <v>2327</v>
      </c>
      <c r="R2330" s="30">
        <v>0.59983399999999998</v>
      </c>
      <c r="S2330" s="175" t="s">
        <v>4</v>
      </c>
      <c r="T2330" s="175" t="s">
        <v>5</v>
      </c>
      <c r="U2330" s="175">
        <v>0</v>
      </c>
      <c r="V2330" s="176">
        <v>41.43</v>
      </c>
      <c r="W2330" s="48">
        <v>1782</v>
      </c>
      <c r="X2330" s="177" t="s">
        <v>20</v>
      </c>
      <c r="AI2330" s="48">
        <v>4854</v>
      </c>
      <c r="AJ2330" s="30">
        <v>0.90592600000000001</v>
      </c>
      <c r="AK2330" s="175" t="s">
        <v>4</v>
      </c>
      <c r="AL2330" s="175" t="s">
        <v>5</v>
      </c>
      <c r="AM2330" s="175">
        <v>0</v>
      </c>
      <c r="AN2330" s="176">
        <v>41.09</v>
      </c>
      <c r="AO2330" s="48">
        <v>1236</v>
      </c>
      <c r="AP2330" s="177" t="s">
        <v>20</v>
      </c>
    </row>
    <row r="2331" spans="17:42" x14ac:dyDescent="0.25">
      <c r="Q2331" s="48">
        <v>2328</v>
      </c>
      <c r="R2331" s="30">
        <v>0.13002900000000001</v>
      </c>
      <c r="S2331" s="175" t="s">
        <v>4</v>
      </c>
      <c r="T2331" s="175" t="s">
        <v>5</v>
      </c>
      <c r="U2331" s="175">
        <v>0</v>
      </c>
      <c r="V2331" s="176">
        <v>40.409999999999997</v>
      </c>
      <c r="W2331" s="48">
        <v>1783</v>
      </c>
      <c r="X2331" s="177" t="s">
        <v>20</v>
      </c>
      <c r="AI2331" s="48">
        <v>4855</v>
      </c>
      <c r="AJ2331" s="30">
        <v>0.11604299999999999</v>
      </c>
      <c r="AK2331" s="175" t="s">
        <v>4</v>
      </c>
      <c r="AL2331" s="175" t="s">
        <v>5</v>
      </c>
      <c r="AM2331" s="175">
        <v>0</v>
      </c>
      <c r="AN2331" s="176">
        <v>42.9</v>
      </c>
      <c r="AO2331" s="48">
        <v>1238</v>
      </c>
      <c r="AP2331" s="177" t="s">
        <v>20</v>
      </c>
    </row>
    <row r="2332" spans="17:42" x14ac:dyDescent="0.25">
      <c r="Q2332" s="48">
        <v>2329</v>
      </c>
      <c r="R2332" s="30">
        <v>0.35567700000000002</v>
      </c>
      <c r="S2332" s="175" t="s">
        <v>6</v>
      </c>
      <c r="T2332" s="175" t="s">
        <v>5</v>
      </c>
      <c r="U2332" s="175">
        <v>0</v>
      </c>
      <c r="V2332" s="176">
        <v>48.8</v>
      </c>
      <c r="W2332" s="48">
        <v>1784</v>
      </c>
      <c r="X2332" s="177" t="s">
        <v>20</v>
      </c>
      <c r="AI2332" s="48">
        <v>4857</v>
      </c>
      <c r="AJ2332" s="30">
        <v>0.57790900000000001</v>
      </c>
      <c r="AK2332" s="175" t="s">
        <v>6</v>
      </c>
      <c r="AL2332" s="175" t="s">
        <v>5</v>
      </c>
      <c r="AM2332" s="175">
        <v>0</v>
      </c>
      <c r="AN2332" s="176">
        <v>37.19</v>
      </c>
      <c r="AO2332" s="48">
        <v>1240</v>
      </c>
      <c r="AP2332" s="177" t="s">
        <v>20</v>
      </c>
    </row>
    <row r="2333" spans="17:42" x14ac:dyDescent="0.25">
      <c r="Q2333" s="48">
        <v>2330</v>
      </c>
      <c r="R2333" s="30">
        <v>0.74314400000000003</v>
      </c>
      <c r="S2333" s="175" t="s">
        <v>4</v>
      </c>
      <c r="T2333" s="175" t="s">
        <v>5</v>
      </c>
      <c r="U2333" s="175">
        <v>2</v>
      </c>
      <c r="V2333" s="176">
        <v>108.48</v>
      </c>
      <c r="W2333" s="48">
        <v>1785</v>
      </c>
      <c r="X2333" s="177" t="s">
        <v>20</v>
      </c>
      <c r="AI2333" s="48">
        <v>4859</v>
      </c>
      <c r="AJ2333" s="30">
        <v>0.25166699999999997</v>
      </c>
      <c r="AK2333" s="175" t="s">
        <v>4</v>
      </c>
      <c r="AL2333" s="175" t="s">
        <v>5</v>
      </c>
      <c r="AM2333" s="175">
        <v>0</v>
      </c>
      <c r="AN2333" s="176">
        <v>33.69</v>
      </c>
      <c r="AO2333" s="48">
        <v>1241</v>
      </c>
      <c r="AP2333" s="177" t="s">
        <v>20</v>
      </c>
    </row>
    <row r="2334" spans="17:42" x14ac:dyDescent="0.25">
      <c r="Q2334" s="48">
        <v>2331</v>
      </c>
      <c r="R2334" s="30">
        <v>0.103653</v>
      </c>
      <c r="S2334" s="175" t="s">
        <v>4</v>
      </c>
      <c r="T2334" s="175" t="s">
        <v>5</v>
      </c>
      <c r="U2334" s="175">
        <v>0</v>
      </c>
      <c r="V2334" s="176">
        <v>33.03</v>
      </c>
      <c r="W2334" s="48">
        <v>1786</v>
      </c>
      <c r="X2334" s="177" t="s">
        <v>20</v>
      </c>
      <c r="AI2334" s="48">
        <v>4860</v>
      </c>
      <c r="AJ2334" s="30">
        <v>0.20326</v>
      </c>
      <c r="AK2334" s="175" t="s">
        <v>4</v>
      </c>
      <c r="AL2334" s="175" t="s">
        <v>5</v>
      </c>
      <c r="AM2334" s="175">
        <v>0</v>
      </c>
      <c r="AN2334" s="176">
        <v>38.67</v>
      </c>
      <c r="AO2334" s="48">
        <v>1243</v>
      </c>
      <c r="AP2334" s="177" t="s">
        <v>20</v>
      </c>
    </row>
    <row r="2335" spans="17:42" x14ac:dyDescent="0.25">
      <c r="Q2335" s="48">
        <v>2332</v>
      </c>
      <c r="R2335" s="30">
        <v>0.61255199999999999</v>
      </c>
      <c r="S2335" s="175" t="s">
        <v>4</v>
      </c>
      <c r="T2335" s="175" t="s">
        <v>5</v>
      </c>
      <c r="U2335" s="175">
        <v>4</v>
      </c>
      <c r="V2335" s="176">
        <v>14.64</v>
      </c>
      <c r="W2335" s="48">
        <v>1787</v>
      </c>
      <c r="X2335" s="177" t="s">
        <v>20</v>
      </c>
      <c r="AI2335" s="48">
        <v>4861</v>
      </c>
      <c r="AJ2335" s="30">
        <v>0.61243800000000004</v>
      </c>
      <c r="AK2335" s="175" t="s">
        <v>9</v>
      </c>
      <c r="AL2335" s="175" t="s">
        <v>10</v>
      </c>
      <c r="AM2335" s="175">
        <v>0</v>
      </c>
      <c r="AN2335" s="176">
        <v>41.96</v>
      </c>
      <c r="AO2335" s="48">
        <v>1244</v>
      </c>
      <c r="AP2335" s="177" t="s">
        <v>20</v>
      </c>
    </row>
    <row r="2336" spans="17:42" x14ac:dyDescent="0.25">
      <c r="Q2336" s="48">
        <v>2333</v>
      </c>
      <c r="R2336" s="30">
        <v>0.64093800000000001</v>
      </c>
      <c r="S2336" s="175" t="s">
        <v>4</v>
      </c>
      <c r="T2336" s="175" t="s">
        <v>5</v>
      </c>
      <c r="U2336" s="175">
        <v>2</v>
      </c>
      <c r="V2336" s="176">
        <v>115.08</v>
      </c>
      <c r="W2336" s="48">
        <v>1788</v>
      </c>
      <c r="X2336" s="177" t="s">
        <v>20</v>
      </c>
      <c r="AI2336" s="48">
        <v>4862</v>
      </c>
      <c r="AJ2336" s="30">
        <v>0.42821199999999998</v>
      </c>
      <c r="AK2336" s="175" t="s">
        <v>4</v>
      </c>
      <c r="AL2336" s="175" t="s">
        <v>5</v>
      </c>
      <c r="AM2336" s="175">
        <v>0</v>
      </c>
      <c r="AN2336" s="176">
        <v>47.92</v>
      </c>
      <c r="AO2336" s="48">
        <v>1246</v>
      </c>
      <c r="AP2336" s="177" t="s">
        <v>20</v>
      </c>
    </row>
    <row r="2337" spans="17:42" x14ac:dyDescent="0.25">
      <c r="Q2337" s="48">
        <v>2334</v>
      </c>
      <c r="R2337" s="30">
        <v>0.12534200000000001</v>
      </c>
      <c r="S2337" s="175" t="s">
        <v>4</v>
      </c>
      <c r="T2337" s="175" t="s">
        <v>5</v>
      </c>
      <c r="U2337" s="175">
        <v>1</v>
      </c>
      <c r="V2337" s="176">
        <v>52.85</v>
      </c>
      <c r="W2337" s="48">
        <v>1789</v>
      </c>
      <c r="X2337" s="177" t="s">
        <v>20</v>
      </c>
      <c r="AI2337" s="48">
        <v>4868</v>
      </c>
      <c r="AJ2337" s="30">
        <v>0.27547300000000002</v>
      </c>
      <c r="AK2337" s="175" t="s">
        <v>4</v>
      </c>
      <c r="AL2337" s="175" t="s">
        <v>5</v>
      </c>
      <c r="AM2337" s="175">
        <v>0</v>
      </c>
      <c r="AN2337" s="176">
        <v>41.38</v>
      </c>
      <c r="AO2337" s="48">
        <v>1247</v>
      </c>
      <c r="AP2337" s="177" t="s">
        <v>20</v>
      </c>
    </row>
    <row r="2338" spans="17:42" x14ac:dyDescent="0.25">
      <c r="Q2338" s="48">
        <v>2335</v>
      </c>
      <c r="R2338" s="30">
        <v>0.416742</v>
      </c>
      <c r="S2338" s="175" t="s">
        <v>4</v>
      </c>
      <c r="T2338" s="175" t="s">
        <v>5</v>
      </c>
      <c r="U2338" s="175">
        <v>3</v>
      </c>
      <c r="V2338" s="176">
        <v>127.78</v>
      </c>
      <c r="W2338" s="48">
        <v>1790</v>
      </c>
      <c r="X2338" s="177" t="s">
        <v>20</v>
      </c>
      <c r="AI2338" s="48">
        <v>4870</v>
      </c>
      <c r="AJ2338" s="30">
        <v>0.18193699999999999</v>
      </c>
      <c r="AK2338" s="175" t="s">
        <v>4</v>
      </c>
      <c r="AL2338" s="175" t="s">
        <v>5</v>
      </c>
      <c r="AM2338" s="175">
        <v>0</v>
      </c>
      <c r="AN2338" s="176">
        <v>30.46</v>
      </c>
      <c r="AO2338" s="48">
        <v>1250</v>
      </c>
      <c r="AP2338" s="177" t="s">
        <v>20</v>
      </c>
    </row>
    <row r="2339" spans="17:42" x14ac:dyDescent="0.25">
      <c r="Q2339" s="48">
        <v>2336</v>
      </c>
      <c r="R2339" s="30">
        <v>0.234019</v>
      </c>
      <c r="S2339" s="175" t="s">
        <v>4</v>
      </c>
      <c r="T2339" s="175" t="s">
        <v>5</v>
      </c>
      <c r="U2339" s="175">
        <v>1</v>
      </c>
      <c r="V2339" s="176">
        <v>52.4</v>
      </c>
      <c r="W2339" s="48">
        <v>1791</v>
      </c>
      <c r="X2339" s="177" t="s">
        <v>20</v>
      </c>
      <c r="AI2339" s="48">
        <v>4871</v>
      </c>
      <c r="AJ2339" s="30">
        <v>0.60739600000000005</v>
      </c>
      <c r="AK2339" s="175" t="s">
        <v>6</v>
      </c>
      <c r="AL2339" s="175" t="s">
        <v>5</v>
      </c>
      <c r="AM2339" s="175">
        <v>0</v>
      </c>
      <c r="AN2339" s="176">
        <v>44.45</v>
      </c>
      <c r="AO2339" s="48">
        <v>1251</v>
      </c>
      <c r="AP2339" s="177" t="s">
        <v>20</v>
      </c>
    </row>
    <row r="2340" spans="17:42" x14ac:dyDescent="0.25">
      <c r="Q2340" s="48">
        <v>2337</v>
      </c>
      <c r="R2340" s="30">
        <v>9.74E-2</v>
      </c>
      <c r="S2340" s="175" t="s">
        <v>4</v>
      </c>
      <c r="T2340" s="175" t="s">
        <v>5</v>
      </c>
      <c r="U2340" s="175">
        <v>2</v>
      </c>
      <c r="V2340" s="176">
        <v>108.06</v>
      </c>
      <c r="W2340" s="48">
        <v>1792</v>
      </c>
      <c r="X2340" s="177" t="s">
        <v>20</v>
      </c>
      <c r="AI2340" s="48">
        <v>4875</v>
      </c>
      <c r="AJ2340" s="30">
        <v>0.80735000000000001</v>
      </c>
      <c r="AK2340" s="175" t="s">
        <v>6</v>
      </c>
      <c r="AL2340" s="175" t="s">
        <v>5</v>
      </c>
      <c r="AM2340" s="175">
        <v>0</v>
      </c>
      <c r="AN2340" s="176">
        <v>30.09</v>
      </c>
      <c r="AO2340" s="48">
        <v>1252</v>
      </c>
      <c r="AP2340" s="177" t="s">
        <v>20</v>
      </c>
    </row>
    <row r="2341" spans="17:42" x14ac:dyDescent="0.25">
      <c r="Q2341" s="48">
        <v>2338</v>
      </c>
      <c r="R2341" s="30">
        <v>0.104189</v>
      </c>
      <c r="S2341" s="175" t="s">
        <v>6</v>
      </c>
      <c r="T2341" s="175" t="s">
        <v>5</v>
      </c>
      <c r="U2341" s="175">
        <v>0</v>
      </c>
      <c r="V2341" s="176">
        <v>41.69</v>
      </c>
      <c r="W2341" s="48">
        <v>1793</v>
      </c>
      <c r="X2341" s="177" t="s">
        <v>20</v>
      </c>
      <c r="AI2341" s="48">
        <v>4877</v>
      </c>
      <c r="AJ2341" s="30">
        <v>0.334069</v>
      </c>
      <c r="AK2341" s="175" t="s">
        <v>4</v>
      </c>
      <c r="AL2341" s="175" t="s">
        <v>5</v>
      </c>
      <c r="AM2341" s="175">
        <v>0</v>
      </c>
      <c r="AN2341" s="176">
        <v>39.409999999999997</v>
      </c>
      <c r="AO2341" s="48">
        <v>1253</v>
      </c>
      <c r="AP2341" s="177" t="s">
        <v>20</v>
      </c>
    </row>
    <row r="2342" spans="17:42" x14ac:dyDescent="0.25">
      <c r="Q2342" s="48">
        <v>2339</v>
      </c>
      <c r="R2342" s="30">
        <v>0.369809</v>
      </c>
      <c r="S2342" s="175" t="s">
        <v>6</v>
      </c>
      <c r="T2342" s="175" t="s">
        <v>5</v>
      </c>
      <c r="U2342" s="175">
        <v>4</v>
      </c>
      <c r="V2342" s="176">
        <v>141.47</v>
      </c>
      <c r="W2342" s="48">
        <v>1794</v>
      </c>
      <c r="X2342" s="177" t="s">
        <v>20</v>
      </c>
      <c r="AI2342" s="48">
        <v>4881</v>
      </c>
      <c r="AJ2342" s="30">
        <v>0.18935199999999999</v>
      </c>
      <c r="AK2342" s="175" t="s">
        <v>4</v>
      </c>
      <c r="AL2342" s="175" t="s">
        <v>5</v>
      </c>
      <c r="AM2342" s="175">
        <v>0</v>
      </c>
      <c r="AN2342" s="176">
        <v>48.45</v>
      </c>
      <c r="AO2342" s="48">
        <v>1256</v>
      </c>
      <c r="AP2342" s="177" t="s">
        <v>20</v>
      </c>
    </row>
    <row r="2343" spans="17:42" x14ac:dyDescent="0.25">
      <c r="Q2343" s="48">
        <v>2340</v>
      </c>
      <c r="R2343" s="30">
        <v>0.318774</v>
      </c>
      <c r="S2343" s="175" t="s">
        <v>4</v>
      </c>
      <c r="T2343" s="175" t="s">
        <v>5</v>
      </c>
      <c r="U2343" s="175">
        <v>2</v>
      </c>
      <c r="V2343" s="176">
        <v>114.1</v>
      </c>
      <c r="W2343" s="48">
        <v>1795</v>
      </c>
      <c r="X2343" s="177" t="s">
        <v>20</v>
      </c>
      <c r="AI2343" s="48">
        <v>4885</v>
      </c>
      <c r="AJ2343" s="30">
        <v>0.18585599999999999</v>
      </c>
      <c r="AK2343" s="175" t="s">
        <v>4</v>
      </c>
      <c r="AL2343" s="175" t="s">
        <v>5</v>
      </c>
      <c r="AM2343" s="175">
        <v>0</v>
      </c>
      <c r="AN2343" s="176">
        <v>34.96</v>
      </c>
      <c r="AO2343" s="48">
        <v>1257</v>
      </c>
      <c r="AP2343" s="177" t="s">
        <v>20</v>
      </c>
    </row>
    <row r="2344" spans="17:42" x14ac:dyDescent="0.25">
      <c r="Q2344" s="48">
        <v>2341</v>
      </c>
      <c r="R2344" s="30">
        <v>0.140512</v>
      </c>
      <c r="S2344" s="175" t="s">
        <v>6</v>
      </c>
      <c r="T2344" s="175" t="s">
        <v>5</v>
      </c>
      <c r="U2344" s="175">
        <v>0</v>
      </c>
      <c r="V2344" s="176">
        <v>45.66</v>
      </c>
      <c r="W2344" s="48">
        <v>1796</v>
      </c>
      <c r="X2344" s="177" t="s">
        <v>20</v>
      </c>
      <c r="AI2344" s="48">
        <v>4887</v>
      </c>
      <c r="AJ2344" s="30">
        <v>0.18404999999999999</v>
      </c>
      <c r="AK2344" s="175" t="s">
        <v>4</v>
      </c>
      <c r="AL2344" s="175" t="s">
        <v>5</v>
      </c>
      <c r="AM2344" s="175">
        <v>0</v>
      </c>
      <c r="AN2344" s="176">
        <v>43.94</v>
      </c>
      <c r="AO2344" s="48">
        <v>1258</v>
      </c>
      <c r="AP2344" s="177" t="s">
        <v>20</v>
      </c>
    </row>
    <row r="2345" spans="17:42" x14ac:dyDescent="0.25">
      <c r="Q2345" s="48">
        <v>2342</v>
      </c>
      <c r="R2345" s="30">
        <v>0.41462300000000002</v>
      </c>
      <c r="S2345" s="175" t="s">
        <v>6</v>
      </c>
      <c r="T2345" s="175" t="s">
        <v>5</v>
      </c>
      <c r="U2345" s="175">
        <v>3</v>
      </c>
      <c r="V2345" s="176">
        <v>138.91</v>
      </c>
      <c r="W2345" s="48">
        <v>1797</v>
      </c>
      <c r="X2345" s="177" t="s">
        <v>20</v>
      </c>
      <c r="AI2345" s="48">
        <v>4888</v>
      </c>
      <c r="AJ2345" s="30">
        <v>0.68894599999999995</v>
      </c>
      <c r="AK2345" s="175" t="s">
        <v>6</v>
      </c>
      <c r="AL2345" s="175" t="s">
        <v>5</v>
      </c>
      <c r="AM2345" s="175">
        <v>0</v>
      </c>
      <c r="AN2345" s="176">
        <v>34.28</v>
      </c>
      <c r="AO2345" s="48">
        <v>1259</v>
      </c>
      <c r="AP2345" s="177" t="s">
        <v>20</v>
      </c>
    </row>
    <row r="2346" spans="17:42" x14ac:dyDescent="0.25">
      <c r="Q2346" s="48">
        <v>2343</v>
      </c>
      <c r="R2346" s="30">
        <v>0.61787000000000003</v>
      </c>
      <c r="S2346" s="175" t="s">
        <v>4</v>
      </c>
      <c r="T2346" s="175" t="s">
        <v>5</v>
      </c>
      <c r="U2346" s="175">
        <v>0</v>
      </c>
      <c r="V2346" s="176">
        <v>38.96</v>
      </c>
      <c r="W2346" s="48">
        <v>1798</v>
      </c>
      <c r="X2346" s="177" t="s">
        <v>20</v>
      </c>
      <c r="AI2346" s="48">
        <v>4890</v>
      </c>
      <c r="AJ2346" s="30">
        <v>0.17410900000000001</v>
      </c>
      <c r="AK2346" s="175" t="s">
        <v>4</v>
      </c>
      <c r="AL2346" s="175" t="s">
        <v>5</v>
      </c>
      <c r="AM2346" s="175">
        <v>0</v>
      </c>
      <c r="AN2346" s="176">
        <v>46.84</v>
      </c>
      <c r="AO2346" s="48">
        <v>1260</v>
      </c>
      <c r="AP2346" s="177" t="s">
        <v>20</v>
      </c>
    </row>
    <row r="2347" spans="17:42" x14ac:dyDescent="0.25">
      <c r="Q2347" s="48">
        <v>2344</v>
      </c>
      <c r="R2347" s="30">
        <v>0.83501700000000001</v>
      </c>
      <c r="S2347" s="175" t="s">
        <v>4</v>
      </c>
      <c r="T2347" s="175" t="s">
        <v>5</v>
      </c>
      <c r="U2347" s="175">
        <v>3</v>
      </c>
      <c r="V2347" s="176">
        <v>130.36000000000001</v>
      </c>
      <c r="W2347" s="48">
        <v>1799</v>
      </c>
      <c r="X2347" s="177" t="s">
        <v>20</v>
      </c>
      <c r="AI2347" s="48">
        <v>4893</v>
      </c>
      <c r="AJ2347" s="30">
        <v>0.18771599999999999</v>
      </c>
      <c r="AK2347" s="175" t="s">
        <v>4</v>
      </c>
      <c r="AL2347" s="175" t="s">
        <v>5</v>
      </c>
      <c r="AM2347" s="175">
        <v>0</v>
      </c>
      <c r="AN2347" s="176">
        <v>42.95</v>
      </c>
      <c r="AO2347" s="48">
        <v>1261</v>
      </c>
      <c r="AP2347" s="177" t="s">
        <v>20</v>
      </c>
    </row>
    <row r="2348" spans="17:42" x14ac:dyDescent="0.25">
      <c r="Q2348" s="48">
        <v>2345</v>
      </c>
      <c r="R2348" s="30">
        <v>0.52890800000000004</v>
      </c>
      <c r="S2348" s="175" t="s">
        <v>4</v>
      </c>
      <c r="T2348" s="175" t="s">
        <v>5</v>
      </c>
      <c r="U2348" s="175">
        <v>1</v>
      </c>
      <c r="V2348" s="176">
        <v>99.5</v>
      </c>
      <c r="W2348" s="48">
        <v>1800</v>
      </c>
      <c r="X2348" s="177" t="s">
        <v>20</v>
      </c>
      <c r="AI2348" s="48">
        <v>4894</v>
      </c>
      <c r="AJ2348" s="30">
        <v>0.86870000000000003</v>
      </c>
      <c r="AK2348" s="175" t="s">
        <v>7</v>
      </c>
      <c r="AL2348" s="175" t="s">
        <v>5</v>
      </c>
      <c r="AM2348" s="175">
        <v>0</v>
      </c>
      <c r="AN2348" s="176">
        <v>39.090000000000003</v>
      </c>
      <c r="AO2348" s="48">
        <v>1262</v>
      </c>
      <c r="AP2348" s="177" t="s">
        <v>20</v>
      </c>
    </row>
    <row r="2349" spans="17:42" x14ac:dyDescent="0.25">
      <c r="Q2349" s="48">
        <v>2346</v>
      </c>
      <c r="R2349" s="30">
        <v>0.90665499999999999</v>
      </c>
      <c r="S2349" s="175" t="s">
        <v>4</v>
      </c>
      <c r="T2349" s="175" t="s">
        <v>5</v>
      </c>
      <c r="U2349" s="175">
        <v>0</v>
      </c>
      <c r="V2349" s="176">
        <v>36.46</v>
      </c>
      <c r="W2349" s="48">
        <v>1801</v>
      </c>
      <c r="X2349" s="177" t="s">
        <v>20</v>
      </c>
      <c r="AI2349" s="48">
        <v>4898</v>
      </c>
      <c r="AJ2349" s="30">
        <v>0.57528900000000005</v>
      </c>
      <c r="AK2349" s="175" t="s">
        <v>4</v>
      </c>
      <c r="AL2349" s="175" t="s">
        <v>5</v>
      </c>
      <c r="AM2349" s="175">
        <v>0</v>
      </c>
      <c r="AN2349" s="176">
        <v>42.75</v>
      </c>
      <c r="AO2349" s="48">
        <v>1263</v>
      </c>
      <c r="AP2349" s="177" t="s">
        <v>20</v>
      </c>
    </row>
    <row r="2350" spans="17:42" x14ac:dyDescent="0.25">
      <c r="Q2350" s="48">
        <v>2347</v>
      </c>
      <c r="R2350" s="30">
        <v>9.1663999999999995E-2</v>
      </c>
      <c r="S2350" s="175" t="s">
        <v>4</v>
      </c>
      <c r="T2350" s="175" t="s">
        <v>5</v>
      </c>
      <c r="U2350" s="175">
        <v>2</v>
      </c>
      <c r="V2350" s="176">
        <v>115.11</v>
      </c>
      <c r="W2350" s="48">
        <v>1802</v>
      </c>
      <c r="X2350" s="177" t="s">
        <v>20</v>
      </c>
      <c r="AI2350" s="48">
        <v>4900</v>
      </c>
      <c r="AJ2350" s="30">
        <v>0.53923200000000004</v>
      </c>
      <c r="AK2350" s="175" t="s">
        <v>4</v>
      </c>
      <c r="AL2350" s="175" t="s">
        <v>5</v>
      </c>
      <c r="AM2350" s="175">
        <v>0</v>
      </c>
      <c r="AN2350" s="176">
        <v>42.62</v>
      </c>
      <c r="AO2350" s="48">
        <v>1264</v>
      </c>
      <c r="AP2350" s="177" t="s">
        <v>20</v>
      </c>
    </row>
    <row r="2351" spans="17:42" x14ac:dyDescent="0.25">
      <c r="Q2351" s="48">
        <v>2348</v>
      </c>
      <c r="R2351" s="30">
        <v>0.58637700000000004</v>
      </c>
      <c r="S2351" s="175" t="s">
        <v>4</v>
      </c>
      <c r="T2351" s="175" t="s">
        <v>5</v>
      </c>
      <c r="U2351" s="175">
        <v>0</v>
      </c>
      <c r="V2351" s="176">
        <v>45.66</v>
      </c>
      <c r="W2351" s="48">
        <v>1803</v>
      </c>
      <c r="X2351" s="177" t="s">
        <v>20</v>
      </c>
      <c r="AI2351" s="48">
        <v>4902</v>
      </c>
      <c r="AJ2351" s="30">
        <v>0.234185</v>
      </c>
      <c r="AK2351" s="175" t="s">
        <v>6</v>
      </c>
      <c r="AL2351" s="175" t="s">
        <v>5</v>
      </c>
      <c r="AM2351" s="175">
        <v>0</v>
      </c>
      <c r="AN2351" s="176">
        <v>38.72</v>
      </c>
      <c r="AO2351" s="48">
        <v>1265</v>
      </c>
      <c r="AP2351" s="177" t="s">
        <v>20</v>
      </c>
    </row>
    <row r="2352" spans="17:42" x14ac:dyDescent="0.25">
      <c r="Q2352" s="48">
        <v>2349</v>
      </c>
      <c r="R2352" s="30">
        <v>0.54290799999999995</v>
      </c>
      <c r="S2352" s="175" t="s">
        <v>4</v>
      </c>
      <c r="T2352" s="175" t="s">
        <v>5</v>
      </c>
      <c r="U2352" s="175">
        <v>4</v>
      </c>
      <c r="V2352" s="176">
        <v>140.09</v>
      </c>
      <c r="W2352" s="48">
        <v>1805</v>
      </c>
      <c r="X2352" s="177" t="s">
        <v>20</v>
      </c>
      <c r="AI2352" s="48">
        <v>4906</v>
      </c>
      <c r="AJ2352" s="30">
        <v>0.43496699999999999</v>
      </c>
      <c r="AK2352" s="175" t="s">
        <v>6</v>
      </c>
      <c r="AL2352" s="175" t="s">
        <v>5</v>
      </c>
      <c r="AM2352" s="175">
        <v>0</v>
      </c>
      <c r="AN2352" s="176">
        <v>34.08</v>
      </c>
      <c r="AO2352" s="48">
        <v>1266</v>
      </c>
      <c r="AP2352" s="177" t="s">
        <v>20</v>
      </c>
    </row>
    <row r="2353" spans="17:42" x14ac:dyDescent="0.25">
      <c r="Q2353" s="48">
        <v>2350</v>
      </c>
      <c r="R2353" s="30">
        <v>0.811168</v>
      </c>
      <c r="S2353" s="175" t="s">
        <v>4</v>
      </c>
      <c r="T2353" s="175" t="s">
        <v>5</v>
      </c>
      <c r="U2353" s="175">
        <v>4</v>
      </c>
      <c r="V2353" s="176">
        <v>28.55</v>
      </c>
      <c r="W2353" s="48">
        <v>1806</v>
      </c>
      <c r="X2353" s="177" t="s">
        <v>20</v>
      </c>
      <c r="AI2353" s="48">
        <v>4909</v>
      </c>
      <c r="AJ2353" s="30">
        <v>0.12445100000000001</v>
      </c>
      <c r="AK2353" s="175" t="s">
        <v>4</v>
      </c>
      <c r="AL2353" s="175" t="s">
        <v>5</v>
      </c>
      <c r="AM2353" s="175">
        <v>0</v>
      </c>
      <c r="AN2353" s="176">
        <v>45</v>
      </c>
      <c r="AO2353" s="48">
        <v>1267</v>
      </c>
      <c r="AP2353" s="177" t="s">
        <v>20</v>
      </c>
    </row>
    <row r="2354" spans="17:42" x14ac:dyDescent="0.25">
      <c r="Q2354" s="48">
        <v>2351</v>
      </c>
      <c r="R2354" s="30">
        <v>0.24560100000000001</v>
      </c>
      <c r="S2354" s="175" t="s">
        <v>4</v>
      </c>
      <c r="T2354" s="175" t="s">
        <v>5</v>
      </c>
      <c r="U2354" s="175">
        <v>2</v>
      </c>
      <c r="V2354" s="176">
        <v>105.9</v>
      </c>
      <c r="W2354" s="48">
        <v>1808</v>
      </c>
      <c r="X2354" s="177" t="s">
        <v>20</v>
      </c>
      <c r="AI2354" s="48">
        <v>4911</v>
      </c>
      <c r="AJ2354" s="30">
        <v>0.239125</v>
      </c>
      <c r="AK2354" s="175" t="s">
        <v>4</v>
      </c>
      <c r="AL2354" s="175" t="s">
        <v>5</v>
      </c>
      <c r="AM2354" s="175">
        <v>0</v>
      </c>
      <c r="AN2354" s="176">
        <v>45.02</v>
      </c>
      <c r="AO2354" s="48">
        <v>1268</v>
      </c>
      <c r="AP2354" s="177" t="s">
        <v>20</v>
      </c>
    </row>
    <row r="2355" spans="17:42" x14ac:dyDescent="0.25">
      <c r="Q2355" s="48">
        <v>2352</v>
      </c>
      <c r="R2355" s="30">
        <v>0.90959599999999996</v>
      </c>
      <c r="S2355" s="175" t="s">
        <v>4</v>
      </c>
      <c r="T2355" s="175" t="s">
        <v>5</v>
      </c>
      <c r="U2355" s="175">
        <v>0</v>
      </c>
      <c r="V2355" s="176">
        <v>42.79</v>
      </c>
      <c r="W2355" s="48">
        <v>1809</v>
      </c>
      <c r="X2355" s="177" t="s">
        <v>20</v>
      </c>
      <c r="AI2355" s="48">
        <v>4914</v>
      </c>
      <c r="AJ2355" s="30">
        <v>0.222966</v>
      </c>
      <c r="AK2355" s="175" t="s">
        <v>9</v>
      </c>
      <c r="AL2355" s="175" t="s">
        <v>10</v>
      </c>
      <c r="AM2355" s="175">
        <v>0</v>
      </c>
      <c r="AN2355" s="176">
        <v>34.659999999999997</v>
      </c>
      <c r="AO2355" s="48">
        <v>1272</v>
      </c>
      <c r="AP2355" s="177" t="s">
        <v>20</v>
      </c>
    </row>
    <row r="2356" spans="17:42" x14ac:dyDescent="0.25">
      <c r="Q2356" s="48">
        <v>2353</v>
      </c>
      <c r="R2356" s="30">
        <v>0.69812200000000002</v>
      </c>
      <c r="S2356" s="175" t="s">
        <v>6</v>
      </c>
      <c r="T2356" s="175" t="s">
        <v>5</v>
      </c>
      <c r="U2356" s="175">
        <v>2</v>
      </c>
      <c r="V2356" s="176">
        <v>115.76</v>
      </c>
      <c r="W2356" s="48">
        <v>1810</v>
      </c>
      <c r="X2356" s="177" t="s">
        <v>20</v>
      </c>
      <c r="AI2356" s="48">
        <v>4916</v>
      </c>
      <c r="AJ2356" s="30">
        <v>0.36263600000000001</v>
      </c>
      <c r="AK2356" s="175" t="s">
        <v>6</v>
      </c>
      <c r="AL2356" s="175" t="s">
        <v>5</v>
      </c>
      <c r="AM2356" s="175">
        <v>0</v>
      </c>
      <c r="AN2356" s="176">
        <v>38.75</v>
      </c>
      <c r="AO2356" s="48">
        <v>1273</v>
      </c>
      <c r="AP2356" s="177" t="s">
        <v>20</v>
      </c>
    </row>
    <row r="2357" spans="17:42" x14ac:dyDescent="0.25">
      <c r="Q2357" s="48">
        <v>2354</v>
      </c>
      <c r="R2357" s="30">
        <v>0.47152699999999997</v>
      </c>
      <c r="S2357" s="175" t="s">
        <v>6</v>
      </c>
      <c r="T2357" s="175" t="s">
        <v>5</v>
      </c>
      <c r="U2357" s="175">
        <v>0</v>
      </c>
      <c r="V2357" s="176">
        <v>47.45</v>
      </c>
      <c r="W2357" s="48">
        <v>1811</v>
      </c>
      <c r="X2357" s="177" t="s">
        <v>20</v>
      </c>
      <c r="AI2357" s="48">
        <v>4918</v>
      </c>
      <c r="AJ2357" s="30">
        <v>0.30971700000000002</v>
      </c>
      <c r="AK2357" s="175" t="s">
        <v>6</v>
      </c>
      <c r="AL2357" s="175" t="s">
        <v>5</v>
      </c>
      <c r="AM2357" s="175">
        <v>0</v>
      </c>
      <c r="AN2357" s="176">
        <v>33.69</v>
      </c>
      <c r="AO2357" s="48">
        <v>1274</v>
      </c>
      <c r="AP2357" s="177" t="s">
        <v>20</v>
      </c>
    </row>
    <row r="2358" spans="17:42" x14ac:dyDescent="0.25">
      <c r="Q2358" s="48">
        <v>2355</v>
      </c>
      <c r="R2358" s="30">
        <v>0.29817500000000002</v>
      </c>
      <c r="S2358" s="175" t="s">
        <v>7</v>
      </c>
      <c r="T2358" s="175" t="s">
        <v>5</v>
      </c>
      <c r="U2358" s="175">
        <v>4</v>
      </c>
      <c r="V2358" s="176">
        <v>141.07</v>
      </c>
      <c r="W2358" s="48">
        <v>1812</v>
      </c>
      <c r="X2358" s="177" t="s">
        <v>20</v>
      </c>
      <c r="AI2358" s="48">
        <v>4920</v>
      </c>
      <c r="AJ2358" s="30">
        <v>1.877424</v>
      </c>
      <c r="AK2358" s="175" t="s">
        <v>9</v>
      </c>
      <c r="AL2358" s="175" t="s">
        <v>10</v>
      </c>
      <c r="AM2358" s="175">
        <v>0</v>
      </c>
      <c r="AN2358" s="176">
        <v>41.51</v>
      </c>
      <c r="AO2358" s="48">
        <v>1275</v>
      </c>
      <c r="AP2358" s="177" t="s">
        <v>20</v>
      </c>
    </row>
    <row r="2359" spans="17:42" x14ac:dyDescent="0.25">
      <c r="Q2359" s="48">
        <v>2356</v>
      </c>
      <c r="R2359" s="30">
        <v>0.116212</v>
      </c>
      <c r="S2359" s="175" t="s">
        <v>4</v>
      </c>
      <c r="T2359" s="175" t="s">
        <v>5</v>
      </c>
      <c r="U2359" s="175">
        <v>0</v>
      </c>
      <c r="V2359" s="176">
        <v>42.56</v>
      </c>
      <c r="W2359" s="48">
        <v>1813</v>
      </c>
      <c r="X2359" s="177" t="s">
        <v>20</v>
      </c>
      <c r="AI2359" s="48">
        <v>4922</v>
      </c>
      <c r="AJ2359" s="30">
        <v>0.19007199999999999</v>
      </c>
      <c r="AK2359" s="175" t="s">
        <v>4</v>
      </c>
      <c r="AL2359" s="175" t="s">
        <v>5</v>
      </c>
      <c r="AM2359" s="175">
        <v>0</v>
      </c>
      <c r="AN2359" s="176">
        <v>41.97</v>
      </c>
      <c r="AO2359" s="48">
        <v>1276</v>
      </c>
      <c r="AP2359" s="177" t="s">
        <v>20</v>
      </c>
    </row>
    <row r="2360" spans="17:42" x14ac:dyDescent="0.25">
      <c r="Q2360" s="48">
        <v>2357</v>
      </c>
      <c r="R2360" s="30">
        <v>0.78301699999999996</v>
      </c>
      <c r="S2360" s="175" t="s">
        <v>4</v>
      </c>
      <c r="T2360" s="175" t="s">
        <v>5</v>
      </c>
      <c r="U2360" s="175">
        <v>4</v>
      </c>
      <c r="V2360" s="176">
        <v>145.30000000000001</v>
      </c>
      <c r="W2360" s="48">
        <v>1817</v>
      </c>
      <c r="X2360" s="177" t="s">
        <v>20</v>
      </c>
      <c r="AI2360" s="48">
        <v>4924</v>
      </c>
      <c r="AJ2360" s="30">
        <v>0.68244000000000005</v>
      </c>
      <c r="AK2360" s="175" t="s">
        <v>6</v>
      </c>
      <c r="AL2360" s="175" t="s">
        <v>5</v>
      </c>
      <c r="AM2360" s="175">
        <v>0</v>
      </c>
      <c r="AN2360" s="176">
        <v>33.25</v>
      </c>
      <c r="AO2360" s="48">
        <v>1277</v>
      </c>
      <c r="AP2360" s="177" t="s">
        <v>20</v>
      </c>
    </row>
    <row r="2361" spans="17:42" x14ac:dyDescent="0.25">
      <c r="Q2361" s="48">
        <v>2358</v>
      </c>
      <c r="R2361" s="30">
        <v>0.173369</v>
      </c>
      <c r="S2361" s="175" t="s">
        <v>4</v>
      </c>
      <c r="T2361" s="175" t="s">
        <v>5</v>
      </c>
      <c r="U2361" s="175">
        <v>0</v>
      </c>
      <c r="V2361" s="176">
        <v>34.659999999999997</v>
      </c>
      <c r="W2361" s="48">
        <v>1818</v>
      </c>
      <c r="X2361" s="177" t="s">
        <v>20</v>
      </c>
      <c r="AI2361" s="48">
        <v>4926</v>
      </c>
      <c r="AJ2361" s="30">
        <v>1.194815</v>
      </c>
      <c r="AK2361" s="175" t="s">
        <v>42</v>
      </c>
      <c r="AL2361" s="175" t="s">
        <v>42</v>
      </c>
      <c r="AM2361" s="175">
        <v>0</v>
      </c>
      <c r="AN2361" s="176">
        <v>41.36</v>
      </c>
      <c r="AO2361" s="48">
        <v>1279</v>
      </c>
      <c r="AP2361" s="177" t="s">
        <v>20</v>
      </c>
    </row>
    <row r="2362" spans="17:42" x14ac:dyDescent="0.25">
      <c r="Q2362" s="48">
        <v>2359</v>
      </c>
      <c r="R2362" s="30">
        <v>0.92569800000000002</v>
      </c>
      <c r="S2362" s="175" t="s">
        <v>4</v>
      </c>
      <c r="T2362" s="175" t="s">
        <v>5</v>
      </c>
      <c r="U2362" s="175">
        <v>0</v>
      </c>
      <c r="V2362" s="176">
        <v>41.8</v>
      </c>
      <c r="W2362" s="48">
        <v>1820</v>
      </c>
      <c r="X2362" s="177" t="s">
        <v>20</v>
      </c>
      <c r="AI2362" s="48">
        <v>4929</v>
      </c>
      <c r="AJ2362" s="30">
        <v>0.1076</v>
      </c>
      <c r="AK2362" s="175" t="s">
        <v>4</v>
      </c>
      <c r="AL2362" s="175" t="s">
        <v>5</v>
      </c>
      <c r="AM2362" s="175">
        <v>0</v>
      </c>
      <c r="AN2362" s="176">
        <v>41.01</v>
      </c>
      <c r="AO2362" s="48">
        <v>1280</v>
      </c>
      <c r="AP2362" s="177" t="s">
        <v>20</v>
      </c>
    </row>
    <row r="2363" spans="17:42" x14ac:dyDescent="0.25">
      <c r="Q2363" s="48">
        <v>2360</v>
      </c>
      <c r="R2363" s="30">
        <v>0.10947800000000001</v>
      </c>
      <c r="S2363" s="175" t="s">
        <v>4</v>
      </c>
      <c r="T2363" s="175" t="s">
        <v>5</v>
      </c>
      <c r="U2363" s="175">
        <v>2</v>
      </c>
      <c r="V2363" s="176">
        <v>116.71</v>
      </c>
      <c r="W2363" s="48">
        <v>1821</v>
      </c>
      <c r="X2363" s="177" t="s">
        <v>20</v>
      </c>
      <c r="AI2363" s="48">
        <v>4931</v>
      </c>
      <c r="AJ2363" s="30">
        <v>0.46975800000000001</v>
      </c>
      <c r="AK2363" s="175" t="s">
        <v>7</v>
      </c>
      <c r="AL2363" s="175" t="s">
        <v>5</v>
      </c>
      <c r="AM2363" s="175">
        <v>0</v>
      </c>
      <c r="AN2363" s="176">
        <v>46.57</v>
      </c>
      <c r="AO2363" s="48">
        <v>1281</v>
      </c>
      <c r="AP2363" s="177" t="s">
        <v>20</v>
      </c>
    </row>
    <row r="2364" spans="17:42" x14ac:dyDescent="0.25">
      <c r="Q2364" s="48">
        <v>2361</v>
      </c>
      <c r="R2364" s="30">
        <v>0.22498399999999999</v>
      </c>
      <c r="S2364" s="175" t="s">
        <v>4</v>
      </c>
      <c r="T2364" s="175" t="s">
        <v>5</v>
      </c>
      <c r="U2364" s="175">
        <v>0</v>
      </c>
      <c r="V2364" s="176">
        <v>43.76</v>
      </c>
      <c r="W2364" s="48">
        <v>1822</v>
      </c>
      <c r="X2364" s="177" t="s">
        <v>20</v>
      </c>
      <c r="AI2364" s="48">
        <v>4933</v>
      </c>
      <c r="AJ2364" s="30">
        <v>1.38472</v>
      </c>
      <c r="AK2364" s="175" t="s">
        <v>4</v>
      </c>
      <c r="AL2364" s="175" t="s">
        <v>5</v>
      </c>
      <c r="AM2364" s="175">
        <v>0</v>
      </c>
      <c r="AN2364" s="176">
        <v>40.85</v>
      </c>
      <c r="AO2364" s="48">
        <v>1282</v>
      </c>
      <c r="AP2364" s="177" t="s">
        <v>20</v>
      </c>
    </row>
    <row r="2365" spans="17:42" x14ac:dyDescent="0.25">
      <c r="Q2365" s="48">
        <v>2362</v>
      </c>
      <c r="R2365" s="30">
        <v>0.65201799999999999</v>
      </c>
      <c r="S2365" s="175" t="s">
        <v>4</v>
      </c>
      <c r="T2365" s="175" t="s">
        <v>5</v>
      </c>
      <c r="U2365" s="175">
        <v>1</v>
      </c>
      <c r="V2365" s="176">
        <v>84.62</v>
      </c>
      <c r="W2365" s="48">
        <v>1823</v>
      </c>
      <c r="X2365" s="177" t="s">
        <v>20</v>
      </c>
      <c r="AI2365" s="48">
        <v>4934</v>
      </c>
      <c r="AJ2365" s="30">
        <v>0.105652</v>
      </c>
      <c r="AK2365" s="175" t="s">
        <v>9</v>
      </c>
      <c r="AL2365" s="175" t="s">
        <v>10</v>
      </c>
      <c r="AM2365" s="175">
        <v>0</v>
      </c>
      <c r="AN2365" s="176">
        <v>41.28</v>
      </c>
      <c r="AO2365" s="48">
        <v>1283</v>
      </c>
      <c r="AP2365" s="177" t="s">
        <v>20</v>
      </c>
    </row>
    <row r="2366" spans="17:42" x14ac:dyDescent="0.25">
      <c r="Q2366" s="48">
        <v>2363</v>
      </c>
      <c r="R2366" s="30">
        <v>0.43088199999999999</v>
      </c>
      <c r="S2366" s="175" t="s">
        <v>4</v>
      </c>
      <c r="T2366" s="175" t="s">
        <v>5</v>
      </c>
      <c r="U2366" s="175">
        <v>2</v>
      </c>
      <c r="V2366" s="176">
        <v>111.81</v>
      </c>
      <c r="W2366" s="48">
        <v>1824</v>
      </c>
      <c r="X2366" s="177" t="s">
        <v>20</v>
      </c>
      <c r="AI2366" s="48">
        <v>4936</v>
      </c>
      <c r="AJ2366" s="30">
        <v>1.921495</v>
      </c>
      <c r="AK2366" s="175" t="s">
        <v>4</v>
      </c>
      <c r="AL2366" s="175" t="s">
        <v>5</v>
      </c>
      <c r="AM2366" s="175">
        <v>0</v>
      </c>
      <c r="AN2366" s="176">
        <v>47.34</v>
      </c>
      <c r="AO2366" s="48">
        <v>1284</v>
      </c>
      <c r="AP2366" s="177" t="s">
        <v>20</v>
      </c>
    </row>
    <row r="2367" spans="17:42" x14ac:dyDescent="0.25">
      <c r="Q2367" s="48">
        <v>2364</v>
      </c>
      <c r="R2367" s="30">
        <v>0.23572799999999999</v>
      </c>
      <c r="S2367" s="175" t="s">
        <v>4</v>
      </c>
      <c r="T2367" s="175" t="s">
        <v>5</v>
      </c>
      <c r="U2367" s="175">
        <v>0</v>
      </c>
      <c r="V2367" s="176">
        <v>49.37</v>
      </c>
      <c r="W2367" s="48">
        <v>1825</v>
      </c>
      <c r="X2367" s="177" t="s">
        <v>20</v>
      </c>
      <c r="AI2367" s="48">
        <v>4938</v>
      </c>
      <c r="AJ2367" s="30">
        <v>0.27624100000000001</v>
      </c>
      <c r="AK2367" s="175" t="s">
        <v>11</v>
      </c>
      <c r="AL2367" s="175" t="s">
        <v>10</v>
      </c>
      <c r="AM2367" s="175">
        <v>0</v>
      </c>
      <c r="AN2367" s="176">
        <v>31.39</v>
      </c>
      <c r="AO2367" s="48">
        <v>1285</v>
      </c>
      <c r="AP2367" s="177" t="s">
        <v>20</v>
      </c>
    </row>
    <row r="2368" spans="17:42" x14ac:dyDescent="0.25">
      <c r="Q2368" s="48">
        <v>2365</v>
      </c>
      <c r="R2368" s="30">
        <v>0.85739900000000002</v>
      </c>
      <c r="S2368" s="175" t="s">
        <v>4</v>
      </c>
      <c r="T2368" s="175" t="s">
        <v>5</v>
      </c>
      <c r="U2368" s="175">
        <v>3</v>
      </c>
      <c r="V2368" s="176">
        <v>123.9</v>
      </c>
      <c r="W2368" s="48">
        <v>1826</v>
      </c>
      <c r="X2368" s="177" t="s">
        <v>20</v>
      </c>
      <c r="AI2368" s="48">
        <v>4940</v>
      </c>
      <c r="AJ2368" s="30">
        <v>0.38856299999999999</v>
      </c>
      <c r="AK2368" s="175" t="s">
        <v>4</v>
      </c>
      <c r="AL2368" s="175" t="s">
        <v>5</v>
      </c>
      <c r="AM2368" s="175">
        <v>0</v>
      </c>
      <c r="AN2368" s="176">
        <v>39.409999999999997</v>
      </c>
      <c r="AO2368" s="48">
        <v>1286</v>
      </c>
      <c r="AP2368" s="177" t="s">
        <v>20</v>
      </c>
    </row>
    <row r="2369" spans="17:42" x14ac:dyDescent="0.25">
      <c r="Q2369" s="48">
        <v>2366</v>
      </c>
      <c r="R2369" s="30">
        <v>0.60843000000000003</v>
      </c>
      <c r="S2369" s="175" t="s">
        <v>4</v>
      </c>
      <c r="T2369" s="175" t="s">
        <v>5</v>
      </c>
      <c r="U2369" s="175">
        <v>3</v>
      </c>
      <c r="V2369" s="176">
        <v>126.08</v>
      </c>
      <c r="W2369" s="48">
        <v>1827</v>
      </c>
      <c r="X2369" s="177" t="s">
        <v>20</v>
      </c>
      <c r="AI2369" s="48">
        <v>4943</v>
      </c>
      <c r="AJ2369" s="30">
        <v>0.44631300000000002</v>
      </c>
      <c r="AK2369" s="175" t="s">
        <v>7</v>
      </c>
      <c r="AL2369" s="175" t="s">
        <v>5</v>
      </c>
      <c r="AM2369" s="175">
        <v>0</v>
      </c>
      <c r="AN2369" s="176">
        <v>37.64</v>
      </c>
      <c r="AO2369" s="48">
        <v>1287</v>
      </c>
      <c r="AP2369" s="177" t="s">
        <v>20</v>
      </c>
    </row>
    <row r="2370" spans="17:42" x14ac:dyDescent="0.25">
      <c r="Q2370" s="48">
        <v>2367</v>
      </c>
      <c r="R2370" s="30">
        <v>0.24082100000000001</v>
      </c>
      <c r="S2370" s="175" t="s">
        <v>4</v>
      </c>
      <c r="T2370" s="175" t="s">
        <v>5</v>
      </c>
      <c r="U2370" s="175">
        <v>0</v>
      </c>
      <c r="V2370" s="176">
        <v>42.44</v>
      </c>
      <c r="W2370" s="48">
        <v>1828</v>
      </c>
      <c r="X2370" s="177" t="s">
        <v>20</v>
      </c>
      <c r="AI2370" s="48">
        <v>4946</v>
      </c>
      <c r="AJ2370" s="30">
        <v>0.86582300000000001</v>
      </c>
      <c r="AK2370" s="175" t="s">
        <v>4</v>
      </c>
      <c r="AL2370" s="175" t="s">
        <v>5</v>
      </c>
      <c r="AM2370" s="175">
        <v>0</v>
      </c>
      <c r="AN2370" s="176">
        <v>45.74</v>
      </c>
      <c r="AO2370" s="48">
        <v>1288</v>
      </c>
      <c r="AP2370" s="177" t="s">
        <v>20</v>
      </c>
    </row>
    <row r="2371" spans="17:42" x14ac:dyDescent="0.25">
      <c r="Q2371" s="48">
        <v>2368</v>
      </c>
      <c r="R2371" s="30">
        <v>0.33974799999999999</v>
      </c>
      <c r="S2371" s="175" t="s">
        <v>4</v>
      </c>
      <c r="T2371" s="175" t="s">
        <v>5</v>
      </c>
      <c r="U2371" s="175">
        <v>0</v>
      </c>
      <c r="V2371" s="176">
        <v>46.42</v>
      </c>
      <c r="W2371" s="48">
        <v>1829</v>
      </c>
      <c r="X2371" s="177" t="s">
        <v>20</v>
      </c>
      <c r="AI2371" s="48">
        <v>4950</v>
      </c>
      <c r="AJ2371" s="30">
        <v>0.197154</v>
      </c>
      <c r="AK2371" s="175" t="s">
        <v>4</v>
      </c>
      <c r="AL2371" s="175" t="s">
        <v>5</v>
      </c>
      <c r="AM2371" s="175">
        <v>0</v>
      </c>
      <c r="AN2371" s="176">
        <v>40.1</v>
      </c>
      <c r="AO2371" s="48">
        <v>1290</v>
      </c>
      <c r="AP2371" s="177" t="s">
        <v>20</v>
      </c>
    </row>
    <row r="2372" spans="17:42" x14ac:dyDescent="0.25">
      <c r="Q2372" s="48">
        <v>2369</v>
      </c>
      <c r="R2372" s="30">
        <v>0.55657900000000005</v>
      </c>
      <c r="S2372" s="175" t="s">
        <v>4</v>
      </c>
      <c r="T2372" s="175" t="s">
        <v>5</v>
      </c>
      <c r="U2372" s="175">
        <v>2</v>
      </c>
      <c r="V2372" s="176">
        <v>116.74</v>
      </c>
      <c r="W2372" s="48">
        <v>1830</v>
      </c>
      <c r="X2372" s="177" t="s">
        <v>20</v>
      </c>
      <c r="AI2372" s="48">
        <v>4952</v>
      </c>
      <c r="AJ2372" s="30">
        <v>0.233623</v>
      </c>
      <c r="AK2372" s="175" t="s">
        <v>9</v>
      </c>
      <c r="AL2372" s="175" t="s">
        <v>10</v>
      </c>
      <c r="AM2372" s="175">
        <v>0</v>
      </c>
      <c r="AN2372" s="176">
        <v>34.25</v>
      </c>
      <c r="AO2372" s="48">
        <v>1291</v>
      </c>
      <c r="AP2372" s="177" t="s">
        <v>20</v>
      </c>
    </row>
    <row r="2373" spans="17:42" x14ac:dyDescent="0.25">
      <c r="Q2373" s="48">
        <v>2370</v>
      </c>
      <c r="R2373" s="30">
        <v>0.45362799999999998</v>
      </c>
      <c r="S2373" s="175" t="s">
        <v>4</v>
      </c>
      <c r="T2373" s="175" t="s">
        <v>5</v>
      </c>
      <c r="U2373" s="175">
        <v>0</v>
      </c>
      <c r="V2373" s="176">
        <v>42.48</v>
      </c>
      <c r="W2373" s="48">
        <v>1831</v>
      </c>
      <c r="X2373" s="177" t="s">
        <v>20</v>
      </c>
      <c r="AI2373" s="48">
        <v>4956</v>
      </c>
      <c r="AJ2373" s="30">
        <v>0.59010899999999999</v>
      </c>
      <c r="AK2373" s="175" t="s">
        <v>4</v>
      </c>
      <c r="AL2373" s="175" t="s">
        <v>5</v>
      </c>
      <c r="AM2373" s="175">
        <v>0</v>
      </c>
      <c r="AN2373" s="176">
        <v>46.76</v>
      </c>
      <c r="AO2373" s="48">
        <v>1292</v>
      </c>
      <c r="AP2373" s="177" t="s">
        <v>20</v>
      </c>
    </row>
    <row r="2374" spans="17:42" x14ac:dyDescent="0.25">
      <c r="Q2374" s="48">
        <v>2371</v>
      </c>
      <c r="R2374" s="30">
        <v>0.32044</v>
      </c>
      <c r="S2374" s="175" t="s">
        <v>4</v>
      </c>
      <c r="T2374" s="175" t="s">
        <v>5</v>
      </c>
      <c r="U2374" s="175">
        <v>2</v>
      </c>
      <c r="V2374" s="176">
        <v>119.32</v>
      </c>
      <c r="W2374" s="48">
        <v>1832</v>
      </c>
      <c r="X2374" s="177" t="s">
        <v>20</v>
      </c>
      <c r="AI2374" s="48">
        <v>4958</v>
      </c>
      <c r="AJ2374" s="30">
        <v>0.113533</v>
      </c>
      <c r="AK2374" s="175" t="s">
        <v>4</v>
      </c>
      <c r="AL2374" s="175" t="s">
        <v>5</v>
      </c>
      <c r="AM2374" s="175">
        <v>0</v>
      </c>
      <c r="AN2374" s="176">
        <v>39.42</v>
      </c>
      <c r="AO2374" s="48">
        <v>1293</v>
      </c>
      <c r="AP2374" s="177" t="s">
        <v>20</v>
      </c>
    </row>
    <row r="2375" spans="17:42" x14ac:dyDescent="0.25">
      <c r="Q2375" s="48">
        <v>2372</v>
      </c>
      <c r="R2375" s="30">
        <v>0.107519</v>
      </c>
      <c r="S2375" s="175" t="s">
        <v>6</v>
      </c>
      <c r="T2375" s="175" t="s">
        <v>5</v>
      </c>
      <c r="U2375" s="175">
        <v>0</v>
      </c>
      <c r="V2375" s="176">
        <v>41.68</v>
      </c>
      <c r="W2375" s="48">
        <v>1834</v>
      </c>
      <c r="X2375" s="177" t="s">
        <v>20</v>
      </c>
      <c r="AI2375" s="48">
        <v>4960</v>
      </c>
      <c r="AJ2375" s="30">
        <v>0.220161</v>
      </c>
      <c r="AK2375" s="175" t="s">
        <v>7</v>
      </c>
      <c r="AL2375" s="175" t="s">
        <v>5</v>
      </c>
      <c r="AM2375" s="175">
        <v>0</v>
      </c>
      <c r="AN2375" s="176">
        <v>33.68</v>
      </c>
      <c r="AO2375" s="48">
        <v>1294</v>
      </c>
      <c r="AP2375" s="177" t="s">
        <v>20</v>
      </c>
    </row>
    <row r="2376" spans="17:42" x14ac:dyDescent="0.25">
      <c r="Q2376" s="48">
        <v>2373</v>
      </c>
      <c r="R2376" s="30">
        <v>0.380826</v>
      </c>
      <c r="S2376" s="175" t="s">
        <v>6</v>
      </c>
      <c r="T2376" s="175" t="s">
        <v>5</v>
      </c>
      <c r="U2376" s="175">
        <v>3</v>
      </c>
      <c r="V2376" s="176">
        <v>128.30000000000001</v>
      </c>
      <c r="W2376" s="48">
        <v>1835</v>
      </c>
      <c r="X2376" s="177" t="s">
        <v>20</v>
      </c>
      <c r="AI2376" s="48">
        <v>4962</v>
      </c>
      <c r="AJ2376" s="30">
        <v>0.51409899999999997</v>
      </c>
      <c r="AK2376" s="175" t="s">
        <v>9</v>
      </c>
      <c r="AL2376" s="175" t="s">
        <v>10</v>
      </c>
      <c r="AM2376" s="175">
        <v>0</v>
      </c>
      <c r="AN2376" s="176">
        <v>41.37</v>
      </c>
      <c r="AO2376" s="48">
        <v>1295</v>
      </c>
      <c r="AP2376" s="177" t="s">
        <v>20</v>
      </c>
    </row>
    <row r="2377" spans="17:42" x14ac:dyDescent="0.25">
      <c r="Q2377" s="48">
        <v>2374</v>
      </c>
      <c r="R2377" s="30">
        <v>0.23443600000000001</v>
      </c>
      <c r="S2377" s="175" t="s">
        <v>4</v>
      </c>
      <c r="T2377" s="175" t="s">
        <v>5</v>
      </c>
      <c r="U2377" s="175">
        <v>4</v>
      </c>
      <c r="V2377" s="176">
        <v>141.04</v>
      </c>
      <c r="W2377" s="48">
        <v>1836</v>
      </c>
      <c r="X2377" s="177" t="s">
        <v>20</v>
      </c>
      <c r="AI2377" s="48">
        <v>4963</v>
      </c>
      <c r="AJ2377" s="30">
        <v>0.62370499999999995</v>
      </c>
      <c r="AK2377" s="175" t="s">
        <v>6</v>
      </c>
      <c r="AL2377" s="175" t="s">
        <v>5</v>
      </c>
      <c r="AM2377" s="175">
        <v>0</v>
      </c>
      <c r="AN2377" s="176">
        <v>38.04</v>
      </c>
      <c r="AO2377" s="48">
        <v>1296</v>
      </c>
      <c r="AP2377" s="177" t="s">
        <v>20</v>
      </c>
    </row>
    <row r="2378" spans="17:42" x14ac:dyDescent="0.25">
      <c r="Q2378" s="48">
        <v>2375</v>
      </c>
      <c r="R2378" s="30">
        <v>0.24918299999999999</v>
      </c>
      <c r="S2378" s="175" t="s">
        <v>4</v>
      </c>
      <c r="T2378" s="175" t="s">
        <v>5</v>
      </c>
      <c r="U2378" s="175">
        <v>1</v>
      </c>
      <c r="V2378" s="176">
        <v>99.17</v>
      </c>
      <c r="W2378" s="48">
        <v>1837</v>
      </c>
      <c r="X2378" s="177" t="s">
        <v>20</v>
      </c>
      <c r="AI2378" s="48">
        <v>4965</v>
      </c>
      <c r="AJ2378" s="30">
        <v>0.39966000000000002</v>
      </c>
      <c r="AK2378" s="175" t="s">
        <v>4</v>
      </c>
      <c r="AL2378" s="175" t="s">
        <v>5</v>
      </c>
      <c r="AM2378" s="175">
        <v>0</v>
      </c>
      <c r="AN2378" s="176">
        <v>37.61</v>
      </c>
      <c r="AO2378" s="48">
        <v>1297</v>
      </c>
      <c r="AP2378" s="177" t="s">
        <v>20</v>
      </c>
    </row>
    <row r="2379" spans="17:42" x14ac:dyDescent="0.25">
      <c r="Q2379" s="48">
        <v>2376</v>
      </c>
      <c r="R2379" s="30">
        <v>0.32880599999999999</v>
      </c>
      <c r="S2379" s="175" t="s">
        <v>6</v>
      </c>
      <c r="T2379" s="175" t="s">
        <v>5</v>
      </c>
      <c r="U2379" s="175">
        <v>0</v>
      </c>
      <c r="V2379" s="176">
        <v>30.64</v>
      </c>
      <c r="W2379" s="48">
        <v>1838</v>
      </c>
      <c r="X2379" s="177" t="s">
        <v>20</v>
      </c>
      <c r="AI2379" s="48">
        <v>4966</v>
      </c>
      <c r="AJ2379" s="30">
        <v>0.75245799999999996</v>
      </c>
      <c r="AK2379" s="175" t="s">
        <v>6</v>
      </c>
      <c r="AL2379" s="175" t="s">
        <v>5</v>
      </c>
      <c r="AM2379" s="175">
        <v>0</v>
      </c>
      <c r="AN2379" s="176">
        <v>40.270000000000003</v>
      </c>
      <c r="AO2379" s="48">
        <v>1298</v>
      </c>
      <c r="AP2379" s="177" t="s">
        <v>20</v>
      </c>
    </row>
    <row r="2380" spans="17:42" x14ac:dyDescent="0.25">
      <c r="Q2380" s="48">
        <v>2377</v>
      </c>
      <c r="R2380" s="30">
        <v>0.39490399999999998</v>
      </c>
      <c r="S2380" s="175" t="s">
        <v>4</v>
      </c>
      <c r="T2380" s="175" t="s">
        <v>5</v>
      </c>
      <c r="U2380" s="175">
        <v>3</v>
      </c>
      <c r="V2380" s="176">
        <v>128.41999999999999</v>
      </c>
      <c r="W2380" s="48">
        <v>1839</v>
      </c>
      <c r="X2380" s="177" t="s">
        <v>20</v>
      </c>
      <c r="AI2380" s="48">
        <v>4968</v>
      </c>
      <c r="AJ2380" s="30">
        <v>0.27898899999999999</v>
      </c>
      <c r="AK2380" s="175" t="s">
        <v>7</v>
      </c>
      <c r="AL2380" s="175" t="s">
        <v>5</v>
      </c>
      <c r="AM2380" s="175">
        <v>0</v>
      </c>
      <c r="AN2380" s="176">
        <v>38.74</v>
      </c>
      <c r="AO2380" s="48">
        <v>1299</v>
      </c>
      <c r="AP2380" s="177" t="s">
        <v>20</v>
      </c>
    </row>
    <row r="2381" spans="17:42" x14ac:dyDescent="0.25">
      <c r="Q2381" s="48">
        <v>2378</v>
      </c>
      <c r="R2381" s="30">
        <v>0.56801500000000005</v>
      </c>
      <c r="S2381" s="175" t="s">
        <v>4</v>
      </c>
      <c r="T2381" s="175" t="s">
        <v>5</v>
      </c>
      <c r="U2381" s="175">
        <v>1</v>
      </c>
      <c r="V2381" s="176">
        <v>88.2</v>
      </c>
      <c r="W2381" s="48">
        <v>1840</v>
      </c>
      <c r="X2381" s="177" t="s">
        <v>20</v>
      </c>
      <c r="AI2381" s="48">
        <v>4970</v>
      </c>
      <c r="AJ2381" s="30">
        <v>0.48037099999999999</v>
      </c>
      <c r="AK2381" s="175" t="s">
        <v>4</v>
      </c>
      <c r="AL2381" s="175" t="s">
        <v>5</v>
      </c>
      <c r="AM2381" s="175">
        <v>0</v>
      </c>
      <c r="AN2381" s="176">
        <v>40.78</v>
      </c>
      <c r="AO2381" s="48">
        <v>1301</v>
      </c>
      <c r="AP2381" s="177" t="s">
        <v>20</v>
      </c>
    </row>
    <row r="2382" spans="17:42" x14ac:dyDescent="0.25">
      <c r="Q2382" s="48">
        <v>2379</v>
      </c>
      <c r="R2382" s="30">
        <v>0.20225399999999999</v>
      </c>
      <c r="S2382" s="175" t="s">
        <v>4</v>
      </c>
      <c r="T2382" s="175" t="s">
        <v>5</v>
      </c>
      <c r="U2382" s="175">
        <v>2</v>
      </c>
      <c r="V2382" s="176">
        <v>115.07</v>
      </c>
      <c r="W2382" s="48">
        <v>1841</v>
      </c>
      <c r="X2382" s="177" t="s">
        <v>20</v>
      </c>
      <c r="AI2382" s="48">
        <v>4971</v>
      </c>
      <c r="AJ2382" s="30">
        <v>0.68982299999999996</v>
      </c>
      <c r="AK2382" s="175" t="s">
        <v>7</v>
      </c>
      <c r="AL2382" s="175" t="s">
        <v>5</v>
      </c>
      <c r="AM2382" s="175">
        <v>0</v>
      </c>
      <c r="AN2382" s="176">
        <v>41.77</v>
      </c>
      <c r="AO2382" s="48">
        <v>1304</v>
      </c>
      <c r="AP2382" s="177" t="s">
        <v>20</v>
      </c>
    </row>
    <row r="2383" spans="17:42" x14ac:dyDescent="0.25">
      <c r="Q2383" s="48">
        <v>2380</v>
      </c>
      <c r="R2383" s="30">
        <v>0.40357999999999999</v>
      </c>
      <c r="S2383" s="175" t="s">
        <v>4</v>
      </c>
      <c r="T2383" s="175" t="s">
        <v>5</v>
      </c>
      <c r="U2383" s="175">
        <v>2</v>
      </c>
      <c r="V2383" s="176">
        <v>103.4</v>
      </c>
      <c r="W2383" s="48">
        <v>1842</v>
      </c>
      <c r="X2383" s="177" t="s">
        <v>20</v>
      </c>
      <c r="AI2383" s="48">
        <v>4975</v>
      </c>
      <c r="AJ2383" s="30">
        <v>1.9088050000000001</v>
      </c>
      <c r="AK2383" s="175" t="s">
        <v>4</v>
      </c>
      <c r="AL2383" s="175" t="s">
        <v>5</v>
      </c>
      <c r="AM2383" s="175">
        <v>0</v>
      </c>
      <c r="AN2383" s="176">
        <v>38.01</v>
      </c>
      <c r="AO2383" s="48">
        <v>1306</v>
      </c>
      <c r="AP2383" s="177" t="s">
        <v>20</v>
      </c>
    </row>
    <row r="2384" spans="17:42" x14ac:dyDescent="0.25">
      <c r="Q2384" s="48">
        <v>2381</v>
      </c>
      <c r="R2384" s="30">
        <v>0.50803500000000001</v>
      </c>
      <c r="S2384" s="175" t="s">
        <v>4</v>
      </c>
      <c r="T2384" s="175" t="s">
        <v>5</v>
      </c>
      <c r="U2384" s="175">
        <v>1</v>
      </c>
      <c r="V2384" s="176">
        <v>51.25</v>
      </c>
      <c r="W2384" s="48">
        <v>1843</v>
      </c>
      <c r="X2384" s="177" t="s">
        <v>20</v>
      </c>
      <c r="AI2384" s="48">
        <v>4981</v>
      </c>
      <c r="AJ2384" s="30">
        <v>0.21310899999999999</v>
      </c>
      <c r="AK2384" s="175" t="s">
        <v>9</v>
      </c>
      <c r="AL2384" s="175" t="s">
        <v>10</v>
      </c>
      <c r="AM2384" s="175">
        <v>0</v>
      </c>
      <c r="AN2384" s="176">
        <v>38.1</v>
      </c>
      <c r="AO2384" s="48">
        <v>1307</v>
      </c>
      <c r="AP2384" s="177" t="s">
        <v>20</v>
      </c>
    </row>
    <row r="2385" spans="17:42" x14ac:dyDescent="0.25">
      <c r="Q2385" s="48">
        <v>2382</v>
      </c>
      <c r="R2385" s="30">
        <v>0.48004200000000002</v>
      </c>
      <c r="S2385" s="175" t="s">
        <v>4</v>
      </c>
      <c r="T2385" s="175" t="s">
        <v>5</v>
      </c>
      <c r="U2385" s="175">
        <v>3</v>
      </c>
      <c r="V2385" s="176">
        <v>121.06</v>
      </c>
      <c r="W2385" s="48">
        <v>1844</v>
      </c>
      <c r="X2385" s="177" t="s">
        <v>20</v>
      </c>
      <c r="AI2385" s="48">
        <v>4982</v>
      </c>
      <c r="AJ2385" s="30">
        <v>0.57760100000000003</v>
      </c>
      <c r="AK2385" s="175" t="s">
        <v>6</v>
      </c>
      <c r="AL2385" s="175" t="s">
        <v>5</v>
      </c>
      <c r="AM2385" s="175">
        <v>0</v>
      </c>
      <c r="AN2385" s="176">
        <v>33.83</v>
      </c>
      <c r="AO2385" s="48">
        <v>1308</v>
      </c>
      <c r="AP2385" s="177" t="s">
        <v>20</v>
      </c>
    </row>
    <row r="2386" spans="17:42" x14ac:dyDescent="0.25">
      <c r="Q2386" s="48">
        <v>2383</v>
      </c>
      <c r="R2386" s="30">
        <v>0.13358</v>
      </c>
      <c r="S2386" s="175" t="s">
        <v>4</v>
      </c>
      <c r="T2386" s="175" t="s">
        <v>5</v>
      </c>
      <c r="U2386" s="175">
        <v>0</v>
      </c>
      <c r="V2386" s="176">
        <v>36.840000000000003</v>
      </c>
      <c r="W2386" s="48">
        <v>1845</v>
      </c>
      <c r="X2386" s="177" t="s">
        <v>20</v>
      </c>
      <c r="AI2386" s="48">
        <v>4988</v>
      </c>
      <c r="AJ2386" s="30">
        <v>0.213175</v>
      </c>
      <c r="AK2386" s="175" t="s">
        <v>6</v>
      </c>
      <c r="AL2386" s="175" t="s">
        <v>5</v>
      </c>
      <c r="AM2386" s="175">
        <v>0</v>
      </c>
      <c r="AN2386" s="176">
        <v>47.24</v>
      </c>
      <c r="AO2386" s="48">
        <v>1310</v>
      </c>
      <c r="AP2386" s="177" t="s">
        <v>20</v>
      </c>
    </row>
    <row r="2387" spans="17:42" x14ac:dyDescent="0.25">
      <c r="Q2387" s="48">
        <v>2384</v>
      </c>
      <c r="R2387" s="30">
        <v>0.66924799999999995</v>
      </c>
      <c r="S2387" s="175" t="s">
        <v>4</v>
      </c>
      <c r="T2387" s="175" t="s">
        <v>5</v>
      </c>
      <c r="U2387" s="175">
        <v>2</v>
      </c>
      <c r="V2387" s="176">
        <v>113.82</v>
      </c>
      <c r="W2387" s="48">
        <v>1846</v>
      </c>
      <c r="X2387" s="177" t="s">
        <v>20</v>
      </c>
      <c r="AI2387" s="48">
        <v>4989</v>
      </c>
      <c r="AJ2387" s="30">
        <v>0.15448999999999999</v>
      </c>
      <c r="AK2387" s="175" t="s">
        <v>4</v>
      </c>
      <c r="AL2387" s="175" t="s">
        <v>5</v>
      </c>
      <c r="AM2387" s="175">
        <v>0</v>
      </c>
      <c r="AN2387" s="176">
        <v>38.32</v>
      </c>
      <c r="AO2387" s="48">
        <v>1311</v>
      </c>
      <c r="AP2387" s="177" t="s">
        <v>20</v>
      </c>
    </row>
    <row r="2388" spans="17:42" x14ac:dyDescent="0.25">
      <c r="Q2388" s="48">
        <v>2385</v>
      </c>
      <c r="R2388" s="30">
        <v>0.56084699999999998</v>
      </c>
      <c r="S2388" s="175" t="s">
        <v>4</v>
      </c>
      <c r="T2388" s="175" t="s">
        <v>5</v>
      </c>
      <c r="U2388" s="175">
        <v>0</v>
      </c>
      <c r="V2388" s="176">
        <v>40.950000000000003</v>
      </c>
      <c r="W2388" s="48">
        <v>1848</v>
      </c>
      <c r="X2388" s="177" t="s">
        <v>20</v>
      </c>
      <c r="AI2388" s="48">
        <v>4991</v>
      </c>
      <c r="AJ2388" s="30">
        <v>0.73760000000000003</v>
      </c>
      <c r="AK2388" s="175" t="s">
        <v>9</v>
      </c>
      <c r="AL2388" s="175" t="s">
        <v>10</v>
      </c>
      <c r="AM2388" s="175">
        <v>0</v>
      </c>
      <c r="AN2388" s="176">
        <v>37.119999999999997</v>
      </c>
      <c r="AO2388" s="48">
        <v>1312</v>
      </c>
      <c r="AP2388" s="177" t="s">
        <v>20</v>
      </c>
    </row>
    <row r="2389" spans="17:42" x14ac:dyDescent="0.25">
      <c r="Q2389" s="48">
        <v>2386</v>
      </c>
      <c r="R2389" s="30">
        <v>0.1686</v>
      </c>
      <c r="S2389" s="175" t="s">
        <v>4</v>
      </c>
      <c r="T2389" s="175" t="s">
        <v>5</v>
      </c>
      <c r="U2389" s="175">
        <v>2</v>
      </c>
      <c r="V2389" s="176">
        <v>116.72</v>
      </c>
      <c r="W2389" s="48">
        <v>1849</v>
      </c>
      <c r="X2389" s="177" t="s">
        <v>20</v>
      </c>
      <c r="AI2389" s="48">
        <v>4997</v>
      </c>
      <c r="AJ2389" s="30">
        <v>0.28941600000000001</v>
      </c>
      <c r="AK2389" s="175" t="s">
        <v>4</v>
      </c>
      <c r="AL2389" s="175" t="s">
        <v>5</v>
      </c>
      <c r="AM2389" s="175">
        <v>0</v>
      </c>
      <c r="AN2389" s="176">
        <v>34.04</v>
      </c>
      <c r="AO2389" s="48">
        <v>1313</v>
      </c>
      <c r="AP2389" s="177" t="s">
        <v>20</v>
      </c>
    </row>
    <row r="2390" spans="17:42" x14ac:dyDescent="0.25">
      <c r="Q2390" s="48">
        <v>2387</v>
      </c>
      <c r="R2390" s="30">
        <v>0.11939900000000001</v>
      </c>
      <c r="S2390" s="175" t="s">
        <v>4</v>
      </c>
      <c r="T2390" s="175" t="s">
        <v>5</v>
      </c>
      <c r="U2390" s="175">
        <v>4</v>
      </c>
      <c r="V2390" s="176">
        <v>24.44</v>
      </c>
      <c r="W2390" s="48">
        <v>1850</v>
      </c>
      <c r="X2390" s="177" t="s">
        <v>20</v>
      </c>
      <c r="AI2390" s="48">
        <v>4998</v>
      </c>
      <c r="AJ2390" s="30">
        <v>0.150782</v>
      </c>
      <c r="AK2390" s="175" t="s">
        <v>6</v>
      </c>
      <c r="AL2390" s="175" t="s">
        <v>5</v>
      </c>
      <c r="AM2390" s="175">
        <v>0</v>
      </c>
      <c r="AN2390" s="176">
        <v>46.07</v>
      </c>
      <c r="AO2390" s="48">
        <v>1314</v>
      </c>
      <c r="AP2390" s="177" t="s">
        <v>20</v>
      </c>
    </row>
    <row r="2391" spans="17:42" x14ac:dyDescent="0.25">
      <c r="Q2391" s="48">
        <v>2388</v>
      </c>
      <c r="R2391" s="30">
        <v>0.48878199999999999</v>
      </c>
      <c r="S2391" s="175" t="s">
        <v>6</v>
      </c>
      <c r="T2391" s="175" t="s">
        <v>5</v>
      </c>
      <c r="U2391" s="175">
        <v>1</v>
      </c>
      <c r="V2391" s="176">
        <v>57.09</v>
      </c>
      <c r="W2391" s="48">
        <v>1851</v>
      </c>
      <c r="X2391" s="177" t="s">
        <v>20</v>
      </c>
      <c r="AI2391" s="48">
        <v>5001</v>
      </c>
      <c r="AJ2391" s="30">
        <v>0.74165800000000004</v>
      </c>
      <c r="AK2391" s="175" t="s">
        <v>6</v>
      </c>
      <c r="AL2391" s="175" t="s">
        <v>5</v>
      </c>
      <c r="AM2391" s="175">
        <v>0</v>
      </c>
      <c r="AN2391" s="176">
        <v>41.6</v>
      </c>
      <c r="AO2391" s="48">
        <v>1315</v>
      </c>
      <c r="AP2391" s="177" t="s">
        <v>20</v>
      </c>
    </row>
    <row r="2392" spans="17:42" x14ac:dyDescent="0.25">
      <c r="Q2392" s="48">
        <v>2389</v>
      </c>
      <c r="R2392" s="30">
        <v>0.14838100000000001</v>
      </c>
      <c r="S2392" s="175" t="s">
        <v>6</v>
      </c>
      <c r="T2392" s="175" t="s">
        <v>5</v>
      </c>
      <c r="U2392" s="175">
        <v>4</v>
      </c>
      <c r="V2392" s="176">
        <v>149.22999999999999</v>
      </c>
      <c r="W2392" s="48">
        <v>1852</v>
      </c>
      <c r="X2392" s="177" t="s">
        <v>20</v>
      </c>
      <c r="AI2392" s="48">
        <v>5002</v>
      </c>
      <c r="AJ2392" s="30">
        <v>0.42308699999999999</v>
      </c>
      <c r="AK2392" s="175" t="s">
        <v>4</v>
      </c>
      <c r="AL2392" s="175" t="s">
        <v>5</v>
      </c>
      <c r="AM2392" s="175">
        <v>0</v>
      </c>
      <c r="AN2392" s="176">
        <v>37.42</v>
      </c>
      <c r="AO2392" s="48">
        <v>1316</v>
      </c>
      <c r="AP2392" s="177" t="s">
        <v>20</v>
      </c>
    </row>
    <row r="2393" spans="17:42" x14ac:dyDescent="0.25">
      <c r="Q2393" s="48">
        <v>2390</v>
      </c>
      <c r="R2393" s="30">
        <v>0.51464299999999996</v>
      </c>
      <c r="S2393" s="175" t="s">
        <v>4</v>
      </c>
      <c r="T2393" s="175" t="s">
        <v>5</v>
      </c>
      <c r="U2393" s="175">
        <v>2</v>
      </c>
      <c r="V2393" s="176">
        <v>108.02</v>
      </c>
      <c r="W2393" s="48">
        <v>1853</v>
      </c>
      <c r="X2393" s="177" t="s">
        <v>20</v>
      </c>
      <c r="AI2393" s="48">
        <v>5004</v>
      </c>
      <c r="AJ2393" s="30">
        <v>0.50444100000000003</v>
      </c>
      <c r="AK2393" s="175" t="s">
        <v>9</v>
      </c>
      <c r="AL2393" s="175" t="s">
        <v>10</v>
      </c>
      <c r="AM2393" s="175">
        <v>0</v>
      </c>
      <c r="AN2393" s="176">
        <v>36.43</v>
      </c>
      <c r="AO2393" s="48">
        <v>1317</v>
      </c>
      <c r="AP2393" s="177" t="s">
        <v>20</v>
      </c>
    </row>
    <row r="2394" spans="17:42" x14ac:dyDescent="0.25">
      <c r="Q2394" s="48">
        <v>2391</v>
      </c>
      <c r="R2394" s="30">
        <v>0.117419</v>
      </c>
      <c r="S2394" s="175" t="s">
        <v>6</v>
      </c>
      <c r="T2394" s="175" t="s">
        <v>5</v>
      </c>
      <c r="U2394" s="175">
        <v>0</v>
      </c>
      <c r="V2394" s="176">
        <v>41.82</v>
      </c>
      <c r="W2394" s="48">
        <v>1854</v>
      </c>
      <c r="X2394" s="177" t="s">
        <v>20</v>
      </c>
      <c r="AI2394" s="48">
        <v>5008</v>
      </c>
      <c r="AJ2394" s="30">
        <v>1.2441770000000001</v>
      </c>
      <c r="AK2394" s="175" t="s">
        <v>4</v>
      </c>
      <c r="AL2394" s="175" t="s">
        <v>5</v>
      </c>
      <c r="AM2394" s="175">
        <v>0</v>
      </c>
      <c r="AN2394" s="176">
        <v>47.21</v>
      </c>
      <c r="AO2394" s="48">
        <v>1318</v>
      </c>
      <c r="AP2394" s="177" t="s">
        <v>20</v>
      </c>
    </row>
    <row r="2395" spans="17:42" x14ac:dyDescent="0.25">
      <c r="Q2395" s="48">
        <v>2392</v>
      </c>
      <c r="R2395" s="30">
        <v>0.663049</v>
      </c>
      <c r="S2395" s="175" t="s">
        <v>6</v>
      </c>
      <c r="T2395" s="175" t="s">
        <v>5</v>
      </c>
      <c r="U2395" s="175">
        <v>2</v>
      </c>
      <c r="V2395" s="176">
        <v>111.01</v>
      </c>
      <c r="W2395" s="48">
        <v>1855</v>
      </c>
      <c r="X2395" s="177" t="s">
        <v>20</v>
      </c>
      <c r="AI2395" s="48">
        <v>5009</v>
      </c>
      <c r="AJ2395" s="30">
        <v>1.1058650000000001</v>
      </c>
      <c r="AK2395" s="175" t="s">
        <v>42</v>
      </c>
      <c r="AL2395" s="175" t="s">
        <v>42</v>
      </c>
      <c r="AM2395" s="175">
        <v>0</v>
      </c>
      <c r="AN2395" s="176">
        <v>41.97</v>
      </c>
      <c r="AO2395" s="48">
        <v>1319</v>
      </c>
      <c r="AP2395" s="177" t="s">
        <v>20</v>
      </c>
    </row>
    <row r="2396" spans="17:42" x14ac:dyDescent="0.25">
      <c r="Q2396" s="48">
        <v>2393</v>
      </c>
      <c r="R2396" s="30">
        <v>0.42187599999999997</v>
      </c>
      <c r="S2396" s="175" t="s">
        <v>4</v>
      </c>
      <c r="T2396" s="175" t="s">
        <v>5</v>
      </c>
      <c r="U2396" s="175">
        <v>0</v>
      </c>
      <c r="V2396" s="176">
        <v>41.18</v>
      </c>
      <c r="W2396" s="48">
        <v>1856</v>
      </c>
      <c r="X2396" s="177" t="s">
        <v>20</v>
      </c>
      <c r="AI2396" s="48">
        <v>5010</v>
      </c>
      <c r="AJ2396" s="30">
        <v>1.3634790000000001</v>
      </c>
      <c r="AK2396" s="175" t="s">
        <v>11</v>
      </c>
      <c r="AL2396" s="175" t="s">
        <v>10</v>
      </c>
      <c r="AM2396" s="175">
        <v>0</v>
      </c>
      <c r="AN2396" s="176">
        <v>37.700000000000003</v>
      </c>
      <c r="AO2396" s="48">
        <v>1320</v>
      </c>
      <c r="AP2396" s="177" t="s">
        <v>20</v>
      </c>
    </row>
    <row r="2397" spans="17:42" x14ac:dyDescent="0.25">
      <c r="Q2397" s="48">
        <v>2394</v>
      </c>
      <c r="R2397" s="30">
        <v>0.44735999999999998</v>
      </c>
      <c r="S2397" s="175" t="s">
        <v>4</v>
      </c>
      <c r="T2397" s="175" t="s">
        <v>5</v>
      </c>
      <c r="U2397" s="175">
        <v>2</v>
      </c>
      <c r="V2397" s="176">
        <v>117.48</v>
      </c>
      <c r="W2397" s="48">
        <v>1857</v>
      </c>
      <c r="X2397" s="177" t="s">
        <v>20</v>
      </c>
      <c r="AI2397" s="48">
        <v>5011</v>
      </c>
      <c r="AJ2397" s="30">
        <v>0.50786100000000001</v>
      </c>
      <c r="AK2397" s="175" t="s">
        <v>7</v>
      </c>
      <c r="AL2397" s="175" t="s">
        <v>5</v>
      </c>
      <c r="AM2397" s="175">
        <v>0</v>
      </c>
      <c r="AN2397" s="176">
        <v>32.99</v>
      </c>
      <c r="AO2397" s="48">
        <v>1321</v>
      </c>
      <c r="AP2397" s="177" t="s">
        <v>20</v>
      </c>
    </row>
    <row r="2398" spans="17:42" x14ac:dyDescent="0.25">
      <c r="Q2398" s="48">
        <v>2395</v>
      </c>
      <c r="R2398" s="30">
        <v>0.23655200000000001</v>
      </c>
      <c r="S2398" s="175" t="s">
        <v>9</v>
      </c>
      <c r="T2398" s="175" t="s">
        <v>10</v>
      </c>
      <c r="U2398" s="175">
        <v>2</v>
      </c>
      <c r="V2398" s="176">
        <v>113.52</v>
      </c>
      <c r="W2398" s="48">
        <v>1858</v>
      </c>
      <c r="X2398" s="177" t="s">
        <v>20</v>
      </c>
      <c r="AI2398" s="48">
        <v>5014</v>
      </c>
      <c r="AJ2398" s="30">
        <v>9.5530000000000004E-2</v>
      </c>
      <c r="AK2398" s="175" t="s">
        <v>4</v>
      </c>
      <c r="AL2398" s="175" t="s">
        <v>5</v>
      </c>
      <c r="AM2398" s="175">
        <v>0</v>
      </c>
      <c r="AN2398" s="176">
        <v>42.79</v>
      </c>
      <c r="AO2398" s="48">
        <v>1322</v>
      </c>
      <c r="AP2398" s="177" t="s">
        <v>20</v>
      </c>
    </row>
    <row r="2399" spans="17:42" x14ac:dyDescent="0.25">
      <c r="Q2399" s="48">
        <v>2396</v>
      </c>
      <c r="R2399" s="30">
        <v>0.91410000000000002</v>
      </c>
      <c r="S2399" s="175" t="s">
        <v>6</v>
      </c>
      <c r="T2399" s="175" t="s">
        <v>5</v>
      </c>
      <c r="U2399" s="175">
        <v>0</v>
      </c>
      <c r="V2399" s="176">
        <v>43.23</v>
      </c>
      <c r="W2399" s="48">
        <v>1859</v>
      </c>
      <c r="X2399" s="177" t="s">
        <v>20</v>
      </c>
      <c r="AI2399" s="48">
        <v>5016</v>
      </c>
      <c r="AJ2399" s="30">
        <v>0.60197000000000001</v>
      </c>
      <c r="AK2399" s="175" t="s">
        <v>4</v>
      </c>
      <c r="AL2399" s="175" t="s">
        <v>5</v>
      </c>
      <c r="AM2399" s="175">
        <v>0</v>
      </c>
      <c r="AN2399" s="176">
        <v>41.53</v>
      </c>
      <c r="AO2399" s="48">
        <v>1324</v>
      </c>
      <c r="AP2399" s="177" t="s">
        <v>20</v>
      </c>
    </row>
    <row r="2400" spans="17:42" x14ac:dyDescent="0.25">
      <c r="Q2400" s="48">
        <v>2397</v>
      </c>
      <c r="R2400" s="30">
        <v>0.58389999999999997</v>
      </c>
      <c r="S2400" s="175" t="s">
        <v>6</v>
      </c>
      <c r="T2400" s="175" t="s">
        <v>5</v>
      </c>
      <c r="U2400" s="175">
        <v>2</v>
      </c>
      <c r="V2400" s="176">
        <v>118.65</v>
      </c>
      <c r="W2400" s="48">
        <v>1860</v>
      </c>
      <c r="X2400" s="177" t="s">
        <v>20</v>
      </c>
      <c r="AI2400" s="48">
        <v>5019</v>
      </c>
      <c r="AJ2400" s="30">
        <v>0.104309</v>
      </c>
      <c r="AK2400" s="175" t="s">
        <v>4</v>
      </c>
      <c r="AL2400" s="175" t="s">
        <v>5</v>
      </c>
      <c r="AM2400" s="175">
        <v>0</v>
      </c>
      <c r="AN2400" s="176">
        <v>35.520000000000003</v>
      </c>
      <c r="AO2400" s="48">
        <v>1325</v>
      </c>
      <c r="AP2400" s="177" t="s">
        <v>20</v>
      </c>
    </row>
    <row r="2401" spans="17:42" x14ac:dyDescent="0.25">
      <c r="Q2401" s="48">
        <v>2398</v>
      </c>
      <c r="R2401" s="30">
        <v>1.0549139999999999</v>
      </c>
      <c r="S2401" s="175" t="s">
        <v>4</v>
      </c>
      <c r="T2401" s="175" t="s">
        <v>5</v>
      </c>
      <c r="U2401" s="175">
        <v>0</v>
      </c>
      <c r="V2401" s="176">
        <v>43.59</v>
      </c>
      <c r="W2401" s="48">
        <v>1861</v>
      </c>
      <c r="X2401" s="177" t="s">
        <v>20</v>
      </c>
      <c r="AI2401" s="48">
        <v>5021</v>
      </c>
      <c r="AJ2401" s="30">
        <v>1.0333749999999999</v>
      </c>
      <c r="AK2401" s="175" t="s">
        <v>11</v>
      </c>
      <c r="AL2401" s="175" t="s">
        <v>10</v>
      </c>
      <c r="AM2401" s="175">
        <v>0</v>
      </c>
      <c r="AN2401" s="176">
        <v>48.25</v>
      </c>
      <c r="AO2401" s="48">
        <v>1326</v>
      </c>
      <c r="AP2401" s="177" t="s">
        <v>20</v>
      </c>
    </row>
    <row r="2402" spans="17:42" x14ac:dyDescent="0.25">
      <c r="Q2402" s="48">
        <v>2399</v>
      </c>
      <c r="R2402" s="30">
        <v>0.245588</v>
      </c>
      <c r="S2402" s="175" t="s">
        <v>4</v>
      </c>
      <c r="T2402" s="175" t="s">
        <v>5</v>
      </c>
      <c r="U2402" s="175">
        <v>2</v>
      </c>
      <c r="V2402" s="176">
        <v>106.15</v>
      </c>
      <c r="W2402" s="48">
        <v>1862</v>
      </c>
      <c r="X2402" s="177" t="s">
        <v>20</v>
      </c>
      <c r="AI2402" s="48">
        <v>5022</v>
      </c>
      <c r="AJ2402" s="30">
        <v>0.39541799999999999</v>
      </c>
      <c r="AK2402" s="175" t="s">
        <v>4</v>
      </c>
      <c r="AL2402" s="175" t="s">
        <v>5</v>
      </c>
      <c r="AM2402" s="175">
        <v>0</v>
      </c>
      <c r="AN2402" s="176">
        <v>38.49</v>
      </c>
      <c r="AO2402" s="48">
        <v>1327</v>
      </c>
      <c r="AP2402" s="177" t="s">
        <v>20</v>
      </c>
    </row>
    <row r="2403" spans="17:42" x14ac:dyDescent="0.25">
      <c r="Q2403" s="48">
        <v>2400</v>
      </c>
      <c r="R2403" s="30">
        <v>1.2909649999999999</v>
      </c>
      <c r="S2403" s="175" t="s">
        <v>4</v>
      </c>
      <c r="T2403" s="175" t="s">
        <v>5</v>
      </c>
      <c r="U2403" s="175">
        <v>0</v>
      </c>
      <c r="V2403" s="176">
        <v>35.4</v>
      </c>
      <c r="W2403" s="48">
        <v>1863</v>
      </c>
      <c r="X2403" s="177" t="s">
        <v>20</v>
      </c>
      <c r="AI2403" s="48">
        <v>5026</v>
      </c>
      <c r="AJ2403" s="30">
        <v>0.20202000000000001</v>
      </c>
      <c r="AK2403" s="175" t="s">
        <v>9</v>
      </c>
      <c r="AL2403" s="175" t="s">
        <v>10</v>
      </c>
      <c r="AM2403" s="175">
        <v>0</v>
      </c>
      <c r="AN2403" s="176">
        <v>45.02</v>
      </c>
      <c r="AO2403" s="48">
        <v>1328</v>
      </c>
      <c r="AP2403" s="177" t="s">
        <v>20</v>
      </c>
    </row>
    <row r="2404" spans="17:42" x14ac:dyDescent="0.25">
      <c r="Q2404" s="48">
        <v>2401</v>
      </c>
      <c r="R2404" s="30">
        <v>0.38501800000000003</v>
      </c>
      <c r="S2404" s="175" t="s">
        <v>4</v>
      </c>
      <c r="T2404" s="175" t="s">
        <v>5</v>
      </c>
      <c r="U2404" s="175">
        <v>1</v>
      </c>
      <c r="V2404" s="176">
        <v>94.92</v>
      </c>
      <c r="W2404" s="48">
        <v>1864</v>
      </c>
      <c r="X2404" s="177" t="s">
        <v>20</v>
      </c>
      <c r="AI2404" s="48">
        <v>5028</v>
      </c>
      <c r="AJ2404" s="30">
        <v>0.403001</v>
      </c>
      <c r="AK2404" s="175" t="s">
        <v>6</v>
      </c>
      <c r="AL2404" s="175" t="s">
        <v>5</v>
      </c>
      <c r="AM2404" s="175">
        <v>0</v>
      </c>
      <c r="AN2404" s="176">
        <v>38.270000000000003</v>
      </c>
      <c r="AO2404" s="48">
        <v>1330</v>
      </c>
      <c r="AP2404" s="177" t="s">
        <v>20</v>
      </c>
    </row>
    <row r="2405" spans="17:42" x14ac:dyDescent="0.25">
      <c r="Q2405" s="48">
        <v>2402</v>
      </c>
      <c r="R2405" s="30">
        <v>0.66249400000000003</v>
      </c>
      <c r="S2405" s="175" t="s">
        <v>12</v>
      </c>
      <c r="T2405" s="175" t="s">
        <v>13</v>
      </c>
      <c r="U2405" s="175">
        <v>2</v>
      </c>
      <c r="V2405" s="176">
        <v>110.8</v>
      </c>
      <c r="W2405" s="48">
        <v>1865</v>
      </c>
      <c r="X2405" s="177" t="s">
        <v>20</v>
      </c>
      <c r="AI2405" s="48">
        <v>5030</v>
      </c>
      <c r="AJ2405" s="30">
        <v>9.0503E-2</v>
      </c>
      <c r="AK2405" s="175" t="s">
        <v>4</v>
      </c>
      <c r="AL2405" s="175" t="s">
        <v>5</v>
      </c>
      <c r="AM2405" s="175">
        <v>0</v>
      </c>
      <c r="AN2405" s="176">
        <v>40.520000000000003</v>
      </c>
      <c r="AO2405" s="48">
        <v>1331</v>
      </c>
      <c r="AP2405" s="177" t="s">
        <v>20</v>
      </c>
    </row>
    <row r="2406" spans="17:42" x14ac:dyDescent="0.25">
      <c r="Q2406" s="48">
        <v>2403</v>
      </c>
      <c r="R2406" s="30">
        <v>1.1524700000000001</v>
      </c>
      <c r="S2406" s="175" t="s">
        <v>6</v>
      </c>
      <c r="T2406" s="175" t="s">
        <v>5</v>
      </c>
      <c r="U2406" s="175">
        <v>0</v>
      </c>
      <c r="V2406" s="176">
        <v>33.770000000000003</v>
      </c>
      <c r="W2406" s="48">
        <v>1866</v>
      </c>
      <c r="X2406" s="177" t="s">
        <v>20</v>
      </c>
      <c r="AI2406" s="48">
        <v>5033</v>
      </c>
      <c r="AJ2406" s="30">
        <v>1.0156940000000001</v>
      </c>
      <c r="AK2406" s="175" t="s">
        <v>9</v>
      </c>
      <c r="AL2406" s="175" t="s">
        <v>10</v>
      </c>
      <c r="AM2406" s="175">
        <v>0</v>
      </c>
      <c r="AN2406" s="176">
        <v>31.78</v>
      </c>
      <c r="AO2406" s="48">
        <v>1333</v>
      </c>
      <c r="AP2406" s="177" t="s">
        <v>20</v>
      </c>
    </row>
    <row r="2407" spans="17:42" x14ac:dyDescent="0.25">
      <c r="Q2407" s="48">
        <v>2404</v>
      </c>
      <c r="R2407" s="30">
        <v>0.75498100000000001</v>
      </c>
      <c r="S2407" s="175" t="s">
        <v>6</v>
      </c>
      <c r="T2407" s="175" t="s">
        <v>5</v>
      </c>
      <c r="U2407" s="175">
        <v>1</v>
      </c>
      <c r="V2407" s="176">
        <v>94.57</v>
      </c>
      <c r="W2407" s="48">
        <v>1868</v>
      </c>
      <c r="X2407" s="177" t="s">
        <v>20</v>
      </c>
      <c r="AI2407" s="48">
        <v>5034</v>
      </c>
      <c r="AJ2407" s="30">
        <v>0.56375600000000003</v>
      </c>
      <c r="AK2407" s="175" t="s">
        <v>7</v>
      </c>
      <c r="AL2407" s="175" t="s">
        <v>5</v>
      </c>
      <c r="AM2407" s="175">
        <v>0</v>
      </c>
      <c r="AN2407" s="176">
        <v>36.93</v>
      </c>
      <c r="AO2407" s="48">
        <v>1334</v>
      </c>
      <c r="AP2407" s="177" t="s">
        <v>20</v>
      </c>
    </row>
    <row r="2408" spans="17:42" x14ac:dyDescent="0.25">
      <c r="Q2408" s="48">
        <v>2405</v>
      </c>
      <c r="R2408" s="30">
        <v>0.95843900000000004</v>
      </c>
      <c r="S2408" s="175" t="s">
        <v>14</v>
      </c>
      <c r="T2408" s="175" t="s">
        <v>13</v>
      </c>
      <c r="U2408" s="175">
        <v>0</v>
      </c>
      <c r="V2408" s="176">
        <v>40.159999999999997</v>
      </c>
      <c r="W2408" s="48">
        <v>1869</v>
      </c>
      <c r="X2408" s="177" t="s">
        <v>20</v>
      </c>
      <c r="AI2408" s="48">
        <v>5036</v>
      </c>
      <c r="AJ2408" s="30">
        <v>0.96600900000000001</v>
      </c>
      <c r="AK2408" s="175" t="s">
        <v>42</v>
      </c>
      <c r="AL2408" s="175" t="s">
        <v>42</v>
      </c>
      <c r="AM2408" s="175">
        <v>0</v>
      </c>
      <c r="AN2408" s="176">
        <v>34.96</v>
      </c>
      <c r="AO2408" s="48">
        <v>1335</v>
      </c>
      <c r="AP2408" s="177" t="s">
        <v>20</v>
      </c>
    </row>
    <row r="2409" spans="17:42" x14ac:dyDescent="0.25">
      <c r="Q2409" s="48">
        <v>2406</v>
      </c>
      <c r="R2409" s="30">
        <v>0.657358</v>
      </c>
      <c r="S2409" s="175" t="s">
        <v>6</v>
      </c>
      <c r="T2409" s="175" t="s">
        <v>5</v>
      </c>
      <c r="U2409" s="175">
        <v>2</v>
      </c>
      <c r="V2409" s="176">
        <v>109.65</v>
      </c>
      <c r="W2409" s="48">
        <v>1870</v>
      </c>
      <c r="X2409" s="177" t="s">
        <v>20</v>
      </c>
      <c r="AI2409" s="48">
        <v>5041</v>
      </c>
      <c r="AJ2409" s="30">
        <v>0.470412</v>
      </c>
      <c r="AK2409" s="175" t="s">
        <v>7</v>
      </c>
      <c r="AL2409" s="175" t="s">
        <v>5</v>
      </c>
      <c r="AM2409" s="175">
        <v>0</v>
      </c>
      <c r="AN2409" s="176">
        <v>37.1</v>
      </c>
      <c r="AO2409" s="48">
        <v>1337</v>
      </c>
      <c r="AP2409" s="177" t="s">
        <v>20</v>
      </c>
    </row>
    <row r="2410" spans="17:42" x14ac:dyDescent="0.25">
      <c r="Q2410" s="48">
        <v>2407</v>
      </c>
      <c r="R2410" s="30">
        <v>0.33892</v>
      </c>
      <c r="S2410" s="175" t="s">
        <v>4</v>
      </c>
      <c r="T2410" s="175" t="s">
        <v>5</v>
      </c>
      <c r="U2410" s="175">
        <v>0</v>
      </c>
      <c r="V2410" s="176">
        <v>41.19</v>
      </c>
      <c r="W2410" s="48">
        <v>1871</v>
      </c>
      <c r="X2410" s="177" t="s">
        <v>20</v>
      </c>
      <c r="AI2410" s="48">
        <v>5043</v>
      </c>
      <c r="AJ2410" s="30">
        <v>8.9581999999999995E-2</v>
      </c>
      <c r="AK2410" s="175" t="s">
        <v>4</v>
      </c>
      <c r="AL2410" s="175" t="s">
        <v>5</v>
      </c>
      <c r="AM2410" s="175">
        <v>0</v>
      </c>
      <c r="AN2410" s="176">
        <v>40.520000000000003</v>
      </c>
      <c r="AO2410" s="48">
        <v>1338</v>
      </c>
      <c r="AP2410" s="177" t="s">
        <v>20</v>
      </c>
    </row>
    <row r="2411" spans="17:42" x14ac:dyDescent="0.25">
      <c r="Q2411" s="48">
        <v>2408</v>
      </c>
      <c r="R2411" s="30">
        <v>0.12784699999999999</v>
      </c>
      <c r="S2411" s="175" t="s">
        <v>4</v>
      </c>
      <c r="T2411" s="175" t="s">
        <v>5</v>
      </c>
      <c r="U2411" s="175">
        <v>0</v>
      </c>
      <c r="V2411" s="176">
        <v>32.770000000000003</v>
      </c>
      <c r="W2411" s="48">
        <v>1872</v>
      </c>
      <c r="X2411" s="177" t="s">
        <v>20</v>
      </c>
      <c r="AI2411" s="48">
        <v>5045</v>
      </c>
      <c r="AJ2411" s="30">
        <v>1.3366180000000001</v>
      </c>
      <c r="AK2411" s="175" t="s">
        <v>4</v>
      </c>
      <c r="AL2411" s="175" t="s">
        <v>5</v>
      </c>
      <c r="AM2411" s="175">
        <v>0</v>
      </c>
      <c r="AN2411" s="176">
        <v>40.68</v>
      </c>
      <c r="AO2411" s="48">
        <v>1339</v>
      </c>
      <c r="AP2411" s="177" t="s">
        <v>20</v>
      </c>
    </row>
    <row r="2412" spans="17:42" x14ac:dyDescent="0.25">
      <c r="Q2412" s="48">
        <v>2409</v>
      </c>
      <c r="R2412" s="30">
        <v>0.58782199999999996</v>
      </c>
      <c r="S2412" s="175" t="s">
        <v>6</v>
      </c>
      <c r="T2412" s="175" t="s">
        <v>5</v>
      </c>
      <c r="U2412" s="175">
        <v>0</v>
      </c>
      <c r="V2412" s="176">
        <v>45.27</v>
      </c>
      <c r="W2412" s="48">
        <v>1873</v>
      </c>
      <c r="X2412" s="177" t="s">
        <v>20</v>
      </c>
      <c r="AI2412" s="48">
        <v>5048</v>
      </c>
      <c r="AJ2412" s="30">
        <v>0.171707</v>
      </c>
      <c r="AK2412" s="175" t="s">
        <v>4</v>
      </c>
      <c r="AL2412" s="175" t="s">
        <v>5</v>
      </c>
      <c r="AM2412" s="175">
        <v>0</v>
      </c>
      <c r="AN2412" s="176">
        <v>33.67</v>
      </c>
      <c r="AO2412" s="48">
        <v>1342</v>
      </c>
      <c r="AP2412" s="177" t="s">
        <v>20</v>
      </c>
    </row>
    <row r="2413" spans="17:42" x14ac:dyDescent="0.25">
      <c r="Q2413" s="48">
        <v>2410</v>
      </c>
      <c r="R2413" s="30">
        <v>0.46912599999999999</v>
      </c>
      <c r="S2413" s="175" t="s">
        <v>6</v>
      </c>
      <c r="T2413" s="175" t="s">
        <v>5</v>
      </c>
      <c r="U2413" s="175">
        <v>3</v>
      </c>
      <c r="V2413" s="176">
        <v>135.44999999999999</v>
      </c>
      <c r="W2413" s="48">
        <v>1874</v>
      </c>
      <c r="X2413" s="177" t="s">
        <v>20</v>
      </c>
      <c r="AI2413" s="48">
        <v>5049</v>
      </c>
      <c r="AJ2413" s="30">
        <v>0.63999099999999998</v>
      </c>
      <c r="AK2413" s="175" t="s">
        <v>6</v>
      </c>
      <c r="AL2413" s="175" t="s">
        <v>5</v>
      </c>
      <c r="AM2413" s="175">
        <v>0</v>
      </c>
      <c r="AN2413" s="176">
        <v>36.24</v>
      </c>
      <c r="AO2413" s="48">
        <v>1343</v>
      </c>
      <c r="AP2413" s="177" t="s">
        <v>20</v>
      </c>
    </row>
    <row r="2414" spans="17:42" x14ac:dyDescent="0.25">
      <c r="Q2414" s="48">
        <v>2411</v>
      </c>
      <c r="R2414" s="30">
        <v>0.18277499999999999</v>
      </c>
      <c r="S2414" s="175" t="s">
        <v>4</v>
      </c>
      <c r="T2414" s="175" t="s">
        <v>5</v>
      </c>
      <c r="U2414" s="175">
        <v>1</v>
      </c>
      <c r="V2414" s="176">
        <v>87.49</v>
      </c>
      <c r="W2414" s="48">
        <v>1875</v>
      </c>
      <c r="X2414" s="177" t="s">
        <v>20</v>
      </c>
      <c r="AI2414" s="48">
        <v>5050</v>
      </c>
      <c r="AJ2414" s="30">
        <v>1.324829</v>
      </c>
      <c r="AK2414" s="175" t="s">
        <v>9</v>
      </c>
      <c r="AL2414" s="175" t="s">
        <v>10</v>
      </c>
      <c r="AM2414" s="175">
        <v>0</v>
      </c>
      <c r="AN2414" s="176">
        <v>36.33</v>
      </c>
      <c r="AO2414" s="48">
        <v>1345</v>
      </c>
      <c r="AP2414" s="177" t="s">
        <v>20</v>
      </c>
    </row>
    <row r="2415" spans="17:42" x14ac:dyDescent="0.25">
      <c r="Q2415" s="48">
        <v>2412</v>
      </c>
      <c r="R2415" s="30">
        <v>0.15878</v>
      </c>
      <c r="S2415" s="175" t="s">
        <v>4</v>
      </c>
      <c r="T2415" s="175" t="s">
        <v>5</v>
      </c>
      <c r="U2415" s="175">
        <v>0</v>
      </c>
      <c r="V2415" s="176">
        <v>36.880000000000003</v>
      </c>
      <c r="W2415" s="48">
        <v>1876</v>
      </c>
      <c r="X2415" s="177" t="s">
        <v>20</v>
      </c>
      <c r="AI2415" s="48">
        <v>5052</v>
      </c>
      <c r="AJ2415" s="30">
        <v>0.356045</v>
      </c>
      <c r="AK2415" s="175" t="s">
        <v>4</v>
      </c>
      <c r="AL2415" s="175" t="s">
        <v>5</v>
      </c>
      <c r="AM2415" s="175">
        <v>0</v>
      </c>
      <c r="AN2415" s="176">
        <v>32.19</v>
      </c>
      <c r="AO2415" s="48">
        <v>1346</v>
      </c>
      <c r="AP2415" s="177" t="s">
        <v>20</v>
      </c>
    </row>
    <row r="2416" spans="17:42" x14ac:dyDescent="0.25">
      <c r="Q2416" s="48">
        <v>2413</v>
      </c>
      <c r="R2416" s="30">
        <v>0.34942600000000001</v>
      </c>
      <c r="S2416" s="175" t="s">
        <v>4</v>
      </c>
      <c r="T2416" s="175" t="s">
        <v>5</v>
      </c>
      <c r="U2416" s="175">
        <v>2</v>
      </c>
      <c r="V2416" s="176">
        <v>107.2</v>
      </c>
      <c r="W2416" s="48">
        <v>1877</v>
      </c>
      <c r="X2416" s="177" t="s">
        <v>20</v>
      </c>
      <c r="AI2416" s="48">
        <v>5054</v>
      </c>
      <c r="AJ2416" s="30">
        <v>0.986595</v>
      </c>
      <c r="AK2416" s="175" t="s">
        <v>4</v>
      </c>
      <c r="AL2416" s="175" t="s">
        <v>5</v>
      </c>
      <c r="AM2416" s="175">
        <v>0</v>
      </c>
      <c r="AN2416" s="176">
        <v>42.37</v>
      </c>
      <c r="AO2416" s="48">
        <v>1349</v>
      </c>
      <c r="AP2416" s="177" t="s">
        <v>20</v>
      </c>
    </row>
    <row r="2417" spans="17:42" x14ac:dyDescent="0.25">
      <c r="Q2417" s="48">
        <v>2414</v>
      </c>
      <c r="R2417" s="30">
        <v>0.19930200000000001</v>
      </c>
      <c r="S2417" s="175" t="s">
        <v>4</v>
      </c>
      <c r="T2417" s="175" t="s">
        <v>5</v>
      </c>
      <c r="U2417" s="175">
        <v>0</v>
      </c>
      <c r="V2417" s="176">
        <v>42.56</v>
      </c>
      <c r="W2417" s="48">
        <v>1878</v>
      </c>
      <c r="X2417" s="177" t="s">
        <v>20</v>
      </c>
      <c r="AI2417" s="48">
        <v>5056</v>
      </c>
      <c r="AJ2417" s="30">
        <v>0.27047599999999999</v>
      </c>
      <c r="AK2417" s="175" t="s">
        <v>4</v>
      </c>
      <c r="AL2417" s="175" t="s">
        <v>5</v>
      </c>
      <c r="AM2417" s="175">
        <v>0</v>
      </c>
      <c r="AN2417" s="176">
        <v>37.06</v>
      </c>
      <c r="AO2417" s="48">
        <v>1350</v>
      </c>
      <c r="AP2417" s="177" t="s">
        <v>20</v>
      </c>
    </row>
    <row r="2418" spans="17:42" x14ac:dyDescent="0.25">
      <c r="Q2418" s="48">
        <v>2415</v>
      </c>
      <c r="R2418" s="30">
        <v>0.40419500000000003</v>
      </c>
      <c r="S2418" s="175" t="s">
        <v>4</v>
      </c>
      <c r="T2418" s="175" t="s">
        <v>5</v>
      </c>
      <c r="U2418" s="175">
        <v>3</v>
      </c>
      <c r="V2418" s="176">
        <v>136.58000000000001</v>
      </c>
      <c r="W2418" s="48">
        <v>1880</v>
      </c>
      <c r="X2418" s="177" t="s">
        <v>20</v>
      </c>
      <c r="AI2418" s="48">
        <v>5057</v>
      </c>
      <c r="AJ2418" s="30">
        <v>0.28154400000000002</v>
      </c>
      <c r="AK2418" s="175" t="s">
        <v>4</v>
      </c>
      <c r="AL2418" s="175" t="s">
        <v>5</v>
      </c>
      <c r="AM2418" s="175">
        <v>0</v>
      </c>
      <c r="AN2418" s="176">
        <v>40.43</v>
      </c>
      <c r="AO2418" s="48">
        <v>1352</v>
      </c>
      <c r="AP2418" s="177" t="s">
        <v>20</v>
      </c>
    </row>
    <row r="2419" spans="17:42" x14ac:dyDescent="0.25">
      <c r="Q2419" s="48">
        <v>2416</v>
      </c>
      <c r="R2419" s="30">
        <v>0.66551499999999997</v>
      </c>
      <c r="S2419" s="175" t="s">
        <v>4</v>
      </c>
      <c r="T2419" s="175" t="s">
        <v>5</v>
      </c>
      <c r="U2419" s="175">
        <v>1</v>
      </c>
      <c r="V2419" s="176">
        <v>58.79</v>
      </c>
      <c r="W2419" s="48">
        <v>1881</v>
      </c>
      <c r="X2419" s="177" t="s">
        <v>20</v>
      </c>
      <c r="AI2419" s="48">
        <v>5058</v>
      </c>
      <c r="AJ2419" s="30">
        <v>0.53279600000000005</v>
      </c>
      <c r="AK2419" s="175" t="s">
        <v>6</v>
      </c>
      <c r="AL2419" s="175" t="s">
        <v>5</v>
      </c>
      <c r="AM2419" s="175">
        <v>0</v>
      </c>
      <c r="AN2419" s="176">
        <v>38.630000000000003</v>
      </c>
      <c r="AO2419" s="48">
        <v>1354</v>
      </c>
      <c r="AP2419" s="177" t="s">
        <v>20</v>
      </c>
    </row>
    <row r="2420" spans="17:42" x14ac:dyDescent="0.25">
      <c r="Q2420" s="48">
        <v>2417</v>
      </c>
      <c r="R2420" s="30">
        <v>0.14698600000000001</v>
      </c>
      <c r="S2420" s="175" t="s">
        <v>6</v>
      </c>
      <c r="T2420" s="175" t="s">
        <v>5</v>
      </c>
      <c r="U2420" s="175">
        <v>1</v>
      </c>
      <c r="V2420" s="176">
        <v>97.58</v>
      </c>
      <c r="W2420" s="48">
        <v>1882</v>
      </c>
      <c r="X2420" s="177" t="s">
        <v>20</v>
      </c>
      <c r="AI2420" s="48">
        <v>5060</v>
      </c>
      <c r="AJ2420" s="30">
        <v>0.91883599999999999</v>
      </c>
      <c r="AK2420" s="175" t="s">
        <v>6</v>
      </c>
      <c r="AL2420" s="175" t="s">
        <v>5</v>
      </c>
      <c r="AM2420" s="175">
        <v>0</v>
      </c>
      <c r="AN2420" s="176">
        <v>39.64</v>
      </c>
      <c r="AO2420" s="48">
        <v>1355</v>
      </c>
      <c r="AP2420" s="177" t="s">
        <v>20</v>
      </c>
    </row>
    <row r="2421" spans="17:42" x14ac:dyDescent="0.25">
      <c r="Q2421" s="48">
        <v>2418</v>
      </c>
      <c r="R2421" s="30">
        <v>0.21268899999999999</v>
      </c>
      <c r="S2421" s="175" t="s">
        <v>4</v>
      </c>
      <c r="T2421" s="175" t="s">
        <v>5</v>
      </c>
      <c r="U2421" s="175">
        <v>0</v>
      </c>
      <c r="V2421" s="176">
        <v>40.6</v>
      </c>
      <c r="W2421" s="48">
        <v>1883</v>
      </c>
      <c r="X2421" s="177" t="s">
        <v>20</v>
      </c>
      <c r="AI2421" s="48">
        <v>5063</v>
      </c>
      <c r="AJ2421" s="30">
        <v>0.77366000000000001</v>
      </c>
      <c r="AK2421" s="175" t="s">
        <v>4</v>
      </c>
      <c r="AL2421" s="175" t="s">
        <v>5</v>
      </c>
      <c r="AM2421" s="175">
        <v>0</v>
      </c>
      <c r="AN2421" s="176">
        <v>37.93</v>
      </c>
      <c r="AO2421" s="48">
        <v>1356</v>
      </c>
      <c r="AP2421" s="177" t="s">
        <v>20</v>
      </c>
    </row>
    <row r="2422" spans="17:42" x14ac:dyDescent="0.25">
      <c r="Q2422" s="48">
        <v>2419</v>
      </c>
      <c r="R2422" s="30">
        <v>0.96072999999999997</v>
      </c>
      <c r="S2422" s="175" t="s">
        <v>4</v>
      </c>
      <c r="T2422" s="175" t="s">
        <v>5</v>
      </c>
      <c r="U2422" s="175">
        <v>2</v>
      </c>
      <c r="V2422" s="176">
        <v>113.6</v>
      </c>
      <c r="W2422" s="48">
        <v>1884</v>
      </c>
      <c r="X2422" s="177" t="s">
        <v>20</v>
      </c>
      <c r="AI2422" s="48">
        <v>5064</v>
      </c>
      <c r="AJ2422" s="30">
        <v>7.7771000000000007E-2</v>
      </c>
      <c r="AK2422" s="175" t="s">
        <v>4</v>
      </c>
      <c r="AL2422" s="175" t="s">
        <v>5</v>
      </c>
      <c r="AM2422" s="175">
        <v>0</v>
      </c>
      <c r="AN2422" s="176">
        <v>35.9</v>
      </c>
      <c r="AO2422" s="48">
        <v>1357</v>
      </c>
      <c r="AP2422" s="177" t="s">
        <v>20</v>
      </c>
    </row>
    <row r="2423" spans="17:42" x14ac:dyDescent="0.25">
      <c r="Q2423" s="48">
        <v>2420</v>
      </c>
      <c r="R2423" s="30">
        <v>0.149504</v>
      </c>
      <c r="S2423" s="175" t="s">
        <v>4</v>
      </c>
      <c r="T2423" s="175" t="s">
        <v>5</v>
      </c>
      <c r="U2423" s="175">
        <v>2</v>
      </c>
      <c r="V2423" s="176">
        <v>106.16</v>
      </c>
      <c r="W2423" s="48">
        <v>1885</v>
      </c>
      <c r="X2423" s="177" t="s">
        <v>20</v>
      </c>
      <c r="AI2423" s="48">
        <v>5066</v>
      </c>
      <c r="AJ2423" s="30">
        <v>0.17988599999999999</v>
      </c>
      <c r="AK2423" s="175" t="s">
        <v>9</v>
      </c>
      <c r="AL2423" s="175" t="s">
        <v>10</v>
      </c>
      <c r="AM2423" s="175">
        <v>0</v>
      </c>
      <c r="AN2423" s="176">
        <v>41.42</v>
      </c>
      <c r="AO2423" s="48">
        <v>1358</v>
      </c>
      <c r="AP2423" s="177" t="s">
        <v>20</v>
      </c>
    </row>
    <row r="2424" spans="17:42" x14ac:dyDescent="0.25">
      <c r="Q2424" s="48">
        <v>2421</v>
      </c>
      <c r="R2424" s="30">
        <v>0.235481</v>
      </c>
      <c r="S2424" s="175" t="s">
        <v>4</v>
      </c>
      <c r="T2424" s="175" t="s">
        <v>5</v>
      </c>
      <c r="U2424" s="175">
        <v>0</v>
      </c>
      <c r="V2424" s="176">
        <v>40.299999999999997</v>
      </c>
      <c r="W2424" s="48">
        <v>1886</v>
      </c>
      <c r="X2424" s="177" t="s">
        <v>20</v>
      </c>
      <c r="AI2424" s="48">
        <v>5067</v>
      </c>
      <c r="AJ2424" s="30">
        <v>0.27486100000000002</v>
      </c>
      <c r="AK2424" s="175" t="s">
        <v>6</v>
      </c>
      <c r="AL2424" s="175" t="s">
        <v>5</v>
      </c>
      <c r="AM2424" s="175">
        <v>0</v>
      </c>
      <c r="AN2424" s="176">
        <v>37.86</v>
      </c>
      <c r="AO2424" s="48">
        <v>1359</v>
      </c>
      <c r="AP2424" s="177" t="s">
        <v>20</v>
      </c>
    </row>
    <row r="2425" spans="17:42" x14ac:dyDescent="0.25">
      <c r="Q2425" s="48">
        <v>2422</v>
      </c>
      <c r="R2425" s="30">
        <v>0.17260800000000001</v>
      </c>
      <c r="S2425" s="175" t="s">
        <v>4</v>
      </c>
      <c r="T2425" s="175" t="s">
        <v>5</v>
      </c>
      <c r="U2425" s="175">
        <v>2</v>
      </c>
      <c r="V2425" s="176">
        <v>110.11</v>
      </c>
      <c r="W2425" s="48">
        <v>1887</v>
      </c>
      <c r="X2425" s="177" t="s">
        <v>20</v>
      </c>
      <c r="AI2425" s="48">
        <v>5069</v>
      </c>
      <c r="AJ2425" s="30">
        <v>0.102478</v>
      </c>
      <c r="AK2425" s="175" t="s">
        <v>4</v>
      </c>
      <c r="AL2425" s="175" t="s">
        <v>5</v>
      </c>
      <c r="AM2425" s="175">
        <v>0</v>
      </c>
      <c r="AN2425" s="176">
        <v>40.61</v>
      </c>
      <c r="AO2425" s="48">
        <v>1360</v>
      </c>
      <c r="AP2425" s="177" t="s">
        <v>20</v>
      </c>
    </row>
    <row r="2426" spans="17:42" x14ac:dyDescent="0.25">
      <c r="Q2426" s="48">
        <v>2423</v>
      </c>
      <c r="R2426" s="30">
        <v>0.48262300000000002</v>
      </c>
      <c r="S2426" s="175" t="s">
        <v>4</v>
      </c>
      <c r="T2426" s="175" t="s">
        <v>5</v>
      </c>
      <c r="U2426" s="175">
        <v>3</v>
      </c>
      <c r="V2426" s="176">
        <v>120.58</v>
      </c>
      <c r="W2426" s="48">
        <v>1888</v>
      </c>
      <c r="X2426" s="177" t="s">
        <v>20</v>
      </c>
      <c r="AI2426" s="48">
        <v>5071</v>
      </c>
      <c r="AJ2426" s="30">
        <v>0.74717500000000003</v>
      </c>
      <c r="AK2426" s="175" t="s">
        <v>9</v>
      </c>
      <c r="AL2426" s="175" t="s">
        <v>10</v>
      </c>
      <c r="AM2426" s="175">
        <v>0</v>
      </c>
      <c r="AN2426" s="176">
        <v>38.47</v>
      </c>
      <c r="AO2426" s="48">
        <v>1361</v>
      </c>
      <c r="AP2426" s="177" t="s">
        <v>20</v>
      </c>
    </row>
    <row r="2427" spans="17:42" x14ac:dyDescent="0.25">
      <c r="Q2427" s="48">
        <v>2424</v>
      </c>
      <c r="R2427" s="30">
        <v>0.260301</v>
      </c>
      <c r="S2427" s="175" t="s">
        <v>6</v>
      </c>
      <c r="T2427" s="175" t="s">
        <v>5</v>
      </c>
      <c r="U2427" s="175">
        <v>0</v>
      </c>
      <c r="V2427" s="176">
        <v>39.61</v>
      </c>
      <c r="W2427" s="48">
        <v>1889</v>
      </c>
      <c r="X2427" s="177" t="s">
        <v>20</v>
      </c>
      <c r="AI2427" s="48">
        <v>5073</v>
      </c>
      <c r="AJ2427" s="30">
        <v>0.319469</v>
      </c>
      <c r="AK2427" s="175" t="s">
        <v>7</v>
      </c>
      <c r="AL2427" s="175" t="s">
        <v>5</v>
      </c>
      <c r="AM2427" s="175">
        <v>0</v>
      </c>
      <c r="AN2427" s="176">
        <v>42.66</v>
      </c>
      <c r="AO2427" s="48">
        <v>1364</v>
      </c>
      <c r="AP2427" s="177" t="s">
        <v>20</v>
      </c>
    </row>
    <row r="2428" spans="17:42" x14ac:dyDescent="0.25">
      <c r="Q2428" s="48">
        <v>2425</v>
      </c>
      <c r="R2428" s="30">
        <v>0.46385799999999999</v>
      </c>
      <c r="S2428" s="175" t="s">
        <v>4</v>
      </c>
      <c r="T2428" s="175" t="s">
        <v>5</v>
      </c>
      <c r="U2428" s="175">
        <v>0</v>
      </c>
      <c r="V2428" s="176">
        <v>39.520000000000003</v>
      </c>
      <c r="W2428" s="48">
        <v>1890</v>
      </c>
      <c r="X2428" s="177" t="s">
        <v>20</v>
      </c>
      <c r="AI2428" s="48">
        <v>5075</v>
      </c>
      <c r="AJ2428" s="30">
        <v>0.910277</v>
      </c>
      <c r="AK2428" s="175" t="s">
        <v>9</v>
      </c>
      <c r="AL2428" s="175" t="s">
        <v>10</v>
      </c>
      <c r="AM2428" s="175">
        <v>0</v>
      </c>
      <c r="AN2428" s="176">
        <v>45.57</v>
      </c>
      <c r="AO2428" s="48">
        <v>1366</v>
      </c>
      <c r="AP2428" s="177" t="s">
        <v>20</v>
      </c>
    </row>
    <row r="2429" spans="17:42" x14ac:dyDescent="0.25">
      <c r="Q2429" s="48">
        <v>2426</v>
      </c>
      <c r="R2429" s="30">
        <v>0.145567</v>
      </c>
      <c r="S2429" s="175" t="s">
        <v>6</v>
      </c>
      <c r="T2429" s="175" t="s">
        <v>5</v>
      </c>
      <c r="U2429" s="175">
        <v>3</v>
      </c>
      <c r="V2429" s="176">
        <v>131.16</v>
      </c>
      <c r="W2429" s="48">
        <v>1891</v>
      </c>
      <c r="X2429" s="177" t="s">
        <v>20</v>
      </c>
      <c r="AI2429" s="48">
        <v>5076</v>
      </c>
      <c r="AJ2429" s="30">
        <v>1.080176</v>
      </c>
      <c r="AK2429" s="175" t="s">
        <v>42</v>
      </c>
      <c r="AL2429" s="175" t="s">
        <v>42</v>
      </c>
      <c r="AM2429" s="175">
        <v>0</v>
      </c>
      <c r="AN2429" s="176">
        <v>40.54</v>
      </c>
      <c r="AO2429" s="48">
        <v>1367</v>
      </c>
      <c r="AP2429" s="177" t="s">
        <v>20</v>
      </c>
    </row>
    <row r="2430" spans="17:42" x14ac:dyDescent="0.25">
      <c r="Q2430" s="48">
        <v>2427</v>
      </c>
      <c r="R2430" s="30">
        <v>0.354244</v>
      </c>
      <c r="S2430" s="175" t="s">
        <v>4</v>
      </c>
      <c r="T2430" s="175" t="s">
        <v>5</v>
      </c>
      <c r="U2430" s="175">
        <v>2</v>
      </c>
      <c r="V2430" s="176">
        <v>110.18</v>
      </c>
      <c r="W2430" s="48">
        <v>1893</v>
      </c>
      <c r="X2430" s="177" t="s">
        <v>20</v>
      </c>
      <c r="AI2430" s="48">
        <v>5077</v>
      </c>
      <c r="AJ2430" s="30">
        <v>2.0529809999999999</v>
      </c>
      <c r="AK2430" s="175" t="s">
        <v>4</v>
      </c>
      <c r="AL2430" s="175" t="s">
        <v>5</v>
      </c>
      <c r="AM2430" s="175">
        <v>0</v>
      </c>
      <c r="AN2430" s="176">
        <v>30.03</v>
      </c>
      <c r="AO2430" s="48">
        <v>1368</v>
      </c>
      <c r="AP2430" s="177" t="s">
        <v>20</v>
      </c>
    </row>
    <row r="2431" spans="17:42" x14ac:dyDescent="0.25">
      <c r="Q2431" s="48">
        <v>2428</v>
      </c>
      <c r="R2431" s="30">
        <v>0.21976999999999999</v>
      </c>
      <c r="S2431" s="175" t="s">
        <v>4</v>
      </c>
      <c r="T2431" s="175" t="s">
        <v>5</v>
      </c>
      <c r="U2431" s="175">
        <v>0</v>
      </c>
      <c r="V2431" s="176">
        <v>42.93</v>
      </c>
      <c r="W2431" s="48">
        <v>1894</v>
      </c>
      <c r="X2431" s="177" t="s">
        <v>20</v>
      </c>
      <c r="AI2431" s="48">
        <v>5078</v>
      </c>
      <c r="AJ2431" s="30">
        <v>0.93842999999999999</v>
      </c>
      <c r="AK2431" s="175" t="s">
        <v>4</v>
      </c>
      <c r="AL2431" s="175" t="s">
        <v>5</v>
      </c>
      <c r="AM2431" s="175">
        <v>0</v>
      </c>
      <c r="AN2431" s="176">
        <v>35.28</v>
      </c>
      <c r="AO2431" s="48">
        <v>1369</v>
      </c>
      <c r="AP2431" s="177" t="s">
        <v>20</v>
      </c>
    </row>
    <row r="2432" spans="17:42" x14ac:dyDescent="0.25">
      <c r="Q2432" s="48">
        <v>2429</v>
      </c>
      <c r="R2432" s="30">
        <v>0.49523200000000001</v>
      </c>
      <c r="S2432" s="175" t="s">
        <v>4</v>
      </c>
      <c r="T2432" s="175" t="s">
        <v>5</v>
      </c>
      <c r="U2432" s="175">
        <v>0</v>
      </c>
      <c r="V2432" s="176">
        <v>47.61</v>
      </c>
      <c r="W2432" s="48">
        <v>1895</v>
      </c>
      <c r="X2432" s="177" t="s">
        <v>20</v>
      </c>
      <c r="AI2432" s="48">
        <v>5080</v>
      </c>
      <c r="AJ2432" s="30">
        <v>0.48903000000000002</v>
      </c>
      <c r="AK2432" s="175" t="s">
        <v>4</v>
      </c>
      <c r="AL2432" s="175" t="s">
        <v>5</v>
      </c>
      <c r="AM2432" s="175">
        <v>0</v>
      </c>
      <c r="AN2432" s="176">
        <v>42.84</v>
      </c>
      <c r="AO2432" s="48">
        <v>1370</v>
      </c>
      <c r="AP2432" s="177" t="s">
        <v>20</v>
      </c>
    </row>
    <row r="2433" spans="17:42" x14ac:dyDescent="0.25">
      <c r="Q2433" s="48">
        <v>2430</v>
      </c>
      <c r="R2433" s="30">
        <v>0.24315899999999999</v>
      </c>
      <c r="S2433" s="175" t="s">
        <v>6</v>
      </c>
      <c r="T2433" s="175" t="s">
        <v>5</v>
      </c>
      <c r="U2433" s="175">
        <v>2</v>
      </c>
      <c r="V2433" s="176">
        <v>109.51</v>
      </c>
      <c r="W2433" s="48">
        <v>1896</v>
      </c>
      <c r="X2433" s="177" t="s">
        <v>20</v>
      </c>
      <c r="AI2433" s="48">
        <v>5082</v>
      </c>
      <c r="AJ2433" s="30">
        <v>0.27557900000000002</v>
      </c>
      <c r="AK2433" s="175" t="s">
        <v>4</v>
      </c>
      <c r="AL2433" s="175" t="s">
        <v>5</v>
      </c>
      <c r="AM2433" s="175">
        <v>0</v>
      </c>
      <c r="AN2433" s="176">
        <v>41.5</v>
      </c>
      <c r="AO2433" s="48">
        <v>1372</v>
      </c>
      <c r="AP2433" s="177" t="s">
        <v>20</v>
      </c>
    </row>
    <row r="2434" spans="17:42" x14ac:dyDescent="0.25">
      <c r="Q2434" s="48">
        <v>2431</v>
      </c>
      <c r="R2434" s="30">
        <v>0.89280700000000002</v>
      </c>
      <c r="S2434" s="175" t="s">
        <v>4</v>
      </c>
      <c r="T2434" s="175" t="s">
        <v>5</v>
      </c>
      <c r="U2434" s="175">
        <v>0</v>
      </c>
      <c r="V2434" s="176">
        <v>46.9</v>
      </c>
      <c r="W2434" s="48">
        <v>1897</v>
      </c>
      <c r="X2434" s="177" t="s">
        <v>20</v>
      </c>
      <c r="AI2434" s="48">
        <v>5083</v>
      </c>
      <c r="AJ2434" s="30">
        <v>0.76649999999999996</v>
      </c>
      <c r="AK2434" s="175" t="s">
        <v>6</v>
      </c>
      <c r="AL2434" s="175" t="s">
        <v>5</v>
      </c>
      <c r="AM2434" s="175">
        <v>0</v>
      </c>
      <c r="AN2434" s="176">
        <v>39.56</v>
      </c>
      <c r="AO2434" s="48">
        <v>1373</v>
      </c>
      <c r="AP2434" s="177" t="s">
        <v>20</v>
      </c>
    </row>
    <row r="2435" spans="17:42" x14ac:dyDescent="0.25">
      <c r="Q2435" s="48">
        <v>2432</v>
      </c>
      <c r="R2435" s="30">
        <v>0.24245900000000001</v>
      </c>
      <c r="S2435" s="175" t="s">
        <v>6</v>
      </c>
      <c r="T2435" s="175" t="s">
        <v>5</v>
      </c>
      <c r="U2435" s="175">
        <v>2</v>
      </c>
      <c r="V2435" s="176">
        <v>110.09</v>
      </c>
      <c r="W2435" s="48">
        <v>1898</v>
      </c>
      <c r="X2435" s="177" t="s">
        <v>20</v>
      </c>
      <c r="AI2435" s="48">
        <v>5086</v>
      </c>
      <c r="AJ2435" s="30">
        <v>0.256996</v>
      </c>
      <c r="AK2435" s="175" t="s">
        <v>12</v>
      </c>
      <c r="AL2435" s="175" t="s">
        <v>13</v>
      </c>
      <c r="AM2435" s="175">
        <v>0</v>
      </c>
      <c r="AN2435" s="176">
        <v>41.09</v>
      </c>
      <c r="AO2435" s="48">
        <v>1374</v>
      </c>
      <c r="AP2435" s="177" t="s">
        <v>20</v>
      </c>
    </row>
    <row r="2436" spans="17:42" x14ac:dyDescent="0.25">
      <c r="Q2436" s="48">
        <v>2433</v>
      </c>
      <c r="R2436" s="30">
        <v>0.120925</v>
      </c>
      <c r="S2436" s="175" t="s">
        <v>4</v>
      </c>
      <c r="T2436" s="175" t="s">
        <v>5</v>
      </c>
      <c r="U2436" s="175">
        <v>2</v>
      </c>
      <c r="V2436" s="176">
        <v>111.9</v>
      </c>
      <c r="W2436" s="48">
        <v>1899</v>
      </c>
      <c r="X2436" s="177" t="s">
        <v>20</v>
      </c>
      <c r="AI2436" s="48">
        <v>5092</v>
      </c>
      <c r="AJ2436" s="30">
        <v>0.56720700000000002</v>
      </c>
      <c r="AK2436" s="175" t="s">
        <v>7</v>
      </c>
      <c r="AL2436" s="175" t="s">
        <v>5</v>
      </c>
      <c r="AM2436" s="175">
        <v>0</v>
      </c>
      <c r="AN2436" s="176">
        <v>33.770000000000003</v>
      </c>
      <c r="AO2436" s="48">
        <v>1376</v>
      </c>
      <c r="AP2436" s="177" t="s">
        <v>20</v>
      </c>
    </row>
    <row r="2437" spans="17:42" x14ac:dyDescent="0.25">
      <c r="Q2437" s="48">
        <v>2434</v>
      </c>
      <c r="R2437" s="30">
        <v>0.49118200000000001</v>
      </c>
      <c r="S2437" s="175" t="s">
        <v>4</v>
      </c>
      <c r="T2437" s="175" t="s">
        <v>5</v>
      </c>
      <c r="U2437" s="175">
        <v>4</v>
      </c>
      <c r="V2437" s="176">
        <v>28.47</v>
      </c>
      <c r="W2437" s="48">
        <v>1900</v>
      </c>
      <c r="X2437" s="177" t="s">
        <v>20</v>
      </c>
      <c r="AI2437" s="48">
        <v>5096</v>
      </c>
      <c r="AJ2437" s="30">
        <v>0.291545</v>
      </c>
      <c r="AK2437" s="175" t="s">
        <v>4</v>
      </c>
      <c r="AL2437" s="175" t="s">
        <v>5</v>
      </c>
      <c r="AM2437" s="175">
        <v>0</v>
      </c>
      <c r="AN2437" s="176">
        <v>43.69</v>
      </c>
      <c r="AO2437" s="48">
        <v>1379</v>
      </c>
      <c r="AP2437" s="177" t="s">
        <v>20</v>
      </c>
    </row>
    <row r="2438" spans="17:42" x14ac:dyDescent="0.25">
      <c r="Q2438" s="48">
        <v>2435</v>
      </c>
      <c r="R2438" s="30">
        <v>0.39298</v>
      </c>
      <c r="S2438" s="175" t="s">
        <v>4</v>
      </c>
      <c r="T2438" s="175" t="s">
        <v>5</v>
      </c>
      <c r="U2438" s="175">
        <v>0</v>
      </c>
      <c r="V2438" s="176">
        <v>44.71</v>
      </c>
      <c r="W2438" s="48">
        <v>1901</v>
      </c>
      <c r="X2438" s="177" t="s">
        <v>20</v>
      </c>
      <c r="AI2438" s="48">
        <v>5098</v>
      </c>
      <c r="AJ2438" s="30">
        <v>0.33840199999999998</v>
      </c>
      <c r="AK2438" s="175" t="s">
        <v>4</v>
      </c>
      <c r="AL2438" s="175" t="s">
        <v>5</v>
      </c>
      <c r="AM2438" s="175">
        <v>0</v>
      </c>
      <c r="AN2438" s="176">
        <v>39.29</v>
      </c>
      <c r="AO2438" s="48">
        <v>1380</v>
      </c>
      <c r="AP2438" s="177" t="s">
        <v>20</v>
      </c>
    </row>
    <row r="2439" spans="17:42" x14ac:dyDescent="0.25">
      <c r="Q2439" s="48">
        <v>2436</v>
      </c>
      <c r="R2439" s="30">
        <v>0.33944299999999999</v>
      </c>
      <c r="S2439" s="175" t="s">
        <v>4</v>
      </c>
      <c r="T2439" s="175" t="s">
        <v>5</v>
      </c>
      <c r="U2439" s="175">
        <v>1</v>
      </c>
      <c r="V2439" s="176">
        <v>92.33</v>
      </c>
      <c r="W2439" s="48">
        <v>1902</v>
      </c>
      <c r="X2439" s="177" t="s">
        <v>20</v>
      </c>
      <c r="AI2439" s="48">
        <v>5099</v>
      </c>
      <c r="AJ2439" s="30">
        <v>0.29985000000000001</v>
      </c>
      <c r="AK2439" s="175" t="s">
        <v>9</v>
      </c>
      <c r="AL2439" s="175" t="s">
        <v>10</v>
      </c>
      <c r="AM2439" s="175">
        <v>0</v>
      </c>
      <c r="AN2439" s="176">
        <v>43.03</v>
      </c>
      <c r="AO2439" s="48">
        <v>1384</v>
      </c>
      <c r="AP2439" s="177" t="s">
        <v>20</v>
      </c>
    </row>
    <row r="2440" spans="17:42" x14ac:dyDescent="0.25">
      <c r="Q2440" s="48">
        <v>2437</v>
      </c>
      <c r="R2440" s="30">
        <v>0.621502</v>
      </c>
      <c r="S2440" s="175" t="s">
        <v>4</v>
      </c>
      <c r="T2440" s="175" t="s">
        <v>5</v>
      </c>
      <c r="U2440" s="175">
        <v>0</v>
      </c>
      <c r="V2440" s="176">
        <v>37.31</v>
      </c>
      <c r="W2440" s="48">
        <v>1903</v>
      </c>
      <c r="X2440" s="177" t="s">
        <v>20</v>
      </c>
      <c r="AI2440" s="48">
        <v>5100</v>
      </c>
      <c r="AJ2440" s="30">
        <v>0.72883200000000004</v>
      </c>
      <c r="AK2440" s="175" t="s">
        <v>4</v>
      </c>
      <c r="AL2440" s="175" t="s">
        <v>5</v>
      </c>
      <c r="AM2440" s="175">
        <v>0</v>
      </c>
      <c r="AN2440" s="176">
        <v>45.21</v>
      </c>
      <c r="AO2440" s="48">
        <v>1385</v>
      </c>
      <c r="AP2440" s="177" t="s">
        <v>20</v>
      </c>
    </row>
    <row r="2441" spans="17:42" x14ac:dyDescent="0.25">
      <c r="Q2441" s="48">
        <v>2438</v>
      </c>
      <c r="R2441" s="30">
        <v>0.11620800000000001</v>
      </c>
      <c r="S2441" s="175" t="s">
        <v>4</v>
      </c>
      <c r="T2441" s="175" t="s">
        <v>5</v>
      </c>
      <c r="U2441" s="175">
        <v>2</v>
      </c>
      <c r="V2441" s="176">
        <v>106.19</v>
      </c>
      <c r="W2441" s="48">
        <v>1904</v>
      </c>
      <c r="X2441" s="177" t="s">
        <v>20</v>
      </c>
      <c r="AI2441" s="48">
        <v>5101</v>
      </c>
      <c r="AJ2441" s="30">
        <v>0.69040800000000002</v>
      </c>
      <c r="AK2441" s="175" t="s">
        <v>9</v>
      </c>
      <c r="AL2441" s="175" t="s">
        <v>10</v>
      </c>
      <c r="AM2441" s="175">
        <v>0</v>
      </c>
      <c r="AN2441" s="176">
        <v>43.56</v>
      </c>
      <c r="AO2441" s="48">
        <v>1387</v>
      </c>
      <c r="AP2441" s="177" t="s">
        <v>20</v>
      </c>
    </row>
    <row r="2442" spans="17:42" x14ac:dyDescent="0.25">
      <c r="Q2442" s="48">
        <v>2439</v>
      </c>
      <c r="R2442" s="30">
        <v>0.53618100000000002</v>
      </c>
      <c r="S2442" s="175" t="s">
        <v>4</v>
      </c>
      <c r="T2442" s="175" t="s">
        <v>5</v>
      </c>
      <c r="U2442" s="175">
        <v>0</v>
      </c>
      <c r="V2442" s="176">
        <v>37.979999999999997</v>
      </c>
      <c r="W2442" s="48">
        <v>1905</v>
      </c>
      <c r="X2442" s="177" t="s">
        <v>20</v>
      </c>
      <c r="AI2442" s="48">
        <v>5102</v>
      </c>
      <c r="AJ2442" s="30">
        <v>0.36587500000000001</v>
      </c>
      <c r="AK2442" s="175" t="s">
        <v>4</v>
      </c>
      <c r="AL2442" s="175" t="s">
        <v>5</v>
      </c>
      <c r="AM2442" s="175">
        <v>0</v>
      </c>
      <c r="AN2442" s="176">
        <v>40.6</v>
      </c>
      <c r="AO2442" s="48">
        <v>1389</v>
      </c>
      <c r="AP2442" s="177" t="s">
        <v>20</v>
      </c>
    </row>
    <row r="2443" spans="17:42" x14ac:dyDescent="0.25">
      <c r="Q2443" s="48">
        <v>2440</v>
      </c>
      <c r="R2443" s="30">
        <v>5.9943000000000003E-2</v>
      </c>
      <c r="S2443" s="175" t="s">
        <v>4</v>
      </c>
      <c r="T2443" s="175" t="s">
        <v>5</v>
      </c>
      <c r="U2443" s="175">
        <v>2</v>
      </c>
      <c r="V2443" s="176">
        <v>111.94</v>
      </c>
      <c r="W2443" s="48">
        <v>1906</v>
      </c>
      <c r="X2443" s="177" t="s">
        <v>20</v>
      </c>
      <c r="AI2443" s="48">
        <v>5104</v>
      </c>
      <c r="AJ2443" s="30">
        <v>0.34919099999999997</v>
      </c>
      <c r="AK2443" s="175" t="s">
        <v>6</v>
      </c>
      <c r="AL2443" s="175" t="s">
        <v>5</v>
      </c>
      <c r="AM2443" s="175">
        <v>0</v>
      </c>
      <c r="AN2443" s="176">
        <v>39.04</v>
      </c>
      <c r="AO2443" s="48">
        <v>1390</v>
      </c>
      <c r="AP2443" s="177" t="s">
        <v>20</v>
      </c>
    </row>
    <row r="2444" spans="17:42" x14ac:dyDescent="0.25">
      <c r="Q2444" s="48">
        <v>2441</v>
      </c>
      <c r="R2444" s="30">
        <v>0.56132599999999999</v>
      </c>
      <c r="S2444" s="175" t="s">
        <v>4</v>
      </c>
      <c r="T2444" s="175" t="s">
        <v>5</v>
      </c>
      <c r="U2444" s="175">
        <v>0</v>
      </c>
      <c r="V2444" s="176">
        <v>34.340000000000003</v>
      </c>
      <c r="W2444" s="48">
        <v>1907</v>
      </c>
      <c r="X2444" s="177" t="s">
        <v>20</v>
      </c>
      <c r="AI2444" s="48">
        <v>5106</v>
      </c>
      <c r="AJ2444" s="30">
        <v>0.75227900000000003</v>
      </c>
      <c r="AK2444" s="175" t="s">
        <v>9</v>
      </c>
      <c r="AL2444" s="175" t="s">
        <v>10</v>
      </c>
      <c r="AM2444" s="175">
        <v>0</v>
      </c>
      <c r="AN2444" s="176">
        <v>46.24</v>
      </c>
      <c r="AO2444" s="48">
        <v>1391</v>
      </c>
      <c r="AP2444" s="177" t="s">
        <v>20</v>
      </c>
    </row>
    <row r="2445" spans="17:42" x14ac:dyDescent="0.25">
      <c r="Q2445" s="48">
        <v>2442</v>
      </c>
      <c r="R2445" s="30">
        <v>0.31162499999999999</v>
      </c>
      <c r="S2445" s="175" t="s">
        <v>4</v>
      </c>
      <c r="T2445" s="175" t="s">
        <v>5</v>
      </c>
      <c r="U2445" s="175">
        <v>2</v>
      </c>
      <c r="V2445" s="176">
        <v>110.81</v>
      </c>
      <c r="W2445" s="48">
        <v>1908</v>
      </c>
      <c r="X2445" s="177" t="s">
        <v>20</v>
      </c>
      <c r="AI2445" s="48">
        <v>5108</v>
      </c>
      <c r="AJ2445" s="30">
        <v>0.56128699999999998</v>
      </c>
      <c r="AK2445" s="175" t="s">
        <v>9</v>
      </c>
      <c r="AL2445" s="175" t="s">
        <v>10</v>
      </c>
      <c r="AM2445" s="175">
        <v>0</v>
      </c>
      <c r="AN2445" s="176">
        <v>31.66</v>
      </c>
      <c r="AO2445" s="48">
        <v>1393</v>
      </c>
      <c r="AP2445" s="177" t="s">
        <v>20</v>
      </c>
    </row>
    <row r="2446" spans="17:42" x14ac:dyDescent="0.25">
      <c r="Q2446" s="48">
        <v>2443</v>
      </c>
      <c r="R2446" s="30">
        <v>0.64629199999999998</v>
      </c>
      <c r="S2446" s="175" t="s">
        <v>4</v>
      </c>
      <c r="T2446" s="175" t="s">
        <v>5</v>
      </c>
      <c r="U2446" s="175">
        <v>0</v>
      </c>
      <c r="V2446" s="176">
        <v>46.49</v>
      </c>
      <c r="W2446" s="48">
        <v>1909</v>
      </c>
      <c r="X2446" s="177" t="s">
        <v>20</v>
      </c>
      <c r="AI2446" s="48">
        <v>5109</v>
      </c>
      <c r="AJ2446" s="30">
        <v>0.33657799999999999</v>
      </c>
      <c r="AK2446" s="175" t="s">
        <v>4</v>
      </c>
      <c r="AL2446" s="175" t="s">
        <v>5</v>
      </c>
      <c r="AM2446" s="175">
        <v>0</v>
      </c>
      <c r="AN2446" s="176">
        <v>40.61</v>
      </c>
      <c r="AO2446" s="48">
        <v>1395</v>
      </c>
      <c r="AP2446" s="177" t="s">
        <v>20</v>
      </c>
    </row>
    <row r="2447" spans="17:42" x14ac:dyDescent="0.25">
      <c r="Q2447" s="48">
        <v>2444</v>
      </c>
      <c r="R2447" s="30">
        <v>0.29526000000000002</v>
      </c>
      <c r="S2447" s="175" t="s">
        <v>6</v>
      </c>
      <c r="T2447" s="175" t="s">
        <v>5</v>
      </c>
      <c r="U2447" s="175">
        <v>4</v>
      </c>
      <c r="V2447" s="176">
        <v>146.22</v>
      </c>
      <c r="W2447" s="48">
        <v>1910</v>
      </c>
      <c r="X2447" s="177" t="s">
        <v>20</v>
      </c>
      <c r="AI2447" s="48">
        <v>5110</v>
      </c>
      <c r="AJ2447" s="30">
        <v>0.58958900000000003</v>
      </c>
      <c r="AK2447" s="175" t="s">
        <v>11</v>
      </c>
      <c r="AL2447" s="175" t="s">
        <v>10</v>
      </c>
      <c r="AM2447" s="175">
        <v>0</v>
      </c>
      <c r="AN2447" s="176">
        <v>33.08</v>
      </c>
      <c r="AO2447" s="48">
        <v>1396</v>
      </c>
      <c r="AP2447" s="177" t="s">
        <v>20</v>
      </c>
    </row>
    <row r="2448" spans="17:42" x14ac:dyDescent="0.25">
      <c r="Q2448" s="48">
        <v>2445</v>
      </c>
      <c r="R2448" s="30">
        <v>0.185275</v>
      </c>
      <c r="S2448" s="175" t="s">
        <v>9</v>
      </c>
      <c r="T2448" s="175" t="s">
        <v>10</v>
      </c>
      <c r="U2448" s="175">
        <v>3</v>
      </c>
      <c r="V2448" s="176">
        <v>133.27000000000001</v>
      </c>
      <c r="W2448" s="48">
        <v>1911</v>
      </c>
      <c r="X2448" s="177" t="s">
        <v>20</v>
      </c>
      <c r="AI2448" s="48">
        <v>5113</v>
      </c>
      <c r="AJ2448" s="30">
        <v>0.63531400000000005</v>
      </c>
      <c r="AK2448" s="175" t="s">
        <v>9</v>
      </c>
      <c r="AL2448" s="175" t="s">
        <v>10</v>
      </c>
      <c r="AM2448" s="175">
        <v>0</v>
      </c>
      <c r="AN2448" s="176">
        <v>36.869999999999997</v>
      </c>
      <c r="AO2448" s="48">
        <v>1397</v>
      </c>
      <c r="AP2448" s="177" t="s">
        <v>20</v>
      </c>
    </row>
    <row r="2449" spans="17:42" x14ac:dyDescent="0.25">
      <c r="Q2449" s="48">
        <v>2446</v>
      </c>
      <c r="R2449" s="30">
        <v>6.5291000000000002E-2</v>
      </c>
      <c r="S2449" s="175" t="s">
        <v>4</v>
      </c>
      <c r="T2449" s="175" t="s">
        <v>5</v>
      </c>
      <c r="U2449" s="175">
        <v>2</v>
      </c>
      <c r="V2449" s="176">
        <v>111.85</v>
      </c>
      <c r="W2449" s="48">
        <v>1912</v>
      </c>
      <c r="X2449" s="177" t="s">
        <v>20</v>
      </c>
      <c r="AI2449" s="48">
        <v>5115</v>
      </c>
      <c r="AJ2449" s="30">
        <v>0.117606</v>
      </c>
      <c r="AK2449" s="175" t="s">
        <v>4</v>
      </c>
      <c r="AL2449" s="175" t="s">
        <v>5</v>
      </c>
      <c r="AM2449" s="175">
        <v>0</v>
      </c>
      <c r="AN2449" s="176">
        <v>39.31</v>
      </c>
      <c r="AO2449" s="48">
        <v>1398</v>
      </c>
      <c r="AP2449" s="177" t="s">
        <v>20</v>
      </c>
    </row>
    <row r="2450" spans="17:42" x14ac:dyDescent="0.25">
      <c r="Q2450" s="48">
        <v>2447</v>
      </c>
      <c r="R2450" s="30">
        <v>0.107348</v>
      </c>
      <c r="S2450" s="175" t="s">
        <v>4</v>
      </c>
      <c r="T2450" s="175" t="s">
        <v>5</v>
      </c>
      <c r="U2450" s="175">
        <v>2</v>
      </c>
      <c r="V2450" s="176">
        <v>106.17</v>
      </c>
      <c r="W2450" s="48">
        <v>1914</v>
      </c>
      <c r="X2450" s="177" t="s">
        <v>20</v>
      </c>
      <c r="AI2450" s="48">
        <v>5116</v>
      </c>
      <c r="AJ2450" s="30">
        <v>0.53198500000000004</v>
      </c>
      <c r="AK2450" s="175" t="s">
        <v>6</v>
      </c>
      <c r="AL2450" s="175" t="s">
        <v>5</v>
      </c>
      <c r="AM2450" s="175">
        <v>0</v>
      </c>
      <c r="AN2450" s="176">
        <v>32.47</v>
      </c>
      <c r="AO2450" s="48">
        <v>1399</v>
      </c>
      <c r="AP2450" s="177" t="s">
        <v>20</v>
      </c>
    </row>
    <row r="2451" spans="17:42" x14ac:dyDescent="0.25">
      <c r="Q2451" s="48">
        <v>2448</v>
      </c>
      <c r="R2451" s="30">
        <v>0.182952</v>
      </c>
      <c r="S2451" s="175" t="s">
        <v>14</v>
      </c>
      <c r="T2451" s="175" t="s">
        <v>13</v>
      </c>
      <c r="U2451" s="175">
        <v>0</v>
      </c>
      <c r="V2451" s="176">
        <v>49.01</v>
      </c>
      <c r="W2451" s="48">
        <v>1915</v>
      </c>
      <c r="X2451" s="177" t="s">
        <v>20</v>
      </c>
      <c r="AI2451" s="48">
        <v>5118</v>
      </c>
      <c r="AJ2451" s="30">
        <v>0.52981599999999995</v>
      </c>
      <c r="AK2451" s="175" t="s">
        <v>6</v>
      </c>
      <c r="AL2451" s="175" t="s">
        <v>5</v>
      </c>
      <c r="AM2451" s="175">
        <v>0</v>
      </c>
      <c r="AN2451" s="176">
        <v>46.27</v>
      </c>
      <c r="AO2451" s="48">
        <v>1400</v>
      </c>
      <c r="AP2451" s="177" t="s">
        <v>20</v>
      </c>
    </row>
    <row r="2452" spans="17:42" x14ac:dyDescent="0.25">
      <c r="Q2452" s="48">
        <v>2449</v>
      </c>
      <c r="R2452" s="30">
        <v>0.28427799999999998</v>
      </c>
      <c r="S2452" s="175" t="s">
        <v>6</v>
      </c>
      <c r="T2452" s="175" t="s">
        <v>5</v>
      </c>
      <c r="U2452" s="175">
        <v>2</v>
      </c>
      <c r="V2452" s="176">
        <v>100.07</v>
      </c>
      <c r="W2452" s="48">
        <v>1916</v>
      </c>
      <c r="X2452" s="177" t="s">
        <v>20</v>
      </c>
      <c r="AI2452" s="48">
        <v>5120</v>
      </c>
      <c r="AJ2452" s="30">
        <v>0.15759100000000001</v>
      </c>
      <c r="AK2452" s="175" t="s">
        <v>4</v>
      </c>
      <c r="AL2452" s="175" t="s">
        <v>5</v>
      </c>
      <c r="AM2452" s="175">
        <v>0</v>
      </c>
      <c r="AN2452" s="176">
        <v>40.909999999999997</v>
      </c>
      <c r="AO2452" s="48">
        <v>1401</v>
      </c>
      <c r="AP2452" s="177" t="s">
        <v>20</v>
      </c>
    </row>
    <row r="2453" spans="17:42" x14ac:dyDescent="0.25">
      <c r="Q2453" s="48">
        <v>2450</v>
      </c>
      <c r="R2453" s="30">
        <v>0.390787</v>
      </c>
      <c r="S2453" s="175" t="s">
        <v>4</v>
      </c>
      <c r="T2453" s="175" t="s">
        <v>5</v>
      </c>
      <c r="U2453" s="175">
        <v>0</v>
      </c>
      <c r="V2453" s="176">
        <v>45.68</v>
      </c>
      <c r="W2453" s="48">
        <v>1917</v>
      </c>
      <c r="X2453" s="177" t="s">
        <v>20</v>
      </c>
      <c r="AI2453" s="48">
        <v>5121</v>
      </c>
      <c r="AJ2453" s="30">
        <v>0.114119</v>
      </c>
      <c r="AK2453" s="175" t="s">
        <v>4</v>
      </c>
      <c r="AL2453" s="175" t="s">
        <v>5</v>
      </c>
      <c r="AM2453" s="175">
        <v>0</v>
      </c>
      <c r="AN2453" s="176">
        <v>41.02</v>
      </c>
      <c r="AO2453" s="48">
        <v>1404</v>
      </c>
      <c r="AP2453" s="177" t="s">
        <v>20</v>
      </c>
    </row>
    <row r="2454" spans="17:42" x14ac:dyDescent="0.25">
      <c r="Q2454" s="48">
        <v>2451</v>
      </c>
      <c r="R2454" s="30">
        <v>0.39787099999999997</v>
      </c>
      <c r="S2454" s="175" t="s">
        <v>4</v>
      </c>
      <c r="T2454" s="175" t="s">
        <v>5</v>
      </c>
      <c r="U2454" s="175">
        <v>2</v>
      </c>
      <c r="V2454" s="176">
        <v>111.88</v>
      </c>
      <c r="W2454" s="48">
        <v>1918</v>
      </c>
      <c r="X2454" s="177" t="s">
        <v>20</v>
      </c>
      <c r="AI2454" s="48">
        <v>5123</v>
      </c>
      <c r="AJ2454" s="30">
        <v>0.62698500000000001</v>
      </c>
      <c r="AK2454" s="175" t="s">
        <v>6</v>
      </c>
      <c r="AL2454" s="175" t="s">
        <v>5</v>
      </c>
      <c r="AM2454" s="175">
        <v>0</v>
      </c>
      <c r="AN2454" s="176">
        <v>40.97</v>
      </c>
      <c r="AO2454" s="48">
        <v>1405</v>
      </c>
      <c r="AP2454" s="177" t="s">
        <v>20</v>
      </c>
    </row>
    <row r="2455" spans="17:42" x14ac:dyDescent="0.25">
      <c r="Q2455" s="48">
        <v>2452</v>
      </c>
      <c r="R2455" s="30">
        <v>8.3110000000000003E-2</v>
      </c>
      <c r="S2455" s="175" t="s">
        <v>6</v>
      </c>
      <c r="T2455" s="175" t="s">
        <v>5</v>
      </c>
      <c r="U2455" s="175">
        <v>0</v>
      </c>
      <c r="V2455" s="176">
        <v>46.41</v>
      </c>
      <c r="W2455" s="48">
        <v>1919</v>
      </c>
      <c r="X2455" s="177" t="s">
        <v>20</v>
      </c>
      <c r="AI2455" s="48">
        <v>5126</v>
      </c>
      <c r="AJ2455" s="30">
        <v>1.0814919999999999</v>
      </c>
      <c r="AK2455" s="175" t="s">
        <v>11</v>
      </c>
      <c r="AL2455" s="175" t="s">
        <v>10</v>
      </c>
      <c r="AM2455" s="175">
        <v>0</v>
      </c>
      <c r="AN2455" s="176">
        <v>30.5</v>
      </c>
      <c r="AO2455" s="48">
        <v>1406</v>
      </c>
      <c r="AP2455" s="177" t="s">
        <v>20</v>
      </c>
    </row>
    <row r="2456" spans="17:42" x14ac:dyDescent="0.25">
      <c r="Q2456" s="48">
        <v>2453</v>
      </c>
      <c r="R2456" s="30">
        <v>0.28839199999999998</v>
      </c>
      <c r="S2456" s="175" t="s">
        <v>6</v>
      </c>
      <c r="T2456" s="175" t="s">
        <v>5</v>
      </c>
      <c r="U2456" s="175">
        <v>2</v>
      </c>
      <c r="V2456" s="176">
        <v>110.8</v>
      </c>
      <c r="W2456" s="48">
        <v>1920</v>
      </c>
      <c r="X2456" s="177" t="s">
        <v>20</v>
      </c>
      <c r="AI2456" s="48">
        <v>5127</v>
      </c>
      <c r="AJ2456" s="30">
        <v>0.15740999999999999</v>
      </c>
      <c r="AK2456" s="175" t="s">
        <v>4</v>
      </c>
      <c r="AL2456" s="175" t="s">
        <v>5</v>
      </c>
      <c r="AM2456" s="175">
        <v>0</v>
      </c>
      <c r="AN2456" s="176">
        <v>38.32</v>
      </c>
      <c r="AO2456" s="48">
        <v>1408</v>
      </c>
      <c r="AP2456" s="177" t="s">
        <v>20</v>
      </c>
    </row>
    <row r="2457" spans="17:42" x14ac:dyDescent="0.25">
      <c r="Q2457" s="48">
        <v>2454</v>
      </c>
      <c r="R2457" s="30">
        <v>0.57641799999999999</v>
      </c>
      <c r="S2457" s="175" t="s">
        <v>4</v>
      </c>
      <c r="T2457" s="175" t="s">
        <v>5</v>
      </c>
      <c r="U2457" s="175">
        <v>0</v>
      </c>
      <c r="V2457" s="176">
        <v>38.29</v>
      </c>
      <c r="W2457" s="48">
        <v>1921</v>
      </c>
      <c r="X2457" s="177" t="s">
        <v>20</v>
      </c>
      <c r="AI2457" s="48">
        <v>5128</v>
      </c>
      <c r="AJ2457" s="30">
        <v>0.25368600000000002</v>
      </c>
      <c r="AK2457" s="175" t="s">
        <v>9</v>
      </c>
      <c r="AL2457" s="175" t="s">
        <v>10</v>
      </c>
      <c r="AM2457" s="175">
        <v>0</v>
      </c>
      <c r="AN2457" s="176">
        <v>37.26</v>
      </c>
      <c r="AO2457" s="48">
        <v>1410</v>
      </c>
      <c r="AP2457" s="177" t="s">
        <v>20</v>
      </c>
    </row>
    <row r="2458" spans="17:42" x14ac:dyDescent="0.25">
      <c r="Q2458" s="48">
        <v>2455</v>
      </c>
      <c r="R2458" s="30">
        <v>0.85766799999999999</v>
      </c>
      <c r="S2458" s="175" t="s">
        <v>4</v>
      </c>
      <c r="T2458" s="175" t="s">
        <v>5</v>
      </c>
      <c r="U2458" s="175">
        <v>3</v>
      </c>
      <c r="V2458" s="176">
        <v>130.93</v>
      </c>
      <c r="W2458" s="48">
        <v>1922</v>
      </c>
      <c r="X2458" s="177" t="s">
        <v>20</v>
      </c>
      <c r="AI2458" s="48">
        <v>5132</v>
      </c>
      <c r="AJ2458" s="30">
        <v>8.4832000000000005E-2</v>
      </c>
      <c r="AK2458" s="175" t="s">
        <v>4</v>
      </c>
      <c r="AL2458" s="175" t="s">
        <v>5</v>
      </c>
      <c r="AM2458" s="175">
        <v>0</v>
      </c>
      <c r="AN2458" s="176">
        <v>31.8</v>
      </c>
      <c r="AO2458" s="48">
        <v>1412</v>
      </c>
      <c r="AP2458" s="177" t="s">
        <v>20</v>
      </c>
    </row>
    <row r="2459" spans="17:42" x14ac:dyDescent="0.25">
      <c r="Q2459" s="48">
        <v>2456</v>
      </c>
      <c r="R2459" s="30">
        <v>0.25680700000000001</v>
      </c>
      <c r="S2459" s="175" t="s">
        <v>6</v>
      </c>
      <c r="T2459" s="175" t="s">
        <v>5</v>
      </c>
      <c r="U2459" s="175">
        <v>4</v>
      </c>
      <c r="V2459" s="176">
        <v>28.21</v>
      </c>
      <c r="W2459" s="48">
        <v>1923</v>
      </c>
      <c r="X2459" s="177" t="s">
        <v>20</v>
      </c>
      <c r="AI2459" s="48">
        <v>5134</v>
      </c>
      <c r="AJ2459" s="30">
        <v>0.354298</v>
      </c>
      <c r="AK2459" s="175" t="s">
        <v>4</v>
      </c>
      <c r="AL2459" s="175" t="s">
        <v>5</v>
      </c>
      <c r="AM2459" s="175">
        <v>0</v>
      </c>
      <c r="AN2459" s="176">
        <v>40.71</v>
      </c>
      <c r="AO2459" s="48">
        <v>1414</v>
      </c>
      <c r="AP2459" s="177" t="s">
        <v>20</v>
      </c>
    </row>
    <row r="2460" spans="17:42" x14ac:dyDescent="0.25">
      <c r="Q2460" s="48">
        <v>2457</v>
      </c>
      <c r="R2460" s="30">
        <v>0.40968199999999999</v>
      </c>
      <c r="S2460" s="175" t="s">
        <v>6</v>
      </c>
      <c r="T2460" s="175" t="s">
        <v>5</v>
      </c>
      <c r="U2460" s="175">
        <v>2</v>
      </c>
      <c r="V2460" s="176">
        <v>100.33</v>
      </c>
      <c r="W2460" s="48">
        <v>1924</v>
      </c>
      <c r="X2460" s="177" t="s">
        <v>20</v>
      </c>
      <c r="AI2460" s="48">
        <v>5136</v>
      </c>
      <c r="AJ2460" s="30">
        <v>0.46444600000000003</v>
      </c>
      <c r="AK2460" s="175" t="s">
        <v>42</v>
      </c>
      <c r="AL2460" s="175" t="s">
        <v>42</v>
      </c>
      <c r="AM2460" s="175">
        <v>0</v>
      </c>
      <c r="AN2460" s="176">
        <v>43.5</v>
      </c>
      <c r="AO2460" s="48">
        <v>1415</v>
      </c>
      <c r="AP2460" s="177" t="s">
        <v>20</v>
      </c>
    </row>
    <row r="2461" spans="17:42" x14ac:dyDescent="0.25">
      <c r="Q2461" s="48">
        <v>2458</v>
      </c>
      <c r="R2461" s="30">
        <v>0.52310500000000004</v>
      </c>
      <c r="S2461" s="175" t="s">
        <v>4</v>
      </c>
      <c r="T2461" s="175" t="s">
        <v>5</v>
      </c>
      <c r="U2461" s="175">
        <v>0</v>
      </c>
      <c r="V2461" s="176">
        <v>39.799999999999997</v>
      </c>
      <c r="W2461" s="48">
        <v>1925</v>
      </c>
      <c r="X2461" s="177" t="s">
        <v>20</v>
      </c>
      <c r="AI2461" s="48">
        <v>5137</v>
      </c>
      <c r="AJ2461" s="30">
        <v>0.77571100000000004</v>
      </c>
      <c r="AK2461" s="175" t="s">
        <v>9</v>
      </c>
      <c r="AL2461" s="175" t="s">
        <v>10</v>
      </c>
      <c r="AM2461" s="175">
        <v>0</v>
      </c>
      <c r="AN2461" s="176">
        <v>31.62</v>
      </c>
      <c r="AO2461" s="48">
        <v>1416</v>
      </c>
      <c r="AP2461" s="177" t="s">
        <v>20</v>
      </c>
    </row>
    <row r="2462" spans="17:42" x14ac:dyDescent="0.25">
      <c r="Q2462" s="48">
        <v>2459</v>
      </c>
      <c r="R2462" s="30">
        <v>0.50190500000000005</v>
      </c>
      <c r="S2462" s="175" t="s">
        <v>4</v>
      </c>
      <c r="T2462" s="175" t="s">
        <v>5</v>
      </c>
      <c r="U2462" s="175">
        <v>2</v>
      </c>
      <c r="V2462" s="176">
        <v>106.15</v>
      </c>
      <c r="W2462" s="48">
        <v>1927</v>
      </c>
      <c r="X2462" s="177" t="s">
        <v>20</v>
      </c>
      <c r="AI2462" s="48">
        <v>5138</v>
      </c>
      <c r="AJ2462" s="30">
        <v>0.122548</v>
      </c>
      <c r="AK2462" s="175" t="s">
        <v>6</v>
      </c>
      <c r="AL2462" s="175" t="s">
        <v>5</v>
      </c>
      <c r="AM2462" s="175">
        <v>0</v>
      </c>
      <c r="AN2462" s="176">
        <v>45.56</v>
      </c>
      <c r="AO2462" s="48">
        <v>1418</v>
      </c>
      <c r="AP2462" s="177" t="s">
        <v>20</v>
      </c>
    </row>
    <row r="2463" spans="17:42" x14ac:dyDescent="0.25">
      <c r="Q2463" s="48">
        <v>2460</v>
      </c>
      <c r="R2463" s="30">
        <v>9.6471000000000001E-2</v>
      </c>
      <c r="S2463" s="175" t="s">
        <v>7</v>
      </c>
      <c r="T2463" s="175" t="s">
        <v>5</v>
      </c>
      <c r="U2463" s="175">
        <v>0</v>
      </c>
      <c r="V2463" s="176">
        <v>48.99</v>
      </c>
      <c r="W2463" s="48">
        <v>1928</v>
      </c>
      <c r="X2463" s="177" t="s">
        <v>20</v>
      </c>
      <c r="AI2463" s="48">
        <v>5141</v>
      </c>
      <c r="AJ2463" s="30">
        <v>0.287329</v>
      </c>
      <c r="AK2463" s="175" t="s">
        <v>4</v>
      </c>
      <c r="AL2463" s="175" t="s">
        <v>5</v>
      </c>
      <c r="AM2463" s="175">
        <v>0</v>
      </c>
      <c r="AN2463" s="176">
        <v>43.48</v>
      </c>
      <c r="AO2463" s="48">
        <v>1420</v>
      </c>
      <c r="AP2463" s="177" t="s">
        <v>20</v>
      </c>
    </row>
    <row r="2464" spans="17:42" x14ac:dyDescent="0.25">
      <c r="Q2464" s="48">
        <v>2461</v>
      </c>
      <c r="R2464" s="30">
        <v>0.23592199999999999</v>
      </c>
      <c r="S2464" s="175" t="s">
        <v>6</v>
      </c>
      <c r="T2464" s="175" t="s">
        <v>5</v>
      </c>
      <c r="U2464" s="175">
        <v>2</v>
      </c>
      <c r="V2464" s="176">
        <v>118.62</v>
      </c>
      <c r="W2464" s="48">
        <v>1929</v>
      </c>
      <c r="X2464" s="177" t="s">
        <v>20</v>
      </c>
      <c r="AI2464" s="48">
        <v>5142</v>
      </c>
      <c r="AJ2464" s="30">
        <v>0.13655600000000001</v>
      </c>
      <c r="AK2464" s="175" t="s">
        <v>4</v>
      </c>
      <c r="AL2464" s="175" t="s">
        <v>5</v>
      </c>
      <c r="AM2464" s="175">
        <v>0</v>
      </c>
      <c r="AN2464" s="176">
        <v>35.549999999999997</v>
      </c>
      <c r="AO2464" s="48">
        <v>1421</v>
      </c>
      <c r="AP2464" s="177" t="s">
        <v>20</v>
      </c>
    </row>
    <row r="2465" spans="17:42" x14ac:dyDescent="0.25">
      <c r="Q2465" s="48">
        <v>2462</v>
      </c>
      <c r="R2465" s="30">
        <v>0.171736</v>
      </c>
      <c r="S2465" s="175" t="s">
        <v>4</v>
      </c>
      <c r="T2465" s="175" t="s">
        <v>5</v>
      </c>
      <c r="U2465" s="175">
        <v>0</v>
      </c>
      <c r="V2465" s="176">
        <v>35.159999999999997</v>
      </c>
      <c r="W2465" s="48">
        <v>1931</v>
      </c>
      <c r="X2465" s="177" t="s">
        <v>20</v>
      </c>
      <c r="AI2465" s="48">
        <v>5143</v>
      </c>
      <c r="AJ2465" s="30">
        <v>0.245725</v>
      </c>
      <c r="AK2465" s="175" t="s">
        <v>9</v>
      </c>
      <c r="AL2465" s="175" t="s">
        <v>10</v>
      </c>
      <c r="AM2465" s="175">
        <v>0</v>
      </c>
      <c r="AN2465" s="176">
        <v>38.840000000000003</v>
      </c>
      <c r="AO2465" s="48">
        <v>1422</v>
      </c>
      <c r="AP2465" s="177" t="s">
        <v>20</v>
      </c>
    </row>
    <row r="2466" spans="17:42" x14ac:dyDescent="0.25">
      <c r="Q2466" s="48">
        <v>2463</v>
      </c>
      <c r="R2466" s="30">
        <v>0.27210000000000001</v>
      </c>
      <c r="S2466" s="175" t="s">
        <v>4</v>
      </c>
      <c r="T2466" s="175" t="s">
        <v>5</v>
      </c>
      <c r="U2466" s="175">
        <v>2</v>
      </c>
      <c r="V2466" s="176">
        <v>119.38</v>
      </c>
      <c r="W2466" s="48">
        <v>1932</v>
      </c>
      <c r="X2466" s="177" t="s">
        <v>20</v>
      </c>
      <c r="AI2466" s="48">
        <v>5145</v>
      </c>
      <c r="AJ2466" s="30">
        <v>0.51075499999999996</v>
      </c>
      <c r="AK2466" s="175" t="s">
        <v>4</v>
      </c>
      <c r="AL2466" s="175" t="s">
        <v>5</v>
      </c>
      <c r="AM2466" s="175">
        <v>0</v>
      </c>
      <c r="AN2466" s="176">
        <v>32.950000000000003</v>
      </c>
      <c r="AO2466" s="48">
        <v>1423</v>
      </c>
      <c r="AP2466" s="177" t="s">
        <v>20</v>
      </c>
    </row>
    <row r="2467" spans="17:42" x14ac:dyDescent="0.25">
      <c r="Q2467" s="48">
        <v>2464</v>
      </c>
      <c r="R2467" s="30">
        <v>0.83501400000000003</v>
      </c>
      <c r="S2467" s="175" t="s">
        <v>7</v>
      </c>
      <c r="T2467" s="175" t="s">
        <v>5</v>
      </c>
      <c r="U2467" s="175">
        <v>0</v>
      </c>
      <c r="V2467" s="176">
        <v>49.04</v>
      </c>
      <c r="W2467" s="48">
        <v>1933</v>
      </c>
      <c r="X2467" s="177" t="s">
        <v>20</v>
      </c>
      <c r="AI2467" s="48">
        <v>5148</v>
      </c>
      <c r="AJ2467" s="30">
        <v>0.35256999999999999</v>
      </c>
      <c r="AK2467" s="175" t="s">
        <v>9</v>
      </c>
      <c r="AL2467" s="175" t="s">
        <v>10</v>
      </c>
      <c r="AM2467" s="175">
        <v>0</v>
      </c>
      <c r="AN2467" s="176">
        <v>31.19</v>
      </c>
      <c r="AO2467" s="48">
        <v>1424</v>
      </c>
      <c r="AP2467" s="177" t="s">
        <v>20</v>
      </c>
    </row>
    <row r="2468" spans="17:42" x14ac:dyDescent="0.25">
      <c r="Q2468" s="48">
        <v>2465</v>
      </c>
      <c r="R2468" s="30">
        <v>0.51874500000000001</v>
      </c>
      <c r="S2468" s="175" t="s">
        <v>4</v>
      </c>
      <c r="T2468" s="175" t="s">
        <v>5</v>
      </c>
      <c r="U2468" s="175">
        <v>0</v>
      </c>
      <c r="V2468" s="176">
        <v>35.17</v>
      </c>
      <c r="W2468" s="48">
        <v>1934</v>
      </c>
      <c r="X2468" s="177" t="s">
        <v>20</v>
      </c>
      <c r="AI2468" s="48">
        <v>5149</v>
      </c>
      <c r="AJ2468" s="30">
        <v>3.4613049999999999</v>
      </c>
      <c r="AK2468" s="175" t="s">
        <v>9</v>
      </c>
      <c r="AL2468" s="175" t="s">
        <v>10</v>
      </c>
      <c r="AM2468" s="175">
        <v>0</v>
      </c>
      <c r="AN2468" s="176">
        <v>38.21</v>
      </c>
      <c r="AO2468" s="48">
        <v>1425</v>
      </c>
      <c r="AP2468" s="177" t="s">
        <v>20</v>
      </c>
    </row>
    <row r="2469" spans="17:42" x14ac:dyDescent="0.25">
      <c r="Q2469" s="48">
        <v>2466</v>
      </c>
      <c r="R2469" s="30">
        <v>0.31265599999999999</v>
      </c>
      <c r="S2469" s="175" t="s">
        <v>4</v>
      </c>
      <c r="T2469" s="175" t="s">
        <v>5</v>
      </c>
      <c r="U2469" s="175">
        <v>4</v>
      </c>
      <c r="V2469" s="176">
        <v>23.97</v>
      </c>
      <c r="W2469" s="48">
        <v>1935</v>
      </c>
      <c r="X2469" s="177" t="s">
        <v>20</v>
      </c>
      <c r="AI2469" s="48">
        <v>5150</v>
      </c>
      <c r="AJ2469" s="30">
        <v>0.311197</v>
      </c>
      <c r="AK2469" s="175" t="s">
        <v>4</v>
      </c>
      <c r="AL2469" s="175" t="s">
        <v>5</v>
      </c>
      <c r="AM2469" s="175">
        <v>0</v>
      </c>
      <c r="AN2469" s="176">
        <v>37.47</v>
      </c>
      <c r="AO2469" s="48">
        <v>1426</v>
      </c>
      <c r="AP2469" s="177" t="s">
        <v>20</v>
      </c>
    </row>
    <row r="2470" spans="17:42" x14ac:dyDescent="0.25">
      <c r="Q2470" s="48">
        <v>2467</v>
      </c>
      <c r="R2470" s="30">
        <v>0.33187899999999998</v>
      </c>
      <c r="S2470" s="175" t="s">
        <v>4</v>
      </c>
      <c r="T2470" s="175" t="s">
        <v>5</v>
      </c>
      <c r="U2470" s="175">
        <v>2</v>
      </c>
      <c r="V2470" s="176">
        <v>116.77</v>
      </c>
      <c r="W2470" s="48">
        <v>1936</v>
      </c>
      <c r="X2470" s="177" t="s">
        <v>20</v>
      </c>
      <c r="AI2470" s="48">
        <v>5151</v>
      </c>
      <c r="AJ2470" s="30">
        <v>0.218921</v>
      </c>
      <c r="AK2470" s="175" t="s">
        <v>4</v>
      </c>
      <c r="AL2470" s="175" t="s">
        <v>5</v>
      </c>
      <c r="AM2470" s="175">
        <v>0</v>
      </c>
      <c r="AN2470" s="176">
        <v>43.54</v>
      </c>
      <c r="AO2470" s="48">
        <v>1427</v>
      </c>
      <c r="AP2470" s="177" t="s">
        <v>20</v>
      </c>
    </row>
    <row r="2471" spans="17:42" x14ac:dyDescent="0.25">
      <c r="Q2471" s="48">
        <v>2468</v>
      </c>
      <c r="R2471" s="30">
        <v>0.30581599999999998</v>
      </c>
      <c r="S2471" s="175" t="s">
        <v>6</v>
      </c>
      <c r="T2471" s="175" t="s">
        <v>5</v>
      </c>
      <c r="U2471" s="175">
        <v>0</v>
      </c>
      <c r="V2471" s="176">
        <v>44.52</v>
      </c>
      <c r="W2471" s="48">
        <v>1937</v>
      </c>
      <c r="X2471" s="177" t="s">
        <v>20</v>
      </c>
      <c r="AI2471" s="48">
        <v>5155</v>
      </c>
      <c r="AJ2471" s="30">
        <v>1.2700480000000001</v>
      </c>
      <c r="AK2471" s="175" t="s">
        <v>9</v>
      </c>
      <c r="AL2471" s="175" t="s">
        <v>10</v>
      </c>
      <c r="AM2471" s="175">
        <v>0</v>
      </c>
      <c r="AN2471" s="176">
        <v>40.659999999999997</v>
      </c>
      <c r="AO2471" s="48">
        <v>1428</v>
      </c>
      <c r="AP2471" s="177" t="s">
        <v>20</v>
      </c>
    </row>
    <row r="2472" spans="17:42" x14ac:dyDescent="0.25">
      <c r="Q2472" s="48">
        <v>2469</v>
      </c>
      <c r="R2472" s="30">
        <v>0.71617699999999995</v>
      </c>
      <c r="S2472" s="175" t="s">
        <v>4</v>
      </c>
      <c r="T2472" s="175" t="s">
        <v>5</v>
      </c>
      <c r="U2472" s="175">
        <v>2</v>
      </c>
      <c r="V2472" s="176">
        <v>107.14</v>
      </c>
      <c r="W2472" s="48">
        <v>1938</v>
      </c>
      <c r="X2472" s="177" t="s">
        <v>20</v>
      </c>
      <c r="AI2472" s="48">
        <v>5157</v>
      </c>
      <c r="AJ2472" s="30">
        <v>0.17300399999999999</v>
      </c>
      <c r="AK2472" s="175" t="s">
        <v>4</v>
      </c>
      <c r="AL2472" s="175" t="s">
        <v>5</v>
      </c>
      <c r="AM2472" s="175">
        <v>0</v>
      </c>
      <c r="AN2472" s="176">
        <v>43.69</v>
      </c>
      <c r="AO2472" s="48">
        <v>1429</v>
      </c>
      <c r="AP2472" s="177" t="s">
        <v>20</v>
      </c>
    </row>
    <row r="2473" spans="17:42" x14ac:dyDescent="0.25">
      <c r="Q2473" s="48">
        <v>2470</v>
      </c>
      <c r="R2473" s="30">
        <v>0.329098</v>
      </c>
      <c r="S2473" s="175" t="s">
        <v>6</v>
      </c>
      <c r="T2473" s="175" t="s">
        <v>5</v>
      </c>
      <c r="U2473" s="175">
        <v>0</v>
      </c>
      <c r="V2473" s="176">
        <v>38.26</v>
      </c>
      <c r="W2473" s="48">
        <v>1939</v>
      </c>
      <c r="X2473" s="177" t="s">
        <v>20</v>
      </c>
      <c r="AI2473" s="48">
        <v>5159</v>
      </c>
      <c r="AJ2473" s="30">
        <v>0.85122399999999998</v>
      </c>
      <c r="AK2473" s="175" t="s">
        <v>9</v>
      </c>
      <c r="AL2473" s="175" t="s">
        <v>10</v>
      </c>
      <c r="AM2473" s="175">
        <v>0</v>
      </c>
      <c r="AN2473" s="176">
        <v>37.409999999999997</v>
      </c>
      <c r="AO2473" s="48">
        <v>1430</v>
      </c>
      <c r="AP2473" s="177" t="s">
        <v>20</v>
      </c>
    </row>
    <row r="2474" spans="17:42" x14ac:dyDescent="0.25">
      <c r="Q2474" s="48">
        <v>2471</v>
      </c>
      <c r="R2474" s="30">
        <v>0.4289</v>
      </c>
      <c r="S2474" s="175" t="s">
        <v>4</v>
      </c>
      <c r="T2474" s="175" t="s">
        <v>5</v>
      </c>
      <c r="U2474" s="175">
        <v>0</v>
      </c>
      <c r="V2474" s="176">
        <v>36.97</v>
      </c>
      <c r="W2474" s="48">
        <v>1940</v>
      </c>
      <c r="X2474" s="177" t="s">
        <v>20</v>
      </c>
      <c r="AI2474" s="48">
        <v>5160</v>
      </c>
      <c r="AJ2474" s="30">
        <v>0.50913200000000003</v>
      </c>
      <c r="AK2474" s="175" t="s">
        <v>9</v>
      </c>
      <c r="AL2474" s="175" t="s">
        <v>10</v>
      </c>
      <c r="AM2474" s="175">
        <v>0</v>
      </c>
      <c r="AN2474" s="176">
        <v>34.19</v>
      </c>
      <c r="AO2474" s="48">
        <v>1431</v>
      </c>
      <c r="AP2474" s="177" t="s">
        <v>20</v>
      </c>
    </row>
    <row r="2475" spans="17:42" x14ac:dyDescent="0.25">
      <c r="Q2475" s="48">
        <v>2472</v>
      </c>
      <c r="R2475" s="30">
        <v>0.78905099999999995</v>
      </c>
      <c r="S2475" s="175" t="s">
        <v>4</v>
      </c>
      <c r="T2475" s="175" t="s">
        <v>5</v>
      </c>
      <c r="U2475" s="175">
        <v>1</v>
      </c>
      <c r="V2475" s="176">
        <v>57.19</v>
      </c>
      <c r="W2475" s="48">
        <v>1941</v>
      </c>
      <c r="X2475" s="177" t="s">
        <v>20</v>
      </c>
      <c r="AI2475" s="48">
        <v>5161</v>
      </c>
      <c r="AJ2475" s="30">
        <v>0.75754299999999997</v>
      </c>
      <c r="AK2475" s="175" t="s">
        <v>9</v>
      </c>
      <c r="AL2475" s="175" t="s">
        <v>10</v>
      </c>
      <c r="AM2475" s="175">
        <v>0</v>
      </c>
      <c r="AN2475" s="176">
        <v>45.11</v>
      </c>
      <c r="AO2475" s="48">
        <v>1433</v>
      </c>
      <c r="AP2475" s="177" t="s">
        <v>20</v>
      </c>
    </row>
    <row r="2476" spans="17:42" x14ac:dyDescent="0.25">
      <c r="Q2476" s="48">
        <v>2473</v>
      </c>
      <c r="R2476" s="30">
        <v>0.67282200000000003</v>
      </c>
      <c r="S2476" s="175" t="s">
        <v>6</v>
      </c>
      <c r="T2476" s="175" t="s">
        <v>5</v>
      </c>
      <c r="U2476" s="175">
        <v>2</v>
      </c>
      <c r="V2476" s="176">
        <v>112.88</v>
      </c>
      <c r="W2476" s="48">
        <v>1942</v>
      </c>
      <c r="X2476" s="177" t="s">
        <v>20</v>
      </c>
      <c r="AI2476" s="48">
        <v>5163</v>
      </c>
      <c r="AJ2476" s="30">
        <v>0.20662800000000001</v>
      </c>
      <c r="AK2476" s="175" t="s">
        <v>9</v>
      </c>
      <c r="AL2476" s="175" t="s">
        <v>10</v>
      </c>
      <c r="AM2476" s="175">
        <v>0</v>
      </c>
      <c r="AN2476" s="176">
        <v>33.950000000000003</v>
      </c>
      <c r="AO2476" s="48">
        <v>1434</v>
      </c>
      <c r="AP2476" s="177" t="s">
        <v>20</v>
      </c>
    </row>
    <row r="2477" spans="17:42" x14ac:dyDescent="0.25">
      <c r="Q2477" s="48">
        <v>2474</v>
      </c>
      <c r="R2477" s="30">
        <v>0.29857600000000001</v>
      </c>
      <c r="S2477" s="175" t="s">
        <v>6</v>
      </c>
      <c r="T2477" s="175" t="s">
        <v>5</v>
      </c>
      <c r="U2477" s="175">
        <v>0</v>
      </c>
      <c r="V2477" s="176">
        <v>32.79</v>
      </c>
      <c r="W2477" s="48">
        <v>1943</v>
      </c>
      <c r="X2477" s="177" t="s">
        <v>20</v>
      </c>
      <c r="AI2477" s="48">
        <v>5164</v>
      </c>
      <c r="AJ2477" s="30">
        <v>0.66702499999999998</v>
      </c>
      <c r="AK2477" s="175" t="s">
        <v>6</v>
      </c>
      <c r="AL2477" s="175" t="s">
        <v>5</v>
      </c>
      <c r="AM2477" s="175">
        <v>0</v>
      </c>
      <c r="AN2477" s="176">
        <v>40.909999999999997</v>
      </c>
      <c r="AO2477" s="48">
        <v>1436</v>
      </c>
      <c r="AP2477" s="177" t="s">
        <v>20</v>
      </c>
    </row>
    <row r="2478" spans="17:42" x14ac:dyDescent="0.25">
      <c r="Q2478" s="48">
        <v>2475</v>
      </c>
      <c r="R2478" s="30">
        <v>0.45196399999999998</v>
      </c>
      <c r="S2478" s="175" t="s">
        <v>6</v>
      </c>
      <c r="T2478" s="175" t="s">
        <v>5</v>
      </c>
      <c r="U2478" s="175">
        <v>2</v>
      </c>
      <c r="V2478" s="176">
        <v>113.75</v>
      </c>
      <c r="W2478" s="48">
        <v>1944</v>
      </c>
      <c r="X2478" s="177" t="s">
        <v>20</v>
      </c>
      <c r="AI2478" s="48">
        <v>5166</v>
      </c>
      <c r="AJ2478" s="30">
        <v>0.29888999999999999</v>
      </c>
      <c r="AK2478" s="175" t="s">
        <v>9</v>
      </c>
      <c r="AL2478" s="175" t="s">
        <v>10</v>
      </c>
      <c r="AM2478" s="175">
        <v>0</v>
      </c>
      <c r="AN2478" s="176">
        <v>39.61</v>
      </c>
      <c r="AO2478" s="48">
        <v>1438</v>
      </c>
      <c r="AP2478" s="177" t="s">
        <v>20</v>
      </c>
    </row>
    <row r="2479" spans="17:42" x14ac:dyDescent="0.25">
      <c r="Q2479" s="48">
        <v>2476</v>
      </c>
      <c r="R2479" s="30">
        <v>0.64612199999999997</v>
      </c>
      <c r="S2479" s="175" t="s">
        <v>4</v>
      </c>
      <c r="T2479" s="175" t="s">
        <v>5</v>
      </c>
      <c r="U2479" s="175">
        <v>0</v>
      </c>
      <c r="V2479" s="176">
        <v>46.49</v>
      </c>
      <c r="W2479" s="48">
        <v>1945</v>
      </c>
      <c r="X2479" s="177" t="s">
        <v>20</v>
      </c>
      <c r="AI2479" s="48">
        <v>5167</v>
      </c>
      <c r="AJ2479" s="30">
        <v>0.115687</v>
      </c>
      <c r="AK2479" s="175" t="s">
        <v>4</v>
      </c>
      <c r="AL2479" s="175" t="s">
        <v>5</v>
      </c>
      <c r="AM2479" s="175">
        <v>0</v>
      </c>
      <c r="AN2479" s="176">
        <v>37.479999999999997</v>
      </c>
      <c r="AO2479" s="48">
        <v>1439</v>
      </c>
      <c r="AP2479" s="177" t="s">
        <v>20</v>
      </c>
    </row>
    <row r="2480" spans="17:42" x14ac:dyDescent="0.25">
      <c r="Q2480" s="48">
        <v>2477</v>
      </c>
      <c r="R2480" s="30">
        <v>0.42723</v>
      </c>
      <c r="S2480" s="175" t="s">
        <v>6</v>
      </c>
      <c r="T2480" s="175" t="s">
        <v>5</v>
      </c>
      <c r="U2480" s="175">
        <v>3</v>
      </c>
      <c r="V2480" s="176">
        <v>125.41</v>
      </c>
      <c r="W2480" s="48">
        <v>1946</v>
      </c>
      <c r="X2480" s="177" t="s">
        <v>20</v>
      </c>
      <c r="AI2480" s="48">
        <v>5169</v>
      </c>
      <c r="AJ2480" s="30">
        <v>1.3950229999999999</v>
      </c>
      <c r="AK2480" s="175" t="s">
        <v>9</v>
      </c>
      <c r="AL2480" s="175" t="s">
        <v>10</v>
      </c>
      <c r="AM2480" s="175">
        <v>0</v>
      </c>
      <c r="AN2480" s="176">
        <v>46.85</v>
      </c>
      <c r="AO2480" s="48">
        <v>1441</v>
      </c>
      <c r="AP2480" s="177" t="s">
        <v>20</v>
      </c>
    </row>
    <row r="2481" spans="17:42" x14ac:dyDescent="0.25">
      <c r="Q2481" s="48">
        <v>2478</v>
      </c>
      <c r="R2481" s="30">
        <v>0.48464299999999999</v>
      </c>
      <c r="S2481" s="175" t="s">
        <v>4</v>
      </c>
      <c r="T2481" s="175" t="s">
        <v>5</v>
      </c>
      <c r="U2481" s="175">
        <v>1</v>
      </c>
      <c r="V2481" s="176">
        <v>53.8</v>
      </c>
      <c r="W2481" s="48">
        <v>1947</v>
      </c>
      <c r="X2481" s="177" t="s">
        <v>20</v>
      </c>
      <c r="AI2481" s="48">
        <v>5173</v>
      </c>
      <c r="AJ2481" s="30">
        <v>0.23997399999999999</v>
      </c>
      <c r="AK2481" s="175" t="s">
        <v>9</v>
      </c>
      <c r="AL2481" s="175" t="s">
        <v>10</v>
      </c>
      <c r="AM2481" s="175">
        <v>0</v>
      </c>
      <c r="AN2481" s="176">
        <v>34.229999999999997</v>
      </c>
      <c r="AO2481" s="48">
        <v>1442</v>
      </c>
      <c r="AP2481" s="177" t="s">
        <v>20</v>
      </c>
    </row>
    <row r="2482" spans="17:42" x14ac:dyDescent="0.25">
      <c r="Q2482" s="48">
        <v>2479</v>
      </c>
      <c r="R2482" s="30">
        <v>0.35255300000000001</v>
      </c>
      <c r="S2482" s="175" t="s">
        <v>4</v>
      </c>
      <c r="T2482" s="175" t="s">
        <v>5</v>
      </c>
      <c r="U2482" s="175">
        <v>2</v>
      </c>
      <c r="V2482" s="176">
        <v>104.93</v>
      </c>
      <c r="W2482" s="48">
        <v>1948</v>
      </c>
      <c r="X2482" s="177" t="s">
        <v>20</v>
      </c>
      <c r="AI2482" s="48">
        <v>5174</v>
      </c>
      <c r="AJ2482" s="30">
        <v>0.15987999999999999</v>
      </c>
      <c r="AK2482" s="175" t="s">
        <v>4</v>
      </c>
      <c r="AL2482" s="175" t="s">
        <v>5</v>
      </c>
      <c r="AM2482" s="175">
        <v>0</v>
      </c>
      <c r="AN2482" s="176">
        <v>35.97</v>
      </c>
      <c r="AO2482" s="48">
        <v>1444</v>
      </c>
      <c r="AP2482" s="177" t="s">
        <v>20</v>
      </c>
    </row>
    <row r="2483" spans="17:42" x14ac:dyDescent="0.25">
      <c r="Q2483" s="48">
        <v>2480</v>
      </c>
      <c r="R2483" s="30">
        <v>0.39371299999999998</v>
      </c>
      <c r="S2483" s="175" t="s">
        <v>6</v>
      </c>
      <c r="T2483" s="175" t="s">
        <v>5</v>
      </c>
      <c r="U2483" s="175">
        <v>0</v>
      </c>
      <c r="V2483" s="176">
        <v>44.97</v>
      </c>
      <c r="W2483" s="48">
        <v>1949</v>
      </c>
      <c r="X2483" s="177" t="s">
        <v>20</v>
      </c>
      <c r="AI2483" s="48">
        <v>5176</v>
      </c>
      <c r="AJ2483" s="30">
        <v>0.64992799999999995</v>
      </c>
      <c r="AK2483" s="175" t="s">
        <v>7</v>
      </c>
      <c r="AL2483" s="175" t="s">
        <v>5</v>
      </c>
      <c r="AM2483" s="175">
        <v>0</v>
      </c>
      <c r="AN2483" s="176">
        <v>40.74</v>
      </c>
      <c r="AO2483" s="48">
        <v>1446</v>
      </c>
      <c r="AP2483" s="177" t="s">
        <v>20</v>
      </c>
    </row>
    <row r="2484" spans="17:42" x14ac:dyDescent="0.25">
      <c r="Q2484" s="48">
        <v>2481</v>
      </c>
      <c r="R2484" s="30">
        <v>0.703345</v>
      </c>
      <c r="S2484" s="175" t="s">
        <v>4</v>
      </c>
      <c r="T2484" s="175" t="s">
        <v>5</v>
      </c>
      <c r="U2484" s="175">
        <v>1</v>
      </c>
      <c r="V2484" s="176">
        <v>70.3</v>
      </c>
      <c r="W2484" s="48">
        <v>1950</v>
      </c>
      <c r="X2484" s="177" t="s">
        <v>20</v>
      </c>
      <c r="AI2484" s="48">
        <v>5178</v>
      </c>
      <c r="AJ2484" s="30">
        <v>1.1653849999999999</v>
      </c>
      <c r="AK2484" s="175" t="s">
        <v>9</v>
      </c>
      <c r="AL2484" s="175" t="s">
        <v>10</v>
      </c>
      <c r="AM2484" s="175">
        <v>0</v>
      </c>
      <c r="AN2484" s="176">
        <v>33.57</v>
      </c>
      <c r="AO2484" s="48">
        <v>1447</v>
      </c>
      <c r="AP2484" s="177" t="s">
        <v>20</v>
      </c>
    </row>
    <row r="2485" spans="17:42" x14ac:dyDescent="0.25">
      <c r="Q2485" s="48">
        <v>2482</v>
      </c>
      <c r="R2485" s="30">
        <v>8.813E-2</v>
      </c>
      <c r="S2485" s="175" t="s">
        <v>4</v>
      </c>
      <c r="T2485" s="175" t="s">
        <v>5</v>
      </c>
      <c r="U2485" s="175">
        <v>3</v>
      </c>
      <c r="V2485" s="176">
        <v>126</v>
      </c>
      <c r="W2485" s="48">
        <v>1951</v>
      </c>
      <c r="X2485" s="177" t="s">
        <v>20</v>
      </c>
      <c r="AI2485" s="48">
        <v>5182</v>
      </c>
      <c r="AJ2485" s="30">
        <v>0.82347000000000004</v>
      </c>
      <c r="AK2485" s="175" t="s">
        <v>9</v>
      </c>
      <c r="AL2485" s="175" t="s">
        <v>10</v>
      </c>
      <c r="AM2485" s="175">
        <v>0</v>
      </c>
      <c r="AN2485" s="176">
        <v>46.26</v>
      </c>
      <c r="AO2485" s="48">
        <v>1449</v>
      </c>
      <c r="AP2485" s="177" t="s">
        <v>20</v>
      </c>
    </row>
    <row r="2486" spans="17:42" x14ac:dyDescent="0.25">
      <c r="Q2486" s="48">
        <v>2483</v>
      </c>
      <c r="R2486" s="30">
        <v>0.471831</v>
      </c>
      <c r="S2486" s="175" t="s">
        <v>4</v>
      </c>
      <c r="T2486" s="175" t="s">
        <v>5</v>
      </c>
      <c r="U2486" s="175">
        <v>0</v>
      </c>
      <c r="V2486" s="176">
        <v>43.04</v>
      </c>
      <c r="W2486" s="48">
        <v>1952</v>
      </c>
      <c r="X2486" s="177" t="s">
        <v>20</v>
      </c>
      <c r="AI2486" s="48">
        <v>5184</v>
      </c>
      <c r="AJ2486" s="30">
        <v>0.34958</v>
      </c>
      <c r="AK2486" s="175" t="s">
        <v>4</v>
      </c>
      <c r="AL2486" s="175" t="s">
        <v>5</v>
      </c>
      <c r="AM2486" s="175">
        <v>0</v>
      </c>
      <c r="AN2486" s="176">
        <v>38.71</v>
      </c>
      <c r="AO2486" s="48">
        <v>1450</v>
      </c>
      <c r="AP2486" s="177" t="s">
        <v>20</v>
      </c>
    </row>
    <row r="2487" spans="17:42" x14ac:dyDescent="0.25">
      <c r="Q2487" s="48">
        <v>2484</v>
      </c>
      <c r="R2487" s="30">
        <v>0.38700800000000002</v>
      </c>
      <c r="S2487" s="175" t="s">
        <v>4</v>
      </c>
      <c r="T2487" s="175" t="s">
        <v>5</v>
      </c>
      <c r="U2487" s="175">
        <v>2</v>
      </c>
      <c r="V2487" s="176">
        <v>111.89</v>
      </c>
      <c r="W2487" s="48">
        <v>1954</v>
      </c>
      <c r="X2487" s="177" t="s">
        <v>20</v>
      </c>
      <c r="AI2487" s="48">
        <v>5186</v>
      </c>
      <c r="AJ2487" s="30">
        <v>0.542821</v>
      </c>
      <c r="AK2487" s="175" t="s">
        <v>4</v>
      </c>
      <c r="AL2487" s="175" t="s">
        <v>5</v>
      </c>
      <c r="AM2487" s="175">
        <v>0</v>
      </c>
      <c r="AN2487" s="176">
        <v>41.76</v>
      </c>
      <c r="AO2487" s="48">
        <v>1451</v>
      </c>
      <c r="AP2487" s="177" t="s">
        <v>20</v>
      </c>
    </row>
    <row r="2488" spans="17:42" x14ac:dyDescent="0.25">
      <c r="Q2488" s="48">
        <v>2485</v>
      </c>
      <c r="R2488" s="30">
        <v>0.205759</v>
      </c>
      <c r="S2488" s="175" t="s">
        <v>4</v>
      </c>
      <c r="T2488" s="175" t="s">
        <v>5</v>
      </c>
      <c r="U2488" s="175">
        <v>1</v>
      </c>
      <c r="V2488" s="176">
        <v>51.35</v>
      </c>
      <c r="W2488" s="48">
        <v>1955</v>
      </c>
      <c r="X2488" s="177" t="s">
        <v>20</v>
      </c>
      <c r="AI2488" s="48">
        <v>5188</v>
      </c>
      <c r="AJ2488" s="30">
        <v>0.15490200000000001</v>
      </c>
      <c r="AK2488" s="175" t="s">
        <v>6</v>
      </c>
      <c r="AL2488" s="175" t="s">
        <v>5</v>
      </c>
      <c r="AM2488" s="175">
        <v>0</v>
      </c>
      <c r="AN2488" s="176">
        <v>35.25</v>
      </c>
      <c r="AO2488" s="48">
        <v>1452</v>
      </c>
      <c r="AP2488" s="177" t="s">
        <v>20</v>
      </c>
    </row>
    <row r="2489" spans="17:42" x14ac:dyDescent="0.25">
      <c r="Q2489" s="48">
        <v>2486</v>
      </c>
      <c r="R2489" s="30">
        <v>0.56276099999999996</v>
      </c>
      <c r="S2489" s="175" t="s">
        <v>6</v>
      </c>
      <c r="T2489" s="175" t="s">
        <v>5</v>
      </c>
      <c r="U2489" s="175">
        <v>4</v>
      </c>
      <c r="V2489" s="176">
        <v>143.01</v>
      </c>
      <c r="W2489" s="48">
        <v>1956</v>
      </c>
      <c r="X2489" s="177" t="s">
        <v>20</v>
      </c>
      <c r="AI2489" s="48">
        <v>5190</v>
      </c>
      <c r="AJ2489" s="30">
        <v>0.431919</v>
      </c>
      <c r="AK2489" s="175" t="s">
        <v>4</v>
      </c>
      <c r="AL2489" s="175" t="s">
        <v>5</v>
      </c>
      <c r="AM2489" s="175">
        <v>0</v>
      </c>
      <c r="AN2489" s="176">
        <v>45.53</v>
      </c>
      <c r="AO2489" s="48">
        <v>1453</v>
      </c>
      <c r="AP2489" s="177" t="s">
        <v>20</v>
      </c>
    </row>
    <row r="2490" spans="17:42" x14ac:dyDescent="0.25">
      <c r="Q2490" s="48">
        <v>2487</v>
      </c>
      <c r="R2490" s="30">
        <v>0.102033</v>
      </c>
      <c r="S2490" s="175" t="s">
        <v>4</v>
      </c>
      <c r="T2490" s="175" t="s">
        <v>5</v>
      </c>
      <c r="U2490" s="175">
        <v>1</v>
      </c>
      <c r="V2490" s="176">
        <v>50.21</v>
      </c>
      <c r="W2490" s="48">
        <v>1958</v>
      </c>
      <c r="X2490" s="177" t="s">
        <v>20</v>
      </c>
      <c r="AI2490" s="48">
        <v>5192</v>
      </c>
      <c r="AJ2490" s="30">
        <v>0.53566100000000005</v>
      </c>
      <c r="AK2490" s="175" t="s">
        <v>11</v>
      </c>
      <c r="AL2490" s="175" t="s">
        <v>10</v>
      </c>
      <c r="AM2490" s="175">
        <v>0</v>
      </c>
      <c r="AN2490" s="176">
        <v>36.74</v>
      </c>
      <c r="AO2490" s="48">
        <v>1454</v>
      </c>
      <c r="AP2490" s="177" t="s">
        <v>20</v>
      </c>
    </row>
    <row r="2491" spans="17:42" x14ac:dyDescent="0.25">
      <c r="Q2491" s="48">
        <v>2488</v>
      </c>
      <c r="R2491" s="30">
        <v>0.39392199999999999</v>
      </c>
      <c r="S2491" s="175" t="s">
        <v>4</v>
      </c>
      <c r="T2491" s="175" t="s">
        <v>5</v>
      </c>
      <c r="U2491" s="175">
        <v>3</v>
      </c>
      <c r="V2491" s="176">
        <v>127.89</v>
      </c>
      <c r="W2491" s="48">
        <v>1959</v>
      </c>
      <c r="X2491" s="177" t="s">
        <v>20</v>
      </c>
      <c r="AI2491" s="48">
        <v>5193</v>
      </c>
      <c r="AJ2491" s="30">
        <v>0.45452300000000001</v>
      </c>
      <c r="AK2491" s="175" t="s">
        <v>42</v>
      </c>
      <c r="AL2491" s="175" t="s">
        <v>42</v>
      </c>
      <c r="AM2491" s="175">
        <v>0</v>
      </c>
      <c r="AN2491" s="176">
        <v>34.32</v>
      </c>
      <c r="AO2491" s="48">
        <v>1455</v>
      </c>
      <c r="AP2491" s="177" t="s">
        <v>20</v>
      </c>
    </row>
    <row r="2492" spans="17:42" x14ac:dyDescent="0.25">
      <c r="Q2492" s="48">
        <v>2489</v>
      </c>
      <c r="R2492" s="30">
        <v>0.29846299999999998</v>
      </c>
      <c r="S2492" s="175" t="s">
        <v>4</v>
      </c>
      <c r="T2492" s="175" t="s">
        <v>5</v>
      </c>
      <c r="U2492" s="175">
        <v>0</v>
      </c>
      <c r="V2492" s="176">
        <v>47.34</v>
      </c>
      <c r="W2492" s="48">
        <v>1960</v>
      </c>
      <c r="X2492" s="177" t="s">
        <v>20</v>
      </c>
      <c r="AI2492" s="48">
        <v>5194</v>
      </c>
      <c r="AJ2492" s="30">
        <v>2.2936550000000002</v>
      </c>
      <c r="AK2492" s="175" t="s">
        <v>4</v>
      </c>
      <c r="AL2492" s="175" t="s">
        <v>5</v>
      </c>
      <c r="AM2492" s="175">
        <v>0</v>
      </c>
      <c r="AN2492" s="176">
        <v>37.049999999999997</v>
      </c>
      <c r="AO2492" s="48">
        <v>1456</v>
      </c>
      <c r="AP2492" s="177" t="s">
        <v>20</v>
      </c>
    </row>
    <row r="2493" spans="17:42" x14ac:dyDescent="0.25">
      <c r="Q2493" s="48">
        <v>2490</v>
      </c>
      <c r="R2493" s="30">
        <v>0.45006600000000002</v>
      </c>
      <c r="S2493" s="175" t="s">
        <v>6</v>
      </c>
      <c r="T2493" s="175" t="s">
        <v>5</v>
      </c>
      <c r="U2493" s="175">
        <v>1</v>
      </c>
      <c r="V2493" s="176">
        <v>61.49</v>
      </c>
      <c r="W2493" s="48">
        <v>1961</v>
      </c>
      <c r="X2493" s="177" t="s">
        <v>20</v>
      </c>
      <c r="AI2493" s="48">
        <v>5196</v>
      </c>
      <c r="AJ2493" s="30">
        <v>0.27316200000000002</v>
      </c>
      <c r="AK2493" s="175" t="s">
        <v>4</v>
      </c>
      <c r="AL2493" s="175" t="s">
        <v>5</v>
      </c>
      <c r="AM2493" s="175">
        <v>0</v>
      </c>
      <c r="AN2493" s="176">
        <v>46.36</v>
      </c>
      <c r="AO2493" s="48">
        <v>1459</v>
      </c>
      <c r="AP2493" s="177" t="s">
        <v>20</v>
      </c>
    </row>
    <row r="2494" spans="17:42" x14ac:dyDescent="0.25">
      <c r="Q2494" s="48">
        <v>2491</v>
      </c>
      <c r="R2494" s="30">
        <v>0.358128</v>
      </c>
      <c r="S2494" s="175" t="s">
        <v>6</v>
      </c>
      <c r="T2494" s="175" t="s">
        <v>5</v>
      </c>
      <c r="U2494" s="175">
        <v>3</v>
      </c>
      <c r="V2494" s="176">
        <v>128.35</v>
      </c>
      <c r="W2494" s="48">
        <v>1962</v>
      </c>
      <c r="X2494" s="177" t="s">
        <v>20</v>
      </c>
      <c r="AI2494" s="48">
        <v>5198</v>
      </c>
      <c r="AJ2494" s="30">
        <v>1.2227300000000001</v>
      </c>
      <c r="AK2494" s="175" t="s">
        <v>6</v>
      </c>
      <c r="AL2494" s="175" t="s">
        <v>5</v>
      </c>
      <c r="AM2494" s="175">
        <v>0</v>
      </c>
      <c r="AN2494" s="176">
        <v>40</v>
      </c>
      <c r="AO2494" s="48">
        <v>1460</v>
      </c>
      <c r="AP2494" s="177" t="s">
        <v>20</v>
      </c>
    </row>
    <row r="2495" spans="17:42" x14ac:dyDescent="0.25">
      <c r="Q2495" s="48">
        <v>2492</v>
      </c>
      <c r="R2495" s="30">
        <v>0.41287400000000002</v>
      </c>
      <c r="S2495" s="175" t="s">
        <v>6</v>
      </c>
      <c r="T2495" s="175" t="s">
        <v>5</v>
      </c>
      <c r="U2495" s="175">
        <v>0</v>
      </c>
      <c r="V2495" s="176">
        <v>40.32</v>
      </c>
      <c r="W2495" s="48">
        <v>1963</v>
      </c>
      <c r="X2495" s="177" t="s">
        <v>20</v>
      </c>
      <c r="AI2495" s="48">
        <v>5200</v>
      </c>
      <c r="AJ2495" s="30">
        <v>0.581318</v>
      </c>
      <c r="AK2495" s="175" t="s">
        <v>6</v>
      </c>
      <c r="AL2495" s="175" t="s">
        <v>5</v>
      </c>
      <c r="AM2495" s="175">
        <v>0</v>
      </c>
      <c r="AN2495" s="176">
        <v>32.24</v>
      </c>
      <c r="AO2495" s="48">
        <v>1461</v>
      </c>
      <c r="AP2495" s="177" t="s">
        <v>20</v>
      </c>
    </row>
    <row r="2496" spans="17:42" x14ac:dyDescent="0.25">
      <c r="Q2496" s="48">
        <v>2493</v>
      </c>
      <c r="R2496" s="30">
        <v>0.63237699999999997</v>
      </c>
      <c r="S2496" s="175" t="s">
        <v>6</v>
      </c>
      <c r="T2496" s="175" t="s">
        <v>5</v>
      </c>
      <c r="U2496" s="175">
        <v>3</v>
      </c>
      <c r="V2496" s="176">
        <v>138.47999999999999</v>
      </c>
      <c r="W2496" s="48">
        <v>1964</v>
      </c>
      <c r="X2496" s="177" t="s">
        <v>20</v>
      </c>
      <c r="AI2496" s="48">
        <v>5202</v>
      </c>
      <c r="AJ2496" s="30">
        <v>0.47916199999999998</v>
      </c>
      <c r="AK2496" s="175" t="s">
        <v>9</v>
      </c>
      <c r="AL2496" s="175" t="s">
        <v>10</v>
      </c>
      <c r="AM2496" s="175">
        <v>0</v>
      </c>
      <c r="AN2496" s="176">
        <v>40.92</v>
      </c>
      <c r="AO2496" s="48">
        <v>1462</v>
      </c>
      <c r="AP2496" s="177" t="s">
        <v>20</v>
      </c>
    </row>
    <row r="2497" spans="17:42" x14ac:dyDescent="0.25">
      <c r="Q2497" s="48">
        <v>2494</v>
      </c>
      <c r="R2497" s="30">
        <v>1.1647050000000001</v>
      </c>
      <c r="S2497" s="175" t="s">
        <v>4</v>
      </c>
      <c r="T2497" s="175" t="s">
        <v>5</v>
      </c>
      <c r="U2497" s="175">
        <v>0</v>
      </c>
      <c r="V2497" s="176">
        <v>45.23</v>
      </c>
      <c r="W2497" s="48">
        <v>1965</v>
      </c>
      <c r="X2497" s="177" t="s">
        <v>20</v>
      </c>
      <c r="AI2497" s="48">
        <v>5203</v>
      </c>
      <c r="AJ2497" s="30">
        <v>0.26232</v>
      </c>
      <c r="AK2497" s="175" t="s">
        <v>4</v>
      </c>
      <c r="AL2497" s="175" t="s">
        <v>5</v>
      </c>
      <c r="AM2497" s="175">
        <v>0</v>
      </c>
      <c r="AN2497" s="176">
        <v>33.950000000000003</v>
      </c>
      <c r="AO2497" s="48">
        <v>1463</v>
      </c>
      <c r="AP2497" s="177" t="s">
        <v>20</v>
      </c>
    </row>
    <row r="2498" spans="17:42" x14ac:dyDescent="0.25">
      <c r="Q2498" s="48">
        <v>2495</v>
      </c>
      <c r="R2498" s="30">
        <v>0.76983999999999997</v>
      </c>
      <c r="S2498" s="175" t="s">
        <v>4</v>
      </c>
      <c r="T2498" s="175" t="s">
        <v>5</v>
      </c>
      <c r="U2498" s="175">
        <v>2</v>
      </c>
      <c r="V2498" s="176">
        <v>113.46</v>
      </c>
      <c r="W2498" s="48">
        <v>1966</v>
      </c>
      <c r="X2498" s="177" t="s">
        <v>20</v>
      </c>
      <c r="AI2498" s="48">
        <v>5207</v>
      </c>
      <c r="AJ2498" s="30">
        <v>0.28311399999999998</v>
      </c>
      <c r="AK2498" s="175" t="s">
        <v>4</v>
      </c>
      <c r="AL2498" s="175" t="s">
        <v>5</v>
      </c>
      <c r="AM2498" s="175">
        <v>0</v>
      </c>
      <c r="AN2498" s="176">
        <v>34.68</v>
      </c>
      <c r="AO2498" s="48">
        <v>1464</v>
      </c>
      <c r="AP2498" s="177" t="s">
        <v>20</v>
      </c>
    </row>
    <row r="2499" spans="17:42" x14ac:dyDescent="0.25">
      <c r="Q2499" s="48">
        <v>2496</v>
      </c>
      <c r="R2499" s="30">
        <v>0.13739599999999999</v>
      </c>
      <c r="S2499" s="175" t="s">
        <v>4</v>
      </c>
      <c r="T2499" s="175" t="s">
        <v>5</v>
      </c>
      <c r="U2499" s="175">
        <v>2</v>
      </c>
      <c r="V2499" s="176">
        <v>104.03</v>
      </c>
      <c r="W2499" s="48">
        <v>1967</v>
      </c>
      <c r="X2499" s="177" t="s">
        <v>20</v>
      </c>
      <c r="AI2499" s="48">
        <v>5208</v>
      </c>
      <c r="AJ2499" s="30">
        <v>0.67418800000000001</v>
      </c>
      <c r="AK2499" s="175" t="s">
        <v>9</v>
      </c>
      <c r="AL2499" s="175" t="s">
        <v>10</v>
      </c>
      <c r="AM2499" s="175">
        <v>0</v>
      </c>
      <c r="AN2499" s="176">
        <v>41.14</v>
      </c>
      <c r="AO2499" s="48">
        <v>1465</v>
      </c>
      <c r="AP2499" s="177" t="s">
        <v>20</v>
      </c>
    </row>
    <row r="2500" spans="17:42" x14ac:dyDescent="0.25">
      <c r="Q2500" s="48">
        <v>2497</v>
      </c>
      <c r="R2500" s="30">
        <v>0.80835400000000002</v>
      </c>
      <c r="S2500" s="175" t="s">
        <v>6</v>
      </c>
      <c r="T2500" s="175" t="s">
        <v>5</v>
      </c>
      <c r="U2500" s="175">
        <v>0</v>
      </c>
      <c r="V2500" s="176">
        <v>45.1</v>
      </c>
      <c r="W2500" s="48">
        <v>1969</v>
      </c>
      <c r="X2500" s="177" t="s">
        <v>20</v>
      </c>
      <c r="AI2500" s="48">
        <v>5209</v>
      </c>
      <c r="AJ2500" s="30">
        <v>0.190777</v>
      </c>
      <c r="AK2500" s="175" t="s">
        <v>9</v>
      </c>
      <c r="AL2500" s="175" t="s">
        <v>10</v>
      </c>
      <c r="AM2500" s="175">
        <v>0</v>
      </c>
      <c r="AN2500" s="176">
        <v>45</v>
      </c>
      <c r="AO2500" s="48">
        <v>1466</v>
      </c>
      <c r="AP2500" s="177" t="s">
        <v>20</v>
      </c>
    </row>
    <row r="2501" spans="17:42" x14ac:dyDescent="0.25">
      <c r="Q2501" s="48">
        <v>2498</v>
      </c>
      <c r="R2501" s="30">
        <v>0.11451600000000001</v>
      </c>
      <c r="S2501" s="175" t="s">
        <v>6</v>
      </c>
      <c r="T2501" s="175" t="s">
        <v>5</v>
      </c>
      <c r="U2501" s="175">
        <v>3</v>
      </c>
      <c r="V2501" s="176">
        <v>120.37</v>
      </c>
      <c r="W2501" s="48">
        <v>1970</v>
      </c>
      <c r="X2501" s="177" t="s">
        <v>20</v>
      </c>
      <c r="AI2501" s="48">
        <v>5210</v>
      </c>
      <c r="AJ2501" s="30">
        <v>0.40170400000000001</v>
      </c>
      <c r="AK2501" s="175" t="s">
        <v>6</v>
      </c>
      <c r="AL2501" s="175" t="s">
        <v>5</v>
      </c>
      <c r="AM2501" s="175">
        <v>0</v>
      </c>
      <c r="AN2501" s="176">
        <v>42.62</v>
      </c>
      <c r="AO2501" s="48">
        <v>1467</v>
      </c>
      <c r="AP2501" s="177" t="s">
        <v>20</v>
      </c>
    </row>
    <row r="2502" spans="17:42" x14ac:dyDescent="0.25">
      <c r="Q2502" s="48">
        <v>2499</v>
      </c>
      <c r="R2502" s="30">
        <v>0.26633299999999999</v>
      </c>
      <c r="S2502" s="175" t="s">
        <v>4</v>
      </c>
      <c r="T2502" s="175" t="s">
        <v>5</v>
      </c>
      <c r="U2502" s="175">
        <v>4</v>
      </c>
      <c r="V2502" s="176">
        <v>14.37</v>
      </c>
      <c r="W2502" s="48">
        <v>1971</v>
      </c>
      <c r="X2502" s="177" t="s">
        <v>20</v>
      </c>
      <c r="AI2502" s="48">
        <v>5212</v>
      </c>
      <c r="AJ2502" s="30">
        <v>0.59246399999999999</v>
      </c>
      <c r="AK2502" s="175" t="s">
        <v>6</v>
      </c>
      <c r="AL2502" s="175" t="s">
        <v>5</v>
      </c>
      <c r="AM2502" s="175">
        <v>0</v>
      </c>
      <c r="AN2502" s="176">
        <v>40.409999999999997</v>
      </c>
      <c r="AO2502" s="48">
        <v>1468</v>
      </c>
      <c r="AP2502" s="177" t="s">
        <v>20</v>
      </c>
    </row>
    <row r="2503" spans="17:42" x14ac:dyDescent="0.25">
      <c r="Q2503" s="48">
        <v>2500</v>
      </c>
      <c r="R2503" s="30">
        <v>0.41801700000000003</v>
      </c>
      <c r="S2503" s="175" t="s">
        <v>6</v>
      </c>
      <c r="T2503" s="175" t="s">
        <v>5</v>
      </c>
      <c r="U2503" s="175">
        <v>2</v>
      </c>
      <c r="V2503" s="176">
        <v>111.65</v>
      </c>
      <c r="W2503" s="48">
        <v>1972</v>
      </c>
      <c r="X2503" s="177" t="s">
        <v>20</v>
      </c>
      <c r="AI2503" s="48">
        <v>5216</v>
      </c>
      <c r="AJ2503" s="30">
        <v>0.238261</v>
      </c>
      <c r="AK2503" s="175" t="s">
        <v>9</v>
      </c>
      <c r="AL2503" s="175" t="s">
        <v>10</v>
      </c>
      <c r="AM2503" s="175">
        <v>0</v>
      </c>
      <c r="AN2503" s="176">
        <v>30.02</v>
      </c>
      <c r="AO2503" s="48">
        <v>1471</v>
      </c>
      <c r="AP2503" s="177" t="s">
        <v>20</v>
      </c>
    </row>
    <row r="2504" spans="17:42" x14ac:dyDescent="0.25">
      <c r="Q2504" s="48">
        <v>2501</v>
      </c>
      <c r="R2504" s="30">
        <v>0.91173300000000002</v>
      </c>
      <c r="S2504" s="175" t="s">
        <v>6</v>
      </c>
      <c r="T2504" s="175" t="s">
        <v>5</v>
      </c>
      <c r="U2504" s="175">
        <v>0</v>
      </c>
      <c r="V2504" s="176">
        <v>36.96</v>
      </c>
      <c r="W2504" s="48">
        <v>1973</v>
      </c>
      <c r="X2504" s="177" t="s">
        <v>20</v>
      </c>
      <c r="AI2504" s="48">
        <v>5217</v>
      </c>
      <c r="AJ2504" s="30">
        <v>0.66517300000000001</v>
      </c>
      <c r="AK2504" s="175" t="s">
        <v>9</v>
      </c>
      <c r="AL2504" s="175" t="s">
        <v>10</v>
      </c>
      <c r="AM2504" s="175">
        <v>0</v>
      </c>
      <c r="AN2504" s="176">
        <v>34.549999999999997</v>
      </c>
      <c r="AO2504" s="48">
        <v>1472</v>
      </c>
      <c r="AP2504" s="177" t="s">
        <v>20</v>
      </c>
    </row>
    <row r="2505" spans="17:42" x14ac:dyDescent="0.25">
      <c r="Q2505" s="48">
        <v>2502</v>
      </c>
      <c r="R2505" s="30">
        <v>0.18181700000000001</v>
      </c>
      <c r="S2505" s="175" t="s">
        <v>6</v>
      </c>
      <c r="T2505" s="175" t="s">
        <v>5</v>
      </c>
      <c r="U2505" s="175">
        <v>2</v>
      </c>
      <c r="V2505" s="176">
        <v>111.46</v>
      </c>
      <c r="W2505" s="48">
        <v>1974</v>
      </c>
      <c r="X2505" s="177" t="s">
        <v>20</v>
      </c>
      <c r="AI2505" s="48">
        <v>5218</v>
      </c>
      <c r="AJ2505" s="30">
        <v>0.19244</v>
      </c>
      <c r="AK2505" s="175" t="s">
        <v>9</v>
      </c>
      <c r="AL2505" s="175" t="s">
        <v>10</v>
      </c>
      <c r="AM2505" s="175">
        <v>0</v>
      </c>
      <c r="AN2505" s="176">
        <v>40.47</v>
      </c>
      <c r="AO2505" s="48">
        <v>1473</v>
      </c>
      <c r="AP2505" s="177" t="s">
        <v>20</v>
      </c>
    </row>
    <row r="2506" spans="17:42" x14ac:dyDescent="0.25">
      <c r="Q2506" s="48">
        <v>2503</v>
      </c>
      <c r="R2506" s="30">
        <v>0.53608100000000003</v>
      </c>
      <c r="S2506" s="175" t="s">
        <v>4</v>
      </c>
      <c r="T2506" s="175" t="s">
        <v>5</v>
      </c>
      <c r="U2506" s="175">
        <v>0</v>
      </c>
      <c r="V2506" s="176">
        <v>38.520000000000003</v>
      </c>
      <c r="W2506" s="48">
        <v>1975</v>
      </c>
      <c r="X2506" s="177" t="s">
        <v>20</v>
      </c>
      <c r="AI2506" s="48">
        <v>5219</v>
      </c>
      <c r="AJ2506" s="30">
        <v>0.42023100000000002</v>
      </c>
      <c r="AK2506" s="175" t="s">
        <v>4</v>
      </c>
      <c r="AL2506" s="175" t="s">
        <v>5</v>
      </c>
      <c r="AM2506" s="175">
        <v>0</v>
      </c>
      <c r="AN2506" s="176">
        <v>35.549999999999997</v>
      </c>
      <c r="AO2506" s="48">
        <v>1474</v>
      </c>
      <c r="AP2506" s="177" t="s">
        <v>20</v>
      </c>
    </row>
    <row r="2507" spans="17:42" x14ac:dyDescent="0.25">
      <c r="Q2507" s="48">
        <v>2504</v>
      </c>
      <c r="R2507" s="30">
        <v>0.145702</v>
      </c>
      <c r="S2507" s="175" t="s">
        <v>6</v>
      </c>
      <c r="T2507" s="175" t="s">
        <v>5</v>
      </c>
      <c r="U2507" s="175">
        <v>1</v>
      </c>
      <c r="V2507" s="176">
        <v>63.42</v>
      </c>
      <c r="W2507" s="48">
        <v>1976</v>
      </c>
      <c r="X2507" s="177" t="s">
        <v>20</v>
      </c>
      <c r="AI2507" s="48">
        <v>5220</v>
      </c>
      <c r="AJ2507" s="30">
        <v>0.58115499999999998</v>
      </c>
      <c r="AK2507" s="175" t="s">
        <v>4</v>
      </c>
      <c r="AL2507" s="175" t="s">
        <v>5</v>
      </c>
      <c r="AM2507" s="175">
        <v>0</v>
      </c>
      <c r="AN2507" s="176">
        <v>36.78</v>
      </c>
      <c r="AO2507" s="48">
        <v>1475</v>
      </c>
      <c r="AP2507" s="177" t="s">
        <v>20</v>
      </c>
    </row>
    <row r="2508" spans="17:42" x14ac:dyDescent="0.25">
      <c r="Q2508" s="48">
        <v>2505</v>
      </c>
      <c r="R2508" s="30">
        <v>0.47976000000000002</v>
      </c>
      <c r="S2508" s="175" t="s">
        <v>4</v>
      </c>
      <c r="T2508" s="175" t="s">
        <v>5</v>
      </c>
      <c r="U2508" s="175">
        <v>2</v>
      </c>
      <c r="V2508" s="176">
        <v>105.19</v>
      </c>
      <c r="W2508" s="48">
        <v>1977</v>
      </c>
      <c r="X2508" s="177" t="s">
        <v>20</v>
      </c>
      <c r="AI2508" s="48">
        <v>5222</v>
      </c>
      <c r="AJ2508" s="30">
        <v>1.005252</v>
      </c>
      <c r="AK2508" s="175" t="s">
        <v>11</v>
      </c>
      <c r="AL2508" s="175" t="s">
        <v>10</v>
      </c>
      <c r="AM2508" s="175">
        <v>0</v>
      </c>
      <c r="AN2508" s="176">
        <v>44.38</v>
      </c>
      <c r="AO2508" s="48">
        <v>1477</v>
      </c>
      <c r="AP2508" s="177" t="s">
        <v>20</v>
      </c>
    </row>
    <row r="2509" spans="17:42" x14ac:dyDescent="0.25">
      <c r="Q2509" s="48">
        <v>2506</v>
      </c>
      <c r="R2509" s="30">
        <v>0.34163399999999999</v>
      </c>
      <c r="S2509" s="175" t="s">
        <v>4</v>
      </c>
      <c r="T2509" s="175" t="s">
        <v>5</v>
      </c>
      <c r="U2509" s="175">
        <v>0</v>
      </c>
      <c r="V2509" s="176">
        <v>48.18</v>
      </c>
      <c r="W2509" s="48">
        <v>1978</v>
      </c>
      <c r="X2509" s="177" t="s">
        <v>20</v>
      </c>
      <c r="AI2509" s="48">
        <v>5224</v>
      </c>
      <c r="AJ2509" s="30">
        <v>0.790462</v>
      </c>
      <c r="AK2509" s="175" t="s">
        <v>4</v>
      </c>
      <c r="AL2509" s="175" t="s">
        <v>5</v>
      </c>
      <c r="AM2509" s="175">
        <v>0</v>
      </c>
      <c r="AN2509" s="176">
        <v>39.81</v>
      </c>
      <c r="AO2509" s="48">
        <v>1478</v>
      </c>
      <c r="AP2509" s="177" t="s">
        <v>20</v>
      </c>
    </row>
    <row r="2510" spans="17:42" x14ac:dyDescent="0.25">
      <c r="Q2510" s="48">
        <v>2507</v>
      </c>
      <c r="R2510" s="30">
        <v>0.10855099999999999</v>
      </c>
      <c r="S2510" s="175" t="s">
        <v>4</v>
      </c>
      <c r="T2510" s="175" t="s">
        <v>5</v>
      </c>
      <c r="U2510" s="175">
        <v>3</v>
      </c>
      <c r="V2510" s="176">
        <v>131.97999999999999</v>
      </c>
      <c r="W2510" s="48">
        <v>1979</v>
      </c>
      <c r="X2510" s="177" t="s">
        <v>20</v>
      </c>
      <c r="AI2510" s="48">
        <v>5225</v>
      </c>
      <c r="AJ2510" s="30">
        <v>0.80122599999999999</v>
      </c>
      <c r="AK2510" s="175" t="s">
        <v>4</v>
      </c>
      <c r="AL2510" s="175" t="s">
        <v>5</v>
      </c>
      <c r="AM2510" s="175">
        <v>0</v>
      </c>
      <c r="AN2510" s="176">
        <v>45.82</v>
      </c>
      <c r="AO2510" s="48">
        <v>1479</v>
      </c>
      <c r="AP2510" s="177" t="s">
        <v>20</v>
      </c>
    </row>
    <row r="2511" spans="17:42" x14ac:dyDescent="0.25">
      <c r="Q2511" s="48">
        <v>2508</v>
      </c>
      <c r="R2511" s="30">
        <v>0.101356</v>
      </c>
      <c r="S2511" s="175" t="s">
        <v>4</v>
      </c>
      <c r="T2511" s="175" t="s">
        <v>5</v>
      </c>
      <c r="U2511" s="175">
        <v>1</v>
      </c>
      <c r="V2511" s="176">
        <v>96</v>
      </c>
      <c r="W2511" s="48">
        <v>1980</v>
      </c>
      <c r="X2511" s="177" t="s">
        <v>20</v>
      </c>
      <c r="AI2511" s="48">
        <v>5226</v>
      </c>
      <c r="AJ2511" s="30">
        <v>0.95264499999999996</v>
      </c>
      <c r="AK2511" s="175" t="s">
        <v>9</v>
      </c>
      <c r="AL2511" s="175" t="s">
        <v>10</v>
      </c>
      <c r="AM2511" s="175">
        <v>0</v>
      </c>
      <c r="AN2511" s="176">
        <v>35</v>
      </c>
      <c r="AO2511" s="48">
        <v>1480</v>
      </c>
      <c r="AP2511" s="177" t="s">
        <v>20</v>
      </c>
    </row>
    <row r="2512" spans="17:42" x14ac:dyDescent="0.25">
      <c r="Q2512" s="48">
        <v>2509</v>
      </c>
      <c r="R2512" s="30">
        <v>0.25812099999999999</v>
      </c>
      <c r="S2512" s="175" t="s">
        <v>4</v>
      </c>
      <c r="T2512" s="175" t="s">
        <v>5</v>
      </c>
      <c r="U2512" s="175">
        <v>0</v>
      </c>
      <c r="V2512" s="176">
        <v>31.87</v>
      </c>
      <c r="W2512" s="48">
        <v>1981</v>
      </c>
      <c r="X2512" s="177" t="s">
        <v>20</v>
      </c>
      <c r="AI2512" s="48">
        <v>5227</v>
      </c>
      <c r="AJ2512" s="30">
        <v>1.1933119999999999</v>
      </c>
      <c r="AK2512" s="175" t="s">
        <v>4</v>
      </c>
      <c r="AL2512" s="175" t="s">
        <v>5</v>
      </c>
      <c r="AM2512" s="175">
        <v>0</v>
      </c>
      <c r="AN2512" s="176">
        <v>47.56</v>
      </c>
      <c r="AO2512" s="48">
        <v>1482</v>
      </c>
      <c r="AP2512" s="177" t="s">
        <v>20</v>
      </c>
    </row>
    <row r="2513" spans="17:42" x14ac:dyDescent="0.25">
      <c r="Q2513" s="48">
        <v>2510</v>
      </c>
      <c r="R2513" s="30">
        <v>0.24210899999999999</v>
      </c>
      <c r="S2513" s="175" t="s">
        <v>14</v>
      </c>
      <c r="T2513" s="175" t="s">
        <v>13</v>
      </c>
      <c r="U2513" s="175">
        <v>2</v>
      </c>
      <c r="V2513" s="176">
        <v>113.93</v>
      </c>
      <c r="W2513" s="48">
        <v>1982</v>
      </c>
      <c r="X2513" s="177" t="s">
        <v>20</v>
      </c>
      <c r="AI2513" s="48">
        <v>5229</v>
      </c>
      <c r="AJ2513" s="30">
        <v>0.21126</v>
      </c>
      <c r="AK2513" s="175" t="s">
        <v>4</v>
      </c>
      <c r="AL2513" s="175" t="s">
        <v>5</v>
      </c>
      <c r="AM2513" s="175">
        <v>0</v>
      </c>
      <c r="AN2513" s="176">
        <v>33.43</v>
      </c>
      <c r="AO2513" s="48">
        <v>1485</v>
      </c>
      <c r="AP2513" s="177" t="s">
        <v>20</v>
      </c>
    </row>
    <row r="2514" spans="17:42" x14ac:dyDescent="0.25">
      <c r="Q2514" s="48">
        <v>2511</v>
      </c>
      <c r="R2514" s="30">
        <v>0.27786</v>
      </c>
      <c r="S2514" s="175" t="s">
        <v>4</v>
      </c>
      <c r="T2514" s="175" t="s">
        <v>5</v>
      </c>
      <c r="U2514" s="175">
        <v>0</v>
      </c>
      <c r="V2514" s="176">
        <v>36.869999999999997</v>
      </c>
      <c r="W2514" s="48">
        <v>1983</v>
      </c>
      <c r="X2514" s="177" t="s">
        <v>20</v>
      </c>
      <c r="AI2514" s="48">
        <v>5232</v>
      </c>
      <c r="AJ2514" s="30">
        <v>0.241614</v>
      </c>
      <c r="AK2514" s="175" t="s">
        <v>4</v>
      </c>
      <c r="AL2514" s="175" t="s">
        <v>5</v>
      </c>
      <c r="AM2514" s="175">
        <v>0</v>
      </c>
      <c r="AN2514" s="176">
        <v>43.66</v>
      </c>
      <c r="AO2514" s="48">
        <v>1486</v>
      </c>
      <c r="AP2514" s="177" t="s">
        <v>20</v>
      </c>
    </row>
    <row r="2515" spans="17:42" x14ac:dyDescent="0.25">
      <c r="Q2515" s="48">
        <v>2512</v>
      </c>
      <c r="R2515" s="30">
        <v>0.38333499999999998</v>
      </c>
      <c r="S2515" s="175" t="s">
        <v>6</v>
      </c>
      <c r="T2515" s="175" t="s">
        <v>5</v>
      </c>
      <c r="U2515" s="175">
        <v>2</v>
      </c>
      <c r="V2515" s="176">
        <v>108.18</v>
      </c>
      <c r="W2515" s="48">
        <v>1984</v>
      </c>
      <c r="X2515" s="177" t="s">
        <v>20</v>
      </c>
      <c r="AI2515" s="48">
        <v>5234</v>
      </c>
      <c r="AJ2515" s="30">
        <v>0.37357200000000002</v>
      </c>
      <c r="AK2515" s="175" t="s">
        <v>9</v>
      </c>
      <c r="AL2515" s="175" t="s">
        <v>10</v>
      </c>
      <c r="AM2515" s="175">
        <v>0</v>
      </c>
      <c r="AN2515" s="176">
        <v>46.17</v>
      </c>
      <c r="AO2515" s="48">
        <v>1487</v>
      </c>
      <c r="AP2515" s="177" t="s">
        <v>20</v>
      </c>
    </row>
    <row r="2516" spans="17:42" x14ac:dyDescent="0.25">
      <c r="Q2516" s="48">
        <v>2513</v>
      </c>
      <c r="R2516" s="30">
        <v>0.33724900000000002</v>
      </c>
      <c r="S2516" s="175" t="s">
        <v>4</v>
      </c>
      <c r="T2516" s="175" t="s">
        <v>5</v>
      </c>
      <c r="U2516" s="175">
        <v>2</v>
      </c>
      <c r="V2516" s="176">
        <v>115.58</v>
      </c>
      <c r="W2516" s="48">
        <v>1985</v>
      </c>
      <c r="X2516" s="177" t="s">
        <v>20</v>
      </c>
      <c r="AI2516" s="48">
        <v>5235</v>
      </c>
      <c r="AJ2516" s="30">
        <v>0.70350299999999999</v>
      </c>
      <c r="AK2516" s="175" t="s">
        <v>9</v>
      </c>
      <c r="AL2516" s="175" t="s">
        <v>10</v>
      </c>
      <c r="AM2516" s="175">
        <v>0</v>
      </c>
      <c r="AN2516" s="176">
        <v>38.1</v>
      </c>
      <c r="AO2516" s="48">
        <v>1488</v>
      </c>
      <c r="AP2516" s="177" t="s">
        <v>20</v>
      </c>
    </row>
    <row r="2517" spans="17:42" x14ac:dyDescent="0.25">
      <c r="Q2517" s="48">
        <v>2514</v>
      </c>
      <c r="R2517" s="30">
        <v>0.56608899999999995</v>
      </c>
      <c r="S2517" s="175" t="s">
        <v>4</v>
      </c>
      <c r="T2517" s="175" t="s">
        <v>5</v>
      </c>
      <c r="U2517" s="175">
        <v>4</v>
      </c>
      <c r="V2517" s="176">
        <v>27.39</v>
      </c>
      <c r="W2517" s="48">
        <v>1986</v>
      </c>
      <c r="X2517" s="177" t="s">
        <v>20</v>
      </c>
      <c r="AI2517" s="48">
        <v>5236</v>
      </c>
      <c r="AJ2517" s="30">
        <v>8.7139999999999995E-2</v>
      </c>
      <c r="AK2517" s="175" t="s">
        <v>4</v>
      </c>
      <c r="AL2517" s="175" t="s">
        <v>5</v>
      </c>
      <c r="AM2517" s="175">
        <v>0</v>
      </c>
      <c r="AN2517" s="176">
        <v>48.54</v>
      </c>
      <c r="AO2517" s="48">
        <v>1489</v>
      </c>
      <c r="AP2517" s="177" t="s">
        <v>20</v>
      </c>
    </row>
    <row r="2518" spans="17:42" x14ac:dyDescent="0.25">
      <c r="Q2518" s="48">
        <v>2515</v>
      </c>
      <c r="R2518" s="30">
        <v>0.15546199999999999</v>
      </c>
      <c r="S2518" s="175" t="s">
        <v>4</v>
      </c>
      <c r="T2518" s="175" t="s">
        <v>5</v>
      </c>
      <c r="U2518" s="175">
        <v>1</v>
      </c>
      <c r="V2518" s="176">
        <v>93.91</v>
      </c>
      <c r="W2518" s="48">
        <v>1987</v>
      </c>
      <c r="X2518" s="177" t="s">
        <v>20</v>
      </c>
      <c r="AI2518" s="48">
        <v>5238</v>
      </c>
      <c r="AJ2518" s="30">
        <v>0.67191100000000004</v>
      </c>
      <c r="AK2518" s="175" t="s">
        <v>4</v>
      </c>
      <c r="AL2518" s="175" t="s">
        <v>5</v>
      </c>
      <c r="AM2518" s="175">
        <v>0</v>
      </c>
      <c r="AN2518" s="176">
        <v>43.58</v>
      </c>
      <c r="AO2518" s="48">
        <v>1490</v>
      </c>
      <c r="AP2518" s="177" t="s">
        <v>20</v>
      </c>
    </row>
    <row r="2519" spans="17:42" x14ac:dyDescent="0.25">
      <c r="Q2519" s="48">
        <v>2516</v>
      </c>
      <c r="R2519" s="30">
        <v>0.15190200000000001</v>
      </c>
      <c r="S2519" s="175" t="s">
        <v>6</v>
      </c>
      <c r="T2519" s="175" t="s">
        <v>5</v>
      </c>
      <c r="U2519" s="175">
        <v>3</v>
      </c>
      <c r="V2519" s="176">
        <v>127.13</v>
      </c>
      <c r="W2519" s="48">
        <v>1988</v>
      </c>
      <c r="X2519" s="177" t="s">
        <v>20</v>
      </c>
      <c r="AI2519" s="48">
        <v>5240</v>
      </c>
      <c r="AJ2519" s="30">
        <v>0.91336300000000004</v>
      </c>
      <c r="AK2519" s="175" t="s">
        <v>42</v>
      </c>
      <c r="AL2519" s="175" t="s">
        <v>42</v>
      </c>
      <c r="AM2519" s="175">
        <v>0</v>
      </c>
      <c r="AN2519" s="176">
        <v>34.479999999999997</v>
      </c>
      <c r="AO2519" s="48">
        <v>1493</v>
      </c>
      <c r="AP2519" s="177" t="s">
        <v>20</v>
      </c>
    </row>
    <row r="2520" spans="17:42" x14ac:dyDescent="0.25">
      <c r="Q2520" s="48">
        <v>2517</v>
      </c>
      <c r="R2520" s="30">
        <v>0.15143699999999999</v>
      </c>
      <c r="S2520" s="175" t="s">
        <v>4</v>
      </c>
      <c r="T2520" s="175" t="s">
        <v>5</v>
      </c>
      <c r="U2520" s="175">
        <v>1</v>
      </c>
      <c r="V2520" s="176">
        <v>96.03</v>
      </c>
      <c r="W2520" s="48">
        <v>1989</v>
      </c>
      <c r="X2520" s="177" t="s">
        <v>20</v>
      </c>
      <c r="AI2520" s="48">
        <v>5241</v>
      </c>
      <c r="AJ2520" s="30">
        <v>0.28936499999999998</v>
      </c>
      <c r="AK2520" s="175" t="s">
        <v>42</v>
      </c>
      <c r="AL2520" s="175" t="s">
        <v>42</v>
      </c>
      <c r="AM2520" s="175">
        <v>0</v>
      </c>
      <c r="AN2520" s="176">
        <v>44.38</v>
      </c>
      <c r="AO2520" s="48">
        <v>1494</v>
      </c>
      <c r="AP2520" s="177" t="s">
        <v>20</v>
      </c>
    </row>
    <row r="2521" spans="17:42" x14ac:dyDescent="0.25">
      <c r="Q2521" s="48">
        <v>2518</v>
      </c>
      <c r="R2521" s="30">
        <v>0.180504</v>
      </c>
      <c r="S2521" s="175" t="s">
        <v>4</v>
      </c>
      <c r="T2521" s="175" t="s">
        <v>5</v>
      </c>
      <c r="U2521" s="175">
        <v>2</v>
      </c>
      <c r="V2521" s="176">
        <v>118.45</v>
      </c>
      <c r="W2521" s="48">
        <v>1990</v>
      </c>
      <c r="X2521" s="177" t="s">
        <v>20</v>
      </c>
      <c r="AI2521" s="48">
        <v>5243</v>
      </c>
      <c r="AJ2521" s="30">
        <v>8.8917999999999997E-2</v>
      </c>
      <c r="AK2521" s="175" t="s">
        <v>4</v>
      </c>
      <c r="AL2521" s="175" t="s">
        <v>5</v>
      </c>
      <c r="AM2521" s="175">
        <v>0</v>
      </c>
      <c r="AN2521" s="176">
        <v>48.6</v>
      </c>
      <c r="AO2521" s="48">
        <v>1495</v>
      </c>
      <c r="AP2521" s="177" t="s">
        <v>20</v>
      </c>
    </row>
    <row r="2522" spans="17:42" x14ac:dyDescent="0.25">
      <c r="Q2522" s="48">
        <v>2519</v>
      </c>
      <c r="R2522" s="30">
        <v>0.91941399999999995</v>
      </c>
      <c r="S2522" s="175" t="s">
        <v>4</v>
      </c>
      <c r="T2522" s="175" t="s">
        <v>5</v>
      </c>
      <c r="U2522" s="175">
        <v>0</v>
      </c>
      <c r="V2522" s="176">
        <v>39.4</v>
      </c>
      <c r="W2522" s="48">
        <v>1991</v>
      </c>
      <c r="X2522" s="177" t="s">
        <v>20</v>
      </c>
      <c r="AI2522" s="48">
        <v>5244</v>
      </c>
      <c r="AJ2522" s="30">
        <v>0.232541</v>
      </c>
      <c r="AK2522" s="175" t="s">
        <v>9</v>
      </c>
      <c r="AL2522" s="175" t="s">
        <v>10</v>
      </c>
      <c r="AM2522" s="175">
        <v>0</v>
      </c>
      <c r="AN2522" s="176">
        <v>34.74</v>
      </c>
      <c r="AO2522" s="48">
        <v>1496</v>
      </c>
      <c r="AP2522" s="177" t="s">
        <v>20</v>
      </c>
    </row>
    <row r="2523" spans="17:42" x14ac:dyDescent="0.25">
      <c r="Q2523" s="48">
        <v>2520</v>
      </c>
      <c r="R2523" s="30">
        <v>0.461229</v>
      </c>
      <c r="S2523" s="175" t="s">
        <v>4</v>
      </c>
      <c r="T2523" s="175" t="s">
        <v>5</v>
      </c>
      <c r="U2523" s="175">
        <v>0</v>
      </c>
      <c r="V2523" s="176">
        <v>45.69</v>
      </c>
      <c r="W2523" s="48">
        <v>1992</v>
      </c>
      <c r="X2523" s="177" t="s">
        <v>20</v>
      </c>
      <c r="AI2523" s="48">
        <v>5245</v>
      </c>
      <c r="AJ2523" s="30">
        <v>0.35226200000000002</v>
      </c>
      <c r="AK2523" s="175" t="s">
        <v>9</v>
      </c>
      <c r="AL2523" s="175" t="s">
        <v>10</v>
      </c>
      <c r="AM2523" s="175">
        <v>0</v>
      </c>
      <c r="AN2523" s="176">
        <v>36.659999999999997</v>
      </c>
      <c r="AO2523" s="48">
        <v>1497</v>
      </c>
      <c r="AP2523" s="177" t="s">
        <v>20</v>
      </c>
    </row>
    <row r="2524" spans="17:42" x14ac:dyDescent="0.25">
      <c r="Q2524" s="48">
        <v>2521</v>
      </c>
      <c r="R2524" s="30">
        <v>0.37665799999999999</v>
      </c>
      <c r="S2524" s="175" t="s">
        <v>4</v>
      </c>
      <c r="T2524" s="175" t="s">
        <v>5</v>
      </c>
      <c r="U2524" s="175">
        <v>2</v>
      </c>
      <c r="V2524" s="176">
        <v>104.04</v>
      </c>
      <c r="W2524" s="48">
        <v>1993</v>
      </c>
      <c r="X2524" s="177" t="s">
        <v>20</v>
      </c>
      <c r="AI2524" s="48">
        <v>5247</v>
      </c>
      <c r="AJ2524" s="30">
        <v>0.64168499999999995</v>
      </c>
      <c r="AK2524" s="175" t="s">
        <v>4</v>
      </c>
      <c r="AL2524" s="175" t="s">
        <v>5</v>
      </c>
      <c r="AM2524" s="175">
        <v>0</v>
      </c>
      <c r="AN2524" s="176">
        <v>33.29</v>
      </c>
      <c r="AO2524" s="48">
        <v>1498</v>
      </c>
      <c r="AP2524" s="177" t="s">
        <v>20</v>
      </c>
    </row>
    <row r="2525" spans="17:42" x14ac:dyDescent="0.25">
      <c r="Q2525" s="48">
        <v>2522</v>
      </c>
      <c r="R2525" s="30">
        <v>0.28538799999999998</v>
      </c>
      <c r="S2525" s="175" t="s">
        <v>6</v>
      </c>
      <c r="T2525" s="175" t="s">
        <v>5</v>
      </c>
      <c r="U2525" s="175">
        <v>0</v>
      </c>
      <c r="V2525" s="176">
        <v>37.67</v>
      </c>
      <c r="W2525" s="48">
        <v>1994</v>
      </c>
      <c r="X2525" s="177" t="s">
        <v>20</v>
      </c>
      <c r="AI2525" s="48">
        <v>5248</v>
      </c>
      <c r="AJ2525" s="30">
        <v>0.581349</v>
      </c>
      <c r="AK2525" s="175" t="s">
        <v>4</v>
      </c>
      <c r="AL2525" s="175" t="s">
        <v>5</v>
      </c>
      <c r="AM2525" s="175">
        <v>0</v>
      </c>
      <c r="AN2525" s="176">
        <v>42.5</v>
      </c>
      <c r="AO2525" s="48">
        <v>1500</v>
      </c>
      <c r="AP2525" s="177" t="s">
        <v>20</v>
      </c>
    </row>
    <row r="2526" spans="17:42" x14ac:dyDescent="0.25">
      <c r="Q2526" s="48">
        <v>2523</v>
      </c>
      <c r="R2526" s="30">
        <v>0.79269299999999998</v>
      </c>
      <c r="S2526" s="175" t="s">
        <v>6</v>
      </c>
      <c r="T2526" s="175" t="s">
        <v>5</v>
      </c>
      <c r="U2526" s="175">
        <v>2</v>
      </c>
      <c r="V2526" s="176">
        <v>109.45</v>
      </c>
      <c r="W2526" s="48">
        <v>1995</v>
      </c>
      <c r="X2526" s="177" t="s">
        <v>20</v>
      </c>
      <c r="AI2526" s="48">
        <v>5249</v>
      </c>
      <c r="AJ2526" s="30">
        <v>0.35691299999999998</v>
      </c>
      <c r="AK2526" s="175" t="s">
        <v>6</v>
      </c>
      <c r="AL2526" s="175" t="s">
        <v>5</v>
      </c>
      <c r="AM2526" s="175">
        <v>0</v>
      </c>
      <c r="AN2526" s="176">
        <v>35.799999999999997</v>
      </c>
      <c r="AO2526" s="48">
        <v>1502</v>
      </c>
      <c r="AP2526" s="177" t="s">
        <v>20</v>
      </c>
    </row>
    <row r="2527" spans="17:42" x14ac:dyDescent="0.25">
      <c r="Q2527" s="48">
        <v>2524</v>
      </c>
      <c r="R2527" s="30">
        <v>0.489093</v>
      </c>
      <c r="S2527" s="175" t="s">
        <v>4</v>
      </c>
      <c r="T2527" s="175" t="s">
        <v>5</v>
      </c>
      <c r="U2527" s="175">
        <v>0</v>
      </c>
      <c r="V2527" s="176">
        <v>40.450000000000003</v>
      </c>
      <c r="W2527" s="48">
        <v>1996</v>
      </c>
      <c r="X2527" s="177" t="s">
        <v>20</v>
      </c>
      <c r="AI2527" s="48">
        <v>5250</v>
      </c>
      <c r="AJ2527" s="30">
        <v>0.99578900000000004</v>
      </c>
      <c r="AK2527" s="175" t="s">
        <v>9</v>
      </c>
      <c r="AL2527" s="175" t="s">
        <v>10</v>
      </c>
      <c r="AM2527" s="175">
        <v>0</v>
      </c>
      <c r="AN2527" s="176">
        <v>37.270000000000003</v>
      </c>
      <c r="AO2527" s="48">
        <v>1503</v>
      </c>
      <c r="AP2527" s="177" t="s">
        <v>20</v>
      </c>
    </row>
    <row r="2528" spans="17:42" x14ac:dyDescent="0.25">
      <c r="Q2528" s="48">
        <v>2525</v>
      </c>
      <c r="R2528" s="30">
        <v>0.92645200000000005</v>
      </c>
      <c r="S2528" s="175" t="s">
        <v>4</v>
      </c>
      <c r="T2528" s="175" t="s">
        <v>5</v>
      </c>
      <c r="U2528" s="175">
        <v>2</v>
      </c>
      <c r="V2528" s="176">
        <v>108.44</v>
      </c>
      <c r="W2528" s="48">
        <v>1997</v>
      </c>
      <c r="X2528" s="177" t="s">
        <v>20</v>
      </c>
      <c r="AI2528" s="48">
        <v>5251</v>
      </c>
      <c r="AJ2528" s="30">
        <v>1.4318150000000001</v>
      </c>
      <c r="AK2528" s="175" t="s">
        <v>6</v>
      </c>
      <c r="AL2528" s="175" t="s">
        <v>5</v>
      </c>
      <c r="AM2528" s="175">
        <v>0</v>
      </c>
      <c r="AN2528" s="176">
        <v>35.04</v>
      </c>
      <c r="AO2528" s="48">
        <v>1504</v>
      </c>
      <c r="AP2528" s="177" t="s">
        <v>20</v>
      </c>
    </row>
    <row r="2529" spans="17:42" x14ac:dyDescent="0.25">
      <c r="Q2529" s="48">
        <v>2526</v>
      </c>
      <c r="R2529" s="30">
        <v>0.28350500000000001</v>
      </c>
      <c r="S2529" s="175" t="s">
        <v>4</v>
      </c>
      <c r="T2529" s="175" t="s">
        <v>5</v>
      </c>
      <c r="U2529" s="175">
        <v>2</v>
      </c>
      <c r="V2529" s="176">
        <v>117.75</v>
      </c>
      <c r="W2529" s="48">
        <v>1998</v>
      </c>
      <c r="X2529" s="177" t="s">
        <v>20</v>
      </c>
      <c r="AI2529" s="48">
        <v>5254</v>
      </c>
      <c r="AJ2529" s="30">
        <v>1.050225</v>
      </c>
      <c r="AK2529" s="175" t="s">
        <v>6</v>
      </c>
      <c r="AL2529" s="175" t="s">
        <v>5</v>
      </c>
      <c r="AM2529" s="175">
        <v>0</v>
      </c>
      <c r="AN2529" s="176">
        <v>37.78</v>
      </c>
      <c r="AO2529" s="48">
        <v>1505</v>
      </c>
      <c r="AP2529" s="177" t="s">
        <v>20</v>
      </c>
    </row>
    <row r="2530" spans="17:42" x14ac:dyDescent="0.25">
      <c r="Q2530" s="48">
        <v>2527</v>
      </c>
      <c r="R2530" s="30">
        <v>0.15856700000000001</v>
      </c>
      <c r="S2530" s="175" t="s">
        <v>14</v>
      </c>
      <c r="T2530" s="175" t="s">
        <v>13</v>
      </c>
      <c r="U2530" s="175">
        <v>2</v>
      </c>
      <c r="V2530" s="176">
        <v>113.96</v>
      </c>
      <c r="W2530" s="48">
        <v>1999</v>
      </c>
      <c r="X2530" s="177" t="s">
        <v>20</v>
      </c>
      <c r="AI2530" s="48">
        <v>5255</v>
      </c>
      <c r="AJ2530" s="30">
        <v>9.5551999999999998E-2</v>
      </c>
      <c r="AK2530" s="175" t="s">
        <v>4</v>
      </c>
      <c r="AL2530" s="175" t="s">
        <v>5</v>
      </c>
      <c r="AM2530" s="175">
        <v>0</v>
      </c>
      <c r="AN2530" s="176">
        <v>48.35</v>
      </c>
      <c r="AO2530" s="48">
        <v>1506</v>
      </c>
      <c r="AP2530" s="177" t="s">
        <v>20</v>
      </c>
    </row>
    <row r="2531" spans="17:42" x14ac:dyDescent="0.25">
      <c r="Q2531" s="48">
        <v>2528</v>
      </c>
      <c r="R2531" s="30">
        <v>0.22358600000000001</v>
      </c>
      <c r="S2531" s="175" t="s">
        <v>6</v>
      </c>
      <c r="T2531" s="175" t="s">
        <v>5</v>
      </c>
      <c r="U2531" s="175">
        <v>2</v>
      </c>
      <c r="V2531" s="176">
        <v>109.93</v>
      </c>
      <c r="W2531" s="48">
        <v>2000</v>
      </c>
      <c r="X2531" s="177" t="s">
        <v>20</v>
      </c>
      <c r="AI2531" s="48">
        <v>5258</v>
      </c>
      <c r="AJ2531" s="30">
        <v>0.11451799999999999</v>
      </c>
      <c r="AK2531" s="175" t="s">
        <v>4</v>
      </c>
      <c r="AL2531" s="175" t="s">
        <v>5</v>
      </c>
      <c r="AM2531" s="175">
        <v>0</v>
      </c>
      <c r="AN2531" s="176">
        <v>33.68</v>
      </c>
      <c r="AO2531" s="48">
        <v>1507</v>
      </c>
      <c r="AP2531" s="177" t="s">
        <v>20</v>
      </c>
    </row>
    <row r="2532" spans="17:42" x14ac:dyDescent="0.25">
      <c r="Q2532" s="48">
        <v>2529</v>
      </c>
      <c r="R2532" s="30">
        <v>0.85293600000000003</v>
      </c>
      <c r="S2532" s="175" t="s">
        <v>6</v>
      </c>
      <c r="T2532" s="175" t="s">
        <v>5</v>
      </c>
      <c r="U2532" s="175">
        <v>0</v>
      </c>
      <c r="V2532" s="176">
        <v>45.27</v>
      </c>
      <c r="W2532" s="48">
        <v>2001</v>
      </c>
      <c r="X2532" s="177" t="s">
        <v>20</v>
      </c>
      <c r="AI2532" s="48">
        <v>5260</v>
      </c>
      <c r="AJ2532" s="30">
        <v>0.20388200000000001</v>
      </c>
      <c r="AK2532" s="175" t="s">
        <v>4</v>
      </c>
      <c r="AL2532" s="175" t="s">
        <v>5</v>
      </c>
      <c r="AM2532" s="175">
        <v>0</v>
      </c>
      <c r="AN2532" s="176">
        <v>41.2</v>
      </c>
      <c r="AO2532" s="48">
        <v>1508</v>
      </c>
      <c r="AP2532" s="177" t="s">
        <v>20</v>
      </c>
    </row>
    <row r="2533" spans="17:42" x14ac:dyDescent="0.25">
      <c r="Q2533" s="48">
        <v>2530</v>
      </c>
      <c r="R2533" s="30">
        <v>0.17006599999999999</v>
      </c>
      <c r="S2533" s="175" t="s">
        <v>4</v>
      </c>
      <c r="T2533" s="175" t="s">
        <v>5</v>
      </c>
      <c r="U2533" s="175">
        <v>2</v>
      </c>
      <c r="V2533" s="176">
        <v>104.02</v>
      </c>
      <c r="W2533" s="48">
        <v>2002</v>
      </c>
      <c r="X2533" s="177" t="s">
        <v>20</v>
      </c>
      <c r="AI2533" s="48">
        <v>5262</v>
      </c>
      <c r="AJ2533" s="30">
        <v>0.14666100000000001</v>
      </c>
      <c r="AK2533" s="175" t="s">
        <v>4</v>
      </c>
      <c r="AL2533" s="175" t="s">
        <v>5</v>
      </c>
      <c r="AM2533" s="175">
        <v>0</v>
      </c>
      <c r="AN2533" s="176">
        <v>36.630000000000003</v>
      </c>
      <c r="AO2533" s="48">
        <v>1509</v>
      </c>
      <c r="AP2533" s="177" t="s">
        <v>20</v>
      </c>
    </row>
    <row r="2534" spans="17:42" x14ac:dyDescent="0.25">
      <c r="Q2534" s="48">
        <v>2531</v>
      </c>
      <c r="R2534" s="30">
        <v>0.116909</v>
      </c>
      <c r="S2534" s="175" t="s">
        <v>4</v>
      </c>
      <c r="T2534" s="175" t="s">
        <v>5</v>
      </c>
      <c r="U2534" s="175">
        <v>2</v>
      </c>
      <c r="V2534" s="176">
        <v>108.45</v>
      </c>
      <c r="W2534" s="48">
        <v>2003</v>
      </c>
      <c r="X2534" s="177" t="s">
        <v>20</v>
      </c>
      <c r="AI2534" s="48">
        <v>5263</v>
      </c>
      <c r="AJ2534" s="30">
        <v>8.8806999999999997E-2</v>
      </c>
      <c r="AK2534" s="175" t="s">
        <v>4</v>
      </c>
      <c r="AL2534" s="175" t="s">
        <v>5</v>
      </c>
      <c r="AM2534" s="175">
        <v>0</v>
      </c>
      <c r="AN2534" s="176">
        <v>36.159999999999997</v>
      </c>
      <c r="AO2534" s="48">
        <v>1510</v>
      </c>
      <c r="AP2534" s="177" t="s">
        <v>20</v>
      </c>
    </row>
    <row r="2535" spans="17:42" x14ac:dyDescent="0.25">
      <c r="Q2535" s="48">
        <v>2532</v>
      </c>
      <c r="R2535" s="30">
        <v>0.318604</v>
      </c>
      <c r="S2535" s="175" t="s">
        <v>4</v>
      </c>
      <c r="T2535" s="175" t="s">
        <v>5</v>
      </c>
      <c r="U2535" s="175">
        <v>0</v>
      </c>
      <c r="V2535" s="176">
        <v>48.36</v>
      </c>
      <c r="W2535" s="48">
        <v>2004</v>
      </c>
      <c r="X2535" s="177" t="s">
        <v>20</v>
      </c>
      <c r="AI2535" s="48">
        <v>5267</v>
      </c>
      <c r="AJ2535" s="30">
        <v>0.91298500000000005</v>
      </c>
      <c r="AK2535" s="175" t="s">
        <v>9</v>
      </c>
      <c r="AL2535" s="175" t="s">
        <v>10</v>
      </c>
      <c r="AM2535" s="175">
        <v>0</v>
      </c>
      <c r="AN2535" s="176">
        <v>37.590000000000003</v>
      </c>
      <c r="AO2535" s="48">
        <v>1511</v>
      </c>
      <c r="AP2535" s="177" t="s">
        <v>20</v>
      </c>
    </row>
    <row r="2536" spans="17:42" x14ac:dyDescent="0.25">
      <c r="Q2536" s="48">
        <v>2533</v>
      </c>
      <c r="R2536" s="30">
        <v>0.178119</v>
      </c>
      <c r="S2536" s="175" t="s">
        <v>4</v>
      </c>
      <c r="T2536" s="175" t="s">
        <v>5</v>
      </c>
      <c r="U2536" s="175">
        <v>2</v>
      </c>
      <c r="V2536" s="176">
        <v>111.78</v>
      </c>
      <c r="W2536" s="48">
        <v>2006</v>
      </c>
      <c r="X2536" s="177" t="s">
        <v>20</v>
      </c>
      <c r="AI2536" s="48">
        <v>5268</v>
      </c>
      <c r="AJ2536" s="30">
        <v>0.88200100000000003</v>
      </c>
      <c r="AK2536" s="175" t="s">
        <v>6</v>
      </c>
      <c r="AL2536" s="175" t="s">
        <v>5</v>
      </c>
      <c r="AM2536" s="175">
        <v>0</v>
      </c>
      <c r="AN2536" s="176">
        <v>43.7</v>
      </c>
      <c r="AO2536" s="48">
        <v>1512</v>
      </c>
      <c r="AP2536" s="177" t="s">
        <v>20</v>
      </c>
    </row>
    <row r="2537" spans="17:42" x14ac:dyDescent="0.25">
      <c r="Q2537" s="48">
        <v>2534</v>
      </c>
      <c r="R2537" s="30">
        <v>0.228549</v>
      </c>
      <c r="S2537" s="175" t="s">
        <v>4</v>
      </c>
      <c r="T2537" s="175" t="s">
        <v>5</v>
      </c>
      <c r="U2537" s="175">
        <v>4</v>
      </c>
      <c r="V2537" s="176">
        <v>16.97</v>
      </c>
      <c r="W2537" s="48">
        <v>2007</v>
      </c>
      <c r="X2537" s="177" t="s">
        <v>20</v>
      </c>
      <c r="AI2537" s="48">
        <v>5270</v>
      </c>
      <c r="AJ2537" s="30">
        <v>0.420213</v>
      </c>
      <c r="AK2537" s="175" t="s">
        <v>4</v>
      </c>
      <c r="AL2537" s="175" t="s">
        <v>5</v>
      </c>
      <c r="AM2537" s="175">
        <v>0</v>
      </c>
      <c r="AN2537" s="176">
        <v>41.38</v>
      </c>
      <c r="AO2537" s="48">
        <v>1513</v>
      </c>
      <c r="AP2537" s="177" t="s">
        <v>20</v>
      </c>
    </row>
    <row r="2538" spans="17:42" x14ac:dyDescent="0.25">
      <c r="Q2538" s="48">
        <v>2535</v>
      </c>
      <c r="R2538" s="30">
        <v>0.50808699999999996</v>
      </c>
      <c r="S2538" s="175" t="s">
        <v>4</v>
      </c>
      <c r="T2538" s="175" t="s">
        <v>5</v>
      </c>
      <c r="U2538" s="175">
        <v>1</v>
      </c>
      <c r="V2538" s="176">
        <v>96.97</v>
      </c>
      <c r="W2538" s="48">
        <v>2008</v>
      </c>
      <c r="X2538" s="177" t="s">
        <v>20</v>
      </c>
      <c r="AI2538" s="48">
        <v>5272</v>
      </c>
      <c r="AJ2538" s="30">
        <v>0.81404500000000002</v>
      </c>
      <c r="AK2538" s="175" t="s">
        <v>6</v>
      </c>
      <c r="AL2538" s="175" t="s">
        <v>5</v>
      </c>
      <c r="AM2538" s="175">
        <v>0</v>
      </c>
      <c r="AN2538" s="176">
        <v>42.82</v>
      </c>
      <c r="AO2538" s="48">
        <v>1514</v>
      </c>
      <c r="AP2538" s="177" t="s">
        <v>20</v>
      </c>
    </row>
    <row r="2539" spans="17:42" x14ac:dyDescent="0.25">
      <c r="Q2539" s="48">
        <v>2536</v>
      </c>
      <c r="R2539" s="30">
        <v>0.23014200000000001</v>
      </c>
      <c r="S2539" s="175" t="s">
        <v>4</v>
      </c>
      <c r="T2539" s="175" t="s">
        <v>5</v>
      </c>
      <c r="U2539" s="175">
        <v>0</v>
      </c>
      <c r="V2539" s="176">
        <v>43.15</v>
      </c>
      <c r="W2539" s="48">
        <v>2009</v>
      </c>
      <c r="X2539" s="177" t="s">
        <v>20</v>
      </c>
      <c r="AI2539" s="48">
        <v>5274</v>
      </c>
      <c r="AJ2539" s="30">
        <v>0.345551</v>
      </c>
      <c r="AK2539" s="175" t="s">
        <v>42</v>
      </c>
      <c r="AL2539" s="175" t="s">
        <v>42</v>
      </c>
      <c r="AM2539" s="175">
        <v>0</v>
      </c>
      <c r="AN2539" s="176">
        <v>39.22</v>
      </c>
      <c r="AO2539" s="48">
        <v>1515</v>
      </c>
      <c r="AP2539" s="177" t="s">
        <v>20</v>
      </c>
    </row>
    <row r="2540" spans="17:42" x14ac:dyDescent="0.25">
      <c r="Q2540" s="48">
        <v>2537</v>
      </c>
      <c r="R2540" s="30">
        <v>0.19318399999999999</v>
      </c>
      <c r="S2540" s="175" t="s">
        <v>4</v>
      </c>
      <c r="T2540" s="175" t="s">
        <v>5</v>
      </c>
      <c r="U2540" s="175">
        <v>0</v>
      </c>
      <c r="V2540" s="176">
        <v>34.82</v>
      </c>
      <c r="W2540" s="48">
        <v>2010</v>
      </c>
      <c r="X2540" s="177" t="s">
        <v>20</v>
      </c>
      <c r="AI2540" s="48">
        <v>5278</v>
      </c>
      <c r="AJ2540" s="30">
        <v>0.70507500000000001</v>
      </c>
      <c r="AK2540" s="175" t="s">
        <v>11</v>
      </c>
      <c r="AL2540" s="175" t="s">
        <v>10</v>
      </c>
      <c r="AM2540" s="175">
        <v>0</v>
      </c>
      <c r="AN2540" s="176">
        <v>39.909999999999997</v>
      </c>
      <c r="AO2540" s="48">
        <v>1516</v>
      </c>
      <c r="AP2540" s="177" t="s">
        <v>20</v>
      </c>
    </row>
    <row r="2541" spans="17:42" x14ac:dyDescent="0.25">
      <c r="Q2541" s="48">
        <v>2538</v>
      </c>
      <c r="R2541" s="30">
        <v>0.71746799999999999</v>
      </c>
      <c r="S2541" s="175" t="s">
        <v>4</v>
      </c>
      <c r="T2541" s="175" t="s">
        <v>5</v>
      </c>
      <c r="U2541" s="175">
        <v>0</v>
      </c>
      <c r="V2541" s="176">
        <v>37.89</v>
      </c>
      <c r="W2541" s="48">
        <v>2011</v>
      </c>
      <c r="X2541" s="177" t="s">
        <v>20</v>
      </c>
      <c r="AI2541" s="48">
        <v>5279</v>
      </c>
      <c r="AJ2541" s="30">
        <v>0.55618299999999998</v>
      </c>
      <c r="AK2541" s="175" t="s">
        <v>9</v>
      </c>
      <c r="AL2541" s="175" t="s">
        <v>10</v>
      </c>
      <c r="AM2541" s="175">
        <v>0</v>
      </c>
      <c r="AN2541" s="176">
        <v>36.01</v>
      </c>
      <c r="AO2541" s="48">
        <v>1517</v>
      </c>
      <c r="AP2541" s="177" t="s">
        <v>20</v>
      </c>
    </row>
    <row r="2542" spans="17:42" x14ac:dyDescent="0.25">
      <c r="Q2542" s="48">
        <v>2539</v>
      </c>
      <c r="R2542" s="30">
        <v>0.55090600000000001</v>
      </c>
      <c r="S2542" s="175" t="s">
        <v>6</v>
      </c>
      <c r="T2542" s="175" t="s">
        <v>5</v>
      </c>
      <c r="U2542" s="175">
        <v>2</v>
      </c>
      <c r="V2542" s="176">
        <v>117.44</v>
      </c>
      <c r="W2542" s="48">
        <v>2012</v>
      </c>
      <c r="X2542" s="177" t="s">
        <v>20</v>
      </c>
      <c r="AI2542" s="48">
        <v>5280</v>
      </c>
      <c r="AJ2542" s="30">
        <v>0.28636200000000001</v>
      </c>
      <c r="AK2542" s="175" t="s">
        <v>4</v>
      </c>
      <c r="AL2542" s="175" t="s">
        <v>5</v>
      </c>
      <c r="AM2542" s="175">
        <v>0</v>
      </c>
      <c r="AN2542" s="176">
        <v>46.12</v>
      </c>
      <c r="AO2542" s="48">
        <v>1518</v>
      </c>
      <c r="AP2542" s="177" t="s">
        <v>20</v>
      </c>
    </row>
    <row r="2543" spans="17:42" x14ac:dyDescent="0.25">
      <c r="Q2543" s="48">
        <v>2540</v>
      </c>
      <c r="R2543" s="30">
        <v>0.19952300000000001</v>
      </c>
      <c r="S2543" s="175" t="s">
        <v>4</v>
      </c>
      <c r="T2543" s="175" t="s">
        <v>5</v>
      </c>
      <c r="U2543" s="175">
        <v>1</v>
      </c>
      <c r="V2543" s="176">
        <v>98.94</v>
      </c>
      <c r="W2543" s="48">
        <v>2013</v>
      </c>
      <c r="X2543" s="177" t="s">
        <v>20</v>
      </c>
      <c r="AI2543" s="48">
        <v>5283</v>
      </c>
      <c r="AJ2543" s="30">
        <v>0.57348600000000005</v>
      </c>
      <c r="AK2543" s="175" t="s">
        <v>9</v>
      </c>
      <c r="AL2543" s="175" t="s">
        <v>10</v>
      </c>
      <c r="AM2543" s="175">
        <v>0</v>
      </c>
      <c r="AN2543" s="176">
        <v>45.03</v>
      </c>
      <c r="AO2543" s="48">
        <v>1520</v>
      </c>
      <c r="AP2543" s="177" t="s">
        <v>20</v>
      </c>
    </row>
    <row r="2544" spans="17:42" x14ac:dyDescent="0.25">
      <c r="Q2544" s="48">
        <v>2541</v>
      </c>
      <c r="R2544" s="30">
        <v>0.36064600000000002</v>
      </c>
      <c r="S2544" s="175" t="s">
        <v>4</v>
      </c>
      <c r="T2544" s="175" t="s">
        <v>5</v>
      </c>
      <c r="U2544" s="175">
        <v>0</v>
      </c>
      <c r="V2544" s="176">
        <v>41.36</v>
      </c>
      <c r="W2544" s="48">
        <v>2014</v>
      </c>
      <c r="X2544" s="177" t="s">
        <v>20</v>
      </c>
      <c r="AI2544" s="48">
        <v>5284</v>
      </c>
      <c r="AJ2544" s="30">
        <v>0.36668800000000001</v>
      </c>
      <c r="AK2544" s="175" t="s">
        <v>9</v>
      </c>
      <c r="AL2544" s="175" t="s">
        <v>10</v>
      </c>
      <c r="AM2544" s="175">
        <v>0</v>
      </c>
      <c r="AN2544" s="176">
        <v>44.12</v>
      </c>
      <c r="AO2544" s="48">
        <v>1522</v>
      </c>
      <c r="AP2544" s="177" t="s">
        <v>20</v>
      </c>
    </row>
    <row r="2545" spans="17:42" x14ac:dyDescent="0.25">
      <c r="Q2545" s="48">
        <v>2542</v>
      </c>
      <c r="R2545" s="30">
        <v>0.16873199999999999</v>
      </c>
      <c r="S2545" s="175" t="s">
        <v>4</v>
      </c>
      <c r="T2545" s="175" t="s">
        <v>5</v>
      </c>
      <c r="U2545" s="175">
        <v>2</v>
      </c>
      <c r="V2545" s="176">
        <v>104.03</v>
      </c>
      <c r="W2545" s="48">
        <v>2015</v>
      </c>
      <c r="X2545" s="177" t="s">
        <v>20</v>
      </c>
      <c r="AI2545" s="48">
        <v>5286</v>
      </c>
      <c r="AJ2545" s="30">
        <v>1.2255849999999999</v>
      </c>
      <c r="AK2545" s="175" t="s">
        <v>9</v>
      </c>
      <c r="AL2545" s="175" t="s">
        <v>10</v>
      </c>
      <c r="AM2545" s="175">
        <v>0</v>
      </c>
      <c r="AN2545" s="176">
        <v>38.369999999999997</v>
      </c>
      <c r="AO2545" s="48">
        <v>1523</v>
      </c>
      <c r="AP2545" s="177" t="s">
        <v>20</v>
      </c>
    </row>
    <row r="2546" spans="17:42" x14ac:dyDescent="0.25">
      <c r="Q2546" s="48">
        <v>2543</v>
      </c>
      <c r="R2546" s="30">
        <v>0.21273500000000001</v>
      </c>
      <c r="S2546" s="175" t="s">
        <v>4</v>
      </c>
      <c r="T2546" s="175" t="s">
        <v>5</v>
      </c>
      <c r="U2546" s="175">
        <v>2</v>
      </c>
      <c r="V2546" s="176">
        <v>119.42</v>
      </c>
      <c r="W2546" s="48">
        <v>2016</v>
      </c>
      <c r="X2546" s="177" t="s">
        <v>20</v>
      </c>
      <c r="AI2546" s="48">
        <v>5288</v>
      </c>
      <c r="AJ2546" s="30">
        <v>0.85315799999999997</v>
      </c>
      <c r="AK2546" s="175" t="s">
        <v>7</v>
      </c>
      <c r="AL2546" s="175" t="s">
        <v>5</v>
      </c>
      <c r="AM2546" s="175">
        <v>0</v>
      </c>
      <c r="AN2546" s="176">
        <v>36.31</v>
      </c>
      <c r="AO2546" s="48">
        <v>1525</v>
      </c>
      <c r="AP2546" s="177" t="s">
        <v>20</v>
      </c>
    </row>
    <row r="2547" spans="17:42" x14ac:dyDescent="0.25">
      <c r="Q2547" s="48">
        <v>2544</v>
      </c>
      <c r="R2547" s="30">
        <v>0.16344900000000001</v>
      </c>
      <c r="S2547" s="175" t="s">
        <v>4</v>
      </c>
      <c r="T2547" s="175" t="s">
        <v>5</v>
      </c>
      <c r="U2547" s="175">
        <v>0</v>
      </c>
      <c r="V2547" s="176">
        <v>40.11</v>
      </c>
      <c r="W2547" s="48">
        <v>2017</v>
      </c>
      <c r="X2547" s="177" t="s">
        <v>20</v>
      </c>
      <c r="AI2547" s="48">
        <v>5291</v>
      </c>
      <c r="AJ2547" s="30">
        <v>0.19380600000000001</v>
      </c>
      <c r="AK2547" s="175" t="s">
        <v>4</v>
      </c>
      <c r="AL2547" s="175" t="s">
        <v>5</v>
      </c>
      <c r="AM2547" s="175">
        <v>0</v>
      </c>
      <c r="AN2547" s="176">
        <v>34.979999999999997</v>
      </c>
      <c r="AO2547" s="48">
        <v>1528</v>
      </c>
      <c r="AP2547" s="177" t="s">
        <v>20</v>
      </c>
    </row>
    <row r="2548" spans="17:42" x14ac:dyDescent="0.25">
      <c r="Q2548" s="48">
        <v>2545</v>
      </c>
      <c r="R2548" s="30">
        <v>0.76791500000000001</v>
      </c>
      <c r="S2548" s="175" t="s">
        <v>6</v>
      </c>
      <c r="T2548" s="175" t="s">
        <v>5</v>
      </c>
      <c r="U2548" s="175">
        <v>2</v>
      </c>
      <c r="V2548" s="176">
        <v>114.03</v>
      </c>
      <c r="W2548" s="48">
        <v>2018</v>
      </c>
      <c r="X2548" s="177" t="s">
        <v>20</v>
      </c>
      <c r="AI2548" s="48">
        <v>5293</v>
      </c>
      <c r="AJ2548" s="30">
        <v>0.90754699999999999</v>
      </c>
      <c r="AK2548" s="175" t="s">
        <v>9</v>
      </c>
      <c r="AL2548" s="175" t="s">
        <v>10</v>
      </c>
      <c r="AM2548" s="175">
        <v>0</v>
      </c>
      <c r="AN2548" s="176">
        <v>44</v>
      </c>
      <c r="AO2548" s="48">
        <v>1529</v>
      </c>
      <c r="AP2548" s="177" t="s">
        <v>20</v>
      </c>
    </row>
    <row r="2549" spans="17:42" x14ac:dyDescent="0.25">
      <c r="Q2549" s="48">
        <v>2546</v>
      </c>
      <c r="R2549" s="30">
        <v>0.81620000000000004</v>
      </c>
      <c r="S2549" s="175" t="s">
        <v>4</v>
      </c>
      <c r="T2549" s="175" t="s">
        <v>5</v>
      </c>
      <c r="U2549" s="175">
        <v>1</v>
      </c>
      <c r="V2549" s="176">
        <v>50.98</v>
      </c>
      <c r="W2549" s="48">
        <v>2019</v>
      </c>
      <c r="X2549" s="177" t="s">
        <v>20</v>
      </c>
      <c r="AI2549" s="48">
        <v>5294</v>
      </c>
      <c r="AJ2549" s="30">
        <v>1.0308390000000001</v>
      </c>
      <c r="AK2549" s="175" t="s">
        <v>9</v>
      </c>
      <c r="AL2549" s="175" t="s">
        <v>10</v>
      </c>
      <c r="AM2549" s="175">
        <v>0</v>
      </c>
      <c r="AN2549" s="176">
        <v>35.28</v>
      </c>
      <c r="AO2549" s="48">
        <v>1530</v>
      </c>
      <c r="AP2549" s="177" t="s">
        <v>20</v>
      </c>
    </row>
    <row r="2550" spans="17:42" x14ac:dyDescent="0.25">
      <c r="Q2550" s="48">
        <v>2547</v>
      </c>
      <c r="R2550" s="30">
        <v>0.87085500000000005</v>
      </c>
      <c r="S2550" s="175" t="s">
        <v>4</v>
      </c>
      <c r="T2550" s="175" t="s">
        <v>5</v>
      </c>
      <c r="U2550" s="175">
        <v>0</v>
      </c>
      <c r="V2550" s="176">
        <v>46.48</v>
      </c>
      <c r="W2550" s="48">
        <v>2020</v>
      </c>
      <c r="X2550" s="177" t="s">
        <v>20</v>
      </c>
      <c r="AI2550" s="48">
        <v>5296</v>
      </c>
      <c r="AJ2550" s="30">
        <v>0.19842000000000001</v>
      </c>
      <c r="AK2550" s="175" t="s">
        <v>6</v>
      </c>
      <c r="AL2550" s="175" t="s">
        <v>5</v>
      </c>
      <c r="AM2550" s="175">
        <v>0</v>
      </c>
      <c r="AN2550" s="176">
        <v>36.89</v>
      </c>
      <c r="AO2550" s="48">
        <v>1532</v>
      </c>
      <c r="AP2550" s="177" t="s">
        <v>20</v>
      </c>
    </row>
    <row r="2551" spans="17:42" x14ac:dyDescent="0.25">
      <c r="Q2551" s="48">
        <v>2548</v>
      </c>
      <c r="R2551" s="30">
        <v>0.14579900000000001</v>
      </c>
      <c r="S2551" s="175" t="s">
        <v>4</v>
      </c>
      <c r="T2551" s="175" t="s">
        <v>5</v>
      </c>
      <c r="U2551" s="175">
        <v>0</v>
      </c>
      <c r="V2551" s="176">
        <v>43.3</v>
      </c>
      <c r="W2551" s="48">
        <v>2021</v>
      </c>
      <c r="X2551" s="177" t="s">
        <v>20</v>
      </c>
      <c r="AI2551" s="48">
        <v>5299</v>
      </c>
      <c r="AJ2551" s="30">
        <v>0.61920799999999998</v>
      </c>
      <c r="AK2551" s="175" t="s">
        <v>4</v>
      </c>
      <c r="AL2551" s="175" t="s">
        <v>5</v>
      </c>
      <c r="AM2551" s="175">
        <v>0</v>
      </c>
      <c r="AN2551" s="176">
        <v>32.47</v>
      </c>
      <c r="AO2551" s="48">
        <v>1533</v>
      </c>
      <c r="AP2551" s="177" t="s">
        <v>20</v>
      </c>
    </row>
    <row r="2552" spans="17:42" x14ac:dyDescent="0.25">
      <c r="Q2552" s="48">
        <v>2549</v>
      </c>
      <c r="R2552" s="30">
        <v>0.61806700000000003</v>
      </c>
      <c r="S2552" s="175" t="s">
        <v>4</v>
      </c>
      <c r="T2552" s="175" t="s">
        <v>5</v>
      </c>
      <c r="U2552" s="175">
        <v>3</v>
      </c>
      <c r="V2552" s="176">
        <v>124.38</v>
      </c>
      <c r="W2552" s="48">
        <v>2024</v>
      </c>
      <c r="X2552" s="177" t="s">
        <v>20</v>
      </c>
      <c r="AI2552" s="48">
        <v>5301</v>
      </c>
      <c r="AJ2552" s="30">
        <v>1.8858699999999999</v>
      </c>
      <c r="AK2552" s="175" t="s">
        <v>4</v>
      </c>
      <c r="AL2552" s="175" t="s">
        <v>5</v>
      </c>
      <c r="AM2552" s="175">
        <v>0</v>
      </c>
      <c r="AN2552" s="176">
        <v>42.55</v>
      </c>
      <c r="AO2552" s="48">
        <v>1534</v>
      </c>
      <c r="AP2552" s="177" t="s">
        <v>20</v>
      </c>
    </row>
    <row r="2553" spans="17:42" x14ac:dyDescent="0.25">
      <c r="Q2553" s="48">
        <v>2550</v>
      </c>
      <c r="R2553" s="30">
        <v>0.201848</v>
      </c>
      <c r="S2553" s="175" t="s">
        <v>4</v>
      </c>
      <c r="T2553" s="175" t="s">
        <v>5</v>
      </c>
      <c r="U2553" s="175">
        <v>2</v>
      </c>
      <c r="V2553" s="176">
        <v>108.43</v>
      </c>
      <c r="W2553" s="48">
        <v>2025</v>
      </c>
      <c r="X2553" s="177" t="s">
        <v>20</v>
      </c>
      <c r="AI2553" s="48">
        <v>5302</v>
      </c>
      <c r="AJ2553" s="30">
        <v>0.48307600000000001</v>
      </c>
      <c r="AK2553" s="175" t="s">
        <v>9</v>
      </c>
      <c r="AL2553" s="175" t="s">
        <v>10</v>
      </c>
      <c r="AM2553" s="175">
        <v>0</v>
      </c>
      <c r="AN2553" s="176">
        <v>38.01</v>
      </c>
      <c r="AO2553" s="48">
        <v>1535</v>
      </c>
      <c r="AP2553" s="177" t="s">
        <v>20</v>
      </c>
    </row>
    <row r="2554" spans="17:42" x14ac:dyDescent="0.25">
      <c r="Q2554" s="48">
        <v>2551</v>
      </c>
      <c r="R2554" s="30">
        <v>0.115074</v>
      </c>
      <c r="S2554" s="175" t="s">
        <v>4</v>
      </c>
      <c r="T2554" s="175" t="s">
        <v>5</v>
      </c>
      <c r="U2554" s="175">
        <v>3</v>
      </c>
      <c r="V2554" s="176">
        <v>129.18</v>
      </c>
      <c r="W2554" s="48">
        <v>2026</v>
      </c>
      <c r="X2554" s="177" t="s">
        <v>20</v>
      </c>
      <c r="AI2554" s="48">
        <v>5303</v>
      </c>
      <c r="AJ2554" s="30">
        <v>0.58440199999999998</v>
      </c>
      <c r="AK2554" s="175" t="s">
        <v>9</v>
      </c>
      <c r="AL2554" s="175" t="s">
        <v>10</v>
      </c>
      <c r="AM2554" s="175">
        <v>0</v>
      </c>
      <c r="AN2554" s="176">
        <v>42.59</v>
      </c>
      <c r="AO2554" s="48">
        <v>1536</v>
      </c>
      <c r="AP2554" s="177" t="s">
        <v>20</v>
      </c>
    </row>
    <row r="2555" spans="17:42" x14ac:dyDescent="0.25">
      <c r="Q2555" s="48">
        <v>2552</v>
      </c>
      <c r="R2555" s="30">
        <v>0.52481800000000001</v>
      </c>
      <c r="S2555" s="175" t="s">
        <v>4</v>
      </c>
      <c r="T2555" s="175" t="s">
        <v>5</v>
      </c>
      <c r="U2555" s="175">
        <v>0</v>
      </c>
      <c r="V2555" s="176">
        <v>42.38</v>
      </c>
      <c r="W2555" s="48">
        <v>2027</v>
      </c>
      <c r="X2555" s="177" t="s">
        <v>20</v>
      </c>
      <c r="AI2555" s="48">
        <v>5305</v>
      </c>
      <c r="AJ2555" s="30">
        <v>0.981491</v>
      </c>
      <c r="AK2555" s="175" t="s">
        <v>6</v>
      </c>
      <c r="AL2555" s="175" t="s">
        <v>5</v>
      </c>
      <c r="AM2555" s="175">
        <v>0</v>
      </c>
      <c r="AN2555" s="176">
        <v>44.9</v>
      </c>
      <c r="AO2555" s="48">
        <v>1538</v>
      </c>
      <c r="AP2555" s="177" t="s">
        <v>20</v>
      </c>
    </row>
    <row r="2556" spans="17:42" x14ac:dyDescent="0.25">
      <c r="Q2556" s="48">
        <v>2553</v>
      </c>
      <c r="R2556" s="30">
        <v>0.205151</v>
      </c>
      <c r="S2556" s="175" t="s">
        <v>4</v>
      </c>
      <c r="T2556" s="175" t="s">
        <v>5</v>
      </c>
      <c r="U2556" s="175">
        <v>4</v>
      </c>
      <c r="V2556" s="176">
        <v>20.78</v>
      </c>
      <c r="W2556" s="48">
        <v>2028</v>
      </c>
      <c r="X2556" s="177" t="s">
        <v>20</v>
      </c>
      <c r="AI2556" s="48">
        <v>5307</v>
      </c>
      <c r="AJ2556" s="30">
        <v>0.55300800000000006</v>
      </c>
      <c r="AK2556" s="175" t="s">
        <v>9</v>
      </c>
      <c r="AL2556" s="175" t="s">
        <v>10</v>
      </c>
      <c r="AM2556" s="175">
        <v>0</v>
      </c>
      <c r="AN2556" s="176">
        <v>41.07</v>
      </c>
      <c r="AO2556" s="48">
        <v>1539</v>
      </c>
      <c r="AP2556" s="177" t="s">
        <v>20</v>
      </c>
    </row>
    <row r="2557" spans="17:42" x14ac:dyDescent="0.25">
      <c r="Q2557" s="48">
        <v>2554</v>
      </c>
      <c r="R2557" s="30">
        <v>0.52458300000000002</v>
      </c>
      <c r="S2557" s="175" t="s">
        <v>6</v>
      </c>
      <c r="T2557" s="175" t="s">
        <v>5</v>
      </c>
      <c r="U2557" s="175">
        <v>0</v>
      </c>
      <c r="V2557" s="176">
        <v>45.66</v>
      </c>
      <c r="W2557" s="48">
        <v>2029</v>
      </c>
      <c r="X2557" s="177" t="s">
        <v>20</v>
      </c>
      <c r="AI2557" s="48">
        <v>5309</v>
      </c>
      <c r="AJ2557" s="30">
        <v>0.30271900000000002</v>
      </c>
      <c r="AK2557" s="175" t="s">
        <v>6</v>
      </c>
      <c r="AL2557" s="175" t="s">
        <v>5</v>
      </c>
      <c r="AM2557" s="175">
        <v>0</v>
      </c>
      <c r="AN2557" s="176">
        <v>36.229999999999997</v>
      </c>
      <c r="AO2557" s="48">
        <v>1540</v>
      </c>
      <c r="AP2557" s="177" t="s">
        <v>20</v>
      </c>
    </row>
    <row r="2558" spans="17:42" x14ac:dyDescent="0.25">
      <c r="Q2558" s="48">
        <v>2555</v>
      </c>
      <c r="R2558" s="30">
        <v>0.238728</v>
      </c>
      <c r="S2558" s="175" t="s">
        <v>4</v>
      </c>
      <c r="T2558" s="175" t="s">
        <v>5</v>
      </c>
      <c r="U2558" s="175">
        <v>2</v>
      </c>
      <c r="V2558" s="176">
        <v>104.04</v>
      </c>
      <c r="W2558" s="48">
        <v>2030</v>
      </c>
      <c r="X2558" s="177" t="s">
        <v>20</v>
      </c>
      <c r="AI2558" s="48">
        <v>5311</v>
      </c>
      <c r="AJ2558" s="30">
        <v>0.62868299999999999</v>
      </c>
      <c r="AK2558" s="175" t="s">
        <v>4</v>
      </c>
      <c r="AL2558" s="175" t="s">
        <v>5</v>
      </c>
      <c r="AM2558" s="175">
        <v>0</v>
      </c>
      <c r="AN2558" s="176">
        <v>34.049999999999997</v>
      </c>
      <c r="AO2558" s="48">
        <v>1541</v>
      </c>
      <c r="AP2558" s="177" t="s">
        <v>20</v>
      </c>
    </row>
    <row r="2559" spans="17:42" x14ac:dyDescent="0.25">
      <c r="Q2559" s="48">
        <v>2556</v>
      </c>
      <c r="R2559" s="30">
        <v>0.62027399999999999</v>
      </c>
      <c r="S2559" s="175" t="s">
        <v>4</v>
      </c>
      <c r="T2559" s="175" t="s">
        <v>5</v>
      </c>
      <c r="U2559" s="175">
        <v>0</v>
      </c>
      <c r="V2559" s="176">
        <v>30.14</v>
      </c>
      <c r="W2559" s="48">
        <v>2032</v>
      </c>
      <c r="X2559" s="177" t="s">
        <v>20</v>
      </c>
      <c r="AI2559" s="48">
        <v>5312</v>
      </c>
      <c r="AJ2559" s="30">
        <v>0.40373500000000001</v>
      </c>
      <c r="AK2559" s="175" t="s">
        <v>6</v>
      </c>
      <c r="AL2559" s="175" t="s">
        <v>5</v>
      </c>
      <c r="AM2559" s="175">
        <v>0</v>
      </c>
      <c r="AN2559" s="176">
        <v>47.95</v>
      </c>
      <c r="AO2559" s="48">
        <v>1542</v>
      </c>
      <c r="AP2559" s="177" t="s">
        <v>20</v>
      </c>
    </row>
    <row r="2560" spans="17:42" x14ac:dyDescent="0.25">
      <c r="Q2560" s="48">
        <v>2557</v>
      </c>
      <c r="R2560" s="30">
        <v>0.85538700000000001</v>
      </c>
      <c r="S2560" s="175" t="s">
        <v>12</v>
      </c>
      <c r="T2560" s="175" t="s">
        <v>13</v>
      </c>
      <c r="U2560" s="175">
        <v>3</v>
      </c>
      <c r="V2560" s="176">
        <v>120.09</v>
      </c>
      <c r="W2560" s="48">
        <v>2033</v>
      </c>
      <c r="X2560" s="177" t="s">
        <v>20</v>
      </c>
      <c r="AI2560" s="48">
        <v>5315</v>
      </c>
      <c r="AJ2560" s="30">
        <v>0.73519699999999999</v>
      </c>
      <c r="AK2560" s="175" t="s">
        <v>4</v>
      </c>
      <c r="AL2560" s="175" t="s">
        <v>5</v>
      </c>
      <c r="AM2560" s="175">
        <v>0</v>
      </c>
      <c r="AN2560" s="176">
        <v>37.64</v>
      </c>
      <c r="AO2560" s="48">
        <v>1543</v>
      </c>
      <c r="AP2560" s="177" t="s">
        <v>20</v>
      </c>
    </row>
    <row r="2561" spans="17:42" x14ac:dyDescent="0.25">
      <c r="Q2561" s="48">
        <v>2558</v>
      </c>
      <c r="R2561" s="30">
        <v>0.26676899999999998</v>
      </c>
      <c r="S2561" s="175" t="s">
        <v>4</v>
      </c>
      <c r="T2561" s="175" t="s">
        <v>5</v>
      </c>
      <c r="U2561" s="175">
        <v>4</v>
      </c>
      <c r="V2561" s="176">
        <v>28.7</v>
      </c>
      <c r="W2561" s="48">
        <v>2034</v>
      </c>
      <c r="X2561" s="177" t="s">
        <v>20</v>
      </c>
      <c r="AI2561" s="48">
        <v>5317</v>
      </c>
      <c r="AJ2561" s="30">
        <v>7.7647999999999995E-2</v>
      </c>
      <c r="AK2561" s="175" t="s">
        <v>4</v>
      </c>
      <c r="AL2561" s="175" t="s">
        <v>5</v>
      </c>
      <c r="AM2561" s="175">
        <v>0</v>
      </c>
      <c r="AN2561" s="176">
        <v>41.45</v>
      </c>
      <c r="AO2561" s="48">
        <v>1544</v>
      </c>
      <c r="AP2561" s="177" t="s">
        <v>20</v>
      </c>
    </row>
    <row r="2562" spans="17:42" x14ac:dyDescent="0.25">
      <c r="Q2562" s="48">
        <v>2559</v>
      </c>
      <c r="R2562" s="30">
        <v>0.73369899999999999</v>
      </c>
      <c r="S2562" s="175" t="s">
        <v>6</v>
      </c>
      <c r="T2562" s="175" t="s">
        <v>5</v>
      </c>
      <c r="U2562" s="175">
        <v>0</v>
      </c>
      <c r="V2562" s="176">
        <v>42.76</v>
      </c>
      <c r="W2562" s="48">
        <v>2035</v>
      </c>
      <c r="X2562" s="177" t="s">
        <v>20</v>
      </c>
      <c r="AI2562" s="48">
        <v>5320</v>
      </c>
      <c r="AJ2562" s="30">
        <v>1.18699</v>
      </c>
      <c r="AK2562" s="175" t="s">
        <v>9</v>
      </c>
      <c r="AL2562" s="175" t="s">
        <v>10</v>
      </c>
      <c r="AM2562" s="175">
        <v>0</v>
      </c>
      <c r="AN2562" s="176">
        <v>44.64</v>
      </c>
      <c r="AO2562" s="48">
        <v>1545</v>
      </c>
      <c r="AP2562" s="177" t="s">
        <v>20</v>
      </c>
    </row>
    <row r="2563" spans="17:42" x14ac:dyDescent="0.25">
      <c r="Q2563" s="48">
        <v>2560</v>
      </c>
      <c r="R2563" s="30">
        <v>0.25759799999999999</v>
      </c>
      <c r="S2563" s="175" t="s">
        <v>4</v>
      </c>
      <c r="T2563" s="175" t="s">
        <v>5</v>
      </c>
      <c r="U2563" s="175">
        <v>2</v>
      </c>
      <c r="V2563" s="176">
        <v>104.23</v>
      </c>
      <c r="W2563" s="48">
        <v>2036</v>
      </c>
      <c r="X2563" s="177" t="s">
        <v>20</v>
      </c>
      <c r="AI2563" s="48">
        <v>5323</v>
      </c>
      <c r="AJ2563" s="30">
        <v>0.57479899999999995</v>
      </c>
      <c r="AK2563" s="175" t="s">
        <v>9</v>
      </c>
      <c r="AL2563" s="175" t="s">
        <v>10</v>
      </c>
      <c r="AM2563" s="175">
        <v>0</v>
      </c>
      <c r="AN2563" s="176">
        <v>35.44</v>
      </c>
      <c r="AO2563" s="48">
        <v>1546</v>
      </c>
      <c r="AP2563" s="177" t="s">
        <v>20</v>
      </c>
    </row>
    <row r="2564" spans="17:42" x14ac:dyDescent="0.25">
      <c r="Q2564" s="48">
        <v>2561</v>
      </c>
      <c r="R2564" s="30">
        <v>0.65410599999999997</v>
      </c>
      <c r="S2564" s="175" t="s">
        <v>6</v>
      </c>
      <c r="T2564" s="175" t="s">
        <v>5</v>
      </c>
      <c r="U2564" s="175">
        <v>0</v>
      </c>
      <c r="V2564" s="176">
        <v>34.619999999999997</v>
      </c>
      <c r="W2564" s="48">
        <v>2037</v>
      </c>
      <c r="X2564" s="177" t="s">
        <v>20</v>
      </c>
      <c r="AI2564" s="48">
        <v>5325</v>
      </c>
      <c r="AJ2564" s="30">
        <v>0.35025000000000001</v>
      </c>
      <c r="AK2564" s="175" t="s">
        <v>9</v>
      </c>
      <c r="AL2564" s="175" t="s">
        <v>10</v>
      </c>
      <c r="AM2564" s="175">
        <v>0</v>
      </c>
      <c r="AN2564" s="176">
        <v>41.31</v>
      </c>
      <c r="AO2564" s="48">
        <v>1547</v>
      </c>
      <c r="AP2564" s="177" t="s">
        <v>20</v>
      </c>
    </row>
    <row r="2565" spans="17:42" x14ac:dyDescent="0.25">
      <c r="Q2565" s="48">
        <v>2562</v>
      </c>
      <c r="R2565" s="30">
        <v>0.464063</v>
      </c>
      <c r="S2565" s="175" t="s">
        <v>7</v>
      </c>
      <c r="T2565" s="175" t="s">
        <v>5</v>
      </c>
      <c r="U2565" s="175">
        <v>2</v>
      </c>
      <c r="V2565" s="176">
        <v>109.33</v>
      </c>
      <c r="W2565" s="48">
        <v>2041</v>
      </c>
      <c r="X2565" s="177" t="s">
        <v>20</v>
      </c>
      <c r="AI2565" s="48">
        <v>5328</v>
      </c>
      <c r="AJ2565" s="30">
        <v>0.71102100000000001</v>
      </c>
      <c r="AK2565" s="175" t="s">
        <v>42</v>
      </c>
      <c r="AL2565" s="175" t="s">
        <v>42</v>
      </c>
      <c r="AM2565" s="175">
        <v>0</v>
      </c>
      <c r="AN2565" s="176">
        <v>40.06</v>
      </c>
      <c r="AO2565" s="48">
        <v>1548</v>
      </c>
      <c r="AP2565" s="177" t="s">
        <v>20</v>
      </c>
    </row>
    <row r="2566" spans="17:42" x14ac:dyDescent="0.25">
      <c r="Q2566" s="48">
        <v>2563</v>
      </c>
      <c r="R2566" s="30">
        <v>8.3504999999999996E-2</v>
      </c>
      <c r="S2566" s="175" t="s">
        <v>4</v>
      </c>
      <c r="T2566" s="175" t="s">
        <v>5</v>
      </c>
      <c r="U2566" s="175">
        <v>2</v>
      </c>
      <c r="V2566" s="176">
        <v>104.07</v>
      </c>
      <c r="W2566" s="48">
        <v>2042</v>
      </c>
      <c r="X2566" s="177" t="s">
        <v>20</v>
      </c>
      <c r="AI2566" s="48">
        <v>5329</v>
      </c>
      <c r="AJ2566" s="30">
        <v>0.16122</v>
      </c>
      <c r="AK2566" s="175" t="s">
        <v>9</v>
      </c>
      <c r="AL2566" s="175" t="s">
        <v>10</v>
      </c>
      <c r="AM2566" s="175">
        <v>0</v>
      </c>
      <c r="AN2566" s="176">
        <v>38.43</v>
      </c>
      <c r="AO2566" s="48">
        <v>1549</v>
      </c>
      <c r="AP2566" s="177" t="s">
        <v>20</v>
      </c>
    </row>
    <row r="2567" spans="17:42" x14ac:dyDescent="0.25">
      <c r="Q2567" s="48">
        <v>2564</v>
      </c>
      <c r="R2567" s="30">
        <v>1.091213</v>
      </c>
      <c r="S2567" s="175" t="s">
        <v>4</v>
      </c>
      <c r="T2567" s="175" t="s">
        <v>5</v>
      </c>
      <c r="U2567" s="175">
        <v>0</v>
      </c>
      <c r="V2567" s="176">
        <v>45.23</v>
      </c>
      <c r="W2567" s="48">
        <v>2043</v>
      </c>
      <c r="X2567" s="177" t="s">
        <v>20</v>
      </c>
      <c r="AI2567" s="48">
        <v>5331</v>
      </c>
      <c r="AJ2567" s="30">
        <v>7.5314999999999993E-2</v>
      </c>
      <c r="AK2567" s="175" t="s">
        <v>4</v>
      </c>
      <c r="AL2567" s="175" t="s">
        <v>5</v>
      </c>
      <c r="AM2567" s="175">
        <v>0</v>
      </c>
      <c r="AN2567" s="176">
        <v>41.39</v>
      </c>
      <c r="AO2567" s="48">
        <v>1550</v>
      </c>
      <c r="AP2567" s="177" t="s">
        <v>20</v>
      </c>
    </row>
    <row r="2568" spans="17:42" x14ac:dyDescent="0.25">
      <c r="Q2568" s="48">
        <v>2565</v>
      </c>
      <c r="R2568" s="30">
        <v>0.40419899999999997</v>
      </c>
      <c r="S2568" s="175" t="s">
        <v>4</v>
      </c>
      <c r="T2568" s="175" t="s">
        <v>5</v>
      </c>
      <c r="U2568" s="175">
        <v>0</v>
      </c>
      <c r="V2568" s="176">
        <v>46.19</v>
      </c>
      <c r="W2568" s="48">
        <v>2044</v>
      </c>
      <c r="X2568" s="177" t="s">
        <v>20</v>
      </c>
      <c r="AI2568" s="48">
        <v>5332</v>
      </c>
      <c r="AJ2568" s="30">
        <v>8.5761000000000004E-2</v>
      </c>
      <c r="AK2568" s="175" t="s">
        <v>4</v>
      </c>
      <c r="AL2568" s="175" t="s">
        <v>5</v>
      </c>
      <c r="AM2568" s="175">
        <v>0</v>
      </c>
      <c r="AN2568" s="176">
        <v>36.659999999999997</v>
      </c>
      <c r="AO2568" s="48">
        <v>1553</v>
      </c>
      <c r="AP2568" s="177" t="s">
        <v>20</v>
      </c>
    </row>
    <row r="2569" spans="17:42" x14ac:dyDescent="0.25">
      <c r="Q2569" s="48">
        <v>2566</v>
      </c>
      <c r="R2569" s="30">
        <v>0.43260300000000002</v>
      </c>
      <c r="S2569" s="175" t="s">
        <v>4</v>
      </c>
      <c r="T2569" s="175" t="s">
        <v>5</v>
      </c>
      <c r="U2569" s="175">
        <v>0</v>
      </c>
      <c r="V2569" s="176">
        <v>39.520000000000003</v>
      </c>
      <c r="W2569" s="48">
        <v>2045</v>
      </c>
      <c r="X2569" s="177" t="s">
        <v>20</v>
      </c>
      <c r="AI2569" s="48">
        <v>5335</v>
      </c>
      <c r="AJ2569" s="30">
        <v>0.10476000000000001</v>
      </c>
      <c r="AK2569" s="175" t="s">
        <v>4</v>
      </c>
      <c r="AL2569" s="175" t="s">
        <v>5</v>
      </c>
      <c r="AM2569" s="175">
        <v>0</v>
      </c>
      <c r="AN2569" s="176">
        <v>36.69</v>
      </c>
      <c r="AO2569" s="48">
        <v>1557</v>
      </c>
      <c r="AP2569" s="177" t="s">
        <v>20</v>
      </c>
    </row>
    <row r="2570" spans="17:42" x14ac:dyDescent="0.25">
      <c r="Q2570" s="48">
        <v>2567</v>
      </c>
      <c r="R2570" s="30">
        <v>0.39933800000000003</v>
      </c>
      <c r="S2570" s="175" t="s">
        <v>4</v>
      </c>
      <c r="T2570" s="175" t="s">
        <v>5</v>
      </c>
      <c r="U2570" s="175">
        <v>2</v>
      </c>
      <c r="V2570" s="176">
        <v>111.34</v>
      </c>
      <c r="W2570" s="48">
        <v>2046</v>
      </c>
      <c r="X2570" s="177" t="s">
        <v>20</v>
      </c>
      <c r="AI2570" s="48">
        <v>5339</v>
      </c>
      <c r="AJ2570" s="30">
        <v>9.6367999999999995E-2</v>
      </c>
      <c r="AK2570" s="175" t="s">
        <v>4</v>
      </c>
      <c r="AL2570" s="175" t="s">
        <v>5</v>
      </c>
      <c r="AM2570" s="175">
        <v>0</v>
      </c>
      <c r="AN2570" s="176">
        <v>41.3</v>
      </c>
      <c r="AO2570" s="48">
        <v>1563</v>
      </c>
      <c r="AP2570" s="177" t="s">
        <v>20</v>
      </c>
    </row>
    <row r="2571" spans="17:42" x14ac:dyDescent="0.25">
      <c r="Q2571" s="48">
        <v>2568</v>
      </c>
      <c r="R2571" s="30">
        <v>0.125444</v>
      </c>
      <c r="S2571" s="175" t="s">
        <v>4</v>
      </c>
      <c r="T2571" s="175" t="s">
        <v>5</v>
      </c>
      <c r="U2571" s="175">
        <v>0</v>
      </c>
      <c r="V2571" s="176">
        <v>35.76</v>
      </c>
      <c r="W2571" s="48">
        <v>2047</v>
      </c>
      <c r="X2571" s="177" t="s">
        <v>20</v>
      </c>
      <c r="AI2571" s="48">
        <v>5340</v>
      </c>
      <c r="AJ2571" s="30">
        <v>0.57957000000000003</v>
      </c>
      <c r="AK2571" s="175" t="s">
        <v>4</v>
      </c>
      <c r="AL2571" s="175" t="s">
        <v>5</v>
      </c>
      <c r="AM2571" s="175">
        <v>0</v>
      </c>
      <c r="AN2571" s="176">
        <v>48.89</v>
      </c>
      <c r="AO2571" s="48">
        <v>1564</v>
      </c>
      <c r="AP2571" s="177" t="s">
        <v>20</v>
      </c>
    </row>
    <row r="2572" spans="17:42" x14ac:dyDescent="0.25">
      <c r="Q2572" s="48">
        <v>2569</v>
      </c>
      <c r="R2572" s="30">
        <v>0.99911000000000005</v>
      </c>
      <c r="S2572" s="175" t="s">
        <v>4</v>
      </c>
      <c r="T2572" s="175" t="s">
        <v>5</v>
      </c>
      <c r="U2572" s="175">
        <v>0</v>
      </c>
      <c r="V2572" s="176">
        <v>40.03</v>
      </c>
      <c r="W2572" s="48">
        <v>2048</v>
      </c>
      <c r="X2572" s="177" t="s">
        <v>20</v>
      </c>
      <c r="AI2572" s="48">
        <v>5342</v>
      </c>
      <c r="AJ2572" s="30">
        <v>0.23841200000000001</v>
      </c>
      <c r="AK2572" s="175" t="s">
        <v>4</v>
      </c>
      <c r="AL2572" s="175" t="s">
        <v>5</v>
      </c>
      <c r="AM2572" s="175">
        <v>0</v>
      </c>
      <c r="AN2572" s="176">
        <v>41.99</v>
      </c>
      <c r="AO2572" s="48">
        <v>1566</v>
      </c>
      <c r="AP2572" s="177" t="s">
        <v>20</v>
      </c>
    </row>
    <row r="2573" spans="17:42" x14ac:dyDescent="0.25">
      <c r="Q2573" s="48">
        <v>2570</v>
      </c>
      <c r="R2573" s="30">
        <v>0.90836700000000004</v>
      </c>
      <c r="S2573" s="175" t="s">
        <v>6</v>
      </c>
      <c r="T2573" s="175" t="s">
        <v>5</v>
      </c>
      <c r="U2573" s="175">
        <v>1</v>
      </c>
      <c r="V2573" s="176">
        <v>67.459999999999994</v>
      </c>
      <c r="W2573" s="48">
        <v>2049</v>
      </c>
      <c r="X2573" s="177" t="s">
        <v>20</v>
      </c>
      <c r="AI2573" s="48">
        <v>5343</v>
      </c>
      <c r="AJ2573" s="30">
        <v>0.58626599999999995</v>
      </c>
      <c r="AK2573" s="175" t="s">
        <v>4</v>
      </c>
      <c r="AL2573" s="175" t="s">
        <v>5</v>
      </c>
      <c r="AM2573" s="175">
        <v>0</v>
      </c>
      <c r="AN2573" s="176">
        <v>35.83</v>
      </c>
      <c r="AO2573" s="48">
        <v>1567</v>
      </c>
      <c r="AP2573" s="177" t="s">
        <v>20</v>
      </c>
    </row>
    <row r="2574" spans="17:42" x14ac:dyDescent="0.25">
      <c r="Q2574" s="48">
        <v>2571</v>
      </c>
      <c r="R2574" s="30">
        <v>0.20930199999999999</v>
      </c>
      <c r="S2574" s="175" t="s">
        <v>6</v>
      </c>
      <c r="T2574" s="175" t="s">
        <v>5</v>
      </c>
      <c r="U2574" s="175">
        <v>3</v>
      </c>
      <c r="V2574" s="176">
        <v>129.84</v>
      </c>
      <c r="W2574" s="48">
        <v>2050</v>
      </c>
      <c r="X2574" s="177" t="s">
        <v>20</v>
      </c>
      <c r="AI2574" s="48">
        <v>5348</v>
      </c>
      <c r="AJ2574" s="30">
        <v>0.32209900000000002</v>
      </c>
      <c r="AK2574" s="175" t="s">
        <v>42</v>
      </c>
      <c r="AL2574" s="175" t="s">
        <v>42</v>
      </c>
      <c r="AM2574" s="175">
        <v>0</v>
      </c>
      <c r="AN2574" s="176">
        <v>42.03</v>
      </c>
      <c r="AO2574" s="48">
        <v>1568</v>
      </c>
      <c r="AP2574" s="177" t="s">
        <v>20</v>
      </c>
    </row>
    <row r="2575" spans="17:42" x14ac:dyDescent="0.25">
      <c r="Q2575" s="48">
        <v>2572</v>
      </c>
      <c r="R2575" s="30">
        <v>0.13513600000000001</v>
      </c>
      <c r="S2575" s="175" t="s">
        <v>4</v>
      </c>
      <c r="T2575" s="175" t="s">
        <v>5</v>
      </c>
      <c r="U2575" s="175">
        <v>0</v>
      </c>
      <c r="V2575" s="176">
        <v>45.63</v>
      </c>
      <c r="W2575" s="48">
        <v>2051</v>
      </c>
      <c r="X2575" s="177" t="s">
        <v>20</v>
      </c>
      <c r="AI2575" s="48">
        <v>5349</v>
      </c>
      <c r="AJ2575" s="30">
        <v>0.23078799999999999</v>
      </c>
      <c r="AK2575" s="175" t="s">
        <v>9</v>
      </c>
      <c r="AL2575" s="175" t="s">
        <v>10</v>
      </c>
      <c r="AM2575" s="175">
        <v>0</v>
      </c>
      <c r="AN2575" s="176">
        <v>33.299999999999997</v>
      </c>
      <c r="AO2575" s="48">
        <v>1570</v>
      </c>
      <c r="AP2575" s="177" t="s">
        <v>20</v>
      </c>
    </row>
    <row r="2576" spans="17:42" x14ac:dyDescent="0.25">
      <c r="Q2576" s="48">
        <v>2573</v>
      </c>
      <c r="R2576" s="30">
        <v>0.51206200000000002</v>
      </c>
      <c r="S2576" s="175" t="s">
        <v>6</v>
      </c>
      <c r="T2576" s="175" t="s">
        <v>5</v>
      </c>
      <c r="U2576" s="175">
        <v>3</v>
      </c>
      <c r="V2576" s="176">
        <v>122.47</v>
      </c>
      <c r="W2576" s="48">
        <v>2052</v>
      </c>
      <c r="X2576" s="177" t="s">
        <v>20</v>
      </c>
      <c r="AI2576" s="48">
        <v>5356</v>
      </c>
      <c r="AJ2576" s="30">
        <v>0.191168</v>
      </c>
      <c r="AK2576" s="175" t="s">
        <v>4</v>
      </c>
      <c r="AL2576" s="175" t="s">
        <v>5</v>
      </c>
      <c r="AM2576" s="175">
        <v>0</v>
      </c>
      <c r="AN2576" s="176">
        <v>42.07</v>
      </c>
      <c r="AO2576" s="48">
        <v>1571</v>
      </c>
      <c r="AP2576" s="177" t="s">
        <v>20</v>
      </c>
    </row>
    <row r="2577" spans="17:42" x14ac:dyDescent="0.25">
      <c r="Q2577" s="48">
        <v>2574</v>
      </c>
      <c r="R2577" s="30">
        <v>0.38115199999999999</v>
      </c>
      <c r="S2577" s="175" t="s">
        <v>6</v>
      </c>
      <c r="T2577" s="175" t="s">
        <v>5</v>
      </c>
      <c r="U2577" s="175">
        <v>0</v>
      </c>
      <c r="V2577" s="176">
        <v>47.76</v>
      </c>
      <c r="W2577" s="48">
        <v>2053</v>
      </c>
      <c r="X2577" s="177" t="s">
        <v>20</v>
      </c>
      <c r="AI2577" s="48">
        <v>5358</v>
      </c>
      <c r="AJ2577" s="30">
        <v>0.23755599999999999</v>
      </c>
      <c r="AK2577" s="175" t="s">
        <v>12</v>
      </c>
      <c r="AL2577" s="175" t="s">
        <v>13</v>
      </c>
      <c r="AM2577" s="175">
        <v>0</v>
      </c>
      <c r="AN2577" s="176">
        <v>35.869999999999997</v>
      </c>
      <c r="AO2577" s="48">
        <v>1572</v>
      </c>
      <c r="AP2577" s="177" t="s">
        <v>20</v>
      </c>
    </row>
    <row r="2578" spans="17:42" x14ac:dyDescent="0.25">
      <c r="Q2578" s="48">
        <v>2575</v>
      </c>
      <c r="R2578" s="30">
        <v>0.49694300000000002</v>
      </c>
      <c r="S2578" s="175" t="s">
        <v>4</v>
      </c>
      <c r="T2578" s="175" t="s">
        <v>5</v>
      </c>
      <c r="U2578" s="175">
        <v>0</v>
      </c>
      <c r="V2578" s="176">
        <v>40.32</v>
      </c>
      <c r="W2578" s="48">
        <v>2054</v>
      </c>
      <c r="X2578" s="177" t="s">
        <v>20</v>
      </c>
      <c r="AI2578" s="48">
        <v>5359</v>
      </c>
      <c r="AJ2578" s="30">
        <v>0.741761</v>
      </c>
      <c r="AK2578" s="175" t="s">
        <v>9</v>
      </c>
      <c r="AL2578" s="175" t="s">
        <v>10</v>
      </c>
      <c r="AM2578" s="175">
        <v>0</v>
      </c>
      <c r="AN2578" s="176">
        <v>42.06</v>
      </c>
      <c r="AO2578" s="48">
        <v>1573</v>
      </c>
      <c r="AP2578" s="177" t="s">
        <v>20</v>
      </c>
    </row>
    <row r="2579" spans="17:42" x14ac:dyDescent="0.25">
      <c r="Q2579" s="48">
        <v>2576</v>
      </c>
      <c r="R2579" s="30">
        <v>0.29897899999999999</v>
      </c>
      <c r="S2579" s="175" t="s">
        <v>4</v>
      </c>
      <c r="T2579" s="175" t="s">
        <v>5</v>
      </c>
      <c r="U2579" s="175">
        <v>2</v>
      </c>
      <c r="V2579" s="176">
        <v>110.67</v>
      </c>
      <c r="W2579" s="48">
        <v>2055</v>
      </c>
      <c r="X2579" s="177" t="s">
        <v>20</v>
      </c>
      <c r="AI2579" s="48">
        <v>5360</v>
      </c>
      <c r="AJ2579" s="30">
        <v>0.64747600000000005</v>
      </c>
      <c r="AK2579" s="175" t="s">
        <v>4</v>
      </c>
      <c r="AL2579" s="175" t="s">
        <v>5</v>
      </c>
      <c r="AM2579" s="175">
        <v>0</v>
      </c>
      <c r="AN2579" s="176">
        <v>37.42</v>
      </c>
      <c r="AO2579" s="48">
        <v>1574</v>
      </c>
      <c r="AP2579" s="177" t="s">
        <v>20</v>
      </c>
    </row>
    <row r="2580" spans="17:42" x14ac:dyDescent="0.25">
      <c r="Q2580" s="48">
        <v>2577</v>
      </c>
      <c r="R2580" s="30">
        <v>0.44930900000000001</v>
      </c>
      <c r="S2580" s="175" t="s">
        <v>6</v>
      </c>
      <c r="T2580" s="175" t="s">
        <v>5</v>
      </c>
      <c r="U2580" s="175">
        <v>0</v>
      </c>
      <c r="V2580" s="176">
        <v>37.56</v>
      </c>
      <c r="W2580" s="48">
        <v>2056</v>
      </c>
      <c r="X2580" s="177" t="s">
        <v>20</v>
      </c>
      <c r="AI2580" s="48">
        <v>5362</v>
      </c>
      <c r="AJ2580" s="30">
        <v>0.54530699999999999</v>
      </c>
      <c r="AK2580" s="175" t="s">
        <v>9</v>
      </c>
      <c r="AL2580" s="175" t="s">
        <v>10</v>
      </c>
      <c r="AM2580" s="175">
        <v>0</v>
      </c>
      <c r="AN2580" s="176">
        <v>34.049999999999997</v>
      </c>
      <c r="AO2580" s="48">
        <v>1575</v>
      </c>
      <c r="AP2580" s="177" t="s">
        <v>20</v>
      </c>
    </row>
    <row r="2581" spans="17:42" x14ac:dyDescent="0.25">
      <c r="Q2581" s="48">
        <v>2578</v>
      </c>
      <c r="R2581" s="30">
        <v>0.44802500000000001</v>
      </c>
      <c r="S2581" s="175" t="s">
        <v>4</v>
      </c>
      <c r="T2581" s="175" t="s">
        <v>5</v>
      </c>
      <c r="U2581" s="175">
        <v>2</v>
      </c>
      <c r="V2581" s="176">
        <v>117.75</v>
      </c>
      <c r="W2581" s="48">
        <v>2058</v>
      </c>
      <c r="X2581" s="177" t="s">
        <v>20</v>
      </c>
      <c r="AI2581" s="48">
        <v>5363</v>
      </c>
      <c r="AJ2581" s="30">
        <v>1.0154749999999999</v>
      </c>
      <c r="AK2581" s="175" t="s">
        <v>9</v>
      </c>
      <c r="AL2581" s="175" t="s">
        <v>10</v>
      </c>
      <c r="AM2581" s="175">
        <v>0</v>
      </c>
      <c r="AN2581" s="176">
        <v>32.17</v>
      </c>
      <c r="AO2581" s="48">
        <v>1576</v>
      </c>
      <c r="AP2581" s="177" t="s">
        <v>20</v>
      </c>
    </row>
    <row r="2582" spans="17:42" x14ac:dyDescent="0.25">
      <c r="Q2582" s="48">
        <v>2579</v>
      </c>
      <c r="R2582" s="30">
        <v>0.28465299999999999</v>
      </c>
      <c r="S2582" s="175" t="s">
        <v>4</v>
      </c>
      <c r="T2582" s="175" t="s">
        <v>5</v>
      </c>
      <c r="U2582" s="175">
        <v>0</v>
      </c>
      <c r="V2582" s="176">
        <v>46.62</v>
      </c>
      <c r="W2582" s="48">
        <v>2059</v>
      </c>
      <c r="X2582" s="177" t="s">
        <v>20</v>
      </c>
      <c r="AI2582" s="48">
        <v>5364</v>
      </c>
      <c r="AJ2582" s="30">
        <v>0.20725299999999999</v>
      </c>
      <c r="AK2582" s="175" t="s">
        <v>4</v>
      </c>
      <c r="AL2582" s="175" t="s">
        <v>5</v>
      </c>
      <c r="AM2582" s="175">
        <v>0</v>
      </c>
      <c r="AN2582" s="176">
        <v>39.81</v>
      </c>
      <c r="AO2582" s="48">
        <v>1577</v>
      </c>
      <c r="AP2582" s="177" t="s">
        <v>20</v>
      </c>
    </row>
    <row r="2583" spans="17:42" x14ac:dyDescent="0.25">
      <c r="Q2583" s="48">
        <v>2580</v>
      </c>
      <c r="R2583" s="30">
        <v>0.57467599999999996</v>
      </c>
      <c r="S2583" s="175" t="s">
        <v>4</v>
      </c>
      <c r="T2583" s="175" t="s">
        <v>5</v>
      </c>
      <c r="U2583" s="175">
        <v>2</v>
      </c>
      <c r="V2583" s="176">
        <v>117.83</v>
      </c>
      <c r="W2583" s="48">
        <v>2060</v>
      </c>
      <c r="X2583" s="177" t="s">
        <v>20</v>
      </c>
      <c r="AI2583" s="48">
        <v>5370</v>
      </c>
      <c r="AJ2583" s="30">
        <v>0.78985099999999997</v>
      </c>
      <c r="AK2583" s="175" t="s">
        <v>4</v>
      </c>
      <c r="AL2583" s="175" t="s">
        <v>5</v>
      </c>
      <c r="AM2583" s="175">
        <v>0</v>
      </c>
      <c r="AN2583" s="176">
        <v>40.92</v>
      </c>
      <c r="AO2583" s="48">
        <v>1578</v>
      </c>
      <c r="AP2583" s="177" t="s">
        <v>20</v>
      </c>
    </row>
    <row r="2584" spans="17:42" x14ac:dyDescent="0.25">
      <c r="Q2584" s="48">
        <v>2581</v>
      </c>
      <c r="R2584" s="30">
        <v>0.37911099999999998</v>
      </c>
      <c r="S2584" s="175" t="s">
        <v>12</v>
      </c>
      <c r="T2584" s="175" t="s">
        <v>13</v>
      </c>
      <c r="U2584" s="175">
        <v>0</v>
      </c>
      <c r="V2584" s="176">
        <v>32.479999999999997</v>
      </c>
      <c r="W2584" s="48">
        <v>2061</v>
      </c>
      <c r="X2584" s="177" t="s">
        <v>20</v>
      </c>
      <c r="AI2584" s="48">
        <v>5371</v>
      </c>
      <c r="AJ2584" s="30">
        <v>1.001606</v>
      </c>
      <c r="AK2584" s="175" t="s">
        <v>11</v>
      </c>
      <c r="AL2584" s="175" t="s">
        <v>10</v>
      </c>
      <c r="AM2584" s="175">
        <v>0</v>
      </c>
      <c r="AN2584" s="176">
        <v>36.44</v>
      </c>
      <c r="AO2584" s="48">
        <v>1579</v>
      </c>
      <c r="AP2584" s="177" t="s">
        <v>20</v>
      </c>
    </row>
    <row r="2585" spans="17:42" x14ac:dyDescent="0.25">
      <c r="Q2585" s="48">
        <v>2582</v>
      </c>
      <c r="R2585" s="30">
        <v>0.134656</v>
      </c>
      <c r="S2585" s="175" t="s">
        <v>12</v>
      </c>
      <c r="T2585" s="175" t="s">
        <v>13</v>
      </c>
      <c r="U2585" s="175">
        <v>2</v>
      </c>
      <c r="V2585" s="176">
        <v>116.6</v>
      </c>
      <c r="W2585" s="48">
        <v>2062</v>
      </c>
      <c r="X2585" s="177" t="s">
        <v>20</v>
      </c>
      <c r="AI2585" s="48">
        <v>5373</v>
      </c>
      <c r="AJ2585" s="30">
        <v>0.86453199999999997</v>
      </c>
      <c r="AK2585" s="175" t="s">
        <v>6</v>
      </c>
      <c r="AL2585" s="175" t="s">
        <v>5</v>
      </c>
      <c r="AM2585" s="175">
        <v>0</v>
      </c>
      <c r="AN2585" s="176">
        <v>49.13</v>
      </c>
      <c r="AO2585" s="48">
        <v>1580</v>
      </c>
      <c r="AP2585" s="177" t="s">
        <v>20</v>
      </c>
    </row>
    <row r="2586" spans="17:42" x14ac:dyDescent="0.25">
      <c r="Q2586" s="48">
        <v>2583</v>
      </c>
      <c r="R2586" s="30">
        <v>0.24385899999999999</v>
      </c>
      <c r="S2586" s="175" t="s">
        <v>4</v>
      </c>
      <c r="T2586" s="175" t="s">
        <v>5</v>
      </c>
      <c r="U2586" s="175">
        <v>0</v>
      </c>
      <c r="V2586" s="176">
        <v>39.89</v>
      </c>
      <c r="W2586" s="48">
        <v>2064</v>
      </c>
      <c r="X2586" s="177" t="s">
        <v>20</v>
      </c>
      <c r="AI2586" s="48">
        <v>5377</v>
      </c>
      <c r="AJ2586" s="30">
        <v>0.32555200000000001</v>
      </c>
      <c r="AK2586" s="175" t="s">
        <v>4</v>
      </c>
      <c r="AL2586" s="175" t="s">
        <v>5</v>
      </c>
      <c r="AM2586" s="175">
        <v>0</v>
      </c>
      <c r="AN2586" s="176">
        <v>45</v>
      </c>
      <c r="AO2586" s="48">
        <v>1583</v>
      </c>
      <c r="AP2586" s="177" t="s">
        <v>20</v>
      </c>
    </row>
    <row r="2587" spans="17:42" x14ac:dyDescent="0.25">
      <c r="Q2587" s="48">
        <v>2584</v>
      </c>
      <c r="R2587" s="30">
        <v>0.74229000000000001</v>
      </c>
      <c r="S2587" s="175" t="s">
        <v>4</v>
      </c>
      <c r="T2587" s="175" t="s">
        <v>5</v>
      </c>
      <c r="U2587" s="175">
        <v>0</v>
      </c>
      <c r="V2587" s="176">
        <v>41.19</v>
      </c>
      <c r="W2587" s="48">
        <v>2065</v>
      </c>
      <c r="X2587" s="177" t="s">
        <v>20</v>
      </c>
      <c r="AI2587" s="48">
        <v>5378</v>
      </c>
      <c r="AJ2587" s="30">
        <v>0.27960299999999999</v>
      </c>
      <c r="AK2587" s="175" t="s">
        <v>4</v>
      </c>
      <c r="AL2587" s="175" t="s">
        <v>5</v>
      </c>
      <c r="AM2587" s="175">
        <v>0</v>
      </c>
      <c r="AN2587" s="176">
        <v>34.58</v>
      </c>
      <c r="AO2587" s="48">
        <v>1585</v>
      </c>
      <c r="AP2587" s="177" t="s">
        <v>20</v>
      </c>
    </row>
    <row r="2588" spans="17:42" x14ac:dyDescent="0.25">
      <c r="Q2588" s="48">
        <v>2585</v>
      </c>
      <c r="R2588" s="30">
        <v>0.63495900000000005</v>
      </c>
      <c r="S2588" s="175" t="s">
        <v>4</v>
      </c>
      <c r="T2588" s="175" t="s">
        <v>5</v>
      </c>
      <c r="U2588" s="175">
        <v>2</v>
      </c>
      <c r="V2588" s="176">
        <v>113.8</v>
      </c>
      <c r="W2588" s="48">
        <v>2067</v>
      </c>
      <c r="X2588" s="177" t="s">
        <v>20</v>
      </c>
      <c r="AI2588" s="48">
        <v>5379</v>
      </c>
      <c r="AJ2588" s="30">
        <v>0.81558299999999995</v>
      </c>
      <c r="AK2588" s="175" t="s">
        <v>42</v>
      </c>
      <c r="AL2588" s="175" t="s">
        <v>42</v>
      </c>
      <c r="AM2588" s="175">
        <v>0</v>
      </c>
      <c r="AN2588" s="176">
        <v>44.17</v>
      </c>
      <c r="AO2588" s="48">
        <v>1588</v>
      </c>
      <c r="AP2588" s="177" t="s">
        <v>20</v>
      </c>
    </row>
    <row r="2589" spans="17:42" x14ac:dyDescent="0.25">
      <c r="Q2589" s="48">
        <v>2586</v>
      </c>
      <c r="R2589" s="30">
        <v>0.82913999999999999</v>
      </c>
      <c r="S2589" s="175" t="s">
        <v>4</v>
      </c>
      <c r="T2589" s="175" t="s">
        <v>5</v>
      </c>
      <c r="U2589" s="175">
        <v>0</v>
      </c>
      <c r="V2589" s="176">
        <v>42.22</v>
      </c>
      <c r="W2589" s="48">
        <v>2068</v>
      </c>
      <c r="X2589" s="177" t="s">
        <v>20</v>
      </c>
      <c r="AI2589" s="48">
        <v>5380</v>
      </c>
      <c r="AJ2589" s="30">
        <v>0.37274000000000002</v>
      </c>
      <c r="AK2589" s="175" t="s">
        <v>4</v>
      </c>
      <c r="AL2589" s="175" t="s">
        <v>5</v>
      </c>
      <c r="AM2589" s="175">
        <v>0</v>
      </c>
      <c r="AN2589" s="176">
        <v>38.69</v>
      </c>
      <c r="AO2589" s="48">
        <v>1589</v>
      </c>
      <c r="AP2589" s="177" t="s">
        <v>20</v>
      </c>
    </row>
    <row r="2590" spans="17:42" x14ac:dyDescent="0.25">
      <c r="Q2590" s="48">
        <v>2587</v>
      </c>
      <c r="R2590" s="30">
        <v>0.38989000000000001</v>
      </c>
      <c r="S2590" s="175" t="s">
        <v>4</v>
      </c>
      <c r="T2590" s="175" t="s">
        <v>5</v>
      </c>
      <c r="U2590" s="175">
        <v>1</v>
      </c>
      <c r="V2590" s="176">
        <v>59.34</v>
      </c>
      <c r="W2590" s="48">
        <v>2069</v>
      </c>
      <c r="X2590" s="177" t="s">
        <v>20</v>
      </c>
      <c r="AI2590" s="48">
        <v>5382</v>
      </c>
      <c r="AJ2590" s="30">
        <v>0.10273699999999999</v>
      </c>
      <c r="AK2590" s="175" t="s">
        <v>9</v>
      </c>
      <c r="AL2590" s="175" t="s">
        <v>10</v>
      </c>
      <c r="AM2590" s="175">
        <v>0</v>
      </c>
      <c r="AN2590" s="176">
        <v>39.83</v>
      </c>
      <c r="AO2590" s="48">
        <v>1591</v>
      </c>
      <c r="AP2590" s="177" t="s">
        <v>20</v>
      </c>
    </row>
    <row r="2591" spans="17:42" x14ac:dyDescent="0.25">
      <c r="Q2591" s="48">
        <v>2588</v>
      </c>
      <c r="R2591" s="30">
        <v>0.25275599999999998</v>
      </c>
      <c r="S2591" s="175" t="s">
        <v>4</v>
      </c>
      <c r="T2591" s="175" t="s">
        <v>5</v>
      </c>
      <c r="U2591" s="175">
        <v>3</v>
      </c>
      <c r="V2591" s="176">
        <v>129.01</v>
      </c>
      <c r="W2591" s="48">
        <v>2070</v>
      </c>
      <c r="X2591" s="177" t="s">
        <v>20</v>
      </c>
      <c r="AI2591" s="48">
        <v>5383</v>
      </c>
      <c r="AJ2591" s="30">
        <v>0.30078300000000002</v>
      </c>
      <c r="AK2591" s="175" t="s">
        <v>4</v>
      </c>
      <c r="AL2591" s="175" t="s">
        <v>5</v>
      </c>
      <c r="AM2591" s="175">
        <v>0</v>
      </c>
      <c r="AN2591" s="176">
        <v>39.17</v>
      </c>
      <c r="AO2591" s="48">
        <v>1596</v>
      </c>
      <c r="AP2591" s="177" t="s">
        <v>20</v>
      </c>
    </row>
    <row r="2592" spans="17:42" x14ac:dyDescent="0.25">
      <c r="Q2592" s="48">
        <v>2589</v>
      </c>
      <c r="R2592" s="30">
        <v>0.475275</v>
      </c>
      <c r="S2592" s="175" t="s">
        <v>4</v>
      </c>
      <c r="T2592" s="175" t="s">
        <v>5</v>
      </c>
      <c r="U2592" s="175">
        <v>2</v>
      </c>
      <c r="V2592" s="176">
        <v>104.23</v>
      </c>
      <c r="W2592" s="48">
        <v>2071</v>
      </c>
      <c r="X2592" s="177" t="s">
        <v>20</v>
      </c>
      <c r="AI2592" s="48">
        <v>5384</v>
      </c>
      <c r="AJ2592" s="30">
        <v>0.164994</v>
      </c>
      <c r="AK2592" s="175" t="s">
        <v>9</v>
      </c>
      <c r="AL2592" s="175" t="s">
        <v>10</v>
      </c>
      <c r="AM2592" s="175">
        <v>0</v>
      </c>
      <c r="AN2592" s="176">
        <v>46.96</v>
      </c>
      <c r="AO2592" s="48">
        <v>1598</v>
      </c>
      <c r="AP2592" s="177" t="s">
        <v>20</v>
      </c>
    </row>
    <row r="2593" spans="17:42" x14ac:dyDescent="0.25">
      <c r="Q2593" s="48">
        <v>2590</v>
      </c>
      <c r="R2593" s="30">
        <v>0.50905400000000001</v>
      </c>
      <c r="S2593" s="175" t="s">
        <v>4</v>
      </c>
      <c r="T2593" s="175" t="s">
        <v>5</v>
      </c>
      <c r="U2593" s="175">
        <v>0</v>
      </c>
      <c r="V2593" s="176">
        <v>43.01</v>
      </c>
      <c r="W2593" s="48">
        <v>2072</v>
      </c>
      <c r="X2593" s="177" t="s">
        <v>20</v>
      </c>
      <c r="AI2593" s="48">
        <v>5386</v>
      </c>
      <c r="AJ2593" s="30">
        <v>0.44818000000000002</v>
      </c>
      <c r="AK2593" s="175" t="s">
        <v>4</v>
      </c>
      <c r="AL2593" s="175" t="s">
        <v>5</v>
      </c>
      <c r="AM2593" s="175">
        <v>0</v>
      </c>
      <c r="AN2593" s="176">
        <v>35.22</v>
      </c>
      <c r="AO2593" s="48">
        <v>1599</v>
      </c>
      <c r="AP2593" s="177" t="s">
        <v>20</v>
      </c>
    </row>
    <row r="2594" spans="17:42" x14ac:dyDescent="0.25">
      <c r="Q2594" s="48">
        <v>2591</v>
      </c>
      <c r="R2594" s="30">
        <v>0.72148000000000001</v>
      </c>
      <c r="S2594" s="175" t="s">
        <v>4</v>
      </c>
      <c r="T2594" s="175" t="s">
        <v>5</v>
      </c>
      <c r="U2594" s="175">
        <v>3</v>
      </c>
      <c r="V2594" s="176">
        <v>122.33</v>
      </c>
      <c r="W2594" s="48">
        <v>2073</v>
      </c>
      <c r="X2594" s="177" t="s">
        <v>20</v>
      </c>
      <c r="AI2594" s="48">
        <v>5388</v>
      </c>
      <c r="AJ2594" s="30">
        <v>0.73083799999999999</v>
      </c>
      <c r="AK2594" s="175" t="s">
        <v>9</v>
      </c>
      <c r="AL2594" s="175" t="s">
        <v>10</v>
      </c>
      <c r="AM2594" s="175">
        <v>0</v>
      </c>
      <c r="AN2594" s="176">
        <v>30.42</v>
      </c>
      <c r="AO2594" s="48">
        <v>1600</v>
      </c>
      <c r="AP2594" s="177" t="s">
        <v>20</v>
      </c>
    </row>
    <row r="2595" spans="17:42" x14ac:dyDescent="0.25">
      <c r="Q2595" s="48">
        <v>2592</v>
      </c>
      <c r="R2595" s="30">
        <v>0.14891199999999999</v>
      </c>
      <c r="S2595" s="175" t="s">
        <v>4</v>
      </c>
      <c r="T2595" s="175" t="s">
        <v>5</v>
      </c>
      <c r="U2595" s="175">
        <v>0</v>
      </c>
      <c r="V2595" s="176">
        <v>30.96</v>
      </c>
      <c r="W2595" s="48">
        <v>2074</v>
      </c>
      <c r="X2595" s="177" t="s">
        <v>20</v>
      </c>
      <c r="AI2595" s="48">
        <v>5391</v>
      </c>
      <c r="AJ2595" s="30">
        <v>0.27332000000000001</v>
      </c>
      <c r="AK2595" s="175" t="s">
        <v>9</v>
      </c>
      <c r="AL2595" s="175" t="s">
        <v>10</v>
      </c>
      <c r="AM2595" s="175">
        <v>0</v>
      </c>
      <c r="AN2595" s="176">
        <v>34.369999999999997</v>
      </c>
      <c r="AO2595" s="48">
        <v>1601</v>
      </c>
      <c r="AP2595" s="177" t="s">
        <v>20</v>
      </c>
    </row>
    <row r="2596" spans="17:42" x14ac:dyDescent="0.25">
      <c r="Q2596" s="48">
        <v>2593</v>
      </c>
      <c r="R2596" s="30">
        <v>0.47363</v>
      </c>
      <c r="S2596" s="175" t="s">
        <v>4</v>
      </c>
      <c r="T2596" s="175" t="s">
        <v>5</v>
      </c>
      <c r="U2596" s="175">
        <v>2</v>
      </c>
      <c r="V2596" s="176">
        <v>104.75</v>
      </c>
      <c r="W2596" s="48">
        <v>2075</v>
      </c>
      <c r="X2596" s="177" t="s">
        <v>20</v>
      </c>
      <c r="AI2596" s="48">
        <v>5393</v>
      </c>
      <c r="AJ2596" s="30">
        <v>0.25849699999999998</v>
      </c>
      <c r="AK2596" s="175" t="s">
        <v>9</v>
      </c>
      <c r="AL2596" s="175" t="s">
        <v>10</v>
      </c>
      <c r="AM2596" s="175">
        <v>0</v>
      </c>
      <c r="AN2596" s="176">
        <v>39.520000000000003</v>
      </c>
      <c r="AO2596" s="48">
        <v>1603</v>
      </c>
      <c r="AP2596" s="177" t="s">
        <v>20</v>
      </c>
    </row>
    <row r="2597" spans="17:42" x14ac:dyDescent="0.25">
      <c r="Q2597" s="48">
        <v>2594</v>
      </c>
      <c r="R2597" s="30">
        <v>0.380081</v>
      </c>
      <c r="S2597" s="175" t="s">
        <v>4</v>
      </c>
      <c r="T2597" s="175" t="s">
        <v>5</v>
      </c>
      <c r="U2597" s="175">
        <v>1</v>
      </c>
      <c r="V2597" s="176">
        <v>61.3</v>
      </c>
      <c r="W2597" s="48">
        <v>2076</v>
      </c>
      <c r="X2597" s="177" t="s">
        <v>20</v>
      </c>
      <c r="AI2597" s="48">
        <v>5395</v>
      </c>
      <c r="AJ2597" s="30">
        <v>0.20830799999999999</v>
      </c>
      <c r="AK2597" s="175" t="s">
        <v>4</v>
      </c>
      <c r="AL2597" s="175" t="s">
        <v>5</v>
      </c>
      <c r="AM2597" s="175">
        <v>0</v>
      </c>
      <c r="AN2597" s="176">
        <v>42.04</v>
      </c>
      <c r="AO2597" s="48">
        <v>1605</v>
      </c>
      <c r="AP2597" s="177" t="s">
        <v>20</v>
      </c>
    </row>
    <row r="2598" spans="17:42" x14ac:dyDescent="0.25">
      <c r="Q2598" s="48">
        <v>2595</v>
      </c>
      <c r="R2598" s="30">
        <v>0.187643</v>
      </c>
      <c r="S2598" s="175" t="s">
        <v>4</v>
      </c>
      <c r="T2598" s="175" t="s">
        <v>5</v>
      </c>
      <c r="U2598" s="175">
        <v>2</v>
      </c>
      <c r="V2598" s="176">
        <v>119.01</v>
      </c>
      <c r="W2598" s="48">
        <v>2077</v>
      </c>
      <c r="X2598" s="177" t="s">
        <v>20</v>
      </c>
      <c r="AI2598" s="48">
        <v>5401</v>
      </c>
      <c r="AJ2598" s="30">
        <v>0.71212699999999995</v>
      </c>
      <c r="AK2598" s="175" t="s">
        <v>6</v>
      </c>
      <c r="AL2598" s="175" t="s">
        <v>5</v>
      </c>
      <c r="AM2598" s="175">
        <v>0</v>
      </c>
      <c r="AN2598" s="176">
        <v>30.8</v>
      </c>
      <c r="AO2598" s="48">
        <v>1606</v>
      </c>
      <c r="AP2598" s="177" t="s">
        <v>20</v>
      </c>
    </row>
    <row r="2599" spans="17:42" x14ac:dyDescent="0.25">
      <c r="Q2599" s="48">
        <v>2596</v>
      </c>
      <c r="R2599" s="30">
        <v>0.18442800000000001</v>
      </c>
      <c r="S2599" s="175" t="s">
        <v>4</v>
      </c>
      <c r="T2599" s="175" t="s">
        <v>5</v>
      </c>
      <c r="U2599" s="175">
        <v>0</v>
      </c>
      <c r="V2599" s="176">
        <v>48.25</v>
      </c>
      <c r="W2599" s="48">
        <v>2078</v>
      </c>
      <c r="X2599" s="177" t="s">
        <v>20</v>
      </c>
      <c r="AI2599" s="48">
        <v>5403</v>
      </c>
      <c r="AJ2599" s="30">
        <v>0.29598600000000003</v>
      </c>
      <c r="AK2599" s="175" t="s">
        <v>4</v>
      </c>
      <c r="AL2599" s="175" t="s">
        <v>5</v>
      </c>
      <c r="AM2599" s="175">
        <v>0</v>
      </c>
      <c r="AN2599" s="176">
        <v>46.53</v>
      </c>
      <c r="AO2599" s="48">
        <v>1608</v>
      </c>
      <c r="AP2599" s="177" t="s">
        <v>20</v>
      </c>
    </row>
    <row r="2600" spans="17:42" x14ac:dyDescent="0.25">
      <c r="Q2600" s="48">
        <v>2597</v>
      </c>
      <c r="R2600" s="30">
        <v>0.57082299999999997</v>
      </c>
      <c r="S2600" s="175" t="s">
        <v>4</v>
      </c>
      <c r="T2600" s="175" t="s">
        <v>5</v>
      </c>
      <c r="U2600" s="175">
        <v>1</v>
      </c>
      <c r="V2600" s="176">
        <v>55.81</v>
      </c>
      <c r="W2600" s="48">
        <v>2079</v>
      </c>
      <c r="X2600" s="177" t="s">
        <v>20</v>
      </c>
      <c r="AI2600" s="48">
        <v>5405</v>
      </c>
      <c r="AJ2600" s="30">
        <v>0.85755800000000004</v>
      </c>
      <c r="AK2600" s="175" t="s">
        <v>9</v>
      </c>
      <c r="AL2600" s="175" t="s">
        <v>10</v>
      </c>
      <c r="AM2600" s="175">
        <v>0</v>
      </c>
      <c r="AN2600" s="176">
        <v>35.630000000000003</v>
      </c>
      <c r="AO2600" s="48">
        <v>1609</v>
      </c>
      <c r="AP2600" s="177" t="s">
        <v>20</v>
      </c>
    </row>
    <row r="2601" spans="17:42" x14ac:dyDescent="0.25">
      <c r="Q2601" s="48">
        <v>2598</v>
      </c>
      <c r="R2601" s="30">
        <v>0.29688199999999998</v>
      </c>
      <c r="S2601" s="175" t="s">
        <v>4</v>
      </c>
      <c r="T2601" s="175" t="s">
        <v>5</v>
      </c>
      <c r="U2601" s="175">
        <v>3</v>
      </c>
      <c r="V2601" s="176">
        <v>125.46</v>
      </c>
      <c r="W2601" s="48">
        <v>2080</v>
      </c>
      <c r="X2601" s="177" t="s">
        <v>20</v>
      </c>
      <c r="AI2601" s="48">
        <v>5406</v>
      </c>
      <c r="AJ2601" s="30">
        <v>0.532362</v>
      </c>
      <c r="AK2601" s="175" t="s">
        <v>6</v>
      </c>
      <c r="AL2601" s="175" t="s">
        <v>5</v>
      </c>
      <c r="AM2601" s="175">
        <v>0</v>
      </c>
      <c r="AN2601" s="176">
        <v>41.94</v>
      </c>
      <c r="AO2601" s="48">
        <v>1610</v>
      </c>
      <c r="AP2601" s="177" t="s">
        <v>20</v>
      </c>
    </row>
    <row r="2602" spans="17:42" x14ac:dyDescent="0.25">
      <c r="Q2602" s="48">
        <v>2599</v>
      </c>
      <c r="R2602" s="30">
        <v>0.398872</v>
      </c>
      <c r="S2602" s="175" t="s">
        <v>4</v>
      </c>
      <c r="T2602" s="175" t="s">
        <v>5</v>
      </c>
      <c r="U2602" s="175">
        <v>0</v>
      </c>
      <c r="V2602" s="176">
        <v>34.53</v>
      </c>
      <c r="W2602" s="48">
        <v>2081</v>
      </c>
      <c r="X2602" s="177" t="s">
        <v>20</v>
      </c>
      <c r="AI2602" s="48">
        <v>5408</v>
      </c>
      <c r="AJ2602" s="30">
        <v>0.22450600000000001</v>
      </c>
      <c r="AK2602" s="175" t="s">
        <v>4</v>
      </c>
      <c r="AL2602" s="175" t="s">
        <v>5</v>
      </c>
      <c r="AM2602" s="175">
        <v>0</v>
      </c>
      <c r="AN2602" s="176">
        <v>44.98</v>
      </c>
      <c r="AO2602" s="48">
        <v>1611</v>
      </c>
      <c r="AP2602" s="177" t="s">
        <v>20</v>
      </c>
    </row>
    <row r="2603" spans="17:42" x14ac:dyDescent="0.25">
      <c r="Q2603" s="48">
        <v>2600</v>
      </c>
      <c r="R2603" s="30">
        <v>0.174622</v>
      </c>
      <c r="S2603" s="175" t="s">
        <v>4</v>
      </c>
      <c r="T2603" s="175" t="s">
        <v>5</v>
      </c>
      <c r="U2603" s="175">
        <v>2</v>
      </c>
      <c r="V2603" s="176">
        <v>105.34</v>
      </c>
      <c r="W2603" s="48">
        <v>2082</v>
      </c>
      <c r="X2603" s="177" t="s">
        <v>20</v>
      </c>
      <c r="AI2603" s="48">
        <v>5411</v>
      </c>
      <c r="AJ2603" s="30">
        <v>0.26971299999999998</v>
      </c>
      <c r="AK2603" s="175" t="s">
        <v>4</v>
      </c>
      <c r="AL2603" s="175" t="s">
        <v>5</v>
      </c>
      <c r="AM2603" s="175">
        <v>0</v>
      </c>
      <c r="AN2603" s="176">
        <v>42.61</v>
      </c>
      <c r="AO2603" s="48">
        <v>1614</v>
      </c>
      <c r="AP2603" s="177" t="s">
        <v>20</v>
      </c>
    </row>
    <row r="2604" spans="17:42" x14ac:dyDescent="0.25">
      <c r="Q2604" s="48">
        <v>2601</v>
      </c>
      <c r="R2604" s="30">
        <v>0.262876</v>
      </c>
      <c r="S2604" s="175" t="s">
        <v>4</v>
      </c>
      <c r="T2604" s="175" t="s">
        <v>5</v>
      </c>
      <c r="U2604" s="175">
        <v>0</v>
      </c>
      <c r="V2604" s="176">
        <v>43.3</v>
      </c>
      <c r="W2604" s="48">
        <v>2083</v>
      </c>
      <c r="X2604" s="177" t="s">
        <v>20</v>
      </c>
      <c r="AI2604" s="48">
        <v>5413</v>
      </c>
      <c r="AJ2604" s="30">
        <v>0.62248400000000004</v>
      </c>
      <c r="AK2604" s="175" t="s">
        <v>9</v>
      </c>
      <c r="AL2604" s="175" t="s">
        <v>10</v>
      </c>
      <c r="AM2604" s="175">
        <v>0</v>
      </c>
      <c r="AN2604" s="176">
        <v>44.56</v>
      </c>
      <c r="AO2604" s="48">
        <v>1615</v>
      </c>
      <c r="AP2604" s="177" t="s">
        <v>20</v>
      </c>
    </row>
    <row r="2605" spans="17:42" x14ac:dyDescent="0.25">
      <c r="Q2605" s="48">
        <v>2602</v>
      </c>
      <c r="R2605" s="30">
        <v>0.369944</v>
      </c>
      <c r="S2605" s="175" t="s">
        <v>4</v>
      </c>
      <c r="T2605" s="175" t="s">
        <v>5</v>
      </c>
      <c r="U2605" s="175">
        <v>3</v>
      </c>
      <c r="V2605" s="176">
        <v>124.46</v>
      </c>
      <c r="W2605" s="48">
        <v>2084</v>
      </c>
      <c r="X2605" s="177" t="s">
        <v>20</v>
      </c>
      <c r="AI2605" s="48">
        <v>5415</v>
      </c>
      <c r="AJ2605" s="30">
        <v>0.646671</v>
      </c>
      <c r="AK2605" s="175" t="s">
        <v>6</v>
      </c>
      <c r="AL2605" s="175" t="s">
        <v>5</v>
      </c>
      <c r="AM2605" s="175">
        <v>0</v>
      </c>
      <c r="AN2605" s="176">
        <v>37.51</v>
      </c>
      <c r="AO2605" s="48">
        <v>1617</v>
      </c>
      <c r="AP2605" s="177" t="s">
        <v>20</v>
      </c>
    </row>
    <row r="2606" spans="17:42" x14ac:dyDescent="0.25">
      <c r="Q2606" s="48">
        <v>2603</v>
      </c>
      <c r="R2606" s="30">
        <v>0.355188</v>
      </c>
      <c r="S2606" s="175" t="s">
        <v>4</v>
      </c>
      <c r="T2606" s="175" t="s">
        <v>5</v>
      </c>
      <c r="U2606" s="175">
        <v>4</v>
      </c>
      <c r="V2606" s="176">
        <v>24.37</v>
      </c>
      <c r="W2606" s="48">
        <v>2085</v>
      </c>
      <c r="X2606" s="177" t="s">
        <v>20</v>
      </c>
      <c r="AI2606" s="48">
        <v>5417</v>
      </c>
      <c r="AJ2606" s="30">
        <v>0.98045199999999999</v>
      </c>
      <c r="AK2606" s="175" t="s">
        <v>4</v>
      </c>
      <c r="AL2606" s="175" t="s">
        <v>5</v>
      </c>
      <c r="AM2606" s="175">
        <v>0</v>
      </c>
      <c r="AN2606" s="176">
        <v>39.83</v>
      </c>
      <c r="AO2606" s="48">
        <v>1618</v>
      </c>
      <c r="AP2606" s="177" t="s">
        <v>20</v>
      </c>
    </row>
    <row r="2607" spans="17:42" x14ac:dyDescent="0.25">
      <c r="Q2607" s="48">
        <v>2604</v>
      </c>
      <c r="R2607" s="30">
        <v>0.21589700000000001</v>
      </c>
      <c r="S2607" s="175" t="s">
        <v>4</v>
      </c>
      <c r="T2607" s="175" t="s">
        <v>5</v>
      </c>
      <c r="U2607" s="175">
        <v>3</v>
      </c>
      <c r="V2607" s="176">
        <v>127.93</v>
      </c>
      <c r="W2607" s="48">
        <v>2086</v>
      </c>
      <c r="X2607" s="177" t="s">
        <v>20</v>
      </c>
      <c r="AI2607" s="48">
        <v>5419</v>
      </c>
      <c r="AJ2607" s="30">
        <v>0.71854799999999996</v>
      </c>
      <c r="AK2607" s="175" t="s">
        <v>11</v>
      </c>
      <c r="AL2607" s="175" t="s">
        <v>10</v>
      </c>
      <c r="AM2607" s="175">
        <v>0</v>
      </c>
      <c r="AN2607" s="176">
        <v>37.049999999999997</v>
      </c>
      <c r="AO2607" s="48">
        <v>1620</v>
      </c>
      <c r="AP2607" s="177" t="s">
        <v>20</v>
      </c>
    </row>
    <row r="2608" spans="17:42" x14ac:dyDescent="0.25">
      <c r="Q2608" s="48">
        <v>2605</v>
      </c>
      <c r="R2608" s="30">
        <v>0.235211</v>
      </c>
      <c r="S2608" s="175" t="s">
        <v>6</v>
      </c>
      <c r="T2608" s="175" t="s">
        <v>5</v>
      </c>
      <c r="U2608" s="175">
        <v>2</v>
      </c>
      <c r="V2608" s="176">
        <v>115.3</v>
      </c>
      <c r="W2608" s="48">
        <v>2087</v>
      </c>
      <c r="X2608" s="177" t="s">
        <v>20</v>
      </c>
      <c r="AI2608" s="48">
        <v>5421</v>
      </c>
      <c r="AJ2608" s="30">
        <v>0.29275899999999999</v>
      </c>
      <c r="AK2608" s="175" t="s">
        <v>4</v>
      </c>
      <c r="AL2608" s="175" t="s">
        <v>5</v>
      </c>
      <c r="AM2608" s="175">
        <v>0</v>
      </c>
      <c r="AN2608" s="176">
        <v>40.590000000000003</v>
      </c>
      <c r="AO2608" s="48">
        <v>1622</v>
      </c>
      <c r="AP2608" s="177" t="s">
        <v>20</v>
      </c>
    </row>
    <row r="2609" spans="17:42" x14ac:dyDescent="0.25">
      <c r="Q2609" s="48">
        <v>2606</v>
      </c>
      <c r="R2609" s="30">
        <v>0.54342699999999999</v>
      </c>
      <c r="S2609" s="175" t="s">
        <v>4</v>
      </c>
      <c r="T2609" s="175" t="s">
        <v>5</v>
      </c>
      <c r="U2609" s="175">
        <v>2</v>
      </c>
      <c r="V2609" s="176">
        <v>110.48</v>
      </c>
      <c r="W2609" s="48">
        <v>2088</v>
      </c>
      <c r="X2609" s="177" t="s">
        <v>20</v>
      </c>
      <c r="AI2609" s="48">
        <v>5423</v>
      </c>
      <c r="AJ2609" s="30">
        <v>0.74041900000000005</v>
      </c>
      <c r="AK2609" s="175" t="s">
        <v>11</v>
      </c>
      <c r="AL2609" s="175" t="s">
        <v>10</v>
      </c>
      <c r="AM2609" s="175">
        <v>0</v>
      </c>
      <c r="AN2609" s="176">
        <v>41.29</v>
      </c>
      <c r="AO2609" s="48">
        <v>1624</v>
      </c>
      <c r="AP2609" s="177" t="s">
        <v>20</v>
      </c>
    </row>
    <row r="2610" spans="17:42" x14ac:dyDescent="0.25">
      <c r="Q2610" s="48">
        <v>2607</v>
      </c>
      <c r="R2610" s="30">
        <v>7.8092999999999996E-2</v>
      </c>
      <c r="S2610" s="175" t="s">
        <v>4</v>
      </c>
      <c r="T2610" s="175" t="s">
        <v>5</v>
      </c>
      <c r="U2610" s="175">
        <v>2</v>
      </c>
      <c r="V2610" s="176">
        <v>105.37</v>
      </c>
      <c r="W2610" s="48">
        <v>2089</v>
      </c>
      <c r="X2610" s="177" t="s">
        <v>20</v>
      </c>
      <c r="AI2610" s="48">
        <v>5425</v>
      </c>
      <c r="AJ2610" s="30">
        <v>0.76899300000000004</v>
      </c>
      <c r="AK2610" s="175" t="s">
        <v>4</v>
      </c>
      <c r="AL2610" s="175" t="s">
        <v>5</v>
      </c>
      <c r="AM2610" s="175">
        <v>0</v>
      </c>
      <c r="AN2610" s="176">
        <v>42.69</v>
      </c>
      <c r="AO2610" s="48">
        <v>1625</v>
      </c>
      <c r="AP2610" s="177" t="s">
        <v>20</v>
      </c>
    </row>
    <row r="2611" spans="17:42" x14ac:dyDescent="0.25">
      <c r="Q2611" s="48">
        <v>2608</v>
      </c>
      <c r="R2611" s="30">
        <v>1.1102449999999999</v>
      </c>
      <c r="S2611" s="175" t="s">
        <v>4</v>
      </c>
      <c r="T2611" s="175" t="s">
        <v>5</v>
      </c>
      <c r="U2611" s="175">
        <v>0</v>
      </c>
      <c r="V2611" s="176">
        <v>37.909999999999997</v>
      </c>
      <c r="W2611" s="48">
        <v>2090</v>
      </c>
      <c r="X2611" s="177" t="s">
        <v>20</v>
      </c>
      <c r="AI2611" s="48">
        <v>5428</v>
      </c>
      <c r="AJ2611" s="30">
        <v>0.30837999999999999</v>
      </c>
      <c r="AK2611" s="175" t="s">
        <v>4</v>
      </c>
      <c r="AL2611" s="175" t="s">
        <v>5</v>
      </c>
      <c r="AM2611" s="175">
        <v>0</v>
      </c>
      <c r="AN2611" s="176">
        <v>43.37</v>
      </c>
      <c r="AO2611" s="48">
        <v>1627</v>
      </c>
      <c r="AP2611" s="177" t="s">
        <v>20</v>
      </c>
    </row>
    <row r="2612" spans="17:42" x14ac:dyDescent="0.25">
      <c r="Q2612" s="48">
        <v>2609</v>
      </c>
      <c r="R2612" s="30">
        <v>1.0065040000000001</v>
      </c>
      <c r="S2612" s="175" t="s">
        <v>4</v>
      </c>
      <c r="T2612" s="175" t="s">
        <v>5</v>
      </c>
      <c r="U2612" s="175">
        <v>2</v>
      </c>
      <c r="V2612" s="176">
        <v>101.94</v>
      </c>
      <c r="W2612" s="48">
        <v>2091</v>
      </c>
      <c r="X2612" s="177" t="s">
        <v>20</v>
      </c>
      <c r="AI2612" s="48">
        <v>5429</v>
      </c>
      <c r="AJ2612" s="30">
        <v>0.44854300000000003</v>
      </c>
      <c r="AK2612" s="175" t="s">
        <v>9</v>
      </c>
      <c r="AL2612" s="175" t="s">
        <v>10</v>
      </c>
      <c r="AM2612" s="175">
        <v>0</v>
      </c>
      <c r="AN2612" s="176">
        <v>40.299999999999997</v>
      </c>
      <c r="AO2612" s="48">
        <v>1628</v>
      </c>
      <c r="AP2612" s="177" t="s">
        <v>20</v>
      </c>
    </row>
    <row r="2613" spans="17:42" x14ac:dyDescent="0.25">
      <c r="Q2613" s="48">
        <v>2610</v>
      </c>
      <c r="R2613" s="30">
        <v>0.799508</v>
      </c>
      <c r="S2613" s="175" t="s">
        <v>4</v>
      </c>
      <c r="T2613" s="175" t="s">
        <v>5</v>
      </c>
      <c r="U2613" s="175">
        <v>1</v>
      </c>
      <c r="V2613" s="176">
        <v>52.44</v>
      </c>
      <c r="W2613" s="48">
        <v>2093</v>
      </c>
      <c r="X2613" s="177" t="s">
        <v>20</v>
      </c>
      <c r="AI2613" s="48">
        <v>5430</v>
      </c>
      <c r="AJ2613" s="30">
        <v>0.10717599999999999</v>
      </c>
      <c r="AK2613" s="175" t="s">
        <v>4</v>
      </c>
      <c r="AL2613" s="175" t="s">
        <v>5</v>
      </c>
      <c r="AM2613" s="175">
        <v>0</v>
      </c>
      <c r="AN2613" s="176">
        <v>37.869999999999997</v>
      </c>
      <c r="AO2613" s="48">
        <v>1632</v>
      </c>
      <c r="AP2613" s="177" t="s">
        <v>20</v>
      </c>
    </row>
    <row r="2614" spans="17:42" x14ac:dyDescent="0.25">
      <c r="Q2614" s="48">
        <v>2611</v>
      </c>
      <c r="R2614" s="30">
        <v>0.23613400000000001</v>
      </c>
      <c r="S2614" s="175" t="s">
        <v>4</v>
      </c>
      <c r="T2614" s="175" t="s">
        <v>5</v>
      </c>
      <c r="U2614" s="175">
        <v>2</v>
      </c>
      <c r="V2614" s="176">
        <v>104.22</v>
      </c>
      <c r="W2614" s="48">
        <v>2094</v>
      </c>
      <c r="X2614" s="177" t="s">
        <v>20</v>
      </c>
      <c r="AI2614" s="48">
        <v>5432</v>
      </c>
      <c r="AJ2614" s="30">
        <v>0.34494599999999997</v>
      </c>
      <c r="AK2614" s="175" t="s">
        <v>6</v>
      </c>
      <c r="AL2614" s="175" t="s">
        <v>5</v>
      </c>
      <c r="AM2614" s="175">
        <v>0</v>
      </c>
      <c r="AN2614" s="176">
        <v>34.020000000000003</v>
      </c>
      <c r="AO2614" s="48">
        <v>1634</v>
      </c>
      <c r="AP2614" s="177" t="s">
        <v>20</v>
      </c>
    </row>
    <row r="2615" spans="17:42" x14ac:dyDescent="0.25">
      <c r="Q2615" s="48">
        <v>2612</v>
      </c>
      <c r="R2615" s="30">
        <v>0.37225999999999998</v>
      </c>
      <c r="S2615" s="175" t="s">
        <v>4</v>
      </c>
      <c r="T2615" s="175" t="s">
        <v>5</v>
      </c>
      <c r="U2615" s="175">
        <v>0</v>
      </c>
      <c r="V2615" s="176">
        <v>36.82</v>
      </c>
      <c r="W2615" s="48">
        <v>2095</v>
      </c>
      <c r="X2615" s="177" t="s">
        <v>20</v>
      </c>
      <c r="AI2615" s="48">
        <v>5436</v>
      </c>
      <c r="AJ2615" s="30">
        <v>0.79732599999999998</v>
      </c>
      <c r="AK2615" s="175" t="s">
        <v>4</v>
      </c>
      <c r="AL2615" s="175" t="s">
        <v>5</v>
      </c>
      <c r="AM2615" s="175">
        <v>0</v>
      </c>
      <c r="AN2615" s="176">
        <v>40.89</v>
      </c>
      <c r="AO2615" s="48">
        <v>1637</v>
      </c>
      <c r="AP2615" s="177" t="s">
        <v>20</v>
      </c>
    </row>
    <row r="2616" spans="17:42" x14ac:dyDescent="0.25">
      <c r="Q2616" s="48">
        <v>2613</v>
      </c>
      <c r="R2616" s="30">
        <v>0.242426</v>
      </c>
      <c r="S2616" s="175" t="s">
        <v>4</v>
      </c>
      <c r="T2616" s="175" t="s">
        <v>5</v>
      </c>
      <c r="U2616" s="175">
        <v>3</v>
      </c>
      <c r="V2616" s="176">
        <v>132.09</v>
      </c>
      <c r="W2616" s="48">
        <v>2096</v>
      </c>
      <c r="X2616" s="177" t="s">
        <v>20</v>
      </c>
      <c r="AI2616" s="48">
        <v>5437</v>
      </c>
      <c r="AJ2616" s="30">
        <v>0.111447</v>
      </c>
      <c r="AK2616" s="175" t="s">
        <v>4</v>
      </c>
      <c r="AL2616" s="175" t="s">
        <v>5</v>
      </c>
      <c r="AM2616" s="175">
        <v>0</v>
      </c>
      <c r="AN2616" s="176">
        <v>35.619999999999997</v>
      </c>
      <c r="AO2616" s="48">
        <v>1638</v>
      </c>
      <c r="AP2616" s="177" t="s">
        <v>20</v>
      </c>
    </row>
    <row r="2617" spans="17:42" x14ac:dyDescent="0.25">
      <c r="Q2617" s="48">
        <v>2614</v>
      </c>
      <c r="R2617" s="30">
        <v>9.0158000000000002E-2</v>
      </c>
      <c r="S2617" s="175" t="s">
        <v>4</v>
      </c>
      <c r="T2617" s="175" t="s">
        <v>5</v>
      </c>
      <c r="U2617" s="175">
        <v>0</v>
      </c>
      <c r="V2617" s="176">
        <v>44.6</v>
      </c>
      <c r="W2617" s="48">
        <v>2097</v>
      </c>
      <c r="X2617" s="177" t="s">
        <v>20</v>
      </c>
      <c r="AI2617" s="48">
        <v>5438</v>
      </c>
      <c r="AJ2617" s="30">
        <v>0.28304400000000002</v>
      </c>
      <c r="AK2617" s="175" t="s">
        <v>4</v>
      </c>
      <c r="AL2617" s="175" t="s">
        <v>5</v>
      </c>
      <c r="AM2617" s="175">
        <v>0</v>
      </c>
      <c r="AN2617" s="176">
        <v>41.65</v>
      </c>
      <c r="AO2617" s="48">
        <v>1639</v>
      </c>
      <c r="AP2617" s="177" t="s">
        <v>20</v>
      </c>
    </row>
    <row r="2618" spans="17:42" x14ac:dyDescent="0.25">
      <c r="Q2618" s="48">
        <v>2615</v>
      </c>
      <c r="R2618" s="30">
        <v>0.94464199999999998</v>
      </c>
      <c r="S2618" s="175" t="s">
        <v>6</v>
      </c>
      <c r="T2618" s="175" t="s">
        <v>5</v>
      </c>
      <c r="U2618" s="175">
        <v>0</v>
      </c>
      <c r="V2618" s="176">
        <v>39.299999999999997</v>
      </c>
      <c r="W2618" s="48">
        <v>2098</v>
      </c>
      <c r="X2618" s="177" t="s">
        <v>20</v>
      </c>
      <c r="AI2618" s="48">
        <v>5440</v>
      </c>
      <c r="AJ2618" s="30">
        <v>8.6425000000000002E-2</v>
      </c>
      <c r="AK2618" s="175" t="s">
        <v>4</v>
      </c>
      <c r="AL2618" s="175" t="s">
        <v>5</v>
      </c>
      <c r="AM2618" s="175">
        <v>0</v>
      </c>
      <c r="AN2618" s="176">
        <v>39.700000000000003</v>
      </c>
      <c r="AO2618" s="48">
        <v>1641</v>
      </c>
      <c r="AP2618" s="177" t="s">
        <v>20</v>
      </c>
    </row>
    <row r="2619" spans="17:42" x14ac:dyDescent="0.25">
      <c r="Q2619" s="48">
        <v>2616</v>
      </c>
      <c r="R2619" s="30">
        <v>0.63228399999999996</v>
      </c>
      <c r="S2619" s="175" t="s">
        <v>6</v>
      </c>
      <c r="T2619" s="175" t="s">
        <v>5</v>
      </c>
      <c r="U2619" s="175">
        <v>2</v>
      </c>
      <c r="V2619" s="176">
        <v>106.65</v>
      </c>
      <c r="W2619" s="48">
        <v>2099</v>
      </c>
      <c r="X2619" s="177" t="s">
        <v>20</v>
      </c>
      <c r="AI2619" s="48">
        <v>5441</v>
      </c>
      <c r="AJ2619" s="30">
        <v>0.59044799999999997</v>
      </c>
      <c r="AK2619" s="175" t="s">
        <v>6</v>
      </c>
      <c r="AL2619" s="175" t="s">
        <v>5</v>
      </c>
      <c r="AM2619" s="175">
        <v>0</v>
      </c>
      <c r="AN2619" s="176">
        <v>37.39</v>
      </c>
      <c r="AO2619" s="48">
        <v>1642</v>
      </c>
      <c r="AP2619" s="177" t="s">
        <v>20</v>
      </c>
    </row>
    <row r="2620" spans="17:42" x14ac:dyDescent="0.25">
      <c r="Q2620" s="48">
        <v>2617</v>
      </c>
      <c r="R2620" s="30">
        <v>0.33494200000000002</v>
      </c>
      <c r="S2620" s="175" t="s">
        <v>6</v>
      </c>
      <c r="T2620" s="175" t="s">
        <v>5</v>
      </c>
      <c r="U2620" s="175">
        <v>1</v>
      </c>
      <c r="V2620" s="176">
        <v>62.28</v>
      </c>
      <c r="W2620" s="48">
        <v>2100</v>
      </c>
      <c r="X2620" s="177" t="s">
        <v>20</v>
      </c>
      <c r="AI2620" s="48">
        <v>5443</v>
      </c>
      <c r="AJ2620" s="30">
        <v>0.61980800000000003</v>
      </c>
      <c r="AK2620" s="175" t="s">
        <v>6</v>
      </c>
      <c r="AL2620" s="175" t="s">
        <v>5</v>
      </c>
      <c r="AM2620" s="175">
        <v>0</v>
      </c>
      <c r="AN2620" s="176">
        <v>38.51</v>
      </c>
      <c r="AO2620" s="48">
        <v>1644</v>
      </c>
      <c r="AP2620" s="177" t="s">
        <v>20</v>
      </c>
    </row>
    <row r="2621" spans="17:42" x14ac:dyDescent="0.25">
      <c r="Q2621" s="48">
        <v>2618</v>
      </c>
      <c r="R2621" s="30">
        <v>0.49835200000000002</v>
      </c>
      <c r="S2621" s="175" t="s">
        <v>4</v>
      </c>
      <c r="T2621" s="175" t="s">
        <v>5</v>
      </c>
      <c r="U2621" s="175">
        <v>1</v>
      </c>
      <c r="V2621" s="176">
        <v>50.79</v>
      </c>
      <c r="W2621" s="48">
        <v>2101</v>
      </c>
      <c r="X2621" s="177" t="s">
        <v>20</v>
      </c>
      <c r="AI2621" s="48">
        <v>5445</v>
      </c>
      <c r="AJ2621" s="30">
        <v>0.36560300000000001</v>
      </c>
      <c r="AK2621" s="175" t="s">
        <v>4</v>
      </c>
      <c r="AL2621" s="175" t="s">
        <v>5</v>
      </c>
      <c r="AM2621" s="175">
        <v>0</v>
      </c>
      <c r="AN2621" s="176">
        <v>40.35</v>
      </c>
      <c r="AO2621" s="48">
        <v>1645</v>
      </c>
      <c r="AP2621" s="177" t="s">
        <v>20</v>
      </c>
    </row>
    <row r="2622" spans="17:42" x14ac:dyDescent="0.25">
      <c r="Q2622" s="48">
        <v>2619</v>
      </c>
      <c r="R2622" s="30">
        <v>0.34772199999999998</v>
      </c>
      <c r="S2622" s="175" t="s">
        <v>4</v>
      </c>
      <c r="T2622" s="175" t="s">
        <v>5</v>
      </c>
      <c r="U2622" s="175">
        <v>3</v>
      </c>
      <c r="V2622" s="176">
        <v>127.64</v>
      </c>
      <c r="W2622" s="48">
        <v>2102</v>
      </c>
      <c r="X2622" s="177" t="s">
        <v>20</v>
      </c>
      <c r="AI2622" s="48">
        <v>5447</v>
      </c>
      <c r="AJ2622" s="30">
        <v>0.38375199999999998</v>
      </c>
      <c r="AK2622" s="175" t="s">
        <v>6</v>
      </c>
      <c r="AL2622" s="175" t="s">
        <v>5</v>
      </c>
      <c r="AM2622" s="175">
        <v>0</v>
      </c>
      <c r="AN2622" s="176">
        <v>36.46</v>
      </c>
      <c r="AO2622" s="48">
        <v>1646</v>
      </c>
      <c r="AP2622" s="177" t="s">
        <v>20</v>
      </c>
    </row>
    <row r="2623" spans="17:42" x14ac:dyDescent="0.25">
      <c r="Q2623" s="48">
        <v>2620</v>
      </c>
      <c r="R2623" s="30">
        <v>0.36366199999999999</v>
      </c>
      <c r="S2623" s="175" t="s">
        <v>4</v>
      </c>
      <c r="T2623" s="175" t="s">
        <v>5</v>
      </c>
      <c r="U2623" s="175">
        <v>0</v>
      </c>
      <c r="V2623" s="176">
        <v>40.630000000000003</v>
      </c>
      <c r="W2623" s="48">
        <v>2103</v>
      </c>
      <c r="X2623" s="177" t="s">
        <v>20</v>
      </c>
      <c r="AI2623" s="48">
        <v>5449</v>
      </c>
      <c r="AJ2623" s="30">
        <v>0.36971500000000002</v>
      </c>
      <c r="AK2623" s="175" t="s">
        <v>6</v>
      </c>
      <c r="AL2623" s="175" t="s">
        <v>5</v>
      </c>
      <c r="AM2623" s="175">
        <v>0</v>
      </c>
      <c r="AN2623" s="176">
        <v>38.909999999999997</v>
      </c>
      <c r="AO2623" s="48">
        <v>1647</v>
      </c>
      <c r="AP2623" s="177" t="s">
        <v>20</v>
      </c>
    </row>
    <row r="2624" spans="17:42" x14ac:dyDescent="0.25">
      <c r="Q2624" s="48">
        <v>2621</v>
      </c>
      <c r="R2624" s="30">
        <v>0.31049700000000002</v>
      </c>
      <c r="S2624" s="175" t="s">
        <v>4</v>
      </c>
      <c r="T2624" s="175" t="s">
        <v>5</v>
      </c>
      <c r="U2624" s="175">
        <v>2</v>
      </c>
      <c r="V2624" s="176">
        <v>105.08</v>
      </c>
      <c r="W2624" s="48">
        <v>2104</v>
      </c>
      <c r="X2624" s="177" t="s">
        <v>20</v>
      </c>
      <c r="AI2624" s="48">
        <v>5451</v>
      </c>
      <c r="AJ2624" s="30">
        <v>8.3977999999999997E-2</v>
      </c>
      <c r="AK2624" s="175" t="s">
        <v>4</v>
      </c>
      <c r="AL2624" s="175" t="s">
        <v>5</v>
      </c>
      <c r="AM2624" s="175">
        <v>0</v>
      </c>
      <c r="AN2624" s="176">
        <v>35.700000000000003</v>
      </c>
      <c r="AO2624" s="48">
        <v>1649</v>
      </c>
      <c r="AP2624" s="177" t="s">
        <v>20</v>
      </c>
    </row>
    <row r="2625" spans="17:42" x14ac:dyDescent="0.25">
      <c r="Q2625" s="48">
        <v>2622</v>
      </c>
      <c r="R2625" s="30">
        <v>0.22716900000000001</v>
      </c>
      <c r="S2625" s="175" t="s">
        <v>4</v>
      </c>
      <c r="T2625" s="175" t="s">
        <v>5</v>
      </c>
      <c r="U2625" s="175">
        <v>0</v>
      </c>
      <c r="V2625" s="176">
        <v>43.16</v>
      </c>
      <c r="W2625" s="48">
        <v>2105</v>
      </c>
      <c r="X2625" s="177" t="s">
        <v>20</v>
      </c>
      <c r="AI2625" s="48">
        <v>5452</v>
      </c>
      <c r="AJ2625" s="30">
        <v>0.56322399999999995</v>
      </c>
      <c r="AK2625" s="175" t="s">
        <v>9</v>
      </c>
      <c r="AL2625" s="175" t="s">
        <v>10</v>
      </c>
      <c r="AM2625" s="175">
        <v>0</v>
      </c>
      <c r="AN2625" s="176">
        <v>35.21</v>
      </c>
      <c r="AO2625" s="48">
        <v>1653</v>
      </c>
      <c r="AP2625" s="177" t="s">
        <v>20</v>
      </c>
    </row>
    <row r="2626" spans="17:42" x14ac:dyDescent="0.25">
      <c r="Q2626" s="48">
        <v>2623</v>
      </c>
      <c r="R2626" s="30">
        <v>0.43239100000000003</v>
      </c>
      <c r="S2626" s="175" t="s">
        <v>6</v>
      </c>
      <c r="T2626" s="175" t="s">
        <v>5</v>
      </c>
      <c r="U2626" s="175">
        <v>4</v>
      </c>
      <c r="V2626" s="176">
        <v>20.14</v>
      </c>
      <c r="W2626" s="48">
        <v>2106</v>
      </c>
      <c r="X2626" s="177" t="s">
        <v>20</v>
      </c>
      <c r="AI2626" s="48">
        <v>5454</v>
      </c>
      <c r="AJ2626" s="30">
        <v>0.107401</v>
      </c>
      <c r="AK2626" s="175" t="s">
        <v>4</v>
      </c>
      <c r="AL2626" s="175" t="s">
        <v>5</v>
      </c>
      <c r="AM2626" s="175">
        <v>0</v>
      </c>
      <c r="AN2626" s="176">
        <v>32.880000000000003</v>
      </c>
      <c r="AO2626" s="48">
        <v>1656</v>
      </c>
      <c r="AP2626" s="177" t="s">
        <v>20</v>
      </c>
    </row>
    <row r="2627" spans="17:42" x14ac:dyDescent="0.25">
      <c r="Q2627" s="48">
        <v>2624</v>
      </c>
      <c r="R2627" s="30">
        <v>0.481572</v>
      </c>
      <c r="S2627" s="175" t="s">
        <v>6</v>
      </c>
      <c r="T2627" s="175" t="s">
        <v>5</v>
      </c>
      <c r="U2627" s="175">
        <v>2</v>
      </c>
      <c r="V2627" s="176">
        <v>115.68</v>
      </c>
      <c r="W2627" s="48">
        <v>2107</v>
      </c>
      <c r="X2627" s="177" t="s">
        <v>20</v>
      </c>
      <c r="AI2627" s="48">
        <v>5456</v>
      </c>
      <c r="AJ2627" s="30">
        <v>1.5850379999999999</v>
      </c>
      <c r="AK2627" s="175" t="s">
        <v>9</v>
      </c>
      <c r="AL2627" s="175" t="s">
        <v>10</v>
      </c>
      <c r="AM2627" s="175">
        <v>0</v>
      </c>
      <c r="AN2627" s="176">
        <v>33.53</v>
      </c>
      <c r="AO2627" s="48">
        <v>1657</v>
      </c>
      <c r="AP2627" s="177" t="s">
        <v>20</v>
      </c>
    </row>
    <row r="2628" spans="17:42" x14ac:dyDescent="0.25">
      <c r="Q2628" s="48">
        <v>2625</v>
      </c>
      <c r="R2628" s="30">
        <v>0.29733599999999999</v>
      </c>
      <c r="S2628" s="175" t="s">
        <v>4</v>
      </c>
      <c r="T2628" s="175" t="s">
        <v>5</v>
      </c>
      <c r="U2628" s="175">
        <v>2</v>
      </c>
      <c r="V2628" s="176">
        <v>104.93</v>
      </c>
      <c r="W2628" s="48">
        <v>2108</v>
      </c>
      <c r="X2628" s="177" t="s">
        <v>20</v>
      </c>
      <c r="AI2628" s="48">
        <v>5458</v>
      </c>
      <c r="AJ2628" s="30">
        <v>0.50013799999999997</v>
      </c>
      <c r="AK2628" s="175" t="s">
        <v>6</v>
      </c>
      <c r="AL2628" s="175" t="s">
        <v>5</v>
      </c>
      <c r="AM2628" s="175">
        <v>0</v>
      </c>
      <c r="AN2628" s="176">
        <v>35.96</v>
      </c>
      <c r="AO2628" s="48">
        <v>1659</v>
      </c>
      <c r="AP2628" s="177" t="s">
        <v>20</v>
      </c>
    </row>
    <row r="2629" spans="17:42" x14ac:dyDescent="0.25">
      <c r="Q2629" s="48">
        <v>2626</v>
      </c>
      <c r="R2629" s="30">
        <v>1.047936</v>
      </c>
      <c r="S2629" s="175" t="s">
        <v>4</v>
      </c>
      <c r="T2629" s="175" t="s">
        <v>5</v>
      </c>
      <c r="U2629" s="175">
        <v>0</v>
      </c>
      <c r="V2629" s="176">
        <v>37.94</v>
      </c>
      <c r="W2629" s="48">
        <v>2109</v>
      </c>
      <c r="X2629" s="177" t="s">
        <v>20</v>
      </c>
      <c r="AI2629" s="48">
        <v>5461</v>
      </c>
      <c r="AJ2629" s="30">
        <v>9.1739000000000001E-2</v>
      </c>
      <c r="AK2629" s="175" t="s">
        <v>4</v>
      </c>
      <c r="AL2629" s="175" t="s">
        <v>5</v>
      </c>
      <c r="AM2629" s="175">
        <v>0</v>
      </c>
      <c r="AN2629" s="176">
        <v>42.35</v>
      </c>
      <c r="AO2629" s="48">
        <v>1661</v>
      </c>
      <c r="AP2629" s="177" t="s">
        <v>20</v>
      </c>
    </row>
    <row r="2630" spans="17:42" x14ac:dyDescent="0.25">
      <c r="Q2630" s="48">
        <v>2627</v>
      </c>
      <c r="R2630" s="30">
        <v>0.15462100000000001</v>
      </c>
      <c r="S2630" s="175" t="s">
        <v>4</v>
      </c>
      <c r="T2630" s="175" t="s">
        <v>5</v>
      </c>
      <c r="U2630" s="175">
        <v>2</v>
      </c>
      <c r="V2630" s="176">
        <v>117.46</v>
      </c>
      <c r="W2630" s="48">
        <v>2111</v>
      </c>
      <c r="X2630" s="177" t="s">
        <v>20</v>
      </c>
      <c r="AI2630" s="48">
        <v>5462</v>
      </c>
      <c r="AJ2630" s="30">
        <v>1.7054959999999999</v>
      </c>
      <c r="AK2630" s="175" t="s">
        <v>11</v>
      </c>
      <c r="AL2630" s="175" t="s">
        <v>10</v>
      </c>
      <c r="AM2630" s="175">
        <v>0</v>
      </c>
      <c r="AN2630" s="176">
        <v>40.799999999999997</v>
      </c>
      <c r="AO2630" s="48">
        <v>1663</v>
      </c>
      <c r="AP2630" s="177" t="s">
        <v>20</v>
      </c>
    </row>
    <row r="2631" spans="17:42" x14ac:dyDescent="0.25">
      <c r="Q2631" s="48">
        <v>2628</v>
      </c>
      <c r="R2631" s="30">
        <v>0.32419399999999998</v>
      </c>
      <c r="S2631" s="175" t="s">
        <v>6</v>
      </c>
      <c r="T2631" s="175" t="s">
        <v>5</v>
      </c>
      <c r="U2631" s="175">
        <v>0</v>
      </c>
      <c r="V2631" s="176">
        <v>43.36</v>
      </c>
      <c r="W2631" s="48">
        <v>2113</v>
      </c>
      <c r="X2631" s="177" t="s">
        <v>20</v>
      </c>
      <c r="AI2631" s="48">
        <v>5463</v>
      </c>
      <c r="AJ2631" s="30">
        <v>0.51515</v>
      </c>
      <c r="AK2631" s="175" t="s">
        <v>9</v>
      </c>
      <c r="AL2631" s="175" t="s">
        <v>10</v>
      </c>
      <c r="AM2631" s="175">
        <v>0</v>
      </c>
      <c r="AN2631" s="176">
        <v>33.700000000000003</v>
      </c>
      <c r="AO2631" s="48">
        <v>1664</v>
      </c>
      <c r="AP2631" s="177" t="s">
        <v>20</v>
      </c>
    </row>
    <row r="2632" spans="17:42" x14ac:dyDescent="0.25">
      <c r="Q2632" s="48">
        <v>2629</v>
      </c>
      <c r="R2632" s="30">
        <v>0.564805</v>
      </c>
      <c r="S2632" s="175" t="s">
        <v>6</v>
      </c>
      <c r="T2632" s="175" t="s">
        <v>5</v>
      </c>
      <c r="U2632" s="175">
        <v>3</v>
      </c>
      <c r="V2632" s="176">
        <v>130.26</v>
      </c>
      <c r="W2632" s="48">
        <v>2114</v>
      </c>
      <c r="X2632" s="177" t="s">
        <v>20</v>
      </c>
      <c r="AI2632" s="48">
        <v>5467</v>
      </c>
      <c r="AJ2632" s="30">
        <v>1.062314</v>
      </c>
      <c r="AK2632" s="175" t="s">
        <v>9</v>
      </c>
      <c r="AL2632" s="175" t="s">
        <v>10</v>
      </c>
      <c r="AM2632" s="175">
        <v>0</v>
      </c>
      <c r="AN2632" s="176">
        <v>42.41</v>
      </c>
      <c r="AO2632" s="48">
        <v>1665</v>
      </c>
      <c r="AP2632" s="177" t="s">
        <v>20</v>
      </c>
    </row>
    <row r="2633" spans="17:42" x14ac:dyDescent="0.25">
      <c r="Q2633" s="48">
        <v>2630</v>
      </c>
      <c r="R2633" s="30">
        <v>0.88755700000000004</v>
      </c>
      <c r="S2633" s="175" t="s">
        <v>6</v>
      </c>
      <c r="T2633" s="175" t="s">
        <v>5</v>
      </c>
      <c r="U2633" s="175">
        <v>0</v>
      </c>
      <c r="V2633" s="176">
        <v>46.98</v>
      </c>
      <c r="W2633" s="48">
        <v>2115</v>
      </c>
      <c r="X2633" s="177" t="s">
        <v>20</v>
      </c>
      <c r="AI2633" s="48">
        <v>5469</v>
      </c>
      <c r="AJ2633" s="30">
        <v>0.79449599999999998</v>
      </c>
      <c r="AK2633" s="175" t="s">
        <v>9</v>
      </c>
      <c r="AL2633" s="175" t="s">
        <v>10</v>
      </c>
      <c r="AM2633" s="175">
        <v>0</v>
      </c>
      <c r="AN2633" s="176">
        <v>42.24</v>
      </c>
      <c r="AO2633" s="48">
        <v>1666</v>
      </c>
      <c r="AP2633" s="177" t="s">
        <v>20</v>
      </c>
    </row>
    <row r="2634" spans="17:42" x14ac:dyDescent="0.25">
      <c r="Q2634" s="48">
        <v>2631</v>
      </c>
      <c r="R2634" s="30">
        <v>0.754417</v>
      </c>
      <c r="S2634" s="175" t="s">
        <v>4</v>
      </c>
      <c r="T2634" s="175" t="s">
        <v>5</v>
      </c>
      <c r="U2634" s="175">
        <v>0</v>
      </c>
      <c r="V2634" s="176">
        <v>44.01</v>
      </c>
      <c r="W2634" s="48">
        <v>2116</v>
      </c>
      <c r="X2634" s="177" t="s">
        <v>20</v>
      </c>
      <c r="AI2634" s="48">
        <v>5470</v>
      </c>
      <c r="AJ2634" s="30">
        <v>0.97928599999999999</v>
      </c>
      <c r="AK2634" s="175" t="s">
        <v>4</v>
      </c>
      <c r="AL2634" s="175" t="s">
        <v>5</v>
      </c>
      <c r="AM2634" s="175">
        <v>0</v>
      </c>
      <c r="AN2634" s="176">
        <v>35.97</v>
      </c>
      <c r="AO2634" s="48">
        <v>1667</v>
      </c>
      <c r="AP2634" s="177" t="s">
        <v>20</v>
      </c>
    </row>
    <row r="2635" spans="17:42" x14ac:dyDescent="0.25">
      <c r="Q2635" s="48">
        <v>2632</v>
      </c>
      <c r="R2635" s="30">
        <v>0.237286</v>
      </c>
      <c r="S2635" s="175" t="s">
        <v>4</v>
      </c>
      <c r="T2635" s="175" t="s">
        <v>5</v>
      </c>
      <c r="U2635" s="175">
        <v>1</v>
      </c>
      <c r="V2635" s="176">
        <v>54.26</v>
      </c>
      <c r="W2635" s="48">
        <v>2117</v>
      </c>
      <c r="X2635" s="177" t="s">
        <v>20</v>
      </c>
      <c r="AI2635" s="48">
        <v>5474</v>
      </c>
      <c r="AJ2635" s="30">
        <v>0.43785800000000002</v>
      </c>
      <c r="AK2635" s="175" t="s">
        <v>9</v>
      </c>
      <c r="AL2635" s="175" t="s">
        <v>10</v>
      </c>
      <c r="AM2635" s="175">
        <v>0</v>
      </c>
      <c r="AN2635" s="176">
        <v>36</v>
      </c>
      <c r="AO2635" s="48">
        <v>1669</v>
      </c>
      <c r="AP2635" s="177" t="s">
        <v>20</v>
      </c>
    </row>
    <row r="2636" spans="17:42" x14ac:dyDescent="0.25">
      <c r="Q2636" s="48">
        <v>2633</v>
      </c>
      <c r="R2636" s="30">
        <v>0.157497</v>
      </c>
      <c r="S2636" s="175" t="s">
        <v>4</v>
      </c>
      <c r="T2636" s="175" t="s">
        <v>5</v>
      </c>
      <c r="U2636" s="175">
        <v>1</v>
      </c>
      <c r="V2636" s="176">
        <v>62.26</v>
      </c>
      <c r="W2636" s="48">
        <v>2118</v>
      </c>
      <c r="X2636" s="177" t="s">
        <v>20</v>
      </c>
      <c r="AI2636" s="48">
        <v>5476</v>
      </c>
      <c r="AJ2636" s="30">
        <v>0.253224</v>
      </c>
      <c r="AK2636" s="175" t="s">
        <v>4</v>
      </c>
      <c r="AL2636" s="175" t="s">
        <v>5</v>
      </c>
      <c r="AM2636" s="175">
        <v>0</v>
      </c>
      <c r="AN2636" s="176">
        <v>32.19</v>
      </c>
      <c r="AO2636" s="48">
        <v>1671</v>
      </c>
      <c r="AP2636" s="177" t="s">
        <v>20</v>
      </c>
    </row>
    <row r="2637" spans="17:42" x14ac:dyDescent="0.25">
      <c r="Q2637" s="48">
        <v>2634</v>
      </c>
      <c r="R2637" s="30">
        <v>0.45577200000000001</v>
      </c>
      <c r="S2637" s="175" t="s">
        <v>4</v>
      </c>
      <c r="T2637" s="175" t="s">
        <v>5</v>
      </c>
      <c r="U2637" s="175">
        <v>0</v>
      </c>
      <c r="V2637" s="176">
        <v>37.15</v>
      </c>
      <c r="W2637" s="48">
        <v>2119</v>
      </c>
      <c r="X2637" s="177" t="s">
        <v>20</v>
      </c>
      <c r="AI2637" s="48">
        <v>5481</v>
      </c>
      <c r="AJ2637" s="30">
        <v>1.0259860000000001</v>
      </c>
      <c r="AK2637" s="175" t="s">
        <v>6</v>
      </c>
      <c r="AL2637" s="175" t="s">
        <v>5</v>
      </c>
      <c r="AM2637" s="175">
        <v>0</v>
      </c>
      <c r="AN2637" s="176">
        <v>43.31</v>
      </c>
      <c r="AO2637" s="48">
        <v>1672</v>
      </c>
      <c r="AP2637" s="177" t="s">
        <v>20</v>
      </c>
    </row>
    <row r="2638" spans="17:42" x14ac:dyDescent="0.25">
      <c r="Q2638" s="48">
        <v>2635</v>
      </c>
      <c r="R2638" s="30">
        <v>0.441326</v>
      </c>
      <c r="S2638" s="175" t="s">
        <v>4</v>
      </c>
      <c r="T2638" s="175" t="s">
        <v>5</v>
      </c>
      <c r="U2638" s="175">
        <v>0</v>
      </c>
      <c r="V2638" s="176">
        <v>45.56</v>
      </c>
      <c r="W2638" s="48">
        <v>2120</v>
      </c>
      <c r="X2638" s="177" t="s">
        <v>20</v>
      </c>
      <c r="AI2638" s="48">
        <v>5483</v>
      </c>
      <c r="AJ2638" s="30">
        <v>0.27668900000000002</v>
      </c>
      <c r="AK2638" s="175" t="s">
        <v>9</v>
      </c>
      <c r="AL2638" s="175" t="s">
        <v>10</v>
      </c>
      <c r="AM2638" s="175">
        <v>0</v>
      </c>
      <c r="AN2638" s="176">
        <v>39.659999999999997</v>
      </c>
      <c r="AO2638" s="48">
        <v>1673</v>
      </c>
      <c r="AP2638" s="177" t="s">
        <v>20</v>
      </c>
    </row>
    <row r="2639" spans="17:42" x14ac:dyDescent="0.25">
      <c r="Q2639" s="48">
        <v>2636</v>
      </c>
      <c r="R2639" s="30">
        <v>9.9126000000000006E-2</v>
      </c>
      <c r="S2639" s="175" t="s">
        <v>6</v>
      </c>
      <c r="T2639" s="175" t="s">
        <v>5</v>
      </c>
      <c r="U2639" s="175">
        <v>3</v>
      </c>
      <c r="V2639" s="176">
        <v>120.96</v>
      </c>
      <c r="W2639" s="48">
        <v>2121</v>
      </c>
      <c r="X2639" s="177" t="s">
        <v>20</v>
      </c>
      <c r="AI2639" s="48">
        <v>5484</v>
      </c>
      <c r="AJ2639" s="30">
        <v>0.48414000000000001</v>
      </c>
      <c r="AK2639" s="175" t="s">
        <v>12</v>
      </c>
      <c r="AL2639" s="175" t="s">
        <v>13</v>
      </c>
      <c r="AM2639" s="175">
        <v>0</v>
      </c>
      <c r="AN2639" s="176">
        <v>47.95</v>
      </c>
      <c r="AO2639" s="48">
        <v>1675</v>
      </c>
      <c r="AP2639" s="177" t="s">
        <v>20</v>
      </c>
    </row>
    <row r="2640" spans="17:42" x14ac:dyDescent="0.25">
      <c r="Q2640" s="48">
        <v>2637</v>
      </c>
      <c r="R2640" s="30">
        <v>0.28222000000000003</v>
      </c>
      <c r="S2640" s="175" t="s">
        <v>4</v>
      </c>
      <c r="T2640" s="175" t="s">
        <v>5</v>
      </c>
      <c r="U2640" s="175">
        <v>0</v>
      </c>
      <c r="V2640" s="176">
        <v>49.94</v>
      </c>
      <c r="W2640" s="48">
        <v>2122</v>
      </c>
      <c r="X2640" s="177" t="s">
        <v>20</v>
      </c>
      <c r="AI2640" s="48">
        <v>5486</v>
      </c>
      <c r="AJ2640" s="30">
        <v>0.22242200000000001</v>
      </c>
      <c r="AK2640" s="175" t="s">
        <v>6</v>
      </c>
      <c r="AL2640" s="175" t="s">
        <v>5</v>
      </c>
      <c r="AM2640" s="175">
        <v>0</v>
      </c>
      <c r="AN2640" s="176">
        <v>34.82</v>
      </c>
      <c r="AO2640" s="48">
        <v>1676</v>
      </c>
      <c r="AP2640" s="177" t="s">
        <v>20</v>
      </c>
    </row>
    <row r="2641" spans="17:42" x14ac:dyDescent="0.25">
      <c r="Q2641" s="48">
        <v>2638</v>
      </c>
      <c r="R2641" s="30">
        <v>0.15270800000000001</v>
      </c>
      <c r="S2641" s="175" t="s">
        <v>6</v>
      </c>
      <c r="T2641" s="175" t="s">
        <v>5</v>
      </c>
      <c r="U2641" s="175">
        <v>4</v>
      </c>
      <c r="V2641" s="176">
        <v>22.48</v>
      </c>
      <c r="W2641" s="48">
        <v>2124</v>
      </c>
      <c r="X2641" s="177" t="s">
        <v>20</v>
      </c>
      <c r="AI2641" s="48">
        <v>5488</v>
      </c>
      <c r="AJ2641" s="30">
        <v>0.267538</v>
      </c>
      <c r="AK2641" s="175" t="s">
        <v>6</v>
      </c>
      <c r="AL2641" s="175" t="s">
        <v>5</v>
      </c>
      <c r="AM2641" s="175">
        <v>0</v>
      </c>
      <c r="AN2641" s="176">
        <v>40.15</v>
      </c>
      <c r="AO2641" s="48">
        <v>1677</v>
      </c>
      <c r="AP2641" s="177" t="s">
        <v>20</v>
      </c>
    </row>
    <row r="2642" spans="17:42" x14ac:dyDescent="0.25">
      <c r="Q2642" s="48">
        <v>2639</v>
      </c>
      <c r="R2642" s="30">
        <v>0.44066100000000002</v>
      </c>
      <c r="S2642" s="175" t="s">
        <v>6</v>
      </c>
      <c r="T2642" s="175" t="s">
        <v>5</v>
      </c>
      <c r="U2642" s="175">
        <v>2</v>
      </c>
      <c r="V2642" s="176">
        <v>111</v>
      </c>
      <c r="W2642" s="48">
        <v>2125</v>
      </c>
      <c r="X2642" s="177" t="s">
        <v>20</v>
      </c>
      <c r="AI2642" s="48">
        <v>5490</v>
      </c>
      <c r="AJ2642" s="30">
        <v>0.12522800000000001</v>
      </c>
      <c r="AK2642" s="175" t="s">
        <v>4</v>
      </c>
      <c r="AL2642" s="175" t="s">
        <v>5</v>
      </c>
      <c r="AM2642" s="175">
        <v>0</v>
      </c>
      <c r="AN2642" s="176">
        <v>31.91</v>
      </c>
      <c r="AO2642" s="48">
        <v>1678</v>
      </c>
      <c r="AP2642" s="177" t="s">
        <v>20</v>
      </c>
    </row>
    <row r="2643" spans="17:42" x14ac:dyDescent="0.25">
      <c r="Q2643" s="48">
        <v>2640</v>
      </c>
      <c r="R2643" s="30">
        <v>0.58027499999999999</v>
      </c>
      <c r="S2643" s="175" t="s">
        <v>7</v>
      </c>
      <c r="T2643" s="175" t="s">
        <v>5</v>
      </c>
      <c r="U2643" s="175">
        <v>0</v>
      </c>
      <c r="V2643" s="176">
        <v>37.659999999999997</v>
      </c>
      <c r="W2643" s="48">
        <v>2127</v>
      </c>
      <c r="X2643" s="177" t="s">
        <v>20</v>
      </c>
      <c r="AI2643" s="48">
        <v>5493</v>
      </c>
      <c r="AJ2643" s="30">
        <v>0.20170299999999999</v>
      </c>
      <c r="AK2643" s="175" t="s">
        <v>4</v>
      </c>
      <c r="AL2643" s="175" t="s">
        <v>5</v>
      </c>
      <c r="AM2643" s="175">
        <v>0</v>
      </c>
      <c r="AN2643" s="176">
        <v>37.18</v>
      </c>
      <c r="AO2643" s="48">
        <v>1679</v>
      </c>
      <c r="AP2643" s="177" t="s">
        <v>20</v>
      </c>
    </row>
    <row r="2644" spans="17:42" x14ac:dyDescent="0.25">
      <c r="Q2644" s="48">
        <v>2641</v>
      </c>
      <c r="R2644" s="30">
        <v>0.41692800000000002</v>
      </c>
      <c r="S2644" s="175" t="s">
        <v>11</v>
      </c>
      <c r="T2644" s="175" t="s">
        <v>10</v>
      </c>
      <c r="U2644" s="175">
        <v>3</v>
      </c>
      <c r="V2644" s="176">
        <v>121.34</v>
      </c>
      <c r="W2644" s="48">
        <v>2129</v>
      </c>
      <c r="X2644" s="177" t="s">
        <v>20</v>
      </c>
      <c r="AI2644" s="48">
        <v>5496</v>
      </c>
      <c r="AJ2644" s="30">
        <v>0.61945600000000001</v>
      </c>
      <c r="AK2644" s="175" t="s">
        <v>6</v>
      </c>
      <c r="AL2644" s="175" t="s">
        <v>5</v>
      </c>
      <c r="AM2644" s="175">
        <v>0</v>
      </c>
      <c r="AN2644" s="176">
        <v>34.06</v>
      </c>
      <c r="AO2644" s="48">
        <v>1680</v>
      </c>
      <c r="AP2644" s="177" t="s">
        <v>20</v>
      </c>
    </row>
    <row r="2645" spans="17:42" x14ac:dyDescent="0.25">
      <c r="Q2645" s="48">
        <v>2642</v>
      </c>
      <c r="R2645" s="30">
        <v>0.60094499999999995</v>
      </c>
      <c r="S2645" s="175" t="s">
        <v>4</v>
      </c>
      <c r="T2645" s="175" t="s">
        <v>5</v>
      </c>
      <c r="U2645" s="175">
        <v>0</v>
      </c>
      <c r="V2645" s="176">
        <v>37</v>
      </c>
      <c r="W2645" s="48">
        <v>2130</v>
      </c>
      <c r="X2645" s="177" t="s">
        <v>20</v>
      </c>
      <c r="AI2645" s="48">
        <v>5498</v>
      </c>
      <c r="AJ2645" s="30">
        <v>0.64768300000000001</v>
      </c>
      <c r="AK2645" s="175" t="s">
        <v>4</v>
      </c>
      <c r="AL2645" s="175" t="s">
        <v>5</v>
      </c>
      <c r="AM2645" s="175">
        <v>0</v>
      </c>
      <c r="AN2645" s="176">
        <v>35.24</v>
      </c>
      <c r="AO2645" s="48">
        <v>1681</v>
      </c>
      <c r="AP2645" s="177" t="s">
        <v>20</v>
      </c>
    </row>
    <row r="2646" spans="17:42" x14ac:dyDescent="0.25">
      <c r="Q2646" s="48">
        <v>2643</v>
      </c>
      <c r="R2646" s="30">
        <v>0.17823800000000001</v>
      </c>
      <c r="S2646" s="175" t="s">
        <v>4</v>
      </c>
      <c r="T2646" s="175" t="s">
        <v>5</v>
      </c>
      <c r="U2646" s="175">
        <v>4</v>
      </c>
      <c r="V2646" s="176">
        <v>19.71</v>
      </c>
      <c r="W2646" s="48">
        <v>2131</v>
      </c>
      <c r="X2646" s="177" t="s">
        <v>20</v>
      </c>
      <c r="AI2646" s="48">
        <v>5500</v>
      </c>
      <c r="AJ2646" s="30">
        <v>0.40562500000000001</v>
      </c>
      <c r="AK2646" s="175" t="s">
        <v>6</v>
      </c>
      <c r="AL2646" s="175" t="s">
        <v>5</v>
      </c>
      <c r="AM2646" s="175">
        <v>0</v>
      </c>
      <c r="AN2646" s="176">
        <v>38.799999999999997</v>
      </c>
      <c r="AO2646" s="48">
        <v>1682</v>
      </c>
      <c r="AP2646" s="177" t="s">
        <v>20</v>
      </c>
    </row>
    <row r="2647" spans="17:42" x14ac:dyDescent="0.25">
      <c r="Q2647" s="48">
        <v>2644</v>
      </c>
      <c r="R2647" s="30">
        <v>0.29352200000000001</v>
      </c>
      <c r="S2647" s="175" t="s">
        <v>4</v>
      </c>
      <c r="T2647" s="175" t="s">
        <v>5</v>
      </c>
      <c r="U2647" s="175">
        <v>0</v>
      </c>
      <c r="V2647" s="176">
        <v>45.23</v>
      </c>
      <c r="W2647" s="48">
        <v>2135</v>
      </c>
      <c r="X2647" s="177" t="s">
        <v>20</v>
      </c>
      <c r="AI2647" s="48">
        <v>5501</v>
      </c>
      <c r="AJ2647" s="30">
        <v>0.13814000000000001</v>
      </c>
      <c r="AK2647" s="175" t="s">
        <v>4</v>
      </c>
      <c r="AL2647" s="175" t="s">
        <v>5</v>
      </c>
      <c r="AM2647" s="175">
        <v>0</v>
      </c>
      <c r="AN2647" s="176">
        <v>36.880000000000003</v>
      </c>
      <c r="AO2647" s="48">
        <v>1683</v>
      </c>
      <c r="AP2647" s="177" t="s">
        <v>20</v>
      </c>
    </row>
    <row r="2648" spans="17:42" x14ac:dyDescent="0.25">
      <c r="Q2648" s="48">
        <v>2645</v>
      </c>
      <c r="R2648" s="30">
        <v>0.29170699999999999</v>
      </c>
      <c r="S2648" s="175" t="s">
        <v>6</v>
      </c>
      <c r="T2648" s="175" t="s">
        <v>5</v>
      </c>
      <c r="U2648" s="175">
        <v>0</v>
      </c>
      <c r="V2648" s="176">
        <v>39.9</v>
      </c>
      <c r="W2648" s="48">
        <v>2136</v>
      </c>
      <c r="X2648" s="177" t="s">
        <v>20</v>
      </c>
      <c r="AI2648" s="48">
        <v>5503</v>
      </c>
      <c r="AJ2648" s="30">
        <v>8.4401000000000004E-2</v>
      </c>
      <c r="AK2648" s="175" t="s">
        <v>4</v>
      </c>
      <c r="AL2648" s="175" t="s">
        <v>5</v>
      </c>
      <c r="AM2648" s="175">
        <v>0</v>
      </c>
      <c r="AN2648" s="176">
        <v>41.21</v>
      </c>
      <c r="AO2648" s="48">
        <v>1684</v>
      </c>
      <c r="AP2648" s="177" t="s">
        <v>20</v>
      </c>
    </row>
    <row r="2649" spans="17:42" x14ac:dyDescent="0.25">
      <c r="Q2649" s="48">
        <v>2646</v>
      </c>
      <c r="R2649" s="30">
        <v>0.208569</v>
      </c>
      <c r="S2649" s="175" t="s">
        <v>6</v>
      </c>
      <c r="T2649" s="175" t="s">
        <v>5</v>
      </c>
      <c r="U2649" s="175">
        <v>1</v>
      </c>
      <c r="V2649" s="176">
        <v>98.83</v>
      </c>
      <c r="W2649" s="48">
        <v>2137</v>
      </c>
      <c r="X2649" s="177" t="s">
        <v>20</v>
      </c>
      <c r="AI2649" s="48">
        <v>5504</v>
      </c>
      <c r="AJ2649" s="30">
        <v>0.58334900000000001</v>
      </c>
      <c r="AK2649" s="175" t="s">
        <v>4</v>
      </c>
      <c r="AL2649" s="175" t="s">
        <v>5</v>
      </c>
      <c r="AM2649" s="175">
        <v>0</v>
      </c>
      <c r="AN2649" s="176">
        <v>38.96</v>
      </c>
      <c r="AO2649" s="48">
        <v>1685</v>
      </c>
      <c r="AP2649" s="177" t="s">
        <v>20</v>
      </c>
    </row>
    <row r="2650" spans="17:42" x14ac:dyDescent="0.25">
      <c r="Q2650" s="48">
        <v>2647</v>
      </c>
      <c r="R2650" s="30">
        <v>0.27643400000000001</v>
      </c>
      <c r="S2650" s="175" t="s">
        <v>4</v>
      </c>
      <c r="T2650" s="175" t="s">
        <v>5</v>
      </c>
      <c r="U2650" s="175">
        <v>0</v>
      </c>
      <c r="V2650" s="176">
        <v>48.52</v>
      </c>
      <c r="W2650" s="48">
        <v>2138</v>
      </c>
      <c r="X2650" s="177" t="s">
        <v>20</v>
      </c>
      <c r="AI2650" s="48">
        <v>5506</v>
      </c>
      <c r="AJ2650" s="30">
        <v>0.622618</v>
      </c>
      <c r="AK2650" s="175" t="s">
        <v>6</v>
      </c>
      <c r="AL2650" s="175" t="s">
        <v>5</v>
      </c>
      <c r="AM2650" s="175">
        <v>0</v>
      </c>
      <c r="AN2650" s="176">
        <v>43.84</v>
      </c>
      <c r="AO2650" s="48">
        <v>1690</v>
      </c>
      <c r="AP2650" s="177" t="s">
        <v>20</v>
      </c>
    </row>
    <row r="2651" spans="17:42" x14ac:dyDescent="0.25">
      <c r="Q2651" s="48">
        <v>2648</v>
      </c>
      <c r="R2651" s="30">
        <v>0.10957500000000001</v>
      </c>
      <c r="S2651" s="175" t="s">
        <v>4</v>
      </c>
      <c r="T2651" s="175" t="s">
        <v>5</v>
      </c>
      <c r="U2651" s="175">
        <v>0</v>
      </c>
      <c r="V2651" s="176">
        <v>41.08</v>
      </c>
      <c r="W2651" s="48">
        <v>2139</v>
      </c>
      <c r="X2651" s="177" t="s">
        <v>20</v>
      </c>
      <c r="AI2651" s="48">
        <v>5507</v>
      </c>
      <c r="AJ2651" s="30">
        <v>0.37477300000000002</v>
      </c>
      <c r="AK2651" s="175" t="s">
        <v>9</v>
      </c>
      <c r="AL2651" s="175" t="s">
        <v>10</v>
      </c>
      <c r="AM2651" s="175">
        <v>0</v>
      </c>
      <c r="AN2651" s="176">
        <v>40.83</v>
      </c>
      <c r="AO2651" s="48">
        <v>1691</v>
      </c>
      <c r="AP2651" s="177" t="s">
        <v>20</v>
      </c>
    </row>
    <row r="2652" spans="17:42" x14ac:dyDescent="0.25">
      <c r="Q2652" s="48">
        <v>2649</v>
      </c>
      <c r="R2652" s="30">
        <v>0.32127299999999998</v>
      </c>
      <c r="S2652" s="175" t="s">
        <v>4</v>
      </c>
      <c r="T2652" s="175" t="s">
        <v>5</v>
      </c>
      <c r="U2652" s="175">
        <v>1</v>
      </c>
      <c r="V2652" s="176">
        <v>51.75</v>
      </c>
      <c r="W2652" s="48">
        <v>2140</v>
      </c>
      <c r="X2652" s="177" t="s">
        <v>20</v>
      </c>
      <c r="AI2652" s="48">
        <v>5509</v>
      </c>
      <c r="AJ2652" s="30">
        <v>0.60688200000000003</v>
      </c>
      <c r="AK2652" s="175" t="s">
        <v>6</v>
      </c>
      <c r="AL2652" s="175" t="s">
        <v>5</v>
      </c>
      <c r="AM2652" s="175">
        <v>0</v>
      </c>
      <c r="AN2652" s="176">
        <v>38.51</v>
      </c>
      <c r="AO2652" s="48">
        <v>1692</v>
      </c>
      <c r="AP2652" s="177" t="s">
        <v>20</v>
      </c>
    </row>
    <row r="2653" spans="17:42" x14ac:dyDescent="0.25">
      <c r="Q2653" s="48">
        <v>2650</v>
      </c>
      <c r="R2653" s="30">
        <v>0.44439000000000001</v>
      </c>
      <c r="S2653" s="175" t="s">
        <v>4</v>
      </c>
      <c r="T2653" s="175" t="s">
        <v>5</v>
      </c>
      <c r="U2653" s="175">
        <v>2</v>
      </c>
      <c r="V2653" s="176">
        <v>115.12</v>
      </c>
      <c r="W2653" s="48">
        <v>2141</v>
      </c>
      <c r="X2653" s="177" t="s">
        <v>20</v>
      </c>
      <c r="AI2653" s="48">
        <v>5511</v>
      </c>
      <c r="AJ2653" s="30">
        <v>0.28211199999999997</v>
      </c>
      <c r="AK2653" s="175" t="s">
        <v>9</v>
      </c>
      <c r="AL2653" s="175" t="s">
        <v>10</v>
      </c>
      <c r="AM2653" s="175">
        <v>0</v>
      </c>
      <c r="AN2653" s="176">
        <v>32.35</v>
      </c>
      <c r="AO2653" s="48">
        <v>1693</v>
      </c>
      <c r="AP2653" s="177" t="s">
        <v>20</v>
      </c>
    </row>
    <row r="2654" spans="17:42" x14ac:dyDescent="0.25">
      <c r="Q2654" s="48">
        <v>2651</v>
      </c>
      <c r="R2654" s="30">
        <v>0.85726800000000003</v>
      </c>
      <c r="S2654" s="175" t="s">
        <v>6</v>
      </c>
      <c r="T2654" s="175" t="s">
        <v>5</v>
      </c>
      <c r="U2654" s="175">
        <v>0</v>
      </c>
      <c r="V2654" s="176">
        <v>48.63</v>
      </c>
      <c r="W2654" s="48">
        <v>2143</v>
      </c>
      <c r="X2654" s="177" t="s">
        <v>20</v>
      </c>
      <c r="AI2654" s="48">
        <v>5513</v>
      </c>
      <c r="AJ2654" s="30">
        <v>0.786192</v>
      </c>
      <c r="AK2654" s="175" t="s">
        <v>4</v>
      </c>
      <c r="AL2654" s="175" t="s">
        <v>5</v>
      </c>
      <c r="AM2654" s="175">
        <v>0</v>
      </c>
      <c r="AN2654" s="176">
        <v>45.82</v>
      </c>
      <c r="AO2654" s="48">
        <v>1694</v>
      </c>
      <c r="AP2654" s="177" t="s">
        <v>20</v>
      </c>
    </row>
    <row r="2655" spans="17:42" x14ac:dyDescent="0.25">
      <c r="Q2655" s="48">
        <v>2652</v>
      </c>
      <c r="R2655" s="30">
        <v>0.373973</v>
      </c>
      <c r="S2655" s="175" t="s">
        <v>4</v>
      </c>
      <c r="T2655" s="175" t="s">
        <v>5</v>
      </c>
      <c r="U2655" s="175">
        <v>2</v>
      </c>
      <c r="V2655" s="176">
        <v>103.93</v>
      </c>
      <c r="W2655" s="48">
        <v>2144</v>
      </c>
      <c r="X2655" s="177" t="s">
        <v>20</v>
      </c>
      <c r="AI2655" s="48">
        <v>5515</v>
      </c>
      <c r="AJ2655" s="30">
        <v>0.33484199999999997</v>
      </c>
      <c r="AK2655" s="175" t="s">
        <v>6</v>
      </c>
      <c r="AL2655" s="175" t="s">
        <v>5</v>
      </c>
      <c r="AM2655" s="175">
        <v>0</v>
      </c>
      <c r="AN2655" s="176">
        <v>34.78</v>
      </c>
      <c r="AO2655" s="48">
        <v>1696</v>
      </c>
      <c r="AP2655" s="177" t="s">
        <v>20</v>
      </c>
    </row>
    <row r="2656" spans="17:42" x14ac:dyDescent="0.25">
      <c r="Q2656" s="48">
        <v>2653</v>
      </c>
      <c r="R2656" s="30">
        <v>0.55681099999999994</v>
      </c>
      <c r="S2656" s="175" t="s">
        <v>4</v>
      </c>
      <c r="T2656" s="175" t="s">
        <v>5</v>
      </c>
      <c r="U2656" s="175">
        <v>0</v>
      </c>
      <c r="V2656" s="176">
        <v>43.56</v>
      </c>
      <c r="W2656" s="48">
        <v>2145</v>
      </c>
      <c r="X2656" s="177" t="s">
        <v>20</v>
      </c>
      <c r="AI2656" s="48">
        <v>5517</v>
      </c>
      <c r="AJ2656" s="30">
        <v>1.020224</v>
      </c>
      <c r="AK2656" s="175" t="s">
        <v>4</v>
      </c>
      <c r="AL2656" s="175" t="s">
        <v>5</v>
      </c>
      <c r="AM2656" s="175">
        <v>0</v>
      </c>
      <c r="AN2656" s="176">
        <v>42.43</v>
      </c>
      <c r="AO2656" s="48">
        <v>1698</v>
      </c>
      <c r="AP2656" s="177" t="s">
        <v>20</v>
      </c>
    </row>
    <row r="2657" spans="17:42" x14ac:dyDescent="0.25">
      <c r="Q2657" s="48">
        <v>2654</v>
      </c>
      <c r="R2657" s="30">
        <v>0.45386199999999999</v>
      </c>
      <c r="S2657" s="175" t="s">
        <v>4</v>
      </c>
      <c r="T2657" s="175" t="s">
        <v>5</v>
      </c>
      <c r="U2657" s="175">
        <v>0</v>
      </c>
      <c r="V2657" s="176">
        <v>48.25</v>
      </c>
      <c r="W2657" s="48">
        <v>2148</v>
      </c>
      <c r="X2657" s="177" t="s">
        <v>20</v>
      </c>
      <c r="AI2657" s="48">
        <v>5519</v>
      </c>
      <c r="AJ2657" s="30">
        <v>0.45147799999999999</v>
      </c>
      <c r="AK2657" s="175" t="s">
        <v>4</v>
      </c>
      <c r="AL2657" s="175" t="s">
        <v>5</v>
      </c>
      <c r="AM2657" s="175">
        <v>0</v>
      </c>
      <c r="AN2657" s="176">
        <v>39.19</v>
      </c>
      <c r="AO2657" s="48">
        <v>1699</v>
      </c>
      <c r="AP2657" s="177" t="s">
        <v>20</v>
      </c>
    </row>
    <row r="2658" spans="17:42" x14ac:dyDescent="0.25">
      <c r="Q2658" s="48">
        <v>2655</v>
      </c>
      <c r="R2658" s="30">
        <v>0.37509100000000001</v>
      </c>
      <c r="S2658" s="175" t="s">
        <v>4</v>
      </c>
      <c r="T2658" s="175" t="s">
        <v>5</v>
      </c>
      <c r="U2658" s="175">
        <v>3</v>
      </c>
      <c r="V2658" s="176">
        <v>120.77</v>
      </c>
      <c r="W2658" s="48">
        <v>2149</v>
      </c>
      <c r="X2658" s="177" t="s">
        <v>20</v>
      </c>
      <c r="AI2658" s="48">
        <v>5521</v>
      </c>
      <c r="AJ2658" s="30">
        <v>8.7454000000000004E-2</v>
      </c>
      <c r="AK2658" s="175" t="s">
        <v>4</v>
      </c>
      <c r="AL2658" s="175" t="s">
        <v>5</v>
      </c>
      <c r="AM2658" s="175">
        <v>0</v>
      </c>
      <c r="AN2658" s="176">
        <v>42.96</v>
      </c>
      <c r="AO2658" s="48">
        <v>1701</v>
      </c>
      <c r="AP2658" s="177" t="s">
        <v>20</v>
      </c>
    </row>
    <row r="2659" spans="17:42" x14ac:dyDescent="0.25">
      <c r="Q2659" s="48">
        <v>2656</v>
      </c>
      <c r="R2659" s="30">
        <v>0.41923500000000002</v>
      </c>
      <c r="S2659" s="175" t="s">
        <v>4</v>
      </c>
      <c r="T2659" s="175" t="s">
        <v>5</v>
      </c>
      <c r="U2659" s="175">
        <v>0</v>
      </c>
      <c r="V2659" s="176">
        <v>48.63</v>
      </c>
      <c r="W2659" s="48">
        <v>2150</v>
      </c>
      <c r="X2659" s="177" t="s">
        <v>20</v>
      </c>
      <c r="AI2659" s="48">
        <v>5523</v>
      </c>
      <c r="AJ2659" s="30">
        <v>0.27914899999999998</v>
      </c>
      <c r="AK2659" s="175" t="s">
        <v>9</v>
      </c>
      <c r="AL2659" s="175" t="s">
        <v>10</v>
      </c>
      <c r="AM2659" s="175">
        <v>0</v>
      </c>
      <c r="AN2659" s="176">
        <v>43.29</v>
      </c>
      <c r="AO2659" s="48">
        <v>1702</v>
      </c>
      <c r="AP2659" s="177" t="s">
        <v>20</v>
      </c>
    </row>
    <row r="2660" spans="17:42" x14ac:dyDescent="0.25">
      <c r="Q2660" s="48">
        <v>2657</v>
      </c>
      <c r="R2660" s="30">
        <v>0.55482100000000001</v>
      </c>
      <c r="S2660" s="175" t="s">
        <v>4</v>
      </c>
      <c r="T2660" s="175" t="s">
        <v>5</v>
      </c>
      <c r="U2660" s="175">
        <v>2</v>
      </c>
      <c r="V2660" s="176">
        <v>105.09</v>
      </c>
      <c r="W2660" s="48">
        <v>2151</v>
      </c>
      <c r="X2660" s="177" t="s">
        <v>20</v>
      </c>
      <c r="AI2660" s="48">
        <v>5524</v>
      </c>
      <c r="AJ2660" s="30">
        <v>0.151474</v>
      </c>
      <c r="AK2660" s="175" t="s">
        <v>4</v>
      </c>
      <c r="AL2660" s="175" t="s">
        <v>5</v>
      </c>
      <c r="AM2660" s="175">
        <v>0</v>
      </c>
      <c r="AN2660" s="176">
        <v>49.69</v>
      </c>
      <c r="AO2660" s="48">
        <v>1703</v>
      </c>
      <c r="AP2660" s="177" t="s">
        <v>20</v>
      </c>
    </row>
    <row r="2661" spans="17:42" x14ac:dyDescent="0.25">
      <c r="Q2661" s="48">
        <v>2658</v>
      </c>
      <c r="R2661" s="30">
        <v>0.10775999999999999</v>
      </c>
      <c r="S2661" s="175" t="s">
        <v>4</v>
      </c>
      <c r="T2661" s="175" t="s">
        <v>5</v>
      </c>
      <c r="U2661" s="175">
        <v>0</v>
      </c>
      <c r="V2661" s="176">
        <v>36.700000000000003</v>
      </c>
      <c r="W2661" s="48">
        <v>2152</v>
      </c>
      <c r="X2661" s="177" t="s">
        <v>20</v>
      </c>
      <c r="AI2661" s="48">
        <v>5525</v>
      </c>
      <c r="AJ2661" s="30">
        <v>0.16516700000000001</v>
      </c>
      <c r="AK2661" s="175" t="s">
        <v>4</v>
      </c>
      <c r="AL2661" s="175" t="s">
        <v>5</v>
      </c>
      <c r="AM2661" s="175">
        <v>0</v>
      </c>
      <c r="AN2661" s="176">
        <v>35.24</v>
      </c>
      <c r="AO2661" s="48">
        <v>1704</v>
      </c>
      <c r="AP2661" s="177" t="s">
        <v>20</v>
      </c>
    </row>
    <row r="2662" spans="17:42" x14ac:dyDescent="0.25">
      <c r="Q2662" s="48">
        <v>2659</v>
      </c>
      <c r="R2662" s="30">
        <v>0.65391699999999997</v>
      </c>
      <c r="S2662" s="175" t="s">
        <v>4</v>
      </c>
      <c r="T2662" s="175" t="s">
        <v>5</v>
      </c>
      <c r="U2662" s="175">
        <v>3</v>
      </c>
      <c r="V2662" s="176">
        <v>121.08</v>
      </c>
      <c r="W2662" s="48">
        <v>2153</v>
      </c>
      <c r="X2662" s="177" t="s">
        <v>20</v>
      </c>
      <c r="AI2662" s="48">
        <v>5527</v>
      </c>
      <c r="AJ2662" s="30">
        <v>0.83168699999999995</v>
      </c>
      <c r="AK2662" s="175" t="s">
        <v>9</v>
      </c>
      <c r="AL2662" s="175" t="s">
        <v>10</v>
      </c>
      <c r="AM2662" s="175">
        <v>0</v>
      </c>
      <c r="AN2662" s="176">
        <v>41.02</v>
      </c>
      <c r="AO2662" s="48">
        <v>1707</v>
      </c>
      <c r="AP2662" s="177" t="s">
        <v>20</v>
      </c>
    </row>
    <row r="2663" spans="17:42" x14ac:dyDescent="0.25">
      <c r="Q2663" s="48">
        <v>2660</v>
      </c>
      <c r="R2663" s="30">
        <v>0.10238899999999999</v>
      </c>
      <c r="S2663" s="175" t="s">
        <v>4</v>
      </c>
      <c r="T2663" s="175" t="s">
        <v>5</v>
      </c>
      <c r="U2663" s="175">
        <v>1</v>
      </c>
      <c r="V2663" s="176">
        <v>64.61</v>
      </c>
      <c r="W2663" s="48">
        <v>2154</v>
      </c>
      <c r="X2663" s="177" t="s">
        <v>20</v>
      </c>
      <c r="AI2663" s="48">
        <v>5529</v>
      </c>
      <c r="AJ2663" s="30">
        <v>0.34615800000000002</v>
      </c>
      <c r="AK2663" s="175" t="s">
        <v>4</v>
      </c>
      <c r="AL2663" s="175" t="s">
        <v>5</v>
      </c>
      <c r="AM2663" s="175">
        <v>0</v>
      </c>
      <c r="AN2663" s="176">
        <v>43.72</v>
      </c>
      <c r="AO2663" s="48">
        <v>1710</v>
      </c>
      <c r="AP2663" s="177" t="s">
        <v>20</v>
      </c>
    </row>
    <row r="2664" spans="17:42" x14ac:dyDescent="0.25">
      <c r="Q2664" s="48">
        <v>2661</v>
      </c>
      <c r="R2664" s="30">
        <v>0.30832399999999999</v>
      </c>
      <c r="S2664" s="175" t="s">
        <v>4</v>
      </c>
      <c r="T2664" s="175" t="s">
        <v>5</v>
      </c>
      <c r="U2664" s="175">
        <v>0</v>
      </c>
      <c r="V2664" s="176">
        <v>45.74</v>
      </c>
      <c r="W2664" s="48">
        <v>2155</v>
      </c>
      <c r="X2664" s="177" t="s">
        <v>20</v>
      </c>
      <c r="AI2664" s="48">
        <v>5531</v>
      </c>
      <c r="AJ2664" s="30">
        <v>0.52089099999999999</v>
      </c>
      <c r="AK2664" s="175" t="s">
        <v>4</v>
      </c>
      <c r="AL2664" s="175" t="s">
        <v>5</v>
      </c>
      <c r="AM2664" s="175">
        <v>0</v>
      </c>
      <c r="AN2664" s="176">
        <v>33.119999999999997</v>
      </c>
      <c r="AO2664" s="48">
        <v>1712</v>
      </c>
      <c r="AP2664" s="177" t="s">
        <v>20</v>
      </c>
    </row>
    <row r="2665" spans="17:42" x14ac:dyDescent="0.25">
      <c r="Q2665" s="48">
        <v>2662</v>
      </c>
      <c r="R2665" s="30">
        <v>0.474078</v>
      </c>
      <c r="S2665" s="175" t="s">
        <v>4</v>
      </c>
      <c r="T2665" s="175" t="s">
        <v>5</v>
      </c>
      <c r="U2665" s="175">
        <v>0</v>
      </c>
      <c r="V2665" s="176">
        <v>35.24</v>
      </c>
      <c r="W2665" s="48">
        <v>2156</v>
      </c>
      <c r="X2665" s="177" t="s">
        <v>20</v>
      </c>
      <c r="AI2665" s="48">
        <v>5532</v>
      </c>
      <c r="AJ2665" s="30">
        <v>0.1067</v>
      </c>
      <c r="AK2665" s="175" t="s">
        <v>4</v>
      </c>
      <c r="AL2665" s="175" t="s">
        <v>5</v>
      </c>
      <c r="AM2665" s="175">
        <v>0</v>
      </c>
      <c r="AN2665" s="176">
        <v>42.95</v>
      </c>
      <c r="AO2665" s="48">
        <v>1715</v>
      </c>
      <c r="AP2665" s="177" t="s">
        <v>20</v>
      </c>
    </row>
    <row r="2666" spans="17:42" x14ac:dyDescent="0.25">
      <c r="Q2666" s="48">
        <v>2663</v>
      </c>
      <c r="R2666" s="30">
        <v>0.580735</v>
      </c>
      <c r="S2666" s="175" t="s">
        <v>4</v>
      </c>
      <c r="T2666" s="175" t="s">
        <v>5</v>
      </c>
      <c r="U2666" s="175">
        <v>0</v>
      </c>
      <c r="V2666" s="176">
        <v>39.28</v>
      </c>
      <c r="W2666" s="48">
        <v>2157</v>
      </c>
      <c r="X2666" s="177" t="s">
        <v>20</v>
      </c>
      <c r="AI2666" s="48">
        <v>5534</v>
      </c>
      <c r="AJ2666" s="30">
        <v>0.493288</v>
      </c>
      <c r="AK2666" s="175" t="s">
        <v>9</v>
      </c>
      <c r="AL2666" s="175" t="s">
        <v>10</v>
      </c>
      <c r="AM2666" s="175">
        <v>0</v>
      </c>
      <c r="AN2666" s="176">
        <v>48.09</v>
      </c>
      <c r="AO2666" s="48">
        <v>1716</v>
      </c>
      <c r="AP2666" s="177" t="s">
        <v>20</v>
      </c>
    </row>
    <row r="2667" spans="17:42" x14ac:dyDescent="0.25">
      <c r="Q2667" s="48">
        <v>2664</v>
      </c>
      <c r="R2667" s="30">
        <v>9.6546999999999994E-2</v>
      </c>
      <c r="S2667" s="175" t="s">
        <v>4</v>
      </c>
      <c r="T2667" s="175" t="s">
        <v>5</v>
      </c>
      <c r="U2667" s="175">
        <v>2</v>
      </c>
      <c r="V2667" s="176">
        <v>105.13</v>
      </c>
      <c r="W2667" s="48">
        <v>2158</v>
      </c>
      <c r="X2667" s="177" t="s">
        <v>20</v>
      </c>
      <c r="AI2667" s="48">
        <v>5535</v>
      </c>
      <c r="AJ2667" s="30">
        <v>0.42531999999999998</v>
      </c>
      <c r="AK2667" s="175" t="s">
        <v>4</v>
      </c>
      <c r="AL2667" s="175" t="s">
        <v>5</v>
      </c>
      <c r="AM2667" s="175">
        <v>0</v>
      </c>
      <c r="AN2667" s="176">
        <v>43.7</v>
      </c>
      <c r="AO2667" s="48">
        <v>1717</v>
      </c>
      <c r="AP2667" s="177" t="s">
        <v>20</v>
      </c>
    </row>
    <row r="2668" spans="17:42" x14ac:dyDescent="0.25">
      <c r="Q2668" s="48">
        <v>2665</v>
      </c>
      <c r="R2668" s="30">
        <v>0.30299399999999999</v>
      </c>
      <c r="S2668" s="175" t="s">
        <v>6</v>
      </c>
      <c r="T2668" s="175" t="s">
        <v>5</v>
      </c>
      <c r="U2668" s="175">
        <v>0</v>
      </c>
      <c r="V2668" s="176">
        <v>42.86</v>
      </c>
      <c r="W2668" s="48">
        <v>2159</v>
      </c>
      <c r="X2668" s="177" t="s">
        <v>20</v>
      </c>
      <c r="AI2668" s="48">
        <v>5538</v>
      </c>
      <c r="AJ2668" s="30">
        <v>0.22264400000000001</v>
      </c>
      <c r="AK2668" s="175" t="s">
        <v>4</v>
      </c>
      <c r="AL2668" s="175" t="s">
        <v>5</v>
      </c>
      <c r="AM2668" s="175">
        <v>0</v>
      </c>
      <c r="AN2668" s="176">
        <v>39.659999999999997</v>
      </c>
      <c r="AO2668" s="48">
        <v>1719</v>
      </c>
      <c r="AP2668" s="177" t="s">
        <v>20</v>
      </c>
    </row>
    <row r="2669" spans="17:42" x14ac:dyDescent="0.25">
      <c r="Q2669" s="48">
        <v>2666</v>
      </c>
      <c r="R2669" s="30">
        <v>0.23396800000000001</v>
      </c>
      <c r="S2669" s="175" t="s">
        <v>7</v>
      </c>
      <c r="T2669" s="175" t="s">
        <v>5</v>
      </c>
      <c r="U2669" s="175">
        <v>2</v>
      </c>
      <c r="V2669" s="176">
        <v>106.18</v>
      </c>
      <c r="W2669" s="48">
        <v>2160</v>
      </c>
      <c r="X2669" s="177" t="s">
        <v>20</v>
      </c>
      <c r="AI2669" s="48">
        <v>5540</v>
      </c>
      <c r="AJ2669" s="30">
        <v>0.48206599999999999</v>
      </c>
      <c r="AK2669" s="175" t="s">
        <v>4</v>
      </c>
      <c r="AL2669" s="175" t="s">
        <v>5</v>
      </c>
      <c r="AM2669" s="175">
        <v>0</v>
      </c>
      <c r="AN2669" s="176">
        <v>39.85</v>
      </c>
      <c r="AO2669" s="48">
        <v>1720</v>
      </c>
      <c r="AP2669" s="177" t="s">
        <v>20</v>
      </c>
    </row>
    <row r="2670" spans="17:42" x14ac:dyDescent="0.25">
      <c r="Q2670" s="48">
        <v>2667</v>
      </c>
      <c r="R2670" s="30">
        <v>0.32158100000000001</v>
      </c>
      <c r="S2670" s="175" t="s">
        <v>4</v>
      </c>
      <c r="T2670" s="175" t="s">
        <v>5</v>
      </c>
      <c r="U2670" s="175">
        <v>3</v>
      </c>
      <c r="V2670" s="176">
        <v>131.99</v>
      </c>
      <c r="W2670" s="48">
        <v>2162</v>
      </c>
      <c r="X2670" s="177" t="s">
        <v>20</v>
      </c>
      <c r="AI2670" s="48">
        <v>5543</v>
      </c>
      <c r="AJ2670" s="30">
        <v>0.31481700000000001</v>
      </c>
      <c r="AK2670" s="175" t="s">
        <v>6</v>
      </c>
      <c r="AL2670" s="175" t="s">
        <v>5</v>
      </c>
      <c r="AM2670" s="175">
        <v>0</v>
      </c>
      <c r="AN2670" s="176">
        <v>39.17</v>
      </c>
      <c r="AO2670" s="48">
        <v>1722</v>
      </c>
      <c r="AP2670" s="177" t="s">
        <v>20</v>
      </c>
    </row>
    <row r="2671" spans="17:42" x14ac:dyDescent="0.25">
      <c r="Q2671" s="48">
        <v>2668</v>
      </c>
      <c r="R2671" s="30">
        <v>0.26899400000000001</v>
      </c>
      <c r="S2671" s="175" t="s">
        <v>4</v>
      </c>
      <c r="T2671" s="175" t="s">
        <v>5</v>
      </c>
      <c r="U2671" s="175">
        <v>2</v>
      </c>
      <c r="V2671" s="176">
        <v>102.52</v>
      </c>
      <c r="W2671" s="48">
        <v>2165</v>
      </c>
      <c r="X2671" s="177" t="s">
        <v>20</v>
      </c>
      <c r="AI2671" s="48">
        <v>5548</v>
      </c>
      <c r="AJ2671" s="30">
        <v>0.42521399999999998</v>
      </c>
      <c r="AK2671" s="175" t="s">
        <v>6</v>
      </c>
      <c r="AL2671" s="175" t="s">
        <v>5</v>
      </c>
      <c r="AM2671" s="175">
        <v>0</v>
      </c>
      <c r="AN2671" s="176">
        <v>40.92</v>
      </c>
      <c r="AO2671" s="48">
        <v>1723</v>
      </c>
      <c r="AP2671" s="177" t="s">
        <v>20</v>
      </c>
    </row>
    <row r="2672" spans="17:42" x14ac:dyDescent="0.25">
      <c r="Q2672" s="48">
        <v>2669</v>
      </c>
      <c r="R2672" s="30">
        <v>0.326519</v>
      </c>
      <c r="S2672" s="175" t="s">
        <v>4</v>
      </c>
      <c r="T2672" s="175" t="s">
        <v>5</v>
      </c>
      <c r="U2672" s="175">
        <v>0</v>
      </c>
      <c r="V2672" s="176">
        <v>49.33</v>
      </c>
      <c r="W2672" s="48">
        <v>2166</v>
      </c>
      <c r="X2672" s="177" t="s">
        <v>20</v>
      </c>
      <c r="AI2672" s="48">
        <v>5549</v>
      </c>
      <c r="AJ2672" s="30">
        <v>0.91842000000000001</v>
      </c>
      <c r="AK2672" s="175" t="s">
        <v>9</v>
      </c>
      <c r="AL2672" s="175" t="s">
        <v>10</v>
      </c>
      <c r="AM2672" s="175">
        <v>0</v>
      </c>
      <c r="AN2672" s="176">
        <v>43.83</v>
      </c>
      <c r="AO2672" s="48">
        <v>1725</v>
      </c>
      <c r="AP2672" s="177" t="s">
        <v>20</v>
      </c>
    </row>
    <row r="2673" spans="17:42" x14ac:dyDescent="0.25">
      <c r="Q2673" s="48">
        <v>2670</v>
      </c>
      <c r="R2673" s="30">
        <v>0.35637400000000002</v>
      </c>
      <c r="S2673" s="175" t="s">
        <v>4</v>
      </c>
      <c r="T2673" s="175" t="s">
        <v>5</v>
      </c>
      <c r="U2673" s="175">
        <v>0</v>
      </c>
      <c r="V2673" s="176">
        <v>40.74</v>
      </c>
      <c r="W2673" s="48">
        <v>2167</v>
      </c>
      <c r="X2673" s="177" t="s">
        <v>20</v>
      </c>
      <c r="AI2673" s="48">
        <v>5550</v>
      </c>
      <c r="AJ2673" s="30">
        <v>0.16133</v>
      </c>
      <c r="AK2673" s="175" t="s">
        <v>4</v>
      </c>
      <c r="AL2673" s="175" t="s">
        <v>5</v>
      </c>
      <c r="AM2673" s="175">
        <v>0</v>
      </c>
      <c r="AN2673" s="176">
        <v>38.99</v>
      </c>
      <c r="AO2673" s="48">
        <v>1726</v>
      </c>
      <c r="AP2673" s="177" t="s">
        <v>20</v>
      </c>
    </row>
    <row r="2674" spans="17:42" x14ac:dyDescent="0.25">
      <c r="Q2674" s="48">
        <v>2671</v>
      </c>
      <c r="R2674" s="30">
        <v>0.24074200000000001</v>
      </c>
      <c r="S2674" s="175" t="s">
        <v>4</v>
      </c>
      <c r="T2674" s="175" t="s">
        <v>5</v>
      </c>
      <c r="U2674" s="175">
        <v>3</v>
      </c>
      <c r="V2674" s="176">
        <v>128.54</v>
      </c>
      <c r="W2674" s="48">
        <v>2168</v>
      </c>
      <c r="X2674" s="177" t="s">
        <v>20</v>
      </c>
      <c r="AI2674" s="48">
        <v>5554</v>
      </c>
      <c r="AJ2674" s="30">
        <v>0.74179799999999996</v>
      </c>
      <c r="AK2674" s="175" t="s">
        <v>9</v>
      </c>
      <c r="AL2674" s="175" t="s">
        <v>10</v>
      </c>
      <c r="AM2674" s="175">
        <v>0</v>
      </c>
      <c r="AN2674" s="176">
        <v>30.1</v>
      </c>
      <c r="AO2674" s="48">
        <v>1728</v>
      </c>
      <c r="AP2674" s="177" t="s">
        <v>20</v>
      </c>
    </row>
    <row r="2675" spans="17:42" x14ac:dyDescent="0.25">
      <c r="Q2675" s="48">
        <v>2672</v>
      </c>
      <c r="R2675" s="30">
        <v>0.30546299999999998</v>
      </c>
      <c r="S2675" s="175" t="s">
        <v>4</v>
      </c>
      <c r="T2675" s="175" t="s">
        <v>5</v>
      </c>
      <c r="U2675" s="175">
        <v>1</v>
      </c>
      <c r="V2675" s="176">
        <v>90</v>
      </c>
      <c r="W2675" s="48">
        <v>2169</v>
      </c>
      <c r="X2675" s="177" t="s">
        <v>20</v>
      </c>
      <c r="AI2675" s="48">
        <v>5558</v>
      </c>
      <c r="AJ2675" s="30">
        <v>0.41043499999999999</v>
      </c>
      <c r="AK2675" s="175" t="s">
        <v>12</v>
      </c>
      <c r="AL2675" s="175" t="s">
        <v>13</v>
      </c>
      <c r="AM2675" s="175">
        <v>0</v>
      </c>
      <c r="AN2675" s="176">
        <v>36.229999999999997</v>
      </c>
      <c r="AO2675" s="48">
        <v>1730</v>
      </c>
      <c r="AP2675" s="177" t="s">
        <v>20</v>
      </c>
    </row>
    <row r="2676" spans="17:42" x14ac:dyDescent="0.25">
      <c r="Q2676" s="48">
        <v>2673</v>
      </c>
      <c r="R2676" s="30">
        <v>0.18962100000000001</v>
      </c>
      <c r="S2676" s="175" t="s">
        <v>4</v>
      </c>
      <c r="T2676" s="175" t="s">
        <v>5</v>
      </c>
      <c r="U2676" s="175">
        <v>0</v>
      </c>
      <c r="V2676" s="176">
        <v>37.72</v>
      </c>
      <c r="W2676" s="48">
        <v>2170</v>
      </c>
      <c r="X2676" s="177" t="s">
        <v>20</v>
      </c>
      <c r="AI2676" s="48">
        <v>5559</v>
      </c>
      <c r="AJ2676" s="30">
        <v>0.71919699999999998</v>
      </c>
      <c r="AK2676" s="175" t="s">
        <v>4</v>
      </c>
      <c r="AL2676" s="175" t="s">
        <v>5</v>
      </c>
      <c r="AM2676" s="175">
        <v>0</v>
      </c>
      <c r="AN2676" s="176">
        <v>33.69</v>
      </c>
      <c r="AO2676" s="48">
        <v>1731</v>
      </c>
      <c r="AP2676" s="177" t="s">
        <v>20</v>
      </c>
    </row>
    <row r="2677" spans="17:42" x14ac:dyDescent="0.25">
      <c r="Q2677" s="48">
        <v>2674</v>
      </c>
      <c r="R2677" s="30">
        <v>0.116774</v>
      </c>
      <c r="S2677" s="175" t="s">
        <v>4</v>
      </c>
      <c r="T2677" s="175" t="s">
        <v>5</v>
      </c>
      <c r="U2677" s="175">
        <v>1</v>
      </c>
      <c r="V2677" s="176">
        <v>51.75</v>
      </c>
      <c r="W2677" s="48">
        <v>2171</v>
      </c>
      <c r="X2677" s="177" t="s">
        <v>20</v>
      </c>
      <c r="AI2677" s="48">
        <v>5561</v>
      </c>
      <c r="AJ2677" s="30">
        <v>0.49396499999999999</v>
      </c>
      <c r="AK2677" s="175" t="s">
        <v>9</v>
      </c>
      <c r="AL2677" s="175" t="s">
        <v>10</v>
      </c>
      <c r="AM2677" s="175">
        <v>0</v>
      </c>
      <c r="AN2677" s="176">
        <v>33.18</v>
      </c>
      <c r="AO2677" s="48">
        <v>1733</v>
      </c>
      <c r="AP2677" s="177" t="s">
        <v>20</v>
      </c>
    </row>
    <row r="2678" spans="17:42" x14ac:dyDescent="0.25">
      <c r="Q2678" s="48">
        <v>2675</v>
      </c>
      <c r="R2678" s="30">
        <v>0.71811499999999995</v>
      </c>
      <c r="S2678" s="175" t="s">
        <v>4</v>
      </c>
      <c r="T2678" s="175" t="s">
        <v>5</v>
      </c>
      <c r="U2678" s="175">
        <v>0</v>
      </c>
      <c r="V2678" s="176">
        <v>40.06</v>
      </c>
      <c r="W2678" s="48">
        <v>2172</v>
      </c>
      <c r="X2678" s="177" t="s">
        <v>20</v>
      </c>
      <c r="AI2678" s="48">
        <v>5564</v>
      </c>
      <c r="AJ2678" s="30">
        <v>0.457536</v>
      </c>
      <c r="AK2678" s="175" t="s">
        <v>6</v>
      </c>
      <c r="AL2678" s="175" t="s">
        <v>5</v>
      </c>
      <c r="AM2678" s="175">
        <v>0</v>
      </c>
      <c r="AN2678" s="176">
        <v>43.57</v>
      </c>
      <c r="AO2678" s="48">
        <v>1734</v>
      </c>
      <c r="AP2678" s="177" t="s">
        <v>20</v>
      </c>
    </row>
    <row r="2679" spans="17:42" x14ac:dyDescent="0.25">
      <c r="Q2679" s="48">
        <v>2676</v>
      </c>
      <c r="R2679" s="30">
        <v>0.34204699999999999</v>
      </c>
      <c r="S2679" s="175" t="s">
        <v>4</v>
      </c>
      <c r="T2679" s="175" t="s">
        <v>5</v>
      </c>
      <c r="U2679" s="175">
        <v>2</v>
      </c>
      <c r="V2679" s="176">
        <v>114.11</v>
      </c>
      <c r="W2679" s="48">
        <v>2173</v>
      </c>
      <c r="X2679" s="177" t="s">
        <v>20</v>
      </c>
      <c r="AI2679" s="48">
        <v>5566</v>
      </c>
      <c r="AJ2679" s="30">
        <v>0.31350099999999997</v>
      </c>
      <c r="AK2679" s="175" t="s">
        <v>4</v>
      </c>
      <c r="AL2679" s="175" t="s">
        <v>5</v>
      </c>
      <c r="AM2679" s="175">
        <v>0</v>
      </c>
      <c r="AN2679" s="176">
        <v>49.95</v>
      </c>
      <c r="AO2679" s="48">
        <v>1735</v>
      </c>
      <c r="AP2679" s="177" t="s">
        <v>20</v>
      </c>
    </row>
    <row r="2680" spans="17:42" x14ac:dyDescent="0.25">
      <c r="Q2680" s="48">
        <v>2677</v>
      </c>
      <c r="R2680" s="30">
        <v>0.39026899999999998</v>
      </c>
      <c r="S2680" s="175" t="s">
        <v>4</v>
      </c>
      <c r="T2680" s="175" t="s">
        <v>5</v>
      </c>
      <c r="U2680" s="175">
        <v>0</v>
      </c>
      <c r="V2680" s="176">
        <v>40.6</v>
      </c>
      <c r="W2680" s="48">
        <v>2174</v>
      </c>
      <c r="X2680" s="177" t="s">
        <v>20</v>
      </c>
      <c r="AI2680" s="48">
        <v>5567</v>
      </c>
      <c r="AJ2680" s="30">
        <v>0.22248899999999999</v>
      </c>
      <c r="AK2680" s="175" t="s">
        <v>4</v>
      </c>
      <c r="AL2680" s="175" t="s">
        <v>5</v>
      </c>
      <c r="AM2680" s="175">
        <v>0</v>
      </c>
      <c r="AN2680" s="176">
        <v>35.25</v>
      </c>
      <c r="AO2680" s="48">
        <v>1736</v>
      </c>
      <c r="AP2680" s="177" t="s">
        <v>20</v>
      </c>
    </row>
    <row r="2681" spans="17:42" x14ac:dyDescent="0.25">
      <c r="Q2681" s="48">
        <v>2678</v>
      </c>
      <c r="R2681" s="30">
        <v>0.27161099999999999</v>
      </c>
      <c r="S2681" s="175" t="s">
        <v>4</v>
      </c>
      <c r="T2681" s="175" t="s">
        <v>5</v>
      </c>
      <c r="U2681" s="175">
        <v>4</v>
      </c>
      <c r="V2681" s="176">
        <v>179.49</v>
      </c>
      <c r="W2681" s="48">
        <v>2175</v>
      </c>
      <c r="X2681" s="177" t="s">
        <v>20</v>
      </c>
      <c r="AI2681" s="48">
        <v>5569</v>
      </c>
      <c r="AJ2681" s="30">
        <v>0.25596999999999998</v>
      </c>
      <c r="AK2681" s="175" t="s">
        <v>42</v>
      </c>
      <c r="AL2681" s="175" t="s">
        <v>42</v>
      </c>
      <c r="AM2681" s="175">
        <v>0</v>
      </c>
      <c r="AN2681" s="176">
        <v>35.909999999999997</v>
      </c>
      <c r="AO2681" s="48">
        <v>1737</v>
      </c>
      <c r="AP2681" s="177" t="s">
        <v>20</v>
      </c>
    </row>
    <row r="2682" spans="17:42" x14ac:dyDescent="0.25">
      <c r="Q2682" s="48">
        <v>2679</v>
      </c>
      <c r="R2682" s="30">
        <v>0.55671499999999996</v>
      </c>
      <c r="S2682" s="175" t="s">
        <v>4</v>
      </c>
      <c r="T2682" s="175" t="s">
        <v>5</v>
      </c>
      <c r="U2682" s="175">
        <v>2</v>
      </c>
      <c r="V2682" s="176">
        <v>112.92</v>
      </c>
      <c r="W2682" s="48">
        <v>2176</v>
      </c>
      <c r="X2682" s="177" t="s">
        <v>20</v>
      </c>
      <c r="AI2682" s="48">
        <v>5571</v>
      </c>
      <c r="AJ2682" s="30">
        <v>0.87738899999999997</v>
      </c>
      <c r="AK2682" s="175" t="s">
        <v>6</v>
      </c>
      <c r="AL2682" s="175" t="s">
        <v>5</v>
      </c>
      <c r="AM2682" s="175">
        <v>0</v>
      </c>
      <c r="AN2682" s="176">
        <v>44.49</v>
      </c>
      <c r="AO2682" s="48">
        <v>1738</v>
      </c>
      <c r="AP2682" s="177" t="s">
        <v>20</v>
      </c>
    </row>
    <row r="2683" spans="17:42" x14ac:dyDescent="0.25">
      <c r="Q2683" s="48">
        <v>2680</v>
      </c>
      <c r="R2683" s="30">
        <v>0.462142</v>
      </c>
      <c r="S2683" s="175" t="s">
        <v>4</v>
      </c>
      <c r="T2683" s="175" t="s">
        <v>5</v>
      </c>
      <c r="U2683" s="175">
        <v>0</v>
      </c>
      <c r="V2683" s="176">
        <v>39.01</v>
      </c>
      <c r="W2683" s="48">
        <v>2177</v>
      </c>
      <c r="X2683" s="177" t="s">
        <v>20</v>
      </c>
      <c r="AI2683" s="48">
        <v>5572</v>
      </c>
      <c r="AJ2683" s="30">
        <v>0.82715399999999994</v>
      </c>
      <c r="AK2683" s="175" t="s">
        <v>4</v>
      </c>
      <c r="AL2683" s="175" t="s">
        <v>5</v>
      </c>
      <c r="AM2683" s="175">
        <v>0</v>
      </c>
      <c r="AN2683" s="176">
        <v>35.99</v>
      </c>
      <c r="AO2683" s="48">
        <v>1739</v>
      </c>
      <c r="AP2683" s="177" t="s">
        <v>20</v>
      </c>
    </row>
    <row r="2684" spans="17:42" x14ac:dyDescent="0.25">
      <c r="Q2684" s="48">
        <v>2681</v>
      </c>
      <c r="R2684" s="30">
        <v>0.14510799999999999</v>
      </c>
      <c r="S2684" s="175" t="s">
        <v>4</v>
      </c>
      <c r="T2684" s="175" t="s">
        <v>5</v>
      </c>
      <c r="U2684" s="175">
        <v>0</v>
      </c>
      <c r="V2684" s="176">
        <v>45.67</v>
      </c>
      <c r="W2684" s="48">
        <v>2178</v>
      </c>
      <c r="X2684" s="177" t="s">
        <v>20</v>
      </c>
      <c r="AI2684" s="48">
        <v>5573</v>
      </c>
      <c r="AJ2684" s="30">
        <v>0.39981499999999998</v>
      </c>
      <c r="AK2684" s="175" t="s">
        <v>4</v>
      </c>
      <c r="AL2684" s="175" t="s">
        <v>5</v>
      </c>
      <c r="AM2684" s="175">
        <v>0</v>
      </c>
      <c r="AN2684" s="176">
        <v>46.46</v>
      </c>
      <c r="AO2684" s="48">
        <v>1740</v>
      </c>
      <c r="AP2684" s="177" t="s">
        <v>20</v>
      </c>
    </row>
    <row r="2685" spans="17:42" x14ac:dyDescent="0.25">
      <c r="Q2685" s="48">
        <v>2682</v>
      </c>
      <c r="R2685" s="30">
        <v>0.286574</v>
      </c>
      <c r="S2685" s="175" t="s">
        <v>4</v>
      </c>
      <c r="T2685" s="175" t="s">
        <v>5</v>
      </c>
      <c r="U2685" s="175">
        <v>3</v>
      </c>
      <c r="V2685" s="176">
        <v>120.98</v>
      </c>
      <c r="W2685" s="48">
        <v>2180</v>
      </c>
      <c r="X2685" s="177" t="s">
        <v>20</v>
      </c>
      <c r="AI2685" s="48">
        <v>5577</v>
      </c>
      <c r="AJ2685" s="30">
        <v>0.51266400000000001</v>
      </c>
      <c r="AK2685" s="175" t="s">
        <v>4</v>
      </c>
      <c r="AL2685" s="175" t="s">
        <v>5</v>
      </c>
      <c r="AM2685" s="175">
        <v>0</v>
      </c>
      <c r="AN2685" s="176">
        <v>36.74</v>
      </c>
      <c r="AO2685" s="48">
        <v>1741</v>
      </c>
      <c r="AP2685" s="177" t="s">
        <v>20</v>
      </c>
    </row>
    <row r="2686" spans="17:42" x14ac:dyDescent="0.25">
      <c r="Q2686" s="48">
        <v>2683</v>
      </c>
      <c r="R2686" s="30">
        <v>0.49270199999999997</v>
      </c>
      <c r="S2686" s="175" t="s">
        <v>12</v>
      </c>
      <c r="T2686" s="175" t="s">
        <v>13</v>
      </c>
      <c r="U2686" s="175">
        <v>0</v>
      </c>
      <c r="V2686" s="176">
        <v>36.57</v>
      </c>
      <c r="W2686" s="48">
        <v>2181</v>
      </c>
      <c r="X2686" s="177" t="s">
        <v>20</v>
      </c>
      <c r="AI2686" s="48">
        <v>5580</v>
      </c>
      <c r="AJ2686" s="30">
        <v>0.30215599999999998</v>
      </c>
      <c r="AK2686" s="175" t="s">
        <v>4</v>
      </c>
      <c r="AL2686" s="175" t="s">
        <v>5</v>
      </c>
      <c r="AM2686" s="175">
        <v>0</v>
      </c>
      <c r="AN2686" s="176">
        <v>38.56</v>
      </c>
      <c r="AO2686" s="48">
        <v>1743</v>
      </c>
      <c r="AP2686" s="177" t="s">
        <v>20</v>
      </c>
    </row>
    <row r="2687" spans="17:42" x14ac:dyDescent="0.25">
      <c r="Q2687" s="48">
        <v>2684</v>
      </c>
      <c r="R2687" s="30">
        <v>0.3977</v>
      </c>
      <c r="S2687" s="175" t="s">
        <v>4</v>
      </c>
      <c r="T2687" s="175" t="s">
        <v>5</v>
      </c>
      <c r="U2687" s="175">
        <v>1</v>
      </c>
      <c r="V2687" s="176">
        <v>93.26</v>
      </c>
      <c r="W2687" s="48">
        <v>2182</v>
      </c>
      <c r="X2687" s="177" t="s">
        <v>20</v>
      </c>
      <c r="AI2687" s="48">
        <v>5582</v>
      </c>
      <c r="AJ2687" s="30">
        <v>0.90241099999999996</v>
      </c>
      <c r="AK2687" s="175" t="s">
        <v>6</v>
      </c>
      <c r="AL2687" s="175" t="s">
        <v>5</v>
      </c>
      <c r="AM2687" s="175">
        <v>0</v>
      </c>
      <c r="AN2687" s="176">
        <v>35.83</v>
      </c>
      <c r="AO2687" s="48">
        <v>1744</v>
      </c>
      <c r="AP2687" s="177" t="s">
        <v>20</v>
      </c>
    </row>
    <row r="2688" spans="17:42" x14ac:dyDescent="0.25">
      <c r="Q2688" s="48">
        <v>2685</v>
      </c>
      <c r="R2688" s="30">
        <v>0.16872400000000001</v>
      </c>
      <c r="S2688" s="175" t="s">
        <v>4</v>
      </c>
      <c r="T2688" s="175" t="s">
        <v>5</v>
      </c>
      <c r="U2688" s="175">
        <v>0</v>
      </c>
      <c r="V2688" s="176">
        <v>41.64</v>
      </c>
      <c r="W2688" s="48">
        <v>2183</v>
      </c>
      <c r="X2688" s="177" t="s">
        <v>20</v>
      </c>
      <c r="AI2688" s="48">
        <v>5583</v>
      </c>
      <c r="AJ2688" s="30">
        <v>0.272679</v>
      </c>
      <c r="AK2688" s="175" t="s">
        <v>11</v>
      </c>
      <c r="AL2688" s="175" t="s">
        <v>10</v>
      </c>
      <c r="AM2688" s="175">
        <v>0</v>
      </c>
      <c r="AN2688" s="176">
        <v>39.270000000000003</v>
      </c>
      <c r="AO2688" s="48">
        <v>1746</v>
      </c>
      <c r="AP2688" s="177" t="s">
        <v>20</v>
      </c>
    </row>
    <row r="2689" spans="17:42" x14ac:dyDescent="0.25">
      <c r="Q2689" s="48">
        <v>2686</v>
      </c>
      <c r="R2689" s="30">
        <v>0.29178700000000002</v>
      </c>
      <c r="S2689" s="175" t="s">
        <v>6</v>
      </c>
      <c r="T2689" s="175" t="s">
        <v>5</v>
      </c>
      <c r="U2689" s="175">
        <v>3</v>
      </c>
      <c r="V2689" s="176">
        <v>130.91</v>
      </c>
      <c r="W2689" s="48">
        <v>2184</v>
      </c>
      <c r="X2689" s="177" t="s">
        <v>20</v>
      </c>
      <c r="AI2689" s="48">
        <v>5585</v>
      </c>
      <c r="AJ2689" s="30">
        <v>0.91667399999999999</v>
      </c>
      <c r="AK2689" s="175" t="s">
        <v>4</v>
      </c>
      <c r="AL2689" s="175" t="s">
        <v>5</v>
      </c>
      <c r="AM2689" s="175">
        <v>0</v>
      </c>
      <c r="AN2689" s="176">
        <v>48.11</v>
      </c>
      <c r="AO2689" s="48">
        <v>1747</v>
      </c>
      <c r="AP2689" s="177" t="s">
        <v>20</v>
      </c>
    </row>
    <row r="2690" spans="17:42" x14ac:dyDescent="0.25">
      <c r="Q2690" s="48">
        <v>2687</v>
      </c>
      <c r="R2690" s="30">
        <v>0.13362399999999999</v>
      </c>
      <c r="S2690" s="175" t="s">
        <v>4</v>
      </c>
      <c r="T2690" s="175" t="s">
        <v>5</v>
      </c>
      <c r="U2690" s="175">
        <v>4</v>
      </c>
      <c r="V2690" s="176">
        <v>28.62</v>
      </c>
      <c r="W2690" s="48">
        <v>2185</v>
      </c>
      <c r="X2690" s="177" t="s">
        <v>20</v>
      </c>
      <c r="AI2690" s="48">
        <v>5587</v>
      </c>
      <c r="AJ2690" s="30">
        <v>0.15185199999999999</v>
      </c>
      <c r="AK2690" s="175" t="s">
        <v>6</v>
      </c>
      <c r="AL2690" s="175" t="s">
        <v>5</v>
      </c>
      <c r="AM2690" s="175">
        <v>0</v>
      </c>
      <c r="AN2690" s="176">
        <v>36.159999999999997</v>
      </c>
      <c r="AO2690" s="48">
        <v>1748</v>
      </c>
      <c r="AP2690" s="177" t="s">
        <v>20</v>
      </c>
    </row>
    <row r="2691" spans="17:42" x14ac:dyDescent="0.25">
      <c r="Q2691" s="48">
        <v>2688</v>
      </c>
      <c r="R2691" s="30">
        <v>0.68833699999999998</v>
      </c>
      <c r="S2691" s="175" t="s">
        <v>4</v>
      </c>
      <c r="T2691" s="175" t="s">
        <v>5</v>
      </c>
      <c r="U2691" s="175">
        <v>0</v>
      </c>
      <c r="V2691" s="176">
        <v>36.61</v>
      </c>
      <c r="W2691" s="48">
        <v>2186</v>
      </c>
      <c r="X2691" s="177" t="s">
        <v>20</v>
      </c>
      <c r="AI2691" s="48">
        <v>5589</v>
      </c>
      <c r="AJ2691" s="30">
        <v>0.53355699999999995</v>
      </c>
      <c r="AK2691" s="175" t="s">
        <v>4</v>
      </c>
      <c r="AL2691" s="175" t="s">
        <v>5</v>
      </c>
      <c r="AM2691" s="175">
        <v>0</v>
      </c>
      <c r="AN2691" s="176">
        <v>32.659999999999997</v>
      </c>
      <c r="AO2691" s="48">
        <v>1749</v>
      </c>
      <c r="AP2691" s="177" t="s">
        <v>20</v>
      </c>
    </row>
    <row r="2692" spans="17:42" x14ac:dyDescent="0.25">
      <c r="Q2692" s="48">
        <v>2689</v>
      </c>
      <c r="R2692" s="30">
        <v>0.230966</v>
      </c>
      <c r="S2692" s="175" t="s">
        <v>4</v>
      </c>
      <c r="T2692" s="175" t="s">
        <v>5</v>
      </c>
      <c r="U2692" s="175">
        <v>0</v>
      </c>
      <c r="V2692" s="176">
        <v>44.44</v>
      </c>
      <c r="W2692" s="48">
        <v>2187</v>
      </c>
      <c r="X2692" s="177" t="s">
        <v>20</v>
      </c>
      <c r="AI2692" s="48">
        <v>5591</v>
      </c>
      <c r="AJ2692" s="30">
        <v>0.77090800000000004</v>
      </c>
      <c r="AK2692" s="175" t="s">
        <v>4</v>
      </c>
      <c r="AL2692" s="175" t="s">
        <v>5</v>
      </c>
      <c r="AM2692" s="175">
        <v>0</v>
      </c>
      <c r="AN2692" s="176">
        <v>35.450000000000003</v>
      </c>
      <c r="AO2692" s="48">
        <v>1750</v>
      </c>
      <c r="AP2692" s="177" t="s">
        <v>20</v>
      </c>
    </row>
    <row r="2693" spans="17:42" x14ac:dyDescent="0.25">
      <c r="Q2693" s="48">
        <v>2690</v>
      </c>
      <c r="R2693" s="30">
        <v>0.39185599999999998</v>
      </c>
      <c r="S2693" s="175" t="s">
        <v>4</v>
      </c>
      <c r="T2693" s="175" t="s">
        <v>5</v>
      </c>
      <c r="U2693" s="175">
        <v>2</v>
      </c>
      <c r="V2693" s="176">
        <v>117.84</v>
      </c>
      <c r="W2693" s="48">
        <v>2188</v>
      </c>
      <c r="X2693" s="177" t="s">
        <v>20</v>
      </c>
      <c r="AI2693" s="48">
        <v>5592</v>
      </c>
      <c r="AJ2693" s="30">
        <v>0.129077</v>
      </c>
      <c r="AK2693" s="175" t="s">
        <v>4</v>
      </c>
      <c r="AL2693" s="175" t="s">
        <v>5</v>
      </c>
      <c r="AM2693" s="175">
        <v>0</v>
      </c>
      <c r="AN2693" s="176">
        <v>30.34</v>
      </c>
      <c r="AO2693" s="48">
        <v>1751</v>
      </c>
      <c r="AP2693" s="177" t="s">
        <v>20</v>
      </c>
    </row>
    <row r="2694" spans="17:42" x14ac:dyDescent="0.25">
      <c r="Q2694" s="48">
        <v>2691</v>
      </c>
      <c r="R2694" s="30">
        <v>0.32004300000000002</v>
      </c>
      <c r="S2694" s="175" t="s">
        <v>4</v>
      </c>
      <c r="T2694" s="175" t="s">
        <v>5</v>
      </c>
      <c r="U2694" s="175">
        <v>1</v>
      </c>
      <c r="V2694" s="176">
        <v>54.27</v>
      </c>
      <c r="W2694" s="48">
        <v>2189</v>
      </c>
      <c r="X2694" s="177" t="s">
        <v>20</v>
      </c>
      <c r="AI2694" s="48">
        <v>5595</v>
      </c>
      <c r="AJ2694" s="30">
        <v>0.65298100000000003</v>
      </c>
      <c r="AK2694" s="175" t="s">
        <v>4</v>
      </c>
      <c r="AL2694" s="175" t="s">
        <v>5</v>
      </c>
      <c r="AM2694" s="175">
        <v>0</v>
      </c>
      <c r="AN2694" s="176">
        <v>45.99</v>
      </c>
      <c r="AO2694" s="48">
        <v>1752</v>
      </c>
      <c r="AP2694" s="177" t="s">
        <v>20</v>
      </c>
    </row>
    <row r="2695" spans="17:42" x14ac:dyDescent="0.25">
      <c r="Q2695" s="48">
        <v>2692</v>
      </c>
      <c r="R2695" s="30">
        <v>0.50654600000000005</v>
      </c>
      <c r="S2695" s="175" t="s">
        <v>4</v>
      </c>
      <c r="T2695" s="175" t="s">
        <v>5</v>
      </c>
      <c r="U2695" s="175">
        <v>0</v>
      </c>
      <c r="V2695" s="176">
        <v>34.69</v>
      </c>
      <c r="W2695" s="48">
        <v>2190</v>
      </c>
      <c r="X2695" s="177" t="s">
        <v>20</v>
      </c>
      <c r="AI2695" s="48">
        <v>5597</v>
      </c>
      <c r="AJ2695" s="30">
        <v>0.47992899999999999</v>
      </c>
      <c r="AK2695" s="175" t="s">
        <v>4</v>
      </c>
      <c r="AL2695" s="175" t="s">
        <v>5</v>
      </c>
      <c r="AM2695" s="175">
        <v>0</v>
      </c>
      <c r="AN2695" s="176">
        <v>33.89</v>
      </c>
      <c r="AO2695" s="48">
        <v>1753</v>
      </c>
      <c r="AP2695" s="177" t="s">
        <v>20</v>
      </c>
    </row>
    <row r="2696" spans="17:42" x14ac:dyDescent="0.25">
      <c r="Q2696" s="48">
        <v>2693</v>
      </c>
      <c r="R2696" s="30">
        <v>0.36292000000000002</v>
      </c>
      <c r="S2696" s="175" t="s">
        <v>4</v>
      </c>
      <c r="T2696" s="175" t="s">
        <v>5</v>
      </c>
      <c r="U2696" s="175">
        <v>3</v>
      </c>
      <c r="V2696" s="176">
        <v>132.35</v>
      </c>
      <c r="W2696" s="48">
        <v>2191</v>
      </c>
      <c r="X2696" s="177" t="s">
        <v>20</v>
      </c>
      <c r="AI2696" s="48">
        <v>5598</v>
      </c>
      <c r="AJ2696" s="30">
        <v>0.13728699999999999</v>
      </c>
      <c r="AK2696" s="175" t="s">
        <v>6</v>
      </c>
      <c r="AL2696" s="175" t="s">
        <v>5</v>
      </c>
      <c r="AM2696" s="175">
        <v>0</v>
      </c>
      <c r="AN2696" s="176">
        <v>34.82</v>
      </c>
      <c r="AO2696" s="48">
        <v>1754</v>
      </c>
      <c r="AP2696" s="177" t="s">
        <v>20</v>
      </c>
    </row>
    <row r="2697" spans="17:42" x14ac:dyDescent="0.25">
      <c r="Q2697" s="48">
        <v>2694</v>
      </c>
      <c r="R2697" s="30">
        <v>0.12703999999999999</v>
      </c>
      <c r="S2697" s="175" t="s">
        <v>4</v>
      </c>
      <c r="T2697" s="175" t="s">
        <v>5</v>
      </c>
      <c r="U2697" s="175">
        <v>0</v>
      </c>
      <c r="V2697" s="176">
        <v>36.74</v>
      </c>
      <c r="W2697" s="48">
        <v>2192</v>
      </c>
      <c r="X2697" s="177" t="s">
        <v>20</v>
      </c>
      <c r="AI2697" s="48">
        <v>5600</v>
      </c>
      <c r="AJ2697" s="30">
        <v>0.77796100000000001</v>
      </c>
      <c r="AK2697" s="175" t="s">
        <v>4</v>
      </c>
      <c r="AL2697" s="175" t="s">
        <v>5</v>
      </c>
      <c r="AM2697" s="175">
        <v>0</v>
      </c>
      <c r="AN2697" s="176">
        <v>37.869999999999997</v>
      </c>
      <c r="AO2697" s="48">
        <v>1755</v>
      </c>
      <c r="AP2697" s="177" t="s">
        <v>20</v>
      </c>
    </row>
    <row r="2698" spans="17:42" x14ac:dyDescent="0.25">
      <c r="Q2698" s="48">
        <v>2695</v>
      </c>
      <c r="R2698" s="30">
        <v>0.98627200000000004</v>
      </c>
      <c r="S2698" s="175" t="s">
        <v>6</v>
      </c>
      <c r="T2698" s="175" t="s">
        <v>5</v>
      </c>
      <c r="U2698" s="175">
        <v>0</v>
      </c>
      <c r="V2698" s="176">
        <v>31.36</v>
      </c>
      <c r="W2698" s="48">
        <v>2193</v>
      </c>
      <c r="X2698" s="177" t="s">
        <v>20</v>
      </c>
      <c r="AI2698" s="48">
        <v>5604</v>
      </c>
      <c r="AJ2698" s="30">
        <v>0.58641799999999999</v>
      </c>
      <c r="AK2698" s="175" t="s">
        <v>4</v>
      </c>
      <c r="AL2698" s="175" t="s">
        <v>5</v>
      </c>
      <c r="AM2698" s="175">
        <v>0</v>
      </c>
      <c r="AN2698" s="176">
        <v>39.5</v>
      </c>
      <c r="AO2698" s="48">
        <v>1756</v>
      </c>
      <c r="AP2698" s="177" t="s">
        <v>20</v>
      </c>
    </row>
    <row r="2699" spans="17:42" x14ac:dyDescent="0.25">
      <c r="Q2699" s="48">
        <v>2696</v>
      </c>
      <c r="R2699" s="30">
        <v>0.31359900000000002</v>
      </c>
      <c r="S2699" s="175" t="s">
        <v>4</v>
      </c>
      <c r="T2699" s="175" t="s">
        <v>5</v>
      </c>
      <c r="U2699" s="175">
        <v>2</v>
      </c>
      <c r="V2699" s="176">
        <v>107.67</v>
      </c>
      <c r="W2699" s="48">
        <v>2194</v>
      </c>
      <c r="X2699" s="177" t="s">
        <v>20</v>
      </c>
      <c r="AI2699" s="48">
        <v>5605</v>
      </c>
      <c r="AJ2699" s="30">
        <v>0.64564600000000005</v>
      </c>
      <c r="AK2699" s="175" t="s">
        <v>9</v>
      </c>
      <c r="AL2699" s="175" t="s">
        <v>10</v>
      </c>
      <c r="AM2699" s="175">
        <v>0</v>
      </c>
      <c r="AN2699" s="176">
        <v>33.11</v>
      </c>
      <c r="AO2699" s="48">
        <v>1757</v>
      </c>
      <c r="AP2699" s="177" t="s">
        <v>20</v>
      </c>
    </row>
    <row r="2700" spans="17:42" x14ac:dyDescent="0.25">
      <c r="Q2700" s="48">
        <v>2697</v>
      </c>
      <c r="R2700" s="30">
        <v>0.18762400000000001</v>
      </c>
      <c r="S2700" s="175" t="s">
        <v>4</v>
      </c>
      <c r="T2700" s="175" t="s">
        <v>5</v>
      </c>
      <c r="U2700" s="175">
        <v>1</v>
      </c>
      <c r="V2700" s="176">
        <v>61.13</v>
      </c>
      <c r="W2700" s="48">
        <v>2195</v>
      </c>
      <c r="X2700" s="177" t="s">
        <v>20</v>
      </c>
      <c r="AI2700" s="48">
        <v>5606</v>
      </c>
      <c r="AJ2700" s="30">
        <v>0.59245899999999996</v>
      </c>
      <c r="AK2700" s="175" t="s">
        <v>7</v>
      </c>
      <c r="AL2700" s="175" t="s">
        <v>5</v>
      </c>
      <c r="AM2700" s="175">
        <v>0</v>
      </c>
      <c r="AN2700" s="176">
        <v>37.4</v>
      </c>
      <c r="AO2700" s="48">
        <v>1758</v>
      </c>
      <c r="AP2700" s="177" t="s">
        <v>20</v>
      </c>
    </row>
    <row r="2701" spans="17:42" x14ac:dyDescent="0.25">
      <c r="Q2701" s="48">
        <v>2698</v>
      </c>
      <c r="R2701" s="30">
        <v>0.16459399999999999</v>
      </c>
      <c r="S2701" s="175" t="s">
        <v>4</v>
      </c>
      <c r="T2701" s="175" t="s">
        <v>5</v>
      </c>
      <c r="U2701" s="175">
        <v>2</v>
      </c>
      <c r="V2701" s="176">
        <v>119.04</v>
      </c>
      <c r="W2701" s="48">
        <v>2196</v>
      </c>
      <c r="X2701" s="177" t="s">
        <v>20</v>
      </c>
      <c r="AI2701" s="48">
        <v>5608</v>
      </c>
      <c r="AJ2701" s="30">
        <v>0.40551100000000001</v>
      </c>
      <c r="AK2701" s="175" t="s">
        <v>4</v>
      </c>
      <c r="AL2701" s="175" t="s">
        <v>5</v>
      </c>
      <c r="AM2701" s="175">
        <v>0</v>
      </c>
      <c r="AN2701" s="176">
        <v>34.630000000000003</v>
      </c>
      <c r="AO2701" s="48">
        <v>1760</v>
      </c>
      <c r="AP2701" s="177" t="s">
        <v>20</v>
      </c>
    </row>
    <row r="2702" spans="17:42" x14ac:dyDescent="0.25">
      <c r="Q2702" s="48">
        <v>2699</v>
      </c>
      <c r="R2702" s="30">
        <v>0.19742499999999999</v>
      </c>
      <c r="S2702" s="175" t="s">
        <v>4</v>
      </c>
      <c r="T2702" s="175" t="s">
        <v>5</v>
      </c>
      <c r="U2702" s="175">
        <v>0</v>
      </c>
      <c r="V2702" s="176">
        <v>42.82</v>
      </c>
      <c r="W2702" s="48">
        <v>2198</v>
      </c>
      <c r="X2702" s="177" t="s">
        <v>20</v>
      </c>
      <c r="AI2702" s="48">
        <v>5610</v>
      </c>
      <c r="AJ2702" s="30">
        <v>0.92563600000000001</v>
      </c>
      <c r="AK2702" s="175" t="s">
        <v>4</v>
      </c>
      <c r="AL2702" s="175" t="s">
        <v>5</v>
      </c>
      <c r="AM2702" s="175">
        <v>0</v>
      </c>
      <c r="AN2702" s="176">
        <v>35.69</v>
      </c>
      <c r="AO2702" s="48">
        <v>1761</v>
      </c>
      <c r="AP2702" s="177" t="s">
        <v>20</v>
      </c>
    </row>
    <row r="2703" spans="17:42" x14ac:dyDescent="0.25">
      <c r="Q2703" s="48">
        <v>2700</v>
      </c>
      <c r="R2703" s="30">
        <v>0.40432099999999999</v>
      </c>
      <c r="S2703" s="175" t="s">
        <v>6</v>
      </c>
      <c r="T2703" s="175" t="s">
        <v>5</v>
      </c>
      <c r="U2703" s="175">
        <v>2</v>
      </c>
      <c r="V2703" s="176">
        <v>105.98</v>
      </c>
      <c r="W2703" s="48">
        <v>2199</v>
      </c>
      <c r="X2703" s="177" t="s">
        <v>20</v>
      </c>
      <c r="AI2703" s="48">
        <v>5612</v>
      </c>
      <c r="AJ2703" s="30">
        <v>1.3625039999999999</v>
      </c>
      <c r="AK2703" s="175" t="s">
        <v>9</v>
      </c>
      <c r="AL2703" s="175" t="s">
        <v>10</v>
      </c>
      <c r="AM2703" s="175">
        <v>0</v>
      </c>
      <c r="AN2703" s="176">
        <v>43.19</v>
      </c>
      <c r="AO2703" s="48">
        <v>1763</v>
      </c>
      <c r="AP2703" s="177" t="s">
        <v>20</v>
      </c>
    </row>
    <row r="2704" spans="17:42" x14ac:dyDescent="0.25">
      <c r="Q2704" s="48">
        <v>2701</v>
      </c>
      <c r="R2704" s="30">
        <v>0.59919500000000003</v>
      </c>
      <c r="S2704" s="175" t="s">
        <v>6</v>
      </c>
      <c r="T2704" s="175" t="s">
        <v>5</v>
      </c>
      <c r="U2704" s="175">
        <v>0</v>
      </c>
      <c r="V2704" s="176">
        <v>34.69</v>
      </c>
      <c r="W2704" s="48">
        <v>2200</v>
      </c>
      <c r="X2704" s="177" t="s">
        <v>20</v>
      </c>
      <c r="AI2704" s="48">
        <v>5614</v>
      </c>
      <c r="AJ2704" s="30">
        <v>0.38341700000000001</v>
      </c>
      <c r="AK2704" s="175" t="s">
        <v>4</v>
      </c>
      <c r="AL2704" s="175" t="s">
        <v>5</v>
      </c>
      <c r="AM2704" s="175">
        <v>0</v>
      </c>
      <c r="AN2704" s="176">
        <v>46.69</v>
      </c>
      <c r="AO2704" s="48">
        <v>1764</v>
      </c>
      <c r="AP2704" s="177" t="s">
        <v>20</v>
      </c>
    </row>
    <row r="2705" spans="17:42" x14ac:dyDescent="0.25">
      <c r="Q2705" s="48">
        <v>2702</v>
      </c>
      <c r="R2705" s="30">
        <v>0.48847000000000002</v>
      </c>
      <c r="S2705" s="175" t="s">
        <v>6</v>
      </c>
      <c r="T2705" s="175" t="s">
        <v>5</v>
      </c>
      <c r="U2705" s="175">
        <v>2</v>
      </c>
      <c r="V2705" s="176">
        <v>112.5</v>
      </c>
      <c r="W2705" s="48">
        <v>2201</v>
      </c>
      <c r="X2705" s="177" t="s">
        <v>20</v>
      </c>
      <c r="AI2705" s="48">
        <v>5615</v>
      </c>
      <c r="AJ2705" s="30">
        <v>0.26429000000000002</v>
      </c>
      <c r="AK2705" s="175" t="s">
        <v>6</v>
      </c>
      <c r="AL2705" s="175" t="s">
        <v>5</v>
      </c>
      <c r="AM2705" s="175">
        <v>0</v>
      </c>
      <c r="AN2705" s="176">
        <v>44.02</v>
      </c>
      <c r="AO2705" s="48">
        <v>1766</v>
      </c>
      <c r="AP2705" s="177" t="s">
        <v>20</v>
      </c>
    </row>
    <row r="2706" spans="17:42" x14ac:dyDescent="0.25">
      <c r="Q2706" s="48">
        <v>2703</v>
      </c>
      <c r="R2706" s="30">
        <v>0.33579799999999999</v>
      </c>
      <c r="S2706" s="175" t="s">
        <v>4</v>
      </c>
      <c r="T2706" s="175" t="s">
        <v>5</v>
      </c>
      <c r="U2706" s="175">
        <v>1</v>
      </c>
      <c r="V2706" s="176">
        <v>99.97</v>
      </c>
      <c r="W2706" s="48">
        <v>2202</v>
      </c>
      <c r="X2706" s="177" t="s">
        <v>20</v>
      </c>
      <c r="AI2706" s="48">
        <v>5617</v>
      </c>
      <c r="AJ2706" s="30">
        <v>0.237875</v>
      </c>
      <c r="AK2706" s="175" t="s">
        <v>9</v>
      </c>
      <c r="AL2706" s="175" t="s">
        <v>10</v>
      </c>
      <c r="AM2706" s="175">
        <v>0</v>
      </c>
      <c r="AN2706" s="176">
        <v>32.33</v>
      </c>
      <c r="AO2706" s="48">
        <v>1767</v>
      </c>
      <c r="AP2706" s="177" t="s">
        <v>20</v>
      </c>
    </row>
    <row r="2707" spans="17:42" x14ac:dyDescent="0.25">
      <c r="Q2707" s="48">
        <v>2704</v>
      </c>
      <c r="R2707" s="30">
        <v>0.48350799999999999</v>
      </c>
      <c r="S2707" s="175" t="s">
        <v>4</v>
      </c>
      <c r="T2707" s="175" t="s">
        <v>5</v>
      </c>
      <c r="U2707" s="175">
        <v>0</v>
      </c>
      <c r="V2707" s="176">
        <v>41.64</v>
      </c>
      <c r="W2707" s="48">
        <v>2203</v>
      </c>
      <c r="X2707" s="177" t="s">
        <v>20</v>
      </c>
      <c r="AI2707" s="48">
        <v>5618</v>
      </c>
      <c r="AJ2707" s="30">
        <v>0.85706499999999997</v>
      </c>
      <c r="AK2707" s="175" t="s">
        <v>12</v>
      </c>
      <c r="AL2707" s="175" t="s">
        <v>13</v>
      </c>
      <c r="AM2707" s="175">
        <v>0</v>
      </c>
      <c r="AN2707" s="176">
        <v>35.31</v>
      </c>
      <c r="AO2707" s="48">
        <v>1768</v>
      </c>
      <c r="AP2707" s="177" t="s">
        <v>20</v>
      </c>
    </row>
    <row r="2708" spans="17:42" x14ac:dyDescent="0.25">
      <c r="Q2708" s="48">
        <v>2705</v>
      </c>
      <c r="R2708" s="30">
        <v>0.40296999999999999</v>
      </c>
      <c r="S2708" s="175" t="s">
        <v>4</v>
      </c>
      <c r="T2708" s="175" t="s">
        <v>5</v>
      </c>
      <c r="U2708" s="175">
        <v>2</v>
      </c>
      <c r="V2708" s="176">
        <v>114.36</v>
      </c>
      <c r="W2708" s="48">
        <v>2204</v>
      </c>
      <c r="X2708" s="177" t="s">
        <v>20</v>
      </c>
      <c r="AI2708" s="48">
        <v>5619</v>
      </c>
      <c r="AJ2708" s="30">
        <v>0.75905199999999995</v>
      </c>
      <c r="AK2708" s="175" t="s">
        <v>4</v>
      </c>
      <c r="AL2708" s="175" t="s">
        <v>5</v>
      </c>
      <c r="AM2708" s="175">
        <v>0</v>
      </c>
      <c r="AN2708" s="176">
        <v>39.86</v>
      </c>
      <c r="AO2708" s="48">
        <v>1770</v>
      </c>
      <c r="AP2708" s="177" t="s">
        <v>20</v>
      </c>
    </row>
    <row r="2709" spans="17:42" x14ac:dyDescent="0.25">
      <c r="Q2709" s="48">
        <v>2706</v>
      </c>
      <c r="R2709" s="30">
        <v>0.55727099999999996</v>
      </c>
      <c r="S2709" s="175" t="s">
        <v>4</v>
      </c>
      <c r="T2709" s="175" t="s">
        <v>5</v>
      </c>
      <c r="U2709" s="175">
        <v>4</v>
      </c>
      <c r="V2709" s="176">
        <v>29.83</v>
      </c>
      <c r="W2709" s="48">
        <v>2205</v>
      </c>
      <c r="X2709" s="177" t="s">
        <v>20</v>
      </c>
      <c r="AI2709" s="48">
        <v>5621</v>
      </c>
      <c r="AJ2709" s="30">
        <v>0.61796799999999996</v>
      </c>
      <c r="AK2709" s="175" t="s">
        <v>6</v>
      </c>
      <c r="AL2709" s="175" t="s">
        <v>5</v>
      </c>
      <c r="AM2709" s="175">
        <v>0</v>
      </c>
      <c r="AN2709" s="176">
        <v>36.979999999999997</v>
      </c>
      <c r="AO2709" s="48">
        <v>1771</v>
      </c>
      <c r="AP2709" s="177" t="s">
        <v>20</v>
      </c>
    </row>
    <row r="2710" spans="17:42" x14ac:dyDescent="0.25">
      <c r="Q2710" s="48">
        <v>2707</v>
      </c>
      <c r="R2710" s="30">
        <v>0.71719200000000005</v>
      </c>
      <c r="S2710" s="175" t="s">
        <v>4</v>
      </c>
      <c r="T2710" s="175" t="s">
        <v>5</v>
      </c>
      <c r="U2710" s="175">
        <v>2</v>
      </c>
      <c r="V2710" s="176">
        <v>117.63</v>
      </c>
      <c r="W2710" s="48">
        <v>2206</v>
      </c>
      <c r="X2710" s="177" t="s">
        <v>20</v>
      </c>
      <c r="AI2710" s="48">
        <v>5623</v>
      </c>
      <c r="AJ2710" s="30">
        <v>0.41119</v>
      </c>
      <c r="AK2710" s="175" t="s">
        <v>6</v>
      </c>
      <c r="AL2710" s="175" t="s">
        <v>5</v>
      </c>
      <c r="AM2710" s="175">
        <v>0</v>
      </c>
      <c r="AN2710" s="176">
        <v>37.450000000000003</v>
      </c>
      <c r="AO2710" s="48">
        <v>1772</v>
      </c>
      <c r="AP2710" s="177" t="s">
        <v>20</v>
      </c>
    </row>
    <row r="2711" spans="17:42" x14ac:dyDescent="0.25">
      <c r="Q2711" s="48">
        <v>2708</v>
      </c>
      <c r="R2711" s="30">
        <v>0.66903500000000005</v>
      </c>
      <c r="S2711" s="175" t="s">
        <v>4</v>
      </c>
      <c r="T2711" s="175" t="s">
        <v>5</v>
      </c>
      <c r="U2711" s="175">
        <v>0</v>
      </c>
      <c r="V2711" s="176">
        <v>45.64</v>
      </c>
      <c r="W2711" s="48">
        <v>2207</v>
      </c>
      <c r="X2711" s="177" t="s">
        <v>20</v>
      </c>
      <c r="AI2711" s="48">
        <v>5625</v>
      </c>
      <c r="AJ2711" s="30">
        <v>0.106849</v>
      </c>
      <c r="AK2711" s="175" t="s">
        <v>4</v>
      </c>
      <c r="AL2711" s="175" t="s">
        <v>5</v>
      </c>
      <c r="AM2711" s="175">
        <v>0</v>
      </c>
      <c r="AN2711" s="176">
        <v>42</v>
      </c>
      <c r="AO2711" s="48">
        <v>1773</v>
      </c>
      <c r="AP2711" s="177" t="s">
        <v>20</v>
      </c>
    </row>
    <row r="2712" spans="17:42" x14ac:dyDescent="0.25">
      <c r="Q2712" s="48">
        <v>2709</v>
      </c>
      <c r="R2712" s="30">
        <v>0.35404200000000002</v>
      </c>
      <c r="S2712" s="175" t="s">
        <v>4</v>
      </c>
      <c r="T2712" s="175" t="s">
        <v>5</v>
      </c>
      <c r="U2712" s="175">
        <v>2</v>
      </c>
      <c r="V2712" s="176">
        <v>109.82</v>
      </c>
      <c r="W2712" s="48">
        <v>2208</v>
      </c>
      <c r="X2712" s="177" t="s">
        <v>20</v>
      </c>
      <c r="AI2712" s="48">
        <v>5628</v>
      </c>
      <c r="AJ2712" s="30">
        <v>0.52557299999999996</v>
      </c>
      <c r="AK2712" s="175" t="s">
        <v>43</v>
      </c>
      <c r="AL2712" s="175" t="s">
        <v>43</v>
      </c>
      <c r="AM2712" s="175">
        <v>0</v>
      </c>
      <c r="AN2712" s="176">
        <v>42.85</v>
      </c>
      <c r="AO2712" s="48">
        <v>1774</v>
      </c>
      <c r="AP2712" s="177" t="s">
        <v>20</v>
      </c>
    </row>
    <row r="2713" spans="17:42" x14ac:dyDescent="0.25">
      <c r="Q2713" s="48">
        <v>2710</v>
      </c>
      <c r="R2713" s="30">
        <v>0.57651200000000002</v>
      </c>
      <c r="S2713" s="175" t="s">
        <v>4</v>
      </c>
      <c r="T2713" s="175" t="s">
        <v>5</v>
      </c>
      <c r="U2713" s="175">
        <v>0</v>
      </c>
      <c r="V2713" s="176">
        <v>44.7</v>
      </c>
      <c r="W2713" s="48">
        <v>2209</v>
      </c>
      <c r="X2713" s="177" t="s">
        <v>20</v>
      </c>
      <c r="AI2713" s="48">
        <v>5630</v>
      </c>
      <c r="AJ2713" s="30">
        <v>0.59087100000000004</v>
      </c>
      <c r="AK2713" s="175" t="s">
        <v>12</v>
      </c>
      <c r="AL2713" s="175" t="s">
        <v>13</v>
      </c>
      <c r="AM2713" s="175">
        <v>0</v>
      </c>
      <c r="AN2713" s="176">
        <v>34.96</v>
      </c>
      <c r="AO2713" s="48">
        <v>1776</v>
      </c>
      <c r="AP2713" s="177" t="s">
        <v>20</v>
      </c>
    </row>
    <row r="2714" spans="17:42" x14ac:dyDescent="0.25">
      <c r="Q2714" s="48">
        <v>2711</v>
      </c>
      <c r="R2714" s="30">
        <v>0.58854600000000001</v>
      </c>
      <c r="S2714" s="175" t="s">
        <v>6</v>
      </c>
      <c r="T2714" s="175" t="s">
        <v>5</v>
      </c>
      <c r="U2714" s="175">
        <v>2</v>
      </c>
      <c r="V2714" s="176">
        <v>110.99</v>
      </c>
      <c r="W2714" s="48">
        <v>2211</v>
      </c>
      <c r="X2714" s="177" t="s">
        <v>20</v>
      </c>
      <c r="AI2714" s="48">
        <v>5632</v>
      </c>
      <c r="AJ2714" s="30">
        <v>0.84004800000000002</v>
      </c>
      <c r="AK2714" s="175" t="s">
        <v>4</v>
      </c>
      <c r="AL2714" s="175" t="s">
        <v>5</v>
      </c>
      <c r="AM2714" s="175">
        <v>0</v>
      </c>
      <c r="AN2714" s="176">
        <v>40.78</v>
      </c>
      <c r="AO2714" s="48">
        <v>1777</v>
      </c>
      <c r="AP2714" s="177" t="s">
        <v>20</v>
      </c>
    </row>
    <row r="2715" spans="17:42" x14ac:dyDescent="0.25">
      <c r="Q2715" s="48">
        <v>2712</v>
      </c>
      <c r="R2715" s="30">
        <v>0.13392000000000001</v>
      </c>
      <c r="S2715" s="175" t="s">
        <v>4</v>
      </c>
      <c r="T2715" s="175" t="s">
        <v>5</v>
      </c>
      <c r="U2715" s="175">
        <v>0</v>
      </c>
      <c r="V2715" s="176">
        <v>38.85</v>
      </c>
      <c r="W2715" s="48">
        <v>2212</v>
      </c>
      <c r="X2715" s="177" t="s">
        <v>20</v>
      </c>
      <c r="AI2715" s="48">
        <v>5634</v>
      </c>
      <c r="AJ2715" s="30">
        <v>1.070632</v>
      </c>
      <c r="AK2715" s="175" t="s">
        <v>9</v>
      </c>
      <c r="AL2715" s="175" t="s">
        <v>10</v>
      </c>
      <c r="AM2715" s="175">
        <v>0</v>
      </c>
      <c r="AN2715" s="176">
        <v>39.47</v>
      </c>
      <c r="AO2715" s="48">
        <v>1778</v>
      </c>
      <c r="AP2715" s="177" t="s">
        <v>20</v>
      </c>
    </row>
    <row r="2716" spans="17:42" x14ac:dyDescent="0.25">
      <c r="Q2716" s="48">
        <v>2713</v>
      </c>
      <c r="R2716" s="30">
        <v>0.90060799999999996</v>
      </c>
      <c r="S2716" s="175" t="s">
        <v>4</v>
      </c>
      <c r="T2716" s="175" t="s">
        <v>5</v>
      </c>
      <c r="U2716" s="175">
        <v>2</v>
      </c>
      <c r="V2716" s="176">
        <v>117.97</v>
      </c>
      <c r="W2716" s="48">
        <v>2213</v>
      </c>
      <c r="X2716" s="177" t="s">
        <v>20</v>
      </c>
      <c r="AI2716" s="48">
        <v>5636</v>
      </c>
      <c r="AJ2716" s="30">
        <v>0.149482</v>
      </c>
      <c r="AK2716" s="175" t="s">
        <v>43</v>
      </c>
      <c r="AL2716" s="175" t="s">
        <v>43</v>
      </c>
      <c r="AM2716" s="175">
        <v>0</v>
      </c>
      <c r="AN2716" s="176">
        <v>41.47</v>
      </c>
      <c r="AO2716" s="48">
        <v>1779</v>
      </c>
      <c r="AP2716" s="177" t="s">
        <v>20</v>
      </c>
    </row>
    <row r="2717" spans="17:42" x14ac:dyDescent="0.25">
      <c r="Q2717" s="48">
        <v>2714</v>
      </c>
      <c r="R2717" s="30">
        <v>0.60241599999999995</v>
      </c>
      <c r="S2717" s="175" t="s">
        <v>4</v>
      </c>
      <c r="T2717" s="175" t="s">
        <v>5</v>
      </c>
      <c r="U2717" s="175">
        <v>0</v>
      </c>
      <c r="V2717" s="176">
        <v>37.89</v>
      </c>
      <c r="W2717" s="48">
        <v>2214</v>
      </c>
      <c r="X2717" s="177" t="s">
        <v>20</v>
      </c>
      <c r="AI2717" s="48">
        <v>5637</v>
      </c>
      <c r="AJ2717" s="30">
        <v>0.544539</v>
      </c>
      <c r="AK2717" s="175" t="s">
        <v>14</v>
      </c>
      <c r="AL2717" s="175" t="s">
        <v>13</v>
      </c>
      <c r="AM2717" s="175">
        <v>0</v>
      </c>
      <c r="AN2717" s="176">
        <v>37.58</v>
      </c>
      <c r="AO2717" s="48">
        <v>1780</v>
      </c>
      <c r="AP2717" s="177" t="s">
        <v>20</v>
      </c>
    </row>
    <row r="2718" spans="17:42" x14ac:dyDescent="0.25">
      <c r="Q2718" s="48">
        <v>2715</v>
      </c>
      <c r="R2718" s="30">
        <v>0.41337200000000002</v>
      </c>
      <c r="S2718" s="175" t="s">
        <v>9</v>
      </c>
      <c r="T2718" s="175" t="s">
        <v>10</v>
      </c>
      <c r="U2718" s="175">
        <v>0</v>
      </c>
      <c r="V2718" s="176">
        <v>37.97</v>
      </c>
      <c r="W2718" s="48">
        <v>2215</v>
      </c>
      <c r="X2718" s="177" t="s">
        <v>20</v>
      </c>
      <c r="AI2718" s="48">
        <v>5639</v>
      </c>
      <c r="AJ2718" s="30">
        <v>0.37337500000000001</v>
      </c>
      <c r="AK2718" s="175" t="s">
        <v>6</v>
      </c>
      <c r="AL2718" s="175" t="s">
        <v>5</v>
      </c>
      <c r="AM2718" s="175">
        <v>0</v>
      </c>
      <c r="AN2718" s="176">
        <v>31.57</v>
      </c>
      <c r="AO2718" s="48">
        <v>1781</v>
      </c>
      <c r="AP2718" s="177" t="s">
        <v>20</v>
      </c>
    </row>
    <row r="2719" spans="17:42" x14ac:dyDescent="0.25">
      <c r="Q2719" s="48">
        <v>2716</v>
      </c>
      <c r="R2719" s="30">
        <v>0.17357800000000001</v>
      </c>
      <c r="S2719" s="175" t="s">
        <v>4</v>
      </c>
      <c r="T2719" s="175" t="s">
        <v>5</v>
      </c>
      <c r="U2719" s="175">
        <v>0</v>
      </c>
      <c r="V2719" s="176">
        <v>39.15</v>
      </c>
      <c r="W2719" s="48">
        <v>2216</v>
      </c>
      <c r="X2719" s="177" t="s">
        <v>20</v>
      </c>
      <c r="AI2719" s="48">
        <v>5641</v>
      </c>
      <c r="AJ2719" s="30">
        <v>0.60390100000000002</v>
      </c>
      <c r="AK2719" s="175" t="s">
        <v>12</v>
      </c>
      <c r="AL2719" s="175" t="s">
        <v>13</v>
      </c>
      <c r="AM2719" s="175">
        <v>0</v>
      </c>
      <c r="AN2719" s="176">
        <v>36.01</v>
      </c>
      <c r="AO2719" s="48">
        <v>1782</v>
      </c>
      <c r="AP2719" s="177" t="s">
        <v>20</v>
      </c>
    </row>
    <row r="2720" spans="17:42" x14ac:dyDescent="0.25">
      <c r="Q2720" s="48">
        <v>2717</v>
      </c>
      <c r="R2720" s="30">
        <v>0.1176</v>
      </c>
      <c r="S2720" s="175" t="s">
        <v>4</v>
      </c>
      <c r="T2720" s="175" t="s">
        <v>5</v>
      </c>
      <c r="U2720" s="175">
        <v>2</v>
      </c>
      <c r="V2720" s="176">
        <v>113.56</v>
      </c>
      <c r="W2720" s="48">
        <v>2217</v>
      </c>
      <c r="X2720" s="177" t="s">
        <v>20</v>
      </c>
      <c r="AI2720" s="48">
        <v>5643</v>
      </c>
      <c r="AJ2720" s="30">
        <v>0.304394</v>
      </c>
      <c r="AK2720" s="175" t="s">
        <v>12</v>
      </c>
      <c r="AL2720" s="175" t="s">
        <v>13</v>
      </c>
      <c r="AM2720" s="175">
        <v>0</v>
      </c>
      <c r="AN2720" s="176">
        <v>32.89</v>
      </c>
      <c r="AO2720" s="48">
        <v>1784</v>
      </c>
      <c r="AP2720" s="177" t="s">
        <v>20</v>
      </c>
    </row>
    <row r="2721" spans="17:42" x14ac:dyDescent="0.25">
      <c r="Q2721" s="48">
        <v>2718</v>
      </c>
      <c r="R2721" s="30">
        <v>0.56161499999999998</v>
      </c>
      <c r="S2721" s="175" t="s">
        <v>4</v>
      </c>
      <c r="T2721" s="175" t="s">
        <v>5</v>
      </c>
      <c r="U2721" s="175">
        <v>0</v>
      </c>
      <c r="V2721" s="176">
        <v>36.99</v>
      </c>
      <c r="W2721" s="48">
        <v>2218</v>
      </c>
      <c r="X2721" s="177" t="s">
        <v>20</v>
      </c>
      <c r="AI2721" s="48">
        <v>5645</v>
      </c>
      <c r="AJ2721" s="30">
        <v>0.119828</v>
      </c>
      <c r="AK2721" s="175" t="s">
        <v>12</v>
      </c>
      <c r="AL2721" s="175" t="s">
        <v>13</v>
      </c>
      <c r="AM2721" s="175">
        <v>0</v>
      </c>
      <c r="AN2721" s="176">
        <v>35.630000000000003</v>
      </c>
      <c r="AO2721" s="48">
        <v>1785</v>
      </c>
      <c r="AP2721" s="177" t="s">
        <v>20</v>
      </c>
    </row>
    <row r="2722" spans="17:42" x14ac:dyDescent="0.25">
      <c r="Q2722" s="48">
        <v>2719</v>
      </c>
      <c r="R2722" s="30">
        <v>0.40736899999999998</v>
      </c>
      <c r="S2722" s="175" t="s">
        <v>6</v>
      </c>
      <c r="T2722" s="175" t="s">
        <v>5</v>
      </c>
      <c r="U2722" s="175">
        <v>0</v>
      </c>
      <c r="V2722" s="176">
        <v>40.729999999999997</v>
      </c>
      <c r="W2722" s="48">
        <v>2219</v>
      </c>
      <c r="X2722" s="177" t="s">
        <v>20</v>
      </c>
      <c r="AI2722" s="48">
        <v>5646</v>
      </c>
      <c r="AJ2722" s="30">
        <v>0.48487999999999998</v>
      </c>
      <c r="AK2722" s="175" t="s">
        <v>12</v>
      </c>
      <c r="AL2722" s="175" t="s">
        <v>13</v>
      </c>
      <c r="AM2722" s="175">
        <v>0</v>
      </c>
      <c r="AN2722" s="176">
        <v>37.35</v>
      </c>
      <c r="AO2722" s="48">
        <v>1786</v>
      </c>
      <c r="AP2722" s="177" t="s">
        <v>20</v>
      </c>
    </row>
    <row r="2723" spans="17:42" x14ac:dyDescent="0.25">
      <c r="Q2723" s="48">
        <v>2720</v>
      </c>
      <c r="R2723" s="30">
        <v>0.61839900000000003</v>
      </c>
      <c r="S2723" s="175" t="s">
        <v>4</v>
      </c>
      <c r="T2723" s="175" t="s">
        <v>5</v>
      </c>
      <c r="U2723" s="175">
        <v>2</v>
      </c>
      <c r="V2723" s="176">
        <v>106.49</v>
      </c>
      <c r="W2723" s="48">
        <v>2220</v>
      </c>
      <c r="X2723" s="177" t="s">
        <v>20</v>
      </c>
      <c r="AI2723" s="48">
        <v>5648</v>
      </c>
      <c r="AJ2723" s="30">
        <v>0.26162000000000002</v>
      </c>
      <c r="AK2723" s="175" t="s">
        <v>12</v>
      </c>
      <c r="AL2723" s="175" t="s">
        <v>13</v>
      </c>
      <c r="AM2723" s="175">
        <v>0</v>
      </c>
      <c r="AN2723" s="176">
        <v>32.92</v>
      </c>
      <c r="AO2723" s="48">
        <v>1788</v>
      </c>
      <c r="AP2723" s="177" t="s">
        <v>20</v>
      </c>
    </row>
    <row r="2724" spans="17:42" x14ac:dyDescent="0.25">
      <c r="Q2724" s="48">
        <v>2721</v>
      </c>
      <c r="R2724" s="30">
        <v>0.14233799999999999</v>
      </c>
      <c r="S2724" s="175" t="s">
        <v>4</v>
      </c>
      <c r="T2724" s="175" t="s">
        <v>5</v>
      </c>
      <c r="U2724" s="175">
        <v>0</v>
      </c>
      <c r="V2724" s="176">
        <v>34</v>
      </c>
      <c r="W2724" s="48">
        <v>2223</v>
      </c>
      <c r="X2724" s="177" t="s">
        <v>20</v>
      </c>
      <c r="AI2724" s="48">
        <v>5650</v>
      </c>
      <c r="AJ2724" s="30">
        <v>0.10909099999999999</v>
      </c>
      <c r="AK2724" s="175" t="s">
        <v>14</v>
      </c>
      <c r="AL2724" s="175" t="s">
        <v>13</v>
      </c>
      <c r="AM2724" s="175">
        <v>0</v>
      </c>
      <c r="AN2724" s="176">
        <v>38.229999999999997</v>
      </c>
      <c r="AO2724" s="48">
        <v>1789</v>
      </c>
      <c r="AP2724" s="177" t="s">
        <v>20</v>
      </c>
    </row>
    <row r="2725" spans="17:42" x14ac:dyDescent="0.25">
      <c r="Q2725" s="48">
        <v>2722</v>
      </c>
      <c r="R2725" s="30">
        <v>0.82523800000000003</v>
      </c>
      <c r="S2725" s="175" t="s">
        <v>4</v>
      </c>
      <c r="T2725" s="175" t="s">
        <v>5</v>
      </c>
      <c r="U2725" s="175">
        <v>4</v>
      </c>
      <c r="V2725" s="176">
        <v>29.93</v>
      </c>
      <c r="W2725" s="48">
        <v>2224</v>
      </c>
      <c r="X2725" s="177" t="s">
        <v>20</v>
      </c>
      <c r="AI2725" s="48">
        <v>5652</v>
      </c>
      <c r="AJ2725" s="30">
        <v>0.13947599999999999</v>
      </c>
      <c r="AK2725" s="175" t="s">
        <v>12</v>
      </c>
      <c r="AL2725" s="175" t="s">
        <v>13</v>
      </c>
      <c r="AM2725" s="175">
        <v>0</v>
      </c>
      <c r="AN2725" s="176">
        <v>35.25</v>
      </c>
      <c r="AO2725" s="48">
        <v>1790</v>
      </c>
      <c r="AP2725" s="177" t="s">
        <v>20</v>
      </c>
    </row>
    <row r="2726" spans="17:42" x14ac:dyDescent="0.25">
      <c r="Q2726" s="48">
        <v>2723</v>
      </c>
      <c r="R2726" s="30">
        <v>0.96456600000000003</v>
      </c>
      <c r="S2726" s="175" t="s">
        <v>4</v>
      </c>
      <c r="T2726" s="175" t="s">
        <v>5</v>
      </c>
      <c r="U2726" s="175">
        <v>2</v>
      </c>
      <c r="V2726" s="176">
        <v>117.42</v>
      </c>
      <c r="W2726" s="48">
        <v>2225</v>
      </c>
      <c r="X2726" s="177" t="s">
        <v>20</v>
      </c>
      <c r="AI2726" s="48">
        <v>5653</v>
      </c>
      <c r="AJ2726" s="30">
        <v>0.70886400000000005</v>
      </c>
      <c r="AK2726" s="175" t="s">
        <v>9</v>
      </c>
      <c r="AL2726" s="175" t="s">
        <v>10</v>
      </c>
      <c r="AM2726" s="175">
        <v>0</v>
      </c>
      <c r="AN2726" s="176">
        <v>34.979999999999997</v>
      </c>
      <c r="AO2726" s="48">
        <v>1791</v>
      </c>
      <c r="AP2726" s="177" t="s">
        <v>20</v>
      </c>
    </row>
    <row r="2727" spans="17:42" x14ac:dyDescent="0.25">
      <c r="Q2727" s="48">
        <v>2724</v>
      </c>
      <c r="R2727" s="30">
        <v>0.54287799999999997</v>
      </c>
      <c r="S2727" s="175" t="s">
        <v>4</v>
      </c>
      <c r="T2727" s="175" t="s">
        <v>5</v>
      </c>
      <c r="U2727" s="175">
        <v>1</v>
      </c>
      <c r="V2727" s="176">
        <v>52.66</v>
      </c>
      <c r="W2727" s="48">
        <v>2226</v>
      </c>
      <c r="X2727" s="177" t="s">
        <v>20</v>
      </c>
      <c r="AI2727" s="48">
        <v>5654</v>
      </c>
      <c r="AJ2727" s="30">
        <v>0.956978</v>
      </c>
      <c r="AK2727" s="175" t="s">
        <v>9</v>
      </c>
      <c r="AL2727" s="175" t="s">
        <v>10</v>
      </c>
      <c r="AM2727" s="175">
        <v>0</v>
      </c>
      <c r="AN2727" s="176">
        <v>49.07</v>
      </c>
      <c r="AO2727" s="48">
        <v>1792</v>
      </c>
      <c r="AP2727" s="177" t="s">
        <v>20</v>
      </c>
    </row>
    <row r="2728" spans="17:42" x14ac:dyDescent="0.25">
      <c r="Q2728" s="48">
        <v>2725</v>
      </c>
      <c r="R2728" s="30">
        <v>0.39019100000000001</v>
      </c>
      <c r="S2728" s="175" t="s">
        <v>4</v>
      </c>
      <c r="T2728" s="175" t="s">
        <v>5</v>
      </c>
      <c r="U2728" s="175">
        <v>3</v>
      </c>
      <c r="V2728" s="176">
        <v>131.28</v>
      </c>
      <c r="W2728" s="48">
        <v>2227</v>
      </c>
      <c r="X2728" s="177" t="s">
        <v>20</v>
      </c>
      <c r="AI2728" s="48">
        <v>5656</v>
      </c>
      <c r="AJ2728" s="30">
        <v>0.73651900000000003</v>
      </c>
      <c r="AK2728" s="175" t="s">
        <v>12</v>
      </c>
      <c r="AL2728" s="175" t="s">
        <v>13</v>
      </c>
      <c r="AM2728" s="175">
        <v>0</v>
      </c>
      <c r="AN2728" s="176">
        <v>41.22</v>
      </c>
      <c r="AO2728" s="48">
        <v>1793</v>
      </c>
      <c r="AP2728" s="177" t="s">
        <v>20</v>
      </c>
    </row>
    <row r="2729" spans="17:42" x14ac:dyDescent="0.25">
      <c r="Q2729" s="48">
        <v>2726</v>
      </c>
      <c r="R2729" s="30">
        <v>0.44604100000000002</v>
      </c>
      <c r="S2729" s="175" t="s">
        <v>4</v>
      </c>
      <c r="T2729" s="175" t="s">
        <v>5</v>
      </c>
      <c r="U2729" s="175">
        <v>0</v>
      </c>
      <c r="V2729" s="176">
        <v>36.96</v>
      </c>
      <c r="W2729" s="48">
        <v>2228</v>
      </c>
      <c r="X2729" s="177" t="s">
        <v>20</v>
      </c>
      <c r="AI2729" s="48">
        <v>5658</v>
      </c>
      <c r="AJ2729" s="30">
        <v>0.37588700000000003</v>
      </c>
      <c r="AK2729" s="175" t="s">
        <v>14</v>
      </c>
      <c r="AL2729" s="175" t="s">
        <v>13</v>
      </c>
      <c r="AM2729" s="175">
        <v>0</v>
      </c>
      <c r="AN2729" s="176">
        <v>42.22</v>
      </c>
      <c r="AO2729" s="48">
        <v>1794</v>
      </c>
      <c r="AP2729" s="177" t="s">
        <v>20</v>
      </c>
    </row>
    <row r="2730" spans="17:42" x14ac:dyDescent="0.25">
      <c r="Q2730" s="48">
        <v>2727</v>
      </c>
      <c r="R2730" s="30">
        <v>0.236821</v>
      </c>
      <c r="S2730" s="175" t="s">
        <v>4</v>
      </c>
      <c r="T2730" s="175" t="s">
        <v>5</v>
      </c>
      <c r="U2730" s="175">
        <v>0</v>
      </c>
      <c r="V2730" s="176">
        <v>46.51</v>
      </c>
      <c r="W2730" s="48">
        <v>2229</v>
      </c>
      <c r="X2730" s="177" t="s">
        <v>20</v>
      </c>
      <c r="AI2730" s="48">
        <v>5660</v>
      </c>
      <c r="AJ2730" s="30">
        <v>0.34282499999999999</v>
      </c>
      <c r="AK2730" s="175" t="s">
        <v>12</v>
      </c>
      <c r="AL2730" s="175" t="s">
        <v>13</v>
      </c>
      <c r="AM2730" s="175">
        <v>0</v>
      </c>
      <c r="AN2730" s="176">
        <v>34.89</v>
      </c>
      <c r="AO2730" s="48">
        <v>1795</v>
      </c>
      <c r="AP2730" s="177" t="s">
        <v>20</v>
      </c>
    </row>
    <row r="2731" spans="17:42" x14ac:dyDescent="0.25">
      <c r="Q2731" s="48">
        <v>2728</v>
      </c>
      <c r="R2731" s="30">
        <v>0.435446</v>
      </c>
      <c r="S2731" s="175" t="s">
        <v>4</v>
      </c>
      <c r="T2731" s="175" t="s">
        <v>5</v>
      </c>
      <c r="U2731" s="175">
        <v>2</v>
      </c>
      <c r="V2731" s="176">
        <v>114.58</v>
      </c>
      <c r="W2731" s="48">
        <v>2230</v>
      </c>
      <c r="X2731" s="177" t="s">
        <v>20</v>
      </c>
      <c r="AI2731" s="48">
        <v>5661</v>
      </c>
      <c r="AJ2731" s="30">
        <v>0.34932200000000002</v>
      </c>
      <c r="AK2731" s="175" t="s">
        <v>12</v>
      </c>
      <c r="AL2731" s="175" t="s">
        <v>13</v>
      </c>
      <c r="AM2731" s="175">
        <v>0</v>
      </c>
      <c r="AN2731" s="176">
        <v>36.93</v>
      </c>
      <c r="AO2731" s="48">
        <v>1796</v>
      </c>
      <c r="AP2731" s="177" t="s">
        <v>20</v>
      </c>
    </row>
    <row r="2732" spans="17:42" x14ac:dyDescent="0.25">
      <c r="Q2732" s="48">
        <v>2729</v>
      </c>
      <c r="R2732" s="30">
        <v>0.57977199999999995</v>
      </c>
      <c r="S2732" s="175" t="s">
        <v>4</v>
      </c>
      <c r="T2732" s="175" t="s">
        <v>5</v>
      </c>
      <c r="U2732" s="175">
        <v>0</v>
      </c>
      <c r="V2732" s="176">
        <v>44.59</v>
      </c>
      <c r="W2732" s="48">
        <v>2231</v>
      </c>
      <c r="X2732" s="177" t="s">
        <v>20</v>
      </c>
      <c r="AI2732" s="48">
        <v>5662</v>
      </c>
      <c r="AJ2732" s="30">
        <v>0.49709799999999998</v>
      </c>
      <c r="AK2732" s="175" t="s">
        <v>43</v>
      </c>
      <c r="AL2732" s="175" t="s">
        <v>43</v>
      </c>
      <c r="AM2732" s="175">
        <v>0</v>
      </c>
      <c r="AN2732" s="176">
        <v>33.409999999999997</v>
      </c>
      <c r="AO2732" s="48">
        <v>1797</v>
      </c>
      <c r="AP2732" s="177" t="s">
        <v>20</v>
      </c>
    </row>
    <row r="2733" spans="17:42" x14ac:dyDescent="0.25">
      <c r="Q2733" s="48">
        <v>2730</v>
      </c>
      <c r="R2733" s="30">
        <v>0.49106100000000003</v>
      </c>
      <c r="S2733" s="175" t="s">
        <v>4</v>
      </c>
      <c r="T2733" s="175" t="s">
        <v>5</v>
      </c>
      <c r="U2733" s="175">
        <v>1</v>
      </c>
      <c r="V2733" s="176">
        <v>61.63</v>
      </c>
      <c r="W2733" s="48">
        <v>2232</v>
      </c>
      <c r="X2733" s="177" t="s">
        <v>20</v>
      </c>
      <c r="AI2733" s="48">
        <v>5663</v>
      </c>
      <c r="AJ2733" s="30">
        <v>0.58046699999999996</v>
      </c>
      <c r="AK2733" s="175" t="s">
        <v>43</v>
      </c>
      <c r="AL2733" s="175" t="s">
        <v>43</v>
      </c>
      <c r="AM2733" s="175">
        <v>0</v>
      </c>
      <c r="AN2733" s="176">
        <v>36.380000000000003</v>
      </c>
      <c r="AO2733" s="48">
        <v>1798</v>
      </c>
      <c r="AP2733" s="177" t="s">
        <v>20</v>
      </c>
    </row>
    <row r="2734" spans="17:42" x14ac:dyDescent="0.25">
      <c r="Q2734" s="48">
        <v>2731</v>
      </c>
      <c r="R2734" s="30">
        <v>0.40668199999999999</v>
      </c>
      <c r="S2734" s="175" t="s">
        <v>4</v>
      </c>
      <c r="T2734" s="175" t="s">
        <v>5</v>
      </c>
      <c r="U2734" s="175">
        <v>3</v>
      </c>
      <c r="V2734" s="176">
        <v>121.78</v>
      </c>
      <c r="W2734" s="48">
        <v>2233</v>
      </c>
      <c r="X2734" s="177" t="s">
        <v>20</v>
      </c>
      <c r="AI2734" s="48">
        <v>5664</v>
      </c>
      <c r="AJ2734" s="30">
        <v>1.5440130000000001</v>
      </c>
      <c r="AK2734" s="175" t="s">
        <v>14</v>
      </c>
      <c r="AL2734" s="175" t="s">
        <v>13</v>
      </c>
      <c r="AM2734" s="175">
        <v>0</v>
      </c>
      <c r="AN2734" s="176">
        <v>41.44</v>
      </c>
      <c r="AO2734" s="48">
        <v>1799</v>
      </c>
      <c r="AP2734" s="177" t="s">
        <v>20</v>
      </c>
    </row>
    <row r="2735" spans="17:42" x14ac:dyDescent="0.25">
      <c r="Q2735" s="48">
        <v>2732</v>
      </c>
      <c r="R2735" s="30">
        <v>0.77486500000000003</v>
      </c>
      <c r="S2735" s="175" t="s">
        <v>6</v>
      </c>
      <c r="T2735" s="175" t="s">
        <v>5</v>
      </c>
      <c r="U2735" s="175">
        <v>0</v>
      </c>
      <c r="V2735" s="176">
        <v>37.08</v>
      </c>
      <c r="W2735" s="48">
        <v>2235</v>
      </c>
      <c r="X2735" s="177" t="s">
        <v>20</v>
      </c>
      <c r="AI2735" s="48">
        <v>5667</v>
      </c>
      <c r="AJ2735" s="30">
        <v>0.32500699999999999</v>
      </c>
      <c r="AK2735" s="175" t="s">
        <v>12</v>
      </c>
      <c r="AL2735" s="175" t="s">
        <v>13</v>
      </c>
      <c r="AM2735" s="175">
        <v>0</v>
      </c>
      <c r="AN2735" s="176">
        <v>35.71</v>
      </c>
      <c r="AO2735" s="48">
        <v>1800</v>
      </c>
      <c r="AP2735" s="177" t="s">
        <v>20</v>
      </c>
    </row>
    <row r="2736" spans="17:42" x14ac:dyDescent="0.25">
      <c r="Q2736" s="48">
        <v>2733</v>
      </c>
      <c r="R2736" s="30">
        <v>0.38119799999999998</v>
      </c>
      <c r="S2736" s="175" t="s">
        <v>6</v>
      </c>
      <c r="T2736" s="175" t="s">
        <v>5</v>
      </c>
      <c r="U2736" s="175">
        <v>2</v>
      </c>
      <c r="V2736" s="176">
        <v>108.82</v>
      </c>
      <c r="W2736" s="48">
        <v>2236</v>
      </c>
      <c r="X2736" s="177" t="s">
        <v>20</v>
      </c>
      <c r="AI2736" s="48">
        <v>5669</v>
      </c>
      <c r="AJ2736" s="30">
        <v>0.33103100000000002</v>
      </c>
      <c r="AK2736" s="175" t="s">
        <v>12</v>
      </c>
      <c r="AL2736" s="175" t="s">
        <v>13</v>
      </c>
      <c r="AM2736" s="175">
        <v>0</v>
      </c>
      <c r="AN2736" s="176">
        <v>36.090000000000003</v>
      </c>
      <c r="AO2736" s="48">
        <v>1801</v>
      </c>
      <c r="AP2736" s="177" t="s">
        <v>20</v>
      </c>
    </row>
    <row r="2737" spans="17:42" x14ac:dyDescent="0.25">
      <c r="Q2737" s="48">
        <v>2734</v>
      </c>
      <c r="R2737" s="30">
        <v>0.37531100000000001</v>
      </c>
      <c r="S2737" s="175" t="s">
        <v>6</v>
      </c>
      <c r="T2737" s="175" t="s">
        <v>5</v>
      </c>
      <c r="U2737" s="175">
        <v>4</v>
      </c>
      <c r="V2737" s="176">
        <v>30</v>
      </c>
      <c r="W2737" s="48">
        <v>2237</v>
      </c>
      <c r="X2737" s="177" t="s">
        <v>20</v>
      </c>
      <c r="AI2737" s="48">
        <v>5670</v>
      </c>
      <c r="AJ2737" s="30">
        <v>0.25419799999999998</v>
      </c>
      <c r="AK2737" s="175" t="s">
        <v>12</v>
      </c>
      <c r="AL2737" s="175" t="s">
        <v>13</v>
      </c>
      <c r="AM2737" s="175">
        <v>0</v>
      </c>
      <c r="AN2737" s="176">
        <v>40.67</v>
      </c>
      <c r="AO2737" s="48">
        <v>1802</v>
      </c>
      <c r="AP2737" s="177" t="s">
        <v>20</v>
      </c>
    </row>
    <row r="2738" spans="17:42" x14ac:dyDescent="0.25">
      <c r="Q2738" s="48">
        <v>2735</v>
      </c>
      <c r="R2738" s="30">
        <v>0.51891399999999999</v>
      </c>
      <c r="S2738" s="175" t="s">
        <v>4</v>
      </c>
      <c r="T2738" s="175" t="s">
        <v>5</v>
      </c>
      <c r="U2738" s="175">
        <v>2</v>
      </c>
      <c r="V2738" s="176">
        <v>119.31</v>
      </c>
      <c r="W2738" s="48">
        <v>2238</v>
      </c>
      <c r="X2738" s="177" t="s">
        <v>20</v>
      </c>
      <c r="AI2738" s="48">
        <v>5671</v>
      </c>
      <c r="AJ2738" s="30">
        <v>0.27644099999999999</v>
      </c>
      <c r="AK2738" s="175" t="s">
        <v>14</v>
      </c>
      <c r="AL2738" s="175" t="s">
        <v>13</v>
      </c>
      <c r="AM2738" s="175">
        <v>0</v>
      </c>
      <c r="AN2738" s="176">
        <v>36.159999999999997</v>
      </c>
      <c r="AO2738" s="48">
        <v>1803</v>
      </c>
      <c r="AP2738" s="177" t="s">
        <v>20</v>
      </c>
    </row>
    <row r="2739" spans="17:42" x14ac:dyDescent="0.25">
      <c r="Q2739" s="48">
        <v>2736</v>
      </c>
      <c r="R2739" s="30">
        <v>0.40426800000000002</v>
      </c>
      <c r="S2739" s="175" t="s">
        <v>4</v>
      </c>
      <c r="T2739" s="175" t="s">
        <v>5</v>
      </c>
      <c r="U2739" s="175">
        <v>0</v>
      </c>
      <c r="V2739" s="176">
        <v>43.41</v>
      </c>
      <c r="W2739" s="48">
        <v>2239</v>
      </c>
      <c r="X2739" s="177" t="s">
        <v>20</v>
      </c>
      <c r="AI2739" s="48">
        <v>5672</v>
      </c>
      <c r="AJ2739" s="30">
        <v>0.41109200000000001</v>
      </c>
      <c r="AK2739" s="175" t="s">
        <v>12</v>
      </c>
      <c r="AL2739" s="175" t="s">
        <v>13</v>
      </c>
      <c r="AM2739" s="175">
        <v>0</v>
      </c>
      <c r="AN2739" s="176">
        <v>30.92</v>
      </c>
      <c r="AO2739" s="48">
        <v>1804</v>
      </c>
      <c r="AP2739" s="177" t="s">
        <v>20</v>
      </c>
    </row>
    <row r="2740" spans="17:42" x14ac:dyDescent="0.25">
      <c r="Q2740" s="48">
        <v>2737</v>
      </c>
      <c r="R2740" s="30">
        <v>0.49735000000000001</v>
      </c>
      <c r="S2740" s="175" t="s">
        <v>4</v>
      </c>
      <c r="T2740" s="175" t="s">
        <v>5</v>
      </c>
      <c r="U2740" s="175">
        <v>2</v>
      </c>
      <c r="V2740" s="176">
        <v>114.52</v>
      </c>
      <c r="W2740" s="48">
        <v>2240</v>
      </c>
      <c r="X2740" s="177" t="s">
        <v>20</v>
      </c>
      <c r="AI2740" s="48">
        <v>5673</v>
      </c>
      <c r="AJ2740" s="30">
        <v>0.63634599999999997</v>
      </c>
      <c r="AK2740" s="175" t="s">
        <v>12</v>
      </c>
      <c r="AL2740" s="175" t="s">
        <v>13</v>
      </c>
      <c r="AM2740" s="175">
        <v>0</v>
      </c>
      <c r="AN2740" s="176">
        <v>38.340000000000003</v>
      </c>
      <c r="AO2740" s="48">
        <v>1805</v>
      </c>
      <c r="AP2740" s="177" t="s">
        <v>20</v>
      </c>
    </row>
    <row r="2741" spans="17:42" x14ac:dyDescent="0.25">
      <c r="Q2741" s="48">
        <v>2738</v>
      </c>
      <c r="R2741" s="30">
        <v>0.26312099999999999</v>
      </c>
      <c r="S2741" s="175" t="s">
        <v>4</v>
      </c>
      <c r="T2741" s="175" t="s">
        <v>5</v>
      </c>
      <c r="U2741" s="175">
        <v>2</v>
      </c>
      <c r="V2741" s="176">
        <v>107.75</v>
      </c>
      <c r="W2741" s="48">
        <v>2241</v>
      </c>
      <c r="X2741" s="177" t="s">
        <v>20</v>
      </c>
      <c r="AI2741" s="48">
        <v>5674</v>
      </c>
      <c r="AJ2741" s="30">
        <v>0.29961199999999999</v>
      </c>
      <c r="AK2741" s="175" t="s">
        <v>14</v>
      </c>
      <c r="AL2741" s="175" t="s">
        <v>13</v>
      </c>
      <c r="AM2741" s="175">
        <v>0</v>
      </c>
      <c r="AN2741" s="176">
        <v>35.590000000000003</v>
      </c>
      <c r="AO2741" s="48">
        <v>1807</v>
      </c>
      <c r="AP2741" s="177" t="s">
        <v>20</v>
      </c>
    </row>
    <row r="2742" spans="17:42" x14ac:dyDescent="0.25">
      <c r="Q2742" s="48">
        <v>2739</v>
      </c>
      <c r="R2742" s="30">
        <v>0.35822399999999999</v>
      </c>
      <c r="S2742" s="175" t="s">
        <v>4</v>
      </c>
      <c r="T2742" s="175" t="s">
        <v>5</v>
      </c>
      <c r="U2742" s="175">
        <v>0</v>
      </c>
      <c r="V2742" s="176">
        <v>43.84</v>
      </c>
      <c r="W2742" s="48">
        <v>2242</v>
      </c>
      <c r="X2742" s="177" t="s">
        <v>20</v>
      </c>
      <c r="AI2742" s="48">
        <v>5675</v>
      </c>
      <c r="AJ2742" s="30">
        <v>0.62879499999999999</v>
      </c>
      <c r="AK2742" s="175" t="s">
        <v>14</v>
      </c>
      <c r="AL2742" s="175" t="s">
        <v>13</v>
      </c>
      <c r="AM2742" s="175">
        <v>0</v>
      </c>
      <c r="AN2742" s="176">
        <v>37.06</v>
      </c>
      <c r="AO2742" s="48">
        <v>1808</v>
      </c>
      <c r="AP2742" s="177" t="s">
        <v>20</v>
      </c>
    </row>
    <row r="2743" spans="17:42" x14ac:dyDescent="0.25">
      <c r="Q2743" s="48">
        <v>2740</v>
      </c>
      <c r="R2743" s="30">
        <v>1.012731</v>
      </c>
      <c r="S2743" s="175" t="s">
        <v>4</v>
      </c>
      <c r="T2743" s="175" t="s">
        <v>5</v>
      </c>
      <c r="U2743" s="175">
        <v>3</v>
      </c>
      <c r="V2743" s="176">
        <v>121.55</v>
      </c>
      <c r="W2743" s="48">
        <v>2243</v>
      </c>
      <c r="X2743" s="177" t="s">
        <v>20</v>
      </c>
      <c r="AI2743" s="48">
        <v>5676</v>
      </c>
      <c r="AJ2743" s="30">
        <v>0.51730600000000004</v>
      </c>
      <c r="AK2743" s="175" t="s">
        <v>12</v>
      </c>
      <c r="AL2743" s="175" t="s">
        <v>13</v>
      </c>
      <c r="AM2743" s="175">
        <v>0</v>
      </c>
      <c r="AN2743" s="176">
        <v>40.880000000000003</v>
      </c>
      <c r="AO2743" s="48">
        <v>1809</v>
      </c>
      <c r="AP2743" s="177" t="s">
        <v>20</v>
      </c>
    </row>
    <row r="2744" spans="17:42" x14ac:dyDescent="0.25">
      <c r="Q2744" s="48">
        <v>2741</v>
      </c>
      <c r="R2744" s="30">
        <v>1.2399830000000001</v>
      </c>
      <c r="S2744" s="175" t="s">
        <v>4</v>
      </c>
      <c r="T2744" s="175" t="s">
        <v>5</v>
      </c>
      <c r="U2744" s="175">
        <v>0</v>
      </c>
      <c r="V2744" s="176">
        <v>49.83</v>
      </c>
      <c r="W2744" s="48">
        <v>2244</v>
      </c>
      <c r="X2744" s="177" t="s">
        <v>20</v>
      </c>
      <c r="AI2744" s="48">
        <v>5677</v>
      </c>
      <c r="AJ2744" s="30">
        <v>0.38183600000000001</v>
      </c>
      <c r="AK2744" s="175" t="s">
        <v>12</v>
      </c>
      <c r="AL2744" s="175" t="s">
        <v>13</v>
      </c>
      <c r="AM2744" s="175">
        <v>0</v>
      </c>
      <c r="AN2744" s="176">
        <v>48.3</v>
      </c>
      <c r="AO2744" s="48">
        <v>1810</v>
      </c>
      <c r="AP2744" s="177" t="s">
        <v>20</v>
      </c>
    </row>
    <row r="2745" spans="17:42" x14ac:dyDescent="0.25">
      <c r="Q2745" s="48">
        <v>2742</v>
      </c>
      <c r="R2745" s="30">
        <v>0.19314600000000001</v>
      </c>
      <c r="S2745" s="175" t="s">
        <v>4</v>
      </c>
      <c r="T2745" s="175" t="s">
        <v>5</v>
      </c>
      <c r="U2745" s="175">
        <v>0</v>
      </c>
      <c r="V2745" s="176">
        <v>39.520000000000003</v>
      </c>
      <c r="W2745" s="48">
        <v>2245</v>
      </c>
      <c r="X2745" s="177" t="s">
        <v>20</v>
      </c>
      <c r="AI2745" s="48">
        <v>5679</v>
      </c>
      <c r="AJ2745" s="30">
        <v>0.99363199999999996</v>
      </c>
      <c r="AK2745" s="175" t="s">
        <v>12</v>
      </c>
      <c r="AL2745" s="175" t="s">
        <v>13</v>
      </c>
      <c r="AM2745" s="175">
        <v>0</v>
      </c>
      <c r="AN2745" s="176">
        <v>40.380000000000003</v>
      </c>
      <c r="AO2745" s="48">
        <v>1811</v>
      </c>
      <c r="AP2745" s="177" t="s">
        <v>20</v>
      </c>
    </row>
    <row r="2746" spans="17:42" x14ac:dyDescent="0.25">
      <c r="Q2746" s="48">
        <v>2743</v>
      </c>
      <c r="R2746" s="30">
        <v>0.67921100000000001</v>
      </c>
      <c r="S2746" s="175" t="s">
        <v>4</v>
      </c>
      <c r="T2746" s="175" t="s">
        <v>5</v>
      </c>
      <c r="U2746" s="175">
        <v>0</v>
      </c>
      <c r="V2746" s="176">
        <v>44.53</v>
      </c>
      <c r="W2746" s="48">
        <v>2246</v>
      </c>
      <c r="X2746" s="177" t="s">
        <v>20</v>
      </c>
      <c r="AI2746" s="48">
        <v>5680</v>
      </c>
      <c r="AJ2746" s="30">
        <v>0.24435299999999999</v>
      </c>
      <c r="AK2746" s="175" t="s">
        <v>12</v>
      </c>
      <c r="AL2746" s="175" t="s">
        <v>13</v>
      </c>
      <c r="AM2746" s="175">
        <v>0</v>
      </c>
      <c r="AN2746" s="176">
        <v>39.369999999999997</v>
      </c>
      <c r="AO2746" s="48">
        <v>1812</v>
      </c>
      <c r="AP2746" s="177" t="s">
        <v>20</v>
      </c>
    </row>
    <row r="2747" spans="17:42" x14ac:dyDescent="0.25">
      <c r="Q2747" s="48">
        <v>2744</v>
      </c>
      <c r="R2747" s="30">
        <v>0.20604</v>
      </c>
      <c r="S2747" s="175" t="s">
        <v>4</v>
      </c>
      <c r="T2747" s="175" t="s">
        <v>5</v>
      </c>
      <c r="U2747" s="175">
        <v>3</v>
      </c>
      <c r="V2747" s="176">
        <v>128.66</v>
      </c>
      <c r="W2747" s="48">
        <v>2247</v>
      </c>
      <c r="X2747" s="177" t="s">
        <v>20</v>
      </c>
      <c r="AI2747" s="48">
        <v>5682</v>
      </c>
      <c r="AJ2747" s="30">
        <v>0.167015</v>
      </c>
      <c r="AK2747" s="175" t="s">
        <v>43</v>
      </c>
      <c r="AL2747" s="175" t="s">
        <v>43</v>
      </c>
      <c r="AM2747" s="175">
        <v>0</v>
      </c>
      <c r="AN2747" s="176">
        <v>40.61</v>
      </c>
      <c r="AO2747" s="48">
        <v>1814</v>
      </c>
      <c r="AP2747" s="177" t="s">
        <v>20</v>
      </c>
    </row>
    <row r="2748" spans="17:42" x14ac:dyDescent="0.25">
      <c r="Q2748" s="48">
        <v>2745</v>
      </c>
      <c r="R2748" s="30">
        <v>0.492338</v>
      </c>
      <c r="S2748" s="175" t="s">
        <v>4</v>
      </c>
      <c r="T2748" s="175" t="s">
        <v>5</v>
      </c>
      <c r="U2748" s="175">
        <v>2</v>
      </c>
      <c r="V2748" s="176">
        <v>115.47</v>
      </c>
      <c r="W2748" s="48">
        <v>2248</v>
      </c>
      <c r="X2748" s="177" t="s">
        <v>20</v>
      </c>
      <c r="AI2748" s="48">
        <v>5683</v>
      </c>
      <c r="AJ2748" s="30">
        <v>1.3731E-2</v>
      </c>
      <c r="AK2748" s="175" t="s">
        <v>14</v>
      </c>
      <c r="AL2748" s="175" t="s">
        <v>13</v>
      </c>
      <c r="AM2748" s="175">
        <v>0</v>
      </c>
      <c r="AN2748" s="176">
        <v>34.619999999999997</v>
      </c>
      <c r="AO2748" s="48">
        <v>1816</v>
      </c>
      <c r="AP2748" s="177" t="s">
        <v>20</v>
      </c>
    </row>
    <row r="2749" spans="17:42" x14ac:dyDescent="0.25">
      <c r="Q2749" s="48">
        <v>2746</v>
      </c>
      <c r="R2749" s="30">
        <v>0.12872</v>
      </c>
      <c r="S2749" s="175" t="s">
        <v>4</v>
      </c>
      <c r="T2749" s="175" t="s">
        <v>5</v>
      </c>
      <c r="U2749" s="175">
        <v>0</v>
      </c>
      <c r="V2749" s="176">
        <v>34.01</v>
      </c>
      <c r="W2749" s="48">
        <v>2249</v>
      </c>
      <c r="X2749" s="177" t="s">
        <v>20</v>
      </c>
      <c r="AI2749" s="48">
        <v>5684</v>
      </c>
      <c r="AJ2749" s="30">
        <v>0.145949</v>
      </c>
      <c r="AK2749" s="175" t="s">
        <v>14</v>
      </c>
      <c r="AL2749" s="175" t="s">
        <v>13</v>
      </c>
      <c r="AM2749" s="175">
        <v>0</v>
      </c>
      <c r="AN2749" s="176">
        <v>31.38</v>
      </c>
      <c r="AO2749" s="48">
        <v>1817</v>
      </c>
      <c r="AP2749" s="177" t="s">
        <v>20</v>
      </c>
    </row>
    <row r="2750" spans="17:42" x14ac:dyDescent="0.25">
      <c r="Q2750" s="48">
        <v>2747</v>
      </c>
      <c r="R2750" s="30">
        <v>8.8297E-2</v>
      </c>
      <c r="S2750" s="175" t="s">
        <v>4</v>
      </c>
      <c r="T2750" s="175" t="s">
        <v>5</v>
      </c>
      <c r="U2750" s="175">
        <v>2</v>
      </c>
      <c r="V2750" s="176">
        <v>107.74</v>
      </c>
      <c r="W2750" s="48">
        <v>2250</v>
      </c>
      <c r="X2750" s="177" t="s">
        <v>20</v>
      </c>
      <c r="AI2750" s="48">
        <v>5685</v>
      </c>
      <c r="AJ2750" s="30">
        <v>0.33166200000000001</v>
      </c>
      <c r="AK2750" s="175" t="s">
        <v>12</v>
      </c>
      <c r="AL2750" s="175" t="s">
        <v>13</v>
      </c>
      <c r="AM2750" s="175">
        <v>0</v>
      </c>
      <c r="AN2750" s="176">
        <v>30.58</v>
      </c>
      <c r="AO2750" s="48">
        <v>1818</v>
      </c>
      <c r="AP2750" s="177" t="s">
        <v>20</v>
      </c>
    </row>
    <row r="2751" spans="17:42" x14ac:dyDescent="0.25">
      <c r="Q2751" s="48">
        <v>2748</v>
      </c>
      <c r="R2751" s="30">
        <v>0.15096999999999999</v>
      </c>
      <c r="S2751" s="175" t="s">
        <v>4</v>
      </c>
      <c r="T2751" s="175" t="s">
        <v>5</v>
      </c>
      <c r="U2751" s="175">
        <v>3</v>
      </c>
      <c r="V2751" s="176">
        <v>127.55</v>
      </c>
      <c r="W2751" s="48">
        <v>2251</v>
      </c>
      <c r="X2751" s="177" t="s">
        <v>20</v>
      </c>
      <c r="AI2751" s="48">
        <v>5686</v>
      </c>
      <c r="AJ2751" s="30">
        <v>0.26385399999999998</v>
      </c>
      <c r="AK2751" s="175" t="s">
        <v>43</v>
      </c>
      <c r="AL2751" s="175" t="s">
        <v>43</v>
      </c>
      <c r="AM2751" s="175">
        <v>0</v>
      </c>
      <c r="AN2751" s="176">
        <v>35.950000000000003</v>
      </c>
      <c r="AO2751" s="48">
        <v>1819</v>
      </c>
      <c r="AP2751" s="177" t="s">
        <v>20</v>
      </c>
    </row>
    <row r="2752" spans="17:42" x14ac:dyDescent="0.25">
      <c r="Q2752" s="48">
        <v>2749</v>
      </c>
      <c r="R2752" s="30">
        <v>0.34406799999999998</v>
      </c>
      <c r="S2752" s="175" t="s">
        <v>4</v>
      </c>
      <c r="T2752" s="175" t="s">
        <v>5</v>
      </c>
      <c r="U2752" s="175">
        <v>1</v>
      </c>
      <c r="V2752" s="176">
        <v>59.74</v>
      </c>
      <c r="W2752" s="48">
        <v>2252</v>
      </c>
      <c r="X2752" s="177" t="s">
        <v>20</v>
      </c>
      <c r="AI2752" s="48">
        <v>5693</v>
      </c>
      <c r="AJ2752" s="30">
        <v>2.9961000000000002E-2</v>
      </c>
      <c r="AK2752" s="175" t="s">
        <v>6</v>
      </c>
      <c r="AL2752" s="175" t="s">
        <v>5</v>
      </c>
      <c r="AM2752" s="175">
        <v>0</v>
      </c>
      <c r="AN2752" s="176">
        <v>36.450000000000003</v>
      </c>
      <c r="AO2752" s="48">
        <v>1820</v>
      </c>
      <c r="AP2752" s="177" t="s">
        <v>20</v>
      </c>
    </row>
    <row r="2753" spans="17:42" x14ac:dyDescent="0.25">
      <c r="Q2753" s="48">
        <v>2750</v>
      </c>
      <c r="R2753" s="30">
        <v>0.67351899999999998</v>
      </c>
      <c r="S2753" s="175" t="s">
        <v>4</v>
      </c>
      <c r="T2753" s="175" t="s">
        <v>5</v>
      </c>
      <c r="U2753" s="175">
        <v>2</v>
      </c>
      <c r="V2753" s="176">
        <v>108.05</v>
      </c>
      <c r="W2753" s="48">
        <v>2253</v>
      </c>
      <c r="X2753" s="177" t="s">
        <v>20</v>
      </c>
      <c r="AI2753" s="48">
        <v>5694</v>
      </c>
      <c r="AJ2753" s="30">
        <v>2.9961000000000002E-2</v>
      </c>
      <c r="AK2753" s="175" t="s">
        <v>6</v>
      </c>
      <c r="AL2753" s="175" t="s">
        <v>5</v>
      </c>
      <c r="AM2753" s="175">
        <v>0</v>
      </c>
      <c r="AN2753" s="176">
        <v>36.450000000000003</v>
      </c>
      <c r="AO2753" s="48">
        <v>1823</v>
      </c>
      <c r="AP2753" s="177" t="s">
        <v>20</v>
      </c>
    </row>
    <row r="2754" spans="17:42" x14ac:dyDescent="0.25">
      <c r="Q2754" s="48">
        <v>2751</v>
      </c>
      <c r="R2754" s="30">
        <v>0.34989999999999999</v>
      </c>
      <c r="S2754" s="175" t="s">
        <v>4</v>
      </c>
      <c r="T2754" s="175" t="s">
        <v>5</v>
      </c>
      <c r="U2754" s="175">
        <v>4</v>
      </c>
      <c r="V2754" s="176">
        <v>153.52000000000001</v>
      </c>
      <c r="W2754" s="48">
        <v>2254</v>
      </c>
      <c r="X2754" s="177" t="s">
        <v>20</v>
      </c>
      <c r="AI2754" s="48">
        <v>5697</v>
      </c>
      <c r="AJ2754" s="30">
        <v>1.0751999999999999E-2</v>
      </c>
      <c r="AK2754" s="175" t="s">
        <v>6</v>
      </c>
      <c r="AL2754" s="175" t="s">
        <v>5</v>
      </c>
      <c r="AM2754" s="175">
        <v>0</v>
      </c>
      <c r="AN2754" s="176">
        <v>46.51</v>
      </c>
      <c r="AO2754" s="48">
        <v>1824</v>
      </c>
      <c r="AP2754" s="177" t="s">
        <v>20</v>
      </c>
    </row>
    <row r="2755" spans="17:42" x14ac:dyDescent="0.25">
      <c r="Q2755" s="48">
        <v>2752</v>
      </c>
      <c r="R2755" s="30">
        <v>0.26731700000000003</v>
      </c>
      <c r="S2755" s="175" t="s">
        <v>6</v>
      </c>
      <c r="T2755" s="175" t="s">
        <v>5</v>
      </c>
      <c r="U2755" s="175">
        <v>0</v>
      </c>
      <c r="V2755" s="176">
        <v>35.18</v>
      </c>
      <c r="W2755" s="48">
        <v>2255</v>
      </c>
      <c r="X2755" s="177" t="s">
        <v>20</v>
      </c>
      <c r="AI2755" s="48">
        <v>5698</v>
      </c>
      <c r="AJ2755" s="30">
        <v>1.0751999999999999E-2</v>
      </c>
      <c r="AK2755" s="175" t="s">
        <v>6</v>
      </c>
      <c r="AL2755" s="175" t="s">
        <v>5</v>
      </c>
      <c r="AM2755" s="175">
        <v>0</v>
      </c>
      <c r="AN2755" s="176">
        <v>46.51</v>
      </c>
      <c r="AO2755" s="48">
        <v>1825</v>
      </c>
      <c r="AP2755" s="177" t="s">
        <v>20</v>
      </c>
    </row>
    <row r="2756" spans="17:42" x14ac:dyDescent="0.25">
      <c r="Q2756" s="48">
        <v>2753</v>
      </c>
      <c r="R2756" s="30">
        <v>0.76105500000000004</v>
      </c>
      <c r="S2756" s="175" t="s">
        <v>6</v>
      </c>
      <c r="T2756" s="175" t="s">
        <v>5</v>
      </c>
      <c r="U2756" s="175">
        <v>1</v>
      </c>
      <c r="V2756" s="176">
        <v>98.75</v>
      </c>
      <c r="W2756" s="48">
        <v>2256</v>
      </c>
      <c r="X2756" s="177" t="s">
        <v>20</v>
      </c>
      <c r="AI2756" s="48">
        <v>5699</v>
      </c>
      <c r="AJ2756" s="30">
        <v>1.4895E-2</v>
      </c>
      <c r="AK2756" s="175" t="s">
        <v>6</v>
      </c>
      <c r="AL2756" s="175" t="s">
        <v>5</v>
      </c>
      <c r="AM2756" s="175">
        <v>0</v>
      </c>
      <c r="AN2756" s="176">
        <v>34.33</v>
      </c>
      <c r="AO2756" s="48">
        <v>1828</v>
      </c>
      <c r="AP2756" s="177" t="s">
        <v>20</v>
      </c>
    </row>
    <row r="2757" spans="17:42" x14ac:dyDescent="0.25">
      <c r="Q2757" s="48">
        <v>2754</v>
      </c>
      <c r="R2757" s="30">
        <v>0.56236900000000001</v>
      </c>
      <c r="S2757" s="175" t="s">
        <v>4</v>
      </c>
      <c r="T2757" s="175" t="s">
        <v>5</v>
      </c>
      <c r="U2757" s="175">
        <v>0</v>
      </c>
      <c r="V2757" s="176">
        <v>41.71</v>
      </c>
      <c r="W2757" s="48">
        <v>2257</v>
      </c>
      <c r="X2757" s="177" t="s">
        <v>20</v>
      </c>
      <c r="AI2757" s="48">
        <v>5700</v>
      </c>
      <c r="AJ2757" s="30">
        <v>1.4895E-2</v>
      </c>
      <c r="AK2757" s="175" t="s">
        <v>6</v>
      </c>
      <c r="AL2757" s="175" t="s">
        <v>5</v>
      </c>
      <c r="AM2757" s="175">
        <v>0</v>
      </c>
      <c r="AN2757" s="176">
        <v>34.33</v>
      </c>
      <c r="AO2757" s="48">
        <v>1829</v>
      </c>
      <c r="AP2757" s="177" t="s">
        <v>20</v>
      </c>
    </row>
    <row r="2758" spans="17:42" x14ac:dyDescent="0.25">
      <c r="Q2758" s="48">
        <v>2755</v>
      </c>
      <c r="R2758" s="30">
        <v>0.33002700000000001</v>
      </c>
      <c r="S2758" s="175" t="s">
        <v>4</v>
      </c>
      <c r="T2758" s="175" t="s">
        <v>5</v>
      </c>
      <c r="U2758" s="175">
        <v>2</v>
      </c>
      <c r="V2758" s="176">
        <v>113.35</v>
      </c>
      <c r="W2758" s="48">
        <v>2258</v>
      </c>
      <c r="X2758" s="177" t="s">
        <v>20</v>
      </c>
      <c r="AI2758" s="48">
        <v>5703</v>
      </c>
      <c r="AJ2758" s="30">
        <v>1.5143E-2</v>
      </c>
      <c r="AK2758" s="175" t="s">
        <v>8</v>
      </c>
      <c r="AL2758" s="175" t="s">
        <v>42</v>
      </c>
      <c r="AM2758" s="175">
        <v>0</v>
      </c>
      <c r="AN2758" s="176">
        <v>47.14</v>
      </c>
      <c r="AO2758" s="48">
        <v>1830</v>
      </c>
      <c r="AP2758" s="177" t="s">
        <v>20</v>
      </c>
    </row>
    <row r="2759" spans="17:42" x14ac:dyDescent="0.25">
      <c r="Q2759" s="48">
        <v>2756</v>
      </c>
      <c r="R2759" s="30">
        <v>0.42868499999999998</v>
      </c>
      <c r="S2759" s="175" t="s">
        <v>4</v>
      </c>
      <c r="T2759" s="175" t="s">
        <v>5</v>
      </c>
      <c r="U2759" s="175">
        <v>1</v>
      </c>
      <c r="V2759" s="176">
        <v>57.08</v>
      </c>
      <c r="W2759" s="48">
        <v>2259</v>
      </c>
      <c r="X2759" s="177" t="s">
        <v>20</v>
      </c>
      <c r="AI2759" s="48">
        <v>5704</v>
      </c>
      <c r="AJ2759" s="30">
        <v>0.219194</v>
      </c>
      <c r="AK2759" s="175" t="s">
        <v>8</v>
      </c>
      <c r="AL2759" s="175" t="s">
        <v>42</v>
      </c>
      <c r="AM2759" s="175">
        <v>0</v>
      </c>
      <c r="AN2759" s="176">
        <v>39.020000000000003</v>
      </c>
      <c r="AO2759" s="48">
        <v>1831</v>
      </c>
      <c r="AP2759" s="177" t="s">
        <v>20</v>
      </c>
    </row>
    <row r="2760" spans="17:42" x14ac:dyDescent="0.25">
      <c r="Q2760" s="48">
        <v>2757</v>
      </c>
      <c r="R2760" s="30">
        <v>0.20863100000000001</v>
      </c>
      <c r="S2760" s="175" t="s">
        <v>4</v>
      </c>
      <c r="T2760" s="175" t="s">
        <v>5</v>
      </c>
      <c r="U2760" s="175">
        <v>3</v>
      </c>
      <c r="V2760" s="176">
        <v>123.19</v>
      </c>
      <c r="W2760" s="48">
        <v>2260</v>
      </c>
      <c r="X2760" s="177" t="s">
        <v>20</v>
      </c>
      <c r="AI2760" s="48">
        <v>9</v>
      </c>
      <c r="AJ2760" s="30">
        <v>0.18648899999999999</v>
      </c>
      <c r="AK2760" s="175" t="s">
        <v>12</v>
      </c>
      <c r="AL2760" s="175" t="s">
        <v>13</v>
      </c>
      <c r="AM2760" s="175">
        <v>1</v>
      </c>
      <c r="AN2760" s="176">
        <v>63.23</v>
      </c>
      <c r="AO2760" s="48">
        <v>1832</v>
      </c>
      <c r="AP2760" s="177" t="s">
        <v>20</v>
      </c>
    </row>
    <row r="2761" spans="17:42" x14ac:dyDescent="0.25">
      <c r="Q2761" s="48">
        <v>2758</v>
      </c>
      <c r="R2761" s="30">
        <v>0.144126</v>
      </c>
      <c r="S2761" s="175" t="s">
        <v>4</v>
      </c>
      <c r="T2761" s="175" t="s">
        <v>5</v>
      </c>
      <c r="U2761" s="175">
        <v>0</v>
      </c>
      <c r="V2761" s="176">
        <v>44.1</v>
      </c>
      <c r="W2761" s="48">
        <v>2261</v>
      </c>
      <c r="X2761" s="177" t="s">
        <v>20</v>
      </c>
      <c r="AI2761" s="48">
        <v>15</v>
      </c>
      <c r="AJ2761" s="30">
        <v>0.131665</v>
      </c>
      <c r="AK2761" s="175" t="s">
        <v>9</v>
      </c>
      <c r="AL2761" s="175" t="s">
        <v>10</v>
      </c>
      <c r="AM2761" s="175">
        <v>1</v>
      </c>
      <c r="AN2761" s="176">
        <v>61.86</v>
      </c>
      <c r="AO2761" s="48">
        <v>1833</v>
      </c>
      <c r="AP2761" s="177" t="s">
        <v>20</v>
      </c>
    </row>
    <row r="2762" spans="17:42" x14ac:dyDescent="0.25">
      <c r="Q2762" s="48">
        <v>2759</v>
      </c>
      <c r="R2762" s="30">
        <v>0.39655099999999999</v>
      </c>
      <c r="S2762" s="175" t="s">
        <v>4</v>
      </c>
      <c r="T2762" s="175" t="s">
        <v>5</v>
      </c>
      <c r="U2762" s="175">
        <v>3</v>
      </c>
      <c r="V2762" s="176">
        <v>125.96</v>
      </c>
      <c r="W2762" s="48">
        <v>2262</v>
      </c>
      <c r="X2762" s="177" t="s">
        <v>20</v>
      </c>
      <c r="AI2762" s="48">
        <v>24</v>
      </c>
      <c r="AJ2762" s="30">
        <v>0.117225</v>
      </c>
      <c r="AK2762" s="175" t="s">
        <v>4</v>
      </c>
      <c r="AL2762" s="175" t="s">
        <v>5</v>
      </c>
      <c r="AM2762" s="175">
        <v>1</v>
      </c>
      <c r="AN2762" s="176">
        <v>61.69</v>
      </c>
      <c r="AO2762" s="48">
        <v>1834</v>
      </c>
      <c r="AP2762" s="177" t="s">
        <v>20</v>
      </c>
    </row>
    <row r="2763" spans="17:42" x14ac:dyDescent="0.25">
      <c r="Q2763" s="48">
        <v>2760</v>
      </c>
      <c r="R2763" s="30">
        <v>0.122451</v>
      </c>
      <c r="S2763" s="175" t="s">
        <v>4</v>
      </c>
      <c r="T2763" s="175" t="s">
        <v>5</v>
      </c>
      <c r="U2763" s="175">
        <v>2</v>
      </c>
      <c r="V2763" s="176">
        <v>107.78</v>
      </c>
      <c r="W2763" s="48">
        <v>2263</v>
      </c>
      <c r="X2763" s="177" t="s">
        <v>20</v>
      </c>
      <c r="AI2763" s="48">
        <v>35</v>
      </c>
      <c r="AJ2763" s="30">
        <v>0.51103100000000001</v>
      </c>
      <c r="AK2763" s="175" t="s">
        <v>14</v>
      </c>
      <c r="AL2763" s="175" t="s">
        <v>13</v>
      </c>
      <c r="AM2763" s="175">
        <v>1</v>
      </c>
      <c r="AN2763" s="176">
        <v>52.21</v>
      </c>
      <c r="AO2763" s="48">
        <v>1835</v>
      </c>
      <c r="AP2763" s="177" t="s">
        <v>20</v>
      </c>
    </row>
    <row r="2764" spans="17:42" x14ac:dyDescent="0.25">
      <c r="Q2764" s="48">
        <v>2761</v>
      </c>
      <c r="R2764" s="30">
        <v>0.21995999999999999</v>
      </c>
      <c r="S2764" s="175" t="s">
        <v>4</v>
      </c>
      <c r="T2764" s="175" t="s">
        <v>5</v>
      </c>
      <c r="U2764" s="175">
        <v>0</v>
      </c>
      <c r="V2764" s="176">
        <v>43.78</v>
      </c>
      <c r="W2764" s="48">
        <v>2266</v>
      </c>
      <c r="X2764" s="177" t="s">
        <v>20</v>
      </c>
      <c r="AI2764" s="48">
        <v>43</v>
      </c>
      <c r="AJ2764" s="30">
        <v>0.47854400000000002</v>
      </c>
      <c r="AK2764" s="175" t="s">
        <v>9</v>
      </c>
      <c r="AL2764" s="175" t="s">
        <v>10</v>
      </c>
      <c r="AM2764" s="175">
        <v>1</v>
      </c>
      <c r="AN2764" s="176">
        <v>85.24</v>
      </c>
      <c r="AO2764" s="48">
        <v>1836</v>
      </c>
      <c r="AP2764" s="177" t="s">
        <v>20</v>
      </c>
    </row>
    <row r="2765" spans="17:42" x14ac:dyDescent="0.25">
      <c r="Q2765" s="48">
        <v>2762</v>
      </c>
      <c r="R2765" s="30">
        <v>0.15767999999999999</v>
      </c>
      <c r="S2765" s="175" t="s">
        <v>4</v>
      </c>
      <c r="T2765" s="175" t="s">
        <v>5</v>
      </c>
      <c r="U2765" s="175">
        <v>0</v>
      </c>
      <c r="V2765" s="176">
        <v>36.96</v>
      </c>
      <c r="W2765" s="48">
        <v>2268</v>
      </c>
      <c r="X2765" s="177" t="s">
        <v>20</v>
      </c>
      <c r="AI2765" s="48">
        <v>44</v>
      </c>
      <c r="AJ2765" s="30">
        <v>0.28747</v>
      </c>
      <c r="AK2765" s="175" t="s">
        <v>6</v>
      </c>
      <c r="AL2765" s="175" t="s">
        <v>5</v>
      </c>
      <c r="AM2765" s="175">
        <v>1</v>
      </c>
      <c r="AN2765" s="176">
        <v>96.35</v>
      </c>
      <c r="AO2765" s="48">
        <v>1837</v>
      </c>
      <c r="AP2765" s="177" t="s">
        <v>20</v>
      </c>
    </row>
    <row r="2766" spans="17:42" x14ac:dyDescent="0.25">
      <c r="Q2766" s="48">
        <v>2763</v>
      </c>
      <c r="R2766" s="30">
        <v>0.38701200000000002</v>
      </c>
      <c r="S2766" s="175" t="s">
        <v>4</v>
      </c>
      <c r="T2766" s="175" t="s">
        <v>5</v>
      </c>
      <c r="U2766" s="175">
        <v>2</v>
      </c>
      <c r="V2766" s="176">
        <v>119.64</v>
      </c>
      <c r="W2766" s="48">
        <v>2269</v>
      </c>
      <c r="X2766" s="177" t="s">
        <v>20</v>
      </c>
      <c r="AI2766" s="48">
        <v>75</v>
      </c>
      <c r="AJ2766" s="30">
        <v>0.59564399999999995</v>
      </c>
      <c r="AK2766" s="175" t="s">
        <v>4</v>
      </c>
      <c r="AL2766" s="175" t="s">
        <v>5</v>
      </c>
      <c r="AM2766" s="175">
        <v>1</v>
      </c>
      <c r="AN2766" s="176">
        <v>55.1</v>
      </c>
      <c r="AO2766" s="48">
        <v>1838</v>
      </c>
      <c r="AP2766" s="177" t="s">
        <v>20</v>
      </c>
    </row>
    <row r="2767" spans="17:42" x14ac:dyDescent="0.25">
      <c r="Q2767" s="48">
        <v>2764</v>
      </c>
      <c r="R2767" s="30">
        <v>0.32775500000000002</v>
      </c>
      <c r="S2767" s="175" t="s">
        <v>4</v>
      </c>
      <c r="T2767" s="175" t="s">
        <v>5</v>
      </c>
      <c r="U2767" s="175">
        <v>0</v>
      </c>
      <c r="V2767" s="176">
        <v>36.31</v>
      </c>
      <c r="W2767" s="48">
        <v>2270</v>
      </c>
      <c r="X2767" s="177" t="s">
        <v>20</v>
      </c>
      <c r="AI2767" s="48">
        <v>86</v>
      </c>
      <c r="AJ2767" s="30">
        <v>0.32681500000000002</v>
      </c>
      <c r="AK2767" s="175" t="s">
        <v>4</v>
      </c>
      <c r="AL2767" s="175" t="s">
        <v>5</v>
      </c>
      <c r="AM2767" s="175">
        <v>1</v>
      </c>
      <c r="AN2767" s="176">
        <v>50.31</v>
      </c>
      <c r="AO2767" s="48">
        <v>1839</v>
      </c>
      <c r="AP2767" s="177" t="s">
        <v>20</v>
      </c>
    </row>
    <row r="2768" spans="17:42" x14ac:dyDescent="0.25">
      <c r="Q2768" s="48">
        <v>2765</v>
      </c>
      <c r="R2768" s="30">
        <v>0.25758500000000001</v>
      </c>
      <c r="S2768" s="175" t="s">
        <v>4</v>
      </c>
      <c r="T2768" s="175" t="s">
        <v>5</v>
      </c>
      <c r="U2768" s="175">
        <v>3</v>
      </c>
      <c r="V2768" s="176">
        <v>125.23</v>
      </c>
      <c r="W2768" s="48">
        <v>2271</v>
      </c>
      <c r="X2768" s="177" t="s">
        <v>20</v>
      </c>
      <c r="AI2768" s="48">
        <v>120</v>
      </c>
      <c r="AJ2768" s="30">
        <v>0.48275400000000002</v>
      </c>
      <c r="AK2768" s="175" t="s">
        <v>4</v>
      </c>
      <c r="AL2768" s="175" t="s">
        <v>5</v>
      </c>
      <c r="AM2768" s="175">
        <v>1</v>
      </c>
      <c r="AN2768" s="176">
        <v>69.78</v>
      </c>
      <c r="AO2768" s="48">
        <v>1840</v>
      </c>
      <c r="AP2768" s="177" t="s">
        <v>20</v>
      </c>
    </row>
    <row r="2769" spans="17:42" x14ac:dyDescent="0.25">
      <c r="Q2769" s="48">
        <v>2766</v>
      </c>
      <c r="R2769" s="30">
        <v>0.35799900000000001</v>
      </c>
      <c r="S2769" s="175" t="s">
        <v>4</v>
      </c>
      <c r="T2769" s="175" t="s">
        <v>5</v>
      </c>
      <c r="U2769" s="175">
        <v>2</v>
      </c>
      <c r="V2769" s="176">
        <v>117.52</v>
      </c>
      <c r="W2769" s="48">
        <v>2272</v>
      </c>
      <c r="X2769" s="177" t="s">
        <v>20</v>
      </c>
      <c r="AI2769" s="48">
        <v>127</v>
      </c>
      <c r="AJ2769" s="30">
        <v>0.42916399999999999</v>
      </c>
      <c r="AK2769" s="175" t="s">
        <v>9</v>
      </c>
      <c r="AL2769" s="175" t="s">
        <v>10</v>
      </c>
      <c r="AM2769" s="175">
        <v>1</v>
      </c>
      <c r="AN2769" s="176">
        <v>52.53</v>
      </c>
      <c r="AO2769" s="48">
        <v>1841</v>
      </c>
      <c r="AP2769" s="177" t="s">
        <v>20</v>
      </c>
    </row>
    <row r="2770" spans="17:42" x14ac:dyDescent="0.25">
      <c r="Q2770" s="48">
        <v>2767</v>
      </c>
      <c r="R2770" s="30">
        <v>0.47020699999999999</v>
      </c>
      <c r="S2770" s="175" t="s">
        <v>4</v>
      </c>
      <c r="T2770" s="175" t="s">
        <v>5</v>
      </c>
      <c r="U2770" s="175">
        <v>1</v>
      </c>
      <c r="V2770" s="176">
        <v>90.81</v>
      </c>
      <c r="W2770" s="48">
        <v>2274</v>
      </c>
      <c r="X2770" s="177" t="s">
        <v>20</v>
      </c>
      <c r="AI2770" s="48">
        <v>140</v>
      </c>
      <c r="AJ2770" s="30">
        <v>0.23258300000000001</v>
      </c>
      <c r="AK2770" s="175" t="s">
        <v>4</v>
      </c>
      <c r="AL2770" s="175" t="s">
        <v>5</v>
      </c>
      <c r="AM2770" s="175">
        <v>1</v>
      </c>
      <c r="AN2770" s="176">
        <v>83.98</v>
      </c>
      <c r="AO2770" s="48">
        <v>1842</v>
      </c>
      <c r="AP2770" s="177" t="s">
        <v>20</v>
      </c>
    </row>
    <row r="2771" spans="17:42" x14ac:dyDescent="0.25">
      <c r="Q2771" s="48">
        <v>2768</v>
      </c>
      <c r="R2771" s="30">
        <v>0.240148</v>
      </c>
      <c r="S2771" s="175" t="s">
        <v>4</v>
      </c>
      <c r="T2771" s="175" t="s">
        <v>5</v>
      </c>
      <c r="U2771" s="175">
        <v>0</v>
      </c>
      <c r="V2771" s="176">
        <v>36.700000000000003</v>
      </c>
      <c r="W2771" s="48">
        <v>2275</v>
      </c>
      <c r="X2771" s="177" t="s">
        <v>20</v>
      </c>
      <c r="AI2771" s="48">
        <v>149</v>
      </c>
      <c r="AJ2771" s="30">
        <v>0.49800800000000001</v>
      </c>
      <c r="AK2771" s="175" t="s">
        <v>4</v>
      </c>
      <c r="AL2771" s="175" t="s">
        <v>5</v>
      </c>
      <c r="AM2771" s="175">
        <v>1</v>
      </c>
      <c r="AN2771" s="176">
        <v>50.34</v>
      </c>
      <c r="AO2771" s="48">
        <v>1843</v>
      </c>
      <c r="AP2771" s="177" t="s">
        <v>20</v>
      </c>
    </row>
    <row r="2772" spans="17:42" x14ac:dyDescent="0.25">
      <c r="Q2772" s="48">
        <v>2769</v>
      </c>
      <c r="R2772" s="30">
        <v>0.48610900000000001</v>
      </c>
      <c r="S2772" s="175" t="s">
        <v>4</v>
      </c>
      <c r="T2772" s="175" t="s">
        <v>5</v>
      </c>
      <c r="U2772" s="175">
        <v>0</v>
      </c>
      <c r="V2772" s="176">
        <v>43.9</v>
      </c>
      <c r="W2772" s="48">
        <v>2276</v>
      </c>
      <c r="X2772" s="177" t="s">
        <v>20</v>
      </c>
      <c r="AI2772" s="48">
        <v>154</v>
      </c>
      <c r="AJ2772" s="30">
        <v>0.51729099999999995</v>
      </c>
      <c r="AK2772" s="175" t="s">
        <v>6</v>
      </c>
      <c r="AL2772" s="175" t="s">
        <v>5</v>
      </c>
      <c r="AM2772" s="175">
        <v>1</v>
      </c>
      <c r="AN2772" s="176">
        <v>55.94</v>
      </c>
      <c r="AO2772" s="48">
        <v>1844</v>
      </c>
      <c r="AP2772" s="177" t="s">
        <v>20</v>
      </c>
    </row>
    <row r="2773" spans="17:42" x14ac:dyDescent="0.25">
      <c r="Q2773" s="48">
        <v>2770</v>
      </c>
      <c r="R2773" s="30">
        <v>0.62526400000000004</v>
      </c>
      <c r="S2773" s="175" t="s">
        <v>4</v>
      </c>
      <c r="T2773" s="175" t="s">
        <v>5</v>
      </c>
      <c r="U2773" s="175">
        <v>2</v>
      </c>
      <c r="V2773" s="176">
        <v>112.22</v>
      </c>
      <c r="W2773" s="48">
        <v>2277</v>
      </c>
      <c r="X2773" s="177" t="s">
        <v>20</v>
      </c>
      <c r="AI2773" s="48">
        <v>195</v>
      </c>
      <c r="AJ2773" s="30">
        <v>0.27433400000000002</v>
      </c>
      <c r="AK2773" s="175" t="s">
        <v>4</v>
      </c>
      <c r="AL2773" s="175" t="s">
        <v>5</v>
      </c>
      <c r="AM2773" s="175">
        <v>1</v>
      </c>
      <c r="AN2773" s="176">
        <v>52.05</v>
      </c>
      <c r="AO2773" s="48">
        <v>1845</v>
      </c>
      <c r="AP2773" s="177" t="s">
        <v>20</v>
      </c>
    </row>
    <row r="2774" spans="17:42" x14ac:dyDescent="0.25">
      <c r="Q2774" s="48">
        <v>2771</v>
      </c>
      <c r="R2774" s="30">
        <v>0.24631</v>
      </c>
      <c r="S2774" s="175" t="s">
        <v>4</v>
      </c>
      <c r="T2774" s="175" t="s">
        <v>5</v>
      </c>
      <c r="U2774" s="175">
        <v>0</v>
      </c>
      <c r="V2774" s="176">
        <v>39.119999999999997</v>
      </c>
      <c r="W2774" s="48">
        <v>2278</v>
      </c>
      <c r="X2774" s="177" t="s">
        <v>20</v>
      </c>
      <c r="AI2774" s="48">
        <v>230</v>
      </c>
      <c r="AJ2774" s="30">
        <v>0.138183</v>
      </c>
      <c r="AK2774" s="175" t="s">
        <v>9</v>
      </c>
      <c r="AL2774" s="175" t="s">
        <v>10</v>
      </c>
      <c r="AM2774" s="175">
        <v>1</v>
      </c>
      <c r="AN2774" s="176">
        <v>80.040000000000006</v>
      </c>
      <c r="AO2774" s="48">
        <v>1846</v>
      </c>
      <c r="AP2774" s="177" t="s">
        <v>20</v>
      </c>
    </row>
    <row r="2775" spans="17:42" x14ac:dyDescent="0.25">
      <c r="Q2775" s="48">
        <v>2772</v>
      </c>
      <c r="R2775" s="30">
        <v>0.242811</v>
      </c>
      <c r="S2775" s="175" t="s">
        <v>4</v>
      </c>
      <c r="T2775" s="175" t="s">
        <v>5</v>
      </c>
      <c r="U2775" s="175">
        <v>4</v>
      </c>
      <c r="V2775" s="176">
        <v>11.31</v>
      </c>
      <c r="W2775" s="48">
        <v>2279</v>
      </c>
      <c r="X2775" s="177" t="s">
        <v>20</v>
      </c>
      <c r="AI2775" s="48">
        <v>237</v>
      </c>
      <c r="AJ2775" s="30">
        <v>0.21221400000000001</v>
      </c>
      <c r="AK2775" s="175" t="s">
        <v>9</v>
      </c>
      <c r="AL2775" s="175" t="s">
        <v>10</v>
      </c>
      <c r="AM2775" s="175">
        <v>1</v>
      </c>
      <c r="AN2775" s="176">
        <v>61.67</v>
      </c>
      <c r="AO2775" s="48">
        <v>1847</v>
      </c>
      <c r="AP2775" s="177" t="s">
        <v>20</v>
      </c>
    </row>
    <row r="2776" spans="17:42" x14ac:dyDescent="0.25">
      <c r="Q2776" s="48">
        <v>2773</v>
      </c>
      <c r="R2776" s="30">
        <v>0.50023399999999996</v>
      </c>
      <c r="S2776" s="175" t="s">
        <v>6</v>
      </c>
      <c r="T2776" s="175" t="s">
        <v>5</v>
      </c>
      <c r="U2776" s="175">
        <v>0</v>
      </c>
      <c r="V2776" s="176">
        <v>30.77</v>
      </c>
      <c r="W2776" s="48">
        <v>2281</v>
      </c>
      <c r="X2776" s="177" t="s">
        <v>20</v>
      </c>
      <c r="AI2776" s="48">
        <v>245</v>
      </c>
      <c r="AJ2776" s="30">
        <v>9.5563999999999996E-2</v>
      </c>
      <c r="AK2776" s="175" t="s">
        <v>4</v>
      </c>
      <c r="AL2776" s="175" t="s">
        <v>5</v>
      </c>
      <c r="AM2776" s="175">
        <v>1</v>
      </c>
      <c r="AN2776" s="176">
        <v>57.39</v>
      </c>
      <c r="AO2776" s="48">
        <v>1848</v>
      </c>
      <c r="AP2776" s="177" t="s">
        <v>20</v>
      </c>
    </row>
    <row r="2777" spans="17:42" x14ac:dyDescent="0.25">
      <c r="Q2777" s="48">
        <v>2774</v>
      </c>
      <c r="R2777" s="30">
        <v>0.49718000000000001</v>
      </c>
      <c r="S2777" s="175" t="s">
        <v>6</v>
      </c>
      <c r="T2777" s="175" t="s">
        <v>5</v>
      </c>
      <c r="U2777" s="175">
        <v>0</v>
      </c>
      <c r="V2777" s="176">
        <v>31.58</v>
      </c>
      <c r="W2777" s="48">
        <v>2282</v>
      </c>
      <c r="X2777" s="177" t="s">
        <v>20</v>
      </c>
      <c r="AI2777" s="48">
        <v>267</v>
      </c>
      <c r="AJ2777" s="30">
        <v>0.563002</v>
      </c>
      <c r="AK2777" s="175" t="s">
        <v>4</v>
      </c>
      <c r="AL2777" s="175" t="s">
        <v>5</v>
      </c>
      <c r="AM2777" s="175">
        <v>1</v>
      </c>
      <c r="AN2777" s="176">
        <v>52.17</v>
      </c>
      <c r="AO2777" s="48">
        <v>1850</v>
      </c>
      <c r="AP2777" s="177" t="s">
        <v>20</v>
      </c>
    </row>
    <row r="2778" spans="17:42" x14ac:dyDescent="0.25">
      <c r="Q2778" s="48">
        <v>2775</v>
      </c>
      <c r="R2778" s="30">
        <v>0.28214800000000001</v>
      </c>
      <c r="S2778" s="175" t="s">
        <v>4</v>
      </c>
      <c r="T2778" s="175" t="s">
        <v>5</v>
      </c>
      <c r="U2778" s="175">
        <v>3</v>
      </c>
      <c r="V2778" s="176">
        <v>123.08</v>
      </c>
      <c r="W2778" s="48">
        <v>2284</v>
      </c>
      <c r="X2778" s="177" t="s">
        <v>20</v>
      </c>
      <c r="AI2778" s="48">
        <v>287</v>
      </c>
      <c r="AJ2778" s="30">
        <v>0.358823</v>
      </c>
      <c r="AK2778" s="175" t="s">
        <v>12</v>
      </c>
      <c r="AL2778" s="175" t="s">
        <v>13</v>
      </c>
      <c r="AM2778" s="175">
        <v>1</v>
      </c>
      <c r="AN2778" s="176">
        <v>65.39</v>
      </c>
      <c r="AO2778" s="48">
        <v>1851</v>
      </c>
      <c r="AP2778" s="177" t="s">
        <v>20</v>
      </c>
    </row>
    <row r="2779" spans="17:42" x14ac:dyDescent="0.25">
      <c r="Q2779" s="48">
        <v>2776</v>
      </c>
      <c r="R2779" s="30">
        <v>0.43709199999999998</v>
      </c>
      <c r="S2779" s="175" t="s">
        <v>4</v>
      </c>
      <c r="T2779" s="175" t="s">
        <v>5</v>
      </c>
      <c r="U2779" s="175">
        <v>0</v>
      </c>
      <c r="V2779" s="176">
        <v>45.66</v>
      </c>
      <c r="W2779" s="48">
        <v>2285</v>
      </c>
      <c r="X2779" s="177" t="s">
        <v>20</v>
      </c>
      <c r="AI2779" s="48">
        <v>296</v>
      </c>
      <c r="AJ2779" s="30">
        <v>0.176314</v>
      </c>
      <c r="AK2779" s="175" t="s">
        <v>42</v>
      </c>
      <c r="AL2779" s="175" t="s">
        <v>42</v>
      </c>
      <c r="AM2779" s="175">
        <v>1</v>
      </c>
      <c r="AN2779" s="176">
        <v>82.24</v>
      </c>
      <c r="AO2779" s="48">
        <v>1853</v>
      </c>
      <c r="AP2779" s="177" t="s">
        <v>20</v>
      </c>
    </row>
    <row r="2780" spans="17:42" x14ac:dyDescent="0.25">
      <c r="Q2780" s="48">
        <v>2777</v>
      </c>
      <c r="R2780" s="30">
        <v>0.45621899999999999</v>
      </c>
      <c r="S2780" s="175" t="s">
        <v>6</v>
      </c>
      <c r="T2780" s="175" t="s">
        <v>5</v>
      </c>
      <c r="U2780" s="175">
        <v>2</v>
      </c>
      <c r="V2780" s="176">
        <v>100.52</v>
      </c>
      <c r="W2780" s="48">
        <v>2286</v>
      </c>
      <c r="X2780" s="177" t="s">
        <v>20</v>
      </c>
      <c r="AI2780" s="48">
        <v>297</v>
      </c>
      <c r="AJ2780" s="30">
        <v>0.37215500000000001</v>
      </c>
      <c r="AK2780" s="175" t="s">
        <v>4</v>
      </c>
      <c r="AL2780" s="175" t="s">
        <v>5</v>
      </c>
      <c r="AM2780" s="175">
        <v>1</v>
      </c>
      <c r="AN2780" s="176">
        <v>51.17</v>
      </c>
      <c r="AO2780" s="48">
        <v>1854</v>
      </c>
      <c r="AP2780" s="177" t="s">
        <v>20</v>
      </c>
    </row>
    <row r="2781" spans="17:42" x14ac:dyDescent="0.25">
      <c r="Q2781" s="48">
        <v>2778</v>
      </c>
      <c r="R2781" s="30">
        <v>0.46226</v>
      </c>
      <c r="S2781" s="175" t="s">
        <v>4</v>
      </c>
      <c r="T2781" s="175" t="s">
        <v>5</v>
      </c>
      <c r="U2781" s="175">
        <v>0</v>
      </c>
      <c r="V2781" s="176">
        <v>30.96</v>
      </c>
      <c r="W2781" s="48">
        <v>2288</v>
      </c>
      <c r="X2781" s="177" t="s">
        <v>20</v>
      </c>
      <c r="AI2781" s="48">
        <v>300</v>
      </c>
      <c r="AJ2781" s="30">
        <v>0.12970100000000001</v>
      </c>
      <c r="AK2781" s="175" t="s">
        <v>4</v>
      </c>
      <c r="AL2781" s="175" t="s">
        <v>5</v>
      </c>
      <c r="AM2781" s="175">
        <v>1</v>
      </c>
      <c r="AN2781" s="176">
        <v>64.13</v>
      </c>
      <c r="AO2781" s="48">
        <v>1855</v>
      </c>
      <c r="AP2781" s="177" t="s">
        <v>20</v>
      </c>
    </row>
    <row r="2782" spans="17:42" x14ac:dyDescent="0.25">
      <c r="Q2782" s="48">
        <v>2779</v>
      </c>
      <c r="R2782" s="30">
        <v>0.23113</v>
      </c>
      <c r="S2782" s="175" t="s">
        <v>4</v>
      </c>
      <c r="T2782" s="175" t="s">
        <v>5</v>
      </c>
      <c r="U2782" s="175">
        <v>2</v>
      </c>
      <c r="V2782" s="176">
        <v>116.02</v>
      </c>
      <c r="W2782" s="48">
        <v>2290</v>
      </c>
      <c r="X2782" s="177" t="s">
        <v>20</v>
      </c>
      <c r="AI2782" s="48">
        <v>307</v>
      </c>
      <c r="AJ2782" s="30">
        <v>0.35175000000000001</v>
      </c>
      <c r="AK2782" s="175" t="s">
        <v>4</v>
      </c>
      <c r="AL2782" s="175" t="s">
        <v>5</v>
      </c>
      <c r="AM2782" s="175">
        <v>1</v>
      </c>
      <c r="AN2782" s="176">
        <v>52.27</v>
      </c>
      <c r="AO2782" s="48">
        <v>1856</v>
      </c>
      <c r="AP2782" s="177" t="s">
        <v>20</v>
      </c>
    </row>
    <row r="2783" spans="17:42" x14ac:dyDescent="0.25">
      <c r="Q2783" s="48">
        <v>2780</v>
      </c>
      <c r="R2783" s="30">
        <v>0.18502299999999999</v>
      </c>
      <c r="S2783" s="175" t="s">
        <v>4</v>
      </c>
      <c r="T2783" s="175" t="s">
        <v>5</v>
      </c>
      <c r="U2783" s="175">
        <v>1</v>
      </c>
      <c r="V2783" s="176">
        <v>57.36</v>
      </c>
      <c r="W2783" s="48">
        <v>2291</v>
      </c>
      <c r="X2783" s="177" t="s">
        <v>20</v>
      </c>
      <c r="AI2783" s="48">
        <v>310</v>
      </c>
      <c r="AJ2783" s="30">
        <v>0.23019999999999999</v>
      </c>
      <c r="AK2783" s="175" t="s">
        <v>4</v>
      </c>
      <c r="AL2783" s="175" t="s">
        <v>5</v>
      </c>
      <c r="AM2783" s="175">
        <v>1</v>
      </c>
      <c r="AN2783" s="176">
        <v>90</v>
      </c>
      <c r="AO2783" s="48">
        <v>1857</v>
      </c>
      <c r="AP2783" s="177" t="s">
        <v>20</v>
      </c>
    </row>
    <row r="2784" spans="17:42" x14ac:dyDescent="0.25">
      <c r="Q2784" s="48">
        <v>2781</v>
      </c>
      <c r="R2784" s="30">
        <v>0.21412400000000001</v>
      </c>
      <c r="S2784" s="175" t="s">
        <v>4</v>
      </c>
      <c r="T2784" s="175" t="s">
        <v>5</v>
      </c>
      <c r="U2784" s="175">
        <v>2</v>
      </c>
      <c r="V2784" s="176">
        <v>115.42</v>
      </c>
      <c r="W2784" s="48">
        <v>2292</v>
      </c>
      <c r="X2784" s="177" t="s">
        <v>20</v>
      </c>
      <c r="AI2784" s="48">
        <v>320</v>
      </c>
      <c r="AJ2784" s="30">
        <v>8.3201999999999998E-2</v>
      </c>
      <c r="AK2784" s="175" t="s">
        <v>4</v>
      </c>
      <c r="AL2784" s="175" t="s">
        <v>5</v>
      </c>
      <c r="AM2784" s="175">
        <v>1</v>
      </c>
      <c r="AN2784" s="176">
        <v>52.72</v>
      </c>
      <c r="AO2784" s="48">
        <v>1858</v>
      </c>
      <c r="AP2784" s="177" t="s">
        <v>20</v>
      </c>
    </row>
    <row r="2785" spans="17:42" x14ac:dyDescent="0.25">
      <c r="Q2785" s="48">
        <v>2782</v>
      </c>
      <c r="R2785" s="30">
        <v>0.21631800000000001</v>
      </c>
      <c r="S2785" s="175" t="s">
        <v>4</v>
      </c>
      <c r="T2785" s="175" t="s">
        <v>5</v>
      </c>
      <c r="U2785" s="175">
        <v>1</v>
      </c>
      <c r="V2785" s="176">
        <v>52.06</v>
      </c>
      <c r="W2785" s="48">
        <v>2294</v>
      </c>
      <c r="X2785" s="177" t="s">
        <v>20</v>
      </c>
      <c r="AI2785" s="48">
        <v>321</v>
      </c>
      <c r="AJ2785" s="30">
        <v>0.475995</v>
      </c>
      <c r="AK2785" s="175" t="s">
        <v>4</v>
      </c>
      <c r="AL2785" s="175" t="s">
        <v>5</v>
      </c>
      <c r="AM2785" s="175">
        <v>1</v>
      </c>
      <c r="AN2785" s="176">
        <v>94.53</v>
      </c>
      <c r="AO2785" s="48">
        <v>1859</v>
      </c>
      <c r="AP2785" s="177" t="s">
        <v>20</v>
      </c>
    </row>
    <row r="2786" spans="17:42" x14ac:dyDescent="0.25">
      <c r="Q2786" s="48">
        <v>2783</v>
      </c>
      <c r="R2786" s="30">
        <v>0.95519600000000005</v>
      </c>
      <c r="S2786" s="175" t="s">
        <v>4</v>
      </c>
      <c r="T2786" s="175" t="s">
        <v>5</v>
      </c>
      <c r="U2786" s="175">
        <v>2</v>
      </c>
      <c r="V2786" s="176">
        <v>118.04</v>
      </c>
      <c r="W2786" s="48">
        <v>2295</v>
      </c>
      <c r="X2786" s="177" t="s">
        <v>20</v>
      </c>
      <c r="AI2786" s="48">
        <v>340</v>
      </c>
      <c r="AJ2786" s="30">
        <v>0.42246600000000001</v>
      </c>
      <c r="AK2786" s="175" t="s">
        <v>9</v>
      </c>
      <c r="AL2786" s="175" t="s">
        <v>10</v>
      </c>
      <c r="AM2786" s="175">
        <v>1</v>
      </c>
      <c r="AN2786" s="176">
        <v>52.82</v>
      </c>
      <c r="AO2786" s="48">
        <v>1860</v>
      </c>
      <c r="AP2786" s="177" t="s">
        <v>20</v>
      </c>
    </row>
    <row r="2787" spans="17:42" x14ac:dyDescent="0.25">
      <c r="Q2787" s="48">
        <v>2784</v>
      </c>
      <c r="R2787" s="30">
        <v>0.36508099999999999</v>
      </c>
      <c r="S2787" s="175" t="s">
        <v>4</v>
      </c>
      <c r="T2787" s="175" t="s">
        <v>5</v>
      </c>
      <c r="U2787" s="175">
        <v>0</v>
      </c>
      <c r="V2787" s="176">
        <v>37.020000000000003</v>
      </c>
      <c r="W2787" s="48">
        <v>2296</v>
      </c>
      <c r="X2787" s="177" t="s">
        <v>20</v>
      </c>
      <c r="AI2787" s="48">
        <v>355</v>
      </c>
      <c r="AJ2787" s="30">
        <v>0.156532</v>
      </c>
      <c r="AK2787" s="175" t="s">
        <v>4</v>
      </c>
      <c r="AL2787" s="175" t="s">
        <v>5</v>
      </c>
      <c r="AM2787" s="175">
        <v>1</v>
      </c>
      <c r="AN2787" s="176">
        <v>59.52</v>
      </c>
      <c r="AO2787" s="48">
        <v>1861</v>
      </c>
      <c r="AP2787" s="177" t="s">
        <v>20</v>
      </c>
    </row>
    <row r="2788" spans="17:42" x14ac:dyDescent="0.25">
      <c r="Q2788" s="48">
        <v>2785</v>
      </c>
      <c r="R2788" s="30">
        <v>0.59174899999999997</v>
      </c>
      <c r="S2788" s="175" t="s">
        <v>12</v>
      </c>
      <c r="T2788" s="175" t="s">
        <v>13</v>
      </c>
      <c r="U2788" s="175">
        <v>4</v>
      </c>
      <c r="V2788" s="176">
        <v>23.72</v>
      </c>
      <c r="W2788" s="48">
        <v>2299</v>
      </c>
      <c r="X2788" s="177" t="s">
        <v>20</v>
      </c>
      <c r="AI2788" s="48">
        <v>368</v>
      </c>
      <c r="AJ2788" s="30">
        <v>0.59585600000000005</v>
      </c>
      <c r="AK2788" s="175" t="s">
        <v>9</v>
      </c>
      <c r="AL2788" s="175" t="s">
        <v>10</v>
      </c>
      <c r="AM2788" s="175">
        <v>1</v>
      </c>
      <c r="AN2788" s="176">
        <v>51.03</v>
      </c>
      <c r="AO2788" s="48">
        <v>1862</v>
      </c>
      <c r="AP2788" s="177" t="s">
        <v>20</v>
      </c>
    </row>
    <row r="2789" spans="17:42" x14ac:dyDescent="0.25">
      <c r="Q2789" s="48">
        <v>2786</v>
      </c>
      <c r="R2789" s="30">
        <v>0.43593500000000002</v>
      </c>
      <c r="S2789" s="175" t="s">
        <v>4</v>
      </c>
      <c r="T2789" s="175" t="s">
        <v>5</v>
      </c>
      <c r="U2789" s="175">
        <v>1</v>
      </c>
      <c r="V2789" s="176">
        <v>81.84</v>
      </c>
      <c r="W2789" s="48">
        <v>2300</v>
      </c>
      <c r="X2789" s="177" t="s">
        <v>20</v>
      </c>
      <c r="AI2789" s="48">
        <v>382</v>
      </c>
      <c r="AJ2789" s="30">
        <v>0.56281599999999998</v>
      </c>
      <c r="AK2789" s="175" t="s">
        <v>9</v>
      </c>
      <c r="AL2789" s="175" t="s">
        <v>10</v>
      </c>
      <c r="AM2789" s="175">
        <v>1</v>
      </c>
      <c r="AN2789" s="176">
        <v>50.35</v>
      </c>
      <c r="AO2789" s="48">
        <v>1866</v>
      </c>
      <c r="AP2789" s="177" t="s">
        <v>20</v>
      </c>
    </row>
    <row r="2790" spans="17:42" x14ac:dyDescent="0.25">
      <c r="Q2790" s="48">
        <v>2787</v>
      </c>
      <c r="R2790" s="30">
        <v>0.56735899999999995</v>
      </c>
      <c r="S2790" s="175" t="s">
        <v>6</v>
      </c>
      <c r="T2790" s="175" t="s">
        <v>5</v>
      </c>
      <c r="U2790" s="175">
        <v>2</v>
      </c>
      <c r="V2790" s="176">
        <v>111.62</v>
      </c>
      <c r="W2790" s="48">
        <v>2301</v>
      </c>
      <c r="X2790" s="177" t="s">
        <v>20</v>
      </c>
      <c r="AI2790" s="48">
        <v>404</v>
      </c>
      <c r="AJ2790" s="30">
        <v>0.43079499999999998</v>
      </c>
      <c r="AK2790" s="175" t="s">
        <v>9</v>
      </c>
      <c r="AL2790" s="175" t="s">
        <v>10</v>
      </c>
      <c r="AM2790" s="175">
        <v>1</v>
      </c>
      <c r="AN2790" s="176">
        <v>50.29</v>
      </c>
      <c r="AO2790" s="48">
        <v>1867</v>
      </c>
      <c r="AP2790" s="177" t="s">
        <v>20</v>
      </c>
    </row>
    <row r="2791" spans="17:42" x14ac:dyDescent="0.25">
      <c r="Q2791" s="48">
        <v>2788</v>
      </c>
      <c r="R2791" s="30">
        <v>0.68825899999999995</v>
      </c>
      <c r="S2791" s="175" t="s">
        <v>4</v>
      </c>
      <c r="T2791" s="175" t="s">
        <v>5</v>
      </c>
      <c r="U2791" s="175">
        <v>0</v>
      </c>
      <c r="V2791" s="176">
        <v>49.69</v>
      </c>
      <c r="W2791" s="48">
        <v>2304</v>
      </c>
      <c r="X2791" s="177" t="s">
        <v>20</v>
      </c>
      <c r="AI2791" s="48">
        <v>414</v>
      </c>
      <c r="AJ2791" s="30">
        <v>0.27001900000000001</v>
      </c>
      <c r="AK2791" s="175" t="s">
        <v>6</v>
      </c>
      <c r="AL2791" s="175" t="s">
        <v>5</v>
      </c>
      <c r="AM2791" s="175">
        <v>1</v>
      </c>
      <c r="AN2791" s="176">
        <v>88.3</v>
      </c>
      <c r="AO2791" s="48">
        <v>1868</v>
      </c>
      <c r="AP2791" s="177" t="s">
        <v>20</v>
      </c>
    </row>
    <row r="2792" spans="17:42" x14ac:dyDescent="0.25">
      <c r="Q2792" s="48">
        <v>2789</v>
      </c>
      <c r="R2792" s="30">
        <v>0.258409</v>
      </c>
      <c r="S2792" s="175" t="s">
        <v>4</v>
      </c>
      <c r="T2792" s="175" t="s">
        <v>5</v>
      </c>
      <c r="U2792" s="175">
        <v>3</v>
      </c>
      <c r="V2792" s="176">
        <v>132.51</v>
      </c>
      <c r="W2792" s="48">
        <v>2305</v>
      </c>
      <c r="X2792" s="177" t="s">
        <v>20</v>
      </c>
      <c r="AI2792" s="48">
        <v>427</v>
      </c>
      <c r="AJ2792" s="30">
        <v>0.40892099999999998</v>
      </c>
      <c r="AK2792" s="175" t="s">
        <v>4</v>
      </c>
      <c r="AL2792" s="175" t="s">
        <v>5</v>
      </c>
      <c r="AM2792" s="175">
        <v>1</v>
      </c>
      <c r="AN2792" s="176">
        <v>68.36</v>
      </c>
      <c r="AO2792" s="48">
        <v>1870</v>
      </c>
      <c r="AP2792" s="177" t="s">
        <v>20</v>
      </c>
    </row>
    <row r="2793" spans="17:42" x14ac:dyDescent="0.25">
      <c r="Q2793" s="48">
        <v>2790</v>
      </c>
      <c r="R2793" s="30">
        <v>0.912408</v>
      </c>
      <c r="S2793" s="175" t="s">
        <v>4</v>
      </c>
      <c r="T2793" s="175" t="s">
        <v>5</v>
      </c>
      <c r="U2793" s="175">
        <v>0</v>
      </c>
      <c r="V2793" s="176">
        <v>39.75</v>
      </c>
      <c r="W2793" s="48">
        <v>2306</v>
      </c>
      <c r="X2793" s="177" t="s">
        <v>20</v>
      </c>
      <c r="AI2793" s="48">
        <v>437</v>
      </c>
      <c r="AJ2793" s="30">
        <v>0.34195799999999998</v>
      </c>
      <c r="AK2793" s="175" t="s">
        <v>6</v>
      </c>
      <c r="AL2793" s="175" t="s">
        <v>5</v>
      </c>
      <c r="AM2793" s="175">
        <v>1</v>
      </c>
      <c r="AN2793" s="176">
        <v>68.2</v>
      </c>
      <c r="AO2793" s="48">
        <v>1871</v>
      </c>
      <c r="AP2793" s="177" t="s">
        <v>20</v>
      </c>
    </row>
    <row r="2794" spans="17:42" x14ac:dyDescent="0.25">
      <c r="Q2794" s="48">
        <v>2791</v>
      </c>
      <c r="R2794" s="30">
        <v>0.51914899999999997</v>
      </c>
      <c r="S2794" s="175" t="s">
        <v>6</v>
      </c>
      <c r="T2794" s="175" t="s">
        <v>5</v>
      </c>
      <c r="U2794" s="175">
        <v>4</v>
      </c>
      <c r="V2794" s="176">
        <v>29.33</v>
      </c>
      <c r="W2794" s="48">
        <v>2307</v>
      </c>
      <c r="X2794" s="177" t="s">
        <v>20</v>
      </c>
      <c r="AI2794" s="48">
        <v>451</v>
      </c>
      <c r="AJ2794" s="30">
        <v>0.50748899999999997</v>
      </c>
      <c r="AK2794" s="175" t="s">
        <v>9</v>
      </c>
      <c r="AL2794" s="175" t="s">
        <v>10</v>
      </c>
      <c r="AM2794" s="175">
        <v>1</v>
      </c>
      <c r="AN2794" s="176">
        <v>51.28</v>
      </c>
      <c r="AO2794" s="48">
        <v>1872</v>
      </c>
      <c r="AP2794" s="177" t="s">
        <v>20</v>
      </c>
    </row>
    <row r="2795" spans="17:42" x14ac:dyDescent="0.25">
      <c r="Q2795" s="48">
        <v>2792</v>
      </c>
      <c r="R2795" s="30">
        <v>0.249054</v>
      </c>
      <c r="S2795" s="175" t="s">
        <v>4</v>
      </c>
      <c r="T2795" s="175" t="s">
        <v>5</v>
      </c>
      <c r="U2795" s="175">
        <v>2</v>
      </c>
      <c r="V2795" s="176">
        <v>112.5</v>
      </c>
      <c r="W2795" s="48">
        <v>2308</v>
      </c>
      <c r="X2795" s="177" t="s">
        <v>20</v>
      </c>
      <c r="AI2795" s="48">
        <v>460</v>
      </c>
      <c r="AJ2795" s="30">
        <v>0.30081200000000002</v>
      </c>
      <c r="AK2795" s="175" t="s">
        <v>4</v>
      </c>
      <c r="AL2795" s="175" t="s">
        <v>5</v>
      </c>
      <c r="AM2795" s="175">
        <v>1</v>
      </c>
      <c r="AN2795" s="176">
        <v>61.92</v>
      </c>
      <c r="AO2795" s="48">
        <v>1873</v>
      </c>
      <c r="AP2795" s="177" t="s">
        <v>20</v>
      </c>
    </row>
    <row r="2796" spans="17:42" x14ac:dyDescent="0.25">
      <c r="Q2796" s="48">
        <v>2793</v>
      </c>
      <c r="R2796" s="30">
        <v>0.388517</v>
      </c>
      <c r="S2796" s="175" t="s">
        <v>4</v>
      </c>
      <c r="T2796" s="175" t="s">
        <v>5</v>
      </c>
      <c r="U2796" s="175">
        <v>0</v>
      </c>
      <c r="V2796" s="176">
        <v>42.44</v>
      </c>
      <c r="W2796" s="48">
        <v>2309</v>
      </c>
      <c r="X2796" s="177" t="s">
        <v>20</v>
      </c>
      <c r="AI2796" s="48">
        <v>472</v>
      </c>
      <c r="AJ2796" s="30">
        <v>0.64249299999999998</v>
      </c>
      <c r="AK2796" s="175" t="s">
        <v>4</v>
      </c>
      <c r="AL2796" s="175" t="s">
        <v>5</v>
      </c>
      <c r="AM2796" s="175">
        <v>1</v>
      </c>
      <c r="AN2796" s="176">
        <v>51.05</v>
      </c>
      <c r="AO2796" s="48">
        <v>1874</v>
      </c>
      <c r="AP2796" s="177" t="s">
        <v>20</v>
      </c>
    </row>
    <row r="2797" spans="17:42" x14ac:dyDescent="0.25">
      <c r="Q2797" s="48">
        <v>2794</v>
      </c>
      <c r="R2797" s="30">
        <v>0.95542700000000003</v>
      </c>
      <c r="S2797" s="175" t="s">
        <v>4</v>
      </c>
      <c r="T2797" s="175" t="s">
        <v>5</v>
      </c>
      <c r="U2797" s="175">
        <v>2</v>
      </c>
      <c r="V2797" s="176">
        <v>117.13</v>
      </c>
      <c r="W2797" s="48">
        <v>2310</v>
      </c>
      <c r="X2797" s="177" t="s">
        <v>20</v>
      </c>
      <c r="AI2797" s="48">
        <v>477</v>
      </c>
      <c r="AJ2797" s="30">
        <v>0.87961999999999996</v>
      </c>
      <c r="AK2797" s="175" t="s">
        <v>6</v>
      </c>
      <c r="AL2797" s="175" t="s">
        <v>5</v>
      </c>
      <c r="AM2797" s="175">
        <v>1</v>
      </c>
      <c r="AN2797" s="176">
        <v>89.99</v>
      </c>
      <c r="AO2797" s="48">
        <v>1875</v>
      </c>
      <c r="AP2797" s="177" t="s">
        <v>20</v>
      </c>
    </row>
    <row r="2798" spans="17:42" x14ac:dyDescent="0.25">
      <c r="Q2798" s="48">
        <v>2795</v>
      </c>
      <c r="R2798" s="30">
        <v>0.60814299999999999</v>
      </c>
      <c r="S2798" s="175" t="s">
        <v>4</v>
      </c>
      <c r="T2798" s="175" t="s">
        <v>5</v>
      </c>
      <c r="U2798" s="175">
        <v>0</v>
      </c>
      <c r="V2798" s="176">
        <v>39.68</v>
      </c>
      <c r="W2798" s="48">
        <v>2311</v>
      </c>
      <c r="X2798" s="177" t="s">
        <v>20</v>
      </c>
      <c r="AI2798" s="48">
        <v>483</v>
      </c>
      <c r="AJ2798" s="30">
        <v>0.14901800000000001</v>
      </c>
      <c r="AK2798" s="175" t="s">
        <v>4</v>
      </c>
      <c r="AL2798" s="175" t="s">
        <v>5</v>
      </c>
      <c r="AM2798" s="175">
        <v>1</v>
      </c>
      <c r="AN2798" s="176">
        <v>61.94</v>
      </c>
      <c r="AO2798" s="48">
        <v>1876</v>
      </c>
      <c r="AP2798" s="177" t="s">
        <v>20</v>
      </c>
    </row>
    <row r="2799" spans="17:42" x14ac:dyDescent="0.25">
      <c r="Q2799" s="48">
        <v>2796</v>
      </c>
      <c r="R2799" s="30">
        <v>0.89461400000000002</v>
      </c>
      <c r="S2799" s="175" t="s">
        <v>4</v>
      </c>
      <c r="T2799" s="175" t="s">
        <v>5</v>
      </c>
      <c r="U2799" s="175">
        <v>3</v>
      </c>
      <c r="V2799" s="176">
        <v>120.11</v>
      </c>
      <c r="W2799" s="48">
        <v>2312</v>
      </c>
      <c r="X2799" s="177" t="s">
        <v>20</v>
      </c>
      <c r="AI2799" s="48">
        <v>484</v>
      </c>
      <c r="AJ2799" s="30">
        <v>0.87646100000000005</v>
      </c>
      <c r="AK2799" s="175" t="s">
        <v>9</v>
      </c>
      <c r="AL2799" s="175" t="s">
        <v>10</v>
      </c>
      <c r="AM2799" s="175">
        <v>1</v>
      </c>
      <c r="AN2799" s="176">
        <v>78.28</v>
      </c>
      <c r="AO2799" s="48">
        <v>1877</v>
      </c>
      <c r="AP2799" s="177" t="s">
        <v>20</v>
      </c>
    </row>
    <row r="2800" spans="17:42" x14ac:dyDescent="0.25">
      <c r="Q2800" s="48">
        <v>2797</v>
      </c>
      <c r="R2800" s="30">
        <v>1.172396</v>
      </c>
      <c r="S2800" s="175" t="s">
        <v>4</v>
      </c>
      <c r="T2800" s="175" t="s">
        <v>5</v>
      </c>
      <c r="U2800" s="175">
        <v>0</v>
      </c>
      <c r="V2800" s="176">
        <v>43.88</v>
      </c>
      <c r="W2800" s="48">
        <v>2314</v>
      </c>
      <c r="X2800" s="177" t="s">
        <v>20</v>
      </c>
      <c r="AI2800" s="48">
        <v>487</v>
      </c>
      <c r="AJ2800" s="30">
        <v>0.489979</v>
      </c>
      <c r="AK2800" s="175" t="s">
        <v>4</v>
      </c>
      <c r="AL2800" s="175" t="s">
        <v>5</v>
      </c>
      <c r="AM2800" s="175">
        <v>1</v>
      </c>
      <c r="AN2800" s="176">
        <v>51.98</v>
      </c>
      <c r="AO2800" s="48">
        <v>1878</v>
      </c>
      <c r="AP2800" s="177" t="s">
        <v>20</v>
      </c>
    </row>
    <row r="2801" spans="17:42" x14ac:dyDescent="0.25">
      <c r="Q2801" s="48">
        <v>2798</v>
      </c>
      <c r="R2801" s="30">
        <v>0.76433300000000004</v>
      </c>
      <c r="S2801" s="175" t="s">
        <v>4</v>
      </c>
      <c r="T2801" s="175" t="s">
        <v>5</v>
      </c>
      <c r="U2801" s="175">
        <v>3</v>
      </c>
      <c r="V2801" s="176">
        <v>128.66</v>
      </c>
      <c r="W2801" s="48">
        <v>2316</v>
      </c>
      <c r="X2801" s="177" t="s">
        <v>20</v>
      </c>
      <c r="AI2801" s="48">
        <v>494</v>
      </c>
      <c r="AJ2801" s="30">
        <v>0.35715799999999998</v>
      </c>
      <c r="AK2801" s="175" t="s">
        <v>4</v>
      </c>
      <c r="AL2801" s="175" t="s">
        <v>5</v>
      </c>
      <c r="AM2801" s="175">
        <v>1</v>
      </c>
      <c r="AN2801" s="176">
        <v>77.510000000000005</v>
      </c>
      <c r="AO2801" s="48">
        <v>1879</v>
      </c>
      <c r="AP2801" s="177" t="s">
        <v>20</v>
      </c>
    </row>
    <row r="2802" spans="17:42" x14ac:dyDescent="0.25">
      <c r="Q2802" s="48">
        <v>2799</v>
      </c>
      <c r="R2802" s="30">
        <v>0.70557700000000001</v>
      </c>
      <c r="S2802" s="175" t="s">
        <v>4</v>
      </c>
      <c r="T2802" s="175" t="s">
        <v>5</v>
      </c>
      <c r="U2802" s="175">
        <v>0</v>
      </c>
      <c r="V2802" s="176">
        <v>41.63</v>
      </c>
      <c r="W2802" s="48">
        <v>2317</v>
      </c>
      <c r="X2802" s="177" t="s">
        <v>20</v>
      </c>
      <c r="AI2802" s="48">
        <v>513</v>
      </c>
      <c r="AJ2802" s="30">
        <v>0.254</v>
      </c>
      <c r="AK2802" s="175" t="s">
        <v>4</v>
      </c>
      <c r="AL2802" s="175" t="s">
        <v>5</v>
      </c>
      <c r="AM2802" s="175">
        <v>1</v>
      </c>
      <c r="AN2802" s="176">
        <v>90</v>
      </c>
      <c r="AO2802" s="48">
        <v>1881</v>
      </c>
      <c r="AP2802" s="177" t="s">
        <v>20</v>
      </c>
    </row>
    <row r="2803" spans="17:42" x14ac:dyDescent="0.25">
      <c r="Q2803" s="48">
        <v>2800</v>
      </c>
      <c r="R2803" s="30">
        <v>0.42727300000000001</v>
      </c>
      <c r="S2803" s="175" t="s">
        <v>4</v>
      </c>
      <c r="T2803" s="175" t="s">
        <v>5</v>
      </c>
      <c r="U2803" s="175">
        <v>0</v>
      </c>
      <c r="V2803" s="176">
        <v>33.21</v>
      </c>
      <c r="W2803" s="48">
        <v>2318</v>
      </c>
      <c r="X2803" s="177" t="s">
        <v>20</v>
      </c>
      <c r="AI2803" s="48">
        <v>543</v>
      </c>
      <c r="AJ2803" s="30">
        <v>0.19526399999999999</v>
      </c>
      <c r="AK2803" s="175" t="s">
        <v>4</v>
      </c>
      <c r="AL2803" s="175" t="s">
        <v>5</v>
      </c>
      <c r="AM2803" s="175">
        <v>1</v>
      </c>
      <c r="AN2803" s="176">
        <v>91.47</v>
      </c>
      <c r="AO2803" s="48">
        <v>1882</v>
      </c>
      <c r="AP2803" s="177" t="s">
        <v>20</v>
      </c>
    </row>
    <row r="2804" spans="17:42" x14ac:dyDescent="0.25">
      <c r="Q2804" s="48">
        <v>2801</v>
      </c>
      <c r="R2804" s="30">
        <v>0.25924999999999998</v>
      </c>
      <c r="S2804" s="175" t="s">
        <v>4</v>
      </c>
      <c r="T2804" s="175" t="s">
        <v>5</v>
      </c>
      <c r="U2804" s="175">
        <v>1</v>
      </c>
      <c r="V2804" s="176">
        <v>52.25</v>
      </c>
      <c r="W2804" s="48">
        <v>2319</v>
      </c>
      <c r="X2804" s="177" t="s">
        <v>20</v>
      </c>
      <c r="AI2804" s="48">
        <v>559</v>
      </c>
      <c r="AJ2804" s="30">
        <v>0.51485300000000001</v>
      </c>
      <c r="AK2804" s="175" t="s">
        <v>4</v>
      </c>
      <c r="AL2804" s="175" t="s">
        <v>5</v>
      </c>
      <c r="AM2804" s="175">
        <v>1</v>
      </c>
      <c r="AN2804" s="176">
        <v>84.81</v>
      </c>
      <c r="AO2804" s="48">
        <v>1883</v>
      </c>
      <c r="AP2804" s="177" t="s">
        <v>20</v>
      </c>
    </row>
    <row r="2805" spans="17:42" x14ac:dyDescent="0.25">
      <c r="Q2805" s="48">
        <v>2802</v>
      </c>
      <c r="R2805" s="30">
        <v>0.51914300000000002</v>
      </c>
      <c r="S2805" s="175" t="s">
        <v>4</v>
      </c>
      <c r="T2805" s="175" t="s">
        <v>5</v>
      </c>
      <c r="U2805" s="175">
        <v>2</v>
      </c>
      <c r="V2805" s="176">
        <v>115.25</v>
      </c>
      <c r="W2805" s="48">
        <v>2320</v>
      </c>
      <c r="X2805" s="177" t="s">
        <v>20</v>
      </c>
      <c r="AI2805" s="48">
        <v>560</v>
      </c>
      <c r="AJ2805" s="30">
        <v>0.33398099999999997</v>
      </c>
      <c r="AK2805" s="175" t="s">
        <v>4</v>
      </c>
      <c r="AL2805" s="175" t="s">
        <v>5</v>
      </c>
      <c r="AM2805" s="175">
        <v>1</v>
      </c>
      <c r="AN2805" s="176">
        <v>95.72</v>
      </c>
      <c r="AO2805" s="48">
        <v>1884</v>
      </c>
      <c r="AP2805" s="177" t="s">
        <v>20</v>
      </c>
    </row>
    <row r="2806" spans="17:42" x14ac:dyDescent="0.25">
      <c r="Q2806" s="48">
        <v>2803</v>
      </c>
      <c r="R2806" s="30">
        <v>0.641988</v>
      </c>
      <c r="S2806" s="175" t="s">
        <v>4</v>
      </c>
      <c r="T2806" s="175" t="s">
        <v>5</v>
      </c>
      <c r="U2806" s="175">
        <v>0</v>
      </c>
      <c r="V2806" s="176">
        <v>43.73</v>
      </c>
      <c r="W2806" s="48">
        <v>2321</v>
      </c>
      <c r="X2806" s="177" t="s">
        <v>20</v>
      </c>
      <c r="AI2806" s="48">
        <v>575</v>
      </c>
      <c r="AJ2806" s="30">
        <v>0.121211</v>
      </c>
      <c r="AK2806" s="175" t="s">
        <v>4</v>
      </c>
      <c r="AL2806" s="175" t="s">
        <v>5</v>
      </c>
      <c r="AM2806" s="175">
        <v>1</v>
      </c>
      <c r="AN2806" s="176">
        <v>51.83</v>
      </c>
      <c r="AO2806" s="48">
        <v>1885</v>
      </c>
      <c r="AP2806" s="177" t="s">
        <v>20</v>
      </c>
    </row>
    <row r="2807" spans="17:42" x14ac:dyDescent="0.25">
      <c r="Q2807" s="48">
        <v>2804</v>
      </c>
      <c r="R2807" s="30">
        <v>0.70714600000000005</v>
      </c>
      <c r="S2807" s="175" t="s">
        <v>7</v>
      </c>
      <c r="T2807" s="175" t="s">
        <v>5</v>
      </c>
      <c r="U2807" s="175">
        <v>4</v>
      </c>
      <c r="V2807" s="176">
        <v>25.66</v>
      </c>
      <c r="W2807" s="48">
        <v>2322</v>
      </c>
      <c r="X2807" s="177" t="s">
        <v>20</v>
      </c>
      <c r="AI2807" s="48">
        <v>616</v>
      </c>
      <c r="AJ2807" s="30">
        <v>0.10458000000000001</v>
      </c>
      <c r="AK2807" s="175" t="s">
        <v>4</v>
      </c>
      <c r="AL2807" s="175" t="s">
        <v>5</v>
      </c>
      <c r="AM2807" s="175">
        <v>1</v>
      </c>
      <c r="AN2807" s="176">
        <v>53.16</v>
      </c>
      <c r="AO2807" s="48">
        <v>1886</v>
      </c>
      <c r="AP2807" s="177" t="s">
        <v>20</v>
      </c>
    </row>
    <row r="2808" spans="17:42" x14ac:dyDescent="0.25">
      <c r="Q2808" s="48">
        <v>2805</v>
      </c>
      <c r="R2808" s="30">
        <v>0.68801599999999996</v>
      </c>
      <c r="S2808" s="175" t="s">
        <v>6</v>
      </c>
      <c r="T2808" s="175" t="s">
        <v>5</v>
      </c>
      <c r="U2808" s="175">
        <v>3</v>
      </c>
      <c r="V2808" s="176">
        <v>134.62</v>
      </c>
      <c r="W2808" s="48">
        <v>2323</v>
      </c>
      <c r="X2808" s="177" t="s">
        <v>20</v>
      </c>
      <c r="AI2808" s="48">
        <v>633</v>
      </c>
      <c r="AJ2808" s="30">
        <v>0.127</v>
      </c>
      <c r="AK2808" s="175" t="s">
        <v>4</v>
      </c>
      <c r="AL2808" s="175" t="s">
        <v>5</v>
      </c>
      <c r="AM2808" s="175">
        <v>1</v>
      </c>
      <c r="AN2808" s="176">
        <v>53.13</v>
      </c>
      <c r="AO2808" s="48">
        <v>1887</v>
      </c>
      <c r="AP2808" s="177" t="s">
        <v>20</v>
      </c>
    </row>
    <row r="2809" spans="17:42" x14ac:dyDescent="0.25">
      <c r="Q2809" s="48">
        <v>2806</v>
      </c>
      <c r="R2809" s="30">
        <v>0.18269199999999999</v>
      </c>
      <c r="S2809" s="175" t="s">
        <v>4</v>
      </c>
      <c r="T2809" s="175" t="s">
        <v>5</v>
      </c>
      <c r="U2809" s="175">
        <v>1</v>
      </c>
      <c r="V2809" s="176">
        <v>57.34</v>
      </c>
      <c r="W2809" s="48">
        <v>2324</v>
      </c>
      <c r="X2809" s="177" t="s">
        <v>20</v>
      </c>
      <c r="AI2809" s="48">
        <v>640</v>
      </c>
      <c r="AJ2809" s="30">
        <v>0.44411299999999998</v>
      </c>
      <c r="AK2809" s="175" t="s">
        <v>4</v>
      </c>
      <c r="AL2809" s="175" t="s">
        <v>5</v>
      </c>
      <c r="AM2809" s="175">
        <v>1</v>
      </c>
      <c r="AN2809" s="176">
        <v>51.84</v>
      </c>
      <c r="AO2809" s="48">
        <v>1888</v>
      </c>
      <c r="AP2809" s="177" t="s">
        <v>20</v>
      </c>
    </row>
    <row r="2810" spans="17:42" x14ac:dyDescent="0.25">
      <c r="Q2810" s="48">
        <v>2807</v>
      </c>
      <c r="R2810" s="30">
        <v>0.19457199999999999</v>
      </c>
      <c r="S2810" s="175" t="s">
        <v>4</v>
      </c>
      <c r="T2810" s="175" t="s">
        <v>5</v>
      </c>
      <c r="U2810" s="175">
        <v>4</v>
      </c>
      <c r="V2810" s="176">
        <v>168.26</v>
      </c>
      <c r="W2810" s="48">
        <v>2325</v>
      </c>
      <c r="X2810" s="177" t="s">
        <v>20</v>
      </c>
      <c r="AI2810" s="48">
        <v>641</v>
      </c>
      <c r="AJ2810" s="30">
        <v>0.34137299999999998</v>
      </c>
      <c r="AK2810" s="175" t="s">
        <v>4</v>
      </c>
      <c r="AL2810" s="175" t="s">
        <v>5</v>
      </c>
      <c r="AM2810" s="175">
        <v>1</v>
      </c>
      <c r="AN2810" s="176">
        <v>54.47</v>
      </c>
      <c r="AO2810" s="48">
        <v>1889</v>
      </c>
      <c r="AP2810" s="177" t="s">
        <v>20</v>
      </c>
    </row>
    <row r="2811" spans="17:42" x14ac:dyDescent="0.25">
      <c r="Q2811" s="48">
        <v>2808</v>
      </c>
      <c r="R2811" s="30">
        <v>0.53598299999999999</v>
      </c>
      <c r="S2811" s="175" t="s">
        <v>4</v>
      </c>
      <c r="T2811" s="175" t="s">
        <v>5</v>
      </c>
      <c r="U2811" s="175">
        <v>0</v>
      </c>
      <c r="V2811" s="176">
        <v>35.549999999999997</v>
      </c>
      <c r="W2811" s="48">
        <v>2326</v>
      </c>
      <c r="X2811" s="177" t="s">
        <v>20</v>
      </c>
      <c r="AI2811" s="48">
        <v>646</v>
      </c>
      <c r="AJ2811" s="30">
        <v>0.297593</v>
      </c>
      <c r="AK2811" s="175" t="s">
        <v>6</v>
      </c>
      <c r="AL2811" s="175" t="s">
        <v>5</v>
      </c>
      <c r="AM2811" s="175">
        <v>1</v>
      </c>
      <c r="AN2811" s="176">
        <v>52.47</v>
      </c>
      <c r="AO2811" s="48">
        <v>1890</v>
      </c>
      <c r="AP2811" s="177" t="s">
        <v>20</v>
      </c>
    </row>
    <row r="2812" spans="17:42" x14ac:dyDescent="0.25">
      <c r="Q2812" s="48">
        <v>2809</v>
      </c>
      <c r="R2812" s="30">
        <v>0.89825100000000002</v>
      </c>
      <c r="S2812" s="175" t="s">
        <v>4</v>
      </c>
      <c r="T2812" s="175" t="s">
        <v>5</v>
      </c>
      <c r="U2812" s="175">
        <v>1</v>
      </c>
      <c r="V2812" s="176">
        <v>58.29</v>
      </c>
      <c r="W2812" s="48">
        <v>2327</v>
      </c>
      <c r="X2812" s="177" t="s">
        <v>20</v>
      </c>
      <c r="AI2812" s="48">
        <v>675</v>
      </c>
      <c r="AJ2812" s="30">
        <v>0.29126299999999999</v>
      </c>
      <c r="AK2812" s="175" t="s">
        <v>4</v>
      </c>
      <c r="AL2812" s="175" t="s">
        <v>5</v>
      </c>
      <c r="AM2812" s="175">
        <v>1</v>
      </c>
      <c r="AN2812" s="176">
        <v>50.52</v>
      </c>
      <c r="AO2812" s="48">
        <v>1891</v>
      </c>
      <c r="AP2812" s="177" t="s">
        <v>20</v>
      </c>
    </row>
    <row r="2813" spans="17:42" x14ac:dyDescent="0.25">
      <c r="Q2813" s="48">
        <v>2810</v>
      </c>
      <c r="R2813" s="30">
        <v>0.26400400000000002</v>
      </c>
      <c r="S2813" s="175" t="s">
        <v>4</v>
      </c>
      <c r="T2813" s="175" t="s">
        <v>5</v>
      </c>
      <c r="U2813" s="175">
        <v>3</v>
      </c>
      <c r="V2813" s="176">
        <v>138.88999999999999</v>
      </c>
      <c r="W2813" s="48">
        <v>2328</v>
      </c>
      <c r="X2813" s="177" t="s">
        <v>20</v>
      </c>
      <c r="AI2813" s="48">
        <v>679</v>
      </c>
      <c r="AJ2813" s="30">
        <v>0.48746200000000001</v>
      </c>
      <c r="AK2813" s="175" t="s">
        <v>9</v>
      </c>
      <c r="AL2813" s="175" t="s">
        <v>10</v>
      </c>
      <c r="AM2813" s="175">
        <v>1</v>
      </c>
      <c r="AN2813" s="176">
        <v>51.75</v>
      </c>
      <c r="AO2813" s="48">
        <v>1892</v>
      </c>
      <c r="AP2813" s="177" t="s">
        <v>20</v>
      </c>
    </row>
    <row r="2814" spans="17:42" x14ac:dyDescent="0.25">
      <c r="Q2814" s="48">
        <v>2811</v>
      </c>
      <c r="R2814" s="30">
        <v>0.475885</v>
      </c>
      <c r="S2814" s="175" t="s">
        <v>6</v>
      </c>
      <c r="T2814" s="175" t="s">
        <v>5</v>
      </c>
      <c r="U2814" s="175">
        <v>0</v>
      </c>
      <c r="V2814" s="176">
        <v>34.22</v>
      </c>
      <c r="W2814" s="48">
        <v>2330</v>
      </c>
      <c r="X2814" s="177" t="s">
        <v>20</v>
      </c>
      <c r="AI2814" s="48">
        <v>681</v>
      </c>
      <c r="AJ2814" s="30">
        <v>0.33113799999999999</v>
      </c>
      <c r="AK2814" s="175" t="s">
        <v>11</v>
      </c>
      <c r="AL2814" s="175" t="s">
        <v>10</v>
      </c>
      <c r="AM2814" s="175">
        <v>1</v>
      </c>
      <c r="AN2814" s="176">
        <v>68.55</v>
      </c>
      <c r="AO2814" s="48">
        <v>1893</v>
      </c>
      <c r="AP2814" s="177" t="s">
        <v>20</v>
      </c>
    </row>
    <row r="2815" spans="17:42" x14ac:dyDescent="0.25">
      <c r="Q2815" s="48">
        <v>2812</v>
      </c>
      <c r="R2815" s="30">
        <v>0.49315799999999999</v>
      </c>
      <c r="S2815" s="175" t="s">
        <v>6</v>
      </c>
      <c r="T2815" s="175" t="s">
        <v>5</v>
      </c>
      <c r="U2815" s="175">
        <v>2</v>
      </c>
      <c r="V2815" s="176">
        <v>108.36</v>
      </c>
      <c r="W2815" s="48">
        <v>2331</v>
      </c>
      <c r="X2815" s="177" t="s">
        <v>20</v>
      </c>
      <c r="AI2815" s="48">
        <v>712</v>
      </c>
      <c r="AJ2815" s="30">
        <v>0.155196</v>
      </c>
      <c r="AK2815" s="175" t="s">
        <v>4</v>
      </c>
      <c r="AL2815" s="175" t="s">
        <v>5</v>
      </c>
      <c r="AM2815" s="175">
        <v>1</v>
      </c>
      <c r="AN2815" s="176">
        <v>53.96</v>
      </c>
      <c r="AO2815" s="48">
        <v>1894</v>
      </c>
      <c r="AP2815" s="177" t="s">
        <v>20</v>
      </c>
    </row>
    <row r="2816" spans="17:42" x14ac:dyDescent="0.25">
      <c r="Q2816" s="48">
        <v>2813</v>
      </c>
      <c r="R2816" s="30">
        <v>0.19769700000000001</v>
      </c>
      <c r="S2816" s="175" t="s">
        <v>4</v>
      </c>
      <c r="T2816" s="175" t="s">
        <v>5</v>
      </c>
      <c r="U2816" s="175">
        <v>0</v>
      </c>
      <c r="V2816" s="176">
        <v>35.07</v>
      </c>
      <c r="W2816" s="48">
        <v>2332</v>
      </c>
      <c r="X2816" s="177" t="s">
        <v>20</v>
      </c>
      <c r="AI2816" s="48">
        <v>729</v>
      </c>
      <c r="AJ2816" s="30">
        <v>0.23069200000000001</v>
      </c>
      <c r="AK2816" s="175" t="s">
        <v>4</v>
      </c>
      <c r="AL2816" s="175" t="s">
        <v>5</v>
      </c>
      <c r="AM2816" s="175">
        <v>1</v>
      </c>
      <c r="AN2816" s="176">
        <v>62.7</v>
      </c>
      <c r="AO2816" s="48">
        <v>1895</v>
      </c>
      <c r="AP2816" s="177" t="s">
        <v>20</v>
      </c>
    </row>
    <row r="2817" spans="17:42" x14ac:dyDescent="0.25">
      <c r="Q2817" s="48">
        <v>2814</v>
      </c>
      <c r="R2817" s="30">
        <v>0.34779399999999999</v>
      </c>
      <c r="S2817" s="175" t="s">
        <v>4</v>
      </c>
      <c r="T2817" s="175" t="s">
        <v>5</v>
      </c>
      <c r="U2817" s="175">
        <v>1</v>
      </c>
      <c r="V2817" s="176">
        <v>72.010000000000005</v>
      </c>
      <c r="W2817" s="48">
        <v>2333</v>
      </c>
      <c r="X2817" s="177" t="s">
        <v>20</v>
      </c>
      <c r="AI2817" s="48">
        <v>738</v>
      </c>
      <c r="AJ2817" s="30">
        <v>0.19170000000000001</v>
      </c>
      <c r="AK2817" s="175" t="s">
        <v>9</v>
      </c>
      <c r="AL2817" s="175" t="s">
        <v>10</v>
      </c>
      <c r="AM2817" s="175">
        <v>1</v>
      </c>
      <c r="AN2817" s="176">
        <v>53.96</v>
      </c>
      <c r="AO2817" s="48">
        <v>1896</v>
      </c>
      <c r="AP2817" s="177" t="s">
        <v>20</v>
      </c>
    </row>
    <row r="2818" spans="17:42" x14ac:dyDescent="0.25">
      <c r="Q2818" s="48">
        <v>2815</v>
      </c>
      <c r="R2818" s="30">
        <v>0.309863</v>
      </c>
      <c r="S2818" s="175" t="s">
        <v>4</v>
      </c>
      <c r="T2818" s="175" t="s">
        <v>5</v>
      </c>
      <c r="U2818" s="175">
        <v>0</v>
      </c>
      <c r="V2818" s="176">
        <v>41.4</v>
      </c>
      <c r="W2818" s="48">
        <v>2336</v>
      </c>
      <c r="X2818" s="177" t="s">
        <v>20</v>
      </c>
      <c r="AI2818" s="48">
        <v>750</v>
      </c>
      <c r="AJ2818" s="30">
        <v>0.79894500000000002</v>
      </c>
      <c r="AK2818" s="175" t="s">
        <v>4</v>
      </c>
      <c r="AL2818" s="175" t="s">
        <v>5</v>
      </c>
      <c r="AM2818" s="175">
        <v>1</v>
      </c>
      <c r="AN2818" s="176">
        <v>50.6</v>
      </c>
      <c r="AO2818" s="48">
        <v>1897</v>
      </c>
      <c r="AP2818" s="177" t="s">
        <v>20</v>
      </c>
    </row>
    <row r="2819" spans="17:42" x14ac:dyDescent="0.25">
      <c r="Q2819" s="48">
        <v>2816</v>
      </c>
      <c r="R2819" s="30">
        <v>0.37915399999999999</v>
      </c>
      <c r="S2819" s="175" t="s">
        <v>4</v>
      </c>
      <c r="T2819" s="175" t="s">
        <v>5</v>
      </c>
      <c r="U2819" s="175">
        <v>0</v>
      </c>
      <c r="V2819" s="176">
        <v>35.47</v>
      </c>
      <c r="W2819" s="48">
        <v>2337</v>
      </c>
      <c r="X2819" s="177" t="s">
        <v>20</v>
      </c>
      <c r="AI2819" s="48">
        <v>763</v>
      </c>
      <c r="AJ2819" s="30">
        <v>0.83681700000000003</v>
      </c>
      <c r="AK2819" s="175" t="s">
        <v>4</v>
      </c>
      <c r="AL2819" s="175" t="s">
        <v>5</v>
      </c>
      <c r="AM2819" s="175">
        <v>1</v>
      </c>
      <c r="AN2819" s="176">
        <v>51.94</v>
      </c>
      <c r="AO2819" s="48">
        <v>1898</v>
      </c>
      <c r="AP2819" s="177" t="s">
        <v>20</v>
      </c>
    </row>
    <row r="2820" spans="17:42" x14ac:dyDescent="0.25">
      <c r="Q2820" s="48">
        <v>2817</v>
      </c>
      <c r="R2820" s="30">
        <v>0.203462</v>
      </c>
      <c r="S2820" s="175" t="s">
        <v>4</v>
      </c>
      <c r="T2820" s="175" t="s">
        <v>5</v>
      </c>
      <c r="U2820" s="175">
        <v>2</v>
      </c>
      <c r="V2820" s="176">
        <v>111.12</v>
      </c>
      <c r="W2820" s="48">
        <v>2338</v>
      </c>
      <c r="X2820" s="177" t="s">
        <v>20</v>
      </c>
      <c r="AI2820" s="48">
        <v>775</v>
      </c>
      <c r="AJ2820" s="30">
        <v>0.61013499999999998</v>
      </c>
      <c r="AK2820" s="175" t="s">
        <v>9</v>
      </c>
      <c r="AL2820" s="175" t="s">
        <v>10</v>
      </c>
      <c r="AM2820" s="175">
        <v>1</v>
      </c>
      <c r="AN2820" s="176">
        <v>53.82</v>
      </c>
      <c r="AO2820" s="48">
        <v>1901</v>
      </c>
      <c r="AP2820" s="177" t="s">
        <v>20</v>
      </c>
    </row>
    <row r="2821" spans="17:42" x14ac:dyDescent="0.25">
      <c r="Q2821" s="48">
        <v>2818</v>
      </c>
      <c r="R2821" s="30">
        <v>0.42093700000000001</v>
      </c>
      <c r="S2821" s="175" t="s">
        <v>4</v>
      </c>
      <c r="T2821" s="175" t="s">
        <v>5</v>
      </c>
      <c r="U2821" s="175">
        <v>0</v>
      </c>
      <c r="V2821" s="176">
        <v>30.45</v>
      </c>
      <c r="W2821" s="48">
        <v>2339</v>
      </c>
      <c r="X2821" s="177" t="s">
        <v>20</v>
      </c>
      <c r="AI2821" s="48">
        <v>777</v>
      </c>
      <c r="AJ2821" s="30">
        <v>0.25596999999999998</v>
      </c>
      <c r="AK2821" s="175" t="s">
        <v>4</v>
      </c>
      <c r="AL2821" s="175" t="s">
        <v>5</v>
      </c>
      <c r="AM2821" s="175">
        <v>1</v>
      </c>
      <c r="AN2821" s="176">
        <v>97.11</v>
      </c>
      <c r="AO2821" s="48">
        <v>1902</v>
      </c>
      <c r="AP2821" s="177" t="s">
        <v>20</v>
      </c>
    </row>
    <row r="2822" spans="17:42" x14ac:dyDescent="0.25">
      <c r="Q2822" s="48">
        <v>2819</v>
      </c>
      <c r="R2822" s="30">
        <v>0.45749800000000002</v>
      </c>
      <c r="S2822" s="175" t="s">
        <v>4</v>
      </c>
      <c r="T2822" s="175" t="s">
        <v>5</v>
      </c>
      <c r="U2822" s="175">
        <v>0</v>
      </c>
      <c r="V2822" s="176">
        <v>39.26</v>
      </c>
      <c r="W2822" s="48">
        <v>2340</v>
      </c>
      <c r="X2822" s="177" t="s">
        <v>20</v>
      </c>
      <c r="AI2822" s="48">
        <v>778</v>
      </c>
      <c r="AJ2822" s="30">
        <v>0.58135300000000001</v>
      </c>
      <c r="AK2822" s="175" t="s">
        <v>4</v>
      </c>
      <c r="AL2822" s="175" t="s">
        <v>5</v>
      </c>
      <c r="AM2822" s="175">
        <v>1</v>
      </c>
      <c r="AN2822" s="176">
        <v>67.430000000000007</v>
      </c>
      <c r="AO2822" s="48">
        <v>1904</v>
      </c>
      <c r="AP2822" s="177" t="s">
        <v>20</v>
      </c>
    </row>
    <row r="2823" spans="17:42" x14ac:dyDescent="0.25">
      <c r="Q2823" s="48">
        <v>2820</v>
      </c>
      <c r="R2823" s="30">
        <v>0.371417</v>
      </c>
      <c r="S2823" s="175" t="s">
        <v>4</v>
      </c>
      <c r="T2823" s="175" t="s">
        <v>5</v>
      </c>
      <c r="U2823" s="175">
        <v>1</v>
      </c>
      <c r="V2823" s="176">
        <v>90</v>
      </c>
      <c r="W2823" s="48">
        <v>2341</v>
      </c>
      <c r="X2823" s="177" t="s">
        <v>20</v>
      </c>
      <c r="AI2823" s="48">
        <v>786</v>
      </c>
      <c r="AJ2823" s="30">
        <v>0.17669899999999999</v>
      </c>
      <c r="AK2823" s="175" t="s">
        <v>9</v>
      </c>
      <c r="AL2823" s="175" t="s">
        <v>10</v>
      </c>
      <c r="AM2823" s="175">
        <v>1</v>
      </c>
      <c r="AN2823" s="176">
        <v>70.150000000000006</v>
      </c>
      <c r="AO2823" s="48">
        <v>1905</v>
      </c>
      <c r="AP2823" s="177" t="s">
        <v>20</v>
      </c>
    </row>
    <row r="2824" spans="17:42" x14ac:dyDescent="0.25">
      <c r="Q2824" s="48">
        <v>2821</v>
      </c>
      <c r="R2824" s="30">
        <v>0.36024299999999998</v>
      </c>
      <c r="S2824" s="175" t="s">
        <v>6</v>
      </c>
      <c r="T2824" s="175" t="s">
        <v>5</v>
      </c>
      <c r="U2824" s="175">
        <v>0</v>
      </c>
      <c r="V2824" s="176">
        <v>37.43</v>
      </c>
      <c r="W2824" s="48">
        <v>2342</v>
      </c>
      <c r="X2824" s="177" t="s">
        <v>20</v>
      </c>
      <c r="AI2824" s="48">
        <v>801</v>
      </c>
      <c r="AJ2824" s="30">
        <v>0.456648</v>
      </c>
      <c r="AK2824" s="175" t="s">
        <v>4</v>
      </c>
      <c r="AL2824" s="175" t="s">
        <v>5</v>
      </c>
      <c r="AM2824" s="175">
        <v>1</v>
      </c>
      <c r="AN2824" s="176">
        <v>60.69</v>
      </c>
      <c r="AO2824" s="48">
        <v>1906</v>
      </c>
      <c r="AP2824" s="177" t="s">
        <v>20</v>
      </c>
    </row>
    <row r="2825" spans="17:42" x14ac:dyDescent="0.25">
      <c r="Q2825" s="48">
        <v>2822</v>
      </c>
      <c r="R2825" s="30">
        <v>0.27536100000000002</v>
      </c>
      <c r="S2825" s="175" t="s">
        <v>4</v>
      </c>
      <c r="T2825" s="175" t="s">
        <v>5</v>
      </c>
      <c r="U2825" s="175">
        <v>2</v>
      </c>
      <c r="V2825" s="176">
        <v>116.04</v>
      </c>
      <c r="W2825" s="48">
        <v>2343</v>
      </c>
      <c r="X2825" s="177" t="s">
        <v>20</v>
      </c>
      <c r="AI2825" s="48">
        <v>803</v>
      </c>
      <c r="AJ2825" s="30">
        <v>0.18676300000000001</v>
      </c>
      <c r="AK2825" s="175" t="s">
        <v>9</v>
      </c>
      <c r="AL2825" s="175" t="s">
        <v>10</v>
      </c>
      <c r="AM2825" s="175">
        <v>1</v>
      </c>
      <c r="AN2825" s="176">
        <v>50.74</v>
      </c>
      <c r="AO2825" s="48">
        <v>1907</v>
      </c>
      <c r="AP2825" s="177" t="s">
        <v>20</v>
      </c>
    </row>
    <row r="2826" spans="17:42" x14ac:dyDescent="0.25">
      <c r="Q2826" s="48">
        <v>2823</v>
      </c>
      <c r="R2826" s="30">
        <v>0.52206600000000003</v>
      </c>
      <c r="S2826" s="175" t="s">
        <v>4</v>
      </c>
      <c r="T2826" s="175" t="s">
        <v>5</v>
      </c>
      <c r="U2826" s="175">
        <v>0</v>
      </c>
      <c r="V2826" s="176">
        <v>34.450000000000003</v>
      </c>
      <c r="W2826" s="48">
        <v>2344</v>
      </c>
      <c r="X2826" s="177" t="s">
        <v>20</v>
      </c>
      <c r="AI2826" s="48">
        <v>807</v>
      </c>
      <c r="AJ2826" s="30">
        <v>0.49303399999999997</v>
      </c>
      <c r="AK2826" s="175" t="s">
        <v>4</v>
      </c>
      <c r="AL2826" s="175" t="s">
        <v>5</v>
      </c>
      <c r="AM2826" s="175">
        <v>1</v>
      </c>
      <c r="AN2826" s="176">
        <v>99.06</v>
      </c>
      <c r="AO2826" s="48">
        <v>1908</v>
      </c>
      <c r="AP2826" s="177" t="s">
        <v>20</v>
      </c>
    </row>
    <row r="2827" spans="17:42" x14ac:dyDescent="0.25">
      <c r="Q2827" s="48">
        <v>2824</v>
      </c>
      <c r="R2827" s="30">
        <v>0.73431199999999996</v>
      </c>
      <c r="S2827" s="175" t="s">
        <v>4</v>
      </c>
      <c r="T2827" s="175" t="s">
        <v>5</v>
      </c>
      <c r="U2827" s="175">
        <v>0</v>
      </c>
      <c r="V2827" s="176">
        <v>47.85</v>
      </c>
      <c r="W2827" s="48">
        <v>2345</v>
      </c>
      <c r="X2827" s="177" t="s">
        <v>20</v>
      </c>
      <c r="AI2827" s="48">
        <v>811</v>
      </c>
      <c r="AJ2827" s="30">
        <v>0.30119899999999999</v>
      </c>
      <c r="AK2827" s="175" t="s">
        <v>4</v>
      </c>
      <c r="AL2827" s="175" t="s">
        <v>5</v>
      </c>
      <c r="AM2827" s="175">
        <v>1</v>
      </c>
      <c r="AN2827" s="176">
        <v>95.53</v>
      </c>
      <c r="AO2827" s="48">
        <v>1909</v>
      </c>
      <c r="AP2827" s="177" t="s">
        <v>20</v>
      </c>
    </row>
    <row r="2828" spans="17:42" x14ac:dyDescent="0.25">
      <c r="Q2828" s="48">
        <v>2825</v>
      </c>
      <c r="R2828" s="30">
        <v>0.10718900000000001</v>
      </c>
      <c r="S2828" s="175" t="s">
        <v>6</v>
      </c>
      <c r="T2828" s="175" t="s">
        <v>5</v>
      </c>
      <c r="U2828" s="175">
        <v>3</v>
      </c>
      <c r="V2828" s="176">
        <v>120.56</v>
      </c>
      <c r="W2828" s="48">
        <v>2346</v>
      </c>
      <c r="X2828" s="177" t="s">
        <v>20</v>
      </c>
      <c r="AI2828" s="48">
        <v>817</v>
      </c>
      <c r="AJ2828" s="30">
        <v>0.30420199999999997</v>
      </c>
      <c r="AK2828" s="175" t="s">
        <v>4</v>
      </c>
      <c r="AL2828" s="175" t="s">
        <v>5</v>
      </c>
      <c r="AM2828" s="175">
        <v>1</v>
      </c>
      <c r="AN2828" s="176">
        <v>97.5</v>
      </c>
      <c r="AO2828" s="48">
        <v>1910</v>
      </c>
      <c r="AP2828" s="177" t="s">
        <v>20</v>
      </c>
    </row>
    <row r="2829" spans="17:42" x14ac:dyDescent="0.25">
      <c r="Q2829" s="48">
        <v>2826</v>
      </c>
      <c r="R2829" s="30">
        <v>0.52945399999999998</v>
      </c>
      <c r="S2829" s="175" t="s">
        <v>4</v>
      </c>
      <c r="T2829" s="175" t="s">
        <v>5</v>
      </c>
      <c r="U2829" s="175">
        <v>1</v>
      </c>
      <c r="V2829" s="176">
        <v>50.88</v>
      </c>
      <c r="W2829" s="48">
        <v>2347</v>
      </c>
      <c r="X2829" s="177" t="s">
        <v>20</v>
      </c>
      <c r="AI2829" s="48">
        <v>821</v>
      </c>
      <c r="AJ2829" s="30">
        <v>0.19216</v>
      </c>
      <c r="AK2829" s="175" t="s">
        <v>4</v>
      </c>
      <c r="AL2829" s="175" t="s">
        <v>5</v>
      </c>
      <c r="AM2829" s="175">
        <v>1</v>
      </c>
      <c r="AN2829" s="176">
        <v>51.7</v>
      </c>
      <c r="AO2829" s="48">
        <v>1911</v>
      </c>
      <c r="AP2829" s="177" t="s">
        <v>20</v>
      </c>
    </row>
    <row r="2830" spans="17:42" x14ac:dyDescent="0.25">
      <c r="Q2830" s="48">
        <v>2827</v>
      </c>
      <c r="R2830" s="30">
        <v>0.71256399999999998</v>
      </c>
      <c r="S2830" s="175" t="s">
        <v>4</v>
      </c>
      <c r="T2830" s="175" t="s">
        <v>5</v>
      </c>
      <c r="U2830" s="175">
        <v>2</v>
      </c>
      <c r="V2830" s="176">
        <v>109.23</v>
      </c>
      <c r="W2830" s="48">
        <v>2348</v>
      </c>
      <c r="X2830" s="177" t="s">
        <v>20</v>
      </c>
      <c r="AI2830" s="48">
        <v>855</v>
      </c>
      <c r="AJ2830" s="30">
        <v>0.33362199999999997</v>
      </c>
      <c r="AK2830" s="175" t="s">
        <v>11</v>
      </c>
      <c r="AL2830" s="175" t="s">
        <v>10</v>
      </c>
      <c r="AM2830" s="175">
        <v>1</v>
      </c>
      <c r="AN2830" s="176">
        <v>93.56</v>
      </c>
      <c r="AO2830" s="48">
        <v>1912</v>
      </c>
      <c r="AP2830" s="177" t="s">
        <v>20</v>
      </c>
    </row>
    <row r="2831" spans="17:42" x14ac:dyDescent="0.25">
      <c r="Q2831" s="48">
        <v>2828</v>
      </c>
      <c r="R2831" s="30">
        <v>6.7459000000000005E-2</v>
      </c>
      <c r="S2831" s="175" t="s">
        <v>4</v>
      </c>
      <c r="T2831" s="175" t="s">
        <v>5</v>
      </c>
      <c r="U2831" s="175">
        <v>0</v>
      </c>
      <c r="V2831" s="176">
        <v>35.53</v>
      </c>
      <c r="W2831" s="48">
        <v>2349</v>
      </c>
      <c r="X2831" s="177" t="s">
        <v>20</v>
      </c>
      <c r="AI2831" s="48">
        <v>867</v>
      </c>
      <c r="AJ2831" s="30">
        <v>0.49980200000000002</v>
      </c>
      <c r="AK2831" s="175" t="s">
        <v>9</v>
      </c>
      <c r="AL2831" s="175" t="s">
        <v>10</v>
      </c>
      <c r="AM2831" s="175">
        <v>1</v>
      </c>
      <c r="AN2831" s="176">
        <v>53.5</v>
      </c>
      <c r="AO2831" s="48">
        <v>1913</v>
      </c>
      <c r="AP2831" s="177" t="s">
        <v>20</v>
      </c>
    </row>
    <row r="2832" spans="17:42" x14ac:dyDescent="0.25">
      <c r="Q2832" s="48">
        <v>2829</v>
      </c>
      <c r="R2832" s="30">
        <v>0.22882</v>
      </c>
      <c r="S2832" s="175" t="s">
        <v>4</v>
      </c>
      <c r="T2832" s="175" t="s">
        <v>5</v>
      </c>
      <c r="U2832" s="175">
        <v>4</v>
      </c>
      <c r="V2832" s="176">
        <v>29.88</v>
      </c>
      <c r="W2832" s="48">
        <v>2350</v>
      </c>
      <c r="X2832" s="177" t="s">
        <v>20</v>
      </c>
      <c r="AI2832" s="48">
        <v>874</v>
      </c>
      <c r="AJ2832" s="30">
        <v>0.69800200000000001</v>
      </c>
      <c r="AK2832" s="175" t="s">
        <v>4</v>
      </c>
      <c r="AL2832" s="175" t="s">
        <v>5</v>
      </c>
      <c r="AM2832" s="175">
        <v>1</v>
      </c>
      <c r="AN2832" s="176">
        <v>68.23</v>
      </c>
      <c r="AO2832" s="48">
        <v>1914</v>
      </c>
      <c r="AP2832" s="177" t="s">
        <v>20</v>
      </c>
    </row>
    <row r="2833" spans="17:42" x14ac:dyDescent="0.25">
      <c r="Q2833" s="48">
        <v>2830</v>
      </c>
      <c r="R2833" s="30">
        <v>0.344995</v>
      </c>
      <c r="S2833" s="175" t="s">
        <v>4</v>
      </c>
      <c r="T2833" s="175" t="s">
        <v>5</v>
      </c>
      <c r="U2833" s="175">
        <v>2</v>
      </c>
      <c r="V2833" s="176">
        <v>113.33</v>
      </c>
      <c r="W2833" s="48">
        <v>2351</v>
      </c>
      <c r="X2833" s="177" t="s">
        <v>20</v>
      </c>
      <c r="AI2833" s="48">
        <v>878</v>
      </c>
      <c r="AJ2833" s="30">
        <v>0.18166499999999999</v>
      </c>
      <c r="AK2833" s="175" t="s">
        <v>4</v>
      </c>
      <c r="AL2833" s="175" t="s">
        <v>5</v>
      </c>
      <c r="AM2833" s="175">
        <v>1</v>
      </c>
      <c r="AN2833" s="176">
        <v>52.69</v>
      </c>
      <c r="AO2833" s="48">
        <v>1916</v>
      </c>
      <c r="AP2833" s="177" t="s">
        <v>20</v>
      </c>
    </row>
    <row r="2834" spans="17:42" x14ac:dyDescent="0.25">
      <c r="Q2834" s="48">
        <v>2831</v>
      </c>
      <c r="R2834" s="30">
        <v>0.83725099999999997</v>
      </c>
      <c r="S2834" s="175" t="s">
        <v>4</v>
      </c>
      <c r="T2834" s="175" t="s">
        <v>5</v>
      </c>
      <c r="U2834" s="175">
        <v>2</v>
      </c>
      <c r="V2834" s="176">
        <v>106.9</v>
      </c>
      <c r="W2834" s="48">
        <v>2352</v>
      </c>
      <c r="X2834" s="177" t="s">
        <v>20</v>
      </c>
      <c r="AI2834" s="48">
        <v>925</v>
      </c>
      <c r="AJ2834" s="30">
        <v>0.45304299999999997</v>
      </c>
      <c r="AK2834" s="175" t="s">
        <v>4</v>
      </c>
      <c r="AL2834" s="175" t="s">
        <v>5</v>
      </c>
      <c r="AM2834" s="175">
        <v>1</v>
      </c>
      <c r="AN2834" s="176">
        <v>86.39</v>
      </c>
      <c r="AO2834" s="48">
        <v>1917</v>
      </c>
      <c r="AP2834" s="177" t="s">
        <v>20</v>
      </c>
    </row>
    <row r="2835" spans="17:42" x14ac:dyDescent="0.25">
      <c r="Q2835" s="48">
        <v>2832</v>
      </c>
      <c r="R2835" s="30">
        <v>1.05152</v>
      </c>
      <c r="S2835" s="175" t="s">
        <v>4</v>
      </c>
      <c r="T2835" s="175" t="s">
        <v>5</v>
      </c>
      <c r="U2835" s="175">
        <v>0</v>
      </c>
      <c r="V2835" s="176">
        <v>42.02</v>
      </c>
      <c r="W2835" s="48">
        <v>2353</v>
      </c>
      <c r="X2835" s="177" t="s">
        <v>20</v>
      </c>
      <c r="AI2835" s="48">
        <v>928</v>
      </c>
      <c r="AJ2835" s="30">
        <v>0.79395499999999997</v>
      </c>
      <c r="AK2835" s="175" t="s">
        <v>9</v>
      </c>
      <c r="AL2835" s="175" t="s">
        <v>10</v>
      </c>
      <c r="AM2835" s="175">
        <v>1</v>
      </c>
      <c r="AN2835" s="176">
        <v>70.06</v>
      </c>
      <c r="AO2835" s="48">
        <v>1918</v>
      </c>
      <c r="AP2835" s="177" t="s">
        <v>20</v>
      </c>
    </row>
    <row r="2836" spans="17:42" x14ac:dyDescent="0.25">
      <c r="Q2836" s="48">
        <v>2833</v>
      </c>
      <c r="R2836" s="30">
        <v>0.23156199999999999</v>
      </c>
      <c r="S2836" s="175" t="s">
        <v>4</v>
      </c>
      <c r="T2836" s="175" t="s">
        <v>5</v>
      </c>
      <c r="U2836" s="175">
        <v>2</v>
      </c>
      <c r="V2836" s="176">
        <v>119.92</v>
      </c>
      <c r="W2836" s="48">
        <v>2355</v>
      </c>
      <c r="X2836" s="177" t="s">
        <v>20</v>
      </c>
      <c r="AI2836" s="48">
        <v>929</v>
      </c>
      <c r="AJ2836" s="30">
        <v>0.29517599999999999</v>
      </c>
      <c r="AK2836" s="175" t="s">
        <v>9</v>
      </c>
      <c r="AL2836" s="175" t="s">
        <v>10</v>
      </c>
      <c r="AM2836" s="175">
        <v>1</v>
      </c>
      <c r="AN2836" s="176">
        <v>50.94</v>
      </c>
      <c r="AO2836" s="48">
        <v>1921</v>
      </c>
      <c r="AP2836" s="177" t="s">
        <v>20</v>
      </c>
    </row>
    <row r="2837" spans="17:42" x14ac:dyDescent="0.25">
      <c r="Q2837" s="48">
        <v>2834</v>
      </c>
      <c r="R2837" s="30">
        <v>0.240567</v>
      </c>
      <c r="S2837" s="175" t="s">
        <v>4</v>
      </c>
      <c r="T2837" s="175" t="s">
        <v>5</v>
      </c>
      <c r="U2837" s="175">
        <v>4</v>
      </c>
      <c r="V2837" s="176">
        <v>21.12</v>
      </c>
      <c r="W2837" s="48">
        <v>2357</v>
      </c>
      <c r="X2837" s="177" t="s">
        <v>20</v>
      </c>
      <c r="AI2837" s="48">
        <v>931</v>
      </c>
      <c r="AJ2837" s="30">
        <v>0.57336200000000004</v>
      </c>
      <c r="AK2837" s="175" t="s">
        <v>4</v>
      </c>
      <c r="AL2837" s="175" t="s">
        <v>5</v>
      </c>
      <c r="AM2837" s="175">
        <v>1</v>
      </c>
      <c r="AN2837" s="176">
        <v>72.290000000000006</v>
      </c>
      <c r="AO2837" s="48">
        <v>1922</v>
      </c>
      <c r="AP2837" s="177" t="s">
        <v>20</v>
      </c>
    </row>
    <row r="2838" spans="17:42" x14ac:dyDescent="0.25">
      <c r="Q2838" s="48">
        <v>2835</v>
      </c>
      <c r="R2838" s="30">
        <v>0.108732</v>
      </c>
      <c r="S2838" s="175" t="s">
        <v>4</v>
      </c>
      <c r="T2838" s="175" t="s">
        <v>5</v>
      </c>
      <c r="U2838" s="175">
        <v>0</v>
      </c>
      <c r="V2838" s="176">
        <v>34.51</v>
      </c>
      <c r="W2838" s="48">
        <v>2359</v>
      </c>
      <c r="X2838" s="177" t="s">
        <v>20</v>
      </c>
      <c r="AI2838" s="48">
        <v>938</v>
      </c>
      <c r="AJ2838" s="30">
        <v>0.39238299999999998</v>
      </c>
      <c r="AK2838" s="175" t="s">
        <v>6</v>
      </c>
      <c r="AL2838" s="175" t="s">
        <v>5</v>
      </c>
      <c r="AM2838" s="175">
        <v>1</v>
      </c>
      <c r="AN2838" s="176">
        <v>50.35</v>
      </c>
      <c r="AO2838" s="48">
        <v>1923</v>
      </c>
      <c r="AP2838" s="177" t="s">
        <v>20</v>
      </c>
    </row>
    <row r="2839" spans="17:42" x14ac:dyDescent="0.25">
      <c r="Q2839" s="48">
        <v>2836</v>
      </c>
      <c r="R2839" s="30">
        <v>0.57430000000000003</v>
      </c>
      <c r="S2839" s="175" t="s">
        <v>4</v>
      </c>
      <c r="T2839" s="175" t="s">
        <v>5</v>
      </c>
      <c r="U2839" s="175">
        <v>2</v>
      </c>
      <c r="V2839" s="176">
        <v>112.31</v>
      </c>
      <c r="W2839" s="48">
        <v>2360</v>
      </c>
      <c r="X2839" s="177" t="s">
        <v>20</v>
      </c>
      <c r="AI2839" s="48">
        <v>940</v>
      </c>
      <c r="AJ2839" s="30">
        <v>0.70510200000000001</v>
      </c>
      <c r="AK2839" s="175" t="s">
        <v>4</v>
      </c>
      <c r="AL2839" s="175" t="s">
        <v>5</v>
      </c>
      <c r="AM2839" s="175">
        <v>1</v>
      </c>
      <c r="AN2839" s="176">
        <v>64.05</v>
      </c>
      <c r="AO2839" s="48">
        <v>1924</v>
      </c>
      <c r="AP2839" s="177" t="s">
        <v>20</v>
      </c>
    </row>
    <row r="2840" spans="17:42" x14ac:dyDescent="0.25">
      <c r="Q2840" s="48">
        <v>2837</v>
      </c>
      <c r="R2840" s="30">
        <v>0.37544899999999998</v>
      </c>
      <c r="S2840" s="175" t="s">
        <v>4</v>
      </c>
      <c r="T2840" s="175" t="s">
        <v>5</v>
      </c>
      <c r="U2840" s="175">
        <v>0</v>
      </c>
      <c r="V2840" s="176">
        <v>44.1</v>
      </c>
      <c r="W2840" s="48">
        <v>2361</v>
      </c>
      <c r="X2840" s="177" t="s">
        <v>20</v>
      </c>
      <c r="AI2840" s="48">
        <v>944</v>
      </c>
      <c r="AJ2840" s="30">
        <v>0.36206199999999999</v>
      </c>
      <c r="AK2840" s="175" t="s">
        <v>4</v>
      </c>
      <c r="AL2840" s="175" t="s">
        <v>5</v>
      </c>
      <c r="AM2840" s="175">
        <v>1</v>
      </c>
      <c r="AN2840" s="176">
        <v>57.77</v>
      </c>
      <c r="AO2840" s="48">
        <v>1925</v>
      </c>
      <c r="AP2840" s="177" t="s">
        <v>20</v>
      </c>
    </row>
    <row r="2841" spans="17:42" x14ac:dyDescent="0.25">
      <c r="Q2841" s="48">
        <v>2838</v>
      </c>
      <c r="R2841" s="30">
        <v>0.49670300000000001</v>
      </c>
      <c r="S2841" s="175" t="s">
        <v>4</v>
      </c>
      <c r="T2841" s="175" t="s">
        <v>5</v>
      </c>
      <c r="U2841" s="175">
        <v>3</v>
      </c>
      <c r="V2841" s="176">
        <v>123.12</v>
      </c>
      <c r="W2841" s="48">
        <v>2362</v>
      </c>
      <c r="X2841" s="177" t="s">
        <v>20</v>
      </c>
      <c r="AI2841" s="48">
        <v>986</v>
      </c>
      <c r="AJ2841" s="30">
        <v>0.78374500000000002</v>
      </c>
      <c r="AK2841" s="175" t="s">
        <v>4</v>
      </c>
      <c r="AL2841" s="175" t="s">
        <v>5</v>
      </c>
      <c r="AM2841" s="175">
        <v>1</v>
      </c>
      <c r="AN2841" s="176">
        <v>66.599999999999994</v>
      </c>
      <c r="AO2841" s="48">
        <v>1926</v>
      </c>
      <c r="AP2841" s="177" t="s">
        <v>20</v>
      </c>
    </row>
    <row r="2842" spans="17:42" x14ac:dyDescent="0.25">
      <c r="Q2842" s="48">
        <v>2839</v>
      </c>
      <c r="R2842" s="30">
        <v>0.59700799999999998</v>
      </c>
      <c r="S2842" s="175" t="s">
        <v>4</v>
      </c>
      <c r="T2842" s="175" t="s">
        <v>5</v>
      </c>
      <c r="U2842" s="175">
        <v>0</v>
      </c>
      <c r="V2842" s="176">
        <v>38.380000000000003</v>
      </c>
      <c r="W2842" s="48">
        <v>2363</v>
      </c>
      <c r="X2842" s="177" t="s">
        <v>20</v>
      </c>
      <c r="AI2842" s="48">
        <v>995</v>
      </c>
      <c r="AJ2842" s="30">
        <v>0.83332300000000004</v>
      </c>
      <c r="AK2842" s="175" t="s">
        <v>6</v>
      </c>
      <c r="AL2842" s="175" t="s">
        <v>5</v>
      </c>
      <c r="AM2842" s="175">
        <v>1</v>
      </c>
      <c r="AN2842" s="176">
        <v>61.64</v>
      </c>
      <c r="AO2842" s="48">
        <v>1927</v>
      </c>
      <c r="AP2842" s="177" t="s">
        <v>20</v>
      </c>
    </row>
    <row r="2843" spans="17:42" x14ac:dyDescent="0.25">
      <c r="Q2843" s="48">
        <v>2840</v>
      </c>
      <c r="R2843" s="30">
        <v>0.161963</v>
      </c>
      <c r="S2843" s="175" t="s">
        <v>4</v>
      </c>
      <c r="T2843" s="175" t="s">
        <v>5</v>
      </c>
      <c r="U2843" s="175">
        <v>0</v>
      </c>
      <c r="V2843" s="176">
        <v>47.08</v>
      </c>
      <c r="W2843" s="48">
        <v>2364</v>
      </c>
      <c r="X2843" s="177" t="s">
        <v>20</v>
      </c>
      <c r="AI2843" s="48">
        <v>998</v>
      </c>
      <c r="AJ2843" s="30">
        <v>8.9092000000000005E-2</v>
      </c>
      <c r="AK2843" s="175" t="s">
        <v>4</v>
      </c>
      <c r="AL2843" s="175" t="s">
        <v>5</v>
      </c>
      <c r="AM2843" s="175">
        <v>1</v>
      </c>
      <c r="AN2843" s="176">
        <v>69.23</v>
      </c>
      <c r="AO2843" s="48">
        <v>1929</v>
      </c>
      <c r="AP2843" s="177" t="s">
        <v>20</v>
      </c>
    </row>
    <row r="2844" spans="17:42" x14ac:dyDescent="0.25">
      <c r="Q2844" s="48">
        <v>2841</v>
      </c>
      <c r="R2844" s="30">
        <v>0.14699400000000001</v>
      </c>
      <c r="S2844" s="175" t="s">
        <v>4</v>
      </c>
      <c r="T2844" s="175" t="s">
        <v>5</v>
      </c>
      <c r="U2844" s="175">
        <v>0</v>
      </c>
      <c r="V2844" s="176">
        <v>42.02</v>
      </c>
      <c r="W2844" s="48">
        <v>2365</v>
      </c>
      <c r="X2844" s="177" t="s">
        <v>20</v>
      </c>
      <c r="AI2844" s="48">
        <v>1022</v>
      </c>
      <c r="AJ2844" s="30">
        <v>0.12389</v>
      </c>
      <c r="AK2844" s="175" t="s">
        <v>42</v>
      </c>
      <c r="AL2844" s="175" t="s">
        <v>42</v>
      </c>
      <c r="AM2844" s="175">
        <v>1</v>
      </c>
      <c r="AN2844" s="176">
        <v>50.5</v>
      </c>
      <c r="AO2844" s="48">
        <v>1930</v>
      </c>
      <c r="AP2844" s="177" t="s">
        <v>20</v>
      </c>
    </row>
    <row r="2845" spans="17:42" x14ac:dyDescent="0.25">
      <c r="Q2845" s="48">
        <v>2842</v>
      </c>
      <c r="R2845" s="30">
        <v>0.38319799999999998</v>
      </c>
      <c r="S2845" s="175" t="s">
        <v>4</v>
      </c>
      <c r="T2845" s="175" t="s">
        <v>5</v>
      </c>
      <c r="U2845" s="175">
        <v>4</v>
      </c>
      <c r="V2845" s="176">
        <v>12.62</v>
      </c>
      <c r="W2845" s="48">
        <v>2366</v>
      </c>
      <c r="X2845" s="177" t="s">
        <v>20</v>
      </c>
      <c r="AI2845" s="48">
        <v>1023</v>
      </c>
      <c r="AJ2845" s="30">
        <v>0.53495599999999999</v>
      </c>
      <c r="AK2845" s="175" t="s">
        <v>4</v>
      </c>
      <c r="AL2845" s="175" t="s">
        <v>5</v>
      </c>
      <c r="AM2845" s="175">
        <v>1</v>
      </c>
      <c r="AN2845" s="176">
        <v>55.81</v>
      </c>
      <c r="AO2845" s="48">
        <v>1931</v>
      </c>
      <c r="AP2845" s="177" t="s">
        <v>20</v>
      </c>
    </row>
    <row r="2846" spans="17:42" x14ac:dyDescent="0.25">
      <c r="Q2846" s="48">
        <v>2843</v>
      </c>
      <c r="R2846" s="30">
        <v>0.37512899999999999</v>
      </c>
      <c r="S2846" s="175" t="s">
        <v>4</v>
      </c>
      <c r="T2846" s="175" t="s">
        <v>5</v>
      </c>
      <c r="U2846" s="175">
        <v>2</v>
      </c>
      <c r="V2846" s="176">
        <v>106.38</v>
      </c>
      <c r="W2846" s="48">
        <v>2367</v>
      </c>
      <c r="X2846" s="177" t="s">
        <v>20</v>
      </c>
      <c r="AI2846" s="48">
        <v>1035</v>
      </c>
      <c r="AJ2846" s="30">
        <v>0.232207</v>
      </c>
      <c r="AK2846" s="175" t="s">
        <v>4</v>
      </c>
      <c r="AL2846" s="175" t="s">
        <v>5</v>
      </c>
      <c r="AM2846" s="175">
        <v>1</v>
      </c>
      <c r="AN2846" s="176">
        <v>81.41</v>
      </c>
      <c r="AO2846" s="48">
        <v>1932</v>
      </c>
      <c r="AP2846" s="177" t="s">
        <v>20</v>
      </c>
    </row>
    <row r="2847" spans="17:42" x14ac:dyDescent="0.25">
      <c r="Q2847" s="48">
        <v>2844</v>
      </c>
      <c r="R2847" s="30">
        <v>0.20277200000000001</v>
      </c>
      <c r="S2847" s="175" t="s">
        <v>6</v>
      </c>
      <c r="T2847" s="175" t="s">
        <v>5</v>
      </c>
      <c r="U2847" s="175">
        <v>0</v>
      </c>
      <c r="V2847" s="176">
        <v>37.49</v>
      </c>
      <c r="W2847" s="48">
        <v>2368</v>
      </c>
      <c r="X2847" s="177" t="s">
        <v>20</v>
      </c>
      <c r="AI2847" s="48">
        <v>1037</v>
      </c>
      <c r="AJ2847" s="30">
        <v>0.449992</v>
      </c>
      <c r="AK2847" s="175" t="s">
        <v>4</v>
      </c>
      <c r="AL2847" s="175" t="s">
        <v>5</v>
      </c>
      <c r="AM2847" s="175">
        <v>1</v>
      </c>
      <c r="AN2847" s="176">
        <v>61.37</v>
      </c>
      <c r="AO2847" s="48">
        <v>1933</v>
      </c>
      <c r="AP2847" s="177" t="s">
        <v>20</v>
      </c>
    </row>
    <row r="2848" spans="17:42" x14ac:dyDescent="0.25">
      <c r="Q2848" s="48">
        <v>2845</v>
      </c>
      <c r="R2848" s="30">
        <v>0.46107399999999998</v>
      </c>
      <c r="S2848" s="175" t="s">
        <v>6</v>
      </c>
      <c r="T2848" s="175" t="s">
        <v>5</v>
      </c>
      <c r="U2848" s="175">
        <v>3</v>
      </c>
      <c r="V2848" s="176">
        <v>126.18</v>
      </c>
      <c r="W2848" s="48">
        <v>2369</v>
      </c>
      <c r="X2848" s="177" t="s">
        <v>20</v>
      </c>
      <c r="AI2848" s="48">
        <v>1047</v>
      </c>
      <c r="AJ2848" s="30">
        <v>0.56154099999999996</v>
      </c>
      <c r="AK2848" s="175" t="s">
        <v>4</v>
      </c>
      <c r="AL2848" s="175" t="s">
        <v>5</v>
      </c>
      <c r="AM2848" s="175">
        <v>1</v>
      </c>
      <c r="AN2848" s="176">
        <v>51.99</v>
      </c>
      <c r="AO2848" s="48">
        <v>1934</v>
      </c>
      <c r="AP2848" s="177" t="s">
        <v>20</v>
      </c>
    </row>
    <row r="2849" spans="17:42" x14ac:dyDescent="0.25">
      <c r="Q2849" s="48">
        <v>2846</v>
      </c>
      <c r="R2849" s="30">
        <v>0.183089</v>
      </c>
      <c r="S2849" s="175" t="s">
        <v>4</v>
      </c>
      <c r="T2849" s="175" t="s">
        <v>5</v>
      </c>
      <c r="U2849" s="175">
        <v>2</v>
      </c>
      <c r="V2849" s="176">
        <v>104.94</v>
      </c>
      <c r="W2849" s="48">
        <v>2370</v>
      </c>
      <c r="X2849" s="177" t="s">
        <v>20</v>
      </c>
      <c r="AI2849" s="48">
        <v>1072</v>
      </c>
      <c r="AJ2849" s="30">
        <v>0.73192299999999999</v>
      </c>
      <c r="AK2849" s="175" t="s">
        <v>4</v>
      </c>
      <c r="AL2849" s="175" t="s">
        <v>5</v>
      </c>
      <c r="AM2849" s="175">
        <v>1</v>
      </c>
      <c r="AN2849" s="176">
        <v>70.97</v>
      </c>
      <c r="AO2849" s="48">
        <v>1938</v>
      </c>
      <c r="AP2849" s="177" t="s">
        <v>20</v>
      </c>
    </row>
    <row r="2850" spans="17:42" x14ac:dyDescent="0.25">
      <c r="Q2850" s="48">
        <v>2847</v>
      </c>
      <c r="R2850" s="30">
        <v>0.60655499999999996</v>
      </c>
      <c r="S2850" s="175" t="s">
        <v>4</v>
      </c>
      <c r="T2850" s="175" t="s">
        <v>5</v>
      </c>
      <c r="U2850" s="175">
        <v>1</v>
      </c>
      <c r="V2850" s="176">
        <v>57.88</v>
      </c>
      <c r="W2850" s="48">
        <v>2371</v>
      </c>
      <c r="X2850" s="177" t="s">
        <v>20</v>
      </c>
      <c r="AI2850" s="48">
        <v>1073</v>
      </c>
      <c r="AJ2850" s="30">
        <v>0.57955999999999996</v>
      </c>
      <c r="AK2850" s="175" t="s">
        <v>4</v>
      </c>
      <c r="AL2850" s="175" t="s">
        <v>5</v>
      </c>
      <c r="AM2850" s="175">
        <v>1</v>
      </c>
      <c r="AN2850" s="176">
        <v>91.81</v>
      </c>
      <c r="AO2850" s="48">
        <v>1939</v>
      </c>
      <c r="AP2850" s="177" t="s">
        <v>20</v>
      </c>
    </row>
    <row r="2851" spans="17:42" x14ac:dyDescent="0.25">
      <c r="Q2851" s="48">
        <v>2848</v>
      </c>
      <c r="R2851" s="30">
        <v>0.24443000000000001</v>
      </c>
      <c r="S2851" s="175" t="s">
        <v>4</v>
      </c>
      <c r="T2851" s="175" t="s">
        <v>5</v>
      </c>
      <c r="U2851" s="175">
        <v>1</v>
      </c>
      <c r="V2851" s="176">
        <v>58.09</v>
      </c>
      <c r="W2851" s="48">
        <v>2372</v>
      </c>
      <c r="X2851" s="177" t="s">
        <v>20</v>
      </c>
      <c r="AI2851" s="48">
        <v>1086</v>
      </c>
      <c r="AJ2851" s="30">
        <v>0.25672</v>
      </c>
      <c r="AK2851" s="175" t="s">
        <v>4</v>
      </c>
      <c r="AL2851" s="175" t="s">
        <v>5</v>
      </c>
      <c r="AM2851" s="175">
        <v>1</v>
      </c>
      <c r="AN2851" s="176">
        <v>95.59</v>
      </c>
      <c r="AO2851" s="48">
        <v>1940</v>
      </c>
      <c r="AP2851" s="177" t="s">
        <v>20</v>
      </c>
    </row>
    <row r="2852" spans="17:42" x14ac:dyDescent="0.25">
      <c r="Q2852" s="48">
        <v>2849</v>
      </c>
      <c r="R2852" s="30">
        <v>0.159969</v>
      </c>
      <c r="S2852" s="175" t="s">
        <v>6</v>
      </c>
      <c r="T2852" s="175" t="s">
        <v>5</v>
      </c>
      <c r="U2852" s="175">
        <v>0</v>
      </c>
      <c r="V2852" s="176">
        <v>44.26</v>
      </c>
      <c r="W2852" s="48">
        <v>2373</v>
      </c>
      <c r="X2852" s="177" t="s">
        <v>20</v>
      </c>
      <c r="AI2852" s="48">
        <v>1092</v>
      </c>
      <c r="AJ2852" s="30">
        <v>0.262243</v>
      </c>
      <c r="AK2852" s="175" t="s">
        <v>4</v>
      </c>
      <c r="AL2852" s="175" t="s">
        <v>5</v>
      </c>
      <c r="AM2852" s="175">
        <v>1</v>
      </c>
      <c r="AN2852" s="176">
        <v>95.58</v>
      </c>
      <c r="AO2852" s="48">
        <v>1941</v>
      </c>
      <c r="AP2852" s="177" t="s">
        <v>20</v>
      </c>
    </row>
    <row r="2853" spans="17:42" x14ac:dyDescent="0.25">
      <c r="Q2853" s="48">
        <v>2850</v>
      </c>
      <c r="R2853" s="30">
        <v>0.324826</v>
      </c>
      <c r="S2853" s="175" t="s">
        <v>7</v>
      </c>
      <c r="T2853" s="175" t="s">
        <v>5</v>
      </c>
      <c r="U2853" s="175">
        <v>2</v>
      </c>
      <c r="V2853" s="176">
        <v>113.45</v>
      </c>
      <c r="W2853" s="48">
        <v>2374</v>
      </c>
      <c r="X2853" s="177" t="s">
        <v>20</v>
      </c>
      <c r="AI2853" s="48">
        <v>1093</v>
      </c>
      <c r="AJ2853" s="30">
        <v>0.733213</v>
      </c>
      <c r="AK2853" s="175" t="s">
        <v>9</v>
      </c>
      <c r="AL2853" s="175" t="s">
        <v>10</v>
      </c>
      <c r="AM2853" s="175">
        <v>1</v>
      </c>
      <c r="AN2853" s="176">
        <v>53.95</v>
      </c>
      <c r="AO2853" s="48">
        <v>1942</v>
      </c>
      <c r="AP2853" s="177" t="s">
        <v>20</v>
      </c>
    </row>
    <row r="2854" spans="17:42" x14ac:dyDescent="0.25">
      <c r="Q2854" s="48">
        <v>2851</v>
      </c>
      <c r="R2854" s="30">
        <v>0.34886400000000001</v>
      </c>
      <c r="S2854" s="175" t="s">
        <v>4</v>
      </c>
      <c r="T2854" s="175" t="s">
        <v>5</v>
      </c>
      <c r="U2854" s="175">
        <v>0</v>
      </c>
      <c r="V2854" s="176">
        <v>40.380000000000003</v>
      </c>
      <c r="W2854" s="48">
        <v>2375</v>
      </c>
      <c r="X2854" s="177" t="s">
        <v>20</v>
      </c>
      <c r="AI2854" s="48">
        <v>1111</v>
      </c>
      <c r="AJ2854" s="30">
        <v>0.51502899999999996</v>
      </c>
      <c r="AK2854" s="175" t="s">
        <v>4</v>
      </c>
      <c r="AL2854" s="175" t="s">
        <v>5</v>
      </c>
      <c r="AM2854" s="175">
        <v>1</v>
      </c>
      <c r="AN2854" s="176">
        <v>50.9</v>
      </c>
      <c r="AO2854" s="48">
        <v>1943</v>
      </c>
      <c r="AP2854" s="177" t="s">
        <v>20</v>
      </c>
    </row>
    <row r="2855" spans="17:42" x14ac:dyDescent="0.25">
      <c r="Q2855" s="48">
        <v>2852</v>
      </c>
      <c r="R2855" s="30">
        <v>0.18</v>
      </c>
      <c r="S2855" s="175" t="s">
        <v>4</v>
      </c>
      <c r="T2855" s="175" t="s">
        <v>5</v>
      </c>
      <c r="U2855" s="175">
        <v>0</v>
      </c>
      <c r="V2855" s="176">
        <v>36.869999999999997</v>
      </c>
      <c r="W2855" s="48">
        <v>2376</v>
      </c>
      <c r="X2855" s="177" t="s">
        <v>20</v>
      </c>
      <c r="AI2855" s="48">
        <v>1147</v>
      </c>
      <c r="AJ2855" s="30">
        <v>1.2615989999999999</v>
      </c>
      <c r="AK2855" s="175" t="s">
        <v>4</v>
      </c>
      <c r="AL2855" s="175" t="s">
        <v>5</v>
      </c>
      <c r="AM2855" s="175">
        <v>1</v>
      </c>
      <c r="AN2855" s="176">
        <v>50.7</v>
      </c>
      <c r="AO2855" s="48">
        <v>1944</v>
      </c>
      <c r="AP2855" s="177" t="s">
        <v>20</v>
      </c>
    </row>
    <row r="2856" spans="17:42" x14ac:dyDescent="0.25">
      <c r="Q2856" s="48">
        <v>2853</v>
      </c>
      <c r="R2856" s="30">
        <v>0.29933500000000002</v>
      </c>
      <c r="S2856" s="175" t="s">
        <v>4</v>
      </c>
      <c r="T2856" s="175" t="s">
        <v>5</v>
      </c>
      <c r="U2856" s="175">
        <v>2</v>
      </c>
      <c r="V2856" s="176">
        <v>118.76</v>
      </c>
      <c r="W2856" s="48">
        <v>2378</v>
      </c>
      <c r="X2856" s="177" t="s">
        <v>20</v>
      </c>
      <c r="AI2856" s="48">
        <v>1163</v>
      </c>
      <c r="AJ2856" s="30">
        <v>0.52941899999999997</v>
      </c>
      <c r="AK2856" s="175" t="s">
        <v>4</v>
      </c>
      <c r="AL2856" s="175" t="s">
        <v>5</v>
      </c>
      <c r="AM2856" s="175">
        <v>1</v>
      </c>
      <c r="AN2856" s="176">
        <v>66.98</v>
      </c>
      <c r="AO2856" s="48">
        <v>1945</v>
      </c>
      <c r="AP2856" s="177" t="s">
        <v>20</v>
      </c>
    </row>
    <row r="2857" spans="17:42" x14ac:dyDescent="0.25">
      <c r="Q2857" s="48">
        <v>2854</v>
      </c>
      <c r="R2857" s="30">
        <v>0.176069</v>
      </c>
      <c r="S2857" s="175" t="s">
        <v>4</v>
      </c>
      <c r="T2857" s="175" t="s">
        <v>5</v>
      </c>
      <c r="U2857" s="175">
        <v>0</v>
      </c>
      <c r="V2857" s="176">
        <v>35.520000000000003</v>
      </c>
      <c r="W2857" s="48">
        <v>2379</v>
      </c>
      <c r="X2857" s="177" t="s">
        <v>20</v>
      </c>
      <c r="AI2857" s="48">
        <v>1173</v>
      </c>
      <c r="AJ2857" s="30">
        <v>0.54667200000000005</v>
      </c>
      <c r="AK2857" s="175" t="s">
        <v>11</v>
      </c>
      <c r="AL2857" s="175" t="s">
        <v>10</v>
      </c>
      <c r="AM2857" s="175">
        <v>1</v>
      </c>
      <c r="AN2857" s="176">
        <v>52.63</v>
      </c>
      <c r="AO2857" s="48">
        <v>1946</v>
      </c>
      <c r="AP2857" s="177" t="s">
        <v>20</v>
      </c>
    </row>
    <row r="2858" spans="17:42" x14ac:dyDescent="0.25">
      <c r="Q2858" s="48">
        <v>2855</v>
      </c>
      <c r="R2858" s="30">
        <v>0.64387499999999998</v>
      </c>
      <c r="S2858" s="175" t="s">
        <v>4</v>
      </c>
      <c r="T2858" s="175" t="s">
        <v>5</v>
      </c>
      <c r="U2858" s="175">
        <v>1</v>
      </c>
      <c r="V2858" s="176">
        <v>94.64</v>
      </c>
      <c r="W2858" s="48">
        <v>2381</v>
      </c>
      <c r="X2858" s="177" t="s">
        <v>20</v>
      </c>
      <c r="AI2858" s="48">
        <v>1175</v>
      </c>
      <c r="AJ2858" s="30">
        <v>0.27733799999999997</v>
      </c>
      <c r="AK2858" s="175" t="s">
        <v>4</v>
      </c>
      <c r="AL2858" s="175" t="s">
        <v>5</v>
      </c>
      <c r="AM2858" s="175">
        <v>1</v>
      </c>
      <c r="AN2858" s="176">
        <v>52.22</v>
      </c>
      <c r="AO2858" s="48">
        <v>1947</v>
      </c>
      <c r="AP2858" s="177" t="s">
        <v>20</v>
      </c>
    </row>
    <row r="2859" spans="17:42" x14ac:dyDescent="0.25">
      <c r="Q2859" s="48">
        <v>2856</v>
      </c>
      <c r="R2859" s="30">
        <v>0.31375500000000001</v>
      </c>
      <c r="S2859" s="175" t="s">
        <v>4</v>
      </c>
      <c r="T2859" s="175" t="s">
        <v>5</v>
      </c>
      <c r="U2859" s="175">
        <v>3</v>
      </c>
      <c r="V2859" s="176">
        <v>120.41</v>
      </c>
      <c r="W2859" s="48">
        <v>2382</v>
      </c>
      <c r="X2859" s="177" t="s">
        <v>20</v>
      </c>
      <c r="AI2859" s="48">
        <v>1191</v>
      </c>
      <c r="AJ2859" s="30">
        <v>0.37887500000000002</v>
      </c>
      <c r="AK2859" s="175" t="s">
        <v>6</v>
      </c>
      <c r="AL2859" s="175" t="s">
        <v>5</v>
      </c>
      <c r="AM2859" s="175">
        <v>1</v>
      </c>
      <c r="AN2859" s="176">
        <v>54.81</v>
      </c>
      <c r="AO2859" s="48">
        <v>1948</v>
      </c>
      <c r="AP2859" s="177" t="s">
        <v>20</v>
      </c>
    </row>
    <row r="2860" spans="17:42" x14ac:dyDescent="0.25">
      <c r="Q2860" s="48">
        <v>2857</v>
      </c>
      <c r="R2860" s="30">
        <v>0.232741</v>
      </c>
      <c r="S2860" s="175" t="s">
        <v>4</v>
      </c>
      <c r="T2860" s="175" t="s">
        <v>5</v>
      </c>
      <c r="U2860" s="175">
        <v>0</v>
      </c>
      <c r="V2860" s="176">
        <v>36.700000000000003</v>
      </c>
      <c r="W2860" s="48">
        <v>2383</v>
      </c>
      <c r="X2860" s="177" t="s">
        <v>20</v>
      </c>
      <c r="AI2860" s="48">
        <v>1209</v>
      </c>
      <c r="AJ2860" s="30">
        <v>0.43438900000000003</v>
      </c>
      <c r="AK2860" s="175" t="s">
        <v>4</v>
      </c>
      <c r="AL2860" s="175" t="s">
        <v>5</v>
      </c>
      <c r="AM2860" s="175">
        <v>1</v>
      </c>
      <c r="AN2860" s="176">
        <v>89.21</v>
      </c>
      <c r="AO2860" s="48">
        <v>1949</v>
      </c>
      <c r="AP2860" s="177" t="s">
        <v>20</v>
      </c>
    </row>
    <row r="2861" spans="17:42" x14ac:dyDescent="0.25">
      <c r="Q2861" s="48">
        <v>2858</v>
      </c>
      <c r="R2861" s="30">
        <v>0.181836</v>
      </c>
      <c r="S2861" s="175" t="s">
        <v>4</v>
      </c>
      <c r="T2861" s="175" t="s">
        <v>5</v>
      </c>
      <c r="U2861" s="175">
        <v>2</v>
      </c>
      <c r="V2861" s="176">
        <v>119.92</v>
      </c>
      <c r="W2861" s="48">
        <v>2385</v>
      </c>
      <c r="X2861" s="177" t="s">
        <v>20</v>
      </c>
      <c r="AI2861" s="48">
        <v>1225</v>
      </c>
      <c r="AJ2861" s="30">
        <v>0.48310500000000001</v>
      </c>
      <c r="AK2861" s="175" t="s">
        <v>4</v>
      </c>
      <c r="AL2861" s="175" t="s">
        <v>5</v>
      </c>
      <c r="AM2861" s="175">
        <v>1</v>
      </c>
      <c r="AN2861" s="176">
        <v>51.88</v>
      </c>
      <c r="AO2861" s="48">
        <v>1950</v>
      </c>
      <c r="AP2861" s="177" t="s">
        <v>20</v>
      </c>
    </row>
    <row r="2862" spans="17:42" x14ac:dyDescent="0.25">
      <c r="Q2862" s="48">
        <v>2859</v>
      </c>
      <c r="R2862" s="30">
        <v>0.95030800000000004</v>
      </c>
      <c r="S2862" s="175" t="s">
        <v>4</v>
      </c>
      <c r="T2862" s="175" t="s">
        <v>5</v>
      </c>
      <c r="U2862" s="175">
        <v>0</v>
      </c>
      <c r="V2862" s="176">
        <v>46.63</v>
      </c>
      <c r="W2862" s="48">
        <v>2386</v>
      </c>
      <c r="X2862" s="177" t="s">
        <v>20</v>
      </c>
      <c r="AI2862" s="48">
        <v>1241</v>
      </c>
      <c r="AJ2862" s="30">
        <v>0.36047400000000002</v>
      </c>
      <c r="AK2862" s="175" t="s">
        <v>9</v>
      </c>
      <c r="AL2862" s="175" t="s">
        <v>10</v>
      </c>
      <c r="AM2862" s="175">
        <v>1</v>
      </c>
      <c r="AN2862" s="176">
        <v>57.68</v>
      </c>
      <c r="AO2862" s="48">
        <v>1951</v>
      </c>
      <c r="AP2862" s="177" t="s">
        <v>20</v>
      </c>
    </row>
    <row r="2863" spans="17:42" x14ac:dyDescent="0.25">
      <c r="Q2863" s="48">
        <v>2860</v>
      </c>
      <c r="R2863" s="30">
        <v>0.39305299999999999</v>
      </c>
      <c r="S2863" s="175" t="s">
        <v>4</v>
      </c>
      <c r="T2863" s="175" t="s">
        <v>5</v>
      </c>
      <c r="U2863" s="175">
        <v>2</v>
      </c>
      <c r="V2863" s="176">
        <v>101.83</v>
      </c>
      <c r="W2863" s="48">
        <v>2387</v>
      </c>
      <c r="X2863" s="177" t="s">
        <v>20</v>
      </c>
      <c r="AI2863" s="48">
        <v>1245</v>
      </c>
      <c r="AJ2863" s="30">
        <v>0.51024899999999995</v>
      </c>
      <c r="AK2863" s="175" t="s">
        <v>4</v>
      </c>
      <c r="AL2863" s="175" t="s">
        <v>5</v>
      </c>
      <c r="AM2863" s="175">
        <v>1</v>
      </c>
      <c r="AN2863" s="176">
        <v>52.15</v>
      </c>
      <c r="AO2863" s="48">
        <v>1952</v>
      </c>
      <c r="AP2863" s="177" t="s">
        <v>20</v>
      </c>
    </row>
    <row r="2864" spans="17:42" x14ac:dyDescent="0.25">
      <c r="Q2864" s="48">
        <v>2861</v>
      </c>
      <c r="R2864" s="30">
        <v>0.108795</v>
      </c>
      <c r="S2864" s="175" t="s">
        <v>4</v>
      </c>
      <c r="T2864" s="175" t="s">
        <v>5</v>
      </c>
      <c r="U2864" s="175">
        <v>1</v>
      </c>
      <c r="V2864" s="176">
        <v>57.35</v>
      </c>
      <c r="W2864" s="48">
        <v>2388</v>
      </c>
      <c r="X2864" s="177" t="s">
        <v>20</v>
      </c>
      <c r="AI2864" s="48">
        <v>1257</v>
      </c>
      <c r="AJ2864" s="30">
        <v>0.12628900000000001</v>
      </c>
      <c r="AK2864" s="175" t="s">
        <v>4</v>
      </c>
      <c r="AL2864" s="175" t="s">
        <v>5</v>
      </c>
      <c r="AM2864" s="175">
        <v>1</v>
      </c>
      <c r="AN2864" s="176">
        <v>52.43</v>
      </c>
      <c r="AO2864" s="48">
        <v>1955</v>
      </c>
      <c r="AP2864" s="177" t="s">
        <v>20</v>
      </c>
    </row>
    <row r="2865" spans="17:42" x14ac:dyDescent="0.25">
      <c r="Q2865" s="48">
        <v>2862</v>
      </c>
      <c r="R2865" s="30">
        <v>0.36441699999999999</v>
      </c>
      <c r="S2865" s="175" t="s">
        <v>4</v>
      </c>
      <c r="T2865" s="175" t="s">
        <v>5</v>
      </c>
      <c r="U2865" s="175">
        <v>2</v>
      </c>
      <c r="V2865" s="176">
        <v>115.87</v>
      </c>
      <c r="W2865" s="48">
        <v>2389</v>
      </c>
      <c r="X2865" s="177" t="s">
        <v>20</v>
      </c>
      <c r="AI2865" s="48">
        <v>1267</v>
      </c>
      <c r="AJ2865" s="30">
        <v>0.389131</v>
      </c>
      <c r="AK2865" s="175" t="s">
        <v>6</v>
      </c>
      <c r="AL2865" s="175" t="s">
        <v>5</v>
      </c>
      <c r="AM2865" s="175">
        <v>1</v>
      </c>
      <c r="AN2865" s="176">
        <v>91.16</v>
      </c>
      <c r="AO2865" s="48">
        <v>1956</v>
      </c>
      <c r="AP2865" s="177" t="s">
        <v>20</v>
      </c>
    </row>
    <row r="2866" spans="17:42" x14ac:dyDescent="0.25">
      <c r="Q2866" s="48">
        <v>2863</v>
      </c>
      <c r="R2866" s="30">
        <v>0.39140599999999998</v>
      </c>
      <c r="S2866" s="175" t="s">
        <v>6</v>
      </c>
      <c r="T2866" s="175" t="s">
        <v>5</v>
      </c>
      <c r="U2866" s="175">
        <v>1</v>
      </c>
      <c r="V2866" s="176">
        <v>96.58</v>
      </c>
      <c r="W2866" s="48">
        <v>2391</v>
      </c>
      <c r="X2866" s="177" t="s">
        <v>20</v>
      </c>
      <c r="AI2866" s="48">
        <v>1268</v>
      </c>
      <c r="AJ2866" s="30">
        <v>0.19903599999999999</v>
      </c>
      <c r="AK2866" s="175" t="s">
        <v>6</v>
      </c>
      <c r="AL2866" s="175" t="s">
        <v>5</v>
      </c>
      <c r="AM2866" s="175">
        <v>1</v>
      </c>
      <c r="AN2866" s="176">
        <v>85.42</v>
      </c>
      <c r="AO2866" s="48">
        <v>1957</v>
      </c>
      <c r="AP2866" s="177" t="s">
        <v>20</v>
      </c>
    </row>
    <row r="2867" spans="17:42" x14ac:dyDescent="0.25">
      <c r="Q2867" s="48">
        <v>2864</v>
      </c>
      <c r="R2867" s="30">
        <v>0.19980300000000001</v>
      </c>
      <c r="S2867" s="175" t="s">
        <v>4</v>
      </c>
      <c r="T2867" s="175" t="s">
        <v>5</v>
      </c>
      <c r="U2867" s="175">
        <v>0</v>
      </c>
      <c r="V2867" s="176">
        <v>32.35</v>
      </c>
      <c r="W2867" s="48">
        <v>2392</v>
      </c>
      <c r="X2867" s="177" t="s">
        <v>20</v>
      </c>
      <c r="AI2867" s="48">
        <v>1278</v>
      </c>
      <c r="AJ2867" s="30">
        <v>0.42912299999999998</v>
      </c>
      <c r="AK2867" s="175" t="s">
        <v>4</v>
      </c>
      <c r="AL2867" s="175" t="s">
        <v>5</v>
      </c>
      <c r="AM2867" s="175">
        <v>1</v>
      </c>
      <c r="AN2867" s="176">
        <v>54.28</v>
      </c>
      <c r="AO2867" s="48">
        <v>1958</v>
      </c>
      <c r="AP2867" s="177" t="s">
        <v>20</v>
      </c>
    </row>
    <row r="2868" spans="17:42" x14ac:dyDescent="0.25">
      <c r="Q2868" s="48">
        <v>2865</v>
      </c>
      <c r="R2868" s="30">
        <v>0.59706099999999995</v>
      </c>
      <c r="S2868" s="175" t="s">
        <v>4</v>
      </c>
      <c r="T2868" s="175" t="s">
        <v>5</v>
      </c>
      <c r="U2868" s="175">
        <v>2</v>
      </c>
      <c r="V2868" s="176">
        <v>108.49</v>
      </c>
      <c r="W2868" s="48">
        <v>2393</v>
      </c>
      <c r="X2868" s="177" t="s">
        <v>20</v>
      </c>
      <c r="AI2868" s="48">
        <v>1282</v>
      </c>
      <c r="AJ2868" s="30">
        <v>0.47026000000000001</v>
      </c>
      <c r="AK2868" s="175" t="s">
        <v>4</v>
      </c>
      <c r="AL2868" s="175" t="s">
        <v>5</v>
      </c>
      <c r="AM2868" s="175">
        <v>1</v>
      </c>
      <c r="AN2868" s="176">
        <v>50.72</v>
      </c>
      <c r="AO2868" s="48">
        <v>1959</v>
      </c>
      <c r="AP2868" s="177" t="s">
        <v>20</v>
      </c>
    </row>
    <row r="2869" spans="17:42" x14ac:dyDescent="0.25">
      <c r="Q2869" s="48">
        <v>2866</v>
      </c>
      <c r="R2869" s="30">
        <v>0.490483</v>
      </c>
      <c r="S2869" s="175" t="s">
        <v>4</v>
      </c>
      <c r="T2869" s="175" t="s">
        <v>5</v>
      </c>
      <c r="U2869" s="175">
        <v>1</v>
      </c>
      <c r="V2869" s="176">
        <v>66.31</v>
      </c>
      <c r="W2869" s="48">
        <v>2394</v>
      </c>
      <c r="X2869" s="177" t="s">
        <v>20</v>
      </c>
      <c r="AI2869" s="48">
        <v>1294</v>
      </c>
      <c r="AJ2869" s="30">
        <v>0.25163400000000002</v>
      </c>
      <c r="AK2869" s="175" t="s">
        <v>4</v>
      </c>
      <c r="AL2869" s="175" t="s">
        <v>5</v>
      </c>
      <c r="AM2869" s="175">
        <v>1</v>
      </c>
      <c r="AN2869" s="176">
        <v>52.52</v>
      </c>
      <c r="AO2869" s="48">
        <v>1961</v>
      </c>
      <c r="AP2869" s="177" t="s">
        <v>20</v>
      </c>
    </row>
    <row r="2870" spans="17:42" x14ac:dyDescent="0.25">
      <c r="Q2870" s="48">
        <v>2867</v>
      </c>
      <c r="R2870" s="30">
        <v>0.50887300000000002</v>
      </c>
      <c r="S2870" s="175" t="s">
        <v>6</v>
      </c>
      <c r="T2870" s="175" t="s">
        <v>5</v>
      </c>
      <c r="U2870" s="175">
        <v>0</v>
      </c>
      <c r="V2870" s="176">
        <v>40.46</v>
      </c>
      <c r="W2870" s="48">
        <v>2395</v>
      </c>
      <c r="X2870" s="177" t="s">
        <v>20</v>
      </c>
      <c r="AI2870" s="48">
        <v>1311</v>
      </c>
      <c r="AJ2870" s="30">
        <v>0.241227</v>
      </c>
      <c r="AK2870" s="175" t="s">
        <v>9</v>
      </c>
      <c r="AL2870" s="175" t="s">
        <v>10</v>
      </c>
      <c r="AM2870" s="175">
        <v>1</v>
      </c>
      <c r="AN2870" s="176">
        <v>52.28</v>
      </c>
      <c r="AO2870" s="48">
        <v>1964</v>
      </c>
      <c r="AP2870" s="177" t="s">
        <v>20</v>
      </c>
    </row>
    <row r="2871" spans="17:42" x14ac:dyDescent="0.25">
      <c r="Q2871" s="48">
        <v>2868</v>
      </c>
      <c r="R2871" s="30">
        <v>0.118392</v>
      </c>
      <c r="S2871" s="175" t="s">
        <v>4</v>
      </c>
      <c r="T2871" s="175" t="s">
        <v>5</v>
      </c>
      <c r="U2871" s="175">
        <v>1</v>
      </c>
      <c r="V2871" s="176">
        <v>53.93</v>
      </c>
      <c r="W2871" s="48">
        <v>2396</v>
      </c>
      <c r="X2871" s="177" t="s">
        <v>20</v>
      </c>
      <c r="AI2871" s="48">
        <v>1312</v>
      </c>
      <c r="AJ2871" s="30">
        <v>0.28153499999999998</v>
      </c>
      <c r="AK2871" s="175" t="s">
        <v>4</v>
      </c>
      <c r="AL2871" s="175" t="s">
        <v>5</v>
      </c>
      <c r="AM2871" s="175">
        <v>1</v>
      </c>
      <c r="AN2871" s="176">
        <v>51.49</v>
      </c>
      <c r="AO2871" s="48">
        <v>1965</v>
      </c>
      <c r="AP2871" s="177" t="s">
        <v>20</v>
      </c>
    </row>
    <row r="2872" spans="17:42" x14ac:dyDescent="0.25">
      <c r="Q2872" s="48">
        <v>2869</v>
      </c>
      <c r="R2872" s="30">
        <v>9.3894000000000005E-2</v>
      </c>
      <c r="S2872" s="175" t="s">
        <v>6</v>
      </c>
      <c r="T2872" s="175" t="s">
        <v>5</v>
      </c>
      <c r="U2872" s="175">
        <v>0</v>
      </c>
      <c r="V2872" s="176">
        <v>32.83</v>
      </c>
      <c r="W2872" s="48">
        <v>2397</v>
      </c>
      <c r="X2872" s="177" t="s">
        <v>20</v>
      </c>
      <c r="AI2872" s="48">
        <v>1320</v>
      </c>
      <c r="AJ2872" s="30">
        <v>0.22220999999999999</v>
      </c>
      <c r="AK2872" s="175" t="s">
        <v>4</v>
      </c>
      <c r="AL2872" s="175" t="s">
        <v>5</v>
      </c>
      <c r="AM2872" s="175">
        <v>1</v>
      </c>
      <c r="AN2872" s="176">
        <v>52.59</v>
      </c>
      <c r="AO2872" s="48">
        <v>1966</v>
      </c>
      <c r="AP2872" s="177" t="s">
        <v>20</v>
      </c>
    </row>
    <row r="2873" spans="17:42" x14ac:dyDescent="0.25">
      <c r="Q2873" s="48">
        <v>2870</v>
      </c>
      <c r="R2873" s="30">
        <v>0.178262</v>
      </c>
      <c r="S2873" s="175" t="s">
        <v>6</v>
      </c>
      <c r="T2873" s="175" t="s">
        <v>5</v>
      </c>
      <c r="U2873" s="175">
        <v>3</v>
      </c>
      <c r="V2873" s="176">
        <v>135.02000000000001</v>
      </c>
      <c r="W2873" s="48">
        <v>2399</v>
      </c>
      <c r="X2873" s="177" t="s">
        <v>20</v>
      </c>
      <c r="AI2873" s="48">
        <v>1323</v>
      </c>
      <c r="AJ2873" s="30">
        <v>0.152667</v>
      </c>
      <c r="AK2873" s="175" t="s">
        <v>4</v>
      </c>
      <c r="AL2873" s="175" t="s">
        <v>5</v>
      </c>
      <c r="AM2873" s="175">
        <v>1</v>
      </c>
      <c r="AN2873" s="176">
        <v>98.97</v>
      </c>
      <c r="AO2873" s="48">
        <v>1967</v>
      </c>
      <c r="AP2873" s="177" t="s">
        <v>20</v>
      </c>
    </row>
    <row r="2874" spans="17:42" x14ac:dyDescent="0.25">
      <c r="Q2874" s="48">
        <v>2871</v>
      </c>
      <c r="R2874" s="30">
        <v>0.210899</v>
      </c>
      <c r="S2874" s="175" t="s">
        <v>4</v>
      </c>
      <c r="T2874" s="175" t="s">
        <v>5</v>
      </c>
      <c r="U2874" s="175">
        <v>2</v>
      </c>
      <c r="V2874" s="176">
        <v>112.17</v>
      </c>
      <c r="W2874" s="48">
        <v>2400</v>
      </c>
      <c r="X2874" s="177" t="s">
        <v>20</v>
      </c>
      <c r="AI2874" s="48">
        <v>1343</v>
      </c>
      <c r="AJ2874" s="30">
        <v>0.2127</v>
      </c>
      <c r="AK2874" s="175" t="s">
        <v>9</v>
      </c>
      <c r="AL2874" s="175" t="s">
        <v>10</v>
      </c>
      <c r="AM2874" s="175">
        <v>1</v>
      </c>
      <c r="AN2874" s="176">
        <v>53.1</v>
      </c>
      <c r="AO2874" s="48">
        <v>1968</v>
      </c>
      <c r="AP2874" s="177" t="s">
        <v>20</v>
      </c>
    </row>
    <row r="2875" spans="17:42" x14ac:dyDescent="0.25">
      <c r="Q2875" s="48">
        <v>2872</v>
      </c>
      <c r="R2875" s="30">
        <v>0.10785599999999999</v>
      </c>
      <c r="S2875" s="175" t="s">
        <v>4</v>
      </c>
      <c r="T2875" s="175" t="s">
        <v>5</v>
      </c>
      <c r="U2875" s="175">
        <v>0</v>
      </c>
      <c r="V2875" s="176">
        <v>39.020000000000003</v>
      </c>
      <c r="W2875" s="48">
        <v>2401</v>
      </c>
      <c r="X2875" s="177" t="s">
        <v>20</v>
      </c>
      <c r="AI2875" s="48">
        <v>1357</v>
      </c>
      <c r="AJ2875" s="30">
        <v>0.195436</v>
      </c>
      <c r="AK2875" s="175" t="s">
        <v>4</v>
      </c>
      <c r="AL2875" s="175" t="s">
        <v>5</v>
      </c>
      <c r="AM2875" s="175">
        <v>1</v>
      </c>
      <c r="AN2875" s="176">
        <v>51.34</v>
      </c>
      <c r="AO2875" s="48">
        <v>1969</v>
      </c>
      <c r="AP2875" s="177" t="s">
        <v>20</v>
      </c>
    </row>
    <row r="2876" spans="17:42" x14ac:dyDescent="0.25">
      <c r="Q2876" s="48">
        <v>2873</v>
      </c>
      <c r="R2876" s="30">
        <v>0.55063499999999999</v>
      </c>
      <c r="S2876" s="175" t="s">
        <v>4</v>
      </c>
      <c r="T2876" s="175" t="s">
        <v>5</v>
      </c>
      <c r="U2876" s="175">
        <v>2</v>
      </c>
      <c r="V2876" s="176">
        <v>113.78</v>
      </c>
      <c r="W2876" s="48">
        <v>2402</v>
      </c>
      <c r="X2876" s="177" t="s">
        <v>20</v>
      </c>
      <c r="AI2876" s="48">
        <v>1401</v>
      </c>
      <c r="AJ2876" s="30">
        <v>0.234463</v>
      </c>
      <c r="AK2876" s="175" t="s">
        <v>9</v>
      </c>
      <c r="AL2876" s="175" t="s">
        <v>10</v>
      </c>
      <c r="AM2876" s="175">
        <v>1</v>
      </c>
      <c r="AN2876" s="176">
        <v>52.82</v>
      </c>
      <c r="AO2876" s="48">
        <v>1970</v>
      </c>
      <c r="AP2876" s="177" t="s">
        <v>20</v>
      </c>
    </row>
    <row r="2877" spans="17:42" x14ac:dyDescent="0.25">
      <c r="Q2877" s="48">
        <v>2874</v>
      </c>
      <c r="R2877" s="30">
        <v>0.244894</v>
      </c>
      <c r="S2877" s="175" t="s">
        <v>4</v>
      </c>
      <c r="T2877" s="175" t="s">
        <v>5</v>
      </c>
      <c r="U2877" s="175">
        <v>0</v>
      </c>
      <c r="V2877" s="176">
        <v>49.21</v>
      </c>
      <c r="W2877" s="48">
        <v>2403</v>
      </c>
      <c r="X2877" s="177" t="s">
        <v>20</v>
      </c>
      <c r="AI2877" s="48">
        <v>1404</v>
      </c>
      <c r="AJ2877" s="30">
        <v>0.98112900000000003</v>
      </c>
      <c r="AK2877" s="175" t="s">
        <v>9</v>
      </c>
      <c r="AL2877" s="175" t="s">
        <v>10</v>
      </c>
      <c r="AM2877" s="175">
        <v>1</v>
      </c>
      <c r="AN2877" s="176">
        <v>61.51</v>
      </c>
      <c r="AO2877" s="48">
        <v>1971</v>
      </c>
      <c r="AP2877" s="177" t="s">
        <v>20</v>
      </c>
    </row>
    <row r="2878" spans="17:42" x14ac:dyDescent="0.25">
      <c r="Q2878" s="48">
        <v>2875</v>
      </c>
      <c r="R2878" s="30">
        <v>0.23383300000000001</v>
      </c>
      <c r="S2878" s="175" t="s">
        <v>6</v>
      </c>
      <c r="T2878" s="175" t="s">
        <v>5</v>
      </c>
      <c r="U2878" s="175">
        <v>4</v>
      </c>
      <c r="V2878" s="176">
        <v>23.46</v>
      </c>
      <c r="W2878" s="48">
        <v>2404</v>
      </c>
      <c r="X2878" s="177" t="s">
        <v>20</v>
      </c>
      <c r="AI2878" s="48">
        <v>1411</v>
      </c>
      <c r="AJ2878" s="30">
        <v>0.74422100000000002</v>
      </c>
      <c r="AK2878" s="175" t="s">
        <v>4</v>
      </c>
      <c r="AL2878" s="175" t="s">
        <v>5</v>
      </c>
      <c r="AM2878" s="175">
        <v>1</v>
      </c>
      <c r="AN2878" s="176">
        <v>61.76</v>
      </c>
      <c r="AO2878" s="48">
        <v>1972</v>
      </c>
      <c r="AP2878" s="177" t="s">
        <v>20</v>
      </c>
    </row>
    <row r="2879" spans="17:42" x14ac:dyDescent="0.25">
      <c r="Q2879" s="48">
        <v>2876</v>
      </c>
      <c r="R2879" s="30">
        <v>0.407777</v>
      </c>
      <c r="S2879" s="175" t="s">
        <v>4</v>
      </c>
      <c r="T2879" s="175" t="s">
        <v>5</v>
      </c>
      <c r="U2879" s="175">
        <v>2</v>
      </c>
      <c r="V2879" s="176">
        <v>112.66</v>
      </c>
      <c r="W2879" s="48">
        <v>2405</v>
      </c>
      <c r="X2879" s="177" t="s">
        <v>20</v>
      </c>
      <c r="AI2879" s="48">
        <v>1414</v>
      </c>
      <c r="AJ2879" s="30">
        <v>0.36369699999999999</v>
      </c>
      <c r="AK2879" s="175" t="s">
        <v>4</v>
      </c>
      <c r="AL2879" s="175" t="s">
        <v>5</v>
      </c>
      <c r="AM2879" s="175">
        <v>1</v>
      </c>
      <c r="AN2879" s="176">
        <v>51.34</v>
      </c>
      <c r="AO2879" s="48">
        <v>1973</v>
      </c>
      <c r="AP2879" s="177" t="s">
        <v>20</v>
      </c>
    </row>
    <row r="2880" spans="17:42" x14ac:dyDescent="0.25">
      <c r="Q2880" s="48">
        <v>2877</v>
      </c>
      <c r="R2880" s="30">
        <v>0.340611</v>
      </c>
      <c r="S2880" s="175" t="s">
        <v>4</v>
      </c>
      <c r="T2880" s="175" t="s">
        <v>5</v>
      </c>
      <c r="U2880" s="175">
        <v>2</v>
      </c>
      <c r="V2880" s="176">
        <v>104.94</v>
      </c>
      <c r="W2880" s="48">
        <v>2406</v>
      </c>
      <c r="X2880" s="177" t="s">
        <v>20</v>
      </c>
      <c r="AI2880" s="48">
        <v>1418</v>
      </c>
      <c r="AJ2880" s="30">
        <v>0.49443399999999998</v>
      </c>
      <c r="AK2880" s="175" t="s">
        <v>6</v>
      </c>
      <c r="AL2880" s="175" t="s">
        <v>5</v>
      </c>
      <c r="AM2880" s="175">
        <v>1</v>
      </c>
      <c r="AN2880" s="176">
        <v>52.26</v>
      </c>
      <c r="AO2880" s="48">
        <v>1974</v>
      </c>
      <c r="AP2880" s="177" t="s">
        <v>20</v>
      </c>
    </row>
    <row r="2881" spans="17:42" x14ac:dyDescent="0.25">
      <c r="Q2881" s="48">
        <v>2878</v>
      </c>
      <c r="R2881" s="30">
        <v>0.26677499999999998</v>
      </c>
      <c r="S2881" s="175" t="s">
        <v>4</v>
      </c>
      <c r="T2881" s="175" t="s">
        <v>5</v>
      </c>
      <c r="U2881" s="175">
        <v>0</v>
      </c>
      <c r="V2881" s="176">
        <v>35.049999999999997</v>
      </c>
      <c r="W2881" s="48">
        <v>2407</v>
      </c>
      <c r="X2881" s="177" t="s">
        <v>20</v>
      </c>
      <c r="AI2881" s="48">
        <v>1428</v>
      </c>
      <c r="AJ2881" s="30">
        <v>0.50171699999999997</v>
      </c>
      <c r="AK2881" s="175" t="s">
        <v>6</v>
      </c>
      <c r="AL2881" s="175" t="s">
        <v>5</v>
      </c>
      <c r="AM2881" s="175">
        <v>1</v>
      </c>
      <c r="AN2881" s="176">
        <v>56.27</v>
      </c>
      <c r="AO2881" s="48">
        <v>1975</v>
      </c>
      <c r="AP2881" s="177" t="s">
        <v>20</v>
      </c>
    </row>
    <row r="2882" spans="17:42" x14ac:dyDescent="0.25">
      <c r="Q2882" s="48">
        <v>2879</v>
      </c>
      <c r="R2882" s="30">
        <v>0.187307</v>
      </c>
      <c r="S2882" s="175" t="s">
        <v>4</v>
      </c>
      <c r="T2882" s="175" t="s">
        <v>5</v>
      </c>
      <c r="U2882" s="175">
        <v>3</v>
      </c>
      <c r="V2882" s="176">
        <v>126.38</v>
      </c>
      <c r="W2882" s="48">
        <v>2408</v>
      </c>
      <c r="X2882" s="177" t="s">
        <v>20</v>
      </c>
      <c r="AI2882" s="48">
        <v>1434</v>
      </c>
      <c r="AJ2882" s="30">
        <v>0.46571299999999999</v>
      </c>
      <c r="AK2882" s="175" t="s">
        <v>6</v>
      </c>
      <c r="AL2882" s="175" t="s">
        <v>5</v>
      </c>
      <c r="AM2882" s="175">
        <v>1</v>
      </c>
      <c r="AN2882" s="176">
        <v>51.43</v>
      </c>
      <c r="AO2882" s="48">
        <v>1977</v>
      </c>
      <c r="AP2882" s="177" t="s">
        <v>20</v>
      </c>
    </row>
    <row r="2883" spans="17:42" x14ac:dyDescent="0.25">
      <c r="Q2883" s="48">
        <v>2880</v>
      </c>
      <c r="R2883" s="30">
        <v>0.79761899999999997</v>
      </c>
      <c r="S2883" s="175" t="s">
        <v>4</v>
      </c>
      <c r="T2883" s="175" t="s">
        <v>5</v>
      </c>
      <c r="U2883" s="175">
        <v>0</v>
      </c>
      <c r="V2883" s="176">
        <v>34.71</v>
      </c>
      <c r="W2883" s="48">
        <v>2409</v>
      </c>
      <c r="X2883" s="177" t="s">
        <v>20</v>
      </c>
      <c r="AI2883" s="48">
        <v>1440</v>
      </c>
      <c r="AJ2883" s="30">
        <v>0.204677</v>
      </c>
      <c r="AK2883" s="175" t="s">
        <v>4</v>
      </c>
      <c r="AL2883" s="175" t="s">
        <v>5</v>
      </c>
      <c r="AM2883" s="175">
        <v>1</v>
      </c>
      <c r="AN2883" s="176">
        <v>92.38</v>
      </c>
      <c r="AO2883" s="48">
        <v>1978</v>
      </c>
      <c r="AP2883" s="177" t="s">
        <v>20</v>
      </c>
    </row>
    <row r="2884" spans="17:42" x14ac:dyDescent="0.25">
      <c r="Q2884" s="48">
        <v>2881</v>
      </c>
      <c r="R2884" s="30">
        <v>0.73043400000000003</v>
      </c>
      <c r="S2884" s="175" t="s">
        <v>4</v>
      </c>
      <c r="T2884" s="175" t="s">
        <v>5</v>
      </c>
      <c r="U2884" s="175">
        <v>0</v>
      </c>
      <c r="V2884" s="176">
        <v>36.36</v>
      </c>
      <c r="W2884" s="48">
        <v>2410</v>
      </c>
      <c r="X2884" s="177" t="s">
        <v>20</v>
      </c>
      <c r="AI2884" s="48">
        <v>1450</v>
      </c>
      <c r="AJ2884" s="30">
        <v>0.161411</v>
      </c>
      <c r="AK2884" s="175" t="s">
        <v>4</v>
      </c>
      <c r="AL2884" s="175" t="s">
        <v>5</v>
      </c>
      <c r="AM2884" s="175">
        <v>1</v>
      </c>
      <c r="AN2884" s="176">
        <v>54.25</v>
      </c>
      <c r="AO2884" s="48">
        <v>1979</v>
      </c>
      <c r="AP2884" s="177" t="s">
        <v>20</v>
      </c>
    </row>
    <row r="2885" spans="17:42" x14ac:dyDescent="0.25">
      <c r="Q2885" s="48">
        <v>2882</v>
      </c>
      <c r="R2885" s="30">
        <v>0.39838400000000002</v>
      </c>
      <c r="S2885" s="175" t="s">
        <v>4</v>
      </c>
      <c r="T2885" s="175" t="s">
        <v>5</v>
      </c>
      <c r="U2885" s="175">
        <v>2</v>
      </c>
      <c r="V2885" s="176">
        <v>106.99</v>
      </c>
      <c r="W2885" s="48">
        <v>2411</v>
      </c>
      <c r="X2885" s="177" t="s">
        <v>20</v>
      </c>
      <c r="AI2885" s="48">
        <v>1457</v>
      </c>
      <c r="AJ2885" s="30">
        <v>0.29561700000000002</v>
      </c>
      <c r="AK2885" s="175" t="s">
        <v>4</v>
      </c>
      <c r="AL2885" s="175" t="s">
        <v>5</v>
      </c>
      <c r="AM2885" s="175">
        <v>1</v>
      </c>
      <c r="AN2885" s="176">
        <v>92.23</v>
      </c>
      <c r="AO2885" s="48">
        <v>1980</v>
      </c>
      <c r="AP2885" s="177" t="s">
        <v>20</v>
      </c>
    </row>
    <row r="2886" spans="17:42" x14ac:dyDescent="0.25">
      <c r="Q2886" s="48">
        <v>2883</v>
      </c>
      <c r="R2886" s="30">
        <v>0.19900399999999999</v>
      </c>
      <c r="S2886" s="175" t="s">
        <v>4</v>
      </c>
      <c r="T2886" s="175" t="s">
        <v>5</v>
      </c>
      <c r="U2886" s="175">
        <v>0</v>
      </c>
      <c r="V2886" s="176">
        <v>44.1</v>
      </c>
      <c r="W2886" s="48">
        <v>2412</v>
      </c>
      <c r="X2886" s="177" t="s">
        <v>20</v>
      </c>
      <c r="AI2886" s="48">
        <v>1458</v>
      </c>
      <c r="AJ2886" s="30">
        <v>0.57152499999999995</v>
      </c>
      <c r="AK2886" s="175" t="s">
        <v>4</v>
      </c>
      <c r="AL2886" s="175" t="s">
        <v>5</v>
      </c>
      <c r="AM2886" s="175">
        <v>1</v>
      </c>
      <c r="AN2886" s="176">
        <v>88.19</v>
      </c>
      <c r="AO2886" s="48">
        <v>1981</v>
      </c>
      <c r="AP2886" s="177" t="s">
        <v>20</v>
      </c>
    </row>
    <row r="2887" spans="17:42" x14ac:dyDescent="0.25">
      <c r="Q2887" s="48">
        <v>2884</v>
      </c>
      <c r="R2887" s="30">
        <v>0.20482400000000001</v>
      </c>
      <c r="S2887" s="175" t="s">
        <v>4</v>
      </c>
      <c r="T2887" s="175" t="s">
        <v>5</v>
      </c>
      <c r="U2887" s="175">
        <v>0</v>
      </c>
      <c r="V2887" s="176">
        <v>32.44</v>
      </c>
      <c r="W2887" s="48">
        <v>2413</v>
      </c>
      <c r="X2887" s="177" t="s">
        <v>20</v>
      </c>
      <c r="AI2887" s="48">
        <v>1459</v>
      </c>
      <c r="AJ2887" s="30">
        <v>0.32517299999999999</v>
      </c>
      <c r="AK2887" s="175" t="s">
        <v>4</v>
      </c>
      <c r="AL2887" s="175" t="s">
        <v>5</v>
      </c>
      <c r="AM2887" s="175">
        <v>1</v>
      </c>
      <c r="AN2887" s="176">
        <v>92.17</v>
      </c>
      <c r="AO2887" s="48">
        <v>1982</v>
      </c>
      <c r="AP2887" s="177" t="s">
        <v>20</v>
      </c>
    </row>
    <row r="2888" spans="17:42" x14ac:dyDescent="0.25">
      <c r="Q2888" s="48">
        <v>2885</v>
      </c>
      <c r="R2888" s="30">
        <v>0.47534300000000002</v>
      </c>
      <c r="S2888" s="175" t="s">
        <v>4</v>
      </c>
      <c r="T2888" s="175" t="s">
        <v>5</v>
      </c>
      <c r="U2888" s="175">
        <v>0</v>
      </c>
      <c r="V2888" s="176">
        <v>37.64</v>
      </c>
      <c r="W2888" s="48">
        <v>2414</v>
      </c>
      <c r="X2888" s="177" t="s">
        <v>20</v>
      </c>
      <c r="AI2888" s="48">
        <v>1464</v>
      </c>
      <c r="AJ2888" s="30">
        <v>0.204627</v>
      </c>
      <c r="AK2888" s="175" t="s">
        <v>11</v>
      </c>
      <c r="AL2888" s="175" t="s">
        <v>10</v>
      </c>
      <c r="AM2888" s="175">
        <v>1</v>
      </c>
      <c r="AN2888" s="176">
        <v>56.99</v>
      </c>
      <c r="AO2888" s="48">
        <v>1983</v>
      </c>
      <c r="AP2888" s="177" t="s">
        <v>20</v>
      </c>
    </row>
    <row r="2889" spans="17:42" x14ac:dyDescent="0.25">
      <c r="Q2889" s="48">
        <v>2886</v>
      </c>
      <c r="R2889" s="30">
        <v>0.57754000000000005</v>
      </c>
      <c r="S2889" s="175" t="s">
        <v>4</v>
      </c>
      <c r="T2889" s="175" t="s">
        <v>5</v>
      </c>
      <c r="U2889" s="175">
        <v>2</v>
      </c>
      <c r="V2889" s="176">
        <v>104.44</v>
      </c>
      <c r="W2889" s="48">
        <v>2415</v>
      </c>
      <c r="X2889" s="177" t="s">
        <v>20</v>
      </c>
      <c r="AI2889" s="48">
        <v>1473</v>
      </c>
      <c r="AJ2889" s="30">
        <v>0.405943</v>
      </c>
      <c r="AK2889" s="175" t="s">
        <v>4</v>
      </c>
      <c r="AL2889" s="175" t="s">
        <v>5</v>
      </c>
      <c r="AM2889" s="175">
        <v>1</v>
      </c>
      <c r="AN2889" s="176">
        <v>56.52</v>
      </c>
      <c r="AO2889" s="48">
        <v>1984</v>
      </c>
      <c r="AP2889" s="177" t="s">
        <v>20</v>
      </c>
    </row>
    <row r="2890" spans="17:42" x14ac:dyDescent="0.25">
      <c r="Q2890" s="48">
        <v>2887</v>
      </c>
      <c r="R2890" s="30">
        <v>0.96547899999999998</v>
      </c>
      <c r="S2890" s="175" t="s">
        <v>4</v>
      </c>
      <c r="T2890" s="175" t="s">
        <v>5</v>
      </c>
      <c r="U2890" s="175">
        <v>0</v>
      </c>
      <c r="V2890" s="176">
        <v>42.22</v>
      </c>
      <c r="W2890" s="48">
        <v>2418</v>
      </c>
      <c r="X2890" s="177" t="s">
        <v>20</v>
      </c>
      <c r="AI2890" s="48">
        <v>1509</v>
      </c>
      <c r="AJ2890" s="30">
        <v>0.60022299999999995</v>
      </c>
      <c r="AK2890" s="175" t="s">
        <v>4</v>
      </c>
      <c r="AL2890" s="175" t="s">
        <v>5</v>
      </c>
      <c r="AM2890" s="175">
        <v>1</v>
      </c>
      <c r="AN2890" s="176">
        <v>93.75</v>
      </c>
      <c r="AO2890" s="48">
        <v>1985</v>
      </c>
      <c r="AP2890" s="177" t="s">
        <v>20</v>
      </c>
    </row>
    <row r="2891" spans="17:42" x14ac:dyDescent="0.25">
      <c r="Q2891" s="48">
        <v>2888</v>
      </c>
      <c r="R2891" s="30">
        <v>0.35106599999999999</v>
      </c>
      <c r="S2891" s="175" t="s">
        <v>4</v>
      </c>
      <c r="T2891" s="175" t="s">
        <v>5</v>
      </c>
      <c r="U2891" s="175">
        <v>2</v>
      </c>
      <c r="V2891" s="176">
        <v>111.38</v>
      </c>
      <c r="W2891" s="48">
        <v>2419</v>
      </c>
      <c r="X2891" s="177" t="s">
        <v>20</v>
      </c>
      <c r="AI2891" s="48">
        <v>1528</v>
      </c>
      <c r="AJ2891" s="30">
        <v>0.29965799999999998</v>
      </c>
      <c r="AK2891" s="175" t="s">
        <v>4</v>
      </c>
      <c r="AL2891" s="175" t="s">
        <v>5</v>
      </c>
      <c r="AM2891" s="175">
        <v>1</v>
      </c>
      <c r="AN2891" s="176">
        <v>75.95</v>
      </c>
      <c r="AO2891" s="48">
        <v>1986</v>
      </c>
      <c r="AP2891" s="177" t="s">
        <v>20</v>
      </c>
    </row>
    <row r="2892" spans="17:42" x14ac:dyDescent="0.25">
      <c r="Q2892" s="48">
        <v>2889</v>
      </c>
      <c r="R2892" s="30">
        <v>0.791794</v>
      </c>
      <c r="S2892" s="175" t="s">
        <v>4</v>
      </c>
      <c r="T2892" s="175" t="s">
        <v>5</v>
      </c>
      <c r="U2892" s="175">
        <v>1</v>
      </c>
      <c r="V2892" s="176">
        <v>52.86</v>
      </c>
      <c r="W2892" s="48">
        <v>2420</v>
      </c>
      <c r="X2892" s="177" t="s">
        <v>20</v>
      </c>
      <c r="AI2892" s="48">
        <v>1540</v>
      </c>
      <c r="AJ2892" s="30">
        <v>0.686917</v>
      </c>
      <c r="AK2892" s="175" t="s">
        <v>4</v>
      </c>
      <c r="AL2892" s="175" t="s">
        <v>5</v>
      </c>
      <c r="AM2892" s="175">
        <v>1</v>
      </c>
      <c r="AN2892" s="176">
        <v>88</v>
      </c>
      <c r="AO2892" s="48">
        <v>1990</v>
      </c>
      <c r="AP2892" s="177" t="s">
        <v>20</v>
      </c>
    </row>
    <row r="2893" spans="17:42" x14ac:dyDescent="0.25">
      <c r="Q2893" s="48">
        <v>2890</v>
      </c>
      <c r="R2893" s="30">
        <v>0.30654199999999998</v>
      </c>
      <c r="S2893" s="175" t="s">
        <v>4</v>
      </c>
      <c r="T2893" s="175" t="s">
        <v>5</v>
      </c>
      <c r="U2893" s="175">
        <v>4</v>
      </c>
      <c r="V2893" s="176">
        <v>21.25</v>
      </c>
      <c r="W2893" s="48">
        <v>2422</v>
      </c>
      <c r="X2893" s="177" t="s">
        <v>20</v>
      </c>
      <c r="AI2893" s="48">
        <v>1587</v>
      </c>
      <c r="AJ2893" s="30">
        <v>0.35979899999999998</v>
      </c>
      <c r="AK2893" s="175" t="s">
        <v>4</v>
      </c>
      <c r="AL2893" s="175" t="s">
        <v>5</v>
      </c>
      <c r="AM2893" s="175">
        <v>1</v>
      </c>
      <c r="AN2893" s="176">
        <v>53.98</v>
      </c>
      <c r="AO2893" s="48">
        <v>1991</v>
      </c>
      <c r="AP2893" s="177" t="s">
        <v>20</v>
      </c>
    </row>
    <row r="2894" spans="17:42" x14ac:dyDescent="0.25">
      <c r="Q2894" s="48">
        <v>2891</v>
      </c>
      <c r="R2894" s="30">
        <v>0.80599399999999999</v>
      </c>
      <c r="S2894" s="175" t="s">
        <v>4</v>
      </c>
      <c r="T2894" s="175" t="s">
        <v>5</v>
      </c>
      <c r="U2894" s="175">
        <v>0</v>
      </c>
      <c r="V2894" s="176">
        <v>46.15</v>
      </c>
      <c r="W2894" s="48">
        <v>2423</v>
      </c>
      <c r="X2894" s="177" t="s">
        <v>20</v>
      </c>
      <c r="AI2894" s="48">
        <v>1596</v>
      </c>
      <c r="AJ2894" s="30">
        <v>0.18374599999999999</v>
      </c>
      <c r="AK2894" s="175" t="s">
        <v>4</v>
      </c>
      <c r="AL2894" s="175" t="s">
        <v>5</v>
      </c>
      <c r="AM2894" s="175">
        <v>1</v>
      </c>
      <c r="AN2894" s="176">
        <v>51.85</v>
      </c>
      <c r="AO2894" s="48">
        <v>1992</v>
      </c>
      <c r="AP2894" s="177" t="s">
        <v>20</v>
      </c>
    </row>
    <row r="2895" spans="17:42" x14ac:dyDescent="0.25">
      <c r="Q2895" s="48">
        <v>2892</v>
      </c>
      <c r="R2895" s="30">
        <v>0.153507</v>
      </c>
      <c r="S2895" s="175" t="s">
        <v>4</v>
      </c>
      <c r="T2895" s="175" t="s">
        <v>5</v>
      </c>
      <c r="U2895" s="175">
        <v>2</v>
      </c>
      <c r="V2895" s="176">
        <v>119.5</v>
      </c>
      <c r="W2895" s="48">
        <v>2424</v>
      </c>
      <c r="X2895" s="177" t="s">
        <v>20</v>
      </c>
      <c r="AI2895" s="48">
        <v>1605</v>
      </c>
      <c r="AJ2895" s="30">
        <v>0.60811899999999997</v>
      </c>
      <c r="AK2895" s="175" t="s">
        <v>42</v>
      </c>
      <c r="AL2895" s="175" t="s">
        <v>42</v>
      </c>
      <c r="AM2895" s="175">
        <v>1</v>
      </c>
      <c r="AN2895" s="176">
        <v>52.81</v>
      </c>
      <c r="AO2895" s="48">
        <v>1993</v>
      </c>
      <c r="AP2895" s="177" t="s">
        <v>20</v>
      </c>
    </row>
    <row r="2896" spans="17:42" x14ac:dyDescent="0.25">
      <c r="Q2896" s="48">
        <v>2893</v>
      </c>
      <c r="R2896" s="30">
        <v>0.64296200000000003</v>
      </c>
      <c r="S2896" s="175" t="s">
        <v>4</v>
      </c>
      <c r="T2896" s="175" t="s">
        <v>5</v>
      </c>
      <c r="U2896" s="175">
        <v>0</v>
      </c>
      <c r="V2896" s="176">
        <v>34.880000000000003</v>
      </c>
      <c r="W2896" s="48">
        <v>2425</v>
      </c>
      <c r="X2896" s="177" t="s">
        <v>20</v>
      </c>
      <c r="AI2896" s="48">
        <v>1625</v>
      </c>
      <c r="AJ2896" s="30">
        <v>0.32045299999999999</v>
      </c>
      <c r="AK2896" s="175" t="s">
        <v>4</v>
      </c>
      <c r="AL2896" s="175" t="s">
        <v>5</v>
      </c>
      <c r="AM2896" s="175">
        <v>1</v>
      </c>
      <c r="AN2896" s="176">
        <v>55.98</v>
      </c>
      <c r="AO2896" s="48">
        <v>1994</v>
      </c>
      <c r="AP2896" s="177" t="s">
        <v>20</v>
      </c>
    </row>
    <row r="2897" spans="17:42" x14ac:dyDescent="0.25">
      <c r="Q2897" s="48">
        <v>2894</v>
      </c>
      <c r="R2897" s="30">
        <v>0.30230899999999999</v>
      </c>
      <c r="S2897" s="175" t="s">
        <v>4</v>
      </c>
      <c r="T2897" s="175" t="s">
        <v>5</v>
      </c>
      <c r="U2897" s="175">
        <v>2</v>
      </c>
      <c r="V2897" s="176">
        <v>104.93</v>
      </c>
      <c r="W2897" s="48">
        <v>2426</v>
      </c>
      <c r="X2897" s="177" t="s">
        <v>20</v>
      </c>
      <c r="AI2897" s="48">
        <v>1659</v>
      </c>
      <c r="AJ2897" s="30">
        <v>0.73591200000000001</v>
      </c>
      <c r="AK2897" s="175" t="s">
        <v>4</v>
      </c>
      <c r="AL2897" s="175" t="s">
        <v>5</v>
      </c>
      <c r="AM2897" s="175">
        <v>1</v>
      </c>
      <c r="AN2897" s="176">
        <v>97.38</v>
      </c>
      <c r="AO2897" s="48">
        <v>1996</v>
      </c>
      <c r="AP2897" s="177" t="s">
        <v>20</v>
      </c>
    </row>
    <row r="2898" spans="17:42" x14ac:dyDescent="0.25">
      <c r="Q2898" s="48">
        <v>2895</v>
      </c>
      <c r="R2898" s="30">
        <v>0.35226299999999999</v>
      </c>
      <c r="S2898" s="175" t="s">
        <v>4</v>
      </c>
      <c r="T2898" s="175" t="s">
        <v>5</v>
      </c>
      <c r="U2898" s="175">
        <v>2</v>
      </c>
      <c r="V2898" s="176">
        <v>117.8</v>
      </c>
      <c r="W2898" s="48">
        <v>2427</v>
      </c>
      <c r="X2898" s="177" t="s">
        <v>20</v>
      </c>
      <c r="AI2898" s="48">
        <v>1669</v>
      </c>
      <c r="AJ2898" s="30">
        <v>0.115263</v>
      </c>
      <c r="AK2898" s="175" t="s">
        <v>4</v>
      </c>
      <c r="AL2898" s="175" t="s">
        <v>5</v>
      </c>
      <c r="AM2898" s="175">
        <v>1</v>
      </c>
      <c r="AN2898" s="176">
        <v>51.98</v>
      </c>
      <c r="AO2898" s="48">
        <v>1997</v>
      </c>
      <c r="AP2898" s="177" t="s">
        <v>20</v>
      </c>
    </row>
    <row r="2899" spans="17:42" x14ac:dyDescent="0.25">
      <c r="Q2899" s="48">
        <v>2896</v>
      </c>
      <c r="R2899" s="30">
        <v>0.190751</v>
      </c>
      <c r="S2899" s="175" t="s">
        <v>4</v>
      </c>
      <c r="T2899" s="175" t="s">
        <v>5</v>
      </c>
      <c r="U2899" s="175">
        <v>0</v>
      </c>
      <c r="V2899" s="176">
        <v>35.549999999999997</v>
      </c>
      <c r="W2899" s="48">
        <v>2428</v>
      </c>
      <c r="X2899" s="177" t="s">
        <v>20</v>
      </c>
      <c r="AI2899" s="48">
        <v>1680</v>
      </c>
      <c r="AJ2899" s="30">
        <v>0.50516399999999995</v>
      </c>
      <c r="AK2899" s="175" t="s">
        <v>9</v>
      </c>
      <c r="AL2899" s="175" t="s">
        <v>10</v>
      </c>
      <c r="AM2899" s="175">
        <v>1</v>
      </c>
      <c r="AN2899" s="176">
        <v>50.21</v>
      </c>
      <c r="AO2899" s="48">
        <v>1998</v>
      </c>
      <c r="AP2899" s="177" t="s">
        <v>20</v>
      </c>
    </row>
    <row r="2900" spans="17:42" x14ac:dyDescent="0.25">
      <c r="Q2900" s="48">
        <v>2897</v>
      </c>
      <c r="R2900" s="30">
        <v>7.6025999999999996E-2</v>
      </c>
      <c r="S2900" s="175" t="s">
        <v>4</v>
      </c>
      <c r="T2900" s="175" t="s">
        <v>5</v>
      </c>
      <c r="U2900" s="175">
        <v>0</v>
      </c>
      <c r="V2900" s="176">
        <v>35.36</v>
      </c>
      <c r="W2900" s="48">
        <v>2429</v>
      </c>
      <c r="X2900" s="177" t="s">
        <v>20</v>
      </c>
      <c r="AI2900" s="48">
        <v>1689</v>
      </c>
      <c r="AJ2900" s="30">
        <v>0.135106</v>
      </c>
      <c r="AK2900" s="175" t="s">
        <v>4</v>
      </c>
      <c r="AL2900" s="175" t="s">
        <v>5</v>
      </c>
      <c r="AM2900" s="175">
        <v>1</v>
      </c>
      <c r="AN2900" s="176">
        <v>51.34</v>
      </c>
      <c r="AO2900" s="48">
        <v>1999</v>
      </c>
      <c r="AP2900" s="177" t="s">
        <v>20</v>
      </c>
    </row>
    <row r="2901" spans="17:42" x14ac:dyDescent="0.25">
      <c r="Q2901" s="48">
        <v>2898</v>
      </c>
      <c r="R2901" s="30">
        <v>0.190939</v>
      </c>
      <c r="S2901" s="175" t="s">
        <v>4</v>
      </c>
      <c r="T2901" s="175" t="s">
        <v>5</v>
      </c>
      <c r="U2901" s="175">
        <v>1</v>
      </c>
      <c r="V2901" s="176">
        <v>60.27</v>
      </c>
      <c r="W2901" s="48">
        <v>2430</v>
      </c>
      <c r="X2901" s="177" t="s">
        <v>20</v>
      </c>
      <c r="AI2901" s="48">
        <v>1692</v>
      </c>
      <c r="AJ2901" s="30">
        <v>0.44516</v>
      </c>
      <c r="AK2901" s="175" t="s">
        <v>4</v>
      </c>
      <c r="AL2901" s="175" t="s">
        <v>5</v>
      </c>
      <c r="AM2901" s="175">
        <v>1</v>
      </c>
      <c r="AN2901" s="176">
        <v>50.06</v>
      </c>
      <c r="AO2901" s="48">
        <v>2000</v>
      </c>
      <c r="AP2901" s="177" t="s">
        <v>20</v>
      </c>
    </row>
    <row r="2902" spans="17:42" x14ac:dyDescent="0.25">
      <c r="Q2902" s="48">
        <v>2899</v>
      </c>
      <c r="R2902" s="30">
        <v>0.406387</v>
      </c>
      <c r="S2902" s="175" t="s">
        <v>4</v>
      </c>
      <c r="T2902" s="175" t="s">
        <v>5</v>
      </c>
      <c r="U2902" s="175">
        <v>0</v>
      </c>
      <c r="V2902" s="176">
        <v>40.700000000000003</v>
      </c>
      <c r="W2902" s="48">
        <v>2431</v>
      </c>
      <c r="X2902" s="177" t="s">
        <v>20</v>
      </c>
      <c r="AI2902" s="48">
        <v>1710</v>
      </c>
      <c r="AJ2902" s="30">
        <v>0.562975</v>
      </c>
      <c r="AK2902" s="175" t="s">
        <v>4</v>
      </c>
      <c r="AL2902" s="175" t="s">
        <v>5</v>
      </c>
      <c r="AM2902" s="175">
        <v>1</v>
      </c>
      <c r="AN2902" s="176">
        <v>51.33</v>
      </c>
      <c r="AO2902" s="48">
        <v>2001</v>
      </c>
      <c r="AP2902" s="177" t="s">
        <v>20</v>
      </c>
    </row>
    <row r="2903" spans="17:42" x14ac:dyDescent="0.25">
      <c r="Q2903" s="48">
        <v>2900</v>
      </c>
      <c r="R2903" s="30">
        <v>0.95529799999999998</v>
      </c>
      <c r="S2903" s="175" t="s">
        <v>4</v>
      </c>
      <c r="T2903" s="175" t="s">
        <v>5</v>
      </c>
      <c r="U2903" s="175">
        <v>2</v>
      </c>
      <c r="V2903" s="176">
        <v>113.48</v>
      </c>
      <c r="W2903" s="48">
        <v>2432</v>
      </c>
      <c r="X2903" s="177" t="s">
        <v>20</v>
      </c>
      <c r="AI2903" s="48">
        <v>1713</v>
      </c>
      <c r="AJ2903" s="30">
        <v>0.185972</v>
      </c>
      <c r="AK2903" s="175" t="s">
        <v>4</v>
      </c>
      <c r="AL2903" s="175" t="s">
        <v>5</v>
      </c>
      <c r="AM2903" s="175">
        <v>1</v>
      </c>
      <c r="AN2903" s="176">
        <v>51.33</v>
      </c>
      <c r="AO2903" s="48">
        <v>2002</v>
      </c>
      <c r="AP2903" s="177" t="s">
        <v>20</v>
      </c>
    </row>
    <row r="2904" spans="17:42" x14ac:dyDescent="0.25">
      <c r="Q2904" s="48">
        <v>2901</v>
      </c>
      <c r="R2904" s="30">
        <v>0.18170800000000001</v>
      </c>
      <c r="S2904" s="175" t="s">
        <v>4</v>
      </c>
      <c r="T2904" s="175" t="s">
        <v>5</v>
      </c>
      <c r="U2904" s="175">
        <v>0</v>
      </c>
      <c r="V2904" s="176">
        <v>38.65</v>
      </c>
      <c r="W2904" s="48">
        <v>2433</v>
      </c>
      <c r="X2904" s="177" t="s">
        <v>20</v>
      </c>
      <c r="AI2904" s="48">
        <v>1755</v>
      </c>
      <c r="AJ2904" s="30">
        <v>0.72740700000000003</v>
      </c>
      <c r="AK2904" s="175" t="s">
        <v>4</v>
      </c>
      <c r="AL2904" s="175" t="s">
        <v>5</v>
      </c>
      <c r="AM2904" s="175">
        <v>1</v>
      </c>
      <c r="AN2904" s="176">
        <v>52.74</v>
      </c>
      <c r="AO2904" s="48">
        <v>2003</v>
      </c>
      <c r="AP2904" s="177" t="s">
        <v>20</v>
      </c>
    </row>
    <row r="2905" spans="17:42" x14ac:dyDescent="0.25">
      <c r="Q2905" s="48">
        <v>2902</v>
      </c>
      <c r="R2905" s="30">
        <v>0.69949499999999998</v>
      </c>
      <c r="S2905" s="175" t="s">
        <v>4</v>
      </c>
      <c r="T2905" s="175" t="s">
        <v>5</v>
      </c>
      <c r="U2905" s="175">
        <v>0</v>
      </c>
      <c r="V2905" s="176">
        <v>37.5</v>
      </c>
      <c r="W2905" s="48">
        <v>2434</v>
      </c>
      <c r="X2905" s="177" t="s">
        <v>20</v>
      </c>
      <c r="AI2905" s="48">
        <v>1763</v>
      </c>
      <c r="AJ2905" s="30">
        <v>0.14672099999999999</v>
      </c>
      <c r="AK2905" s="175" t="s">
        <v>4</v>
      </c>
      <c r="AL2905" s="175" t="s">
        <v>5</v>
      </c>
      <c r="AM2905" s="175">
        <v>1</v>
      </c>
      <c r="AN2905" s="176">
        <v>50.61</v>
      </c>
      <c r="AO2905" s="48">
        <v>2004</v>
      </c>
      <c r="AP2905" s="177" t="s">
        <v>20</v>
      </c>
    </row>
    <row r="2906" spans="17:42" x14ac:dyDescent="0.25">
      <c r="Q2906" s="48">
        <v>2903</v>
      </c>
      <c r="R2906" s="30">
        <v>0.22301000000000001</v>
      </c>
      <c r="S2906" s="175" t="s">
        <v>4</v>
      </c>
      <c r="T2906" s="175" t="s">
        <v>5</v>
      </c>
      <c r="U2906" s="175">
        <v>1</v>
      </c>
      <c r="V2906" s="176">
        <v>51.62</v>
      </c>
      <c r="W2906" s="48">
        <v>2435</v>
      </c>
      <c r="X2906" s="177" t="s">
        <v>20</v>
      </c>
      <c r="AI2906" s="48">
        <v>1800</v>
      </c>
      <c r="AJ2906" s="30">
        <v>0.31031599999999998</v>
      </c>
      <c r="AK2906" s="175" t="s">
        <v>4</v>
      </c>
      <c r="AL2906" s="175" t="s">
        <v>5</v>
      </c>
      <c r="AM2906" s="175">
        <v>1</v>
      </c>
      <c r="AN2906" s="176">
        <v>50.54</v>
      </c>
      <c r="AO2906" s="48">
        <v>2006</v>
      </c>
      <c r="AP2906" s="177" t="s">
        <v>20</v>
      </c>
    </row>
    <row r="2907" spans="17:42" x14ac:dyDescent="0.25">
      <c r="Q2907" s="48">
        <v>2904</v>
      </c>
      <c r="R2907" s="30">
        <v>0.71507699999999996</v>
      </c>
      <c r="S2907" s="175" t="s">
        <v>4</v>
      </c>
      <c r="T2907" s="175" t="s">
        <v>5</v>
      </c>
      <c r="U2907" s="175">
        <v>0</v>
      </c>
      <c r="V2907" s="176">
        <v>39.58</v>
      </c>
      <c r="W2907" s="48">
        <v>2436</v>
      </c>
      <c r="X2907" s="177" t="s">
        <v>20</v>
      </c>
      <c r="AI2907" s="48">
        <v>1807</v>
      </c>
      <c r="AJ2907" s="30">
        <v>0.55252599999999996</v>
      </c>
      <c r="AK2907" s="175" t="s">
        <v>9</v>
      </c>
      <c r="AL2907" s="175" t="s">
        <v>10</v>
      </c>
      <c r="AM2907" s="175">
        <v>1</v>
      </c>
      <c r="AN2907" s="176">
        <v>58.08</v>
      </c>
      <c r="AO2907" s="48">
        <v>2008</v>
      </c>
      <c r="AP2907" s="177" t="s">
        <v>20</v>
      </c>
    </row>
    <row r="2908" spans="17:42" x14ac:dyDescent="0.25">
      <c r="Q2908" s="48">
        <v>2905</v>
      </c>
      <c r="R2908" s="30">
        <v>0.12756300000000001</v>
      </c>
      <c r="S2908" s="175" t="s">
        <v>4</v>
      </c>
      <c r="T2908" s="175" t="s">
        <v>5</v>
      </c>
      <c r="U2908" s="175">
        <v>0</v>
      </c>
      <c r="V2908" s="176">
        <v>36.46</v>
      </c>
      <c r="W2908" s="48">
        <v>2438</v>
      </c>
      <c r="X2908" s="177" t="s">
        <v>20</v>
      </c>
      <c r="AI2908" s="48">
        <v>1819</v>
      </c>
      <c r="AJ2908" s="30">
        <v>0.42849900000000002</v>
      </c>
      <c r="AK2908" s="175" t="s">
        <v>4</v>
      </c>
      <c r="AL2908" s="175" t="s">
        <v>5</v>
      </c>
      <c r="AM2908" s="175">
        <v>1</v>
      </c>
      <c r="AN2908" s="176">
        <v>50.6</v>
      </c>
      <c r="AO2908" s="48">
        <v>2009</v>
      </c>
      <c r="AP2908" s="177" t="s">
        <v>20</v>
      </c>
    </row>
    <row r="2909" spans="17:42" x14ac:dyDescent="0.25">
      <c r="Q2909" s="48">
        <v>2906</v>
      </c>
      <c r="R2909" s="30">
        <v>0.678033</v>
      </c>
      <c r="S2909" s="175" t="s">
        <v>4</v>
      </c>
      <c r="T2909" s="175" t="s">
        <v>5</v>
      </c>
      <c r="U2909" s="175">
        <v>3</v>
      </c>
      <c r="V2909" s="176">
        <v>120.42</v>
      </c>
      <c r="W2909" s="48">
        <v>2439</v>
      </c>
      <c r="X2909" s="177" t="s">
        <v>20</v>
      </c>
      <c r="AI2909" s="48">
        <v>1821</v>
      </c>
      <c r="AJ2909" s="30">
        <v>0.38108500000000001</v>
      </c>
      <c r="AK2909" s="175" t="s">
        <v>4</v>
      </c>
      <c r="AL2909" s="175" t="s">
        <v>5</v>
      </c>
      <c r="AM2909" s="175">
        <v>1</v>
      </c>
      <c r="AN2909" s="176">
        <v>52.84</v>
      </c>
      <c r="AO2909" s="48">
        <v>2011</v>
      </c>
      <c r="AP2909" s="177" t="s">
        <v>20</v>
      </c>
    </row>
    <row r="2910" spans="17:42" x14ac:dyDescent="0.25">
      <c r="Q2910" s="48">
        <v>2907</v>
      </c>
      <c r="R2910" s="30">
        <v>0.59899999999999998</v>
      </c>
      <c r="S2910" s="175" t="s">
        <v>4</v>
      </c>
      <c r="T2910" s="175" t="s">
        <v>5</v>
      </c>
      <c r="U2910" s="175">
        <v>0</v>
      </c>
      <c r="V2910" s="176">
        <v>43.21</v>
      </c>
      <c r="W2910" s="48">
        <v>2440</v>
      </c>
      <c r="X2910" s="177" t="s">
        <v>20</v>
      </c>
      <c r="AI2910" s="48">
        <v>1824</v>
      </c>
      <c r="AJ2910" s="30">
        <v>0.102911</v>
      </c>
      <c r="AK2910" s="175" t="s">
        <v>4</v>
      </c>
      <c r="AL2910" s="175" t="s">
        <v>5</v>
      </c>
      <c r="AM2910" s="175">
        <v>1</v>
      </c>
      <c r="AN2910" s="176">
        <v>94.46</v>
      </c>
      <c r="AO2910" s="48">
        <v>2012</v>
      </c>
      <c r="AP2910" s="177" t="s">
        <v>20</v>
      </c>
    </row>
    <row r="2911" spans="17:42" x14ac:dyDescent="0.25">
      <c r="Q2911" s="48">
        <v>2908</v>
      </c>
      <c r="R2911" s="30">
        <v>0.64500999999999997</v>
      </c>
      <c r="S2911" s="175" t="s">
        <v>4</v>
      </c>
      <c r="T2911" s="175" t="s">
        <v>5</v>
      </c>
      <c r="U2911" s="175">
        <v>3</v>
      </c>
      <c r="V2911" s="176">
        <v>122.5</v>
      </c>
      <c r="W2911" s="48">
        <v>2441</v>
      </c>
      <c r="X2911" s="177" t="s">
        <v>20</v>
      </c>
      <c r="AI2911" s="48">
        <v>1826</v>
      </c>
      <c r="AJ2911" s="30">
        <v>0.42065900000000001</v>
      </c>
      <c r="AK2911" s="175" t="s">
        <v>4</v>
      </c>
      <c r="AL2911" s="175" t="s">
        <v>5</v>
      </c>
      <c r="AM2911" s="175">
        <v>1</v>
      </c>
      <c r="AN2911" s="176">
        <v>55.36</v>
      </c>
      <c r="AO2911" s="48">
        <v>2014</v>
      </c>
      <c r="AP2911" s="177" t="s">
        <v>20</v>
      </c>
    </row>
    <row r="2912" spans="17:42" x14ac:dyDescent="0.25">
      <c r="Q2912" s="48">
        <v>2909</v>
      </c>
      <c r="R2912" s="30">
        <v>0.42853599999999997</v>
      </c>
      <c r="S2912" s="175" t="s">
        <v>4</v>
      </c>
      <c r="T2912" s="175" t="s">
        <v>5</v>
      </c>
      <c r="U2912" s="175">
        <v>0</v>
      </c>
      <c r="V2912" s="176">
        <v>32.299999999999997</v>
      </c>
      <c r="W2912" s="48">
        <v>2442</v>
      </c>
      <c r="X2912" s="177" t="s">
        <v>20</v>
      </c>
      <c r="AI2912" s="48">
        <v>1832</v>
      </c>
      <c r="AJ2912" s="30">
        <v>0.12534200000000001</v>
      </c>
      <c r="AK2912" s="175" t="s">
        <v>4</v>
      </c>
      <c r="AL2912" s="175" t="s">
        <v>5</v>
      </c>
      <c r="AM2912" s="175">
        <v>1</v>
      </c>
      <c r="AN2912" s="176">
        <v>52.85</v>
      </c>
      <c r="AO2912" s="48">
        <v>2015</v>
      </c>
      <c r="AP2912" s="177" t="s">
        <v>20</v>
      </c>
    </row>
    <row r="2913" spans="17:42" x14ac:dyDescent="0.25">
      <c r="Q2913" s="48">
        <v>2910</v>
      </c>
      <c r="R2913" s="30">
        <v>0.340003</v>
      </c>
      <c r="S2913" s="175" t="s">
        <v>4</v>
      </c>
      <c r="T2913" s="175" t="s">
        <v>5</v>
      </c>
      <c r="U2913" s="175">
        <v>2</v>
      </c>
      <c r="V2913" s="176">
        <v>111.56</v>
      </c>
      <c r="W2913" s="48">
        <v>2444</v>
      </c>
      <c r="X2913" s="177" t="s">
        <v>20</v>
      </c>
      <c r="AI2913" s="48">
        <v>1834</v>
      </c>
      <c r="AJ2913" s="30">
        <v>0.234019</v>
      </c>
      <c r="AK2913" s="175" t="s">
        <v>4</v>
      </c>
      <c r="AL2913" s="175" t="s">
        <v>5</v>
      </c>
      <c r="AM2913" s="175">
        <v>1</v>
      </c>
      <c r="AN2913" s="176">
        <v>52.4</v>
      </c>
      <c r="AO2913" s="48">
        <v>2016</v>
      </c>
      <c r="AP2913" s="177" t="s">
        <v>20</v>
      </c>
    </row>
    <row r="2914" spans="17:42" x14ac:dyDescent="0.25">
      <c r="Q2914" s="48">
        <v>2911</v>
      </c>
      <c r="R2914" s="30">
        <v>0.24729400000000001</v>
      </c>
      <c r="S2914" s="175" t="s">
        <v>4</v>
      </c>
      <c r="T2914" s="175" t="s">
        <v>5</v>
      </c>
      <c r="U2914" s="175">
        <v>0</v>
      </c>
      <c r="V2914" s="176">
        <v>47.99</v>
      </c>
      <c r="W2914" s="48">
        <v>2445</v>
      </c>
      <c r="X2914" s="177" t="s">
        <v>20</v>
      </c>
      <c r="AI2914" s="48">
        <v>1855</v>
      </c>
      <c r="AJ2914" s="30">
        <v>0.65201799999999999</v>
      </c>
      <c r="AK2914" s="175" t="s">
        <v>4</v>
      </c>
      <c r="AL2914" s="175" t="s">
        <v>5</v>
      </c>
      <c r="AM2914" s="175">
        <v>1</v>
      </c>
      <c r="AN2914" s="176">
        <v>84.62</v>
      </c>
      <c r="AO2914" s="48">
        <v>2018</v>
      </c>
      <c r="AP2914" s="177" t="s">
        <v>20</v>
      </c>
    </row>
    <row r="2915" spans="17:42" x14ac:dyDescent="0.25">
      <c r="Q2915" s="48">
        <v>2912</v>
      </c>
      <c r="R2915" s="30">
        <v>0.58656299999999995</v>
      </c>
      <c r="S2915" s="175" t="s">
        <v>4</v>
      </c>
      <c r="T2915" s="175" t="s">
        <v>5</v>
      </c>
      <c r="U2915" s="175">
        <v>3</v>
      </c>
      <c r="V2915" s="176">
        <v>121.44</v>
      </c>
      <c r="W2915" s="48">
        <v>2446</v>
      </c>
      <c r="X2915" s="177" t="s">
        <v>20</v>
      </c>
      <c r="AI2915" s="48">
        <v>1868</v>
      </c>
      <c r="AJ2915" s="30">
        <v>0.24918299999999999</v>
      </c>
      <c r="AK2915" s="175" t="s">
        <v>4</v>
      </c>
      <c r="AL2915" s="175" t="s">
        <v>5</v>
      </c>
      <c r="AM2915" s="175">
        <v>1</v>
      </c>
      <c r="AN2915" s="176">
        <v>99.17</v>
      </c>
      <c r="AO2915" s="48">
        <v>2019</v>
      </c>
      <c r="AP2915" s="177" t="s">
        <v>20</v>
      </c>
    </row>
    <row r="2916" spans="17:42" x14ac:dyDescent="0.25">
      <c r="Q2916" s="48">
        <v>2913</v>
      </c>
      <c r="R2916" s="30">
        <v>0.33992499999999998</v>
      </c>
      <c r="S2916" s="175" t="s">
        <v>4</v>
      </c>
      <c r="T2916" s="175" t="s">
        <v>5</v>
      </c>
      <c r="U2916" s="175">
        <v>0</v>
      </c>
      <c r="V2916" s="176">
        <v>37.130000000000003</v>
      </c>
      <c r="W2916" s="48">
        <v>2447</v>
      </c>
      <c r="X2916" s="177" t="s">
        <v>20</v>
      </c>
      <c r="AI2916" s="48">
        <v>1871</v>
      </c>
      <c r="AJ2916" s="30">
        <v>0.56801500000000005</v>
      </c>
      <c r="AK2916" s="175" t="s">
        <v>4</v>
      </c>
      <c r="AL2916" s="175" t="s">
        <v>5</v>
      </c>
      <c r="AM2916" s="175">
        <v>1</v>
      </c>
      <c r="AN2916" s="176">
        <v>88.2</v>
      </c>
      <c r="AO2916" s="48">
        <v>2022</v>
      </c>
      <c r="AP2916" s="177" t="s">
        <v>20</v>
      </c>
    </row>
    <row r="2917" spans="17:42" x14ac:dyDescent="0.25">
      <c r="Q2917" s="48">
        <v>2914</v>
      </c>
      <c r="R2917" s="30">
        <v>0.19808500000000001</v>
      </c>
      <c r="S2917" s="175" t="s">
        <v>4</v>
      </c>
      <c r="T2917" s="175" t="s">
        <v>5</v>
      </c>
      <c r="U2917" s="175">
        <v>2</v>
      </c>
      <c r="V2917" s="176">
        <v>113.76</v>
      </c>
      <c r="W2917" s="48">
        <v>2448</v>
      </c>
      <c r="X2917" s="177" t="s">
        <v>20</v>
      </c>
      <c r="AI2917" s="48">
        <v>1872</v>
      </c>
      <c r="AJ2917" s="30">
        <v>0.50803500000000001</v>
      </c>
      <c r="AK2917" s="175" t="s">
        <v>4</v>
      </c>
      <c r="AL2917" s="175" t="s">
        <v>5</v>
      </c>
      <c r="AM2917" s="175">
        <v>1</v>
      </c>
      <c r="AN2917" s="176">
        <v>51.25</v>
      </c>
      <c r="AO2917" s="48">
        <v>2023</v>
      </c>
      <c r="AP2917" s="177" t="s">
        <v>20</v>
      </c>
    </row>
    <row r="2918" spans="17:42" x14ac:dyDescent="0.25">
      <c r="Q2918" s="48">
        <v>2915</v>
      </c>
      <c r="R2918" s="30">
        <v>0.205182</v>
      </c>
      <c r="S2918" s="175" t="s">
        <v>4</v>
      </c>
      <c r="T2918" s="175" t="s">
        <v>5</v>
      </c>
      <c r="U2918" s="175">
        <v>0</v>
      </c>
      <c r="V2918" s="176">
        <v>36.4</v>
      </c>
      <c r="W2918" s="48">
        <v>2449</v>
      </c>
      <c r="X2918" s="177" t="s">
        <v>20</v>
      </c>
      <c r="AI2918" s="48">
        <v>1879</v>
      </c>
      <c r="AJ2918" s="30">
        <v>0.48878199999999999</v>
      </c>
      <c r="AK2918" s="175" t="s">
        <v>6</v>
      </c>
      <c r="AL2918" s="175" t="s">
        <v>5</v>
      </c>
      <c r="AM2918" s="175">
        <v>1</v>
      </c>
      <c r="AN2918" s="176">
        <v>57.09</v>
      </c>
      <c r="AO2918" s="48">
        <v>2024</v>
      </c>
      <c r="AP2918" s="177" t="s">
        <v>20</v>
      </c>
    </row>
    <row r="2919" spans="17:42" x14ac:dyDescent="0.25">
      <c r="Q2919" s="48">
        <v>2916</v>
      </c>
      <c r="R2919" s="30">
        <v>0.63939599999999996</v>
      </c>
      <c r="S2919" s="175" t="s">
        <v>4</v>
      </c>
      <c r="T2919" s="175" t="s">
        <v>5</v>
      </c>
      <c r="U2919" s="175">
        <v>0</v>
      </c>
      <c r="V2919" s="176">
        <v>33.700000000000003</v>
      </c>
      <c r="W2919" s="48">
        <v>2450</v>
      </c>
      <c r="X2919" s="177" t="s">
        <v>20</v>
      </c>
      <c r="AI2919" s="48">
        <v>1890</v>
      </c>
      <c r="AJ2919" s="30">
        <v>0.38501800000000003</v>
      </c>
      <c r="AK2919" s="175" t="s">
        <v>4</v>
      </c>
      <c r="AL2919" s="175" t="s">
        <v>5</v>
      </c>
      <c r="AM2919" s="175">
        <v>1</v>
      </c>
      <c r="AN2919" s="176">
        <v>94.92</v>
      </c>
      <c r="AO2919" s="48">
        <v>2029</v>
      </c>
      <c r="AP2919" s="177" t="s">
        <v>20</v>
      </c>
    </row>
    <row r="2920" spans="17:42" x14ac:dyDescent="0.25">
      <c r="Q2920" s="48">
        <v>2917</v>
      </c>
      <c r="R2920" s="30">
        <v>0.159695</v>
      </c>
      <c r="S2920" s="175" t="s">
        <v>4</v>
      </c>
      <c r="T2920" s="175" t="s">
        <v>5</v>
      </c>
      <c r="U2920" s="175">
        <v>2</v>
      </c>
      <c r="V2920" s="176">
        <v>108.43</v>
      </c>
      <c r="W2920" s="48">
        <v>2451</v>
      </c>
      <c r="X2920" s="177" t="s">
        <v>20</v>
      </c>
      <c r="AI2920" s="48">
        <v>1892</v>
      </c>
      <c r="AJ2920" s="30">
        <v>0.75498100000000001</v>
      </c>
      <c r="AK2920" s="175" t="s">
        <v>6</v>
      </c>
      <c r="AL2920" s="175" t="s">
        <v>5</v>
      </c>
      <c r="AM2920" s="175">
        <v>1</v>
      </c>
      <c r="AN2920" s="176">
        <v>94.57</v>
      </c>
      <c r="AO2920" s="48">
        <v>2030</v>
      </c>
      <c r="AP2920" s="177" t="s">
        <v>20</v>
      </c>
    </row>
    <row r="2921" spans="17:42" x14ac:dyDescent="0.25">
      <c r="Q2921" s="48">
        <v>2918</v>
      </c>
      <c r="R2921" s="30">
        <v>0.62607100000000004</v>
      </c>
      <c r="S2921" s="175" t="s">
        <v>4</v>
      </c>
      <c r="T2921" s="175" t="s">
        <v>5</v>
      </c>
      <c r="U2921" s="175">
        <v>0</v>
      </c>
      <c r="V2921" s="176">
        <v>42.78</v>
      </c>
      <c r="W2921" s="48">
        <v>2452</v>
      </c>
      <c r="X2921" s="177" t="s">
        <v>20</v>
      </c>
      <c r="AI2921" s="48">
        <v>1899</v>
      </c>
      <c r="AJ2921" s="30">
        <v>0.18277499999999999</v>
      </c>
      <c r="AK2921" s="175" t="s">
        <v>4</v>
      </c>
      <c r="AL2921" s="175" t="s">
        <v>5</v>
      </c>
      <c r="AM2921" s="175">
        <v>1</v>
      </c>
      <c r="AN2921" s="176">
        <v>87.49</v>
      </c>
      <c r="AO2921" s="48">
        <v>2032</v>
      </c>
      <c r="AP2921" s="177" t="s">
        <v>20</v>
      </c>
    </row>
    <row r="2922" spans="17:42" x14ac:dyDescent="0.25">
      <c r="Q2922" s="48">
        <v>2919</v>
      </c>
      <c r="R2922" s="30">
        <v>0.37939499999999998</v>
      </c>
      <c r="S2922" s="175" t="s">
        <v>4</v>
      </c>
      <c r="T2922" s="175" t="s">
        <v>5</v>
      </c>
      <c r="U2922" s="175">
        <v>2</v>
      </c>
      <c r="V2922" s="176">
        <v>104.92</v>
      </c>
      <c r="W2922" s="48">
        <v>2454</v>
      </c>
      <c r="X2922" s="177" t="s">
        <v>20</v>
      </c>
      <c r="AI2922" s="48">
        <v>1902</v>
      </c>
      <c r="AJ2922" s="30">
        <v>0.66551499999999997</v>
      </c>
      <c r="AK2922" s="175" t="s">
        <v>4</v>
      </c>
      <c r="AL2922" s="175" t="s">
        <v>5</v>
      </c>
      <c r="AM2922" s="175">
        <v>1</v>
      </c>
      <c r="AN2922" s="176">
        <v>58.79</v>
      </c>
      <c r="AO2922" s="48">
        <v>2034</v>
      </c>
      <c r="AP2922" s="177" t="s">
        <v>20</v>
      </c>
    </row>
    <row r="2923" spans="17:42" x14ac:dyDescent="0.25">
      <c r="Q2923" s="48">
        <v>2920</v>
      </c>
      <c r="R2923" s="30">
        <v>0.68150100000000002</v>
      </c>
      <c r="S2923" s="175" t="s">
        <v>4</v>
      </c>
      <c r="T2923" s="175" t="s">
        <v>5</v>
      </c>
      <c r="U2923" s="175">
        <v>0</v>
      </c>
      <c r="V2923" s="176">
        <v>34.840000000000003</v>
      </c>
      <c r="W2923" s="48">
        <v>2455</v>
      </c>
      <c r="X2923" s="177" t="s">
        <v>20</v>
      </c>
      <c r="AI2923" s="48">
        <v>1903</v>
      </c>
      <c r="AJ2923" s="30">
        <v>0.14698600000000001</v>
      </c>
      <c r="AK2923" s="175" t="s">
        <v>6</v>
      </c>
      <c r="AL2923" s="175" t="s">
        <v>5</v>
      </c>
      <c r="AM2923" s="175">
        <v>1</v>
      </c>
      <c r="AN2923" s="176">
        <v>97.58</v>
      </c>
      <c r="AO2923" s="48">
        <v>2035</v>
      </c>
      <c r="AP2923" s="177" t="s">
        <v>20</v>
      </c>
    </row>
    <row r="2924" spans="17:42" x14ac:dyDescent="0.25">
      <c r="Q2924" s="48">
        <v>2921</v>
      </c>
      <c r="R2924" s="30">
        <v>0.65508200000000005</v>
      </c>
      <c r="S2924" s="175" t="s">
        <v>4</v>
      </c>
      <c r="T2924" s="175" t="s">
        <v>5</v>
      </c>
      <c r="U2924" s="175">
        <v>0</v>
      </c>
      <c r="V2924" s="176">
        <v>37.33</v>
      </c>
      <c r="W2924" s="48">
        <v>2456</v>
      </c>
      <c r="X2924" s="177" t="s">
        <v>20</v>
      </c>
      <c r="AI2924" s="48">
        <v>1919</v>
      </c>
      <c r="AJ2924" s="30">
        <v>0.33944299999999999</v>
      </c>
      <c r="AK2924" s="175" t="s">
        <v>4</v>
      </c>
      <c r="AL2924" s="175" t="s">
        <v>5</v>
      </c>
      <c r="AM2924" s="175">
        <v>1</v>
      </c>
      <c r="AN2924" s="176">
        <v>92.33</v>
      </c>
      <c r="AO2924" s="48">
        <v>2037</v>
      </c>
      <c r="AP2924" s="177" t="s">
        <v>20</v>
      </c>
    </row>
    <row r="2925" spans="17:42" x14ac:dyDescent="0.25">
      <c r="Q2925" s="48">
        <v>2922</v>
      </c>
      <c r="R2925" s="30">
        <v>0.37413400000000002</v>
      </c>
      <c r="S2925" s="175" t="s">
        <v>4</v>
      </c>
      <c r="T2925" s="175" t="s">
        <v>5</v>
      </c>
      <c r="U2925" s="175">
        <v>2</v>
      </c>
      <c r="V2925" s="176">
        <v>114.49</v>
      </c>
      <c r="W2925" s="48">
        <v>2457</v>
      </c>
      <c r="X2925" s="177" t="s">
        <v>20</v>
      </c>
      <c r="AI2925" s="48">
        <v>1949</v>
      </c>
      <c r="AJ2925" s="30">
        <v>0.78905099999999995</v>
      </c>
      <c r="AK2925" s="175" t="s">
        <v>4</v>
      </c>
      <c r="AL2925" s="175" t="s">
        <v>5</v>
      </c>
      <c r="AM2925" s="175">
        <v>1</v>
      </c>
      <c r="AN2925" s="176">
        <v>57.19</v>
      </c>
      <c r="AO2925" s="48">
        <v>2038</v>
      </c>
      <c r="AP2925" s="177" t="s">
        <v>20</v>
      </c>
    </row>
    <row r="2926" spans="17:42" x14ac:dyDescent="0.25">
      <c r="Q2926" s="48">
        <v>2923</v>
      </c>
      <c r="R2926" s="30">
        <v>0.113691</v>
      </c>
      <c r="S2926" s="175" t="s">
        <v>9</v>
      </c>
      <c r="T2926" s="175" t="s">
        <v>10</v>
      </c>
      <c r="U2926" s="175">
        <v>4</v>
      </c>
      <c r="V2926" s="176">
        <v>24.81</v>
      </c>
      <c r="W2926" s="48">
        <v>2458</v>
      </c>
      <c r="X2926" s="177" t="s">
        <v>20</v>
      </c>
      <c r="AI2926" s="48">
        <v>1955</v>
      </c>
      <c r="AJ2926" s="30">
        <v>0.48464299999999999</v>
      </c>
      <c r="AK2926" s="175" t="s">
        <v>9</v>
      </c>
      <c r="AL2926" s="175" t="s">
        <v>10</v>
      </c>
      <c r="AM2926" s="175">
        <v>1</v>
      </c>
      <c r="AN2926" s="176">
        <v>53.8</v>
      </c>
      <c r="AO2926" s="48">
        <v>2039</v>
      </c>
      <c r="AP2926" s="177" t="s">
        <v>20</v>
      </c>
    </row>
    <row r="2927" spans="17:42" x14ac:dyDescent="0.25">
      <c r="Q2927" s="48">
        <v>2924</v>
      </c>
      <c r="R2927" s="30">
        <v>0.28388099999999999</v>
      </c>
      <c r="S2927" s="175" t="s">
        <v>4</v>
      </c>
      <c r="T2927" s="175" t="s">
        <v>5</v>
      </c>
      <c r="U2927" s="175">
        <v>3</v>
      </c>
      <c r="V2927" s="176">
        <v>129.32</v>
      </c>
      <c r="W2927" s="48">
        <v>2459</v>
      </c>
      <c r="X2927" s="177" t="s">
        <v>20</v>
      </c>
      <c r="AI2927" s="48">
        <v>1957</v>
      </c>
      <c r="AJ2927" s="30">
        <v>0.703345</v>
      </c>
      <c r="AK2927" s="175" t="s">
        <v>4</v>
      </c>
      <c r="AL2927" s="175" t="s">
        <v>5</v>
      </c>
      <c r="AM2927" s="175">
        <v>1</v>
      </c>
      <c r="AN2927" s="176">
        <v>70.3</v>
      </c>
      <c r="AO2927" s="48">
        <v>2042</v>
      </c>
      <c r="AP2927" s="177" t="s">
        <v>20</v>
      </c>
    </row>
    <row r="2928" spans="17:42" x14ac:dyDescent="0.25">
      <c r="Q2928" s="48">
        <v>2925</v>
      </c>
      <c r="R2928" s="30">
        <v>0.60713499999999998</v>
      </c>
      <c r="S2928" s="175" t="s">
        <v>4</v>
      </c>
      <c r="T2928" s="175" t="s">
        <v>5</v>
      </c>
      <c r="U2928" s="175">
        <v>0</v>
      </c>
      <c r="V2928" s="176">
        <v>47.03</v>
      </c>
      <c r="W2928" s="48">
        <v>2460</v>
      </c>
      <c r="X2928" s="177" t="s">
        <v>20</v>
      </c>
      <c r="AI2928" s="48">
        <v>1960</v>
      </c>
      <c r="AJ2928" s="30">
        <v>0.205759</v>
      </c>
      <c r="AK2928" s="175" t="s">
        <v>4</v>
      </c>
      <c r="AL2928" s="175" t="s">
        <v>5</v>
      </c>
      <c r="AM2928" s="175">
        <v>1</v>
      </c>
      <c r="AN2928" s="176">
        <v>51.35</v>
      </c>
      <c r="AO2928" s="48">
        <v>2043</v>
      </c>
      <c r="AP2928" s="177" t="s">
        <v>20</v>
      </c>
    </row>
    <row r="2929" spans="17:42" x14ac:dyDescent="0.25">
      <c r="Q2929" s="48">
        <v>2926</v>
      </c>
      <c r="R2929" s="30">
        <v>0.29139599999999999</v>
      </c>
      <c r="S2929" s="175" t="s">
        <v>4</v>
      </c>
      <c r="T2929" s="175" t="s">
        <v>5</v>
      </c>
      <c r="U2929" s="175">
        <v>0</v>
      </c>
      <c r="V2929" s="176">
        <v>37.770000000000003</v>
      </c>
      <c r="W2929" s="48">
        <v>2461</v>
      </c>
      <c r="X2929" s="177" t="s">
        <v>20</v>
      </c>
      <c r="AI2929" s="48">
        <v>1962</v>
      </c>
      <c r="AJ2929" s="30">
        <v>0.102033</v>
      </c>
      <c r="AK2929" s="175" t="s">
        <v>4</v>
      </c>
      <c r="AL2929" s="175" t="s">
        <v>5</v>
      </c>
      <c r="AM2929" s="175">
        <v>1</v>
      </c>
      <c r="AN2929" s="176">
        <v>50.21</v>
      </c>
      <c r="AO2929" s="48">
        <v>2044</v>
      </c>
      <c r="AP2929" s="177" t="s">
        <v>20</v>
      </c>
    </row>
    <row r="2930" spans="17:42" x14ac:dyDescent="0.25">
      <c r="Q2930" s="48">
        <v>2927</v>
      </c>
      <c r="R2930" s="30">
        <v>7.5437000000000004E-2</v>
      </c>
      <c r="S2930" s="175" t="s">
        <v>4</v>
      </c>
      <c r="T2930" s="175" t="s">
        <v>5</v>
      </c>
      <c r="U2930" s="175">
        <v>2</v>
      </c>
      <c r="V2930" s="176">
        <v>104.9</v>
      </c>
      <c r="W2930" s="48">
        <v>2462</v>
      </c>
      <c r="X2930" s="177" t="s">
        <v>20</v>
      </c>
      <c r="AI2930" s="48">
        <v>1965</v>
      </c>
      <c r="AJ2930" s="30">
        <v>0.45006600000000002</v>
      </c>
      <c r="AK2930" s="175" t="s">
        <v>6</v>
      </c>
      <c r="AL2930" s="175" t="s">
        <v>5</v>
      </c>
      <c r="AM2930" s="175">
        <v>1</v>
      </c>
      <c r="AN2930" s="176">
        <v>61.49</v>
      </c>
      <c r="AO2930" s="48">
        <v>2045</v>
      </c>
      <c r="AP2930" s="177" t="s">
        <v>20</v>
      </c>
    </row>
    <row r="2931" spans="17:42" x14ac:dyDescent="0.25">
      <c r="Q2931" s="48">
        <v>2928</v>
      </c>
      <c r="R2931" s="30">
        <v>0.19935700000000001</v>
      </c>
      <c r="S2931" s="175" t="s">
        <v>4</v>
      </c>
      <c r="T2931" s="175" t="s">
        <v>5</v>
      </c>
      <c r="U2931" s="175">
        <v>0</v>
      </c>
      <c r="V2931" s="176">
        <v>37.619999999999997</v>
      </c>
      <c r="W2931" s="48">
        <v>2463</v>
      </c>
      <c r="X2931" s="177" t="s">
        <v>20</v>
      </c>
      <c r="AI2931" s="48">
        <v>1976</v>
      </c>
      <c r="AJ2931" s="30">
        <v>0.145702</v>
      </c>
      <c r="AK2931" s="175" t="s">
        <v>11</v>
      </c>
      <c r="AL2931" s="175" t="s">
        <v>10</v>
      </c>
      <c r="AM2931" s="175">
        <v>1</v>
      </c>
      <c r="AN2931" s="176">
        <v>63.42</v>
      </c>
      <c r="AO2931" s="48">
        <v>2046</v>
      </c>
      <c r="AP2931" s="177" t="s">
        <v>20</v>
      </c>
    </row>
    <row r="2932" spans="17:42" x14ac:dyDescent="0.25">
      <c r="Q2932" s="48">
        <v>2929</v>
      </c>
      <c r="R2932" s="30">
        <v>0.31507000000000002</v>
      </c>
      <c r="S2932" s="175" t="s">
        <v>6</v>
      </c>
      <c r="T2932" s="175" t="s">
        <v>5</v>
      </c>
      <c r="U2932" s="175">
        <v>0</v>
      </c>
      <c r="V2932" s="176">
        <v>45.2</v>
      </c>
      <c r="W2932" s="48">
        <v>2464</v>
      </c>
      <c r="X2932" s="177" t="s">
        <v>20</v>
      </c>
      <c r="AI2932" s="48">
        <v>1984</v>
      </c>
      <c r="AJ2932" s="30">
        <v>0.15546199999999999</v>
      </c>
      <c r="AK2932" s="175" t="s">
        <v>4</v>
      </c>
      <c r="AL2932" s="175" t="s">
        <v>5</v>
      </c>
      <c r="AM2932" s="175">
        <v>1</v>
      </c>
      <c r="AN2932" s="176">
        <v>93.91</v>
      </c>
      <c r="AO2932" s="48">
        <v>2047</v>
      </c>
      <c r="AP2932" s="177" t="s">
        <v>20</v>
      </c>
    </row>
    <row r="2933" spans="17:42" x14ac:dyDescent="0.25">
      <c r="Q2933" s="48">
        <v>2930</v>
      </c>
      <c r="R2933" s="30">
        <v>0.102183</v>
      </c>
      <c r="S2933" s="175" t="s">
        <v>4</v>
      </c>
      <c r="T2933" s="175" t="s">
        <v>5</v>
      </c>
      <c r="U2933" s="175">
        <v>0</v>
      </c>
      <c r="V2933" s="176">
        <v>36.44</v>
      </c>
      <c r="W2933" s="48">
        <v>2465</v>
      </c>
      <c r="X2933" s="177" t="s">
        <v>20</v>
      </c>
      <c r="AI2933" s="48">
        <v>2005</v>
      </c>
      <c r="AJ2933" s="30">
        <v>0.81620000000000004</v>
      </c>
      <c r="AK2933" s="175" t="s">
        <v>9</v>
      </c>
      <c r="AL2933" s="175" t="s">
        <v>10</v>
      </c>
      <c r="AM2933" s="175">
        <v>1</v>
      </c>
      <c r="AN2933" s="176">
        <v>50.98</v>
      </c>
      <c r="AO2933" s="48">
        <v>2048</v>
      </c>
      <c r="AP2933" s="177" t="s">
        <v>20</v>
      </c>
    </row>
    <row r="2934" spans="17:42" x14ac:dyDescent="0.25">
      <c r="Q2934" s="48">
        <v>2931</v>
      </c>
      <c r="R2934" s="30">
        <v>0.17204700000000001</v>
      </c>
      <c r="S2934" s="175" t="s">
        <v>4</v>
      </c>
      <c r="T2934" s="175" t="s">
        <v>5</v>
      </c>
      <c r="U2934" s="175">
        <v>0</v>
      </c>
      <c r="V2934" s="176">
        <v>35.54</v>
      </c>
      <c r="W2934" s="48">
        <v>2466</v>
      </c>
      <c r="X2934" s="177" t="s">
        <v>20</v>
      </c>
      <c r="AI2934" s="48">
        <v>2023</v>
      </c>
      <c r="AJ2934" s="30">
        <v>0.90836700000000004</v>
      </c>
      <c r="AK2934" s="175" t="s">
        <v>6</v>
      </c>
      <c r="AL2934" s="175" t="s">
        <v>5</v>
      </c>
      <c r="AM2934" s="175">
        <v>1</v>
      </c>
      <c r="AN2934" s="176">
        <v>67.459999999999994</v>
      </c>
      <c r="AO2934" s="48">
        <v>2049</v>
      </c>
      <c r="AP2934" s="177" t="s">
        <v>20</v>
      </c>
    </row>
    <row r="2935" spans="17:42" x14ac:dyDescent="0.25">
      <c r="Q2935" s="48">
        <v>2932</v>
      </c>
      <c r="R2935" s="30">
        <v>0.244729</v>
      </c>
      <c r="S2935" s="175" t="s">
        <v>4</v>
      </c>
      <c r="T2935" s="175" t="s">
        <v>5</v>
      </c>
      <c r="U2935" s="175">
        <v>0</v>
      </c>
      <c r="V2935" s="176">
        <v>36.39</v>
      </c>
      <c r="W2935" s="48">
        <v>2467</v>
      </c>
      <c r="X2935" s="177" t="s">
        <v>20</v>
      </c>
      <c r="AI2935" s="48">
        <v>2040</v>
      </c>
      <c r="AJ2935" s="30">
        <v>0.38989000000000001</v>
      </c>
      <c r="AK2935" s="175" t="s">
        <v>4</v>
      </c>
      <c r="AL2935" s="175" t="s">
        <v>5</v>
      </c>
      <c r="AM2935" s="175">
        <v>1</v>
      </c>
      <c r="AN2935" s="176">
        <v>59.34</v>
      </c>
      <c r="AO2935" s="48">
        <v>2050</v>
      </c>
      <c r="AP2935" s="177" t="s">
        <v>20</v>
      </c>
    </row>
    <row r="2936" spans="17:42" x14ac:dyDescent="0.25">
      <c r="Q2936" s="48">
        <v>2933</v>
      </c>
      <c r="R2936" s="30">
        <v>0.60266699999999995</v>
      </c>
      <c r="S2936" s="175" t="s">
        <v>4</v>
      </c>
      <c r="T2936" s="175" t="s">
        <v>5</v>
      </c>
      <c r="U2936" s="175">
        <v>2</v>
      </c>
      <c r="V2936" s="176">
        <v>116.77</v>
      </c>
      <c r="W2936" s="48">
        <v>2468</v>
      </c>
      <c r="X2936" s="177" t="s">
        <v>20</v>
      </c>
      <c r="AI2936" s="48">
        <v>2045</v>
      </c>
      <c r="AJ2936" s="30">
        <v>0.380081</v>
      </c>
      <c r="AK2936" s="175" t="s">
        <v>4</v>
      </c>
      <c r="AL2936" s="175" t="s">
        <v>5</v>
      </c>
      <c r="AM2936" s="175">
        <v>1</v>
      </c>
      <c r="AN2936" s="176">
        <v>61.3</v>
      </c>
      <c r="AO2936" s="48">
        <v>2051</v>
      </c>
      <c r="AP2936" s="177" t="s">
        <v>20</v>
      </c>
    </row>
    <row r="2937" spans="17:42" x14ac:dyDescent="0.25">
      <c r="Q2937" s="48">
        <v>2934</v>
      </c>
      <c r="R2937" s="30">
        <v>0.1045</v>
      </c>
      <c r="S2937" s="175" t="s">
        <v>4</v>
      </c>
      <c r="T2937" s="175" t="s">
        <v>5</v>
      </c>
      <c r="U2937" s="175">
        <v>0</v>
      </c>
      <c r="V2937" s="176">
        <v>36.869999999999997</v>
      </c>
      <c r="W2937" s="48">
        <v>2469</v>
      </c>
      <c r="X2937" s="177" t="s">
        <v>20</v>
      </c>
      <c r="AI2937" s="48">
        <v>2058</v>
      </c>
      <c r="AJ2937" s="30">
        <v>0.799508</v>
      </c>
      <c r="AK2937" s="175" t="s">
        <v>9</v>
      </c>
      <c r="AL2937" s="175" t="s">
        <v>10</v>
      </c>
      <c r="AM2937" s="175">
        <v>1</v>
      </c>
      <c r="AN2937" s="176">
        <v>52.44</v>
      </c>
      <c r="AO2937" s="48">
        <v>2052</v>
      </c>
      <c r="AP2937" s="177" t="s">
        <v>20</v>
      </c>
    </row>
    <row r="2938" spans="17:42" x14ac:dyDescent="0.25">
      <c r="Q2938" s="48">
        <v>2935</v>
      </c>
      <c r="R2938" s="30">
        <v>0.365734</v>
      </c>
      <c r="S2938" s="175" t="s">
        <v>4</v>
      </c>
      <c r="T2938" s="175" t="s">
        <v>5</v>
      </c>
      <c r="U2938" s="175">
        <v>3</v>
      </c>
      <c r="V2938" s="176">
        <v>125.59</v>
      </c>
      <c r="W2938" s="48">
        <v>2471</v>
      </c>
      <c r="X2938" s="177" t="s">
        <v>20</v>
      </c>
      <c r="AI2938" s="48">
        <v>2064</v>
      </c>
      <c r="AJ2938" s="30">
        <v>0.33494200000000002</v>
      </c>
      <c r="AK2938" s="175" t="s">
        <v>6</v>
      </c>
      <c r="AL2938" s="175" t="s">
        <v>5</v>
      </c>
      <c r="AM2938" s="175">
        <v>1</v>
      </c>
      <c r="AN2938" s="176">
        <v>62.28</v>
      </c>
      <c r="AO2938" s="48">
        <v>2054</v>
      </c>
      <c r="AP2938" s="177" t="s">
        <v>20</v>
      </c>
    </row>
    <row r="2939" spans="17:42" x14ac:dyDescent="0.25">
      <c r="Q2939" s="48">
        <v>2936</v>
      </c>
      <c r="R2939" s="30">
        <v>8.4778999999999993E-2</v>
      </c>
      <c r="S2939" s="175" t="s">
        <v>4</v>
      </c>
      <c r="T2939" s="175" t="s">
        <v>5</v>
      </c>
      <c r="U2939" s="175">
        <v>0</v>
      </c>
      <c r="V2939" s="176">
        <v>47.29</v>
      </c>
      <c r="W2939" s="48">
        <v>2472</v>
      </c>
      <c r="X2939" s="177" t="s">
        <v>20</v>
      </c>
      <c r="AI2939" s="48">
        <v>2065</v>
      </c>
      <c r="AJ2939" s="30">
        <v>0.49835200000000002</v>
      </c>
      <c r="AK2939" s="175" t="s">
        <v>9</v>
      </c>
      <c r="AL2939" s="175" t="s">
        <v>10</v>
      </c>
      <c r="AM2939" s="175">
        <v>1</v>
      </c>
      <c r="AN2939" s="176">
        <v>50.79</v>
      </c>
      <c r="AO2939" s="48">
        <v>2057</v>
      </c>
      <c r="AP2939" s="177" t="s">
        <v>20</v>
      </c>
    </row>
    <row r="2940" spans="17:42" x14ac:dyDescent="0.25">
      <c r="Q2940" s="48">
        <v>2937</v>
      </c>
      <c r="R2940" s="30">
        <v>0.71010600000000001</v>
      </c>
      <c r="S2940" s="175" t="s">
        <v>4</v>
      </c>
      <c r="T2940" s="175" t="s">
        <v>5</v>
      </c>
      <c r="U2940" s="175">
        <v>3</v>
      </c>
      <c r="V2940" s="176">
        <v>130.16</v>
      </c>
      <c r="W2940" s="48">
        <v>2474</v>
      </c>
      <c r="X2940" s="177" t="s">
        <v>20</v>
      </c>
      <c r="AI2940" s="48">
        <v>2075</v>
      </c>
      <c r="AJ2940" s="30">
        <v>0.237286</v>
      </c>
      <c r="AK2940" s="175" t="s">
        <v>4</v>
      </c>
      <c r="AL2940" s="175" t="s">
        <v>5</v>
      </c>
      <c r="AM2940" s="175">
        <v>1</v>
      </c>
      <c r="AN2940" s="176">
        <v>54.26</v>
      </c>
      <c r="AO2940" s="48">
        <v>2058</v>
      </c>
      <c r="AP2940" s="177" t="s">
        <v>20</v>
      </c>
    </row>
    <row r="2941" spans="17:42" x14ac:dyDescent="0.25">
      <c r="Q2941" s="48">
        <v>2938</v>
      </c>
      <c r="R2941" s="30">
        <v>0.23341999999999999</v>
      </c>
      <c r="S2941" s="175" t="s">
        <v>4</v>
      </c>
      <c r="T2941" s="175" t="s">
        <v>5</v>
      </c>
      <c r="U2941" s="175">
        <v>2</v>
      </c>
      <c r="V2941" s="176">
        <v>107.84</v>
      </c>
      <c r="W2941" s="48">
        <v>2475</v>
      </c>
      <c r="X2941" s="177" t="s">
        <v>20</v>
      </c>
      <c r="AI2941" s="48">
        <v>2076</v>
      </c>
      <c r="AJ2941" s="30">
        <v>0.157497</v>
      </c>
      <c r="AK2941" s="175" t="s">
        <v>4</v>
      </c>
      <c r="AL2941" s="175" t="s">
        <v>5</v>
      </c>
      <c r="AM2941" s="175">
        <v>1</v>
      </c>
      <c r="AN2941" s="176">
        <v>62.26</v>
      </c>
      <c r="AO2941" s="48">
        <v>2059</v>
      </c>
      <c r="AP2941" s="177" t="s">
        <v>20</v>
      </c>
    </row>
    <row r="2942" spans="17:42" x14ac:dyDescent="0.25">
      <c r="Q2942" s="48">
        <v>2939</v>
      </c>
      <c r="R2942" s="30">
        <v>0.49615700000000001</v>
      </c>
      <c r="S2942" s="175" t="s">
        <v>4</v>
      </c>
      <c r="T2942" s="175" t="s">
        <v>5</v>
      </c>
      <c r="U2942" s="175">
        <v>0</v>
      </c>
      <c r="V2942" s="176">
        <v>34.46</v>
      </c>
      <c r="W2942" s="48">
        <v>2476</v>
      </c>
      <c r="X2942" s="177" t="s">
        <v>20</v>
      </c>
      <c r="AI2942" s="48">
        <v>2086</v>
      </c>
      <c r="AJ2942" s="30">
        <v>0.208569</v>
      </c>
      <c r="AK2942" s="175" t="s">
        <v>6</v>
      </c>
      <c r="AL2942" s="175" t="s">
        <v>5</v>
      </c>
      <c r="AM2942" s="175">
        <v>1</v>
      </c>
      <c r="AN2942" s="176">
        <v>98.83</v>
      </c>
      <c r="AO2942" s="48">
        <v>2060</v>
      </c>
      <c r="AP2942" s="177" t="s">
        <v>20</v>
      </c>
    </row>
    <row r="2943" spans="17:42" x14ac:dyDescent="0.25">
      <c r="Q2943" s="48">
        <v>2940</v>
      </c>
      <c r="R2943" s="30">
        <v>0.22924900000000001</v>
      </c>
      <c r="S2943" s="175" t="s">
        <v>4</v>
      </c>
      <c r="T2943" s="175" t="s">
        <v>5</v>
      </c>
      <c r="U2943" s="175">
        <v>2</v>
      </c>
      <c r="V2943" s="176">
        <v>104.94</v>
      </c>
      <c r="W2943" s="48">
        <v>2477</v>
      </c>
      <c r="X2943" s="177" t="s">
        <v>20</v>
      </c>
      <c r="AI2943" s="48">
        <v>2087</v>
      </c>
      <c r="AJ2943" s="30">
        <v>0.84725700000000004</v>
      </c>
      <c r="AK2943" s="175" t="s">
        <v>9</v>
      </c>
      <c r="AL2943" s="175" t="s">
        <v>10</v>
      </c>
      <c r="AM2943" s="175">
        <v>1</v>
      </c>
      <c r="AN2943" s="176">
        <v>53.43</v>
      </c>
      <c r="AO2943" s="48">
        <v>2061</v>
      </c>
      <c r="AP2943" s="177" t="s">
        <v>20</v>
      </c>
    </row>
    <row r="2944" spans="17:42" x14ac:dyDescent="0.25">
      <c r="Q2944" s="48">
        <v>2941</v>
      </c>
      <c r="R2944" s="30">
        <v>0.22327900000000001</v>
      </c>
      <c r="S2944" s="175" t="s">
        <v>4</v>
      </c>
      <c r="T2944" s="175" t="s">
        <v>5</v>
      </c>
      <c r="U2944" s="175">
        <v>0</v>
      </c>
      <c r="V2944" s="176">
        <v>41.51</v>
      </c>
      <c r="W2944" s="48">
        <v>2478</v>
      </c>
      <c r="X2944" s="177" t="s">
        <v>20</v>
      </c>
      <c r="AI2944" s="48">
        <v>2089</v>
      </c>
      <c r="AJ2944" s="30">
        <v>0.32127299999999998</v>
      </c>
      <c r="AK2944" s="175" t="s">
        <v>4</v>
      </c>
      <c r="AL2944" s="175" t="s">
        <v>5</v>
      </c>
      <c r="AM2944" s="175">
        <v>1</v>
      </c>
      <c r="AN2944" s="176">
        <v>51.75</v>
      </c>
      <c r="AO2944" s="48">
        <v>2062</v>
      </c>
      <c r="AP2944" s="177" t="s">
        <v>20</v>
      </c>
    </row>
    <row r="2945" spans="17:42" x14ac:dyDescent="0.25">
      <c r="Q2945" s="48">
        <v>2942</v>
      </c>
      <c r="R2945" s="30">
        <v>0.52671800000000002</v>
      </c>
      <c r="S2945" s="175" t="s">
        <v>4</v>
      </c>
      <c r="T2945" s="175" t="s">
        <v>5</v>
      </c>
      <c r="U2945" s="175">
        <v>0</v>
      </c>
      <c r="V2945" s="176">
        <v>43.52</v>
      </c>
      <c r="W2945" s="48">
        <v>2479</v>
      </c>
      <c r="X2945" s="177" t="s">
        <v>20</v>
      </c>
      <c r="AI2945" s="48">
        <v>2098</v>
      </c>
      <c r="AJ2945" s="30">
        <v>0.10238899999999999</v>
      </c>
      <c r="AK2945" s="175" t="s">
        <v>4</v>
      </c>
      <c r="AL2945" s="175" t="s">
        <v>5</v>
      </c>
      <c r="AM2945" s="175">
        <v>1</v>
      </c>
      <c r="AN2945" s="176">
        <v>64.61</v>
      </c>
      <c r="AO2945" s="48">
        <v>2063</v>
      </c>
      <c r="AP2945" s="177" t="s">
        <v>20</v>
      </c>
    </row>
    <row r="2946" spans="17:42" x14ac:dyDescent="0.25">
      <c r="Q2946" s="48">
        <v>2943</v>
      </c>
      <c r="R2946" s="30">
        <v>0.21351600000000001</v>
      </c>
      <c r="S2946" s="175" t="s">
        <v>4</v>
      </c>
      <c r="T2946" s="175" t="s">
        <v>5</v>
      </c>
      <c r="U2946" s="175">
        <v>3</v>
      </c>
      <c r="V2946" s="176">
        <v>127.59</v>
      </c>
      <c r="W2946" s="48">
        <v>2480</v>
      </c>
      <c r="X2946" s="177" t="s">
        <v>20</v>
      </c>
      <c r="AI2946" s="48">
        <v>2108</v>
      </c>
      <c r="AJ2946" s="30">
        <v>0.30546299999999998</v>
      </c>
      <c r="AK2946" s="175" t="s">
        <v>4</v>
      </c>
      <c r="AL2946" s="175" t="s">
        <v>5</v>
      </c>
      <c r="AM2946" s="175">
        <v>1</v>
      </c>
      <c r="AN2946" s="176">
        <v>90</v>
      </c>
      <c r="AO2946" s="48">
        <v>2064</v>
      </c>
      <c r="AP2946" s="177" t="s">
        <v>20</v>
      </c>
    </row>
    <row r="2947" spans="17:42" x14ac:dyDescent="0.25">
      <c r="Q2947" s="48">
        <v>2944</v>
      </c>
      <c r="R2947" s="30">
        <v>0.35535800000000001</v>
      </c>
      <c r="S2947" s="175" t="s">
        <v>4</v>
      </c>
      <c r="T2947" s="175" t="s">
        <v>5</v>
      </c>
      <c r="U2947" s="175">
        <v>0</v>
      </c>
      <c r="V2947" s="176">
        <v>48.71</v>
      </c>
      <c r="W2947" s="48">
        <v>2481</v>
      </c>
      <c r="X2947" s="177" t="s">
        <v>20</v>
      </c>
      <c r="AI2947" s="48">
        <v>2110</v>
      </c>
      <c r="AJ2947" s="30">
        <v>0.116774</v>
      </c>
      <c r="AK2947" s="175" t="s">
        <v>4</v>
      </c>
      <c r="AL2947" s="175" t="s">
        <v>5</v>
      </c>
      <c r="AM2947" s="175">
        <v>1</v>
      </c>
      <c r="AN2947" s="176">
        <v>51.75</v>
      </c>
      <c r="AO2947" s="48">
        <v>2065</v>
      </c>
      <c r="AP2947" s="177" t="s">
        <v>20</v>
      </c>
    </row>
    <row r="2948" spans="17:42" x14ac:dyDescent="0.25">
      <c r="Q2948" s="48">
        <v>2945</v>
      </c>
      <c r="R2948" s="30">
        <v>0.27620499999999998</v>
      </c>
      <c r="S2948" s="175" t="s">
        <v>4</v>
      </c>
      <c r="T2948" s="175" t="s">
        <v>5</v>
      </c>
      <c r="U2948" s="175">
        <v>2</v>
      </c>
      <c r="V2948" s="176">
        <v>107.1</v>
      </c>
      <c r="W2948" s="48">
        <v>2482</v>
      </c>
      <c r="X2948" s="177" t="s">
        <v>20</v>
      </c>
      <c r="AI2948" s="48">
        <v>2118</v>
      </c>
      <c r="AJ2948" s="30">
        <v>0.3977</v>
      </c>
      <c r="AK2948" s="175" t="s">
        <v>4</v>
      </c>
      <c r="AL2948" s="175" t="s">
        <v>5</v>
      </c>
      <c r="AM2948" s="175">
        <v>1</v>
      </c>
      <c r="AN2948" s="176">
        <v>93.26</v>
      </c>
      <c r="AO2948" s="48">
        <v>2066</v>
      </c>
      <c r="AP2948" s="177" t="s">
        <v>20</v>
      </c>
    </row>
    <row r="2949" spans="17:42" x14ac:dyDescent="0.25">
      <c r="Q2949" s="48">
        <v>2946</v>
      </c>
      <c r="R2949" s="30">
        <v>0.35473700000000002</v>
      </c>
      <c r="S2949" s="175" t="s">
        <v>6</v>
      </c>
      <c r="T2949" s="175" t="s">
        <v>5</v>
      </c>
      <c r="U2949" s="175">
        <v>0</v>
      </c>
      <c r="V2949" s="176">
        <v>40.46</v>
      </c>
      <c r="W2949" s="48">
        <v>2485</v>
      </c>
      <c r="X2949" s="177" t="s">
        <v>20</v>
      </c>
      <c r="AI2949" s="48">
        <v>2125</v>
      </c>
      <c r="AJ2949" s="30">
        <v>0.32004300000000002</v>
      </c>
      <c r="AK2949" s="175" t="s">
        <v>4</v>
      </c>
      <c r="AL2949" s="175" t="s">
        <v>5</v>
      </c>
      <c r="AM2949" s="175">
        <v>1</v>
      </c>
      <c r="AN2949" s="176">
        <v>54.27</v>
      </c>
      <c r="AO2949" s="48">
        <v>2067</v>
      </c>
      <c r="AP2949" s="177" t="s">
        <v>20</v>
      </c>
    </row>
    <row r="2950" spans="17:42" x14ac:dyDescent="0.25">
      <c r="Q2950" s="48">
        <v>2947</v>
      </c>
      <c r="R2950" s="30">
        <v>0.32358599999999998</v>
      </c>
      <c r="S2950" s="175" t="s">
        <v>7</v>
      </c>
      <c r="T2950" s="175" t="s">
        <v>5</v>
      </c>
      <c r="U2950" s="175">
        <v>3</v>
      </c>
      <c r="V2950" s="176">
        <v>124.46</v>
      </c>
      <c r="W2950" s="48">
        <v>2486</v>
      </c>
      <c r="X2950" s="177" t="s">
        <v>20</v>
      </c>
      <c r="AI2950" s="48">
        <v>2131</v>
      </c>
      <c r="AJ2950" s="30">
        <v>0.18762400000000001</v>
      </c>
      <c r="AK2950" s="175" t="s">
        <v>4</v>
      </c>
      <c r="AL2950" s="175" t="s">
        <v>5</v>
      </c>
      <c r="AM2950" s="175">
        <v>1</v>
      </c>
      <c r="AN2950" s="176">
        <v>61.13</v>
      </c>
      <c r="AO2950" s="48">
        <v>2068</v>
      </c>
      <c r="AP2950" s="177" t="s">
        <v>20</v>
      </c>
    </row>
    <row r="2951" spans="17:42" x14ac:dyDescent="0.25">
      <c r="Q2951" s="48">
        <v>2948</v>
      </c>
      <c r="R2951" s="30">
        <v>0.292715</v>
      </c>
      <c r="S2951" s="175" t="s">
        <v>4</v>
      </c>
      <c r="T2951" s="175" t="s">
        <v>5</v>
      </c>
      <c r="U2951" s="175">
        <v>2</v>
      </c>
      <c r="V2951" s="176">
        <v>119.88</v>
      </c>
      <c r="W2951" s="48">
        <v>2488</v>
      </c>
      <c r="X2951" s="177" t="s">
        <v>20</v>
      </c>
      <c r="AI2951" s="48">
        <v>2137</v>
      </c>
      <c r="AJ2951" s="30">
        <v>0.33579799999999999</v>
      </c>
      <c r="AK2951" s="175" t="s">
        <v>4</v>
      </c>
      <c r="AL2951" s="175" t="s">
        <v>5</v>
      </c>
      <c r="AM2951" s="175">
        <v>1</v>
      </c>
      <c r="AN2951" s="176">
        <v>99.97</v>
      </c>
      <c r="AO2951" s="48">
        <v>2069</v>
      </c>
      <c r="AP2951" s="177" t="s">
        <v>20</v>
      </c>
    </row>
    <row r="2952" spans="17:42" x14ac:dyDescent="0.25">
      <c r="Q2952" s="48">
        <v>2949</v>
      </c>
      <c r="R2952" s="30">
        <v>0.35670400000000002</v>
      </c>
      <c r="S2952" s="175" t="s">
        <v>4</v>
      </c>
      <c r="T2952" s="175" t="s">
        <v>5</v>
      </c>
      <c r="U2952" s="175">
        <v>0</v>
      </c>
      <c r="V2952" s="176">
        <v>33.950000000000003</v>
      </c>
      <c r="W2952" s="48">
        <v>2489</v>
      </c>
      <c r="X2952" s="177" t="s">
        <v>20</v>
      </c>
      <c r="AI2952" s="48">
        <v>2154</v>
      </c>
      <c r="AJ2952" s="30">
        <v>0.54287799999999997</v>
      </c>
      <c r="AK2952" s="175" t="s">
        <v>9</v>
      </c>
      <c r="AL2952" s="175" t="s">
        <v>10</v>
      </c>
      <c r="AM2952" s="175">
        <v>1</v>
      </c>
      <c r="AN2952" s="176">
        <v>52.66</v>
      </c>
      <c r="AO2952" s="48">
        <v>2071</v>
      </c>
      <c r="AP2952" s="177" t="s">
        <v>20</v>
      </c>
    </row>
    <row r="2953" spans="17:42" x14ac:dyDescent="0.25">
      <c r="Q2953" s="48">
        <v>2950</v>
      </c>
      <c r="R2953" s="30">
        <v>0.152472</v>
      </c>
      <c r="S2953" s="175" t="s">
        <v>4</v>
      </c>
      <c r="T2953" s="175" t="s">
        <v>5</v>
      </c>
      <c r="U2953" s="175">
        <v>0</v>
      </c>
      <c r="V2953" s="176">
        <v>38.64</v>
      </c>
      <c r="W2953" s="48">
        <v>2490</v>
      </c>
      <c r="X2953" s="177" t="s">
        <v>20</v>
      </c>
      <c r="AI2953" s="48">
        <v>2160</v>
      </c>
      <c r="AJ2953" s="30">
        <v>0.49106100000000003</v>
      </c>
      <c r="AK2953" s="175" t="s">
        <v>4</v>
      </c>
      <c r="AL2953" s="175" t="s">
        <v>5</v>
      </c>
      <c r="AM2953" s="175">
        <v>1</v>
      </c>
      <c r="AN2953" s="176">
        <v>61.63</v>
      </c>
      <c r="AO2953" s="48">
        <v>2072</v>
      </c>
      <c r="AP2953" s="177" t="s">
        <v>20</v>
      </c>
    </row>
    <row r="2954" spans="17:42" x14ac:dyDescent="0.25">
      <c r="Q2954" s="48">
        <v>2951</v>
      </c>
      <c r="R2954" s="30">
        <v>0.716611</v>
      </c>
      <c r="S2954" s="175" t="s">
        <v>4</v>
      </c>
      <c r="T2954" s="175" t="s">
        <v>5</v>
      </c>
      <c r="U2954" s="175">
        <v>0</v>
      </c>
      <c r="V2954" s="176">
        <v>41.56</v>
      </c>
      <c r="W2954" s="48">
        <v>2491</v>
      </c>
      <c r="X2954" s="177" t="s">
        <v>20</v>
      </c>
      <c r="AI2954" s="48">
        <v>2177</v>
      </c>
      <c r="AJ2954" s="30">
        <v>0.34406799999999998</v>
      </c>
      <c r="AK2954" s="175" t="s">
        <v>4</v>
      </c>
      <c r="AL2954" s="175" t="s">
        <v>5</v>
      </c>
      <c r="AM2954" s="175">
        <v>1</v>
      </c>
      <c r="AN2954" s="176">
        <v>59.74</v>
      </c>
      <c r="AO2954" s="48">
        <v>2073</v>
      </c>
      <c r="AP2954" s="177" t="s">
        <v>20</v>
      </c>
    </row>
    <row r="2955" spans="17:42" x14ac:dyDescent="0.25">
      <c r="Q2955" s="48">
        <v>2952</v>
      </c>
      <c r="R2955" s="30">
        <v>0.91082600000000002</v>
      </c>
      <c r="S2955" s="175" t="s">
        <v>4</v>
      </c>
      <c r="T2955" s="175" t="s">
        <v>5</v>
      </c>
      <c r="U2955" s="175">
        <v>3</v>
      </c>
      <c r="V2955" s="176">
        <v>125.13</v>
      </c>
      <c r="W2955" s="48">
        <v>2492</v>
      </c>
      <c r="X2955" s="177" t="s">
        <v>20</v>
      </c>
      <c r="AI2955" s="48">
        <v>2181</v>
      </c>
      <c r="AJ2955" s="30">
        <v>0.76105500000000004</v>
      </c>
      <c r="AK2955" s="175" t="s">
        <v>6</v>
      </c>
      <c r="AL2955" s="175" t="s">
        <v>5</v>
      </c>
      <c r="AM2955" s="175">
        <v>1</v>
      </c>
      <c r="AN2955" s="176">
        <v>98.75</v>
      </c>
      <c r="AO2955" s="48">
        <v>2074</v>
      </c>
      <c r="AP2955" s="177" t="s">
        <v>20</v>
      </c>
    </row>
    <row r="2956" spans="17:42" x14ac:dyDescent="0.25">
      <c r="Q2956" s="48">
        <v>2953</v>
      </c>
      <c r="R2956" s="30">
        <v>0.35938399999999998</v>
      </c>
      <c r="S2956" s="175" t="s">
        <v>4</v>
      </c>
      <c r="T2956" s="175" t="s">
        <v>5</v>
      </c>
      <c r="U2956" s="175">
        <v>0</v>
      </c>
      <c r="V2956" s="176">
        <v>46.78</v>
      </c>
      <c r="W2956" s="48">
        <v>2493</v>
      </c>
      <c r="X2956" s="177" t="s">
        <v>20</v>
      </c>
      <c r="AI2956" s="48">
        <v>2184</v>
      </c>
      <c r="AJ2956" s="30">
        <v>0.42868499999999998</v>
      </c>
      <c r="AK2956" s="175" t="s">
        <v>4</v>
      </c>
      <c r="AL2956" s="175" t="s">
        <v>5</v>
      </c>
      <c r="AM2956" s="175">
        <v>1</v>
      </c>
      <c r="AN2956" s="176">
        <v>57.08</v>
      </c>
      <c r="AO2956" s="48">
        <v>2075</v>
      </c>
      <c r="AP2956" s="177" t="s">
        <v>20</v>
      </c>
    </row>
    <row r="2957" spans="17:42" x14ac:dyDescent="0.25">
      <c r="Q2957" s="48">
        <v>2954</v>
      </c>
      <c r="R2957" s="30">
        <v>0.37848599999999999</v>
      </c>
      <c r="S2957" s="175" t="s">
        <v>4</v>
      </c>
      <c r="T2957" s="175" t="s">
        <v>5</v>
      </c>
      <c r="U2957" s="175">
        <v>3</v>
      </c>
      <c r="V2957" s="176">
        <v>122.34</v>
      </c>
      <c r="W2957" s="48">
        <v>2494</v>
      </c>
      <c r="X2957" s="177" t="s">
        <v>20</v>
      </c>
      <c r="AI2957" s="48">
        <v>2192</v>
      </c>
      <c r="AJ2957" s="30">
        <v>0.47020699999999999</v>
      </c>
      <c r="AK2957" s="175" t="s">
        <v>4</v>
      </c>
      <c r="AL2957" s="175" t="s">
        <v>5</v>
      </c>
      <c r="AM2957" s="175">
        <v>1</v>
      </c>
      <c r="AN2957" s="176">
        <v>90.81</v>
      </c>
      <c r="AO2957" s="48">
        <v>2076</v>
      </c>
      <c r="AP2957" s="177" t="s">
        <v>20</v>
      </c>
    </row>
    <row r="2958" spans="17:42" x14ac:dyDescent="0.25">
      <c r="Q2958" s="48">
        <v>2955</v>
      </c>
      <c r="R2958" s="30">
        <v>0.53833600000000004</v>
      </c>
      <c r="S2958" s="175" t="s">
        <v>4</v>
      </c>
      <c r="T2958" s="175" t="s">
        <v>5</v>
      </c>
      <c r="U2958" s="175">
        <v>0</v>
      </c>
      <c r="V2958" s="176">
        <v>34.51</v>
      </c>
      <c r="W2958" s="48">
        <v>2495</v>
      </c>
      <c r="X2958" s="177" t="s">
        <v>20</v>
      </c>
      <c r="AI2958" s="48">
        <v>2205</v>
      </c>
      <c r="AJ2958" s="30">
        <v>0.18502299999999999</v>
      </c>
      <c r="AK2958" s="175" t="s">
        <v>4</v>
      </c>
      <c r="AL2958" s="175" t="s">
        <v>5</v>
      </c>
      <c r="AM2958" s="175">
        <v>1</v>
      </c>
      <c r="AN2958" s="176">
        <v>57.36</v>
      </c>
      <c r="AO2958" s="48">
        <v>2078</v>
      </c>
      <c r="AP2958" s="177" t="s">
        <v>20</v>
      </c>
    </row>
    <row r="2959" spans="17:42" x14ac:dyDescent="0.25">
      <c r="Q2959" s="48">
        <v>2956</v>
      </c>
      <c r="R2959" s="30">
        <v>7.7600000000000002E-2</v>
      </c>
      <c r="S2959" s="175" t="s">
        <v>4</v>
      </c>
      <c r="T2959" s="175" t="s">
        <v>5</v>
      </c>
      <c r="U2959" s="175">
        <v>3</v>
      </c>
      <c r="V2959" s="176">
        <v>131.19</v>
      </c>
      <c r="W2959" s="48">
        <v>2496</v>
      </c>
      <c r="X2959" s="177" t="s">
        <v>20</v>
      </c>
      <c r="AI2959" s="48">
        <v>2207</v>
      </c>
      <c r="AJ2959" s="30">
        <v>0.21631800000000001</v>
      </c>
      <c r="AK2959" s="175" t="s">
        <v>4</v>
      </c>
      <c r="AL2959" s="175" t="s">
        <v>5</v>
      </c>
      <c r="AM2959" s="175">
        <v>1</v>
      </c>
      <c r="AN2959" s="176">
        <v>52.06</v>
      </c>
      <c r="AO2959" s="48">
        <v>2079</v>
      </c>
      <c r="AP2959" s="177" t="s">
        <v>20</v>
      </c>
    </row>
    <row r="2960" spans="17:42" x14ac:dyDescent="0.25">
      <c r="Q2960" s="48">
        <v>2957</v>
      </c>
      <c r="R2960" s="30">
        <v>0.62033199999999999</v>
      </c>
      <c r="S2960" s="175" t="s">
        <v>6</v>
      </c>
      <c r="T2960" s="175" t="s">
        <v>5</v>
      </c>
      <c r="U2960" s="175">
        <v>0</v>
      </c>
      <c r="V2960" s="176">
        <v>31.24</v>
      </c>
      <c r="W2960" s="48">
        <v>2497</v>
      </c>
      <c r="X2960" s="177" t="s">
        <v>20</v>
      </c>
      <c r="AI2960" s="48">
        <v>2211</v>
      </c>
      <c r="AJ2960" s="30">
        <v>0.43593500000000002</v>
      </c>
      <c r="AK2960" s="175" t="s">
        <v>4</v>
      </c>
      <c r="AL2960" s="175" t="s">
        <v>5</v>
      </c>
      <c r="AM2960" s="175">
        <v>1</v>
      </c>
      <c r="AN2960" s="176">
        <v>81.84</v>
      </c>
      <c r="AO2960" s="48">
        <v>2080</v>
      </c>
      <c r="AP2960" s="177" t="s">
        <v>20</v>
      </c>
    </row>
    <row r="2961" spans="17:42" x14ac:dyDescent="0.25">
      <c r="Q2961" s="48">
        <v>2958</v>
      </c>
      <c r="R2961" s="30">
        <v>0.62267499999999998</v>
      </c>
      <c r="S2961" s="175" t="s">
        <v>6</v>
      </c>
      <c r="T2961" s="175" t="s">
        <v>5</v>
      </c>
      <c r="U2961" s="175">
        <v>2</v>
      </c>
      <c r="V2961" s="176">
        <v>108.88</v>
      </c>
      <c r="W2961" s="48">
        <v>2498</v>
      </c>
      <c r="X2961" s="177" t="s">
        <v>20</v>
      </c>
      <c r="AI2961" s="48">
        <v>2226</v>
      </c>
      <c r="AJ2961" s="30">
        <v>0.25924999999999998</v>
      </c>
      <c r="AK2961" s="175" t="s">
        <v>4</v>
      </c>
      <c r="AL2961" s="175" t="s">
        <v>5</v>
      </c>
      <c r="AM2961" s="175">
        <v>1</v>
      </c>
      <c r="AN2961" s="176">
        <v>52.25</v>
      </c>
      <c r="AO2961" s="48">
        <v>2081</v>
      </c>
      <c r="AP2961" s="177" t="s">
        <v>20</v>
      </c>
    </row>
    <row r="2962" spans="17:42" x14ac:dyDescent="0.25">
      <c r="Q2962" s="48">
        <v>2959</v>
      </c>
      <c r="R2962" s="30">
        <v>7.4016999999999999E-2</v>
      </c>
      <c r="S2962" s="175" t="s">
        <v>4</v>
      </c>
      <c r="T2962" s="175" t="s">
        <v>5</v>
      </c>
      <c r="U2962" s="175">
        <v>0</v>
      </c>
      <c r="V2962" s="176">
        <v>42.81</v>
      </c>
      <c r="W2962" s="48">
        <v>2500</v>
      </c>
      <c r="X2962" s="177" t="s">
        <v>20</v>
      </c>
      <c r="AI2962" s="48">
        <v>2231</v>
      </c>
      <c r="AJ2962" s="30">
        <v>0.18269199999999999</v>
      </c>
      <c r="AK2962" s="175" t="s">
        <v>4</v>
      </c>
      <c r="AL2962" s="175" t="s">
        <v>5</v>
      </c>
      <c r="AM2962" s="175">
        <v>1</v>
      </c>
      <c r="AN2962" s="176">
        <v>57.34</v>
      </c>
      <c r="AO2962" s="48">
        <v>2082</v>
      </c>
      <c r="AP2962" s="177" t="s">
        <v>20</v>
      </c>
    </row>
    <row r="2963" spans="17:42" x14ac:dyDescent="0.25">
      <c r="Q2963" s="48">
        <v>2960</v>
      </c>
      <c r="R2963" s="30">
        <v>0.329515</v>
      </c>
      <c r="S2963" s="175" t="s">
        <v>4</v>
      </c>
      <c r="T2963" s="175" t="s">
        <v>5</v>
      </c>
      <c r="U2963" s="175">
        <v>3</v>
      </c>
      <c r="V2963" s="176">
        <v>121.86</v>
      </c>
      <c r="W2963" s="48">
        <v>2501</v>
      </c>
      <c r="X2963" s="177" t="s">
        <v>20</v>
      </c>
      <c r="AI2963" s="48">
        <v>2234</v>
      </c>
      <c r="AJ2963" s="30">
        <v>0.89825100000000002</v>
      </c>
      <c r="AK2963" s="175" t="s">
        <v>9</v>
      </c>
      <c r="AL2963" s="175" t="s">
        <v>10</v>
      </c>
      <c r="AM2963" s="175">
        <v>1</v>
      </c>
      <c r="AN2963" s="176">
        <v>58.29</v>
      </c>
      <c r="AO2963" s="48">
        <v>2084</v>
      </c>
      <c r="AP2963" s="177" t="s">
        <v>20</v>
      </c>
    </row>
    <row r="2964" spans="17:42" x14ac:dyDescent="0.25">
      <c r="Q2964" s="48">
        <v>2961</v>
      </c>
      <c r="R2964" s="30">
        <v>0.82886300000000002</v>
      </c>
      <c r="S2964" s="175" t="s">
        <v>4</v>
      </c>
      <c r="T2964" s="175" t="s">
        <v>5</v>
      </c>
      <c r="U2964" s="175">
        <v>1</v>
      </c>
      <c r="V2964" s="176">
        <v>64.88</v>
      </c>
      <c r="W2964" s="48">
        <v>2502</v>
      </c>
      <c r="X2964" s="177" t="s">
        <v>20</v>
      </c>
      <c r="AI2964" s="48">
        <v>2239</v>
      </c>
      <c r="AJ2964" s="30">
        <v>0.34779399999999999</v>
      </c>
      <c r="AK2964" s="175" t="s">
        <v>4</v>
      </c>
      <c r="AL2964" s="175" t="s">
        <v>5</v>
      </c>
      <c r="AM2964" s="175">
        <v>1</v>
      </c>
      <c r="AN2964" s="176">
        <v>72.010000000000005</v>
      </c>
      <c r="AO2964" s="48">
        <v>2085</v>
      </c>
      <c r="AP2964" s="177" t="s">
        <v>20</v>
      </c>
    </row>
    <row r="2965" spans="17:42" x14ac:dyDescent="0.25">
      <c r="Q2965" s="48">
        <v>2962</v>
      </c>
      <c r="R2965" s="30">
        <v>0.79490300000000003</v>
      </c>
      <c r="S2965" s="175" t="s">
        <v>4</v>
      </c>
      <c r="T2965" s="175" t="s">
        <v>5</v>
      </c>
      <c r="U2965" s="175">
        <v>0</v>
      </c>
      <c r="V2965" s="176">
        <v>45.73</v>
      </c>
      <c r="W2965" s="48">
        <v>2503</v>
      </c>
      <c r="X2965" s="177" t="s">
        <v>20</v>
      </c>
      <c r="AI2965" s="48">
        <v>2245</v>
      </c>
      <c r="AJ2965" s="30">
        <v>0.371417</v>
      </c>
      <c r="AK2965" s="175" t="s">
        <v>4</v>
      </c>
      <c r="AL2965" s="175" t="s">
        <v>5</v>
      </c>
      <c r="AM2965" s="175">
        <v>1</v>
      </c>
      <c r="AN2965" s="176">
        <v>90</v>
      </c>
      <c r="AO2965" s="48">
        <v>2086</v>
      </c>
      <c r="AP2965" s="177" t="s">
        <v>20</v>
      </c>
    </row>
    <row r="2966" spans="17:42" x14ac:dyDescent="0.25">
      <c r="Q2966" s="48">
        <v>2963</v>
      </c>
      <c r="R2966" s="30">
        <v>0.50497599999999998</v>
      </c>
      <c r="S2966" s="175" t="s">
        <v>4</v>
      </c>
      <c r="T2966" s="175" t="s">
        <v>5</v>
      </c>
      <c r="U2966" s="175">
        <v>4</v>
      </c>
      <c r="V2966" s="176">
        <v>25.12</v>
      </c>
      <c r="W2966" s="48">
        <v>2504</v>
      </c>
      <c r="X2966" s="177" t="s">
        <v>20</v>
      </c>
      <c r="AI2966" s="48">
        <v>2251</v>
      </c>
      <c r="AJ2966" s="30">
        <v>0.52945399999999998</v>
      </c>
      <c r="AK2966" s="175" t="s">
        <v>4</v>
      </c>
      <c r="AL2966" s="175" t="s">
        <v>5</v>
      </c>
      <c r="AM2966" s="175">
        <v>1</v>
      </c>
      <c r="AN2966" s="176">
        <v>50.88</v>
      </c>
      <c r="AO2966" s="48">
        <v>2087</v>
      </c>
      <c r="AP2966" s="177" t="s">
        <v>20</v>
      </c>
    </row>
    <row r="2967" spans="17:42" x14ac:dyDescent="0.25">
      <c r="Q2967" s="48">
        <v>2964</v>
      </c>
      <c r="R2967" s="30">
        <v>0.78320699999999999</v>
      </c>
      <c r="S2967" s="175" t="s">
        <v>4</v>
      </c>
      <c r="T2967" s="175" t="s">
        <v>5</v>
      </c>
      <c r="U2967" s="175">
        <v>2</v>
      </c>
      <c r="V2967" s="176">
        <v>106.6</v>
      </c>
      <c r="W2967" s="48">
        <v>2505</v>
      </c>
      <c r="X2967" s="177" t="s">
        <v>20</v>
      </c>
      <c r="AI2967" s="48">
        <v>2270</v>
      </c>
      <c r="AJ2967" s="30">
        <v>0.60655499999999996</v>
      </c>
      <c r="AK2967" s="175" t="s">
        <v>4</v>
      </c>
      <c r="AL2967" s="175" t="s">
        <v>5</v>
      </c>
      <c r="AM2967" s="175">
        <v>1</v>
      </c>
      <c r="AN2967" s="176">
        <v>57.88</v>
      </c>
      <c r="AO2967" s="48">
        <v>2088</v>
      </c>
      <c r="AP2967" s="177" t="s">
        <v>20</v>
      </c>
    </row>
    <row r="2968" spans="17:42" x14ac:dyDescent="0.25">
      <c r="Q2968" s="48">
        <v>2965</v>
      </c>
      <c r="R2968" s="30">
        <v>0.29011799999999999</v>
      </c>
      <c r="S2968" s="175" t="s">
        <v>4</v>
      </c>
      <c r="T2968" s="175" t="s">
        <v>5</v>
      </c>
      <c r="U2968" s="175">
        <v>4</v>
      </c>
      <c r="V2968" s="176">
        <v>151.18</v>
      </c>
      <c r="W2968" s="48">
        <v>2506</v>
      </c>
      <c r="X2968" s="177" t="s">
        <v>20</v>
      </c>
      <c r="AI2968" s="48">
        <v>2271</v>
      </c>
      <c r="AJ2968" s="30">
        <v>0.24443000000000001</v>
      </c>
      <c r="AK2968" s="175" t="s">
        <v>4</v>
      </c>
      <c r="AL2968" s="175" t="s">
        <v>5</v>
      </c>
      <c r="AM2968" s="175">
        <v>1</v>
      </c>
      <c r="AN2968" s="176">
        <v>58.09</v>
      </c>
      <c r="AO2968" s="48">
        <v>2090</v>
      </c>
      <c r="AP2968" s="177" t="s">
        <v>20</v>
      </c>
    </row>
    <row r="2969" spans="17:42" x14ac:dyDescent="0.25">
      <c r="Q2969" s="48">
        <v>2966</v>
      </c>
      <c r="R2969" s="30">
        <v>0.26322600000000002</v>
      </c>
      <c r="S2969" s="175" t="s">
        <v>4</v>
      </c>
      <c r="T2969" s="175" t="s">
        <v>5</v>
      </c>
      <c r="U2969" s="175">
        <v>2</v>
      </c>
      <c r="V2969" s="176">
        <v>115.02</v>
      </c>
      <c r="W2969" s="48">
        <v>2507</v>
      </c>
      <c r="X2969" s="177" t="s">
        <v>20</v>
      </c>
      <c r="AI2969" s="48">
        <v>2278</v>
      </c>
      <c r="AJ2969" s="30">
        <v>0.64387499999999998</v>
      </c>
      <c r="AK2969" s="175" t="s">
        <v>4</v>
      </c>
      <c r="AL2969" s="175" t="s">
        <v>5</v>
      </c>
      <c r="AM2969" s="175">
        <v>1</v>
      </c>
      <c r="AN2969" s="176">
        <v>94.64</v>
      </c>
      <c r="AO2969" s="48">
        <v>2091</v>
      </c>
      <c r="AP2969" s="177" t="s">
        <v>20</v>
      </c>
    </row>
    <row r="2970" spans="17:42" x14ac:dyDescent="0.25">
      <c r="Q2970" s="48">
        <v>2967</v>
      </c>
      <c r="R2970" s="30">
        <v>0.51029199999999997</v>
      </c>
      <c r="S2970" s="175" t="s">
        <v>4</v>
      </c>
      <c r="T2970" s="175" t="s">
        <v>5</v>
      </c>
      <c r="U2970" s="175">
        <v>0</v>
      </c>
      <c r="V2970" s="176">
        <v>47.81</v>
      </c>
      <c r="W2970" s="48">
        <v>2508</v>
      </c>
      <c r="X2970" s="177" t="s">
        <v>20</v>
      </c>
      <c r="AI2970" s="48">
        <v>2284</v>
      </c>
      <c r="AJ2970" s="30">
        <v>0.108795</v>
      </c>
      <c r="AK2970" s="175" t="s">
        <v>4</v>
      </c>
      <c r="AL2970" s="175" t="s">
        <v>5</v>
      </c>
      <c r="AM2970" s="175">
        <v>1</v>
      </c>
      <c r="AN2970" s="176">
        <v>57.35</v>
      </c>
      <c r="AO2970" s="48">
        <v>2093</v>
      </c>
      <c r="AP2970" s="177" t="s">
        <v>20</v>
      </c>
    </row>
    <row r="2971" spans="17:42" x14ac:dyDescent="0.25">
      <c r="Q2971" s="48">
        <v>2968</v>
      </c>
      <c r="R2971" s="30">
        <v>9.4765000000000002E-2</v>
      </c>
      <c r="S2971" s="175" t="s">
        <v>4</v>
      </c>
      <c r="T2971" s="175" t="s">
        <v>5</v>
      </c>
      <c r="U2971" s="175">
        <v>2</v>
      </c>
      <c r="V2971" s="176">
        <v>116.38</v>
      </c>
      <c r="W2971" s="48">
        <v>2509</v>
      </c>
      <c r="X2971" s="177" t="s">
        <v>20</v>
      </c>
      <c r="AI2971" s="48">
        <v>2286</v>
      </c>
      <c r="AJ2971" s="30">
        <v>0.39140599999999998</v>
      </c>
      <c r="AK2971" s="175" t="s">
        <v>6</v>
      </c>
      <c r="AL2971" s="175" t="s">
        <v>5</v>
      </c>
      <c r="AM2971" s="175">
        <v>1</v>
      </c>
      <c r="AN2971" s="176">
        <v>96.58</v>
      </c>
      <c r="AO2971" s="48">
        <v>2095</v>
      </c>
      <c r="AP2971" s="177" t="s">
        <v>20</v>
      </c>
    </row>
    <row r="2972" spans="17:42" x14ac:dyDescent="0.25">
      <c r="Q2972" s="48">
        <v>2969</v>
      </c>
      <c r="R2972" s="30">
        <v>0.71508799999999995</v>
      </c>
      <c r="S2972" s="175" t="s">
        <v>4</v>
      </c>
      <c r="T2972" s="175" t="s">
        <v>5</v>
      </c>
      <c r="U2972" s="175">
        <v>0</v>
      </c>
      <c r="V2972" s="176">
        <v>36.53</v>
      </c>
      <c r="W2972" s="48">
        <v>2510</v>
      </c>
      <c r="X2972" s="177" t="s">
        <v>20</v>
      </c>
      <c r="AI2972" s="48">
        <v>2289</v>
      </c>
      <c r="AJ2972" s="30">
        <v>0.490483</v>
      </c>
      <c r="AK2972" s="175" t="s">
        <v>4</v>
      </c>
      <c r="AL2972" s="175" t="s">
        <v>5</v>
      </c>
      <c r="AM2972" s="175">
        <v>1</v>
      </c>
      <c r="AN2972" s="176">
        <v>66.31</v>
      </c>
      <c r="AO2972" s="48">
        <v>2096</v>
      </c>
      <c r="AP2972" s="177" t="s">
        <v>20</v>
      </c>
    </row>
    <row r="2973" spans="17:42" x14ac:dyDescent="0.25">
      <c r="Q2973" s="48">
        <v>2970</v>
      </c>
      <c r="R2973" s="30">
        <v>0.32397100000000001</v>
      </c>
      <c r="S2973" s="175" t="s">
        <v>4</v>
      </c>
      <c r="T2973" s="175" t="s">
        <v>5</v>
      </c>
      <c r="U2973" s="175">
        <v>3</v>
      </c>
      <c r="V2973" s="176">
        <v>128.37</v>
      </c>
      <c r="W2973" s="48">
        <v>2511</v>
      </c>
      <c r="X2973" s="177" t="s">
        <v>20</v>
      </c>
      <c r="AI2973" s="48">
        <v>2291</v>
      </c>
      <c r="AJ2973" s="30">
        <v>0.118392</v>
      </c>
      <c r="AK2973" s="175" t="s">
        <v>4</v>
      </c>
      <c r="AL2973" s="175" t="s">
        <v>5</v>
      </c>
      <c r="AM2973" s="175">
        <v>1</v>
      </c>
      <c r="AN2973" s="176">
        <v>53.93</v>
      </c>
      <c r="AO2973" s="48">
        <v>2097</v>
      </c>
      <c r="AP2973" s="177" t="s">
        <v>20</v>
      </c>
    </row>
    <row r="2974" spans="17:42" x14ac:dyDescent="0.25">
      <c r="Q2974" s="48">
        <v>2971</v>
      </c>
      <c r="R2974" s="30">
        <v>0.56725599999999998</v>
      </c>
      <c r="S2974" s="175" t="s">
        <v>7</v>
      </c>
      <c r="T2974" s="175" t="s">
        <v>5</v>
      </c>
      <c r="U2974" s="175">
        <v>0</v>
      </c>
      <c r="V2974" s="176">
        <v>37.94</v>
      </c>
      <c r="W2974" s="48">
        <v>2512</v>
      </c>
      <c r="X2974" s="177" t="s">
        <v>20</v>
      </c>
      <c r="AI2974" s="48">
        <v>2311</v>
      </c>
      <c r="AJ2974" s="30">
        <v>0.791794</v>
      </c>
      <c r="AK2974" s="175" t="s">
        <v>4</v>
      </c>
      <c r="AL2974" s="175" t="s">
        <v>5</v>
      </c>
      <c r="AM2974" s="175">
        <v>1</v>
      </c>
      <c r="AN2974" s="176">
        <v>52.86</v>
      </c>
      <c r="AO2974" s="48">
        <v>2098</v>
      </c>
      <c r="AP2974" s="177" t="s">
        <v>20</v>
      </c>
    </row>
    <row r="2975" spans="17:42" x14ac:dyDescent="0.25">
      <c r="Q2975" s="48">
        <v>2972</v>
      </c>
      <c r="R2975" s="30">
        <v>0.42249700000000001</v>
      </c>
      <c r="S2975" s="175" t="s">
        <v>6</v>
      </c>
      <c r="T2975" s="175" t="s">
        <v>5</v>
      </c>
      <c r="U2975" s="175">
        <v>2</v>
      </c>
      <c r="V2975" s="176">
        <v>115.61</v>
      </c>
      <c r="W2975" s="48">
        <v>2513</v>
      </c>
      <c r="X2975" s="177" t="s">
        <v>20</v>
      </c>
      <c r="AI2975" s="48">
        <v>2319</v>
      </c>
      <c r="AJ2975" s="30">
        <v>0.190939</v>
      </c>
      <c r="AK2975" s="175" t="s">
        <v>4</v>
      </c>
      <c r="AL2975" s="175" t="s">
        <v>5</v>
      </c>
      <c r="AM2975" s="175">
        <v>1</v>
      </c>
      <c r="AN2975" s="176">
        <v>60.27</v>
      </c>
      <c r="AO2975" s="48">
        <v>2099</v>
      </c>
      <c r="AP2975" s="177" t="s">
        <v>20</v>
      </c>
    </row>
    <row r="2976" spans="17:42" x14ac:dyDescent="0.25">
      <c r="Q2976" s="48">
        <v>2973</v>
      </c>
      <c r="R2976" s="30">
        <v>0.292321</v>
      </c>
      <c r="S2976" s="175" t="s">
        <v>6</v>
      </c>
      <c r="T2976" s="175" t="s">
        <v>5</v>
      </c>
      <c r="U2976" s="175">
        <v>0</v>
      </c>
      <c r="V2976" s="176">
        <v>39.799999999999997</v>
      </c>
      <c r="W2976" s="48">
        <v>2514</v>
      </c>
      <c r="X2976" s="177" t="s">
        <v>20</v>
      </c>
      <c r="AI2976" s="48">
        <v>2324</v>
      </c>
      <c r="AJ2976" s="30">
        <v>0.22301000000000001</v>
      </c>
      <c r="AK2976" s="175" t="s">
        <v>4</v>
      </c>
      <c r="AL2976" s="175" t="s">
        <v>5</v>
      </c>
      <c r="AM2976" s="175">
        <v>1</v>
      </c>
      <c r="AN2976" s="176">
        <v>51.62</v>
      </c>
      <c r="AO2976" s="48">
        <v>2100</v>
      </c>
      <c r="AP2976" s="177" t="s">
        <v>20</v>
      </c>
    </row>
    <row r="2977" spans="17:42" x14ac:dyDescent="0.25">
      <c r="Q2977" s="48">
        <v>2974</v>
      </c>
      <c r="R2977" s="30">
        <v>0.92101599999999995</v>
      </c>
      <c r="S2977" s="175" t="s">
        <v>6</v>
      </c>
      <c r="T2977" s="175" t="s">
        <v>5</v>
      </c>
      <c r="U2977" s="175">
        <v>3</v>
      </c>
      <c r="V2977" s="176">
        <v>129.22999999999999</v>
      </c>
      <c r="W2977" s="48">
        <v>2515</v>
      </c>
      <c r="X2977" s="177" t="s">
        <v>20</v>
      </c>
      <c r="AI2977" s="48">
        <v>2379</v>
      </c>
      <c r="AJ2977" s="30">
        <v>0.82886300000000002</v>
      </c>
      <c r="AK2977" s="175" t="s">
        <v>4</v>
      </c>
      <c r="AL2977" s="175" t="s">
        <v>5</v>
      </c>
      <c r="AM2977" s="175">
        <v>1</v>
      </c>
      <c r="AN2977" s="176">
        <v>64.88</v>
      </c>
      <c r="AO2977" s="48">
        <v>2101</v>
      </c>
      <c r="AP2977" s="177" t="s">
        <v>20</v>
      </c>
    </row>
    <row r="2978" spans="17:42" x14ac:dyDescent="0.25">
      <c r="Q2978" s="48">
        <v>2975</v>
      </c>
      <c r="R2978" s="30">
        <v>9.1233999999999996E-2</v>
      </c>
      <c r="S2978" s="175" t="s">
        <v>12</v>
      </c>
      <c r="T2978" s="175" t="s">
        <v>13</v>
      </c>
      <c r="U2978" s="175">
        <v>0</v>
      </c>
      <c r="V2978" s="176">
        <v>31.97</v>
      </c>
      <c r="W2978" s="48">
        <v>2516</v>
      </c>
      <c r="X2978" s="177" t="s">
        <v>20</v>
      </c>
      <c r="AI2978" s="48">
        <v>2397</v>
      </c>
      <c r="AJ2978" s="30">
        <v>0.78001600000000004</v>
      </c>
      <c r="AK2978" s="175" t="s">
        <v>4</v>
      </c>
      <c r="AL2978" s="175" t="s">
        <v>5</v>
      </c>
      <c r="AM2978" s="175">
        <v>1</v>
      </c>
      <c r="AN2978" s="176">
        <v>61.87</v>
      </c>
      <c r="AO2978" s="48">
        <v>2102</v>
      </c>
      <c r="AP2978" s="177" t="s">
        <v>20</v>
      </c>
    </row>
    <row r="2979" spans="17:42" x14ac:dyDescent="0.25">
      <c r="Q2979" s="48">
        <v>2976</v>
      </c>
      <c r="R2979" s="30">
        <v>0.83486199999999999</v>
      </c>
      <c r="S2979" s="175" t="s">
        <v>4</v>
      </c>
      <c r="T2979" s="175" t="s">
        <v>5</v>
      </c>
      <c r="U2979" s="175">
        <v>3</v>
      </c>
      <c r="V2979" s="176">
        <v>133.41999999999999</v>
      </c>
      <c r="W2979" s="48">
        <v>2517</v>
      </c>
      <c r="X2979" s="177" t="s">
        <v>20</v>
      </c>
      <c r="AI2979" s="48">
        <v>2399</v>
      </c>
      <c r="AJ2979" s="30">
        <v>0.48105599999999998</v>
      </c>
      <c r="AK2979" s="175" t="s">
        <v>6</v>
      </c>
      <c r="AL2979" s="175" t="s">
        <v>5</v>
      </c>
      <c r="AM2979" s="175">
        <v>1</v>
      </c>
      <c r="AN2979" s="176">
        <v>53.29</v>
      </c>
      <c r="AO2979" s="48">
        <v>2103</v>
      </c>
      <c r="AP2979" s="177" t="s">
        <v>20</v>
      </c>
    </row>
    <row r="2980" spans="17:42" x14ac:dyDescent="0.25">
      <c r="Q2980" s="48">
        <v>2977</v>
      </c>
      <c r="R2980" s="30">
        <v>0.38511299999999998</v>
      </c>
      <c r="S2980" s="175" t="s">
        <v>4</v>
      </c>
      <c r="T2980" s="175" t="s">
        <v>5</v>
      </c>
      <c r="U2980" s="175">
        <v>4</v>
      </c>
      <c r="V2980" s="176">
        <v>140.04</v>
      </c>
      <c r="W2980" s="48">
        <v>2518</v>
      </c>
      <c r="X2980" s="177" t="s">
        <v>20</v>
      </c>
      <c r="AI2980" s="48">
        <v>2401</v>
      </c>
      <c r="AJ2980" s="30">
        <v>0.90049599999999996</v>
      </c>
      <c r="AK2980" s="175" t="s">
        <v>4</v>
      </c>
      <c r="AL2980" s="175" t="s">
        <v>5</v>
      </c>
      <c r="AM2980" s="175">
        <v>1</v>
      </c>
      <c r="AN2980" s="176">
        <v>62.07</v>
      </c>
      <c r="AO2980" s="48">
        <v>2104</v>
      </c>
      <c r="AP2980" s="177" t="s">
        <v>20</v>
      </c>
    </row>
    <row r="2981" spans="17:42" x14ac:dyDescent="0.25">
      <c r="Q2981" s="48">
        <v>2978</v>
      </c>
      <c r="R2981" s="30">
        <v>0.38474999999999998</v>
      </c>
      <c r="S2981" s="175" t="s">
        <v>4</v>
      </c>
      <c r="T2981" s="175" t="s">
        <v>5</v>
      </c>
      <c r="U2981" s="175">
        <v>2</v>
      </c>
      <c r="V2981" s="176">
        <v>114.68</v>
      </c>
      <c r="W2981" s="48">
        <v>2519</v>
      </c>
      <c r="X2981" s="177" t="s">
        <v>20</v>
      </c>
      <c r="AI2981" s="48">
        <v>2416</v>
      </c>
      <c r="AJ2981" s="30">
        <v>0.21867600000000001</v>
      </c>
      <c r="AK2981" s="175" t="s">
        <v>4</v>
      </c>
      <c r="AL2981" s="175" t="s">
        <v>5</v>
      </c>
      <c r="AM2981" s="175">
        <v>1</v>
      </c>
      <c r="AN2981" s="176">
        <v>54.17</v>
      </c>
      <c r="AO2981" s="48">
        <v>2105</v>
      </c>
      <c r="AP2981" s="177" t="s">
        <v>20</v>
      </c>
    </row>
    <row r="2982" spans="17:42" x14ac:dyDescent="0.25">
      <c r="Q2982" s="48">
        <v>2979</v>
      </c>
      <c r="R2982" s="30">
        <v>0.78001600000000004</v>
      </c>
      <c r="S2982" s="175" t="s">
        <v>4</v>
      </c>
      <c r="T2982" s="175" t="s">
        <v>5</v>
      </c>
      <c r="U2982" s="175">
        <v>1</v>
      </c>
      <c r="V2982" s="176">
        <v>61.87</v>
      </c>
      <c r="W2982" s="48">
        <v>2521</v>
      </c>
      <c r="X2982" s="177" t="s">
        <v>20</v>
      </c>
      <c r="AI2982" s="48">
        <v>2437</v>
      </c>
      <c r="AJ2982" s="30">
        <v>0.45857900000000001</v>
      </c>
      <c r="AK2982" s="175" t="s">
        <v>4</v>
      </c>
      <c r="AL2982" s="175" t="s">
        <v>5</v>
      </c>
      <c r="AM2982" s="175">
        <v>1</v>
      </c>
      <c r="AN2982" s="176">
        <v>66.55</v>
      </c>
      <c r="AO2982" s="48">
        <v>2106</v>
      </c>
      <c r="AP2982" s="177" t="s">
        <v>20</v>
      </c>
    </row>
    <row r="2983" spans="17:42" x14ac:dyDescent="0.25">
      <c r="Q2983" s="48">
        <v>2980</v>
      </c>
      <c r="R2983" s="30">
        <v>0.47874499999999998</v>
      </c>
      <c r="S2983" s="175" t="s">
        <v>4</v>
      </c>
      <c r="T2983" s="175" t="s">
        <v>5</v>
      </c>
      <c r="U2983" s="175">
        <v>3</v>
      </c>
      <c r="V2983" s="176">
        <v>128.21</v>
      </c>
      <c r="W2983" s="48">
        <v>2522</v>
      </c>
      <c r="X2983" s="177" t="s">
        <v>20</v>
      </c>
      <c r="AI2983" s="48">
        <v>2438</v>
      </c>
      <c r="AJ2983" s="30">
        <v>0.47616199999999997</v>
      </c>
      <c r="AK2983" s="175" t="s">
        <v>4</v>
      </c>
      <c r="AL2983" s="175" t="s">
        <v>5</v>
      </c>
      <c r="AM2983" s="175">
        <v>1</v>
      </c>
      <c r="AN2983" s="176">
        <v>99.18</v>
      </c>
      <c r="AO2983" s="48">
        <v>2107</v>
      </c>
      <c r="AP2983" s="177" t="s">
        <v>20</v>
      </c>
    </row>
    <row r="2984" spans="17:42" x14ac:dyDescent="0.25">
      <c r="Q2984" s="48">
        <v>2981</v>
      </c>
      <c r="R2984" s="30">
        <v>0.27577699999999999</v>
      </c>
      <c r="S2984" s="175" t="s">
        <v>4</v>
      </c>
      <c r="T2984" s="175" t="s">
        <v>5</v>
      </c>
      <c r="U2984" s="175">
        <v>0</v>
      </c>
      <c r="V2984" s="176">
        <v>43.27</v>
      </c>
      <c r="W2984" s="48">
        <v>2524</v>
      </c>
      <c r="X2984" s="177" t="s">
        <v>20</v>
      </c>
      <c r="AI2984" s="48">
        <v>2462</v>
      </c>
      <c r="AJ2984" s="30">
        <v>0.41680400000000001</v>
      </c>
      <c r="AK2984" s="175" t="s">
        <v>4</v>
      </c>
      <c r="AL2984" s="175" t="s">
        <v>5</v>
      </c>
      <c r="AM2984" s="175">
        <v>1</v>
      </c>
      <c r="AN2984" s="176">
        <v>96.16</v>
      </c>
      <c r="AO2984" s="48">
        <v>2108</v>
      </c>
      <c r="AP2984" s="177" t="s">
        <v>20</v>
      </c>
    </row>
    <row r="2985" spans="17:42" x14ac:dyDescent="0.25">
      <c r="Q2985" s="48">
        <v>2982</v>
      </c>
      <c r="R2985" s="30">
        <v>0.48105599999999998</v>
      </c>
      <c r="S2985" s="175" t="s">
        <v>6</v>
      </c>
      <c r="T2985" s="175" t="s">
        <v>5</v>
      </c>
      <c r="U2985" s="175">
        <v>1</v>
      </c>
      <c r="V2985" s="176">
        <v>53.29</v>
      </c>
      <c r="W2985" s="48">
        <v>2525</v>
      </c>
      <c r="X2985" s="177" t="s">
        <v>20</v>
      </c>
      <c r="AI2985" s="48">
        <v>2464</v>
      </c>
      <c r="AJ2985" s="30">
        <v>0.22367799999999999</v>
      </c>
      <c r="AK2985" s="175" t="s">
        <v>4</v>
      </c>
      <c r="AL2985" s="175" t="s">
        <v>5</v>
      </c>
      <c r="AM2985" s="175">
        <v>1</v>
      </c>
      <c r="AN2985" s="176">
        <v>98.54</v>
      </c>
      <c r="AO2985" s="48">
        <v>2109</v>
      </c>
      <c r="AP2985" s="177" t="s">
        <v>20</v>
      </c>
    </row>
    <row r="2986" spans="17:42" x14ac:dyDescent="0.25">
      <c r="Q2986" s="48">
        <v>2983</v>
      </c>
      <c r="R2986" s="30">
        <v>0.67444099999999996</v>
      </c>
      <c r="S2986" s="175" t="s">
        <v>6</v>
      </c>
      <c r="T2986" s="175" t="s">
        <v>5</v>
      </c>
      <c r="U2986" s="175">
        <v>3</v>
      </c>
      <c r="V2986" s="176">
        <v>135.05000000000001</v>
      </c>
      <c r="W2986" s="48">
        <v>2526</v>
      </c>
      <c r="X2986" s="177" t="s">
        <v>20</v>
      </c>
      <c r="AI2986" s="48">
        <v>2503</v>
      </c>
      <c r="AJ2986" s="30">
        <v>0.16171199999999999</v>
      </c>
      <c r="AK2986" s="175" t="s">
        <v>4</v>
      </c>
      <c r="AL2986" s="175" t="s">
        <v>5</v>
      </c>
      <c r="AM2986" s="175">
        <v>1</v>
      </c>
      <c r="AN2986" s="176">
        <v>51.98</v>
      </c>
      <c r="AO2986" s="48">
        <v>2110</v>
      </c>
      <c r="AP2986" s="177" t="s">
        <v>20</v>
      </c>
    </row>
    <row r="2987" spans="17:42" x14ac:dyDescent="0.25">
      <c r="Q2987" s="48">
        <v>2984</v>
      </c>
      <c r="R2987" s="30">
        <v>0.90049599999999996</v>
      </c>
      <c r="S2987" s="175" t="s">
        <v>4</v>
      </c>
      <c r="T2987" s="175" t="s">
        <v>5</v>
      </c>
      <c r="U2987" s="175">
        <v>1</v>
      </c>
      <c r="V2987" s="176">
        <v>62.07</v>
      </c>
      <c r="W2987" s="48">
        <v>2527</v>
      </c>
      <c r="X2987" s="177" t="s">
        <v>20</v>
      </c>
      <c r="AI2987" s="48">
        <v>2505</v>
      </c>
      <c r="AJ2987" s="30">
        <v>0.60004900000000005</v>
      </c>
      <c r="AK2987" s="175" t="s">
        <v>4</v>
      </c>
      <c r="AL2987" s="175" t="s">
        <v>5</v>
      </c>
      <c r="AM2987" s="175">
        <v>1</v>
      </c>
      <c r="AN2987" s="176">
        <v>50.08</v>
      </c>
      <c r="AO2987" s="48">
        <v>2111</v>
      </c>
      <c r="AP2987" s="177" t="s">
        <v>20</v>
      </c>
    </row>
    <row r="2988" spans="17:42" x14ac:dyDescent="0.25">
      <c r="Q2988" s="48">
        <v>2985</v>
      </c>
      <c r="R2988" s="30">
        <v>0.54391900000000004</v>
      </c>
      <c r="S2988" s="175" t="s">
        <v>4</v>
      </c>
      <c r="T2988" s="175" t="s">
        <v>5</v>
      </c>
      <c r="U2988" s="175">
        <v>0</v>
      </c>
      <c r="V2988" s="176">
        <v>41.06</v>
      </c>
      <c r="W2988" s="48">
        <v>2529</v>
      </c>
      <c r="X2988" s="177" t="s">
        <v>20</v>
      </c>
      <c r="AI2988" s="48">
        <v>2514</v>
      </c>
      <c r="AJ2988" s="30">
        <v>9.0295E-2</v>
      </c>
      <c r="AK2988" s="175" t="s">
        <v>4</v>
      </c>
      <c r="AL2988" s="175" t="s">
        <v>5</v>
      </c>
      <c r="AM2988" s="175">
        <v>1</v>
      </c>
      <c r="AN2988" s="176">
        <v>66.02</v>
      </c>
      <c r="AO2988" s="48">
        <v>2114</v>
      </c>
      <c r="AP2988" s="177" t="s">
        <v>20</v>
      </c>
    </row>
    <row r="2989" spans="17:42" x14ac:dyDescent="0.25">
      <c r="Q2989" s="48">
        <v>2986</v>
      </c>
      <c r="R2989" s="30">
        <v>6.7820000000000005E-2</v>
      </c>
      <c r="S2989" s="175" t="s">
        <v>6</v>
      </c>
      <c r="T2989" s="175" t="s">
        <v>5</v>
      </c>
      <c r="U2989" s="175">
        <v>3</v>
      </c>
      <c r="V2989" s="176">
        <v>127.09</v>
      </c>
      <c r="W2989" s="48">
        <v>2530</v>
      </c>
      <c r="X2989" s="177" t="s">
        <v>20</v>
      </c>
      <c r="AI2989" s="48">
        <v>2539</v>
      </c>
      <c r="AJ2989" s="30">
        <v>0.739151</v>
      </c>
      <c r="AK2989" s="175" t="s">
        <v>4</v>
      </c>
      <c r="AL2989" s="175" t="s">
        <v>5</v>
      </c>
      <c r="AM2989" s="175">
        <v>1</v>
      </c>
      <c r="AN2989" s="176">
        <v>50.46</v>
      </c>
      <c r="AO2989" s="48">
        <v>2115</v>
      </c>
      <c r="AP2989" s="177" t="s">
        <v>20</v>
      </c>
    </row>
    <row r="2990" spans="17:42" x14ac:dyDescent="0.25">
      <c r="Q2990" s="48">
        <v>2987</v>
      </c>
      <c r="R2990" s="30">
        <v>0.127887</v>
      </c>
      <c r="S2990" s="175" t="s">
        <v>4</v>
      </c>
      <c r="T2990" s="175" t="s">
        <v>5</v>
      </c>
      <c r="U2990" s="175">
        <v>0</v>
      </c>
      <c r="V2990" s="176">
        <v>33.94</v>
      </c>
      <c r="W2990" s="48">
        <v>2532</v>
      </c>
      <c r="X2990" s="177" t="s">
        <v>20</v>
      </c>
      <c r="AI2990" s="48">
        <v>2544</v>
      </c>
      <c r="AJ2990" s="30">
        <v>0.21792400000000001</v>
      </c>
      <c r="AK2990" s="175" t="s">
        <v>4</v>
      </c>
      <c r="AL2990" s="175" t="s">
        <v>5</v>
      </c>
      <c r="AM2990" s="175">
        <v>1</v>
      </c>
      <c r="AN2990" s="176">
        <v>56.87</v>
      </c>
      <c r="AO2990" s="48">
        <v>2116</v>
      </c>
      <c r="AP2990" s="177" t="s">
        <v>20</v>
      </c>
    </row>
    <row r="2991" spans="17:42" x14ac:dyDescent="0.25">
      <c r="Q2991" s="48">
        <v>2988</v>
      </c>
      <c r="R2991" s="30">
        <v>0.238596</v>
      </c>
      <c r="S2991" s="175" t="s">
        <v>4</v>
      </c>
      <c r="T2991" s="175" t="s">
        <v>5</v>
      </c>
      <c r="U2991" s="175">
        <v>2</v>
      </c>
      <c r="V2991" s="176">
        <v>119.09</v>
      </c>
      <c r="W2991" s="48">
        <v>2533</v>
      </c>
      <c r="X2991" s="177" t="s">
        <v>20</v>
      </c>
      <c r="AI2991" s="48">
        <v>2547</v>
      </c>
      <c r="AJ2991" s="30">
        <v>0.2293</v>
      </c>
      <c r="AK2991" s="175" t="s">
        <v>4</v>
      </c>
      <c r="AL2991" s="175" t="s">
        <v>5</v>
      </c>
      <c r="AM2991" s="175">
        <v>1</v>
      </c>
      <c r="AN2991" s="176">
        <v>89.98</v>
      </c>
      <c r="AO2991" s="48">
        <v>2117</v>
      </c>
      <c r="AP2991" s="177" t="s">
        <v>20</v>
      </c>
    </row>
    <row r="2992" spans="17:42" x14ac:dyDescent="0.25">
      <c r="Q2992" s="48">
        <v>2989</v>
      </c>
      <c r="R2992" s="30">
        <v>9.3050999999999995E-2</v>
      </c>
      <c r="S2992" s="175" t="s">
        <v>4</v>
      </c>
      <c r="T2992" s="175" t="s">
        <v>5</v>
      </c>
      <c r="U2992" s="175">
        <v>0</v>
      </c>
      <c r="V2992" s="176">
        <v>33.83</v>
      </c>
      <c r="W2992" s="48">
        <v>2534</v>
      </c>
      <c r="X2992" s="177" t="s">
        <v>20</v>
      </c>
      <c r="AI2992" s="48">
        <v>2554</v>
      </c>
      <c r="AJ2992" s="30">
        <v>0.56813899999999995</v>
      </c>
      <c r="AK2992" s="175" t="s">
        <v>4</v>
      </c>
      <c r="AL2992" s="175" t="s">
        <v>5</v>
      </c>
      <c r="AM2992" s="175">
        <v>1</v>
      </c>
      <c r="AN2992" s="176">
        <v>57.29</v>
      </c>
      <c r="AO2992" s="48">
        <v>2118</v>
      </c>
      <c r="AP2992" s="177" t="s">
        <v>20</v>
      </c>
    </row>
    <row r="2993" spans="17:42" x14ac:dyDescent="0.25">
      <c r="Q2993" s="48">
        <v>2990</v>
      </c>
      <c r="R2993" s="30">
        <v>0.37801899999999999</v>
      </c>
      <c r="S2993" s="175" t="s">
        <v>4</v>
      </c>
      <c r="T2993" s="175" t="s">
        <v>5</v>
      </c>
      <c r="U2993" s="175">
        <v>2</v>
      </c>
      <c r="V2993" s="176">
        <v>113.3</v>
      </c>
      <c r="W2993" s="48">
        <v>2535</v>
      </c>
      <c r="X2993" s="177" t="s">
        <v>20</v>
      </c>
      <c r="AI2993" s="48">
        <v>2558</v>
      </c>
      <c r="AJ2993" s="30">
        <v>0.102941</v>
      </c>
      <c r="AK2993" s="175" t="s">
        <v>4</v>
      </c>
      <c r="AL2993" s="175" t="s">
        <v>5</v>
      </c>
      <c r="AM2993" s="175">
        <v>1</v>
      </c>
      <c r="AN2993" s="176">
        <v>51.98</v>
      </c>
      <c r="AO2993" s="48">
        <v>2119</v>
      </c>
      <c r="AP2993" s="177" t="s">
        <v>20</v>
      </c>
    </row>
    <row r="2994" spans="17:42" x14ac:dyDescent="0.25">
      <c r="Q2994" s="48">
        <v>2991</v>
      </c>
      <c r="R2994" s="30">
        <v>0.84094000000000002</v>
      </c>
      <c r="S2994" s="175" t="s">
        <v>4</v>
      </c>
      <c r="T2994" s="175" t="s">
        <v>5</v>
      </c>
      <c r="U2994" s="175">
        <v>0</v>
      </c>
      <c r="V2994" s="176">
        <v>38.880000000000003</v>
      </c>
      <c r="W2994" s="48">
        <v>2536</v>
      </c>
      <c r="X2994" s="177" t="s">
        <v>20</v>
      </c>
      <c r="AI2994" s="48">
        <v>2571</v>
      </c>
      <c r="AJ2994" s="30">
        <v>0.381994</v>
      </c>
      <c r="AK2994" s="175" t="s">
        <v>6</v>
      </c>
      <c r="AL2994" s="175" t="s">
        <v>5</v>
      </c>
      <c r="AM2994" s="175">
        <v>1</v>
      </c>
      <c r="AN2994" s="176">
        <v>54.9</v>
      </c>
      <c r="AO2994" s="48">
        <v>2120</v>
      </c>
      <c r="AP2994" s="177" t="s">
        <v>20</v>
      </c>
    </row>
    <row r="2995" spans="17:42" x14ac:dyDescent="0.25">
      <c r="Q2995" s="48">
        <v>2992</v>
      </c>
      <c r="R2995" s="30">
        <v>0.22561200000000001</v>
      </c>
      <c r="S2995" s="175" t="s">
        <v>6</v>
      </c>
      <c r="T2995" s="175" t="s">
        <v>5</v>
      </c>
      <c r="U2995" s="175">
        <v>2</v>
      </c>
      <c r="V2995" s="176">
        <v>113.37</v>
      </c>
      <c r="W2995" s="48">
        <v>2537</v>
      </c>
      <c r="X2995" s="177" t="s">
        <v>20</v>
      </c>
      <c r="AI2995" s="48">
        <v>2594</v>
      </c>
      <c r="AJ2995" s="30">
        <v>0.95005700000000004</v>
      </c>
      <c r="AK2995" s="175" t="s">
        <v>4</v>
      </c>
      <c r="AL2995" s="175" t="s">
        <v>5</v>
      </c>
      <c r="AM2995" s="175">
        <v>1</v>
      </c>
      <c r="AN2995" s="176">
        <v>94.68</v>
      </c>
      <c r="AO2995" s="48">
        <v>2122</v>
      </c>
      <c r="AP2995" s="177" t="s">
        <v>20</v>
      </c>
    </row>
    <row r="2996" spans="17:42" x14ac:dyDescent="0.25">
      <c r="Q2996" s="48">
        <v>2993</v>
      </c>
      <c r="R2996" s="30">
        <v>0.230707</v>
      </c>
      <c r="S2996" s="175" t="s">
        <v>4</v>
      </c>
      <c r="T2996" s="175" t="s">
        <v>5</v>
      </c>
      <c r="U2996" s="175">
        <v>0</v>
      </c>
      <c r="V2996" s="176">
        <v>40.82</v>
      </c>
      <c r="W2996" s="48">
        <v>2538</v>
      </c>
      <c r="X2996" s="177" t="s">
        <v>20</v>
      </c>
      <c r="AI2996" s="48">
        <v>2599</v>
      </c>
      <c r="AJ2996" s="30">
        <v>0.61580400000000002</v>
      </c>
      <c r="AK2996" s="175" t="s">
        <v>4</v>
      </c>
      <c r="AL2996" s="175" t="s">
        <v>5</v>
      </c>
      <c r="AM2996" s="175">
        <v>1</v>
      </c>
      <c r="AN2996" s="176">
        <v>97.4</v>
      </c>
      <c r="AO2996" s="48">
        <v>2123</v>
      </c>
      <c r="AP2996" s="177" t="s">
        <v>20</v>
      </c>
    </row>
    <row r="2997" spans="17:42" x14ac:dyDescent="0.25">
      <c r="Q2997" s="48">
        <v>2994</v>
      </c>
      <c r="R2997" s="30">
        <v>0.206043</v>
      </c>
      <c r="S2997" s="175" t="s">
        <v>4</v>
      </c>
      <c r="T2997" s="175" t="s">
        <v>5</v>
      </c>
      <c r="U2997" s="175">
        <v>2</v>
      </c>
      <c r="V2997" s="176">
        <v>105.66</v>
      </c>
      <c r="W2997" s="48">
        <v>2539</v>
      </c>
      <c r="X2997" s="177" t="s">
        <v>20</v>
      </c>
      <c r="AI2997" s="48">
        <v>2606</v>
      </c>
      <c r="AJ2997" s="30">
        <v>0.67194600000000004</v>
      </c>
      <c r="AK2997" s="175" t="s">
        <v>4</v>
      </c>
      <c r="AL2997" s="175" t="s">
        <v>5</v>
      </c>
      <c r="AM2997" s="175">
        <v>1</v>
      </c>
      <c r="AN2997" s="176">
        <v>53.41</v>
      </c>
      <c r="AO2997" s="48">
        <v>2124</v>
      </c>
      <c r="AP2997" s="177" t="s">
        <v>20</v>
      </c>
    </row>
    <row r="2998" spans="17:42" x14ac:dyDescent="0.25">
      <c r="Q2998" s="48">
        <v>2995</v>
      </c>
      <c r="R2998" s="30">
        <v>0.257575</v>
      </c>
      <c r="S2998" s="175" t="s">
        <v>6</v>
      </c>
      <c r="T2998" s="175" t="s">
        <v>5</v>
      </c>
      <c r="U2998" s="175">
        <v>3</v>
      </c>
      <c r="V2998" s="176">
        <v>123.7</v>
      </c>
      <c r="W2998" s="48">
        <v>2540</v>
      </c>
      <c r="X2998" s="177" t="s">
        <v>20</v>
      </c>
      <c r="AI2998" s="48">
        <v>2623</v>
      </c>
      <c r="AJ2998" s="30">
        <v>0.35311500000000001</v>
      </c>
      <c r="AK2998" s="175" t="s">
        <v>4</v>
      </c>
      <c r="AL2998" s="175" t="s">
        <v>5</v>
      </c>
      <c r="AM2998" s="175">
        <v>1</v>
      </c>
      <c r="AN2998" s="176">
        <v>97.78</v>
      </c>
      <c r="AO2998" s="48">
        <v>2125</v>
      </c>
      <c r="AP2998" s="177" t="s">
        <v>20</v>
      </c>
    </row>
    <row r="2999" spans="17:42" x14ac:dyDescent="0.25">
      <c r="Q2999" s="48">
        <v>2996</v>
      </c>
      <c r="R2999" s="30">
        <v>0.22919500000000001</v>
      </c>
      <c r="S2999" s="175" t="s">
        <v>4</v>
      </c>
      <c r="T2999" s="175" t="s">
        <v>5</v>
      </c>
      <c r="U2999" s="175">
        <v>0</v>
      </c>
      <c r="V2999" s="176">
        <v>46.15</v>
      </c>
      <c r="W2999" s="48">
        <v>2541</v>
      </c>
      <c r="X2999" s="177" t="s">
        <v>20</v>
      </c>
      <c r="AI2999" s="48">
        <v>2624</v>
      </c>
      <c r="AJ2999" s="30">
        <v>0.163046</v>
      </c>
      <c r="AK2999" s="175" t="s">
        <v>4</v>
      </c>
      <c r="AL2999" s="175" t="s">
        <v>5</v>
      </c>
      <c r="AM2999" s="175">
        <v>1</v>
      </c>
      <c r="AN2999" s="176">
        <v>84.9</v>
      </c>
      <c r="AO2999" s="48">
        <v>2127</v>
      </c>
      <c r="AP2999" s="177" t="s">
        <v>20</v>
      </c>
    </row>
    <row r="3000" spans="17:42" x14ac:dyDescent="0.25">
      <c r="Q3000" s="48">
        <v>2997</v>
      </c>
      <c r="R3000" s="30">
        <v>1.1541300000000001</v>
      </c>
      <c r="S3000" s="175" t="s">
        <v>4</v>
      </c>
      <c r="T3000" s="175" t="s">
        <v>5</v>
      </c>
      <c r="U3000" s="175">
        <v>0</v>
      </c>
      <c r="V3000" s="176">
        <v>37.79</v>
      </c>
      <c r="W3000" s="48">
        <v>2542</v>
      </c>
      <c r="X3000" s="177" t="s">
        <v>20</v>
      </c>
      <c r="AI3000" s="48">
        <v>2626</v>
      </c>
      <c r="AJ3000" s="30">
        <v>0.23461499999999999</v>
      </c>
      <c r="AK3000" s="175" t="s">
        <v>4</v>
      </c>
      <c r="AL3000" s="175" t="s">
        <v>5</v>
      </c>
      <c r="AM3000" s="175">
        <v>1</v>
      </c>
      <c r="AN3000" s="176">
        <v>54.12</v>
      </c>
      <c r="AO3000" s="48">
        <v>2128</v>
      </c>
      <c r="AP3000" s="177" t="s">
        <v>20</v>
      </c>
    </row>
    <row r="3001" spans="17:42" x14ac:dyDescent="0.25">
      <c r="Q3001" s="48">
        <v>2998</v>
      </c>
      <c r="R3001" s="30">
        <v>0.72266799999999998</v>
      </c>
      <c r="S3001" s="175" t="s">
        <v>9</v>
      </c>
      <c r="T3001" s="175" t="s">
        <v>10</v>
      </c>
      <c r="U3001" s="175">
        <v>3</v>
      </c>
      <c r="V3001" s="176">
        <v>129.07</v>
      </c>
      <c r="W3001" s="48">
        <v>2543</v>
      </c>
      <c r="X3001" s="177" t="s">
        <v>20</v>
      </c>
      <c r="AI3001" s="48">
        <v>2631</v>
      </c>
      <c r="AJ3001" s="30">
        <v>0.64847200000000005</v>
      </c>
      <c r="AK3001" s="175" t="s">
        <v>4</v>
      </c>
      <c r="AL3001" s="175" t="s">
        <v>5</v>
      </c>
      <c r="AM3001" s="175">
        <v>1</v>
      </c>
      <c r="AN3001" s="176">
        <v>53.28</v>
      </c>
      <c r="AO3001" s="48">
        <v>2129</v>
      </c>
      <c r="AP3001" s="177" t="s">
        <v>20</v>
      </c>
    </row>
    <row r="3002" spans="17:42" x14ac:dyDescent="0.25">
      <c r="Q3002" s="48">
        <v>2999</v>
      </c>
      <c r="R3002" s="30">
        <v>0.21867600000000001</v>
      </c>
      <c r="S3002" s="175" t="s">
        <v>4</v>
      </c>
      <c r="T3002" s="175" t="s">
        <v>5</v>
      </c>
      <c r="U3002" s="175">
        <v>1</v>
      </c>
      <c r="V3002" s="176">
        <v>54.17</v>
      </c>
      <c r="W3002" s="48">
        <v>2544</v>
      </c>
      <c r="X3002" s="177" t="s">
        <v>20</v>
      </c>
      <c r="AI3002" s="48">
        <v>2637</v>
      </c>
      <c r="AJ3002" s="30">
        <v>0.88430900000000001</v>
      </c>
      <c r="AK3002" s="175" t="s">
        <v>4</v>
      </c>
      <c r="AL3002" s="175" t="s">
        <v>5</v>
      </c>
      <c r="AM3002" s="175">
        <v>1</v>
      </c>
      <c r="AN3002" s="176">
        <v>54.62</v>
      </c>
      <c r="AO3002" s="48">
        <v>2130</v>
      </c>
      <c r="AP3002" s="177" t="s">
        <v>20</v>
      </c>
    </row>
    <row r="3003" spans="17:42" x14ac:dyDescent="0.25">
      <c r="Q3003" s="48">
        <v>3000</v>
      </c>
      <c r="R3003" s="30">
        <v>0.241865</v>
      </c>
      <c r="S3003" s="175" t="s">
        <v>4</v>
      </c>
      <c r="T3003" s="175" t="s">
        <v>5</v>
      </c>
      <c r="U3003" s="175">
        <v>2</v>
      </c>
      <c r="V3003" s="176">
        <v>113.18</v>
      </c>
      <c r="W3003" s="48">
        <v>2545</v>
      </c>
      <c r="X3003" s="177" t="s">
        <v>20</v>
      </c>
      <c r="AI3003" s="48">
        <v>2647</v>
      </c>
      <c r="AJ3003" s="30">
        <v>0.31553199999999998</v>
      </c>
      <c r="AK3003" s="175" t="s">
        <v>4</v>
      </c>
      <c r="AL3003" s="175" t="s">
        <v>5</v>
      </c>
      <c r="AM3003" s="175">
        <v>1</v>
      </c>
      <c r="AN3003" s="176">
        <v>52.99</v>
      </c>
      <c r="AO3003" s="48">
        <v>2131</v>
      </c>
      <c r="AP3003" s="177" t="s">
        <v>20</v>
      </c>
    </row>
    <row r="3004" spans="17:42" x14ac:dyDescent="0.25">
      <c r="Q3004" s="48">
        <v>3001</v>
      </c>
      <c r="R3004" s="30">
        <v>0.13618</v>
      </c>
      <c r="S3004" s="175" t="s">
        <v>6</v>
      </c>
      <c r="T3004" s="175" t="s">
        <v>5</v>
      </c>
      <c r="U3004" s="175">
        <v>0</v>
      </c>
      <c r="V3004" s="176">
        <v>39.82</v>
      </c>
      <c r="W3004" s="48">
        <v>2546</v>
      </c>
      <c r="X3004" s="177" t="s">
        <v>20</v>
      </c>
      <c r="AI3004" s="48">
        <v>2667</v>
      </c>
      <c r="AJ3004" s="30">
        <v>0.215618</v>
      </c>
      <c r="AK3004" s="175" t="s">
        <v>4</v>
      </c>
      <c r="AL3004" s="175" t="s">
        <v>5</v>
      </c>
      <c r="AM3004" s="175">
        <v>1</v>
      </c>
      <c r="AN3004" s="176">
        <v>96.34</v>
      </c>
      <c r="AO3004" s="48">
        <v>2132</v>
      </c>
      <c r="AP3004" s="177" t="s">
        <v>20</v>
      </c>
    </row>
    <row r="3005" spans="17:42" x14ac:dyDescent="0.25">
      <c r="Q3005" s="48">
        <v>3002</v>
      </c>
      <c r="R3005" s="30">
        <v>0.98316700000000001</v>
      </c>
      <c r="S3005" s="175" t="s">
        <v>4</v>
      </c>
      <c r="T3005" s="175" t="s">
        <v>5</v>
      </c>
      <c r="U3005" s="175">
        <v>2</v>
      </c>
      <c r="V3005" s="176">
        <v>105.96</v>
      </c>
      <c r="W3005" s="48">
        <v>2548</v>
      </c>
      <c r="X3005" s="177" t="s">
        <v>20</v>
      </c>
      <c r="AI3005" s="48">
        <v>2673</v>
      </c>
      <c r="AJ3005" s="30">
        <v>0.20663100000000001</v>
      </c>
      <c r="AK3005" s="175" t="s">
        <v>4</v>
      </c>
      <c r="AL3005" s="175" t="s">
        <v>5</v>
      </c>
      <c r="AM3005" s="175">
        <v>1</v>
      </c>
      <c r="AN3005" s="176">
        <v>98.8</v>
      </c>
      <c r="AO3005" s="48">
        <v>2134</v>
      </c>
      <c r="AP3005" s="177" t="s">
        <v>20</v>
      </c>
    </row>
    <row r="3006" spans="17:42" x14ac:dyDescent="0.25">
      <c r="Q3006" s="48">
        <v>3003</v>
      </c>
      <c r="R3006" s="30">
        <v>0.49625900000000001</v>
      </c>
      <c r="S3006" s="175" t="s">
        <v>4</v>
      </c>
      <c r="T3006" s="175" t="s">
        <v>5</v>
      </c>
      <c r="U3006" s="175">
        <v>0</v>
      </c>
      <c r="V3006" s="176">
        <v>46.42</v>
      </c>
      <c r="W3006" s="48">
        <v>2549</v>
      </c>
      <c r="X3006" s="177" t="s">
        <v>20</v>
      </c>
      <c r="AI3006" s="48">
        <v>2731</v>
      </c>
      <c r="AJ3006" s="30">
        <v>0.53818999999999995</v>
      </c>
      <c r="AK3006" s="175" t="s">
        <v>4</v>
      </c>
      <c r="AL3006" s="175" t="s">
        <v>5</v>
      </c>
      <c r="AM3006" s="175">
        <v>1</v>
      </c>
      <c r="AN3006" s="176">
        <v>52.79</v>
      </c>
      <c r="AO3006" s="48">
        <v>2135</v>
      </c>
      <c r="AP3006" s="177" t="s">
        <v>20</v>
      </c>
    </row>
    <row r="3007" spans="17:42" x14ac:dyDescent="0.25">
      <c r="Q3007" s="48">
        <v>3004</v>
      </c>
      <c r="R3007" s="30">
        <v>0.31584899999999999</v>
      </c>
      <c r="S3007" s="175" t="s">
        <v>4</v>
      </c>
      <c r="T3007" s="175" t="s">
        <v>5</v>
      </c>
      <c r="U3007" s="175">
        <v>0</v>
      </c>
      <c r="V3007" s="176">
        <v>36.44</v>
      </c>
      <c r="W3007" s="48">
        <v>2550</v>
      </c>
      <c r="X3007" s="177" t="s">
        <v>20</v>
      </c>
      <c r="AI3007" s="48">
        <v>2745</v>
      </c>
      <c r="AJ3007" s="30">
        <v>0.50455399999999995</v>
      </c>
      <c r="AK3007" s="175" t="s">
        <v>4</v>
      </c>
      <c r="AL3007" s="175" t="s">
        <v>5</v>
      </c>
      <c r="AM3007" s="175">
        <v>1</v>
      </c>
      <c r="AN3007" s="176">
        <v>52.61</v>
      </c>
      <c r="AO3007" s="48">
        <v>2136</v>
      </c>
      <c r="AP3007" s="177" t="s">
        <v>20</v>
      </c>
    </row>
    <row r="3008" spans="17:42" x14ac:dyDescent="0.25">
      <c r="Q3008" s="48">
        <v>3005</v>
      </c>
      <c r="R3008" s="30">
        <v>0.67993700000000001</v>
      </c>
      <c r="S3008" s="175" t="s">
        <v>4</v>
      </c>
      <c r="T3008" s="175" t="s">
        <v>5</v>
      </c>
      <c r="U3008" s="175">
        <v>2</v>
      </c>
      <c r="V3008" s="176">
        <v>115.84</v>
      </c>
      <c r="W3008" s="48">
        <v>2551</v>
      </c>
      <c r="X3008" s="177" t="s">
        <v>20</v>
      </c>
      <c r="AI3008" s="48">
        <v>2750</v>
      </c>
      <c r="AJ3008" s="30">
        <v>0.29648200000000002</v>
      </c>
      <c r="AK3008" s="175" t="s">
        <v>12</v>
      </c>
      <c r="AL3008" s="175" t="s">
        <v>13</v>
      </c>
      <c r="AM3008" s="175">
        <v>1</v>
      </c>
      <c r="AN3008" s="176">
        <v>51.96</v>
      </c>
      <c r="AO3008" s="48">
        <v>2137</v>
      </c>
      <c r="AP3008" s="177" t="s">
        <v>20</v>
      </c>
    </row>
    <row r="3009" spans="17:42" x14ac:dyDescent="0.25">
      <c r="Q3009" s="48">
        <v>3006</v>
      </c>
      <c r="R3009" s="30">
        <v>0.27572999999999998</v>
      </c>
      <c r="S3009" s="175" t="s">
        <v>12</v>
      </c>
      <c r="T3009" s="175" t="s">
        <v>13</v>
      </c>
      <c r="U3009" s="175">
        <v>2</v>
      </c>
      <c r="V3009" s="176">
        <v>115.82</v>
      </c>
      <c r="W3009" s="48">
        <v>2553</v>
      </c>
      <c r="X3009" s="177" t="s">
        <v>20</v>
      </c>
      <c r="AI3009" s="48">
        <v>2754</v>
      </c>
      <c r="AJ3009" s="30">
        <v>0.44009599999999999</v>
      </c>
      <c r="AK3009" s="175" t="s">
        <v>4</v>
      </c>
      <c r="AL3009" s="175" t="s">
        <v>5</v>
      </c>
      <c r="AM3009" s="175">
        <v>1</v>
      </c>
      <c r="AN3009" s="176">
        <v>50.2</v>
      </c>
      <c r="AO3009" s="48">
        <v>2138</v>
      </c>
      <c r="AP3009" s="177" t="s">
        <v>20</v>
      </c>
    </row>
    <row r="3010" spans="17:42" x14ac:dyDescent="0.25">
      <c r="Q3010" s="48">
        <v>3007</v>
      </c>
      <c r="R3010" s="30">
        <v>0.83938800000000002</v>
      </c>
      <c r="S3010" s="175" t="s">
        <v>4</v>
      </c>
      <c r="T3010" s="175" t="s">
        <v>5</v>
      </c>
      <c r="U3010" s="175">
        <v>2</v>
      </c>
      <c r="V3010" s="176">
        <v>104.89</v>
      </c>
      <c r="W3010" s="48">
        <v>2554</v>
      </c>
      <c r="X3010" s="177" t="s">
        <v>20</v>
      </c>
      <c r="AI3010" s="48">
        <v>2793</v>
      </c>
      <c r="AJ3010" s="30">
        <v>0.44855499999999998</v>
      </c>
      <c r="AK3010" s="175" t="s">
        <v>6</v>
      </c>
      <c r="AL3010" s="175" t="s">
        <v>5</v>
      </c>
      <c r="AM3010" s="175">
        <v>1</v>
      </c>
      <c r="AN3010" s="176">
        <v>99.52</v>
      </c>
      <c r="AO3010" s="48">
        <v>2139</v>
      </c>
      <c r="AP3010" s="177" t="s">
        <v>20</v>
      </c>
    </row>
    <row r="3011" spans="17:42" x14ac:dyDescent="0.25">
      <c r="Q3011" s="48">
        <v>3008</v>
      </c>
      <c r="R3011" s="30">
        <v>0.18711800000000001</v>
      </c>
      <c r="S3011" s="175" t="s">
        <v>4</v>
      </c>
      <c r="T3011" s="175" t="s">
        <v>5</v>
      </c>
      <c r="U3011" s="175">
        <v>0</v>
      </c>
      <c r="V3011" s="176">
        <v>44.22</v>
      </c>
      <c r="W3011" s="48">
        <v>2555</v>
      </c>
      <c r="X3011" s="177" t="s">
        <v>20</v>
      </c>
      <c r="AI3011" s="48">
        <v>2794</v>
      </c>
      <c r="AJ3011" s="30">
        <v>0.285964</v>
      </c>
      <c r="AK3011" s="175" t="s">
        <v>4</v>
      </c>
      <c r="AL3011" s="175" t="s">
        <v>5</v>
      </c>
      <c r="AM3011" s="175">
        <v>1</v>
      </c>
      <c r="AN3011" s="176">
        <v>88.42</v>
      </c>
      <c r="AO3011" s="48">
        <v>2140</v>
      </c>
      <c r="AP3011" s="177" t="s">
        <v>20</v>
      </c>
    </row>
    <row r="3012" spans="17:42" x14ac:dyDescent="0.25">
      <c r="Q3012" s="48">
        <v>3009</v>
      </c>
      <c r="R3012" s="30">
        <v>0.24687899999999999</v>
      </c>
      <c r="S3012" s="175" t="s">
        <v>6</v>
      </c>
      <c r="T3012" s="175" t="s">
        <v>5</v>
      </c>
      <c r="U3012" s="175">
        <v>0</v>
      </c>
      <c r="V3012" s="176">
        <v>41.81</v>
      </c>
      <c r="W3012" s="48">
        <v>2556</v>
      </c>
      <c r="X3012" s="177" t="s">
        <v>20</v>
      </c>
      <c r="AI3012" s="48">
        <v>2795</v>
      </c>
      <c r="AJ3012" s="30">
        <v>0.18284500000000001</v>
      </c>
      <c r="AK3012" s="175" t="s">
        <v>4</v>
      </c>
      <c r="AL3012" s="175" t="s">
        <v>5</v>
      </c>
      <c r="AM3012" s="175">
        <v>1</v>
      </c>
      <c r="AN3012" s="176">
        <v>87.52</v>
      </c>
      <c r="AO3012" s="48">
        <v>2141</v>
      </c>
      <c r="AP3012" s="177" t="s">
        <v>20</v>
      </c>
    </row>
    <row r="3013" spans="17:42" x14ac:dyDescent="0.25">
      <c r="Q3013" s="48">
        <v>3010</v>
      </c>
      <c r="R3013" s="30">
        <v>0.45927899999999999</v>
      </c>
      <c r="S3013" s="175" t="s">
        <v>6</v>
      </c>
      <c r="T3013" s="175" t="s">
        <v>5</v>
      </c>
      <c r="U3013" s="175">
        <v>2</v>
      </c>
      <c r="V3013" s="176">
        <v>113.78</v>
      </c>
      <c r="W3013" s="48">
        <v>2557</v>
      </c>
      <c r="X3013" s="177" t="s">
        <v>20</v>
      </c>
      <c r="AI3013" s="48">
        <v>2822</v>
      </c>
      <c r="AJ3013" s="30">
        <v>0.47134999999999999</v>
      </c>
      <c r="AK3013" s="175" t="s">
        <v>4</v>
      </c>
      <c r="AL3013" s="175" t="s">
        <v>5</v>
      </c>
      <c r="AM3013" s="175">
        <v>1</v>
      </c>
      <c r="AN3013" s="176">
        <v>94.97</v>
      </c>
      <c r="AO3013" s="48">
        <v>2143</v>
      </c>
      <c r="AP3013" s="177" t="s">
        <v>20</v>
      </c>
    </row>
    <row r="3014" spans="17:42" x14ac:dyDescent="0.25">
      <c r="Q3014" s="48">
        <v>3011</v>
      </c>
      <c r="R3014" s="30">
        <v>0.19583700000000001</v>
      </c>
      <c r="S3014" s="175" t="s">
        <v>4</v>
      </c>
      <c r="T3014" s="175" t="s">
        <v>5</v>
      </c>
      <c r="U3014" s="175">
        <v>0</v>
      </c>
      <c r="V3014" s="176">
        <v>33.82</v>
      </c>
      <c r="W3014" s="48">
        <v>2558</v>
      </c>
      <c r="X3014" s="177" t="s">
        <v>20</v>
      </c>
      <c r="AI3014" s="48">
        <v>2827</v>
      </c>
      <c r="AJ3014" s="30">
        <v>0.31691200000000003</v>
      </c>
      <c r="AK3014" s="175" t="s">
        <v>9</v>
      </c>
      <c r="AL3014" s="175" t="s">
        <v>10</v>
      </c>
      <c r="AM3014" s="175">
        <v>1</v>
      </c>
      <c r="AN3014" s="176">
        <v>67.89</v>
      </c>
      <c r="AO3014" s="48">
        <v>2144</v>
      </c>
      <c r="AP3014" s="177" t="s">
        <v>20</v>
      </c>
    </row>
    <row r="3015" spans="17:42" x14ac:dyDescent="0.25">
      <c r="Q3015" s="48">
        <v>3012</v>
      </c>
      <c r="R3015" s="30">
        <v>8.6594000000000004E-2</v>
      </c>
      <c r="S3015" s="175" t="s">
        <v>4</v>
      </c>
      <c r="T3015" s="175" t="s">
        <v>5</v>
      </c>
      <c r="U3015" s="175">
        <v>2</v>
      </c>
      <c r="V3015" s="176">
        <v>104.85</v>
      </c>
      <c r="W3015" s="48">
        <v>2559</v>
      </c>
      <c r="X3015" s="177" t="s">
        <v>20</v>
      </c>
      <c r="AI3015" s="48">
        <v>2856</v>
      </c>
      <c r="AJ3015" s="30">
        <v>0.261127</v>
      </c>
      <c r="AK3015" s="175" t="s">
        <v>4</v>
      </c>
      <c r="AL3015" s="175" t="s">
        <v>5</v>
      </c>
      <c r="AM3015" s="175">
        <v>1</v>
      </c>
      <c r="AN3015" s="176">
        <v>52.05</v>
      </c>
      <c r="AO3015" s="48">
        <v>2145</v>
      </c>
      <c r="AP3015" s="177" t="s">
        <v>20</v>
      </c>
    </row>
    <row r="3016" spans="17:42" x14ac:dyDescent="0.25">
      <c r="Q3016" s="48">
        <v>3013</v>
      </c>
      <c r="R3016" s="30">
        <v>0.72010099999999999</v>
      </c>
      <c r="S3016" s="175" t="s">
        <v>4</v>
      </c>
      <c r="T3016" s="175" t="s">
        <v>5</v>
      </c>
      <c r="U3016" s="175">
        <v>0</v>
      </c>
      <c r="V3016" s="176">
        <v>37.22</v>
      </c>
      <c r="W3016" s="48">
        <v>2560</v>
      </c>
      <c r="X3016" s="177" t="s">
        <v>20</v>
      </c>
      <c r="AI3016" s="48">
        <v>2861</v>
      </c>
      <c r="AJ3016" s="30">
        <v>0.87062399999999995</v>
      </c>
      <c r="AK3016" s="175" t="s">
        <v>4</v>
      </c>
      <c r="AL3016" s="175" t="s">
        <v>5</v>
      </c>
      <c r="AM3016" s="175">
        <v>1</v>
      </c>
      <c r="AN3016" s="176">
        <v>98.43</v>
      </c>
      <c r="AO3016" s="48">
        <v>2146</v>
      </c>
      <c r="AP3016" s="177" t="s">
        <v>20</v>
      </c>
    </row>
    <row r="3017" spans="17:42" x14ac:dyDescent="0.25">
      <c r="Q3017" s="48">
        <v>3014</v>
      </c>
      <c r="R3017" s="30">
        <v>0.95899999999999996</v>
      </c>
      <c r="S3017" s="175" t="s">
        <v>4</v>
      </c>
      <c r="T3017" s="175" t="s">
        <v>5</v>
      </c>
      <c r="U3017" s="175">
        <v>2</v>
      </c>
      <c r="V3017" s="176">
        <v>112.82</v>
      </c>
      <c r="W3017" s="48">
        <v>2561</v>
      </c>
      <c r="X3017" s="177" t="s">
        <v>20</v>
      </c>
      <c r="AI3017" s="48">
        <v>2864</v>
      </c>
      <c r="AJ3017" s="30">
        <v>0.44604899999999997</v>
      </c>
      <c r="AK3017" s="175" t="s">
        <v>4</v>
      </c>
      <c r="AL3017" s="175" t="s">
        <v>5</v>
      </c>
      <c r="AM3017" s="175">
        <v>1</v>
      </c>
      <c r="AN3017" s="176">
        <v>85.08</v>
      </c>
      <c r="AO3017" s="48">
        <v>2147</v>
      </c>
      <c r="AP3017" s="177" t="s">
        <v>20</v>
      </c>
    </row>
    <row r="3018" spans="17:42" x14ac:dyDescent="0.25">
      <c r="Q3018" s="48">
        <v>3015</v>
      </c>
      <c r="R3018" s="30">
        <v>0.88358000000000003</v>
      </c>
      <c r="S3018" s="175" t="s">
        <v>4</v>
      </c>
      <c r="T3018" s="175" t="s">
        <v>5</v>
      </c>
      <c r="U3018" s="175">
        <v>0</v>
      </c>
      <c r="V3018" s="176">
        <v>46.09</v>
      </c>
      <c r="W3018" s="48">
        <v>2563</v>
      </c>
      <c r="X3018" s="177" t="s">
        <v>20</v>
      </c>
      <c r="AI3018" s="48">
        <v>2909</v>
      </c>
      <c r="AJ3018" s="30">
        <v>0.32236799999999999</v>
      </c>
      <c r="AK3018" s="175" t="s">
        <v>9</v>
      </c>
      <c r="AL3018" s="175" t="s">
        <v>10</v>
      </c>
      <c r="AM3018" s="175">
        <v>1</v>
      </c>
      <c r="AN3018" s="176">
        <v>57.84</v>
      </c>
      <c r="AO3018" s="48">
        <v>2148</v>
      </c>
      <c r="AP3018" s="177" t="s">
        <v>20</v>
      </c>
    </row>
    <row r="3019" spans="17:42" x14ac:dyDescent="0.25">
      <c r="Q3019" s="48">
        <v>3016</v>
      </c>
      <c r="R3019" s="30">
        <v>0.42694799999999999</v>
      </c>
      <c r="S3019" s="175" t="s">
        <v>4</v>
      </c>
      <c r="T3019" s="175" t="s">
        <v>5</v>
      </c>
      <c r="U3019" s="175">
        <v>3</v>
      </c>
      <c r="V3019" s="176">
        <v>137.96</v>
      </c>
      <c r="W3019" s="48">
        <v>2564</v>
      </c>
      <c r="X3019" s="177" t="s">
        <v>20</v>
      </c>
      <c r="AI3019" s="48">
        <v>2923</v>
      </c>
      <c r="AJ3019" s="30">
        <v>0.12815099999999999</v>
      </c>
      <c r="AK3019" s="175" t="s">
        <v>6</v>
      </c>
      <c r="AL3019" s="175" t="s">
        <v>5</v>
      </c>
      <c r="AM3019" s="175">
        <v>1</v>
      </c>
      <c r="AN3019" s="176">
        <v>99.75</v>
      </c>
      <c r="AO3019" s="48">
        <v>2149</v>
      </c>
      <c r="AP3019" s="177" t="s">
        <v>20</v>
      </c>
    </row>
    <row r="3020" spans="17:42" x14ac:dyDescent="0.25">
      <c r="Q3020" s="48">
        <v>3017</v>
      </c>
      <c r="R3020" s="30">
        <v>0.33924700000000002</v>
      </c>
      <c r="S3020" s="175" t="s">
        <v>4</v>
      </c>
      <c r="T3020" s="175" t="s">
        <v>5</v>
      </c>
      <c r="U3020" s="175">
        <v>0</v>
      </c>
      <c r="V3020" s="176">
        <v>37.93</v>
      </c>
      <c r="W3020" s="48">
        <v>2565</v>
      </c>
      <c r="X3020" s="177" t="s">
        <v>20</v>
      </c>
      <c r="AI3020" s="48">
        <v>2924</v>
      </c>
      <c r="AJ3020" s="30">
        <v>9.5535999999999996E-2</v>
      </c>
      <c r="AK3020" s="175" t="s">
        <v>4</v>
      </c>
      <c r="AL3020" s="175" t="s">
        <v>5</v>
      </c>
      <c r="AM3020" s="175">
        <v>1</v>
      </c>
      <c r="AN3020" s="176">
        <v>94.8</v>
      </c>
      <c r="AO3020" s="48">
        <v>2150</v>
      </c>
      <c r="AP3020" s="177" t="s">
        <v>20</v>
      </c>
    </row>
    <row r="3021" spans="17:42" x14ac:dyDescent="0.25">
      <c r="Q3021" s="48">
        <v>3018</v>
      </c>
      <c r="R3021" s="30">
        <v>0.16836200000000001</v>
      </c>
      <c r="S3021" s="175" t="s">
        <v>4</v>
      </c>
      <c r="T3021" s="175" t="s">
        <v>5</v>
      </c>
      <c r="U3021" s="175">
        <v>0</v>
      </c>
      <c r="V3021" s="176">
        <v>45.02</v>
      </c>
      <c r="W3021" s="48">
        <v>2566</v>
      </c>
      <c r="X3021" s="177" t="s">
        <v>20</v>
      </c>
      <c r="AI3021" s="48">
        <v>2935</v>
      </c>
      <c r="AJ3021" s="30">
        <v>0.378274</v>
      </c>
      <c r="AK3021" s="175" t="s">
        <v>4</v>
      </c>
      <c r="AL3021" s="175" t="s">
        <v>5</v>
      </c>
      <c r="AM3021" s="175">
        <v>1</v>
      </c>
      <c r="AN3021" s="176">
        <v>97.85</v>
      </c>
      <c r="AO3021" s="48">
        <v>2151</v>
      </c>
      <c r="AP3021" s="177" t="s">
        <v>20</v>
      </c>
    </row>
    <row r="3022" spans="17:42" x14ac:dyDescent="0.25">
      <c r="Q3022" s="48">
        <v>3019</v>
      </c>
      <c r="R3022" s="30">
        <v>0.41158</v>
      </c>
      <c r="S3022" s="175" t="s">
        <v>4</v>
      </c>
      <c r="T3022" s="175" t="s">
        <v>5</v>
      </c>
      <c r="U3022" s="175">
        <v>0</v>
      </c>
      <c r="V3022" s="176">
        <v>39.520000000000003</v>
      </c>
      <c r="W3022" s="48">
        <v>2567</v>
      </c>
      <c r="X3022" s="177" t="s">
        <v>20</v>
      </c>
      <c r="AI3022" s="48">
        <v>2939</v>
      </c>
      <c r="AJ3022" s="30">
        <v>0.366649</v>
      </c>
      <c r="AK3022" s="175" t="s">
        <v>4</v>
      </c>
      <c r="AL3022" s="175" t="s">
        <v>5</v>
      </c>
      <c r="AM3022" s="175">
        <v>1</v>
      </c>
      <c r="AN3022" s="176">
        <v>92.11</v>
      </c>
      <c r="AO3022" s="48">
        <v>2152</v>
      </c>
      <c r="AP3022" s="177" t="s">
        <v>20</v>
      </c>
    </row>
    <row r="3023" spans="17:42" x14ac:dyDescent="0.25">
      <c r="Q3023" s="48">
        <v>3020</v>
      </c>
      <c r="R3023" s="30">
        <v>0.52121399999999996</v>
      </c>
      <c r="S3023" s="175" t="s">
        <v>4</v>
      </c>
      <c r="T3023" s="175" t="s">
        <v>5</v>
      </c>
      <c r="U3023" s="175">
        <v>0</v>
      </c>
      <c r="V3023" s="176">
        <v>35.74</v>
      </c>
      <c r="W3023" s="48">
        <v>2568</v>
      </c>
      <c r="X3023" s="177" t="s">
        <v>20</v>
      </c>
      <c r="AI3023" s="48">
        <v>2943</v>
      </c>
      <c r="AJ3023" s="30">
        <v>1.015083</v>
      </c>
      <c r="AK3023" s="175" t="s">
        <v>4</v>
      </c>
      <c r="AL3023" s="175" t="s">
        <v>5</v>
      </c>
      <c r="AM3023" s="175">
        <v>1</v>
      </c>
      <c r="AN3023" s="176">
        <v>52.05</v>
      </c>
      <c r="AO3023" s="48">
        <v>2153</v>
      </c>
      <c r="AP3023" s="177" t="s">
        <v>20</v>
      </c>
    </row>
    <row r="3024" spans="17:42" x14ac:dyDescent="0.25">
      <c r="Q3024" s="48">
        <v>3021</v>
      </c>
      <c r="R3024" s="30">
        <v>0.35003099999999998</v>
      </c>
      <c r="S3024" s="175" t="s">
        <v>4</v>
      </c>
      <c r="T3024" s="175" t="s">
        <v>5</v>
      </c>
      <c r="U3024" s="175">
        <v>2</v>
      </c>
      <c r="V3024" s="176">
        <v>107.68</v>
      </c>
      <c r="W3024" s="48">
        <v>2569</v>
      </c>
      <c r="X3024" s="177" t="s">
        <v>20</v>
      </c>
      <c r="AI3024" s="48">
        <v>2973</v>
      </c>
      <c r="AJ3024" s="30">
        <v>0.88585800000000003</v>
      </c>
      <c r="AK3024" s="175" t="s">
        <v>4</v>
      </c>
      <c r="AL3024" s="175" t="s">
        <v>5</v>
      </c>
      <c r="AM3024" s="175">
        <v>1</v>
      </c>
      <c r="AN3024" s="176">
        <v>68.040000000000006</v>
      </c>
      <c r="AO3024" s="48">
        <v>2154</v>
      </c>
      <c r="AP3024" s="177" t="s">
        <v>20</v>
      </c>
    </row>
    <row r="3025" spans="17:42" x14ac:dyDescent="0.25">
      <c r="Q3025" s="48">
        <v>3022</v>
      </c>
      <c r="R3025" s="30">
        <v>0.45857900000000001</v>
      </c>
      <c r="S3025" s="175" t="s">
        <v>4</v>
      </c>
      <c r="T3025" s="175" t="s">
        <v>5</v>
      </c>
      <c r="U3025" s="175">
        <v>1</v>
      </c>
      <c r="V3025" s="176">
        <v>66.55</v>
      </c>
      <c r="W3025" s="48">
        <v>2570</v>
      </c>
      <c r="X3025" s="177" t="s">
        <v>20</v>
      </c>
      <c r="AI3025" s="48">
        <v>2974</v>
      </c>
      <c r="AJ3025" s="30">
        <v>0.452594</v>
      </c>
      <c r="AK3025" s="175" t="s">
        <v>4</v>
      </c>
      <c r="AL3025" s="175" t="s">
        <v>5</v>
      </c>
      <c r="AM3025" s="175">
        <v>1</v>
      </c>
      <c r="AN3025" s="176">
        <v>51.13</v>
      </c>
      <c r="AO3025" s="48">
        <v>2157</v>
      </c>
      <c r="AP3025" s="177" t="s">
        <v>20</v>
      </c>
    </row>
    <row r="3026" spans="17:42" x14ac:dyDescent="0.25">
      <c r="Q3026" s="48">
        <v>3023</v>
      </c>
      <c r="R3026" s="30">
        <v>0.47616199999999997</v>
      </c>
      <c r="S3026" s="175" t="s">
        <v>4</v>
      </c>
      <c r="T3026" s="175" t="s">
        <v>5</v>
      </c>
      <c r="U3026" s="175">
        <v>1</v>
      </c>
      <c r="V3026" s="176">
        <v>99.18</v>
      </c>
      <c r="W3026" s="48">
        <v>2571</v>
      </c>
      <c r="X3026" s="177" t="s">
        <v>20</v>
      </c>
      <c r="AI3026" s="48">
        <v>2978</v>
      </c>
      <c r="AJ3026" s="30">
        <v>0.63217400000000001</v>
      </c>
      <c r="AK3026" s="175" t="s">
        <v>4</v>
      </c>
      <c r="AL3026" s="175" t="s">
        <v>5</v>
      </c>
      <c r="AM3026" s="175">
        <v>1</v>
      </c>
      <c r="AN3026" s="176">
        <v>50.9</v>
      </c>
      <c r="AO3026" s="48">
        <v>2159</v>
      </c>
      <c r="AP3026" s="177" t="s">
        <v>20</v>
      </c>
    </row>
    <row r="3027" spans="17:42" x14ac:dyDescent="0.25">
      <c r="Q3027" s="48">
        <v>3024</v>
      </c>
      <c r="R3027" s="30">
        <v>7.9478999999999994E-2</v>
      </c>
      <c r="S3027" s="175" t="s">
        <v>4</v>
      </c>
      <c r="T3027" s="175" t="s">
        <v>5</v>
      </c>
      <c r="U3027" s="175">
        <v>0</v>
      </c>
      <c r="V3027" s="176">
        <v>45</v>
      </c>
      <c r="W3027" s="48">
        <v>2572</v>
      </c>
      <c r="X3027" s="177" t="s">
        <v>20</v>
      </c>
      <c r="AI3027" s="48">
        <v>2979</v>
      </c>
      <c r="AJ3027" s="30">
        <v>0.114435</v>
      </c>
      <c r="AK3027" s="175" t="s">
        <v>4</v>
      </c>
      <c r="AL3027" s="175" t="s">
        <v>5</v>
      </c>
      <c r="AM3027" s="175">
        <v>1</v>
      </c>
      <c r="AN3027" s="176">
        <v>56.3</v>
      </c>
      <c r="AO3027" s="48">
        <v>2160</v>
      </c>
      <c r="AP3027" s="177" t="s">
        <v>20</v>
      </c>
    </row>
    <row r="3028" spans="17:42" x14ac:dyDescent="0.25">
      <c r="Q3028" s="48">
        <v>3025</v>
      </c>
      <c r="R3028" s="30">
        <v>0.46926499999999999</v>
      </c>
      <c r="S3028" s="175" t="s">
        <v>4</v>
      </c>
      <c r="T3028" s="175" t="s">
        <v>5</v>
      </c>
      <c r="U3028" s="175">
        <v>3</v>
      </c>
      <c r="V3028" s="176">
        <v>121.1</v>
      </c>
      <c r="W3028" s="48">
        <v>2574</v>
      </c>
      <c r="X3028" s="177" t="s">
        <v>20</v>
      </c>
      <c r="AI3028" s="48">
        <v>2981</v>
      </c>
      <c r="AJ3028" s="30">
        <v>0.31868200000000002</v>
      </c>
      <c r="AK3028" s="175" t="s">
        <v>4</v>
      </c>
      <c r="AL3028" s="175" t="s">
        <v>5</v>
      </c>
      <c r="AM3028" s="175">
        <v>1</v>
      </c>
      <c r="AN3028" s="176">
        <v>53.36</v>
      </c>
      <c r="AO3028" s="48">
        <v>2161</v>
      </c>
      <c r="AP3028" s="177" t="s">
        <v>20</v>
      </c>
    </row>
    <row r="3029" spans="17:42" x14ac:dyDescent="0.25">
      <c r="Q3029" s="48">
        <v>3026</v>
      </c>
      <c r="R3029" s="30">
        <v>0.59437600000000002</v>
      </c>
      <c r="S3029" s="175" t="s">
        <v>4</v>
      </c>
      <c r="T3029" s="175" t="s">
        <v>5</v>
      </c>
      <c r="U3029" s="175">
        <v>0</v>
      </c>
      <c r="V3029" s="176">
        <v>35.4</v>
      </c>
      <c r="W3029" s="48">
        <v>2575</v>
      </c>
      <c r="X3029" s="177" t="s">
        <v>20</v>
      </c>
      <c r="AI3029" s="48">
        <v>2990</v>
      </c>
      <c r="AJ3029" s="30">
        <v>0.37218899999999999</v>
      </c>
      <c r="AK3029" s="175" t="s">
        <v>4</v>
      </c>
      <c r="AL3029" s="175" t="s">
        <v>5</v>
      </c>
      <c r="AM3029" s="175">
        <v>1</v>
      </c>
      <c r="AN3029" s="176">
        <v>52.2</v>
      </c>
      <c r="AO3029" s="48">
        <v>2162</v>
      </c>
      <c r="AP3029" s="177" t="s">
        <v>20</v>
      </c>
    </row>
    <row r="3030" spans="17:42" x14ac:dyDescent="0.25">
      <c r="Q3030" s="48">
        <v>3027</v>
      </c>
      <c r="R3030" s="30">
        <v>0.49104700000000001</v>
      </c>
      <c r="S3030" s="175" t="s">
        <v>4</v>
      </c>
      <c r="T3030" s="175" t="s">
        <v>5</v>
      </c>
      <c r="U3030" s="175">
        <v>2</v>
      </c>
      <c r="V3030" s="176">
        <v>107.8</v>
      </c>
      <c r="W3030" s="48">
        <v>2576</v>
      </c>
      <c r="X3030" s="177" t="s">
        <v>20</v>
      </c>
      <c r="AI3030" s="48">
        <v>3030</v>
      </c>
      <c r="AJ3030" s="30">
        <v>0.53771000000000002</v>
      </c>
      <c r="AK3030" s="175" t="s">
        <v>9</v>
      </c>
      <c r="AL3030" s="175" t="s">
        <v>10</v>
      </c>
      <c r="AM3030" s="175">
        <v>1</v>
      </c>
      <c r="AN3030" s="176">
        <v>64.22</v>
      </c>
      <c r="AO3030" s="48">
        <v>2163</v>
      </c>
      <c r="AP3030" s="177" t="s">
        <v>20</v>
      </c>
    </row>
    <row r="3031" spans="17:42" x14ac:dyDescent="0.25">
      <c r="Q3031" s="48">
        <v>3028</v>
      </c>
      <c r="R3031" s="30">
        <v>0.13980300000000001</v>
      </c>
      <c r="S3031" s="175" t="s">
        <v>4</v>
      </c>
      <c r="T3031" s="175" t="s">
        <v>5</v>
      </c>
      <c r="U3031" s="175">
        <v>0</v>
      </c>
      <c r="V3031" s="176">
        <v>39.81</v>
      </c>
      <c r="W3031" s="48">
        <v>2577</v>
      </c>
      <c r="X3031" s="177" t="s">
        <v>20</v>
      </c>
      <c r="AI3031" s="48">
        <v>3032</v>
      </c>
      <c r="AJ3031" s="30">
        <v>0.319079</v>
      </c>
      <c r="AK3031" s="175" t="s">
        <v>4</v>
      </c>
      <c r="AL3031" s="175" t="s">
        <v>5</v>
      </c>
      <c r="AM3031" s="175">
        <v>1</v>
      </c>
      <c r="AN3031" s="176">
        <v>95.7</v>
      </c>
      <c r="AO3031" s="48">
        <v>2165</v>
      </c>
      <c r="AP3031" s="177" t="s">
        <v>20</v>
      </c>
    </row>
    <row r="3032" spans="17:42" x14ac:dyDescent="0.25">
      <c r="Q3032" s="48">
        <v>3029</v>
      </c>
      <c r="R3032" s="30">
        <v>0.81059800000000004</v>
      </c>
      <c r="S3032" s="175" t="s">
        <v>4</v>
      </c>
      <c r="T3032" s="175" t="s">
        <v>5</v>
      </c>
      <c r="U3032" s="175">
        <v>0</v>
      </c>
      <c r="V3032" s="176">
        <v>44.89</v>
      </c>
      <c r="W3032" s="48">
        <v>2578</v>
      </c>
      <c r="X3032" s="177" t="s">
        <v>20</v>
      </c>
      <c r="AI3032" s="48">
        <v>3051</v>
      </c>
      <c r="AJ3032" s="30">
        <v>0.79584500000000002</v>
      </c>
      <c r="AK3032" s="175" t="s">
        <v>4</v>
      </c>
      <c r="AL3032" s="175" t="s">
        <v>5</v>
      </c>
      <c r="AM3032" s="175">
        <v>1</v>
      </c>
      <c r="AN3032" s="176">
        <v>67.02</v>
      </c>
      <c r="AO3032" s="48">
        <v>2166</v>
      </c>
      <c r="AP3032" s="177" t="s">
        <v>20</v>
      </c>
    </row>
    <row r="3033" spans="17:42" x14ac:dyDescent="0.25">
      <c r="Q3033" s="48">
        <v>3030</v>
      </c>
      <c r="R3033" s="30">
        <v>0.510409</v>
      </c>
      <c r="S3033" s="175" t="s">
        <v>4</v>
      </c>
      <c r="T3033" s="175" t="s">
        <v>5</v>
      </c>
      <c r="U3033" s="175">
        <v>0</v>
      </c>
      <c r="V3033" s="176">
        <v>40.25</v>
      </c>
      <c r="W3033" s="48">
        <v>2579</v>
      </c>
      <c r="X3033" s="177" t="s">
        <v>20</v>
      </c>
      <c r="AI3033" s="48">
        <v>3054</v>
      </c>
      <c r="AJ3033" s="30">
        <v>0.43412400000000001</v>
      </c>
      <c r="AK3033" s="175" t="s">
        <v>4</v>
      </c>
      <c r="AL3033" s="175" t="s">
        <v>5</v>
      </c>
      <c r="AM3033" s="175">
        <v>1</v>
      </c>
      <c r="AN3033" s="176">
        <v>95.36</v>
      </c>
      <c r="AO3033" s="48">
        <v>2167</v>
      </c>
      <c r="AP3033" s="177" t="s">
        <v>20</v>
      </c>
    </row>
    <row r="3034" spans="17:42" x14ac:dyDescent="0.25">
      <c r="Q3034" s="48">
        <v>3031</v>
      </c>
      <c r="R3034" s="30">
        <v>0.415404</v>
      </c>
      <c r="S3034" s="175" t="s">
        <v>4</v>
      </c>
      <c r="T3034" s="175" t="s">
        <v>5</v>
      </c>
      <c r="U3034" s="175">
        <v>2</v>
      </c>
      <c r="V3034" s="176">
        <v>114.35</v>
      </c>
      <c r="W3034" s="48">
        <v>2580</v>
      </c>
      <c r="X3034" s="177" t="s">
        <v>20</v>
      </c>
      <c r="AI3034" s="48">
        <v>3055</v>
      </c>
      <c r="AJ3034" s="30">
        <v>0.61581399999999997</v>
      </c>
      <c r="AK3034" s="175" t="s">
        <v>4</v>
      </c>
      <c r="AL3034" s="175" t="s">
        <v>5</v>
      </c>
      <c r="AM3034" s="175">
        <v>1</v>
      </c>
      <c r="AN3034" s="176">
        <v>54.46</v>
      </c>
      <c r="AO3034" s="48">
        <v>2168</v>
      </c>
      <c r="AP3034" s="177" t="s">
        <v>20</v>
      </c>
    </row>
    <row r="3035" spans="17:42" x14ac:dyDescent="0.25">
      <c r="Q3035" s="48">
        <v>3032</v>
      </c>
      <c r="R3035" s="30">
        <v>0.34889500000000001</v>
      </c>
      <c r="S3035" s="175" t="s">
        <v>4</v>
      </c>
      <c r="T3035" s="175" t="s">
        <v>5</v>
      </c>
      <c r="U3035" s="175">
        <v>3</v>
      </c>
      <c r="V3035" s="176">
        <v>137.01</v>
      </c>
      <c r="W3035" s="48">
        <v>2581</v>
      </c>
      <c r="X3035" s="177" t="s">
        <v>20</v>
      </c>
      <c r="AI3035" s="48">
        <v>3062</v>
      </c>
      <c r="AJ3035" s="30">
        <v>0.41306999999999999</v>
      </c>
      <c r="AK3035" s="175" t="s">
        <v>6</v>
      </c>
      <c r="AL3035" s="175" t="s">
        <v>5</v>
      </c>
      <c r="AM3035" s="175">
        <v>1</v>
      </c>
      <c r="AN3035" s="176">
        <v>95.43</v>
      </c>
      <c r="AO3035" s="48">
        <v>2169</v>
      </c>
      <c r="AP3035" s="177" t="s">
        <v>20</v>
      </c>
    </row>
    <row r="3036" spans="17:42" x14ac:dyDescent="0.25">
      <c r="Q3036" s="48">
        <v>3033</v>
      </c>
      <c r="R3036" s="30">
        <v>0.35840899999999998</v>
      </c>
      <c r="S3036" s="175" t="s">
        <v>4</v>
      </c>
      <c r="T3036" s="175" t="s">
        <v>5</v>
      </c>
      <c r="U3036" s="175">
        <v>2</v>
      </c>
      <c r="V3036" s="176">
        <v>104.87</v>
      </c>
      <c r="W3036" s="48">
        <v>2582</v>
      </c>
      <c r="X3036" s="177" t="s">
        <v>20</v>
      </c>
      <c r="AI3036" s="48">
        <v>3063</v>
      </c>
      <c r="AJ3036" s="30">
        <v>0.30375000000000002</v>
      </c>
      <c r="AK3036" s="175" t="s">
        <v>4</v>
      </c>
      <c r="AL3036" s="175" t="s">
        <v>5</v>
      </c>
      <c r="AM3036" s="175">
        <v>1</v>
      </c>
      <c r="AN3036" s="176">
        <v>89.26</v>
      </c>
      <c r="AO3036" s="48">
        <v>2170</v>
      </c>
      <c r="AP3036" s="177" t="s">
        <v>20</v>
      </c>
    </row>
    <row r="3037" spans="17:42" x14ac:dyDescent="0.25">
      <c r="Q3037" s="48">
        <v>3034</v>
      </c>
      <c r="R3037" s="30">
        <v>0.28624500000000003</v>
      </c>
      <c r="S3037" s="175" t="s">
        <v>4</v>
      </c>
      <c r="T3037" s="175" t="s">
        <v>5</v>
      </c>
      <c r="U3037" s="175">
        <v>4</v>
      </c>
      <c r="V3037" s="176">
        <v>27.06</v>
      </c>
      <c r="W3037" s="48">
        <v>2583</v>
      </c>
      <c r="X3037" s="177" t="s">
        <v>20</v>
      </c>
      <c r="AI3037" s="48">
        <v>3071</v>
      </c>
      <c r="AJ3037" s="30">
        <v>0.49148399999999998</v>
      </c>
      <c r="AK3037" s="175" t="s">
        <v>4</v>
      </c>
      <c r="AL3037" s="175" t="s">
        <v>5</v>
      </c>
      <c r="AM3037" s="175">
        <v>1</v>
      </c>
      <c r="AN3037" s="176">
        <v>51.82</v>
      </c>
      <c r="AO3037" s="48">
        <v>2172</v>
      </c>
      <c r="AP3037" s="177" t="s">
        <v>20</v>
      </c>
    </row>
    <row r="3038" spans="17:42" x14ac:dyDescent="0.25">
      <c r="Q3038" s="48">
        <v>3035</v>
      </c>
      <c r="R3038" s="30">
        <v>0.22417400000000001</v>
      </c>
      <c r="S3038" s="175" t="s">
        <v>4</v>
      </c>
      <c r="T3038" s="175" t="s">
        <v>5</v>
      </c>
      <c r="U3038" s="175">
        <v>4</v>
      </c>
      <c r="V3038" s="176">
        <v>155.63</v>
      </c>
      <c r="W3038" s="48">
        <v>2584</v>
      </c>
      <c r="X3038" s="177" t="s">
        <v>20</v>
      </c>
      <c r="AI3038" s="48">
        <v>3098</v>
      </c>
      <c r="AJ3038" s="30">
        <v>0.23197799999999999</v>
      </c>
      <c r="AK3038" s="175" t="s">
        <v>4</v>
      </c>
      <c r="AL3038" s="175" t="s">
        <v>5</v>
      </c>
      <c r="AM3038" s="175">
        <v>1</v>
      </c>
      <c r="AN3038" s="176">
        <v>70.3</v>
      </c>
      <c r="AO3038" s="48">
        <v>2173</v>
      </c>
      <c r="AP3038" s="177" t="s">
        <v>20</v>
      </c>
    </row>
    <row r="3039" spans="17:42" x14ac:dyDescent="0.25">
      <c r="Q3039" s="48">
        <v>3036</v>
      </c>
      <c r="R3039" s="30">
        <v>0.94630499999999995</v>
      </c>
      <c r="S3039" s="175" t="s">
        <v>6</v>
      </c>
      <c r="T3039" s="175" t="s">
        <v>5</v>
      </c>
      <c r="U3039" s="175">
        <v>2</v>
      </c>
      <c r="V3039" s="176">
        <v>104.62</v>
      </c>
      <c r="W3039" s="48">
        <v>2585</v>
      </c>
      <c r="X3039" s="177" t="s">
        <v>20</v>
      </c>
      <c r="AI3039" s="48">
        <v>3117</v>
      </c>
      <c r="AJ3039" s="30">
        <v>0.43711299999999997</v>
      </c>
      <c r="AK3039" s="175" t="s">
        <v>4</v>
      </c>
      <c r="AL3039" s="175" t="s">
        <v>5</v>
      </c>
      <c r="AM3039" s="175">
        <v>1</v>
      </c>
      <c r="AN3039" s="176">
        <v>96.95</v>
      </c>
      <c r="AO3039" s="48">
        <v>2175</v>
      </c>
      <c r="AP3039" s="177" t="s">
        <v>20</v>
      </c>
    </row>
    <row r="3040" spans="17:42" x14ac:dyDescent="0.25">
      <c r="Q3040" s="48">
        <v>3037</v>
      </c>
      <c r="R3040" s="30">
        <v>0.23114399999999999</v>
      </c>
      <c r="S3040" s="175" t="s">
        <v>4</v>
      </c>
      <c r="T3040" s="175" t="s">
        <v>5</v>
      </c>
      <c r="U3040" s="175">
        <v>0</v>
      </c>
      <c r="V3040" s="176">
        <v>33.83</v>
      </c>
      <c r="W3040" s="48">
        <v>2586</v>
      </c>
      <c r="X3040" s="177" t="s">
        <v>20</v>
      </c>
      <c r="AI3040" s="48">
        <v>3118</v>
      </c>
      <c r="AJ3040" s="30">
        <v>0.36499799999999999</v>
      </c>
      <c r="AK3040" s="175" t="s">
        <v>4</v>
      </c>
      <c r="AL3040" s="175" t="s">
        <v>5</v>
      </c>
      <c r="AM3040" s="175">
        <v>1</v>
      </c>
      <c r="AN3040" s="176">
        <v>56</v>
      </c>
      <c r="AO3040" s="48">
        <v>2176</v>
      </c>
      <c r="AP3040" s="177" t="s">
        <v>20</v>
      </c>
    </row>
    <row r="3041" spans="17:42" x14ac:dyDescent="0.25">
      <c r="Q3041" s="48">
        <v>3038</v>
      </c>
      <c r="R3041" s="30">
        <v>0.40825800000000001</v>
      </c>
      <c r="S3041" s="175" t="s">
        <v>4</v>
      </c>
      <c r="T3041" s="175" t="s">
        <v>5</v>
      </c>
      <c r="U3041" s="175">
        <v>2</v>
      </c>
      <c r="V3041" s="176">
        <v>114.32</v>
      </c>
      <c r="W3041" s="48">
        <v>2587</v>
      </c>
      <c r="X3041" s="177" t="s">
        <v>20</v>
      </c>
      <c r="AI3041" s="48">
        <v>3138</v>
      </c>
      <c r="AJ3041" s="30">
        <v>0.12601999999999999</v>
      </c>
      <c r="AK3041" s="175" t="s">
        <v>4</v>
      </c>
      <c r="AL3041" s="175" t="s">
        <v>5</v>
      </c>
      <c r="AM3041" s="175">
        <v>1</v>
      </c>
      <c r="AN3041" s="176">
        <v>53.19</v>
      </c>
      <c r="AO3041" s="48">
        <v>2179</v>
      </c>
      <c r="AP3041" s="177" t="s">
        <v>20</v>
      </c>
    </row>
    <row r="3042" spans="17:42" x14ac:dyDescent="0.25">
      <c r="Q3042" s="48">
        <v>3039</v>
      </c>
      <c r="R3042" s="30">
        <v>0.50264799999999998</v>
      </c>
      <c r="S3042" s="175" t="s">
        <v>4</v>
      </c>
      <c r="T3042" s="175" t="s">
        <v>5</v>
      </c>
      <c r="U3042" s="175">
        <v>0</v>
      </c>
      <c r="V3042" s="176">
        <v>39.22</v>
      </c>
      <c r="W3042" s="48">
        <v>2588</v>
      </c>
      <c r="X3042" s="177" t="s">
        <v>20</v>
      </c>
      <c r="AI3042" s="48">
        <v>3153</v>
      </c>
      <c r="AJ3042" s="30">
        <v>9.7986000000000004E-2</v>
      </c>
      <c r="AK3042" s="175" t="s">
        <v>4</v>
      </c>
      <c r="AL3042" s="175" t="s">
        <v>5</v>
      </c>
      <c r="AM3042" s="175">
        <v>1</v>
      </c>
      <c r="AN3042" s="176">
        <v>98.92</v>
      </c>
      <c r="AO3042" s="48">
        <v>2181</v>
      </c>
      <c r="AP3042" s="177" t="s">
        <v>20</v>
      </c>
    </row>
    <row r="3043" spans="17:42" x14ac:dyDescent="0.25">
      <c r="Q3043" s="48">
        <v>3040</v>
      </c>
      <c r="R3043" s="30">
        <v>0.88435200000000003</v>
      </c>
      <c r="S3043" s="175" t="s">
        <v>4</v>
      </c>
      <c r="T3043" s="175" t="s">
        <v>5</v>
      </c>
      <c r="U3043" s="175">
        <v>2</v>
      </c>
      <c r="V3043" s="176">
        <v>118.43</v>
      </c>
      <c r="W3043" s="48">
        <v>2589</v>
      </c>
      <c r="X3043" s="177" t="s">
        <v>20</v>
      </c>
      <c r="AI3043" s="48">
        <v>3156</v>
      </c>
      <c r="AJ3043" s="30">
        <v>0.15990099999999999</v>
      </c>
      <c r="AK3043" s="175" t="s">
        <v>4</v>
      </c>
      <c r="AL3043" s="175" t="s">
        <v>5</v>
      </c>
      <c r="AM3043" s="175">
        <v>1</v>
      </c>
      <c r="AN3043" s="176">
        <v>96.26</v>
      </c>
      <c r="AO3043" s="48">
        <v>2182</v>
      </c>
      <c r="AP3043" s="177" t="s">
        <v>20</v>
      </c>
    </row>
    <row r="3044" spans="17:42" x14ac:dyDescent="0.25">
      <c r="Q3044" s="48">
        <v>3041</v>
      </c>
      <c r="R3044" s="30">
        <v>0.370506</v>
      </c>
      <c r="S3044" s="175" t="s">
        <v>4</v>
      </c>
      <c r="T3044" s="175" t="s">
        <v>5</v>
      </c>
      <c r="U3044" s="175">
        <v>0</v>
      </c>
      <c r="V3044" s="176">
        <v>42.83</v>
      </c>
      <c r="W3044" s="48">
        <v>2590</v>
      </c>
      <c r="X3044" s="177" t="s">
        <v>20</v>
      </c>
      <c r="AI3044" s="48">
        <v>3163</v>
      </c>
      <c r="AJ3044" s="30">
        <v>0.63760099999999997</v>
      </c>
      <c r="AK3044" s="175" t="s">
        <v>4</v>
      </c>
      <c r="AL3044" s="175" t="s">
        <v>5</v>
      </c>
      <c r="AM3044" s="175">
        <v>1</v>
      </c>
      <c r="AN3044" s="176">
        <v>96.69</v>
      </c>
      <c r="AO3044" s="48">
        <v>2183</v>
      </c>
      <c r="AP3044" s="177" t="s">
        <v>20</v>
      </c>
    </row>
    <row r="3045" spans="17:42" x14ac:dyDescent="0.25">
      <c r="Q3045" s="48">
        <v>3042</v>
      </c>
      <c r="R3045" s="30">
        <v>0.311782</v>
      </c>
      <c r="S3045" s="175" t="s">
        <v>4</v>
      </c>
      <c r="T3045" s="175" t="s">
        <v>5</v>
      </c>
      <c r="U3045" s="175">
        <v>2</v>
      </c>
      <c r="V3045" s="176">
        <v>107.47</v>
      </c>
      <c r="W3045" s="48">
        <v>2591</v>
      </c>
      <c r="X3045" s="177" t="s">
        <v>20</v>
      </c>
      <c r="AI3045" s="48">
        <v>3165</v>
      </c>
      <c r="AJ3045" s="30">
        <v>0.58180600000000005</v>
      </c>
      <c r="AK3045" s="175" t="s">
        <v>9</v>
      </c>
      <c r="AL3045" s="175" t="s">
        <v>10</v>
      </c>
      <c r="AM3045" s="175">
        <v>1</v>
      </c>
      <c r="AN3045" s="176">
        <v>88.31</v>
      </c>
      <c r="AO3045" s="48">
        <v>2185</v>
      </c>
      <c r="AP3045" s="177" t="s">
        <v>20</v>
      </c>
    </row>
    <row r="3046" spans="17:42" x14ac:dyDescent="0.25">
      <c r="Q3046" s="48">
        <v>3043</v>
      </c>
      <c r="R3046" s="30">
        <v>0.96298700000000004</v>
      </c>
      <c r="S3046" s="175" t="s">
        <v>6</v>
      </c>
      <c r="T3046" s="175" t="s">
        <v>5</v>
      </c>
      <c r="U3046" s="175">
        <v>0</v>
      </c>
      <c r="V3046" s="176">
        <v>31.88</v>
      </c>
      <c r="W3046" s="48">
        <v>2592</v>
      </c>
      <c r="X3046" s="177" t="s">
        <v>20</v>
      </c>
      <c r="AI3046" s="48">
        <v>3166</v>
      </c>
      <c r="AJ3046" s="30">
        <v>0.38046200000000002</v>
      </c>
      <c r="AK3046" s="175" t="s">
        <v>4</v>
      </c>
      <c r="AL3046" s="175" t="s">
        <v>5</v>
      </c>
      <c r="AM3046" s="175">
        <v>1</v>
      </c>
      <c r="AN3046" s="176">
        <v>66.650000000000006</v>
      </c>
      <c r="AO3046" s="48">
        <v>2186</v>
      </c>
      <c r="AP3046" s="177" t="s">
        <v>20</v>
      </c>
    </row>
    <row r="3047" spans="17:42" x14ac:dyDescent="0.25">
      <c r="Q3047" s="48">
        <v>3044</v>
      </c>
      <c r="R3047" s="30">
        <v>0.10503</v>
      </c>
      <c r="S3047" s="175" t="s">
        <v>4</v>
      </c>
      <c r="T3047" s="175" t="s">
        <v>5</v>
      </c>
      <c r="U3047" s="175">
        <v>2</v>
      </c>
      <c r="V3047" s="176">
        <v>104.9</v>
      </c>
      <c r="W3047" s="48">
        <v>2593</v>
      </c>
      <c r="X3047" s="177" t="s">
        <v>20</v>
      </c>
      <c r="AI3047" s="48">
        <v>3175</v>
      </c>
      <c r="AJ3047" s="30">
        <v>0.74810399999999999</v>
      </c>
      <c r="AK3047" s="175" t="s">
        <v>4</v>
      </c>
      <c r="AL3047" s="175" t="s">
        <v>5</v>
      </c>
      <c r="AM3047" s="175">
        <v>1</v>
      </c>
      <c r="AN3047" s="176">
        <v>65.709999999999994</v>
      </c>
      <c r="AO3047" s="48">
        <v>2187</v>
      </c>
      <c r="AP3047" s="177" t="s">
        <v>20</v>
      </c>
    </row>
    <row r="3048" spans="17:42" x14ac:dyDescent="0.25">
      <c r="Q3048" s="48">
        <v>3045</v>
      </c>
      <c r="R3048" s="30">
        <v>0.44711499999999998</v>
      </c>
      <c r="S3048" s="175" t="s">
        <v>4</v>
      </c>
      <c r="T3048" s="175" t="s">
        <v>5</v>
      </c>
      <c r="U3048" s="175">
        <v>0</v>
      </c>
      <c r="V3048" s="176">
        <v>40.15</v>
      </c>
      <c r="W3048" s="48">
        <v>2594</v>
      </c>
      <c r="X3048" s="177" t="s">
        <v>20</v>
      </c>
      <c r="AI3048" s="48">
        <v>3192</v>
      </c>
      <c r="AJ3048" s="30">
        <v>9.5323000000000005E-2</v>
      </c>
      <c r="AK3048" s="175" t="s">
        <v>9</v>
      </c>
      <c r="AL3048" s="175" t="s">
        <v>10</v>
      </c>
      <c r="AM3048" s="175">
        <v>1</v>
      </c>
      <c r="AN3048" s="176">
        <v>60.67</v>
      </c>
      <c r="AO3048" s="48">
        <v>2190</v>
      </c>
      <c r="AP3048" s="177" t="s">
        <v>20</v>
      </c>
    </row>
    <row r="3049" spans="17:42" x14ac:dyDescent="0.25">
      <c r="Q3049" s="48">
        <v>3046</v>
      </c>
      <c r="R3049" s="30">
        <v>0.35728399999999999</v>
      </c>
      <c r="S3049" s="175" t="s">
        <v>4</v>
      </c>
      <c r="T3049" s="175" t="s">
        <v>5</v>
      </c>
      <c r="U3049" s="175">
        <v>3</v>
      </c>
      <c r="V3049" s="176">
        <v>123.54</v>
      </c>
      <c r="W3049" s="48">
        <v>2596</v>
      </c>
      <c r="X3049" s="177" t="s">
        <v>20</v>
      </c>
      <c r="AI3049" s="48">
        <v>3196</v>
      </c>
      <c r="AJ3049" s="30">
        <v>0.168214</v>
      </c>
      <c r="AK3049" s="175" t="s">
        <v>4</v>
      </c>
      <c r="AL3049" s="175" t="s">
        <v>5</v>
      </c>
      <c r="AM3049" s="175">
        <v>1</v>
      </c>
      <c r="AN3049" s="176">
        <v>54.83</v>
      </c>
      <c r="AO3049" s="48">
        <v>2191</v>
      </c>
      <c r="AP3049" s="177" t="s">
        <v>20</v>
      </c>
    </row>
    <row r="3050" spans="17:42" x14ac:dyDescent="0.25">
      <c r="Q3050" s="48">
        <v>3047</v>
      </c>
      <c r="R3050" s="30">
        <v>0.16500699999999999</v>
      </c>
      <c r="S3050" s="175" t="s">
        <v>4</v>
      </c>
      <c r="T3050" s="175" t="s">
        <v>5</v>
      </c>
      <c r="U3050" s="175">
        <v>0</v>
      </c>
      <c r="V3050" s="176">
        <v>37.39</v>
      </c>
      <c r="W3050" s="48">
        <v>2597</v>
      </c>
      <c r="X3050" s="177" t="s">
        <v>20</v>
      </c>
      <c r="AI3050" s="48">
        <v>3199</v>
      </c>
      <c r="AJ3050" s="30">
        <v>0.27939700000000001</v>
      </c>
      <c r="AK3050" s="175" t="s">
        <v>4</v>
      </c>
      <c r="AL3050" s="175" t="s">
        <v>5</v>
      </c>
      <c r="AM3050" s="175">
        <v>1</v>
      </c>
      <c r="AN3050" s="176">
        <v>56.3</v>
      </c>
      <c r="AO3050" s="48">
        <v>2192</v>
      </c>
      <c r="AP3050" s="177" t="s">
        <v>20</v>
      </c>
    </row>
    <row r="3051" spans="17:42" x14ac:dyDescent="0.25">
      <c r="Q3051" s="48">
        <v>3048</v>
      </c>
      <c r="R3051" s="30">
        <v>0.13289999999999999</v>
      </c>
      <c r="S3051" s="175" t="s">
        <v>4</v>
      </c>
      <c r="T3051" s="175" t="s">
        <v>5</v>
      </c>
      <c r="U3051" s="175">
        <v>0</v>
      </c>
      <c r="V3051" s="176">
        <v>46.31</v>
      </c>
      <c r="W3051" s="48">
        <v>2598</v>
      </c>
      <c r="X3051" s="177" t="s">
        <v>20</v>
      </c>
      <c r="AI3051" s="48">
        <v>3205</v>
      </c>
      <c r="AJ3051" s="30">
        <v>0.280696</v>
      </c>
      <c r="AK3051" s="175" t="s">
        <v>4</v>
      </c>
      <c r="AL3051" s="175" t="s">
        <v>5</v>
      </c>
      <c r="AM3051" s="175">
        <v>1</v>
      </c>
      <c r="AN3051" s="176">
        <v>61.25</v>
      </c>
      <c r="AO3051" s="48">
        <v>2196</v>
      </c>
      <c r="AP3051" s="177" t="s">
        <v>20</v>
      </c>
    </row>
    <row r="3052" spans="17:42" x14ac:dyDescent="0.25">
      <c r="Q3052" s="48">
        <v>3049</v>
      </c>
      <c r="R3052" s="30">
        <v>0.41680400000000001</v>
      </c>
      <c r="S3052" s="175" t="s">
        <v>4</v>
      </c>
      <c r="T3052" s="175" t="s">
        <v>5</v>
      </c>
      <c r="U3052" s="175">
        <v>1</v>
      </c>
      <c r="V3052" s="176">
        <v>96.16</v>
      </c>
      <c r="W3052" s="48">
        <v>2599</v>
      </c>
      <c r="X3052" s="177" t="s">
        <v>20</v>
      </c>
      <c r="AI3052" s="48">
        <v>3212</v>
      </c>
      <c r="AJ3052" s="30">
        <v>0.23280000000000001</v>
      </c>
      <c r="AK3052" s="175" t="s">
        <v>9</v>
      </c>
      <c r="AL3052" s="175" t="s">
        <v>10</v>
      </c>
      <c r="AM3052" s="175">
        <v>1</v>
      </c>
      <c r="AN3052" s="176">
        <v>90</v>
      </c>
      <c r="AO3052" s="48">
        <v>2198</v>
      </c>
      <c r="AP3052" s="177" t="s">
        <v>20</v>
      </c>
    </row>
    <row r="3053" spans="17:42" x14ac:dyDescent="0.25">
      <c r="Q3053" s="48">
        <v>3050</v>
      </c>
      <c r="R3053" s="30">
        <v>0.93718999999999997</v>
      </c>
      <c r="S3053" s="175" t="s">
        <v>6</v>
      </c>
      <c r="T3053" s="175" t="s">
        <v>5</v>
      </c>
      <c r="U3053" s="175">
        <v>0</v>
      </c>
      <c r="V3053" s="176">
        <v>39.04</v>
      </c>
      <c r="W3053" s="48">
        <v>2600</v>
      </c>
      <c r="X3053" s="177" t="s">
        <v>20</v>
      </c>
      <c r="AI3053" s="48">
        <v>3218</v>
      </c>
      <c r="AJ3053" s="30">
        <v>0.12554899999999999</v>
      </c>
      <c r="AK3053" s="175" t="s">
        <v>4</v>
      </c>
      <c r="AL3053" s="175" t="s">
        <v>5</v>
      </c>
      <c r="AM3053" s="175">
        <v>1</v>
      </c>
      <c r="AN3053" s="176">
        <v>55.28</v>
      </c>
      <c r="AO3053" s="48">
        <v>2199</v>
      </c>
      <c r="AP3053" s="177" t="s">
        <v>20</v>
      </c>
    </row>
    <row r="3054" spans="17:42" x14ac:dyDescent="0.25">
      <c r="Q3054" s="48">
        <v>3051</v>
      </c>
      <c r="R3054" s="30">
        <v>0.22367799999999999</v>
      </c>
      <c r="S3054" s="175" t="s">
        <v>4</v>
      </c>
      <c r="T3054" s="175" t="s">
        <v>5</v>
      </c>
      <c r="U3054" s="175">
        <v>1</v>
      </c>
      <c r="V3054" s="176">
        <v>98.54</v>
      </c>
      <c r="W3054" s="48">
        <v>2601</v>
      </c>
      <c r="X3054" s="177" t="s">
        <v>20</v>
      </c>
      <c r="AI3054" s="48">
        <v>3226</v>
      </c>
      <c r="AJ3054" s="30">
        <v>0.47931800000000002</v>
      </c>
      <c r="AK3054" s="175" t="s">
        <v>9</v>
      </c>
      <c r="AL3054" s="175" t="s">
        <v>10</v>
      </c>
      <c r="AM3054" s="175">
        <v>1</v>
      </c>
      <c r="AN3054" s="176">
        <v>96.34</v>
      </c>
      <c r="AO3054" s="48">
        <v>2200</v>
      </c>
      <c r="AP3054" s="177" t="s">
        <v>20</v>
      </c>
    </row>
    <row r="3055" spans="17:42" x14ac:dyDescent="0.25">
      <c r="Q3055" s="48">
        <v>3052</v>
      </c>
      <c r="R3055" s="30">
        <v>0.52990499999999996</v>
      </c>
      <c r="S3055" s="175" t="s">
        <v>6</v>
      </c>
      <c r="T3055" s="175" t="s">
        <v>5</v>
      </c>
      <c r="U3055" s="175">
        <v>0</v>
      </c>
      <c r="V3055" s="176">
        <v>32.630000000000003</v>
      </c>
      <c r="W3055" s="48">
        <v>2602</v>
      </c>
      <c r="X3055" s="177" t="s">
        <v>20</v>
      </c>
      <c r="AI3055" s="48">
        <v>3228</v>
      </c>
      <c r="AJ3055" s="30">
        <v>0.32841999999999999</v>
      </c>
      <c r="AK3055" s="175" t="s">
        <v>4</v>
      </c>
      <c r="AL3055" s="175" t="s">
        <v>5</v>
      </c>
      <c r="AM3055" s="175">
        <v>1</v>
      </c>
      <c r="AN3055" s="176">
        <v>99.41</v>
      </c>
      <c r="AO3055" s="48">
        <v>2201</v>
      </c>
      <c r="AP3055" s="177" t="s">
        <v>20</v>
      </c>
    </row>
    <row r="3056" spans="17:42" x14ac:dyDescent="0.25">
      <c r="Q3056" s="48">
        <v>3053</v>
      </c>
      <c r="R3056" s="30">
        <v>1.05145</v>
      </c>
      <c r="S3056" s="175" t="s">
        <v>7</v>
      </c>
      <c r="T3056" s="175" t="s">
        <v>5</v>
      </c>
      <c r="U3056" s="175">
        <v>3</v>
      </c>
      <c r="V3056" s="176">
        <v>128.02000000000001</v>
      </c>
      <c r="W3056" s="48">
        <v>2603</v>
      </c>
      <c r="X3056" s="177" t="s">
        <v>20</v>
      </c>
      <c r="AI3056" s="48">
        <v>3236</v>
      </c>
      <c r="AJ3056" s="30">
        <v>0.57022300000000004</v>
      </c>
      <c r="AK3056" s="175" t="s">
        <v>4</v>
      </c>
      <c r="AL3056" s="175" t="s">
        <v>5</v>
      </c>
      <c r="AM3056" s="175">
        <v>1</v>
      </c>
      <c r="AN3056" s="176">
        <v>72.069999999999993</v>
      </c>
      <c r="AO3056" s="48">
        <v>2202</v>
      </c>
      <c r="AP3056" s="177" t="s">
        <v>20</v>
      </c>
    </row>
    <row r="3057" spans="17:42" x14ac:dyDescent="0.25">
      <c r="Q3057" s="48">
        <v>3054</v>
      </c>
      <c r="R3057" s="30">
        <v>0.53260799999999997</v>
      </c>
      <c r="S3057" s="175" t="s">
        <v>4</v>
      </c>
      <c r="T3057" s="175" t="s">
        <v>5</v>
      </c>
      <c r="U3057" s="175">
        <v>0</v>
      </c>
      <c r="V3057" s="176">
        <v>34.159999999999997</v>
      </c>
      <c r="W3057" s="48">
        <v>2605</v>
      </c>
      <c r="X3057" s="177" t="s">
        <v>20</v>
      </c>
      <c r="AI3057" s="48">
        <v>3297</v>
      </c>
      <c r="AJ3057" s="30">
        <v>0.25562000000000001</v>
      </c>
      <c r="AK3057" s="175" t="s">
        <v>4</v>
      </c>
      <c r="AL3057" s="175" t="s">
        <v>5</v>
      </c>
      <c r="AM3057" s="175">
        <v>1</v>
      </c>
      <c r="AN3057" s="176">
        <v>53.85</v>
      </c>
      <c r="AO3057" s="48">
        <v>2203</v>
      </c>
      <c r="AP3057" s="177" t="s">
        <v>20</v>
      </c>
    </row>
    <row r="3058" spans="17:42" x14ac:dyDescent="0.25">
      <c r="Q3058" s="48">
        <v>3055</v>
      </c>
      <c r="R3058" s="30">
        <v>0.107697</v>
      </c>
      <c r="S3058" s="175" t="s">
        <v>4</v>
      </c>
      <c r="T3058" s="175" t="s">
        <v>5</v>
      </c>
      <c r="U3058" s="175">
        <v>2</v>
      </c>
      <c r="V3058" s="176">
        <v>104.85</v>
      </c>
      <c r="W3058" s="48">
        <v>2606</v>
      </c>
      <c r="X3058" s="177" t="s">
        <v>20</v>
      </c>
      <c r="AI3058" s="48">
        <v>3299</v>
      </c>
      <c r="AJ3058" s="30">
        <v>0.41283999999999998</v>
      </c>
      <c r="AK3058" s="175" t="s">
        <v>4</v>
      </c>
      <c r="AL3058" s="175" t="s">
        <v>5</v>
      </c>
      <c r="AM3058" s="175">
        <v>1</v>
      </c>
      <c r="AN3058" s="176">
        <v>91.1</v>
      </c>
      <c r="AO3058" s="48">
        <v>2204</v>
      </c>
      <c r="AP3058" s="177" t="s">
        <v>20</v>
      </c>
    </row>
    <row r="3059" spans="17:42" x14ac:dyDescent="0.25">
      <c r="Q3059" s="48">
        <v>3056</v>
      </c>
      <c r="R3059" s="30">
        <v>1.178323</v>
      </c>
      <c r="S3059" s="175" t="s">
        <v>4</v>
      </c>
      <c r="T3059" s="175" t="s">
        <v>5</v>
      </c>
      <c r="U3059" s="175">
        <v>0</v>
      </c>
      <c r="V3059" s="176">
        <v>42.47</v>
      </c>
      <c r="W3059" s="48">
        <v>2607</v>
      </c>
      <c r="X3059" s="177" t="s">
        <v>20</v>
      </c>
      <c r="AI3059" s="48">
        <v>3300</v>
      </c>
      <c r="AJ3059" s="30">
        <v>0.46176899999999999</v>
      </c>
      <c r="AK3059" s="175" t="s">
        <v>4</v>
      </c>
      <c r="AL3059" s="175" t="s">
        <v>5</v>
      </c>
      <c r="AM3059" s="175">
        <v>1</v>
      </c>
      <c r="AN3059" s="176">
        <v>58.29</v>
      </c>
      <c r="AO3059" s="48">
        <v>2206</v>
      </c>
      <c r="AP3059" s="177" t="s">
        <v>20</v>
      </c>
    </row>
    <row r="3060" spans="17:42" x14ac:dyDescent="0.25">
      <c r="Q3060" s="48">
        <v>3057</v>
      </c>
      <c r="R3060" s="30">
        <v>0.75032200000000004</v>
      </c>
      <c r="S3060" s="175" t="s">
        <v>4</v>
      </c>
      <c r="T3060" s="175" t="s">
        <v>5</v>
      </c>
      <c r="U3060" s="175">
        <v>3</v>
      </c>
      <c r="V3060" s="176">
        <v>131.13</v>
      </c>
      <c r="W3060" s="48">
        <v>2608</v>
      </c>
      <c r="X3060" s="177" t="s">
        <v>20</v>
      </c>
      <c r="AI3060" s="48">
        <v>3308</v>
      </c>
      <c r="AJ3060" s="30">
        <v>0.34212900000000002</v>
      </c>
      <c r="AK3060" s="175" t="s">
        <v>4</v>
      </c>
      <c r="AL3060" s="175" t="s">
        <v>5</v>
      </c>
      <c r="AM3060" s="175">
        <v>1</v>
      </c>
      <c r="AN3060" s="176">
        <v>93.99</v>
      </c>
      <c r="AO3060" s="48">
        <v>2207</v>
      </c>
      <c r="AP3060" s="177" t="s">
        <v>20</v>
      </c>
    </row>
    <row r="3061" spans="17:42" x14ac:dyDescent="0.25">
      <c r="Q3061" s="48">
        <v>3058</v>
      </c>
      <c r="R3061" s="30">
        <v>0.102724</v>
      </c>
      <c r="S3061" s="175" t="s">
        <v>4</v>
      </c>
      <c r="T3061" s="175" t="s">
        <v>5</v>
      </c>
      <c r="U3061" s="175">
        <v>0</v>
      </c>
      <c r="V3061" s="176">
        <v>39.909999999999997</v>
      </c>
      <c r="W3061" s="48">
        <v>2609</v>
      </c>
      <c r="X3061" s="177" t="s">
        <v>20</v>
      </c>
      <c r="AI3061" s="48">
        <v>3333</v>
      </c>
      <c r="AJ3061" s="30">
        <v>0.16973099999999999</v>
      </c>
      <c r="AK3061" s="175" t="s">
        <v>9</v>
      </c>
      <c r="AL3061" s="175" t="s">
        <v>10</v>
      </c>
      <c r="AM3061" s="175">
        <v>1</v>
      </c>
      <c r="AN3061" s="176">
        <v>86.42</v>
      </c>
      <c r="AO3061" s="48">
        <v>2208</v>
      </c>
      <c r="AP3061" s="177" t="s">
        <v>20</v>
      </c>
    </row>
    <row r="3062" spans="17:42" x14ac:dyDescent="0.25">
      <c r="Q3062" s="48">
        <v>3059</v>
      </c>
      <c r="R3062" s="30">
        <v>0.21270800000000001</v>
      </c>
      <c r="S3062" s="175" t="s">
        <v>4</v>
      </c>
      <c r="T3062" s="175" t="s">
        <v>5</v>
      </c>
      <c r="U3062" s="175">
        <v>3</v>
      </c>
      <c r="V3062" s="176">
        <v>135.57</v>
      </c>
      <c r="W3062" s="48">
        <v>2610</v>
      </c>
      <c r="X3062" s="177" t="s">
        <v>20</v>
      </c>
      <c r="AI3062" s="48">
        <v>3335</v>
      </c>
      <c r="AJ3062" s="30">
        <v>0.20723900000000001</v>
      </c>
      <c r="AK3062" s="175" t="s">
        <v>4</v>
      </c>
      <c r="AL3062" s="175" t="s">
        <v>5</v>
      </c>
      <c r="AM3062" s="175">
        <v>1</v>
      </c>
      <c r="AN3062" s="176">
        <v>91.11</v>
      </c>
      <c r="AO3062" s="48">
        <v>2209</v>
      </c>
      <c r="AP3062" s="177" t="s">
        <v>20</v>
      </c>
    </row>
    <row r="3063" spans="17:42" x14ac:dyDescent="0.25">
      <c r="Q3063" s="48">
        <v>3060</v>
      </c>
      <c r="R3063" s="30">
        <v>0.41616500000000001</v>
      </c>
      <c r="S3063" s="175" t="s">
        <v>6</v>
      </c>
      <c r="T3063" s="175" t="s">
        <v>5</v>
      </c>
      <c r="U3063" s="175">
        <v>0</v>
      </c>
      <c r="V3063" s="176">
        <v>36.659999999999997</v>
      </c>
      <c r="W3063" s="48">
        <v>2611</v>
      </c>
      <c r="X3063" s="177" t="s">
        <v>20</v>
      </c>
      <c r="AI3063" s="48">
        <v>3340</v>
      </c>
      <c r="AJ3063" s="30">
        <v>0.424732</v>
      </c>
      <c r="AK3063" s="175" t="s">
        <v>4</v>
      </c>
      <c r="AL3063" s="175" t="s">
        <v>5</v>
      </c>
      <c r="AM3063" s="175">
        <v>1</v>
      </c>
      <c r="AN3063" s="176">
        <v>80.17</v>
      </c>
      <c r="AO3063" s="48">
        <v>2210</v>
      </c>
      <c r="AP3063" s="177" t="s">
        <v>20</v>
      </c>
    </row>
    <row r="3064" spans="17:42" x14ac:dyDescent="0.25">
      <c r="Q3064" s="48">
        <v>3061</v>
      </c>
      <c r="R3064" s="30">
        <v>0.61810399999999999</v>
      </c>
      <c r="S3064" s="175" t="s">
        <v>4</v>
      </c>
      <c r="T3064" s="175" t="s">
        <v>5</v>
      </c>
      <c r="U3064" s="175">
        <v>2</v>
      </c>
      <c r="V3064" s="176">
        <v>117.59</v>
      </c>
      <c r="W3064" s="48">
        <v>2612</v>
      </c>
      <c r="X3064" s="177" t="s">
        <v>20</v>
      </c>
      <c r="AI3064" s="48">
        <v>3350</v>
      </c>
      <c r="AJ3064" s="30">
        <v>0.48741200000000001</v>
      </c>
      <c r="AK3064" s="175" t="s">
        <v>4</v>
      </c>
      <c r="AL3064" s="175" t="s">
        <v>5</v>
      </c>
      <c r="AM3064" s="175">
        <v>1</v>
      </c>
      <c r="AN3064" s="176">
        <v>52.05</v>
      </c>
      <c r="AO3064" s="48">
        <v>2211</v>
      </c>
      <c r="AP3064" s="177" t="s">
        <v>20</v>
      </c>
    </row>
    <row r="3065" spans="17:42" x14ac:dyDescent="0.25">
      <c r="Q3065" s="48">
        <v>3062</v>
      </c>
      <c r="R3065" s="30">
        <v>0.27615299999999998</v>
      </c>
      <c r="S3065" s="175" t="s">
        <v>4</v>
      </c>
      <c r="T3065" s="175" t="s">
        <v>5</v>
      </c>
      <c r="U3065" s="175">
        <v>4</v>
      </c>
      <c r="V3065" s="176">
        <v>178.88</v>
      </c>
      <c r="W3065" s="48">
        <v>2613</v>
      </c>
      <c r="X3065" s="177" t="s">
        <v>20</v>
      </c>
      <c r="AI3065" s="48">
        <v>3416</v>
      </c>
      <c r="AJ3065" s="30">
        <v>0.35352699999999998</v>
      </c>
      <c r="AK3065" s="175" t="s">
        <v>4</v>
      </c>
      <c r="AL3065" s="175" t="s">
        <v>5</v>
      </c>
      <c r="AM3065" s="175">
        <v>1</v>
      </c>
      <c r="AN3065" s="176">
        <v>61.07</v>
      </c>
      <c r="AO3065" s="48">
        <v>2212</v>
      </c>
      <c r="AP3065" s="177" t="s">
        <v>20</v>
      </c>
    </row>
    <row r="3066" spans="17:42" x14ac:dyDescent="0.25">
      <c r="Q3066" s="48">
        <v>3063</v>
      </c>
      <c r="R3066" s="30">
        <v>0.25848700000000002</v>
      </c>
      <c r="S3066" s="175" t="s">
        <v>4</v>
      </c>
      <c r="T3066" s="175" t="s">
        <v>5</v>
      </c>
      <c r="U3066" s="175">
        <v>2</v>
      </c>
      <c r="V3066" s="176">
        <v>113.97</v>
      </c>
      <c r="W3066" s="48">
        <v>2614</v>
      </c>
      <c r="X3066" s="177" t="s">
        <v>20</v>
      </c>
      <c r="AI3066" s="48">
        <v>3447</v>
      </c>
      <c r="AJ3066" s="30">
        <v>0.82406299999999999</v>
      </c>
      <c r="AK3066" s="175" t="s">
        <v>4</v>
      </c>
      <c r="AL3066" s="175" t="s">
        <v>5</v>
      </c>
      <c r="AM3066" s="175">
        <v>1</v>
      </c>
      <c r="AN3066" s="176">
        <v>50.99</v>
      </c>
      <c r="AO3066" s="48">
        <v>2213</v>
      </c>
      <c r="AP3066" s="177" t="s">
        <v>20</v>
      </c>
    </row>
    <row r="3067" spans="17:42" x14ac:dyDescent="0.25">
      <c r="Q3067" s="48">
        <v>3064</v>
      </c>
      <c r="R3067" s="30">
        <v>0.13156000000000001</v>
      </c>
      <c r="S3067" s="175" t="s">
        <v>4</v>
      </c>
      <c r="T3067" s="175" t="s">
        <v>5</v>
      </c>
      <c r="U3067" s="175">
        <v>2</v>
      </c>
      <c r="V3067" s="176">
        <v>107.75</v>
      </c>
      <c r="W3067" s="48">
        <v>2615</v>
      </c>
      <c r="X3067" s="177" t="s">
        <v>20</v>
      </c>
      <c r="AI3067" s="48">
        <v>3470</v>
      </c>
      <c r="AJ3067" s="30">
        <v>0.353769</v>
      </c>
      <c r="AK3067" s="175" t="s">
        <v>4</v>
      </c>
      <c r="AL3067" s="175" t="s">
        <v>5</v>
      </c>
      <c r="AM3067" s="175">
        <v>1</v>
      </c>
      <c r="AN3067" s="176">
        <v>51.07</v>
      </c>
      <c r="AO3067" s="48">
        <v>2214</v>
      </c>
      <c r="AP3067" s="177" t="s">
        <v>20</v>
      </c>
    </row>
    <row r="3068" spans="17:42" x14ac:dyDescent="0.25">
      <c r="Q3068" s="48">
        <v>3065</v>
      </c>
      <c r="R3068" s="30">
        <v>0.341534</v>
      </c>
      <c r="S3068" s="175" t="s">
        <v>4</v>
      </c>
      <c r="T3068" s="175" t="s">
        <v>5</v>
      </c>
      <c r="U3068" s="175">
        <v>0</v>
      </c>
      <c r="V3068" s="176">
        <v>44.86</v>
      </c>
      <c r="W3068" s="48">
        <v>2616</v>
      </c>
      <c r="X3068" s="177" t="s">
        <v>20</v>
      </c>
      <c r="AI3068" s="48">
        <v>3476</v>
      </c>
      <c r="AJ3068" s="30">
        <v>0.28421999999999997</v>
      </c>
      <c r="AK3068" s="175" t="s">
        <v>4</v>
      </c>
      <c r="AL3068" s="175" t="s">
        <v>5</v>
      </c>
      <c r="AM3068" s="175">
        <v>1</v>
      </c>
      <c r="AN3068" s="176">
        <v>54.09</v>
      </c>
      <c r="AO3068" s="48">
        <v>2215</v>
      </c>
      <c r="AP3068" s="177" t="s">
        <v>20</v>
      </c>
    </row>
    <row r="3069" spans="17:42" x14ac:dyDescent="0.25">
      <c r="Q3069" s="48">
        <v>3066</v>
      </c>
      <c r="R3069" s="30">
        <v>0.16212799999999999</v>
      </c>
      <c r="S3069" s="175" t="s">
        <v>4</v>
      </c>
      <c r="T3069" s="175" t="s">
        <v>5</v>
      </c>
      <c r="U3069" s="175">
        <v>2</v>
      </c>
      <c r="V3069" s="176">
        <v>104.87</v>
      </c>
      <c r="W3069" s="48">
        <v>2617</v>
      </c>
      <c r="X3069" s="177" t="s">
        <v>20</v>
      </c>
      <c r="AI3069" s="48">
        <v>3494</v>
      </c>
      <c r="AJ3069" s="30">
        <v>0.185221</v>
      </c>
      <c r="AK3069" s="175" t="s">
        <v>4</v>
      </c>
      <c r="AL3069" s="175" t="s">
        <v>5</v>
      </c>
      <c r="AM3069" s="175">
        <v>1</v>
      </c>
      <c r="AN3069" s="176">
        <v>97.1</v>
      </c>
      <c r="AO3069" s="48">
        <v>2216</v>
      </c>
      <c r="AP3069" s="177" t="s">
        <v>20</v>
      </c>
    </row>
    <row r="3070" spans="17:42" x14ac:dyDescent="0.25">
      <c r="Q3070" s="48">
        <v>3067</v>
      </c>
      <c r="R3070" s="30">
        <v>0.46957700000000002</v>
      </c>
      <c r="S3070" s="175" t="s">
        <v>4</v>
      </c>
      <c r="T3070" s="175" t="s">
        <v>5</v>
      </c>
      <c r="U3070" s="175">
        <v>0</v>
      </c>
      <c r="V3070" s="176">
        <v>48.12</v>
      </c>
      <c r="W3070" s="48">
        <v>2618</v>
      </c>
      <c r="X3070" s="177" t="s">
        <v>20</v>
      </c>
      <c r="AI3070" s="48">
        <v>3507</v>
      </c>
      <c r="AJ3070" s="30">
        <v>0.45217299999999999</v>
      </c>
      <c r="AK3070" s="175" t="s">
        <v>4</v>
      </c>
      <c r="AL3070" s="175" t="s">
        <v>5</v>
      </c>
      <c r="AM3070" s="175">
        <v>1</v>
      </c>
      <c r="AN3070" s="176">
        <v>51.5</v>
      </c>
      <c r="AO3070" s="48">
        <v>2217</v>
      </c>
      <c r="AP3070" s="177" t="s">
        <v>20</v>
      </c>
    </row>
    <row r="3071" spans="17:42" x14ac:dyDescent="0.25">
      <c r="Q3071" s="48">
        <v>3068</v>
      </c>
      <c r="R3071" s="30">
        <v>0.11411300000000001</v>
      </c>
      <c r="S3071" s="175" t="s">
        <v>4</v>
      </c>
      <c r="T3071" s="175" t="s">
        <v>5</v>
      </c>
      <c r="U3071" s="175">
        <v>4</v>
      </c>
      <c r="V3071" s="176">
        <v>27.85</v>
      </c>
      <c r="W3071" s="48">
        <v>2619</v>
      </c>
      <c r="X3071" s="177" t="s">
        <v>20</v>
      </c>
      <c r="AI3071" s="48">
        <v>3514</v>
      </c>
      <c r="AJ3071" s="30">
        <v>0.25562000000000001</v>
      </c>
      <c r="AK3071" s="175" t="s">
        <v>4</v>
      </c>
      <c r="AL3071" s="175" t="s">
        <v>5</v>
      </c>
      <c r="AM3071" s="175">
        <v>1</v>
      </c>
      <c r="AN3071" s="176">
        <v>53.85</v>
      </c>
      <c r="AO3071" s="48">
        <v>2218</v>
      </c>
      <c r="AP3071" s="177" t="s">
        <v>20</v>
      </c>
    </row>
    <row r="3072" spans="17:42" x14ac:dyDescent="0.25">
      <c r="Q3072" s="48">
        <v>3069</v>
      </c>
      <c r="R3072" s="30">
        <v>0.82704900000000003</v>
      </c>
      <c r="S3072" s="175" t="s">
        <v>4</v>
      </c>
      <c r="T3072" s="175" t="s">
        <v>5</v>
      </c>
      <c r="U3072" s="175">
        <v>2</v>
      </c>
      <c r="V3072" s="176">
        <v>119.99</v>
      </c>
      <c r="W3072" s="48">
        <v>2620</v>
      </c>
      <c r="X3072" s="177" t="s">
        <v>20</v>
      </c>
      <c r="AI3072" s="48">
        <v>3519</v>
      </c>
      <c r="AJ3072" s="30">
        <v>0.83909199999999995</v>
      </c>
      <c r="AK3072" s="175" t="s">
        <v>4</v>
      </c>
      <c r="AL3072" s="175" t="s">
        <v>5</v>
      </c>
      <c r="AM3072" s="175">
        <v>1</v>
      </c>
      <c r="AN3072" s="176">
        <v>58.6</v>
      </c>
      <c r="AO3072" s="48">
        <v>2220</v>
      </c>
      <c r="AP3072" s="177" t="s">
        <v>20</v>
      </c>
    </row>
    <row r="3073" spans="17:42" x14ac:dyDescent="0.25">
      <c r="Q3073" s="48">
        <v>3070</v>
      </c>
      <c r="R3073" s="30">
        <v>0.348217</v>
      </c>
      <c r="S3073" s="175" t="s">
        <v>4</v>
      </c>
      <c r="T3073" s="175" t="s">
        <v>5</v>
      </c>
      <c r="U3073" s="175">
        <v>0</v>
      </c>
      <c r="V3073" s="176">
        <v>46.84</v>
      </c>
      <c r="W3073" s="48">
        <v>2621</v>
      </c>
      <c r="X3073" s="177" t="s">
        <v>20</v>
      </c>
      <c r="AI3073" s="48">
        <v>3527</v>
      </c>
      <c r="AJ3073" s="30">
        <v>0.59268399999999999</v>
      </c>
      <c r="AK3073" s="175" t="s">
        <v>4</v>
      </c>
      <c r="AL3073" s="175" t="s">
        <v>5</v>
      </c>
      <c r="AM3073" s="175">
        <v>1</v>
      </c>
      <c r="AN3073" s="176">
        <v>97.22</v>
      </c>
      <c r="AO3073" s="48">
        <v>2221</v>
      </c>
      <c r="AP3073" s="177" t="s">
        <v>20</v>
      </c>
    </row>
    <row r="3074" spans="17:42" x14ac:dyDescent="0.25">
      <c r="Q3074" s="48">
        <v>3071</v>
      </c>
      <c r="R3074" s="30">
        <v>0.41847699999999999</v>
      </c>
      <c r="S3074" s="175" t="s">
        <v>4</v>
      </c>
      <c r="T3074" s="175" t="s">
        <v>5</v>
      </c>
      <c r="U3074" s="175">
        <v>2</v>
      </c>
      <c r="V3074" s="176">
        <v>111.2</v>
      </c>
      <c r="W3074" s="48">
        <v>2622</v>
      </c>
      <c r="X3074" s="177" t="s">
        <v>20</v>
      </c>
      <c r="AI3074" s="48">
        <v>3542</v>
      </c>
      <c r="AJ3074" s="30">
        <v>0.66003000000000001</v>
      </c>
      <c r="AK3074" s="175" t="s">
        <v>4</v>
      </c>
      <c r="AL3074" s="175" t="s">
        <v>5</v>
      </c>
      <c r="AM3074" s="175">
        <v>1</v>
      </c>
      <c r="AN3074" s="176">
        <v>50.89</v>
      </c>
      <c r="AO3074" s="48">
        <v>2222</v>
      </c>
      <c r="AP3074" s="177" t="s">
        <v>20</v>
      </c>
    </row>
    <row r="3075" spans="17:42" x14ac:dyDescent="0.25">
      <c r="Q3075" s="48">
        <v>3072</v>
      </c>
      <c r="R3075" s="30">
        <v>0.564882</v>
      </c>
      <c r="S3075" s="175" t="s">
        <v>4</v>
      </c>
      <c r="T3075" s="175" t="s">
        <v>5</v>
      </c>
      <c r="U3075" s="175">
        <v>0</v>
      </c>
      <c r="V3075" s="176">
        <v>46.73</v>
      </c>
      <c r="W3075" s="48">
        <v>2625</v>
      </c>
      <c r="X3075" s="177" t="s">
        <v>20</v>
      </c>
      <c r="AI3075" s="48">
        <v>3567</v>
      </c>
      <c r="AJ3075" s="30">
        <v>0.63832500000000003</v>
      </c>
      <c r="AK3075" s="175" t="s">
        <v>4</v>
      </c>
      <c r="AL3075" s="175" t="s">
        <v>5</v>
      </c>
      <c r="AM3075" s="175">
        <v>1</v>
      </c>
      <c r="AN3075" s="176">
        <v>51.26</v>
      </c>
      <c r="AO3075" s="48">
        <v>2225</v>
      </c>
      <c r="AP3075" s="177" t="s">
        <v>20</v>
      </c>
    </row>
    <row r="3076" spans="17:42" x14ac:dyDescent="0.25">
      <c r="Q3076" s="48">
        <v>3073</v>
      </c>
      <c r="R3076" s="30">
        <v>0.36561700000000003</v>
      </c>
      <c r="S3076" s="175" t="s">
        <v>4</v>
      </c>
      <c r="T3076" s="175" t="s">
        <v>5</v>
      </c>
      <c r="U3076" s="175">
        <v>3</v>
      </c>
      <c r="V3076" s="176">
        <v>131.33000000000001</v>
      </c>
      <c r="W3076" s="48">
        <v>2626</v>
      </c>
      <c r="X3076" s="177" t="s">
        <v>20</v>
      </c>
      <c r="AI3076" s="48">
        <v>3569</v>
      </c>
      <c r="AJ3076" s="30">
        <v>0.393291</v>
      </c>
      <c r="AK3076" s="175" t="s">
        <v>9</v>
      </c>
      <c r="AL3076" s="175" t="s">
        <v>10</v>
      </c>
      <c r="AM3076" s="175">
        <v>1</v>
      </c>
      <c r="AN3076" s="176">
        <v>86.6</v>
      </c>
      <c r="AO3076" s="48">
        <v>2226</v>
      </c>
      <c r="AP3076" s="177" t="s">
        <v>20</v>
      </c>
    </row>
    <row r="3077" spans="17:42" x14ac:dyDescent="0.25">
      <c r="Q3077" s="48">
        <v>3074</v>
      </c>
      <c r="R3077" s="30">
        <v>0.19650500000000001</v>
      </c>
      <c r="S3077" s="175" t="s">
        <v>4</v>
      </c>
      <c r="T3077" s="175" t="s">
        <v>5</v>
      </c>
      <c r="U3077" s="175">
        <v>0</v>
      </c>
      <c r="V3077" s="176">
        <v>44.98</v>
      </c>
      <c r="W3077" s="48">
        <v>2627</v>
      </c>
      <c r="X3077" s="177" t="s">
        <v>20</v>
      </c>
      <c r="AI3077" s="48">
        <v>3581</v>
      </c>
      <c r="AJ3077" s="30">
        <v>0.98716300000000001</v>
      </c>
      <c r="AK3077" s="175" t="s">
        <v>4</v>
      </c>
      <c r="AL3077" s="175" t="s">
        <v>5</v>
      </c>
      <c r="AM3077" s="175">
        <v>1</v>
      </c>
      <c r="AN3077" s="176">
        <v>55.53</v>
      </c>
      <c r="AO3077" s="48">
        <v>2227</v>
      </c>
      <c r="AP3077" s="177" t="s">
        <v>20</v>
      </c>
    </row>
    <row r="3078" spans="17:42" x14ac:dyDescent="0.25">
      <c r="Q3078" s="48">
        <v>3075</v>
      </c>
      <c r="R3078" s="30">
        <v>1.358757</v>
      </c>
      <c r="S3078" s="175" t="s">
        <v>4</v>
      </c>
      <c r="T3078" s="175" t="s">
        <v>5</v>
      </c>
      <c r="U3078" s="175">
        <v>0</v>
      </c>
      <c r="V3078" s="176">
        <v>37.270000000000003</v>
      </c>
      <c r="W3078" s="48">
        <v>2628</v>
      </c>
      <c r="X3078" s="177" t="s">
        <v>20</v>
      </c>
      <c r="AI3078" s="48">
        <v>3609</v>
      </c>
      <c r="AJ3078" s="30">
        <v>0.30599399999999999</v>
      </c>
      <c r="AK3078" s="175" t="s">
        <v>9</v>
      </c>
      <c r="AL3078" s="175" t="s">
        <v>10</v>
      </c>
      <c r="AM3078" s="175">
        <v>1</v>
      </c>
      <c r="AN3078" s="176">
        <v>51.57</v>
      </c>
      <c r="AO3078" s="48">
        <v>2228</v>
      </c>
      <c r="AP3078" s="177" t="s">
        <v>20</v>
      </c>
    </row>
    <row r="3079" spans="17:42" x14ac:dyDescent="0.25">
      <c r="Q3079" s="48">
        <v>3076</v>
      </c>
      <c r="R3079" s="30">
        <v>0.351572</v>
      </c>
      <c r="S3079" s="175" t="s">
        <v>4</v>
      </c>
      <c r="T3079" s="175" t="s">
        <v>5</v>
      </c>
      <c r="U3079" s="175">
        <v>0</v>
      </c>
      <c r="V3079" s="176">
        <v>43.86</v>
      </c>
      <c r="W3079" s="48">
        <v>2629</v>
      </c>
      <c r="X3079" s="177" t="s">
        <v>20</v>
      </c>
      <c r="AI3079" s="48">
        <v>3624</v>
      </c>
      <c r="AJ3079" s="30">
        <v>0.34370400000000001</v>
      </c>
      <c r="AK3079" s="175" t="s">
        <v>4</v>
      </c>
      <c r="AL3079" s="175" t="s">
        <v>5</v>
      </c>
      <c r="AM3079" s="175">
        <v>1</v>
      </c>
      <c r="AN3079" s="176">
        <v>97.46</v>
      </c>
      <c r="AO3079" s="48">
        <v>2229</v>
      </c>
      <c r="AP3079" s="177" t="s">
        <v>20</v>
      </c>
    </row>
    <row r="3080" spans="17:42" x14ac:dyDescent="0.25">
      <c r="Q3080" s="48">
        <v>3077</v>
      </c>
      <c r="R3080" s="30">
        <v>0.390069</v>
      </c>
      <c r="S3080" s="175" t="s">
        <v>4</v>
      </c>
      <c r="T3080" s="175" t="s">
        <v>5</v>
      </c>
      <c r="U3080" s="175">
        <v>0</v>
      </c>
      <c r="V3080" s="176">
        <v>33.94</v>
      </c>
      <c r="W3080" s="48">
        <v>2631</v>
      </c>
      <c r="X3080" s="177" t="s">
        <v>20</v>
      </c>
      <c r="AI3080" s="48">
        <v>3635</v>
      </c>
      <c r="AJ3080" s="30">
        <v>0.47459400000000002</v>
      </c>
      <c r="AK3080" s="175" t="s">
        <v>9</v>
      </c>
      <c r="AL3080" s="175" t="s">
        <v>10</v>
      </c>
      <c r="AM3080" s="175">
        <v>1</v>
      </c>
      <c r="AN3080" s="176">
        <v>97.06</v>
      </c>
      <c r="AO3080" s="48">
        <v>2230</v>
      </c>
      <c r="AP3080" s="177" t="s">
        <v>20</v>
      </c>
    </row>
    <row r="3081" spans="17:42" x14ac:dyDescent="0.25">
      <c r="Q3081" s="48">
        <v>3078</v>
      </c>
      <c r="R3081" s="30">
        <v>0.64264399999999999</v>
      </c>
      <c r="S3081" s="175" t="s">
        <v>4</v>
      </c>
      <c r="T3081" s="175" t="s">
        <v>5</v>
      </c>
      <c r="U3081" s="175">
        <v>0</v>
      </c>
      <c r="V3081" s="176">
        <v>48.37</v>
      </c>
      <c r="W3081" s="48">
        <v>2632</v>
      </c>
      <c r="X3081" s="177" t="s">
        <v>20</v>
      </c>
      <c r="AI3081" s="48">
        <v>3639</v>
      </c>
      <c r="AJ3081" s="30">
        <v>0.12536900000000001</v>
      </c>
      <c r="AK3081" s="175" t="s">
        <v>4</v>
      </c>
      <c r="AL3081" s="175" t="s">
        <v>5</v>
      </c>
      <c r="AM3081" s="175">
        <v>1</v>
      </c>
      <c r="AN3081" s="176">
        <v>52.45</v>
      </c>
      <c r="AO3081" s="48">
        <v>2231</v>
      </c>
      <c r="AP3081" s="177" t="s">
        <v>20</v>
      </c>
    </row>
    <row r="3082" spans="17:42" x14ac:dyDescent="0.25">
      <c r="Q3082" s="48">
        <v>3079</v>
      </c>
      <c r="R3082" s="30">
        <v>0.26436700000000002</v>
      </c>
      <c r="S3082" s="175" t="s">
        <v>4</v>
      </c>
      <c r="T3082" s="175" t="s">
        <v>5</v>
      </c>
      <c r="U3082" s="175">
        <v>3</v>
      </c>
      <c r="V3082" s="176">
        <v>124.83</v>
      </c>
      <c r="W3082" s="48">
        <v>2633</v>
      </c>
      <c r="X3082" s="177" t="s">
        <v>20</v>
      </c>
      <c r="AI3082" s="48">
        <v>3666</v>
      </c>
      <c r="AJ3082" s="30">
        <v>0.53253899999999998</v>
      </c>
      <c r="AK3082" s="175" t="s">
        <v>4</v>
      </c>
      <c r="AL3082" s="175" t="s">
        <v>5</v>
      </c>
      <c r="AM3082" s="175">
        <v>1</v>
      </c>
      <c r="AN3082" s="176">
        <v>97.77</v>
      </c>
      <c r="AO3082" s="48">
        <v>2232</v>
      </c>
      <c r="AP3082" s="177" t="s">
        <v>20</v>
      </c>
    </row>
    <row r="3083" spans="17:42" x14ac:dyDescent="0.25">
      <c r="Q3083" s="48">
        <v>3080</v>
      </c>
      <c r="R3083" s="30">
        <v>0.21959200000000001</v>
      </c>
      <c r="S3083" s="175" t="s">
        <v>4</v>
      </c>
      <c r="T3083" s="175" t="s">
        <v>5</v>
      </c>
      <c r="U3083" s="175">
        <v>0</v>
      </c>
      <c r="V3083" s="176">
        <v>35.4</v>
      </c>
      <c r="W3083" s="48">
        <v>2634</v>
      </c>
      <c r="X3083" s="177" t="s">
        <v>20</v>
      </c>
      <c r="AI3083" s="48">
        <v>3669</v>
      </c>
      <c r="AJ3083" s="30">
        <v>8.3442000000000002E-2</v>
      </c>
      <c r="AK3083" s="175" t="s">
        <v>4</v>
      </c>
      <c r="AL3083" s="175" t="s">
        <v>5</v>
      </c>
      <c r="AM3083" s="175">
        <v>1</v>
      </c>
      <c r="AN3083" s="176">
        <v>50.3</v>
      </c>
      <c r="AO3083" s="48">
        <v>2233</v>
      </c>
      <c r="AP3083" s="177" t="s">
        <v>20</v>
      </c>
    </row>
    <row r="3084" spans="17:42" x14ac:dyDescent="0.25">
      <c r="Q3084" s="48">
        <v>3081</v>
      </c>
      <c r="R3084" s="30">
        <v>0.458347</v>
      </c>
      <c r="S3084" s="175" t="s">
        <v>6</v>
      </c>
      <c r="T3084" s="175" t="s">
        <v>5</v>
      </c>
      <c r="U3084" s="175">
        <v>0</v>
      </c>
      <c r="V3084" s="176">
        <v>31.47</v>
      </c>
      <c r="W3084" s="48">
        <v>2635</v>
      </c>
      <c r="X3084" s="177" t="s">
        <v>20</v>
      </c>
      <c r="AI3084" s="48">
        <v>3676</v>
      </c>
      <c r="AJ3084" s="30">
        <v>0.30198000000000003</v>
      </c>
      <c r="AK3084" s="175" t="s">
        <v>4</v>
      </c>
      <c r="AL3084" s="175" t="s">
        <v>5</v>
      </c>
      <c r="AM3084" s="175">
        <v>1</v>
      </c>
      <c r="AN3084" s="176">
        <v>66.27</v>
      </c>
      <c r="AO3084" s="48">
        <v>2234</v>
      </c>
      <c r="AP3084" s="177" t="s">
        <v>20</v>
      </c>
    </row>
    <row r="3085" spans="17:42" x14ac:dyDescent="0.25">
      <c r="Q3085" s="48">
        <v>3082</v>
      </c>
      <c r="R3085" s="30">
        <v>0.60777199999999998</v>
      </c>
      <c r="S3085" s="175" t="s">
        <v>6</v>
      </c>
      <c r="T3085" s="175" t="s">
        <v>5</v>
      </c>
      <c r="U3085" s="175">
        <v>3</v>
      </c>
      <c r="V3085" s="176">
        <v>133.19</v>
      </c>
      <c r="W3085" s="48">
        <v>2636</v>
      </c>
      <c r="X3085" s="177" t="s">
        <v>20</v>
      </c>
      <c r="AI3085" s="48">
        <v>3680</v>
      </c>
      <c r="AJ3085" s="30">
        <v>0.39069999999999999</v>
      </c>
      <c r="AK3085" s="175" t="s">
        <v>4</v>
      </c>
      <c r="AL3085" s="175" t="s">
        <v>5</v>
      </c>
      <c r="AM3085" s="175">
        <v>1</v>
      </c>
      <c r="AN3085" s="176">
        <v>94.77</v>
      </c>
      <c r="AO3085" s="48">
        <v>2235</v>
      </c>
      <c r="AP3085" s="177" t="s">
        <v>20</v>
      </c>
    </row>
    <row r="3086" spans="17:42" x14ac:dyDescent="0.25">
      <c r="Q3086" s="48">
        <v>3083</v>
      </c>
      <c r="R3086" s="30">
        <v>1.1627320000000001</v>
      </c>
      <c r="S3086" s="175" t="s">
        <v>4</v>
      </c>
      <c r="T3086" s="175" t="s">
        <v>5</v>
      </c>
      <c r="U3086" s="175">
        <v>4</v>
      </c>
      <c r="V3086" s="176">
        <v>27.47</v>
      </c>
      <c r="W3086" s="48">
        <v>2637</v>
      </c>
      <c r="X3086" s="177" t="s">
        <v>20</v>
      </c>
      <c r="AI3086" s="48">
        <v>3689</v>
      </c>
      <c r="AJ3086" s="30">
        <v>0.116603</v>
      </c>
      <c r="AK3086" s="175" t="s">
        <v>4</v>
      </c>
      <c r="AL3086" s="175" t="s">
        <v>5</v>
      </c>
      <c r="AM3086" s="175">
        <v>1</v>
      </c>
      <c r="AN3086" s="176">
        <v>50.29</v>
      </c>
      <c r="AO3086" s="48">
        <v>2236</v>
      </c>
      <c r="AP3086" s="177" t="s">
        <v>20</v>
      </c>
    </row>
    <row r="3087" spans="17:42" x14ac:dyDescent="0.25">
      <c r="Q3087" s="48">
        <v>3084</v>
      </c>
      <c r="R3087" s="30">
        <v>0.52120200000000005</v>
      </c>
      <c r="S3087" s="175" t="s">
        <v>4</v>
      </c>
      <c r="T3087" s="175" t="s">
        <v>5</v>
      </c>
      <c r="U3087" s="175">
        <v>3</v>
      </c>
      <c r="V3087" s="176">
        <v>123.04</v>
      </c>
      <c r="W3087" s="48">
        <v>2638</v>
      </c>
      <c r="X3087" s="177" t="s">
        <v>20</v>
      </c>
      <c r="AI3087" s="48">
        <v>3699</v>
      </c>
      <c r="AJ3087" s="30">
        <v>0.533775</v>
      </c>
      <c r="AK3087" s="175" t="s">
        <v>43</v>
      </c>
      <c r="AL3087" s="175" t="s">
        <v>43</v>
      </c>
      <c r="AM3087" s="175">
        <v>1</v>
      </c>
      <c r="AN3087" s="176">
        <v>51.27</v>
      </c>
      <c r="AO3087" s="48">
        <v>2237</v>
      </c>
      <c r="AP3087" s="177" t="s">
        <v>20</v>
      </c>
    </row>
    <row r="3088" spans="17:42" x14ac:dyDescent="0.25">
      <c r="Q3088" s="48">
        <v>3085</v>
      </c>
      <c r="R3088" s="30">
        <v>0.59597199999999995</v>
      </c>
      <c r="S3088" s="175" t="s">
        <v>7</v>
      </c>
      <c r="T3088" s="175" t="s">
        <v>5</v>
      </c>
      <c r="U3088" s="175">
        <v>0</v>
      </c>
      <c r="V3088" s="176">
        <v>36.659999999999997</v>
      </c>
      <c r="W3088" s="48">
        <v>2639</v>
      </c>
      <c r="X3088" s="177" t="s">
        <v>20</v>
      </c>
      <c r="AI3088" s="48">
        <v>3711</v>
      </c>
      <c r="AJ3088" s="30">
        <v>0.45041599999999998</v>
      </c>
      <c r="AK3088" s="175" t="s">
        <v>4</v>
      </c>
      <c r="AL3088" s="175" t="s">
        <v>5</v>
      </c>
      <c r="AM3088" s="175">
        <v>1</v>
      </c>
      <c r="AN3088" s="176">
        <v>95.29</v>
      </c>
      <c r="AO3088" s="48">
        <v>2238</v>
      </c>
      <c r="AP3088" s="177" t="s">
        <v>20</v>
      </c>
    </row>
    <row r="3089" spans="17:42" x14ac:dyDescent="0.25">
      <c r="Q3089" s="48">
        <v>3086</v>
      </c>
      <c r="R3089" s="30">
        <v>0.264849</v>
      </c>
      <c r="S3089" s="175" t="s">
        <v>6</v>
      </c>
      <c r="T3089" s="175" t="s">
        <v>5</v>
      </c>
      <c r="U3089" s="175">
        <v>3</v>
      </c>
      <c r="V3089" s="176">
        <v>130.13</v>
      </c>
      <c r="W3089" s="48">
        <v>2640</v>
      </c>
      <c r="X3089" s="177" t="s">
        <v>20</v>
      </c>
      <c r="AI3089" s="48">
        <v>3732</v>
      </c>
      <c r="AJ3089" s="30">
        <v>0.30489500000000003</v>
      </c>
      <c r="AK3089" s="175" t="s">
        <v>6</v>
      </c>
      <c r="AL3089" s="175" t="s">
        <v>5</v>
      </c>
      <c r="AM3089" s="175">
        <v>1</v>
      </c>
      <c r="AN3089" s="176">
        <v>97.39</v>
      </c>
      <c r="AO3089" s="48">
        <v>2240</v>
      </c>
      <c r="AP3089" s="177" t="s">
        <v>20</v>
      </c>
    </row>
    <row r="3090" spans="17:42" x14ac:dyDescent="0.25">
      <c r="Q3090" s="48">
        <v>3087</v>
      </c>
      <c r="R3090" s="30">
        <v>0.19209799999999999</v>
      </c>
      <c r="S3090" s="175" t="s">
        <v>4</v>
      </c>
      <c r="T3090" s="175" t="s">
        <v>5</v>
      </c>
      <c r="U3090" s="175">
        <v>3</v>
      </c>
      <c r="V3090" s="176">
        <v>128.28</v>
      </c>
      <c r="W3090" s="48">
        <v>2641</v>
      </c>
      <c r="X3090" s="177" t="s">
        <v>20</v>
      </c>
      <c r="AI3090" s="48">
        <v>3736</v>
      </c>
      <c r="AJ3090" s="30">
        <v>0.24169499999999999</v>
      </c>
      <c r="AK3090" s="175" t="s">
        <v>4</v>
      </c>
      <c r="AL3090" s="175" t="s">
        <v>5</v>
      </c>
      <c r="AM3090" s="175">
        <v>1</v>
      </c>
      <c r="AN3090" s="176">
        <v>97.3</v>
      </c>
      <c r="AO3090" s="48">
        <v>2241</v>
      </c>
      <c r="AP3090" s="177" t="s">
        <v>20</v>
      </c>
    </row>
    <row r="3091" spans="17:42" x14ac:dyDescent="0.25">
      <c r="Q3091" s="48">
        <v>3088</v>
      </c>
      <c r="R3091" s="30">
        <v>0.58039300000000005</v>
      </c>
      <c r="S3091" s="175" t="s">
        <v>4</v>
      </c>
      <c r="T3091" s="175" t="s">
        <v>5</v>
      </c>
      <c r="U3091" s="175">
        <v>2</v>
      </c>
      <c r="V3091" s="176">
        <v>117.29</v>
      </c>
      <c r="W3091" s="48">
        <v>2642</v>
      </c>
      <c r="X3091" s="177" t="s">
        <v>20</v>
      </c>
      <c r="AI3091" s="48">
        <v>3739</v>
      </c>
      <c r="AJ3091" s="30">
        <v>0.21961700000000001</v>
      </c>
      <c r="AK3091" s="175" t="s">
        <v>9</v>
      </c>
      <c r="AL3091" s="175" t="s">
        <v>10</v>
      </c>
      <c r="AM3091" s="175">
        <v>1</v>
      </c>
      <c r="AN3091" s="176">
        <v>51.12</v>
      </c>
      <c r="AO3091" s="48">
        <v>2242</v>
      </c>
      <c r="AP3091" s="177" t="s">
        <v>20</v>
      </c>
    </row>
    <row r="3092" spans="17:42" x14ac:dyDescent="0.25">
      <c r="Q3092" s="48">
        <v>3089</v>
      </c>
      <c r="R3092" s="30">
        <v>0.29914000000000002</v>
      </c>
      <c r="S3092" s="175" t="s">
        <v>4</v>
      </c>
      <c r="T3092" s="175" t="s">
        <v>5</v>
      </c>
      <c r="U3092" s="175">
        <v>0</v>
      </c>
      <c r="V3092" s="176">
        <v>36.869999999999997</v>
      </c>
      <c r="W3092" s="48">
        <v>2643</v>
      </c>
      <c r="X3092" s="177" t="s">
        <v>20</v>
      </c>
      <c r="AI3092" s="48">
        <v>3741</v>
      </c>
      <c r="AJ3092" s="30">
        <v>0.192055</v>
      </c>
      <c r="AK3092" s="175" t="s">
        <v>6</v>
      </c>
      <c r="AL3092" s="175" t="s">
        <v>5</v>
      </c>
      <c r="AM3092" s="175">
        <v>1</v>
      </c>
      <c r="AN3092" s="176">
        <v>96.01</v>
      </c>
      <c r="AO3092" s="48">
        <v>2245</v>
      </c>
      <c r="AP3092" s="177" t="s">
        <v>20</v>
      </c>
    </row>
    <row r="3093" spans="17:42" x14ac:dyDescent="0.25">
      <c r="Q3093" s="48">
        <v>3090</v>
      </c>
      <c r="R3093" s="30">
        <v>0.40823999999999999</v>
      </c>
      <c r="S3093" s="175" t="s">
        <v>4</v>
      </c>
      <c r="T3093" s="175" t="s">
        <v>5</v>
      </c>
      <c r="U3093" s="175">
        <v>2</v>
      </c>
      <c r="V3093" s="176">
        <v>104.69</v>
      </c>
      <c r="W3093" s="48">
        <v>2644</v>
      </c>
      <c r="X3093" s="177" t="s">
        <v>20</v>
      </c>
      <c r="AI3093" s="48">
        <v>3747</v>
      </c>
      <c r="AJ3093" s="30">
        <v>0.80592600000000003</v>
      </c>
      <c r="AK3093" s="175" t="s">
        <v>6</v>
      </c>
      <c r="AL3093" s="175" t="s">
        <v>5</v>
      </c>
      <c r="AM3093" s="175">
        <v>1</v>
      </c>
      <c r="AN3093" s="176">
        <v>59.58</v>
      </c>
      <c r="AO3093" s="48">
        <v>2247</v>
      </c>
      <c r="AP3093" s="177" t="s">
        <v>20</v>
      </c>
    </row>
    <row r="3094" spans="17:42" x14ac:dyDescent="0.25">
      <c r="Q3094" s="48">
        <v>3091</v>
      </c>
      <c r="R3094" s="30">
        <v>0.10163999999999999</v>
      </c>
      <c r="S3094" s="175" t="s">
        <v>4</v>
      </c>
      <c r="T3094" s="175" t="s">
        <v>5</v>
      </c>
      <c r="U3094" s="175">
        <v>4</v>
      </c>
      <c r="V3094" s="176">
        <v>143.12</v>
      </c>
      <c r="W3094" s="48">
        <v>2645</v>
      </c>
      <c r="X3094" s="177" t="s">
        <v>20</v>
      </c>
      <c r="AI3094" s="48">
        <v>3753</v>
      </c>
      <c r="AJ3094" s="30">
        <v>0.35787999999999998</v>
      </c>
      <c r="AK3094" s="175" t="s">
        <v>4</v>
      </c>
      <c r="AL3094" s="175" t="s">
        <v>5</v>
      </c>
      <c r="AM3094" s="175">
        <v>1</v>
      </c>
      <c r="AN3094" s="176">
        <v>97</v>
      </c>
      <c r="AO3094" s="48">
        <v>2249</v>
      </c>
      <c r="AP3094" s="177" t="s">
        <v>20</v>
      </c>
    </row>
    <row r="3095" spans="17:42" x14ac:dyDescent="0.25">
      <c r="Q3095" s="48">
        <v>3092</v>
      </c>
      <c r="R3095" s="30">
        <v>0.258463</v>
      </c>
      <c r="S3095" s="175" t="s">
        <v>4</v>
      </c>
      <c r="T3095" s="175" t="s">
        <v>5</v>
      </c>
      <c r="U3095" s="175">
        <v>0</v>
      </c>
      <c r="V3095" s="176">
        <v>35.71</v>
      </c>
      <c r="W3095" s="48">
        <v>2646</v>
      </c>
      <c r="X3095" s="177" t="s">
        <v>20</v>
      </c>
      <c r="AI3095" s="48">
        <v>3754</v>
      </c>
      <c r="AJ3095" s="30">
        <v>0.56203199999999998</v>
      </c>
      <c r="AK3095" s="175" t="s">
        <v>9</v>
      </c>
      <c r="AL3095" s="175" t="s">
        <v>10</v>
      </c>
      <c r="AM3095" s="175">
        <v>1</v>
      </c>
      <c r="AN3095" s="176">
        <v>82.77</v>
      </c>
      <c r="AO3095" s="48">
        <v>2250</v>
      </c>
      <c r="AP3095" s="177" t="s">
        <v>20</v>
      </c>
    </row>
    <row r="3096" spans="17:42" x14ac:dyDescent="0.25">
      <c r="Q3096" s="48">
        <v>3093</v>
      </c>
      <c r="R3096" s="30">
        <v>0.253193</v>
      </c>
      <c r="S3096" s="175" t="s">
        <v>4</v>
      </c>
      <c r="T3096" s="175" t="s">
        <v>5</v>
      </c>
      <c r="U3096" s="175">
        <v>0</v>
      </c>
      <c r="V3096" s="176">
        <v>35.89</v>
      </c>
      <c r="W3096" s="48">
        <v>2648</v>
      </c>
      <c r="X3096" s="177" t="s">
        <v>20</v>
      </c>
      <c r="AI3096" s="48">
        <v>3768</v>
      </c>
      <c r="AJ3096" s="30">
        <v>0.62005500000000002</v>
      </c>
      <c r="AK3096" s="175" t="s">
        <v>4</v>
      </c>
      <c r="AL3096" s="175" t="s">
        <v>5</v>
      </c>
      <c r="AM3096" s="175">
        <v>1</v>
      </c>
      <c r="AN3096" s="176">
        <v>98.13</v>
      </c>
      <c r="AO3096" s="48">
        <v>2251</v>
      </c>
      <c r="AP3096" s="177" t="s">
        <v>20</v>
      </c>
    </row>
    <row r="3097" spans="17:42" x14ac:dyDescent="0.25">
      <c r="Q3097" s="48">
        <v>3094</v>
      </c>
      <c r="R3097" s="30">
        <v>0.30519000000000002</v>
      </c>
      <c r="S3097" s="175" t="s">
        <v>4</v>
      </c>
      <c r="T3097" s="175" t="s">
        <v>5</v>
      </c>
      <c r="U3097" s="175">
        <v>2</v>
      </c>
      <c r="V3097" s="176">
        <v>115.12</v>
      </c>
      <c r="W3097" s="48">
        <v>2649</v>
      </c>
      <c r="X3097" s="177" t="s">
        <v>20</v>
      </c>
      <c r="AI3097" s="48">
        <v>3785</v>
      </c>
      <c r="AJ3097" s="30">
        <v>0.475163</v>
      </c>
      <c r="AK3097" s="175" t="s">
        <v>9</v>
      </c>
      <c r="AL3097" s="175" t="s">
        <v>10</v>
      </c>
      <c r="AM3097" s="175">
        <v>1</v>
      </c>
      <c r="AN3097" s="176">
        <v>58.89</v>
      </c>
      <c r="AO3097" s="48">
        <v>2252</v>
      </c>
      <c r="AP3097" s="177" t="s">
        <v>20</v>
      </c>
    </row>
    <row r="3098" spans="17:42" x14ac:dyDescent="0.25">
      <c r="Q3098" s="48">
        <v>3095</v>
      </c>
      <c r="R3098" s="30">
        <v>0.16171199999999999</v>
      </c>
      <c r="S3098" s="175" t="s">
        <v>4</v>
      </c>
      <c r="T3098" s="175" t="s">
        <v>5</v>
      </c>
      <c r="U3098" s="175">
        <v>1</v>
      </c>
      <c r="V3098" s="176">
        <v>51.98</v>
      </c>
      <c r="W3098" s="48">
        <v>2652</v>
      </c>
      <c r="X3098" s="177" t="s">
        <v>20</v>
      </c>
      <c r="AI3098" s="48">
        <v>3789</v>
      </c>
      <c r="AJ3098" s="30">
        <v>0.213362</v>
      </c>
      <c r="AK3098" s="175" t="s">
        <v>4</v>
      </c>
      <c r="AL3098" s="175" t="s">
        <v>5</v>
      </c>
      <c r="AM3098" s="175">
        <v>1</v>
      </c>
      <c r="AN3098" s="176">
        <v>99.06</v>
      </c>
      <c r="AO3098" s="48">
        <v>2254</v>
      </c>
      <c r="AP3098" s="177" t="s">
        <v>20</v>
      </c>
    </row>
    <row r="3099" spans="17:42" x14ac:dyDescent="0.25">
      <c r="Q3099" s="48">
        <v>3096</v>
      </c>
      <c r="R3099" s="30">
        <v>0.23699799999999999</v>
      </c>
      <c r="S3099" s="175" t="s">
        <v>4</v>
      </c>
      <c r="T3099" s="175" t="s">
        <v>5</v>
      </c>
      <c r="U3099" s="175">
        <v>0</v>
      </c>
      <c r="V3099" s="176">
        <v>46.11</v>
      </c>
      <c r="W3099" s="48">
        <v>2653</v>
      </c>
      <c r="X3099" s="177" t="s">
        <v>20</v>
      </c>
      <c r="AI3099" s="48">
        <v>3794</v>
      </c>
      <c r="AJ3099" s="30">
        <v>0.35434900000000003</v>
      </c>
      <c r="AK3099" s="175" t="s">
        <v>4</v>
      </c>
      <c r="AL3099" s="175" t="s">
        <v>5</v>
      </c>
      <c r="AM3099" s="175">
        <v>1</v>
      </c>
      <c r="AN3099" s="176">
        <v>55.95</v>
      </c>
      <c r="AO3099" s="48">
        <v>2255</v>
      </c>
      <c r="AP3099" s="177" t="s">
        <v>20</v>
      </c>
    </row>
    <row r="3100" spans="17:42" x14ac:dyDescent="0.25">
      <c r="Q3100" s="48">
        <v>3097</v>
      </c>
      <c r="R3100" s="30">
        <v>8.0257999999999996E-2</v>
      </c>
      <c r="S3100" s="175" t="s">
        <v>4</v>
      </c>
      <c r="T3100" s="175" t="s">
        <v>5</v>
      </c>
      <c r="U3100" s="175">
        <v>2</v>
      </c>
      <c r="V3100" s="176">
        <v>104.5</v>
      </c>
      <c r="W3100" s="48">
        <v>2654</v>
      </c>
      <c r="X3100" s="177" t="s">
        <v>20</v>
      </c>
      <c r="AI3100" s="48">
        <v>3824</v>
      </c>
      <c r="AJ3100" s="30">
        <v>0.22170699999999999</v>
      </c>
      <c r="AK3100" s="175" t="s">
        <v>4</v>
      </c>
      <c r="AL3100" s="175" t="s">
        <v>5</v>
      </c>
      <c r="AM3100" s="175">
        <v>1</v>
      </c>
      <c r="AN3100" s="176">
        <v>94.24</v>
      </c>
      <c r="AO3100" s="48">
        <v>2256</v>
      </c>
      <c r="AP3100" s="177" t="s">
        <v>20</v>
      </c>
    </row>
    <row r="3101" spans="17:42" x14ac:dyDescent="0.25">
      <c r="Q3101" s="48">
        <v>3098</v>
      </c>
      <c r="R3101" s="30">
        <v>0.60004900000000005</v>
      </c>
      <c r="S3101" s="175" t="s">
        <v>4</v>
      </c>
      <c r="T3101" s="175" t="s">
        <v>5</v>
      </c>
      <c r="U3101" s="175">
        <v>1</v>
      </c>
      <c r="V3101" s="176">
        <v>50.08</v>
      </c>
      <c r="W3101" s="48">
        <v>2655</v>
      </c>
      <c r="X3101" s="177" t="s">
        <v>20</v>
      </c>
      <c r="AI3101" s="48">
        <v>3829</v>
      </c>
      <c r="AJ3101" s="30">
        <v>0.26531100000000002</v>
      </c>
      <c r="AK3101" s="175" t="s">
        <v>4</v>
      </c>
      <c r="AL3101" s="175" t="s">
        <v>5</v>
      </c>
      <c r="AM3101" s="175">
        <v>1</v>
      </c>
      <c r="AN3101" s="176">
        <v>51.07</v>
      </c>
      <c r="AO3101" s="48">
        <v>2257</v>
      </c>
      <c r="AP3101" s="177" t="s">
        <v>20</v>
      </c>
    </row>
    <row r="3102" spans="17:42" x14ac:dyDescent="0.25">
      <c r="Q3102" s="48">
        <v>3099</v>
      </c>
      <c r="R3102" s="30">
        <v>0.221363</v>
      </c>
      <c r="S3102" s="175" t="s">
        <v>6</v>
      </c>
      <c r="T3102" s="175" t="s">
        <v>5</v>
      </c>
      <c r="U3102" s="175">
        <v>0</v>
      </c>
      <c r="V3102" s="176">
        <v>38.14</v>
      </c>
      <c r="W3102" s="48">
        <v>2656</v>
      </c>
      <c r="X3102" s="177" t="s">
        <v>20</v>
      </c>
      <c r="AI3102" s="48">
        <v>3830</v>
      </c>
      <c r="AJ3102" s="30">
        <v>0.60502</v>
      </c>
      <c r="AK3102" s="175" t="s">
        <v>4</v>
      </c>
      <c r="AL3102" s="175" t="s">
        <v>5</v>
      </c>
      <c r="AM3102" s="175">
        <v>1</v>
      </c>
      <c r="AN3102" s="176">
        <v>71.88</v>
      </c>
      <c r="AO3102" s="48">
        <v>2258</v>
      </c>
      <c r="AP3102" s="177" t="s">
        <v>20</v>
      </c>
    </row>
    <row r="3103" spans="17:42" x14ac:dyDescent="0.25">
      <c r="Q3103" s="48">
        <v>3100</v>
      </c>
      <c r="R3103" s="30">
        <v>0.87885500000000005</v>
      </c>
      <c r="S3103" s="175" t="s">
        <v>6</v>
      </c>
      <c r="T3103" s="175" t="s">
        <v>5</v>
      </c>
      <c r="U3103" s="175">
        <v>2</v>
      </c>
      <c r="V3103" s="176">
        <v>117.89</v>
      </c>
      <c r="W3103" s="48">
        <v>2657</v>
      </c>
      <c r="X3103" s="177" t="s">
        <v>20</v>
      </c>
      <c r="AI3103" s="48">
        <v>3836</v>
      </c>
      <c r="AJ3103" s="30">
        <v>0.47569</v>
      </c>
      <c r="AK3103" s="175" t="s">
        <v>4</v>
      </c>
      <c r="AL3103" s="175" t="s">
        <v>5</v>
      </c>
      <c r="AM3103" s="175">
        <v>1</v>
      </c>
      <c r="AN3103" s="176">
        <v>57.73</v>
      </c>
      <c r="AO3103" s="48">
        <v>2259</v>
      </c>
      <c r="AP3103" s="177" t="s">
        <v>20</v>
      </c>
    </row>
    <row r="3104" spans="17:42" x14ac:dyDescent="0.25">
      <c r="Q3104" s="48">
        <v>3101</v>
      </c>
      <c r="R3104" s="30">
        <v>0.81104399999999999</v>
      </c>
      <c r="S3104" s="175" t="s">
        <v>4</v>
      </c>
      <c r="T3104" s="175" t="s">
        <v>5</v>
      </c>
      <c r="U3104" s="175">
        <v>0</v>
      </c>
      <c r="V3104" s="176">
        <v>37.67</v>
      </c>
      <c r="W3104" s="48">
        <v>2661</v>
      </c>
      <c r="X3104" s="177" t="s">
        <v>20</v>
      </c>
      <c r="AI3104" s="48">
        <v>3838</v>
      </c>
      <c r="AJ3104" s="30">
        <v>0.59964200000000001</v>
      </c>
      <c r="AK3104" s="175" t="s">
        <v>9</v>
      </c>
      <c r="AL3104" s="175" t="s">
        <v>10</v>
      </c>
      <c r="AM3104" s="175">
        <v>1</v>
      </c>
      <c r="AN3104" s="176">
        <v>50.89</v>
      </c>
      <c r="AO3104" s="48">
        <v>2260</v>
      </c>
      <c r="AP3104" s="177" t="s">
        <v>20</v>
      </c>
    </row>
    <row r="3105" spans="17:42" x14ac:dyDescent="0.25">
      <c r="Q3105" s="48">
        <v>3102</v>
      </c>
      <c r="R3105" s="30">
        <v>0.88562799999999997</v>
      </c>
      <c r="S3105" s="175" t="s">
        <v>4</v>
      </c>
      <c r="T3105" s="175" t="s">
        <v>5</v>
      </c>
      <c r="U3105" s="175">
        <v>0</v>
      </c>
      <c r="V3105" s="176">
        <v>36.44</v>
      </c>
      <c r="W3105" s="48">
        <v>2662</v>
      </c>
      <c r="X3105" s="177" t="s">
        <v>20</v>
      </c>
      <c r="AI3105" s="48">
        <v>3843</v>
      </c>
      <c r="AJ3105" s="30">
        <v>0.785968</v>
      </c>
      <c r="AK3105" s="175" t="s">
        <v>4</v>
      </c>
      <c r="AL3105" s="175" t="s">
        <v>5</v>
      </c>
      <c r="AM3105" s="175">
        <v>1</v>
      </c>
      <c r="AN3105" s="176">
        <v>62.25</v>
      </c>
      <c r="AO3105" s="48">
        <v>2261</v>
      </c>
      <c r="AP3105" s="177" t="s">
        <v>20</v>
      </c>
    </row>
    <row r="3106" spans="17:42" x14ac:dyDescent="0.25">
      <c r="Q3106" s="48">
        <v>3103</v>
      </c>
      <c r="R3106" s="30">
        <v>0.51000199999999996</v>
      </c>
      <c r="S3106" s="175" t="s">
        <v>6</v>
      </c>
      <c r="T3106" s="175" t="s">
        <v>5</v>
      </c>
      <c r="U3106" s="175">
        <v>0</v>
      </c>
      <c r="V3106" s="176">
        <v>43.21</v>
      </c>
      <c r="W3106" s="48">
        <v>2663</v>
      </c>
      <c r="X3106" s="177" t="s">
        <v>20</v>
      </c>
      <c r="AI3106" s="48">
        <v>3847</v>
      </c>
      <c r="AJ3106" s="30">
        <v>0.26792700000000003</v>
      </c>
      <c r="AK3106" s="175" t="s">
        <v>9</v>
      </c>
      <c r="AL3106" s="175" t="s">
        <v>10</v>
      </c>
      <c r="AM3106" s="175">
        <v>1</v>
      </c>
      <c r="AN3106" s="176">
        <v>60.05</v>
      </c>
      <c r="AO3106" s="48">
        <v>2262</v>
      </c>
      <c r="AP3106" s="177" t="s">
        <v>20</v>
      </c>
    </row>
    <row r="3107" spans="17:42" x14ac:dyDescent="0.25">
      <c r="Q3107" s="48">
        <v>3104</v>
      </c>
      <c r="R3107" s="30">
        <v>0.89650600000000003</v>
      </c>
      <c r="S3107" s="175" t="s">
        <v>7</v>
      </c>
      <c r="T3107" s="175" t="s">
        <v>5</v>
      </c>
      <c r="U3107" s="175">
        <v>2</v>
      </c>
      <c r="V3107" s="176">
        <v>111.76</v>
      </c>
      <c r="W3107" s="48">
        <v>2664</v>
      </c>
      <c r="X3107" s="177" t="s">
        <v>20</v>
      </c>
      <c r="AI3107" s="48">
        <v>3849</v>
      </c>
      <c r="AJ3107" s="30">
        <v>0.210891</v>
      </c>
      <c r="AK3107" s="175" t="s">
        <v>4</v>
      </c>
      <c r="AL3107" s="175" t="s">
        <v>5</v>
      </c>
      <c r="AM3107" s="175">
        <v>1</v>
      </c>
      <c r="AN3107" s="176">
        <v>70.180000000000007</v>
      </c>
      <c r="AO3107" s="48">
        <v>2264</v>
      </c>
      <c r="AP3107" s="177" t="s">
        <v>20</v>
      </c>
    </row>
    <row r="3108" spans="17:42" x14ac:dyDescent="0.25">
      <c r="Q3108" s="48">
        <v>3105</v>
      </c>
      <c r="R3108" s="30">
        <v>8.7036000000000002E-2</v>
      </c>
      <c r="S3108" s="175" t="s">
        <v>4</v>
      </c>
      <c r="T3108" s="175" t="s">
        <v>5</v>
      </c>
      <c r="U3108" s="175">
        <v>2</v>
      </c>
      <c r="V3108" s="176">
        <v>112</v>
      </c>
      <c r="W3108" s="48">
        <v>2665</v>
      </c>
      <c r="X3108" s="177" t="s">
        <v>20</v>
      </c>
      <c r="AI3108" s="48">
        <v>3864</v>
      </c>
      <c r="AJ3108" s="30">
        <v>1.0519780000000001</v>
      </c>
      <c r="AK3108" s="175" t="s">
        <v>4</v>
      </c>
      <c r="AL3108" s="175" t="s">
        <v>5</v>
      </c>
      <c r="AM3108" s="175">
        <v>1</v>
      </c>
      <c r="AN3108" s="176">
        <v>50.86</v>
      </c>
      <c r="AO3108" s="48">
        <v>2265</v>
      </c>
      <c r="AP3108" s="177" t="s">
        <v>20</v>
      </c>
    </row>
    <row r="3109" spans="17:42" x14ac:dyDescent="0.25">
      <c r="Q3109" s="48">
        <v>3106</v>
      </c>
      <c r="R3109" s="30">
        <v>1.0442610000000001</v>
      </c>
      <c r="S3109" s="175" t="s">
        <v>6</v>
      </c>
      <c r="T3109" s="175" t="s">
        <v>5</v>
      </c>
      <c r="U3109" s="175">
        <v>0</v>
      </c>
      <c r="V3109" s="176">
        <v>40.86</v>
      </c>
      <c r="W3109" s="48">
        <v>2667</v>
      </c>
      <c r="X3109" s="177" t="s">
        <v>20</v>
      </c>
      <c r="AI3109" s="48">
        <v>3875</v>
      </c>
      <c r="AJ3109" s="30">
        <v>0.52758099999999997</v>
      </c>
      <c r="AK3109" s="175" t="s">
        <v>4</v>
      </c>
      <c r="AL3109" s="175" t="s">
        <v>5</v>
      </c>
      <c r="AM3109" s="175">
        <v>1</v>
      </c>
      <c r="AN3109" s="176">
        <v>60.85</v>
      </c>
      <c r="AO3109" s="48">
        <v>2266</v>
      </c>
      <c r="AP3109" s="177" t="s">
        <v>20</v>
      </c>
    </row>
    <row r="3110" spans="17:42" x14ac:dyDescent="0.25">
      <c r="Q3110" s="48">
        <v>3107</v>
      </c>
      <c r="R3110" s="30">
        <v>0.14285999999999999</v>
      </c>
      <c r="S3110" s="175" t="s">
        <v>6</v>
      </c>
      <c r="T3110" s="175" t="s">
        <v>5</v>
      </c>
      <c r="U3110" s="175">
        <v>2</v>
      </c>
      <c r="V3110" s="176">
        <v>112.35</v>
      </c>
      <c r="W3110" s="48">
        <v>2668</v>
      </c>
      <c r="X3110" s="177" t="s">
        <v>20</v>
      </c>
      <c r="AI3110" s="48">
        <v>3889</v>
      </c>
      <c r="AJ3110" s="30">
        <v>8.5763000000000006E-2</v>
      </c>
      <c r="AK3110" s="175" t="s">
        <v>4</v>
      </c>
      <c r="AL3110" s="175" t="s">
        <v>5</v>
      </c>
      <c r="AM3110" s="175">
        <v>1</v>
      </c>
      <c r="AN3110" s="176">
        <v>95.96</v>
      </c>
      <c r="AO3110" s="48">
        <v>2267</v>
      </c>
      <c r="AP3110" s="177" t="s">
        <v>20</v>
      </c>
    </row>
    <row r="3111" spans="17:42" x14ac:dyDescent="0.25">
      <c r="Q3111" s="48">
        <v>3108</v>
      </c>
      <c r="R3111" s="30">
        <v>9.0295E-2</v>
      </c>
      <c r="S3111" s="175" t="s">
        <v>4</v>
      </c>
      <c r="T3111" s="175" t="s">
        <v>5</v>
      </c>
      <c r="U3111" s="175">
        <v>1</v>
      </c>
      <c r="V3111" s="176">
        <v>66.02</v>
      </c>
      <c r="W3111" s="48">
        <v>2669</v>
      </c>
      <c r="X3111" s="177" t="s">
        <v>20</v>
      </c>
      <c r="AI3111" s="48">
        <v>3895</v>
      </c>
      <c r="AJ3111" s="30">
        <v>0.43559399999999998</v>
      </c>
      <c r="AK3111" s="175" t="s">
        <v>4</v>
      </c>
      <c r="AL3111" s="175" t="s">
        <v>5</v>
      </c>
      <c r="AM3111" s="175">
        <v>1</v>
      </c>
      <c r="AN3111" s="176">
        <v>89.39</v>
      </c>
      <c r="AO3111" s="48">
        <v>2269</v>
      </c>
      <c r="AP3111" s="177" t="s">
        <v>20</v>
      </c>
    </row>
    <row r="3112" spans="17:42" x14ac:dyDescent="0.25">
      <c r="Q3112" s="48">
        <v>3109</v>
      </c>
      <c r="R3112" s="30">
        <v>8.6446999999999996E-2</v>
      </c>
      <c r="S3112" s="175" t="s">
        <v>6</v>
      </c>
      <c r="T3112" s="175" t="s">
        <v>5</v>
      </c>
      <c r="U3112" s="175">
        <v>4</v>
      </c>
      <c r="V3112" s="176">
        <v>153.69999999999999</v>
      </c>
      <c r="W3112" s="48">
        <v>2670</v>
      </c>
      <c r="X3112" s="177" t="s">
        <v>20</v>
      </c>
      <c r="AI3112" s="48">
        <v>3920</v>
      </c>
      <c r="AJ3112" s="30">
        <v>1.090476</v>
      </c>
      <c r="AK3112" s="175" t="s">
        <v>4</v>
      </c>
      <c r="AL3112" s="175" t="s">
        <v>5</v>
      </c>
      <c r="AM3112" s="175">
        <v>1</v>
      </c>
      <c r="AN3112" s="176">
        <v>94.42</v>
      </c>
      <c r="AO3112" s="48">
        <v>2270</v>
      </c>
      <c r="AP3112" s="177" t="s">
        <v>20</v>
      </c>
    </row>
    <row r="3113" spans="17:42" x14ac:dyDescent="0.25">
      <c r="Q3113" s="48">
        <v>3110</v>
      </c>
      <c r="R3113" s="30">
        <v>0.469806</v>
      </c>
      <c r="S3113" s="175" t="s">
        <v>4</v>
      </c>
      <c r="T3113" s="175" t="s">
        <v>5</v>
      </c>
      <c r="U3113" s="175">
        <v>4</v>
      </c>
      <c r="V3113" s="176">
        <v>23.03</v>
      </c>
      <c r="W3113" s="48">
        <v>2672</v>
      </c>
      <c r="X3113" s="177" t="s">
        <v>20</v>
      </c>
      <c r="AI3113" s="48">
        <v>3944</v>
      </c>
      <c r="AJ3113" s="30">
        <v>0.78125500000000003</v>
      </c>
      <c r="AK3113" s="175" t="s">
        <v>4</v>
      </c>
      <c r="AL3113" s="175" t="s">
        <v>5</v>
      </c>
      <c r="AM3113" s="175">
        <v>1</v>
      </c>
      <c r="AN3113" s="176">
        <v>54.37</v>
      </c>
      <c r="AO3113" s="48">
        <v>2272</v>
      </c>
      <c r="AP3113" s="177" t="s">
        <v>20</v>
      </c>
    </row>
    <row r="3114" spans="17:42" x14ac:dyDescent="0.25">
      <c r="Q3114" s="48">
        <v>3111</v>
      </c>
      <c r="R3114" s="30">
        <v>0.32966400000000001</v>
      </c>
      <c r="S3114" s="175" t="s">
        <v>4</v>
      </c>
      <c r="T3114" s="175" t="s">
        <v>5</v>
      </c>
      <c r="U3114" s="175">
        <v>3</v>
      </c>
      <c r="V3114" s="176">
        <v>124.03</v>
      </c>
      <c r="W3114" s="48">
        <v>2673</v>
      </c>
      <c r="X3114" s="177" t="s">
        <v>20</v>
      </c>
      <c r="AI3114" s="48">
        <v>3954</v>
      </c>
      <c r="AJ3114" s="30">
        <v>0.367419</v>
      </c>
      <c r="AK3114" s="175" t="s">
        <v>4</v>
      </c>
      <c r="AL3114" s="175" t="s">
        <v>5</v>
      </c>
      <c r="AM3114" s="175">
        <v>1</v>
      </c>
      <c r="AN3114" s="176">
        <v>50.37</v>
      </c>
      <c r="AO3114" s="48">
        <v>2273</v>
      </c>
      <c r="AP3114" s="177" t="s">
        <v>20</v>
      </c>
    </row>
    <row r="3115" spans="17:42" x14ac:dyDescent="0.25">
      <c r="Q3115" s="48">
        <v>3112</v>
      </c>
      <c r="R3115" s="30">
        <v>0.86901099999999998</v>
      </c>
      <c r="S3115" s="175" t="s">
        <v>4</v>
      </c>
      <c r="T3115" s="175" t="s">
        <v>5</v>
      </c>
      <c r="U3115" s="175">
        <v>0</v>
      </c>
      <c r="V3115" s="176">
        <v>34.08</v>
      </c>
      <c r="W3115" s="48">
        <v>2674</v>
      </c>
      <c r="X3115" s="177" t="s">
        <v>20</v>
      </c>
      <c r="AI3115" s="48">
        <v>3956</v>
      </c>
      <c r="AJ3115" s="30">
        <v>0.46587200000000001</v>
      </c>
      <c r="AK3115" s="175" t="s">
        <v>42</v>
      </c>
      <c r="AL3115" s="175" t="s">
        <v>42</v>
      </c>
      <c r="AM3115" s="175">
        <v>1</v>
      </c>
      <c r="AN3115" s="176">
        <v>66.94</v>
      </c>
      <c r="AO3115" s="48">
        <v>2275</v>
      </c>
      <c r="AP3115" s="177" t="s">
        <v>20</v>
      </c>
    </row>
    <row r="3116" spans="17:42" x14ac:dyDescent="0.25">
      <c r="Q3116" s="48">
        <v>3113</v>
      </c>
      <c r="R3116" s="30">
        <v>0.53654400000000002</v>
      </c>
      <c r="S3116" s="175" t="s">
        <v>4</v>
      </c>
      <c r="T3116" s="175" t="s">
        <v>5</v>
      </c>
      <c r="U3116" s="175">
        <v>2</v>
      </c>
      <c r="V3116" s="176">
        <v>104.86</v>
      </c>
      <c r="W3116" s="48">
        <v>2675</v>
      </c>
      <c r="X3116" s="177" t="s">
        <v>20</v>
      </c>
      <c r="AI3116" s="48">
        <v>3977</v>
      </c>
      <c r="AJ3116" s="30">
        <v>0.71304400000000001</v>
      </c>
      <c r="AK3116" s="175" t="s">
        <v>9</v>
      </c>
      <c r="AL3116" s="175" t="s">
        <v>10</v>
      </c>
      <c r="AM3116" s="175">
        <v>1</v>
      </c>
      <c r="AN3116" s="176">
        <v>52.18</v>
      </c>
      <c r="AO3116" s="48">
        <v>2276</v>
      </c>
      <c r="AP3116" s="177" t="s">
        <v>20</v>
      </c>
    </row>
    <row r="3117" spans="17:42" x14ac:dyDescent="0.25">
      <c r="Q3117" s="48">
        <v>3114</v>
      </c>
      <c r="R3117" s="30">
        <v>0.52704499999999999</v>
      </c>
      <c r="S3117" s="175" t="s">
        <v>11</v>
      </c>
      <c r="T3117" s="175" t="s">
        <v>10</v>
      </c>
      <c r="U3117" s="175">
        <v>0</v>
      </c>
      <c r="V3117" s="176">
        <v>46.58</v>
      </c>
      <c r="W3117" s="48">
        <v>2676</v>
      </c>
      <c r="X3117" s="177" t="s">
        <v>20</v>
      </c>
      <c r="AI3117" s="48">
        <v>3988</v>
      </c>
      <c r="AJ3117" s="30">
        <v>0.44253100000000001</v>
      </c>
      <c r="AK3117" s="175" t="s">
        <v>4</v>
      </c>
      <c r="AL3117" s="175" t="s">
        <v>5</v>
      </c>
      <c r="AM3117" s="175">
        <v>1</v>
      </c>
      <c r="AN3117" s="176">
        <v>90.53</v>
      </c>
      <c r="AO3117" s="48">
        <v>2277</v>
      </c>
      <c r="AP3117" s="177" t="s">
        <v>20</v>
      </c>
    </row>
    <row r="3118" spans="17:42" x14ac:dyDescent="0.25">
      <c r="Q3118" s="48">
        <v>3115</v>
      </c>
      <c r="R3118" s="30">
        <v>0.59097999999999995</v>
      </c>
      <c r="S3118" s="175" t="s">
        <v>6</v>
      </c>
      <c r="T3118" s="175" t="s">
        <v>5</v>
      </c>
      <c r="U3118" s="175">
        <v>2</v>
      </c>
      <c r="V3118" s="176">
        <v>112.02</v>
      </c>
      <c r="W3118" s="48">
        <v>2677</v>
      </c>
      <c r="X3118" s="177" t="s">
        <v>20</v>
      </c>
      <c r="AI3118" s="48">
        <v>3996</v>
      </c>
      <c r="AJ3118" s="30">
        <v>0.67467900000000003</v>
      </c>
      <c r="AK3118" s="175" t="s">
        <v>4</v>
      </c>
      <c r="AL3118" s="175" t="s">
        <v>5</v>
      </c>
      <c r="AM3118" s="175">
        <v>1</v>
      </c>
      <c r="AN3118" s="176">
        <v>65.64</v>
      </c>
      <c r="AO3118" s="48">
        <v>2278</v>
      </c>
      <c r="AP3118" s="177" t="s">
        <v>20</v>
      </c>
    </row>
    <row r="3119" spans="17:42" x14ac:dyDescent="0.25">
      <c r="Q3119" s="48">
        <v>3116</v>
      </c>
      <c r="R3119" s="30">
        <v>0.648393</v>
      </c>
      <c r="S3119" s="175" t="s">
        <v>6</v>
      </c>
      <c r="T3119" s="175" t="s">
        <v>5</v>
      </c>
      <c r="U3119" s="175">
        <v>0</v>
      </c>
      <c r="V3119" s="176">
        <v>45.31</v>
      </c>
      <c r="W3119" s="48">
        <v>2678</v>
      </c>
      <c r="X3119" s="177" t="s">
        <v>20</v>
      </c>
      <c r="AI3119" s="48">
        <v>3998</v>
      </c>
      <c r="AJ3119" s="30">
        <v>0.66933900000000002</v>
      </c>
      <c r="AK3119" s="175" t="s">
        <v>4</v>
      </c>
      <c r="AL3119" s="175" t="s">
        <v>5</v>
      </c>
      <c r="AM3119" s="175">
        <v>1</v>
      </c>
      <c r="AN3119" s="176">
        <v>56.12</v>
      </c>
      <c r="AO3119" s="48">
        <v>2279</v>
      </c>
      <c r="AP3119" s="177" t="s">
        <v>20</v>
      </c>
    </row>
    <row r="3120" spans="17:42" x14ac:dyDescent="0.25">
      <c r="Q3120" s="48">
        <v>3117</v>
      </c>
      <c r="R3120" s="30">
        <v>0.10943700000000001</v>
      </c>
      <c r="S3120" s="175" t="s">
        <v>7</v>
      </c>
      <c r="T3120" s="175" t="s">
        <v>5</v>
      </c>
      <c r="U3120" s="175">
        <v>2</v>
      </c>
      <c r="V3120" s="176">
        <v>109.59</v>
      </c>
      <c r="W3120" s="48">
        <v>2680</v>
      </c>
      <c r="X3120" s="177" t="s">
        <v>20</v>
      </c>
      <c r="AI3120" s="48">
        <v>4002</v>
      </c>
      <c r="AJ3120" s="30">
        <v>0.21199100000000001</v>
      </c>
      <c r="AK3120" s="175" t="s">
        <v>4</v>
      </c>
      <c r="AL3120" s="175" t="s">
        <v>5</v>
      </c>
      <c r="AM3120" s="175">
        <v>1</v>
      </c>
      <c r="AN3120" s="176">
        <v>82</v>
      </c>
      <c r="AO3120" s="48">
        <v>2281</v>
      </c>
      <c r="AP3120" s="177" t="s">
        <v>20</v>
      </c>
    </row>
    <row r="3121" spans="17:42" x14ac:dyDescent="0.25">
      <c r="Q3121" s="48">
        <v>3118</v>
      </c>
      <c r="R3121" s="30">
        <v>0.71908499999999997</v>
      </c>
      <c r="S3121" s="175" t="s">
        <v>4</v>
      </c>
      <c r="T3121" s="175" t="s">
        <v>5</v>
      </c>
      <c r="U3121" s="175">
        <v>4</v>
      </c>
      <c r="V3121" s="176">
        <v>21.81</v>
      </c>
      <c r="W3121" s="48">
        <v>2682</v>
      </c>
      <c r="X3121" s="177" t="s">
        <v>20</v>
      </c>
      <c r="AI3121" s="48">
        <v>4013</v>
      </c>
      <c r="AJ3121" s="30">
        <v>0.75712000000000002</v>
      </c>
      <c r="AK3121" s="175" t="s">
        <v>6</v>
      </c>
      <c r="AL3121" s="175" t="s">
        <v>5</v>
      </c>
      <c r="AM3121" s="175">
        <v>1</v>
      </c>
      <c r="AN3121" s="176">
        <v>97.57</v>
      </c>
      <c r="AO3121" s="48">
        <v>2282</v>
      </c>
      <c r="AP3121" s="177" t="s">
        <v>20</v>
      </c>
    </row>
    <row r="3122" spans="17:42" x14ac:dyDescent="0.25">
      <c r="Q3122" s="48">
        <v>3119</v>
      </c>
      <c r="R3122" s="30">
        <v>0.122077</v>
      </c>
      <c r="S3122" s="175" t="s">
        <v>4</v>
      </c>
      <c r="T3122" s="175" t="s">
        <v>5</v>
      </c>
      <c r="U3122" s="175">
        <v>2</v>
      </c>
      <c r="V3122" s="176">
        <v>111.98</v>
      </c>
      <c r="W3122" s="48">
        <v>2683</v>
      </c>
      <c r="X3122" s="177" t="s">
        <v>20</v>
      </c>
      <c r="AI3122" s="48">
        <v>4019</v>
      </c>
      <c r="AJ3122" s="30">
        <v>0.49081000000000002</v>
      </c>
      <c r="AK3122" s="175" t="s">
        <v>9</v>
      </c>
      <c r="AL3122" s="175" t="s">
        <v>10</v>
      </c>
      <c r="AM3122" s="175">
        <v>1</v>
      </c>
      <c r="AN3122" s="176">
        <v>55.14</v>
      </c>
      <c r="AO3122" s="48">
        <v>2283</v>
      </c>
      <c r="AP3122" s="177" t="s">
        <v>20</v>
      </c>
    </row>
    <row r="3123" spans="17:42" x14ac:dyDescent="0.25">
      <c r="Q3123" s="48">
        <v>3120</v>
      </c>
      <c r="R3123" s="30">
        <v>0.20977100000000001</v>
      </c>
      <c r="S3123" s="175" t="s">
        <v>4</v>
      </c>
      <c r="T3123" s="175" t="s">
        <v>5</v>
      </c>
      <c r="U3123" s="175">
        <v>0</v>
      </c>
      <c r="V3123" s="176">
        <v>43.84</v>
      </c>
      <c r="W3123" s="48">
        <v>2684</v>
      </c>
      <c r="X3123" s="177" t="s">
        <v>20</v>
      </c>
      <c r="AI3123" s="48">
        <v>4057</v>
      </c>
      <c r="AJ3123" s="30">
        <v>0.36119400000000002</v>
      </c>
      <c r="AK3123" s="175" t="s">
        <v>42</v>
      </c>
      <c r="AL3123" s="175" t="s">
        <v>42</v>
      </c>
      <c r="AM3123" s="175">
        <v>1</v>
      </c>
      <c r="AN3123" s="176">
        <v>59.11</v>
      </c>
      <c r="AO3123" s="48">
        <v>2285</v>
      </c>
      <c r="AP3123" s="177" t="s">
        <v>20</v>
      </c>
    </row>
    <row r="3124" spans="17:42" x14ac:dyDescent="0.25">
      <c r="Q3124" s="48">
        <v>3121</v>
      </c>
      <c r="R3124" s="30">
        <v>0.69133100000000003</v>
      </c>
      <c r="S3124" s="175" t="s">
        <v>4</v>
      </c>
      <c r="T3124" s="175" t="s">
        <v>5</v>
      </c>
      <c r="U3124" s="175">
        <v>0</v>
      </c>
      <c r="V3124" s="176">
        <v>42.06</v>
      </c>
      <c r="W3124" s="48">
        <v>2685</v>
      </c>
      <c r="X3124" s="177" t="s">
        <v>20</v>
      </c>
      <c r="AI3124" s="48">
        <v>4060</v>
      </c>
      <c r="AJ3124" s="30">
        <v>0.59379999999999999</v>
      </c>
      <c r="AK3124" s="175" t="s">
        <v>4</v>
      </c>
      <c r="AL3124" s="175" t="s">
        <v>5</v>
      </c>
      <c r="AM3124" s="175">
        <v>1</v>
      </c>
      <c r="AN3124" s="176">
        <v>54.17</v>
      </c>
      <c r="AO3124" s="48">
        <v>2286</v>
      </c>
      <c r="AP3124" s="177" t="s">
        <v>20</v>
      </c>
    </row>
    <row r="3125" spans="17:42" x14ac:dyDescent="0.25">
      <c r="Q3125" s="48">
        <v>3122</v>
      </c>
      <c r="R3125" s="30">
        <v>0.21430299999999999</v>
      </c>
      <c r="S3125" s="175" t="s">
        <v>6</v>
      </c>
      <c r="T3125" s="175" t="s">
        <v>5</v>
      </c>
      <c r="U3125" s="175">
        <v>2</v>
      </c>
      <c r="V3125" s="176">
        <v>109.35</v>
      </c>
      <c r="W3125" s="48">
        <v>2686</v>
      </c>
      <c r="X3125" s="177" t="s">
        <v>20</v>
      </c>
      <c r="AI3125" s="48">
        <v>4064</v>
      </c>
      <c r="AJ3125" s="30">
        <v>0.70139399999999996</v>
      </c>
      <c r="AK3125" s="175" t="s">
        <v>42</v>
      </c>
      <c r="AL3125" s="175" t="s">
        <v>42</v>
      </c>
      <c r="AM3125" s="175">
        <v>1</v>
      </c>
      <c r="AN3125" s="176">
        <v>53.99</v>
      </c>
      <c r="AO3125" s="48">
        <v>2287</v>
      </c>
      <c r="AP3125" s="177" t="s">
        <v>20</v>
      </c>
    </row>
    <row r="3126" spans="17:42" x14ac:dyDescent="0.25">
      <c r="Q3126" s="48">
        <v>3123</v>
      </c>
      <c r="R3126" s="30">
        <v>0.411744</v>
      </c>
      <c r="S3126" s="175" t="s">
        <v>4</v>
      </c>
      <c r="T3126" s="175" t="s">
        <v>5</v>
      </c>
      <c r="U3126" s="175">
        <v>0</v>
      </c>
      <c r="V3126" s="176">
        <v>45.32</v>
      </c>
      <c r="W3126" s="48">
        <v>2687</v>
      </c>
      <c r="X3126" s="177" t="s">
        <v>20</v>
      </c>
      <c r="AI3126" s="48">
        <v>4070</v>
      </c>
      <c r="AJ3126" s="30">
        <v>0.36764999999999998</v>
      </c>
      <c r="AK3126" s="175" t="s">
        <v>6</v>
      </c>
      <c r="AL3126" s="175" t="s">
        <v>5</v>
      </c>
      <c r="AM3126" s="175">
        <v>1</v>
      </c>
      <c r="AN3126" s="176">
        <v>97.38</v>
      </c>
      <c r="AO3126" s="48">
        <v>2288</v>
      </c>
      <c r="AP3126" s="177" t="s">
        <v>20</v>
      </c>
    </row>
    <row r="3127" spans="17:42" x14ac:dyDescent="0.25">
      <c r="Q3127" s="48">
        <v>3124</v>
      </c>
      <c r="R3127" s="30">
        <v>0.77739499999999995</v>
      </c>
      <c r="S3127" s="175" t="s">
        <v>6</v>
      </c>
      <c r="T3127" s="175" t="s">
        <v>5</v>
      </c>
      <c r="U3127" s="175">
        <v>0</v>
      </c>
      <c r="V3127" s="176">
        <v>44.51</v>
      </c>
      <c r="W3127" s="48">
        <v>2688</v>
      </c>
      <c r="X3127" s="177" t="s">
        <v>20</v>
      </c>
      <c r="AI3127" s="48">
        <v>4079</v>
      </c>
      <c r="AJ3127" s="30">
        <v>0.13530300000000001</v>
      </c>
      <c r="AK3127" s="175" t="s">
        <v>9</v>
      </c>
      <c r="AL3127" s="175" t="s">
        <v>10</v>
      </c>
      <c r="AM3127" s="175">
        <v>1</v>
      </c>
      <c r="AN3127" s="176">
        <v>55.57</v>
      </c>
      <c r="AO3127" s="48">
        <v>2289</v>
      </c>
      <c r="AP3127" s="177" t="s">
        <v>20</v>
      </c>
    </row>
    <row r="3128" spans="17:42" x14ac:dyDescent="0.25">
      <c r="Q3128" s="48">
        <v>3125</v>
      </c>
      <c r="R3128" s="30">
        <v>0.40919699999999998</v>
      </c>
      <c r="S3128" s="175" t="s">
        <v>4</v>
      </c>
      <c r="T3128" s="175" t="s">
        <v>5</v>
      </c>
      <c r="U3128" s="175">
        <v>2</v>
      </c>
      <c r="V3128" s="176">
        <v>104.54</v>
      </c>
      <c r="W3128" s="48">
        <v>2689</v>
      </c>
      <c r="X3128" s="177" t="s">
        <v>20</v>
      </c>
      <c r="AI3128" s="48">
        <v>4092</v>
      </c>
      <c r="AJ3128" s="30">
        <v>0.30086400000000002</v>
      </c>
      <c r="AK3128" s="175" t="s">
        <v>9</v>
      </c>
      <c r="AL3128" s="175" t="s">
        <v>10</v>
      </c>
      <c r="AM3128" s="175">
        <v>1</v>
      </c>
      <c r="AN3128" s="176">
        <v>77.209999999999994</v>
      </c>
      <c r="AO3128" s="48">
        <v>2290</v>
      </c>
      <c r="AP3128" s="177" t="s">
        <v>20</v>
      </c>
    </row>
    <row r="3129" spans="17:42" x14ac:dyDescent="0.25">
      <c r="Q3129" s="48">
        <v>3126</v>
      </c>
      <c r="R3129" s="30">
        <v>0.57226600000000005</v>
      </c>
      <c r="S3129" s="175" t="s">
        <v>4</v>
      </c>
      <c r="T3129" s="175" t="s">
        <v>5</v>
      </c>
      <c r="U3129" s="175">
        <v>0</v>
      </c>
      <c r="V3129" s="176">
        <v>39.39</v>
      </c>
      <c r="W3129" s="48">
        <v>2690</v>
      </c>
      <c r="X3129" s="177" t="s">
        <v>20</v>
      </c>
      <c r="AI3129" s="48">
        <v>4162</v>
      </c>
      <c r="AJ3129" s="30">
        <v>0.25924199999999997</v>
      </c>
      <c r="AK3129" s="175" t="s">
        <v>4</v>
      </c>
      <c r="AL3129" s="175" t="s">
        <v>5</v>
      </c>
      <c r="AM3129" s="175">
        <v>1</v>
      </c>
      <c r="AN3129" s="176">
        <v>59.78</v>
      </c>
      <c r="AO3129" s="48">
        <v>2291</v>
      </c>
      <c r="AP3129" s="177" t="s">
        <v>20</v>
      </c>
    </row>
    <row r="3130" spans="17:42" x14ac:dyDescent="0.25">
      <c r="Q3130" s="48">
        <v>3127</v>
      </c>
      <c r="R3130" s="30">
        <v>0.118544</v>
      </c>
      <c r="S3130" s="175" t="s">
        <v>4</v>
      </c>
      <c r="T3130" s="175" t="s">
        <v>5</v>
      </c>
      <c r="U3130" s="175">
        <v>0</v>
      </c>
      <c r="V3130" s="176">
        <v>33.19</v>
      </c>
      <c r="W3130" s="48">
        <v>2691</v>
      </c>
      <c r="X3130" s="177" t="s">
        <v>20</v>
      </c>
      <c r="AI3130" s="48">
        <v>4175</v>
      </c>
      <c r="AJ3130" s="30">
        <v>0.13211899999999999</v>
      </c>
      <c r="AK3130" s="175" t="s">
        <v>9</v>
      </c>
      <c r="AL3130" s="175" t="s">
        <v>10</v>
      </c>
      <c r="AM3130" s="175">
        <v>1</v>
      </c>
      <c r="AN3130" s="176">
        <v>57.24</v>
      </c>
      <c r="AO3130" s="48">
        <v>2292</v>
      </c>
      <c r="AP3130" s="177" t="s">
        <v>20</v>
      </c>
    </row>
    <row r="3131" spans="17:42" x14ac:dyDescent="0.25">
      <c r="Q3131" s="48">
        <v>3128</v>
      </c>
      <c r="R3131" s="30">
        <v>0.42044399999999998</v>
      </c>
      <c r="S3131" s="175" t="s">
        <v>4</v>
      </c>
      <c r="T3131" s="175" t="s">
        <v>5</v>
      </c>
      <c r="U3131" s="175">
        <v>3</v>
      </c>
      <c r="V3131" s="176">
        <v>122.32</v>
      </c>
      <c r="W3131" s="48">
        <v>2692</v>
      </c>
      <c r="X3131" s="177" t="s">
        <v>20</v>
      </c>
      <c r="AI3131" s="48">
        <v>4202</v>
      </c>
      <c r="AJ3131" s="30">
        <v>1.0148269999999999</v>
      </c>
      <c r="AK3131" s="175" t="s">
        <v>4</v>
      </c>
      <c r="AL3131" s="175" t="s">
        <v>5</v>
      </c>
      <c r="AM3131" s="175">
        <v>1</v>
      </c>
      <c r="AN3131" s="176">
        <v>60.57</v>
      </c>
      <c r="AO3131" s="48">
        <v>2293</v>
      </c>
      <c r="AP3131" s="177" t="s">
        <v>20</v>
      </c>
    </row>
    <row r="3132" spans="17:42" x14ac:dyDescent="0.25">
      <c r="Q3132" s="48">
        <v>3129</v>
      </c>
      <c r="R3132" s="30">
        <v>0.79012199999999999</v>
      </c>
      <c r="S3132" s="175" t="s">
        <v>9</v>
      </c>
      <c r="T3132" s="175" t="s">
        <v>10</v>
      </c>
      <c r="U3132" s="175">
        <v>0</v>
      </c>
      <c r="V3132" s="176">
        <v>43.37</v>
      </c>
      <c r="W3132" s="48">
        <v>2693</v>
      </c>
      <c r="X3132" s="177" t="s">
        <v>20</v>
      </c>
      <c r="AI3132" s="48">
        <v>4208</v>
      </c>
      <c r="AJ3132" s="30">
        <v>0.30080899999999999</v>
      </c>
      <c r="AK3132" s="175" t="s">
        <v>9</v>
      </c>
      <c r="AL3132" s="175" t="s">
        <v>10</v>
      </c>
      <c r="AM3132" s="175">
        <v>1</v>
      </c>
      <c r="AN3132" s="176">
        <v>50.71</v>
      </c>
      <c r="AO3132" s="48">
        <v>2295</v>
      </c>
      <c r="AP3132" s="177" t="s">
        <v>20</v>
      </c>
    </row>
    <row r="3133" spans="17:42" x14ac:dyDescent="0.25">
      <c r="Q3133" s="48">
        <v>3130</v>
      </c>
      <c r="R3133" s="30">
        <v>0.34661700000000001</v>
      </c>
      <c r="S3133" s="175" t="s">
        <v>6</v>
      </c>
      <c r="T3133" s="175" t="s">
        <v>5</v>
      </c>
      <c r="U3133" s="175">
        <v>0</v>
      </c>
      <c r="V3133" s="176">
        <v>36.03</v>
      </c>
      <c r="W3133" s="48">
        <v>2694</v>
      </c>
      <c r="X3133" s="177" t="s">
        <v>20</v>
      </c>
      <c r="AI3133" s="48">
        <v>4213</v>
      </c>
      <c r="AJ3133" s="30">
        <v>0.34796500000000002</v>
      </c>
      <c r="AK3133" s="175" t="s">
        <v>9</v>
      </c>
      <c r="AL3133" s="175" t="s">
        <v>10</v>
      </c>
      <c r="AM3133" s="175">
        <v>1</v>
      </c>
      <c r="AN3133" s="176">
        <v>96.55</v>
      </c>
      <c r="AO3133" s="48">
        <v>2296</v>
      </c>
      <c r="AP3133" s="177" t="s">
        <v>20</v>
      </c>
    </row>
    <row r="3134" spans="17:42" x14ac:dyDescent="0.25">
      <c r="Q3134" s="48">
        <v>3131</v>
      </c>
      <c r="R3134" s="30">
        <v>0.42092200000000002</v>
      </c>
      <c r="S3134" s="175" t="s">
        <v>4</v>
      </c>
      <c r="T3134" s="175" t="s">
        <v>5</v>
      </c>
      <c r="U3134" s="175">
        <v>0</v>
      </c>
      <c r="V3134" s="176">
        <v>39.880000000000003</v>
      </c>
      <c r="W3134" s="48">
        <v>2695</v>
      </c>
      <c r="X3134" s="177" t="s">
        <v>20</v>
      </c>
      <c r="AI3134" s="48">
        <v>4219</v>
      </c>
      <c r="AJ3134" s="30">
        <v>0.53071599999999997</v>
      </c>
      <c r="AK3134" s="175" t="s">
        <v>4</v>
      </c>
      <c r="AL3134" s="175" t="s">
        <v>5</v>
      </c>
      <c r="AM3134" s="175">
        <v>1</v>
      </c>
      <c r="AN3134" s="176">
        <v>54.18</v>
      </c>
      <c r="AO3134" s="48">
        <v>2297</v>
      </c>
      <c r="AP3134" s="177" t="s">
        <v>20</v>
      </c>
    </row>
    <row r="3135" spans="17:42" x14ac:dyDescent="0.25">
      <c r="Q3135" s="48">
        <v>3132</v>
      </c>
      <c r="R3135" s="30">
        <v>0.876722</v>
      </c>
      <c r="S3135" s="175" t="s">
        <v>4</v>
      </c>
      <c r="T3135" s="175" t="s">
        <v>5</v>
      </c>
      <c r="U3135" s="175">
        <v>0</v>
      </c>
      <c r="V3135" s="176">
        <v>36.950000000000003</v>
      </c>
      <c r="W3135" s="48">
        <v>2696</v>
      </c>
      <c r="X3135" s="177" t="s">
        <v>20</v>
      </c>
      <c r="AI3135" s="48">
        <v>4240</v>
      </c>
      <c r="AJ3135" s="30">
        <v>0.87305100000000002</v>
      </c>
      <c r="AK3135" s="175" t="s">
        <v>4</v>
      </c>
      <c r="AL3135" s="175" t="s">
        <v>5</v>
      </c>
      <c r="AM3135" s="175">
        <v>1</v>
      </c>
      <c r="AN3135" s="176">
        <v>53.96</v>
      </c>
      <c r="AO3135" s="48">
        <v>2298</v>
      </c>
      <c r="AP3135" s="177" t="s">
        <v>20</v>
      </c>
    </row>
    <row r="3136" spans="17:42" x14ac:dyDescent="0.25">
      <c r="Q3136" s="48">
        <v>3133</v>
      </c>
      <c r="R3136" s="30">
        <v>0.38169500000000001</v>
      </c>
      <c r="S3136" s="175" t="s">
        <v>14</v>
      </c>
      <c r="T3136" s="175" t="s">
        <v>13</v>
      </c>
      <c r="U3136" s="175">
        <v>4</v>
      </c>
      <c r="V3136" s="176">
        <v>20.55</v>
      </c>
      <c r="W3136" s="48">
        <v>2697</v>
      </c>
      <c r="X3136" s="177" t="s">
        <v>20</v>
      </c>
      <c r="AI3136" s="48">
        <v>4258</v>
      </c>
      <c r="AJ3136" s="30">
        <v>0.99157700000000004</v>
      </c>
      <c r="AK3136" s="175" t="s">
        <v>4</v>
      </c>
      <c r="AL3136" s="175" t="s">
        <v>5</v>
      </c>
      <c r="AM3136" s="175">
        <v>1</v>
      </c>
      <c r="AN3136" s="176">
        <v>52.67</v>
      </c>
      <c r="AO3136" s="48">
        <v>2299</v>
      </c>
      <c r="AP3136" s="177" t="s">
        <v>20</v>
      </c>
    </row>
    <row r="3137" spans="17:42" x14ac:dyDescent="0.25">
      <c r="Q3137" s="48">
        <v>3134</v>
      </c>
      <c r="R3137" s="30">
        <v>0.24471599999999999</v>
      </c>
      <c r="S3137" s="175" t="s">
        <v>7</v>
      </c>
      <c r="T3137" s="175" t="s">
        <v>5</v>
      </c>
      <c r="U3137" s="175">
        <v>3</v>
      </c>
      <c r="V3137" s="176">
        <v>137.75</v>
      </c>
      <c r="W3137" s="48">
        <v>2699</v>
      </c>
      <c r="X3137" s="177" t="s">
        <v>20</v>
      </c>
      <c r="AI3137" s="48">
        <v>4335</v>
      </c>
      <c r="AJ3137" s="30">
        <v>0.18684700000000001</v>
      </c>
      <c r="AK3137" s="175" t="s">
        <v>4</v>
      </c>
      <c r="AL3137" s="175" t="s">
        <v>5</v>
      </c>
      <c r="AM3137" s="175">
        <v>1</v>
      </c>
      <c r="AN3137" s="176">
        <v>98.28</v>
      </c>
      <c r="AO3137" s="48">
        <v>2300</v>
      </c>
      <c r="AP3137" s="177" t="s">
        <v>20</v>
      </c>
    </row>
    <row r="3138" spans="17:42" x14ac:dyDescent="0.25">
      <c r="Q3138" s="48">
        <v>3135</v>
      </c>
      <c r="R3138" s="30">
        <v>0.739151</v>
      </c>
      <c r="S3138" s="175" t="s">
        <v>4</v>
      </c>
      <c r="T3138" s="175" t="s">
        <v>5</v>
      </c>
      <c r="U3138" s="175">
        <v>1</v>
      </c>
      <c r="V3138" s="176">
        <v>50.46</v>
      </c>
      <c r="W3138" s="48">
        <v>2700</v>
      </c>
      <c r="X3138" s="177" t="s">
        <v>20</v>
      </c>
      <c r="AI3138" s="48">
        <v>4342</v>
      </c>
      <c r="AJ3138" s="30">
        <v>0.41018500000000002</v>
      </c>
      <c r="AK3138" s="175" t="s">
        <v>4</v>
      </c>
      <c r="AL3138" s="175" t="s">
        <v>5</v>
      </c>
      <c r="AM3138" s="175">
        <v>1</v>
      </c>
      <c r="AN3138" s="176">
        <v>96.33</v>
      </c>
      <c r="AO3138" s="48">
        <v>2301</v>
      </c>
      <c r="AP3138" s="177" t="s">
        <v>20</v>
      </c>
    </row>
    <row r="3139" spans="17:42" x14ac:dyDescent="0.25">
      <c r="Q3139" s="48">
        <v>3136</v>
      </c>
      <c r="R3139" s="30">
        <v>0.23972599999999999</v>
      </c>
      <c r="S3139" s="175" t="s">
        <v>4</v>
      </c>
      <c r="T3139" s="175" t="s">
        <v>5</v>
      </c>
      <c r="U3139" s="175">
        <v>3</v>
      </c>
      <c r="V3139" s="176">
        <v>124.74</v>
      </c>
      <c r="W3139" s="48">
        <v>2701</v>
      </c>
      <c r="X3139" s="177" t="s">
        <v>20</v>
      </c>
      <c r="AI3139" s="48">
        <v>4348</v>
      </c>
      <c r="AJ3139" s="30">
        <v>0.168902</v>
      </c>
      <c r="AK3139" s="175" t="s">
        <v>4</v>
      </c>
      <c r="AL3139" s="175" t="s">
        <v>5</v>
      </c>
      <c r="AM3139" s="175">
        <v>1</v>
      </c>
      <c r="AN3139" s="176">
        <v>51.35</v>
      </c>
      <c r="AO3139" s="48">
        <v>2303</v>
      </c>
      <c r="AP3139" s="177" t="s">
        <v>20</v>
      </c>
    </row>
    <row r="3140" spans="17:42" x14ac:dyDescent="0.25">
      <c r="Q3140" s="48">
        <v>3137</v>
      </c>
      <c r="R3140" s="30">
        <v>0.131823</v>
      </c>
      <c r="S3140" s="175" t="s">
        <v>4</v>
      </c>
      <c r="T3140" s="175" t="s">
        <v>5</v>
      </c>
      <c r="U3140" s="175">
        <v>2</v>
      </c>
      <c r="V3140" s="176">
        <v>104.54</v>
      </c>
      <c r="W3140" s="48">
        <v>2703</v>
      </c>
      <c r="X3140" s="177" t="s">
        <v>20</v>
      </c>
      <c r="AI3140" s="48">
        <v>4349</v>
      </c>
      <c r="AJ3140" s="30">
        <v>0.94697699999999996</v>
      </c>
      <c r="AK3140" s="175" t="s">
        <v>4</v>
      </c>
      <c r="AL3140" s="175" t="s">
        <v>5</v>
      </c>
      <c r="AM3140" s="175">
        <v>1</v>
      </c>
      <c r="AN3140" s="176">
        <v>51.48</v>
      </c>
      <c r="AO3140" s="48">
        <v>2304</v>
      </c>
      <c r="AP3140" s="177" t="s">
        <v>20</v>
      </c>
    </row>
    <row r="3141" spans="17:42" x14ac:dyDescent="0.25">
      <c r="Q3141" s="48">
        <v>3138</v>
      </c>
      <c r="R3141" s="30">
        <v>0.90244999999999997</v>
      </c>
      <c r="S3141" s="175" t="s">
        <v>4</v>
      </c>
      <c r="T3141" s="175" t="s">
        <v>5</v>
      </c>
      <c r="U3141" s="175">
        <v>2</v>
      </c>
      <c r="V3141" s="176">
        <v>106.6</v>
      </c>
      <c r="W3141" s="48">
        <v>2704</v>
      </c>
      <c r="X3141" s="177" t="s">
        <v>20</v>
      </c>
      <c r="AI3141" s="48">
        <v>4379</v>
      </c>
      <c r="AJ3141" s="30">
        <v>0.24556900000000001</v>
      </c>
      <c r="AK3141" s="175" t="s">
        <v>4</v>
      </c>
      <c r="AL3141" s="175" t="s">
        <v>5</v>
      </c>
      <c r="AM3141" s="175">
        <v>1</v>
      </c>
      <c r="AN3141" s="176">
        <v>93.9</v>
      </c>
      <c r="AO3141" s="48">
        <v>2307</v>
      </c>
      <c r="AP3141" s="177" t="s">
        <v>20</v>
      </c>
    </row>
    <row r="3142" spans="17:42" x14ac:dyDescent="0.25">
      <c r="Q3142" s="48">
        <v>3139</v>
      </c>
      <c r="R3142" s="30">
        <v>1.2243900000000001</v>
      </c>
      <c r="S3142" s="175" t="s">
        <v>4</v>
      </c>
      <c r="T3142" s="175" t="s">
        <v>5</v>
      </c>
      <c r="U3142" s="175">
        <v>0</v>
      </c>
      <c r="V3142" s="176">
        <v>48.05</v>
      </c>
      <c r="W3142" s="48">
        <v>2706</v>
      </c>
      <c r="X3142" s="177" t="s">
        <v>20</v>
      </c>
      <c r="AI3142" s="48">
        <v>4383</v>
      </c>
      <c r="AJ3142" s="30">
        <v>0.194164</v>
      </c>
      <c r="AK3142" s="175" t="s">
        <v>12</v>
      </c>
      <c r="AL3142" s="175" t="s">
        <v>13</v>
      </c>
      <c r="AM3142" s="175">
        <v>1</v>
      </c>
      <c r="AN3142" s="176">
        <v>92.69</v>
      </c>
      <c r="AO3142" s="48">
        <v>2309</v>
      </c>
      <c r="AP3142" s="177" t="s">
        <v>20</v>
      </c>
    </row>
    <row r="3143" spans="17:42" x14ac:dyDescent="0.25">
      <c r="Q3143" s="48">
        <v>3140</v>
      </c>
      <c r="R3143" s="30">
        <v>0.44869599999999998</v>
      </c>
      <c r="S3143" s="175" t="s">
        <v>4</v>
      </c>
      <c r="T3143" s="175" t="s">
        <v>5</v>
      </c>
      <c r="U3143" s="175">
        <v>2</v>
      </c>
      <c r="V3143" s="176">
        <v>108.42</v>
      </c>
      <c r="W3143" s="48">
        <v>2707</v>
      </c>
      <c r="X3143" s="177" t="s">
        <v>20</v>
      </c>
      <c r="AI3143" s="48">
        <v>4398</v>
      </c>
      <c r="AJ3143" s="30">
        <v>0.18271799999999999</v>
      </c>
      <c r="AK3143" s="175" t="s">
        <v>9</v>
      </c>
      <c r="AL3143" s="175" t="s">
        <v>10</v>
      </c>
      <c r="AM3143" s="175">
        <v>1</v>
      </c>
      <c r="AN3143" s="176">
        <v>89.18</v>
      </c>
      <c r="AO3143" s="48">
        <v>2311</v>
      </c>
      <c r="AP3143" s="177" t="s">
        <v>20</v>
      </c>
    </row>
    <row r="3144" spans="17:42" x14ac:dyDescent="0.25">
      <c r="Q3144" s="48">
        <v>3141</v>
      </c>
      <c r="R3144" s="30">
        <v>0.21792400000000001</v>
      </c>
      <c r="S3144" s="175" t="s">
        <v>4</v>
      </c>
      <c r="T3144" s="175" t="s">
        <v>5</v>
      </c>
      <c r="U3144" s="175">
        <v>1</v>
      </c>
      <c r="V3144" s="176">
        <v>56.87</v>
      </c>
      <c r="W3144" s="48">
        <v>2708</v>
      </c>
      <c r="X3144" s="177" t="s">
        <v>20</v>
      </c>
      <c r="AI3144" s="48">
        <v>4400</v>
      </c>
      <c r="AJ3144" s="30">
        <v>0.476688</v>
      </c>
      <c r="AK3144" s="175" t="s">
        <v>4</v>
      </c>
      <c r="AL3144" s="175" t="s">
        <v>5</v>
      </c>
      <c r="AM3144" s="175">
        <v>1</v>
      </c>
      <c r="AN3144" s="176">
        <v>60.95</v>
      </c>
      <c r="AO3144" s="48">
        <v>2312</v>
      </c>
      <c r="AP3144" s="177" t="s">
        <v>20</v>
      </c>
    </row>
    <row r="3145" spans="17:42" x14ac:dyDescent="0.25">
      <c r="Q3145" s="48">
        <v>3142</v>
      </c>
      <c r="R3145" s="30">
        <v>0.243814</v>
      </c>
      <c r="S3145" s="175" t="s">
        <v>6</v>
      </c>
      <c r="T3145" s="175" t="s">
        <v>5</v>
      </c>
      <c r="U3145" s="175">
        <v>0</v>
      </c>
      <c r="V3145" s="176">
        <v>36.26</v>
      </c>
      <c r="W3145" s="48">
        <v>2709</v>
      </c>
      <c r="X3145" s="177" t="s">
        <v>20</v>
      </c>
      <c r="AI3145" s="48">
        <v>4408</v>
      </c>
      <c r="AJ3145" s="30">
        <v>0.29677900000000002</v>
      </c>
      <c r="AK3145" s="175" t="s">
        <v>4</v>
      </c>
      <c r="AL3145" s="175" t="s">
        <v>5</v>
      </c>
      <c r="AM3145" s="175">
        <v>1</v>
      </c>
      <c r="AN3145" s="176">
        <v>89.36</v>
      </c>
      <c r="AO3145" s="48">
        <v>2313</v>
      </c>
      <c r="AP3145" s="177" t="s">
        <v>20</v>
      </c>
    </row>
    <row r="3146" spans="17:42" x14ac:dyDescent="0.25">
      <c r="Q3146" s="48">
        <v>3143</v>
      </c>
      <c r="R3146" s="30">
        <v>0.41486499999999998</v>
      </c>
      <c r="S3146" s="175" t="s">
        <v>4</v>
      </c>
      <c r="T3146" s="175" t="s">
        <v>5</v>
      </c>
      <c r="U3146" s="175">
        <v>0</v>
      </c>
      <c r="V3146" s="176">
        <v>30.57</v>
      </c>
      <c r="W3146" s="48">
        <v>2710</v>
      </c>
      <c r="X3146" s="177" t="s">
        <v>20</v>
      </c>
      <c r="AI3146" s="48">
        <v>4413</v>
      </c>
      <c r="AJ3146" s="30">
        <v>0.55850299999999997</v>
      </c>
      <c r="AK3146" s="175" t="s">
        <v>4</v>
      </c>
      <c r="AL3146" s="175" t="s">
        <v>5</v>
      </c>
      <c r="AM3146" s="175">
        <v>1</v>
      </c>
      <c r="AN3146" s="176">
        <v>80.680000000000007</v>
      </c>
      <c r="AO3146" s="48">
        <v>2314</v>
      </c>
      <c r="AP3146" s="177" t="s">
        <v>20</v>
      </c>
    </row>
    <row r="3147" spans="17:42" x14ac:dyDescent="0.25">
      <c r="Q3147" s="48">
        <v>3144</v>
      </c>
      <c r="R3147" s="30">
        <v>0.2293</v>
      </c>
      <c r="S3147" s="175" t="s">
        <v>4</v>
      </c>
      <c r="T3147" s="175" t="s">
        <v>5</v>
      </c>
      <c r="U3147" s="175">
        <v>1</v>
      </c>
      <c r="V3147" s="176">
        <v>89.98</v>
      </c>
      <c r="W3147" s="48">
        <v>2711</v>
      </c>
      <c r="X3147" s="177" t="s">
        <v>20</v>
      </c>
      <c r="AI3147" s="48">
        <v>4423</v>
      </c>
      <c r="AJ3147" s="30">
        <v>0.13145599999999999</v>
      </c>
      <c r="AK3147" s="175" t="s">
        <v>4</v>
      </c>
      <c r="AL3147" s="175" t="s">
        <v>5</v>
      </c>
      <c r="AM3147" s="175">
        <v>1</v>
      </c>
      <c r="AN3147" s="176">
        <v>59.36</v>
      </c>
      <c r="AO3147" s="48">
        <v>2316</v>
      </c>
      <c r="AP3147" s="177" t="s">
        <v>20</v>
      </c>
    </row>
    <row r="3148" spans="17:42" x14ac:dyDescent="0.25">
      <c r="Q3148" s="48">
        <v>3145</v>
      </c>
      <c r="R3148" s="30">
        <v>0.31056699999999998</v>
      </c>
      <c r="S3148" s="175" t="s">
        <v>6</v>
      </c>
      <c r="T3148" s="175" t="s">
        <v>5</v>
      </c>
      <c r="U3148" s="175">
        <v>2</v>
      </c>
      <c r="V3148" s="176">
        <v>110.46</v>
      </c>
      <c r="W3148" s="48">
        <v>2712</v>
      </c>
      <c r="X3148" s="177" t="s">
        <v>20</v>
      </c>
      <c r="AI3148" s="48">
        <v>4443</v>
      </c>
      <c r="AJ3148" s="30">
        <v>0.34449000000000002</v>
      </c>
      <c r="AK3148" s="175" t="s">
        <v>4</v>
      </c>
      <c r="AL3148" s="175" t="s">
        <v>5</v>
      </c>
      <c r="AM3148" s="175">
        <v>1</v>
      </c>
      <c r="AN3148" s="176">
        <v>63.28</v>
      </c>
      <c r="AO3148" s="48">
        <v>2317</v>
      </c>
      <c r="AP3148" s="177" t="s">
        <v>20</v>
      </c>
    </row>
    <row r="3149" spans="17:42" x14ac:dyDescent="0.25">
      <c r="Q3149" s="48">
        <v>3146</v>
      </c>
      <c r="R3149" s="30">
        <v>0.62242500000000001</v>
      </c>
      <c r="S3149" s="175" t="s">
        <v>4</v>
      </c>
      <c r="T3149" s="175" t="s">
        <v>5</v>
      </c>
      <c r="U3149" s="175">
        <v>0</v>
      </c>
      <c r="V3149" s="176">
        <v>36.67</v>
      </c>
      <c r="W3149" s="48">
        <v>2713</v>
      </c>
      <c r="X3149" s="177" t="s">
        <v>20</v>
      </c>
      <c r="AI3149" s="48">
        <v>4480</v>
      </c>
      <c r="AJ3149" s="30">
        <v>0.98591099999999998</v>
      </c>
      <c r="AK3149" s="175" t="s">
        <v>9</v>
      </c>
      <c r="AL3149" s="175" t="s">
        <v>10</v>
      </c>
      <c r="AM3149" s="175">
        <v>1</v>
      </c>
      <c r="AN3149" s="176">
        <v>96.52</v>
      </c>
      <c r="AO3149" s="48">
        <v>2318</v>
      </c>
      <c r="AP3149" s="177" t="s">
        <v>20</v>
      </c>
    </row>
    <row r="3150" spans="17:42" x14ac:dyDescent="0.25">
      <c r="Q3150" s="48">
        <v>3147</v>
      </c>
      <c r="R3150" s="30">
        <v>0.20652499999999999</v>
      </c>
      <c r="S3150" s="175" t="s">
        <v>6</v>
      </c>
      <c r="T3150" s="175" t="s">
        <v>5</v>
      </c>
      <c r="U3150" s="175">
        <v>0</v>
      </c>
      <c r="V3150" s="176">
        <v>38.51</v>
      </c>
      <c r="W3150" s="48">
        <v>2714</v>
      </c>
      <c r="X3150" s="177" t="s">
        <v>20</v>
      </c>
      <c r="AI3150" s="48">
        <v>4485</v>
      </c>
      <c r="AJ3150" s="30">
        <v>0.59007100000000001</v>
      </c>
      <c r="AK3150" s="175" t="s">
        <v>4</v>
      </c>
      <c r="AL3150" s="175" t="s">
        <v>5</v>
      </c>
      <c r="AM3150" s="175">
        <v>1</v>
      </c>
      <c r="AN3150" s="176">
        <v>55.64</v>
      </c>
      <c r="AO3150" s="48">
        <v>2319</v>
      </c>
      <c r="AP3150" s="177" t="s">
        <v>20</v>
      </c>
    </row>
    <row r="3151" spans="17:42" x14ac:dyDescent="0.25">
      <c r="Q3151" s="48">
        <v>3148</v>
      </c>
      <c r="R3151" s="30">
        <v>0.700179</v>
      </c>
      <c r="S3151" s="175" t="s">
        <v>4</v>
      </c>
      <c r="T3151" s="175" t="s">
        <v>5</v>
      </c>
      <c r="U3151" s="175">
        <v>2</v>
      </c>
      <c r="V3151" s="176">
        <v>114.73</v>
      </c>
      <c r="W3151" s="48">
        <v>2715</v>
      </c>
      <c r="X3151" s="177" t="s">
        <v>20</v>
      </c>
      <c r="AI3151" s="48">
        <v>4486</v>
      </c>
      <c r="AJ3151" s="30">
        <v>0.29753200000000002</v>
      </c>
      <c r="AK3151" s="175" t="s">
        <v>4</v>
      </c>
      <c r="AL3151" s="175" t="s">
        <v>5</v>
      </c>
      <c r="AM3151" s="175">
        <v>1</v>
      </c>
      <c r="AN3151" s="176">
        <v>99.21</v>
      </c>
      <c r="AO3151" s="48">
        <v>2320</v>
      </c>
      <c r="AP3151" s="177" t="s">
        <v>20</v>
      </c>
    </row>
    <row r="3152" spans="17:42" x14ac:dyDescent="0.25">
      <c r="Q3152" s="48">
        <v>3149</v>
      </c>
      <c r="R3152" s="30">
        <v>0.41144199999999997</v>
      </c>
      <c r="S3152" s="175" t="s">
        <v>4</v>
      </c>
      <c r="T3152" s="175" t="s">
        <v>5</v>
      </c>
      <c r="U3152" s="175">
        <v>0</v>
      </c>
      <c r="V3152" s="176">
        <v>38.479999999999997</v>
      </c>
      <c r="W3152" s="48">
        <v>2716</v>
      </c>
      <c r="X3152" s="177" t="s">
        <v>20</v>
      </c>
      <c r="AI3152" s="48">
        <v>4491</v>
      </c>
      <c r="AJ3152" s="30">
        <v>0.27560499999999999</v>
      </c>
      <c r="AK3152" s="175" t="s">
        <v>4</v>
      </c>
      <c r="AL3152" s="175" t="s">
        <v>5</v>
      </c>
      <c r="AM3152" s="175">
        <v>1</v>
      </c>
      <c r="AN3152" s="176">
        <v>74.459999999999994</v>
      </c>
      <c r="AO3152" s="48">
        <v>2321</v>
      </c>
      <c r="AP3152" s="177" t="s">
        <v>20</v>
      </c>
    </row>
    <row r="3153" spans="17:42" x14ac:dyDescent="0.25">
      <c r="Q3153" s="48">
        <v>3150</v>
      </c>
      <c r="R3153" s="30">
        <v>0.58783200000000002</v>
      </c>
      <c r="S3153" s="175" t="s">
        <v>4</v>
      </c>
      <c r="T3153" s="175" t="s">
        <v>5</v>
      </c>
      <c r="U3153" s="175">
        <v>2</v>
      </c>
      <c r="V3153" s="176">
        <v>103.54</v>
      </c>
      <c r="W3153" s="48">
        <v>2717</v>
      </c>
      <c r="X3153" s="177" t="s">
        <v>20</v>
      </c>
      <c r="AI3153" s="48">
        <v>4492</v>
      </c>
      <c r="AJ3153" s="30">
        <v>0.83138199999999995</v>
      </c>
      <c r="AK3153" s="175" t="s">
        <v>4</v>
      </c>
      <c r="AL3153" s="175" t="s">
        <v>5</v>
      </c>
      <c r="AM3153" s="175">
        <v>1</v>
      </c>
      <c r="AN3153" s="176">
        <v>54.77</v>
      </c>
      <c r="AO3153" s="48">
        <v>2322</v>
      </c>
      <c r="AP3153" s="177" t="s">
        <v>20</v>
      </c>
    </row>
    <row r="3154" spans="17:42" x14ac:dyDescent="0.25">
      <c r="Q3154" s="48">
        <v>3151</v>
      </c>
      <c r="R3154" s="30">
        <v>0.56813899999999995</v>
      </c>
      <c r="S3154" s="175" t="s">
        <v>4</v>
      </c>
      <c r="T3154" s="175" t="s">
        <v>5</v>
      </c>
      <c r="U3154" s="175">
        <v>1</v>
      </c>
      <c r="V3154" s="176">
        <v>57.29</v>
      </c>
      <c r="W3154" s="48">
        <v>2718</v>
      </c>
      <c r="X3154" s="177" t="s">
        <v>20</v>
      </c>
      <c r="AI3154" s="48">
        <v>4494</v>
      </c>
      <c r="AJ3154" s="30">
        <v>9.5967999999999998E-2</v>
      </c>
      <c r="AK3154" s="175" t="s">
        <v>4</v>
      </c>
      <c r="AL3154" s="175" t="s">
        <v>5</v>
      </c>
      <c r="AM3154" s="175">
        <v>1</v>
      </c>
      <c r="AN3154" s="176">
        <v>53.86</v>
      </c>
      <c r="AO3154" s="48">
        <v>2323</v>
      </c>
      <c r="AP3154" s="177" t="s">
        <v>20</v>
      </c>
    </row>
    <row r="3155" spans="17:42" x14ac:dyDescent="0.25">
      <c r="Q3155" s="48">
        <v>3152</v>
      </c>
      <c r="R3155" s="30">
        <v>0.2555</v>
      </c>
      <c r="S3155" s="175" t="s">
        <v>4</v>
      </c>
      <c r="T3155" s="175" t="s">
        <v>5</v>
      </c>
      <c r="U3155" s="175">
        <v>4</v>
      </c>
      <c r="V3155" s="176">
        <v>143.13</v>
      </c>
      <c r="W3155" s="48">
        <v>2719</v>
      </c>
      <c r="X3155" s="177" t="s">
        <v>20</v>
      </c>
      <c r="AI3155" s="48">
        <v>4496</v>
      </c>
      <c r="AJ3155" s="30">
        <v>0.56014399999999998</v>
      </c>
      <c r="AK3155" s="175" t="s">
        <v>4</v>
      </c>
      <c r="AL3155" s="175" t="s">
        <v>5</v>
      </c>
      <c r="AM3155" s="175">
        <v>1</v>
      </c>
      <c r="AN3155" s="176">
        <v>99.51</v>
      </c>
      <c r="AO3155" s="48">
        <v>2324</v>
      </c>
      <c r="AP3155" s="177" t="s">
        <v>20</v>
      </c>
    </row>
    <row r="3156" spans="17:42" x14ac:dyDescent="0.25">
      <c r="Q3156" s="48">
        <v>3153</v>
      </c>
      <c r="R3156" s="30">
        <v>0.71564300000000003</v>
      </c>
      <c r="S3156" s="175" t="s">
        <v>6</v>
      </c>
      <c r="T3156" s="175" t="s">
        <v>5</v>
      </c>
      <c r="U3156" s="175">
        <v>0</v>
      </c>
      <c r="V3156" s="176">
        <v>43.76</v>
      </c>
      <c r="W3156" s="48">
        <v>2720</v>
      </c>
      <c r="X3156" s="177" t="s">
        <v>20</v>
      </c>
      <c r="AI3156" s="48">
        <v>4499</v>
      </c>
      <c r="AJ3156" s="30">
        <v>1.0092810000000001</v>
      </c>
      <c r="AK3156" s="175" t="s">
        <v>4</v>
      </c>
      <c r="AL3156" s="175" t="s">
        <v>5</v>
      </c>
      <c r="AM3156" s="175">
        <v>1</v>
      </c>
      <c r="AN3156" s="176">
        <v>65.25</v>
      </c>
      <c r="AO3156" s="48">
        <v>2327</v>
      </c>
      <c r="AP3156" s="177" t="s">
        <v>20</v>
      </c>
    </row>
    <row r="3157" spans="17:42" x14ac:dyDescent="0.25">
      <c r="Q3157" s="48">
        <v>3154</v>
      </c>
      <c r="R3157" s="30">
        <v>0.48882100000000001</v>
      </c>
      <c r="S3157" s="175" t="s">
        <v>4</v>
      </c>
      <c r="T3157" s="175" t="s">
        <v>5</v>
      </c>
      <c r="U3157" s="175">
        <v>3</v>
      </c>
      <c r="V3157" s="176">
        <v>124.45</v>
      </c>
      <c r="W3157" s="48">
        <v>2721</v>
      </c>
      <c r="X3157" s="177" t="s">
        <v>20</v>
      </c>
      <c r="AI3157" s="48">
        <v>4503</v>
      </c>
      <c r="AJ3157" s="30">
        <v>0.103135</v>
      </c>
      <c r="AK3157" s="175" t="s">
        <v>4</v>
      </c>
      <c r="AL3157" s="175" t="s">
        <v>5</v>
      </c>
      <c r="AM3157" s="175">
        <v>1</v>
      </c>
      <c r="AN3157" s="176">
        <v>70.63</v>
      </c>
      <c r="AO3157" s="48">
        <v>2328</v>
      </c>
      <c r="AP3157" s="177" t="s">
        <v>20</v>
      </c>
    </row>
    <row r="3158" spans="17:42" x14ac:dyDescent="0.25">
      <c r="Q3158" s="48">
        <v>3155</v>
      </c>
      <c r="R3158" s="30">
        <v>0.341115</v>
      </c>
      <c r="S3158" s="175" t="s">
        <v>4</v>
      </c>
      <c r="T3158" s="175" t="s">
        <v>5</v>
      </c>
      <c r="U3158" s="175">
        <v>2</v>
      </c>
      <c r="V3158" s="176">
        <v>104.53</v>
      </c>
      <c r="W3158" s="48">
        <v>2722</v>
      </c>
      <c r="X3158" s="177" t="s">
        <v>20</v>
      </c>
      <c r="AI3158" s="48">
        <v>4524</v>
      </c>
      <c r="AJ3158" s="30">
        <v>0.297265</v>
      </c>
      <c r="AK3158" s="175" t="s">
        <v>4</v>
      </c>
      <c r="AL3158" s="175" t="s">
        <v>5</v>
      </c>
      <c r="AM3158" s="175">
        <v>1</v>
      </c>
      <c r="AN3158" s="176">
        <v>69.150000000000006</v>
      </c>
      <c r="AO3158" s="48">
        <v>2329</v>
      </c>
      <c r="AP3158" s="177" t="s">
        <v>20</v>
      </c>
    </row>
    <row r="3159" spans="17:42" x14ac:dyDescent="0.25">
      <c r="Q3159" s="48">
        <v>3156</v>
      </c>
      <c r="R3159" s="30">
        <v>0.102941</v>
      </c>
      <c r="S3159" s="175" t="s">
        <v>4</v>
      </c>
      <c r="T3159" s="175" t="s">
        <v>5</v>
      </c>
      <c r="U3159" s="175">
        <v>1</v>
      </c>
      <c r="V3159" s="176">
        <v>51.98</v>
      </c>
      <c r="W3159" s="48">
        <v>2723</v>
      </c>
      <c r="X3159" s="177" t="s">
        <v>20</v>
      </c>
      <c r="AI3159" s="48">
        <v>4527</v>
      </c>
      <c r="AJ3159" s="30">
        <v>0.92260900000000001</v>
      </c>
      <c r="AK3159" s="175" t="s">
        <v>4</v>
      </c>
      <c r="AL3159" s="175" t="s">
        <v>5</v>
      </c>
      <c r="AM3159" s="175">
        <v>1</v>
      </c>
      <c r="AN3159" s="176">
        <v>50.73</v>
      </c>
      <c r="AO3159" s="48">
        <v>2330</v>
      </c>
      <c r="AP3159" s="177" t="s">
        <v>20</v>
      </c>
    </row>
    <row r="3160" spans="17:42" x14ac:dyDescent="0.25">
      <c r="Q3160" s="48">
        <v>3157</v>
      </c>
      <c r="R3160" s="30">
        <v>0.33484799999999998</v>
      </c>
      <c r="S3160" s="175" t="s">
        <v>12</v>
      </c>
      <c r="T3160" s="175" t="s">
        <v>13</v>
      </c>
      <c r="U3160" s="175">
        <v>3</v>
      </c>
      <c r="V3160" s="176">
        <v>133.15</v>
      </c>
      <c r="W3160" s="48">
        <v>2724</v>
      </c>
      <c r="X3160" s="177" t="s">
        <v>20</v>
      </c>
      <c r="AI3160" s="48">
        <v>4530</v>
      </c>
      <c r="AJ3160" s="30">
        <v>0.14332300000000001</v>
      </c>
      <c r="AK3160" s="175" t="s">
        <v>4</v>
      </c>
      <c r="AL3160" s="175" t="s">
        <v>5</v>
      </c>
      <c r="AM3160" s="175">
        <v>1</v>
      </c>
      <c r="AN3160" s="176">
        <v>80.599999999999994</v>
      </c>
      <c r="AO3160" s="48">
        <v>2332</v>
      </c>
      <c r="AP3160" s="177" t="s">
        <v>20</v>
      </c>
    </row>
    <row r="3161" spans="17:42" x14ac:dyDescent="0.25">
      <c r="Q3161" s="48">
        <v>3158</v>
      </c>
      <c r="R3161" s="30">
        <v>0.33105600000000002</v>
      </c>
      <c r="S3161" s="175" t="s">
        <v>4</v>
      </c>
      <c r="T3161" s="175" t="s">
        <v>5</v>
      </c>
      <c r="U3161" s="175">
        <v>0</v>
      </c>
      <c r="V3161" s="176">
        <v>38.89</v>
      </c>
      <c r="W3161" s="48">
        <v>2725</v>
      </c>
      <c r="X3161" s="177" t="s">
        <v>20</v>
      </c>
      <c r="AI3161" s="48">
        <v>4539</v>
      </c>
      <c r="AJ3161" s="30">
        <v>0.141815</v>
      </c>
      <c r="AK3161" s="175" t="s">
        <v>12</v>
      </c>
      <c r="AL3161" s="175" t="s">
        <v>13</v>
      </c>
      <c r="AM3161" s="175">
        <v>1</v>
      </c>
      <c r="AN3161" s="176">
        <v>87.7</v>
      </c>
      <c r="AO3161" s="48">
        <v>2333</v>
      </c>
      <c r="AP3161" s="177" t="s">
        <v>20</v>
      </c>
    </row>
    <row r="3162" spans="17:42" x14ac:dyDescent="0.25">
      <c r="Q3162" s="48">
        <v>3159</v>
      </c>
      <c r="R3162" s="30">
        <v>0.60002500000000003</v>
      </c>
      <c r="S3162" s="175" t="s">
        <v>4</v>
      </c>
      <c r="T3162" s="175" t="s">
        <v>5</v>
      </c>
      <c r="U3162" s="175">
        <v>3</v>
      </c>
      <c r="V3162" s="176">
        <v>122.93</v>
      </c>
      <c r="W3162" s="48">
        <v>2726</v>
      </c>
      <c r="X3162" s="177" t="s">
        <v>20</v>
      </c>
      <c r="AI3162" s="48">
        <v>4555</v>
      </c>
      <c r="AJ3162" s="30">
        <v>0.18820400000000001</v>
      </c>
      <c r="AK3162" s="175" t="s">
        <v>4</v>
      </c>
      <c r="AL3162" s="175" t="s">
        <v>5</v>
      </c>
      <c r="AM3162" s="175">
        <v>1</v>
      </c>
      <c r="AN3162" s="176">
        <v>80.459999999999994</v>
      </c>
      <c r="AO3162" s="48">
        <v>2334</v>
      </c>
      <c r="AP3162" s="177" t="s">
        <v>20</v>
      </c>
    </row>
    <row r="3163" spans="17:42" x14ac:dyDescent="0.25">
      <c r="Q3163" s="48">
        <v>3160</v>
      </c>
      <c r="R3163" s="30">
        <v>0.33272400000000002</v>
      </c>
      <c r="S3163" s="175" t="s">
        <v>7</v>
      </c>
      <c r="T3163" s="175" t="s">
        <v>5</v>
      </c>
      <c r="U3163" s="175">
        <v>0</v>
      </c>
      <c r="V3163" s="176">
        <v>30.97</v>
      </c>
      <c r="W3163" s="48">
        <v>2728</v>
      </c>
      <c r="X3163" s="177" t="s">
        <v>20</v>
      </c>
      <c r="AI3163" s="48">
        <v>4557</v>
      </c>
      <c r="AJ3163" s="30">
        <v>0.303093</v>
      </c>
      <c r="AK3163" s="175" t="s">
        <v>4</v>
      </c>
      <c r="AL3163" s="175" t="s">
        <v>5</v>
      </c>
      <c r="AM3163" s="175">
        <v>1</v>
      </c>
      <c r="AN3163" s="176">
        <v>99.07</v>
      </c>
      <c r="AO3163" s="48">
        <v>2335</v>
      </c>
      <c r="AP3163" s="177" t="s">
        <v>20</v>
      </c>
    </row>
    <row r="3164" spans="17:42" x14ac:dyDescent="0.25">
      <c r="Q3164" s="48">
        <v>3161</v>
      </c>
      <c r="R3164" s="30">
        <v>0.91782699999999995</v>
      </c>
      <c r="S3164" s="175" t="s">
        <v>6</v>
      </c>
      <c r="T3164" s="175" t="s">
        <v>5</v>
      </c>
      <c r="U3164" s="175">
        <v>3</v>
      </c>
      <c r="V3164" s="176">
        <v>122.65</v>
      </c>
      <c r="W3164" s="48">
        <v>2729</v>
      </c>
      <c r="X3164" s="177" t="s">
        <v>20</v>
      </c>
      <c r="AI3164" s="48">
        <v>4560</v>
      </c>
      <c r="AJ3164" s="30">
        <v>0.54329000000000005</v>
      </c>
      <c r="AK3164" s="175" t="s">
        <v>4</v>
      </c>
      <c r="AL3164" s="175" t="s">
        <v>5</v>
      </c>
      <c r="AM3164" s="175">
        <v>1</v>
      </c>
      <c r="AN3164" s="176">
        <v>87.47</v>
      </c>
      <c r="AO3164" s="48">
        <v>2336</v>
      </c>
      <c r="AP3164" s="177" t="s">
        <v>20</v>
      </c>
    </row>
    <row r="3165" spans="17:42" x14ac:dyDescent="0.25">
      <c r="Q3165" s="48">
        <v>3162</v>
      </c>
      <c r="R3165" s="30">
        <v>0.29980499999999999</v>
      </c>
      <c r="S3165" s="175" t="s">
        <v>6</v>
      </c>
      <c r="T3165" s="175" t="s">
        <v>5</v>
      </c>
      <c r="U3165" s="175">
        <v>0</v>
      </c>
      <c r="V3165" s="176">
        <v>35.03</v>
      </c>
      <c r="W3165" s="48">
        <v>2730</v>
      </c>
      <c r="X3165" s="177" t="s">
        <v>20</v>
      </c>
      <c r="AI3165" s="48">
        <v>4563</v>
      </c>
      <c r="AJ3165" s="30">
        <v>0.25174800000000003</v>
      </c>
      <c r="AK3165" s="175" t="s">
        <v>6</v>
      </c>
      <c r="AL3165" s="175" t="s">
        <v>5</v>
      </c>
      <c r="AM3165" s="175">
        <v>1</v>
      </c>
      <c r="AN3165" s="176">
        <v>99.77</v>
      </c>
      <c r="AO3165" s="48">
        <v>2337</v>
      </c>
      <c r="AP3165" s="177" t="s">
        <v>20</v>
      </c>
    </row>
    <row r="3166" spans="17:42" x14ac:dyDescent="0.25">
      <c r="Q3166" s="48">
        <v>3163</v>
      </c>
      <c r="R3166" s="30">
        <v>0.544292</v>
      </c>
      <c r="S3166" s="175" t="s">
        <v>7</v>
      </c>
      <c r="T3166" s="175" t="s">
        <v>5</v>
      </c>
      <c r="U3166" s="175">
        <v>2</v>
      </c>
      <c r="V3166" s="176">
        <v>108.3</v>
      </c>
      <c r="W3166" s="48">
        <v>2732</v>
      </c>
      <c r="X3166" s="177" t="s">
        <v>20</v>
      </c>
      <c r="AI3166" s="48">
        <v>4565</v>
      </c>
      <c r="AJ3166" s="30">
        <v>0.45928799999999997</v>
      </c>
      <c r="AK3166" s="175" t="s">
        <v>6</v>
      </c>
      <c r="AL3166" s="175" t="s">
        <v>5</v>
      </c>
      <c r="AM3166" s="175">
        <v>1</v>
      </c>
      <c r="AN3166" s="176">
        <v>90.61</v>
      </c>
      <c r="AO3166" s="48">
        <v>2338</v>
      </c>
      <c r="AP3166" s="177" t="s">
        <v>20</v>
      </c>
    </row>
    <row r="3167" spans="17:42" x14ac:dyDescent="0.25">
      <c r="Q3167" s="48">
        <v>3164</v>
      </c>
      <c r="R3167" s="30">
        <v>0.36907600000000002</v>
      </c>
      <c r="S3167" s="175" t="s">
        <v>4</v>
      </c>
      <c r="T3167" s="175" t="s">
        <v>5</v>
      </c>
      <c r="U3167" s="175">
        <v>0</v>
      </c>
      <c r="V3167" s="176">
        <v>37.53</v>
      </c>
      <c r="W3167" s="48">
        <v>2733</v>
      </c>
      <c r="X3167" s="177" t="s">
        <v>20</v>
      </c>
      <c r="AI3167" s="48">
        <v>4587</v>
      </c>
      <c r="AJ3167" s="30">
        <v>0.38724399999999998</v>
      </c>
      <c r="AK3167" s="175" t="s">
        <v>4</v>
      </c>
      <c r="AL3167" s="175" t="s">
        <v>5</v>
      </c>
      <c r="AM3167" s="175">
        <v>1</v>
      </c>
      <c r="AN3167" s="176">
        <v>57.09</v>
      </c>
      <c r="AO3167" s="48">
        <v>2340</v>
      </c>
      <c r="AP3167" s="177" t="s">
        <v>20</v>
      </c>
    </row>
    <row r="3168" spans="17:42" x14ac:dyDescent="0.25">
      <c r="Q3168" s="48">
        <v>3165</v>
      </c>
      <c r="R3168" s="30">
        <v>0.35389900000000002</v>
      </c>
      <c r="S3168" s="175" t="s">
        <v>4</v>
      </c>
      <c r="T3168" s="175" t="s">
        <v>5</v>
      </c>
      <c r="U3168" s="175">
        <v>3</v>
      </c>
      <c r="V3168" s="176">
        <v>122.97</v>
      </c>
      <c r="W3168" s="48">
        <v>2734</v>
      </c>
      <c r="X3168" s="177" t="s">
        <v>20</v>
      </c>
      <c r="AI3168" s="48">
        <v>4646</v>
      </c>
      <c r="AJ3168" s="30">
        <v>1.03186</v>
      </c>
      <c r="AK3168" s="175" t="s">
        <v>6</v>
      </c>
      <c r="AL3168" s="175" t="s">
        <v>5</v>
      </c>
      <c r="AM3168" s="175">
        <v>1</v>
      </c>
      <c r="AN3168" s="176">
        <v>50.94</v>
      </c>
      <c r="AO3168" s="48">
        <v>2342</v>
      </c>
      <c r="AP3168" s="177" t="s">
        <v>20</v>
      </c>
    </row>
    <row r="3169" spans="17:42" x14ac:dyDescent="0.25">
      <c r="Q3169" s="48">
        <v>3166</v>
      </c>
      <c r="R3169" s="30">
        <v>0.61299199999999998</v>
      </c>
      <c r="S3169" s="175" t="s">
        <v>4</v>
      </c>
      <c r="T3169" s="175" t="s">
        <v>5</v>
      </c>
      <c r="U3169" s="175">
        <v>0</v>
      </c>
      <c r="V3169" s="176">
        <v>43.09</v>
      </c>
      <c r="W3169" s="48">
        <v>2735</v>
      </c>
      <c r="X3169" s="177" t="s">
        <v>20</v>
      </c>
      <c r="AI3169" s="48">
        <v>4691</v>
      </c>
      <c r="AJ3169" s="30">
        <v>0.15276500000000001</v>
      </c>
      <c r="AK3169" s="175" t="s">
        <v>4</v>
      </c>
      <c r="AL3169" s="175" t="s">
        <v>5</v>
      </c>
      <c r="AM3169" s="175">
        <v>1</v>
      </c>
      <c r="AN3169" s="176">
        <v>98.96</v>
      </c>
      <c r="AO3169" s="48">
        <v>2343</v>
      </c>
      <c r="AP3169" s="177" t="s">
        <v>20</v>
      </c>
    </row>
    <row r="3170" spans="17:42" x14ac:dyDescent="0.25">
      <c r="Q3170" s="48">
        <v>3167</v>
      </c>
      <c r="R3170" s="30">
        <v>0.42589700000000003</v>
      </c>
      <c r="S3170" s="175" t="s">
        <v>4</v>
      </c>
      <c r="T3170" s="175" t="s">
        <v>5</v>
      </c>
      <c r="U3170" s="175">
        <v>3</v>
      </c>
      <c r="V3170" s="176">
        <v>128.94</v>
      </c>
      <c r="W3170" s="48">
        <v>2736</v>
      </c>
      <c r="X3170" s="177" t="s">
        <v>20</v>
      </c>
      <c r="AI3170" s="48">
        <v>4702</v>
      </c>
      <c r="AJ3170" s="30">
        <v>0.141374</v>
      </c>
      <c r="AK3170" s="175" t="s">
        <v>4</v>
      </c>
      <c r="AL3170" s="175" t="s">
        <v>5</v>
      </c>
      <c r="AM3170" s="175">
        <v>1</v>
      </c>
      <c r="AN3170" s="176">
        <v>51.87</v>
      </c>
      <c r="AO3170" s="48">
        <v>2344</v>
      </c>
      <c r="AP3170" s="177" t="s">
        <v>20</v>
      </c>
    </row>
    <row r="3171" spans="17:42" x14ac:dyDescent="0.25">
      <c r="Q3171" s="48">
        <v>3168</v>
      </c>
      <c r="R3171" s="30">
        <v>0.16986499999999999</v>
      </c>
      <c r="S3171" s="175" t="s">
        <v>4</v>
      </c>
      <c r="T3171" s="175" t="s">
        <v>5</v>
      </c>
      <c r="U3171" s="175">
        <v>0</v>
      </c>
      <c r="V3171" s="176">
        <v>42.02</v>
      </c>
      <c r="W3171" s="48">
        <v>2737</v>
      </c>
      <c r="X3171" s="177" t="s">
        <v>20</v>
      </c>
      <c r="AI3171" s="48">
        <v>4722</v>
      </c>
      <c r="AJ3171" s="30">
        <v>0.28993000000000002</v>
      </c>
      <c r="AK3171" s="175" t="s">
        <v>4</v>
      </c>
      <c r="AL3171" s="175" t="s">
        <v>5</v>
      </c>
      <c r="AM3171" s="175">
        <v>1</v>
      </c>
      <c r="AN3171" s="176">
        <v>61.29</v>
      </c>
      <c r="AO3171" s="48">
        <v>2345</v>
      </c>
      <c r="AP3171" s="177" t="s">
        <v>20</v>
      </c>
    </row>
    <row r="3172" spans="17:42" x14ac:dyDescent="0.25">
      <c r="Q3172" s="48">
        <v>3169</v>
      </c>
      <c r="R3172" s="30">
        <v>0.38192599999999999</v>
      </c>
      <c r="S3172" s="175" t="s">
        <v>6</v>
      </c>
      <c r="T3172" s="175" t="s">
        <v>5</v>
      </c>
      <c r="U3172" s="175">
        <v>1</v>
      </c>
      <c r="V3172" s="176">
        <v>54.91</v>
      </c>
      <c r="W3172" s="48">
        <v>2738</v>
      </c>
      <c r="X3172" s="177" t="s">
        <v>20</v>
      </c>
      <c r="AI3172" s="48">
        <v>4724</v>
      </c>
      <c r="AJ3172" s="30">
        <v>0.40912199999999999</v>
      </c>
      <c r="AK3172" s="175" t="s">
        <v>6</v>
      </c>
      <c r="AL3172" s="175" t="s">
        <v>5</v>
      </c>
      <c r="AM3172" s="175">
        <v>1</v>
      </c>
      <c r="AN3172" s="176">
        <v>60.62</v>
      </c>
      <c r="AO3172" s="48">
        <v>2346</v>
      </c>
      <c r="AP3172" s="177" t="s">
        <v>20</v>
      </c>
    </row>
    <row r="3173" spans="17:42" x14ac:dyDescent="0.25">
      <c r="Q3173" s="48">
        <v>3170</v>
      </c>
      <c r="R3173" s="30">
        <v>0.32999200000000001</v>
      </c>
      <c r="S3173" s="175" t="s">
        <v>6</v>
      </c>
      <c r="T3173" s="175" t="s">
        <v>5</v>
      </c>
      <c r="U3173" s="175">
        <v>0</v>
      </c>
      <c r="V3173" s="176">
        <v>39.17</v>
      </c>
      <c r="W3173" s="48">
        <v>2739</v>
      </c>
      <c r="X3173" s="177" t="s">
        <v>20</v>
      </c>
      <c r="AI3173" s="48">
        <v>4726</v>
      </c>
      <c r="AJ3173" s="30">
        <v>0.33198800000000001</v>
      </c>
      <c r="AK3173" s="175" t="s">
        <v>4</v>
      </c>
      <c r="AL3173" s="175" t="s">
        <v>5</v>
      </c>
      <c r="AM3173" s="175">
        <v>1</v>
      </c>
      <c r="AN3173" s="176">
        <v>85.87</v>
      </c>
      <c r="AO3173" s="48">
        <v>2347</v>
      </c>
      <c r="AP3173" s="177" t="s">
        <v>20</v>
      </c>
    </row>
    <row r="3174" spans="17:42" x14ac:dyDescent="0.25">
      <c r="Q3174" s="48">
        <v>3171</v>
      </c>
      <c r="R3174" s="30">
        <v>0.30017300000000002</v>
      </c>
      <c r="S3174" s="175" t="s">
        <v>4</v>
      </c>
      <c r="T3174" s="175" t="s">
        <v>5</v>
      </c>
      <c r="U3174" s="175">
        <v>4</v>
      </c>
      <c r="V3174" s="176">
        <v>11.92</v>
      </c>
      <c r="W3174" s="48">
        <v>2740</v>
      </c>
      <c r="X3174" s="177" t="s">
        <v>20</v>
      </c>
      <c r="AI3174" s="48">
        <v>4740</v>
      </c>
      <c r="AJ3174" s="30">
        <v>0.117202</v>
      </c>
      <c r="AK3174" s="175" t="s">
        <v>6</v>
      </c>
      <c r="AL3174" s="175" t="s">
        <v>5</v>
      </c>
      <c r="AM3174" s="175">
        <v>1</v>
      </c>
      <c r="AN3174" s="176">
        <v>60</v>
      </c>
      <c r="AO3174" s="48">
        <v>2348</v>
      </c>
      <c r="AP3174" s="177" t="s">
        <v>20</v>
      </c>
    </row>
    <row r="3175" spans="17:42" x14ac:dyDescent="0.25">
      <c r="Q3175" s="48">
        <v>3172</v>
      </c>
      <c r="R3175" s="30">
        <v>0.12013699999999999</v>
      </c>
      <c r="S3175" s="175" t="s">
        <v>6</v>
      </c>
      <c r="T3175" s="175" t="s">
        <v>5</v>
      </c>
      <c r="U3175" s="175">
        <v>2</v>
      </c>
      <c r="V3175" s="176">
        <v>113.71</v>
      </c>
      <c r="W3175" s="48">
        <v>2741</v>
      </c>
      <c r="X3175" s="177" t="s">
        <v>20</v>
      </c>
      <c r="AI3175" s="48">
        <v>4749</v>
      </c>
      <c r="AJ3175" s="30">
        <v>0.31193300000000002</v>
      </c>
      <c r="AK3175" s="175" t="s">
        <v>4</v>
      </c>
      <c r="AL3175" s="175" t="s">
        <v>5</v>
      </c>
      <c r="AM3175" s="175">
        <v>1</v>
      </c>
      <c r="AN3175" s="176">
        <v>73.77</v>
      </c>
      <c r="AO3175" s="48">
        <v>2349</v>
      </c>
      <c r="AP3175" s="177" t="s">
        <v>20</v>
      </c>
    </row>
    <row r="3176" spans="17:42" x14ac:dyDescent="0.25">
      <c r="Q3176" s="48">
        <v>3173</v>
      </c>
      <c r="R3176" s="30">
        <v>1.1439569999999999</v>
      </c>
      <c r="S3176" s="175" t="s">
        <v>4</v>
      </c>
      <c r="T3176" s="175" t="s">
        <v>5</v>
      </c>
      <c r="U3176" s="175">
        <v>0</v>
      </c>
      <c r="V3176" s="176">
        <v>42.55</v>
      </c>
      <c r="W3176" s="48">
        <v>2742</v>
      </c>
      <c r="X3176" s="177" t="s">
        <v>20</v>
      </c>
      <c r="AI3176" s="48">
        <v>4751</v>
      </c>
      <c r="AJ3176" s="30">
        <v>0.33674599999999999</v>
      </c>
      <c r="AK3176" s="175" t="s">
        <v>4</v>
      </c>
      <c r="AL3176" s="175" t="s">
        <v>5</v>
      </c>
      <c r="AM3176" s="175">
        <v>1</v>
      </c>
      <c r="AN3176" s="176">
        <v>86.19</v>
      </c>
      <c r="AO3176" s="48">
        <v>2350</v>
      </c>
      <c r="AP3176" s="177" t="s">
        <v>20</v>
      </c>
    </row>
    <row r="3177" spans="17:42" x14ac:dyDescent="0.25">
      <c r="Q3177" s="48">
        <v>3174</v>
      </c>
      <c r="R3177" s="30">
        <v>0.52105699999999999</v>
      </c>
      <c r="S3177" s="175" t="s">
        <v>4</v>
      </c>
      <c r="T3177" s="175" t="s">
        <v>5</v>
      </c>
      <c r="U3177" s="175">
        <v>3</v>
      </c>
      <c r="V3177" s="176">
        <v>127.37</v>
      </c>
      <c r="W3177" s="48">
        <v>2743</v>
      </c>
      <c r="X3177" s="177" t="s">
        <v>20</v>
      </c>
      <c r="AI3177" s="48">
        <v>4780</v>
      </c>
      <c r="AJ3177" s="30">
        <v>0.20243800000000001</v>
      </c>
      <c r="AK3177" s="175" t="s">
        <v>6</v>
      </c>
      <c r="AL3177" s="175" t="s">
        <v>5</v>
      </c>
      <c r="AM3177" s="175">
        <v>1</v>
      </c>
      <c r="AN3177" s="176">
        <v>58.82</v>
      </c>
      <c r="AO3177" s="48">
        <v>2352</v>
      </c>
      <c r="AP3177" s="177" t="s">
        <v>20</v>
      </c>
    </row>
    <row r="3178" spans="17:42" x14ac:dyDescent="0.25">
      <c r="Q3178" s="48">
        <v>3175</v>
      </c>
      <c r="R3178" s="30">
        <v>0.25256099999999998</v>
      </c>
      <c r="S3178" s="175" t="s">
        <v>4</v>
      </c>
      <c r="T3178" s="175" t="s">
        <v>5</v>
      </c>
      <c r="U3178" s="175">
        <v>0</v>
      </c>
      <c r="V3178" s="176">
        <v>43.83</v>
      </c>
      <c r="W3178" s="48">
        <v>2744</v>
      </c>
      <c r="X3178" s="177" t="s">
        <v>20</v>
      </c>
      <c r="AI3178" s="48">
        <v>4784</v>
      </c>
      <c r="AJ3178" s="30">
        <v>0.31182799999999999</v>
      </c>
      <c r="AK3178" s="175" t="s">
        <v>4</v>
      </c>
      <c r="AL3178" s="175" t="s">
        <v>5</v>
      </c>
      <c r="AM3178" s="175">
        <v>1</v>
      </c>
      <c r="AN3178" s="176">
        <v>50.84</v>
      </c>
      <c r="AO3178" s="48">
        <v>2353</v>
      </c>
      <c r="AP3178" s="177" t="s">
        <v>20</v>
      </c>
    </row>
    <row r="3179" spans="17:42" x14ac:dyDescent="0.25">
      <c r="Q3179" s="48">
        <v>3176</v>
      </c>
      <c r="R3179" s="30">
        <v>0.635023</v>
      </c>
      <c r="S3179" s="175" t="s">
        <v>4</v>
      </c>
      <c r="T3179" s="175" t="s">
        <v>5</v>
      </c>
      <c r="U3179" s="175">
        <v>2</v>
      </c>
      <c r="V3179" s="176">
        <v>116.08</v>
      </c>
      <c r="W3179" s="48">
        <v>2745</v>
      </c>
      <c r="X3179" s="177" t="s">
        <v>20</v>
      </c>
      <c r="AI3179" s="48">
        <v>4823</v>
      </c>
      <c r="AJ3179" s="30">
        <v>0.61596899999999999</v>
      </c>
      <c r="AK3179" s="175" t="s">
        <v>4</v>
      </c>
      <c r="AL3179" s="175" t="s">
        <v>5</v>
      </c>
      <c r="AM3179" s="175">
        <v>1</v>
      </c>
      <c r="AN3179" s="176">
        <v>66.88</v>
      </c>
      <c r="AO3179" s="48">
        <v>2354</v>
      </c>
      <c r="AP3179" s="177" t="s">
        <v>20</v>
      </c>
    </row>
    <row r="3180" spans="17:42" x14ac:dyDescent="0.25">
      <c r="Q3180" s="48">
        <v>3177</v>
      </c>
      <c r="R3180" s="30">
        <v>0.45932400000000001</v>
      </c>
      <c r="S3180" s="175" t="s">
        <v>4</v>
      </c>
      <c r="T3180" s="175" t="s">
        <v>5</v>
      </c>
      <c r="U3180" s="175">
        <v>2</v>
      </c>
      <c r="V3180" s="176">
        <v>113.1</v>
      </c>
      <c r="W3180" s="48">
        <v>2746</v>
      </c>
      <c r="X3180" s="177" t="s">
        <v>20</v>
      </c>
      <c r="AI3180" s="48">
        <v>4829</v>
      </c>
      <c r="AJ3180" s="30">
        <v>0.83381000000000005</v>
      </c>
      <c r="AK3180" s="175" t="s">
        <v>9</v>
      </c>
      <c r="AL3180" s="175" t="s">
        <v>10</v>
      </c>
      <c r="AM3180" s="175">
        <v>1</v>
      </c>
      <c r="AN3180" s="176">
        <v>51.16</v>
      </c>
      <c r="AO3180" s="48">
        <v>2355</v>
      </c>
      <c r="AP3180" s="177" t="s">
        <v>20</v>
      </c>
    </row>
    <row r="3181" spans="17:42" x14ac:dyDescent="0.25">
      <c r="Q3181" s="48">
        <v>3178</v>
      </c>
      <c r="R3181" s="30">
        <v>0.96184199999999997</v>
      </c>
      <c r="S3181" s="175" t="s">
        <v>4</v>
      </c>
      <c r="T3181" s="175" t="s">
        <v>5</v>
      </c>
      <c r="U3181" s="175">
        <v>0</v>
      </c>
      <c r="V3181" s="176">
        <v>39.630000000000003</v>
      </c>
      <c r="W3181" s="48">
        <v>2748</v>
      </c>
      <c r="X3181" s="177" t="s">
        <v>20</v>
      </c>
      <c r="AI3181" s="48">
        <v>4864</v>
      </c>
      <c r="AJ3181" s="30">
        <v>8.5285E-2</v>
      </c>
      <c r="AK3181" s="175" t="s">
        <v>11</v>
      </c>
      <c r="AL3181" s="175" t="s">
        <v>10</v>
      </c>
      <c r="AM3181" s="175">
        <v>1</v>
      </c>
      <c r="AN3181" s="176">
        <v>50.28</v>
      </c>
      <c r="AO3181" s="48">
        <v>2357</v>
      </c>
      <c r="AP3181" s="177" t="s">
        <v>20</v>
      </c>
    </row>
    <row r="3182" spans="17:42" x14ac:dyDescent="0.25">
      <c r="Q3182" s="48">
        <v>3179</v>
      </c>
      <c r="R3182" s="30">
        <v>0.35310799999999998</v>
      </c>
      <c r="S3182" s="175" t="s">
        <v>4</v>
      </c>
      <c r="T3182" s="175" t="s">
        <v>5</v>
      </c>
      <c r="U3182" s="175">
        <v>3</v>
      </c>
      <c r="V3182" s="176">
        <v>124.19</v>
      </c>
      <c r="W3182" s="48">
        <v>2749</v>
      </c>
      <c r="X3182" s="177" t="s">
        <v>20</v>
      </c>
      <c r="AI3182" s="48">
        <v>4866</v>
      </c>
      <c r="AJ3182" s="30">
        <v>0.294601</v>
      </c>
      <c r="AK3182" s="175" t="s">
        <v>6</v>
      </c>
      <c r="AL3182" s="175" t="s">
        <v>5</v>
      </c>
      <c r="AM3182" s="175">
        <v>1</v>
      </c>
      <c r="AN3182" s="176">
        <v>62.75</v>
      </c>
      <c r="AO3182" s="48">
        <v>2358</v>
      </c>
      <c r="AP3182" s="177" t="s">
        <v>20</v>
      </c>
    </row>
    <row r="3183" spans="17:42" x14ac:dyDescent="0.25">
      <c r="Q3183" s="48">
        <v>3180</v>
      </c>
      <c r="R3183" s="30">
        <v>0.22631299999999999</v>
      </c>
      <c r="S3183" s="175" t="s">
        <v>4</v>
      </c>
      <c r="T3183" s="175" t="s">
        <v>5</v>
      </c>
      <c r="U3183" s="175">
        <v>0</v>
      </c>
      <c r="V3183" s="176">
        <v>37.479999999999997</v>
      </c>
      <c r="W3183" s="48">
        <v>2751</v>
      </c>
      <c r="X3183" s="177" t="s">
        <v>20</v>
      </c>
      <c r="AI3183" s="48">
        <v>4874</v>
      </c>
      <c r="AJ3183" s="30">
        <v>0.46949200000000002</v>
      </c>
      <c r="AK3183" s="175" t="s">
        <v>4</v>
      </c>
      <c r="AL3183" s="175" t="s">
        <v>5</v>
      </c>
      <c r="AM3183" s="175">
        <v>1</v>
      </c>
      <c r="AN3183" s="176">
        <v>65.099999999999994</v>
      </c>
      <c r="AO3183" s="48">
        <v>2360</v>
      </c>
      <c r="AP3183" s="177" t="s">
        <v>20</v>
      </c>
    </row>
    <row r="3184" spans="17:42" x14ac:dyDescent="0.25">
      <c r="Q3184" s="48">
        <v>3181</v>
      </c>
      <c r="R3184" s="30">
        <v>0.68468099999999998</v>
      </c>
      <c r="S3184" s="175" t="s">
        <v>4</v>
      </c>
      <c r="T3184" s="175" t="s">
        <v>5</v>
      </c>
      <c r="U3184" s="175">
        <v>0</v>
      </c>
      <c r="V3184" s="176">
        <v>49.7</v>
      </c>
      <c r="W3184" s="48">
        <v>2752</v>
      </c>
      <c r="X3184" s="177" t="s">
        <v>20</v>
      </c>
      <c r="AI3184" s="48">
        <v>4879</v>
      </c>
      <c r="AJ3184" s="30">
        <v>0.35007100000000002</v>
      </c>
      <c r="AK3184" s="175" t="s">
        <v>4</v>
      </c>
      <c r="AL3184" s="175" t="s">
        <v>5</v>
      </c>
      <c r="AM3184" s="175">
        <v>1</v>
      </c>
      <c r="AN3184" s="176">
        <v>57.03</v>
      </c>
      <c r="AO3184" s="48">
        <v>2361</v>
      </c>
      <c r="AP3184" s="177" t="s">
        <v>20</v>
      </c>
    </row>
    <row r="3185" spans="17:42" x14ac:dyDescent="0.25">
      <c r="Q3185" s="48">
        <v>3182</v>
      </c>
      <c r="R3185" s="30">
        <v>0.38894499999999999</v>
      </c>
      <c r="S3185" s="175" t="s">
        <v>4</v>
      </c>
      <c r="T3185" s="175" t="s">
        <v>5</v>
      </c>
      <c r="U3185" s="175">
        <v>2</v>
      </c>
      <c r="V3185" s="176">
        <v>104.53</v>
      </c>
      <c r="W3185" s="48">
        <v>2753</v>
      </c>
      <c r="X3185" s="177" t="s">
        <v>20</v>
      </c>
      <c r="AI3185" s="48">
        <v>4883</v>
      </c>
      <c r="AJ3185" s="30">
        <v>0.29118500000000003</v>
      </c>
      <c r="AK3185" s="175" t="s">
        <v>4</v>
      </c>
      <c r="AL3185" s="175" t="s">
        <v>5</v>
      </c>
      <c r="AM3185" s="175">
        <v>1</v>
      </c>
      <c r="AN3185" s="176">
        <v>71.349999999999994</v>
      </c>
      <c r="AO3185" s="48">
        <v>2362</v>
      </c>
      <c r="AP3185" s="177" t="s">
        <v>20</v>
      </c>
    </row>
    <row r="3186" spans="17:42" x14ac:dyDescent="0.25">
      <c r="Q3186" s="48">
        <v>3183</v>
      </c>
      <c r="R3186" s="30">
        <v>0.21712899999999999</v>
      </c>
      <c r="S3186" s="175" t="s">
        <v>4</v>
      </c>
      <c r="T3186" s="175" t="s">
        <v>5</v>
      </c>
      <c r="U3186" s="175">
        <v>0</v>
      </c>
      <c r="V3186" s="176">
        <v>38.51</v>
      </c>
      <c r="W3186" s="48">
        <v>2754</v>
      </c>
      <c r="X3186" s="177" t="s">
        <v>20</v>
      </c>
      <c r="AI3186" s="48">
        <v>4886</v>
      </c>
      <c r="AJ3186" s="30">
        <v>0.249502</v>
      </c>
      <c r="AK3186" s="175" t="s">
        <v>6</v>
      </c>
      <c r="AL3186" s="175" t="s">
        <v>5</v>
      </c>
      <c r="AM3186" s="175">
        <v>1</v>
      </c>
      <c r="AN3186" s="176">
        <v>70.31</v>
      </c>
      <c r="AO3186" s="48">
        <v>2364</v>
      </c>
      <c r="AP3186" s="177" t="s">
        <v>20</v>
      </c>
    </row>
    <row r="3187" spans="17:42" x14ac:dyDescent="0.25">
      <c r="Q3187" s="48">
        <v>3184</v>
      </c>
      <c r="R3187" s="30">
        <v>0.29005500000000001</v>
      </c>
      <c r="S3187" s="175" t="s">
        <v>4</v>
      </c>
      <c r="T3187" s="175" t="s">
        <v>5</v>
      </c>
      <c r="U3187" s="175">
        <v>0</v>
      </c>
      <c r="V3187" s="176">
        <v>45</v>
      </c>
      <c r="W3187" s="48">
        <v>2755</v>
      </c>
      <c r="X3187" s="177" t="s">
        <v>20</v>
      </c>
      <c r="AI3187" s="48">
        <v>4901</v>
      </c>
      <c r="AJ3187" s="30">
        <v>0.62855899999999998</v>
      </c>
      <c r="AK3187" s="175" t="s">
        <v>4</v>
      </c>
      <c r="AL3187" s="175" t="s">
        <v>5</v>
      </c>
      <c r="AM3187" s="175">
        <v>1</v>
      </c>
      <c r="AN3187" s="176">
        <v>99.45</v>
      </c>
      <c r="AO3187" s="48">
        <v>2365</v>
      </c>
      <c r="AP3187" s="177" t="s">
        <v>20</v>
      </c>
    </row>
    <row r="3188" spans="17:42" x14ac:dyDescent="0.25">
      <c r="Q3188" s="48">
        <v>3185</v>
      </c>
      <c r="R3188" s="30">
        <v>0.232736</v>
      </c>
      <c r="S3188" s="175" t="s">
        <v>7</v>
      </c>
      <c r="T3188" s="175" t="s">
        <v>5</v>
      </c>
      <c r="U3188" s="175">
        <v>4</v>
      </c>
      <c r="V3188" s="176">
        <v>21.75</v>
      </c>
      <c r="W3188" s="48">
        <v>2756</v>
      </c>
      <c r="X3188" s="177" t="s">
        <v>20</v>
      </c>
      <c r="AI3188" s="48">
        <v>4907</v>
      </c>
      <c r="AJ3188" s="30">
        <v>0.26531100000000002</v>
      </c>
      <c r="AK3188" s="175" t="s">
        <v>6</v>
      </c>
      <c r="AL3188" s="175" t="s">
        <v>5</v>
      </c>
      <c r="AM3188" s="175">
        <v>1</v>
      </c>
      <c r="AN3188" s="176">
        <v>51.07</v>
      </c>
      <c r="AO3188" s="48">
        <v>2366</v>
      </c>
      <c r="AP3188" s="177" t="s">
        <v>20</v>
      </c>
    </row>
    <row r="3189" spans="17:42" x14ac:dyDescent="0.25">
      <c r="Q3189" s="48">
        <v>3186</v>
      </c>
      <c r="R3189" s="30">
        <v>0.273727</v>
      </c>
      <c r="S3189" s="175" t="s">
        <v>7</v>
      </c>
      <c r="T3189" s="175" t="s">
        <v>5</v>
      </c>
      <c r="U3189" s="175">
        <v>2</v>
      </c>
      <c r="V3189" s="176">
        <v>114.15</v>
      </c>
      <c r="W3189" s="48">
        <v>2760</v>
      </c>
      <c r="X3189" s="177" t="s">
        <v>20</v>
      </c>
      <c r="AI3189" s="48">
        <v>4945</v>
      </c>
      <c r="AJ3189" s="30">
        <v>0.18360699999999999</v>
      </c>
      <c r="AK3189" s="175" t="s">
        <v>11</v>
      </c>
      <c r="AL3189" s="175" t="s">
        <v>10</v>
      </c>
      <c r="AM3189" s="175">
        <v>1</v>
      </c>
      <c r="AN3189" s="176">
        <v>54.89</v>
      </c>
      <c r="AO3189" s="48">
        <v>2367</v>
      </c>
      <c r="AP3189" s="177" t="s">
        <v>20</v>
      </c>
    </row>
    <row r="3190" spans="17:42" x14ac:dyDescent="0.25">
      <c r="Q3190" s="48">
        <v>3187</v>
      </c>
      <c r="R3190" s="30">
        <v>0.45400800000000002</v>
      </c>
      <c r="S3190" s="175" t="s">
        <v>6</v>
      </c>
      <c r="T3190" s="175" t="s">
        <v>5</v>
      </c>
      <c r="U3190" s="175">
        <v>0</v>
      </c>
      <c r="V3190" s="176">
        <v>48.2</v>
      </c>
      <c r="W3190" s="48">
        <v>2761</v>
      </c>
      <c r="X3190" s="177" t="s">
        <v>20</v>
      </c>
      <c r="AI3190" s="48">
        <v>4948</v>
      </c>
      <c r="AJ3190" s="30">
        <v>0.71215799999999996</v>
      </c>
      <c r="AK3190" s="175" t="s">
        <v>4</v>
      </c>
      <c r="AL3190" s="175" t="s">
        <v>5</v>
      </c>
      <c r="AM3190" s="175">
        <v>1</v>
      </c>
      <c r="AN3190" s="176">
        <v>54.59</v>
      </c>
      <c r="AO3190" s="48">
        <v>2368</v>
      </c>
      <c r="AP3190" s="177" t="s">
        <v>20</v>
      </c>
    </row>
    <row r="3191" spans="17:42" x14ac:dyDescent="0.25">
      <c r="Q3191" s="48">
        <v>3188</v>
      </c>
      <c r="R3191" s="30">
        <v>0.49091200000000002</v>
      </c>
      <c r="S3191" s="175" t="s">
        <v>6</v>
      </c>
      <c r="T3191" s="175" t="s">
        <v>5</v>
      </c>
      <c r="U3191" s="175">
        <v>3</v>
      </c>
      <c r="V3191" s="176">
        <v>135.31</v>
      </c>
      <c r="W3191" s="48">
        <v>2762</v>
      </c>
      <c r="X3191" s="177" t="s">
        <v>20</v>
      </c>
      <c r="AI3191" s="48">
        <v>4954</v>
      </c>
      <c r="AJ3191" s="30">
        <v>0.86973599999999995</v>
      </c>
      <c r="AK3191" s="175" t="s">
        <v>4</v>
      </c>
      <c r="AL3191" s="175" t="s">
        <v>5</v>
      </c>
      <c r="AM3191" s="175">
        <v>1</v>
      </c>
      <c r="AN3191" s="176">
        <v>99.03</v>
      </c>
      <c r="AO3191" s="48">
        <v>2372</v>
      </c>
      <c r="AP3191" s="177" t="s">
        <v>20</v>
      </c>
    </row>
    <row r="3192" spans="17:42" x14ac:dyDescent="0.25">
      <c r="Q3192" s="48">
        <v>3189</v>
      </c>
      <c r="R3192" s="30">
        <v>9.1234999999999997E-2</v>
      </c>
      <c r="S3192" s="175" t="s">
        <v>4</v>
      </c>
      <c r="T3192" s="175" t="s">
        <v>5</v>
      </c>
      <c r="U3192" s="175">
        <v>0</v>
      </c>
      <c r="V3192" s="176">
        <v>42.47</v>
      </c>
      <c r="W3192" s="48">
        <v>2763</v>
      </c>
      <c r="X3192" s="177" t="s">
        <v>20</v>
      </c>
      <c r="AI3192" s="48">
        <v>4955</v>
      </c>
      <c r="AJ3192" s="30">
        <v>0.31296800000000002</v>
      </c>
      <c r="AK3192" s="175" t="s">
        <v>4</v>
      </c>
      <c r="AL3192" s="175" t="s">
        <v>5</v>
      </c>
      <c r="AM3192" s="175">
        <v>1</v>
      </c>
      <c r="AN3192" s="176">
        <v>88.67</v>
      </c>
      <c r="AO3192" s="48">
        <v>2374</v>
      </c>
      <c r="AP3192" s="177" t="s">
        <v>20</v>
      </c>
    </row>
    <row r="3193" spans="17:42" x14ac:dyDescent="0.25">
      <c r="Q3193" s="48">
        <v>3190</v>
      </c>
      <c r="R3193" s="30">
        <v>9.3004000000000003E-2</v>
      </c>
      <c r="S3193" s="175" t="s">
        <v>4</v>
      </c>
      <c r="T3193" s="175" t="s">
        <v>5</v>
      </c>
      <c r="U3193" s="175">
        <v>0</v>
      </c>
      <c r="V3193" s="176">
        <v>43.82</v>
      </c>
      <c r="W3193" s="48">
        <v>2764</v>
      </c>
      <c r="X3193" s="177" t="s">
        <v>20</v>
      </c>
      <c r="AI3193" s="48">
        <v>4984</v>
      </c>
      <c r="AJ3193" s="30">
        <v>0.23616200000000001</v>
      </c>
      <c r="AK3193" s="175" t="s">
        <v>4</v>
      </c>
      <c r="AL3193" s="175" t="s">
        <v>5</v>
      </c>
      <c r="AM3193" s="175">
        <v>1</v>
      </c>
      <c r="AN3193" s="176">
        <v>84.31</v>
      </c>
      <c r="AO3193" s="48">
        <v>2375</v>
      </c>
      <c r="AP3193" s="177" t="s">
        <v>20</v>
      </c>
    </row>
    <row r="3194" spans="17:42" x14ac:dyDescent="0.25">
      <c r="Q3194" s="48">
        <v>3191</v>
      </c>
      <c r="R3194" s="30">
        <v>0.50522299999999998</v>
      </c>
      <c r="S3194" s="175" t="s">
        <v>4</v>
      </c>
      <c r="T3194" s="175" t="s">
        <v>5</v>
      </c>
      <c r="U3194" s="175">
        <v>0</v>
      </c>
      <c r="V3194" s="176">
        <v>36.5</v>
      </c>
      <c r="W3194" s="48">
        <v>2765</v>
      </c>
      <c r="X3194" s="177" t="s">
        <v>20</v>
      </c>
      <c r="AI3194" s="48">
        <v>4987</v>
      </c>
      <c r="AJ3194" s="30">
        <v>0.31278299999999998</v>
      </c>
      <c r="AK3194" s="175" t="s">
        <v>4</v>
      </c>
      <c r="AL3194" s="175" t="s">
        <v>5</v>
      </c>
      <c r="AM3194" s="175">
        <v>1</v>
      </c>
      <c r="AN3194" s="176">
        <v>83.78</v>
      </c>
      <c r="AO3194" s="48">
        <v>2376</v>
      </c>
      <c r="AP3194" s="177" t="s">
        <v>20</v>
      </c>
    </row>
    <row r="3195" spans="17:42" x14ac:dyDescent="0.25">
      <c r="Q3195" s="48">
        <v>3192</v>
      </c>
      <c r="R3195" s="30">
        <v>0.60465000000000002</v>
      </c>
      <c r="S3195" s="175" t="s">
        <v>4</v>
      </c>
      <c r="T3195" s="175" t="s">
        <v>5</v>
      </c>
      <c r="U3195" s="175">
        <v>0</v>
      </c>
      <c r="V3195" s="176">
        <v>41.96</v>
      </c>
      <c r="W3195" s="48">
        <v>2766</v>
      </c>
      <c r="X3195" s="177" t="s">
        <v>20</v>
      </c>
      <c r="AI3195" s="48">
        <v>4996</v>
      </c>
      <c r="AJ3195" s="30">
        <v>0.57403400000000004</v>
      </c>
      <c r="AK3195" s="175" t="s">
        <v>4</v>
      </c>
      <c r="AL3195" s="175" t="s">
        <v>5</v>
      </c>
      <c r="AM3195" s="175">
        <v>1</v>
      </c>
      <c r="AN3195" s="176">
        <v>56.92</v>
      </c>
      <c r="AO3195" s="48">
        <v>2377</v>
      </c>
      <c r="AP3195" s="177" t="s">
        <v>20</v>
      </c>
    </row>
    <row r="3196" spans="17:42" x14ac:dyDescent="0.25">
      <c r="Q3196" s="48">
        <v>3193</v>
      </c>
      <c r="R3196" s="30">
        <v>0.95005700000000004</v>
      </c>
      <c r="S3196" s="175" t="s">
        <v>4</v>
      </c>
      <c r="T3196" s="175" t="s">
        <v>5</v>
      </c>
      <c r="U3196" s="175">
        <v>1</v>
      </c>
      <c r="V3196" s="176">
        <v>94.68</v>
      </c>
      <c r="W3196" s="48">
        <v>2768</v>
      </c>
      <c r="X3196" s="177" t="s">
        <v>20</v>
      </c>
      <c r="AI3196" s="48">
        <v>5000</v>
      </c>
      <c r="AJ3196" s="30">
        <v>0.40716200000000002</v>
      </c>
      <c r="AK3196" s="175" t="s">
        <v>9</v>
      </c>
      <c r="AL3196" s="175" t="s">
        <v>10</v>
      </c>
      <c r="AM3196" s="175">
        <v>1</v>
      </c>
      <c r="AN3196" s="176">
        <v>77.349999999999994</v>
      </c>
      <c r="AO3196" s="48">
        <v>2379</v>
      </c>
      <c r="AP3196" s="177" t="s">
        <v>20</v>
      </c>
    </row>
    <row r="3197" spans="17:42" x14ac:dyDescent="0.25">
      <c r="Q3197" s="48">
        <v>3194</v>
      </c>
      <c r="R3197" s="30">
        <v>0.65247999999999995</v>
      </c>
      <c r="S3197" s="175" t="s">
        <v>4</v>
      </c>
      <c r="T3197" s="175" t="s">
        <v>5</v>
      </c>
      <c r="U3197" s="175">
        <v>0</v>
      </c>
      <c r="V3197" s="176">
        <v>39.020000000000003</v>
      </c>
      <c r="W3197" s="48">
        <v>2769</v>
      </c>
      <c r="X3197" s="177" t="s">
        <v>20</v>
      </c>
      <c r="AI3197" s="48">
        <v>5006</v>
      </c>
      <c r="AJ3197" s="30">
        <v>0.84920399999999996</v>
      </c>
      <c r="AK3197" s="175" t="s">
        <v>4</v>
      </c>
      <c r="AL3197" s="175" t="s">
        <v>5</v>
      </c>
      <c r="AM3197" s="175">
        <v>1</v>
      </c>
      <c r="AN3197" s="176">
        <v>50.96</v>
      </c>
      <c r="AO3197" s="48">
        <v>2380</v>
      </c>
      <c r="AP3197" s="177" t="s">
        <v>20</v>
      </c>
    </row>
    <row r="3198" spans="17:42" x14ac:dyDescent="0.25">
      <c r="Q3198" s="48">
        <v>3195</v>
      </c>
      <c r="R3198" s="30">
        <v>0.846912</v>
      </c>
      <c r="S3198" s="175" t="s">
        <v>4</v>
      </c>
      <c r="T3198" s="175" t="s">
        <v>5</v>
      </c>
      <c r="U3198" s="175">
        <v>0</v>
      </c>
      <c r="V3198" s="176">
        <v>34.159999999999997</v>
      </c>
      <c r="W3198" s="48">
        <v>2770</v>
      </c>
      <c r="X3198" s="177" t="s">
        <v>20</v>
      </c>
      <c r="AI3198" s="48">
        <v>5024</v>
      </c>
      <c r="AJ3198" s="30">
        <v>0.63767300000000005</v>
      </c>
      <c r="AK3198" s="175" t="s">
        <v>4</v>
      </c>
      <c r="AL3198" s="175" t="s">
        <v>5</v>
      </c>
      <c r="AM3198" s="175">
        <v>1</v>
      </c>
      <c r="AN3198" s="176">
        <v>53.17</v>
      </c>
      <c r="AO3198" s="48">
        <v>2381</v>
      </c>
      <c r="AP3198" s="177" t="s">
        <v>20</v>
      </c>
    </row>
    <row r="3199" spans="17:42" x14ac:dyDescent="0.25">
      <c r="Q3199" s="48">
        <v>3196</v>
      </c>
      <c r="R3199" s="30">
        <v>1.001403</v>
      </c>
      <c r="S3199" s="175" t="s">
        <v>6</v>
      </c>
      <c r="T3199" s="175" t="s">
        <v>5</v>
      </c>
      <c r="U3199" s="175">
        <v>3</v>
      </c>
      <c r="V3199" s="176">
        <v>122.3</v>
      </c>
      <c r="W3199" s="48">
        <v>2771</v>
      </c>
      <c r="X3199" s="177" t="s">
        <v>20</v>
      </c>
      <c r="AI3199" s="48">
        <v>5031</v>
      </c>
      <c r="AJ3199" s="30">
        <v>0.41373199999999999</v>
      </c>
      <c r="AK3199" s="175" t="s">
        <v>11</v>
      </c>
      <c r="AL3199" s="175" t="s">
        <v>10</v>
      </c>
      <c r="AM3199" s="175">
        <v>1</v>
      </c>
      <c r="AN3199" s="176">
        <v>57.52</v>
      </c>
      <c r="AO3199" s="48">
        <v>2382</v>
      </c>
      <c r="AP3199" s="177" t="s">
        <v>20</v>
      </c>
    </row>
    <row r="3200" spans="17:42" x14ac:dyDescent="0.25">
      <c r="Q3200" s="48">
        <v>3197</v>
      </c>
      <c r="R3200" s="30">
        <v>0.559921</v>
      </c>
      <c r="S3200" s="175" t="s">
        <v>4</v>
      </c>
      <c r="T3200" s="175" t="s">
        <v>5</v>
      </c>
      <c r="U3200" s="175">
        <v>4</v>
      </c>
      <c r="V3200" s="176">
        <v>27.86</v>
      </c>
      <c r="W3200" s="48">
        <v>2772</v>
      </c>
      <c r="X3200" s="177" t="s">
        <v>20</v>
      </c>
      <c r="AI3200" s="48">
        <v>5039</v>
      </c>
      <c r="AJ3200" s="30">
        <v>0.24212800000000001</v>
      </c>
      <c r="AK3200" s="175" t="s">
        <v>4</v>
      </c>
      <c r="AL3200" s="175" t="s">
        <v>5</v>
      </c>
      <c r="AM3200" s="175">
        <v>1</v>
      </c>
      <c r="AN3200" s="176">
        <v>98.12</v>
      </c>
      <c r="AO3200" s="48">
        <v>2383</v>
      </c>
      <c r="AP3200" s="177" t="s">
        <v>20</v>
      </c>
    </row>
    <row r="3201" spans="17:42" x14ac:dyDescent="0.25">
      <c r="Q3201" s="48">
        <v>3198</v>
      </c>
      <c r="R3201" s="30">
        <v>0.61580400000000002</v>
      </c>
      <c r="S3201" s="175" t="s">
        <v>4</v>
      </c>
      <c r="T3201" s="175" t="s">
        <v>5</v>
      </c>
      <c r="U3201" s="175">
        <v>1</v>
      </c>
      <c r="V3201" s="176">
        <v>97.4</v>
      </c>
      <c r="W3201" s="48">
        <v>2775</v>
      </c>
      <c r="X3201" s="177" t="s">
        <v>20</v>
      </c>
      <c r="AI3201" s="48">
        <v>5053</v>
      </c>
      <c r="AJ3201" s="30">
        <v>0.25449699999999997</v>
      </c>
      <c r="AK3201" s="175" t="s">
        <v>4</v>
      </c>
      <c r="AL3201" s="175" t="s">
        <v>5</v>
      </c>
      <c r="AM3201" s="175">
        <v>1</v>
      </c>
      <c r="AN3201" s="176">
        <v>93.58</v>
      </c>
      <c r="AO3201" s="48">
        <v>2385</v>
      </c>
      <c r="AP3201" s="177" t="s">
        <v>20</v>
      </c>
    </row>
    <row r="3202" spans="17:42" x14ac:dyDescent="0.25">
      <c r="Q3202" s="48">
        <v>3199</v>
      </c>
      <c r="R3202" s="30">
        <v>0.765038</v>
      </c>
      <c r="S3202" s="175" t="s">
        <v>4</v>
      </c>
      <c r="T3202" s="175" t="s">
        <v>5</v>
      </c>
      <c r="U3202" s="175">
        <v>2</v>
      </c>
      <c r="V3202" s="176">
        <v>114.37</v>
      </c>
      <c r="W3202" s="48">
        <v>2776</v>
      </c>
      <c r="X3202" s="177" t="s">
        <v>20</v>
      </c>
      <c r="AI3202" s="48">
        <v>5070</v>
      </c>
      <c r="AJ3202" s="30">
        <v>0.87980999999999998</v>
      </c>
      <c r="AK3202" s="175" t="s">
        <v>4</v>
      </c>
      <c r="AL3202" s="175" t="s">
        <v>5</v>
      </c>
      <c r="AM3202" s="175">
        <v>1</v>
      </c>
      <c r="AN3202" s="176">
        <v>50.91</v>
      </c>
      <c r="AO3202" s="48">
        <v>2386</v>
      </c>
      <c r="AP3202" s="177" t="s">
        <v>20</v>
      </c>
    </row>
    <row r="3203" spans="17:42" x14ac:dyDescent="0.25">
      <c r="Q3203" s="48">
        <v>3200</v>
      </c>
      <c r="R3203" s="30">
        <v>0.12635099999999999</v>
      </c>
      <c r="S3203" s="175" t="s">
        <v>4</v>
      </c>
      <c r="T3203" s="175" t="s">
        <v>5</v>
      </c>
      <c r="U3203" s="175">
        <v>0</v>
      </c>
      <c r="V3203" s="176">
        <v>32.72</v>
      </c>
      <c r="W3203" s="48">
        <v>2777</v>
      </c>
      <c r="X3203" s="177" t="s">
        <v>20</v>
      </c>
      <c r="AI3203" s="48">
        <v>5081</v>
      </c>
      <c r="AJ3203" s="30">
        <v>0.871637</v>
      </c>
      <c r="AK3203" s="175" t="s">
        <v>11</v>
      </c>
      <c r="AL3203" s="175" t="s">
        <v>10</v>
      </c>
      <c r="AM3203" s="175">
        <v>1</v>
      </c>
      <c r="AN3203" s="176">
        <v>56.27</v>
      </c>
      <c r="AO3203" s="48">
        <v>2388</v>
      </c>
      <c r="AP3203" s="177" t="s">
        <v>20</v>
      </c>
    </row>
    <row r="3204" spans="17:42" x14ac:dyDescent="0.25">
      <c r="Q3204" s="48">
        <v>3201</v>
      </c>
      <c r="R3204" s="30">
        <v>0.32302900000000001</v>
      </c>
      <c r="S3204" s="175" t="s">
        <v>4</v>
      </c>
      <c r="T3204" s="175" t="s">
        <v>5</v>
      </c>
      <c r="U3204" s="175">
        <v>0</v>
      </c>
      <c r="V3204" s="176">
        <v>43.82</v>
      </c>
      <c r="W3204" s="48">
        <v>2778</v>
      </c>
      <c r="X3204" s="177" t="s">
        <v>20</v>
      </c>
      <c r="AI3204" s="48">
        <v>5129</v>
      </c>
      <c r="AJ3204" s="30">
        <v>0.57932899999999998</v>
      </c>
      <c r="AK3204" s="175" t="s">
        <v>9</v>
      </c>
      <c r="AL3204" s="175" t="s">
        <v>10</v>
      </c>
      <c r="AM3204" s="175">
        <v>1</v>
      </c>
      <c r="AN3204" s="176">
        <v>52.69</v>
      </c>
      <c r="AO3204" s="48">
        <v>2389</v>
      </c>
      <c r="AP3204" s="177" t="s">
        <v>20</v>
      </c>
    </row>
    <row r="3205" spans="17:42" x14ac:dyDescent="0.25">
      <c r="Q3205" s="48">
        <v>3202</v>
      </c>
      <c r="R3205" s="30">
        <v>0.44117499999999998</v>
      </c>
      <c r="S3205" s="175" t="s">
        <v>4</v>
      </c>
      <c r="T3205" s="175" t="s">
        <v>5</v>
      </c>
      <c r="U3205" s="175">
        <v>4</v>
      </c>
      <c r="V3205" s="176">
        <v>26.71</v>
      </c>
      <c r="W3205" s="48">
        <v>2779</v>
      </c>
      <c r="X3205" s="177" t="s">
        <v>20</v>
      </c>
      <c r="AI3205" s="48">
        <v>5140</v>
      </c>
      <c r="AJ3205" s="30">
        <v>0.43533500000000003</v>
      </c>
      <c r="AK3205" s="175" t="s">
        <v>42</v>
      </c>
      <c r="AL3205" s="175" t="s">
        <v>42</v>
      </c>
      <c r="AM3205" s="175">
        <v>1</v>
      </c>
      <c r="AN3205" s="176">
        <v>55.4</v>
      </c>
      <c r="AO3205" s="48">
        <v>2390</v>
      </c>
      <c r="AP3205" s="177" t="s">
        <v>20</v>
      </c>
    </row>
    <row r="3206" spans="17:42" x14ac:dyDescent="0.25">
      <c r="Q3206" s="48">
        <v>3203</v>
      </c>
      <c r="R3206" s="30">
        <v>1.0326569999999999</v>
      </c>
      <c r="S3206" s="175" t="s">
        <v>4</v>
      </c>
      <c r="T3206" s="175" t="s">
        <v>5</v>
      </c>
      <c r="U3206" s="175">
        <v>4</v>
      </c>
      <c r="V3206" s="176">
        <v>179.56</v>
      </c>
      <c r="W3206" s="48">
        <v>2780</v>
      </c>
      <c r="X3206" s="177" t="s">
        <v>20</v>
      </c>
      <c r="AI3206" s="48">
        <v>5146</v>
      </c>
      <c r="AJ3206" s="30">
        <v>0.76935500000000001</v>
      </c>
      <c r="AK3206" s="175" t="s">
        <v>6</v>
      </c>
      <c r="AL3206" s="175" t="s">
        <v>5</v>
      </c>
      <c r="AM3206" s="175">
        <v>1</v>
      </c>
      <c r="AN3206" s="176">
        <v>94.98</v>
      </c>
      <c r="AO3206" s="48">
        <v>2392</v>
      </c>
      <c r="AP3206" s="177" t="s">
        <v>20</v>
      </c>
    </row>
    <row r="3207" spans="17:42" x14ac:dyDescent="0.25">
      <c r="Q3207" s="48">
        <v>3204</v>
      </c>
      <c r="R3207" s="30">
        <v>0.80510099999999996</v>
      </c>
      <c r="S3207" s="175" t="s">
        <v>4</v>
      </c>
      <c r="T3207" s="175" t="s">
        <v>5</v>
      </c>
      <c r="U3207" s="175">
        <v>3</v>
      </c>
      <c r="V3207" s="176">
        <v>124.15</v>
      </c>
      <c r="W3207" s="48">
        <v>2781</v>
      </c>
      <c r="X3207" s="177" t="s">
        <v>20</v>
      </c>
      <c r="AI3207" s="48">
        <v>5147</v>
      </c>
      <c r="AJ3207" s="30">
        <v>0.40164899999999998</v>
      </c>
      <c r="AK3207" s="175" t="s">
        <v>4</v>
      </c>
      <c r="AL3207" s="175" t="s">
        <v>5</v>
      </c>
      <c r="AM3207" s="175">
        <v>1</v>
      </c>
      <c r="AN3207" s="176">
        <v>52.23</v>
      </c>
      <c r="AO3207" s="48">
        <v>2393</v>
      </c>
      <c r="AP3207" s="177" t="s">
        <v>20</v>
      </c>
    </row>
    <row r="3208" spans="17:42" x14ac:dyDescent="0.25">
      <c r="Q3208" s="48">
        <v>3205</v>
      </c>
      <c r="R3208" s="30">
        <v>0.26567000000000002</v>
      </c>
      <c r="S3208" s="175" t="s">
        <v>4</v>
      </c>
      <c r="T3208" s="175" t="s">
        <v>5</v>
      </c>
      <c r="U3208" s="175">
        <v>2</v>
      </c>
      <c r="V3208" s="176">
        <v>114.58</v>
      </c>
      <c r="W3208" s="48">
        <v>2782</v>
      </c>
      <c r="X3208" s="177" t="s">
        <v>20</v>
      </c>
      <c r="AI3208" s="48">
        <v>5181</v>
      </c>
      <c r="AJ3208" s="30">
        <v>0.18260000000000001</v>
      </c>
      <c r="AK3208" s="175" t="s">
        <v>4</v>
      </c>
      <c r="AL3208" s="175" t="s">
        <v>5</v>
      </c>
      <c r="AM3208" s="175">
        <v>1</v>
      </c>
      <c r="AN3208" s="176">
        <v>90</v>
      </c>
      <c r="AO3208" s="48">
        <v>2394</v>
      </c>
      <c r="AP3208" s="177" t="s">
        <v>20</v>
      </c>
    </row>
    <row r="3209" spans="17:42" x14ac:dyDescent="0.25">
      <c r="Q3209" s="48">
        <v>3206</v>
      </c>
      <c r="R3209" s="30">
        <v>0.67194600000000004</v>
      </c>
      <c r="S3209" s="175" t="s">
        <v>4</v>
      </c>
      <c r="T3209" s="175" t="s">
        <v>5</v>
      </c>
      <c r="U3209" s="175">
        <v>1</v>
      </c>
      <c r="V3209" s="176">
        <v>53.41</v>
      </c>
      <c r="W3209" s="48">
        <v>2783</v>
      </c>
      <c r="X3209" s="177" t="s">
        <v>20</v>
      </c>
      <c r="AI3209" s="48">
        <v>5187</v>
      </c>
      <c r="AJ3209" s="30">
        <v>0.52975000000000005</v>
      </c>
      <c r="AK3209" s="175" t="s">
        <v>6</v>
      </c>
      <c r="AL3209" s="175" t="s">
        <v>5</v>
      </c>
      <c r="AM3209" s="175">
        <v>1</v>
      </c>
      <c r="AN3209" s="176">
        <v>97.31</v>
      </c>
      <c r="AO3209" s="48">
        <v>2395</v>
      </c>
      <c r="AP3209" s="177" t="s">
        <v>20</v>
      </c>
    </row>
    <row r="3210" spans="17:42" x14ac:dyDescent="0.25">
      <c r="Q3210" s="48">
        <v>3207</v>
      </c>
      <c r="R3210" s="30">
        <v>0.66216699999999995</v>
      </c>
      <c r="S3210" s="175" t="s">
        <v>4</v>
      </c>
      <c r="T3210" s="175" t="s">
        <v>5</v>
      </c>
      <c r="U3210" s="175">
        <v>2</v>
      </c>
      <c r="V3210" s="176">
        <v>119.09</v>
      </c>
      <c r="W3210" s="48">
        <v>2785</v>
      </c>
      <c r="X3210" s="177" t="s">
        <v>20</v>
      </c>
      <c r="AI3210" s="48">
        <v>5199</v>
      </c>
      <c r="AJ3210" s="30">
        <v>0.46645300000000001</v>
      </c>
      <c r="AK3210" s="175" t="s">
        <v>9</v>
      </c>
      <c r="AL3210" s="175" t="s">
        <v>10</v>
      </c>
      <c r="AM3210" s="175">
        <v>1</v>
      </c>
      <c r="AN3210" s="176">
        <v>66.33</v>
      </c>
      <c r="AO3210" s="48">
        <v>2396</v>
      </c>
      <c r="AP3210" s="177" t="s">
        <v>20</v>
      </c>
    </row>
    <row r="3211" spans="17:42" x14ac:dyDescent="0.25">
      <c r="Q3211" s="48">
        <v>3208</v>
      </c>
      <c r="R3211" s="30">
        <v>0.113687</v>
      </c>
      <c r="S3211" s="175" t="s">
        <v>4</v>
      </c>
      <c r="T3211" s="175" t="s">
        <v>5</v>
      </c>
      <c r="U3211" s="175">
        <v>0</v>
      </c>
      <c r="V3211" s="176">
        <v>37.49</v>
      </c>
      <c r="W3211" s="48">
        <v>2786</v>
      </c>
      <c r="X3211" s="177" t="s">
        <v>20</v>
      </c>
      <c r="AI3211" s="48">
        <v>5259</v>
      </c>
      <c r="AJ3211" s="30">
        <v>0.1825</v>
      </c>
      <c r="AK3211" s="175" t="s">
        <v>4</v>
      </c>
      <c r="AL3211" s="175" t="s">
        <v>5</v>
      </c>
      <c r="AM3211" s="175">
        <v>1</v>
      </c>
      <c r="AN3211" s="176">
        <v>90</v>
      </c>
      <c r="AO3211" s="48">
        <v>2397</v>
      </c>
      <c r="AP3211" s="177" t="s">
        <v>20</v>
      </c>
    </row>
    <row r="3212" spans="17:42" x14ac:dyDescent="0.25">
      <c r="Q3212" s="48">
        <v>3209</v>
      </c>
      <c r="R3212" s="30">
        <v>0.71961299999999995</v>
      </c>
      <c r="S3212" s="175" t="s">
        <v>4</v>
      </c>
      <c r="T3212" s="175" t="s">
        <v>5</v>
      </c>
      <c r="U3212" s="175">
        <v>0</v>
      </c>
      <c r="V3212" s="176">
        <v>45.97</v>
      </c>
      <c r="W3212" s="48">
        <v>2787</v>
      </c>
      <c r="X3212" s="177" t="s">
        <v>20</v>
      </c>
      <c r="AI3212" s="48">
        <v>5261</v>
      </c>
      <c r="AJ3212" s="30">
        <v>2.0871650000000002</v>
      </c>
      <c r="AK3212" s="175" t="s">
        <v>4</v>
      </c>
      <c r="AL3212" s="175" t="s">
        <v>5</v>
      </c>
      <c r="AM3212" s="175">
        <v>1</v>
      </c>
      <c r="AN3212" s="176">
        <v>97.25</v>
      </c>
      <c r="AO3212" s="48">
        <v>2398</v>
      </c>
      <c r="AP3212" s="177" t="s">
        <v>20</v>
      </c>
    </row>
    <row r="3213" spans="17:42" x14ac:dyDescent="0.25">
      <c r="Q3213" s="48">
        <v>3210</v>
      </c>
      <c r="R3213" s="30">
        <v>0.20573</v>
      </c>
      <c r="S3213" s="175" t="s">
        <v>14</v>
      </c>
      <c r="T3213" s="175" t="s">
        <v>13</v>
      </c>
      <c r="U3213" s="175">
        <v>3</v>
      </c>
      <c r="V3213" s="176">
        <v>132.19999999999999</v>
      </c>
      <c r="W3213" s="48">
        <v>2788</v>
      </c>
      <c r="X3213" s="177" t="s">
        <v>20</v>
      </c>
      <c r="AI3213" s="48">
        <v>5269</v>
      </c>
      <c r="AJ3213" s="30">
        <v>0.49759900000000001</v>
      </c>
      <c r="AK3213" s="175" t="s">
        <v>4</v>
      </c>
      <c r="AL3213" s="175" t="s">
        <v>5</v>
      </c>
      <c r="AM3213" s="175">
        <v>1</v>
      </c>
      <c r="AN3213" s="176">
        <v>84.74</v>
      </c>
      <c r="AO3213" s="48">
        <v>2399</v>
      </c>
      <c r="AP3213" s="177" t="s">
        <v>20</v>
      </c>
    </row>
    <row r="3214" spans="17:42" x14ac:dyDescent="0.25">
      <c r="Q3214" s="48">
        <v>3211</v>
      </c>
      <c r="R3214" s="30">
        <v>0.292769</v>
      </c>
      <c r="S3214" s="175" t="s">
        <v>4</v>
      </c>
      <c r="T3214" s="175" t="s">
        <v>5</v>
      </c>
      <c r="U3214" s="175">
        <v>0</v>
      </c>
      <c r="V3214" s="176">
        <v>44.23</v>
      </c>
      <c r="W3214" s="48">
        <v>2789</v>
      </c>
      <c r="X3214" s="177" t="s">
        <v>20</v>
      </c>
      <c r="AI3214" s="48">
        <v>5275</v>
      </c>
      <c r="AJ3214" s="30">
        <v>0.82079999999999997</v>
      </c>
      <c r="AK3214" s="175" t="s">
        <v>9</v>
      </c>
      <c r="AL3214" s="175" t="s">
        <v>10</v>
      </c>
      <c r="AM3214" s="175">
        <v>1</v>
      </c>
      <c r="AN3214" s="176">
        <v>52.78</v>
      </c>
      <c r="AO3214" s="48">
        <v>2400</v>
      </c>
      <c r="AP3214" s="177" t="s">
        <v>20</v>
      </c>
    </row>
    <row r="3215" spans="17:42" x14ac:dyDescent="0.25">
      <c r="Q3215" s="48">
        <v>3212</v>
      </c>
      <c r="R3215" s="30">
        <v>0.36542400000000003</v>
      </c>
      <c r="S3215" s="175" t="s">
        <v>4</v>
      </c>
      <c r="T3215" s="175" t="s">
        <v>5</v>
      </c>
      <c r="U3215" s="175">
        <v>0</v>
      </c>
      <c r="V3215" s="176">
        <v>33.159999999999997</v>
      </c>
      <c r="W3215" s="48">
        <v>2790</v>
      </c>
      <c r="X3215" s="177" t="s">
        <v>20</v>
      </c>
      <c r="AI3215" s="48">
        <v>5287</v>
      </c>
      <c r="AJ3215" s="30">
        <v>0.20882000000000001</v>
      </c>
      <c r="AK3215" s="175" t="s">
        <v>4</v>
      </c>
      <c r="AL3215" s="175" t="s">
        <v>5</v>
      </c>
      <c r="AM3215" s="175">
        <v>1</v>
      </c>
      <c r="AN3215" s="176">
        <v>98.73</v>
      </c>
      <c r="AO3215" s="48">
        <v>2402</v>
      </c>
      <c r="AP3215" s="177" t="s">
        <v>20</v>
      </c>
    </row>
    <row r="3216" spans="17:42" x14ac:dyDescent="0.25">
      <c r="Q3216" s="48">
        <v>3213</v>
      </c>
      <c r="R3216" s="30">
        <v>0.394484</v>
      </c>
      <c r="S3216" s="175" t="s">
        <v>4</v>
      </c>
      <c r="T3216" s="175" t="s">
        <v>5</v>
      </c>
      <c r="U3216" s="175">
        <v>0</v>
      </c>
      <c r="V3216" s="176">
        <v>48.23</v>
      </c>
      <c r="W3216" s="48">
        <v>2792</v>
      </c>
      <c r="X3216" s="177" t="s">
        <v>20</v>
      </c>
      <c r="AI3216" s="48">
        <v>5316</v>
      </c>
      <c r="AJ3216" s="30">
        <v>0.23186899999999999</v>
      </c>
      <c r="AK3216" s="175" t="s">
        <v>9</v>
      </c>
      <c r="AL3216" s="175" t="s">
        <v>10</v>
      </c>
      <c r="AM3216" s="175">
        <v>1</v>
      </c>
      <c r="AN3216" s="176">
        <v>51.95</v>
      </c>
      <c r="AO3216" s="48">
        <v>2403</v>
      </c>
      <c r="AP3216" s="177" t="s">
        <v>20</v>
      </c>
    </row>
    <row r="3217" spans="17:42" x14ac:dyDescent="0.25">
      <c r="Q3217" s="48">
        <v>3214</v>
      </c>
      <c r="R3217" s="30">
        <v>0.39794400000000002</v>
      </c>
      <c r="S3217" s="175" t="s">
        <v>4</v>
      </c>
      <c r="T3217" s="175" t="s">
        <v>5</v>
      </c>
      <c r="U3217" s="175">
        <v>2</v>
      </c>
      <c r="V3217" s="176">
        <v>104.54</v>
      </c>
      <c r="W3217" s="48">
        <v>2793</v>
      </c>
      <c r="X3217" s="177" t="s">
        <v>20</v>
      </c>
      <c r="AI3217" s="48">
        <v>5319</v>
      </c>
      <c r="AJ3217" s="30">
        <v>0.108307</v>
      </c>
      <c r="AK3217" s="175" t="s">
        <v>4</v>
      </c>
      <c r="AL3217" s="175" t="s">
        <v>5</v>
      </c>
      <c r="AM3217" s="175">
        <v>1</v>
      </c>
      <c r="AN3217" s="176">
        <v>60.22</v>
      </c>
      <c r="AO3217" s="48">
        <v>2405</v>
      </c>
      <c r="AP3217" s="177" t="s">
        <v>20</v>
      </c>
    </row>
    <row r="3218" spans="17:42" x14ac:dyDescent="0.25">
      <c r="Q3218" s="48">
        <v>3215</v>
      </c>
      <c r="R3218" s="30">
        <v>0.15129000000000001</v>
      </c>
      <c r="S3218" s="175" t="s">
        <v>4</v>
      </c>
      <c r="T3218" s="175" t="s">
        <v>5</v>
      </c>
      <c r="U3218" s="175">
        <v>2</v>
      </c>
      <c r="V3218" s="176">
        <v>100.82</v>
      </c>
      <c r="W3218" s="48">
        <v>2794</v>
      </c>
      <c r="X3218" s="177" t="s">
        <v>20</v>
      </c>
      <c r="AI3218" s="48">
        <v>5337</v>
      </c>
      <c r="AJ3218" s="30">
        <v>0.199354</v>
      </c>
      <c r="AK3218" s="175" t="s">
        <v>4</v>
      </c>
      <c r="AL3218" s="175" t="s">
        <v>5</v>
      </c>
      <c r="AM3218" s="175">
        <v>1</v>
      </c>
      <c r="AN3218" s="176">
        <v>53.81</v>
      </c>
      <c r="AO3218" s="48">
        <v>2406</v>
      </c>
      <c r="AP3218" s="177" t="s">
        <v>20</v>
      </c>
    </row>
    <row r="3219" spans="17:42" x14ac:dyDescent="0.25">
      <c r="Q3219" s="48">
        <v>3216</v>
      </c>
      <c r="R3219" s="30">
        <v>0.453511</v>
      </c>
      <c r="S3219" s="175" t="s">
        <v>4</v>
      </c>
      <c r="T3219" s="175" t="s">
        <v>5</v>
      </c>
      <c r="U3219" s="175">
        <v>0</v>
      </c>
      <c r="V3219" s="176">
        <v>46.77</v>
      </c>
      <c r="W3219" s="48">
        <v>2795</v>
      </c>
      <c r="X3219" s="177" t="s">
        <v>20</v>
      </c>
      <c r="AI3219" s="48">
        <v>5341</v>
      </c>
      <c r="AJ3219" s="30">
        <v>0.42546499999999998</v>
      </c>
      <c r="AK3219" s="175" t="s">
        <v>4</v>
      </c>
      <c r="AL3219" s="175" t="s">
        <v>5</v>
      </c>
      <c r="AM3219" s="175">
        <v>1</v>
      </c>
      <c r="AN3219" s="176">
        <v>98.58</v>
      </c>
      <c r="AO3219" s="48">
        <v>2408</v>
      </c>
      <c r="AP3219" s="177" t="s">
        <v>20</v>
      </c>
    </row>
    <row r="3220" spans="17:42" x14ac:dyDescent="0.25">
      <c r="Q3220" s="48">
        <v>3217</v>
      </c>
      <c r="R3220" s="30">
        <v>9.3158000000000005E-2</v>
      </c>
      <c r="S3220" s="175" t="s">
        <v>4</v>
      </c>
      <c r="T3220" s="175" t="s">
        <v>5</v>
      </c>
      <c r="U3220" s="175">
        <v>2</v>
      </c>
      <c r="V3220" s="176">
        <v>114.01</v>
      </c>
      <c r="W3220" s="48">
        <v>2796</v>
      </c>
      <c r="X3220" s="177" t="s">
        <v>20</v>
      </c>
      <c r="AI3220" s="48">
        <v>5344</v>
      </c>
      <c r="AJ3220" s="30">
        <v>0.232372</v>
      </c>
      <c r="AK3220" s="175" t="s">
        <v>4</v>
      </c>
      <c r="AL3220" s="175" t="s">
        <v>5</v>
      </c>
      <c r="AM3220" s="175">
        <v>1</v>
      </c>
      <c r="AN3220" s="176">
        <v>97.84</v>
      </c>
      <c r="AO3220" s="48">
        <v>2409</v>
      </c>
      <c r="AP3220" s="177" t="s">
        <v>20</v>
      </c>
    </row>
    <row r="3221" spans="17:42" x14ac:dyDescent="0.25">
      <c r="Q3221" s="48">
        <v>3218</v>
      </c>
      <c r="R3221" s="30">
        <v>0.473771</v>
      </c>
      <c r="S3221" s="175" t="s">
        <v>4</v>
      </c>
      <c r="T3221" s="175" t="s">
        <v>5</v>
      </c>
      <c r="U3221" s="175">
        <v>0</v>
      </c>
      <c r="V3221" s="176">
        <v>40.92</v>
      </c>
      <c r="W3221" s="48">
        <v>2797</v>
      </c>
      <c r="X3221" s="177" t="s">
        <v>20</v>
      </c>
      <c r="AI3221" s="48">
        <v>5347</v>
      </c>
      <c r="AJ3221" s="30">
        <v>0.42508400000000002</v>
      </c>
      <c r="AK3221" s="175" t="s">
        <v>4</v>
      </c>
      <c r="AL3221" s="175" t="s">
        <v>5</v>
      </c>
      <c r="AM3221" s="175">
        <v>1</v>
      </c>
      <c r="AN3221" s="176">
        <v>70.02</v>
      </c>
      <c r="AO3221" s="48">
        <v>2410</v>
      </c>
      <c r="AP3221" s="177" t="s">
        <v>20</v>
      </c>
    </row>
    <row r="3222" spans="17:42" x14ac:dyDescent="0.25">
      <c r="Q3222" s="48">
        <v>3219</v>
      </c>
      <c r="R3222" s="30">
        <v>0.28936800000000001</v>
      </c>
      <c r="S3222" s="175" t="s">
        <v>4</v>
      </c>
      <c r="T3222" s="175" t="s">
        <v>5</v>
      </c>
      <c r="U3222" s="175">
        <v>3</v>
      </c>
      <c r="V3222" s="176">
        <v>124.14</v>
      </c>
      <c r="W3222" s="48">
        <v>2798</v>
      </c>
      <c r="X3222" s="177" t="s">
        <v>20</v>
      </c>
      <c r="AI3222" s="48">
        <v>5350</v>
      </c>
      <c r="AJ3222" s="30">
        <v>0.19416800000000001</v>
      </c>
      <c r="AK3222" s="175" t="s">
        <v>4</v>
      </c>
      <c r="AL3222" s="175" t="s">
        <v>5</v>
      </c>
      <c r="AM3222" s="175">
        <v>1</v>
      </c>
      <c r="AN3222" s="176">
        <v>71.19</v>
      </c>
      <c r="AO3222" s="48">
        <v>2411</v>
      </c>
      <c r="AP3222" s="177" t="s">
        <v>20</v>
      </c>
    </row>
    <row r="3223" spans="17:42" x14ac:dyDescent="0.25">
      <c r="Q3223" s="48">
        <v>3220</v>
      </c>
      <c r="R3223" s="30">
        <v>0.118007</v>
      </c>
      <c r="S3223" s="175" t="s">
        <v>4</v>
      </c>
      <c r="T3223" s="175" t="s">
        <v>5</v>
      </c>
      <c r="U3223" s="175">
        <v>3</v>
      </c>
      <c r="V3223" s="176">
        <v>132.29</v>
      </c>
      <c r="W3223" s="48">
        <v>2799</v>
      </c>
      <c r="X3223" s="177" t="s">
        <v>20</v>
      </c>
      <c r="AI3223" s="48">
        <v>5353</v>
      </c>
      <c r="AJ3223" s="30">
        <v>0.28854400000000002</v>
      </c>
      <c r="AK3223" s="175" t="s">
        <v>4</v>
      </c>
      <c r="AL3223" s="175" t="s">
        <v>5</v>
      </c>
      <c r="AM3223" s="175">
        <v>1</v>
      </c>
      <c r="AN3223" s="176">
        <v>97.91</v>
      </c>
      <c r="AO3223" s="48">
        <v>2413</v>
      </c>
      <c r="AP3223" s="177" t="s">
        <v>20</v>
      </c>
    </row>
    <row r="3224" spans="17:42" x14ac:dyDescent="0.25">
      <c r="Q3224" s="48">
        <v>3221</v>
      </c>
      <c r="R3224" s="30">
        <v>0.16136500000000001</v>
      </c>
      <c r="S3224" s="175" t="s">
        <v>4</v>
      </c>
      <c r="T3224" s="175" t="s">
        <v>5</v>
      </c>
      <c r="U3224" s="175">
        <v>3</v>
      </c>
      <c r="V3224" s="176">
        <v>120.67</v>
      </c>
      <c r="W3224" s="48">
        <v>2800</v>
      </c>
      <c r="X3224" s="177" t="s">
        <v>20</v>
      </c>
      <c r="AI3224" s="48">
        <v>5365</v>
      </c>
      <c r="AJ3224" s="30">
        <v>0.22053</v>
      </c>
      <c r="AK3224" s="175" t="s">
        <v>4</v>
      </c>
      <c r="AL3224" s="175" t="s">
        <v>5</v>
      </c>
      <c r="AM3224" s="175">
        <v>1</v>
      </c>
      <c r="AN3224" s="176">
        <v>59.75</v>
      </c>
      <c r="AO3224" s="48">
        <v>2415</v>
      </c>
      <c r="AP3224" s="177" t="s">
        <v>20</v>
      </c>
    </row>
    <row r="3225" spans="17:42" x14ac:dyDescent="0.25">
      <c r="Q3225" s="48">
        <v>3222</v>
      </c>
      <c r="R3225" s="30">
        <v>0.108949</v>
      </c>
      <c r="S3225" s="175" t="s">
        <v>4</v>
      </c>
      <c r="T3225" s="175" t="s">
        <v>5</v>
      </c>
      <c r="U3225" s="175">
        <v>0</v>
      </c>
      <c r="V3225" s="176">
        <v>37.619999999999997</v>
      </c>
      <c r="W3225" s="48">
        <v>2802</v>
      </c>
      <c r="X3225" s="177" t="s">
        <v>20</v>
      </c>
      <c r="AI3225" s="48">
        <v>5367</v>
      </c>
      <c r="AJ3225" s="30">
        <v>0.21675800000000001</v>
      </c>
      <c r="AK3225" s="175" t="s">
        <v>9</v>
      </c>
      <c r="AL3225" s="175" t="s">
        <v>10</v>
      </c>
      <c r="AM3225" s="175">
        <v>1</v>
      </c>
      <c r="AN3225" s="176">
        <v>66.25</v>
      </c>
      <c r="AO3225" s="48">
        <v>2416</v>
      </c>
      <c r="AP3225" s="177" t="s">
        <v>20</v>
      </c>
    </row>
    <row r="3226" spans="17:42" x14ac:dyDescent="0.25">
      <c r="Q3226" s="48">
        <v>3223</v>
      </c>
      <c r="R3226" s="30">
        <v>0.52136000000000005</v>
      </c>
      <c r="S3226" s="175" t="s">
        <v>4</v>
      </c>
      <c r="T3226" s="175" t="s">
        <v>5</v>
      </c>
      <c r="U3226" s="175">
        <v>3</v>
      </c>
      <c r="V3226" s="176">
        <v>122.38</v>
      </c>
      <c r="W3226" s="48">
        <v>2804</v>
      </c>
      <c r="X3226" s="177" t="s">
        <v>20</v>
      </c>
      <c r="AI3226" s="48">
        <v>5390</v>
      </c>
      <c r="AJ3226" s="30">
        <v>0.59931100000000004</v>
      </c>
      <c r="AK3226" s="175" t="s">
        <v>9</v>
      </c>
      <c r="AL3226" s="175" t="s">
        <v>10</v>
      </c>
      <c r="AM3226" s="175">
        <v>1</v>
      </c>
      <c r="AN3226" s="176">
        <v>97.65</v>
      </c>
      <c r="AO3226" s="48">
        <v>2417</v>
      </c>
      <c r="AP3226" s="177" t="s">
        <v>20</v>
      </c>
    </row>
    <row r="3227" spans="17:42" x14ac:dyDescent="0.25">
      <c r="Q3227" s="48">
        <v>3224</v>
      </c>
      <c r="R3227" s="30">
        <v>0.58930000000000005</v>
      </c>
      <c r="S3227" s="175" t="s">
        <v>4</v>
      </c>
      <c r="T3227" s="175" t="s">
        <v>5</v>
      </c>
      <c r="U3227" s="175">
        <v>0</v>
      </c>
      <c r="V3227" s="176">
        <v>37.33</v>
      </c>
      <c r="W3227" s="48">
        <v>2805</v>
      </c>
      <c r="X3227" s="177" t="s">
        <v>20</v>
      </c>
      <c r="AI3227" s="48">
        <v>5397</v>
      </c>
      <c r="AJ3227" s="30">
        <v>0.57171799999999995</v>
      </c>
      <c r="AK3227" s="175" t="s">
        <v>4</v>
      </c>
      <c r="AL3227" s="175" t="s">
        <v>5</v>
      </c>
      <c r="AM3227" s="175">
        <v>1</v>
      </c>
      <c r="AN3227" s="176">
        <v>61.64</v>
      </c>
      <c r="AO3227" s="48">
        <v>2418</v>
      </c>
      <c r="AP3227" s="177" t="s">
        <v>20</v>
      </c>
    </row>
    <row r="3228" spans="17:42" x14ac:dyDescent="0.25">
      <c r="Q3228" s="48">
        <v>3225</v>
      </c>
      <c r="R3228" s="30">
        <v>0.35311500000000001</v>
      </c>
      <c r="S3228" s="175" t="s">
        <v>4</v>
      </c>
      <c r="T3228" s="175" t="s">
        <v>5</v>
      </c>
      <c r="U3228" s="175">
        <v>1</v>
      </c>
      <c r="V3228" s="176">
        <v>97.78</v>
      </c>
      <c r="W3228" s="48">
        <v>2806</v>
      </c>
      <c r="X3228" s="177" t="s">
        <v>20</v>
      </c>
      <c r="AI3228" s="48">
        <v>5466</v>
      </c>
      <c r="AJ3228" s="30">
        <v>0.39090200000000003</v>
      </c>
      <c r="AK3228" s="175" t="s">
        <v>4</v>
      </c>
      <c r="AL3228" s="175" t="s">
        <v>5</v>
      </c>
      <c r="AM3228" s="175">
        <v>1</v>
      </c>
      <c r="AN3228" s="176">
        <v>50.8</v>
      </c>
      <c r="AO3228" s="48">
        <v>2420</v>
      </c>
      <c r="AP3228" s="177" t="s">
        <v>20</v>
      </c>
    </row>
    <row r="3229" spans="17:42" x14ac:dyDescent="0.25">
      <c r="Q3229" s="48">
        <v>3226</v>
      </c>
      <c r="R3229" s="30">
        <v>0.163046</v>
      </c>
      <c r="S3229" s="175" t="s">
        <v>4</v>
      </c>
      <c r="T3229" s="175" t="s">
        <v>5</v>
      </c>
      <c r="U3229" s="175">
        <v>1</v>
      </c>
      <c r="V3229" s="176">
        <v>84.9</v>
      </c>
      <c r="W3229" s="48">
        <v>2807</v>
      </c>
      <c r="X3229" s="177" t="s">
        <v>20</v>
      </c>
      <c r="AI3229" s="48">
        <v>5472</v>
      </c>
      <c r="AJ3229" s="30">
        <v>0.66827899999999996</v>
      </c>
      <c r="AK3229" s="175" t="s">
        <v>9</v>
      </c>
      <c r="AL3229" s="175" t="s">
        <v>10</v>
      </c>
      <c r="AM3229" s="175">
        <v>1</v>
      </c>
      <c r="AN3229" s="176">
        <v>55.73</v>
      </c>
      <c r="AO3229" s="48">
        <v>2422</v>
      </c>
      <c r="AP3229" s="177" t="s">
        <v>20</v>
      </c>
    </row>
    <row r="3230" spans="17:42" x14ac:dyDescent="0.25">
      <c r="Q3230" s="48">
        <v>3227</v>
      </c>
      <c r="R3230" s="30">
        <v>0.120238</v>
      </c>
      <c r="S3230" s="175" t="s">
        <v>4</v>
      </c>
      <c r="T3230" s="175" t="s">
        <v>5</v>
      </c>
      <c r="U3230" s="175">
        <v>0</v>
      </c>
      <c r="V3230" s="176">
        <v>38.65</v>
      </c>
      <c r="W3230" s="48">
        <v>2808</v>
      </c>
      <c r="X3230" s="177" t="s">
        <v>20</v>
      </c>
      <c r="AI3230" s="48">
        <v>5477</v>
      </c>
      <c r="AJ3230" s="30">
        <v>0.54735699999999998</v>
      </c>
      <c r="AK3230" s="175" t="s">
        <v>4</v>
      </c>
      <c r="AL3230" s="175" t="s">
        <v>5</v>
      </c>
      <c r="AM3230" s="175">
        <v>1</v>
      </c>
      <c r="AN3230" s="176">
        <v>50.31</v>
      </c>
      <c r="AO3230" s="48">
        <v>2423</v>
      </c>
      <c r="AP3230" s="177" t="s">
        <v>20</v>
      </c>
    </row>
    <row r="3231" spans="17:42" x14ac:dyDescent="0.25">
      <c r="Q3231" s="48">
        <v>3228</v>
      </c>
      <c r="R3231" s="30">
        <v>0.23461499999999999</v>
      </c>
      <c r="S3231" s="175" t="s">
        <v>4</v>
      </c>
      <c r="T3231" s="175" t="s">
        <v>5</v>
      </c>
      <c r="U3231" s="175">
        <v>1</v>
      </c>
      <c r="V3231" s="176">
        <v>54.12</v>
      </c>
      <c r="W3231" s="48">
        <v>2809</v>
      </c>
      <c r="X3231" s="177" t="s">
        <v>20</v>
      </c>
      <c r="AI3231" s="48">
        <v>5479</v>
      </c>
      <c r="AJ3231" s="30">
        <v>0.92534700000000003</v>
      </c>
      <c r="AK3231" s="175" t="s">
        <v>6</v>
      </c>
      <c r="AL3231" s="175" t="s">
        <v>5</v>
      </c>
      <c r="AM3231" s="175">
        <v>1</v>
      </c>
      <c r="AN3231" s="176">
        <v>58.99</v>
      </c>
      <c r="AO3231" s="48">
        <v>2424</v>
      </c>
      <c r="AP3231" s="177" t="s">
        <v>20</v>
      </c>
    </row>
    <row r="3232" spans="17:42" x14ac:dyDescent="0.25">
      <c r="Q3232" s="48">
        <v>3229</v>
      </c>
      <c r="R3232" s="30">
        <v>0.33493899999999999</v>
      </c>
      <c r="S3232" s="175" t="s">
        <v>4</v>
      </c>
      <c r="T3232" s="175" t="s">
        <v>5</v>
      </c>
      <c r="U3232" s="175">
        <v>4</v>
      </c>
      <c r="V3232" s="176">
        <v>27.58</v>
      </c>
      <c r="W3232" s="48">
        <v>2810</v>
      </c>
      <c r="X3232" s="177" t="s">
        <v>20</v>
      </c>
      <c r="AI3232" s="48">
        <v>5487</v>
      </c>
      <c r="AJ3232" s="30">
        <v>0.37075399999999997</v>
      </c>
      <c r="AK3232" s="175" t="s">
        <v>4</v>
      </c>
      <c r="AL3232" s="175" t="s">
        <v>5</v>
      </c>
      <c r="AM3232" s="175">
        <v>1</v>
      </c>
      <c r="AN3232" s="176">
        <v>62.08</v>
      </c>
      <c r="AO3232" s="48">
        <v>2425</v>
      </c>
      <c r="AP3232" s="177" t="s">
        <v>20</v>
      </c>
    </row>
    <row r="3233" spans="17:42" x14ac:dyDescent="0.25">
      <c r="Q3233" s="48">
        <v>3230</v>
      </c>
      <c r="R3233" s="30">
        <v>0.42180200000000001</v>
      </c>
      <c r="S3233" s="175" t="s">
        <v>6</v>
      </c>
      <c r="T3233" s="175" t="s">
        <v>5</v>
      </c>
      <c r="U3233" s="175">
        <v>0</v>
      </c>
      <c r="V3233" s="176">
        <v>34.67</v>
      </c>
      <c r="W3233" s="48">
        <v>2811</v>
      </c>
      <c r="X3233" s="177" t="s">
        <v>20</v>
      </c>
      <c r="AI3233" s="48">
        <v>5552</v>
      </c>
      <c r="AJ3233" s="30">
        <v>0.116622</v>
      </c>
      <c r="AK3233" s="175" t="s">
        <v>4</v>
      </c>
      <c r="AL3233" s="175" t="s">
        <v>5</v>
      </c>
      <c r="AM3233" s="175">
        <v>1</v>
      </c>
      <c r="AN3233" s="176">
        <v>52.81</v>
      </c>
      <c r="AO3233" s="48">
        <v>2427</v>
      </c>
      <c r="AP3233" s="177" t="s">
        <v>20</v>
      </c>
    </row>
    <row r="3234" spans="17:42" x14ac:dyDescent="0.25">
      <c r="Q3234" s="48">
        <v>3231</v>
      </c>
      <c r="R3234" s="30">
        <v>9.5889000000000002E-2</v>
      </c>
      <c r="S3234" s="175" t="s">
        <v>6</v>
      </c>
      <c r="T3234" s="175" t="s">
        <v>5</v>
      </c>
      <c r="U3234" s="175">
        <v>2</v>
      </c>
      <c r="V3234" s="176">
        <v>114</v>
      </c>
      <c r="W3234" s="48">
        <v>2812</v>
      </c>
      <c r="X3234" s="177" t="s">
        <v>20</v>
      </c>
      <c r="AI3234" s="48">
        <v>5555</v>
      </c>
      <c r="AJ3234" s="30">
        <v>0.145427</v>
      </c>
      <c r="AK3234" s="175" t="s">
        <v>9</v>
      </c>
      <c r="AL3234" s="175" t="s">
        <v>10</v>
      </c>
      <c r="AM3234" s="175">
        <v>1</v>
      </c>
      <c r="AN3234" s="176">
        <v>97.75</v>
      </c>
      <c r="AO3234" s="48">
        <v>2428</v>
      </c>
      <c r="AP3234" s="177" t="s">
        <v>20</v>
      </c>
    </row>
    <row r="3235" spans="17:42" x14ac:dyDescent="0.25">
      <c r="Q3235" s="48">
        <v>3232</v>
      </c>
      <c r="R3235" s="30">
        <v>0.15367400000000001</v>
      </c>
      <c r="S3235" s="175" t="s">
        <v>4</v>
      </c>
      <c r="T3235" s="175" t="s">
        <v>5</v>
      </c>
      <c r="U3235" s="175">
        <v>0</v>
      </c>
      <c r="V3235" s="176">
        <v>44.6</v>
      </c>
      <c r="W3235" s="48">
        <v>2813</v>
      </c>
      <c r="X3235" s="177" t="s">
        <v>20</v>
      </c>
      <c r="AI3235" s="48">
        <v>5556</v>
      </c>
      <c r="AJ3235" s="30">
        <v>0.56330000000000002</v>
      </c>
      <c r="AK3235" s="175" t="s">
        <v>4</v>
      </c>
      <c r="AL3235" s="175" t="s">
        <v>5</v>
      </c>
      <c r="AM3235" s="175">
        <v>1</v>
      </c>
      <c r="AN3235" s="176">
        <v>55.48</v>
      </c>
      <c r="AO3235" s="48">
        <v>2429</v>
      </c>
      <c r="AP3235" s="177" t="s">
        <v>20</v>
      </c>
    </row>
    <row r="3236" spans="17:42" x14ac:dyDescent="0.25">
      <c r="Q3236" s="48">
        <v>3233</v>
      </c>
      <c r="R3236" s="30">
        <v>8.1134999999999999E-2</v>
      </c>
      <c r="S3236" s="175" t="s">
        <v>4</v>
      </c>
      <c r="T3236" s="175" t="s">
        <v>5</v>
      </c>
      <c r="U3236" s="175">
        <v>4</v>
      </c>
      <c r="V3236" s="176">
        <v>6.58</v>
      </c>
      <c r="W3236" s="48">
        <v>2814</v>
      </c>
      <c r="X3236" s="177" t="s">
        <v>20</v>
      </c>
      <c r="AI3236" s="48">
        <v>5603</v>
      </c>
      <c r="AJ3236" s="30">
        <v>0.53598599999999996</v>
      </c>
      <c r="AK3236" s="175" t="s">
        <v>4</v>
      </c>
      <c r="AL3236" s="175" t="s">
        <v>5</v>
      </c>
      <c r="AM3236" s="175">
        <v>1</v>
      </c>
      <c r="AN3236" s="176">
        <v>53.47</v>
      </c>
      <c r="AO3236" s="48">
        <v>2431</v>
      </c>
      <c r="AP3236" s="177" t="s">
        <v>20</v>
      </c>
    </row>
    <row r="3237" spans="17:42" x14ac:dyDescent="0.25">
      <c r="Q3237" s="48">
        <v>3234</v>
      </c>
      <c r="R3237" s="30">
        <v>0.90709200000000001</v>
      </c>
      <c r="S3237" s="175" t="s">
        <v>4</v>
      </c>
      <c r="T3237" s="175" t="s">
        <v>5</v>
      </c>
      <c r="U3237" s="175">
        <v>2</v>
      </c>
      <c r="V3237" s="176">
        <v>114.71</v>
      </c>
      <c r="W3237" s="48">
        <v>2815</v>
      </c>
      <c r="X3237" s="177" t="s">
        <v>20</v>
      </c>
      <c r="AI3237" s="48">
        <v>5687</v>
      </c>
      <c r="AJ3237" s="30">
        <v>8.0920000000000002E-3</v>
      </c>
      <c r="AK3237" s="175" t="s">
        <v>6</v>
      </c>
      <c r="AL3237" s="175" t="s">
        <v>5</v>
      </c>
      <c r="AM3237" s="175">
        <v>1</v>
      </c>
      <c r="AN3237" s="176">
        <v>50.01</v>
      </c>
      <c r="AO3237" s="48">
        <v>2433</v>
      </c>
      <c r="AP3237" s="177" t="s">
        <v>20</v>
      </c>
    </row>
    <row r="3238" spans="17:42" x14ac:dyDescent="0.25">
      <c r="Q3238" s="48">
        <v>3235</v>
      </c>
      <c r="R3238" s="30">
        <v>0.64847200000000005</v>
      </c>
      <c r="S3238" s="175" t="s">
        <v>4</v>
      </c>
      <c r="T3238" s="175" t="s">
        <v>5</v>
      </c>
      <c r="U3238" s="175">
        <v>1</v>
      </c>
      <c r="V3238" s="176">
        <v>53.28</v>
      </c>
      <c r="W3238" s="48">
        <v>2816</v>
      </c>
      <c r="X3238" s="177" t="s">
        <v>20</v>
      </c>
      <c r="AI3238" s="48">
        <v>5688</v>
      </c>
      <c r="AJ3238" s="30">
        <v>8.0920000000000002E-3</v>
      </c>
      <c r="AK3238" s="175" t="s">
        <v>6</v>
      </c>
      <c r="AL3238" s="175" t="s">
        <v>5</v>
      </c>
      <c r="AM3238" s="175">
        <v>1</v>
      </c>
      <c r="AN3238" s="176">
        <v>50.01</v>
      </c>
      <c r="AO3238" s="48">
        <v>2437</v>
      </c>
      <c r="AP3238" s="177" t="s">
        <v>20</v>
      </c>
    </row>
    <row r="3239" spans="17:42" x14ac:dyDescent="0.25">
      <c r="Q3239" s="48">
        <v>3236</v>
      </c>
      <c r="R3239" s="30">
        <v>0.228077</v>
      </c>
      <c r="S3239" s="175" t="s">
        <v>4</v>
      </c>
      <c r="T3239" s="175" t="s">
        <v>5</v>
      </c>
      <c r="U3239" s="175">
        <v>3</v>
      </c>
      <c r="V3239" s="176">
        <v>120.8</v>
      </c>
      <c r="W3239" s="48">
        <v>2817</v>
      </c>
      <c r="X3239" s="177" t="s">
        <v>20</v>
      </c>
      <c r="AI3239" s="48">
        <v>5689</v>
      </c>
      <c r="AJ3239" s="30">
        <v>1.5814999999999999E-2</v>
      </c>
      <c r="AK3239" s="175" t="s">
        <v>6</v>
      </c>
      <c r="AL3239" s="175" t="s">
        <v>5</v>
      </c>
      <c r="AM3239" s="175">
        <v>1</v>
      </c>
      <c r="AN3239" s="176">
        <v>60.03</v>
      </c>
      <c r="AO3239" s="48">
        <v>2438</v>
      </c>
      <c r="AP3239" s="177" t="s">
        <v>20</v>
      </c>
    </row>
    <row r="3240" spans="17:42" x14ac:dyDescent="0.25">
      <c r="Q3240" s="48">
        <v>3237</v>
      </c>
      <c r="R3240" s="30">
        <v>0.25256600000000001</v>
      </c>
      <c r="S3240" s="175" t="s">
        <v>4</v>
      </c>
      <c r="T3240" s="175" t="s">
        <v>5</v>
      </c>
      <c r="U3240" s="175">
        <v>3</v>
      </c>
      <c r="V3240" s="176">
        <v>122.12</v>
      </c>
      <c r="W3240" s="48">
        <v>2818</v>
      </c>
      <c r="X3240" s="177" t="s">
        <v>20</v>
      </c>
      <c r="AI3240" s="48">
        <v>5690</v>
      </c>
      <c r="AJ3240" s="30">
        <v>1.5814999999999999E-2</v>
      </c>
      <c r="AK3240" s="175" t="s">
        <v>6</v>
      </c>
      <c r="AL3240" s="175" t="s">
        <v>5</v>
      </c>
      <c r="AM3240" s="175">
        <v>1</v>
      </c>
      <c r="AN3240" s="176">
        <v>60.03</v>
      </c>
      <c r="AO3240" s="48">
        <v>2439</v>
      </c>
      <c r="AP3240" s="177" t="s">
        <v>20</v>
      </c>
    </row>
    <row r="3241" spans="17:42" x14ac:dyDescent="0.25">
      <c r="Q3241" s="48">
        <v>3238</v>
      </c>
      <c r="R3241" s="30">
        <v>0.20744699999999999</v>
      </c>
      <c r="S3241" s="175" t="s">
        <v>4</v>
      </c>
      <c r="T3241" s="175" t="s">
        <v>5</v>
      </c>
      <c r="U3241" s="175">
        <v>4</v>
      </c>
      <c r="V3241" s="176">
        <v>151.9</v>
      </c>
      <c r="W3241" s="48">
        <v>2819</v>
      </c>
      <c r="X3241" s="177" t="s">
        <v>20</v>
      </c>
      <c r="AI3241" s="48">
        <v>5691</v>
      </c>
      <c r="AJ3241" s="30">
        <v>6.2389999999999998E-3</v>
      </c>
      <c r="AK3241" s="175" t="s">
        <v>6</v>
      </c>
      <c r="AL3241" s="175" t="s">
        <v>5</v>
      </c>
      <c r="AM3241" s="175">
        <v>1</v>
      </c>
      <c r="AN3241" s="176">
        <v>96.44</v>
      </c>
      <c r="AO3241" s="48">
        <v>2440</v>
      </c>
      <c r="AP3241" s="177" t="s">
        <v>20</v>
      </c>
    </row>
    <row r="3242" spans="17:42" x14ac:dyDescent="0.25">
      <c r="Q3242" s="48">
        <v>3239</v>
      </c>
      <c r="R3242" s="30">
        <v>0.190965</v>
      </c>
      <c r="S3242" s="175" t="s">
        <v>4</v>
      </c>
      <c r="T3242" s="175" t="s">
        <v>5</v>
      </c>
      <c r="U3242" s="175">
        <v>2</v>
      </c>
      <c r="V3242" s="176">
        <v>119.08</v>
      </c>
      <c r="W3242" s="48">
        <v>2820</v>
      </c>
      <c r="X3242" s="177" t="s">
        <v>20</v>
      </c>
      <c r="AI3242" s="48">
        <v>5692</v>
      </c>
      <c r="AJ3242" s="30">
        <v>6.2389999999999998E-3</v>
      </c>
      <c r="AK3242" s="175" t="s">
        <v>6</v>
      </c>
      <c r="AL3242" s="175" t="s">
        <v>5</v>
      </c>
      <c r="AM3242" s="175">
        <v>1</v>
      </c>
      <c r="AN3242" s="176">
        <v>96.44</v>
      </c>
      <c r="AO3242" s="48">
        <v>2441</v>
      </c>
      <c r="AP3242" s="177" t="s">
        <v>20</v>
      </c>
    </row>
    <row r="3243" spans="17:42" x14ac:dyDescent="0.25">
      <c r="Q3243" s="48">
        <v>3240</v>
      </c>
      <c r="R3243" s="30">
        <v>0.11301799999999999</v>
      </c>
      <c r="S3243" s="175" t="s">
        <v>4</v>
      </c>
      <c r="T3243" s="175" t="s">
        <v>5</v>
      </c>
      <c r="U3243" s="175">
        <v>3</v>
      </c>
      <c r="V3243" s="176">
        <v>132.66999999999999</v>
      </c>
      <c r="W3243" s="48">
        <v>2821</v>
      </c>
      <c r="X3243" s="177" t="s">
        <v>20</v>
      </c>
      <c r="AI3243" s="48">
        <v>5695</v>
      </c>
      <c r="AJ3243" s="30">
        <v>1.5914999999999999E-2</v>
      </c>
      <c r="AK3243" s="175" t="s">
        <v>6</v>
      </c>
      <c r="AL3243" s="175" t="s">
        <v>5</v>
      </c>
      <c r="AM3243" s="175">
        <v>1</v>
      </c>
      <c r="AN3243" s="176">
        <v>59.41</v>
      </c>
      <c r="AO3243" s="48">
        <v>2442</v>
      </c>
      <c r="AP3243" s="177" t="s">
        <v>20</v>
      </c>
    </row>
    <row r="3244" spans="17:42" x14ac:dyDescent="0.25">
      <c r="Q3244" s="48">
        <v>3241</v>
      </c>
      <c r="R3244" s="30">
        <v>0.88430900000000001</v>
      </c>
      <c r="S3244" s="175" t="s">
        <v>4</v>
      </c>
      <c r="T3244" s="175" t="s">
        <v>5</v>
      </c>
      <c r="U3244" s="175">
        <v>1</v>
      </c>
      <c r="V3244" s="176">
        <v>54.62</v>
      </c>
      <c r="W3244" s="48">
        <v>2822</v>
      </c>
      <c r="X3244" s="177" t="s">
        <v>20</v>
      </c>
      <c r="AI3244" s="48">
        <v>5696</v>
      </c>
      <c r="AJ3244" s="30">
        <v>1.5914999999999999E-2</v>
      </c>
      <c r="AK3244" s="175" t="s">
        <v>6</v>
      </c>
      <c r="AL3244" s="175" t="s">
        <v>5</v>
      </c>
      <c r="AM3244" s="175">
        <v>1</v>
      </c>
      <c r="AN3244" s="176">
        <v>59.41</v>
      </c>
      <c r="AO3244" s="48">
        <v>2443</v>
      </c>
      <c r="AP3244" s="177" t="s">
        <v>20</v>
      </c>
    </row>
    <row r="3245" spans="17:42" x14ac:dyDescent="0.25">
      <c r="Q3245" s="48">
        <v>3242</v>
      </c>
      <c r="R3245" s="30">
        <v>0.42202400000000001</v>
      </c>
      <c r="S3245" s="175" t="s">
        <v>4</v>
      </c>
      <c r="T3245" s="175" t="s">
        <v>5</v>
      </c>
      <c r="U3245" s="175">
        <v>2</v>
      </c>
      <c r="V3245" s="176">
        <v>112.06</v>
      </c>
      <c r="W3245" s="48">
        <v>2823</v>
      </c>
      <c r="X3245" s="177" t="s">
        <v>20</v>
      </c>
      <c r="AI3245" s="48">
        <v>34</v>
      </c>
      <c r="AJ3245" s="30">
        <v>0.28060800000000002</v>
      </c>
      <c r="AK3245" s="175" t="s">
        <v>4</v>
      </c>
      <c r="AL3245" s="175" t="s">
        <v>5</v>
      </c>
      <c r="AM3245" s="175">
        <v>2</v>
      </c>
      <c r="AN3245" s="176">
        <v>118.76</v>
      </c>
      <c r="AO3245" s="48">
        <v>2444</v>
      </c>
      <c r="AP3245" s="177" t="s">
        <v>20</v>
      </c>
    </row>
    <row r="3246" spans="17:42" x14ac:dyDescent="0.25">
      <c r="Q3246" s="48">
        <v>3243</v>
      </c>
      <c r="R3246" s="30">
        <v>0.979078</v>
      </c>
      <c r="S3246" s="175" t="s">
        <v>4</v>
      </c>
      <c r="T3246" s="175" t="s">
        <v>5</v>
      </c>
      <c r="U3246" s="175">
        <v>0</v>
      </c>
      <c r="V3246" s="176">
        <v>36.049999999999997</v>
      </c>
      <c r="W3246" s="48">
        <v>2824</v>
      </c>
      <c r="X3246" s="177" t="s">
        <v>20</v>
      </c>
      <c r="AI3246" s="48">
        <v>39</v>
      </c>
      <c r="AJ3246" s="30">
        <v>0.25517099999999998</v>
      </c>
      <c r="AK3246" s="175" t="s">
        <v>4</v>
      </c>
      <c r="AL3246" s="175" t="s">
        <v>5</v>
      </c>
      <c r="AM3246" s="175">
        <v>2</v>
      </c>
      <c r="AN3246" s="176">
        <v>102.93</v>
      </c>
      <c r="AO3246" s="48">
        <v>2446</v>
      </c>
      <c r="AP3246" s="177" t="s">
        <v>20</v>
      </c>
    </row>
    <row r="3247" spans="17:42" x14ac:dyDescent="0.25">
      <c r="Q3247" s="48">
        <v>3244</v>
      </c>
      <c r="R3247" s="30">
        <v>0.37653199999999998</v>
      </c>
      <c r="S3247" s="175" t="s">
        <v>4</v>
      </c>
      <c r="T3247" s="175" t="s">
        <v>5</v>
      </c>
      <c r="U3247" s="175">
        <v>4</v>
      </c>
      <c r="V3247" s="176">
        <v>145.31</v>
      </c>
      <c r="W3247" s="48">
        <v>2825</v>
      </c>
      <c r="X3247" s="177" t="s">
        <v>20</v>
      </c>
      <c r="AI3247" s="48">
        <v>52</v>
      </c>
      <c r="AJ3247" s="30">
        <v>0.52680700000000003</v>
      </c>
      <c r="AK3247" s="175" t="s">
        <v>4</v>
      </c>
      <c r="AL3247" s="175" t="s">
        <v>5</v>
      </c>
      <c r="AM3247" s="175">
        <v>2</v>
      </c>
      <c r="AN3247" s="176">
        <v>101.52</v>
      </c>
      <c r="AO3247" s="48">
        <v>2447</v>
      </c>
      <c r="AP3247" s="177" t="s">
        <v>20</v>
      </c>
    </row>
    <row r="3248" spans="17:42" x14ac:dyDescent="0.25">
      <c r="Q3248" s="48">
        <v>3245</v>
      </c>
      <c r="R3248" s="30">
        <v>0.53106799999999998</v>
      </c>
      <c r="S3248" s="175" t="s">
        <v>9</v>
      </c>
      <c r="T3248" s="175" t="s">
        <v>10</v>
      </c>
      <c r="U3248" s="175">
        <v>0</v>
      </c>
      <c r="V3248" s="176">
        <v>39.06</v>
      </c>
      <c r="W3248" s="48">
        <v>2826</v>
      </c>
      <c r="X3248" s="177" t="s">
        <v>20</v>
      </c>
      <c r="AI3248" s="48">
        <v>56</v>
      </c>
      <c r="AJ3248" s="30">
        <v>0.66700499999999996</v>
      </c>
      <c r="AK3248" s="175" t="s">
        <v>4</v>
      </c>
      <c r="AL3248" s="175" t="s">
        <v>5</v>
      </c>
      <c r="AM3248" s="175">
        <v>2</v>
      </c>
      <c r="AN3248" s="176">
        <v>117.18</v>
      </c>
      <c r="AO3248" s="48">
        <v>2448</v>
      </c>
      <c r="AP3248" s="177" t="s">
        <v>20</v>
      </c>
    </row>
    <row r="3249" spans="17:42" x14ac:dyDescent="0.25">
      <c r="Q3249" s="48">
        <v>3246</v>
      </c>
      <c r="R3249" s="30">
        <v>0.175182</v>
      </c>
      <c r="S3249" s="175" t="s">
        <v>4</v>
      </c>
      <c r="T3249" s="175" t="s">
        <v>5</v>
      </c>
      <c r="U3249" s="175">
        <v>3</v>
      </c>
      <c r="V3249" s="176">
        <v>120.27</v>
      </c>
      <c r="W3249" s="48">
        <v>2827</v>
      </c>
      <c r="X3249" s="177" t="s">
        <v>20</v>
      </c>
      <c r="AI3249" s="48">
        <v>59</v>
      </c>
      <c r="AJ3249" s="30">
        <v>0.23997599999999999</v>
      </c>
      <c r="AK3249" s="175" t="s">
        <v>4</v>
      </c>
      <c r="AL3249" s="175" t="s">
        <v>5</v>
      </c>
      <c r="AM3249" s="175">
        <v>2</v>
      </c>
      <c r="AN3249" s="176">
        <v>116.37</v>
      </c>
      <c r="AO3249" s="48">
        <v>2449</v>
      </c>
      <c r="AP3249" s="177" t="s">
        <v>20</v>
      </c>
    </row>
    <row r="3250" spans="17:42" x14ac:dyDescent="0.25">
      <c r="Q3250" s="48">
        <v>3247</v>
      </c>
      <c r="R3250" s="30">
        <v>0.28750100000000001</v>
      </c>
      <c r="S3250" s="175" t="s">
        <v>14</v>
      </c>
      <c r="T3250" s="175" t="s">
        <v>13</v>
      </c>
      <c r="U3250" s="175">
        <v>3</v>
      </c>
      <c r="V3250" s="176">
        <v>120.82</v>
      </c>
      <c r="W3250" s="48">
        <v>2828</v>
      </c>
      <c r="X3250" s="177" t="s">
        <v>20</v>
      </c>
      <c r="AI3250" s="48">
        <v>93</v>
      </c>
      <c r="AJ3250" s="30">
        <v>0.250911</v>
      </c>
      <c r="AK3250" s="175" t="s">
        <v>4</v>
      </c>
      <c r="AL3250" s="175" t="s">
        <v>5</v>
      </c>
      <c r="AM3250" s="175">
        <v>2</v>
      </c>
      <c r="AN3250" s="176">
        <v>119.91</v>
      </c>
      <c r="AO3250" s="48">
        <v>2450</v>
      </c>
      <c r="AP3250" s="177" t="s">
        <v>20</v>
      </c>
    </row>
    <row r="3251" spans="17:42" x14ac:dyDescent="0.25">
      <c r="Q3251" s="48">
        <v>3248</v>
      </c>
      <c r="R3251" s="30">
        <v>0.24263100000000001</v>
      </c>
      <c r="S3251" s="175" t="s">
        <v>4</v>
      </c>
      <c r="T3251" s="175" t="s">
        <v>5</v>
      </c>
      <c r="U3251" s="175">
        <v>2</v>
      </c>
      <c r="V3251" s="176">
        <v>115.88</v>
      </c>
      <c r="W3251" s="48">
        <v>2829</v>
      </c>
      <c r="X3251" s="177" t="s">
        <v>20</v>
      </c>
      <c r="AI3251" s="48">
        <v>116</v>
      </c>
      <c r="AJ3251" s="30">
        <v>0.237315</v>
      </c>
      <c r="AK3251" s="175" t="s">
        <v>4</v>
      </c>
      <c r="AL3251" s="175" t="s">
        <v>5</v>
      </c>
      <c r="AM3251" s="175">
        <v>2</v>
      </c>
      <c r="AN3251" s="176">
        <v>118.93</v>
      </c>
      <c r="AO3251" s="48">
        <v>2451</v>
      </c>
      <c r="AP3251" s="177" t="s">
        <v>20</v>
      </c>
    </row>
    <row r="3252" spans="17:42" x14ac:dyDescent="0.25">
      <c r="Q3252" s="48">
        <v>3249</v>
      </c>
      <c r="R3252" s="30">
        <v>8.3939E-2</v>
      </c>
      <c r="S3252" s="175" t="s">
        <v>4</v>
      </c>
      <c r="T3252" s="175" t="s">
        <v>5</v>
      </c>
      <c r="U3252" s="175">
        <v>4</v>
      </c>
      <c r="V3252" s="176">
        <v>23.97</v>
      </c>
      <c r="W3252" s="48">
        <v>2830</v>
      </c>
      <c r="X3252" s="177" t="s">
        <v>20</v>
      </c>
      <c r="AI3252" s="48">
        <v>124</v>
      </c>
      <c r="AJ3252" s="30">
        <v>0.443967</v>
      </c>
      <c r="AK3252" s="175" t="s">
        <v>4</v>
      </c>
      <c r="AL3252" s="175" t="s">
        <v>5</v>
      </c>
      <c r="AM3252" s="175">
        <v>2</v>
      </c>
      <c r="AN3252" s="176">
        <v>111.35</v>
      </c>
      <c r="AO3252" s="48">
        <v>2452</v>
      </c>
      <c r="AP3252" s="177" t="s">
        <v>20</v>
      </c>
    </row>
    <row r="3253" spans="17:42" x14ac:dyDescent="0.25">
      <c r="Q3253" s="48">
        <v>3250</v>
      </c>
      <c r="R3253" s="30">
        <v>0.29865900000000001</v>
      </c>
      <c r="S3253" s="175" t="s">
        <v>4</v>
      </c>
      <c r="T3253" s="175" t="s">
        <v>5</v>
      </c>
      <c r="U3253" s="175">
        <v>2</v>
      </c>
      <c r="V3253" s="176">
        <v>118.04</v>
      </c>
      <c r="W3253" s="48">
        <v>2831</v>
      </c>
      <c r="X3253" s="177" t="s">
        <v>20</v>
      </c>
      <c r="AI3253" s="48">
        <v>139</v>
      </c>
      <c r="AJ3253" s="30">
        <v>0.16528300000000001</v>
      </c>
      <c r="AK3253" s="175" t="s">
        <v>4</v>
      </c>
      <c r="AL3253" s="175" t="s">
        <v>5</v>
      </c>
      <c r="AM3253" s="175">
        <v>2</v>
      </c>
      <c r="AN3253" s="176">
        <v>109.18</v>
      </c>
      <c r="AO3253" s="48">
        <v>2453</v>
      </c>
      <c r="AP3253" s="177" t="s">
        <v>20</v>
      </c>
    </row>
    <row r="3254" spans="17:42" x14ac:dyDescent="0.25">
      <c r="Q3254" s="48">
        <v>3251</v>
      </c>
      <c r="R3254" s="30">
        <v>0.31553199999999998</v>
      </c>
      <c r="S3254" s="175" t="s">
        <v>4</v>
      </c>
      <c r="T3254" s="175" t="s">
        <v>5</v>
      </c>
      <c r="U3254" s="175">
        <v>1</v>
      </c>
      <c r="V3254" s="176">
        <v>52.99</v>
      </c>
      <c r="W3254" s="48">
        <v>2833</v>
      </c>
      <c r="X3254" s="177" t="s">
        <v>20</v>
      </c>
      <c r="AI3254" s="48">
        <v>151</v>
      </c>
      <c r="AJ3254" s="30">
        <v>0.18792</v>
      </c>
      <c r="AK3254" s="175" t="s">
        <v>4</v>
      </c>
      <c r="AL3254" s="175" t="s">
        <v>5</v>
      </c>
      <c r="AM3254" s="175">
        <v>2</v>
      </c>
      <c r="AN3254" s="176">
        <v>109.89</v>
      </c>
      <c r="AO3254" s="48">
        <v>2454</v>
      </c>
      <c r="AP3254" s="177" t="s">
        <v>20</v>
      </c>
    </row>
    <row r="3255" spans="17:42" x14ac:dyDescent="0.25">
      <c r="Q3255" s="48">
        <v>3252</v>
      </c>
      <c r="R3255" s="30">
        <v>0.41275099999999998</v>
      </c>
      <c r="S3255" s="175" t="s">
        <v>4</v>
      </c>
      <c r="T3255" s="175" t="s">
        <v>5</v>
      </c>
      <c r="U3255" s="175">
        <v>3</v>
      </c>
      <c r="V3255" s="176">
        <v>120.14</v>
      </c>
      <c r="W3255" s="48">
        <v>2834</v>
      </c>
      <c r="X3255" s="177" t="s">
        <v>20</v>
      </c>
      <c r="AI3255" s="48">
        <v>155</v>
      </c>
      <c r="AJ3255" s="30">
        <v>0.379297</v>
      </c>
      <c r="AK3255" s="175" t="s">
        <v>6</v>
      </c>
      <c r="AL3255" s="175" t="s">
        <v>5</v>
      </c>
      <c r="AM3255" s="175">
        <v>2</v>
      </c>
      <c r="AN3255" s="176">
        <v>118.95</v>
      </c>
      <c r="AO3255" s="48">
        <v>2456</v>
      </c>
      <c r="AP3255" s="177" t="s">
        <v>20</v>
      </c>
    </row>
    <row r="3256" spans="17:42" x14ac:dyDescent="0.25">
      <c r="Q3256" s="48">
        <v>3253</v>
      </c>
      <c r="R3256" s="30">
        <v>0.83735499999999996</v>
      </c>
      <c r="S3256" s="175" t="s">
        <v>4</v>
      </c>
      <c r="T3256" s="175" t="s">
        <v>5</v>
      </c>
      <c r="U3256" s="175">
        <v>0</v>
      </c>
      <c r="V3256" s="176">
        <v>48.65</v>
      </c>
      <c r="W3256" s="48">
        <v>2835</v>
      </c>
      <c r="X3256" s="177" t="s">
        <v>20</v>
      </c>
      <c r="AI3256" s="48">
        <v>171</v>
      </c>
      <c r="AJ3256" s="30">
        <v>0.19132299999999999</v>
      </c>
      <c r="AK3256" s="175" t="s">
        <v>4</v>
      </c>
      <c r="AL3256" s="175" t="s">
        <v>5</v>
      </c>
      <c r="AM3256" s="175">
        <v>2</v>
      </c>
      <c r="AN3256" s="176">
        <v>112.62</v>
      </c>
      <c r="AO3256" s="48">
        <v>2457</v>
      </c>
      <c r="AP3256" s="177" t="s">
        <v>20</v>
      </c>
    </row>
    <row r="3257" spans="17:42" x14ac:dyDescent="0.25">
      <c r="Q3257" s="48">
        <v>3254</v>
      </c>
      <c r="R3257" s="30">
        <v>0.18013100000000001</v>
      </c>
      <c r="S3257" s="175" t="s">
        <v>4</v>
      </c>
      <c r="T3257" s="175" t="s">
        <v>5</v>
      </c>
      <c r="U3257" s="175">
        <v>4</v>
      </c>
      <c r="V3257" s="176">
        <v>22.76</v>
      </c>
      <c r="W3257" s="48">
        <v>2836</v>
      </c>
      <c r="X3257" s="177" t="s">
        <v>20</v>
      </c>
      <c r="AI3257" s="48">
        <v>174</v>
      </c>
      <c r="AJ3257" s="30">
        <v>0.183033</v>
      </c>
      <c r="AK3257" s="175" t="s">
        <v>14</v>
      </c>
      <c r="AL3257" s="175" t="s">
        <v>13</v>
      </c>
      <c r="AM3257" s="175">
        <v>2</v>
      </c>
      <c r="AN3257" s="176">
        <v>108.28</v>
      </c>
      <c r="AO3257" s="48">
        <v>2458</v>
      </c>
      <c r="AP3257" s="177" t="s">
        <v>20</v>
      </c>
    </row>
    <row r="3258" spans="17:42" x14ac:dyDescent="0.25">
      <c r="Q3258" s="48">
        <v>3255</v>
      </c>
      <c r="R3258" s="30">
        <v>0.173426</v>
      </c>
      <c r="S3258" s="175" t="s">
        <v>4</v>
      </c>
      <c r="T3258" s="175" t="s">
        <v>5</v>
      </c>
      <c r="U3258" s="175">
        <v>2</v>
      </c>
      <c r="V3258" s="176">
        <v>107.93</v>
      </c>
      <c r="W3258" s="48">
        <v>2838</v>
      </c>
      <c r="X3258" s="177" t="s">
        <v>20</v>
      </c>
      <c r="AI3258" s="48">
        <v>176</v>
      </c>
      <c r="AJ3258" s="30">
        <v>0.197265</v>
      </c>
      <c r="AK3258" s="175" t="s">
        <v>7</v>
      </c>
      <c r="AL3258" s="175" t="s">
        <v>5</v>
      </c>
      <c r="AM3258" s="175">
        <v>2</v>
      </c>
      <c r="AN3258" s="176">
        <v>118.33</v>
      </c>
      <c r="AO3258" s="48">
        <v>2459</v>
      </c>
      <c r="AP3258" s="177" t="s">
        <v>20</v>
      </c>
    </row>
    <row r="3259" spans="17:42" x14ac:dyDescent="0.25">
      <c r="Q3259" s="48">
        <v>3256</v>
      </c>
      <c r="R3259" s="30">
        <v>0.55646200000000001</v>
      </c>
      <c r="S3259" s="175" t="s">
        <v>4</v>
      </c>
      <c r="T3259" s="175" t="s">
        <v>5</v>
      </c>
      <c r="U3259" s="175">
        <v>0</v>
      </c>
      <c r="V3259" s="176">
        <v>39.79</v>
      </c>
      <c r="W3259" s="48">
        <v>2841</v>
      </c>
      <c r="X3259" s="177" t="s">
        <v>20</v>
      </c>
      <c r="AI3259" s="48">
        <v>186</v>
      </c>
      <c r="AJ3259" s="30">
        <v>0.18524099999999999</v>
      </c>
      <c r="AK3259" s="175" t="s">
        <v>7</v>
      </c>
      <c r="AL3259" s="175" t="s">
        <v>5</v>
      </c>
      <c r="AM3259" s="175">
        <v>2</v>
      </c>
      <c r="AN3259" s="176">
        <v>116.14</v>
      </c>
      <c r="AO3259" s="48">
        <v>2461</v>
      </c>
      <c r="AP3259" s="177" t="s">
        <v>20</v>
      </c>
    </row>
    <row r="3260" spans="17:42" x14ac:dyDescent="0.25">
      <c r="Q3260" s="48">
        <v>3257</v>
      </c>
      <c r="R3260" s="30">
        <v>0.25222</v>
      </c>
      <c r="S3260" s="175" t="s">
        <v>4</v>
      </c>
      <c r="T3260" s="175" t="s">
        <v>5</v>
      </c>
      <c r="U3260" s="175">
        <v>2</v>
      </c>
      <c r="V3260" s="176">
        <v>102.72</v>
      </c>
      <c r="W3260" s="48">
        <v>2842</v>
      </c>
      <c r="X3260" s="177" t="s">
        <v>20</v>
      </c>
      <c r="AI3260" s="48">
        <v>194</v>
      </c>
      <c r="AJ3260" s="30">
        <v>0.39695000000000003</v>
      </c>
      <c r="AK3260" s="175" t="s">
        <v>6</v>
      </c>
      <c r="AL3260" s="175" t="s">
        <v>5</v>
      </c>
      <c r="AM3260" s="175">
        <v>2</v>
      </c>
      <c r="AN3260" s="176">
        <v>114.59</v>
      </c>
      <c r="AO3260" s="48">
        <v>2462</v>
      </c>
      <c r="AP3260" s="177" t="s">
        <v>20</v>
      </c>
    </row>
    <row r="3261" spans="17:42" x14ac:dyDescent="0.25">
      <c r="Q3261" s="48">
        <v>3258</v>
      </c>
      <c r="R3261" s="30">
        <v>0.84491400000000005</v>
      </c>
      <c r="S3261" s="175" t="s">
        <v>4</v>
      </c>
      <c r="T3261" s="175" t="s">
        <v>5</v>
      </c>
      <c r="U3261" s="175">
        <v>2</v>
      </c>
      <c r="V3261" s="176">
        <v>106.91</v>
      </c>
      <c r="W3261" s="48">
        <v>2843</v>
      </c>
      <c r="X3261" s="177" t="s">
        <v>20</v>
      </c>
      <c r="AI3261" s="48">
        <v>199</v>
      </c>
      <c r="AJ3261" s="30">
        <v>0.506413</v>
      </c>
      <c r="AK3261" s="175" t="s">
        <v>4</v>
      </c>
      <c r="AL3261" s="175" t="s">
        <v>5</v>
      </c>
      <c r="AM3261" s="175">
        <v>2</v>
      </c>
      <c r="AN3261" s="176">
        <v>107.62</v>
      </c>
      <c r="AO3261" s="48">
        <v>2463</v>
      </c>
      <c r="AP3261" s="177" t="s">
        <v>20</v>
      </c>
    </row>
    <row r="3262" spans="17:42" x14ac:dyDescent="0.25">
      <c r="Q3262" s="48">
        <v>3259</v>
      </c>
      <c r="R3262" s="30">
        <v>0.63689099999999998</v>
      </c>
      <c r="S3262" s="175" t="s">
        <v>4</v>
      </c>
      <c r="T3262" s="175" t="s">
        <v>5</v>
      </c>
      <c r="U3262" s="175">
        <v>0</v>
      </c>
      <c r="V3262" s="176">
        <v>31.81</v>
      </c>
      <c r="W3262" s="48">
        <v>2844</v>
      </c>
      <c r="X3262" s="177" t="s">
        <v>20</v>
      </c>
      <c r="AI3262" s="48">
        <v>208</v>
      </c>
      <c r="AJ3262" s="30">
        <v>0.26236799999999999</v>
      </c>
      <c r="AK3262" s="175" t="s">
        <v>4</v>
      </c>
      <c r="AL3262" s="175" t="s">
        <v>5</v>
      </c>
      <c r="AM3262" s="175">
        <v>2</v>
      </c>
      <c r="AN3262" s="176">
        <v>117.46</v>
      </c>
      <c r="AO3262" s="48">
        <v>2464</v>
      </c>
      <c r="AP3262" s="177" t="s">
        <v>20</v>
      </c>
    </row>
    <row r="3263" spans="17:42" x14ac:dyDescent="0.25">
      <c r="Q3263" s="48">
        <v>3260</v>
      </c>
      <c r="R3263" s="30">
        <v>0.27624199999999999</v>
      </c>
      <c r="S3263" s="175" t="s">
        <v>4</v>
      </c>
      <c r="T3263" s="175" t="s">
        <v>5</v>
      </c>
      <c r="U3263" s="175">
        <v>0</v>
      </c>
      <c r="V3263" s="176">
        <v>49.96</v>
      </c>
      <c r="W3263" s="48">
        <v>2845</v>
      </c>
      <c r="X3263" s="177" t="s">
        <v>20</v>
      </c>
      <c r="AI3263" s="48">
        <v>212</v>
      </c>
      <c r="AJ3263" s="30">
        <v>0.210397</v>
      </c>
      <c r="AK3263" s="175" t="s">
        <v>9</v>
      </c>
      <c r="AL3263" s="175" t="s">
        <v>10</v>
      </c>
      <c r="AM3263" s="175">
        <v>2</v>
      </c>
      <c r="AN3263" s="176">
        <v>115.63</v>
      </c>
      <c r="AO3263" s="48">
        <v>2465</v>
      </c>
      <c r="AP3263" s="177" t="s">
        <v>20</v>
      </c>
    </row>
    <row r="3264" spans="17:42" x14ac:dyDescent="0.25">
      <c r="Q3264" s="48">
        <v>3261</v>
      </c>
      <c r="R3264" s="30">
        <v>0.36932500000000001</v>
      </c>
      <c r="S3264" s="175" t="s">
        <v>4</v>
      </c>
      <c r="T3264" s="175" t="s">
        <v>5</v>
      </c>
      <c r="U3264" s="175">
        <v>4</v>
      </c>
      <c r="V3264" s="176">
        <v>23.85</v>
      </c>
      <c r="W3264" s="48">
        <v>2846</v>
      </c>
      <c r="X3264" s="177" t="s">
        <v>20</v>
      </c>
      <c r="AI3264" s="48">
        <v>214</v>
      </c>
      <c r="AJ3264" s="30">
        <v>0.742008</v>
      </c>
      <c r="AK3264" s="175" t="s">
        <v>6</v>
      </c>
      <c r="AL3264" s="175" t="s">
        <v>5</v>
      </c>
      <c r="AM3264" s="175">
        <v>2</v>
      </c>
      <c r="AN3264" s="176">
        <v>111.57</v>
      </c>
      <c r="AO3264" s="48">
        <v>2467</v>
      </c>
      <c r="AP3264" s="177" t="s">
        <v>20</v>
      </c>
    </row>
    <row r="3265" spans="17:42" x14ac:dyDescent="0.25">
      <c r="Q3265" s="48">
        <v>3262</v>
      </c>
      <c r="R3265" s="30">
        <v>0.18385899999999999</v>
      </c>
      <c r="S3265" s="175" t="s">
        <v>4</v>
      </c>
      <c r="T3265" s="175" t="s">
        <v>5</v>
      </c>
      <c r="U3265" s="175">
        <v>0</v>
      </c>
      <c r="V3265" s="176">
        <v>37.69</v>
      </c>
      <c r="W3265" s="48">
        <v>2847</v>
      </c>
      <c r="X3265" s="177" t="s">
        <v>20</v>
      </c>
      <c r="AI3265" s="48">
        <v>220</v>
      </c>
      <c r="AJ3265" s="30">
        <v>0.49914900000000001</v>
      </c>
      <c r="AK3265" s="175" t="s">
        <v>6</v>
      </c>
      <c r="AL3265" s="175" t="s">
        <v>5</v>
      </c>
      <c r="AM3265" s="175">
        <v>2</v>
      </c>
      <c r="AN3265" s="176">
        <v>116.14</v>
      </c>
      <c r="AO3265" s="48">
        <v>2468</v>
      </c>
      <c r="AP3265" s="177" t="s">
        <v>20</v>
      </c>
    </row>
    <row r="3266" spans="17:42" x14ac:dyDescent="0.25">
      <c r="Q3266" s="48">
        <v>3263</v>
      </c>
      <c r="R3266" s="30">
        <v>0.70688899999999999</v>
      </c>
      <c r="S3266" s="175" t="s">
        <v>4</v>
      </c>
      <c r="T3266" s="175" t="s">
        <v>5</v>
      </c>
      <c r="U3266" s="175">
        <v>0</v>
      </c>
      <c r="V3266" s="176">
        <v>35.229999999999997</v>
      </c>
      <c r="W3266" s="48">
        <v>2848</v>
      </c>
      <c r="X3266" s="177" t="s">
        <v>20</v>
      </c>
      <c r="AI3266" s="48">
        <v>229</v>
      </c>
      <c r="AJ3266" s="30">
        <v>0.221805</v>
      </c>
      <c r="AK3266" s="175" t="s">
        <v>4</v>
      </c>
      <c r="AL3266" s="175" t="s">
        <v>5</v>
      </c>
      <c r="AM3266" s="175">
        <v>2</v>
      </c>
      <c r="AN3266" s="176">
        <v>118.81</v>
      </c>
      <c r="AO3266" s="48">
        <v>2470</v>
      </c>
      <c r="AP3266" s="177" t="s">
        <v>20</v>
      </c>
    </row>
    <row r="3267" spans="17:42" x14ac:dyDescent="0.25">
      <c r="Q3267" s="48">
        <v>3264</v>
      </c>
      <c r="R3267" s="30">
        <v>0.71836800000000001</v>
      </c>
      <c r="S3267" s="175" t="s">
        <v>6</v>
      </c>
      <c r="T3267" s="175" t="s">
        <v>5</v>
      </c>
      <c r="U3267" s="175">
        <v>0</v>
      </c>
      <c r="V3267" s="176">
        <v>38.229999999999997</v>
      </c>
      <c r="W3267" s="48">
        <v>2849</v>
      </c>
      <c r="X3267" s="177" t="s">
        <v>20</v>
      </c>
      <c r="AI3267" s="48">
        <v>238</v>
      </c>
      <c r="AJ3267" s="30">
        <v>0.227683</v>
      </c>
      <c r="AK3267" s="175" t="s">
        <v>4</v>
      </c>
      <c r="AL3267" s="175" t="s">
        <v>5</v>
      </c>
      <c r="AM3267" s="175">
        <v>2</v>
      </c>
      <c r="AN3267" s="176">
        <v>116.14</v>
      </c>
      <c r="AO3267" s="48">
        <v>2471</v>
      </c>
      <c r="AP3267" s="177" t="s">
        <v>20</v>
      </c>
    </row>
    <row r="3268" spans="17:42" x14ac:dyDescent="0.25">
      <c r="Q3268" s="48">
        <v>3265</v>
      </c>
      <c r="R3268" s="30">
        <v>0.61879300000000004</v>
      </c>
      <c r="S3268" s="175" t="s">
        <v>6</v>
      </c>
      <c r="T3268" s="175" t="s">
        <v>5</v>
      </c>
      <c r="U3268" s="175">
        <v>2</v>
      </c>
      <c r="V3268" s="176">
        <v>102.85</v>
      </c>
      <c r="W3268" s="48">
        <v>2850</v>
      </c>
      <c r="X3268" s="177" t="s">
        <v>20</v>
      </c>
      <c r="AI3268" s="48">
        <v>247</v>
      </c>
      <c r="AJ3268" s="30">
        <v>0.122817</v>
      </c>
      <c r="AK3268" s="175" t="s">
        <v>4</v>
      </c>
      <c r="AL3268" s="175" t="s">
        <v>5</v>
      </c>
      <c r="AM3268" s="175">
        <v>2</v>
      </c>
      <c r="AN3268" s="176">
        <v>113.77</v>
      </c>
      <c r="AO3268" s="48">
        <v>2472</v>
      </c>
      <c r="AP3268" s="177" t="s">
        <v>20</v>
      </c>
    </row>
    <row r="3269" spans="17:42" x14ac:dyDescent="0.25">
      <c r="Q3269" s="48">
        <v>3266</v>
      </c>
      <c r="R3269" s="30">
        <v>0.92668399999999995</v>
      </c>
      <c r="S3269" s="175" t="s">
        <v>4</v>
      </c>
      <c r="T3269" s="175" t="s">
        <v>5</v>
      </c>
      <c r="U3269" s="175">
        <v>0</v>
      </c>
      <c r="V3269" s="176">
        <v>32.33</v>
      </c>
      <c r="W3269" s="48">
        <v>2851</v>
      </c>
      <c r="X3269" s="177" t="s">
        <v>20</v>
      </c>
      <c r="AI3269" s="48">
        <v>266</v>
      </c>
      <c r="AJ3269" s="30">
        <v>0.39646700000000001</v>
      </c>
      <c r="AK3269" s="175" t="s">
        <v>12</v>
      </c>
      <c r="AL3269" s="175" t="s">
        <v>13</v>
      </c>
      <c r="AM3269" s="175">
        <v>2</v>
      </c>
      <c r="AN3269" s="176">
        <v>107.32</v>
      </c>
      <c r="AO3269" s="48">
        <v>2473</v>
      </c>
      <c r="AP3269" s="177" t="s">
        <v>20</v>
      </c>
    </row>
    <row r="3270" spans="17:42" x14ac:dyDescent="0.25">
      <c r="Q3270" s="48">
        <v>3267</v>
      </c>
      <c r="R3270" s="30">
        <v>0.41107300000000002</v>
      </c>
      <c r="S3270" s="175" t="s">
        <v>6</v>
      </c>
      <c r="T3270" s="175" t="s">
        <v>5</v>
      </c>
      <c r="U3270" s="175">
        <v>0</v>
      </c>
      <c r="V3270" s="176">
        <v>32.89</v>
      </c>
      <c r="W3270" s="48">
        <v>2852</v>
      </c>
      <c r="X3270" s="177" t="s">
        <v>20</v>
      </c>
      <c r="AI3270" s="48">
        <v>273</v>
      </c>
      <c r="AJ3270" s="30">
        <v>0.29842200000000002</v>
      </c>
      <c r="AK3270" s="175" t="s">
        <v>6</v>
      </c>
      <c r="AL3270" s="175" t="s">
        <v>5</v>
      </c>
      <c r="AM3270" s="175">
        <v>2</v>
      </c>
      <c r="AN3270" s="176">
        <v>113.77</v>
      </c>
      <c r="AO3270" s="48">
        <v>2474</v>
      </c>
      <c r="AP3270" s="177" t="s">
        <v>20</v>
      </c>
    </row>
    <row r="3271" spans="17:42" x14ac:dyDescent="0.25">
      <c r="Q3271" s="48">
        <v>3268</v>
      </c>
      <c r="R3271" s="30">
        <v>0.103575</v>
      </c>
      <c r="S3271" s="175" t="s">
        <v>4</v>
      </c>
      <c r="T3271" s="175" t="s">
        <v>5</v>
      </c>
      <c r="U3271" s="175">
        <v>0</v>
      </c>
      <c r="V3271" s="176">
        <v>31.62</v>
      </c>
      <c r="W3271" s="48">
        <v>2853</v>
      </c>
      <c r="X3271" s="177" t="s">
        <v>20</v>
      </c>
      <c r="AI3271" s="48">
        <v>282</v>
      </c>
      <c r="AJ3271" s="30">
        <v>0.18229500000000001</v>
      </c>
      <c r="AK3271" s="175" t="s">
        <v>4</v>
      </c>
      <c r="AL3271" s="175" t="s">
        <v>5</v>
      </c>
      <c r="AM3271" s="175">
        <v>2</v>
      </c>
      <c r="AN3271" s="176">
        <v>113.95</v>
      </c>
      <c r="AO3271" s="48">
        <v>2475</v>
      </c>
      <c r="AP3271" s="177" t="s">
        <v>20</v>
      </c>
    </row>
    <row r="3272" spans="17:42" x14ac:dyDescent="0.25">
      <c r="Q3272" s="48">
        <v>3269</v>
      </c>
      <c r="R3272" s="30">
        <v>0.19181899999999999</v>
      </c>
      <c r="S3272" s="175" t="s">
        <v>4</v>
      </c>
      <c r="T3272" s="175" t="s">
        <v>5</v>
      </c>
      <c r="U3272" s="175">
        <v>2</v>
      </c>
      <c r="V3272" s="176">
        <v>119.1</v>
      </c>
      <c r="W3272" s="48">
        <v>2854</v>
      </c>
      <c r="X3272" s="177" t="s">
        <v>20</v>
      </c>
      <c r="AI3272" s="48">
        <v>289</v>
      </c>
      <c r="AJ3272" s="30">
        <v>0.60826599999999997</v>
      </c>
      <c r="AK3272" s="175" t="s">
        <v>4</v>
      </c>
      <c r="AL3272" s="175" t="s">
        <v>5</v>
      </c>
      <c r="AM3272" s="175">
        <v>2</v>
      </c>
      <c r="AN3272" s="176">
        <v>118.42</v>
      </c>
      <c r="AO3272" s="48">
        <v>2477</v>
      </c>
      <c r="AP3272" s="177" t="s">
        <v>20</v>
      </c>
    </row>
    <row r="3273" spans="17:42" x14ac:dyDescent="0.25">
      <c r="Q3273" s="48">
        <v>3270</v>
      </c>
      <c r="R3273" s="30">
        <v>0.23757400000000001</v>
      </c>
      <c r="S3273" s="175" t="s">
        <v>4</v>
      </c>
      <c r="T3273" s="175" t="s">
        <v>5</v>
      </c>
      <c r="U3273" s="175">
        <v>0</v>
      </c>
      <c r="V3273" s="176">
        <v>37.49</v>
      </c>
      <c r="W3273" s="48">
        <v>2855</v>
      </c>
      <c r="X3273" s="177" t="s">
        <v>20</v>
      </c>
      <c r="AI3273" s="48">
        <v>293</v>
      </c>
      <c r="AJ3273" s="30">
        <v>0.21665799999999999</v>
      </c>
      <c r="AK3273" s="175" t="s">
        <v>6</v>
      </c>
      <c r="AL3273" s="175" t="s">
        <v>5</v>
      </c>
      <c r="AM3273" s="175">
        <v>2</v>
      </c>
      <c r="AN3273" s="176">
        <v>118.45</v>
      </c>
      <c r="AO3273" s="48">
        <v>2479</v>
      </c>
      <c r="AP3273" s="177" t="s">
        <v>20</v>
      </c>
    </row>
    <row r="3274" spans="17:42" x14ac:dyDescent="0.25">
      <c r="Q3274" s="48">
        <v>3271</v>
      </c>
      <c r="R3274" s="30">
        <v>0.215618</v>
      </c>
      <c r="S3274" s="175" t="s">
        <v>4</v>
      </c>
      <c r="T3274" s="175" t="s">
        <v>5</v>
      </c>
      <c r="U3274" s="175">
        <v>1</v>
      </c>
      <c r="V3274" s="176">
        <v>96.34</v>
      </c>
      <c r="W3274" s="48">
        <v>2858</v>
      </c>
      <c r="X3274" s="177" t="s">
        <v>20</v>
      </c>
      <c r="AI3274" s="48">
        <v>295</v>
      </c>
      <c r="AJ3274" s="30">
        <v>0.37191099999999999</v>
      </c>
      <c r="AK3274" s="175" t="s">
        <v>4</v>
      </c>
      <c r="AL3274" s="175" t="s">
        <v>5</v>
      </c>
      <c r="AM3274" s="175">
        <v>2</v>
      </c>
      <c r="AN3274" s="176">
        <v>117.53</v>
      </c>
      <c r="AO3274" s="48">
        <v>2480</v>
      </c>
      <c r="AP3274" s="177" t="s">
        <v>20</v>
      </c>
    </row>
    <row r="3275" spans="17:42" x14ac:dyDescent="0.25">
      <c r="Q3275" s="48">
        <v>3272</v>
      </c>
      <c r="R3275" s="30">
        <v>1.039196</v>
      </c>
      <c r="S3275" s="175" t="s">
        <v>4</v>
      </c>
      <c r="T3275" s="175" t="s">
        <v>5</v>
      </c>
      <c r="U3275" s="175">
        <v>0</v>
      </c>
      <c r="V3275" s="176">
        <v>37.53</v>
      </c>
      <c r="W3275" s="48">
        <v>2859</v>
      </c>
      <c r="X3275" s="177" t="s">
        <v>20</v>
      </c>
      <c r="AI3275" s="48">
        <v>305</v>
      </c>
      <c r="AJ3275" s="30">
        <v>0.69910000000000005</v>
      </c>
      <c r="AK3275" s="175" t="s">
        <v>4</v>
      </c>
      <c r="AL3275" s="175" t="s">
        <v>5</v>
      </c>
      <c r="AM3275" s="175">
        <v>2</v>
      </c>
      <c r="AN3275" s="176">
        <v>111.55</v>
      </c>
      <c r="AO3275" s="48">
        <v>2481</v>
      </c>
      <c r="AP3275" s="177" t="s">
        <v>20</v>
      </c>
    </row>
    <row r="3276" spans="17:42" x14ac:dyDescent="0.25">
      <c r="Q3276" s="48">
        <v>3273</v>
      </c>
      <c r="R3276" s="30">
        <v>0.16675799999999999</v>
      </c>
      <c r="S3276" s="175" t="s">
        <v>4</v>
      </c>
      <c r="T3276" s="175" t="s">
        <v>5</v>
      </c>
      <c r="U3276" s="175">
        <v>2</v>
      </c>
      <c r="V3276" s="176">
        <v>112.2</v>
      </c>
      <c r="W3276" s="48">
        <v>2861</v>
      </c>
      <c r="X3276" s="177" t="s">
        <v>20</v>
      </c>
      <c r="AI3276" s="48">
        <v>314</v>
      </c>
      <c r="AJ3276" s="30">
        <v>0.12327200000000001</v>
      </c>
      <c r="AK3276" s="175" t="s">
        <v>4</v>
      </c>
      <c r="AL3276" s="175" t="s">
        <v>5</v>
      </c>
      <c r="AM3276" s="175">
        <v>2</v>
      </c>
      <c r="AN3276" s="176">
        <v>104.95</v>
      </c>
      <c r="AO3276" s="48">
        <v>2482</v>
      </c>
      <c r="AP3276" s="177" t="s">
        <v>20</v>
      </c>
    </row>
    <row r="3277" spans="17:42" x14ac:dyDescent="0.25">
      <c r="Q3277" s="48">
        <v>3274</v>
      </c>
      <c r="R3277" s="30">
        <v>0.623552</v>
      </c>
      <c r="S3277" s="175" t="s">
        <v>4</v>
      </c>
      <c r="T3277" s="175" t="s">
        <v>5</v>
      </c>
      <c r="U3277" s="175">
        <v>0</v>
      </c>
      <c r="V3277" s="176">
        <v>41.45</v>
      </c>
      <c r="W3277" s="48">
        <v>2862</v>
      </c>
      <c r="X3277" s="177" t="s">
        <v>20</v>
      </c>
      <c r="AI3277" s="48">
        <v>316</v>
      </c>
      <c r="AJ3277" s="30">
        <v>9.0000999999999998E-2</v>
      </c>
      <c r="AK3277" s="175" t="s">
        <v>9</v>
      </c>
      <c r="AL3277" s="175" t="s">
        <v>10</v>
      </c>
      <c r="AM3277" s="175">
        <v>2</v>
      </c>
      <c r="AN3277" s="176">
        <v>113.72</v>
      </c>
      <c r="AO3277" s="48">
        <v>2483</v>
      </c>
      <c r="AP3277" s="177" t="s">
        <v>20</v>
      </c>
    </row>
    <row r="3278" spans="17:42" x14ac:dyDescent="0.25">
      <c r="Q3278" s="48">
        <v>3275</v>
      </c>
      <c r="R3278" s="30">
        <v>0.3735</v>
      </c>
      <c r="S3278" s="175" t="s">
        <v>4</v>
      </c>
      <c r="T3278" s="175" t="s">
        <v>5</v>
      </c>
      <c r="U3278" s="175">
        <v>3</v>
      </c>
      <c r="V3278" s="176">
        <v>124.29</v>
      </c>
      <c r="W3278" s="48">
        <v>2863</v>
      </c>
      <c r="X3278" s="177" t="s">
        <v>20</v>
      </c>
      <c r="AI3278" s="48">
        <v>323</v>
      </c>
      <c r="AJ3278" s="30">
        <v>0.26232299999999997</v>
      </c>
      <c r="AK3278" s="175" t="s">
        <v>7</v>
      </c>
      <c r="AL3278" s="175" t="s">
        <v>5</v>
      </c>
      <c r="AM3278" s="175">
        <v>2</v>
      </c>
      <c r="AN3278" s="176">
        <v>105.57</v>
      </c>
      <c r="AO3278" s="48">
        <v>2484</v>
      </c>
      <c r="AP3278" s="177" t="s">
        <v>20</v>
      </c>
    </row>
    <row r="3279" spans="17:42" x14ac:dyDescent="0.25">
      <c r="Q3279" s="48">
        <v>3276</v>
      </c>
      <c r="R3279" s="30">
        <v>0.29633900000000002</v>
      </c>
      <c r="S3279" s="175" t="s">
        <v>4</v>
      </c>
      <c r="T3279" s="175" t="s">
        <v>5</v>
      </c>
      <c r="U3279" s="175">
        <v>0</v>
      </c>
      <c r="V3279" s="176">
        <v>46.71</v>
      </c>
      <c r="W3279" s="48">
        <v>2864</v>
      </c>
      <c r="X3279" s="177" t="s">
        <v>20</v>
      </c>
      <c r="AI3279" s="48">
        <v>328</v>
      </c>
      <c r="AJ3279" s="30">
        <v>0.26985300000000001</v>
      </c>
      <c r="AK3279" s="175" t="s">
        <v>6</v>
      </c>
      <c r="AL3279" s="175" t="s">
        <v>5</v>
      </c>
      <c r="AM3279" s="175">
        <v>2</v>
      </c>
      <c r="AN3279" s="176">
        <v>118.07</v>
      </c>
      <c r="AO3279" s="48">
        <v>2487</v>
      </c>
      <c r="AP3279" s="177" t="s">
        <v>20</v>
      </c>
    </row>
    <row r="3280" spans="17:42" x14ac:dyDescent="0.25">
      <c r="Q3280" s="48">
        <v>3277</v>
      </c>
      <c r="R3280" s="30">
        <v>0.20663100000000001</v>
      </c>
      <c r="S3280" s="175" t="s">
        <v>4</v>
      </c>
      <c r="T3280" s="175" t="s">
        <v>5</v>
      </c>
      <c r="U3280" s="175">
        <v>1</v>
      </c>
      <c r="V3280" s="176">
        <v>98.8</v>
      </c>
      <c r="W3280" s="48">
        <v>2865</v>
      </c>
      <c r="X3280" s="177" t="s">
        <v>20</v>
      </c>
      <c r="AI3280" s="48">
        <v>331</v>
      </c>
      <c r="AJ3280" s="30">
        <v>0.18229300000000001</v>
      </c>
      <c r="AK3280" s="175" t="s">
        <v>7</v>
      </c>
      <c r="AL3280" s="175" t="s">
        <v>5</v>
      </c>
      <c r="AM3280" s="175">
        <v>2</v>
      </c>
      <c r="AN3280" s="176">
        <v>100.4</v>
      </c>
      <c r="AO3280" s="48">
        <v>2488</v>
      </c>
      <c r="AP3280" s="177" t="s">
        <v>20</v>
      </c>
    </row>
    <row r="3281" spans="17:42" x14ac:dyDescent="0.25">
      <c r="Q3281" s="48">
        <v>3278</v>
      </c>
      <c r="R3281" s="30">
        <v>0.20938300000000001</v>
      </c>
      <c r="S3281" s="175" t="s">
        <v>4</v>
      </c>
      <c r="T3281" s="175" t="s">
        <v>5</v>
      </c>
      <c r="U3281" s="175">
        <v>0</v>
      </c>
      <c r="V3281" s="176">
        <v>45.52</v>
      </c>
      <c r="W3281" s="48">
        <v>2866</v>
      </c>
      <c r="X3281" s="177" t="s">
        <v>20</v>
      </c>
      <c r="AI3281" s="48">
        <v>339</v>
      </c>
      <c r="AJ3281" s="30">
        <v>0.43589299999999997</v>
      </c>
      <c r="AK3281" s="175" t="s">
        <v>6</v>
      </c>
      <c r="AL3281" s="175" t="s">
        <v>5</v>
      </c>
      <c r="AM3281" s="175">
        <v>2</v>
      </c>
      <c r="AN3281" s="176">
        <v>102.68</v>
      </c>
      <c r="AO3281" s="48">
        <v>2489</v>
      </c>
      <c r="AP3281" s="177" t="s">
        <v>20</v>
      </c>
    </row>
    <row r="3282" spans="17:42" x14ac:dyDescent="0.25">
      <c r="Q3282" s="48">
        <v>3279</v>
      </c>
      <c r="R3282" s="30">
        <v>0.457181</v>
      </c>
      <c r="S3282" s="175" t="s">
        <v>4</v>
      </c>
      <c r="T3282" s="175" t="s">
        <v>5</v>
      </c>
      <c r="U3282" s="175">
        <v>2</v>
      </c>
      <c r="V3282" s="176">
        <v>105.62</v>
      </c>
      <c r="W3282" s="48">
        <v>2867</v>
      </c>
      <c r="X3282" s="177" t="s">
        <v>20</v>
      </c>
      <c r="AI3282" s="48">
        <v>343</v>
      </c>
      <c r="AJ3282" s="30">
        <v>0.147481</v>
      </c>
      <c r="AK3282" s="175" t="s">
        <v>6</v>
      </c>
      <c r="AL3282" s="175" t="s">
        <v>5</v>
      </c>
      <c r="AM3282" s="175">
        <v>2</v>
      </c>
      <c r="AN3282" s="176">
        <v>102.65</v>
      </c>
      <c r="AO3282" s="48">
        <v>2490</v>
      </c>
      <c r="AP3282" s="177" t="s">
        <v>20</v>
      </c>
    </row>
    <row r="3283" spans="17:42" x14ac:dyDescent="0.25">
      <c r="Q3283" s="48">
        <v>3280</v>
      </c>
      <c r="R3283" s="30">
        <v>7.4584999999999999E-2</v>
      </c>
      <c r="S3283" s="175" t="s">
        <v>4</v>
      </c>
      <c r="T3283" s="175" t="s">
        <v>5</v>
      </c>
      <c r="U3283" s="175">
        <v>4</v>
      </c>
      <c r="V3283" s="176">
        <v>22.71</v>
      </c>
      <c r="W3283" s="48">
        <v>2868</v>
      </c>
      <c r="X3283" s="177" t="s">
        <v>20</v>
      </c>
      <c r="AI3283" s="48">
        <v>353</v>
      </c>
      <c r="AJ3283" s="30">
        <v>0.74536599999999997</v>
      </c>
      <c r="AK3283" s="175" t="s">
        <v>7</v>
      </c>
      <c r="AL3283" s="175" t="s">
        <v>5</v>
      </c>
      <c r="AM3283" s="175">
        <v>2</v>
      </c>
      <c r="AN3283" s="176">
        <v>115.05</v>
      </c>
      <c r="AO3283" s="48">
        <v>2491</v>
      </c>
      <c r="AP3283" s="177" t="s">
        <v>20</v>
      </c>
    </row>
    <row r="3284" spans="17:42" x14ac:dyDescent="0.25">
      <c r="Q3284" s="48">
        <v>3281</v>
      </c>
      <c r="R3284" s="30">
        <v>0.59696300000000002</v>
      </c>
      <c r="S3284" s="175" t="s">
        <v>4</v>
      </c>
      <c r="T3284" s="175" t="s">
        <v>5</v>
      </c>
      <c r="U3284" s="175">
        <v>3</v>
      </c>
      <c r="V3284" s="176">
        <v>121.84</v>
      </c>
      <c r="W3284" s="48">
        <v>2869</v>
      </c>
      <c r="X3284" s="177" t="s">
        <v>20</v>
      </c>
      <c r="AI3284" s="48">
        <v>360</v>
      </c>
      <c r="AJ3284" s="30">
        <v>0.21190800000000001</v>
      </c>
      <c r="AK3284" s="175" t="s">
        <v>4</v>
      </c>
      <c r="AL3284" s="175" t="s">
        <v>5</v>
      </c>
      <c r="AM3284" s="175">
        <v>2</v>
      </c>
      <c r="AN3284" s="176">
        <v>106.19</v>
      </c>
      <c r="AO3284" s="48">
        <v>2494</v>
      </c>
      <c r="AP3284" s="177" t="s">
        <v>20</v>
      </c>
    </row>
    <row r="3285" spans="17:42" x14ac:dyDescent="0.25">
      <c r="Q3285" s="48">
        <v>3282</v>
      </c>
      <c r="R3285" s="30">
        <v>0.37038300000000002</v>
      </c>
      <c r="S3285" s="175" t="s">
        <v>4</v>
      </c>
      <c r="T3285" s="175" t="s">
        <v>5</v>
      </c>
      <c r="U3285" s="175">
        <v>0</v>
      </c>
      <c r="V3285" s="176">
        <v>45</v>
      </c>
      <c r="W3285" s="48">
        <v>2870</v>
      </c>
      <c r="X3285" s="177" t="s">
        <v>20</v>
      </c>
      <c r="AI3285" s="48">
        <v>362</v>
      </c>
      <c r="AJ3285" s="30">
        <v>0.11258700000000001</v>
      </c>
      <c r="AK3285" s="175" t="s">
        <v>6</v>
      </c>
      <c r="AL3285" s="175" t="s">
        <v>5</v>
      </c>
      <c r="AM3285" s="175">
        <v>2</v>
      </c>
      <c r="AN3285" s="176">
        <v>110</v>
      </c>
      <c r="AO3285" s="48">
        <v>2496</v>
      </c>
      <c r="AP3285" s="177" t="s">
        <v>20</v>
      </c>
    </row>
    <row r="3286" spans="17:42" x14ac:dyDescent="0.25">
      <c r="Q3286" s="48">
        <v>3283</v>
      </c>
      <c r="R3286" s="30">
        <v>0.106849</v>
      </c>
      <c r="S3286" s="175" t="s">
        <v>4</v>
      </c>
      <c r="T3286" s="175" t="s">
        <v>5</v>
      </c>
      <c r="U3286" s="175">
        <v>4</v>
      </c>
      <c r="V3286" s="176">
        <v>158.19</v>
      </c>
      <c r="W3286" s="48">
        <v>2871</v>
      </c>
      <c r="X3286" s="177" t="s">
        <v>20</v>
      </c>
      <c r="AI3286" s="48">
        <v>377</v>
      </c>
      <c r="AJ3286" s="30">
        <v>0.17855399999999999</v>
      </c>
      <c r="AK3286" s="175" t="s">
        <v>4</v>
      </c>
      <c r="AL3286" s="175" t="s">
        <v>5</v>
      </c>
      <c r="AM3286" s="175">
        <v>2</v>
      </c>
      <c r="AN3286" s="176">
        <v>104.96</v>
      </c>
      <c r="AO3286" s="48">
        <v>2497</v>
      </c>
      <c r="AP3286" s="177" t="s">
        <v>20</v>
      </c>
    </row>
    <row r="3287" spans="17:42" x14ac:dyDescent="0.25">
      <c r="Q3287" s="48">
        <v>3284</v>
      </c>
      <c r="R3287" s="30">
        <v>6.1517000000000002E-2</v>
      </c>
      <c r="S3287" s="175" t="s">
        <v>4</v>
      </c>
      <c r="T3287" s="175" t="s">
        <v>5</v>
      </c>
      <c r="U3287" s="175">
        <v>0</v>
      </c>
      <c r="V3287" s="176">
        <v>31.24</v>
      </c>
      <c r="W3287" s="48">
        <v>2872</v>
      </c>
      <c r="X3287" s="177" t="s">
        <v>20</v>
      </c>
      <c r="AI3287" s="48">
        <v>393</v>
      </c>
      <c r="AJ3287" s="30">
        <v>0.234402</v>
      </c>
      <c r="AK3287" s="175" t="s">
        <v>4</v>
      </c>
      <c r="AL3287" s="175" t="s">
        <v>5</v>
      </c>
      <c r="AM3287" s="175">
        <v>2</v>
      </c>
      <c r="AN3287" s="176">
        <v>118.29</v>
      </c>
      <c r="AO3287" s="48">
        <v>2498</v>
      </c>
      <c r="AP3287" s="177" t="s">
        <v>20</v>
      </c>
    </row>
    <row r="3288" spans="17:42" x14ac:dyDescent="0.25">
      <c r="Q3288" s="48">
        <v>3285</v>
      </c>
      <c r="R3288" s="30">
        <v>0.72581099999999998</v>
      </c>
      <c r="S3288" s="175" t="s">
        <v>4</v>
      </c>
      <c r="T3288" s="175" t="s">
        <v>5</v>
      </c>
      <c r="U3288" s="175">
        <v>2</v>
      </c>
      <c r="V3288" s="176">
        <v>116.57</v>
      </c>
      <c r="W3288" s="48">
        <v>2873</v>
      </c>
      <c r="X3288" s="177" t="s">
        <v>20</v>
      </c>
      <c r="AI3288" s="48">
        <v>395</v>
      </c>
      <c r="AJ3288" s="30">
        <v>0.52823600000000004</v>
      </c>
      <c r="AK3288" s="175" t="s">
        <v>4</v>
      </c>
      <c r="AL3288" s="175" t="s">
        <v>5</v>
      </c>
      <c r="AM3288" s="175">
        <v>2</v>
      </c>
      <c r="AN3288" s="176">
        <v>118.89</v>
      </c>
      <c r="AO3288" s="48">
        <v>2499</v>
      </c>
      <c r="AP3288" s="177" t="s">
        <v>20</v>
      </c>
    </row>
    <row r="3289" spans="17:42" x14ac:dyDescent="0.25">
      <c r="Q3289" s="48">
        <v>3286</v>
      </c>
      <c r="R3289" s="30">
        <v>0.49625200000000003</v>
      </c>
      <c r="S3289" s="175" t="s">
        <v>4</v>
      </c>
      <c r="T3289" s="175" t="s">
        <v>5</v>
      </c>
      <c r="U3289" s="175">
        <v>0</v>
      </c>
      <c r="V3289" s="176">
        <v>38.29</v>
      </c>
      <c r="W3289" s="48">
        <v>2874</v>
      </c>
      <c r="X3289" s="177" t="s">
        <v>20</v>
      </c>
      <c r="AI3289" s="48">
        <v>406</v>
      </c>
      <c r="AJ3289" s="30">
        <v>0.504355</v>
      </c>
      <c r="AK3289" s="175" t="s">
        <v>6</v>
      </c>
      <c r="AL3289" s="175" t="s">
        <v>5</v>
      </c>
      <c r="AM3289" s="175">
        <v>2</v>
      </c>
      <c r="AN3289" s="176">
        <v>116.67</v>
      </c>
      <c r="AO3289" s="48">
        <v>2500</v>
      </c>
      <c r="AP3289" s="177" t="s">
        <v>20</v>
      </c>
    </row>
    <row r="3290" spans="17:42" x14ac:dyDescent="0.25">
      <c r="Q3290" s="48">
        <v>3287</v>
      </c>
      <c r="R3290" s="30">
        <v>0.37049300000000002</v>
      </c>
      <c r="S3290" s="175" t="s">
        <v>4</v>
      </c>
      <c r="T3290" s="175" t="s">
        <v>5</v>
      </c>
      <c r="U3290" s="175">
        <v>2</v>
      </c>
      <c r="V3290" s="176">
        <v>112.74</v>
      </c>
      <c r="W3290" s="48">
        <v>2875</v>
      </c>
      <c r="X3290" s="177" t="s">
        <v>20</v>
      </c>
      <c r="AI3290" s="48">
        <v>416</v>
      </c>
      <c r="AJ3290" s="30">
        <v>0.31629800000000002</v>
      </c>
      <c r="AK3290" s="175" t="s">
        <v>6</v>
      </c>
      <c r="AL3290" s="175" t="s">
        <v>5</v>
      </c>
      <c r="AM3290" s="175">
        <v>2</v>
      </c>
      <c r="AN3290" s="176">
        <v>107.54</v>
      </c>
      <c r="AO3290" s="48">
        <v>2501</v>
      </c>
      <c r="AP3290" s="177" t="s">
        <v>20</v>
      </c>
    </row>
    <row r="3291" spans="17:42" x14ac:dyDescent="0.25">
      <c r="Q3291" s="48">
        <v>3288</v>
      </c>
      <c r="R3291" s="30">
        <v>0.235573</v>
      </c>
      <c r="S3291" s="175" t="s">
        <v>4</v>
      </c>
      <c r="T3291" s="175" t="s">
        <v>5</v>
      </c>
      <c r="U3291" s="175">
        <v>0</v>
      </c>
      <c r="V3291" s="176">
        <v>38.64</v>
      </c>
      <c r="W3291" s="48">
        <v>2876</v>
      </c>
      <c r="X3291" s="177" t="s">
        <v>20</v>
      </c>
      <c r="AI3291" s="48">
        <v>418</v>
      </c>
      <c r="AJ3291" s="30">
        <v>0.108224</v>
      </c>
      <c r="AK3291" s="175" t="s">
        <v>6</v>
      </c>
      <c r="AL3291" s="175" t="s">
        <v>5</v>
      </c>
      <c r="AM3291" s="175">
        <v>2</v>
      </c>
      <c r="AN3291" s="176">
        <v>118.18</v>
      </c>
      <c r="AO3291" s="48">
        <v>2502</v>
      </c>
      <c r="AP3291" s="177" t="s">
        <v>20</v>
      </c>
    </row>
    <row r="3292" spans="17:42" x14ac:dyDescent="0.25">
      <c r="Q3292" s="48">
        <v>3289</v>
      </c>
      <c r="R3292" s="30">
        <v>0.52444299999999999</v>
      </c>
      <c r="S3292" s="175" t="s">
        <v>4</v>
      </c>
      <c r="T3292" s="175" t="s">
        <v>5</v>
      </c>
      <c r="U3292" s="175">
        <v>2</v>
      </c>
      <c r="V3292" s="176">
        <v>111.48</v>
      </c>
      <c r="W3292" s="48">
        <v>2877</v>
      </c>
      <c r="X3292" s="177" t="s">
        <v>20</v>
      </c>
      <c r="AI3292" s="48">
        <v>430</v>
      </c>
      <c r="AJ3292" s="30">
        <v>0.83732499999999999</v>
      </c>
      <c r="AK3292" s="175" t="s">
        <v>4</v>
      </c>
      <c r="AL3292" s="175" t="s">
        <v>5</v>
      </c>
      <c r="AM3292" s="175">
        <v>2</v>
      </c>
      <c r="AN3292" s="176">
        <v>118.79</v>
      </c>
      <c r="AO3292" s="48">
        <v>2503</v>
      </c>
      <c r="AP3292" s="177" t="s">
        <v>20</v>
      </c>
    </row>
    <row r="3293" spans="17:42" x14ac:dyDescent="0.25">
      <c r="Q3293" s="48">
        <v>3290</v>
      </c>
      <c r="R3293" s="30">
        <v>0.57345500000000005</v>
      </c>
      <c r="S3293" s="175" t="s">
        <v>4</v>
      </c>
      <c r="T3293" s="175" t="s">
        <v>5</v>
      </c>
      <c r="U3293" s="175">
        <v>0</v>
      </c>
      <c r="V3293" s="176">
        <v>42.5</v>
      </c>
      <c r="W3293" s="48">
        <v>2878</v>
      </c>
      <c r="X3293" s="177" t="s">
        <v>20</v>
      </c>
      <c r="AI3293" s="48">
        <v>440</v>
      </c>
      <c r="AJ3293" s="30">
        <v>0.25098999999999999</v>
      </c>
      <c r="AK3293" s="175" t="s">
        <v>4</v>
      </c>
      <c r="AL3293" s="175" t="s">
        <v>5</v>
      </c>
      <c r="AM3293" s="175">
        <v>2</v>
      </c>
      <c r="AN3293" s="176">
        <v>108.44</v>
      </c>
      <c r="AO3293" s="48">
        <v>2504</v>
      </c>
      <c r="AP3293" s="177" t="s">
        <v>20</v>
      </c>
    </row>
    <row r="3294" spans="17:42" x14ac:dyDescent="0.25">
      <c r="Q3294" s="48">
        <v>3291</v>
      </c>
      <c r="R3294" s="30">
        <v>0.50670000000000004</v>
      </c>
      <c r="S3294" s="175" t="s">
        <v>6</v>
      </c>
      <c r="T3294" s="175" t="s">
        <v>5</v>
      </c>
      <c r="U3294" s="175">
        <v>0</v>
      </c>
      <c r="V3294" s="176">
        <v>35.19</v>
      </c>
      <c r="W3294" s="48">
        <v>2879</v>
      </c>
      <c r="X3294" s="177" t="s">
        <v>20</v>
      </c>
      <c r="AI3294" s="48">
        <v>456</v>
      </c>
      <c r="AJ3294" s="30">
        <v>0.31611499999999998</v>
      </c>
      <c r="AK3294" s="175" t="s">
        <v>6</v>
      </c>
      <c r="AL3294" s="175" t="s">
        <v>5</v>
      </c>
      <c r="AM3294" s="175">
        <v>2</v>
      </c>
      <c r="AN3294" s="176">
        <v>111.79</v>
      </c>
      <c r="AO3294" s="48">
        <v>2505</v>
      </c>
      <c r="AP3294" s="177" t="s">
        <v>20</v>
      </c>
    </row>
    <row r="3295" spans="17:42" x14ac:dyDescent="0.25">
      <c r="Q3295" s="48">
        <v>3292</v>
      </c>
      <c r="R3295" s="30">
        <v>0.65898500000000004</v>
      </c>
      <c r="S3295" s="175" t="s">
        <v>4</v>
      </c>
      <c r="T3295" s="175" t="s">
        <v>5</v>
      </c>
      <c r="U3295" s="175">
        <v>2</v>
      </c>
      <c r="V3295" s="176">
        <v>113.13</v>
      </c>
      <c r="W3295" s="48">
        <v>2880</v>
      </c>
      <c r="X3295" s="177" t="s">
        <v>20</v>
      </c>
      <c r="AI3295" s="48">
        <v>467</v>
      </c>
      <c r="AJ3295" s="30">
        <v>0.47495700000000002</v>
      </c>
      <c r="AK3295" s="175" t="s">
        <v>6</v>
      </c>
      <c r="AL3295" s="175" t="s">
        <v>5</v>
      </c>
      <c r="AM3295" s="175">
        <v>2</v>
      </c>
      <c r="AN3295" s="176">
        <v>115.31</v>
      </c>
      <c r="AO3295" s="48">
        <v>2506</v>
      </c>
      <c r="AP3295" s="177" t="s">
        <v>20</v>
      </c>
    </row>
    <row r="3296" spans="17:42" x14ac:dyDescent="0.25">
      <c r="Q3296" s="48">
        <v>3293</v>
      </c>
      <c r="R3296" s="30">
        <v>0.44807399999999997</v>
      </c>
      <c r="S3296" s="175" t="s">
        <v>4</v>
      </c>
      <c r="T3296" s="175" t="s">
        <v>5</v>
      </c>
      <c r="U3296" s="175">
        <v>0</v>
      </c>
      <c r="V3296" s="176">
        <v>45.87</v>
      </c>
      <c r="W3296" s="48">
        <v>2881</v>
      </c>
      <c r="X3296" s="177" t="s">
        <v>20</v>
      </c>
      <c r="AI3296" s="48">
        <v>471</v>
      </c>
      <c r="AJ3296" s="30">
        <v>0.48620400000000003</v>
      </c>
      <c r="AK3296" s="175" t="s">
        <v>4</v>
      </c>
      <c r="AL3296" s="175" t="s">
        <v>5</v>
      </c>
      <c r="AM3296" s="175">
        <v>2</v>
      </c>
      <c r="AN3296" s="176">
        <v>118.69</v>
      </c>
      <c r="AO3296" s="48">
        <v>2507</v>
      </c>
      <c r="AP3296" s="177" t="s">
        <v>20</v>
      </c>
    </row>
    <row r="3297" spans="17:42" x14ac:dyDescent="0.25">
      <c r="Q3297" s="48">
        <v>3294</v>
      </c>
      <c r="R3297" s="30">
        <v>0.33708399999999999</v>
      </c>
      <c r="S3297" s="175" t="s">
        <v>4</v>
      </c>
      <c r="T3297" s="175" t="s">
        <v>5</v>
      </c>
      <c r="U3297" s="175">
        <v>0</v>
      </c>
      <c r="V3297" s="176">
        <v>45.1</v>
      </c>
      <c r="W3297" s="48">
        <v>2882</v>
      </c>
      <c r="X3297" s="177" t="s">
        <v>20</v>
      </c>
      <c r="AI3297" s="48">
        <v>474</v>
      </c>
      <c r="AJ3297" s="30">
        <v>0.33677600000000002</v>
      </c>
      <c r="AK3297" s="175" t="s">
        <v>4</v>
      </c>
      <c r="AL3297" s="175" t="s">
        <v>5</v>
      </c>
      <c r="AM3297" s="175">
        <v>2</v>
      </c>
      <c r="AN3297" s="176">
        <v>115.41</v>
      </c>
      <c r="AO3297" s="48">
        <v>2510</v>
      </c>
      <c r="AP3297" s="177" t="s">
        <v>20</v>
      </c>
    </row>
    <row r="3298" spans="17:42" x14ac:dyDescent="0.25">
      <c r="Q3298" s="48">
        <v>3295</v>
      </c>
      <c r="R3298" s="30">
        <v>0.71512399999999998</v>
      </c>
      <c r="S3298" s="175" t="s">
        <v>4</v>
      </c>
      <c r="T3298" s="175" t="s">
        <v>5</v>
      </c>
      <c r="U3298" s="175">
        <v>2</v>
      </c>
      <c r="V3298" s="176">
        <v>113.88</v>
      </c>
      <c r="W3298" s="48">
        <v>2883</v>
      </c>
      <c r="X3298" s="177" t="s">
        <v>20</v>
      </c>
      <c r="AI3298" s="48">
        <v>481</v>
      </c>
      <c r="AJ3298" s="30">
        <v>0.10445</v>
      </c>
      <c r="AK3298" s="175" t="s">
        <v>6</v>
      </c>
      <c r="AL3298" s="175" t="s">
        <v>5</v>
      </c>
      <c r="AM3298" s="175">
        <v>2</v>
      </c>
      <c r="AN3298" s="176">
        <v>108.42</v>
      </c>
      <c r="AO3298" s="48">
        <v>2513</v>
      </c>
      <c r="AP3298" s="177" t="s">
        <v>20</v>
      </c>
    </row>
    <row r="3299" spans="17:42" x14ac:dyDescent="0.25">
      <c r="Q3299" s="48">
        <v>3296</v>
      </c>
      <c r="R3299" s="30">
        <v>0.18326700000000001</v>
      </c>
      <c r="S3299" s="175" t="s">
        <v>4</v>
      </c>
      <c r="T3299" s="175" t="s">
        <v>5</v>
      </c>
      <c r="U3299" s="175">
        <v>2</v>
      </c>
      <c r="V3299" s="176">
        <v>112.18</v>
      </c>
      <c r="W3299" s="48">
        <v>2884</v>
      </c>
      <c r="X3299" s="177" t="s">
        <v>20</v>
      </c>
      <c r="AI3299" s="48">
        <v>490</v>
      </c>
      <c r="AJ3299" s="30">
        <v>0.39582699999999998</v>
      </c>
      <c r="AK3299" s="175" t="s">
        <v>6</v>
      </c>
      <c r="AL3299" s="175" t="s">
        <v>5</v>
      </c>
      <c r="AM3299" s="175">
        <v>2</v>
      </c>
      <c r="AN3299" s="176">
        <v>110.85</v>
      </c>
      <c r="AO3299" s="48">
        <v>2515</v>
      </c>
      <c r="AP3299" s="177" t="s">
        <v>20</v>
      </c>
    </row>
    <row r="3300" spans="17:42" x14ac:dyDescent="0.25">
      <c r="Q3300" s="48">
        <v>3297</v>
      </c>
      <c r="R3300" s="30">
        <v>0.29899599999999998</v>
      </c>
      <c r="S3300" s="175" t="s">
        <v>4</v>
      </c>
      <c r="T3300" s="175" t="s">
        <v>5</v>
      </c>
      <c r="U3300" s="175">
        <v>0</v>
      </c>
      <c r="V3300" s="176">
        <v>38.46</v>
      </c>
      <c r="W3300" s="48">
        <v>2885</v>
      </c>
      <c r="X3300" s="177" t="s">
        <v>20</v>
      </c>
      <c r="AI3300" s="48">
        <v>502</v>
      </c>
      <c r="AJ3300" s="30">
        <v>0.36396299999999998</v>
      </c>
      <c r="AK3300" s="175" t="s">
        <v>6</v>
      </c>
      <c r="AL3300" s="175" t="s">
        <v>5</v>
      </c>
      <c r="AM3300" s="175">
        <v>2</v>
      </c>
      <c r="AN3300" s="176">
        <v>114.15</v>
      </c>
      <c r="AO3300" s="48">
        <v>2516</v>
      </c>
      <c r="AP3300" s="177" t="s">
        <v>20</v>
      </c>
    </row>
    <row r="3301" spans="17:42" x14ac:dyDescent="0.25">
      <c r="Q3301" s="48">
        <v>3298</v>
      </c>
      <c r="R3301" s="30">
        <v>0.974472</v>
      </c>
      <c r="S3301" s="175" t="s">
        <v>4</v>
      </c>
      <c r="T3301" s="175" t="s">
        <v>5</v>
      </c>
      <c r="U3301" s="175">
        <v>2</v>
      </c>
      <c r="V3301" s="176">
        <v>104.53</v>
      </c>
      <c r="W3301" s="48">
        <v>2886</v>
      </c>
      <c r="X3301" s="177" t="s">
        <v>20</v>
      </c>
      <c r="AI3301" s="48">
        <v>504</v>
      </c>
      <c r="AJ3301" s="30">
        <v>0.40131499999999998</v>
      </c>
      <c r="AK3301" s="175" t="s">
        <v>4</v>
      </c>
      <c r="AL3301" s="175" t="s">
        <v>5</v>
      </c>
      <c r="AM3301" s="175">
        <v>2</v>
      </c>
      <c r="AN3301" s="176">
        <v>114.53</v>
      </c>
      <c r="AO3301" s="48">
        <v>2517</v>
      </c>
      <c r="AP3301" s="177" t="s">
        <v>20</v>
      </c>
    </row>
    <row r="3302" spans="17:42" x14ac:dyDescent="0.25">
      <c r="Q3302" s="48">
        <v>3299</v>
      </c>
      <c r="R3302" s="30">
        <v>0.15579599999999999</v>
      </c>
      <c r="S3302" s="175" t="s">
        <v>4</v>
      </c>
      <c r="T3302" s="175" t="s">
        <v>5</v>
      </c>
      <c r="U3302" s="175">
        <v>0</v>
      </c>
      <c r="V3302" s="176">
        <v>49.97</v>
      </c>
      <c r="W3302" s="48">
        <v>2887</v>
      </c>
      <c r="X3302" s="177" t="s">
        <v>20</v>
      </c>
      <c r="AI3302" s="48">
        <v>506</v>
      </c>
      <c r="AJ3302" s="30">
        <v>0.19039400000000001</v>
      </c>
      <c r="AK3302" s="175" t="s">
        <v>12</v>
      </c>
      <c r="AL3302" s="175" t="s">
        <v>13</v>
      </c>
      <c r="AM3302" s="175">
        <v>2</v>
      </c>
      <c r="AN3302" s="176">
        <v>117.29</v>
      </c>
      <c r="AO3302" s="48">
        <v>2518</v>
      </c>
      <c r="AP3302" s="177" t="s">
        <v>20</v>
      </c>
    </row>
    <row r="3303" spans="17:42" x14ac:dyDescent="0.25">
      <c r="Q3303" s="48">
        <v>3300</v>
      </c>
      <c r="R3303" s="30">
        <v>0.49857800000000002</v>
      </c>
      <c r="S3303" s="175" t="s">
        <v>4</v>
      </c>
      <c r="T3303" s="175" t="s">
        <v>5</v>
      </c>
      <c r="U3303" s="175">
        <v>0</v>
      </c>
      <c r="V3303" s="176">
        <v>38.4</v>
      </c>
      <c r="W3303" s="48">
        <v>2888</v>
      </c>
      <c r="X3303" s="177" t="s">
        <v>20</v>
      </c>
      <c r="AI3303" s="48">
        <v>514</v>
      </c>
      <c r="AJ3303" s="30">
        <v>0.22398999999999999</v>
      </c>
      <c r="AK3303" s="175" t="s">
        <v>4</v>
      </c>
      <c r="AL3303" s="175" t="s">
        <v>5</v>
      </c>
      <c r="AM3303" s="175">
        <v>2</v>
      </c>
      <c r="AN3303" s="176">
        <v>108.02</v>
      </c>
      <c r="AO3303" s="48">
        <v>2519</v>
      </c>
      <c r="AP3303" s="177" t="s">
        <v>20</v>
      </c>
    </row>
    <row r="3304" spans="17:42" x14ac:dyDescent="0.25">
      <c r="Q3304" s="48">
        <v>3301</v>
      </c>
      <c r="R3304" s="30">
        <v>0.45668399999999998</v>
      </c>
      <c r="S3304" s="175" t="s">
        <v>6</v>
      </c>
      <c r="T3304" s="175" t="s">
        <v>5</v>
      </c>
      <c r="U3304" s="175">
        <v>2</v>
      </c>
      <c r="V3304" s="176">
        <v>101.94</v>
      </c>
      <c r="W3304" s="48">
        <v>2889</v>
      </c>
      <c r="X3304" s="177" t="s">
        <v>20</v>
      </c>
      <c r="AI3304" s="48">
        <v>538</v>
      </c>
      <c r="AJ3304" s="30">
        <v>0.32154100000000002</v>
      </c>
      <c r="AK3304" s="175" t="s">
        <v>4</v>
      </c>
      <c r="AL3304" s="175" t="s">
        <v>5</v>
      </c>
      <c r="AM3304" s="175">
        <v>2</v>
      </c>
      <c r="AN3304" s="176">
        <v>110.23</v>
      </c>
      <c r="AO3304" s="48">
        <v>2520</v>
      </c>
      <c r="AP3304" s="177" t="s">
        <v>20</v>
      </c>
    </row>
    <row r="3305" spans="17:42" x14ac:dyDescent="0.25">
      <c r="Q3305" s="48">
        <v>3302</v>
      </c>
      <c r="R3305" s="30">
        <v>0.124236</v>
      </c>
      <c r="S3305" s="175" t="s">
        <v>4</v>
      </c>
      <c r="T3305" s="175" t="s">
        <v>5</v>
      </c>
      <c r="U3305" s="175">
        <v>4</v>
      </c>
      <c r="V3305" s="176">
        <v>26.59</v>
      </c>
      <c r="W3305" s="48">
        <v>2890</v>
      </c>
      <c r="X3305" s="177" t="s">
        <v>20</v>
      </c>
      <c r="AI3305" s="48">
        <v>540</v>
      </c>
      <c r="AJ3305" s="30">
        <v>0.58084499999999994</v>
      </c>
      <c r="AK3305" s="175" t="s">
        <v>4</v>
      </c>
      <c r="AL3305" s="175" t="s">
        <v>5</v>
      </c>
      <c r="AM3305" s="175">
        <v>2</v>
      </c>
      <c r="AN3305" s="176">
        <v>115.96</v>
      </c>
      <c r="AO3305" s="48">
        <v>2521</v>
      </c>
      <c r="AP3305" s="177" t="s">
        <v>20</v>
      </c>
    </row>
    <row r="3306" spans="17:42" x14ac:dyDescent="0.25">
      <c r="Q3306" s="48">
        <v>3303</v>
      </c>
      <c r="R3306" s="30">
        <v>0.15592700000000001</v>
      </c>
      <c r="S3306" s="175" t="s">
        <v>4</v>
      </c>
      <c r="T3306" s="175" t="s">
        <v>5</v>
      </c>
      <c r="U3306" s="175">
        <v>4</v>
      </c>
      <c r="V3306" s="176">
        <v>23.95</v>
      </c>
      <c r="W3306" s="48">
        <v>2892</v>
      </c>
      <c r="X3306" s="177" t="s">
        <v>20</v>
      </c>
      <c r="AI3306" s="48">
        <v>548</v>
      </c>
      <c r="AJ3306" s="30">
        <v>0.39070100000000002</v>
      </c>
      <c r="AK3306" s="175" t="s">
        <v>6</v>
      </c>
      <c r="AL3306" s="175" t="s">
        <v>5</v>
      </c>
      <c r="AM3306" s="175">
        <v>2</v>
      </c>
      <c r="AN3306" s="176">
        <v>113.65</v>
      </c>
      <c r="AO3306" s="48">
        <v>2522</v>
      </c>
      <c r="AP3306" s="177" t="s">
        <v>20</v>
      </c>
    </row>
    <row r="3307" spans="17:42" x14ac:dyDescent="0.25">
      <c r="Q3307" s="48">
        <v>3304</v>
      </c>
      <c r="R3307" s="30">
        <v>0.21334</v>
      </c>
      <c r="S3307" s="175" t="s">
        <v>4</v>
      </c>
      <c r="T3307" s="175" t="s">
        <v>5</v>
      </c>
      <c r="U3307" s="175">
        <v>4</v>
      </c>
      <c r="V3307" s="176">
        <v>150.24</v>
      </c>
      <c r="W3307" s="48">
        <v>2893</v>
      </c>
      <c r="X3307" s="177" t="s">
        <v>20</v>
      </c>
      <c r="AI3307" s="48">
        <v>558</v>
      </c>
      <c r="AJ3307" s="30">
        <v>0.13130600000000001</v>
      </c>
      <c r="AK3307" s="175" t="s">
        <v>4</v>
      </c>
      <c r="AL3307" s="175" t="s">
        <v>5</v>
      </c>
      <c r="AM3307" s="175">
        <v>2</v>
      </c>
      <c r="AN3307" s="176">
        <v>115</v>
      </c>
      <c r="AO3307" s="48">
        <v>2523</v>
      </c>
      <c r="AP3307" s="177" t="s">
        <v>20</v>
      </c>
    </row>
    <row r="3308" spans="17:42" x14ac:dyDescent="0.25">
      <c r="Q3308" s="48">
        <v>3305</v>
      </c>
      <c r="R3308" s="30">
        <v>0.476518</v>
      </c>
      <c r="S3308" s="175" t="s">
        <v>4</v>
      </c>
      <c r="T3308" s="175" t="s">
        <v>5</v>
      </c>
      <c r="U3308" s="175">
        <v>2</v>
      </c>
      <c r="V3308" s="176">
        <v>116.16</v>
      </c>
      <c r="W3308" s="48">
        <v>2895</v>
      </c>
      <c r="X3308" s="177" t="s">
        <v>20</v>
      </c>
      <c r="AI3308" s="48">
        <v>571</v>
      </c>
      <c r="AJ3308" s="30">
        <v>0.30227799999999999</v>
      </c>
      <c r="AK3308" s="175" t="s">
        <v>4</v>
      </c>
      <c r="AL3308" s="175" t="s">
        <v>5</v>
      </c>
      <c r="AM3308" s="175">
        <v>2</v>
      </c>
      <c r="AN3308" s="176">
        <v>103.68</v>
      </c>
      <c r="AO3308" s="48">
        <v>2524</v>
      </c>
      <c r="AP3308" s="177" t="s">
        <v>20</v>
      </c>
    </row>
    <row r="3309" spans="17:42" x14ac:dyDescent="0.25">
      <c r="Q3309" s="48">
        <v>3306</v>
      </c>
      <c r="R3309" s="30">
        <v>0.113496</v>
      </c>
      <c r="S3309" s="175" t="s">
        <v>4</v>
      </c>
      <c r="T3309" s="175" t="s">
        <v>5</v>
      </c>
      <c r="U3309" s="175">
        <v>0</v>
      </c>
      <c r="V3309" s="176">
        <v>45.54</v>
      </c>
      <c r="W3309" s="48">
        <v>2896</v>
      </c>
      <c r="X3309" s="177" t="s">
        <v>20</v>
      </c>
      <c r="AI3309" s="48">
        <v>584</v>
      </c>
      <c r="AJ3309" s="30">
        <v>0.57215899999999997</v>
      </c>
      <c r="AK3309" s="175" t="s">
        <v>4</v>
      </c>
      <c r="AL3309" s="175" t="s">
        <v>5</v>
      </c>
      <c r="AM3309" s="175">
        <v>2</v>
      </c>
      <c r="AN3309" s="176">
        <v>118.15</v>
      </c>
      <c r="AO3309" s="48">
        <v>2525</v>
      </c>
      <c r="AP3309" s="177" t="s">
        <v>20</v>
      </c>
    </row>
    <row r="3310" spans="17:42" x14ac:dyDescent="0.25">
      <c r="Q3310" s="48">
        <v>3307</v>
      </c>
      <c r="R3310" s="30">
        <v>0.23069100000000001</v>
      </c>
      <c r="S3310" s="175" t="s">
        <v>4</v>
      </c>
      <c r="T3310" s="175" t="s">
        <v>5</v>
      </c>
      <c r="U3310" s="175">
        <v>4</v>
      </c>
      <c r="V3310" s="176">
        <v>29.96</v>
      </c>
      <c r="W3310" s="48">
        <v>2897</v>
      </c>
      <c r="X3310" s="177" t="s">
        <v>20</v>
      </c>
      <c r="AI3310" s="48">
        <v>591</v>
      </c>
      <c r="AJ3310" s="30">
        <v>0.32662400000000003</v>
      </c>
      <c r="AK3310" s="175" t="s">
        <v>6</v>
      </c>
      <c r="AL3310" s="175" t="s">
        <v>5</v>
      </c>
      <c r="AM3310" s="175">
        <v>2</v>
      </c>
      <c r="AN3310" s="176">
        <v>117.22</v>
      </c>
      <c r="AO3310" s="48">
        <v>2527</v>
      </c>
      <c r="AP3310" s="177" t="s">
        <v>20</v>
      </c>
    </row>
    <row r="3311" spans="17:42" x14ac:dyDescent="0.25">
      <c r="Q3311" s="48">
        <v>3308</v>
      </c>
      <c r="R3311" s="30">
        <v>0.26008100000000001</v>
      </c>
      <c r="S3311" s="175" t="s">
        <v>4</v>
      </c>
      <c r="T3311" s="175" t="s">
        <v>5</v>
      </c>
      <c r="U3311" s="175">
        <v>3</v>
      </c>
      <c r="V3311" s="176">
        <v>121.27</v>
      </c>
      <c r="W3311" s="48">
        <v>2898</v>
      </c>
      <c r="X3311" s="177" t="s">
        <v>20</v>
      </c>
      <c r="AI3311" s="48">
        <v>595</v>
      </c>
      <c r="AJ3311" s="30">
        <v>0.117648</v>
      </c>
      <c r="AK3311" s="175" t="s">
        <v>4</v>
      </c>
      <c r="AL3311" s="175" t="s">
        <v>5</v>
      </c>
      <c r="AM3311" s="175">
        <v>2</v>
      </c>
      <c r="AN3311" s="176">
        <v>113.97</v>
      </c>
      <c r="AO3311" s="48">
        <v>2528</v>
      </c>
      <c r="AP3311" s="177" t="s">
        <v>20</v>
      </c>
    </row>
    <row r="3312" spans="17:42" x14ac:dyDescent="0.25">
      <c r="Q3312" s="48">
        <v>3309</v>
      </c>
      <c r="R3312" s="30">
        <v>0.151949</v>
      </c>
      <c r="S3312" s="175" t="s">
        <v>43</v>
      </c>
      <c r="T3312" s="175" t="s">
        <v>43</v>
      </c>
      <c r="U3312" s="175">
        <v>0</v>
      </c>
      <c r="V3312" s="176">
        <v>39.229999999999997</v>
      </c>
      <c r="W3312" s="48">
        <v>2899</v>
      </c>
      <c r="X3312" s="177" t="s">
        <v>20</v>
      </c>
      <c r="AI3312" s="48">
        <v>597</v>
      </c>
      <c r="AJ3312" s="30">
        <v>0.39414900000000003</v>
      </c>
      <c r="AK3312" s="175" t="s">
        <v>4</v>
      </c>
      <c r="AL3312" s="175" t="s">
        <v>5</v>
      </c>
      <c r="AM3312" s="175">
        <v>2</v>
      </c>
      <c r="AN3312" s="176">
        <v>117.6</v>
      </c>
      <c r="AO3312" s="48">
        <v>2530</v>
      </c>
      <c r="AP3312" s="177" t="s">
        <v>20</v>
      </c>
    </row>
    <row r="3313" spans="17:42" x14ac:dyDescent="0.25">
      <c r="Q3313" s="48">
        <v>3310</v>
      </c>
      <c r="R3313" s="30">
        <v>0.13128799999999999</v>
      </c>
      <c r="S3313" s="175" t="s">
        <v>4</v>
      </c>
      <c r="T3313" s="175" t="s">
        <v>5</v>
      </c>
      <c r="U3313" s="175">
        <v>3</v>
      </c>
      <c r="V3313" s="176">
        <v>139.08000000000001</v>
      </c>
      <c r="W3313" s="48">
        <v>2900</v>
      </c>
      <c r="X3313" s="177" t="s">
        <v>20</v>
      </c>
      <c r="AI3313" s="48">
        <v>599</v>
      </c>
      <c r="AJ3313" s="30">
        <v>0.11684600000000001</v>
      </c>
      <c r="AK3313" s="175" t="s">
        <v>4</v>
      </c>
      <c r="AL3313" s="175" t="s">
        <v>5</v>
      </c>
      <c r="AM3313" s="175">
        <v>2</v>
      </c>
      <c r="AN3313" s="176">
        <v>113.93</v>
      </c>
      <c r="AO3313" s="48">
        <v>2531</v>
      </c>
      <c r="AP3313" s="177" t="s">
        <v>20</v>
      </c>
    </row>
    <row r="3314" spans="17:42" x14ac:dyDescent="0.25">
      <c r="Q3314" s="48">
        <v>3311</v>
      </c>
      <c r="R3314" s="30">
        <v>0.50712699999999999</v>
      </c>
      <c r="S3314" s="175" t="s">
        <v>6</v>
      </c>
      <c r="T3314" s="175" t="s">
        <v>5</v>
      </c>
      <c r="U3314" s="175">
        <v>0</v>
      </c>
      <c r="V3314" s="176">
        <v>48.01</v>
      </c>
      <c r="W3314" s="48">
        <v>2901</v>
      </c>
      <c r="X3314" s="177" t="s">
        <v>20</v>
      </c>
      <c r="AI3314" s="48">
        <v>601</v>
      </c>
      <c r="AJ3314" s="30">
        <v>0.63156500000000004</v>
      </c>
      <c r="AK3314" s="175" t="s">
        <v>4</v>
      </c>
      <c r="AL3314" s="175" t="s">
        <v>5</v>
      </c>
      <c r="AM3314" s="175">
        <v>2</v>
      </c>
      <c r="AN3314" s="176">
        <v>113.65</v>
      </c>
      <c r="AO3314" s="48">
        <v>2532</v>
      </c>
      <c r="AP3314" s="177" t="s">
        <v>20</v>
      </c>
    </row>
    <row r="3315" spans="17:42" x14ac:dyDescent="0.25">
      <c r="Q3315" s="48">
        <v>3312</v>
      </c>
      <c r="R3315" s="30">
        <v>0.33760800000000002</v>
      </c>
      <c r="S3315" s="175" t="s">
        <v>6</v>
      </c>
      <c r="T3315" s="175" t="s">
        <v>5</v>
      </c>
      <c r="U3315" s="175">
        <v>3</v>
      </c>
      <c r="V3315" s="176">
        <v>123.96</v>
      </c>
      <c r="W3315" s="48">
        <v>2902</v>
      </c>
      <c r="X3315" s="177" t="s">
        <v>20</v>
      </c>
      <c r="AI3315" s="48">
        <v>606</v>
      </c>
      <c r="AJ3315" s="30">
        <v>0.37322</v>
      </c>
      <c r="AK3315" s="175" t="s">
        <v>4</v>
      </c>
      <c r="AL3315" s="175" t="s">
        <v>5</v>
      </c>
      <c r="AM3315" s="175">
        <v>2</v>
      </c>
      <c r="AN3315" s="176">
        <v>119.29</v>
      </c>
      <c r="AO3315" s="48">
        <v>2533</v>
      </c>
      <c r="AP3315" s="177" t="s">
        <v>20</v>
      </c>
    </row>
    <row r="3316" spans="17:42" x14ac:dyDescent="0.25">
      <c r="Q3316" s="48">
        <v>3313</v>
      </c>
      <c r="R3316" s="30">
        <v>0.157522</v>
      </c>
      <c r="S3316" s="175" t="s">
        <v>4</v>
      </c>
      <c r="T3316" s="175" t="s">
        <v>5</v>
      </c>
      <c r="U3316" s="175">
        <v>0</v>
      </c>
      <c r="V3316" s="176">
        <v>37.18</v>
      </c>
      <c r="W3316" s="48">
        <v>2903</v>
      </c>
      <c r="X3316" s="177" t="s">
        <v>20</v>
      </c>
      <c r="AI3316" s="48">
        <v>629</v>
      </c>
      <c r="AJ3316" s="30">
        <v>0.276227</v>
      </c>
      <c r="AK3316" s="175" t="s">
        <v>4</v>
      </c>
      <c r="AL3316" s="175" t="s">
        <v>5</v>
      </c>
      <c r="AM3316" s="175">
        <v>2</v>
      </c>
      <c r="AN3316" s="176">
        <v>113.72</v>
      </c>
      <c r="AO3316" s="48">
        <v>2534</v>
      </c>
      <c r="AP3316" s="177" t="s">
        <v>20</v>
      </c>
    </row>
    <row r="3317" spans="17:42" x14ac:dyDescent="0.25">
      <c r="Q3317" s="48">
        <v>3314</v>
      </c>
      <c r="R3317" s="30">
        <v>0.332256</v>
      </c>
      <c r="S3317" s="175" t="s">
        <v>4</v>
      </c>
      <c r="T3317" s="175" t="s">
        <v>5</v>
      </c>
      <c r="U3317" s="175">
        <v>3</v>
      </c>
      <c r="V3317" s="176">
        <v>123.92</v>
      </c>
      <c r="W3317" s="48">
        <v>2904</v>
      </c>
      <c r="X3317" s="177" t="s">
        <v>20</v>
      </c>
      <c r="AI3317" s="48">
        <v>632</v>
      </c>
      <c r="AJ3317" s="30">
        <v>0.40156999999999998</v>
      </c>
      <c r="AK3317" s="175" t="s">
        <v>6</v>
      </c>
      <c r="AL3317" s="175" t="s">
        <v>5</v>
      </c>
      <c r="AM3317" s="175">
        <v>2</v>
      </c>
      <c r="AN3317" s="176">
        <v>118.08</v>
      </c>
      <c r="AO3317" s="48">
        <v>2537</v>
      </c>
      <c r="AP3317" s="177" t="s">
        <v>20</v>
      </c>
    </row>
    <row r="3318" spans="17:42" x14ac:dyDescent="0.25">
      <c r="Q3318" s="48">
        <v>3315</v>
      </c>
      <c r="R3318" s="30">
        <v>0.16800899999999999</v>
      </c>
      <c r="S3318" s="175" t="s">
        <v>4</v>
      </c>
      <c r="T3318" s="175" t="s">
        <v>5</v>
      </c>
      <c r="U3318" s="175">
        <v>3</v>
      </c>
      <c r="V3318" s="176">
        <v>138.33000000000001</v>
      </c>
      <c r="W3318" s="48">
        <v>2905</v>
      </c>
      <c r="X3318" s="177" t="s">
        <v>20</v>
      </c>
      <c r="AI3318" s="48">
        <v>636</v>
      </c>
      <c r="AJ3318" s="30">
        <v>0.33571499999999999</v>
      </c>
      <c r="AK3318" s="175" t="s">
        <v>4</v>
      </c>
      <c r="AL3318" s="175" t="s">
        <v>5</v>
      </c>
      <c r="AM3318" s="175">
        <v>2</v>
      </c>
      <c r="AN3318" s="176">
        <v>113.49</v>
      </c>
      <c r="AO3318" s="48">
        <v>2538</v>
      </c>
      <c r="AP3318" s="177" t="s">
        <v>20</v>
      </c>
    </row>
    <row r="3319" spans="17:42" x14ac:dyDescent="0.25">
      <c r="Q3319" s="48">
        <v>3316</v>
      </c>
      <c r="R3319" s="30">
        <v>0.19091900000000001</v>
      </c>
      <c r="S3319" s="175" t="s">
        <v>4</v>
      </c>
      <c r="T3319" s="175" t="s">
        <v>5</v>
      </c>
      <c r="U3319" s="175">
        <v>0</v>
      </c>
      <c r="V3319" s="176">
        <v>45</v>
      </c>
      <c r="W3319" s="48">
        <v>2906</v>
      </c>
      <c r="X3319" s="177" t="s">
        <v>20</v>
      </c>
      <c r="AI3319" s="48">
        <v>645</v>
      </c>
      <c r="AJ3319" s="30">
        <v>0.14327300000000001</v>
      </c>
      <c r="AK3319" s="175" t="s">
        <v>6</v>
      </c>
      <c r="AL3319" s="175" t="s">
        <v>5</v>
      </c>
      <c r="AM3319" s="175">
        <v>2</v>
      </c>
      <c r="AN3319" s="176">
        <v>118.43</v>
      </c>
      <c r="AO3319" s="48">
        <v>2540</v>
      </c>
      <c r="AP3319" s="177" t="s">
        <v>20</v>
      </c>
    </row>
    <row r="3320" spans="17:42" x14ac:dyDescent="0.25">
      <c r="Q3320" s="48">
        <v>3317</v>
      </c>
      <c r="R3320" s="30">
        <v>0.54458899999999999</v>
      </c>
      <c r="S3320" s="175" t="s">
        <v>4</v>
      </c>
      <c r="T3320" s="175" t="s">
        <v>5</v>
      </c>
      <c r="U3320" s="175">
        <v>3</v>
      </c>
      <c r="V3320" s="176">
        <v>126.71</v>
      </c>
      <c r="W3320" s="48">
        <v>2908</v>
      </c>
      <c r="X3320" s="177" t="s">
        <v>20</v>
      </c>
      <c r="AI3320" s="48">
        <v>650</v>
      </c>
      <c r="AJ3320" s="30">
        <v>0.15625700000000001</v>
      </c>
      <c r="AK3320" s="175" t="s">
        <v>4</v>
      </c>
      <c r="AL3320" s="175" t="s">
        <v>5</v>
      </c>
      <c r="AM3320" s="175">
        <v>2</v>
      </c>
      <c r="AN3320" s="176">
        <v>113.5</v>
      </c>
      <c r="AO3320" s="48">
        <v>2542</v>
      </c>
      <c r="AP3320" s="177" t="s">
        <v>20</v>
      </c>
    </row>
    <row r="3321" spans="17:42" x14ac:dyDescent="0.25">
      <c r="Q3321" s="48">
        <v>3318</v>
      </c>
      <c r="R3321" s="30">
        <v>0.26164999999999999</v>
      </c>
      <c r="S3321" s="175" t="s">
        <v>6</v>
      </c>
      <c r="T3321" s="175" t="s">
        <v>5</v>
      </c>
      <c r="U3321" s="175">
        <v>0</v>
      </c>
      <c r="V3321" s="176">
        <v>44.29</v>
      </c>
      <c r="W3321" s="48">
        <v>2909</v>
      </c>
      <c r="X3321" s="177" t="s">
        <v>20</v>
      </c>
      <c r="AI3321" s="48">
        <v>657</v>
      </c>
      <c r="AJ3321" s="30">
        <v>0.91391500000000003</v>
      </c>
      <c r="AK3321" s="175" t="s">
        <v>4</v>
      </c>
      <c r="AL3321" s="175" t="s">
        <v>5</v>
      </c>
      <c r="AM3321" s="175">
        <v>2</v>
      </c>
      <c r="AN3321" s="176">
        <v>111.27</v>
      </c>
      <c r="AO3321" s="48">
        <v>2543</v>
      </c>
      <c r="AP3321" s="177" t="s">
        <v>20</v>
      </c>
    </row>
    <row r="3322" spans="17:42" x14ac:dyDescent="0.25">
      <c r="Q3322" s="48">
        <v>3319</v>
      </c>
      <c r="R3322" s="30">
        <v>0.54024300000000003</v>
      </c>
      <c r="S3322" s="175" t="s">
        <v>4</v>
      </c>
      <c r="T3322" s="175" t="s">
        <v>5</v>
      </c>
      <c r="U3322" s="175">
        <v>3</v>
      </c>
      <c r="V3322" s="176">
        <v>127.68</v>
      </c>
      <c r="W3322" s="48">
        <v>2910</v>
      </c>
      <c r="X3322" s="177" t="s">
        <v>20</v>
      </c>
      <c r="AI3322" s="48">
        <v>701</v>
      </c>
      <c r="AJ3322" s="30">
        <v>0.431784</v>
      </c>
      <c r="AK3322" s="175" t="s">
        <v>4</v>
      </c>
      <c r="AL3322" s="175" t="s">
        <v>5</v>
      </c>
      <c r="AM3322" s="175">
        <v>2</v>
      </c>
      <c r="AN3322" s="176">
        <v>118.21</v>
      </c>
      <c r="AO3322" s="48">
        <v>2544</v>
      </c>
      <c r="AP3322" s="177" t="s">
        <v>20</v>
      </c>
    </row>
    <row r="3323" spans="17:42" x14ac:dyDescent="0.25">
      <c r="Q3323" s="48">
        <v>3320</v>
      </c>
      <c r="R3323" s="30">
        <v>0.292126</v>
      </c>
      <c r="S3323" s="175" t="s">
        <v>4</v>
      </c>
      <c r="T3323" s="175" t="s">
        <v>5</v>
      </c>
      <c r="U3323" s="175">
        <v>2</v>
      </c>
      <c r="V3323" s="176">
        <v>108.11</v>
      </c>
      <c r="W3323" s="48">
        <v>2911</v>
      </c>
      <c r="X3323" s="177" t="s">
        <v>20</v>
      </c>
      <c r="AI3323" s="48">
        <v>706</v>
      </c>
      <c r="AJ3323" s="30">
        <v>0.20392199999999999</v>
      </c>
      <c r="AK3323" s="175" t="s">
        <v>4</v>
      </c>
      <c r="AL3323" s="175" t="s">
        <v>5</v>
      </c>
      <c r="AM3323" s="175">
        <v>2</v>
      </c>
      <c r="AN3323" s="176">
        <v>119.2</v>
      </c>
      <c r="AO3323" s="48">
        <v>2545</v>
      </c>
      <c r="AP3323" s="177" t="s">
        <v>20</v>
      </c>
    </row>
    <row r="3324" spans="17:42" x14ac:dyDescent="0.25">
      <c r="Q3324" s="48">
        <v>3321</v>
      </c>
      <c r="R3324" s="30">
        <v>0.19084799999999999</v>
      </c>
      <c r="S3324" s="175" t="s">
        <v>9</v>
      </c>
      <c r="T3324" s="175" t="s">
        <v>10</v>
      </c>
      <c r="U3324" s="175">
        <v>0</v>
      </c>
      <c r="V3324" s="176">
        <v>44.98</v>
      </c>
      <c r="W3324" s="48">
        <v>2912</v>
      </c>
      <c r="X3324" s="177" t="s">
        <v>20</v>
      </c>
      <c r="AI3324" s="48">
        <v>710</v>
      </c>
      <c r="AJ3324" s="30">
        <v>0.55736200000000002</v>
      </c>
      <c r="AK3324" s="175" t="s">
        <v>6</v>
      </c>
      <c r="AL3324" s="175" t="s">
        <v>5</v>
      </c>
      <c r="AM3324" s="175">
        <v>2</v>
      </c>
      <c r="AN3324" s="176">
        <v>116.55</v>
      </c>
      <c r="AO3324" s="48">
        <v>2547</v>
      </c>
      <c r="AP3324" s="177" t="s">
        <v>20</v>
      </c>
    </row>
    <row r="3325" spans="17:42" x14ac:dyDescent="0.25">
      <c r="Q3325" s="48">
        <v>3322</v>
      </c>
      <c r="R3325" s="30">
        <v>0.14616000000000001</v>
      </c>
      <c r="S3325" s="175" t="s">
        <v>4</v>
      </c>
      <c r="T3325" s="175" t="s">
        <v>5</v>
      </c>
      <c r="U3325" s="175">
        <v>2</v>
      </c>
      <c r="V3325" s="176">
        <v>115.88</v>
      </c>
      <c r="W3325" s="48">
        <v>2913</v>
      </c>
      <c r="X3325" s="177" t="s">
        <v>20</v>
      </c>
      <c r="AI3325" s="48">
        <v>742</v>
      </c>
      <c r="AJ3325" s="30">
        <v>0.64170499999999997</v>
      </c>
      <c r="AK3325" s="175" t="s">
        <v>4</v>
      </c>
      <c r="AL3325" s="175" t="s">
        <v>5</v>
      </c>
      <c r="AM3325" s="175">
        <v>2</v>
      </c>
      <c r="AN3325" s="176">
        <v>110.79</v>
      </c>
      <c r="AO3325" s="48">
        <v>2548</v>
      </c>
      <c r="AP3325" s="177" t="s">
        <v>20</v>
      </c>
    </row>
    <row r="3326" spans="17:42" x14ac:dyDescent="0.25">
      <c r="Q3326" s="48">
        <v>3323</v>
      </c>
      <c r="R3326" s="30">
        <v>0.13465099999999999</v>
      </c>
      <c r="S3326" s="175" t="s">
        <v>4</v>
      </c>
      <c r="T3326" s="175" t="s">
        <v>5</v>
      </c>
      <c r="U3326" s="175">
        <v>0</v>
      </c>
      <c r="V3326" s="176">
        <v>42.92</v>
      </c>
      <c r="W3326" s="48">
        <v>2914</v>
      </c>
      <c r="X3326" s="177" t="s">
        <v>20</v>
      </c>
      <c r="AI3326" s="48">
        <v>751</v>
      </c>
      <c r="AJ3326" s="30">
        <v>0.17560100000000001</v>
      </c>
      <c r="AK3326" s="175" t="s">
        <v>4</v>
      </c>
      <c r="AL3326" s="175" t="s">
        <v>5</v>
      </c>
      <c r="AM3326" s="175">
        <v>2</v>
      </c>
      <c r="AN3326" s="176">
        <v>108.42</v>
      </c>
      <c r="AO3326" s="48">
        <v>2549</v>
      </c>
      <c r="AP3326" s="177" t="s">
        <v>20</v>
      </c>
    </row>
    <row r="3327" spans="17:42" x14ac:dyDescent="0.25">
      <c r="Q3327" s="48">
        <v>3324</v>
      </c>
      <c r="R3327" s="30">
        <v>0.75345099999999998</v>
      </c>
      <c r="S3327" s="175" t="s">
        <v>4</v>
      </c>
      <c r="T3327" s="175" t="s">
        <v>5</v>
      </c>
      <c r="U3327" s="175">
        <v>2</v>
      </c>
      <c r="V3327" s="176">
        <v>118.76</v>
      </c>
      <c r="W3327" s="48">
        <v>2915</v>
      </c>
      <c r="X3327" s="177" t="s">
        <v>20</v>
      </c>
      <c r="AI3327" s="48">
        <v>757</v>
      </c>
      <c r="AJ3327" s="30">
        <v>0.38234099999999999</v>
      </c>
      <c r="AK3327" s="175" t="s">
        <v>6</v>
      </c>
      <c r="AL3327" s="175" t="s">
        <v>5</v>
      </c>
      <c r="AM3327" s="175">
        <v>2</v>
      </c>
      <c r="AN3327" s="176">
        <v>119.77</v>
      </c>
      <c r="AO3327" s="48">
        <v>2552</v>
      </c>
      <c r="AP3327" s="177" t="s">
        <v>20</v>
      </c>
    </row>
    <row r="3328" spans="17:42" x14ac:dyDescent="0.25">
      <c r="Q3328" s="48">
        <v>3325</v>
      </c>
      <c r="R3328" s="30">
        <v>0.52551800000000004</v>
      </c>
      <c r="S3328" s="175" t="s">
        <v>4</v>
      </c>
      <c r="T3328" s="175" t="s">
        <v>5</v>
      </c>
      <c r="U3328" s="175">
        <v>0</v>
      </c>
      <c r="V3328" s="176">
        <v>34.4</v>
      </c>
      <c r="W3328" s="48">
        <v>2916</v>
      </c>
      <c r="X3328" s="177" t="s">
        <v>20</v>
      </c>
      <c r="AI3328" s="48">
        <v>762</v>
      </c>
      <c r="AJ3328" s="30">
        <v>0.116635</v>
      </c>
      <c r="AK3328" s="175" t="s">
        <v>4</v>
      </c>
      <c r="AL3328" s="175" t="s">
        <v>5</v>
      </c>
      <c r="AM3328" s="175">
        <v>2</v>
      </c>
      <c r="AN3328" s="176">
        <v>102.88</v>
      </c>
      <c r="AO3328" s="48">
        <v>2553</v>
      </c>
      <c r="AP3328" s="177" t="s">
        <v>20</v>
      </c>
    </row>
    <row r="3329" spans="17:42" x14ac:dyDescent="0.25">
      <c r="Q3329" s="48">
        <v>3326</v>
      </c>
      <c r="R3329" s="30">
        <v>0.111162</v>
      </c>
      <c r="S3329" s="175" t="s">
        <v>4</v>
      </c>
      <c r="T3329" s="175" t="s">
        <v>5</v>
      </c>
      <c r="U3329" s="175">
        <v>0</v>
      </c>
      <c r="V3329" s="176">
        <v>45.51</v>
      </c>
      <c r="W3329" s="48">
        <v>2917</v>
      </c>
      <c r="X3329" s="177" t="s">
        <v>20</v>
      </c>
      <c r="AI3329" s="48">
        <v>787</v>
      </c>
      <c r="AJ3329" s="30">
        <v>0.65013600000000005</v>
      </c>
      <c r="AK3329" s="175" t="s">
        <v>6</v>
      </c>
      <c r="AL3329" s="175" t="s">
        <v>5</v>
      </c>
      <c r="AM3329" s="175">
        <v>2</v>
      </c>
      <c r="AN3329" s="176">
        <v>118.15</v>
      </c>
      <c r="AO3329" s="48">
        <v>2554</v>
      </c>
      <c r="AP3329" s="177" t="s">
        <v>20</v>
      </c>
    </row>
    <row r="3330" spans="17:42" x14ac:dyDescent="0.25">
      <c r="Q3330" s="48">
        <v>3327</v>
      </c>
      <c r="R3330" s="30">
        <v>0.388488</v>
      </c>
      <c r="S3330" s="175" t="s">
        <v>4</v>
      </c>
      <c r="T3330" s="175" t="s">
        <v>5</v>
      </c>
      <c r="U3330" s="175">
        <v>3</v>
      </c>
      <c r="V3330" s="176">
        <v>135.9</v>
      </c>
      <c r="W3330" s="48">
        <v>2918</v>
      </c>
      <c r="X3330" s="177" t="s">
        <v>20</v>
      </c>
      <c r="AI3330" s="48">
        <v>789</v>
      </c>
      <c r="AJ3330" s="30">
        <v>0.65290899999999996</v>
      </c>
      <c r="AK3330" s="175" t="s">
        <v>4</v>
      </c>
      <c r="AL3330" s="175" t="s">
        <v>5</v>
      </c>
      <c r="AM3330" s="175">
        <v>2</v>
      </c>
      <c r="AN3330" s="176">
        <v>111.64</v>
      </c>
      <c r="AO3330" s="48">
        <v>2556</v>
      </c>
      <c r="AP3330" s="177" t="s">
        <v>20</v>
      </c>
    </row>
    <row r="3331" spans="17:42" x14ac:dyDescent="0.25">
      <c r="Q3331" s="48">
        <v>3328</v>
      </c>
      <c r="R3331" s="30">
        <v>0.46544200000000002</v>
      </c>
      <c r="S3331" s="175" t="s">
        <v>6</v>
      </c>
      <c r="T3331" s="175" t="s">
        <v>5</v>
      </c>
      <c r="U3331" s="175">
        <v>4</v>
      </c>
      <c r="V3331" s="176">
        <v>23.64</v>
      </c>
      <c r="W3331" s="48">
        <v>2919</v>
      </c>
      <c r="X3331" s="177" t="s">
        <v>20</v>
      </c>
      <c r="AI3331" s="48">
        <v>805</v>
      </c>
      <c r="AJ3331" s="30">
        <v>0.59763100000000002</v>
      </c>
      <c r="AK3331" s="175" t="s">
        <v>4</v>
      </c>
      <c r="AL3331" s="175" t="s">
        <v>5</v>
      </c>
      <c r="AM3331" s="175">
        <v>2</v>
      </c>
      <c r="AN3331" s="176">
        <v>114.05</v>
      </c>
      <c r="AO3331" s="48">
        <v>2558</v>
      </c>
      <c r="AP3331" s="177" t="s">
        <v>20</v>
      </c>
    </row>
    <row r="3332" spans="17:42" x14ac:dyDescent="0.25">
      <c r="Q3332" s="48">
        <v>3329</v>
      </c>
      <c r="R3332" s="30">
        <v>0.34502899999999997</v>
      </c>
      <c r="S3332" s="175" t="s">
        <v>4</v>
      </c>
      <c r="T3332" s="175" t="s">
        <v>5</v>
      </c>
      <c r="U3332" s="175">
        <v>3</v>
      </c>
      <c r="V3332" s="176">
        <v>124.01</v>
      </c>
      <c r="W3332" s="48">
        <v>2921</v>
      </c>
      <c r="X3332" s="177" t="s">
        <v>20</v>
      </c>
      <c r="AI3332" s="48">
        <v>815</v>
      </c>
      <c r="AJ3332" s="30">
        <v>0.69380200000000003</v>
      </c>
      <c r="AK3332" s="175" t="s">
        <v>6</v>
      </c>
      <c r="AL3332" s="175" t="s">
        <v>5</v>
      </c>
      <c r="AM3332" s="175">
        <v>2</v>
      </c>
      <c r="AN3332" s="176">
        <v>108.62</v>
      </c>
      <c r="AO3332" s="48">
        <v>2560</v>
      </c>
      <c r="AP3332" s="177" t="s">
        <v>20</v>
      </c>
    </row>
    <row r="3333" spans="17:42" x14ac:dyDescent="0.25">
      <c r="Q3333" s="48">
        <v>3330</v>
      </c>
      <c r="R3333" s="30">
        <v>0.10692500000000001</v>
      </c>
      <c r="S3333" s="175" t="s">
        <v>4</v>
      </c>
      <c r="T3333" s="175" t="s">
        <v>5</v>
      </c>
      <c r="U3333" s="175">
        <v>4</v>
      </c>
      <c r="V3333" s="176">
        <v>142.56</v>
      </c>
      <c r="W3333" s="48">
        <v>2922</v>
      </c>
      <c r="X3333" s="177" t="s">
        <v>20</v>
      </c>
      <c r="AI3333" s="48">
        <v>846</v>
      </c>
      <c r="AJ3333" s="30">
        <v>0.62827999999999995</v>
      </c>
      <c r="AK3333" s="175" t="s">
        <v>7</v>
      </c>
      <c r="AL3333" s="175" t="s">
        <v>5</v>
      </c>
      <c r="AM3333" s="175">
        <v>2</v>
      </c>
      <c r="AN3333" s="176">
        <v>116.7</v>
      </c>
      <c r="AO3333" s="48">
        <v>2561</v>
      </c>
      <c r="AP3333" s="177" t="s">
        <v>20</v>
      </c>
    </row>
    <row r="3334" spans="17:42" x14ac:dyDescent="0.25">
      <c r="Q3334" s="48">
        <v>3331</v>
      </c>
      <c r="R3334" s="30">
        <v>0.41944700000000001</v>
      </c>
      <c r="S3334" s="175" t="s">
        <v>6</v>
      </c>
      <c r="T3334" s="175" t="s">
        <v>5</v>
      </c>
      <c r="U3334" s="175">
        <v>0</v>
      </c>
      <c r="V3334" s="176">
        <v>30.17</v>
      </c>
      <c r="W3334" s="48">
        <v>2924</v>
      </c>
      <c r="X3334" s="177" t="s">
        <v>20</v>
      </c>
      <c r="AI3334" s="48">
        <v>851</v>
      </c>
      <c r="AJ3334" s="30">
        <v>0.59821500000000005</v>
      </c>
      <c r="AK3334" s="175" t="s">
        <v>6</v>
      </c>
      <c r="AL3334" s="175" t="s">
        <v>5</v>
      </c>
      <c r="AM3334" s="175">
        <v>2</v>
      </c>
      <c r="AN3334" s="176">
        <v>103.4</v>
      </c>
      <c r="AO3334" s="48">
        <v>2562</v>
      </c>
      <c r="AP3334" s="177" t="s">
        <v>20</v>
      </c>
    </row>
    <row r="3335" spans="17:42" x14ac:dyDescent="0.25">
      <c r="Q3335" s="48">
        <v>3332</v>
      </c>
      <c r="R3335" s="30">
        <v>0.346084</v>
      </c>
      <c r="S3335" s="175" t="s">
        <v>6</v>
      </c>
      <c r="T3335" s="175" t="s">
        <v>5</v>
      </c>
      <c r="U3335" s="175">
        <v>4</v>
      </c>
      <c r="V3335" s="176">
        <v>143.38999999999999</v>
      </c>
      <c r="W3335" s="48">
        <v>2925</v>
      </c>
      <c r="X3335" s="177" t="s">
        <v>20</v>
      </c>
      <c r="AI3335" s="48">
        <v>854</v>
      </c>
      <c r="AJ3335" s="30">
        <v>0.44822499999999998</v>
      </c>
      <c r="AK3335" s="175" t="s">
        <v>7</v>
      </c>
      <c r="AL3335" s="175" t="s">
        <v>5</v>
      </c>
      <c r="AM3335" s="175">
        <v>2</v>
      </c>
      <c r="AN3335" s="176">
        <v>110.8</v>
      </c>
      <c r="AO3335" s="48">
        <v>2564</v>
      </c>
      <c r="AP3335" s="177" t="s">
        <v>20</v>
      </c>
    </row>
    <row r="3336" spans="17:42" x14ac:dyDescent="0.25">
      <c r="Q3336" s="48">
        <v>3333</v>
      </c>
      <c r="R3336" s="30">
        <v>0.23999200000000001</v>
      </c>
      <c r="S3336" s="175" t="s">
        <v>4</v>
      </c>
      <c r="T3336" s="175" t="s">
        <v>5</v>
      </c>
      <c r="U3336" s="175">
        <v>0</v>
      </c>
      <c r="V3336" s="176">
        <v>42.26</v>
      </c>
      <c r="W3336" s="48">
        <v>2926</v>
      </c>
      <c r="X3336" s="177" t="s">
        <v>20</v>
      </c>
      <c r="AI3336" s="48">
        <v>871</v>
      </c>
      <c r="AJ3336" s="30">
        <v>0.47054800000000002</v>
      </c>
      <c r="AK3336" s="175" t="s">
        <v>4</v>
      </c>
      <c r="AL3336" s="175" t="s">
        <v>5</v>
      </c>
      <c r="AM3336" s="175">
        <v>2</v>
      </c>
      <c r="AN3336" s="176">
        <v>113.01</v>
      </c>
      <c r="AO3336" s="48">
        <v>2566</v>
      </c>
      <c r="AP3336" s="177" t="s">
        <v>20</v>
      </c>
    </row>
    <row r="3337" spans="17:42" x14ac:dyDescent="0.25">
      <c r="Q3337" s="48">
        <v>3334</v>
      </c>
      <c r="R3337" s="30">
        <v>0.16542399999999999</v>
      </c>
      <c r="S3337" s="175" t="s">
        <v>4</v>
      </c>
      <c r="T3337" s="175" t="s">
        <v>5</v>
      </c>
      <c r="U3337" s="175">
        <v>0</v>
      </c>
      <c r="V3337" s="176">
        <v>35.9</v>
      </c>
      <c r="W3337" s="48">
        <v>2928</v>
      </c>
      <c r="X3337" s="177" t="s">
        <v>20</v>
      </c>
      <c r="AI3337" s="48">
        <v>880</v>
      </c>
      <c r="AJ3337" s="30">
        <v>0.535636</v>
      </c>
      <c r="AK3337" s="175" t="s">
        <v>6</v>
      </c>
      <c r="AL3337" s="175" t="s">
        <v>5</v>
      </c>
      <c r="AM3337" s="175">
        <v>2</v>
      </c>
      <c r="AN3337" s="176">
        <v>112.97</v>
      </c>
      <c r="AO3337" s="48">
        <v>2569</v>
      </c>
      <c r="AP3337" s="177" t="s">
        <v>20</v>
      </c>
    </row>
    <row r="3338" spans="17:42" x14ac:dyDescent="0.25">
      <c r="Q3338" s="48">
        <v>3335</v>
      </c>
      <c r="R3338" s="30">
        <v>0.121979</v>
      </c>
      <c r="S3338" s="175" t="s">
        <v>4</v>
      </c>
      <c r="T3338" s="175" t="s">
        <v>5</v>
      </c>
      <c r="U3338" s="175">
        <v>3</v>
      </c>
      <c r="V3338" s="176">
        <v>123.77</v>
      </c>
      <c r="W3338" s="48">
        <v>2930</v>
      </c>
      <c r="X3338" s="177" t="s">
        <v>20</v>
      </c>
      <c r="AI3338" s="48">
        <v>896</v>
      </c>
      <c r="AJ3338" s="30">
        <v>0.65504499999999999</v>
      </c>
      <c r="AK3338" s="175" t="s">
        <v>7</v>
      </c>
      <c r="AL3338" s="175" t="s">
        <v>5</v>
      </c>
      <c r="AM3338" s="175">
        <v>2</v>
      </c>
      <c r="AN3338" s="176">
        <v>112.27</v>
      </c>
      <c r="AO3338" s="48">
        <v>2570</v>
      </c>
      <c r="AP3338" s="177" t="s">
        <v>20</v>
      </c>
    </row>
    <row r="3339" spans="17:42" x14ac:dyDescent="0.25">
      <c r="Q3339" s="48">
        <v>3336</v>
      </c>
      <c r="R3339" s="30">
        <v>0.55174900000000004</v>
      </c>
      <c r="S3339" s="175" t="s">
        <v>6</v>
      </c>
      <c r="T3339" s="175" t="s">
        <v>5</v>
      </c>
      <c r="U3339" s="175">
        <v>0</v>
      </c>
      <c r="V3339" s="176">
        <v>42.8</v>
      </c>
      <c r="W3339" s="48">
        <v>2931</v>
      </c>
      <c r="X3339" s="177" t="s">
        <v>20</v>
      </c>
      <c r="AI3339" s="48">
        <v>898</v>
      </c>
      <c r="AJ3339" s="30">
        <v>0.42616399999999999</v>
      </c>
      <c r="AK3339" s="175" t="s">
        <v>4</v>
      </c>
      <c r="AL3339" s="175" t="s">
        <v>5</v>
      </c>
      <c r="AM3339" s="175">
        <v>2</v>
      </c>
      <c r="AN3339" s="176">
        <v>115.61</v>
      </c>
      <c r="AO3339" s="48">
        <v>2571</v>
      </c>
      <c r="AP3339" s="177" t="s">
        <v>20</v>
      </c>
    </row>
    <row r="3340" spans="17:42" x14ac:dyDescent="0.25">
      <c r="Q3340" s="48">
        <v>3337</v>
      </c>
      <c r="R3340" s="30">
        <v>0.30740899999999999</v>
      </c>
      <c r="S3340" s="175" t="s">
        <v>6</v>
      </c>
      <c r="T3340" s="175" t="s">
        <v>5</v>
      </c>
      <c r="U3340" s="175">
        <v>2</v>
      </c>
      <c r="V3340" s="176">
        <v>119.44</v>
      </c>
      <c r="W3340" s="48">
        <v>2932</v>
      </c>
      <c r="X3340" s="177" t="s">
        <v>20</v>
      </c>
      <c r="AI3340" s="48">
        <v>906</v>
      </c>
      <c r="AJ3340" s="30">
        <v>0.46885599999999999</v>
      </c>
      <c r="AK3340" s="175" t="s">
        <v>4</v>
      </c>
      <c r="AL3340" s="175" t="s">
        <v>5</v>
      </c>
      <c r="AM3340" s="175">
        <v>2</v>
      </c>
      <c r="AN3340" s="176">
        <v>112.77</v>
      </c>
      <c r="AO3340" s="48">
        <v>2572</v>
      </c>
      <c r="AP3340" s="177" t="s">
        <v>20</v>
      </c>
    </row>
    <row r="3341" spans="17:42" x14ac:dyDescent="0.25">
      <c r="Q3341" s="48">
        <v>3338</v>
      </c>
      <c r="R3341" s="30">
        <v>0.82691800000000004</v>
      </c>
      <c r="S3341" s="175" t="s">
        <v>6</v>
      </c>
      <c r="T3341" s="175" t="s">
        <v>5</v>
      </c>
      <c r="U3341" s="175">
        <v>2</v>
      </c>
      <c r="V3341" s="176">
        <v>114</v>
      </c>
      <c r="W3341" s="48">
        <v>2933</v>
      </c>
      <c r="X3341" s="177" t="s">
        <v>20</v>
      </c>
      <c r="AI3341" s="48">
        <v>916</v>
      </c>
      <c r="AJ3341" s="30">
        <v>0.99817800000000001</v>
      </c>
      <c r="AK3341" s="175" t="s">
        <v>6</v>
      </c>
      <c r="AL3341" s="175" t="s">
        <v>5</v>
      </c>
      <c r="AM3341" s="175">
        <v>2</v>
      </c>
      <c r="AN3341" s="176">
        <v>116.9</v>
      </c>
      <c r="AO3341" s="48">
        <v>2573</v>
      </c>
      <c r="AP3341" s="177" t="s">
        <v>20</v>
      </c>
    </row>
    <row r="3342" spans="17:42" x14ac:dyDescent="0.25">
      <c r="Q3342" s="48">
        <v>3339</v>
      </c>
      <c r="R3342" s="30">
        <v>0.56578099999999998</v>
      </c>
      <c r="S3342" s="175" t="s">
        <v>4</v>
      </c>
      <c r="T3342" s="175" t="s">
        <v>5</v>
      </c>
      <c r="U3342" s="175">
        <v>0</v>
      </c>
      <c r="V3342" s="176">
        <v>44.34</v>
      </c>
      <c r="W3342" s="48">
        <v>2934</v>
      </c>
      <c r="X3342" s="177" t="s">
        <v>20</v>
      </c>
      <c r="AI3342" s="48">
        <v>918</v>
      </c>
      <c r="AJ3342" s="30">
        <v>0.195298</v>
      </c>
      <c r="AK3342" s="175" t="s">
        <v>4</v>
      </c>
      <c r="AL3342" s="175" t="s">
        <v>5</v>
      </c>
      <c r="AM3342" s="175">
        <v>2</v>
      </c>
      <c r="AN3342" s="176">
        <v>116.55</v>
      </c>
      <c r="AO3342" s="48">
        <v>2574</v>
      </c>
      <c r="AP3342" s="177" t="s">
        <v>20</v>
      </c>
    </row>
    <row r="3343" spans="17:42" x14ac:dyDescent="0.25">
      <c r="Q3343" s="48">
        <v>3340</v>
      </c>
      <c r="R3343" s="30">
        <v>0.53818999999999995</v>
      </c>
      <c r="S3343" s="175" t="s">
        <v>4</v>
      </c>
      <c r="T3343" s="175" t="s">
        <v>5</v>
      </c>
      <c r="U3343" s="175">
        <v>1</v>
      </c>
      <c r="V3343" s="176">
        <v>52.79</v>
      </c>
      <c r="W3343" s="48">
        <v>2935</v>
      </c>
      <c r="X3343" s="177" t="s">
        <v>20</v>
      </c>
      <c r="AI3343" s="48">
        <v>927</v>
      </c>
      <c r="AJ3343" s="30">
        <v>0.38902599999999998</v>
      </c>
      <c r="AK3343" s="175" t="s">
        <v>4</v>
      </c>
      <c r="AL3343" s="175" t="s">
        <v>5</v>
      </c>
      <c r="AM3343" s="175">
        <v>2</v>
      </c>
      <c r="AN3343" s="176">
        <v>105.13</v>
      </c>
      <c r="AO3343" s="48">
        <v>2576</v>
      </c>
      <c r="AP3343" s="177" t="s">
        <v>20</v>
      </c>
    </row>
    <row r="3344" spans="17:42" x14ac:dyDescent="0.25">
      <c r="Q3344" s="48">
        <v>3341</v>
      </c>
      <c r="R3344" s="30">
        <v>0.56970299999999996</v>
      </c>
      <c r="S3344" s="175" t="s">
        <v>4</v>
      </c>
      <c r="T3344" s="175" t="s">
        <v>5</v>
      </c>
      <c r="U3344" s="175">
        <v>2</v>
      </c>
      <c r="V3344" s="176">
        <v>119.23</v>
      </c>
      <c r="W3344" s="48">
        <v>2936</v>
      </c>
      <c r="X3344" s="177" t="s">
        <v>20</v>
      </c>
      <c r="AI3344" s="48">
        <v>937</v>
      </c>
      <c r="AJ3344" s="30">
        <v>0.36217100000000002</v>
      </c>
      <c r="AK3344" s="175" t="s">
        <v>4</v>
      </c>
      <c r="AL3344" s="175" t="s">
        <v>5</v>
      </c>
      <c r="AM3344" s="175">
        <v>2</v>
      </c>
      <c r="AN3344" s="176">
        <v>116.01</v>
      </c>
      <c r="AO3344" s="48">
        <v>2579</v>
      </c>
      <c r="AP3344" s="177" t="s">
        <v>20</v>
      </c>
    </row>
    <row r="3345" spans="17:42" x14ac:dyDescent="0.25">
      <c r="Q3345" s="48">
        <v>3342</v>
      </c>
      <c r="R3345" s="30">
        <v>0.57109900000000002</v>
      </c>
      <c r="S3345" s="175" t="s">
        <v>6</v>
      </c>
      <c r="T3345" s="175" t="s">
        <v>5</v>
      </c>
      <c r="U3345" s="175">
        <v>0</v>
      </c>
      <c r="V3345" s="176">
        <v>38.04</v>
      </c>
      <c r="W3345" s="48">
        <v>2937</v>
      </c>
      <c r="X3345" s="177" t="s">
        <v>20</v>
      </c>
      <c r="AI3345" s="48">
        <v>939</v>
      </c>
      <c r="AJ3345" s="30">
        <v>0.42547299999999999</v>
      </c>
      <c r="AK3345" s="175" t="s">
        <v>7</v>
      </c>
      <c r="AL3345" s="175" t="s">
        <v>5</v>
      </c>
      <c r="AM3345" s="175">
        <v>2</v>
      </c>
      <c r="AN3345" s="176">
        <v>114.55</v>
      </c>
      <c r="AO3345" s="48">
        <v>2580</v>
      </c>
      <c r="AP3345" s="177" t="s">
        <v>20</v>
      </c>
    </row>
    <row r="3346" spans="17:42" x14ac:dyDescent="0.25">
      <c r="Q3346" s="48">
        <v>3343</v>
      </c>
      <c r="R3346" s="30">
        <v>0.58796300000000001</v>
      </c>
      <c r="S3346" s="175" t="s">
        <v>6</v>
      </c>
      <c r="T3346" s="175" t="s">
        <v>5</v>
      </c>
      <c r="U3346" s="175">
        <v>2</v>
      </c>
      <c r="V3346" s="176">
        <v>103.28</v>
      </c>
      <c r="W3346" s="48">
        <v>2938</v>
      </c>
      <c r="X3346" s="177" t="s">
        <v>20</v>
      </c>
      <c r="AI3346" s="48">
        <v>943</v>
      </c>
      <c r="AJ3346" s="30">
        <v>0.45886399999999999</v>
      </c>
      <c r="AK3346" s="175" t="s">
        <v>4</v>
      </c>
      <c r="AL3346" s="175" t="s">
        <v>5</v>
      </c>
      <c r="AM3346" s="175">
        <v>2</v>
      </c>
      <c r="AN3346" s="176">
        <v>109.7</v>
      </c>
      <c r="AO3346" s="48">
        <v>2583</v>
      </c>
      <c r="AP3346" s="177" t="s">
        <v>20</v>
      </c>
    </row>
    <row r="3347" spans="17:42" x14ac:dyDescent="0.25">
      <c r="Q3347" s="48">
        <v>3344</v>
      </c>
      <c r="R3347" s="30">
        <v>7.1470000000000006E-2</v>
      </c>
      <c r="S3347" s="175" t="s">
        <v>4</v>
      </c>
      <c r="T3347" s="175" t="s">
        <v>5</v>
      </c>
      <c r="U3347" s="175">
        <v>0</v>
      </c>
      <c r="V3347" s="176">
        <v>35.89</v>
      </c>
      <c r="W3347" s="48">
        <v>2939</v>
      </c>
      <c r="X3347" s="177" t="s">
        <v>20</v>
      </c>
      <c r="AI3347" s="48">
        <v>958</v>
      </c>
      <c r="AJ3347" s="30">
        <v>0.40584599999999998</v>
      </c>
      <c r="AK3347" s="175" t="s">
        <v>12</v>
      </c>
      <c r="AL3347" s="175" t="s">
        <v>13</v>
      </c>
      <c r="AM3347" s="175">
        <v>2</v>
      </c>
      <c r="AN3347" s="176">
        <v>109.44</v>
      </c>
      <c r="AO3347" s="48">
        <v>2584</v>
      </c>
      <c r="AP3347" s="177" t="s">
        <v>20</v>
      </c>
    </row>
    <row r="3348" spans="17:42" x14ac:dyDescent="0.25">
      <c r="Q3348" s="48">
        <v>3345</v>
      </c>
      <c r="R3348" s="30">
        <v>0.26417800000000002</v>
      </c>
      <c r="S3348" s="175" t="s">
        <v>6</v>
      </c>
      <c r="T3348" s="175" t="s">
        <v>5</v>
      </c>
      <c r="U3348" s="175">
        <v>0</v>
      </c>
      <c r="V3348" s="176">
        <v>31.19</v>
      </c>
      <c r="W3348" s="48">
        <v>2940</v>
      </c>
      <c r="X3348" s="177" t="s">
        <v>20</v>
      </c>
      <c r="AI3348" s="48">
        <v>965</v>
      </c>
      <c r="AJ3348" s="30">
        <v>0.100007</v>
      </c>
      <c r="AK3348" s="175" t="s">
        <v>4</v>
      </c>
      <c r="AL3348" s="175" t="s">
        <v>5</v>
      </c>
      <c r="AM3348" s="175">
        <v>2</v>
      </c>
      <c r="AN3348" s="176">
        <v>109.45</v>
      </c>
      <c r="AO3348" s="48">
        <v>2585</v>
      </c>
      <c r="AP3348" s="177" t="s">
        <v>20</v>
      </c>
    </row>
    <row r="3349" spans="17:42" x14ac:dyDescent="0.25">
      <c r="Q3349" s="48">
        <v>3346</v>
      </c>
      <c r="R3349" s="30">
        <v>0.53601500000000002</v>
      </c>
      <c r="S3349" s="175" t="s">
        <v>6</v>
      </c>
      <c r="T3349" s="175" t="s">
        <v>5</v>
      </c>
      <c r="U3349" s="175">
        <v>2</v>
      </c>
      <c r="V3349" s="176">
        <v>114.47</v>
      </c>
      <c r="W3349" s="48">
        <v>2941</v>
      </c>
      <c r="X3349" s="177" t="s">
        <v>20</v>
      </c>
      <c r="AI3349" s="48">
        <v>978</v>
      </c>
      <c r="AJ3349" s="30">
        <v>0.89369500000000002</v>
      </c>
      <c r="AK3349" s="175" t="s">
        <v>6</v>
      </c>
      <c r="AL3349" s="175" t="s">
        <v>5</v>
      </c>
      <c r="AM3349" s="175">
        <v>2</v>
      </c>
      <c r="AN3349" s="176">
        <v>112.73</v>
      </c>
      <c r="AO3349" s="48">
        <v>2586</v>
      </c>
      <c r="AP3349" s="177" t="s">
        <v>20</v>
      </c>
    </row>
    <row r="3350" spans="17:42" x14ac:dyDescent="0.25">
      <c r="Q3350" s="48">
        <v>3347</v>
      </c>
      <c r="R3350" s="30">
        <v>0.41652699999999998</v>
      </c>
      <c r="S3350" s="175" t="s">
        <v>4</v>
      </c>
      <c r="T3350" s="175" t="s">
        <v>5</v>
      </c>
      <c r="U3350" s="175">
        <v>0</v>
      </c>
      <c r="V3350" s="176">
        <v>43.06</v>
      </c>
      <c r="W3350" s="48">
        <v>2942</v>
      </c>
      <c r="X3350" s="177" t="s">
        <v>20</v>
      </c>
      <c r="AI3350" s="48">
        <v>985</v>
      </c>
      <c r="AJ3350" s="30">
        <v>0.101961</v>
      </c>
      <c r="AK3350" s="175" t="s">
        <v>4</v>
      </c>
      <c r="AL3350" s="175" t="s">
        <v>5</v>
      </c>
      <c r="AM3350" s="175">
        <v>2</v>
      </c>
      <c r="AN3350" s="176">
        <v>101.25</v>
      </c>
      <c r="AO3350" s="48">
        <v>2587</v>
      </c>
      <c r="AP3350" s="177" t="s">
        <v>20</v>
      </c>
    </row>
    <row r="3351" spans="17:42" x14ac:dyDescent="0.25">
      <c r="Q3351" s="48">
        <v>3348</v>
      </c>
      <c r="R3351" s="30">
        <v>0.14630299999999999</v>
      </c>
      <c r="S3351" s="175" t="s">
        <v>6</v>
      </c>
      <c r="T3351" s="175" t="s">
        <v>5</v>
      </c>
      <c r="U3351" s="175">
        <v>3</v>
      </c>
      <c r="V3351" s="176">
        <v>120.16</v>
      </c>
      <c r="W3351" s="48">
        <v>2943</v>
      </c>
      <c r="X3351" s="177" t="s">
        <v>20</v>
      </c>
      <c r="AI3351" s="48">
        <v>996</v>
      </c>
      <c r="AJ3351" s="30">
        <v>0.14316499999999999</v>
      </c>
      <c r="AK3351" s="175" t="s">
        <v>4</v>
      </c>
      <c r="AL3351" s="175" t="s">
        <v>5</v>
      </c>
      <c r="AM3351" s="175">
        <v>2</v>
      </c>
      <c r="AN3351" s="176">
        <v>101.28</v>
      </c>
      <c r="AO3351" s="48">
        <v>2588</v>
      </c>
      <c r="AP3351" s="177" t="s">
        <v>20</v>
      </c>
    </row>
    <row r="3352" spans="17:42" x14ac:dyDescent="0.25">
      <c r="Q3352" s="48">
        <v>3349</v>
      </c>
      <c r="R3352" s="30">
        <v>0.38510499999999998</v>
      </c>
      <c r="S3352" s="175" t="s">
        <v>4</v>
      </c>
      <c r="T3352" s="175" t="s">
        <v>5</v>
      </c>
      <c r="U3352" s="175">
        <v>1</v>
      </c>
      <c r="V3352" s="176">
        <v>54.47</v>
      </c>
      <c r="W3352" s="48">
        <v>2945</v>
      </c>
      <c r="X3352" s="177" t="s">
        <v>20</v>
      </c>
      <c r="AI3352" s="48">
        <v>1004</v>
      </c>
      <c r="AJ3352" s="30">
        <v>0.88172499999999998</v>
      </c>
      <c r="AK3352" s="175" t="s">
        <v>7</v>
      </c>
      <c r="AL3352" s="175" t="s">
        <v>5</v>
      </c>
      <c r="AM3352" s="175">
        <v>2</v>
      </c>
      <c r="AN3352" s="176">
        <v>110.58</v>
      </c>
      <c r="AO3352" s="48">
        <v>2589</v>
      </c>
      <c r="AP3352" s="177" t="s">
        <v>20</v>
      </c>
    </row>
    <row r="3353" spans="17:42" x14ac:dyDescent="0.25">
      <c r="Q3353" s="48">
        <v>3350</v>
      </c>
      <c r="R3353" s="30">
        <v>0.30050199999999999</v>
      </c>
      <c r="S3353" s="175" t="s">
        <v>4</v>
      </c>
      <c r="T3353" s="175" t="s">
        <v>5</v>
      </c>
      <c r="U3353" s="175">
        <v>2</v>
      </c>
      <c r="V3353" s="176">
        <v>103.98</v>
      </c>
      <c r="W3353" s="48">
        <v>2946</v>
      </c>
      <c r="X3353" s="177" t="s">
        <v>20</v>
      </c>
      <c r="AI3353" s="48">
        <v>1012</v>
      </c>
      <c r="AJ3353" s="30">
        <v>0.217081</v>
      </c>
      <c r="AK3353" s="175" t="s">
        <v>4</v>
      </c>
      <c r="AL3353" s="175" t="s">
        <v>5</v>
      </c>
      <c r="AM3353" s="175">
        <v>2</v>
      </c>
      <c r="AN3353" s="176">
        <v>112.78</v>
      </c>
      <c r="AO3353" s="48">
        <v>2591</v>
      </c>
      <c r="AP3353" s="177" t="s">
        <v>20</v>
      </c>
    </row>
    <row r="3354" spans="17:42" x14ac:dyDescent="0.25">
      <c r="Q3354" s="48">
        <v>3351</v>
      </c>
      <c r="R3354" s="30">
        <v>0.278916</v>
      </c>
      <c r="S3354" s="175" t="s">
        <v>4</v>
      </c>
      <c r="T3354" s="175" t="s">
        <v>5</v>
      </c>
      <c r="U3354" s="175">
        <v>4</v>
      </c>
      <c r="V3354" s="176">
        <v>22.76</v>
      </c>
      <c r="W3354" s="48">
        <v>2947</v>
      </c>
      <c r="X3354" s="177" t="s">
        <v>20</v>
      </c>
      <c r="AI3354" s="48">
        <v>1017</v>
      </c>
      <c r="AJ3354" s="30">
        <v>0.149205</v>
      </c>
      <c r="AK3354" s="175" t="s">
        <v>6</v>
      </c>
      <c r="AL3354" s="175" t="s">
        <v>5</v>
      </c>
      <c r="AM3354" s="175">
        <v>2</v>
      </c>
      <c r="AN3354" s="176">
        <v>106.55</v>
      </c>
      <c r="AO3354" s="48">
        <v>2592</v>
      </c>
      <c r="AP3354" s="177" t="s">
        <v>20</v>
      </c>
    </row>
    <row r="3355" spans="17:42" x14ac:dyDescent="0.25">
      <c r="Q3355" s="48">
        <v>3352</v>
      </c>
      <c r="R3355" s="30">
        <v>0.41894900000000002</v>
      </c>
      <c r="S3355" s="175" t="s">
        <v>6</v>
      </c>
      <c r="T3355" s="175" t="s">
        <v>5</v>
      </c>
      <c r="U3355" s="175">
        <v>0</v>
      </c>
      <c r="V3355" s="176">
        <v>48.78</v>
      </c>
      <c r="W3355" s="48">
        <v>2948</v>
      </c>
      <c r="X3355" s="177" t="s">
        <v>20</v>
      </c>
      <c r="AI3355" s="48">
        <v>1026</v>
      </c>
      <c r="AJ3355" s="30">
        <v>0.68081700000000001</v>
      </c>
      <c r="AK3355" s="175" t="s">
        <v>4</v>
      </c>
      <c r="AL3355" s="175" t="s">
        <v>5</v>
      </c>
      <c r="AM3355" s="175">
        <v>2</v>
      </c>
      <c r="AN3355" s="176">
        <v>112.88</v>
      </c>
      <c r="AO3355" s="48">
        <v>2594</v>
      </c>
      <c r="AP3355" s="177" t="s">
        <v>20</v>
      </c>
    </row>
    <row r="3356" spans="17:42" x14ac:dyDescent="0.25">
      <c r="Q3356" s="48">
        <v>3353</v>
      </c>
      <c r="R3356" s="30">
        <v>6.4667000000000002E-2</v>
      </c>
      <c r="S3356" s="175" t="s">
        <v>7</v>
      </c>
      <c r="T3356" s="175" t="s">
        <v>5</v>
      </c>
      <c r="U3356" s="175">
        <v>2</v>
      </c>
      <c r="V3356" s="176">
        <v>116.64</v>
      </c>
      <c r="W3356" s="48">
        <v>2949</v>
      </c>
      <c r="X3356" s="177" t="s">
        <v>20</v>
      </c>
      <c r="AI3356" s="48">
        <v>1033</v>
      </c>
      <c r="AJ3356" s="30">
        <v>0.58050599999999997</v>
      </c>
      <c r="AK3356" s="175" t="s">
        <v>4</v>
      </c>
      <c r="AL3356" s="175" t="s">
        <v>5</v>
      </c>
      <c r="AM3356" s="175">
        <v>2</v>
      </c>
      <c r="AN3356" s="176">
        <v>115.24</v>
      </c>
      <c r="AO3356" s="48">
        <v>2595</v>
      </c>
      <c r="AP3356" s="177" t="s">
        <v>20</v>
      </c>
    </row>
    <row r="3357" spans="17:42" x14ac:dyDescent="0.25">
      <c r="Q3357" s="48">
        <v>3354</v>
      </c>
      <c r="R3357" s="30">
        <v>0.50455399999999995</v>
      </c>
      <c r="S3357" s="175" t="s">
        <v>4</v>
      </c>
      <c r="T3357" s="175" t="s">
        <v>5</v>
      </c>
      <c r="U3357" s="175">
        <v>1</v>
      </c>
      <c r="V3357" s="176">
        <v>52.61</v>
      </c>
      <c r="W3357" s="48">
        <v>2950</v>
      </c>
      <c r="X3357" s="177" t="s">
        <v>20</v>
      </c>
      <c r="AI3357" s="48">
        <v>1036</v>
      </c>
      <c r="AJ3357" s="30">
        <v>0.20888000000000001</v>
      </c>
      <c r="AK3357" s="175" t="s">
        <v>4</v>
      </c>
      <c r="AL3357" s="175" t="s">
        <v>5</v>
      </c>
      <c r="AM3357" s="175">
        <v>2</v>
      </c>
      <c r="AN3357" s="176">
        <v>114.61</v>
      </c>
      <c r="AO3357" s="48">
        <v>2596</v>
      </c>
      <c r="AP3357" s="177" t="s">
        <v>20</v>
      </c>
    </row>
    <row r="3358" spans="17:42" x14ac:dyDescent="0.25">
      <c r="Q3358" s="48">
        <v>3355</v>
      </c>
      <c r="R3358" s="30">
        <v>0.243257</v>
      </c>
      <c r="S3358" s="175" t="s">
        <v>4</v>
      </c>
      <c r="T3358" s="175" t="s">
        <v>5</v>
      </c>
      <c r="U3358" s="175">
        <v>4</v>
      </c>
      <c r="V3358" s="176">
        <v>29.75</v>
      </c>
      <c r="W3358" s="48">
        <v>2951</v>
      </c>
      <c r="X3358" s="177" t="s">
        <v>20</v>
      </c>
      <c r="AI3358" s="48">
        <v>1055</v>
      </c>
      <c r="AJ3358" s="30">
        <v>0.87862300000000004</v>
      </c>
      <c r="AK3358" s="175" t="s">
        <v>6</v>
      </c>
      <c r="AL3358" s="175" t="s">
        <v>5</v>
      </c>
      <c r="AM3358" s="175">
        <v>2</v>
      </c>
      <c r="AN3358" s="176">
        <v>107.79</v>
      </c>
      <c r="AO3358" s="48">
        <v>2597</v>
      </c>
      <c r="AP3358" s="177" t="s">
        <v>20</v>
      </c>
    </row>
    <row r="3359" spans="17:42" x14ac:dyDescent="0.25">
      <c r="Q3359" s="48">
        <v>3356</v>
      </c>
      <c r="R3359" s="30">
        <v>0.79084600000000005</v>
      </c>
      <c r="S3359" s="175" t="s">
        <v>4</v>
      </c>
      <c r="T3359" s="175" t="s">
        <v>5</v>
      </c>
      <c r="U3359" s="175">
        <v>2</v>
      </c>
      <c r="V3359" s="176">
        <v>105.83</v>
      </c>
      <c r="W3359" s="48">
        <v>2952</v>
      </c>
      <c r="X3359" s="177" t="s">
        <v>20</v>
      </c>
      <c r="AI3359" s="48">
        <v>1058</v>
      </c>
      <c r="AJ3359" s="30">
        <v>0.328955</v>
      </c>
      <c r="AK3359" s="175" t="s">
        <v>6</v>
      </c>
      <c r="AL3359" s="175" t="s">
        <v>5</v>
      </c>
      <c r="AM3359" s="175">
        <v>2</v>
      </c>
      <c r="AN3359" s="176">
        <v>113.53</v>
      </c>
      <c r="AO3359" s="48">
        <v>2598</v>
      </c>
      <c r="AP3359" s="177" t="s">
        <v>20</v>
      </c>
    </row>
    <row r="3360" spans="17:42" x14ac:dyDescent="0.25">
      <c r="Q3360" s="48">
        <v>3357</v>
      </c>
      <c r="R3360" s="30">
        <v>0.32658599999999999</v>
      </c>
      <c r="S3360" s="175" t="s">
        <v>4</v>
      </c>
      <c r="T3360" s="175" t="s">
        <v>5</v>
      </c>
      <c r="U3360" s="175">
        <v>0</v>
      </c>
      <c r="V3360" s="176">
        <v>44.06</v>
      </c>
      <c r="W3360" s="48">
        <v>2955</v>
      </c>
      <c r="X3360" s="177" t="s">
        <v>20</v>
      </c>
      <c r="AI3360" s="48">
        <v>1071</v>
      </c>
      <c r="AJ3360" s="30">
        <v>0.52218299999999995</v>
      </c>
      <c r="AK3360" s="175" t="s">
        <v>4</v>
      </c>
      <c r="AL3360" s="175" t="s">
        <v>5</v>
      </c>
      <c r="AM3360" s="175">
        <v>2</v>
      </c>
      <c r="AN3360" s="176">
        <v>119.41</v>
      </c>
      <c r="AO3360" s="48">
        <v>2599</v>
      </c>
      <c r="AP3360" s="177" t="s">
        <v>20</v>
      </c>
    </row>
    <row r="3361" spans="17:42" x14ac:dyDescent="0.25">
      <c r="Q3361" s="48">
        <v>3358</v>
      </c>
      <c r="R3361" s="30">
        <v>0.363205</v>
      </c>
      <c r="S3361" s="175" t="s">
        <v>9</v>
      </c>
      <c r="T3361" s="175" t="s">
        <v>10</v>
      </c>
      <c r="U3361" s="175">
        <v>0</v>
      </c>
      <c r="V3361" s="176">
        <v>46.79</v>
      </c>
      <c r="W3361" s="48">
        <v>2956</v>
      </c>
      <c r="X3361" s="177" t="s">
        <v>20</v>
      </c>
      <c r="AI3361" s="48">
        <v>1074</v>
      </c>
      <c r="AJ3361" s="30">
        <v>0.27848800000000001</v>
      </c>
      <c r="AK3361" s="175" t="s">
        <v>4</v>
      </c>
      <c r="AL3361" s="175" t="s">
        <v>5</v>
      </c>
      <c r="AM3361" s="175">
        <v>2</v>
      </c>
      <c r="AN3361" s="176">
        <v>116.14</v>
      </c>
      <c r="AO3361" s="48">
        <v>2601</v>
      </c>
      <c r="AP3361" s="177" t="s">
        <v>20</v>
      </c>
    </row>
    <row r="3362" spans="17:42" x14ac:dyDescent="0.25">
      <c r="Q3362" s="48">
        <v>3359</v>
      </c>
      <c r="R3362" s="30">
        <v>0.29648200000000002</v>
      </c>
      <c r="S3362" s="175" t="s">
        <v>12</v>
      </c>
      <c r="T3362" s="175" t="s">
        <v>13</v>
      </c>
      <c r="U3362" s="175">
        <v>1</v>
      </c>
      <c r="V3362" s="176">
        <v>51.96</v>
      </c>
      <c r="W3362" s="48">
        <v>2957</v>
      </c>
      <c r="X3362" s="177" t="s">
        <v>20</v>
      </c>
      <c r="AI3362" s="48">
        <v>1083</v>
      </c>
      <c r="AJ3362" s="30">
        <v>0.42823699999999998</v>
      </c>
      <c r="AK3362" s="175" t="s">
        <v>7</v>
      </c>
      <c r="AL3362" s="175" t="s">
        <v>5</v>
      </c>
      <c r="AM3362" s="175">
        <v>2</v>
      </c>
      <c r="AN3362" s="176">
        <v>110.08</v>
      </c>
      <c r="AO3362" s="48">
        <v>2602</v>
      </c>
      <c r="AP3362" s="177" t="s">
        <v>20</v>
      </c>
    </row>
    <row r="3363" spans="17:42" x14ac:dyDescent="0.25">
      <c r="Q3363" s="48">
        <v>3360</v>
      </c>
      <c r="R3363" s="30">
        <v>0.19786500000000001</v>
      </c>
      <c r="S3363" s="175" t="s">
        <v>4</v>
      </c>
      <c r="T3363" s="175" t="s">
        <v>5</v>
      </c>
      <c r="U3363" s="175">
        <v>0</v>
      </c>
      <c r="V3363" s="176">
        <v>37.770000000000003</v>
      </c>
      <c r="W3363" s="48">
        <v>2958</v>
      </c>
      <c r="X3363" s="177" t="s">
        <v>20</v>
      </c>
      <c r="AI3363" s="48">
        <v>1085</v>
      </c>
      <c r="AJ3363" s="30">
        <v>0.45361000000000001</v>
      </c>
      <c r="AK3363" s="175" t="s">
        <v>4</v>
      </c>
      <c r="AL3363" s="175" t="s">
        <v>5</v>
      </c>
      <c r="AM3363" s="175">
        <v>2</v>
      </c>
      <c r="AN3363" s="176">
        <v>115.42</v>
      </c>
      <c r="AO3363" s="48">
        <v>2603</v>
      </c>
      <c r="AP3363" s="177" t="s">
        <v>20</v>
      </c>
    </row>
    <row r="3364" spans="17:42" x14ac:dyDescent="0.25">
      <c r="Q3364" s="48">
        <v>3361</v>
      </c>
      <c r="R3364" s="30">
        <v>0.329793</v>
      </c>
      <c r="S3364" s="175" t="s">
        <v>4</v>
      </c>
      <c r="T3364" s="175" t="s">
        <v>5</v>
      </c>
      <c r="U3364" s="175">
        <v>3</v>
      </c>
      <c r="V3364" s="176">
        <v>136.66999999999999</v>
      </c>
      <c r="W3364" s="48">
        <v>2959</v>
      </c>
      <c r="X3364" s="177" t="s">
        <v>20</v>
      </c>
      <c r="AI3364" s="48">
        <v>1088</v>
      </c>
      <c r="AJ3364" s="30">
        <v>0.26802799999999999</v>
      </c>
      <c r="AK3364" s="175" t="s">
        <v>4</v>
      </c>
      <c r="AL3364" s="175" t="s">
        <v>5</v>
      </c>
      <c r="AM3364" s="175">
        <v>2</v>
      </c>
      <c r="AN3364" s="176">
        <v>116</v>
      </c>
      <c r="AO3364" s="48">
        <v>2604</v>
      </c>
      <c r="AP3364" s="177" t="s">
        <v>20</v>
      </c>
    </row>
    <row r="3365" spans="17:42" x14ac:dyDescent="0.25">
      <c r="Q3365" s="48">
        <v>3362</v>
      </c>
      <c r="R3365" s="30">
        <v>0.573959</v>
      </c>
      <c r="S3365" s="175" t="s">
        <v>4</v>
      </c>
      <c r="T3365" s="175" t="s">
        <v>5</v>
      </c>
      <c r="U3365" s="175">
        <v>2</v>
      </c>
      <c r="V3365" s="176">
        <v>115.97</v>
      </c>
      <c r="W3365" s="48">
        <v>2960</v>
      </c>
      <c r="X3365" s="177" t="s">
        <v>20</v>
      </c>
      <c r="AI3365" s="48">
        <v>1098</v>
      </c>
      <c r="AJ3365" s="30">
        <v>0.24143300000000001</v>
      </c>
      <c r="AK3365" s="175" t="s">
        <v>9</v>
      </c>
      <c r="AL3365" s="175" t="s">
        <v>10</v>
      </c>
      <c r="AM3365" s="175">
        <v>2</v>
      </c>
      <c r="AN3365" s="176">
        <v>117.42</v>
      </c>
      <c r="AO3365" s="48">
        <v>2605</v>
      </c>
      <c r="AP3365" s="177" t="s">
        <v>20</v>
      </c>
    </row>
    <row r="3366" spans="17:42" x14ac:dyDescent="0.25">
      <c r="Q3366" s="48">
        <v>3363</v>
      </c>
      <c r="R3366" s="30">
        <v>0.44009599999999999</v>
      </c>
      <c r="S3366" s="175" t="s">
        <v>4</v>
      </c>
      <c r="T3366" s="175" t="s">
        <v>5</v>
      </c>
      <c r="U3366" s="175">
        <v>1</v>
      </c>
      <c r="V3366" s="176">
        <v>50.2</v>
      </c>
      <c r="W3366" s="48">
        <v>2961</v>
      </c>
      <c r="X3366" s="177" t="s">
        <v>20</v>
      </c>
      <c r="AI3366" s="48">
        <v>1123</v>
      </c>
      <c r="AJ3366" s="30">
        <v>0.232103</v>
      </c>
      <c r="AK3366" s="175" t="s">
        <v>4</v>
      </c>
      <c r="AL3366" s="175" t="s">
        <v>5</v>
      </c>
      <c r="AM3366" s="175">
        <v>2</v>
      </c>
      <c r="AN3366" s="176">
        <v>114.62</v>
      </c>
      <c r="AO3366" s="48">
        <v>2606</v>
      </c>
      <c r="AP3366" s="177" t="s">
        <v>20</v>
      </c>
    </row>
    <row r="3367" spans="17:42" x14ac:dyDescent="0.25">
      <c r="Q3367" s="48">
        <v>3364</v>
      </c>
      <c r="R3367" s="30">
        <v>0.23153799999999999</v>
      </c>
      <c r="S3367" s="175" t="s">
        <v>4</v>
      </c>
      <c r="T3367" s="175" t="s">
        <v>5</v>
      </c>
      <c r="U3367" s="175">
        <v>3</v>
      </c>
      <c r="V3367" s="176">
        <v>127.58</v>
      </c>
      <c r="W3367" s="48">
        <v>2962</v>
      </c>
      <c r="X3367" s="177" t="s">
        <v>20</v>
      </c>
      <c r="AI3367" s="48">
        <v>1136</v>
      </c>
      <c r="AJ3367" s="30">
        <v>1.0302500000000001</v>
      </c>
      <c r="AK3367" s="175" t="s">
        <v>4</v>
      </c>
      <c r="AL3367" s="175" t="s">
        <v>5</v>
      </c>
      <c r="AM3367" s="175">
        <v>2</v>
      </c>
      <c r="AN3367" s="176">
        <v>108.28</v>
      </c>
      <c r="AO3367" s="48">
        <v>2607</v>
      </c>
      <c r="AP3367" s="177" t="s">
        <v>20</v>
      </c>
    </row>
    <row r="3368" spans="17:42" x14ac:dyDescent="0.25">
      <c r="Q3368" s="48">
        <v>3365</v>
      </c>
      <c r="R3368" s="30">
        <v>1.480499</v>
      </c>
      <c r="S3368" s="175" t="s">
        <v>9</v>
      </c>
      <c r="T3368" s="175" t="s">
        <v>10</v>
      </c>
      <c r="U3368" s="175">
        <v>0</v>
      </c>
      <c r="V3368" s="176">
        <v>44.07</v>
      </c>
      <c r="W3368" s="48">
        <v>2963</v>
      </c>
      <c r="X3368" s="177" t="s">
        <v>20</v>
      </c>
      <c r="AI3368" s="48">
        <v>1138</v>
      </c>
      <c r="AJ3368" s="30">
        <v>9.4686999999999993E-2</v>
      </c>
      <c r="AK3368" s="175" t="s">
        <v>4</v>
      </c>
      <c r="AL3368" s="175" t="s">
        <v>5</v>
      </c>
      <c r="AM3368" s="175">
        <v>2</v>
      </c>
      <c r="AN3368" s="176">
        <v>114.59</v>
      </c>
      <c r="AO3368" s="48">
        <v>2608</v>
      </c>
      <c r="AP3368" s="177" t="s">
        <v>20</v>
      </c>
    </row>
    <row r="3369" spans="17:42" x14ac:dyDescent="0.25">
      <c r="Q3369" s="48">
        <v>3366</v>
      </c>
      <c r="R3369" s="30">
        <v>9.3944E-2</v>
      </c>
      <c r="S3369" s="175" t="s">
        <v>9</v>
      </c>
      <c r="T3369" s="175" t="s">
        <v>10</v>
      </c>
      <c r="U3369" s="175">
        <v>3</v>
      </c>
      <c r="V3369" s="176">
        <v>129.30000000000001</v>
      </c>
      <c r="W3369" s="48">
        <v>2964</v>
      </c>
      <c r="X3369" s="177" t="s">
        <v>20</v>
      </c>
      <c r="AI3369" s="48">
        <v>1142</v>
      </c>
      <c r="AJ3369" s="30">
        <v>0.17110700000000001</v>
      </c>
      <c r="AK3369" s="175" t="s">
        <v>4</v>
      </c>
      <c r="AL3369" s="175" t="s">
        <v>5</v>
      </c>
      <c r="AM3369" s="175">
        <v>2</v>
      </c>
      <c r="AN3369" s="176">
        <v>106.57</v>
      </c>
      <c r="AO3369" s="48">
        <v>2609</v>
      </c>
      <c r="AP3369" s="177" t="s">
        <v>20</v>
      </c>
    </row>
    <row r="3370" spans="17:42" x14ac:dyDescent="0.25">
      <c r="Q3370" s="48">
        <v>3367</v>
      </c>
      <c r="R3370" s="30">
        <v>0.41880299999999998</v>
      </c>
      <c r="S3370" s="175" t="s">
        <v>4</v>
      </c>
      <c r="T3370" s="175" t="s">
        <v>5</v>
      </c>
      <c r="U3370" s="175">
        <v>0</v>
      </c>
      <c r="V3370" s="176">
        <v>30.73</v>
      </c>
      <c r="W3370" s="48">
        <v>2965</v>
      </c>
      <c r="X3370" s="177" t="s">
        <v>20</v>
      </c>
      <c r="AI3370" s="48">
        <v>1144</v>
      </c>
      <c r="AJ3370" s="30">
        <v>0.97575699999999999</v>
      </c>
      <c r="AK3370" s="175" t="s">
        <v>6</v>
      </c>
      <c r="AL3370" s="175" t="s">
        <v>5</v>
      </c>
      <c r="AM3370" s="175">
        <v>2</v>
      </c>
      <c r="AN3370" s="176">
        <v>111.71</v>
      </c>
      <c r="AO3370" s="48">
        <v>2611</v>
      </c>
      <c r="AP3370" s="177" t="s">
        <v>20</v>
      </c>
    </row>
    <row r="3371" spans="17:42" x14ac:dyDescent="0.25">
      <c r="Q3371" s="48">
        <v>3368</v>
      </c>
      <c r="R3371" s="30">
        <v>0.15465100000000001</v>
      </c>
      <c r="S3371" s="175" t="s">
        <v>4</v>
      </c>
      <c r="T3371" s="175" t="s">
        <v>5</v>
      </c>
      <c r="U3371" s="175">
        <v>2</v>
      </c>
      <c r="V3371" s="176">
        <v>112.19</v>
      </c>
      <c r="W3371" s="48">
        <v>2966</v>
      </c>
      <c r="X3371" s="177" t="s">
        <v>20</v>
      </c>
      <c r="AI3371" s="48">
        <v>1161</v>
      </c>
      <c r="AJ3371" s="30">
        <v>0.69850900000000005</v>
      </c>
      <c r="AK3371" s="175" t="s">
        <v>9</v>
      </c>
      <c r="AL3371" s="175" t="s">
        <v>10</v>
      </c>
      <c r="AM3371" s="175">
        <v>2</v>
      </c>
      <c r="AN3371" s="176">
        <v>118.34</v>
      </c>
      <c r="AO3371" s="48">
        <v>2612</v>
      </c>
      <c r="AP3371" s="177" t="s">
        <v>20</v>
      </c>
    </row>
    <row r="3372" spans="17:42" x14ac:dyDescent="0.25">
      <c r="Q3372" s="48">
        <v>3369</v>
      </c>
      <c r="R3372" s="30">
        <v>0.62997700000000001</v>
      </c>
      <c r="S3372" s="175" t="s">
        <v>4</v>
      </c>
      <c r="T3372" s="175" t="s">
        <v>5</v>
      </c>
      <c r="U3372" s="175">
        <v>0</v>
      </c>
      <c r="V3372" s="176">
        <v>44.34</v>
      </c>
      <c r="W3372" s="48">
        <v>2967</v>
      </c>
      <c r="X3372" s="177" t="s">
        <v>20</v>
      </c>
      <c r="AI3372" s="48">
        <v>1166</v>
      </c>
      <c r="AJ3372" s="30">
        <v>0.57173799999999997</v>
      </c>
      <c r="AK3372" s="175" t="s">
        <v>4</v>
      </c>
      <c r="AL3372" s="175" t="s">
        <v>5</v>
      </c>
      <c r="AM3372" s="175">
        <v>2</v>
      </c>
      <c r="AN3372" s="176">
        <v>100.52</v>
      </c>
      <c r="AO3372" s="48">
        <v>2613</v>
      </c>
      <c r="AP3372" s="177" t="s">
        <v>20</v>
      </c>
    </row>
    <row r="3373" spans="17:42" x14ac:dyDescent="0.25">
      <c r="Q3373" s="48">
        <v>3370</v>
      </c>
      <c r="R3373" s="30">
        <v>0.31653300000000001</v>
      </c>
      <c r="S3373" s="175" t="s">
        <v>4</v>
      </c>
      <c r="T3373" s="175" t="s">
        <v>5</v>
      </c>
      <c r="U3373" s="175">
        <v>2</v>
      </c>
      <c r="V3373" s="176">
        <v>115.11</v>
      </c>
      <c r="W3373" s="48">
        <v>2968</v>
      </c>
      <c r="X3373" s="177" t="s">
        <v>20</v>
      </c>
      <c r="AI3373" s="48">
        <v>1169</v>
      </c>
      <c r="AJ3373" s="30">
        <v>0.83550000000000002</v>
      </c>
      <c r="AK3373" s="175" t="s">
        <v>6</v>
      </c>
      <c r="AL3373" s="175" t="s">
        <v>5</v>
      </c>
      <c r="AM3373" s="175">
        <v>2</v>
      </c>
      <c r="AN3373" s="176">
        <v>118.4</v>
      </c>
      <c r="AO3373" s="48">
        <v>2614</v>
      </c>
      <c r="AP3373" s="177" t="s">
        <v>20</v>
      </c>
    </row>
    <row r="3374" spans="17:42" x14ac:dyDescent="0.25">
      <c r="Q3374" s="48">
        <v>3371</v>
      </c>
      <c r="R3374" s="30">
        <v>0.66703500000000004</v>
      </c>
      <c r="S3374" s="175" t="s">
        <v>4</v>
      </c>
      <c r="T3374" s="175" t="s">
        <v>5</v>
      </c>
      <c r="U3374" s="175">
        <v>4</v>
      </c>
      <c r="V3374" s="176">
        <v>29.5</v>
      </c>
      <c r="W3374" s="48">
        <v>2969</v>
      </c>
      <c r="X3374" s="177" t="s">
        <v>20</v>
      </c>
      <c r="AI3374" s="48">
        <v>1174</v>
      </c>
      <c r="AJ3374" s="30">
        <v>0.30976399999999998</v>
      </c>
      <c r="AK3374" s="175" t="s">
        <v>6</v>
      </c>
      <c r="AL3374" s="175" t="s">
        <v>5</v>
      </c>
      <c r="AM3374" s="175">
        <v>2</v>
      </c>
      <c r="AN3374" s="176">
        <v>114.41</v>
      </c>
      <c r="AO3374" s="48">
        <v>2615</v>
      </c>
      <c r="AP3374" s="177" t="s">
        <v>20</v>
      </c>
    </row>
    <row r="3375" spans="17:42" x14ac:dyDescent="0.25">
      <c r="Q3375" s="48">
        <v>3372</v>
      </c>
      <c r="R3375" s="30">
        <v>0.17558099999999999</v>
      </c>
      <c r="S3375" s="175" t="s">
        <v>4</v>
      </c>
      <c r="T3375" s="175" t="s">
        <v>5</v>
      </c>
      <c r="U3375" s="175">
        <v>2</v>
      </c>
      <c r="V3375" s="176">
        <v>106.44</v>
      </c>
      <c r="W3375" s="48">
        <v>2970</v>
      </c>
      <c r="X3375" s="177" t="s">
        <v>20</v>
      </c>
      <c r="AI3375" s="48">
        <v>1176</v>
      </c>
      <c r="AJ3375" s="30">
        <v>0.41602499999999998</v>
      </c>
      <c r="AK3375" s="175" t="s">
        <v>4</v>
      </c>
      <c r="AL3375" s="175" t="s">
        <v>5</v>
      </c>
      <c r="AM3375" s="175">
        <v>2</v>
      </c>
      <c r="AN3375" s="176">
        <v>119.66</v>
      </c>
      <c r="AO3375" s="48">
        <v>2616</v>
      </c>
      <c r="AP3375" s="177" t="s">
        <v>20</v>
      </c>
    </row>
    <row r="3376" spans="17:42" x14ac:dyDescent="0.25">
      <c r="Q3376" s="48">
        <v>3373</v>
      </c>
      <c r="R3376" s="30">
        <v>0.43309300000000001</v>
      </c>
      <c r="S3376" s="175" t="s">
        <v>4</v>
      </c>
      <c r="T3376" s="175" t="s">
        <v>5</v>
      </c>
      <c r="U3376" s="175">
        <v>0</v>
      </c>
      <c r="V3376" s="176">
        <v>34.42</v>
      </c>
      <c r="W3376" s="48">
        <v>2971</v>
      </c>
      <c r="X3376" s="177" t="s">
        <v>20</v>
      </c>
      <c r="AI3376" s="48">
        <v>1180</v>
      </c>
      <c r="AJ3376" s="30">
        <v>0.32402999999999998</v>
      </c>
      <c r="AK3376" s="175" t="s">
        <v>4</v>
      </c>
      <c r="AL3376" s="175" t="s">
        <v>5</v>
      </c>
      <c r="AM3376" s="175">
        <v>2</v>
      </c>
      <c r="AN3376" s="176">
        <v>106.26</v>
      </c>
      <c r="AO3376" s="48">
        <v>2617</v>
      </c>
      <c r="AP3376" s="177" t="s">
        <v>20</v>
      </c>
    </row>
    <row r="3377" spans="17:42" x14ac:dyDescent="0.25">
      <c r="Q3377" s="48">
        <v>3374</v>
      </c>
      <c r="R3377" s="30">
        <v>1.042983</v>
      </c>
      <c r="S3377" s="175" t="s">
        <v>4</v>
      </c>
      <c r="T3377" s="175" t="s">
        <v>5</v>
      </c>
      <c r="U3377" s="175">
        <v>2</v>
      </c>
      <c r="V3377" s="176">
        <v>110.36</v>
      </c>
      <c r="W3377" s="48">
        <v>2972</v>
      </c>
      <c r="X3377" s="177" t="s">
        <v>20</v>
      </c>
      <c r="AI3377" s="48">
        <v>1192</v>
      </c>
      <c r="AJ3377" s="30">
        <v>1.120204</v>
      </c>
      <c r="AK3377" s="175" t="s">
        <v>7</v>
      </c>
      <c r="AL3377" s="175" t="s">
        <v>5</v>
      </c>
      <c r="AM3377" s="175">
        <v>2</v>
      </c>
      <c r="AN3377" s="176">
        <v>113.66</v>
      </c>
      <c r="AO3377" s="48">
        <v>2618</v>
      </c>
      <c r="AP3377" s="177" t="s">
        <v>20</v>
      </c>
    </row>
    <row r="3378" spans="17:42" x14ac:dyDescent="0.25">
      <c r="Q3378" s="48">
        <v>3375</v>
      </c>
      <c r="R3378" s="30">
        <v>0.66097799999999995</v>
      </c>
      <c r="S3378" s="175" t="s">
        <v>4</v>
      </c>
      <c r="T3378" s="175" t="s">
        <v>5</v>
      </c>
      <c r="U3378" s="175">
        <v>0</v>
      </c>
      <c r="V3378" s="176">
        <v>41.36</v>
      </c>
      <c r="W3378" s="48">
        <v>2973</v>
      </c>
      <c r="X3378" s="177" t="s">
        <v>20</v>
      </c>
      <c r="AI3378" s="48">
        <v>1200</v>
      </c>
      <c r="AJ3378" s="30">
        <v>0.72335700000000003</v>
      </c>
      <c r="AK3378" s="175" t="s">
        <v>4</v>
      </c>
      <c r="AL3378" s="175" t="s">
        <v>5</v>
      </c>
      <c r="AM3378" s="175">
        <v>2</v>
      </c>
      <c r="AN3378" s="176">
        <v>118.03</v>
      </c>
      <c r="AO3378" s="48">
        <v>2620</v>
      </c>
      <c r="AP3378" s="177" t="s">
        <v>20</v>
      </c>
    </row>
    <row r="3379" spans="17:42" x14ac:dyDescent="0.25">
      <c r="Q3379" s="48">
        <v>3376</v>
      </c>
      <c r="R3379" s="30">
        <v>0.35829299999999997</v>
      </c>
      <c r="S3379" s="175" t="s">
        <v>4</v>
      </c>
      <c r="T3379" s="175" t="s">
        <v>5</v>
      </c>
      <c r="U3379" s="175">
        <v>0</v>
      </c>
      <c r="V3379" s="176">
        <v>42.21</v>
      </c>
      <c r="W3379" s="48">
        <v>2974</v>
      </c>
      <c r="X3379" s="177" t="s">
        <v>20</v>
      </c>
      <c r="AI3379" s="48">
        <v>1218</v>
      </c>
      <c r="AJ3379" s="30">
        <v>1.1848609999999999</v>
      </c>
      <c r="AK3379" s="175" t="s">
        <v>6</v>
      </c>
      <c r="AL3379" s="175" t="s">
        <v>5</v>
      </c>
      <c r="AM3379" s="175">
        <v>2</v>
      </c>
      <c r="AN3379" s="176">
        <v>112.87</v>
      </c>
      <c r="AO3379" s="48">
        <v>2621</v>
      </c>
      <c r="AP3379" s="177" t="s">
        <v>20</v>
      </c>
    </row>
    <row r="3380" spans="17:42" x14ac:dyDescent="0.25">
      <c r="Q3380" s="48">
        <v>3377</v>
      </c>
      <c r="R3380" s="30">
        <v>0.55068899999999998</v>
      </c>
      <c r="S3380" s="175" t="s">
        <v>4</v>
      </c>
      <c r="T3380" s="175" t="s">
        <v>5</v>
      </c>
      <c r="U3380" s="175">
        <v>2</v>
      </c>
      <c r="V3380" s="176">
        <v>108.51</v>
      </c>
      <c r="W3380" s="48">
        <v>2975</v>
      </c>
      <c r="X3380" s="177" t="s">
        <v>20</v>
      </c>
      <c r="AI3380" s="48">
        <v>1229</v>
      </c>
      <c r="AJ3380" s="30">
        <v>0.21665799999999999</v>
      </c>
      <c r="AK3380" s="175" t="s">
        <v>4</v>
      </c>
      <c r="AL3380" s="175" t="s">
        <v>5</v>
      </c>
      <c r="AM3380" s="175">
        <v>2</v>
      </c>
      <c r="AN3380" s="176">
        <v>118.45</v>
      </c>
      <c r="AO3380" s="48">
        <v>2623</v>
      </c>
      <c r="AP3380" s="177" t="s">
        <v>20</v>
      </c>
    </row>
    <row r="3381" spans="17:42" x14ac:dyDescent="0.25">
      <c r="Q3381" s="48">
        <v>3378</v>
      </c>
      <c r="R3381" s="30">
        <v>0.18840599999999999</v>
      </c>
      <c r="S3381" s="175" t="s">
        <v>4</v>
      </c>
      <c r="T3381" s="175" t="s">
        <v>5</v>
      </c>
      <c r="U3381" s="175">
        <v>4</v>
      </c>
      <c r="V3381" s="176">
        <v>25.4</v>
      </c>
      <c r="W3381" s="48">
        <v>2976</v>
      </c>
      <c r="X3381" s="177" t="s">
        <v>20</v>
      </c>
      <c r="AI3381" s="48">
        <v>1243</v>
      </c>
      <c r="AJ3381" s="30">
        <v>0.891652</v>
      </c>
      <c r="AK3381" s="175" t="s">
        <v>7</v>
      </c>
      <c r="AL3381" s="175" t="s">
        <v>5</v>
      </c>
      <c r="AM3381" s="175">
        <v>2</v>
      </c>
      <c r="AN3381" s="176">
        <v>116.43</v>
      </c>
      <c r="AO3381" s="48">
        <v>2624</v>
      </c>
      <c r="AP3381" s="177" t="s">
        <v>20</v>
      </c>
    </row>
    <row r="3382" spans="17:42" x14ac:dyDescent="0.25">
      <c r="Q3382" s="48">
        <v>3379</v>
      </c>
      <c r="R3382" s="30">
        <v>0.35579499999999997</v>
      </c>
      <c r="S3382" s="175" t="s">
        <v>4</v>
      </c>
      <c r="T3382" s="175" t="s">
        <v>5</v>
      </c>
      <c r="U3382" s="175">
        <v>0</v>
      </c>
      <c r="V3382" s="176">
        <v>38.67</v>
      </c>
      <c r="W3382" s="48">
        <v>2977</v>
      </c>
      <c r="X3382" s="177" t="s">
        <v>20</v>
      </c>
      <c r="AI3382" s="48">
        <v>1248</v>
      </c>
      <c r="AJ3382" s="30">
        <v>0.36666199999999999</v>
      </c>
      <c r="AK3382" s="175" t="s">
        <v>4</v>
      </c>
      <c r="AL3382" s="175" t="s">
        <v>5</v>
      </c>
      <c r="AM3382" s="175">
        <v>2</v>
      </c>
      <c r="AN3382" s="176">
        <v>114.06</v>
      </c>
      <c r="AO3382" s="48">
        <v>2626</v>
      </c>
      <c r="AP3382" s="177" t="s">
        <v>20</v>
      </c>
    </row>
    <row r="3383" spans="17:42" x14ac:dyDescent="0.25">
      <c r="Q3383" s="48">
        <v>3380</v>
      </c>
      <c r="R3383" s="30">
        <v>0.41930800000000001</v>
      </c>
      <c r="S3383" s="175" t="s">
        <v>6</v>
      </c>
      <c r="T3383" s="175" t="s">
        <v>5</v>
      </c>
      <c r="U3383" s="175">
        <v>3</v>
      </c>
      <c r="V3383" s="176">
        <v>121.96</v>
      </c>
      <c r="W3383" s="48">
        <v>2979</v>
      </c>
      <c r="X3383" s="177" t="s">
        <v>20</v>
      </c>
      <c r="AI3383" s="48">
        <v>1252</v>
      </c>
      <c r="AJ3383" s="30">
        <v>0.32180799999999998</v>
      </c>
      <c r="AK3383" s="175" t="s">
        <v>6</v>
      </c>
      <c r="AL3383" s="175" t="s">
        <v>5</v>
      </c>
      <c r="AM3383" s="175">
        <v>2</v>
      </c>
      <c r="AN3383" s="176">
        <v>103.3</v>
      </c>
      <c r="AO3383" s="48">
        <v>2627</v>
      </c>
      <c r="AP3383" s="177" t="s">
        <v>20</v>
      </c>
    </row>
    <row r="3384" spans="17:42" x14ac:dyDescent="0.25">
      <c r="Q3384" s="48">
        <v>3381</v>
      </c>
      <c r="R3384" s="30">
        <v>0.41844999999999999</v>
      </c>
      <c r="S3384" s="175" t="s">
        <v>4</v>
      </c>
      <c r="T3384" s="175" t="s">
        <v>5</v>
      </c>
      <c r="U3384" s="175">
        <v>3</v>
      </c>
      <c r="V3384" s="176">
        <v>136.36000000000001</v>
      </c>
      <c r="W3384" s="48">
        <v>2980</v>
      </c>
      <c r="X3384" s="177" t="s">
        <v>20</v>
      </c>
      <c r="AI3384" s="48">
        <v>1254</v>
      </c>
      <c r="AJ3384" s="30">
        <v>0.34311000000000003</v>
      </c>
      <c r="AK3384" s="175" t="s">
        <v>4</v>
      </c>
      <c r="AL3384" s="175" t="s">
        <v>5</v>
      </c>
      <c r="AM3384" s="175">
        <v>2</v>
      </c>
      <c r="AN3384" s="176">
        <v>112.88</v>
      </c>
      <c r="AO3384" s="48">
        <v>2632</v>
      </c>
      <c r="AP3384" s="177" t="s">
        <v>20</v>
      </c>
    </row>
    <row r="3385" spans="17:42" x14ac:dyDescent="0.25">
      <c r="Q3385" s="48">
        <v>3382</v>
      </c>
      <c r="R3385" s="30">
        <v>0.44100800000000001</v>
      </c>
      <c r="S3385" s="175" t="s">
        <v>4</v>
      </c>
      <c r="T3385" s="175" t="s">
        <v>5</v>
      </c>
      <c r="U3385" s="175">
        <v>2</v>
      </c>
      <c r="V3385" s="176">
        <v>104.47</v>
      </c>
      <c r="W3385" s="48">
        <v>2981</v>
      </c>
      <c r="X3385" s="177" t="s">
        <v>20</v>
      </c>
      <c r="AI3385" s="48">
        <v>1260</v>
      </c>
      <c r="AJ3385" s="30">
        <v>0.238015</v>
      </c>
      <c r="AK3385" s="175" t="s">
        <v>11</v>
      </c>
      <c r="AL3385" s="175" t="s">
        <v>10</v>
      </c>
      <c r="AM3385" s="175">
        <v>2</v>
      </c>
      <c r="AN3385" s="176">
        <v>110.46</v>
      </c>
      <c r="AO3385" s="48">
        <v>2633</v>
      </c>
      <c r="AP3385" s="177" t="s">
        <v>20</v>
      </c>
    </row>
    <row r="3386" spans="17:42" x14ac:dyDescent="0.25">
      <c r="Q3386" s="48">
        <v>3383</v>
      </c>
      <c r="R3386" s="30">
        <v>0.58901800000000004</v>
      </c>
      <c r="S3386" s="175" t="s">
        <v>7</v>
      </c>
      <c r="T3386" s="175" t="s">
        <v>5</v>
      </c>
      <c r="U3386" s="175">
        <v>0</v>
      </c>
      <c r="V3386" s="176">
        <v>30.87</v>
      </c>
      <c r="W3386" s="48">
        <v>2982</v>
      </c>
      <c r="X3386" s="177" t="s">
        <v>20</v>
      </c>
      <c r="AI3386" s="48">
        <v>1263</v>
      </c>
      <c r="AJ3386" s="30">
        <v>0.22006200000000001</v>
      </c>
      <c r="AK3386" s="175" t="s">
        <v>4</v>
      </c>
      <c r="AL3386" s="175" t="s">
        <v>5</v>
      </c>
      <c r="AM3386" s="175">
        <v>2</v>
      </c>
      <c r="AN3386" s="176">
        <v>119.78</v>
      </c>
      <c r="AO3386" s="48">
        <v>2634</v>
      </c>
      <c r="AP3386" s="177" t="s">
        <v>20</v>
      </c>
    </row>
    <row r="3387" spans="17:42" x14ac:dyDescent="0.25">
      <c r="Q3387" s="48">
        <v>3384</v>
      </c>
      <c r="R3387" s="30">
        <v>0.258913</v>
      </c>
      <c r="S3387" s="175" t="s">
        <v>7</v>
      </c>
      <c r="T3387" s="175" t="s">
        <v>5</v>
      </c>
      <c r="U3387" s="175">
        <v>3</v>
      </c>
      <c r="V3387" s="176">
        <v>120.76</v>
      </c>
      <c r="W3387" s="48">
        <v>2983</v>
      </c>
      <c r="X3387" s="177" t="s">
        <v>20</v>
      </c>
      <c r="AI3387" s="48">
        <v>1270</v>
      </c>
      <c r="AJ3387" s="30">
        <v>0.824268</v>
      </c>
      <c r="AK3387" s="175" t="s">
        <v>4</v>
      </c>
      <c r="AL3387" s="175" t="s">
        <v>5</v>
      </c>
      <c r="AM3387" s="175">
        <v>2</v>
      </c>
      <c r="AN3387" s="176">
        <v>104.56</v>
      </c>
      <c r="AO3387" s="48">
        <v>2635</v>
      </c>
      <c r="AP3387" s="177" t="s">
        <v>20</v>
      </c>
    </row>
    <row r="3388" spans="17:42" x14ac:dyDescent="0.25">
      <c r="Q3388" s="48">
        <v>3385</v>
      </c>
      <c r="R3388" s="30">
        <v>0.30563899999999999</v>
      </c>
      <c r="S3388" s="175" t="s">
        <v>4</v>
      </c>
      <c r="T3388" s="175" t="s">
        <v>5</v>
      </c>
      <c r="U3388" s="175">
        <v>0</v>
      </c>
      <c r="V3388" s="176">
        <v>48.37</v>
      </c>
      <c r="W3388" s="48">
        <v>2984</v>
      </c>
      <c r="X3388" s="177" t="s">
        <v>20</v>
      </c>
      <c r="AI3388" s="48">
        <v>1271</v>
      </c>
      <c r="AJ3388" s="30">
        <v>0.68398099999999995</v>
      </c>
      <c r="AK3388" s="175" t="s">
        <v>12</v>
      </c>
      <c r="AL3388" s="175" t="s">
        <v>13</v>
      </c>
      <c r="AM3388" s="175">
        <v>2</v>
      </c>
      <c r="AN3388" s="176">
        <v>113.13</v>
      </c>
      <c r="AO3388" s="48">
        <v>2636</v>
      </c>
      <c r="AP3388" s="177" t="s">
        <v>20</v>
      </c>
    </row>
    <row r="3389" spans="17:42" x14ac:dyDescent="0.25">
      <c r="Q3389" s="48">
        <v>3386</v>
      </c>
      <c r="R3389" s="30">
        <v>0.39363300000000001</v>
      </c>
      <c r="S3389" s="175" t="s">
        <v>6</v>
      </c>
      <c r="T3389" s="175" t="s">
        <v>5</v>
      </c>
      <c r="U3389" s="175">
        <v>3</v>
      </c>
      <c r="V3389" s="176">
        <v>120.21</v>
      </c>
      <c r="W3389" s="48">
        <v>2985</v>
      </c>
      <c r="X3389" s="177" t="s">
        <v>20</v>
      </c>
      <c r="AI3389" s="48">
        <v>1274</v>
      </c>
      <c r="AJ3389" s="30">
        <v>0.65273300000000001</v>
      </c>
      <c r="AK3389" s="175" t="s">
        <v>6</v>
      </c>
      <c r="AL3389" s="175" t="s">
        <v>5</v>
      </c>
      <c r="AM3389" s="175">
        <v>2</v>
      </c>
      <c r="AN3389" s="176">
        <v>115.62</v>
      </c>
      <c r="AO3389" s="48">
        <v>2637</v>
      </c>
      <c r="AP3389" s="177" t="s">
        <v>20</v>
      </c>
    </row>
    <row r="3390" spans="17:42" x14ac:dyDescent="0.25">
      <c r="Q3390" s="48">
        <v>3387</v>
      </c>
      <c r="R3390" s="30">
        <v>0.50979099999999999</v>
      </c>
      <c r="S3390" s="175" t="s">
        <v>6</v>
      </c>
      <c r="T3390" s="175" t="s">
        <v>5</v>
      </c>
      <c r="U3390" s="175">
        <v>0</v>
      </c>
      <c r="V3390" s="176">
        <v>32.72</v>
      </c>
      <c r="W3390" s="48">
        <v>2986</v>
      </c>
      <c r="X3390" s="177" t="s">
        <v>20</v>
      </c>
      <c r="AI3390" s="48">
        <v>1277</v>
      </c>
      <c r="AJ3390" s="30">
        <v>0.52452799999999999</v>
      </c>
      <c r="AK3390" s="175" t="s">
        <v>11</v>
      </c>
      <c r="AL3390" s="175" t="s">
        <v>10</v>
      </c>
      <c r="AM3390" s="175">
        <v>2</v>
      </c>
      <c r="AN3390" s="176">
        <v>102.51</v>
      </c>
      <c r="AO3390" s="48">
        <v>2638</v>
      </c>
      <c r="AP3390" s="177" t="s">
        <v>20</v>
      </c>
    </row>
    <row r="3391" spans="17:42" x14ac:dyDescent="0.25">
      <c r="Q3391" s="48">
        <v>3388</v>
      </c>
      <c r="R3391" s="30">
        <v>0.68565399999999999</v>
      </c>
      <c r="S3391" s="175" t="s">
        <v>6</v>
      </c>
      <c r="T3391" s="175" t="s">
        <v>5</v>
      </c>
      <c r="U3391" s="175">
        <v>2</v>
      </c>
      <c r="V3391" s="176">
        <v>118.49</v>
      </c>
      <c r="W3391" s="48">
        <v>2987</v>
      </c>
      <c r="X3391" s="177" t="s">
        <v>20</v>
      </c>
      <c r="AI3391" s="48">
        <v>1284</v>
      </c>
      <c r="AJ3391" s="30">
        <v>0.17336599999999999</v>
      </c>
      <c r="AK3391" s="175" t="s">
        <v>4</v>
      </c>
      <c r="AL3391" s="175" t="s">
        <v>5</v>
      </c>
      <c r="AM3391" s="175">
        <v>2</v>
      </c>
      <c r="AN3391" s="176">
        <v>110.95</v>
      </c>
      <c r="AO3391" s="48">
        <v>2639</v>
      </c>
      <c r="AP3391" s="177" t="s">
        <v>20</v>
      </c>
    </row>
    <row r="3392" spans="17:42" x14ac:dyDescent="0.25">
      <c r="Q3392" s="48">
        <v>3389</v>
      </c>
      <c r="R3392" s="30">
        <v>0.40402399999999999</v>
      </c>
      <c r="S3392" s="175" t="s">
        <v>4</v>
      </c>
      <c r="T3392" s="175" t="s">
        <v>5</v>
      </c>
      <c r="U3392" s="175">
        <v>0</v>
      </c>
      <c r="V3392" s="176">
        <v>32.14</v>
      </c>
      <c r="W3392" s="48">
        <v>2989</v>
      </c>
      <c r="X3392" s="177" t="s">
        <v>20</v>
      </c>
      <c r="AI3392" s="48">
        <v>1287</v>
      </c>
      <c r="AJ3392" s="30">
        <v>9.7046999999999994E-2</v>
      </c>
      <c r="AK3392" s="175" t="s">
        <v>4</v>
      </c>
      <c r="AL3392" s="175" t="s">
        <v>5</v>
      </c>
      <c r="AM3392" s="175">
        <v>2</v>
      </c>
      <c r="AN3392" s="176">
        <v>114.8</v>
      </c>
      <c r="AO3392" s="48">
        <v>2641</v>
      </c>
      <c r="AP3392" s="177" t="s">
        <v>20</v>
      </c>
    </row>
    <row r="3393" spans="17:42" x14ac:dyDescent="0.25">
      <c r="Q3393" s="48">
        <v>3390</v>
      </c>
      <c r="R3393" s="30">
        <v>0.134882</v>
      </c>
      <c r="S3393" s="175" t="s">
        <v>4</v>
      </c>
      <c r="T3393" s="175" t="s">
        <v>5</v>
      </c>
      <c r="U3393" s="175">
        <v>2</v>
      </c>
      <c r="V3393" s="176">
        <v>118.08</v>
      </c>
      <c r="W3393" s="48">
        <v>2990</v>
      </c>
      <c r="X3393" s="177" t="s">
        <v>20</v>
      </c>
      <c r="AI3393" s="48">
        <v>1293</v>
      </c>
      <c r="AJ3393" s="30">
        <v>0.39111600000000002</v>
      </c>
      <c r="AK3393" s="175" t="s">
        <v>9</v>
      </c>
      <c r="AL3393" s="175" t="s">
        <v>10</v>
      </c>
      <c r="AM3393" s="175">
        <v>2</v>
      </c>
      <c r="AN3393" s="176">
        <v>106.35</v>
      </c>
      <c r="AO3393" s="48">
        <v>2642</v>
      </c>
      <c r="AP3393" s="177" t="s">
        <v>20</v>
      </c>
    </row>
    <row r="3394" spans="17:42" x14ac:dyDescent="0.25">
      <c r="Q3394" s="48">
        <v>3391</v>
      </c>
      <c r="R3394" s="30">
        <v>1.257619</v>
      </c>
      <c r="S3394" s="175" t="s">
        <v>4</v>
      </c>
      <c r="T3394" s="175" t="s">
        <v>5</v>
      </c>
      <c r="U3394" s="175">
        <v>0</v>
      </c>
      <c r="V3394" s="176">
        <v>44.49</v>
      </c>
      <c r="W3394" s="48">
        <v>2991</v>
      </c>
      <c r="X3394" s="177" t="s">
        <v>20</v>
      </c>
      <c r="AI3394" s="48">
        <v>1308</v>
      </c>
      <c r="AJ3394" s="30">
        <v>0.48575400000000002</v>
      </c>
      <c r="AK3394" s="175" t="s">
        <v>4</v>
      </c>
      <c r="AL3394" s="175" t="s">
        <v>5</v>
      </c>
      <c r="AM3394" s="175">
        <v>2</v>
      </c>
      <c r="AN3394" s="176">
        <v>119.08</v>
      </c>
      <c r="AO3394" s="48">
        <v>2645</v>
      </c>
      <c r="AP3394" s="177" t="s">
        <v>20</v>
      </c>
    </row>
    <row r="3395" spans="17:42" x14ac:dyDescent="0.25">
      <c r="Q3395" s="48">
        <v>3392</v>
      </c>
      <c r="R3395" s="30">
        <v>0.18474399999999999</v>
      </c>
      <c r="S3395" s="175" t="s">
        <v>6</v>
      </c>
      <c r="T3395" s="175" t="s">
        <v>5</v>
      </c>
      <c r="U3395" s="175">
        <v>0</v>
      </c>
      <c r="V3395" s="176">
        <v>33.92</v>
      </c>
      <c r="W3395" s="48">
        <v>2992</v>
      </c>
      <c r="X3395" s="177" t="s">
        <v>20</v>
      </c>
      <c r="AI3395" s="48">
        <v>1316</v>
      </c>
      <c r="AJ3395" s="30">
        <v>1.0588139999999999</v>
      </c>
      <c r="AK3395" s="175" t="s">
        <v>4</v>
      </c>
      <c r="AL3395" s="175" t="s">
        <v>5</v>
      </c>
      <c r="AM3395" s="175">
        <v>2</v>
      </c>
      <c r="AN3395" s="176">
        <v>113.56</v>
      </c>
      <c r="AO3395" s="48">
        <v>2646</v>
      </c>
      <c r="AP3395" s="177" t="s">
        <v>20</v>
      </c>
    </row>
    <row r="3396" spans="17:42" x14ac:dyDescent="0.25">
      <c r="Q3396" s="48">
        <v>3393</v>
      </c>
      <c r="R3396" s="30">
        <v>0.131633</v>
      </c>
      <c r="S3396" s="175" t="s">
        <v>4</v>
      </c>
      <c r="T3396" s="175" t="s">
        <v>5</v>
      </c>
      <c r="U3396" s="175">
        <v>2</v>
      </c>
      <c r="V3396" s="176">
        <v>115.61</v>
      </c>
      <c r="W3396" s="48">
        <v>2993</v>
      </c>
      <c r="X3396" s="177" t="s">
        <v>20</v>
      </c>
      <c r="AI3396" s="48">
        <v>1319</v>
      </c>
      <c r="AJ3396" s="30">
        <v>0.12828899999999999</v>
      </c>
      <c r="AK3396" s="175" t="s">
        <v>9</v>
      </c>
      <c r="AL3396" s="175" t="s">
        <v>10</v>
      </c>
      <c r="AM3396" s="175">
        <v>2</v>
      </c>
      <c r="AN3396" s="176">
        <v>110.58</v>
      </c>
      <c r="AO3396" s="48">
        <v>2647</v>
      </c>
      <c r="AP3396" s="177" t="s">
        <v>20</v>
      </c>
    </row>
    <row r="3397" spans="17:42" x14ac:dyDescent="0.25">
      <c r="Q3397" s="48">
        <v>3394</v>
      </c>
      <c r="R3397" s="30">
        <v>0.25260100000000002</v>
      </c>
      <c r="S3397" s="175" t="s">
        <v>6</v>
      </c>
      <c r="T3397" s="175" t="s">
        <v>5</v>
      </c>
      <c r="U3397" s="175">
        <v>2</v>
      </c>
      <c r="V3397" s="176">
        <v>117.18</v>
      </c>
      <c r="W3397" s="48">
        <v>2994</v>
      </c>
      <c r="X3397" s="177" t="s">
        <v>20</v>
      </c>
      <c r="AI3397" s="48">
        <v>1321</v>
      </c>
      <c r="AJ3397" s="30">
        <v>0.47581400000000001</v>
      </c>
      <c r="AK3397" s="175" t="s">
        <v>4</v>
      </c>
      <c r="AL3397" s="175" t="s">
        <v>5</v>
      </c>
      <c r="AM3397" s="175">
        <v>2</v>
      </c>
      <c r="AN3397" s="176">
        <v>111.5</v>
      </c>
      <c r="AO3397" s="48">
        <v>2648</v>
      </c>
      <c r="AP3397" s="177" t="s">
        <v>20</v>
      </c>
    </row>
    <row r="3398" spans="17:42" x14ac:dyDescent="0.25">
      <c r="Q3398" s="48">
        <v>3395</v>
      </c>
      <c r="R3398" s="30">
        <v>0.252195</v>
      </c>
      <c r="S3398" s="175" t="s">
        <v>6</v>
      </c>
      <c r="T3398" s="175" t="s">
        <v>5</v>
      </c>
      <c r="U3398" s="175">
        <v>4</v>
      </c>
      <c r="V3398" s="176">
        <v>28.18</v>
      </c>
      <c r="W3398" s="48">
        <v>2995</v>
      </c>
      <c r="X3398" s="177" t="s">
        <v>20</v>
      </c>
      <c r="AI3398" s="48">
        <v>1324</v>
      </c>
      <c r="AJ3398" s="30">
        <v>0.18187</v>
      </c>
      <c r="AK3398" s="175" t="s">
        <v>4</v>
      </c>
      <c r="AL3398" s="175" t="s">
        <v>5</v>
      </c>
      <c r="AM3398" s="175">
        <v>2</v>
      </c>
      <c r="AN3398" s="176">
        <v>117.65</v>
      </c>
      <c r="AO3398" s="48">
        <v>2649</v>
      </c>
      <c r="AP3398" s="177" t="s">
        <v>20</v>
      </c>
    </row>
    <row r="3399" spans="17:42" x14ac:dyDescent="0.25">
      <c r="Q3399" s="48">
        <v>3396</v>
      </c>
      <c r="R3399" s="30">
        <v>0.54749700000000001</v>
      </c>
      <c r="S3399" s="175" t="s">
        <v>4</v>
      </c>
      <c r="T3399" s="175" t="s">
        <v>5</v>
      </c>
      <c r="U3399" s="175">
        <v>2</v>
      </c>
      <c r="V3399" s="176">
        <v>108.7</v>
      </c>
      <c r="W3399" s="48">
        <v>2996</v>
      </c>
      <c r="X3399" s="177" t="s">
        <v>20</v>
      </c>
      <c r="AI3399" s="48">
        <v>1325</v>
      </c>
      <c r="AJ3399" s="30">
        <v>0.57526200000000005</v>
      </c>
      <c r="AK3399" s="175" t="s">
        <v>9</v>
      </c>
      <c r="AL3399" s="175" t="s">
        <v>10</v>
      </c>
      <c r="AM3399" s="175">
        <v>2</v>
      </c>
      <c r="AN3399" s="176">
        <v>117.98</v>
      </c>
      <c r="AO3399" s="48">
        <v>2650</v>
      </c>
      <c r="AP3399" s="177" t="s">
        <v>20</v>
      </c>
    </row>
    <row r="3400" spans="17:42" x14ac:dyDescent="0.25">
      <c r="Q3400" s="48">
        <v>3397</v>
      </c>
      <c r="R3400" s="30">
        <v>0.17807100000000001</v>
      </c>
      <c r="S3400" s="175" t="s">
        <v>4</v>
      </c>
      <c r="T3400" s="175" t="s">
        <v>5</v>
      </c>
      <c r="U3400" s="175">
        <v>0</v>
      </c>
      <c r="V3400" s="176">
        <v>31.33</v>
      </c>
      <c r="W3400" s="48">
        <v>2997</v>
      </c>
      <c r="X3400" s="177" t="s">
        <v>20</v>
      </c>
      <c r="AI3400" s="48">
        <v>1332</v>
      </c>
      <c r="AJ3400" s="30">
        <v>0.99709400000000004</v>
      </c>
      <c r="AK3400" s="175" t="s">
        <v>4</v>
      </c>
      <c r="AL3400" s="175" t="s">
        <v>5</v>
      </c>
      <c r="AM3400" s="175">
        <v>2</v>
      </c>
      <c r="AN3400" s="176">
        <v>110.29</v>
      </c>
      <c r="AO3400" s="48">
        <v>2651</v>
      </c>
      <c r="AP3400" s="177" t="s">
        <v>20</v>
      </c>
    </row>
    <row r="3401" spans="17:42" x14ac:dyDescent="0.25">
      <c r="Q3401" s="48">
        <v>3398</v>
      </c>
      <c r="R3401" s="30">
        <v>0.102509</v>
      </c>
      <c r="S3401" s="175" t="s">
        <v>4</v>
      </c>
      <c r="T3401" s="175" t="s">
        <v>5</v>
      </c>
      <c r="U3401" s="175">
        <v>0</v>
      </c>
      <c r="V3401" s="176">
        <v>42.23</v>
      </c>
      <c r="W3401" s="48">
        <v>2998</v>
      </c>
      <c r="X3401" s="177" t="s">
        <v>20</v>
      </c>
      <c r="AI3401" s="48">
        <v>1334</v>
      </c>
      <c r="AJ3401" s="30">
        <v>0.28634199999999999</v>
      </c>
      <c r="AK3401" s="175" t="s">
        <v>6</v>
      </c>
      <c r="AL3401" s="175" t="s">
        <v>5</v>
      </c>
      <c r="AM3401" s="175">
        <v>2</v>
      </c>
      <c r="AN3401" s="176">
        <v>111.73</v>
      </c>
      <c r="AO3401" s="48">
        <v>2652</v>
      </c>
      <c r="AP3401" s="177" t="s">
        <v>20</v>
      </c>
    </row>
    <row r="3402" spans="17:42" x14ac:dyDescent="0.25">
      <c r="Q3402" s="48">
        <v>3399</v>
      </c>
      <c r="R3402" s="30">
        <v>0.20713599999999999</v>
      </c>
      <c r="S3402" s="175" t="s">
        <v>6</v>
      </c>
      <c r="T3402" s="175" t="s">
        <v>5</v>
      </c>
      <c r="U3402" s="175">
        <v>0</v>
      </c>
      <c r="V3402" s="176">
        <v>49.33</v>
      </c>
      <c r="W3402" s="48">
        <v>2999</v>
      </c>
      <c r="X3402" s="177" t="s">
        <v>20</v>
      </c>
      <c r="AI3402" s="48">
        <v>1336</v>
      </c>
      <c r="AJ3402" s="30">
        <v>0.460484</v>
      </c>
      <c r="AK3402" s="175" t="s">
        <v>4</v>
      </c>
      <c r="AL3402" s="175" t="s">
        <v>5</v>
      </c>
      <c r="AM3402" s="175">
        <v>2</v>
      </c>
      <c r="AN3402" s="176">
        <v>116.12</v>
      </c>
      <c r="AO3402" s="48">
        <v>2654</v>
      </c>
      <c r="AP3402" s="177" t="s">
        <v>20</v>
      </c>
    </row>
    <row r="3403" spans="17:42" x14ac:dyDescent="0.25">
      <c r="Q3403" s="48">
        <v>3400</v>
      </c>
      <c r="R3403" s="30">
        <v>0.19172</v>
      </c>
      <c r="S3403" s="175" t="s">
        <v>6</v>
      </c>
      <c r="T3403" s="175" t="s">
        <v>5</v>
      </c>
      <c r="U3403" s="175">
        <v>0</v>
      </c>
      <c r="V3403" s="176">
        <v>31.19</v>
      </c>
      <c r="W3403" s="48">
        <v>3000</v>
      </c>
      <c r="X3403" s="177" t="s">
        <v>20</v>
      </c>
      <c r="AI3403" s="48">
        <v>1338</v>
      </c>
      <c r="AJ3403" s="30">
        <v>0.32417699999999999</v>
      </c>
      <c r="AK3403" s="175" t="s">
        <v>4</v>
      </c>
      <c r="AL3403" s="175" t="s">
        <v>5</v>
      </c>
      <c r="AM3403" s="175">
        <v>2</v>
      </c>
      <c r="AN3403" s="176">
        <v>118.42</v>
      </c>
      <c r="AO3403" s="48">
        <v>2655</v>
      </c>
      <c r="AP3403" s="177" t="s">
        <v>20</v>
      </c>
    </row>
    <row r="3404" spans="17:42" x14ac:dyDescent="0.25">
      <c r="Q3404" s="48">
        <v>3401</v>
      </c>
      <c r="R3404" s="30">
        <v>0.15743699999999999</v>
      </c>
      <c r="S3404" s="175" t="s">
        <v>4</v>
      </c>
      <c r="T3404" s="175" t="s">
        <v>5</v>
      </c>
      <c r="U3404" s="175">
        <v>4</v>
      </c>
      <c r="V3404" s="176">
        <v>29.74</v>
      </c>
      <c r="W3404" s="48">
        <v>3001</v>
      </c>
      <c r="X3404" s="177" t="s">
        <v>20</v>
      </c>
      <c r="AI3404" s="48">
        <v>1345</v>
      </c>
      <c r="AJ3404" s="30">
        <v>0.57123800000000002</v>
      </c>
      <c r="AK3404" s="175" t="s">
        <v>4</v>
      </c>
      <c r="AL3404" s="175" t="s">
        <v>5</v>
      </c>
      <c r="AM3404" s="175">
        <v>2</v>
      </c>
      <c r="AN3404" s="176">
        <v>114.2</v>
      </c>
      <c r="AO3404" s="48">
        <v>2656</v>
      </c>
      <c r="AP3404" s="177" t="s">
        <v>20</v>
      </c>
    </row>
    <row r="3405" spans="17:42" x14ac:dyDescent="0.25">
      <c r="Q3405" s="48">
        <v>3402</v>
      </c>
      <c r="R3405" s="30">
        <v>9.1630000000000003E-2</v>
      </c>
      <c r="S3405" s="175" t="s">
        <v>4</v>
      </c>
      <c r="T3405" s="175" t="s">
        <v>5</v>
      </c>
      <c r="U3405" s="175">
        <v>0</v>
      </c>
      <c r="V3405" s="176">
        <v>36.03</v>
      </c>
      <c r="W3405" s="48">
        <v>3002</v>
      </c>
      <c r="X3405" s="177" t="s">
        <v>20</v>
      </c>
      <c r="AI3405" s="48">
        <v>1349</v>
      </c>
      <c r="AJ3405" s="30">
        <v>0.332841</v>
      </c>
      <c r="AK3405" s="175" t="s">
        <v>4</v>
      </c>
      <c r="AL3405" s="175" t="s">
        <v>5</v>
      </c>
      <c r="AM3405" s="175">
        <v>2</v>
      </c>
      <c r="AN3405" s="176">
        <v>100.39</v>
      </c>
      <c r="AO3405" s="48">
        <v>2657</v>
      </c>
      <c r="AP3405" s="177" t="s">
        <v>20</v>
      </c>
    </row>
    <row r="3406" spans="17:42" x14ac:dyDescent="0.25">
      <c r="Q3406" s="48">
        <v>3403</v>
      </c>
      <c r="R3406" s="30">
        <v>0.623247</v>
      </c>
      <c r="S3406" s="175" t="s">
        <v>4</v>
      </c>
      <c r="T3406" s="175" t="s">
        <v>5</v>
      </c>
      <c r="U3406" s="175">
        <v>0</v>
      </c>
      <c r="V3406" s="176">
        <v>39.67</v>
      </c>
      <c r="W3406" s="48">
        <v>3004</v>
      </c>
      <c r="X3406" s="177" t="s">
        <v>20</v>
      </c>
      <c r="AI3406" s="48">
        <v>1351</v>
      </c>
      <c r="AJ3406" s="30">
        <v>0.16660700000000001</v>
      </c>
      <c r="AK3406" s="175" t="s">
        <v>4</v>
      </c>
      <c r="AL3406" s="175" t="s">
        <v>5</v>
      </c>
      <c r="AM3406" s="175">
        <v>2</v>
      </c>
      <c r="AN3406" s="176">
        <v>107.03</v>
      </c>
      <c r="AO3406" s="48">
        <v>2659</v>
      </c>
      <c r="AP3406" s="177" t="s">
        <v>20</v>
      </c>
    </row>
    <row r="3407" spans="17:42" x14ac:dyDescent="0.25">
      <c r="Q3407" s="48">
        <v>3404</v>
      </c>
      <c r="R3407" s="30">
        <v>0.26551400000000003</v>
      </c>
      <c r="S3407" s="175" t="s">
        <v>4</v>
      </c>
      <c r="T3407" s="175" t="s">
        <v>5</v>
      </c>
      <c r="U3407" s="175">
        <v>2</v>
      </c>
      <c r="V3407" s="176">
        <v>112.22</v>
      </c>
      <c r="W3407" s="48">
        <v>3005</v>
      </c>
      <c r="X3407" s="177" t="s">
        <v>20</v>
      </c>
      <c r="AI3407" s="48">
        <v>1353</v>
      </c>
      <c r="AJ3407" s="30">
        <v>0.59448699999999999</v>
      </c>
      <c r="AK3407" s="175" t="s">
        <v>4</v>
      </c>
      <c r="AL3407" s="175" t="s">
        <v>5</v>
      </c>
      <c r="AM3407" s="175">
        <v>2</v>
      </c>
      <c r="AN3407" s="176">
        <v>111.23</v>
      </c>
      <c r="AO3407" s="48">
        <v>2660</v>
      </c>
      <c r="AP3407" s="177" t="s">
        <v>20</v>
      </c>
    </row>
    <row r="3408" spans="17:42" x14ac:dyDescent="0.25">
      <c r="Q3408" s="48">
        <v>3405</v>
      </c>
      <c r="R3408" s="30">
        <v>0.31915900000000003</v>
      </c>
      <c r="S3408" s="175" t="s">
        <v>6</v>
      </c>
      <c r="T3408" s="175" t="s">
        <v>5</v>
      </c>
      <c r="U3408" s="175">
        <v>0</v>
      </c>
      <c r="V3408" s="176">
        <v>32.520000000000003</v>
      </c>
      <c r="W3408" s="48">
        <v>3006</v>
      </c>
      <c r="X3408" s="177" t="s">
        <v>20</v>
      </c>
      <c r="AI3408" s="48">
        <v>1359</v>
      </c>
      <c r="AJ3408" s="30">
        <v>0.19452900000000001</v>
      </c>
      <c r="AK3408" s="175" t="s">
        <v>6</v>
      </c>
      <c r="AL3408" s="175" t="s">
        <v>5</v>
      </c>
      <c r="AM3408" s="175">
        <v>2</v>
      </c>
      <c r="AN3408" s="176">
        <v>117.66</v>
      </c>
      <c r="AO3408" s="48">
        <v>2661</v>
      </c>
      <c r="AP3408" s="177" t="s">
        <v>20</v>
      </c>
    </row>
    <row r="3409" spans="17:42" x14ac:dyDescent="0.25">
      <c r="Q3409" s="48">
        <v>3406</v>
      </c>
      <c r="R3409" s="30">
        <v>0.44855499999999998</v>
      </c>
      <c r="S3409" s="175" t="s">
        <v>6</v>
      </c>
      <c r="T3409" s="175" t="s">
        <v>5</v>
      </c>
      <c r="U3409" s="175">
        <v>1</v>
      </c>
      <c r="V3409" s="176">
        <v>99.52</v>
      </c>
      <c r="W3409" s="48">
        <v>3007</v>
      </c>
      <c r="X3409" s="177" t="s">
        <v>20</v>
      </c>
      <c r="AI3409" s="48">
        <v>1363</v>
      </c>
      <c r="AJ3409" s="30">
        <v>0.14491000000000001</v>
      </c>
      <c r="AK3409" s="175" t="s">
        <v>4</v>
      </c>
      <c r="AL3409" s="175" t="s">
        <v>5</v>
      </c>
      <c r="AM3409" s="175">
        <v>2</v>
      </c>
      <c r="AN3409" s="176">
        <v>113.29</v>
      </c>
      <c r="AO3409" s="48">
        <v>2663</v>
      </c>
      <c r="AP3409" s="177" t="s">
        <v>20</v>
      </c>
    </row>
    <row r="3410" spans="17:42" x14ac:dyDescent="0.25">
      <c r="Q3410" s="48">
        <v>3407</v>
      </c>
      <c r="R3410" s="30">
        <v>0.285964</v>
      </c>
      <c r="S3410" s="175" t="s">
        <v>4</v>
      </c>
      <c r="T3410" s="175" t="s">
        <v>5</v>
      </c>
      <c r="U3410" s="175">
        <v>1</v>
      </c>
      <c r="V3410" s="176">
        <v>88.42</v>
      </c>
      <c r="W3410" s="48">
        <v>3008</v>
      </c>
      <c r="X3410" s="177" t="s">
        <v>20</v>
      </c>
      <c r="AI3410" s="48">
        <v>1365</v>
      </c>
      <c r="AJ3410" s="30">
        <v>0.24851699999999999</v>
      </c>
      <c r="AK3410" s="175" t="s">
        <v>6</v>
      </c>
      <c r="AL3410" s="175" t="s">
        <v>5</v>
      </c>
      <c r="AM3410" s="175">
        <v>2</v>
      </c>
      <c r="AN3410" s="176">
        <v>116.55</v>
      </c>
      <c r="AO3410" s="48">
        <v>2664</v>
      </c>
      <c r="AP3410" s="177" t="s">
        <v>20</v>
      </c>
    </row>
    <row r="3411" spans="17:42" x14ac:dyDescent="0.25">
      <c r="Q3411" s="48">
        <v>3408</v>
      </c>
      <c r="R3411" s="30">
        <v>0.18284500000000001</v>
      </c>
      <c r="S3411" s="175" t="s">
        <v>4</v>
      </c>
      <c r="T3411" s="175" t="s">
        <v>5</v>
      </c>
      <c r="U3411" s="175">
        <v>1</v>
      </c>
      <c r="V3411" s="176">
        <v>87.52</v>
      </c>
      <c r="W3411" s="48">
        <v>3009</v>
      </c>
      <c r="X3411" s="177" t="s">
        <v>20</v>
      </c>
      <c r="AI3411" s="48">
        <v>1368</v>
      </c>
      <c r="AJ3411" s="30">
        <v>0.33443299999999998</v>
      </c>
      <c r="AK3411" s="175" t="s">
        <v>4</v>
      </c>
      <c r="AL3411" s="175" t="s">
        <v>5</v>
      </c>
      <c r="AM3411" s="175">
        <v>2</v>
      </c>
      <c r="AN3411" s="176">
        <v>114.54</v>
      </c>
      <c r="AO3411" s="48">
        <v>2665</v>
      </c>
      <c r="AP3411" s="177" t="s">
        <v>20</v>
      </c>
    </row>
    <row r="3412" spans="17:42" x14ac:dyDescent="0.25">
      <c r="Q3412" s="48">
        <v>3409</v>
      </c>
      <c r="R3412" s="30">
        <v>0.191806</v>
      </c>
      <c r="S3412" s="175" t="s">
        <v>4</v>
      </c>
      <c r="T3412" s="175" t="s">
        <v>5</v>
      </c>
      <c r="U3412" s="175">
        <v>4</v>
      </c>
      <c r="V3412" s="176">
        <v>24.45</v>
      </c>
      <c r="W3412" s="48">
        <v>3010</v>
      </c>
      <c r="X3412" s="177" t="s">
        <v>20</v>
      </c>
      <c r="AI3412" s="48">
        <v>1370</v>
      </c>
      <c r="AJ3412" s="30">
        <v>0.28418300000000002</v>
      </c>
      <c r="AK3412" s="175" t="s">
        <v>4</v>
      </c>
      <c r="AL3412" s="175" t="s">
        <v>5</v>
      </c>
      <c r="AM3412" s="175">
        <v>2</v>
      </c>
      <c r="AN3412" s="176">
        <v>107.04</v>
      </c>
      <c r="AO3412" s="48">
        <v>2667</v>
      </c>
      <c r="AP3412" s="177" t="s">
        <v>20</v>
      </c>
    </row>
    <row r="3413" spans="17:42" x14ac:dyDescent="0.25">
      <c r="Q3413" s="48">
        <v>3410</v>
      </c>
      <c r="R3413" s="30">
        <v>0.15737499999999999</v>
      </c>
      <c r="S3413" s="175" t="s">
        <v>6</v>
      </c>
      <c r="T3413" s="175" t="s">
        <v>5</v>
      </c>
      <c r="U3413" s="175">
        <v>2</v>
      </c>
      <c r="V3413" s="176">
        <v>118.5</v>
      </c>
      <c r="W3413" s="48">
        <v>3011</v>
      </c>
      <c r="X3413" s="177" t="s">
        <v>20</v>
      </c>
      <c r="AI3413" s="48">
        <v>1372</v>
      </c>
      <c r="AJ3413" s="30">
        <v>0.23605200000000001</v>
      </c>
      <c r="AK3413" s="175" t="s">
        <v>12</v>
      </c>
      <c r="AL3413" s="175" t="s">
        <v>13</v>
      </c>
      <c r="AM3413" s="175">
        <v>2</v>
      </c>
      <c r="AN3413" s="176">
        <v>110.85</v>
      </c>
      <c r="AO3413" s="48">
        <v>2668</v>
      </c>
      <c r="AP3413" s="177" t="s">
        <v>20</v>
      </c>
    </row>
    <row r="3414" spans="17:42" x14ac:dyDescent="0.25">
      <c r="Q3414" s="48">
        <v>3411</v>
      </c>
      <c r="R3414" s="30">
        <v>0.38364900000000002</v>
      </c>
      <c r="S3414" s="175" t="s">
        <v>4</v>
      </c>
      <c r="T3414" s="175" t="s">
        <v>5</v>
      </c>
      <c r="U3414" s="175">
        <v>0</v>
      </c>
      <c r="V3414" s="176">
        <v>46.96</v>
      </c>
      <c r="W3414" s="48">
        <v>3014</v>
      </c>
      <c r="X3414" s="177" t="s">
        <v>20</v>
      </c>
      <c r="AI3414" s="48">
        <v>1379</v>
      </c>
      <c r="AJ3414" s="30">
        <v>0.83618700000000001</v>
      </c>
      <c r="AK3414" s="175" t="s">
        <v>4</v>
      </c>
      <c r="AL3414" s="175" t="s">
        <v>5</v>
      </c>
      <c r="AM3414" s="175">
        <v>2</v>
      </c>
      <c r="AN3414" s="176">
        <v>113.53</v>
      </c>
      <c r="AO3414" s="48">
        <v>2670</v>
      </c>
      <c r="AP3414" s="177" t="s">
        <v>20</v>
      </c>
    </row>
    <row r="3415" spans="17:42" x14ac:dyDescent="0.25">
      <c r="Q3415" s="48">
        <v>3412</v>
      </c>
      <c r="R3415" s="30">
        <v>0.64546400000000004</v>
      </c>
      <c r="S3415" s="175" t="s">
        <v>4</v>
      </c>
      <c r="T3415" s="175" t="s">
        <v>5</v>
      </c>
      <c r="U3415" s="175">
        <v>2</v>
      </c>
      <c r="V3415" s="176">
        <v>104.57</v>
      </c>
      <c r="W3415" s="48">
        <v>3015</v>
      </c>
      <c r="X3415" s="177" t="s">
        <v>20</v>
      </c>
      <c r="AI3415" s="48">
        <v>1384</v>
      </c>
      <c r="AJ3415" s="30">
        <v>0.18426600000000001</v>
      </c>
      <c r="AK3415" s="175" t="s">
        <v>4</v>
      </c>
      <c r="AL3415" s="175" t="s">
        <v>5</v>
      </c>
      <c r="AM3415" s="175">
        <v>2</v>
      </c>
      <c r="AN3415" s="176">
        <v>108.44</v>
      </c>
      <c r="AO3415" s="48">
        <v>2672</v>
      </c>
      <c r="AP3415" s="177" t="s">
        <v>20</v>
      </c>
    </row>
    <row r="3416" spans="17:42" x14ac:dyDescent="0.25">
      <c r="Q3416" s="48">
        <v>3413</v>
      </c>
      <c r="R3416" s="30">
        <v>0.321579</v>
      </c>
      <c r="S3416" s="175" t="s">
        <v>14</v>
      </c>
      <c r="T3416" s="175" t="s">
        <v>13</v>
      </c>
      <c r="U3416" s="175">
        <v>0</v>
      </c>
      <c r="V3416" s="176">
        <v>44.11</v>
      </c>
      <c r="W3416" s="48">
        <v>3016</v>
      </c>
      <c r="X3416" s="177" t="s">
        <v>20</v>
      </c>
      <c r="AI3416" s="48">
        <v>1394</v>
      </c>
      <c r="AJ3416" s="30">
        <v>0.79744000000000004</v>
      </c>
      <c r="AK3416" s="175" t="s">
        <v>4</v>
      </c>
      <c r="AL3416" s="175" t="s">
        <v>5</v>
      </c>
      <c r="AM3416" s="175">
        <v>2</v>
      </c>
      <c r="AN3416" s="176">
        <v>109.93</v>
      </c>
      <c r="AO3416" s="48">
        <v>2673</v>
      </c>
      <c r="AP3416" s="177" t="s">
        <v>20</v>
      </c>
    </row>
    <row r="3417" spans="17:42" x14ac:dyDescent="0.25">
      <c r="Q3417" s="48">
        <v>3414</v>
      </c>
      <c r="R3417" s="30">
        <v>0.327295</v>
      </c>
      <c r="S3417" s="175" t="s">
        <v>6</v>
      </c>
      <c r="T3417" s="175" t="s">
        <v>5</v>
      </c>
      <c r="U3417" s="175">
        <v>2</v>
      </c>
      <c r="V3417" s="176">
        <v>112.17</v>
      </c>
      <c r="W3417" s="48">
        <v>3017</v>
      </c>
      <c r="X3417" s="177" t="s">
        <v>20</v>
      </c>
      <c r="AI3417" s="48">
        <v>1397</v>
      </c>
      <c r="AJ3417" s="30">
        <v>0.50302500000000006</v>
      </c>
      <c r="AK3417" s="175" t="s">
        <v>4</v>
      </c>
      <c r="AL3417" s="175" t="s">
        <v>5</v>
      </c>
      <c r="AM3417" s="175">
        <v>2</v>
      </c>
      <c r="AN3417" s="176">
        <v>111.38</v>
      </c>
      <c r="AO3417" s="48">
        <v>2674</v>
      </c>
      <c r="AP3417" s="177" t="s">
        <v>20</v>
      </c>
    </row>
    <row r="3418" spans="17:42" x14ac:dyDescent="0.25">
      <c r="Q3418" s="48">
        <v>3415</v>
      </c>
      <c r="R3418" s="30">
        <v>0.165016</v>
      </c>
      <c r="S3418" s="175" t="s">
        <v>4</v>
      </c>
      <c r="T3418" s="175" t="s">
        <v>5</v>
      </c>
      <c r="U3418" s="175">
        <v>0</v>
      </c>
      <c r="V3418" s="176">
        <v>49.94</v>
      </c>
      <c r="W3418" s="48">
        <v>3018</v>
      </c>
      <c r="X3418" s="177" t="s">
        <v>20</v>
      </c>
      <c r="AI3418" s="48">
        <v>1400</v>
      </c>
      <c r="AJ3418" s="30">
        <v>0.30536200000000002</v>
      </c>
      <c r="AK3418" s="175" t="s">
        <v>4</v>
      </c>
      <c r="AL3418" s="175" t="s">
        <v>5</v>
      </c>
      <c r="AM3418" s="175">
        <v>2</v>
      </c>
      <c r="AN3418" s="176">
        <v>112.75</v>
      </c>
      <c r="AO3418" s="48">
        <v>2677</v>
      </c>
      <c r="AP3418" s="177" t="s">
        <v>20</v>
      </c>
    </row>
    <row r="3419" spans="17:42" x14ac:dyDescent="0.25">
      <c r="Q3419" s="48">
        <v>3416</v>
      </c>
      <c r="R3419" s="30">
        <v>8.8322999999999999E-2</v>
      </c>
      <c r="S3419" s="175" t="s">
        <v>4</v>
      </c>
      <c r="T3419" s="175" t="s">
        <v>5</v>
      </c>
      <c r="U3419" s="175">
        <v>0</v>
      </c>
      <c r="V3419" s="176">
        <v>42.61</v>
      </c>
      <c r="W3419" s="48">
        <v>3020</v>
      </c>
      <c r="X3419" s="177" t="s">
        <v>20</v>
      </c>
      <c r="AI3419" s="48">
        <v>1403</v>
      </c>
      <c r="AJ3419" s="30">
        <v>0.30569800000000003</v>
      </c>
      <c r="AK3419" s="175" t="s">
        <v>4</v>
      </c>
      <c r="AL3419" s="175" t="s">
        <v>5</v>
      </c>
      <c r="AM3419" s="175">
        <v>2</v>
      </c>
      <c r="AN3419" s="176">
        <v>110.09</v>
      </c>
      <c r="AO3419" s="48">
        <v>2678</v>
      </c>
      <c r="AP3419" s="177" t="s">
        <v>20</v>
      </c>
    </row>
    <row r="3420" spans="17:42" x14ac:dyDescent="0.25">
      <c r="Q3420" s="48">
        <v>3417</v>
      </c>
      <c r="R3420" s="30">
        <v>0.50403600000000004</v>
      </c>
      <c r="S3420" s="175" t="s">
        <v>4</v>
      </c>
      <c r="T3420" s="175" t="s">
        <v>5</v>
      </c>
      <c r="U3420" s="175">
        <v>3</v>
      </c>
      <c r="V3420" s="176">
        <v>128.77000000000001</v>
      </c>
      <c r="W3420" s="48">
        <v>3021</v>
      </c>
      <c r="X3420" s="177" t="s">
        <v>20</v>
      </c>
      <c r="AI3420" s="48">
        <v>1410</v>
      </c>
      <c r="AJ3420" s="30">
        <v>0.24349499999999999</v>
      </c>
      <c r="AK3420" s="175" t="s">
        <v>4</v>
      </c>
      <c r="AL3420" s="175" t="s">
        <v>5</v>
      </c>
      <c r="AM3420" s="175">
        <v>2</v>
      </c>
      <c r="AN3420" s="176">
        <v>108.43</v>
      </c>
      <c r="AO3420" s="48">
        <v>2679</v>
      </c>
      <c r="AP3420" s="177" t="s">
        <v>20</v>
      </c>
    </row>
    <row r="3421" spans="17:42" x14ac:dyDescent="0.25">
      <c r="Q3421" s="48">
        <v>3418</v>
      </c>
      <c r="R3421" s="30">
        <v>0.53184399999999998</v>
      </c>
      <c r="S3421" s="175" t="s">
        <v>6</v>
      </c>
      <c r="T3421" s="175" t="s">
        <v>5</v>
      </c>
      <c r="U3421" s="175">
        <v>0</v>
      </c>
      <c r="V3421" s="176">
        <v>47.15</v>
      </c>
      <c r="W3421" s="48">
        <v>3023</v>
      </c>
      <c r="X3421" s="177" t="s">
        <v>20</v>
      </c>
      <c r="AI3421" s="48">
        <v>1415</v>
      </c>
      <c r="AJ3421" s="30">
        <v>0.17338999999999999</v>
      </c>
      <c r="AK3421" s="175" t="s">
        <v>4</v>
      </c>
      <c r="AL3421" s="175" t="s">
        <v>5</v>
      </c>
      <c r="AM3421" s="175">
        <v>2</v>
      </c>
      <c r="AN3421" s="176">
        <v>105.97</v>
      </c>
      <c r="AO3421" s="48">
        <v>2680</v>
      </c>
      <c r="AP3421" s="177" t="s">
        <v>20</v>
      </c>
    </row>
    <row r="3422" spans="17:42" x14ac:dyDescent="0.25">
      <c r="Q3422" s="48">
        <v>3419</v>
      </c>
      <c r="R3422" s="30">
        <v>0.63313799999999998</v>
      </c>
      <c r="S3422" s="175" t="s">
        <v>4</v>
      </c>
      <c r="T3422" s="175" t="s">
        <v>5</v>
      </c>
      <c r="U3422" s="175">
        <v>3</v>
      </c>
      <c r="V3422" s="176">
        <v>120.83</v>
      </c>
      <c r="W3422" s="48">
        <v>3024</v>
      </c>
      <c r="X3422" s="177" t="s">
        <v>20</v>
      </c>
      <c r="AI3422" s="48">
        <v>1423</v>
      </c>
      <c r="AJ3422" s="30">
        <v>0.107739</v>
      </c>
      <c r="AK3422" s="175" t="s">
        <v>4</v>
      </c>
      <c r="AL3422" s="175" t="s">
        <v>5</v>
      </c>
      <c r="AM3422" s="175">
        <v>2</v>
      </c>
      <c r="AN3422" s="176">
        <v>108.45</v>
      </c>
      <c r="AO3422" s="48">
        <v>2681</v>
      </c>
      <c r="AP3422" s="177" t="s">
        <v>20</v>
      </c>
    </row>
    <row r="3423" spans="17:42" x14ac:dyDescent="0.25">
      <c r="Q3423" s="48">
        <v>3420</v>
      </c>
      <c r="R3423" s="30">
        <v>9.3056E-2</v>
      </c>
      <c r="S3423" s="175" t="s">
        <v>4</v>
      </c>
      <c r="T3423" s="175" t="s">
        <v>5</v>
      </c>
      <c r="U3423" s="175">
        <v>0</v>
      </c>
      <c r="V3423" s="176">
        <v>31.2</v>
      </c>
      <c r="W3423" s="48">
        <v>3026</v>
      </c>
      <c r="X3423" s="177" t="s">
        <v>20</v>
      </c>
      <c r="AI3423" s="48">
        <v>1427</v>
      </c>
      <c r="AJ3423" s="30">
        <v>1.299034</v>
      </c>
      <c r="AK3423" s="175" t="s">
        <v>6</v>
      </c>
      <c r="AL3423" s="175" t="s">
        <v>5</v>
      </c>
      <c r="AM3423" s="175">
        <v>2</v>
      </c>
      <c r="AN3423" s="176">
        <v>110.3</v>
      </c>
      <c r="AO3423" s="48">
        <v>2682</v>
      </c>
      <c r="AP3423" s="177" t="s">
        <v>20</v>
      </c>
    </row>
    <row r="3424" spans="17:42" x14ac:dyDescent="0.25">
      <c r="Q3424" s="48">
        <v>3421</v>
      </c>
      <c r="R3424" s="30">
        <v>0.411437</v>
      </c>
      <c r="S3424" s="175" t="s">
        <v>4</v>
      </c>
      <c r="T3424" s="175" t="s">
        <v>5</v>
      </c>
      <c r="U3424" s="175">
        <v>4</v>
      </c>
      <c r="V3424" s="176">
        <v>146.15</v>
      </c>
      <c r="W3424" s="48">
        <v>3027</v>
      </c>
      <c r="X3424" s="177" t="s">
        <v>20</v>
      </c>
      <c r="AI3424" s="48">
        <v>1431</v>
      </c>
      <c r="AJ3424" s="30">
        <v>0.57667199999999996</v>
      </c>
      <c r="AK3424" s="175" t="s">
        <v>6</v>
      </c>
      <c r="AL3424" s="175" t="s">
        <v>5</v>
      </c>
      <c r="AM3424" s="175">
        <v>2</v>
      </c>
      <c r="AN3424" s="176">
        <v>108.21</v>
      </c>
      <c r="AO3424" s="48">
        <v>2683</v>
      </c>
      <c r="AP3424" s="177" t="s">
        <v>20</v>
      </c>
    </row>
    <row r="3425" spans="17:42" x14ac:dyDescent="0.25">
      <c r="Q3425" s="48">
        <v>3422</v>
      </c>
      <c r="R3425" s="30">
        <v>0.14802399999999999</v>
      </c>
      <c r="S3425" s="175" t="s">
        <v>6</v>
      </c>
      <c r="T3425" s="175" t="s">
        <v>5</v>
      </c>
      <c r="U3425" s="175">
        <v>4</v>
      </c>
      <c r="V3425" s="176">
        <v>28.97</v>
      </c>
      <c r="W3425" s="48">
        <v>3028</v>
      </c>
      <c r="X3425" s="177" t="s">
        <v>20</v>
      </c>
      <c r="AI3425" s="48">
        <v>1435</v>
      </c>
      <c r="AJ3425" s="30">
        <v>0.135603</v>
      </c>
      <c r="AK3425" s="175" t="s">
        <v>6</v>
      </c>
      <c r="AL3425" s="175" t="s">
        <v>5</v>
      </c>
      <c r="AM3425" s="175">
        <v>2</v>
      </c>
      <c r="AN3425" s="176">
        <v>108.89</v>
      </c>
      <c r="AO3425" s="48">
        <v>2684</v>
      </c>
      <c r="AP3425" s="177" t="s">
        <v>20</v>
      </c>
    </row>
    <row r="3426" spans="17:42" x14ac:dyDescent="0.25">
      <c r="Q3426" s="48">
        <v>3423</v>
      </c>
      <c r="R3426" s="30">
        <v>0.27615099999999998</v>
      </c>
      <c r="S3426" s="175" t="s">
        <v>4</v>
      </c>
      <c r="T3426" s="175" t="s">
        <v>5</v>
      </c>
      <c r="U3426" s="175">
        <v>2</v>
      </c>
      <c r="V3426" s="176">
        <v>113.16</v>
      </c>
      <c r="W3426" s="48">
        <v>3030</v>
      </c>
      <c r="X3426" s="177" t="s">
        <v>20</v>
      </c>
      <c r="AI3426" s="48">
        <v>1438</v>
      </c>
      <c r="AJ3426" s="30">
        <v>0.32742599999999999</v>
      </c>
      <c r="AK3426" s="175" t="s">
        <v>4</v>
      </c>
      <c r="AL3426" s="175" t="s">
        <v>5</v>
      </c>
      <c r="AM3426" s="175">
        <v>2</v>
      </c>
      <c r="AN3426" s="176">
        <v>113.69</v>
      </c>
      <c r="AO3426" s="48">
        <v>2685</v>
      </c>
      <c r="AP3426" s="177" t="s">
        <v>20</v>
      </c>
    </row>
    <row r="3427" spans="17:42" x14ac:dyDescent="0.25">
      <c r="Q3427" s="48">
        <v>3424</v>
      </c>
      <c r="R3427" s="30">
        <v>9.5607999999999999E-2</v>
      </c>
      <c r="S3427" s="175" t="s">
        <v>4</v>
      </c>
      <c r="T3427" s="175" t="s">
        <v>5</v>
      </c>
      <c r="U3427" s="175">
        <v>0</v>
      </c>
      <c r="V3427" s="176">
        <v>44.32</v>
      </c>
      <c r="W3427" s="48">
        <v>3031</v>
      </c>
      <c r="X3427" s="177" t="s">
        <v>20</v>
      </c>
      <c r="AI3427" s="48">
        <v>1446</v>
      </c>
      <c r="AJ3427" s="30">
        <v>0.624915</v>
      </c>
      <c r="AK3427" s="175" t="s">
        <v>4</v>
      </c>
      <c r="AL3427" s="175" t="s">
        <v>5</v>
      </c>
      <c r="AM3427" s="175">
        <v>2</v>
      </c>
      <c r="AN3427" s="176">
        <v>115.59</v>
      </c>
      <c r="AO3427" s="48">
        <v>2686</v>
      </c>
      <c r="AP3427" s="177" t="s">
        <v>20</v>
      </c>
    </row>
    <row r="3428" spans="17:42" x14ac:dyDescent="0.25">
      <c r="Q3428" s="48">
        <v>3425</v>
      </c>
      <c r="R3428" s="30">
        <v>0.47214800000000001</v>
      </c>
      <c r="S3428" s="175" t="s">
        <v>4</v>
      </c>
      <c r="T3428" s="175" t="s">
        <v>5</v>
      </c>
      <c r="U3428" s="175">
        <v>2</v>
      </c>
      <c r="V3428" s="176">
        <v>104.75</v>
      </c>
      <c r="W3428" s="48">
        <v>3032</v>
      </c>
      <c r="X3428" s="177" t="s">
        <v>20</v>
      </c>
      <c r="AI3428" s="48">
        <v>1451</v>
      </c>
      <c r="AJ3428" s="30">
        <v>0.24257300000000001</v>
      </c>
      <c r="AK3428" s="175" t="s">
        <v>4</v>
      </c>
      <c r="AL3428" s="175" t="s">
        <v>5</v>
      </c>
      <c r="AM3428" s="175">
        <v>2</v>
      </c>
      <c r="AN3428" s="176">
        <v>115.41</v>
      </c>
      <c r="AO3428" s="48">
        <v>2687</v>
      </c>
      <c r="AP3428" s="177" t="s">
        <v>20</v>
      </c>
    </row>
    <row r="3429" spans="17:42" x14ac:dyDescent="0.25">
      <c r="Q3429" s="48">
        <v>3426</v>
      </c>
      <c r="R3429" s="30">
        <v>9.9525000000000002E-2</v>
      </c>
      <c r="S3429" s="175" t="s">
        <v>4</v>
      </c>
      <c r="T3429" s="175" t="s">
        <v>5</v>
      </c>
      <c r="U3429" s="175">
        <v>4</v>
      </c>
      <c r="V3429" s="176">
        <v>29.76</v>
      </c>
      <c r="W3429" s="48">
        <v>3033</v>
      </c>
      <c r="X3429" s="177" t="s">
        <v>20</v>
      </c>
      <c r="AI3429" s="48">
        <v>1452</v>
      </c>
      <c r="AJ3429" s="30">
        <v>0.23452600000000001</v>
      </c>
      <c r="AK3429" s="175" t="s">
        <v>6</v>
      </c>
      <c r="AL3429" s="175" t="s">
        <v>5</v>
      </c>
      <c r="AM3429" s="175">
        <v>2</v>
      </c>
      <c r="AN3429" s="176">
        <v>106.47</v>
      </c>
      <c r="AO3429" s="48">
        <v>2688</v>
      </c>
      <c r="AP3429" s="177" t="s">
        <v>20</v>
      </c>
    </row>
    <row r="3430" spans="17:42" x14ac:dyDescent="0.25">
      <c r="Q3430" s="48">
        <v>3427</v>
      </c>
      <c r="R3430" s="30">
        <v>0.11144</v>
      </c>
      <c r="S3430" s="175" t="s">
        <v>4</v>
      </c>
      <c r="T3430" s="175" t="s">
        <v>5</v>
      </c>
      <c r="U3430" s="175">
        <v>4</v>
      </c>
      <c r="V3430" s="176">
        <v>146.57</v>
      </c>
      <c r="W3430" s="48">
        <v>3034</v>
      </c>
      <c r="X3430" s="177" t="s">
        <v>20</v>
      </c>
      <c r="AI3430" s="48">
        <v>1454</v>
      </c>
      <c r="AJ3430" s="30">
        <v>0.35623700000000003</v>
      </c>
      <c r="AK3430" s="175" t="s">
        <v>4</v>
      </c>
      <c r="AL3430" s="175" t="s">
        <v>5</v>
      </c>
      <c r="AM3430" s="175">
        <v>2</v>
      </c>
      <c r="AN3430" s="176">
        <v>115.27</v>
      </c>
      <c r="AO3430" s="48">
        <v>2690</v>
      </c>
      <c r="AP3430" s="177" t="s">
        <v>20</v>
      </c>
    </row>
    <row r="3431" spans="17:42" x14ac:dyDescent="0.25">
      <c r="Q3431" s="48">
        <v>3428</v>
      </c>
      <c r="R3431" s="30">
        <v>1.3284</v>
      </c>
      <c r="S3431" s="175" t="s">
        <v>4</v>
      </c>
      <c r="T3431" s="175" t="s">
        <v>5</v>
      </c>
      <c r="U3431" s="175">
        <v>0</v>
      </c>
      <c r="V3431" s="176">
        <v>45.11</v>
      </c>
      <c r="W3431" s="48">
        <v>3035</v>
      </c>
      <c r="X3431" s="177" t="s">
        <v>20</v>
      </c>
      <c r="AI3431" s="48">
        <v>1466</v>
      </c>
      <c r="AJ3431" s="30">
        <v>0.28935699999999998</v>
      </c>
      <c r="AK3431" s="175" t="s">
        <v>6</v>
      </c>
      <c r="AL3431" s="175" t="s">
        <v>5</v>
      </c>
      <c r="AM3431" s="175">
        <v>2</v>
      </c>
      <c r="AN3431" s="176">
        <v>108.87</v>
      </c>
      <c r="AO3431" s="48">
        <v>2691</v>
      </c>
      <c r="AP3431" s="177" t="s">
        <v>20</v>
      </c>
    </row>
    <row r="3432" spans="17:42" x14ac:dyDescent="0.25">
      <c r="Q3432" s="48">
        <v>3429</v>
      </c>
      <c r="R3432" s="30">
        <v>0.90068400000000004</v>
      </c>
      <c r="S3432" s="175" t="s">
        <v>4</v>
      </c>
      <c r="T3432" s="175" t="s">
        <v>5</v>
      </c>
      <c r="U3432" s="175">
        <v>2</v>
      </c>
      <c r="V3432" s="176">
        <v>101.87</v>
      </c>
      <c r="W3432" s="48">
        <v>3036</v>
      </c>
      <c r="X3432" s="177" t="s">
        <v>20</v>
      </c>
      <c r="AI3432" s="48">
        <v>1469</v>
      </c>
      <c r="AJ3432" s="30">
        <v>0.16733500000000001</v>
      </c>
      <c r="AK3432" s="175" t="s">
        <v>4</v>
      </c>
      <c r="AL3432" s="175" t="s">
        <v>5</v>
      </c>
      <c r="AM3432" s="175">
        <v>2</v>
      </c>
      <c r="AN3432" s="176">
        <v>119.74</v>
      </c>
      <c r="AO3432" s="48">
        <v>2692</v>
      </c>
      <c r="AP3432" s="177" t="s">
        <v>20</v>
      </c>
    </row>
    <row r="3433" spans="17:42" x14ac:dyDescent="0.25">
      <c r="Q3433" s="48">
        <v>3430</v>
      </c>
      <c r="R3433" s="30">
        <v>0.27717000000000003</v>
      </c>
      <c r="S3433" s="175" t="s">
        <v>4</v>
      </c>
      <c r="T3433" s="175" t="s">
        <v>5</v>
      </c>
      <c r="U3433" s="175">
        <v>0</v>
      </c>
      <c r="V3433" s="176">
        <v>40.369999999999997</v>
      </c>
      <c r="W3433" s="48">
        <v>3037</v>
      </c>
      <c r="X3433" s="177" t="s">
        <v>20</v>
      </c>
      <c r="AI3433" s="48">
        <v>1472</v>
      </c>
      <c r="AJ3433" s="30">
        <v>0.246669</v>
      </c>
      <c r="AK3433" s="175" t="s">
        <v>12</v>
      </c>
      <c r="AL3433" s="175" t="s">
        <v>13</v>
      </c>
      <c r="AM3433" s="175">
        <v>2</v>
      </c>
      <c r="AN3433" s="176">
        <v>112.68</v>
      </c>
      <c r="AO3433" s="48">
        <v>2693</v>
      </c>
      <c r="AP3433" s="177" t="s">
        <v>20</v>
      </c>
    </row>
    <row r="3434" spans="17:42" x14ac:dyDescent="0.25">
      <c r="Q3434" s="48">
        <v>3431</v>
      </c>
      <c r="R3434" s="30">
        <v>0.72975800000000002</v>
      </c>
      <c r="S3434" s="175" t="s">
        <v>4</v>
      </c>
      <c r="T3434" s="175" t="s">
        <v>5</v>
      </c>
      <c r="U3434" s="175">
        <v>2</v>
      </c>
      <c r="V3434" s="176">
        <v>118.68</v>
      </c>
      <c r="W3434" s="48">
        <v>3038</v>
      </c>
      <c r="X3434" s="177" t="s">
        <v>20</v>
      </c>
      <c r="AI3434" s="48">
        <v>1476</v>
      </c>
      <c r="AJ3434" s="30">
        <v>0.81679100000000004</v>
      </c>
      <c r="AK3434" s="175" t="s">
        <v>6</v>
      </c>
      <c r="AL3434" s="175" t="s">
        <v>5</v>
      </c>
      <c r="AM3434" s="175">
        <v>2</v>
      </c>
      <c r="AN3434" s="176">
        <v>109.62</v>
      </c>
      <c r="AO3434" s="48">
        <v>2694</v>
      </c>
      <c r="AP3434" s="177" t="s">
        <v>20</v>
      </c>
    </row>
    <row r="3435" spans="17:42" x14ac:dyDescent="0.25">
      <c r="Q3435" s="48">
        <v>3432</v>
      </c>
      <c r="R3435" s="30">
        <v>0.54714399999999996</v>
      </c>
      <c r="S3435" s="175" t="s">
        <v>4</v>
      </c>
      <c r="T3435" s="175" t="s">
        <v>5</v>
      </c>
      <c r="U3435" s="175">
        <v>0</v>
      </c>
      <c r="V3435" s="176">
        <v>38.9</v>
      </c>
      <c r="W3435" s="48">
        <v>3039</v>
      </c>
      <c r="X3435" s="177" t="s">
        <v>20</v>
      </c>
      <c r="AI3435" s="48">
        <v>1487</v>
      </c>
      <c r="AJ3435" s="30">
        <v>0.694465</v>
      </c>
      <c r="AK3435" s="175" t="s">
        <v>6</v>
      </c>
      <c r="AL3435" s="175" t="s">
        <v>5</v>
      </c>
      <c r="AM3435" s="175">
        <v>2</v>
      </c>
      <c r="AN3435" s="176">
        <v>118.61</v>
      </c>
      <c r="AO3435" s="48">
        <v>2695</v>
      </c>
      <c r="AP3435" s="177" t="s">
        <v>20</v>
      </c>
    </row>
    <row r="3436" spans="17:42" x14ac:dyDescent="0.25">
      <c r="Q3436" s="48">
        <v>3433</v>
      </c>
      <c r="R3436" s="30">
        <v>0.98572599999999999</v>
      </c>
      <c r="S3436" s="175" t="s">
        <v>4</v>
      </c>
      <c r="T3436" s="175" t="s">
        <v>5</v>
      </c>
      <c r="U3436" s="175">
        <v>3</v>
      </c>
      <c r="V3436" s="176">
        <v>120.65</v>
      </c>
      <c r="W3436" s="48">
        <v>3040</v>
      </c>
      <c r="X3436" s="177" t="s">
        <v>20</v>
      </c>
      <c r="AI3436" s="48">
        <v>1489</v>
      </c>
      <c r="AJ3436" s="30">
        <v>0.34153499999999998</v>
      </c>
      <c r="AK3436" s="175" t="s">
        <v>4</v>
      </c>
      <c r="AL3436" s="175" t="s">
        <v>5</v>
      </c>
      <c r="AM3436" s="175">
        <v>2</v>
      </c>
      <c r="AN3436" s="176">
        <v>108.86</v>
      </c>
      <c r="AO3436" s="48">
        <v>2697</v>
      </c>
      <c r="AP3436" s="177" t="s">
        <v>20</v>
      </c>
    </row>
    <row r="3437" spans="17:42" x14ac:dyDescent="0.25">
      <c r="Q3437" s="48">
        <v>3434</v>
      </c>
      <c r="R3437" s="30">
        <v>0.37948900000000002</v>
      </c>
      <c r="S3437" s="175" t="s">
        <v>4</v>
      </c>
      <c r="T3437" s="175" t="s">
        <v>5</v>
      </c>
      <c r="U3437" s="175">
        <v>3</v>
      </c>
      <c r="V3437" s="176">
        <v>131.37</v>
      </c>
      <c r="W3437" s="48">
        <v>3042</v>
      </c>
      <c r="X3437" s="177" t="s">
        <v>20</v>
      </c>
      <c r="AI3437" s="48">
        <v>1491</v>
      </c>
      <c r="AJ3437" s="30">
        <v>0.62187999999999999</v>
      </c>
      <c r="AK3437" s="175" t="s">
        <v>4</v>
      </c>
      <c r="AL3437" s="175" t="s">
        <v>5</v>
      </c>
      <c r="AM3437" s="175">
        <v>2</v>
      </c>
      <c r="AN3437" s="176">
        <v>114.92</v>
      </c>
      <c r="AO3437" s="48">
        <v>2698</v>
      </c>
      <c r="AP3437" s="177" t="s">
        <v>20</v>
      </c>
    </row>
    <row r="3438" spans="17:42" x14ac:dyDescent="0.25">
      <c r="Q3438" s="48">
        <v>3435</v>
      </c>
      <c r="R3438" s="30">
        <v>0.41656799999999999</v>
      </c>
      <c r="S3438" s="175" t="s">
        <v>4</v>
      </c>
      <c r="T3438" s="175" t="s">
        <v>5</v>
      </c>
      <c r="U3438" s="175">
        <v>2</v>
      </c>
      <c r="V3438" s="176">
        <v>105.2</v>
      </c>
      <c r="W3438" s="48">
        <v>3043</v>
      </c>
      <c r="X3438" s="177" t="s">
        <v>20</v>
      </c>
      <c r="AI3438" s="48">
        <v>1492</v>
      </c>
      <c r="AJ3438" s="30">
        <v>8.5488999999999996E-2</v>
      </c>
      <c r="AK3438" s="175" t="s">
        <v>4</v>
      </c>
      <c r="AL3438" s="175" t="s">
        <v>5</v>
      </c>
      <c r="AM3438" s="175">
        <v>2</v>
      </c>
      <c r="AN3438" s="176">
        <v>115.13</v>
      </c>
      <c r="AO3438" s="48">
        <v>2700</v>
      </c>
      <c r="AP3438" s="177" t="s">
        <v>20</v>
      </c>
    </row>
    <row r="3439" spans="17:42" x14ac:dyDescent="0.25">
      <c r="Q3439" s="48">
        <v>3436</v>
      </c>
      <c r="R3439" s="30">
        <v>0.47134999999999999</v>
      </c>
      <c r="S3439" s="175" t="s">
        <v>4</v>
      </c>
      <c r="T3439" s="175" t="s">
        <v>5</v>
      </c>
      <c r="U3439" s="175">
        <v>1</v>
      </c>
      <c r="V3439" s="176">
        <v>94.97</v>
      </c>
      <c r="W3439" s="48">
        <v>3045</v>
      </c>
      <c r="X3439" s="177" t="s">
        <v>20</v>
      </c>
      <c r="AI3439" s="48">
        <v>1496</v>
      </c>
      <c r="AJ3439" s="30">
        <v>0.82351200000000002</v>
      </c>
      <c r="AK3439" s="175" t="s">
        <v>6</v>
      </c>
      <c r="AL3439" s="175" t="s">
        <v>5</v>
      </c>
      <c r="AM3439" s="175">
        <v>2</v>
      </c>
      <c r="AN3439" s="176">
        <v>110.21</v>
      </c>
      <c r="AO3439" s="48">
        <v>2704</v>
      </c>
      <c r="AP3439" s="177" t="s">
        <v>20</v>
      </c>
    </row>
    <row r="3440" spans="17:42" x14ac:dyDescent="0.25">
      <c r="Q3440" s="48">
        <v>3437</v>
      </c>
      <c r="R3440" s="30">
        <v>1.1172089999999999</v>
      </c>
      <c r="S3440" s="175" t="s">
        <v>4</v>
      </c>
      <c r="T3440" s="175" t="s">
        <v>5</v>
      </c>
      <c r="U3440" s="175">
        <v>0</v>
      </c>
      <c r="V3440" s="176">
        <v>41.31</v>
      </c>
      <c r="W3440" s="48">
        <v>3046</v>
      </c>
      <c r="X3440" s="177" t="s">
        <v>20</v>
      </c>
      <c r="AI3440" s="48">
        <v>1498</v>
      </c>
      <c r="AJ3440" s="30">
        <v>0.101058</v>
      </c>
      <c r="AK3440" s="175" t="s">
        <v>4</v>
      </c>
      <c r="AL3440" s="175" t="s">
        <v>5</v>
      </c>
      <c r="AM3440" s="175">
        <v>2</v>
      </c>
      <c r="AN3440" s="176">
        <v>115.12</v>
      </c>
      <c r="AO3440" s="48">
        <v>2705</v>
      </c>
      <c r="AP3440" s="177" t="s">
        <v>20</v>
      </c>
    </row>
    <row r="3441" spans="17:42" x14ac:dyDescent="0.25">
      <c r="Q3441" s="48">
        <v>3438</v>
      </c>
      <c r="R3441" s="30">
        <v>0.29724400000000001</v>
      </c>
      <c r="S3441" s="175" t="s">
        <v>4</v>
      </c>
      <c r="T3441" s="175" t="s">
        <v>5</v>
      </c>
      <c r="U3441" s="175">
        <v>3</v>
      </c>
      <c r="V3441" s="176">
        <v>124.11</v>
      </c>
      <c r="W3441" s="48">
        <v>3047</v>
      </c>
      <c r="X3441" s="177" t="s">
        <v>20</v>
      </c>
      <c r="AI3441" s="48">
        <v>1501</v>
      </c>
      <c r="AJ3441" s="30">
        <v>0.45987699999999998</v>
      </c>
      <c r="AK3441" s="175" t="s">
        <v>4</v>
      </c>
      <c r="AL3441" s="175" t="s">
        <v>5</v>
      </c>
      <c r="AM3441" s="175">
        <v>2</v>
      </c>
      <c r="AN3441" s="176">
        <v>111.25</v>
      </c>
      <c r="AO3441" s="48">
        <v>2706</v>
      </c>
      <c r="AP3441" s="177" t="s">
        <v>20</v>
      </c>
    </row>
    <row r="3442" spans="17:42" x14ac:dyDescent="0.25">
      <c r="Q3442" s="48">
        <v>3439</v>
      </c>
      <c r="R3442" s="30">
        <v>0.78867900000000002</v>
      </c>
      <c r="S3442" s="175" t="s">
        <v>4</v>
      </c>
      <c r="T3442" s="175" t="s">
        <v>5</v>
      </c>
      <c r="U3442" s="175">
        <v>3</v>
      </c>
      <c r="V3442" s="176">
        <v>132.27000000000001</v>
      </c>
      <c r="W3442" s="48">
        <v>3048</v>
      </c>
      <c r="X3442" s="177" t="s">
        <v>20</v>
      </c>
      <c r="AI3442" s="48">
        <v>1507</v>
      </c>
      <c r="AJ3442" s="30">
        <v>0.51701299999999994</v>
      </c>
      <c r="AK3442" s="175" t="s">
        <v>4</v>
      </c>
      <c r="AL3442" s="175" t="s">
        <v>5</v>
      </c>
      <c r="AM3442" s="175">
        <v>2</v>
      </c>
      <c r="AN3442" s="176">
        <v>112.89</v>
      </c>
      <c r="AO3442" s="48">
        <v>2707</v>
      </c>
      <c r="AP3442" s="177" t="s">
        <v>20</v>
      </c>
    </row>
    <row r="3443" spans="17:42" x14ac:dyDescent="0.25">
      <c r="Q3443" s="48">
        <v>3440</v>
      </c>
      <c r="R3443" s="30">
        <v>0.46496199999999999</v>
      </c>
      <c r="S3443" s="175" t="s">
        <v>6</v>
      </c>
      <c r="T3443" s="175" t="s">
        <v>5</v>
      </c>
      <c r="U3443" s="175">
        <v>0</v>
      </c>
      <c r="V3443" s="176">
        <v>38.729999999999997</v>
      </c>
      <c r="W3443" s="48">
        <v>3049</v>
      </c>
      <c r="X3443" s="177" t="s">
        <v>20</v>
      </c>
      <c r="AI3443" s="48">
        <v>1512</v>
      </c>
      <c r="AJ3443" s="30">
        <v>0.35790499999999997</v>
      </c>
      <c r="AK3443" s="175" t="s">
        <v>6</v>
      </c>
      <c r="AL3443" s="175" t="s">
        <v>5</v>
      </c>
      <c r="AM3443" s="175">
        <v>2</v>
      </c>
      <c r="AN3443" s="176">
        <v>116.57</v>
      </c>
      <c r="AO3443" s="48">
        <v>2708</v>
      </c>
      <c r="AP3443" s="177" t="s">
        <v>20</v>
      </c>
    </row>
    <row r="3444" spans="17:42" x14ac:dyDescent="0.25">
      <c r="Q3444" s="48">
        <v>3441</v>
      </c>
      <c r="R3444" s="30">
        <v>0.164072</v>
      </c>
      <c r="S3444" s="175" t="s">
        <v>4</v>
      </c>
      <c r="T3444" s="175" t="s">
        <v>5</v>
      </c>
      <c r="U3444" s="175">
        <v>2</v>
      </c>
      <c r="V3444" s="176">
        <v>107.71</v>
      </c>
      <c r="W3444" s="48">
        <v>3050</v>
      </c>
      <c r="X3444" s="177" t="s">
        <v>20</v>
      </c>
      <c r="AI3444" s="48">
        <v>1514</v>
      </c>
      <c r="AJ3444" s="30">
        <v>0.17236599999999999</v>
      </c>
      <c r="AK3444" s="175" t="s">
        <v>43</v>
      </c>
      <c r="AL3444" s="175" t="s">
        <v>43</v>
      </c>
      <c r="AM3444" s="175">
        <v>2</v>
      </c>
      <c r="AN3444" s="176">
        <v>112.19</v>
      </c>
      <c r="AO3444" s="48">
        <v>2709</v>
      </c>
      <c r="AP3444" s="177" t="s">
        <v>20</v>
      </c>
    </row>
    <row r="3445" spans="17:42" x14ac:dyDescent="0.25">
      <c r="Q3445" s="48">
        <v>3442</v>
      </c>
      <c r="R3445" s="30">
        <v>0.31691200000000003</v>
      </c>
      <c r="S3445" s="175" t="s">
        <v>4</v>
      </c>
      <c r="T3445" s="175" t="s">
        <v>5</v>
      </c>
      <c r="U3445" s="175">
        <v>1</v>
      </c>
      <c r="V3445" s="176">
        <v>67.89</v>
      </c>
      <c r="W3445" s="48">
        <v>3052</v>
      </c>
      <c r="X3445" s="177" t="s">
        <v>20</v>
      </c>
      <c r="AI3445" s="48">
        <v>1522</v>
      </c>
      <c r="AJ3445" s="30">
        <v>0.413607</v>
      </c>
      <c r="AK3445" s="175" t="s">
        <v>6</v>
      </c>
      <c r="AL3445" s="175" t="s">
        <v>5</v>
      </c>
      <c r="AM3445" s="175">
        <v>2</v>
      </c>
      <c r="AN3445" s="176">
        <v>113.38</v>
      </c>
      <c r="AO3445" s="48">
        <v>2710</v>
      </c>
      <c r="AP3445" s="177" t="s">
        <v>20</v>
      </c>
    </row>
    <row r="3446" spans="17:42" x14ac:dyDescent="0.25">
      <c r="Q3446" s="48">
        <v>3443</v>
      </c>
      <c r="R3446" s="30">
        <v>0.24881600000000001</v>
      </c>
      <c r="S3446" s="175" t="s">
        <v>6</v>
      </c>
      <c r="T3446" s="175" t="s">
        <v>5</v>
      </c>
      <c r="U3446" s="175">
        <v>0</v>
      </c>
      <c r="V3446" s="176">
        <v>38.619999999999997</v>
      </c>
      <c r="W3446" s="48">
        <v>3053</v>
      </c>
      <c r="X3446" s="177" t="s">
        <v>20</v>
      </c>
      <c r="AI3446" s="48">
        <v>1525</v>
      </c>
      <c r="AJ3446" s="30">
        <v>0.505602</v>
      </c>
      <c r="AK3446" s="175" t="s">
        <v>4</v>
      </c>
      <c r="AL3446" s="175" t="s">
        <v>5</v>
      </c>
      <c r="AM3446" s="175">
        <v>2</v>
      </c>
      <c r="AN3446" s="176">
        <v>112.15</v>
      </c>
      <c r="AO3446" s="48">
        <v>2711</v>
      </c>
      <c r="AP3446" s="177" t="s">
        <v>20</v>
      </c>
    </row>
    <row r="3447" spans="17:42" x14ac:dyDescent="0.25">
      <c r="Q3447" s="48">
        <v>3444</v>
      </c>
      <c r="R3447" s="30">
        <v>0.15431600000000001</v>
      </c>
      <c r="S3447" s="175" t="s">
        <v>6</v>
      </c>
      <c r="T3447" s="175" t="s">
        <v>5</v>
      </c>
      <c r="U3447" s="175">
        <v>0</v>
      </c>
      <c r="V3447" s="176">
        <v>47.02</v>
      </c>
      <c r="W3447" s="48">
        <v>3054</v>
      </c>
      <c r="X3447" s="177" t="s">
        <v>20</v>
      </c>
      <c r="AI3447" s="48">
        <v>1530</v>
      </c>
      <c r="AJ3447" s="30">
        <v>0.243839</v>
      </c>
      <c r="AK3447" s="175" t="s">
        <v>4</v>
      </c>
      <c r="AL3447" s="175" t="s">
        <v>5</v>
      </c>
      <c r="AM3447" s="175">
        <v>2</v>
      </c>
      <c r="AN3447" s="176">
        <v>112.55</v>
      </c>
      <c r="AO3447" s="48">
        <v>2712</v>
      </c>
      <c r="AP3447" s="177" t="s">
        <v>20</v>
      </c>
    </row>
    <row r="3448" spans="17:42" x14ac:dyDescent="0.25">
      <c r="Q3448" s="48">
        <v>3445</v>
      </c>
      <c r="R3448" s="30">
        <v>0.62744299999999997</v>
      </c>
      <c r="S3448" s="175" t="s">
        <v>7</v>
      </c>
      <c r="T3448" s="175" t="s">
        <v>5</v>
      </c>
      <c r="U3448" s="175">
        <v>2</v>
      </c>
      <c r="V3448" s="176">
        <v>104.89</v>
      </c>
      <c r="W3448" s="48">
        <v>3055</v>
      </c>
      <c r="X3448" s="177" t="s">
        <v>20</v>
      </c>
      <c r="AI3448" s="48">
        <v>1537</v>
      </c>
      <c r="AJ3448" s="30">
        <v>0.28437899999999999</v>
      </c>
      <c r="AK3448" s="175" t="s">
        <v>4</v>
      </c>
      <c r="AL3448" s="175" t="s">
        <v>5</v>
      </c>
      <c r="AM3448" s="175">
        <v>2</v>
      </c>
      <c r="AN3448" s="176">
        <v>118.3</v>
      </c>
      <c r="AO3448" s="48">
        <v>2713</v>
      </c>
      <c r="AP3448" s="177" t="s">
        <v>20</v>
      </c>
    </row>
    <row r="3449" spans="17:42" x14ac:dyDescent="0.25">
      <c r="Q3449" s="48">
        <v>3446</v>
      </c>
      <c r="R3449" s="30">
        <v>0.63884600000000002</v>
      </c>
      <c r="S3449" s="175" t="s">
        <v>4</v>
      </c>
      <c r="T3449" s="175" t="s">
        <v>5</v>
      </c>
      <c r="U3449" s="175">
        <v>0</v>
      </c>
      <c r="V3449" s="176">
        <v>45.02</v>
      </c>
      <c r="W3449" s="48">
        <v>3056</v>
      </c>
      <c r="X3449" s="177" t="s">
        <v>20</v>
      </c>
      <c r="AI3449" s="48">
        <v>1539</v>
      </c>
      <c r="AJ3449" s="30">
        <v>0.35312900000000003</v>
      </c>
      <c r="AK3449" s="175" t="s">
        <v>4</v>
      </c>
      <c r="AL3449" s="175" t="s">
        <v>5</v>
      </c>
      <c r="AM3449" s="175">
        <v>2</v>
      </c>
      <c r="AN3449" s="176">
        <v>116.75</v>
      </c>
      <c r="AO3449" s="48">
        <v>2715</v>
      </c>
      <c r="AP3449" s="177" t="s">
        <v>20</v>
      </c>
    </row>
    <row r="3450" spans="17:42" x14ac:dyDescent="0.25">
      <c r="Q3450" s="48">
        <v>3447</v>
      </c>
      <c r="R3450" s="30">
        <v>0.56091800000000003</v>
      </c>
      <c r="S3450" s="175" t="s">
        <v>4</v>
      </c>
      <c r="T3450" s="175" t="s">
        <v>5</v>
      </c>
      <c r="U3450" s="175">
        <v>2</v>
      </c>
      <c r="V3450" s="176">
        <v>112.94</v>
      </c>
      <c r="W3450" s="48">
        <v>3057</v>
      </c>
      <c r="X3450" s="177" t="s">
        <v>20</v>
      </c>
      <c r="AI3450" s="48">
        <v>1543</v>
      </c>
      <c r="AJ3450" s="30">
        <v>9.6383999999999997E-2</v>
      </c>
      <c r="AK3450" s="175" t="s">
        <v>4</v>
      </c>
      <c r="AL3450" s="175" t="s">
        <v>5</v>
      </c>
      <c r="AM3450" s="175">
        <v>2</v>
      </c>
      <c r="AN3450" s="176">
        <v>110.47</v>
      </c>
      <c r="AO3450" s="48">
        <v>2716</v>
      </c>
      <c r="AP3450" s="177" t="s">
        <v>20</v>
      </c>
    </row>
    <row r="3451" spans="17:42" x14ac:dyDescent="0.25">
      <c r="Q3451" s="48">
        <v>3448</v>
      </c>
      <c r="R3451" s="30">
        <v>0.33909899999999998</v>
      </c>
      <c r="S3451" s="175" t="s">
        <v>9</v>
      </c>
      <c r="T3451" s="175" t="s">
        <v>10</v>
      </c>
      <c r="U3451" s="175">
        <v>0</v>
      </c>
      <c r="V3451" s="176">
        <v>32.56</v>
      </c>
      <c r="W3451" s="48">
        <v>3058</v>
      </c>
      <c r="X3451" s="177" t="s">
        <v>20</v>
      </c>
      <c r="AI3451" s="48">
        <v>1545</v>
      </c>
      <c r="AJ3451" s="30">
        <v>0.47839399999999999</v>
      </c>
      <c r="AK3451" s="175" t="s">
        <v>4</v>
      </c>
      <c r="AL3451" s="175" t="s">
        <v>5</v>
      </c>
      <c r="AM3451" s="175">
        <v>2</v>
      </c>
      <c r="AN3451" s="176">
        <v>110.64</v>
      </c>
      <c r="AO3451" s="48">
        <v>2717</v>
      </c>
      <c r="AP3451" s="177" t="s">
        <v>20</v>
      </c>
    </row>
    <row r="3452" spans="17:42" x14ac:dyDescent="0.25">
      <c r="Q3452" s="48">
        <v>3449</v>
      </c>
      <c r="R3452" s="30">
        <v>0.341723</v>
      </c>
      <c r="S3452" s="175" t="s">
        <v>6</v>
      </c>
      <c r="T3452" s="175" t="s">
        <v>5</v>
      </c>
      <c r="U3452" s="175">
        <v>0</v>
      </c>
      <c r="V3452" s="176">
        <v>33.99</v>
      </c>
      <c r="W3452" s="48">
        <v>3059</v>
      </c>
      <c r="X3452" s="177" t="s">
        <v>20</v>
      </c>
      <c r="AI3452" s="48">
        <v>1550</v>
      </c>
      <c r="AJ3452" s="30">
        <v>0.221777</v>
      </c>
      <c r="AK3452" s="175" t="s">
        <v>4</v>
      </c>
      <c r="AL3452" s="175" t="s">
        <v>5</v>
      </c>
      <c r="AM3452" s="175">
        <v>2</v>
      </c>
      <c r="AN3452" s="176">
        <v>112.56</v>
      </c>
      <c r="AO3452" s="48">
        <v>2720</v>
      </c>
      <c r="AP3452" s="177" t="s">
        <v>20</v>
      </c>
    </row>
    <row r="3453" spans="17:42" x14ac:dyDescent="0.25">
      <c r="Q3453" s="48">
        <v>3450</v>
      </c>
      <c r="R3453" s="30">
        <v>0.77698800000000001</v>
      </c>
      <c r="S3453" s="175" t="s">
        <v>6</v>
      </c>
      <c r="T3453" s="175" t="s">
        <v>5</v>
      </c>
      <c r="U3453" s="175">
        <v>2</v>
      </c>
      <c r="V3453" s="176">
        <v>103.81</v>
      </c>
      <c r="W3453" s="48">
        <v>3060</v>
      </c>
      <c r="X3453" s="177" t="s">
        <v>20</v>
      </c>
      <c r="AI3453" s="48">
        <v>1552</v>
      </c>
      <c r="AJ3453" s="30">
        <v>0.5081</v>
      </c>
      <c r="AK3453" s="175" t="s">
        <v>4</v>
      </c>
      <c r="AL3453" s="175" t="s">
        <v>5</v>
      </c>
      <c r="AM3453" s="175">
        <v>2</v>
      </c>
      <c r="AN3453" s="176">
        <v>100.23</v>
      </c>
      <c r="AO3453" s="48">
        <v>2722</v>
      </c>
      <c r="AP3453" s="177" t="s">
        <v>20</v>
      </c>
    </row>
    <row r="3454" spans="17:42" x14ac:dyDescent="0.25">
      <c r="Q3454" s="48">
        <v>3451</v>
      </c>
      <c r="R3454" s="30">
        <v>0.19603400000000001</v>
      </c>
      <c r="S3454" s="175" t="s">
        <v>4</v>
      </c>
      <c r="T3454" s="175" t="s">
        <v>5</v>
      </c>
      <c r="U3454" s="175">
        <v>0</v>
      </c>
      <c r="V3454" s="176">
        <v>42.64</v>
      </c>
      <c r="W3454" s="48">
        <v>3061</v>
      </c>
      <c r="X3454" s="177" t="s">
        <v>20</v>
      </c>
      <c r="AI3454" s="48">
        <v>1559</v>
      </c>
      <c r="AJ3454" s="30">
        <v>0.28923599999999999</v>
      </c>
      <c r="AK3454" s="175" t="s">
        <v>4</v>
      </c>
      <c r="AL3454" s="175" t="s">
        <v>5</v>
      </c>
      <c r="AM3454" s="175">
        <v>2</v>
      </c>
      <c r="AN3454" s="176">
        <v>114.97</v>
      </c>
      <c r="AO3454" s="48">
        <v>2723</v>
      </c>
      <c r="AP3454" s="177" t="s">
        <v>20</v>
      </c>
    </row>
    <row r="3455" spans="17:42" x14ac:dyDescent="0.25">
      <c r="Q3455" s="48">
        <v>3452</v>
      </c>
      <c r="R3455" s="30">
        <v>0.83851200000000004</v>
      </c>
      <c r="S3455" s="175" t="s">
        <v>4</v>
      </c>
      <c r="T3455" s="175" t="s">
        <v>5</v>
      </c>
      <c r="U3455" s="175">
        <v>2</v>
      </c>
      <c r="V3455" s="176">
        <v>103.71</v>
      </c>
      <c r="W3455" s="48">
        <v>3062</v>
      </c>
      <c r="X3455" s="177" t="s">
        <v>20</v>
      </c>
      <c r="AI3455" s="48">
        <v>1561</v>
      </c>
      <c r="AJ3455" s="30">
        <v>0.68381599999999998</v>
      </c>
      <c r="AK3455" s="175" t="s">
        <v>4</v>
      </c>
      <c r="AL3455" s="175" t="s">
        <v>5</v>
      </c>
      <c r="AM3455" s="175">
        <v>2</v>
      </c>
      <c r="AN3455" s="176">
        <v>112.51</v>
      </c>
      <c r="AO3455" s="48">
        <v>2724</v>
      </c>
      <c r="AP3455" s="177" t="s">
        <v>20</v>
      </c>
    </row>
    <row r="3456" spans="17:42" x14ac:dyDescent="0.25">
      <c r="Q3456" s="48">
        <v>3453</v>
      </c>
      <c r="R3456" s="30">
        <v>0.444131</v>
      </c>
      <c r="S3456" s="175" t="s">
        <v>4</v>
      </c>
      <c r="T3456" s="175" t="s">
        <v>5</v>
      </c>
      <c r="U3456" s="175">
        <v>2</v>
      </c>
      <c r="V3456" s="176">
        <v>113.21</v>
      </c>
      <c r="W3456" s="48">
        <v>3063</v>
      </c>
      <c r="X3456" s="177" t="s">
        <v>20</v>
      </c>
      <c r="AI3456" s="48">
        <v>1570</v>
      </c>
      <c r="AJ3456" s="30">
        <v>0.15158099999999999</v>
      </c>
      <c r="AK3456" s="175" t="s">
        <v>4</v>
      </c>
      <c r="AL3456" s="175" t="s">
        <v>5</v>
      </c>
      <c r="AM3456" s="175">
        <v>2</v>
      </c>
      <c r="AN3456" s="176">
        <v>113.98</v>
      </c>
      <c r="AO3456" s="48">
        <v>2725</v>
      </c>
      <c r="AP3456" s="177" t="s">
        <v>20</v>
      </c>
    </row>
    <row r="3457" spans="17:42" x14ac:dyDescent="0.25">
      <c r="Q3457" s="48">
        <v>3454</v>
      </c>
      <c r="R3457" s="30">
        <v>0.61995199999999995</v>
      </c>
      <c r="S3457" s="175" t="s">
        <v>4</v>
      </c>
      <c r="T3457" s="175" t="s">
        <v>5</v>
      </c>
      <c r="U3457" s="175">
        <v>0</v>
      </c>
      <c r="V3457" s="176">
        <v>41.63</v>
      </c>
      <c r="W3457" s="48">
        <v>3064</v>
      </c>
      <c r="X3457" s="177" t="s">
        <v>20</v>
      </c>
      <c r="AI3457" s="48">
        <v>1573</v>
      </c>
      <c r="AJ3457" s="30">
        <v>0.35586899999999999</v>
      </c>
      <c r="AK3457" s="175" t="s">
        <v>4</v>
      </c>
      <c r="AL3457" s="175" t="s">
        <v>5</v>
      </c>
      <c r="AM3457" s="175">
        <v>2</v>
      </c>
      <c r="AN3457" s="176">
        <v>106.05</v>
      </c>
      <c r="AO3457" s="48">
        <v>2726</v>
      </c>
      <c r="AP3457" s="177" t="s">
        <v>20</v>
      </c>
    </row>
    <row r="3458" spans="17:42" x14ac:dyDescent="0.25">
      <c r="Q3458" s="48">
        <v>3455</v>
      </c>
      <c r="R3458" s="30">
        <v>0.22339000000000001</v>
      </c>
      <c r="S3458" s="175" t="s">
        <v>4</v>
      </c>
      <c r="T3458" s="175" t="s">
        <v>5</v>
      </c>
      <c r="U3458" s="175">
        <v>0</v>
      </c>
      <c r="V3458" s="176">
        <v>44.33</v>
      </c>
      <c r="W3458" s="48">
        <v>3065</v>
      </c>
      <c r="X3458" s="177" t="s">
        <v>20</v>
      </c>
      <c r="AI3458" s="48">
        <v>1576</v>
      </c>
      <c r="AJ3458" s="30">
        <v>0.62620699999999996</v>
      </c>
      <c r="AK3458" s="175" t="s">
        <v>4</v>
      </c>
      <c r="AL3458" s="175" t="s">
        <v>5</v>
      </c>
      <c r="AM3458" s="175">
        <v>2</v>
      </c>
      <c r="AN3458" s="176">
        <v>117.01</v>
      </c>
      <c r="AO3458" s="48">
        <v>2728</v>
      </c>
      <c r="AP3458" s="177" t="s">
        <v>20</v>
      </c>
    </row>
    <row r="3459" spans="17:42" x14ac:dyDescent="0.25">
      <c r="Q3459" s="48">
        <v>3456</v>
      </c>
      <c r="R3459" s="30">
        <v>0.75198200000000004</v>
      </c>
      <c r="S3459" s="175" t="s">
        <v>4</v>
      </c>
      <c r="T3459" s="175" t="s">
        <v>5</v>
      </c>
      <c r="U3459" s="175">
        <v>4</v>
      </c>
      <c r="V3459" s="176">
        <v>25.43</v>
      </c>
      <c r="W3459" s="48">
        <v>3066</v>
      </c>
      <c r="X3459" s="177" t="s">
        <v>20</v>
      </c>
      <c r="AI3459" s="48">
        <v>1577</v>
      </c>
      <c r="AJ3459" s="30">
        <v>0.21859600000000001</v>
      </c>
      <c r="AK3459" s="175" t="s">
        <v>4</v>
      </c>
      <c r="AL3459" s="175" t="s">
        <v>5</v>
      </c>
      <c r="AM3459" s="175">
        <v>2</v>
      </c>
      <c r="AN3459" s="176">
        <v>114.95</v>
      </c>
      <c r="AO3459" s="48">
        <v>2729</v>
      </c>
      <c r="AP3459" s="177" t="s">
        <v>20</v>
      </c>
    </row>
    <row r="3460" spans="17:42" x14ac:dyDescent="0.25">
      <c r="Q3460" s="48">
        <v>3457</v>
      </c>
      <c r="R3460" s="30">
        <v>0.122081</v>
      </c>
      <c r="S3460" s="175" t="s">
        <v>4</v>
      </c>
      <c r="T3460" s="175" t="s">
        <v>5</v>
      </c>
      <c r="U3460" s="175">
        <v>0</v>
      </c>
      <c r="V3460" s="176">
        <v>36.61</v>
      </c>
      <c r="W3460" s="48">
        <v>3067</v>
      </c>
      <c r="X3460" s="177" t="s">
        <v>20</v>
      </c>
      <c r="AI3460" s="48">
        <v>1579</v>
      </c>
      <c r="AJ3460" s="30">
        <v>0.26948699999999998</v>
      </c>
      <c r="AK3460" s="175" t="s">
        <v>4</v>
      </c>
      <c r="AL3460" s="175" t="s">
        <v>5</v>
      </c>
      <c r="AM3460" s="175">
        <v>2</v>
      </c>
      <c r="AN3460" s="176">
        <v>117.56</v>
      </c>
      <c r="AO3460" s="48">
        <v>2730</v>
      </c>
      <c r="AP3460" s="177" t="s">
        <v>20</v>
      </c>
    </row>
    <row r="3461" spans="17:42" x14ac:dyDescent="0.25">
      <c r="Q3461" s="48">
        <v>3458</v>
      </c>
      <c r="R3461" s="30">
        <v>0.48759400000000003</v>
      </c>
      <c r="S3461" s="175" t="s">
        <v>4</v>
      </c>
      <c r="T3461" s="175" t="s">
        <v>5</v>
      </c>
      <c r="U3461" s="175">
        <v>3</v>
      </c>
      <c r="V3461" s="176">
        <v>136.47</v>
      </c>
      <c r="W3461" s="48">
        <v>3068</v>
      </c>
      <c r="X3461" s="177" t="s">
        <v>20</v>
      </c>
      <c r="AI3461" s="48">
        <v>1581</v>
      </c>
      <c r="AJ3461" s="30">
        <v>0.57608300000000001</v>
      </c>
      <c r="AK3461" s="175" t="s">
        <v>4</v>
      </c>
      <c r="AL3461" s="175" t="s">
        <v>5</v>
      </c>
      <c r="AM3461" s="175">
        <v>2</v>
      </c>
      <c r="AN3461" s="176">
        <v>118.66</v>
      </c>
      <c r="AO3461" s="48">
        <v>2731</v>
      </c>
      <c r="AP3461" s="177" t="s">
        <v>20</v>
      </c>
    </row>
    <row r="3462" spans="17:42" x14ac:dyDescent="0.25">
      <c r="Q3462" s="48">
        <v>3459</v>
      </c>
      <c r="R3462" s="30">
        <v>0.56447999999999998</v>
      </c>
      <c r="S3462" s="175" t="s">
        <v>4</v>
      </c>
      <c r="T3462" s="175" t="s">
        <v>5</v>
      </c>
      <c r="U3462" s="175">
        <v>0</v>
      </c>
      <c r="V3462" s="176">
        <v>34.409999999999997</v>
      </c>
      <c r="W3462" s="48">
        <v>3069</v>
      </c>
      <c r="X3462" s="177" t="s">
        <v>20</v>
      </c>
      <c r="AI3462" s="48">
        <v>1590</v>
      </c>
      <c r="AJ3462" s="30">
        <v>0.30054900000000001</v>
      </c>
      <c r="AK3462" s="175" t="s">
        <v>4</v>
      </c>
      <c r="AL3462" s="175" t="s">
        <v>5</v>
      </c>
      <c r="AM3462" s="175">
        <v>2</v>
      </c>
      <c r="AN3462" s="176">
        <v>115.88</v>
      </c>
      <c r="AO3462" s="48">
        <v>2732</v>
      </c>
      <c r="AP3462" s="177" t="s">
        <v>20</v>
      </c>
    </row>
    <row r="3463" spans="17:42" x14ac:dyDescent="0.25">
      <c r="Q3463" s="48">
        <v>3460</v>
      </c>
      <c r="R3463" s="30">
        <v>0.79660200000000003</v>
      </c>
      <c r="S3463" s="175" t="s">
        <v>6</v>
      </c>
      <c r="T3463" s="175" t="s">
        <v>5</v>
      </c>
      <c r="U3463" s="175">
        <v>2</v>
      </c>
      <c r="V3463" s="176">
        <v>111.89</v>
      </c>
      <c r="W3463" s="48">
        <v>3070</v>
      </c>
      <c r="X3463" s="177" t="s">
        <v>20</v>
      </c>
      <c r="AI3463" s="48">
        <v>1599</v>
      </c>
      <c r="AJ3463" s="30">
        <v>0.46716200000000002</v>
      </c>
      <c r="AK3463" s="175" t="s">
        <v>12</v>
      </c>
      <c r="AL3463" s="175" t="s">
        <v>13</v>
      </c>
      <c r="AM3463" s="175">
        <v>2</v>
      </c>
      <c r="AN3463" s="176">
        <v>113.2</v>
      </c>
      <c r="AO3463" s="48">
        <v>2733</v>
      </c>
      <c r="AP3463" s="177" t="s">
        <v>20</v>
      </c>
    </row>
    <row r="3464" spans="17:42" x14ac:dyDescent="0.25">
      <c r="Q3464" s="48">
        <v>3461</v>
      </c>
      <c r="R3464" s="30">
        <v>0.67709600000000003</v>
      </c>
      <c r="S3464" s="175" t="s">
        <v>4</v>
      </c>
      <c r="T3464" s="175" t="s">
        <v>5</v>
      </c>
      <c r="U3464" s="175">
        <v>0</v>
      </c>
      <c r="V3464" s="176">
        <v>41.67</v>
      </c>
      <c r="W3464" s="48">
        <v>3071</v>
      </c>
      <c r="X3464" s="177" t="s">
        <v>20</v>
      </c>
      <c r="AI3464" s="48">
        <v>1602</v>
      </c>
      <c r="AJ3464" s="30">
        <v>0.74430099999999999</v>
      </c>
      <c r="AK3464" s="175" t="s">
        <v>4</v>
      </c>
      <c r="AL3464" s="175" t="s">
        <v>5</v>
      </c>
      <c r="AM3464" s="175">
        <v>2</v>
      </c>
      <c r="AN3464" s="176">
        <v>119.41</v>
      </c>
      <c r="AO3464" s="48">
        <v>2734</v>
      </c>
      <c r="AP3464" s="177" t="s">
        <v>20</v>
      </c>
    </row>
    <row r="3465" spans="17:42" x14ac:dyDescent="0.25">
      <c r="Q3465" s="48">
        <v>3462</v>
      </c>
      <c r="R3465" s="30">
        <v>0.69868399999999997</v>
      </c>
      <c r="S3465" s="175" t="s">
        <v>4</v>
      </c>
      <c r="T3465" s="175" t="s">
        <v>5</v>
      </c>
      <c r="U3465" s="175">
        <v>2</v>
      </c>
      <c r="V3465" s="176">
        <v>118.36</v>
      </c>
      <c r="W3465" s="48">
        <v>3072</v>
      </c>
      <c r="X3465" s="177" t="s">
        <v>20</v>
      </c>
      <c r="AI3465" s="48">
        <v>1609</v>
      </c>
      <c r="AJ3465" s="30">
        <v>0.650868</v>
      </c>
      <c r="AK3465" s="175" t="s">
        <v>4</v>
      </c>
      <c r="AL3465" s="175" t="s">
        <v>5</v>
      </c>
      <c r="AM3465" s="175">
        <v>2</v>
      </c>
      <c r="AN3465" s="176">
        <v>102.67</v>
      </c>
      <c r="AO3465" s="48">
        <v>2735</v>
      </c>
      <c r="AP3465" s="177" t="s">
        <v>20</v>
      </c>
    </row>
    <row r="3466" spans="17:42" x14ac:dyDescent="0.25">
      <c r="Q3466" s="48">
        <v>3463</v>
      </c>
      <c r="R3466" s="30">
        <v>0.36124800000000001</v>
      </c>
      <c r="S3466" s="175" t="s">
        <v>4</v>
      </c>
      <c r="T3466" s="175" t="s">
        <v>5</v>
      </c>
      <c r="U3466" s="175">
        <v>3</v>
      </c>
      <c r="V3466" s="176">
        <v>135.11000000000001</v>
      </c>
      <c r="W3466" s="48">
        <v>3073</v>
      </c>
      <c r="X3466" s="177" t="s">
        <v>20</v>
      </c>
      <c r="AI3466" s="48">
        <v>1612</v>
      </c>
      <c r="AJ3466" s="30">
        <v>0.84394100000000005</v>
      </c>
      <c r="AK3466" s="175" t="s">
        <v>4</v>
      </c>
      <c r="AL3466" s="175" t="s">
        <v>5</v>
      </c>
      <c r="AM3466" s="175">
        <v>2</v>
      </c>
      <c r="AN3466" s="176">
        <v>114.09</v>
      </c>
      <c r="AO3466" s="48">
        <v>2736</v>
      </c>
      <c r="AP3466" s="177" t="s">
        <v>20</v>
      </c>
    </row>
    <row r="3467" spans="17:42" x14ac:dyDescent="0.25">
      <c r="Q3467" s="48">
        <v>3464</v>
      </c>
      <c r="R3467" s="30">
        <v>0.75510600000000005</v>
      </c>
      <c r="S3467" s="175" t="s">
        <v>4</v>
      </c>
      <c r="T3467" s="175" t="s">
        <v>5</v>
      </c>
      <c r="U3467" s="175">
        <v>0</v>
      </c>
      <c r="V3467" s="176">
        <v>39.89</v>
      </c>
      <c r="W3467" s="48">
        <v>3074</v>
      </c>
      <c r="X3467" s="177" t="s">
        <v>20</v>
      </c>
      <c r="AI3467" s="48">
        <v>1619</v>
      </c>
      <c r="AJ3467" s="30">
        <v>0.64191299999999996</v>
      </c>
      <c r="AK3467" s="175" t="s">
        <v>4</v>
      </c>
      <c r="AL3467" s="175" t="s">
        <v>5</v>
      </c>
      <c r="AM3467" s="175">
        <v>2</v>
      </c>
      <c r="AN3467" s="176">
        <v>107.17</v>
      </c>
      <c r="AO3467" s="48">
        <v>2737</v>
      </c>
      <c r="AP3467" s="177" t="s">
        <v>20</v>
      </c>
    </row>
    <row r="3468" spans="17:42" x14ac:dyDescent="0.25">
      <c r="Q3468" s="48">
        <v>3465</v>
      </c>
      <c r="R3468" s="30">
        <v>0.55435800000000002</v>
      </c>
      <c r="S3468" s="175" t="s">
        <v>4</v>
      </c>
      <c r="T3468" s="175" t="s">
        <v>5</v>
      </c>
      <c r="U3468" s="175">
        <v>0</v>
      </c>
      <c r="V3468" s="176">
        <v>46.46</v>
      </c>
      <c r="W3468" s="48">
        <v>3075</v>
      </c>
      <c r="X3468" s="177" t="s">
        <v>20</v>
      </c>
      <c r="AI3468" s="48">
        <v>1623</v>
      </c>
      <c r="AJ3468" s="30">
        <v>0.74625799999999998</v>
      </c>
      <c r="AK3468" s="175" t="s">
        <v>4</v>
      </c>
      <c r="AL3468" s="175" t="s">
        <v>5</v>
      </c>
      <c r="AM3468" s="175">
        <v>2</v>
      </c>
      <c r="AN3468" s="176">
        <v>113.13</v>
      </c>
      <c r="AO3468" s="48">
        <v>2738</v>
      </c>
      <c r="AP3468" s="177" t="s">
        <v>20</v>
      </c>
    </row>
    <row r="3469" spans="17:42" x14ac:dyDescent="0.25">
      <c r="Q3469" s="48">
        <v>3466</v>
      </c>
      <c r="R3469" s="30">
        <v>0.26259199999999999</v>
      </c>
      <c r="S3469" s="175" t="s">
        <v>6</v>
      </c>
      <c r="T3469" s="175" t="s">
        <v>5</v>
      </c>
      <c r="U3469" s="175">
        <v>2</v>
      </c>
      <c r="V3469" s="176">
        <v>105.12</v>
      </c>
      <c r="W3469" s="48">
        <v>3077</v>
      </c>
      <c r="X3469" s="177" t="s">
        <v>20</v>
      </c>
      <c r="AI3469" s="48">
        <v>1626</v>
      </c>
      <c r="AJ3469" s="30">
        <v>0.40206199999999997</v>
      </c>
      <c r="AK3469" s="175" t="s">
        <v>4</v>
      </c>
      <c r="AL3469" s="175" t="s">
        <v>5</v>
      </c>
      <c r="AM3469" s="175">
        <v>2</v>
      </c>
      <c r="AN3469" s="176">
        <v>117.57</v>
      </c>
      <c r="AO3469" s="48">
        <v>2739</v>
      </c>
      <c r="AP3469" s="177" t="s">
        <v>20</v>
      </c>
    </row>
    <row r="3470" spans="17:42" x14ac:dyDescent="0.25">
      <c r="Q3470" s="48">
        <v>3467</v>
      </c>
      <c r="R3470" s="30">
        <v>0.20419399999999999</v>
      </c>
      <c r="S3470" s="175" t="s">
        <v>4</v>
      </c>
      <c r="T3470" s="175" t="s">
        <v>5</v>
      </c>
      <c r="U3470" s="175">
        <v>2</v>
      </c>
      <c r="V3470" s="176">
        <v>114.91</v>
      </c>
      <c r="W3470" s="48">
        <v>3078</v>
      </c>
      <c r="X3470" s="177" t="s">
        <v>20</v>
      </c>
      <c r="AI3470" s="48">
        <v>1631</v>
      </c>
      <c r="AJ3470" s="30">
        <v>0.73496399999999995</v>
      </c>
      <c r="AK3470" s="175" t="s">
        <v>4</v>
      </c>
      <c r="AL3470" s="175" t="s">
        <v>5</v>
      </c>
      <c r="AM3470" s="175">
        <v>2</v>
      </c>
      <c r="AN3470" s="176">
        <v>109.26</v>
      </c>
      <c r="AO3470" s="48">
        <v>2741</v>
      </c>
      <c r="AP3470" s="177" t="s">
        <v>20</v>
      </c>
    </row>
    <row r="3471" spans="17:42" x14ac:dyDescent="0.25">
      <c r="Q3471" s="48">
        <v>3468</v>
      </c>
      <c r="R3471" s="30">
        <v>0.29950199999999999</v>
      </c>
      <c r="S3471" s="175" t="s">
        <v>4</v>
      </c>
      <c r="T3471" s="175" t="s">
        <v>5</v>
      </c>
      <c r="U3471" s="175">
        <v>0</v>
      </c>
      <c r="V3471" s="176">
        <v>32</v>
      </c>
      <c r="W3471" s="48">
        <v>3079</v>
      </c>
      <c r="X3471" s="177" t="s">
        <v>20</v>
      </c>
      <c r="AI3471" s="48">
        <v>1632</v>
      </c>
      <c r="AJ3471" s="30">
        <v>0.890154</v>
      </c>
      <c r="AK3471" s="175" t="s">
        <v>4</v>
      </c>
      <c r="AL3471" s="175" t="s">
        <v>5</v>
      </c>
      <c r="AM3471" s="175">
        <v>2</v>
      </c>
      <c r="AN3471" s="176">
        <v>117.25</v>
      </c>
      <c r="AO3471" s="48">
        <v>2742</v>
      </c>
      <c r="AP3471" s="177" t="s">
        <v>20</v>
      </c>
    </row>
    <row r="3472" spans="17:42" x14ac:dyDescent="0.25">
      <c r="Q3472" s="48">
        <v>3469</v>
      </c>
      <c r="R3472" s="30">
        <v>0.39494099999999999</v>
      </c>
      <c r="S3472" s="175" t="s">
        <v>4</v>
      </c>
      <c r="T3472" s="175" t="s">
        <v>5</v>
      </c>
      <c r="U3472" s="175">
        <v>0</v>
      </c>
      <c r="V3472" s="176">
        <v>37.46</v>
      </c>
      <c r="W3472" s="48">
        <v>3080</v>
      </c>
      <c r="X3472" s="177" t="s">
        <v>20</v>
      </c>
      <c r="AI3472" s="48">
        <v>1637</v>
      </c>
      <c r="AJ3472" s="30">
        <v>0.49951200000000001</v>
      </c>
      <c r="AK3472" s="175" t="s">
        <v>4</v>
      </c>
      <c r="AL3472" s="175" t="s">
        <v>5</v>
      </c>
      <c r="AM3472" s="175">
        <v>2</v>
      </c>
      <c r="AN3472" s="176">
        <v>101.45</v>
      </c>
      <c r="AO3472" s="48">
        <v>2744</v>
      </c>
      <c r="AP3472" s="177" t="s">
        <v>20</v>
      </c>
    </row>
    <row r="3473" spans="17:42" x14ac:dyDescent="0.25">
      <c r="Q3473" s="48">
        <v>3470</v>
      </c>
      <c r="R3473" s="30">
        <v>0.28788799999999998</v>
      </c>
      <c r="S3473" s="175" t="s">
        <v>4</v>
      </c>
      <c r="T3473" s="175" t="s">
        <v>5</v>
      </c>
      <c r="U3473" s="175">
        <v>0</v>
      </c>
      <c r="V3473" s="176">
        <v>37.659999999999997</v>
      </c>
      <c r="W3473" s="48">
        <v>3081</v>
      </c>
      <c r="X3473" s="177" t="s">
        <v>20</v>
      </c>
      <c r="AI3473" s="48">
        <v>1638</v>
      </c>
      <c r="AJ3473" s="30">
        <v>0.16359000000000001</v>
      </c>
      <c r="AK3473" s="175" t="s">
        <v>9</v>
      </c>
      <c r="AL3473" s="175" t="s">
        <v>10</v>
      </c>
      <c r="AM3473" s="175">
        <v>2</v>
      </c>
      <c r="AN3473" s="176">
        <v>104.04</v>
      </c>
      <c r="AO3473" s="48">
        <v>2745</v>
      </c>
      <c r="AP3473" s="177" t="s">
        <v>20</v>
      </c>
    </row>
    <row r="3474" spans="17:42" x14ac:dyDescent="0.25">
      <c r="Q3474" s="48">
        <v>3471</v>
      </c>
      <c r="R3474" s="30">
        <v>0.40563300000000002</v>
      </c>
      <c r="S3474" s="175" t="s">
        <v>4</v>
      </c>
      <c r="T3474" s="175" t="s">
        <v>5</v>
      </c>
      <c r="U3474" s="175">
        <v>2</v>
      </c>
      <c r="V3474" s="176">
        <v>119.58</v>
      </c>
      <c r="W3474" s="48">
        <v>3082</v>
      </c>
      <c r="X3474" s="177" t="s">
        <v>20</v>
      </c>
      <c r="AI3474" s="48">
        <v>1640</v>
      </c>
      <c r="AJ3474" s="30">
        <v>0.35504200000000002</v>
      </c>
      <c r="AK3474" s="175" t="s">
        <v>4</v>
      </c>
      <c r="AL3474" s="175" t="s">
        <v>5</v>
      </c>
      <c r="AM3474" s="175">
        <v>2</v>
      </c>
      <c r="AN3474" s="176">
        <v>114.63</v>
      </c>
      <c r="AO3474" s="48">
        <v>2747</v>
      </c>
      <c r="AP3474" s="177" t="s">
        <v>20</v>
      </c>
    </row>
    <row r="3475" spans="17:42" x14ac:dyDescent="0.25">
      <c r="Q3475" s="48">
        <v>3472</v>
      </c>
      <c r="R3475" s="30">
        <v>0.261127</v>
      </c>
      <c r="S3475" s="175" t="s">
        <v>4</v>
      </c>
      <c r="T3475" s="175" t="s">
        <v>5</v>
      </c>
      <c r="U3475" s="175">
        <v>1</v>
      </c>
      <c r="V3475" s="176">
        <v>52.05</v>
      </c>
      <c r="W3475" s="48">
        <v>3083</v>
      </c>
      <c r="X3475" s="177" t="s">
        <v>20</v>
      </c>
      <c r="AI3475" s="48">
        <v>1642</v>
      </c>
      <c r="AJ3475" s="30">
        <v>0.32112800000000002</v>
      </c>
      <c r="AK3475" s="175" t="s">
        <v>4</v>
      </c>
      <c r="AL3475" s="175" t="s">
        <v>5</v>
      </c>
      <c r="AM3475" s="175">
        <v>2</v>
      </c>
      <c r="AN3475" s="176">
        <v>106.24</v>
      </c>
      <c r="AO3475" s="48">
        <v>2748</v>
      </c>
      <c r="AP3475" s="177" t="s">
        <v>20</v>
      </c>
    </row>
    <row r="3476" spans="17:42" x14ac:dyDescent="0.25">
      <c r="Q3476" s="48">
        <v>3473</v>
      </c>
      <c r="R3476" s="30">
        <v>0.53768499999999997</v>
      </c>
      <c r="S3476" s="175" t="s">
        <v>4</v>
      </c>
      <c r="T3476" s="175" t="s">
        <v>5</v>
      </c>
      <c r="U3476" s="175">
        <v>2</v>
      </c>
      <c r="V3476" s="176">
        <v>112.04</v>
      </c>
      <c r="W3476" s="48">
        <v>3084</v>
      </c>
      <c r="X3476" s="177" t="s">
        <v>20</v>
      </c>
      <c r="AI3476" s="48">
        <v>1644</v>
      </c>
      <c r="AJ3476" s="30">
        <v>0.60210399999999997</v>
      </c>
      <c r="AK3476" s="175" t="s">
        <v>4</v>
      </c>
      <c r="AL3476" s="175" t="s">
        <v>5</v>
      </c>
      <c r="AM3476" s="175">
        <v>2</v>
      </c>
      <c r="AN3476" s="176">
        <v>119.76</v>
      </c>
      <c r="AO3476" s="48">
        <v>2749</v>
      </c>
      <c r="AP3476" s="177" t="s">
        <v>20</v>
      </c>
    </row>
    <row r="3477" spans="17:42" x14ac:dyDescent="0.25">
      <c r="Q3477" s="48">
        <v>3474</v>
      </c>
      <c r="R3477" s="30">
        <v>0.413408</v>
      </c>
      <c r="S3477" s="175" t="s">
        <v>4</v>
      </c>
      <c r="T3477" s="175" t="s">
        <v>5</v>
      </c>
      <c r="U3477" s="175">
        <v>0</v>
      </c>
      <c r="V3477" s="176">
        <v>35.22</v>
      </c>
      <c r="W3477" s="48">
        <v>3085</v>
      </c>
      <c r="X3477" s="177" t="s">
        <v>20</v>
      </c>
      <c r="AI3477" s="48">
        <v>1647</v>
      </c>
      <c r="AJ3477" s="30">
        <v>0.55498899999999995</v>
      </c>
      <c r="AK3477" s="175" t="s">
        <v>4</v>
      </c>
      <c r="AL3477" s="175" t="s">
        <v>5</v>
      </c>
      <c r="AM3477" s="175">
        <v>2</v>
      </c>
      <c r="AN3477" s="176">
        <v>111.32</v>
      </c>
      <c r="AO3477" s="48">
        <v>2750</v>
      </c>
      <c r="AP3477" s="177" t="s">
        <v>20</v>
      </c>
    </row>
    <row r="3478" spans="17:42" x14ac:dyDescent="0.25">
      <c r="Q3478" s="48">
        <v>3475</v>
      </c>
      <c r="R3478" s="30">
        <v>0.30594500000000002</v>
      </c>
      <c r="S3478" s="175" t="s">
        <v>14</v>
      </c>
      <c r="T3478" s="175" t="s">
        <v>13</v>
      </c>
      <c r="U3478" s="175">
        <v>3</v>
      </c>
      <c r="V3478" s="176">
        <v>128.51</v>
      </c>
      <c r="W3478" s="48">
        <v>3086</v>
      </c>
      <c r="X3478" s="177" t="s">
        <v>20</v>
      </c>
      <c r="AI3478" s="48">
        <v>1649</v>
      </c>
      <c r="AJ3478" s="30">
        <v>0.26634000000000002</v>
      </c>
      <c r="AK3478" s="175" t="s">
        <v>4</v>
      </c>
      <c r="AL3478" s="175" t="s">
        <v>5</v>
      </c>
      <c r="AM3478" s="175">
        <v>2</v>
      </c>
      <c r="AN3478" s="176">
        <v>119.64</v>
      </c>
      <c r="AO3478" s="48">
        <v>2751</v>
      </c>
      <c r="AP3478" s="177" t="s">
        <v>20</v>
      </c>
    </row>
    <row r="3479" spans="17:42" x14ac:dyDescent="0.25">
      <c r="Q3479" s="48">
        <v>3476</v>
      </c>
      <c r="R3479" s="30">
        <v>9.8435999999999996E-2</v>
      </c>
      <c r="S3479" s="175" t="s">
        <v>4</v>
      </c>
      <c r="T3479" s="175" t="s">
        <v>5</v>
      </c>
      <c r="U3479" s="175">
        <v>0</v>
      </c>
      <c r="V3479" s="176">
        <v>49.9</v>
      </c>
      <c r="W3479" s="48">
        <v>3087</v>
      </c>
      <c r="X3479" s="177" t="s">
        <v>20</v>
      </c>
      <c r="AI3479" s="48">
        <v>1650</v>
      </c>
      <c r="AJ3479" s="30">
        <v>0.27045000000000002</v>
      </c>
      <c r="AK3479" s="175" t="s">
        <v>4</v>
      </c>
      <c r="AL3479" s="175" t="s">
        <v>5</v>
      </c>
      <c r="AM3479" s="175">
        <v>2</v>
      </c>
      <c r="AN3479" s="176">
        <v>112.09</v>
      </c>
      <c r="AO3479" s="48">
        <v>2753</v>
      </c>
      <c r="AP3479" s="177" t="s">
        <v>20</v>
      </c>
    </row>
    <row r="3480" spans="17:42" x14ac:dyDescent="0.25">
      <c r="Q3480" s="48">
        <v>3477</v>
      </c>
      <c r="R3480" s="30">
        <v>0.87062399999999995</v>
      </c>
      <c r="S3480" s="175" t="s">
        <v>4</v>
      </c>
      <c r="T3480" s="175" t="s">
        <v>5</v>
      </c>
      <c r="U3480" s="175">
        <v>1</v>
      </c>
      <c r="V3480" s="176">
        <v>98.43</v>
      </c>
      <c r="W3480" s="48">
        <v>3088</v>
      </c>
      <c r="X3480" s="177" t="s">
        <v>20</v>
      </c>
      <c r="AI3480" s="48">
        <v>1662</v>
      </c>
      <c r="AJ3480" s="30">
        <v>0.23666699999999999</v>
      </c>
      <c r="AK3480" s="175" t="s">
        <v>4</v>
      </c>
      <c r="AL3480" s="175" t="s">
        <v>5</v>
      </c>
      <c r="AM3480" s="175">
        <v>2</v>
      </c>
      <c r="AN3480" s="176">
        <v>108.85</v>
      </c>
      <c r="AO3480" s="48">
        <v>2755</v>
      </c>
      <c r="AP3480" s="177" t="s">
        <v>20</v>
      </c>
    </row>
    <row r="3481" spans="17:42" x14ac:dyDescent="0.25">
      <c r="Q3481" s="48">
        <v>3478</v>
      </c>
      <c r="R3481" s="30">
        <v>1.008149</v>
      </c>
      <c r="S3481" s="175" t="s">
        <v>4</v>
      </c>
      <c r="T3481" s="175" t="s">
        <v>5</v>
      </c>
      <c r="U3481" s="175">
        <v>0</v>
      </c>
      <c r="V3481" s="176">
        <v>44.69</v>
      </c>
      <c r="W3481" s="48">
        <v>3089</v>
      </c>
      <c r="X3481" s="177" t="s">
        <v>20</v>
      </c>
      <c r="AI3481" s="48">
        <v>1673</v>
      </c>
      <c r="AJ3481" s="30">
        <v>0.33237899999999998</v>
      </c>
      <c r="AK3481" s="175" t="s">
        <v>4</v>
      </c>
      <c r="AL3481" s="175" t="s">
        <v>5</v>
      </c>
      <c r="AM3481" s="175">
        <v>2</v>
      </c>
      <c r="AN3481" s="176">
        <v>116.13</v>
      </c>
      <c r="AO3481" s="48">
        <v>2756</v>
      </c>
      <c r="AP3481" s="177" t="s">
        <v>20</v>
      </c>
    </row>
    <row r="3482" spans="17:42" x14ac:dyDescent="0.25">
      <c r="Q3482" s="48">
        <v>3479</v>
      </c>
      <c r="R3482" s="30">
        <v>1.0131079999999999</v>
      </c>
      <c r="S3482" s="175" t="s">
        <v>9</v>
      </c>
      <c r="T3482" s="175" t="s">
        <v>10</v>
      </c>
      <c r="U3482" s="175">
        <v>3</v>
      </c>
      <c r="V3482" s="176">
        <v>132.46</v>
      </c>
      <c r="W3482" s="48">
        <v>3090</v>
      </c>
      <c r="X3482" s="177" t="s">
        <v>20</v>
      </c>
      <c r="AI3482" s="48">
        <v>1678</v>
      </c>
      <c r="AJ3482" s="30">
        <v>0.52081500000000003</v>
      </c>
      <c r="AK3482" s="175" t="s">
        <v>4</v>
      </c>
      <c r="AL3482" s="175" t="s">
        <v>5</v>
      </c>
      <c r="AM3482" s="175">
        <v>2</v>
      </c>
      <c r="AN3482" s="176">
        <v>117.23</v>
      </c>
      <c r="AO3482" s="48">
        <v>2757</v>
      </c>
      <c r="AP3482" s="177" t="s">
        <v>20</v>
      </c>
    </row>
    <row r="3483" spans="17:42" x14ac:dyDescent="0.25">
      <c r="Q3483" s="48">
        <v>3480</v>
      </c>
      <c r="R3483" s="30">
        <v>0.44604899999999997</v>
      </c>
      <c r="S3483" s="175" t="s">
        <v>4</v>
      </c>
      <c r="T3483" s="175" t="s">
        <v>5</v>
      </c>
      <c r="U3483" s="175">
        <v>1</v>
      </c>
      <c r="V3483" s="176">
        <v>85.08</v>
      </c>
      <c r="W3483" s="48">
        <v>3091</v>
      </c>
      <c r="X3483" s="177" t="s">
        <v>20</v>
      </c>
      <c r="AI3483" s="48">
        <v>1682</v>
      </c>
      <c r="AJ3483" s="30">
        <v>0.82038699999999998</v>
      </c>
      <c r="AK3483" s="175" t="s">
        <v>6</v>
      </c>
      <c r="AL3483" s="175" t="s">
        <v>5</v>
      </c>
      <c r="AM3483" s="175">
        <v>2</v>
      </c>
      <c r="AN3483" s="176">
        <v>112.83</v>
      </c>
      <c r="AO3483" s="48">
        <v>2758</v>
      </c>
      <c r="AP3483" s="177" t="s">
        <v>20</v>
      </c>
    </row>
    <row r="3484" spans="17:42" x14ac:dyDescent="0.25">
      <c r="Q3484" s="48">
        <v>3481</v>
      </c>
      <c r="R3484" s="30">
        <v>0.34651799999999999</v>
      </c>
      <c r="S3484" s="175" t="s">
        <v>4</v>
      </c>
      <c r="T3484" s="175" t="s">
        <v>5</v>
      </c>
      <c r="U3484" s="175">
        <v>2</v>
      </c>
      <c r="V3484" s="176">
        <v>113.2</v>
      </c>
      <c r="W3484" s="48">
        <v>3093</v>
      </c>
      <c r="X3484" s="177" t="s">
        <v>20</v>
      </c>
      <c r="AI3484" s="48">
        <v>1691</v>
      </c>
      <c r="AJ3484" s="30">
        <v>0.33492300000000003</v>
      </c>
      <c r="AK3484" s="175" t="s">
        <v>9</v>
      </c>
      <c r="AL3484" s="175" t="s">
        <v>10</v>
      </c>
      <c r="AM3484" s="175">
        <v>2</v>
      </c>
      <c r="AN3484" s="176">
        <v>113.1</v>
      </c>
      <c r="AO3484" s="48">
        <v>2759</v>
      </c>
      <c r="AP3484" s="177" t="s">
        <v>20</v>
      </c>
    </row>
    <row r="3485" spans="17:42" x14ac:dyDescent="0.25">
      <c r="Q3485" s="48">
        <v>3482</v>
      </c>
      <c r="R3485" s="30">
        <v>0.34906399999999999</v>
      </c>
      <c r="S3485" s="175" t="s">
        <v>4</v>
      </c>
      <c r="T3485" s="175" t="s">
        <v>5</v>
      </c>
      <c r="U3485" s="175">
        <v>3</v>
      </c>
      <c r="V3485" s="176">
        <v>130.46</v>
      </c>
      <c r="W3485" s="48">
        <v>3094</v>
      </c>
      <c r="X3485" s="177" t="s">
        <v>20</v>
      </c>
      <c r="AI3485" s="48">
        <v>1701</v>
      </c>
      <c r="AJ3485" s="30">
        <v>0.470966</v>
      </c>
      <c r="AK3485" s="175" t="s">
        <v>12</v>
      </c>
      <c r="AL3485" s="175" t="s">
        <v>13</v>
      </c>
      <c r="AM3485" s="175">
        <v>2</v>
      </c>
      <c r="AN3485" s="176">
        <v>112.09</v>
      </c>
      <c r="AO3485" s="48">
        <v>2760</v>
      </c>
      <c r="AP3485" s="177" t="s">
        <v>20</v>
      </c>
    </row>
    <row r="3486" spans="17:42" x14ac:dyDescent="0.25">
      <c r="Q3486" s="48">
        <v>3483</v>
      </c>
      <c r="R3486" s="30">
        <v>0.104225</v>
      </c>
      <c r="S3486" s="175" t="s">
        <v>4</v>
      </c>
      <c r="T3486" s="175" t="s">
        <v>5</v>
      </c>
      <c r="U3486" s="175">
        <v>4</v>
      </c>
      <c r="V3486" s="176">
        <v>154.66</v>
      </c>
      <c r="W3486" s="48">
        <v>3095</v>
      </c>
      <c r="X3486" s="177" t="s">
        <v>20</v>
      </c>
      <c r="AI3486" s="48">
        <v>1711</v>
      </c>
      <c r="AJ3486" s="30">
        <v>0.37435200000000002</v>
      </c>
      <c r="AK3486" s="175" t="s">
        <v>4</v>
      </c>
      <c r="AL3486" s="175" t="s">
        <v>5</v>
      </c>
      <c r="AM3486" s="175">
        <v>2</v>
      </c>
      <c r="AN3486" s="176">
        <v>114.85</v>
      </c>
      <c r="AO3486" s="48">
        <v>2761</v>
      </c>
      <c r="AP3486" s="177" t="s">
        <v>20</v>
      </c>
    </row>
    <row r="3487" spans="17:42" x14ac:dyDescent="0.25">
      <c r="Q3487" s="48">
        <v>3484</v>
      </c>
      <c r="R3487" s="30">
        <v>0.37051099999999998</v>
      </c>
      <c r="S3487" s="175" t="s">
        <v>9</v>
      </c>
      <c r="T3487" s="175" t="s">
        <v>10</v>
      </c>
      <c r="U3487" s="175">
        <v>2</v>
      </c>
      <c r="V3487" s="176">
        <v>101</v>
      </c>
      <c r="W3487" s="48">
        <v>3097</v>
      </c>
      <c r="X3487" s="177" t="s">
        <v>20</v>
      </c>
      <c r="AI3487" s="48">
        <v>1714</v>
      </c>
      <c r="AJ3487" s="30">
        <v>0.41307100000000002</v>
      </c>
      <c r="AK3487" s="175" t="s">
        <v>6</v>
      </c>
      <c r="AL3487" s="175" t="s">
        <v>5</v>
      </c>
      <c r="AM3487" s="175">
        <v>2</v>
      </c>
      <c r="AN3487" s="176">
        <v>111.82</v>
      </c>
      <c r="AO3487" s="48">
        <v>2762</v>
      </c>
      <c r="AP3487" s="177" t="s">
        <v>20</v>
      </c>
    </row>
    <row r="3488" spans="17:42" x14ac:dyDescent="0.25">
      <c r="Q3488" s="48">
        <v>3485</v>
      </c>
      <c r="R3488" s="30">
        <v>0.15812000000000001</v>
      </c>
      <c r="S3488" s="175" t="s">
        <v>4</v>
      </c>
      <c r="T3488" s="175" t="s">
        <v>5</v>
      </c>
      <c r="U3488" s="175">
        <v>0</v>
      </c>
      <c r="V3488" s="176">
        <v>44.33</v>
      </c>
      <c r="W3488" s="48">
        <v>3098</v>
      </c>
      <c r="X3488" s="177" t="s">
        <v>20</v>
      </c>
      <c r="AI3488" s="48">
        <v>1721</v>
      </c>
      <c r="AJ3488" s="30">
        <v>0.40770099999999998</v>
      </c>
      <c r="AK3488" s="175" t="s">
        <v>4</v>
      </c>
      <c r="AL3488" s="175" t="s">
        <v>5</v>
      </c>
      <c r="AM3488" s="175">
        <v>2</v>
      </c>
      <c r="AN3488" s="176">
        <v>115.23</v>
      </c>
      <c r="AO3488" s="48">
        <v>2766</v>
      </c>
      <c r="AP3488" s="177" t="s">
        <v>20</v>
      </c>
    </row>
    <row r="3489" spans="17:42" x14ac:dyDescent="0.25">
      <c r="Q3489" s="48">
        <v>3486</v>
      </c>
      <c r="R3489" s="30">
        <v>0.27866600000000002</v>
      </c>
      <c r="S3489" s="175" t="s">
        <v>4</v>
      </c>
      <c r="T3489" s="175" t="s">
        <v>5</v>
      </c>
      <c r="U3489" s="175">
        <v>2</v>
      </c>
      <c r="V3489" s="176">
        <v>109.98</v>
      </c>
      <c r="W3489" s="48">
        <v>3099</v>
      </c>
      <c r="X3489" s="177" t="s">
        <v>20</v>
      </c>
      <c r="AI3489" s="48">
        <v>1733</v>
      </c>
      <c r="AJ3489" s="30">
        <v>0.64622999999999997</v>
      </c>
      <c r="AK3489" s="175" t="s">
        <v>12</v>
      </c>
      <c r="AL3489" s="175" t="s">
        <v>13</v>
      </c>
      <c r="AM3489" s="175">
        <v>2</v>
      </c>
      <c r="AN3489" s="176">
        <v>112.66</v>
      </c>
      <c r="AO3489" s="48">
        <v>2768</v>
      </c>
      <c r="AP3489" s="177" t="s">
        <v>20</v>
      </c>
    </row>
    <row r="3490" spans="17:42" x14ac:dyDescent="0.25">
      <c r="Q3490" s="48">
        <v>3487</v>
      </c>
      <c r="R3490" s="30">
        <v>0.48270099999999999</v>
      </c>
      <c r="S3490" s="175" t="s">
        <v>4</v>
      </c>
      <c r="T3490" s="175" t="s">
        <v>5</v>
      </c>
      <c r="U3490" s="175">
        <v>4</v>
      </c>
      <c r="V3490" s="176">
        <v>26.18</v>
      </c>
      <c r="W3490" s="48">
        <v>3100</v>
      </c>
      <c r="X3490" s="177" t="s">
        <v>20</v>
      </c>
      <c r="AI3490" s="48">
        <v>1741</v>
      </c>
      <c r="AJ3490" s="30">
        <v>0.32348100000000002</v>
      </c>
      <c r="AK3490" s="175" t="s">
        <v>4</v>
      </c>
      <c r="AL3490" s="175" t="s">
        <v>5</v>
      </c>
      <c r="AM3490" s="175">
        <v>2</v>
      </c>
      <c r="AN3490" s="176">
        <v>117.05</v>
      </c>
      <c r="AO3490" s="48">
        <v>2769</v>
      </c>
      <c r="AP3490" s="177" t="s">
        <v>20</v>
      </c>
    </row>
    <row r="3491" spans="17:42" x14ac:dyDescent="0.25">
      <c r="Q3491" s="48">
        <v>3488</v>
      </c>
      <c r="R3491" s="30">
        <v>0.19520899999999999</v>
      </c>
      <c r="S3491" s="175" t="s">
        <v>4</v>
      </c>
      <c r="T3491" s="175" t="s">
        <v>5</v>
      </c>
      <c r="U3491" s="175">
        <v>2</v>
      </c>
      <c r="V3491" s="176">
        <v>116.57</v>
      </c>
      <c r="W3491" s="48">
        <v>3101</v>
      </c>
      <c r="X3491" s="177" t="s">
        <v>20</v>
      </c>
      <c r="AI3491" s="48">
        <v>1743</v>
      </c>
      <c r="AJ3491" s="30">
        <v>0.66962100000000002</v>
      </c>
      <c r="AK3491" s="175" t="s">
        <v>4</v>
      </c>
      <c r="AL3491" s="175" t="s">
        <v>5</v>
      </c>
      <c r="AM3491" s="175">
        <v>2</v>
      </c>
      <c r="AN3491" s="176">
        <v>112.13</v>
      </c>
      <c r="AO3491" s="48">
        <v>2770</v>
      </c>
      <c r="AP3491" s="177" t="s">
        <v>20</v>
      </c>
    </row>
    <row r="3492" spans="17:42" x14ac:dyDescent="0.25">
      <c r="Q3492" s="48">
        <v>3489</v>
      </c>
      <c r="R3492" s="30">
        <v>0.83530499999999996</v>
      </c>
      <c r="S3492" s="175" t="s">
        <v>4</v>
      </c>
      <c r="T3492" s="175" t="s">
        <v>5</v>
      </c>
      <c r="U3492" s="175">
        <v>0</v>
      </c>
      <c r="V3492" s="176">
        <v>41.61</v>
      </c>
      <c r="W3492" s="48">
        <v>3102</v>
      </c>
      <c r="X3492" s="177" t="s">
        <v>20</v>
      </c>
      <c r="AI3492" s="48">
        <v>1751</v>
      </c>
      <c r="AJ3492" s="30">
        <v>0.34656799999999999</v>
      </c>
      <c r="AK3492" s="175" t="s">
        <v>4</v>
      </c>
      <c r="AL3492" s="175" t="s">
        <v>5</v>
      </c>
      <c r="AM3492" s="175">
        <v>2</v>
      </c>
      <c r="AN3492" s="176">
        <v>112.1</v>
      </c>
      <c r="AO3492" s="48">
        <v>2771</v>
      </c>
      <c r="AP3492" s="177" t="s">
        <v>20</v>
      </c>
    </row>
    <row r="3493" spans="17:42" x14ac:dyDescent="0.25">
      <c r="Q3493" s="48">
        <v>3490</v>
      </c>
      <c r="R3493" s="30">
        <v>0.31654700000000002</v>
      </c>
      <c r="S3493" s="175" t="s">
        <v>4</v>
      </c>
      <c r="T3493" s="175" t="s">
        <v>5</v>
      </c>
      <c r="U3493" s="175">
        <v>4</v>
      </c>
      <c r="V3493" s="176">
        <v>28</v>
      </c>
      <c r="W3493" s="48">
        <v>3103</v>
      </c>
      <c r="X3493" s="177" t="s">
        <v>20</v>
      </c>
      <c r="AI3493" s="48">
        <v>1756</v>
      </c>
      <c r="AJ3493" s="30">
        <v>0.55062299999999997</v>
      </c>
      <c r="AK3493" s="175" t="s">
        <v>4</v>
      </c>
      <c r="AL3493" s="175" t="s">
        <v>5</v>
      </c>
      <c r="AM3493" s="175">
        <v>2</v>
      </c>
      <c r="AN3493" s="176">
        <v>117.62</v>
      </c>
      <c r="AO3493" s="48">
        <v>2772</v>
      </c>
      <c r="AP3493" s="177" t="s">
        <v>20</v>
      </c>
    </row>
    <row r="3494" spans="17:42" x14ac:dyDescent="0.25">
      <c r="Q3494" s="48">
        <v>3491</v>
      </c>
      <c r="R3494" s="30">
        <v>0.66961300000000001</v>
      </c>
      <c r="S3494" s="175" t="s">
        <v>4</v>
      </c>
      <c r="T3494" s="175" t="s">
        <v>5</v>
      </c>
      <c r="U3494" s="175">
        <v>2</v>
      </c>
      <c r="V3494" s="176">
        <v>117.24</v>
      </c>
      <c r="W3494" s="48">
        <v>3104</v>
      </c>
      <c r="X3494" s="177" t="s">
        <v>20</v>
      </c>
      <c r="AI3494" s="48">
        <v>1759</v>
      </c>
      <c r="AJ3494" s="30">
        <v>0.23847299999999999</v>
      </c>
      <c r="AK3494" s="175" t="s">
        <v>4</v>
      </c>
      <c r="AL3494" s="175" t="s">
        <v>5</v>
      </c>
      <c r="AM3494" s="175">
        <v>2</v>
      </c>
      <c r="AN3494" s="176">
        <v>115.86</v>
      </c>
      <c r="AO3494" s="48">
        <v>2773</v>
      </c>
      <c r="AP3494" s="177" t="s">
        <v>20</v>
      </c>
    </row>
    <row r="3495" spans="17:42" x14ac:dyDescent="0.25">
      <c r="Q3495" s="48">
        <v>3492</v>
      </c>
      <c r="R3495" s="30">
        <v>1.059788</v>
      </c>
      <c r="S3495" s="175" t="s">
        <v>6</v>
      </c>
      <c r="T3495" s="175" t="s">
        <v>5</v>
      </c>
      <c r="U3495" s="175">
        <v>0</v>
      </c>
      <c r="V3495" s="176">
        <v>44.37</v>
      </c>
      <c r="W3495" s="48">
        <v>3105</v>
      </c>
      <c r="X3495" s="177" t="s">
        <v>20</v>
      </c>
      <c r="AI3495" s="48">
        <v>1764</v>
      </c>
      <c r="AJ3495" s="30">
        <v>0.60772999999999999</v>
      </c>
      <c r="AK3495" s="175" t="s">
        <v>4</v>
      </c>
      <c r="AL3495" s="175" t="s">
        <v>5</v>
      </c>
      <c r="AM3495" s="175">
        <v>2</v>
      </c>
      <c r="AN3495" s="176">
        <v>117.82</v>
      </c>
      <c r="AO3495" s="48">
        <v>2775</v>
      </c>
      <c r="AP3495" s="177" t="s">
        <v>20</v>
      </c>
    </row>
    <row r="3496" spans="17:42" x14ac:dyDescent="0.25">
      <c r="Q3496" s="48">
        <v>3493</v>
      </c>
      <c r="R3496" s="30">
        <v>0.60189099999999995</v>
      </c>
      <c r="S3496" s="175" t="s">
        <v>6</v>
      </c>
      <c r="T3496" s="175" t="s">
        <v>5</v>
      </c>
      <c r="U3496" s="175">
        <v>2</v>
      </c>
      <c r="V3496" s="176">
        <v>111.01</v>
      </c>
      <c r="W3496" s="48">
        <v>3106</v>
      </c>
      <c r="X3496" s="177" t="s">
        <v>20</v>
      </c>
      <c r="AI3496" s="48">
        <v>1774</v>
      </c>
      <c r="AJ3496" s="30">
        <v>0.14680799999999999</v>
      </c>
      <c r="AK3496" s="175" t="s">
        <v>4</v>
      </c>
      <c r="AL3496" s="175" t="s">
        <v>5</v>
      </c>
      <c r="AM3496" s="175">
        <v>2</v>
      </c>
      <c r="AN3496" s="176">
        <v>110.95</v>
      </c>
      <c r="AO3496" s="48">
        <v>2778</v>
      </c>
      <c r="AP3496" s="177" t="s">
        <v>20</v>
      </c>
    </row>
    <row r="3497" spans="17:42" x14ac:dyDescent="0.25">
      <c r="Q3497" s="48">
        <v>3494</v>
      </c>
      <c r="R3497" s="30">
        <v>0.47304299999999999</v>
      </c>
      <c r="S3497" s="175" t="s">
        <v>4</v>
      </c>
      <c r="T3497" s="175" t="s">
        <v>5</v>
      </c>
      <c r="U3497" s="175">
        <v>0</v>
      </c>
      <c r="V3497" s="176">
        <v>39.92</v>
      </c>
      <c r="W3497" s="48">
        <v>3107</v>
      </c>
      <c r="X3497" s="177" t="s">
        <v>20</v>
      </c>
      <c r="AI3497" s="48">
        <v>1781</v>
      </c>
      <c r="AJ3497" s="30">
        <v>0.65465099999999998</v>
      </c>
      <c r="AK3497" s="175" t="s">
        <v>4</v>
      </c>
      <c r="AL3497" s="175" t="s">
        <v>5</v>
      </c>
      <c r="AM3497" s="175">
        <v>2</v>
      </c>
      <c r="AN3497" s="176">
        <v>117.61</v>
      </c>
      <c r="AO3497" s="48">
        <v>2779</v>
      </c>
      <c r="AP3497" s="177" t="s">
        <v>20</v>
      </c>
    </row>
    <row r="3498" spans="17:42" x14ac:dyDescent="0.25">
      <c r="Q3498" s="48">
        <v>3495</v>
      </c>
      <c r="R3498" s="30">
        <v>1.1069910000000001</v>
      </c>
      <c r="S3498" s="175" t="s">
        <v>4</v>
      </c>
      <c r="T3498" s="175" t="s">
        <v>5</v>
      </c>
      <c r="U3498" s="175">
        <v>0</v>
      </c>
      <c r="V3498" s="176">
        <v>40.869999999999997</v>
      </c>
      <c r="W3498" s="48">
        <v>3110</v>
      </c>
      <c r="X3498" s="177" t="s">
        <v>20</v>
      </c>
      <c r="AI3498" s="48">
        <v>1783</v>
      </c>
      <c r="AJ3498" s="30">
        <v>0.21695999999999999</v>
      </c>
      <c r="AK3498" s="175" t="s">
        <v>4</v>
      </c>
      <c r="AL3498" s="175" t="s">
        <v>5</v>
      </c>
      <c r="AM3498" s="175">
        <v>2</v>
      </c>
      <c r="AN3498" s="176">
        <v>118.7</v>
      </c>
      <c r="AO3498" s="48">
        <v>2781</v>
      </c>
      <c r="AP3498" s="177" t="s">
        <v>20</v>
      </c>
    </row>
    <row r="3499" spans="17:42" x14ac:dyDescent="0.25">
      <c r="Q3499" s="48">
        <v>3496</v>
      </c>
      <c r="R3499" s="30">
        <v>0.79916299999999996</v>
      </c>
      <c r="S3499" s="175" t="s">
        <v>4</v>
      </c>
      <c r="T3499" s="175" t="s">
        <v>5</v>
      </c>
      <c r="U3499" s="175">
        <v>2</v>
      </c>
      <c r="V3499" s="176">
        <v>110.95</v>
      </c>
      <c r="W3499" s="48">
        <v>3111</v>
      </c>
      <c r="X3499" s="177" t="s">
        <v>20</v>
      </c>
      <c r="AI3499" s="48">
        <v>1786</v>
      </c>
      <c r="AJ3499" s="30">
        <v>0.797848</v>
      </c>
      <c r="AK3499" s="175" t="s">
        <v>6</v>
      </c>
      <c r="AL3499" s="175" t="s">
        <v>5</v>
      </c>
      <c r="AM3499" s="175">
        <v>2</v>
      </c>
      <c r="AN3499" s="176">
        <v>109.94</v>
      </c>
      <c r="AO3499" s="48">
        <v>2783</v>
      </c>
      <c r="AP3499" s="177" t="s">
        <v>20</v>
      </c>
    </row>
    <row r="3500" spans="17:42" x14ac:dyDescent="0.25">
      <c r="Q3500" s="48">
        <v>3497</v>
      </c>
      <c r="R3500" s="30">
        <v>9.6809999999999993E-2</v>
      </c>
      <c r="S3500" s="175" t="s">
        <v>4</v>
      </c>
      <c r="T3500" s="175" t="s">
        <v>5</v>
      </c>
      <c r="U3500" s="175">
        <v>0</v>
      </c>
      <c r="V3500" s="176">
        <v>37.700000000000003</v>
      </c>
      <c r="W3500" s="48">
        <v>3112</v>
      </c>
      <c r="X3500" s="177" t="s">
        <v>20</v>
      </c>
      <c r="AI3500" s="48">
        <v>1788</v>
      </c>
      <c r="AJ3500" s="30">
        <v>0.36321999999999999</v>
      </c>
      <c r="AK3500" s="175" t="s">
        <v>4</v>
      </c>
      <c r="AL3500" s="175" t="s">
        <v>5</v>
      </c>
      <c r="AM3500" s="175">
        <v>2</v>
      </c>
      <c r="AN3500" s="176">
        <v>111.73</v>
      </c>
      <c r="AO3500" s="48">
        <v>2786</v>
      </c>
      <c r="AP3500" s="177" t="s">
        <v>20</v>
      </c>
    </row>
    <row r="3501" spans="17:42" x14ac:dyDescent="0.25">
      <c r="Q3501" s="48">
        <v>3498</v>
      </c>
      <c r="R3501" s="30">
        <v>0.49156699999999998</v>
      </c>
      <c r="S3501" s="175" t="s">
        <v>4</v>
      </c>
      <c r="T3501" s="175" t="s">
        <v>5</v>
      </c>
      <c r="U3501" s="175">
        <v>0</v>
      </c>
      <c r="V3501" s="176">
        <v>30.92</v>
      </c>
      <c r="W3501" s="48">
        <v>3113</v>
      </c>
      <c r="X3501" s="177" t="s">
        <v>20</v>
      </c>
      <c r="AI3501" s="48">
        <v>1791</v>
      </c>
      <c r="AJ3501" s="30">
        <v>0.54470700000000005</v>
      </c>
      <c r="AK3501" s="175" t="s">
        <v>4</v>
      </c>
      <c r="AL3501" s="175" t="s">
        <v>5</v>
      </c>
      <c r="AM3501" s="175">
        <v>2</v>
      </c>
      <c r="AN3501" s="176">
        <v>116.3</v>
      </c>
      <c r="AO3501" s="48">
        <v>2787</v>
      </c>
      <c r="AP3501" s="177" t="s">
        <v>20</v>
      </c>
    </row>
    <row r="3502" spans="17:42" x14ac:dyDescent="0.25">
      <c r="Q3502" s="48">
        <v>3499</v>
      </c>
      <c r="R3502" s="30">
        <v>0.175951</v>
      </c>
      <c r="S3502" s="175" t="s">
        <v>4</v>
      </c>
      <c r="T3502" s="175" t="s">
        <v>5</v>
      </c>
      <c r="U3502" s="175">
        <v>2</v>
      </c>
      <c r="V3502" s="176">
        <v>109.3</v>
      </c>
      <c r="W3502" s="48">
        <v>3114</v>
      </c>
      <c r="X3502" s="177" t="s">
        <v>20</v>
      </c>
      <c r="AI3502" s="48">
        <v>1799</v>
      </c>
      <c r="AJ3502" s="30">
        <v>0.65789200000000003</v>
      </c>
      <c r="AK3502" s="175" t="s">
        <v>4</v>
      </c>
      <c r="AL3502" s="175" t="s">
        <v>5</v>
      </c>
      <c r="AM3502" s="175">
        <v>2</v>
      </c>
      <c r="AN3502" s="176">
        <v>105.43</v>
      </c>
      <c r="AO3502" s="48">
        <v>2788</v>
      </c>
      <c r="AP3502" s="177" t="s">
        <v>20</v>
      </c>
    </row>
    <row r="3503" spans="17:42" x14ac:dyDescent="0.25">
      <c r="Q3503" s="48">
        <v>3500</v>
      </c>
      <c r="R3503" s="30">
        <v>0.18102499999999999</v>
      </c>
      <c r="S3503" s="175" t="s">
        <v>4</v>
      </c>
      <c r="T3503" s="175" t="s">
        <v>5</v>
      </c>
      <c r="U3503" s="175">
        <v>0</v>
      </c>
      <c r="V3503" s="176">
        <v>37.82</v>
      </c>
      <c r="W3503" s="48">
        <v>3115</v>
      </c>
      <c r="X3503" s="177" t="s">
        <v>20</v>
      </c>
      <c r="AI3503" s="48">
        <v>1801</v>
      </c>
      <c r="AJ3503" s="30">
        <v>0.309585</v>
      </c>
      <c r="AK3503" s="175" t="s">
        <v>4</v>
      </c>
      <c r="AL3503" s="175" t="s">
        <v>5</v>
      </c>
      <c r="AM3503" s="175">
        <v>2</v>
      </c>
      <c r="AN3503" s="176">
        <v>112.61</v>
      </c>
      <c r="AO3503" s="48">
        <v>2789</v>
      </c>
      <c r="AP3503" s="177" t="s">
        <v>20</v>
      </c>
    </row>
    <row r="3504" spans="17:42" x14ac:dyDescent="0.25">
      <c r="Q3504" s="48">
        <v>3501</v>
      </c>
      <c r="R3504" s="30">
        <v>0.38126700000000002</v>
      </c>
      <c r="S3504" s="175" t="s">
        <v>4</v>
      </c>
      <c r="T3504" s="175" t="s">
        <v>5</v>
      </c>
      <c r="U3504" s="175">
        <v>3</v>
      </c>
      <c r="V3504" s="176">
        <v>134.47</v>
      </c>
      <c r="W3504" s="48">
        <v>3116</v>
      </c>
      <c r="X3504" s="177" t="s">
        <v>20</v>
      </c>
      <c r="AI3504" s="48">
        <v>1810</v>
      </c>
      <c r="AJ3504" s="30">
        <v>0.139317</v>
      </c>
      <c r="AK3504" s="175" t="s">
        <v>4</v>
      </c>
      <c r="AL3504" s="175" t="s">
        <v>5</v>
      </c>
      <c r="AM3504" s="175">
        <v>2</v>
      </c>
      <c r="AN3504" s="176">
        <v>119.55</v>
      </c>
      <c r="AO3504" s="48">
        <v>2791</v>
      </c>
      <c r="AP3504" s="177" t="s">
        <v>20</v>
      </c>
    </row>
    <row r="3505" spans="17:42" x14ac:dyDescent="0.25">
      <c r="Q3505" s="48">
        <v>3502</v>
      </c>
      <c r="R3505" s="30">
        <v>0.53906200000000004</v>
      </c>
      <c r="S3505" s="175" t="s">
        <v>6</v>
      </c>
      <c r="T3505" s="175" t="s">
        <v>5</v>
      </c>
      <c r="U3505" s="175">
        <v>0</v>
      </c>
      <c r="V3505" s="176">
        <v>46.2</v>
      </c>
      <c r="W3505" s="48">
        <v>3117</v>
      </c>
      <c r="X3505" s="177" t="s">
        <v>20</v>
      </c>
      <c r="AI3505" s="48">
        <v>1812</v>
      </c>
      <c r="AJ3505" s="30">
        <v>9.6769999999999995E-2</v>
      </c>
      <c r="AK3505" s="175" t="s">
        <v>4</v>
      </c>
      <c r="AL3505" s="175" t="s">
        <v>5</v>
      </c>
      <c r="AM3505" s="175">
        <v>2</v>
      </c>
      <c r="AN3505" s="176">
        <v>112.35</v>
      </c>
      <c r="AO3505" s="48">
        <v>2792</v>
      </c>
      <c r="AP3505" s="177" t="s">
        <v>20</v>
      </c>
    </row>
    <row r="3506" spans="17:42" x14ac:dyDescent="0.25">
      <c r="Q3506" s="48">
        <v>3503</v>
      </c>
      <c r="R3506" s="30">
        <v>0.14199000000000001</v>
      </c>
      <c r="S3506" s="175" t="s">
        <v>4</v>
      </c>
      <c r="T3506" s="175" t="s">
        <v>5</v>
      </c>
      <c r="U3506" s="175">
        <v>2</v>
      </c>
      <c r="V3506" s="176">
        <v>116.57</v>
      </c>
      <c r="W3506" s="48">
        <v>3118</v>
      </c>
      <c r="X3506" s="177" t="s">
        <v>20</v>
      </c>
      <c r="AI3506" s="48">
        <v>1820</v>
      </c>
      <c r="AJ3506" s="30">
        <v>0.430178</v>
      </c>
      <c r="AK3506" s="175" t="s">
        <v>4</v>
      </c>
      <c r="AL3506" s="175" t="s">
        <v>5</v>
      </c>
      <c r="AM3506" s="175">
        <v>2</v>
      </c>
      <c r="AN3506" s="176">
        <v>119.88</v>
      </c>
      <c r="AO3506" s="48">
        <v>2793</v>
      </c>
      <c r="AP3506" s="177" t="s">
        <v>20</v>
      </c>
    </row>
    <row r="3507" spans="17:42" x14ac:dyDescent="0.25">
      <c r="Q3507" s="48">
        <v>3504</v>
      </c>
      <c r="R3507" s="30">
        <v>0.597858</v>
      </c>
      <c r="S3507" s="175" t="s">
        <v>6</v>
      </c>
      <c r="T3507" s="175" t="s">
        <v>5</v>
      </c>
      <c r="U3507" s="175">
        <v>1</v>
      </c>
      <c r="V3507" s="176">
        <v>51.43</v>
      </c>
      <c r="W3507" s="48">
        <v>3119</v>
      </c>
      <c r="X3507" s="177" t="s">
        <v>20</v>
      </c>
      <c r="AI3507" s="48">
        <v>1837</v>
      </c>
      <c r="AJ3507" s="30">
        <v>0.318774</v>
      </c>
      <c r="AK3507" s="175" t="s">
        <v>4</v>
      </c>
      <c r="AL3507" s="175" t="s">
        <v>5</v>
      </c>
      <c r="AM3507" s="175">
        <v>2</v>
      </c>
      <c r="AN3507" s="176">
        <v>114.1</v>
      </c>
      <c r="AO3507" s="48">
        <v>2794</v>
      </c>
      <c r="AP3507" s="177" t="s">
        <v>20</v>
      </c>
    </row>
    <row r="3508" spans="17:42" x14ac:dyDescent="0.25">
      <c r="Q3508" s="48">
        <v>3505</v>
      </c>
      <c r="R3508" s="30">
        <v>0.11608499999999999</v>
      </c>
      <c r="S3508" s="175" t="s">
        <v>6</v>
      </c>
      <c r="T3508" s="175" t="s">
        <v>5</v>
      </c>
      <c r="U3508" s="175">
        <v>2</v>
      </c>
      <c r="V3508" s="176">
        <v>104.67</v>
      </c>
      <c r="W3508" s="48">
        <v>3120</v>
      </c>
      <c r="X3508" s="177" t="s">
        <v>20</v>
      </c>
      <c r="AI3508" s="48">
        <v>1844</v>
      </c>
      <c r="AJ3508" s="30">
        <v>0.24560100000000001</v>
      </c>
      <c r="AK3508" s="175" t="s">
        <v>4</v>
      </c>
      <c r="AL3508" s="175" t="s">
        <v>5</v>
      </c>
      <c r="AM3508" s="175">
        <v>2</v>
      </c>
      <c r="AN3508" s="176">
        <v>105.9</v>
      </c>
      <c r="AO3508" s="48">
        <v>2796</v>
      </c>
      <c r="AP3508" s="177" t="s">
        <v>20</v>
      </c>
    </row>
    <row r="3509" spans="17:42" x14ac:dyDescent="0.25">
      <c r="Q3509" s="48">
        <v>3506</v>
      </c>
      <c r="R3509" s="30">
        <v>0.23571600000000001</v>
      </c>
      <c r="S3509" s="175" t="s">
        <v>4</v>
      </c>
      <c r="T3509" s="175" t="s">
        <v>5</v>
      </c>
      <c r="U3509" s="175">
        <v>0</v>
      </c>
      <c r="V3509" s="176">
        <v>38.96</v>
      </c>
      <c r="W3509" s="48">
        <v>3121</v>
      </c>
      <c r="X3509" s="177" t="s">
        <v>20</v>
      </c>
      <c r="AI3509" s="48">
        <v>1846</v>
      </c>
      <c r="AJ3509" s="30">
        <v>0.69812200000000002</v>
      </c>
      <c r="AK3509" s="175" t="s">
        <v>6</v>
      </c>
      <c r="AL3509" s="175" t="s">
        <v>5</v>
      </c>
      <c r="AM3509" s="175">
        <v>2</v>
      </c>
      <c r="AN3509" s="176">
        <v>115.76</v>
      </c>
      <c r="AO3509" s="48">
        <v>2798</v>
      </c>
      <c r="AP3509" s="177" t="s">
        <v>20</v>
      </c>
    </row>
    <row r="3510" spans="17:42" x14ac:dyDescent="0.25">
      <c r="Q3510" s="48">
        <v>3507</v>
      </c>
      <c r="R3510" s="30">
        <v>0.34979100000000002</v>
      </c>
      <c r="S3510" s="175" t="s">
        <v>4</v>
      </c>
      <c r="T3510" s="175" t="s">
        <v>5</v>
      </c>
      <c r="U3510" s="175">
        <v>0</v>
      </c>
      <c r="V3510" s="176">
        <v>35.72</v>
      </c>
      <c r="W3510" s="48">
        <v>3124</v>
      </c>
      <c r="X3510" s="177" t="s">
        <v>20</v>
      </c>
      <c r="AI3510" s="48">
        <v>1853</v>
      </c>
      <c r="AJ3510" s="30">
        <v>0.10947800000000001</v>
      </c>
      <c r="AK3510" s="175" t="s">
        <v>4</v>
      </c>
      <c r="AL3510" s="175" t="s">
        <v>5</v>
      </c>
      <c r="AM3510" s="175">
        <v>2</v>
      </c>
      <c r="AN3510" s="176">
        <v>116.71</v>
      </c>
      <c r="AO3510" s="48">
        <v>2801</v>
      </c>
      <c r="AP3510" s="177" t="s">
        <v>20</v>
      </c>
    </row>
    <row r="3511" spans="17:42" x14ac:dyDescent="0.25">
      <c r="Q3511" s="48">
        <v>3508</v>
      </c>
      <c r="R3511" s="30">
        <v>0.45946199999999998</v>
      </c>
      <c r="S3511" s="175" t="s">
        <v>4</v>
      </c>
      <c r="T3511" s="175" t="s">
        <v>5</v>
      </c>
      <c r="U3511" s="175">
        <v>2</v>
      </c>
      <c r="V3511" s="176">
        <v>101.46</v>
      </c>
      <c r="W3511" s="48">
        <v>3126</v>
      </c>
      <c r="X3511" s="177" t="s">
        <v>20</v>
      </c>
      <c r="AI3511" s="48">
        <v>1856</v>
      </c>
      <c r="AJ3511" s="30">
        <v>0.43088199999999999</v>
      </c>
      <c r="AK3511" s="175" t="s">
        <v>4</v>
      </c>
      <c r="AL3511" s="175" t="s">
        <v>5</v>
      </c>
      <c r="AM3511" s="175">
        <v>2</v>
      </c>
      <c r="AN3511" s="176">
        <v>111.81</v>
      </c>
      <c r="AO3511" s="48">
        <v>2802</v>
      </c>
      <c r="AP3511" s="177" t="s">
        <v>20</v>
      </c>
    </row>
    <row r="3512" spans="17:42" x14ac:dyDescent="0.25">
      <c r="Q3512" s="48">
        <v>3509</v>
      </c>
      <c r="R3512" s="30">
        <v>0.95414299999999996</v>
      </c>
      <c r="S3512" s="175" t="s">
        <v>4</v>
      </c>
      <c r="T3512" s="175" t="s">
        <v>5</v>
      </c>
      <c r="U3512" s="175">
        <v>0</v>
      </c>
      <c r="V3512" s="176">
        <v>39.35</v>
      </c>
      <c r="W3512" s="48">
        <v>3127</v>
      </c>
      <c r="X3512" s="177" t="s">
        <v>20</v>
      </c>
      <c r="AI3512" s="48">
        <v>1862</v>
      </c>
      <c r="AJ3512" s="30">
        <v>0.55657900000000005</v>
      </c>
      <c r="AK3512" s="175" t="s">
        <v>4</v>
      </c>
      <c r="AL3512" s="175" t="s">
        <v>5</v>
      </c>
      <c r="AM3512" s="175">
        <v>2</v>
      </c>
      <c r="AN3512" s="176">
        <v>116.74</v>
      </c>
      <c r="AO3512" s="48">
        <v>2804</v>
      </c>
      <c r="AP3512" s="177" t="s">
        <v>20</v>
      </c>
    </row>
    <row r="3513" spans="17:42" x14ac:dyDescent="0.25">
      <c r="Q3513" s="48">
        <v>3510</v>
      </c>
      <c r="R3513" s="30">
        <v>0.15723500000000001</v>
      </c>
      <c r="S3513" s="175" t="s">
        <v>4</v>
      </c>
      <c r="T3513" s="175" t="s">
        <v>5</v>
      </c>
      <c r="U3513" s="175">
        <v>3</v>
      </c>
      <c r="V3513" s="176">
        <v>123.25</v>
      </c>
      <c r="W3513" s="48">
        <v>3128</v>
      </c>
      <c r="X3513" s="177" t="s">
        <v>20</v>
      </c>
      <c r="AI3513" s="48">
        <v>1864</v>
      </c>
      <c r="AJ3513" s="30">
        <v>0.32044</v>
      </c>
      <c r="AK3513" s="175" t="s">
        <v>4</v>
      </c>
      <c r="AL3513" s="175" t="s">
        <v>5</v>
      </c>
      <c r="AM3513" s="175">
        <v>2</v>
      </c>
      <c r="AN3513" s="176">
        <v>119.32</v>
      </c>
      <c r="AO3513" s="48">
        <v>2805</v>
      </c>
      <c r="AP3513" s="177" t="s">
        <v>20</v>
      </c>
    </row>
    <row r="3514" spans="17:42" x14ac:dyDescent="0.25">
      <c r="Q3514" s="48">
        <v>3511</v>
      </c>
      <c r="R3514" s="30">
        <v>6.5536999999999998E-2</v>
      </c>
      <c r="S3514" s="175" t="s">
        <v>6</v>
      </c>
      <c r="T3514" s="175" t="s">
        <v>5</v>
      </c>
      <c r="U3514" s="175">
        <v>2</v>
      </c>
      <c r="V3514" s="176">
        <v>104.67</v>
      </c>
      <c r="W3514" s="48">
        <v>3129</v>
      </c>
      <c r="X3514" s="177" t="s">
        <v>20</v>
      </c>
      <c r="AI3514" s="48">
        <v>1875</v>
      </c>
      <c r="AJ3514" s="30">
        <v>0.66924799999999995</v>
      </c>
      <c r="AK3514" s="175" t="s">
        <v>4</v>
      </c>
      <c r="AL3514" s="175" t="s">
        <v>5</v>
      </c>
      <c r="AM3514" s="175">
        <v>2</v>
      </c>
      <c r="AN3514" s="176">
        <v>113.82</v>
      </c>
      <c r="AO3514" s="48">
        <v>2806</v>
      </c>
      <c r="AP3514" s="177" t="s">
        <v>20</v>
      </c>
    </row>
    <row r="3515" spans="17:42" x14ac:dyDescent="0.25">
      <c r="Q3515" s="48">
        <v>3512</v>
      </c>
      <c r="R3515" s="30">
        <v>8.5127999999999995E-2</v>
      </c>
      <c r="S3515" s="175" t="s">
        <v>4</v>
      </c>
      <c r="T3515" s="175" t="s">
        <v>5</v>
      </c>
      <c r="U3515" s="175">
        <v>0</v>
      </c>
      <c r="V3515" s="176">
        <v>37.65</v>
      </c>
      <c r="W3515" s="48">
        <v>3130</v>
      </c>
      <c r="X3515" s="177" t="s">
        <v>20</v>
      </c>
      <c r="AI3515" s="48">
        <v>1877</v>
      </c>
      <c r="AJ3515" s="30">
        <v>0.1686</v>
      </c>
      <c r="AK3515" s="175" t="s">
        <v>4</v>
      </c>
      <c r="AL3515" s="175" t="s">
        <v>5</v>
      </c>
      <c r="AM3515" s="175">
        <v>2</v>
      </c>
      <c r="AN3515" s="176">
        <v>116.72</v>
      </c>
      <c r="AO3515" s="48">
        <v>2809</v>
      </c>
      <c r="AP3515" s="177" t="s">
        <v>20</v>
      </c>
    </row>
    <row r="3516" spans="17:42" x14ac:dyDescent="0.25">
      <c r="Q3516" s="48">
        <v>3513</v>
      </c>
      <c r="R3516" s="30">
        <v>1.1264879999999999</v>
      </c>
      <c r="S3516" s="175" t="s">
        <v>4</v>
      </c>
      <c r="T3516" s="175" t="s">
        <v>5</v>
      </c>
      <c r="U3516" s="175">
        <v>3</v>
      </c>
      <c r="V3516" s="176">
        <v>128.22</v>
      </c>
      <c r="W3516" s="48">
        <v>3131</v>
      </c>
      <c r="X3516" s="177" t="s">
        <v>20</v>
      </c>
      <c r="AI3516" s="48">
        <v>1882</v>
      </c>
      <c r="AJ3516" s="30">
        <v>0.663049</v>
      </c>
      <c r="AK3516" s="175" t="s">
        <v>6</v>
      </c>
      <c r="AL3516" s="175" t="s">
        <v>5</v>
      </c>
      <c r="AM3516" s="175">
        <v>2</v>
      </c>
      <c r="AN3516" s="176">
        <v>111.01</v>
      </c>
      <c r="AO3516" s="48">
        <v>2810</v>
      </c>
      <c r="AP3516" s="177" t="s">
        <v>20</v>
      </c>
    </row>
    <row r="3517" spans="17:42" x14ac:dyDescent="0.25">
      <c r="Q3517" s="48">
        <v>3514</v>
      </c>
      <c r="R3517" s="30">
        <v>0.209949</v>
      </c>
      <c r="S3517" s="175" t="s">
        <v>4</v>
      </c>
      <c r="T3517" s="175" t="s">
        <v>5</v>
      </c>
      <c r="U3517" s="175">
        <v>0</v>
      </c>
      <c r="V3517" s="176">
        <v>37.39</v>
      </c>
      <c r="W3517" s="48">
        <v>3132</v>
      </c>
      <c r="X3517" s="177" t="s">
        <v>20</v>
      </c>
      <c r="AI3517" s="48">
        <v>1884</v>
      </c>
      <c r="AJ3517" s="30">
        <v>0.44735999999999998</v>
      </c>
      <c r="AK3517" s="175" t="s">
        <v>4</v>
      </c>
      <c r="AL3517" s="175" t="s">
        <v>5</v>
      </c>
      <c r="AM3517" s="175">
        <v>2</v>
      </c>
      <c r="AN3517" s="176">
        <v>117.48</v>
      </c>
      <c r="AO3517" s="48">
        <v>2811</v>
      </c>
      <c r="AP3517" s="177" t="s">
        <v>20</v>
      </c>
    </row>
    <row r="3518" spans="17:42" x14ac:dyDescent="0.25">
      <c r="Q3518" s="48">
        <v>3515</v>
      </c>
      <c r="R3518" s="30">
        <v>0.41172500000000001</v>
      </c>
      <c r="S3518" s="175" t="s">
        <v>4</v>
      </c>
      <c r="T3518" s="175" t="s">
        <v>5</v>
      </c>
      <c r="U3518" s="175">
        <v>2</v>
      </c>
      <c r="V3518" s="176">
        <v>119.99</v>
      </c>
      <c r="W3518" s="48">
        <v>3134</v>
      </c>
      <c r="X3518" s="177" t="s">
        <v>20</v>
      </c>
      <c r="AI3518" s="48">
        <v>1885</v>
      </c>
      <c r="AJ3518" s="30">
        <v>0.23655200000000001</v>
      </c>
      <c r="AK3518" s="175" t="s">
        <v>9</v>
      </c>
      <c r="AL3518" s="175" t="s">
        <v>10</v>
      </c>
      <c r="AM3518" s="175">
        <v>2</v>
      </c>
      <c r="AN3518" s="176">
        <v>113.52</v>
      </c>
      <c r="AO3518" s="48">
        <v>2814</v>
      </c>
      <c r="AP3518" s="177" t="s">
        <v>20</v>
      </c>
    </row>
    <row r="3519" spans="17:42" x14ac:dyDescent="0.25">
      <c r="Q3519" s="48">
        <v>3516</v>
      </c>
      <c r="R3519" s="30">
        <v>0.17122399999999999</v>
      </c>
      <c r="S3519" s="175" t="s">
        <v>4</v>
      </c>
      <c r="T3519" s="175" t="s">
        <v>5</v>
      </c>
      <c r="U3519" s="175">
        <v>0</v>
      </c>
      <c r="V3519" s="176">
        <v>41.52</v>
      </c>
      <c r="W3519" s="48">
        <v>3135</v>
      </c>
      <c r="X3519" s="177" t="s">
        <v>20</v>
      </c>
      <c r="AI3519" s="48">
        <v>1887</v>
      </c>
      <c r="AJ3519" s="30">
        <v>0.58389999999999997</v>
      </c>
      <c r="AK3519" s="175" t="s">
        <v>6</v>
      </c>
      <c r="AL3519" s="175" t="s">
        <v>5</v>
      </c>
      <c r="AM3519" s="175">
        <v>2</v>
      </c>
      <c r="AN3519" s="176">
        <v>118.65</v>
      </c>
      <c r="AO3519" s="48">
        <v>2815</v>
      </c>
      <c r="AP3519" s="177" t="s">
        <v>20</v>
      </c>
    </row>
    <row r="3520" spans="17:42" x14ac:dyDescent="0.25">
      <c r="Q3520" s="48">
        <v>3517</v>
      </c>
      <c r="R3520" s="30">
        <v>0.70827499999999999</v>
      </c>
      <c r="S3520" s="175" t="s">
        <v>4</v>
      </c>
      <c r="T3520" s="175" t="s">
        <v>5</v>
      </c>
      <c r="U3520" s="175">
        <v>2</v>
      </c>
      <c r="V3520" s="176">
        <v>116.95</v>
      </c>
      <c r="W3520" s="48">
        <v>3136</v>
      </c>
      <c r="X3520" s="177" t="s">
        <v>20</v>
      </c>
      <c r="AI3520" s="48">
        <v>1894</v>
      </c>
      <c r="AJ3520" s="30">
        <v>0.657358</v>
      </c>
      <c r="AK3520" s="175" t="s">
        <v>6</v>
      </c>
      <c r="AL3520" s="175" t="s">
        <v>5</v>
      </c>
      <c r="AM3520" s="175">
        <v>2</v>
      </c>
      <c r="AN3520" s="176">
        <v>109.65</v>
      </c>
      <c r="AO3520" s="48">
        <v>2817</v>
      </c>
      <c r="AP3520" s="177" t="s">
        <v>20</v>
      </c>
    </row>
    <row r="3521" spans="17:42" x14ac:dyDescent="0.25">
      <c r="Q3521" s="48">
        <v>3518</v>
      </c>
      <c r="R3521" s="30">
        <v>0.19176299999999999</v>
      </c>
      <c r="S3521" s="175" t="s">
        <v>4</v>
      </c>
      <c r="T3521" s="175" t="s">
        <v>5</v>
      </c>
      <c r="U3521" s="175">
        <v>4</v>
      </c>
      <c r="V3521" s="176">
        <v>23.54</v>
      </c>
      <c r="W3521" s="48">
        <v>3137</v>
      </c>
      <c r="X3521" s="177" t="s">
        <v>20</v>
      </c>
      <c r="AI3521" s="48">
        <v>1901</v>
      </c>
      <c r="AJ3521" s="30">
        <v>0.34942600000000001</v>
      </c>
      <c r="AK3521" s="175" t="s">
        <v>4</v>
      </c>
      <c r="AL3521" s="175" t="s">
        <v>5</v>
      </c>
      <c r="AM3521" s="175">
        <v>2</v>
      </c>
      <c r="AN3521" s="176">
        <v>107.2</v>
      </c>
      <c r="AO3521" s="48">
        <v>2818</v>
      </c>
      <c r="AP3521" s="177" t="s">
        <v>20</v>
      </c>
    </row>
    <row r="3522" spans="17:42" x14ac:dyDescent="0.25">
      <c r="Q3522" s="48">
        <v>3519</v>
      </c>
      <c r="R3522" s="30">
        <v>0.38679400000000003</v>
      </c>
      <c r="S3522" s="175" t="s">
        <v>4</v>
      </c>
      <c r="T3522" s="175" t="s">
        <v>5</v>
      </c>
      <c r="U3522" s="175">
        <v>2</v>
      </c>
      <c r="V3522" s="176">
        <v>110.92</v>
      </c>
      <c r="W3522" s="48">
        <v>3138</v>
      </c>
      <c r="X3522" s="177" t="s">
        <v>20</v>
      </c>
      <c r="AI3522" s="48">
        <v>1905</v>
      </c>
      <c r="AJ3522" s="30">
        <v>0.96072999999999997</v>
      </c>
      <c r="AK3522" s="175" t="s">
        <v>4</v>
      </c>
      <c r="AL3522" s="175" t="s">
        <v>5</v>
      </c>
      <c r="AM3522" s="175">
        <v>2</v>
      </c>
      <c r="AN3522" s="176">
        <v>113.6</v>
      </c>
      <c r="AO3522" s="48">
        <v>2819</v>
      </c>
      <c r="AP3522" s="177" t="s">
        <v>20</v>
      </c>
    </row>
    <row r="3523" spans="17:42" x14ac:dyDescent="0.25">
      <c r="Q3523" s="48">
        <v>3520</v>
      </c>
      <c r="R3523" s="30">
        <v>0.11786000000000001</v>
      </c>
      <c r="S3523" s="175" t="s">
        <v>4</v>
      </c>
      <c r="T3523" s="175" t="s">
        <v>5</v>
      </c>
      <c r="U3523" s="175">
        <v>0</v>
      </c>
      <c r="V3523" s="176">
        <v>36.86</v>
      </c>
      <c r="W3523" s="48">
        <v>3139</v>
      </c>
      <c r="X3523" s="177" t="s">
        <v>20</v>
      </c>
      <c r="AI3523" s="48">
        <v>1911</v>
      </c>
      <c r="AJ3523" s="30">
        <v>0.354244</v>
      </c>
      <c r="AK3523" s="175" t="s">
        <v>4</v>
      </c>
      <c r="AL3523" s="175" t="s">
        <v>5</v>
      </c>
      <c r="AM3523" s="175">
        <v>2</v>
      </c>
      <c r="AN3523" s="176">
        <v>110.18</v>
      </c>
      <c r="AO3523" s="48">
        <v>2820</v>
      </c>
      <c r="AP3523" s="177" t="s">
        <v>20</v>
      </c>
    </row>
    <row r="3524" spans="17:42" x14ac:dyDescent="0.25">
      <c r="Q3524" s="48">
        <v>3521</v>
      </c>
      <c r="R3524" s="30">
        <v>0.51683400000000002</v>
      </c>
      <c r="S3524" s="175" t="s">
        <v>6</v>
      </c>
      <c r="T3524" s="175" t="s">
        <v>5</v>
      </c>
      <c r="U3524" s="175">
        <v>3</v>
      </c>
      <c r="V3524" s="176">
        <v>123.59</v>
      </c>
      <c r="W3524" s="48">
        <v>3140</v>
      </c>
      <c r="X3524" s="177" t="s">
        <v>20</v>
      </c>
      <c r="AI3524" s="48">
        <v>1914</v>
      </c>
      <c r="AJ3524" s="30">
        <v>0.24315899999999999</v>
      </c>
      <c r="AK3524" s="175" t="s">
        <v>6</v>
      </c>
      <c r="AL3524" s="175" t="s">
        <v>5</v>
      </c>
      <c r="AM3524" s="175">
        <v>2</v>
      </c>
      <c r="AN3524" s="176">
        <v>109.51</v>
      </c>
      <c r="AO3524" s="48">
        <v>2821</v>
      </c>
      <c r="AP3524" s="177" t="s">
        <v>20</v>
      </c>
    </row>
    <row r="3525" spans="17:42" x14ac:dyDescent="0.25">
      <c r="Q3525" s="48">
        <v>3522</v>
      </c>
      <c r="R3525" s="30">
        <v>0.29780099999999998</v>
      </c>
      <c r="S3525" s="175" t="s">
        <v>4</v>
      </c>
      <c r="T3525" s="175" t="s">
        <v>5</v>
      </c>
      <c r="U3525" s="175">
        <v>0</v>
      </c>
      <c r="V3525" s="176">
        <v>46.55</v>
      </c>
      <c r="W3525" s="48">
        <v>3141</v>
      </c>
      <c r="X3525" s="177" t="s">
        <v>20</v>
      </c>
      <c r="AI3525" s="48">
        <v>1916</v>
      </c>
      <c r="AJ3525" s="30">
        <v>0.24245900000000001</v>
      </c>
      <c r="AK3525" s="175" t="s">
        <v>6</v>
      </c>
      <c r="AL3525" s="175" t="s">
        <v>5</v>
      </c>
      <c r="AM3525" s="175">
        <v>2</v>
      </c>
      <c r="AN3525" s="176">
        <v>110.09</v>
      </c>
      <c r="AO3525" s="48">
        <v>2822</v>
      </c>
      <c r="AP3525" s="177" t="s">
        <v>20</v>
      </c>
    </row>
    <row r="3526" spans="17:42" x14ac:dyDescent="0.25">
      <c r="Q3526" s="48">
        <v>3523</v>
      </c>
      <c r="R3526" s="30">
        <v>0.25419900000000001</v>
      </c>
      <c r="S3526" s="175" t="s">
        <v>4</v>
      </c>
      <c r="T3526" s="175" t="s">
        <v>5</v>
      </c>
      <c r="U3526" s="175">
        <v>2</v>
      </c>
      <c r="V3526" s="176">
        <v>111.63</v>
      </c>
      <c r="W3526" s="48">
        <v>3142</v>
      </c>
      <c r="X3526" s="177" t="s">
        <v>20</v>
      </c>
      <c r="AI3526" s="48">
        <v>1921</v>
      </c>
      <c r="AJ3526" s="30">
        <v>0.11620800000000001</v>
      </c>
      <c r="AK3526" s="175" t="s">
        <v>4</v>
      </c>
      <c r="AL3526" s="175" t="s">
        <v>5</v>
      </c>
      <c r="AM3526" s="175">
        <v>2</v>
      </c>
      <c r="AN3526" s="176">
        <v>106.19</v>
      </c>
      <c r="AO3526" s="48">
        <v>2823</v>
      </c>
      <c r="AP3526" s="177" t="s">
        <v>20</v>
      </c>
    </row>
    <row r="3527" spans="17:42" x14ac:dyDescent="0.25">
      <c r="Q3527" s="48">
        <v>3524</v>
      </c>
      <c r="R3527" s="30">
        <v>0.15720999999999999</v>
      </c>
      <c r="S3527" s="175" t="s">
        <v>4</v>
      </c>
      <c r="T3527" s="175" t="s">
        <v>5</v>
      </c>
      <c r="U3527" s="175">
        <v>0</v>
      </c>
      <c r="V3527" s="176">
        <v>40.69</v>
      </c>
      <c r="W3527" s="48">
        <v>3143</v>
      </c>
      <c r="X3527" s="177" t="s">
        <v>20</v>
      </c>
      <c r="AI3527" s="48">
        <v>1927</v>
      </c>
      <c r="AJ3527" s="30">
        <v>0.107348</v>
      </c>
      <c r="AK3527" s="175" t="s">
        <v>4</v>
      </c>
      <c r="AL3527" s="175" t="s">
        <v>5</v>
      </c>
      <c r="AM3527" s="175">
        <v>2</v>
      </c>
      <c r="AN3527" s="176">
        <v>106.17</v>
      </c>
      <c r="AO3527" s="48">
        <v>2824</v>
      </c>
      <c r="AP3527" s="177" t="s">
        <v>20</v>
      </c>
    </row>
    <row r="3528" spans="17:42" x14ac:dyDescent="0.25">
      <c r="Q3528" s="48">
        <v>3525</v>
      </c>
      <c r="R3528" s="30">
        <v>8.3183000000000007E-2</v>
      </c>
      <c r="S3528" s="175" t="s">
        <v>4</v>
      </c>
      <c r="T3528" s="175" t="s">
        <v>5</v>
      </c>
      <c r="U3528" s="175">
        <v>4</v>
      </c>
      <c r="V3528" s="176">
        <v>142.62</v>
      </c>
      <c r="W3528" s="48">
        <v>3144</v>
      </c>
      <c r="X3528" s="177" t="s">
        <v>20</v>
      </c>
      <c r="AI3528" s="48">
        <v>1929</v>
      </c>
      <c r="AJ3528" s="30">
        <v>0.28427799999999998</v>
      </c>
      <c r="AK3528" s="175" t="s">
        <v>6</v>
      </c>
      <c r="AL3528" s="175" t="s">
        <v>5</v>
      </c>
      <c r="AM3528" s="175">
        <v>2</v>
      </c>
      <c r="AN3528" s="176">
        <v>100.07</v>
      </c>
      <c r="AO3528" s="48">
        <v>2825</v>
      </c>
      <c r="AP3528" s="177" t="s">
        <v>20</v>
      </c>
    </row>
    <row r="3529" spans="17:42" x14ac:dyDescent="0.25">
      <c r="Q3529" s="48">
        <v>3526</v>
      </c>
      <c r="R3529" s="30">
        <v>0.30627599999999999</v>
      </c>
      <c r="S3529" s="175" t="s">
        <v>4</v>
      </c>
      <c r="T3529" s="175" t="s">
        <v>5</v>
      </c>
      <c r="U3529" s="175">
        <v>2</v>
      </c>
      <c r="V3529" s="176">
        <v>106.54</v>
      </c>
      <c r="W3529" s="48">
        <v>3145</v>
      </c>
      <c r="X3529" s="177" t="s">
        <v>20</v>
      </c>
      <c r="AI3529" s="48">
        <v>1931</v>
      </c>
      <c r="AJ3529" s="30">
        <v>0.39787099999999997</v>
      </c>
      <c r="AK3529" s="175" t="s">
        <v>4</v>
      </c>
      <c r="AL3529" s="175" t="s">
        <v>5</v>
      </c>
      <c r="AM3529" s="175">
        <v>2</v>
      </c>
      <c r="AN3529" s="176">
        <v>111.88</v>
      </c>
      <c r="AO3529" s="48">
        <v>2829</v>
      </c>
      <c r="AP3529" s="177" t="s">
        <v>20</v>
      </c>
    </row>
    <row r="3530" spans="17:42" x14ac:dyDescent="0.25">
      <c r="Q3530" s="48">
        <v>3527</v>
      </c>
      <c r="R3530" s="30">
        <v>0.36393199999999998</v>
      </c>
      <c r="S3530" s="175" t="s">
        <v>4</v>
      </c>
      <c r="T3530" s="175" t="s">
        <v>5</v>
      </c>
      <c r="U3530" s="175">
        <v>0</v>
      </c>
      <c r="V3530" s="176">
        <v>33.51</v>
      </c>
      <c r="W3530" s="48">
        <v>3146</v>
      </c>
      <c r="X3530" s="177" t="s">
        <v>20</v>
      </c>
      <c r="AI3530" s="48">
        <v>1933</v>
      </c>
      <c r="AJ3530" s="30">
        <v>0.28839199999999998</v>
      </c>
      <c r="AK3530" s="175" t="s">
        <v>6</v>
      </c>
      <c r="AL3530" s="175" t="s">
        <v>5</v>
      </c>
      <c r="AM3530" s="175">
        <v>2</v>
      </c>
      <c r="AN3530" s="176">
        <v>110.8</v>
      </c>
      <c r="AO3530" s="48">
        <v>2831</v>
      </c>
      <c r="AP3530" s="177" t="s">
        <v>20</v>
      </c>
    </row>
    <row r="3531" spans="17:42" x14ac:dyDescent="0.25">
      <c r="Q3531" s="48">
        <v>3528</v>
      </c>
      <c r="R3531" s="30">
        <v>0.183027</v>
      </c>
      <c r="S3531" s="175" t="s">
        <v>4</v>
      </c>
      <c r="T3531" s="175" t="s">
        <v>5</v>
      </c>
      <c r="U3531" s="175">
        <v>4</v>
      </c>
      <c r="V3531" s="176">
        <v>29.56</v>
      </c>
      <c r="W3531" s="48">
        <v>3147</v>
      </c>
      <c r="X3531" s="177" t="s">
        <v>20</v>
      </c>
      <c r="AI3531" s="48">
        <v>1937</v>
      </c>
      <c r="AJ3531" s="30">
        <v>0.40968199999999999</v>
      </c>
      <c r="AK3531" s="175" t="s">
        <v>6</v>
      </c>
      <c r="AL3531" s="175" t="s">
        <v>5</v>
      </c>
      <c r="AM3531" s="175">
        <v>2</v>
      </c>
      <c r="AN3531" s="176">
        <v>100.33</v>
      </c>
      <c r="AO3531" s="48">
        <v>2832</v>
      </c>
      <c r="AP3531" s="177" t="s">
        <v>20</v>
      </c>
    </row>
    <row r="3532" spans="17:42" x14ac:dyDescent="0.25">
      <c r="Q3532" s="48">
        <v>3529</v>
      </c>
      <c r="R3532" s="30">
        <v>0.20675299999999999</v>
      </c>
      <c r="S3532" s="175" t="s">
        <v>4</v>
      </c>
      <c r="T3532" s="175" t="s">
        <v>5</v>
      </c>
      <c r="U3532" s="175">
        <v>4</v>
      </c>
      <c r="V3532" s="176">
        <v>141.59</v>
      </c>
      <c r="W3532" s="48">
        <v>3148</v>
      </c>
      <c r="X3532" s="177" t="s">
        <v>20</v>
      </c>
      <c r="AI3532" s="48">
        <v>1940</v>
      </c>
      <c r="AJ3532" s="30">
        <v>0.23592199999999999</v>
      </c>
      <c r="AK3532" s="175" t="s">
        <v>6</v>
      </c>
      <c r="AL3532" s="175" t="s">
        <v>5</v>
      </c>
      <c r="AM3532" s="175">
        <v>2</v>
      </c>
      <c r="AN3532" s="176">
        <v>118.62</v>
      </c>
      <c r="AO3532" s="48">
        <v>2834</v>
      </c>
      <c r="AP3532" s="177" t="s">
        <v>20</v>
      </c>
    </row>
    <row r="3533" spans="17:42" x14ac:dyDescent="0.25">
      <c r="Q3533" s="48">
        <v>3530</v>
      </c>
      <c r="R3533" s="30">
        <v>0.32236799999999999</v>
      </c>
      <c r="S3533" s="175" t="s">
        <v>4</v>
      </c>
      <c r="T3533" s="175" t="s">
        <v>5</v>
      </c>
      <c r="U3533" s="175">
        <v>1</v>
      </c>
      <c r="V3533" s="176">
        <v>57.84</v>
      </c>
      <c r="W3533" s="48">
        <v>3149</v>
      </c>
      <c r="X3533" s="177" t="s">
        <v>20</v>
      </c>
      <c r="AI3533" s="48">
        <v>1942</v>
      </c>
      <c r="AJ3533" s="30">
        <v>0.27210000000000001</v>
      </c>
      <c r="AK3533" s="175" t="s">
        <v>4</v>
      </c>
      <c r="AL3533" s="175" t="s">
        <v>5</v>
      </c>
      <c r="AM3533" s="175">
        <v>2</v>
      </c>
      <c r="AN3533" s="176">
        <v>119.38</v>
      </c>
      <c r="AO3533" s="48">
        <v>2835</v>
      </c>
      <c r="AP3533" s="177" t="s">
        <v>20</v>
      </c>
    </row>
    <row r="3534" spans="17:42" x14ac:dyDescent="0.25">
      <c r="Q3534" s="48">
        <v>3531</v>
      </c>
      <c r="R3534" s="30">
        <v>0.20802599999999999</v>
      </c>
      <c r="S3534" s="175" t="s">
        <v>4</v>
      </c>
      <c r="T3534" s="175" t="s">
        <v>5</v>
      </c>
      <c r="U3534" s="175">
        <v>3</v>
      </c>
      <c r="V3534" s="176">
        <v>122.22</v>
      </c>
      <c r="W3534" s="48">
        <v>3150</v>
      </c>
      <c r="X3534" s="177" t="s">
        <v>20</v>
      </c>
      <c r="AI3534" s="48">
        <v>1946</v>
      </c>
      <c r="AJ3534" s="30">
        <v>0.33187899999999998</v>
      </c>
      <c r="AK3534" s="175" t="s">
        <v>4</v>
      </c>
      <c r="AL3534" s="175" t="s">
        <v>5</v>
      </c>
      <c r="AM3534" s="175">
        <v>2</v>
      </c>
      <c r="AN3534" s="176">
        <v>116.77</v>
      </c>
      <c r="AO3534" s="48">
        <v>2836</v>
      </c>
      <c r="AP3534" s="177" t="s">
        <v>20</v>
      </c>
    </row>
    <row r="3535" spans="17:42" x14ac:dyDescent="0.25">
      <c r="Q3535" s="48">
        <v>3532</v>
      </c>
      <c r="R3535" s="30">
        <v>0.32559900000000003</v>
      </c>
      <c r="S3535" s="175" t="s">
        <v>4</v>
      </c>
      <c r="T3535" s="175" t="s">
        <v>5</v>
      </c>
      <c r="U3535" s="175">
        <v>2</v>
      </c>
      <c r="V3535" s="176">
        <v>104.66</v>
      </c>
      <c r="W3535" s="48">
        <v>3151</v>
      </c>
      <c r="X3535" s="177" t="s">
        <v>20</v>
      </c>
      <c r="AI3535" s="48">
        <v>1948</v>
      </c>
      <c r="AJ3535" s="30">
        <v>0.71617699999999995</v>
      </c>
      <c r="AK3535" s="175" t="s">
        <v>4</v>
      </c>
      <c r="AL3535" s="175" t="s">
        <v>5</v>
      </c>
      <c r="AM3535" s="175">
        <v>2</v>
      </c>
      <c r="AN3535" s="176">
        <v>107.14</v>
      </c>
      <c r="AO3535" s="48">
        <v>2838</v>
      </c>
      <c r="AP3535" s="177" t="s">
        <v>20</v>
      </c>
    </row>
    <row r="3536" spans="17:42" x14ac:dyDescent="0.25">
      <c r="Q3536" s="48">
        <v>3533</v>
      </c>
      <c r="R3536" s="30">
        <v>0.88070000000000004</v>
      </c>
      <c r="S3536" s="175" t="s">
        <v>6</v>
      </c>
      <c r="T3536" s="175" t="s">
        <v>5</v>
      </c>
      <c r="U3536" s="175">
        <v>0</v>
      </c>
      <c r="V3536" s="176">
        <v>43.18</v>
      </c>
      <c r="W3536" s="48">
        <v>3152</v>
      </c>
      <c r="X3536" s="177" t="s">
        <v>20</v>
      </c>
      <c r="AI3536" s="48">
        <v>1950</v>
      </c>
      <c r="AJ3536" s="30">
        <v>0.67282200000000003</v>
      </c>
      <c r="AK3536" s="175" t="s">
        <v>6</v>
      </c>
      <c r="AL3536" s="175" t="s">
        <v>5</v>
      </c>
      <c r="AM3536" s="175">
        <v>2</v>
      </c>
      <c r="AN3536" s="176">
        <v>112.88</v>
      </c>
      <c r="AO3536" s="48">
        <v>2839</v>
      </c>
      <c r="AP3536" s="177" t="s">
        <v>20</v>
      </c>
    </row>
    <row r="3537" spans="17:42" x14ac:dyDescent="0.25">
      <c r="Q3537" s="48">
        <v>3534</v>
      </c>
      <c r="R3537" s="30">
        <v>0.374249</v>
      </c>
      <c r="S3537" s="175" t="s">
        <v>6</v>
      </c>
      <c r="T3537" s="175" t="s">
        <v>5</v>
      </c>
      <c r="U3537" s="175">
        <v>3</v>
      </c>
      <c r="V3537" s="176">
        <v>133.56</v>
      </c>
      <c r="W3537" s="48">
        <v>3153</v>
      </c>
      <c r="X3537" s="177" t="s">
        <v>20</v>
      </c>
      <c r="AI3537" s="48">
        <v>1952</v>
      </c>
      <c r="AJ3537" s="30">
        <v>0.45196399999999998</v>
      </c>
      <c r="AK3537" s="175" t="s">
        <v>6</v>
      </c>
      <c r="AL3537" s="175" t="s">
        <v>5</v>
      </c>
      <c r="AM3537" s="175">
        <v>2</v>
      </c>
      <c r="AN3537" s="176">
        <v>113.75</v>
      </c>
      <c r="AO3537" s="48">
        <v>2840</v>
      </c>
      <c r="AP3537" s="177" t="s">
        <v>20</v>
      </c>
    </row>
    <row r="3538" spans="17:42" x14ac:dyDescent="0.25">
      <c r="Q3538" s="48">
        <v>3535</v>
      </c>
      <c r="R3538" s="30">
        <v>0.67408900000000005</v>
      </c>
      <c r="S3538" s="175" t="s">
        <v>6</v>
      </c>
      <c r="T3538" s="175" t="s">
        <v>5</v>
      </c>
      <c r="U3538" s="175">
        <v>0</v>
      </c>
      <c r="V3538" s="176">
        <v>32.54</v>
      </c>
      <c r="W3538" s="48">
        <v>3154</v>
      </c>
      <c r="X3538" s="177" t="s">
        <v>20</v>
      </c>
      <c r="AI3538" s="48">
        <v>1970</v>
      </c>
      <c r="AJ3538" s="30">
        <v>0.76983999999999997</v>
      </c>
      <c r="AK3538" s="175" t="s">
        <v>4</v>
      </c>
      <c r="AL3538" s="175" t="s">
        <v>5</v>
      </c>
      <c r="AM3538" s="175">
        <v>2</v>
      </c>
      <c r="AN3538" s="176">
        <v>113.46</v>
      </c>
      <c r="AO3538" s="48">
        <v>2841</v>
      </c>
      <c r="AP3538" s="177" t="s">
        <v>20</v>
      </c>
    </row>
    <row r="3539" spans="17:42" x14ac:dyDescent="0.25">
      <c r="Q3539" s="48">
        <v>3536</v>
      </c>
      <c r="R3539" s="30">
        <v>0.34482299999999999</v>
      </c>
      <c r="S3539" s="175" t="s">
        <v>6</v>
      </c>
      <c r="T3539" s="175" t="s">
        <v>5</v>
      </c>
      <c r="U3539" s="175">
        <v>2</v>
      </c>
      <c r="V3539" s="176">
        <v>117.59</v>
      </c>
      <c r="W3539" s="48">
        <v>3155</v>
      </c>
      <c r="X3539" s="177" t="s">
        <v>20</v>
      </c>
      <c r="AI3539" s="48">
        <v>1974</v>
      </c>
      <c r="AJ3539" s="30">
        <v>0.41801700000000003</v>
      </c>
      <c r="AK3539" s="175" t="s">
        <v>6</v>
      </c>
      <c r="AL3539" s="175" t="s">
        <v>5</v>
      </c>
      <c r="AM3539" s="175">
        <v>2</v>
      </c>
      <c r="AN3539" s="176">
        <v>111.65</v>
      </c>
      <c r="AO3539" s="48">
        <v>2842</v>
      </c>
      <c r="AP3539" s="177" t="s">
        <v>20</v>
      </c>
    </row>
    <row r="3540" spans="17:42" x14ac:dyDescent="0.25">
      <c r="Q3540" s="48">
        <v>3537</v>
      </c>
      <c r="R3540" s="30">
        <v>1.3831530000000001</v>
      </c>
      <c r="S3540" s="175" t="s">
        <v>4</v>
      </c>
      <c r="T3540" s="175" t="s">
        <v>5</v>
      </c>
      <c r="U3540" s="175">
        <v>0</v>
      </c>
      <c r="V3540" s="176">
        <v>36.17</v>
      </c>
      <c r="W3540" s="48">
        <v>3156</v>
      </c>
      <c r="X3540" s="177" t="s">
        <v>20</v>
      </c>
      <c r="AI3540" s="48">
        <v>1980</v>
      </c>
      <c r="AJ3540" s="30">
        <v>0.24210899999999999</v>
      </c>
      <c r="AK3540" s="175" t="s">
        <v>14</v>
      </c>
      <c r="AL3540" s="175" t="s">
        <v>13</v>
      </c>
      <c r="AM3540" s="175">
        <v>2</v>
      </c>
      <c r="AN3540" s="176">
        <v>113.93</v>
      </c>
      <c r="AO3540" s="48">
        <v>2843</v>
      </c>
      <c r="AP3540" s="177" t="s">
        <v>20</v>
      </c>
    </row>
    <row r="3541" spans="17:42" x14ac:dyDescent="0.25">
      <c r="Q3541" s="48">
        <v>3538</v>
      </c>
      <c r="R3541" s="30">
        <v>1.044632</v>
      </c>
      <c r="S3541" s="175" t="s">
        <v>4</v>
      </c>
      <c r="T3541" s="175" t="s">
        <v>5</v>
      </c>
      <c r="U3541" s="175">
        <v>3</v>
      </c>
      <c r="V3541" s="176">
        <v>124.19</v>
      </c>
      <c r="W3541" s="48">
        <v>3157</v>
      </c>
      <c r="X3541" s="177" t="s">
        <v>20</v>
      </c>
      <c r="AI3541" s="48">
        <v>1982</v>
      </c>
      <c r="AJ3541" s="30">
        <v>0.38333499999999998</v>
      </c>
      <c r="AK3541" s="175" t="s">
        <v>6</v>
      </c>
      <c r="AL3541" s="175" t="s">
        <v>5</v>
      </c>
      <c r="AM3541" s="175">
        <v>2</v>
      </c>
      <c r="AN3541" s="176">
        <v>108.18</v>
      </c>
      <c r="AO3541" s="48">
        <v>2844</v>
      </c>
      <c r="AP3541" s="177" t="s">
        <v>20</v>
      </c>
    </row>
    <row r="3542" spans="17:42" x14ac:dyDescent="0.25">
      <c r="Q3542" s="48">
        <v>3539</v>
      </c>
      <c r="R3542" s="30">
        <v>0.83182199999999995</v>
      </c>
      <c r="S3542" s="175" t="s">
        <v>4</v>
      </c>
      <c r="T3542" s="175" t="s">
        <v>5</v>
      </c>
      <c r="U3542" s="175">
        <v>0</v>
      </c>
      <c r="V3542" s="176">
        <v>44.66</v>
      </c>
      <c r="W3542" s="48">
        <v>3158</v>
      </c>
      <c r="X3542" s="177" t="s">
        <v>20</v>
      </c>
      <c r="AI3542" s="48">
        <v>1986</v>
      </c>
      <c r="AJ3542" s="30">
        <v>0.180504</v>
      </c>
      <c r="AK3542" s="175" t="s">
        <v>4</v>
      </c>
      <c r="AL3542" s="175" t="s">
        <v>5</v>
      </c>
      <c r="AM3542" s="175">
        <v>2</v>
      </c>
      <c r="AN3542" s="176">
        <v>118.45</v>
      </c>
      <c r="AO3542" s="48">
        <v>2845</v>
      </c>
      <c r="AP3542" s="177" t="s">
        <v>20</v>
      </c>
    </row>
    <row r="3543" spans="17:42" x14ac:dyDescent="0.25">
      <c r="Q3543" s="48">
        <v>3540</v>
      </c>
      <c r="R3543" s="30">
        <v>0.55151600000000001</v>
      </c>
      <c r="S3543" s="175" t="s">
        <v>4</v>
      </c>
      <c r="T3543" s="175" t="s">
        <v>5</v>
      </c>
      <c r="U3543" s="175">
        <v>0</v>
      </c>
      <c r="V3543" s="176">
        <v>49.96</v>
      </c>
      <c r="W3543" s="48">
        <v>3159</v>
      </c>
      <c r="X3543" s="177" t="s">
        <v>20</v>
      </c>
      <c r="AI3543" s="48">
        <v>1990</v>
      </c>
      <c r="AJ3543" s="30">
        <v>0.79269299999999998</v>
      </c>
      <c r="AK3543" s="175" t="s">
        <v>6</v>
      </c>
      <c r="AL3543" s="175" t="s">
        <v>5</v>
      </c>
      <c r="AM3543" s="175">
        <v>2</v>
      </c>
      <c r="AN3543" s="176">
        <v>109.45</v>
      </c>
      <c r="AO3543" s="48">
        <v>2848</v>
      </c>
      <c r="AP3543" s="177" t="s">
        <v>20</v>
      </c>
    </row>
    <row r="3544" spans="17:42" x14ac:dyDescent="0.25">
      <c r="Q3544" s="48">
        <v>3541</v>
      </c>
      <c r="R3544" s="30">
        <v>0.54680700000000004</v>
      </c>
      <c r="S3544" s="175" t="s">
        <v>4</v>
      </c>
      <c r="T3544" s="175" t="s">
        <v>5</v>
      </c>
      <c r="U3544" s="175">
        <v>2</v>
      </c>
      <c r="V3544" s="176">
        <v>117.24</v>
      </c>
      <c r="W3544" s="48">
        <v>3160</v>
      </c>
      <c r="X3544" s="177" t="s">
        <v>20</v>
      </c>
      <c r="AI3544" s="48">
        <v>1992</v>
      </c>
      <c r="AJ3544" s="30">
        <v>0.28350500000000001</v>
      </c>
      <c r="AK3544" s="175" t="s">
        <v>4</v>
      </c>
      <c r="AL3544" s="175" t="s">
        <v>5</v>
      </c>
      <c r="AM3544" s="175">
        <v>2</v>
      </c>
      <c r="AN3544" s="176">
        <v>117.75</v>
      </c>
      <c r="AO3544" s="48">
        <v>2849</v>
      </c>
      <c r="AP3544" s="177" t="s">
        <v>20</v>
      </c>
    </row>
    <row r="3545" spans="17:42" x14ac:dyDescent="0.25">
      <c r="Q3545" s="48">
        <v>3542</v>
      </c>
      <c r="R3545" s="30">
        <v>0.74776900000000002</v>
      </c>
      <c r="S3545" s="175" t="s">
        <v>6</v>
      </c>
      <c r="T3545" s="175" t="s">
        <v>5</v>
      </c>
      <c r="U3545" s="175">
        <v>4</v>
      </c>
      <c r="V3545" s="176">
        <v>143.08000000000001</v>
      </c>
      <c r="W3545" s="48">
        <v>3164</v>
      </c>
      <c r="X3545" s="177" t="s">
        <v>20</v>
      </c>
      <c r="AI3545" s="48">
        <v>1993</v>
      </c>
      <c r="AJ3545" s="30">
        <v>0.15856700000000001</v>
      </c>
      <c r="AK3545" s="175" t="s">
        <v>14</v>
      </c>
      <c r="AL3545" s="175" t="s">
        <v>13</v>
      </c>
      <c r="AM3545" s="175">
        <v>2</v>
      </c>
      <c r="AN3545" s="176">
        <v>113.96</v>
      </c>
      <c r="AO3545" s="48">
        <v>2853</v>
      </c>
      <c r="AP3545" s="177" t="s">
        <v>20</v>
      </c>
    </row>
    <row r="3546" spans="17:42" x14ac:dyDescent="0.25">
      <c r="Q3546" s="48">
        <v>3543</v>
      </c>
      <c r="R3546" s="30">
        <v>0.720028</v>
      </c>
      <c r="S3546" s="175" t="s">
        <v>6</v>
      </c>
      <c r="T3546" s="175" t="s">
        <v>5</v>
      </c>
      <c r="U3546" s="175">
        <v>2</v>
      </c>
      <c r="V3546" s="176">
        <v>109.82</v>
      </c>
      <c r="W3546" s="48">
        <v>3165</v>
      </c>
      <c r="X3546" s="177" t="s">
        <v>20</v>
      </c>
      <c r="AI3546" s="48">
        <v>2000</v>
      </c>
      <c r="AJ3546" s="30">
        <v>0.55090600000000001</v>
      </c>
      <c r="AK3546" s="175" t="s">
        <v>6</v>
      </c>
      <c r="AL3546" s="175" t="s">
        <v>5</v>
      </c>
      <c r="AM3546" s="175">
        <v>2</v>
      </c>
      <c r="AN3546" s="176">
        <v>117.44</v>
      </c>
      <c r="AO3546" s="48">
        <v>2854</v>
      </c>
      <c r="AP3546" s="177" t="s">
        <v>20</v>
      </c>
    </row>
    <row r="3547" spans="17:42" x14ac:dyDescent="0.25">
      <c r="Q3547" s="48">
        <v>3544</v>
      </c>
      <c r="R3547" s="30">
        <v>0.29975000000000002</v>
      </c>
      <c r="S3547" s="175" t="s">
        <v>4</v>
      </c>
      <c r="T3547" s="175" t="s">
        <v>5</v>
      </c>
      <c r="U3547" s="175">
        <v>0</v>
      </c>
      <c r="V3547" s="176">
        <v>35.18</v>
      </c>
      <c r="W3547" s="48">
        <v>3166</v>
      </c>
      <c r="X3547" s="177" t="s">
        <v>20</v>
      </c>
      <c r="AI3547" s="48">
        <v>2002</v>
      </c>
      <c r="AJ3547" s="30">
        <v>0.21273500000000001</v>
      </c>
      <c r="AK3547" s="175" t="s">
        <v>4</v>
      </c>
      <c r="AL3547" s="175" t="s">
        <v>5</v>
      </c>
      <c r="AM3547" s="175">
        <v>2</v>
      </c>
      <c r="AN3547" s="176">
        <v>119.42</v>
      </c>
      <c r="AO3547" s="48">
        <v>2856</v>
      </c>
      <c r="AP3547" s="177" t="s">
        <v>20</v>
      </c>
    </row>
    <row r="3548" spans="17:42" x14ac:dyDescent="0.25">
      <c r="Q3548" s="48">
        <v>3545</v>
      </c>
      <c r="R3548" s="30">
        <v>0.20202700000000001</v>
      </c>
      <c r="S3548" s="175" t="s">
        <v>4</v>
      </c>
      <c r="T3548" s="175" t="s">
        <v>5</v>
      </c>
      <c r="U3548" s="175">
        <v>3</v>
      </c>
      <c r="V3548" s="176">
        <v>128.55000000000001</v>
      </c>
      <c r="W3548" s="48">
        <v>3167</v>
      </c>
      <c r="X3548" s="177" t="s">
        <v>20</v>
      </c>
      <c r="AI3548" s="48">
        <v>2004</v>
      </c>
      <c r="AJ3548" s="30">
        <v>0.76791500000000001</v>
      </c>
      <c r="AK3548" s="175" t="s">
        <v>6</v>
      </c>
      <c r="AL3548" s="175" t="s">
        <v>5</v>
      </c>
      <c r="AM3548" s="175">
        <v>2</v>
      </c>
      <c r="AN3548" s="176">
        <v>114.03</v>
      </c>
      <c r="AO3548" s="48">
        <v>2861</v>
      </c>
      <c r="AP3548" s="177" t="s">
        <v>20</v>
      </c>
    </row>
    <row r="3549" spans="17:42" x14ac:dyDescent="0.25">
      <c r="Q3549" s="48">
        <v>3546</v>
      </c>
      <c r="R3549" s="30">
        <v>0.69633699999999998</v>
      </c>
      <c r="S3549" s="175" t="s">
        <v>6</v>
      </c>
      <c r="T3549" s="175" t="s">
        <v>5</v>
      </c>
      <c r="U3549" s="175">
        <v>0</v>
      </c>
      <c r="V3549" s="176">
        <v>35.020000000000003</v>
      </c>
      <c r="W3549" s="48">
        <v>3168</v>
      </c>
      <c r="X3549" s="177" t="s">
        <v>20</v>
      </c>
      <c r="AI3549" s="48">
        <v>2017</v>
      </c>
      <c r="AJ3549" s="30">
        <v>0.464063</v>
      </c>
      <c r="AK3549" s="175" t="s">
        <v>7</v>
      </c>
      <c r="AL3549" s="175" t="s">
        <v>5</v>
      </c>
      <c r="AM3549" s="175">
        <v>2</v>
      </c>
      <c r="AN3549" s="176">
        <v>109.33</v>
      </c>
      <c r="AO3549" s="48">
        <v>2862</v>
      </c>
      <c r="AP3549" s="177" t="s">
        <v>20</v>
      </c>
    </row>
    <row r="3550" spans="17:42" x14ac:dyDescent="0.25">
      <c r="Q3550" s="48">
        <v>3547</v>
      </c>
      <c r="R3550" s="30">
        <v>0.12815099999999999</v>
      </c>
      <c r="S3550" s="175" t="s">
        <v>6</v>
      </c>
      <c r="T3550" s="175" t="s">
        <v>5</v>
      </c>
      <c r="U3550" s="175">
        <v>1</v>
      </c>
      <c r="V3550" s="176">
        <v>99.75</v>
      </c>
      <c r="W3550" s="48">
        <v>3169</v>
      </c>
      <c r="X3550" s="177" t="s">
        <v>20</v>
      </c>
      <c r="AI3550" s="48">
        <v>2029</v>
      </c>
      <c r="AJ3550" s="30">
        <v>0.29897899999999999</v>
      </c>
      <c r="AK3550" s="175" t="s">
        <v>4</v>
      </c>
      <c r="AL3550" s="175" t="s">
        <v>5</v>
      </c>
      <c r="AM3550" s="175">
        <v>2</v>
      </c>
      <c r="AN3550" s="176">
        <v>110.67</v>
      </c>
      <c r="AO3550" s="48">
        <v>2864</v>
      </c>
      <c r="AP3550" s="177" t="s">
        <v>20</v>
      </c>
    </row>
    <row r="3551" spans="17:42" x14ac:dyDescent="0.25">
      <c r="Q3551" s="48">
        <v>3548</v>
      </c>
      <c r="R3551" s="30">
        <v>9.5535999999999996E-2</v>
      </c>
      <c r="S3551" s="175" t="s">
        <v>4</v>
      </c>
      <c r="T3551" s="175" t="s">
        <v>5</v>
      </c>
      <c r="U3551" s="175">
        <v>1</v>
      </c>
      <c r="V3551" s="176">
        <v>94.8</v>
      </c>
      <c r="W3551" s="48">
        <v>3170</v>
      </c>
      <c r="X3551" s="177" t="s">
        <v>20</v>
      </c>
      <c r="AI3551" s="48">
        <v>2031</v>
      </c>
      <c r="AJ3551" s="30">
        <v>0.44802500000000001</v>
      </c>
      <c r="AK3551" s="175" t="s">
        <v>4</v>
      </c>
      <c r="AL3551" s="175" t="s">
        <v>5</v>
      </c>
      <c r="AM3551" s="175">
        <v>2</v>
      </c>
      <c r="AN3551" s="176">
        <v>117.75</v>
      </c>
      <c r="AO3551" s="48">
        <v>2865</v>
      </c>
      <c r="AP3551" s="177" t="s">
        <v>20</v>
      </c>
    </row>
    <row r="3552" spans="17:42" x14ac:dyDescent="0.25">
      <c r="Q3552" s="48">
        <v>3549</v>
      </c>
      <c r="R3552" s="30">
        <v>1.1692229999999999</v>
      </c>
      <c r="S3552" s="175" t="s">
        <v>4</v>
      </c>
      <c r="T3552" s="175" t="s">
        <v>5</v>
      </c>
      <c r="U3552" s="175">
        <v>0</v>
      </c>
      <c r="V3552" s="176">
        <v>42.57</v>
      </c>
      <c r="W3552" s="48">
        <v>3171</v>
      </c>
      <c r="X3552" s="177" t="s">
        <v>20</v>
      </c>
      <c r="AI3552" s="48">
        <v>2033</v>
      </c>
      <c r="AJ3552" s="30">
        <v>0.57467599999999996</v>
      </c>
      <c r="AK3552" s="175" t="s">
        <v>4</v>
      </c>
      <c r="AL3552" s="175" t="s">
        <v>5</v>
      </c>
      <c r="AM3552" s="175">
        <v>2</v>
      </c>
      <c r="AN3552" s="176">
        <v>117.83</v>
      </c>
      <c r="AO3552" s="48">
        <v>2867</v>
      </c>
      <c r="AP3552" s="177" t="s">
        <v>20</v>
      </c>
    </row>
    <row r="3553" spans="17:42" x14ac:dyDescent="0.25">
      <c r="Q3553" s="48">
        <v>3550</v>
      </c>
      <c r="R3553" s="30">
        <v>9.5880000000000007E-2</v>
      </c>
      <c r="S3553" s="175" t="s">
        <v>4</v>
      </c>
      <c r="T3553" s="175" t="s">
        <v>5</v>
      </c>
      <c r="U3553" s="175">
        <v>0</v>
      </c>
      <c r="V3553" s="176">
        <v>33.770000000000003</v>
      </c>
      <c r="W3553" s="48">
        <v>3172</v>
      </c>
      <c r="X3553" s="177" t="s">
        <v>20</v>
      </c>
      <c r="AI3553" s="48">
        <v>2035</v>
      </c>
      <c r="AJ3553" s="30">
        <v>0.134656</v>
      </c>
      <c r="AK3553" s="175" t="s">
        <v>12</v>
      </c>
      <c r="AL3553" s="175" t="s">
        <v>13</v>
      </c>
      <c r="AM3553" s="175">
        <v>2</v>
      </c>
      <c r="AN3553" s="176">
        <v>116.6</v>
      </c>
      <c r="AO3553" s="48">
        <v>2868</v>
      </c>
      <c r="AP3553" s="177" t="s">
        <v>20</v>
      </c>
    </row>
    <row r="3554" spans="17:42" x14ac:dyDescent="0.25">
      <c r="Q3554" s="48">
        <v>3551</v>
      </c>
      <c r="R3554" s="30">
        <v>0.81263700000000005</v>
      </c>
      <c r="S3554" s="175" t="s">
        <v>4</v>
      </c>
      <c r="T3554" s="175" t="s">
        <v>5</v>
      </c>
      <c r="U3554" s="175">
        <v>0</v>
      </c>
      <c r="V3554" s="176">
        <v>36.57</v>
      </c>
      <c r="W3554" s="48">
        <v>3173</v>
      </c>
      <c r="X3554" s="177" t="s">
        <v>20</v>
      </c>
      <c r="AI3554" s="48">
        <v>2038</v>
      </c>
      <c r="AJ3554" s="30">
        <v>0.63495900000000005</v>
      </c>
      <c r="AK3554" s="175" t="s">
        <v>4</v>
      </c>
      <c r="AL3554" s="175" t="s">
        <v>5</v>
      </c>
      <c r="AM3554" s="175">
        <v>2</v>
      </c>
      <c r="AN3554" s="176">
        <v>113.8</v>
      </c>
      <c r="AO3554" s="48">
        <v>2869</v>
      </c>
      <c r="AP3554" s="177" t="s">
        <v>20</v>
      </c>
    </row>
    <row r="3555" spans="17:42" x14ac:dyDescent="0.25">
      <c r="Q3555" s="48">
        <v>3552</v>
      </c>
      <c r="R3555" s="30">
        <v>0.314722</v>
      </c>
      <c r="S3555" s="175" t="s">
        <v>4</v>
      </c>
      <c r="T3555" s="175" t="s">
        <v>5</v>
      </c>
      <c r="U3555" s="175">
        <v>2</v>
      </c>
      <c r="V3555" s="176">
        <v>114.54</v>
      </c>
      <c r="W3555" s="48">
        <v>3174</v>
      </c>
      <c r="X3555" s="177" t="s">
        <v>20</v>
      </c>
      <c r="AI3555" s="48">
        <v>2046</v>
      </c>
      <c r="AJ3555" s="30">
        <v>0.187643</v>
      </c>
      <c r="AK3555" s="175" t="s">
        <v>4</v>
      </c>
      <c r="AL3555" s="175" t="s">
        <v>5</v>
      </c>
      <c r="AM3555" s="175">
        <v>2</v>
      </c>
      <c r="AN3555" s="176">
        <v>119.01</v>
      </c>
      <c r="AO3555" s="48">
        <v>2870</v>
      </c>
      <c r="AP3555" s="177" t="s">
        <v>20</v>
      </c>
    </row>
    <row r="3556" spans="17:42" x14ac:dyDescent="0.25">
      <c r="Q3556" s="48">
        <v>3553</v>
      </c>
      <c r="R3556" s="30">
        <v>0.50576200000000004</v>
      </c>
      <c r="S3556" s="175" t="s">
        <v>4</v>
      </c>
      <c r="T3556" s="175" t="s">
        <v>5</v>
      </c>
      <c r="U3556" s="175">
        <v>3</v>
      </c>
      <c r="V3556" s="176">
        <v>122.17</v>
      </c>
      <c r="W3556" s="48">
        <v>3175</v>
      </c>
      <c r="X3556" s="177" t="s">
        <v>20</v>
      </c>
      <c r="AI3556" s="48">
        <v>2049</v>
      </c>
      <c r="AJ3556" s="30">
        <v>0.174622</v>
      </c>
      <c r="AK3556" s="175" t="s">
        <v>4</v>
      </c>
      <c r="AL3556" s="175" t="s">
        <v>5</v>
      </c>
      <c r="AM3556" s="175">
        <v>2</v>
      </c>
      <c r="AN3556" s="176">
        <v>105.34</v>
      </c>
      <c r="AO3556" s="48">
        <v>2873</v>
      </c>
      <c r="AP3556" s="177" t="s">
        <v>20</v>
      </c>
    </row>
    <row r="3557" spans="17:42" x14ac:dyDescent="0.25">
      <c r="Q3557" s="48">
        <v>3554</v>
      </c>
      <c r="R3557" s="30">
        <v>0.24732999999999999</v>
      </c>
      <c r="S3557" s="175" t="s">
        <v>4</v>
      </c>
      <c r="T3557" s="175" t="s">
        <v>5</v>
      </c>
      <c r="U3557" s="175">
        <v>0</v>
      </c>
      <c r="V3557" s="176">
        <v>35.72</v>
      </c>
      <c r="W3557" s="48">
        <v>3176</v>
      </c>
      <c r="X3557" s="177" t="s">
        <v>20</v>
      </c>
      <c r="AI3557" s="48">
        <v>2054</v>
      </c>
      <c r="AJ3557" s="30">
        <v>0.235211</v>
      </c>
      <c r="AK3557" s="175" t="s">
        <v>6</v>
      </c>
      <c r="AL3557" s="175" t="s">
        <v>5</v>
      </c>
      <c r="AM3557" s="175">
        <v>2</v>
      </c>
      <c r="AN3557" s="176">
        <v>115.3</v>
      </c>
      <c r="AO3557" s="48">
        <v>2874</v>
      </c>
      <c r="AP3557" s="177" t="s">
        <v>20</v>
      </c>
    </row>
    <row r="3558" spans="17:42" x14ac:dyDescent="0.25">
      <c r="Q3558" s="48">
        <v>3555</v>
      </c>
      <c r="R3558" s="30">
        <v>0.42323499999999997</v>
      </c>
      <c r="S3558" s="175" t="s">
        <v>4</v>
      </c>
      <c r="T3558" s="175" t="s">
        <v>5</v>
      </c>
      <c r="U3558" s="175">
        <v>3</v>
      </c>
      <c r="V3558" s="176">
        <v>133.68</v>
      </c>
      <c r="W3558" s="48">
        <v>3178</v>
      </c>
      <c r="X3558" s="177" t="s">
        <v>20</v>
      </c>
      <c r="AI3558" s="48">
        <v>2055</v>
      </c>
      <c r="AJ3558" s="30">
        <v>7.8092999999999996E-2</v>
      </c>
      <c r="AK3558" s="175" t="s">
        <v>4</v>
      </c>
      <c r="AL3558" s="175" t="s">
        <v>5</v>
      </c>
      <c r="AM3558" s="175">
        <v>2</v>
      </c>
      <c r="AN3558" s="176">
        <v>105.37</v>
      </c>
      <c r="AO3558" s="48">
        <v>2875</v>
      </c>
      <c r="AP3558" s="177" t="s">
        <v>20</v>
      </c>
    </row>
    <row r="3559" spans="17:42" x14ac:dyDescent="0.25">
      <c r="Q3559" s="48">
        <v>3556</v>
      </c>
      <c r="R3559" s="30">
        <v>0.484261</v>
      </c>
      <c r="S3559" s="175" t="s">
        <v>4</v>
      </c>
      <c r="T3559" s="175" t="s">
        <v>5</v>
      </c>
      <c r="U3559" s="175">
        <v>0</v>
      </c>
      <c r="V3559" s="176">
        <v>30.86</v>
      </c>
      <c r="W3559" s="48">
        <v>3179</v>
      </c>
      <c r="X3559" s="177" t="s">
        <v>20</v>
      </c>
      <c r="AI3559" s="48">
        <v>2057</v>
      </c>
      <c r="AJ3559" s="30">
        <v>1.0065040000000001</v>
      </c>
      <c r="AK3559" s="175" t="s">
        <v>9</v>
      </c>
      <c r="AL3559" s="175" t="s">
        <v>10</v>
      </c>
      <c r="AM3559" s="175">
        <v>2</v>
      </c>
      <c r="AN3559" s="176">
        <v>101.94</v>
      </c>
      <c r="AO3559" s="48">
        <v>2876</v>
      </c>
      <c r="AP3559" s="177" t="s">
        <v>20</v>
      </c>
    </row>
    <row r="3560" spans="17:42" x14ac:dyDescent="0.25">
      <c r="Q3560" s="48">
        <v>3557</v>
      </c>
      <c r="R3560" s="30">
        <v>0.80122499999999997</v>
      </c>
      <c r="S3560" s="175" t="s">
        <v>4</v>
      </c>
      <c r="T3560" s="175" t="s">
        <v>5</v>
      </c>
      <c r="U3560" s="175">
        <v>0</v>
      </c>
      <c r="V3560" s="176">
        <v>38.630000000000003</v>
      </c>
      <c r="W3560" s="48">
        <v>3180</v>
      </c>
      <c r="X3560" s="177" t="s">
        <v>20</v>
      </c>
      <c r="AI3560" s="48">
        <v>2063</v>
      </c>
      <c r="AJ3560" s="30">
        <v>0.63228399999999996</v>
      </c>
      <c r="AK3560" s="175" t="s">
        <v>6</v>
      </c>
      <c r="AL3560" s="175" t="s">
        <v>5</v>
      </c>
      <c r="AM3560" s="175">
        <v>2</v>
      </c>
      <c r="AN3560" s="176">
        <v>106.65</v>
      </c>
      <c r="AO3560" s="48">
        <v>2877</v>
      </c>
      <c r="AP3560" s="177" t="s">
        <v>20</v>
      </c>
    </row>
    <row r="3561" spans="17:42" x14ac:dyDescent="0.25">
      <c r="Q3561" s="48">
        <v>3558</v>
      </c>
      <c r="R3561" s="30">
        <v>0.20417199999999999</v>
      </c>
      <c r="S3561" s="175" t="s">
        <v>4</v>
      </c>
      <c r="T3561" s="175" t="s">
        <v>5</v>
      </c>
      <c r="U3561" s="175">
        <v>4</v>
      </c>
      <c r="V3561" s="176">
        <v>23.53</v>
      </c>
      <c r="W3561" s="48">
        <v>3181</v>
      </c>
      <c r="X3561" s="177" t="s">
        <v>20</v>
      </c>
      <c r="AI3561" s="48">
        <v>2070</v>
      </c>
      <c r="AJ3561" s="30">
        <v>0.15462100000000001</v>
      </c>
      <c r="AK3561" s="175" t="s">
        <v>4</v>
      </c>
      <c r="AL3561" s="175" t="s">
        <v>5</v>
      </c>
      <c r="AM3561" s="175">
        <v>2</v>
      </c>
      <c r="AN3561" s="176">
        <v>117.46</v>
      </c>
      <c r="AO3561" s="48">
        <v>2878</v>
      </c>
      <c r="AP3561" s="177" t="s">
        <v>20</v>
      </c>
    </row>
    <row r="3562" spans="17:42" x14ac:dyDescent="0.25">
      <c r="Q3562" s="48">
        <v>3559</v>
      </c>
      <c r="R3562" s="30">
        <v>0.70866700000000005</v>
      </c>
      <c r="S3562" s="175" t="s">
        <v>6</v>
      </c>
      <c r="T3562" s="175" t="s">
        <v>5</v>
      </c>
      <c r="U3562" s="175">
        <v>0</v>
      </c>
      <c r="V3562" s="176">
        <v>48.52</v>
      </c>
      <c r="W3562" s="48">
        <v>3182</v>
      </c>
      <c r="X3562" s="177" t="s">
        <v>20</v>
      </c>
      <c r="AI3562" s="48">
        <v>2090</v>
      </c>
      <c r="AJ3562" s="30">
        <v>0.44439000000000001</v>
      </c>
      <c r="AK3562" s="175" t="s">
        <v>4</v>
      </c>
      <c r="AL3562" s="175" t="s">
        <v>5</v>
      </c>
      <c r="AM3562" s="175">
        <v>2</v>
      </c>
      <c r="AN3562" s="176">
        <v>115.12</v>
      </c>
      <c r="AO3562" s="48">
        <v>2879</v>
      </c>
      <c r="AP3562" s="177" t="s">
        <v>20</v>
      </c>
    </row>
    <row r="3563" spans="17:42" x14ac:dyDescent="0.25">
      <c r="Q3563" s="48">
        <v>3560</v>
      </c>
      <c r="R3563" s="30">
        <v>0.378274</v>
      </c>
      <c r="S3563" s="175" t="s">
        <v>4</v>
      </c>
      <c r="T3563" s="175" t="s">
        <v>5</v>
      </c>
      <c r="U3563" s="175">
        <v>1</v>
      </c>
      <c r="V3563" s="176">
        <v>97.85</v>
      </c>
      <c r="W3563" s="48">
        <v>3183</v>
      </c>
      <c r="X3563" s="177" t="s">
        <v>20</v>
      </c>
      <c r="AI3563" s="48">
        <v>2103</v>
      </c>
      <c r="AJ3563" s="30">
        <v>0.23396800000000001</v>
      </c>
      <c r="AK3563" s="175" t="s">
        <v>7</v>
      </c>
      <c r="AL3563" s="175" t="s">
        <v>5</v>
      </c>
      <c r="AM3563" s="175">
        <v>2</v>
      </c>
      <c r="AN3563" s="176">
        <v>106.18</v>
      </c>
      <c r="AO3563" s="48">
        <v>2880</v>
      </c>
      <c r="AP3563" s="177" t="s">
        <v>20</v>
      </c>
    </row>
    <row r="3564" spans="17:42" x14ac:dyDescent="0.25">
      <c r="Q3564" s="48">
        <v>3561</v>
      </c>
      <c r="R3564" s="30">
        <v>0.73466299999999995</v>
      </c>
      <c r="S3564" s="175" t="s">
        <v>4</v>
      </c>
      <c r="T3564" s="175" t="s">
        <v>5</v>
      </c>
      <c r="U3564" s="175">
        <v>2</v>
      </c>
      <c r="V3564" s="176">
        <v>119.92</v>
      </c>
      <c r="W3564" s="48">
        <v>3184</v>
      </c>
      <c r="X3564" s="177" t="s">
        <v>20</v>
      </c>
      <c r="AI3564" s="48">
        <v>2112</v>
      </c>
      <c r="AJ3564" s="30">
        <v>0.34204699999999999</v>
      </c>
      <c r="AK3564" s="175" t="s">
        <v>4</v>
      </c>
      <c r="AL3564" s="175" t="s">
        <v>5</v>
      </c>
      <c r="AM3564" s="175">
        <v>2</v>
      </c>
      <c r="AN3564" s="176">
        <v>114.11</v>
      </c>
      <c r="AO3564" s="48">
        <v>2881</v>
      </c>
      <c r="AP3564" s="177" t="s">
        <v>20</v>
      </c>
    </row>
    <row r="3565" spans="17:42" x14ac:dyDescent="0.25">
      <c r="Q3565" s="48">
        <v>3562</v>
      </c>
      <c r="R3565" s="30">
        <v>0.51102599999999998</v>
      </c>
      <c r="S3565" s="175" t="s">
        <v>4</v>
      </c>
      <c r="T3565" s="175" t="s">
        <v>5</v>
      </c>
      <c r="U3565" s="175">
        <v>0</v>
      </c>
      <c r="V3565" s="176">
        <v>42.26</v>
      </c>
      <c r="W3565" s="48">
        <v>3186</v>
      </c>
      <c r="X3565" s="177" t="s">
        <v>20</v>
      </c>
      <c r="AI3565" s="48">
        <v>2115</v>
      </c>
      <c r="AJ3565" s="30">
        <v>0.55671499999999996</v>
      </c>
      <c r="AK3565" s="175" t="s">
        <v>4</v>
      </c>
      <c r="AL3565" s="175" t="s">
        <v>5</v>
      </c>
      <c r="AM3565" s="175">
        <v>2</v>
      </c>
      <c r="AN3565" s="176">
        <v>112.92</v>
      </c>
      <c r="AO3565" s="48">
        <v>2882</v>
      </c>
      <c r="AP3565" s="177" t="s">
        <v>20</v>
      </c>
    </row>
    <row r="3566" spans="17:42" x14ac:dyDescent="0.25">
      <c r="Q3566" s="48">
        <v>3563</v>
      </c>
      <c r="R3566" s="30">
        <v>0.14604900000000001</v>
      </c>
      <c r="S3566" s="175" t="s">
        <v>4</v>
      </c>
      <c r="T3566" s="175" t="s">
        <v>5</v>
      </c>
      <c r="U3566" s="175">
        <v>0</v>
      </c>
      <c r="V3566" s="176">
        <v>40.47</v>
      </c>
      <c r="W3566" s="48">
        <v>3188</v>
      </c>
      <c r="X3566" s="177" t="s">
        <v>20</v>
      </c>
      <c r="AI3566" s="48">
        <v>2124</v>
      </c>
      <c r="AJ3566" s="30">
        <v>0.39185599999999998</v>
      </c>
      <c r="AK3566" s="175" t="s">
        <v>4</v>
      </c>
      <c r="AL3566" s="175" t="s">
        <v>5</v>
      </c>
      <c r="AM3566" s="175">
        <v>2</v>
      </c>
      <c r="AN3566" s="176">
        <v>117.84</v>
      </c>
      <c r="AO3566" s="48">
        <v>2883</v>
      </c>
      <c r="AP3566" s="177" t="s">
        <v>20</v>
      </c>
    </row>
    <row r="3567" spans="17:42" x14ac:dyDescent="0.25">
      <c r="Q3567" s="48">
        <v>3564</v>
      </c>
      <c r="R3567" s="30">
        <v>0.366649</v>
      </c>
      <c r="S3567" s="175" t="s">
        <v>4</v>
      </c>
      <c r="T3567" s="175" t="s">
        <v>5</v>
      </c>
      <c r="U3567" s="175">
        <v>1</v>
      </c>
      <c r="V3567" s="176">
        <v>92.11</v>
      </c>
      <c r="W3567" s="48">
        <v>3190</v>
      </c>
      <c r="X3567" s="177" t="s">
        <v>20</v>
      </c>
      <c r="AI3567" s="48">
        <v>2130</v>
      </c>
      <c r="AJ3567" s="30">
        <v>0.31359900000000002</v>
      </c>
      <c r="AK3567" s="175" t="s">
        <v>4</v>
      </c>
      <c r="AL3567" s="175" t="s">
        <v>5</v>
      </c>
      <c r="AM3567" s="175">
        <v>2</v>
      </c>
      <c r="AN3567" s="176">
        <v>107.67</v>
      </c>
      <c r="AO3567" s="48">
        <v>2884</v>
      </c>
      <c r="AP3567" s="177" t="s">
        <v>20</v>
      </c>
    </row>
    <row r="3568" spans="17:42" x14ac:dyDescent="0.25">
      <c r="Q3568" s="48">
        <v>3565</v>
      </c>
      <c r="R3568" s="30">
        <v>0.36305199999999999</v>
      </c>
      <c r="S3568" s="175" t="s">
        <v>4</v>
      </c>
      <c r="T3568" s="175" t="s">
        <v>5</v>
      </c>
      <c r="U3568" s="175">
        <v>0</v>
      </c>
      <c r="V3568" s="176">
        <v>33.6</v>
      </c>
      <c r="W3568" s="48">
        <v>3191</v>
      </c>
      <c r="X3568" s="177" t="s">
        <v>20</v>
      </c>
      <c r="AI3568" s="48">
        <v>2132</v>
      </c>
      <c r="AJ3568" s="30">
        <v>0.16459399999999999</v>
      </c>
      <c r="AK3568" s="175" t="s">
        <v>4</v>
      </c>
      <c r="AL3568" s="175" t="s">
        <v>5</v>
      </c>
      <c r="AM3568" s="175">
        <v>2</v>
      </c>
      <c r="AN3568" s="176">
        <v>119.04</v>
      </c>
      <c r="AO3568" s="48">
        <v>2886</v>
      </c>
      <c r="AP3568" s="177" t="s">
        <v>20</v>
      </c>
    </row>
    <row r="3569" spans="17:42" x14ac:dyDescent="0.25">
      <c r="Q3569" s="48">
        <v>3566</v>
      </c>
      <c r="R3569" s="30">
        <v>0.50246100000000005</v>
      </c>
      <c r="S3569" s="175" t="s">
        <v>4</v>
      </c>
      <c r="T3569" s="175" t="s">
        <v>5</v>
      </c>
      <c r="U3569" s="175">
        <v>2</v>
      </c>
      <c r="V3569" s="176">
        <v>105.86</v>
      </c>
      <c r="W3569" s="48">
        <v>3192</v>
      </c>
      <c r="X3569" s="177" t="s">
        <v>20</v>
      </c>
      <c r="AI3569" s="48">
        <v>2134</v>
      </c>
      <c r="AJ3569" s="30">
        <v>0.40432099999999999</v>
      </c>
      <c r="AK3569" s="175" t="s">
        <v>6</v>
      </c>
      <c r="AL3569" s="175" t="s">
        <v>5</v>
      </c>
      <c r="AM3569" s="175">
        <v>2</v>
      </c>
      <c r="AN3569" s="176">
        <v>105.98</v>
      </c>
      <c r="AO3569" s="48">
        <v>2888</v>
      </c>
      <c r="AP3569" s="177" t="s">
        <v>20</v>
      </c>
    </row>
    <row r="3570" spans="17:42" x14ac:dyDescent="0.25">
      <c r="Q3570" s="48">
        <v>3567</v>
      </c>
      <c r="R3570" s="30">
        <v>0.50535399999999997</v>
      </c>
      <c r="S3570" s="175" t="s">
        <v>12</v>
      </c>
      <c r="T3570" s="175" t="s">
        <v>13</v>
      </c>
      <c r="U3570" s="175">
        <v>0</v>
      </c>
      <c r="V3570" s="176">
        <v>35.68</v>
      </c>
      <c r="W3570" s="48">
        <v>3193</v>
      </c>
      <c r="X3570" s="177" t="s">
        <v>20</v>
      </c>
      <c r="AI3570" s="48">
        <v>2136</v>
      </c>
      <c r="AJ3570" s="30">
        <v>0.48847000000000002</v>
      </c>
      <c r="AK3570" s="175" t="s">
        <v>6</v>
      </c>
      <c r="AL3570" s="175" t="s">
        <v>5</v>
      </c>
      <c r="AM3570" s="175">
        <v>2</v>
      </c>
      <c r="AN3570" s="176">
        <v>112.5</v>
      </c>
      <c r="AO3570" s="48">
        <v>2890</v>
      </c>
      <c r="AP3570" s="177" t="s">
        <v>20</v>
      </c>
    </row>
    <row r="3571" spans="17:42" x14ac:dyDescent="0.25">
      <c r="Q3571" s="48">
        <v>3568</v>
      </c>
      <c r="R3571" s="30">
        <v>0.17841299999999999</v>
      </c>
      <c r="S3571" s="175" t="s">
        <v>4</v>
      </c>
      <c r="T3571" s="175" t="s">
        <v>5</v>
      </c>
      <c r="U3571" s="175">
        <v>4</v>
      </c>
      <c r="V3571" s="176">
        <v>29.55</v>
      </c>
      <c r="W3571" s="48">
        <v>3194</v>
      </c>
      <c r="X3571" s="177" t="s">
        <v>20</v>
      </c>
      <c r="AI3571" s="48">
        <v>2139</v>
      </c>
      <c r="AJ3571" s="30">
        <v>0.40296999999999999</v>
      </c>
      <c r="AK3571" s="175" t="s">
        <v>4</v>
      </c>
      <c r="AL3571" s="175" t="s">
        <v>5</v>
      </c>
      <c r="AM3571" s="175">
        <v>2</v>
      </c>
      <c r="AN3571" s="176">
        <v>114.36</v>
      </c>
      <c r="AO3571" s="48">
        <v>2891</v>
      </c>
      <c r="AP3571" s="177" t="s">
        <v>20</v>
      </c>
    </row>
    <row r="3572" spans="17:42" x14ac:dyDescent="0.25">
      <c r="Q3572" s="48">
        <v>3569</v>
      </c>
      <c r="R3572" s="30">
        <v>0.41722500000000001</v>
      </c>
      <c r="S3572" s="175" t="s">
        <v>6</v>
      </c>
      <c r="T3572" s="175" t="s">
        <v>5</v>
      </c>
      <c r="U3572" s="175">
        <v>1</v>
      </c>
      <c r="V3572" s="176">
        <v>52.93</v>
      </c>
      <c r="W3572" s="48">
        <v>3195</v>
      </c>
      <c r="X3572" s="177" t="s">
        <v>20</v>
      </c>
      <c r="AI3572" s="48">
        <v>2141</v>
      </c>
      <c r="AJ3572" s="30">
        <v>0.71719200000000005</v>
      </c>
      <c r="AK3572" s="175" t="s">
        <v>4</v>
      </c>
      <c r="AL3572" s="175" t="s">
        <v>5</v>
      </c>
      <c r="AM3572" s="175">
        <v>2</v>
      </c>
      <c r="AN3572" s="176">
        <v>117.63</v>
      </c>
      <c r="AO3572" s="48">
        <v>2892</v>
      </c>
      <c r="AP3572" s="177" t="s">
        <v>20</v>
      </c>
    </row>
    <row r="3573" spans="17:42" x14ac:dyDescent="0.25">
      <c r="Q3573" s="48">
        <v>3570</v>
      </c>
      <c r="R3573" s="30">
        <v>0.27471699999999999</v>
      </c>
      <c r="S3573" s="175" t="s">
        <v>4</v>
      </c>
      <c r="T3573" s="175" t="s">
        <v>5</v>
      </c>
      <c r="U3573" s="175">
        <v>3</v>
      </c>
      <c r="V3573" s="176">
        <v>127.52</v>
      </c>
      <c r="W3573" s="48">
        <v>3196</v>
      </c>
      <c r="X3573" s="177" t="s">
        <v>20</v>
      </c>
      <c r="AI3573" s="48">
        <v>2144</v>
      </c>
      <c r="AJ3573" s="30">
        <v>0.90060799999999996</v>
      </c>
      <c r="AK3573" s="175" t="s">
        <v>4</v>
      </c>
      <c r="AL3573" s="175" t="s">
        <v>5</v>
      </c>
      <c r="AM3573" s="175">
        <v>2</v>
      </c>
      <c r="AN3573" s="176">
        <v>117.97</v>
      </c>
      <c r="AO3573" s="48">
        <v>2893</v>
      </c>
      <c r="AP3573" s="177" t="s">
        <v>20</v>
      </c>
    </row>
    <row r="3574" spans="17:42" x14ac:dyDescent="0.25">
      <c r="Q3574" s="48">
        <v>3571</v>
      </c>
      <c r="R3574" s="30">
        <v>0.59248599999999996</v>
      </c>
      <c r="S3574" s="175" t="s">
        <v>6</v>
      </c>
      <c r="T3574" s="175" t="s">
        <v>5</v>
      </c>
      <c r="U3574" s="175">
        <v>0</v>
      </c>
      <c r="V3574" s="176">
        <v>34.590000000000003</v>
      </c>
      <c r="W3574" s="48">
        <v>3197</v>
      </c>
      <c r="X3574" s="177" t="s">
        <v>20</v>
      </c>
      <c r="AI3574" s="48">
        <v>2148</v>
      </c>
      <c r="AJ3574" s="30">
        <v>0.1176</v>
      </c>
      <c r="AK3574" s="175" t="s">
        <v>4</v>
      </c>
      <c r="AL3574" s="175" t="s">
        <v>5</v>
      </c>
      <c r="AM3574" s="175">
        <v>2</v>
      </c>
      <c r="AN3574" s="176">
        <v>113.56</v>
      </c>
      <c r="AO3574" s="48">
        <v>2894</v>
      </c>
      <c r="AP3574" s="177" t="s">
        <v>20</v>
      </c>
    </row>
    <row r="3575" spans="17:42" x14ac:dyDescent="0.25">
      <c r="Q3575" s="48">
        <v>3572</v>
      </c>
      <c r="R3575" s="30">
        <v>0.118618</v>
      </c>
      <c r="S3575" s="175" t="s">
        <v>4</v>
      </c>
      <c r="T3575" s="175" t="s">
        <v>5</v>
      </c>
      <c r="U3575" s="175">
        <v>3</v>
      </c>
      <c r="V3575" s="176">
        <v>130.80000000000001</v>
      </c>
      <c r="W3575" s="48">
        <v>3198</v>
      </c>
      <c r="X3575" s="177" t="s">
        <v>20</v>
      </c>
      <c r="AI3575" s="48">
        <v>2153</v>
      </c>
      <c r="AJ3575" s="30">
        <v>0.96456600000000003</v>
      </c>
      <c r="AK3575" s="175" t="s">
        <v>4</v>
      </c>
      <c r="AL3575" s="175" t="s">
        <v>5</v>
      </c>
      <c r="AM3575" s="175">
        <v>2</v>
      </c>
      <c r="AN3575" s="176">
        <v>117.42</v>
      </c>
      <c r="AO3575" s="48">
        <v>2895</v>
      </c>
      <c r="AP3575" s="177" t="s">
        <v>20</v>
      </c>
    </row>
    <row r="3576" spans="17:42" x14ac:dyDescent="0.25">
      <c r="Q3576" s="48">
        <v>3573</v>
      </c>
      <c r="R3576" s="30">
        <v>0.126772</v>
      </c>
      <c r="S3576" s="175" t="s">
        <v>4</v>
      </c>
      <c r="T3576" s="175" t="s">
        <v>5</v>
      </c>
      <c r="U3576" s="175">
        <v>2</v>
      </c>
      <c r="V3576" s="176">
        <v>106.26</v>
      </c>
      <c r="W3576" s="48">
        <v>3199</v>
      </c>
      <c r="X3576" s="177" t="s">
        <v>20</v>
      </c>
      <c r="AI3576" s="48">
        <v>2158</v>
      </c>
      <c r="AJ3576" s="30">
        <v>0.435446</v>
      </c>
      <c r="AK3576" s="175" t="s">
        <v>4</v>
      </c>
      <c r="AL3576" s="175" t="s">
        <v>5</v>
      </c>
      <c r="AM3576" s="175">
        <v>2</v>
      </c>
      <c r="AN3576" s="176">
        <v>114.58</v>
      </c>
      <c r="AO3576" s="48">
        <v>2896</v>
      </c>
      <c r="AP3576" s="177" t="s">
        <v>20</v>
      </c>
    </row>
    <row r="3577" spans="17:42" x14ac:dyDescent="0.25">
      <c r="Q3577" s="48">
        <v>3574</v>
      </c>
      <c r="R3577" s="30">
        <v>0.15116199999999999</v>
      </c>
      <c r="S3577" s="175" t="s">
        <v>6</v>
      </c>
      <c r="T3577" s="175" t="s">
        <v>5</v>
      </c>
      <c r="U3577" s="175">
        <v>0</v>
      </c>
      <c r="V3577" s="176">
        <v>43.47</v>
      </c>
      <c r="W3577" s="48">
        <v>3200</v>
      </c>
      <c r="X3577" s="177" t="s">
        <v>20</v>
      </c>
      <c r="AI3577" s="48">
        <v>2163</v>
      </c>
      <c r="AJ3577" s="30">
        <v>0.38119799999999998</v>
      </c>
      <c r="AK3577" s="175" t="s">
        <v>6</v>
      </c>
      <c r="AL3577" s="175" t="s">
        <v>5</v>
      </c>
      <c r="AM3577" s="175">
        <v>2</v>
      </c>
      <c r="AN3577" s="176">
        <v>108.82</v>
      </c>
      <c r="AO3577" s="48">
        <v>2898</v>
      </c>
      <c r="AP3577" s="177" t="s">
        <v>20</v>
      </c>
    </row>
    <row r="3578" spans="17:42" x14ac:dyDescent="0.25">
      <c r="Q3578" s="48">
        <v>3575</v>
      </c>
      <c r="R3578" s="30">
        <v>0.182315</v>
      </c>
      <c r="S3578" s="175" t="s">
        <v>7</v>
      </c>
      <c r="T3578" s="175" t="s">
        <v>5</v>
      </c>
      <c r="U3578" s="175">
        <v>3</v>
      </c>
      <c r="V3578" s="176">
        <v>139.87</v>
      </c>
      <c r="W3578" s="48">
        <v>3201</v>
      </c>
      <c r="X3578" s="177" t="s">
        <v>20</v>
      </c>
      <c r="AI3578" s="48">
        <v>2165</v>
      </c>
      <c r="AJ3578" s="30">
        <v>0.51891399999999999</v>
      </c>
      <c r="AK3578" s="175" t="s">
        <v>4</v>
      </c>
      <c r="AL3578" s="175" t="s">
        <v>5</v>
      </c>
      <c r="AM3578" s="175">
        <v>2</v>
      </c>
      <c r="AN3578" s="176">
        <v>119.31</v>
      </c>
      <c r="AO3578" s="48">
        <v>2899</v>
      </c>
      <c r="AP3578" s="177" t="s">
        <v>20</v>
      </c>
    </row>
    <row r="3579" spans="17:42" x14ac:dyDescent="0.25">
      <c r="Q3579" s="48">
        <v>3576</v>
      </c>
      <c r="R3579" s="30">
        <v>1.00457</v>
      </c>
      <c r="S3579" s="175" t="s">
        <v>4</v>
      </c>
      <c r="T3579" s="175" t="s">
        <v>5</v>
      </c>
      <c r="U3579" s="175">
        <v>0</v>
      </c>
      <c r="V3579" s="176">
        <v>48.58</v>
      </c>
      <c r="W3579" s="48">
        <v>3202</v>
      </c>
      <c r="X3579" s="177" t="s">
        <v>20</v>
      </c>
      <c r="AI3579" s="48">
        <v>2167</v>
      </c>
      <c r="AJ3579" s="30">
        <v>0.49735000000000001</v>
      </c>
      <c r="AK3579" s="175" t="s">
        <v>4</v>
      </c>
      <c r="AL3579" s="175" t="s">
        <v>5</v>
      </c>
      <c r="AM3579" s="175">
        <v>2</v>
      </c>
      <c r="AN3579" s="176">
        <v>114.52</v>
      </c>
      <c r="AO3579" s="48">
        <v>2900</v>
      </c>
      <c r="AP3579" s="177" t="s">
        <v>20</v>
      </c>
    </row>
    <row r="3580" spans="17:42" x14ac:dyDescent="0.25">
      <c r="Q3580" s="48">
        <v>3577</v>
      </c>
      <c r="R3580" s="30">
        <v>0.52920400000000001</v>
      </c>
      <c r="S3580" s="175" t="s">
        <v>4</v>
      </c>
      <c r="T3580" s="175" t="s">
        <v>5</v>
      </c>
      <c r="U3580" s="175">
        <v>4</v>
      </c>
      <c r="V3580" s="176">
        <v>148.34</v>
      </c>
      <c r="W3580" s="48">
        <v>3203</v>
      </c>
      <c r="X3580" s="177" t="s">
        <v>20</v>
      </c>
      <c r="AI3580" s="48">
        <v>2174</v>
      </c>
      <c r="AJ3580" s="30">
        <v>0.492338</v>
      </c>
      <c r="AK3580" s="175" t="s">
        <v>4</v>
      </c>
      <c r="AL3580" s="175" t="s">
        <v>5</v>
      </c>
      <c r="AM3580" s="175">
        <v>2</v>
      </c>
      <c r="AN3580" s="176">
        <v>115.47</v>
      </c>
      <c r="AO3580" s="48">
        <v>2901</v>
      </c>
      <c r="AP3580" s="177" t="s">
        <v>20</v>
      </c>
    </row>
    <row r="3581" spans="17:42" x14ac:dyDescent="0.25">
      <c r="Q3581" s="48">
        <v>3578</v>
      </c>
      <c r="R3581" s="30">
        <v>0.96304199999999995</v>
      </c>
      <c r="S3581" s="175" t="s">
        <v>6</v>
      </c>
      <c r="T3581" s="175" t="s">
        <v>5</v>
      </c>
      <c r="U3581" s="175">
        <v>2</v>
      </c>
      <c r="V3581" s="176">
        <v>110.88</v>
      </c>
      <c r="W3581" s="48">
        <v>3204</v>
      </c>
      <c r="X3581" s="177" t="s">
        <v>20</v>
      </c>
      <c r="AI3581" s="48">
        <v>2178</v>
      </c>
      <c r="AJ3581" s="30">
        <v>0.67351899999999998</v>
      </c>
      <c r="AK3581" s="175" t="s">
        <v>4</v>
      </c>
      <c r="AL3581" s="175" t="s">
        <v>5</v>
      </c>
      <c r="AM3581" s="175">
        <v>2</v>
      </c>
      <c r="AN3581" s="176">
        <v>108.05</v>
      </c>
      <c r="AO3581" s="48">
        <v>2902</v>
      </c>
      <c r="AP3581" s="177" t="s">
        <v>20</v>
      </c>
    </row>
    <row r="3582" spans="17:42" x14ac:dyDescent="0.25">
      <c r="Q3582" s="48">
        <v>3579</v>
      </c>
      <c r="R3582" s="30">
        <v>0.33257199999999998</v>
      </c>
      <c r="S3582" s="175" t="s">
        <v>4</v>
      </c>
      <c r="T3582" s="175" t="s">
        <v>5</v>
      </c>
      <c r="U3582" s="175">
        <v>2</v>
      </c>
      <c r="V3582" s="176">
        <v>111.25</v>
      </c>
      <c r="W3582" s="48">
        <v>3205</v>
      </c>
      <c r="X3582" s="177" t="s">
        <v>20</v>
      </c>
      <c r="AI3582" s="48">
        <v>2183</v>
      </c>
      <c r="AJ3582" s="30">
        <v>0.33002700000000001</v>
      </c>
      <c r="AK3582" s="175" t="s">
        <v>4</v>
      </c>
      <c r="AL3582" s="175" t="s">
        <v>5</v>
      </c>
      <c r="AM3582" s="175">
        <v>2</v>
      </c>
      <c r="AN3582" s="176">
        <v>113.35</v>
      </c>
      <c r="AO3582" s="48">
        <v>2905</v>
      </c>
      <c r="AP3582" s="177" t="s">
        <v>20</v>
      </c>
    </row>
    <row r="3583" spans="17:42" x14ac:dyDescent="0.25">
      <c r="Q3583" s="48">
        <v>3580</v>
      </c>
      <c r="R3583" s="30">
        <v>0.37645000000000001</v>
      </c>
      <c r="S3583" s="175" t="s">
        <v>4</v>
      </c>
      <c r="T3583" s="175" t="s">
        <v>5</v>
      </c>
      <c r="U3583" s="175">
        <v>0</v>
      </c>
      <c r="V3583" s="176">
        <v>34.700000000000003</v>
      </c>
      <c r="W3583" s="48">
        <v>3206</v>
      </c>
      <c r="X3583" s="177" t="s">
        <v>20</v>
      </c>
      <c r="AI3583" s="48">
        <v>2191</v>
      </c>
      <c r="AJ3583" s="30">
        <v>0.35799900000000001</v>
      </c>
      <c r="AK3583" s="175" t="s">
        <v>4</v>
      </c>
      <c r="AL3583" s="175" t="s">
        <v>5</v>
      </c>
      <c r="AM3583" s="175">
        <v>2</v>
      </c>
      <c r="AN3583" s="176">
        <v>117.52</v>
      </c>
      <c r="AO3583" s="48">
        <v>2906</v>
      </c>
      <c r="AP3583" s="177" t="s">
        <v>20</v>
      </c>
    </row>
    <row r="3584" spans="17:42" x14ac:dyDescent="0.25">
      <c r="Q3584" s="48">
        <v>3581</v>
      </c>
      <c r="R3584" s="30">
        <v>0.14459900000000001</v>
      </c>
      <c r="S3584" s="175" t="s">
        <v>4</v>
      </c>
      <c r="T3584" s="175" t="s">
        <v>5</v>
      </c>
      <c r="U3584" s="175">
        <v>0</v>
      </c>
      <c r="V3584" s="176">
        <v>47.49</v>
      </c>
      <c r="W3584" s="48">
        <v>3207</v>
      </c>
      <c r="X3584" s="177" t="s">
        <v>20</v>
      </c>
      <c r="AI3584" s="48">
        <v>2195</v>
      </c>
      <c r="AJ3584" s="30">
        <v>0.62526400000000004</v>
      </c>
      <c r="AK3584" s="175" t="s">
        <v>4</v>
      </c>
      <c r="AL3584" s="175" t="s">
        <v>5</v>
      </c>
      <c r="AM3584" s="175">
        <v>2</v>
      </c>
      <c r="AN3584" s="176">
        <v>112.22</v>
      </c>
      <c r="AO3584" s="48">
        <v>2907</v>
      </c>
      <c r="AP3584" s="177" t="s">
        <v>20</v>
      </c>
    </row>
    <row r="3585" spans="17:42" x14ac:dyDescent="0.25">
      <c r="Q3585" s="48">
        <v>3582</v>
      </c>
      <c r="R3585" s="30">
        <v>0.59334699999999996</v>
      </c>
      <c r="S3585" s="175" t="s">
        <v>4</v>
      </c>
      <c r="T3585" s="175" t="s">
        <v>5</v>
      </c>
      <c r="U3585" s="175">
        <v>3</v>
      </c>
      <c r="V3585" s="176">
        <v>122.57</v>
      </c>
      <c r="W3585" s="48">
        <v>3209</v>
      </c>
      <c r="X3585" s="177" t="s">
        <v>20</v>
      </c>
      <c r="AI3585" s="48">
        <v>2202</v>
      </c>
      <c r="AJ3585" s="30">
        <v>0.45621899999999999</v>
      </c>
      <c r="AK3585" s="175" t="s">
        <v>6</v>
      </c>
      <c r="AL3585" s="175" t="s">
        <v>5</v>
      </c>
      <c r="AM3585" s="175">
        <v>2</v>
      </c>
      <c r="AN3585" s="176">
        <v>100.52</v>
      </c>
      <c r="AO3585" s="48">
        <v>2908</v>
      </c>
      <c r="AP3585" s="177" t="s">
        <v>20</v>
      </c>
    </row>
    <row r="3586" spans="17:42" x14ac:dyDescent="0.25">
      <c r="Q3586" s="48">
        <v>3583</v>
      </c>
      <c r="R3586" s="30">
        <v>0.12604799999999999</v>
      </c>
      <c r="S3586" s="175" t="s">
        <v>4</v>
      </c>
      <c r="T3586" s="175" t="s">
        <v>5</v>
      </c>
      <c r="U3586" s="175">
        <v>0</v>
      </c>
      <c r="V3586" s="176">
        <v>40.46</v>
      </c>
      <c r="W3586" s="48">
        <v>3210</v>
      </c>
      <c r="X3586" s="177" t="s">
        <v>20</v>
      </c>
      <c r="AI3586" s="48">
        <v>2204</v>
      </c>
      <c r="AJ3586" s="30">
        <v>0.23113</v>
      </c>
      <c r="AK3586" s="175" t="s">
        <v>4</v>
      </c>
      <c r="AL3586" s="175" t="s">
        <v>5</v>
      </c>
      <c r="AM3586" s="175">
        <v>2</v>
      </c>
      <c r="AN3586" s="176">
        <v>116.02</v>
      </c>
      <c r="AO3586" s="48">
        <v>2910</v>
      </c>
      <c r="AP3586" s="177" t="s">
        <v>20</v>
      </c>
    </row>
    <row r="3587" spans="17:42" x14ac:dyDescent="0.25">
      <c r="Q3587" s="48">
        <v>3584</v>
      </c>
      <c r="R3587" s="30">
        <v>0.44137900000000002</v>
      </c>
      <c r="S3587" s="175" t="s">
        <v>4</v>
      </c>
      <c r="T3587" s="175" t="s">
        <v>5</v>
      </c>
      <c r="U3587" s="175">
        <v>0</v>
      </c>
      <c r="V3587" s="176">
        <v>45.92</v>
      </c>
      <c r="W3587" s="48">
        <v>3212</v>
      </c>
      <c r="X3587" s="177" t="s">
        <v>20</v>
      </c>
      <c r="AI3587" s="48">
        <v>2206</v>
      </c>
      <c r="AJ3587" s="30">
        <v>0.21412400000000001</v>
      </c>
      <c r="AK3587" s="175" t="s">
        <v>4</v>
      </c>
      <c r="AL3587" s="175" t="s">
        <v>5</v>
      </c>
      <c r="AM3587" s="175">
        <v>2</v>
      </c>
      <c r="AN3587" s="176">
        <v>115.42</v>
      </c>
      <c r="AO3587" s="48">
        <v>2911</v>
      </c>
      <c r="AP3587" s="177" t="s">
        <v>20</v>
      </c>
    </row>
    <row r="3588" spans="17:42" x14ac:dyDescent="0.25">
      <c r="Q3588" s="48">
        <v>3585</v>
      </c>
      <c r="R3588" s="30">
        <v>0.69579500000000005</v>
      </c>
      <c r="S3588" s="175" t="s">
        <v>4</v>
      </c>
      <c r="T3588" s="175" t="s">
        <v>5</v>
      </c>
      <c r="U3588" s="175">
        <v>4</v>
      </c>
      <c r="V3588" s="176">
        <v>153.68</v>
      </c>
      <c r="W3588" s="48">
        <v>3214</v>
      </c>
      <c r="X3588" s="177" t="s">
        <v>20</v>
      </c>
      <c r="AI3588" s="48">
        <v>2208</v>
      </c>
      <c r="AJ3588" s="30">
        <v>0.95519600000000005</v>
      </c>
      <c r="AK3588" s="175" t="s">
        <v>4</v>
      </c>
      <c r="AL3588" s="175" t="s">
        <v>5</v>
      </c>
      <c r="AM3588" s="175">
        <v>2</v>
      </c>
      <c r="AN3588" s="176">
        <v>118.04</v>
      </c>
      <c r="AO3588" s="48">
        <v>2912</v>
      </c>
      <c r="AP3588" s="177" t="s">
        <v>20</v>
      </c>
    </row>
    <row r="3589" spans="17:42" x14ac:dyDescent="0.25">
      <c r="Q3589" s="48">
        <v>3586</v>
      </c>
      <c r="R3589" s="30">
        <v>0.41258600000000001</v>
      </c>
      <c r="S3589" s="175" t="s">
        <v>4</v>
      </c>
      <c r="T3589" s="175" t="s">
        <v>5</v>
      </c>
      <c r="U3589" s="175">
        <v>0</v>
      </c>
      <c r="V3589" s="176">
        <v>39.06</v>
      </c>
      <c r="W3589" s="48">
        <v>3215</v>
      </c>
      <c r="X3589" s="177" t="s">
        <v>20</v>
      </c>
      <c r="AI3589" s="48">
        <v>2212</v>
      </c>
      <c r="AJ3589" s="30">
        <v>0.56735899999999995</v>
      </c>
      <c r="AK3589" s="175" t="s">
        <v>6</v>
      </c>
      <c r="AL3589" s="175" t="s">
        <v>5</v>
      </c>
      <c r="AM3589" s="175">
        <v>2</v>
      </c>
      <c r="AN3589" s="176">
        <v>111.62</v>
      </c>
      <c r="AO3589" s="48">
        <v>2914</v>
      </c>
      <c r="AP3589" s="177" t="s">
        <v>20</v>
      </c>
    </row>
    <row r="3590" spans="17:42" x14ac:dyDescent="0.25">
      <c r="Q3590" s="48">
        <v>3587</v>
      </c>
      <c r="R3590" s="30">
        <v>0.66528299999999996</v>
      </c>
      <c r="S3590" s="175" t="s">
        <v>4</v>
      </c>
      <c r="T3590" s="175" t="s">
        <v>5</v>
      </c>
      <c r="U3590" s="175">
        <v>3</v>
      </c>
      <c r="V3590" s="176">
        <v>127.7</v>
      </c>
      <c r="W3590" s="48">
        <v>3216</v>
      </c>
      <c r="X3590" s="177" t="s">
        <v>20</v>
      </c>
      <c r="AI3590" s="48">
        <v>2217</v>
      </c>
      <c r="AJ3590" s="30">
        <v>0.249054</v>
      </c>
      <c r="AK3590" s="175" t="s">
        <v>4</v>
      </c>
      <c r="AL3590" s="175" t="s">
        <v>5</v>
      </c>
      <c r="AM3590" s="175">
        <v>2</v>
      </c>
      <c r="AN3590" s="176">
        <v>112.5</v>
      </c>
      <c r="AO3590" s="48">
        <v>2916</v>
      </c>
      <c r="AP3590" s="177" t="s">
        <v>20</v>
      </c>
    </row>
    <row r="3591" spans="17:42" x14ac:dyDescent="0.25">
      <c r="Q3591" s="48">
        <v>3588</v>
      </c>
      <c r="R3591" s="30">
        <v>0.25054799999999999</v>
      </c>
      <c r="S3591" s="175" t="s">
        <v>6</v>
      </c>
      <c r="T3591" s="175" t="s">
        <v>5</v>
      </c>
      <c r="U3591" s="175">
        <v>0</v>
      </c>
      <c r="V3591" s="176">
        <v>35.049999999999997</v>
      </c>
      <c r="W3591" s="48">
        <v>3217</v>
      </c>
      <c r="X3591" s="177" t="s">
        <v>20</v>
      </c>
      <c r="AI3591" s="48">
        <v>2219</v>
      </c>
      <c r="AJ3591" s="30">
        <v>0.95542700000000003</v>
      </c>
      <c r="AK3591" s="175" t="s">
        <v>4</v>
      </c>
      <c r="AL3591" s="175" t="s">
        <v>5</v>
      </c>
      <c r="AM3591" s="175">
        <v>2</v>
      </c>
      <c r="AN3591" s="176">
        <v>117.13</v>
      </c>
      <c r="AO3591" s="48">
        <v>2917</v>
      </c>
      <c r="AP3591" s="177" t="s">
        <v>20</v>
      </c>
    </row>
    <row r="3592" spans="17:42" x14ac:dyDescent="0.25">
      <c r="Q3592" s="48">
        <v>3589</v>
      </c>
      <c r="R3592" s="30">
        <v>0.38810899999999998</v>
      </c>
      <c r="S3592" s="175" t="s">
        <v>6</v>
      </c>
      <c r="T3592" s="175" t="s">
        <v>5</v>
      </c>
      <c r="U3592" s="175">
        <v>4</v>
      </c>
      <c r="V3592" s="176">
        <v>140.22</v>
      </c>
      <c r="W3592" s="48">
        <v>3218</v>
      </c>
      <c r="X3592" s="177" t="s">
        <v>20</v>
      </c>
      <c r="AI3592" s="48">
        <v>2227</v>
      </c>
      <c r="AJ3592" s="30">
        <v>0.51914300000000002</v>
      </c>
      <c r="AK3592" s="175" t="s">
        <v>4</v>
      </c>
      <c r="AL3592" s="175" t="s">
        <v>5</v>
      </c>
      <c r="AM3592" s="175">
        <v>2</v>
      </c>
      <c r="AN3592" s="176">
        <v>115.25</v>
      </c>
      <c r="AO3592" s="48">
        <v>2919</v>
      </c>
      <c r="AP3592" s="177" t="s">
        <v>20</v>
      </c>
    </row>
    <row r="3593" spans="17:42" x14ac:dyDescent="0.25">
      <c r="Q3593" s="48">
        <v>3590</v>
      </c>
      <c r="R3593" s="30">
        <v>0.72628999999999999</v>
      </c>
      <c r="S3593" s="175" t="s">
        <v>4</v>
      </c>
      <c r="T3593" s="175" t="s">
        <v>5</v>
      </c>
      <c r="U3593" s="175">
        <v>0</v>
      </c>
      <c r="V3593" s="176">
        <v>39.74</v>
      </c>
      <c r="W3593" s="48">
        <v>3219</v>
      </c>
      <c r="X3593" s="177" t="s">
        <v>20</v>
      </c>
      <c r="AI3593" s="48">
        <v>2237</v>
      </c>
      <c r="AJ3593" s="30">
        <v>0.49315799999999999</v>
      </c>
      <c r="AK3593" s="175" t="s">
        <v>6</v>
      </c>
      <c r="AL3593" s="175" t="s">
        <v>5</v>
      </c>
      <c r="AM3593" s="175">
        <v>2</v>
      </c>
      <c r="AN3593" s="176">
        <v>108.36</v>
      </c>
      <c r="AO3593" s="48">
        <v>2920</v>
      </c>
      <c r="AP3593" s="177" t="s">
        <v>20</v>
      </c>
    </row>
    <row r="3594" spans="17:42" x14ac:dyDescent="0.25">
      <c r="Q3594" s="48">
        <v>3591</v>
      </c>
      <c r="R3594" s="30">
        <v>0.52905000000000002</v>
      </c>
      <c r="S3594" s="175" t="s">
        <v>6</v>
      </c>
      <c r="T3594" s="175" t="s">
        <v>5</v>
      </c>
      <c r="U3594" s="175">
        <v>2</v>
      </c>
      <c r="V3594" s="176">
        <v>119.18</v>
      </c>
      <c r="W3594" s="48">
        <v>3220</v>
      </c>
      <c r="X3594" s="177" t="s">
        <v>20</v>
      </c>
      <c r="AI3594" s="48">
        <v>2242</v>
      </c>
      <c r="AJ3594" s="30">
        <v>0.203462</v>
      </c>
      <c r="AK3594" s="175" t="s">
        <v>4</v>
      </c>
      <c r="AL3594" s="175" t="s">
        <v>5</v>
      </c>
      <c r="AM3594" s="175">
        <v>2</v>
      </c>
      <c r="AN3594" s="176">
        <v>111.12</v>
      </c>
      <c r="AO3594" s="48">
        <v>2921</v>
      </c>
      <c r="AP3594" s="177" t="s">
        <v>20</v>
      </c>
    </row>
    <row r="3595" spans="17:42" x14ac:dyDescent="0.25">
      <c r="Q3595" s="48">
        <v>3592</v>
      </c>
      <c r="R3595" s="30">
        <v>0.82209399999999999</v>
      </c>
      <c r="S3595" s="175" t="s">
        <v>4</v>
      </c>
      <c r="T3595" s="175" t="s">
        <v>5</v>
      </c>
      <c r="U3595" s="175">
        <v>4</v>
      </c>
      <c r="V3595" s="176">
        <v>29.33</v>
      </c>
      <c r="W3595" s="48">
        <v>3221</v>
      </c>
      <c r="X3595" s="177" t="s">
        <v>20</v>
      </c>
      <c r="AI3595" s="48">
        <v>2247</v>
      </c>
      <c r="AJ3595" s="30">
        <v>0.27536100000000002</v>
      </c>
      <c r="AK3595" s="175" t="s">
        <v>4</v>
      </c>
      <c r="AL3595" s="175" t="s">
        <v>5</v>
      </c>
      <c r="AM3595" s="175">
        <v>2</v>
      </c>
      <c r="AN3595" s="176">
        <v>116.04</v>
      </c>
      <c r="AO3595" s="48">
        <v>2922</v>
      </c>
      <c r="AP3595" s="177" t="s">
        <v>20</v>
      </c>
    </row>
    <row r="3596" spans="17:42" x14ac:dyDescent="0.25">
      <c r="Q3596" s="48">
        <v>3593</v>
      </c>
      <c r="R3596" s="30">
        <v>0.37041200000000002</v>
      </c>
      <c r="S3596" s="175" t="s">
        <v>4</v>
      </c>
      <c r="T3596" s="175" t="s">
        <v>5</v>
      </c>
      <c r="U3596" s="175">
        <v>2</v>
      </c>
      <c r="V3596" s="176">
        <v>106.26</v>
      </c>
      <c r="W3596" s="48">
        <v>3222</v>
      </c>
      <c r="X3596" s="177" t="s">
        <v>20</v>
      </c>
      <c r="AI3596" s="48">
        <v>2252</v>
      </c>
      <c r="AJ3596" s="30">
        <v>0.71256399999999998</v>
      </c>
      <c r="AK3596" s="175" t="s">
        <v>4</v>
      </c>
      <c r="AL3596" s="175" t="s">
        <v>5</v>
      </c>
      <c r="AM3596" s="175">
        <v>2</v>
      </c>
      <c r="AN3596" s="176">
        <v>109.23</v>
      </c>
      <c r="AO3596" s="48">
        <v>2923</v>
      </c>
      <c r="AP3596" s="177" t="s">
        <v>20</v>
      </c>
    </row>
    <row r="3597" spans="17:42" x14ac:dyDescent="0.25">
      <c r="Q3597" s="48">
        <v>3594</v>
      </c>
      <c r="R3597" s="30">
        <v>0.80079</v>
      </c>
      <c r="S3597" s="175" t="s">
        <v>4</v>
      </c>
      <c r="T3597" s="175" t="s">
        <v>5</v>
      </c>
      <c r="U3597" s="175">
        <v>0</v>
      </c>
      <c r="V3597" s="176">
        <v>43.29</v>
      </c>
      <c r="W3597" s="48">
        <v>3223</v>
      </c>
      <c r="X3597" s="177" t="s">
        <v>20</v>
      </c>
      <c r="AI3597" s="48">
        <v>2255</v>
      </c>
      <c r="AJ3597" s="30">
        <v>0.344995</v>
      </c>
      <c r="AK3597" s="175" t="s">
        <v>4</v>
      </c>
      <c r="AL3597" s="175" t="s">
        <v>5</v>
      </c>
      <c r="AM3597" s="175">
        <v>2</v>
      </c>
      <c r="AN3597" s="176">
        <v>113.33</v>
      </c>
      <c r="AO3597" s="48">
        <v>2924</v>
      </c>
      <c r="AP3597" s="177" t="s">
        <v>20</v>
      </c>
    </row>
    <row r="3598" spans="17:42" x14ac:dyDescent="0.25">
      <c r="Q3598" s="48">
        <v>3595</v>
      </c>
      <c r="R3598" s="30">
        <v>0.18166099999999999</v>
      </c>
      <c r="S3598" s="175" t="s">
        <v>4</v>
      </c>
      <c r="T3598" s="175" t="s">
        <v>5</v>
      </c>
      <c r="U3598" s="175">
        <v>2</v>
      </c>
      <c r="V3598" s="176">
        <v>105.68</v>
      </c>
      <c r="W3598" s="48">
        <v>3225</v>
      </c>
      <c r="X3598" s="177" t="s">
        <v>20</v>
      </c>
      <c r="AI3598" s="48">
        <v>2257</v>
      </c>
      <c r="AJ3598" s="30">
        <v>0.23156199999999999</v>
      </c>
      <c r="AK3598" s="175" t="s">
        <v>4</v>
      </c>
      <c r="AL3598" s="175" t="s">
        <v>5</v>
      </c>
      <c r="AM3598" s="175">
        <v>2</v>
      </c>
      <c r="AN3598" s="176">
        <v>119.92</v>
      </c>
      <c r="AO3598" s="48">
        <v>2925</v>
      </c>
      <c r="AP3598" s="177" t="s">
        <v>20</v>
      </c>
    </row>
    <row r="3599" spans="17:42" x14ac:dyDescent="0.25">
      <c r="Q3599" s="48">
        <v>3596</v>
      </c>
      <c r="R3599" s="30">
        <v>0.398976</v>
      </c>
      <c r="S3599" s="175" t="s">
        <v>4</v>
      </c>
      <c r="T3599" s="175" t="s">
        <v>5</v>
      </c>
      <c r="U3599" s="175">
        <v>0</v>
      </c>
      <c r="V3599" s="176">
        <v>34.450000000000003</v>
      </c>
      <c r="W3599" s="48">
        <v>3226</v>
      </c>
      <c r="X3599" s="177" t="s">
        <v>20</v>
      </c>
      <c r="AI3599" s="48">
        <v>2260</v>
      </c>
      <c r="AJ3599" s="30">
        <v>0.57430000000000003</v>
      </c>
      <c r="AK3599" s="175" t="s">
        <v>4</v>
      </c>
      <c r="AL3599" s="175" t="s">
        <v>5</v>
      </c>
      <c r="AM3599" s="175">
        <v>2</v>
      </c>
      <c r="AN3599" s="176">
        <v>112.31</v>
      </c>
      <c r="AO3599" s="48">
        <v>2927</v>
      </c>
      <c r="AP3599" s="177" t="s">
        <v>20</v>
      </c>
    </row>
    <row r="3600" spans="17:42" x14ac:dyDescent="0.25">
      <c r="Q3600" s="48">
        <v>3597</v>
      </c>
      <c r="R3600" s="30">
        <v>0.433757</v>
      </c>
      <c r="S3600" s="175" t="s">
        <v>4</v>
      </c>
      <c r="T3600" s="175" t="s">
        <v>5</v>
      </c>
      <c r="U3600" s="175">
        <v>0</v>
      </c>
      <c r="V3600" s="176">
        <v>43.45</v>
      </c>
      <c r="W3600" s="48">
        <v>3227</v>
      </c>
      <c r="X3600" s="177" t="s">
        <v>20</v>
      </c>
      <c r="AI3600" s="48">
        <v>2267</v>
      </c>
      <c r="AJ3600" s="30">
        <v>0.37512899999999999</v>
      </c>
      <c r="AK3600" s="175" t="s">
        <v>4</v>
      </c>
      <c r="AL3600" s="175" t="s">
        <v>5</v>
      </c>
      <c r="AM3600" s="175">
        <v>2</v>
      </c>
      <c r="AN3600" s="176">
        <v>106.38</v>
      </c>
      <c r="AO3600" s="48">
        <v>2928</v>
      </c>
      <c r="AP3600" s="177" t="s">
        <v>20</v>
      </c>
    </row>
    <row r="3601" spans="17:42" x14ac:dyDescent="0.25">
      <c r="Q3601" s="48">
        <v>3598</v>
      </c>
      <c r="R3601" s="30">
        <v>0.77482300000000004</v>
      </c>
      <c r="S3601" s="175" t="s">
        <v>4</v>
      </c>
      <c r="T3601" s="175" t="s">
        <v>5</v>
      </c>
      <c r="U3601" s="175">
        <v>3</v>
      </c>
      <c r="V3601" s="176">
        <v>126.15</v>
      </c>
      <c r="W3601" s="48">
        <v>3228</v>
      </c>
      <c r="X3601" s="177" t="s">
        <v>20</v>
      </c>
      <c r="AI3601" s="48">
        <v>2273</v>
      </c>
      <c r="AJ3601" s="30">
        <v>0.324826</v>
      </c>
      <c r="AK3601" s="175" t="s">
        <v>7</v>
      </c>
      <c r="AL3601" s="175" t="s">
        <v>5</v>
      </c>
      <c r="AM3601" s="175">
        <v>2</v>
      </c>
      <c r="AN3601" s="176">
        <v>113.45</v>
      </c>
      <c r="AO3601" s="48">
        <v>2929</v>
      </c>
      <c r="AP3601" s="177" t="s">
        <v>20</v>
      </c>
    </row>
    <row r="3602" spans="17:42" x14ac:dyDescent="0.25">
      <c r="Q3602" s="48">
        <v>3599</v>
      </c>
      <c r="R3602" s="30">
        <v>8.2281999999999994E-2</v>
      </c>
      <c r="S3602" s="175" t="s">
        <v>4</v>
      </c>
      <c r="T3602" s="175" t="s">
        <v>5</v>
      </c>
      <c r="U3602" s="175">
        <v>0</v>
      </c>
      <c r="V3602" s="176">
        <v>40.47</v>
      </c>
      <c r="W3602" s="48">
        <v>3229</v>
      </c>
      <c r="X3602" s="177" t="s">
        <v>20</v>
      </c>
      <c r="AI3602" s="48">
        <v>2276</v>
      </c>
      <c r="AJ3602" s="30">
        <v>0.29933500000000002</v>
      </c>
      <c r="AK3602" s="175" t="s">
        <v>4</v>
      </c>
      <c r="AL3602" s="175" t="s">
        <v>5</v>
      </c>
      <c r="AM3602" s="175">
        <v>2</v>
      </c>
      <c r="AN3602" s="176">
        <v>118.76</v>
      </c>
      <c r="AO3602" s="48">
        <v>2930</v>
      </c>
      <c r="AP3602" s="177" t="s">
        <v>20</v>
      </c>
    </row>
    <row r="3603" spans="17:42" x14ac:dyDescent="0.25">
      <c r="Q3603" s="48">
        <v>3600</v>
      </c>
      <c r="R3603" s="30">
        <v>0.296263</v>
      </c>
      <c r="S3603" s="175" t="s">
        <v>4</v>
      </c>
      <c r="T3603" s="175" t="s">
        <v>5</v>
      </c>
      <c r="U3603" s="175">
        <v>3</v>
      </c>
      <c r="V3603" s="176">
        <v>126.65</v>
      </c>
      <c r="W3603" s="48">
        <v>3231</v>
      </c>
      <c r="X3603" s="177" t="s">
        <v>20</v>
      </c>
      <c r="AI3603" s="48">
        <v>2281</v>
      </c>
      <c r="AJ3603" s="30">
        <v>0.181836</v>
      </c>
      <c r="AK3603" s="175" t="s">
        <v>4</v>
      </c>
      <c r="AL3603" s="175" t="s">
        <v>5</v>
      </c>
      <c r="AM3603" s="175">
        <v>2</v>
      </c>
      <c r="AN3603" s="176">
        <v>119.92</v>
      </c>
      <c r="AO3603" s="48">
        <v>2933</v>
      </c>
      <c r="AP3603" s="177" t="s">
        <v>20</v>
      </c>
    </row>
    <row r="3604" spans="17:42" x14ac:dyDescent="0.25">
      <c r="Q3604" s="48">
        <v>3601</v>
      </c>
      <c r="R3604" s="30">
        <v>0.196516</v>
      </c>
      <c r="S3604" s="175" t="s">
        <v>4</v>
      </c>
      <c r="T3604" s="175" t="s">
        <v>5</v>
      </c>
      <c r="U3604" s="175">
        <v>3</v>
      </c>
      <c r="V3604" s="176">
        <v>133.35</v>
      </c>
      <c r="W3604" s="48">
        <v>3232</v>
      </c>
      <c r="X3604" s="177" t="s">
        <v>20</v>
      </c>
      <c r="AI3604" s="48">
        <v>2283</v>
      </c>
      <c r="AJ3604" s="30">
        <v>0.39305299999999999</v>
      </c>
      <c r="AK3604" s="175" t="s">
        <v>4</v>
      </c>
      <c r="AL3604" s="175" t="s">
        <v>5</v>
      </c>
      <c r="AM3604" s="175">
        <v>2</v>
      </c>
      <c r="AN3604" s="176">
        <v>101.83</v>
      </c>
      <c r="AO3604" s="48">
        <v>2934</v>
      </c>
      <c r="AP3604" s="177" t="s">
        <v>20</v>
      </c>
    </row>
    <row r="3605" spans="17:42" x14ac:dyDescent="0.25">
      <c r="Q3605" s="48">
        <v>3602</v>
      </c>
      <c r="R3605" s="30">
        <v>0.88585800000000003</v>
      </c>
      <c r="S3605" s="175" t="s">
        <v>4</v>
      </c>
      <c r="T3605" s="175" t="s">
        <v>5</v>
      </c>
      <c r="U3605" s="175">
        <v>1</v>
      </c>
      <c r="V3605" s="176">
        <v>68.040000000000006</v>
      </c>
      <c r="W3605" s="48">
        <v>3233</v>
      </c>
      <c r="X3605" s="177" t="s">
        <v>20</v>
      </c>
      <c r="AI3605" s="48">
        <v>2285</v>
      </c>
      <c r="AJ3605" s="30">
        <v>0.36441699999999999</v>
      </c>
      <c r="AK3605" s="175" t="s">
        <v>4</v>
      </c>
      <c r="AL3605" s="175" t="s">
        <v>5</v>
      </c>
      <c r="AM3605" s="175">
        <v>2</v>
      </c>
      <c r="AN3605" s="176">
        <v>115.87</v>
      </c>
      <c r="AO3605" s="48">
        <v>2935</v>
      </c>
      <c r="AP3605" s="177" t="s">
        <v>20</v>
      </c>
    </row>
    <row r="3606" spans="17:42" x14ac:dyDescent="0.25">
      <c r="Q3606" s="48">
        <v>3603</v>
      </c>
      <c r="R3606" s="30">
        <v>0.452594</v>
      </c>
      <c r="S3606" s="175" t="s">
        <v>4</v>
      </c>
      <c r="T3606" s="175" t="s">
        <v>5</v>
      </c>
      <c r="U3606" s="175">
        <v>1</v>
      </c>
      <c r="V3606" s="176">
        <v>51.13</v>
      </c>
      <c r="W3606" s="48">
        <v>3234</v>
      </c>
      <c r="X3606" s="177" t="s">
        <v>20</v>
      </c>
      <c r="AI3606" s="48">
        <v>2288</v>
      </c>
      <c r="AJ3606" s="30">
        <v>0.59706099999999995</v>
      </c>
      <c r="AK3606" s="175" t="s">
        <v>4</v>
      </c>
      <c r="AL3606" s="175" t="s">
        <v>5</v>
      </c>
      <c r="AM3606" s="175">
        <v>2</v>
      </c>
      <c r="AN3606" s="176">
        <v>108.49</v>
      </c>
      <c r="AO3606" s="48">
        <v>2937</v>
      </c>
      <c r="AP3606" s="177" t="s">
        <v>20</v>
      </c>
    </row>
    <row r="3607" spans="17:42" x14ac:dyDescent="0.25">
      <c r="Q3607" s="48">
        <v>3604</v>
      </c>
      <c r="R3607" s="30">
        <v>1.0198069999999999</v>
      </c>
      <c r="S3607" s="175" t="s">
        <v>4</v>
      </c>
      <c r="T3607" s="175" t="s">
        <v>5</v>
      </c>
      <c r="U3607" s="175">
        <v>0</v>
      </c>
      <c r="V3607" s="176">
        <v>41.52</v>
      </c>
      <c r="W3607" s="48">
        <v>3235</v>
      </c>
      <c r="X3607" s="177" t="s">
        <v>20</v>
      </c>
      <c r="AI3607" s="48">
        <v>2294</v>
      </c>
      <c r="AJ3607" s="30">
        <v>0.210899</v>
      </c>
      <c r="AK3607" s="175" t="s">
        <v>4</v>
      </c>
      <c r="AL3607" s="175" t="s">
        <v>5</v>
      </c>
      <c r="AM3607" s="175">
        <v>2</v>
      </c>
      <c r="AN3607" s="176">
        <v>112.17</v>
      </c>
      <c r="AO3607" s="48">
        <v>2939</v>
      </c>
      <c r="AP3607" s="177" t="s">
        <v>20</v>
      </c>
    </row>
    <row r="3608" spans="17:42" x14ac:dyDescent="0.25">
      <c r="Q3608" s="48">
        <v>3605</v>
      </c>
      <c r="R3608" s="30">
        <v>0.46758699999999997</v>
      </c>
      <c r="S3608" s="175" t="s">
        <v>4</v>
      </c>
      <c r="T3608" s="175" t="s">
        <v>5</v>
      </c>
      <c r="U3608" s="175">
        <v>3</v>
      </c>
      <c r="V3608" s="176">
        <v>128.62</v>
      </c>
      <c r="W3608" s="48">
        <v>3236</v>
      </c>
      <c r="X3608" s="177" t="s">
        <v>20</v>
      </c>
      <c r="AI3608" s="48">
        <v>2296</v>
      </c>
      <c r="AJ3608" s="30">
        <v>0.55063499999999999</v>
      </c>
      <c r="AK3608" s="175" t="s">
        <v>4</v>
      </c>
      <c r="AL3608" s="175" t="s">
        <v>5</v>
      </c>
      <c r="AM3608" s="175">
        <v>2</v>
      </c>
      <c r="AN3608" s="176">
        <v>113.78</v>
      </c>
      <c r="AO3608" s="48">
        <v>2940</v>
      </c>
      <c r="AP3608" s="177" t="s">
        <v>20</v>
      </c>
    </row>
    <row r="3609" spans="17:42" x14ac:dyDescent="0.25">
      <c r="Q3609" s="48">
        <v>3606</v>
      </c>
      <c r="R3609" s="30">
        <v>0.11373900000000001</v>
      </c>
      <c r="S3609" s="175" t="s">
        <v>4</v>
      </c>
      <c r="T3609" s="175" t="s">
        <v>5</v>
      </c>
      <c r="U3609" s="175">
        <v>0</v>
      </c>
      <c r="V3609" s="176">
        <v>40.26</v>
      </c>
      <c r="W3609" s="48">
        <v>3237</v>
      </c>
      <c r="X3609" s="177" t="s">
        <v>20</v>
      </c>
      <c r="AI3609" s="48">
        <v>2299</v>
      </c>
      <c r="AJ3609" s="30">
        <v>0.40786899999999998</v>
      </c>
      <c r="AK3609" s="175" t="s">
        <v>9</v>
      </c>
      <c r="AL3609" s="175" t="s">
        <v>10</v>
      </c>
      <c r="AM3609" s="175">
        <v>2</v>
      </c>
      <c r="AN3609" s="176">
        <v>112.65</v>
      </c>
      <c r="AO3609" s="48">
        <v>2941</v>
      </c>
      <c r="AP3609" s="177" t="s">
        <v>20</v>
      </c>
    </row>
    <row r="3610" spans="17:42" x14ac:dyDescent="0.25">
      <c r="Q3610" s="48">
        <v>3607</v>
      </c>
      <c r="R3610" s="30">
        <v>0.1825</v>
      </c>
      <c r="S3610" s="175" t="s">
        <v>4</v>
      </c>
      <c r="T3610" s="175" t="s">
        <v>5</v>
      </c>
      <c r="U3610" s="175">
        <v>2</v>
      </c>
      <c r="V3610" s="176">
        <v>106.26</v>
      </c>
      <c r="W3610" s="48">
        <v>3238</v>
      </c>
      <c r="X3610" s="177" t="s">
        <v>20</v>
      </c>
      <c r="AI3610" s="48">
        <v>2304</v>
      </c>
      <c r="AJ3610" s="30">
        <v>0.39838400000000002</v>
      </c>
      <c r="AK3610" s="175" t="s">
        <v>4</v>
      </c>
      <c r="AL3610" s="175" t="s">
        <v>5</v>
      </c>
      <c r="AM3610" s="175">
        <v>2</v>
      </c>
      <c r="AN3610" s="176">
        <v>106.99</v>
      </c>
      <c r="AO3610" s="48">
        <v>2942</v>
      </c>
      <c r="AP3610" s="177" t="s">
        <v>20</v>
      </c>
    </row>
    <row r="3611" spans="17:42" x14ac:dyDescent="0.25">
      <c r="Q3611" s="48">
        <v>3608</v>
      </c>
      <c r="R3611" s="30">
        <v>0.79100000000000004</v>
      </c>
      <c r="S3611" s="175" t="s">
        <v>4</v>
      </c>
      <c r="T3611" s="175" t="s">
        <v>5</v>
      </c>
      <c r="U3611" s="175">
        <v>0</v>
      </c>
      <c r="V3611" s="176">
        <v>45.82</v>
      </c>
      <c r="W3611" s="48">
        <v>3239</v>
      </c>
      <c r="X3611" s="177" t="s">
        <v>20</v>
      </c>
      <c r="AI3611" s="48">
        <v>2308</v>
      </c>
      <c r="AJ3611" s="30">
        <v>0.57754000000000005</v>
      </c>
      <c r="AK3611" s="175" t="s">
        <v>4</v>
      </c>
      <c r="AL3611" s="175" t="s">
        <v>5</v>
      </c>
      <c r="AM3611" s="175">
        <v>2</v>
      </c>
      <c r="AN3611" s="176">
        <v>104.44</v>
      </c>
      <c r="AO3611" s="48">
        <v>2943</v>
      </c>
      <c r="AP3611" s="177" t="s">
        <v>20</v>
      </c>
    </row>
    <row r="3612" spans="17:42" x14ac:dyDescent="0.25">
      <c r="Q3612" s="48">
        <v>3609</v>
      </c>
      <c r="R3612" s="30">
        <v>0.63217400000000001</v>
      </c>
      <c r="S3612" s="175" t="s">
        <v>4</v>
      </c>
      <c r="T3612" s="175" t="s">
        <v>5</v>
      </c>
      <c r="U3612" s="175">
        <v>1</v>
      </c>
      <c r="V3612" s="176">
        <v>50.9</v>
      </c>
      <c r="W3612" s="48">
        <v>3240</v>
      </c>
      <c r="X3612" s="177" t="s">
        <v>20</v>
      </c>
      <c r="AI3612" s="48">
        <v>2310</v>
      </c>
      <c r="AJ3612" s="30">
        <v>0.35106599999999999</v>
      </c>
      <c r="AK3612" s="175" t="s">
        <v>4</v>
      </c>
      <c r="AL3612" s="175" t="s">
        <v>5</v>
      </c>
      <c r="AM3612" s="175">
        <v>2</v>
      </c>
      <c r="AN3612" s="176">
        <v>111.38</v>
      </c>
      <c r="AO3612" s="48">
        <v>2945</v>
      </c>
      <c r="AP3612" s="177" t="s">
        <v>20</v>
      </c>
    </row>
    <row r="3613" spans="17:42" x14ac:dyDescent="0.25">
      <c r="Q3613" s="48">
        <v>3610</v>
      </c>
      <c r="R3613" s="30">
        <v>0.114435</v>
      </c>
      <c r="S3613" s="175" t="s">
        <v>4</v>
      </c>
      <c r="T3613" s="175" t="s">
        <v>5</v>
      </c>
      <c r="U3613" s="175">
        <v>1</v>
      </c>
      <c r="V3613" s="176">
        <v>56.3</v>
      </c>
      <c r="W3613" s="48">
        <v>3241</v>
      </c>
      <c r="X3613" s="177" t="s">
        <v>20</v>
      </c>
      <c r="AI3613" s="48">
        <v>2314</v>
      </c>
      <c r="AJ3613" s="30">
        <v>0.153507</v>
      </c>
      <c r="AK3613" s="175" t="s">
        <v>4</v>
      </c>
      <c r="AL3613" s="175" t="s">
        <v>5</v>
      </c>
      <c r="AM3613" s="175">
        <v>2</v>
      </c>
      <c r="AN3613" s="176">
        <v>119.5</v>
      </c>
      <c r="AO3613" s="48">
        <v>2946</v>
      </c>
      <c r="AP3613" s="177" t="s">
        <v>20</v>
      </c>
    </row>
    <row r="3614" spans="17:42" x14ac:dyDescent="0.25">
      <c r="Q3614" s="48">
        <v>3611</v>
      </c>
      <c r="R3614" s="30">
        <v>0.408136</v>
      </c>
      <c r="S3614" s="175" t="s">
        <v>4</v>
      </c>
      <c r="T3614" s="175" t="s">
        <v>5</v>
      </c>
      <c r="U3614" s="175">
        <v>4</v>
      </c>
      <c r="V3614" s="176">
        <v>27.31</v>
      </c>
      <c r="W3614" s="48">
        <v>3242</v>
      </c>
      <c r="X3614" s="177" t="s">
        <v>20</v>
      </c>
      <c r="AI3614" s="48">
        <v>2316</v>
      </c>
      <c r="AJ3614" s="30">
        <v>0.35226299999999999</v>
      </c>
      <c r="AK3614" s="175" t="s">
        <v>4</v>
      </c>
      <c r="AL3614" s="175" t="s">
        <v>5</v>
      </c>
      <c r="AM3614" s="175">
        <v>2</v>
      </c>
      <c r="AN3614" s="176">
        <v>117.8</v>
      </c>
      <c r="AO3614" s="48">
        <v>2948</v>
      </c>
      <c r="AP3614" s="177" t="s">
        <v>20</v>
      </c>
    </row>
    <row r="3615" spans="17:42" x14ac:dyDescent="0.25">
      <c r="Q3615" s="48">
        <v>3612</v>
      </c>
      <c r="R3615" s="30">
        <v>0.31868200000000002</v>
      </c>
      <c r="S3615" s="175" t="s">
        <v>4</v>
      </c>
      <c r="T3615" s="175" t="s">
        <v>5</v>
      </c>
      <c r="U3615" s="175">
        <v>1</v>
      </c>
      <c r="V3615" s="176">
        <v>53.36</v>
      </c>
      <c r="W3615" s="48">
        <v>3243</v>
      </c>
      <c r="X3615" s="177" t="s">
        <v>20</v>
      </c>
      <c r="AI3615" s="48">
        <v>2321</v>
      </c>
      <c r="AJ3615" s="30">
        <v>0.95529799999999998</v>
      </c>
      <c r="AK3615" s="175" t="s">
        <v>4</v>
      </c>
      <c r="AL3615" s="175" t="s">
        <v>5</v>
      </c>
      <c r="AM3615" s="175">
        <v>2</v>
      </c>
      <c r="AN3615" s="176">
        <v>113.48</v>
      </c>
      <c r="AO3615" s="48">
        <v>2949</v>
      </c>
      <c r="AP3615" s="177" t="s">
        <v>20</v>
      </c>
    </row>
    <row r="3616" spans="17:42" x14ac:dyDescent="0.25">
      <c r="Q3616" s="48">
        <v>3613</v>
      </c>
      <c r="R3616" s="30">
        <v>0.218277</v>
      </c>
      <c r="S3616" s="175" t="s">
        <v>6</v>
      </c>
      <c r="T3616" s="175" t="s">
        <v>5</v>
      </c>
      <c r="U3616" s="175">
        <v>0</v>
      </c>
      <c r="V3616" s="176">
        <v>47.49</v>
      </c>
      <c r="W3616" s="48">
        <v>3244</v>
      </c>
      <c r="X3616" s="177" t="s">
        <v>20</v>
      </c>
      <c r="AI3616" s="48">
        <v>2331</v>
      </c>
      <c r="AJ3616" s="30">
        <v>0.340003</v>
      </c>
      <c r="AK3616" s="175" t="s">
        <v>4</v>
      </c>
      <c r="AL3616" s="175" t="s">
        <v>5</v>
      </c>
      <c r="AM3616" s="175">
        <v>2</v>
      </c>
      <c r="AN3616" s="176">
        <v>111.56</v>
      </c>
      <c r="AO3616" s="48">
        <v>2950</v>
      </c>
      <c r="AP3616" s="177" t="s">
        <v>20</v>
      </c>
    </row>
    <row r="3617" spans="17:42" x14ac:dyDescent="0.25">
      <c r="Q3617" s="48">
        <v>3614</v>
      </c>
      <c r="R3617" s="30">
        <v>0.28193099999999999</v>
      </c>
      <c r="S3617" s="175" t="s">
        <v>7</v>
      </c>
      <c r="T3617" s="175" t="s">
        <v>5</v>
      </c>
      <c r="U3617" s="175">
        <v>3</v>
      </c>
      <c r="V3617" s="176">
        <v>131.58000000000001</v>
      </c>
      <c r="W3617" s="48">
        <v>3246</v>
      </c>
      <c r="X3617" s="177" t="s">
        <v>20</v>
      </c>
      <c r="AI3617" s="48">
        <v>2335</v>
      </c>
      <c r="AJ3617" s="30">
        <v>0.19808500000000001</v>
      </c>
      <c r="AK3617" s="175" t="s">
        <v>4</v>
      </c>
      <c r="AL3617" s="175" t="s">
        <v>5</v>
      </c>
      <c r="AM3617" s="175">
        <v>2</v>
      </c>
      <c r="AN3617" s="176">
        <v>113.76</v>
      </c>
      <c r="AO3617" s="48">
        <v>2951</v>
      </c>
      <c r="AP3617" s="177" t="s">
        <v>20</v>
      </c>
    </row>
    <row r="3618" spans="17:42" x14ac:dyDescent="0.25">
      <c r="Q3618" s="48">
        <v>3615</v>
      </c>
      <c r="R3618" s="30">
        <v>0.440413</v>
      </c>
      <c r="S3618" s="175" t="s">
        <v>6</v>
      </c>
      <c r="T3618" s="175" t="s">
        <v>5</v>
      </c>
      <c r="U3618" s="175">
        <v>0</v>
      </c>
      <c r="V3618" s="176">
        <v>36.44</v>
      </c>
      <c r="W3618" s="48">
        <v>3247</v>
      </c>
      <c r="X3618" s="177" t="s">
        <v>20</v>
      </c>
      <c r="AI3618" s="48">
        <v>2338</v>
      </c>
      <c r="AJ3618" s="30">
        <v>0.159695</v>
      </c>
      <c r="AK3618" s="175" t="s">
        <v>4</v>
      </c>
      <c r="AL3618" s="175" t="s">
        <v>5</v>
      </c>
      <c r="AM3618" s="175">
        <v>2</v>
      </c>
      <c r="AN3618" s="176">
        <v>108.43</v>
      </c>
      <c r="AO3618" s="48">
        <v>2952</v>
      </c>
      <c r="AP3618" s="177" t="s">
        <v>20</v>
      </c>
    </row>
    <row r="3619" spans="17:42" x14ac:dyDescent="0.25">
      <c r="Q3619" s="48">
        <v>3616</v>
      </c>
      <c r="R3619" s="30">
        <v>0.423682</v>
      </c>
      <c r="S3619" s="175" t="s">
        <v>4</v>
      </c>
      <c r="T3619" s="175" t="s">
        <v>5</v>
      </c>
      <c r="U3619" s="175">
        <v>3</v>
      </c>
      <c r="V3619" s="176">
        <v>123.53</v>
      </c>
      <c r="W3619" s="48">
        <v>3248</v>
      </c>
      <c r="X3619" s="177" t="s">
        <v>20</v>
      </c>
      <c r="AI3619" s="48">
        <v>2342</v>
      </c>
      <c r="AJ3619" s="30">
        <v>0.37413400000000002</v>
      </c>
      <c r="AK3619" s="175" t="s">
        <v>4</v>
      </c>
      <c r="AL3619" s="175" t="s">
        <v>5</v>
      </c>
      <c r="AM3619" s="175">
        <v>2</v>
      </c>
      <c r="AN3619" s="176">
        <v>114.49</v>
      </c>
      <c r="AO3619" s="48">
        <v>2953</v>
      </c>
      <c r="AP3619" s="177" t="s">
        <v>20</v>
      </c>
    </row>
    <row r="3620" spans="17:42" x14ac:dyDescent="0.25">
      <c r="Q3620" s="48">
        <v>3617</v>
      </c>
      <c r="R3620" s="30">
        <v>0.26754800000000001</v>
      </c>
      <c r="S3620" s="175" t="s">
        <v>4</v>
      </c>
      <c r="T3620" s="175" t="s">
        <v>5</v>
      </c>
      <c r="U3620" s="175">
        <v>0</v>
      </c>
      <c r="V3620" s="176">
        <v>37.700000000000003</v>
      </c>
      <c r="W3620" s="48">
        <v>3249</v>
      </c>
      <c r="X3620" s="177" t="s">
        <v>20</v>
      </c>
      <c r="AI3620" s="48">
        <v>2352</v>
      </c>
      <c r="AJ3620" s="30">
        <v>0.60266699999999995</v>
      </c>
      <c r="AK3620" s="175" t="s">
        <v>4</v>
      </c>
      <c r="AL3620" s="175" t="s">
        <v>5</v>
      </c>
      <c r="AM3620" s="175">
        <v>2</v>
      </c>
      <c r="AN3620" s="176">
        <v>116.77</v>
      </c>
      <c r="AO3620" s="48">
        <v>2954</v>
      </c>
      <c r="AP3620" s="177" t="s">
        <v>20</v>
      </c>
    </row>
    <row r="3621" spans="17:42" x14ac:dyDescent="0.25">
      <c r="Q3621" s="48">
        <v>3618</v>
      </c>
      <c r="R3621" s="30">
        <v>0.71810399999999996</v>
      </c>
      <c r="S3621" s="175" t="s">
        <v>9</v>
      </c>
      <c r="T3621" s="175" t="s">
        <v>10</v>
      </c>
      <c r="U3621" s="175">
        <v>2</v>
      </c>
      <c r="V3621" s="176">
        <v>105.48</v>
      </c>
      <c r="W3621" s="48">
        <v>3251</v>
      </c>
      <c r="X3621" s="177" t="s">
        <v>20</v>
      </c>
      <c r="AI3621" s="48">
        <v>2357</v>
      </c>
      <c r="AJ3621" s="30">
        <v>0.23341999999999999</v>
      </c>
      <c r="AK3621" s="175" t="s">
        <v>4</v>
      </c>
      <c r="AL3621" s="175" t="s">
        <v>5</v>
      </c>
      <c r="AM3621" s="175">
        <v>2</v>
      </c>
      <c r="AN3621" s="176">
        <v>107.84</v>
      </c>
      <c r="AO3621" s="48">
        <v>2955</v>
      </c>
      <c r="AP3621" s="177" t="s">
        <v>20</v>
      </c>
    </row>
    <row r="3622" spans="17:42" x14ac:dyDescent="0.25">
      <c r="Q3622" s="48">
        <v>3619</v>
      </c>
      <c r="R3622" s="30">
        <v>0.55686000000000002</v>
      </c>
      <c r="S3622" s="175" t="s">
        <v>4</v>
      </c>
      <c r="T3622" s="175" t="s">
        <v>5</v>
      </c>
      <c r="U3622" s="175">
        <v>0</v>
      </c>
      <c r="V3622" s="176">
        <v>36.869999999999997</v>
      </c>
      <c r="W3622" s="48">
        <v>3253</v>
      </c>
      <c r="X3622" s="177" t="s">
        <v>20</v>
      </c>
      <c r="AI3622" s="48">
        <v>2363</v>
      </c>
      <c r="AJ3622" s="30">
        <v>0.27620499999999998</v>
      </c>
      <c r="AK3622" s="175" t="s">
        <v>4</v>
      </c>
      <c r="AL3622" s="175" t="s">
        <v>5</v>
      </c>
      <c r="AM3622" s="175">
        <v>2</v>
      </c>
      <c r="AN3622" s="176">
        <v>107.1</v>
      </c>
      <c r="AO3622" s="48">
        <v>2957</v>
      </c>
      <c r="AP3622" s="177" t="s">
        <v>20</v>
      </c>
    </row>
    <row r="3623" spans="17:42" x14ac:dyDescent="0.25">
      <c r="Q3623" s="48">
        <v>3620</v>
      </c>
      <c r="R3623" s="30">
        <v>9.0178999999999995E-2</v>
      </c>
      <c r="S3623" s="175" t="s">
        <v>4</v>
      </c>
      <c r="T3623" s="175" t="s">
        <v>5</v>
      </c>
      <c r="U3623" s="175">
        <v>3</v>
      </c>
      <c r="V3623" s="176">
        <v>132.38999999999999</v>
      </c>
      <c r="W3623" s="48">
        <v>3254</v>
      </c>
      <c r="X3623" s="177" t="s">
        <v>20</v>
      </c>
      <c r="AI3623" s="48">
        <v>2366</v>
      </c>
      <c r="AJ3623" s="30">
        <v>0.292715</v>
      </c>
      <c r="AK3623" s="175" t="s">
        <v>4</v>
      </c>
      <c r="AL3623" s="175" t="s">
        <v>5</v>
      </c>
      <c r="AM3623" s="175">
        <v>2</v>
      </c>
      <c r="AN3623" s="176">
        <v>119.88</v>
      </c>
      <c r="AO3623" s="48">
        <v>2960</v>
      </c>
      <c r="AP3623" s="177" t="s">
        <v>20</v>
      </c>
    </row>
    <row r="3624" spans="17:42" x14ac:dyDescent="0.25">
      <c r="Q3624" s="48">
        <v>3621</v>
      </c>
      <c r="R3624" s="30">
        <v>0.37218899999999999</v>
      </c>
      <c r="S3624" s="175" t="s">
        <v>4</v>
      </c>
      <c r="T3624" s="175" t="s">
        <v>5</v>
      </c>
      <c r="U3624" s="175">
        <v>1</v>
      </c>
      <c r="V3624" s="176">
        <v>52.2</v>
      </c>
      <c r="W3624" s="48">
        <v>3255</v>
      </c>
      <c r="X3624" s="177" t="s">
        <v>20</v>
      </c>
      <c r="AI3624" s="48">
        <v>2376</v>
      </c>
      <c r="AJ3624" s="30">
        <v>0.62267499999999998</v>
      </c>
      <c r="AK3624" s="175" t="s">
        <v>6</v>
      </c>
      <c r="AL3624" s="175" t="s">
        <v>5</v>
      </c>
      <c r="AM3624" s="175">
        <v>2</v>
      </c>
      <c r="AN3624" s="176">
        <v>108.88</v>
      </c>
      <c r="AO3624" s="48">
        <v>2962</v>
      </c>
      <c r="AP3624" s="177" t="s">
        <v>20</v>
      </c>
    </row>
    <row r="3625" spans="17:42" x14ac:dyDescent="0.25">
      <c r="Q3625" s="48">
        <v>3622</v>
      </c>
      <c r="R3625" s="30">
        <v>0.36759999999999998</v>
      </c>
      <c r="S3625" s="175" t="s">
        <v>4</v>
      </c>
      <c r="T3625" s="175" t="s">
        <v>5</v>
      </c>
      <c r="U3625" s="175">
        <v>0</v>
      </c>
      <c r="V3625" s="176">
        <v>33.76</v>
      </c>
      <c r="W3625" s="48">
        <v>3256</v>
      </c>
      <c r="X3625" s="177" t="s">
        <v>20</v>
      </c>
      <c r="AI3625" s="48">
        <v>2382</v>
      </c>
      <c r="AJ3625" s="30">
        <v>0.78320699999999999</v>
      </c>
      <c r="AK3625" s="175" t="s">
        <v>4</v>
      </c>
      <c r="AL3625" s="175" t="s">
        <v>5</v>
      </c>
      <c r="AM3625" s="175">
        <v>2</v>
      </c>
      <c r="AN3625" s="176">
        <v>106.6</v>
      </c>
      <c r="AO3625" s="48">
        <v>2965</v>
      </c>
      <c r="AP3625" s="177" t="s">
        <v>20</v>
      </c>
    </row>
    <row r="3626" spans="17:42" x14ac:dyDescent="0.25">
      <c r="Q3626" s="48">
        <v>3623</v>
      </c>
      <c r="R3626" s="30">
        <v>0.55259000000000003</v>
      </c>
      <c r="S3626" s="175" t="s">
        <v>6</v>
      </c>
      <c r="T3626" s="175" t="s">
        <v>5</v>
      </c>
      <c r="U3626" s="175">
        <v>0</v>
      </c>
      <c r="V3626" s="176">
        <v>46.5</v>
      </c>
      <c r="W3626" s="48">
        <v>3258</v>
      </c>
      <c r="X3626" s="177" t="s">
        <v>20</v>
      </c>
      <c r="AI3626" s="48">
        <v>2384</v>
      </c>
      <c r="AJ3626" s="30">
        <v>0.26322600000000002</v>
      </c>
      <c r="AK3626" s="175" t="s">
        <v>4</v>
      </c>
      <c r="AL3626" s="175" t="s">
        <v>5</v>
      </c>
      <c r="AM3626" s="175">
        <v>2</v>
      </c>
      <c r="AN3626" s="176">
        <v>115.02</v>
      </c>
      <c r="AO3626" s="48">
        <v>2966</v>
      </c>
      <c r="AP3626" s="177" t="s">
        <v>20</v>
      </c>
    </row>
    <row r="3627" spans="17:42" x14ac:dyDescent="0.25">
      <c r="Q3627" s="48">
        <v>3624</v>
      </c>
      <c r="R3627" s="30">
        <v>0.29990600000000001</v>
      </c>
      <c r="S3627" s="175" t="s">
        <v>4</v>
      </c>
      <c r="T3627" s="175" t="s">
        <v>5</v>
      </c>
      <c r="U3627" s="175">
        <v>2</v>
      </c>
      <c r="V3627" s="176">
        <v>102.05</v>
      </c>
      <c r="W3627" s="48">
        <v>3259</v>
      </c>
      <c r="X3627" s="177" t="s">
        <v>20</v>
      </c>
      <c r="AI3627" s="48">
        <v>2386</v>
      </c>
      <c r="AJ3627" s="30">
        <v>9.4765000000000002E-2</v>
      </c>
      <c r="AK3627" s="175" t="s">
        <v>4</v>
      </c>
      <c r="AL3627" s="175" t="s">
        <v>5</v>
      </c>
      <c r="AM3627" s="175">
        <v>2</v>
      </c>
      <c r="AN3627" s="176">
        <v>116.38</v>
      </c>
      <c r="AO3627" s="48">
        <v>2967</v>
      </c>
      <c r="AP3627" s="177" t="s">
        <v>20</v>
      </c>
    </row>
    <row r="3628" spans="17:42" x14ac:dyDescent="0.25">
      <c r="Q3628" s="48">
        <v>3625</v>
      </c>
      <c r="R3628" s="30">
        <v>0.402723</v>
      </c>
      <c r="S3628" s="175" t="s">
        <v>4</v>
      </c>
      <c r="T3628" s="175" t="s">
        <v>5</v>
      </c>
      <c r="U3628" s="175">
        <v>0</v>
      </c>
      <c r="V3628" s="176">
        <v>42.24</v>
      </c>
      <c r="W3628" s="48">
        <v>3260</v>
      </c>
      <c r="X3628" s="177" t="s">
        <v>20</v>
      </c>
      <c r="AI3628" s="48">
        <v>2390</v>
      </c>
      <c r="AJ3628" s="30">
        <v>0.42249700000000001</v>
      </c>
      <c r="AK3628" s="175" t="s">
        <v>6</v>
      </c>
      <c r="AL3628" s="175" t="s">
        <v>5</v>
      </c>
      <c r="AM3628" s="175">
        <v>2</v>
      </c>
      <c r="AN3628" s="176">
        <v>115.61</v>
      </c>
      <c r="AO3628" s="48">
        <v>2968</v>
      </c>
      <c r="AP3628" s="177" t="s">
        <v>20</v>
      </c>
    </row>
    <row r="3629" spans="17:42" x14ac:dyDescent="0.25">
      <c r="Q3629" s="48">
        <v>3626</v>
      </c>
      <c r="R3629" s="30">
        <v>0.26123200000000002</v>
      </c>
      <c r="S3629" s="175" t="s">
        <v>4</v>
      </c>
      <c r="T3629" s="175" t="s">
        <v>5</v>
      </c>
      <c r="U3629" s="175">
        <v>2</v>
      </c>
      <c r="V3629" s="176">
        <v>112.41</v>
      </c>
      <c r="W3629" s="48">
        <v>3261</v>
      </c>
      <c r="X3629" s="177" t="s">
        <v>20</v>
      </c>
      <c r="AI3629" s="48">
        <v>2396</v>
      </c>
      <c r="AJ3629" s="30">
        <v>0.38474999999999998</v>
      </c>
      <c r="AK3629" s="175" t="s">
        <v>4</v>
      </c>
      <c r="AL3629" s="175" t="s">
        <v>5</v>
      </c>
      <c r="AM3629" s="175">
        <v>2</v>
      </c>
      <c r="AN3629" s="176">
        <v>114.68</v>
      </c>
      <c r="AO3629" s="48">
        <v>2969</v>
      </c>
      <c r="AP3629" s="177" t="s">
        <v>20</v>
      </c>
    </row>
    <row r="3630" spans="17:42" x14ac:dyDescent="0.25">
      <c r="Q3630" s="48">
        <v>3627</v>
      </c>
      <c r="R3630" s="30">
        <v>1.0501769999999999</v>
      </c>
      <c r="S3630" s="175" t="s">
        <v>4</v>
      </c>
      <c r="T3630" s="175" t="s">
        <v>5</v>
      </c>
      <c r="U3630" s="175">
        <v>0</v>
      </c>
      <c r="V3630" s="176">
        <v>39.659999999999997</v>
      </c>
      <c r="W3630" s="48">
        <v>3262</v>
      </c>
      <c r="X3630" s="177" t="s">
        <v>20</v>
      </c>
      <c r="AI3630" s="48">
        <v>2405</v>
      </c>
      <c r="AJ3630" s="30">
        <v>0.238596</v>
      </c>
      <c r="AK3630" s="175" t="s">
        <v>4</v>
      </c>
      <c r="AL3630" s="175" t="s">
        <v>5</v>
      </c>
      <c r="AM3630" s="175">
        <v>2</v>
      </c>
      <c r="AN3630" s="176">
        <v>119.09</v>
      </c>
      <c r="AO3630" s="48">
        <v>2972</v>
      </c>
      <c r="AP3630" s="177" t="s">
        <v>20</v>
      </c>
    </row>
    <row r="3631" spans="17:42" x14ac:dyDescent="0.25">
      <c r="Q3631" s="48">
        <v>3628</v>
      </c>
      <c r="R3631" s="30">
        <v>0.20912500000000001</v>
      </c>
      <c r="S3631" s="175" t="s">
        <v>4</v>
      </c>
      <c r="T3631" s="175" t="s">
        <v>5</v>
      </c>
      <c r="U3631" s="175">
        <v>0</v>
      </c>
      <c r="V3631" s="176">
        <v>33.99</v>
      </c>
      <c r="W3631" s="48">
        <v>3264</v>
      </c>
      <c r="X3631" s="177" t="s">
        <v>20</v>
      </c>
      <c r="AI3631" s="48">
        <v>2407</v>
      </c>
      <c r="AJ3631" s="30">
        <v>0.37801899999999999</v>
      </c>
      <c r="AK3631" s="175" t="s">
        <v>4</v>
      </c>
      <c r="AL3631" s="175" t="s">
        <v>5</v>
      </c>
      <c r="AM3631" s="175">
        <v>2</v>
      </c>
      <c r="AN3631" s="176">
        <v>113.3</v>
      </c>
      <c r="AO3631" s="48">
        <v>2974</v>
      </c>
      <c r="AP3631" s="177" t="s">
        <v>20</v>
      </c>
    </row>
    <row r="3632" spans="17:42" x14ac:dyDescent="0.25">
      <c r="Q3632" s="48">
        <v>3629</v>
      </c>
      <c r="R3632" s="30">
        <v>0.63101600000000002</v>
      </c>
      <c r="S3632" s="175" t="s">
        <v>4</v>
      </c>
      <c r="T3632" s="175" t="s">
        <v>5</v>
      </c>
      <c r="U3632" s="175">
        <v>2</v>
      </c>
      <c r="V3632" s="176">
        <v>107.05</v>
      </c>
      <c r="W3632" s="48">
        <v>3268</v>
      </c>
      <c r="X3632" s="177" t="s">
        <v>20</v>
      </c>
      <c r="AI3632" s="48">
        <v>2409</v>
      </c>
      <c r="AJ3632" s="30">
        <v>0.22561200000000001</v>
      </c>
      <c r="AK3632" s="175" t="s">
        <v>6</v>
      </c>
      <c r="AL3632" s="175" t="s">
        <v>5</v>
      </c>
      <c r="AM3632" s="175">
        <v>2</v>
      </c>
      <c r="AN3632" s="176">
        <v>113.37</v>
      </c>
      <c r="AO3632" s="48">
        <v>2975</v>
      </c>
      <c r="AP3632" s="177" t="s">
        <v>20</v>
      </c>
    </row>
    <row r="3633" spans="17:42" x14ac:dyDescent="0.25">
      <c r="Q3633" s="48">
        <v>3630</v>
      </c>
      <c r="R3633" s="30">
        <v>0.46052900000000002</v>
      </c>
      <c r="S3633" s="175" t="s">
        <v>4</v>
      </c>
      <c r="T3633" s="175" t="s">
        <v>5</v>
      </c>
      <c r="U3633" s="175">
        <v>2</v>
      </c>
      <c r="V3633" s="176">
        <v>118.48</v>
      </c>
      <c r="W3633" s="48">
        <v>3269</v>
      </c>
      <c r="X3633" s="177" t="s">
        <v>20</v>
      </c>
      <c r="AI3633" s="48">
        <v>2411</v>
      </c>
      <c r="AJ3633" s="30">
        <v>0.206043</v>
      </c>
      <c r="AK3633" s="175" t="s">
        <v>4</v>
      </c>
      <c r="AL3633" s="175" t="s">
        <v>5</v>
      </c>
      <c r="AM3633" s="175">
        <v>2</v>
      </c>
      <c r="AN3633" s="176">
        <v>105.66</v>
      </c>
      <c r="AO3633" s="48">
        <v>2976</v>
      </c>
      <c r="AP3633" s="177" t="s">
        <v>20</v>
      </c>
    </row>
    <row r="3634" spans="17:42" x14ac:dyDescent="0.25">
      <c r="Q3634" s="48">
        <v>3631</v>
      </c>
      <c r="R3634" s="30">
        <v>1.0478419999999999</v>
      </c>
      <c r="S3634" s="175" t="s">
        <v>4</v>
      </c>
      <c r="T3634" s="175" t="s">
        <v>5</v>
      </c>
      <c r="U3634" s="175">
        <v>0</v>
      </c>
      <c r="V3634" s="176">
        <v>38.31</v>
      </c>
      <c r="W3634" s="48">
        <v>3270</v>
      </c>
      <c r="X3634" s="177" t="s">
        <v>20</v>
      </c>
      <c r="AI3634" s="48">
        <v>2417</v>
      </c>
      <c r="AJ3634" s="30">
        <v>0.241865</v>
      </c>
      <c r="AK3634" s="175" t="s">
        <v>4</v>
      </c>
      <c r="AL3634" s="175" t="s">
        <v>5</v>
      </c>
      <c r="AM3634" s="175">
        <v>2</v>
      </c>
      <c r="AN3634" s="176">
        <v>113.18</v>
      </c>
      <c r="AO3634" s="48">
        <v>2977</v>
      </c>
      <c r="AP3634" s="177" t="s">
        <v>20</v>
      </c>
    </row>
    <row r="3635" spans="17:42" x14ac:dyDescent="0.25">
      <c r="Q3635" s="48">
        <v>3632</v>
      </c>
      <c r="R3635" s="30">
        <v>0.85016800000000003</v>
      </c>
      <c r="S3635" s="175" t="s">
        <v>4</v>
      </c>
      <c r="T3635" s="175" t="s">
        <v>5</v>
      </c>
      <c r="U3635" s="175">
        <v>2</v>
      </c>
      <c r="V3635" s="176">
        <v>104.42</v>
      </c>
      <c r="W3635" s="48">
        <v>3271</v>
      </c>
      <c r="X3635" s="177" t="s">
        <v>20</v>
      </c>
      <c r="AI3635" s="48">
        <v>2419</v>
      </c>
      <c r="AJ3635" s="30">
        <v>0.98316700000000001</v>
      </c>
      <c r="AK3635" s="175" t="s">
        <v>4</v>
      </c>
      <c r="AL3635" s="175" t="s">
        <v>5</v>
      </c>
      <c r="AM3635" s="175">
        <v>2</v>
      </c>
      <c r="AN3635" s="176">
        <v>105.96</v>
      </c>
      <c r="AO3635" s="48">
        <v>2978</v>
      </c>
      <c r="AP3635" s="177" t="s">
        <v>20</v>
      </c>
    </row>
    <row r="3636" spans="17:42" x14ac:dyDescent="0.25">
      <c r="Q3636" s="48">
        <v>3633</v>
      </c>
      <c r="R3636" s="30">
        <v>0.28662900000000002</v>
      </c>
      <c r="S3636" s="175" t="s">
        <v>6</v>
      </c>
      <c r="T3636" s="175" t="s">
        <v>5</v>
      </c>
      <c r="U3636" s="175">
        <v>0</v>
      </c>
      <c r="V3636" s="176">
        <v>41.07</v>
      </c>
      <c r="W3636" s="48">
        <v>3272</v>
      </c>
      <c r="X3636" s="177" t="s">
        <v>20</v>
      </c>
      <c r="AI3636" s="48">
        <v>2422</v>
      </c>
      <c r="AJ3636" s="30">
        <v>0.67993700000000001</v>
      </c>
      <c r="AK3636" s="175" t="s">
        <v>4</v>
      </c>
      <c r="AL3636" s="175" t="s">
        <v>5</v>
      </c>
      <c r="AM3636" s="175">
        <v>2</v>
      </c>
      <c r="AN3636" s="176">
        <v>115.84</v>
      </c>
      <c r="AO3636" s="48">
        <v>2980</v>
      </c>
      <c r="AP3636" s="177" t="s">
        <v>20</v>
      </c>
    </row>
    <row r="3637" spans="17:42" x14ac:dyDescent="0.25">
      <c r="Q3637" s="48">
        <v>3634</v>
      </c>
      <c r="R3637" s="30">
        <v>0.37017299999999997</v>
      </c>
      <c r="S3637" s="175" t="s">
        <v>14</v>
      </c>
      <c r="T3637" s="175" t="s">
        <v>13</v>
      </c>
      <c r="U3637" s="175">
        <v>2</v>
      </c>
      <c r="V3637" s="176">
        <v>112.17</v>
      </c>
      <c r="W3637" s="48">
        <v>3273</v>
      </c>
      <c r="X3637" s="177" t="s">
        <v>20</v>
      </c>
      <c r="AI3637" s="48">
        <v>2423</v>
      </c>
      <c r="AJ3637" s="30">
        <v>0.27572999999999998</v>
      </c>
      <c r="AK3637" s="175" t="s">
        <v>12</v>
      </c>
      <c r="AL3637" s="175" t="s">
        <v>13</v>
      </c>
      <c r="AM3637" s="175">
        <v>2</v>
      </c>
      <c r="AN3637" s="176">
        <v>115.82</v>
      </c>
      <c r="AO3637" s="48">
        <v>2981</v>
      </c>
      <c r="AP3637" s="177" t="s">
        <v>20</v>
      </c>
    </row>
    <row r="3638" spans="17:42" x14ac:dyDescent="0.25">
      <c r="Q3638" s="48">
        <v>3635</v>
      </c>
      <c r="R3638" s="30">
        <v>0.34870000000000001</v>
      </c>
      <c r="S3638" s="175" t="s">
        <v>4</v>
      </c>
      <c r="T3638" s="175" t="s">
        <v>5</v>
      </c>
      <c r="U3638" s="175">
        <v>0</v>
      </c>
      <c r="V3638" s="176">
        <v>42.88</v>
      </c>
      <c r="W3638" s="48">
        <v>3274</v>
      </c>
      <c r="X3638" s="177" t="s">
        <v>20</v>
      </c>
      <c r="AI3638" s="48">
        <v>2426</v>
      </c>
      <c r="AJ3638" s="30">
        <v>0.45927899999999999</v>
      </c>
      <c r="AK3638" s="175" t="s">
        <v>6</v>
      </c>
      <c r="AL3638" s="175" t="s">
        <v>5</v>
      </c>
      <c r="AM3638" s="175">
        <v>2</v>
      </c>
      <c r="AN3638" s="176">
        <v>113.78</v>
      </c>
      <c r="AO3638" s="48">
        <v>2982</v>
      </c>
      <c r="AP3638" s="177" t="s">
        <v>20</v>
      </c>
    </row>
    <row r="3639" spans="17:42" x14ac:dyDescent="0.25">
      <c r="Q3639" s="48">
        <v>3636</v>
      </c>
      <c r="R3639" s="30">
        <v>0.42978100000000002</v>
      </c>
      <c r="S3639" s="175" t="s">
        <v>4</v>
      </c>
      <c r="T3639" s="175" t="s">
        <v>5</v>
      </c>
      <c r="U3639" s="175">
        <v>3</v>
      </c>
      <c r="V3639" s="176">
        <v>129.30000000000001</v>
      </c>
      <c r="W3639" s="48">
        <v>3276</v>
      </c>
      <c r="X3639" s="177" t="s">
        <v>20</v>
      </c>
      <c r="AI3639" s="48">
        <v>2429</v>
      </c>
      <c r="AJ3639" s="30">
        <v>0.95899999999999996</v>
      </c>
      <c r="AK3639" s="175" t="s">
        <v>4</v>
      </c>
      <c r="AL3639" s="175" t="s">
        <v>5</v>
      </c>
      <c r="AM3639" s="175">
        <v>2</v>
      </c>
      <c r="AN3639" s="176">
        <v>112.82</v>
      </c>
      <c r="AO3639" s="48">
        <v>2983</v>
      </c>
      <c r="AP3639" s="177" t="s">
        <v>20</v>
      </c>
    </row>
    <row r="3640" spans="17:42" x14ac:dyDescent="0.25">
      <c r="Q3640" s="48">
        <v>3637</v>
      </c>
      <c r="R3640" s="30">
        <v>0.236516</v>
      </c>
      <c r="S3640" s="175" t="s">
        <v>4</v>
      </c>
      <c r="T3640" s="175" t="s">
        <v>5</v>
      </c>
      <c r="U3640" s="175">
        <v>2</v>
      </c>
      <c r="V3640" s="176">
        <v>102.06</v>
      </c>
      <c r="W3640" s="48">
        <v>3277</v>
      </c>
      <c r="X3640" s="177" t="s">
        <v>20</v>
      </c>
      <c r="AI3640" s="48">
        <v>2436</v>
      </c>
      <c r="AJ3640" s="30">
        <v>0.35003099999999998</v>
      </c>
      <c r="AK3640" s="175" t="s">
        <v>4</v>
      </c>
      <c r="AL3640" s="175" t="s">
        <v>5</v>
      </c>
      <c r="AM3640" s="175">
        <v>2</v>
      </c>
      <c r="AN3640" s="176">
        <v>107.68</v>
      </c>
      <c r="AO3640" s="48">
        <v>2984</v>
      </c>
      <c r="AP3640" s="177" t="s">
        <v>20</v>
      </c>
    </row>
    <row r="3641" spans="17:42" x14ac:dyDescent="0.25">
      <c r="Q3641" s="48">
        <v>3638</v>
      </c>
      <c r="R3641" s="30">
        <v>0.56087100000000001</v>
      </c>
      <c r="S3641" s="175" t="s">
        <v>12</v>
      </c>
      <c r="T3641" s="175" t="s">
        <v>13</v>
      </c>
      <c r="U3641" s="175">
        <v>3</v>
      </c>
      <c r="V3641" s="176">
        <v>122.24</v>
      </c>
      <c r="W3641" s="48">
        <v>3278</v>
      </c>
      <c r="X3641" s="177" t="s">
        <v>20</v>
      </c>
      <c r="AI3641" s="48">
        <v>2442</v>
      </c>
      <c r="AJ3641" s="30">
        <v>0.49104700000000001</v>
      </c>
      <c r="AK3641" s="175" t="s">
        <v>4</v>
      </c>
      <c r="AL3641" s="175" t="s">
        <v>5</v>
      </c>
      <c r="AM3641" s="175">
        <v>2</v>
      </c>
      <c r="AN3641" s="176">
        <v>107.8</v>
      </c>
      <c r="AO3641" s="48">
        <v>2986</v>
      </c>
      <c r="AP3641" s="177" t="s">
        <v>20</v>
      </c>
    </row>
    <row r="3642" spans="17:42" x14ac:dyDescent="0.25">
      <c r="Q3642" s="48">
        <v>3639</v>
      </c>
      <c r="R3642" s="30">
        <v>0.39184999999999998</v>
      </c>
      <c r="S3642" s="175" t="s">
        <v>4</v>
      </c>
      <c r="T3642" s="175" t="s">
        <v>5</v>
      </c>
      <c r="U3642" s="175">
        <v>0</v>
      </c>
      <c r="V3642" s="176">
        <v>33.28</v>
      </c>
      <c r="W3642" s="48">
        <v>3279</v>
      </c>
      <c r="X3642" s="177" t="s">
        <v>20</v>
      </c>
      <c r="AI3642" s="48">
        <v>2446</v>
      </c>
      <c r="AJ3642" s="30">
        <v>0.415404</v>
      </c>
      <c r="AK3642" s="175" t="s">
        <v>4</v>
      </c>
      <c r="AL3642" s="175" t="s">
        <v>5</v>
      </c>
      <c r="AM3642" s="175">
        <v>2</v>
      </c>
      <c r="AN3642" s="176">
        <v>114.35</v>
      </c>
      <c r="AO3642" s="48">
        <v>2987</v>
      </c>
      <c r="AP3642" s="177" t="s">
        <v>20</v>
      </c>
    </row>
    <row r="3643" spans="17:42" x14ac:dyDescent="0.25">
      <c r="Q3643" s="48">
        <v>3640</v>
      </c>
      <c r="R3643" s="30">
        <v>0.57419399999999998</v>
      </c>
      <c r="S3643" s="175" t="s">
        <v>4</v>
      </c>
      <c r="T3643" s="175" t="s">
        <v>5</v>
      </c>
      <c r="U3643" s="175">
        <v>0</v>
      </c>
      <c r="V3643" s="176">
        <v>41.66</v>
      </c>
      <c r="W3643" s="48">
        <v>3280</v>
      </c>
      <c r="X3643" s="177" t="s">
        <v>20</v>
      </c>
      <c r="AI3643" s="48">
        <v>2450</v>
      </c>
      <c r="AJ3643" s="30">
        <v>0.94630499999999995</v>
      </c>
      <c r="AK3643" s="175" t="s">
        <v>6</v>
      </c>
      <c r="AL3643" s="175" t="s">
        <v>5</v>
      </c>
      <c r="AM3643" s="175">
        <v>2</v>
      </c>
      <c r="AN3643" s="176">
        <v>104.62</v>
      </c>
      <c r="AO3643" s="48">
        <v>2988</v>
      </c>
      <c r="AP3643" s="177" t="s">
        <v>20</v>
      </c>
    </row>
    <row r="3644" spans="17:42" x14ac:dyDescent="0.25">
      <c r="Q3644" s="48">
        <v>3641</v>
      </c>
      <c r="R3644" s="30">
        <v>2.5913020000000002</v>
      </c>
      <c r="S3644" s="175" t="s">
        <v>6</v>
      </c>
      <c r="T3644" s="175" t="s">
        <v>5</v>
      </c>
      <c r="U3644" s="175">
        <v>0</v>
      </c>
      <c r="V3644" s="176">
        <v>39.6</v>
      </c>
      <c r="W3644" s="48">
        <v>3281</v>
      </c>
      <c r="X3644" s="177" t="s">
        <v>20</v>
      </c>
      <c r="AI3644" s="48">
        <v>2452</v>
      </c>
      <c r="AJ3644" s="30">
        <v>0.40825800000000001</v>
      </c>
      <c r="AK3644" s="175" t="s">
        <v>4</v>
      </c>
      <c r="AL3644" s="175" t="s">
        <v>5</v>
      </c>
      <c r="AM3644" s="175">
        <v>2</v>
      </c>
      <c r="AN3644" s="176">
        <v>114.32</v>
      </c>
      <c r="AO3644" s="48">
        <v>2991</v>
      </c>
      <c r="AP3644" s="177" t="s">
        <v>20</v>
      </c>
    </row>
    <row r="3645" spans="17:42" x14ac:dyDescent="0.25">
      <c r="Q3645" s="48">
        <v>3642</v>
      </c>
      <c r="R3645" s="30">
        <v>1.4459880000000001</v>
      </c>
      <c r="S3645" s="175" t="s">
        <v>4</v>
      </c>
      <c r="T3645" s="175" t="s">
        <v>5</v>
      </c>
      <c r="U3645" s="175">
        <v>0</v>
      </c>
      <c r="V3645" s="176">
        <v>37.94</v>
      </c>
      <c r="W3645" s="48">
        <v>3282</v>
      </c>
      <c r="X3645" s="177" t="s">
        <v>20</v>
      </c>
      <c r="AI3645" s="48">
        <v>2454</v>
      </c>
      <c r="AJ3645" s="30">
        <v>0.88435200000000003</v>
      </c>
      <c r="AK3645" s="175" t="s">
        <v>4</v>
      </c>
      <c r="AL3645" s="175" t="s">
        <v>5</v>
      </c>
      <c r="AM3645" s="175">
        <v>2</v>
      </c>
      <c r="AN3645" s="176">
        <v>118.43</v>
      </c>
      <c r="AO3645" s="48">
        <v>2992</v>
      </c>
      <c r="AP3645" s="177" t="s">
        <v>20</v>
      </c>
    </row>
    <row r="3646" spans="17:42" x14ac:dyDescent="0.25">
      <c r="Q3646" s="48">
        <v>3643</v>
      </c>
      <c r="R3646" s="30">
        <v>0.33063700000000001</v>
      </c>
      <c r="S3646" s="175" t="s">
        <v>4</v>
      </c>
      <c r="T3646" s="175" t="s">
        <v>5</v>
      </c>
      <c r="U3646" s="175">
        <v>2</v>
      </c>
      <c r="V3646" s="176">
        <v>117.19</v>
      </c>
      <c r="W3646" s="48">
        <v>3284</v>
      </c>
      <c r="X3646" s="177" t="s">
        <v>20</v>
      </c>
      <c r="AI3646" s="48">
        <v>2456</v>
      </c>
      <c r="AJ3646" s="30">
        <v>0.311782</v>
      </c>
      <c r="AK3646" s="175" t="s">
        <v>4</v>
      </c>
      <c r="AL3646" s="175" t="s">
        <v>5</v>
      </c>
      <c r="AM3646" s="175">
        <v>2</v>
      </c>
      <c r="AN3646" s="176">
        <v>107.47</v>
      </c>
      <c r="AO3646" s="48">
        <v>2993</v>
      </c>
      <c r="AP3646" s="177" t="s">
        <v>20</v>
      </c>
    </row>
    <row r="3647" spans="17:42" x14ac:dyDescent="0.25">
      <c r="Q3647" s="48">
        <v>3644</v>
      </c>
      <c r="R3647" s="30">
        <v>0.11204500000000001</v>
      </c>
      <c r="S3647" s="175" t="s">
        <v>4</v>
      </c>
      <c r="T3647" s="175" t="s">
        <v>5</v>
      </c>
      <c r="U3647" s="175">
        <v>0</v>
      </c>
      <c r="V3647" s="176">
        <v>41.74</v>
      </c>
      <c r="W3647" s="48">
        <v>3285</v>
      </c>
      <c r="X3647" s="177" t="s">
        <v>20</v>
      </c>
      <c r="AI3647" s="48">
        <v>2474</v>
      </c>
      <c r="AJ3647" s="30">
        <v>0.25848700000000002</v>
      </c>
      <c r="AK3647" s="175" t="s">
        <v>4</v>
      </c>
      <c r="AL3647" s="175" t="s">
        <v>5</v>
      </c>
      <c r="AM3647" s="175">
        <v>2</v>
      </c>
      <c r="AN3647" s="176">
        <v>113.97</v>
      </c>
      <c r="AO3647" s="48">
        <v>2994</v>
      </c>
      <c r="AP3647" s="177" t="s">
        <v>20</v>
      </c>
    </row>
    <row r="3648" spans="17:42" x14ac:dyDescent="0.25">
      <c r="Q3648" s="48">
        <v>3645</v>
      </c>
      <c r="R3648" s="30">
        <v>0.70447499999999996</v>
      </c>
      <c r="S3648" s="175" t="s">
        <v>4</v>
      </c>
      <c r="T3648" s="175" t="s">
        <v>5</v>
      </c>
      <c r="U3648" s="175">
        <v>2</v>
      </c>
      <c r="V3648" s="176">
        <v>110.59</v>
      </c>
      <c r="W3648" s="48">
        <v>3286</v>
      </c>
      <c r="X3648" s="177" t="s">
        <v>20</v>
      </c>
      <c r="AI3648" s="48">
        <v>2475</v>
      </c>
      <c r="AJ3648" s="30">
        <v>0.13156000000000001</v>
      </c>
      <c r="AK3648" s="175" t="s">
        <v>4</v>
      </c>
      <c r="AL3648" s="175" t="s">
        <v>5</v>
      </c>
      <c r="AM3648" s="175">
        <v>2</v>
      </c>
      <c r="AN3648" s="176">
        <v>107.75</v>
      </c>
      <c r="AO3648" s="48">
        <v>2996</v>
      </c>
      <c r="AP3648" s="177" t="s">
        <v>20</v>
      </c>
    </row>
    <row r="3649" spans="17:42" x14ac:dyDescent="0.25">
      <c r="Q3649" s="48">
        <v>3646</v>
      </c>
      <c r="R3649" s="30">
        <v>0.155533</v>
      </c>
      <c r="S3649" s="175" t="s">
        <v>4</v>
      </c>
      <c r="T3649" s="175" t="s">
        <v>5</v>
      </c>
      <c r="U3649" s="175">
        <v>2</v>
      </c>
      <c r="V3649" s="176">
        <v>102.06</v>
      </c>
      <c r="W3649" s="48">
        <v>3287</v>
      </c>
      <c r="X3649" s="177" t="s">
        <v>20</v>
      </c>
      <c r="AI3649" s="48">
        <v>2479</v>
      </c>
      <c r="AJ3649" s="30">
        <v>0.82704900000000003</v>
      </c>
      <c r="AK3649" s="175" t="s">
        <v>4</v>
      </c>
      <c r="AL3649" s="175" t="s">
        <v>5</v>
      </c>
      <c r="AM3649" s="175">
        <v>2</v>
      </c>
      <c r="AN3649" s="176">
        <v>119.99</v>
      </c>
      <c r="AO3649" s="48">
        <v>2998</v>
      </c>
      <c r="AP3649" s="177" t="s">
        <v>20</v>
      </c>
    </row>
    <row r="3650" spans="17:42" x14ac:dyDescent="0.25">
      <c r="Q3650" s="48">
        <v>3647</v>
      </c>
      <c r="R3650" s="30">
        <v>1.165292</v>
      </c>
      <c r="S3650" s="175" t="s">
        <v>4</v>
      </c>
      <c r="T3650" s="175" t="s">
        <v>5</v>
      </c>
      <c r="U3650" s="175">
        <v>0</v>
      </c>
      <c r="V3650" s="176">
        <v>41.29</v>
      </c>
      <c r="W3650" s="48">
        <v>3288</v>
      </c>
      <c r="X3650" s="177" t="s">
        <v>20</v>
      </c>
      <c r="AI3650" s="48">
        <v>2481</v>
      </c>
      <c r="AJ3650" s="30">
        <v>0.41847699999999999</v>
      </c>
      <c r="AK3650" s="175" t="s">
        <v>4</v>
      </c>
      <c r="AL3650" s="175" t="s">
        <v>5</v>
      </c>
      <c r="AM3650" s="175">
        <v>2</v>
      </c>
      <c r="AN3650" s="176">
        <v>111.2</v>
      </c>
      <c r="AO3650" s="48">
        <v>3002</v>
      </c>
      <c r="AP3650" s="177" t="s">
        <v>20</v>
      </c>
    </row>
    <row r="3651" spans="17:42" x14ac:dyDescent="0.25">
      <c r="Q3651" s="48">
        <v>3648</v>
      </c>
      <c r="R3651" s="30">
        <v>0.57369499999999995</v>
      </c>
      <c r="S3651" s="175" t="s">
        <v>4</v>
      </c>
      <c r="T3651" s="175" t="s">
        <v>5</v>
      </c>
      <c r="U3651" s="175">
        <v>3</v>
      </c>
      <c r="V3651" s="176">
        <v>129.12</v>
      </c>
      <c r="W3651" s="48">
        <v>3289</v>
      </c>
      <c r="X3651" s="177" t="s">
        <v>20</v>
      </c>
      <c r="AI3651" s="48">
        <v>2498</v>
      </c>
      <c r="AJ3651" s="30">
        <v>0.58039300000000005</v>
      </c>
      <c r="AK3651" s="175" t="s">
        <v>4</v>
      </c>
      <c r="AL3651" s="175" t="s">
        <v>5</v>
      </c>
      <c r="AM3651" s="175">
        <v>2</v>
      </c>
      <c r="AN3651" s="176">
        <v>117.29</v>
      </c>
      <c r="AO3651" s="48">
        <v>3003</v>
      </c>
      <c r="AP3651" s="177" t="s">
        <v>20</v>
      </c>
    </row>
    <row r="3652" spans="17:42" x14ac:dyDescent="0.25">
      <c r="Q3652" s="48">
        <v>3649</v>
      </c>
      <c r="R3652" s="30">
        <v>0.45297799999999999</v>
      </c>
      <c r="S3652" s="175" t="s">
        <v>4</v>
      </c>
      <c r="T3652" s="175" t="s">
        <v>5</v>
      </c>
      <c r="U3652" s="175">
        <v>0</v>
      </c>
      <c r="V3652" s="176">
        <v>39.17</v>
      </c>
      <c r="W3652" s="48">
        <v>3290</v>
      </c>
      <c r="X3652" s="177" t="s">
        <v>20</v>
      </c>
      <c r="AI3652" s="48">
        <v>2507</v>
      </c>
      <c r="AJ3652" s="30">
        <v>0.87885500000000005</v>
      </c>
      <c r="AK3652" s="175" t="s">
        <v>6</v>
      </c>
      <c r="AL3652" s="175" t="s">
        <v>5</v>
      </c>
      <c r="AM3652" s="175">
        <v>2</v>
      </c>
      <c r="AN3652" s="176">
        <v>117.89</v>
      </c>
      <c r="AO3652" s="48">
        <v>3004</v>
      </c>
      <c r="AP3652" s="177" t="s">
        <v>20</v>
      </c>
    </row>
    <row r="3653" spans="17:42" x14ac:dyDescent="0.25">
      <c r="Q3653" s="48">
        <v>3650</v>
      </c>
      <c r="R3653" s="30">
        <v>0.6593</v>
      </c>
      <c r="S3653" s="175" t="s">
        <v>6</v>
      </c>
      <c r="T3653" s="175" t="s">
        <v>5</v>
      </c>
      <c r="U3653" s="175">
        <v>3</v>
      </c>
      <c r="V3653" s="176">
        <v>137.30000000000001</v>
      </c>
      <c r="W3653" s="48">
        <v>3291</v>
      </c>
      <c r="X3653" s="177" t="s">
        <v>20</v>
      </c>
      <c r="AI3653" s="48">
        <v>2511</v>
      </c>
      <c r="AJ3653" s="30">
        <v>0.89650600000000003</v>
      </c>
      <c r="AK3653" s="175" t="s">
        <v>7</v>
      </c>
      <c r="AL3653" s="175" t="s">
        <v>5</v>
      </c>
      <c r="AM3653" s="175">
        <v>2</v>
      </c>
      <c r="AN3653" s="176">
        <v>111.76</v>
      </c>
      <c r="AO3653" s="48">
        <v>3005</v>
      </c>
      <c r="AP3653" s="177" t="s">
        <v>20</v>
      </c>
    </row>
    <row r="3654" spans="17:42" x14ac:dyDescent="0.25">
      <c r="Q3654" s="48">
        <v>3651</v>
      </c>
      <c r="R3654" s="30">
        <v>0.26375100000000001</v>
      </c>
      <c r="S3654" s="175" t="s">
        <v>4</v>
      </c>
      <c r="T3654" s="175" t="s">
        <v>5</v>
      </c>
      <c r="U3654" s="175">
        <v>0</v>
      </c>
      <c r="V3654" s="176">
        <v>35.39</v>
      </c>
      <c r="W3654" s="48">
        <v>3292</v>
      </c>
      <c r="X3654" s="177" t="s">
        <v>20</v>
      </c>
      <c r="AI3654" s="48">
        <v>2513</v>
      </c>
      <c r="AJ3654" s="30">
        <v>0.14285999999999999</v>
      </c>
      <c r="AK3654" s="175" t="s">
        <v>6</v>
      </c>
      <c r="AL3654" s="175" t="s">
        <v>5</v>
      </c>
      <c r="AM3654" s="175">
        <v>2</v>
      </c>
      <c r="AN3654" s="176">
        <v>112.35</v>
      </c>
      <c r="AO3654" s="48">
        <v>3006</v>
      </c>
      <c r="AP3654" s="177" t="s">
        <v>20</v>
      </c>
    </row>
    <row r="3655" spans="17:42" x14ac:dyDescent="0.25">
      <c r="Q3655" s="48">
        <v>3652</v>
      </c>
      <c r="R3655" s="30">
        <v>0.82665299999999997</v>
      </c>
      <c r="S3655" s="175" t="s">
        <v>4</v>
      </c>
      <c r="T3655" s="175" t="s">
        <v>5</v>
      </c>
      <c r="U3655" s="175">
        <v>4</v>
      </c>
      <c r="V3655" s="176">
        <v>23.85</v>
      </c>
      <c r="W3655" s="48">
        <v>3293</v>
      </c>
      <c r="X3655" s="177" t="s">
        <v>20</v>
      </c>
      <c r="AI3655" s="48">
        <v>2519</v>
      </c>
      <c r="AJ3655" s="30">
        <v>0.53654400000000002</v>
      </c>
      <c r="AK3655" s="175" t="s">
        <v>4</v>
      </c>
      <c r="AL3655" s="175" t="s">
        <v>5</v>
      </c>
      <c r="AM3655" s="175">
        <v>2</v>
      </c>
      <c r="AN3655" s="176">
        <v>104.86</v>
      </c>
      <c r="AO3655" s="48">
        <v>3007</v>
      </c>
      <c r="AP3655" s="177" t="s">
        <v>20</v>
      </c>
    </row>
    <row r="3656" spans="17:42" x14ac:dyDescent="0.25">
      <c r="Q3656" s="48">
        <v>3653</v>
      </c>
      <c r="R3656" s="30">
        <v>0.42197200000000001</v>
      </c>
      <c r="S3656" s="175" t="s">
        <v>4</v>
      </c>
      <c r="T3656" s="175" t="s">
        <v>5</v>
      </c>
      <c r="U3656" s="175">
        <v>4</v>
      </c>
      <c r="V3656" s="176">
        <v>142.6</v>
      </c>
      <c r="W3656" s="48">
        <v>3294</v>
      </c>
      <c r="X3656" s="177" t="s">
        <v>20</v>
      </c>
      <c r="AI3656" s="48">
        <v>2521</v>
      </c>
      <c r="AJ3656" s="30">
        <v>0.59097999999999995</v>
      </c>
      <c r="AK3656" s="175" t="s">
        <v>6</v>
      </c>
      <c r="AL3656" s="175" t="s">
        <v>5</v>
      </c>
      <c r="AM3656" s="175">
        <v>2</v>
      </c>
      <c r="AN3656" s="176">
        <v>112.02</v>
      </c>
      <c r="AO3656" s="48">
        <v>3008</v>
      </c>
      <c r="AP3656" s="177" t="s">
        <v>20</v>
      </c>
    </row>
    <row r="3657" spans="17:42" x14ac:dyDescent="0.25">
      <c r="Q3657" s="48">
        <v>3654</v>
      </c>
      <c r="R3657" s="30">
        <v>0.67916699999999997</v>
      </c>
      <c r="S3657" s="175" t="s">
        <v>4</v>
      </c>
      <c r="T3657" s="175" t="s">
        <v>5</v>
      </c>
      <c r="U3657" s="175">
        <v>0</v>
      </c>
      <c r="V3657" s="176">
        <v>31.12</v>
      </c>
      <c r="W3657" s="48">
        <v>3295</v>
      </c>
      <c r="X3657" s="177" t="s">
        <v>20</v>
      </c>
      <c r="AI3657" s="48">
        <v>2523</v>
      </c>
      <c r="AJ3657" s="30">
        <v>0.109404</v>
      </c>
      <c r="AK3657" s="175" t="s">
        <v>7</v>
      </c>
      <c r="AL3657" s="175" t="s">
        <v>5</v>
      </c>
      <c r="AM3657" s="175">
        <v>2</v>
      </c>
      <c r="AN3657" s="176">
        <v>109.54</v>
      </c>
      <c r="AO3657" s="48">
        <v>3009</v>
      </c>
      <c r="AP3657" s="177" t="s">
        <v>20</v>
      </c>
    </row>
    <row r="3658" spans="17:42" x14ac:dyDescent="0.25">
      <c r="Q3658" s="48">
        <v>3655</v>
      </c>
      <c r="R3658" s="30">
        <v>0.67900799999999994</v>
      </c>
      <c r="S3658" s="175" t="s">
        <v>4</v>
      </c>
      <c r="T3658" s="175" t="s">
        <v>5</v>
      </c>
      <c r="U3658" s="175">
        <v>3</v>
      </c>
      <c r="V3658" s="176">
        <v>127.03</v>
      </c>
      <c r="W3658" s="48">
        <v>3296</v>
      </c>
      <c r="X3658" s="177" t="s">
        <v>20</v>
      </c>
      <c r="AI3658" s="48">
        <v>2527</v>
      </c>
      <c r="AJ3658" s="30">
        <v>0.21430299999999999</v>
      </c>
      <c r="AK3658" s="175" t="s">
        <v>6</v>
      </c>
      <c r="AL3658" s="175" t="s">
        <v>5</v>
      </c>
      <c r="AM3658" s="175">
        <v>2</v>
      </c>
      <c r="AN3658" s="176">
        <v>109.35</v>
      </c>
      <c r="AO3658" s="48">
        <v>3010</v>
      </c>
      <c r="AP3658" s="177" t="s">
        <v>20</v>
      </c>
    </row>
    <row r="3659" spans="17:42" x14ac:dyDescent="0.25">
      <c r="Q3659" s="48">
        <v>3656</v>
      </c>
      <c r="R3659" s="30">
        <v>0.44889699999999999</v>
      </c>
      <c r="S3659" s="175" t="s">
        <v>4</v>
      </c>
      <c r="T3659" s="175" t="s">
        <v>5</v>
      </c>
      <c r="U3659" s="175">
        <v>0</v>
      </c>
      <c r="V3659" s="176">
        <v>44.79</v>
      </c>
      <c r="W3659" s="48">
        <v>3297</v>
      </c>
      <c r="X3659" s="177" t="s">
        <v>20</v>
      </c>
      <c r="AI3659" s="48">
        <v>2541</v>
      </c>
      <c r="AJ3659" s="30">
        <v>0.90244999999999997</v>
      </c>
      <c r="AK3659" s="175" t="s">
        <v>4</v>
      </c>
      <c r="AL3659" s="175" t="s">
        <v>5</v>
      </c>
      <c r="AM3659" s="175">
        <v>2</v>
      </c>
      <c r="AN3659" s="176">
        <v>106.6</v>
      </c>
      <c r="AO3659" s="48">
        <v>3011</v>
      </c>
      <c r="AP3659" s="177" t="s">
        <v>20</v>
      </c>
    </row>
    <row r="3660" spans="17:42" x14ac:dyDescent="0.25">
      <c r="Q3660" s="48">
        <v>3657</v>
      </c>
      <c r="R3660" s="30">
        <v>0.27026800000000001</v>
      </c>
      <c r="S3660" s="175" t="s">
        <v>9</v>
      </c>
      <c r="T3660" s="175" t="s">
        <v>10</v>
      </c>
      <c r="U3660" s="175">
        <v>3</v>
      </c>
      <c r="V3660" s="176">
        <v>130.24</v>
      </c>
      <c r="W3660" s="48">
        <v>3298</v>
      </c>
      <c r="X3660" s="177" t="s">
        <v>20</v>
      </c>
      <c r="AI3660" s="48">
        <v>2543</v>
      </c>
      <c r="AJ3660" s="30">
        <v>0.44869599999999998</v>
      </c>
      <c r="AK3660" s="175" t="s">
        <v>4</v>
      </c>
      <c r="AL3660" s="175" t="s">
        <v>5</v>
      </c>
      <c r="AM3660" s="175">
        <v>2</v>
      </c>
      <c r="AN3660" s="176">
        <v>108.42</v>
      </c>
      <c r="AO3660" s="48">
        <v>3013</v>
      </c>
      <c r="AP3660" s="177" t="s">
        <v>20</v>
      </c>
    </row>
    <row r="3661" spans="17:42" x14ac:dyDescent="0.25">
      <c r="Q3661" s="48">
        <v>3658</v>
      </c>
      <c r="R3661" s="30">
        <v>0.11731999999999999</v>
      </c>
      <c r="S3661" s="175" t="s">
        <v>4</v>
      </c>
      <c r="T3661" s="175" t="s">
        <v>5</v>
      </c>
      <c r="U3661" s="175">
        <v>0</v>
      </c>
      <c r="V3661" s="176">
        <v>42.86</v>
      </c>
      <c r="W3661" s="48">
        <v>3300</v>
      </c>
      <c r="X3661" s="177" t="s">
        <v>20</v>
      </c>
      <c r="AI3661" s="48">
        <v>2548</v>
      </c>
      <c r="AJ3661" s="30">
        <v>0.31056699999999998</v>
      </c>
      <c r="AK3661" s="175" t="s">
        <v>6</v>
      </c>
      <c r="AL3661" s="175" t="s">
        <v>5</v>
      </c>
      <c r="AM3661" s="175">
        <v>2</v>
      </c>
      <c r="AN3661" s="176">
        <v>110.46</v>
      </c>
      <c r="AO3661" s="48">
        <v>3016</v>
      </c>
      <c r="AP3661" s="177" t="s">
        <v>20</v>
      </c>
    </row>
    <row r="3662" spans="17:42" x14ac:dyDescent="0.25">
      <c r="Q3662" s="48">
        <v>3659</v>
      </c>
      <c r="R3662" s="30">
        <v>0.74782199999999999</v>
      </c>
      <c r="S3662" s="175" t="s">
        <v>4</v>
      </c>
      <c r="T3662" s="175" t="s">
        <v>5</v>
      </c>
      <c r="U3662" s="175">
        <v>0</v>
      </c>
      <c r="V3662" s="176">
        <v>35.83</v>
      </c>
      <c r="W3662" s="48">
        <v>3301</v>
      </c>
      <c r="X3662" s="177" t="s">
        <v>20</v>
      </c>
      <c r="AI3662" s="48">
        <v>2551</v>
      </c>
      <c r="AJ3662" s="30">
        <v>0.700179</v>
      </c>
      <c r="AK3662" s="175" t="s">
        <v>4</v>
      </c>
      <c r="AL3662" s="175" t="s">
        <v>5</v>
      </c>
      <c r="AM3662" s="175">
        <v>2</v>
      </c>
      <c r="AN3662" s="176">
        <v>114.73</v>
      </c>
      <c r="AO3662" s="48">
        <v>3018</v>
      </c>
      <c r="AP3662" s="177" t="s">
        <v>20</v>
      </c>
    </row>
    <row r="3663" spans="17:42" x14ac:dyDescent="0.25">
      <c r="Q3663" s="48">
        <v>3660</v>
      </c>
      <c r="R3663" s="30">
        <v>0.28059299999999998</v>
      </c>
      <c r="S3663" s="175" t="s">
        <v>4</v>
      </c>
      <c r="T3663" s="175" t="s">
        <v>5</v>
      </c>
      <c r="U3663" s="175">
        <v>3</v>
      </c>
      <c r="V3663" s="176">
        <v>129.44</v>
      </c>
      <c r="W3663" s="48">
        <v>3302</v>
      </c>
      <c r="X3663" s="177" t="s">
        <v>20</v>
      </c>
      <c r="AI3663" s="48">
        <v>2553</v>
      </c>
      <c r="AJ3663" s="30">
        <v>0.58783200000000002</v>
      </c>
      <c r="AK3663" s="175" t="s">
        <v>4</v>
      </c>
      <c r="AL3663" s="175" t="s">
        <v>5</v>
      </c>
      <c r="AM3663" s="175">
        <v>2</v>
      </c>
      <c r="AN3663" s="176">
        <v>103.54</v>
      </c>
      <c r="AO3663" s="48">
        <v>3019</v>
      </c>
      <c r="AP3663" s="177" t="s">
        <v>20</v>
      </c>
    </row>
    <row r="3664" spans="17:42" x14ac:dyDescent="0.25">
      <c r="Q3664" s="48">
        <v>3661</v>
      </c>
      <c r="R3664" s="30">
        <v>0.19611999999999999</v>
      </c>
      <c r="S3664" s="175" t="s">
        <v>4</v>
      </c>
      <c r="T3664" s="175" t="s">
        <v>5</v>
      </c>
      <c r="U3664" s="175">
        <v>0</v>
      </c>
      <c r="V3664" s="176">
        <v>37.69</v>
      </c>
      <c r="W3664" s="48">
        <v>3303</v>
      </c>
      <c r="X3664" s="177" t="s">
        <v>20</v>
      </c>
      <c r="AI3664" s="48">
        <v>2565</v>
      </c>
      <c r="AJ3664" s="30">
        <v>0.54432499999999995</v>
      </c>
      <c r="AK3664" s="175" t="s">
        <v>7</v>
      </c>
      <c r="AL3664" s="175" t="s">
        <v>5</v>
      </c>
      <c r="AM3664" s="175">
        <v>2</v>
      </c>
      <c r="AN3664" s="176">
        <v>108.31</v>
      </c>
      <c r="AO3664" s="48">
        <v>3020</v>
      </c>
      <c r="AP3664" s="177" t="s">
        <v>20</v>
      </c>
    </row>
    <row r="3665" spans="17:42" x14ac:dyDescent="0.25">
      <c r="Q3665" s="48">
        <v>3662</v>
      </c>
      <c r="R3665" s="30">
        <v>8.6708999999999994E-2</v>
      </c>
      <c r="S3665" s="175" t="s">
        <v>4</v>
      </c>
      <c r="T3665" s="175" t="s">
        <v>5</v>
      </c>
      <c r="U3665" s="175">
        <v>3</v>
      </c>
      <c r="V3665" s="176">
        <v>128.35</v>
      </c>
      <c r="W3665" s="48">
        <v>3304</v>
      </c>
      <c r="X3665" s="177" t="s">
        <v>20</v>
      </c>
      <c r="AI3665" s="48">
        <v>2574</v>
      </c>
      <c r="AJ3665" s="30">
        <v>0.12013699999999999</v>
      </c>
      <c r="AK3665" s="175" t="s">
        <v>6</v>
      </c>
      <c r="AL3665" s="175" t="s">
        <v>5</v>
      </c>
      <c r="AM3665" s="175">
        <v>2</v>
      </c>
      <c r="AN3665" s="176">
        <v>113.71</v>
      </c>
      <c r="AO3665" s="48">
        <v>3021</v>
      </c>
      <c r="AP3665" s="177" t="s">
        <v>20</v>
      </c>
    </row>
    <row r="3666" spans="17:42" x14ac:dyDescent="0.25">
      <c r="Q3666" s="48">
        <v>3663</v>
      </c>
      <c r="R3666" s="30">
        <v>0.271173</v>
      </c>
      <c r="S3666" s="175" t="s">
        <v>4</v>
      </c>
      <c r="T3666" s="175" t="s">
        <v>5</v>
      </c>
      <c r="U3666" s="175">
        <v>2</v>
      </c>
      <c r="V3666" s="176">
        <v>102.05</v>
      </c>
      <c r="W3666" s="48">
        <v>3305</v>
      </c>
      <c r="X3666" s="177" t="s">
        <v>20</v>
      </c>
      <c r="AI3666" s="48">
        <v>2578</v>
      </c>
      <c r="AJ3666" s="30">
        <v>0.635023</v>
      </c>
      <c r="AK3666" s="175" t="s">
        <v>4</v>
      </c>
      <c r="AL3666" s="175" t="s">
        <v>5</v>
      </c>
      <c r="AM3666" s="175">
        <v>2</v>
      </c>
      <c r="AN3666" s="176">
        <v>116.08</v>
      </c>
      <c r="AO3666" s="48">
        <v>3023</v>
      </c>
      <c r="AP3666" s="177" t="s">
        <v>20</v>
      </c>
    </row>
    <row r="3667" spans="17:42" x14ac:dyDescent="0.25">
      <c r="Q3667" s="48">
        <v>3664</v>
      </c>
      <c r="R3667" s="30">
        <v>0.852244</v>
      </c>
      <c r="S3667" s="175" t="s">
        <v>4</v>
      </c>
      <c r="T3667" s="175" t="s">
        <v>5</v>
      </c>
      <c r="U3667" s="175">
        <v>0</v>
      </c>
      <c r="V3667" s="176">
        <v>33.58</v>
      </c>
      <c r="W3667" s="48">
        <v>3306</v>
      </c>
      <c r="X3667" s="177" t="s">
        <v>20</v>
      </c>
      <c r="AI3667" s="48">
        <v>2579</v>
      </c>
      <c r="AJ3667" s="30">
        <v>0.45932400000000001</v>
      </c>
      <c r="AK3667" s="175" t="s">
        <v>4</v>
      </c>
      <c r="AL3667" s="175" t="s">
        <v>5</v>
      </c>
      <c r="AM3667" s="175">
        <v>2</v>
      </c>
      <c r="AN3667" s="176">
        <v>113.1</v>
      </c>
      <c r="AO3667" s="48">
        <v>3025</v>
      </c>
      <c r="AP3667" s="177" t="s">
        <v>20</v>
      </c>
    </row>
    <row r="3668" spans="17:42" x14ac:dyDescent="0.25">
      <c r="Q3668" s="48">
        <v>3665</v>
      </c>
      <c r="R3668" s="30">
        <v>0.41563899999999998</v>
      </c>
      <c r="S3668" s="175" t="s">
        <v>4</v>
      </c>
      <c r="T3668" s="175" t="s">
        <v>5</v>
      </c>
      <c r="U3668" s="175">
        <v>2</v>
      </c>
      <c r="V3668" s="176">
        <v>110.8</v>
      </c>
      <c r="W3668" s="48">
        <v>3307</v>
      </c>
      <c r="X3668" s="177" t="s">
        <v>20</v>
      </c>
      <c r="AI3668" s="48">
        <v>2587</v>
      </c>
      <c r="AJ3668" s="30">
        <v>0.273727</v>
      </c>
      <c r="AK3668" s="175" t="s">
        <v>7</v>
      </c>
      <c r="AL3668" s="175" t="s">
        <v>5</v>
      </c>
      <c r="AM3668" s="175">
        <v>2</v>
      </c>
      <c r="AN3668" s="176">
        <v>114.15</v>
      </c>
      <c r="AO3668" s="48">
        <v>3027</v>
      </c>
      <c r="AP3668" s="177" t="s">
        <v>20</v>
      </c>
    </row>
    <row r="3669" spans="17:42" x14ac:dyDescent="0.25">
      <c r="Q3669" s="48">
        <v>3666</v>
      </c>
      <c r="R3669" s="30">
        <v>0.73632699999999995</v>
      </c>
      <c r="S3669" s="175" t="s">
        <v>4</v>
      </c>
      <c r="T3669" s="175" t="s">
        <v>5</v>
      </c>
      <c r="U3669" s="175">
        <v>0</v>
      </c>
      <c r="V3669" s="176">
        <v>41.59</v>
      </c>
      <c r="W3669" s="48">
        <v>3309</v>
      </c>
      <c r="X3669" s="177" t="s">
        <v>20</v>
      </c>
      <c r="AI3669" s="48">
        <v>2605</v>
      </c>
      <c r="AJ3669" s="30">
        <v>0.26567000000000002</v>
      </c>
      <c r="AK3669" s="175" t="s">
        <v>4</v>
      </c>
      <c r="AL3669" s="175" t="s">
        <v>5</v>
      </c>
      <c r="AM3669" s="175">
        <v>2</v>
      </c>
      <c r="AN3669" s="176">
        <v>114.58</v>
      </c>
      <c r="AO3669" s="48">
        <v>3028</v>
      </c>
      <c r="AP3669" s="177" t="s">
        <v>20</v>
      </c>
    </row>
    <row r="3670" spans="17:42" x14ac:dyDescent="0.25">
      <c r="Q3670" s="48">
        <v>3667</v>
      </c>
      <c r="R3670" s="30">
        <v>0.53771000000000002</v>
      </c>
      <c r="S3670" s="175" t="s">
        <v>4</v>
      </c>
      <c r="T3670" s="175" t="s">
        <v>5</v>
      </c>
      <c r="U3670" s="175">
        <v>1</v>
      </c>
      <c r="V3670" s="176">
        <v>64.22</v>
      </c>
      <c r="W3670" s="48">
        <v>3310</v>
      </c>
      <c r="X3670" s="177" t="s">
        <v>20</v>
      </c>
      <c r="AI3670" s="48">
        <v>2607</v>
      </c>
      <c r="AJ3670" s="30">
        <v>0.66216699999999995</v>
      </c>
      <c r="AK3670" s="175" t="s">
        <v>4</v>
      </c>
      <c r="AL3670" s="175" t="s">
        <v>5</v>
      </c>
      <c r="AM3670" s="175">
        <v>2</v>
      </c>
      <c r="AN3670" s="176">
        <v>119.09</v>
      </c>
      <c r="AO3670" s="48">
        <v>3029</v>
      </c>
      <c r="AP3670" s="177" t="s">
        <v>20</v>
      </c>
    </row>
    <row r="3671" spans="17:42" x14ac:dyDescent="0.25">
      <c r="Q3671" s="48">
        <v>3668</v>
      </c>
      <c r="R3671" s="30">
        <v>0.30664999999999998</v>
      </c>
      <c r="S3671" s="175" t="s">
        <v>4</v>
      </c>
      <c r="T3671" s="175" t="s">
        <v>5</v>
      </c>
      <c r="U3671" s="175">
        <v>3</v>
      </c>
      <c r="V3671" s="176">
        <v>135.13</v>
      </c>
      <c r="W3671" s="48">
        <v>3312</v>
      </c>
      <c r="X3671" s="177" t="s">
        <v>20</v>
      </c>
      <c r="AI3671" s="48">
        <v>2614</v>
      </c>
      <c r="AJ3671" s="30">
        <v>0.15129000000000001</v>
      </c>
      <c r="AK3671" s="175" t="s">
        <v>4</v>
      </c>
      <c r="AL3671" s="175" t="s">
        <v>5</v>
      </c>
      <c r="AM3671" s="175">
        <v>2</v>
      </c>
      <c r="AN3671" s="176">
        <v>100.82</v>
      </c>
      <c r="AO3671" s="48">
        <v>3030</v>
      </c>
      <c r="AP3671" s="177" t="s">
        <v>20</v>
      </c>
    </row>
    <row r="3672" spans="17:42" x14ac:dyDescent="0.25">
      <c r="Q3672" s="48">
        <v>3669</v>
      </c>
      <c r="R3672" s="30">
        <v>0.27198800000000001</v>
      </c>
      <c r="S3672" s="175" t="s">
        <v>4</v>
      </c>
      <c r="T3672" s="175" t="s">
        <v>5</v>
      </c>
      <c r="U3672" s="175">
        <v>3</v>
      </c>
      <c r="V3672" s="176">
        <v>133.41</v>
      </c>
      <c r="W3672" s="48">
        <v>3313</v>
      </c>
      <c r="X3672" s="177" t="s">
        <v>20</v>
      </c>
      <c r="AI3672" s="48">
        <v>2630</v>
      </c>
      <c r="AJ3672" s="30">
        <v>0.90709200000000001</v>
      </c>
      <c r="AK3672" s="175" t="s">
        <v>4</v>
      </c>
      <c r="AL3672" s="175" t="s">
        <v>5</v>
      </c>
      <c r="AM3672" s="175">
        <v>2</v>
      </c>
      <c r="AN3672" s="176">
        <v>114.71</v>
      </c>
      <c r="AO3672" s="48">
        <v>3031</v>
      </c>
      <c r="AP3672" s="177" t="s">
        <v>20</v>
      </c>
    </row>
    <row r="3673" spans="17:42" x14ac:dyDescent="0.25">
      <c r="Q3673" s="48">
        <v>3670</v>
      </c>
      <c r="R3673" s="30">
        <v>0.319079</v>
      </c>
      <c r="S3673" s="175" t="s">
        <v>4</v>
      </c>
      <c r="T3673" s="175" t="s">
        <v>5</v>
      </c>
      <c r="U3673" s="175">
        <v>1</v>
      </c>
      <c r="V3673" s="176">
        <v>95.7</v>
      </c>
      <c r="W3673" s="48">
        <v>3314</v>
      </c>
      <c r="X3673" s="177" t="s">
        <v>20</v>
      </c>
      <c r="AI3673" s="48">
        <v>2635</v>
      </c>
      <c r="AJ3673" s="30">
        <v>0.190965</v>
      </c>
      <c r="AK3673" s="175" t="s">
        <v>4</v>
      </c>
      <c r="AL3673" s="175" t="s">
        <v>5</v>
      </c>
      <c r="AM3673" s="175">
        <v>2</v>
      </c>
      <c r="AN3673" s="176">
        <v>119.08</v>
      </c>
      <c r="AO3673" s="48">
        <v>3032</v>
      </c>
      <c r="AP3673" s="177" t="s">
        <v>20</v>
      </c>
    </row>
    <row r="3674" spans="17:42" x14ac:dyDescent="0.25">
      <c r="Q3674" s="48">
        <v>3671</v>
      </c>
      <c r="R3674" s="30">
        <v>0.54289200000000004</v>
      </c>
      <c r="S3674" s="175" t="s">
        <v>4</v>
      </c>
      <c r="T3674" s="175" t="s">
        <v>5</v>
      </c>
      <c r="U3674" s="175">
        <v>0</v>
      </c>
      <c r="V3674" s="176">
        <v>34.33</v>
      </c>
      <c r="W3674" s="48">
        <v>3315</v>
      </c>
      <c r="X3674" s="177" t="s">
        <v>20</v>
      </c>
      <c r="AI3674" s="48">
        <v>2638</v>
      </c>
      <c r="AJ3674" s="30">
        <v>0.42202400000000001</v>
      </c>
      <c r="AK3674" s="175" t="s">
        <v>4</v>
      </c>
      <c r="AL3674" s="175" t="s">
        <v>5</v>
      </c>
      <c r="AM3674" s="175">
        <v>2</v>
      </c>
      <c r="AN3674" s="176">
        <v>112.06</v>
      </c>
      <c r="AO3674" s="48">
        <v>3033</v>
      </c>
      <c r="AP3674" s="177" t="s">
        <v>20</v>
      </c>
    </row>
    <row r="3675" spans="17:42" x14ac:dyDescent="0.25">
      <c r="Q3675" s="48">
        <v>3672</v>
      </c>
      <c r="R3675" s="30">
        <v>0.23868800000000001</v>
      </c>
      <c r="S3675" s="175" t="s">
        <v>4</v>
      </c>
      <c r="T3675" s="175" t="s">
        <v>5</v>
      </c>
      <c r="U3675" s="175">
        <v>0</v>
      </c>
      <c r="V3675" s="176">
        <v>34.61</v>
      </c>
      <c r="W3675" s="48">
        <v>3316</v>
      </c>
      <c r="X3675" s="177" t="s">
        <v>20</v>
      </c>
      <c r="AI3675" s="48">
        <v>2644</v>
      </c>
      <c r="AJ3675" s="30">
        <v>0.24263100000000001</v>
      </c>
      <c r="AK3675" s="175" t="s">
        <v>4</v>
      </c>
      <c r="AL3675" s="175" t="s">
        <v>5</v>
      </c>
      <c r="AM3675" s="175">
        <v>2</v>
      </c>
      <c r="AN3675" s="176">
        <v>115.88</v>
      </c>
      <c r="AO3675" s="48">
        <v>3035</v>
      </c>
      <c r="AP3675" s="177" t="s">
        <v>20</v>
      </c>
    </row>
    <row r="3676" spans="17:42" x14ac:dyDescent="0.25">
      <c r="Q3676" s="48">
        <v>3673</v>
      </c>
      <c r="R3676" s="30">
        <v>0.233991</v>
      </c>
      <c r="S3676" s="175" t="s">
        <v>4</v>
      </c>
      <c r="T3676" s="175" t="s">
        <v>5</v>
      </c>
      <c r="U3676" s="175">
        <v>2</v>
      </c>
      <c r="V3676" s="176">
        <v>116.06</v>
      </c>
      <c r="W3676" s="48">
        <v>3317</v>
      </c>
      <c r="X3676" s="177" t="s">
        <v>20</v>
      </c>
      <c r="AI3676" s="48">
        <v>2646</v>
      </c>
      <c r="AJ3676" s="30">
        <v>0.29865900000000001</v>
      </c>
      <c r="AK3676" s="175" t="s">
        <v>4</v>
      </c>
      <c r="AL3676" s="175" t="s">
        <v>5</v>
      </c>
      <c r="AM3676" s="175">
        <v>2</v>
      </c>
      <c r="AN3676" s="176">
        <v>118.04</v>
      </c>
      <c r="AO3676" s="48">
        <v>3036</v>
      </c>
      <c r="AP3676" s="177" t="s">
        <v>20</v>
      </c>
    </row>
    <row r="3677" spans="17:42" x14ac:dyDescent="0.25">
      <c r="Q3677" s="48">
        <v>3674</v>
      </c>
      <c r="R3677" s="30">
        <v>1.0270729999999999</v>
      </c>
      <c r="S3677" s="175" t="s">
        <v>4</v>
      </c>
      <c r="T3677" s="175" t="s">
        <v>5</v>
      </c>
      <c r="U3677" s="175">
        <v>0</v>
      </c>
      <c r="V3677" s="176">
        <v>40.6</v>
      </c>
      <c r="W3677" s="48">
        <v>3319</v>
      </c>
      <c r="X3677" s="177" t="s">
        <v>20</v>
      </c>
      <c r="AI3677" s="48">
        <v>2651</v>
      </c>
      <c r="AJ3677" s="30">
        <v>0.173426</v>
      </c>
      <c r="AK3677" s="175" t="s">
        <v>4</v>
      </c>
      <c r="AL3677" s="175" t="s">
        <v>5</v>
      </c>
      <c r="AM3677" s="175">
        <v>2</v>
      </c>
      <c r="AN3677" s="176">
        <v>107.93</v>
      </c>
      <c r="AO3677" s="48">
        <v>3037</v>
      </c>
      <c r="AP3677" s="177" t="s">
        <v>20</v>
      </c>
    </row>
    <row r="3678" spans="17:42" x14ac:dyDescent="0.25">
      <c r="Q3678" s="48">
        <v>3675</v>
      </c>
      <c r="R3678" s="30">
        <v>0.38491999999999998</v>
      </c>
      <c r="S3678" s="175" t="s">
        <v>4</v>
      </c>
      <c r="T3678" s="175" t="s">
        <v>5</v>
      </c>
      <c r="U3678" s="175">
        <v>2</v>
      </c>
      <c r="V3678" s="176">
        <v>103.56</v>
      </c>
      <c r="W3678" s="48">
        <v>3320</v>
      </c>
      <c r="X3678" s="177" t="s">
        <v>20</v>
      </c>
      <c r="AI3678" s="48">
        <v>2653</v>
      </c>
      <c r="AJ3678" s="30">
        <v>0.25222</v>
      </c>
      <c r="AK3678" s="175" t="s">
        <v>4</v>
      </c>
      <c r="AL3678" s="175" t="s">
        <v>5</v>
      </c>
      <c r="AM3678" s="175">
        <v>2</v>
      </c>
      <c r="AN3678" s="176">
        <v>102.72</v>
      </c>
      <c r="AO3678" s="48">
        <v>3039</v>
      </c>
      <c r="AP3678" s="177" t="s">
        <v>20</v>
      </c>
    </row>
    <row r="3679" spans="17:42" x14ac:dyDescent="0.25">
      <c r="Q3679" s="48">
        <v>3676</v>
      </c>
      <c r="R3679" s="30">
        <v>0.13942499999999999</v>
      </c>
      <c r="S3679" s="175" t="s">
        <v>4</v>
      </c>
      <c r="T3679" s="175" t="s">
        <v>5</v>
      </c>
      <c r="U3679" s="175">
        <v>0</v>
      </c>
      <c r="V3679" s="176">
        <v>33.92</v>
      </c>
      <c r="W3679" s="48">
        <v>3321</v>
      </c>
      <c r="X3679" s="177" t="s">
        <v>20</v>
      </c>
      <c r="AI3679" s="48">
        <v>2654</v>
      </c>
      <c r="AJ3679" s="30">
        <v>0.84491400000000005</v>
      </c>
      <c r="AK3679" s="175" t="s">
        <v>4</v>
      </c>
      <c r="AL3679" s="175" t="s">
        <v>5</v>
      </c>
      <c r="AM3679" s="175">
        <v>2</v>
      </c>
      <c r="AN3679" s="176">
        <v>106.91</v>
      </c>
      <c r="AO3679" s="48">
        <v>3041</v>
      </c>
      <c r="AP3679" s="177" t="s">
        <v>20</v>
      </c>
    </row>
    <row r="3680" spans="17:42" x14ac:dyDescent="0.25">
      <c r="Q3680" s="48">
        <v>3677</v>
      </c>
      <c r="R3680" s="30">
        <v>0.18097199999999999</v>
      </c>
      <c r="S3680" s="175" t="s">
        <v>4</v>
      </c>
      <c r="T3680" s="175" t="s">
        <v>5</v>
      </c>
      <c r="U3680" s="175">
        <v>2</v>
      </c>
      <c r="V3680" s="176">
        <v>105.25</v>
      </c>
      <c r="W3680" s="48">
        <v>3322</v>
      </c>
      <c r="X3680" s="177" t="s">
        <v>20</v>
      </c>
      <c r="AI3680" s="48">
        <v>2661</v>
      </c>
      <c r="AJ3680" s="30">
        <v>0.61879300000000004</v>
      </c>
      <c r="AK3680" s="175" t="s">
        <v>6</v>
      </c>
      <c r="AL3680" s="175" t="s">
        <v>5</v>
      </c>
      <c r="AM3680" s="175">
        <v>2</v>
      </c>
      <c r="AN3680" s="176">
        <v>102.85</v>
      </c>
      <c r="AO3680" s="48">
        <v>3042</v>
      </c>
      <c r="AP3680" s="177" t="s">
        <v>20</v>
      </c>
    </row>
    <row r="3681" spans="17:42" x14ac:dyDescent="0.25">
      <c r="Q3681" s="48">
        <v>3678</v>
      </c>
      <c r="R3681" s="30">
        <v>0.83207900000000001</v>
      </c>
      <c r="S3681" s="175" t="s">
        <v>4</v>
      </c>
      <c r="T3681" s="175" t="s">
        <v>5</v>
      </c>
      <c r="U3681" s="175">
        <v>4</v>
      </c>
      <c r="V3681" s="176">
        <v>29.01</v>
      </c>
      <c r="W3681" s="48">
        <v>3323</v>
      </c>
      <c r="X3681" s="177" t="s">
        <v>20</v>
      </c>
      <c r="AI3681" s="48">
        <v>2665</v>
      </c>
      <c r="AJ3681" s="30">
        <v>0.19181899999999999</v>
      </c>
      <c r="AK3681" s="175" t="s">
        <v>4</v>
      </c>
      <c r="AL3681" s="175" t="s">
        <v>5</v>
      </c>
      <c r="AM3681" s="175">
        <v>2</v>
      </c>
      <c r="AN3681" s="176">
        <v>119.1</v>
      </c>
      <c r="AO3681" s="48">
        <v>3043</v>
      </c>
      <c r="AP3681" s="177" t="s">
        <v>20</v>
      </c>
    </row>
    <row r="3682" spans="17:42" x14ac:dyDescent="0.25">
      <c r="Q3682" s="48">
        <v>3679</v>
      </c>
      <c r="R3682" s="30">
        <v>0.18821599999999999</v>
      </c>
      <c r="S3682" s="175" t="s">
        <v>4</v>
      </c>
      <c r="T3682" s="175" t="s">
        <v>5</v>
      </c>
      <c r="U3682" s="175">
        <v>2</v>
      </c>
      <c r="V3682" s="176">
        <v>100.1</v>
      </c>
      <c r="W3682" s="48">
        <v>3324</v>
      </c>
      <c r="X3682" s="177" t="s">
        <v>20</v>
      </c>
      <c r="AI3682" s="48">
        <v>2669</v>
      </c>
      <c r="AJ3682" s="30">
        <v>0.16675799999999999</v>
      </c>
      <c r="AK3682" s="175" t="s">
        <v>4</v>
      </c>
      <c r="AL3682" s="175" t="s">
        <v>5</v>
      </c>
      <c r="AM3682" s="175">
        <v>2</v>
      </c>
      <c r="AN3682" s="176">
        <v>112.2</v>
      </c>
      <c r="AO3682" s="48">
        <v>3044</v>
      </c>
      <c r="AP3682" s="177" t="s">
        <v>20</v>
      </c>
    </row>
    <row r="3683" spans="17:42" x14ac:dyDescent="0.25">
      <c r="Q3683" s="48">
        <v>3680</v>
      </c>
      <c r="R3683" s="30">
        <v>0.16860800000000001</v>
      </c>
      <c r="S3683" s="175" t="s">
        <v>4</v>
      </c>
      <c r="T3683" s="175" t="s">
        <v>5</v>
      </c>
      <c r="U3683" s="175">
        <v>3</v>
      </c>
      <c r="V3683" s="176">
        <v>138.51</v>
      </c>
      <c r="W3683" s="48">
        <v>3325</v>
      </c>
      <c r="X3683" s="177" t="s">
        <v>20</v>
      </c>
      <c r="AI3683" s="48">
        <v>2675</v>
      </c>
      <c r="AJ3683" s="30">
        <v>0.457181</v>
      </c>
      <c r="AK3683" s="175" t="s">
        <v>4</v>
      </c>
      <c r="AL3683" s="175" t="s">
        <v>5</v>
      </c>
      <c r="AM3683" s="175">
        <v>2</v>
      </c>
      <c r="AN3683" s="176">
        <v>105.62</v>
      </c>
      <c r="AO3683" s="48">
        <v>3045</v>
      </c>
      <c r="AP3683" s="177" t="s">
        <v>20</v>
      </c>
    </row>
    <row r="3684" spans="17:42" x14ac:dyDescent="0.25">
      <c r="Q3684" s="48">
        <v>3681</v>
      </c>
      <c r="R3684" s="30">
        <v>0.30353400000000003</v>
      </c>
      <c r="S3684" s="175" t="s">
        <v>4</v>
      </c>
      <c r="T3684" s="175" t="s">
        <v>5</v>
      </c>
      <c r="U3684" s="175">
        <v>2</v>
      </c>
      <c r="V3684" s="176">
        <v>105.07</v>
      </c>
      <c r="W3684" s="48">
        <v>3326</v>
      </c>
      <c r="X3684" s="177" t="s">
        <v>20</v>
      </c>
      <c r="AI3684" s="48">
        <v>2681</v>
      </c>
      <c r="AJ3684" s="30">
        <v>0.72581099999999998</v>
      </c>
      <c r="AK3684" s="175" t="s">
        <v>4</v>
      </c>
      <c r="AL3684" s="175" t="s">
        <v>5</v>
      </c>
      <c r="AM3684" s="175">
        <v>2</v>
      </c>
      <c r="AN3684" s="176">
        <v>116.57</v>
      </c>
      <c r="AO3684" s="48">
        <v>3047</v>
      </c>
      <c r="AP3684" s="177" t="s">
        <v>20</v>
      </c>
    </row>
    <row r="3685" spans="17:42" x14ac:dyDescent="0.25">
      <c r="Q3685" s="48">
        <v>3682</v>
      </c>
      <c r="R3685" s="30">
        <v>0.19576299999999999</v>
      </c>
      <c r="S3685" s="175" t="s">
        <v>4</v>
      </c>
      <c r="T3685" s="175" t="s">
        <v>5</v>
      </c>
      <c r="U3685" s="175">
        <v>0</v>
      </c>
      <c r="V3685" s="176">
        <v>41.73</v>
      </c>
      <c r="W3685" s="48">
        <v>3327</v>
      </c>
      <c r="X3685" s="177" t="s">
        <v>20</v>
      </c>
      <c r="AI3685" s="48">
        <v>2682</v>
      </c>
      <c r="AJ3685" s="30">
        <v>0.37049300000000002</v>
      </c>
      <c r="AK3685" s="175" t="s">
        <v>4</v>
      </c>
      <c r="AL3685" s="175" t="s">
        <v>5</v>
      </c>
      <c r="AM3685" s="175">
        <v>2</v>
      </c>
      <c r="AN3685" s="176">
        <v>112.74</v>
      </c>
      <c r="AO3685" s="48">
        <v>3048</v>
      </c>
      <c r="AP3685" s="177" t="s">
        <v>20</v>
      </c>
    </row>
    <row r="3686" spans="17:42" x14ac:dyDescent="0.25">
      <c r="Q3686" s="48">
        <v>3683</v>
      </c>
      <c r="R3686" s="30">
        <v>1.2351989999999999</v>
      </c>
      <c r="S3686" s="175" t="s">
        <v>9</v>
      </c>
      <c r="T3686" s="175" t="s">
        <v>10</v>
      </c>
      <c r="U3686" s="175">
        <v>4</v>
      </c>
      <c r="V3686" s="176">
        <v>151.24</v>
      </c>
      <c r="W3686" s="48">
        <v>3328</v>
      </c>
      <c r="X3686" s="177" t="s">
        <v>20</v>
      </c>
      <c r="AI3686" s="48">
        <v>2684</v>
      </c>
      <c r="AJ3686" s="30">
        <v>0.52444299999999999</v>
      </c>
      <c r="AK3686" s="175" t="s">
        <v>4</v>
      </c>
      <c r="AL3686" s="175" t="s">
        <v>5</v>
      </c>
      <c r="AM3686" s="175">
        <v>2</v>
      </c>
      <c r="AN3686" s="176">
        <v>111.48</v>
      </c>
      <c r="AO3686" s="48">
        <v>3049</v>
      </c>
      <c r="AP3686" s="177" t="s">
        <v>20</v>
      </c>
    </row>
    <row r="3687" spans="17:42" x14ac:dyDescent="0.25">
      <c r="Q3687" s="48">
        <v>3684</v>
      </c>
      <c r="R3687" s="30">
        <v>0.70760500000000004</v>
      </c>
      <c r="S3687" s="175" t="s">
        <v>4</v>
      </c>
      <c r="T3687" s="175" t="s">
        <v>5</v>
      </c>
      <c r="U3687" s="175">
        <v>3</v>
      </c>
      <c r="V3687" s="176">
        <v>123.43</v>
      </c>
      <c r="W3687" s="48">
        <v>3329</v>
      </c>
      <c r="X3687" s="177" t="s">
        <v>20</v>
      </c>
      <c r="AI3687" s="48">
        <v>2687</v>
      </c>
      <c r="AJ3687" s="30">
        <v>0.65898500000000004</v>
      </c>
      <c r="AK3687" s="175" t="s">
        <v>4</v>
      </c>
      <c r="AL3687" s="175" t="s">
        <v>5</v>
      </c>
      <c r="AM3687" s="175">
        <v>2</v>
      </c>
      <c r="AN3687" s="176">
        <v>113.13</v>
      </c>
      <c r="AO3687" s="48">
        <v>3050</v>
      </c>
      <c r="AP3687" s="177" t="s">
        <v>20</v>
      </c>
    </row>
    <row r="3688" spans="17:42" x14ac:dyDescent="0.25">
      <c r="Q3688" s="48">
        <v>3685</v>
      </c>
      <c r="R3688" s="30">
        <v>0.49329200000000001</v>
      </c>
      <c r="S3688" s="175" t="s">
        <v>6</v>
      </c>
      <c r="T3688" s="175" t="s">
        <v>5</v>
      </c>
      <c r="U3688" s="175">
        <v>4</v>
      </c>
      <c r="V3688" s="176">
        <v>141.04</v>
      </c>
      <c r="W3688" s="48">
        <v>3330</v>
      </c>
      <c r="X3688" s="177" t="s">
        <v>20</v>
      </c>
      <c r="AI3688" s="48">
        <v>2689</v>
      </c>
      <c r="AJ3688" s="30">
        <v>0.71512399999999998</v>
      </c>
      <c r="AK3688" s="175" t="s">
        <v>4</v>
      </c>
      <c r="AL3688" s="175" t="s">
        <v>5</v>
      </c>
      <c r="AM3688" s="175">
        <v>2</v>
      </c>
      <c r="AN3688" s="176">
        <v>113.88</v>
      </c>
      <c r="AO3688" s="48">
        <v>3051</v>
      </c>
      <c r="AP3688" s="177" t="s">
        <v>20</v>
      </c>
    </row>
    <row r="3689" spans="17:42" x14ac:dyDescent="0.25">
      <c r="Q3689" s="48">
        <v>3686</v>
      </c>
      <c r="R3689" s="30">
        <v>0.178617</v>
      </c>
      <c r="S3689" s="175" t="s">
        <v>4</v>
      </c>
      <c r="T3689" s="175" t="s">
        <v>5</v>
      </c>
      <c r="U3689" s="175">
        <v>4</v>
      </c>
      <c r="V3689" s="176">
        <v>145.94999999999999</v>
      </c>
      <c r="W3689" s="48">
        <v>3331</v>
      </c>
      <c r="X3689" s="177" t="s">
        <v>20</v>
      </c>
      <c r="AI3689" s="48">
        <v>2690</v>
      </c>
      <c r="AJ3689" s="30">
        <v>0.18326700000000001</v>
      </c>
      <c r="AK3689" s="175" t="s">
        <v>4</v>
      </c>
      <c r="AL3689" s="175" t="s">
        <v>5</v>
      </c>
      <c r="AM3689" s="175">
        <v>2</v>
      </c>
      <c r="AN3689" s="176">
        <v>112.18</v>
      </c>
      <c r="AO3689" s="48">
        <v>3053</v>
      </c>
      <c r="AP3689" s="177" t="s">
        <v>20</v>
      </c>
    </row>
    <row r="3690" spans="17:42" x14ac:dyDescent="0.25">
      <c r="Q3690" s="48">
        <v>3687</v>
      </c>
      <c r="R3690" s="30">
        <v>0.152143</v>
      </c>
      <c r="S3690" s="175" t="s">
        <v>4</v>
      </c>
      <c r="T3690" s="175" t="s">
        <v>5</v>
      </c>
      <c r="U3690" s="175">
        <v>2</v>
      </c>
      <c r="V3690" s="176">
        <v>104.04</v>
      </c>
      <c r="W3690" s="48">
        <v>3332</v>
      </c>
      <c r="X3690" s="177" t="s">
        <v>20</v>
      </c>
      <c r="AI3690" s="48">
        <v>2693</v>
      </c>
      <c r="AJ3690" s="30">
        <v>0.45668399999999998</v>
      </c>
      <c r="AK3690" s="175" t="s">
        <v>6</v>
      </c>
      <c r="AL3690" s="175" t="s">
        <v>5</v>
      </c>
      <c r="AM3690" s="175">
        <v>2</v>
      </c>
      <c r="AN3690" s="176">
        <v>101.94</v>
      </c>
      <c r="AO3690" s="48">
        <v>3054</v>
      </c>
      <c r="AP3690" s="177" t="s">
        <v>20</v>
      </c>
    </row>
    <row r="3691" spans="17:42" x14ac:dyDescent="0.25">
      <c r="Q3691" s="48">
        <v>3688</v>
      </c>
      <c r="R3691" s="30">
        <v>0.56176800000000005</v>
      </c>
      <c r="S3691" s="175" t="s">
        <v>6</v>
      </c>
      <c r="T3691" s="175" t="s">
        <v>5</v>
      </c>
      <c r="U3691" s="175">
        <v>4</v>
      </c>
      <c r="V3691" s="176">
        <v>26.29</v>
      </c>
      <c r="W3691" s="48">
        <v>3333</v>
      </c>
      <c r="X3691" s="177" t="s">
        <v>20</v>
      </c>
      <c r="AI3691" s="48">
        <v>2697</v>
      </c>
      <c r="AJ3691" s="30">
        <v>0.476518</v>
      </c>
      <c r="AK3691" s="175" t="s">
        <v>4</v>
      </c>
      <c r="AL3691" s="175" t="s">
        <v>5</v>
      </c>
      <c r="AM3691" s="175">
        <v>2</v>
      </c>
      <c r="AN3691" s="176">
        <v>116.16</v>
      </c>
      <c r="AO3691" s="48">
        <v>3055</v>
      </c>
      <c r="AP3691" s="177" t="s">
        <v>20</v>
      </c>
    </row>
    <row r="3692" spans="17:42" x14ac:dyDescent="0.25">
      <c r="Q3692" s="48">
        <v>3689</v>
      </c>
      <c r="R3692" s="30">
        <v>0.65306500000000001</v>
      </c>
      <c r="S3692" s="175" t="s">
        <v>6</v>
      </c>
      <c r="T3692" s="175" t="s">
        <v>5</v>
      </c>
      <c r="U3692" s="175">
        <v>3</v>
      </c>
      <c r="V3692" s="176">
        <v>123.97</v>
      </c>
      <c r="W3692" s="48">
        <v>3334</v>
      </c>
      <c r="X3692" s="177" t="s">
        <v>20</v>
      </c>
      <c r="AI3692" s="48">
        <v>2712</v>
      </c>
      <c r="AJ3692" s="30">
        <v>0.292126</v>
      </c>
      <c r="AK3692" s="175" t="s">
        <v>4</v>
      </c>
      <c r="AL3692" s="175" t="s">
        <v>5</v>
      </c>
      <c r="AM3692" s="175">
        <v>2</v>
      </c>
      <c r="AN3692" s="176">
        <v>108.11</v>
      </c>
      <c r="AO3692" s="48">
        <v>3057</v>
      </c>
      <c r="AP3692" s="177" t="s">
        <v>20</v>
      </c>
    </row>
    <row r="3693" spans="17:42" x14ac:dyDescent="0.25">
      <c r="Q3693" s="48">
        <v>3690</v>
      </c>
      <c r="R3693" s="30">
        <v>0.79584500000000002</v>
      </c>
      <c r="S3693" s="175" t="s">
        <v>4</v>
      </c>
      <c r="T3693" s="175" t="s">
        <v>5</v>
      </c>
      <c r="U3693" s="175">
        <v>1</v>
      </c>
      <c r="V3693" s="176">
        <v>67.02</v>
      </c>
      <c r="W3693" s="48">
        <v>3335</v>
      </c>
      <c r="X3693" s="177" t="s">
        <v>20</v>
      </c>
      <c r="AI3693" s="48">
        <v>2714</v>
      </c>
      <c r="AJ3693" s="30">
        <v>0.14616000000000001</v>
      </c>
      <c r="AK3693" s="175" t="s">
        <v>4</v>
      </c>
      <c r="AL3693" s="175" t="s">
        <v>5</v>
      </c>
      <c r="AM3693" s="175">
        <v>2</v>
      </c>
      <c r="AN3693" s="176">
        <v>115.88</v>
      </c>
      <c r="AO3693" s="48">
        <v>3059</v>
      </c>
      <c r="AP3693" s="177" t="s">
        <v>20</v>
      </c>
    </row>
    <row r="3694" spans="17:42" x14ac:dyDescent="0.25">
      <c r="Q3694" s="48">
        <v>3691</v>
      </c>
      <c r="R3694" s="30">
        <v>0.45671800000000001</v>
      </c>
      <c r="S3694" s="175" t="s">
        <v>4</v>
      </c>
      <c r="T3694" s="175" t="s">
        <v>5</v>
      </c>
      <c r="U3694" s="175">
        <v>3</v>
      </c>
      <c r="V3694" s="176">
        <v>125.57</v>
      </c>
      <c r="W3694" s="48">
        <v>3337</v>
      </c>
      <c r="X3694" s="177" t="s">
        <v>20</v>
      </c>
      <c r="AI3694" s="48">
        <v>2716</v>
      </c>
      <c r="AJ3694" s="30">
        <v>0.75345099999999998</v>
      </c>
      <c r="AK3694" s="175" t="s">
        <v>4</v>
      </c>
      <c r="AL3694" s="175" t="s">
        <v>5</v>
      </c>
      <c r="AM3694" s="175">
        <v>2</v>
      </c>
      <c r="AN3694" s="176">
        <v>118.76</v>
      </c>
      <c r="AO3694" s="48">
        <v>3060</v>
      </c>
      <c r="AP3694" s="177" t="s">
        <v>20</v>
      </c>
    </row>
    <row r="3695" spans="17:42" x14ac:dyDescent="0.25">
      <c r="Q3695" s="48">
        <v>3692</v>
      </c>
      <c r="R3695" s="30">
        <v>0.490147</v>
      </c>
      <c r="S3695" s="175" t="s">
        <v>6</v>
      </c>
      <c r="T3695" s="175" t="s">
        <v>5</v>
      </c>
      <c r="U3695" s="175">
        <v>0</v>
      </c>
      <c r="V3695" s="176">
        <v>34.65</v>
      </c>
      <c r="W3695" s="48">
        <v>3338</v>
      </c>
      <c r="X3695" s="177" t="s">
        <v>20</v>
      </c>
      <c r="AI3695" s="48">
        <v>2729</v>
      </c>
      <c r="AJ3695" s="30">
        <v>0.30740899999999999</v>
      </c>
      <c r="AK3695" s="175" t="s">
        <v>6</v>
      </c>
      <c r="AL3695" s="175" t="s">
        <v>5</v>
      </c>
      <c r="AM3695" s="175">
        <v>2</v>
      </c>
      <c r="AN3695" s="176">
        <v>119.44</v>
      </c>
      <c r="AO3695" s="48">
        <v>3061</v>
      </c>
      <c r="AP3695" s="177" t="s">
        <v>20</v>
      </c>
    </row>
    <row r="3696" spans="17:42" x14ac:dyDescent="0.25">
      <c r="Q3696" s="48">
        <v>3693</v>
      </c>
      <c r="R3696" s="30">
        <v>0.43412400000000001</v>
      </c>
      <c r="S3696" s="175" t="s">
        <v>4</v>
      </c>
      <c r="T3696" s="175" t="s">
        <v>5</v>
      </c>
      <c r="U3696" s="175">
        <v>1</v>
      </c>
      <c r="V3696" s="176">
        <v>95.36</v>
      </c>
      <c r="W3696" s="48">
        <v>3339</v>
      </c>
      <c r="X3696" s="177" t="s">
        <v>20</v>
      </c>
      <c r="AI3696" s="48">
        <v>2732</v>
      </c>
      <c r="AJ3696" s="30">
        <v>0.56970299999999996</v>
      </c>
      <c r="AK3696" s="175" t="s">
        <v>4</v>
      </c>
      <c r="AL3696" s="175" t="s">
        <v>5</v>
      </c>
      <c r="AM3696" s="175">
        <v>2</v>
      </c>
      <c r="AN3696" s="176">
        <v>119.23</v>
      </c>
      <c r="AO3696" s="48">
        <v>3062</v>
      </c>
      <c r="AP3696" s="177" t="s">
        <v>20</v>
      </c>
    </row>
    <row r="3697" spans="17:42" x14ac:dyDescent="0.25">
      <c r="Q3697" s="48">
        <v>3694</v>
      </c>
      <c r="R3697" s="30">
        <v>0.61581399999999997</v>
      </c>
      <c r="S3697" s="175" t="s">
        <v>4</v>
      </c>
      <c r="T3697" s="175" t="s">
        <v>5</v>
      </c>
      <c r="U3697" s="175">
        <v>1</v>
      </c>
      <c r="V3697" s="176">
        <v>54.46</v>
      </c>
      <c r="W3697" s="48">
        <v>3341</v>
      </c>
      <c r="X3697" s="177" t="s">
        <v>20</v>
      </c>
      <c r="AI3697" s="48">
        <v>2734</v>
      </c>
      <c r="AJ3697" s="30">
        <v>0.58796300000000001</v>
      </c>
      <c r="AK3697" s="175" t="s">
        <v>6</v>
      </c>
      <c r="AL3697" s="175" t="s">
        <v>5</v>
      </c>
      <c r="AM3697" s="175">
        <v>2</v>
      </c>
      <c r="AN3697" s="176">
        <v>103.28</v>
      </c>
      <c r="AO3697" s="48">
        <v>3064</v>
      </c>
      <c r="AP3697" s="177" t="s">
        <v>20</v>
      </c>
    </row>
    <row r="3698" spans="17:42" x14ac:dyDescent="0.25">
      <c r="Q3698" s="48">
        <v>3695</v>
      </c>
      <c r="R3698" s="30">
        <v>0.58994400000000002</v>
      </c>
      <c r="S3698" s="175" t="s">
        <v>4</v>
      </c>
      <c r="T3698" s="175" t="s">
        <v>5</v>
      </c>
      <c r="U3698" s="175">
        <v>2</v>
      </c>
      <c r="V3698" s="176">
        <v>117.25</v>
      </c>
      <c r="W3698" s="48">
        <v>3343</v>
      </c>
      <c r="X3698" s="177" t="s">
        <v>20</v>
      </c>
      <c r="AI3698" s="48">
        <v>2737</v>
      </c>
      <c r="AJ3698" s="30">
        <v>0.53601500000000002</v>
      </c>
      <c r="AK3698" s="175" t="s">
        <v>6</v>
      </c>
      <c r="AL3698" s="175" t="s">
        <v>5</v>
      </c>
      <c r="AM3698" s="175">
        <v>2</v>
      </c>
      <c r="AN3698" s="176">
        <v>114.47</v>
      </c>
      <c r="AO3698" s="48">
        <v>3066</v>
      </c>
      <c r="AP3698" s="177" t="s">
        <v>20</v>
      </c>
    </row>
    <row r="3699" spans="17:42" x14ac:dyDescent="0.25">
      <c r="Q3699" s="48">
        <v>3696</v>
      </c>
      <c r="R3699" s="30">
        <v>1.8025850000000001</v>
      </c>
      <c r="S3699" s="175" t="s">
        <v>4</v>
      </c>
      <c r="T3699" s="175" t="s">
        <v>5</v>
      </c>
      <c r="U3699" s="175">
        <v>0</v>
      </c>
      <c r="V3699" s="176">
        <v>37.130000000000003</v>
      </c>
      <c r="W3699" s="48">
        <v>3344</v>
      </c>
      <c r="X3699" s="177" t="s">
        <v>20</v>
      </c>
      <c r="AI3699" s="48">
        <v>2741</v>
      </c>
      <c r="AJ3699" s="30">
        <v>0.30050199999999999</v>
      </c>
      <c r="AK3699" s="175" t="s">
        <v>4</v>
      </c>
      <c r="AL3699" s="175" t="s">
        <v>5</v>
      </c>
      <c r="AM3699" s="175">
        <v>2</v>
      </c>
      <c r="AN3699" s="176">
        <v>103.98</v>
      </c>
      <c r="AO3699" s="48">
        <v>3067</v>
      </c>
      <c r="AP3699" s="177" t="s">
        <v>20</v>
      </c>
    </row>
    <row r="3700" spans="17:42" x14ac:dyDescent="0.25">
      <c r="Q3700" s="48">
        <v>3697</v>
      </c>
      <c r="R3700" s="30">
        <v>0.32056600000000002</v>
      </c>
      <c r="S3700" s="175" t="s">
        <v>6</v>
      </c>
      <c r="T3700" s="175" t="s">
        <v>5</v>
      </c>
      <c r="U3700" s="175">
        <v>0</v>
      </c>
      <c r="V3700" s="176">
        <v>33.99</v>
      </c>
      <c r="W3700" s="48">
        <v>3345</v>
      </c>
      <c r="X3700" s="177" t="s">
        <v>20</v>
      </c>
      <c r="AI3700" s="48">
        <v>2744</v>
      </c>
      <c r="AJ3700" s="30">
        <v>6.4667000000000002E-2</v>
      </c>
      <c r="AK3700" s="175" t="s">
        <v>7</v>
      </c>
      <c r="AL3700" s="175" t="s">
        <v>5</v>
      </c>
      <c r="AM3700" s="175">
        <v>2</v>
      </c>
      <c r="AN3700" s="176">
        <v>116.64</v>
      </c>
      <c r="AO3700" s="48">
        <v>3068</v>
      </c>
      <c r="AP3700" s="177" t="s">
        <v>20</v>
      </c>
    </row>
    <row r="3701" spans="17:42" x14ac:dyDescent="0.25">
      <c r="Q3701" s="48">
        <v>3698</v>
      </c>
      <c r="R3701" s="30">
        <v>0.64949400000000002</v>
      </c>
      <c r="S3701" s="175" t="s">
        <v>7</v>
      </c>
      <c r="T3701" s="175" t="s">
        <v>5</v>
      </c>
      <c r="U3701" s="175">
        <v>2</v>
      </c>
      <c r="V3701" s="176">
        <v>111.01</v>
      </c>
      <c r="W3701" s="48">
        <v>3347</v>
      </c>
      <c r="X3701" s="177" t="s">
        <v>20</v>
      </c>
      <c r="AI3701" s="48">
        <v>2747</v>
      </c>
      <c r="AJ3701" s="30">
        <v>0.79084600000000005</v>
      </c>
      <c r="AK3701" s="175" t="s">
        <v>4</v>
      </c>
      <c r="AL3701" s="175" t="s">
        <v>5</v>
      </c>
      <c r="AM3701" s="175">
        <v>2</v>
      </c>
      <c r="AN3701" s="176">
        <v>105.83</v>
      </c>
      <c r="AO3701" s="48">
        <v>3072</v>
      </c>
      <c r="AP3701" s="177" t="s">
        <v>20</v>
      </c>
    </row>
    <row r="3702" spans="17:42" x14ac:dyDescent="0.25">
      <c r="Q3702" s="48">
        <v>3699</v>
      </c>
      <c r="R3702" s="30">
        <v>0.142961</v>
      </c>
      <c r="S3702" s="175" t="s">
        <v>4</v>
      </c>
      <c r="T3702" s="175" t="s">
        <v>5</v>
      </c>
      <c r="U3702" s="175">
        <v>4</v>
      </c>
      <c r="V3702" s="176">
        <v>141.9</v>
      </c>
      <c r="W3702" s="48">
        <v>3348</v>
      </c>
      <c r="X3702" s="177" t="s">
        <v>20</v>
      </c>
      <c r="AI3702" s="48">
        <v>2753</v>
      </c>
      <c r="AJ3702" s="30">
        <v>0.573959</v>
      </c>
      <c r="AK3702" s="175" t="s">
        <v>4</v>
      </c>
      <c r="AL3702" s="175" t="s">
        <v>5</v>
      </c>
      <c r="AM3702" s="175">
        <v>2</v>
      </c>
      <c r="AN3702" s="176">
        <v>115.97</v>
      </c>
      <c r="AO3702" s="48">
        <v>3077</v>
      </c>
      <c r="AP3702" s="177" t="s">
        <v>20</v>
      </c>
    </row>
    <row r="3703" spans="17:42" x14ac:dyDescent="0.25">
      <c r="Q3703" s="48">
        <v>3700</v>
      </c>
      <c r="R3703" s="30">
        <v>0.41826200000000002</v>
      </c>
      <c r="S3703" s="175" t="s">
        <v>6</v>
      </c>
      <c r="T3703" s="175" t="s">
        <v>5</v>
      </c>
      <c r="U3703" s="175">
        <v>0</v>
      </c>
      <c r="V3703" s="176">
        <v>44.12</v>
      </c>
      <c r="W3703" s="48">
        <v>3352</v>
      </c>
      <c r="X3703" s="177" t="s">
        <v>20</v>
      </c>
      <c r="AI3703" s="48">
        <v>2759</v>
      </c>
      <c r="AJ3703" s="30">
        <v>0.15465100000000001</v>
      </c>
      <c r="AK3703" s="175" t="s">
        <v>4</v>
      </c>
      <c r="AL3703" s="175" t="s">
        <v>5</v>
      </c>
      <c r="AM3703" s="175">
        <v>2</v>
      </c>
      <c r="AN3703" s="176">
        <v>112.19</v>
      </c>
      <c r="AO3703" s="48">
        <v>3078</v>
      </c>
      <c r="AP3703" s="177" t="s">
        <v>20</v>
      </c>
    </row>
    <row r="3704" spans="17:42" x14ac:dyDescent="0.25">
      <c r="Q3704" s="48">
        <v>3701</v>
      </c>
      <c r="R3704" s="30">
        <v>0.62547299999999995</v>
      </c>
      <c r="S3704" s="175" t="s">
        <v>7</v>
      </c>
      <c r="T3704" s="175" t="s">
        <v>5</v>
      </c>
      <c r="U3704" s="175">
        <v>0</v>
      </c>
      <c r="V3704" s="176">
        <v>38.340000000000003</v>
      </c>
      <c r="W3704" s="48">
        <v>3353</v>
      </c>
      <c r="X3704" s="177" t="s">
        <v>20</v>
      </c>
      <c r="AI3704" s="48">
        <v>2762</v>
      </c>
      <c r="AJ3704" s="30">
        <v>0.17558099999999999</v>
      </c>
      <c r="AK3704" s="175" t="s">
        <v>4</v>
      </c>
      <c r="AL3704" s="175" t="s">
        <v>5</v>
      </c>
      <c r="AM3704" s="175">
        <v>2</v>
      </c>
      <c r="AN3704" s="176">
        <v>106.44</v>
      </c>
      <c r="AO3704" s="48">
        <v>3079</v>
      </c>
      <c r="AP3704" s="177" t="s">
        <v>20</v>
      </c>
    </row>
    <row r="3705" spans="17:42" x14ac:dyDescent="0.25">
      <c r="Q3705" s="48">
        <v>3702</v>
      </c>
      <c r="R3705" s="30">
        <v>0.41306999999999999</v>
      </c>
      <c r="S3705" s="175" t="s">
        <v>6</v>
      </c>
      <c r="T3705" s="175" t="s">
        <v>5</v>
      </c>
      <c r="U3705" s="175">
        <v>1</v>
      </c>
      <c r="V3705" s="176">
        <v>95.43</v>
      </c>
      <c r="W3705" s="48">
        <v>3354</v>
      </c>
      <c r="X3705" s="177" t="s">
        <v>20</v>
      </c>
      <c r="AI3705" s="48">
        <v>2764</v>
      </c>
      <c r="AJ3705" s="30">
        <v>1.042983</v>
      </c>
      <c r="AK3705" s="175" t="s">
        <v>4</v>
      </c>
      <c r="AL3705" s="175" t="s">
        <v>5</v>
      </c>
      <c r="AM3705" s="175">
        <v>2</v>
      </c>
      <c r="AN3705" s="176">
        <v>110.36</v>
      </c>
      <c r="AO3705" s="48">
        <v>3081</v>
      </c>
      <c r="AP3705" s="177" t="s">
        <v>20</v>
      </c>
    </row>
    <row r="3706" spans="17:42" x14ac:dyDescent="0.25">
      <c r="Q3706" s="48">
        <v>3703</v>
      </c>
      <c r="R3706" s="30">
        <v>0.30375000000000002</v>
      </c>
      <c r="S3706" s="175" t="s">
        <v>4</v>
      </c>
      <c r="T3706" s="175" t="s">
        <v>5</v>
      </c>
      <c r="U3706" s="175">
        <v>1</v>
      </c>
      <c r="V3706" s="176">
        <v>89.26</v>
      </c>
      <c r="W3706" s="48">
        <v>3355</v>
      </c>
      <c r="X3706" s="177" t="s">
        <v>20</v>
      </c>
      <c r="AI3706" s="48">
        <v>2767</v>
      </c>
      <c r="AJ3706" s="30">
        <v>0.55068899999999998</v>
      </c>
      <c r="AK3706" s="175" t="s">
        <v>4</v>
      </c>
      <c r="AL3706" s="175" t="s">
        <v>5</v>
      </c>
      <c r="AM3706" s="175">
        <v>2</v>
      </c>
      <c r="AN3706" s="176">
        <v>108.51</v>
      </c>
      <c r="AO3706" s="48">
        <v>3082</v>
      </c>
      <c r="AP3706" s="177" t="s">
        <v>20</v>
      </c>
    </row>
    <row r="3707" spans="17:42" x14ac:dyDescent="0.25">
      <c r="Q3707" s="48">
        <v>3704</v>
      </c>
      <c r="R3707" s="30">
        <v>0.24182400000000001</v>
      </c>
      <c r="S3707" s="175" t="s">
        <v>4</v>
      </c>
      <c r="T3707" s="175" t="s">
        <v>5</v>
      </c>
      <c r="U3707" s="175">
        <v>2</v>
      </c>
      <c r="V3707" s="176">
        <v>105.08</v>
      </c>
      <c r="W3707" s="48">
        <v>3356</v>
      </c>
      <c r="X3707" s="177" t="s">
        <v>20</v>
      </c>
      <c r="AI3707" s="48">
        <v>2772</v>
      </c>
      <c r="AJ3707" s="30">
        <v>0.44100800000000001</v>
      </c>
      <c r="AK3707" s="175" t="s">
        <v>4</v>
      </c>
      <c r="AL3707" s="175" t="s">
        <v>5</v>
      </c>
      <c r="AM3707" s="175">
        <v>2</v>
      </c>
      <c r="AN3707" s="176">
        <v>104.47</v>
      </c>
      <c r="AO3707" s="48">
        <v>3086</v>
      </c>
      <c r="AP3707" s="177" t="s">
        <v>20</v>
      </c>
    </row>
    <row r="3708" spans="17:42" x14ac:dyDescent="0.25">
      <c r="Q3708" s="48">
        <v>3705</v>
      </c>
      <c r="R3708" s="30">
        <v>9.4780000000000003E-2</v>
      </c>
      <c r="S3708" s="175" t="s">
        <v>4</v>
      </c>
      <c r="T3708" s="175" t="s">
        <v>5</v>
      </c>
      <c r="U3708" s="175">
        <v>3</v>
      </c>
      <c r="V3708" s="176">
        <v>132.38999999999999</v>
      </c>
      <c r="W3708" s="48">
        <v>3357</v>
      </c>
      <c r="X3708" s="177" t="s">
        <v>20</v>
      </c>
      <c r="AI3708" s="48">
        <v>2778</v>
      </c>
      <c r="AJ3708" s="30">
        <v>0.134882</v>
      </c>
      <c r="AK3708" s="175" t="s">
        <v>4</v>
      </c>
      <c r="AL3708" s="175" t="s">
        <v>5</v>
      </c>
      <c r="AM3708" s="175">
        <v>2</v>
      </c>
      <c r="AN3708" s="176">
        <v>118.08</v>
      </c>
      <c r="AO3708" s="48">
        <v>3092</v>
      </c>
      <c r="AP3708" s="177" t="s">
        <v>20</v>
      </c>
    </row>
    <row r="3709" spans="17:42" x14ac:dyDescent="0.25">
      <c r="Q3709" s="48">
        <v>3706</v>
      </c>
      <c r="R3709" s="30">
        <v>0.154081</v>
      </c>
      <c r="S3709" s="175" t="s">
        <v>4</v>
      </c>
      <c r="T3709" s="175" t="s">
        <v>5</v>
      </c>
      <c r="U3709" s="175">
        <v>0</v>
      </c>
      <c r="V3709" s="176">
        <v>37.03</v>
      </c>
      <c r="W3709" s="48">
        <v>3359</v>
      </c>
      <c r="X3709" s="177" t="s">
        <v>20</v>
      </c>
      <c r="AI3709" s="48">
        <v>2781</v>
      </c>
      <c r="AJ3709" s="30">
        <v>0.25260100000000002</v>
      </c>
      <c r="AK3709" s="175" t="s">
        <v>6</v>
      </c>
      <c r="AL3709" s="175" t="s">
        <v>5</v>
      </c>
      <c r="AM3709" s="175">
        <v>2</v>
      </c>
      <c r="AN3709" s="176">
        <v>117.18</v>
      </c>
      <c r="AO3709" s="48">
        <v>3093</v>
      </c>
      <c r="AP3709" s="177" t="s">
        <v>20</v>
      </c>
    </row>
    <row r="3710" spans="17:42" x14ac:dyDescent="0.25">
      <c r="Q3710" s="48">
        <v>3707</v>
      </c>
      <c r="R3710" s="30">
        <v>0.134219</v>
      </c>
      <c r="S3710" s="175" t="s">
        <v>4</v>
      </c>
      <c r="T3710" s="175" t="s">
        <v>5</v>
      </c>
      <c r="U3710" s="175">
        <v>2</v>
      </c>
      <c r="V3710" s="176">
        <v>104.06</v>
      </c>
      <c r="W3710" s="48">
        <v>3360</v>
      </c>
      <c r="X3710" s="177" t="s">
        <v>20</v>
      </c>
      <c r="AI3710" s="48">
        <v>2783</v>
      </c>
      <c r="AJ3710" s="30">
        <v>0.54749700000000001</v>
      </c>
      <c r="AK3710" s="175" t="s">
        <v>4</v>
      </c>
      <c r="AL3710" s="175" t="s">
        <v>5</v>
      </c>
      <c r="AM3710" s="175">
        <v>2</v>
      </c>
      <c r="AN3710" s="176">
        <v>108.7</v>
      </c>
      <c r="AO3710" s="48">
        <v>3096</v>
      </c>
      <c r="AP3710" s="177" t="s">
        <v>20</v>
      </c>
    </row>
    <row r="3711" spans="17:42" x14ac:dyDescent="0.25">
      <c r="Q3711" s="48">
        <v>3708</v>
      </c>
      <c r="R3711" s="30">
        <v>0.48375699999999999</v>
      </c>
      <c r="S3711" s="175" t="s">
        <v>4</v>
      </c>
      <c r="T3711" s="175" t="s">
        <v>5</v>
      </c>
      <c r="U3711" s="175">
        <v>0</v>
      </c>
      <c r="V3711" s="176">
        <v>32.61</v>
      </c>
      <c r="W3711" s="48">
        <v>3361</v>
      </c>
      <c r="X3711" s="177" t="s">
        <v>20</v>
      </c>
      <c r="AI3711" s="48">
        <v>2791</v>
      </c>
      <c r="AJ3711" s="30">
        <v>0.26551400000000003</v>
      </c>
      <c r="AK3711" s="175" t="s">
        <v>4</v>
      </c>
      <c r="AL3711" s="175" t="s">
        <v>5</v>
      </c>
      <c r="AM3711" s="175">
        <v>2</v>
      </c>
      <c r="AN3711" s="176">
        <v>112.22</v>
      </c>
      <c r="AO3711" s="48">
        <v>3097</v>
      </c>
      <c r="AP3711" s="177" t="s">
        <v>20</v>
      </c>
    </row>
    <row r="3712" spans="17:42" x14ac:dyDescent="0.25">
      <c r="Q3712" s="48">
        <v>3709</v>
      </c>
      <c r="R3712" s="30">
        <v>0.445581</v>
      </c>
      <c r="S3712" s="175" t="s">
        <v>4</v>
      </c>
      <c r="T3712" s="175" t="s">
        <v>5</v>
      </c>
      <c r="U3712" s="175">
        <v>2</v>
      </c>
      <c r="V3712" s="176">
        <v>112.39</v>
      </c>
      <c r="W3712" s="48">
        <v>3362</v>
      </c>
      <c r="X3712" s="177" t="s">
        <v>20</v>
      </c>
      <c r="AI3712" s="48">
        <v>2798</v>
      </c>
      <c r="AJ3712" s="30">
        <v>0.64546400000000004</v>
      </c>
      <c r="AK3712" s="175" t="s">
        <v>4</v>
      </c>
      <c r="AL3712" s="175" t="s">
        <v>5</v>
      </c>
      <c r="AM3712" s="175">
        <v>2</v>
      </c>
      <c r="AN3712" s="176">
        <v>104.57</v>
      </c>
      <c r="AO3712" s="48">
        <v>3098</v>
      </c>
      <c r="AP3712" s="177" t="s">
        <v>20</v>
      </c>
    </row>
    <row r="3713" spans="17:42" x14ac:dyDescent="0.25">
      <c r="Q3713" s="48">
        <v>3710</v>
      </c>
      <c r="R3713" s="30">
        <v>0.18612999999999999</v>
      </c>
      <c r="S3713" s="175" t="s">
        <v>4</v>
      </c>
      <c r="T3713" s="175" t="s">
        <v>5</v>
      </c>
      <c r="U3713" s="175">
        <v>4</v>
      </c>
      <c r="V3713" s="176">
        <v>28.74</v>
      </c>
      <c r="W3713" s="48">
        <v>3363</v>
      </c>
      <c r="X3713" s="177" t="s">
        <v>20</v>
      </c>
      <c r="AI3713" s="48">
        <v>2800</v>
      </c>
      <c r="AJ3713" s="30">
        <v>0.327295</v>
      </c>
      <c r="AK3713" s="175" t="s">
        <v>6</v>
      </c>
      <c r="AL3713" s="175" t="s">
        <v>5</v>
      </c>
      <c r="AM3713" s="175">
        <v>2</v>
      </c>
      <c r="AN3713" s="176">
        <v>112.17</v>
      </c>
      <c r="AO3713" s="48">
        <v>3099</v>
      </c>
      <c r="AP3713" s="177" t="s">
        <v>20</v>
      </c>
    </row>
    <row r="3714" spans="17:42" x14ac:dyDescent="0.25">
      <c r="Q3714" s="48">
        <v>3711</v>
      </c>
      <c r="R3714" s="30">
        <v>0.150925</v>
      </c>
      <c r="S3714" s="175" t="s">
        <v>4</v>
      </c>
      <c r="T3714" s="175" t="s">
        <v>5</v>
      </c>
      <c r="U3714" s="175">
        <v>0</v>
      </c>
      <c r="V3714" s="176">
        <v>30.46</v>
      </c>
      <c r="W3714" s="48">
        <v>3365</v>
      </c>
      <c r="X3714" s="177" t="s">
        <v>20</v>
      </c>
      <c r="AI3714" s="48">
        <v>2809</v>
      </c>
      <c r="AJ3714" s="30">
        <v>0.27615099999999998</v>
      </c>
      <c r="AK3714" s="175" t="s">
        <v>4</v>
      </c>
      <c r="AL3714" s="175" t="s">
        <v>5</v>
      </c>
      <c r="AM3714" s="175">
        <v>2</v>
      </c>
      <c r="AN3714" s="176">
        <v>113.16</v>
      </c>
      <c r="AO3714" s="48">
        <v>3101</v>
      </c>
      <c r="AP3714" s="177" t="s">
        <v>20</v>
      </c>
    </row>
    <row r="3715" spans="17:42" x14ac:dyDescent="0.25">
      <c r="Q3715" s="48">
        <v>3712</v>
      </c>
      <c r="R3715" s="30">
        <v>8.3663000000000001E-2</v>
      </c>
      <c r="S3715" s="175" t="s">
        <v>4</v>
      </c>
      <c r="T3715" s="175" t="s">
        <v>5</v>
      </c>
      <c r="U3715" s="175">
        <v>2</v>
      </c>
      <c r="V3715" s="176">
        <v>105.03</v>
      </c>
      <c r="W3715" s="48">
        <v>3366</v>
      </c>
      <c r="X3715" s="177" t="s">
        <v>20</v>
      </c>
      <c r="AI3715" s="48">
        <v>2811</v>
      </c>
      <c r="AJ3715" s="30">
        <v>0.47214800000000001</v>
      </c>
      <c r="AK3715" s="175" t="s">
        <v>4</v>
      </c>
      <c r="AL3715" s="175" t="s">
        <v>5</v>
      </c>
      <c r="AM3715" s="175">
        <v>2</v>
      </c>
      <c r="AN3715" s="176">
        <v>104.75</v>
      </c>
      <c r="AO3715" s="48">
        <v>3102</v>
      </c>
      <c r="AP3715" s="177" t="s">
        <v>20</v>
      </c>
    </row>
    <row r="3716" spans="17:42" x14ac:dyDescent="0.25">
      <c r="Q3716" s="48">
        <v>3713</v>
      </c>
      <c r="R3716" s="30">
        <v>0.49148399999999998</v>
      </c>
      <c r="S3716" s="175" t="s">
        <v>4</v>
      </c>
      <c r="T3716" s="175" t="s">
        <v>5</v>
      </c>
      <c r="U3716" s="175">
        <v>1</v>
      </c>
      <c r="V3716" s="176">
        <v>51.82</v>
      </c>
      <c r="W3716" s="48">
        <v>3367</v>
      </c>
      <c r="X3716" s="177" t="s">
        <v>20</v>
      </c>
      <c r="AI3716" s="48">
        <v>2815</v>
      </c>
      <c r="AJ3716" s="30">
        <v>0.90068400000000004</v>
      </c>
      <c r="AK3716" s="175" t="s">
        <v>4</v>
      </c>
      <c r="AL3716" s="175" t="s">
        <v>5</v>
      </c>
      <c r="AM3716" s="175">
        <v>2</v>
      </c>
      <c r="AN3716" s="176">
        <v>101.87</v>
      </c>
      <c r="AO3716" s="48">
        <v>3104</v>
      </c>
      <c r="AP3716" s="177" t="s">
        <v>20</v>
      </c>
    </row>
    <row r="3717" spans="17:42" x14ac:dyDescent="0.25">
      <c r="Q3717" s="48">
        <v>3714</v>
      </c>
      <c r="R3717" s="30">
        <v>0.15504200000000001</v>
      </c>
      <c r="S3717" s="175" t="s">
        <v>4</v>
      </c>
      <c r="T3717" s="175" t="s">
        <v>5</v>
      </c>
      <c r="U3717" s="175">
        <v>3</v>
      </c>
      <c r="V3717" s="176">
        <v>122.54</v>
      </c>
      <c r="W3717" s="48">
        <v>3368</v>
      </c>
      <c r="X3717" s="177" t="s">
        <v>20</v>
      </c>
      <c r="AI3717" s="48">
        <v>2817</v>
      </c>
      <c r="AJ3717" s="30">
        <v>0.72975800000000002</v>
      </c>
      <c r="AK3717" s="175" t="s">
        <v>4</v>
      </c>
      <c r="AL3717" s="175" t="s">
        <v>5</v>
      </c>
      <c r="AM3717" s="175">
        <v>2</v>
      </c>
      <c r="AN3717" s="176">
        <v>118.68</v>
      </c>
      <c r="AO3717" s="48">
        <v>3105</v>
      </c>
      <c r="AP3717" s="177" t="s">
        <v>20</v>
      </c>
    </row>
    <row r="3718" spans="17:42" x14ac:dyDescent="0.25">
      <c r="Q3718" s="48">
        <v>3715</v>
      </c>
      <c r="R3718" s="30">
        <v>0.49847599999999997</v>
      </c>
      <c r="S3718" s="175" t="s">
        <v>4</v>
      </c>
      <c r="T3718" s="175" t="s">
        <v>5</v>
      </c>
      <c r="U3718" s="175">
        <v>0</v>
      </c>
      <c r="V3718" s="176">
        <v>43.31</v>
      </c>
      <c r="W3718" s="48">
        <v>3369</v>
      </c>
      <c r="X3718" s="177" t="s">
        <v>20</v>
      </c>
      <c r="AI3718" s="48">
        <v>2821</v>
      </c>
      <c r="AJ3718" s="30">
        <v>0.41656799999999999</v>
      </c>
      <c r="AK3718" s="175" t="s">
        <v>4</v>
      </c>
      <c r="AL3718" s="175" t="s">
        <v>5</v>
      </c>
      <c r="AM3718" s="175">
        <v>2</v>
      </c>
      <c r="AN3718" s="176">
        <v>105.2</v>
      </c>
      <c r="AO3718" s="48">
        <v>3108</v>
      </c>
      <c r="AP3718" s="177" t="s">
        <v>20</v>
      </c>
    </row>
    <row r="3719" spans="17:42" x14ac:dyDescent="0.25">
      <c r="Q3719" s="48">
        <v>3716</v>
      </c>
      <c r="R3719" s="30">
        <v>0.34967900000000002</v>
      </c>
      <c r="S3719" s="175" t="s">
        <v>4</v>
      </c>
      <c r="T3719" s="175" t="s">
        <v>5</v>
      </c>
      <c r="U3719" s="175">
        <v>2</v>
      </c>
      <c r="V3719" s="176">
        <v>112</v>
      </c>
      <c r="W3719" s="48">
        <v>3370</v>
      </c>
      <c r="X3719" s="177" t="s">
        <v>20</v>
      </c>
      <c r="AI3719" s="48">
        <v>2826</v>
      </c>
      <c r="AJ3719" s="30">
        <v>0.164072</v>
      </c>
      <c r="AK3719" s="175" t="s">
        <v>4</v>
      </c>
      <c r="AL3719" s="175" t="s">
        <v>5</v>
      </c>
      <c r="AM3719" s="175">
        <v>2</v>
      </c>
      <c r="AN3719" s="176">
        <v>107.71</v>
      </c>
      <c r="AO3719" s="48">
        <v>3109</v>
      </c>
      <c r="AP3719" s="177" t="s">
        <v>20</v>
      </c>
    </row>
    <row r="3720" spans="17:42" x14ac:dyDescent="0.25">
      <c r="Q3720" s="48">
        <v>3717</v>
      </c>
      <c r="R3720" s="30">
        <v>0.140486</v>
      </c>
      <c r="S3720" s="175" t="s">
        <v>4</v>
      </c>
      <c r="T3720" s="175" t="s">
        <v>5</v>
      </c>
      <c r="U3720" s="175">
        <v>2</v>
      </c>
      <c r="V3720" s="176">
        <v>114.34</v>
      </c>
      <c r="W3720" s="48">
        <v>3372</v>
      </c>
      <c r="X3720" s="177" t="s">
        <v>20</v>
      </c>
      <c r="AI3720" s="48">
        <v>2830</v>
      </c>
      <c r="AJ3720" s="30">
        <v>0.62744299999999997</v>
      </c>
      <c r="AK3720" s="175" t="s">
        <v>7</v>
      </c>
      <c r="AL3720" s="175" t="s">
        <v>5</v>
      </c>
      <c r="AM3720" s="175">
        <v>2</v>
      </c>
      <c r="AN3720" s="176">
        <v>104.89</v>
      </c>
      <c r="AO3720" s="48">
        <v>3110</v>
      </c>
      <c r="AP3720" s="177" t="s">
        <v>20</v>
      </c>
    </row>
    <row r="3721" spans="17:42" x14ac:dyDescent="0.25">
      <c r="Q3721" s="48">
        <v>3718</v>
      </c>
      <c r="R3721" s="30">
        <v>0.40114899999999998</v>
      </c>
      <c r="S3721" s="175" t="s">
        <v>4</v>
      </c>
      <c r="T3721" s="175" t="s">
        <v>5</v>
      </c>
      <c r="U3721" s="175">
        <v>0</v>
      </c>
      <c r="V3721" s="176">
        <v>37.770000000000003</v>
      </c>
      <c r="W3721" s="48">
        <v>3373</v>
      </c>
      <c r="X3721" s="177" t="s">
        <v>20</v>
      </c>
      <c r="AI3721" s="48">
        <v>2832</v>
      </c>
      <c r="AJ3721" s="30">
        <v>0.56091800000000003</v>
      </c>
      <c r="AK3721" s="175" t="s">
        <v>4</v>
      </c>
      <c r="AL3721" s="175" t="s">
        <v>5</v>
      </c>
      <c r="AM3721" s="175">
        <v>2</v>
      </c>
      <c r="AN3721" s="176">
        <v>112.94</v>
      </c>
      <c r="AO3721" s="48">
        <v>3111</v>
      </c>
      <c r="AP3721" s="177" t="s">
        <v>20</v>
      </c>
    </row>
    <row r="3722" spans="17:42" x14ac:dyDescent="0.25">
      <c r="Q3722" s="48">
        <v>3719</v>
      </c>
      <c r="R3722" s="30">
        <v>0.91401399999999999</v>
      </c>
      <c r="S3722" s="175" t="s">
        <v>4</v>
      </c>
      <c r="T3722" s="175" t="s">
        <v>5</v>
      </c>
      <c r="U3722" s="175">
        <v>2</v>
      </c>
      <c r="V3722" s="176">
        <v>103.24</v>
      </c>
      <c r="W3722" s="48">
        <v>3374</v>
      </c>
      <c r="X3722" s="177" t="s">
        <v>20</v>
      </c>
      <c r="AI3722" s="48">
        <v>2835</v>
      </c>
      <c r="AJ3722" s="30">
        <v>0.77698800000000001</v>
      </c>
      <c r="AK3722" s="175" t="s">
        <v>6</v>
      </c>
      <c r="AL3722" s="175" t="s">
        <v>5</v>
      </c>
      <c r="AM3722" s="175">
        <v>2</v>
      </c>
      <c r="AN3722" s="176">
        <v>103.81</v>
      </c>
      <c r="AO3722" s="48">
        <v>3112</v>
      </c>
      <c r="AP3722" s="177" t="s">
        <v>20</v>
      </c>
    </row>
    <row r="3723" spans="17:42" x14ac:dyDescent="0.25">
      <c r="Q3723" s="48">
        <v>3720</v>
      </c>
      <c r="R3723" s="30">
        <v>0.54039199999999998</v>
      </c>
      <c r="S3723" s="175" t="s">
        <v>4</v>
      </c>
      <c r="T3723" s="175" t="s">
        <v>5</v>
      </c>
      <c r="U3723" s="175">
        <v>4</v>
      </c>
      <c r="V3723" s="176">
        <v>154.62</v>
      </c>
      <c r="W3723" s="48">
        <v>3375</v>
      </c>
      <c r="X3723" s="177" t="s">
        <v>20</v>
      </c>
      <c r="AI3723" s="48">
        <v>2837</v>
      </c>
      <c r="AJ3723" s="30">
        <v>0.83851200000000004</v>
      </c>
      <c r="AK3723" s="175" t="s">
        <v>4</v>
      </c>
      <c r="AL3723" s="175" t="s">
        <v>5</v>
      </c>
      <c r="AM3723" s="175">
        <v>2</v>
      </c>
      <c r="AN3723" s="176">
        <v>103.71</v>
      </c>
      <c r="AO3723" s="48">
        <v>3113</v>
      </c>
      <c r="AP3723" s="177" t="s">
        <v>20</v>
      </c>
    </row>
    <row r="3724" spans="17:42" x14ac:dyDescent="0.25">
      <c r="Q3724" s="48">
        <v>3721</v>
      </c>
      <c r="R3724" s="30">
        <v>0.64599700000000004</v>
      </c>
      <c r="S3724" s="175" t="s">
        <v>4</v>
      </c>
      <c r="T3724" s="175" t="s">
        <v>5</v>
      </c>
      <c r="U3724" s="175">
        <v>2</v>
      </c>
      <c r="V3724" s="176">
        <v>119.83</v>
      </c>
      <c r="W3724" s="48">
        <v>3376</v>
      </c>
      <c r="X3724" s="177" t="s">
        <v>20</v>
      </c>
      <c r="AI3724" s="48">
        <v>2844</v>
      </c>
      <c r="AJ3724" s="30">
        <v>0.79660200000000003</v>
      </c>
      <c r="AK3724" s="175" t="s">
        <v>6</v>
      </c>
      <c r="AL3724" s="175" t="s">
        <v>5</v>
      </c>
      <c r="AM3724" s="175">
        <v>2</v>
      </c>
      <c r="AN3724" s="176">
        <v>111.89</v>
      </c>
      <c r="AO3724" s="48">
        <v>3115</v>
      </c>
      <c r="AP3724" s="177" t="s">
        <v>20</v>
      </c>
    </row>
    <row r="3725" spans="17:42" x14ac:dyDescent="0.25">
      <c r="Q3725" s="48">
        <v>3722</v>
      </c>
      <c r="R3725" s="30">
        <v>0.22247700000000001</v>
      </c>
      <c r="S3725" s="175" t="s">
        <v>4</v>
      </c>
      <c r="T3725" s="175" t="s">
        <v>5</v>
      </c>
      <c r="U3725" s="175">
        <v>0</v>
      </c>
      <c r="V3725" s="176">
        <v>39.93</v>
      </c>
      <c r="W3725" s="48">
        <v>3380</v>
      </c>
      <c r="X3725" s="177" t="s">
        <v>20</v>
      </c>
      <c r="AI3725" s="48">
        <v>2846</v>
      </c>
      <c r="AJ3725" s="30">
        <v>0.69868399999999997</v>
      </c>
      <c r="AK3725" s="175" t="s">
        <v>4</v>
      </c>
      <c r="AL3725" s="175" t="s">
        <v>5</v>
      </c>
      <c r="AM3725" s="175">
        <v>2</v>
      </c>
      <c r="AN3725" s="176">
        <v>118.36</v>
      </c>
      <c r="AO3725" s="48">
        <v>3117</v>
      </c>
      <c r="AP3725" s="177" t="s">
        <v>20</v>
      </c>
    </row>
    <row r="3726" spans="17:42" x14ac:dyDescent="0.25">
      <c r="Q3726" s="48">
        <v>3723</v>
      </c>
      <c r="R3726" s="30">
        <v>0.34070499999999998</v>
      </c>
      <c r="S3726" s="175" t="s">
        <v>4</v>
      </c>
      <c r="T3726" s="175" t="s">
        <v>5</v>
      </c>
      <c r="U3726" s="175">
        <v>2</v>
      </c>
      <c r="V3726" s="176">
        <v>115.21</v>
      </c>
      <c r="W3726" s="48">
        <v>3381</v>
      </c>
      <c r="X3726" s="177" t="s">
        <v>20</v>
      </c>
      <c r="AI3726" s="48">
        <v>2850</v>
      </c>
      <c r="AJ3726" s="30">
        <v>0.26259199999999999</v>
      </c>
      <c r="AK3726" s="175" t="s">
        <v>6</v>
      </c>
      <c r="AL3726" s="175" t="s">
        <v>5</v>
      </c>
      <c r="AM3726" s="175">
        <v>2</v>
      </c>
      <c r="AN3726" s="176">
        <v>105.12</v>
      </c>
      <c r="AO3726" s="48">
        <v>3118</v>
      </c>
      <c r="AP3726" s="177" t="s">
        <v>20</v>
      </c>
    </row>
    <row r="3727" spans="17:42" x14ac:dyDescent="0.25">
      <c r="Q3727" s="48">
        <v>3724</v>
      </c>
      <c r="R3727" s="30">
        <v>0.16538700000000001</v>
      </c>
      <c r="S3727" s="175" t="s">
        <v>4</v>
      </c>
      <c r="T3727" s="175" t="s">
        <v>5</v>
      </c>
      <c r="U3727" s="175">
        <v>2</v>
      </c>
      <c r="V3727" s="176">
        <v>108.43</v>
      </c>
      <c r="W3727" s="48">
        <v>3383</v>
      </c>
      <c r="X3727" s="177" t="s">
        <v>20</v>
      </c>
      <c r="AI3727" s="48">
        <v>2851</v>
      </c>
      <c r="AJ3727" s="30">
        <v>0.20419399999999999</v>
      </c>
      <c r="AK3727" s="175" t="s">
        <v>4</v>
      </c>
      <c r="AL3727" s="175" t="s">
        <v>5</v>
      </c>
      <c r="AM3727" s="175">
        <v>2</v>
      </c>
      <c r="AN3727" s="176">
        <v>114.91</v>
      </c>
      <c r="AO3727" s="48">
        <v>3119</v>
      </c>
      <c r="AP3727" s="177" t="s">
        <v>20</v>
      </c>
    </row>
    <row r="3728" spans="17:42" x14ac:dyDescent="0.25">
      <c r="Q3728" s="48">
        <v>3725</v>
      </c>
      <c r="R3728" s="30">
        <v>0.17557700000000001</v>
      </c>
      <c r="S3728" s="175" t="s">
        <v>6</v>
      </c>
      <c r="T3728" s="175" t="s">
        <v>5</v>
      </c>
      <c r="U3728" s="175">
        <v>3</v>
      </c>
      <c r="V3728" s="176">
        <v>129.85</v>
      </c>
      <c r="W3728" s="48">
        <v>3384</v>
      </c>
      <c r="X3728" s="177" t="s">
        <v>20</v>
      </c>
      <c r="AI3728" s="48">
        <v>2855</v>
      </c>
      <c r="AJ3728" s="30">
        <v>0.40563300000000002</v>
      </c>
      <c r="AK3728" s="175" t="s">
        <v>4</v>
      </c>
      <c r="AL3728" s="175" t="s">
        <v>5</v>
      </c>
      <c r="AM3728" s="175">
        <v>2</v>
      </c>
      <c r="AN3728" s="176">
        <v>119.58</v>
      </c>
      <c r="AO3728" s="48">
        <v>3120</v>
      </c>
      <c r="AP3728" s="177" t="s">
        <v>20</v>
      </c>
    </row>
    <row r="3729" spans="17:42" x14ac:dyDescent="0.25">
      <c r="Q3729" s="48">
        <v>3726</v>
      </c>
      <c r="R3729" s="30">
        <v>0.82504699999999997</v>
      </c>
      <c r="S3729" s="175" t="s">
        <v>6</v>
      </c>
      <c r="T3729" s="175" t="s">
        <v>5</v>
      </c>
      <c r="U3729" s="175">
        <v>0</v>
      </c>
      <c r="V3729" s="176">
        <v>37.159999999999997</v>
      </c>
      <c r="W3729" s="48">
        <v>3385</v>
      </c>
      <c r="X3729" s="177" t="s">
        <v>20</v>
      </c>
      <c r="AI3729" s="48">
        <v>2857</v>
      </c>
      <c r="AJ3729" s="30">
        <v>0.53768499999999997</v>
      </c>
      <c r="AK3729" s="175" t="s">
        <v>4</v>
      </c>
      <c r="AL3729" s="175" t="s">
        <v>5</v>
      </c>
      <c r="AM3729" s="175">
        <v>2</v>
      </c>
      <c r="AN3729" s="176">
        <v>112.04</v>
      </c>
      <c r="AO3729" s="48">
        <v>3121</v>
      </c>
      <c r="AP3729" s="177" t="s">
        <v>20</v>
      </c>
    </row>
    <row r="3730" spans="17:42" x14ac:dyDescent="0.25">
      <c r="Q3730" s="48">
        <v>3727</v>
      </c>
      <c r="R3730" s="30">
        <v>0.82852999999999999</v>
      </c>
      <c r="S3730" s="175" t="s">
        <v>6</v>
      </c>
      <c r="T3730" s="175" t="s">
        <v>5</v>
      </c>
      <c r="U3730" s="175">
        <v>2</v>
      </c>
      <c r="V3730" s="176">
        <v>116.57</v>
      </c>
      <c r="W3730" s="48">
        <v>3386</v>
      </c>
      <c r="X3730" s="177" t="s">
        <v>20</v>
      </c>
      <c r="AI3730" s="48">
        <v>2867</v>
      </c>
      <c r="AJ3730" s="30">
        <v>0.37051099999999998</v>
      </c>
      <c r="AK3730" s="175" t="s">
        <v>9</v>
      </c>
      <c r="AL3730" s="175" t="s">
        <v>10</v>
      </c>
      <c r="AM3730" s="175">
        <v>2</v>
      </c>
      <c r="AN3730" s="176">
        <v>101</v>
      </c>
      <c r="AO3730" s="48">
        <v>3123</v>
      </c>
      <c r="AP3730" s="177" t="s">
        <v>20</v>
      </c>
    </row>
    <row r="3731" spans="17:42" x14ac:dyDescent="0.25">
      <c r="Q3731" s="48">
        <v>3728</v>
      </c>
      <c r="R3731" s="30">
        <v>0.14694299999999999</v>
      </c>
      <c r="S3731" s="175" t="s">
        <v>4</v>
      </c>
      <c r="T3731" s="175" t="s">
        <v>5</v>
      </c>
      <c r="U3731" s="175">
        <v>3</v>
      </c>
      <c r="V3731" s="176">
        <v>122.52</v>
      </c>
      <c r="W3731" s="48">
        <v>3388</v>
      </c>
      <c r="X3731" s="177" t="s">
        <v>20</v>
      </c>
      <c r="AI3731" s="48">
        <v>2869</v>
      </c>
      <c r="AJ3731" s="30">
        <v>0.27866600000000002</v>
      </c>
      <c r="AK3731" s="175" t="s">
        <v>4</v>
      </c>
      <c r="AL3731" s="175" t="s">
        <v>5</v>
      </c>
      <c r="AM3731" s="175">
        <v>2</v>
      </c>
      <c r="AN3731" s="176">
        <v>109.98</v>
      </c>
      <c r="AO3731" s="48">
        <v>3126</v>
      </c>
      <c r="AP3731" s="177" t="s">
        <v>20</v>
      </c>
    </row>
    <row r="3732" spans="17:42" x14ac:dyDescent="0.25">
      <c r="Q3732" s="48">
        <v>3729</v>
      </c>
      <c r="R3732" s="30">
        <v>1.3467309999999999</v>
      </c>
      <c r="S3732" s="175" t="s">
        <v>4</v>
      </c>
      <c r="T3732" s="175" t="s">
        <v>5</v>
      </c>
      <c r="U3732" s="175">
        <v>0</v>
      </c>
      <c r="V3732" s="176">
        <v>34.49</v>
      </c>
      <c r="W3732" s="48">
        <v>3389</v>
      </c>
      <c r="X3732" s="177" t="s">
        <v>20</v>
      </c>
      <c r="AI3732" s="48">
        <v>2871</v>
      </c>
      <c r="AJ3732" s="30">
        <v>0.19520899999999999</v>
      </c>
      <c r="AK3732" s="175" t="s">
        <v>4</v>
      </c>
      <c r="AL3732" s="175" t="s">
        <v>5</v>
      </c>
      <c r="AM3732" s="175">
        <v>2</v>
      </c>
      <c r="AN3732" s="176">
        <v>116.57</v>
      </c>
      <c r="AO3732" s="48">
        <v>3129</v>
      </c>
      <c r="AP3732" s="177" t="s">
        <v>20</v>
      </c>
    </row>
    <row r="3733" spans="17:42" x14ac:dyDescent="0.25">
      <c r="Q3733" s="48">
        <v>3730</v>
      </c>
      <c r="R3733" s="30">
        <v>0.50229100000000004</v>
      </c>
      <c r="S3733" s="175" t="s">
        <v>4</v>
      </c>
      <c r="T3733" s="175" t="s">
        <v>5</v>
      </c>
      <c r="U3733" s="175">
        <v>2</v>
      </c>
      <c r="V3733" s="176">
        <v>119.83</v>
      </c>
      <c r="W3733" s="48">
        <v>3390</v>
      </c>
      <c r="X3733" s="177" t="s">
        <v>20</v>
      </c>
      <c r="AI3733" s="48">
        <v>2874</v>
      </c>
      <c r="AJ3733" s="30">
        <v>0.66961300000000001</v>
      </c>
      <c r="AK3733" s="175" t="s">
        <v>4</v>
      </c>
      <c r="AL3733" s="175" t="s">
        <v>5</v>
      </c>
      <c r="AM3733" s="175">
        <v>2</v>
      </c>
      <c r="AN3733" s="176">
        <v>117.24</v>
      </c>
      <c r="AO3733" s="48">
        <v>3130</v>
      </c>
      <c r="AP3733" s="177" t="s">
        <v>20</v>
      </c>
    </row>
    <row r="3734" spans="17:42" x14ac:dyDescent="0.25">
      <c r="Q3734" s="48">
        <v>3731</v>
      </c>
      <c r="R3734" s="30">
        <v>0.12965299999999999</v>
      </c>
      <c r="S3734" s="175" t="s">
        <v>4</v>
      </c>
      <c r="T3734" s="175" t="s">
        <v>5</v>
      </c>
      <c r="U3734" s="175">
        <v>2</v>
      </c>
      <c r="V3734" s="176">
        <v>108.43</v>
      </c>
      <c r="W3734" s="48">
        <v>3391</v>
      </c>
      <c r="X3734" s="177" t="s">
        <v>20</v>
      </c>
      <c r="AI3734" s="48">
        <v>2876</v>
      </c>
      <c r="AJ3734" s="30">
        <v>0.60189099999999995</v>
      </c>
      <c r="AK3734" s="175" t="s">
        <v>6</v>
      </c>
      <c r="AL3734" s="175" t="s">
        <v>5</v>
      </c>
      <c r="AM3734" s="175">
        <v>2</v>
      </c>
      <c r="AN3734" s="176">
        <v>111.01</v>
      </c>
      <c r="AO3734" s="48">
        <v>3131</v>
      </c>
      <c r="AP3734" s="177" t="s">
        <v>20</v>
      </c>
    </row>
    <row r="3735" spans="17:42" x14ac:dyDescent="0.25">
      <c r="Q3735" s="48">
        <v>3732</v>
      </c>
      <c r="R3735" s="30">
        <v>0.34998000000000001</v>
      </c>
      <c r="S3735" s="175" t="s">
        <v>4</v>
      </c>
      <c r="T3735" s="175" t="s">
        <v>5</v>
      </c>
      <c r="U3735" s="175">
        <v>3</v>
      </c>
      <c r="V3735" s="176">
        <v>130.16</v>
      </c>
      <c r="W3735" s="48">
        <v>3392</v>
      </c>
      <c r="X3735" s="177" t="s">
        <v>20</v>
      </c>
      <c r="AI3735" s="48">
        <v>2879</v>
      </c>
      <c r="AJ3735" s="30">
        <v>0.79916299999999996</v>
      </c>
      <c r="AK3735" s="175" t="s">
        <v>4</v>
      </c>
      <c r="AL3735" s="175" t="s">
        <v>5</v>
      </c>
      <c r="AM3735" s="175">
        <v>2</v>
      </c>
      <c r="AN3735" s="176">
        <v>110.95</v>
      </c>
      <c r="AO3735" s="48">
        <v>3132</v>
      </c>
      <c r="AP3735" s="177" t="s">
        <v>20</v>
      </c>
    </row>
    <row r="3736" spans="17:42" x14ac:dyDescent="0.25">
      <c r="Q3736" s="48">
        <v>3733</v>
      </c>
      <c r="R3736" s="30">
        <v>0.35634100000000002</v>
      </c>
      <c r="S3736" s="175" t="s">
        <v>4</v>
      </c>
      <c r="T3736" s="175" t="s">
        <v>5</v>
      </c>
      <c r="U3736" s="175">
        <v>2</v>
      </c>
      <c r="V3736" s="176">
        <v>105.48</v>
      </c>
      <c r="W3736" s="48">
        <v>3393</v>
      </c>
      <c r="X3736" s="177" t="s">
        <v>20</v>
      </c>
      <c r="AI3736" s="48">
        <v>2885</v>
      </c>
      <c r="AJ3736" s="30">
        <v>0.14199000000000001</v>
      </c>
      <c r="AK3736" s="175" t="s">
        <v>4</v>
      </c>
      <c r="AL3736" s="175" t="s">
        <v>5</v>
      </c>
      <c r="AM3736" s="175">
        <v>2</v>
      </c>
      <c r="AN3736" s="176">
        <v>116.57</v>
      </c>
      <c r="AO3736" s="48">
        <v>3133</v>
      </c>
      <c r="AP3736" s="177" t="s">
        <v>20</v>
      </c>
    </row>
    <row r="3737" spans="17:42" x14ac:dyDescent="0.25">
      <c r="Q3737" s="48">
        <v>3734</v>
      </c>
      <c r="R3737" s="30">
        <v>0.69862899999999994</v>
      </c>
      <c r="S3737" s="175" t="s">
        <v>6</v>
      </c>
      <c r="T3737" s="175" t="s">
        <v>5</v>
      </c>
      <c r="U3737" s="175">
        <v>0</v>
      </c>
      <c r="V3737" s="176">
        <v>49.29</v>
      </c>
      <c r="W3737" s="48">
        <v>3394</v>
      </c>
      <c r="X3737" s="177" t="s">
        <v>20</v>
      </c>
      <c r="AI3737" s="48">
        <v>2888</v>
      </c>
      <c r="AJ3737" s="30">
        <v>0.45946199999999998</v>
      </c>
      <c r="AK3737" s="175" t="s">
        <v>4</v>
      </c>
      <c r="AL3737" s="175" t="s">
        <v>5</v>
      </c>
      <c r="AM3737" s="175">
        <v>2</v>
      </c>
      <c r="AN3737" s="176">
        <v>101.46</v>
      </c>
      <c r="AO3737" s="48">
        <v>3134</v>
      </c>
      <c r="AP3737" s="177" t="s">
        <v>20</v>
      </c>
    </row>
    <row r="3738" spans="17:42" x14ac:dyDescent="0.25">
      <c r="Q3738" s="48">
        <v>3735</v>
      </c>
      <c r="R3738" s="30">
        <v>0.66575300000000004</v>
      </c>
      <c r="S3738" s="175" t="s">
        <v>6</v>
      </c>
      <c r="T3738" s="175" t="s">
        <v>5</v>
      </c>
      <c r="U3738" s="175">
        <v>2</v>
      </c>
      <c r="V3738" s="176">
        <v>101.57</v>
      </c>
      <c r="W3738" s="48">
        <v>3396</v>
      </c>
      <c r="X3738" s="177" t="s">
        <v>20</v>
      </c>
      <c r="AI3738" s="48">
        <v>2894</v>
      </c>
      <c r="AJ3738" s="30">
        <v>0.41172500000000001</v>
      </c>
      <c r="AK3738" s="175" t="s">
        <v>4</v>
      </c>
      <c r="AL3738" s="175" t="s">
        <v>5</v>
      </c>
      <c r="AM3738" s="175">
        <v>2</v>
      </c>
      <c r="AN3738" s="176">
        <v>119.99</v>
      </c>
      <c r="AO3738" s="48">
        <v>3135</v>
      </c>
      <c r="AP3738" s="177" t="s">
        <v>20</v>
      </c>
    </row>
    <row r="3739" spans="17:42" x14ac:dyDescent="0.25">
      <c r="Q3739" s="48">
        <v>3736</v>
      </c>
      <c r="R3739" s="30">
        <v>0.53763300000000003</v>
      </c>
      <c r="S3739" s="175" t="s">
        <v>4</v>
      </c>
      <c r="T3739" s="175" t="s">
        <v>5</v>
      </c>
      <c r="U3739" s="175">
        <v>0</v>
      </c>
      <c r="V3739" s="176">
        <v>31.11</v>
      </c>
      <c r="W3739" s="48">
        <v>3397</v>
      </c>
      <c r="X3739" s="177" t="s">
        <v>20</v>
      </c>
      <c r="AI3739" s="48">
        <v>2896</v>
      </c>
      <c r="AJ3739" s="30">
        <v>0.70827499999999999</v>
      </c>
      <c r="AK3739" s="175" t="s">
        <v>9</v>
      </c>
      <c r="AL3739" s="175" t="s">
        <v>10</v>
      </c>
      <c r="AM3739" s="175">
        <v>2</v>
      </c>
      <c r="AN3739" s="176">
        <v>116.95</v>
      </c>
      <c r="AO3739" s="48">
        <v>3137</v>
      </c>
      <c r="AP3739" s="177" t="s">
        <v>20</v>
      </c>
    </row>
    <row r="3740" spans="17:42" x14ac:dyDescent="0.25">
      <c r="Q3740" s="48">
        <v>3737</v>
      </c>
      <c r="R3740" s="30">
        <v>0.22543199999999999</v>
      </c>
      <c r="S3740" s="175" t="s">
        <v>4</v>
      </c>
      <c r="T3740" s="175" t="s">
        <v>5</v>
      </c>
      <c r="U3740" s="175">
        <v>2</v>
      </c>
      <c r="V3740" s="176">
        <v>114.34</v>
      </c>
      <c r="W3740" s="48">
        <v>3398</v>
      </c>
      <c r="X3740" s="177" t="s">
        <v>20</v>
      </c>
      <c r="AI3740" s="48">
        <v>2898</v>
      </c>
      <c r="AJ3740" s="30">
        <v>0.38679400000000003</v>
      </c>
      <c r="AK3740" s="175" t="s">
        <v>4</v>
      </c>
      <c r="AL3740" s="175" t="s">
        <v>5</v>
      </c>
      <c r="AM3740" s="175">
        <v>2</v>
      </c>
      <c r="AN3740" s="176">
        <v>110.92</v>
      </c>
      <c r="AO3740" s="48">
        <v>3138</v>
      </c>
      <c r="AP3740" s="177" t="s">
        <v>20</v>
      </c>
    </row>
    <row r="3741" spans="17:42" x14ac:dyDescent="0.25">
      <c r="Q3741" s="48">
        <v>3738</v>
      </c>
      <c r="R3741" s="30">
        <v>0.19999900000000001</v>
      </c>
      <c r="S3741" s="175" t="s">
        <v>4</v>
      </c>
      <c r="T3741" s="175" t="s">
        <v>5</v>
      </c>
      <c r="U3741" s="175">
        <v>0</v>
      </c>
      <c r="V3741" s="176">
        <v>33.44</v>
      </c>
      <c r="W3741" s="48">
        <v>3399</v>
      </c>
      <c r="X3741" s="177" t="s">
        <v>20</v>
      </c>
      <c r="AI3741" s="48">
        <v>2902</v>
      </c>
      <c r="AJ3741" s="30">
        <v>0.25419900000000001</v>
      </c>
      <c r="AK3741" s="175" t="s">
        <v>4</v>
      </c>
      <c r="AL3741" s="175" t="s">
        <v>5</v>
      </c>
      <c r="AM3741" s="175">
        <v>2</v>
      </c>
      <c r="AN3741" s="176">
        <v>111.63</v>
      </c>
      <c r="AO3741" s="48">
        <v>3139</v>
      </c>
      <c r="AP3741" s="177" t="s">
        <v>20</v>
      </c>
    </row>
    <row r="3742" spans="17:42" x14ac:dyDescent="0.25">
      <c r="Q3742" s="48">
        <v>3739</v>
      </c>
      <c r="R3742" s="30">
        <v>0.167796</v>
      </c>
      <c r="S3742" s="175" t="s">
        <v>4</v>
      </c>
      <c r="T3742" s="175" t="s">
        <v>5</v>
      </c>
      <c r="U3742" s="175">
        <v>0</v>
      </c>
      <c r="V3742" s="176">
        <v>38.35</v>
      </c>
      <c r="W3742" s="48">
        <v>3400</v>
      </c>
      <c r="X3742" s="177" t="s">
        <v>20</v>
      </c>
      <c r="AI3742" s="48">
        <v>2905</v>
      </c>
      <c r="AJ3742" s="30">
        <v>0.30627599999999999</v>
      </c>
      <c r="AK3742" s="175" t="s">
        <v>4</v>
      </c>
      <c r="AL3742" s="175" t="s">
        <v>5</v>
      </c>
      <c r="AM3742" s="175">
        <v>2</v>
      </c>
      <c r="AN3742" s="176">
        <v>106.54</v>
      </c>
      <c r="AO3742" s="48">
        <v>3140</v>
      </c>
      <c r="AP3742" s="177" t="s">
        <v>20</v>
      </c>
    </row>
    <row r="3743" spans="17:42" x14ac:dyDescent="0.25">
      <c r="Q3743" s="48">
        <v>3740</v>
      </c>
      <c r="R3743" s="30">
        <v>0.22932</v>
      </c>
      <c r="S3743" s="175" t="s">
        <v>4</v>
      </c>
      <c r="T3743" s="175" t="s">
        <v>5</v>
      </c>
      <c r="U3743" s="175">
        <v>4</v>
      </c>
      <c r="V3743" s="176">
        <v>146.76</v>
      </c>
      <c r="W3743" s="48">
        <v>3401</v>
      </c>
      <c r="X3743" s="177" t="s">
        <v>20</v>
      </c>
      <c r="AI3743" s="48">
        <v>2914</v>
      </c>
      <c r="AJ3743" s="30">
        <v>0.34482299999999999</v>
      </c>
      <c r="AK3743" s="175" t="s">
        <v>6</v>
      </c>
      <c r="AL3743" s="175" t="s">
        <v>5</v>
      </c>
      <c r="AM3743" s="175">
        <v>2</v>
      </c>
      <c r="AN3743" s="176">
        <v>117.59</v>
      </c>
      <c r="AO3743" s="48">
        <v>3141</v>
      </c>
      <c r="AP3743" s="177" t="s">
        <v>20</v>
      </c>
    </row>
    <row r="3744" spans="17:42" x14ac:dyDescent="0.25">
      <c r="Q3744" s="48">
        <v>3741</v>
      </c>
      <c r="R3744" s="30">
        <v>0.84401099999999996</v>
      </c>
      <c r="S3744" s="175" t="s">
        <v>4</v>
      </c>
      <c r="T3744" s="175" t="s">
        <v>5</v>
      </c>
      <c r="U3744" s="175">
        <v>0</v>
      </c>
      <c r="V3744" s="176">
        <v>49.27</v>
      </c>
      <c r="W3744" s="48">
        <v>3402</v>
      </c>
      <c r="X3744" s="177" t="s">
        <v>20</v>
      </c>
      <c r="AI3744" s="48">
        <v>2917</v>
      </c>
      <c r="AJ3744" s="30">
        <v>0.54680700000000004</v>
      </c>
      <c r="AK3744" s="175" t="s">
        <v>4</v>
      </c>
      <c r="AL3744" s="175" t="s">
        <v>5</v>
      </c>
      <c r="AM3744" s="175">
        <v>2</v>
      </c>
      <c r="AN3744" s="176">
        <v>117.24</v>
      </c>
      <c r="AO3744" s="48">
        <v>3143</v>
      </c>
      <c r="AP3744" s="177" t="s">
        <v>20</v>
      </c>
    </row>
    <row r="3745" spans="17:42" x14ac:dyDescent="0.25">
      <c r="Q3745" s="48">
        <v>3742</v>
      </c>
      <c r="R3745" s="30">
        <v>0.67660100000000001</v>
      </c>
      <c r="S3745" s="175" t="s">
        <v>4</v>
      </c>
      <c r="T3745" s="175" t="s">
        <v>5</v>
      </c>
      <c r="U3745" s="175">
        <v>0</v>
      </c>
      <c r="V3745" s="176">
        <v>37.43</v>
      </c>
      <c r="W3745" s="48">
        <v>3403</v>
      </c>
      <c r="X3745" s="177" t="s">
        <v>20</v>
      </c>
      <c r="AI3745" s="48">
        <v>2919</v>
      </c>
      <c r="AJ3745" s="30">
        <v>0.720028</v>
      </c>
      <c r="AK3745" s="175" t="s">
        <v>6</v>
      </c>
      <c r="AL3745" s="175" t="s">
        <v>5</v>
      </c>
      <c r="AM3745" s="175">
        <v>2</v>
      </c>
      <c r="AN3745" s="176">
        <v>109.82</v>
      </c>
      <c r="AO3745" s="48">
        <v>3145</v>
      </c>
      <c r="AP3745" s="177" t="s">
        <v>20</v>
      </c>
    </row>
    <row r="3746" spans="17:42" x14ac:dyDescent="0.25">
      <c r="Q3746" s="48">
        <v>3743</v>
      </c>
      <c r="R3746" s="30">
        <v>0.23197799999999999</v>
      </c>
      <c r="S3746" s="175" t="s">
        <v>4</v>
      </c>
      <c r="T3746" s="175" t="s">
        <v>5</v>
      </c>
      <c r="U3746" s="175">
        <v>1</v>
      </c>
      <c r="V3746" s="176">
        <v>70.3</v>
      </c>
      <c r="W3746" s="48">
        <v>3404</v>
      </c>
      <c r="X3746" s="177" t="s">
        <v>20</v>
      </c>
      <c r="AI3746" s="48">
        <v>2928</v>
      </c>
      <c r="AJ3746" s="30">
        <v>0.314722</v>
      </c>
      <c r="AK3746" s="175" t="s">
        <v>4</v>
      </c>
      <c r="AL3746" s="175" t="s">
        <v>5</v>
      </c>
      <c r="AM3746" s="175">
        <v>2</v>
      </c>
      <c r="AN3746" s="176">
        <v>114.54</v>
      </c>
      <c r="AO3746" s="48">
        <v>3146</v>
      </c>
      <c r="AP3746" s="177" t="s">
        <v>20</v>
      </c>
    </row>
    <row r="3747" spans="17:42" x14ac:dyDescent="0.25">
      <c r="Q3747" s="48">
        <v>3744</v>
      </c>
      <c r="R3747" s="30">
        <v>0.20821999999999999</v>
      </c>
      <c r="S3747" s="175" t="s">
        <v>6</v>
      </c>
      <c r="T3747" s="175" t="s">
        <v>5</v>
      </c>
      <c r="U3747" s="175">
        <v>4</v>
      </c>
      <c r="V3747" s="176">
        <v>23.67</v>
      </c>
      <c r="W3747" s="48">
        <v>3405</v>
      </c>
      <c r="X3747" s="177" t="s">
        <v>20</v>
      </c>
      <c r="AI3747" s="48">
        <v>2936</v>
      </c>
      <c r="AJ3747" s="30">
        <v>0.73466299999999995</v>
      </c>
      <c r="AK3747" s="175" t="s">
        <v>4</v>
      </c>
      <c r="AL3747" s="175" t="s">
        <v>5</v>
      </c>
      <c r="AM3747" s="175">
        <v>2</v>
      </c>
      <c r="AN3747" s="176">
        <v>119.92</v>
      </c>
      <c r="AO3747" s="48">
        <v>3152</v>
      </c>
      <c r="AP3747" s="177" t="s">
        <v>20</v>
      </c>
    </row>
    <row r="3748" spans="17:42" x14ac:dyDescent="0.25">
      <c r="Q3748" s="48">
        <v>3745</v>
      </c>
      <c r="R3748" s="30">
        <v>0.68016600000000005</v>
      </c>
      <c r="S3748" s="175" t="s">
        <v>4</v>
      </c>
      <c r="T3748" s="175" t="s">
        <v>5</v>
      </c>
      <c r="U3748" s="175">
        <v>0</v>
      </c>
      <c r="V3748" s="176">
        <v>37.29</v>
      </c>
      <c r="W3748" s="48">
        <v>3407</v>
      </c>
      <c r="X3748" s="177" t="s">
        <v>20</v>
      </c>
      <c r="AI3748" s="48">
        <v>2951</v>
      </c>
      <c r="AJ3748" s="30">
        <v>0.96304199999999995</v>
      </c>
      <c r="AK3748" s="175" t="s">
        <v>6</v>
      </c>
      <c r="AL3748" s="175" t="s">
        <v>5</v>
      </c>
      <c r="AM3748" s="175">
        <v>2</v>
      </c>
      <c r="AN3748" s="176">
        <v>110.88</v>
      </c>
      <c r="AO3748" s="48">
        <v>3153</v>
      </c>
      <c r="AP3748" s="177" t="s">
        <v>20</v>
      </c>
    </row>
    <row r="3749" spans="17:42" x14ac:dyDescent="0.25">
      <c r="Q3749" s="48">
        <v>3746</v>
      </c>
      <c r="R3749" s="30">
        <v>0.41934199999999999</v>
      </c>
      <c r="S3749" s="175" t="s">
        <v>4</v>
      </c>
      <c r="T3749" s="175" t="s">
        <v>5</v>
      </c>
      <c r="U3749" s="175">
        <v>0</v>
      </c>
      <c r="V3749" s="176">
        <v>43.38</v>
      </c>
      <c r="W3749" s="48">
        <v>3408</v>
      </c>
      <c r="X3749" s="177" t="s">
        <v>20</v>
      </c>
      <c r="AI3749" s="48">
        <v>2952</v>
      </c>
      <c r="AJ3749" s="30">
        <v>0.33257199999999998</v>
      </c>
      <c r="AK3749" s="175" t="s">
        <v>4</v>
      </c>
      <c r="AL3749" s="175" t="s">
        <v>5</v>
      </c>
      <c r="AM3749" s="175">
        <v>2</v>
      </c>
      <c r="AN3749" s="176">
        <v>111.25</v>
      </c>
      <c r="AO3749" s="48">
        <v>3155</v>
      </c>
      <c r="AP3749" s="177" t="s">
        <v>20</v>
      </c>
    </row>
    <row r="3750" spans="17:42" x14ac:dyDescent="0.25">
      <c r="Q3750" s="48">
        <v>3747</v>
      </c>
      <c r="R3750" s="30">
        <v>0.59682500000000005</v>
      </c>
      <c r="S3750" s="175" t="s">
        <v>4</v>
      </c>
      <c r="T3750" s="175" t="s">
        <v>5</v>
      </c>
      <c r="U3750" s="175">
        <v>2</v>
      </c>
      <c r="V3750" s="176">
        <v>117.17</v>
      </c>
      <c r="W3750" s="48">
        <v>3409</v>
      </c>
      <c r="X3750" s="177" t="s">
        <v>20</v>
      </c>
      <c r="AI3750" s="48">
        <v>2963</v>
      </c>
      <c r="AJ3750" s="30">
        <v>0.52905000000000002</v>
      </c>
      <c r="AK3750" s="175" t="s">
        <v>6</v>
      </c>
      <c r="AL3750" s="175" t="s">
        <v>5</v>
      </c>
      <c r="AM3750" s="175">
        <v>2</v>
      </c>
      <c r="AN3750" s="176">
        <v>119.18</v>
      </c>
      <c r="AO3750" s="48">
        <v>3158</v>
      </c>
      <c r="AP3750" s="177" t="s">
        <v>20</v>
      </c>
    </row>
    <row r="3751" spans="17:42" x14ac:dyDescent="0.25">
      <c r="Q3751" s="48">
        <v>3748</v>
      </c>
      <c r="R3751" s="30">
        <v>0.51891399999999999</v>
      </c>
      <c r="S3751" s="175" t="s">
        <v>4</v>
      </c>
      <c r="T3751" s="175" t="s">
        <v>5</v>
      </c>
      <c r="U3751" s="175">
        <v>4</v>
      </c>
      <c r="V3751" s="176">
        <v>29.31</v>
      </c>
      <c r="W3751" s="48">
        <v>3410</v>
      </c>
      <c r="X3751" s="177" t="s">
        <v>20</v>
      </c>
      <c r="AI3751" s="48">
        <v>2966</v>
      </c>
      <c r="AJ3751" s="30">
        <v>0.18166099999999999</v>
      </c>
      <c r="AK3751" s="175" t="s">
        <v>4</v>
      </c>
      <c r="AL3751" s="175" t="s">
        <v>5</v>
      </c>
      <c r="AM3751" s="175">
        <v>2</v>
      </c>
      <c r="AN3751" s="176">
        <v>105.68</v>
      </c>
      <c r="AO3751" s="48">
        <v>3160</v>
      </c>
      <c r="AP3751" s="177" t="s">
        <v>20</v>
      </c>
    </row>
    <row r="3752" spans="17:42" x14ac:dyDescent="0.25">
      <c r="Q3752" s="48">
        <v>3749</v>
      </c>
      <c r="R3752" s="30">
        <v>0.294603</v>
      </c>
      <c r="S3752" s="175" t="s">
        <v>6</v>
      </c>
      <c r="T3752" s="175" t="s">
        <v>5</v>
      </c>
      <c r="U3752" s="175">
        <v>0</v>
      </c>
      <c r="V3752" s="176">
        <v>33.869999999999997</v>
      </c>
      <c r="W3752" s="48">
        <v>3411</v>
      </c>
      <c r="X3752" s="177" t="s">
        <v>20</v>
      </c>
      <c r="AI3752" s="48">
        <v>2987</v>
      </c>
      <c r="AJ3752" s="30">
        <v>0.71810399999999996</v>
      </c>
      <c r="AK3752" s="175" t="s">
        <v>9</v>
      </c>
      <c r="AL3752" s="175" t="s">
        <v>10</v>
      </c>
      <c r="AM3752" s="175">
        <v>2</v>
      </c>
      <c r="AN3752" s="176">
        <v>105.48</v>
      </c>
      <c r="AO3752" s="48">
        <v>3162</v>
      </c>
      <c r="AP3752" s="177" t="s">
        <v>20</v>
      </c>
    </row>
    <row r="3753" spans="17:42" x14ac:dyDescent="0.25">
      <c r="Q3753" s="48">
        <v>3750</v>
      </c>
      <c r="R3753" s="30">
        <v>0.20488799999999999</v>
      </c>
      <c r="S3753" s="175" t="s">
        <v>6</v>
      </c>
      <c r="T3753" s="175" t="s">
        <v>5</v>
      </c>
      <c r="U3753" s="175">
        <v>2</v>
      </c>
      <c r="V3753" s="176">
        <v>106.15</v>
      </c>
      <c r="W3753" s="48">
        <v>3412</v>
      </c>
      <c r="X3753" s="177" t="s">
        <v>20</v>
      </c>
      <c r="AI3753" s="48">
        <v>2994</v>
      </c>
      <c r="AJ3753" s="30">
        <v>0.26123200000000002</v>
      </c>
      <c r="AK3753" s="175" t="s">
        <v>4</v>
      </c>
      <c r="AL3753" s="175" t="s">
        <v>5</v>
      </c>
      <c r="AM3753" s="175">
        <v>2</v>
      </c>
      <c r="AN3753" s="176">
        <v>112.41</v>
      </c>
      <c r="AO3753" s="48">
        <v>3163</v>
      </c>
      <c r="AP3753" s="177" t="s">
        <v>20</v>
      </c>
    </row>
    <row r="3754" spans="17:42" x14ac:dyDescent="0.25">
      <c r="Q3754" s="48">
        <v>3751</v>
      </c>
      <c r="R3754" s="30">
        <v>0.61971799999999999</v>
      </c>
      <c r="S3754" s="175" t="s">
        <v>4</v>
      </c>
      <c r="T3754" s="175" t="s">
        <v>5</v>
      </c>
      <c r="U3754" s="175">
        <v>0</v>
      </c>
      <c r="V3754" s="176">
        <v>33.96</v>
      </c>
      <c r="W3754" s="48">
        <v>3413</v>
      </c>
      <c r="X3754" s="177" t="s">
        <v>20</v>
      </c>
      <c r="AI3754" s="48">
        <v>2997</v>
      </c>
      <c r="AJ3754" s="30">
        <v>0.63101600000000002</v>
      </c>
      <c r="AK3754" s="175" t="s">
        <v>4</v>
      </c>
      <c r="AL3754" s="175" t="s">
        <v>5</v>
      </c>
      <c r="AM3754" s="175">
        <v>2</v>
      </c>
      <c r="AN3754" s="176">
        <v>107.05</v>
      </c>
      <c r="AO3754" s="48">
        <v>3164</v>
      </c>
      <c r="AP3754" s="177" t="s">
        <v>20</v>
      </c>
    </row>
    <row r="3755" spans="17:42" x14ac:dyDescent="0.25">
      <c r="Q3755" s="48">
        <v>3752</v>
      </c>
      <c r="R3755" s="30">
        <v>0.55392300000000005</v>
      </c>
      <c r="S3755" s="175" t="s">
        <v>4</v>
      </c>
      <c r="T3755" s="175" t="s">
        <v>5</v>
      </c>
      <c r="U3755" s="175">
        <v>4</v>
      </c>
      <c r="V3755" s="176">
        <v>21.58</v>
      </c>
      <c r="W3755" s="48">
        <v>3414</v>
      </c>
      <c r="X3755" s="177" t="s">
        <v>20</v>
      </c>
      <c r="AI3755" s="48">
        <v>2998</v>
      </c>
      <c r="AJ3755" s="30">
        <v>0.46052900000000002</v>
      </c>
      <c r="AK3755" s="175" t="s">
        <v>4</v>
      </c>
      <c r="AL3755" s="175" t="s">
        <v>5</v>
      </c>
      <c r="AM3755" s="175">
        <v>2</v>
      </c>
      <c r="AN3755" s="176">
        <v>118.48</v>
      </c>
      <c r="AO3755" s="48">
        <v>3165</v>
      </c>
      <c r="AP3755" s="177" t="s">
        <v>20</v>
      </c>
    </row>
    <row r="3756" spans="17:42" x14ac:dyDescent="0.25">
      <c r="Q3756" s="48">
        <v>3753</v>
      </c>
      <c r="R3756" s="30">
        <v>1.531749</v>
      </c>
      <c r="S3756" s="175" t="s">
        <v>6</v>
      </c>
      <c r="T3756" s="175" t="s">
        <v>5</v>
      </c>
      <c r="U3756" s="175">
        <v>0</v>
      </c>
      <c r="V3756" s="176">
        <v>47.97</v>
      </c>
      <c r="W3756" s="48">
        <v>3415</v>
      </c>
      <c r="X3756" s="177" t="s">
        <v>20</v>
      </c>
      <c r="AI3756" s="48">
        <v>3000</v>
      </c>
      <c r="AJ3756" s="30">
        <v>0.85016800000000003</v>
      </c>
      <c r="AK3756" s="175" t="s">
        <v>4</v>
      </c>
      <c r="AL3756" s="175" t="s">
        <v>5</v>
      </c>
      <c r="AM3756" s="175">
        <v>2</v>
      </c>
      <c r="AN3756" s="176">
        <v>104.42</v>
      </c>
      <c r="AO3756" s="48">
        <v>3167</v>
      </c>
      <c r="AP3756" s="177" t="s">
        <v>20</v>
      </c>
    </row>
    <row r="3757" spans="17:42" x14ac:dyDescent="0.25">
      <c r="Q3757" s="48">
        <v>3754</v>
      </c>
      <c r="R3757" s="30">
        <v>0.29120099999999999</v>
      </c>
      <c r="S3757" s="175" t="s">
        <v>6</v>
      </c>
      <c r="T3757" s="175" t="s">
        <v>5</v>
      </c>
      <c r="U3757" s="175">
        <v>2</v>
      </c>
      <c r="V3757" s="176">
        <v>109.08</v>
      </c>
      <c r="W3757" s="48">
        <v>3416</v>
      </c>
      <c r="X3757" s="177" t="s">
        <v>20</v>
      </c>
      <c r="AI3757" s="48">
        <v>3002</v>
      </c>
      <c r="AJ3757" s="30">
        <v>0.37017299999999997</v>
      </c>
      <c r="AK3757" s="175" t="s">
        <v>14</v>
      </c>
      <c r="AL3757" s="175" t="s">
        <v>13</v>
      </c>
      <c r="AM3757" s="175">
        <v>2</v>
      </c>
      <c r="AN3757" s="176">
        <v>112.17</v>
      </c>
      <c r="AO3757" s="48">
        <v>3168</v>
      </c>
      <c r="AP3757" s="177" t="s">
        <v>20</v>
      </c>
    </row>
    <row r="3758" spans="17:42" x14ac:dyDescent="0.25">
      <c r="Q3758" s="48">
        <v>3755</v>
      </c>
      <c r="R3758" s="30">
        <v>0.32296900000000001</v>
      </c>
      <c r="S3758" s="175" t="s">
        <v>4</v>
      </c>
      <c r="T3758" s="175" t="s">
        <v>5</v>
      </c>
      <c r="U3758" s="175">
        <v>0</v>
      </c>
      <c r="V3758" s="176">
        <v>39.26</v>
      </c>
      <c r="W3758" s="48">
        <v>3417</v>
      </c>
      <c r="X3758" s="177" t="s">
        <v>20</v>
      </c>
      <c r="AI3758" s="48">
        <v>3010</v>
      </c>
      <c r="AJ3758" s="30">
        <v>0.33063700000000001</v>
      </c>
      <c r="AK3758" s="175" t="s">
        <v>4</v>
      </c>
      <c r="AL3758" s="175" t="s">
        <v>5</v>
      </c>
      <c r="AM3758" s="175">
        <v>2</v>
      </c>
      <c r="AN3758" s="176">
        <v>117.19</v>
      </c>
      <c r="AO3758" s="48">
        <v>3169</v>
      </c>
      <c r="AP3758" s="177" t="s">
        <v>20</v>
      </c>
    </row>
    <row r="3759" spans="17:42" x14ac:dyDescent="0.25">
      <c r="Q3759" s="48">
        <v>3756</v>
      </c>
      <c r="R3759" s="30">
        <v>0.69367699999999999</v>
      </c>
      <c r="S3759" s="175" t="s">
        <v>6</v>
      </c>
      <c r="T3759" s="175" t="s">
        <v>5</v>
      </c>
      <c r="U3759" s="175">
        <v>3</v>
      </c>
      <c r="V3759" s="176">
        <v>135.65</v>
      </c>
      <c r="W3759" s="48">
        <v>3418</v>
      </c>
      <c r="X3759" s="177" t="s">
        <v>20</v>
      </c>
      <c r="AI3759" s="48">
        <v>3012</v>
      </c>
      <c r="AJ3759" s="30">
        <v>0.70447499999999996</v>
      </c>
      <c r="AK3759" s="175" t="s">
        <v>4</v>
      </c>
      <c r="AL3759" s="175" t="s">
        <v>5</v>
      </c>
      <c r="AM3759" s="175">
        <v>2</v>
      </c>
      <c r="AN3759" s="176">
        <v>110.59</v>
      </c>
      <c r="AO3759" s="48">
        <v>3170</v>
      </c>
      <c r="AP3759" s="177" t="s">
        <v>20</v>
      </c>
    </row>
    <row r="3760" spans="17:42" x14ac:dyDescent="0.25">
      <c r="Q3760" s="48">
        <v>3757</v>
      </c>
      <c r="R3760" s="30">
        <v>0.42699999999999999</v>
      </c>
      <c r="S3760" s="175" t="s">
        <v>4</v>
      </c>
      <c r="T3760" s="175" t="s">
        <v>5</v>
      </c>
      <c r="U3760" s="175">
        <v>0</v>
      </c>
      <c r="V3760" s="176">
        <v>36.869999999999997</v>
      </c>
      <c r="W3760" s="48">
        <v>3419</v>
      </c>
      <c r="X3760" s="177" t="s">
        <v>20</v>
      </c>
      <c r="AI3760" s="48">
        <v>3028</v>
      </c>
      <c r="AJ3760" s="30">
        <v>0.41563899999999998</v>
      </c>
      <c r="AK3760" s="175" t="s">
        <v>4</v>
      </c>
      <c r="AL3760" s="175" t="s">
        <v>5</v>
      </c>
      <c r="AM3760" s="175">
        <v>2</v>
      </c>
      <c r="AN3760" s="176">
        <v>110.8</v>
      </c>
      <c r="AO3760" s="48">
        <v>3172</v>
      </c>
      <c r="AP3760" s="177" t="s">
        <v>20</v>
      </c>
    </row>
    <row r="3761" spans="17:42" x14ac:dyDescent="0.25">
      <c r="Q3761" s="48">
        <v>3758</v>
      </c>
      <c r="R3761" s="30">
        <v>0.14619699999999999</v>
      </c>
      <c r="S3761" s="175" t="s">
        <v>4</v>
      </c>
      <c r="T3761" s="175" t="s">
        <v>5</v>
      </c>
      <c r="U3761" s="175">
        <v>3</v>
      </c>
      <c r="V3761" s="176">
        <v>127.75</v>
      </c>
      <c r="W3761" s="48">
        <v>3420</v>
      </c>
      <c r="X3761" s="177" t="s">
        <v>20</v>
      </c>
      <c r="AI3761" s="48">
        <v>3035</v>
      </c>
      <c r="AJ3761" s="30">
        <v>0.233991</v>
      </c>
      <c r="AK3761" s="175" t="s">
        <v>4</v>
      </c>
      <c r="AL3761" s="175" t="s">
        <v>5</v>
      </c>
      <c r="AM3761" s="175">
        <v>2</v>
      </c>
      <c r="AN3761" s="176">
        <v>116.06</v>
      </c>
      <c r="AO3761" s="48">
        <v>3173</v>
      </c>
      <c r="AP3761" s="177" t="s">
        <v>20</v>
      </c>
    </row>
    <row r="3762" spans="17:42" x14ac:dyDescent="0.25">
      <c r="Q3762" s="48">
        <v>3759</v>
      </c>
      <c r="R3762" s="30">
        <v>0.51445799999999997</v>
      </c>
      <c r="S3762" s="175" t="s">
        <v>4</v>
      </c>
      <c r="T3762" s="175" t="s">
        <v>5</v>
      </c>
      <c r="U3762" s="175">
        <v>0</v>
      </c>
      <c r="V3762" s="176">
        <v>45.77</v>
      </c>
      <c r="W3762" s="48">
        <v>3421</v>
      </c>
      <c r="X3762" s="177" t="s">
        <v>20</v>
      </c>
      <c r="AI3762" s="48">
        <v>3037</v>
      </c>
      <c r="AJ3762" s="30">
        <v>0.38491999999999998</v>
      </c>
      <c r="AK3762" s="175" t="s">
        <v>4</v>
      </c>
      <c r="AL3762" s="175" t="s">
        <v>5</v>
      </c>
      <c r="AM3762" s="175">
        <v>2</v>
      </c>
      <c r="AN3762" s="176">
        <v>103.56</v>
      </c>
      <c r="AO3762" s="48">
        <v>3175</v>
      </c>
      <c r="AP3762" s="177" t="s">
        <v>20</v>
      </c>
    </row>
    <row r="3763" spans="17:42" x14ac:dyDescent="0.25">
      <c r="Q3763" s="48">
        <v>3760</v>
      </c>
      <c r="R3763" s="30">
        <v>0.50259200000000004</v>
      </c>
      <c r="S3763" s="175" t="s">
        <v>4</v>
      </c>
      <c r="T3763" s="175" t="s">
        <v>5</v>
      </c>
      <c r="U3763" s="175">
        <v>4</v>
      </c>
      <c r="V3763" s="176">
        <v>28.05</v>
      </c>
      <c r="W3763" s="48">
        <v>3422</v>
      </c>
      <c r="X3763" s="177" t="s">
        <v>20</v>
      </c>
      <c r="AI3763" s="48">
        <v>3039</v>
      </c>
      <c r="AJ3763" s="30">
        <v>0.18097199999999999</v>
      </c>
      <c r="AK3763" s="175" t="s">
        <v>4</v>
      </c>
      <c r="AL3763" s="175" t="s">
        <v>5</v>
      </c>
      <c r="AM3763" s="175">
        <v>2</v>
      </c>
      <c r="AN3763" s="176">
        <v>105.25</v>
      </c>
      <c r="AO3763" s="48">
        <v>3176</v>
      </c>
      <c r="AP3763" s="177" t="s">
        <v>20</v>
      </c>
    </row>
    <row r="3764" spans="17:42" x14ac:dyDescent="0.25">
      <c r="Q3764" s="48">
        <v>3761</v>
      </c>
      <c r="R3764" s="30">
        <v>0.189696</v>
      </c>
      <c r="S3764" s="175" t="s">
        <v>6</v>
      </c>
      <c r="T3764" s="175" t="s">
        <v>5</v>
      </c>
      <c r="U3764" s="175">
        <v>2</v>
      </c>
      <c r="V3764" s="176">
        <v>106.16</v>
      </c>
      <c r="W3764" s="48">
        <v>3423</v>
      </c>
      <c r="X3764" s="177" t="s">
        <v>20</v>
      </c>
      <c r="AI3764" s="48">
        <v>3041</v>
      </c>
      <c r="AJ3764" s="30">
        <v>0.18821599999999999</v>
      </c>
      <c r="AK3764" s="175" t="s">
        <v>4</v>
      </c>
      <c r="AL3764" s="175" t="s">
        <v>5</v>
      </c>
      <c r="AM3764" s="175">
        <v>2</v>
      </c>
      <c r="AN3764" s="176">
        <v>100.1</v>
      </c>
      <c r="AO3764" s="48">
        <v>3179</v>
      </c>
      <c r="AP3764" s="177" t="s">
        <v>20</v>
      </c>
    </row>
    <row r="3765" spans="17:42" x14ac:dyDescent="0.25">
      <c r="Q3765" s="48">
        <v>3762</v>
      </c>
      <c r="R3765" s="30">
        <v>0.85664200000000001</v>
      </c>
      <c r="S3765" s="175" t="s">
        <v>4</v>
      </c>
      <c r="T3765" s="175" t="s">
        <v>5</v>
      </c>
      <c r="U3765" s="175">
        <v>0</v>
      </c>
      <c r="V3765" s="176">
        <v>45.41</v>
      </c>
      <c r="W3765" s="48">
        <v>3424</v>
      </c>
      <c r="X3765" s="177" t="s">
        <v>20</v>
      </c>
      <c r="AI3765" s="48">
        <v>3048</v>
      </c>
      <c r="AJ3765" s="30">
        <v>0.152143</v>
      </c>
      <c r="AK3765" s="175" t="s">
        <v>4</v>
      </c>
      <c r="AL3765" s="175" t="s">
        <v>5</v>
      </c>
      <c r="AM3765" s="175">
        <v>2</v>
      </c>
      <c r="AN3765" s="176">
        <v>104.04</v>
      </c>
      <c r="AO3765" s="48">
        <v>3181</v>
      </c>
      <c r="AP3765" s="177" t="s">
        <v>20</v>
      </c>
    </row>
    <row r="3766" spans="17:42" x14ac:dyDescent="0.25">
      <c r="Q3766" s="48">
        <v>3763</v>
      </c>
      <c r="R3766" s="30">
        <v>8.4069000000000005E-2</v>
      </c>
      <c r="S3766" s="175" t="s">
        <v>4</v>
      </c>
      <c r="T3766" s="175" t="s">
        <v>5</v>
      </c>
      <c r="U3766" s="175">
        <v>0</v>
      </c>
      <c r="V3766" s="176">
        <v>34.24</v>
      </c>
      <c r="W3766" s="48">
        <v>3425</v>
      </c>
      <c r="X3766" s="177" t="s">
        <v>20</v>
      </c>
      <c r="AI3766" s="48">
        <v>3056</v>
      </c>
      <c r="AJ3766" s="30">
        <v>0.58994400000000002</v>
      </c>
      <c r="AK3766" s="175" t="s">
        <v>4</v>
      </c>
      <c r="AL3766" s="175" t="s">
        <v>5</v>
      </c>
      <c r="AM3766" s="175">
        <v>2</v>
      </c>
      <c r="AN3766" s="176">
        <v>117.25</v>
      </c>
      <c r="AO3766" s="48">
        <v>3182</v>
      </c>
      <c r="AP3766" s="177" t="s">
        <v>20</v>
      </c>
    </row>
    <row r="3767" spans="17:42" x14ac:dyDescent="0.25">
      <c r="Q3767" s="48">
        <v>3764</v>
      </c>
      <c r="R3767" s="30">
        <v>0.35899900000000001</v>
      </c>
      <c r="S3767" s="175" t="s">
        <v>4</v>
      </c>
      <c r="T3767" s="175" t="s">
        <v>5</v>
      </c>
      <c r="U3767" s="175">
        <v>3</v>
      </c>
      <c r="V3767" s="176">
        <v>128.46</v>
      </c>
      <c r="W3767" s="48">
        <v>3426</v>
      </c>
      <c r="X3767" s="177" t="s">
        <v>20</v>
      </c>
      <c r="AI3767" s="48">
        <v>3059</v>
      </c>
      <c r="AJ3767" s="30">
        <v>0.64949400000000002</v>
      </c>
      <c r="AK3767" s="175" t="s">
        <v>7</v>
      </c>
      <c r="AL3767" s="175" t="s">
        <v>5</v>
      </c>
      <c r="AM3767" s="175">
        <v>2</v>
      </c>
      <c r="AN3767" s="176">
        <v>111.01</v>
      </c>
      <c r="AO3767" s="48">
        <v>3183</v>
      </c>
      <c r="AP3767" s="177" t="s">
        <v>20</v>
      </c>
    </row>
    <row r="3768" spans="17:42" x14ac:dyDescent="0.25">
      <c r="Q3768" s="48">
        <v>3765</v>
      </c>
      <c r="R3768" s="30">
        <v>0.343387</v>
      </c>
      <c r="S3768" s="175" t="s">
        <v>9</v>
      </c>
      <c r="T3768" s="175" t="s">
        <v>10</v>
      </c>
      <c r="U3768" s="175">
        <v>0</v>
      </c>
      <c r="V3768" s="176">
        <v>33.69</v>
      </c>
      <c r="W3768" s="48">
        <v>3427</v>
      </c>
      <c r="X3768" s="177" t="s">
        <v>20</v>
      </c>
      <c r="AI3768" s="48">
        <v>3066</v>
      </c>
      <c r="AJ3768" s="30">
        <v>0.134219</v>
      </c>
      <c r="AK3768" s="175" t="s">
        <v>4</v>
      </c>
      <c r="AL3768" s="175" t="s">
        <v>5</v>
      </c>
      <c r="AM3768" s="175">
        <v>2</v>
      </c>
      <c r="AN3768" s="176">
        <v>104.06</v>
      </c>
      <c r="AO3768" s="48">
        <v>3189</v>
      </c>
      <c r="AP3768" s="177" t="s">
        <v>20</v>
      </c>
    </row>
    <row r="3769" spans="17:42" x14ac:dyDescent="0.25">
      <c r="Q3769" s="48">
        <v>3766</v>
      </c>
      <c r="R3769" s="30">
        <v>0.43711299999999997</v>
      </c>
      <c r="S3769" s="175" t="s">
        <v>4</v>
      </c>
      <c r="T3769" s="175" t="s">
        <v>5</v>
      </c>
      <c r="U3769" s="175">
        <v>1</v>
      </c>
      <c r="V3769" s="176">
        <v>96.95</v>
      </c>
      <c r="W3769" s="48">
        <v>3429</v>
      </c>
      <c r="X3769" s="177" t="s">
        <v>20</v>
      </c>
      <c r="AI3769" s="48">
        <v>3068</v>
      </c>
      <c r="AJ3769" s="30">
        <v>0.445581</v>
      </c>
      <c r="AK3769" s="175" t="s">
        <v>4</v>
      </c>
      <c r="AL3769" s="175" t="s">
        <v>5</v>
      </c>
      <c r="AM3769" s="175">
        <v>2</v>
      </c>
      <c r="AN3769" s="176">
        <v>112.39</v>
      </c>
      <c r="AO3769" s="48">
        <v>3193</v>
      </c>
      <c r="AP3769" s="177" t="s">
        <v>20</v>
      </c>
    </row>
    <row r="3770" spans="17:42" x14ac:dyDescent="0.25">
      <c r="Q3770" s="48">
        <v>3767</v>
      </c>
      <c r="R3770" s="30">
        <v>0.36499799999999999</v>
      </c>
      <c r="S3770" s="175" t="s">
        <v>4</v>
      </c>
      <c r="T3770" s="175" t="s">
        <v>5</v>
      </c>
      <c r="U3770" s="175">
        <v>1</v>
      </c>
      <c r="V3770" s="176">
        <v>56</v>
      </c>
      <c r="W3770" s="48">
        <v>3430</v>
      </c>
      <c r="X3770" s="177" t="s">
        <v>20</v>
      </c>
      <c r="AI3770" s="48">
        <v>3074</v>
      </c>
      <c r="AJ3770" s="30">
        <v>0.34967900000000002</v>
      </c>
      <c r="AK3770" s="175" t="s">
        <v>4</v>
      </c>
      <c r="AL3770" s="175" t="s">
        <v>5</v>
      </c>
      <c r="AM3770" s="175">
        <v>2</v>
      </c>
      <c r="AN3770" s="176">
        <v>112</v>
      </c>
      <c r="AO3770" s="48">
        <v>3194</v>
      </c>
      <c r="AP3770" s="177" t="s">
        <v>20</v>
      </c>
    </row>
    <row r="3771" spans="17:42" x14ac:dyDescent="0.25">
      <c r="Q3771" s="48">
        <v>3768</v>
      </c>
      <c r="R3771" s="30">
        <v>0.54383599999999999</v>
      </c>
      <c r="S3771" s="175" t="s">
        <v>4</v>
      </c>
      <c r="T3771" s="175" t="s">
        <v>5</v>
      </c>
      <c r="U3771" s="175">
        <v>2</v>
      </c>
      <c r="V3771" s="176">
        <v>116.19</v>
      </c>
      <c r="W3771" s="48">
        <v>3431</v>
      </c>
      <c r="X3771" s="177" t="s">
        <v>20</v>
      </c>
      <c r="AI3771" s="48">
        <v>3075</v>
      </c>
      <c r="AJ3771" s="30">
        <v>0.140486</v>
      </c>
      <c r="AK3771" s="175" t="s">
        <v>4</v>
      </c>
      <c r="AL3771" s="175" t="s">
        <v>5</v>
      </c>
      <c r="AM3771" s="175">
        <v>2</v>
      </c>
      <c r="AN3771" s="176">
        <v>114.34</v>
      </c>
      <c r="AO3771" s="48">
        <v>3196</v>
      </c>
      <c r="AP3771" s="177" t="s">
        <v>20</v>
      </c>
    </row>
    <row r="3772" spans="17:42" x14ac:dyDescent="0.25">
      <c r="Q3772" s="48">
        <v>3769</v>
      </c>
      <c r="R3772" s="30">
        <v>0.11751499999999999</v>
      </c>
      <c r="S3772" s="175" t="s">
        <v>4</v>
      </c>
      <c r="T3772" s="175" t="s">
        <v>5</v>
      </c>
      <c r="U3772" s="175">
        <v>0</v>
      </c>
      <c r="V3772" s="176">
        <v>33.409999999999997</v>
      </c>
      <c r="W3772" s="48">
        <v>3432</v>
      </c>
      <c r="X3772" s="177" t="s">
        <v>20</v>
      </c>
      <c r="AI3772" s="48">
        <v>3077</v>
      </c>
      <c r="AJ3772" s="30">
        <v>0.91401399999999999</v>
      </c>
      <c r="AK3772" s="175" t="s">
        <v>4</v>
      </c>
      <c r="AL3772" s="175" t="s">
        <v>5</v>
      </c>
      <c r="AM3772" s="175">
        <v>2</v>
      </c>
      <c r="AN3772" s="176">
        <v>103.24</v>
      </c>
      <c r="AO3772" s="48">
        <v>3200</v>
      </c>
      <c r="AP3772" s="177" t="s">
        <v>20</v>
      </c>
    </row>
    <row r="3773" spans="17:42" x14ac:dyDescent="0.25">
      <c r="Q3773" s="48">
        <v>3770</v>
      </c>
      <c r="R3773" s="30">
        <v>8.2470000000000002E-2</v>
      </c>
      <c r="S3773" s="175" t="s">
        <v>4</v>
      </c>
      <c r="T3773" s="175" t="s">
        <v>5</v>
      </c>
      <c r="U3773" s="175">
        <v>3</v>
      </c>
      <c r="V3773" s="176">
        <v>127.76</v>
      </c>
      <c r="W3773" s="48">
        <v>3433</v>
      </c>
      <c r="X3773" s="177" t="s">
        <v>20</v>
      </c>
      <c r="AI3773" s="48">
        <v>3078</v>
      </c>
      <c r="AJ3773" s="30">
        <v>0.64599700000000004</v>
      </c>
      <c r="AK3773" s="175" t="s">
        <v>9</v>
      </c>
      <c r="AL3773" s="175" t="s">
        <v>10</v>
      </c>
      <c r="AM3773" s="175">
        <v>2</v>
      </c>
      <c r="AN3773" s="176">
        <v>119.83</v>
      </c>
      <c r="AO3773" s="48">
        <v>3201</v>
      </c>
      <c r="AP3773" s="177" t="s">
        <v>20</v>
      </c>
    </row>
    <row r="3774" spans="17:42" x14ac:dyDescent="0.25">
      <c r="Q3774" s="48">
        <v>3771</v>
      </c>
      <c r="R3774" s="30">
        <v>0.31122699999999998</v>
      </c>
      <c r="S3774" s="175" t="s">
        <v>4</v>
      </c>
      <c r="T3774" s="175" t="s">
        <v>5</v>
      </c>
      <c r="U3774" s="175">
        <v>0</v>
      </c>
      <c r="V3774" s="176">
        <v>35.11</v>
      </c>
      <c r="W3774" s="48">
        <v>3434</v>
      </c>
      <c r="X3774" s="177" t="s">
        <v>20</v>
      </c>
      <c r="AI3774" s="48">
        <v>3080</v>
      </c>
      <c r="AJ3774" s="30">
        <v>0.34070499999999998</v>
      </c>
      <c r="AK3774" s="175" t="s">
        <v>4</v>
      </c>
      <c r="AL3774" s="175" t="s">
        <v>5</v>
      </c>
      <c r="AM3774" s="175">
        <v>2</v>
      </c>
      <c r="AN3774" s="176">
        <v>115.21</v>
      </c>
      <c r="AO3774" s="48">
        <v>3202</v>
      </c>
      <c r="AP3774" s="177" t="s">
        <v>20</v>
      </c>
    </row>
    <row r="3775" spans="17:42" x14ac:dyDescent="0.25">
      <c r="Q3775" s="48">
        <v>3772</v>
      </c>
      <c r="R3775" s="30">
        <v>8.1141000000000005E-2</v>
      </c>
      <c r="S3775" s="175" t="s">
        <v>4</v>
      </c>
      <c r="T3775" s="175" t="s">
        <v>5</v>
      </c>
      <c r="U3775" s="175">
        <v>4</v>
      </c>
      <c r="V3775" s="176">
        <v>25.4</v>
      </c>
      <c r="W3775" s="48">
        <v>3435</v>
      </c>
      <c r="X3775" s="177" t="s">
        <v>20</v>
      </c>
      <c r="AI3775" s="48">
        <v>3081</v>
      </c>
      <c r="AJ3775" s="30">
        <v>0.16538700000000001</v>
      </c>
      <c r="AK3775" s="175" t="s">
        <v>4</v>
      </c>
      <c r="AL3775" s="175" t="s">
        <v>5</v>
      </c>
      <c r="AM3775" s="175">
        <v>2</v>
      </c>
      <c r="AN3775" s="176">
        <v>108.43</v>
      </c>
      <c r="AO3775" s="48">
        <v>3203</v>
      </c>
      <c r="AP3775" s="177" t="s">
        <v>20</v>
      </c>
    </row>
    <row r="3776" spans="17:42" x14ac:dyDescent="0.25">
      <c r="Q3776" s="48">
        <v>3773</v>
      </c>
      <c r="R3776" s="30">
        <v>0.62379600000000002</v>
      </c>
      <c r="S3776" s="175" t="s">
        <v>4</v>
      </c>
      <c r="T3776" s="175" t="s">
        <v>5</v>
      </c>
      <c r="U3776" s="175">
        <v>2</v>
      </c>
      <c r="V3776" s="176">
        <v>107.05</v>
      </c>
      <c r="W3776" s="48">
        <v>3437</v>
      </c>
      <c r="X3776" s="177" t="s">
        <v>20</v>
      </c>
      <c r="AI3776" s="48">
        <v>3084</v>
      </c>
      <c r="AJ3776" s="30">
        <v>0.82852999999999999</v>
      </c>
      <c r="AK3776" s="175" t="s">
        <v>6</v>
      </c>
      <c r="AL3776" s="175" t="s">
        <v>5</v>
      </c>
      <c r="AM3776" s="175">
        <v>2</v>
      </c>
      <c r="AN3776" s="176">
        <v>116.57</v>
      </c>
      <c r="AO3776" s="48">
        <v>3204</v>
      </c>
      <c r="AP3776" s="177" t="s">
        <v>20</v>
      </c>
    </row>
    <row r="3777" spans="17:42" x14ac:dyDescent="0.25">
      <c r="Q3777" s="48">
        <v>3774</v>
      </c>
      <c r="R3777" s="30">
        <v>0.112664</v>
      </c>
      <c r="S3777" s="175" t="s">
        <v>4</v>
      </c>
      <c r="T3777" s="175" t="s">
        <v>5</v>
      </c>
      <c r="U3777" s="175">
        <v>4</v>
      </c>
      <c r="V3777" s="176">
        <v>23.65</v>
      </c>
      <c r="W3777" s="48">
        <v>3438</v>
      </c>
      <c r="X3777" s="177" t="s">
        <v>20</v>
      </c>
      <c r="AI3777" s="48">
        <v>3087</v>
      </c>
      <c r="AJ3777" s="30">
        <v>0.12965299999999999</v>
      </c>
      <c r="AK3777" s="175" t="s">
        <v>4</v>
      </c>
      <c r="AL3777" s="175" t="s">
        <v>5</v>
      </c>
      <c r="AM3777" s="175">
        <v>2</v>
      </c>
      <c r="AN3777" s="176">
        <v>108.43</v>
      </c>
      <c r="AO3777" s="48">
        <v>3206</v>
      </c>
      <c r="AP3777" s="177" t="s">
        <v>20</v>
      </c>
    </row>
    <row r="3778" spans="17:42" x14ac:dyDescent="0.25">
      <c r="Q3778" s="48">
        <v>3775</v>
      </c>
      <c r="R3778" s="30">
        <v>8.8919999999999999E-2</v>
      </c>
      <c r="S3778" s="175" t="s">
        <v>4</v>
      </c>
      <c r="T3778" s="175" t="s">
        <v>5</v>
      </c>
      <c r="U3778" s="175">
        <v>0</v>
      </c>
      <c r="V3778" s="176">
        <v>36.909999999999997</v>
      </c>
      <c r="W3778" s="48">
        <v>3440</v>
      </c>
      <c r="X3778" s="177" t="s">
        <v>20</v>
      </c>
      <c r="AI3778" s="48">
        <v>3090</v>
      </c>
      <c r="AJ3778" s="30">
        <v>0.66575300000000004</v>
      </c>
      <c r="AK3778" s="175" t="s">
        <v>11</v>
      </c>
      <c r="AL3778" s="175" t="s">
        <v>10</v>
      </c>
      <c r="AM3778" s="175">
        <v>2</v>
      </c>
      <c r="AN3778" s="176">
        <v>101.57</v>
      </c>
      <c r="AO3778" s="48">
        <v>3210</v>
      </c>
      <c r="AP3778" s="177" t="s">
        <v>20</v>
      </c>
    </row>
    <row r="3779" spans="17:42" x14ac:dyDescent="0.25">
      <c r="Q3779" s="48">
        <v>3776</v>
      </c>
      <c r="R3779" s="30">
        <v>0.35123300000000002</v>
      </c>
      <c r="S3779" s="175" t="s">
        <v>4</v>
      </c>
      <c r="T3779" s="175" t="s">
        <v>5</v>
      </c>
      <c r="U3779" s="175">
        <v>0</v>
      </c>
      <c r="V3779" s="176">
        <v>39.26</v>
      </c>
      <c r="W3779" s="48">
        <v>3441</v>
      </c>
      <c r="X3779" s="177" t="s">
        <v>20</v>
      </c>
      <c r="AI3779" s="48">
        <v>3092</v>
      </c>
      <c r="AJ3779" s="30">
        <v>0.22543199999999999</v>
      </c>
      <c r="AK3779" s="175" t="s">
        <v>4</v>
      </c>
      <c r="AL3779" s="175" t="s">
        <v>5</v>
      </c>
      <c r="AM3779" s="175">
        <v>2</v>
      </c>
      <c r="AN3779" s="176">
        <v>114.34</v>
      </c>
      <c r="AO3779" s="48">
        <v>3212</v>
      </c>
      <c r="AP3779" s="177" t="s">
        <v>20</v>
      </c>
    </row>
    <row r="3780" spans="17:42" x14ac:dyDescent="0.25">
      <c r="Q3780" s="48">
        <v>3777</v>
      </c>
      <c r="R3780" s="30">
        <v>1.1551070000000001</v>
      </c>
      <c r="S3780" s="175" t="s">
        <v>4</v>
      </c>
      <c r="T3780" s="175" t="s">
        <v>5</v>
      </c>
      <c r="U3780" s="175">
        <v>0</v>
      </c>
      <c r="V3780" s="176">
        <v>40.26</v>
      </c>
      <c r="W3780" s="48">
        <v>3442</v>
      </c>
      <c r="X3780" s="177" t="s">
        <v>20</v>
      </c>
      <c r="AI3780" s="48">
        <v>3102</v>
      </c>
      <c r="AJ3780" s="30">
        <v>0.59682500000000005</v>
      </c>
      <c r="AK3780" s="175" t="s">
        <v>4</v>
      </c>
      <c r="AL3780" s="175" t="s">
        <v>5</v>
      </c>
      <c r="AM3780" s="175">
        <v>2</v>
      </c>
      <c r="AN3780" s="176">
        <v>117.17</v>
      </c>
      <c r="AO3780" s="48">
        <v>3215</v>
      </c>
      <c r="AP3780" s="177" t="s">
        <v>20</v>
      </c>
    </row>
    <row r="3781" spans="17:42" x14ac:dyDescent="0.25">
      <c r="Q3781" s="48">
        <v>3778</v>
      </c>
      <c r="R3781" s="30">
        <v>0.25804199999999999</v>
      </c>
      <c r="S3781" s="175" t="s">
        <v>4</v>
      </c>
      <c r="T3781" s="175" t="s">
        <v>5</v>
      </c>
      <c r="U3781" s="175">
        <v>4</v>
      </c>
      <c r="V3781" s="176">
        <v>153.43</v>
      </c>
      <c r="W3781" s="48">
        <v>3444</v>
      </c>
      <c r="X3781" s="177" t="s">
        <v>20</v>
      </c>
      <c r="AI3781" s="48">
        <v>3107</v>
      </c>
      <c r="AJ3781" s="30">
        <v>0.29120099999999999</v>
      </c>
      <c r="AK3781" s="175" t="s">
        <v>6</v>
      </c>
      <c r="AL3781" s="175" t="s">
        <v>5</v>
      </c>
      <c r="AM3781" s="175">
        <v>2</v>
      </c>
      <c r="AN3781" s="176">
        <v>109.08</v>
      </c>
      <c r="AO3781" s="48">
        <v>3216</v>
      </c>
      <c r="AP3781" s="177" t="s">
        <v>20</v>
      </c>
    </row>
    <row r="3782" spans="17:42" x14ac:dyDescent="0.25">
      <c r="Q3782" s="48">
        <v>3779</v>
      </c>
      <c r="R3782" s="30">
        <v>8.1327999999999998E-2</v>
      </c>
      <c r="S3782" s="175" t="s">
        <v>4</v>
      </c>
      <c r="T3782" s="175" t="s">
        <v>5</v>
      </c>
      <c r="U3782" s="175">
        <v>0</v>
      </c>
      <c r="V3782" s="176">
        <v>34.53</v>
      </c>
      <c r="W3782" s="48">
        <v>3445</v>
      </c>
      <c r="X3782" s="177" t="s">
        <v>20</v>
      </c>
      <c r="AI3782" s="48">
        <v>3119</v>
      </c>
      <c r="AJ3782" s="30">
        <v>0.54383599999999999</v>
      </c>
      <c r="AK3782" s="175" t="s">
        <v>4</v>
      </c>
      <c r="AL3782" s="175" t="s">
        <v>5</v>
      </c>
      <c r="AM3782" s="175">
        <v>2</v>
      </c>
      <c r="AN3782" s="176">
        <v>116.19</v>
      </c>
      <c r="AO3782" s="48">
        <v>3217</v>
      </c>
      <c r="AP3782" s="177" t="s">
        <v>20</v>
      </c>
    </row>
    <row r="3783" spans="17:42" x14ac:dyDescent="0.25">
      <c r="Q3783" s="48">
        <v>3780</v>
      </c>
      <c r="R3783" s="30">
        <v>1.445282</v>
      </c>
      <c r="S3783" s="175" t="s">
        <v>4</v>
      </c>
      <c r="T3783" s="175" t="s">
        <v>5</v>
      </c>
      <c r="U3783" s="175">
        <v>3</v>
      </c>
      <c r="V3783" s="176">
        <v>124.43</v>
      </c>
      <c r="W3783" s="48">
        <v>3446</v>
      </c>
      <c r="X3783" s="177" t="s">
        <v>20</v>
      </c>
      <c r="AI3783" s="48">
        <v>3123</v>
      </c>
      <c r="AJ3783" s="30">
        <v>0.62379600000000002</v>
      </c>
      <c r="AK3783" s="175" t="s">
        <v>4</v>
      </c>
      <c r="AL3783" s="175" t="s">
        <v>5</v>
      </c>
      <c r="AM3783" s="175">
        <v>2</v>
      </c>
      <c r="AN3783" s="176">
        <v>107.05</v>
      </c>
      <c r="AO3783" s="48">
        <v>3219</v>
      </c>
      <c r="AP3783" s="177" t="s">
        <v>20</v>
      </c>
    </row>
    <row r="3784" spans="17:42" x14ac:dyDescent="0.25">
      <c r="Q3784" s="48">
        <v>3781</v>
      </c>
      <c r="R3784" s="30">
        <v>0.61290199999999995</v>
      </c>
      <c r="S3784" s="175" t="s">
        <v>4</v>
      </c>
      <c r="T3784" s="175" t="s">
        <v>5</v>
      </c>
      <c r="U3784" s="175">
        <v>0</v>
      </c>
      <c r="V3784" s="176">
        <v>34.92</v>
      </c>
      <c r="W3784" s="48">
        <v>3447</v>
      </c>
      <c r="X3784" s="177" t="s">
        <v>20</v>
      </c>
      <c r="AI3784" s="48">
        <v>3134</v>
      </c>
      <c r="AJ3784" s="30">
        <v>0.99587000000000003</v>
      </c>
      <c r="AK3784" s="175" t="s">
        <v>6</v>
      </c>
      <c r="AL3784" s="175" t="s">
        <v>5</v>
      </c>
      <c r="AM3784" s="175">
        <v>2</v>
      </c>
      <c r="AN3784" s="176">
        <v>108.23</v>
      </c>
      <c r="AO3784" s="48">
        <v>3221</v>
      </c>
      <c r="AP3784" s="177" t="s">
        <v>20</v>
      </c>
    </row>
    <row r="3785" spans="17:42" x14ac:dyDescent="0.25">
      <c r="Q3785" s="48">
        <v>3782</v>
      </c>
      <c r="R3785" s="30">
        <v>0.548763</v>
      </c>
      <c r="S3785" s="175" t="s">
        <v>4</v>
      </c>
      <c r="T3785" s="175" t="s">
        <v>5</v>
      </c>
      <c r="U3785" s="175">
        <v>3</v>
      </c>
      <c r="V3785" s="176">
        <v>124.04</v>
      </c>
      <c r="W3785" s="48">
        <v>3448</v>
      </c>
      <c r="X3785" s="177" t="s">
        <v>20</v>
      </c>
      <c r="AI3785" s="48">
        <v>3136</v>
      </c>
      <c r="AJ3785" s="30">
        <v>0.45408399999999999</v>
      </c>
      <c r="AK3785" s="175" t="s">
        <v>4</v>
      </c>
      <c r="AL3785" s="175" t="s">
        <v>5</v>
      </c>
      <c r="AM3785" s="175">
        <v>2</v>
      </c>
      <c r="AN3785" s="176">
        <v>115.08</v>
      </c>
      <c r="AO3785" s="48">
        <v>3223</v>
      </c>
      <c r="AP3785" s="177" t="s">
        <v>20</v>
      </c>
    </row>
    <row r="3786" spans="17:42" x14ac:dyDescent="0.25">
      <c r="Q3786" s="48">
        <v>3783</v>
      </c>
      <c r="R3786" s="30">
        <v>0.26622600000000002</v>
      </c>
      <c r="S3786" s="175" t="s">
        <v>4</v>
      </c>
      <c r="T3786" s="175" t="s">
        <v>5</v>
      </c>
      <c r="U3786" s="175">
        <v>0</v>
      </c>
      <c r="V3786" s="176">
        <v>46.5</v>
      </c>
      <c r="W3786" s="48">
        <v>3449</v>
      </c>
      <c r="X3786" s="177" t="s">
        <v>20</v>
      </c>
      <c r="AI3786" s="48">
        <v>3142</v>
      </c>
      <c r="AJ3786" s="30">
        <v>0.34831200000000001</v>
      </c>
      <c r="AK3786" s="175" t="s">
        <v>4</v>
      </c>
      <c r="AL3786" s="175" t="s">
        <v>5</v>
      </c>
      <c r="AM3786" s="175">
        <v>2</v>
      </c>
      <c r="AN3786" s="176">
        <v>100.54</v>
      </c>
      <c r="AO3786" s="48">
        <v>3225</v>
      </c>
      <c r="AP3786" s="177" t="s">
        <v>20</v>
      </c>
    </row>
    <row r="3787" spans="17:42" x14ac:dyDescent="0.25">
      <c r="Q3787" s="48">
        <v>3784</v>
      </c>
      <c r="R3787" s="30">
        <v>0.23530000000000001</v>
      </c>
      <c r="S3787" s="175" t="s">
        <v>4</v>
      </c>
      <c r="T3787" s="175" t="s">
        <v>5</v>
      </c>
      <c r="U3787" s="175">
        <v>2</v>
      </c>
      <c r="V3787" s="176">
        <v>106.16</v>
      </c>
      <c r="W3787" s="48">
        <v>3450</v>
      </c>
      <c r="X3787" s="177" t="s">
        <v>20</v>
      </c>
      <c r="AI3787" s="48">
        <v>3144</v>
      </c>
      <c r="AJ3787" s="30">
        <v>0.36924400000000002</v>
      </c>
      <c r="AK3787" s="175" t="s">
        <v>6</v>
      </c>
      <c r="AL3787" s="175" t="s">
        <v>5</v>
      </c>
      <c r="AM3787" s="175">
        <v>2</v>
      </c>
      <c r="AN3787" s="176">
        <v>115.45</v>
      </c>
      <c r="AO3787" s="48">
        <v>3228</v>
      </c>
      <c r="AP3787" s="177" t="s">
        <v>20</v>
      </c>
    </row>
    <row r="3788" spans="17:42" x14ac:dyDescent="0.25">
      <c r="Q3788" s="48">
        <v>3785</v>
      </c>
      <c r="R3788" s="30">
        <v>0.278609</v>
      </c>
      <c r="S3788" s="175" t="s">
        <v>4</v>
      </c>
      <c r="T3788" s="175" t="s">
        <v>5</v>
      </c>
      <c r="U3788" s="175">
        <v>0</v>
      </c>
      <c r="V3788" s="176">
        <v>44.53</v>
      </c>
      <c r="W3788" s="48">
        <v>3451</v>
      </c>
      <c r="X3788" s="177" t="s">
        <v>20</v>
      </c>
      <c r="AI3788" s="48">
        <v>3146</v>
      </c>
      <c r="AJ3788" s="30">
        <v>0.567438</v>
      </c>
      <c r="AK3788" s="175" t="s">
        <v>4</v>
      </c>
      <c r="AL3788" s="175" t="s">
        <v>5</v>
      </c>
      <c r="AM3788" s="175">
        <v>2</v>
      </c>
      <c r="AN3788" s="176">
        <v>109.95</v>
      </c>
      <c r="AO3788" s="48">
        <v>3229</v>
      </c>
      <c r="AP3788" s="177" t="s">
        <v>20</v>
      </c>
    </row>
    <row r="3789" spans="17:42" x14ac:dyDescent="0.25">
      <c r="Q3789" s="48">
        <v>3786</v>
      </c>
      <c r="R3789" s="30">
        <v>0.99587000000000003</v>
      </c>
      <c r="S3789" s="175" t="s">
        <v>6</v>
      </c>
      <c r="T3789" s="175" t="s">
        <v>5</v>
      </c>
      <c r="U3789" s="175">
        <v>2</v>
      </c>
      <c r="V3789" s="176">
        <v>108.23</v>
      </c>
      <c r="W3789" s="48">
        <v>3452</v>
      </c>
      <c r="X3789" s="177" t="s">
        <v>20</v>
      </c>
      <c r="AI3789" s="48">
        <v>3148</v>
      </c>
      <c r="AJ3789" s="30">
        <v>0.53607199999999999</v>
      </c>
      <c r="AK3789" s="175" t="s">
        <v>6</v>
      </c>
      <c r="AL3789" s="175" t="s">
        <v>5</v>
      </c>
      <c r="AM3789" s="175">
        <v>2</v>
      </c>
      <c r="AN3789" s="176">
        <v>115.21</v>
      </c>
      <c r="AO3789" s="48">
        <v>3230</v>
      </c>
      <c r="AP3789" s="177" t="s">
        <v>20</v>
      </c>
    </row>
    <row r="3790" spans="17:42" x14ac:dyDescent="0.25">
      <c r="Q3790" s="48">
        <v>3787</v>
      </c>
      <c r="R3790" s="30">
        <v>7.8824000000000005E-2</v>
      </c>
      <c r="S3790" s="175" t="s">
        <v>4</v>
      </c>
      <c r="T3790" s="175" t="s">
        <v>5</v>
      </c>
      <c r="U3790" s="175">
        <v>0</v>
      </c>
      <c r="V3790" s="176">
        <v>33.409999999999997</v>
      </c>
      <c r="W3790" s="48">
        <v>3454</v>
      </c>
      <c r="X3790" s="177" t="s">
        <v>20</v>
      </c>
      <c r="AI3790" s="48">
        <v>3150</v>
      </c>
      <c r="AJ3790" s="30">
        <v>8.9321999999999999E-2</v>
      </c>
      <c r="AK3790" s="175" t="s">
        <v>4</v>
      </c>
      <c r="AL3790" s="175" t="s">
        <v>5</v>
      </c>
      <c r="AM3790" s="175">
        <v>2</v>
      </c>
      <c r="AN3790" s="176">
        <v>118.63</v>
      </c>
      <c r="AO3790" s="48">
        <v>3233</v>
      </c>
      <c r="AP3790" s="177" t="s">
        <v>20</v>
      </c>
    </row>
    <row r="3791" spans="17:42" x14ac:dyDescent="0.25">
      <c r="Q3791" s="48">
        <v>3788</v>
      </c>
      <c r="R3791" s="30">
        <v>0.45408399999999999</v>
      </c>
      <c r="S3791" s="175" t="s">
        <v>4</v>
      </c>
      <c r="T3791" s="175" t="s">
        <v>5</v>
      </c>
      <c r="U3791" s="175">
        <v>2</v>
      </c>
      <c r="V3791" s="176">
        <v>115.08</v>
      </c>
      <c r="W3791" s="48">
        <v>3455</v>
      </c>
      <c r="X3791" s="177" t="s">
        <v>20</v>
      </c>
      <c r="AI3791" s="48">
        <v>3151</v>
      </c>
      <c r="AJ3791" s="30">
        <v>0.219947</v>
      </c>
      <c r="AK3791" s="175" t="s">
        <v>4</v>
      </c>
      <c r="AL3791" s="175" t="s">
        <v>5</v>
      </c>
      <c r="AM3791" s="175">
        <v>2</v>
      </c>
      <c r="AN3791" s="176">
        <v>113.7</v>
      </c>
      <c r="AO3791" s="48">
        <v>3234</v>
      </c>
      <c r="AP3791" s="177" t="s">
        <v>20</v>
      </c>
    </row>
    <row r="3792" spans="17:42" x14ac:dyDescent="0.25">
      <c r="Q3792" s="48">
        <v>3789</v>
      </c>
      <c r="R3792" s="30">
        <v>0.76720299999999997</v>
      </c>
      <c r="S3792" s="175" t="s">
        <v>4</v>
      </c>
      <c r="T3792" s="175" t="s">
        <v>5</v>
      </c>
      <c r="U3792" s="175">
        <v>0</v>
      </c>
      <c r="V3792" s="176">
        <v>38.71</v>
      </c>
      <c r="W3792" s="48">
        <v>3456</v>
      </c>
      <c r="X3792" s="177" t="s">
        <v>20</v>
      </c>
      <c r="AI3792" s="48">
        <v>3167</v>
      </c>
      <c r="AJ3792" s="30">
        <v>0.56348299999999996</v>
      </c>
      <c r="AK3792" s="175" t="s">
        <v>4</v>
      </c>
      <c r="AL3792" s="175" t="s">
        <v>5</v>
      </c>
      <c r="AM3792" s="175">
        <v>2</v>
      </c>
      <c r="AN3792" s="176">
        <v>106.4</v>
      </c>
      <c r="AO3792" s="48">
        <v>3238</v>
      </c>
      <c r="AP3792" s="177" t="s">
        <v>20</v>
      </c>
    </row>
    <row r="3793" spans="17:42" x14ac:dyDescent="0.25">
      <c r="Q3793" s="48">
        <v>3790</v>
      </c>
      <c r="R3793" s="30">
        <v>0.44351600000000002</v>
      </c>
      <c r="S3793" s="175" t="s">
        <v>4</v>
      </c>
      <c r="T3793" s="175" t="s">
        <v>5</v>
      </c>
      <c r="U3793" s="175">
        <v>3</v>
      </c>
      <c r="V3793" s="176">
        <v>136.32</v>
      </c>
      <c r="W3793" s="48">
        <v>3457</v>
      </c>
      <c r="X3793" s="177" t="s">
        <v>20</v>
      </c>
      <c r="AI3793" s="48">
        <v>3180</v>
      </c>
      <c r="AJ3793" s="30">
        <v>0.60657099999999997</v>
      </c>
      <c r="AK3793" s="175" t="s">
        <v>4</v>
      </c>
      <c r="AL3793" s="175" t="s">
        <v>5</v>
      </c>
      <c r="AM3793" s="175">
        <v>2</v>
      </c>
      <c r="AN3793" s="176">
        <v>112.39</v>
      </c>
      <c r="AO3793" s="48">
        <v>3239</v>
      </c>
      <c r="AP3793" s="177" t="s">
        <v>20</v>
      </c>
    </row>
    <row r="3794" spans="17:42" x14ac:dyDescent="0.25">
      <c r="Q3794" s="48">
        <v>3791</v>
      </c>
      <c r="R3794" s="30">
        <v>0.20426900000000001</v>
      </c>
      <c r="S3794" s="175" t="s">
        <v>4</v>
      </c>
      <c r="T3794" s="175" t="s">
        <v>5</v>
      </c>
      <c r="U3794" s="175">
        <v>2</v>
      </c>
      <c r="V3794" s="176">
        <v>104.46</v>
      </c>
      <c r="W3794" s="48">
        <v>3458</v>
      </c>
      <c r="X3794" s="177" t="s">
        <v>20</v>
      </c>
      <c r="AI3794" s="48">
        <v>3183</v>
      </c>
      <c r="AJ3794" s="30">
        <v>0.714507</v>
      </c>
      <c r="AK3794" s="175" t="s">
        <v>4</v>
      </c>
      <c r="AL3794" s="175" t="s">
        <v>5</v>
      </c>
      <c r="AM3794" s="175">
        <v>2</v>
      </c>
      <c r="AN3794" s="176">
        <v>115.94</v>
      </c>
      <c r="AO3794" s="48">
        <v>3240</v>
      </c>
      <c r="AP3794" s="177" t="s">
        <v>20</v>
      </c>
    </row>
    <row r="3795" spans="17:42" x14ac:dyDescent="0.25">
      <c r="Q3795" s="48">
        <v>3792</v>
      </c>
      <c r="R3795" s="30">
        <v>0.12601999999999999</v>
      </c>
      <c r="S3795" s="175" t="s">
        <v>4</v>
      </c>
      <c r="T3795" s="175" t="s">
        <v>5</v>
      </c>
      <c r="U3795" s="175">
        <v>1</v>
      </c>
      <c r="V3795" s="176">
        <v>53.19</v>
      </c>
      <c r="W3795" s="48">
        <v>3460</v>
      </c>
      <c r="X3795" s="177" t="s">
        <v>20</v>
      </c>
      <c r="AI3795" s="48">
        <v>3200</v>
      </c>
      <c r="AJ3795" s="30">
        <v>0.31398100000000001</v>
      </c>
      <c r="AK3795" s="175" t="s">
        <v>4</v>
      </c>
      <c r="AL3795" s="175" t="s">
        <v>5</v>
      </c>
      <c r="AM3795" s="175">
        <v>2</v>
      </c>
      <c r="AN3795" s="176">
        <v>106.14</v>
      </c>
      <c r="AO3795" s="48">
        <v>3242</v>
      </c>
      <c r="AP3795" s="177" t="s">
        <v>20</v>
      </c>
    </row>
    <row r="3796" spans="17:42" x14ac:dyDescent="0.25">
      <c r="Q3796" s="48">
        <v>3793</v>
      </c>
      <c r="R3796" s="30">
        <v>0.61482800000000004</v>
      </c>
      <c r="S3796" s="175" t="s">
        <v>4</v>
      </c>
      <c r="T3796" s="175" t="s">
        <v>5</v>
      </c>
      <c r="U3796" s="175">
        <v>3</v>
      </c>
      <c r="V3796" s="176">
        <v>132.09</v>
      </c>
      <c r="W3796" s="48">
        <v>3461</v>
      </c>
      <c r="X3796" s="177" t="s">
        <v>20</v>
      </c>
      <c r="AI3796" s="48">
        <v>3202</v>
      </c>
      <c r="AJ3796" s="30">
        <v>0.44503199999999998</v>
      </c>
      <c r="AK3796" s="175" t="s">
        <v>4</v>
      </c>
      <c r="AL3796" s="175" t="s">
        <v>5</v>
      </c>
      <c r="AM3796" s="175">
        <v>2</v>
      </c>
      <c r="AN3796" s="176">
        <v>118.83</v>
      </c>
      <c r="AO3796" s="48">
        <v>3245</v>
      </c>
      <c r="AP3796" s="177" t="s">
        <v>20</v>
      </c>
    </row>
    <row r="3797" spans="17:42" x14ac:dyDescent="0.25">
      <c r="Q3797" s="48">
        <v>3794</v>
      </c>
      <c r="R3797" s="30">
        <v>0.53578199999999998</v>
      </c>
      <c r="S3797" s="175" t="s">
        <v>4</v>
      </c>
      <c r="T3797" s="175" t="s">
        <v>5</v>
      </c>
      <c r="U3797" s="175">
        <v>0</v>
      </c>
      <c r="V3797" s="176">
        <v>32.28</v>
      </c>
      <c r="W3797" s="48">
        <v>3462</v>
      </c>
      <c r="X3797" s="177" t="s">
        <v>20</v>
      </c>
      <c r="AI3797" s="48">
        <v>3204</v>
      </c>
      <c r="AJ3797" s="30">
        <v>0.68008000000000002</v>
      </c>
      <c r="AK3797" s="175" t="s">
        <v>4</v>
      </c>
      <c r="AL3797" s="175" t="s">
        <v>5</v>
      </c>
      <c r="AM3797" s="175">
        <v>2</v>
      </c>
      <c r="AN3797" s="176">
        <v>109.77</v>
      </c>
      <c r="AO3797" s="48">
        <v>3246</v>
      </c>
      <c r="AP3797" s="177" t="s">
        <v>20</v>
      </c>
    </row>
    <row r="3798" spans="17:42" x14ac:dyDescent="0.25">
      <c r="Q3798" s="48">
        <v>3795</v>
      </c>
      <c r="R3798" s="30">
        <v>0.28414699999999998</v>
      </c>
      <c r="S3798" s="175" t="s">
        <v>6</v>
      </c>
      <c r="T3798" s="175" t="s">
        <v>5</v>
      </c>
      <c r="U3798" s="175">
        <v>0</v>
      </c>
      <c r="V3798" s="176">
        <v>45.86</v>
      </c>
      <c r="W3798" s="48">
        <v>3463</v>
      </c>
      <c r="X3798" s="177" t="s">
        <v>20</v>
      </c>
      <c r="AI3798" s="48">
        <v>3206</v>
      </c>
      <c r="AJ3798" s="30">
        <v>0.36305300000000001</v>
      </c>
      <c r="AK3798" s="175" t="s">
        <v>4</v>
      </c>
      <c r="AL3798" s="175" t="s">
        <v>5</v>
      </c>
      <c r="AM3798" s="175">
        <v>2</v>
      </c>
      <c r="AN3798" s="176">
        <v>108.95</v>
      </c>
      <c r="AO3798" s="48">
        <v>3247</v>
      </c>
      <c r="AP3798" s="177" t="s">
        <v>20</v>
      </c>
    </row>
    <row r="3799" spans="17:42" x14ac:dyDescent="0.25">
      <c r="Q3799" s="48">
        <v>3796</v>
      </c>
      <c r="R3799" s="30">
        <v>0.144043</v>
      </c>
      <c r="S3799" s="175" t="s">
        <v>4</v>
      </c>
      <c r="T3799" s="175" t="s">
        <v>5</v>
      </c>
      <c r="U3799" s="175">
        <v>1</v>
      </c>
      <c r="V3799" s="176">
        <v>94.98</v>
      </c>
      <c r="W3799" s="48">
        <v>3464</v>
      </c>
      <c r="X3799" s="177" t="s">
        <v>20</v>
      </c>
      <c r="AI3799" s="48">
        <v>3210</v>
      </c>
      <c r="AJ3799" s="30">
        <v>0.31803900000000002</v>
      </c>
      <c r="AK3799" s="175" t="s">
        <v>4</v>
      </c>
      <c r="AL3799" s="175" t="s">
        <v>5</v>
      </c>
      <c r="AM3799" s="175">
        <v>2</v>
      </c>
      <c r="AN3799" s="176">
        <v>113.75</v>
      </c>
      <c r="AO3799" s="48">
        <v>3248</v>
      </c>
      <c r="AP3799" s="177" t="s">
        <v>20</v>
      </c>
    </row>
    <row r="3800" spans="17:42" x14ac:dyDescent="0.25">
      <c r="Q3800" s="48">
        <v>3797</v>
      </c>
      <c r="R3800" s="30">
        <v>0.158253</v>
      </c>
      <c r="S3800" s="175" t="s">
        <v>6</v>
      </c>
      <c r="T3800" s="175" t="s">
        <v>5</v>
      </c>
      <c r="U3800" s="175">
        <v>0</v>
      </c>
      <c r="V3800" s="176">
        <v>38.35</v>
      </c>
      <c r="W3800" s="48">
        <v>3466</v>
      </c>
      <c r="X3800" s="177" t="s">
        <v>20</v>
      </c>
      <c r="AI3800" s="48">
        <v>3217</v>
      </c>
      <c r="AJ3800" s="30">
        <v>0.51201799999999997</v>
      </c>
      <c r="AK3800" s="175" t="s">
        <v>6</v>
      </c>
      <c r="AL3800" s="175" t="s">
        <v>5</v>
      </c>
      <c r="AM3800" s="175">
        <v>2</v>
      </c>
      <c r="AN3800" s="176">
        <v>119.74</v>
      </c>
      <c r="AO3800" s="48">
        <v>3249</v>
      </c>
      <c r="AP3800" s="177" t="s">
        <v>20</v>
      </c>
    </row>
    <row r="3801" spans="17:42" x14ac:dyDescent="0.25">
      <c r="Q3801" s="48">
        <v>3798</v>
      </c>
      <c r="R3801" s="30">
        <v>0.36924400000000002</v>
      </c>
      <c r="S3801" s="175" t="s">
        <v>6</v>
      </c>
      <c r="T3801" s="175" t="s">
        <v>5</v>
      </c>
      <c r="U3801" s="175">
        <v>2</v>
      </c>
      <c r="V3801" s="176">
        <v>115.45</v>
      </c>
      <c r="W3801" s="48">
        <v>3467</v>
      </c>
      <c r="X3801" s="177" t="s">
        <v>20</v>
      </c>
      <c r="AI3801" s="48">
        <v>3220</v>
      </c>
      <c r="AJ3801" s="30">
        <v>0.48091699999999998</v>
      </c>
      <c r="AK3801" s="175" t="s">
        <v>4</v>
      </c>
      <c r="AL3801" s="175" t="s">
        <v>5</v>
      </c>
      <c r="AM3801" s="175">
        <v>2</v>
      </c>
      <c r="AN3801" s="176">
        <v>118.56</v>
      </c>
      <c r="AO3801" s="48">
        <v>3252</v>
      </c>
      <c r="AP3801" s="177" t="s">
        <v>20</v>
      </c>
    </row>
    <row r="3802" spans="17:42" x14ac:dyDescent="0.25">
      <c r="Q3802" s="48">
        <v>3799</v>
      </c>
      <c r="R3802" s="30">
        <v>0.77934099999999995</v>
      </c>
      <c r="S3802" s="175" t="s">
        <v>4</v>
      </c>
      <c r="T3802" s="175" t="s">
        <v>5</v>
      </c>
      <c r="U3802" s="175">
        <v>0</v>
      </c>
      <c r="V3802" s="176">
        <v>43.04</v>
      </c>
      <c r="W3802" s="48">
        <v>3468</v>
      </c>
      <c r="X3802" s="177" t="s">
        <v>20</v>
      </c>
      <c r="AI3802" s="48">
        <v>3225</v>
      </c>
      <c r="AJ3802" s="30">
        <v>1.1996690000000001</v>
      </c>
      <c r="AK3802" s="175" t="s">
        <v>4</v>
      </c>
      <c r="AL3802" s="175" t="s">
        <v>5</v>
      </c>
      <c r="AM3802" s="175">
        <v>2</v>
      </c>
      <c r="AN3802" s="176">
        <v>118.14</v>
      </c>
      <c r="AO3802" s="48">
        <v>3253</v>
      </c>
      <c r="AP3802" s="177" t="s">
        <v>20</v>
      </c>
    </row>
    <row r="3803" spans="17:42" x14ac:dyDescent="0.25">
      <c r="Q3803" s="48">
        <v>3800</v>
      </c>
      <c r="R3803" s="30">
        <v>0.567438</v>
      </c>
      <c r="S3803" s="175" t="s">
        <v>4</v>
      </c>
      <c r="T3803" s="175" t="s">
        <v>5</v>
      </c>
      <c r="U3803" s="175">
        <v>2</v>
      </c>
      <c r="V3803" s="176">
        <v>109.95</v>
      </c>
      <c r="W3803" s="48">
        <v>3469</v>
      </c>
      <c r="X3803" s="177" t="s">
        <v>20</v>
      </c>
      <c r="AI3803" s="48">
        <v>3230</v>
      </c>
      <c r="AJ3803" s="30">
        <v>0.51521499999999998</v>
      </c>
      <c r="AK3803" s="175" t="s">
        <v>6</v>
      </c>
      <c r="AL3803" s="175" t="s">
        <v>5</v>
      </c>
      <c r="AM3803" s="175">
        <v>2</v>
      </c>
      <c r="AN3803" s="176">
        <v>111.6</v>
      </c>
      <c r="AO3803" s="48">
        <v>3254</v>
      </c>
      <c r="AP3803" s="177" t="s">
        <v>20</v>
      </c>
    </row>
    <row r="3804" spans="17:42" x14ac:dyDescent="0.25">
      <c r="Q3804" s="48">
        <v>3801</v>
      </c>
      <c r="R3804" s="30">
        <v>0.379743</v>
      </c>
      <c r="S3804" s="175" t="s">
        <v>4</v>
      </c>
      <c r="T3804" s="175" t="s">
        <v>5</v>
      </c>
      <c r="U3804" s="175">
        <v>4</v>
      </c>
      <c r="V3804" s="176">
        <v>27.9</v>
      </c>
      <c r="W3804" s="48">
        <v>3471</v>
      </c>
      <c r="X3804" s="177" t="s">
        <v>20</v>
      </c>
      <c r="AI3804" s="48">
        <v>3243</v>
      </c>
      <c r="AJ3804" s="30">
        <v>0.34507700000000002</v>
      </c>
      <c r="AK3804" s="175" t="s">
        <v>4</v>
      </c>
      <c r="AL3804" s="175" t="s">
        <v>5</v>
      </c>
      <c r="AM3804" s="175">
        <v>2</v>
      </c>
      <c r="AN3804" s="176">
        <v>116.21</v>
      </c>
      <c r="AO3804" s="48">
        <v>3257</v>
      </c>
      <c r="AP3804" s="177" t="s">
        <v>20</v>
      </c>
    </row>
    <row r="3805" spans="17:42" x14ac:dyDescent="0.25">
      <c r="Q3805" s="48">
        <v>3802</v>
      </c>
      <c r="R3805" s="30">
        <v>0.53607199999999999</v>
      </c>
      <c r="S3805" s="175" t="s">
        <v>6</v>
      </c>
      <c r="T3805" s="175" t="s">
        <v>5</v>
      </c>
      <c r="U3805" s="175">
        <v>2</v>
      </c>
      <c r="V3805" s="176">
        <v>115.21</v>
      </c>
      <c r="W3805" s="48">
        <v>3472</v>
      </c>
      <c r="X3805" s="177" t="s">
        <v>20</v>
      </c>
      <c r="AI3805" s="48">
        <v>3251</v>
      </c>
      <c r="AJ3805" s="30">
        <v>0.194017</v>
      </c>
      <c r="AK3805" s="175" t="s">
        <v>4</v>
      </c>
      <c r="AL3805" s="175" t="s">
        <v>5</v>
      </c>
      <c r="AM3805" s="175">
        <v>2</v>
      </c>
      <c r="AN3805" s="176">
        <v>114.68</v>
      </c>
      <c r="AO3805" s="48">
        <v>3258</v>
      </c>
      <c r="AP3805" s="177" t="s">
        <v>20</v>
      </c>
    </row>
    <row r="3806" spans="17:42" x14ac:dyDescent="0.25">
      <c r="Q3806" s="48">
        <v>3803</v>
      </c>
      <c r="R3806" s="30">
        <v>0.23644200000000001</v>
      </c>
      <c r="S3806" s="175" t="s">
        <v>6</v>
      </c>
      <c r="T3806" s="175" t="s">
        <v>5</v>
      </c>
      <c r="U3806" s="175">
        <v>0</v>
      </c>
      <c r="V3806" s="176">
        <v>41.93</v>
      </c>
      <c r="W3806" s="48">
        <v>3473</v>
      </c>
      <c r="X3806" s="177" t="s">
        <v>20</v>
      </c>
      <c r="AI3806" s="48">
        <v>3254</v>
      </c>
      <c r="AJ3806" s="30">
        <v>0.85481300000000005</v>
      </c>
      <c r="AK3806" s="175" t="s">
        <v>6</v>
      </c>
      <c r="AL3806" s="175" t="s">
        <v>5</v>
      </c>
      <c r="AM3806" s="175">
        <v>2</v>
      </c>
      <c r="AN3806" s="176">
        <v>114.8</v>
      </c>
      <c r="AO3806" s="48">
        <v>3259</v>
      </c>
      <c r="AP3806" s="177" t="s">
        <v>20</v>
      </c>
    </row>
    <row r="3807" spans="17:42" x14ac:dyDescent="0.25">
      <c r="Q3807" s="48">
        <v>3804</v>
      </c>
      <c r="R3807" s="30">
        <v>8.9321999999999999E-2</v>
      </c>
      <c r="S3807" s="175" t="s">
        <v>4</v>
      </c>
      <c r="T3807" s="175" t="s">
        <v>5</v>
      </c>
      <c r="U3807" s="175">
        <v>2</v>
      </c>
      <c r="V3807" s="176">
        <v>118.63</v>
      </c>
      <c r="W3807" s="48">
        <v>3475</v>
      </c>
      <c r="X3807" s="177" t="s">
        <v>20</v>
      </c>
      <c r="AI3807" s="48">
        <v>3256</v>
      </c>
      <c r="AJ3807" s="30">
        <v>0.56256799999999996</v>
      </c>
      <c r="AK3807" s="175" t="s">
        <v>4</v>
      </c>
      <c r="AL3807" s="175" t="s">
        <v>5</v>
      </c>
      <c r="AM3807" s="175">
        <v>2</v>
      </c>
      <c r="AN3807" s="176">
        <v>113.31</v>
      </c>
      <c r="AO3807" s="48">
        <v>3261</v>
      </c>
      <c r="AP3807" s="177" t="s">
        <v>20</v>
      </c>
    </row>
    <row r="3808" spans="17:42" x14ac:dyDescent="0.25">
      <c r="Q3808" s="48">
        <v>3805</v>
      </c>
      <c r="R3808" s="30">
        <v>0.219947</v>
      </c>
      <c r="S3808" s="175" t="s">
        <v>4</v>
      </c>
      <c r="T3808" s="175" t="s">
        <v>5</v>
      </c>
      <c r="U3808" s="175">
        <v>2</v>
      </c>
      <c r="V3808" s="176">
        <v>113.7</v>
      </c>
      <c r="W3808" s="48">
        <v>3476</v>
      </c>
      <c r="X3808" s="177" t="s">
        <v>20</v>
      </c>
      <c r="AI3808" s="48">
        <v>3259</v>
      </c>
      <c r="AJ3808" s="30">
        <v>0.57073399999999996</v>
      </c>
      <c r="AK3808" s="175" t="s">
        <v>6</v>
      </c>
      <c r="AL3808" s="175" t="s">
        <v>5</v>
      </c>
      <c r="AM3808" s="175">
        <v>2</v>
      </c>
      <c r="AN3808" s="176">
        <v>113.04</v>
      </c>
      <c r="AO3808" s="48">
        <v>3262</v>
      </c>
      <c r="AP3808" s="177" t="s">
        <v>20</v>
      </c>
    </row>
    <row r="3809" spans="17:42" x14ac:dyDescent="0.25">
      <c r="Q3809" s="48">
        <v>3806</v>
      </c>
      <c r="R3809" s="30">
        <v>0.52225699999999997</v>
      </c>
      <c r="S3809" s="175" t="s">
        <v>4</v>
      </c>
      <c r="T3809" s="175" t="s">
        <v>5</v>
      </c>
      <c r="U3809" s="175">
        <v>0</v>
      </c>
      <c r="V3809" s="176">
        <v>43.15</v>
      </c>
      <c r="W3809" s="48">
        <v>3477</v>
      </c>
      <c r="X3809" s="177" t="s">
        <v>20</v>
      </c>
      <c r="AI3809" s="48">
        <v>3269</v>
      </c>
      <c r="AJ3809" s="30">
        <v>0.11025500000000001</v>
      </c>
      <c r="AK3809" s="175" t="s">
        <v>4</v>
      </c>
      <c r="AL3809" s="175" t="s">
        <v>5</v>
      </c>
      <c r="AM3809" s="175">
        <v>2</v>
      </c>
      <c r="AN3809" s="176">
        <v>119.98</v>
      </c>
      <c r="AO3809" s="48">
        <v>3263</v>
      </c>
      <c r="AP3809" s="177" t="s">
        <v>20</v>
      </c>
    </row>
    <row r="3810" spans="17:42" x14ac:dyDescent="0.25">
      <c r="Q3810" s="48">
        <v>3807</v>
      </c>
      <c r="R3810" s="30">
        <v>9.7986000000000004E-2</v>
      </c>
      <c r="S3810" s="175" t="s">
        <v>4</v>
      </c>
      <c r="T3810" s="175" t="s">
        <v>5</v>
      </c>
      <c r="U3810" s="175">
        <v>1</v>
      </c>
      <c r="V3810" s="176">
        <v>98.92</v>
      </c>
      <c r="W3810" s="48">
        <v>3478</v>
      </c>
      <c r="X3810" s="177" t="s">
        <v>20</v>
      </c>
      <c r="AI3810" s="48">
        <v>3277</v>
      </c>
      <c r="AJ3810" s="30">
        <v>0.40370299999999998</v>
      </c>
      <c r="AK3810" s="175" t="s">
        <v>7</v>
      </c>
      <c r="AL3810" s="175" t="s">
        <v>5</v>
      </c>
      <c r="AM3810" s="175">
        <v>2</v>
      </c>
      <c r="AN3810" s="176">
        <v>103.97</v>
      </c>
      <c r="AO3810" s="48">
        <v>3264</v>
      </c>
      <c r="AP3810" s="177" t="s">
        <v>20</v>
      </c>
    </row>
    <row r="3811" spans="17:42" x14ac:dyDescent="0.25">
      <c r="Q3811" s="48">
        <v>3808</v>
      </c>
      <c r="R3811" s="30">
        <v>0.27608100000000002</v>
      </c>
      <c r="S3811" s="175" t="s">
        <v>4</v>
      </c>
      <c r="T3811" s="175" t="s">
        <v>5</v>
      </c>
      <c r="U3811" s="175">
        <v>2</v>
      </c>
      <c r="V3811" s="176">
        <v>105.38</v>
      </c>
      <c r="W3811" s="48">
        <v>3479</v>
      </c>
      <c r="X3811" s="177" t="s">
        <v>20</v>
      </c>
      <c r="AI3811" s="48">
        <v>3288</v>
      </c>
      <c r="AJ3811" s="30">
        <v>0.72418700000000003</v>
      </c>
      <c r="AK3811" s="175" t="s">
        <v>4</v>
      </c>
      <c r="AL3811" s="175" t="s">
        <v>5</v>
      </c>
      <c r="AM3811" s="175">
        <v>2</v>
      </c>
      <c r="AN3811" s="176">
        <v>107.63</v>
      </c>
      <c r="AO3811" s="48">
        <v>3265</v>
      </c>
      <c r="AP3811" s="177" t="s">
        <v>20</v>
      </c>
    </row>
    <row r="3812" spans="17:42" x14ac:dyDescent="0.25">
      <c r="Q3812" s="48">
        <v>3809</v>
      </c>
      <c r="R3812" s="30">
        <v>0.49734099999999998</v>
      </c>
      <c r="S3812" s="175" t="s">
        <v>14</v>
      </c>
      <c r="T3812" s="175" t="s">
        <v>13</v>
      </c>
      <c r="U3812" s="175">
        <v>0</v>
      </c>
      <c r="V3812" s="176">
        <v>41.48</v>
      </c>
      <c r="W3812" s="48">
        <v>3482</v>
      </c>
      <c r="X3812" s="177" t="s">
        <v>20</v>
      </c>
      <c r="AI3812" s="48">
        <v>3291</v>
      </c>
      <c r="AJ3812" s="30">
        <v>0.15801200000000001</v>
      </c>
      <c r="AK3812" s="175" t="s">
        <v>4</v>
      </c>
      <c r="AL3812" s="175" t="s">
        <v>5</v>
      </c>
      <c r="AM3812" s="175">
        <v>2</v>
      </c>
      <c r="AN3812" s="176">
        <v>109.44</v>
      </c>
      <c r="AO3812" s="48">
        <v>3266</v>
      </c>
      <c r="AP3812" s="177" t="s">
        <v>20</v>
      </c>
    </row>
    <row r="3813" spans="17:42" x14ac:dyDescent="0.25">
      <c r="Q3813" s="48">
        <v>3810</v>
      </c>
      <c r="R3813" s="30">
        <v>0.17724699999999999</v>
      </c>
      <c r="S3813" s="175" t="s">
        <v>4</v>
      </c>
      <c r="T3813" s="175" t="s">
        <v>5</v>
      </c>
      <c r="U3813" s="175">
        <v>4</v>
      </c>
      <c r="V3813" s="176">
        <v>28.55</v>
      </c>
      <c r="W3813" s="48">
        <v>3483</v>
      </c>
      <c r="X3813" s="177" t="s">
        <v>20</v>
      </c>
      <c r="AI3813" s="48">
        <v>3295</v>
      </c>
      <c r="AJ3813" s="30">
        <v>0.128219</v>
      </c>
      <c r="AK3813" s="175" t="s">
        <v>4</v>
      </c>
      <c r="AL3813" s="175" t="s">
        <v>5</v>
      </c>
      <c r="AM3813" s="175">
        <v>2</v>
      </c>
      <c r="AN3813" s="176">
        <v>109.45</v>
      </c>
      <c r="AO3813" s="48">
        <v>3268</v>
      </c>
      <c r="AP3813" s="177" t="s">
        <v>20</v>
      </c>
    </row>
    <row r="3814" spans="17:42" x14ac:dyDescent="0.25">
      <c r="Q3814" s="48">
        <v>3811</v>
      </c>
      <c r="R3814" s="30">
        <v>0.15990099999999999</v>
      </c>
      <c r="S3814" s="175" t="s">
        <v>4</v>
      </c>
      <c r="T3814" s="175" t="s">
        <v>5</v>
      </c>
      <c r="U3814" s="175">
        <v>1</v>
      </c>
      <c r="V3814" s="176">
        <v>96.26</v>
      </c>
      <c r="W3814" s="48">
        <v>3484</v>
      </c>
      <c r="X3814" s="177" t="s">
        <v>20</v>
      </c>
      <c r="AI3814" s="48">
        <v>3306</v>
      </c>
      <c r="AJ3814" s="30">
        <v>0.47917599999999999</v>
      </c>
      <c r="AK3814" s="175" t="s">
        <v>7</v>
      </c>
      <c r="AL3814" s="175" t="s">
        <v>5</v>
      </c>
      <c r="AM3814" s="175">
        <v>2</v>
      </c>
      <c r="AN3814" s="176">
        <v>108.37</v>
      </c>
      <c r="AO3814" s="48">
        <v>3272</v>
      </c>
      <c r="AP3814" s="177" t="s">
        <v>20</v>
      </c>
    </row>
    <row r="3815" spans="17:42" x14ac:dyDescent="0.25">
      <c r="Q3815" s="48">
        <v>3812</v>
      </c>
      <c r="R3815" s="30">
        <v>0.115149</v>
      </c>
      <c r="S3815" s="175" t="s">
        <v>4</v>
      </c>
      <c r="T3815" s="175" t="s">
        <v>5</v>
      </c>
      <c r="U3815" s="175">
        <v>0</v>
      </c>
      <c r="V3815" s="176">
        <v>30.42</v>
      </c>
      <c r="W3815" s="48">
        <v>3485</v>
      </c>
      <c r="X3815" s="177" t="s">
        <v>20</v>
      </c>
      <c r="AI3815" s="48">
        <v>3310</v>
      </c>
      <c r="AJ3815" s="30">
        <v>0.43018200000000001</v>
      </c>
      <c r="AK3815" s="175" t="s">
        <v>4</v>
      </c>
      <c r="AL3815" s="175" t="s">
        <v>5</v>
      </c>
      <c r="AM3815" s="175">
        <v>2</v>
      </c>
      <c r="AN3815" s="176">
        <v>113.57</v>
      </c>
      <c r="AO3815" s="48">
        <v>3274</v>
      </c>
      <c r="AP3815" s="177" t="s">
        <v>20</v>
      </c>
    </row>
    <row r="3816" spans="17:42" x14ac:dyDescent="0.25">
      <c r="Q3816" s="48">
        <v>3813</v>
      </c>
      <c r="R3816" s="30">
        <v>0.17313600000000001</v>
      </c>
      <c r="S3816" s="175" t="s">
        <v>4</v>
      </c>
      <c r="T3816" s="175" t="s">
        <v>5</v>
      </c>
      <c r="U3816" s="175">
        <v>0</v>
      </c>
      <c r="V3816" s="176">
        <v>43.83</v>
      </c>
      <c r="W3816" s="48">
        <v>3486</v>
      </c>
      <c r="X3816" s="177" t="s">
        <v>20</v>
      </c>
      <c r="AI3816" s="48">
        <v>3315</v>
      </c>
      <c r="AJ3816" s="30">
        <v>0.64861400000000002</v>
      </c>
      <c r="AK3816" s="175" t="s">
        <v>4</v>
      </c>
      <c r="AL3816" s="175" t="s">
        <v>5</v>
      </c>
      <c r="AM3816" s="175">
        <v>2</v>
      </c>
      <c r="AN3816" s="176">
        <v>112.52</v>
      </c>
      <c r="AO3816" s="48">
        <v>3275</v>
      </c>
      <c r="AP3816" s="177" t="s">
        <v>20</v>
      </c>
    </row>
    <row r="3817" spans="17:42" x14ac:dyDescent="0.25">
      <c r="Q3817" s="48">
        <v>3814</v>
      </c>
      <c r="R3817" s="30">
        <v>0.94347300000000001</v>
      </c>
      <c r="S3817" s="175" t="s">
        <v>4</v>
      </c>
      <c r="T3817" s="175" t="s">
        <v>5</v>
      </c>
      <c r="U3817" s="175">
        <v>3</v>
      </c>
      <c r="V3817" s="176">
        <v>131.16999999999999</v>
      </c>
      <c r="W3817" s="48">
        <v>3487</v>
      </c>
      <c r="X3817" s="177" t="s">
        <v>20</v>
      </c>
      <c r="AI3817" s="48">
        <v>3326</v>
      </c>
      <c r="AJ3817" s="30">
        <v>1.288915</v>
      </c>
      <c r="AK3817" s="175" t="s">
        <v>4</v>
      </c>
      <c r="AL3817" s="175" t="s">
        <v>5</v>
      </c>
      <c r="AM3817" s="175">
        <v>2</v>
      </c>
      <c r="AN3817" s="176">
        <v>112.03</v>
      </c>
      <c r="AO3817" s="48">
        <v>3277</v>
      </c>
      <c r="AP3817" s="177" t="s">
        <v>20</v>
      </c>
    </row>
    <row r="3818" spans="17:42" x14ac:dyDescent="0.25">
      <c r="Q3818" s="48">
        <v>3815</v>
      </c>
      <c r="R3818" s="30">
        <v>0.27868700000000002</v>
      </c>
      <c r="S3818" s="175" t="s">
        <v>4</v>
      </c>
      <c r="T3818" s="175" t="s">
        <v>5</v>
      </c>
      <c r="U3818" s="175">
        <v>4</v>
      </c>
      <c r="V3818" s="176">
        <v>153.97</v>
      </c>
      <c r="W3818" s="48">
        <v>3489</v>
      </c>
      <c r="X3818" s="177" t="s">
        <v>20</v>
      </c>
      <c r="AI3818" s="48">
        <v>3329</v>
      </c>
      <c r="AJ3818" s="30">
        <v>0.58203000000000005</v>
      </c>
      <c r="AK3818" s="175" t="s">
        <v>4</v>
      </c>
      <c r="AL3818" s="175" t="s">
        <v>5</v>
      </c>
      <c r="AM3818" s="175">
        <v>2</v>
      </c>
      <c r="AN3818" s="176">
        <v>119.62</v>
      </c>
      <c r="AO3818" s="48">
        <v>3278</v>
      </c>
      <c r="AP3818" s="177" t="s">
        <v>20</v>
      </c>
    </row>
    <row r="3819" spans="17:42" x14ac:dyDescent="0.25">
      <c r="Q3819" s="48">
        <v>3816</v>
      </c>
      <c r="R3819" s="30">
        <v>0.23913599999999999</v>
      </c>
      <c r="S3819" s="175" t="s">
        <v>4</v>
      </c>
      <c r="T3819" s="175" t="s">
        <v>5</v>
      </c>
      <c r="U3819" s="175">
        <v>3</v>
      </c>
      <c r="V3819" s="176">
        <v>128.94</v>
      </c>
      <c r="W3819" s="48">
        <v>3491</v>
      </c>
      <c r="X3819" s="177" t="s">
        <v>20</v>
      </c>
      <c r="AI3819" s="48">
        <v>3332</v>
      </c>
      <c r="AJ3819" s="30">
        <v>0.58815399999999995</v>
      </c>
      <c r="AK3819" s="175" t="s">
        <v>4</v>
      </c>
      <c r="AL3819" s="175" t="s">
        <v>5</v>
      </c>
      <c r="AM3819" s="175">
        <v>2</v>
      </c>
      <c r="AN3819" s="176">
        <v>119.6</v>
      </c>
      <c r="AO3819" s="48">
        <v>3283</v>
      </c>
      <c r="AP3819" s="177" t="s">
        <v>20</v>
      </c>
    </row>
    <row r="3820" spans="17:42" x14ac:dyDescent="0.25">
      <c r="Q3820" s="48">
        <v>3817</v>
      </c>
      <c r="R3820" s="30">
        <v>1.120169</v>
      </c>
      <c r="S3820" s="175" t="s">
        <v>4</v>
      </c>
      <c r="T3820" s="175" t="s">
        <v>5</v>
      </c>
      <c r="U3820" s="175">
        <v>4</v>
      </c>
      <c r="V3820" s="176">
        <v>29.69</v>
      </c>
      <c r="W3820" s="48">
        <v>3493</v>
      </c>
      <c r="X3820" s="177" t="s">
        <v>20</v>
      </c>
      <c r="AI3820" s="48">
        <v>3337</v>
      </c>
      <c r="AJ3820" s="30">
        <v>0.41714299999999999</v>
      </c>
      <c r="AK3820" s="175" t="s">
        <v>4</v>
      </c>
      <c r="AL3820" s="175" t="s">
        <v>5</v>
      </c>
      <c r="AM3820" s="175">
        <v>2</v>
      </c>
      <c r="AN3820" s="176">
        <v>118.69</v>
      </c>
      <c r="AO3820" s="48">
        <v>3284</v>
      </c>
      <c r="AP3820" s="177" t="s">
        <v>20</v>
      </c>
    </row>
    <row r="3821" spans="17:42" x14ac:dyDescent="0.25">
      <c r="Q3821" s="48">
        <v>3818</v>
      </c>
      <c r="R3821" s="30">
        <v>0.63760099999999997</v>
      </c>
      <c r="S3821" s="175" t="s">
        <v>4</v>
      </c>
      <c r="T3821" s="175" t="s">
        <v>5</v>
      </c>
      <c r="U3821" s="175">
        <v>1</v>
      </c>
      <c r="V3821" s="176">
        <v>96.69</v>
      </c>
      <c r="W3821" s="48">
        <v>3494</v>
      </c>
      <c r="X3821" s="177" t="s">
        <v>20</v>
      </c>
      <c r="AI3821" s="48">
        <v>3346</v>
      </c>
      <c r="AJ3821" s="30">
        <v>0.64899499999999999</v>
      </c>
      <c r="AK3821" s="175" t="s">
        <v>4</v>
      </c>
      <c r="AL3821" s="175" t="s">
        <v>5</v>
      </c>
      <c r="AM3821" s="175">
        <v>2</v>
      </c>
      <c r="AN3821" s="176">
        <v>111.94</v>
      </c>
      <c r="AO3821" s="48">
        <v>3286</v>
      </c>
      <c r="AP3821" s="177" t="s">
        <v>20</v>
      </c>
    </row>
    <row r="3822" spans="17:42" x14ac:dyDescent="0.25">
      <c r="Q3822" s="48">
        <v>3819</v>
      </c>
      <c r="R3822" s="30">
        <v>0.64331199999999999</v>
      </c>
      <c r="S3822" s="175" t="s">
        <v>4</v>
      </c>
      <c r="T3822" s="175" t="s">
        <v>5</v>
      </c>
      <c r="U3822" s="175">
        <v>0</v>
      </c>
      <c r="V3822" s="176">
        <v>38.770000000000003</v>
      </c>
      <c r="W3822" s="48">
        <v>3495</v>
      </c>
      <c r="X3822" s="177" t="s">
        <v>20</v>
      </c>
      <c r="AI3822" s="48">
        <v>3354</v>
      </c>
      <c r="AJ3822" s="30">
        <v>0.60548900000000005</v>
      </c>
      <c r="AK3822" s="175" t="s">
        <v>6</v>
      </c>
      <c r="AL3822" s="175" t="s">
        <v>5</v>
      </c>
      <c r="AM3822" s="175">
        <v>2</v>
      </c>
      <c r="AN3822" s="176">
        <v>114.75</v>
      </c>
      <c r="AO3822" s="48">
        <v>3288</v>
      </c>
      <c r="AP3822" s="177" t="s">
        <v>20</v>
      </c>
    </row>
    <row r="3823" spans="17:42" x14ac:dyDescent="0.25">
      <c r="Q3823" s="48">
        <v>3820</v>
      </c>
      <c r="R3823" s="30">
        <v>0.401557</v>
      </c>
      <c r="S3823" s="175" t="s">
        <v>4</v>
      </c>
      <c r="T3823" s="175" t="s">
        <v>5</v>
      </c>
      <c r="U3823" s="175">
        <v>2</v>
      </c>
      <c r="V3823" s="176">
        <v>113.15</v>
      </c>
      <c r="W3823" s="48">
        <v>3497</v>
      </c>
      <c r="X3823" s="177" t="s">
        <v>20</v>
      </c>
      <c r="AI3823" s="48">
        <v>3356</v>
      </c>
      <c r="AJ3823" s="30">
        <v>0.262909</v>
      </c>
      <c r="AK3823" s="175" t="s">
        <v>4</v>
      </c>
      <c r="AL3823" s="175" t="s">
        <v>5</v>
      </c>
      <c r="AM3823" s="175">
        <v>2</v>
      </c>
      <c r="AN3823" s="176">
        <v>118.89</v>
      </c>
      <c r="AO3823" s="48">
        <v>3289</v>
      </c>
      <c r="AP3823" s="177" t="s">
        <v>20</v>
      </c>
    </row>
    <row r="3824" spans="17:42" x14ac:dyDescent="0.25">
      <c r="Q3824" s="48">
        <v>3821</v>
      </c>
      <c r="R3824" s="30">
        <v>0.581708</v>
      </c>
      <c r="S3824" s="175" t="s">
        <v>4</v>
      </c>
      <c r="T3824" s="175" t="s">
        <v>5</v>
      </c>
      <c r="U3824" s="175">
        <v>1</v>
      </c>
      <c r="V3824" s="176">
        <v>88.31</v>
      </c>
      <c r="W3824" s="48">
        <v>3498</v>
      </c>
      <c r="X3824" s="177" t="s">
        <v>20</v>
      </c>
      <c r="AI3824" s="48">
        <v>3357</v>
      </c>
      <c r="AJ3824" s="30">
        <v>0.30895899999999998</v>
      </c>
      <c r="AK3824" s="175" t="s">
        <v>4</v>
      </c>
      <c r="AL3824" s="175" t="s">
        <v>5</v>
      </c>
      <c r="AM3824" s="175">
        <v>2</v>
      </c>
      <c r="AN3824" s="176">
        <v>118.12</v>
      </c>
      <c r="AO3824" s="48">
        <v>3290</v>
      </c>
      <c r="AP3824" s="177" t="s">
        <v>20</v>
      </c>
    </row>
    <row r="3825" spans="17:42" x14ac:dyDescent="0.25">
      <c r="Q3825" s="48">
        <v>3822</v>
      </c>
      <c r="R3825" s="30">
        <v>0.16429099999999999</v>
      </c>
      <c r="S3825" s="175" t="s">
        <v>4</v>
      </c>
      <c r="T3825" s="175" t="s">
        <v>5</v>
      </c>
      <c r="U3825" s="175">
        <v>2</v>
      </c>
      <c r="V3825" s="176">
        <v>105.39</v>
      </c>
      <c r="W3825" s="48">
        <v>3499</v>
      </c>
      <c r="X3825" s="177" t="s">
        <v>20</v>
      </c>
      <c r="AI3825" s="48">
        <v>3365</v>
      </c>
      <c r="AJ3825" s="30">
        <v>0.44243500000000002</v>
      </c>
      <c r="AK3825" s="175" t="s">
        <v>6</v>
      </c>
      <c r="AL3825" s="175" t="s">
        <v>5</v>
      </c>
      <c r="AM3825" s="175">
        <v>2</v>
      </c>
      <c r="AN3825" s="176">
        <v>112.68</v>
      </c>
      <c r="AO3825" s="48">
        <v>3291</v>
      </c>
      <c r="AP3825" s="177" t="s">
        <v>20</v>
      </c>
    </row>
    <row r="3826" spans="17:42" x14ac:dyDescent="0.25">
      <c r="Q3826" s="48">
        <v>3823</v>
      </c>
      <c r="R3826" s="30">
        <v>0.38046200000000002</v>
      </c>
      <c r="S3826" s="175" t="s">
        <v>4</v>
      </c>
      <c r="T3826" s="175" t="s">
        <v>5</v>
      </c>
      <c r="U3826" s="175">
        <v>1</v>
      </c>
      <c r="V3826" s="176">
        <v>66.650000000000006</v>
      </c>
      <c r="W3826" s="48">
        <v>3500</v>
      </c>
      <c r="X3826" s="177" t="s">
        <v>20</v>
      </c>
      <c r="AI3826" s="48">
        <v>3367</v>
      </c>
      <c r="AJ3826" s="30">
        <v>0.44200800000000001</v>
      </c>
      <c r="AK3826" s="175" t="s">
        <v>6</v>
      </c>
      <c r="AL3826" s="175" t="s">
        <v>5</v>
      </c>
      <c r="AM3826" s="175">
        <v>2</v>
      </c>
      <c r="AN3826" s="176">
        <v>118.37</v>
      </c>
      <c r="AO3826" s="48">
        <v>3292</v>
      </c>
      <c r="AP3826" s="177" t="s">
        <v>20</v>
      </c>
    </row>
    <row r="3827" spans="17:42" x14ac:dyDescent="0.25">
      <c r="Q3827" s="48">
        <v>3824</v>
      </c>
      <c r="R3827" s="30">
        <v>0.56348299999999996</v>
      </c>
      <c r="S3827" s="175" t="s">
        <v>4</v>
      </c>
      <c r="T3827" s="175" t="s">
        <v>5</v>
      </c>
      <c r="U3827" s="175">
        <v>2</v>
      </c>
      <c r="V3827" s="176">
        <v>106.4</v>
      </c>
      <c r="W3827" s="48">
        <v>3501</v>
      </c>
      <c r="X3827" s="177" t="s">
        <v>20</v>
      </c>
      <c r="AI3827" s="48">
        <v>3375</v>
      </c>
      <c r="AJ3827" s="30">
        <v>1.1047480000000001</v>
      </c>
      <c r="AK3827" s="175" t="s">
        <v>4</v>
      </c>
      <c r="AL3827" s="175" t="s">
        <v>5</v>
      </c>
      <c r="AM3827" s="175">
        <v>2</v>
      </c>
      <c r="AN3827" s="176">
        <v>114.54</v>
      </c>
      <c r="AO3827" s="48">
        <v>3296</v>
      </c>
      <c r="AP3827" s="177" t="s">
        <v>20</v>
      </c>
    </row>
    <row r="3828" spans="17:42" x14ac:dyDescent="0.25">
      <c r="Q3828" s="48">
        <v>3825</v>
      </c>
      <c r="R3828" s="30">
        <v>0.15286</v>
      </c>
      <c r="S3828" s="175" t="s">
        <v>4</v>
      </c>
      <c r="T3828" s="175" t="s">
        <v>5</v>
      </c>
      <c r="U3828" s="175">
        <v>0</v>
      </c>
      <c r="V3828" s="176">
        <v>35.01</v>
      </c>
      <c r="W3828" s="48">
        <v>3502</v>
      </c>
      <c r="X3828" s="177" t="s">
        <v>20</v>
      </c>
      <c r="AI3828" s="48">
        <v>3377</v>
      </c>
      <c r="AJ3828" s="30">
        <v>0.23507</v>
      </c>
      <c r="AK3828" s="175" t="s">
        <v>4</v>
      </c>
      <c r="AL3828" s="175" t="s">
        <v>5</v>
      </c>
      <c r="AM3828" s="175">
        <v>2</v>
      </c>
      <c r="AN3828" s="176">
        <v>101.68</v>
      </c>
      <c r="AO3828" s="48">
        <v>3298</v>
      </c>
      <c r="AP3828" s="177" t="s">
        <v>20</v>
      </c>
    </row>
    <row r="3829" spans="17:42" x14ac:dyDescent="0.25">
      <c r="Q3829" s="48">
        <v>3826</v>
      </c>
      <c r="R3829" s="30">
        <v>8.7530999999999998E-2</v>
      </c>
      <c r="S3829" s="175" t="s">
        <v>4</v>
      </c>
      <c r="T3829" s="175" t="s">
        <v>5</v>
      </c>
      <c r="U3829" s="175">
        <v>2</v>
      </c>
      <c r="V3829" s="176">
        <v>105.37</v>
      </c>
      <c r="W3829" s="48">
        <v>3503</v>
      </c>
      <c r="X3829" s="177" t="s">
        <v>20</v>
      </c>
      <c r="AI3829" s="48">
        <v>3379</v>
      </c>
      <c r="AJ3829" s="30">
        <v>0.42355700000000002</v>
      </c>
      <c r="AK3829" s="175" t="s">
        <v>4</v>
      </c>
      <c r="AL3829" s="175" t="s">
        <v>5</v>
      </c>
      <c r="AM3829" s="175">
        <v>2</v>
      </c>
      <c r="AN3829" s="176">
        <v>112.4</v>
      </c>
      <c r="AO3829" s="48">
        <v>3299</v>
      </c>
      <c r="AP3829" s="177" t="s">
        <v>20</v>
      </c>
    </row>
    <row r="3830" spans="17:42" x14ac:dyDescent="0.25">
      <c r="Q3830" s="48">
        <v>3827</v>
      </c>
      <c r="R3830" s="30">
        <v>0.117552</v>
      </c>
      <c r="S3830" s="175" t="s">
        <v>4</v>
      </c>
      <c r="T3830" s="175" t="s">
        <v>5</v>
      </c>
      <c r="U3830" s="175">
        <v>0</v>
      </c>
      <c r="V3830" s="176">
        <v>41.9</v>
      </c>
      <c r="W3830" s="48">
        <v>3504</v>
      </c>
      <c r="X3830" s="177" t="s">
        <v>20</v>
      </c>
      <c r="AI3830" s="48">
        <v>3381</v>
      </c>
      <c r="AJ3830" s="30">
        <v>0.19394</v>
      </c>
      <c r="AK3830" s="175" t="s">
        <v>4</v>
      </c>
      <c r="AL3830" s="175" t="s">
        <v>5</v>
      </c>
      <c r="AM3830" s="175">
        <v>2</v>
      </c>
      <c r="AN3830" s="176">
        <v>106.14</v>
      </c>
      <c r="AO3830" s="48">
        <v>3301</v>
      </c>
      <c r="AP3830" s="177" t="s">
        <v>20</v>
      </c>
    </row>
    <row r="3831" spans="17:42" x14ac:dyDescent="0.25">
      <c r="Q3831" s="48">
        <v>3828</v>
      </c>
      <c r="R3831" s="30">
        <v>0.28162100000000001</v>
      </c>
      <c r="S3831" s="175" t="s">
        <v>4</v>
      </c>
      <c r="T3831" s="175" t="s">
        <v>5</v>
      </c>
      <c r="U3831" s="175">
        <v>0</v>
      </c>
      <c r="V3831" s="176">
        <v>49.58</v>
      </c>
      <c r="W3831" s="48">
        <v>3505</v>
      </c>
      <c r="X3831" s="177" t="s">
        <v>20</v>
      </c>
      <c r="AI3831" s="48">
        <v>3387</v>
      </c>
      <c r="AJ3831" s="30">
        <v>0.14308499999999999</v>
      </c>
      <c r="AK3831" s="175" t="s">
        <v>9</v>
      </c>
      <c r="AL3831" s="175" t="s">
        <v>10</v>
      </c>
      <c r="AM3831" s="175">
        <v>2</v>
      </c>
      <c r="AN3831" s="176">
        <v>109.47</v>
      </c>
      <c r="AO3831" s="48">
        <v>3302</v>
      </c>
      <c r="AP3831" s="177" t="s">
        <v>20</v>
      </c>
    </row>
    <row r="3832" spans="17:42" x14ac:dyDescent="0.25">
      <c r="Q3832" s="48">
        <v>3829</v>
      </c>
      <c r="R3832" s="30">
        <v>0.355489</v>
      </c>
      <c r="S3832" s="175" t="s">
        <v>4</v>
      </c>
      <c r="T3832" s="175" t="s">
        <v>5</v>
      </c>
      <c r="U3832" s="175">
        <v>4</v>
      </c>
      <c r="V3832" s="176">
        <v>29.44</v>
      </c>
      <c r="W3832" s="48">
        <v>3506</v>
      </c>
      <c r="X3832" s="177" t="s">
        <v>20</v>
      </c>
      <c r="AI3832" s="48">
        <v>3389</v>
      </c>
      <c r="AJ3832" s="30">
        <v>0.17429600000000001</v>
      </c>
      <c r="AK3832" s="175" t="s">
        <v>4</v>
      </c>
      <c r="AL3832" s="175" t="s">
        <v>5</v>
      </c>
      <c r="AM3832" s="175">
        <v>2</v>
      </c>
      <c r="AN3832" s="176">
        <v>117.36</v>
      </c>
      <c r="AO3832" s="48">
        <v>3304</v>
      </c>
      <c r="AP3832" s="177" t="s">
        <v>20</v>
      </c>
    </row>
    <row r="3833" spans="17:42" x14ac:dyDescent="0.25">
      <c r="Q3833" s="48">
        <v>3830</v>
      </c>
      <c r="R3833" s="30">
        <v>0.68525400000000003</v>
      </c>
      <c r="S3833" s="175" t="s">
        <v>4</v>
      </c>
      <c r="T3833" s="175" t="s">
        <v>5</v>
      </c>
      <c r="U3833" s="175">
        <v>4</v>
      </c>
      <c r="V3833" s="176">
        <v>145.66999999999999</v>
      </c>
      <c r="W3833" s="48">
        <v>3507</v>
      </c>
      <c r="X3833" s="177" t="s">
        <v>20</v>
      </c>
      <c r="AI3833" s="48">
        <v>3392</v>
      </c>
      <c r="AJ3833" s="30">
        <v>0.11351899999999999</v>
      </c>
      <c r="AK3833" s="175" t="s">
        <v>4</v>
      </c>
      <c r="AL3833" s="175" t="s">
        <v>5</v>
      </c>
      <c r="AM3833" s="175">
        <v>2</v>
      </c>
      <c r="AN3833" s="176">
        <v>111.39</v>
      </c>
      <c r="AO3833" s="48">
        <v>3305</v>
      </c>
      <c r="AP3833" s="177" t="s">
        <v>20</v>
      </c>
    </row>
    <row r="3834" spans="17:42" x14ac:dyDescent="0.25">
      <c r="Q3834" s="48">
        <v>3831</v>
      </c>
      <c r="R3834" s="30">
        <v>6.8339999999999998E-2</v>
      </c>
      <c r="S3834" s="175" t="s">
        <v>4</v>
      </c>
      <c r="T3834" s="175" t="s">
        <v>5</v>
      </c>
      <c r="U3834" s="175">
        <v>2</v>
      </c>
      <c r="V3834" s="176">
        <v>105.36</v>
      </c>
      <c r="W3834" s="48">
        <v>3508</v>
      </c>
      <c r="X3834" s="177" t="s">
        <v>20</v>
      </c>
      <c r="AI3834" s="48">
        <v>3395</v>
      </c>
      <c r="AJ3834" s="30">
        <v>0.27025700000000002</v>
      </c>
      <c r="AK3834" s="175" t="s">
        <v>4</v>
      </c>
      <c r="AL3834" s="175" t="s">
        <v>5</v>
      </c>
      <c r="AM3834" s="175">
        <v>2</v>
      </c>
      <c r="AN3834" s="176">
        <v>109.62</v>
      </c>
      <c r="AO3834" s="48">
        <v>3308</v>
      </c>
      <c r="AP3834" s="177" t="s">
        <v>20</v>
      </c>
    </row>
    <row r="3835" spans="17:42" x14ac:dyDescent="0.25">
      <c r="Q3835" s="48">
        <v>3832</v>
      </c>
      <c r="R3835" s="30">
        <v>0.58796400000000004</v>
      </c>
      <c r="S3835" s="175" t="s">
        <v>4</v>
      </c>
      <c r="T3835" s="175" t="s">
        <v>5</v>
      </c>
      <c r="U3835" s="175">
        <v>0</v>
      </c>
      <c r="V3835" s="176">
        <v>37.61</v>
      </c>
      <c r="W3835" s="48">
        <v>3509</v>
      </c>
      <c r="X3835" s="177" t="s">
        <v>20</v>
      </c>
      <c r="AI3835" s="48">
        <v>3397</v>
      </c>
      <c r="AJ3835" s="30">
        <v>0.472078</v>
      </c>
      <c r="AK3835" s="175" t="s">
        <v>6</v>
      </c>
      <c r="AL3835" s="175" t="s">
        <v>5</v>
      </c>
      <c r="AM3835" s="175">
        <v>2</v>
      </c>
      <c r="AN3835" s="176">
        <v>106.14</v>
      </c>
      <c r="AO3835" s="48">
        <v>3310</v>
      </c>
      <c r="AP3835" s="177" t="s">
        <v>20</v>
      </c>
    </row>
    <row r="3836" spans="17:42" x14ac:dyDescent="0.25">
      <c r="Q3836" s="48">
        <v>3833</v>
      </c>
      <c r="R3836" s="30">
        <v>0.38761600000000002</v>
      </c>
      <c r="S3836" s="175" t="s">
        <v>4</v>
      </c>
      <c r="T3836" s="175" t="s">
        <v>5</v>
      </c>
      <c r="U3836" s="175">
        <v>4</v>
      </c>
      <c r="V3836" s="176">
        <v>142.49</v>
      </c>
      <c r="W3836" s="48">
        <v>3511</v>
      </c>
      <c r="X3836" s="177" t="s">
        <v>20</v>
      </c>
      <c r="AI3836" s="48">
        <v>3403</v>
      </c>
      <c r="AJ3836" s="30">
        <v>0.15262999999999999</v>
      </c>
      <c r="AK3836" s="175" t="s">
        <v>4</v>
      </c>
      <c r="AL3836" s="175" t="s">
        <v>5</v>
      </c>
      <c r="AM3836" s="175">
        <v>2</v>
      </c>
      <c r="AN3836" s="176">
        <v>117.89</v>
      </c>
      <c r="AO3836" s="48">
        <v>3313</v>
      </c>
      <c r="AP3836" s="177" t="s">
        <v>20</v>
      </c>
    </row>
    <row r="3837" spans="17:42" x14ac:dyDescent="0.25">
      <c r="Q3837" s="48">
        <v>3834</v>
      </c>
      <c r="R3837" s="30">
        <v>0.74810399999999999</v>
      </c>
      <c r="S3837" s="175" t="s">
        <v>4</v>
      </c>
      <c r="T3837" s="175" t="s">
        <v>5</v>
      </c>
      <c r="U3837" s="175">
        <v>1</v>
      </c>
      <c r="V3837" s="176">
        <v>65.709999999999994</v>
      </c>
      <c r="W3837" s="48">
        <v>3512</v>
      </c>
      <c r="X3837" s="177" t="s">
        <v>20</v>
      </c>
      <c r="AI3837" s="48">
        <v>3406</v>
      </c>
      <c r="AJ3837" s="30">
        <v>0.66917700000000002</v>
      </c>
      <c r="AK3837" s="175" t="s">
        <v>4</v>
      </c>
      <c r="AL3837" s="175" t="s">
        <v>5</v>
      </c>
      <c r="AM3837" s="175">
        <v>2</v>
      </c>
      <c r="AN3837" s="176">
        <v>112.83</v>
      </c>
      <c r="AO3837" s="48">
        <v>3314</v>
      </c>
      <c r="AP3837" s="177" t="s">
        <v>20</v>
      </c>
    </row>
    <row r="3838" spans="17:42" x14ac:dyDescent="0.25">
      <c r="Q3838" s="48">
        <v>3835</v>
      </c>
      <c r="R3838" s="30">
        <v>6.7863000000000007E-2</v>
      </c>
      <c r="S3838" s="175" t="s">
        <v>4</v>
      </c>
      <c r="T3838" s="175" t="s">
        <v>5</v>
      </c>
      <c r="U3838" s="175">
        <v>4</v>
      </c>
      <c r="V3838" s="176">
        <v>161.35</v>
      </c>
      <c r="W3838" s="48">
        <v>3514</v>
      </c>
      <c r="X3838" s="177" t="s">
        <v>20</v>
      </c>
      <c r="AI3838" s="48">
        <v>3409</v>
      </c>
      <c r="AJ3838" s="30">
        <v>0.14169300000000001</v>
      </c>
      <c r="AK3838" s="175" t="s">
        <v>4</v>
      </c>
      <c r="AL3838" s="175" t="s">
        <v>5</v>
      </c>
      <c r="AM3838" s="175">
        <v>2</v>
      </c>
      <c r="AN3838" s="176">
        <v>112.4</v>
      </c>
      <c r="AO3838" s="48">
        <v>3316</v>
      </c>
      <c r="AP3838" s="177" t="s">
        <v>20</v>
      </c>
    </row>
    <row r="3839" spans="17:42" x14ac:dyDescent="0.25">
      <c r="Q3839" s="48">
        <v>3836</v>
      </c>
      <c r="R3839" s="30">
        <v>0.47973300000000002</v>
      </c>
      <c r="S3839" s="175" t="s">
        <v>4</v>
      </c>
      <c r="T3839" s="175" t="s">
        <v>5</v>
      </c>
      <c r="U3839" s="175">
        <v>3</v>
      </c>
      <c r="V3839" s="176">
        <v>120.27</v>
      </c>
      <c r="W3839" s="48">
        <v>3515</v>
      </c>
      <c r="X3839" s="177" t="s">
        <v>20</v>
      </c>
      <c r="AI3839" s="48">
        <v>3410</v>
      </c>
      <c r="AJ3839" s="30">
        <v>0.44073299999999999</v>
      </c>
      <c r="AK3839" s="175" t="s">
        <v>4</v>
      </c>
      <c r="AL3839" s="175" t="s">
        <v>5</v>
      </c>
      <c r="AM3839" s="175">
        <v>2</v>
      </c>
      <c r="AN3839" s="176">
        <v>113.39</v>
      </c>
      <c r="AO3839" s="48">
        <v>3317</v>
      </c>
      <c r="AP3839" s="177" t="s">
        <v>20</v>
      </c>
    </row>
    <row r="3840" spans="17:42" x14ac:dyDescent="0.25">
      <c r="Q3840" s="48">
        <v>3837</v>
      </c>
      <c r="R3840" s="30">
        <v>0.74958800000000003</v>
      </c>
      <c r="S3840" s="175" t="s">
        <v>4</v>
      </c>
      <c r="T3840" s="175" t="s">
        <v>5</v>
      </c>
      <c r="U3840" s="175">
        <v>0</v>
      </c>
      <c r="V3840" s="176">
        <v>33.049999999999997</v>
      </c>
      <c r="W3840" s="48">
        <v>3517</v>
      </c>
      <c r="X3840" s="177" t="s">
        <v>20</v>
      </c>
      <c r="AI3840" s="48">
        <v>3412</v>
      </c>
      <c r="AJ3840" s="30">
        <v>0.856097</v>
      </c>
      <c r="AK3840" s="175" t="s">
        <v>4</v>
      </c>
      <c r="AL3840" s="175" t="s">
        <v>5</v>
      </c>
      <c r="AM3840" s="175">
        <v>2</v>
      </c>
      <c r="AN3840" s="176">
        <v>113.35</v>
      </c>
      <c r="AO3840" s="48">
        <v>3319</v>
      </c>
      <c r="AP3840" s="177" t="s">
        <v>20</v>
      </c>
    </row>
    <row r="3841" spans="17:42" x14ac:dyDescent="0.25">
      <c r="Q3841" s="48">
        <v>3838</v>
      </c>
      <c r="R3841" s="30">
        <v>0.79619200000000001</v>
      </c>
      <c r="S3841" s="175" t="s">
        <v>4</v>
      </c>
      <c r="T3841" s="175" t="s">
        <v>5</v>
      </c>
      <c r="U3841" s="175">
        <v>0</v>
      </c>
      <c r="V3841" s="176">
        <v>43.96</v>
      </c>
      <c r="W3841" s="48">
        <v>3518</v>
      </c>
      <c r="X3841" s="177" t="s">
        <v>20</v>
      </c>
      <c r="AI3841" s="48">
        <v>3415</v>
      </c>
      <c r="AJ3841" s="30">
        <v>0.48393900000000001</v>
      </c>
      <c r="AK3841" s="175" t="s">
        <v>4</v>
      </c>
      <c r="AL3841" s="175" t="s">
        <v>5</v>
      </c>
      <c r="AM3841" s="175">
        <v>2</v>
      </c>
      <c r="AN3841" s="176">
        <v>112.5</v>
      </c>
      <c r="AO3841" s="48">
        <v>3320</v>
      </c>
      <c r="AP3841" s="177" t="s">
        <v>20</v>
      </c>
    </row>
    <row r="3842" spans="17:42" x14ac:dyDescent="0.25">
      <c r="Q3842" s="48">
        <v>3839</v>
      </c>
      <c r="R3842" s="30">
        <v>0.60657099999999997</v>
      </c>
      <c r="S3842" s="175" t="s">
        <v>4</v>
      </c>
      <c r="T3842" s="175" t="s">
        <v>5</v>
      </c>
      <c r="U3842" s="175">
        <v>2</v>
      </c>
      <c r="V3842" s="176">
        <v>112.39</v>
      </c>
      <c r="W3842" s="48">
        <v>3519</v>
      </c>
      <c r="X3842" s="177" t="s">
        <v>20</v>
      </c>
      <c r="AI3842" s="48">
        <v>3417</v>
      </c>
      <c r="AJ3842" s="30">
        <v>0.62454100000000001</v>
      </c>
      <c r="AK3842" s="175" t="s">
        <v>4</v>
      </c>
      <c r="AL3842" s="175" t="s">
        <v>5</v>
      </c>
      <c r="AM3842" s="175">
        <v>2</v>
      </c>
      <c r="AN3842" s="176">
        <v>112.9</v>
      </c>
      <c r="AO3842" s="48">
        <v>3322</v>
      </c>
      <c r="AP3842" s="177" t="s">
        <v>20</v>
      </c>
    </row>
    <row r="3843" spans="17:42" x14ac:dyDescent="0.25">
      <c r="Q3843" s="48">
        <v>3840</v>
      </c>
      <c r="R3843" s="30">
        <v>0.38758300000000001</v>
      </c>
      <c r="S3843" s="175" t="s">
        <v>11</v>
      </c>
      <c r="T3843" s="175" t="s">
        <v>10</v>
      </c>
      <c r="U3843" s="175">
        <v>0</v>
      </c>
      <c r="V3843" s="176">
        <v>46.29</v>
      </c>
      <c r="W3843" s="48">
        <v>3521</v>
      </c>
      <c r="X3843" s="177" t="s">
        <v>20</v>
      </c>
      <c r="AI3843" s="48">
        <v>3419</v>
      </c>
      <c r="AJ3843" s="30">
        <v>0.699604</v>
      </c>
      <c r="AK3843" s="175" t="s">
        <v>4</v>
      </c>
      <c r="AL3843" s="175" t="s">
        <v>5</v>
      </c>
      <c r="AM3843" s="175">
        <v>2</v>
      </c>
      <c r="AN3843" s="176">
        <v>118.7</v>
      </c>
      <c r="AO3843" s="48">
        <v>3324</v>
      </c>
      <c r="AP3843" s="177" t="s">
        <v>20</v>
      </c>
    </row>
    <row r="3844" spans="17:42" x14ac:dyDescent="0.25">
      <c r="Q3844" s="48">
        <v>3841</v>
      </c>
      <c r="R3844" s="30">
        <v>0.13594600000000001</v>
      </c>
      <c r="S3844" s="175" t="s">
        <v>6</v>
      </c>
      <c r="T3844" s="175" t="s">
        <v>5</v>
      </c>
      <c r="U3844" s="175">
        <v>2</v>
      </c>
      <c r="V3844" s="176">
        <v>118.56</v>
      </c>
      <c r="W3844" s="48">
        <v>3523</v>
      </c>
      <c r="X3844" s="177" t="s">
        <v>20</v>
      </c>
      <c r="AI3844" s="48">
        <v>3421</v>
      </c>
      <c r="AJ3844" s="30">
        <v>0.30263899999999999</v>
      </c>
      <c r="AK3844" s="175" t="s">
        <v>4</v>
      </c>
      <c r="AL3844" s="175" t="s">
        <v>5</v>
      </c>
      <c r="AM3844" s="175">
        <v>2</v>
      </c>
      <c r="AN3844" s="176">
        <v>114.47</v>
      </c>
      <c r="AO3844" s="48">
        <v>3325</v>
      </c>
      <c r="AP3844" s="177" t="s">
        <v>20</v>
      </c>
    </row>
    <row r="3845" spans="17:42" x14ac:dyDescent="0.25">
      <c r="Q3845" s="48">
        <v>3842</v>
      </c>
      <c r="R3845" s="30">
        <v>0.28191300000000002</v>
      </c>
      <c r="S3845" s="175" t="s">
        <v>4</v>
      </c>
      <c r="T3845" s="175" t="s">
        <v>5</v>
      </c>
      <c r="U3845" s="175">
        <v>0</v>
      </c>
      <c r="V3845" s="176">
        <v>34.26</v>
      </c>
      <c r="W3845" s="48">
        <v>3525</v>
      </c>
      <c r="X3845" s="177" t="s">
        <v>20</v>
      </c>
      <c r="AI3845" s="48">
        <v>3425</v>
      </c>
      <c r="AJ3845" s="30">
        <v>0.32971</v>
      </c>
      <c r="AK3845" s="175" t="s">
        <v>4</v>
      </c>
      <c r="AL3845" s="175" t="s">
        <v>5</v>
      </c>
      <c r="AM3845" s="175">
        <v>2</v>
      </c>
      <c r="AN3845" s="176">
        <v>116.29</v>
      </c>
      <c r="AO3845" s="48">
        <v>3326</v>
      </c>
      <c r="AP3845" s="177" t="s">
        <v>20</v>
      </c>
    </row>
    <row r="3846" spans="17:42" x14ac:dyDescent="0.25">
      <c r="Q3846" s="48">
        <v>3843</v>
      </c>
      <c r="R3846" s="30">
        <v>0.190911</v>
      </c>
      <c r="S3846" s="175" t="s">
        <v>4</v>
      </c>
      <c r="T3846" s="175" t="s">
        <v>5</v>
      </c>
      <c r="U3846" s="175">
        <v>0</v>
      </c>
      <c r="V3846" s="176">
        <v>36.74</v>
      </c>
      <c r="W3846" s="48">
        <v>3526</v>
      </c>
      <c r="X3846" s="177" t="s">
        <v>20</v>
      </c>
      <c r="AI3846" s="48">
        <v>3430</v>
      </c>
      <c r="AJ3846" s="30">
        <v>0.204123</v>
      </c>
      <c r="AK3846" s="175" t="s">
        <v>4</v>
      </c>
      <c r="AL3846" s="175" t="s">
        <v>5</v>
      </c>
      <c r="AM3846" s="175">
        <v>2</v>
      </c>
      <c r="AN3846" s="176">
        <v>111.86</v>
      </c>
      <c r="AO3846" s="48">
        <v>3329</v>
      </c>
      <c r="AP3846" s="177" t="s">
        <v>20</v>
      </c>
    </row>
    <row r="3847" spans="17:42" x14ac:dyDescent="0.25">
      <c r="Q3847" s="48">
        <v>3844</v>
      </c>
      <c r="R3847" s="30">
        <v>0.714507</v>
      </c>
      <c r="S3847" s="175" t="s">
        <v>4</v>
      </c>
      <c r="T3847" s="175" t="s">
        <v>5</v>
      </c>
      <c r="U3847" s="175">
        <v>2</v>
      </c>
      <c r="V3847" s="176">
        <v>115.94</v>
      </c>
      <c r="W3847" s="48">
        <v>3527</v>
      </c>
      <c r="X3847" s="177" t="s">
        <v>20</v>
      </c>
      <c r="AI3847" s="48">
        <v>3438</v>
      </c>
      <c r="AJ3847" s="30">
        <v>0.25833099999999998</v>
      </c>
      <c r="AK3847" s="175" t="s">
        <v>4</v>
      </c>
      <c r="AL3847" s="175" t="s">
        <v>5</v>
      </c>
      <c r="AM3847" s="175">
        <v>2</v>
      </c>
      <c r="AN3847" s="176">
        <v>115.84</v>
      </c>
      <c r="AO3847" s="48">
        <v>3330</v>
      </c>
      <c r="AP3847" s="177" t="s">
        <v>20</v>
      </c>
    </row>
    <row r="3848" spans="17:42" x14ac:dyDescent="0.25">
      <c r="Q3848" s="48">
        <v>3845</v>
      </c>
      <c r="R3848" s="30">
        <v>0.770339</v>
      </c>
      <c r="S3848" s="175" t="s">
        <v>4</v>
      </c>
      <c r="T3848" s="175" t="s">
        <v>5</v>
      </c>
      <c r="U3848" s="175">
        <v>0</v>
      </c>
      <c r="V3848" s="176">
        <v>49.2</v>
      </c>
      <c r="W3848" s="48">
        <v>3530</v>
      </c>
      <c r="X3848" s="177" t="s">
        <v>20</v>
      </c>
      <c r="AI3848" s="48">
        <v>3444</v>
      </c>
      <c r="AJ3848" s="30">
        <v>0.183334</v>
      </c>
      <c r="AK3848" s="175" t="s">
        <v>4</v>
      </c>
      <c r="AL3848" s="175" t="s">
        <v>5</v>
      </c>
      <c r="AM3848" s="175">
        <v>2</v>
      </c>
      <c r="AN3848" s="176">
        <v>107.65</v>
      </c>
      <c r="AO3848" s="48">
        <v>3331</v>
      </c>
      <c r="AP3848" s="177" t="s">
        <v>20</v>
      </c>
    </row>
    <row r="3849" spans="17:42" x14ac:dyDescent="0.25">
      <c r="Q3849" s="48">
        <v>3846</v>
      </c>
      <c r="R3849" s="30">
        <v>0.31723000000000001</v>
      </c>
      <c r="S3849" s="175" t="s">
        <v>4</v>
      </c>
      <c r="T3849" s="175" t="s">
        <v>5</v>
      </c>
      <c r="U3849" s="175">
        <v>3</v>
      </c>
      <c r="V3849" s="176">
        <v>121.7</v>
      </c>
      <c r="W3849" s="48">
        <v>3531</v>
      </c>
      <c r="X3849" s="177" t="s">
        <v>20</v>
      </c>
      <c r="AI3849" s="48">
        <v>3449</v>
      </c>
      <c r="AJ3849" s="30">
        <v>0.26855800000000002</v>
      </c>
      <c r="AK3849" s="175" t="s">
        <v>4</v>
      </c>
      <c r="AL3849" s="175" t="s">
        <v>5</v>
      </c>
      <c r="AM3849" s="175">
        <v>2</v>
      </c>
      <c r="AN3849" s="176">
        <v>114.44</v>
      </c>
      <c r="AO3849" s="48">
        <v>3333</v>
      </c>
      <c r="AP3849" s="177" t="s">
        <v>20</v>
      </c>
    </row>
    <row r="3850" spans="17:42" x14ac:dyDescent="0.25">
      <c r="Q3850" s="48">
        <v>3847</v>
      </c>
      <c r="R3850" s="30">
        <v>0.23105600000000001</v>
      </c>
      <c r="S3850" s="175" t="s">
        <v>4</v>
      </c>
      <c r="T3850" s="175" t="s">
        <v>5</v>
      </c>
      <c r="U3850" s="175">
        <v>0</v>
      </c>
      <c r="V3850" s="176">
        <v>34.51</v>
      </c>
      <c r="W3850" s="48">
        <v>3532</v>
      </c>
      <c r="X3850" s="177" t="s">
        <v>20</v>
      </c>
      <c r="AI3850" s="48">
        <v>3456</v>
      </c>
      <c r="AJ3850" s="30">
        <v>0.576519</v>
      </c>
      <c r="AK3850" s="175" t="s">
        <v>4</v>
      </c>
      <c r="AL3850" s="175" t="s">
        <v>5</v>
      </c>
      <c r="AM3850" s="175">
        <v>2</v>
      </c>
      <c r="AN3850" s="176">
        <v>113.32</v>
      </c>
      <c r="AO3850" s="48">
        <v>3335</v>
      </c>
      <c r="AP3850" s="177" t="s">
        <v>20</v>
      </c>
    </row>
    <row r="3851" spans="17:42" x14ac:dyDescent="0.25">
      <c r="Q3851" s="48">
        <v>3848</v>
      </c>
      <c r="R3851" s="30">
        <v>0.91466400000000003</v>
      </c>
      <c r="S3851" s="175" t="s">
        <v>4</v>
      </c>
      <c r="T3851" s="175" t="s">
        <v>5</v>
      </c>
      <c r="U3851" s="175">
        <v>0</v>
      </c>
      <c r="V3851" s="176">
        <v>45.08</v>
      </c>
      <c r="W3851" s="48">
        <v>3533</v>
      </c>
      <c r="X3851" s="177" t="s">
        <v>20</v>
      </c>
      <c r="AI3851" s="48">
        <v>3463</v>
      </c>
      <c r="AJ3851" s="30">
        <v>0.68416200000000005</v>
      </c>
      <c r="AK3851" s="175" t="s">
        <v>6</v>
      </c>
      <c r="AL3851" s="175" t="s">
        <v>5</v>
      </c>
      <c r="AM3851" s="175">
        <v>2</v>
      </c>
      <c r="AN3851" s="176">
        <v>115.98</v>
      </c>
      <c r="AO3851" s="48">
        <v>3336</v>
      </c>
      <c r="AP3851" s="177" t="s">
        <v>20</v>
      </c>
    </row>
    <row r="3852" spans="17:42" x14ac:dyDescent="0.25">
      <c r="Q3852" s="48">
        <v>3849</v>
      </c>
      <c r="R3852" s="30">
        <v>0.22276499999999999</v>
      </c>
      <c r="S3852" s="175" t="s">
        <v>4</v>
      </c>
      <c r="T3852" s="175" t="s">
        <v>5</v>
      </c>
      <c r="U3852" s="175">
        <v>4</v>
      </c>
      <c r="V3852" s="176">
        <v>155.76</v>
      </c>
      <c r="W3852" s="48">
        <v>3536</v>
      </c>
      <c r="X3852" s="177" t="s">
        <v>20</v>
      </c>
      <c r="AI3852" s="48">
        <v>3464</v>
      </c>
      <c r="AJ3852" s="30">
        <v>0.31655499999999998</v>
      </c>
      <c r="AK3852" s="175" t="s">
        <v>9</v>
      </c>
      <c r="AL3852" s="175" t="s">
        <v>10</v>
      </c>
      <c r="AM3852" s="175">
        <v>2</v>
      </c>
      <c r="AN3852" s="176">
        <v>104.75</v>
      </c>
      <c r="AO3852" s="48">
        <v>3337</v>
      </c>
      <c r="AP3852" s="177" t="s">
        <v>20</v>
      </c>
    </row>
    <row r="3853" spans="17:42" x14ac:dyDescent="0.25">
      <c r="Q3853" s="48">
        <v>3850</v>
      </c>
      <c r="R3853" s="30">
        <v>0.43418499999999999</v>
      </c>
      <c r="S3853" s="175" t="s">
        <v>6</v>
      </c>
      <c r="T3853" s="175" t="s">
        <v>5</v>
      </c>
      <c r="U3853" s="175">
        <v>0</v>
      </c>
      <c r="V3853" s="176">
        <v>38.35</v>
      </c>
      <c r="W3853" s="48">
        <v>3537</v>
      </c>
      <c r="X3853" s="177" t="s">
        <v>20</v>
      </c>
      <c r="AI3853" s="48">
        <v>3475</v>
      </c>
      <c r="AJ3853" s="30">
        <v>0.30609799999999998</v>
      </c>
      <c r="AK3853" s="175" t="s">
        <v>4</v>
      </c>
      <c r="AL3853" s="175" t="s">
        <v>5</v>
      </c>
      <c r="AM3853" s="175">
        <v>2</v>
      </c>
      <c r="AN3853" s="176">
        <v>115.84</v>
      </c>
      <c r="AO3853" s="48">
        <v>3338</v>
      </c>
      <c r="AP3853" s="177" t="s">
        <v>20</v>
      </c>
    </row>
    <row r="3854" spans="17:42" x14ac:dyDescent="0.25">
      <c r="Q3854" s="48">
        <v>3851</v>
      </c>
      <c r="R3854" s="30">
        <v>0.498139</v>
      </c>
      <c r="S3854" s="175" t="s">
        <v>6</v>
      </c>
      <c r="T3854" s="175" t="s">
        <v>5</v>
      </c>
      <c r="U3854" s="175">
        <v>3</v>
      </c>
      <c r="V3854" s="176">
        <v>124.92</v>
      </c>
      <c r="W3854" s="48">
        <v>3538</v>
      </c>
      <c r="X3854" s="177" t="s">
        <v>20</v>
      </c>
      <c r="AI3854" s="48">
        <v>3479</v>
      </c>
      <c r="AJ3854" s="30">
        <v>0.40726899999999999</v>
      </c>
      <c r="AK3854" s="175" t="s">
        <v>4</v>
      </c>
      <c r="AL3854" s="175" t="s">
        <v>5</v>
      </c>
      <c r="AM3854" s="175">
        <v>2</v>
      </c>
      <c r="AN3854" s="176">
        <v>118.93</v>
      </c>
      <c r="AO3854" s="48">
        <v>3339</v>
      </c>
      <c r="AP3854" s="177" t="s">
        <v>20</v>
      </c>
    </row>
    <row r="3855" spans="17:42" x14ac:dyDescent="0.25">
      <c r="Q3855" s="48">
        <v>3852</v>
      </c>
      <c r="R3855" s="30">
        <v>0.56484699999999999</v>
      </c>
      <c r="S3855" s="175" t="s">
        <v>6</v>
      </c>
      <c r="T3855" s="175" t="s">
        <v>5</v>
      </c>
      <c r="U3855" s="175">
        <v>0</v>
      </c>
      <c r="V3855" s="176">
        <v>44.77</v>
      </c>
      <c r="W3855" s="48">
        <v>3539</v>
      </c>
      <c r="X3855" s="177" t="s">
        <v>20</v>
      </c>
      <c r="AI3855" s="48">
        <v>3481</v>
      </c>
      <c r="AJ3855" s="30">
        <v>0.70944600000000002</v>
      </c>
      <c r="AK3855" s="175" t="s">
        <v>4</v>
      </c>
      <c r="AL3855" s="175" t="s">
        <v>5</v>
      </c>
      <c r="AM3855" s="175">
        <v>2</v>
      </c>
      <c r="AN3855" s="176">
        <v>110.11</v>
      </c>
      <c r="AO3855" s="48">
        <v>3340</v>
      </c>
      <c r="AP3855" s="177" t="s">
        <v>20</v>
      </c>
    </row>
    <row r="3856" spans="17:42" x14ac:dyDescent="0.25">
      <c r="Q3856" s="48">
        <v>3853</v>
      </c>
      <c r="R3856" s="30">
        <v>0.71906499999999995</v>
      </c>
      <c r="S3856" s="175" t="s">
        <v>4</v>
      </c>
      <c r="T3856" s="175" t="s">
        <v>5</v>
      </c>
      <c r="U3856" s="175">
        <v>3</v>
      </c>
      <c r="V3856" s="176">
        <v>122.8</v>
      </c>
      <c r="W3856" s="48">
        <v>3540</v>
      </c>
      <c r="X3856" s="177" t="s">
        <v>20</v>
      </c>
      <c r="AI3856" s="48">
        <v>3484</v>
      </c>
      <c r="AJ3856" s="30">
        <v>0.56172800000000001</v>
      </c>
      <c r="AK3856" s="175" t="s">
        <v>4</v>
      </c>
      <c r="AL3856" s="175" t="s">
        <v>5</v>
      </c>
      <c r="AM3856" s="175">
        <v>2</v>
      </c>
      <c r="AN3856" s="176">
        <v>110.06</v>
      </c>
      <c r="AO3856" s="48">
        <v>3342</v>
      </c>
      <c r="AP3856" s="177" t="s">
        <v>20</v>
      </c>
    </row>
    <row r="3857" spans="17:42" x14ac:dyDescent="0.25">
      <c r="Q3857" s="48">
        <v>3854</v>
      </c>
      <c r="R3857" s="30">
        <v>9.5323000000000005E-2</v>
      </c>
      <c r="S3857" s="175" t="s">
        <v>4</v>
      </c>
      <c r="T3857" s="175" t="s">
        <v>5</v>
      </c>
      <c r="U3857" s="175">
        <v>1</v>
      </c>
      <c r="V3857" s="176">
        <v>60.67</v>
      </c>
      <c r="W3857" s="48">
        <v>3542</v>
      </c>
      <c r="X3857" s="177" t="s">
        <v>20</v>
      </c>
      <c r="AI3857" s="48">
        <v>3500</v>
      </c>
      <c r="AJ3857" s="30">
        <v>0.48026000000000002</v>
      </c>
      <c r="AK3857" s="175" t="s">
        <v>6</v>
      </c>
      <c r="AL3857" s="175" t="s">
        <v>5</v>
      </c>
      <c r="AM3857" s="175">
        <v>2</v>
      </c>
      <c r="AN3857" s="176">
        <v>115.61</v>
      </c>
      <c r="AO3857" s="48">
        <v>3344</v>
      </c>
      <c r="AP3857" s="177" t="s">
        <v>20</v>
      </c>
    </row>
    <row r="3858" spans="17:42" x14ac:dyDescent="0.25">
      <c r="Q3858" s="48">
        <v>3855</v>
      </c>
      <c r="R3858" s="30">
        <v>0.19684699999999999</v>
      </c>
      <c r="S3858" s="175" t="s">
        <v>4</v>
      </c>
      <c r="T3858" s="175" t="s">
        <v>5</v>
      </c>
      <c r="U3858" s="175">
        <v>2</v>
      </c>
      <c r="V3858" s="176">
        <v>105.38</v>
      </c>
      <c r="W3858" s="48">
        <v>3543</v>
      </c>
      <c r="X3858" s="177" t="s">
        <v>20</v>
      </c>
      <c r="AI3858" s="48">
        <v>3502</v>
      </c>
      <c r="AJ3858" s="30">
        <v>0.64586200000000005</v>
      </c>
      <c r="AK3858" s="175" t="s">
        <v>4</v>
      </c>
      <c r="AL3858" s="175" t="s">
        <v>5</v>
      </c>
      <c r="AM3858" s="175">
        <v>2</v>
      </c>
      <c r="AN3858" s="176">
        <v>116</v>
      </c>
      <c r="AO3858" s="48">
        <v>3345</v>
      </c>
      <c r="AP3858" s="177" t="s">
        <v>20</v>
      </c>
    </row>
    <row r="3859" spans="17:42" x14ac:dyDescent="0.25">
      <c r="Q3859" s="48">
        <v>3856</v>
      </c>
      <c r="R3859" s="30">
        <v>0.85596799999999995</v>
      </c>
      <c r="S3859" s="175" t="s">
        <v>4</v>
      </c>
      <c r="T3859" s="175" t="s">
        <v>5</v>
      </c>
      <c r="U3859" s="175">
        <v>0</v>
      </c>
      <c r="V3859" s="176">
        <v>38.6</v>
      </c>
      <c r="W3859" s="48">
        <v>3544</v>
      </c>
      <c r="X3859" s="177" t="s">
        <v>20</v>
      </c>
      <c r="AI3859" s="48">
        <v>3509</v>
      </c>
      <c r="AJ3859" s="30">
        <v>0.64916499999999999</v>
      </c>
      <c r="AK3859" s="175" t="s">
        <v>4</v>
      </c>
      <c r="AL3859" s="175" t="s">
        <v>5</v>
      </c>
      <c r="AM3859" s="175">
        <v>2</v>
      </c>
      <c r="AN3859" s="176">
        <v>116.36</v>
      </c>
      <c r="AO3859" s="48">
        <v>3347</v>
      </c>
      <c r="AP3859" s="177" t="s">
        <v>20</v>
      </c>
    </row>
    <row r="3860" spans="17:42" x14ac:dyDescent="0.25">
      <c r="Q3860" s="48">
        <v>3857</v>
      </c>
      <c r="R3860" s="30">
        <v>0.77323600000000003</v>
      </c>
      <c r="S3860" s="175" t="s">
        <v>4</v>
      </c>
      <c r="T3860" s="175" t="s">
        <v>5</v>
      </c>
      <c r="U3860" s="175">
        <v>4</v>
      </c>
      <c r="V3860" s="176">
        <v>20.010000000000002</v>
      </c>
      <c r="W3860" s="48">
        <v>3545</v>
      </c>
      <c r="X3860" s="177" t="s">
        <v>20</v>
      </c>
      <c r="AI3860" s="48">
        <v>3511</v>
      </c>
      <c r="AJ3860" s="30">
        <v>0.52613699999999997</v>
      </c>
      <c r="AK3860" s="175" t="s">
        <v>4</v>
      </c>
      <c r="AL3860" s="175" t="s">
        <v>5</v>
      </c>
      <c r="AM3860" s="175">
        <v>2</v>
      </c>
      <c r="AN3860" s="176">
        <v>103.15</v>
      </c>
      <c r="AO3860" s="48">
        <v>3348</v>
      </c>
      <c r="AP3860" s="177" t="s">
        <v>20</v>
      </c>
    </row>
    <row r="3861" spans="17:42" x14ac:dyDescent="0.25">
      <c r="Q3861" s="48">
        <v>3858</v>
      </c>
      <c r="R3861" s="30">
        <v>0.32811299999999999</v>
      </c>
      <c r="S3861" s="175" t="s">
        <v>4</v>
      </c>
      <c r="T3861" s="175" t="s">
        <v>5</v>
      </c>
      <c r="U3861" s="175">
        <v>0</v>
      </c>
      <c r="V3861" s="176">
        <v>32.15</v>
      </c>
      <c r="W3861" s="48">
        <v>3546</v>
      </c>
      <c r="X3861" s="177" t="s">
        <v>20</v>
      </c>
      <c r="AI3861" s="48">
        <v>3515</v>
      </c>
      <c r="AJ3861" s="30">
        <v>0.44805400000000001</v>
      </c>
      <c r="AK3861" s="175" t="s">
        <v>4</v>
      </c>
      <c r="AL3861" s="175" t="s">
        <v>5</v>
      </c>
      <c r="AM3861" s="175">
        <v>2</v>
      </c>
      <c r="AN3861" s="176">
        <v>106.55</v>
      </c>
      <c r="AO3861" s="48">
        <v>3350</v>
      </c>
      <c r="AP3861" s="177" t="s">
        <v>20</v>
      </c>
    </row>
    <row r="3862" spans="17:42" x14ac:dyDescent="0.25">
      <c r="Q3862" s="48">
        <v>3859</v>
      </c>
      <c r="R3862" s="30">
        <v>0.168214</v>
      </c>
      <c r="S3862" s="175" t="s">
        <v>4</v>
      </c>
      <c r="T3862" s="175" t="s">
        <v>5</v>
      </c>
      <c r="U3862" s="175">
        <v>1</v>
      </c>
      <c r="V3862" s="176">
        <v>54.83</v>
      </c>
      <c r="W3862" s="48">
        <v>3547</v>
      </c>
      <c r="X3862" s="177" t="s">
        <v>20</v>
      </c>
      <c r="AI3862" s="48">
        <v>3522</v>
      </c>
      <c r="AJ3862" s="30">
        <v>8.7883000000000003E-2</v>
      </c>
      <c r="AK3862" s="175" t="s">
        <v>4</v>
      </c>
      <c r="AL3862" s="175" t="s">
        <v>5</v>
      </c>
      <c r="AM3862" s="175">
        <v>2</v>
      </c>
      <c r="AN3862" s="176">
        <v>107.96</v>
      </c>
      <c r="AO3862" s="48">
        <v>3352</v>
      </c>
      <c r="AP3862" s="177" t="s">
        <v>20</v>
      </c>
    </row>
    <row r="3863" spans="17:42" x14ac:dyDescent="0.25">
      <c r="Q3863" s="48">
        <v>3860</v>
      </c>
      <c r="R3863" s="30">
        <v>0.510239</v>
      </c>
      <c r="S3863" s="175" t="s">
        <v>4</v>
      </c>
      <c r="T3863" s="175" t="s">
        <v>5</v>
      </c>
      <c r="U3863" s="175">
        <v>3</v>
      </c>
      <c r="V3863" s="176">
        <v>123.27</v>
      </c>
      <c r="W3863" s="48">
        <v>3548</v>
      </c>
      <c r="X3863" s="177" t="s">
        <v>20</v>
      </c>
      <c r="AI3863" s="48">
        <v>3524</v>
      </c>
      <c r="AJ3863" s="30">
        <v>0.95931999999999995</v>
      </c>
      <c r="AK3863" s="175" t="s">
        <v>4</v>
      </c>
      <c r="AL3863" s="175" t="s">
        <v>5</v>
      </c>
      <c r="AM3863" s="175">
        <v>2</v>
      </c>
      <c r="AN3863" s="176">
        <v>102.98</v>
      </c>
      <c r="AO3863" s="48">
        <v>3353</v>
      </c>
      <c r="AP3863" s="177" t="s">
        <v>20</v>
      </c>
    </row>
    <row r="3864" spans="17:42" x14ac:dyDescent="0.25">
      <c r="Q3864" s="48">
        <v>3861</v>
      </c>
      <c r="R3864" s="30">
        <v>0.29746299999999998</v>
      </c>
      <c r="S3864" s="175" t="s">
        <v>4</v>
      </c>
      <c r="T3864" s="175" t="s">
        <v>5</v>
      </c>
      <c r="U3864" s="175">
        <v>0</v>
      </c>
      <c r="V3864" s="176">
        <v>43.91</v>
      </c>
      <c r="W3864" s="48">
        <v>3549</v>
      </c>
      <c r="X3864" s="177" t="s">
        <v>20</v>
      </c>
      <c r="AI3864" s="48">
        <v>3526</v>
      </c>
      <c r="AJ3864" s="30">
        <v>0.61585999999999996</v>
      </c>
      <c r="AK3864" s="175" t="s">
        <v>4</v>
      </c>
      <c r="AL3864" s="175" t="s">
        <v>5</v>
      </c>
      <c r="AM3864" s="175">
        <v>2</v>
      </c>
      <c r="AN3864" s="176">
        <v>116.89</v>
      </c>
      <c r="AO3864" s="48">
        <v>3354</v>
      </c>
      <c r="AP3864" s="177" t="s">
        <v>20</v>
      </c>
    </row>
    <row r="3865" spans="17:42" x14ac:dyDescent="0.25">
      <c r="Q3865" s="48">
        <v>3862</v>
      </c>
      <c r="R3865" s="30">
        <v>0.27939700000000001</v>
      </c>
      <c r="S3865" s="175" t="s">
        <v>4</v>
      </c>
      <c r="T3865" s="175" t="s">
        <v>5</v>
      </c>
      <c r="U3865" s="175">
        <v>1</v>
      </c>
      <c r="V3865" s="176">
        <v>56.3</v>
      </c>
      <c r="W3865" s="48">
        <v>3550</v>
      </c>
      <c r="X3865" s="177" t="s">
        <v>20</v>
      </c>
      <c r="AI3865" s="48">
        <v>3529</v>
      </c>
      <c r="AJ3865" s="30">
        <v>0.293323</v>
      </c>
      <c r="AK3865" s="175" t="s">
        <v>4</v>
      </c>
      <c r="AL3865" s="175" t="s">
        <v>5</v>
      </c>
      <c r="AM3865" s="175">
        <v>2</v>
      </c>
      <c r="AN3865" s="176">
        <v>110.91</v>
      </c>
      <c r="AO3865" s="48">
        <v>3355</v>
      </c>
      <c r="AP3865" s="177" t="s">
        <v>20</v>
      </c>
    </row>
    <row r="3866" spans="17:42" x14ac:dyDescent="0.25">
      <c r="Q3866" s="48">
        <v>3863</v>
      </c>
      <c r="R3866" s="30">
        <v>0.31398100000000001</v>
      </c>
      <c r="S3866" s="175" t="s">
        <v>4</v>
      </c>
      <c r="T3866" s="175" t="s">
        <v>5</v>
      </c>
      <c r="U3866" s="175">
        <v>2</v>
      </c>
      <c r="V3866" s="176">
        <v>106.14</v>
      </c>
      <c r="W3866" s="48">
        <v>3551</v>
      </c>
      <c r="X3866" s="177" t="s">
        <v>20</v>
      </c>
      <c r="AI3866" s="48">
        <v>3540</v>
      </c>
      <c r="AJ3866" s="30">
        <v>0.78438200000000002</v>
      </c>
      <c r="AK3866" s="175" t="s">
        <v>4</v>
      </c>
      <c r="AL3866" s="175" t="s">
        <v>5</v>
      </c>
      <c r="AM3866" s="175">
        <v>2</v>
      </c>
      <c r="AN3866" s="176">
        <v>103.48</v>
      </c>
      <c r="AO3866" s="48">
        <v>3357</v>
      </c>
      <c r="AP3866" s="177" t="s">
        <v>20</v>
      </c>
    </row>
    <row r="3867" spans="17:42" x14ac:dyDescent="0.25">
      <c r="Q3867" s="48">
        <v>3864</v>
      </c>
      <c r="R3867" s="30">
        <v>0.17360400000000001</v>
      </c>
      <c r="S3867" s="175" t="s">
        <v>4</v>
      </c>
      <c r="T3867" s="175" t="s">
        <v>5</v>
      </c>
      <c r="U3867" s="175">
        <v>0</v>
      </c>
      <c r="V3867" s="176">
        <v>38.43</v>
      </c>
      <c r="W3867" s="48">
        <v>3552</v>
      </c>
      <c r="X3867" s="177" t="s">
        <v>20</v>
      </c>
      <c r="AI3867" s="48">
        <v>3551</v>
      </c>
      <c r="AJ3867" s="30">
        <v>0.65266400000000002</v>
      </c>
      <c r="AK3867" s="175" t="s">
        <v>7</v>
      </c>
      <c r="AL3867" s="175" t="s">
        <v>5</v>
      </c>
      <c r="AM3867" s="175">
        <v>2</v>
      </c>
      <c r="AN3867" s="176">
        <v>119.73</v>
      </c>
      <c r="AO3867" s="48">
        <v>3358</v>
      </c>
      <c r="AP3867" s="177" t="s">
        <v>20</v>
      </c>
    </row>
    <row r="3868" spans="17:42" x14ac:dyDescent="0.25">
      <c r="Q3868" s="48">
        <v>3865</v>
      </c>
      <c r="R3868" s="30">
        <v>0.44503199999999998</v>
      </c>
      <c r="S3868" s="175" t="s">
        <v>4</v>
      </c>
      <c r="T3868" s="175" t="s">
        <v>5</v>
      </c>
      <c r="U3868" s="175">
        <v>2</v>
      </c>
      <c r="V3868" s="176">
        <v>118.83</v>
      </c>
      <c r="W3868" s="48">
        <v>3554</v>
      </c>
      <c r="X3868" s="177" t="s">
        <v>20</v>
      </c>
      <c r="AI3868" s="48">
        <v>3559</v>
      </c>
      <c r="AJ3868" s="30">
        <v>0.606684</v>
      </c>
      <c r="AK3868" s="175" t="s">
        <v>4</v>
      </c>
      <c r="AL3868" s="175" t="s">
        <v>5</v>
      </c>
      <c r="AM3868" s="175">
        <v>2</v>
      </c>
      <c r="AN3868" s="176">
        <v>113.5</v>
      </c>
      <c r="AO3868" s="48">
        <v>3359</v>
      </c>
      <c r="AP3868" s="177" t="s">
        <v>20</v>
      </c>
    </row>
    <row r="3869" spans="17:42" x14ac:dyDescent="0.25">
      <c r="Q3869" s="48">
        <v>3866</v>
      </c>
      <c r="R3869" s="30">
        <v>0.23528499999999999</v>
      </c>
      <c r="S3869" s="175" t="s">
        <v>4</v>
      </c>
      <c r="T3869" s="175" t="s">
        <v>5</v>
      </c>
      <c r="U3869" s="175">
        <v>0</v>
      </c>
      <c r="V3869" s="176">
        <v>30.61</v>
      </c>
      <c r="W3869" s="48">
        <v>3555</v>
      </c>
      <c r="X3869" s="177" t="s">
        <v>20</v>
      </c>
      <c r="AI3869" s="48">
        <v>3562</v>
      </c>
      <c r="AJ3869" s="30">
        <v>0.505444</v>
      </c>
      <c r="AK3869" s="175" t="s">
        <v>4</v>
      </c>
      <c r="AL3869" s="175" t="s">
        <v>5</v>
      </c>
      <c r="AM3869" s="175">
        <v>2</v>
      </c>
      <c r="AN3869" s="176">
        <v>110.79</v>
      </c>
      <c r="AO3869" s="48">
        <v>3360</v>
      </c>
      <c r="AP3869" s="177" t="s">
        <v>20</v>
      </c>
    </row>
    <row r="3870" spans="17:42" x14ac:dyDescent="0.25">
      <c r="Q3870" s="48">
        <v>3867</v>
      </c>
      <c r="R3870" s="30">
        <v>0.68008000000000002</v>
      </c>
      <c r="S3870" s="175" t="s">
        <v>4</v>
      </c>
      <c r="T3870" s="175" t="s">
        <v>5</v>
      </c>
      <c r="U3870" s="175">
        <v>2</v>
      </c>
      <c r="V3870" s="176">
        <v>109.77</v>
      </c>
      <c r="W3870" s="48">
        <v>3556</v>
      </c>
      <c r="X3870" s="177" t="s">
        <v>20</v>
      </c>
      <c r="AI3870" s="48">
        <v>3566</v>
      </c>
      <c r="AJ3870" s="30">
        <v>0.31298999999999999</v>
      </c>
      <c r="AK3870" s="175" t="s">
        <v>4</v>
      </c>
      <c r="AL3870" s="175" t="s">
        <v>5</v>
      </c>
      <c r="AM3870" s="175">
        <v>2</v>
      </c>
      <c r="AN3870" s="176">
        <v>111.85</v>
      </c>
      <c r="AO3870" s="48">
        <v>3362</v>
      </c>
      <c r="AP3870" s="177" t="s">
        <v>20</v>
      </c>
    </row>
    <row r="3871" spans="17:42" x14ac:dyDescent="0.25">
      <c r="Q3871" s="48">
        <v>3868</v>
      </c>
      <c r="R3871" s="30">
        <v>0.280696</v>
      </c>
      <c r="S3871" s="175" t="s">
        <v>4</v>
      </c>
      <c r="T3871" s="175" t="s">
        <v>5</v>
      </c>
      <c r="U3871" s="175">
        <v>1</v>
      </c>
      <c r="V3871" s="176">
        <v>61.25</v>
      </c>
      <c r="W3871" s="48">
        <v>3557</v>
      </c>
      <c r="X3871" s="177" t="s">
        <v>20</v>
      </c>
      <c r="AI3871" s="48">
        <v>3568</v>
      </c>
      <c r="AJ3871" s="30">
        <v>0.21429500000000001</v>
      </c>
      <c r="AK3871" s="175" t="s">
        <v>4</v>
      </c>
      <c r="AL3871" s="175" t="s">
        <v>5</v>
      </c>
      <c r="AM3871" s="175">
        <v>2</v>
      </c>
      <c r="AN3871" s="176">
        <v>103.36</v>
      </c>
      <c r="AO3871" s="48">
        <v>3363</v>
      </c>
      <c r="AP3871" s="177" t="s">
        <v>20</v>
      </c>
    </row>
    <row r="3872" spans="17:42" x14ac:dyDescent="0.25">
      <c r="Q3872" s="48">
        <v>3869</v>
      </c>
      <c r="R3872" s="30">
        <v>0.36305300000000001</v>
      </c>
      <c r="S3872" s="175" t="s">
        <v>4</v>
      </c>
      <c r="T3872" s="175" t="s">
        <v>5</v>
      </c>
      <c r="U3872" s="175">
        <v>2</v>
      </c>
      <c r="V3872" s="176">
        <v>108.95</v>
      </c>
      <c r="W3872" s="48">
        <v>3558</v>
      </c>
      <c r="X3872" s="177" t="s">
        <v>20</v>
      </c>
      <c r="AI3872" s="48">
        <v>3573</v>
      </c>
      <c r="AJ3872" s="30">
        <v>0.125302</v>
      </c>
      <c r="AK3872" s="175" t="s">
        <v>4</v>
      </c>
      <c r="AL3872" s="175" t="s">
        <v>5</v>
      </c>
      <c r="AM3872" s="175">
        <v>2</v>
      </c>
      <c r="AN3872" s="176">
        <v>103.38</v>
      </c>
      <c r="AO3872" s="48">
        <v>3364</v>
      </c>
      <c r="AP3872" s="177" t="s">
        <v>20</v>
      </c>
    </row>
    <row r="3873" spans="17:42" x14ac:dyDescent="0.25">
      <c r="Q3873" s="48">
        <v>3870</v>
      </c>
      <c r="R3873" s="30">
        <v>0.42831399999999997</v>
      </c>
      <c r="S3873" s="175" t="s">
        <v>4</v>
      </c>
      <c r="T3873" s="175" t="s">
        <v>5</v>
      </c>
      <c r="U3873" s="175">
        <v>2</v>
      </c>
      <c r="V3873" s="176">
        <v>102.12</v>
      </c>
      <c r="W3873" s="48">
        <v>3559</v>
      </c>
      <c r="X3873" s="177" t="s">
        <v>20</v>
      </c>
      <c r="AI3873" s="48">
        <v>3585</v>
      </c>
      <c r="AJ3873" s="30">
        <v>0.67676999999999998</v>
      </c>
      <c r="AK3873" s="175" t="s">
        <v>4</v>
      </c>
      <c r="AL3873" s="175" t="s">
        <v>5</v>
      </c>
      <c r="AM3873" s="175">
        <v>2</v>
      </c>
      <c r="AN3873" s="176">
        <v>117.66</v>
      </c>
      <c r="AO3873" s="48">
        <v>3367</v>
      </c>
      <c r="AP3873" s="177" t="s">
        <v>20</v>
      </c>
    </row>
    <row r="3874" spans="17:42" x14ac:dyDescent="0.25">
      <c r="Q3874" s="48">
        <v>3871</v>
      </c>
      <c r="R3874" s="30">
        <v>0.18199799999999999</v>
      </c>
      <c r="S3874" s="175" t="s">
        <v>4</v>
      </c>
      <c r="T3874" s="175" t="s">
        <v>5</v>
      </c>
      <c r="U3874" s="175">
        <v>3</v>
      </c>
      <c r="V3874" s="176">
        <v>123.82</v>
      </c>
      <c r="W3874" s="48">
        <v>3561</v>
      </c>
      <c r="X3874" s="177" t="s">
        <v>20</v>
      </c>
      <c r="AI3874" s="48">
        <v>3586</v>
      </c>
      <c r="AJ3874" s="30">
        <v>0.12814700000000001</v>
      </c>
      <c r="AK3874" s="175" t="s">
        <v>9</v>
      </c>
      <c r="AL3874" s="175" t="s">
        <v>10</v>
      </c>
      <c r="AM3874" s="175">
        <v>2</v>
      </c>
      <c r="AN3874" s="176">
        <v>107.67</v>
      </c>
      <c r="AO3874" s="48">
        <v>3368</v>
      </c>
      <c r="AP3874" s="177" t="s">
        <v>20</v>
      </c>
    </row>
    <row r="3875" spans="17:42" x14ac:dyDescent="0.25">
      <c r="Q3875" s="48">
        <v>3872</v>
      </c>
      <c r="R3875" s="30">
        <v>0.369037</v>
      </c>
      <c r="S3875" s="175" t="s">
        <v>4</v>
      </c>
      <c r="T3875" s="175" t="s">
        <v>5</v>
      </c>
      <c r="U3875" s="175">
        <v>3</v>
      </c>
      <c r="V3875" s="176">
        <v>129.81</v>
      </c>
      <c r="W3875" s="48">
        <v>3562</v>
      </c>
      <c r="X3875" s="177" t="s">
        <v>20</v>
      </c>
      <c r="AI3875" s="48">
        <v>3595</v>
      </c>
      <c r="AJ3875" s="30">
        <v>0.95151200000000002</v>
      </c>
      <c r="AK3875" s="175" t="s">
        <v>4</v>
      </c>
      <c r="AL3875" s="175" t="s">
        <v>5</v>
      </c>
      <c r="AM3875" s="175">
        <v>2</v>
      </c>
      <c r="AN3875" s="176">
        <v>106.07</v>
      </c>
      <c r="AO3875" s="48">
        <v>3369</v>
      </c>
      <c r="AP3875" s="177" t="s">
        <v>20</v>
      </c>
    </row>
    <row r="3876" spans="17:42" x14ac:dyDescent="0.25">
      <c r="Q3876" s="48">
        <v>3873</v>
      </c>
      <c r="R3876" s="30">
        <v>0.36821500000000001</v>
      </c>
      <c r="S3876" s="175" t="s">
        <v>6</v>
      </c>
      <c r="T3876" s="175" t="s">
        <v>5</v>
      </c>
      <c r="U3876" s="175">
        <v>0</v>
      </c>
      <c r="V3876" s="176">
        <v>42.4</v>
      </c>
      <c r="W3876" s="48">
        <v>3563</v>
      </c>
      <c r="X3876" s="177" t="s">
        <v>20</v>
      </c>
      <c r="AI3876" s="48">
        <v>3599</v>
      </c>
      <c r="AJ3876" s="30">
        <v>0.49203799999999998</v>
      </c>
      <c r="AK3876" s="175" t="s">
        <v>4</v>
      </c>
      <c r="AL3876" s="175" t="s">
        <v>5</v>
      </c>
      <c r="AM3876" s="175">
        <v>2</v>
      </c>
      <c r="AN3876" s="176">
        <v>112.25</v>
      </c>
      <c r="AO3876" s="48">
        <v>3370</v>
      </c>
      <c r="AP3876" s="177" t="s">
        <v>20</v>
      </c>
    </row>
    <row r="3877" spans="17:42" x14ac:dyDescent="0.25">
      <c r="Q3877" s="48">
        <v>3874</v>
      </c>
      <c r="R3877" s="30">
        <v>0.31803900000000002</v>
      </c>
      <c r="S3877" s="175" t="s">
        <v>4</v>
      </c>
      <c r="T3877" s="175" t="s">
        <v>5</v>
      </c>
      <c r="U3877" s="175">
        <v>2</v>
      </c>
      <c r="V3877" s="176">
        <v>113.75</v>
      </c>
      <c r="W3877" s="48">
        <v>3564</v>
      </c>
      <c r="X3877" s="177" t="s">
        <v>20</v>
      </c>
      <c r="AI3877" s="48">
        <v>3603</v>
      </c>
      <c r="AJ3877" s="30">
        <v>0.26564599999999999</v>
      </c>
      <c r="AK3877" s="175" t="s">
        <v>4</v>
      </c>
      <c r="AL3877" s="175" t="s">
        <v>5</v>
      </c>
      <c r="AM3877" s="175">
        <v>2</v>
      </c>
      <c r="AN3877" s="176">
        <v>109.51</v>
      </c>
      <c r="AO3877" s="48">
        <v>3371</v>
      </c>
      <c r="AP3877" s="177" t="s">
        <v>20</v>
      </c>
    </row>
    <row r="3878" spans="17:42" x14ac:dyDescent="0.25">
      <c r="Q3878" s="48">
        <v>3875</v>
      </c>
      <c r="R3878" s="30">
        <v>0.81947499999999995</v>
      </c>
      <c r="S3878" s="175" t="s">
        <v>6</v>
      </c>
      <c r="T3878" s="175" t="s">
        <v>5</v>
      </c>
      <c r="U3878" s="175">
        <v>0</v>
      </c>
      <c r="V3878" s="176">
        <v>41.79</v>
      </c>
      <c r="W3878" s="48">
        <v>3565</v>
      </c>
      <c r="X3878" s="177" t="s">
        <v>20</v>
      </c>
      <c r="AI3878" s="48">
        <v>3604</v>
      </c>
      <c r="AJ3878" s="30">
        <v>0.207062</v>
      </c>
      <c r="AK3878" s="175" t="s">
        <v>4</v>
      </c>
      <c r="AL3878" s="175" t="s">
        <v>5</v>
      </c>
      <c r="AM3878" s="175">
        <v>2</v>
      </c>
      <c r="AN3878" s="176">
        <v>116.81</v>
      </c>
      <c r="AO3878" s="48">
        <v>3372</v>
      </c>
      <c r="AP3878" s="177" t="s">
        <v>20</v>
      </c>
    </row>
    <row r="3879" spans="17:42" x14ac:dyDescent="0.25">
      <c r="Q3879" s="48">
        <v>3876</v>
      </c>
      <c r="R3879" s="30">
        <v>0.23280000000000001</v>
      </c>
      <c r="S3879" s="175" t="s">
        <v>4</v>
      </c>
      <c r="T3879" s="175" t="s">
        <v>5</v>
      </c>
      <c r="U3879" s="175">
        <v>1</v>
      </c>
      <c r="V3879" s="176">
        <v>90</v>
      </c>
      <c r="W3879" s="48">
        <v>3566</v>
      </c>
      <c r="X3879" s="177" t="s">
        <v>20</v>
      </c>
      <c r="AI3879" s="48">
        <v>3606</v>
      </c>
      <c r="AJ3879" s="30">
        <v>0.55771800000000005</v>
      </c>
      <c r="AK3879" s="175" t="s">
        <v>4</v>
      </c>
      <c r="AL3879" s="175" t="s">
        <v>5</v>
      </c>
      <c r="AM3879" s="175">
        <v>2</v>
      </c>
      <c r="AN3879" s="176">
        <v>114</v>
      </c>
      <c r="AO3879" s="48">
        <v>3373</v>
      </c>
      <c r="AP3879" s="177" t="s">
        <v>20</v>
      </c>
    </row>
    <row r="3880" spans="17:42" x14ac:dyDescent="0.25">
      <c r="Q3880" s="48">
        <v>3877</v>
      </c>
      <c r="R3880" s="30">
        <v>0.15365999999999999</v>
      </c>
      <c r="S3880" s="175" t="s">
        <v>12</v>
      </c>
      <c r="T3880" s="175" t="s">
        <v>13</v>
      </c>
      <c r="U3880" s="175">
        <v>2</v>
      </c>
      <c r="V3880" s="176">
        <v>107.18</v>
      </c>
      <c r="W3880" s="48">
        <v>3567</v>
      </c>
      <c r="X3880" s="177" t="s">
        <v>20</v>
      </c>
      <c r="AI3880" s="48">
        <v>3613</v>
      </c>
      <c r="AJ3880" s="30">
        <v>0.54054999999999997</v>
      </c>
      <c r="AK3880" s="175" t="s">
        <v>4</v>
      </c>
      <c r="AL3880" s="175" t="s">
        <v>5</v>
      </c>
      <c r="AM3880" s="175">
        <v>2</v>
      </c>
      <c r="AN3880" s="176">
        <v>114.75</v>
      </c>
      <c r="AO3880" s="48">
        <v>3376</v>
      </c>
      <c r="AP3880" s="177" t="s">
        <v>20</v>
      </c>
    </row>
    <row r="3881" spans="17:42" x14ac:dyDescent="0.25">
      <c r="Q3881" s="48">
        <v>3878</v>
      </c>
      <c r="R3881" s="30">
        <v>8.6858000000000005E-2</v>
      </c>
      <c r="S3881" s="175" t="s">
        <v>4</v>
      </c>
      <c r="T3881" s="175" t="s">
        <v>5</v>
      </c>
      <c r="U3881" s="175">
        <v>4</v>
      </c>
      <c r="V3881" s="176">
        <v>13.38</v>
      </c>
      <c r="W3881" s="48">
        <v>3569</v>
      </c>
      <c r="X3881" s="177" t="s">
        <v>20</v>
      </c>
      <c r="AI3881" s="48">
        <v>3618</v>
      </c>
      <c r="AJ3881" s="30">
        <v>1.2331399999999999</v>
      </c>
      <c r="AK3881" s="175" t="s">
        <v>9</v>
      </c>
      <c r="AL3881" s="175" t="s">
        <v>10</v>
      </c>
      <c r="AM3881" s="175">
        <v>2</v>
      </c>
      <c r="AN3881" s="176">
        <v>103.67</v>
      </c>
      <c r="AO3881" s="48">
        <v>3377</v>
      </c>
      <c r="AP3881" s="177" t="s">
        <v>20</v>
      </c>
    </row>
    <row r="3882" spans="17:42" x14ac:dyDescent="0.25">
      <c r="Q3882" s="48">
        <v>3879</v>
      </c>
      <c r="R3882" s="30">
        <v>0.85133599999999998</v>
      </c>
      <c r="S3882" s="175" t="s">
        <v>4</v>
      </c>
      <c r="T3882" s="175" t="s">
        <v>5</v>
      </c>
      <c r="U3882" s="175">
        <v>0</v>
      </c>
      <c r="V3882" s="176">
        <v>45.08</v>
      </c>
      <c r="W3882" s="48">
        <v>3570</v>
      </c>
      <c r="X3882" s="177" t="s">
        <v>20</v>
      </c>
      <c r="AI3882" s="48">
        <v>3625</v>
      </c>
      <c r="AJ3882" s="30">
        <v>0.104474</v>
      </c>
      <c r="AK3882" s="175" t="s">
        <v>4</v>
      </c>
      <c r="AL3882" s="175" t="s">
        <v>5</v>
      </c>
      <c r="AM3882" s="175">
        <v>2</v>
      </c>
      <c r="AN3882" s="176">
        <v>117.1</v>
      </c>
      <c r="AO3882" s="48">
        <v>3378</v>
      </c>
      <c r="AP3882" s="177" t="s">
        <v>20</v>
      </c>
    </row>
    <row r="3883" spans="17:42" x14ac:dyDescent="0.25">
      <c r="Q3883" s="48">
        <v>3880</v>
      </c>
      <c r="R3883" s="30">
        <v>0.528999</v>
      </c>
      <c r="S3883" s="175" t="s">
        <v>4</v>
      </c>
      <c r="T3883" s="175" t="s">
        <v>5</v>
      </c>
      <c r="U3883" s="175">
        <v>0</v>
      </c>
      <c r="V3883" s="176">
        <v>38.36</v>
      </c>
      <c r="W3883" s="48">
        <v>3571</v>
      </c>
      <c r="X3883" s="177" t="s">
        <v>20</v>
      </c>
      <c r="AI3883" s="48">
        <v>3627</v>
      </c>
      <c r="AJ3883" s="30">
        <v>0.93510099999999996</v>
      </c>
      <c r="AK3883" s="175" t="s">
        <v>6</v>
      </c>
      <c r="AL3883" s="175" t="s">
        <v>5</v>
      </c>
      <c r="AM3883" s="175">
        <v>2</v>
      </c>
      <c r="AN3883" s="176">
        <v>117.61</v>
      </c>
      <c r="AO3883" s="48">
        <v>3379</v>
      </c>
      <c r="AP3883" s="177" t="s">
        <v>20</v>
      </c>
    </row>
    <row r="3884" spans="17:42" x14ac:dyDescent="0.25">
      <c r="Q3884" s="48">
        <v>3881</v>
      </c>
      <c r="R3884" s="30">
        <v>0.196516</v>
      </c>
      <c r="S3884" s="175" t="s">
        <v>6</v>
      </c>
      <c r="T3884" s="175" t="s">
        <v>5</v>
      </c>
      <c r="U3884" s="175">
        <v>0</v>
      </c>
      <c r="V3884" s="176">
        <v>43.35</v>
      </c>
      <c r="W3884" s="48">
        <v>3572</v>
      </c>
      <c r="X3884" s="177" t="s">
        <v>20</v>
      </c>
      <c r="AI3884" s="48">
        <v>3632</v>
      </c>
      <c r="AJ3884" s="30">
        <v>0.82824399999999998</v>
      </c>
      <c r="AK3884" s="175" t="s">
        <v>4</v>
      </c>
      <c r="AL3884" s="175" t="s">
        <v>5</v>
      </c>
      <c r="AM3884" s="175">
        <v>2</v>
      </c>
      <c r="AN3884" s="176">
        <v>113.53</v>
      </c>
      <c r="AO3884" s="48">
        <v>3381</v>
      </c>
      <c r="AP3884" s="177" t="s">
        <v>20</v>
      </c>
    </row>
    <row r="3885" spans="17:42" x14ac:dyDescent="0.25">
      <c r="Q3885" s="48">
        <v>3882</v>
      </c>
      <c r="R3885" s="30">
        <v>0.51201799999999997</v>
      </c>
      <c r="S3885" s="175" t="s">
        <v>6</v>
      </c>
      <c r="T3885" s="175" t="s">
        <v>5</v>
      </c>
      <c r="U3885" s="175">
        <v>2</v>
      </c>
      <c r="V3885" s="176">
        <v>119.74</v>
      </c>
      <c r="W3885" s="48">
        <v>3573</v>
      </c>
      <c r="X3885" s="177" t="s">
        <v>20</v>
      </c>
      <c r="AI3885" s="48">
        <v>3638</v>
      </c>
      <c r="AJ3885" s="30">
        <v>0.53417199999999998</v>
      </c>
      <c r="AK3885" s="175" t="s">
        <v>4</v>
      </c>
      <c r="AL3885" s="175" t="s">
        <v>5</v>
      </c>
      <c r="AM3885" s="175">
        <v>2</v>
      </c>
      <c r="AN3885" s="176">
        <v>111.68</v>
      </c>
      <c r="AO3885" s="48">
        <v>3384</v>
      </c>
      <c r="AP3885" s="177" t="s">
        <v>20</v>
      </c>
    </row>
    <row r="3886" spans="17:42" x14ac:dyDescent="0.25">
      <c r="Q3886" s="48">
        <v>3883</v>
      </c>
      <c r="R3886" s="30">
        <v>0.15882299999999999</v>
      </c>
      <c r="S3886" s="175" t="s">
        <v>7</v>
      </c>
      <c r="T3886" s="175" t="s">
        <v>5</v>
      </c>
      <c r="U3886" s="175">
        <v>4</v>
      </c>
      <c r="V3886" s="176">
        <v>27.4</v>
      </c>
      <c r="W3886" s="48">
        <v>3575</v>
      </c>
      <c r="X3886" s="177" t="s">
        <v>20</v>
      </c>
      <c r="AI3886" s="48">
        <v>3640</v>
      </c>
      <c r="AJ3886" s="30">
        <v>1.2243299999999999</v>
      </c>
      <c r="AK3886" s="175" t="s">
        <v>4</v>
      </c>
      <c r="AL3886" s="175" t="s">
        <v>5</v>
      </c>
      <c r="AM3886" s="175">
        <v>2</v>
      </c>
      <c r="AN3886" s="176">
        <v>107.23</v>
      </c>
      <c r="AO3886" s="48">
        <v>3385</v>
      </c>
      <c r="AP3886" s="177" t="s">
        <v>20</v>
      </c>
    </row>
    <row r="3887" spans="17:42" x14ac:dyDescent="0.25">
      <c r="Q3887" s="48">
        <v>3884</v>
      </c>
      <c r="R3887" s="30">
        <v>0.55271199999999998</v>
      </c>
      <c r="S3887" s="175" t="s">
        <v>6</v>
      </c>
      <c r="T3887" s="175" t="s">
        <v>5</v>
      </c>
      <c r="U3887" s="175">
        <v>3</v>
      </c>
      <c r="V3887" s="176">
        <v>131.22</v>
      </c>
      <c r="W3887" s="48">
        <v>3576</v>
      </c>
      <c r="X3887" s="177" t="s">
        <v>20</v>
      </c>
      <c r="AI3887" s="48">
        <v>3642</v>
      </c>
      <c r="AJ3887" s="30">
        <v>0.62275800000000003</v>
      </c>
      <c r="AK3887" s="175" t="s">
        <v>4</v>
      </c>
      <c r="AL3887" s="175" t="s">
        <v>5</v>
      </c>
      <c r="AM3887" s="175">
        <v>2</v>
      </c>
      <c r="AN3887" s="176">
        <v>117.76</v>
      </c>
      <c r="AO3887" s="48">
        <v>3386</v>
      </c>
      <c r="AP3887" s="177" t="s">
        <v>20</v>
      </c>
    </row>
    <row r="3888" spans="17:42" x14ac:dyDescent="0.25">
      <c r="Q3888" s="48">
        <v>3885</v>
      </c>
      <c r="R3888" s="30">
        <v>0.12554899999999999</v>
      </c>
      <c r="S3888" s="175" t="s">
        <v>4</v>
      </c>
      <c r="T3888" s="175" t="s">
        <v>5</v>
      </c>
      <c r="U3888" s="175">
        <v>1</v>
      </c>
      <c r="V3888" s="176">
        <v>55.28</v>
      </c>
      <c r="W3888" s="48">
        <v>3577</v>
      </c>
      <c r="X3888" s="177" t="s">
        <v>20</v>
      </c>
      <c r="AI3888" s="48">
        <v>3645</v>
      </c>
      <c r="AJ3888" s="30">
        <v>0.73919400000000002</v>
      </c>
      <c r="AK3888" s="175" t="s">
        <v>43</v>
      </c>
      <c r="AL3888" s="175" t="s">
        <v>43</v>
      </c>
      <c r="AM3888" s="175">
        <v>2</v>
      </c>
      <c r="AN3888" s="176">
        <v>114.25</v>
      </c>
      <c r="AO3888" s="48">
        <v>3387</v>
      </c>
      <c r="AP3888" s="177" t="s">
        <v>20</v>
      </c>
    </row>
    <row r="3889" spans="17:42" x14ac:dyDescent="0.25">
      <c r="Q3889" s="48">
        <v>3886</v>
      </c>
      <c r="R3889" s="30">
        <v>0.44395400000000002</v>
      </c>
      <c r="S3889" s="175" t="s">
        <v>4</v>
      </c>
      <c r="T3889" s="175" t="s">
        <v>5</v>
      </c>
      <c r="U3889" s="175">
        <v>0</v>
      </c>
      <c r="V3889" s="176">
        <v>45.69</v>
      </c>
      <c r="W3889" s="48">
        <v>3578</v>
      </c>
      <c r="X3889" s="177" t="s">
        <v>20</v>
      </c>
      <c r="AI3889" s="48">
        <v>3651</v>
      </c>
      <c r="AJ3889" s="30">
        <v>0.75234800000000002</v>
      </c>
      <c r="AK3889" s="175" t="s">
        <v>6</v>
      </c>
      <c r="AL3889" s="175" t="s">
        <v>5</v>
      </c>
      <c r="AM3889" s="175">
        <v>2</v>
      </c>
      <c r="AN3889" s="176">
        <v>111.02</v>
      </c>
      <c r="AO3889" s="48">
        <v>3388</v>
      </c>
      <c r="AP3889" s="177" t="s">
        <v>20</v>
      </c>
    </row>
    <row r="3890" spans="17:42" x14ac:dyDescent="0.25">
      <c r="Q3890" s="48">
        <v>3887</v>
      </c>
      <c r="R3890" s="30">
        <v>0.48091699999999998</v>
      </c>
      <c r="S3890" s="175" t="s">
        <v>4</v>
      </c>
      <c r="T3890" s="175" t="s">
        <v>5</v>
      </c>
      <c r="U3890" s="175">
        <v>2</v>
      </c>
      <c r="V3890" s="176">
        <v>118.56</v>
      </c>
      <c r="W3890" s="48">
        <v>3579</v>
      </c>
      <c r="X3890" s="177" t="s">
        <v>20</v>
      </c>
      <c r="AI3890" s="48">
        <v>3652</v>
      </c>
      <c r="AJ3890" s="30">
        <v>0.43099199999999999</v>
      </c>
      <c r="AK3890" s="175" t="s">
        <v>4</v>
      </c>
      <c r="AL3890" s="175" t="s">
        <v>5</v>
      </c>
      <c r="AM3890" s="175">
        <v>2</v>
      </c>
      <c r="AN3890" s="176">
        <v>104.99</v>
      </c>
      <c r="AO3890" s="48">
        <v>3389</v>
      </c>
      <c r="AP3890" s="177" t="s">
        <v>20</v>
      </c>
    </row>
    <row r="3891" spans="17:42" x14ac:dyDescent="0.25">
      <c r="Q3891" s="48">
        <v>3888</v>
      </c>
      <c r="R3891" s="30">
        <v>0.65463199999999999</v>
      </c>
      <c r="S3891" s="175" t="s">
        <v>4</v>
      </c>
      <c r="T3891" s="175" t="s">
        <v>5</v>
      </c>
      <c r="U3891" s="175">
        <v>0</v>
      </c>
      <c r="V3891" s="176">
        <v>45.68</v>
      </c>
      <c r="W3891" s="48">
        <v>3580</v>
      </c>
      <c r="X3891" s="177" t="s">
        <v>20</v>
      </c>
      <c r="AI3891" s="48">
        <v>3656</v>
      </c>
      <c r="AJ3891" s="30">
        <v>0.44225999999999999</v>
      </c>
      <c r="AK3891" s="175" t="s">
        <v>9</v>
      </c>
      <c r="AL3891" s="175" t="s">
        <v>10</v>
      </c>
      <c r="AM3891" s="175">
        <v>2</v>
      </c>
      <c r="AN3891" s="176">
        <v>115.65</v>
      </c>
      <c r="AO3891" s="48">
        <v>3391</v>
      </c>
      <c r="AP3891" s="177" t="s">
        <v>20</v>
      </c>
    </row>
    <row r="3892" spans="17:42" x14ac:dyDescent="0.25">
      <c r="Q3892" s="48">
        <v>3889</v>
      </c>
      <c r="R3892" s="30">
        <v>0.22220400000000001</v>
      </c>
      <c r="S3892" s="175" t="s">
        <v>6</v>
      </c>
      <c r="T3892" s="175" t="s">
        <v>5</v>
      </c>
      <c r="U3892" s="175">
        <v>0</v>
      </c>
      <c r="V3892" s="176">
        <v>43.98</v>
      </c>
      <c r="W3892" s="48">
        <v>3581</v>
      </c>
      <c r="X3892" s="177" t="s">
        <v>20</v>
      </c>
      <c r="AI3892" s="48">
        <v>3661</v>
      </c>
      <c r="AJ3892" s="30">
        <v>0.25306800000000002</v>
      </c>
      <c r="AK3892" s="175" t="s">
        <v>4</v>
      </c>
      <c r="AL3892" s="175" t="s">
        <v>5</v>
      </c>
      <c r="AM3892" s="175">
        <v>2</v>
      </c>
      <c r="AN3892" s="176">
        <v>112.61</v>
      </c>
      <c r="AO3892" s="48">
        <v>3393</v>
      </c>
      <c r="AP3892" s="177" t="s">
        <v>20</v>
      </c>
    </row>
    <row r="3893" spans="17:42" x14ac:dyDescent="0.25">
      <c r="Q3893" s="48">
        <v>3890</v>
      </c>
      <c r="R3893" s="30">
        <v>0.47414699999999999</v>
      </c>
      <c r="S3893" s="175" t="s">
        <v>6</v>
      </c>
      <c r="T3893" s="175" t="s">
        <v>5</v>
      </c>
      <c r="U3893" s="175">
        <v>3</v>
      </c>
      <c r="V3893" s="176">
        <v>132.30000000000001</v>
      </c>
      <c r="W3893" s="48">
        <v>3582</v>
      </c>
      <c r="X3893" s="177" t="s">
        <v>20</v>
      </c>
      <c r="AI3893" s="48">
        <v>3671</v>
      </c>
      <c r="AJ3893" s="30">
        <v>0.27583999999999997</v>
      </c>
      <c r="AK3893" s="175" t="s">
        <v>4</v>
      </c>
      <c r="AL3893" s="175" t="s">
        <v>5</v>
      </c>
      <c r="AM3893" s="175">
        <v>2</v>
      </c>
      <c r="AN3893" s="176">
        <v>116.88</v>
      </c>
      <c r="AO3893" s="48">
        <v>3395</v>
      </c>
      <c r="AP3893" s="177" t="s">
        <v>20</v>
      </c>
    </row>
    <row r="3894" spans="17:42" x14ac:dyDescent="0.25">
      <c r="Q3894" s="48">
        <v>3891</v>
      </c>
      <c r="R3894" s="30">
        <v>0.209698</v>
      </c>
      <c r="S3894" s="175" t="s">
        <v>4</v>
      </c>
      <c r="T3894" s="175" t="s">
        <v>5</v>
      </c>
      <c r="U3894" s="175">
        <v>0</v>
      </c>
      <c r="V3894" s="176">
        <v>34.51</v>
      </c>
      <c r="W3894" s="48">
        <v>3583</v>
      </c>
      <c r="X3894" s="177" t="s">
        <v>20</v>
      </c>
      <c r="AI3894" s="48">
        <v>3673</v>
      </c>
      <c r="AJ3894" s="30">
        <v>0.53596600000000005</v>
      </c>
      <c r="AK3894" s="175" t="s">
        <v>4</v>
      </c>
      <c r="AL3894" s="175" t="s">
        <v>5</v>
      </c>
      <c r="AM3894" s="175">
        <v>2</v>
      </c>
      <c r="AN3894" s="176">
        <v>112.18</v>
      </c>
      <c r="AO3894" s="48">
        <v>3396</v>
      </c>
      <c r="AP3894" s="177" t="s">
        <v>20</v>
      </c>
    </row>
    <row r="3895" spans="17:42" x14ac:dyDescent="0.25">
      <c r="Q3895" s="48">
        <v>3892</v>
      </c>
      <c r="R3895" s="30">
        <v>1.1996690000000001</v>
      </c>
      <c r="S3895" s="175" t="s">
        <v>4</v>
      </c>
      <c r="T3895" s="175" t="s">
        <v>5</v>
      </c>
      <c r="U3895" s="175">
        <v>2</v>
      </c>
      <c r="V3895" s="176">
        <v>118.14</v>
      </c>
      <c r="W3895" s="48">
        <v>3585</v>
      </c>
      <c r="X3895" s="177" t="s">
        <v>20</v>
      </c>
      <c r="AI3895" s="48">
        <v>3678</v>
      </c>
      <c r="AJ3895" s="30">
        <v>0.25642700000000002</v>
      </c>
      <c r="AK3895" s="175" t="s">
        <v>4</v>
      </c>
      <c r="AL3895" s="175" t="s">
        <v>5</v>
      </c>
      <c r="AM3895" s="175">
        <v>2</v>
      </c>
      <c r="AN3895" s="176">
        <v>111.79</v>
      </c>
      <c r="AO3895" s="48">
        <v>3397</v>
      </c>
      <c r="AP3895" s="177" t="s">
        <v>20</v>
      </c>
    </row>
    <row r="3896" spans="17:42" x14ac:dyDescent="0.25">
      <c r="Q3896" s="48">
        <v>3893</v>
      </c>
      <c r="R3896" s="30">
        <v>0.495228</v>
      </c>
      <c r="S3896" s="175" t="s">
        <v>9</v>
      </c>
      <c r="T3896" s="175" t="s">
        <v>10</v>
      </c>
      <c r="U3896" s="175">
        <v>0</v>
      </c>
      <c r="V3896" s="176">
        <v>45.33</v>
      </c>
      <c r="W3896" s="48">
        <v>3586</v>
      </c>
      <c r="X3896" s="177" t="s">
        <v>20</v>
      </c>
      <c r="AI3896" s="48">
        <v>3681</v>
      </c>
      <c r="AJ3896" s="30">
        <v>0.352385</v>
      </c>
      <c r="AK3896" s="175" t="s">
        <v>9</v>
      </c>
      <c r="AL3896" s="175" t="s">
        <v>10</v>
      </c>
      <c r="AM3896" s="175">
        <v>2</v>
      </c>
      <c r="AN3896" s="176">
        <v>112.53</v>
      </c>
      <c r="AO3896" s="48">
        <v>3401</v>
      </c>
      <c r="AP3896" s="177" t="s">
        <v>20</v>
      </c>
    </row>
    <row r="3897" spans="17:42" x14ac:dyDescent="0.25">
      <c r="Q3897" s="48">
        <v>3894</v>
      </c>
      <c r="R3897" s="30">
        <v>0.17898500000000001</v>
      </c>
      <c r="S3897" s="175" t="s">
        <v>4</v>
      </c>
      <c r="T3897" s="175" t="s">
        <v>5</v>
      </c>
      <c r="U3897" s="175">
        <v>4</v>
      </c>
      <c r="V3897" s="176">
        <v>157.53</v>
      </c>
      <c r="W3897" s="48">
        <v>3587</v>
      </c>
      <c r="X3897" s="177" t="s">
        <v>20</v>
      </c>
      <c r="AI3897" s="48">
        <v>3683</v>
      </c>
      <c r="AJ3897" s="30">
        <v>0.21293200000000001</v>
      </c>
      <c r="AK3897" s="175" t="s">
        <v>4</v>
      </c>
      <c r="AL3897" s="175" t="s">
        <v>5</v>
      </c>
      <c r="AM3897" s="175">
        <v>2</v>
      </c>
      <c r="AN3897" s="176">
        <v>113.62</v>
      </c>
      <c r="AO3897" s="48">
        <v>3404</v>
      </c>
      <c r="AP3897" s="177" t="s">
        <v>20</v>
      </c>
    </row>
    <row r="3898" spans="17:42" x14ac:dyDescent="0.25">
      <c r="Q3898" s="48">
        <v>3895</v>
      </c>
      <c r="R3898" s="30">
        <v>0.47931800000000002</v>
      </c>
      <c r="S3898" s="175" t="s">
        <v>9</v>
      </c>
      <c r="T3898" s="175" t="s">
        <v>10</v>
      </c>
      <c r="U3898" s="175">
        <v>1</v>
      </c>
      <c r="V3898" s="176">
        <v>96.34</v>
      </c>
      <c r="W3898" s="48">
        <v>3588</v>
      </c>
      <c r="X3898" s="177" t="s">
        <v>20</v>
      </c>
      <c r="AI3898" s="48">
        <v>3685</v>
      </c>
      <c r="AJ3898" s="30">
        <v>0.39761999999999997</v>
      </c>
      <c r="AK3898" s="175" t="s">
        <v>6</v>
      </c>
      <c r="AL3898" s="175" t="s">
        <v>5</v>
      </c>
      <c r="AM3898" s="175">
        <v>2</v>
      </c>
      <c r="AN3898" s="176">
        <v>113.78</v>
      </c>
      <c r="AO3898" s="48">
        <v>3405</v>
      </c>
      <c r="AP3898" s="177" t="s">
        <v>20</v>
      </c>
    </row>
    <row r="3899" spans="17:42" x14ac:dyDescent="0.25">
      <c r="Q3899" s="48">
        <v>3896</v>
      </c>
      <c r="R3899" s="30">
        <v>0.43209999999999998</v>
      </c>
      <c r="S3899" s="175" t="s">
        <v>9</v>
      </c>
      <c r="T3899" s="175" t="s">
        <v>10</v>
      </c>
      <c r="U3899" s="175">
        <v>4</v>
      </c>
      <c r="V3899" s="176">
        <v>29.4</v>
      </c>
      <c r="W3899" s="48">
        <v>3589</v>
      </c>
      <c r="X3899" s="177" t="s">
        <v>20</v>
      </c>
      <c r="AI3899" s="48">
        <v>3688</v>
      </c>
      <c r="AJ3899" s="30">
        <v>0.52948399999999995</v>
      </c>
      <c r="AK3899" s="175" t="s">
        <v>4</v>
      </c>
      <c r="AL3899" s="175" t="s">
        <v>5</v>
      </c>
      <c r="AM3899" s="175">
        <v>2</v>
      </c>
      <c r="AN3899" s="176">
        <v>113.82</v>
      </c>
      <c r="AO3899" s="48">
        <v>3408</v>
      </c>
      <c r="AP3899" s="177" t="s">
        <v>20</v>
      </c>
    </row>
    <row r="3900" spans="17:42" x14ac:dyDescent="0.25">
      <c r="Q3900" s="48">
        <v>3897</v>
      </c>
      <c r="R3900" s="30">
        <v>0.32841999999999999</v>
      </c>
      <c r="S3900" s="175" t="s">
        <v>4</v>
      </c>
      <c r="T3900" s="175" t="s">
        <v>5</v>
      </c>
      <c r="U3900" s="175">
        <v>1</v>
      </c>
      <c r="V3900" s="176">
        <v>99.41</v>
      </c>
      <c r="W3900" s="48">
        <v>3590</v>
      </c>
      <c r="X3900" s="177" t="s">
        <v>20</v>
      </c>
      <c r="AI3900" s="48">
        <v>3693</v>
      </c>
      <c r="AJ3900" s="30">
        <v>0.77961100000000005</v>
      </c>
      <c r="AK3900" s="175" t="s">
        <v>4</v>
      </c>
      <c r="AL3900" s="175" t="s">
        <v>5</v>
      </c>
      <c r="AM3900" s="175">
        <v>2</v>
      </c>
      <c r="AN3900" s="176">
        <v>117.5</v>
      </c>
      <c r="AO3900" s="48">
        <v>3409</v>
      </c>
      <c r="AP3900" s="177" t="s">
        <v>20</v>
      </c>
    </row>
    <row r="3901" spans="17:42" x14ac:dyDescent="0.25">
      <c r="Q3901" s="48">
        <v>3898</v>
      </c>
      <c r="R3901" s="30">
        <v>0.36110900000000001</v>
      </c>
      <c r="S3901" s="175" t="s">
        <v>4</v>
      </c>
      <c r="T3901" s="175" t="s">
        <v>5</v>
      </c>
      <c r="U3901" s="175">
        <v>2</v>
      </c>
      <c r="V3901" s="176">
        <v>101.31</v>
      </c>
      <c r="W3901" s="48">
        <v>3591</v>
      </c>
      <c r="X3901" s="177" t="s">
        <v>20</v>
      </c>
      <c r="AI3901" s="48">
        <v>3698</v>
      </c>
      <c r="AJ3901" s="30">
        <v>0.109982</v>
      </c>
      <c r="AK3901" s="175" t="s">
        <v>4</v>
      </c>
      <c r="AL3901" s="175" t="s">
        <v>5</v>
      </c>
      <c r="AM3901" s="175">
        <v>2</v>
      </c>
      <c r="AN3901" s="176">
        <v>115.7</v>
      </c>
      <c r="AO3901" s="48">
        <v>3410</v>
      </c>
      <c r="AP3901" s="177" t="s">
        <v>20</v>
      </c>
    </row>
    <row r="3902" spans="17:42" x14ac:dyDescent="0.25">
      <c r="Q3902" s="48">
        <v>3899</v>
      </c>
      <c r="R3902" s="30">
        <v>0.46904200000000001</v>
      </c>
      <c r="S3902" s="175" t="s">
        <v>4</v>
      </c>
      <c r="T3902" s="175" t="s">
        <v>5</v>
      </c>
      <c r="U3902" s="175">
        <v>0</v>
      </c>
      <c r="V3902" s="176">
        <v>44.49</v>
      </c>
      <c r="W3902" s="48">
        <v>3592</v>
      </c>
      <c r="X3902" s="177" t="s">
        <v>20</v>
      </c>
      <c r="AI3902" s="48">
        <v>3703</v>
      </c>
      <c r="AJ3902" s="30">
        <v>0.70629699999999995</v>
      </c>
      <c r="AK3902" s="175" t="s">
        <v>4</v>
      </c>
      <c r="AL3902" s="175" t="s">
        <v>5</v>
      </c>
      <c r="AM3902" s="175">
        <v>2</v>
      </c>
      <c r="AN3902" s="176">
        <v>115.99</v>
      </c>
      <c r="AO3902" s="48">
        <v>3411</v>
      </c>
      <c r="AP3902" s="177" t="s">
        <v>20</v>
      </c>
    </row>
    <row r="3903" spans="17:42" x14ac:dyDescent="0.25">
      <c r="Q3903" s="48">
        <v>3900</v>
      </c>
      <c r="R3903" s="30">
        <v>0.51521499999999998</v>
      </c>
      <c r="S3903" s="175" t="s">
        <v>6</v>
      </c>
      <c r="T3903" s="175" t="s">
        <v>5</v>
      </c>
      <c r="U3903" s="175">
        <v>2</v>
      </c>
      <c r="V3903" s="176">
        <v>111.6</v>
      </c>
      <c r="W3903" s="48">
        <v>3593</v>
      </c>
      <c r="X3903" s="177" t="s">
        <v>20</v>
      </c>
      <c r="AI3903" s="48">
        <v>3714</v>
      </c>
      <c r="AJ3903" s="30">
        <v>0.43644100000000002</v>
      </c>
      <c r="AK3903" s="175" t="s">
        <v>4</v>
      </c>
      <c r="AL3903" s="175" t="s">
        <v>5</v>
      </c>
      <c r="AM3903" s="175">
        <v>2</v>
      </c>
      <c r="AN3903" s="176">
        <v>104.93</v>
      </c>
      <c r="AO3903" s="48">
        <v>3412</v>
      </c>
      <c r="AP3903" s="177" t="s">
        <v>20</v>
      </c>
    </row>
    <row r="3904" spans="17:42" x14ac:dyDescent="0.25">
      <c r="Q3904" s="48">
        <v>3901</v>
      </c>
      <c r="R3904" s="30">
        <v>0.260272</v>
      </c>
      <c r="S3904" s="175" t="s">
        <v>4</v>
      </c>
      <c r="T3904" s="175" t="s">
        <v>5</v>
      </c>
      <c r="U3904" s="175">
        <v>4</v>
      </c>
      <c r="V3904" s="176">
        <v>28.65</v>
      </c>
      <c r="W3904" s="48">
        <v>3594</v>
      </c>
      <c r="X3904" s="177" t="s">
        <v>20</v>
      </c>
      <c r="AI3904" s="48">
        <v>3717</v>
      </c>
      <c r="AJ3904" s="30">
        <v>0.17967900000000001</v>
      </c>
      <c r="AK3904" s="175" t="s">
        <v>4</v>
      </c>
      <c r="AL3904" s="175" t="s">
        <v>5</v>
      </c>
      <c r="AM3904" s="175">
        <v>2</v>
      </c>
      <c r="AN3904" s="176">
        <v>111.83</v>
      </c>
      <c r="AO3904" s="48">
        <v>3415</v>
      </c>
      <c r="AP3904" s="177" t="s">
        <v>20</v>
      </c>
    </row>
    <row r="3905" spans="17:42" x14ac:dyDescent="0.25">
      <c r="Q3905" s="48">
        <v>3902</v>
      </c>
      <c r="R3905" s="30">
        <v>0.10503999999999999</v>
      </c>
      <c r="S3905" s="175" t="s">
        <v>4</v>
      </c>
      <c r="T3905" s="175" t="s">
        <v>5</v>
      </c>
      <c r="U3905" s="175">
        <v>2</v>
      </c>
      <c r="V3905" s="176">
        <v>101.31</v>
      </c>
      <c r="W3905" s="48">
        <v>3595</v>
      </c>
      <c r="X3905" s="177" t="s">
        <v>20</v>
      </c>
      <c r="AI3905" s="48">
        <v>3718</v>
      </c>
      <c r="AJ3905" s="30">
        <v>0.14294599999999999</v>
      </c>
      <c r="AK3905" s="175" t="s">
        <v>4</v>
      </c>
      <c r="AL3905" s="175" t="s">
        <v>5</v>
      </c>
      <c r="AM3905" s="175">
        <v>2</v>
      </c>
      <c r="AN3905" s="176">
        <v>115.7</v>
      </c>
      <c r="AO3905" s="48">
        <v>3416</v>
      </c>
      <c r="AP3905" s="177" t="s">
        <v>20</v>
      </c>
    </row>
    <row r="3906" spans="17:42" x14ac:dyDescent="0.25">
      <c r="Q3906" s="48">
        <v>3903</v>
      </c>
      <c r="R3906" s="30">
        <v>0.53510400000000002</v>
      </c>
      <c r="S3906" s="175" t="s">
        <v>12</v>
      </c>
      <c r="T3906" s="175" t="s">
        <v>13</v>
      </c>
      <c r="U3906" s="175">
        <v>0</v>
      </c>
      <c r="V3906" s="176">
        <v>45.7</v>
      </c>
      <c r="W3906" s="48">
        <v>3596</v>
      </c>
      <c r="X3906" s="177" t="s">
        <v>20</v>
      </c>
      <c r="AI3906" s="48">
        <v>3720</v>
      </c>
      <c r="AJ3906" s="30">
        <v>0.48859999999999998</v>
      </c>
      <c r="AK3906" s="175" t="s">
        <v>6</v>
      </c>
      <c r="AL3906" s="175" t="s">
        <v>5</v>
      </c>
      <c r="AM3906" s="175">
        <v>2</v>
      </c>
      <c r="AN3906" s="176">
        <v>104.28</v>
      </c>
      <c r="AO3906" s="48">
        <v>3417</v>
      </c>
      <c r="AP3906" s="177" t="s">
        <v>20</v>
      </c>
    </row>
    <row r="3907" spans="17:42" x14ac:dyDescent="0.25">
      <c r="Q3907" s="48">
        <v>3904</v>
      </c>
      <c r="R3907" s="30">
        <v>0.33099000000000001</v>
      </c>
      <c r="S3907" s="175" t="s">
        <v>4</v>
      </c>
      <c r="T3907" s="175" t="s">
        <v>5</v>
      </c>
      <c r="U3907" s="175">
        <v>3</v>
      </c>
      <c r="V3907" s="176">
        <v>137.88</v>
      </c>
      <c r="W3907" s="48">
        <v>3597</v>
      </c>
      <c r="X3907" s="177" t="s">
        <v>20</v>
      </c>
      <c r="AI3907" s="48">
        <v>3722</v>
      </c>
      <c r="AJ3907" s="30">
        <v>0.91895400000000005</v>
      </c>
      <c r="AK3907" s="175" t="s">
        <v>4</v>
      </c>
      <c r="AL3907" s="175" t="s">
        <v>5</v>
      </c>
      <c r="AM3907" s="175">
        <v>2</v>
      </c>
      <c r="AN3907" s="176">
        <v>108.42</v>
      </c>
      <c r="AO3907" s="48">
        <v>3419</v>
      </c>
      <c r="AP3907" s="177" t="s">
        <v>20</v>
      </c>
    </row>
    <row r="3908" spans="17:42" x14ac:dyDescent="0.25">
      <c r="Q3908" s="48">
        <v>3905</v>
      </c>
      <c r="R3908" s="30">
        <v>0.86602599999999996</v>
      </c>
      <c r="S3908" s="175" t="s">
        <v>4</v>
      </c>
      <c r="T3908" s="175" t="s">
        <v>5</v>
      </c>
      <c r="U3908" s="175">
        <v>4</v>
      </c>
      <c r="V3908" s="176">
        <v>25.62</v>
      </c>
      <c r="W3908" s="48">
        <v>3598</v>
      </c>
      <c r="X3908" s="177" t="s">
        <v>20</v>
      </c>
      <c r="AI3908" s="48">
        <v>3724</v>
      </c>
      <c r="AJ3908" s="30">
        <v>0.15024000000000001</v>
      </c>
      <c r="AK3908" s="175" t="s">
        <v>4</v>
      </c>
      <c r="AL3908" s="175" t="s">
        <v>5</v>
      </c>
      <c r="AM3908" s="175">
        <v>2</v>
      </c>
      <c r="AN3908" s="176">
        <v>108.59</v>
      </c>
      <c r="AO3908" s="48">
        <v>3420</v>
      </c>
      <c r="AP3908" s="177" t="s">
        <v>20</v>
      </c>
    </row>
    <row r="3909" spans="17:42" x14ac:dyDescent="0.25">
      <c r="Q3909" s="48">
        <v>3906</v>
      </c>
      <c r="R3909" s="30">
        <v>0.64336099999999996</v>
      </c>
      <c r="S3909" s="175" t="s">
        <v>4</v>
      </c>
      <c r="T3909" s="175" t="s">
        <v>5</v>
      </c>
      <c r="U3909" s="175">
        <v>4</v>
      </c>
      <c r="V3909" s="176">
        <v>143.94999999999999</v>
      </c>
      <c r="W3909" s="48">
        <v>3599</v>
      </c>
      <c r="X3909" s="177" t="s">
        <v>20</v>
      </c>
      <c r="AI3909" s="48">
        <v>3744</v>
      </c>
      <c r="AJ3909" s="30">
        <v>0.148312</v>
      </c>
      <c r="AK3909" s="175" t="s">
        <v>4</v>
      </c>
      <c r="AL3909" s="175" t="s">
        <v>5</v>
      </c>
      <c r="AM3909" s="175">
        <v>2</v>
      </c>
      <c r="AN3909" s="176">
        <v>105.53</v>
      </c>
      <c r="AO3909" s="48">
        <v>3422</v>
      </c>
      <c r="AP3909" s="177" t="s">
        <v>20</v>
      </c>
    </row>
    <row r="3910" spans="17:42" x14ac:dyDescent="0.25">
      <c r="Q3910" s="48">
        <v>3907</v>
      </c>
      <c r="R3910" s="30">
        <v>0.57022300000000004</v>
      </c>
      <c r="S3910" s="175" t="s">
        <v>4</v>
      </c>
      <c r="T3910" s="175" t="s">
        <v>5</v>
      </c>
      <c r="U3910" s="175">
        <v>1</v>
      </c>
      <c r="V3910" s="176">
        <v>72.069999999999993</v>
      </c>
      <c r="W3910" s="48">
        <v>3600</v>
      </c>
      <c r="X3910" s="177" t="s">
        <v>20</v>
      </c>
      <c r="AI3910" s="48">
        <v>3755</v>
      </c>
      <c r="AJ3910" s="30">
        <v>0.26385900000000001</v>
      </c>
      <c r="AK3910" s="175" t="s">
        <v>4</v>
      </c>
      <c r="AL3910" s="175" t="s">
        <v>5</v>
      </c>
      <c r="AM3910" s="175">
        <v>2</v>
      </c>
      <c r="AN3910" s="176">
        <v>115.48</v>
      </c>
      <c r="AO3910" s="48">
        <v>3424</v>
      </c>
      <c r="AP3910" s="177" t="s">
        <v>20</v>
      </c>
    </row>
    <row r="3911" spans="17:42" x14ac:dyDescent="0.25">
      <c r="Q3911" s="48">
        <v>3908</v>
      </c>
      <c r="R3911" s="30">
        <v>0.60786600000000002</v>
      </c>
      <c r="S3911" s="175" t="s">
        <v>4</v>
      </c>
      <c r="T3911" s="175" t="s">
        <v>5</v>
      </c>
      <c r="U3911" s="175">
        <v>0</v>
      </c>
      <c r="V3911" s="176">
        <v>41.86</v>
      </c>
      <c r="W3911" s="48">
        <v>3601</v>
      </c>
      <c r="X3911" s="177" t="s">
        <v>20</v>
      </c>
      <c r="AI3911" s="48">
        <v>3772</v>
      </c>
      <c r="AJ3911" s="30">
        <v>0.69315700000000002</v>
      </c>
      <c r="AK3911" s="175" t="s">
        <v>14</v>
      </c>
      <c r="AL3911" s="175" t="s">
        <v>13</v>
      </c>
      <c r="AM3911" s="175">
        <v>2</v>
      </c>
      <c r="AN3911" s="176">
        <v>113.33</v>
      </c>
      <c r="AO3911" s="48">
        <v>3426</v>
      </c>
      <c r="AP3911" s="177" t="s">
        <v>20</v>
      </c>
    </row>
    <row r="3912" spans="17:42" x14ac:dyDescent="0.25">
      <c r="Q3912" s="48">
        <v>3909</v>
      </c>
      <c r="R3912" s="30">
        <v>0.52415599999999996</v>
      </c>
      <c r="S3912" s="175" t="s">
        <v>4</v>
      </c>
      <c r="T3912" s="175" t="s">
        <v>5</v>
      </c>
      <c r="U3912" s="175">
        <v>4</v>
      </c>
      <c r="V3912" s="176">
        <v>29.21</v>
      </c>
      <c r="W3912" s="48">
        <v>3602</v>
      </c>
      <c r="X3912" s="177" t="s">
        <v>20</v>
      </c>
      <c r="AI3912" s="48">
        <v>3775</v>
      </c>
      <c r="AJ3912" s="30">
        <v>0.22875899999999999</v>
      </c>
      <c r="AK3912" s="175" t="s">
        <v>4</v>
      </c>
      <c r="AL3912" s="175" t="s">
        <v>5</v>
      </c>
      <c r="AM3912" s="175">
        <v>2</v>
      </c>
      <c r="AN3912" s="176">
        <v>101.88</v>
      </c>
      <c r="AO3912" s="48">
        <v>3427</v>
      </c>
      <c r="AP3912" s="177" t="s">
        <v>20</v>
      </c>
    </row>
    <row r="3913" spans="17:42" x14ac:dyDescent="0.25">
      <c r="Q3913" s="48">
        <v>3910</v>
      </c>
      <c r="R3913" s="30">
        <v>8.0095E-2</v>
      </c>
      <c r="S3913" s="175" t="s">
        <v>4</v>
      </c>
      <c r="T3913" s="175" t="s">
        <v>5</v>
      </c>
      <c r="U3913" s="175">
        <v>0</v>
      </c>
      <c r="V3913" s="176">
        <v>31.63</v>
      </c>
      <c r="W3913" s="48">
        <v>3604</v>
      </c>
      <c r="X3913" s="177" t="s">
        <v>20</v>
      </c>
      <c r="AI3913" s="48">
        <v>3779</v>
      </c>
      <c r="AJ3913" s="30">
        <v>0.42660799999999999</v>
      </c>
      <c r="AK3913" s="175" t="s">
        <v>4</v>
      </c>
      <c r="AL3913" s="175" t="s">
        <v>5</v>
      </c>
      <c r="AM3913" s="175">
        <v>2</v>
      </c>
      <c r="AN3913" s="176">
        <v>111.02</v>
      </c>
      <c r="AO3913" s="48">
        <v>3428</v>
      </c>
      <c r="AP3913" s="177" t="s">
        <v>20</v>
      </c>
    </row>
    <row r="3914" spans="17:42" x14ac:dyDescent="0.25">
      <c r="Q3914" s="48">
        <v>3911</v>
      </c>
      <c r="R3914" s="30">
        <v>0.54117300000000002</v>
      </c>
      <c r="S3914" s="175" t="s">
        <v>6</v>
      </c>
      <c r="T3914" s="175" t="s">
        <v>5</v>
      </c>
      <c r="U3914" s="175">
        <v>0</v>
      </c>
      <c r="V3914" s="176">
        <v>30.39</v>
      </c>
      <c r="W3914" s="48">
        <v>3605</v>
      </c>
      <c r="X3914" s="177" t="s">
        <v>20</v>
      </c>
      <c r="AI3914" s="48">
        <v>3787</v>
      </c>
      <c r="AJ3914" s="30">
        <v>0.44815100000000002</v>
      </c>
      <c r="AK3914" s="175" t="s">
        <v>4</v>
      </c>
      <c r="AL3914" s="175" t="s">
        <v>5</v>
      </c>
      <c r="AM3914" s="175">
        <v>2</v>
      </c>
      <c r="AN3914" s="176">
        <v>118.77</v>
      </c>
      <c r="AO3914" s="48">
        <v>3429</v>
      </c>
      <c r="AP3914" s="177" t="s">
        <v>20</v>
      </c>
    </row>
    <row r="3915" spans="17:42" x14ac:dyDescent="0.25">
      <c r="Q3915" s="48">
        <v>3912</v>
      </c>
      <c r="R3915" s="30">
        <v>0.213785</v>
      </c>
      <c r="S3915" s="175" t="s">
        <v>6</v>
      </c>
      <c r="T3915" s="175" t="s">
        <v>5</v>
      </c>
      <c r="U3915" s="175">
        <v>3</v>
      </c>
      <c r="V3915" s="176">
        <v>123.34</v>
      </c>
      <c r="W3915" s="48">
        <v>3606</v>
      </c>
      <c r="X3915" s="177" t="s">
        <v>20</v>
      </c>
      <c r="AI3915" s="48">
        <v>3795</v>
      </c>
      <c r="AJ3915" s="30">
        <v>0.60316899999999996</v>
      </c>
      <c r="AK3915" s="175" t="s">
        <v>6</v>
      </c>
      <c r="AL3915" s="175" t="s">
        <v>5</v>
      </c>
      <c r="AM3915" s="175">
        <v>2</v>
      </c>
      <c r="AN3915" s="176">
        <v>113.64</v>
      </c>
      <c r="AO3915" s="48">
        <v>3430</v>
      </c>
      <c r="AP3915" s="177" t="s">
        <v>20</v>
      </c>
    </row>
    <row r="3916" spans="17:42" x14ac:dyDescent="0.25">
      <c r="Q3916" s="48">
        <v>3913</v>
      </c>
      <c r="R3916" s="30">
        <v>0.18637599999999999</v>
      </c>
      <c r="S3916" s="175" t="s">
        <v>4</v>
      </c>
      <c r="T3916" s="175" t="s">
        <v>5</v>
      </c>
      <c r="U3916" s="175">
        <v>0</v>
      </c>
      <c r="V3916" s="176">
        <v>46.37</v>
      </c>
      <c r="W3916" s="48">
        <v>3607</v>
      </c>
      <c r="X3916" s="177" t="s">
        <v>20</v>
      </c>
      <c r="AI3916" s="48">
        <v>3797</v>
      </c>
      <c r="AJ3916" s="30">
        <v>0.478881</v>
      </c>
      <c r="AK3916" s="175" t="s">
        <v>4</v>
      </c>
      <c r="AL3916" s="175" t="s">
        <v>5</v>
      </c>
      <c r="AM3916" s="175">
        <v>2</v>
      </c>
      <c r="AN3916" s="176">
        <v>111.3</v>
      </c>
      <c r="AO3916" s="48">
        <v>3431</v>
      </c>
      <c r="AP3916" s="177" t="s">
        <v>20</v>
      </c>
    </row>
    <row r="3917" spans="17:42" x14ac:dyDescent="0.25">
      <c r="Q3917" s="48">
        <v>3914</v>
      </c>
      <c r="R3917" s="30">
        <v>0.34507700000000002</v>
      </c>
      <c r="S3917" s="175" t="s">
        <v>4</v>
      </c>
      <c r="T3917" s="175" t="s">
        <v>5</v>
      </c>
      <c r="U3917" s="175">
        <v>2</v>
      </c>
      <c r="V3917" s="176">
        <v>116.21</v>
      </c>
      <c r="W3917" s="48">
        <v>3608</v>
      </c>
      <c r="X3917" s="177" t="s">
        <v>20</v>
      </c>
      <c r="AI3917" s="48">
        <v>3800</v>
      </c>
      <c r="AJ3917" s="30">
        <v>0.218417</v>
      </c>
      <c r="AK3917" s="175" t="s">
        <v>4</v>
      </c>
      <c r="AL3917" s="175" t="s">
        <v>5</v>
      </c>
      <c r="AM3917" s="175">
        <v>2</v>
      </c>
      <c r="AN3917" s="176">
        <v>110.11</v>
      </c>
      <c r="AO3917" s="48">
        <v>3432</v>
      </c>
      <c r="AP3917" s="177" t="s">
        <v>20</v>
      </c>
    </row>
    <row r="3918" spans="17:42" x14ac:dyDescent="0.25">
      <c r="Q3918" s="48">
        <v>3915</v>
      </c>
      <c r="R3918" s="30">
        <v>9.1258000000000006E-2</v>
      </c>
      <c r="S3918" s="175" t="s">
        <v>4</v>
      </c>
      <c r="T3918" s="175" t="s">
        <v>5</v>
      </c>
      <c r="U3918" s="175">
        <v>0</v>
      </c>
      <c r="V3918" s="176">
        <v>38.01</v>
      </c>
      <c r="W3918" s="48">
        <v>3609</v>
      </c>
      <c r="X3918" s="177" t="s">
        <v>20</v>
      </c>
      <c r="AI3918" s="48">
        <v>3802</v>
      </c>
      <c r="AJ3918" s="30">
        <v>0.42562299999999997</v>
      </c>
      <c r="AK3918" s="175" t="s">
        <v>4</v>
      </c>
      <c r="AL3918" s="175" t="s">
        <v>5</v>
      </c>
      <c r="AM3918" s="175">
        <v>2</v>
      </c>
      <c r="AN3918" s="176">
        <v>117.48</v>
      </c>
      <c r="AO3918" s="48">
        <v>3433</v>
      </c>
      <c r="AP3918" s="177" t="s">
        <v>20</v>
      </c>
    </row>
    <row r="3919" spans="17:42" x14ac:dyDescent="0.25">
      <c r="Q3919" s="48">
        <v>3916</v>
      </c>
      <c r="R3919" s="30">
        <v>0.36237999999999998</v>
      </c>
      <c r="S3919" s="175" t="s">
        <v>4</v>
      </c>
      <c r="T3919" s="175" t="s">
        <v>5</v>
      </c>
      <c r="U3919" s="175">
        <v>0</v>
      </c>
      <c r="V3919" s="176">
        <v>34.32</v>
      </c>
      <c r="W3919" s="48">
        <v>3610</v>
      </c>
      <c r="X3919" s="177" t="s">
        <v>20</v>
      </c>
      <c r="AI3919" s="48">
        <v>3815</v>
      </c>
      <c r="AJ3919" s="30">
        <v>0.19131200000000001</v>
      </c>
      <c r="AK3919" s="175" t="s">
        <v>4</v>
      </c>
      <c r="AL3919" s="175" t="s">
        <v>5</v>
      </c>
      <c r="AM3919" s="175">
        <v>2</v>
      </c>
      <c r="AN3919" s="176">
        <v>113.83</v>
      </c>
      <c r="AO3919" s="48">
        <v>3436</v>
      </c>
      <c r="AP3919" s="177" t="s">
        <v>20</v>
      </c>
    </row>
    <row r="3920" spans="17:42" x14ac:dyDescent="0.25">
      <c r="Q3920" s="48">
        <v>3917</v>
      </c>
      <c r="R3920" s="30">
        <v>0.35820600000000002</v>
      </c>
      <c r="S3920" s="175" t="s">
        <v>4</v>
      </c>
      <c r="T3920" s="175" t="s">
        <v>5</v>
      </c>
      <c r="U3920" s="175">
        <v>4</v>
      </c>
      <c r="V3920" s="176">
        <v>9.01</v>
      </c>
      <c r="W3920" s="48">
        <v>3612</v>
      </c>
      <c r="X3920" s="177" t="s">
        <v>20</v>
      </c>
      <c r="AI3920" s="48">
        <v>3817</v>
      </c>
      <c r="AJ3920" s="30">
        <v>0.28680699999999998</v>
      </c>
      <c r="AK3920" s="175" t="s">
        <v>11</v>
      </c>
      <c r="AL3920" s="175" t="s">
        <v>10</v>
      </c>
      <c r="AM3920" s="175">
        <v>2</v>
      </c>
      <c r="AN3920" s="176">
        <v>114.94</v>
      </c>
      <c r="AO3920" s="48">
        <v>3437</v>
      </c>
      <c r="AP3920" s="177" t="s">
        <v>20</v>
      </c>
    </row>
    <row r="3921" spans="17:42" x14ac:dyDescent="0.25">
      <c r="Q3921" s="48">
        <v>3918</v>
      </c>
      <c r="R3921" s="30">
        <v>0.40996500000000002</v>
      </c>
      <c r="S3921" s="175" t="s">
        <v>4</v>
      </c>
      <c r="T3921" s="175" t="s">
        <v>5</v>
      </c>
      <c r="U3921" s="175">
        <v>3</v>
      </c>
      <c r="V3921" s="176">
        <v>126.19</v>
      </c>
      <c r="W3921" s="48">
        <v>3613</v>
      </c>
      <c r="X3921" s="177" t="s">
        <v>20</v>
      </c>
      <c r="AI3921" s="48">
        <v>3820</v>
      </c>
      <c r="AJ3921" s="30">
        <v>0.29835600000000001</v>
      </c>
      <c r="AK3921" s="175" t="s">
        <v>4</v>
      </c>
      <c r="AL3921" s="175" t="s">
        <v>5</v>
      </c>
      <c r="AM3921" s="175">
        <v>2</v>
      </c>
      <c r="AN3921" s="176">
        <v>113.36</v>
      </c>
      <c r="AO3921" s="48">
        <v>3438</v>
      </c>
      <c r="AP3921" s="177" t="s">
        <v>20</v>
      </c>
    </row>
    <row r="3922" spans="17:42" x14ac:dyDescent="0.25">
      <c r="Q3922" s="48">
        <v>3919</v>
      </c>
      <c r="R3922" s="30">
        <v>0.41583999999999999</v>
      </c>
      <c r="S3922" s="175" t="s">
        <v>6</v>
      </c>
      <c r="T3922" s="175" t="s">
        <v>5</v>
      </c>
      <c r="U3922" s="175">
        <v>3</v>
      </c>
      <c r="V3922" s="176">
        <v>138.02000000000001</v>
      </c>
      <c r="W3922" s="48">
        <v>3614</v>
      </c>
      <c r="X3922" s="177" t="s">
        <v>20</v>
      </c>
      <c r="AI3922" s="48">
        <v>3826</v>
      </c>
      <c r="AJ3922" s="30">
        <v>0.81526399999999999</v>
      </c>
      <c r="AK3922" s="175" t="s">
        <v>4</v>
      </c>
      <c r="AL3922" s="175" t="s">
        <v>5</v>
      </c>
      <c r="AM3922" s="175">
        <v>2</v>
      </c>
      <c r="AN3922" s="176">
        <v>114.74</v>
      </c>
      <c r="AO3922" s="48">
        <v>3440</v>
      </c>
      <c r="AP3922" s="177" t="s">
        <v>20</v>
      </c>
    </row>
    <row r="3923" spans="17:42" x14ac:dyDescent="0.25">
      <c r="Q3923" s="48">
        <v>3920</v>
      </c>
      <c r="R3923" s="30">
        <v>0.38965300000000003</v>
      </c>
      <c r="S3923" s="175" t="s">
        <v>6</v>
      </c>
      <c r="T3923" s="175" t="s">
        <v>5</v>
      </c>
      <c r="U3923" s="175">
        <v>2</v>
      </c>
      <c r="V3923" s="176">
        <v>115.58</v>
      </c>
      <c r="W3923" s="48">
        <v>3615</v>
      </c>
      <c r="X3923" s="177" t="s">
        <v>20</v>
      </c>
      <c r="AI3923" s="48">
        <v>3835</v>
      </c>
      <c r="AJ3923" s="30">
        <v>0.20379800000000001</v>
      </c>
      <c r="AK3923" s="175" t="s">
        <v>9</v>
      </c>
      <c r="AL3923" s="175" t="s">
        <v>10</v>
      </c>
      <c r="AM3923" s="175">
        <v>2</v>
      </c>
      <c r="AN3923" s="176">
        <v>102.84</v>
      </c>
      <c r="AO3923" s="48">
        <v>3441</v>
      </c>
      <c r="AP3923" s="177" t="s">
        <v>20</v>
      </c>
    </row>
    <row r="3924" spans="17:42" x14ac:dyDescent="0.25">
      <c r="Q3924" s="48">
        <v>3921</v>
      </c>
      <c r="R3924" s="30">
        <v>0.43556299999999998</v>
      </c>
      <c r="S3924" s="175" t="s">
        <v>4</v>
      </c>
      <c r="T3924" s="175" t="s">
        <v>5</v>
      </c>
      <c r="U3924" s="175">
        <v>0</v>
      </c>
      <c r="V3924" s="176">
        <v>44.08</v>
      </c>
      <c r="W3924" s="48">
        <v>3616</v>
      </c>
      <c r="X3924" s="177" t="s">
        <v>20</v>
      </c>
      <c r="AI3924" s="48">
        <v>3837</v>
      </c>
      <c r="AJ3924" s="30">
        <v>0.64909700000000004</v>
      </c>
      <c r="AK3924" s="175" t="s">
        <v>4</v>
      </c>
      <c r="AL3924" s="175" t="s">
        <v>5</v>
      </c>
      <c r="AM3924" s="175">
        <v>2</v>
      </c>
      <c r="AN3924" s="176">
        <v>117.78</v>
      </c>
      <c r="AO3924" s="48">
        <v>3442</v>
      </c>
      <c r="AP3924" s="177" t="s">
        <v>20</v>
      </c>
    </row>
    <row r="3925" spans="17:42" x14ac:dyDescent="0.25">
      <c r="Q3925" s="48">
        <v>3922</v>
      </c>
      <c r="R3925" s="30">
        <v>0.33620499999999998</v>
      </c>
      <c r="S3925" s="175" t="s">
        <v>4</v>
      </c>
      <c r="T3925" s="175" t="s">
        <v>5</v>
      </c>
      <c r="U3925" s="175">
        <v>3</v>
      </c>
      <c r="V3925" s="176">
        <v>120.78</v>
      </c>
      <c r="W3925" s="48">
        <v>3617</v>
      </c>
      <c r="X3925" s="177" t="s">
        <v>20</v>
      </c>
      <c r="AI3925" s="48">
        <v>3840</v>
      </c>
      <c r="AJ3925" s="30">
        <v>0.46249299999999999</v>
      </c>
      <c r="AK3925" s="175" t="s">
        <v>4</v>
      </c>
      <c r="AL3925" s="175" t="s">
        <v>5</v>
      </c>
      <c r="AM3925" s="175">
        <v>2</v>
      </c>
      <c r="AN3925" s="176">
        <v>115.3</v>
      </c>
      <c r="AO3925" s="48">
        <v>3443</v>
      </c>
      <c r="AP3925" s="177" t="s">
        <v>20</v>
      </c>
    </row>
    <row r="3926" spans="17:42" x14ac:dyDescent="0.25">
      <c r="Q3926" s="48">
        <v>3923</v>
      </c>
      <c r="R3926" s="30">
        <v>0.37612299999999999</v>
      </c>
      <c r="S3926" s="175" t="s">
        <v>4</v>
      </c>
      <c r="T3926" s="175" t="s">
        <v>5</v>
      </c>
      <c r="U3926" s="175">
        <v>0</v>
      </c>
      <c r="V3926" s="176">
        <v>43.79</v>
      </c>
      <c r="W3926" s="48">
        <v>3621</v>
      </c>
      <c r="X3926" s="177" t="s">
        <v>20</v>
      </c>
      <c r="AI3926" s="48">
        <v>3846</v>
      </c>
      <c r="AJ3926" s="30">
        <v>0.19606299999999999</v>
      </c>
      <c r="AK3926" s="175" t="s">
        <v>9</v>
      </c>
      <c r="AL3926" s="175" t="s">
        <v>10</v>
      </c>
      <c r="AM3926" s="175">
        <v>2</v>
      </c>
      <c r="AN3926" s="176">
        <v>111.36</v>
      </c>
      <c r="AO3926" s="48">
        <v>3444</v>
      </c>
      <c r="AP3926" s="177" t="s">
        <v>20</v>
      </c>
    </row>
    <row r="3927" spans="17:42" x14ac:dyDescent="0.25">
      <c r="Q3927" s="48">
        <v>3924</v>
      </c>
      <c r="R3927" s="30">
        <v>0.194017</v>
      </c>
      <c r="S3927" s="175" t="s">
        <v>4</v>
      </c>
      <c r="T3927" s="175" t="s">
        <v>5</v>
      </c>
      <c r="U3927" s="175">
        <v>2</v>
      </c>
      <c r="V3927" s="176">
        <v>114.68</v>
      </c>
      <c r="W3927" s="48">
        <v>3624</v>
      </c>
      <c r="X3927" s="177" t="s">
        <v>20</v>
      </c>
      <c r="AI3927" s="48">
        <v>3852</v>
      </c>
      <c r="AJ3927" s="30">
        <v>0.320691</v>
      </c>
      <c r="AK3927" s="175" t="s">
        <v>4</v>
      </c>
      <c r="AL3927" s="175" t="s">
        <v>5</v>
      </c>
      <c r="AM3927" s="175">
        <v>2</v>
      </c>
      <c r="AN3927" s="176">
        <v>114.25</v>
      </c>
      <c r="AO3927" s="48">
        <v>3445</v>
      </c>
      <c r="AP3927" s="177" t="s">
        <v>20</v>
      </c>
    </row>
    <row r="3928" spans="17:42" x14ac:dyDescent="0.25">
      <c r="Q3928" s="48">
        <v>3925</v>
      </c>
      <c r="R3928" s="30">
        <v>0.39520899999999998</v>
      </c>
      <c r="S3928" s="175" t="s">
        <v>12</v>
      </c>
      <c r="T3928" s="175" t="s">
        <v>13</v>
      </c>
      <c r="U3928" s="175">
        <v>0</v>
      </c>
      <c r="V3928" s="176">
        <v>39.97</v>
      </c>
      <c r="W3928" s="48">
        <v>3625</v>
      </c>
      <c r="X3928" s="177" t="s">
        <v>20</v>
      </c>
      <c r="AI3928" s="48">
        <v>3854</v>
      </c>
      <c r="AJ3928" s="30">
        <v>0.24403</v>
      </c>
      <c r="AK3928" s="175" t="s">
        <v>6</v>
      </c>
      <c r="AL3928" s="175" t="s">
        <v>5</v>
      </c>
      <c r="AM3928" s="175">
        <v>2</v>
      </c>
      <c r="AN3928" s="176">
        <v>105</v>
      </c>
      <c r="AO3928" s="48">
        <v>3446</v>
      </c>
      <c r="AP3928" s="177" t="s">
        <v>20</v>
      </c>
    </row>
    <row r="3929" spans="17:42" x14ac:dyDescent="0.25">
      <c r="Q3929" s="48">
        <v>3926</v>
      </c>
      <c r="R3929" s="30">
        <v>0.87476100000000001</v>
      </c>
      <c r="S3929" s="175" t="s">
        <v>6</v>
      </c>
      <c r="T3929" s="175" t="s">
        <v>5</v>
      </c>
      <c r="U3929" s="175">
        <v>0</v>
      </c>
      <c r="V3929" s="176">
        <v>41.24</v>
      </c>
      <c r="W3929" s="48">
        <v>3626</v>
      </c>
      <c r="X3929" s="177" t="s">
        <v>20</v>
      </c>
      <c r="AI3929" s="48">
        <v>3856</v>
      </c>
      <c r="AJ3929" s="30">
        <v>0.83177100000000004</v>
      </c>
      <c r="AK3929" s="175" t="s">
        <v>6</v>
      </c>
      <c r="AL3929" s="175" t="s">
        <v>5</v>
      </c>
      <c r="AM3929" s="175">
        <v>2</v>
      </c>
      <c r="AN3929" s="176">
        <v>112.89</v>
      </c>
      <c r="AO3929" s="48">
        <v>3447</v>
      </c>
      <c r="AP3929" s="177" t="s">
        <v>20</v>
      </c>
    </row>
    <row r="3930" spans="17:42" x14ac:dyDescent="0.25">
      <c r="Q3930" s="48">
        <v>3927</v>
      </c>
      <c r="R3930" s="30">
        <v>0.85481300000000005</v>
      </c>
      <c r="S3930" s="175" t="s">
        <v>6</v>
      </c>
      <c r="T3930" s="175" t="s">
        <v>5</v>
      </c>
      <c r="U3930" s="175">
        <v>2</v>
      </c>
      <c r="V3930" s="176">
        <v>114.8</v>
      </c>
      <c r="W3930" s="48">
        <v>3627</v>
      </c>
      <c r="X3930" s="177" t="s">
        <v>20</v>
      </c>
      <c r="AI3930" s="48">
        <v>3865</v>
      </c>
      <c r="AJ3930" s="30">
        <v>0.357792</v>
      </c>
      <c r="AK3930" s="175" t="s">
        <v>4</v>
      </c>
      <c r="AL3930" s="175" t="s">
        <v>5</v>
      </c>
      <c r="AM3930" s="175">
        <v>2</v>
      </c>
      <c r="AN3930" s="176">
        <v>113.09</v>
      </c>
      <c r="AO3930" s="48">
        <v>3448</v>
      </c>
      <c r="AP3930" s="177" t="s">
        <v>20</v>
      </c>
    </row>
    <row r="3931" spans="17:42" x14ac:dyDescent="0.25">
      <c r="Q3931" s="48">
        <v>3928</v>
      </c>
      <c r="R3931" s="30">
        <v>8.3182000000000006E-2</v>
      </c>
      <c r="S3931" s="175" t="s">
        <v>4</v>
      </c>
      <c r="T3931" s="175" t="s">
        <v>5</v>
      </c>
      <c r="U3931" s="175">
        <v>0</v>
      </c>
      <c r="V3931" s="176">
        <v>34.32</v>
      </c>
      <c r="W3931" s="48">
        <v>3628</v>
      </c>
      <c r="X3931" s="177" t="s">
        <v>20</v>
      </c>
      <c r="AI3931" s="48">
        <v>3867</v>
      </c>
      <c r="AJ3931" s="30">
        <v>0.54013699999999998</v>
      </c>
      <c r="AK3931" s="175" t="s">
        <v>4</v>
      </c>
      <c r="AL3931" s="175" t="s">
        <v>5</v>
      </c>
      <c r="AM3931" s="175">
        <v>2</v>
      </c>
      <c r="AN3931" s="176">
        <v>112.34</v>
      </c>
      <c r="AO3931" s="48">
        <v>3449</v>
      </c>
      <c r="AP3931" s="177" t="s">
        <v>20</v>
      </c>
    </row>
    <row r="3932" spans="17:42" x14ac:dyDescent="0.25">
      <c r="Q3932" s="48">
        <v>3929</v>
      </c>
      <c r="R3932" s="30">
        <v>0.56256799999999996</v>
      </c>
      <c r="S3932" s="175" t="s">
        <v>4</v>
      </c>
      <c r="T3932" s="175" t="s">
        <v>5</v>
      </c>
      <c r="U3932" s="175">
        <v>2</v>
      </c>
      <c r="V3932" s="176">
        <v>113.31</v>
      </c>
      <c r="W3932" s="48">
        <v>3629</v>
      </c>
      <c r="X3932" s="177" t="s">
        <v>20</v>
      </c>
      <c r="AI3932" s="48">
        <v>3877</v>
      </c>
      <c r="AJ3932" s="30">
        <v>0.42292999999999997</v>
      </c>
      <c r="AK3932" s="175" t="s">
        <v>4</v>
      </c>
      <c r="AL3932" s="175" t="s">
        <v>5</v>
      </c>
      <c r="AM3932" s="175">
        <v>2</v>
      </c>
      <c r="AN3932" s="176">
        <v>115.38</v>
      </c>
      <c r="AO3932" s="48">
        <v>3451</v>
      </c>
      <c r="AP3932" s="177" t="s">
        <v>20</v>
      </c>
    </row>
    <row r="3933" spans="17:42" x14ac:dyDescent="0.25">
      <c r="Q3933" s="48">
        <v>3930</v>
      </c>
      <c r="R3933" s="30">
        <v>0.299508</v>
      </c>
      <c r="S3933" s="175" t="s">
        <v>4</v>
      </c>
      <c r="T3933" s="175" t="s">
        <v>5</v>
      </c>
      <c r="U3933" s="175">
        <v>0</v>
      </c>
      <c r="V3933" s="176">
        <v>42.31</v>
      </c>
      <c r="W3933" s="48">
        <v>3630</v>
      </c>
      <c r="X3933" s="177" t="s">
        <v>20</v>
      </c>
      <c r="AI3933" s="48">
        <v>3884</v>
      </c>
      <c r="AJ3933" s="30">
        <v>0.56722799999999995</v>
      </c>
      <c r="AK3933" s="175" t="s">
        <v>4</v>
      </c>
      <c r="AL3933" s="175" t="s">
        <v>5</v>
      </c>
      <c r="AM3933" s="175">
        <v>2</v>
      </c>
      <c r="AN3933" s="176">
        <v>104.03</v>
      </c>
      <c r="AO3933" s="48">
        <v>3452</v>
      </c>
      <c r="AP3933" s="177" t="s">
        <v>20</v>
      </c>
    </row>
    <row r="3934" spans="17:42" x14ac:dyDescent="0.25">
      <c r="Q3934" s="48">
        <v>3931</v>
      </c>
      <c r="R3934" s="30">
        <v>0.74090199999999995</v>
      </c>
      <c r="S3934" s="175" t="s">
        <v>4</v>
      </c>
      <c r="T3934" s="175" t="s">
        <v>5</v>
      </c>
      <c r="U3934" s="175">
        <v>2</v>
      </c>
      <c r="V3934" s="176">
        <v>100.96</v>
      </c>
      <c r="W3934" s="48">
        <v>3631</v>
      </c>
      <c r="X3934" s="177" t="s">
        <v>20</v>
      </c>
      <c r="AI3934" s="48">
        <v>3891</v>
      </c>
      <c r="AJ3934" s="30">
        <v>0.38683600000000001</v>
      </c>
      <c r="AK3934" s="175" t="s">
        <v>4</v>
      </c>
      <c r="AL3934" s="175" t="s">
        <v>5</v>
      </c>
      <c r="AM3934" s="175">
        <v>2</v>
      </c>
      <c r="AN3934" s="176">
        <v>106.75</v>
      </c>
      <c r="AO3934" s="48">
        <v>3454</v>
      </c>
      <c r="AP3934" s="177" t="s">
        <v>20</v>
      </c>
    </row>
    <row r="3935" spans="17:42" x14ac:dyDescent="0.25">
      <c r="Q3935" s="48">
        <v>3932</v>
      </c>
      <c r="R3935" s="30">
        <v>0.99224900000000005</v>
      </c>
      <c r="S3935" s="175" t="s">
        <v>4</v>
      </c>
      <c r="T3935" s="175" t="s">
        <v>5</v>
      </c>
      <c r="U3935" s="175">
        <v>0</v>
      </c>
      <c r="V3935" s="176">
        <v>40.450000000000003</v>
      </c>
      <c r="W3935" s="48">
        <v>3632</v>
      </c>
      <c r="X3935" s="177" t="s">
        <v>20</v>
      </c>
      <c r="AI3935" s="48">
        <v>3899</v>
      </c>
      <c r="AJ3935" s="30">
        <v>0.35819699999999999</v>
      </c>
      <c r="AK3935" s="175" t="s">
        <v>4</v>
      </c>
      <c r="AL3935" s="175" t="s">
        <v>5</v>
      </c>
      <c r="AM3935" s="175">
        <v>2</v>
      </c>
      <c r="AN3935" s="176">
        <v>117.68</v>
      </c>
      <c r="AO3935" s="48">
        <v>3455</v>
      </c>
      <c r="AP3935" s="177" t="s">
        <v>20</v>
      </c>
    </row>
    <row r="3936" spans="17:42" x14ac:dyDescent="0.25">
      <c r="Q3936" s="48">
        <v>3933</v>
      </c>
      <c r="R3936" s="30">
        <v>0.57073399999999996</v>
      </c>
      <c r="S3936" s="175" t="s">
        <v>6</v>
      </c>
      <c r="T3936" s="175" t="s">
        <v>5</v>
      </c>
      <c r="U3936" s="175">
        <v>2</v>
      </c>
      <c r="V3936" s="176">
        <v>113.04</v>
      </c>
      <c r="W3936" s="48">
        <v>3633</v>
      </c>
      <c r="X3936" s="177" t="s">
        <v>20</v>
      </c>
      <c r="AI3936" s="48">
        <v>3901</v>
      </c>
      <c r="AJ3936" s="30">
        <v>0.83762999999999999</v>
      </c>
      <c r="AK3936" s="175" t="s">
        <v>6</v>
      </c>
      <c r="AL3936" s="175" t="s">
        <v>5</v>
      </c>
      <c r="AM3936" s="175">
        <v>2</v>
      </c>
      <c r="AN3936" s="176">
        <v>112.06</v>
      </c>
      <c r="AO3936" s="48">
        <v>3457</v>
      </c>
      <c r="AP3936" s="177" t="s">
        <v>20</v>
      </c>
    </row>
    <row r="3937" spans="17:42" x14ac:dyDescent="0.25">
      <c r="Q3937" s="48">
        <v>3934</v>
      </c>
      <c r="R3937" s="30">
        <v>0.28469699999999998</v>
      </c>
      <c r="S3937" s="175" t="s">
        <v>4</v>
      </c>
      <c r="T3937" s="175" t="s">
        <v>5</v>
      </c>
      <c r="U3937" s="175">
        <v>0</v>
      </c>
      <c r="V3937" s="176">
        <v>46.91</v>
      </c>
      <c r="W3937" s="48">
        <v>3634</v>
      </c>
      <c r="X3937" s="177" t="s">
        <v>20</v>
      </c>
      <c r="AI3937" s="48">
        <v>3904</v>
      </c>
      <c r="AJ3937" s="30">
        <v>0.87273699999999999</v>
      </c>
      <c r="AK3937" s="175" t="s">
        <v>4</v>
      </c>
      <c r="AL3937" s="175" t="s">
        <v>5</v>
      </c>
      <c r="AM3937" s="175">
        <v>2</v>
      </c>
      <c r="AN3937" s="176">
        <v>114.91</v>
      </c>
      <c r="AO3937" s="48">
        <v>3458</v>
      </c>
      <c r="AP3937" s="177" t="s">
        <v>20</v>
      </c>
    </row>
    <row r="3938" spans="17:42" x14ac:dyDescent="0.25">
      <c r="Q3938" s="48">
        <v>3935</v>
      </c>
      <c r="R3938" s="30">
        <v>0.46035399999999999</v>
      </c>
      <c r="S3938" s="175" t="s">
        <v>4</v>
      </c>
      <c r="T3938" s="175" t="s">
        <v>5</v>
      </c>
      <c r="U3938" s="175">
        <v>3</v>
      </c>
      <c r="V3938" s="176">
        <v>121.72</v>
      </c>
      <c r="W3938" s="48">
        <v>3635</v>
      </c>
      <c r="X3938" s="177" t="s">
        <v>20</v>
      </c>
      <c r="AI3938" s="48">
        <v>3906</v>
      </c>
      <c r="AJ3938" s="30">
        <v>0.60650599999999999</v>
      </c>
      <c r="AK3938" s="175" t="s">
        <v>4</v>
      </c>
      <c r="AL3938" s="175" t="s">
        <v>5</v>
      </c>
      <c r="AM3938" s="175">
        <v>2</v>
      </c>
      <c r="AN3938" s="176">
        <v>116.07</v>
      </c>
      <c r="AO3938" s="48">
        <v>3459</v>
      </c>
      <c r="AP3938" s="177" t="s">
        <v>20</v>
      </c>
    </row>
    <row r="3939" spans="17:42" x14ac:dyDescent="0.25">
      <c r="Q3939" s="48">
        <v>3936</v>
      </c>
      <c r="R3939" s="30">
        <v>0.29977300000000001</v>
      </c>
      <c r="S3939" s="175" t="s">
        <v>4</v>
      </c>
      <c r="T3939" s="175" t="s">
        <v>5</v>
      </c>
      <c r="U3939" s="175">
        <v>1</v>
      </c>
      <c r="V3939" s="176">
        <v>50.2</v>
      </c>
      <c r="W3939" s="48">
        <v>3636</v>
      </c>
      <c r="X3939" s="177" t="s">
        <v>20</v>
      </c>
      <c r="AI3939" s="48">
        <v>3911</v>
      </c>
      <c r="AJ3939" s="30">
        <v>0.72748199999999996</v>
      </c>
      <c r="AK3939" s="175" t="s">
        <v>6</v>
      </c>
      <c r="AL3939" s="175" t="s">
        <v>5</v>
      </c>
      <c r="AM3939" s="175">
        <v>2</v>
      </c>
      <c r="AN3939" s="176">
        <v>110.24</v>
      </c>
      <c r="AO3939" s="48">
        <v>3460</v>
      </c>
      <c r="AP3939" s="177" t="s">
        <v>20</v>
      </c>
    </row>
    <row r="3940" spans="17:42" x14ac:dyDescent="0.25">
      <c r="Q3940" s="48">
        <v>3937</v>
      </c>
      <c r="R3940" s="30">
        <v>8.6469000000000004E-2</v>
      </c>
      <c r="S3940" s="175" t="s">
        <v>4</v>
      </c>
      <c r="T3940" s="175" t="s">
        <v>5</v>
      </c>
      <c r="U3940" s="175">
        <v>2</v>
      </c>
      <c r="V3940" s="176">
        <v>100.93</v>
      </c>
      <c r="W3940" s="48">
        <v>3637</v>
      </c>
      <c r="X3940" s="177" t="s">
        <v>20</v>
      </c>
      <c r="AI3940" s="48">
        <v>3916</v>
      </c>
      <c r="AJ3940" s="30">
        <v>0.706592</v>
      </c>
      <c r="AK3940" s="175" t="s">
        <v>6</v>
      </c>
      <c r="AL3940" s="175" t="s">
        <v>5</v>
      </c>
      <c r="AM3940" s="175">
        <v>2</v>
      </c>
      <c r="AN3940" s="176">
        <v>119.67</v>
      </c>
      <c r="AO3940" s="48">
        <v>3461</v>
      </c>
      <c r="AP3940" s="177" t="s">
        <v>20</v>
      </c>
    </row>
    <row r="3941" spans="17:42" x14ac:dyDescent="0.25">
      <c r="Q3941" s="48">
        <v>3938</v>
      </c>
      <c r="R3941" s="30">
        <v>0.64305000000000001</v>
      </c>
      <c r="S3941" s="175" t="s">
        <v>4</v>
      </c>
      <c r="T3941" s="175" t="s">
        <v>5</v>
      </c>
      <c r="U3941" s="175">
        <v>0</v>
      </c>
      <c r="V3941" s="176">
        <v>41.25</v>
      </c>
      <c r="W3941" s="48">
        <v>3638</v>
      </c>
      <c r="X3941" s="177" t="s">
        <v>20</v>
      </c>
      <c r="AI3941" s="48">
        <v>3927</v>
      </c>
      <c r="AJ3941" s="30">
        <v>0.48512699999999997</v>
      </c>
      <c r="AK3941" s="175" t="s">
        <v>4</v>
      </c>
      <c r="AL3941" s="175" t="s">
        <v>5</v>
      </c>
      <c r="AM3941" s="175">
        <v>2</v>
      </c>
      <c r="AN3941" s="176">
        <v>107.76</v>
      </c>
      <c r="AO3941" s="48">
        <v>3462</v>
      </c>
      <c r="AP3941" s="177" t="s">
        <v>20</v>
      </c>
    </row>
    <row r="3942" spans="17:42" x14ac:dyDescent="0.25">
      <c r="Q3942" s="48">
        <v>3939</v>
      </c>
      <c r="R3942" s="30">
        <v>0.62699300000000002</v>
      </c>
      <c r="S3942" s="175" t="s">
        <v>4</v>
      </c>
      <c r="T3942" s="175" t="s">
        <v>5</v>
      </c>
      <c r="U3942" s="175">
        <v>4</v>
      </c>
      <c r="V3942" s="176">
        <v>21.25</v>
      </c>
      <c r="W3942" s="48">
        <v>3640</v>
      </c>
      <c r="X3942" s="177" t="s">
        <v>20</v>
      </c>
      <c r="AI3942" s="48">
        <v>3935</v>
      </c>
      <c r="AJ3942" s="30">
        <v>0.418375</v>
      </c>
      <c r="AK3942" s="175" t="s">
        <v>6</v>
      </c>
      <c r="AL3942" s="175" t="s">
        <v>5</v>
      </c>
      <c r="AM3942" s="175">
        <v>2</v>
      </c>
      <c r="AN3942" s="176">
        <v>113.22</v>
      </c>
      <c r="AO3942" s="48">
        <v>3463</v>
      </c>
      <c r="AP3942" s="177" t="s">
        <v>20</v>
      </c>
    </row>
    <row r="3943" spans="17:42" x14ac:dyDescent="0.25">
      <c r="Q3943" s="48">
        <v>3940</v>
      </c>
      <c r="R3943" s="30">
        <v>0.66162500000000002</v>
      </c>
      <c r="S3943" s="175" t="s">
        <v>4</v>
      </c>
      <c r="T3943" s="175" t="s">
        <v>5</v>
      </c>
      <c r="U3943" s="175">
        <v>0</v>
      </c>
      <c r="V3943" s="176">
        <v>41.61</v>
      </c>
      <c r="W3943" s="48">
        <v>3641</v>
      </c>
      <c r="X3943" s="177" t="s">
        <v>20</v>
      </c>
      <c r="AI3943" s="48">
        <v>3938</v>
      </c>
      <c r="AJ3943" s="30">
        <v>0.64178400000000002</v>
      </c>
      <c r="AK3943" s="175" t="s">
        <v>4</v>
      </c>
      <c r="AL3943" s="175" t="s">
        <v>5</v>
      </c>
      <c r="AM3943" s="175">
        <v>2</v>
      </c>
      <c r="AN3943" s="176">
        <v>116.72</v>
      </c>
      <c r="AO3943" s="48">
        <v>3464</v>
      </c>
      <c r="AP3943" s="177" t="s">
        <v>20</v>
      </c>
    </row>
    <row r="3944" spans="17:42" x14ac:dyDescent="0.25">
      <c r="Q3944" s="48">
        <v>3941</v>
      </c>
      <c r="R3944" s="30">
        <v>0.12138699999999999</v>
      </c>
      <c r="S3944" s="175" t="s">
        <v>4</v>
      </c>
      <c r="T3944" s="175" t="s">
        <v>5</v>
      </c>
      <c r="U3944" s="175">
        <v>3</v>
      </c>
      <c r="V3944" s="176">
        <v>124.7</v>
      </c>
      <c r="W3944" s="48">
        <v>3642</v>
      </c>
      <c r="X3944" s="177" t="s">
        <v>20</v>
      </c>
      <c r="AI3944" s="48">
        <v>3940</v>
      </c>
      <c r="AJ3944" s="30">
        <v>0.45100000000000001</v>
      </c>
      <c r="AK3944" s="175" t="s">
        <v>4</v>
      </c>
      <c r="AL3944" s="175" t="s">
        <v>5</v>
      </c>
      <c r="AM3944" s="175">
        <v>2</v>
      </c>
      <c r="AN3944" s="176">
        <v>107.8</v>
      </c>
      <c r="AO3944" s="48">
        <v>3467</v>
      </c>
      <c r="AP3944" s="177" t="s">
        <v>20</v>
      </c>
    </row>
    <row r="3945" spans="17:42" x14ac:dyDescent="0.25">
      <c r="Q3945" s="48">
        <v>3942</v>
      </c>
      <c r="R3945" s="30">
        <v>0.59027300000000005</v>
      </c>
      <c r="S3945" s="175" t="s">
        <v>4</v>
      </c>
      <c r="T3945" s="175" t="s">
        <v>5</v>
      </c>
      <c r="U3945" s="175">
        <v>0</v>
      </c>
      <c r="V3945" s="176">
        <v>31.36</v>
      </c>
      <c r="W3945" s="48">
        <v>3643</v>
      </c>
      <c r="X3945" s="177" t="s">
        <v>20</v>
      </c>
      <c r="AI3945" s="48">
        <v>3941</v>
      </c>
      <c r="AJ3945" s="30">
        <v>0.23832500000000001</v>
      </c>
      <c r="AK3945" s="175" t="s">
        <v>9</v>
      </c>
      <c r="AL3945" s="175" t="s">
        <v>10</v>
      </c>
      <c r="AM3945" s="175">
        <v>2</v>
      </c>
      <c r="AN3945" s="176">
        <v>112.86</v>
      </c>
      <c r="AO3945" s="48">
        <v>3471</v>
      </c>
      <c r="AP3945" s="177" t="s">
        <v>20</v>
      </c>
    </row>
    <row r="3946" spans="17:42" x14ac:dyDescent="0.25">
      <c r="Q3946" s="48">
        <v>3943</v>
      </c>
      <c r="R3946" s="30">
        <v>0.24467700000000001</v>
      </c>
      <c r="S3946" s="175" t="s">
        <v>4</v>
      </c>
      <c r="T3946" s="175" t="s">
        <v>5</v>
      </c>
      <c r="U3946" s="175">
        <v>0</v>
      </c>
      <c r="V3946" s="176">
        <v>30.74</v>
      </c>
      <c r="W3946" s="48">
        <v>3645</v>
      </c>
      <c r="X3946" s="177" t="s">
        <v>20</v>
      </c>
      <c r="AI3946" s="48">
        <v>3948</v>
      </c>
      <c r="AJ3946" s="30">
        <v>1.029323</v>
      </c>
      <c r="AK3946" s="175" t="s">
        <v>4</v>
      </c>
      <c r="AL3946" s="175" t="s">
        <v>5</v>
      </c>
      <c r="AM3946" s="175">
        <v>2</v>
      </c>
      <c r="AN3946" s="176">
        <v>117.92</v>
      </c>
      <c r="AO3946" s="48">
        <v>3472</v>
      </c>
      <c r="AP3946" s="177" t="s">
        <v>20</v>
      </c>
    </row>
    <row r="3947" spans="17:42" x14ac:dyDescent="0.25">
      <c r="Q3947" s="48">
        <v>3944</v>
      </c>
      <c r="R3947" s="30">
        <v>0.36246600000000001</v>
      </c>
      <c r="S3947" s="175" t="s">
        <v>4</v>
      </c>
      <c r="T3947" s="175" t="s">
        <v>5</v>
      </c>
      <c r="U3947" s="175">
        <v>4</v>
      </c>
      <c r="V3947" s="176">
        <v>140.78</v>
      </c>
      <c r="W3947" s="48">
        <v>3648</v>
      </c>
      <c r="X3947" s="177" t="s">
        <v>20</v>
      </c>
      <c r="AI3947" s="48">
        <v>3950</v>
      </c>
      <c r="AJ3947" s="30">
        <v>0.842916</v>
      </c>
      <c r="AK3947" s="175" t="s">
        <v>6</v>
      </c>
      <c r="AL3947" s="175" t="s">
        <v>5</v>
      </c>
      <c r="AM3947" s="175">
        <v>2</v>
      </c>
      <c r="AN3947" s="176">
        <v>105.33</v>
      </c>
      <c r="AO3947" s="48">
        <v>3473</v>
      </c>
      <c r="AP3947" s="177" t="s">
        <v>20</v>
      </c>
    </row>
    <row r="3948" spans="17:42" x14ac:dyDescent="0.25">
      <c r="Q3948" s="48">
        <v>3945</v>
      </c>
      <c r="R3948" s="30">
        <v>0.54922400000000005</v>
      </c>
      <c r="S3948" s="175" t="s">
        <v>4</v>
      </c>
      <c r="T3948" s="175" t="s">
        <v>5</v>
      </c>
      <c r="U3948" s="175">
        <v>0</v>
      </c>
      <c r="V3948" s="176">
        <v>39.630000000000003</v>
      </c>
      <c r="W3948" s="48">
        <v>3649</v>
      </c>
      <c r="X3948" s="177" t="s">
        <v>20</v>
      </c>
      <c r="AI3948" s="48">
        <v>3951</v>
      </c>
      <c r="AJ3948" s="30">
        <v>0.20909800000000001</v>
      </c>
      <c r="AK3948" s="175" t="s">
        <v>14</v>
      </c>
      <c r="AL3948" s="175" t="s">
        <v>13</v>
      </c>
      <c r="AM3948" s="175">
        <v>2</v>
      </c>
      <c r="AN3948" s="176">
        <v>118.29</v>
      </c>
      <c r="AO3948" s="48">
        <v>3474</v>
      </c>
      <c r="AP3948" s="177" t="s">
        <v>20</v>
      </c>
    </row>
    <row r="3949" spans="17:42" x14ac:dyDescent="0.25">
      <c r="Q3949" s="48">
        <v>3946</v>
      </c>
      <c r="R3949" s="30">
        <v>0.11025500000000001</v>
      </c>
      <c r="S3949" s="175" t="s">
        <v>4</v>
      </c>
      <c r="T3949" s="175" t="s">
        <v>5</v>
      </c>
      <c r="U3949" s="175">
        <v>2</v>
      </c>
      <c r="V3949" s="176">
        <v>119.98</v>
      </c>
      <c r="W3949" s="48">
        <v>3650</v>
      </c>
      <c r="X3949" s="177" t="s">
        <v>20</v>
      </c>
      <c r="AI3949" s="48">
        <v>3972</v>
      </c>
      <c r="AJ3949" s="30">
        <v>0.40762500000000002</v>
      </c>
      <c r="AK3949" s="175" t="s">
        <v>4</v>
      </c>
      <c r="AL3949" s="175" t="s">
        <v>5</v>
      </c>
      <c r="AM3949" s="175">
        <v>2</v>
      </c>
      <c r="AN3949" s="176">
        <v>111.68</v>
      </c>
      <c r="AO3949" s="48">
        <v>3475</v>
      </c>
      <c r="AP3949" s="177" t="s">
        <v>20</v>
      </c>
    </row>
    <row r="3950" spans="17:42" x14ac:dyDescent="0.25">
      <c r="Q3950" s="48">
        <v>3947</v>
      </c>
      <c r="R3950" s="30">
        <v>0.16527900000000001</v>
      </c>
      <c r="S3950" s="175" t="s">
        <v>4</v>
      </c>
      <c r="T3950" s="175" t="s">
        <v>5</v>
      </c>
      <c r="U3950" s="175">
        <v>3</v>
      </c>
      <c r="V3950" s="176">
        <v>131.91</v>
      </c>
      <c r="W3950" s="48">
        <v>3651</v>
      </c>
      <c r="X3950" s="177" t="s">
        <v>20</v>
      </c>
      <c r="AI3950" s="48">
        <v>3976</v>
      </c>
      <c r="AJ3950" s="30">
        <v>0.53083999999999998</v>
      </c>
      <c r="AK3950" s="175" t="s">
        <v>9</v>
      </c>
      <c r="AL3950" s="175" t="s">
        <v>10</v>
      </c>
      <c r="AM3950" s="175">
        <v>2</v>
      </c>
      <c r="AN3950" s="176">
        <v>113.5</v>
      </c>
      <c r="AO3950" s="48">
        <v>3477</v>
      </c>
      <c r="AP3950" s="177" t="s">
        <v>20</v>
      </c>
    </row>
    <row r="3951" spans="17:42" x14ac:dyDescent="0.25">
      <c r="Q3951" s="48">
        <v>3948</v>
      </c>
      <c r="R3951" s="30">
        <v>0.30496400000000001</v>
      </c>
      <c r="S3951" s="175" t="s">
        <v>4</v>
      </c>
      <c r="T3951" s="175" t="s">
        <v>5</v>
      </c>
      <c r="U3951" s="175">
        <v>0</v>
      </c>
      <c r="V3951" s="176">
        <v>34.31</v>
      </c>
      <c r="W3951" s="48">
        <v>3652</v>
      </c>
      <c r="X3951" s="177" t="s">
        <v>20</v>
      </c>
      <c r="AI3951" s="48">
        <v>3978</v>
      </c>
      <c r="AJ3951" s="30">
        <v>0.16922899999999999</v>
      </c>
      <c r="AK3951" s="175" t="s">
        <v>4</v>
      </c>
      <c r="AL3951" s="175" t="s">
        <v>5</v>
      </c>
      <c r="AM3951" s="175">
        <v>2</v>
      </c>
      <c r="AN3951" s="176">
        <v>106.69</v>
      </c>
      <c r="AO3951" s="48">
        <v>3479</v>
      </c>
      <c r="AP3951" s="177" t="s">
        <v>20</v>
      </c>
    </row>
    <row r="3952" spans="17:42" x14ac:dyDescent="0.25">
      <c r="Q3952" s="48">
        <v>3949</v>
      </c>
      <c r="R3952" s="30">
        <v>7.3402999999999996E-2</v>
      </c>
      <c r="S3952" s="175" t="s">
        <v>4</v>
      </c>
      <c r="T3952" s="175" t="s">
        <v>5</v>
      </c>
      <c r="U3952" s="175">
        <v>0</v>
      </c>
      <c r="V3952" s="176">
        <v>37.42</v>
      </c>
      <c r="W3952" s="48">
        <v>3653</v>
      </c>
      <c r="X3952" s="177" t="s">
        <v>20</v>
      </c>
      <c r="AI3952" s="48">
        <v>3985</v>
      </c>
      <c r="AJ3952" s="30">
        <v>0.82623199999999997</v>
      </c>
      <c r="AK3952" s="175" t="s">
        <v>4</v>
      </c>
      <c r="AL3952" s="175" t="s">
        <v>5</v>
      </c>
      <c r="AM3952" s="175">
        <v>2</v>
      </c>
      <c r="AN3952" s="176">
        <v>106.19</v>
      </c>
      <c r="AO3952" s="48">
        <v>3480</v>
      </c>
      <c r="AP3952" s="177" t="s">
        <v>20</v>
      </c>
    </row>
    <row r="3953" spans="17:42" x14ac:dyDescent="0.25">
      <c r="Q3953" s="48">
        <v>3950</v>
      </c>
      <c r="R3953" s="30">
        <v>0.25201499999999999</v>
      </c>
      <c r="S3953" s="175" t="s">
        <v>4</v>
      </c>
      <c r="T3953" s="175" t="s">
        <v>5</v>
      </c>
      <c r="U3953" s="175">
        <v>4</v>
      </c>
      <c r="V3953" s="176">
        <v>140.09</v>
      </c>
      <c r="W3953" s="48">
        <v>3654</v>
      </c>
      <c r="X3953" s="177" t="s">
        <v>20</v>
      </c>
      <c r="AI3953" s="48">
        <v>3989</v>
      </c>
      <c r="AJ3953" s="30">
        <v>0.25777800000000001</v>
      </c>
      <c r="AK3953" s="175" t="s">
        <v>4</v>
      </c>
      <c r="AL3953" s="175" t="s">
        <v>5</v>
      </c>
      <c r="AM3953" s="175">
        <v>2</v>
      </c>
      <c r="AN3953" s="176">
        <v>109.16</v>
      </c>
      <c r="AO3953" s="48">
        <v>3481</v>
      </c>
      <c r="AP3953" s="177" t="s">
        <v>20</v>
      </c>
    </row>
    <row r="3954" spans="17:42" x14ac:dyDescent="0.25">
      <c r="Q3954" s="48">
        <v>3951</v>
      </c>
      <c r="R3954" s="30">
        <v>0.83057800000000004</v>
      </c>
      <c r="S3954" s="175" t="s">
        <v>4</v>
      </c>
      <c r="T3954" s="175" t="s">
        <v>5</v>
      </c>
      <c r="U3954" s="175">
        <v>0</v>
      </c>
      <c r="V3954" s="176">
        <v>35.94</v>
      </c>
      <c r="W3954" s="48">
        <v>3655</v>
      </c>
      <c r="X3954" s="177" t="s">
        <v>20</v>
      </c>
      <c r="AI3954" s="48">
        <v>3990</v>
      </c>
      <c r="AJ3954" s="30">
        <v>0.27271200000000001</v>
      </c>
      <c r="AK3954" s="175" t="s">
        <v>4</v>
      </c>
      <c r="AL3954" s="175" t="s">
        <v>5</v>
      </c>
      <c r="AM3954" s="175">
        <v>2</v>
      </c>
      <c r="AN3954" s="176">
        <v>106.71</v>
      </c>
      <c r="AO3954" s="48">
        <v>3483</v>
      </c>
      <c r="AP3954" s="177" t="s">
        <v>20</v>
      </c>
    </row>
    <row r="3955" spans="17:42" x14ac:dyDescent="0.25">
      <c r="Q3955" s="48">
        <v>3952</v>
      </c>
      <c r="R3955" s="30">
        <v>0.56629499999999999</v>
      </c>
      <c r="S3955" s="175" t="s">
        <v>4</v>
      </c>
      <c r="T3955" s="175" t="s">
        <v>5</v>
      </c>
      <c r="U3955" s="175">
        <v>3</v>
      </c>
      <c r="V3955" s="176">
        <v>123.83</v>
      </c>
      <c r="W3955" s="48">
        <v>3656</v>
      </c>
      <c r="X3955" s="177" t="s">
        <v>20</v>
      </c>
      <c r="AI3955" s="48">
        <v>4020</v>
      </c>
      <c r="AJ3955" s="30">
        <v>0.17501900000000001</v>
      </c>
      <c r="AK3955" s="175" t="s">
        <v>4</v>
      </c>
      <c r="AL3955" s="175" t="s">
        <v>5</v>
      </c>
      <c r="AM3955" s="175">
        <v>2</v>
      </c>
      <c r="AN3955" s="176">
        <v>113.01</v>
      </c>
      <c r="AO3955" s="48">
        <v>3485</v>
      </c>
      <c r="AP3955" s="177" t="s">
        <v>20</v>
      </c>
    </row>
    <row r="3956" spans="17:42" x14ac:dyDescent="0.25">
      <c r="Q3956" s="48">
        <v>3953</v>
      </c>
      <c r="R3956" s="30">
        <v>1.314702</v>
      </c>
      <c r="S3956" s="175" t="s">
        <v>6</v>
      </c>
      <c r="T3956" s="175" t="s">
        <v>5</v>
      </c>
      <c r="U3956" s="175">
        <v>0</v>
      </c>
      <c r="V3956" s="176">
        <v>39.07</v>
      </c>
      <c r="W3956" s="48">
        <v>3657</v>
      </c>
      <c r="X3956" s="177" t="s">
        <v>20</v>
      </c>
      <c r="AI3956" s="48">
        <v>4023</v>
      </c>
      <c r="AJ3956" s="30">
        <v>0.79641700000000004</v>
      </c>
      <c r="AK3956" s="175" t="s">
        <v>4</v>
      </c>
      <c r="AL3956" s="175" t="s">
        <v>5</v>
      </c>
      <c r="AM3956" s="175">
        <v>2</v>
      </c>
      <c r="AN3956" s="176">
        <v>119.69</v>
      </c>
      <c r="AO3956" s="48">
        <v>3486</v>
      </c>
      <c r="AP3956" s="177" t="s">
        <v>20</v>
      </c>
    </row>
    <row r="3957" spans="17:42" x14ac:dyDescent="0.25">
      <c r="Q3957" s="48">
        <v>3954</v>
      </c>
      <c r="R3957" s="30">
        <v>0.40370299999999998</v>
      </c>
      <c r="S3957" s="175" t="s">
        <v>7</v>
      </c>
      <c r="T3957" s="175" t="s">
        <v>5</v>
      </c>
      <c r="U3957" s="175">
        <v>2</v>
      </c>
      <c r="V3957" s="176">
        <v>103.97</v>
      </c>
      <c r="W3957" s="48">
        <v>3658</v>
      </c>
      <c r="X3957" s="177" t="s">
        <v>20</v>
      </c>
      <c r="AI3957" s="48">
        <v>4024</v>
      </c>
      <c r="AJ3957" s="30">
        <v>0.13403899999999999</v>
      </c>
      <c r="AK3957" s="175" t="s">
        <v>4</v>
      </c>
      <c r="AL3957" s="175" t="s">
        <v>5</v>
      </c>
      <c r="AM3957" s="175">
        <v>2</v>
      </c>
      <c r="AN3957" s="176">
        <v>118.76</v>
      </c>
      <c r="AO3957" s="48">
        <v>3488</v>
      </c>
      <c r="AP3957" s="177" t="s">
        <v>20</v>
      </c>
    </row>
    <row r="3958" spans="17:42" x14ac:dyDescent="0.25">
      <c r="Q3958" s="48">
        <v>3955</v>
      </c>
      <c r="R3958" s="30">
        <v>0.12965299999999999</v>
      </c>
      <c r="S3958" s="175" t="s">
        <v>4</v>
      </c>
      <c r="T3958" s="175" t="s">
        <v>5</v>
      </c>
      <c r="U3958" s="175">
        <v>3</v>
      </c>
      <c r="V3958" s="176">
        <v>124.7</v>
      </c>
      <c r="W3958" s="48">
        <v>3659</v>
      </c>
      <c r="X3958" s="177" t="s">
        <v>20</v>
      </c>
      <c r="AI3958" s="48">
        <v>4026</v>
      </c>
      <c r="AJ3958" s="30">
        <v>0.87307800000000002</v>
      </c>
      <c r="AK3958" s="175" t="s">
        <v>4</v>
      </c>
      <c r="AL3958" s="175" t="s">
        <v>5</v>
      </c>
      <c r="AM3958" s="175">
        <v>2</v>
      </c>
      <c r="AN3958" s="176">
        <v>116.46</v>
      </c>
      <c r="AO3958" s="48">
        <v>3490</v>
      </c>
      <c r="AP3958" s="177" t="s">
        <v>20</v>
      </c>
    </row>
    <row r="3959" spans="17:42" x14ac:dyDescent="0.25">
      <c r="Q3959" s="48">
        <v>3956</v>
      </c>
      <c r="R3959" s="30">
        <v>1.4542360000000001</v>
      </c>
      <c r="S3959" s="175" t="s">
        <v>4</v>
      </c>
      <c r="T3959" s="175" t="s">
        <v>5</v>
      </c>
      <c r="U3959" s="175">
        <v>0</v>
      </c>
      <c r="V3959" s="176">
        <v>34.270000000000003</v>
      </c>
      <c r="W3959" s="48">
        <v>3660</v>
      </c>
      <c r="X3959" s="177" t="s">
        <v>20</v>
      </c>
      <c r="AI3959" s="48">
        <v>4032</v>
      </c>
      <c r="AJ3959" s="30">
        <v>1.035992</v>
      </c>
      <c r="AK3959" s="175" t="s">
        <v>4</v>
      </c>
      <c r="AL3959" s="175" t="s">
        <v>5</v>
      </c>
      <c r="AM3959" s="175">
        <v>2</v>
      </c>
      <c r="AN3959" s="176">
        <v>112.71</v>
      </c>
      <c r="AO3959" s="48">
        <v>3491</v>
      </c>
      <c r="AP3959" s="177" t="s">
        <v>20</v>
      </c>
    </row>
    <row r="3960" spans="17:42" x14ac:dyDescent="0.25">
      <c r="Q3960" s="48">
        <v>3957</v>
      </c>
      <c r="R3960" s="30">
        <v>1.023895</v>
      </c>
      <c r="S3960" s="175" t="s">
        <v>4</v>
      </c>
      <c r="T3960" s="175" t="s">
        <v>5</v>
      </c>
      <c r="U3960" s="175">
        <v>0</v>
      </c>
      <c r="V3960" s="176">
        <v>47.91</v>
      </c>
      <c r="W3960" s="48">
        <v>3661</v>
      </c>
      <c r="X3960" s="177" t="s">
        <v>20</v>
      </c>
      <c r="AI3960" s="48">
        <v>4034</v>
      </c>
      <c r="AJ3960" s="30">
        <v>0.43121700000000002</v>
      </c>
      <c r="AK3960" s="175" t="s">
        <v>4</v>
      </c>
      <c r="AL3960" s="175" t="s">
        <v>5</v>
      </c>
      <c r="AM3960" s="175">
        <v>2</v>
      </c>
      <c r="AN3960" s="176">
        <v>114.69</v>
      </c>
      <c r="AO3960" s="48">
        <v>3492</v>
      </c>
      <c r="AP3960" s="177" t="s">
        <v>20</v>
      </c>
    </row>
    <row r="3961" spans="17:42" x14ac:dyDescent="0.25">
      <c r="Q3961" s="48">
        <v>3958</v>
      </c>
      <c r="R3961" s="30">
        <v>0.452316</v>
      </c>
      <c r="S3961" s="175" t="s">
        <v>4</v>
      </c>
      <c r="T3961" s="175" t="s">
        <v>5</v>
      </c>
      <c r="U3961" s="175">
        <v>2</v>
      </c>
      <c r="V3961" s="176">
        <v>100.87</v>
      </c>
      <c r="W3961" s="48">
        <v>3662</v>
      </c>
      <c r="X3961" s="177" t="s">
        <v>20</v>
      </c>
      <c r="AI3961" s="48">
        <v>4040</v>
      </c>
      <c r="AJ3961" s="30">
        <v>0.73937699999999995</v>
      </c>
      <c r="AK3961" s="175" t="s">
        <v>4</v>
      </c>
      <c r="AL3961" s="175" t="s">
        <v>5</v>
      </c>
      <c r="AM3961" s="175">
        <v>2</v>
      </c>
      <c r="AN3961" s="176">
        <v>118.2</v>
      </c>
      <c r="AO3961" s="48">
        <v>3494</v>
      </c>
      <c r="AP3961" s="177" t="s">
        <v>20</v>
      </c>
    </row>
    <row r="3962" spans="17:42" x14ac:dyDescent="0.25">
      <c r="Q3962" s="48">
        <v>3959</v>
      </c>
      <c r="R3962" s="30">
        <v>0.16844999999999999</v>
      </c>
      <c r="S3962" s="175" t="s">
        <v>9</v>
      </c>
      <c r="T3962" s="175" t="s">
        <v>10</v>
      </c>
      <c r="U3962" s="175">
        <v>0</v>
      </c>
      <c r="V3962" s="176">
        <v>49.77</v>
      </c>
      <c r="W3962" s="48">
        <v>3664</v>
      </c>
      <c r="X3962" s="177" t="s">
        <v>20</v>
      </c>
      <c r="AI3962" s="48">
        <v>4048</v>
      </c>
      <c r="AJ3962" s="30">
        <v>0.41872900000000002</v>
      </c>
      <c r="AK3962" s="175" t="s">
        <v>4</v>
      </c>
      <c r="AL3962" s="175" t="s">
        <v>5</v>
      </c>
      <c r="AM3962" s="175">
        <v>2</v>
      </c>
      <c r="AN3962" s="176">
        <v>115.54</v>
      </c>
      <c r="AO3962" s="48">
        <v>3495</v>
      </c>
      <c r="AP3962" s="177" t="s">
        <v>20</v>
      </c>
    </row>
    <row r="3963" spans="17:42" x14ac:dyDescent="0.25">
      <c r="Q3963" s="48">
        <v>3960</v>
      </c>
      <c r="R3963" s="30">
        <v>0.57563399999999998</v>
      </c>
      <c r="S3963" s="175" t="s">
        <v>4</v>
      </c>
      <c r="T3963" s="175" t="s">
        <v>5</v>
      </c>
      <c r="U3963" s="175">
        <v>3</v>
      </c>
      <c r="V3963" s="176">
        <v>123.07</v>
      </c>
      <c r="W3963" s="48">
        <v>3666</v>
      </c>
      <c r="X3963" s="177" t="s">
        <v>20</v>
      </c>
      <c r="AI3963" s="48">
        <v>4050</v>
      </c>
      <c r="AJ3963" s="30">
        <v>0.63033099999999997</v>
      </c>
      <c r="AK3963" s="175" t="s">
        <v>7</v>
      </c>
      <c r="AL3963" s="175" t="s">
        <v>5</v>
      </c>
      <c r="AM3963" s="175">
        <v>2</v>
      </c>
      <c r="AN3963" s="176">
        <v>114.85</v>
      </c>
      <c r="AO3963" s="48">
        <v>3496</v>
      </c>
      <c r="AP3963" s="177" t="s">
        <v>20</v>
      </c>
    </row>
    <row r="3964" spans="17:42" x14ac:dyDescent="0.25">
      <c r="Q3964" s="48">
        <v>3961</v>
      </c>
      <c r="R3964" s="30">
        <v>0.285186</v>
      </c>
      <c r="S3964" s="175" t="s">
        <v>4</v>
      </c>
      <c r="T3964" s="175" t="s">
        <v>5</v>
      </c>
      <c r="U3964" s="175">
        <v>0</v>
      </c>
      <c r="V3964" s="176">
        <v>46.36</v>
      </c>
      <c r="W3964" s="48">
        <v>3667</v>
      </c>
      <c r="X3964" s="177" t="s">
        <v>20</v>
      </c>
      <c r="AI3964" s="48">
        <v>4056</v>
      </c>
      <c r="AJ3964" s="30">
        <v>0.48050700000000002</v>
      </c>
      <c r="AK3964" s="175" t="s">
        <v>6</v>
      </c>
      <c r="AL3964" s="175" t="s">
        <v>5</v>
      </c>
      <c r="AM3964" s="175">
        <v>2</v>
      </c>
      <c r="AN3964" s="176">
        <v>102.98</v>
      </c>
      <c r="AO3964" s="48">
        <v>3497</v>
      </c>
      <c r="AP3964" s="177" t="s">
        <v>20</v>
      </c>
    </row>
    <row r="3965" spans="17:42" x14ac:dyDescent="0.25">
      <c r="Q3965" s="48">
        <v>3962</v>
      </c>
      <c r="R3965" s="30">
        <v>0.91471199999999997</v>
      </c>
      <c r="S3965" s="175" t="s">
        <v>9</v>
      </c>
      <c r="T3965" s="175" t="s">
        <v>10</v>
      </c>
      <c r="U3965" s="175">
        <v>0</v>
      </c>
      <c r="V3965" s="176">
        <v>35.299999999999997</v>
      </c>
      <c r="W3965" s="48">
        <v>3668</v>
      </c>
      <c r="X3965" s="177" t="s">
        <v>20</v>
      </c>
      <c r="AI3965" s="48">
        <v>4065</v>
      </c>
      <c r="AJ3965" s="30">
        <v>2.8839E-2</v>
      </c>
      <c r="AK3965" s="175" t="s">
        <v>14</v>
      </c>
      <c r="AL3965" s="175" t="s">
        <v>13</v>
      </c>
      <c r="AM3965" s="175">
        <v>2</v>
      </c>
      <c r="AN3965" s="176">
        <v>112.21</v>
      </c>
      <c r="AO3965" s="48">
        <v>3498</v>
      </c>
      <c r="AP3965" s="177" t="s">
        <v>20</v>
      </c>
    </row>
    <row r="3966" spans="17:42" x14ac:dyDescent="0.25">
      <c r="Q3966" s="48">
        <v>3963</v>
      </c>
      <c r="R3966" s="30">
        <v>0.89435799999999999</v>
      </c>
      <c r="S3966" s="175" t="s">
        <v>4</v>
      </c>
      <c r="T3966" s="175" t="s">
        <v>5</v>
      </c>
      <c r="U3966" s="175">
        <v>0</v>
      </c>
      <c r="V3966" s="176">
        <v>43.4</v>
      </c>
      <c r="W3966" s="48">
        <v>3669</v>
      </c>
      <c r="X3966" s="177" t="s">
        <v>20</v>
      </c>
      <c r="AI3966" s="48">
        <v>4074</v>
      </c>
      <c r="AJ3966" s="30">
        <v>1.2739389999999999</v>
      </c>
      <c r="AK3966" s="175" t="s">
        <v>6</v>
      </c>
      <c r="AL3966" s="175" t="s">
        <v>5</v>
      </c>
      <c r="AM3966" s="175">
        <v>2</v>
      </c>
      <c r="AN3966" s="176">
        <v>104.49</v>
      </c>
      <c r="AO3966" s="48">
        <v>3499</v>
      </c>
      <c r="AP3966" s="177" t="s">
        <v>20</v>
      </c>
    </row>
    <row r="3967" spans="17:42" x14ac:dyDescent="0.25">
      <c r="Q3967" s="48">
        <v>3964</v>
      </c>
      <c r="R3967" s="30">
        <v>0.16456499999999999</v>
      </c>
      <c r="S3967" s="175" t="s">
        <v>4</v>
      </c>
      <c r="T3967" s="175" t="s">
        <v>5</v>
      </c>
      <c r="U3967" s="175">
        <v>0</v>
      </c>
      <c r="V3967" s="176">
        <v>46.92</v>
      </c>
      <c r="W3967" s="48">
        <v>3670</v>
      </c>
      <c r="X3967" s="177" t="s">
        <v>20</v>
      </c>
      <c r="AI3967" s="48">
        <v>4077</v>
      </c>
      <c r="AJ3967" s="30">
        <v>0.21041899999999999</v>
      </c>
      <c r="AK3967" s="175" t="s">
        <v>9</v>
      </c>
      <c r="AL3967" s="175" t="s">
        <v>10</v>
      </c>
      <c r="AM3967" s="175">
        <v>2</v>
      </c>
      <c r="AN3967" s="176">
        <v>108.62</v>
      </c>
      <c r="AO3967" s="48">
        <v>3500</v>
      </c>
      <c r="AP3967" s="177" t="s">
        <v>20</v>
      </c>
    </row>
    <row r="3968" spans="17:42" x14ac:dyDescent="0.25">
      <c r="Q3968" s="48">
        <v>3965</v>
      </c>
      <c r="R3968" s="30">
        <v>0.26681500000000002</v>
      </c>
      <c r="S3968" s="175" t="s">
        <v>4</v>
      </c>
      <c r="T3968" s="175" t="s">
        <v>5</v>
      </c>
      <c r="U3968" s="175">
        <v>0</v>
      </c>
      <c r="V3968" s="176">
        <v>30.37</v>
      </c>
      <c r="W3968" s="48">
        <v>3671</v>
      </c>
      <c r="X3968" s="177" t="s">
        <v>20</v>
      </c>
      <c r="AI3968" s="48">
        <v>4084</v>
      </c>
      <c r="AJ3968" s="30">
        <v>0.66370099999999999</v>
      </c>
      <c r="AK3968" s="175" t="s">
        <v>4</v>
      </c>
      <c r="AL3968" s="175" t="s">
        <v>5</v>
      </c>
      <c r="AM3968" s="175">
        <v>2</v>
      </c>
      <c r="AN3968" s="176">
        <v>114.3</v>
      </c>
      <c r="AO3968" s="48">
        <v>3501</v>
      </c>
      <c r="AP3968" s="177" t="s">
        <v>20</v>
      </c>
    </row>
    <row r="3969" spans="17:42" x14ac:dyDescent="0.25">
      <c r="Q3969" s="48">
        <v>3966</v>
      </c>
      <c r="R3969" s="30">
        <v>0.64974200000000004</v>
      </c>
      <c r="S3969" s="175" t="s">
        <v>4</v>
      </c>
      <c r="T3969" s="175" t="s">
        <v>5</v>
      </c>
      <c r="U3969" s="175">
        <v>0</v>
      </c>
      <c r="V3969" s="176">
        <v>42.26</v>
      </c>
      <c r="W3969" s="48">
        <v>3672</v>
      </c>
      <c r="X3969" s="177" t="s">
        <v>20</v>
      </c>
      <c r="AI3969" s="48">
        <v>4086</v>
      </c>
      <c r="AJ3969" s="30">
        <v>0.78083800000000003</v>
      </c>
      <c r="AK3969" s="175" t="s">
        <v>4</v>
      </c>
      <c r="AL3969" s="175" t="s">
        <v>5</v>
      </c>
      <c r="AM3969" s="175">
        <v>2</v>
      </c>
      <c r="AN3969" s="176">
        <v>110.29</v>
      </c>
      <c r="AO3969" s="48">
        <v>3502</v>
      </c>
      <c r="AP3969" s="177" t="s">
        <v>20</v>
      </c>
    </row>
    <row r="3970" spans="17:42" x14ac:dyDescent="0.25">
      <c r="Q3970" s="48">
        <v>3967</v>
      </c>
      <c r="R3970" s="30">
        <v>0.64970399999999995</v>
      </c>
      <c r="S3970" s="175" t="s">
        <v>4</v>
      </c>
      <c r="T3970" s="175" t="s">
        <v>5</v>
      </c>
      <c r="U3970" s="175">
        <v>0</v>
      </c>
      <c r="V3970" s="176">
        <v>37.549999999999997</v>
      </c>
      <c r="W3970" s="48">
        <v>3673</v>
      </c>
      <c r="X3970" s="177" t="s">
        <v>20</v>
      </c>
      <c r="AI3970" s="48">
        <v>4091</v>
      </c>
      <c r="AJ3970" s="30">
        <v>0.161166</v>
      </c>
      <c r="AK3970" s="175" t="s">
        <v>4</v>
      </c>
      <c r="AL3970" s="175" t="s">
        <v>5</v>
      </c>
      <c r="AM3970" s="175">
        <v>2</v>
      </c>
      <c r="AN3970" s="176">
        <v>119.19</v>
      </c>
      <c r="AO3970" s="48">
        <v>3503</v>
      </c>
      <c r="AP3970" s="177" t="s">
        <v>20</v>
      </c>
    </row>
    <row r="3971" spans="17:42" x14ac:dyDescent="0.25">
      <c r="Q3971" s="48">
        <v>3968</v>
      </c>
      <c r="R3971" s="30">
        <v>0.37676399999999999</v>
      </c>
      <c r="S3971" s="175" t="s">
        <v>4</v>
      </c>
      <c r="T3971" s="175" t="s">
        <v>5</v>
      </c>
      <c r="U3971" s="175">
        <v>4</v>
      </c>
      <c r="V3971" s="176">
        <v>15.15</v>
      </c>
      <c r="W3971" s="48">
        <v>3674</v>
      </c>
      <c r="X3971" s="177" t="s">
        <v>20</v>
      </c>
      <c r="AI3971" s="48">
        <v>4098</v>
      </c>
      <c r="AJ3971" s="30">
        <v>0.89599899999999999</v>
      </c>
      <c r="AK3971" s="175" t="s">
        <v>4</v>
      </c>
      <c r="AL3971" s="175" t="s">
        <v>5</v>
      </c>
      <c r="AM3971" s="175">
        <v>2</v>
      </c>
      <c r="AN3971" s="176">
        <v>110.81</v>
      </c>
      <c r="AO3971" s="48">
        <v>3504</v>
      </c>
      <c r="AP3971" s="177" t="s">
        <v>20</v>
      </c>
    </row>
    <row r="3972" spans="17:42" x14ac:dyDescent="0.25">
      <c r="Q3972" s="48">
        <v>3969</v>
      </c>
      <c r="R3972" s="30">
        <v>0.72418700000000003</v>
      </c>
      <c r="S3972" s="175" t="s">
        <v>4</v>
      </c>
      <c r="T3972" s="175" t="s">
        <v>5</v>
      </c>
      <c r="U3972" s="175">
        <v>2</v>
      </c>
      <c r="V3972" s="176">
        <v>107.63</v>
      </c>
      <c r="W3972" s="48">
        <v>3675</v>
      </c>
      <c r="X3972" s="177" t="s">
        <v>20</v>
      </c>
      <c r="AI3972" s="48">
        <v>4104</v>
      </c>
      <c r="AJ3972" s="30">
        <v>0.322523</v>
      </c>
      <c r="AK3972" s="175" t="s">
        <v>4</v>
      </c>
      <c r="AL3972" s="175" t="s">
        <v>5</v>
      </c>
      <c r="AM3972" s="175">
        <v>2</v>
      </c>
      <c r="AN3972" s="176">
        <v>111.56</v>
      </c>
      <c r="AO3972" s="48">
        <v>3505</v>
      </c>
      <c r="AP3972" s="177" t="s">
        <v>20</v>
      </c>
    </row>
    <row r="3973" spans="17:42" x14ac:dyDescent="0.25">
      <c r="Q3973" s="48">
        <v>3970</v>
      </c>
      <c r="R3973" s="30">
        <v>0.12806999999999999</v>
      </c>
      <c r="S3973" s="175" t="s">
        <v>4</v>
      </c>
      <c r="T3973" s="175" t="s">
        <v>5</v>
      </c>
      <c r="U3973" s="175">
        <v>4</v>
      </c>
      <c r="V3973" s="176">
        <v>19.670000000000002</v>
      </c>
      <c r="W3973" s="48">
        <v>3676</v>
      </c>
      <c r="X3973" s="177" t="s">
        <v>20</v>
      </c>
      <c r="AI3973" s="48">
        <v>4112</v>
      </c>
      <c r="AJ3973" s="30">
        <v>0.137743</v>
      </c>
      <c r="AK3973" s="175" t="s">
        <v>4</v>
      </c>
      <c r="AL3973" s="175" t="s">
        <v>5</v>
      </c>
      <c r="AM3973" s="175">
        <v>2</v>
      </c>
      <c r="AN3973" s="176">
        <v>100.12</v>
      </c>
      <c r="AO3973" s="48">
        <v>3507</v>
      </c>
      <c r="AP3973" s="177" t="s">
        <v>20</v>
      </c>
    </row>
    <row r="3974" spans="17:42" x14ac:dyDescent="0.25">
      <c r="Q3974" s="48">
        <v>3971</v>
      </c>
      <c r="R3974" s="30">
        <v>0.28891099999999997</v>
      </c>
      <c r="S3974" s="175" t="s">
        <v>4</v>
      </c>
      <c r="T3974" s="175" t="s">
        <v>5</v>
      </c>
      <c r="U3974" s="175">
        <v>3</v>
      </c>
      <c r="V3974" s="176">
        <v>133.29</v>
      </c>
      <c r="W3974" s="48">
        <v>3677</v>
      </c>
      <c r="X3974" s="177" t="s">
        <v>20</v>
      </c>
      <c r="AI3974" s="48">
        <v>4114</v>
      </c>
      <c r="AJ3974" s="30">
        <v>0.73856699999999997</v>
      </c>
      <c r="AK3974" s="175" t="s">
        <v>9</v>
      </c>
      <c r="AL3974" s="175" t="s">
        <v>10</v>
      </c>
      <c r="AM3974" s="175">
        <v>2</v>
      </c>
      <c r="AN3974" s="176">
        <v>118.22</v>
      </c>
      <c r="AO3974" s="48">
        <v>3508</v>
      </c>
      <c r="AP3974" s="177" t="s">
        <v>20</v>
      </c>
    </row>
    <row r="3975" spans="17:42" x14ac:dyDescent="0.25">
      <c r="Q3975" s="48">
        <v>3972</v>
      </c>
      <c r="R3975" s="30">
        <v>0.26551200000000003</v>
      </c>
      <c r="S3975" s="175" t="s">
        <v>4</v>
      </c>
      <c r="T3975" s="175" t="s">
        <v>5</v>
      </c>
      <c r="U3975" s="175">
        <v>2</v>
      </c>
      <c r="V3975" s="176">
        <v>100.81</v>
      </c>
      <c r="W3975" s="48">
        <v>3678</v>
      </c>
      <c r="X3975" s="177" t="s">
        <v>20</v>
      </c>
      <c r="AI3975" s="48">
        <v>4117</v>
      </c>
      <c r="AJ3975" s="30">
        <v>0.89018900000000001</v>
      </c>
      <c r="AK3975" s="175" t="s">
        <v>4</v>
      </c>
      <c r="AL3975" s="175" t="s">
        <v>5</v>
      </c>
      <c r="AM3975" s="175">
        <v>2</v>
      </c>
      <c r="AN3975" s="176">
        <v>114.38</v>
      </c>
      <c r="AO3975" s="48">
        <v>3510</v>
      </c>
      <c r="AP3975" s="177" t="s">
        <v>20</v>
      </c>
    </row>
    <row r="3976" spans="17:42" x14ac:dyDescent="0.25">
      <c r="Q3976" s="48">
        <v>3973</v>
      </c>
      <c r="R3976" s="30">
        <v>0.15801200000000001</v>
      </c>
      <c r="S3976" s="175" t="s">
        <v>4</v>
      </c>
      <c r="T3976" s="175" t="s">
        <v>5</v>
      </c>
      <c r="U3976" s="175">
        <v>2</v>
      </c>
      <c r="V3976" s="176">
        <v>109.44</v>
      </c>
      <c r="W3976" s="48">
        <v>3679</v>
      </c>
      <c r="X3976" s="177" t="s">
        <v>20</v>
      </c>
      <c r="AI3976" s="48">
        <v>4123</v>
      </c>
      <c r="AJ3976" s="30">
        <v>0.35526799999999997</v>
      </c>
      <c r="AK3976" s="175" t="s">
        <v>4</v>
      </c>
      <c r="AL3976" s="175" t="s">
        <v>5</v>
      </c>
      <c r="AM3976" s="175">
        <v>2</v>
      </c>
      <c r="AN3976" s="176">
        <v>119.14</v>
      </c>
      <c r="AO3976" s="48">
        <v>3511</v>
      </c>
      <c r="AP3976" s="177" t="s">
        <v>20</v>
      </c>
    </row>
    <row r="3977" spans="17:42" x14ac:dyDescent="0.25">
      <c r="Q3977" s="48">
        <v>3974</v>
      </c>
      <c r="R3977" s="30">
        <v>0.25485799999999997</v>
      </c>
      <c r="S3977" s="175" t="s">
        <v>4</v>
      </c>
      <c r="T3977" s="175" t="s">
        <v>5</v>
      </c>
      <c r="U3977" s="175">
        <v>0</v>
      </c>
      <c r="V3977" s="176">
        <v>41.63</v>
      </c>
      <c r="W3977" s="48">
        <v>3680</v>
      </c>
      <c r="X3977" s="177" t="s">
        <v>20</v>
      </c>
      <c r="AI3977" s="48">
        <v>4126</v>
      </c>
      <c r="AJ3977" s="30">
        <v>0.81722399999999995</v>
      </c>
      <c r="AK3977" s="175" t="s">
        <v>6</v>
      </c>
      <c r="AL3977" s="175" t="s">
        <v>5</v>
      </c>
      <c r="AM3977" s="175">
        <v>2</v>
      </c>
      <c r="AN3977" s="176">
        <v>113.96</v>
      </c>
      <c r="AO3977" s="48">
        <v>3512</v>
      </c>
      <c r="AP3977" s="177" t="s">
        <v>20</v>
      </c>
    </row>
    <row r="3978" spans="17:42" x14ac:dyDescent="0.25">
      <c r="Q3978" s="48">
        <v>3975</v>
      </c>
      <c r="R3978" s="30">
        <v>0.69404100000000002</v>
      </c>
      <c r="S3978" s="175" t="s">
        <v>4</v>
      </c>
      <c r="T3978" s="175" t="s">
        <v>5</v>
      </c>
      <c r="U3978" s="175">
        <v>0</v>
      </c>
      <c r="V3978" s="176">
        <v>36.049999999999997</v>
      </c>
      <c r="W3978" s="48">
        <v>3681</v>
      </c>
      <c r="X3978" s="177" t="s">
        <v>20</v>
      </c>
      <c r="AI3978" s="48">
        <v>4134</v>
      </c>
      <c r="AJ3978" s="30">
        <v>0.69284400000000002</v>
      </c>
      <c r="AK3978" s="175" t="s">
        <v>4</v>
      </c>
      <c r="AL3978" s="175" t="s">
        <v>5</v>
      </c>
      <c r="AM3978" s="175">
        <v>2</v>
      </c>
      <c r="AN3978" s="176">
        <v>107.4</v>
      </c>
      <c r="AO3978" s="48">
        <v>3513</v>
      </c>
      <c r="AP3978" s="177" t="s">
        <v>20</v>
      </c>
    </row>
    <row r="3979" spans="17:42" x14ac:dyDescent="0.25">
      <c r="Q3979" s="48">
        <v>3976</v>
      </c>
      <c r="R3979" s="30">
        <v>0.26677699999999999</v>
      </c>
      <c r="S3979" s="175" t="s">
        <v>4</v>
      </c>
      <c r="T3979" s="175" t="s">
        <v>5</v>
      </c>
      <c r="U3979" s="175">
        <v>3</v>
      </c>
      <c r="V3979" s="176">
        <v>131.82</v>
      </c>
      <c r="W3979" s="48">
        <v>3682</v>
      </c>
      <c r="X3979" s="177" t="s">
        <v>20</v>
      </c>
      <c r="AI3979" s="48">
        <v>4142</v>
      </c>
      <c r="AJ3979" s="30">
        <v>0.65170300000000003</v>
      </c>
      <c r="AK3979" s="175" t="s">
        <v>9</v>
      </c>
      <c r="AL3979" s="175" t="s">
        <v>10</v>
      </c>
      <c r="AM3979" s="175">
        <v>2</v>
      </c>
      <c r="AN3979" s="176">
        <v>104.52</v>
      </c>
      <c r="AO3979" s="48">
        <v>3518</v>
      </c>
      <c r="AP3979" s="177" t="s">
        <v>20</v>
      </c>
    </row>
    <row r="3980" spans="17:42" x14ac:dyDescent="0.25">
      <c r="Q3980" s="48">
        <v>3977</v>
      </c>
      <c r="R3980" s="30">
        <v>0.39303900000000003</v>
      </c>
      <c r="S3980" s="175" t="s">
        <v>6</v>
      </c>
      <c r="T3980" s="175" t="s">
        <v>5</v>
      </c>
      <c r="U3980" s="175">
        <v>0</v>
      </c>
      <c r="V3980" s="176">
        <v>39.51</v>
      </c>
      <c r="W3980" s="48">
        <v>3683</v>
      </c>
      <c r="X3980" s="177" t="s">
        <v>20</v>
      </c>
      <c r="AI3980" s="48">
        <v>4146</v>
      </c>
      <c r="AJ3980" s="30">
        <v>0.40037800000000001</v>
      </c>
      <c r="AK3980" s="175" t="s">
        <v>4</v>
      </c>
      <c r="AL3980" s="175" t="s">
        <v>5</v>
      </c>
      <c r="AM3980" s="175">
        <v>2</v>
      </c>
      <c r="AN3980" s="176">
        <v>109.89</v>
      </c>
      <c r="AO3980" s="48">
        <v>3520</v>
      </c>
      <c r="AP3980" s="177" t="s">
        <v>20</v>
      </c>
    </row>
    <row r="3981" spans="17:42" x14ac:dyDescent="0.25">
      <c r="Q3981" s="48">
        <v>3978</v>
      </c>
      <c r="R3981" s="30">
        <v>0.128219</v>
      </c>
      <c r="S3981" s="175" t="s">
        <v>4</v>
      </c>
      <c r="T3981" s="175" t="s">
        <v>5</v>
      </c>
      <c r="U3981" s="175">
        <v>2</v>
      </c>
      <c r="V3981" s="176">
        <v>109.45</v>
      </c>
      <c r="W3981" s="48">
        <v>3684</v>
      </c>
      <c r="X3981" s="177" t="s">
        <v>20</v>
      </c>
      <c r="AI3981" s="48">
        <v>4152</v>
      </c>
      <c r="AJ3981" s="30">
        <v>0.466532</v>
      </c>
      <c r="AK3981" s="175" t="s">
        <v>6</v>
      </c>
      <c r="AL3981" s="175" t="s">
        <v>5</v>
      </c>
      <c r="AM3981" s="175">
        <v>2</v>
      </c>
      <c r="AN3981" s="176">
        <v>112.56</v>
      </c>
      <c r="AO3981" s="48">
        <v>3523</v>
      </c>
      <c r="AP3981" s="177" t="s">
        <v>20</v>
      </c>
    </row>
    <row r="3982" spans="17:42" x14ac:dyDescent="0.25">
      <c r="Q3982" s="48">
        <v>3979</v>
      </c>
      <c r="R3982" s="30">
        <v>0.56481800000000004</v>
      </c>
      <c r="S3982" s="175" t="s">
        <v>6</v>
      </c>
      <c r="T3982" s="175" t="s">
        <v>5</v>
      </c>
      <c r="U3982" s="175">
        <v>0</v>
      </c>
      <c r="V3982" s="176">
        <v>40.83</v>
      </c>
      <c r="W3982" s="48">
        <v>3685</v>
      </c>
      <c r="X3982" s="177" t="s">
        <v>20</v>
      </c>
      <c r="AI3982" s="48">
        <v>4161</v>
      </c>
      <c r="AJ3982" s="30">
        <v>1.380863</v>
      </c>
      <c r="AK3982" s="175" t="s">
        <v>6</v>
      </c>
      <c r="AL3982" s="175" t="s">
        <v>5</v>
      </c>
      <c r="AM3982" s="175">
        <v>2</v>
      </c>
      <c r="AN3982" s="176">
        <v>115.33</v>
      </c>
      <c r="AO3982" s="48">
        <v>3524</v>
      </c>
      <c r="AP3982" s="177" t="s">
        <v>20</v>
      </c>
    </row>
    <row r="3983" spans="17:42" x14ac:dyDescent="0.25">
      <c r="Q3983" s="48">
        <v>3980</v>
      </c>
      <c r="R3983" s="30">
        <v>0.25562000000000001</v>
      </c>
      <c r="S3983" s="175" t="s">
        <v>4</v>
      </c>
      <c r="T3983" s="175" t="s">
        <v>5</v>
      </c>
      <c r="U3983" s="175">
        <v>1</v>
      </c>
      <c r="V3983" s="176">
        <v>53.85</v>
      </c>
      <c r="W3983" s="48">
        <v>3687</v>
      </c>
      <c r="X3983" s="177" t="s">
        <v>20</v>
      </c>
      <c r="AI3983" s="48">
        <v>4166</v>
      </c>
      <c r="AJ3983" s="30">
        <v>0.61009899999999995</v>
      </c>
      <c r="AK3983" s="175" t="s">
        <v>4</v>
      </c>
      <c r="AL3983" s="175" t="s">
        <v>5</v>
      </c>
      <c r="AM3983" s="175">
        <v>2</v>
      </c>
      <c r="AN3983" s="176">
        <v>112.31</v>
      </c>
      <c r="AO3983" s="48">
        <v>3527</v>
      </c>
      <c r="AP3983" s="177" t="s">
        <v>20</v>
      </c>
    </row>
    <row r="3984" spans="17:42" x14ac:dyDescent="0.25">
      <c r="Q3984" s="48">
        <v>3981</v>
      </c>
      <c r="R3984" s="30">
        <v>0.23583200000000001</v>
      </c>
      <c r="S3984" s="175" t="s">
        <v>4</v>
      </c>
      <c r="T3984" s="175" t="s">
        <v>5</v>
      </c>
      <c r="U3984" s="175">
        <v>3</v>
      </c>
      <c r="V3984" s="176">
        <v>123.83</v>
      </c>
      <c r="W3984" s="48">
        <v>3688</v>
      </c>
      <c r="X3984" s="177" t="s">
        <v>20</v>
      </c>
      <c r="AI3984" s="48">
        <v>4168</v>
      </c>
      <c r="AJ3984" s="30">
        <v>0.27255499999999999</v>
      </c>
      <c r="AK3984" s="175" t="s">
        <v>4</v>
      </c>
      <c r="AL3984" s="175" t="s">
        <v>5</v>
      </c>
      <c r="AM3984" s="175">
        <v>2</v>
      </c>
      <c r="AN3984" s="176">
        <v>115.26</v>
      </c>
      <c r="AO3984" s="48">
        <v>3528</v>
      </c>
      <c r="AP3984" s="177" t="s">
        <v>20</v>
      </c>
    </row>
    <row r="3985" spans="17:42" x14ac:dyDescent="0.25">
      <c r="Q3985" s="48">
        <v>3982</v>
      </c>
      <c r="R3985" s="30">
        <v>0.41283999999999998</v>
      </c>
      <c r="S3985" s="175" t="s">
        <v>4</v>
      </c>
      <c r="T3985" s="175" t="s">
        <v>5</v>
      </c>
      <c r="U3985" s="175">
        <v>1</v>
      </c>
      <c r="V3985" s="176">
        <v>91.1</v>
      </c>
      <c r="W3985" s="48">
        <v>3689</v>
      </c>
      <c r="X3985" s="177" t="s">
        <v>20</v>
      </c>
      <c r="AI3985" s="48">
        <v>4171</v>
      </c>
      <c r="AJ3985" s="30">
        <v>0.17843899999999999</v>
      </c>
      <c r="AK3985" s="175" t="s">
        <v>6</v>
      </c>
      <c r="AL3985" s="175" t="s">
        <v>5</v>
      </c>
      <c r="AM3985" s="175">
        <v>2</v>
      </c>
      <c r="AN3985" s="176">
        <v>116.78</v>
      </c>
      <c r="AO3985" s="48">
        <v>3530</v>
      </c>
      <c r="AP3985" s="177" t="s">
        <v>20</v>
      </c>
    </row>
    <row r="3986" spans="17:42" x14ac:dyDescent="0.25">
      <c r="Q3986" s="48">
        <v>3983</v>
      </c>
      <c r="R3986" s="30">
        <v>0.13123899999999999</v>
      </c>
      <c r="S3986" s="175" t="s">
        <v>4</v>
      </c>
      <c r="T3986" s="175" t="s">
        <v>5</v>
      </c>
      <c r="U3986" s="175">
        <v>0</v>
      </c>
      <c r="V3986" s="176">
        <v>45.06</v>
      </c>
      <c r="W3986" s="48">
        <v>3690</v>
      </c>
      <c r="X3986" s="177" t="s">
        <v>20</v>
      </c>
      <c r="AI3986" s="48">
        <v>4178</v>
      </c>
      <c r="AJ3986" s="30">
        <v>0.60218099999999997</v>
      </c>
      <c r="AK3986" s="175" t="s">
        <v>6</v>
      </c>
      <c r="AL3986" s="175" t="s">
        <v>5</v>
      </c>
      <c r="AM3986" s="175">
        <v>2</v>
      </c>
      <c r="AN3986" s="176">
        <v>116.86</v>
      </c>
      <c r="AO3986" s="48">
        <v>3531</v>
      </c>
      <c r="AP3986" s="177" t="s">
        <v>20</v>
      </c>
    </row>
    <row r="3987" spans="17:42" x14ac:dyDescent="0.25">
      <c r="Q3987" s="48">
        <v>3984</v>
      </c>
      <c r="R3987" s="30">
        <v>1.1101799999999999</v>
      </c>
      <c r="S3987" s="175" t="s">
        <v>4</v>
      </c>
      <c r="T3987" s="175" t="s">
        <v>5</v>
      </c>
      <c r="U3987" s="175">
        <v>2</v>
      </c>
      <c r="V3987" s="176">
        <v>113.63</v>
      </c>
      <c r="W3987" s="48">
        <v>3691</v>
      </c>
      <c r="X3987" s="177" t="s">
        <v>20</v>
      </c>
      <c r="AI3987" s="48">
        <v>4182</v>
      </c>
      <c r="AJ3987" s="30">
        <v>0.44972600000000001</v>
      </c>
      <c r="AK3987" s="175" t="s">
        <v>4</v>
      </c>
      <c r="AL3987" s="175" t="s">
        <v>5</v>
      </c>
      <c r="AM3987" s="175">
        <v>2</v>
      </c>
      <c r="AN3987" s="176">
        <v>109.17</v>
      </c>
      <c r="AO3987" s="48">
        <v>3533</v>
      </c>
      <c r="AP3987" s="177" t="s">
        <v>20</v>
      </c>
    </row>
    <row r="3988" spans="17:42" x14ac:dyDescent="0.25">
      <c r="Q3988" s="48">
        <v>3985</v>
      </c>
      <c r="R3988" s="30">
        <v>0.46176899999999999</v>
      </c>
      <c r="S3988" s="175" t="s">
        <v>4</v>
      </c>
      <c r="T3988" s="175" t="s">
        <v>5</v>
      </c>
      <c r="U3988" s="175">
        <v>1</v>
      </c>
      <c r="V3988" s="176">
        <v>58.29</v>
      </c>
      <c r="W3988" s="48">
        <v>3692</v>
      </c>
      <c r="X3988" s="177" t="s">
        <v>20</v>
      </c>
      <c r="AI3988" s="48">
        <v>4185</v>
      </c>
      <c r="AJ3988" s="30">
        <v>0.69918800000000003</v>
      </c>
      <c r="AK3988" s="175" t="s">
        <v>9</v>
      </c>
      <c r="AL3988" s="175" t="s">
        <v>10</v>
      </c>
      <c r="AM3988" s="175">
        <v>2</v>
      </c>
      <c r="AN3988" s="176">
        <v>110.32</v>
      </c>
      <c r="AO3988" s="48">
        <v>3536</v>
      </c>
      <c r="AP3988" s="177" t="s">
        <v>20</v>
      </c>
    </row>
    <row r="3989" spans="17:42" x14ac:dyDescent="0.25">
      <c r="Q3989" s="48">
        <v>3986</v>
      </c>
      <c r="R3989" s="30">
        <v>0.44052200000000002</v>
      </c>
      <c r="S3989" s="175" t="s">
        <v>4</v>
      </c>
      <c r="T3989" s="175" t="s">
        <v>5</v>
      </c>
      <c r="U3989" s="175">
        <v>0</v>
      </c>
      <c r="V3989" s="176">
        <v>35.19</v>
      </c>
      <c r="W3989" s="48">
        <v>3693</v>
      </c>
      <c r="X3989" s="177" t="s">
        <v>20</v>
      </c>
      <c r="AI3989" s="48">
        <v>4190</v>
      </c>
      <c r="AJ3989" s="30">
        <v>0.53215100000000004</v>
      </c>
      <c r="AK3989" s="175" t="s">
        <v>6</v>
      </c>
      <c r="AL3989" s="175" t="s">
        <v>5</v>
      </c>
      <c r="AM3989" s="175">
        <v>2</v>
      </c>
      <c r="AN3989" s="176">
        <v>108.63</v>
      </c>
      <c r="AO3989" s="48">
        <v>3537</v>
      </c>
      <c r="AP3989" s="177" t="s">
        <v>20</v>
      </c>
    </row>
    <row r="3990" spans="17:42" x14ac:dyDescent="0.25">
      <c r="Q3990" s="48">
        <v>3987</v>
      </c>
      <c r="R3990" s="30">
        <v>0.64711300000000005</v>
      </c>
      <c r="S3990" s="175" t="s">
        <v>4</v>
      </c>
      <c r="T3990" s="175" t="s">
        <v>5</v>
      </c>
      <c r="U3990" s="175">
        <v>0</v>
      </c>
      <c r="V3990" s="176">
        <v>40.659999999999997</v>
      </c>
      <c r="W3990" s="48">
        <v>3694</v>
      </c>
      <c r="X3990" s="177" t="s">
        <v>20</v>
      </c>
      <c r="AI3990" s="48">
        <v>4192</v>
      </c>
      <c r="AJ3990" s="30">
        <v>0.47391800000000001</v>
      </c>
      <c r="AK3990" s="175" t="s">
        <v>9</v>
      </c>
      <c r="AL3990" s="175" t="s">
        <v>10</v>
      </c>
      <c r="AM3990" s="175">
        <v>2</v>
      </c>
      <c r="AN3990" s="176">
        <v>117.28</v>
      </c>
      <c r="AO3990" s="48">
        <v>3538</v>
      </c>
      <c r="AP3990" s="177" t="s">
        <v>20</v>
      </c>
    </row>
    <row r="3991" spans="17:42" x14ac:dyDescent="0.25">
      <c r="Q3991" s="48">
        <v>3988</v>
      </c>
      <c r="R3991" s="30">
        <v>0.10409</v>
      </c>
      <c r="S3991" s="175" t="s">
        <v>4</v>
      </c>
      <c r="T3991" s="175" t="s">
        <v>5</v>
      </c>
      <c r="U3991" s="175">
        <v>4</v>
      </c>
      <c r="V3991" s="176">
        <v>15.09</v>
      </c>
      <c r="W3991" s="48">
        <v>3695</v>
      </c>
      <c r="X3991" s="177" t="s">
        <v>20</v>
      </c>
      <c r="AI3991" s="48">
        <v>4198</v>
      </c>
      <c r="AJ3991" s="30">
        <v>0.96803099999999997</v>
      </c>
      <c r="AK3991" s="175" t="s">
        <v>6</v>
      </c>
      <c r="AL3991" s="175" t="s">
        <v>5</v>
      </c>
      <c r="AM3991" s="175">
        <v>2</v>
      </c>
      <c r="AN3991" s="176">
        <v>111.29</v>
      </c>
      <c r="AO3991" s="48">
        <v>3539</v>
      </c>
      <c r="AP3991" s="177" t="s">
        <v>20</v>
      </c>
    </row>
    <row r="3992" spans="17:42" x14ac:dyDescent="0.25">
      <c r="Q3992" s="48">
        <v>3989</v>
      </c>
      <c r="R3992" s="30">
        <v>0.416292</v>
      </c>
      <c r="S3992" s="175" t="s">
        <v>4</v>
      </c>
      <c r="T3992" s="175" t="s">
        <v>5</v>
      </c>
      <c r="U3992" s="175">
        <v>2</v>
      </c>
      <c r="V3992" s="176">
        <v>100.81</v>
      </c>
      <c r="W3992" s="48">
        <v>3696</v>
      </c>
      <c r="X3992" s="177" t="s">
        <v>20</v>
      </c>
      <c r="AI3992" s="48">
        <v>4203</v>
      </c>
      <c r="AJ3992" s="30">
        <v>0.32244800000000001</v>
      </c>
      <c r="AK3992" s="175" t="s">
        <v>9</v>
      </c>
      <c r="AL3992" s="175" t="s">
        <v>10</v>
      </c>
      <c r="AM3992" s="175">
        <v>2</v>
      </c>
      <c r="AN3992" s="176">
        <v>102.43</v>
      </c>
      <c r="AO3992" s="48">
        <v>3540</v>
      </c>
      <c r="AP3992" s="177" t="s">
        <v>20</v>
      </c>
    </row>
    <row r="3993" spans="17:42" x14ac:dyDescent="0.25">
      <c r="Q3993" s="48">
        <v>3990</v>
      </c>
      <c r="R3993" s="30">
        <v>0.34810000000000002</v>
      </c>
      <c r="S3993" s="175" t="s">
        <v>4</v>
      </c>
      <c r="T3993" s="175" t="s">
        <v>5</v>
      </c>
      <c r="U3993" s="175">
        <v>0</v>
      </c>
      <c r="V3993" s="176">
        <v>42.87</v>
      </c>
      <c r="W3993" s="48">
        <v>3699</v>
      </c>
      <c r="X3993" s="177" t="s">
        <v>20</v>
      </c>
      <c r="AI3993" s="48">
        <v>4206</v>
      </c>
      <c r="AJ3993" s="30">
        <v>0.39466899999999999</v>
      </c>
      <c r="AK3993" s="175" t="s">
        <v>4</v>
      </c>
      <c r="AL3993" s="175" t="s">
        <v>5</v>
      </c>
      <c r="AM3993" s="175">
        <v>2</v>
      </c>
      <c r="AN3993" s="176">
        <v>115.68</v>
      </c>
      <c r="AO3993" s="48">
        <v>3542</v>
      </c>
      <c r="AP3993" s="177" t="s">
        <v>20</v>
      </c>
    </row>
    <row r="3994" spans="17:42" x14ac:dyDescent="0.25">
      <c r="Q3994" s="48">
        <v>3991</v>
      </c>
      <c r="R3994" s="30">
        <v>0.12942200000000001</v>
      </c>
      <c r="S3994" s="175" t="s">
        <v>4</v>
      </c>
      <c r="T3994" s="175" t="s">
        <v>5</v>
      </c>
      <c r="U3994" s="175">
        <v>4</v>
      </c>
      <c r="V3994" s="176">
        <v>144.91</v>
      </c>
      <c r="W3994" s="48">
        <v>3701</v>
      </c>
      <c r="X3994" s="177" t="s">
        <v>20</v>
      </c>
      <c r="AI3994" s="48">
        <v>4207</v>
      </c>
      <c r="AJ3994" s="30">
        <v>0.13226099999999999</v>
      </c>
      <c r="AK3994" s="175" t="s">
        <v>4</v>
      </c>
      <c r="AL3994" s="175" t="s">
        <v>5</v>
      </c>
      <c r="AM3994" s="175">
        <v>2</v>
      </c>
      <c r="AN3994" s="176">
        <v>101.29</v>
      </c>
      <c r="AO3994" s="48">
        <v>3543</v>
      </c>
      <c r="AP3994" s="177" t="s">
        <v>20</v>
      </c>
    </row>
    <row r="3995" spans="17:42" x14ac:dyDescent="0.25">
      <c r="Q3995" s="48">
        <v>3992</v>
      </c>
      <c r="R3995" s="30">
        <v>0.62370099999999995</v>
      </c>
      <c r="S3995" s="175" t="s">
        <v>6</v>
      </c>
      <c r="T3995" s="175" t="s">
        <v>5</v>
      </c>
      <c r="U3995" s="175">
        <v>0</v>
      </c>
      <c r="V3995" s="176">
        <v>44.72</v>
      </c>
      <c r="W3995" s="48">
        <v>3702</v>
      </c>
      <c r="X3995" s="177" t="s">
        <v>20</v>
      </c>
      <c r="AI3995" s="48">
        <v>4218</v>
      </c>
      <c r="AJ3995" s="30">
        <v>0.120388</v>
      </c>
      <c r="AK3995" s="175" t="s">
        <v>4</v>
      </c>
      <c r="AL3995" s="175" t="s">
        <v>5</v>
      </c>
      <c r="AM3995" s="175">
        <v>2</v>
      </c>
      <c r="AN3995" s="176">
        <v>108.45</v>
      </c>
      <c r="AO3995" s="48">
        <v>3544</v>
      </c>
      <c r="AP3995" s="177" t="s">
        <v>20</v>
      </c>
    </row>
    <row r="3996" spans="17:42" x14ac:dyDescent="0.25">
      <c r="Q3996" s="48">
        <v>3993</v>
      </c>
      <c r="R3996" s="30">
        <v>0.47917599999999999</v>
      </c>
      <c r="S3996" s="175" t="s">
        <v>7</v>
      </c>
      <c r="T3996" s="175" t="s">
        <v>5</v>
      </c>
      <c r="U3996" s="175">
        <v>2</v>
      </c>
      <c r="V3996" s="176">
        <v>108.37</v>
      </c>
      <c r="W3996" s="48">
        <v>3703</v>
      </c>
      <c r="X3996" s="177" t="s">
        <v>20</v>
      </c>
      <c r="AI3996" s="48">
        <v>4220</v>
      </c>
      <c r="AJ3996" s="30">
        <v>0.305946</v>
      </c>
      <c r="AK3996" s="175" t="s">
        <v>4</v>
      </c>
      <c r="AL3996" s="175" t="s">
        <v>5</v>
      </c>
      <c r="AM3996" s="175">
        <v>2</v>
      </c>
      <c r="AN3996" s="176">
        <v>116.96</v>
      </c>
      <c r="AO3996" s="48">
        <v>3545</v>
      </c>
      <c r="AP3996" s="177" t="s">
        <v>20</v>
      </c>
    </row>
    <row r="3997" spans="17:42" x14ac:dyDescent="0.25">
      <c r="Q3997" s="48">
        <v>3994</v>
      </c>
      <c r="R3997" s="30">
        <v>0.60512500000000002</v>
      </c>
      <c r="S3997" s="175" t="s">
        <v>6</v>
      </c>
      <c r="T3997" s="175" t="s">
        <v>5</v>
      </c>
      <c r="U3997" s="175">
        <v>3</v>
      </c>
      <c r="V3997" s="176">
        <v>123.6</v>
      </c>
      <c r="W3997" s="48">
        <v>3704</v>
      </c>
      <c r="X3997" s="177" t="s">
        <v>20</v>
      </c>
      <c r="AI3997" s="48">
        <v>4229</v>
      </c>
      <c r="AJ3997" s="30">
        <v>0.54615499999999995</v>
      </c>
      <c r="AK3997" s="175" t="s">
        <v>4</v>
      </c>
      <c r="AL3997" s="175" t="s">
        <v>5</v>
      </c>
      <c r="AM3997" s="175">
        <v>2</v>
      </c>
      <c r="AN3997" s="176">
        <v>109.77</v>
      </c>
      <c r="AO3997" s="48">
        <v>3546</v>
      </c>
      <c r="AP3997" s="177" t="s">
        <v>20</v>
      </c>
    </row>
    <row r="3998" spans="17:42" x14ac:dyDescent="0.25">
      <c r="Q3998" s="48">
        <v>3995</v>
      </c>
      <c r="R3998" s="30">
        <v>0.34212900000000002</v>
      </c>
      <c r="S3998" s="175" t="s">
        <v>4</v>
      </c>
      <c r="T3998" s="175" t="s">
        <v>5</v>
      </c>
      <c r="U3998" s="175">
        <v>1</v>
      </c>
      <c r="V3998" s="176">
        <v>93.99</v>
      </c>
      <c r="W3998" s="48">
        <v>3705</v>
      </c>
      <c r="X3998" s="177" t="s">
        <v>20</v>
      </c>
      <c r="AI3998" s="48">
        <v>4231</v>
      </c>
      <c r="AJ3998" s="30">
        <v>0.81253500000000001</v>
      </c>
      <c r="AK3998" s="175" t="s">
        <v>7</v>
      </c>
      <c r="AL3998" s="175" t="s">
        <v>5</v>
      </c>
      <c r="AM3998" s="175">
        <v>2</v>
      </c>
      <c r="AN3998" s="176">
        <v>116.02</v>
      </c>
      <c r="AO3998" s="48">
        <v>3547</v>
      </c>
      <c r="AP3998" s="177" t="s">
        <v>20</v>
      </c>
    </row>
    <row r="3999" spans="17:42" x14ac:dyDescent="0.25">
      <c r="Q3999" s="48">
        <v>3996</v>
      </c>
      <c r="R3999" s="30">
        <v>1.785458</v>
      </c>
      <c r="S3999" s="175" t="s">
        <v>4</v>
      </c>
      <c r="T3999" s="175" t="s">
        <v>5</v>
      </c>
      <c r="U3999" s="175">
        <v>0</v>
      </c>
      <c r="V3999" s="176">
        <v>37.94</v>
      </c>
      <c r="W3999" s="48">
        <v>3707</v>
      </c>
      <c r="X3999" s="177" t="s">
        <v>20</v>
      </c>
      <c r="AI3999" s="48">
        <v>4243</v>
      </c>
      <c r="AJ3999" s="30">
        <v>1.0099229999999999</v>
      </c>
      <c r="AK3999" s="175" t="s">
        <v>6</v>
      </c>
      <c r="AL3999" s="175" t="s">
        <v>5</v>
      </c>
      <c r="AM3999" s="175">
        <v>2</v>
      </c>
      <c r="AN3999" s="176">
        <v>104.13</v>
      </c>
      <c r="AO3999" s="48">
        <v>3548</v>
      </c>
      <c r="AP3999" s="177" t="s">
        <v>20</v>
      </c>
    </row>
    <row r="4000" spans="17:42" x14ac:dyDescent="0.25">
      <c r="Q4000" s="48">
        <v>3997</v>
      </c>
      <c r="R4000" s="30">
        <v>0.43018200000000001</v>
      </c>
      <c r="S4000" s="175" t="s">
        <v>4</v>
      </c>
      <c r="T4000" s="175" t="s">
        <v>5</v>
      </c>
      <c r="U4000" s="175">
        <v>2</v>
      </c>
      <c r="V4000" s="176">
        <v>113.57</v>
      </c>
      <c r="W4000" s="48">
        <v>3708</v>
      </c>
      <c r="X4000" s="177" t="s">
        <v>20</v>
      </c>
      <c r="AI4000" s="48">
        <v>4251</v>
      </c>
      <c r="AJ4000" s="30">
        <v>0.65287499999999998</v>
      </c>
      <c r="AK4000" s="175" t="s">
        <v>4</v>
      </c>
      <c r="AL4000" s="175" t="s">
        <v>5</v>
      </c>
      <c r="AM4000" s="175">
        <v>2</v>
      </c>
      <c r="AN4000" s="176">
        <v>109.9</v>
      </c>
      <c r="AO4000" s="48">
        <v>3550</v>
      </c>
      <c r="AP4000" s="177" t="s">
        <v>20</v>
      </c>
    </row>
    <row r="4001" spans="17:42" x14ac:dyDescent="0.25">
      <c r="Q4001" s="48">
        <v>3998</v>
      </c>
      <c r="R4001" s="30">
        <v>0.266231</v>
      </c>
      <c r="S4001" s="175" t="s">
        <v>4</v>
      </c>
      <c r="T4001" s="175" t="s">
        <v>5</v>
      </c>
      <c r="U4001" s="175">
        <v>0</v>
      </c>
      <c r="V4001" s="176">
        <v>37.4</v>
      </c>
      <c r="W4001" s="48">
        <v>3709</v>
      </c>
      <c r="X4001" s="177" t="s">
        <v>20</v>
      </c>
      <c r="AI4001" s="48">
        <v>4255</v>
      </c>
      <c r="AJ4001" s="30">
        <v>0.229078</v>
      </c>
      <c r="AK4001" s="175" t="s">
        <v>4</v>
      </c>
      <c r="AL4001" s="175" t="s">
        <v>5</v>
      </c>
      <c r="AM4001" s="175">
        <v>2</v>
      </c>
      <c r="AN4001" s="176">
        <v>113.3</v>
      </c>
      <c r="AO4001" s="48">
        <v>3553</v>
      </c>
      <c r="AP4001" s="177" t="s">
        <v>20</v>
      </c>
    </row>
    <row r="4002" spans="17:42" x14ac:dyDescent="0.25">
      <c r="Q4002" s="48">
        <v>3999</v>
      </c>
      <c r="R4002" s="30">
        <v>0.33840199999999998</v>
      </c>
      <c r="S4002" s="175" t="s">
        <v>9</v>
      </c>
      <c r="T4002" s="175" t="s">
        <v>10</v>
      </c>
      <c r="U4002" s="175">
        <v>3</v>
      </c>
      <c r="V4002" s="176">
        <v>129.29</v>
      </c>
      <c r="W4002" s="48">
        <v>3710</v>
      </c>
      <c r="X4002" s="177" t="s">
        <v>20</v>
      </c>
      <c r="AI4002" s="48">
        <v>4257</v>
      </c>
      <c r="AJ4002" s="30">
        <v>0.35090700000000002</v>
      </c>
      <c r="AK4002" s="175" t="s">
        <v>4</v>
      </c>
      <c r="AL4002" s="175" t="s">
        <v>5</v>
      </c>
      <c r="AM4002" s="175">
        <v>2</v>
      </c>
      <c r="AN4002" s="176">
        <v>111.31</v>
      </c>
      <c r="AO4002" s="48">
        <v>3554</v>
      </c>
      <c r="AP4002" s="177" t="s">
        <v>20</v>
      </c>
    </row>
    <row r="4003" spans="17:42" x14ac:dyDescent="0.25">
      <c r="Q4003" s="48">
        <v>4000</v>
      </c>
      <c r="R4003" s="30">
        <v>0.55840800000000002</v>
      </c>
      <c r="S4003" s="175" t="s">
        <v>4</v>
      </c>
      <c r="T4003" s="175" t="s">
        <v>5</v>
      </c>
      <c r="U4003" s="175">
        <v>0</v>
      </c>
      <c r="V4003" s="176">
        <v>39.76</v>
      </c>
      <c r="W4003" s="48">
        <v>3711</v>
      </c>
      <c r="X4003" s="177" t="s">
        <v>20</v>
      </c>
      <c r="AI4003" s="48">
        <v>4261</v>
      </c>
      <c r="AJ4003" s="30">
        <v>0.22533900000000001</v>
      </c>
      <c r="AK4003" s="175" t="s">
        <v>4</v>
      </c>
      <c r="AL4003" s="175" t="s">
        <v>5</v>
      </c>
      <c r="AM4003" s="175">
        <v>2</v>
      </c>
      <c r="AN4003" s="176">
        <v>101.52</v>
      </c>
      <c r="AO4003" s="48">
        <v>3557</v>
      </c>
      <c r="AP4003" s="177" t="s">
        <v>20</v>
      </c>
    </row>
    <row r="4004" spans="17:42" x14ac:dyDescent="0.25">
      <c r="Q4004" s="48">
        <v>4001</v>
      </c>
      <c r="R4004" s="30">
        <v>0.46066299999999999</v>
      </c>
      <c r="S4004" s="175" t="s">
        <v>4</v>
      </c>
      <c r="T4004" s="175" t="s">
        <v>5</v>
      </c>
      <c r="U4004" s="175">
        <v>3</v>
      </c>
      <c r="V4004" s="176">
        <v>123.69</v>
      </c>
      <c r="W4004" s="48">
        <v>3712</v>
      </c>
      <c r="X4004" s="177" t="s">
        <v>20</v>
      </c>
      <c r="AI4004" s="48">
        <v>4273</v>
      </c>
      <c r="AJ4004" s="30">
        <v>0.45530700000000002</v>
      </c>
      <c r="AK4004" s="175" t="s">
        <v>12</v>
      </c>
      <c r="AL4004" s="175" t="s">
        <v>13</v>
      </c>
      <c r="AM4004" s="175">
        <v>2</v>
      </c>
      <c r="AN4004" s="176">
        <v>109.6</v>
      </c>
      <c r="AO4004" s="48">
        <v>3558</v>
      </c>
      <c r="AP4004" s="177" t="s">
        <v>20</v>
      </c>
    </row>
    <row r="4005" spans="17:42" x14ac:dyDescent="0.25">
      <c r="Q4005" s="48">
        <v>4002</v>
      </c>
      <c r="R4005" s="30">
        <v>0.24784</v>
      </c>
      <c r="S4005" s="175" t="s">
        <v>4</v>
      </c>
      <c r="T4005" s="175" t="s">
        <v>5</v>
      </c>
      <c r="U4005" s="175">
        <v>0</v>
      </c>
      <c r="V4005" s="176">
        <v>33.700000000000003</v>
      </c>
      <c r="W4005" s="48">
        <v>3713</v>
      </c>
      <c r="X4005" s="177" t="s">
        <v>20</v>
      </c>
      <c r="AI4005" s="48">
        <v>4277</v>
      </c>
      <c r="AJ4005" s="30">
        <v>0.40804600000000002</v>
      </c>
      <c r="AK4005" s="175" t="s">
        <v>4</v>
      </c>
      <c r="AL4005" s="175" t="s">
        <v>5</v>
      </c>
      <c r="AM4005" s="175">
        <v>2</v>
      </c>
      <c r="AN4005" s="176">
        <v>119.21</v>
      </c>
      <c r="AO4005" s="48">
        <v>3560</v>
      </c>
      <c r="AP4005" s="177" t="s">
        <v>20</v>
      </c>
    </row>
    <row r="4006" spans="17:42" x14ac:dyDescent="0.25">
      <c r="Q4006" s="48">
        <v>4003</v>
      </c>
      <c r="R4006" s="30">
        <v>0.64861400000000002</v>
      </c>
      <c r="S4006" s="175" t="s">
        <v>4</v>
      </c>
      <c r="T4006" s="175" t="s">
        <v>5</v>
      </c>
      <c r="U4006" s="175">
        <v>2</v>
      </c>
      <c r="V4006" s="176">
        <v>112.52</v>
      </c>
      <c r="W4006" s="48">
        <v>3714</v>
      </c>
      <c r="X4006" s="177" t="s">
        <v>20</v>
      </c>
      <c r="AI4006" s="48">
        <v>4279</v>
      </c>
      <c r="AJ4006" s="30">
        <v>0.81637300000000002</v>
      </c>
      <c r="AK4006" s="175" t="s">
        <v>4</v>
      </c>
      <c r="AL4006" s="175" t="s">
        <v>5</v>
      </c>
      <c r="AM4006" s="175">
        <v>2</v>
      </c>
      <c r="AN4006" s="176">
        <v>110.56</v>
      </c>
      <c r="AO4006" s="48">
        <v>3561</v>
      </c>
      <c r="AP4006" s="177" t="s">
        <v>20</v>
      </c>
    </row>
    <row r="4007" spans="17:42" x14ac:dyDescent="0.25">
      <c r="Q4007" s="48">
        <v>4004</v>
      </c>
      <c r="R4007" s="30">
        <v>0.16461500000000001</v>
      </c>
      <c r="S4007" s="175" t="s">
        <v>4</v>
      </c>
      <c r="T4007" s="175" t="s">
        <v>5</v>
      </c>
      <c r="U4007" s="175">
        <v>0</v>
      </c>
      <c r="V4007" s="176">
        <v>45.05</v>
      </c>
      <c r="W4007" s="48">
        <v>3715</v>
      </c>
      <c r="X4007" s="177" t="s">
        <v>20</v>
      </c>
      <c r="AI4007" s="48">
        <v>4284</v>
      </c>
      <c r="AJ4007" s="30">
        <v>0.61649799999999999</v>
      </c>
      <c r="AK4007" s="175" t="s">
        <v>6</v>
      </c>
      <c r="AL4007" s="175" t="s">
        <v>5</v>
      </c>
      <c r="AM4007" s="175">
        <v>2</v>
      </c>
      <c r="AN4007" s="176">
        <v>109.76</v>
      </c>
      <c r="AO4007" s="48">
        <v>3562</v>
      </c>
      <c r="AP4007" s="177" t="s">
        <v>20</v>
      </c>
    </row>
    <row r="4008" spans="17:42" x14ac:dyDescent="0.25">
      <c r="Q4008" s="48">
        <v>4005</v>
      </c>
      <c r="R4008" s="30">
        <v>0.50761699999999998</v>
      </c>
      <c r="S4008" s="175" t="s">
        <v>4</v>
      </c>
      <c r="T4008" s="175" t="s">
        <v>5</v>
      </c>
      <c r="U4008" s="175">
        <v>0</v>
      </c>
      <c r="V4008" s="176">
        <v>40.35</v>
      </c>
      <c r="W4008" s="48">
        <v>3717</v>
      </c>
      <c r="X4008" s="177" t="s">
        <v>20</v>
      </c>
      <c r="AI4008" s="48">
        <v>4287</v>
      </c>
      <c r="AJ4008" s="30">
        <v>4.2619999999999998E-2</v>
      </c>
      <c r="AK4008" s="175" t="s">
        <v>6</v>
      </c>
      <c r="AL4008" s="175" t="s">
        <v>5</v>
      </c>
      <c r="AM4008" s="175">
        <v>2</v>
      </c>
      <c r="AN4008" s="176">
        <v>119.21</v>
      </c>
      <c r="AO4008" s="48">
        <v>3566</v>
      </c>
      <c r="AP4008" s="177" t="s">
        <v>20</v>
      </c>
    </row>
    <row r="4009" spans="17:42" x14ac:dyDescent="0.25">
      <c r="Q4009" s="48">
        <v>4006</v>
      </c>
      <c r="R4009" s="30">
        <v>0.154111</v>
      </c>
      <c r="S4009" s="175" t="s">
        <v>4</v>
      </c>
      <c r="T4009" s="175" t="s">
        <v>5</v>
      </c>
      <c r="U4009" s="175">
        <v>0</v>
      </c>
      <c r="V4009" s="176">
        <v>34.5</v>
      </c>
      <c r="W4009" s="48">
        <v>3718</v>
      </c>
      <c r="X4009" s="177" t="s">
        <v>20</v>
      </c>
      <c r="AI4009" s="48">
        <v>4294</v>
      </c>
      <c r="AJ4009" s="30">
        <v>0.11727600000000001</v>
      </c>
      <c r="AK4009" s="175" t="s">
        <v>4</v>
      </c>
      <c r="AL4009" s="175" t="s">
        <v>5</v>
      </c>
      <c r="AM4009" s="175">
        <v>2</v>
      </c>
      <c r="AN4009" s="176">
        <v>119.47</v>
      </c>
      <c r="AO4009" s="48">
        <v>3569</v>
      </c>
      <c r="AP4009" s="177" t="s">
        <v>20</v>
      </c>
    </row>
    <row r="4010" spans="17:42" x14ac:dyDescent="0.25">
      <c r="Q4010" s="48">
        <v>4007</v>
      </c>
      <c r="R4010" s="30">
        <v>0.34348000000000001</v>
      </c>
      <c r="S4010" s="175" t="s">
        <v>4</v>
      </c>
      <c r="T4010" s="175" t="s">
        <v>5</v>
      </c>
      <c r="U4010" s="175">
        <v>0</v>
      </c>
      <c r="V4010" s="176">
        <v>46.85</v>
      </c>
      <c r="W4010" s="48">
        <v>3719</v>
      </c>
      <c r="X4010" s="177" t="s">
        <v>20</v>
      </c>
      <c r="AI4010" s="48">
        <v>4296</v>
      </c>
      <c r="AJ4010" s="30">
        <v>0.30921900000000002</v>
      </c>
      <c r="AK4010" s="175" t="s">
        <v>6</v>
      </c>
      <c r="AL4010" s="175" t="s">
        <v>5</v>
      </c>
      <c r="AM4010" s="175">
        <v>2</v>
      </c>
      <c r="AN4010" s="176">
        <v>107.43</v>
      </c>
      <c r="AO4010" s="48">
        <v>3570</v>
      </c>
      <c r="AP4010" s="177" t="s">
        <v>20</v>
      </c>
    </row>
    <row r="4011" spans="17:42" x14ac:dyDescent="0.25">
      <c r="Q4011" s="48">
        <v>4008</v>
      </c>
      <c r="R4011" s="30">
        <v>1.185298</v>
      </c>
      <c r="S4011" s="175" t="s">
        <v>4</v>
      </c>
      <c r="T4011" s="175" t="s">
        <v>5</v>
      </c>
      <c r="U4011" s="175">
        <v>0</v>
      </c>
      <c r="V4011" s="176">
        <v>48.96</v>
      </c>
      <c r="W4011" s="48">
        <v>3720</v>
      </c>
      <c r="X4011" s="177" t="s">
        <v>20</v>
      </c>
      <c r="AI4011" s="48">
        <v>4298</v>
      </c>
      <c r="AJ4011" s="30">
        <v>0.42009800000000003</v>
      </c>
      <c r="AK4011" s="175" t="s">
        <v>9</v>
      </c>
      <c r="AL4011" s="175" t="s">
        <v>10</v>
      </c>
      <c r="AM4011" s="175">
        <v>2</v>
      </c>
      <c r="AN4011" s="176">
        <v>114.62</v>
      </c>
      <c r="AO4011" s="48">
        <v>3571</v>
      </c>
      <c r="AP4011" s="177" t="s">
        <v>20</v>
      </c>
    </row>
    <row r="4012" spans="17:42" x14ac:dyDescent="0.25">
      <c r="Q4012" s="48">
        <v>4009</v>
      </c>
      <c r="R4012" s="30">
        <v>0.35129500000000002</v>
      </c>
      <c r="S4012" s="175" t="s">
        <v>4</v>
      </c>
      <c r="T4012" s="175" t="s">
        <v>5</v>
      </c>
      <c r="U4012" s="175">
        <v>3</v>
      </c>
      <c r="V4012" s="176">
        <v>132.46</v>
      </c>
      <c r="W4012" s="48">
        <v>3722</v>
      </c>
      <c r="X4012" s="177" t="s">
        <v>20</v>
      </c>
      <c r="AI4012" s="48">
        <v>4300</v>
      </c>
      <c r="AJ4012" s="30">
        <v>0.721638</v>
      </c>
      <c r="AK4012" s="175" t="s">
        <v>9</v>
      </c>
      <c r="AL4012" s="175" t="s">
        <v>10</v>
      </c>
      <c r="AM4012" s="175">
        <v>2</v>
      </c>
      <c r="AN4012" s="176">
        <v>101.43</v>
      </c>
      <c r="AO4012" s="48">
        <v>3572</v>
      </c>
      <c r="AP4012" s="177" t="s">
        <v>20</v>
      </c>
    </row>
    <row r="4013" spans="17:42" x14ac:dyDescent="0.25">
      <c r="Q4013" s="48">
        <v>4010</v>
      </c>
      <c r="R4013" s="30">
        <v>2.4856780000000001</v>
      </c>
      <c r="S4013" s="175" t="s">
        <v>4</v>
      </c>
      <c r="T4013" s="175" t="s">
        <v>5</v>
      </c>
      <c r="U4013" s="175">
        <v>0</v>
      </c>
      <c r="V4013" s="176">
        <v>36.54</v>
      </c>
      <c r="W4013" s="48">
        <v>3723</v>
      </c>
      <c r="X4013" s="177" t="s">
        <v>20</v>
      </c>
      <c r="AI4013" s="48">
        <v>4302</v>
      </c>
      <c r="AJ4013" s="30">
        <v>8.4237000000000006E-2</v>
      </c>
      <c r="AK4013" s="175" t="s">
        <v>4</v>
      </c>
      <c r="AL4013" s="175" t="s">
        <v>5</v>
      </c>
      <c r="AM4013" s="175">
        <v>2</v>
      </c>
      <c r="AN4013" s="176">
        <v>104.65</v>
      </c>
      <c r="AO4013" s="48">
        <v>3574</v>
      </c>
      <c r="AP4013" s="177" t="s">
        <v>20</v>
      </c>
    </row>
    <row r="4014" spans="17:42" x14ac:dyDescent="0.25">
      <c r="Q4014" s="48">
        <v>4011</v>
      </c>
      <c r="R4014" s="30">
        <v>0.24910499999999999</v>
      </c>
      <c r="S4014" s="175" t="s">
        <v>4</v>
      </c>
      <c r="T4014" s="175" t="s">
        <v>5</v>
      </c>
      <c r="U4014" s="175">
        <v>3</v>
      </c>
      <c r="V4014" s="176">
        <v>120.65</v>
      </c>
      <c r="W4014" s="48">
        <v>3724</v>
      </c>
      <c r="X4014" s="177" t="s">
        <v>20</v>
      </c>
      <c r="AI4014" s="48">
        <v>4310</v>
      </c>
      <c r="AJ4014" s="30">
        <v>0.29309499999999999</v>
      </c>
      <c r="AK4014" s="175" t="s">
        <v>4</v>
      </c>
      <c r="AL4014" s="175" t="s">
        <v>5</v>
      </c>
      <c r="AM4014" s="175">
        <v>2</v>
      </c>
      <c r="AN4014" s="176">
        <v>104.62</v>
      </c>
      <c r="AO4014" s="48">
        <v>3575</v>
      </c>
      <c r="AP4014" s="177" t="s">
        <v>20</v>
      </c>
    </row>
    <row r="4015" spans="17:42" x14ac:dyDescent="0.25">
      <c r="Q4015" s="48">
        <v>4012</v>
      </c>
      <c r="R4015" s="30">
        <v>0.56951200000000002</v>
      </c>
      <c r="S4015" s="175" t="s">
        <v>6</v>
      </c>
      <c r="T4015" s="175" t="s">
        <v>5</v>
      </c>
      <c r="U4015" s="175">
        <v>0</v>
      </c>
      <c r="V4015" s="176">
        <v>47.56</v>
      </c>
      <c r="W4015" s="48">
        <v>3725</v>
      </c>
      <c r="X4015" s="177" t="s">
        <v>20</v>
      </c>
      <c r="AI4015" s="48">
        <v>4321</v>
      </c>
      <c r="AJ4015" s="30">
        <v>0.53995499999999996</v>
      </c>
      <c r="AK4015" s="175" t="s">
        <v>7</v>
      </c>
      <c r="AL4015" s="175" t="s">
        <v>5</v>
      </c>
      <c r="AM4015" s="175">
        <v>2</v>
      </c>
      <c r="AN4015" s="176">
        <v>110.91</v>
      </c>
      <c r="AO4015" s="48">
        <v>3576</v>
      </c>
      <c r="AP4015" s="177" t="s">
        <v>20</v>
      </c>
    </row>
    <row r="4016" spans="17:42" x14ac:dyDescent="0.25">
      <c r="Q4016" s="48">
        <v>4013</v>
      </c>
      <c r="R4016" s="30">
        <v>1.5538639999999999</v>
      </c>
      <c r="S4016" s="175" t="s">
        <v>4</v>
      </c>
      <c r="T4016" s="175" t="s">
        <v>5</v>
      </c>
      <c r="U4016" s="175">
        <v>0</v>
      </c>
      <c r="V4016" s="176">
        <v>41.82</v>
      </c>
      <c r="W4016" s="48">
        <v>3726</v>
      </c>
      <c r="X4016" s="177" t="s">
        <v>20</v>
      </c>
      <c r="AI4016" s="48">
        <v>4325</v>
      </c>
      <c r="AJ4016" s="30">
        <v>0.216693</v>
      </c>
      <c r="AK4016" s="175" t="s">
        <v>9</v>
      </c>
      <c r="AL4016" s="175" t="s">
        <v>10</v>
      </c>
      <c r="AM4016" s="175">
        <v>2</v>
      </c>
      <c r="AN4016" s="176">
        <v>115.18</v>
      </c>
      <c r="AO4016" s="48">
        <v>3578</v>
      </c>
      <c r="AP4016" s="177" t="s">
        <v>20</v>
      </c>
    </row>
    <row r="4017" spans="17:42" x14ac:dyDescent="0.25">
      <c r="Q4017" s="48">
        <v>4014</v>
      </c>
      <c r="R4017" s="30">
        <v>0.37022899999999997</v>
      </c>
      <c r="S4017" s="175" t="s">
        <v>4</v>
      </c>
      <c r="T4017" s="175" t="s">
        <v>5</v>
      </c>
      <c r="U4017" s="175">
        <v>0</v>
      </c>
      <c r="V4017" s="176">
        <v>34.31</v>
      </c>
      <c r="W4017" s="48">
        <v>3727</v>
      </c>
      <c r="X4017" s="177" t="s">
        <v>20</v>
      </c>
      <c r="AI4017" s="48">
        <v>4327</v>
      </c>
      <c r="AJ4017" s="30">
        <v>0.508081</v>
      </c>
      <c r="AK4017" s="175" t="s">
        <v>9</v>
      </c>
      <c r="AL4017" s="175" t="s">
        <v>10</v>
      </c>
      <c r="AM4017" s="175">
        <v>2</v>
      </c>
      <c r="AN4017" s="176">
        <v>118.97</v>
      </c>
      <c r="AO4017" s="48">
        <v>3581</v>
      </c>
      <c r="AP4017" s="177" t="s">
        <v>20</v>
      </c>
    </row>
    <row r="4018" spans="17:42" x14ac:dyDescent="0.25">
      <c r="Q4018" s="48">
        <v>4015</v>
      </c>
      <c r="R4018" s="30">
        <v>1.288915</v>
      </c>
      <c r="S4018" s="175" t="s">
        <v>4</v>
      </c>
      <c r="T4018" s="175" t="s">
        <v>5</v>
      </c>
      <c r="U4018" s="175">
        <v>2</v>
      </c>
      <c r="V4018" s="176">
        <v>112.03</v>
      </c>
      <c r="W4018" s="48">
        <v>3728</v>
      </c>
      <c r="X4018" s="177" t="s">
        <v>20</v>
      </c>
      <c r="AI4018" s="48">
        <v>4329</v>
      </c>
      <c r="AJ4018" s="30">
        <v>9.8239999999999994E-2</v>
      </c>
      <c r="AK4018" s="175" t="s">
        <v>6</v>
      </c>
      <c r="AL4018" s="175" t="s">
        <v>5</v>
      </c>
      <c r="AM4018" s="175">
        <v>2</v>
      </c>
      <c r="AN4018" s="176">
        <v>104.98</v>
      </c>
      <c r="AO4018" s="48">
        <v>3582</v>
      </c>
      <c r="AP4018" s="177" t="s">
        <v>20</v>
      </c>
    </row>
    <row r="4019" spans="17:42" x14ac:dyDescent="0.25">
      <c r="Q4019" s="48">
        <v>4016</v>
      </c>
      <c r="R4019" s="30">
        <v>0.41059000000000001</v>
      </c>
      <c r="S4019" s="175" t="s">
        <v>4</v>
      </c>
      <c r="T4019" s="175" t="s">
        <v>5</v>
      </c>
      <c r="U4019" s="175">
        <v>0</v>
      </c>
      <c r="V4019" s="176">
        <v>45.4</v>
      </c>
      <c r="W4019" s="48">
        <v>3729</v>
      </c>
      <c r="X4019" s="177" t="s">
        <v>20</v>
      </c>
      <c r="AI4019" s="48">
        <v>4354</v>
      </c>
      <c r="AJ4019" s="30">
        <v>1.0990949999999999</v>
      </c>
      <c r="AK4019" s="175" t="s">
        <v>4</v>
      </c>
      <c r="AL4019" s="175" t="s">
        <v>5</v>
      </c>
      <c r="AM4019" s="175">
        <v>2</v>
      </c>
      <c r="AN4019" s="176">
        <v>116.58</v>
      </c>
      <c r="AO4019" s="48">
        <v>3584</v>
      </c>
      <c r="AP4019" s="177" t="s">
        <v>20</v>
      </c>
    </row>
    <row r="4020" spans="17:42" x14ac:dyDescent="0.25">
      <c r="Q4020" s="48">
        <v>4017</v>
      </c>
      <c r="R4020" s="30">
        <v>0.63250799999999996</v>
      </c>
      <c r="S4020" s="175" t="s">
        <v>4</v>
      </c>
      <c r="T4020" s="175" t="s">
        <v>5</v>
      </c>
      <c r="U4020" s="175">
        <v>0</v>
      </c>
      <c r="V4020" s="176">
        <v>38.630000000000003</v>
      </c>
      <c r="W4020" s="48">
        <v>3730</v>
      </c>
      <c r="X4020" s="177" t="s">
        <v>20</v>
      </c>
      <c r="AI4020" s="48">
        <v>4366</v>
      </c>
      <c r="AJ4020" s="30">
        <v>0.53694600000000003</v>
      </c>
      <c r="AK4020" s="175" t="s">
        <v>4</v>
      </c>
      <c r="AL4020" s="175" t="s">
        <v>5</v>
      </c>
      <c r="AM4020" s="175">
        <v>2</v>
      </c>
      <c r="AN4020" s="176">
        <v>112.19</v>
      </c>
      <c r="AO4020" s="48">
        <v>3586</v>
      </c>
      <c r="AP4020" s="177" t="s">
        <v>20</v>
      </c>
    </row>
    <row r="4021" spans="17:42" x14ac:dyDescent="0.25">
      <c r="Q4021" s="48">
        <v>4018</v>
      </c>
      <c r="R4021" s="30">
        <v>0.58203000000000005</v>
      </c>
      <c r="S4021" s="175" t="s">
        <v>4</v>
      </c>
      <c r="T4021" s="175" t="s">
        <v>5</v>
      </c>
      <c r="U4021" s="175">
        <v>2</v>
      </c>
      <c r="V4021" s="176">
        <v>119.62</v>
      </c>
      <c r="W4021" s="48">
        <v>3731</v>
      </c>
      <c r="X4021" s="177" t="s">
        <v>20</v>
      </c>
      <c r="AI4021" s="48">
        <v>4368</v>
      </c>
      <c r="AJ4021" s="30">
        <v>0.375527</v>
      </c>
      <c r="AK4021" s="175" t="s">
        <v>4</v>
      </c>
      <c r="AL4021" s="175" t="s">
        <v>5</v>
      </c>
      <c r="AM4021" s="175">
        <v>2</v>
      </c>
      <c r="AN4021" s="176">
        <v>116.76</v>
      </c>
      <c r="AO4021" s="48">
        <v>3587</v>
      </c>
      <c r="AP4021" s="177" t="s">
        <v>20</v>
      </c>
    </row>
    <row r="4022" spans="17:42" x14ac:dyDescent="0.25">
      <c r="Q4022" s="48">
        <v>4019</v>
      </c>
      <c r="R4022" s="30">
        <v>0.25236900000000001</v>
      </c>
      <c r="S4022" s="175" t="s">
        <v>4</v>
      </c>
      <c r="T4022" s="175" t="s">
        <v>5</v>
      </c>
      <c r="U4022" s="175">
        <v>0</v>
      </c>
      <c r="V4022" s="176">
        <v>33.229999999999997</v>
      </c>
      <c r="W4022" s="48">
        <v>3732</v>
      </c>
      <c r="X4022" s="177" t="s">
        <v>20</v>
      </c>
      <c r="AI4022" s="48">
        <v>4375</v>
      </c>
      <c r="AJ4022" s="30">
        <v>0.43354199999999998</v>
      </c>
      <c r="AK4022" s="175" t="s">
        <v>4</v>
      </c>
      <c r="AL4022" s="175" t="s">
        <v>5</v>
      </c>
      <c r="AM4022" s="175">
        <v>2</v>
      </c>
      <c r="AN4022" s="176">
        <v>117.78</v>
      </c>
      <c r="AO4022" s="48">
        <v>3589</v>
      </c>
      <c r="AP4022" s="177" t="s">
        <v>20</v>
      </c>
    </row>
    <row r="4023" spans="17:42" x14ac:dyDescent="0.25">
      <c r="Q4023" s="48">
        <v>4020</v>
      </c>
      <c r="R4023" s="30">
        <v>1.085162</v>
      </c>
      <c r="S4023" s="175" t="s">
        <v>4</v>
      </c>
      <c r="T4023" s="175" t="s">
        <v>5</v>
      </c>
      <c r="U4023" s="175">
        <v>0</v>
      </c>
      <c r="V4023" s="176">
        <v>38.28</v>
      </c>
      <c r="W4023" s="48">
        <v>3733</v>
      </c>
      <c r="X4023" s="177" t="s">
        <v>20</v>
      </c>
      <c r="AI4023" s="48">
        <v>4385</v>
      </c>
      <c r="AJ4023" s="30">
        <v>0.22909599999999999</v>
      </c>
      <c r="AK4023" s="175" t="s">
        <v>6</v>
      </c>
      <c r="AL4023" s="175" t="s">
        <v>5</v>
      </c>
      <c r="AM4023" s="175">
        <v>2</v>
      </c>
      <c r="AN4023" s="176">
        <v>109.99</v>
      </c>
      <c r="AO4023" s="48">
        <v>3590</v>
      </c>
      <c r="AP4023" s="177" t="s">
        <v>20</v>
      </c>
    </row>
    <row r="4024" spans="17:42" x14ac:dyDescent="0.25">
      <c r="Q4024" s="48">
        <v>4021</v>
      </c>
      <c r="R4024" s="30">
        <v>0.58815399999999995</v>
      </c>
      <c r="S4024" s="175" t="s">
        <v>4</v>
      </c>
      <c r="T4024" s="175" t="s">
        <v>5</v>
      </c>
      <c r="U4024" s="175">
        <v>2</v>
      </c>
      <c r="V4024" s="176">
        <v>119.6</v>
      </c>
      <c r="W4024" s="48">
        <v>3734</v>
      </c>
      <c r="X4024" s="177" t="s">
        <v>20</v>
      </c>
      <c r="AI4024" s="48">
        <v>4394</v>
      </c>
      <c r="AJ4024" s="30">
        <v>0.47927999999999998</v>
      </c>
      <c r="AK4024" s="175" t="s">
        <v>4</v>
      </c>
      <c r="AL4024" s="175" t="s">
        <v>5</v>
      </c>
      <c r="AM4024" s="175">
        <v>2</v>
      </c>
      <c r="AN4024" s="176">
        <v>116.97</v>
      </c>
      <c r="AO4024" s="48">
        <v>3591</v>
      </c>
      <c r="AP4024" s="177" t="s">
        <v>20</v>
      </c>
    </row>
    <row r="4025" spans="17:42" x14ac:dyDescent="0.25">
      <c r="Q4025" s="48">
        <v>4022</v>
      </c>
      <c r="R4025" s="30">
        <v>0.16973099999999999</v>
      </c>
      <c r="S4025" s="175" t="s">
        <v>9</v>
      </c>
      <c r="T4025" s="175" t="s">
        <v>10</v>
      </c>
      <c r="U4025" s="175">
        <v>1</v>
      </c>
      <c r="V4025" s="176">
        <v>86.42</v>
      </c>
      <c r="W4025" s="48">
        <v>3735</v>
      </c>
      <c r="X4025" s="177" t="s">
        <v>20</v>
      </c>
      <c r="AI4025" s="48">
        <v>4403</v>
      </c>
      <c r="AJ4025" s="30">
        <v>0.30532599999999999</v>
      </c>
      <c r="AK4025" s="175" t="s">
        <v>4</v>
      </c>
      <c r="AL4025" s="175" t="s">
        <v>5</v>
      </c>
      <c r="AM4025" s="175">
        <v>2</v>
      </c>
      <c r="AN4025" s="176">
        <v>109.92</v>
      </c>
      <c r="AO4025" s="48">
        <v>3592</v>
      </c>
      <c r="AP4025" s="177" t="s">
        <v>20</v>
      </c>
    </row>
    <row r="4026" spans="17:42" x14ac:dyDescent="0.25">
      <c r="Q4026" s="48">
        <v>4023</v>
      </c>
      <c r="R4026" s="30">
        <v>0.22586500000000001</v>
      </c>
      <c r="S4026" s="175" t="s">
        <v>4</v>
      </c>
      <c r="T4026" s="175" t="s">
        <v>5</v>
      </c>
      <c r="U4026" s="175">
        <v>4</v>
      </c>
      <c r="V4026" s="176">
        <v>162.24</v>
      </c>
      <c r="W4026" s="48">
        <v>3737</v>
      </c>
      <c r="X4026" s="177" t="s">
        <v>20</v>
      </c>
      <c r="AI4026" s="48">
        <v>4405</v>
      </c>
      <c r="AJ4026" s="30">
        <v>0.22209699999999999</v>
      </c>
      <c r="AK4026" s="175" t="s">
        <v>6</v>
      </c>
      <c r="AL4026" s="175" t="s">
        <v>5</v>
      </c>
      <c r="AM4026" s="175">
        <v>2</v>
      </c>
      <c r="AN4026" s="176">
        <v>101.21</v>
      </c>
      <c r="AO4026" s="48">
        <v>3595</v>
      </c>
      <c r="AP4026" s="177" t="s">
        <v>20</v>
      </c>
    </row>
    <row r="4027" spans="17:42" x14ac:dyDescent="0.25">
      <c r="Q4027" s="48">
        <v>4024</v>
      </c>
      <c r="R4027" s="30">
        <v>0.20723900000000001</v>
      </c>
      <c r="S4027" s="175" t="s">
        <v>4</v>
      </c>
      <c r="T4027" s="175" t="s">
        <v>5</v>
      </c>
      <c r="U4027" s="175">
        <v>1</v>
      </c>
      <c r="V4027" s="176">
        <v>91.11</v>
      </c>
      <c r="W4027" s="48">
        <v>3738</v>
      </c>
      <c r="X4027" s="177" t="s">
        <v>20</v>
      </c>
      <c r="AI4027" s="48">
        <v>4407</v>
      </c>
      <c r="AJ4027" s="30">
        <v>0.241476</v>
      </c>
      <c r="AK4027" s="175" t="s">
        <v>4</v>
      </c>
      <c r="AL4027" s="175" t="s">
        <v>5</v>
      </c>
      <c r="AM4027" s="175">
        <v>2</v>
      </c>
      <c r="AN4027" s="176">
        <v>117.39</v>
      </c>
      <c r="AO4027" s="48">
        <v>3596</v>
      </c>
      <c r="AP4027" s="177" t="s">
        <v>20</v>
      </c>
    </row>
    <row r="4028" spans="17:42" x14ac:dyDescent="0.25">
      <c r="Q4028" s="48">
        <v>4025</v>
      </c>
      <c r="R4028" s="30">
        <v>0.23844000000000001</v>
      </c>
      <c r="S4028" s="175" t="s">
        <v>4</v>
      </c>
      <c r="T4028" s="175" t="s">
        <v>5</v>
      </c>
      <c r="U4028" s="175">
        <v>0</v>
      </c>
      <c r="V4028" s="176">
        <v>31.36</v>
      </c>
      <c r="W4028" s="48">
        <v>3739</v>
      </c>
      <c r="X4028" s="177" t="s">
        <v>20</v>
      </c>
      <c r="AI4028" s="48">
        <v>4417</v>
      </c>
      <c r="AJ4028" s="30">
        <v>1.1356250000000001</v>
      </c>
      <c r="AK4028" s="175" t="s">
        <v>4</v>
      </c>
      <c r="AL4028" s="175" t="s">
        <v>5</v>
      </c>
      <c r="AM4028" s="175">
        <v>2</v>
      </c>
      <c r="AN4028" s="176">
        <v>106.31</v>
      </c>
      <c r="AO4028" s="48">
        <v>3598</v>
      </c>
      <c r="AP4028" s="177" t="s">
        <v>20</v>
      </c>
    </row>
    <row r="4029" spans="17:42" x14ac:dyDescent="0.25">
      <c r="Q4029" s="48">
        <v>4026</v>
      </c>
      <c r="R4029" s="30">
        <v>0.41714299999999999</v>
      </c>
      <c r="S4029" s="175" t="s">
        <v>4</v>
      </c>
      <c r="T4029" s="175" t="s">
        <v>5</v>
      </c>
      <c r="U4029" s="175">
        <v>2</v>
      </c>
      <c r="V4029" s="176">
        <v>118.69</v>
      </c>
      <c r="W4029" s="48">
        <v>3740</v>
      </c>
      <c r="X4029" s="177" t="s">
        <v>20</v>
      </c>
      <c r="AI4029" s="48">
        <v>4425</v>
      </c>
      <c r="AJ4029" s="30">
        <v>0.78458799999999995</v>
      </c>
      <c r="AK4029" s="175" t="s">
        <v>6</v>
      </c>
      <c r="AL4029" s="175" t="s">
        <v>5</v>
      </c>
      <c r="AM4029" s="175">
        <v>2</v>
      </c>
      <c r="AN4029" s="176">
        <v>100.03</v>
      </c>
      <c r="AO4029" s="48">
        <v>3599</v>
      </c>
      <c r="AP4029" s="177" t="s">
        <v>20</v>
      </c>
    </row>
    <row r="4030" spans="17:42" x14ac:dyDescent="0.25">
      <c r="Q4030" s="48">
        <v>4027</v>
      </c>
      <c r="R4030" s="30">
        <v>0.13669000000000001</v>
      </c>
      <c r="S4030" s="175" t="s">
        <v>6</v>
      </c>
      <c r="T4030" s="175" t="s">
        <v>5</v>
      </c>
      <c r="U4030" s="175">
        <v>4</v>
      </c>
      <c r="V4030" s="176">
        <v>7.24</v>
      </c>
      <c r="W4030" s="48">
        <v>3741</v>
      </c>
      <c r="X4030" s="177" t="s">
        <v>20</v>
      </c>
      <c r="AI4030" s="48">
        <v>4432</v>
      </c>
      <c r="AJ4030" s="30">
        <v>0.863147</v>
      </c>
      <c r="AK4030" s="175" t="s">
        <v>4</v>
      </c>
      <c r="AL4030" s="175" t="s">
        <v>5</v>
      </c>
      <c r="AM4030" s="175">
        <v>2</v>
      </c>
      <c r="AN4030" s="176">
        <v>118.22</v>
      </c>
      <c r="AO4030" s="48">
        <v>3600</v>
      </c>
      <c r="AP4030" s="177" t="s">
        <v>20</v>
      </c>
    </row>
    <row r="4031" spans="17:42" x14ac:dyDescent="0.25">
      <c r="Q4031" s="48">
        <v>4028</v>
      </c>
      <c r="R4031" s="30">
        <v>0.25668000000000002</v>
      </c>
      <c r="S4031" s="175" t="s">
        <v>6</v>
      </c>
      <c r="T4031" s="175" t="s">
        <v>5</v>
      </c>
      <c r="U4031" s="175">
        <v>3</v>
      </c>
      <c r="V4031" s="176">
        <v>135</v>
      </c>
      <c r="W4031" s="48">
        <v>3742</v>
      </c>
      <c r="X4031" s="177" t="s">
        <v>20</v>
      </c>
      <c r="AI4031" s="48">
        <v>4437</v>
      </c>
      <c r="AJ4031" s="30">
        <v>0.92189399999999999</v>
      </c>
      <c r="AK4031" s="175" t="s">
        <v>4</v>
      </c>
      <c r="AL4031" s="175" t="s">
        <v>5</v>
      </c>
      <c r="AM4031" s="175">
        <v>2</v>
      </c>
      <c r="AN4031" s="176">
        <v>116.12</v>
      </c>
      <c r="AO4031" s="48">
        <v>3601</v>
      </c>
      <c r="AP4031" s="177" t="s">
        <v>20</v>
      </c>
    </row>
    <row r="4032" spans="17:42" x14ac:dyDescent="0.25">
      <c r="Q4032" s="48">
        <v>4029</v>
      </c>
      <c r="R4032" s="30">
        <v>0.424732</v>
      </c>
      <c r="S4032" s="175" t="s">
        <v>4</v>
      </c>
      <c r="T4032" s="175" t="s">
        <v>5</v>
      </c>
      <c r="U4032" s="175">
        <v>1</v>
      </c>
      <c r="V4032" s="176">
        <v>80.17</v>
      </c>
      <c r="W4032" s="48">
        <v>3743</v>
      </c>
      <c r="X4032" s="177" t="s">
        <v>20</v>
      </c>
      <c r="AI4032" s="48">
        <v>4442</v>
      </c>
      <c r="AJ4032" s="30">
        <v>0.42537399999999997</v>
      </c>
      <c r="AK4032" s="175" t="s">
        <v>6</v>
      </c>
      <c r="AL4032" s="175" t="s">
        <v>5</v>
      </c>
      <c r="AM4032" s="175">
        <v>2</v>
      </c>
      <c r="AN4032" s="176">
        <v>109.16</v>
      </c>
      <c r="AO4032" s="48">
        <v>3602</v>
      </c>
      <c r="AP4032" s="177" t="s">
        <v>20</v>
      </c>
    </row>
    <row r="4033" spans="17:42" x14ac:dyDescent="0.25">
      <c r="Q4033" s="48">
        <v>4030</v>
      </c>
      <c r="R4033" s="30">
        <v>0.17483799999999999</v>
      </c>
      <c r="S4033" s="175" t="s">
        <v>4</v>
      </c>
      <c r="T4033" s="175" t="s">
        <v>5</v>
      </c>
      <c r="U4033" s="175">
        <v>4</v>
      </c>
      <c r="V4033" s="176">
        <v>140.55000000000001</v>
      </c>
      <c r="W4033" s="48">
        <v>3744</v>
      </c>
      <c r="X4033" s="177" t="s">
        <v>20</v>
      </c>
      <c r="AI4033" s="48">
        <v>4446</v>
      </c>
      <c r="AJ4033" s="30">
        <v>1.0356369999999999</v>
      </c>
      <c r="AK4033" s="175" t="s">
        <v>4</v>
      </c>
      <c r="AL4033" s="175" t="s">
        <v>5</v>
      </c>
      <c r="AM4033" s="175">
        <v>2</v>
      </c>
      <c r="AN4033" s="176">
        <v>114.84</v>
      </c>
      <c r="AO4033" s="48">
        <v>3603</v>
      </c>
      <c r="AP4033" s="177" t="s">
        <v>20</v>
      </c>
    </row>
    <row r="4034" spans="17:42" x14ac:dyDescent="0.25">
      <c r="Q4034" s="48">
        <v>4031</v>
      </c>
      <c r="R4034" s="30">
        <v>0.59340499999999996</v>
      </c>
      <c r="S4034" s="175" t="s">
        <v>4</v>
      </c>
      <c r="T4034" s="175" t="s">
        <v>5</v>
      </c>
      <c r="U4034" s="175">
        <v>4</v>
      </c>
      <c r="V4034" s="176">
        <v>25.91</v>
      </c>
      <c r="W4034" s="48">
        <v>3747</v>
      </c>
      <c r="X4034" s="177" t="s">
        <v>20</v>
      </c>
      <c r="AI4034" s="48">
        <v>4448</v>
      </c>
      <c r="AJ4034" s="30">
        <v>0.122811</v>
      </c>
      <c r="AK4034" s="175" t="s">
        <v>6</v>
      </c>
      <c r="AL4034" s="175" t="s">
        <v>5</v>
      </c>
      <c r="AM4034" s="175">
        <v>2</v>
      </c>
      <c r="AN4034" s="176">
        <v>110.55</v>
      </c>
      <c r="AO4034" s="48">
        <v>3604</v>
      </c>
      <c r="AP4034" s="177" t="s">
        <v>20</v>
      </c>
    </row>
    <row r="4035" spans="17:42" x14ac:dyDescent="0.25">
      <c r="Q4035" s="48">
        <v>4032</v>
      </c>
      <c r="R4035" s="30">
        <v>0.47403800000000001</v>
      </c>
      <c r="S4035" s="175" t="s">
        <v>4</v>
      </c>
      <c r="T4035" s="175" t="s">
        <v>5</v>
      </c>
      <c r="U4035" s="175">
        <v>0</v>
      </c>
      <c r="V4035" s="176">
        <v>39.229999999999997</v>
      </c>
      <c r="W4035" s="48">
        <v>3748</v>
      </c>
      <c r="X4035" s="177" t="s">
        <v>20</v>
      </c>
      <c r="AI4035" s="48">
        <v>4462</v>
      </c>
      <c r="AJ4035" s="30">
        <v>0.405385</v>
      </c>
      <c r="AK4035" s="175" t="s">
        <v>6</v>
      </c>
      <c r="AL4035" s="175" t="s">
        <v>5</v>
      </c>
      <c r="AM4035" s="175">
        <v>2</v>
      </c>
      <c r="AN4035" s="176">
        <v>111.34</v>
      </c>
      <c r="AO4035" s="48">
        <v>3606</v>
      </c>
      <c r="AP4035" s="177" t="s">
        <v>20</v>
      </c>
    </row>
    <row r="4036" spans="17:42" x14ac:dyDescent="0.25">
      <c r="Q4036" s="48">
        <v>4033</v>
      </c>
      <c r="R4036" s="30">
        <v>0.85487900000000006</v>
      </c>
      <c r="S4036" s="175" t="s">
        <v>4</v>
      </c>
      <c r="T4036" s="175" t="s">
        <v>5</v>
      </c>
      <c r="U4036" s="175">
        <v>0</v>
      </c>
      <c r="V4036" s="176">
        <v>37.5</v>
      </c>
      <c r="W4036" s="48">
        <v>3749</v>
      </c>
      <c r="X4036" s="177" t="s">
        <v>20</v>
      </c>
      <c r="AI4036" s="48">
        <v>4470</v>
      </c>
      <c r="AJ4036" s="30">
        <v>1.0528360000000001</v>
      </c>
      <c r="AK4036" s="175" t="s">
        <v>4</v>
      </c>
      <c r="AL4036" s="175" t="s">
        <v>5</v>
      </c>
      <c r="AM4036" s="175">
        <v>2</v>
      </c>
      <c r="AN4036" s="176">
        <v>110.39</v>
      </c>
      <c r="AO4036" s="48">
        <v>3607</v>
      </c>
      <c r="AP4036" s="177" t="s">
        <v>20</v>
      </c>
    </row>
    <row r="4037" spans="17:42" x14ac:dyDescent="0.25">
      <c r="Q4037" s="48">
        <v>4034</v>
      </c>
      <c r="R4037" s="30">
        <v>1.0930439999999999</v>
      </c>
      <c r="S4037" s="175" t="s">
        <v>4</v>
      </c>
      <c r="T4037" s="175" t="s">
        <v>5</v>
      </c>
      <c r="U4037" s="175">
        <v>2</v>
      </c>
      <c r="V4037" s="176">
        <v>107.05</v>
      </c>
      <c r="W4037" s="48">
        <v>3751</v>
      </c>
      <c r="X4037" s="177" t="s">
        <v>20</v>
      </c>
      <c r="AI4037" s="48">
        <v>4473</v>
      </c>
      <c r="AJ4037" s="30">
        <v>0.782999</v>
      </c>
      <c r="AK4037" s="175" t="s">
        <v>4</v>
      </c>
      <c r="AL4037" s="175" t="s">
        <v>5</v>
      </c>
      <c r="AM4037" s="175">
        <v>2</v>
      </c>
      <c r="AN4037" s="176">
        <v>111.42</v>
      </c>
      <c r="AO4037" s="48">
        <v>3613</v>
      </c>
      <c r="AP4037" s="177" t="s">
        <v>20</v>
      </c>
    </row>
    <row r="4038" spans="17:42" x14ac:dyDescent="0.25">
      <c r="Q4038" s="48">
        <v>4035</v>
      </c>
      <c r="R4038" s="30">
        <v>0.46809499999999998</v>
      </c>
      <c r="S4038" s="175" t="s">
        <v>4</v>
      </c>
      <c r="T4038" s="175" t="s">
        <v>5</v>
      </c>
      <c r="U4038" s="175">
        <v>0</v>
      </c>
      <c r="V4038" s="176">
        <v>33.29</v>
      </c>
      <c r="W4038" s="48">
        <v>3752</v>
      </c>
      <c r="X4038" s="177" t="s">
        <v>20</v>
      </c>
      <c r="AI4038" s="48">
        <v>4476</v>
      </c>
      <c r="AJ4038" s="30">
        <v>0.79388199999999998</v>
      </c>
      <c r="AK4038" s="175" t="s">
        <v>4</v>
      </c>
      <c r="AL4038" s="175" t="s">
        <v>5</v>
      </c>
      <c r="AM4038" s="175">
        <v>2</v>
      </c>
      <c r="AN4038" s="176">
        <v>116.82</v>
      </c>
      <c r="AO4038" s="48">
        <v>3614</v>
      </c>
      <c r="AP4038" s="177" t="s">
        <v>20</v>
      </c>
    </row>
    <row r="4039" spans="17:42" x14ac:dyDescent="0.25">
      <c r="Q4039" s="48">
        <v>4036</v>
      </c>
      <c r="R4039" s="30">
        <v>0.486155</v>
      </c>
      <c r="S4039" s="175" t="s">
        <v>4</v>
      </c>
      <c r="T4039" s="175" t="s">
        <v>5</v>
      </c>
      <c r="U4039" s="175">
        <v>0</v>
      </c>
      <c r="V4039" s="176">
        <v>42.34</v>
      </c>
      <c r="W4039" s="48">
        <v>3753</v>
      </c>
      <c r="X4039" s="177" t="s">
        <v>20</v>
      </c>
      <c r="AI4039" s="48">
        <v>4484</v>
      </c>
      <c r="AJ4039" s="30">
        <v>1.1058950000000001</v>
      </c>
      <c r="AK4039" s="175" t="s">
        <v>4</v>
      </c>
      <c r="AL4039" s="175" t="s">
        <v>5</v>
      </c>
      <c r="AM4039" s="175">
        <v>2</v>
      </c>
      <c r="AN4039" s="176">
        <v>117.73</v>
      </c>
      <c r="AO4039" s="48">
        <v>3615</v>
      </c>
      <c r="AP4039" s="177" t="s">
        <v>20</v>
      </c>
    </row>
    <row r="4040" spans="17:42" x14ac:dyDescent="0.25">
      <c r="Q4040" s="48">
        <v>4037</v>
      </c>
      <c r="R4040" s="30">
        <v>0.64899499999999999</v>
      </c>
      <c r="S4040" s="175" t="s">
        <v>4</v>
      </c>
      <c r="T4040" s="175" t="s">
        <v>5</v>
      </c>
      <c r="U4040" s="175">
        <v>2</v>
      </c>
      <c r="V4040" s="176">
        <v>111.94</v>
      </c>
      <c r="W4040" s="48">
        <v>3754</v>
      </c>
      <c r="X4040" s="177" t="s">
        <v>20</v>
      </c>
      <c r="AI4040" s="48">
        <v>4489</v>
      </c>
      <c r="AJ4040" s="30">
        <v>0.46544799999999997</v>
      </c>
      <c r="AK4040" s="175" t="s">
        <v>4</v>
      </c>
      <c r="AL4040" s="175" t="s">
        <v>5</v>
      </c>
      <c r="AM4040" s="175">
        <v>2</v>
      </c>
      <c r="AN4040" s="176">
        <v>110.17</v>
      </c>
      <c r="AO4040" s="48">
        <v>3617</v>
      </c>
      <c r="AP4040" s="177" t="s">
        <v>20</v>
      </c>
    </row>
    <row r="4041" spans="17:42" x14ac:dyDescent="0.25">
      <c r="Q4041" s="48">
        <v>4038</v>
      </c>
      <c r="R4041" s="30">
        <v>0.375002</v>
      </c>
      <c r="S4041" s="175" t="s">
        <v>12</v>
      </c>
      <c r="T4041" s="175" t="s">
        <v>13</v>
      </c>
      <c r="U4041" s="175">
        <v>3</v>
      </c>
      <c r="V4041" s="176">
        <v>133.30000000000001</v>
      </c>
      <c r="W4041" s="48">
        <v>3755</v>
      </c>
      <c r="X4041" s="177" t="s">
        <v>20</v>
      </c>
      <c r="AI4041" s="48">
        <v>4495</v>
      </c>
      <c r="AJ4041" s="30">
        <v>0.50587599999999999</v>
      </c>
      <c r="AK4041" s="175" t="s">
        <v>4</v>
      </c>
      <c r="AL4041" s="175" t="s">
        <v>5</v>
      </c>
      <c r="AM4041" s="175">
        <v>2</v>
      </c>
      <c r="AN4041" s="176">
        <v>113.34</v>
      </c>
      <c r="AO4041" s="48">
        <v>3620</v>
      </c>
      <c r="AP4041" s="177" t="s">
        <v>20</v>
      </c>
    </row>
    <row r="4042" spans="17:42" x14ac:dyDescent="0.25">
      <c r="Q4042" s="48">
        <v>4039</v>
      </c>
      <c r="R4042" s="30">
        <v>0.59029900000000002</v>
      </c>
      <c r="S4042" s="175" t="s">
        <v>6</v>
      </c>
      <c r="T4042" s="175" t="s">
        <v>5</v>
      </c>
      <c r="U4042" s="175">
        <v>0</v>
      </c>
      <c r="V4042" s="176">
        <v>37.68</v>
      </c>
      <c r="W4042" s="48">
        <v>3756</v>
      </c>
      <c r="X4042" s="177" t="s">
        <v>20</v>
      </c>
      <c r="AI4042" s="48">
        <v>4498</v>
      </c>
      <c r="AJ4042" s="30">
        <v>0.21935099999999999</v>
      </c>
      <c r="AK4042" s="175" t="s">
        <v>4</v>
      </c>
      <c r="AL4042" s="175" t="s">
        <v>5</v>
      </c>
      <c r="AM4042" s="175">
        <v>2</v>
      </c>
      <c r="AN4042" s="176">
        <v>107.76</v>
      </c>
      <c r="AO4042" s="48">
        <v>3622</v>
      </c>
      <c r="AP4042" s="177" t="s">
        <v>20</v>
      </c>
    </row>
    <row r="4043" spans="17:42" x14ac:dyDescent="0.25">
      <c r="Q4043" s="48">
        <v>4040</v>
      </c>
      <c r="R4043" s="30">
        <v>0.30753799999999998</v>
      </c>
      <c r="S4043" s="175" t="s">
        <v>11</v>
      </c>
      <c r="T4043" s="175" t="s">
        <v>10</v>
      </c>
      <c r="U4043" s="175">
        <v>4</v>
      </c>
      <c r="V4043" s="176">
        <v>140.59</v>
      </c>
      <c r="W4043" s="48">
        <v>3757</v>
      </c>
      <c r="X4043" s="177" t="s">
        <v>20</v>
      </c>
      <c r="AI4043" s="48">
        <v>4506</v>
      </c>
      <c r="AJ4043" s="30">
        <v>1.319064</v>
      </c>
      <c r="AK4043" s="175" t="s">
        <v>6</v>
      </c>
      <c r="AL4043" s="175" t="s">
        <v>5</v>
      </c>
      <c r="AM4043" s="175">
        <v>2</v>
      </c>
      <c r="AN4043" s="176">
        <v>113.79</v>
      </c>
      <c r="AO4043" s="48">
        <v>3623</v>
      </c>
      <c r="AP4043" s="177" t="s">
        <v>20</v>
      </c>
    </row>
    <row r="4044" spans="17:42" x14ac:dyDescent="0.25">
      <c r="Q4044" s="48">
        <v>4041</v>
      </c>
      <c r="R4044" s="30">
        <v>0.48741200000000001</v>
      </c>
      <c r="S4044" s="175" t="s">
        <v>4</v>
      </c>
      <c r="T4044" s="175" t="s">
        <v>5</v>
      </c>
      <c r="U4044" s="175">
        <v>1</v>
      </c>
      <c r="V4044" s="176">
        <v>52.05</v>
      </c>
      <c r="W4044" s="48">
        <v>3758</v>
      </c>
      <c r="X4044" s="177" t="s">
        <v>20</v>
      </c>
      <c r="AI4044" s="48">
        <v>4512</v>
      </c>
      <c r="AJ4044" s="30">
        <v>0.55074900000000004</v>
      </c>
      <c r="AK4044" s="175" t="s">
        <v>4</v>
      </c>
      <c r="AL4044" s="175" t="s">
        <v>5</v>
      </c>
      <c r="AM4044" s="175">
        <v>2</v>
      </c>
      <c r="AN4044" s="176">
        <v>101.96</v>
      </c>
      <c r="AO4044" s="48">
        <v>3624</v>
      </c>
      <c r="AP4044" s="177" t="s">
        <v>20</v>
      </c>
    </row>
    <row r="4045" spans="17:42" x14ac:dyDescent="0.25">
      <c r="Q4045" s="48">
        <v>4042</v>
      </c>
      <c r="R4045" s="30">
        <v>0.174869</v>
      </c>
      <c r="S4045" s="175" t="s">
        <v>4</v>
      </c>
      <c r="T4045" s="175" t="s">
        <v>5</v>
      </c>
      <c r="U4045" s="175">
        <v>0</v>
      </c>
      <c r="V4045" s="176">
        <v>33.69</v>
      </c>
      <c r="W4045" s="48">
        <v>3759</v>
      </c>
      <c r="X4045" s="177" t="s">
        <v>20</v>
      </c>
      <c r="AI4045" s="48">
        <v>4520</v>
      </c>
      <c r="AJ4045" s="30">
        <v>0.52407499999999996</v>
      </c>
      <c r="AK4045" s="175" t="s">
        <v>4</v>
      </c>
      <c r="AL4045" s="175" t="s">
        <v>5</v>
      </c>
      <c r="AM4045" s="175">
        <v>2</v>
      </c>
      <c r="AN4045" s="176">
        <v>107.3</v>
      </c>
      <c r="AO4045" s="48">
        <v>3627</v>
      </c>
      <c r="AP4045" s="177" t="s">
        <v>20</v>
      </c>
    </row>
    <row r="4046" spans="17:42" x14ac:dyDescent="0.25">
      <c r="Q4046" s="48">
        <v>4043</v>
      </c>
      <c r="R4046" s="30">
        <v>0.32100000000000001</v>
      </c>
      <c r="S4046" s="175" t="s">
        <v>4</v>
      </c>
      <c r="T4046" s="175" t="s">
        <v>5</v>
      </c>
      <c r="U4046" s="175">
        <v>0</v>
      </c>
      <c r="V4046" s="176">
        <v>42.15</v>
      </c>
      <c r="W4046" s="48">
        <v>3760</v>
      </c>
      <c r="X4046" s="177" t="s">
        <v>20</v>
      </c>
      <c r="AI4046" s="48">
        <v>4523</v>
      </c>
      <c r="AJ4046" s="30">
        <v>0.58275699999999997</v>
      </c>
      <c r="AK4046" s="175" t="s">
        <v>6</v>
      </c>
      <c r="AL4046" s="175" t="s">
        <v>5</v>
      </c>
      <c r="AM4046" s="175">
        <v>2</v>
      </c>
      <c r="AN4046" s="176">
        <v>109.38</v>
      </c>
      <c r="AO4046" s="48">
        <v>3628</v>
      </c>
      <c r="AP4046" s="177" t="s">
        <v>20</v>
      </c>
    </row>
    <row r="4047" spans="17:42" x14ac:dyDescent="0.25">
      <c r="Q4047" s="48">
        <v>4044</v>
      </c>
      <c r="R4047" s="30">
        <v>0.172649</v>
      </c>
      <c r="S4047" s="175" t="s">
        <v>4</v>
      </c>
      <c r="T4047" s="175" t="s">
        <v>5</v>
      </c>
      <c r="U4047" s="175">
        <v>0</v>
      </c>
      <c r="V4047" s="176">
        <v>40.18</v>
      </c>
      <c r="W4047" s="48">
        <v>3761</v>
      </c>
      <c r="X4047" s="177" t="s">
        <v>20</v>
      </c>
      <c r="AI4047" s="48">
        <v>4526</v>
      </c>
      <c r="AJ4047" s="30">
        <v>0.204323</v>
      </c>
      <c r="AK4047" s="175" t="s">
        <v>9</v>
      </c>
      <c r="AL4047" s="175" t="s">
        <v>10</v>
      </c>
      <c r="AM4047" s="175">
        <v>2</v>
      </c>
      <c r="AN4047" s="176">
        <v>117.64</v>
      </c>
      <c r="AO4047" s="48">
        <v>3629</v>
      </c>
      <c r="AP4047" s="177" t="s">
        <v>20</v>
      </c>
    </row>
    <row r="4048" spans="17:42" x14ac:dyDescent="0.25">
      <c r="Q4048" s="48">
        <v>4045</v>
      </c>
      <c r="R4048" s="30">
        <v>0.12182</v>
      </c>
      <c r="S4048" s="175" t="s">
        <v>4</v>
      </c>
      <c r="T4048" s="175" t="s">
        <v>5</v>
      </c>
      <c r="U4048" s="175">
        <v>0</v>
      </c>
      <c r="V4048" s="176">
        <v>41.74</v>
      </c>
      <c r="W4048" s="48">
        <v>3762</v>
      </c>
      <c r="X4048" s="177" t="s">
        <v>20</v>
      </c>
      <c r="AI4048" s="48">
        <v>4529</v>
      </c>
      <c r="AJ4048" s="30">
        <v>0.77092300000000002</v>
      </c>
      <c r="AK4048" s="175" t="s">
        <v>6</v>
      </c>
      <c r="AL4048" s="175" t="s">
        <v>5</v>
      </c>
      <c r="AM4048" s="175">
        <v>2</v>
      </c>
      <c r="AN4048" s="176">
        <v>114.19</v>
      </c>
      <c r="AO4048" s="48">
        <v>3632</v>
      </c>
      <c r="AP4048" s="177" t="s">
        <v>20</v>
      </c>
    </row>
    <row r="4049" spans="17:42" x14ac:dyDescent="0.25">
      <c r="Q4049" s="48">
        <v>4046</v>
      </c>
      <c r="R4049" s="30">
        <v>0.60548900000000005</v>
      </c>
      <c r="S4049" s="175" t="s">
        <v>6</v>
      </c>
      <c r="T4049" s="175" t="s">
        <v>5</v>
      </c>
      <c r="U4049" s="175">
        <v>2</v>
      </c>
      <c r="V4049" s="176">
        <v>114.75</v>
      </c>
      <c r="W4049" s="48">
        <v>3763</v>
      </c>
      <c r="X4049" s="177" t="s">
        <v>20</v>
      </c>
      <c r="AI4049" s="48">
        <v>4535</v>
      </c>
      <c r="AJ4049" s="30">
        <v>1.090274</v>
      </c>
      <c r="AK4049" s="175" t="s">
        <v>4</v>
      </c>
      <c r="AL4049" s="175" t="s">
        <v>5</v>
      </c>
      <c r="AM4049" s="175">
        <v>2</v>
      </c>
      <c r="AN4049" s="176">
        <v>119.97</v>
      </c>
      <c r="AO4049" s="48">
        <v>3634</v>
      </c>
      <c r="AP4049" s="177" t="s">
        <v>20</v>
      </c>
    </row>
    <row r="4050" spans="17:42" x14ac:dyDescent="0.25">
      <c r="Q4050" s="48">
        <v>4047</v>
      </c>
      <c r="R4050" s="30">
        <v>0.21767600000000001</v>
      </c>
      <c r="S4050" s="175" t="s">
        <v>4</v>
      </c>
      <c r="T4050" s="175" t="s">
        <v>5</v>
      </c>
      <c r="U4050" s="175">
        <v>2</v>
      </c>
      <c r="V4050" s="176">
        <v>107.24</v>
      </c>
      <c r="W4050" s="48">
        <v>3764</v>
      </c>
      <c r="X4050" s="177" t="s">
        <v>20</v>
      </c>
      <c r="AI4050" s="48">
        <v>4537</v>
      </c>
      <c r="AJ4050" s="30">
        <v>0.61675400000000002</v>
      </c>
      <c r="AK4050" s="175" t="s">
        <v>4</v>
      </c>
      <c r="AL4050" s="175" t="s">
        <v>5</v>
      </c>
      <c r="AM4050" s="175">
        <v>2</v>
      </c>
      <c r="AN4050" s="176">
        <v>107.34</v>
      </c>
      <c r="AO4050" s="48">
        <v>3635</v>
      </c>
      <c r="AP4050" s="177" t="s">
        <v>20</v>
      </c>
    </row>
    <row r="4051" spans="17:42" x14ac:dyDescent="0.25">
      <c r="Q4051" s="48">
        <v>4048</v>
      </c>
      <c r="R4051" s="30">
        <v>1.474186</v>
      </c>
      <c r="S4051" s="175" t="s">
        <v>4</v>
      </c>
      <c r="T4051" s="175" t="s">
        <v>5</v>
      </c>
      <c r="U4051" s="175">
        <v>0</v>
      </c>
      <c r="V4051" s="176">
        <v>37.83</v>
      </c>
      <c r="W4051" s="48">
        <v>3765</v>
      </c>
      <c r="X4051" s="177" t="s">
        <v>20</v>
      </c>
      <c r="AI4051" s="48">
        <v>4544</v>
      </c>
      <c r="AJ4051" s="30">
        <v>0.40513100000000002</v>
      </c>
      <c r="AK4051" s="175" t="s">
        <v>6</v>
      </c>
      <c r="AL4051" s="175" t="s">
        <v>5</v>
      </c>
      <c r="AM4051" s="175">
        <v>2</v>
      </c>
      <c r="AN4051" s="176">
        <v>116.55</v>
      </c>
      <c r="AO4051" s="48">
        <v>3639</v>
      </c>
      <c r="AP4051" s="177" t="s">
        <v>20</v>
      </c>
    </row>
    <row r="4052" spans="17:42" x14ac:dyDescent="0.25">
      <c r="Q4052" s="48">
        <v>4049</v>
      </c>
      <c r="R4052" s="30">
        <v>0.262909</v>
      </c>
      <c r="S4052" s="175" t="s">
        <v>4</v>
      </c>
      <c r="T4052" s="175" t="s">
        <v>5</v>
      </c>
      <c r="U4052" s="175">
        <v>2</v>
      </c>
      <c r="V4052" s="176">
        <v>118.89</v>
      </c>
      <c r="W4052" s="48">
        <v>3766</v>
      </c>
      <c r="X4052" s="177" t="s">
        <v>20</v>
      </c>
      <c r="AI4052" s="48">
        <v>4546</v>
      </c>
      <c r="AJ4052" s="30">
        <v>0.21343599999999999</v>
      </c>
      <c r="AK4052" s="175" t="s">
        <v>4</v>
      </c>
      <c r="AL4052" s="175" t="s">
        <v>5</v>
      </c>
      <c r="AM4052" s="175">
        <v>2</v>
      </c>
      <c r="AN4052" s="176">
        <v>106.35</v>
      </c>
      <c r="AO4052" s="48">
        <v>3642</v>
      </c>
      <c r="AP4052" s="177" t="s">
        <v>20</v>
      </c>
    </row>
    <row r="4053" spans="17:42" x14ac:dyDescent="0.25">
      <c r="Q4053" s="48">
        <v>4050</v>
      </c>
      <c r="R4053" s="30">
        <v>0.30895899999999998</v>
      </c>
      <c r="S4053" s="175" t="s">
        <v>4</v>
      </c>
      <c r="T4053" s="175" t="s">
        <v>5</v>
      </c>
      <c r="U4053" s="175">
        <v>2</v>
      </c>
      <c r="V4053" s="176">
        <v>118.12</v>
      </c>
      <c r="W4053" s="48">
        <v>3767</v>
      </c>
      <c r="X4053" s="177" t="s">
        <v>20</v>
      </c>
      <c r="AI4053" s="48">
        <v>4553</v>
      </c>
      <c r="AJ4053" s="30">
        <v>0.57825099999999996</v>
      </c>
      <c r="AK4053" s="175" t="s">
        <v>4</v>
      </c>
      <c r="AL4053" s="175" t="s">
        <v>5</v>
      </c>
      <c r="AM4053" s="175">
        <v>2</v>
      </c>
      <c r="AN4053" s="176">
        <v>104</v>
      </c>
      <c r="AO4053" s="48">
        <v>3644</v>
      </c>
      <c r="AP4053" s="177" t="s">
        <v>20</v>
      </c>
    </row>
    <row r="4054" spans="17:42" x14ac:dyDescent="0.25">
      <c r="Q4054" s="48">
        <v>4051</v>
      </c>
      <c r="R4054" s="30">
        <v>0.55047299999999999</v>
      </c>
      <c r="S4054" s="175" t="s">
        <v>6</v>
      </c>
      <c r="T4054" s="175" t="s">
        <v>5</v>
      </c>
      <c r="U4054" s="175">
        <v>0</v>
      </c>
      <c r="V4054" s="176">
        <v>45.69</v>
      </c>
      <c r="W4054" s="48">
        <v>3768</v>
      </c>
      <c r="X4054" s="177" t="s">
        <v>20</v>
      </c>
      <c r="AI4054" s="48">
        <v>4556</v>
      </c>
      <c r="AJ4054" s="30">
        <v>0.215444</v>
      </c>
      <c r="AK4054" s="175" t="s">
        <v>6</v>
      </c>
      <c r="AL4054" s="175" t="s">
        <v>5</v>
      </c>
      <c r="AM4054" s="175">
        <v>2</v>
      </c>
      <c r="AN4054" s="176">
        <v>114.33</v>
      </c>
      <c r="AO4054" s="48">
        <v>3645</v>
      </c>
      <c r="AP4054" s="177" t="s">
        <v>20</v>
      </c>
    </row>
    <row r="4055" spans="17:42" x14ac:dyDescent="0.25">
      <c r="Q4055" s="48">
        <v>4052</v>
      </c>
      <c r="R4055" s="30">
        <v>0.65488599999999997</v>
      </c>
      <c r="S4055" s="175" t="s">
        <v>6</v>
      </c>
      <c r="T4055" s="175" t="s">
        <v>5</v>
      </c>
      <c r="U4055" s="175">
        <v>2</v>
      </c>
      <c r="V4055" s="176">
        <v>117.93</v>
      </c>
      <c r="W4055" s="48">
        <v>3769</v>
      </c>
      <c r="X4055" s="177" t="s">
        <v>20</v>
      </c>
      <c r="AI4055" s="48">
        <v>4559</v>
      </c>
      <c r="AJ4055" s="30">
        <v>0.12446500000000001</v>
      </c>
      <c r="AK4055" s="175" t="s">
        <v>9</v>
      </c>
      <c r="AL4055" s="175" t="s">
        <v>10</v>
      </c>
      <c r="AM4055" s="175">
        <v>2</v>
      </c>
      <c r="AN4055" s="176">
        <v>109.67</v>
      </c>
      <c r="AO4055" s="48">
        <v>3646</v>
      </c>
      <c r="AP4055" s="177" t="s">
        <v>20</v>
      </c>
    </row>
    <row r="4056" spans="17:42" x14ac:dyDescent="0.25">
      <c r="Q4056" s="48">
        <v>4053</v>
      </c>
      <c r="R4056" s="30">
        <v>0.17255699999999999</v>
      </c>
      <c r="S4056" s="175" t="s">
        <v>4</v>
      </c>
      <c r="T4056" s="175" t="s">
        <v>5</v>
      </c>
      <c r="U4056" s="175">
        <v>0</v>
      </c>
      <c r="V4056" s="176">
        <v>38.79</v>
      </c>
      <c r="W4056" s="48">
        <v>3770</v>
      </c>
      <c r="X4056" s="177" t="s">
        <v>20</v>
      </c>
      <c r="AI4056" s="48">
        <v>4568</v>
      </c>
      <c r="AJ4056" s="30">
        <v>0.122923</v>
      </c>
      <c r="AK4056" s="175" t="s">
        <v>4</v>
      </c>
      <c r="AL4056" s="175" t="s">
        <v>5</v>
      </c>
      <c r="AM4056" s="175">
        <v>2</v>
      </c>
      <c r="AN4056" s="176">
        <v>112.58</v>
      </c>
      <c r="AO4056" s="48">
        <v>3647</v>
      </c>
      <c r="AP4056" s="177" t="s">
        <v>20</v>
      </c>
    </row>
    <row r="4057" spans="17:42" x14ac:dyDescent="0.25">
      <c r="Q4057" s="48">
        <v>4054</v>
      </c>
      <c r="R4057" s="30">
        <v>0.74628799999999995</v>
      </c>
      <c r="S4057" s="175" t="s">
        <v>4</v>
      </c>
      <c r="T4057" s="175" t="s">
        <v>5</v>
      </c>
      <c r="U4057" s="175">
        <v>3</v>
      </c>
      <c r="V4057" s="176">
        <v>132.1</v>
      </c>
      <c r="W4057" s="48">
        <v>3771</v>
      </c>
      <c r="X4057" s="177" t="s">
        <v>20</v>
      </c>
      <c r="AI4057" s="48">
        <v>4570</v>
      </c>
      <c r="AJ4057" s="30">
        <v>0.458866</v>
      </c>
      <c r="AK4057" s="175" t="s">
        <v>7</v>
      </c>
      <c r="AL4057" s="175" t="s">
        <v>5</v>
      </c>
      <c r="AM4057" s="175">
        <v>2</v>
      </c>
      <c r="AN4057" s="176">
        <v>113.17</v>
      </c>
      <c r="AO4057" s="48">
        <v>3649</v>
      </c>
      <c r="AP4057" s="177" t="s">
        <v>20</v>
      </c>
    </row>
    <row r="4058" spans="17:42" x14ac:dyDescent="0.25">
      <c r="Q4058" s="48">
        <v>4055</v>
      </c>
      <c r="R4058" s="30">
        <v>0.114549</v>
      </c>
      <c r="S4058" s="175" t="s">
        <v>4</v>
      </c>
      <c r="T4058" s="175" t="s">
        <v>5</v>
      </c>
      <c r="U4058" s="175">
        <v>0</v>
      </c>
      <c r="V4058" s="176">
        <v>33.25</v>
      </c>
      <c r="W4058" s="48">
        <v>3772</v>
      </c>
      <c r="X4058" s="177" t="s">
        <v>20</v>
      </c>
      <c r="AI4058" s="48">
        <v>4572</v>
      </c>
      <c r="AJ4058" s="30">
        <v>0.747394</v>
      </c>
      <c r="AK4058" s="175" t="s">
        <v>4</v>
      </c>
      <c r="AL4058" s="175" t="s">
        <v>5</v>
      </c>
      <c r="AM4058" s="175">
        <v>2</v>
      </c>
      <c r="AN4058" s="176">
        <v>108.8</v>
      </c>
      <c r="AO4058" s="48">
        <v>3650</v>
      </c>
      <c r="AP4058" s="177" t="s">
        <v>20</v>
      </c>
    </row>
    <row r="4059" spans="17:42" x14ac:dyDescent="0.25">
      <c r="Q4059" s="48">
        <v>4056</v>
      </c>
      <c r="R4059" s="30">
        <v>0.68969199999999997</v>
      </c>
      <c r="S4059" s="175" t="s">
        <v>4</v>
      </c>
      <c r="T4059" s="175" t="s">
        <v>5</v>
      </c>
      <c r="U4059" s="175">
        <v>0</v>
      </c>
      <c r="V4059" s="176">
        <v>43.73</v>
      </c>
      <c r="W4059" s="48">
        <v>3773</v>
      </c>
      <c r="X4059" s="177" t="s">
        <v>20</v>
      </c>
      <c r="AI4059" s="48">
        <v>4574</v>
      </c>
      <c r="AJ4059" s="30">
        <v>0.79024099999999997</v>
      </c>
      <c r="AK4059" s="175" t="s">
        <v>6</v>
      </c>
      <c r="AL4059" s="175" t="s">
        <v>5</v>
      </c>
      <c r="AM4059" s="175">
        <v>2</v>
      </c>
      <c r="AN4059" s="176">
        <v>110.36</v>
      </c>
      <c r="AO4059" s="48">
        <v>3651</v>
      </c>
      <c r="AP4059" s="177" t="s">
        <v>20</v>
      </c>
    </row>
    <row r="4060" spans="17:42" x14ac:dyDescent="0.25">
      <c r="Q4060" s="48">
        <v>4057</v>
      </c>
      <c r="R4060" s="30">
        <v>0.29539599999999999</v>
      </c>
      <c r="S4060" s="175" t="s">
        <v>4</v>
      </c>
      <c r="T4060" s="175" t="s">
        <v>5</v>
      </c>
      <c r="U4060" s="175">
        <v>0</v>
      </c>
      <c r="V4060" s="176">
        <v>45</v>
      </c>
      <c r="W4060" s="48">
        <v>3774</v>
      </c>
      <c r="X4060" s="177" t="s">
        <v>20</v>
      </c>
      <c r="AI4060" s="48">
        <v>4577</v>
      </c>
      <c r="AJ4060" s="30">
        <v>1.195619</v>
      </c>
      <c r="AK4060" s="175" t="s">
        <v>4</v>
      </c>
      <c r="AL4060" s="175" t="s">
        <v>5</v>
      </c>
      <c r="AM4060" s="175">
        <v>2</v>
      </c>
      <c r="AN4060" s="176">
        <v>112.84</v>
      </c>
      <c r="AO4060" s="48">
        <v>3653</v>
      </c>
      <c r="AP4060" s="177" t="s">
        <v>20</v>
      </c>
    </row>
    <row r="4061" spans="17:42" x14ac:dyDescent="0.25">
      <c r="Q4061" s="48">
        <v>4058</v>
      </c>
      <c r="R4061" s="30">
        <v>9.7753999999999994E-2</v>
      </c>
      <c r="S4061" s="175" t="s">
        <v>4</v>
      </c>
      <c r="T4061" s="175" t="s">
        <v>5</v>
      </c>
      <c r="U4061" s="175">
        <v>4</v>
      </c>
      <c r="V4061" s="176">
        <v>9.9</v>
      </c>
      <c r="W4061" s="48">
        <v>3775</v>
      </c>
      <c r="X4061" s="177" t="s">
        <v>20</v>
      </c>
      <c r="AI4061" s="48">
        <v>4579</v>
      </c>
      <c r="AJ4061" s="30">
        <v>0.52376699999999998</v>
      </c>
      <c r="AK4061" s="175" t="s">
        <v>4</v>
      </c>
      <c r="AL4061" s="175" t="s">
        <v>5</v>
      </c>
      <c r="AM4061" s="175">
        <v>2</v>
      </c>
      <c r="AN4061" s="176">
        <v>115.87</v>
      </c>
      <c r="AO4061" s="48">
        <v>3655</v>
      </c>
      <c r="AP4061" s="177" t="s">
        <v>20</v>
      </c>
    </row>
    <row r="4062" spans="17:42" x14ac:dyDescent="0.25">
      <c r="Q4062" s="48">
        <v>4059</v>
      </c>
      <c r="R4062" s="30">
        <v>0.60498399999999997</v>
      </c>
      <c r="S4062" s="175" t="s">
        <v>7</v>
      </c>
      <c r="T4062" s="175" t="s">
        <v>5</v>
      </c>
      <c r="U4062" s="175">
        <v>0</v>
      </c>
      <c r="V4062" s="176">
        <v>40.47</v>
      </c>
      <c r="W4062" s="48">
        <v>3776</v>
      </c>
      <c r="X4062" s="177" t="s">
        <v>20</v>
      </c>
      <c r="AI4062" s="48">
        <v>4581</v>
      </c>
      <c r="AJ4062" s="30">
        <v>0.37207000000000001</v>
      </c>
      <c r="AK4062" s="175" t="s">
        <v>4</v>
      </c>
      <c r="AL4062" s="175" t="s">
        <v>5</v>
      </c>
      <c r="AM4062" s="175">
        <v>2</v>
      </c>
      <c r="AN4062" s="176">
        <v>107.73</v>
      </c>
      <c r="AO4062" s="48">
        <v>3658</v>
      </c>
      <c r="AP4062" s="177" t="s">
        <v>20</v>
      </c>
    </row>
    <row r="4063" spans="17:42" x14ac:dyDescent="0.25">
      <c r="Q4063" s="48">
        <v>4060</v>
      </c>
      <c r="R4063" s="30">
        <v>0.44243500000000002</v>
      </c>
      <c r="S4063" s="175" t="s">
        <v>6</v>
      </c>
      <c r="T4063" s="175" t="s">
        <v>5</v>
      </c>
      <c r="U4063" s="175">
        <v>2</v>
      </c>
      <c r="V4063" s="176">
        <v>112.68</v>
      </c>
      <c r="W4063" s="48">
        <v>3777</v>
      </c>
      <c r="X4063" s="177" t="s">
        <v>20</v>
      </c>
      <c r="AI4063" s="48">
        <v>4583</v>
      </c>
      <c r="AJ4063" s="30">
        <v>0.41326600000000002</v>
      </c>
      <c r="AK4063" s="175" t="s">
        <v>12</v>
      </c>
      <c r="AL4063" s="175" t="s">
        <v>13</v>
      </c>
      <c r="AM4063" s="175">
        <v>2</v>
      </c>
      <c r="AN4063" s="176">
        <v>111.8</v>
      </c>
      <c r="AO4063" s="48">
        <v>3659</v>
      </c>
      <c r="AP4063" s="177" t="s">
        <v>20</v>
      </c>
    </row>
    <row r="4064" spans="17:42" x14ac:dyDescent="0.25">
      <c r="Q4064" s="48">
        <v>4061</v>
      </c>
      <c r="R4064" s="30">
        <v>0.42569099999999999</v>
      </c>
      <c r="S4064" s="175" t="s">
        <v>6</v>
      </c>
      <c r="T4064" s="175" t="s">
        <v>5</v>
      </c>
      <c r="U4064" s="175">
        <v>4</v>
      </c>
      <c r="V4064" s="176">
        <v>20.79</v>
      </c>
      <c r="W4064" s="48">
        <v>3778</v>
      </c>
      <c r="X4064" s="177" t="s">
        <v>20</v>
      </c>
      <c r="AI4064" s="48">
        <v>4585</v>
      </c>
      <c r="AJ4064" s="30">
        <v>0.48232900000000001</v>
      </c>
      <c r="AK4064" s="175" t="s">
        <v>4</v>
      </c>
      <c r="AL4064" s="175" t="s">
        <v>5</v>
      </c>
      <c r="AM4064" s="175">
        <v>2</v>
      </c>
      <c r="AN4064" s="176">
        <v>116.37</v>
      </c>
      <c r="AO4064" s="48">
        <v>3660</v>
      </c>
      <c r="AP4064" s="177" t="s">
        <v>20</v>
      </c>
    </row>
    <row r="4065" spans="17:42" x14ac:dyDescent="0.25">
      <c r="Q4065" s="48">
        <v>4062</v>
      </c>
      <c r="R4065" s="30">
        <v>0.44200800000000001</v>
      </c>
      <c r="S4065" s="175" t="s">
        <v>6</v>
      </c>
      <c r="T4065" s="175" t="s">
        <v>5</v>
      </c>
      <c r="U4065" s="175">
        <v>2</v>
      </c>
      <c r="V4065" s="176">
        <v>118.37</v>
      </c>
      <c r="W4065" s="48">
        <v>3779</v>
      </c>
      <c r="X4065" s="177" t="s">
        <v>20</v>
      </c>
      <c r="AI4065" s="48">
        <v>4588</v>
      </c>
      <c r="AJ4065" s="30">
        <v>0.34355200000000002</v>
      </c>
      <c r="AK4065" s="175" t="s">
        <v>4</v>
      </c>
      <c r="AL4065" s="175" t="s">
        <v>5</v>
      </c>
      <c r="AM4065" s="175">
        <v>2</v>
      </c>
      <c r="AN4065" s="176">
        <v>115.61</v>
      </c>
      <c r="AO4065" s="48">
        <v>3661</v>
      </c>
      <c r="AP4065" s="177" t="s">
        <v>20</v>
      </c>
    </row>
    <row r="4066" spans="17:42" x14ac:dyDescent="0.25">
      <c r="Q4066" s="48">
        <v>4063</v>
      </c>
      <c r="R4066" s="30">
        <v>1.3000419999999999</v>
      </c>
      <c r="S4066" s="175" t="s">
        <v>4</v>
      </c>
      <c r="T4066" s="175" t="s">
        <v>5</v>
      </c>
      <c r="U4066" s="175">
        <v>0</v>
      </c>
      <c r="V4066" s="176">
        <v>38.700000000000003</v>
      </c>
      <c r="W4066" s="48">
        <v>3780</v>
      </c>
      <c r="X4066" s="177" t="s">
        <v>20</v>
      </c>
      <c r="AI4066" s="48">
        <v>4593</v>
      </c>
      <c r="AJ4066" s="30">
        <v>0.48636499999999999</v>
      </c>
      <c r="AK4066" s="175" t="s">
        <v>7</v>
      </c>
      <c r="AL4066" s="175" t="s">
        <v>5</v>
      </c>
      <c r="AM4066" s="175">
        <v>2</v>
      </c>
      <c r="AN4066" s="176">
        <v>113.17</v>
      </c>
      <c r="AO4066" s="48">
        <v>3663</v>
      </c>
      <c r="AP4066" s="177" t="s">
        <v>20</v>
      </c>
    </row>
    <row r="4067" spans="17:42" x14ac:dyDescent="0.25">
      <c r="Q4067" s="48">
        <v>4064</v>
      </c>
      <c r="R4067" s="30">
        <v>0.227354</v>
      </c>
      <c r="S4067" s="175" t="s">
        <v>4</v>
      </c>
      <c r="T4067" s="175" t="s">
        <v>5</v>
      </c>
      <c r="U4067" s="175">
        <v>3</v>
      </c>
      <c r="V4067" s="176">
        <v>138.28</v>
      </c>
      <c r="W4067" s="48">
        <v>3781</v>
      </c>
      <c r="X4067" s="177" t="s">
        <v>20</v>
      </c>
      <c r="AI4067" s="48">
        <v>4595</v>
      </c>
      <c r="AJ4067" s="30">
        <v>0.465364</v>
      </c>
      <c r="AK4067" s="175" t="s">
        <v>4</v>
      </c>
      <c r="AL4067" s="175" t="s">
        <v>5</v>
      </c>
      <c r="AM4067" s="175">
        <v>2</v>
      </c>
      <c r="AN4067" s="176">
        <v>112.45</v>
      </c>
      <c r="AO4067" s="48">
        <v>3667</v>
      </c>
      <c r="AP4067" s="177" t="s">
        <v>20</v>
      </c>
    </row>
    <row r="4068" spans="17:42" x14ac:dyDescent="0.25">
      <c r="Q4068" s="48">
        <v>4065</v>
      </c>
      <c r="R4068" s="30">
        <v>0.27158199999999999</v>
      </c>
      <c r="S4068" s="175" t="s">
        <v>4</v>
      </c>
      <c r="T4068" s="175" t="s">
        <v>5</v>
      </c>
      <c r="U4068" s="175">
        <v>0</v>
      </c>
      <c r="V4068" s="176">
        <v>37.07</v>
      </c>
      <c r="W4068" s="48">
        <v>3782</v>
      </c>
      <c r="X4068" s="177" t="s">
        <v>20</v>
      </c>
      <c r="AI4068" s="48">
        <v>4596</v>
      </c>
      <c r="AJ4068" s="30">
        <v>0.25533800000000001</v>
      </c>
      <c r="AK4068" s="175" t="s">
        <v>4</v>
      </c>
      <c r="AL4068" s="175" t="s">
        <v>5</v>
      </c>
      <c r="AM4068" s="175">
        <v>2</v>
      </c>
      <c r="AN4068" s="176">
        <v>112.62</v>
      </c>
      <c r="AO4068" s="48">
        <v>3668</v>
      </c>
      <c r="AP4068" s="177" t="s">
        <v>20</v>
      </c>
    </row>
    <row r="4069" spans="17:42" x14ac:dyDescent="0.25">
      <c r="Q4069" s="48">
        <v>4066</v>
      </c>
      <c r="R4069" s="30">
        <v>0.43848700000000002</v>
      </c>
      <c r="S4069" s="175" t="s">
        <v>4</v>
      </c>
      <c r="T4069" s="175" t="s">
        <v>5</v>
      </c>
      <c r="U4069" s="175">
        <v>0</v>
      </c>
      <c r="V4069" s="176">
        <v>38.1</v>
      </c>
      <c r="W4069" s="48">
        <v>3783</v>
      </c>
      <c r="X4069" s="177" t="s">
        <v>20</v>
      </c>
      <c r="AI4069" s="48">
        <v>4598</v>
      </c>
      <c r="AJ4069" s="30">
        <v>0.57749600000000001</v>
      </c>
      <c r="AK4069" s="175" t="s">
        <v>6</v>
      </c>
      <c r="AL4069" s="175" t="s">
        <v>5</v>
      </c>
      <c r="AM4069" s="175">
        <v>2</v>
      </c>
      <c r="AN4069" s="176">
        <v>116.13</v>
      </c>
      <c r="AO4069" s="48">
        <v>3669</v>
      </c>
      <c r="AP4069" s="177" t="s">
        <v>20</v>
      </c>
    </row>
    <row r="4070" spans="17:42" x14ac:dyDescent="0.25">
      <c r="Q4070" s="48">
        <v>4067</v>
      </c>
      <c r="R4070" s="30">
        <v>0.116817</v>
      </c>
      <c r="S4070" s="175" t="s">
        <v>4</v>
      </c>
      <c r="T4070" s="175" t="s">
        <v>5</v>
      </c>
      <c r="U4070" s="175">
        <v>0</v>
      </c>
      <c r="V4070" s="176">
        <v>42.15</v>
      </c>
      <c r="W4070" s="48">
        <v>3784</v>
      </c>
      <c r="X4070" s="177" t="s">
        <v>20</v>
      </c>
      <c r="AI4070" s="48">
        <v>4605</v>
      </c>
      <c r="AJ4070" s="30">
        <v>0.81811500000000004</v>
      </c>
      <c r="AK4070" s="175" t="s">
        <v>9</v>
      </c>
      <c r="AL4070" s="175" t="s">
        <v>10</v>
      </c>
      <c r="AM4070" s="175">
        <v>2</v>
      </c>
      <c r="AN4070" s="176">
        <v>113.26</v>
      </c>
      <c r="AO4070" s="48">
        <v>3670</v>
      </c>
      <c r="AP4070" s="177" t="s">
        <v>20</v>
      </c>
    </row>
    <row r="4071" spans="17:42" x14ac:dyDescent="0.25">
      <c r="Q4071" s="48">
        <v>4068</v>
      </c>
      <c r="R4071" s="30">
        <v>0.483184</v>
      </c>
      <c r="S4071" s="175" t="s">
        <v>4</v>
      </c>
      <c r="T4071" s="175" t="s">
        <v>5</v>
      </c>
      <c r="U4071" s="175">
        <v>4</v>
      </c>
      <c r="V4071" s="176">
        <v>27.01</v>
      </c>
      <c r="W4071" s="48">
        <v>3785</v>
      </c>
      <c r="X4071" s="177" t="s">
        <v>20</v>
      </c>
      <c r="AI4071" s="48">
        <v>4606</v>
      </c>
      <c r="AJ4071" s="30">
        <v>0.427678</v>
      </c>
      <c r="AK4071" s="175" t="s">
        <v>6</v>
      </c>
      <c r="AL4071" s="175" t="s">
        <v>5</v>
      </c>
      <c r="AM4071" s="175">
        <v>2</v>
      </c>
      <c r="AN4071" s="176">
        <v>111.58</v>
      </c>
      <c r="AO4071" s="48">
        <v>3672</v>
      </c>
      <c r="AP4071" s="177" t="s">
        <v>20</v>
      </c>
    </row>
    <row r="4072" spans="17:42" x14ac:dyDescent="0.25">
      <c r="Q4072" s="48">
        <v>4069</v>
      </c>
      <c r="R4072" s="30">
        <v>6.2978000000000006E-2</v>
      </c>
      <c r="S4072" s="175" t="s">
        <v>4</v>
      </c>
      <c r="T4072" s="175" t="s">
        <v>5</v>
      </c>
      <c r="U4072" s="175">
        <v>0</v>
      </c>
      <c r="V4072" s="176">
        <v>42.81</v>
      </c>
      <c r="W4072" s="48">
        <v>3786</v>
      </c>
      <c r="X4072" s="177" t="s">
        <v>20</v>
      </c>
      <c r="AI4072" s="48">
        <v>4610</v>
      </c>
      <c r="AJ4072" s="30">
        <v>0.69655199999999995</v>
      </c>
      <c r="AK4072" s="175" t="s">
        <v>4</v>
      </c>
      <c r="AL4072" s="175" t="s">
        <v>5</v>
      </c>
      <c r="AM4072" s="175">
        <v>2</v>
      </c>
      <c r="AN4072" s="176">
        <v>117.75</v>
      </c>
      <c r="AO4072" s="48">
        <v>3673</v>
      </c>
      <c r="AP4072" s="177" t="s">
        <v>20</v>
      </c>
    </row>
    <row r="4073" spans="17:42" x14ac:dyDescent="0.25">
      <c r="Q4073" s="48">
        <v>4070</v>
      </c>
      <c r="R4073" s="30">
        <v>1.1047480000000001</v>
      </c>
      <c r="S4073" s="175" t="s">
        <v>4</v>
      </c>
      <c r="T4073" s="175" t="s">
        <v>5</v>
      </c>
      <c r="U4073" s="175">
        <v>2</v>
      </c>
      <c r="V4073" s="176">
        <v>114.54</v>
      </c>
      <c r="W4073" s="48">
        <v>3788</v>
      </c>
      <c r="X4073" s="177" t="s">
        <v>20</v>
      </c>
      <c r="AI4073" s="48">
        <v>4613</v>
      </c>
      <c r="AJ4073" s="30">
        <v>0.50512699999999999</v>
      </c>
      <c r="AK4073" s="175" t="s">
        <v>4</v>
      </c>
      <c r="AL4073" s="175" t="s">
        <v>5</v>
      </c>
      <c r="AM4073" s="175">
        <v>2</v>
      </c>
      <c r="AN4073" s="176">
        <v>113.25</v>
      </c>
      <c r="AO4073" s="48">
        <v>3674</v>
      </c>
      <c r="AP4073" s="177" t="s">
        <v>20</v>
      </c>
    </row>
    <row r="4074" spans="17:42" x14ac:dyDescent="0.25">
      <c r="Q4074" s="48">
        <v>4071</v>
      </c>
      <c r="R4074" s="30">
        <v>0.28436899999999998</v>
      </c>
      <c r="S4074" s="175" t="s">
        <v>4</v>
      </c>
      <c r="T4074" s="175" t="s">
        <v>5</v>
      </c>
      <c r="U4074" s="175">
        <v>0</v>
      </c>
      <c r="V4074" s="176">
        <v>48.02</v>
      </c>
      <c r="W4074" s="48">
        <v>3789</v>
      </c>
      <c r="X4074" s="177" t="s">
        <v>20</v>
      </c>
      <c r="AI4074" s="48">
        <v>4616</v>
      </c>
      <c r="AJ4074" s="30">
        <v>0.34295999999999999</v>
      </c>
      <c r="AK4074" s="175" t="s">
        <v>6</v>
      </c>
      <c r="AL4074" s="175" t="s">
        <v>5</v>
      </c>
      <c r="AM4074" s="175">
        <v>2</v>
      </c>
      <c r="AN4074" s="176">
        <v>106.81</v>
      </c>
      <c r="AO4074" s="48">
        <v>3675</v>
      </c>
      <c r="AP4074" s="177" t="s">
        <v>20</v>
      </c>
    </row>
    <row r="4075" spans="17:42" x14ac:dyDescent="0.25">
      <c r="Q4075" s="48">
        <v>4072</v>
      </c>
      <c r="R4075" s="30">
        <v>0.243423</v>
      </c>
      <c r="S4075" s="175" t="s">
        <v>4</v>
      </c>
      <c r="T4075" s="175" t="s">
        <v>5</v>
      </c>
      <c r="U4075" s="175">
        <v>2</v>
      </c>
      <c r="V4075" s="176">
        <v>107.23</v>
      </c>
      <c r="W4075" s="48">
        <v>3790</v>
      </c>
      <c r="X4075" s="177" t="s">
        <v>20</v>
      </c>
      <c r="AI4075" s="48">
        <v>4620</v>
      </c>
      <c r="AJ4075" s="30">
        <v>0.27693699999999999</v>
      </c>
      <c r="AK4075" s="175" t="s">
        <v>9</v>
      </c>
      <c r="AL4075" s="175" t="s">
        <v>10</v>
      </c>
      <c r="AM4075" s="175">
        <v>2</v>
      </c>
      <c r="AN4075" s="176">
        <v>117.3</v>
      </c>
      <c r="AO4075" s="48">
        <v>3676</v>
      </c>
      <c r="AP4075" s="177" t="s">
        <v>20</v>
      </c>
    </row>
    <row r="4076" spans="17:42" x14ac:dyDescent="0.25">
      <c r="Q4076" s="48">
        <v>4073</v>
      </c>
      <c r="R4076" s="30">
        <v>0.23507</v>
      </c>
      <c r="S4076" s="175" t="s">
        <v>4</v>
      </c>
      <c r="T4076" s="175" t="s">
        <v>5</v>
      </c>
      <c r="U4076" s="175">
        <v>2</v>
      </c>
      <c r="V4076" s="176">
        <v>101.68</v>
      </c>
      <c r="W4076" s="48">
        <v>3791</v>
      </c>
      <c r="X4076" s="177" t="s">
        <v>20</v>
      </c>
      <c r="AI4076" s="48">
        <v>4624</v>
      </c>
      <c r="AJ4076" s="30">
        <v>0.25755400000000001</v>
      </c>
      <c r="AK4076" s="175" t="s">
        <v>4</v>
      </c>
      <c r="AL4076" s="175" t="s">
        <v>5</v>
      </c>
      <c r="AM4076" s="175">
        <v>2</v>
      </c>
      <c r="AN4076" s="176">
        <v>105.66</v>
      </c>
      <c r="AO4076" s="48">
        <v>3678</v>
      </c>
      <c r="AP4076" s="177" t="s">
        <v>20</v>
      </c>
    </row>
    <row r="4077" spans="17:42" x14ac:dyDescent="0.25">
      <c r="Q4077" s="48">
        <v>4074</v>
      </c>
      <c r="R4077" s="30">
        <v>0.39139000000000002</v>
      </c>
      <c r="S4077" s="175" t="s">
        <v>4</v>
      </c>
      <c r="T4077" s="175" t="s">
        <v>5</v>
      </c>
      <c r="U4077" s="175">
        <v>1</v>
      </c>
      <c r="V4077" s="176">
        <v>51.55</v>
      </c>
      <c r="W4077" s="48">
        <v>3793</v>
      </c>
      <c r="X4077" s="177" t="s">
        <v>20</v>
      </c>
      <c r="AI4077" s="48">
        <v>4629</v>
      </c>
      <c r="AJ4077" s="30">
        <v>0.215947</v>
      </c>
      <c r="AK4077" s="175" t="s">
        <v>9</v>
      </c>
      <c r="AL4077" s="175" t="s">
        <v>10</v>
      </c>
      <c r="AM4077" s="175">
        <v>2</v>
      </c>
      <c r="AN4077" s="176">
        <v>107.1</v>
      </c>
      <c r="AO4077" s="48">
        <v>3679</v>
      </c>
      <c r="AP4077" s="177" t="s">
        <v>20</v>
      </c>
    </row>
    <row r="4078" spans="17:42" x14ac:dyDescent="0.25">
      <c r="Q4078" s="48">
        <v>4075</v>
      </c>
      <c r="R4078" s="30">
        <v>0.77545399999999998</v>
      </c>
      <c r="S4078" s="175" t="s">
        <v>12</v>
      </c>
      <c r="T4078" s="175" t="s">
        <v>13</v>
      </c>
      <c r="U4078" s="175">
        <v>2</v>
      </c>
      <c r="V4078" s="176">
        <v>110.72</v>
      </c>
      <c r="W4078" s="48">
        <v>3794</v>
      </c>
      <c r="X4078" s="177" t="s">
        <v>20</v>
      </c>
      <c r="AI4078" s="48">
        <v>4631</v>
      </c>
      <c r="AJ4078" s="30">
        <v>0.35716599999999998</v>
      </c>
      <c r="AK4078" s="175" t="s">
        <v>4</v>
      </c>
      <c r="AL4078" s="175" t="s">
        <v>5</v>
      </c>
      <c r="AM4078" s="175">
        <v>2</v>
      </c>
      <c r="AN4078" s="176">
        <v>109.39</v>
      </c>
      <c r="AO4078" s="48">
        <v>3682</v>
      </c>
      <c r="AP4078" s="177" t="s">
        <v>20</v>
      </c>
    </row>
    <row r="4079" spans="17:42" x14ac:dyDescent="0.25">
      <c r="Q4079" s="48">
        <v>4076</v>
      </c>
      <c r="R4079" s="30">
        <v>0.80601999999999996</v>
      </c>
      <c r="S4079" s="175" t="s">
        <v>4</v>
      </c>
      <c r="T4079" s="175" t="s">
        <v>5</v>
      </c>
      <c r="U4079" s="175">
        <v>0</v>
      </c>
      <c r="V4079" s="176">
        <v>49.47</v>
      </c>
      <c r="W4079" s="48">
        <v>3795</v>
      </c>
      <c r="X4079" s="177" t="s">
        <v>20</v>
      </c>
      <c r="AI4079" s="48">
        <v>4633</v>
      </c>
      <c r="AJ4079" s="30">
        <v>0.462642</v>
      </c>
      <c r="AK4079" s="175" t="s">
        <v>4</v>
      </c>
      <c r="AL4079" s="175" t="s">
        <v>5</v>
      </c>
      <c r="AM4079" s="175">
        <v>2</v>
      </c>
      <c r="AN4079" s="176">
        <v>108.43</v>
      </c>
      <c r="AO4079" s="48">
        <v>3683</v>
      </c>
      <c r="AP4079" s="177" t="s">
        <v>20</v>
      </c>
    </row>
    <row r="4080" spans="17:42" x14ac:dyDescent="0.25">
      <c r="Q4080" s="48">
        <v>4077</v>
      </c>
      <c r="R4080" s="30">
        <v>0.42355700000000002</v>
      </c>
      <c r="S4080" s="175" t="s">
        <v>4</v>
      </c>
      <c r="T4080" s="175" t="s">
        <v>5</v>
      </c>
      <c r="U4080" s="175">
        <v>2</v>
      </c>
      <c r="V4080" s="176">
        <v>112.4</v>
      </c>
      <c r="W4080" s="48">
        <v>3796</v>
      </c>
      <c r="X4080" s="177" t="s">
        <v>20</v>
      </c>
      <c r="AI4080" s="48">
        <v>4636</v>
      </c>
      <c r="AJ4080" s="30">
        <v>0.78143700000000005</v>
      </c>
      <c r="AK4080" s="175" t="s">
        <v>4</v>
      </c>
      <c r="AL4080" s="175" t="s">
        <v>5</v>
      </c>
      <c r="AM4080" s="175">
        <v>2</v>
      </c>
      <c r="AN4080" s="176">
        <v>116.01</v>
      </c>
      <c r="AO4080" s="48">
        <v>3684</v>
      </c>
      <c r="AP4080" s="177" t="s">
        <v>20</v>
      </c>
    </row>
    <row r="4081" spans="17:42" x14ac:dyDescent="0.25">
      <c r="Q4081" s="48">
        <v>4078</v>
      </c>
      <c r="R4081" s="30">
        <v>9.3909999999999993E-2</v>
      </c>
      <c r="S4081" s="175" t="s">
        <v>4</v>
      </c>
      <c r="T4081" s="175" t="s">
        <v>5</v>
      </c>
      <c r="U4081" s="175">
        <v>4</v>
      </c>
      <c r="V4081" s="176">
        <v>24.14</v>
      </c>
      <c r="W4081" s="48">
        <v>3797</v>
      </c>
      <c r="X4081" s="177" t="s">
        <v>20</v>
      </c>
      <c r="AI4081" s="48">
        <v>4637</v>
      </c>
      <c r="AJ4081" s="30">
        <v>0.27412700000000001</v>
      </c>
      <c r="AK4081" s="175" t="s">
        <v>4</v>
      </c>
      <c r="AL4081" s="175" t="s">
        <v>5</v>
      </c>
      <c r="AM4081" s="175">
        <v>2</v>
      </c>
      <c r="AN4081" s="176">
        <v>112.09</v>
      </c>
      <c r="AO4081" s="48">
        <v>3685</v>
      </c>
      <c r="AP4081" s="177" t="s">
        <v>20</v>
      </c>
    </row>
    <row r="4082" spans="17:42" x14ac:dyDescent="0.25">
      <c r="Q4082" s="48">
        <v>4079</v>
      </c>
      <c r="R4082" s="30">
        <v>0.19394</v>
      </c>
      <c r="S4082" s="175" t="s">
        <v>4</v>
      </c>
      <c r="T4082" s="175" t="s">
        <v>5</v>
      </c>
      <c r="U4082" s="175">
        <v>2</v>
      </c>
      <c r="V4082" s="176">
        <v>106.14</v>
      </c>
      <c r="W4082" s="48">
        <v>3798</v>
      </c>
      <c r="X4082" s="177" t="s">
        <v>20</v>
      </c>
      <c r="AI4082" s="48">
        <v>4644</v>
      </c>
      <c r="AJ4082" s="30">
        <v>0.18967999999999999</v>
      </c>
      <c r="AK4082" s="175" t="s">
        <v>4</v>
      </c>
      <c r="AL4082" s="175" t="s">
        <v>5</v>
      </c>
      <c r="AM4082" s="175">
        <v>2</v>
      </c>
      <c r="AN4082" s="176">
        <v>102.05</v>
      </c>
      <c r="AO4082" s="48">
        <v>3687</v>
      </c>
      <c r="AP4082" s="177" t="s">
        <v>20</v>
      </c>
    </row>
    <row r="4083" spans="17:42" x14ac:dyDescent="0.25">
      <c r="Q4083" s="48">
        <v>4080</v>
      </c>
      <c r="R4083" s="30">
        <v>0.507413</v>
      </c>
      <c r="S4083" s="175" t="s">
        <v>4</v>
      </c>
      <c r="T4083" s="175" t="s">
        <v>5</v>
      </c>
      <c r="U4083" s="175">
        <v>0</v>
      </c>
      <c r="V4083" s="176">
        <v>42.28</v>
      </c>
      <c r="W4083" s="48">
        <v>3800</v>
      </c>
      <c r="X4083" s="177" t="s">
        <v>20</v>
      </c>
      <c r="AI4083" s="48">
        <v>4647</v>
      </c>
      <c r="AJ4083" s="30">
        <v>0.72619599999999995</v>
      </c>
      <c r="AK4083" s="175" t="s">
        <v>4</v>
      </c>
      <c r="AL4083" s="175" t="s">
        <v>5</v>
      </c>
      <c r="AM4083" s="175">
        <v>2</v>
      </c>
      <c r="AN4083" s="176">
        <v>108.48</v>
      </c>
      <c r="AO4083" s="48">
        <v>3688</v>
      </c>
      <c r="AP4083" s="177" t="s">
        <v>20</v>
      </c>
    </row>
    <row r="4084" spans="17:42" x14ac:dyDescent="0.25">
      <c r="Q4084" s="48">
        <v>4081</v>
      </c>
      <c r="R4084" s="30">
        <v>1.0484260000000001</v>
      </c>
      <c r="S4084" s="175" t="s">
        <v>4</v>
      </c>
      <c r="T4084" s="175" t="s">
        <v>5</v>
      </c>
      <c r="U4084" s="175">
        <v>0</v>
      </c>
      <c r="V4084" s="176">
        <v>30.67</v>
      </c>
      <c r="W4084" s="48">
        <v>3801</v>
      </c>
      <c r="X4084" s="177" t="s">
        <v>20</v>
      </c>
      <c r="AI4084" s="48">
        <v>4648</v>
      </c>
      <c r="AJ4084" s="30">
        <v>0.74050099999999996</v>
      </c>
      <c r="AK4084" s="175" t="s">
        <v>6</v>
      </c>
      <c r="AL4084" s="175" t="s">
        <v>5</v>
      </c>
      <c r="AM4084" s="175">
        <v>2</v>
      </c>
      <c r="AN4084" s="176">
        <v>113.12</v>
      </c>
      <c r="AO4084" s="48">
        <v>3689</v>
      </c>
      <c r="AP4084" s="177" t="s">
        <v>20</v>
      </c>
    </row>
    <row r="4085" spans="17:42" x14ac:dyDescent="0.25">
      <c r="Q4085" s="48">
        <v>4082</v>
      </c>
      <c r="R4085" s="30">
        <v>0.22387399999999999</v>
      </c>
      <c r="S4085" s="175" t="s">
        <v>4</v>
      </c>
      <c r="T4085" s="175" t="s">
        <v>5</v>
      </c>
      <c r="U4085" s="175">
        <v>3</v>
      </c>
      <c r="V4085" s="176">
        <v>126.22</v>
      </c>
      <c r="W4085" s="48">
        <v>3802</v>
      </c>
      <c r="X4085" s="177" t="s">
        <v>20</v>
      </c>
      <c r="AI4085" s="48">
        <v>4649</v>
      </c>
      <c r="AJ4085" s="30">
        <v>0.30307600000000001</v>
      </c>
      <c r="AK4085" s="175" t="s">
        <v>4</v>
      </c>
      <c r="AL4085" s="175" t="s">
        <v>5</v>
      </c>
      <c r="AM4085" s="175">
        <v>2</v>
      </c>
      <c r="AN4085" s="176">
        <v>104.82</v>
      </c>
      <c r="AO4085" s="48">
        <v>3692</v>
      </c>
      <c r="AP4085" s="177" t="s">
        <v>20</v>
      </c>
    </row>
    <row r="4086" spans="17:42" x14ac:dyDescent="0.25">
      <c r="Q4086" s="48">
        <v>4083</v>
      </c>
      <c r="R4086" s="30">
        <v>0.13347800000000001</v>
      </c>
      <c r="S4086" s="175" t="s">
        <v>4</v>
      </c>
      <c r="T4086" s="175" t="s">
        <v>5</v>
      </c>
      <c r="U4086" s="175">
        <v>2</v>
      </c>
      <c r="V4086" s="176">
        <v>107.21</v>
      </c>
      <c r="W4086" s="48">
        <v>3803</v>
      </c>
      <c r="X4086" s="177" t="s">
        <v>20</v>
      </c>
      <c r="AI4086" s="48">
        <v>4651</v>
      </c>
      <c r="AJ4086" s="30">
        <v>0.86455800000000005</v>
      </c>
      <c r="AK4086" s="175" t="s">
        <v>4</v>
      </c>
      <c r="AL4086" s="175" t="s">
        <v>5</v>
      </c>
      <c r="AM4086" s="175">
        <v>2</v>
      </c>
      <c r="AN4086" s="176">
        <v>107.79</v>
      </c>
      <c r="AO4086" s="48">
        <v>3695</v>
      </c>
      <c r="AP4086" s="177" t="s">
        <v>20</v>
      </c>
    </row>
    <row r="4087" spans="17:42" x14ac:dyDescent="0.25">
      <c r="Q4087" s="48">
        <v>4084</v>
      </c>
      <c r="R4087" s="30">
        <v>0.151363</v>
      </c>
      <c r="S4087" s="175" t="s">
        <v>4</v>
      </c>
      <c r="T4087" s="175" t="s">
        <v>5</v>
      </c>
      <c r="U4087" s="175">
        <v>0</v>
      </c>
      <c r="V4087" s="176">
        <v>36.479999999999997</v>
      </c>
      <c r="W4087" s="48">
        <v>3804</v>
      </c>
      <c r="X4087" s="177" t="s">
        <v>20</v>
      </c>
      <c r="AI4087" s="48">
        <v>4656</v>
      </c>
      <c r="AJ4087" s="30">
        <v>0.63526800000000005</v>
      </c>
      <c r="AK4087" s="175" t="s">
        <v>4</v>
      </c>
      <c r="AL4087" s="175" t="s">
        <v>5</v>
      </c>
      <c r="AM4087" s="175">
        <v>2</v>
      </c>
      <c r="AN4087" s="176">
        <v>109.64</v>
      </c>
      <c r="AO4087" s="48">
        <v>3696</v>
      </c>
      <c r="AP4087" s="177" t="s">
        <v>20</v>
      </c>
    </row>
    <row r="4088" spans="17:42" x14ac:dyDescent="0.25">
      <c r="Q4088" s="48">
        <v>4085</v>
      </c>
      <c r="R4088" s="30">
        <v>0.279165</v>
      </c>
      <c r="S4088" s="175" t="s">
        <v>4</v>
      </c>
      <c r="T4088" s="175" t="s">
        <v>5</v>
      </c>
      <c r="U4088" s="175">
        <v>3</v>
      </c>
      <c r="V4088" s="176">
        <v>130.76</v>
      </c>
      <c r="W4088" s="48">
        <v>3805</v>
      </c>
      <c r="X4088" s="177" t="s">
        <v>20</v>
      </c>
      <c r="AI4088" s="48">
        <v>4662</v>
      </c>
      <c r="AJ4088" s="30">
        <v>0.30129600000000001</v>
      </c>
      <c r="AK4088" s="175" t="s">
        <v>4</v>
      </c>
      <c r="AL4088" s="175" t="s">
        <v>5</v>
      </c>
      <c r="AM4088" s="175">
        <v>2</v>
      </c>
      <c r="AN4088" s="176">
        <v>106.68</v>
      </c>
      <c r="AO4088" s="48">
        <v>3697</v>
      </c>
      <c r="AP4088" s="177" t="s">
        <v>20</v>
      </c>
    </row>
    <row r="4089" spans="17:42" x14ac:dyDescent="0.25">
      <c r="Q4089" s="48">
        <v>4086</v>
      </c>
      <c r="R4089" s="30">
        <v>0.14308499999999999</v>
      </c>
      <c r="S4089" s="175" t="s">
        <v>9</v>
      </c>
      <c r="T4089" s="175" t="s">
        <v>10</v>
      </c>
      <c r="U4089" s="175">
        <v>2</v>
      </c>
      <c r="V4089" s="176">
        <v>109.47</v>
      </c>
      <c r="W4089" s="48">
        <v>3807</v>
      </c>
      <c r="X4089" s="177" t="s">
        <v>20</v>
      </c>
      <c r="AI4089" s="48">
        <v>4666</v>
      </c>
      <c r="AJ4089" s="30">
        <v>0.30968499999999999</v>
      </c>
      <c r="AK4089" s="175" t="s">
        <v>4</v>
      </c>
      <c r="AL4089" s="175" t="s">
        <v>5</v>
      </c>
      <c r="AM4089" s="175">
        <v>2</v>
      </c>
      <c r="AN4089" s="176">
        <v>119.1</v>
      </c>
      <c r="AO4089" s="48">
        <v>3700</v>
      </c>
      <c r="AP4089" s="177" t="s">
        <v>20</v>
      </c>
    </row>
    <row r="4090" spans="17:42" x14ac:dyDescent="0.25">
      <c r="Q4090" s="48">
        <v>4087</v>
      </c>
      <c r="R4090" s="30">
        <v>0.13822400000000001</v>
      </c>
      <c r="S4090" s="175" t="s">
        <v>4</v>
      </c>
      <c r="T4090" s="175" t="s">
        <v>5</v>
      </c>
      <c r="U4090" s="175">
        <v>4</v>
      </c>
      <c r="V4090" s="176">
        <v>29.76</v>
      </c>
      <c r="W4090" s="48">
        <v>3808</v>
      </c>
      <c r="X4090" s="177" t="s">
        <v>20</v>
      </c>
      <c r="AI4090" s="48">
        <v>4678</v>
      </c>
      <c r="AJ4090" s="30">
        <v>0.15593799999999999</v>
      </c>
      <c r="AK4090" s="175" t="s">
        <v>4</v>
      </c>
      <c r="AL4090" s="175" t="s">
        <v>5</v>
      </c>
      <c r="AM4090" s="175">
        <v>2</v>
      </c>
      <c r="AN4090" s="176">
        <v>104.75</v>
      </c>
      <c r="AO4090" s="48">
        <v>3701</v>
      </c>
      <c r="AP4090" s="177" t="s">
        <v>20</v>
      </c>
    </row>
    <row r="4091" spans="17:42" x14ac:dyDescent="0.25">
      <c r="Q4091" s="48">
        <v>4088</v>
      </c>
      <c r="R4091" s="30">
        <v>0.17429600000000001</v>
      </c>
      <c r="S4091" s="175" t="s">
        <v>4</v>
      </c>
      <c r="T4091" s="175" t="s">
        <v>5</v>
      </c>
      <c r="U4091" s="175">
        <v>2</v>
      </c>
      <c r="V4091" s="176">
        <v>117.36</v>
      </c>
      <c r="W4091" s="48">
        <v>3809</v>
      </c>
      <c r="X4091" s="177" t="s">
        <v>20</v>
      </c>
      <c r="AI4091" s="48">
        <v>4680</v>
      </c>
      <c r="AJ4091" s="30">
        <v>0.52856400000000003</v>
      </c>
      <c r="AK4091" s="175" t="s">
        <v>4</v>
      </c>
      <c r="AL4091" s="175" t="s">
        <v>5</v>
      </c>
      <c r="AM4091" s="175">
        <v>2</v>
      </c>
      <c r="AN4091" s="176">
        <v>119.51</v>
      </c>
      <c r="AO4091" s="48">
        <v>3702</v>
      </c>
      <c r="AP4091" s="177" t="s">
        <v>20</v>
      </c>
    </row>
    <row r="4092" spans="17:42" x14ac:dyDescent="0.25">
      <c r="Q4092" s="48">
        <v>4089</v>
      </c>
      <c r="R4092" s="30">
        <v>0.704677</v>
      </c>
      <c r="S4092" s="175" t="s">
        <v>4</v>
      </c>
      <c r="T4092" s="175" t="s">
        <v>5</v>
      </c>
      <c r="U4092" s="175">
        <v>0</v>
      </c>
      <c r="V4092" s="176">
        <v>46.32</v>
      </c>
      <c r="W4092" s="48">
        <v>3810</v>
      </c>
      <c r="X4092" s="177" t="s">
        <v>20</v>
      </c>
      <c r="AI4092" s="48">
        <v>4682</v>
      </c>
      <c r="AJ4092" s="30">
        <v>0.52400800000000003</v>
      </c>
      <c r="AK4092" s="175" t="s">
        <v>4</v>
      </c>
      <c r="AL4092" s="175" t="s">
        <v>5</v>
      </c>
      <c r="AM4092" s="175">
        <v>2</v>
      </c>
      <c r="AN4092" s="176">
        <v>106.94</v>
      </c>
      <c r="AO4092" s="48">
        <v>3703</v>
      </c>
      <c r="AP4092" s="177" t="s">
        <v>20</v>
      </c>
    </row>
    <row r="4093" spans="17:42" x14ac:dyDescent="0.25">
      <c r="Q4093" s="48">
        <v>4090</v>
      </c>
      <c r="R4093" s="30">
        <v>1.392406</v>
      </c>
      <c r="S4093" s="175" t="s">
        <v>4</v>
      </c>
      <c r="T4093" s="175" t="s">
        <v>5</v>
      </c>
      <c r="U4093" s="175">
        <v>0</v>
      </c>
      <c r="V4093" s="176">
        <v>47.63</v>
      </c>
      <c r="W4093" s="48">
        <v>3811</v>
      </c>
      <c r="X4093" s="177" t="s">
        <v>20</v>
      </c>
      <c r="AI4093" s="48">
        <v>4686</v>
      </c>
      <c r="AJ4093" s="30">
        <v>0.225186</v>
      </c>
      <c r="AK4093" s="175" t="s">
        <v>4</v>
      </c>
      <c r="AL4093" s="175" t="s">
        <v>5</v>
      </c>
      <c r="AM4093" s="175">
        <v>2</v>
      </c>
      <c r="AN4093" s="176">
        <v>108.54</v>
      </c>
      <c r="AO4093" s="48">
        <v>3705</v>
      </c>
      <c r="AP4093" s="177" t="s">
        <v>20</v>
      </c>
    </row>
    <row r="4094" spans="17:42" x14ac:dyDescent="0.25">
      <c r="Q4094" s="48">
        <v>4091</v>
      </c>
      <c r="R4094" s="30">
        <v>0.11351899999999999</v>
      </c>
      <c r="S4094" s="175" t="s">
        <v>4</v>
      </c>
      <c r="T4094" s="175" t="s">
        <v>5</v>
      </c>
      <c r="U4094" s="175">
        <v>2</v>
      </c>
      <c r="V4094" s="176">
        <v>111.39</v>
      </c>
      <c r="W4094" s="48">
        <v>3812</v>
      </c>
      <c r="X4094" s="177" t="s">
        <v>20</v>
      </c>
      <c r="AI4094" s="48">
        <v>4689</v>
      </c>
      <c r="AJ4094" s="30">
        <v>0.76537900000000003</v>
      </c>
      <c r="AK4094" s="175" t="s">
        <v>11</v>
      </c>
      <c r="AL4094" s="175" t="s">
        <v>10</v>
      </c>
      <c r="AM4094" s="175">
        <v>2</v>
      </c>
      <c r="AN4094" s="176">
        <v>105.27</v>
      </c>
      <c r="AO4094" s="48">
        <v>3706</v>
      </c>
      <c r="AP4094" s="177" t="s">
        <v>20</v>
      </c>
    </row>
    <row r="4095" spans="17:42" x14ac:dyDescent="0.25">
      <c r="Q4095" s="48">
        <v>4092</v>
      </c>
      <c r="R4095" s="30">
        <v>0.26717200000000002</v>
      </c>
      <c r="S4095" s="175" t="s">
        <v>6</v>
      </c>
      <c r="T4095" s="175" t="s">
        <v>5</v>
      </c>
      <c r="U4095" s="175">
        <v>3</v>
      </c>
      <c r="V4095" s="176">
        <v>135.82</v>
      </c>
      <c r="W4095" s="48">
        <v>3813</v>
      </c>
      <c r="X4095" s="177" t="s">
        <v>20</v>
      </c>
      <c r="AI4095" s="48">
        <v>4693</v>
      </c>
      <c r="AJ4095" s="30">
        <v>0.62534000000000001</v>
      </c>
      <c r="AK4095" s="175" t="s">
        <v>4</v>
      </c>
      <c r="AL4095" s="175" t="s">
        <v>5</v>
      </c>
      <c r="AM4095" s="175">
        <v>2</v>
      </c>
      <c r="AN4095" s="176">
        <v>115.42</v>
      </c>
      <c r="AO4095" s="48">
        <v>3708</v>
      </c>
      <c r="AP4095" s="177" t="s">
        <v>20</v>
      </c>
    </row>
    <row r="4096" spans="17:42" x14ac:dyDescent="0.25">
      <c r="Q4096" s="48">
        <v>4093</v>
      </c>
      <c r="R4096" s="30">
        <v>0.10553</v>
      </c>
      <c r="S4096" s="175" t="s">
        <v>4</v>
      </c>
      <c r="T4096" s="175" t="s">
        <v>5</v>
      </c>
      <c r="U4096" s="175">
        <v>4</v>
      </c>
      <c r="V4096" s="176">
        <v>9.11</v>
      </c>
      <c r="W4096" s="48">
        <v>3814</v>
      </c>
      <c r="X4096" s="177" t="s">
        <v>20</v>
      </c>
      <c r="AI4096" s="48">
        <v>4707</v>
      </c>
      <c r="AJ4096" s="30">
        <v>0.54727099999999995</v>
      </c>
      <c r="AK4096" s="175" t="s">
        <v>4</v>
      </c>
      <c r="AL4096" s="175" t="s">
        <v>5</v>
      </c>
      <c r="AM4096" s="175">
        <v>2</v>
      </c>
      <c r="AN4096" s="176">
        <v>109.05</v>
      </c>
      <c r="AO4096" s="48">
        <v>3709</v>
      </c>
      <c r="AP4096" s="177" t="s">
        <v>20</v>
      </c>
    </row>
    <row r="4097" spans="17:42" x14ac:dyDescent="0.25">
      <c r="Q4097" s="48">
        <v>4094</v>
      </c>
      <c r="R4097" s="30">
        <v>0.27025700000000002</v>
      </c>
      <c r="S4097" s="175" t="s">
        <v>4</v>
      </c>
      <c r="T4097" s="175" t="s">
        <v>5</v>
      </c>
      <c r="U4097" s="175">
        <v>2</v>
      </c>
      <c r="V4097" s="176">
        <v>109.62</v>
      </c>
      <c r="W4097" s="48">
        <v>3815</v>
      </c>
      <c r="X4097" s="177" t="s">
        <v>20</v>
      </c>
      <c r="AI4097" s="48">
        <v>4710</v>
      </c>
      <c r="AJ4097" s="30">
        <v>0.70977199999999996</v>
      </c>
      <c r="AK4097" s="175" t="s">
        <v>4</v>
      </c>
      <c r="AL4097" s="175" t="s">
        <v>5</v>
      </c>
      <c r="AM4097" s="175">
        <v>2</v>
      </c>
      <c r="AN4097" s="176">
        <v>118.61</v>
      </c>
      <c r="AO4097" s="48">
        <v>3710</v>
      </c>
      <c r="AP4097" s="177" t="s">
        <v>20</v>
      </c>
    </row>
    <row r="4098" spans="17:42" x14ac:dyDescent="0.25">
      <c r="Q4098" s="48">
        <v>4095</v>
      </c>
      <c r="R4098" s="30">
        <v>0.59189700000000001</v>
      </c>
      <c r="S4098" s="175" t="s">
        <v>6</v>
      </c>
      <c r="T4098" s="175" t="s">
        <v>5</v>
      </c>
      <c r="U4098" s="175">
        <v>0</v>
      </c>
      <c r="V4098" s="176">
        <v>41.89</v>
      </c>
      <c r="W4098" s="48">
        <v>3816</v>
      </c>
      <c r="X4098" s="177" t="s">
        <v>20</v>
      </c>
      <c r="AI4098" s="48">
        <v>4716</v>
      </c>
      <c r="AJ4098" s="30">
        <v>0.56137300000000001</v>
      </c>
      <c r="AK4098" s="175" t="s">
        <v>6</v>
      </c>
      <c r="AL4098" s="175" t="s">
        <v>5</v>
      </c>
      <c r="AM4098" s="175">
        <v>2</v>
      </c>
      <c r="AN4098" s="176">
        <v>116.7</v>
      </c>
      <c r="AO4098" s="48">
        <v>3712</v>
      </c>
      <c r="AP4098" s="177" t="s">
        <v>20</v>
      </c>
    </row>
    <row r="4099" spans="17:42" x14ac:dyDescent="0.25">
      <c r="Q4099" s="48">
        <v>4096</v>
      </c>
      <c r="R4099" s="30">
        <v>0.472078</v>
      </c>
      <c r="S4099" s="175" t="s">
        <v>6</v>
      </c>
      <c r="T4099" s="175" t="s">
        <v>5</v>
      </c>
      <c r="U4099" s="175">
        <v>2</v>
      </c>
      <c r="V4099" s="176">
        <v>106.14</v>
      </c>
      <c r="W4099" s="48">
        <v>3817</v>
      </c>
      <c r="X4099" s="177" t="s">
        <v>20</v>
      </c>
      <c r="AI4099" s="48">
        <v>4718</v>
      </c>
      <c r="AJ4099" s="30">
        <v>0.34487600000000002</v>
      </c>
      <c r="AK4099" s="175" t="s">
        <v>4</v>
      </c>
      <c r="AL4099" s="175" t="s">
        <v>5</v>
      </c>
      <c r="AM4099" s="175">
        <v>2</v>
      </c>
      <c r="AN4099" s="176">
        <v>110.33</v>
      </c>
      <c r="AO4099" s="48">
        <v>3713</v>
      </c>
      <c r="AP4099" s="177" t="s">
        <v>20</v>
      </c>
    </row>
    <row r="4100" spans="17:42" x14ac:dyDescent="0.25">
      <c r="Q4100" s="48">
        <v>4097</v>
      </c>
      <c r="R4100" s="30">
        <v>0.35913299999999998</v>
      </c>
      <c r="S4100" s="175" t="s">
        <v>4</v>
      </c>
      <c r="T4100" s="175" t="s">
        <v>5</v>
      </c>
      <c r="U4100" s="175">
        <v>0</v>
      </c>
      <c r="V4100" s="176">
        <v>43.06</v>
      </c>
      <c r="W4100" s="48">
        <v>3818</v>
      </c>
      <c r="X4100" s="177" t="s">
        <v>20</v>
      </c>
      <c r="AI4100" s="48">
        <v>4720</v>
      </c>
      <c r="AJ4100" s="30">
        <v>0.96940700000000002</v>
      </c>
      <c r="AK4100" s="175" t="s">
        <v>6</v>
      </c>
      <c r="AL4100" s="175" t="s">
        <v>5</v>
      </c>
      <c r="AM4100" s="175">
        <v>2</v>
      </c>
      <c r="AN4100" s="176">
        <v>105.79</v>
      </c>
      <c r="AO4100" s="48">
        <v>3716</v>
      </c>
      <c r="AP4100" s="177" t="s">
        <v>20</v>
      </c>
    </row>
    <row r="4101" spans="17:42" x14ac:dyDescent="0.25">
      <c r="Q4101" s="48">
        <v>4098</v>
      </c>
      <c r="R4101" s="30">
        <v>8.9302000000000006E-2</v>
      </c>
      <c r="S4101" s="175" t="s">
        <v>6</v>
      </c>
      <c r="T4101" s="175" t="s">
        <v>5</v>
      </c>
      <c r="U4101" s="175">
        <v>0</v>
      </c>
      <c r="V4101" s="176">
        <v>36.479999999999997</v>
      </c>
      <c r="W4101" s="48">
        <v>3819</v>
      </c>
      <c r="X4101" s="177" t="s">
        <v>20</v>
      </c>
      <c r="AI4101" s="48">
        <v>4725</v>
      </c>
      <c r="AJ4101" s="30">
        <v>0.31251200000000001</v>
      </c>
      <c r="AK4101" s="175" t="s">
        <v>11</v>
      </c>
      <c r="AL4101" s="175" t="s">
        <v>10</v>
      </c>
      <c r="AM4101" s="175">
        <v>2</v>
      </c>
      <c r="AN4101" s="176">
        <v>116.85</v>
      </c>
      <c r="AO4101" s="48">
        <v>3717</v>
      </c>
      <c r="AP4101" s="177" t="s">
        <v>20</v>
      </c>
    </row>
    <row r="4102" spans="17:42" x14ac:dyDescent="0.25">
      <c r="Q4102" s="48">
        <v>4099</v>
      </c>
      <c r="R4102" s="30">
        <v>0.38390400000000002</v>
      </c>
      <c r="S4102" s="175" t="s">
        <v>7</v>
      </c>
      <c r="T4102" s="175" t="s">
        <v>5</v>
      </c>
      <c r="U4102" s="175">
        <v>3</v>
      </c>
      <c r="V4102" s="176">
        <v>131.69</v>
      </c>
      <c r="W4102" s="48">
        <v>3821</v>
      </c>
      <c r="X4102" s="177" t="s">
        <v>20</v>
      </c>
      <c r="AI4102" s="48">
        <v>4727</v>
      </c>
      <c r="AJ4102" s="30">
        <v>0.105129</v>
      </c>
      <c r="AK4102" s="175" t="s">
        <v>4</v>
      </c>
      <c r="AL4102" s="175" t="s">
        <v>5</v>
      </c>
      <c r="AM4102" s="175">
        <v>2</v>
      </c>
      <c r="AN4102" s="176">
        <v>110.14</v>
      </c>
      <c r="AO4102" s="48">
        <v>3718</v>
      </c>
      <c r="AP4102" s="177" t="s">
        <v>20</v>
      </c>
    </row>
    <row r="4103" spans="17:42" x14ac:dyDescent="0.25">
      <c r="Q4103" s="48">
        <v>4100</v>
      </c>
      <c r="R4103" s="30">
        <v>1.2182850000000001</v>
      </c>
      <c r="S4103" s="175" t="s">
        <v>4</v>
      </c>
      <c r="T4103" s="175" t="s">
        <v>5</v>
      </c>
      <c r="U4103" s="175">
        <v>0</v>
      </c>
      <c r="V4103" s="176">
        <v>40.590000000000003</v>
      </c>
      <c r="W4103" s="48">
        <v>3822</v>
      </c>
      <c r="X4103" s="177" t="s">
        <v>20</v>
      </c>
      <c r="AI4103" s="48">
        <v>4728</v>
      </c>
      <c r="AJ4103" s="30">
        <v>0.57952800000000004</v>
      </c>
      <c r="AK4103" s="175" t="s">
        <v>4</v>
      </c>
      <c r="AL4103" s="175" t="s">
        <v>5</v>
      </c>
      <c r="AM4103" s="175">
        <v>2</v>
      </c>
      <c r="AN4103" s="176">
        <v>110.93</v>
      </c>
      <c r="AO4103" s="48">
        <v>3719</v>
      </c>
      <c r="AP4103" s="177" t="s">
        <v>20</v>
      </c>
    </row>
    <row r="4104" spans="17:42" x14ac:dyDescent="0.25">
      <c r="Q4104" s="48">
        <v>4101</v>
      </c>
      <c r="R4104" s="30">
        <v>0.15648200000000001</v>
      </c>
      <c r="S4104" s="175" t="s">
        <v>9</v>
      </c>
      <c r="T4104" s="175" t="s">
        <v>10</v>
      </c>
      <c r="U4104" s="175">
        <v>3</v>
      </c>
      <c r="V4104" s="176">
        <v>120.45</v>
      </c>
      <c r="W4104" s="48">
        <v>3824</v>
      </c>
      <c r="X4104" s="177" t="s">
        <v>20</v>
      </c>
      <c r="AI4104" s="48">
        <v>4736</v>
      </c>
      <c r="AJ4104" s="30">
        <v>0.55915099999999995</v>
      </c>
      <c r="AK4104" s="175" t="s">
        <v>4</v>
      </c>
      <c r="AL4104" s="175" t="s">
        <v>5</v>
      </c>
      <c r="AM4104" s="175">
        <v>2</v>
      </c>
      <c r="AN4104" s="176">
        <v>105.58</v>
      </c>
      <c r="AO4104" s="48">
        <v>3726</v>
      </c>
      <c r="AP4104" s="177" t="s">
        <v>20</v>
      </c>
    </row>
    <row r="4105" spans="17:42" x14ac:dyDescent="0.25">
      <c r="Q4105" s="48">
        <v>4102</v>
      </c>
      <c r="R4105" s="30">
        <v>0.31845899999999999</v>
      </c>
      <c r="S4105" s="175" t="s">
        <v>4</v>
      </c>
      <c r="T4105" s="175" t="s">
        <v>5</v>
      </c>
      <c r="U4105" s="175">
        <v>2</v>
      </c>
      <c r="V4105" s="176">
        <v>106.18</v>
      </c>
      <c r="W4105" s="48">
        <v>3825</v>
      </c>
      <c r="X4105" s="177" t="s">
        <v>20</v>
      </c>
      <c r="AI4105" s="48">
        <v>4739</v>
      </c>
      <c r="AJ4105" s="30">
        <v>0.14847099999999999</v>
      </c>
      <c r="AK4105" s="175" t="s">
        <v>4</v>
      </c>
      <c r="AL4105" s="175" t="s">
        <v>5</v>
      </c>
      <c r="AM4105" s="175">
        <v>2</v>
      </c>
      <c r="AN4105" s="176">
        <v>110.13</v>
      </c>
      <c r="AO4105" s="48">
        <v>3727</v>
      </c>
      <c r="AP4105" s="177" t="s">
        <v>20</v>
      </c>
    </row>
    <row r="4106" spans="17:42" x14ac:dyDescent="0.25">
      <c r="Q4106" s="48">
        <v>4103</v>
      </c>
      <c r="R4106" s="30">
        <v>1.1833340000000001</v>
      </c>
      <c r="S4106" s="175" t="s">
        <v>4</v>
      </c>
      <c r="T4106" s="175" t="s">
        <v>5</v>
      </c>
      <c r="U4106" s="175">
        <v>0</v>
      </c>
      <c r="V4106" s="176">
        <v>38.18</v>
      </c>
      <c r="W4106" s="48">
        <v>3827</v>
      </c>
      <c r="X4106" s="177" t="s">
        <v>20</v>
      </c>
      <c r="AI4106" s="48">
        <v>4741</v>
      </c>
      <c r="AJ4106" s="30">
        <v>0.38033</v>
      </c>
      <c r="AK4106" s="175" t="s">
        <v>4</v>
      </c>
      <c r="AL4106" s="175" t="s">
        <v>5</v>
      </c>
      <c r="AM4106" s="175">
        <v>2</v>
      </c>
      <c r="AN4106" s="176">
        <v>116.03</v>
      </c>
      <c r="AO4106" s="48">
        <v>3728</v>
      </c>
      <c r="AP4106" s="177" t="s">
        <v>20</v>
      </c>
    </row>
    <row r="4107" spans="17:42" x14ac:dyDescent="0.25">
      <c r="Q4107" s="48">
        <v>4104</v>
      </c>
      <c r="R4107" s="30">
        <v>0.15262999999999999</v>
      </c>
      <c r="S4107" s="175" t="s">
        <v>4</v>
      </c>
      <c r="T4107" s="175" t="s">
        <v>5</v>
      </c>
      <c r="U4107" s="175">
        <v>2</v>
      </c>
      <c r="V4107" s="176">
        <v>117.89</v>
      </c>
      <c r="W4107" s="48">
        <v>3828</v>
      </c>
      <c r="X4107" s="177" t="s">
        <v>20</v>
      </c>
      <c r="AI4107" s="48">
        <v>4744</v>
      </c>
      <c r="AJ4107" s="30">
        <v>0.16672000000000001</v>
      </c>
      <c r="AK4107" s="175" t="s">
        <v>7</v>
      </c>
      <c r="AL4107" s="175" t="s">
        <v>5</v>
      </c>
      <c r="AM4107" s="175">
        <v>2</v>
      </c>
      <c r="AN4107" s="176">
        <v>113.06</v>
      </c>
      <c r="AO4107" s="48">
        <v>3729</v>
      </c>
      <c r="AP4107" s="177" t="s">
        <v>20</v>
      </c>
    </row>
    <row r="4108" spans="17:42" x14ac:dyDescent="0.25">
      <c r="Q4108" s="48">
        <v>4105</v>
      </c>
      <c r="R4108" s="30">
        <v>0.36038500000000001</v>
      </c>
      <c r="S4108" s="175" t="s">
        <v>4</v>
      </c>
      <c r="T4108" s="175" t="s">
        <v>5</v>
      </c>
      <c r="U4108" s="175">
        <v>0</v>
      </c>
      <c r="V4108" s="176">
        <v>42.31</v>
      </c>
      <c r="W4108" s="48">
        <v>3829</v>
      </c>
      <c r="X4108" s="177" t="s">
        <v>20</v>
      </c>
      <c r="AI4108" s="48">
        <v>4745</v>
      </c>
      <c r="AJ4108" s="30">
        <v>0.23902699999999999</v>
      </c>
      <c r="AK4108" s="175" t="s">
        <v>4</v>
      </c>
      <c r="AL4108" s="175" t="s">
        <v>5</v>
      </c>
      <c r="AM4108" s="175">
        <v>2</v>
      </c>
      <c r="AN4108" s="176">
        <v>111.76</v>
      </c>
      <c r="AO4108" s="48">
        <v>3732</v>
      </c>
      <c r="AP4108" s="177" t="s">
        <v>20</v>
      </c>
    </row>
    <row r="4109" spans="17:42" x14ac:dyDescent="0.25">
      <c r="Q4109" s="48">
        <v>4106</v>
      </c>
      <c r="R4109" s="30">
        <v>0.19170300000000001</v>
      </c>
      <c r="S4109" s="175" t="s">
        <v>4</v>
      </c>
      <c r="T4109" s="175" t="s">
        <v>5</v>
      </c>
      <c r="U4109" s="175">
        <v>0</v>
      </c>
      <c r="V4109" s="176">
        <v>40.85</v>
      </c>
      <c r="W4109" s="48">
        <v>3830</v>
      </c>
      <c r="X4109" s="177" t="s">
        <v>20</v>
      </c>
      <c r="AI4109" s="48">
        <v>4747</v>
      </c>
      <c r="AJ4109" s="30">
        <v>0.76363599999999998</v>
      </c>
      <c r="AK4109" s="175" t="s">
        <v>6</v>
      </c>
      <c r="AL4109" s="175" t="s">
        <v>5</v>
      </c>
      <c r="AM4109" s="175">
        <v>2</v>
      </c>
      <c r="AN4109" s="176">
        <v>111.33</v>
      </c>
      <c r="AO4109" s="48">
        <v>3733</v>
      </c>
      <c r="AP4109" s="177" t="s">
        <v>20</v>
      </c>
    </row>
    <row r="4110" spans="17:42" x14ac:dyDescent="0.25">
      <c r="Q4110" s="48">
        <v>4107</v>
      </c>
      <c r="R4110" s="30">
        <v>0.66917700000000002</v>
      </c>
      <c r="S4110" s="175" t="s">
        <v>4</v>
      </c>
      <c r="T4110" s="175" t="s">
        <v>5</v>
      </c>
      <c r="U4110" s="175">
        <v>2</v>
      </c>
      <c r="V4110" s="176">
        <v>112.83</v>
      </c>
      <c r="W4110" s="48">
        <v>3831</v>
      </c>
      <c r="X4110" s="177" t="s">
        <v>20</v>
      </c>
      <c r="AI4110" s="48">
        <v>4752</v>
      </c>
      <c r="AJ4110" s="30">
        <v>0.23139999999999999</v>
      </c>
      <c r="AK4110" s="175" t="s">
        <v>4</v>
      </c>
      <c r="AL4110" s="175" t="s">
        <v>5</v>
      </c>
      <c r="AM4110" s="175">
        <v>2</v>
      </c>
      <c r="AN4110" s="176">
        <v>112.16</v>
      </c>
      <c r="AO4110" s="48">
        <v>3734</v>
      </c>
      <c r="AP4110" s="177" t="s">
        <v>20</v>
      </c>
    </row>
    <row r="4111" spans="17:42" x14ac:dyDescent="0.25">
      <c r="Q4111" s="48">
        <v>4108</v>
      </c>
      <c r="R4111" s="30">
        <v>0.63860499999999998</v>
      </c>
      <c r="S4111" s="175" t="s">
        <v>4</v>
      </c>
      <c r="T4111" s="175" t="s">
        <v>5</v>
      </c>
      <c r="U4111" s="175">
        <v>0</v>
      </c>
      <c r="V4111" s="176">
        <v>38.76</v>
      </c>
      <c r="W4111" s="48">
        <v>3832</v>
      </c>
      <c r="X4111" s="177" t="s">
        <v>20</v>
      </c>
      <c r="AI4111" s="48">
        <v>4754</v>
      </c>
      <c r="AJ4111" s="30">
        <v>0.31454599999999999</v>
      </c>
      <c r="AK4111" s="175" t="s">
        <v>4</v>
      </c>
      <c r="AL4111" s="175" t="s">
        <v>5</v>
      </c>
      <c r="AM4111" s="175">
        <v>2</v>
      </c>
      <c r="AN4111" s="176">
        <v>104.23</v>
      </c>
      <c r="AO4111" s="48">
        <v>3735</v>
      </c>
      <c r="AP4111" s="177" t="s">
        <v>20</v>
      </c>
    </row>
    <row r="4112" spans="17:42" x14ac:dyDescent="0.25">
      <c r="Q4112" s="48">
        <v>4109</v>
      </c>
      <c r="R4112" s="30">
        <v>0.831202</v>
      </c>
      <c r="S4112" s="175" t="s">
        <v>4</v>
      </c>
      <c r="T4112" s="175" t="s">
        <v>5</v>
      </c>
      <c r="U4112" s="175">
        <v>2</v>
      </c>
      <c r="V4112" s="176">
        <v>108.65</v>
      </c>
      <c r="W4112" s="48">
        <v>3833</v>
      </c>
      <c r="X4112" s="177" t="s">
        <v>20</v>
      </c>
      <c r="AI4112" s="48">
        <v>4755</v>
      </c>
      <c r="AJ4112" s="30">
        <v>0.125448</v>
      </c>
      <c r="AK4112" s="175" t="s">
        <v>9</v>
      </c>
      <c r="AL4112" s="175" t="s">
        <v>10</v>
      </c>
      <c r="AM4112" s="175">
        <v>2</v>
      </c>
      <c r="AN4112" s="176">
        <v>108.45</v>
      </c>
      <c r="AO4112" s="48">
        <v>3736</v>
      </c>
      <c r="AP4112" s="177" t="s">
        <v>20</v>
      </c>
    </row>
    <row r="4113" spans="17:42" x14ac:dyDescent="0.25">
      <c r="Q4113" s="48">
        <v>4110</v>
      </c>
      <c r="R4113" s="30">
        <v>0.119432</v>
      </c>
      <c r="S4113" s="175" t="s">
        <v>4</v>
      </c>
      <c r="T4113" s="175" t="s">
        <v>5</v>
      </c>
      <c r="U4113" s="175">
        <v>4</v>
      </c>
      <c r="V4113" s="176">
        <v>6.35</v>
      </c>
      <c r="W4113" s="48">
        <v>3835</v>
      </c>
      <c r="X4113" s="177" t="s">
        <v>20</v>
      </c>
      <c r="AI4113" s="48">
        <v>4759</v>
      </c>
      <c r="AJ4113" s="30">
        <v>0.117824</v>
      </c>
      <c r="AK4113" s="175" t="s">
        <v>4</v>
      </c>
      <c r="AL4113" s="175" t="s">
        <v>5</v>
      </c>
      <c r="AM4113" s="175">
        <v>2</v>
      </c>
      <c r="AN4113" s="176">
        <v>113.56</v>
      </c>
      <c r="AO4113" s="48">
        <v>3739</v>
      </c>
      <c r="AP4113" s="177" t="s">
        <v>20</v>
      </c>
    </row>
    <row r="4114" spans="17:42" x14ac:dyDescent="0.25">
      <c r="Q4114" s="48">
        <v>4111</v>
      </c>
      <c r="R4114" s="30">
        <v>0.14169300000000001</v>
      </c>
      <c r="S4114" s="175" t="s">
        <v>4</v>
      </c>
      <c r="T4114" s="175" t="s">
        <v>5</v>
      </c>
      <c r="U4114" s="175">
        <v>2</v>
      </c>
      <c r="V4114" s="176">
        <v>112.4</v>
      </c>
      <c r="W4114" s="48">
        <v>3836</v>
      </c>
      <c r="X4114" s="177" t="s">
        <v>20</v>
      </c>
      <c r="AI4114" s="48">
        <v>4767</v>
      </c>
      <c r="AJ4114" s="30">
        <v>0.24768200000000001</v>
      </c>
      <c r="AK4114" s="175" t="s">
        <v>4</v>
      </c>
      <c r="AL4114" s="175" t="s">
        <v>5</v>
      </c>
      <c r="AM4114" s="175">
        <v>2</v>
      </c>
      <c r="AN4114" s="176">
        <v>112.05</v>
      </c>
      <c r="AO4114" s="48">
        <v>3740</v>
      </c>
      <c r="AP4114" s="177" t="s">
        <v>20</v>
      </c>
    </row>
    <row r="4115" spans="17:42" x14ac:dyDescent="0.25">
      <c r="Q4115" s="48">
        <v>4112</v>
      </c>
      <c r="R4115" s="30">
        <v>0.44073299999999999</v>
      </c>
      <c r="S4115" s="175" t="s">
        <v>4</v>
      </c>
      <c r="T4115" s="175" t="s">
        <v>5</v>
      </c>
      <c r="U4115" s="175">
        <v>2</v>
      </c>
      <c r="V4115" s="176">
        <v>113.39</v>
      </c>
      <c r="W4115" s="48">
        <v>3837</v>
      </c>
      <c r="X4115" s="177" t="s">
        <v>20</v>
      </c>
      <c r="AI4115" s="48">
        <v>4770</v>
      </c>
      <c r="AJ4115" s="30">
        <v>0.230411</v>
      </c>
      <c r="AK4115" s="175" t="s">
        <v>4</v>
      </c>
      <c r="AL4115" s="175" t="s">
        <v>5</v>
      </c>
      <c r="AM4115" s="175">
        <v>2</v>
      </c>
      <c r="AN4115" s="176">
        <v>111.76</v>
      </c>
      <c r="AO4115" s="48">
        <v>3742</v>
      </c>
      <c r="AP4115" s="177" t="s">
        <v>20</v>
      </c>
    </row>
    <row r="4116" spans="17:42" x14ac:dyDescent="0.25">
      <c r="Q4116" s="48">
        <v>4113</v>
      </c>
      <c r="R4116" s="30">
        <v>0.24917</v>
      </c>
      <c r="S4116" s="175" t="s">
        <v>4</v>
      </c>
      <c r="T4116" s="175" t="s">
        <v>5</v>
      </c>
      <c r="U4116" s="175">
        <v>0</v>
      </c>
      <c r="V4116" s="176">
        <v>43.78</v>
      </c>
      <c r="W4116" s="48">
        <v>3838</v>
      </c>
      <c r="X4116" s="177" t="s">
        <v>20</v>
      </c>
      <c r="AI4116" s="48">
        <v>4773</v>
      </c>
      <c r="AJ4116" s="30">
        <v>0.33793499999999999</v>
      </c>
      <c r="AK4116" s="175" t="s">
        <v>6</v>
      </c>
      <c r="AL4116" s="175" t="s">
        <v>5</v>
      </c>
      <c r="AM4116" s="175">
        <v>2</v>
      </c>
      <c r="AN4116" s="176">
        <v>114.87</v>
      </c>
      <c r="AO4116" s="48">
        <v>3743</v>
      </c>
      <c r="AP4116" s="177" t="s">
        <v>20</v>
      </c>
    </row>
    <row r="4117" spans="17:42" x14ac:dyDescent="0.25">
      <c r="Q4117" s="48">
        <v>4114</v>
      </c>
      <c r="R4117" s="30">
        <v>0.856097</v>
      </c>
      <c r="S4117" s="175" t="s">
        <v>4</v>
      </c>
      <c r="T4117" s="175" t="s">
        <v>5</v>
      </c>
      <c r="U4117" s="175">
        <v>2</v>
      </c>
      <c r="V4117" s="176">
        <v>113.35</v>
      </c>
      <c r="W4117" s="48">
        <v>3839</v>
      </c>
      <c r="X4117" s="177" t="s">
        <v>20</v>
      </c>
      <c r="AI4117" s="48">
        <v>4776</v>
      </c>
      <c r="AJ4117" s="30">
        <v>0.519895</v>
      </c>
      <c r="AK4117" s="175" t="s">
        <v>6</v>
      </c>
      <c r="AL4117" s="175" t="s">
        <v>5</v>
      </c>
      <c r="AM4117" s="175">
        <v>2</v>
      </c>
      <c r="AN4117" s="176">
        <v>113.43</v>
      </c>
      <c r="AO4117" s="48">
        <v>3744</v>
      </c>
      <c r="AP4117" s="177" t="s">
        <v>20</v>
      </c>
    </row>
    <row r="4118" spans="17:42" x14ac:dyDescent="0.25">
      <c r="Q4118" s="48">
        <v>4115</v>
      </c>
      <c r="R4118" s="30">
        <v>0.27700399999999997</v>
      </c>
      <c r="S4118" s="175" t="s">
        <v>4</v>
      </c>
      <c r="T4118" s="175" t="s">
        <v>5</v>
      </c>
      <c r="U4118" s="175">
        <v>3</v>
      </c>
      <c r="V4118" s="176">
        <v>133.44999999999999</v>
      </c>
      <c r="W4118" s="48">
        <v>3841</v>
      </c>
      <c r="X4118" s="177" t="s">
        <v>20</v>
      </c>
      <c r="AI4118" s="48">
        <v>4778</v>
      </c>
      <c r="AJ4118" s="30">
        <v>0.68182500000000001</v>
      </c>
      <c r="AK4118" s="175" t="s">
        <v>4</v>
      </c>
      <c r="AL4118" s="175" t="s">
        <v>5</v>
      </c>
      <c r="AM4118" s="175">
        <v>2</v>
      </c>
      <c r="AN4118" s="176">
        <v>114.8</v>
      </c>
      <c r="AO4118" s="48">
        <v>3747</v>
      </c>
      <c r="AP4118" s="177" t="s">
        <v>20</v>
      </c>
    </row>
    <row r="4119" spans="17:42" x14ac:dyDescent="0.25">
      <c r="Q4119" s="48">
        <v>4116</v>
      </c>
      <c r="R4119" s="30">
        <v>0.26799000000000001</v>
      </c>
      <c r="S4119" s="175" t="s">
        <v>6</v>
      </c>
      <c r="T4119" s="175" t="s">
        <v>5</v>
      </c>
      <c r="U4119" s="175">
        <v>0</v>
      </c>
      <c r="V4119" s="176">
        <v>40.26</v>
      </c>
      <c r="W4119" s="48">
        <v>3842</v>
      </c>
      <c r="X4119" s="177" t="s">
        <v>20</v>
      </c>
      <c r="AI4119" s="48">
        <v>4779</v>
      </c>
      <c r="AJ4119" s="30">
        <v>0.82506999999999997</v>
      </c>
      <c r="AK4119" s="175" t="s">
        <v>4</v>
      </c>
      <c r="AL4119" s="175" t="s">
        <v>5</v>
      </c>
      <c r="AM4119" s="175">
        <v>2</v>
      </c>
      <c r="AN4119" s="176">
        <v>109.66</v>
      </c>
      <c r="AO4119" s="48">
        <v>3748</v>
      </c>
      <c r="AP4119" s="177" t="s">
        <v>20</v>
      </c>
    </row>
    <row r="4120" spans="17:42" x14ac:dyDescent="0.25">
      <c r="Q4120" s="48">
        <v>4117</v>
      </c>
      <c r="R4120" s="30">
        <v>0.48393900000000001</v>
      </c>
      <c r="S4120" s="175" t="s">
        <v>4</v>
      </c>
      <c r="T4120" s="175" t="s">
        <v>5</v>
      </c>
      <c r="U4120" s="175">
        <v>2</v>
      </c>
      <c r="V4120" s="176">
        <v>112.5</v>
      </c>
      <c r="W4120" s="48">
        <v>3844</v>
      </c>
      <c r="X4120" s="177" t="s">
        <v>20</v>
      </c>
      <c r="AI4120" s="48">
        <v>4781</v>
      </c>
      <c r="AJ4120" s="30">
        <v>0.27762999999999999</v>
      </c>
      <c r="AK4120" s="175" t="s">
        <v>6</v>
      </c>
      <c r="AL4120" s="175" t="s">
        <v>5</v>
      </c>
      <c r="AM4120" s="175">
        <v>2</v>
      </c>
      <c r="AN4120" s="176">
        <v>114.27</v>
      </c>
      <c r="AO4120" s="48">
        <v>3749</v>
      </c>
      <c r="AP4120" s="177" t="s">
        <v>20</v>
      </c>
    </row>
    <row r="4121" spans="17:42" x14ac:dyDescent="0.25">
      <c r="Q4121" s="48">
        <v>4118</v>
      </c>
      <c r="R4121" s="30">
        <v>0.35352699999999998</v>
      </c>
      <c r="S4121" s="175" t="s">
        <v>4</v>
      </c>
      <c r="T4121" s="175" t="s">
        <v>5</v>
      </c>
      <c r="U4121" s="175">
        <v>1</v>
      </c>
      <c r="V4121" s="176">
        <v>61.07</v>
      </c>
      <c r="W4121" s="48">
        <v>3845</v>
      </c>
      <c r="X4121" s="177" t="s">
        <v>20</v>
      </c>
      <c r="AI4121" s="48">
        <v>4782</v>
      </c>
      <c r="AJ4121" s="30">
        <v>0.52336400000000005</v>
      </c>
      <c r="AK4121" s="175" t="s">
        <v>9</v>
      </c>
      <c r="AL4121" s="175" t="s">
        <v>10</v>
      </c>
      <c r="AM4121" s="175">
        <v>2</v>
      </c>
      <c r="AN4121" s="176">
        <v>112.51</v>
      </c>
      <c r="AO4121" s="48">
        <v>3751</v>
      </c>
      <c r="AP4121" s="177" t="s">
        <v>20</v>
      </c>
    </row>
    <row r="4122" spans="17:42" x14ac:dyDescent="0.25">
      <c r="Q4122" s="48">
        <v>4119</v>
      </c>
      <c r="R4122" s="30">
        <v>0.62454100000000001</v>
      </c>
      <c r="S4122" s="175" t="s">
        <v>4</v>
      </c>
      <c r="T4122" s="175" t="s">
        <v>5</v>
      </c>
      <c r="U4122" s="175">
        <v>2</v>
      </c>
      <c r="V4122" s="176">
        <v>112.9</v>
      </c>
      <c r="W4122" s="48">
        <v>3846</v>
      </c>
      <c r="X4122" s="177" t="s">
        <v>20</v>
      </c>
      <c r="AI4122" s="48">
        <v>4787</v>
      </c>
      <c r="AJ4122" s="30">
        <v>0.89348700000000003</v>
      </c>
      <c r="AK4122" s="175" t="s">
        <v>11</v>
      </c>
      <c r="AL4122" s="175" t="s">
        <v>10</v>
      </c>
      <c r="AM4122" s="175">
        <v>2</v>
      </c>
      <c r="AN4122" s="176">
        <v>105.37</v>
      </c>
      <c r="AO4122" s="48">
        <v>3752</v>
      </c>
      <c r="AP4122" s="177" t="s">
        <v>20</v>
      </c>
    </row>
    <row r="4123" spans="17:42" x14ac:dyDescent="0.25">
      <c r="Q4123" s="48">
        <v>4120</v>
      </c>
      <c r="R4123" s="30">
        <v>9.9852999999999997E-2</v>
      </c>
      <c r="S4123" s="175" t="s">
        <v>4</v>
      </c>
      <c r="T4123" s="175" t="s">
        <v>5</v>
      </c>
      <c r="U4123" s="175">
        <v>0</v>
      </c>
      <c r="V4123" s="176">
        <v>40.61</v>
      </c>
      <c r="W4123" s="48">
        <v>3847</v>
      </c>
      <c r="X4123" s="177" t="s">
        <v>20</v>
      </c>
      <c r="AI4123" s="48">
        <v>4791</v>
      </c>
      <c r="AJ4123" s="30">
        <v>0.107769</v>
      </c>
      <c r="AK4123" s="175" t="s">
        <v>4</v>
      </c>
      <c r="AL4123" s="175" t="s">
        <v>5</v>
      </c>
      <c r="AM4123" s="175">
        <v>2</v>
      </c>
      <c r="AN4123" s="176">
        <v>109.8</v>
      </c>
      <c r="AO4123" s="48">
        <v>3753</v>
      </c>
      <c r="AP4123" s="177" t="s">
        <v>20</v>
      </c>
    </row>
    <row r="4124" spans="17:42" x14ac:dyDescent="0.25">
      <c r="Q4124" s="48">
        <v>4121</v>
      </c>
      <c r="R4124" s="30">
        <v>0.13039899999999999</v>
      </c>
      <c r="S4124" s="175" t="s">
        <v>4</v>
      </c>
      <c r="T4124" s="175" t="s">
        <v>5</v>
      </c>
      <c r="U4124" s="175">
        <v>2</v>
      </c>
      <c r="V4124" s="176">
        <v>109.39</v>
      </c>
      <c r="W4124" s="48">
        <v>3848</v>
      </c>
      <c r="X4124" s="177" t="s">
        <v>20</v>
      </c>
      <c r="AI4124" s="48">
        <v>4794</v>
      </c>
      <c r="AJ4124" s="30">
        <v>0.51249900000000004</v>
      </c>
      <c r="AK4124" s="175" t="s">
        <v>4</v>
      </c>
      <c r="AL4124" s="175" t="s">
        <v>5</v>
      </c>
      <c r="AM4124" s="175">
        <v>2</v>
      </c>
      <c r="AN4124" s="176">
        <v>106.19</v>
      </c>
      <c r="AO4124" s="48">
        <v>3754</v>
      </c>
      <c r="AP4124" s="177" t="s">
        <v>20</v>
      </c>
    </row>
    <row r="4125" spans="17:42" x14ac:dyDescent="0.25">
      <c r="Q4125" s="48">
        <v>4122</v>
      </c>
      <c r="R4125" s="30">
        <v>0.28137499999999999</v>
      </c>
      <c r="S4125" s="175" t="s">
        <v>4</v>
      </c>
      <c r="T4125" s="175" t="s">
        <v>5</v>
      </c>
      <c r="U4125" s="175">
        <v>2</v>
      </c>
      <c r="V4125" s="176">
        <v>103.15</v>
      </c>
      <c r="W4125" s="48">
        <v>3849</v>
      </c>
      <c r="X4125" s="177" t="s">
        <v>20</v>
      </c>
      <c r="AI4125" s="48">
        <v>4798</v>
      </c>
      <c r="AJ4125" s="30">
        <v>0.59539699999999995</v>
      </c>
      <c r="AK4125" s="175" t="s">
        <v>6</v>
      </c>
      <c r="AL4125" s="175" t="s">
        <v>5</v>
      </c>
      <c r="AM4125" s="175">
        <v>2</v>
      </c>
      <c r="AN4125" s="176">
        <v>111.21</v>
      </c>
      <c r="AO4125" s="48">
        <v>3755</v>
      </c>
      <c r="AP4125" s="177" t="s">
        <v>20</v>
      </c>
    </row>
    <row r="4126" spans="17:42" x14ac:dyDescent="0.25">
      <c r="Q4126" s="48">
        <v>4123</v>
      </c>
      <c r="R4126" s="30">
        <v>0.16148699999999999</v>
      </c>
      <c r="S4126" s="175" t="s">
        <v>4</v>
      </c>
      <c r="T4126" s="175" t="s">
        <v>5</v>
      </c>
      <c r="U4126" s="175">
        <v>1</v>
      </c>
      <c r="V4126" s="176">
        <v>55.01</v>
      </c>
      <c r="W4126" s="48">
        <v>3850</v>
      </c>
      <c r="X4126" s="177" t="s">
        <v>20</v>
      </c>
      <c r="AI4126" s="48">
        <v>4800</v>
      </c>
      <c r="AJ4126" s="30">
        <v>0.22894900000000001</v>
      </c>
      <c r="AK4126" s="175" t="s">
        <v>6</v>
      </c>
      <c r="AL4126" s="175" t="s">
        <v>5</v>
      </c>
      <c r="AM4126" s="175">
        <v>2</v>
      </c>
      <c r="AN4126" s="176">
        <v>111.95</v>
      </c>
      <c r="AO4126" s="48">
        <v>3756</v>
      </c>
      <c r="AP4126" s="177" t="s">
        <v>20</v>
      </c>
    </row>
    <row r="4127" spans="17:42" x14ac:dyDescent="0.25">
      <c r="Q4127" s="48">
        <v>4124</v>
      </c>
      <c r="R4127" s="30">
        <v>0.58223499999999995</v>
      </c>
      <c r="S4127" s="175" t="s">
        <v>6</v>
      </c>
      <c r="T4127" s="175" t="s">
        <v>5</v>
      </c>
      <c r="U4127" s="175">
        <v>2</v>
      </c>
      <c r="V4127" s="176">
        <v>116.29</v>
      </c>
      <c r="W4127" s="48">
        <v>3851</v>
      </c>
      <c r="X4127" s="177" t="s">
        <v>20</v>
      </c>
      <c r="AI4127" s="48">
        <v>4803</v>
      </c>
      <c r="AJ4127" s="30">
        <v>0.73460400000000003</v>
      </c>
      <c r="AK4127" s="175" t="s">
        <v>4</v>
      </c>
      <c r="AL4127" s="175" t="s">
        <v>5</v>
      </c>
      <c r="AM4127" s="175">
        <v>2</v>
      </c>
      <c r="AN4127" s="176">
        <v>110.26</v>
      </c>
      <c r="AO4127" s="48">
        <v>3757</v>
      </c>
      <c r="AP4127" s="177" t="s">
        <v>20</v>
      </c>
    </row>
    <row r="4128" spans="17:42" x14ac:dyDescent="0.25">
      <c r="Q4128" s="48">
        <v>4125</v>
      </c>
      <c r="R4128" s="30">
        <v>0.699604</v>
      </c>
      <c r="S4128" s="175" t="s">
        <v>4</v>
      </c>
      <c r="T4128" s="175" t="s">
        <v>5</v>
      </c>
      <c r="U4128" s="175">
        <v>2</v>
      </c>
      <c r="V4128" s="176">
        <v>118.7</v>
      </c>
      <c r="W4128" s="48">
        <v>3852</v>
      </c>
      <c r="X4128" s="177" t="s">
        <v>20</v>
      </c>
      <c r="AI4128" s="48">
        <v>4807</v>
      </c>
      <c r="AJ4128" s="30">
        <v>0.66509600000000002</v>
      </c>
      <c r="AK4128" s="175" t="s">
        <v>6</v>
      </c>
      <c r="AL4128" s="175" t="s">
        <v>5</v>
      </c>
      <c r="AM4128" s="175">
        <v>2</v>
      </c>
      <c r="AN4128" s="176">
        <v>117.18</v>
      </c>
      <c r="AO4128" s="48">
        <v>3758</v>
      </c>
      <c r="AP4128" s="177" t="s">
        <v>20</v>
      </c>
    </row>
    <row r="4129" spans="17:42" x14ac:dyDescent="0.25">
      <c r="Q4129" s="48">
        <v>4126</v>
      </c>
      <c r="R4129" s="30">
        <v>1.4611460000000001</v>
      </c>
      <c r="S4129" s="175" t="s">
        <v>4</v>
      </c>
      <c r="T4129" s="175" t="s">
        <v>5</v>
      </c>
      <c r="U4129" s="175">
        <v>0</v>
      </c>
      <c r="V4129" s="176">
        <v>37.49</v>
      </c>
      <c r="W4129" s="48">
        <v>3853</v>
      </c>
      <c r="X4129" s="177" t="s">
        <v>20</v>
      </c>
      <c r="AI4129" s="48">
        <v>4810</v>
      </c>
      <c r="AJ4129" s="30">
        <v>0.240837</v>
      </c>
      <c r="AK4129" s="175" t="s">
        <v>4</v>
      </c>
      <c r="AL4129" s="175" t="s">
        <v>5</v>
      </c>
      <c r="AM4129" s="175">
        <v>2</v>
      </c>
      <c r="AN4129" s="176">
        <v>117.15</v>
      </c>
      <c r="AO4129" s="48">
        <v>3759</v>
      </c>
      <c r="AP4129" s="177" t="s">
        <v>20</v>
      </c>
    </row>
    <row r="4130" spans="17:42" x14ac:dyDescent="0.25">
      <c r="Q4130" s="48">
        <v>4127</v>
      </c>
      <c r="R4130" s="30">
        <v>0.30263899999999999</v>
      </c>
      <c r="S4130" s="175" t="s">
        <v>4</v>
      </c>
      <c r="T4130" s="175" t="s">
        <v>5</v>
      </c>
      <c r="U4130" s="175">
        <v>2</v>
      </c>
      <c r="V4130" s="176">
        <v>114.47</v>
      </c>
      <c r="W4130" s="48">
        <v>3854</v>
      </c>
      <c r="X4130" s="177" t="s">
        <v>20</v>
      </c>
      <c r="AI4130" s="48">
        <v>4811</v>
      </c>
      <c r="AJ4130" s="30">
        <v>0.149094</v>
      </c>
      <c r="AK4130" s="175" t="s">
        <v>9</v>
      </c>
      <c r="AL4130" s="175" t="s">
        <v>10</v>
      </c>
      <c r="AM4130" s="175">
        <v>2</v>
      </c>
      <c r="AN4130" s="176">
        <v>114.66</v>
      </c>
      <c r="AO4130" s="48">
        <v>3761</v>
      </c>
      <c r="AP4130" s="177" t="s">
        <v>20</v>
      </c>
    </row>
    <row r="4131" spans="17:42" x14ac:dyDescent="0.25">
      <c r="Q4131" s="48">
        <v>4128</v>
      </c>
      <c r="R4131" s="30">
        <v>0.12911800000000001</v>
      </c>
      <c r="S4131" s="175" t="s">
        <v>4</v>
      </c>
      <c r="T4131" s="175" t="s">
        <v>5</v>
      </c>
      <c r="U4131" s="175">
        <v>3</v>
      </c>
      <c r="V4131" s="176">
        <v>135</v>
      </c>
      <c r="W4131" s="48">
        <v>3856</v>
      </c>
      <c r="X4131" s="177" t="s">
        <v>20</v>
      </c>
      <c r="AI4131" s="48">
        <v>4821</v>
      </c>
      <c r="AJ4131" s="30">
        <v>0.16555500000000001</v>
      </c>
      <c r="AK4131" s="175" t="s">
        <v>4</v>
      </c>
      <c r="AL4131" s="175" t="s">
        <v>5</v>
      </c>
      <c r="AM4131" s="175">
        <v>2</v>
      </c>
      <c r="AN4131" s="176">
        <v>104.05</v>
      </c>
      <c r="AO4131" s="48">
        <v>3763</v>
      </c>
      <c r="AP4131" s="177" t="s">
        <v>20</v>
      </c>
    </row>
    <row r="4132" spans="17:42" x14ac:dyDescent="0.25">
      <c r="Q4132" s="48">
        <v>4129</v>
      </c>
      <c r="R4132" s="30">
        <v>0.3211</v>
      </c>
      <c r="S4132" s="175" t="s">
        <v>4</v>
      </c>
      <c r="T4132" s="175" t="s">
        <v>5</v>
      </c>
      <c r="U4132" s="175">
        <v>0</v>
      </c>
      <c r="V4132" s="176">
        <v>37.99</v>
      </c>
      <c r="W4132" s="48">
        <v>3858</v>
      </c>
      <c r="X4132" s="177" t="s">
        <v>20</v>
      </c>
      <c r="AI4132" s="48">
        <v>4824</v>
      </c>
      <c r="AJ4132" s="30">
        <v>0.88074200000000002</v>
      </c>
      <c r="AK4132" s="175" t="s">
        <v>6</v>
      </c>
      <c r="AL4132" s="175" t="s">
        <v>5</v>
      </c>
      <c r="AM4132" s="175">
        <v>2</v>
      </c>
      <c r="AN4132" s="176">
        <v>111.81</v>
      </c>
      <c r="AO4132" s="48">
        <v>3764</v>
      </c>
      <c r="AP4132" s="177" t="s">
        <v>20</v>
      </c>
    </row>
    <row r="4133" spans="17:42" x14ac:dyDescent="0.25">
      <c r="Q4133" s="48">
        <v>4130</v>
      </c>
      <c r="R4133" s="30">
        <v>0.65771999999999997</v>
      </c>
      <c r="S4133" s="175" t="s">
        <v>4</v>
      </c>
      <c r="T4133" s="175" t="s">
        <v>5</v>
      </c>
      <c r="U4133" s="175">
        <v>3</v>
      </c>
      <c r="V4133" s="176">
        <v>129.01</v>
      </c>
      <c r="W4133" s="48">
        <v>3859</v>
      </c>
      <c r="X4133" s="177" t="s">
        <v>20</v>
      </c>
      <c r="AI4133" s="48">
        <v>4826</v>
      </c>
      <c r="AJ4133" s="30">
        <v>0.56498000000000004</v>
      </c>
      <c r="AK4133" s="175" t="s">
        <v>6</v>
      </c>
      <c r="AL4133" s="175" t="s">
        <v>5</v>
      </c>
      <c r="AM4133" s="175">
        <v>2</v>
      </c>
      <c r="AN4133" s="176">
        <v>114.03</v>
      </c>
      <c r="AO4133" s="48">
        <v>3765</v>
      </c>
      <c r="AP4133" s="177" t="s">
        <v>20</v>
      </c>
    </row>
    <row r="4134" spans="17:42" x14ac:dyDescent="0.25">
      <c r="Q4134" s="48">
        <v>4131</v>
      </c>
      <c r="R4134" s="30">
        <v>0.36467300000000002</v>
      </c>
      <c r="S4134" s="175" t="s">
        <v>6</v>
      </c>
      <c r="T4134" s="175" t="s">
        <v>5</v>
      </c>
      <c r="U4134" s="175">
        <v>0</v>
      </c>
      <c r="V4134" s="176">
        <v>42.6</v>
      </c>
      <c r="W4134" s="48">
        <v>3860</v>
      </c>
      <c r="X4134" s="177" t="s">
        <v>20</v>
      </c>
      <c r="AI4134" s="48">
        <v>4830</v>
      </c>
      <c r="AJ4134" s="30">
        <v>0.40948099999999998</v>
      </c>
      <c r="AK4134" s="175" t="s">
        <v>4</v>
      </c>
      <c r="AL4134" s="175" t="s">
        <v>5</v>
      </c>
      <c r="AM4134" s="175">
        <v>2</v>
      </c>
      <c r="AN4134" s="176">
        <v>107.67</v>
      </c>
      <c r="AO4134" s="48">
        <v>3766</v>
      </c>
      <c r="AP4134" s="177" t="s">
        <v>20</v>
      </c>
    </row>
    <row r="4135" spans="17:42" x14ac:dyDescent="0.25">
      <c r="Q4135" s="48">
        <v>4132</v>
      </c>
      <c r="R4135" s="30">
        <v>0.25431599999999999</v>
      </c>
      <c r="S4135" s="175" t="s">
        <v>6</v>
      </c>
      <c r="T4135" s="175" t="s">
        <v>5</v>
      </c>
      <c r="U4135" s="175">
        <v>4</v>
      </c>
      <c r="V4135" s="176">
        <v>23.4</v>
      </c>
      <c r="W4135" s="48">
        <v>3861</v>
      </c>
      <c r="X4135" s="177" t="s">
        <v>20</v>
      </c>
      <c r="AI4135" s="48">
        <v>4832</v>
      </c>
      <c r="AJ4135" s="30">
        <v>0.68321900000000002</v>
      </c>
      <c r="AK4135" s="175" t="s">
        <v>6</v>
      </c>
      <c r="AL4135" s="175" t="s">
        <v>5</v>
      </c>
      <c r="AM4135" s="175">
        <v>2</v>
      </c>
      <c r="AN4135" s="176">
        <v>111.81</v>
      </c>
      <c r="AO4135" s="48">
        <v>3767</v>
      </c>
      <c r="AP4135" s="177" t="s">
        <v>20</v>
      </c>
    </row>
    <row r="4136" spans="17:42" x14ac:dyDescent="0.25">
      <c r="Q4136" s="48">
        <v>4133</v>
      </c>
      <c r="R4136" s="30">
        <v>0.32971</v>
      </c>
      <c r="S4136" s="175" t="s">
        <v>4</v>
      </c>
      <c r="T4136" s="175" t="s">
        <v>5</v>
      </c>
      <c r="U4136" s="175">
        <v>2</v>
      </c>
      <c r="V4136" s="176">
        <v>116.29</v>
      </c>
      <c r="W4136" s="48">
        <v>3863</v>
      </c>
      <c r="X4136" s="177" t="s">
        <v>20</v>
      </c>
      <c r="AI4136" s="48">
        <v>4834</v>
      </c>
      <c r="AJ4136" s="30">
        <v>0.69358600000000004</v>
      </c>
      <c r="AK4136" s="175" t="s">
        <v>6</v>
      </c>
      <c r="AL4136" s="175" t="s">
        <v>5</v>
      </c>
      <c r="AM4136" s="175">
        <v>2</v>
      </c>
      <c r="AN4136" s="176">
        <v>108.3</v>
      </c>
      <c r="AO4136" s="48">
        <v>3768</v>
      </c>
      <c r="AP4136" s="177" t="s">
        <v>20</v>
      </c>
    </row>
    <row r="4137" spans="17:42" x14ac:dyDescent="0.25">
      <c r="Q4137" s="48">
        <v>4134</v>
      </c>
      <c r="R4137" s="30">
        <v>0.45545799999999997</v>
      </c>
      <c r="S4137" s="175" t="s">
        <v>4</v>
      </c>
      <c r="T4137" s="175" t="s">
        <v>5</v>
      </c>
      <c r="U4137" s="175">
        <v>4</v>
      </c>
      <c r="V4137" s="176">
        <v>28.13</v>
      </c>
      <c r="W4137" s="48">
        <v>3864</v>
      </c>
      <c r="X4137" s="177" t="s">
        <v>20</v>
      </c>
      <c r="AI4137" s="48">
        <v>4836</v>
      </c>
      <c r="AJ4137" s="30">
        <v>0.45178400000000002</v>
      </c>
      <c r="AK4137" s="175" t="s">
        <v>4</v>
      </c>
      <c r="AL4137" s="175" t="s">
        <v>5</v>
      </c>
      <c r="AM4137" s="175">
        <v>2</v>
      </c>
      <c r="AN4137" s="176">
        <v>103.61</v>
      </c>
      <c r="AO4137" s="48">
        <v>3770</v>
      </c>
      <c r="AP4137" s="177" t="s">
        <v>20</v>
      </c>
    </row>
    <row r="4138" spans="17:42" x14ac:dyDescent="0.25">
      <c r="Q4138" s="48">
        <v>4135</v>
      </c>
      <c r="R4138" s="30">
        <v>9.3968999999999997E-2</v>
      </c>
      <c r="S4138" s="175" t="s">
        <v>4</v>
      </c>
      <c r="T4138" s="175" t="s">
        <v>5</v>
      </c>
      <c r="U4138" s="175">
        <v>2</v>
      </c>
      <c r="V4138" s="176">
        <v>103.16</v>
      </c>
      <c r="W4138" s="48">
        <v>3865</v>
      </c>
      <c r="X4138" s="177" t="s">
        <v>20</v>
      </c>
      <c r="AI4138" s="48">
        <v>4838</v>
      </c>
      <c r="AJ4138" s="30">
        <v>8.6101999999999998E-2</v>
      </c>
      <c r="AK4138" s="175" t="s">
        <v>4</v>
      </c>
      <c r="AL4138" s="175" t="s">
        <v>5</v>
      </c>
      <c r="AM4138" s="175">
        <v>2</v>
      </c>
      <c r="AN4138" s="176">
        <v>113.77</v>
      </c>
      <c r="AO4138" s="48">
        <v>3771</v>
      </c>
      <c r="AP4138" s="177" t="s">
        <v>20</v>
      </c>
    </row>
    <row r="4139" spans="17:42" x14ac:dyDescent="0.25">
      <c r="Q4139" s="48">
        <v>4136</v>
      </c>
      <c r="R4139" s="30">
        <v>0.30513299999999999</v>
      </c>
      <c r="S4139" s="175" t="s">
        <v>4</v>
      </c>
      <c r="T4139" s="175" t="s">
        <v>5</v>
      </c>
      <c r="U4139" s="175">
        <v>0</v>
      </c>
      <c r="V4139" s="176">
        <v>43.15</v>
      </c>
      <c r="W4139" s="48">
        <v>3866</v>
      </c>
      <c r="X4139" s="177" t="s">
        <v>20</v>
      </c>
      <c r="AI4139" s="48">
        <v>4840</v>
      </c>
      <c r="AJ4139" s="30">
        <v>0.25593300000000002</v>
      </c>
      <c r="AK4139" s="175" t="s">
        <v>4</v>
      </c>
      <c r="AL4139" s="175" t="s">
        <v>5</v>
      </c>
      <c r="AM4139" s="175">
        <v>2</v>
      </c>
      <c r="AN4139" s="176">
        <v>119.75</v>
      </c>
      <c r="AO4139" s="48">
        <v>3772</v>
      </c>
      <c r="AP4139" s="177" t="s">
        <v>20</v>
      </c>
    </row>
    <row r="4140" spans="17:42" x14ac:dyDescent="0.25">
      <c r="Q4140" s="48">
        <v>4137</v>
      </c>
      <c r="R4140" s="30">
        <v>0.47042299999999998</v>
      </c>
      <c r="S4140" s="175" t="s">
        <v>6</v>
      </c>
      <c r="T4140" s="175" t="s">
        <v>5</v>
      </c>
      <c r="U4140" s="175">
        <v>0</v>
      </c>
      <c r="V4140" s="176">
        <v>38.14</v>
      </c>
      <c r="W4140" s="48">
        <v>3867</v>
      </c>
      <c r="X4140" s="177" t="s">
        <v>20</v>
      </c>
      <c r="AI4140" s="48">
        <v>4844</v>
      </c>
      <c r="AJ4140" s="30">
        <v>0.16398599999999999</v>
      </c>
      <c r="AK4140" s="175" t="s">
        <v>9</v>
      </c>
      <c r="AL4140" s="175" t="s">
        <v>10</v>
      </c>
      <c r="AM4140" s="175">
        <v>2</v>
      </c>
      <c r="AN4140" s="176">
        <v>109.89</v>
      </c>
      <c r="AO4140" s="48">
        <v>3775</v>
      </c>
      <c r="AP4140" s="177" t="s">
        <v>20</v>
      </c>
    </row>
    <row r="4141" spans="17:42" x14ac:dyDescent="0.25">
      <c r="Q4141" s="48">
        <v>4138</v>
      </c>
      <c r="R4141" s="30">
        <v>0.448214</v>
      </c>
      <c r="S4141" s="175" t="s">
        <v>4</v>
      </c>
      <c r="T4141" s="175" t="s">
        <v>5</v>
      </c>
      <c r="U4141" s="175">
        <v>0</v>
      </c>
      <c r="V4141" s="176">
        <v>38.04</v>
      </c>
      <c r="W4141" s="48">
        <v>3868</v>
      </c>
      <c r="X4141" s="177" t="s">
        <v>20</v>
      </c>
      <c r="AI4141" s="48">
        <v>4846</v>
      </c>
      <c r="AJ4141" s="30">
        <v>0.92449099999999995</v>
      </c>
      <c r="AK4141" s="175" t="s">
        <v>4</v>
      </c>
      <c r="AL4141" s="175" t="s">
        <v>5</v>
      </c>
      <c r="AM4141" s="175">
        <v>2</v>
      </c>
      <c r="AN4141" s="176">
        <v>109.82</v>
      </c>
      <c r="AO4141" s="48">
        <v>3776</v>
      </c>
      <c r="AP4141" s="177" t="s">
        <v>20</v>
      </c>
    </row>
    <row r="4142" spans="17:42" x14ac:dyDescent="0.25">
      <c r="Q4142" s="48">
        <v>4139</v>
      </c>
      <c r="R4142" s="30">
        <v>0.204123</v>
      </c>
      <c r="S4142" s="175" t="s">
        <v>4</v>
      </c>
      <c r="T4142" s="175" t="s">
        <v>5</v>
      </c>
      <c r="U4142" s="175">
        <v>2</v>
      </c>
      <c r="V4142" s="176">
        <v>111.86</v>
      </c>
      <c r="W4142" s="48">
        <v>3869</v>
      </c>
      <c r="X4142" s="177" t="s">
        <v>20</v>
      </c>
      <c r="AI4142" s="48">
        <v>4851</v>
      </c>
      <c r="AJ4142" s="30">
        <v>0.97550499999999996</v>
      </c>
      <c r="AK4142" s="175" t="s">
        <v>4</v>
      </c>
      <c r="AL4142" s="175" t="s">
        <v>5</v>
      </c>
      <c r="AM4142" s="175">
        <v>2</v>
      </c>
      <c r="AN4142" s="176">
        <v>105.22</v>
      </c>
      <c r="AO4142" s="48">
        <v>3777</v>
      </c>
      <c r="AP4142" s="177" t="s">
        <v>20</v>
      </c>
    </row>
    <row r="4143" spans="17:42" x14ac:dyDescent="0.25">
      <c r="Q4143" s="48">
        <v>4140</v>
      </c>
      <c r="R4143" s="30">
        <v>0.71706700000000001</v>
      </c>
      <c r="S4143" s="175" t="s">
        <v>4</v>
      </c>
      <c r="T4143" s="175" t="s">
        <v>5</v>
      </c>
      <c r="U4143" s="175">
        <v>0</v>
      </c>
      <c r="V4143" s="176">
        <v>33.590000000000003</v>
      </c>
      <c r="W4143" s="48">
        <v>3870</v>
      </c>
      <c r="X4143" s="177" t="s">
        <v>20</v>
      </c>
      <c r="AI4143" s="48">
        <v>4858</v>
      </c>
      <c r="AJ4143" s="30">
        <v>0.27416499999999999</v>
      </c>
      <c r="AK4143" s="175" t="s">
        <v>11</v>
      </c>
      <c r="AL4143" s="175" t="s">
        <v>10</v>
      </c>
      <c r="AM4143" s="175">
        <v>2</v>
      </c>
      <c r="AN4143" s="176">
        <v>112.11</v>
      </c>
      <c r="AO4143" s="48">
        <v>3778</v>
      </c>
      <c r="AP4143" s="177" t="s">
        <v>20</v>
      </c>
    </row>
    <row r="4144" spans="17:42" x14ac:dyDescent="0.25">
      <c r="Q4144" s="48">
        <v>4141</v>
      </c>
      <c r="R4144" s="30">
        <v>0.112888</v>
      </c>
      <c r="S4144" s="175" t="s">
        <v>4</v>
      </c>
      <c r="T4144" s="175" t="s">
        <v>5</v>
      </c>
      <c r="U4144" s="175">
        <v>3</v>
      </c>
      <c r="V4144" s="176">
        <v>123.07</v>
      </c>
      <c r="W4144" s="48">
        <v>3872</v>
      </c>
      <c r="X4144" s="177" t="s">
        <v>20</v>
      </c>
      <c r="AI4144" s="48">
        <v>4863</v>
      </c>
      <c r="AJ4144" s="30">
        <v>0.69126699999999996</v>
      </c>
      <c r="AK4144" s="175" t="s">
        <v>4</v>
      </c>
      <c r="AL4144" s="175" t="s">
        <v>5</v>
      </c>
      <c r="AM4144" s="175">
        <v>2</v>
      </c>
      <c r="AN4144" s="176">
        <v>110.39</v>
      </c>
      <c r="AO4144" s="48">
        <v>3779</v>
      </c>
      <c r="AP4144" s="177" t="s">
        <v>20</v>
      </c>
    </row>
    <row r="4145" spans="17:42" x14ac:dyDescent="0.25">
      <c r="Q4145" s="48">
        <v>4142</v>
      </c>
      <c r="R4145" s="30">
        <v>0.476852</v>
      </c>
      <c r="S4145" s="175" t="s">
        <v>4</v>
      </c>
      <c r="T4145" s="175" t="s">
        <v>5</v>
      </c>
      <c r="U4145" s="175">
        <v>3</v>
      </c>
      <c r="V4145" s="176">
        <v>122.32</v>
      </c>
      <c r="W4145" s="48">
        <v>3873</v>
      </c>
      <c r="X4145" s="177" t="s">
        <v>20</v>
      </c>
      <c r="AI4145" s="48">
        <v>4867</v>
      </c>
      <c r="AJ4145" s="30">
        <v>0.75027299999999997</v>
      </c>
      <c r="AK4145" s="175" t="s">
        <v>7</v>
      </c>
      <c r="AL4145" s="175" t="s">
        <v>5</v>
      </c>
      <c r="AM4145" s="175">
        <v>2</v>
      </c>
      <c r="AN4145" s="176">
        <v>111.03</v>
      </c>
      <c r="AO4145" s="48">
        <v>3780</v>
      </c>
      <c r="AP4145" s="177" t="s">
        <v>20</v>
      </c>
    </row>
    <row r="4146" spans="17:42" x14ac:dyDescent="0.25">
      <c r="Q4146" s="48">
        <v>4143</v>
      </c>
      <c r="R4146" s="30">
        <v>0.42132599999999998</v>
      </c>
      <c r="S4146" s="175" t="s">
        <v>9</v>
      </c>
      <c r="T4146" s="175" t="s">
        <v>10</v>
      </c>
      <c r="U4146" s="175">
        <v>0</v>
      </c>
      <c r="V4146" s="176">
        <v>45.76</v>
      </c>
      <c r="W4146" s="48">
        <v>3874</v>
      </c>
      <c r="X4146" s="177" t="s">
        <v>20</v>
      </c>
      <c r="AI4146" s="48">
        <v>4869</v>
      </c>
      <c r="AJ4146" s="30">
        <v>0.92169999999999996</v>
      </c>
      <c r="AK4146" s="175" t="s">
        <v>4</v>
      </c>
      <c r="AL4146" s="175" t="s">
        <v>5</v>
      </c>
      <c r="AM4146" s="175">
        <v>2</v>
      </c>
      <c r="AN4146" s="176">
        <v>110.26</v>
      </c>
      <c r="AO4146" s="48">
        <v>3783</v>
      </c>
      <c r="AP4146" s="177" t="s">
        <v>20</v>
      </c>
    </row>
    <row r="4147" spans="17:42" x14ac:dyDescent="0.25">
      <c r="Q4147" s="48">
        <v>4144</v>
      </c>
      <c r="R4147" s="30">
        <v>0.40754299999999999</v>
      </c>
      <c r="S4147" s="175" t="s">
        <v>4</v>
      </c>
      <c r="T4147" s="175" t="s">
        <v>5</v>
      </c>
      <c r="U4147" s="175">
        <v>0</v>
      </c>
      <c r="V4147" s="176">
        <v>35.630000000000003</v>
      </c>
      <c r="W4147" s="48">
        <v>3875</v>
      </c>
      <c r="X4147" s="177" t="s">
        <v>20</v>
      </c>
      <c r="AI4147" s="48">
        <v>4872</v>
      </c>
      <c r="AJ4147" s="30">
        <v>0.113728</v>
      </c>
      <c r="AK4147" s="175" t="s">
        <v>6</v>
      </c>
      <c r="AL4147" s="175" t="s">
        <v>5</v>
      </c>
      <c r="AM4147" s="175">
        <v>2</v>
      </c>
      <c r="AN4147" s="176">
        <v>116.25</v>
      </c>
      <c r="AO4147" s="48">
        <v>3784</v>
      </c>
      <c r="AP4147" s="177" t="s">
        <v>20</v>
      </c>
    </row>
    <row r="4148" spans="17:42" x14ac:dyDescent="0.25">
      <c r="Q4148" s="48">
        <v>4145</v>
      </c>
      <c r="R4148" s="30">
        <v>0.412078</v>
      </c>
      <c r="S4148" s="175" t="s">
        <v>4</v>
      </c>
      <c r="T4148" s="175" t="s">
        <v>5</v>
      </c>
      <c r="U4148" s="175">
        <v>0</v>
      </c>
      <c r="V4148" s="176">
        <v>42.71</v>
      </c>
      <c r="W4148" s="48">
        <v>3877</v>
      </c>
      <c r="X4148" s="177" t="s">
        <v>20</v>
      </c>
      <c r="AI4148" s="48">
        <v>4873</v>
      </c>
      <c r="AJ4148" s="30">
        <v>8.0304E-2</v>
      </c>
      <c r="AK4148" s="175" t="s">
        <v>4</v>
      </c>
      <c r="AL4148" s="175" t="s">
        <v>5</v>
      </c>
      <c r="AM4148" s="175">
        <v>2</v>
      </c>
      <c r="AN4148" s="176">
        <v>104.05</v>
      </c>
      <c r="AO4148" s="48">
        <v>3785</v>
      </c>
      <c r="AP4148" s="177" t="s">
        <v>20</v>
      </c>
    </row>
    <row r="4149" spans="17:42" x14ac:dyDescent="0.25">
      <c r="Q4149" s="48">
        <v>4146</v>
      </c>
      <c r="R4149" s="30">
        <v>0.48835800000000001</v>
      </c>
      <c r="S4149" s="175" t="s">
        <v>4</v>
      </c>
      <c r="T4149" s="175" t="s">
        <v>5</v>
      </c>
      <c r="U4149" s="175">
        <v>0</v>
      </c>
      <c r="V4149" s="176">
        <v>34.69</v>
      </c>
      <c r="W4149" s="48">
        <v>3878</v>
      </c>
      <c r="X4149" s="177" t="s">
        <v>20</v>
      </c>
      <c r="AI4149" s="48">
        <v>4876</v>
      </c>
      <c r="AJ4149" s="30">
        <v>0.22791400000000001</v>
      </c>
      <c r="AK4149" s="175" t="s">
        <v>12</v>
      </c>
      <c r="AL4149" s="175" t="s">
        <v>13</v>
      </c>
      <c r="AM4149" s="175">
        <v>2</v>
      </c>
      <c r="AN4149" s="176">
        <v>104.35</v>
      </c>
      <c r="AO4149" s="48">
        <v>3786</v>
      </c>
      <c r="AP4149" s="177" t="s">
        <v>20</v>
      </c>
    </row>
    <row r="4150" spans="17:42" x14ac:dyDescent="0.25">
      <c r="Q4150" s="48">
        <v>4147</v>
      </c>
      <c r="R4150" s="30">
        <v>0.44341799999999998</v>
      </c>
      <c r="S4150" s="175" t="s">
        <v>4</v>
      </c>
      <c r="T4150" s="175" t="s">
        <v>5</v>
      </c>
      <c r="U4150" s="175">
        <v>4</v>
      </c>
      <c r="V4150" s="176">
        <v>140.34</v>
      </c>
      <c r="W4150" s="48">
        <v>3879</v>
      </c>
      <c r="X4150" s="177" t="s">
        <v>20</v>
      </c>
      <c r="AI4150" s="48">
        <v>4880</v>
      </c>
      <c r="AJ4150" s="30">
        <v>0.50221800000000005</v>
      </c>
      <c r="AK4150" s="175" t="s">
        <v>4</v>
      </c>
      <c r="AL4150" s="175" t="s">
        <v>5</v>
      </c>
      <c r="AM4150" s="175">
        <v>2</v>
      </c>
      <c r="AN4150" s="176">
        <v>119.56</v>
      </c>
      <c r="AO4150" s="48">
        <v>3791</v>
      </c>
      <c r="AP4150" s="177" t="s">
        <v>20</v>
      </c>
    </row>
    <row r="4151" spans="17:42" x14ac:dyDescent="0.25">
      <c r="Q4151" s="48">
        <v>4148</v>
      </c>
      <c r="R4151" s="30">
        <v>0.25833099999999998</v>
      </c>
      <c r="S4151" s="175" t="s">
        <v>4</v>
      </c>
      <c r="T4151" s="175" t="s">
        <v>5</v>
      </c>
      <c r="U4151" s="175">
        <v>2</v>
      </c>
      <c r="V4151" s="176">
        <v>115.84</v>
      </c>
      <c r="W4151" s="48">
        <v>3881</v>
      </c>
      <c r="X4151" s="177" t="s">
        <v>20</v>
      </c>
      <c r="AI4151" s="48">
        <v>4884</v>
      </c>
      <c r="AJ4151" s="30">
        <v>0.167495</v>
      </c>
      <c r="AK4151" s="175" t="s">
        <v>4</v>
      </c>
      <c r="AL4151" s="175" t="s">
        <v>5</v>
      </c>
      <c r="AM4151" s="175">
        <v>2</v>
      </c>
      <c r="AN4151" s="176">
        <v>104.03</v>
      </c>
      <c r="AO4151" s="48">
        <v>3794</v>
      </c>
      <c r="AP4151" s="177" t="s">
        <v>20</v>
      </c>
    </row>
    <row r="4152" spans="17:42" x14ac:dyDescent="0.25">
      <c r="Q4152" s="48">
        <v>4149</v>
      </c>
      <c r="R4152" s="30">
        <v>8.8669999999999999E-2</v>
      </c>
      <c r="S4152" s="175" t="s">
        <v>6</v>
      </c>
      <c r="T4152" s="175" t="s">
        <v>5</v>
      </c>
      <c r="U4152" s="175">
        <v>4</v>
      </c>
      <c r="V4152" s="176">
        <v>21.85</v>
      </c>
      <c r="W4152" s="48">
        <v>3882</v>
      </c>
      <c r="X4152" s="177" t="s">
        <v>20</v>
      </c>
      <c r="AI4152" s="48">
        <v>4891</v>
      </c>
      <c r="AJ4152" s="30">
        <v>0.18523600000000001</v>
      </c>
      <c r="AK4152" s="175" t="s">
        <v>4</v>
      </c>
      <c r="AL4152" s="175" t="s">
        <v>5</v>
      </c>
      <c r="AM4152" s="175">
        <v>2</v>
      </c>
      <c r="AN4152" s="176">
        <v>116.62</v>
      </c>
      <c r="AO4152" s="48">
        <v>3795</v>
      </c>
      <c r="AP4152" s="177" t="s">
        <v>20</v>
      </c>
    </row>
    <row r="4153" spans="17:42" x14ac:dyDescent="0.25">
      <c r="Q4153" s="48">
        <v>4150</v>
      </c>
      <c r="R4153" s="30">
        <v>0.28193000000000001</v>
      </c>
      <c r="S4153" s="175" t="s">
        <v>6</v>
      </c>
      <c r="T4153" s="175" t="s">
        <v>5</v>
      </c>
      <c r="U4153" s="175">
        <v>3</v>
      </c>
      <c r="V4153" s="176">
        <v>121.26</v>
      </c>
      <c r="W4153" s="48">
        <v>3884</v>
      </c>
      <c r="X4153" s="177" t="s">
        <v>20</v>
      </c>
      <c r="AI4153" s="48">
        <v>4895</v>
      </c>
      <c r="AJ4153" s="30">
        <v>1.021304</v>
      </c>
      <c r="AK4153" s="175" t="s">
        <v>6</v>
      </c>
      <c r="AL4153" s="175" t="s">
        <v>5</v>
      </c>
      <c r="AM4153" s="175">
        <v>2</v>
      </c>
      <c r="AN4153" s="176">
        <v>108.11</v>
      </c>
      <c r="AO4153" s="48">
        <v>3796</v>
      </c>
      <c r="AP4153" s="177" t="s">
        <v>20</v>
      </c>
    </row>
    <row r="4154" spans="17:42" x14ac:dyDescent="0.25">
      <c r="Q4154" s="48">
        <v>4151</v>
      </c>
      <c r="R4154" s="30">
        <v>0.91624499999999998</v>
      </c>
      <c r="S4154" s="175" t="s">
        <v>4</v>
      </c>
      <c r="T4154" s="175" t="s">
        <v>5</v>
      </c>
      <c r="U4154" s="175">
        <v>0</v>
      </c>
      <c r="V4154" s="176">
        <v>35.42</v>
      </c>
      <c r="W4154" s="48">
        <v>3885</v>
      </c>
      <c r="X4154" s="177" t="s">
        <v>20</v>
      </c>
      <c r="AI4154" s="48">
        <v>4897</v>
      </c>
      <c r="AJ4154" s="30">
        <v>0.22350999999999999</v>
      </c>
      <c r="AK4154" s="175" t="s">
        <v>4</v>
      </c>
      <c r="AL4154" s="175" t="s">
        <v>5</v>
      </c>
      <c r="AM4154" s="175">
        <v>2</v>
      </c>
      <c r="AN4154" s="176">
        <v>106.51</v>
      </c>
      <c r="AO4154" s="48">
        <v>3798</v>
      </c>
      <c r="AP4154" s="177" t="s">
        <v>20</v>
      </c>
    </row>
    <row r="4155" spans="17:42" x14ac:dyDescent="0.25">
      <c r="Q4155" s="48">
        <v>4152</v>
      </c>
      <c r="R4155" s="30">
        <v>1.137635</v>
      </c>
      <c r="S4155" s="175" t="s">
        <v>4</v>
      </c>
      <c r="T4155" s="175" t="s">
        <v>5</v>
      </c>
      <c r="U4155" s="175">
        <v>3</v>
      </c>
      <c r="V4155" s="176">
        <v>123.65</v>
      </c>
      <c r="W4155" s="48">
        <v>3886</v>
      </c>
      <c r="X4155" s="177" t="s">
        <v>20</v>
      </c>
      <c r="AI4155" s="48">
        <v>4899</v>
      </c>
      <c r="AJ4155" s="30">
        <v>0.38655800000000001</v>
      </c>
      <c r="AK4155" s="175" t="s">
        <v>6</v>
      </c>
      <c r="AL4155" s="175" t="s">
        <v>5</v>
      </c>
      <c r="AM4155" s="175">
        <v>2</v>
      </c>
      <c r="AN4155" s="176">
        <v>109.18</v>
      </c>
      <c r="AO4155" s="48">
        <v>3799</v>
      </c>
      <c r="AP4155" s="177" t="s">
        <v>20</v>
      </c>
    </row>
    <row r="4156" spans="17:42" x14ac:dyDescent="0.25">
      <c r="Q4156" s="48">
        <v>4153</v>
      </c>
      <c r="R4156" s="30">
        <v>0.85526500000000005</v>
      </c>
      <c r="S4156" s="175" t="s">
        <v>42</v>
      </c>
      <c r="T4156" s="175" t="s">
        <v>42</v>
      </c>
      <c r="U4156" s="175">
        <v>2</v>
      </c>
      <c r="V4156" s="176">
        <v>112.99</v>
      </c>
      <c r="W4156" s="48">
        <v>3889</v>
      </c>
      <c r="X4156" s="177" t="s">
        <v>20</v>
      </c>
      <c r="AI4156" s="48">
        <v>4903</v>
      </c>
      <c r="AJ4156" s="30">
        <v>0.119335</v>
      </c>
      <c r="AK4156" s="175" t="s">
        <v>11</v>
      </c>
      <c r="AL4156" s="175" t="s">
        <v>10</v>
      </c>
      <c r="AM4156" s="175">
        <v>2</v>
      </c>
      <c r="AN4156" s="176">
        <v>113.67</v>
      </c>
      <c r="AO4156" s="48">
        <v>3803</v>
      </c>
      <c r="AP4156" s="177" t="s">
        <v>20</v>
      </c>
    </row>
    <row r="4157" spans="17:42" x14ac:dyDescent="0.25">
      <c r="Q4157" s="48">
        <v>4154</v>
      </c>
      <c r="R4157" s="30">
        <v>0.12592300000000001</v>
      </c>
      <c r="S4157" s="175" t="s">
        <v>4</v>
      </c>
      <c r="T4157" s="175" t="s">
        <v>5</v>
      </c>
      <c r="U4157" s="175">
        <v>0</v>
      </c>
      <c r="V4157" s="176">
        <v>43.26</v>
      </c>
      <c r="W4157" s="48">
        <v>3890</v>
      </c>
      <c r="X4157" s="177" t="s">
        <v>20</v>
      </c>
      <c r="AI4157" s="48">
        <v>4905</v>
      </c>
      <c r="AJ4157" s="30">
        <v>0.36716599999999999</v>
      </c>
      <c r="AK4157" s="175" t="s">
        <v>4</v>
      </c>
      <c r="AL4157" s="175" t="s">
        <v>5</v>
      </c>
      <c r="AM4157" s="175">
        <v>2</v>
      </c>
      <c r="AN4157" s="176">
        <v>117.49</v>
      </c>
      <c r="AO4157" s="48">
        <v>3804</v>
      </c>
      <c r="AP4157" s="177" t="s">
        <v>20</v>
      </c>
    </row>
    <row r="4158" spans="17:42" x14ac:dyDescent="0.25">
      <c r="Q4158" s="48">
        <v>4155</v>
      </c>
      <c r="R4158" s="30">
        <v>0.183334</v>
      </c>
      <c r="S4158" s="175" t="s">
        <v>4</v>
      </c>
      <c r="T4158" s="175" t="s">
        <v>5</v>
      </c>
      <c r="U4158" s="175">
        <v>2</v>
      </c>
      <c r="V4158" s="176">
        <v>107.65</v>
      </c>
      <c r="W4158" s="48">
        <v>3891</v>
      </c>
      <c r="X4158" s="177" t="s">
        <v>20</v>
      </c>
      <c r="AI4158" s="48">
        <v>4908</v>
      </c>
      <c r="AJ4158" s="30">
        <v>0.69777599999999995</v>
      </c>
      <c r="AK4158" s="175" t="s">
        <v>4</v>
      </c>
      <c r="AL4158" s="175" t="s">
        <v>5</v>
      </c>
      <c r="AM4158" s="175">
        <v>2</v>
      </c>
      <c r="AN4158" s="176">
        <v>107.75</v>
      </c>
      <c r="AO4158" s="48">
        <v>3805</v>
      </c>
      <c r="AP4158" s="177" t="s">
        <v>20</v>
      </c>
    </row>
    <row r="4159" spans="17:42" x14ac:dyDescent="0.25">
      <c r="Q4159" s="48">
        <v>4156</v>
      </c>
      <c r="R4159" s="30">
        <v>0.112736</v>
      </c>
      <c r="S4159" s="175" t="s">
        <v>4</v>
      </c>
      <c r="T4159" s="175" t="s">
        <v>5</v>
      </c>
      <c r="U4159" s="175">
        <v>0</v>
      </c>
      <c r="V4159" s="176">
        <v>41.3</v>
      </c>
      <c r="W4159" s="48">
        <v>3892</v>
      </c>
      <c r="X4159" s="177" t="s">
        <v>20</v>
      </c>
      <c r="AI4159" s="48">
        <v>4910</v>
      </c>
      <c r="AJ4159" s="30">
        <v>0.246422</v>
      </c>
      <c r="AK4159" s="175" t="s">
        <v>4</v>
      </c>
      <c r="AL4159" s="175" t="s">
        <v>5</v>
      </c>
      <c r="AM4159" s="175">
        <v>2</v>
      </c>
      <c r="AN4159" s="176">
        <v>104.93</v>
      </c>
      <c r="AO4159" s="48">
        <v>3807</v>
      </c>
      <c r="AP4159" s="177" t="s">
        <v>20</v>
      </c>
    </row>
    <row r="4160" spans="17:42" x14ac:dyDescent="0.25">
      <c r="Q4160" s="48">
        <v>4157</v>
      </c>
      <c r="R4160" s="30">
        <v>0.57322499999999998</v>
      </c>
      <c r="S4160" s="175" t="s">
        <v>4</v>
      </c>
      <c r="T4160" s="175" t="s">
        <v>5</v>
      </c>
      <c r="U4160" s="175">
        <v>3</v>
      </c>
      <c r="V4160" s="176">
        <v>120.26</v>
      </c>
      <c r="W4160" s="48">
        <v>3893</v>
      </c>
      <c r="X4160" s="177" t="s">
        <v>20</v>
      </c>
      <c r="AI4160" s="48">
        <v>4912</v>
      </c>
      <c r="AJ4160" s="30">
        <v>0.48555100000000001</v>
      </c>
      <c r="AK4160" s="175" t="s">
        <v>6</v>
      </c>
      <c r="AL4160" s="175" t="s">
        <v>5</v>
      </c>
      <c r="AM4160" s="175">
        <v>2</v>
      </c>
      <c r="AN4160" s="176">
        <v>111.33</v>
      </c>
      <c r="AO4160" s="48">
        <v>3808</v>
      </c>
      <c r="AP4160" s="177" t="s">
        <v>20</v>
      </c>
    </row>
    <row r="4161" spans="17:42" x14ac:dyDescent="0.25">
      <c r="Q4161" s="48">
        <v>4158</v>
      </c>
      <c r="R4161" s="30">
        <v>7.2571999999999998E-2</v>
      </c>
      <c r="S4161" s="175" t="s">
        <v>4</v>
      </c>
      <c r="T4161" s="175" t="s">
        <v>5</v>
      </c>
      <c r="U4161" s="175">
        <v>3</v>
      </c>
      <c r="V4161" s="176">
        <v>136.44999999999999</v>
      </c>
      <c r="W4161" s="48">
        <v>3894</v>
      </c>
      <c r="X4161" s="177" t="s">
        <v>20</v>
      </c>
      <c r="AI4161" s="48">
        <v>4913</v>
      </c>
      <c r="AJ4161" s="30">
        <v>0.94949799999999995</v>
      </c>
      <c r="AK4161" s="175" t="s">
        <v>9</v>
      </c>
      <c r="AL4161" s="175" t="s">
        <v>10</v>
      </c>
      <c r="AM4161" s="175">
        <v>2</v>
      </c>
      <c r="AN4161" s="176">
        <v>109.9</v>
      </c>
      <c r="AO4161" s="48">
        <v>3811</v>
      </c>
      <c r="AP4161" s="177" t="s">
        <v>20</v>
      </c>
    </row>
    <row r="4162" spans="17:42" x14ac:dyDescent="0.25">
      <c r="Q4162" s="48">
        <v>4159</v>
      </c>
      <c r="R4162" s="30">
        <v>0.82406299999999999</v>
      </c>
      <c r="S4162" s="175" t="s">
        <v>4</v>
      </c>
      <c r="T4162" s="175" t="s">
        <v>5</v>
      </c>
      <c r="U4162" s="175">
        <v>1</v>
      </c>
      <c r="V4162" s="176">
        <v>50.99</v>
      </c>
      <c r="W4162" s="48">
        <v>3895</v>
      </c>
      <c r="X4162" s="177" t="s">
        <v>20</v>
      </c>
      <c r="AI4162" s="48">
        <v>4915</v>
      </c>
      <c r="AJ4162" s="30">
        <v>0.62174799999999997</v>
      </c>
      <c r="AK4162" s="175" t="s">
        <v>4</v>
      </c>
      <c r="AL4162" s="175" t="s">
        <v>5</v>
      </c>
      <c r="AM4162" s="175">
        <v>2</v>
      </c>
      <c r="AN4162" s="176">
        <v>110.55</v>
      </c>
      <c r="AO4162" s="48">
        <v>3812</v>
      </c>
      <c r="AP4162" s="177" t="s">
        <v>20</v>
      </c>
    </row>
    <row r="4163" spans="17:42" x14ac:dyDescent="0.25">
      <c r="Q4163" s="48">
        <v>4160</v>
      </c>
      <c r="R4163" s="30">
        <v>0.47770600000000002</v>
      </c>
      <c r="S4163" s="175" t="s">
        <v>4</v>
      </c>
      <c r="T4163" s="175" t="s">
        <v>5</v>
      </c>
      <c r="U4163" s="175">
        <v>0</v>
      </c>
      <c r="V4163" s="176">
        <v>36.58</v>
      </c>
      <c r="W4163" s="48">
        <v>3896</v>
      </c>
      <c r="X4163" s="177" t="s">
        <v>20</v>
      </c>
      <c r="AI4163" s="48">
        <v>4917</v>
      </c>
      <c r="AJ4163" s="30">
        <v>0.57192799999999999</v>
      </c>
      <c r="AK4163" s="175" t="s">
        <v>7</v>
      </c>
      <c r="AL4163" s="175" t="s">
        <v>5</v>
      </c>
      <c r="AM4163" s="175">
        <v>2</v>
      </c>
      <c r="AN4163" s="176">
        <v>117.25</v>
      </c>
      <c r="AO4163" s="48">
        <v>3813</v>
      </c>
      <c r="AP4163" s="177" t="s">
        <v>20</v>
      </c>
    </row>
    <row r="4164" spans="17:42" x14ac:dyDescent="0.25">
      <c r="Q4164" s="48">
        <v>4161</v>
      </c>
      <c r="R4164" s="30">
        <v>0.26855800000000002</v>
      </c>
      <c r="S4164" s="175" t="s">
        <v>4</v>
      </c>
      <c r="T4164" s="175" t="s">
        <v>5</v>
      </c>
      <c r="U4164" s="175">
        <v>2</v>
      </c>
      <c r="V4164" s="176">
        <v>114.44</v>
      </c>
      <c r="W4164" s="48">
        <v>3897</v>
      </c>
      <c r="X4164" s="177" t="s">
        <v>20</v>
      </c>
      <c r="AI4164" s="48">
        <v>4921</v>
      </c>
      <c r="AJ4164" s="30">
        <v>0.97191899999999998</v>
      </c>
      <c r="AK4164" s="175" t="s">
        <v>4</v>
      </c>
      <c r="AL4164" s="175" t="s">
        <v>5</v>
      </c>
      <c r="AM4164" s="175">
        <v>2</v>
      </c>
      <c r="AN4164" s="176">
        <v>109.29</v>
      </c>
      <c r="AO4164" s="48">
        <v>3815</v>
      </c>
      <c r="AP4164" s="177" t="s">
        <v>20</v>
      </c>
    </row>
    <row r="4165" spans="17:42" x14ac:dyDescent="0.25">
      <c r="Q4165" s="48">
        <v>4162</v>
      </c>
      <c r="R4165" s="30">
        <v>0.446828</v>
      </c>
      <c r="S4165" s="175" t="s">
        <v>4</v>
      </c>
      <c r="T4165" s="175" t="s">
        <v>5</v>
      </c>
      <c r="U4165" s="175">
        <v>2</v>
      </c>
      <c r="V4165" s="176">
        <v>103.16</v>
      </c>
      <c r="W4165" s="48">
        <v>3898</v>
      </c>
      <c r="X4165" s="177" t="s">
        <v>20</v>
      </c>
      <c r="AI4165" s="48">
        <v>4928</v>
      </c>
      <c r="AJ4165" s="30">
        <v>0.35860199999999998</v>
      </c>
      <c r="AK4165" s="175" t="s">
        <v>4</v>
      </c>
      <c r="AL4165" s="175" t="s">
        <v>5</v>
      </c>
      <c r="AM4165" s="175">
        <v>2</v>
      </c>
      <c r="AN4165" s="176">
        <v>117.7</v>
      </c>
      <c r="AO4165" s="48">
        <v>3816</v>
      </c>
      <c r="AP4165" s="177" t="s">
        <v>20</v>
      </c>
    </row>
    <row r="4166" spans="17:42" x14ac:dyDescent="0.25">
      <c r="Q4166" s="48">
        <v>4163</v>
      </c>
      <c r="R4166" s="30">
        <v>0.33626400000000001</v>
      </c>
      <c r="S4166" s="175" t="s">
        <v>4</v>
      </c>
      <c r="T4166" s="175" t="s">
        <v>5</v>
      </c>
      <c r="U4166" s="175">
        <v>4</v>
      </c>
      <c r="V4166" s="176">
        <v>145.22</v>
      </c>
      <c r="W4166" s="48">
        <v>3899</v>
      </c>
      <c r="X4166" s="177" t="s">
        <v>20</v>
      </c>
      <c r="AI4166" s="48">
        <v>4930</v>
      </c>
      <c r="AJ4166" s="30">
        <v>0.27001599999999998</v>
      </c>
      <c r="AK4166" s="175" t="s">
        <v>9</v>
      </c>
      <c r="AL4166" s="175" t="s">
        <v>10</v>
      </c>
      <c r="AM4166" s="175">
        <v>2</v>
      </c>
      <c r="AN4166" s="176">
        <v>114.3</v>
      </c>
      <c r="AO4166" s="48">
        <v>3819</v>
      </c>
      <c r="AP4166" s="177" t="s">
        <v>20</v>
      </c>
    </row>
    <row r="4167" spans="17:42" x14ac:dyDescent="0.25">
      <c r="Q4167" s="48">
        <v>4164</v>
      </c>
      <c r="R4167" s="30">
        <v>0.180955</v>
      </c>
      <c r="S4167" s="175" t="s">
        <v>4</v>
      </c>
      <c r="T4167" s="175" t="s">
        <v>5</v>
      </c>
      <c r="U4167" s="175">
        <v>0</v>
      </c>
      <c r="V4167" s="176">
        <v>39.659999999999997</v>
      </c>
      <c r="W4167" s="48">
        <v>3900</v>
      </c>
      <c r="X4167" s="177" t="s">
        <v>20</v>
      </c>
      <c r="AI4167" s="48">
        <v>4932</v>
      </c>
      <c r="AJ4167" s="30">
        <v>0.115067</v>
      </c>
      <c r="AK4167" s="175" t="s">
        <v>11</v>
      </c>
      <c r="AL4167" s="175" t="s">
        <v>10</v>
      </c>
      <c r="AM4167" s="175">
        <v>2</v>
      </c>
      <c r="AN4167" s="176">
        <v>104.7</v>
      </c>
      <c r="AO4167" s="48">
        <v>3820</v>
      </c>
      <c r="AP4167" s="177" t="s">
        <v>20</v>
      </c>
    </row>
    <row r="4168" spans="17:42" x14ac:dyDescent="0.25">
      <c r="Q4168" s="48">
        <v>4165</v>
      </c>
      <c r="R4168" s="30">
        <v>0.71704599999999996</v>
      </c>
      <c r="S4168" s="175" t="s">
        <v>6</v>
      </c>
      <c r="T4168" s="175" t="s">
        <v>5</v>
      </c>
      <c r="U4168" s="175">
        <v>3</v>
      </c>
      <c r="V4168" s="176">
        <v>121.52</v>
      </c>
      <c r="W4168" s="48">
        <v>3902</v>
      </c>
      <c r="X4168" s="177" t="s">
        <v>20</v>
      </c>
      <c r="AI4168" s="48">
        <v>4935</v>
      </c>
      <c r="AJ4168" s="30">
        <v>0.26148700000000002</v>
      </c>
      <c r="AK4168" s="175" t="s">
        <v>9</v>
      </c>
      <c r="AL4168" s="175" t="s">
        <v>10</v>
      </c>
      <c r="AM4168" s="175">
        <v>2</v>
      </c>
      <c r="AN4168" s="176">
        <v>112.89</v>
      </c>
      <c r="AO4168" s="48">
        <v>3821</v>
      </c>
      <c r="AP4168" s="177" t="s">
        <v>20</v>
      </c>
    </row>
    <row r="4169" spans="17:42" x14ac:dyDescent="0.25">
      <c r="Q4169" s="48">
        <v>4166</v>
      </c>
      <c r="R4169" s="30">
        <v>0.479819</v>
      </c>
      <c r="S4169" s="175" t="s">
        <v>4</v>
      </c>
      <c r="T4169" s="175" t="s">
        <v>5</v>
      </c>
      <c r="U4169" s="175">
        <v>0</v>
      </c>
      <c r="V4169" s="176">
        <v>38.96</v>
      </c>
      <c r="W4169" s="48">
        <v>3903</v>
      </c>
      <c r="X4169" s="177" t="s">
        <v>20</v>
      </c>
      <c r="AI4169" s="48">
        <v>4939</v>
      </c>
      <c r="AJ4169" s="30">
        <v>0.140704</v>
      </c>
      <c r="AK4169" s="175" t="s">
        <v>4</v>
      </c>
      <c r="AL4169" s="175" t="s">
        <v>5</v>
      </c>
      <c r="AM4169" s="175">
        <v>2</v>
      </c>
      <c r="AN4169" s="176">
        <v>104.7</v>
      </c>
      <c r="AO4169" s="48">
        <v>3823</v>
      </c>
      <c r="AP4169" s="177" t="s">
        <v>20</v>
      </c>
    </row>
    <row r="4170" spans="17:42" x14ac:dyDescent="0.25">
      <c r="Q4170" s="48">
        <v>4167</v>
      </c>
      <c r="R4170" s="30">
        <v>0.112218</v>
      </c>
      <c r="S4170" s="175" t="s">
        <v>4</v>
      </c>
      <c r="T4170" s="175" t="s">
        <v>5</v>
      </c>
      <c r="U4170" s="175">
        <v>4</v>
      </c>
      <c r="V4170" s="176">
        <v>171.91</v>
      </c>
      <c r="W4170" s="48">
        <v>3904</v>
      </c>
      <c r="X4170" s="177" t="s">
        <v>20</v>
      </c>
      <c r="AI4170" s="48">
        <v>4942</v>
      </c>
      <c r="AJ4170" s="30">
        <v>0.786972</v>
      </c>
      <c r="AK4170" s="175" t="s">
        <v>6</v>
      </c>
      <c r="AL4170" s="175" t="s">
        <v>5</v>
      </c>
      <c r="AM4170" s="175">
        <v>2</v>
      </c>
      <c r="AN4170" s="176">
        <v>118.93</v>
      </c>
      <c r="AO4170" s="48">
        <v>3825</v>
      </c>
      <c r="AP4170" s="177" t="s">
        <v>20</v>
      </c>
    </row>
    <row r="4171" spans="17:42" x14ac:dyDescent="0.25">
      <c r="Q4171" s="48">
        <v>4168</v>
      </c>
      <c r="R4171" s="30">
        <v>0.58795299999999995</v>
      </c>
      <c r="S4171" s="175" t="s">
        <v>6</v>
      </c>
      <c r="T4171" s="175" t="s">
        <v>5</v>
      </c>
      <c r="U4171" s="175">
        <v>0</v>
      </c>
      <c r="V4171" s="176">
        <v>37.46</v>
      </c>
      <c r="W4171" s="48">
        <v>3906</v>
      </c>
      <c r="X4171" s="177" t="s">
        <v>20</v>
      </c>
      <c r="AI4171" s="48">
        <v>4944</v>
      </c>
      <c r="AJ4171" s="30">
        <v>0.49468699999999999</v>
      </c>
      <c r="AK4171" s="175" t="s">
        <v>7</v>
      </c>
      <c r="AL4171" s="175" t="s">
        <v>5</v>
      </c>
      <c r="AM4171" s="175">
        <v>2</v>
      </c>
      <c r="AN4171" s="176">
        <v>114.48</v>
      </c>
      <c r="AO4171" s="48">
        <v>3828</v>
      </c>
      <c r="AP4171" s="177" t="s">
        <v>20</v>
      </c>
    </row>
    <row r="4172" spans="17:42" x14ac:dyDescent="0.25">
      <c r="Q4172" s="48">
        <v>4169</v>
      </c>
      <c r="R4172" s="30">
        <v>0.576519</v>
      </c>
      <c r="S4172" s="175" t="s">
        <v>4</v>
      </c>
      <c r="T4172" s="175" t="s">
        <v>5</v>
      </c>
      <c r="U4172" s="175">
        <v>2</v>
      </c>
      <c r="V4172" s="176">
        <v>113.32</v>
      </c>
      <c r="W4172" s="48">
        <v>3907</v>
      </c>
      <c r="X4172" s="177" t="s">
        <v>20</v>
      </c>
      <c r="AI4172" s="48">
        <v>4949</v>
      </c>
      <c r="AJ4172" s="30">
        <v>0.31011499999999997</v>
      </c>
      <c r="AK4172" s="175" t="s">
        <v>11</v>
      </c>
      <c r="AL4172" s="175" t="s">
        <v>10</v>
      </c>
      <c r="AM4172" s="175">
        <v>2</v>
      </c>
      <c r="AN4172" s="176">
        <v>115.97</v>
      </c>
      <c r="AO4172" s="48">
        <v>3830</v>
      </c>
      <c r="AP4172" s="177" t="s">
        <v>20</v>
      </c>
    </row>
    <row r="4173" spans="17:42" x14ac:dyDescent="0.25">
      <c r="Q4173" s="48">
        <v>4170</v>
      </c>
      <c r="R4173" s="30">
        <v>0.544184</v>
      </c>
      <c r="S4173" s="175" t="s">
        <v>4</v>
      </c>
      <c r="T4173" s="175" t="s">
        <v>5</v>
      </c>
      <c r="U4173" s="175">
        <v>0</v>
      </c>
      <c r="V4173" s="176">
        <v>32.01</v>
      </c>
      <c r="W4173" s="48">
        <v>3909</v>
      </c>
      <c r="X4173" s="177" t="s">
        <v>20</v>
      </c>
      <c r="AI4173" s="48">
        <v>4961</v>
      </c>
      <c r="AJ4173" s="30">
        <v>0.81607799999999997</v>
      </c>
      <c r="AK4173" s="175" t="s">
        <v>6</v>
      </c>
      <c r="AL4173" s="175" t="s">
        <v>5</v>
      </c>
      <c r="AM4173" s="175">
        <v>2</v>
      </c>
      <c r="AN4173" s="176">
        <v>116.78</v>
      </c>
      <c r="AO4173" s="48">
        <v>3831</v>
      </c>
      <c r="AP4173" s="177" t="s">
        <v>20</v>
      </c>
    </row>
    <row r="4174" spans="17:42" x14ac:dyDescent="0.25">
      <c r="Q4174" s="48">
        <v>4171</v>
      </c>
      <c r="R4174" s="30">
        <v>0.205792</v>
      </c>
      <c r="S4174" s="175" t="s">
        <v>4</v>
      </c>
      <c r="T4174" s="175" t="s">
        <v>5</v>
      </c>
      <c r="U4174" s="175">
        <v>2</v>
      </c>
      <c r="V4174" s="176">
        <v>103.14</v>
      </c>
      <c r="W4174" s="48">
        <v>3910</v>
      </c>
      <c r="X4174" s="177" t="s">
        <v>20</v>
      </c>
      <c r="AI4174" s="48">
        <v>4967</v>
      </c>
      <c r="AJ4174" s="30">
        <v>1.1074539999999999</v>
      </c>
      <c r="AK4174" s="175" t="s">
        <v>6</v>
      </c>
      <c r="AL4174" s="175" t="s">
        <v>5</v>
      </c>
      <c r="AM4174" s="175">
        <v>2</v>
      </c>
      <c r="AN4174" s="176">
        <v>107.57</v>
      </c>
      <c r="AO4174" s="48">
        <v>3832</v>
      </c>
      <c r="AP4174" s="177" t="s">
        <v>20</v>
      </c>
    </row>
    <row r="4175" spans="17:42" x14ac:dyDescent="0.25">
      <c r="Q4175" s="48">
        <v>4172</v>
      </c>
      <c r="R4175" s="30">
        <v>0.38822299999999998</v>
      </c>
      <c r="S4175" s="175" t="s">
        <v>4</v>
      </c>
      <c r="T4175" s="175" t="s">
        <v>5</v>
      </c>
      <c r="U4175" s="175">
        <v>0</v>
      </c>
      <c r="V4175" s="176">
        <v>40.86</v>
      </c>
      <c r="W4175" s="48">
        <v>3911</v>
      </c>
      <c r="X4175" s="177" t="s">
        <v>20</v>
      </c>
      <c r="AI4175" s="48">
        <v>4969</v>
      </c>
      <c r="AJ4175" s="30">
        <v>0.549122</v>
      </c>
      <c r="AK4175" s="175" t="s">
        <v>6</v>
      </c>
      <c r="AL4175" s="175" t="s">
        <v>5</v>
      </c>
      <c r="AM4175" s="175">
        <v>2</v>
      </c>
      <c r="AN4175" s="176">
        <v>102.58</v>
      </c>
      <c r="AO4175" s="48">
        <v>3833</v>
      </c>
      <c r="AP4175" s="177" t="s">
        <v>20</v>
      </c>
    </row>
    <row r="4176" spans="17:42" x14ac:dyDescent="0.25">
      <c r="Q4176" s="48">
        <v>4173</v>
      </c>
      <c r="R4176" s="30">
        <v>0.59050499999999995</v>
      </c>
      <c r="S4176" s="175" t="s">
        <v>4</v>
      </c>
      <c r="T4176" s="175" t="s">
        <v>5</v>
      </c>
      <c r="U4176" s="175">
        <v>3</v>
      </c>
      <c r="V4176" s="176">
        <v>134.91999999999999</v>
      </c>
      <c r="W4176" s="48">
        <v>3912</v>
      </c>
      <c r="X4176" s="177" t="s">
        <v>20</v>
      </c>
      <c r="AI4176" s="48">
        <v>4972</v>
      </c>
      <c r="AJ4176" s="30">
        <v>0.56058799999999998</v>
      </c>
      <c r="AK4176" s="175" t="s">
        <v>6</v>
      </c>
      <c r="AL4176" s="175" t="s">
        <v>5</v>
      </c>
      <c r="AM4176" s="175">
        <v>2</v>
      </c>
      <c r="AN4176" s="176">
        <v>106.83</v>
      </c>
      <c r="AO4176" s="48">
        <v>3835</v>
      </c>
      <c r="AP4176" s="177" t="s">
        <v>20</v>
      </c>
    </row>
    <row r="4177" spans="17:42" x14ac:dyDescent="0.25">
      <c r="Q4177" s="48">
        <v>4174</v>
      </c>
      <c r="R4177" s="30">
        <v>0.53557500000000002</v>
      </c>
      <c r="S4177" s="175" t="s">
        <v>4</v>
      </c>
      <c r="T4177" s="175" t="s">
        <v>5</v>
      </c>
      <c r="U4177" s="175">
        <v>0</v>
      </c>
      <c r="V4177" s="176">
        <v>44.15</v>
      </c>
      <c r="W4177" s="48">
        <v>3913</v>
      </c>
      <c r="X4177" s="177" t="s">
        <v>20</v>
      </c>
      <c r="AI4177" s="48">
        <v>4973</v>
      </c>
      <c r="AJ4177" s="30">
        <v>0.11354499999999999</v>
      </c>
      <c r="AK4177" s="175" t="s">
        <v>4</v>
      </c>
      <c r="AL4177" s="175" t="s">
        <v>5</v>
      </c>
      <c r="AM4177" s="175">
        <v>2</v>
      </c>
      <c r="AN4177" s="176">
        <v>105.53</v>
      </c>
      <c r="AO4177" s="48">
        <v>3836</v>
      </c>
      <c r="AP4177" s="177" t="s">
        <v>20</v>
      </c>
    </row>
    <row r="4178" spans="17:42" x14ac:dyDescent="0.25">
      <c r="Q4178" s="48">
        <v>4175</v>
      </c>
      <c r="R4178" s="30">
        <v>0.175008</v>
      </c>
      <c r="S4178" s="175" t="s">
        <v>4</v>
      </c>
      <c r="T4178" s="175" t="s">
        <v>5</v>
      </c>
      <c r="U4178" s="175">
        <v>0</v>
      </c>
      <c r="V4178" s="176">
        <v>42.71</v>
      </c>
      <c r="W4178" s="48">
        <v>3914</v>
      </c>
      <c r="X4178" s="177" t="s">
        <v>20</v>
      </c>
      <c r="AI4178" s="48">
        <v>4976</v>
      </c>
      <c r="AJ4178" s="30">
        <v>0.89488199999999996</v>
      </c>
      <c r="AK4178" s="175" t="s">
        <v>4</v>
      </c>
      <c r="AL4178" s="175" t="s">
        <v>5</v>
      </c>
      <c r="AM4178" s="175">
        <v>2</v>
      </c>
      <c r="AN4178" s="176">
        <v>115.2</v>
      </c>
      <c r="AO4178" s="48">
        <v>3837</v>
      </c>
      <c r="AP4178" s="177" t="s">
        <v>20</v>
      </c>
    </row>
    <row r="4179" spans="17:42" x14ac:dyDescent="0.25">
      <c r="Q4179" s="48">
        <v>4176</v>
      </c>
      <c r="R4179" s="30">
        <v>1.1125510000000001</v>
      </c>
      <c r="S4179" s="175" t="s">
        <v>6</v>
      </c>
      <c r="T4179" s="175" t="s">
        <v>5</v>
      </c>
      <c r="U4179" s="175">
        <v>0</v>
      </c>
      <c r="V4179" s="176">
        <v>35.76</v>
      </c>
      <c r="W4179" s="48">
        <v>3915</v>
      </c>
      <c r="X4179" s="177" t="s">
        <v>20</v>
      </c>
      <c r="AI4179" s="48">
        <v>4977</v>
      </c>
      <c r="AJ4179" s="30">
        <v>0.565855</v>
      </c>
      <c r="AK4179" s="175" t="s">
        <v>42</v>
      </c>
      <c r="AL4179" s="175" t="s">
        <v>42</v>
      </c>
      <c r="AM4179" s="175">
        <v>2</v>
      </c>
      <c r="AN4179" s="176">
        <v>114.04</v>
      </c>
      <c r="AO4179" s="48">
        <v>3839</v>
      </c>
      <c r="AP4179" s="177" t="s">
        <v>20</v>
      </c>
    </row>
    <row r="4180" spans="17:42" x14ac:dyDescent="0.25">
      <c r="Q4180" s="48">
        <v>4177</v>
      </c>
      <c r="R4180" s="30">
        <v>0.68416200000000005</v>
      </c>
      <c r="S4180" s="175" t="s">
        <v>6</v>
      </c>
      <c r="T4180" s="175" t="s">
        <v>5</v>
      </c>
      <c r="U4180" s="175">
        <v>2</v>
      </c>
      <c r="V4180" s="176">
        <v>115.98</v>
      </c>
      <c r="W4180" s="48">
        <v>3916</v>
      </c>
      <c r="X4180" s="177" t="s">
        <v>20</v>
      </c>
      <c r="AI4180" s="48">
        <v>4983</v>
      </c>
      <c r="AJ4180" s="30">
        <v>0.40752699999999997</v>
      </c>
      <c r="AK4180" s="175" t="s">
        <v>7</v>
      </c>
      <c r="AL4180" s="175" t="s">
        <v>5</v>
      </c>
      <c r="AM4180" s="175">
        <v>2</v>
      </c>
      <c r="AN4180" s="176">
        <v>118.8</v>
      </c>
      <c r="AO4180" s="48">
        <v>3841</v>
      </c>
      <c r="AP4180" s="177" t="s">
        <v>20</v>
      </c>
    </row>
    <row r="4181" spans="17:42" x14ac:dyDescent="0.25">
      <c r="Q4181" s="48">
        <v>4178</v>
      </c>
      <c r="R4181" s="30">
        <v>0.31655499999999998</v>
      </c>
      <c r="S4181" s="175" t="s">
        <v>9</v>
      </c>
      <c r="T4181" s="175" t="s">
        <v>10</v>
      </c>
      <c r="U4181" s="175">
        <v>2</v>
      </c>
      <c r="V4181" s="176">
        <v>104.75</v>
      </c>
      <c r="W4181" s="48">
        <v>3917</v>
      </c>
      <c r="X4181" s="177" t="s">
        <v>20</v>
      </c>
      <c r="AI4181" s="48">
        <v>4990</v>
      </c>
      <c r="AJ4181" s="30">
        <v>0.54785399999999995</v>
      </c>
      <c r="AK4181" s="175" t="s">
        <v>4</v>
      </c>
      <c r="AL4181" s="175" t="s">
        <v>5</v>
      </c>
      <c r="AM4181" s="175">
        <v>2</v>
      </c>
      <c r="AN4181" s="176">
        <v>117.4</v>
      </c>
      <c r="AO4181" s="48">
        <v>3842</v>
      </c>
      <c r="AP4181" s="177" t="s">
        <v>20</v>
      </c>
    </row>
    <row r="4182" spans="17:42" x14ac:dyDescent="0.25">
      <c r="Q4182" s="48">
        <v>4179</v>
      </c>
      <c r="R4182" s="30">
        <v>0.32072499999999998</v>
      </c>
      <c r="S4182" s="175" t="s">
        <v>4</v>
      </c>
      <c r="T4182" s="175" t="s">
        <v>5</v>
      </c>
      <c r="U4182" s="175">
        <v>0</v>
      </c>
      <c r="V4182" s="176">
        <v>40.880000000000003</v>
      </c>
      <c r="W4182" s="48">
        <v>3919</v>
      </c>
      <c r="X4182" s="177" t="s">
        <v>20</v>
      </c>
      <c r="AI4182" s="48">
        <v>4992</v>
      </c>
      <c r="AJ4182" s="30">
        <v>0.60657899999999998</v>
      </c>
      <c r="AK4182" s="175" t="s">
        <v>4</v>
      </c>
      <c r="AL4182" s="175" t="s">
        <v>5</v>
      </c>
      <c r="AM4182" s="175">
        <v>2</v>
      </c>
      <c r="AN4182" s="176">
        <v>111.56</v>
      </c>
      <c r="AO4182" s="48">
        <v>3843</v>
      </c>
      <c r="AP4182" s="177" t="s">
        <v>20</v>
      </c>
    </row>
    <row r="4183" spans="17:42" x14ac:dyDescent="0.25">
      <c r="Q4183" s="48">
        <v>4180</v>
      </c>
      <c r="R4183" s="30">
        <v>0.121119</v>
      </c>
      <c r="S4183" s="175" t="s">
        <v>4</v>
      </c>
      <c r="T4183" s="175" t="s">
        <v>5</v>
      </c>
      <c r="U4183" s="175">
        <v>4</v>
      </c>
      <c r="V4183" s="176">
        <v>28.34</v>
      </c>
      <c r="W4183" s="48">
        <v>3920</v>
      </c>
      <c r="X4183" s="177" t="s">
        <v>20</v>
      </c>
      <c r="AI4183" s="48">
        <v>4994</v>
      </c>
      <c r="AJ4183" s="30">
        <v>0.52076999999999996</v>
      </c>
      <c r="AK4183" s="175" t="s">
        <v>6</v>
      </c>
      <c r="AL4183" s="175" t="s">
        <v>5</v>
      </c>
      <c r="AM4183" s="175">
        <v>2</v>
      </c>
      <c r="AN4183" s="176">
        <v>104.63</v>
      </c>
      <c r="AO4183" s="48">
        <v>3844</v>
      </c>
      <c r="AP4183" s="177" t="s">
        <v>20</v>
      </c>
    </row>
    <row r="4184" spans="17:42" x14ac:dyDescent="0.25">
      <c r="Q4184" s="48">
        <v>4181</v>
      </c>
      <c r="R4184" s="30">
        <v>0.40872000000000003</v>
      </c>
      <c r="S4184" s="175" t="s">
        <v>12</v>
      </c>
      <c r="T4184" s="175" t="s">
        <v>13</v>
      </c>
      <c r="U4184" s="175">
        <v>0</v>
      </c>
      <c r="V4184" s="176">
        <v>37.67</v>
      </c>
      <c r="W4184" s="48">
        <v>3921</v>
      </c>
      <c r="X4184" s="177" t="s">
        <v>20</v>
      </c>
      <c r="AI4184" s="48">
        <v>4999</v>
      </c>
      <c r="AJ4184" s="30">
        <v>0.82854000000000005</v>
      </c>
      <c r="AK4184" s="175" t="s">
        <v>7</v>
      </c>
      <c r="AL4184" s="175" t="s">
        <v>5</v>
      </c>
      <c r="AM4184" s="175">
        <v>2</v>
      </c>
      <c r="AN4184" s="176">
        <v>114.56</v>
      </c>
      <c r="AO4184" s="48">
        <v>3845</v>
      </c>
      <c r="AP4184" s="177" t="s">
        <v>20</v>
      </c>
    </row>
    <row r="4185" spans="17:42" x14ac:dyDescent="0.25">
      <c r="Q4185" s="48">
        <v>4182</v>
      </c>
      <c r="R4185" s="30">
        <v>0.19483400000000001</v>
      </c>
      <c r="S4185" s="175" t="s">
        <v>4</v>
      </c>
      <c r="T4185" s="175" t="s">
        <v>5</v>
      </c>
      <c r="U4185" s="175">
        <v>4</v>
      </c>
      <c r="V4185" s="176">
        <v>23.41</v>
      </c>
      <c r="W4185" s="48">
        <v>3922</v>
      </c>
      <c r="X4185" s="177" t="s">
        <v>20</v>
      </c>
      <c r="AI4185" s="48">
        <v>5003</v>
      </c>
      <c r="AJ4185" s="30">
        <v>0.95816999999999997</v>
      </c>
      <c r="AK4185" s="175" t="s">
        <v>4</v>
      </c>
      <c r="AL4185" s="175" t="s">
        <v>5</v>
      </c>
      <c r="AM4185" s="175">
        <v>2</v>
      </c>
      <c r="AN4185" s="176">
        <v>103.7</v>
      </c>
      <c r="AO4185" s="48">
        <v>3846</v>
      </c>
      <c r="AP4185" s="177" t="s">
        <v>20</v>
      </c>
    </row>
    <row r="4186" spans="17:42" x14ac:dyDescent="0.25">
      <c r="Q4186" s="48">
        <v>4183</v>
      </c>
      <c r="R4186" s="30">
        <v>0.60342200000000001</v>
      </c>
      <c r="S4186" s="175" t="s">
        <v>4</v>
      </c>
      <c r="T4186" s="175" t="s">
        <v>5</v>
      </c>
      <c r="U4186" s="175">
        <v>0</v>
      </c>
      <c r="V4186" s="176">
        <v>32.5</v>
      </c>
      <c r="W4186" s="48">
        <v>3923</v>
      </c>
      <c r="X4186" s="177" t="s">
        <v>20</v>
      </c>
      <c r="AI4186" s="48">
        <v>5005</v>
      </c>
      <c r="AJ4186" s="30">
        <v>0.85219100000000003</v>
      </c>
      <c r="AK4186" s="175" t="s">
        <v>4</v>
      </c>
      <c r="AL4186" s="175" t="s">
        <v>5</v>
      </c>
      <c r="AM4186" s="175">
        <v>2</v>
      </c>
      <c r="AN4186" s="176">
        <v>111.31</v>
      </c>
      <c r="AO4186" s="48">
        <v>3847</v>
      </c>
      <c r="AP4186" s="177" t="s">
        <v>20</v>
      </c>
    </row>
    <row r="4187" spans="17:42" x14ac:dyDescent="0.25">
      <c r="Q4187" s="48">
        <v>4184</v>
      </c>
      <c r="R4187" s="30">
        <v>0.28364200000000001</v>
      </c>
      <c r="S4187" s="175" t="s">
        <v>4</v>
      </c>
      <c r="T4187" s="175" t="s">
        <v>5</v>
      </c>
      <c r="U4187" s="175">
        <v>3</v>
      </c>
      <c r="V4187" s="176">
        <v>121.05</v>
      </c>
      <c r="W4187" s="48">
        <v>3924</v>
      </c>
      <c r="X4187" s="177" t="s">
        <v>20</v>
      </c>
      <c r="AI4187" s="48">
        <v>5012</v>
      </c>
      <c r="AJ4187" s="30">
        <v>0.45989600000000003</v>
      </c>
      <c r="AK4187" s="175" t="s">
        <v>6</v>
      </c>
      <c r="AL4187" s="175" t="s">
        <v>5</v>
      </c>
      <c r="AM4187" s="175">
        <v>2</v>
      </c>
      <c r="AN4187" s="176">
        <v>111.25</v>
      </c>
      <c r="AO4187" s="48">
        <v>3848</v>
      </c>
      <c r="AP4187" s="177" t="s">
        <v>20</v>
      </c>
    </row>
    <row r="4188" spans="17:42" x14ac:dyDescent="0.25">
      <c r="Q4188" s="48">
        <v>4185</v>
      </c>
      <c r="R4188" s="30">
        <v>0.353769</v>
      </c>
      <c r="S4188" s="175" t="s">
        <v>4</v>
      </c>
      <c r="T4188" s="175" t="s">
        <v>5</v>
      </c>
      <c r="U4188" s="175">
        <v>1</v>
      </c>
      <c r="V4188" s="176">
        <v>51.07</v>
      </c>
      <c r="W4188" s="48">
        <v>3925</v>
      </c>
      <c r="X4188" s="177" t="s">
        <v>20</v>
      </c>
      <c r="AI4188" s="48">
        <v>5013</v>
      </c>
      <c r="AJ4188" s="30">
        <v>0.212732</v>
      </c>
      <c r="AK4188" s="175" t="s">
        <v>6</v>
      </c>
      <c r="AL4188" s="175" t="s">
        <v>5</v>
      </c>
      <c r="AM4188" s="175">
        <v>2</v>
      </c>
      <c r="AN4188" s="176">
        <v>111.22</v>
      </c>
      <c r="AO4188" s="48">
        <v>3851</v>
      </c>
      <c r="AP4188" s="177" t="s">
        <v>20</v>
      </c>
    </row>
    <row r="4189" spans="17:42" x14ac:dyDescent="0.25">
      <c r="Q4189" s="48">
        <v>4186</v>
      </c>
      <c r="R4189" s="30">
        <v>0.41478799999999999</v>
      </c>
      <c r="S4189" s="175" t="s">
        <v>4</v>
      </c>
      <c r="T4189" s="175" t="s">
        <v>5</v>
      </c>
      <c r="U4189" s="175">
        <v>4</v>
      </c>
      <c r="V4189" s="176">
        <v>142.26</v>
      </c>
      <c r="W4189" s="48">
        <v>3926</v>
      </c>
      <c r="X4189" s="177" t="s">
        <v>20</v>
      </c>
      <c r="AI4189" s="48">
        <v>5023</v>
      </c>
      <c r="AJ4189" s="30">
        <v>0.75374399999999997</v>
      </c>
      <c r="AK4189" s="175" t="s">
        <v>4</v>
      </c>
      <c r="AL4189" s="175" t="s">
        <v>5</v>
      </c>
      <c r="AM4189" s="175">
        <v>2</v>
      </c>
      <c r="AN4189" s="176">
        <v>117.07</v>
      </c>
      <c r="AO4189" s="48">
        <v>3852</v>
      </c>
      <c r="AP4189" s="177" t="s">
        <v>20</v>
      </c>
    </row>
    <row r="4190" spans="17:42" x14ac:dyDescent="0.25">
      <c r="Q4190" s="48">
        <v>4187</v>
      </c>
      <c r="R4190" s="30">
        <v>9.8222000000000004E-2</v>
      </c>
      <c r="S4190" s="175" t="s">
        <v>4</v>
      </c>
      <c r="T4190" s="175" t="s">
        <v>5</v>
      </c>
      <c r="U4190" s="175">
        <v>4</v>
      </c>
      <c r="V4190" s="176">
        <v>27.53</v>
      </c>
      <c r="W4190" s="48">
        <v>3927</v>
      </c>
      <c r="X4190" s="177" t="s">
        <v>20</v>
      </c>
      <c r="AI4190" s="48">
        <v>5025</v>
      </c>
      <c r="AJ4190" s="30">
        <v>0.96304900000000004</v>
      </c>
      <c r="AK4190" s="175" t="s">
        <v>6</v>
      </c>
      <c r="AL4190" s="175" t="s">
        <v>5</v>
      </c>
      <c r="AM4190" s="175">
        <v>2</v>
      </c>
      <c r="AN4190" s="176">
        <v>112.79</v>
      </c>
      <c r="AO4190" s="48">
        <v>3854</v>
      </c>
      <c r="AP4190" s="177" t="s">
        <v>20</v>
      </c>
    </row>
    <row r="4191" spans="17:42" x14ac:dyDescent="0.25">
      <c r="Q4191" s="48">
        <v>4188</v>
      </c>
      <c r="R4191" s="30">
        <v>0.51582300000000003</v>
      </c>
      <c r="S4191" s="175" t="s">
        <v>6</v>
      </c>
      <c r="T4191" s="175" t="s">
        <v>5</v>
      </c>
      <c r="U4191" s="175">
        <v>3</v>
      </c>
      <c r="V4191" s="176">
        <v>123.66</v>
      </c>
      <c r="W4191" s="48">
        <v>3928</v>
      </c>
      <c r="X4191" s="177" t="s">
        <v>20</v>
      </c>
      <c r="AI4191" s="48">
        <v>5029</v>
      </c>
      <c r="AJ4191" s="30">
        <v>0.22013099999999999</v>
      </c>
      <c r="AK4191" s="175" t="s">
        <v>6</v>
      </c>
      <c r="AL4191" s="175" t="s">
        <v>5</v>
      </c>
      <c r="AM4191" s="175">
        <v>2</v>
      </c>
      <c r="AN4191" s="176">
        <v>110.64</v>
      </c>
      <c r="AO4191" s="48">
        <v>3859</v>
      </c>
      <c r="AP4191" s="177" t="s">
        <v>20</v>
      </c>
    </row>
    <row r="4192" spans="17:42" x14ac:dyDescent="0.25">
      <c r="Q4192" s="48">
        <v>4189</v>
      </c>
      <c r="R4192" s="30">
        <v>0.13969899999999999</v>
      </c>
      <c r="S4192" s="175" t="s">
        <v>6</v>
      </c>
      <c r="T4192" s="175" t="s">
        <v>5</v>
      </c>
      <c r="U4192" s="175">
        <v>4</v>
      </c>
      <c r="V4192" s="176">
        <v>21.81</v>
      </c>
      <c r="W4192" s="48">
        <v>3929</v>
      </c>
      <c r="X4192" s="177" t="s">
        <v>20</v>
      </c>
      <c r="AI4192" s="48">
        <v>5032</v>
      </c>
      <c r="AJ4192" s="30">
        <v>1.1073</v>
      </c>
      <c r="AK4192" s="175" t="s">
        <v>6</v>
      </c>
      <c r="AL4192" s="175" t="s">
        <v>5</v>
      </c>
      <c r="AM4192" s="175">
        <v>2</v>
      </c>
      <c r="AN4192" s="176">
        <v>108.82</v>
      </c>
      <c r="AO4192" s="48">
        <v>3860</v>
      </c>
      <c r="AP4192" s="177" t="s">
        <v>20</v>
      </c>
    </row>
    <row r="4193" spans="17:42" x14ac:dyDescent="0.25">
      <c r="Q4193" s="48">
        <v>4190</v>
      </c>
      <c r="R4193" s="30">
        <v>0.30609799999999998</v>
      </c>
      <c r="S4193" s="175" t="s">
        <v>4</v>
      </c>
      <c r="T4193" s="175" t="s">
        <v>5</v>
      </c>
      <c r="U4193" s="175">
        <v>2</v>
      </c>
      <c r="V4193" s="176">
        <v>115.84</v>
      </c>
      <c r="W4193" s="48">
        <v>3930</v>
      </c>
      <c r="X4193" s="177" t="s">
        <v>20</v>
      </c>
      <c r="AI4193" s="48">
        <v>5035</v>
      </c>
      <c r="AJ4193" s="30">
        <v>0.79869500000000004</v>
      </c>
      <c r="AK4193" s="175" t="s">
        <v>7</v>
      </c>
      <c r="AL4193" s="175" t="s">
        <v>5</v>
      </c>
      <c r="AM4193" s="175">
        <v>2</v>
      </c>
      <c r="AN4193" s="176">
        <v>115.47</v>
      </c>
      <c r="AO4193" s="48">
        <v>3862</v>
      </c>
      <c r="AP4193" s="177" t="s">
        <v>20</v>
      </c>
    </row>
    <row r="4194" spans="17:42" x14ac:dyDescent="0.25">
      <c r="Q4194" s="48">
        <v>4191</v>
      </c>
      <c r="R4194" s="30">
        <v>0.28421999999999997</v>
      </c>
      <c r="S4194" s="175" t="s">
        <v>4</v>
      </c>
      <c r="T4194" s="175" t="s">
        <v>5</v>
      </c>
      <c r="U4194" s="175">
        <v>1</v>
      </c>
      <c r="V4194" s="176">
        <v>54.09</v>
      </c>
      <c r="W4194" s="48">
        <v>3931</v>
      </c>
      <c r="X4194" s="177" t="s">
        <v>20</v>
      </c>
      <c r="AI4194" s="48">
        <v>5038</v>
      </c>
      <c r="AJ4194" s="30">
        <v>0.20818200000000001</v>
      </c>
      <c r="AK4194" s="175" t="s">
        <v>4</v>
      </c>
      <c r="AL4194" s="175" t="s">
        <v>5</v>
      </c>
      <c r="AM4194" s="175">
        <v>2</v>
      </c>
      <c r="AN4194" s="176">
        <v>119.66</v>
      </c>
      <c r="AO4194" s="48">
        <v>3863</v>
      </c>
      <c r="AP4194" s="177" t="s">
        <v>20</v>
      </c>
    </row>
    <row r="4195" spans="17:42" x14ac:dyDescent="0.25">
      <c r="Q4195" s="48">
        <v>4192</v>
      </c>
      <c r="R4195" s="30">
        <v>0.98847200000000002</v>
      </c>
      <c r="S4195" s="175" t="s">
        <v>4</v>
      </c>
      <c r="T4195" s="175" t="s">
        <v>5</v>
      </c>
      <c r="U4195" s="175">
        <v>0</v>
      </c>
      <c r="V4195" s="176">
        <v>39.369999999999997</v>
      </c>
      <c r="W4195" s="48">
        <v>3932</v>
      </c>
      <c r="X4195" s="177" t="s">
        <v>20</v>
      </c>
      <c r="AI4195" s="48">
        <v>5040</v>
      </c>
      <c r="AJ4195" s="30">
        <v>0.45280500000000001</v>
      </c>
      <c r="AK4195" s="175" t="s">
        <v>4</v>
      </c>
      <c r="AL4195" s="175" t="s">
        <v>5</v>
      </c>
      <c r="AM4195" s="175">
        <v>2</v>
      </c>
      <c r="AN4195" s="176">
        <v>105.25</v>
      </c>
      <c r="AO4195" s="48">
        <v>3864</v>
      </c>
      <c r="AP4195" s="177" t="s">
        <v>20</v>
      </c>
    </row>
    <row r="4196" spans="17:42" x14ac:dyDescent="0.25">
      <c r="Q4196" s="48">
        <v>4193</v>
      </c>
      <c r="R4196" s="30">
        <v>0.380805</v>
      </c>
      <c r="S4196" s="175" t="s">
        <v>6</v>
      </c>
      <c r="T4196" s="175" t="s">
        <v>5</v>
      </c>
      <c r="U4196" s="175">
        <v>0</v>
      </c>
      <c r="V4196" s="176">
        <v>35.61</v>
      </c>
      <c r="W4196" s="48">
        <v>3934</v>
      </c>
      <c r="X4196" s="177" t="s">
        <v>20</v>
      </c>
      <c r="AI4196" s="48">
        <v>5042</v>
      </c>
      <c r="AJ4196" s="30">
        <v>0.37813400000000003</v>
      </c>
      <c r="AK4196" s="175" t="s">
        <v>7</v>
      </c>
      <c r="AL4196" s="175" t="s">
        <v>5</v>
      </c>
      <c r="AM4196" s="175">
        <v>2</v>
      </c>
      <c r="AN4196" s="176">
        <v>113.26</v>
      </c>
      <c r="AO4196" s="48">
        <v>3866</v>
      </c>
      <c r="AP4196" s="177" t="s">
        <v>20</v>
      </c>
    </row>
    <row r="4197" spans="17:42" x14ac:dyDescent="0.25">
      <c r="Q4197" s="48">
        <v>4194</v>
      </c>
      <c r="R4197" s="30">
        <v>0.40726899999999999</v>
      </c>
      <c r="S4197" s="175" t="s">
        <v>4</v>
      </c>
      <c r="T4197" s="175" t="s">
        <v>5</v>
      </c>
      <c r="U4197" s="175">
        <v>2</v>
      </c>
      <c r="V4197" s="176">
        <v>118.93</v>
      </c>
      <c r="W4197" s="48">
        <v>3935</v>
      </c>
      <c r="X4197" s="177" t="s">
        <v>20</v>
      </c>
      <c r="AI4197" s="48">
        <v>5044</v>
      </c>
      <c r="AJ4197" s="30">
        <v>0.65213500000000002</v>
      </c>
      <c r="AK4197" s="175" t="s">
        <v>4</v>
      </c>
      <c r="AL4197" s="175" t="s">
        <v>5</v>
      </c>
      <c r="AM4197" s="175">
        <v>2</v>
      </c>
      <c r="AN4197" s="176">
        <v>105.94</v>
      </c>
      <c r="AO4197" s="48">
        <v>3867</v>
      </c>
      <c r="AP4197" s="177" t="s">
        <v>20</v>
      </c>
    </row>
    <row r="4198" spans="17:42" x14ac:dyDescent="0.25">
      <c r="Q4198" s="48">
        <v>4195</v>
      </c>
      <c r="R4198" s="30">
        <v>0.20915400000000001</v>
      </c>
      <c r="S4198" s="175" t="s">
        <v>4</v>
      </c>
      <c r="T4198" s="175" t="s">
        <v>5</v>
      </c>
      <c r="U4198" s="175">
        <v>0</v>
      </c>
      <c r="V4198" s="176">
        <v>34.049999999999997</v>
      </c>
      <c r="W4198" s="48">
        <v>3936</v>
      </c>
      <c r="X4198" s="177" t="s">
        <v>20</v>
      </c>
      <c r="AI4198" s="48">
        <v>5046</v>
      </c>
      <c r="AJ4198" s="30">
        <v>0.10390199999999999</v>
      </c>
      <c r="AK4198" s="175" t="s">
        <v>4</v>
      </c>
      <c r="AL4198" s="175" t="s">
        <v>5</v>
      </c>
      <c r="AM4198" s="175">
        <v>2</v>
      </c>
      <c r="AN4198" s="176">
        <v>104.04</v>
      </c>
      <c r="AO4198" s="48">
        <v>3868</v>
      </c>
      <c r="AP4198" s="177" t="s">
        <v>20</v>
      </c>
    </row>
    <row r="4199" spans="17:42" x14ac:dyDescent="0.25">
      <c r="Q4199" s="48">
        <v>4196</v>
      </c>
      <c r="R4199" s="30">
        <v>0.70944600000000002</v>
      </c>
      <c r="S4199" s="175" t="s">
        <v>4</v>
      </c>
      <c r="T4199" s="175" t="s">
        <v>5</v>
      </c>
      <c r="U4199" s="175">
        <v>2</v>
      </c>
      <c r="V4199" s="176">
        <v>110.11</v>
      </c>
      <c r="W4199" s="48">
        <v>3938</v>
      </c>
      <c r="X4199" s="177" t="s">
        <v>20</v>
      </c>
      <c r="AI4199" s="48">
        <v>5051</v>
      </c>
      <c r="AJ4199" s="30">
        <v>0.68980699999999995</v>
      </c>
      <c r="AK4199" s="175" t="s">
        <v>4</v>
      </c>
      <c r="AL4199" s="175" t="s">
        <v>5</v>
      </c>
      <c r="AM4199" s="175">
        <v>2</v>
      </c>
      <c r="AN4199" s="176">
        <v>113.52</v>
      </c>
      <c r="AO4199" s="48">
        <v>3869</v>
      </c>
      <c r="AP4199" s="177" t="s">
        <v>20</v>
      </c>
    </row>
    <row r="4200" spans="17:42" x14ac:dyDescent="0.25">
      <c r="Q4200" s="48">
        <v>4197</v>
      </c>
      <c r="R4200" s="30">
        <v>0.107432</v>
      </c>
      <c r="S4200" s="175" t="s">
        <v>4</v>
      </c>
      <c r="T4200" s="175" t="s">
        <v>5</v>
      </c>
      <c r="U4200" s="175">
        <v>0</v>
      </c>
      <c r="V4200" s="176">
        <v>38.65</v>
      </c>
      <c r="W4200" s="48">
        <v>3939</v>
      </c>
      <c r="X4200" s="177" t="s">
        <v>20</v>
      </c>
      <c r="AI4200" s="48">
        <v>5055</v>
      </c>
      <c r="AJ4200" s="30">
        <v>0.75069799999999998</v>
      </c>
      <c r="AK4200" s="175" t="s">
        <v>4</v>
      </c>
      <c r="AL4200" s="175" t="s">
        <v>5</v>
      </c>
      <c r="AM4200" s="175">
        <v>2</v>
      </c>
      <c r="AN4200" s="176">
        <v>111.64</v>
      </c>
      <c r="AO4200" s="48">
        <v>3870</v>
      </c>
      <c r="AP4200" s="177" t="s">
        <v>20</v>
      </c>
    </row>
    <row r="4201" spans="17:42" x14ac:dyDescent="0.25">
      <c r="Q4201" s="48">
        <v>4198</v>
      </c>
      <c r="R4201" s="30">
        <v>1.4868710000000001</v>
      </c>
      <c r="S4201" s="175" t="s">
        <v>6</v>
      </c>
      <c r="T4201" s="175" t="s">
        <v>5</v>
      </c>
      <c r="U4201" s="175">
        <v>0</v>
      </c>
      <c r="V4201" s="176">
        <v>34.96</v>
      </c>
      <c r="W4201" s="48">
        <v>3940</v>
      </c>
      <c r="X4201" s="177" t="s">
        <v>20</v>
      </c>
      <c r="AI4201" s="48">
        <v>5059</v>
      </c>
      <c r="AJ4201" s="30">
        <v>0.71030899999999997</v>
      </c>
      <c r="AK4201" s="175" t="s">
        <v>11</v>
      </c>
      <c r="AL4201" s="175" t="s">
        <v>10</v>
      </c>
      <c r="AM4201" s="175">
        <v>2</v>
      </c>
      <c r="AN4201" s="176">
        <v>109.9</v>
      </c>
      <c r="AO4201" s="48">
        <v>3871</v>
      </c>
      <c r="AP4201" s="177" t="s">
        <v>20</v>
      </c>
    </row>
    <row r="4202" spans="17:42" x14ac:dyDescent="0.25">
      <c r="Q4202" s="48">
        <v>4199</v>
      </c>
      <c r="R4202" s="30">
        <v>0.56172800000000001</v>
      </c>
      <c r="S4202" s="175" t="s">
        <v>4</v>
      </c>
      <c r="T4202" s="175" t="s">
        <v>5</v>
      </c>
      <c r="U4202" s="175">
        <v>2</v>
      </c>
      <c r="V4202" s="176">
        <v>110.06</v>
      </c>
      <c r="W4202" s="48">
        <v>3941</v>
      </c>
      <c r="X4202" s="177" t="s">
        <v>20</v>
      </c>
      <c r="AI4202" s="48">
        <v>5065</v>
      </c>
      <c r="AJ4202" s="30">
        <v>0.360398</v>
      </c>
      <c r="AK4202" s="175" t="s">
        <v>4</v>
      </c>
      <c r="AL4202" s="175" t="s">
        <v>5</v>
      </c>
      <c r="AM4202" s="175">
        <v>2</v>
      </c>
      <c r="AN4202" s="176">
        <v>113.77</v>
      </c>
      <c r="AO4202" s="48">
        <v>3873</v>
      </c>
      <c r="AP4202" s="177" t="s">
        <v>20</v>
      </c>
    </row>
    <row r="4203" spans="17:42" x14ac:dyDescent="0.25">
      <c r="Q4203" s="48">
        <v>4200</v>
      </c>
      <c r="R4203" s="30">
        <v>0.34247100000000003</v>
      </c>
      <c r="S4203" s="175" t="s">
        <v>4</v>
      </c>
      <c r="T4203" s="175" t="s">
        <v>5</v>
      </c>
      <c r="U4203" s="175">
        <v>0</v>
      </c>
      <c r="V4203" s="176">
        <v>39.57</v>
      </c>
      <c r="W4203" s="48">
        <v>3943</v>
      </c>
      <c r="X4203" s="177" t="s">
        <v>20</v>
      </c>
      <c r="AI4203" s="48">
        <v>5074</v>
      </c>
      <c r="AJ4203" s="30">
        <v>0.80744199999999999</v>
      </c>
      <c r="AK4203" s="175" t="s">
        <v>7</v>
      </c>
      <c r="AL4203" s="175" t="s">
        <v>5</v>
      </c>
      <c r="AM4203" s="175">
        <v>2</v>
      </c>
      <c r="AN4203" s="176">
        <v>104.29</v>
      </c>
      <c r="AO4203" s="48">
        <v>3874</v>
      </c>
      <c r="AP4203" s="177" t="s">
        <v>20</v>
      </c>
    </row>
    <row r="4204" spans="17:42" x14ac:dyDescent="0.25">
      <c r="Q4204" s="48">
        <v>4201</v>
      </c>
      <c r="R4204" s="30">
        <v>0.25589099999999998</v>
      </c>
      <c r="S4204" s="175" t="s">
        <v>4</v>
      </c>
      <c r="T4204" s="175" t="s">
        <v>5</v>
      </c>
      <c r="U4204" s="175">
        <v>4</v>
      </c>
      <c r="V4204" s="176">
        <v>23.03</v>
      </c>
      <c r="W4204" s="48">
        <v>3944</v>
      </c>
      <c r="X4204" s="177" t="s">
        <v>20</v>
      </c>
      <c r="AI4204" s="48">
        <v>5079</v>
      </c>
      <c r="AJ4204" s="30">
        <v>0.83937300000000004</v>
      </c>
      <c r="AK4204" s="175" t="s">
        <v>4</v>
      </c>
      <c r="AL4204" s="175" t="s">
        <v>5</v>
      </c>
      <c r="AM4204" s="175">
        <v>2</v>
      </c>
      <c r="AN4204" s="176">
        <v>106.25</v>
      </c>
      <c r="AO4204" s="48">
        <v>3875</v>
      </c>
      <c r="AP4204" s="177" t="s">
        <v>20</v>
      </c>
    </row>
    <row r="4205" spans="17:42" x14ac:dyDescent="0.25">
      <c r="Q4205" s="48">
        <v>4202</v>
      </c>
      <c r="R4205" s="30">
        <v>0.52358899999999997</v>
      </c>
      <c r="S4205" s="175" t="s">
        <v>4</v>
      </c>
      <c r="T4205" s="175" t="s">
        <v>5</v>
      </c>
      <c r="U4205" s="175">
        <v>3</v>
      </c>
      <c r="V4205" s="176">
        <v>120.78</v>
      </c>
      <c r="W4205" s="48">
        <v>3945</v>
      </c>
      <c r="X4205" s="177" t="s">
        <v>20</v>
      </c>
      <c r="AI4205" s="48">
        <v>5084</v>
      </c>
      <c r="AJ4205" s="30">
        <v>0.56914799999999999</v>
      </c>
      <c r="AK4205" s="175" t="s">
        <v>6</v>
      </c>
      <c r="AL4205" s="175" t="s">
        <v>5</v>
      </c>
      <c r="AM4205" s="175">
        <v>2</v>
      </c>
      <c r="AN4205" s="176">
        <v>104.95</v>
      </c>
      <c r="AO4205" s="48">
        <v>3877</v>
      </c>
      <c r="AP4205" s="177" t="s">
        <v>20</v>
      </c>
    </row>
    <row r="4206" spans="17:42" x14ac:dyDescent="0.25">
      <c r="Q4206" s="48">
        <v>4203</v>
      </c>
      <c r="R4206" s="30">
        <v>0.44077499999999997</v>
      </c>
      <c r="S4206" s="175" t="s">
        <v>4</v>
      </c>
      <c r="T4206" s="175" t="s">
        <v>5</v>
      </c>
      <c r="U4206" s="175">
        <v>0</v>
      </c>
      <c r="V4206" s="176">
        <v>31.87</v>
      </c>
      <c r="W4206" s="48">
        <v>3947</v>
      </c>
      <c r="X4206" s="177" t="s">
        <v>20</v>
      </c>
      <c r="AI4206" s="48">
        <v>5085</v>
      </c>
      <c r="AJ4206" s="30">
        <v>1.01959</v>
      </c>
      <c r="AK4206" s="175" t="s">
        <v>4</v>
      </c>
      <c r="AL4206" s="175" t="s">
        <v>5</v>
      </c>
      <c r="AM4206" s="175">
        <v>2</v>
      </c>
      <c r="AN4206" s="176">
        <v>101.72</v>
      </c>
      <c r="AO4206" s="48">
        <v>3878</v>
      </c>
      <c r="AP4206" s="177" t="s">
        <v>20</v>
      </c>
    </row>
    <row r="4207" spans="17:42" x14ac:dyDescent="0.25">
      <c r="Q4207" s="48">
        <v>4204</v>
      </c>
      <c r="R4207" s="30">
        <v>0.79958799999999997</v>
      </c>
      <c r="S4207" s="175" t="s">
        <v>4</v>
      </c>
      <c r="T4207" s="175" t="s">
        <v>5</v>
      </c>
      <c r="U4207" s="175">
        <v>3</v>
      </c>
      <c r="V4207" s="176">
        <v>128.57</v>
      </c>
      <c r="W4207" s="48">
        <v>3948</v>
      </c>
      <c r="X4207" s="177" t="s">
        <v>20</v>
      </c>
      <c r="AI4207" s="48">
        <v>5089</v>
      </c>
      <c r="AJ4207" s="30">
        <v>0.38739000000000001</v>
      </c>
      <c r="AK4207" s="175" t="s">
        <v>6</v>
      </c>
      <c r="AL4207" s="175" t="s">
        <v>5</v>
      </c>
      <c r="AM4207" s="175">
        <v>2</v>
      </c>
      <c r="AN4207" s="176">
        <v>104.51</v>
      </c>
      <c r="AO4207" s="48">
        <v>3879</v>
      </c>
      <c r="AP4207" s="177" t="s">
        <v>20</v>
      </c>
    </row>
    <row r="4208" spans="17:42" x14ac:dyDescent="0.25">
      <c r="Q4208" s="48">
        <v>4205</v>
      </c>
      <c r="R4208" s="30">
        <v>8.0800999999999998E-2</v>
      </c>
      <c r="S4208" s="175" t="s">
        <v>4</v>
      </c>
      <c r="T4208" s="175" t="s">
        <v>5</v>
      </c>
      <c r="U4208" s="175">
        <v>0</v>
      </c>
      <c r="V4208" s="176">
        <v>37.15</v>
      </c>
      <c r="W4208" s="48">
        <v>3950</v>
      </c>
      <c r="X4208" s="177" t="s">
        <v>20</v>
      </c>
      <c r="AI4208" s="48">
        <v>5091</v>
      </c>
      <c r="AJ4208" s="30">
        <v>0.64847999999999995</v>
      </c>
      <c r="AK4208" s="175" t="s">
        <v>4</v>
      </c>
      <c r="AL4208" s="175" t="s">
        <v>5</v>
      </c>
      <c r="AM4208" s="175">
        <v>2</v>
      </c>
      <c r="AN4208" s="176">
        <v>109.75</v>
      </c>
      <c r="AO4208" s="48">
        <v>3883</v>
      </c>
      <c r="AP4208" s="177" t="s">
        <v>20</v>
      </c>
    </row>
    <row r="4209" spans="17:42" x14ac:dyDescent="0.25">
      <c r="Q4209" s="48">
        <v>4206</v>
      </c>
      <c r="R4209" s="30">
        <v>1.0035529999999999</v>
      </c>
      <c r="S4209" s="175" t="s">
        <v>4</v>
      </c>
      <c r="T4209" s="175" t="s">
        <v>5</v>
      </c>
      <c r="U4209" s="175">
        <v>0</v>
      </c>
      <c r="V4209" s="176">
        <v>38.64</v>
      </c>
      <c r="W4209" s="48">
        <v>3952</v>
      </c>
      <c r="X4209" s="177" t="s">
        <v>20</v>
      </c>
      <c r="AI4209" s="48">
        <v>5093</v>
      </c>
      <c r="AJ4209" s="30">
        <v>0.50020100000000001</v>
      </c>
      <c r="AK4209" s="175" t="s">
        <v>7</v>
      </c>
      <c r="AL4209" s="175" t="s">
        <v>5</v>
      </c>
      <c r="AM4209" s="175">
        <v>2</v>
      </c>
      <c r="AN4209" s="176">
        <v>116.15</v>
      </c>
      <c r="AO4209" s="48">
        <v>3884</v>
      </c>
      <c r="AP4209" s="177" t="s">
        <v>20</v>
      </c>
    </row>
    <row r="4210" spans="17:42" x14ac:dyDescent="0.25">
      <c r="Q4210" s="48">
        <v>4207</v>
      </c>
      <c r="R4210" s="30">
        <v>0.14054800000000001</v>
      </c>
      <c r="S4210" s="175" t="s">
        <v>4</v>
      </c>
      <c r="T4210" s="175" t="s">
        <v>5</v>
      </c>
      <c r="U4210" s="175">
        <v>3</v>
      </c>
      <c r="V4210" s="176">
        <v>133.53</v>
      </c>
      <c r="W4210" s="48">
        <v>3953</v>
      </c>
      <c r="X4210" s="177" t="s">
        <v>20</v>
      </c>
      <c r="AI4210" s="48">
        <v>5095</v>
      </c>
      <c r="AJ4210" s="30">
        <v>0.655918</v>
      </c>
      <c r="AK4210" s="175" t="s">
        <v>4</v>
      </c>
      <c r="AL4210" s="175" t="s">
        <v>5</v>
      </c>
      <c r="AM4210" s="175">
        <v>2</v>
      </c>
      <c r="AN4210" s="176">
        <v>113.86</v>
      </c>
      <c r="AO4210" s="48">
        <v>3885</v>
      </c>
      <c r="AP4210" s="177" t="s">
        <v>20</v>
      </c>
    </row>
    <row r="4211" spans="17:42" x14ac:dyDescent="0.25">
      <c r="Q4211" s="48">
        <v>4208</v>
      </c>
      <c r="R4211" s="30">
        <v>0.16076799999999999</v>
      </c>
      <c r="S4211" s="175" t="s">
        <v>4</v>
      </c>
      <c r="T4211" s="175" t="s">
        <v>5</v>
      </c>
      <c r="U4211" s="175">
        <v>3</v>
      </c>
      <c r="V4211" s="176">
        <v>122.89</v>
      </c>
      <c r="W4211" s="48">
        <v>3954</v>
      </c>
      <c r="X4211" s="177" t="s">
        <v>20</v>
      </c>
      <c r="AI4211" s="48">
        <v>5103</v>
      </c>
      <c r="AJ4211" s="30">
        <v>0.40358899999999998</v>
      </c>
      <c r="AK4211" s="175" t="s">
        <v>4</v>
      </c>
      <c r="AL4211" s="175" t="s">
        <v>5</v>
      </c>
      <c r="AM4211" s="175">
        <v>2</v>
      </c>
      <c r="AN4211" s="176">
        <v>105.78</v>
      </c>
      <c r="AO4211" s="48">
        <v>3886</v>
      </c>
      <c r="AP4211" s="177" t="s">
        <v>20</v>
      </c>
    </row>
    <row r="4212" spans="17:42" x14ac:dyDescent="0.25">
      <c r="Q4212" s="48">
        <v>4209</v>
      </c>
      <c r="R4212" s="30">
        <v>0.185221</v>
      </c>
      <c r="S4212" s="175" t="s">
        <v>4</v>
      </c>
      <c r="T4212" s="175" t="s">
        <v>5</v>
      </c>
      <c r="U4212" s="175">
        <v>1</v>
      </c>
      <c r="V4212" s="176">
        <v>97.1</v>
      </c>
      <c r="W4212" s="48">
        <v>3955</v>
      </c>
      <c r="X4212" s="177" t="s">
        <v>20</v>
      </c>
      <c r="AI4212" s="48">
        <v>5105</v>
      </c>
      <c r="AJ4212" s="30">
        <v>0.77662399999999998</v>
      </c>
      <c r="AK4212" s="175" t="s">
        <v>4</v>
      </c>
      <c r="AL4212" s="175" t="s">
        <v>5</v>
      </c>
      <c r="AM4212" s="175">
        <v>2</v>
      </c>
      <c r="AN4212" s="176">
        <v>106.5</v>
      </c>
      <c r="AO4212" s="48">
        <v>3887</v>
      </c>
      <c r="AP4212" s="177" t="s">
        <v>20</v>
      </c>
    </row>
    <row r="4213" spans="17:42" x14ac:dyDescent="0.25">
      <c r="Q4213" s="48">
        <v>4210</v>
      </c>
      <c r="R4213" s="30">
        <v>0.59821800000000003</v>
      </c>
      <c r="S4213" s="175" t="s">
        <v>4</v>
      </c>
      <c r="T4213" s="175" t="s">
        <v>5</v>
      </c>
      <c r="U4213" s="175">
        <v>0</v>
      </c>
      <c r="V4213" s="176">
        <v>40.659999999999997</v>
      </c>
      <c r="W4213" s="48">
        <v>3956</v>
      </c>
      <c r="X4213" s="177" t="s">
        <v>20</v>
      </c>
      <c r="AI4213" s="48">
        <v>5107</v>
      </c>
      <c r="AJ4213" s="30">
        <v>0.32387500000000002</v>
      </c>
      <c r="AK4213" s="175" t="s">
        <v>43</v>
      </c>
      <c r="AL4213" s="175" t="s">
        <v>43</v>
      </c>
      <c r="AM4213" s="175">
        <v>2</v>
      </c>
      <c r="AN4213" s="176">
        <v>112.09</v>
      </c>
      <c r="AO4213" s="48">
        <v>3890</v>
      </c>
      <c r="AP4213" s="177" t="s">
        <v>20</v>
      </c>
    </row>
    <row r="4214" spans="17:42" x14ac:dyDescent="0.25">
      <c r="Q4214" s="48">
        <v>4211</v>
      </c>
      <c r="R4214" s="30">
        <v>0.49746899999999999</v>
      </c>
      <c r="S4214" s="175" t="s">
        <v>4</v>
      </c>
      <c r="T4214" s="175" t="s">
        <v>5</v>
      </c>
      <c r="U4214" s="175">
        <v>2</v>
      </c>
      <c r="V4214" s="176">
        <v>102.32</v>
      </c>
      <c r="W4214" s="48">
        <v>3957</v>
      </c>
      <c r="X4214" s="177" t="s">
        <v>20</v>
      </c>
      <c r="AI4214" s="48">
        <v>5111</v>
      </c>
      <c r="AJ4214" s="30">
        <v>1.308114</v>
      </c>
      <c r="AK4214" s="175" t="s">
        <v>7</v>
      </c>
      <c r="AL4214" s="175" t="s">
        <v>5</v>
      </c>
      <c r="AM4214" s="175">
        <v>2</v>
      </c>
      <c r="AN4214" s="176">
        <v>111.64</v>
      </c>
      <c r="AO4214" s="48">
        <v>3894</v>
      </c>
      <c r="AP4214" s="177" t="s">
        <v>20</v>
      </c>
    </row>
    <row r="4215" spans="17:42" x14ac:dyDescent="0.25">
      <c r="Q4215" s="48">
        <v>4212</v>
      </c>
      <c r="R4215" s="30">
        <v>0.11032699999999999</v>
      </c>
      <c r="S4215" s="175" t="s">
        <v>6</v>
      </c>
      <c r="T4215" s="175" t="s">
        <v>5</v>
      </c>
      <c r="U4215" s="175">
        <v>0</v>
      </c>
      <c r="V4215" s="176">
        <v>38.78</v>
      </c>
      <c r="W4215" s="48">
        <v>3959</v>
      </c>
      <c r="X4215" s="177" t="s">
        <v>20</v>
      </c>
      <c r="AI4215" s="48">
        <v>5112</v>
      </c>
      <c r="AJ4215" s="30">
        <v>0.48630899999999999</v>
      </c>
      <c r="AK4215" s="175" t="s">
        <v>6</v>
      </c>
      <c r="AL4215" s="175" t="s">
        <v>5</v>
      </c>
      <c r="AM4215" s="175">
        <v>2</v>
      </c>
      <c r="AN4215" s="176">
        <v>108.55</v>
      </c>
      <c r="AO4215" s="48">
        <v>3895</v>
      </c>
      <c r="AP4215" s="177" t="s">
        <v>20</v>
      </c>
    </row>
    <row r="4216" spans="17:42" x14ac:dyDescent="0.25">
      <c r="Q4216" s="48">
        <v>4213</v>
      </c>
      <c r="R4216" s="30">
        <v>0.66653300000000004</v>
      </c>
      <c r="S4216" s="175" t="s">
        <v>4</v>
      </c>
      <c r="T4216" s="175" t="s">
        <v>5</v>
      </c>
      <c r="U4216" s="175">
        <v>3</v>
      </c>
      <c r="V4216" s="176">
        <v>125.27</v>
      </c>
      <c r="W4216" s="48">
        <v>3960</v>
      </c>
      <c r="X4216" s="177" t="s">
        <v>20</v>
      </c>
      <c r="AI4216" s="48">
        <v>5117</v>
      </c>
      <c r="AJ4216" s="30">
        <v>0.82460199999999995</v>
      </c>
      <c r="AK4216" s="175" t="s">
        <v>4</v>
      </c>
      <c r="AL4216" s="175" t="s">
        <v>5</v>
      </c>
      <c r="AM4216" s="175">
        <v>2</v>
      </c>
      <c r="AN4216" s="176">
        <v>111.03</v>
      </c>
      <c r="AO4216" s="48">
        <v>3899</v>
      </c>
      <c r="AP4216" s="177" t="s">
        <v>20</v>
      </c>
    </row>
    <row r="4217" spans="17:42" x14ac:dyDescent="0.25">
      <c r="Q4217" s="48">
        <v>4214</v>
      </c>
      <c r="R4217" s="30">
        <v>0.526142</v>
      </c>
      <c r="S4217" s="175" t="s">
        <v>4</v>
      </c>
      <c r="T4217" s="175" t="s">
        <v>5</v>
      </c>
      <c r="U4217" s="175">
        <v>0</v>
      </c>
      <c r="V4217" s="176">
        <v>38.25</v>
      </c>
      <c r="W4217" s="48">
        <v>3961</v>
      </c>
      <c r="X4217" s="177" t="s">
        <v>20</v>
      </c>
      <c r="AI4217" s="48">
        <v>5122</v>
      </c>
      <c r="AJ4217" s="30">
        <v>0.54413100000000003</v>
      </c>
      <c r="AK4217" s="175" t="s">
        <v>4</v>
      </c>
      <c r="AL4217" s="175" t="s">
        <v>5</v>
      </c>
      <c r="AM4217" s="175">
        <v>2</v>
      </c>
      <c r="AN4217" s="176">
        <v>114.73</v>
      </c>
      <c r="AO4217" s="48">
        <v>3900</v>
      </c>
      <c r="AP4217" s="177" t="s">
        <v>20</v>
      </c>
    </row>
    <row r="4218" spans="17:42" x14ac:dyDescent="0.25">
      <c r="Q4218" s="48">
        <v>4215</v>
      </c>
      <c r="R4218" s="30">
        <v>0.20961299999999999</v>
      </c>
      <c r="S4218" s="175" t="s">
        <v>4</v>
      </c>
      <c r="T4218" s="175" t="s">
        <v>5</v>
      </c>
      <c r="U4218" s="175">
        <v>0</v>
      </c>
      <c r="V4218" s="176">
        <v>37.5</v>
      </c>
      <c r="W4218" s="48">
        <v>3962</v>
      </c>
      <c r="X4218" s="177" t="s">
        <v>20</v>
      </c>
      <c r="AI4218" s="48">
        <v>5124</v>
      </c>
      <c r="AJ4218" s="30">
        <v>0.74900999999999995</v>
      </c>
      <c r="AK4218" s="175" t="s">
        <v>6</v>
      </c>
      <c r="AL4218" s="175" t="s">
        <v>5</v>
      </c>
      <c r="AM4218" s="175">
        <v>2</v>
      </c>
      <c r="AN4218" s="176">
        <v>100.83</v>
      </c>
      <c r="AO4218" s="48">
        <v>3904</v>
      </c>
      <c r="AP4218" s="177" t="s">
        <v>20</v>
      </c>
    </row>
    <row r="4219" spans="17:42" x14ac:dyDescent="0.25">
      <c r="Q4219" s="48">
        <v>4216</v>
      </c>
      <c r="R4219" s="30">
        <v>0.48026000000000002</v>
      </c>
      <c r="S4219" s="175" t="s">
        <v>6</v>
      </c>
      <c r="T4219" s="175" t="s">
        <v>5</v>
      </c>
      <c r="U4219" s="175">
        <v>2</v>
      </c>
      <c r="V4219" s="176">
        <v>115.61</v>
      </c>
      <c r="W4219" s="48">
        <v>3964</v>
      </c>
      <c r="X4219" s="177" t="s">
        <v>20</v>
      </c>
      <c r="AI4219" s="48">
        <v>5125</v>
      </c>
      <c r="AJ4219" s="30">
        <v>0.15915199999999999</v>
      </c>
      <c r="AK4219" s="175" t="s">
        <v>9</v>
      </c>
      <c r="AL4219" s="175" t="s">
        <v>10</v>
      </c>
      <c r="AM4219" s="175">
        <v>2</v>
      </c>
      <c r="AN4219" s="176">
        <v>104.04</v>
      </c>
      <c r="AO4219" s="48">
        <v>3907</v>
      </c>
      <c r="AP4219" s="177" t="s">
        <v>20</v>
      </c>
    </row>
    <row r="4220" spans="17:42" x14ac:dyDescent="0.25">
      <c r="Q4220" s="48">
        <v>4217</v>
      </c>
      <c r="R4220" s="30">
        <v>0.34841699999999998</v>
      </c>
      <c r="S4220" s="175" t="s">
        <v>4</v>
      </c>
      <c r="T4220" s="175" t="s">
        <v>5</v>
      </c>
      <c r="U4220" s="175">
        <v>0</v>
      </c>
      <c r="V4220" s="176">
        <v>32.58</v>
      </c>
      <c r="W4220" s="48">
        <v>3965</v>
      </c>
      <c r="X4220" s="177" t="s">
        <v>20</v>
      </c>
      <c r="AI4220" s="48">
        <v>5130</v>
      </c>
      <c r="AJ4220" s="30">
        <v>0.23717099999999999</v>
      </c>
      <c r="AK4220" s="175" t="s">
        <v>6</v>
      </c>
      <c r="AL4220" s="175" t="s">
        <v>5</v>
      </c>
      <c r="AM4220" s="175">
        <v>2</v>
      </c>
      <c r="AN4220" s="176">
        <v>111.94</v>
      </c>
      <c r="AO4220" s="48">
        <v>3910</v>
      </c>
      <c r="AP4220" s="177" t="s">
        <v>20</v>
      </c>
    </row>
    <row r="4221" spans="17:42" x14ac:dyDescent="0.25">
      <c r="Q4221" s="48">
        <v>4218</v>
      </c>
      <c r="R4221" s="30">
        <v>0.64586200000000005</v>
      </c>
      <c r="S4221" s="175" t="s">
        <v>4</v>
      </c>
      <c r="T4221" s="175" t="s">
        <v>5</v>
      </c>
      <c r="U4221" s="175">
        <v>2</v>
      </c>
      <c r="V4221" s="176">
        <v>116</v>
      </c>
      <c r="W4221" s="48">
        <v>3967</v>
      </c>
      <c r="X4221" s="177" t="s">
        <v>20</v>
      </c>
      <c r="AI4221" s="48">
        <v>5135</v>
      </c>
      <c r="AJ4221" s="30">
        <v>0.252274</v>
      </c>
      <c r="AK4221" s="175" t="s">
        <v>4</v>
      </c>
      <c r="AL4221" s="175" t="s">
        <v>5</v>
      </c>
      <c r="AM4221" s="175">
        <v>2</v>
      </c>
      <c r="AN4221" s="176">
        <v>114.15</v>
      </c>
      <c r="AO4221" s="48">
        <v>3911</v>
      </c>
      <c r="AP4221" s="177" t="s">
        <v>20</v>
      </c>
    </row>
    <row r="4222" spans="17:42" x14ac:dyDescent="0.25">
      <c r="Q4222" s="48">
        <v>4219</v>
      </c>
      <c r="R4222" s="30">
        <v>1.150919</v>
      </c>
      <c r="S4222" s="175" t="s">
        <v>4</v>
      </c>
      <c r="T4222" s="175" t="s">
        <v>5</v>
      </c>
      <c r="U4222" s="175">
        <v>0</v>
      </c>
      <c r="V4222" s="176">
        <v>35.71</v>
      </c>
      <c r="W4222" s="48">
        <v>3968</v>
      </c>
      <c r="X4222" s="177" t="s">
        <v>20</v>
      </c>
      <c r="AI4222" s="48">
        <v>5144</v>
      </c>
      <c r="AJ4222" s="30">
        <v>0.33368500000000001</v>
      </c>
      <c r="AK4222" s="175" t="s">
        <v>4</v>
      </c>
      <c r="AL4222" s="175" t="s">
        <v>5</v>
      </c>
      <c r="AM4222" s="175">
        <v>2</v>
      </c>
      <c r="AN4222" s="176">
        <v>108.25</v>
      </c>
      <c r="AO4222" s="48">
        <v>3912</v>
      </c>
      <c r="AP4222" s="177" t="s">
        <v>20</v>
      </c>
    </row>
    <row r="4223" spans="17:42" x14ac:dyDescent="0.25">
      <c r="Q4223" s="48">
        <v>4220</v>
      </c>
      <c r="R4223" s="30">
        <v>0.77199899999999999</v>
      </c>
      <c r="S4223" s="175" t="s">
        <v>4</v>
      </c>
      <c r="T4223" s="175" t="s">
        <v>5</v>
      </c>
      <c r="U4223" s="175">
        <v>3</v>
      </c>
      <c r="V4223" s="176">
        <v>120.24</v>
      </c>
      <c r="W4223" s="48">
        <v>3969</v>
      </c>
      <c r="X4223" s="177" t="s">
        <v>20</v>
      </c>
      <c r="AI4223" s="48">
        <v>5162</v>
      </c>
      <c r="AJ4223" s="30">
        <v>0.58768600000000004</v>
      </c>
      <c r="AK4223" s="175" t="s">
        <v>4</v>
      </c>
      <c r="AL4223" s="175" t="s">
        <v>5</v>
      </c>
      <c r="AM4223" s="175">
        <v>2</v>
      </c>
      <c r="AN4223" s="176">
        <v>109.27</v>
      </c>
      <c r="AO4223" s="48">
        <v>3916</v>
      </c>
      <c r="AP4223" s="177" t="s">
        <v>20</v>
      </c>
    </row>
    <row r="4224" spans="17:42" x14ac:dyDescent="0.25">
      <c r="Q4224" s="48">
        <v>4221</v>
      </c>
      <c r="R4224" s="30">
        <v>0.36936000000000002</v>
      </c>
      <c r="S4224" s="175" t="s">
        <v>4</v>
      </c>
      <c r="T4224" s="175" t="s">
        <v>5</v>
      </c>
      <c r="U4224" s="175">
        <v>0</v>
      </c>
      <c r="V4224" s="176">
        <v>36.869999999999997</v>
      </c>
      <c r="W4224" s="48">
        <v>3970</v>
      </c>
      <c r="X4224" s="177" t="s">
        <v>20</v>
      </c>
      <c r="AI4224" s="48">
        <v>5165</v>
      </c>
      <c r="AJ4224" s="30">
        <v>0.67712499999999998</v>
      </c>
      <c r="AK4224" s="175" t="s">
        <v>4</v>
      </c>
      <c r="AL4224" s="175" t="s">
        <v>5</v>
      </c>
      <c r="AM4224" s="175">
        <v>2</v>
      </c>
      <c r="AN4224" s="176">
        <v>112.05</v>
      </c>
      <c r="AO4224" s="48">
        <v>3917</v>
      </c>
      <c r="AP4224" s="177" t="s">
        <v>20</v>
      </c>
    </row>
    <row r="4225" spans="17:42" x14ac:dyDescent="0.25">
      <c r="Q4225" s="48">
        <v>4222</v>
      </c>
      <c r="R4225" s="30">
        <v>0.32337900000000003</v>
      </c>
      <c r="S4225" s="175" t="s">
        <v>4</v>
      </c>
      <c r="T4225" s="175" t="s">
        <v>5</v>
      </c>
      <c r="U4225" s="175">
        <v>0</v>
      </c>
      <c r="V4225" s="176">
        <v>36.25</v>
      </c>
      <c r="W4225" s="48">
        <v>3971</v>
      </c>
      <c r="X4225" s="177" t="s">
        <v>20</v>
      </c>
      <c r="AI4225" s="48">
        <v>5168</v>
      </c>
      <c r="AJ4225" s="30">
        <v>0.77091799999999999</v>
      </c>
      <c r="AK4225" s="175" t="s">
        <v>4</v>
      </c>
      <c r="AL4225" s="175" t="s">
        <v>5</v>
      </c>
      <c r="AM4225" s="175">
        <v>2</v>
      </c>
      <c r="AN4225" s="176">
        <v>113.35</v>
      </c>
      <c r="AO4225" s="48">
        <v>3919</v>
      </c>
      <c r="AP4225" s="177" t="s">
        <v>20</v>
      </c>
    </row>
    <row r="4226" spans="17:42" x14ac:dyDescent="0.25">
      <c r="Q4226" s="48">
        <v>4223</v>
      </c>
      <c r="R4226" s="30">
        <v>0.26249899999999998</v>
      </c>
      <c r="S4226" s="175" t="s">
        <v>4</v>
      </c>
      <c r="T4226" s="175" t="s">
        <v>5</v>
      </c>
      <c r="U4226" s="175">
        <v>2</v>
      </c>
      <c r="V4226" s="176">
        <v>101.96</v>
      </c>
      <c r="W4226" s="48">
        <v>3973</v>
      </c>
      <c r="X4226" s="177" t="s">
        <v>20</v>
      </c>
      <c r="AI4226" s="48">
        <v>5170</v>
      </c>
      <c r="AJ4226" s="30">
        <v>0.84687199999999996</v>
      </c>
      <c r="AK4226" s="175" t="s">
        <v>4</v>
      </c>
      <c r="AL4226" s="175" t="s">
        <v>5</v>
      </c>
      <c r="AM4226" s="175">
        <v>2</v>
      </c>
      <c r="AN4226" s="176">
        <v>116.33</v>
      </c>
      <c r="AO4226" s="48">
        <v>3922</v>
      </c>
      <c r="AP4226" s="177" t="s">
        <v>20</v>
      </c>
    </row>
    <row r="4227" spans="17:42" x14ac:dyDescent="0.25">
      <c r="Q4227" s="48">
        <v>4224</v>
      </c>
      <c r="R4227" s="30">
        <v>0.150697</v>
      </c>
      <c r="S4227" s="175" t="s">
        <v>4</v>
      </c>
      <c r="T4227" s="175" t="s">
        <v>5</v>
      </c>
      <c r="U4227" s="175">
        <v>3</v>
      </c>
      <c r="V4227" s="176">
        <v>124.43</v>
      </c>
      <c r="W4227" s="48">
        <v>3974</v>
      </c>
      <c r="X4227" s="177" t="s">
        <v>20</v>
      </c>
      <c r="AI4227" s="48">
        <v>5171</v>
      </c>
      <c r="AJ4227" s="30">
        <v>9.3932000000000002E-2</v>
      </c>
      <c r="AK4227" s="175" t="s">
        <v>4</v>
      </c>
      <c r="AL4227" s="175" t="s">
        <v>5</v>
      </c>
      <c r="AM4227" s="175">
        <v>2</v>
      </c>
      <c r="AN4227" s="176">
        <v>102.79</v>
      </c>
      <c r="AO4227" s="48">
        <v>3923</v>
      </c>
      <c r="AP4227" s="177" t="s">
        <v>20</v>
      </c>
    </row>
    <row r="4228" spans="17:42" x14ac:dyDescent="0.25">
      <c r="Q4228" s="48">
        <v>4225</v>
      </c>
      <c r="R4228" s="30">
        <v>0.45217299999999999</v>
      </c>
      <c r="S4228" s="175" t="s">
        <v>4</v>
      </c>
      <c r="T4228" s="175" t="s">
        <v>5</v>
      </c>
      <c r="U4228" s="175">
        <v>1</v>
      </c>
      <c r="V4228" s="176">
        <v>51.5</v>
      </c>
      <c r="W4228" s="48">
        <v>3975</v>
      </c>
      <c r="X4228" s="177" t="s">
        <v>20</v>
      </c>
      <c r="AI4228" s="48">
        <v>5172</v>
      </c>
      <c r="AJ4228" s="30">
        <v>0.657335</v>
      </c>
      <c r="AK4228" s="175" t="s">
        <v>4</v>
      </c>
      <c r="AL4228" s="175" t="s">
        <v>5</v>
      </c>
      <c r="AM4228" s="175">
        <v>2</v>
      </c>
      <c r="AN4228" s="176">
        <v>110.85</v>
      </c>
      <c r="AO4228" s="48">
        <v>3924</v>
      </c>
      <c r="AP4228" s="177" t="s">
        <v>20</v>
      </c>
    </row>
    <row r="4229" spans="17:42" x14ac:dyDescent="0.25">
      <c r="Q4229" s="48">
        <v>4226</v>
      </c>
      <c r="R4229" s="30">
        <v>0.39055299999999998</v>
      </c>
      <c r="S4229" s="175" t="s">
        <v>4</v>
      </c>
      <c r="T4229" s="175" t="s">
        <v>5</v>
      </c>
      <c r="U4229" s="175">
        <v>4</v>
      </c>
      <c r="V4229" s="176">
        <v>140.5</v>
      </c>
      <c r="W4229" s="48">
        <v>3976</v>
      </c>
      <c r="X4229" s="177" t="s">
        <v>20</v>
      </c>
      <c r="AI4229" s="48">
        <v>5175</v>
      </c>
      <c r="AJ4229" s="30">
        <v>0.107831</v>
      </c>
      <c r="AK4229" s="175" t="s">
        <v>4</v>
      </c>
      <c r="AL4229" s="175" t="s">
        <v>5</v>
      </c>
      <c r="AM4229" s="175">
        <v>2</v>
      </c>
      <c r="AN4229" s="176">
        <v>104.06</v>
      </c>
      <c r="AO4229" s="48">
        <v>3925</v>
      </c>
      <c r="AP4229" s="177" t="s">
        <v>20</v>
      </c>
    </row>
    <row r="4230" spans="17:42" x14ac:dyDescent="0.25">
      <c r="Q4230" s="48">
        <v>4227</v>
      </c>
      <c r="R4230" s="30">
        <v>0.17078399999999999</v>
      </c>
      <c r="S4230" s="175" t="s">
        <v>4</v>
      </c>
      <c r="T4230" s="175" t="s">
        <v>5</v>
      </c>
      <c r="U4230" s="175">
        <v>4</v>
      </c>
      <c r="V4230" s="176">
        <v>28.35</v>
      </c>
      <c r="W4230" s="48">
        <v>3977</v>
      </c>
      <c r="X4230" s="177" t="s">
        <v>20</v>
      </c>
      <c r="AI4230" s="48">
        <v>5177</v>
      </c>
      <c r="AJ4230" s="30">
        <v>0.56396500000000005</v>
      </c>
      <c r="AK4230" s="175" t="s">
        <v>6</v>
      </c>
      <c r="AL4230" s="175" t="s">
        <v>5</v>
      </c>
      <c r="AM4230" s="175">
        <v>2</v>
      </c>
      <c r="AN4230" s="176">
        <v>112.81</v>
      </c>
      <c r="AO4230" s="48">
        <v>3929</v>
      </c>
      <c r="AP4230" s="177" t="s">
        <v>20</v>
      </c>
    </row>
    <row r="4231" spans="17:42" x14ac:dyDescent="0.25">
      <c r="Q4231" s="48">
        <v>4228</v>
      </c>
      <c r="R4231" s="30">
        <v>1.138868</v>
      </c>
      <c r="S4231" s="175" t="s">
        <v>4</v>
      </c>
      <c r="T4231" s="175" t="s">
        <v>5</v>
      </c>
      <c r="U4231" s="175">
        <v>2</v>
      </c>
      <c r="V4231" s="176">
        <v>107.73</v>
      </c>
      <c r="W4231" s="48">
        <v>3981</v>
      </c>
      <c r="X4231" s="177" t="s">
        <v>20</v>
      </c>
      <c r="AI4231" s="48">
        <v>5179</v>
      </c>
      <c r="AJ4231" s="30">
        <v>0.253774</v>
      </c>
      <c r="AK4231" s="175" t="s">
        <v>4</v>
      </c>
      <c r="AL4231" s="175" t="s">
        <v>5</v>
      </c>
      <c r="AM4231" s="175">
        <v>2</v>
      </c>
      <c r="AN4231" s="176">
        <v>107.14</v>
      </c>
      <c r="AO4231" s="48">
        <v>3930</v>
      </c>
      <c r="AP4231" s="177" t="s">
        <v>20</v>
      </c>
    </row>
    <row r="4232" spans="17:42" x14ac:dyDescent="0.25">
      <c r="Q4232" s="48">
        <v>4229</v>
      </c>
      <c r="R4232" s="30">
        <v>0.64916499999999999</v>
      </c>
      <c r="S4232" s="175" t="s">
        <v>4</v>
      </c>
      <c r="T4232" s="175" t="s">
        <v>5</v>
      </c>
      <c r="U4232" s="175">
        <v>2</v>
      </c>
      <c r="V4232" s="176">
        <v>116.36</v>
      </c>
      <c r="W4232" s="48">
        <v>3983</v>
      </c>
      <c r="X4232" s="177" t="s">
        <v>20</v>
      </c>
      <c r="AI4232" s="48">
        <v>5180</v>
      </c>
      <c r="AJ4232" s="30">
        <v>0.12131599999999999</v>
      </c>
      <c r="AK4232" s="175" t="s">
        <v>9</v>
      </c>
      <c r="AL4232" s="175" t="s">
        <v>10</v>
      </c>
      <c r="AM4232" s="175">
        <v>2</v>
      </c>
      <c r="AN4232" s="176">
        <v>104.02</v>
      </c>
      <c r="AO4232" s="48">
        <v>3932</v>
      </c>
      <c r="AP4232" s="177" t="s">
        <v>20</v>
      </c>
    </row>
    <row r="4233" spans="17:42" x14ac:dyDescent="0.25">
      <c r="Q4233" s="48">
        <v>4230</v>
      </c>
      <c r="R4233" s="30">
        <v>0.96100099999999999</v>
      </c>
      <c r="S4233" s="175" t="s">
        <v>9</v>
      </c>
      <c r="T4233" s="175" t="s">
        <v>10</v>
      </c>
      <c r="U4233" s="175">
        <v>0</v>
      </c>
      <c r="V4233" s="176">
        <v>36.49</v>
      </c>
      <c r="W4233" s="48">
        <v>3984</v>
      </c>
      <c r="X4233" s="177" t="s">
        <v>20</v>
      </c>
      <c r="AI4233" s="48">
        <v>5183</v>
      </c>
      <c r="AJ4233" s="30">
        <v>1.091105</v>
      </c>
      <c r="AK4233" s="175" t="s">
        <v>4</v>
      </c>
      <c r="AL4233" s="175" t="s">
        <v>5</v>
      </c>
      <c r="AM4233" s="175">
        <v>2</v>
      </c>
      <c r="AN4233" s="176">
        <v>103.94</v>
      </c>
      <c r="AO4233" s="48">
        <v>3934</v>
      </c>
      <c r="AP4233" s="177" t="s">
        <v>20</v>
      </c>
    </row>
    <row r="4234" spans="17:42" x14ac:dyDescent="0.25">
      <c r="Q4234" s="48">
        <v>4231</v>
      </c>
      <c r="R4234" s="30">
        <v>0.52613699999999997</v>
      </c>
      <c r="S4234" s="175" t="s">
        <v>4</v>
      </c>
      <c r="T4234" s="175" t="s">
        <v>5</v>
      </c>
      <c r="U4234" s="175">
        <v>2</v>
      </c>
      <c r="V4234" s="176">
        <v>103.15</v>
      </c>
      <c r="W4234" s="48">
        <v>3985</v>
      </c>
      <c r="X4234" s="177" t="s">
        <v>20</v>
      </c>
      <c r="AI4234" s="48">
        <v>5185</v>
      </c>
      <c r="AJ4234" s="30">
        <v>0.47887800000000003</v>
      </c>
      <c r="AK4234" s="175" t="s">
        <v>4</v>
      </c>
      <c r="AL4234" s="175" t="s">
        <v>5</v>
      </c>
      <c r="AM4234" s="175">
        <v>2</v>
      </c>
      <c r="AN4234" s="176">
        <v>101.91</v>
      </c>
      <c r="AO4234" s="48">
        <v>3935</v>
      </c>
      <c r="AP4234" s="177" t="s">
        <v>20</v>
      </c>
    </row>
    <row r="4235" spans="17:42" x14ac:dyDescent="0.25">
      <c r="Q4235" s="48">
        <v>4232</v>
      </c>
      <c r="R4235" s="30">
        <v>9.4141000000000002E-2</v>
      </c>
      <c r="S4235" s="175" t="s">
        <v>4</v>
      </c>
      <c r="T4235" s="175" t="s">
        <v>5</v>
      </c>
      <c r="U4235" s="175">
        <v>3</v>
      </c>
      <c r="V4235" s="176">
        <v>126.58</v>
      </c>
      <c r="W4235" s="48">
        <v>3986</v>
      </c>
      <c r="X4235" s="177" t="s">
        <v>20</v>
      </c>
      <c r="AI4235" s="48">
        <v>5189</v>
      </c>
      <c r="AJ4235" s="30">
        <v>0.858294</v>
      </c>
      <c r="AK4235" s="175" t="s">
        <v>6</v>
      </c>
      <c r="AL4235" s="175" t="s">
        <v>5</v>
      </c>
      <c r="AM4235" s="175">
        <v>2</v>
      </c>
      <c r="AN4235" s="176">
        <v>116.36</v>
      </c>
      <c r="AO4235" s="48">
        <v>3936</v>
      </c>
      <c r="AP4235" s="177" t="s">
        <v>20</v>
      </c>
    </row>
    <row r="4236" spans="17:42" x14ac:dyDescent="0.25">
      <c r="Q4236" s="48">
        <v>4233</v>
      </c>
      <c r="R4236" s="30">
        <v>0.18509200000000001</v>
      </c>
      <c r="S4236" s="175" t="s">
        <v>6</v>
      </c>
      <c r="T4236" s="175" t="s">
        <v>5</v>
      </c>
      <c r="U4236" s="175">
        <v>4</v>
      </c>
      <c r="V4236" s="176">
        <v>27.69</v>
      </c>
      <c r="W4236" s="48">
        <v>3987</v>
      </c>
      <c r="X4236" s="177" t="s">
        <v>20</v>
      </c>
      <c r="AI4236" s="48">
        <v>5191</v>
      </c>
      <c r="AJ4236" s="30">
        <v>0.124696</v>
      </c>
      <c r="AK4236" s="175" t="s">
        <v>4</v>
      </c>
      <c r="AL4236" s="175" t="s">
        <v>5</v>
      </c>
      <c r="AM4236" s="175">
        <v>2</v>
      </c>
      <c r="AN4236" s="176">
        <v>100.77</v>
      </c>
      <c r="AO4236" s="48">
        <v>3937</v>
      </c>
      <c r="AP4236" s="177" t="s">
        <v>20</v>
      </c>
    </row>
    <row r="4237" spans="17:42" x14ac:dyDescent="0.25">
      <c r="Q4237" s="48">
        <v>4234</v>
      </c>
      <c r="R4237" s="30">
        <v>0.506498</v>
      </c>
      <c r="S4237" s="175" t="s">
        <v>6</v>
      </c>
      <c r="T4237" s="175" t="s">
        <v>5</v>
      </c>
      <c r="U4237" s="175">
        <v>4</v>
      </c>
      <c r="V4237" s="176">
        <v>164.86</v>
      </c>
      <c r="W4237" s="48">
        <v>3988</v>
      </c>
      <c r="X4237" s="177" t="s">
        <v>20</v>
      </c>
      <c r="AI4237" s="48">
        <v>5195</v>
      </c>
      <c r="AJ4237" s="30">
        <v>1.0294490000000001</v>
      </c>
      <c r="AK4237" s="175" t="s">
        <v>4</v>
      </c>
      <c r="AL4237" s="175" t="s">
        <v>5</v>
      </c>
      <c r="AM4237" s="175">
        <v>2</v>
      </c>
      <c r="AN4237" s="176">
        <v>118.45</v>
      </c>
      <c r="AO4237" s="48">
        <v>3941</v>
      </c>
      <c r="AP4237" s="177" t="s">
        <v>20</v>
      </c>
    </row>
    <row r="4238" spans="17:42" x14ac:dyDescent="0.25">
      <c r="Q4238" s="48">
        <v>4235</v>
      </c>
      <c r="R4238" s="30">
        <v>0.25562000000000001</v>
      </c>
      <c r="S4238" s="175" t="s">
        <v>4</v>
      </c>
      <c r="T4238" s="175" t="s">
        <v>5</v>
      </c>
      <c r="U4238" s="175">
        <v>1</v>
      </c>
      <c r="V4238" s="176">
        <v>53.85</v>
      </c>
      <c r="W4238" s="48">
        <v>3989</v>
      </c>
      <c r="X4238" s="177" t="s">
        <v>20</v>
      </c>
      <c r="AI4238" s="48">
        <v>5201</v>
      </c>
      <c r="AJ4238" s="30">
        <v>0.62740300000000004</v>
      </c>
      <c r="AK4238" s="175" t="s">
        <v>11</v>
      </c>
      <c r="AL4238" s="175" t="s">
        <v>10</v>
      </c>
      <c r="AM4238" s="175">
        <v>2</v>
      </c>
      <c r="AN4238" s="176">
        <v>106.12</v>
      </c>
      <c r="AO4238" s="48">
        <v>3943</v>
      </c>
      <c r="AP4238" s="177" t="s">
        <v>20</v>
      </c>
    </row>
    <row r="4239" spans="17:42" x14ac:dyDescent="0.25">
      <c r="Q4239" s="48">
        <v>4236</v>
      </c>
      <c r="R4239" s="30">
        <v>0.44805400000000001</v>
      </c>
      <c r="S4239" s="175" t="s">
        <v>4</v>
      </c>
      <c r="T4239" s="175" t="s">
        <v>5</v>
      </c>
      <c r="U4239" s="175">
        <v>2</v>
      </c>
      <c r="V4239" s="176">
        <v>106.55</v>
      </c>
      <c r="W4239" s="48">
        <v>3990</v>
      </c>
      <c r="X4239" s="177" t="s">
        <v>20</v>
      </c>
      <c r="AI4239" s="48">
        <v>5204</v>
      </c>
      <c r="AJ4239" s="30">
        <v>0.90743499999999999</v>
      </c>
      <c r="AK4239" s="175" t="s">
        <v>4</v>
      </c>
      <c r="AL4239" s="175" t="s">
        <v>5</v>
      </c>
      <c r="AM4239" s="175">
        <v>2</v>
      </c>
      <c r="AN4239" s="176">
        <v>110.34</v>
      </c>
      <c r="AO4239" s="48">
        <v>3945</v>
      </c>
      <c r="AP4239" s="177" t="s">
        <v>20</v>
      </c>
    </row>
    <row r="4240" spans="17:42" x14ac:dyDescent="0.25">
      <c r="Q4240" s="48">
        <v>4237</v>
      </c>
      <c r="R4240" s="30">
        <v>0.26954899999999998</v>
      </c>
      <c r="S4240" s="175" t="s">
        <v>4</v>
      </c>
      <c r="T4240" s="175" t="s">
        <v>5</v>
      </c>
      <c r="U4240" s="175">
        <v>0</v>
      </c>
      <c r="V4240" s="176">
        <v>41.53</v>
      </c>
      <c r="W4240" s="48">
        <v>3991</v>
      </c>
      <c r="X4240" s="177" t="s">
        <v>20</v>
      </c>
      <c r="AI4240" s="48">
        <v>5206</v>
      </c>
      <c r="AJ4240" s="30">
        <v>0.77066000000000001</v>
      </c>
      <c r="AK4240" s="175" t="s">
        <v>4</v>
      </c>
      <c r="AL4240" s="175" t="s">
        <v>5</v>
      </c>
      <c r="AM4240" s="175">
        <v>2</v>
      </c>
      <c r="AN4240" s="176">
        <v>113.95</v>
      </c>
      <c r="AO4240" s="48">
        <v>3947</v>
      </c>
      <c r="AP4240" s="177" t="s">
        <v>20</v>
      </c>
    </row>
    <row r="4241" spans="17:42" x14ac:dyDescent="0.25">
      <c r="Q4241" s="48">
        <v>4238</v>
      </c>
      <c r="R4241" s="30">
        <v>0.185031</v>
      </c>
      <c r="S4241" s="175" t="s">
        <v>4</v>
      </c>
      <c r="T4241" s="175" t="s">
        <v>5</v>
      </c>
      <c r="U4241" s="175">
        <v>0</v>
      </c>
      <c r="V4241" s="176">
        <v>43.42</v>
      </c>
      <c r="W4241" s="48">
        <v>3992</v>
      </c>
      <c r="X4241" s="177" t="s">
        <v>20</v>
      </c>
      <c r="AI4241" s="48">
        <v>5211</v>
      </c>
      <c r="AJ4241" s="30">
        <v>0.29273399999999999</v>
      </c>
      <c r="AK4241" s="175" t="s">
        <v>6</v>
      </c>
      <c r="AL4241" s="175" t="s">
        <v>5</v>
      </c>
      <c r="AM4241" s="175">
        <v>2</v>
      </c>
      <c r="AN4241" s="176">
        <v>113.96</v>
      </c>
      <c r="AO4241" s="48">
        <v>3948</v>
      </c>
      <c r="AP4241" s="177" t="s">
        <v>20</v>
      </c>
    </row>
    <row r="4242" spans="17:42" x14ac:dyDescent="0.25">
      <c r="Q4242" s="48">
        <v>4239</v>
      </c>
      <c r="R4242" s="30">
        <v>0.32196900000000001</v>
      </c>
      <c r="S4242" s="175" t="s">
        <v>4</v>
      </c>
      <c r="T4242" s="175" t="s">
        <v>5</v>
      </c>
      <c r="U4242" s="175">
        <v>3</v>
      </c>
      <c r="V4242" s="176">
        <v>128.49</v>
      </c>
      <c r="W4242" s="48">
        <v>3994</v>
      </c>
      <c r="X4242" s="177" t="s">
        <v>20</v>
      </c>
      <c r="AI4242" s="48">
        <v>5213</v>
      </c>
      <c r="AJ4242" s="30">
        <v>0.11122899999999999</v>
      </c>
      <c r="AK4242" s="175" t="s">
        <v>6</v>
      </c>
      <c r="AL4242" s="175" t="s">
        <v>5</v>
      </c>
      <c r="AM4242" s="175">
        <v>2</v>
      </c>
      <c r="AN4242" s="176">
        <v>109.27</v>
      </c>
      <c r="AO4242" s="48">
        <v>3950</v>
      </c>
      <c r="AP4242" s="177" t="s">
        <v>20</v>
      </c>
    </row>
    <row r="4243" spans="17:42" x14ac:dyDescent="0.25">
      <c r="Q4243" s="48">
        <v>4240</v>
      </c>
      <c r="R4243" s="30">
        <v>0.83909199999999995</v>
      </c>
      <c r="S4243" s="175" t="s">
        <v>4</v>
      </c>
      <c r="T4243" s="175" t="s">
        <v>5</v>
      </c>
      <c r="U4243" s="175">
        <v>1</v>
      </c>
      <c r="V4243" s="176">
        <v>58.6</v>
      </c>
      <c r="W4243" s="48">
        <v>3995</v>
      </c>
      <c r="X4243" s="177" t="s">
        <v>20</v>
      </c>
      <c r="AI4243" s="48">
        <v>5215</v>
      </c>
      <c r="AJ4243" s="30">
        <v>0.52772300000000005</v>
      </c>
      <c r="AK4243" s="175" t="s">
        <v>4</v>
      </c>
      <c r="AL4243" s="175" t="s">
        <v>5</v>
      </c>
      <c r="AM4243" s="175">
        <v>2</v>
      </c>
      <c r="AN4243" s="176">
        <v>108.7</v>
      </c>
      <c r="AO4243" s="48">
        <v>3952</v>
      </c>
      <c r="AP4243" s="177" t="s">
        <v>20</v>
      </c>
    </row>
    <row r="4244" spans="17:42" x14ac:dyDescent="0.25">
      <c r="Q4244" s="48">
        <v>4241</v>
      </c>
      <c r="R4244" s="30">
        <v>0.53489600000000004</v>
      </c>
      <c r="S4244" s="175" t="s">
        <v>4</v>
      </c>
      <c r="T4244" s="175" t="s">
        <v>5</v>
      </c>
      <c r="U4244" s="175">
        <v>3</v>
      </c>
      <c r="V4244" s="176">
        <v>133.79</v>
      </c>
      <c r="W4244" s="48">
        <v>3998</v>
      </c>
      <c r="X4244" s="177" t="s">
        <v>20</v>
      </c>
      <c r="AI4244" s="48">
        <v>5221</v>
      </c>
      <c r="AJ4244" s="30">
        <v>0.460619</v>
      </c>
      <c r="AK4244" s="175" t="s">
        <v>11</v>
      </c>
      <c r="AL4244" s="175" t="s">
        <v>10</v>
      </c>
      <c r="AM4244" s="175">
        <v>2</v>
      </c>
      <c r="AN4244" s="176">
        <v>103.98</v>
      </c>
      <c r="AO4244" s="48">
        <v>3954</v>
      </c>
      <c r="AP4244" s="177" t="s">
        <v>20</v>
      </c>
    </row>
    <row r="4245" spans="17:42" x14ac:dyDescent="0.25">
      <c r="Q4245" s="48">
        <v>4242</v>
      </c>
      <c r="R4245" s="30">
        <v>0.46101300000000001</v>
      </c>
      <c r="S4245" s="175" t="s">
        <v>4</v>
      </c>
      <c r="T4245" s="175" t="s">
        <v>5</v>
      </c>
      <c r="U4245" s="175">
        <v>4</v>
      </c>
      <c r="V4245" s="176">
        <v>25.59</v>
      </c>
      <c r="W4245" s="48">
        <v>3999</v>
      </c>
      <c r="X4245" s="177" t="s">
        <v>20</v>
      </c>
      <c r="AI4245" s="48">
        <v>5223</v>
      </c>
      <c r="AJ4245" s="30">
        <v>0.62645799999999996</v>
      </c>
      <c r="AK4245" s="175" t="s">
        <v>6</v>
      </c>
      <c r="AL4245" s="175" t="s">
        <v>5</v>
      </c>
      <c r="AM4245" s="175">
        <v>2</v>
      </c>
      <c r="AN4245" s="176">
        <v>110.61</v>
      </c>
      <c r="AO4245" s="48">
        <v>3957</v>
      </c>
      <c r="AP4245" s="177" t="s">
        <v>20</v>
      </c>
    </row>
    <row r="4246" spans="17:42" x14ac:dyDescent="0.25">
      <c r="Q4246" s="48">
        <v>4243</v>
      </c>
      <c r="R4246" s="30">
        <v>8.7883000000000003E-2</v>
      </c>
      <c r="S4246" s="175" t="s">
        <v>4</v>
      </c>
      <c r="T4246" s="175" t="s">
        <v>5</v>
      </c>
      <c r="U4246" s="175">
        <v>2</v>
      </c>
      <c r="V4246" s="176">
        <v>107.96</v>
      </c>
      <c r="W4246" s="48">
        <v>4001</v>
      </c>
      <c r="X4246" s="177" t="s">
        <v>20</v>
      </c>
      <c r="AI4246" s="48">
        <v>5228</v>
      </c>
      <c r="AJ4246" s="30">
        <v>0.68989800000000001</v>
      </c>
      <c r="AK4246" s="175" t="s">
        <v>6</v>
      </c>
      <c r="AL4246" s="175" t="s">
        <v>5</v>
      </c>
      <c r="AM4246" s="175">
        <v>2</v>
      </c>
      <c r="AN4246" s="176">
        <v>113.26</v>
      </c>
      <c r="AO4246" s="48">
        <v>3958</v>
      </c>
      <c r="AP4246" s="177" t="s">
        <v>20</v>
      </c>
    </row>
    <row r="4247" spans="17:42" x14ac:dyDescent="0.25">
      <c r="Q4247" s="48">
        <v>4244</v>
      </c>
      <c r="R4247" s="30">
        <v>0.27956199999999998</v>
      </c>
      <c r="S4247" s="175" t="s">
        <v>4</v>
      </c>
      <c r="T4247" s="175" t="s">
        <v>5</v>
      </c>
      <c r="U4247" s="175">
        <v>2</v>
      </c>
      <c r="V4247" s="176">
        <v>101.95</v>
      </c>
      <c r="W4247" s="48">
        <v>4002</v>
      </c>
      <c r="X4247" s="177" t="s">
        <v>20</v>
      </c>
      <c r="AI4247" s="48">
        <v>5230</v>
      </c>
      <c r="AJ4247" s="30">
        <v>0.76929400000000003</v>
      </c>
      <c r="AK4247" s="175" t="s">
        <v>6</v>
      </c>
      <c r="AL4247" s="175" t="s">
        <v>5</v>
      </c>
      <c r="AM4247" s="175">
        <v>2</v>
      </c>
      <c r="AN4247" s="176">
        <v>106.71</v>
      </c>
      <c r="AO4247" s="48">
        <v>3960</v>
      </c>
      <c r="AP4247" s="177" t="s">
        <v>20</v>
      </c>
    </row>
    <row r="4248" spans="17:42" x14ac:dyDescent="0.25">
      <c r="Q4248" s="48">
        <v>4245</v>
      </c>
      <c r="R4248" s="30">
        <v>0.18207999999999999</v>
      </c>
      <c r="S4248" s="175" t="s">
        <v>4</v>
      </c>
      <c r="T4248" s="175" t="s">
        <v>5</v>
      </c>
      <c r="U4248" s="175">
        <v>0</v>
      </c>
      <c r="V4248" s="176">
        <v>33.69</v>
      </c>
      <c r="W4248" s="48">
        <v>4003</v>
      </c>
      <c r="X4248" s="177" t="s">
        <v>20</v>
      </c>
      <c r="AI4248" s="48">
        <v>5231</v>
      </c>
      <c r="AJ4248" s="30">
        <v>0.403617</v>
      </c>
      <c r="AK4248" s="175" t="s">
        <v>4</v>
      </c>
      <c r="AL4248" s="175" t="s">
        <v>5</v>
      </c>
      <c r="AM4248" s="175">
        <v>2</v>
      </c>
      <c r="AN4248" s="176">
        <v>118.68</v>
      </c>
      <c r="AO4248" s="48">
        <v>3961</v>
      </c>
      <c r="AP4248" s="177" t="s">
        <v>20</v>
      </c>
    </row>
    <row r="4249" spans="17:42" x14ac:dyDescent="0.25">
      <c r="Q4249" s="48">
        <v>4246</v>
      </c>
      <c r="R4249" s="30">
        <v>0.95931999999999995</v>
      </c>
      <c r="S4249" s="175" t="s">
        <v>4</v>
      </c>
      <c r="T4249" s="175" t="s">
        <v>5</v>
      </c>
      <c r="U4249" s="175">
        <v>2</v>
      </c>
      <c r="V4249" s="176">
        <v>102.98</v>
      </c>
      <c r="W4249" s="48">
        <v>4004</v>
      </c>
      <c r="X4249" s="177" t="s">
        <v>20</v>
      </c>
      <c r="AI4249" s="48">
        <v>5237</v>
      </c>
      <c r="AJ4249" s="30">
        <v>0.92419700000000005</v>
      </c>
      <c r="AK4249" s="175" t="s">
        <v>4</v>
      </c>
      <c r="AL4249" s="175" t="s">
        <v>5</v>
      </c>
      <c r="AM4249" s="175">
        <v>2</v>
      </c>
      <c r="AN4249" s="176">
        <v>106.92</v>
      </c>
      <c r="AO4249" s="48">
        <v>3962</v>
      </c>
      <c r="AP4249" s="177" t="s">
        <v>20</v>
      </c>
    </row>
    <row r="4250" spans="17:42" x14ac:dyDescent="0.25">
      <c r="Q4250" s="48">
        <v>4247</v>
      </c>
      <c r="R4250" s="30">
        <v>0.78395899999999996</v>
      </c>
      <c r="S4250" s="175" t="s">
        <v>4</v>
      </c>
      <c r="T4250" s="175" t="s">
        <v>5</v>
      </c>
      <c r="U4250" s="175">
        <v>4</v>
      </c>
      <c r="V4250" s="176">
        <v>29.29</v>
      </c>
      <c r="W4250" s="48">
        <v>4007</v>
      </c>
      <c r="X4250" s="177" t="s">
        <v>20</v>
      </c>
      <c r="AI4250" s="48">
        <v>5239</v>
      </c>
      <c r="AJ4250" s="30">
        <v>0.72402900000000003</v>
      </c>
      <c r="AK4250" s="175" t="s">
        <v>6</v>
      </c>
      <c r="AL4250" s="175" t="s">
        <v>5</v>
      </c>
      <c r="AM4250" s="175">
        <v>2</v>
      </c>
      <c r="AN4250" s="176">
        <v>109.33</v>
      </c>
      <c r="AO4250" s="48">
        <v>3963</v>
      </c>
      <c r="AP4250" s="177" t="s">
        <v>20</v>
      </c>
    </row>
    <row r="4251" spans="17:42" x14ac:dyDescent="0.25">
      <c r="Q4251" s="48">
        <v>4248</v>
      </c>
      <c r="R4251" s="30">
        <v>0.61585999999999996</v>
      </c>
      <c r="S4251" s="175" t="s">
        <v>4</v>
      </c>
      <c r="T4251" s="175" t="s">
        <v>5</v>
      </c>
      <c r="U4251" s="175">
        <v>2</v>
      </c>
      <c r="V4251" s="176">
        <v>116.89</v>
      </c>
      <c r="W4251" s="48">
        <v>4008</v>
      </c>
      <c r="X4251" s="177" t="s">
        <v>20</v>
      </c>
      <c r="AI4251" s="48">
        <v>5246</v>
      </c>
      <c r="AJ4251" s="30">
        <v>0.24379700000000001</v>
      </c>
      <c r="AK4251" s="175" t="s">
        <v>12</v>
      </c>
      <c r="AL4251" s="175" t="s">
        <v>13</v>
      </c>
      <c r="AM4251" s="175">
        <v>2</v>
      </c>
      <c r="AN4251" s="176">
        <v>104.15</v>
      </c>
      <c r="AO4251" s="48">
        <v>3968</v>
      </c>
      <c r="AP4251" s="177" t="s">
        <v>20</v>
      </c>
    </row>
    <row r="4252" spans="17:42" x14ac:dyDescent="0.25">
      <c r="Q4252" s="48">
        <v>4249</v>
      </c>
      <c r="R4252" s="30">
        <v>0.59268399999999999</v>
      </c>
      <c r="S4252" s="175" t="s">
        <v>4</v>
      </c>
      <c r="T4252" s="175" t="s">
        <v>5</v>
      </c>
      <c r="U4252" s="175">
        <v>1</v>
      </c>
      <c r="V4252" s="176">
        <v>97.22</v>
      </c>
      <c r="W4252" s="48">
        <v>4009</v>
      </c>
      <c r="X4252" s="177" t="s">
        <v>20</v>
      </c>
      <c r="AI4252" s="48">
        <v>5252</v>
      </c>
      <c r="AJ4252" s="30">
        <v>0.61999599999999999</v>
      </c>
      <c r="AK4252" s="175" t="s">
        <v>6</v>
      </c>
      <c r="AL4252" s="175" t="s">
        <v>5</v>
      </c>
      <c r="AM4252" s="175">
        <v>2</v>
      </c>
      <c r="AN4252" s="176">
        <v>106.73</v>
      </c>
      <c r="AO4252" s="48">
        <v>3969</v>
      </c>
      <c r="AP4252" s="177" t="s">
        <v>20</v>
      </c>
    </row>
    <row r="4253" spans="17:42" x14ac:dyDescent="0.25">
      <c r="Q4253" s="48">
        <v>4250</v>
      </c>
      <c r="R4253" s="30">
        <v>0.16334099999999999</v>
      </c>
      <c r="S4253" s="175" t="s">
        <v>4</v>
      </c>
      <c r="T4253" s="175" t="s">
        <v>5</v>
      </c>
      <c r="U4253" s="175">
        <v>0</v>
      </c>
      <c r="V4253" s="176">
        <v>37.090000000000003</v>
      </c>
      <c r="W4253" s="48">
        <v>4010</v>
      </c>
      <c r="X4253" s="177" t="s">
        <v>20</v>
      </c>
      <c r="AI4253" s="48">
        <v>5256</v>
      </c>
      <c r="AJ4253" s="30">
        <v>0.44423499999999999</v>
      </c>
      <c r="AK4253" s="175" t="s">
        <v>4</v>
      </c>
      <c r="AL4253" s="175" t="s">
        <v>5</v>
      </c>
      <c r="AM4253" s="175">
        <v>2</v>
      </c>
      <c r="AN4253" s="176">
        <v>114.27</v>
      </c>
      <c r="AO4253" s="48">
        <v>3970</v>
      </c>
      <c r="AP4253" s="177" t="s">
        <v>20</v>
      </c>
    </row>
    <row r="4254" spans="17:42" x14ac:dyDescent="0.25">
      <c r="Q4254" s="48">
        <v>4251</v>
      </c>
      <c r="R4254" s="30">
        <v>0.293323</v>
      </c>
      <c r="S4254" s="175" t="s">
        <v>4</v>
      </c>
      <c r="T4254" s="175" t="s">
        <v>5</v>
      </c>
      <c r="U4254" s="175">
        <v>2</v>
      </c>
      <c r="V4254" s="176">
        <v>110.91</v>
      </c>
      <c r="W4254" s="48">
        <v>4011</v>
      </c>
      <c r="X4254" s="177" t="s">
        <v>20</v>
      </c>
      <c r="AI4254" s="48">
        <v>5264</v>
      </c>
      <c r="AJ4254" s="30">
        <v>0.77982799999999997</v>
      </c>
      <c r="AK4254" s="175" t="s">
        <v>4</v>
      </c>
      <c r="AL4254" s="175" t="s">
        <v>5</v>
      </c>
      <c r="AM4254" s="175">
        <v>2</v>
      </c>
      <c r="AN4254" s="176">
        <v>115.2</v>
      </c>
      <c r="AO4254" s="48">
        <v>3971</v>
      </c>
      <c r="AP4254" s="177" t="s">
        <v>20</v>
      </c>
    </row>
    <row r="4255" spans="17:42" x14ac:dyDescent="0.25">
      <c r="Q4255" s="48">
        <v>4252</v>
      </c>
      <c r="R4255" s="30">
        <v>0.37136799999999998</v>
      </c>
      <c r="S4255" s="175" t="s">
        <v>4</v>
      </c>
      <c r="T4255" s="175" t="s">
        <v>5</v>
      </c>
      <c r="U4255" s="175">
        <v>0</v>
      </c>
      <c r="V4255" s="176">
        <v>37.25</v>
      </c>
      <c r="W4255" s="48">
        <v>4012</v>
      </c>
      <c r="X4255" s="177" t="s">
        <v>20</v>
      </c>
      <c r="AI4255" s="48">
        <v>5266</v>
      </c>
      <c r="AJ4255" s="30">
        <v>0.163687</v>
      </c>
      <c r="AK4255" s="175" t="s">
        <v>4</v>
      </c>
      <c r="AL4255" s="175" t="s">
        <v>5</v>
      </c>
      <c r="AM4255" s="175">
        <v>2</v>
      </c>
      <c r="AN4255" s="176">
        <v>104.04</v>
      </c>
      <c r="AO4255" s="48">
        <v>3972</v>
      </c>
      <c r="AP4255" s="177" t="s">
        <v>20</v>
      </c>
    </row>
    <row r="4256" spans="17:42" x14ac:dyDescent="0.25">
      <c r="Q4256" s="48">
        <v>4253</v>
      </c>
      <c r="R4256" s="30">
        <v>0.12593399999999999</v>
      </c>
      <c r="S4256" s="175" t="s">
        <v>4</v>
      </c>
      <c r="T4256" s="175" t="s">
        <v>5</v>
      </c>
      <c r="U4256" s="175">
        <v>2</v>
      </c>
      <c r="V4256" s="176">
        <v>101.96</v>
      </c>
      <c r="W4256" s="48">
        <v>4013</v>
      </c>
      <c r="X4256" s="177" t="s">
        <v>20</v>
      </c>
      <c r="AI4256" s="48">
        <v>5271</v>
      </c>
      <c r="AJ4256" s="30">
        <v>0.39000400000000002</v>
      </c>
      <c r="AK4256" s="175" t="s">
        <v>4</v>
      </c>
      <c r="AL4256" s="175" t="s">
        <v>5</v>
      </c>
      <c r="AM4256" s="175">
        <v>2</v>
      </c>
      <c r="AN4256" s="176">
        <v>111.12</v>
      </c>
      <c r="AO4256" s="48">
        <v>3975</v>
      </c>
      <c r="AP4256" s="177" t="s">
        <v>20</v>
      </c>
    </row>
    <row r="4257" spans="17:42" x14ac:dyDescent="0.25">
      <c r="Q4257" s="48">
        <v>4254</v>
      </c>
      <c r="R4257" s="30">
        <v>0.81973099999999999</v>
      </c>
      <c r="S4257" s="175" t="s">
        <v>4</v>
      </c>
      <c r="T4257" s="175" t="s">
        <v>5</v>
      </c>
      <c r="U4257" s="175">
        <v>0</v>
      </c>
      <c r="V4257" s="176">
        <v>40.81</v>
      </c>
      <c r="W4257" s="48">
        <v>4014</v>
      </c>
      <c r="X4257" s="177" t="s">
        <v>20</v>
      </c>
      <c r="AI4257" s="48">
        <v>5273</v>
      </c>
      <c r="AJ4257" s="30">
        <v>0.43468000000000001</v>
      </c>
      <c r="AK4257" s="175" t="s">
        <v>6</v>
      </c>
      <c r="AL4257" s="175" t="s">
        <v>5</v>
      </c>
      <c r="AM4257" s="175">
        <v>2</v>
      </c>
      <c r="AN4257" s="176">
        <v>118.94</v>
      </c>
      <c r="AO4257" s="48">
        <v>3976</v>
      </c>
      <c r="AP4257" s="177" t="s">
        <v>20</v>
      </c>
    </row>
    <row r="4258" spans="17:42" x14ac:dyDescent="0.25">
      <c r="Q4258" s="48">
        <v>4255</v>
      </c>
      <c r="R4258" s="30">
        <v>9.9021999999999999E-2</v>
      </c>
      <c r="S4258" s="175" t="s">
        <v>4</v>
      </c>
      <c r="T4258" s="175" t="s">
        <v>5</v>
      </c>
      <c r="U4258" s="175">
        <v>3</v>
      </c>
      <c r="V4258" s="176">
        <v>126.5</v>
      </c>
      <c r="W4258" s="48">
        <v>4015</v>
      </c>
      <c r="X4258" s="177" t="s">
        <v>20</v>
      </c>
      <c r="AI4258" s="48">
        <v>5276</v>
      </c>
      <c r="AJ4258" s="30">
        <v>1.046713</v>
      </c>
      <c r="AK4258" s="175" t="s">
        <v>4</v>
      </c>
      <c r="AL4258" s="175" t="s">
        <v>5</v>
      </c>
      <c r="AM4258" s="175">
        <v>2</v>
      </c>
      <c r="AN4258" s="176">
        <v>111.89</v>
      </c>
      <c r="AO4258" s="48">
        <v>3978</v>
      </c>
      <c r="AP4258" s="177" t="s">
        <v>20</v>
      </c>
    </row>
    <row r="4259" spans="17:42" x14ac:dyDescent="0.25">
      <c r="Q4259" s="48">
        <v>4256</v>
      </c>
      <c r="R4259" s="30">
        <v>9.1316999999999995E-2</v>
      </c>
      <c r="S4259" s="175" t="s">
        <v>4</v>
      </c>
      <c r="T4259" s="175" t="s">
        <v>5</v>
      </c>
      <c r="U4259" s="175">
        <v>0</v>
      </c>
      <c r="V4259" s="176">
        <v>48.51</v>
      </c>
      <c r="W4259" s="48">
        <v>4016</v>
      </c>
      <c r="X4259" s="177" t="s">
        <v>20</v>
      </c>
      <c r="AI4259" s="48">
        <v>5277</v>
      </c>
      <c r="AJ4259" s="30">
        <v>0.52774600000000005</v>
      </c>
      <c r="AK4259" s="175" t="s">
        <v>4</v>
      </c>
      <c r="AL4259" s="175" t="s">
        <v>5</v>
      </c>
      <c r="AM4259" s="175">
        <v>2</v>
      </c>
      <c r="AN4259" s="176">
        <v>110.35</v>
      </c>
      <c r="AO4259" s="48">
        <v>3980</v>
      </c>
      <c r="AP4259" s="177" t="s">
        <v>20</v>
      </c>
    </row>
    <row r="4260" spans="17:42" x14ac:dyDescent="0.25">
      <c r="Q4260" s="48">
        <v>4257</v>
      </c>
      <c r="R4260" s="30">
        <v>0.10151499999999999</v>
      </c>
      <c r="S4260" s="175" t="s">
        <v>6</v>
      </c>
      <c r="T4260" s="175" t="s">
        <v>5</v>
      </c>
      <c r="U4260" s="175">
        <v>0</v>
      </c>
      <c r="V4260" s="176">
        <v>41.53</v>
      </c>
      <c r="W4260" s="48">
        <v>4017</v>
      </c>
      <c r="X4260" s="177" t="s">
        <v>20</v>
      </c>
      <c r="AI4260" s="48">
        <v>5282</v>
      </c>
      <c r="AJ4260" s="30">
        <v>0.64132699999999998</v>
      </c>
      <c r="AK4260" s="175" t="s">
        <v>4</v>
      </c>
      <c r="AL4260" s="175" t="s">
        <v>5</v>
      </c>
      <c r="AM4260" s="175">
        <v>2</v>
      </c>
      <c r="AN4260" s="176">
        <v>111.8</v>
      </c>
      <c r="AO4260" s="48">
        <v>3987</v>
      </c>
      <c r="AP4260" s="177" t="s">
        <v>20</v>
      </c>
    </row>
    <row r="4261" spans="17:42" x14ac:dyDescent="0.25">
      <c r="Q4261" s="48">
        <v>4258</v>
      </c>
      <c r="R4261" s="30">
        <v>0.16287399999999999</v>
      </c>
      <c r="S4261" s="175" t="s">
        <v>6</v>
      </c>
      <c r="T4261" s="175" t="s">
        <v>5</v>
      </c>
      <c r="U4261" s="175">
        <v>3</v>
      </c>
      <c r="V4261" s="176">
        <v>133.01</v>
      </c>
      <c r="W4261" s="48">
        <v>4018</v>
      </c>
      <c r="X4261" s="177" t="s">
        <v>20</v>
      </c>
      <c r="AI4261" s="48">
        <v>5285</v>
      </c>
      <c r="AJ4261" s="30">
        <v>0.42405100000000001</v>
      </c>
      <c r="AK4261" s="175" t="s">
        <v>9</v>
      </c>
      <c r="AL4261" s="175" t="s">
        <v>10</v>
      </c>
      <c r="AM4261" s="175">
        <v>2</v>
      </c>
      <c r="AN4261" s="176">
        <v>103</v>
      </c>
      <c r="AO4261" s="48">
        <v>3988</v>
      </c>
      <c r="AP4261" s="177" t="s">
        <v>20</v>
      </c>
    </row>
    <row r="4262" spans="17:42" x14ac:dyDescent="0.25">
      <c r="Q4262" s="48">
        <v>4259</v>
      </c>
      <c r="R4262" s="30">
        <v>0.27905000000000002</v>
      </c>
      <c r="S4262" s="175" t="s">
        <v>4</v>
      </c>
      <c r="T4262" s="175" t="s">
        <v>5</v>
      </c>
      <c r="U4262" s="175">
        <v>0</v>
      </c>
      <c r="V4262" s="176">
        <v>40.520000000000003</v>
      </c>
      <c r="W4262" s="48">
        <v>4019</v>
      </c>
      <c r="X4262" s="177" t="s">
        <v>20</v>
      </c>
      <c r="AI4262" s="48">
        <v>5289</v>
      </c>
      <c r="AJ4262" s="30">
        <v>1.002124</v>
      </c>
      <c r="AK4262" s="175" t="s">
        <v>6</v>
      </c>
      <c r="AL4262" s="175" t="s">
        <v>5</v>
      </c>
      <c r="AM4262" s="175">
        <v>2</v>
      </c>
      <c r="AN4262" s="176">
        <v>105.92</v>
      </c>
      <c r="AO4262" s="48">
        <v>3989</v>
      </c>
      <c r="AP4262" s="177" t="s">
        <v>20</v>
      </c>
    </row>
    <row r="4263" spans="17:42" x14ac:dyDescent="0.25">
      <c r="Q4263" s="48">
        <v>4260</v>
      </c>
      <c r="R4263" s="30">
        <v>0.63194700000000004</v>
      </c>
      <c r="S4263" s="175" t="s">
        <v>4</v>
      </c>
      <c r="T4263" s="175" t="s">
        <v>5</v>
      </c>
      <c r="U4263" s="175">
        <v>3</v>
      </c>
      <c r="V4263" s="176">
        <v>122.59</v>
      </c>
      <c r="W4263" s="48">
        <v>4021</v>
      </c>
      <c r="X4263" s="177" t="s">
        <v>20</v>
      </c>
      <c r="AI4263" s="48">
        <v>5290</v>
      </c>
      <c r="AJ4263" s="30">
        <v>0.37733299999999997</v>
      </c>
      <c r="AK4263" s="175" t="s">
        <v>9</v>
      </c>
      <c r="AL4263" s="175" t="s">
        <v>10</v>
      </c>
      <c r="AM4263" s="175">
        <v>2</v>
      </c>
      <c r="AN4263" s="176">
        <v>104.63</v>
      </c>
      <c r="AO4263" s="48">
        <v>3991</v>
      </c>
      <c r="AP4263" s="177" t="s">
        <v>20</v>
      </c>
    </row>
    <row r="4264" spans="17:42" x14ac:dyDescent="0.25">
      <c r="Q4264" s="48">
        <v>4261</v>
      </c>
      <c r="R4264" s="30">
        <v>0.60831900000000005</v>
      </c>
      <c r="S4264" s="175" t="s">
        <v>4</v>
      </c>
      <c r="T4264" s="175" t="s">
        <v>5</v>
      </c>
      <c r="U4264" s="175">
        <v>0</v>
      </c>
      <c r="V4264" s="176">
        <v>40.22</v>
      </c>
      <c r="W4264" s="48">
        <v>4023</v>
      </c>
      <c r="X4264" s="177" t="s">
        <v>20</v>
      </c>
      <c r="AI4264" s="48">
        <v>5292</v>
      </c>
      <c r="AJ4264" s="30">
        <v>0.308894</v>
      </c>
      <c r="AK4264" s="175" t="s">
        <v>4</v>
      </c>
      <c r="AL4264" s="175" t="s">
        <v>5</v>
      </c>
      <c r="AM4264" s="175">
        <v>2</v>
      </c>
      <c r="AN4264" s="176">
        <v>117.36</v>
      </c>
      <c r="AO4264" s="48">
        <v>3992</v>
      </c>
      <c r="AP4264" s="177" t="s">
        <v>20</v>
      </c>
    </row>
    <row r="4265" spans="17:42" x14ac:dyDescent="0.25">
      <c r="Q4265" s="48">
        <v>4262</v>
      </c>
      <c r="R4265" s="30">
        <v>0.46886800000000001</v>
      </c>
      <c r="S4265" s="175" t="s">
        <v>4</v>
      </c>
      <c r="T4265" s="175" t="s">
        <v>5</v>
      </c>
      <c r="U4265" s="175">
        <v>3</v>
      </c>
      <c r="V4265" s="176">
        <v>123.96</v>
      </c>
      <c r="W4265" s="48">
        <v>4024</v>
      </c>
      <c r="X4265" s="177" t="s">
        <v>20</v>
      </c>
      <c r="AI4265" s="48">
        <v>5295</v>
      </c>
      <c r="AJ4265" s="30">
        <v>0.81548500000000002</v>
      </c>
      <c r="AK4265" s="175" t="s">
        <v>4</v>
      </c>
      <c r="AL4265" s="175" t="s">
        <v>5</v>
      </c>
      <c r="AM4265" s="175">
        <v>2</v>
      </c>
      <c r="AN4265" s="176">
        <v>111.01</v>
      </c>
      <c r="AO4265" s="48">
        <v>3993</v>
      </c>
      <c r="AP4265" s="177" t="s">
        <v>20</v>
      </c>
    </row>
    <row r="4266" spans="17:42" x14ac:dyDescent="0.25">
      <c r="Q4266" s="48">
        <v>4263</v>
      </c>
      <c r="R4266" s="30">
        <v>0.52290599999999998</v>
      </c>
      <c r="S4266" s="175" t="s">
        <v>4</v>
      </c>
      <c r="T4266" s="175" t="s">
        <v>5</v>
      </c>
      <c r="U4266" s="175">
        <v>0</v>
      </c>
      <c r="V4266" s="176">
        <v>39.6</v>
      </c>
      <c r="W4266" s="48">
        <v>4025</v>
      </c>
      <c r="X4266" s="177" t="s">
        <v>20</v>
      </c>
      <c r="AI4266" s="48">
        <v>5297</v>
      </c>
      <c r="AJ4266" s="30">
        <v>0.74914899999999995</v>
      </c>
      <c r="AK4266" s="175" t="s">
        <v>6</v>
      </c>
      <c r="AL4266" s="175" t="s">
        <v>5</v>
      </c>
      <c r="AM4266" s="175">
        <v>2</v>
      </c>
      <c r="AN4266" s="176">
        <v>105.6</v>
      </c>
      <c r="AO4266" s="48">
        <v>3994</v>
      </c>
      <c r="AP4266" s="177" t="s">
        <v>20</v>
      </c>
    </row>
    <row r="4267" spans="17:42" x14ac:dyDescent="0.25">
      <c r="Q4267" s="48">
        <v>4264</v>
      </c>
      <c r="R4267" s="30">
        <v>0.20096600000000001</v>
      </c>
      <c r="S4267" s="175" t="s">
        <v>4</v>
      </c>
      <c r="T4267" s="175" t="s">
        <v>5</v>
      </c>
      <c r="U4267" s="175">
        <v>0</v>
      </c>
      <c r="V4267" s="176">
        <v>38.9</v>
      </c>
      <c r="W4267" s="48">
        <v>4026</v>
      </c>
      <c r="X4267" s="177" t="s">
        <v>20</v>
      </c>
      <c r="AI4267" s="48">
        <v>5300</v>
      </c>
      <c r="AJ4267" s="30">
        <v>0.76745200000000002</v>
      </c>
      <c r="AK4267" s="175" t="s">
        <v>9</v>
      </c>
      <c r="AL4267" s="175" t="s">
        <v>10</v>
      </c>
      <c r="AM4267" s="175">
        <v>2</v>
      </c>
      <c r="AN4267" s="176">
        <v>108.92</v>
      </c>
      <c r="AO4267" s="48">
        <v>3995</v>
      </c>
      <c r="AP4267" s="177" t="s">
        <v>20</v>
      </c>
    </row>
    <row r="4268" spans="17:42" x14ac:dyDescent="0.25">
      <c r="Q4268" s="48">
        <v>4265</v>
      </c>
      <c r="R4268" s="30">
        <v>0.37279200000000001</v>
      </c>
      <c r="S4268" s="175" t="s">
        <v>4</v>
      </c>
      <c r="T4268" s="175" t="s">
        <v>5</v>
      </c>
      <c r="U4268" s="175">
        <v>0</v>
      </c>
      <c r="V4268" s="176">
        <v>37.340000000000003</v>
      </c>
      <c r="W4268" s="48">
        <v>4027</v>
      </c>
      <c r="X4268" s="177" t="s">
        <v>20</v>
      </c>
      <c r="AI4268" s="48">
        <v>5304</v>
      </c>
      <c r="AJ4268" s="30">
        <v>0.58124299999999995</v>
      </c>
      <c r="AK4268" s="175" t="s">
        <v>4</v>
      </c>
      <c r="AL4268" s="175" t="s">
        <v>5</v>
      </c>
      <c r="AM4268" s="175">
        <v>2</v>
      </c>
      <c r="AN4268" s="176">
        <v>111.17</v>
      </c>
      <c r="AO4268" s="48">
        <v>3997</v>
      </c>
      <c r="AP4268" s="177" t="s">
        <v>20</v>
      </c>
    </row>
    <row r="4269" spans="17:42" x14ac:dyDescent="0.25">
      <c r="Q4269" s="48">
        <v>4266</v>
      </c>
      <c r="R4269" s="30">
        <v>0.78438200000000002</v>
      </c>
      <c r="S4269" s="175" t="s">
        <v>4</v>
      </c>
      <c r="T4269" s="175" t="s">
        <v>5</v>
      </c>
      <c r="U4269" s="175">
        <v>2</v>
      </c>
      <c r="V4269" s="176">
        <v>103.48</v>
      </c>
      <c r="W4269" s="48">
        <v>4028</v>
      </c>
      <c r="X4269" s="177" t="s">
        <v>20</v>
      </c>
      <c r="AI4269" s="48">
        <v>5308</v>
      </c>
      <c r="AJ4269" s="30">
        <v>0.75740399999999997</v>
      </c>
      <c r="AK4269" s="175" t="s">
        <v>4</v>
      </c>
      <c r="AL4269" s="175" t="s">
        <v>5</v>
      </c>
      <c r="AM4269" s="175">
        <v>2</v>
      </c>
      <c r="AN4269" s="176">
        <v>112.07</v>
      </c>
      <c r="AO4269" s="48">
        <v>3998</v>
      </c>
      <c r="AP4269" s="177" t="s">
        <v>20</v>
      </c>
    </row>
    <row r="4270" spans="17:42" x14ac:dyDescent="0.25">
      <c r="Q4270" s="48">
        <v>4267</v>
      </c>
      <c r="R4270" s="30">
        <v>0.60353400000000001</v>
      </c>
      <c r="S4270" s="175" t="s">
        <v>4</v>
      </c>
      <c r="T4270" s="175" t="s">
        <v>5</v>
      </c>
      <c r="U4270" s="175">
        <v>0</v>
      </c>
      <c r="V4270" s="176">
        <v>40.04</v>
      </c>
      <c r="W4270" s="48">
        <v>4029</v>
      </c>
      <c r="X4270" s="177" t="s">
        <v>20</v>
      </c>
      <c r="AI4270" s="48">
        <v>5313</v>
      </c>
      <c r="AJ4270" s="30">
        <v>0.547821</v>
      </c>
      <c r="AK4270" s="175" t="s">
        <v>4</v>
      </c>
      <c r="AL4270" s="175" t="s">
        <v>5</v>
      </c>
      <c r="AM4270" s="175">
        <v>2</v>
      </c>
      <c r="AN4270" s="176">
        <v>116</v>
      </c>
      <c r="AO4270" s="48">
        <v>3999</v>
      </c>
      <c r="AP4270" s="177" t="s">
        <v>20</v>
      </c>
    </row>
    <row r="4271" spans="17:42" x14ac:dyDescent="0.25">
      <c r="Q4271" s="48">
        <v>4268</v>
      </c>
      <c r="R4271" s="30">
        <v>0.40477600000000002</v>
      </c>
      <c r="S4271" s="175" t="s">
        <v>4</v>
      </c>
      <c r="T4271" s="175" t="s">
        <v>5</v>
      </c>
      <c r="U4271" s="175">
        <v>0</v>
      </c>
      <c r="V4271" s="176">
        <v>43.24</v>
      </c>
      <c r="W4271" s="48">
        <v>4031</v>
      </c>
      <c r="X4271" s="177" t="s">
        <v>20</v>
      </c>
      <c r="AI4271" s="48">
        <v>5314</v>
      </c>
      <c r="AJ4271" s="30">
        <v>0.23591400000000001</v>
      </c>
      <c r="AK4271" s="175" t="s">
        <v>6</v>
      </c>
      <c r="AL4271" s="175" t="s">
        <v>5</v>
      </c>
      <c r="AM4271" s="175">
        <v>2</v>
      </c>
      <c r="AN4271" s="176">
        <v>107.97</v>
      </c>
      <c r="AO4271" s="48">
        <v>4000</v>
      </c>
      <c r="AP4271" s="177" t="s">
        <v>20</v>
      </c>
    </row>
    <row r="4272" spans="17:42" x14ac:dyDescent="0.25">
      <c r="Q4272" s="48">
        <v>4269</v>
      </c>
      <c r="R4272" s="30">
        <v>0.66003000000000001</v>
      </c>
      <c r="S4272" s="175" t="s">
        <v>4</v>
      </c>
      <c r="T4272" s="175" t="s">
        <v>5</v>
      </c>
      <c r="U4272" s="175">
        <v>1</v>
      </c>
      <c r="V4272" s="176">
        <v>50.89</v>
      </c>
      <c r="W4272" s="48">
        <v>4032</v>
      </c>
      <c r="X4272" s="177" t="s">
        <v>20</v>
      </c>
      <c r="AI4272" s="48">
        <v>5318</v>
      </c>
      <c r="AJ4272" s="30">
        <v>1.524591</v>
      </c>
      <c r="AK4272" s="175" t="s">
        <v>4</v>
      </c>
      <c r="AL4272" s="175" t="s">
        <v>5</v>
      </c>
      <c r="AM4272" s="175">
        <v>2</v>
      </c>
      <c r="AN4272" s="176">
        <v>118.64</v>
      </c>
      <c r="AO4272" s="48">
        <v>4001</v>
      </c>
      <c r="AP4272" s="177" t="s">
        <v>20</v>
      </c>
    </row>
    <row r="4273" spans="17:42" x14ac:dyDescent="0.25">
      <c r="Q4273" s="48">
        <v>4270</v>
      </c>
      <c r="R4273" s="30">
        <v>0.69308199999999998</v>
      </c>
      <c r="S4273" s="175" t="s">
        <v>4</v>
      </c>
      <c r="T4273" s="175" t="s">
        <v>5</v>
      </c>
      <c r="U4273" s="175">
        <v>3</v>
      </c>
      <c r="V4273" s="176">
        <v>123.56</v>
      </c>
      <c r="W4273" s="48">
        <v>4033</v>
      </c>
      <c r="X4273" s="177" t="s">
        <v>20</v>
      </c>
      <c r="AI4273" s="48">
        <v>5321</v>
      </c>
      <c r="AJ4273" s="30">
        <v>0.75121499999999997</v>
      </c>
      <c r="AK4273" s="175" t="s">
        <v>4</v>
      </c>
      <c r="AL4273" s="175" t="s">
        <v>5</v>
      </c>
      <c r="AM4273" s="175">
        <v>2</v>
      </c>
      <c r="AN4273" s="176">
        <v>104.5</v>
      </c>
      <c r="AO4273" s="48">
        <v>4006</v>
      </c>
      <c r="AP4273" s="177" t="s">
        <v>20</v>
      </c>
    </row>
    <row r="4274" spans="17:42" x14ac:dyDescent="0.25">
      <c r="Q4274" s="48">
        <v>4271</v>
      </c>
      <c r="R4274" s="30">
        <v>0.45020700000000002</v>
      </c>
      <c r="S4274" s="175" t="s">
        <v>4</v>
      </c>
      <c r="T4274" s="175" t="s">
        <v>5</v>
      </c>
      <c r="U4274" s="175">
        <v>0</v>
      </c>
      <c r="V4274" s="176">
        <v>40.700000000000003</v>
      </c>
      <c r="W4274" s="48">
        <v>4034</v>
      </c>
      <c r="X4274" s="177" t="s">
        <v>20</v>
      </c>
      <c r="AI4274" s="48">
        <v>5322</v>
      </c>
      <c r="AJ4274" s="30">
        <v>0.80148900000000001</v>
      </c>
      <c r="AK4274" s="175" t="s">
        <v>4</v>
      </c>
      <c r="AL4274" s="175" t="s">
        <v>5</v>
      </c>
      <c r="AM4274" s="175">
        <v>2</v>
      </c>
      <c r="AN4274" s="176">
        <v>119.11</v>
      </c>
      <c r="AO4274" s="48">
        <v>4007</v>
      </c>
      <c r="AP4274" s="177" t="s">
        <v>20</v>
      </c>
    </row>
    <row r="4275" spans="17:42" x14ac:dyDescent="0.25">
      <c r="Q4275" s="48">
        <v>4272</v>
      </c>
      <c r="R4275" s="30">
        <v>0.57743299999999997</v>
      </c>
      <c r="S4275" s="175" t="s">
        <v>4</v>
      </c>
      <c r="T4275" s="175" t="s">
        <v>5</v>
      </c>
      <c r="U4275" s="175">
        <v>3</v>
      </c>
      <c r="V4275" s="176">
        <v>121.5</v>
      </c>
      <c r="W4275" s="48">
        <v>4035</v>
      </c>
      <c r="X4275" s="177" t="s">
        <v>20</v>
      </c>
      <c r="AI4275" s="48">
        <v>5326</v>
      </c>
      <c r="AJ4275" s="30">
        <v>0.241866</v>
      </c>
      <c r="AK4275" s="175" t="s">
        <v>4</v>
      </c>
      <c r="AL4275" s="175" t="s">
        <v>5</v>
      </c>
      <c r="AM4275" s="175">
        <v>2</v>
      </c>
      <c r="AN4275" s="176">
        <v>111.13</v>
      </c>
      <c r="AO4275" s="48">
        <v>4009</v>
      </c>
      <c r="AP4275" s="177" t="s">
        <v>20</v>
      </c>
    </row>
    <row r="4276" spans="17:42" x14ac:dyDescent="0.25">
      <c r="Q4276" s="48">
        <v>4273</v>
      </c>
      <c r="R4276" s="30">
        <v>0.35570200000000002</v>
      </c>
      <c r="S4276" s="175" t="s">
        <v>4</v>
      </c>
      <c r="T4276" s="175" t="s">
        <v>5</v>
      </c>
      <c r="U4276" s="175">
        <v>0</v>
      </c>
      <c r="V4276" s="176">
        <v>38.6</v>
      </c>
      <c r="W4276" s="48">
        <v>4036</v>
      </c>
      <c r="X4276" s="177" t="s">
        <v>20</v>
      </c>
      <c r="AI4276" s="48">
        <v>5330</v>
      </c>
      <c r="AJ4276" s="30">
        <v>0.72218599999999999</v>
      </c>
      <c r="AK4276" s="175" t="s">
        <v>4</v>
      </c>
      <c r="AL4276" s="175" t="s">
        <v>5</v>
      </c>
      <c r="AM4276" s="175">
        <v>2</v>
      </c>
      <c r="AN4276" s="176">
        <v>114.03</v>
      </c>
      <c r="AO4276" s="48">
        <v>4010</v>
      </c>
      <c r="AP4276" s="177" t="s">
        <v>20</v>
      </c>
    </row>
    <row r="4277" spans="17:42" x14ac:dyDescent="0.25">
      <c r="Q4277" s="48">
        <v>4274</v>
      </c>
      <c r="R4277" s="30">
        <v>0.44153599999999998</v>
      </c>
      <c r="S4277" s="175" t="s">
        <v>4</v>
      </c>
      <c r="T4277" s="175" t="s">
        <v>5</v>
      </c>
      <c r="U4277" s="175">
        <v>2</v>
      </c>
      <c r="V4277" s="176">
        <v>102.23</v>
      </c>
      <c r="W4277" s="48">
        <v>4037</v>
      </c>
      <c r="X4277" s="177" t="s">
        <v>20</v>
      </c>
      <c r="AI4277" s="48">
        <v>5333</v>
      </c>
      <c r="AJ4277" s="30">
        <v>0.67596199999999995</v>
      </c>
      <c r="AK4277" s="175" t="s">
        <v>6</v>
      </c>
      <c r="AL4277" s="175" t="s">
        <v>5</v>
      </c>
      <c r="AM4277" s="175">
        <v>2</v>
      </c>
      <c r="AN4277" s="176">
        <v>110.24</v>
      </c>
      <c r="AO4277" s="48">
        <v>4011</v>
      </c>
      <c r="AP4277" s="177" t="s">
        <v>20</v>
      </c>
    </row>
    <row r="4278" spans="17:42" x14ac:dyDescent="0.25">
      <c r="Q4278" s="48">
        <v>4275</v>
      </c>
      <c r="R4278" s="30">
        <v>0.16466800000000001</v>
      </c>
      <c r="S4278" s="175" t="s">
        <v>4</v>
      </c>
      <c r="T4278" s="175" t="s">
        <v>5</v>
      </c>
      <c r="U4278" s="175">
        <v>0</v>
      </c>
      <c r="V4278" s="176">
        <v>39.75</v>
      </c>
      <c r="W4278" s="48">
        <v>4038</v>
      </c>
      <c r="X4278" s="177" t="s">
        <v>20</v>
      </c>
      <c r="AI4278" s="48">
        <v>5334</v>
      </c>
      <c r="AJ4278" s="30">
        <v>0.38281700000000002</v>
      </c>
      <c r="AK4278" s="175" t="s">
        <v>4</v>
      </c>
      <c r="AL4278" s="175" t="s">
        <v>5</v>
      </c>
      <c r="AM4278" s="175">
        <v>2</v>
      </c>
      <c r="AN4278" s="176">
        <v>105.61</v>
      </c>
      <c r="AO4278" s="48">
        <v>4012</v>
      </c>
      <c r="AP4278" s="177" t="s">
        <v>20</v>
      </c>
    </row>
    <row r="4279" spans="17:42" x14ac:dyDescent="0.25">
      <c r="Q4279" s="48">
        <v>4276</v>
      </c>
      <c r="R4279" s="30">
        <v>0.31007600000000002</v>
      </c>
      <c r="S4279" s="175" t="s">
        <v>4</v>
      </c>
      <c r="T4279" s="175" t="s">
        <v>5</v>
      </c>
      <c r="U4279" s="175">
        <v>3</v>
      </c>
      <c r="V4279" s="176">
        <v>124.74</v>
      </c>
      <c r="W4279" s="48">
        <v>4039</v>
      </c>
      <c r="X4279" s="177" t="s">
        <v>20</v>
      </c>
      <c r="AI4279" s="48">
        <v>5336</v>
      </c>
      <c r="AJ4279" s="30">
        <v>0.97350000000000003</v>
      </c>
      <c r="AK4279" s="175" t="s">
        <v>4</v>
      </c>
      <c r="AL4279" s="175" t="s">
        <v>5</v>
      </c>
      <c r="AM4279" s="175">
        <v>2</v>
      </c>
      <c r="AN4279" s="176">
        <v>114.45</v>
      </c>
      <c r="AO4279" s="48">
        <v>4019</v>
      </c>
      <c r="AP4279" s="177" t="s">
        <v>20</v>
      </c>
    </row>
    <row r="4280" spans="17:42" x14ac:dyDescent="0.25">
      <c r="Q4280" s="48">
        <v>4277</v>
      </c>
      <c r="R4280" s="30">
        <v>0.28142299999999998</v>
      </c>
      <c r="S4280" s="175" t="s">
        <v>4</v>
      </c>
      <c r="T4280" s="175" t="s">
        <v>5</v>
      </c>
      <c r="U4280" s="175">
        <v>4</v>
      </c>
      <c r="V4280" s="176">
        <v>15.41</v>
      </c>
      <c r="W4280" s="48">
        <v>4040</v>
      </c>
      <c r="X4280" s="177" t="s">
        <v>20</v>
      </c>
      <c r="AI4280" s="48">
        <v>5338</v>
      </c>
      <c r="AJ4280" s="30">
        <v>1.0884050000000001</v>
      </c>
      <c r="AK4280" s="175" t="s">
        <v>4</v>
      </c>
      <c r="AL4280" s="175" t="s">
        <v>5</v>
      </c>
      <c r="AM4280" s="175">
        <v>2</v>
      </c>
      <c r="AN4280" s="176">
        <v>108.84</v>
      </c>
      <c r="AO4280" s="48">
        <v>4020</v>
      </c>
      <c r="AP4280" s="177" t="s">
        <v>20</v>
      </c>
    </row>
    <row r="4281" spans="17:42" x14ac:dyDescent="0.25">
      <c r="Q4281" s="48">
        <v>4278</v>
      </c>
      <c r="R4281" s="30">
        <v>0.14277899999999999</v>
      </c>
      <c r="S4281" s="175" t="s">
        <v>4</v>
      </c>
      <c r="T4281" s="175" t="s">
        <v>5</v>
      </c>
      <c r="U4281" s="175">
        <v>3</v>
      </c>
      <c r="V4281" s="176">
        <v>122.59</v>
      </c>
      <c r="W4281" s="48">
        <v>4042</v>
      </c>
      <c r="X4281" s="177" t="s">
        <v>20</v>
      </c>
      <c r="AI4281" s="48">
        <v>5346</v>
      </c>
      <c r="AJ4281" s="30">
        <v>0.33595799999999998</v>
      </c>
      <c r="AK4281" s="175" t="s">
        <v>6</v>
      </c>
      <c r="AL4281" s="175" t="s">
        <v>5</v>
      </c>
      <c r="AM4281" s="175">
        <v>2</v>
      </c>
      <c r="AN4281" s="176">
        <v>104.72</v>
      </c>
      <c r="AO4281" s="48">
        <v>4021</v>
      </c>
      <c r="AP4281" s="177" t="s">
        <v>20</v>
      </c>
    </row>
    <row r="4282" spans="17:42" x14ac:dyDescent="0.25">
      <c r="Q4282" s="48">
        <v>4279</v>
      </c>
      <c r="R4282" s="30">
        <v>0.33154400000000001</v>
      </c>
      <c r="S4282" s="175" t="s">
        <v>6</v>
      </c>
      <c r="T4282" s="175" t="s">
        <v>5</v>
      </c>
      <c r="U4282" s="175">
        <v>0</v>
      </c>
      <c r="V4282" s="176">
        <v>37.17</v>
      </c>
      <c r="W4282" s="48">
        <v>4043</v>
      </c>
      <c r="X4282" s="177" t="s">
        <v>20</v>
      </c>
      <c r="AI4282" s="48">
        <v>5355</v>
      </c>
      <c r="AJ4282" s="30">
        <v>0.30873299999999998</v>
      </c>
      <c r="AK4282" s="175" t="s">
        <v>4</v>
      </c>
      <c r="AL4282" s="175" t="s">
        <v>5</v>
      </c>
      <c r="AM4282" s="175">
        <v>2</v>
      </c>
      <c r="AN4282" s="176">
        <v>108.43</v>
      </c>
      <c r="AO4282" s="48">
        <v>4023</v>
      </c>
      <c r="AP4282" s="177" t="s">
        <v>20</v>
      </c>
    </row>
    <row r="4283" spans="17:42" x14ac:dyDescent="0.25">
      <c r="Q4283" s="48">
        <v>4280</v>
      </c>
      <c r="R4283" s="30">
        <v>0.65266400000000002</v>
      </c>
      <c r="S4283" s="175" t="s">
        <v>7</v>
      </c>
      <c r="T4283" s="175" t="s">
        <v>5</v>
      </c>
      <c r="U4283" s="175">
        <v>2</v>
      </c>
      <c r="V4283" s="176">
        <v>119.73</v>
      </c>
      <c r="W4283" s="48">
        <v>4044</v>
      </c>
      <c r="X4283" s="177" t="s">
        <v>20</v>
      </c>
      <c r="AI4283" s="48">
        <v>5369</v>
      </c>
      <c r="AJ4283" s="30">
        <v>0.79765900000000001</v>
      </c>
      <c r="AK4283" s="175" t="s">
        <v>7</v>
      </c>
      <c r="AL4283" s="175" t="s">
        <v>5</v>
      </c>
      <c r="AM4283" s="175">
        <v>2</v>
      </c>
      <c r="AN4283" s="176">
        <v>111.4</v>
      </c>
      <c r="AO4283" s="48">
        <v>4026</v>
      </c>
      <c r="AP4283" s="177" t="s">
        <v>20</v>
      </c>
    </row>
    <row r="4284" spans="17:42" x14ac:dyDescent="0.25">
      <c r="Q4284" s="48">
        <v>4281</v>
      </c>
      <c r="R4284" s="30">
        <v>0.109806</v>
      </c>
      <c r="S4284" s="175" t="s">
        <v>4</v>
      </c>
      <c r="T4284" s="175" t="s">
        <v>5</v>
      </c>
      <c r="U4284" s="175">
        <v>0</v>
      </c>
      <c r="V4284" s="176">
        <v>38.86</v>
      </c>
      <c r="W4284" s="48">
        <v>4045</v>
      </c>
      <c r="X4284" s="177" t="s">
        <v>20</v>
      </c>
      <c r="AI4284" s="48">
        <v>5372</v>
      </c>
      <c r="AJ4284" s="30">
        <v>0.57580200000000004</v>
      </c>
      <c r="AK4284" s="175" t="s">
        <v>6</v>
      </c>
      <c r="AL4284" s="175" t="s">
        <v>5</v>
      </c>
      <c r="AM4284" s="175">
        <v>2</v>
      </c>
      <c r="AN4284" s="176">
        <v>117.53</v>
      </c>
      <c r="AO4284" s="48">
        <v>4027</v>
      </c>
      <c r="AP4284" s="177" t="s">
        <v>20</v>
      </c>
    </row>
    <row r="4285" spans="17:42" x14ac:dyDescent="0.25">
      <c r="Q4285" s="48">
        <v>4282</v>
      </c>
      <c r="R4285" s="30">
        <v>0.28998099999999999</v>
      </c>
      <c r="S4285" s="175" t="s">
        <v>4</v>
      </c>
      <c r="T4285" s="175" t="s">
        <v>5</v>
      </c>
      <c r="U4285" s="175">
        <v>3</v>
      </c>
      <c r="V4285" s="176">
        <v>126.7</v>
      </c>
      <c r="W4285" s="48">
        <v>4047</v>
      </c>
      <c r="X4285" s="177" t="s">
        <v>20</v>
      </c>
      <c r="AI4285" s="48">
        <v>5374</v>
      </c>
      <c r="AJ4285" s="30">
        <v>0.235815</v>
      </c>
      <c r="AK4285" s="175" t="s">
        <v>6</v>
      </c>
      <c r="AL4285" s="175" t="s">
        <v>5</v>
      </c>
      <c r="AM4285" s="175">
        <v>2</v>
      </c>
      <c r="AN4285" s="176">
        <v>110.88</v>
      </c>
      <c r="AO4285" s="48">
        <v>4029</v>
      </c>
      <c r="AP4285" s="177" t="s">
        <v>20</v>
      </c>
    </row>
    <row r="4286" spans="17:42" x14ac:dyDescent="0.25">
      <c r="Q4286" s="48">
        <v>4283</v>
      </c>
      <c r="R4286" s="30">
        <v>9.8128999999999994E-2</v>
      </c>
      <c r="S4286" s="175" t="s">
        <v>6</v>
      </c>
      <c r="T4286" s="175" t="s">
        <v>5</v>
      </c>
      <c r="U4286" s="175">
        <v>0</v>
      </c>
      <c r="V4286" s="176">
        <v>36.090000000000003</v>
      </c>
      <c r="W4286" s="48">
        <v>4049</v>
      </c>
      <c r="X4286" s="177" t="s">
        <v>20</v>
      </c>
      <c r="AI4286" s="48">
        <v>5376</v>
      </c>
      <c r="AJ4286" s="30">
        <v>0.86116099999999995</v>
      </c>
      <c r="AK4286" s="175" t="s">
        <v>4</v>
      </c>
      <c r="AL4286" s="175" t="s">
        <v>5</v>
      </c>
      <c r="AM4286" s="175">
        <v>2</v>
      </c>
      <c r="AN4286" s="176">
        <v>108.73</v>
      </c>
      <c r="AO4286" s="48">
        <v>4031</v>
      </c>
      <c r="AP4286" s="177" t="s">
        <v>20</v>
      </c>
    </row>
    <row r="4287" spans="17:42" x14ac:dyDescent="0.25">
      <c r="Q4287" s="48">
        <v>4284</v>
      </c>
      <c r="R4287" s="30">
        <v>0.33289999999999997</v>
      </c>
      <c r="S4287" s="175" t="s">
        <v>9</v>
      </c>
      <c r="T4287" s="175" t="s">
        <v>10</v>
      </c>
      <c r="U4287" s="175">
        <v>3</v>
      </c>
      <c r="V4287" s="176">
        <v>121.61</v>
      </c>
      <c r="W4287" s="48">
        <v>4052</v>
      </c>
      <c r="X4287" s="177" t="s">
        <v>20</v>
      </c>
      <c r="AI4287" s="48">
        <v>5385</v>
      </c>
      <c r="AJ4287" s="30">
        <v>0.45274500000000001</v>
      </c>
      <c r="AK4287" s="175" t="s">
        <v>6</v>
      </c>
      <c r="AL4287" s="175" t="s">
        <v>5</v>
      </c>
      <c r="AM4287" s="175">
        <v>2</v>
      </c>
      <c r="AN4287" s="176">
        <v>111.63</v>
      </c>
      <c r="AO4287" s="48">
        <v>4032</v>
      </c>
      <c r="AP4287" s="177" t="s">
        <v>20</v>
      </c>
    </row>
    <row r="4288" spans="17:42" x14ac:dyDescent="0.25">
      <c r="Q4288" s="48">
        <v>4285</v>
      </c>
      <c r="R4288" s="30">
        <v>8.0502000000000004E-2</v>
      </c>
      <c r="S4288" s="175" t="s">
        <v>4</v>
      </c>
      <c r="T4288" s="175" t="s">
        <v>5</v>
      </c>
      <c r="U4288" s="175">
        <v>2</v>
      </c>
      <c r="V4288" s="176">
        <v>103.43</v>
      </c>
      <c r="W4288" s="48">
        <v>4053</v>
      </c>
      <c r="X4288" s="177" t="s">
        <v>20</v>
      </c>
      <c r="AI4288" s="48">
        <v>5387</v>
      </c>
      <c r="AJ4288" s="30">
        <v>0.74258100000000005</v>
      </c>
      <c r="AK4288" s="175" t="s">
        <v>4</v>
      </c>
      <c r="AL4288" s="175" t="s">
        <v>5</v>
      </c>
      <c r="AM4288" s="175">
        <v>2</v>
      </c>
      <c r="AN4288" s="176">
        <v>105.47</v>
      </c>
      <c r="AO4288" s="48">
        <v>4033</v>
      </c>
      <c r="AP4288" s="177" t="s">
        <v>20</v>
      </c>
    </row>
    <row r="4289" spans="17:42" x14ac:dyDescent="0.25">
      <c r="Q4289" s="48">
        <v>4286</v>
      </c>
      <c r="R4289" s="30">
        <v>0.109836</v>
      </c>
      <c r="S4289" s="175" t="s">
        <v>4</v>
      </c>
      <c r="T4289" s="175" t="s">
        <v>5</v>
      </c>
      <c r="U4289" s="175">
        <v>3</v>
      </c>
      <c r="V4289" s="176">
        <v>132.63999999999999</v>
      </c>
      <c r="W4289" s="48">
        <v>4054</v>
      </c>
      <c r="X4289" s="177" t="s">
        <v>20</v>
      </c>
      <c r="AI4289" s="48">
        <v>5392</v>
      </c>
      <c r="AJ4289" s="30">
        <v>0.21118000000000001</v>
      </c>
      <c r="AK4289" s="175" t="s">
        <v>4</v>
      </c>
      <c r="AL4289" s="175" t="s">
        <v>5</v>
      </c>
      <c r="AM4289" s="175">
        <v>2</v>
      </c>
      <c r="AN4289" s="176">
        <v>106.2</v>
      </c>
      <c r="AO4289" s="48">
        <v>4035</v>
      </c>
      <c r="AP4289" s="177" t="s">
        <v>20</v>
      </c>
    </row>
    <row r="4290" spans="17:42" x14ac:dyDescent="0.25">
      <c r="Q4290" s="48">
        <v>4287</v>
      </c>
      <c r="R4290" s="30">
        <v>0.17996000000000001</v>
      </c>
      <c r="S4290" s="175" t="s">
        <v>4</v>
      </c>
      <c r="T4290" s="175" t="s">
        <v>5</v>
      </c>
      <c r="U4290" s="175">
        <v>0</v>
      </c>
      <c r="V4290" s="176">
        <v>36.96</v>
      </c>
      <c r="W4290" s="48">
        <v>4055</v>
      </c>
      <c r="X4290" s="177" t="s">
        <v>20</v>
      </c>
      <c r="AI4290" s="48">
        <v>5399</v>
      </c>
      <c r="AJ4290" s="30">
        <v>0.29828700000000002</v>
      </c>
      <c r="AK4290" s="175" t="s">
        <v>11</v>
      </c>
      <c r="AL4290" s="175" t="s">
        <v>10</v>
      </c>
      <c r="AM4290" s="175">
        <v>2</v>
      </c>
      <c r="AN4290" s="176">
        <v>115.2</v>
      </c>
      <c r="AO4290" s="48">
        <v>4036</v>
      </c>
      <c r="AP4290" s="177" t="s">
        <v>20</v>
      </c>
    </row>
    <row r="4291" spans="17:42" x14ac:dyDescent="0.25">
      <c r="Q4291" s="48">
        <v>4288</v>
      </c>
      <c r="R4291" s="30">
        <v>0.382546</v>
      </c>
      <c r="S4291" s="175" t="s">
        <v>12</v>
      </c>
      <c r="T4291" s="175" t="s">
        <v>13</v>
      </c>
      <c r="U4291" s="175">
        <v>3</v>
      </c>
      <c r="V4291" s="176">
        <v>134.27000000000001</v>
      </c>
      <c r="W4291" s="48">
        <v>4056</v>
      </c>
      <c r="X4291" s="177" t="s">
        <v>20</v>
      </c>
      <c r="AI4291" s="48">
        <v>5402</v>
      </c>
      <c r="AJ4291" s="30">
        <v>0.73048500000000005</v>
      </c>
      <c r="AK4291" s="175" t="s">
        <v>6</v>
      </c>
      <c r="AL4291" s="175" t="s">
        <v>5</v>
      </c>
      <c r="AM4291" s="175">
        <v>2</v>
      </c>
      <c r="AN4291" s="176">
        <v>118.76</v>
      </c>
      <c r="AO4291" s="48">
        <v>4038</v>
      </c>
      <c r="AP4291" s="177" t="s">
        <v>20</v>
      </c>
    </row>
    <row r="4292" spans="17:42" x14ac:dyDescent="0.25">
      <c r="Q4292" s="48">
        <v>4289</v>
      </c>
      <c r="R4292" s="30">
        <v>0.68199900000000002</v>
      </c>
      <c r="S4292" s="175" t="s">
        <v>4</v>
      </c>
      <c r="T4292" s="175" t="s">
        <v>5</v>
      </c>
      <c r="U4292" s="175">
        <v>0</v>
      </c>
      <c r="V4292" s="176">
        <v>40.61</v>
      </c>
      <c r="W4292" s="48">
        <v>4057</v>
      </c>
      <c r="X4292" s="177" t="s">
        <v>20</v>
      </c>
      <c r="AI4292" s="48">
        <v>5404</v>
      </c>
      <c r="AJ4292" s="30">
        <v>0.60854799999999998</v>
      </c>
      <c r="AK4292" s="175" t="s">
        <v>4</v>
      </c>
      <c r="AL4292" s="175" t="s">
        <v>5</v>
      </c>
      <c r="AM4292" s="175">
        <v>2</v>
      </c>
      <c r="AN4292" s="176">
        <v>116.06</v>
      </c>
      <c r="AO4292" s="48">
        <v>4039</v>
      </c>
      <c r="AP4292" s="177" t="s">
        <v>20</v>
      </c>
    </row>
    <row r="4293" spans="17:42" x14ac:dyDescent="0.25">
      <c r="Q4293" s="48">
        <v>4290</v>
      </c>
      <c r="R4293" s="30">
        <v>0.606684</v>
      </c>
      <c r="S4293" s="175" t="s">
        <v>4</v>
      </c>
      <c r="T4293" s="175" t="s">
        <v>5</v>
      </c>
      <c r="U4293" s="175">
        <v>2</v>
      </c>
      <c r="V4293" s="176">
        <v>113.5</v>
      </c>
      <c r="W4293" s="48">
        <v>4061</v>
      </c>
      <c r="X4293" s="177" t="s">
        <v>20</v>
      </c>
      <c r="AI4293" s="48">
        <v>5407</v>
      </c>
      <c r="AJ4293" s="30">
        <v>1.1866399999999999</v>
      </c>
      <c r="AK4293" s="175" t="s">
        <v>6</v>
      </c>
      <c r="AL4293" s="175" t="s">
        <v>5</v>
      </c>
      <c r="AM4293" s="175">
        <v>2</v>
      </c>
      <c r="AN4293" s="176">
        <v>112.19</v>
      </c>
      <c r="AO4293" s="48">
        <v>4041</v>
      </c>
      <c r="AP4293" s="177" t="s">
        <v>20</v>
      </c>
    </row>
    <row r="4294" spans="17:42" x14ac:dyDescent="0.25">
      <c r="Q4294" s="48">
        <v>4291</v>
      </c>
      <c r="R4294" s="30">
        <v>0.271731</v>
      </c>
      <c r="S4294" s="175" t="s">
        <v>9</v>
      </c>
      <c r="T4294" s="175" t="s">
        <v>10</v>
      </c>
      <c r="U4294" s="175">
        <v>0</v>
      </c>
      <c r="V4294" s="176">
        <v>37.07</v>
      </c>
      <c r="W4294" s="48">
        <v>4062</v>
      </c>
      <c r="X4294" s="177" t="s">
        <v>20</v>
      </c>
      <c r="AI4294" s="48">
        <v>5412</v>
      </c>
      <c r="AJ4294" s="30">
        <v>0.483516</v>
      </c>
      <c r="AK4294" s="175" t="s">
        <v>6</v>
      </c>
      <c r="AL4294" s="175" t="s">
        <v>5</v>
      </c>
      <c r="AM4294" s="175">
        <v>2</v>
      </c>
      <c r="AN4294" s="176">
        <v>112.32</v>
      </c>
      <c r="AO4294" s="48">
        <v>4045</v>
      </c>
      <c r="AP4294" s="177" t="s">
        <v>20</v>
      </c>
    </row>
    <row r="4295" spans="17:42" x14ac:dyDescent="0.25">
      <c r="Q4295" s="48">
        <v>4292</v>
      </c>
      <c r="R4295" s="30">
        <v>0.52696299999999996</v>
      </c>
      <c r="S4295" s="175" t="s">
        <v>4</v>
      </c>
      <c r="T4295" s="175" t="s">
        <v>5</v>
      </c>
      <c r="U4295" s="175">
        <v>0</v>
      </c>
      <c r="V4295" s="176">
        <v>47.71</v>
      </c>
      <c r="W4295" s="48">
        <v>4063</v>
      </c>
      <c r="X4295" s="177" t="s">
        <v>20</v>
      </c>
      <c r="AI4295" s="48">
        <v>5414</v>
      </c>
      <c r="AJ4295" s="30">
        <v>0.181758</v>
      </c>
      <c r="AK4295" s="175" t="s">
        <v>4</v>
      </c>
      <c r="AL4295" s="175" t="s">
        <v>5</v>
      </c>
      <c r="AM4295" s="175">
        <v>2</v>
      </c>
      <c r="AN4295" s="176">
        <v>100.52</v>
      </c>
      <c r="AO4295" s="48">
        <v>4048</v>
      </c>
      <c r="AP4295" s="177" t="s">
        <v>20</v>
      </c>
    </row>
    <row r="4296" spans="17:42" x14ac:dyDescent="0.25">
      <c r="Q4296" s="48">
        <v>4293</v>
      </c>
      <c r="R4296" s="30">
        <v>0.583538</v>
      </c>
      <c r="S4296" s="175" t="s">
        <v>4</v>
      </c>
      <c r="T4296" s="175" t="s">
        <v>5</v>
      </c>
      <c r="U4296" s="175">
        <v>3</v>
      </c>
      <c r="V4296" s="176">
        <v>137.94999999999999</v>
      </c>
      <c r="W4296" s="48">
        <v>4065</v>
      </c>
      <c r="X4296" s="177" t="s">
        <v>20</v>
      </c>
      <c r="AI4296" s="48">
        <v>5416</v>
      </c>
      <c r="AJ4296" s="30">
        <v>0.93949099999999997</v>
      </c>
      <c r="AK4296" s="175" t="s">
        <v>4</v>
      </c>
      <c r="AL4296" s="175" t="s">
        <v>5</v>
      </c>
      <c r="AM4296" s="175">
        <v>2</v>
      </c>
      <c r="AN4296" s="176">
        <v>103.69</v>
      </c>
      <c r="AO4296" s="48">
        <v>4050</v>
      </c>
      <c r="AP4296" s="177" t="s">
        <v>20</v>
      </c>
    </row>
    <row r="4297" spans="17:42" x14ac:dyDescent="0.25">
      <c r="Q4297" s="48">
        <v>4294</v>
      </c>
      <c r="R4297" s="30">
        <v>0.505444</v>
      </c>
      <c r="S4297" s="175" t="s">
        <v>4</v>
      </c>
      <c r="T4297" s="175" t="s">
        <v>5</v>
      </c>
      <c r="U4297" s="175">
        <v>2</v>
      </c>
      <c r="V4297" s="176">
        <v>110.79</v>
      </c>
      <c r="W4297" s="48">
        <v>4066</v>
      </c>
      <c r="X4297" s="177" t="s">
        <v>20</v>
      </c>
      <c r="AI4297" s="48">
        <v>5418</v>
      </c>
      <c r="AJ4297" s="30">
        <v>0.41159400000000002</v>
      </c>
      <c r="AK4297" s="175" t="s">
        <v>4</v>
      </c>
      <c r="AL4297" s="175" t="s">
        <v>5</v>
      </c>
      <c r="AM4297" s="175">
        <v>2</v>
      </c>
      <c r="AN4297" s="176">
        <v>115.64</v>
      </c>
      <c r="AO4297" s="48">
        <v>4051</v>
      </c>
      <c r="AP4297" s="177" t="s">
        <v>20</v>
      </c>
    </row>
    <row r="4298" spans="17:42" x14ac:dyDescent="0.25">
      <c r="Q4298" s="48">
        <v>4295</v>
      </c>
      <c r="R4298" s="30">
        <v>0.96550400000000003</v>
      </c>
      <c r="S4298" s="175" t="s">
        <v>4</v>
      </c>
      <c r="T4298" s="175" t="s">
        <v>5</v>
      </c>
      <c r="U4298" s="175">
        <v>0</v>
      </c>
      <c r="V4298" s="176">
        <v>49.34</v>
      </c>
      <c r="W4298" s="48">
        <v>4067</v>
      </c>
      <c r="X4298" s="177" t="s">
        <v>20</v>
      </c>
      <c r="AI4298" s="48">
        <v>5420</v>
      </c>
      <c r="AJ4298" s="30">
        <v>0.59134200000000003</v>
      </c>
      <c r="AK4298" s="175" t="s">
        <v>6</v>
      </c>
      <c r="AL4298" s="175" t="s">
        <v>5</v>
      </c>
      <c r="AM4298" s="175">
        <v>2</v>
      </c>
      <c r="AN4298" s="176">
        <v>106.28</v>
      </c>
      <c r="AO4298" s="48">
        <v>4052</v>
      </c>
      <c r="AP4298" s="177" t="s">
        <v>20</v>
      </c>
    </row>
    <row r="4299" spans="17:42" x14ac:dyDescent="0.25">
      <c r="Q4299" s="48">
        <v>4296</v>
      </c>
      <c r="R4299" s="30">
        <v>0.11096499999999999</v>
      </c>
      <c r="S4299" s="175" t="s">
        <v>4</v>
      </c>
      <c r="T4299" s="175" t="s">
        <v>5</v>
      </c>
      <c r="U4299" s="175">
        <v>3</v>
      </c>
      <c r="V4299" s="176">
        <v>124.91</v>
      </c>
      <c r="W4299" s="48">
        <v>4070</v>
      </c>
      <c r="X4299" s="177" t="s">
        <v>20</v>
      </c>
      <c r="AI4299" s="48">
        <v>5422</v>
      </c>
      <c r="AJ4299" s="30">
        <v>0.55948900000000001</v>
      </c>
      <c r="AK4299" s="175" t="s">
        <v>4</v>
      </c>
      <c r="AL4299" s="175" t="s">
        <v>5</v>
      </c>
      <c r="AM4299" s="175">
        <v>2</v>
      </c>
      <c r="AN4299" s="176">
        <v>109.98</v>
      </c>
      <c r="AO4299" s="48">
        <v>4053</v>
      </c>
      <c r="AP4299" s="177" t="s">
        <v>20</v>
      </c>
    </row>
    <row r="4300" spans="17:42" x14ac:dyDescent="0.25">
      <c r="Q4300" s="48">
        <v>4297</v>
      </c>
      <c r="R4300" s="30">
        <v>0.47142600000000001</v>
      </c>
      <c r="S4300" s="175" t="s">
        <v>4</v>
      </c>
      <c r="T4300" s="175" t="s">
        <v>5</v>
      </c>
      <c r="U4300" s="175">
        <v>0</v>
      </c>
      <c r="V4300" s="176">
        <v>37.450000000000003</v>
      </c>
      <c r="W4300" s="48">
        <v>4071</v>
      </c>
      <c r="X4300" s="177" t="s">
        <v>20</v>
      </c>
      <c r="AI4300" s="48">
        <v>5424</v>
      </c>
      <c r="AJ4300" s="30">
        <v>0.90246599999999999</v>
      </c>
      <c r="AK4300" s="175" t="s">
        <v>7</v>
      </c>
      <c r="AL4300" s="175" t="s">
        <v>5</v>
      </c>
      <c r="AM4300" s="175">
        <v>2</v>
      </c>
      <c r="AN4300" s="176">
        <v>106.5</v>
      </c>
      <c r="AO4300" s="48">
        <v>4055</v>
      </c>
      <c r="AP4300" s="177" t="s">
        <v>20</v>
      </c>
    </row>
    <row r="4301" spans="17:42" x14ac:dyDescent="0.25">
      <c r="Q4301" s="48">
        <v>4298</v>
      </c>
      <c r="R4301" s="30">
        <v>0.31298999999999999</v>
      </c>
      <c r="S4301" s="175" t="s">
        <v>4</v>
      </c>
      <c r="T4301" s="175" t="s">
        <v>5</v>
      </c>
      <c r="U4301" s="175">
        <v>2</v>
      </c>
      <c r="V4301" s="176">
        <v>111.85</v>
      </c>
      <c r="W4301" s="48">
        <v>4072</v>
      </c>
      <c r="X4301" s="177" t="s">
        <v>20</v>
      </c>
      <c r="AI4301" s="48">
        <v>5426</v>
      </c>
      <c r="AJ4301" s="30">
        <v>0.74847200000000003</v>
      </c>
      <c r="AK4301" s="175" t="s">
        <v>9</v>
      </c>
      <c r="AL4301" s="175" t="s">
        <v>10</v>
      </c>
      <c r="AM4301" s="175">
        <v>2</v>
      </c>
      <c r="AN4301" s="176">
        <v>107.28</v>
      </c>
      <c r="AO4301" s="48">
        <v>4056</v>
      </c>
      <c r="AP4301" s="177" t="s">
        <v>20</v>
      </c>
    </row>
    <row r="4302" spans="17:42" x14ac:dyDescent="0.25">
      <c r="Q4302" s="48">
        <v>4299</v>
      </c>
      <c r="R4302" s="30">
        <v>0.15001900000000001</v>
      </c>
      <c r="S4302" s="175" t="s">
        <v>4</v>
      </c>
      <c r="T4302" s="175" t="s">
        <v>5</v>
      </c>
      <c r="U4302" s="175">
        <v>3</v>
      </c>
      <c r="V4302" s="176">
        <v>122.59</v>
      </c>
      <c r="W4302" s="48">
        <v>4074</v>
      </c>
      <c r="X4302" s="177" t="s">
        <v>20</v>
      </c>
      <c r="AI4302" s="48">
        <v>5427</v>
      </c>
      <c r="AJ4302" s="30">
        <v>0.16347700000000001</v>
      </c>
      <c r="AK4302" s="175" t="s">
        <v>9</v>
      </c>
      <c r="AL4302" s="175" t="s">
        <v>10</v>
      </c>
      <c r="AM4302" s="175">
        <v>2</v>
      </c>
      <c r="AN4302" s="176">
        <v>119.06</v>
      </c>
      <c r="AO4302" s="48">
        <v>4060</v>
      </c>
      <c r="AP4302" s="177" t="s">
        <v>20</v>
      </c>
    </row>
    <row r="4303" spans="17:42" x14ac:dyDescent="0.25">
      <c r="Q4303" s="48">
        <v>4300</v>
      </c>
      <c r="R4303" s="30">
        <v>0.63832500000000003</v>
      </c>
      <c r="S4303" s="175" t="s">
        <v>4</v>
      </c>
      <c r="T4303" s="175" t="s">
        <v>5</v>
      </c>
      <c r="U4303" s="175">
        <v>1</v>
      </c>
      <c r="V4303" s="176">
        <v>51.26</v>
      </c>
      <c r="W4303" s="48">
        <v>4075</v>
      </c>
      <c r="X4303" s="177" t="s">
        <v>20</v>
      </c>
      <c r="AI4303" s="48">
        <v>5433</v>
      </c>
      <c r="AJ4303" s="30">
        <v>0.60663900000000004</v>
      </c>
      <c r="AK4303" s="175" t="s">
        <v>4</v>
      </c>
      <c r="AL4303" s="175" t="s">
        <v>5</v>
      </c>
      <c r="AM4303" s="175">
        <v>2</v>
      </c>
      <c r="AN4303" s="176">
        <v>114.09</v>
      </c>
      <c r="AO4303" s="48">
        <v>4063</v>
      </c>
      <c r="AP4303" s="177" t="s">
        <v>20</v>
      </c>
    </row>
    <row r="4304" spans="17:42" x14ac:dyDescent="0.25">
      <c r="Q4304" s="48">
        <v>4301</v>
      </c>
      <c r="R4304" s="30">
        <v>0.21429500000000001</v>
      </c>
      <c r="S4304" s="175" t="s">
        <v>4</v>
      </c>
      <c r="T4304" s="175" t="s">
        <v>5</v>
      </c>
      <c r="U4304" s="175">
        <v>2</v>
      </c>
      <c r="V4304" s="176">
        <v>103.36</v>
      </c>
      <c r="W4304" s="48">
        <v>4076</v>
      </c>
      <c r="X4304" s="177" t="s">
        <v>20</v>
      </c>
      <c r="AI4304" s="48">
        <v>5435</v>
      </c>
      <c r="AJ4304" s="30">
        <v>0.69032000000000004</v>
      </c>
      <c r="AK4304" s="175" t="s">
        <v>4</v>
      </c>
      <c r="AL4304" s="175" t="s">
        <v>5</v>
      </c>
      <c r="AM4304" s="175">
        <v>2</v>
      </c>
      <c r="AN4304" s="176">
        <v>114.5</v>
      </c>
      <c r="AO4304" s="48">
        <v>4065</v>
      </c>
      <c r="AP4304" s="177" t="s">
        <v>20</v>
      </c>
    </row>
    <row r="4305" spans="17:42" x14ac:dyDescent="0.25">
      <c r="Q4305" s="48">
        <v>4302</v>
      </c>
      <c r="R4305" s="30">
        <v>0.393291</v>
      </c>
      <c r="S4305" s="175" t="s">
        <v>4</v>
      </c>
      <c r="T4305" s="175" t="s">
        <v>5</v>
      </c>
      <c r="U4305" s="175">
        <v>1</v>
      </c>
      <c r="V4305" s="176">
        <v>86.6</v>
      </c>
      <c r="W4305" s="48">
        <v>4077</v>
      </c>
      <c r="X4305" s="177" t="s">
        <v>20</v>
      </c>
      <c r="AI4305" s="48">
        <v>5439</v>
      </c>
      <c r="AJ4305" s="30">
        <v>0.42030899999999999</v>
      </c>
      <c r="AK4305" s="175" t="s">
        <v>6</v>
      </c>
      <c r="AL4305" s="175" t="s">
        <v>5</v>
      </c>
      <c r="AM4305" s="175">
        <v>2</v>
      </c>
      <c r="AN4305" s="176">
        <v>111.91</v>
      </c>
      <c r="AO4305" s="48">
        <v>4066</v>
      </c>
      <c r="AP4305" s="177" t="s">
        <v>20</v>
      </c>
    </row>
    <row r="4306" spans="17:42" x14ac:dyDescent="0.25">
      <c r="Q4306" s="48">
        <v>4303</v>
      </c>
      <c r="R4306" s="30">
        <v>0.12267500000000001</v>
      </c>
      <c r="S4306" s="175" t="s">
        <v>4</v>
      </c>
      <c r="T4306" s="175" t="s">
        <v>5</v>
      </c>
      <c r="U4306" s="175">
        <v>0</v>
      </c>
      <c r="V4306" s="176">
        <v>38.880000000000003</v>
      </c>
      <c r="W4306" s="48">
        <v>4079</v>
      </c>
      <c r="X4306" s="177" t="s">
        <v>20</v>
      </c>
      <c r="AI4306" s="48">
        <v>5442</v>
      </c>
      <c r="AJ4306" s="30">
        <v>0.13436000000000001</v>
      </c>
      <c r="AK4306" s="175" t="s">
        <v>6</v>
      </c>
      <c r="AL4306" s="175" t="s">
        <v>5</v>
      </c>
      <c r="AM4306" s="175">
        <v>2</v>
      </c>
      <c r="AN4306" s="176">
        <v>109.57</v>
      </c>
      <c r="AO4306" s="48">
        <v>4070</v>
      </c>
      <c r="AP4306" s="177" t="s">
        <v>20</v>
      </c>
    </row>
    <row r="4307" spans="17:42" x14ac:dyDescent="0.25">
      <c r="Q4307" s="48">
        <v>4304</v>
      </c>
      <c r="R4307" s="30">
        <v>0.64321700000000004</v>
      </c>
      <c r="S4307" s="175" t="s">
        <v>4</v>
      </c>
      <c r="T4307" s="175" t="s">
        <v>5</v>
      </c>
      <c r="U4307" s="175">
        <v>0</v>
      </c>
      <c r="V4307" s="176">
        <v>39.130000000000003</v>
      </c>
      <c r="W4307" s="48">
        <v>4080</v>
      </c>
      <c r="X4307" s="177" t="s">
        <v>20</v>
      </c>
      <c r="AI4307" s="48">
        <v>5444</v>
      </c>
      <c r="AJ4307" s="30">
        <v>0.30734800000000001</v>
      </c>
      <c r="AK4307" s="175" t="s">
        <v>6</v>
      </c>
      <c r="AL4307" s="175" t="s">
        <v>5</v>
      </c>
      <c r="AM4307" s="175">
        <v>2</v>
      </c>
      <c r="AN4307" s="176">
        <v>105.13</v>
      </c>
      <c r="AO4307" s="48">
        <v>4073</v>
      </c>
      <c r="AP4307" s="177" t="s">
        <v>20</v>
      </c>
    </row>
    <row r="4308" spans="17:42" x14ac:dyDescent="0.25">
      <c r="Q4308" s="48">
        <v>4305</v>
      </c>
      <c r="R4308" s="30">
        <v>0.27126899999999998</v>
      </c>
      <c r="S4308" s="175" t="s">
        <v>4</v>
      </c>
      <c r="T4308" s="175" t="s">
        <v>5</v>
      </c>
      <c r="U4308" s="175">
        <v>3</v>
      </c>
      <c r="V4308" s="176">
        <v>122.34</v>
      </c>
      <c r="W4308" s="48">
        <v>4081</v>
      </c>
      <c r="X4308" s="177" t="s">
        <v>20</v>
      </c>
      <c r="AI4308" s="48">
        <v>5446</v>
      </c>
      <c r="AJ4308" s="30">
        <v>1.0661419999999999</v>
      </c>
      <c r="AK4308" s="175" t="s">
        <v>4</v>
      </c>
      <c r="AL4308" s="175" t="s">
        <v>5</v>
      </c>
      <c r="AM4308" s="175">
        <v>2</v>
      </c>
      <c r="AN4308" s="176">
        <v>117.74</v>
      </c>
      <c r="AO4308" s="48">
        <v>4074</v>
      </c>
      <c r="AP4308" s="177" t="s">
        <v>20</v>
      </c>
    </row>
    <row r="4309" spans="17:42" x14ac:dyDescent="0.25">
      <c r="Q4309" s="48">
        <v>4306</v>
      </c>
      <c r="R4309" s="30">
        <v>0.125302</v>
      </c>
      <c r="S4309" s="175" t="s">
        <v>4</v>
      </c>
      <c r="T4309" s="175" t="s">
        <v>5</v>
      </c>
      <c r="U4309" s="175">
        <v>2</v>
      </c>
      <c r="V4309" s="176">
        <v>103.38</v>
      </c>
      <c r="W4309" s="48">
        <v>4082</v>
      </c>
      <c r="X4309" s="177" t="s">
        <v>20</v>
      </c>
      <c r="AI4309" s="48">
        <v>5450</v>
      </c>
      <c r="AJ4309" s="30">
        <v>0.227849</v>
      </c>
      <c r="AK4309" s="175" t="s">
        <v>6</v>
      </c>
      <c r="AL4309" s="175" t="s">
        <v>5</v>
      </c>
      <c r="AM4309" s="175">
        <v>2</v>
      </c>
      <c r="AN4309" s="176">
        <v>109.48</v>
      </c>
      <c r="AO4309" s="48">
        <v>4076</v>
      </c>
      <c r="AP4309" s="177" t="s">
        <v>20</v>
      </c>
    </row>
    <row r="4310" spans="17:42" x14ac:dyDescent="0.25">
      <c r="Q4310" s="48">
        <v>4307</v>
      </c>
      <c r="R4310" s="30">
        <v>9.2016000000000001E-2</v>
      </c>
      <c r="S4310" s="175" t="s">
        <v>4</v>
      </c>
      <c r="T4310" s="175" t="s">
        <v>5</v>
      </c>
      <c r="U4310" s="175">
        <v>3</v>
      </c>
      <c r="V4310" s="176">
        <v>124.86</v>
      </c>
      <c r="W4310" s="48">
        <v>4083</v>
      </c>
      <c r="X4310" s="177" t="s">
        <v>20</v>
      </c>
      <c r="AI4310" s="48">
        <v>5453</v>
      </c>
      <c r="AJ4310" s="30">
        <v>0.51415299999999997</v>
      </c>
      <c r="AK4310" s="175" t="s">
        <v>6</v>
      </c>
      <c r="AL4310" s="175" t="s">
        <v>5</v>
      </c>
      <c r="AM4310" s="175">
        <v>2</v>
      </c>
      <c r="AN4310" s="176">
        <v>104.17</v>
      </c>
      <c r="AO4310" s="48">
        <v>4077</v>
      </c>
      <c r="AP4310" s="177" t="s">
        <v>20</v>
      </c>
    </row>
    <row r="4311" spans="17:42" x14ac:dyDescent="0.25">
      <c r="Q4311" s="48">
        <v>4308</v>
      </c>
      <c r="R4311" s="30">
        <v>0.63216000000000006</v>
      </c>
      <c r="S4311" s="175" t="s">
        <v>4</v>
      </c>
      <c r="T4311" s="175" t="s">
        <v>5</v>
      </c>
      <c r="U4311" s="175">
        <v>2</v>
      </c>
      <c r="V4311" s="176">
        <v>109.02</v>
      </c>
      <c r="W4311" s="48">
        <v>4084</v>
      </c>
      <c r="X4311" s="177" t="s">
        <v>20</v>
      </c>
      <c r="AI4311" s="48">
        <v>5459</v>
      </c>
      <c r="AJ4311" s="30">
        <v>0.26630300000000001</v>
      </c>
      <c r="AK4311" s="175" t="s">
        <v>12</v>
      </c>
      <c r="AL4311" s="175" t="s">
        <v>13</v>
      </c>
      <c r="AM4311" s="175">
        <v>2</v>
      </c>
      <c r="AN4311" s="176">
        <v>108.12</v>
      </c>
      <c r="AO4311" s="48">
        <v>4078</v>
      </c>
      <c r="AP4311" s="177" t="s">
        <v>20</v>
      </c>
    </row>
    <row r="4312" spans="17:42" x14ac:dyDescent="0.25">
      <c r="Q4312" s="48">
        <v>4309</v>
      </c>
      <c r="R4312" s="30">
        <v>0.82950900000000005</v>
      </c>
      <c r="S4312" s="175" t="s">
        <v>4</v>
      </c>
      <c r="T4312" s="175" t="s">
        <v>5</v>
      </c>
      <c r="U4312" s="175">
        <v>0</v>
      </c>
      <c r="V4312" s="176">
        <v>40.299999999999997</v>
      </c>
      <c r="W4312" s="48">
        <v>4086</v>
      </c>
      <c r="X4312" s="177" t="s">
        <v>20</v>
      </c>
      <c r="AI4312" s="48">
        <v>5460</v>
      </c>
      <c r="AJ4312" s="30">
        <v>0.140574</v>
      </c>
      <c r="AK4312" s="175" t="s">
        <v>4</v>
      </c>
      <c r="AL4312" s="175" t="s">
        <v>5</v>
      </c>
      <c r="AM4312" s="175">
        <v>2</v>
      </c>
      <c r="AN4312" s="176">
        <v>104.16</v>
      </c>
      <c r="AO4312" s="48">
        <v>4081</v>
      </c>
      <c r="AP4312" s="177" t="s">
        <v>20</v>
      </c>
    </row>
    <row r="4313" spans="17:42" x14ac:dyDescent="0.25">
      <c r="Q4313" s="48">
        <v>4310</v>
      </c>
      <c r="R4313" s="30">
        <v>0.28276899999999999</v>
      </c>
      <c r="S4313" s="175" t="s">
        <v>4</v>
      </c>
      <c r="T4313" s="175" t="s">
        <v>5</v>
      </c>
      <c r="U4313" s="175">
        <v>0</v>
      </c>
      <c r="V4313" s="176">
        <v>30.76</v>
      </c>
      <c r="W4313" s="48">
        <v>4087</v>
      </c>
      <c r="X4313" s="177" t="s">
        <v>20</v>
      </c>
      <c r="AI4313" s="48">
        <v>5465</v>
      </c>
      <c r="AJ4313" s="30">
        <v>0.102964</v>
      </c>
      <c r="AK4313" s="175" t="s">
        <v>4</v>
      </c>
      <c r="AL4313" s="175" t="s">
        <v>5</v>
      </c>
      <c r="AM4313" s="175">
        <v>2</v>
      </c>
      <c r="AN4313" s="176">
        <v>108.4</v>
      </c>
      <c r="AO4313" s="48">
        <v>4082</v>
      </c>
      <c r="AP4313" s="177" t="s">
        <v>20</v>
      </c>
    </row>
    <row r="4314" spans="17:42" x14ac:dyDescent="0.25">
      <c r="Q4314" s="48">
        <v>4311</v>
      </c>
      <c r="R4314" s="30">
        <v>0.54900300000000002</v>
      </c>
      <c r="S4314" s="175" t="s">
        <v>4</v>
      </c>
      <c r="T4314" s="175" t="s">
        <v>5</v>
      </c>
      <c r="U4314" s="175">
        <v>0</v>
      </c>
      <c r="V4314" s="176">
        <v>38.68</v>
      </c>
      <c r="W4314" s="48">
        <v>4088</v>
      </c>
      <c r="X4314" s="177" t="s">
        <v>20</v>
      </c>
      <c r="AI4314" s="48">
        <v>5473</v>
      </c>
      <c r="AJ4314" s="30">
        <v>0.51567099999999999</v>
      </c>
      <c r="AK4314" s="175" t="s">
        <v>6</v>
      </c>
      <c r="AL4314" s="175" t="s">
        <v>5</v>
      </c>
      <c r="AM4314" s="175">
        <v>2</v>
      </c>
      <c r="AN4314" s="176">
        <v>113.48</v>
      </c>
      <c r="AO4314" s="48">
        <v>4083</v>
      </c>
      <c r="AP4314" s="177" t="s">
        <v>20</v>
      </c>
    </row>
    <row r="4315" spans="17:42" x14ac:dyDescent="0.25">
      <c r="Q4315" s="48">
        <v>4312</v>
      </c>
      <c r="R4315" s="30">
        <v>0.464362</v>
      </c>
      <c r="S4315" s="175" t="s">
        <v>4</v>
      </c>
      <c r="T4315" s="175" t="s">
        <v>5</v>
      </c>
      <c r="U4315" s="175">
        <v>2</v>
      </c>
      <c r="V4315" s="176">
        <v>103.41</v>
      </c>
      <c r="W4315" s="48">
        <v>4089</v>
      </c>
      <c r="X4315" s="177" t="s">
        <v>20</v>
      </c>
      <c r="AI4315" s="48">
        <v>5478</v>
      </c>
      <c r="AJ4315" s="30">
        <v>0.60528300000000002</v>
      </c>
      <c r="AK4315" s="175" t="s">
        <v>4</v>
      </c>
      <c r="AL4315" s="175" t="s">
        <v>5</v>
      </c>
      <c r="AM4315" s="175">
        <v>2</v>
      </c>
      <c r="AN4315" s="176">
        <v>106.14</v>
      </c>
      <c r="AO4315" s="48">
        <v>4089</v>
      </c>
      <c r="AP4315" s="177" t="s">
        <v>20</v>
      </c>
    </row>
    <row r="4316" spans="17:42" x14ac:dyDescent="0.25">
      <c r="Q4316" s="48">
        <v>4313</v>
      </c>
      <c r="R4316" s="30">
        <v>1.1503989999999999</v>
      </c>
      <c r="S4316" s="175" t="s">
        <v>9</v>
      </c>
      <c r="T4316" s="175" t="s">
        <v>10</v>
      </c>
      <c r="U4316" s="175">
        <v>0</v>
      </c>
      <c r="V4316" s="176">
        <v>46.02</v>
      </c>
      <c r="W4316" s="48">
        <v>4090</v>
      </c>
      <c r="X4316" s="177" t="s">
        <v>20</v>
      </c>
      <c r="AI4316" s="48">
        <v>5480</v>
      </c>
      <c r="AJ4316" s="30">
        <v>0.44707400000000003</v>
      </c>
      <c r="AK4316" s="175" t="s">
        <v>4</v>
      </c>
      <c r="AL4316" s="175" t="s">
        <v>5</v>
      </c>
      <c r="AM4316" s="175">
        <v>2</v>
      </c>
      <c r="AN4316" s="176">
        <v>113.04</v>
      </c>
      <c r="AO4316" s="48">
        <v>4093</v>
      </c>
      <c r="AP4316" s="177" t="s">
        <v>20</v>
      </c>
    </row>
    <row r="4317" spans="17:42" x14ac:dyDescent="0.25">
      <c r="Q4317" s="48">
        <v>4314</v>
      </c>
      <c r="R4317" s="30">
        <v>0.16176299999999999</v>
      </c>
      <c r="S4317" s="175" t="s">
        <v>4</v>
      </c>
      <c r="T4317" s="175" t="s">
        <v>5</v>
      </c>
      <c r="U4317" s="175">
        <v>3</v>
      </c>
      <c r="V4317" s="176">
        <v>130.01</v>
      </c>
      <c r="W4317" s="48">
        <v>4091</v>
      </c>
      <c r="X4317" s="177" t="s">
        <v>20</v>
      </c>
      <c r="AI4317" s="48">
        <v>5485</v>
      </c>
      <c r="AJ4317" s="30">
        <v>0.233205</v>
      </c>
      <c r="AK4317" s="175" t="s">
        <v>4</v>
      </c>
      <c r="AL4317" s="175" t="s">
        <v>5</v>
      </c>
      <c r="AM4317" s="175">
        <v>2</v>
      </c>
      <c r="AN4317" s="176">
        <v>109.11</v>
      </c>
      <c r="AO4317" s="48">
        <v>4094</v>
      </c>
      <c r="AP4317" s="177" t="s">
        <v>20</v>
      </c>
    </row>
    <row r="4318" spans="17:42" x14ac:dyDescent="0.25">
      <c r="Q4318" s="48">
        <v>4315</v>
      </c>
      <c r="R4318" s="30">
        <v>9.0156E-2</v>
      </c>
      <c r="S4318" s="175" t="s">
        <v>4</v>
      </c>
      <c r="T4318" s="175" t="s">
        <v>5</v>
      </c>
      <c r="U4318" s="175">
        <v>2</v>
      </c>
      <c r="V4318" s="176">
        <v>103.4</v>
      </c>
      <c r="W4318" s="48">
        <v>4092</v>
      </c>
      <c r="X4318" s="177" t="s">
        <v>20</v>
      </c>
      <c r="AI4318" s="48">
        <v>5491</v>
      </c>
      <c r="AJ4318" s="30">
        <v>0.40492</v>
      </c>
      <c r="AK4318" s="175" t="s">
        <v>4</v>
      </c>
      <c r="AL4318" s="175" t="s">
        <v>5</v>
      </c>
      <c r="AM4318" s="175">
        <v>2</v>
      </c>
      <c r="AN4318" s="176">
        <v>113.51</v>
      </c>
      <c r="AO4318" s="48">
        <v>4096</v>
      </c>
      <c r="AP4318" s="177" t="s">
        <v>20</v>
      </c>
    </row>
    <row r="4319" spans="17:42" x14ac:dyDescent="0.25">
      <c r="Q4319" s="48">
        <v>4316</v>
      </c>
      <c r="R4319" s="30">
        <v>0.120613</v>
      </c>
      <c r="S4319" s="175" t="s">
        <v>4</v>
      </c>
      <c r="T4319" s="175" t="s">
        <v>5</v>
      </c>
      <c r="U4319" s="175">
        <v>3</v>
      </c>
      <c r="V4319" s="176">
        <v>122.61</v>
      </c>
      <c r="W4319" s="48">
        <v>4093</v>
      </c>
      <c r="X4319" s="177" t="s">
        <v>20</v>
      </c>
      <c r="AI4319" s="48">
        <v>5492</v>
      </c>
      <c r="AJ4319" s="30">
        <v>0.18867500000000001</v>
      </c>
      <c r="AK4319" s="175" t="s">
        <v>4</v>
      </c>
      <c r="AL4319" s="175" t="s">
        <v>5</v>
      </c>
      <c r="AM4319" s="175">
        <v>2</v>
      </c>
      <c r="AN4319" s="176">
        <v>113.06</v>
      </c>
      <c r="AO4319" s="48">
        <v>4097</v>
      </c>
      <c r="AP4319" s="177" t="s">
        <v>20</v>
      </c>
    </row>
    <row r="4320" spans="17:42" x14ac:dyDescent="0.25">
      <c r="Q4320" s="48">
        <v>4317</v>
      </c>
      <c r="R4320" s="30">
        <v>0.43103599999999997</v>
      </c>
      <c r="S4320" s="175" t="s">
        <v>4</v>
      </c>
      <c r="T4320" s="175" t="s">
        <v>5</v>
      </c>
      <c r="U4320" s="175">
        <v>0</v>
      </c>
      <c r="V4320" s="176">
        <v>34.79</v>
      </c>
      <c r="W4320" s="48">
        <v>4094</v>
      </c>
      <c r="X4320" s="177" t="s">
        <v>20</v>
      </c>
      <c r="AI4320" s="48">
        <v>5494</v>
      </c>
      <c r="AJ4320" s="30">
        <v>0.82852899999999996</v>
      </c>
      <c r="AK4320" s="175" t="s">
        <v>4</v>
      </c>
      <c r="AL4320" s="175" t="s">
        <v>5</v>
      </c>
      <c r="AM4320" s="175">
        <v>2</v>
      </c>
      <c r="AN4320" s="176">
        <v>107.85</v>
      </c>
      <c r="AO4320" s="48">
        <v>4099</v>
      </c>
      <c r="AP4320" s="177" t="s">
        <v>20</v>
      </c>
    </row>
    <row r="4321" spans="17:42" x14ac:dyDescent="0.25">
      <c r="Q4321" s="48">
        <v>4318</v>
      </c>
      <c r="R4321" s="30">
        <v>0.11612699999999999</v>
      </c>
      <c r="S4321" s="175" t="s">
        <v>4</v>
      </c>
      <c r="T4321" s="175" t="s">
        <v>5</v>
      </c>
      <c r="U4321" s="175">
        <v>2</v>
      </c>
      <c r="V4321" s="176">
        <v>107.75</v>
      </c>
      <c r="W4321" s="48">
        <v>4096</v>
      </c>
      <c r="X4321" s="177" t="s">
        <v>20</v>
      </c>
      <c r="AI4321" s="48">
        <v>5495</v>
      </c>
      <c r="AJ4321" s="30">
        <v>0.42169499999999999</v>
      </c>
      <c r="AK4321" s="175" t="s">
        <v>4</v>
      </c>
      <c r="AL4321" s="175" t="s">
        <v>5</v>
      </c>
      <c r="AM4321" s="175">
        <v>2</v>
      </c>
      <c r="AN4321" s="176">
        <v>108.71</v>
      </c>
      <c r="AO4321" s="48">
        <v>4101</v>
      </c>
      <c r="AP4321" s="177" t="s">
        <v>20</v>
      </c>
    </row>
    <row r="4322" spans="17:42" x14ac:dyDescent="0.25">
      <c r="Q4322" s="48">
        <v>4319</v>
      </c>
      <c r="R4322" s="30">
        <v>0.98716300000000001</v>
      </c>
      <c r="S4322" s="175" t="s">
        <v>4</v>
      </c>
      <c r="T4322" s="175" t="s">
        <v>5</v>
      </c>
      <c r="U4322" s="175">
        <v>1</v>
      </c>
      <c r="V4322" s="176">
        <v>55.53</v>
      </c>
      <c r="W4322" s="48">
        <v>4097</v>
      </c>
      <c r="X4322" s="177" t="s">
        <v>20</v>
      </c>
      <c r="AI4322" s="48">
        <v>5497</v>
      </c>
      <c r="AJ4322" s="30">
        <v>0.78114899999999998</v>
      </c>
      <c r="AK4322" s="175" t="s">
        <v>7</v>
      </c>
      <c r="AL4322" s="175" t="s">
        <v>5</v>
      </c>
      <c r="AM4322" s="175">
        <v>2</v>
      </c>
      <c r="AN4322" s="176">
        <v>106.68</v>
      </c>
      <c r="AO4322" s="48">
        <v>4102</v>
      </c>
      <c r="AP4322" s="177" t="s">
        <v>20</v>
      </c>
    </row>
    <row r="4323" spans="17:42" x14ac:dyDescent="0.25">
      <c r="Q4323" s="48">
        <v>4320</v>
      </c>
      <c r="R4323" s="30">
        <v>0.112552</v>
      </c>
      <c r="S4323" s="175" t="s">
        <v>4</v>
      </c>
      <c r="T4323" s="175" t="s">
        <v>5</v>
      </c>
      <c r="U4323" s="175">
        <v>3</v>
      </c>
      <c r="V4323" s="176">
        <v>122.33</v>
      </c>
      <c r="W4323" s="48">
        <v>4098</v>
      </c>
      <c r="X4323" s="177" t="s">
        <v>20</v>
      </c>
      <c r="AI4323" s="48">
        <v>5499</v>
      </c>
      <c r="AJ4323" s="30">
        <v>0.44229099999999999</v>
      </c>
      <c r="AK4323" s="175" t="s">
        <v>4</v>
      </c>
      <c r="AL4323" s="175" t="s">
        <v>5</v>
      </c>
      <c r="AM4323" s="175">
        <v>2</v>
      </c>
      <c r="AN4323" s="176">
        <v>111.04</v>
      </c>
      <c r="AO4323" s="48">
        <v>4103</v>
      </c>
      <c r="AP4323" s="177" t="s">
        <v>20</v>
      </c>
    </row>
    <row r="4324" spans="17:42" x14ac:dyDescent="0.25">
      <c r="Q4324" s="48">
        <v>4321</v>
      </c>
      <c r="R4324" s="30">
        <v>0.42615399999999998</v>
      </c>
      <c r="S4324" s="175" t="s">
        <v>4</v>
      </c>
      <c r="T4324" s="175" t="s">
        <v>5</v>
      </c>
      <c r="U4324" s="175">
        <v>0</v>
      </c>
      <c r="V4324" s="176">
        <v>42.16</v>
      </c>
      <c r="W4324" s="48">
        <v>4099</v>
      </c>
      <c r="X4324" s="177" t="s">
        <v>20</v>
      </c>
      <c r="AI4324" s="48">
        <v>5502</v>
      </c>
      <c r="AJ4324" s="30">
        <v>0.59886600000000001</v>
      </c>
      <c r="AK4324" s="175" t="s">
        <v>4</v>
      </c>
      <c r="AL4324" s="175" t="s">
        <v>5</v>
      </c>
      <c r="AM4324" s="175">
        <v>2</v>
      </c>
      <c r="AN4324" s="176">
        <v>119.56</v>
      </c>
      <c r="AO4324" s="48">
        <v>4105</v>
      </c>
      <c r="AP4324" s="177" t="s">
        <v>20</v>
      </c>
    </row>
    <row r="4325" spans="17:42" x14ac:dyDescent="0.25">
      <c r="Q4325" s="48">
        <v>4322</v>
      </c>
      <c r="R4325" s="30">
        <v>0.361597</v>
      </c>
      <c r="S4325" s="175" t="s">
        <v>6</v>
      </c>
      <c r="T4325" s="175" t="s">
        <v>5</v>
      </c>
      <c r="U4325" s="175">
        <v>4</v>
      </c>
      <c r="V4325" s="176">
        <v>27.68</v>
      </c>
      <c r="W4325" s="48">
        <v>4101</v>
      </c>
      <c r="X4325" s="177" t="s">
        <v>20</v>
      </c>
      <c r="AI4325" s="48">
        <v>5505</v>
      </c>
      <c r="AJ4325" s="30">
        <v>9.7874000000000003E-2</v>
      </c>
      <c r="AK4325" s="175" t="s">
        <v>4</v>
      </c>
      <c r="AL4325" s="175" t="s">
        <v>5</v>
      </c>
      <c r="AM4325" s="175">
        <v>2</v>
      </c>
      <c r="AN4325" s="176">
        <v>108.71</v>
      </c>
      <c r="AO4325" s="48">
        <v>4107</v>
      </c>
      <c r="AP4325" s="177" t="s">
        <v>20</v>
      </c>
    </row>
    <row r="4326" spans="17:42" x14ac:dyDescent="0.25">
      <c r="Q4326" s="48">
        <v>4323</v>
      </c>
      <c r="R4326" s="30">
        <v>0.67676999999999998</v>
      </c>
      <c r="S4326" s="175" t="s">
        <v>4</v>
      </c>
      <c r="T4326" s="175" t="s">
        <v>5</v>
      </c>
      <c r="U4326" s="175">
        <v>2</v>
      </c>
      <c r="V4326" s="176">
        <v>117.66</v>
      </c>
      <c r="W4326" s="48">
        <v>4102</v>
      </c>
      <c r="X4326" s="177" t="s">
        <v>20</v>
      </c>
      <c r="AI4326" s="48">
        <v>5508</v>
      </c>
      <c r="AJ4326" s="30">
        <v>0.67681599999999997</v>
      </c>
      <c r="AK4326" s="175" t="s">
        <v>4</v>
      </c>
      <c r="AL4326" s="175" t="s">
        <v>5</v>
      </c>
      <c r="AM4326" s="175">
        <v>2</v>
      </c>
      <c r="AN4326" s="176">
        <v>107</v>
      </c>
      <c r="AO4326" s="48">
        <v>4110</v>
      </c>
      <c r="AP4326" s="177" t="s">
        <v>20</v>
      </c>
    </row>
    <row r="4327" spans="17:42" x14ac:dyDescent="0.25">
      <c r="Q4327" s="48">
        <v>4324</v>
      </c>
      <c r="R4327" s="30">
        <v>0.12814700000000001</v>
      </c>
      <c r="S4327" s="175" t="s">
        <v>9</v>
      </c>
      <c r="T4327" s="175" t="s">
        <v>10</v>
      </c>
      <c r="U4327" s="175">
        <v>2</v>
      </c>
      <c r="V4327" s="176">
        <v>107.67</v>
      </c>
      <c r="W4327" s="48">
        <v>4104</v>
      </c>
      <c r="X4327" s="177" t="s">
        <v>20</v>
      </c>
      <c r="AI4327" s="48">
        <v>5510</v>
      </c>
      <c r="AJ4327" s="30">
        <v>0.79955200000000004</v>
      </c>
      <c r="AK4327" s="175" t="s">
        <v>6</v>
      </c>
      <c r="AL4327" s="175" t="s">
        <v>5</v>
      </c>
      <c r="AM4327" s="175">
        <v>2</v>
      </c>
      <c r="AN4327" s="176">
        <v>107.6</v>
      </c>
      <c r="AO4327" s="48">
        <v>4111</v>
      </c>
      <c r="AP4327" s="177" t="s">
        <v>20</v>
      </c>
    </row>
    <row r="4328" spans="17:42" x14ac:dyDescent="0.25">
      <c r="Q4328" s="48">
        <v>4325</v>
      </c>
      <c r="R4328" s="30">
        <v>1.1123879999999999</v>
      </c>
      <c r="S4328" s="175" t="s">
        <v>12</v>
      </c>
      <c r="T4328" s="175" t="s">
        <v>13</v>
      </c>
      <c r="U4328" s="175">
        <v>0</v>
      </c>
      <c r="V4328" s="176">
        <v>38.659999999999997</v>
      </c>
      <c r="W4328" s="48">
        <v>4105</v>
      </c>
      <c r="X4328" s="177" t="s">
        <v>20</v>
      </c>
      <c r="AI4328" s="48">
        <v>5512</v>
      </c>
      <c r="AJ4328" s="30">
        <v>0.50242900000000001</v>
      </c>
      <c r="AK4328" s="175" t="s">
        <v>9</v>
      </c>
      <c r="AL4328" s="175" t="s">
        <v>10</v>
      </c>
      <c r="AM4328" s="175">
        <v>2</v>
      </c>
      <c r="AN4328" s="176">
        <v>113.32</v>
      </c>
      <c r="AO4328" s="48">
        <v>4113</v>
      </c>
      <c r="AP4328" s="177" t="s">
        <v>20</v>
      </c>
    </row>
    <row r="4329" spans="17:42" x14ac:dyDescent="0.25">
      <c r="Q4329" s="48">
        <v>4326</v>
      </c>
      <c r="R4329" s="30">
        <v>0.28638200000000003</v>
      </c>
      <c r="S4329" s="175" t="s">
        <v>4</v>
      </c>
      <c r="T4329" s="175" t="s">
        <v>5</v>
      </c>
      <c r="U4329" s="175">
        <v>0</v>
      </c>
      <c r="V4329" s="176">
        <v>39.590000000000003</v>
      </c>
      <c r="W4329" s="48">
        <v>4106</v>
      </c>
      <c r="X4329" s="177" t="s">
        <v>20</v>
      </c>
      <c r="AI4329" s="48">
        <v>5518</v>
      </c>
      <c r="AJ4329" s="30">
        <v>0.352184</v>
      </c>
      <c r="AK4329" s="175" t="s">
        <v>6</v>
      </c>
      <c r="AL4329" s="175" t="s">
        <v>5</v>
      </c>
      <c r="AM4329" s="175">
        <v>2</v>
      </c>
      <c r="AN4329" s="176">
        <v>116.24</v>
      </c>
      <c r="AO4329" s="48">
        <v>4114</v>
      </c>
      <c r="AP4329" s="177" t="s">
        <v>20</v>
      </c>
    </row>
    <row r="4330" spans="17:42" x14ac:dyDescent="0.25">
      <c r="Q4330" s="48">
        <v>4327</v>
      </c>
      <c r="R4330" s="30">
        <v>0.92182900000000001</v>
      </c>
      <c r="S4330" s="175" t="s">
        <v>4</v>
      </c>
      <c r="T4330" s="175" t="s">
        <v>5</v>
      </c>
      <c r="U4330" s="175">
        <v>3</v>
      </c>
      <c r="V4330" s="176">
        <v>123.64</v>
      </c>
      <c r="W4330" s="48">
        <v>4107</v>
      </c>
      <c r="X4330" s="177" t="s">
        <v>20</v>
      </c>
      <c r="AI4330" s="48">
        <v>5520</v>
      </c>
      <c r="AJ4330" s="30">
        <v>0.26487699999999997</v>
      </c>
      <c r="AK4330" s="175" t="s">
        <v>6</v>
      </c>
      <c r="AL4330" s="175" t="s">
        <v>5</v>
      </c>
      <c r="AM4330" s="175">
        <v>2</v>
      </c>
      <c r="AN4330" s="176">
        <v>109.45</v>
      </c>
      <c r="AO4330" s="48">
        <v>4115</v>
      </c>
      <c r="AP4330" s="177" t="s">
        <v>20</v>
      </c>
    </row>
    <row r="4331" spans="17:42" x14ac:dyDescent="0.25">
      <c r="Q4331" s="48">
        <v>4328</v>
      </c>
      <c r="R4331" s="30">
        <v>0.15305099999999999</v>
      </c>
      <c r="S4331" s="175" t="s">
        <v>4</v>
      </c>
      <c r="T4331" s="175" t="s">
        <v>5</v>
      </c>
      <c r="U4331" s="175">
        <v>3</v>
      </c>
      <c r="V4331" s="176">
        <v>124.32</v>
      </c>
      <c r="W4331" s="48">
        <v>4108</v>
      </c>
      <c r="X4331" s="177" t="s">
        <v>20</v>
      </c>
      <c r="AI4331" s="48">
        <v>5528</v>
      </c>
      <c r="AJ4331" s="30">
        <v>0.14943899999999999</v>
      </c>
      <c r="AK4331" s="175" t="s">
        <v>4</v>
      </c>
      <c r="AL4331" s="175" t="s">
        <v>5</v>
      </c>
      <c r="AM4331" s="175">
        <v>2</v>
      </c>
      <c r="AN4331" s="176">
        <v>110.36</v>
      </c>
      <c r="AO4331" s="48">
        <v>4117</v>
      </c>
      <c r="AP4331" s="177" t="s">
        <v>20</v>
      </c>
    </row>
    <row r="4332" spans="17:42" x14ac:dyDescent="0.25">
      <c r="Q4332" s="48">
        <v>4329</v>
      </c>
      <c r="R4332" s="30">
        <v>8.0475000000000005E-2</v>
      </c>
      <c r="S4332" s="175" t="s">
        <v>4</v>
      </c>
      <c r="T4332" s="175" t="s">
        <v>5</v>
      </c>
      <c r="U4332" s="175">
        <v>0</v>
      </c>
      <c r="V4332" s="176">
        <v>44.3</v>
      </c>
      <c r="W4332" s="48">
        <v>4109</v>
      </c>
      <c r="X4332" s="177" t="s">
        <v>20</v>
      </c>
      <c r="AI4332" s="48">
        <v>5530</v>
      </c>
      <c r="AJ4332" s="30">
        <v>0.42321399999999998</v>
      </c>
      <c r="AK4332" s="175" t="s">
        <v>4</v>
      </c>
      <c r="AL4332" s="175" t="s">
        <v>5</v>
      </c>
      <c r="AM4332" s="175">
        <v>2</v>
      </c>
      <c r="AN4332" s="176">
        <v>113.2</v>
      </c>
      <c r="AO4332" s="48">
        <v>4121</v>
      </c>
      <c r="AP4332" s="177" t="s">
        <v>20</v>
      </c>
    </row>
    <row r="4333" spans="17:42" x14ac:dyDescent="0.25">
      <c r="Q4333" s="48">
        <v>4330</v>
      </c>
      <c r="R4333" s="30">
        <v>0.98184800000000005</v>
      </c>
      <c r="S4333" s="175" t="s">
        <v>4</v>
      </c>
      <c r="T4333" s="175" t="s">
        <v>5</v>
      </c>
      <c r="U4333" s="175">
        <v>0</v>
      </c>
      <c r="V4333" s="176">
        <v>42.62</v>
      </c>
      <c r="W4333" s="48">
        <v>4110</v>
      </c>
      <c r="X4333" s="177" t="s">
        <v>20</v>
      </c>
      <c r="AI4333" s="48">
        <v>5536</v>
      </c>
      <c r="AJ4333" s="30">
        <v>8.2092999999999999E-2</v>
      </c>
      <c r="AK4333" s="175" t="s">
        <v>4</v>
      </c>
      <c r="AL4333" s="175" t="s">
        <v>5</v>
      </c>
      <c r="AM4333" s="175">
        <v>2</v>
      </c>
      <c r="AN4333" s="176">
        <v>105.26</v>
      </c>
      <c r="AO4333" s="48">
        <v>4122</v>
      </c>
      <c r="AP4333" s="177" t="s">
        <v>20</v>
      </c>
    </row>
    <row r="4334" spans="17:42" x14ac:dyDescent="0.25">
      <c r="Q4334" s="48">
        <v>4331</v>
      </c>
      <c r="R4334" s="30">
        <v>0.27845300000000001</v>
      </c>
      <c r="S4334" s="175" t="s">
        <v>4</v>
      </c>
      <c r="T4334" s="175" t="s">
        <v>5</v>
      </c>
      <c r="U4334" s="175">
        <v>3</v>
      </c>
      <c r="V4334" s="176">
        <v>131.75</v>
      </c>
      <c r="W4334" s="48">
        <v>4111</v>
      </c>
      <c r="X4334" s="177" t="s">
        <v>20</v>
      </c>
      <c r="AI4334" s="48">
        <v>5537</v>
      </c>
      <c r="AJ4334" s="30">
        <v>0.87816499999999997</v>
      </c>
      <c r="AK4334" s="175" t="s">
        <v>9</v>
      </c>
      <c r="AL4334" s="175" t="s">
        <v>10</v>
      </c>
      <c r="AM4334" s="175">
        <v>2</v>
      </c>
      <c r="AN4334" s="176">
        <v>110.11</v>
      </c>
      <c r="AO4334" s="48">
        <v>4123</v>
      </c>
      <c r="AP4334" s="177" t="s">
        <v>20</v>
      </c>
    </row>
    <row r="4335" spans="17:42" x14ac:dyDescent="0.25">
      <c r="Q4335" s="48">
        <v>4332</v>
      </c>
      <c r="R4335" s="30">
        <v>0.59103300000000003</v>
      </c>
      <c r="S4335" s="175" t="s">
        <v>4</v>
      </c>
      <c r="T4335" s="175" t="s">
        <v>5</v>
      </c>
      <c r="U4335" s="175">
        <v>0</v>
      </c>
      <c r="V4335" s="176">
        <v>30.71</v>
      </c>
      <c r="W4335" s="48">
        <v>4114</v>
      </c>
      <c r="X4335" s="177" t="s">
        <v>20</v>
      </c>
      <c r="AI4335" s="48">
        <v>5539</v>
      </c>
      <c r="AJ4335" s="30">
        <v>1.1489929999999999</v>
      </c>
      <c r="AK4335" s="175" t="s">
        <v>4</v>
      </c>
      <c r="AL4335" s="175" t="s">
        <v>5</v>
      </c>
      <c r="AM4335" s="175">
        <v>2</v>
      </c>
      <c r="AN4335" s="176">
        <v>113.96</v>
      </c>
      <c r="AO4335" s="48">
        <v>4128</v>
      </c>
      <c r="AP4335" s="177" t="s">
        <v>20</v>
      </c>
    </row>
    <row r="4336" spans="17:42" x14ac:dyDescent="0.25">
      <c r="Q4336" s="48">
        <v>4333</v>
      </c>
      <c r="R4336" s="30">
        <v>0.45346199999999998</v>
      </c>
      <c r="S4336" s="175" t="s">
        <v>4</v>
      </c>
      <c r="T4336" s="175" t="s">
        <v>5</v>
      </c>
      <c r="U4336" s="175">
        <v>0</v>
      </c>
      <c r="V4336" s="176">
        <v>37.03</v>
      </c>
      <c r="W4336" s="48">
        <v>4115</v>
      </c>
      <c r="X4336" s="177" t="s">
        <v>20</v>
      </c>
      <c r="AI4336" s="48">
        <v>5542</v>
      </c>
      <c r="AJ4336" s="30">
        <v>0.20540900000000001</v>
      </c>
      <c r="AK4336" s="175" t="s">
        <v>9</v>
      </c>
      <c r="AL4336" s="175" t="s">
        <v>10</v>
      </c>
      <c r="AM4336" s="175">
        <v>2</v>
      </c>
      <c r="AN4336" s="176">
        <v>110.34</v>
      </c>
      <c r="AO4336" s="48">
        <v>4129</v>
      </c>
      <c r="AP4336" s="177" t="s">
        <v>20</v>
      </c>
    </row>
    <row r="4337" spans="17:42" x14ac:dyDescent="0.25">
      <c r="Q4337" s="48">
        <v>4334</v>
      </c>
      <c r="R4337" s="30">
        <v>0.95151200000000002</v>
      </c>
      <c r="S4337" s="175" t="s">
        <v>4</v>
      </c>
      <c r="T4337" s="175" t="s">
        <v>5</v>
      </c>
      <c r="U4337" s="175">
        <v>2</v>
      </c>
      <c r="V4337" s="176">
        <v>106.07</v>
      </c>
      <c r="W4337" s="48">
        <v>4116</v>
      </c>
      <c r="X4337" s="177" t="s">
        <v>20</v>
      </c>
      <c r="AI4337" s="48">
        <v>5544</v>
      </c>
      <c r="AJ4337" s="30">
        <v>0.18087600000000001</v>
      </c>
      <c r="AK4337" s="175" t="s">
        <v>6</v>
      </c>
      <c r="AL4337" s="175" t="s">
        <v>5</v>
      </c>
      <c r="AM4337" s="175">
        <v>2</v>
      </c>
      <c r="AN4337" s="176">
        <v>105.26</v>
      </c>
      <c r="AO4337" s="48">
        <v>4130</v>
      </c>
      <c r="AP4337" s="177" t="s">
        <v>20</v>
      </c>
    </row>
    <row r="4338" spans="17:42" x14ac:dyDescent="0.25">
      <c r="Q4338" s="48">
        <v>4335</v>
      </c>
      <c r="R4338" s="30">
        <v>0.92947100000000005</v>
      </c>
      <c r="S4338" s="175" t="s">
        <v>4</v>
      </c>
      <c r="T4338" s="175" t="s">
        <v>5</v>
      </c>
      <c r="U4338" s="175">
        <v>1</v>
      </c>
      <c r="V4338" s="176">
        <v>97.89</v>
      </c>
      <c r="W4338" s="48">
        <v>4117</v>
      </c>
      <c r="X4338" s="177" t="s">
        <v>20</v>
      </c>
      <c r="AI4338" s="48">
        <v>5545</v>
      </c>
      <c r="AJ4338" s="30">
        <v>0.68471800000000005</v>
      </c>
      <c r="AK4338" s="175" t="s">
        <v>4</v>
      </c>
      <c r="AL4338" s="175" t="s">
        <v>5</v>
      </c>
      <c r="AM4338" s="175">
        <v>2</v>
      </c>
      <c r="AN4338" s="176">
        <v>108.42</v>
      </c>
      <c r="AO4338" s="48">
        <v>4137</v>
      </c>
      <c r="AP4338" s="177" t="s">
        <v>20</v>
      </c>
    </row>
    <row r="4339" spans="17:42" x14ac:dyDescent="0.25">
      <c r="Q4339" s="48">
        <v>4336</v>
      </c>
      <c r="R4339" s="30">
        <v>0.28350599999999998</v>
      </c>
      <c r="S4339" s="175" t="s">
        <v>4</v>
      </c>
      <c r="T4339" s="175" t="s">
        <v>5</v>
      </c>
      <c r="U4339" s="175">
        <v>0</v>
      </c>
      <c r="V4339" s="176">
        <v>36.090000000000003</v>
      </c>
      <c r="W4339" s="48">
        <v>4120</v>
      </c>
      <c r="X4339" s="177" t="s">
        <v>20</v>
      </c>
      <c r="AI4339" s="48">
        <v>5547</v>
      </c>
      <c r="AJ4339" s="30">
        <v>0.91925699999999999</v>
      </c>
      <c r="AK4339" s="175" t="s">
        <v>4</v>
      </c>
      <c r="AL4339" s="175" t="s">
        <v>5</v>
      </c>
      <c r="AM4339" s="175">
        <v>2</v>
      </c>
      <c r="AN4339" s="176">
        <v>112.35</v>
      </c>
      <c r="AO4339" s="48">
        <v>4141</v>
      </c>
      <c r="AP4339" s="177" t="s">
        <v>20</v>
      </c>
    </row>
    <row r="4340" spans="17:42" x14ac:dyDescent="0.25">
      <c r="Q4340" s="48">
        <v>4337</v>
      </c>
      <c r="R4340" s="30">
        <v>0.38045800000000002</v>
      </c>
      <c r="S4340" s="175" t="s">
        <v>4</v>
      </c>
      <c r="T4340" s="175" t="s">
        <v>5</v>
      </c>
      <c r="U4340" s="175">
        <v>0</v>
      </c>
      <c r="V4340" s="176">
        <v>38.9</v>
      </c>
      <c r="W4340" s="48">
        <v>4121</v>
      </c>
      <c r="X4340" s="177" t="s">
        <v>20</v>
      </c>
      <c r="AI4340" s="48">
        <v>5553</v>
      </c>
      <c r="AJ4340" s="30">
        <v>1.0994539999999999</v>
      </c>
      <c r="AK4340" s="175" t="s">
        <v>4</v>
      </c>
      <c r="AL4340" s="175" t="s">
        <v>5</v>
      </c>
      <c r="AM4340" s="175">
        <v>2</v>
      </c>
      <c r="AN4340" s="176">
        <v>114.27</v>
      </c>
      <c r="AO4340" s="48">
        <v>4142</v>
      </c>
      <c r="AP4340" s="177" t="s">
        <v>20</v>
      </c>
    </row>
    <row r="4341" spans="17:42" x14ac:dyDescent="0.25">
      <c r="Q4341" s="48">
        <v>4338</v>
      </c>
      <c r="R4341" s="30">
        <v>0.79730000000000001</v>
      </c>
      <c r="S4341" s="175" t="s">
        <v>4</v>
      </c>
      <c r="T4341" s="175" t="s">
        <v>5</v>
      </c>
      <c r="U4341" s="175">
        <v>0</v>
      </c>
      <c r="V4341" s="176">
        <v>44.76</v>
      </c>
      <c r="W4341" s="48">
        <v>4123</v>
      </c>
      <c r="X4341" s="177" t="s">
        <v>20</v>
      </c>
      <c r="AI4341" s="48">
        <v>5560</v>
      </c>
      <c r="AJ4341" s="30">
        <v>0.67949800000000005</v>
      </c>
      <c r="AK4341" s="175" t="s">
        <v>4</v>
      </c>
      <c r="AL4341" s="175" t="s">
        <v>5</v>
      </c>
      <c r="AM4341" s="175">
        <v>2</v>
      </c>
      <c r="AN4341" s="176">
        <v>108.78</v>
      </c>
      <c r="AO4341" s="48">
        <v>4146</v>
      </c>
      <c r="AP4341" s="177" t="s">
        <v>20</v>
      </c>
    </row>
    <row r="4342" spans="17:42" x14ac:dyDescent="0.25">
      <c r="Q4342" s="48">
        <v>4339</v>
      </c>
      <c r="R4342" s="30">
        <v>0.49203799999999998</v>
      </c>
      <c r="S4342" s="175" t="s">
        <v>4</v>
      </c>
      <c r="T4342" s="175" t="s">
        <v>5</v>
      </c>
      <c r="U4342" s="175">
        <v>2</v>
      </c>
      <c r="V4342" s="176">
        <v>112.25</v>
      </c>
      <c r="W4342" s="48">
        <v>4124</v>
      </c>
      <c r="X4342" s="177" t="s">
        <v>20</v>
      </c>
      <c r="AI4342" s="48">
        <v>5562</v>
      </c>
      <c r="AJ4342" s="30">
        <v>0.25139499999999998</v>
      </c>
      <c r="AK4342" s="175" t="s">
        <v>4</v>
      </c>
      <c r="AL4342" s="175" t="s">
        <v>5</v>
      </c>
      <c r="AM4342" s="175">
        <v>2</v>
      </c>
      <c r="AN4342" s="176">
        <v>118.23</v>
      </c>
      <c r="AO4342" s="48">
        <v>4147</v>
      </c>
      <c r="AP4342" s="177" t="s">
        <v>20</v>
      </c>
    </row>
    <row r="4343" spans="17:42" x14ac:dyDescent="0.25">
      <c r="Q4343" s="48">
        <v>4340</v>
      </c>
      <c r="R4343" s="30">
        <v>0.35796299999999998</v>
      </c>
      <c r="S4343" s="175" t="s">
        <v>4</v>
      </c>
      <c r="T4343" s="175" t="s">
        <v>5</v>
      </c>
      <c r="U4343" s="175">
        <v>0</v>
      </c>
      <c r="V4343" s="176">
        <v>42.62</v>
      </c>
      <c r="W4343" s="48">
        <v>4125</v>
      </c>
      <c r="X4343" s="177" t="s">
        <v>20</v>
      </c>
      <c r="AI4343" s="48">
        <v>5563</v>
      </c>
      <c r="AJ4343" s="30">
        <v>0.100346</v>
      </c>
      <c r="AK4343" s="175" t="s">
        <v>4</v>
      </c>
      <c r="AL4343" s="175" t="s">
        <v>5</v>
      </c>
      <c r="AM4343" s="175">
        <v>2</v>
      </c>
      <c r="AN4343" s="176">
        <v>119.43</v>
      </c>
      <c r="AO4343" s="48">
        <v>4149</v>
      </c>
      <c r="AP4343" s="177" t="s">
        <v>20</v>
      </c>
    </row>
    <row r="4344" spans="17:42" x14ac:dyDescent="0.25">
      <c r="Q4344" s="48">
        <v>4341</v>
      </c>
      <c r="R4344" s="30">
        <v>9.2848E-2</v>
      </c>
      <c r="S4344" s="175" t="s">
        <v>4</v>
      </c>
      <c r="T4344" s="175" t="s">
        <v>5</v>
      </c>
      <c r="U4344" s="175">
        <v>4</v>
      </c>
      <c r="V4344" s="176">
        <v>22.95</v>
      </c>
      <c r="W4344" s="48">
        <v>4127</v>
      </c>
      <c r="X4344" s="177" t="s">
        <v>20</v>
      </c>
      <c r="AI4344" s="48">
        <v>5568</v>
      </c>
      <c r="AJ4344" s="30">
        <v>0.76245200000000002</v>
      </c>
      <c r="AK4344" s="175" t="s">
        <v>4</v>
      </c>
      <c r="AL4344" s="175" t="s">
        <v>5</v>
      </c>
      <c r="AM4344" s="175">
        <v>2</v>
      </c>
      <c r="AN4344" s="176">
        <v>109.4</v>
      </c>
      <c r="AO4344" s="48">
        <v>4150</v>
      </c>
      <c r="AP4344" s="177" t="s">
        <v>20</v>
      </c>
    </row>
    <row r="4345" spans="17:42" x14ac:dyDescent="0.25">
      <c r="Q4345" s="48">
        <v>4342</v>
      </c>
      <c r="R4345" s="30">
        <v>0.46031699999999998</v>
      </c>
      <c r="S4345" s="175" t="s">
        <v>4</v>
      </c>
      <c r="T4345" s="175" t="s">
        <v>5</v>
      </c>
      <c r="U4345" s="175">
        <v>2</v>
      </c>
      <c r="V4345" s="176">
        <v>104.6</v>
      </c>
      <c r="W4345" s="48">
        <v>4128</v>
      </c>
      <c r="X4345" s="177" t="s">
        <v>20</v>
      </c>
      <c r="AI4345" s="48">
        <v>5570</v>
      </c>
      <c r="AJ4345" s="30">
        <v>0.35982599999999998</v>
      </c>
      <c r="AK4345" s="175" t="s">
        <v>4</v>
      </c>
      <c r="AL4345" s="175" t="s">
        <v>5</v>
      </c>
      <c r="AM4345" s="175">
        <v>2</v>
      </c>
      <c r="AN4345" s="176">
        <v>107.8</v>
      </c>
      <c r="AO4345" s="48">
        <v>4151</v>
      </c>
      <c r="AP4345" s="177" t="s">
        <v>20</v>
      </c>
    </row>
    <row r="4346" spans="17:42" x14ac:dyDescent="0.25">
      <c r="Q4346" s="48">
        <v>4343</v>
      </c>
      <c r="R4346" s="30">
        <v>0.54190700000000003</v>
      </c>
      <c r="S4346" s="175" t="s">
        <v>4</v>
      </c>
      <c r="T4346" s="175" t="s">
        <v>5</v>
      </c>
      <c r="U4346" s="175">
        <v>0</v>
      </c>
      <c r="V4346" s="176">
        <v>31.34</v>
      </c>
      <c r="W4346" s="48">
        <v>4129</v>
      </c>
      <c r="X4346" s="177" t="s">
        <v>20</v>
      </c>
      <c r="AI4346" s="48">
        <v>5574</v>
      </c>
      <c r="AJ4346" s="30">
        <v>0.102677</v>
      </c>
      <c r="AK4346" s="175" t="s">
        <v>4</v>
      </c>
      <c r="AL4346" s="175" t="s">
        <v>5</v>
      </c>
      <c r="AM4346" s="175">
        <v>2</v>
      </c>
      <c r="AN4346" s="176">
        <v>118.19</v>
      </c>
      <c r="AO4346" s="48">
        <v>4152</v>
      </c>
      <c r="AP4346" s="177" t="s">
        <v>20</v>
      </c>
    </row>
    <row r="4347" spans="17:42" x14ac:dyDescent="0.25">
      <c r="Q4347" s="48">
        <v>4344</v>
      </c>
      <c r="R4347" s="30">
        <v>0.26564599999999999</v>
      </c>
      <c r="S4347" s="175" t="s">
        <v>4</v>
      </c>
      <c r="T4347" s="175" t="s">
        <v>5</v>
      </c>
      <c r="U4347" s="175">
        <v>2</v>
      </c>
      <c r="V4347" s="176">
        <v>109.51</v>
      </c>
      <c r="W4347" s="48">
        <v>4130</v>
      </c>
      <c r="X4347" s="177" t="s">
        <v>20</v>
      </c>
      <c r="AI4347" s="48">
        <v>5576</v>
      </c>
      <c r="AJ4347" s="30">
        <v>8.6753999999999998E-2</v>
      </c>
      <c r="AK4347" s="175" t="s">
        <v>6</v>
      </c>
      <c r="AL4347" s="175" t="s">
        <v>5</v>
      </c>
      <c r="AM4347" s="175">
        <v>2</v>
      </c>
      <c r="AN4347" s="176">
        <v>107.58</v>
      </c>
      <c r="AO4347" s="48">
        <v>4155</v>
      </c>
      <c r="AP4347" s="177" t="s">
        <v>20</v>
      </c>
    </row>
    <row r="4348" spans="17:42" x14ac:dyDescent="0.25">
      <c r="Q4348" s="48">
        <v>4345</v>
      </c>
      <c r="R4348" s="30">
        <v>0.207062</v>
      </c>
      <c r="S4348" s="175" t="s">
        <v>4</v>
      </c>
      <c r="T4348" s="175" t="s">
        <v>5</v>
      </c>
      <c r="U4348" s="175">
        <v>2</v>
      </c>
      <c r="V4348" s="176">
        <v>116.81</v>
      </c>
      <c r="W4348" s="48">
        <v>4131</v>
      </c>
      <c r="X4348" s="177" t="s">
        <v>20</v>
      </c>
      <c r="AI4348" s="48">
        <v>5578</v>
      </c>
      <c r="AJ4348" s="30">
        <v>0.78649800000000003</v>
      </c>
      <c r="AK4348" s="175" t="s">
        <v>6</v>
      </c>
      <c r="AL4348" s="175" t="s">
        <v>5</v>
      </c>
      <c r="AM4348" s="175">
        <v>2</v>
      </c>
      <c r="AN4348" s="176">
        <v>114.04</v>
      </c>
      <c r="AO4348" s="48">
        <v>4156</v>
      </c>
      <c r="AP4348" s="177" t="s">
        <v>20</v>
      </c>
    </row>
    <row r="4349" spans="17:42" x14ac:dyDescent="0.25">
      <c r="Q4349" s="48">
        <v>4346</v>
      </c>
      <c r="R4349" s="30">
        <v>0.457283</v>
      </c>
      <c r="S4349" s="175" t="s">
        <v>4</v>
      </c>
      <c r="T4349" s="175" t="s">
        <v>5</v>
      </c>
      <c r="U4349" s="175">
        <v>0</v>
      </c>
      <c r="V4349" s="176">
        <v>37.06</v>
      </c>
      <c r="W4349" s="48">
        <v>4132</v>
      </c>
      <c r="X4349" s="177" t="s">
        <v>20</v>
      </c>
      <c r="AI4349" s="48">
        <v>5579</v>
      </c>
      <c r="AJ4349" s="30">
        <v>0.62398200000000004</v>
      </c>
      <c r="AK4349" s="175" t="s">
        <v>4</v>
      </c>
      <c r="AL4349" s="175" t="s">
        <v>5</v>
      </c>
      <c r="AM4349" s="175">
        <v>2</v>
      </c>
      <c r="AN4349" s="176">
        <v>111.66</v>
      </c>
      <c r="AO4349" s="48">
        <v>4161</v>
      </c>
      <c r="AP4349" s="177" t="s">
        <v>20</v>
      </c>
    </row>
    <row r="4350" spans="17:42" x14ac:dyDescent="0.25">
      <c r="Q4350" s="48">
        <v>4347</v>
      </c>
      <c r="R4350" s="30">
        <v>0.27124999999999999</v>
      </c>
      <c r="S4350" s="175" t="s">
        <v>4</v>
      </c>
      <c r="T4350" s="175" t="s">
        <v>5</v>
      </c>
      <c r="U4350" s="175">
        <v>2</v>
      </c>
      <c r="V4350" s="176">
        <v>115.34</v>
      </c>
      <c r="W4350" s="48">
        <v>4133</v>
      </c>
      <c r="X4350" s="177" t="s">
        <v>20</v>
      </c>
      <c r="AI4350" s="48">
        <v>5584</v>
      </c>
      <c r="AJ4350" s="30">
        <v>0.453434</v>
      </c>
      <c r="AK4350" s="175" t="s">
        <v>6</v>
      </c>
      <c r="AL4350" s="175" t="s">
        <v>5</v>
      </c>
      <c r="AM4350" s="175">
        <v>2</v>
      </c>
      <c r="AN4350" s="176">
        <v>111.6</v>
      </c>
      <c r="AO4350" s="48">
        <v>4162</v>
      </c>
      <c r="AP4350" s="177" t="s">
        <v>20</v>
      </c>
    </row>
    <row r="4351" spans="17:42" x14ac:dyDescent="0.25">
      <c r="Q4351" s="48">
        <v>4348</v>
      </c>
      <c r="R4351" s="30">
        <v>0.136378</v>
      </c>
      <c r="S4351" s="175" t="s">
        <v>4</v>
      </c>
      <c r="T4351" s="175" t="s">
        <v>5</v>
      </c>
      <c r="U4351" s="175">
        <v>0</v>
      </c>
      <c r="V4351" s="176">
        <v>39.26</v>
      </c>
      <c r="W4351" s="48">
        <v>4134</v>
      </c>
      <c r="X4351" s="177" t="s">
        <v>20</v>
      </c>
      <c r="AI4351" s="48">
        <v>5588</v>
      </c>
      <c r="AJ4351" s="30">
        <v>0.55799699999999997</v>
      </c>
      <c r="AK4351" s="175" t="s">
        <v>7</v>
      </c>
      <c r="AL4351" s="175" t="s">
        <v>5</v>
      </c>
      <c r="AM4351" s="175">
        <v>2</v>
      </c>
      <c r="AN4351" s="176">
        <v>110.61</v>
      </c>
      <c r="AO4351" s="48">
        <v>4165</v>
      </c>
      <c r="AP4351" s="177" t="s">
        <v>20</v>
      </c>
    </row>
    <row r="4352" spans="17:42" x14ac:dyDescent="0.25">
      <c r="Q4352" s="48">
        <v>4349</v>
      </c>
      <c r="R4352" s="30">
        <v>0.55771800000000005</v>
      </c>
      <c r="S4352" s="175" t="s">
        <v>4</v>
      </c>
      <c r="T4352" s="175" t="s">
        <v>5</v>
      </c>
      <c r="U4352" s="175">
        <v>2</v>
      </c>
      <c r="V4352" s="176">
        <v>114</v>
      </c>
      <c r="W4352" s="48">
        <v>4135</v>
      </c>
      <c r="X4352" s="177" t="s">
        <v>20</v>
      </c>
      <c r="AI4352" s="48">
        <v>5590</v>
      </c>
      <c r="AJ4352" s="30">
        <v>0.115163</v>
      </c>
      <c r="AK4352" s="175" t="s">
        <v>4</v>
      </c>
      <c r="AL4352" s="175" t="s">
        <v>5</v>
      </c>
      <c r="AM4352" s="175">
        <v>2</v>
      </c>
      <c r="AN4352" s="176">
        <v>104.69</v>
      </c>
      <c r="AO4352" s="48">
        <v>4167</v>
      </c>
      <c r="AP4352" s="177" t="s">
        <v>20</v>
      </c>
    </row>
    <row r="4353" spans="17:42" x14ac:dyDescent="0.25">
      <c r="Q4353" s="48">
        <v>4350</v>
      </c>
      <c r="R4353" s="30">
        <v>0.35969499999999999</v>
      </c>
      <c r="S4353" s="175" t="s">
        <v>4</v>
      </c>
      <c r="T4353" s="175" t="s">
        <v>5</v>
      </c>
      <c r="U4353" s="175">
        <v>0</v>
      </c>
      <c r="V4353" s="176">
        <v>41.82</v>
      </c>
      <c r="W4353" s="48">
        <v>4136</v>
      </c>
      <c r="X4353" s="177" t="s">
        <v>20</v>
      </c>
      <c r="AI4353" s="48">
        <v>5596</v>
      </c>
      <c r="AJ4353" s="30">
        <v>1.024046</v>
      </c>
      <c r="AK4353" s="175" t="s">
        <v>4</v>
      </c>
      <c r="AL4353" s="175" t="s">
        <v>5</v>
      </c>
      <c r="AM4353" s="175">
        <v>2</v>
      </c>
      <c r="AN4353" s="176">
        <v>113.6</v>
      </c>
      <c r="AO4353" s="48">
        <v>4168</v>
      </c>
      <c r="AP4353" s="177" t="s">
        <v>20</v>
      </c>
    </row>
    <row r="4354" spans="17:42" x14ac:dyDescent="0.25">
      <c r="Q4354" s="48">
        <v>4351</v>
      </c>
      <c r="R4354" s="30">
        <v>0.596082</v>
      </c>
      <c r="S4354" s="175" t="s">
        <v>4</v>
      </c>
      <c r="T4354" s="175" t="s">
        <v>5</v>
      </c>
      <c r="U4354" s="175">
        <v>4</v>
      </c>
      <c r="V4354" s="176">
        <v>156.28</v>
      </c>
      <c r="W4354" s="48">
        <v>4138</v>
      </c>
      <c r="X4354" s="177" t="s">
        <v>20</v>
      </c>
      <c r="AI4354" s="48">
        <v>5599</v>
      </c>
      <c r="AJ4354" s="30">
        <v>0.86558500000000005</v>
      </c>
      <c r="AK4354" s="175" t="s">
        <v>6</v>
      </c>
      <c r="AL4354" s="175" t="s">
        <v>5</v>
      </c>
      <c r="AM4354" s="175">
        <v>2</v>
      </c>
      <c r="AN4354" s="176">
        <v>102.92</v>
      </c>
      <c r="AO4354" s="48">
        <v>4169</v>
      </c>
      <c r="AP4354" s="177" t="s">
        <v>20</v>
      </c>
    </row>
    <row r="4355" spans="17:42" x14ac:dyDescent="0.25">
      <c r="Q4355" s="48">
        <v>4352</v>
      </c>
      <c r="R4355" s="30">
        <v>0.29287299999999999</v>
      </c>
      <c r="S4355" s="175" t="s">
        <v>4</v>
      </c>
      <c r="T4355" s="175" t="s">
        <v>5</v>
      </c>
      <c r="U4355" s="175">
        <v>2</v>
      </c>
      <c r="V4355" s="176">
        <v>118.97</v>
      </c>
      <c r="W4355" s="48">
        <v>4139</v>
      </c>
      <c r="X4355" s="177" t="s">
        <v>20</v>
      </c>
      <c r="AI4355" s="48">
        <v>5601</v>
      </c>
      <c r="AJ4355" s="30">
        <v>0.33493200000000001</v>
      </c>
      <c r="AK4355" s="175" t="s">
        <v>6</v>
      </c>
      <c r="AL4355" s="175" t="s">
        <v>5</v>
      </c>
      <c r="AM4355" s="175">
        <v>2</v>
      </c>
      <c r="AN4355" s="176">
        <v>106.28</v>
      </c>
      <c r="AO4355" s="48">
        <v>4171</v>
      </c>
      <c r="AP4355" s="177" t="s">
        <v>20</v>
      </c>
    </row>
    <row r="4356" spans="17:42" x14ac:dyDescent="0.25">
      <c r="Q4356" s="48">
        <v>4353</v>
      </c>
      <c r="R4356" s="30">
        <v>0.30599399999999999</v>
      </c>
      <c r="S4356" s="175" t="s">
        <v>4</v>
      </c>
      <c r="T4356" s="175" t="s">
        <v>5</v>
      </c>
      <c r="U4356" s="175">
        <v>1</v>
      </c>
      <c r="V4356" s="176">
        <v>51.57</v>
      </c>
      <c r="W4356" s="48">
        <v>4140</v>
      </c>
      <c r="X4356" s="177" t="s">
        <v>20</v>
      </c>
      <c r="AI4356" s="48">
        <v>5602</v>
      </c>
      <c r="AJ4356" s="30">
        <v>9.8978999999999998E-2</v>
      </c>
      <c r="AK4356" s="175" t="s">
        <v>4</v>
      </c>
      <c r="AL4356" s="175" t="s">
        <v>5</v>
      </c>
      <c r="AM4356" s="175">
        <v>2</v>
      </c>
      <c r="AN4356" s="176">
        <v>113.02</v>
      </c>
      <c r="AO4356" s="48">
        <v>4174</v>
      </c>
      <c r="AP4356" s="177" t="s">
        <v>20</v>
      </c>
    </row>
    <row r="4357" spans="17:42" x14ac:dyDescent="0.25">
      <c r="Q4357" s="48">
        <v>4354</v>
      </c>
      <c r="R4357" s="30">
        <v>0.48664800000000003</v>
      </c>
      <c r="S4357" s="175" t="s">
        <v>4</v>
      </c>
      <c r="T4357" s="175" t="s">
        <v>5</v>
      </c>
      <c r="U4357" s="175">
        <v>1</v>
      </c>
      <c r="V4357" s="176">
        <v>97.9</v>
      </c>
      <c r="W4357" s="48">
        <v>4142</v>
      </c>
      <c r="X4357" s="177" t="s">
        <v>20</v>
      </c>
      <c r="AI4357" s="48">
        <v>5607</v>
      </c>
      <c r="AJ4357" s="30">
        <v>0.354661</v>
      </c>
      <c r="AK4357" s="175" t="s">
        <v>7</v>
      </c>
      <c r="AL4357" s="175" t="s">
        <v>5</v>
      </c>
      <c r="AM4357" s="175">
        <v>2</v>
      </c>
      <c r="AN4357" s="176">
        <v>111.62</v>
      </c>
      <c r="AO4357" s="48">
        <v>4175</v>
      </c>
      <c r="AP4357" s="177" t="s">
        <v>20</v>
      </c>
    </row>
    <row r="4358" spans="17:42" x14ac:dyDescent="0.25">
      <c r="Q4358" s="48">
        <v>4355</v>
      </c>
      <c r="R4358" s="30">
        <v>0.128667</v>
      </c>
      <c r="S4358" s="175" t="s">
        <v>4</v>
      </c>
      <c r="T4358" s="175" t="s">
        <v>5</v>
      </c>
      <c r="U4358" s="175">
        <v>0</v>
      </c>
      <c r="V4358" s="176">
        <v>37.479999999999997</v>
      </c>
      <c r="W4358" s="48">
        <v>4143</v>
      </c>
      <c r="X4358" s="177" t="s">
        <v>20</v>
      </c>
      <c r="AI4358" s="48">
        <v>5609</v>
      </c>
      <c r="AJ4358" s="30">
        <v>0.31335200000000002</v>
      </c>
      <c r="AK4358" s="175" t="s">
        <v>9</v>
      </c>
      <c r="AL4358" s="175" t="s">
        <v>10</v>
      </c>
      <c r="AM4358" s="175">
        <v>2</v>
      </c>
      <c r="AN4358" s="176">
        <v>109.36</v>
      </c>
      <c r="AO4358" s="48">
        <v>4177</v>
      </c>
      <c r="AP4358" s="177" t="s">
        <v>20</v>
      </c>
    </row>
    <row r="4359" spans="17:42" x14ac:dyDescent="0.25">
      <c r="Q4359" s="48">
        <v>4356</v>
      </c>
      <c r="R4359" s="30">
        <v>0.66590899999999997</v>
      </c>
      <c r="S4359" s="175" t="s">
        <v>4</v>
      </c>
      <c r="T4359" s="175" t="s">
        <v>5</v>
      </c>
      <c r="U4359" s="175">
        <v>0</v>
      </c>
      <c r="V4359" s="176">
        <v>36.42</v>
      </c>
      <c r="W4359" s="48">
        <v>4144</v>
      </c>
      <c r="X4359" s="177" t="s">
        <v>20</v>
      </c>
      <c r="AI4359" s="48">
        <v>5611</v>
      </c>
      <c r="AJ4359" s="30">
        <v>0.64862299999999995</v>
      </c>
      <c r="AK4359" s="175" t="s">
        <v>4</v>
      </c>
      <c r="AL4359" s="175" t="s">
        <v>5</v>
      </c>
      <c r="AM4359" s="175">
        <v>2</v>
      </c>
      <c r="AN4359" s="176">
        <v>106.16</v>
      </c>
      <c r="AO4359" s="48">
        <v>4178</v>
      </c>
      <c r="AP4359" s="177" t="s">
        <v>20</v>
      </c>
    </row>
    <row r="4360" spans="17:42" x14ac:dyDescent="0.25">
      <c r="Q4360" s="48">
        <v>4357</v>
      </c>
      <c r="R4360" s="30">
        <v>0.35643999999999998</v>
      </c>
      <c r="S4360" s="175" t="s">
        <v>4</v>
      </c>
      <c r="T4360" s="175" t="s">
        <v>5</v>
      </c>
      <c r="U4360" s="175">
        <v>0</v>
      </c>
      <c r="V4360" s="176">
        <v>36.94</v>
      </c>
      <c r="W4360" s="48">
        <v>4148</v>
      </c>
      <c r="X4360" s="177" t="s">
        <v>20</v>
      </c>
      <c r="AI4360" s="48">
        <v>5616</v>
      </c>
      <c r="AJ4360" s="30">
        <v>1.0238350000000001</v>
      </c>
      <c r="AK4360" s="175" t="s">
        <v>6</v>
      </c>
      <c r="AL4360" s="175" t="s">
        <v>5</v>
      </c>
      <c r="AM4360" s="175">
        <v>2</v>
      </c>
      <c r="AN4360" s="176">
        <v>116.33</v>
      </c>
      <c r="AO4360" s="48">
        <v>4179</v>
      </c>
      <c r="AP4360" s="177" t="s">
        <v>20</v>
      </c>
    </row>
    <row r="4361" spans="17:42" x14ac:dyDescent="0.25">
      <c r="Q4361" s="48">
        <v>4358</v>
      </c>
      <c r="R4361" s="30">
        <v>0.95543699999999998</v>
      </c>
      <c r="S4361" s="175" t="s">
        <v>4</v>
      </c>
      <c r="T4361" s="175" t="s">
        <v>5</v>
      </c>
      <c r="U4361" s="175">
        <v>2</v>
      </c>
      <c r="V4361" s="176">
        <v>111.45</v>
      </c>
      <c r="W4361" s="48">
        <v>4149</v>
      </c>
      <c r="X4361" s="177" t="s">
        <v>20</v>
      </c>
      <c r="AI4361" s="48">
        <v>5620</v>
      </c>
      <c r="AJ4361" s="30">
        <v>0.60015300000000005</v>
      </c>
      <c r="AK4361" s="175" t="s">
        <v>6</v>
      </c>
      <c r="AL4361" s="175" t="s">
        <v>5</v>
      </c>
      <c r="AM4361" s="175">
        <v>2</v>
      </c>
      <c r="AN4361" s="176">
        <v>106.28</v>
      </c>
      <c r="AO4361" s="48">
        <v>4180</v>
      </c>
      <c r="AP4361" s="177" t="s">
        <v>20</v>
      </c>
    </row>
    <row r="4362" spans="17:42" x14ac:dyDescent="0.25">
      <c r="Q4362" s="48">
        <v>4359</v>
      </c>
      <c r="R4362" s="30">
        <v>0.43040099999999998</v>
      </c>
      <c r="S4362" s="175" t="s">
        <v>11</v>
      </c>
      <c r="T4362" s="175" t="s">
        <v>10</v>
      </c>
      <c r="U4362" s="175">
        <v>4</v>
      </c>
      <c r="V4362" s="176">
        <v>154.87</v>
      </c>
      <c r="W4362" s="48">
        <v>4150</v>
      </c>
      <c r="X4362" s="177" t="s">
        <v>20</v>
      </c>
      <c r="AI4362" s="48">
        <v>5622</v>
      </c>
      <c r="AJ4362" s="30">
        <v>0.42941299999999999</v>
      </c>
      <c r="AK4362" s="175" t="s">
        <v>6</v>
      </c>
      <c r="AL4362" s="175" t="s">
        <v>5</v>
      </c>
      <c r="AM4362" s="175">
        <v>2</v>
      </c>
      <c r="AN4362" s="176">
        <v>113.16</v>
      </c>
      <c r="AO4362" s="48">
        <v>4181</v>
      </c>
      <c r="AP4362" s="177" t="s">
        <v>20</v>
      </c>
    </row>
    <row r="4363" spans="17:42" x14ac:dyDescent="0.25">
      <c r="Q4363" s="48">
        <v>4360</v>
      </c>
      <c r="R4363" s="30">
        <v>9.4913999999999998E-2</v>
      </c>
      <c r="S4363" s="175" t="s">
        <v>4</v>
      </c>
      <c r="T4363" s="175" t="s">
        <v>5</v>
      </c>
      <c r="U4363" s="175">
        <v>2</v>
      </c>
      <c r="V4363" s="176">
        <v>103.22</v>
      </c>
      <c r="W4363" s="48">
        <v>4152</v>
      </c>
      <c r="X4363" s="177" t="s">
        <v>20</v>
      </c>
      <c r="AI4363" s="48">
        <v>5624</v>
      </c>
      <c r="AJ4363" s="30">
        <v>0.68645500000000004</v>
      </c>
      <c r="AK4363" s="175" t="s">
        <v>7</v>
      </c>
      <c r="AL4363" s="175" t="s">
        <v>5</v>
      </c>
      <c r="AM4363" s="175">
        <v>2</v>
      </c>
      <c r="AN4363" s="176">
        <v>110.91</v>
      </c>
      <c r="AO4363" s="48">
        <v>4182</v>
      </c>
      <c r="AP4363" s="177" t="s">
        <v>20</v>
      </c>
    </row>
    <row r="4364" spans="17:42" x14ac:dyDescent="0.25">
      <c r="Q4364" s="48">
        <v>4361</v>
      </c>
      <c r="R4364" s="30">
        <v>7.9100000000000004E-2</v>
      </c>
      <c r="S4364" s="175" t="s">
        <v>4</v>
      </c>
      <c r="T4364" s="175" t="s">
        <v>5</v>
      </c>
      <c r="U4364" s="175">
        <v>0</v>
      </c>
      <c r="V4364" s="176">
        <v>36.729999999999997</v>
      </c>
      <c r="W4364" s="48">
        <v>4153</v>
      </c>
      <c r="X4364" s="177" t="s">
        <v>20</v>
      </c>
      <c r="AI4364" s="48">
        <v>5626</v>
      </c>
      <c r="AJ4364" s="30">
        <v>0.69342000000000004</v>
      </c>
      <c r="AK4364" s="175" t="s">
        <v>4</v>
      </c>
      <c r="AL4364" s="175" t="s">
        <v>5</v>
      </c>
      <c r="AM4364" s="175">
        <v>2</v>
      </c>
      <c r="AN4364" s="176">
        <v>108.58</v>
      </c>
      <c r="AO4364" s="48">
        <v>4184</v>
      </c>
      <c r="AP4364" s="177" t="s">
        <v>20</v>
      </c>
    </row>
    <row r="4365" spans="17:42" x14ac:dyDescent="0.25">
      <c r="Q4365" s="48">
        <v>4362</v>
      </c>
      <c r="R4365" s="30">
        <v>0.54054999999999997</v>
      </c>
      <c r="S4365" s="175" t="s">
        <v>4</v>
      </c>
      <c r="T4365" s="175" t="s">
        <v>5</v>
      </c>
      <c r="U4365" s="175">
        <v>2</v>
      </c>
      <c r="V4365" s="176">
        <v>114.75</v>
      </c>
      <c r="W4365" s="48">
        <v>4154</v>
      </c>
      <c r="X4365" s="177" t="s">
        <v>20</v>
      </c>
      <c r="AI4365" s="48">
        <v>5631</v>
      </c>
      <c r="AJ4365" s="30">
        <v>0.818801</v>
      </c>
      <c r="AK4365" s="175" t="s">
        <v>4</v>
      </c>
      <c r="AL4365" s="175" t="s">
        <v>5</v>
      </c>
      <c r="AM4365" s="175">
        <v>2</v>
      </c>
      <c r="AN4365" s="176">
        <v>106.59</v>
      </c>
      <c r="AO4365" s="48">
        <v>4185</v>
      </c>
      <c r="AP4365" s="177" t="s">
        <v>20</v>
      </c>
    </row>
    <row r="4366" spans="17:42" x14ac:dyDescent="0.25">
      <c r="Q4366" s="48">
        <v>4363</v>
      </c>
      <c r="R4366" s="30">
        <v>0.33393099999999998</v>
      </c>
      <c r="S4366" s="175" t="s">
        <v>4</v>
      </c>
      <c r="T4366" s="175" t="s">
        <v>5</v>
      </c>
      <c r="U4366" s="175">
        <v>2</v>
      </c>
      <c r="V4366" s="176">
        <v>105.3</v>
      </c>
      <c r="W4366" s="48">
        <v>4155</v>
      </c>
      <c r="X4366" s="177" t="s">
        <v>20</v>
      </c>
      <c r="AI4366" s="48">
        <v>5633</v>
      </c>
      <c r="AJ4366" s="30">
        <v>0.76624899999999996</v>
      </c>
      <c r="AK4366" s="175" t="s">
        <v>4</v>
      </c>
      <c r="AL4366" s="175" t="s">
        <v>5</v>
      </c>
      <c r="AM4366" s="175">
        <v>2</v>
      </c>
      <c r="AN4366" s="176">
        <v>112.58</v>
      </c>
      <c r="AO4366" s="48">
        <v>4186</v>
      </c>
      <c r="AP4366" s="177" t="s">
        <v>20</v>
      </c>
    </row>
    <row r="4367" spans="17:42" x14ac:dyDescent="0.25">
      <c r="Q4367" s="48">
        <v>4364</v>
      </c>
      <c r="R4367" s="30">
        <v>0.46416499999999999</v>
      </c>
      <c r="S4367" s="175" t="s">
        <v>4</v>
      </c>
      <c r="T4367" s="175" t="s">
        <v>5</v>
      </c>
      <c r="U4367" s="175">
        <v>0</v>
      </c>
      <c r="V4367" s="176">
        <v>41.95</v>
      </c>
      <c r="W4367" s="48">
        <v>4159</v>
      </c>
      <c r="X4367" s="177" t="s">
        <v>20</v>
      </c>
      <c r="AI4367" s="48">
        <v>5635</v>
      </c>
      <c r="AJ4367" s="30">
        <v>9.2785000000000006E-2</v>
      </c>
      <c r="AK4367" s="175" t="s">
        <v>4</v>
      </c>
      <c r="AL4367" s="175" t="s">
        <v>5</v>
      </c>
      <c r="AM4367" s="175">
        <v>2</v>
      </c>
      <c r="AN4367" s="176">
        <v>106.85</v>
      </c>
      <c r="AO4367" s="48">
        <v>4187</v>
      </c>
      <c r="AP4367" s="177" t="s">
        <v>20</v>
      </c>
    </row>
    <row r="4368" spans="17:42" x14ac:dyDescent="0.25">
      <c r="Q4368" s="48">
        <v>4365</v>
      </c>
      <c r="R4368" s="30">
        <v>0.24730099999999999</v>
      </c>
      <c r="S4368" s="175" t="s">
        <v>4</v>
      </c>
      <c r="T4368" s="175" t="s">
        <v>5</v>
      </c>
      <c r="U4368" s="175">
        <v>3</v>
      </c>
      <c r="V4368" s="176">
        <v>130.59</v>
      </c>
      <c r="W4368" s="48">
        <v>4160</v>
      </c>
      <c r="X4368" s="177" t="s">
        <v>20</v>
      </c>
      <c r="AI4368" s="48">
        <v>5638</v>
      </c>
      <c r="AJ4368" s="30">
        <v>2.7233E-2</v>
      </c>
      <c r="AK4368" s="175" t="s">
        <v>14</v>
      </c>
      <c r="AL4368" s="175" t="s">
        <v>13</v>
      </c>
      <c r="AM4368" s="175">
        <v>2</v>
      </c>
      <c r="AN4368" s="176">
        <v>113.36</v>
      </c>
      <c r="AO4368" s="48">
        <v>4192</v>
      </c>
      <c r="AP4368" s="177" t="s">
        <v>20</v>
      </c>
    </row>
    <row r="4369" spans="17:42" x14ac:dyDescent="0.25">
      <c r="Q4369" s="48">
        <v>4366</v>
      </c>
      <c r="R4369" s="30">
        <v>0.33825499999999997</v>
      </c>
      <c r="S4369" s="175" t="s">
        <v>4</v>
      </c>
      <c r="T4369" s="175" t="s">
        <v>5</v>
      </c>
      <c r="U4369" s="175">
        <v>0</v>
      </c>
      <c r="V4369" s="176">
        <v>39.31</v>
      </c>
      <c r="W4369" s="48">
        <v>4163</v>
      </c>
      <c r="X4369" s="177" t="s">
        <v>20</v>
      </c>
      <c r="AI4369" s="48">
        <v>5642</v>
      </c>
      <c r="AJ4369" s="30">
        <v>0.90714499999999998</v>
      </c>
      <c r="AK4369" s="175" t="s">
        <v>12</v>
      </c>
      <c r="AL4369" s="175" t="s">
        <v>13</v>
      </c>
      <c r="AM4369" s="175">
        <v>2</v>
      </c>
      <c r="AN4369" s="176">
        <v>113.22</v>
      </c>
      <c r="AO4369" s="48">
        <v>4193</v>
      </c>
      <c r="AP4369" s="177" t="s">
        <v>20</v>
      </c>
    </row>
    <row r="4370" spans="17:42" x14ac:dyDescent="0.25">
      <c r="Q4370" s="48">
        <v>4367</v>
      </c>
      <c r="R4370" s="30">
        <v>0.167267</v>
      </c>
      <c r="S4370" s="175" t="s">
        <v>4</v>
      </c>
      <c r="T4370" s="175" t="s">
        <v>5</v>
      </c>
      <c r="U4370" s="175">
        <v>3</v>
      </c>
      <c r="V4370" s="176">
        <v>133.81</v>
      </c>
      <c r="W4370" s="48">
        <v>4164</v>
      </c>
      <c r="X4370" s="177" t="s">
        <v>20</v>
      </c>
      <c r="AI4370" s="48">
        <v>5647</v>
      </c>
      <c r="AJ4370" s="30">
        <v>0.71460299999999999</v>
      </c>
      <c r="AK4370" s="175" t="s">
        <v>12</v>
      </c>
      <c r="AL4370" s="175" t="s">
        <v>13</v>
      </c>
      <c r="AM4370" s="175">
        <v>2</v>
      </c>
      <c r="AN4370" s="176">
        <v>102.41</v>
      </c>
      <c r="AO4370" s="48">
        <v>4195</v>
      </c>
      <c r="AP4370" s="177" t="s">
        <v>20</v>
      </c>
    </row>
    <row r="4371" spans="17:42" x14ac:dyDescent="0.25">
      <c r="Q4371" s="48">
        <v>4368</v>
      </c>
      <c r="R4371" s="30">
        <v>0.174681</v>
      </c>
      <c r="S4371" s="175" t="s">
        <v>4</v>
      </c>
      <c r="T4371" s="175" t="s">
        <v>5</v>
      </c>
      <c r="U4371" s="175">
        <v>0</v>
      </c>
      <c r="V4371" s="176">
        <v>38.82</v>
      </c>
      <c r="W4371" s="48">
        <v>4165</v>
      </c>
      <c r="X4371" s="177" t="s">
        <v>20</v>
      </c>
      <c r="AI4371" s="48">
        <v>5649</v>
      </c>
      <c r="AJ4371" s="30">
        <v>0.22025400000000001</v>
      </c>
      <c r="AK4371" s="175" t="s">
        <v>14</v>
      </c>
      <c r="AL4371" s="175" t="s">
        <v>13</v>
      </c>
      <c r="AM4371" s="175">
        <v>2</v>
      </c>
      <c r="AN4371" s="176">
        <v>111.66</v>
      </c>
      <c r="AO4371" s="48">
        <v>4197</v>
      </c>
      <c r="AP4371" s="177" t="s">
        <v>20</v>
      </c>
    </row>
    <row r="4372" spans="17:42" x14ac:dyDescent="0.25">
      <c r="Q4372" s="48">
        <v>4369</v>
      </c>
      <c r="R4372" s="30">
        <v>0.56308899999999995</v>
      </c>
      <c r="S4372" s="175" t="s">
        <v>4</v>
      </c>
      <c r="T4372" s="175" t="s">
        <v>5</v>
      </c>
      <c r="U4372" s="175">
        <v>0</v>
      </c>
      <c r="V4372" s="176">
        <v>40.43</v>
      </c>
      <c r="W4372" s="48">
        <v>4166</v>
      </c>
      <c r="X4372" s="177" t="s">
        <v>20</v>
      </c>
      <c r="AI4372" s="48">
        <v>5655</v>
      </c>
      <c r="AJ4372" s="30">
        <v>0.69884500000000005</v>
      </c>
      <c r="AK4372" s="175" t="s">
        <v>4</v>
      </c>
      <c r="AL4372" s="175" t="s">
        <v>5</v>
      </c>
      <c r="AM4372" s="175">
        <v>2</v>
      </c>
      <c r="AN4372" s="176">
        <v>106.46</v>
      </c>
      <c r="AO4372" s="48">
        <v>4198</v>
      </c>
      <c r="AP4372" s="177" t="s">
        <v>20</v>
      </c>
    </row>
    <row r="4373" spans="17:42" x14ac:dyDescent="0.25">
      <c r="Q4373" s="48">
        <v>4370</v>
      </c>
      <c r="R4373" s="30">
        <v>0.30366900000000002</v>
      </c>
      <c r="S4373" s="175" t="s">
        <v>9</v>
      </c>
      <c r="T4373" s="175" t="s">
        <v>10</v>
      </c>
      <c r="U4373" s="175">
        <v>3</v>
      </c>
      <c r="V4373" s="176">
        <v>121.51</v>
      </c>
      <c r="W4373" s="48">
        <v>4168</v>
      </c>
      <c r="X4373" s="177" t="s">
        <v>20</v>
      </c>
      <c r="AI4373" s="48">
        <v>5657</v>
      </c>
      <c r="AJ4373" s="30">
        <v>0.15429999999999999</v>
      </c>
      <c r="AK4373" s="175" t="s">
        <v>12</v>
      </c>
      <c r="AL4373" s="175" t="s">
        <v>13</v>
      </c>
      <c r="AM4373" s="175">
        <v>2</v>
      </c>
      <c r="AN4373" s="176">
        <v>106.3</v>
      </c>
      <c r="AO4373" s="48">
        <v>4199</v>
      </c>
      <c r="AP4373" s="177" t="s">
        <v>20</v>
      </c>
    </row>
    <row r="4374" spans="17:42" x14ac:dyDescent="0.25">
      <c r="Q4374" s="48">
        <v>4371</v>
      </c>
      <c r="R4374" s="30">
        <v>0.70194500000000004</v>
      </c>
      <c r="S4374" s="175" t="s">
        <v>4</v>
      </c>
      <c r="T4374" s="175" t="s">
        <v>5</v>
      </c>
      <c r="U4374" s="175">
        <v>0</v>
      </c>
      <c r="V4374" s="176">
        <v>31.73</v>
      </c>
      <c r="W4374" s="48">
        <v>4171</v>
      </c>
      <c r="X4374" s="177" t="s">
        <v>20</v>
      </c>
      <c r="AI4374" s="48">
        <v>5659</v>
      </c>
      <c r="AJ4374" s="30">
        <v>0.71716899999999995</v>
      </c>
      <c r="AK4374" s="175" t="s">
        <v>14</v>
      </c>
      <c r="AL4374" s="175" t="s">
        <v>13</v>
      </c>
      <c r="AM4374" s="175">
        <v>2</v>
      </c>
      <c r="AN4374" s="176">
        <v>108.68</v>
      </c>
      <c r="AO4374" s="48">
        <v>4202</v>
      </c>
      <c r="AP4374" s="177" t="s">
        <v>20</v>
      </c>
    </row>
    <row r="4375" spans="17:42" x14ac:dyDescent="0.25">
      <c r="Q4375" s="48">
        <v>4372</v>
      </c>
      <c r="R4375" s="30">
        <v>0.12077599999999999</v>
      </c>
      <c r="S4375" s="175" t="s">
        <v>4</v>
      </c>
      <c r="T4375" s="175" t="s">
        <v>5</v>
      </c>
      <c r="U4375" s="175">
        <v>0</v>
      </c>
      <c r="V4375" s="176">
        <v>40.6</v>
      </c>
      <c r="W4375" s="48">
        <v>4172</v>
      </c>
      <c r="X4375" s="177" t="s">
        <v>20</v>
      </c>
      <c r="AI4375" s="48">
        <v>5701</v>
      </c>
      <c r="AJ4375" s="30">
        <v>2.5000000000000001E-3</v>
      </c>
      <c r="AK4375" s="175" t="s">
        <v>6</v>
      </c>
      <c r="AL4375" s="175" t="s">
        <v>5</v>
      </c>
      <c r="AM4375" s="175">
        <v>2</v>
      </c>
      <c r="AN4375" s="176">
        <v>106.26</v>
      </c>
      <c r="AO4375" s="48">
        <v>4205</v>
      </c>
      <c r="AP4375" s="177" t="s">
        <v>20</v>
      </c>
    </row>
    <row r="4376" spans="17:42" x14ac:dyDescent="0.25">
      <c r="Q4376" s="48">
        <v>4373</v>
      </c>
      <c r="R4376" s="30">
        <v>0.36926999999999999</v>
      </c>
      <c r="S4376" s="175" t="s">
        <v>4</v>
      </c>
      <c r="T4376" s="175" t="s">
        <v>5</v>
      </c>
      <c r="U4376" s="175">
        <v>3</v>
      </c>
      <c r="V4376" s="176">
        <v>122.28</v>
      </c>
      <c r="W4376" s="48">
        <v>4173</v>
      </c>
      <c r="X4376" s="177" t="s">
        <v>20</v>
      </c>
      <c r="AI4376" s="48">
        <v>5702</v>
      </c>
      <c r="AJ4376" s="30">
        <v>2.5000000000000001E-3</v>
      </c>
      <c r="AK4376" s="175" t="s">
        <v>6</v>
      </c>
      <c r="AL4376" s="175" t="s">
        <v>5</v>
      </c>
      <c r="AM4376" s="175">
        <v>2</v>
      </c>
      <c r="AN4376" s="176">
        <v>106.26</v>
      </c>
      <c r="AO4376" s="48">
        <v>4208</v>
      </c>
      <c r="AP4376" s="177" t="s">
        <v>20</v>
      </c>
    </row>
    <row r="4377" spans="17:42" x14ac:dyDescent="0.25">
      <c r="Q4377" s="48">
        <v>4374</v>
      </c>
      <c r="R4377" s="30">
        <v>0.294769</v>
      </c>
      <c r="S4377" s="175" t="s">
        <v>4</v>
      </c>
      <c r="T4377" s="175" t="s">
        <v>5</v>
      </c>
      <c r="U4377" s="175">
        <v>2</v>
      </c>
      <c r="V4377" s="176">
        <v>114.51</v>
      </c>
      <c r="W4377" s="48">
        <v>4175</v>
      </c>
      <c r="X4377" s="177" t="s">
        <v>20</v>
      </c>
      <c r="AI4377" s="48">
        <v>8</v>
      </c>
      <c r="AJ4377" s="30">
        <v>0.31354700000000002</v>
      </c>
      <c r="AK4377" s="175" t="s">
        <v>12</v>
      </c>
      <c r="AL4377" s="175" t="s">
        <v>13</v>
      </c>
      <c r="AM4377" s="175">
        <v>3</v>
      </c>
      <c r="AN4377" s="176">
        <v>131.51</v>
      </c>
      <c r="AO4377" s="48">
        <v>4211</v>
      </c>
      <c r="AP4377" s="177" t="s">
        <v>20</v>
      </c>
    </row>
    <row r="4378" spans="17:42" x14ac:dyDescent="0.25">
      <c r="Q4378" s="48">
        <v>4375</v>
      </c>
      <c r="R4378" s="30">
        <v>0.48983199999999999</v>
      </c>
      <c r="S4378" s="175" t="s">
        <v>4</v>
      </c>
      <c r="T4378" s="175" t="s">
        <v>5</v>
      </c>
      <c r="U4378" s="175">
        <v>3</v>
      </c>
      <c r="V4378" s="176">
        <v>139.6</v>
      </c>
      <c r="W4378" s="48">
        <v>4177</v>
      </c>
      <c r="X4378" s="177" t="s">
        <v>20</v>
      </c>
      <c r="AI4378" s="48">
        <v>14</v>
      </c>
      <c r="AJ4378" s="30">
        <v>0.22318099999999999</v>
      </c>
      <c r="AK4378" s="175" t="s">
        <v>12</v>
      </c>
      <c r="AL4378" s="175" t="s">
        <v>13</v>
      </c>
      <c r="AM4378" s="175">
        <v>3</v>
      </c>
      <c r="AN4378" s="176">
        <v>136.62</v>
      </c>
      <c r="AO4378" s="48">
        <v>4214</v>
      </c>
      <c r="AP4378" s="177" t="s">
        <v>20</v>
      </c>
    </row>
    <row r="4379" spans="17:42" x14ac:dyDescent="0.25">
      <c r="Q4379" s="48">
        <v>4376</v>
      </c>
      <c r="R4379" s="30">
        <v>0.25016300000000002</v>
      </c>
      <c r="S4379" s="175" t="s">
        <v>4</v>
      </c>
      <c r="T4379" s="175" t="s">
        <v>5</v>
      </c>
      <c r="U4379" s="175">
        <v>2</v>
      </c>
      <c r="V4379" s="176">
        <v>105.3</v>
      </c>
      <c r="W4379" s="48">
        <v>4178</v>
      </c>
      <c r="X4379" s="177" t="s">
        <v>20</v>
      </c>
      <c r="AI4379" s="48">
        <v>19</v>
      </c>
      <c r="AJ4379" s="30">
        <v>0.49589899999999998</v>
      </c>
      <c r="AK4379" s="175" t="s">
        <v>12</v>
      </c>
      <c r="AL4379" s="175" t="s">
        <v>13</v>
      </c>
      <c r="AM4379" s="175">
        <v>3</v>
      </c>
      <c r="AN4379" s="176">
        <v>124.94</v>
      </c>
      <c r="AO4379" s="48">
        <v>4216</v>
      </c>
      <c r="AP4379" s="177" t="s">
        <v>20</v>
      </c>
    </row>
    <row r="4380" spans="17:42" x14ac:dyDescent="0.25">
      <c r="Q4380" s="48">
        <v>4377</v>
      </c>
      <c r="R4380" s="30">
        <v>0.42794900000000002</v>
      </c>
      <c r="S4380" s="175" t="s">
        <v>4</v>
      </c>
      <c r="T4380" s="175" t="s">
        <v>5</v>
      </c>
      <c r="U4380" s="175">
        <v>0</v>
      </c>
      <c r="V4380" s="176">
        <v>49.28</v>
      </c>
      <c r="W4380" s="48">
        <v>4179</v>
      </c>
      <c r="X4380" s="177" t="s">
        <v>20</v>
      </c>
      <c r="AI4380" s="48">
        <v>21</v>
      </c>
      <c r="AJ4380" s="30">
        <v>0.26897399999999999</v>
      </c>
      <c r="AK4380" s="175" t="s">
        <v>4</v>
      </c>
      <c r="AL4380" s="175" t="s">
        <v>5</v>
      </c>
      <c r="AM4380" s="175">
        <v>3</v>
      </c>
      <c r="AN4380" s="176">
        <v>126.29</v>
      </c>
      <c r="AO4380" s="48">
        <v>4218</v>
      </c>
      <c r="AP4380" s="177" t="s">
        <v>20</v>
      </c>
    </row>
    <row r="4381" spans="17:42" x14ac:dyDescent="0.25">
      <c r="Q4381" s="48">
        <v>4378</v>
      </c>
      <c r="R4381" s="30">
        <v>0.292134</v>
      </c>
      <c r="S4381" s="175" t="s">
        <v>4</v>
      </c>
      <c r="T4381" s="175" t="s">
        <v>5</v>
      </c>
      <c r="U4381" s="175">
        <v>3</v>
      </c>
      <c r="V4381" s="176">
        <v>128.16</v>
      </c>
      <c r="W4381" s="48">
        <v>4180</v>
      </c>
      <c r="X4381" s="177" t="s">
        <v>20</v>
      </c>
      <c r="AI4381" s="48">
        <v>23</v>
      </c>
      <c r="AJ4381" s="30">
        <v>0.42147299999999999</v>
      </c>
      <c r="AK4381" s="175" t="s">
        <v>12</v>
      </c>
      <c r="AL4381" s="175" t="s">
        <v>13</v>
      </c>
      <c r="AM4381" s="175">
        <v>3</v>
      </c>
      <c r="AN4381" s="176">
        <v>130.96</v>
      </c>
      <c r="AO4381" s="48">
        <v>4219</v>
      </c>
      <c r="AP4381" s="177" t="s">
        <v>20</v>
      </c>
    </row>
    <row r="4382" spans="17:42" x14ac:dyDescent="0.25">
      <c r="Q4382" s="48">
        <v>4379</v>
      </c>
      <c r="R4382" s="30">
        <v>0.34370400000000001</v>
      </c>
      <c r="S4382" s="175" t="s">
        <v>4</v>
      </c>
      <c r="T4382" s="175" t="s">
        <v>5</v>
      </c>
      <c r="U4382" s="175">
        <v>1</v>
      </c>
      <c r="V4382" s="176">
        <v>97.46</v>
      </c>
      <c r="W4382" s="48">
        <v>4183</v>
      </c>
      <c r="X4382" s="177" t="s">
        <v>20</v>
      </c>
      <c r="AI4382" s="48">
        <v>26</v>
      </c>
      <c r="AJ4382" s="30">
        <v>0.17736099999999999</v>
      </c>
      <c r="AK4382" s="175" t="s">
        <v>4</v>
      </c>
      <c r="AL4382" s="175" t="s">
        <v>5</v>
      </c>
      <c r="AM4382" s="175">
        <v>3</v>
      </c>
      <c r="AN4382" s="176">
        <v>127.02</v>
      </c>
      <c r="AO4382" s="48">
        <v>4221</v>
      </c>
      <c r="AP4382" s="177" t="s">
        <v>20</v>
      </c>
    </row>
    <row r="4383" spans="17:42" x14ac:dyDescent="0.25">
      <c r="Q4383" s="48">
        <v>4380</v>
      </c>
      <c r="R4383" s="30">
        <v>0.104474</v>
      </c>
      <c r="S4383" s="175" t="s">
        <v>4</v>
      </c>
      <c r="T4383" s="175" t="s">
        <v>5</v>
      </c>
      <c r="U4383" s="175">
        <v>2</v>
      </c>
      <c r="V4383" s="176">
        <v>117.1</v>
      </c>
      <c r="W4383" s="48">
        <v>4184</v>
      </c>
      <c r="X4383" s="177" t="s">
        <v>20</v>
      </c>
      <c r="AI4383" s="48">
        <v>27</v>
      </c>
      <c r="AJ4383" s="30">
        <v>0.29554399999999997</v>
      </c>
      <c r="AK4383" s="175" t="s">
        <v>4</v>
      </c>
      <c r="AL4383" s="175" t="s">
        <v>5</v>
      </c>
      <c r="AM4383" s="175">
        <v>3</v>
      </c>
      <c r="AN4383" s="176">
        <v>124.05</v>
      </c>
      <c r="AO4383" s="48">
        <v>4223</v>
      </c>
      <c r="AP4383" s="177" t="s">
        <v>20</v>
      </c>
    </row>
    <row r="4384" spans="17:42" x14ac:dyDescent="0.25">
      <c r="Q4384" s="48">
        <v>4381</v>
      </c>
      <c r="R4384" s="30">
        <v>9.4465999999999994E-2</v>
      </c>
      <c r="S4384" s="175" t="s">
        <v>4</v>
      </c>
      <c r="T4384" s="175" t="s">
        <v>5</v>
      </c>
      <c r="U4384" s="175">
        <v>0</v>
      </c>
      <c r="V4384" s="176">
        <v>39.590000000000003</v>
      </c>
      <c r="W4384" s="48">
        <v>4185</v>
      </c>
      <c r="X4384" s="177" t="s">
        <v>20</v>
      </c>
      <c r="AI4384" s="48">
        <v>31</v>
      </c>
      <c r="AJ4384" s="30">
        <v>0.219081</v>
      </c>
      <c r="AK4384" s="175" t="s">
        <v>4</v>
      </c>
      <c r="AL4384" s="175" t="s">
        <v>5</v>
      </c>
      <c r="AM4384" s="175">
        <v>3</v>
      </c>
      <c r="AN4384" s="176">
        <v>121.85</v>
      </c>
      <c r="AO4384" s="48">
        <v>4225</v>
      </c>
      <c r="AP4384" s="177" t="s">
        <v>20</v>
      </c>
    </row>
    <row r="4385" spans="17:42" x14ac:dyDescent="0.25">
      <c r="Q4385" s="48">
        <v>4382</v>
      </c>
      <c r="R4385" s="30">
        <v>0.93510099999999996</v>
      </c>
      <c r="S4385" s="175" t="s">
        <v>6</v>
      </c>
      <c r="T4385" s="175" t="s">
        <v>5</v>
      </c>
      <c r="U4385" s="175">
        <v>2</v>
      </c>
      <c r="V4385" s="176">
        <v>117.61</v>
      </c>
      <c r="W4385" s="48">
        <v>4186</v>
      </c>
      <c r="X4385" s="177" t="s">
        <v>20</v>
      </c>
      <c r="AI4385" s="48">
        <v>36</v>
      </c>
      <c r="AJ4385" s="30">
        <v>0.26681500000000002</v>
      </c>
      <c r="AK4385" s="175" t="s">
        <v>6</v>
      </c>
      <c r="AL4385" s="175" t="s">
        <v>5</v>
      </c>
      <c r="AM4385" s="175">
        <v>3</v>
      </c>
      <c r="AN4385" s="176">
        <v>120.37</v>
      </c>
      <c r="AO4385" s="48">
        <v>4226</v>
      </c>
      <c r="AP4385" s="177" t="s">
        <v>20</v>
      </c>
    </row>
    <row r="4386" spans="17:42" x14ac:dyDescent="0.25">
      <c r="Q4386" s="48">
        <v>4383</v>
      </c>
      <c r="R4386" s="30">
        <v>9.5944000000000002E-2</v>
      </c>
      <c r="S4386" s="175" t="s">
        <v>4</v>
      </c>
      <c r="T4386" s="175" t="s">
        <v>5</v>
      </c>
      <c r="U4386" s="175">
        <v>2</v>
      </c>
      <c r="V4386" s="176">
        <v>114.51</v>
      </c>
      <c r="W4386" s="48">
        <v>4187</v>
      </c>
      <c r="X4386" s="177" t="s">
        <v>20</v>
      </c>
      <c r="AI4386" s="48">
        <v>47</v>
      </c>
      <c r="AJ4386" s="30">
        <v>0.51085800000000003</v>
      </c>
      <c r="AK4386" s="175" t="s">
        <v>4</v>
      </c>
      <c r="AL4386" s="175" t="s">
        <v>5</v>
      </c>
      <c r="AM4386" s="175">
        <v>3</v>
      </c>
      <c r="AN4386" s="176">
        <v>129.31</v>
      </c>
      <c r="AO4386" s="48">
        <v>4227</v>
      </c>
      <c r="AP4386" s="177" t="s">
        <v>20</v>
      </c>
    </row>
    <row r="4387" spans="17:42" x14ac:dyDescent="0.25">
      <c r="Q4387" s="48">
        <v>4384</v>
      </c>
      <c r="R4387" s="30">
        <v>0.28589599999999998</v>
      </c>
      <c r="S4387" s="175" t="s">
        <v>4</v>
      </c>
      <c r="T4387" s="175" t="s">
        <v>5</v>
      </c>
      <c r="U4387" s="175">
        <v>0</v>
      </c>
      <c r="V4387" s="176">
        <v>44.9</v>
      </c>
      <c r="W4387" s="48">
        <v>4189</v>
      </c>
      <c r="X4387" s="177" t="s">
        <v>20</v>
      </c>
      <c r="AI4387" s="48">
        <v>50</v>
      </c>
      <c r="AJ4387" s="30">
        <v>0.16992699999999999</v>
      </c>
      <c r="AK4387" s="175" t="s">
        <v>4</v>
      </c>
      <c r="AL4387" s="175" t="s">
        <v>5</v>
      </c>
      <c r="AM4387" s="175">
        <v>3</v>
      </c>
      <c r="AN4387" s="176">
        <v>127.4</v>
      </c>
      <c r="AO4387" s="48">
        <v>4228</v>
      </c>
      <c r="AP4387" s="177" t="s">
        <v>20</v>
      </c>
    </row>
    <row r="4388" spans="17:42" x14ac:dyDescent="0.25">
      <c r="Q4388" s="48">
        <v>4385</v>
      </c>
      <c r="R4388" s="30">
        <v>0.90411399999999997</v>
      </c>
      <c r="S4388" s="175" t="s">
        <v>4</v>
      </c>
      <c r="T4388" s="175" t="s">
        <v>5</v>
      </c>
      <c r="U4388" s="175">
        <v>0</v>
      </c>
      <c r="V4388" s="176">
        <v>45.27</v>
      </c>
      <c r="W4388" s="48">
        <v>4190</v>
      </c>
      <c r="X4388" s="177" t="s">
        <v>20</v>
      </c>
      <c r="AI4388" s="48">
        <v>54</v>
      </c>
      <c r="AJ4388" s="30">
        <v>0.26341999999999999</v>
      </c>
      <c r="AK4388" s="175" t="s">
        <v>4</v>
      </c>
      <c r="AL4388" s="175" t="s">
        <v>5</v>
      </c>
      <c r="AM4388" s="175">
        <v>3</v>
      </c>
      <c r="AN4388" s="176">
        <v>128.87</v>
      </c>
      <c r="AO4388" s="48">
        <v>4230</v>
      </c>
      <c r="AP4388" s="177" t="s">
        <v>20</v>
      </c>
    </row>
    <row r="4389" spans="17:42" x14ac:dyDescent="0.25">
      <c r="Q4389" s="48">
        <v>4386</v>
      </c>
      <c r="R4389" s="30">
        <v>0.58104</v>
      </c>
      <c r="S4389" s="175" t="s">
        <v>4</v>
      </c>
      <c r="T4389" s="175" t="s">
        <v>5</v>
      </c>
      <c r="U4389" s="175">
        <v>3</v>
      </c>
      <c r="V4389" s="176">
        <v>126.84</v>
      </c>
      <c r="W4389" s="48">
        <v>4191</v>
      </c>
      <c r="X4389" s="177" t="s">
        <v>20</v>
      </c>
      <c r="AI4389" s="48">
        <v>57</v>
      </c>
      <c r="AJ4389" s="30">
        <v>0.30365700000000001</v>
      </c>
      <c r="AK4389" s="175" t="s">
        <v>4</v>
      </c>
      <c r="AL4389" s="175" t="s">
        <v>5</v>
      </c>
      <c r="AM4389" s="175">
        <v>3</v>
      </c>
      <c r="AN4389" s="176">
        <v>127.94</v>
      </c>
      <c r="AO4389" s="48">
        <v>4231</v>
      </c>
      <c r="AP4389" s="177" t="s">
        <v>20</v>
      </c>
    </row>
    <row r="4390" spans="17:42" x14ac:dyDescent="0.25">
      <c r="Q4390" s="48">
        <v>4387</v>
      </c>
      <c r="R4390" s="30">
        <v>0.62735200000000002</v>
      </c>
      <c r="S4390" s="175" t="s">
        <v>4</v>
      </c>
      <c r="T4390" s="175" t="s">
        <v>5</v>
      </c>
      <c r="U4390" s="175">
        <v>2</v>
      </c>
      <c r="V4390" s="176">
        <v>102.57</v>
      </c>
      <c r="W4390" s="48">
        <v>4193</v>
      </c>
      <c r="X4390" s="177" t="s">
        <v>20</v>
      </c>
      <c r="AI4390" s="48">
        <v>63</v>
      </c>
      <c r="AJ4390" s="30">
        <v>0.46591100000000002</v>
      </c>
      <c r="AK4390" s="175" t="s">
        <v>4</v>
      </c>
      <c r="AL4390" s="175" t="s">
        <v>5</v>
      </c>
      <c r="AM4390" s="175">
        <v>3</v>
      </c>
      <c r="AN4390" s="176">
        <v>122.8</v>
      </c>
      <c r="AO4390" s="48">
        <v>4232</v>
      </c>
      <c r="AP4390" s="177" t="s">
        <v>20</v>
      </c>
    </row>
    <row r="4391" spans="17:42" x14ac:dyDescent="0.25">
      <c r="Q4391" s="48">
        <v>4388</v>
      </c>
      <c r="R4391" s="30">
        <v>0.46402599999999999</v>
      </c>
      <c r="S4391" s="175" t="s">
        <v>4</v>
      </c>
      <c r="T4391" s="175" t="s">
        <v>5</v>
      </c>
      <c r="U4391" s="175">
        <v>0</v>
      </c>
      <c r="V4391" s="176">
        <v>41.49</v>
      </c>
      <c r="W4391" s="48">
        <v>4194</v>
      </c>
      <c r="X4391" s="177" t="s">
        <v>20</v>
      </c>
      <c r="AI4391" s="48">
        <v>74</v>
      </c>
      <c r="AJ4391" s="30">
        <v>0.23696300000000001</v>
      </c>
      <c r="AK4391" s="175" t="s">
        <v>4</v>
      </c>
      <c r="AL4391" s="175" t="s">
        <v>5</v>
      </c>
      <c r="AM4391" s="175">
        <v>3</v>
      </c>
      <c r="AN4391" s="176">
        <v>126.57</v>
      </c>
      <c r="AO4391" s="48">
        <v>4234</v>
      </c>
      <c r="AP4391" s="177" t="s">
        <v>20</v>
      </c>
    </row>
    <row r="4392" spans="17:42" x14ac:dyDescent="0.25">
      <c r="Q4392" s="48">
        <v>4389</v>
      </c>
      <c r="R4392" s="30">
        <v>0.82824399999999998</v>
      </c>
      <c r="S4392" s="175" t="s">
        <v>4</v>
      </c>
      <c r="T4392" s="175" t="s">
        <v>5</v>
      </c>
      <c r="U4392" s="175">
        <v>2</v>
      </c>
      <c r="V4392" s="176">
        <v>113.53</v>
      </c>
      <c r="W4392" s="48">
        <v>4195</v>
      </c>
      <c r="X4392" s="177" t="s">
        <v>20</v>
      </c>
      <c r="AI4392" s="48">
        <v>79</v>
      </c>
      <c r="AJ4392" s="30">
        <v>0.37882700000000002</v>
      </c>
      <c r="AK4392" s="175" t="s">
        <v>4</v>
      </c>
      <c r="AL4392" s="175" t="s">
        <v>5</v>
      </c>
      <c r="AM4392" s="175">
        <v>3</v>
      </c>
      <c r="AN4392" s="176">
        <v>135.72</v>
      </c>
      <c r="AO4392" s="48">
        <v>4236</v>
      </c>
      <c r="AP4392" s="177" t="s">
        <v>20</v>
      </c>
    </row>
    <row r="4393" spans="17:42" x14ac:dyDescent="0.25">
      <c r="Q4393" s="48">
        <v>4390</v>
      </c>
      <c r="R4393" s="30">
        <v>0.28599200000000002</v>
      </c>
      <c r="S4393" s="175" t="s">
        <v>4</v>
      </c>
      <c r="T4393" s="175" t="s">
        <v>5</v>
      </c>
      <c r="U4393" s="175">
        <v>0</v>
      </c>
      <c r="V4393" s="176">
        <v>40.369999999999997</v>
      </c>
      <c r="W4393" s="48">
        <v>4196</v>
      </c>
      <c r="X4393" s="177" t="s">
        <v>20</v>
      </c>
      <c r="AI4393" s="48">
        <v>82</v>
      </c>
      <c r="AJ4393" s="30">
        <v>0.66245200000000004</v>
      </c>
      <c r="AK4393" s="175" t="s">
        <v>14</v>
      </c>
      <c r="AL4393" s="175" t="s">
        <v>13</v>
      </c>
      <c r="AM4393" s="175">
        <v>3</v>
      </c>
      <c r="AN4393" s="176">
        <v>139.87</v>
      </c>
      <c r="AO4393" s="48">
        <v>4237</v>
      </c>
      <c r="AP4393" s="177" t="s">
        <v>20</v>
      </c>
    </row>
    <row r="4394" spans="17:42" x14ac:dyDescent="0.25">
      <c r="Q4394" s="48">
        <v>4391</v>
      </c>
      <c r="R4394" s="30">
        <v>0.65174100000000001</v>
      </c>
      <c r="S4394" s="175" t="s">
        <v>6</v>
      </c>
      <c r="T4394" s="175" t="s">
        <v>5</v>
      </c>
      <c r="U4394" s="175">
        <v>4</v>
      </c>
      <c r="V4394" s="176">
        <v>166.3</v>
      </c>
      <c r="W4394" s="48">
        <v>4197</v>
      </c>
      <c r="X4394" s="177" t="s">
        <v>20</v>
      </c>
      <c r="AI4394" s="48">
        <v>97</v>
      </c>
      <c r="AJ4394" s="30">
        <v>0.63597899999999996</v>
      </c>
      <c r="AK4394" s="175" t="s">
        <v>4</v>
      </c>
      <c r="AL4394" s="175" t="s">
        <v>5</v>
      </c>
      <c r="AM4394" s="175">
        <v>3</v>
      </c>
      <c r="AN4394" s="176">
        <v>126.87</v>
      </c>
      <c r="AO4394" s="48">
        <v>4238</v>
      </c>
      <c r="AP4394" s="177" t="s">
        <v>20</v>
      </c>
    </row>
    <row r="4395" spans="17:42" x14ac:dyDescent="0.25">
      <c r="Q4395" s="48">
        <v>4392</v>
      </c>
      <c r="R4395" s="30">
        <v>0.47459400000000002</v>
      </c>
      <c r="S4395" s="175" t="s">
        <v>9</v>
      </c>
      <c r="T4395" s="175" t="s">
        <v>10</v>
      </c>
      <c r="U4395" s="175">
        <v>1</v>
      </c>
      <c r="V4395" s="176">
        <v>97.06</v>
      </c>
      <c r="W4395" s="48">
        <v>4199</v>
      </c>
      <c r="X4395" s="177" t="s">
        <v>20</v>
      </c>
      <c r="AI4395" s="48">
        <v>102</v>
      </c>
      <c r="AJ4395" s="30">
        <v>0.39289400000000002</v>
      </c>
      <c r="AK4395" s="175" t="s">
        <v>4</v>
      </c>
      <c r="AL4395" s="175" t="s">
        <v>5</v>
      </c>
      <c r="AM4395" s="175">
        <v>3</v>
      </c>
      <c r="AN4395" s="176">
        <v>129.01</v>
      </c>
      <c r="AO4395" s="48">
        <v>4240</v>
      </c>
      <c r="AP4395" s="177" t="s">
        <v>20</v>
      </c>
    </row>
    <row r="4396" spans="17:42" x14ac:dyDescent="0.25">
      <c r="Q4396" s="48">
        <v>4393</v>
      </c>
      <c r="R4396" s="30">
        <v>0.160188</v>
      </c>
      <c r="S4396" s="175" t="s">
        <v>4</v>
      </c>
      <c r="T4396" s="175" t="s">
        <v>5</v>
      </c>
      <c r="U4396" s="175">
        <v>0</v>
      </c>
      <c r="V4396" s="176">
        <v>38.54</v>
      </c>
      <c r="W4396" s="48">
        <v>4202</v>
      </c>
      <c r="X4396" s="177" t="s">
        <v>20</v>
      </c>
      <c r="AI4396" s="48">
        <v>104</v>
      </c>
      <c r="AJ4396" s="30">
        <v>0.27109499999999997</v>
      </c>
      <c r="AK4396" s="175" t="s">
        <v>4</v>
      </c>
      <c r="AL4396" s="175" t="s">
        <v>5</v>
      </c>
      <c r="AM4396" s="175">
        <v>3</v>
      </c>
      <c r="AN4396" s="176">
        <v>136.21</v>
      </c>
      <c r="AO4396" s="48">
        <v>4244</v>
      </c>
      <c r="AP4396" s="177" t="s">
        <v>20</v>
      </c>
    </row>
    <row r="4397" spans="17:42" x14ac:dyDescent="0.25">
      <c r="Q4397" s="48">
        <v>4394</v>
      </c>
      <c r="R4397" s="30">
        <v>0.14088400000000001</v>
      </c>
      <c r="S4397" s="175" t="s">
        <v>4</v>
      </c>
      <c r="T4397" s="175" t="s">
        <v>5</v>
      </c>
      <c r="U4397" s="175">
        <v>3</v>
      </c>
      <c r="V4397" s="176">
        <v>133.85</v>
      </c>
      <c r="W4397" s="48">
        <v>4203</v>
      </c>
      <c r="X4397" s="177" t="s">
        <v>20</v>
      </c>
      <c r="AI4397" s="48">
        <v>107</v>
      </c>
      <c r="AJ4397" s="30">
        <v>0.31358000000000003</v>
      </c>
      <c r="AK4397" s="175" t="s">
        <v>4</v>
      </c>
      <c r="AL4397" s="175" t="s">
        <v>5</v>
      </c>
      <c r="AM4397" s="175">
        <v>3</v>
      </c>
      <c r="AN4397" s="176">
        <v>137.03</v>
      </c>
      <c r="AO4397" s="48">
        <v>4245</v>
      </c>
      <c r="AP4397" s="177" t="s">
        <v>20</v>
      </c>
    </row>
    <row r="4398" spans="17:42" x14ac:dyDescent="0.25">
      <c r="Q4398" s="48">
        <v>4395</v>
      </c>
      <c r="R4398" s="30">
        <v>0.36024800000000001</v>
      </c>
      <c r="S4398" s="175" t="s">
        <v>4</v>
      </c>
      <c r="T4398" s="175" t="s">
        <v>5</v>
      </c>
      <c r="U4398" s="175">
        <v>0</v>
      </c>
      <c r="V4398" s="176">
        <v>39.06</v>
      </c>
      <c r="W4398" s="48">
        <v>4205</v>
      </c>
      <c r="X4398" s="177" t="s">
        <v>20</v>
      </c>
      <c r="AI4398" s="48">
        <v>109</v>
      </c>
      <c r="AJ4398" s="30">
        <v>0.216747</v>
      </c>
      <c r="AK4398" s="175" t="s">
        <v>4</v>
      </c>
      <c r="AL4398" s="175" t="s">
        <v>5</v>
      </c>
      <c r="AM4398" s="175">
        <v>3</v>
      </c>
      <c r="AN4398" s="176">
        <v>121.32</v>
      </c>
      <c r="AO4398" s="48">
        <v>4246</v>
      </c>
      <c r="AP4398" s="177" t="s">
        <v>20</v>
      </c>
    </row>
    <row r="4399" spans="17:42" x14ac:dyDescent="0.25">
      <c r="Q4399" s="48">
        <v>4396</v>
      </c>
      <c r="R4399" s="30">
        <v>0.53417199999999998</v>
      </c>
      <c r="S4399" s="175" t="s">
        <v>4</v>
      </c>
      <c r="T4399" s="175" t="s">
        <v>5</v>
      </c>
      <c r="U4399" s="175">
        <v>2</v>
      </c>
      <c r="V4399" s="176">
        <v>111.68</v>
      </c>
      <c r="W4399" s="48">
        <v>4207</v>
      </c>
      <c r="X4399" s="177" t="s">
        <v>20</v>
      </c>
      <c r="AI4399" s="48">
        <v>114</v>
      </c>
      <c r="AJ4399" s="30">
        <v>0.36010500000000001</v>
      </c>
      <c r="AK4399" s="175" t="s">
        <v>4</v>
      </c>
      <c r="AL4399" s="175" t="s">
        <v>5</v>
      </c>
      <c r="AM4399" s="175">
        <v>3</v>
      </c>
      <c r="AN4399" s="176">
        <v>125.37</v>
      </c>
      <c r="AO4399" s="48">
        <v>4247</v>
      </c>
      <c r="AP4399" s="177" t="s">
        <v>20</v>
      </c>
    </row>
    <row r="4400" spans="17:42" x14ac:dyDescent="0.25">
      <c r="Q4400" s="48">
        <v>4397</v>
      </c>
      <c r="R4400" s="30">
        <v>0.12536900000000001</v>
      </c>
      <c r="S4400" s="175" t="s">
        <v>4</v>
      </c>
      <c r="T4400" s="175" t="s">
        <v>5</v>
      </c>
      <c r="U4400" s="175">
        <v>1</v>
      </c>
      <c r="V4400" s="176">
        <v>52.45</v>
      </c>
      <c r="W4400" s="48">
        <v>4208</v>
      </c>
      <c r="X4400" s="177" t="s">
        <v>20</v>
      </c>
      <c r="AI4400" s="48">
        <v>118</v>
      </c>
      <c r="AJ4400" s="30">
        <v>0.30627799999999999</v>
      </c>
      <c r="AK4400" s="175" t="s">
        <v>4</v>
      </c>
      <c r="AL4400" s="175" t="s">
        <v>5</v>
      </c>
      <c r="AM4400" s="175">
        <v>3</v>
      </c>
      <c r="AN4400" s="176">
        <v>127.98</v>
      </c>
      <c r="AO4400" s="48">
        <v>4248</v>
      </c>
      <c r="AP4400" s="177" t="s">
        <v>20</v>
      </c>
    </row>
    <row r="4401" spans="17:42" x14ac:dyDescent="0.25">
      <c r="Q4401" s="48">
        <v>4398</v>
      </c>
      <c r="R4401" s="30">
        <v>1.2243299999999999</v>
      </c>
      <c r="S4401" s="175" t="s">
        <v>4</v>
      </c>
      <c r="T4401" s="175" t="s">
        <v>5</v>
      </c>
      <c r="U4401" s="175">
        <v>2</v>
      </c>
      <c r="V4401" s="176">
        <v>107.23</v>
      </c>
      <c r="W4401" s="48">
        <v>4209</v>
      </c>
      <c r="X4401" s="177" t="s">
        <v>20</v>
      </c>
      <c r="AI4401" s="48">
        <v>126</v>
      </c>
      <c r="AJ4401" s="30">
        <v>0.25880700000000001</v>
      </c>
      <c r="AK4401" s="175" t="s">
        <v>4</v>
      </c>
      <c r="AL4401" s="175" t="s">
        <v>5</v>
      </c>
      <c r="AM4401" s="175">
        <v>3</v>
      </c>
      <c r="AN4401" s="176">
        <v>136.38999999999999</v>
      </c>
      <c r="AO4401" s="48">
        <v>4249</v>
      </c>
      <c r="AP4401" s="177" t="s">
        <v>20</v>
      </c>
    </row>
    <row r="4402" spans="17:42" x14ac:dyDescent="0.25">
      <c r="Q4402" s="48">
        <v>4399</v>
      </c>
      <c r="R4402" s="30">
        <v>0.89237699999999998</v>
      </c>
      <c r="S4402" s="175" t="s">
        <v>4</v>
      </c>
      <c r="T4402" s="175" t="s">
        <v>5</v>
      </c>
      <c r="U4402" s="175">
        <v>0</v>
      </c>
      <c r="V4402" s="176">
        <v>35.76</v>
      </c>
      <c r="W4402" s="48">
        <v>4210</v>
      </c>
      <c r="X4402" s="177" t="s">
        <v>20</v>
      </c>
      <c r="AI4402" s="48">
        <v>129</v>
      </c>
      <c r="AJ4402" s="30">
        <v>0.60087999999999997</v>
      </c>
      <c r="AK4402" s="175" t="s">
        <v>14</v>
      </c>
      <c r="AL4402" s="175" t="s">
        <v>13</v>
      </c>
      <c r="AM4402" s="175">
        <v>3</v>
      </c>
      <c r="AN4402" s="176">
        <v>134.88</v>
      </c>
      <c r="AO4402" s="48">
        <v>4250</v>
      </c>
      <c r="AP4402" s="177" t="s">
        <v>20</v>
      </c>
    </row>
    <row r="4403" spans="17:42" x14ac:dyDescent="0.25">
      <c r="Q4403" s="48">
        <v>4400</v>
      </c>
      <c r="R4403" s="30">
        <v>0.20343800000000001</v>
      </c>
      <c r="S4403" s="175" t="s">
        <v>4</v>
      </c>
      <c r="T4403" s="175" t="s">
        <v>5</v>
      </c>
      <c r="U4403" s="175">
        <v>3</v>
      </c>
      <c r="V4403" s="176">
        <v>128.22999999999999</v>
      </c>
      <c r="W4403" s="48">
        <v>4213</v>
      </c>
      <c r="X4403" s="177" t="s">
        <v>20</v>
      </c>
      <c r="AI4403" s="48">
        <v>143</v>
      </c>
      <c r="AJ4403" s="30">
        <v>0.51602800000000004</v>
      </c>
      <c r="AK4403" s="175" t="s">
        <v>4</v>
      </c>
      <c r="AL4403" s="175" t="s">
        <v>5</v>
      </c>
      <c r="AM4403" s="175">
        <v>3</v>
      </c>
      <c r="AN4403" s="176">
        <v>123.69</v>
      </c>
      <c r="AO4403" s="48">
        <v>4251</v>
      </c>
      <c r="AP4403" s="177" t="s">
        <v>20</v>
      </c>
    </row>
    <row r="4404" spans="17:42" x14ac:dyDescent="0.25">
      <c r="Q4404" s="48">
        <v>4401</v>
      </c>
      <c r="R4404" s="30">
        <v>0.13609299999999999</v>
      </c>
      <c r="S4404" s="175" t="s">
        <v>4</v>
      </c>
      <c r="T4404" s="175" t="s">
        <v>5</v>
      </c>
      <c r="U4404" s="175">
        <v>0</v>
      </c>
      <c r="V4404" s="176">
        <v>32.090000000000003</v>
      </c>
      <c r="W4404" s="48">
        <v>4215</v>
      </c>
      <c r="X4404" s="177" t="s">
        <v>20</v>
      </c>
      <c r="AI4404" s="48">
        <v>145</v>
      </c>
      <c r="AJ4404" s="30">
        <v>0.52657399999999999</v>
      </c>
      <c r="AK4404" s="175" t="s">
        <v>4</v>
      </c>
      <c r="AL4404" s="175" t="s">
        <v>5</v>
      </c>
      <c r="AM4404" s="175">
        <v>3</v>
      </c>
      <c r="AN4404" s="176">
        <v>128.96</v>
      </c>
      <c r="AO4404" s="48">
        <v>4252</v>
      </c>
      <c r="AP4404" s="177" t="s">
        <v>20</v>
      </c>
    </row>
    <row r="4405" spans="17:42" x14ac:dyDescent="0.25">
      <c r="Q4405" s="48">
        <v>4402</v>
      </c>
      <c r="R4405" s="30">
        <v>0.62275800000000003</v>
      </c>
      <c r="S4405" s="175" t="s">
        <v>4</v>
      </c>
      <c r="T4405" s="175" t="s">
        <v>5</v>
      </c>
      <c r="U4405" s="175">
        <v>2</v>
      </c>
      <c r="V4405" s="176">
        <v>117.76</v>
      </c>
      <c r="W4405" s="48">
        <v>4216</v>
      </c>
      <c r="X4405" s="177" t="s">
        <v>20</v>
      </c>
      <c r="AI4405" s="48">
        <v>147</v>
      </c>
      <c r="AJ4405" s="30">
        <v>0.168271</v>
      </c>
      <c r="AK4405" s="175" t="s">
        <v>4</v>
      </c>
      <c r="AL4405" s="175" t="s">
        <v>5</v>
      </c>
      <c r="AM4405" s="175">
        <v>3</v>
      </c>
      <c r="AN4405" s="176">
        <v>129.99</v>
      </c>
      <c r="AO4405" s="48">
        <v>4253</v>
      </c>
      <c r="AP4405" s="177" t="s">
        <v>20</v>
      </c>
    </row>
    <row r="4406" spans="17:42" x14ac:dyDescent="0.25">
      <c r="Q4406" s="48">
        <v>4403</v>
      </c>
      <c r="R4406" s="30">
        <v>1.1196710000000001</v>
      </c>
      <c r="S4406" s="175" t="s">
        <v>4</v>
      </c>
      <c r="T4406" s="175" t="s">
        <v>5</v>
      </c>
      <c r="U4406" s="175">
        <v>0</v>
      </c>
      <c r="V4406" s="176">
        <v>35.81</v>
      </c>
      <c r="W4406" s="48">
        <v>4218</v>
      </c>
      <c r="X4406" s="177" t="s">
        <v>20</v>
      </c>
      <c r="AI4406" s="48">
        <v>153</v>
      </c>
      <c r="AJ4406" s="30">
        <v>0.78237500000000004</v>
      </c>
      <c r="AK4406" s="175" t="s">
        <v>4</v>
      </c>
      <c r="AL4406" s="175" t="s">
        <v>5</v>
      </c>
      <c r="AM4406" s="175">
        <v>3</v>
      </c>
      <c r="AN4406" s="176">
        <v>125.81</v>
      </c>
      <c r="AO4406" s="48">
        <v>4254</v>
      </c>
      <c r="AP4406" s="177" t="s">
        <v>20</v>
      </c>
    </row>
    <row r="4407" spans="17:42" x14ac:dyDescent="0.25">
      <c r="Q4407" s="48">
        <v>4404</v>
      </c>
      <c r="R4407" s="30">
        <v>0.106505</v>
      </c>
      <c r="S4407" s="175" t="s">
        <v>4</v>
      </c>
      <c r="T4407" s="175" t="s">
        <v>5</v>
      </c>
      <c r="U4407" s="175">
        <v>2</v>
      </c>
      <c r="V4407" s="176">
        <v>114.52</v>
      </c>
      <c r="W4407" s="48">
        <v>4220</v>
      </c>
      <c r="X4407" s="177" t="s">
        <v>20</v>
      </c>
      <c r="AI4407" s="48">
        <v>158</v>
      </c>
      <c r="AJ4407" s="30">
        <v>0.46997100000000003</v>
      </c>
      <c r="AK4407" s="175" t="s">
        <v>4</v>
      </c>
      <c r="AL4407" s="175" t="s">
        <v>5</v>
      </c>
      <c r="AM4407" s="175">
        <v>3</v>
      </c>
      <c r="AN4407" s="176">
        <v>139</v>
      </c>
      <c r="AO4407" s="48">
        <v>4255</v>
      </c>
      <c r="AP4407" s="177" t="s">
        <v>20</v>
      </c>
    </row>
    <row r="4408" spans="17:42" x14ac:dyDescent="0.25">
      <c r="Q4408" s="48">
        <v>4405</v>
      </c>
      <c r="R4408" s="30">
        <v>0.73666399999999999</v>
      </c>
      <c r="S4408" s="175" t="s">
        <v>4</v>
      </c>
      <c r="T4408" s="175" t="s">
        <v>5</v>
      </c>
      <c r="U4408" s="175">
        <v>0</v>
      </c>
      <c r="V4408" s="176">
        <v>43.91</v>
      </c>
      <c r="W4408" s="48">
        <v>4222</v>
      </c>
      <c r="X4408" s="177" t="s">
        <v>20</v>
      </c>
      <c r="AI4408" s="48">
        <v>160</v>
      </c>
      <c r="AJ4408" s="30">
        <v>0.54890000000000005</v>
      </c>
      <c r="AK4408" s="175" t="s">
        <v>4</v>
      </c>
      <c r="AL4408" s="175" t="s">
        <v>5</v>
      </c>
      <c r="AM4408" s="175">
        <v>3</v>
      </c>
      <c r="AN4408" s="176">
        <v>120.68</v>
      </c>
      <c r="AO4408" s="48">
        <v>4258</v>
      </c>
      <c r="AP4408" s="177" t="s">
        <v>20</v>
      </c>
    </row>
    <row r="4409" spans="17:42" x14ac:dyDescent="0.25">
      <c r="Q4409" s="48">
        <v>4406</v>
      </c>
      <c r="R4409" s="30">
        <v>0.14469399999999999</v>
      </c>
      <c r="S4409" s="175" t="s">
        <v>4</v>
      </c>
      <c r="T4409" s="175" t="s">
        <v>5</v>
      </c>
      <c r="U4409" s="175">
        <v>2</v>
      </c>
      <c r="V4409" s="176">
        <v>102.25</v>
      </c>
      <c r="W4409" s="48">
        <v>4223</v>
      </c>
      <c r="X4409" s="177" t="s">
        <v>20</v>
      </c>
      <c r="AI4409" s="48">
        <v>163</v>
      </c>
      <c r="AJ4409" s="30">
        <v>0.20682500000000001</v>
      </c>
      <c r="AK4409" s="175" t="s">
        <v>4</v>
      </c>
      <c r="AL4409" s="175" t="s">
        <v>5</v>
      </c>
      <c r="AM4409" s="175">
        <v>3</v>
      </c>
      <c r="AN4409" s="176">
        <v>123.28</v>
      </c>
      <c r="AO4409" s="48">
        <v>4262</v>
      </c>
      <c r="AP4409" s="177" t="s">
        <v>20</v>
      </c>
    </row>
    <row r="4410" spans="17:42" x14ac:dyDescent="0.25">
      <c r="Q4410" s="48">
        <v>4407</v>
      </c>
      <c r="R4410" s="30">
        <v>0.73919400000000002</v>
      </c>
      <c r="S4410" s="175" t="s">
        <v>43</v>
      </c>
      <c r="T4410" s="175" t="s">
        <v>43</v>
      </c>
      <c r="U4410" s="175">
        <v>2</v>
      </c>
      <c r="V4410" s="176">
        <v>114.25</v>
      </c>
      <c r="W4410" s="48">
        <v>4224</v>
      </c>
      <c r="X4410" s="177" t="s">
        <v>20</v>
      </c>
      <c r="AI4410" s="48">
        <v>179</v>
      </c>
      <c r="AJ4410" s="30">
        <v>0.46113500000000002</v>
      </c>
      <c r="AK4410" s="175" t="s">
        <v>4</v>
      </c>
      <c r="AL4410" s="175" t="s">
        <v>5</v>
      </c>
      <c r="AM4410" s="175">
        <v>3</v>
      </c>
      <c r="AN4410" s="176">
        <v>120.76</v>
      </c>
      <c r="AO4410" s="48">
        <v>4263</v>
      </c>
      <c r="AP4410" s="177" t="s">
        <v>20</v>
      </c>
    </row>
    <row r="4411" spans="17:42" x14ac:dyDescent="0.25">
      <c r="Q4411" s="48">
        <v>4408</v>
      </c>
      <c r="R4411" s="30">
        <v>0.18588099999999999</v>
      </c>
      <c r="S4411" s="175" t="s">
        <v>4</v>
      </c>
      <c r="T4411" s="175" t="s">
        <v>5</v>
      </c>
      <c r="U4411" s="175">
        <v>0</v>
      </c>
      <c r="V4411" s="176">
        <v>36.67</v>
      </c>
      <c r="W4411" s="48">
        <v>4225</v>
      </c>
      <c r="X4411" s="177" t="s">
        <v>20</v>
      </c>
      <c r="AI4411" s="48">
        <v>180</v>
      </c>
      <c r="AJ4411" s="30">
        <v>0.307286</v>
      </c>
      <c r="AK4411" s="175" t="s">
        <v>4</v>
      </c>
      <c r="AL4411" s="175" t="s">
        <v>5</v>
      </c>
      <c r="AM4411" s="175">
        <v>3</v>
      </c>
      <c r="AN4411" s="176">
        <v>123.72</v>
      </c>
      <c r="AO4411" s="48">
        <v>4264</v>
      </c>
      <c r="AP4411" s="177" t="s">
        <v>20</v>
      </c>
    </row>
    <row r="4412" spans="17:42" x14ac:dyDescent="0.25">
      <c r="Q4412" s="48">
        <v>4409</v>
      </c>
      <c r="R4412" s="30">
        <v>0.13175300000000001</v>
      </c>
      <c r="S4412" s="175" t="s">
        <v>4</v>
      </c>
      <c r="T4412" s="175" t="s">
        <v>5</v>
      </c>
      <c r="U4412" s="175">
        <v>3</v>
      </c>
      <c r="V4412" s="176">
        <v>128.16</v>
      </c>
      <c r="W4412" s="48">
        <v>4227</v>
      </c>
      <c r="X4412" s="177" t="s">
        <v>20</v>
      </c>
      <c r="AI4412" s="48">
        <v>182</v>
      </c>
      <c r="AJ4412" s="30">
        <v>0.80370699999999995</v>
      </c>
      <c r="AK4412" s="175" t="s">
        <v>6</v>
      </c>
      <c r="AL4412" s="175" t="s">
        <v>5</v>
      </c>
      <c r="AM4412" s="175">
        <v>3</v>
      </c>
      <c r="AN4412" s="176">
        <v>128.44999999999999</v>
      </c>
      <c r="AO4412" s="48">
        <v>4266</v>
      </c>
      <c r="AP4412" s="177" t="s">
        <v>20</v>
      </c>
    </row>
    <row r="4413" spans="17:42" x14ac:dyDescent="0.25">
      <c r="Q4413" s="48">
        <v>4410</v>
      </c>
      <c r="R4413" s="30">
        <v>0.10538599999999999</v>
      </c>
      <c r="S4413" s="175" t="s">
        <v>4</v>
      </c>
      <c r="T4413" s="175" t="s">
        <v>5</v>
      </c>
      <c r="U4413" s="175">
        <v>2</v>
      </c>
      <c r="V4413" s="176">
        <v>102.22</v>
      </c>
      <c r="W4413" s="48">
        <v>4228</v>
      </c>
      <c r="X4413" s="177" t="s">
        <v>20</v>
      </c>
      <c r="AI4413" s="48">
        <v>188</v>
      </c>
      <c r="AJ4413" s="30">
        <v>0.23536000000000001</v>
      </c>
      <c r="AK4413" s="175" t="s">
        <v>6</v>
      </c>
      <c r="AL4413" s="175" t="s">
        <v>5</v>
      </c>
      <c r="AM4413" s="175">
        <v>3</v>
      </c>
      <c r="AN4413" s="176">
        <v>125.74</v>
      </c>
      <c r="AO4413" s="48">
        <v>4267</v>
      </c>
      <c r="AP4413" s="177" t="s">
        <v>20</v>
      </c>
    </row>
    <row r="4414" spans="17:42" x14ac:dyDescent="0.25">
      <c r="Q4414" s="48">
        <v>4411</v>
      </c>
      <c r="R4414" s="30">
        <v>0.48949300000000001</v>
      </c>
      <c r="S4414" s="175" t="s">
        <v>4</v>
      </c>
      <c r="T4414" s="175" t="s">
        <v>5</v>
      </c>
      <c r="U4414" s="175">
        <v>0</v>
      </c>
      <c r="V4414" s="176">
        <v>39.9</v>
      </c>
      <c r="W4414" s="48">
        <v>4230</v>
      </c>
      <c r="X4414" s="177" t="s">
        <v>20</v>
      </c>
      <c r="AI4414" s="48">
        <v>192</v>
      </c>
      <c r="AJ4414" s="30">
        <v>0.321378</v>
      </c>
      <c r="AK4414" s="175" t="s">
        <v>4</v>
      </c>
      <c r="AL4414" s="175" t="s">
        <v>5</v>
      </c>
      <c r="AM4414" s="175">
        <v>3</v>
      </c>
      <c r="AN4414" s="176">
        <v>131.19999999999999</v>
      </c>
      <c r="AO4414" s="48">
        <v>4270</v>
      </c>
      <c r="AP4414" s="177" t="s">
        <v>20</v>
      </c>
    </row>
    <row r="4415" spans="17:42" x14ac:dyDescent="0.25">
      <c r="Q4415" s="48">
        <v>4412</v>
      </c>
      <c r="R4415" s="30">
        <v>0.15719</v>
      </c>
      <c r="S4415" s="175" t="s">
        <v>4</v>
      </c>
      <c r="T4415" s="175" t="s">
        <v>5</v>
      </c>
      <c r="U4415" s="175">
        <v>0</v>
      </c>
      <c r="V4415" s="176">
        <v>44.97</v>
      </c>
      <c r="W4415" s="48">
        <v>4231</v>
      </c>
      <c r="X4415" s="177" t="s">
        <v>20</v>
      </c>
      <c r="AI4415" s="48">
        <v>201</v>
      </c>
      <c r="AJ4415" s="30">
        <v>0.159049</v>
      </c>
      <c r="AK4415" s="175" t="s">
        <v>7</v>
      </c>
      <c r="AL4415" s="175" t="s">
        <v>5</v>
      </c>
      <c r="AM4415" s="175">
        <v>3</v>
      </c>
      <c r="AN4415" s="176">
        <v>127.49</v>
      </c>
      <c r="AO4415" s="48">
        <v>4271</v>
      </c>
      <c r="AP4415" s="177" t="s">
        <v>20</v>
      </c>
    </row>
    <row r="4416" spans="17:42" x14ac:dyDescent="0.25">
      <c r="Q4416" s="48">
        <v>4413</v>
      </c>
      <c r="R4416" s="30">
        <v>0.46244600000000002</v>
      </c>
      <c r="S4416" s="175" t="s">
        <v>6</v>
      </c>
      <c r="T4416" s="175" t="s">
        <v>5</v>
      </c>
      <c r="U4416" s="175">
        <v>0</v>
      </c>
      <c r="V4416" s="176">
        <v>32.76</v>
      </c>
      <c r="W4416" s="48">
        <v>4232</v>
      </c>
      <c r="X4416" s="177" t="s">
        <v>20</v>
      </c>
      <c r="AI4416" s="48">
        <v>209</v>
      </c>
      <c r="AJ4416" s="30">
        <v>0.12103899999999999</v>
      </c>
      <c r="AK4416" s="175" t="s">
        <v>4</v>
      </c>
      <c r="AL4416" s="175" t="s">
        <v>5</v>
      </c>
      <c r="AM4416" s="175">
        <v>3</v>
      </c>
      <c r="AN4416" s="176">
        <v>124.12</v>
      </c>
      <c r="AO4416" s="48">
        <v>4275</v>
      </c>
      <c r="AP4416" s="177" t="s">
        <v>20</v>
      </c>
    </row>
    <row r="4417" spans="17:42" x14ac:dyDescent="0.25">
      <c r="Q4417" s="48">
        <v>4414</v>
      </c>
      <c r="R4417" s="30">
        <v>0.75234800000000002</v>
      </c>
      <c r="S4417" s="175" t="s">
        <v>6</v>
      </c>
      <c r="T4417" s="175" t="s">
        <v>5</v>
      </c>
      <c r="U4417" s="175">
        <v>2</v>
      </c>
      <c r="V4417" s="176">
        <v>111.02</v>
      </c>
      <c r="W4417" s="48">
        <v>4233</v>
      </c>
      <c r="X4417" s="177" t="s">
        <v>20</v>
      </c>
      <c r="AI4417" s="48">
        <v>217</v>
      </c>
      <c r="AJ4417" s="30">
        <v>0.31531399999999998</v>
      </c>
      <c r="AK4417" s="175" t="s">
        <v>4</v>
      </c>
      <c r="AL4417" s="175" t="s">
        <v>5</v>
      </c>
      <c r="AM4417" s="175">
        <v>3</v>
      </c>
      <c r="AN4417" s="176">
        <v>133.66</v>
      </c>
      <c r="AO4417" s="48">
        <v>4276</v>
      </c>
      <c r="AP4417" s="177" t="s">
        <v>20</v>
      </c>
    </row>
    <row r="4418" spans="17:42" x14ac:dyDescent="0.25">
      <c r="Q4418" s="48">
        <v>4415</v>
      </c>
      <c r="R4418" s="30">
        <v>0.43099199999999999</v>
      </c>
      <c r="S4418" s="175" t="s">
        <v>4</v>
      </c>
      <c r="T4418" s="175" t="s">
        <v>5</v>
      </c>
      <c r="U4418" s="175">
        <v>2</v>
      </c>
      <c r="V4418" s="176">
        <v>104.99</v>
      </c>
      <c r="W4418" s="48">
        <v>4236</v>
      </c>
      <c r="X4418" s="177" t="s">
        <v>20</v>
      </c>
      <c r="AI4418" s="48">
        <v>223</v>
      </c>
      <c r="AJ4418" s="30">
        <v>0.27104800000000001</v>
      </c>
      <c r="AK4418" s="175" t="s">
        <v>6</v>
      </c>
      <c r="AL4418" s="175" t="s">
        <v>5</v>
      </c>
      <c r="AM4418" s="175">
        <v>3</v>
      </c>
      <c r="AN4418" s="176">
        <v>132.1</v>
      </c>
      <c r="AO4418" s="48">
        <v>4279</v>
      </c>
      <c r="AP4418" s="177" t="s">
        <v>20</v>
      </c>
    </row>
    <row r="4419" spans="17:42" x14ac:dyDescent="0.25">
      <c r="Q4419" s="48">
        <v>4416</v>
      </c>
      <c r="R4419" s="30">
        <v>0.13036600000000001</v>
      </c>
      <c r="S4419" s="175" t="s">
        <v>4</v>
      </c>
      <c r="T4419" s="175" t="s">
        <v>5</v>
      </c>
      <c r="U4419" s="175">
        <v>0</v>
      </c>
      <c r="V4419" s="176">
        <v>46.52</v>
      </c>
      <c r="W4419" s="48">
        <v>4237</v>
      </c>
      <c r="X4419" s="177" t="s">
        <v>20</v>
      </c>
      <c r="AI4419" s="48">
        <v>226</v>
      </c>
      <c r="AJ4419" s="30">
        <v>0.14096600000000001</v>
      </c>
      <c r="AK4419" s="175" t="s">
        <v>4</v>
      </c>
      <c r="AL4419" s="175" t="s">
        <v>5</v>
      </c>
      <c r="AM4419" s="175">
        <v>3</v>
      </c>
      <c r="AN4419" s="176">
        <v>127.39</v>
      </c>
      <c r="AO4419" s="48">
        <v>4283</v>
      </c>
      <c r="AP4419" s="177" t="s">
        <v>20</v>
      </c>
    </row>
    <row r="4420" spans="17:42" x14ac:dyDescent="0.25">
      <c r="Q4420" s="48">
        <v>4417</v>
      </c>
      <c r="R4420" s="30">
        <v>0.19034599999999999</v>
      </c>
      <c r="S4420" s="175" t="s">
        <v>6</v>
      </c>
      <c r="T4420" s="175" t="s">
        <v>5</v>
      </c>
      <c r="U4420" s="175">
        <v>0</v>
      </c>
      <c r="V4420" s="176">
        <v>40.61</v>
      </c>
      <c r="W4420" s="48">
        <v>4238</v>
      </c>
      <c r="X4420" s="177" t="s">
        <v>20</v>
      </c>
      <c r="AI4420" s="48">
        <v>227</v>
      </c>
      <c r="AJ4420" s="30">
        <v>0.48565900000000001</v>
      </c>
      <c r="AK4420" s="175" t="s">
        <v>11</v>
      </c>
      <c r="AL4420" s="175" t="s">
        <v>10</v>
      </c>
      <c r="AM4420" s="175">
        <v>3</v>
      </c>
      <c r="AN4420" s="176">
        <v>131.81</v>
      </c>
      <c r="AO4420" s="48">
        <v>4284</v>
      </c>
      <c r="AP4420" s="177" t="s">
        <v>20</v>
      </c>
    </row>
    <row r="4421" spans="17:42" x14ac:dyDescent="0.25">
      <c r="Q4421" s="48">
        <v>4418</v>
      </c>
      <c r="R4421" s="30">
        <v>0.36152099999999998</v>
      </c>
      <c r="S4421" s="175" t="s">
        <v>6</v>
      </c>
      <c r="T4421" s="175" t="s">
        <v>5</v>
      </c>
      <c r="U4421" s="175">
        <v>3</v>
      </c>
      <c r="V4421" s="176">
        <v>131.96</v>
      </c>
      <c r="W4421" s="48">
        <v>4239</v>
      </c>
      <c r="X4421" s="177" t="s">
        <v>20</v>
      </c>
      <c r="AI4421" s="48">
        <v>234</v>
      </c>
      <c r="AJ4421" s="30">
        <v>0.47302300000000003</v>
      </c>
      <c r="AK4421" s="175" t="s">
        <v>4</v>
      </c>
      <c r="AL4421" s="175" t="s">
        <v>5</v>
      </c>
      <c r="AM4421" s="175">
        <v>3</v>
      </c>
      <c r="AN4421" s="176">
        <v>136.87</v>
      </c>
      <c r="AO4421" s="48">
        <v>4285</v>
      </c>
      <c r="AP4421" s="177" t="s">
        <v>20</v>
      </c>
    </row>
    <row r="4422" spans="17:42" x14ac:dyDescent="0.25">
      <c r="Q4422" s="48">
        <v>4419</v>
      </c>
      <c r="R4422" s="30">
        <v>0.83642700000000003</v>
      </c>
      <c r="S4422" s="175" t="s">
        <v>4</v>
      </c>
      <c r="T4422" s="175" t="s">
        <v>5</v>
      </c>
      <c r="U4422" s="175">
        <v>0</v>
      </c>
      <c r="V4422" s="176">
        <v>42.99</v>
      </c>
      <c r="W4422" s="48">
        <v>4240</v>
      </c>
      <c r="X4422" s="177" t="s">
        <v>20</v>
      </c>
      <c r="AI4422" s="48">
        <v>243</v>
      </c>
      <c r="AJ4422" s="30">
        <v>0.32848100000000002</v>
      </c>
      <c r="AK4422" s="175" t="s">
        <v>4</v>
      </c>
      <c r="AL4422" s="175" t="s">
        <v>5</v>
      </c>
      <c r="AM4422" s="175">
        <v>3</v>
      </c>
      <c r="AN4422" s="176">
        <v>128.77000000000001</v>
      </c>
      <c r="AO4422" s="48">
        <v>4288</v>
      </c>
      <c r="AP4422" s="177" t="s">
        <v>20</v>
      </c>
    </row>
    <row r="4423" spans="17:42" x14ac:dyDescent="0.25">
      <c r="Q4423" s="48">
        <v>4420</v>
      </c>
      <c r="R4423" s="30">
        <v>1.113607</v>
      </c>
      <c r="S4423" s="175" t="s">
        <v>4</v>
      </c>
      <c r="T4423" s="175" t="s">
        <v>5</v>
      </c>
      <c r="U4423" s="175">
        <v>0</v>
      </c>
      <c r="V4423" s="176">
        <v>41.25</v>
      </c>
      <c r="W4423" s="48">
        <v>4241</v>
      </c>
      <c r="X4423" s="177" t="s">
        <v>20</v>
      </c>
      <c r="AI4423" s="48">
        <v>255</v>
      </c>
      <c r="AJ4423" s="30">
        <v>0.20031099999999999</v>
      </c>
      <c r="AK4423" s="175" t="s">
        <v>4</v>
      </c>
      <c r="AL4423" s="175" t="s">
        <v>5</v>
      </c>
      <c r="AM4423" s="175">
        <v>3</v>
      </c>
      <c r="AN4423" s="176">
        <v>121.11</v>
      </c>
      <c r="AO4423" s="48">
        <v>4290</v>
      </c>
      <c r="AP4423" s="177" t="s">
        <v>20</v>
      </c>
    </row>
    <row r="4424" spans="17:42" x14ac:dyDescent="0.25">
      <c r="Q4424" s="48">
        <v>4421</v>
      </c>
      <c r="R4424" s="30">
        <v>0.44225999999999999</v>
      </c>
      <c r="S4424" s="175" t="s">
        <v>4</v>
      </c>
      <c r="T4424" s="175" t="s">
        <v>5</v>
      </c>
      <c r="U4424" s="175">
        <v>2</v>
      </c>
      <c r="V4424" s="176">
        <v>115.65</v>
      </c>
      <c r="W4424" s="48">
        <v>4242</v>
      </c>
      <c r="X4424" s="177" t="s">
        <v>20</v>
      </c>
      <c r="AI4424" s="48">
        <v>257</v>
      </c>
      <c r="AJ4424" s="30">
        <v>0.210812</v>
      </c>
      <c r="AK4424" s="175" t="s">
        <v>4</v>
      </c>
      <c r="AL4424" s="175" t="s">
        <v>5</v>
      </c>
      <c r="AM4424" s="175">
        <v>3</v>
      </c>
      <c r="AN4424" s="176">
        <v>129.19</v>
      </c>
      <c r="AO4424" s="48">
        <v>4292</v>
      </c>
      <c r="AP4424" s="177" t="s">
        <v>20</v>
      </c>
    </row>
    <row r="4425" spans="17:42" x14ac:dyDescent="0.25">
      <c r="Q4425" s="48">
        <v>4422</v>
      </c>
      <c r="R4425" s="30">
        <v>0.10816199999999999</v>
      </c>
      <c r="S4425" s="175" t="s">
        <v>6</v>
      </c>
      <c r="T4425" s="175" t="s">
        <v>5</v>
      </c>
      <c r="U4425" s="175">
        <v>0</v>
      </c>
      <c r="V4425" s="176">
        <v>36.54</v>
      </c>
      <c r="W4425" s="48">
        <v>4243</v>
      </c>
      <c r="X4425" s="177" t="s">
        <v>20</v>
      </c>
      <c r="AI4425" s="48">
        <v>259</v>
      </c>
      <c r="AJ4425" s="30">
        <v>0.24338000000000001</v>
      </c>
      <c r="AK4425" s="175" t="s">
        <v>4</v>
      </c>
      <c r="AL4425" s="175" t="s">
        <v>5</v>
      </c>
      <c r="AM4425" s="175">
        <v>3</v>
      </c>
      <c r="AN4425" s="176">
        <v>121.37</v>
      </c>
      <c r="AO4425" s="48">
        <v>4293</v>
      </c>
      <c r="AP4425" s="177" t="s">
        <v>20</v>
      </c>
    </row>
    <row r="4426" spans="17:42" x14ac:dyDescent="0.25">
      <c r="Q4426" s="48">
        <v>4423</v>
      </c>
      <c r="R4426" s="30">
        <v>0.42142800000000002</v>
      </c>
      <c r="S4426" s="175" t="s">
        <v>6</v>
      </c>
      <c r="T4426" s="175" t="s">
        <v>5</v>
      </c>
      <c r="U4426" s="175">
        <v>3</v>
      </c>
      <c r="V4426" s="176">
        <v>135.9</v>
      </c>
      <c r="W4426" s="48">
        <v>4244</v>
      </c>
      <c r="X4426" s="177" t="s">
        <v>20</v>
      </c>
      <c r="AI4426" s="48">
        <v>263</v>
      </c>
      <c r="AJ4426" s="30">
        <v>0.80739700000000003</v>
      </c>
      <c r="AK4426" s="175" t="s">
        <v>4</v>
      </c>
      <c r="AL4426" s="175" t="s">
        <v>5</v>
      </c>
      <c r="AM4426" s="175">
        <v>3</v>
      </c>
      <c r="AN4426" s="176">
        <v>135.93</v>
      </c>
      <c r="AO4426" s="48">
        <v>4295</v>
      </c>
      <c r="AP4426" s="177" t="s">
        <v>20</v>
      </c>
    </row>
    <row r="4427" spans="17:42" x14ac:dyDescent="0.25">
      <c r="Q4427" s="48">
        <v>4424</v>
      </c>
      <c r="R4427" s="30">
        <v>0.11613800000000001</v>
      </c>
      <c r="S4427" s="175" t="s">
        <v>4</v>
      </c>
      <c r="T4427" s="175" t="s">
        <v>5</v>
      </c>
      <c r="U4427" s="175">
        <v>0</v>
      </c>
      <c r="V4427" s="176">
        <v>34.51</v>
      </c>
      <c r="W4427" s="48">
        <v>4245</v>
      </c>
      <c r="X4427" s="177" t="s">
        <v>20</v>
      </c>
      <c r="AI4427" s="48">
        <v>270</v>
      </c>
      <c r="AJ4427" s="30">
        <v>0.54569000000000001</v>
      </c>
      <c r="AK4427" s="175" t="s">
        <v>6</v>
      </c>
      <c r="AL4427" s="175" t="s">
        <v>5</v>
      </c>
      <c r="AM4427" s="175">
        <v>3</v>
      </c>
      <c r="AN4427" s="176">
        <v>133.77000000000001</v>
      </c>
      <c r="AO4427" s="48">
        <v>4296</v>
      </c>
      <c r="AP4427" s="177" t="s">
        <v>20</v>
      </c>
    </row>
    <row r="4428" spans="17:42" x14ac:dyDescent="0.25">
      <c r="Q4428" s="48">
        <v>4425</v>
      </c>
      <c r="R4428" s="30">
        <v>0.35535899999999998</v>
      </c>
      <c r="S4428" s="175" t="s">
        <v>4</v>
      </c>
      <c r="T4428" s="175" t="s">
        <v>5</v>
      </c>
      <c r="U4428" s="175">
        <v>4</v>
      </c>
      <c r="V4428" s="176">
        <v>22.92</v>
      </c>
      <c r="W4428" s="48">
        <v>4246</v>
      </c>
      <c r="X4428" s="177" t="s">
        <v>20</v>
      </c>
      <c r="AI4428" s="48">
        <v>275</v>
      </c>
      <c r="AJ4428" s="30">
        <v>0.151477</v>
      </c>
      <c r="AK4428" s="175" t="s">
        <v>4</v>
      </c>
      <c r="AL4428" s="175" t="s">
        <v>5</v>
      </c>
      <c r="AM4428" s="175">
        <v>3</v>
      </c>
      <c r="AN4428" s="176">
        <v>127.73</v>
      </c>
      <c r="AO4428" s="48">
        <v>4298</v>
      </c>
      <c r="AP4428" s="177" t="s">
        <v>20</v>
      </c>
    </row>
    <row r="4429" spans="17:42" x14ac:dyDescent="0.25">
      <c r="Q4429" s="48">
        <v>4426</v>
      </c>
      <c r="R4429" s="30">
        <v>0.26696999999999999</v>
      </c>
      <c r="S4429" s="175" t="s">
        <v>12</v>
      </c>
      <c r="T4429" s="175" t="s">
        <v>13</v>
      </c>
      <c r="U4429" s="175">
        <v>0</v>
      </c>
      <c r="V4429" s="176">
        <v>49.07</v>
      </c>
      <c r="W4429" s="48">
        <v>4248</v>
      </c>
      <c r="X4429" s="177" t="s">
        <v>20</v>
      </c>
      <c r="AI4429" s="48">
        <v>277</v>
      </c>
      <c r="AJ4429" s="30">
        <v>0.174896</v>
      </c>
      <c r="AK4429" s="175" t="s">
        <v>4</v>
      </c>
      <c r="AL4429" s="175" t="s">
        <v>5</v>
      </c>
      <c r="AM4429" s="175">
        <v>3</v>
      </c>
      <c r="AN4429" s="176">
        <v>136.04</v>
      </c>
      <c r="AO4429" s="48">
        <v>4301</v>
      </c>
      <c r="AP4429" s="177" t="s">
        <v>20</v>
      </c>
    </row>
    <row r="4430" spans="17:42" x14ac:dyDescent="0.25">
      <c r="Q4430" s="48">
        <v>4427</v>
      </c>
      <c r="R4430" s="30">
        <v>0.236014</v>
      </c>
      <c r="S4430" s="175" t="s">
        <v>4</v>
      </c>
      <c r="T4430" s="175" t="s">
        <v>5</v>
      </c>
      <c r="U4430" s="175">
        <v>3</v>
      </c>
      <c r="V4430" s="176">
        <v>137.71</v>
      </c>
      <c r="W4430" s="48">
        <v>4249</v>
      </c>
      <c r="X4430" s="177" t="s">
        <v>20</v>
      </c>
      <c r="AI4430" s="48">
        <v>280</v>
      </c>
      <c r="AJ4430" s="30">
        <v>0.389432</v>
      </c>
      <c r="AK4430" s="175" t="s">
        <v>4</v>
      </c>
      <c r="AL4430" s="175" t="s">
        <v>5</v>
      </c>
      <c r="AM4430" s="175">
        <v>3</v>
      </c>
      <c r="AN4430" s="176">
        <v>128.05000000000001</v>
      </c>
      <c r="AO4430" s="48">
        <v>4302</v>
      </c>
      <c r="AP4430" s="177" t="s">
        <v>20</v>
      </c>
    </row>
    <row r="4431" spans="17:42" x14ac:dyDescent="0.25">
      <c r="Q4431" s="48">
        <v>4428</v>
      </c>
      <c r="R4431" s="30">
        <v>0.25306800000000002</v>
      </c>
      <c r="S4431" s="175" t="s">
        <v>4</v>
      </c>
      <c r="T4431" s="175" t="s">
        <v>5</v>
      </c>
      <c r="U4431" s="175">
        <v>2</v>
      </c>
      <c r="V4431" s="176">
        <v>112.61</v>
      </c>
      <c r="W4431" s="48">
        <v>4250</v>
      </c>
      <c r="X4431" s="177" t="s">
        <v>20</v>
      </c>
      <c r="AI4431" s="48">
        <v>285</v>
      </c>
      <c r="AJ4431" s="30">
        <v>0.23241800000000001</v>
      </c>
      <c r="AK4431" s="175" t="s">
        <v>4</v>
      </c>
      <c r="AL4431" s="175" t="s">
        <v>5</v>
      </c>
      <c r="AM4431" s="175">
        <v>3</v>
      </c>
      <c r="AN4431" s="176">
        <v>138.18</v>
      </c>
      <c r="AO4431" s="48">
        <v>4303</v>
      </c>
      <c r="AP4431" s="177" t="s">
        <v>20</v>
      </c>
    </row>
    <row r="4432" spans="17:42" x14ac:dyDescent="0.25">
      <c r="Q4432" s="48">
        <v>4429</v>
      </c>
      <c r="R4432" s="30">
        <v>0.113343</v>
      </c>
      <c r="S4432" s="175" t="s">
        <v>4</v>
      </c>
      <c r="T4432" s="175" t="s">
        <v>5</v>
      </c>
      <c r="U4432" s="175">
        <v>0</v>
      </c>
      <c r="V4432" s="176">
        <v>39.31</v>
      </c>
      <c r="W4432" s="48">
        <v>4251</v>
      </c>
      <c r="X4432" s="177" t="s">
        <v>20</v>
      </c>
      <c r="AI4432" s="48">
        <v>288</v>
      </c>
      <c r="AJ4432" s="30">
        <v>0.457812</v>
      </c>
      <c r="AK4432" s="175" t="s">
        <v>4</v>
      </c>
      <c r="AL4432" s="175" t="s">
        <v>5</v>
      </c>
      <c r="AM4432" s="175">
        <v>3</v>
      </c>
      <c r="AN4432" s="176">
        <v>136.07</v>
      </c>
      <c r="AO4432" s="48">
        <v>4304</v>
      </c>
      <c r="AP4432" s="177" t="s">
        <v>20</v>
      </c>
    </row>
    <row r="4433" spans="17:42" x14ac:dyDescent="0.25">
      <c r="Q4433" s="48">
        <v>4430</v>
      </c>
      <c r="R4433" s="30">
        <v>0.40412399999999998</v>
      </c>
      <c r="S4433" s="175" t="s">
        <v>4</v>
      </c>
      <c r="T4433" s="175" t="s">
        <v>5</v>
      </c>
      <c r="U4433" s="175">
        <v>3</v>
      </c>
      <c r="V4433" s="176">
        <v>127</v>
      </c>
      <c r="W4433" s="48">
        <v>4252</v>
      </c>
      <c r="X4433" s="177" t="s">
        <v>20</v>
      </c>
      <c r="AI4433" s="48">
        <v>326</v>
      </c>
      <c r="AJ4433" s="30">
        <v>0.21659300000000001</v>
      </c>
      <c r="AK4433" s="175" t="s">
        <v>4</v>
      </c>
      <c r="AL4433" s="175" t="s">
        <v>5</v>
      </c>
      <c r="AM4433" s="175">
        <v>3</v>
      </c>
      <c r="AN4433" s="176">
        <v>131.38999999999999</v>
      </c>
      <c r="AO4433" s="48">
        <v>4306</v>
      </c>
      <c r="AP4433" s="177" t="s">
        <v>20</v>
      </c>
    </row>
    <row r="4434" spans="17:42" x14ac:dyDescent="0.25">
      <c r="Q4434" s="48">
        <v>4431</v>
      </c>
      <c r="R4434" s="30">
        <v>0.648613</v>
      </c>
      <c r="S4434" s="175" t="s">
        <v>4</v>
      </c>
      <c r="T4434" s="175" t="s">
        <v>5</v>
      </c>
      <c r="U4434" s="175">
        <v>0</v>
      </c>
      <c r="V4434" s="176">
        <v>30.96</v>
      </c>
      <c r="W4434" s="48">
        <v>4253</v>
      </c>
      <c r="X4434" s="177" t="s">
        <v>20</v>
      </c>
      <c r="AI4434" s="48">
        <v>333</v>
      </c>
      <c r="AJ4434" s="30">
        <v>0.129187</v>
      </c>
      <c r="AK4434" s="175" t="s">
        <v>4</v>
      </c>
      <c r="AL4434" s="175" t="s">
        <v>5</v>
      </c>
      <c r="AM4434" s="175">
        <v>3</v>
      </c>
      <c r="AN4434" s="176">
        <v>128.72</v>
      </c>
      <c r="AO4434" s="48">
        <v>4308</v>
      </c>
      <c r="AP4434" s="177" t="s">
        <v>20</v>
      </c>
    </row>
    <row r="4435" spans="17:42" x14ac:dyDescent="0.25">
      <c r="Q4435" s="48">
        <v>4432</v>
      </c>
      <c r="R4435" s="30">
        <v>0.17630599999999999</v>
      </c>
      <c r="S4435" s="175" t="s">
        <v>4</v>
      </c>
      <c r="T4435" s="175" t="s">
        <v>5</v>
      </c>
      <c r="U4435" s="175">
        <v>0</v>
      </c>
      <c r="V4435" s="176">
        <v>45.94</v>
      </c>
      <c r="W4435" s="48">
        <v>4254</v>
      </c>
      <c r="X4435" s="177" t="s">
        <v>20</v>
      </c>
      <c r="AI4435" s="48">
        <v>342</v>
      </c>
      <c r="AJ4435" s="30">
        <v>0.14060300000000001</v>
      </c>
      <c r="AK4435" s="175" t="s">
        <v>4</v>
      </c>
      <c r="AL4435" s="175" t="s">
        <v>5</v>
      </c>
      <c r="AM4435" s="175">
        <v>3</v>
      </c>
      <c r="AN4435" s="176">
        <v>122.86</v>
      </c>
      <c r="AO4435" s="48">
        <v>4311</v>
      </c>
      <c r="AP4435" s="177" t="s">
        <v>20</v>
      </c>
    </row>
    <row r="4436" spans="17:42" x14ac:dyDescent="0.25">
      <c r="Q4436" s="48">
        <v>4433</v>
      </c>
      <c r="R4436" s="30">
        <v>0.53253899999999998</v>
      </c>
      <c r="S4436" s="175" t="s">
        <v>4</v>
      </c>
      <c r="T4436" s="175" t="s">
        <v>5</v>
      </c>
      <c r="U4436" s="175">
        <v>1</v>
      </c>
      <c r="V4436" s="176">
        <v>97.77</v>
      </c>
      <c r="W4436" s="48">
        <v>4256</v>
      </c>
      <c r="X4436" s="177" t="s">
        <v>20</v>
      </c>
      <c r="AI4436" s="48">
        <v>345</v>
      </c>
      <c r="AJ4436" s="30">
        <v>0.25423800000000002</v>
      </c>
      <c r="AK4436" s="175" t="s">
        <v>4</v>
      </c>
      <c r="AL4436" s="175" t="s">
        <v>5</v>
      </c>
      <c r="AM4436" s="175">
        <v>3</v>
      </c>
      <c r="AN4436" s="176">
        <v>129.35</v>
      </c>
      <c r="AO4436" s="48">
        <v>4312</v>
      </c>
      <c r="AP4436" s="177" t="s">
        <v>20</v>
      </c>
    </row>
    <row r="4437" spans="17:42" x14ac:dyDescent="0.25">
      <c r="Q4437" s="48">
        <v>4434</v>
      </c>
      <c r="R4437" s="30">
        <v>0.42577300000000001</v>
      </c>
      <c r="S4437" s="175" t="s">
        <v>4</v>
      </c>
      <c r="T4437" s="175" t="s">
        <v>5</v>
      </c>
      <c r="U4437" s="175">
        <v>0</v>
      </c>
      <c r="V4437" s="176">
        <v>30.88</v>
      </c>
      <c r="W4437" s="48">
        <v>4257</v>
      </c>
      <c r="X4437" s="177" t="s">
        <v>20</v>
      </c>
      <c r="AI4437" s="48">
        <v>350</v>
      </c>
      <c r="AJ4437" s="30">
        <v>0.49032900000000001</v>
      </c>
      <c r="AK4437" s="175" t="s">
        <v>4</v>
      </c>
      <c r="AL4437" s="175" t="s">
        <v>5</v>
      </c>
      <c r="AM4437" s="175">
        <v>3</v>
      </c>
      <c r="AN4437" s="176">
        <v>123.52</v>
      </c>
      <c r="AO4437" s="48">
        <v>4313</v>
      </c>
      <c r="AP4437" s="177" t="s">
        <v>20</v>
      </c>
    </row>
    <row r="4438" spans="17:42" x14ac:dyDescent="0.25">
      <c r="Q4438" s="48">
        <v>4435</v>
      </c>
      <c r="R4438" s="30">
        <v>0.93044899999999997</v>
      </c>
      <c r="S4438" s="175" t="s">
        <v>4</v>
      </c>
      <c r="T4438" s="175" t="s">
        <v>5</v>
      </c>
      <c r="U4438" s="175">
        <v>0</v>
      </c>
      <c r="V4438" s="176">
        <v>35.880000000000003</v>
      </c>
      <c r="W4438" s="48">
        <v>4258</v>
      </c>
      <c r="X4438" s="177" t="s">
        <v>20</v>
      </c>
      <c r="AI4438" s="48">
        <v>356</v>
      </c>
      <c r="AJ4438" s="30">
        <v>0.33243899999999998</v>
      </c>
      <c r="AK4438" s="175" t="s">
        <v>4</v>
      </c>
      <c r="AL4438" s="175" t="s">
        <v>5</v>
      </c>
      <c r="AM4438" s="175">
        <v>3</v>
      </c>
      <c r="AN4438" s="176">
        <v>123.32</v>
      </c>
      <c r="AO4438" s="48">
        <v>4314</v>
      </c>
      <c r="AP4438" s="177" t="s">
        <v>20</v>
      </c>
    </row>
    <row r="4439" spans="17:42" x14ac:dyDescent="0.25">
      <c r="Q4439" s="48">
        <v>4436</v>
      </c>
      <c r="R4439" s="30">
        <v>0.73632500000000001</v>
      </c>
      <c r="S4439" s="175" t="s">
        <v>4</v>
      </c>
      <c r="T4439" s="175" t="s">
        <v>5</v>
      </c>
      <c r="U4439" s="175">
        <v>3</v>
      </c>
      <c r="V4439" s="176">
        <v>120.64</v>
      </c>
      <c r="W4439" s="48">
        <v>4259</v>
      </c>
      <c r="X4439" s="177" t="s">
        <v>20</v>
      </c>
      <c r="AI4439" s="48">
        <v>358</v>
      </c>
      <c r="AJ4439" s="30">
        <v>0.24296300000000001</v>
      </c>
      <c r="AK4439" s="175" t="s">
        <v>6</v>
      </c>
      <c r="AL4439" s="175" t="s">
        <v>5</v>
      </c>
      <c r="AM4439" s="175">
        <v>3</v>
      </c>
      <c r="AN4439" s="176">
        <v>128.37</v>
      </c>
      <c r="AO4439" s="48">
        <v>4316</v>
      </c>
      <c r="AP4439" s="177" t="s">
        <v>20</v>
      </c>
    </row>
    <row r="4440" spans="17:42" x14ac:dyDescent="0.25">
      <c r="Q4440" s="48">
        <v>4437</v>
      </c>
      <c r="R4440" s="30">
        <v>8.3442000000000002E-2</v>
      </c>
      <c r="S4440" s="175" t="s">
        <v>4</v>
      </c>
      <c r="T4440" s="175" t="s">
        <v>5</v>
      </c>
      <c r="U4440" s="175">
        <v>1</v>
      </c>
      <c r="V4440" s="176">
        <v>50.3</v>
      </c>
      <c r="W4440" s="48">
        <v>4260</v>
      </c>
      <c r="X4440" s="177" t="s">
        <v>20</v>
      </c>
      <c r="AI4440" s="48">
        <v>365</v>
      </c>
      <c r="AJ4440" s="30">
        <v>0.196182</v>
      </c>
      <c r="AK4440" s="175" t="s">
        <v>4</v>
      </c>
      <c r="AL4440" s="175" t="s">
        <v>5</v>
      </c>
      <c r="AM4440" s="175">
        <v>3</v>
      </c>
      <c r="AN4440" s="176">
        <v>122.53</v>
      </c>
      <c r="AO4440" s="48">
        <v>4317</v>
      </c>
      <c r="AP4440" s="177" t="s">
        <v>20</v>
      </c>
    </row>
    <row r="4441" spans="17:42" x14ac:dyDescent="0.25">
      <c r="Q4441" s="48">
        <v>4438</v>
      </c>
      <c r="R4441" s="30">
        <v>0.76360700000000004</v>
      </c>
      <c r="S4441" s="175" t="s">
        <v>4</v>
      </c>
      <c r="T4441" s="175" t="s">
        <v>5</v>
      </c>
      <c r="U4441" s="175">
        <v>3</v>
      </c>
      <c r="V4441" s="176">
        <v>121.23</v>
      </c>
      <c r="W4441" s="48">
        <v>4261</v>
      </c>
      <c r="X4441" s="177" t="s">
        <v>20</v>
      </c>
      <c r="AI4441" s="48">
        <v>369</v>
      </c>
      <c r="AJ4441" s="30">
        <v>0.47786800000000001</v>
      </c>
      <c r="AK4441" s="175" t="s">
        <v>4</v>
      </c>
      <c r="AL4441" s="175" t="s">
        <v>5</v>
      </c>
      <c r="AM4441" s="175">
        <v>3</v>
      </c>
      <c r="AN4441" s="176">
        <v>136.66</v>
      </c>
      <c r="AO4441" s="48">
        <v>4320</v>
      </c>
      <c r="AP4441" s="177" t="s">
        <v>20</v>
      </c>
    </row>
    <row r="4442" spans="17:42" x14ac:dyDescent="0.25">
      <c r="Q4442" s="48">
        <v>4439</v>
      </c>
      <c r="R4442" s="30">
        <v>0.27583999999999997</v>
      </c>
      <c r="S4442" s="175" t="s">
        <v>4</v>
      </c>
      <c r="T4442" s="175" t="s">
        <v>5</v>
      </c>
      <c r="U4442" s="175">
        <v>2</v>
      </c>
      <c r="V4442" s="176">
        <v>116.88</v>
      </c>
      <c r="W4442" s="48">
        <v>4262</v>
      </c>
      <c r="X4442" s="177" t="s">
        <v>20</v>
      </c>
      <c r="AI4442" s="48">
        <v>381</v>
      </c>
      <c r="AJ4442" s="30">
        <v>0.40071699999999999</v>
      </c>
      <c r="AK4442" s="175" t="s">
        <v>4</v>
      </c>
      <c r="AL4442" s="175" t="s">
        <v>5</v>
      </c>
      <c r="AM4442" s="175">
        <v>3</v>
      </c>
      <c r="AN4442" s="176">
        <v>130.83000000000001</v>
      </c>
      <c r="AO4442" s="48">
        <v>4323</v>
      </c>
      <c r="AP4442" s="177" t="s">
        <v>20</v>
      </c>
    </row>
    <row r="4443" spans="17:42" x14ac:dyDescent="0.25">
      <c r="Q4443" s="48">
        <v>4440</v>
      </c>
      <c r="R4443" s="30">
        <v>0.60348900000000005</v>
      </c>
      <c r="S4443" s="175" t="s">
        <v>4</v>
      </c>
      <c r="T4443" s="175" t="s">
        <v>5</v>
      </c>
      <c r="U4443" s="175">
        <v>4</v>
      </c>
      <c r="V4443" s="176">
        <v>27.39</v>
      </c>
      <c r="W4443" s="48">
        <v>4264</v>
      </c>
      <c r="X4443" s="177" t="s">
        <v>20</v>
      </c>
      <c r="AI4443" s="48">
        <v>386</v>
      </c>
      <c r="AJ4443" s="30">
        <v>0.187665</v>
      </c>
      <c r="AK4443" s="175" t="s">
        <v>6</v>
      </c>
      <c r="AL4443" s="175" t="s">
        <v>5</v>
      </c>
      <c r="AM4443" s="175">
        <v>3</v>
      </c>
      <c r="AN4443" s="176">
        <v>123.11</v>
      </c>
      <c r="AO4443" s="48">
        <v>4326</v>
      </c>
      <c r="AP4443" s="177" t="s">
        <v>20</v>
      </c>
    </row>
    <row r="4444" spans="17:42" x14ac:dyDescent="0.25">
      <c r="Q4444" s="48">
        <v>4441</v>
      </c>
      <c r="R4444" s="30">
        <v>0.53596600000000005</v>
      </c>
      <c r="S4444" s="175" t="s">
        <v>4</v>
      </c>
      <c r="T4444" s="175" t="s">
        <v>5</v>
      </c>
      <c r="U4444" s="175">
        <v>2</v>
      </c>
      <c r="V4444" s="176">
        <v>112.18</v>
      </c>
      <c r="W4444" s="48">
        <v>4266</v>
      </c>
      <c r="X4444" s="177" t="s">
        <v>20</v>
      </c>
      <c r="AI4444" s="48">
        <v>391</v>
      </c>
      <c r="AJ4444" s="30">
        <v>0.49065900000000001</v>
      </c>
      <c r="AK4444" s="175" t="s">
        <v>6</v>
      </c>
      <c r="AL4444" s="175" t="s">
        <v>5</v>
      </c>
      <c r="AM4444" s="175">
        <v>3</v>
      </c>
      <c r="AN4444" s="176">
        <v>133.11000000000001</v>
      </c>
      <c r="AO4444" s="48">
        <v>4327</v>
      </c>
      <c r="AP4444" s="177" t="s">
        <v>20</v>
      </c>
    </row>
    <row r="4445" spans="17:42" x14ac:dyDescent="0.25">
      <c r="Q4445" s="48">
        <v>4442</v>
      </c>
      <c r="R4445" s="30">
        <v>0.29077999999999998</v>
      </c>
      <c r="S4445" s="175" t="s">
        <v>4</v>
      </c>
      <c r="T4445" s="175" t="s">
        <v>5</v>
      </c>
      <c r="U4445" s="175">
        <v>0</v>
      </c>
      <c r="V4445" s="176">
        <v>36.880000000000003</v>
      </c>
      <c r="W4445" s="48">
        <v>4268</v>
      </c>
      <c r="X4445" s="177" t="s">
        <v>20</v>
      </c>
      <c r="AI4445" s="48">
        <v>394</v>
      </c>
      <c r="AJ4445" s="30">
        <v>0.51739299999999999</v>
      </c>
      <c r="AK4445" s="175" t="s">
        <v>4</v>
      </c>
      <c r="AL4445" s="175" t="s">
        <v>5</v>
      </c>
      <c r="AM4445" s="175">
        <v>3</v>
      </c>
      <c r="AN4445" s="176">
        <v>128.1</v>
      </c>
      <c r="AO4445" s="48">
        <v>4329</v>
      </c>
      <c r="AP4445" s="177" t="s">
        <v>20</v>
      </c>
    </row>
    <row r="4446" spans="17:42" x14ac:dyDescent="0.25">
      <c r="Q4446" s="48">
        <v>4443</v>
      </c>
      <c r="R4446" s="30">
        <v>0.29181200000000002</v>
      </c>
      <c r="S4446" s="175" t="s">
        <v>4</v>
      </c>
      <c r="T4446" s="175" t="s">
        <v>5</v>
      </c>
      <c r="U4446" s="175">
        <v>4</v>
      </c>
      <c r="V4446" s="176">
        <v>16.22</v>
      </c>
      <c r="W4446" s="48">
        <v>4269</v>
      </c>
      <c r="X4446" s="177" t="s">
        <v>20</v>
      </c>
      <c r="AI4446" s="48">
        <v>398</v>
      </c>
      <c r="AJ4446" s="30">
        <v>0.147148</v>
      </c>
      <c r="AK4446" s="175" t="s">
        <v>4</v>
      </c>
      <c r="AL4446" s="175" t="s">
        <v>5</v>
      </c>
      <c r="AM4446" s="175">
        <v>3</v>
      </c>
      <c r="AN4446" s="176">
        <v>131.03</v>
      </c>
      <c r="AO4446" s="48">
        <v>4330</v>
      </c>
      <c r="AP4446" s="177" t="s">
        <v>20</v>
      </c>
    </row>
    <row r="4447" spans="17:42" x14ac:dyDescent="0.25">
      <c r="Q4447" s="48">
        <v>4444</v>
      </c>
      <c r="R4447" s="30">
        <v>0.30198000000000003</v>
      </c>
      <c r="S4447" s="175" t="s">
        <v>4</v>
      </c>
      <c r="T4447" s="175" t="s">
        <v>5</v>
      </c>
      <c r="U4447" s="175">
        <v>1</v>
      </c>
      <c r="V4447" s="176">
        <v>66.27</v>
      </c>
      <c r="W4447" s="48">
        <v>4270</v>
      </c>
      <c r="X4447" s="177" t="s">
        <v>20</v>
      </c>
      <c r="AI4447" s="48">
        <v>400</v>
      </c>
      <c r="AJ4447" s="30">
        <v>0.22981399999999999</v>
      </c>
      <c r="AK4447" s="175" t="s">
        <v>12</v>
      </c>
      <c r="AL4447" s="175" t="s">
        <v>13</v>
      </c>
      <c r="AM4447" s="175">
        <v>3</v>
      </c>
      <c r="AN4447" s="176">
        <v>134.65</v>
      </c>
      <c r="AO4447" s="48">
        <v>4331</v>
      </c>
      <c r="AP4447" s="177" t="s">
        <v>20</v>
      </c>
    </row>
    <row r="4448" spans="17:42" x14ac:dyDescent="0.25">
      <c r="Q4448" s="48">
        <v>4445</v>
      </c>
      <c r="R4448" s="30">
        <v>0.17483799999999999</v>
      </c>
      <c r="S4448" s="175" t="s">
        <v>9</v>
      </c>
      <c r="T4448" s="175" t="s">
        <v>10</v>
      </c>
      <c r="U4448" s="175">
        <v>3</v>
      </c>
      <c r="V4448" s="176">
        <v>129.44999999999999</v>
      </c>
      <c r="W4448" s="48">
        <v>4271</v>
      </c>
      <c r="X4448" s="177" t="s">
        <v>20</v>
      </c>
      <c r="AI4448" s="48">
        <v>403</v>
      </c>
      <c r="AJ4448" s="30">
        <v>0.23260600000000001</v>
      </c>
      <c r="AK4448" s="175" t="s">
        <v>4</v>
      </c>
      <c r="AL4448" s="175" t="s">
        <v>5</v>
      </c>
      <c r="AM4448" s="175">
        <v>3</v>
      </c>
      <c r="AN4448" s="176">
        <v>135.96</v>
      </c>
      <c r="AO4448" s="48">
        <v>4332</v>
      </c>
      <c r="AP4448" s="177" t="s">
        <v>20</v>
      </c>
    </row>
    <row r="4449" spans="17:42" x14ac:dyDescent="0.25">
      <c r="Q4449" s="48">
        <v>4446</v>
      </c>
      <c r="R4449" s="30">
        <v>0.25642700000000002</v>
      </c>
      <c r="S4449" s="175" t="s">
        <v>4</v>
      </c>
      <c r="T4449" s="175" t="s">
        <v>5</v>
      </c>
      <c r="U4449" s="175">
        <v>2</v>
      </c>
      <c r="V4449" s="176">
        <v>111.79</v>
      </c>
      <c r="W4449" s="48">
        <v>4273</v>
      </c>
      <c r="X4449" s="177" t="s">
        <v>20</v>
      </c>
      <c r="AI4449" s="48">
        <v>408</v>
      </c>
      <c r="AJ4449" s="30">
        <v>0.67134499999999997</v>
      </c>
      <c r="AK4449" s="175" t="s">
        <v>4</v>
      </c>
      <c r="AL4449" s="175" t="s">
        <v>5</v>
      </c>
      <c r="AM4449" s="175">
        <v>3</v>
      </c>
      <c r="AN4449" s="176">
        <v>134.59</v>
      </c>
      <c r="AO4449" s="48">
        <v>4333</v>
      </c>
      <c r="AP4449" s="177" t="s">
        <v>20</v>
      </c>
    </row>
    <row r="4450" spans="17:42" x14ac:dyDescent="0.25">
      <c r="Q4450" s="48">
        <v>4447</v>
      </c>
      <c r="R4450" s="30">
        <v>0.34204499999999999</v>
      </c>
      <c r="S4450" s="175" t="s">
        <v>4</v>
      </c>
      <c r="T4450" s="175" t="s">
        <v>5</v>
      </c>
      <c r="U4450" s="175">
        <v>0</v>
      </c>
      <c r="V4450" s="176">
        <v>38.57</v>
      </c>
      <c r="W4450" s="48">
        <v>4274</v>
      </c>
      <c r="X4450" s="177" t="s">
        <v>20</v>
      </c>
      <c r="AI4450" s="48">
        <v>413</v>
      </c>
      <c r="AJ4450" s="30">
        <v>9.4843999999999998E-2</v>
      </c>
      <c r="AK4450" s="175" t="s">
        <v>4</v>
      </c>
      <c r="AL4450" s="175" t="s">
        <v>5</v>
      </c>
      <c r="AM4450" s="175">
        <v>3</v>
      </c>
      <c r="AN4450" s="176">
        <v>130.97999999999999</v>
      </c>
      <c r="AO4450" s="48">
        <v>4334</v>
      </c>
      <c r="AP4450" s="177" t="s">
        <v>20</v>
      </c>
    </row>
    <row r="4451" spans="17:42" x14ac:dyDescent="0.25">
      <c r="Q4451" s="48">
        <v>4448</v>
      </c>
      <c r="R4451" s="30">
        <v>0.39069999999999999</v>
      </c>
      <c r="S4451" s="175" t="s">
        <v>4</v>
      </c>
      <c r="T4451" s="175" t="s">
        <v>5</v>
      </c>
      <c r="U4451" s="175">
        <v>1</v>
      </c>
      <c r="V4451" s="176">
        <v>94.77</v>
      </c>
      <c r="W4451" s="48">
        <v>4275</v>
      </c>
      <c r="X4451" s="177" t="s">
        <v>20</v>
      </c>
      <c r="AI4451" s="48">
        <v>421</v>
      </c>
      <c r="AJ4451" s="30">
        <v>0.19703899999999999</v>
      </c>
      <c r="AK4451" s="175" t="s">
        <v>6</v>
      </c>
      <c r="AL4451" s="175" t="s">
        <v>5</v>
      </c>
      <c r="AM4451" s="175">
        <v>3</v>
      </c>
      <c r="AN4451" s="176">
        <v>123.13</v>
      </c>
      <c r="AO4451" s="48">
        <v>4335</v>
      </c>
      <c r="AP4451" s="177" t="s">
        <v>20</v>
      </c>
    </row>
    <row r="4452" spans="17:42" x14ac:dyDescent="0.25">
      <c r="Q4452" s="48">
        <v>4449</v>
      </c>
      <c r="R4452" s="30">
        <v>0.352385</v>
      </c>
      <c r="S4452" s="175" t="s">
        <v>9</v>
      </c>
      <c r="T4452" s="175" t="s">
        <v>10</v>
      </c>
      <c r="U4452" s="175">
        <v>2</v>
      </c>
      <c r="V4452" s="176">
        <v>112.53</v>
      </c>
      <c r="W4452" s="48">
        <v>4276</v>
      </c>
      <c r="X4452" s="177" t="s">
        <v>20</v>
      </c>
      <c r="AI4452" s="48">
        <v>428</v>
      </c>
      <c r="AJ4452" s="30">
        <v>0.17246900000000001</v>
      </c>
      <c r="AK4452" s="175" t="s">
        <v>4</v>
      </c>
      <c r="AL4452" s="175" t="s">
        <v>5</v>
      </c>
      <c r="AM4452" s="175">
        <v>3</v>
      </c>
      <c r="AN4452" s="176">
        <v>127.46</v>
      </c>
      <c r="AO4452" s="48">
        <v>4338</v>
      </c>
      <c r="AP4452" s="177" t="s">
        <v>20</v>
      </c>
    </row>
    <row r="4453" spans="17:42" x14ac:dyDescent="0.25">
      <c r="Q4453" s="48">
        <v>4450</v>
      </c>
      <c r="R4453" s="30">
        <v>0.29655100000000001</v>
      </c>
      <c r="S4453" s="175" t="s">
        <v>4</v>
      </c>
      <c r="T4453" s="175" t="s">
        <v>5</v>
      </c>
      <c r="U4453" s="175">
        <v>3</v>
      </c>
      <c r="V4453" s="176">
        <v>133.84</v>
      </c>
      <c r="W4453" s="48">
        <v>4277</v>
      </c>
      <c r="X4453" s="177" t="s">
        <v>20</v>
      </c>
      <c r="AI4453" s="48">
        <v>435</v>
      </c>
      <c r="AJ4453" s="30">
        <v>0.27311200000000002</v>
      </c>
      <c r="AK4453" s="175" t="s">
        <v>6</v>
      </c>
      <c r="AL4453" s="175" t="s">
        <v>5</v>
      </c>
      <c r="AM4453" s="175">
        <v>3</v>
      </c>
      <c r="AN4453" s="176">
        <v>125.55</v>
      </c>
      <c r="AO4453" s="48">
        <v>4341</v>
      </c>
      <c r="AP4453" s="177" t="s">
        <v>20</v>
      </c>
    </row>
    <row r="4454" spans="17:42" x14ac:dyDescent="0.25">
      <c r="Q4454" s="48">
        <v>4451</v>
      </c>
      <c r="R4454" s="30">
        <v>0.61685000000000001</v>
      </c>
      <c r="S4454" s="175" t="s">
        <v>4</v>
      </c>
      <c r="T4454" s="175" t="s">
        <v>5</v>
      </c>
      <c r="U4454" s="175">
        <v>0</v>
      </c>
      <c r="V4454" s="176">
        <v>39.28</v>
      </c>
      <c r="W4454" s="48">
        <v>4278</v>
      </c>
      <c r="X4454" s="177" t="s">
        <v>20</v>
      </c>
      <c r="AI4454" s="48">
        <v>438</v>
      </c>
      <c r="AJ4454" s="30">
        <v>0.33163599999999999</v>
      </c>
      <c r="AK4454" s="175" t="s">
        <v>6</v>
      </c>
      <c r="AL4454" s="175" t="s">
        <v>5</v>
      </c>
      <c r="AM4454" s="175">
        <v>3</v>
      </c>
      <c r="AN4454" s="176">
        <v>137.91</v>
      </c>
      <c r="AO4454" s="48">
        <v>4343</v>
      </c>
      <c r="AP4454" s="177" t="s">
        <v>20</v>
      </c>
    </row>
    <row r="4455" spans="17:42" x14ac:dyDescent="0.25">
      <c r="Q4455" s="48">
        <v>4452</v>
      </c>
      <c r="R4455" s="30">
        <v>0.21293200000000001</v>
      </c>
      <c r="S4455" s="175" t="s">
        <v>4</v>
      </c>
      <c r="T4455" s="175" t="s">
        <v>5</v>
      </c>
      <c r="U4455" s="175">
        <v>2</v>
      </c>
      <c r="V4455" s="176">
        <v>113.62</v>
      </c>
      <c r="W4455" s="48">
        <v>4279</v>
      </c>
      <c r="X4455" s="177" t="s">
        <v>20</v>
      </c>
      <c r="AI4455" s="48">
        <v>442</v>
      </c>
      <c r="AJ4455" s="30">
        <v>0.2109</v>
      </c>
      <c r="AK4455" s="175" t="s">
        <v>4</v>
      </c>
      <c r="AL4455" s="175" t="s">
        <v>5</v>
      </c>
      <c r="AM4455" s="175">
        <v>3</v>
      </c>
      <c r="AN4455" s="176">
        <v>138.81</v>
      </c>
      <c r="AO4455" s="48">
        <v>4344</v>
      </c>
      <c r="AP4455" s="177" t="s">
        <v>20</v>
      </c>
    </row>
    <row r="4456" spans="17:42" x14ac:dyDescent="0.25">
      <c r="Q4456" s="48">
        <v>4453</v>
      </c>
      <c r="R4456" s="30">
        <v>0.61649500000000002</v>
      </c>
      <c r="S4456" s="175" t="s">
        <v>4</v>
      </c>
      <c r="T4456" s="175" t="s">
        <v>5</v>
      </c>
      <c r="U4456" s="175">
        <v>0</v>
      </c>
      <c r="V4456" s="176">
        <v>35.46</v>
      </c>
      <c r="W4456" s="48">
        <v>4280</v>
      </c>
      <c r="X4456" s="177" t="s">
        <v>20</v>
      </c>
      <c r="AI4456" s="48">
        <v>459</v>
      </c>
      <c r="AJ4456" s="30">
        <v>0.46530500000000002</v>
      </c>
      <c r="AK4456" s="175" t="s">
        <v>9</v>
      </c>
      <c r="AL4456" s="175" t="s">
        <v>10</v>
      </c>
      <c r="AM4456" s="175">
        <v>3</v>
      </c>
      <c r="AN4456" s="176">
        <v>130.6</v>
      </c>
      <c r="AO4456" s="48">
        <v>4346</v>
      </c>
      <c r="AP4456" s="177" t="s">
        <v>20</v>
      </c>
    </row>
    <row r="4457" spans="17:42" x14ac:dyDescent="0.25">
      <c r="Q4457" s="48">
        <v>4454</v>
      </c>
      <c r="R4457" s="30">
        <v>0.56703400000000004</v>
      </c>
      <c r="S4457" s="175" t="s">
        <v>4</v>
      </c>
      <c r="T4457" s="175" t="s">
        <v>5</v>
      </c>
      <c r="U4457" s="175">
        <v>0</v>
      </c>
      <c r="V4457" s="176">
        <v>37.81</v>
      </c>
      <c r="W4457" s="48">
        <v>4281</v>
      </c>
      <c r="X4457" s="177" t="s">
        <v>20</v>
      </c>
      <c r="AI4457" s="48">
        <v>461</v>
      </c>
      <c r="AJ4457" s="30">
        <v>0.28316999999999998</v>
      </c>
      <c r="AK4457" s="175" t="s">
        <v>4</v>
      </c>
      <c r="AL4457" s="175" t="s">
        <v>5</v>
      </c>
      <c r="AM4457" s="175">
        <v>3</v>
      </c>
      <c r="AN4457" s="176">
        <v>130.63</v>
      </c>
      <c r="AO4457" s="48">
        <v>4347</v>
      </c>
      <c r="AP4457" s="177" t="s">
        <v>20</v>
      </c>
    </row>
    <row r="4458" spans="17:42" x14ac:dyDescent="0.25">
      <c r="Q4458" s="48">
        <v>4455</v>
      </c>
      <c r="R4458" s="30">
        <v>0.39761999999999997</v>
      </c>
      <c r="S4458" s="175" t="s">
        <v>6</v>
      </c>
      <c r="T4458" s="175" t="s">
        <v>5</v>
      </c>
      <c r="U4458" s="175">
        <v>2</v>
      </c>
      <c r="V4458" s="176">
        <v>113.78</v>
      </c>
      <c r="W4458" s="48">
        <v>4282</v>
      </c>
      <c r="X4458" s="177" t="s">
        <v>20</v>
      </c>
      <c r="AI4458" s="48">
        <v>465</v>
      </c>
      <c r="AJ4458" s="30">
        <v>0.20775199999999999</v>
      </c>
      <c r="AK4458" s="175" t="s">
        <v>6</v>
      </c>
      <c r="AL4458" s="175" t="s">
        <v>5</v>
      </c>
      <c r="AM4458" s="175">
        <v>3</v>
      </c>
      <c r="AN4458" s="176">
        <v>133.46</v>
      </c>
      <c r="AO4458" s="48">
        <v>4349</v>
      </c>
      <c r="AP4458" s="177" t="s">
        <v>20</v>
      </c>
    </row>
    <row r="4459" spans="17:42" x14ac:dyDescent="0.25">
      <c r="Q4459" s="48">
        <v>4456</v>
      </c>
      <c r="R4459" s="30">
        <v>0.40914699999999998</v>
      </c>
      <c r="S4459" s="175" t="s">
        <v>4</v>
      </c>
      <c r="T4459" s="175" t="s">
        <v>5</v>
      </c>
      <c r="U4459" s="175">
        <v>0</v>
      </c>
      <c r="V4459" s="176">
        <v>40.549999999999997</v>
      </c>
      <c r="W4459" s="48">
        <v>4283</v>
      </c>
      <c r="X4459" s="177" t="s">
        <v>20</v>
      </c>
      <c r="AI4459" s="48">
        <v>469</v>
      </c>
      <c r="AJ4459" s="30">
        <v>0.56295399999999995</v>
      </c>
      <c r="AK4459" s="175" t="s">
        <v>4</v>
      </c>
      <c r="AL4459" s="175" t="s">
        <v>5</v>
      </c>
      <c r="AM4459" s="175">
        <v>3</v>
      </c>
      <c r="AN4459" s="176">
        <v>123.96</v>
      </c>
      <c r="AO4459" s="48">
        <v>4350</v>
      </c>
      <c r="AP4459" s="177" t="s">
        <v>20</v>
      </c>
    </row>
    <row r="4460" spans="17:42" x14ac:dyDescent="0.25">
      <c r="Q4460" s="48">
        <v>4457</v>
      </c>
      <c r="R4460" s="30">
        <v>0.169379</v>
      </c>
      <c r="S4460" s="175" t="s">
        <v>4</v>
      </c>
      <c r="T4460" s="175" t="s">
        <v>5</v>
      </c>
      <c r="U4460" s="175">
        <v>0</v>
      </c>
      <c r="V4460" s="176">
        <v>38.090000000000003</v>
      </c>
      <c r="W4460" s="48">
        <v>4284</v>
      </c>
      <c r="X4460" s="177" t="s">
        <v>20</v>
      </c>
      <c r="AI4460" s="48">
        <v>476</v>
      </c>
      <c r="AJ4460" s="30">
        <v>0.27005600000000002</v>
      </c>
      <c r="AK4460" s="175" t="s">
        <v>6</v>
      </c>
      <c r="AL4460" s="175" t="s">
        <v>5</v>
      </c>
      <c r="AM4460" s="175">
        <v>3</v>
      </c>
      <c r="AN4460" s="176">
        <v>123.61</v>
      </c>
      <c r="AO4460" s="48">
        <v>4352</v>
      </c>
      <c r="AP4460" s="177" t="s">
        <v>20</v>
      </c>
    </row>
    <row r="4461" spans="17:42" x14ac:dyDescent="0.25">
      <c r="Q4461" s="48">
        <v>4458</v>
      </c>
      <c r="R4461" s="30">
        <v>0.52948399999999995</v>
      </c>
      <c r="S4461" s="175" t="s">
        <v>4</v>
      </c>
      <c r="T4461" s="175" t="s">
        <v>5</v>
      </c>
      <c r="U4461" s="175">
        <v>2</v>
      </c>
      <c r="V4461" s="176">
        <v>113.82</v>
      </c>
      <c r="W4461" s="48">
        <v>4288</v>
      </c>
      <c r="X4461" s="177" t="s">
        <v>20</v>
      </c>
      <c r="AI4461" s="48">
        <v>479</v>
      </c>
      <c r="AJ4461" s="30">
        <v>0.33118500000000001</v>
      </c>
      <c r="AK4461" s="175" t="s">
        <v>6</v>
      </c>
      <c r="AL4461" s="175" t="s">
        <v>5</v>
      </c>
      <c r="AM4461" s="175">
        <v>3</v>
      </c>
      <c r="AN4461" s="176">
        <v>134.03</v>
      </c>
      <c r="AO4461" s="48">
        <v>4353</v>
      </c>
      <c r="AP4461" s="177" t="s">
        <v>20</v>
      </c>
    </row>
    <row r="4462" spans="17:42" x14ac:dyDescent="0.25">
      <c r="Q4462" s="48">
        <v>4459</v>
      </c>
      <c r="R4462" s="30">
        <v>0.10660500000000001</v>
      </c>
      <c r="S4462" s="175" t="s">
        <v>6</v>
      </c>
      <c r="T4462" s="175" t="s">
        <v>5</v>
      </c>
      <c r="U4462" s="175">
        <v>0</v>
      </c>
      <c r="V4462" s="176">
        <v>38.53</v>
      </c>
      <c r="W4462" s="48">
        <v>4289</v>
      </c>
      <c r="X4462" s="177" t="s">
        <v>20</v>
      </c>
      <c r="AI4462" s="48">
        <v>480</v>
      </c>
      <c r="AJ4462" s="30">
        <v>0.37362800000000002</v>
      </c>
      <c r="AK4462" s="175" t="s">
        <v>4</v>
      </c>
      <c r="AL4462" s="175" t="s">
        <v>5</v>
      </c>
      <c r="AM4462" s="175">
        <v>3</v>
      </c>
      <c r="AN4462" s="176">
        <v>121.93</v>
      </c>
      <c r="AO4462" s="48">
        <v>4356</v>
      </c>
      <c r="AP4462" s="177" t="s">
        <v>20</v>
      </c>
    </row>
    <row r="4463" spans="17:42" x14ac:dyDescent="0.25">
      <c r="Q4463" s="48">
        <v>4460</v>
      </c>
      <c r="R4463" s="30">
        <v>0.66134800000000005</v>
      </c>
      <c r="S4463" s="175" t="s">
        <v>6</v>
      </c>
      <c r="T4463" s="175" t="s">
        <v>5</v>
      </c>
      <c r="U4463" s="175">
        <v>2</v>
      </c>
      <c r="V4463" s="176">
        <v>107.1</v>
      </c>
      <c r="W4463" s="48">
        <v>4290</v>
      </c>
      <c r="X4463" s="177" t="s">
        <v>20</v>
      </c>
      <c r="AI4463" s="48">
        <v>486</v>
      </c>
      <c r="AJ4463" s="30">
        <v>0.49499300000000002</v>
      </c>
      <c r="AK4463" s="175" t="s">
        <v>4</v>
      </c>
      <c r="AL4463" s="175" t="s">
        <v>5</v>
      </c>
      <c r="AM4463" s="175">
        <v>3</v>
      </c>
      <c r="AN4463" s="176">
        <v>133.69999999999999</v>
      </c>
      <c r="AO4463" s="48">
        <v>4357</v>
      </c>
      <c r="AP4463" s="177" t="s">
        <v>20</v>
      </c>
    </row>
    <row r="4464" spans="17:42" x14ac:dyDescent="0.25">
      <c r="Q4464" s="48">
        <v>4461</v>
      </c>
      <c r="R4464" s="30">
        <v>0.116603</v>
      </c>
      <c r="S4464" s="175" t="s">
        <v>4</v>
      </c>
      <c r="T4464" s="175" t="s">
        <v>5</v>
      </c>
      <c r="U4464" s="175">
        <v>1</v>
      </c>
      <c r="V4464" s="176">
        <v>50.29</v>
      </c>
      <c r="W4464" s="48">
        <v>4292</v>
      </c>
      <c r="X4464" s="177" t="s">
        <v>20</v>
      </c>
      <c r="AI4464" s="48">
        <v>498</v>
      </c>
      <c r="AJ4464" s="30">
        <v>0.23994399999999999</v>
      </c>
      <c r="AK4464" s="175" t="s">
        <v>4</v>
      </c>
      <c r="AL4464" s="175" t="s">
        <v>5</v>
      </c>
      <c r="AM4464" s="175">
        <v>3</v>
      </c>
      <c r="AN4464" s="176">
        <v>138.5</v>
      </c>
      <c r="AO4464" s="48">
        <v>4358</v>
      </c>
      <c r="AP4464" s="177" t="s">
        <v>20</v>
      </c>
    </row>
    <row r="4465" spans="17:42" x14ac:dyDescent="0.25">
      <c r="Q4465" s="48">
        <v>4462</v>
      </c>
      <c r="R4465" s="30">
        <v>0.222885</v>
      </c>
      <c r="S4465" s="175" t="s">
        <v>4</v>
      </c>
      <c r="T4465" s="175" t="s">
        <v>5</v>
      </c>
      <c r="U4465" s="175">
        <v>0</v>
      </c>
      <c r="V4465" s="176">
        <v>40.65</v>
      </c>
      <c r="W4465" s="48">
        <v>4294</v>
      </c>
      <c r="X4465" s="177" t="s">
        <v>20</v>
      </c>
      <c r="AI4465" s="48">
        <v>501</v>
      </c>
      <c r="AJ4465" s="30">
        <v>0.469717</v>
      </c>
      <c r="AK4465" s="175" t="s">
        <v>4</v>
      </c>
      <c r="AL4465" s="175" t="s">
        <v>5</v>
      </c>
      <c r="AM4465" s="175">
        <v>3</v>
      </c>
      <c r="AN4465" s="176">
        <v>124.3</v>
      </c>
      <c r="AO4465" s="48">
        <v>4360</v>
      </c>
      <c r="AP4465" s="177" t="s">
        <v>20</v>
      </c>
    </row>
    <row r="4466" spans="17:42" x14ac:dyDescent="0.25">
      <c r="Q4466" s="48">
        <v>4463</v>
      </c>
      <c r="R4466" s="30">
        <v>0.218726</v>
      </c>
      <c r="S4466" s="175" t="s">
        <v>6</v>
      </c>
      <c r="T4466" s="175" t="s">
        <v>5</v>
      </c>
      <c r="U4466" s="175">
        <v>0</v>
      </c>
      <c r="V4466" s="176">
        <v>39.9</v>
      </c>
      <c r="W4466" s="48">
        <v>4295</v>
      </c>
      <c r="X4466" s="177" t="s">
        <v>20</v>
      </c>
      <c r="AI4466" s="48">
        <v>511</v>
      </c>
      <c r="AJ4466" s="30">
        <v>0.63500199999999996</v>
      </c>
      <c r="AK4466" s="175" t="s">
        <v>6</v>
      </c>
      <c r="AL4466" s="175" t="s">
        <v>5</v>
      </c>
      <c r="AM4466" s="175">
        <v>3</v>
      </c>
      <c r="AN4466" s="176">
        <v>121.71</v>
      </c>
      <c r="AO4466" s="48">
        <v>4362</v>
      </c>
      <c r="AP4466" s="177" t="s">
        <v>20</v>
      </c>
    </row>
    <row r="4467" spans="17:42" x14ac:dyDescent="0.25">
      <c r="Q4467" s="48">
        <v>4464</v>
      </c>
      <c r="R4467" s="30">
        <v>0.29102099999999997</v>
      </c>
      <c r="S4467" s="175" t="s">
        <v>4</v>
      </c>
      <c r="T4467" s="175" t="s">
        <v>5</v>
      </c>
      <c r="U4467" s="175">
        <v>0</v>
      </c>
      <c r="V4467" s="176">
        <v>37.04</v>
      </c>
      <c r="W4467" s="48">
        <v>4296</v>
      </c>
      <c r="X4467" s="177" t="s">
        <v>20</v>
      </c>
      <c r="AI4467" s="48">
        <v>518</v>
      </c>
      <c r="AJ4467" s="30">
        <v>0.445434</v>
      </c>
      <c r="AK4467" s="175" t="s">
        <v>6</v>
      </c>
      <c r="AL4467" s="175" t="s">
        <v>5</v>
      </c>
      <c r="AM4467" s="175">
        <v>3</v>
      </c>
      <c r="AN4467" s="176">
        <v>120.72</v>
      </c>
      <c r="AO4467" s="48">
        <v>4363</v>
      </c>
      <c r="AP4467" s="177" t="s">
        <v>20</v>
      </c>
    </row>
    <row r="4468" spans="17:42" x14ac:dyDescent="0.25">
      <c r="Q4468" s="48">
        <v>4465</v>
      </c>
      <c r="R4468" s="30">
        <v>0.77961100000000005</v>
      </c>
      <c r="S4468" s="175" t="s">
        <v>4</v>
      </c>
      <c r="T4468" s="175" t="s">
        <v>5</v>
      </c>
      <c r="U4468" s="175">
        <v>2</v>
      </c>
      <c r="V4468" s="176">
        <v>117.5</v>
      </c>
      <c r="W4468" s="48">
        <v>4298</v>
      </c>
      <c r="X4468" s="177" t="s">
        <v>20</v>
      </c>
      <c r="AI4468" s="48">
        <v>520</v>
      </c>
      <c r="AJ4468" s="30">
        <v>0.236819</v>
      </c>
      <c r="AK4468" s="175" t="s">
        <v>4</v>
      </c>
      <c r="AL4468" s="175" t="s">
        <v>5</v>
      </c>
      <c r="AM4468" s="175">
        <v>3</v>
      </c>
      <c r="AN4468" s="176">
        <v>129.55000000000001</v>
      </c>
      <c r="AO4468" s="48">
        <v>4365</v>
      </c>
      <c r="AP4468" s="177" t="s">
        <v>20</v>
      </c>
    </row>
    <row r="4469" spans="17:42" x14ac:dyDescent="0.25">
      <c r="Q4469" s="48">
        <v>4466</v>
      </c>
      <c r="R4469" s="30">
        <v>8.7420999999999999E-2</v>
      </c>
      <c r="S4469" s="175" t="s">
        <v>4</v>
      </c>
      <c r="T4469" s="175" t="s">
        <v>5</v>
      </c>
      <c r="U4469" s="175">
        <v>0</v>
      </c>
      <c r="V4469" s="176">
        <v>46.3</v>
      </c>
      <c r="W4469" s="48">
        <v>4301</v>
      </c>
      <c r="X4469" s="177" t="s">
        <v>20</v>
      </c>
      <c r="AI4469" s="48">
        <v>525</v>
      </c>
      <c r="AJ4469" s="30">
        <v>0.63123700000000005</v>
      </c>
      <c r="AK4469" s="175" t="s">
        <v>4</v>
      </c>
      <c r="AL4469" s="175" t="s">
        <v>5</v>
      </c>
      <c r="AM4469" s="175">
        <v>3</v>
      </c>
      <c r="AN4469" s="176">
        <v>129.9</v>
      </c>
      <c r="AO4469" s="48">
        <v>4367</v>
      </c>
      <c r="AP4469" s="177" t="s">
        <v>20</v>
      </c>
    </row>
    <row r="4470" spans="17:42" x14ac:dyDescent="0.25">
      <c r="Q4470" s="48">
        <v>4467</v>
      </c>
      <c r="R4470" s="30">
        <v>0.57589800000000002</v>
      </c>
      <c r="S4470" s="175" t="s">
        <v>4</v>
      </c>
      <c r="T4470" s="175" t="s">
        <v>5</v>
      </c>
      <c r="U4470" s="175">
        <v>3</v>
      </c>
      <c r="V4470" s="176">
        <v>136.13</v>
      </c>
      <c r="W4470" s="48">
        <v>4303</v>
      </c>
      <c r="X4470" s="177" t="s">
        <v>20</v>
      </c>
      <c r="AI4470" s="48">
        <v>527</v>
      </c>
      <c r="AJ4470" s="30">
        <v>0.19667399999999999</v>
      </c>
      <c r="AK4470" s="175" t="s">
        <v>4</v>
      </c>
      <c r="AL4470" s="175" t="s">
        <v>5</v>
      </c>
      <c r="AM4470" s="175">
        <v>3</v>
      </c>
      <c r="AN4470" s="176">
        <v>134.03</v>
      </c>
      <c r="AO4470" s="48">
        <v>4368</v>
      </c>
      <c r="AP4470" s="177" t="s">
        <v>20</v>
      </c>
    </row>
    <row r="4471" spans="17:42" x14ac:dyDescent="0.25">
      <c r="Q4471" s="48">
        <v>4468</v>
      </c>
      <c r="R4471" s="30">
        <v>7.7958E-2</v>
      </c>
      <c r="S4471" s="175" t="s">
        <v>4</v>
      </c>
      <c r="T4471" s="175" t="s">
        <v>5</v>
      </c>
      <c r="U4471" s="175">
        <v>4</v>
      </c>
      <c r="V4471" s="176">
        <v>17.62</v>
      </c>
      <c r="W4471" s="48">
        <v>4304</v>
      </c>
      <c r="X4471" s="177" t="s">
        <v>20</v>
      </c>
      <c r="AI4471" s="48">
        <v>529</v>
      </c>
      <c r="AJ4471" s="30">
        <v>0.434421</v>
      </c>
      <c r="AK4471" s="175" t="s">
        <v>6</v>
      </c>
      <c r="AL4471" s="175" t="s">
        <v>5</v>
      </c>
      <c r="AM4471" s="175">
        <v>3</v>
      </c>
      <c r="AN4471" s="176">
        <v>128.49</v>
      </c>
      <c r="AO4471" s="48">
        <v>4369</v>
      </c>
      <c r="AP4471" s="177" t="s">
        <v>20</v>
      </c>
    </row>
    <row r="4472" spans="17:42" x14ac:dyDescent="0.25">
      <c r="Q4472" s="48">
        <v>4469</v>
      </c>
      <c r="R4472" s="30">
        <v>0.14813100000000001</v>
      </c>
      <c r="S4472" s="175" t="s">
        <v>4</v>
      </c>
      <c r="T4472" s="175" t="s">
        <v>5</v>
      </c>
      <c r="U4472" s="175">
        <v>0</v>
      </c>
      <c r="V4472" s="176">
        <v>30.37</v>
      </c>
      <c r="W4472" s="48">
        <v>4305</v>
      </c>
      <c r="X4472" s="177" t="s">
        <v>20</v>
      </c>
      <c r="AI4472" s="48">
        <v>534</v>
      </c>
      <c r="AJ4472" s="30">
        <v>0.32792199999999999</v>
      </c>
      <c r="AK4472" s="175" t="s">
        <v>4</v>
      </c>
      <c r="AL4472" s="175" t="s">
        <v>5</v>
      </c>
      <c r="AM4472" s="175">
        <v>3</v>
      </c>
      <c r="AN4472" s="176">
        <v>131.74</v>
      </c>
      <c r="AO4472" s="48">
        <v>4370</v>
      </c>
      <c r="AP4472" s="177" t="s">
        <v>20</v>
      </c>
    </row>
    <row r="4473" spans="17:42" x14ac:dyDescent="0.25">
      <c r="Q4473" s="48">
        <v>4470</v>
      </c>
      <c r="R4473" s="30">
        <v>0.109982</v>
      </c>
      <c r="S4473" s="175" t="s">
        <v>4</v>
      </c>
      <c r="T4473" s="175" t="s">
        <v>5</v>
      </c>
      <c r="U4473" s="175">
        <v>2</v>
      </c>
      <c r="V4473" s="176">
        <v>115.7</v>
      </c>
      <c r="W4473" s="48">
        <v>4306</v>
      </c>
      <c r="X4473" s="177" t="s">
        <v>20</v>
      </c>
      <c r="AI4473" s="48">
        <v>545</v>
      </c>
      <c r="AJ4473" s="30">
        <v>0.42189500000000002</v>
      </c>
      <c r="AK4473" s="175" t="s">
        <v>4</v>
      </c>
      <c r="AL4473" s="175" t="s">
        <v>5</v>
      </c>
      <c r="AM4473" s="175">
        <v>3</v>
      </c>
      <c r="AN4473" s="176">
        <v>133.88999999999999</v>
      </c>
      <c r="AO4473" s="48">
        <v>4374</v>
      </c>
      <c r="AP4473" s="177" t="s">
        <v>20</v>
      </c>
    </row>
    <row r="4474" spans="17:42" x14ac:dyDescent="0.25">
      <c r="Q4474" s="48">
        <v>4471</v>
      </c>
      <c r="R4474" s="30">
        <v>0.26680500000000001</v>
      </c>
      <c r="S4474" s="175" t="s">
        <v>4</v>
      </c>
      <c r="T4474" s="175" t="s">
        <v>5</v>
      </c>
      <c r="U4474" s="175">
        <v>1</v>
      </c>
      <c r="V4474" s="176">
        <v>53.47</v>
      </c>
      <c r="W4474" s="48">
        <v>4307</v>
      </c>
      <c r="X4474" s="177" t="s">
        <v>20</v>
      </c>
      <c r="AI4474" s="48">
        <v>550</v>
      </c>
      <c r="AJ4474" s="30">
        <v>0.393702</v>
      </c>
      <c r="AK4474" s="175" t="s">
        <v>4</v>
      </c>
      <c r="AL4474" s="175" t="s">
        <v>5</v>
      </c>
      <c r="AM4474" s="175">
        <v>3</v>
      </c>
      <c r="AN4474" s="176">
        <v>132.5</v>
      </c>
      <c r="AO4474" s="48">
        <v>4375</v>
      </c>
      <c r="AP4474" s="177" t="s">
        <v>20</v>
      </c>
    </row>
    <row r="4475" spans="17:42" x14ac:dyDescent="0.25">
      <c r="Q4475" s="48">
        <v>4472</v>
      </c>
      <c r="R4475" s="30">
        <v>9.9227999999999997E-2</v>
      </c>
      <c r="S4475" s="175" t="s">
        <v>4</v>
      </c>
      <c r="T4475" s="175" t="s">
        <v>5</v>
      </c>
      <c r="U4475" s="175">
        <v>3</v>
      </c>
      <c r="V4475" s="176">
        <v>133.82</v>
      </c>
      <c r="W4475" s="48">
        <v>4308</v>
      </c>
      <c r="X4475" s="177" t="s">
        <v>20</v>
      </c>
      <c r="AI4475" s="48">
        <v>567</v>
      </c>
      <c r="AJ4475" s="30">
        <v>0.190943</v>
      </c>
      <c r="AK4475" s="175" t="s">
        <v>4</v>
      </c>
      <c r="AL4475" s="175" t="s">
        <v>5</v>
      </c>
      <c r="AM4475" s="175">
        <v>3</v>
      </c>
      <c r="AN4475" s="176">
        <v>129.09</v>
      </c>
      <c r="AO4475" s="48">
        <v>4376</v>
      </c>
      <c r="AP4475" s="177" t="s">
        <v>20</v>
      </c>
    </row>
    <row r="4476" spans="17:42" x14ac:dyDescent="0.25">
      <c r="Q4476" s="48">
        <v>4473</v>
      </c>
      <c r="R4476" s="30">
        <v>8.9661000000000005E-2</v>
      </c>
      <c r="S4476" s="175" t="s">
        <v>4</v>
      </c>
      <c r="T4476" s="175" t="s">
        <v>5</v>
      </c>
      <c r="U4476" s="175">
        <v>0</v>
      </c>
      <c r="V4476" s="176">
        <v>45</v>
      </c>
      <c r="W4476" s="48">
        <v>4309</v>
      </c>
      <c r="X4476" s="177" t="s">
        <v>20</v>
      </c>
      <c r="AI4476" s="48">
        <v>574</v>
      </c>
      <c r="AJ4476" s="30">
        <v>0.57689900000000005</v>
      </c>
      <c r="AK4476" s="175" t="s">
        <v>6</v>
      </c>
      <c r="AL4476" s="175" t="s">
        <v>5</v>
      </c>
      <c r="AM4476" s="175">
        <v>3</v>
      </c>
      <c r="AN4476" s="176">
        <v>129.93</v>
      </c>
      <c r="AO4476" s="48">
        <v>4377</v>
      </c>
      <c r="AP4476" s="177" t="s">
        <v>20</v>
      </c>
    </row>
    <row r="4477" spans="17:42" x14ac:dyDescent="0.25">
      <c r="Q4477" s="48">
        <v>4474</v>
      </c>
      <c r="R4477" s="30">
        <v>0.65911600000000004</v>
      </c>
      <c r="S4477" s="175" t="s">
        <v>4</v>
      </c>
      <c r="T4477" s="175" t="s">
        <v>5</v>
      </c>
      <c r="U4477" s="175">
        <v>3</v>
      </c>
      <c r="V4477" s="176">
        <v>139.53</v>
      </c>
      <c r="W4477" s="48">
        <v>4312</v>
      </c>
      <c r="X4477" s="177" t="s">
        <v>20</v>
      </c>
      <c r="AI4477" s="48">
        <v>577</v>
      </c>
      <c r="AJ4477" s="30">
        <v>0.185833</v>
      </c>
      <c r="AK4477" s="175" t="s">
        <v>4</v>
      </c>
      <c r="AL4477" s="175" t="s">
        <v>5</v>
      </c>
      <c r="AM4477" s="175">
        <v>3</v>
      </c>
      <c r="AN4477" s="176">
        <v>123.14</v>
      </c>
      <c r="AO4477" s="48">
        <v>4378</v>
      </c>
      <c r="AP4477" s="177" t="s">
        <v>20</v>
      </c>
    </row>
    <row r="4478" spans="17:42" x14ac:dyDescent="0.25">
      <c r="Q4478" s="48">
        <v>4475</v>
      </c>
      <c r="R4478" s="30">
        <v>0.49156499999999997</v>
      </c>
      <c r="S4478" s="175" t="s">
        <v>4</v>
      </c>
      <c r="T4478" s="175" t="s">
        <v>5</v>
      </c>
      <c r="U4478" s="175">
        <v>0</v>
      </c>
      <c r="V4478" s="176">
        <v>36.47</v>
      </c>
      <c r="W4478" s="48">
        <v>4313</v>
      </c>
      <c r="X4478" s="177" t="s">
        <v>20</v>
      </c>
      <c r="AI4478" s="48">
        <v>587</v>
      </c>
      <c r="AJ4478" s="30">
        <v>0.31529000000000001</v>
      </c>
      <c r="AK4478" s="175" t="s">
        <v>6</v>
      </c>
      <c r="AL4478" s="175" t="s">
        <v>5</v>
      </c>
      <c r="AM4478" s="175">
        <v>3</v>
      </c>
      <c r="AN4478" s="176">
        <v>126.42</v>
      </c>
      <c r="AO4478" s="48">
        <v>4379</v>
      </c>
      <c r="AP4478" s="177" t="s">
        <v>20</v>
      </c>
    </row>
    <row r="4479" spans="17:42" x14ac:dyDescent="0.25">
      <c r="Q4479" s="48">
        <v>4476</v>
      </c>
      <c r="R4479" s="30">
        <v>0.70629699999999995</v>
      </c>
      <c r="S4479" s="175" t="s">
        <v>4</v>
      </c>
      <c r="T4479" s="175" t="s">
        <v>5</v>
      </c>
      <c r="U4479" s="175">
        <v>2</v>
      </c>
      <c r="V4479" s="176">
        <v>115.99</v>
      </c>
      <c r="W4479" s="48">
        <v>4314</v>
      </c>
      <c r="X4479" s="177" t="s">
        <v>20</v>
      </c>
      <c r="AI4479" s="48">
        <v>603</v>
      </c>
      <c r="AJ4479" s="30">
        <v>0.25028</v>
      </c>
      <c r="AK4479" s="175" t="s">
        <v>4</v>
      </c>
      <c r="AL4479" s="175" t="s">
        <v>5</v>
      </c>
      <c r="AM4479" s="175">
        <v>3</v>
      </c>
      <c r="AN4479" s="176">
        <v>128.12</v>
      </c>
      <c r="AO4479" s="48">
        <v>4380</v>
      </c>
      <c r="AP4479" s="177" t="s">
        <v>20</v>
      </c>
    </row>
    <row r="4480" spans="17:42" x14ac:dyDescent="0.25">
      <c r="Q4480" s="48">
        <v>4477</v>
      </c>
      <c r="R4480" s="30">
        <v>6.6727999999999996E-2</v>
      </c>
      <c r="S4480" s="175" t="s">
        <v>4</v>
      </c>
      <c r="T4480" s="175" t="s">
        <v>5</v>
      </c>
      <c r="U4480" s="175">
        <v>0</v>
      </c>
      <c r="V4480" s="176">
        <v>40.69</v>
      </c>
      <c r="W4480" s="48">
        <v>4315</v>
      </c>
      <c r="X4480" s="177" t="s">
        <v>20</v>
      </c>
      <c r="AI4480" s="48">
        <v>608</v>
      </c>
      <c r="AJ4480" s="30">
        <v>0.21123900000000001</v>
      </c>
      <c r="AK4480" s="175" t="s">
        <v>4</v>
      </c>
      <c r="AL4480" s="175" t="s">
        <v>5</v>
      </c>
      <c r="AM4480" s="175">
        <v>3</v>
      </c>
      <c r="AN4480" s="176">
        <v>131.26</v>
      </c>
      <c r="AO4480" s="48">
        <v>4381</v>
      </c>
      <c r="AP4480" s="177" t="s">
        <v>20</v>
      </c>
    </row>
    <row r="4481" spans="17:42" x14ac:dyDescent="0.25">
      <c r="Q4481" s="48">
        <v>4478</v>
      </c>
      <c r="R4481" s="30">
        <v>0.13039300000000001</v>
      </c>
      <c r="S4481" s="175" t="s">
        <v>4</v>
      </c>
      <c r="T4481" s="175" t="s">
        <v>5</v>
      </c>
      <c r="U4481" s="175">
        <v>4</v>
      </c>
      <c r="V4481" s="176">
        <v>140.01</v>
      </c>
      <c r="W4481" s="48">
        <v>4317</v>
      </c>
      <c r="X4481" s="177" t="s">
        <v>20</v>
      </c>
      <c r="AI4481" s="48">
        <v>610</v>
      </c>
      <c r="AJ4481" s="30">
        <v>0.35243000000000002</v>
      </c>
      <c r="AK4481" s="175" t="s">
        <v>4</v>
      </c>
      <c r="AL4481" s="175" t="s">
        <v>5</v>
      </c>
      <c r="AM4481" s="175">
        <v>3</v>
      </c>
      <c r="AN4481" s="176">
        <v>136.44</v>
      </c>
      <c r="AO4481" s="48">
        <v>4382</v>
      </c>
      <c r="AP4481" s="177" t="s">
        <v>20</v>
      </c>
    </row>
    <row r="4482" spans="17:42" x14ac:dyDescent="0.25">
      <c r="Q4482" s="48">
        <v>4479</v>
      </c>
      <c r="R4482" s="30">
        <v>8.9108000000000007E-2</v>
      </c>
      <c r="S4482" s="175" t="s">
        <v>4</v>
      </c>
      <c r="T4482" s="175" t="s">
        <v>5</v>
      </c>
      <c r="U4482" s="175">
        <v>3</v>
      </c>
      <c r="V4482" s="176">
        <v>124.99</v>
      </c>
      <c r="W4482" s="48">
        <v>4319</v>
      </c>
      <c r="X4482" s="177" t="s">
        <v>20</v>
      </c>
      <c r="AI4482" s="48">
        <v>615</v>
      </c>
      <c r="AJ4482" s="30">
        <v>0.117451</v>
      </c>
      <c r="AK4482" s="175" t="s">
        <v>6</v>
      </c>
      <c r="AL4482" s="175" t="s">
        <v>5</v>
      </c>
      <c r="AM4482" s="175">
        <v>3</v>
      </c>
      <c r="AN4482" s="176">
        <v>138.44999999999999</v>
      </c>
      <c r="AO4482" s="48">
        <v>4384</v>
      </c>
      <c r="AP4482" s="177" t="s">
        <v>20</v>
      </c>
    </row>
    <row r="4483" spans="17:42" x14ac:dyDescent="0.25">
      <c r="Q4483" s="48">
        <v>4480</v>
      </c>
      <c r="R4483" s="30">
        <v>1.0021949999999999</v>
      </c>
      <c r="S4483" s="175" t="s">
        <v>4</v>
      </c>
      <c r="T4483" s="175" t="s">
        <v>5</v>
      </c>
      <c r="U4483" s="175">
        <v>0</v>
      </c>
      <c r="V4483" s="176">
        <v>38.24</v>
      </c>
      <c r="W4483" s="48">
        <v>4320</v>
      </c>
      <c r="X4483" s="177" t="s">
        <v>20</v>
      </c>
      <c r="AI4483" s="48">
        <v>618</v>
      </c>
      <c r="AJ4483" s="30">
        <v>0.400532</v>
      </c>
      <c r="AK4483" s="175" t="s">
        <v>4</v>
      </c>
      <c r="AL4483" s="175" t="s">
        <v>5</v>
      </c>
      <c r="AM4483" s="175">
        <v>3</v>
      </c>
      <c r="AN4483" s="176">
        <v>129.31</v>
      </c>
      <c r="AO4483" s="48">
        <v>4385</v>
      </c>
      <c r="AP4483" s="177" t="s">
        <v>20</v>
      </c>
    </row>
    <row r="4484" spans="17:42" x14ac:dyDescent="0.25">
      <c r="Q4484" s="48">
        <v>4481</v>
      </c>
      <c r="R4484" s="30">
        <v>0.66153899999999999</v>
      </c>
      <c r="S4484" s="175" t="s">
        <v>4</v>
      </c>
      <c r="T4484" s="175" t="s">
        <v>5</v>
      </c>
      <c r="U4484" s="175">
        <v>2</v>
      </c>
      <c r="V4484" s="176">
        <v>114.52</v>
      </c>
      <c r="W4484" s="48">
        <v>4321</v>
      </c>
      <c r="X4484" s="177" t="s">
        <v>20</v>
      </c>
      <c r="AI4484" s="48">
        <v>620</v>
      </c>
      <c r="AJ4484" s="30">
        <v>0.29142200000000001</v>
      </c>
      <c r="AK4484" s="175" t="s">
        <v>4</v>
      </c>
      <c r="AL4484" s="175" t="s">
        <v>5</v>
      </c>
      <c r="AM4484" s="175">
        <v>3</v>
      </c>
      <c r="AN4484" s="176">
        <v>132.37</v>
      </c>
      <c r="AO4484" s="48">
        <v>4386</v>
      </c>
      <c r="AP4484" s="177" t="s">
        <v>20</v>
      </c>
    </row>
    <row r="4485" spans="17:42" x14ac:dyDescent="0.25">
      <c r="Q4485" s="48">
        <v>4482</v>
      </c>
      <c r="R4485" s="30">
        <v>0.31309999999999999</v>
      </c>
      <c r="S4485" s="175" t="s">
        <v>4</v>
      </c>
      <c r="T4485" s="175" t="s">
        <v>5</v>
      </c>
      <c r="U4485" s="175">
        <v>3</v>
      </c>
      <c r="V4485" s="176">
        <v>120.46</v>
      </c>
      <c r="W4485" s="48">
        <v>4322</v>
      </c>
      <c r="X4485" s="177" t="s">
        <v>20</v>
      </c>
      <c r="AI4485" s="48">
        <v>639</v>
      </c>
      <c r="AJ4485" s="30">
        <v>0.14095299999999999</v>
      </c>
      <c r="AK4485" s="175" t="s">
        <v>4</v>
      </c>
      <c r="AL4485" s="175" t="s">
        <v>5</v>
      </c>
      <c r="AM4485" s="175">
        <v>3</v>
      </c>
      <c r="AN4485" s="176">
        <v>132.87</v>
      </c>
      <c r="AO4485" s="48">
        <v>4387</v>
      </c>
      <c r="AP4485" s="177" t="s">
        <v>20</v>
      </c>
    </row>
    <row r="4486" spans="17:42" x14ac:dyDescent="0.25">
      <c r="Q4486" s="48">
        <v>4483</v>
      </c>
      <c r="R4486" s="30">
        <v>0.54618699999999998</v>
      </c>
      <c r="S4486" s="175" t="s">
        <v>4</v>
      </c>
      <c r="T4486" s="175" t="s">
        <v>5</v>
      </c>
      <c r="U4486" s="175">
        <v>0</v>
      </c>
      <c r="V4486" s="176">
        <v>32.799999999999997</v>
      </c>
      <c r="W4486" s="48">
        <v>4323</v>
      </c>
      <c r="X4486" s="177" t="s">
        <v>20</v>
      </c>
      <c r="AI4486" s="48">
        <v>642</v>
      </c>
      <c r="AJ4486" s="30">
        <v>0.36838500000000002</v>
      </c>
      <c r="AK4486" s="175" t="s">
        <v>9</v>
      </c>
      <c r="AL4486" s="175" t="s">
        <v>10</v>
      </c>
      <c r="AM4486" s="175">
        <v>3</v>
      </c>
      <c r="AN4486" s="176">
        <v>131.88</v>
      </c>
      <c r="AO4486" s="48">
        <v>4388</v>
      </c>
      <c r="AP4486" s="177" t="s">
        <v>20</v>
      </c>
    </row>
    <row r="4487" spans="17:42" x14ac:dyDescent="0.25">
      <c r="Q4487" s="48">
        <v>4484</v>
      </c>
      <c r="R4487" s="30">
        <v>0.36080200000000001</v>
      </c>
      <c r="S4487" s="175" t="s">
        <v>4</v>
      </c>
      <c r="T4487" s="175" t="s">
        <v>5</v>
      </c>
      <c r="U4487" s="175">
        <v>0</v>
      </c>
      <c r="V4487" s="176">
        <v>40.130000000000003</v>
      </c>
      <c r="W4487" s="48">
        <v>4324</v>
      </c>
      <c r="X4487" s="177" t="s">
        <v>20</v>
      </c>
      <c r="AI4487" s="48">
        <v>647</v>
      </c>
      <c r="AJ4487" s="30">
        <v>0.71097699999999997</v>
      </c>
      <c r="AK4487" s="175" t="s">
        <v>6</v>
      </c>
      <c r="AL4487" s="175" t="s">
        <v>5</v>
      </c>
      <c r="AM4487" s="175">
        <v>3</v>
      </c>
      <c r="AN4487" s="176">
        <v>133.43</v>
      </c>
      <c r="AO4487" s="48">
        <v>4389</v>
      </c>
      <c r="AP4487" s="177" t="s">
        <v>20</v>
      </c>
    </row>
    <row r="4488" spans="17:42" x14ac:dyDescent="0.25">
      <c r="Q4488" s="48">
        <v>4485</v>
      </c>
      <c r="R4488" s="30">
        <v>0.45041599999999998</v>
      </c>
      <c r="S4488" s="175" t="s">
        <v>4</v>
      </c>
      <c r="T4488" s="175" t="s">
        <v>5</v>
      </c>
      <c r="U4488" s="175">
        <v>1</v>
      </c>
      <c r="V4488" s="176">
        <v>95.29</v>
      </c>
      <c r="W4488" s="48">
        <v>4325</v>
      </c>
      <c r="X4488" s="177" t="s">
        <v>20</v>
      </c>
      <c r="AI4488" s="48">
        <v>653</v>
      </c>
      <c r="AJ4488" s="30">
        <v>0.16536000000000001</v>
      </c>
      <c r="AK4488" s="175" t="s">
        <v>4</v>
      </c>
      <c r="AL4488" s="175" t="s">
        <v>5</v>
      </c>
      <c r="AM4488" s="175">
        <v>3</v>
      </c>
      <c r="AN4488" s="176">
        <v>126.86</v>
      </c>
      <c r="AO4488" s="48">
        <v>4391</v>
      </c>
      <c r="AP4488" s="177" t="s">
        <v>20</v>
      </c>
    </row>
    <row r="4489" spans="17:42" x14ac:dyDescent="0.25">
      <c r="Q4489" s="48">
        <v>4486</v>
      </c>
      <c r="R4489" s="30">
        <v>0.166938</v>
      </c>
      <c r="S4489" s="175" t="s">
        <v>4</v>
      </c>
      <c r="T4489" s="175" t="s">
        <v>5</v>
      </c>
      <c r="U4489" s="175">
        <v>4</v>
      </c>
      <c r="V4489" s="176">
        <v>29.77</v>
      </c>
      <c r="W4489" s="48">
        <v>4326</v>
      </c>
      <c r="X4489" s="177" t="s">
        <v>20</v>
      </c>
      <c r="AI4489" s="48">
        <v>660</v>
      </c>
      <c r="AJ4489" s="30">
        <v>0.21939900000000001</v>
      </c>
      <c r="AK4489" s="175" t="s">
        <v>4</v>
      </c>
      <c r="AL4489" s="175" t="s">
        <v>5</v>
      </c>
      <c r="AM4489" s="175">
        <v>3</v>
      </c>
      <c r="AN4489" s="176">
        <v>124.83</v>
      </c>
      <c r="AO4489" s="48">
        <v>4392</v>
      </c>
      <c r="AP4489" s="177" t="s">
        <v>20</v>
      </c>
    </row>
    <row r="4490" spans="17:42" x14ac:dyDescent="0.25">
      <c r="Q4490" s="48">
        <v>4487</v>
      </c>
      <c r="R4490" s="30">
        <v>0.78819899999999998</v>
      </c>
      <c r="S4490" s="175" t="s">
        <v>4</v>
      </c>
      <c r="T4490" s="175" t="s">
        <v>5</v>
      </c>
      <c r="U4490" s="175">
        <v>2</v>
      </c>
      <c r="V4490" s="176">
        <v>101.36</v>
      </c>
      <c r="W4490" s="48">
        <v>4327</v>
      </c>
      <c r="X4490" s="177" t="s">
        <v>20</v>
      </c>
      <c r="AI4490" s="48">
        <v>666</v>
      </c>
      <c r="AJ4490" s="30">
        <v>0.169464</v>
      </c>
      <c r="AK4490" s="175" t="s">
        <v>4</v>
      </c>
      <c r="AL4490" s="175" t="s">
        <v>5</v>
      </c>
      <c r="AM4490" s="175">
        <v>3</v>
      </c>
      <c r="AN4490" s="176">
        <v>128.68</v>
      </c>
      <c r="AO4490" s="48">
        <v>4395</v>
      </c>
      <c r="AP4490" s="177" t="s">
        <v>20</v>
      </c>
    </row>
    <row r="4491" spans="17:42" x14ac:dyDescent="0.25">
      <c r="Q4491" s="48">
        <v>4488</v>
      </c>
      <c r="R4491" s="30">
        <v>0.34498800000000002</v>
      </c>
      <c r="S4491" s="175" t="s">
        <v>4</v>
      </c>
      <c r="T4491" s="175" t="s">
        <v>5</v>
      </c>
      <c r="U4491" s="175">
        <v>0</v>
      </c>
      <c r="V4491" s="176">
        <v>32.11</v>
      </c>
      <c r="W4491" s="48">
        <v>4328</v>
      </c>
      <c r="X4491" s="177" t="s">
        <v>20</v>
      </c>
      <c r="AI4491" s="48">
        <v>669</v>
      </c>
      <c r="AJ4491" s="30">
        <v>0.28616399999999997</v>
      </c>
      <c r="AK4491" s="175" t="s">
        <v>4</v>
      </c>
      <c r="AL4491" s="175" t="s">
        <v>5</v>
      </c>
      <c r="AM4491" s="175">
        <v>3</v>
      </c>
      <c r="AN4491" s="176">
        <v>130.59</v>
      </c>
      <c r="AO4491" s="48">
        <v>4397</v>
      </c>
      <c r="AP4491" s="177" t="s">
        <v>20</v>
      </c>
    </row>
    <row r="4492" spans="17:42" x14ac:dyDescent="0.25">
      <c r="Q4492" s="48">
        <v>4489</v>
      </c>
      <c r="R4492" s="30">
        <v>0.43644100000000002</v>
      </c>
      <c r="S4492" s="175" t="s">
        <v>4</v>
      </c>
      <c r="T4492" s="175" t="s">
        <v>5</v>
      </c>
      <c r="U4492" s="175">
        <v>2</v>
      </c>
      <c r="V4492" s="176">
        <v>104.93</v>
      </c>
      <c r="W4492" s="48">
        <v>4329</v>
      </c>
      <c r="X4492" s="177" t="s">
        <v>20</v>
      </c>
      <c r="AI4492" s="48">
        <v>673</v>
      </c>
      <c r="AJ4492" s="30">
        <v>0.48829099999999998</v>
      </c>
      <c r="AK4492" s="175" t="s">
        <v>4</v>
      </c>
      <c r="AL4492" s="175" t="s">
        <v>5</v>
      </c>
      <c r="AM4492" s="175">
        <v>3</v>
      </c>
      <c r="AN4492" s="176">
        <v>126.77</v>
      </c>
      <c r="AO4492" s="48">
        <v>4398</v>
      </c>
      <c r="AP4492" s="177" t="s">
        <v>20</v>
      </c>
    </row>
    <row r="4493" spans="17:42" x14ac:dyDescent="0.25">
      <c r="Q4493" s="48">
        <v>4490</v>
      </c>
      <c r="R4493" s="30">
        <v>0.40709899999999999</v>
      </c>
      <c r="S4493" s="175" t="s">
        <v>6</v>
      </c>
      <c r="T4493" s="175" t="s">
        <v>5</v>
      </c>
      <c r="U4493" s="175">
        <v>3</v>
      </c>
      <c r="V4493" s="176">
        <v>125.77</v>
      </c>
      <c r="W4493" s="48">
        <v>4330</v>
      </c>
      <c r="X4493" s="177" t="s">
        <v>20</v>
      </c>
      <c r="AI4493" s="48">
        <v>678</v>
      </c>
      <c r="AJ4493" s="30">
        <v>0.310776</v>
      </c>
      <c r="AK4493" s="175" t="s">
        <v>4</v>
      </c>
      <c r="AL4493" s="175" t="s">
        <v>5</v>
      </c>
      <c r="AM4493" s="175">
        <v>3</v>
      </c>
      <c r="AN4493" s="176">
        <v>129.1</v>
      </c>
      <c r="AO4493" s="48">
        <v>4399</v>
      </c>
      <c r="AP4493" s="177" t="s">
        <v>20</v>
      </c>
    </row>
    <row r="4494" spans="17:42" x14ac:dyDescent="0.25">
      <c r="Q4494" s="48">
        <v>4491</v>
      </c>
      <c r="R4494" s="30">
        <v>1.080044</v>
      </c>
      <c r="S4494" s="175" t="s">
        <v>6</v>
      </c>
      <c r="T4494" s="175" t="s">
        <v>5</v>
      </c>
      <c r="U4494" s="175">
        <v>0</v>
      </c>
      <c r="V4494" s="176">
        <v>42.55</v>
      </c>
      <c r="W4494" s="48">
        <v>4331</v>
      </c>
      <c r="X4494" s="177" t="s">
        <v>20</v>
      </c>
      <c r="AI4494" s="48">
        <v>680</v>
      </c>
      <c r="AJ4494" s="30">
        <v>0.233427</v>
      </c>
      <c r="AK4494" s="175" t="s">
        <v>4</v>
      </c>
      <c r="AL4494" s="175" t="s">
        <v>5</v>
      </c>
      <c r="AM4494" s="175">
        <v>3</v>
      </c>
      <c r="AN4494" s="176">
        <v>125.3</v>
      </c>
      <c r="AO4494" s="48">
        <v>4400</v>
      </c>
      <c r="AP4494" s="177" t="s">
        <v>20</v>
      </c>
    </row>
    <row r="4495" spans="17:42" x14ac:dyDescent="0.25">
      <c r="Q4495" s="48">
        <v>4492</v>
      </c>
      <c r="R4495" s="30">
        <v>0.52721899999999999</v>
      </c>
      <c r="S4495" s="175" t="s">
        <v>4</v>
      </c>
      <c r="T4495" s="175" t="s">
        <v>5</v>
      </c>
      <c r="U4495" s="175">
        <v>3</v>
      </c>
      <c r="V4495" s="176">
        <v>125.65</v>
      </c>
      <c r="W4495" s="48">
        <v>4334</v>
      </c>
      <c r="X4495" s="177" t="s">
        <v>20</v>
      </c>
      <c r="AI4495" s="48">
        <v>683</v>
      </c>
      <c r="AJ4495" s="30">
        <v>0.38942199999999999</v>
      </c>
      <c r="AK4495" s="175" t="s">
        <v>4</v>
      </c>
      <c r="AL4495" s="175" t="s">
        <v>5</v>
      </c>
      <c r="AM4495" s="175">
        <v>3</v>
      </c>
      <c r="AN4495" s="176">
        <v>124.61</v>
      </c>
      <c r="AO4495" s="48">
        <v>4402</v>
      </c>
      <c r="AP4495" s="177" t="s">
        <v>20</v>
      </c>
    </row>
    <row r="4496" spans="17:42" x14ac:dyDescent="0.25">
      <c r="Q4496" s="48">
        <v>4493</v>
      </c>
      <c r="R4496" s="30">
        <v>0.15032200000000001</v>
      </c>
      <c r="S4496" s="175" t="s">
        <v>4</v>
      </c>
      <c r="T4496" s="175" t="s">
        <v>5</v>
      </c>
      <c r="U4496" s="175">
        <v>0</v>
      </c>
      <c r="V4496" s="176">
        <v>43.36</v>
      </c>
      <c r="W4496" s="48">
        <v>4335</v>
      </c>
      <c r="X4496" s="177" t="s">
        <v>20</v>
      </c>
      <c r="AI4496" s="48">
        <v>688</v>
      </c>
      <c r="AJ4496" s="30">
        <v>0.35004299999999999</v>
      </c>
      <c r="AK4496" s="175" t="s">
        <v>4</v>
      </c>
      <c r="AL4496" s="175" t="s">
        <v>5</v>
      </c>
      <c r="AM4496" s="175">
        <v>3</v>
      </c>
      <c r="AN4496" s="176">
        <v>121.92</v>
      </c>
      <c r="AO4496" s="48">
        <v>4403</v>
      </c>
      <c r="AP4496" s="177" t="s">
        <v>20</v>
      </c>
    </row>
    <row r="4497" spans="17:42" x14ac:dyDescent="0.25">
      <c r="Q4497" s="48">
        <v>4494</v>
      </c>
      <c r="R4497" s="30">
        <v>0.17967900000000001</v>
      </c>
      <c r="S4497" s="175" t="s">
        <v>4</v>
      </c>
      <c r="T4497" s="175" t="s">
        <v>5</v>
      </c>
      <c r="U4497" s="175">
        <v>2</v>
      </c>
      <c r="V4497" s="176">
        <v>111.83</v>
      </c>
      <c r="W4497" s="48">
        <v>4337</v>
      </c>
      <c r="X4497" s="177" t="s">
        <v>20</v>
      </c>
      <c r="AI4497" s="48">
        <v>694</v>
      </c>
      <c r="AJ4497" s="30">
        <v>0.52094399999999996</v>
      </c>
      <c r="AK4497" s="175" t="s">
        <v>4</v>
      </c>
      <c r="AL4497" s="175" t="s">
        <v>5</v>
      </c>
      <c r="AM4497" s="175">
        <v>3</v>
      </c>
      <c r="AN4497" s="176">
        <v>121.45</v>
      </c>
      <c r="AO4497" s="48">
        <v>4405</v>
      </c>
      <c r="AP4497" s="177" t="s">
        <v>20</v>
      </c>
    </row>
    <row r="4498" spans="17:42" x14ac:dyDescent="0.25">
      <c r="Q4498" s="48">
        <v>4495</v>
      </c>
      <c r="R4498" s="30">
        <v>0.14294599999999999</v>
      </c>
      <c r="S4498" s="175" t="s">
        <v>4</v>
      </c>
      <c r="T4498" s="175" t="s">
        <v>5</v>
      </c>
      <c r="U4498" s="175">
        <v>2</v>
      </c>
      <c r="V4498" s="176">
        <v>115.7</v>
      </c>
      <c r="W4498" s="48">
        <v>4338</v>
      </c>
      <c r="X4498" s="177" t="s">
        <v>20</v>
      </c>
      <c r="AI4498" s="48">
        <v>696</v>
      </c>
      <c r="AJ4498" s="30">
        <v>7.0144999999999999E-2</v>
      </c>
      <c r="AK4498" s="175" t="s">
        <v>4</v>
      </c>
      <c r="AL4498" s="175" t="s">
        <v>5</v>
      </c>
      <c r="AM4498" s="175">
        <v>3</v>
      </c>
      <c r="AN4498" s="176">
        <v>135</v>
      </c>
      <c r="AO4498" s="48">
        <v>4406</v>
      </c>
      <c r="AP4498" s="177" t="s">
        <v>20</v>
      </c>
    </row>
    <row r="4499" spans="17:42" x14ac:dyDescent="0.25">
      <c r="Q4499" s="48">
        <v>4496</v>
      </c>
      <c r="R4499" s="30">
        <v>9.0898000000000007E-2</v>
      </c>
      <c r="S4499" s="175" t="s">
        <v>4</v>
      </c>
      <c r="T4499" s="175" t="s">
        <v>5</v>
      </c>
      <c r="U4499" s="175">
        <v>3</v>
      </c>
      <c r="V4499" s="176">
        <v>132.24</v>
      </c>
      <c r="W4499" s="48">
        <v>4339</v>
      </c>
      <c r="X4499" s="177" t="s">
        <v>20</v>
      </c>
      <c r="AI4499" s="48">
        <v>715</v>
      </c>
      <c r="AJ4499" s="30">
        <v>0.546261</v>
      </c>
      <c r="AK4499" s="175" t="s">
        <v>4</v>
      </c>
      <c r="AL4499" s="175" t="s">
        <v>5</v>
      </c>
      <c r="AM4499" s="175">
        <v>3</v>
      </c>
      <c r="AN4499" s="176">
        <v>122.71</v>
      </c>
      <c r="AO4499" s="48">
        <v>4407</v>
      </c>
      <c r="AP4499" s="177" t="s">
        <v>20</v>
      </c>
    </row>
    <row r="4500" spans="17:42" x14ac:dyDescent="0.25">
      <c r="Q4500" s="48">
        <v>4497</v>
      </c>
      <c r="R4500" s="30">
        <v>0.38543899999999998</v>
      </c>
      <c r="S4500" s="175" t="s">
        <v>6</v>
      </c>
      <c r="T4500" s="175" t="s">
        <v>5</v>
      </c>
      <c r="U4500" s="175">
        <v>0</v>
      </c>
      <c r="V4500" s="176">
        <v>37.659999999999997</v>
      </c>
      <c r="W4500" s="48">
        <v>4340</v>
      </c>
      <c r="X4500" s="177" t="s">
        <v>20</v>
      </c>
      <c r="AI4500" s="48">
        <v>721</v>
      </c>
      <c r="AJ4500" s="30">
        <v>0.31613599999999997</v>
      </c>
      <c r="AK4500" s="175" t="s">
        <v>4</v>
      </c>
      <c r="AL4500" s="175" t="s">
        <v>5</v>
      </c>
      <c r="AM4500" s="175">
        <v>3</v>
      </c>
      <c r="AN4500" s="176">
        <v>137.66999999999999</v>
      </c>
      <c r="AO4500" s="48">
        <v>4408</v>
      </c>
      <c r="AP4500" s="177" t="s">
        <v>20</v>
      </c>
    </row>
    <row r="4501" spans="17:42" x14ac:dyDescent="0.25">
      <c r="Q4501" s="48">
        <v>4498</v>
      </c>
      <c r="R4501" s="30">
        <v>0.48859999999999998</v>
      </c>
      <c r="S4501" s="175" t="s">
        <v>6</v>
      </c>
      <c r="T4501" s="175" t="s">
        <v>5</v>
      </c>
      <c r="U4501" s="175">
        <v>2</v>
      </c>
      <c r="V4501" s="176">
        <v>104.28</v>
      </c>
      <c r="W4501" s="48">
        <v>4341</v>
      </c>
      <c r="X4501" s="177" t="s">
        <v>20</v>
      </c>
      <c r="AI4501" s="48">
        <v>727</v>
      </c>
      <c r="AJ4501" s="30">
        <v>0.26247100000000001</v>
      </c>
      <c r="AK4501" s="175" t="s">
        <v>4</v>
      </c>
      <c r="AL4501" s="175" t="s">
        <v>5</v>
      </c>
      <c r="AM4501" s="175">
        <v>3</v>
      </c>
      <c r="AN4501" s="176">
        <v>122.36</v>
      </c>
      <c r="AO4501" s="48">
        <v>4409</v>
      </c>
      <c r="AP4501" s="177" t="s">
        <v>20</v>
      </c>
    </row>
    <row r="4502" spans="17:42" x14ac:dyDescent="0.25">
      <c r="Q4502" s="48">
        <v>4499</v>
      </c>
      <c r="R4502" s="30">
        <v>0.47626499999999999</v>
      </c>
      <c r="S4502" s="175" t="s">
        <v>4</v>
      </c>
      <c r="T4502" s="175" t="s">
        <v>5</v>
      </c>
      <c r="U4502" s="175">
        <v>0</v>
      </c>
      <c r="V4502" s="176">
        <v>42.7</v>
      </c>
      <c r="W4502" s="48">
        <v>4342</v>
      </c>
      <c r="X4502" s="177" t="s">
        <v>20</v>
      </c>
      <c r="AI4502" s="48">
        <v>736</v>
      </c>
      <c r="AJ4502" s="30">
        <v>0.45364500000000002</v>
      </c>
      <c r="AK4502" s="175" t="s">
        <v>11</v>
      </c>
      <c r="AL4502" s="175" t="s">
        <v>10</v>
      </c>
      <c r="AM4502" s="175">
        <v>3</v>
      </c>
      <c r="AN4502" s="176">
        <v>139.80000000000001</v>
      </c>
      <c r="AO4502" s="48">
        <v>4411</v>
      </c>
      <c r="AP4502" s="177" t="s">
        <v>20</v>
      </c>
    </row>
    <row r="4503" spans="17:42" x14ac:dyDescent="0.25">
      <c r="Q4503" s="48">
        <v>4500</v>
      </c>
      <c r="R4503" s="30">
        <v>0.91895400000000005</v>
      </c>
      <c r="S4503" s="175" t="s">
        <v>4</v>
      </c>
      <c r="T4503" s="175" t="s">
        <v>5</v>
      </c>
      <c r="U4503" s="175">
        <v>2</v>
      </c>
      <c r="V4503" s="176">
        <v>108.42</v>
      </c>
      <c r="W4503" s="48">
        <v>4344</v>
      </c>
      <c r="X4503" s="177" t="s">
        <v>20</v>
      </c>
      <c r="AI4503" s="48">
        <v>737</v>
      </c>
      <c r="AJ4503" s="30">
        <v>0.311056</v>
      </c>
      <c r="AK4503" s="175" t="s">
        <v>4</v>
      </c>
      <c r="AL4503" s="175" t="s">
        <v>5</v>
      </c>
      <c r="AM4503" s="175">
        <v>3</v>
      </c>
      <c r="AN4503" s="176">
        <v>122.82</v>
      </c>
      <c r="AO4503" s="48">
        <v>4412</v>
      </c>
      <c r="AP4503" s="177" t="s">
        <v>20</v>
      </c>
    </row>
    <row r="4504" spans="17:42" x14ac:dyDescent="0.25">
      <c r="Q4504" s="48">
        <v>4501</v>
      </c>
      <c r="R4504" s="30">
        <v>0.68485700000000005</v>
      </c>
      <c r="S4504" s="175" t="s">
        <v>4</v>
      </c>
      <c r="T4504" s="175" t="s">
        <v>5</v>
      </c>
      <c r="U4504" s="175">
        <v>0</v>
      </c>
      <c r="V4504" s="176">
        <v>38.04</v>
      </c>
      <c r="W4504" s="48">
        <v>4345</v>
      </c>
      <c r="X4504" s="177" t="s">
        <v>20</v>
      </c>
      <c r="AI4504" s="48">
        <v>746</v>
      </c>
      <c r="AJ4504" s="30">
        <v>0.34814400000000001</v>
      </c>
      <c r="AK4504" s="175" t="s">
        <v>4</v>
      </c>
      <c r="AL4504" s="175" t="s">
        <v>5</v>
      </c>
      <c r="AM4504" s="175">
        <v>3</v>
      </c>
      <c r="AN4504" s="176">
        <v>128.83000000000001</v>
      </c>
      <c r="AO4504" s="48">
        <v>4414</v>
      </c>
      <c r="AP4504" s="177" t="s">
        <v>20</v>
      </c>
    </row>
    <row r="4505" spans="17:42" x14ac:dyDescent="0.25">
      <c r="Q4505" s="48">
        <v>4502</v>
      </c>
      <c r="R4505" s="30">
        <v>0.15024000000000001</v>
      </c>
      <c r="S4505" s="175" t="s">
        <v>4</v>
      </c>
      <c r="T4505" s="175" t="s">
        <v>5</v>
      </c>
      <c r="U4505" s="175">
        <v>2</v>
      </c>
      <c r="V4505" s="176">
        <v>108.59</v>
      </c>
      <c r="W4505" s="48">
        <v>4346</v>
      </c>
      <c r="X4505" s="177" t="s">
        <v>20</v>
      </c>
      <c r="AI4505" s="48">
        <v>753</v>
      </c>
      <c r="AJ4505" s="30">
        <v>0.197154</v>
      </c>
      <c r="AK4505" s="175" t="s">
        <v>4</v>
      </c>
      <c r="AL4505" s="175" t="s">
        <v>5</v>
      </c>
      <c r="AM4505" s="175">
        <v>3</v>
      </c>
      <c r="AN4505" s="176">
        <v>139.9</v>
      </c>
      <c r="AO4505" s="48">
        <v>4415</v>
      </c>
      <c r="AP4505" s="177" t="s">
        <v>20</v>
      </c>
    </row>
    <row r="4506" spans="17:42" x14ac:dyDescent="0.25">
      <c r="Q4506" s="48">
        <v>4503</v>
      </c>
      <c r="R4506" s="30">
        <v>7.8007999999999994E-2</v>
      </c>
      <c r="S4506" s="175" t="s">
        <v>4</v>
      </c>
      <c r="T4506" s="175" t="s">
        <v>5</v>
      </c>
      <c r="U4506" s="175">
        <v>0</v>
      </c>
      <c r="V4506" s="176">
        <v>40.630000000000003</v>
      </c>
      <c r="W4506" s="48">
        <v>4347</v>
      </c>
      <c r="X4506" s="177" t="s">
        <v>20</v>
      </c>
      <c r="AI4506" s="48">
        <v>759</v>
      </c>
      <c r="AJ4506" s="30">
        <v>0.31660300000000002</v>
      </c>
      <c r="AK4506" s="175" t="s">
        <v>4</v>
      </c>
      <c r="AL4506" s="175" t="s">
        <v>5</v>
      </c>
      <c r="AM4506" s="175">
        <v>3</v>
      </c>
      <c r="AN4506" s="176">
        <v>124.76</v>
      </c>
      <c r="AO4506" s="48">
        <v>4420</v>
      </c>
      <c r="AP4506" s="177" t="s">
        <v>20</v>
      </c>
    </row>
    <row r="4507" spans="17:42" x14ac:dyDescent="0.25">
      <c r="Q4507" s="48">
        <v>4504</v>
      </c>
      <c r="R4507" s="30">
        <v>0.25558199999999998</v>
      </c>
      <c r="S4507" s="175" t="s">
        <v>4</v>
      </c>
      <c r="T4507" s="175" t="s">
        <v>5</v>
      </c>
      <c r="U4507" s="175">
        <v>0</v>
      </c>
      <c r="V4507" s="176">
        <v>33.99</v>
      </c>
      <c r="W4507" s="48">
        <v>4348</v>
      </c>
      <c r="X4507" s="177" t="s">
        <v>20</v>
      </c>
      <c r="AI4507" s="48">
        <v>760</v>
      </c>
      <c r="AJ4507" s="30">
        <v>0.191857</v>
      </c>
      <c r="AK4507" s="175" t="s">
        <v>4</v>
      </c>
      <c r="AL4507" s="175" t="s">
        <v>5</v>
      </c>
      <c r="AM4507" s="175">
        <v>3</v>
      </c>
      <c r="AN4507" s="176">
        <v>132.66</v>
      </c>
      <c r="AO4507" s="48">
        <v>4421</v>
      </c>
      <c r="AP4507" s="177" t="s">
        <v>20</v>
      </c>
    </row>
    <row r="4508" spans="17:42" x14ac:dyDescent="0.25">
      <c r="Q4508" s="48">
        <v>4505</v>
      </c>
      <c r="R4508" s="30">
        <v>0.23895</v>
      </c>
      <c r="S4508" s="175" t="s">
        <v>4</v>
      </c>
      <c r="T4508" s="175" t="s">
        <v>5</v>
      </c>
      <c r="U4508" s="175">
        <v>4</v>
      </c>
      <c r="V4508" s="176">
        <v>178.82</v>
      </c>
      <c r="W4508" s="48">
        <v>4353</v>
      </c>
      <c r="X4508" s="177" t="s">
        <v>20</v>
      </c>
      <c r="AI4508" s="48">
        <v>765</v>
      </c>
      <c r="AJ4508" s="30">
        <v>0.27924700000000002</v>
      </c>
      <c r="AK4508" s="175" t="s">
        <v>4</v>
      </c>
      <c r="AL4508" s="175" t="s">
        <v>5</v>
      </c>
      <c r="AM4508" s="175">
        <v>3</v>
      </c>
      <c r="AN4508" s="176">
        <v>130.32</v>
      </c>
      <c r="AO4508" s="48">
        <v>4422</v>
      </c>
      <c r="AP4508" s="177" t="s">
        <v>20</v>
      </c>
    </row>
    <row r="4509" spans="17:42" x14ac:dyDescent="0.25">
      <c r="Q4509" s="48">
        <v>4506</v>
      </c>
      <c r="R4509" s="30">
        <v>0.104698</v>
      </c>
      <c r="S4509" s="175" t="s">
        <v>4</v>
      </c>
      <c r="T4509" s="175" t="s">
        <v>5</v>
      </c>
      <c r="U4509" s="175">
        <v>3</v>
      </c>
      <c r="V4509" s="176">
        <v>124.97</v>
      </c>
      <c r="W4509" s="48">
        <v>4354</v>
      </c>
      <c r="X4509" s="177" t="s">
        <v>20</v>
      </c>
      <c r="AI4509" s="48">
        <v>770</v>
      </c>
      <c r="AJ4509" s="30">
        <v>0.41624800000000001</v>
      </c>
      <c r="AK4509" s="175" t="s">
        <v>6</v>
      </c>
      <c r="AL4509" s="175" t="s">
        <v>5</v>
      </c>
      <c r="AM4509" s="175">
        <v>3</v>
      </c>
      <c r="AN4509" s="176">
        <v>124.21</v>
      </c>
      <c r="AO4509" s="48">
        <v>4424</v>
      </c>
      <c r="AP4509" s="177" t="s">
        <v>20</v>
      </c>
    </row>
    <row r="4510" spans="17:42" x14ac:dyDescent="0.25">
      <c r="Q4510" s="48">
        <v>4507</v>
      </c>
      <c r="R4510" s="30">
        <v>0.54195000000000004</v>
      </c>
      <c r="S4510" s="175" t="s">
        <v>6</v>
      </c>
      <c r="T4510" s="175" t="s">
        <v>5</v>
      </c>
      <c r="U4510" s="175">
        <v>2</v>
      </c>
      <c r="V4510" s="176">
        <v>103.2</v>
      </c>
      <c r="W4510" s="48">
        <v>4355</v>
      </c>
      <c r="X4510" s="177" t="s">
        <v>20</v>
      </c>
      <c r="AI4510" s="48">
        <v>774</v>
      </c>
      <c r="AJ4510" s="30">
        <v>0.68601199999999996</v>
      </c>
      <c r="AK4510" s="175" t="s">
        <v>4</v>
      </c>
      <c r="AL4510" s="175" t="s">
        <v>5</v>
      </c>
      <c r="AM4510" s="175">
        <v>3</v>
      </c>
      <c r="AN4510" s="176">
        <v>123.33</v>
      </c>
      <c r="AO4510" s="48">
        <v>4425</v>
      </c>
      <c r="AP4510" s="177" t="s">
        <v>20</v>
      </c>
    </row>
    <row r="4511" spans="17:42" x14ac:dyDescent="0.25">
      <c r="Q4511" s="48">
        <v>4508</v>
      </c>
      <c r="R4511" s="30">
        <v>0.18112700000000001</v>
      </c>
      <c r="S4511" s="175" t="s">
        <v>4</v>
      </c>
      <c r="T4511" s="175" t="s">
        <v>5</v>
      </c>
      <c r="U4511" s="175">
        <v>4</v>
      </c>
      <c r="V4511" s="176">
        <v>28.81</v>
      </c>
      <c r="W4511" s="48">
        <v>4356</v>
      </c>
      <c r="X4511" s="177" t="s">
        <v>20</v>
      </c>
      <c r="AI4511" s="48">
        <v>781</v>
      </c>
      <c r="AJ4511" s="30">
        <v>0.36021500000000001</v>
      </c>
      <c r="AK4511" s="175" t="s">
        <v>4</v>
      </c>
      <c r="AL4511" s="175" t="s">
        <v>5</v>
      </c>
      <c r="AM4511" s="175">
        <v>3</v>
      </c>
      <c r="AN4511" s="176">
        <v>125.77</v>
      </c>
      <c r="AO4511" s="48">
        <v>4427</v>
      </c>
      <c r="AP4511" s="177" t="s">
        <v>20</v>
      </c>
    </row>
    <row r="4512" spans="17:42" x14ac:dyDescent="0.25">
      <c r="Q4512" s="48">
        <v>4509</v>
      </c>
      <c r="R4512" s="30">
        <v>0.35206999999999999</v>
      </c>
      <c r="S4512" s="175" t="s">
        <v>4</v>
      </c>
      <c r="T4512" s="175" t="s">
        <v>5</v>
      </c>
      <c r="U4512" s="175">
        <v>3</v>
      </c>
      <c r="V4512" s="176">
        <v>122.97</v>
      </c>
      <c r="W4512" s="48">
        <v>4357</v>
      </c>
      <c r="X4512" s="177" t="s">
        <v>20</v>
      </c>
      <c r="AI4512" s="48">
        <v>784</v>
      </c>
      <c r="AJ4512" s="30">
        <v>0.60833999999999999</v>
      </c>
      <c r="AK4512" s="175" t="s">
        <v>4</v>
      </c>
      <c r="AL4512" s="175" t="s">
        <v>5</v>
      </c>
      <c r="AM4512" s="175">
        <v>3</v>
      </c>
      <c r="AN4512" s="176">
        <v>121.01</v>
      </c>
      <c r="AO4512" s="48">
        <v>4429</v>
      </c>
      <c r="AP4512" s="177" t="s">
        <v>20</v>
      </c>
    </row>
    <row r="4513" spans="17:42" x14ac:dyDescent="0.25">
      <c r="Q4513" s="48">
        <v>4510</v>
      </c>
      <c r="R4513" s="30">
        <v>0.150863</v>
      </c>
      <c r="S4513" s="175" t="s">
        <v>4</v>
      </c>
      <c r="T4513" s="175" t="s">
        <v>5</v>
      </c>
      <c r="U4513" s="175">
        <v>0</v>
      </c>
      <c r="V4513" s="176">
        <v>37.86</v>
      </c>
      <c r="W4513" s="48">
        <v>4358</v>
      </c>
      <c r="X4513" s="177" t="s">
        <v>20</v>
      </c>
      <c r="AI4513" s="48">
        <v>791</v>
      </c>
      <c r="AJ4513" s="30">
        <v>0.48988599999999999</v>
      </c>
      <c r="AK4513" s="175" t="s">
        <v>4</v>
      </c>
      <c r="AL4513" s="175" t="s">
        <v>5</v>
      </c>
      <c r="AM4513" s="175">
        <v>3</v>
      </c>
      <c r="AN4513" s="176">
        <v>137.4</v>
      </c>
      <c r="AO4513" s="48">
        <v>4431</v>
      </c>
      <c r="AP4513" s="177" t="s">
        <v>20</v>
      </c>
    </row>
    <row r="4514" spans="17:42" x14ac:dyDescent="0.25">
      <c r="Q4514" s="48">
        <v>4511</v>
      </c>
      <c r="R4514" s="30">
        <v>0.30489500000000003</v>
      </c>
      <c r="S4514" s="175" t="s">
        <v>6</v>
      </c>
      <c r="T4514" s="175" t="s">
        <v>5</v>
      </c>
      <c r="U4514" s="175">
        <v>1</v>
      </c>
      <c r="V4514" s="176">
        <v>97.39</v>
      </c>
      <c r="W4514" s="48">
        <v>4359</v>
      </c>
      <c r="X4514" s="177" t="s">
        <v>20</v>
      </c>
      <c r="AI4514" s="48">
        <v>793</v>
      </c>
      <c r="AJ4514" s="30">
        <v>0.11415</v>
      </c>
      <c r="AK4514" s="175" t="s">
        <v>4</v>
      </c>
      <c r="AL4514" s="175" t="s">
        <v>5</v>
      </c>
      <c r="AM4514" s="175">
        <v>3</v>
      </c>
      <c r="AN4514" s="176">
        <v>130.35</v>
      </c>
      <c r="AO4514" s="48">
        <v>4433</v>
      </c>
      <c r="AP4514" s="177" t="s">
        <v>20</v>
      </c>
    </row>
    <row r="4515" spans="17:42" x14ac:dyDescent="0.25">
      <c r="Q4515" s="48">
        <v>4512</v>
      </c>
      <c r="R4515" s="30">
        <v>0.70633999999999997</v>
      </c>
      <c r="S4515" s="175" t="s">
        <v>4</v>
      </c>
      <c r="T4515" s="175" t="s">
        <v>5</v>
      </c>
      <c r="U4515" s="175">
        <v>0</v>
      </c>
      <c r="V4515" s="176">
        <v>41.92</v>
      </c>
      <c r="W4515" s="48">
        <v>4360</v>
      </c>
      <c r="X4515" s="177" t="s">
        <v>20</v>
      </c>
      <c r="AI4515" s="48">
        <v>795</v>
      </c>
      <c r="AJ4515" s="30">
        <v>0.17523</v>
      </c>
      <c r="AK4515" s="175" t="s">
        <v>4</v>
      </c>
      <c r="AL4515" s="175" t="s">
        <v>5</v>
      </c>
      <c r="AM4515" s="175">
        <v>3</v>
      </c>
      <c r="AN4515" s="176">
        <v>123.69</v>
      </c>
      <c r="AO4515" s="48">
        <v>4434</v>
      </c>
      <c r="AP4515" s="177" t="s">
        <v>20</v>
      </c>
    </row>
    <row r="4516" spans="17:42" x14ac:dyDescent="0.25">
      <c r="Q4516" s="48">
        <v>4513</v>
      </c>
      <c r="R4516" s="30">
        <v>1.10486</v>
      </c>
      <c r="S4516" s="175" t="s">
        <v>4</v>
      </c>
      <c r="T4516" s="175" t="s">
        <v>5</v>
      </c>
      <c r="U4516" s="175">
        <v>3</v>
      </c>
      <c r="V4516" s="176">
        <v>126.34</v>
      </c>
      <c r="W4516" s="48">
        <v>4362</v>
      </c>
      <c r="X4516" s="177" t="s">
        <v>20</v>
      </c>
      <c r="AI4516" s="48">
        <v>820</v>
      </c>
      <c r="AJ4516" s="30">
        <v>0.72221000000000002</v>
      </c>
      <c r="AK4516" s="175" t="s">
        <v>4</v>
      </c>
      <c r="AL4516" s="175" t="s">
        <v>5</v>
      </c>
      <c r="AM4516" s="175">
        <v>3</v>
      </c>
      <c r="AN4516" s="176">
        <v>125.61</v>
      </c>
      <c r="AO4516" s="48">
        <v>4435</v>
      </c>
      <c r="AP4516" s="177" t="s">
        <v>20</v>
      </c>
    </row>
    <row r="4517" spans="17:42" x14ac:dyDescent="0.25">
      <c r="Q4517" s="48">
        <v>4514</v>
      </c>
      <c r="R4517" s="30">
        <v>0.20204800000000001</v>
      </c>
      <c r="S4517" s="175" t="s">
        <v>4</v>
      </c>
      <c r="T4517" s="175" t="s">
        <v>5</v>
      </c>
      <c r="U4517" s="175">
        <v>3</v>
      </c>
      <c r="V4517" s="176">
        <v>134.06</v>
      </c>
      <c r="W4517" s="48">
        <v>4363</v>
      </c>
      <c r="X4517" s="177" t="s">
        <v>20</v>
      </c>
      <c r="AI4517" s="48">
        <v>829</v>
      </c>
      <c r="AJ4517" s="30">
        <v>0.19844800000000001</v>
      </c>
      <c r="AK4517" s="175" t="s">
        <v>4</v>
      </c>
      <c r="AL4517" s="175" t="s">
        <v>5</v>
      </c>
      <c r="AM4517" s="175">
        <v>3</v>
      </c>
      <c r="AN4517" s="176">
        <v>137.41</v>
      </c>
      <c r="AO4517" s="48">
        <v>4436</v>
      </c>
      <c r="AP4517" s="177" t="s">
        <v>20</v>
      </c>
    </row>
    <row r="4518" spans="17:42" x14ac:dyDescent="0.25">
      <c r="Q4518" s="48">
        <v>4515</v>
      </c>
      <c r="R4518" s="30">
        <v>0.24169499999999999</v>
      </c>
      <c r="S4518" s="175" t="s">
        <v>4</v>
      </c>
      <c r="T4518" s="175" t="s">
        <v>5</v>
      </c>
      <c r="U4518" s="175">
        <v>1</v>
      </c>
      <c r="V4518" s="176">
        <v>97.3</v>
      </c>
      <c r="W4518" s="48">
        <v>4364</v>
      </c>
      <c r="X4518" s="177" t="s">
        <v>20</v>
      </c>
      <c r="AI4518" s="48">
        <v>832</v>
      </c>
      <c r="AJ4518" s="30">
        <v>0.18048600000000001</v>
      </c>
      <c r="AK4518" s="175" t="s">
        <v>4</v>
      </c>
      <c r="AL4518" s="175" t="s">
        <v>5</v>
      </c>
      <c r="AM4518" s="175">
        <v>3</v>
      </c>
      <c r="AN4518" s="176">
        <v>121.13</v>
      </c>
      <c r="AO4518" s="48">
        <v>4437</v>
      </c>
      <c r="AP4518" s="177" t="s">
        <v>20</v>
      </c>
    </row>
    <row r="4519" spans="17:42" x14ac:dyDescent="0.25">
      <c r="Q4519" s="48">
        <v>4516</v>
      </c>
      <c r="R4519" s="30">
        <v>0.32450699999999999</v>
      </c>
      <c r="S4519" s="175" t="s">
        <v>4</v>
      </c>
      <c r="T4519" s="175" t="s">
        <v>5</v>
      </c>
      <c r="U4519" s="175">
        <v>0</v>
      </c>
      <c r="V4519" s="176">
        <v>39.36</v>
      </c>
      <c r="W4519" s="48">
        <v>4365</v>
      </c>
      <c r="X4519" s="177" t="s">
        <v>20</v>
      </c>
      <c r="AI4519" s="48">
        <v>840</v>
      </c>
      <c r="AJ4519" s="30">
        <v>0.49179400000000001</v>
      </c>
      <c r="AK4519" s="175" t="s">
        <v>7</v>
      </c>
      <c r="AL4519" s="175" t="s">
        <v>5</v>
      </c>
      <c r="AM4519" s="175">
        <v>3</v>
      </c>
      <c r="AN4519" s="176">
        <v>122.35</v>
      </c>
      <c r="AO4519" s="48">
        <v>4440</v>
      </c>
      <c r="AP4519" s="177" t="s">
        <v>20</v>
      </c>
    </row>
    <row r="4520" spans="17:42" x14ac:dyDescent="0.25">
      <c r="Q4520" s="48">
        <v>4517</v>
      </c>
      <c r="R4520" s="30">
        <v>0.26940799999999998</v>
      </c>
      <c r="S4520" s="175" t="s">
        <v>4</v>
      </c>
      <c r="T4520" s="175" t="s">
        <v>5</v>
      </c>
      <c r="U4520" s="175">
        <v>0</v>
      </c>
      <c r="V4520" s="176">
        <v>45</v>
      </c>
      <c r="W4520" s="48">
        <v>4366</v>
      </c>
      <c r="X4520" s="177" t="s">
        <v>20</v>
      </c>
      <c r="AI4520" s="48">
        <v>843</v>
      </c>
      <c r="AJ4520" s="30">
        <v>0.145256</v>
      </c>
      <c r="AK4520" s="175" t="s">
        <v>4</v>
      </c>
      <c r="AL4520" s="175" t="s">
        <v>5</v>
      </c>
      <c r="AM4520" s="175">
        <v>3</v>
      </c>
      <c r="AN4520" s="176">
        <v>136.97999999999999</v>
      </c>
      <c r="AO4520" s="48">
        <v>4441</v>
      </c>
      <c r="AP4520" s="177" t="s">
        <v>20</v>
      </c>
    </row>
    <row r="4521" spans="17:42" x14ac:dyDescent="0.25">
      <c r="Q4521" s="48">
        <v>4518</v>
      </c>
      <c r="R4521" s="30">
        <v>0.21961700000000001</v>
      </c>
      <c r="S4521" s="175" t="s">
        <v>4</v>
      </c>
      <c r="T4521" s="175" t="s">
        <v>5</v>
      </c>
      <c r="U4521" s="175">
        <v>1</v>
      </c>
      <c r="V4521" s="176">
        <v>51.12</v>
      </c>
      <c r="W4521" s="48">
        <v>4367</v>
      </c>
      <c r="X4521" s="177" t="s">
        <v>20</v>
      </c>
      <c r="AI4521" s="48">
        <v>847</v>
      </c>
      <c r="AJ4521" s="30">
        <v>0.29073599999999999</v>
      </c>
      <c r="AK4521" s="175" t="s">
        <v>9</v>
      </c>
      <c r="AL4521" s="175" t="s">
        <v>10</v>
      </c>
      <c r="AM4521" s="175">
        <v>3</v>
      </c>
      <c r="AN4521" s="176">
        <v>137.72</v>
      </c>
      <c r="AO4521" s="48">
        <v>4442</v>
      </c>
      <c r="AP4521" s="177" t="s">
        <v>20</v>
      </c>
    </row>
    <row r="4522" spans="17:42" x14ac:dyDescent="0.25">
      <c r="Q4522" s="48">
        <v>4519</v>
      </c>
      <c r="R4522" s="30">
        <v>0.121327</v>
      </c>
      <c r="S4522" s="175" t="s">
        <v>4</v>
      </c>
      <c r="T4522" s="175" t="s">
        <v>5</v>
      </c>
      <c r="U4522" s="175">
        <v>3</v>
      </c>
      <c r="V4522" s="176">
        <v>127.46</v>
      </c>
      <c r="W4522" s="48">
        <v>4368</v>
      </c>
      <c r="X4522" s="177" t="s">
        <v>20</v>
      </c>
      <c r="AI4522" s="48">
        <v>858</v>
      </c>
      <c r="AJ4522" s="30">
        <v>0.184006</v>
      </c>
      <c r="AK4522" s="175" t="s">
        <v>4</v>
      </c>
      <c r="AL4522" s="175" t="s">
        <v>5</v>
      </c>
      <c r="AM4522" s="175">
        <v>3</v>
      </c>
      <c r="AN4522" s="176">
        <v>137.38</v>
      </c>
      <c r="AO4522" s="48">
        <v>4444</v>
      </c>
      <c r="AP4522" s="177" t="s">
        <v>20</v>
      </c>
    </row>
    <row r="4523" spans="17:42" x14ac:dyDescent="0.25">
      <c r="Q4523" s="48">
        <v>4520</v>
      </c>
      <c r="R4523" s="30">
        <v>0.26139699999999999</v>
      </c>
      <c r="S4523" s="175" t="s">
        <v>4</v>
      </c>
      <c r="T4523" s="175" t="s">
        <v>5</v>
      </c>
      <c r="U4523" s="175">
        <v>2</v>
      </c>
      <c r="V4523" s="176">
        <v>108.7</v>
      </c>
      <c r="W4523" s="48">
        <v>4369</v>
      </c>
      <c r="X4523" s="177" t="s">
        <v>20</v>
      </c>
      <c r="AI4523" s="48">
        <v>863</v>
      </c>
      <c r="AJ4523" s="30">
        <v>0.34390999999999999</v>
      </c>
      <c r="AK4523" s="175" t="s">
        <v>4</v>
      </c>
      <c r="AL4523" s="175" t="s">
        <v>5</v>
      </c>
      <c r="AM4523" s="175">
        <v>3</v>
      </c>
      <c r="AN4523" s="176">
        <v>128.66999999999999</v>
      </c>
      <c r="AO4523" s="48">
        <v>4445</v>
      </c>
      <c r="AP4523" s="177" t="s">
        <v>20</v>
      </c>
    </row>
    <row r="4524" spans="17:42" x14ac:dyDescent="0.25">
      <c r="Q4524" s="48">
        <v>4521</v>
      </c>
      <c r="R4524" s="30">
        <v>0.55722799999999995</v>
      </c>
      <c r="S4524" s="175" t="s">
        <v>4</v>
      </c>
      <c r="T4524" s="175" t="s">
        <v>5</v>
      </c>
      <c r="U4524" s="175">
        <v>1</v>
      </c>
      <c r="V4524" s="176">
        <v>93.21</v>
      </c>
      <c r="W4524" s="48">
        <v>4370</v>
      </c>
      <c r="X4524" s="177" t="s">
        <v>20</v>
      </c>
      <c r="AI4524" s="48">
        <v>866</v>
      </c>
      <c r="AJ4524" s="30">
        <v>0.37419999999999998</v>
      </c>
      <c r="AK4524" s="175" t="s">
        <v>4</v>
      </c>
      <c r="AL4524" s="175" t="s">
        <v>5</v>
      </c>
      <c r="AM4524" s="175">
        <v>3</v>
      </c>
      <c r="AN4524" s="176">
        <v>126.81</v>
      </c>
      <c r="AO4524" s="48">
        <v>4446</v>
      </c>
      <c r="AP4524" s="177" t="s">
        <v>20</v>
      </c>
    </row>
    <row r="4525" spans="17:42" x14ac:dyDescent="0.25">
      <c r="Q4525" s="48">
        <v>4522</v>
      </c>
      <c r="R4525" s="30">
        <v>0.120189</v>
      </c>
      <c r="S4525" s="175" t="s">
        <v>4</v>
      </c>
      <c r="T4525" s="175" t="s">
        <v>5</v>
      </c>
      <c r="U4525" s="175">
        <v>3</v>
      </c>
      <c r="V4525" s="176">
        <v>125.62</v>
      </c>
      <c r="W4525" s="48">
        <v>4371</v>
      </c>
      <c r="X4525" s="177" t="s">
        <v>20</v>
      </c>
      <c r="AI4525" s="48">
        <v>882</v>
      </c>
      <c r="AJ4525" s="30">
        <v>0.31696200000000002</v>
      </c>
      <c r="AK4525" s="175" t="s">
        <v>4</v>
      </c>
      <c r="AL4525" s="175" t="s">
        <v>5</v>
      </c>
      <c r="AM4525" s="175">
        <v>3</v>
      </c>
      <c r="AN4525" s="176">
        <v>126.65</v>
      </c>
      <c r="AO4525" s="48">
        <v>4447</v>
      </c>
      <c r="AP4525" s="177" t="s">
        <v>20</v>
      </c>
    </row>
    <row r="4526" spans="17:42" x14ac:dyDescent="0.25">
      <c r="Q4526" s="48">
        <v>4523</v>
      </c>
      <c r="R4526" s="30">
        <v>9.9600999999999995E-2</v>
      </c>
      <c r="S4526" s="175" t="s">
        <v>6</v>
      </c>
      <c r="T4526" s="175" t="s">
        <v>5</v>
      </c>
      <c r="U4526" s="175">
        <v>0</v>
      </c>
      <c r="V4526" s="176">
        <v>43.37</v>
      </c>
      <c r="W4526" s="48">
        <v>4373</v>
      </c>
      <c r="X4526" s="177" t="s">
        <v>20</v>
      </c>
      <c r="AI4526" s="48">
        <v>886</v>
      </c>
      <c r="AJ4526" s="30">
        <v>6.3791E-2</v>
      </c>
      <c r="AK4526" s="175" t="s">
        <v>6</v>
      </c>
      <c r="AL4526" s="175" t="s">
        <v>5</v>
      </c>
      <c r="AM4526" s="175">
        <v>3</v>
      </c>
      <c r="AN4526" s="176">
        <v>133.97999999999999</v>
      </c>
      <c r="AO4526" s="48">
        <v>4450</v>
      </c>
      <c r="AP4526" s="177" t="s">
        <v>20</v>
      </c>
    </row>
    <row r="4527" spans="17:42" x14ac:dyDescent="0.25">
      <c r="Q4527" s="48">
        <v>4524</v>
      </c>
      <c r="R4527" s="30">
        <v>0.192055</v>
      </c>
      <c r="S4527" s="175" t="s">
        <v>6</v>
      </c>
      <c r="T4527" s="175" t="s">
        <v>5</v>
      </c>
      <c r="U4527" s="175">
        <v>1</v>
      </c>
      <c r="V4527" s="176">
        <v>96.01</v>
      </c>
      <c r="W4527" s="48">
        <v>4374</v>
      </c>
      <c r="X4527" s="177" t="s">
        <v>20</v>
      </c>
      <c r="AI4527" s="48">
        <v>889</v>
      </c>
      <c r="AJ4527" s="30">
        <v>0.253224</v>
      </c>
      <c r="AK4527" s="175" t="s">
        <v>4</v>
      </c>
      <c r="AL4527" s="175" t="s">
        <v>5</v>
      </c>
      <c r="AM4527" s="175">
        <v>3</v>
      </c>
      <c r="AN4527" s="176">
        <v>122.19</v>
      </c>
      <c r="AO4527" s="48">
        <v>4452</v>
      </c>
      <c r="AP4527" s="177" t="s">
        <v>20</v>
      </c>
    </row>
    <row r="4528" spans="17:42" x14ac:dyDescent="0.25">
      <c r="Q4528" s="48">
        <v>4525</v>
      </c>
      <c r="R4528" s="30">
        <v>1.3794489999999999</v>
      </c>
      <c r="S4528" s="175" t="s">
        <v>4</v>
      </c>
      <c r="T4528" s="175" t="s">
        <v>5</v>
      </c>
      <c r="U4528" s="175">
        <v>0</v>
      </c>
      <c r="V4528" s="176">
        <v>41.5</v>
      </c>
      <c r="W4528" s="48">
        <v>4375</v>
      </c>
      <c r="X4528" s="177" t="s">
        <v>20</v>
      </c>
      <c r="AI4528" s="48">
        <v>892</v>
      </c>
      <c r="AJ4528" s="30">
        <v>0.52729400000000004</v>
      </c>
      <c r="AK4528" s="175" t="s">
        <v>4</v>
      </c>
      <c r="AL4528" s="175" t="s">
        <v>5</v>
      </c>
      <c r="AM4528" s="175">
        <v>3</v>
      </c>
      <c r="AN4528" s="176">
        <v>128.16</v>
      </c>
      <c r="AO4528" s="48">
        <v>4453</v>
      </c>
      <c r="AP4528" s="177" t="s">
        <v>20</v>
      </c>
    </row>
    <row r="4529" spans="17:42" x14ac:dyDescent="0.25">
      <c r="Q4529" s="48">
        <v>4526</v>
      </c>
      <c r="R4529" s="30">
        <v>0.16276399999999999</v>
      </c>
      <c r="S4529" s="175" t="s">
        <v>4</v>
      </c>
      <c r="T4529" s="175" t="s">
        <v>5</v>
      </c>
      <c r="U4529" s="175">
        <v>0</v>
      </c>
      <c r="V4529" s="176">
        <v>41.29</v>
      </c>
      <c r="W4529" s="48">
        <v>4376</v>
      </c>
      <c r="X4529" s="177" t="s">
        <v>20</v>
      </c>
      <c r="AI4529" s="48">
        <v>893</v>
      </c>
      <c r="AJ4529" s="30">
        <v>4.4628000000000001E-2</v>
      </c>
      <c r="AK4529" s="175" t="s">
        <v>6</v>
      </c>
      <c r="AL4529" s="175" t="s">
        <v>5</v>
      </c>
      <c r="AM4529" s="175">
        <v>3</v>
      </c>
      <c r="AN4529" s="176">
        <v>133.82</v>
      </c>
      <c r="AO4529" s="48">
        <v>4454</v>
      </c>
      <c r="AP4529" s="177" t="s">
        <v>20</v>
      </c>
    </row>
    <row r="4530" spans="17:42" x14ac:dyDescent="0.25">
      <c r="Q4530" s="48">
        <v>4527</v>
      </c>
      <c r="R4530" s="30">
        <v>0.148312</v>
      </c>
      <c r="S4530" s="175" t="s">
        <v>4</v>
      </c>
      <c r="T4530" s="175" t="s">
        <v>5</v>
      </c>
      <c r="U4530" s="175">
        <v>2</v>
      </c>
      <c r="V4530" s="176">
        <v>105.53</v>
      </c>
      <c r="W4530" s="48">
        <v>4377</v>
      </c>
      <c r="X4530" s="177" t="s">
        <v>20</v>
      </c>
      <c r="AI4530" s="48">
        <v>901</v>
      </c>
      <c r="AJ4530" s="30">
        <v>0.643984</v>
      </c>
      <c r="AK4530" s="175" t="s">
        <v>6</v>
      </c>
      <c r="AL4530" s="175" t="s">
        <v>5</v>
      </c>
      <c r="AM4530" s="175">
        <v>3</v>
      </c>
      <c r="AN4530" s="176">
        <v>122.28</v>
      </c>
      <c r="AO4530" s="48">
        <v>4456</v>
      </c>
      <c r="AP4530" s="177" t="s">
        <v>20</v>
      </c>
    </row>
    <row r="4531" spans="17:42" x14ac:dyDescent="0.25">
      <c r="Q4531" s="48">
        <v>4528</v>
      </c>
      <c r="R4531" s="30">
        <v>0.171763</v>
      </c>
      <c r="S4531" s="175" t="s">
        <v>9</v>
      </c>
      <c r="T4531" s="175" t="s">
        <v>10</v>
      </c>
      <c r="U4531" s="175">
        <v>3</v>
      </c>
      <c r="V4531" s="176">
        <v>123.7</v>
      </c>
      <c r="W4531" s="48">
        <v>4378</v>
      </c>
      <c r="X4531" s="177" t="s">
        <v>20</v>
      </c>
      <c r="AI4531" s="48">
        <v>904</v>
      </c>
      <c r="AJ4531" s="30">
        <v>0.27855999999999997</v>
      </c>
      <c r="AK4531" s="175" t="s">
        <v>6</v>
      </c>
      <c r="AL4531" s="175" t="s">
        <v>5</v>
      </c>
      <c r="AM4531" s="175">
        <v>3</v>
      </c>
      <c r="AN4531" s="176">
        <v>126.78</v>
      </c>
      <c r="AO4531" s="48">
        <v>4457</v>
      </c>
      <c r="AP4531" s="177" t="s">
        <v>20</v>
      </c>
    </row>
    <row r="4532" spans="17:42" x14ac:dyDescent="0.25">
      <c r="Q4532" s="48">
        <v>4529</v>
      </c>
      <c r="R4532" s="30">
        <v>6.5493999999999997E-2</v>
      </c>
      <c r="S4532" s="175" t="s">
        <v>4</v>
      </c>
      <c r="T4532" s="175" t="s">
        <v>5</v>
      </c>
      <c r="U4532" s="175">
        <v>3</v>
      </c>
      <c r="V4532" s="176">
        <v>125.68</v>
      </c>
      <c r="W4532" s="48">
        <v>4379</v>
      </c>
      <c r="X4532" s="177" t="s">
        <v>20</v>
      </c>
      <c r="AI4532" s="48">
        <v>922</v>
      </c>
      <c r="AJ4532" s="30">
        <v>9.6645999999999996E-2</v>
      </c>
      <c r="AK4532" s="175" t="s">
        <v>4</v>
      </c>
      <c r="AL4532" s="175" t="s">
        <v>5</v>
      </c>
      <c r="AM4532" s="175">
        <v>3</v>
      </c>
      <c r="AN4532" s="176">
        <v>129.29</v>
      </c>
      <c r="AO4532" s="48">
        <v>4459</v>
      </c>
      <c r="AP4532" s="177" t="s">
        <v>20</v>
      </c>
    </row>
    <row r="4533" spans="17:42" x14ac:dyDescent="0.25">
      <c r="Q4533" s="48">
        <v>4530</v>
      </c>
      <c r="R4533" s="30">
        <v>1.0414410000000001</v>
      </c>
      <c r="S4533" s="175" t="s">
        <v>4</v>
      </c>
      <c r="T4533" s="175" t="s">
        <v>5</v>
      </c>
      <c r="U4533" s="175">
        <v>0</v>
      </c>
      <c r="V4533" s="176">
        <v>39.9</v>
      </c>
      <c r="W4533" s="48">
        <v>4380</v>
      </c>
      <c r="X4533" s="177" t="s">
        <v>20</v>
      </c>
      <c r="AI4533" s="48">
        <v>932</v>
      </c>
      <c r="AJ4533" s="30">
        <v>0.135632</v>
      </c>
      <c r="AK4533" s="175" t="s">
        <v>6</v>
      </c>
      <c r="AL4533" s="175" t="s">
        <v>5</v>
      </c>
      <c r="AM4533" s="175">
        <v>3</v>
      </c>
      <c r="AN4533" s="176">
        <v>125</v>
      </c>
      <c r="AO4533" s="48">
        <v>4460</v>
      </c>
      <c r="AP4533" s="177" t="s">
        <v>20</v>
      </c>
    </row>
    <row r="4534" spans="17:42" x14ac:dyDescent="0.25">
      <c r="Q4534" s="48">
        <v>4531</v>
      </c>
      <c r="R4534" s="30">
        <v>0.80592600000000003</v>
      </c>
      <c r="S4534" s="175" t="s">
        <v>6</v>
      </c>
      <c r="T4534" s="175" t="s">
        <v>5</v>
      </c>
      <c r="U4534" s="175">
        <v>1</v>
      </c>
      <c r="V4534" s="176">
        <v>59.58</v>
      </c>
      <c r="W4534" s="48">
        <v>4381</v>
      </c>
      <c r="X4534" s="177" t="s">
        <v>20</v>
      </c>
      <c r="AI4534" s="48">
        <v>934</v>
      </c>
      <c r="AJ4534" s="30">
        <v>0.12778400000000001</v>
      </c>
      <c r="AK4534" s="175" t="s">
        <v>6</v>
      </c>
      <c r="AL4534" s="175" t="s">
        <v>5</v>
      </c>
      <c r="AM4534" s="175">
        <v>3</v>
      </c>
      <c r="AN4534" s="176">
        <v>137.03</v>
      </c>
      <c r="AO4534" s="48">
        <v>4461</v>
      </c>
      <c r="AP4534" s="177" t="s">
        <v>20</v>
      </c>
    </row>
    <row r="4535" spans="17:42" x14ac:dyDescent="0.25">
      <c r="Q4535" s="48">
        <v>4532</v>
      </c>
      <c r="R4535" s="30">
        <v>0.15626999999999999</v>
      </c>
      <c r="S4535" s="175" t="s">
        <v>4</v>
      </c>
      <c r="T4535" s="175" t="s">
        <v>5</v>
      </c>
      <c r="U4535" s="175">
        <v>0</v>
      </c>
      <c r="V4535" s="176">
        <v>30.96</v>
      </c>
      <c r="W4535" s="48">
        <v>4382</v>
      </c>
      <c r="X4535" s="177" t="s">
        <v>20</v>
      </c>
      <c r="AI4535" s="48">
        <v>945</v>
      </c>
      <c r="AJ4535" s="30">
        <v>0.21890599999999999</v>
      </c>
      <c r="AK4535" s="175" t="s">
        <v>4</v>
      </c>
      <c r="AL4535" s="175" t="s">
        <v>5</v>
      </c>
      <c r="AM4535" s="175">
        <v>3</v>
      </c>
      <c r="AN4535" s="176">
        <v>130</v>
      </c>
      <c r="AO4535" s="48">
        <v>4464</v>
      </c>
      <c r="AP4535" s="177" t="s">
        <v>20</v>
      </c>
    </row>
    <row r="4536" spans="17:42" x14ac:dyDescent="0.25">
      <c r="Q4536" s="48">
        <v>4533</v>
      </c>
      <c r="R4536" s="30">
        <v>0.99067700000000003</v>
      </c>
      <c r="S4536" s="175" t="s">
        <v>4</v>
      </c>
      <c r="T4536" s="175" t="s">
        <v>5</v>
      </c>
      <c r="U4536" s="175">
        <v>0</v>
      </c>
      <c r="V4536" s="176">
        <v>42.43</v>
      </c>
      <c r="W4536" s="48">
        <v>4384</v>
      </c>
      <c r="X4536" s="177" t="s">
        <v>20</v>
      </c>
      <c r="AI4536" s="48">
        <v>954</v>
      </c>
      <c r="AJ4536" s="30">
        <v>0.42133100000000001</v>
      </c>
      <c r="AK4536" s="175" t="s">
        <v>4</v>
      </c>
      <c r="AL4536" s="175" t="s">
        <v>5</v>
      </c>
      <c r="AM4536" s="175">
        <v>3</v>
      </c>
      <c r="AN4536" s="176">
        <v>129.29</v>
      </c>
      <c r="AO4536" s="48">
        <v>4466</v>
      </c>
      <c r="AP4536" s="177" t="s">
        <v>20</v>
      </c>
    </row>
    <row r="4537" spans="17:42" x14ac:dyDescent="0.25">
      <c r="Q4537" s="48">
        <v>4534</v>
      </c>
      <c r="R4537" s="30">
        <v>0.196993</v>
      </c>
      <c r="S4537" s="175" t="s">
        <v>4</v>
      </c>
      <c r="T4537" s="175" t="s">
        <v>5</v>
      </c>
      <c r="U4537" s="175">
        <v>0</v>
      </c>
      <c r="V4537" s="176">
        <v>40.729999999999997</v>
      </c>
      <c r="W4537" s="48">
        <v>4385</v>
      </c>
      <c r="X4537" s="177" t="s">
        <v>20</v>
      </c>
      <c r="AI4537" s="48">
        <v>961</v>
      </c>
      <c r="AJ4537" s="30">
        <v>0.392009</v>
      </c>
      <c r="AK4537" s="175" t="s">
        <v>4</v>
      </c>
      <c r="AL4537" s="175" t="s">
        <v>5</v>
      </c>
      <c r="AM4537" s="175">
        <v>3</v>
      </c>
      <c r="AN4537" s="176">
        <v>125.96</v>
      </c>
      <c r="AO4537" s="48">
        <v>4468</v>
      </c>
      <c r="AP4537" s="177" t="s">
        <v>20</v>
      </c>
    </row>
    <row r="4538" spans="17:42" x14ac:dyDescent="0.25">
      <c r="Q4538" s="48">
        <v>4535</v>
      </c>
      <c r="R4538" s="30">
        <v>0.280696</v>
      </c>
      <c r="S4538" s="175" t="s">
        <v>4</v>
      </c>
      <c r="T4538" s="175" t="s">
        <v>5</v>
      </c>
      <c r="U4538" s="175">
        <v>0</v>
      </c>
      <c r="V4538" s="176">
        <v>39.26</v>
      </c>
      <c r="W4538" s="48">
        <v>4387</v>
      </c>
      <c r="X4538" s="177" t="s">
        <v>20</v>
      </c>
      <c r="AI4538" s="48">
        <v>964</v>
      </c>
      <c r="AJ4538" s="30">
        <v>0.47870600000000002</v>
      </c>
      <c r="AK4538" s="175" t="s">
        <v>4</v>
      </c>
      <c r="AL4538" s="175" t="s">
        <v>5</v>
      </c>
      <c r="AM4538" s="175">
        <v>3</v>
      </c>
      <c r="AN4538" s="176">
        <v>128.59</v>
      </c>
      <c r="AO4538" s="48">
        <v>4469</v>
      </c>
      <c r="AP4538" s="177" t="s">
        <v>20</v>
      </c>
    </row>
    <row r="4539" spans="17:42" x14ac:dyDescent="0.25">
      <c r="Q4539" s="48">
        <v>4536</v>
      </c>
      <c r="R4539" s="30">
        <v>0.29480899999999999</v>
      </c>
      <c r="S4539" s="175" t="s">
        <v>4</v>
      </c>
      <c r="T4539" s="175" t="s">
        <v>5</v>
      </c>
      <c r="U4539" s="175">
        <v>3</v>
      </c>
      <c r="V4539" s="176">
        <v>124.25</v>
      </c>
      <c r="W4539" s="48">
        <v>4388</v>
      </c>
      <c r="X4539" s="177" t="s">
        <v>20</v>
      </c>
      <c r="AI4539" s="48">
        <v>968</v>
      </c>
      <c r="AJ4539" s="30">
        <v>0.14385300000000001</v>
      </c>
      <c r="AK4539" s="175" t="s">
        <v>4</v>
      </c>
      <c r="AL4539" s="175" t="s">
        <v>5</v>
      </c>
      <c r="AM4539" s="175">
        <v>3</v>
      </c>
      <c r="AN4539" s="176">
        <v>136.13</v>
      </c>
      <c r="AO4539" s="48">
        <v>4473</v>
      </c>
      <c r="AP4539" s="177" t="s">
        <v>20</v>
      </c>
    </row>
    <row r="4540" spans="17:42" x14ac:dyDescent="0.25">
      <c r="Q4540" s="48">
        <v>4537</v>
      </c>
      <c r="R4540" s="30">
        <v>0.21764800000000001</v>
      </c>
      <c r="S4540" s="175" t="s">
        <v>4</v>
      </c>
      <c r="T4540" s="175" t="s">
        <v>5</v>
      </c>
      <c r="U4540" s="175">
        <v>4</v>
      </c>
      <c r="V4540" s="176">
        <v>17.649999999999999</v>
      </c>
      <c r="W4540" s="48">
        <v>4389</v>
      </c>
      <c r="X4540" s="177" t="s">
        <v>20</v>
      </c>
      <c r="AI4540" s="48">
        <v>970</v>
      </c>
      <c r="AJ4540" s="30">
        <v>0.29128999999999999</v>
      </c>
      <c r="AK4540" s="175" t="s">
        <v>6</v>
      </c>
      <c r="AL4540" s="175" t="s">
        <v>5</v>
      </c>
      <c r="AM4540" s="175">
        <v>3</v>
      </c>
      <c r="AN4540" s="176">
        <v>125.51</v>
      </c>
      <c r="AO4540" s="48">
        <v>4476</v>
      </c>
      <c r="AP4540" s="177" t="s">
        <v>20</v>
      </c>
    </row>
    <row r="4541" spans="17:42" x14ac:dyDescent="0.25">
      <c r="Q4541" s="48">
        <v>4538</v>
      </c>
      <c r="R4541" s="30">
        <v>0.35787999999999998</v>
      </c>
      <c r="S4541" s="175" t="s">
        <v>4</v>
      </c>
      <c r="T4541" s="175" t="s">
        <v>5</v>
      </c>
      <c r="U4541" s="175">
        <v>1</v>
      </c>
      <c r="V4541" s="176">
        <v>97</v>
      </c>
      <c r="W4541" s="48">
        <v>4390</v>
      </c>
      <c r="X4541" s="177" t="s">
        <v>20</v>
      </c>
      <c r="AI4541" s="48">
        <v>976</v>
      </c>
      <c r="AJ4541" s="30">
        <v>0.731711</v>
      </c>
      <c r="AK4541" s="175" t="s">
        <v>9</v>
      </c>
      <c r="AL4541" s="175" t="s">
        <v>10</v>
      </c>
      <c r="AM4541" s="175">
        <v>3</v>
      </c>
      <c r="AN4541" s="176">
        <v>134.33000000000001</v>
      </c>
      <c r="AO4541" s="48">
        <v>4482</v>
      </c>
      <c r="AP4541" s="177" t="s">
        <v>20</v>
      </c>
    </row>
    <row r="4542" spans="17:42" x14ac:dyDescent="0.25">
      <c r="Q4542" s="48">
        <v>4539</v>
      </c>
      <c r="R4542" s="30">
        <v>0.40044999999999997</v>
      </c>
      <c r="S4542" s="175" t="s">
        <v>4</v>
      </c>
      <c r="T4542" s="175" t="s">
        <v>5</v>
      </c>
      <c r="U4542" s="175">
        <v>2</v>
      </c>
      <c r="V4542" s="176">
        <v>115.16</v>
      </c>
      <c r="W4542" s="48">
        <v>4391</v>
      </c>
      <c r="X4542" s="177" t="s">
        <v>20</v>
      </c>
      <c r="AI4542" s="48">
        <v>981</v>
      </c>
      <c r="AJ4542" s="30">
        <v>0.54762500000000003</v>
      </c>
      <c r="AK4542" s="175" t="s">
        <v>4</v>
      </c>
      <c r="AL4542" s="175" t="s">
        <v>5</v>
      </c>
      <c r="AM4542" s="175">
        <v>3</v>
      </c>
      <c r="AN4542" s="176">
        <v>128.75</v>
      </c>
      <c r="AO4542" s="48">
        <v>4483</v>
      </c>
      <c r="AP4542" s="177" t="s">
        <v>20</v>
      </c>
    </row>
    <row r="4543" spans="17:42" x14ac:dyDescent="0.25">
      <c r="Q4543" s="48">
        <v>4540</v>
      </c>
      <c r="R4543" s="30">
        <v>0.56203199999999998</v>
      </c>
      <c r="S4543" s="175" t="s">
        <v>4</v>
      </c>
      <c r="T4543" s="175" t="s">
        <v>5</v>
      </c>
      <c r="U4543" s="175">
        <v>1</v>
      </c>
      <c r="V4543" s="176">
        <v>82.77</v>
      </c>
      <c r="W4543" s="48">
        <v>4392</v>
      </c>
      <c r="X4543" s="177" t="s">
        <v>20</v>
      </c>
      <c r="AI4543" s="48">
        <v>991</v>
      </c>
      <c r="AJ4543" s="30">
        <v>0.55676300000000001</v>
      </c>
      <c r="AK4543" s="175" t="s">
        <v>4</v>
      </c>
      <c r="AL4543" s="175" t="s">
        <v>5</v>
      </c>
      <c r="AM4543" s="175">
        <v>3</v>
      </c>
      <c r="AN4543" s="176">
        <v>139.9</v>
      </c>
      <c r="AO4543" s="48">
        <v>4485</v>
      </c>
      <c r="AP4543" s="177" t="s">
        <v>20</v>
      </c>
    </row>
    <row r="4544" spans="17:42" ht="15.75" thickBot="1" x14ac:dyDescent="0.3">
      <c r="Q4544" s="48">
        <v>4541</v>
      </c>
      <c r="R4544" s="30">
        <v>0.26385900000000001</v>
      </c>
      <c r="S4544" s="175" t="s">
        <v>4</v>
      </c>
      <c r="T4544" s="175" t="s">
        <v>5</v>
      </c>
      <c r="U4544" s="175">
        <v>2</v>
      </c>
      <c r="V4544" s="176">
        <v>115.48</v>
      </c>
      <c r="W4544" s="48">
        <v>4393</v>
      </c>
      <c r="X4544" s="177" t="s">
        <v>20</v>
      </c>
      <c r="AI4544" s="48">
        <v>993</v>
      </c>
      <c r="AJ4544" s="30">
        <v>0.46330100000000002</v>
      </c>
      <c r="AK4544" s="175" t="s">
        <v>6</v>
      </c>
      <c r="AL4544" s="175" t="s">
        <v>5</v>
      </c>
      <c r="AM4544" s="175">
        <v>3</v>
      </c>
      <c r="AN4544" s="176">
        <v>126.32</v>
      </c>
      <c r="AO4544" s="53">
        <v>4505</v>
      </c>
      <c r="AP4544" s="39" t="s">
        <v>20</v>
      </c>
    </row>
    <row r="4545" spans="17:40" x14ac:dyDescent="0.25">
      <c r="Q4545" s="48">
        <v>4542</v>
      </c>
      <c r="R4545" s="30">
        <v>0.83314100000000002</v>
      </c>
      <c r="S4545" s="175" t="s">
        <v>4</v>
      </c>
      <c r="T4545" s="175" t="s">
        <v>5</v>
      </c>
      <c r="U4545" s="175">
        <v>0</v>
      </c>
      <c r="V4545" s="176">
        <v>41.19</v>
      </c>
      <c r="W4545" s="48">
        <v>4396</v>
      </c>
      <c r="X4545" s="177" t="s">
        <v>20</v>
      </c>
      <c r="AI4545" s="48">
        <v>999</v>
      </c>
      <c r="AJ4545" s="30">
        <v>0.221775</v>
      </c>
      <c r="AK4545" s="175" t="s">
        <v>6</v>
      </c>
      <c r="AL4545" s="175" t="s">
        <v>5</v>
      </c>
      <c r="AM4545" s="175">
        <v>3</v>
      </c>
      <c r="AN4545" s="176">
        <v>132.77000000000001</v>
      </c>
    </row>
    <row r="4546" spans="17:40" x14ac:dyDescent="0.25">
      <c r="Q4546" s="48">
        <v>4543</v>
      </c>
      <c r="R4546" s="30">
        <v>1.323588</v>
      </c>
      <c r="S4546" s="175" t="s">
        <v>6</v>
      </c>
      <c r="T4546" s="175" t="s">
        <v>5</v>
      </c>
      <c r="U4546" s="175">
        <v>0</v>
      </c>
      <c r="V4546" s="176">
        <v>41</v>
      </c>
      <c r="W4546" s="48">
        <v>4398</v>
      </c>
      <c r="X4546" s="177" t="s">
        <v>20</v>
      </c>
      <c r="AI4546" s="48">
        <v>1002</v>
      </c>
      <c r="AJ4546" s="30">
        <v>0.37657600000000002</v>
      </c>
      <c r="AK4546" s="175" t="s">
        <v>4</v>
      </c>
      <c r="AL4546" s="175" t="s">
        <v>5</v>
      </c>
      <c r="AM4546" s="175">
        <v>3</v>
      </c>
      <c r="AN4546" s="176">
        <v>133.6</v>
      </c>
    </row>
    <row r="4547" spans="17:40" x14ac:dyDescent="0.25">
      <c r="Q4547" s="48">
        <v>4544</v>
      </c>
      <c r="R4547" s="30">
        <v>0.22109200000000001</v>
      </c>
      <c r="S4547" s="175" t="s">
        <v>6</v>
      </c>
      <c r="T4547" s="175" t="s">
        <v>5</v>
      </c>
      <c r="U4547" s="175">
        <v>2</v>
      </c>
      <c r="V4547" s="176">
        <v>110.71</v>
      </c>
      <c r="W4547" s="48">
        <v>4399</v>
      </c>
      <c r="X4547" s="177" t="s">
        <v>20</v>
      </c>
      <c r="AI4547" s="48">
        <v>1006</v>
      </c>
      <c r="AJ4547" s="30">
        <v>0.45610699999999998</v>
      </c>
      <c r="AK4547" s="175" t="s">
        <v>4</v>
      </c>
      <c r="AL4547" s="175" t="s">
        <v>5</v>
      </c>
      <c r="AM4547" s="175">
        <v>3</v>
      </c>
      <c r="AN4547" s="176">
        <v>127.7</v>
      </c>
    </row>
    <row r="4548" spans="17:40" x14ac:dyDescent="0.25">
      <c r="Q4548" s="48">
        <v>4545</v>
      </c>
      <c r="R4548" s="30">
        <v>0.44425100000000001</v>
      </c>
      <c r="S4548" s="175" t="s">
        <v>6</v>
      </c>
      <c r="T4548" s="175" t="s">
        <v>5</v>
      </c>
      <c r="U4548" s="175">
        <v>0</v>
      </c>
      <c r="V4548" s="176">
        <v>33.31</v>
      </c>
      <c r="W4548" s="48">
        <v>4401</v>
      </c>
      <c r="X4548" s="177" t="s">
        <v>20</v>
      </c>
      <c r="AI4548" s="48">
        <v>1008</v>
      </c>
      <c r="AJ4548" s="30">
        <v>0.28223399999999998</v>
      </c>
      <c r="AK4548" s="175" t="s">
        <v>4</v>
      </c>
      <c r="AL4548" s="175" t="s">
        <v>5</v>
      </c>
      <c r="AM4548" s="175">
        <v>3</v>
      </c>
      <c r="AN4548" s="176">
        <v>136.53</v>
      </c>
    </row>
    <row r="4549" spans="17:40" x14ac:dyDescent="0.25">
      <c r="Q4549" s="48">
        <v>4546</v>
      </c>
      <c r="R4549" s="30">
        <v>0.20727899999999999</v>
      </c>
      <c r="S4549" s="175" t="s">
        <v>6</v>
      </c>
      <c r="T4549" s="175" t="s">
        <v>5</v>
      </c>
      <c r="U4549" s="175">
        <v>3</v>
      </c>
      <c r="V4549" s="176">
        <v>128.24</v>
      </c>
      <c r="W4549" s="48">
        <v>4402</v>
      </c>
      <c r="X4549" s="177" t="s">
        <v>20</v>
      </c>
      <c r="AI4549" s="48">
        <v>1014</v>
      </c>
      <c r="AJ4549" s="30">
        <v>0.34493200000000002</v>
      </c>
      <c r="AK4549" s="175" t="s">
        <v>4</v>
      </c>
      <c r="AL4549" s="175" t="s">
        <v>5</v>
      </c>
      <c r="AM4549" s="175">
        <v>3</v>
      </c>
      <c r="AN4549" s="176">
        <v>129.93</v>
      </c>
    </row>
    <row r="4550" spans="17:40" x14ac:dyDescent="0.25">
      <c r="Q4550" s="48">
        <v>4547</v>
      </c>
      <c r="R4550" s="30">
        <v>0.54764800000000002</v>
      </c>
      <c r="S4550" s="175" t="s">
        <v>4</v>
      </c>
      <c r="T4550" s="175" t="s">
        <v>5</v>
      </c>
      <c r="U4550" s="175">
        <v>4</v>
      </c>
      <c r="V4550" s="176">
        <v>19.73</v>
      </c>
      <c r="W4550" s="48">
        <v>4403</v>
      </c>
      <c r="X4550" s="177" t="s">
        <v>20</v>
      </c>
      <c r="AI4550" s="48">
        <v>1046</v>
      </c>
      <c r="AJ4550" s="30">
        <v>0.207539</v>
      </c>
      <c r="AK4550" s="175" t="s">
        <v>4</v>
      </c>
      <c r="AL4550" s="175" t="s">
        <v>5</v>
      </c>
      <c r="AM4550" s="175">
        <v>3</v>
      </c>
      <c r="AN4550" s="176">
        <v>135.33000000000001</v>
      </c>
    </row>
    <row r="4551" spans="17:40" x14ac:dyDescent="0.25">
      <c r="Q4551" s="48">
        <v>4548</v>
      </c>
      <c r="R4551" s="30">
        <v>0.18892100000000001</v>
      </c>
      <c r="S4551" s="175" t="s">
        <v>6</v>
      </c>
      <c r="T4551" s="175" t="s">
        <v>5</v>
      </c>
      <c r="U4551" s="175">
        <v>0</v>
      </c>
      <c r="V4551" s="176">
        <v>37.04</v>
      </c>
      <c r="W4551" s="48">
        <v>4404</v>
      </c>
      <c r="X4551" s="177" t="s">
        <v>20</v>
      </c>
      <c r="AI4551" s="48">
        <v>1049</v>
      </c>
      <c r="AJ4551" s="30">
        <v>0.63109899999999997</v>
      </c>
      <c r="AK4551" s="175" t="s">
        <v>6</v>
      </c>
      <c r="AL4551" s="175" t="s">
        <v>5</v>
      </c>
      <c r="AM4551" s="175">
        <v>3</v>
      </c>
      <c r="AN4551" s="176">
        <v>124.76</v>
      </c>
    </row>
    <row r="4552" spans="17:40" x14ac:dyDescent="0.25">
      <c r="Q4552" s="48">
        <v>4549</v>
      </c>
      <c r="R4552" s="30">
        <v>0.1467</v>
      </c>
      <c r="S4552" s="175" t="s">
        <v>4</v>
      </c>
      <c r="T4552" s="175" t="s">
        <v>5</v>
      </c>
      <c r="U4552" s="175">
        <v>0</v>
      </c>
      <c r="V4552" s="176">
        <v>39.19</v>
      </c>
      <c r="W4552" s="48">
        <v>4405</v>
      </c>
      <c r="X4552" s="177" t="s">
        <v>20</v>
      </c>
      <c r="AI4552" s="48">
        <v>1051</v>
      </c>
      <c r="AJ4552" s="30">
        <v>0.40651599999999999</v>
      </c>
      <c r="AK4552" s="175" t="s">
        <v>4</v>
      </c>
      <c r="AL4552" s="175" t="s">
        <v>5</v>
      </c>
      <c r="AM4552" s="175">
        <v>3</v>
      </c>
      <c r="AN4552" s="176">
        <v>134.93</v>
      </c>
    </row>
    <row r="4553" spans="17:40" x14ac:dyDescent="0.25">
      <c r="Q4553" s="48">
        <v>4550</v>
      </c>
      <c r="R4553" s="30">
        <v>0.193242</v>
      </c>
      <c r="S4553" s="175" t="s">
        <v>4</v>
      </c>
      <c r="T4553" s="175" t="s">
        <v>5</v>
      </c>
      <c r="U4553" s="175">
        <v>0</v>
      </c>
      <c r="V4553" s="176">
        <v>40.659999999999997</v>
      </c>
      <c r="W4553" s="48">
        <v>4406</v>
      </c>
      <c r="X4553" s="177" t="s">
        <v>20</v>
      </c>
      <c r="AI4553" s="48">
        <v>1053</v>
      </c>
      <c r="AJ4553" s="30">
        <v>0.54014099999999998</v>
      </c>
      <c r="AK4553" s="175" t="s">
        <v>4</v>
      </c>
      <c r="AL4553" s="175" t="s">
        <v>5</v>
      </c>
      <c r="AM4553" s="175">
        <v>3</v>
      </c>
      <c r="AN4553" s="176">
        <v>121.3</v>
      </c>
    </row>
    <row r="4554" spans="17:40" x14ac:dyDescent="0.25">
      <c r="Q4554" s="48">
        <v>4551</v>
      </c>
      <c r="R4554" s="30">
        <v>0.17732899999999999</v>
      </c>
      <c r="S4554" s="175" t="s">
        <v>4</v>
      </c>
      <c r="T4554" s="175" t="s">
        <v>5</v>
      </c>
      <c r="U4554" s="175">
        <v>3</v>
      </c>
      <c r="V4554" s="176">
        <v>127.44</v>
      </c>
      <c r="W4554" s="48">
        <v>4407</v>
      </c>
      <c r="X4554" s="177" t="s">
        <v>20</v>
      </c>
      <c r="AI4554" s="48">
        <v>1076</v>
      </c>
      <c r="AJ4554" s="30">
        <v>0.16869100000000001</v>
      </c>
      <c r="AK4554" s="175" t="s">
        <v>4</v>
      </c>
      <c r="AL4554" s="175" t="s">
        <v>5</v>
      </c>
      <c r="AM4554" s="175">
        <v>3</v>
      </c>
      <c r="AN4554" s="176">
        <v>138.16999999999999</v>
      </c>
    </row>
    <row r="4555" spans="17:40" x14ac:dyDescent="0.25">
      <c r="Q4555" s="48">
        <v>4552</v>
      </c>
      <c r="R4555" s="30">
        <v>0.34775200000000001</v>
      </c>
      <c r="S4555" s="175" t="s">
        <v>4</v>
      </c>
      <c r="T4555" s="175" t="s">
        <v>5</v>
      </c>
      <c r="U4555" s="175">
        <v>0</v>
      </c>
      <c r="V4555" s="176">
        <v>35.340000000000003</v>
      </c>
      <c r="W4555" s="48">
        <v>4409</v>
      </c>
      <c r="X4555" s="177" t="s">
        <v>20</v>
      </c>
      <c r="AI4555" s="48">
        <v>1081</v>
      </c>
      <c r="AJ4555" s="30">
        <v>0.14736099999999999</v>
      </c>
      <c r="AK4555" s="175" t="s">
        <v>4</v>
      </c>
      <c r="AL4555" s="175" t="s">
        <v>5</v>
      </c>
      <c r="AM4555" s="175">
        <v>3</v>
      </c>
      <c r="AN4555" s="176">
        <v>134.94999999999999</v>
      </c>
    </row>
    <row r="4556" spans="17:40" x14ac:dyDescent="0.25">
      <c r="Q4556" s="48">
        <v>4553</v>
      </c>
      <c r="R4556" s="30">
        <v>0.85349799999999998</v>
      </c>
      <c r="S4556" s="175" t="s">
        <v>4</v>
      </c>
      <c r="T4556" s="175" t="s">
        <v>5</v>
      </c>
      <c r="U4556" s="175">
        <v>3</v>
      </c>
      <c r="V4556" s="176">
        <v>131.54</v>
      </c>
      <c r="W4556" s="48">
        <v>4410</v>
      </c>
      <c r="X4556" s="177" t="s">
        <v>20</v>
      </c>
      <c r="AI4556" s="48">
        <v>1090</v>
      </c>
      <c r="AJ4556" s="30">
        <v>0.254714</v>
      </c>
      <c r="AK4556" s="175" t="s">
        <v>4</v>
      </c>
      <c r="AL4556" s="175" t="s">
        <v>5</v>
      </c>
      <c r="AM4556" s="175">
        <v>3</v>
      </c>
      <c r="AN4556" s="176">
        <v>120.22</v>
      </c>
    </row>
    <row r="4557" spans="17:40" x14ac:dyDescent="0.25">
      <c r="Q4557" s="48">
        <v>4554</v>
      </c>
      <c r="R4557" s="30">
        <v>0.312581</v>
      </c>
      <c r="S4557" s="175" t="s">
        <v>4</v>
      </c>
      <c r="T4557" s="175" t="s">
        <v>5</v>
      </c>
      <c r="U4557" s="175">
        <v>0</v>
      </c>
      <c r="V4557" s="176">
        <v>37.04</v>
      </c>
      <c r="W4557" s="48">
        <v>4412</v>
      </c>
      <c r="X4557" s="177" t="s">
        <v>20</v>
      </c>
      <c r="AI4557" s="48">
        <v>1096</v>
      </c>
      <c r="AJ4557" s="30">
        <v>0.29026800000000003</v>
      </c>
      <c r="AK4557" s="175" t="s">
        <v>4</v>
      </c>
      <c r="AL4557" s="175" t="s">
        <v>5</v>
      </c>
      <c r="AM4557" s="175">
        <v>3</v>
      </c>
      <c r="AN4557" s="176">
        <v>121.35</v>
      </c>
    </row>
    <row r="4558" spans="17:40" x14ac:dyDescent="0.25">
      <c r="Q4558" s="48">
        <v>4555</v>
      </c>
      <c r="R4558" s="30">
        <v>0.116603</v>
      </c>
      <c r="S4558" s="175" t="s">
        <v>4</v>
      </c>
      <c r="T4558" s="175" t="s">
        <v>5</v>
      </c>
      <c r="U4558" s="175">
        <v>0</v>
      </c>
      <c r="V4558" s="176">
        <v>34.24</v>
      </c>
      <c r="W4558" s="48">
        <v>4413</v>
      </c>
      <c r="X4558" s="177" t="s">
        <v>20</v>
      </c>
      <c r="AI4558" s="48">
        <v>1100</v>
      </c>
      <c r="AJ4558" s="30">
        <v>0.31986199999999998</v>
      </c>
      <c r="AK4558" s="175" t="s">
        <v>6</v>
      </c>
      <c r="AL4558" s="175" t="s">
        <v>5</v>
      </c>
      <c r="AM4558" s="175">
        <v>3</v>
      </c>
      <c r="AN4558" s="176">
        <v>135.87</v>
      </c>
    </row>
    <row r="4559" spans="17:40" x14ac:dyDescent="0.25">
      <c r="Q4559" s="48">
        <v>4556</v>
      </c>
      <c r="R4559" s="30">
        <v>0.51897199999999999</v>
      </c>
      <c r="S4559" s="175" t="s">
        <v>4</v>
      </c>
      <c r="T4559" s="175" t="s">
        <v>5</v>
      </c>
      <c r="U4559" s="175">
        <v>4</v>
      </c>
      <c r="V4559" s="176">
        <v>146.25</v>
      </c>
      <c r="W4559" s="48">
        <v>4414</v>
      </c>
      <c r="X4559" s="177" t="s">
        <v>20</v>
      </c>
      <c r="AI4559" s="48">
        <v>1105</v>
      </c>
      <c r="AJ4559" s="30">
        <v>0.57260100000000003</v>
      </c>
      <c r="AK4559" s="175" t="s">
        <v>4</v>
      </c>
      <c r="AL4559" s="175" t="s">
        <v>5</v>
      </c>
      <c r="AM4559" s="175">
        <v>3</v>
      </c>
      <c r="AN4559" s="176">
        <v>132.24</v>
      </c>
    </row>
    <row r="4560" spans="17:40" x14ac:dyDescent="0.25">
      <c r="Q4560" s="48">
        <v>4557</v>
      </c>
      <c r="R4560" s="30">
        <v>0.31437999999999999</v>
      </c>
      <c r="S4560" s="175" t="s">
        <v>4</v>
      </c>
      <c r="T4560" s="175" t="s">
        <v>5</v>
      </c>
      <c r="U4560" s="175">
        <v>0</v>
      </c>
      <c r="V4560" s="176">
        <v>45</v>
      </c>
      <c r="W4560" s="48">
        <v>4415</v>
      </c>
      <c r="X4560" s="177" t="s">
        <v>20</v>
      </c>
      <c r="AI4560" s="48">
        <v>1107</v>
      </c>
      <c r="AJ4560" s="30">
        <v>0.45813500000000001</v>
      </c>
      <c r="AK4560" s="175" t="s">
        <v>4</v>
      </c>
      <c r="AL4560" s="175" t="s">
        <v>5</v>
      </c>
      <c r="AM4560" s="175">
        <v>3</v>
      </c>
      <c r="AN4560" s="176">
        <v>128.1</v>
      </c>
    </row>
    <row r="4561" spans="17:40" x14ac:dyDescent="0.25">
      <c r="Q4561" s="48">
        <v>4558</v>
      </c>
      <c r="R4561" s="30">
        <v>0.345082</v>
      </c>
      <c r="S4561" s="175" t="s">
        <v>4</v>
      </c>
      <c r="T4561" s="175" t="s">
        <v>5</v>
      </c>
      <c r="U4561" s="175">
        <v>0</v>
      </c>
      <c r="V4561" s="176">
        <v>38.119999999999997</v>
      </c>
      <c r="W4561" s="48">
        <v>4416</v>
      </c>
      <c r="X4561" s="177" t="s">
        <v>20</v>
      </c>
      <c r="AI4561" s="48">
        <v>1109</v>
      </c>
      <c r="AJ4561" s="30">
        <v>0.32935399999999998</v>
      </c>
      <c r="AK4561" s="175" t="s">
        <v>4</v>
      </c>
      <c r="AL4561" s="175" t="s">
        <v>5</v>
      </c>
      <c r="AM4561" s="175">
        <v>3</v>
      </c>
      <c r="AN4561" s="176">
        <v>126.05</v>
      </c>
    </row>
    <row r="4562" spans="17:40" x14ac:dyDescent="0.25">
      <c r="Q4562" s="48">
        <v>4559</v>
      </c>
      <c r="R4562" s="30">
        <v>0.62005500000000002</v>
      </c>
      <c r="S4562" s="175" t="s">
        <v>4</v>
      </c>
      <c r="T4562" s="175" t="s">
        <v>5</v>
      </c>
      <c r="U4562" s="175">
        <v>1</v>
      </c>
      <c r="V4562" s="176">
        <v>98.13</v>
      </c>
      <c r="W4562" s="48">
        <v>4417</v>
      </c>
      <c r="X4562" s="177" t="s">
        <v>20</v>
      </c>
      <c r="AI4562" s="48">
        <v>1110</v>
      </c>
      <c r="AJ4562" s="30">
        <v>0.231403</v>
      </c>
      <c r="AK4562" s="175" t="s">
        <v>4</v>
      </c>
      <c r="AL4562" s="175" t="s">
        <v>5</v>
      </c>
      <c r="AM4562" s="175">
        <v>3</v>
      </c>
      <c r="AN4562" s="176">
        <v>120.98</v>
      </c>
    </row>
    <row r="4563" spans="17:40" x14ac:dyDescent="0.25">
      <c r="Q4563" s="48">
        <v>4560</v>
      </c>
      <c r="R4563" s="30">
        <v>8.7273000000000003E-2</v>
      </c>
      <c r="S4563" s="175" t="s">
        <v>4</v>
      </c>
      <c r="T4563" s="175" t="s">
        <v>5</v>
      </c>
      <c r="U4563" s="175">
        <v>0</v>
      </c>
      <c r="V4563" s="176">
        <v>40.26</v>
      </c>
      <c r="W4563" s="48">
        <v>4418</v>
      </c>
      <c r="X4563" s="177" t="s">
        <v>20</v>
      </c>
      <c r="AI4563" s="48">
        <v>1116</v>
      </c>
      <c r="AJ4563" s="30">
        <v>0.46621899999999999</v>
      </c>
      <c r="AK4563" s="175" t="s">
        <v>4</v>
      </c>
      <c r="AL4563" s="175" t="s">
        <v>5</v>
      </c>
      <c r="AM4563" s="175">
        <v>3</v>
      </c>
      <c r="AN4563" s="176">
        <v>137.08000000000001</v>
      </c>
    </row>
    <row r="4564" spans="17:40" x14ac:dyDescent="0.25">
      <c r="Q4564" s="48">
        <v>4561</v>
      </c>
      <c r="R4564" s="30">
        <v>0.42969099999999999</v>
      </c>
      <c r="S4564" s="175" t="s">
        <v>4</v>
      </c>
      <c r="T4564" s="175" t="s">
        <v>5</v>
      </c>
      <c r="U4564" s="175">
        <v>3</v>
      </c>
      <c r="V4564" s="176">
        <v>129.05000000000001</v>
      </c>
      <c r="W4564" s="48">
        <v>4422</v>
      </c>
      <c r="X4564" s="177" t="s">
        <v>20</v>
      </c>
      <c r="AI4564" s="48">
        <v>1119</v>
      </c>
      <c r="AJ4564" s="30">
        <v>0.484379</v>
      </c>
      <c r="AK4564" s="175" t="s">
        <v>4</v>
      </c>
      <c r="AL4564" s="175" t="s">
        <v>5</v>
      </c>
      <c r="AM4564" s="175">
        <v>3</v>
      </c>
      <c r="AN4564" s="176">
        <v>125</v>
      </c>
    </row>
    <row r="4565" spans="17:40" x14ac:dyDescent="0.25">
      <c r="Q4565" s="48">
        <v>4562</v>
      </c>
      <c r="R4565" s="30">
        <v>8.0403000000000002E-2</v>
      </c>
      <c r="S4565" s="175" t="s">
        <v>4</v>
      </c>
      <c r="T4565" s="175" t="s">
        <v>5</v>
      </c>
      <c r="U4565" s="175">
        <v>0</v>
      </c>
      <c r="V4565" s="176">
        <v>44.34</v>
      </c>
      <c r="W4565" s="48">
        <v>4423</v>
      </c>
      <c r="X4565" s="177" t="s">
        <v>20</v>
      </c>
      <c r="AI4565" s="48">
        <v>1125</v>
      </c>
      <c r="AJ4565" s="30">
        <v>0.26761400000000002</v>
      </c>
      <c r="AK4565" s="175" t="s">
        <v>4</v>
      </c>
      <c r="AL4565" s="175" t="s">
        <v>5</v>
      </c>
      <c r="AM4565" s="175">
        <v>3</v>
      </c>
      <c r="AN4565" s="176">
        <v>120.59</v>
      </c>
    </row>
    <row r="4566" spans="17:40" x14ac:dyDescent="0.25">
      <c r="Q4566" s="48">
        <v>4563</v>
      </c>
      <c r="R4566" s="30">
        <v>0.88528399999999996</v>
      </c>
      <c r="S4566" s="175" t="s">
        <v>4</v>
      </c>
      <c r="T4566" s="175" t="s">
        <v>5</v>
      </c>
      <c r="U4566" s="175">
        <v>2</v>
      </c>
      <c r="V4566" s="176">
        <v>110.56</v>
      </c>
      <c r="W4566" s="48">
        <v>4424</v>
      </c>
      <c r="X4566" s="177" t="s">
        <v>20</v>
      </c>
      <c r="AI4566" s="48">
        <v>1127</v>
      </c>
      <c r="AJ4566" s="30">
        <v>0.29302299999999998</v>
      </c>
      <c r="AK4566" s="175" t="s">
        <v>4</v>
      </c>
      <c r="AL4566" s="175" t="s">
        <v>5</v>
      </c>
      <c r="AM4566" s="175">
        <v>3</v>
      </c>
      <c r="AN4566" s="176">
        <v>120.68</v>
      </c>
    </row>
    <row r="4567" spans="17:40" x14ac:dyDescent="0.25">
      <c r="Q4567" s="48">
        <v>4564</v>
      </c>
      <c r="R4567" s="30">
        <v>0.67592399999999997</v>
      </c>
      <c r="S4567" s="175" t="s">
        <v>6</v>
      </c>
      <c r="T4567" s="175" t="s">
        <v>5</v>
      </c>
      <c r="U4567" s="175">
        <v>0</v>
      </c>
      <c r="V4567" s="176">
        <v>44.97</v>
      </c>
      <c r="W4567" s="48">
        <v>4425</v>
      </c>
      <c r="X4567" s="177" t="s">
        <v>20</v>
      </c>
      <c r="AI4567" s="48">
        <v>1128</v>
      </c>
      <c r="AJ4567" s="30">
        <v>0.50853499999999996</v>
      </c>
      <c r="AK4567" s="175" t="s">
        <v>4</v>
      </c>
      <c r="AL4567" s="175" t="s">
        <v>5</v>
      </c>
      <c r="AM4567" s="175">
        <v>3</v>
      </c>
      <c r="AN4567" s="176">
        <v>127.43</v>
      </c>
    </row>
    <row r="4568" spans="17:40" x14ac:dyDescent="0.25">
      <c r="Q4568" s="48">
        <v>4565</v>
      </c>
      <c r="R4568" s="30">
        <v>0.69315700000000002</v>
      </c>
      <c r="S4568" s="175" t="s">
        <v>14</v>
      </c>
      <c r="T4568" s="175" t="s">
        <v>13</v>
      </c>
      <c r="U4568" s="175">
        <v>2</v>
      </c>
      <c r="V4568" s="176">
        <v>113.33</v>
      </c>
      <c r="W4568" s="48">
        <v>4426</v>
      </c>
      <c r="X4568" s="177" t="s">
        <v>20</v>
      </c>
      <c r="AI4568" s="48">
        <v>1130</v>
      </c>
      <c r="AJ4568" s="30">
        <v>0.32229600000000003</v>
      </c>
      <c r="AK4568" s="175" t="s">
        <v>4</v>
      </c>
      <c r="AL4568" s="175" t="s">
        <v>5</v>
      </c>
      <c r="AM4568" s="175">
        <v>3</v>
      </c>
      <c r="AN4568" s="176">
        <v>128.65</v>
      </c>
    </row>
    <row r="4569" spans="17:40" x14ac:dyDescent="0.25">
      <c r="Q4569" s="48">
        <v>4566</v>
      </c>
      <c r="R4569" s="30">
        <v>7.0841000000000001E-2</v>
      </c>
      <c r="S4569" s="175" t="s">
        <v>4</v>
      </c>
      <c r="T4569" s="175" t="s">
        <v>5</v>
      </c>
      <c r="U4569" s="175">
        <v>4</v>
      </c>
      <c r="V4569" s="176">
        <v>17.670000000000002</v>
      </c>
      <c r="W4569" s="48">
        <v>4430</v>
      </c>
      <c r="X4569" s="177" t="s">
        <v>20</v>
      </c>
      <c r="AI4569" s="48">
        <v>1140</v>
      </c>
      <c r="AJ4569" s="30">
        <v>0.360321</v>
      </c>
      <c r="AK4569" s="175" t="s">
        <v>4</v>
      </c>
      <c r="AL4569" s="175" t="s">
        <v>5</v>
      </c>
      <c r="AM4569" s="175">
        <v>3</v>
      </c>
      <c r="AN4569" s="176">
        <v>132.54</v>
      </c>
    </row>
    <row r="4570" spans="17:40" x14ac:dyDescent="0.25">
      <c r="Q4570" s="48">
        <v>4567</v>
      </c>
      <c r="R4570" s="30">
        <v>0.124269</v>
      </c>
      <c r="S4570" s="175" t="s">
        <v>9</v>
      </c>
      <c r="T4570" s="175" t="s">
        <v>10</v>
      </c>
      <c r="U4570" s="175">
        <v>4</v>
      </c>
      <c r="V4570" s="176">
        <v>25.25</v>
      </c>
      <c r="W4570" s="48">
        <v>4431</v>
      </c>
      <c r="X4570" s="177" t="s">
        <v>20</v>
      </c>
      <c r="AI4570" s="48">
        <v>1146</v>
      </c>
      <c r="AJ4570" s="30">
        <v>0.22548799999999999</v>
      </c>
      <c r="AK4570" s="175" t="s">
        <v>4</v>
      </c>
      <c r="AL4570" s="175" t="s">
        <v>5</v>
      </c>
      <c r="AM4570" s="175">
        <v>3</v>
      </c>
      <c r="AN4570" s="176">
        <v>123.42</v>
      </c>
    </row>
    <row r="4571" spans="17:40" x14ac:dyDescent="0.25">
      <c r="Q4571" s="48">
        <v>4568</v>
      </c>
      <c r="R4571" s="30">
        <v>0.22875899999999999</v>
      </c>
      <c r="S4571" s="175" t="s">
        <v>4</v>
      </c>
      <c r="T4571" s="175" t="s">
        <v>5</v>
      </c>
      <c r="U4571" s="175">
        <v>2</v>
      </c>
      <c r="V4571" s="176">
        <v>101.88</v>
      </c>
      <c r="W4571" s="48">
        <v>4433</v>
      </c>
      <c r="X4571" s="177" t="s">
        <v>20</v>
      </c>
      <c r="AI4571" s="48">
        <v>1152</v>
      </c>
      <c r="AJ4571" s="30">
        <v>0.27287899999999998</v>
      </c>
      <c r="AK4571" s="175" t="s">
        <v>4</v>
      </c>
      <c r="AL4571" s="175" t="s">
        <v>5</v>
      </c>
      <c r="AM4571" s="175">
        <v>3</v>
      </c>
      <c r="AN4571" s="176">
        <v>122.32</v>
      </c>
    </row>
    <row r="4572" spans="17:40" x14ac:dyDescent="0.25">
      <c r="Q4572" s="48">
        <v>4569</v>
      </c>
      <c r="R4572" s="30">
        <v>0.32806999999999997</v>
      </c>
      <c r="S4572" s="175" t="s">
        <v>4</v>
      </c>
      <c r="T4572" s="175" t="s">
        <v>5</v>
      </c>
      <c r="U4572" s="175">
        <v>0</v>
      </c>
      <c r="V4572" s="176">
        <v>42.54</v>
      </c>
      <c r="W4572" s="48">
        <v>4435</v>
      </c>
      <c r="X4572" s="177" t="s">
        <v>20</v>
      </c>
      <c r="AI4572" s="48">
        <v>1156</v>
      </c>
      <c r="AJ4572" s="30">
        <v>0.65154999999999996</v>
      </c>
      <c r="AK4572" s="175" t="s">
        <v>4</v>
      </c>
      <c r="AL4572" s="175" t="s">
        <v>5</v>
      </c>
      <c r="AM4572" s="175">
        <v>3</v>
      </c>
      <c r="AN4572" s="176">
        <v>120.97</v>
      </c>
    </row>
    <row r="4573" spans="17:40" x14ac:dyDescent="0.25">
      <c r="Q4573" s="48">
        <v>4570</v>
      </c>
      <c r="R4573" s="30">
        <v>0.16278999999999999</v>
      </c>
      <c r="S4573" s="175" t="s">
        <v>4</v>
      </c>
      <c r="T4573" s="175" t="s">
        <v>5</v>
      </c>
      <c r="U4573" s="175">
        <v>2</v>
      </c>
      <c r="V4573" s="176">
        <v>116.96</v>
      </c>
      <c r="W4573" s="48">
        <v>4436</v>
      </c>
      <c r="X4573" s="177" t="s">
        <v>20</v>
      </c>
      <c r="AI4573" s="48">
        <v>1159</v>
      </c>
      <c r="AJ4573" s="30">
        <v>0.37615199999999999</v>
      </c>
      <c r="AK4573" s="175" t="s">
        <v>4</v>
      </c>
      <c r="AL4573" s="175" t="s">
        <v>5</v>
      </c>
      <c r="AM4573" s="175">
        <v>3</v>
      </c>
      <c r="AN4573" s="176">
        <v>134.15</v>
      </c>
    </row>
    <row r="4574" spans="17:40" x14ac:dyDescent="0.25">
      <c r="Q4574" s="48">
        <v>4571</v>
      </c>
      <c r="R4574" s="30">
        <v>0.66786999999999996</v>
      </c>
      <c r="S4574" s="175" t="s">
        <v>4</v>
      </c>
      <c r="T4574" s="175" t="s">
        <v>5</v>
      </c>
      <c r="U4574" s="175">
        <v>0</v>
      </c>
      <c r="V4574" s="176">
        <v>41.76</v>
      </c>
      <c r="W4574" s="48">
        <v>4438</v>
      </c>
      <c r="X4574" s="177" t="s">
        <v>20</v>
      </c>
      <c r="AI4574" s="48">
        <v>1165</v>
      </c>
      <c r="AJ4574" s="30">
        <v>0.26425199999999999</v>
      </c>
      <c r="AK4574" s="175" t="s">
        <v>4</v>
      </c>
      <c r="AL4574" s="175" t="s">
        <v>5</v>
      </c>
      <c r="AM4574" s="175">
        <v>3</v>
      </c>
      <c r="AN4574" s="176">
        <v>121.38</v>
      </c>
    </row>
    <row r="4575" spans="17:40" x14ac:dyDescent="0.25">
      <c r="Q4575" s="48">
        <v>4572</v>
      </c>
      <c r="R4575" s="30">
        <v>0.11894399999999999</v>
      </c>
      <c r="S4575" s="175" t="s">
        <v>4</v>
      </c>
      <c r="T4575" s="175" t="s">
        <v>5</v>
      </c>
      <c r="U4575" s="175">
        <v>0</v>
      </c>
      <c r="V4575" s="176">
        <v>45.68</v>
      </c>
      <c r="W4575" s="48">
        <v>4439</v>
      </c>
      <c r="X4575" s="177" t="s">
        <v>20</v>
      </c>
      <c r="AI4575" s="48">
        <v>1178</v>
      </c>
      <c r="AJ4575" s="30">
        <v>0.40450999999999998</v>
      </c>
      <c r="AK4575" s="175" t="s">
        <v>4</v>
      </c>
      <c r="AL4575" s="175" t="s">
        <v>5</v>
      </c>
      <c r="AM4575" s="175">
        <v>3</v>
      </c>
      <c r="AN4575" s="176">
        <v>125.31</v>
      </c>
    </row>
    <row r="4576" spans="17:40" x14ac:dyDescent="0.25">
      <c r="Q4576" s="48">
        <v>4573</v>
      </c>
      <c r="R4576" s="30">
        <v>0.42660799999999999</v>
      </c>
      <c r="S4576" s="175" t="s">
        <v>4</v>
      </c>
      <c r="T4576" s="175" t="s">
        <v>5</v>
      </c>
      <c r="U4576" s="175">
        <v>2</v>
      </c>
      <c r="V4576" s="176">
        <v>111.02</v>
      </c>
      <c r="W4576" s="48">
        <v>4440</v>
      </c>
      <c r="X4576" s="177" t="s">
        <v>20</v>
      </c>
      <c r="AI4576" s="48">
        <v>1187</v>
      </c>
      <c r="AJ4576" s="30">
        <v>0.48027999999999998</v>
      </c>
      <c r="AK4576" s="175" t="s">
        <v>4</v>
      </c>
      <c r="AL4576" s="175" t="s">
        <v>5</v>
      </c>
      <c r="AM4576" s="175">
        <v>3</v>
      </c>
      <c r="AN4576" s="176">
        <v>126.82</v>
      </c>
    </row>
    <row r="4577" spans="17:40" x14ac:dyDescent="0.25">
      <c r="Q4577" s="48">
        <v>4574</v>
      </c>
      <c r="R4577" s="30">
        <v>0.34643499999999999</v>
      </c>
      <c r="S4577" s="175" t="s">
        <v>4</v>
      </c>
      <c r="T4577" s="175" t="s">
        <v>5</v>
      </c>
      <c r="U4577" s="175">
        <v>0</v>
      </c>
      <c r="V4577" s="176">
        <v>46.77</v>
      </c>
      <c r="W4577" s="48">
        <v>4441</v>
      </c>
      <c r="X4577" s="177" t="s">
        <v>20</v>
      </c>
      <c r="AI4577" s="48">
        <v>1195</v>
      </c>
      <c r="AJ4577" s="30">
        <v>0.322438</v>
      </c>
      <c r="AK4577" s="175" t="s">
        <v>4</v>
      </c>
      <c r="AL4577" s="175" t="s">
        <v>5</v>
      </c>
      <c r="AM4577" s="175">
        <v>3</v>
      </c>
      <c r="AN4577" s="176">
        <v>129.22999999999999</v>
      </c>
    </row>
    <row r="4578" spans="17:40" x14ac:dyDescent="0.25">
      <c r="Q4578" s="48">
        <v>4575</v>
      </c>
      <c r="R4578" s="30">
        <v>0.32381700000000002</v>
      </c>
      <c r="S4578" s="175" t="s">
        <v>4</v>
      </c>
      <c r="T4578" s="175" t="s">
        <v>5</v>
      </c>
      <c r="U4578" s="175">
        <v>4</v>
      </c>
      <c r="V4578" s="176">
        <v>22.44</v>
      </c>
      <c r="W4578" s="48">
        <v>4442</v>
      </c>
      <c r="X4578" s="177" t="s">
        <v>20</v>
      </c>
      <c r="AI4578" s="48">
        <v>1197</v>
      </c>
      <c r="AJ4578" s="30">
        <v>0.28515800000000002</v>
      </c>
      <c r="AK4578" s="175" t="s">
        <v>6</v>
      </c>
      <c r="AL4578" s="175" t="s">
        <v>5</v>
      </c>
      <c r="AM4578" s="175">
        <v>3</v>
      </c>
      <c r="AN4578" s="176">
        <v>120.54</v>
      </c>
    </row>
    <row r="4579" spans="17:40" x14ac:dyDescent="0.25">
      <c r="Q4579" s="48">
        <v>4576</v>
      </c>
      <c r="R4579" s="30">
        <v>7.5700000000000003E-2</v>
      </c>
      <c r="S4579" s="175" t="s">
        <v>4</v>
      </c>
      <c r="T4579" s="175" t="s">
        <v>5</v>
      </c>
      <c r="U4579" s="175">
        <v>0</v>
      </c>
      <c r="V4579" s="176">
        <v>35.54</v>
      </c>
      <c r="W4579" s="48">
        <v>4443</v>
      </c>
      <c r="X4579" s="177" t="s">
        <v>20</v>
      </c>
      <c r="AI4579" s="48">
        <v>1202</v>
      </c>
      <c r="AJ4579" s="30">
        <v>0.55746499999999999</v>
      </c>
      <c r="AK4579" s="175" t="s">
        <v>4</v>
      </c>
      <c r="AL4579" s="175" t="s">
        <v>5</v>
      </c>
      <c r="AM4579" s="175">
        <v>3</v>
      </c>
      <c r="AN4579" s="176">
        <v>120.57</v>
      </c>
    </row>
    <row r="4580" spans="17:40" x14ac:dyDescent="0.25">
      <c r="Q4580" s="48">
        <v>4577</v>
      </c>
      <c r="R4580" s="30">
        <v>0.105161</v>
      </c>
      <c r="S4580" s="175" t="s">
        <v>4</v>
      </c>
      <c r="T4580" s="175" t="s">
        <v>5</v>
      </c>
      <c r="U4580" s="175">
        <v>0</v>
      </c>
      <c r="V4580" s="176">
        <v>37.08</v>
      </c>
      <c r="W4580" s="48">
        <v>4446</v>
      </c>
      <c r="X4580" s="177" t="s">
        <v>20</v>
      </c>
      <c r="AI4580" s="48">
        <v>1204</v>
      </c>
      <c r="AJ4580" s="30">
        <v>0.32866200000000001</v>
      </c>
      <c r="AK4580" s="175" t="s">
        <v>9</v>
      </c>
      <c r="AL4580" s="175" t="s">
        <v>10</v>
      </c>
      <c r="AM4580" s="175">
        <v>3</v>
      </c>
      <c r="AN4580" s="176">
        <v>130.1</v>
      </c>
    </row>
    <row r="4581" spans="17:40" x14ac:dyDescent="0.25">
      <c r="Q4581" s="48">
        <v>4578</v>
      </c>
      <c r="R4581" s="30">
        <v>0.26230399999999998</v>
      </c>
      <c r="S4581" s="175" t="s">
        <v>9</v>
      </c>
      <c r="T4581" s="175" t="s">
        <v>10</v>
      </c>
      <c r="U4581" s="175">
        <v>0</v>
      </c>
      <c r="V4581" s="176">
        <v>35.130000000000003</v>
      </c>
      <c r="W4581" s="48">
        <v>4447</v>
      </c>
      <c r="X4581" s="177" t="s">
        <v>20</v>
      </c>
      <c r="AI4581" s="48">
        <v>1205</v>
      </c>
      <c r="AJ4581" s="30">
        <v>0.36358499999999999</v>
      </c>
      <c r="AK4581" s="175" t="s">
        <v>4</v>
      </c>
      <c r="AL4581" s="175" t="s">
        <v>5</v>
      </c>
      <c r="AM4581" s="175">
        <v>3</v>
      </c>
      <c r="AN4581" s="176">
        <v>120.96</v>
      </c>
    </row>
    <row r="4582" spans="17:40" x14ac:dyDescent="0.25">
      <c r="Q4582" s="48">
        <v>4579</v>
      </c>
      <c r="R4582" s="30">
        <v>9.2352000000000004E-2</v>
      </c>
      <c r="S4582" s="175" t="s">
        <v>4</v>
      </c>
      <c r="T4582" s="175" t="s">
        <v>5</v>
      </c>
      <c r="U4582" s="175">
        <v>2</v>
      </c>
      <c r="V4582" s="176">
        <v>116.98</v>
      </c>
      <c r="W4582" s="48">
        <v>4448</v>
      </c>
      <c r="X4582" s="177" t="s">
        <v>20</v>
      </c>
      <c r="AI4582" s="48">
        <v>1207</v>
      </c>
      <c r="AJ4582" s="30">
        <v>0.33497500000000002</v>
      </c>
      <c r="AK4582" s="175" t="s">
        <v>4</v>
      </c>
      <c r="AL4582" s="175" t="s">
        <v>5</v>
      </c>
      <c r="AM4582" s="175">
        <v>3</v>
      </c>
      <c r="AN4582" s="176">
        <v>126.32</v>
      </c>
    </row>
    <row r="4583" spans="17:40" x14ac:dyDescent="0.25">
      <c r="Q4583" s="48">
        <v>4580</v>
      </c>
      <c r="R4583" s="30">
        <v>0.475163</v>
      </c>
      <c r="S4583" s="175" t="s">
        <v>4</v>
      </c>
      <c r="T4583" s="175" t="s">
        <v>5</v>
      </c>
      <c r="U4583" s="175">
        <v>1</v>
      </c>
      <c r="V4583" s="176">
        <v>58.89</v>
      </c>
      <c r="W4583" s="48">
        <v>4449</v>
      </c>
      <c r="X4583" s="177" t="s">
        <v>20</v>
      </c>
      <c r="AI4583" s="48">
        <v>1210</v>
      </c>
      <c r="AJ4583" s="30">
        <v>0.17898900000000001</v>
      </c>
      <c r="AK4583" s="175" t="s">
        <v>6</v>
      </c>
      <c r="AL4583" s="175" t="s">
        <v>5</v>
      </c>
      <c r="AM4583" s="175">
        <v>3</v>
      </c>
      <c r="AN4583" s="176">
        <v>120.26</v>
      </c>
    </row>
    <row r="4584" spans="17:40" x14ac:dyDescent="0.25">
      <c r="Q4584" s="48">
        <v>4581</v>
      </c>
      <c r="R4584" s="30">
        <v>0.45920699999999998</v>
      </c>
      <c r="S4584" s="175" t="s">
        <v>4</v>
      </c>
      <c r="T4584" s="175" t="s">
        <v>5</v>
      </c>
      <c r="U4584" s="175">
        <v>0</v>
      </c>
      <c r="V4584" s="176">
        <v>35.42</v>
      </c>
      <c r="W4584" s="48">
        <v>4450</v>
      </c>
      <c r="X4584" s="177" t="s">
        <v>20</v>
      </c>
      <c r="AI4584" s="48">
        <v>1212</v>
      </c>
      <c r="AJ4584" s="30">
        <v>0.36143199999999998</v>
      </c>
      <c r="AK4584" s="175" t="s">
        <v>4</v>
      </c>
      <c r="AL4584" s="175" t="s">
        <v>5</v>
      </c>
      <c r="AM4584" s="175">
        <v>3</v>
      </c>
      <c r="AN4584" s="176">
        <v>134.27000000000001</v>
      </c>
    </row>
    <row r="4585" spans="17:40" x14ac:dyDescent="0.25">
      <c r="Q4585" s="48">
        <v>4582</v>
      </c>
      <c r="R4585" s="30">
        <v>0.44815100000000002</v>
      </c>
      <c r="S4585" s="175" t="s">
        <v>4</v>
      </c>
      <c r="T4585" s="175" t="s">
        <v>5</v>
      </c>
      <c r="U4585" s="175">
        <v>2</v>
      </c>
      <c r="V4585" s="176">
        <v>118.77</v>
      </c>
      <c r="W4585" s="48">
        <v>4451</v>
      </c>
      <c r="X4585" s="177" t="s">
        <v>20</v>
      </c>
      <c r="AI4585" s="48">
        <v>1215</v>
      </c>
      <c r="AJ4585" s="30">
        <v>8.9288999999999993E-2</v>
      </c>
      <c r="AK4585" s="175" t="s">
        <v>4</v>
      </c>
      <c r="AL4585" s="175" t="s">
        <v>5</v>
      </c>
      <c r="AM4585" s="175">
        <v>3</v>
      </c>
      <c r="AN4585" s="176">
        <v>130.59</v>
      </c>
    </row>
    <row r="4586" spans="17:40" x14ac:dyDescent="0.25">
      <c r="Q4586" s="48">
        <v>4583</v>
      </c>
      <c r="R4586" s="30">
        <v>0.29203899999999999</v>
      </c>
      <c r="S4586" s="175" t="s">
        <v>4</v>
      </c>
      <c r="T4586" s="175" t="s">
        <v>5</v>
      </c>
      <c r="U4586" s="175">
        <v>0</v>
      </c>
      <c r="V4586" s="176">
        <v>42.79</v>
      </c>
      <c r="W4586" s="48">
        <v>4452</v>
      </c>
      <c r="X4586" s="177" t="s">
        <v>20</v>
      </c>
      <c r="AI4586" s="48">
        <v>1222</v>
      </c>
      <c r="AJ4586" s="30">
        <v>0.110221</v>
      </c>
      <c r="AK4586" s="175" t="s">
        <v>4</v>
      </c>
      <c r="AL4586" s="175" t="s">
        <v>5</v>
      </c>
      <c r="AM4586" s="175">
        <v>3</v>
      </c>
      <c r="AN4586" s="176">
        <v>122.36</v>
      </c>
    </row>
    <row r="4587" spans="17:40" x14ac:dyDescent="0.25">
      <c r="Q4587" s="48">
        <v>4584</v>
      </c>
      <c r="R4587" s="30">
        <v>0.213362</v>
      </c>
      <c r="S4587" s="175" t="s">
        <v>4</v>
      </c>
      <c r="T4587" s="175" t="s">
        <v>5</v>
      </c>
      <c r="U4587" s="175">
        <v>1</v>
      </c>
      <c r="V4587" s="176">
        <v>99.06</v>
      </c>
      <c r="W4587" s="48">
        <v>4453</v>
      </c>
      <c r="X4587" s="177" t="s">
        <v>20</v>
      </c>
      <c r="AI4587" s="48">
        <v>1226</v>
      </c>
      <c r="AJ4587" s="30">
        <v>0.51866100000000004</v>
      </c>
      <c r="AK4587" s="175" t="s">
        <v>4</v>
      </c>
      <c r="AL4587" s="175" t="s">
        <v>5</v>
      </c>
      <c r="AM4587" s="175">
        <v>3</v>
      </c>
      <c r="AN4587" s="176">
        <v>131.72999999999999</v>
      </c>
    </row>
    <row r="4588" spans="17:40" x14ac:dyDescent="0.25">
      <c r="Q4588" s="48">
        <v>4585</v>
      </c>
      <c r="R4588" s="30">
        <v>0.42973099999999997</v>
      </c>
      <c r="S4588" s="175" t="s">
        <v>4</v>
      </c>
      <c r="T4588" s="175" t="s">
        <v>5</v>
      </c>
      <c r="U4588" s="175">
        <v>0</v>
      </c>
      <c r="V4588" s="176">
        <v>41.13</v>
      </c>
      <c r="W4588" s="48">
        <v>4454</v>
      </c>
      <c r="X4588" s="177" t="s">
        <v>20</v>
      </c>
      <c r="AI4588" s="48">
        <v>1233</v>
      </c>
      <c r="AJ4588" s="30">
        <v>0.58534900000000001</v>
      </c>
      <c r="AK4588" s="175" t="s">
        <v>4</v>
      </c>
      <c r="AL4588" s="175" t="s">
        <v>5</v>
      </c>
      <c r="AM4588" s="175">
        <v>3</v>
      </c>
      <c r="AN4588" s="176">
        <v>133.12</v>
      </c>
    </row>
    <row r="4589" spans="17:40" x14ac:dyDescent="0.25">
      <c r="Q4589" s="48">
        <v>4586</v>
      </c>
      <c r="R4589" s="30">
        <v>0.21423400000000001</v>
      </c>
      <c r="S4589" s="175" t="s">
        <v>4</v>
      </c>
      <c r="T4589" s="175" t="s">
        <v>5</v>
      </c>
      <c r="U4589" s="175">
        <v>0</v>
      </c>
      <c r="V4589" s="176">
        <v>35.369999999999997</v>
      </c>
      <c r="W4589" s="48">
        <v>4455</v>
      </c>
      <c r="X4589" s="177" t="s">
        <v>20</v>
      </c>
      <c r="AI4589" s="48">
        <v>1238</v>
      </c>
      <c r="AJ4589" s="30">
        <v>0.20769000000000001</v>
      </c>
      <c r="AK4589" s="175" t="s">
        <v>4</v>
      </c>
      <c r="AL4589" s="175" t="s">
        <v>5</v>
      </c>
      <c r="AM4589" s="175">
        <v>3</v>
      </c>
      <c r="AN4589" s="176">
        <v>132.80000000000001</v>
      </c>
    </row>
    <row r="4590" spans="17:40" x14ac:dyDescent="0.25">
      <c r="Q4590" s="48">
        <v>4587</v>
      </c>
      <c r="R4590" s="30">
        <v>0.14216899999999999</v>
      </c>
      <c r="S4590" s="175" t="s">
        <v>4</v>
      </c>
      <c r="T4590" s="175" t="s">
        <v>5</v>
      </c>
      <c r="U4590" s="175">
        <v>4</v>
      </c>
      <c r="V4590" s="176">
        <v>164.2</v>
      </c>
      <c r="W4590" s="48">
        <v>4456</v>
      </c>
      <c r="X4590" s="177" t="s">
        <v>20</v>
      </c>
      <c r="AI4590" s="48">
        <v>1246</v>
      </c>
      <c r="AJ4590" s="30">
        <v>0.33235199999999998</v>
      </c>
      <c r="AK4590" s="175" t="s">
        <v>4</v>
      </c>
      <c r="AL4590" s="175" t="s">
        <v>5</v>
      </c>
      <c r="AM4590" s="175">
        <v>3</v>
      </c>
      <c r="AN4590" s="176">
        <v>132.59</v>
      </c>
    </row>
    <row r="4591" spans="17:40" x14ac:dyDescent="0.25">
      <c r="Q4591" s="48">
        <v>4588</v>
      </c>
      <c r="R4591" s="30">
        <v>0.18163099999999999</v>
      </c>
      <c r="S4591" s="175" t="s">
        <v>4</v>
      </c>
      <c r="T4591" s="175" t="s">
        <v>5</v>
      </c>
      <c r="U4591" s="175">
        <v>0</v>
      </c>
      <c r="V4591" s="176">
        <v>42.37</v>
      </c>
      <c r="W4591" s="48">
        <v>4457</v>
      </c>
      <c r="X4591" s="177" t="s">
        <v>20</v>
      </c>
      <c r="AI4591" s="48">
        <v>1255</v>
      </c>
      <c r="AJ4591" s="30">
        <v>0.51094300000000004</v>
      </c>
      <c r="AK4591" s="175" t="s">
        <v>12</v>
      </c>
      <c r="AL4591" s="175" t="s">
        <v>13</v>
      </c>
      <c r="AM4591" s="175">
        <v>3</v>
      </c>
      <c r="AN4591" s="176">
        <v>123.1</v>
      </c>
    </row>
    <row r="4592" spans="17:40" x14ac:dyDescent="0.25">
      <c r="Q4592" s="48">
        <v>4589</v>
      </c>
      <c r="R4592" s="30">
        <v>0.18723300000000001</v>
      </c>
      <c r="S4592" s="175" t="s">
        <v>4</v>
      </c>
      <c r="T4592" s="175" t="s">
        <v>5</v>
      </c>
      <c r="U4592" s="175">
        <v>0</v>
      </c>
      <c r="V4592" s="176">
        <v>40.58</v>
      </c>
      <c r="W4592" s="48">
        <v>4458</v>
      </c>
      <c r="X4592" s="177" t="s">
        <v>20</v>
      </c>
      <c r="AI4592" s="48">
        <v>1258</v>
      </c>
      <c r="AJ4592" s="30">
        <v>0.351545</v>
      </c>
      <c r="AK4592" s="175" t="s">
        <v>4</v>
      </c>
      <c r="AL4592" s="175" t="s">
        <v>5</v>
      </c>
      <c r="AM4592" s="175">
        <v>3</v>
      </c>
      <c r="AN4592" s="176">
        <v>136.25</v>
      </c>
    </row>
    <row r="4593" spans="17:40" x14ac:dyDescent="0.25">
      <c r="Q4593" s="48">
        <v>4590</v>
      </c>
      <c r="R4593" s="30">
        <v>0.27262199999999998</v>
      </c>
      <c r="S4593" s="175" t="s">
        <v>4</v>
      </c>
      <c r="T4593" s="175" t="s">
        <v>5</v>
      </c>
      <c r="U4593" s="175">
        <v>3</v>
      </c>
      <c r="V4593" s="176">
        <v>134.12</v>
      </c>
      <c r="W4593" s="48">
        <v>4459</v>
      </c>
      <c r="X4593" s="177" t="s">
        <v>20</v>
      </c>
      <c r="AI4593" s="48">
        <v>1266</v>
      </c>
      <c r="AJ4593" s="30">
        <v>0.30576199999999998</v>
      </c>
      <c r="AK4593" s="175" t="s">
        <v>4</v>
      </c>
      <c r="AL4593" s="175" t="s">
        <v>5</v>
      </c>
      <c r="AM4593" s="175">
        <v>3</v>
      </c>
      <c r="AN4593" s="176">
        <v>127.09</v>
      </c>
    </row>
    <row r="4594" spans="17:40" x14ac:dyDescent="0.25">
      <c r="Q4594" s="48">
        <v>4591</v>
      </c>
      <c r="R4594" s="30">
        <v>0.35434900000000003</v>
      </c>
      <c r="S4594" s="175" t="s">
        <v>4</v>
      </c>
      <c r="T4594" s="175" t="s">
        <v>5</v>
      </c>
      <c r="U4594" s="175">
        <v>1</v>
      </c>
      <c r="V4594" s="176">
        <v>55.95</v>
      </c>
      <c r="W4594" s="48">
        <v>4460</v>
      </c>
      <c r="X4594" s="177" t="s">
        <v>20</v>
      </c>
      <c r="AI4594" s="48">
        <v>1269</v>
      </c>
      <c r="AJ4594" s="30">
        <v>0.792682</v>
      </c>
      <c r="AK4594" s="175" t="s">
        <v>4</v>
      </c>
      <c r="AL4594" s="175" t="s">
        <v>5</v>
      </c>
      <c r="AM4594" s="175">
        <v>3</v>
      </c>
      <c r="AN4594" s="176">
        <v>120.96</v>
      </c>
    </row>
    <row r="4595" spans="17:40" x14ac:dyDescent="0.25">
      <c r="Q4595" s="48">
        <v>4592</v>
      </c>
      <c r="R4595" s="30">
        <v>0.60316899999999996</v>
      </c>
      <c r="S4595" s="175" t="s">
        <v>6</v>
      </c>
      <c r="T4595" s="175" t="s">
        <v>5</v>
      </c>
      <c r="U4595" s="175">
        <v>2</v>
      </c>
      <c r="V4595" s="176">
        <v>113.64</v>
      </c>
      <c r="W4595" s="48">
        <v>4461</v>
      </c>
      <c r="X4595" s="177" t="s">
        <v>20</v>
      </c>
      <c r="AI4595" s="48">
        <v>1279</v>
      </c>
      <c r="AJ4595" s="30">
        <v>0.46432499999999999</v>
      </c>
      <c r="AK4595" s="175" t="s">
        <v>4</v>
      </c>
      <c r="AL4595" s="175" t="s">
        <v>5</v>
      </c>
      <c r="AM4595" s="175">
        <v>3</v>
      </c>
      <c r="AN4595" s="176">
        <v>128.16999999999999</v>
      </c>
    </row>
    <row r="4596" spans="17:40" x14ac:dyDescent="0.25">
      <c r="Q4596" s="48">
        <v>4593</v>
      </c>
      <c r="R4596" s="30">
        <v>0.21790799999999999</v>
      </c>
      <c r="S4596" s="175" t="s">
        <v>4</v>
      </c>
      <c r="T4596" s="175" t="s">
        <v>5</v>
      </c>
      <c r="U4596" s="175">
        <v>4</v>
      </c>
      <c r="V4596" s="176">
        <v>29.05</v>
      </c>
      <c r="W4596" s="48">
        <v>4462</v>
      </c>
      <c r="X4596" s="177" t="s">
        <v>20</v>
      </c>
      <c r="AI4596" s="48">
        <v>1280</v>
      </c>
      <c r="AJ4596" s="30">
        <v>0.23402899999999999</v>
      </c>
      <c r="AK4596" s="175" t="s">
        <v>4</v>
      </c>
      <c r="AL4596" s="175" t="s">
        <v>5</v>
      </c>
      <c r="AM4596" s="175">
        <v>3</v>
      </c>
      <c r="AN4596" s="176">
        <v>132.69999999999999</v>
      </c>
    </row>
    <row r="4597" spans="17:40" x14ac:dyDescent="0.25">
      <c r="Q4597" s="48">
        <v>4594</v>
      </c>
      <c r="R4597" s="30">
        <v>0.478881</v>
      </c>
      <c r="S4597" s="175" t="s">
        <v>4</v>
      </c>
      <c r="T4597" s="175" t="s">
        <v>5</v>
      </c>
      <c r="U4597" s="175">
        <v>2</v>
      </c>
      <c r="V4597" s="176">
        <v>111.3</v>
      </c>
      <c r="W4597" s="48">
        <v>4463</v>
      </c>
      <c r="X4597" s="177" t="s">
        <v>20</v>
      </c>
      <c r="AI4597" s="48">
        <v>1296</v>
      </c>
      <c r="AJ4597" s="30">
        <v>0.113353</v>
      </c>
      <c r="AK4597" s="175" t="s">
        <v>9</v>
      </c>
      <c r="AL4597" s="175" t="s">
        <v>10</v>
      </c>
      <c r="AM4597" s="175">
        <v>3</v>
      </c>
      <c r="AN4597" s="176">
        <v>135.46</v>
      </c>
    </row>
    <row r="4598" spans="17:40" x14ac:dyDescent="0.25">
      <c r="Q4598" s="48">
        <v>4595</v>
      </c>
      <c r="R4598" s="30">
        <v>0.57308000000000003</v>
      </c>
      <c r="S4598" s="175" t="s">
        <v>4</v>
      </c>
      <c r="T4598" s="175" t="s">
        <v>5</v>
      </c>
      <c r="U4598" s="175">
        <v>0</v>
      </c>
      <c r="V4598" s="176">
        <v>36.86</v>
      </c>
      <c r="W4598" s="48">
        <v>4464</v>
      </c>
      <c r="X4598" s="177" t="s">
        <v>20</v>
      </c>
      <c r="AI4598" s="48">
        <v>1298</v>
      </c>
      <c r="AJ4598" s="30">
        <v>0.42752600000000002</v>
      </c>
      <c r="AK4598" s="175" t="s">
        <v>4</v>
      </c>
      <c r="AL4598" s="175" t="s">
        <v>5</v>
      </c>
      <c r="AM4598" s="175">
        <v>3</v>
      </c>
      <c r="AN4598" s="176">
        <v>127.37</v>
      </c>
    </row>
    <row r="4599" spans="17:40" x14ac:dyDescent="0.25">
      <c r="Q4599" s="48">
        <v>4596</v>
      </c>
      <c r="R4599" s="30">
        <v>0.13869100000000001</v>
      </c>
      <c r="S4599" s="175" t="s">
        <v>4</v>
      </c>
      <c r="T4599" s="175" t="s">
        <v>5</v>
      </c>
      <c r="U4599" s="175">
        <v>0</v>
      </c>
      <c r="V4599" s="176">
        <v>36.14</v>
      </c>
      <c r="W4599" s="48">
        <v>4465</v>
      </c>
      <c r="X4599" s="177" t="s">
        <v>20</v>
      </c>
      <c r="AI4599" s="48">
        <v>1302</v>
      </c>
      <c r="AJ4599" s="30">
        <v>0.17807100000000001</v>
      </c>
      <c r="AK4599" s="175" t="s">
        <v>4</v>
      </c>
      <c r="AL4599" s="175" t="s">
        <v>5</v>
      </c>
      <c r="AM4599" s="175">
        <v>3</v>
      </c>
      <c r="AN4599" s="176">
        <v>121.33</v>
      </c>
    </row>
    <row r="4600" spans="17:40" x14ac:dyDescent="0.25">
      <c r="Q4600" s="48">
        <v>4597</v>
      </c>
      <c r="R4600" s="30">
        <v>0.218417</v>
      </c>
      <c r="S4600" s="175" t="s">
        <v>4</v>
      </c>
      <c r="T4600" s="175" t="s">
        <v>5</v>
      </c>
      <c r="U4600" s="175">
        <v>2</v>
      </c>
      <c r="V4600" s="176">
        <v>110.11</v>
      </c>
      <c r="W4600" s="48">
        <v>4466</v>
      </c>
      <c r="X4600" s="177" t="s">
        <v>20</v>
      </c>
      <c r="AI4600" s="48">
        <v>1310</v>
      </c>
      <c r="AJ4600" s="30">
        <v>0.25469700000000001</v>
      </c>
      <c r="AK4600" s="175" t="s">
        <v>4</v>
      </c>
      <c r="AL4600" s="175" t="s">
        <v>5</v>
      </c>
      <c r="AM4600" s="175">
        <v>3</v>
      </c>
      <c r="AN4600" s="176">
        <v>120.61</v>
      </c>
    </row>
    <row r="4601" spans="17:40" x14ac:dyDescent="0.25">
      <c r="Q4601" s="48">
        <v>4598</v>
      </c>
      <c r="R4601" s="30">
        <v>9.3123999999999998E-2</v>
      </c>
      <c r="S4601" s="175" t="s">
        <v>4</v>
      </c>
      <c r="T4601" s="175" t="s">
        <v>5</v>
      </c>
      <c r="U4601" s="175">
        <v>0</v>
      </c>
      <c r="V4601" s="176">
        <v>36.35</v>
      </c>
      <c r="W4601" s="48">
        <v>4467</v>
      </c>
      <c r="X4601" s="177" t="s">
        <v>20</v>
      </c>
      <c r="AI4601" s="48">
        <v>1327</v>
      </c>
      <c r="AJ4601" s="30">
        <v>0.33288400000000001</v>
      </c>
      <c r="AK4601" s="175" t="s">
        <v>6</v>
      </c>
      <c r="AL4601" s="175" t="s">
        <v>5</v>
      </c>
      <c r="AM4601" s="175">
        <v>3</v>
      </c>
      <c r="AN4601" s="176">
        <v>132.76</v>
      </c>
    </row>
    <row r="4602" spans="17:40" x14ac:dyDescent="0.25">
      <c r="Q4602" s="48">
        <v>4599</v>
      </c>
      <c r="R4602" s="30">
        <v>0.42562299999999997</v>
      </c>
      <c r="S4602" s="175" t="s">
        <v>4</v>
      </c>
      <c r="T4602" s="175" t="s">
        <v>5</v>
      </c>
      <c r="U4602" s="175">
        <v>2</v>
      </c>
      <c r="V4602" s="176">
        <v>117.48</v>
      </c>
      <c r="W4602" s="48">
        <v>4468</v>
      </c>
      <c r="X4602" s="177" t="s">
        <v>20</v>
      </c>
      <c r="AI4602" s="48">
        <v>1330</v>
      </c>
      <c r="AJ4602" s="30">
        <v>0.29237299999999999</v>
      </c>
      <c r="AK4602" s="175" t="s">
        <v>4</v>
      </c>
      <c r="AL4602" s="175" t="s">
        <v>5</v>
      </c>
      <c r="AM4602" s="175">
        <v>3</v>
      </c>
      <c r="AN4602" s="176">
        <v>128.6</v>
      </c>
    </row>
    <row r="4603" spans="17:40" x14ac:dyDescent="0.25">
      <c r="Q4603" s="48">
        <v>4600</v>
      </c>
      <c r="R4603" s="30">
        <v>0.182919</v>
      </c>
      <c r="S4603" s="175" t="s">
        <v>4</v>
      </c>
      <c r="T4603" s="175" t="s">
        <v>5</v>
      </c>
      <c r="U4603" s="175">
        <v>4</v>
      </c>
      <c r="V4603" s="176">
        <v>24.69</v>
      </c>
      <c r="W4603" s="48">
        <v>4470</v>
      </c>
      <c r="X4603" s="177" t="s">
        <v>20</v>
      </c>
      <c r="AI4603" s="48">
        <v>1340</v>
      </c>
      <c r="AJ4603" s="30">
        <v>0.31452799999999997</v>
      </c>
      <c r="AK4603" s="175" t="s">
        <v>4</v>
      </c>
      <c r="AL4603" s="175" t="s">
        <v>5</v>
      </c>
      <c r="AM4603" s="175">
        <v>3</v>
      </c>
      <c r="AN4603" s="176">
        <v>128.22</v>
      </c>
    </row>
    <row r="4604" spans="17:40" x14ac:dyDescent="0.25">
      <c r="Q4604" s="48">
        <v>4601</v>
      </c>
      <c r="R4604" s="30">
        <v>0.184557</v>
      </c>
      <c r="S4604" s="175" t="s">
        <v>4</v>
      </c>
      <c r="T4604" s="175" t="s">
        <v>5</v>
      </c>
      <c r="U4604" s="175">
        <v>0</v>
      </c>
      <c r="V4604" s="176">
        <v>40.229999999999997</v>
      </c>
      <c r="W4604" s="48">
        <v>4471</v>
      </c>
      <c r="X4604" s="177" t="s">
        <v>20</v>
      </c>
      <c r="AI4604" s="48">
        <v>1342</v>
      </c>
      <c r="AJ4604" s="30">
        <v>0.17837800000000001</v>
      </c>
      <c r="AK4604" s="175" t="s">
        <v>12</v>
      </c>
      <c r="AL4604" s="175" t="s">
        <v>13</v>
      </c>
      <c r="AM4604" s="175">
        <v>3</v>
      </c>
      <c r="AN4604" s="176">
        <v>126.06</v>
      </c>
    </row>
    <row r="4605" spans="17:40" x14ac:dyDescent="0.25">
      <c r="Q4605" s="48">
        <v>4602</v>
      </c>
      <c r="R4605" s="30">
        <v>0.120911</v>
      </c>
      <c r="S4605" s="175" t="s">
        <v>4</v>
      </c>
      <c r="T4605" s="175" t="s">
        <v>5</v>
      </c>
      <c r="U4605" s="175">
        <v>0</v>
      </c>
      <c r="V4605" s="176">
        <v>35.200000000000003</v>
      </c>
      <c r="W4605" s="48">
        <v>4472</v>
      </c>
      <c r="X4605" s="177" t="s">
        <v>20</v>
      </c>
      <c r="AI4605" s="48">
        <v>1360</v>
      </c>
      <c r="AJ4605" s="30">
        <v>0.30848100000000001</v>
      </c>
      <c r="AK4605" s="175" t="s">
        <v>4</v>
      </c>
      <c r="AL4605" s="175" t="s">
        <v>5</v>
      </c>
      <c r="AM4605" s="175">
        <v>3</v>
      </c>
      <c r="AN4605" s="176">
        <v>123.17</v>
      </c>
    </row>
    <row r="4606" spans="17:40" x14ac:dyDescent="0.25">
      <c r="Q4606" s="48">
        <v>4603</v>
      </c>
      <c r="R4606" s="30">
        <v>0.28654200000000002</v>
      </c>
      <c r="S4606" s="175" t="s">
        <v>4</v>
      </c>
      <c r="T4606" s="175" t="s">
        <v>5</v>
      </c>
      <c r="U4606" s="175">
        <v>0</v>
      </c>
      <c r="V4606" s="176">
        <v>40.299999999999997</v>
      </c>
      <c r="W4606" s="48">
        <v>4473</v>
      </c>
      <c r="X4606" s="177" t="s">
        <v>20</v>
      </c>
      <c r="AI4606" s="48">
        <v>1373</v>
      </c>
      <c r="AJ4606" s="30">
        <v>0.112999</v>
      </c>
      <c r="AK4606" s="175" t="s">
        <v>4</v>
      </c>
      <c r="AL4606" s="175" t="s">
        <v>5</v>
      </c>
      <c r="AM4606" s="175">
        <v>3</v>
      </c>
      <c r="AN4606" s="176">
        <v>135.43</v>
      </c>
    </row>
    <row r="4607" spans="17:40" x14ac:dyDescent="0.25">
      <c r="Q4607" s="48">
        <v>4604</v>
      </c>
      <c r="R4607" s="30">
        <v>0.22209200000000001</v>
      </c>
      <c r="S4607" s="175" t="s">
        <v>4</v>
      </c>
      <c r="T4607" s="175" t="s">
        <v>5</v>
      </c>
      <c r="U4607" s="175">
        <v>2</v>
      </c>
      <c r="V4607" s="176">
        <v>116.99</v>
      </c>
      <c r="W4607" s="48">
        <v>4474</v>
      </c>
      <c r="X4607" s="177" t="s">
        <v>20</v>
      </c>
      <c r="AI4607" s="48">
        <v>1377</v>
      </c>
      <c r="AJ4607" s="30">
        <v>0.300788</v>
      </c>
      <c r="AK4607" s="175" t="s">
        <v>4</v>
      </c>
      <c r="AL4607" s="175" t="s">
        <v>5</v>
      </c>
      <c r="AM4607" s="175">
        <v>3</v>
      </c>
      <c r="AN4607" s="176">
        <v>123.89</v>
      </c>
    </row>
    <row r="4608" spans="17:40" x14ac:dyDescent="0.25">
      <c r="Q4608" s="48">
        <v>4605</v>
      </c>
      <c r="R4608" s="30">
        <v>0.39038800000000001</v>
      </c>
      <c r="S4608" s="175" t="s">
        <v>4</v>
      </c>
      <c r="T4608" s="175" t="s">
        <v>5</v>
      </c>
      <c r="U4608" s="175">
        <v>0</v>
      </c>
      <c r="V4608" s="176">
        <v>39.549999999999997</v>
      </c>
      <c r="W4608" s="48">
        <v>4475</v>
      </c>
      <c r="X4608" s="177" t="s">
        <v>20</v>
      </c>
      <c r="AI4608" s="48">
        <v>1381</v>
      </c>
      <c r="AJ4608" s="30">
        <v>0.275528</v>
      </c>
      <c r="AK4608" s="175" t="s">
        <v>4</v>
      </c>
      <c r="AL4608" s="175" t="s">
        <v>5</v>
      </c>
      <c r="AM4608" s="175">
        <v>3</v>
      </c>
      <c r="AN4608" s="176">
        <v>127.94</v>
      </c>
    </row>
    <row r="4609" spans="17:40" x14ac:dyDescent="0.25">
      <c r="Q4609" s="48">
        <v>4606</v>
      </c>
      <c r="R4609" s="30">
        <v>0.150453</v>
      </c>
      <c r="S4609" s="175" t="s">
        <v>4</v>
      </c>
      <c r="T4609" s="175" t="s">
        <v>5</v>
      </c>
      <c r="U4609" s="175">
        <v>0</v>
      </c>
      <c r="V4609" s="176">
        <v>40.799999999999997</v>
      </c>
      <c r="W4609" s="48">
        <v>4476</v>
      </c>
      <c r="X4609" s="177" t="s">
        <v>20</v>
      </c>
      <c r="AI4609" s="48">
        <v>1383</v>
      </c>
      <c r="AJ4609" s="30">
        <v>0.49225999999999998</v>
      </c>
      <c r="AK4609" s="175" t="s">
        <v>4</v>
      </c>
      <c r="AL4609" s="175" t="s">
        <v>5</v>
      </c>
      <c r="AM4609" s="175">
        <v>3</v>
      </c>
      <c r="AN4609" s="176">
        <v>122.9</v>
      </c>
    </row>
    <row r="4610" spans="17:40" x14ac:dyDescent="0.25">
      <c r="Q4610" s="48">
        <v>4607</v>
      </c>
      <c r="R4610" s="30">
        <v>0.25887700000000002</v>
      </c>
      <c r="S4610" s="175" t="s">
        <v>4</v>
      </c>
      <c r="T4610" s="175" t="s">
        <v>5</v>
      </c>
      <c r="U4610" s="175">
        <v>0</v>
      </c>
      <c r="V4610" s="176">
        <v>42.33</v>
      </c>
      <c r="W4610" s="48">
        <v>4477</v>
      </c>
      <c r="X4610" s="177" t="s">
        <v>20</v>
      </c>
      <c r="AI4610" s="48">
        <v>1386</v>
      </c>
      <c r="AJ4610" s="30">
        <v>0.31303199999999998</v>
      </c>
      <c r="AK4610" s="175" t="s">
        <v>4</v>
      </c>
      <c r="AL4610" s="175" t="s">
        <v>5</v>
      </c>
      <c r="AM4610" s="175">
        <v>3</v>
      </c>
      <c r="AN4610" s="176">
        <v>131.57</v>
      </c>
    </row>
    <row r="4611" spans="17:40" x14ac:dyDescent="0.25">
      <c r="Q4611" s="48">
        <v>4608</v>
      </c>
      <c r="R4611" s="30">
        <v>0.57591099999999995</v>
      </c>
      <c r="S4611" s="175" t="s">
        <v>6</v>
      </c>
      <c r="T4611" s="175" t="s">
        <v>5</v>
      </c>
      <c r="U4611" s="175">
        <v>0</v>
      </c>
      <c r="V4611" s="176">
        <v>37.28</v>
      </c>
      <c r="W4611" s="48">
        <v>4478</v>
      </c>
      <c r="X4611" s="177" t="s">
        <v>20</v>
      </c>
      <c r="AI4611" s="48">
        <v>1390</v>
      </c>
      <c r="AJ4611" s="30">
        <v>0.20775199999999999</v>
      </c>
      <c r="AK4611" s="175" t="s">
        <v>4</v>
      </c>
      <c r="AL4611" s="175" t="s">
        <v>5</v>
      </c>
      <c r="AM4611" s="175">
        <v>3</v>
      </c>
      <c r="AN4611" s="176">
        <v>136.54</v>
      </c>
    </row>
    <row r="4612" spans="17:40" x14ac:dyDescent="0.25">
      <c r="Q4612" s="48">
        <v>4609</v>
      </c>
      <c r="R4612" s="30">
        <v>1.0854699999999999</v>
      </c>
      <c r="S4612" s="175" t="s">
        <v>4</v>
      </c>
      <c r="T4612" s="175" t="s">
        <v>5</v>
      </c>
      <c r="U4612" s="175">
        <v>0</v>
      </c>
      <c r="V4612" s="176">
        <v>48.42</v>
      </c>
      <c r="W4612" s="48">
        <v>4479</v>
      </c>
      <c r="X4612" s="177" t="s">
        <v>20</v>
      </c>
      <c r="AI4612" s="48">
        <v>1409</v>
      </c>
      <c r="AJ4612" s="30">
        <v>0.39966000000000002</v>
      </c>
      <c r="AK4612" s="175" t="s">
        <v>4</v>
      </c>
      <c r="AL4612" s="175" t="s">
        <v>5</v>
      </c>
      <c r="AM4612" s="175">
        <v>3</v>
      </c>
      <c r="AN4612" s="176">
        <v>129.09</v>
      </c>
    </row>
    <row r="4613" spans="17:40" x14ac:dyDescent="0.25">
      <c r="Q4613" s="48">
        <v>4610</v>
      </c>
      <c r="R4613" s="30">
        <v>0.64242900000000003</v>
      </c>
      <c r="S4613" s="175" t="s">
        <v>6</v>
      </c>
      <c r="T4613" s="175" t="s">
        <v>5</v>
      </c>
      <c r="U4613" s="175">
        <v>2</v>
      </c>
      <c r="V4613" s="176">
        <v>110.66</v>
      </c>
      <c r="W4613" s="48">
        <v>4481</v>
      </c>
      <c r="X4613" s="177" t="s">
        <v>20</v>
      </c>
      <c r="AI4613" s="48">
        <v>1419</v>
      </c>
      <c r="AJ4613" s="30">
        <v>0.20888599999999999</v>
      </c>
      <c r="AK4613" s="175" t="s">
        <v>4</v>
      </c>
      <c r="AL4613" s="175" t="s">
        <v>5</v>
      </c>
      <c r="AM4613" s="175">
        <v>3</v>
      </c>
      <c r="AN4613" s="176">
        <v>135.47</v>
      </c>
    </row>
    <row r="4614" spans="17:40" x14ac:dyDescent="0.25">
      <c r="Q4614" s="48">
        <v>4611</v>
      </c>
      <c r="R4614" s="30">
        <v>0.32520399999999999</v>
      </c>
      <c r="S4614" s="175" t="s">
        <v>4</v>
      </c>
      <c r="T4614" s="175" t="s">
        <v>5</v>
      </c>
      <c r="U4614" s="175">
        <v>3</v>
      </c>
      <c r="V4614" s="176">
        <v>127.87</v>
      </c>
      <c r="W4614" s="48">
        <v>4482</v>
      </c>
      <c r="X4614" s="177" t="s">
        <v>20</v>
      </c>
      <c r="AI4614" s="48">
        <v>1433</v>
      </c>
      <c r="AJ4614" s="30">
        <v>0.30649300000000002</v>
      </c>
      <c r="AK4614" s="175" t="s">
        <v>4</v>
      </c>
      <c r="AL4614" s="175" t="s">
        <v>5</v>
      </c>
      <c r="AM4614" s="175">
        <v>3</v>
      </c>
      <c r="AN4614" s="176">
        <v>139.16999999999999</v>
      </c>
    </row>
    <row r="4615" spans="17:40" x14ac:dyDescent="0.25">
      <c r="Q4615" s="48">
        <v>4612</v>
      </c>
      <c r="R4615" s="30">
        <v>0.340028</v>
      </c>
      <c r="S4615" s="175" t="s">
        <v>4</v>
      </c>
      <c r="T4615" s="175" t="s">
        <v>5</v>
      </c>
      <c r="U4615" s="175">
        <v>0</v>
      </c>
      <c r="V4615" s="176">
        <v>37.270000000000003</v>
      </c>
      <c r="W4615" s="48">
        <v>4483</v>
      </c>
      <c r="X4615" s="177" t="s">
        <v>20</v>
      </c>
      <c r="AI4615" s="48">
        <v>1442</v>
      </c>
      <c r="AJ4615" s="30">
        <v>0.707561</v>
      </c>
      <c r="AK4615" s="175" t="s">
        <v>6</v>
      </c>
      <c r="AL4615" s="175" t="s">
        <v>5</v>
      </c>
      <c r="AM4615" s="175">
        <v>3</v>
      </c>
      <c r="AN4615" s="176">
        <v>123.74</v>
      </c>
    </row>
    <row r="4616" spans="17:40" x14ac:dyDescent="0.25">
      <c r="Q4616" s="48">
        <v>4613</v>
      </c>
      <c r="R4616" s="30">
        <v>0.46981699999999998</v>
      </c>
      <c r="S4616" s="175" t="s">
        <v>4</v>
      </c>
      <c r="T4616" s="175" t="s">
        <v>5</v>
      </c>
      <c r="U4616" s="175">
        <v>3</v>
      </c>
      <c r="V4616" s="176">
        <v>120.46</v>
      </c>
      <c r="W4616" s="48">
        <v>4484</v>
      </c>
      <c r="X4616" s="177" t="s">
        <v>20</v>
      </c>
      <c r="AI4616" s="48">
        <v>1444</v>
      </c>
      <c r="AJ4616" s="30">
        <v>0.47709400000000002</v>
      </c>
      <c r="AK4616" s="175" t="s">
        <v>4</v>
      </c>
      <c r="AL4616" s="175" t="s">
        <v>5</v>
      </c>
      <c r="AM4616" s="175">
        <v>3</v>
      </c>
      <c r="AN4616" s="176">
        <v>126.02</v>
      </c>
    </row>
    <row r="4617" spans="17:40" x14ac:dyDescent="0.25">
      <c r="Q4617" s="48">
        <v>4614</v>
      </c>
      <c r="R4617" s="30">
        <v>9.2217999999999994E-2</v>
      </c>
      <c r="S4617" s="175" t="s">
        <v>4</v>
      </c>
      <c r="T4617" s="175" t="s">
        <v>5</v>
      </c>
      <c r="U4617" s="175">
        <v>3</v>
      </c>
      <c r="V4617" s="176">
        <v>134.12</v>
      </c>
      <c r="W4617" s="48">
        <v>4485</v>
      </c>
      <c r="X4617" s="177" t="s">
        <v>20</v>
      </c>
      <c r="AI4617" s="48">
        <v>1447</v>
      </c>
      <c r="AJ4617" s="30">
        <v>0.26608799999999999</v>
      </c>
      <c r="AK4617" s="175" t="s">
        <v>12</v>
      </c>
      <c r="AL4617" s="175" t="s">
        <v>13</v>
      </c>
      <c r="AM4617" s="175">
        <v>3</v>
      </c>
      <c r="AN4617" s="176">
        <v>123.86</v>
      </c>
    </row>
    <row r="4618" spans="17:40" x14ac:dyDescent="0.25">
      <c r="Q4618" s="48">
        <v>4615</v>
      </c>
      <c r="R4618" s="30">
        <v>0.21787000000000001</v>
      </c>
      <c r="S4618" s="175" t="s">
        <v>4</v>
      </c>
      <c r="T4618" s="175" t="s">
        <v>5</v>
      </c>
      <c r="U4618" s="175">
        <v>4</v>
      </c>
      <c r="V4618" s="176">
        <v>166</v>
      </c>
      <c r="W4618" s="48">
        <v>4486</v>
      </c>
      <c r="X4618" s="177" t="s">
        <v>20</v>
      </c>
      <c r="AI4618" s="48">
        <v>1449</v>
      </c>
      <c r="AJ4618" s="30">
        <v>0.17027500000000001</v>
      </c>
      <c r="AK4618" s="175" t="s">
        <v>4</v>
      </c>
      <c r="AL4618" s="175" t="s">
        <v>5</v>
      </c>
      <c r="AM4618" s="175">
        <v>3</v>
      </c>
      <c r="AN4618" s="176">
        <v>123.06</v>
      </c>
    </row>
    <row r="4619" spans="17:40" x14ac:dyDescent="0.25">
      <c r="Q4619" s="48">
        <v>4616</v>
      </c>
      <c r="R4619" s="30">
        <v>0.19131200000000001</v>
      </c>
      <c r="S4619" s="175" t="s">
        <v>4</v>
      </c>
      <c r="T4619" s="175" t="s">
        <v>5</v>
      </c>
      <c r="U4619" s="175">
        <v>2</v>
      </c>
      <c r="V4619" s="176">
        <v>113.83</v>
      </c>
      <c r="W4619" s="48">
        <v>4487</v>
      </c>
      <c r="X4619" s="177" t="s">
        <v>20</v>
      </c>
      <c r="AI4619" s="48">
        <v>1468</v>
      </c>
      <c r="AJ4619" s="30">
        <v>0.80294299999999996</v>
      </c>
      <c r="AK4619" s="175" t="s">
        <v>4</v>
      </c>
      <c r="AL4619" s="175" t="s">
        <v>5</v>
      </c>
      <c r="AM4619" s="175">
        <v>3</v>
      </c>
      <c r="AN4619" s="176">
        <v>125.97</v>
      </c>
    </row>
    <row r="4620" spans="17:40" x14ac:dyDescent="0.25">
      <c r="Q4620" s="48">
        <v>4617</v>
      </c>
      <c r="R4620" s="30">
        <v>0.20096</v>
      </c>
      <c r="S4620" s="175" t="s">
        <v>11</v>
      </c>
      <c r="T4620" s="175" t="s">
        <v>10</v>
      </c>
      <c r="U4620" s="175">
        <v>0</v>
      </c>
      <c r="V4620" s="176">
        <v>45</v>
      </c>
      <c r="W4620" s="48">
        <v>4488</v>
      </c>
      <c r="X4620" s="177" t="s">
        <v>20</v>
      </c>
      <c r="AI4620" s="48">
        <v>1471</v>
      </c>
      <c r="AJ4620" s="30">
        <v>0.30894700000000003</v>
      </c>
      <c r="AK4620" s="175" t="s">
        <v>4</v>
      </c>
      <c r="AL4620" s="175" t="s">
        <v>5</v>
      </c>
      <c r="AM4620" s="175">
        <v>3</v>
      </c>
      <c r="AN4620" s="176">
        <v>127.62</v>
      </c>
    </row>
    <row r="4621" spans="17:40" x14ac:dyDescent="0.25">
      <c r="Q4621" s="48">
        <v>4618</v>
      </c>
      <c r="R4621" s="30">
        <v>0.28680699999999998</v>
      </c>
      <c r="S4621" s="175" t="s">
        <v>11</v>
      </c>
      <c r="T4621" s="175" t="s">
        <v>10</v>
      </c>
      <c r="U4621" s="175">
        <v>2</v>
      </c>
      <c r="V4621" s="176">
        <v>114.94</v>
      </c>
      <c r="W4621" s="48">
        <v>4489</v>
      </c>
      <c r="X4621" s="177" t="s">
        <v>20</v>
      </c>
      <c r="AI4621" s="48">
        <v>1474</v>
      </c>
      <c r="AJ4621" s="30">
        <v>0.78424799999999995</v>
      </c>
      <c r="AK4621" s="175" t="s">
        <v>6</v>
      </c>
      <c r="AL4621" s="175" t="s">
        <v>5</v>
      </c>
      <c r="AM4621" s="175">
        <v>3</v>
      </c>
      <c r="AN4621" s="176">
        <v>121.76</v>
      </c>
    </row>
    <row r="4622" spans="17:40" x14ac:dyDescent="0.25">
      <c r="Q4622" s="48">
        <v>4619</v>
      </c>
      <c r="R4622" s="30">
        <v>0.82998000000000005</v>
      </c>
      <c r="S4622" s="175" t="s">
        <v>4</v>
      </c>
      <c r="T4622" s="175" t="s">
        <v>5</v>
      </c>
      <c r="U4622" s="175">
        <v>0</v>
      </c>
      <c r="V4622" s="176">
        <v>38.17</v>
      </c>
      <c r="W4622" s="48">
        <v>4490</v>
      </c>
      <c r="X4622" s="177" t="s">
        <v>20</v>
      </c>
      <c r="AI4622" s="48">
        <v>1478</v>
      </c>
      <c r="AJ4622" s="30">
        <v>0.236982</v>
      </c>
      <c r="AK4622" s="175" t="s">
        <v>4</v>
      </c>
      <c r="AL4622" s="175" t="s">
        <v>5</v>
      </c>
      <c r="AM4622" s="175">
        <v>3</v>
      </c>
      <c r="AN4622" s="176">
        <v>123.07</v>
      </c>
    </row>
    <row r="4623" spans="17:40" x14ac:dyDescent="0.25">
      <c r="Q4623" s="48">
        <v>4620</v>
      </c>
      <c r="R4623" s="30">
        <v>1.0092129999999999</v>
      </c>
      <c r="S4623" s="175" t="s">
        <v>4</v>
      </c>
      <c r="T4623" s="175" t="s">
        <v>5</v>
      </c>
      <c r="U4623" s="175">
        <v>3</v>
      </c>
      <c r="V4623" s="176">
        <v>135</v>
      </c>
      <c r="W4623" s="48">
        <v>4491</v>
      </c>
      <c r="X4623" s="177" t="s">
        <v>20</v>
      </c>
      <c r="AI4623" s="48">
        <v>1483</v>
      </c>
      <c r="AJ4623" s="30">
        <v>0.44428899999999999</v>
      </c>
      <c r="AK4623" s="175" t="s">
        <v>12</v>
      </c>
      <c r="AL4623" s="175" t="s">
        <v>13</v>
      </c>
      <c r="AM4623" s="175">
        <v>3</v>
      </c>
      <c r="AN4623" s="176">
        <v>128.31</v>
      </c>
    </row>
    <row r="4624" spans="17:40" x14ac:dyDescent="0.25">
      <c r="Q4624" s="48">
        <v>4621</v>
      </c>
      <c r="R4624" s="30">
        <v>9.0249999999999997E-2</v>
      </c>
      <c r="S4624" s="175" t="s">
        <v>4</v>
      </c>
      <c r="T4624" s="175" t="s">
        <v>5</v>
      </c>
      <c r="U4624" s="175">
        <v>2</v>
      </c>
      <c r="V4624" s="176">
        <v>110.56</v>
      </c>
      <c r="W4624" s="48">
        <v>4492</v>
      </c>
      <c r="X4624" s="177" t="s">
        <v>20</v>
      </c>
      <c r="AI4624" s="48">
        <v>1484</v>
      </c>
      <c r="AJ4624" s="30">
        <v>0.42877300000000002</v>
      </c>
      <c r="AK4624" s="175" t="s">
        <v>4</v>
      </c>
      <c r="AL4624" s="175" t="s">
        <v>5</v>
      </c>
      <c r="AM4624" s="175">
        <v>3</v>
      </c>
      <c r="AN4624" s="176">
        <v>120.59</v>
      </c>
    </row>
    <row r="4625" spans="17:40" x14ac:dyDescent="0.25">
      <c r="Q4625" s="48">
        <v>4622</v>
      </c>
      <c r="R4625" s="30">
        <v>0.17305100000000001</v>
      </c>
      <c r="S4625" s="175" t="s">
        <v>4</v>
      </c>
      <c r="T4625" s="175" t="s">
        <v>5</v>
      </c>
      <c r="U4625" s="175">
        <v>0</v>
      </c>
      <c r="V4625" s="176">
        <v>44.09</v>
      </c>
      <c r="W4625" s="48">
        <v>4493</v>
      </c>
      <c r="X4625" s="177" t="s">
        <v>20</v>
      </c>
      <c r="AI4625" s="48">
        <v>1490</v>
      </c>
      <c r="AJ4625" s="30">
        <v>0.163494</v>
      </c>
      <c r="AK4625" s="175" t="s">
        <v>4</v>
      </c>
      <c r="AL4625" s="175" t="s">
        <v>5</v>
      </c>
      <c r="AM4625" s="175">
        <v>3</v>
      </c>
      <c r="AN4625" s="176">
        <v>127.62</v>
      </c>
    </row>
    <row r="4626" spans="17:40" x14ac:dyDescent="0.25">
      <c r="Q4626" s="48">
        <v>4623</v>
      </c>
      <c r="R4626" s="30">
        <v>1.2909280000000001</v>
      </c>
      <c r="S4626" s="175" t="s">
        <v>4</v>
      </c>
      <c r="T4626" s="175" t="s">
        <v>5</v>
      </c>
      <c r="U4626" s="175">
        <v>0</v>
      </c>
      <c r="V4626" s="176">
        <v>42.86</v>
      </c>
      <c r="W4626" s="48">
        <v>4494</v>
      </c>
      <c r="X4626" s="177" t="s">
        <v>20</v>
      </c>
      <c r="AI4626" s="48">
        <v>1499</v>
      </c>
      <c r="AJ4626" s="30">
        <v>0.17804</v>
      </c>
      <c r="AK4626" s="175" t="s">
        <v>4</v>
      </c>
      <c r="AL4626" s="175" t="s">
        <v>5</v>
      </c>
      <c r="AM4626" s="175">
        <v>3</v>
      </c>
      <c r="AN4626" s="176">
        <v>126.02</v>
      </c>
    </row>
    <row r="4627" spans="17:40" x14ac:dyDescent="0.25">
      <c r="Q4627" s="48">
        <v>4624</v>
      </c>
      <c r="R4627" s="30">
        <v>0.29835600000000001</v>
      </c>
      <c r="S4627" s="175" t="s">
        <v>4</v>
      </c>
      <c r="T4627" s="175" t="s">
        <v>5</v>
      </c>
      <c r="U4627" s="175">
        <v>2</v>
      </c>
      <c r="V4627" s="176">
        <v>113.36</v>
      </c>
      <c r="W4627" s="48">
        <v>4495</v>
      </c>
      <c r="X4627" s="177" t="s">
        <v>20</v>
      </c>
      <c r="AI4627" s="48">
        <v>1500</v>
      </c>
      <c r="AJ4627" s="30">
        <v>0.19511600000000001</v>
      </c>
      <c r="AK4627" s="175" t="s">
        <v>4</v>
      </c>
      <c r="AL4627" s="175" t="s">
        <v>5</v>
      </c>
      <c r="AM4627" s="175">
        <v>3</v>
      </c>
      <c r="AN4627" s="176">
        <v>121.76</v>
      </c>
    </row>
    <row r="4628" spans="17:40" x14ac:dyDescent="0.25">
      <c r="Q4628" s="48">
        <v>4625</v>
      </c>
      <c r="R4628" s="30">
        <v>0.47649999999999998</v>
      </c>
      <c r="S4628" s="175" t="s">
        <v>4</v>
      </c>
      <c r="T4628" s="175" t="s">
        <v>5</v>
      </c>
      <c r="U4628" s="175">
        <v>0</v>
      </c>
      <c r="V4628" s="176">
        <v>34.85</v>
      </c>
      <c r="W4628" s="48">
        <v>4497</v>
      </c>
      <c r="X4628" s="177" t="s">
        <v>20</v>
      </c>
      <c r="AI4628" s="48">
        <v>1503</v>
      </c>
      <c r="AJ4628" s="30">
        <v>0.61522299999999996</v>
      </c>
      <c r="AK4628" s="175" t="s">
        <v>4</v>
      </c>
      <c r="AL4628" s="175" t="s">
        <v>5</v>
      </c>
      <c r="AM4628" s="175">
        <v>3</v>
      </c>
      <c r="AN4628" s="176">
        <v>128.25</v>
      </c>
    </row>
    <row r="4629" spans="17:40" x14ac:dyDescent="0.25">
      <c r="Q4629" s="48">
        <v>4626</v>
      </c>
      <c r="R4629" s="30">
        <v>0.111343</v>
      </c>
      <c r="S4629" s="175" t="s">
        <v>4</v>
      </c>
      <c r="T4629" s="175" t="s">
        <v>5</v>
      </c>
      <c r="U4629" s="175">
        <v>0</v>
      </c>
      <c r="V4629" s="176">
        <v>36.42</v>
      </c>
      <c r="W4629" s="48">
        <v>4498</v>
      </c>
      <c r="X4629" s="177" t="s">
        <v>20</v>
      </c>
      <c r="AI4629" s="48">
        <v>1511</v>
      </c>
      <c r="AJ4629" s="30">
        <v>0.47558600000000001</v>
      </c>
      <c r="AK4629" s="175" t="s">
        <v>4</v>
      </c>
      <c r="AL4629" s="175" t="s">
        <v>5</v>
      </c>
      <c r="AM4629" s="175">
        <v>3</v>
      </c>
      <c r="AN4629" s="176">
        <v>120</v>
      </c>
    </row>
    <row r="4630" spans="17:40" x14ac:dyDescent="0.25">
      <c r="Q4630" s="48">
        <v>4627</v>
      </c>
      <c r="R4630" s="30">
        <v>0.12532799999999999</v>
      </c>
      <c r="S4630" s="175" t="s">
        <v>4</v>
      </c>
      <c r="T4630" s="175" t="s">
        <v>5</v>
      </c>
      <c r="U4630" s="175">
        <v>4</v>
      </c>
      <c r="V4630" s="176">
        <v>164.21</v>
      </c>
      <c r="W4630" s="48">
        <v>4499</v>
      </c>
      <c r="X4630" s="177" t="s">
        <v>20</v>
      </c>
      <c r="AI4630" s="48">
        <v>1520</v>
      </c>
      <c r="AJ4630" s="30">
        <v>0.38266800000000001</v>
      </c>
      <c r="AK4630" s="175" t="s">
        <v>4</v>
      </c>
      <c r="AL4630" s="175" t="s">
        <v>5</v>
      </c>
      <c r="AM4630" s="175">
        <v>3</v>
      </c>
      <c r="AN4630" s="176">
        <v>120.74</v>
      </c>
    </row>
    <row r="4631" spans="17:40" x14ac:dyDescent="0.25">
      <c r="Q4631" s="48">
        <v>4628</v>
      </c>
      <c r="R4631" s="30">
        <v>0.17302300000000001</v>
      </c>
      <c r="S4631" s="175" t="s">
        <v>4</v>
      </c>
      <c r="T4631" s="175" t="s">
        <v>5</v>
      </c>
      <c r="U4631" s="175">
        <v>4</v>
      </c>
      <c r="V4631" s="176">
        <v>144.41</v>
      </c>
      <c r="W4631" s="48">
        <v>4500</v>
      </c>
      <c r="X4631" s="177" t="s">
        <v>20</v>
      </c>
      <c r="AI4631" s="48">
        <v>1524</v>
      </c>
      <c r="AJ4631" s="30">
        <v>0.39357799999999998</v>
      </c>
      <c r="AK4631" s="175" t="s">
        <v>4</v>
      </c>
      <c r="AL4631" s="175" t="s">
        <v>5</v>
      </c>
      <c r="AM4631" s="175">
        <v>3</v>
      </c>
      <c r="AN4631" s="176">
        <v>131.74</v>
      </c>
    </row>
    <row r="4632" spans="17:40" x14ac:dyDescent="0.25">
      <c r="Q4632" s="48">
        <v>4629</v>
      </c>
      <c r="R4632" s="30">
        <v>0.22170699999999999</v>
      </c>
      <c r="S4632" s="175" t="s">
        <v>4</v>
      </c>
      <c r="T4632" s="175" t="s">
        <v>5</v>
      </c>
      <c r="U4632" s="175">
        <v>1</v>
      </c>
      <c r="V4632" s="176">
        <v>94.24</v>
      </c>
      <c r="W4632" s="48">
        <v>4502</v>
      </c>
      <c r="X4632" s="177" t="s">
        <v>20</v>
      </c>
      <c r="AI4632" s="48">
        <v>1532</v>
      </c>
      <c r="AJ4632" s="30">
        <v>9.3590999999999994E-2</v>
      </c>
      <c r="AK4632" s="175" t="s">
        <v>4</v>
      </c>
      <c r="AL4632" s="175" t="s">
        <v>5</v>
      </c>
      <c r="AM4632" s="175">
        <v>3</v>
      </c>
      <c r="AN4632" s="176">
        <v>120.43</v>
      </c>
    </row>
    <row r="4633" spans="17:40" x14ac:dyDescent="0.25">
      <c r="Q4633" s="48">
        <v>4630</v>
      </c>
      <c r="R4633" s="30">
        <v>0.73066799999999998</v>
      </c>
      <c r="S4633" s="175" t="s">
        <v>4</v>
      </c>
      <c r="T4633" s="175" t="s">
        <v>5</v>
      </c>
      <c r="U4633" s="175">
        <v>0</v>
      </c>
      <c r="V4633" s="176">
        <v>32.869999999999997</v>
      </c>
      <c r="W4633" s="48">
        <v>4503</v>
      </c>
      <c r="X4633" s="177" t="s">
        <v>20</v>
      </c>
      <c r="AI4633" s="48">
        <v>1548</v>
      </c>
      <c r="AJ4633" s="30">
        <v>9.5459000000000002E-2</v>
      </c>
      <c r="AK4633" s="175" t="s">
        <v>4</v>
      </c>
      <c r="AL4633" s="175" t="s">
        <v>5</v>
      </c>
      <c r="AM4633" s="175">
        <v>3</v>
      </c>
      <c r="AN4633" s="176">
        <v>135</v>
      </c>
    </row>
    <row r="4634" spans="17:40" x14ac:dyDescent="0.25">
      <c r="Q4634" s="48">
        <v>4631</v>
      </c>
      <c r="R4634" s="30">
        <v>0.81526399999999999</v>
      </c>
      <c r="S4634" s="175" t="s">
        <v>4</v>
      </c>
      <c r="T4634" s="175" t="s">
        <v>5</v>
      </c>
      <c r="U4634" s="175">
        <v>2</v>
      </c>
      <c r="V4634" s="176">
        <v>114.74</v>
      </c>
      <c r="W4634" s="48">
        <v>4504</v>
      </c>
      <c r="X4634" s="177" t="s">
        <v>20</v>
      </c>
      <c r="AI4634" s="48">
        <v>1555</v>
      </c>
      <c r="AJ4634" s="30">
        <v>0.19605900000000001</v>
      </c>
      <c r="AK4634" s="175" t="s">
        <v>4</v>
      </c>
      <c r="AL4634" s="175" t="s">
        <v>5</v>
      </c>
      <c r="AM4634" s="175">
        <v>3</v>
      </c>
      <c r="AN4634" s="176">
        <v>121.76</v>
      </c>
    </row>
    <row r="4635" spans="17:40" x14ac:dyDescent="0.25">
      <c r="Q4635" s="48">
        <v>4632</v>
      </c>
      <c r="R4635" s="30">
        <v>0.28265800000000002</v>
      </c>
      <c r="S4635" s="175" t="s">
        <v>4</v>
      </c>
      <c r="T4635" s="175" t="s">
        <v>5</v>
      </c>
      <c r="U4635" s="175">
        <v>0</v>
      </c>
      <c r="V4635" s="176">
        <v>46.38</v>
      </c>
      <c r="W4635" s="48">
        <v>4505</v>
      </c>
      <c r="X4635" s="177" t="s">
        <v>20</v>
      </c>
      <c r="AI4635" s="48">
        <v>1557</v>
      </c>
      <c r="AJ4635" s="30">
        <v>0.49710500000000002</v>
      </c>
      <c r="AK4635" s="175" t="s">
        <v>4</v>
      </c>
      <c r="AL4635" s="175" t="s">
        <v>5</v>
      </c>
      <c r="AM4635" s="175">
        <v>3</v>
      </c>
      <c r="AN4635" s="176">
        <v>128.1</v>
      </c>
    </row>
    <row r="4636" spans="17:40" x14ac:dyDescent="0.25">
      <c r="Q4636" s="48">
        <v>4633</v>
      </c>
      <c r="R4636" s="30">
        <v>0.106695</v>
      </c>
      <c r="S4636" s="175" t="s">
        <v>4</v>
      </c>
      <c r="T4636" s="175" t="s">
        <v>5</v>
      </c>
      <c r="U4636" s="175">
        <v>0</v>
      </c>
      <c r="V4636" s="176">
        <v>43.03</v>
      </c>
      <c r="W4636" s="48">
        <v>4506</v>
      </c>
      <c r="X4636" s="177" t="s">
        <v>20</v>
      </c>
      <c r="AI4636" s="48">
        <v>1563</v>
      </c>
      <c r="AJ4636" s="30">
        <v>0.44378800000000002</v>
      </c>
      <c r="AK4636" s="175" t="s">
        <v>6</v>
      </c>
      <c r="AL4636" s="175" t="s">
        <v>5</v>
      </c>
      <c r="AM4636" s="175">
        <v>3</v>
      </c>
      <c r="AN4636" s="176">
        <v>129.19999999999999</v>
      </c>
    </row>
    <row r="4637" spans="17:40" x14ac:dyDescent="0.25">
      <c r="Q4637" s="48">
        <v>4634</v>
      </c>
      <c r="R4637" s="30">
        <v>0.26531100000000002</v>
      </c>
      <c r="S4637" s="175" t="s">
        <v>4</v>
      </c>
      <c r="T4637" s="175" t="s">
        <v>5</v>
      </c>
      <c r="U4637" s="175">
        <v>1</v>
      </c>
      <c r="V4637" s="176">
        <v>51.07</v>
      </c>
      <c r="W4637" s="48">
        <v>4507</v>
      </c>
      <c r="X4637" s="177" t="s">
        <v>20</v>
      </c>
      <c r="AI4637" s="48">
        <v>1572</v>
      </c>
      <c r="AJ4637" s="30">
        <v>0.95441799999999999</v>
      </c>
      <c r="AK4637" s="175" t="s">
        <v>4</v>
      </c>
      <c r="AL4637" s="175" t="s">
        <v>5</v>
      </c>
      <c r="AM4637" s="175">
        <v>3</v>
      </c>
      <c r="AN4637" s="176">
        <v>124.48</v>
      </c>
    </row>
    <row r="4638" spans="17:40" x14ac:dyDescent="0.25">
      <c r="Q4638" s="48">
        <v>4635</v>
      </c>
      <c r="R4638" s="30">
        <v>0.60502</v>
      </c>
      <c r="S4638" s="175" t="s">
        <v>4</v>
      </c>
      <c r="T4638" s="175" t="s">
        <v>5</v>
      </c>
      <c r="U4638" s="175">
        <v>1</v>
      </c>
      <c r="V4638" s="176">
        <v>71.88</v>
      </c>
      <c r="W4638" s="48">
        <v>4509</v>
      </c>
      <c r="X4638" s="177" t="s">
        <v>20</v>
      </c>
      <c r="AI4638" s="48">
        <v>1574</v>
      </c>
      <c r="AJ4638" s="30">
        <v>0.43999500000000002</v>
      </c>
      <c r="AK4638" s="175" t="s">
        <v>4</v>
      </c>
      <c r="AL4638" s="175" t="s">
        <v>5</v>
      </c>
      <c r="AM4638" s="175">
        <v>3</v>
      </c>
      <c r="AN4638" s="176">
        <v>125.65</v>
      </c>
    </row>
    <row r="4639" spans="17:40" x14ac:dyDescent="0.25">
      <c r="Q4639" s="48">
        <v>4636</v>
      </c>
      <c r="R4639" s="30">
        <v>0.12923499999999999</v>
      </c>
      <c r="S4639" s="175" t="s">
        <v>4</v>
      </c>
      <c r="T4639" s="175" t="s">
        <v>5</v>
      </c>
      <c r="U4639" s="175">
        <v>3</v>
      </c>
      <c r="V4639" s="176">
        <v>137.44999999999999</v>
      </c>
      <c r="W4639" s="48">
        <v>4513</v>
      </c>
      <c r="X4639" s="177" t="s">
        <v>20</v>
      </c>
      <c r="AI4639" s="48">
        <v>1586</v>
      </c>
      <c r="AJ4639" s="30">
        <v>0.22692899999999999</v>
      </c>
      <c r="AK4639" s="175" t="s">
        <v>4</v>
      </c>
      <c r="AL4639" s="175" t="s">
        <v>5</v>
      </c>
      <c r="AM4639" s="175">
        <v>3</v>
      </c>
      <c r="AN4639" s="176">
        <v>127.39</v>
      </c>
    </row>
    <row r="4640" spans="17:40" x14ac:dyDescent="0.25">
      <c r="Q4640" s="48">
        <v>4637</v>
      </c>
      <c r="R4640" s="30">
        <v>0.206646</v>
      </c>
      <c r="S4640" s="175" t="s">
        <v>6</v>
      </c>
      <c r="T4640" s="175" t="s">
        <v>5</v>
      </c>
      <c r="U4640" s="175">
        <v>0</v>
      </c>
      <c r="V4640" s="176">
        <v>47.04</v>
      </c>
      <c r="W4640" s="48">
        <v>4516</v>
      </c>
      <c r="X4640" s="177" t="s">
        <v>20</v>
      </c>
      <c r="AI4640" s="48">
        <v>1592</v>
      </c>
      <c r="AJ4640" s="30">
        <v>0.196019</v>
      </c>
      <c r="AK4640" s="175" t="s">
        <v>6</v>
      </c>
      <c r="AL4640" s="175" t="s">
        <v>5</v>
      </c>
      <c r="AM4640" s="175">
        <v>3</v>
      </c>
      <c r="AN4640" s="176">
        <v>133.37</v>
      </c>
    </row>
    <row r="4641" spans="17:40" x14ac:dyDescent="0.25">
      <c r="Q4641" s="48">
        <v>4638</v>
      </c>
      <c r="R4641" s="30">
        <v>0.18379499999999999</v>
      </c>
      <c r="S4641" s="175" t="s">
        <v>6</v>
      </c>
      <c r="T4641" s="175" t="s">
        <v>5</v>
      </c>
      <c r="U4641" s="175">
        <v>3</v>
      </c>
      <c r="V4641" s="176">
        <v>123.21</v>
      </c>
      <c r="W4641" s="48">
        <v>4517</v>
      </c>
      <c r="X4641" s="177" t="s">
        <v>20</v>
      </c>
      <c r="AI4641" s="48">
        <v>1594</v>
      </c>
      <c r="AJ4641" s="30">
        <v>0.91785099999999997</v>
      </c>
      <c r="AK4641" s="175" t="s">
        <v>4</v>
      </c>
      <c r="AL4641" s="175" t="s">
        <v>5</v>
      </c>
      <c r="AM4641" s="175">
        <v>3</v>
      </c>
      <c r="AN4641" s="176">
        <v>125.72</v>
      </c>
    </row>
    <row r="4642" spans="17:40" x14ac:dyDescent="0.25">
      <c r="Q4642" s="48">
        <v>4639</v>
      </c>
      <c r="R4642" s="30">
        <v>0.28586499999999998</v>
      </c>
      <c r="S4642" s="175" t="s">
        <v>4</v>
      </c>
      <c r="T4642" s="175" t="s">
        <v>5</v>
      </c>
      <c r="U4642" s="175">
        <v>3</v>
      </c>
      <c r="V4642" s="176">
        <v>125.47</v>
      </c>
      <c r="W4642" s="48">
        <v>4519</v>
      </c>
      <c r="X4642" s="177" t="s">
        <v>20</v>
      </c>
      <c r="AI4642" s="48">
        <v>1607</v>
      </c>
      <c r="AJ4642" s="30">
        <v>0.38641700000000001</v>
      </c>
      <c r="AK4642" s="175" t="s">
        <v>6</v>
      </c>
      <c r="AL4642" s="175" t="s">
        <v>5</v>
      </c>
      <c r="AM4642" s="175">
        <v>3</v>
      </c>
      <c r="AN4642" s="176">
        <v>125.14</v>
      </c>
    </row>
    <row r="4643" spans="17:40" x14ac:dyDescent="0.25">
      <c r="Q4643" s="48">
        <v>4640</v>
      </c>
      <c r="R4643" s="30">
        <v>0.20379800000000001</v>
      </c>
      <c r="S4643" s="175" t="s">
        <v>4</v>
      </c>
      <c r="T4643" s="175" t="s">
        <v>5</v>
      </c>
      <c r="U4643" s="175">
        <v>2</v>
      </c>
      <c r="V4643" s="176">
        <v>102.84</v>
      </c>
      <c r="W4643" s="48">
        <v>4520</v>
      </c>
      <c r="X4643" s="177" t="s">
        <v>20</v>
      </c>
      <c r="AI4643" s="48">
        <v>1621</v>
      </c>
      <c r="AJ4643" s="30">
        <v>0.32448500000000002</v>
      </c>
      <c r="AK4643" s="175" t="s">
        <v>4</v>
      </c>
      <c r="AL4643" s="175" t="s">
        <v>5</v>
      </c>
      <c r="AM4643" s="175">
        <v>3</v>
      </c>
      <c r="AN4643" s="176">
        <v>127.13</v>
      </c>
    </row>
    <row r="4644" spans="17:40" x14ac:dyDescent="0.25">
      <c r="Q4644" s="48">
        <v>4641</v>
      </c>
      <c r="R4644" s="30">
        <v>0.47569</v>
      </c>
      <c r="S4644" s="175" t="s">
        <v>4</v>
      </c>
      <c r="T4644" s="175" t="s">
        <v>5</v>
      </c>
      <c r="U4644" s="175">
        <v>1</v>
      </c>
      <c r="V4644" s="176">
        <v>57.73</v>
      </c>
      <c r="W4644" s="48">
        <v>4521</v>
      </c>
      <c r="X4644" s="177" t="s">
        <v>20</v>
      </c>
      <c r="AI4644" s="48">
        <v>1628</v>
      </c>
      <c r="AJ4644" s="30">
        <v>0.49901400000000001</v>
      </c>
      <c r="AK4644" s="175" t="s">
        <v>4</v>
      </c>
      <c r="AL4644" s="175" t="s">
        <v>5</v>
      </c>
      <c r="AM4644" s="175">
        <v>3</v>
      </c>
      <c r="AN4644" s="176">
        <v>138.9</v>
      </c>
    </row>
    <row r="4645" spans="17:40" x14ac:dyDescent="0.25">
      <c r="Q4645" s="48">
        <v>4642</v>
      </c>
      <c r="R4645" s="30">
        <v>0.64909700000000004</v>
      </c>
      <c r="S4645" s="175" t="s">
        <v>4</v>
      </c>
      <c r="T4645" s="175" t="s">
        <v>5</v>
      </c>
      <c r="U4645" s="175">
        <v>2</v>
      </c>
      <c r="V4645" s="176">
        <v>117.78</v>
      </c>
      <c r="W4645" s="48">
        <v>4523</v>
      </c>
      <c r="X4645" s="177" t="s">
        <v>20</v>
      </c>
      <c r="AI4645" s="48">
        <v>1634</v>
      </c>
      <c r="AJ4645" s="30">
        <v>0.48128100000000001</v>
      </c>
      <c r="AK4645" s="175" t="s">
        <v>4</v>
      </c>
      <c r="AL4645" s="175" t="s">
        <v>5</v>
      </c>
      <c r="AM4645" s="175">
        <v>3</v>
      </c>
      <c r="AN4645" s="176">
        <v>124.25</v>
      </c>
    </row>
    <row r="4646" spans="17:40" x14ac:dyDescent="0.25">
      <c r="Q4646" s="48">
        <v>4643</v>
      </c>
      <c r="R4646" s="30">
        <v>0.59964200000000001</v>
      </c>
      <c r="S4646" s="175" t="s">
        <v>4</v>
      </c>
      <c r="T4646" s="175" t="s">
        <v>5</v>
      </c>
      <c r="U4646" s="175">
        <v>1</v>
      </c>
      <c r="V4646" s="176">
        <v>50.89</v>
      </c>
      <c r="W4646" s="48">
        <v>4524</v>
      </c>
      <c r="X4646" s="177" t="s">
        <v>20</v>
      </c>
      <c r="AI4646" s="48">
        <v>1658</v>
      </c>
      <c r="AJ4646" s="30">
        <v>0.41550500000000001</v>
      </c>
      <c r="AK4646" s="175" t="s">
        <v>4</v>
      </c>
      <c r="AL4646" s="175" t="s">
        <v>5</v>
      </c>
      <c r="AM4646" s="175">
        <v>3</v>
      </c>
      <c r="AN4646" s="176">
        <v>133.46</v>
      </c>
    </row>
    <row r="4647" spans="17:40" x14ac:dyDescent="0.25">
      <c r="Q4647" s="48">
        <v>4644</v>
      </c>
      <c r="R4647" s="30">
        <v>0.13797200000000001</v>
      </c>
      <c r="S4647" s="175" t="s">
        <v>4</v>
      </c>
      <c r="T4647" s="175" t="s">
        <v>5</v>
      </c>
      <c r="U4647" s="175">
        <v>3</v>
      </c>
      <c r="V4647" s="176">
        <v>132.27000000000001</v>
      </c>
      <c r="W4647" s="48">
        <v>4525</v>
      </c>
      <c r="X4647" s="177" t="s">
        <v>20</v>
      </c>
      <c r="AI4647" s="48">
        <v>1664</v>
      </c>
      <c r="AJ4647" s="30">
        <v>0.43378800000000001</v>
      </c>
      <c r="AK4647" s="175" t="s">
        <v>4</v>
      </c>
      <c r="AL4647" s="175" t="s">
        <v>5</v>
      </c>
      <c r="AM4647" s="175">
        <v>3</v>
      </c>
      <c r="AN4647" s="176">
        <v>122.49</v>
      </c>
    </row>
    <row r="4648" spans="17:40" x14ac:dyDescent="0.25">
      <c r="Q4648" s="48">
        <v>4645</v>
      </c>
      <c r="R4648" s="30">
        <v>0.19511899999999999</v>
      </c>
      <c r="S4648" s="175" t="s">
        <v>4</v>
      </c>
      <c r="T4648" s="175" t="s">
        <v>5</v>
      </c>
      <c r="U4648" s="175">
        <v>0</v>
      </c>
      <c r="V4648" s="176">
        <v>42.61</v>
      </c>
      <c r="W4648" s="48">
        <v>4526</v>
      </c>
      <c r="X4648" s="177" t="s">
        <v>20</v>
      </c>
      <c r="AI4648" s="48">
        <v>1675</v>
      </c>
      <c r="AJ4648" s="30">
        <v>0.31891199999999997</v>
      </c>
      <c r="AK4648" s="175" t="s">
        <v>4</v>
      </c>
      <c r="AL4648" s="175" t="s">
        <v>5</v>
      </c>
      <c r="AM4648" s="175">
        <v>3</v>
      </c>
      <c r="AN4648" s="176">
        <v>135.38</v>
      </c>
    </row>
    <row r="4649" spans="17:40" x14ac:dyDescent="0.25">
      <c r="Q4649" s="48">
        <v>4646</v>
      </c>
      <c r="R4649" s="30">
        <v>0.46249299999999999</v>
      </c>
      <c r="S4649" s="175" t="s">
        <v>4</v>
      </c>
      <c r="T4649" s="175" t="s">
        <v>5</v>
      </c>
      <c r="U4649" s="175">
        <v>2</v>
      </c>
      <c r="V4649" s="176">
        <v>115.3</v>
      </c>
      <c r="W4649" s="48">
        <v>4527</v>
      </c>
      <c r="X4649" s="177" t="s">
        <v>20</v>
      </c>
      <c r="AI4649" s="48">
        <v>1684</v>
      </c>
      <c r="AJ4649" s="30">
        <v>0.400702</v>
      </c>
      <c r="AK4649" s="175" t="s">
        <v>6</v>
      </c>
      <c r="AL4649" s="175" t="s">
        <v>5</v>
      </c>
      <c r="AM4649" s="175">
        <v>3</v>
      </c>
      <c r="AN4649" s="176">
        <v>138.79</v>
      </c>
    </row>
    <row r="4650" spans="17:40" x14ac:dyDescent="0.25">
      <c r="Q4650" s="48">
        <v>4647</v>
      </c>
      <c r="R4650" s="30">
        <v>0.32264199999999998</v>
      </c>
      <c r="S4650" s="175" t="s">
        <v>6</v>
      </c>
      <c r="T4650" s="175" t="s">
        <v>5</v>
      </c>
      <c r="U4650" s="175">
        <v>0</v>
      </c>
      <c r="V4650" s="176">
        <v>33.61</v>
      </c>
      <c r="W4650" s="48">
        <v>4528</v>
      </c>
      <c r="X4650" s="177" t="s">
        <v>20</v>
      </c>
      <c r="AI4650" s="48">
        <v>1686</v>
      </c>
      <c r="AJ4650" s="30">
        <v>0.52812899999999996</v>
      </c>
      <c r="AK4650" s="175" t="s">
        <v>12</v>
      </c>
      <c r="AL4650" s="175" t="s">
        <v>13</v>
      </c>
      <c r="AM4650" s="175">
        <v>3</v>
      </c>
      <c r="AN4650" s="176">
        <v>127.81</v>
      </c>
    </row>
    <row r="4651" spans="17:40" x14ac:dyDescent="0.25">
      <c r="Q4651" s="48">
        <v>4648</v>
      </c>
      <c r="R4651" s="30">
        <v>0.241426</v>
      </c>
      <c r="S4651" s="175" t="s">
        <v>4</v>
      </c>
      <c r="T4651" s="175" t="s">
        <v>5</v>
      </c>
      <c r="U4651" s="175">
        <v>0</v>
      </c>
      <c r="V4651" s="176">
        <v>38.86</v>
      </c>
      <c r="W4651" s="48">
        <v>4529</v>
      </c>
      <c r="X4651" s="177" t="s">
        <v>20</v>
      </c>
      <c r="AI4651" s="48">
        <v>1688</v>
      </c>
      <c r="AJ4651" s="30">
        <v>0.144758</v>
      </c>
      <c r="AK4651" s="175" t="s">
        <v>4</v>
      </c>
      <c r="AL4651" s="175" t="s">
        <v>5</v>
      </c>
      <c r="AM4651" s="175">
        <v>3</v>
      </c>
      <c r="AN4651" s="176">
        <v>130.55000000000001</v>
      </c>
    </row>
    <row r="4652" spans="17:40" x14ac:dyDescent="0.25">
      <c r="Q4652" s="48">
        <v>4649</v>
      </c>
      <c r="R4652" s="30">
        <v>0.785968</v>
      </c>
      <c r="S4652" s="175" t="s">
        <v>4</v>
      </c>
      <c r="T4652" s="175" t="s">
        <v>5</v>
      </c>
      <c r="U4652" s="175">
        <v>1</v>
      </c>
      <c r="V4652" s="176">
        <v>62.25</v>
      </c>
      <c r="W4652" s="48">
        <v>4530</v>
      </c>
      <c r="X4652" s="177" t="s">
        <v>20</v>
      </c>
      <c r="AI4652" s="48">
        <v>1690</v>
      </c>
      <c r="AJ4652" s="30">
        <v>0.65159199999999995</v>
      </c>
      <c r="AK4652" s="175" t="s">
        <v>4</v>
      </c>
      <c r="AL4652" s="175" t="s">
        <v>5</v>
      </c>
      <c r="AM4652" s="175">
        <v>3</v>
      </c>
      <c r="AN4652" s="176">
        <v>125.48</v>
      </c>
    </row>
    <row r="4653" spans="17:40" x14ac:dyDescent="0.25">
      <c r="Q4653" s="48">
        <v>4650</v>
      </c>
      <c r="R4653" s="30">
        <v>0.992058</v>
      </c>
      <c r="S4653" s="175" t="s">
        <v>9</v>
      </c>
      <c r="T4653" s="175" t="s">
        <v>10</v>
      </c>
      <c r="U4653" s="175">
        <v>0</v>
      </c>
      <c r="V4653" s="176">
        <v>35.22</v>
      </c>
      <c r="W4653" s="48">
        <v>4531</v>
      </c>
      <c r="X4653" s="177" t="s">
        <v>20</v>
      </c>
      <c r="AI4653" s="48">
        <v>1694</v>
      </c>
      <c r="AJ4653" s="30">
        <v>0.23824000000000001</v>
      </c>
      <c r="AK4653" s="175" t="s">
        <v>4</v>
      </c>
      <c r="AL4653" s="175" t="s">
        <v>5</v>
      </c>
      <c r="AM4653" s="175">
        <v>3</v>
      </c>
      <c r="AN4653" s="176">
        <v>135.66</v>
      </c>
    </row>
    <row r="4654" spans="17:40" x14ac:dyDescent="0.25">
      <c r="Q4654" s="48">
        <v>4651</v>
      </c>
      <c r="R4654" s="30">
        <v>0.48132200000000003</v>
      </c>
      <c r="S4654" s="175" t="s">
        <v>6</v>
      </c>
      <c r="T4654" s="175" t="s">
        <v>5</v>
      </c>
      <c r="U4654" s="175">
        <v>0</v>
      </c>
      <c r="V4654" s="176">
        <v>44.01</v>
      </c>
      <c r="W4654" s="48">
        <v>4532</v>
      </c>
      <c r="X4654" s="177" t="s">
        <v>20</v>
      </c>
      <c r="AI4654" s="48">
        <v>1697</v>
      </c>
      <c r="AJ4654" s="30">
        <v>0.690299</v>
      </c>
      <c r="AK4654" s="175" t="s">
        <v>4</v>
      </c>
      <c r="AL4654" s="175" t="s">
        <v>5</v>
      </c>
      <c r="AM4654" s="175">
        <v>3</v>
      </c>
      <c r="AN4654" s="176">
        <v>120.56</v>
      </c>
    </row>
    <row r="4655" spans="17:40" x14ac:dyDescent="0.25">
      <c r="Q4655" s="48">
        <v>4652</v>
      </c>
      <c r="R4655" s="30">
        <v>0.19606299999999999</v>
      </c>
      <c r="S4655" s="175" t="s">
        <v>9</v>
      </c>
      <c r="T4655" s="175" t="s">
        <v>10</v>
      </c>
      <c r="U4655" s="175">
        <v>2</v>
      </c>
      <c r="V4655" s="176">
        <v>111.36</v>
      </c>
      <c r="W4655" s="48">
        <v>4533</v>
      </c>
      <c r="X4655" s="177" t="s">
        <v>20</v>
      </c>
      <c r="AI4655" s="48">
        <v>1700</v>
      </c>
      <c r="AJ4655" s="30">
        <v>0.20326</v>
      </c>
      <c r="AK4655" s="175" t="s">
        <v>4</v>
      </c>
      <c r="AL4655" s="175" t="s">
        <v>5</v>
      </c>
      <c r="AM4655" s="175">
        <v>3</v>
      </c>
      <c r="AN4655" s="176">
        <v>128.66999999999999</v>
      </c>
    </row>
    <row r="4656" spans="17:40" x14ac:dyDescent="0.25">
      <c r="Q4656" s="48">
        <v>4653</v>
      </c>
      <c r="R4656" s="30">
        <v>0.70539799999999997</v>
      </c>
      <c r="S4656" s="175" t="s">
        <v>4</v>
      </c>
      <c r="T4656" s="175" t="s">
        <v>5</v>
      </c>
      <c r="U4656" s="175">
        <v>3</v>
      </c>
      <c r="V4656" s="176">
        <v>124.25</v>
      </c>
      <c r="W4656" s="48">
        <v>4535</v>
      </c>
      <c r="X4656" s="177" t="s">
        <v>20</v>
      </c>
      <c r="AI4656" s="48">
        <v>1703</v>
      </c>
      <c r="AJ4656" s="30">
        <v>0.57924699999999996</v>
      </c>
      <c r="AK4656" s="175" t="s">
        <v>4</v>
      </c>
      <c r="AL4656" s="175" t="s">
        <v>5</v>
      </c>
      <c r="AM4656" s="175">
        <v>3</v>
      </c>
      <c r="AN4656" s="176">
        <v>137.58000000000001</v>
      </c>
    </row>
    <row r="4657" spans="17:40" x14ac:dyDescent="0.25">
      <c r="Q4657" s="48">
        <v>4654</v>
      </c>
      <c r="R4657" s="30">
        <v>0.507942</v>
      </c>
      <c r="S4657" s="175" t="s">
        <v>12</v>
      </c>
      <c r="T4657" s="175" t="s">
        <v>13</v>
      </c>
      <c r="U4657" s="175">
        <v>3</v>
      </c>
      <c r="V4657" s="176">
        <v>132.22999999999999</v>
      </c>
      <c r="W4657" s="48">
        <v>4536</v>
      </c>
      <c r="X4657" s="177" t="s">
        <v>20</v>
      </c>
      <c r="AI4657" s="48">
        <v>1705</v>
      </c>
      <c r="AJ4657" s="30">
        <v>0.45077200000000001</v>
      </c>
      <c r="AK4657" s="175" t="s">
        <v>4</v>
      </c>
      <c r="AL4657" s="175" t="s">
        <v>5</v>
      </c>
      <c r="AM4657" s="175">
        <v>3</v>
      </c>
      <c r="AN4657" s="176">
        <v>121.24</v>
      </c>
    </row>
    <row r="4658" spans="17:40" x14ac:dyDescent="0.25">
      <c r="Q4658" s="48">
        <v>4655</v>
      </c>
      <c r="R4658" s="30">
        <v>0.26792700000000003</v>
      </c>
      <c r="S4658" s="175" t="s">
        <v>4</v>
      </c>
      <c r="T4658" s="175" t="s">
        <v>5</v>
      </c>
      <c r="U4658" s="175">
        <v>1</v>
      </c>
      <c r="V4658" s="176">
        <v>60.05</v>
      </c>
      <c r="W4658" s="48">
        <v>4537</v>
      </c>
      <c r="X4658" s="177" t="s">
        <v>20</v>
      </c>
      <c r="AI4658" s="48">
        <v>1707</v>
      </c>
      <c r="AJ4658" s="30">
        <v>0.38422000000000001</v>
      </c>
      <c r="AK4658" s="175" t="s">
        <v>4</v>
      </c>
      <c r="AL4658" s="175" t="s">
        <v>5</v>
      </c>
      <c r="AM4658" s="175">
        <v>3</v>
      </c>
      <c r="AN4658" s="176">
        <v>126.94</v>
      </c>
    </row>
    <row r="4659" spans="17:40" x14ac:dyDescent="0.25">
      <c r="Q4659" s="48">
        <v>4656</v>
      </c>
      <c r="R4659" s="30">
        <v>0.274482</v>
      </c>
      <c r="S4659" s="175" t="s">
        <v>4</v>
      </c>
      <c r="T4659" s="175" t="s">
        <v>5</v>
      </c>
      <c r="U4659" s="175">
        <v>3</v>
      </c>
      <c r="V4659" s="176">
        <v>130.54</v>
      </c>
      <c r="W4659" s="48">
        <v>4538</v>
      </c>
      <c r="X4659" s="177" t="s">
        <v>20</v>
      </c>
      <c r="AI4659" s="48">
        <v>1712</v>
      </c>
      <c r="AJ4659" s="30">
        <v>0.200042</v>
      </c>
      <c r="AK4659" s="175" t="s">
        <v>4</v>
      </c>
      <c r="AL4659" s="175" t="s">
        <v>5</v>
      </c>
      <c r="AM4659" s="175">
        <v>3</v>
      </c>
      <c r="AN4659" s="176">
        <v>126.65</v>
      </c>
    </row>
    <row r="4660" spans="17:40" x14ac:dyDescent="0.25">
      <c r="Q4660" s="48">
        <v>4657</v>
      </c>
      <c r="R4660" s="30">
        <v>0.210891</v>
      </c>
      <c r="S4660" s="175" t="s">
        <v>4</v>
      </c>
      <c r="T4660" s="175" t="s">
        <v>5</v>
      </c>
      <c r="U4660" s="175">
        <v>1</v>
      </c>
      <c r="V4660" s="176">
        <v>70.180000000000007</v>
      </c>
      <c r="W4660" s="48">
        <v>4539</v>
      </c>
      <c r="X4660" s="177" t="s">
        <v>20</v>
      </c>
      <c r="AI4660" s="48">
        <v>1715</v>
      </c>
      <c r="AJ4660" s="30">
        <v>0.15932299999999999</v>
      </c>
      <c r="AK4660" s="175" t="s">
        <v>4</v>
      </c>
      <c r="AL4660" s="175" t="s">
        <v>5</v>
      </c>
      <c r="AM4660" s="175">
        <v>3</v>
      </c>
      <c r="AN4660" s="176">
        <v>135.69</v>
      </c>
    </row>
    <row r="4661" spans="17:40" x14ac:dyDescent="0.25">
      <c r="Q4661" s="48">
        <v>4658</v>
      </c>
      <c r="R4661" s="30">
        <v>0.33399099999999998</v>
      </c>
      <c r="S4661" s="175" t="s">
        <v>4</v>
      </c>
      <c r="T4661" s="175" t="s">
        <v>5</v>
      </c>
      <c r="U4661" s="175">
        <v>0</v>
      </c>
      <c r="V4661" s="176">
        <v>35.53</v>
      </c>
      <c r="W4661" s="48">
        <v>4540</v>
      </c>
      <c r="X4661" s="177" t="s">
        <v>20</v>
      </c>
      <c r="AI4661" s="48">
        <v>1717</v>
      </c>
      <c r="AJ4661" s="30">
        <v>9.4410999999999995E-2</v>
      </c>
      <c r="AK4661" s="175" t="s">
        <v>4</v>
      </c>
      <c r="AL4661" s="175" t="s">
        <v>5</v>
      </c>
      <c r="AM4661" s="175">
        <v>3</v>
      </c>
      <c r="AN4661" s="176">
        <v>131.05000000000001</v>
      </c>
    </row>
    <row r="4662" spans="17:40" x14ac:dyDescent="0.25">
      <c r="Q4662" s="48">
        <v>4659</v>
      </c>
      <c r="R4662" s="30">
        <v>0.211205</v>
      </c>
      <c r="S4662" s="175" t="s">
        <v>4</v>
      </c>
      <c r="T4662" s="175" t="s">
        <v>5</v>
      </c>
      <c r="U4662" s="175">
        <v>0</v>
      </c>
      <c r="V4662" s="176">
        <v>40.83</v>
      </c>
      <c r="W4662" s="48">
        <v>4542</v>
      </c>
      <c r="X4662" s="177" t="s">
        <v>20</v>
      </c>
      <c r="AI4662" s="48">
        <v>1723</v>
      </c>
      <c r="AJ4662" s="30">
        <v>0.63671599999999995</v>
      </c>
      <c r="AK4662" s="175" t="s">
        <v>6</v>
      </c>
      <c r="AL4662" s="175" t="s">
        <v>5</v>
      </c>
      <c r="AM4662" s="175">
        <v>3</v>
      </c>
      <c r="AN4662" s="176">
        <v>132.94</v>
      </c>
    </row>
    <row r="4663" spans="17:40" x14ac:dyDescent="0.25">
      <c r="Q4663" s="48">
        <v>4660</v>
      </c>
      <c r="R4663" s="30">
        <v>0.320691</v>
      </c>
      <c r="S4663" s="175" t="s">
        <v>4</v>
      </c>
      <c r="T4663" s="175" t="s">
        <v>5</v>
      </c>
      <c r="U4663" s="175">
        <v>2</v>
      </c>
      <c r="V4663" s="176">
        <v>114.25</v>
      </c>
      <c r="W4663" s="48">
        <v>4543</v>
      </c>
      <c r="X4663" s="177" t="s">
        <v>20</v>
      </c>
      <c r="AI4663" s="48">
        <v>1724</v>
      </c>
      <c r="AJ4663" s="30">
        <v>4.9040000000000004E-3</v>
      </c>
      <c r="AK4663" s="175" t="s">
        <v>6</v>
      </c>
      <c r="AL4663" s="175" t="s">
        <v>5</v>
      </c>
      <c r="AM4663" s="175">
        <v>3</v>
      </c>
      <c r="AN4663" s="176">
        <v>129.21</v>
      </c>
    </row>
    <row r="4664" spans="17:40" x14ac:dyDescent="0.25">
      <c r="Q4664" s="48">
        <v>4661</v>
      </c>
      <c r="R4664" s="30">
        <v>0.59090299999999996</v>
      </c>
      <c r="S4664" s="175" t="s">
        <v>6</v>
      </c>
      <c r="T4664" s="175" t="s">
        <v>5</v>
      </c>
      <c r="U4664" s="175">
        <v>0</v>
      </c>
      <c r="V4664" s="176">
        <v>39.9</v>
      </c>
      <c r="W4664" s="48">
        <v>4544</v>
      </c>
      <c r="X4664" s="177" t="s">
        <v>20</v>
      </c>
      <c r="AI4664" s="48">
        <v>1725</v>
      </c>
      <c r="AJ4664" s="30">
        <v>1.0777E-2</v>
      </c>
      <c r="AK4664" s="175" t="s">
        <v>6</v>
      </c>
      <c r="AL4664" s="175" t="s">
        <v>5</v>
      </c>
      <c r="AM4664" s="175">
        <v>3</v>
      </c>
      <c r="AN4664" s="176">
        <v>129.21</v>
      </c>
    </row>
    <row r="4665" spans="17:40" x14ac:dyDescent="0.25">
      <c r="Q4665" s="48">
        <v>4662</v>
      </c>
      <c r="R4665" s="30">
        <v>0.24403</v>
      </c>
      <c r="S4665" s="175" t="s">
        <v>6</v>
      </c>
      <c r="T4665" s="175" t="s">
        <v>5</v>
      </c>
      <c r="U4665" s="175">
        <v>2</v>
      </c>
      <c r="V4665" s="176">
        <v>105</v>
      </c>
      <c r="W4665" s="48">
        <v>4545</v>
      </c>
      <c r="X4665" s="177" t="s">
        <v>20</v>
      </c>
      <c r="AI4665" s="48">
        <v>1731</v>
      </c>
      <c r="AJ4665" s="30">
        <v>0.66267900000000002</v>
      </c>
      <c r="AK4665" s="175" t="s">
        <v>4</v>
      </c>
      <c r="AL4665" s="175" t="s">
        <v>5</v>
      </c>
      <c r="AM4665" s="175">
        <v>3</v>
      </c>
      <c r="AN4665" s="176">
        <v>120.67</v>
      </c>
    </row>
    <row r="4666" spans="17:40" x14ac:dyDescent="0.25">
      <c r="Q4666" s="48">
        <v>4663</v>
      </c>
      <c r="R4666" s="30">
        <v>0.77644000000000002</v>
      </c>
      <c r="S4666" s="175" t="s">
        <v>4</v>
      </c>
      <c r="T4666" s="175" t="s">
        <v>5</v>
      </c>
      <c r="U4666" s="175">
        <v>0</v>
      </c>
      <c r="V4666" s="176">
        <v>48.72</v>
      </c>
      <c r="W4666" s="48">
        <v>4547</v>
      </c>
      <c r="X4666" s="177" t="s">
        <v>20</v>
      </c>
      <c r="AI4666" s="48">
        <v>1738</v>
      </c>
      <c r="AJ4666" s="30">
        <v>0.19952800000000001</v>
      </c>
      <c r="AK4666" s="175" t="s">
        <v>4</v>
      </c>
      <c r="AL4666" s="175" t="s">
        <v>5</v>
      </c>
      <c r="AM4666" s="175">
        <v>3</v>
      </c>
      <c r="AN4666" s="176">
        <v>131.04</v>
      </c>
    </row>
    <row r="4667" spans="17:40" x14ac:dyDescent="0.25">
      <c r="Q4667" s="48">
        <v>4664</v>
      </c>
      <c r="R4667" s="30">
        <v>0.83177100000000004</v>
      </c>
      <c r="S4667" s="175" t="s">
        <v>6</v>
      </c>
      <c r="T4667" s="175" t="s">
        <v>5</v>
      </c>
      <c r="U4667" s="175">
        <v>2</v>
      </c>
      <c r="V4667" s="176">
        <v>112.89</v>
      </c>
      <c r="W4667" s="48">
        <v>4548</v>
      </c>
      <c r="X4667" s="177" t="s">
        <v>20</v>
      </c>
      <c r="AI4667" s="48">
        <v>1746</v>
      </c>
      <c r="AJ4667" s="30">
        <v>0.46770499999999998</v>
      </c>
      <c r="AK4667" s="175" t="s">
        <v>4</v>
      </c>
      <c r="AL4667" s="175" t="s">
        <v>5</v>
      </c>
      <c r="AM4667" s="175">
        <v>3</v>
      </c>
      <c r="AN4667" s="176">
        <v>130.87</v>
      </c>
    </row>
    <row r="4668" spans="17:40" x14ac:dyDescent="0.25">
      <c r="Q4668" s="48">
        <v>4665</v>
      </c>
      <c r="R4668" s="30">
        <v>0.39946100000000001</v>
      </c>
      <c r="S4668" s="175" t="s">
        <v>4</v>
      </c>
      <c r="T4668" s="175" t="s">
        <v>5</v>
      </c>
      <c r="U4668" s="175">
        <v>2</v>
      </c>
      <c r="V4668" s="176">
        <v>116.98</v>
      </c>
      <c r="W4668" s="48">
        <v>4549</v>
      </c>
      <c r="X4668" s="177" t="s">
        <v>20</v>
      </c>
      <c r="AI4668" s="48">
        <v>1748</v>
      </c>
      <c r="AJ4668" s="30">
        <v>0.61832799999999999</v>
      </c>
      <c r="AK4668" s="175" t="s">
        <v>4</v>
      </c>
      <c r="AL4668" s="175" t="s">
        <v>5</v>
      </c>
      <c r="AM4668" s="175">
        <v>3</v>
      </c>
      <c r="AN4668" s="176">
        <v>123.94</v>
      </c>
    </row>
    <row r="4669" spans="17:40" x14ac:dyDescent="0.25">
      <c r="Q4669" s="48">
        <v>4666</v>
      </c>
      <c r="R4669" s="30">
        <v>0.69460500000000003</v>
      </c>
      <c r="S4669" s="175" t="s">
        <v>4</v>
      </c>
      <c r="T4669" s="175" t="s">
        <v>5</v>
      </c>
      <c r="U4669" s="175">
        <v>0</v>
      </c>
      <c r="V4669" s="176">
        <v>33.93</v>
      </c>
      <c r="W4669" s="48">
        <v>4550</v>
      </c>
      <c r="X4669" s="177" t="s">
        <v>20</v>
      </c>
      <c r="AI4669" s="48">
        <v>1754</v>
      </c>
      <c r="AJ4669" s="30">
        <v>0.41093600000000002</v>
      </c>
      <c r="AK4669" s="175" t="s">
        <v>4</v>
      </c>
      <c r="AL4669" s="175" t="s">
        <v>5</v>
      </c>
      <c r="AM4669" s="175">
        <v>3</v>
      </c>
      <c r="AN4669" s="176">
        <v>125.1</v>
      </c>
    </row>
    <row r="4670" spans="17:40" x14ac:dyDescent="0.25">
      <c r="Q4670" s="48">
        <v>4667</v>
      </c>
      <c r="R4670" s="30">
        <v>0.16312399999999999</v>
      </c>
      <c r="S4670" s="175" t="s">
        <v>4</v>
      </c>
      <c r="T4670" s="175" t="s">
        <v>5</v>
      </c>
      <c r="U4670" s="175">
        <v>3</v>
      </c>
      <c r="V4670" s="176">
        <v>128.69999999999999</v>
      </c>
      <c r="W4670" s="48">
        <v>4551</v>
      </c>
      <c r="X4670" s="177" t="s">
        <v>20</v>
      </c>
      <c r="AI4670" s="48">
        <v>1758</v>
      </c>
      <c r="AJ4670" s="30">
        <v>0.138679</v>
      </c>
      <c r="AK4670" s="175" t="s">
        <v>4</v>
      </c>
      <c r="AL4670" s="175" t="s">
        <v>5</v>
      </c>
      <c r="AM4670" s="175">
        <v>3</v>
      </c>
      <c r="AN4670" s="176">
        <v>124.13</v>
      </c>
    </row>
    <row r="4671" spans="17:40" x14ac:dyDescent="0.25">
      <c r="Q4671" s="48">
        <v>4668</v>
      </c>
      <c r="R4671" s="30">
        <v>1.0755840000000001</v>
      </c>
      <c r="S4671" s="175" t="s">
        <v>4</v>
      </c>
      <c r="T4671" s="175" t="s">
        <v>5</v>
      </c>
      <c r="U4671" s="175">
        <v>0</v>
      </c>
      <c r="V4671" s="176">
        <v>36.31</v>
      </c>
      <c r="W4671" s="48">
        <v>4553</v>
      </c>
      <c r="X4671" s="177" t="s">
        <v>20</v>
      </c>
      <c r="AI4671" s="48">
        <v>1761</v>
      </c>
      <c r="AJ4671" s="30">
        <v>0.47801399999999999</v>
      </c>
      <c r="AK4671" s="175" t="s">
        <v>4</v>
      </c>
      <c r="AL4671" s="175" t="s">
        <v>5</v>
      </c>
      <c r="AM4671" s="175">
        <v>3</v>
      </c>
      <c r="AN4671" s="176">
        <v>125.53</v>
      </c>
    </row>
    <row r="4672" spans="17:40" x14ac:dyDescent="0.25">
      <c r="Q4672" s="48">
        <v>4669</v>
      </c>
      <c r="R4672" s="30">
        <v>1.180337</v>
      </c>
      <c r="S4672" s="175" t="s">
        <v>4</v>
      </c>
      <c r="T4672" s="175" t="s">
        <v>5</v>
      </c>
      <c r="U4672" s="175">
        <v>0</v>
      </c>
      <c r="V4672" s="176">
        <v>38.51</v>
      </c>
      <c r="W4672" s="48">
        <v>4554</v>
      </c>
      <c r="X4672" s="177" t="s">
        <v>20</v>
      </c>
      <c r="AI4672" s="48">
        <v>1770</v>
      </c>
      <c r="AJ4672" s="30">
        <v>0.54919799999999996</v>
      </c>
      <c r="AK4672" s="175" t="s">
        <v>4</v>
      </c>
      <c r="AL4672" s="175" t="s">
        <v>5</v>
      </c>
      <c r="AM4672" s="175">
        <v>3</v>
      </c>
      <c r="AN4672" s="176">
        <v>125.04</v>
      </c>
    </row>
    <row r="4673" spans="17:40" x14ac:dyDescent="0.25">
      <c r="Q4673" s="48">
        <v>4670</v>
      </c>
      <c r="R4673" s="30">
        <v>0.105727</v>
      </c>
      <c r="S4673" s="175" t="s">
        <v>4</v>
      </c>
      <c r="T4673" s="175" t="s">
        <v>5</v>
      </c>
      <c r="U4673" s="175">
        <v>3</v>
      </c>
      <c r="V4673" s="176">
        <v>123.46</v>
      </c>
      <c r="W4673" s="48">
        <v>4555</v>
      </c>
      <c r="X4673" s="177" t="s">
        <v>20</v>
      </c>
      <c r="AI4673" s="48">
        <v>1772</v>
      </c>
      <c r="AJ4673" s="30">
        <v>0.15856500000000001</v>
      </c>
      <c r="AK4673" s="175" t="s">
        <v>4</v>
      </c>
      <c r="AL4673" s="175" t="s">
        <v>5</v>
      </c>
      <c r="AM4673" s="175">
        <v>3</v>
      </c>
      <c r="AN4673" s="176">
        <v>124.1</v>
      </c>
    </row>
    <row r="4674" spans="17:40" x14ac:dyDescent="0.25">
      <c r="Q4674" s="48">
        <v>4671</v>
      </c>
      <c r="R4674" s="30">
        <v>0.21265800000000001</v>
      </c>
      <c r="S4674" s="175" t="s">
        <v>4</v>
      </c>
      <c r="T4674" s="175" t="s">
        <v>5</v>
      </c>
      <c r="U4674" s="175">
        <v>0</v>
      </c>
      <c r="V4674" s="176">
        <v>45.97</v>
      </c>
      <c r="W4674" s="48">
        <v>4557</v>
      </c>
      <c r="X4674" s="177" t="s">
        <v>20</v>
      </c>
      <c r="AI4674" s="48">
        <v>1796</v>
      </c>
      <c r="AJ4674" s="30">
        <v>0.404136</v>
      </c>
      <c r="AK4674" s="175" t="s">
        <v>6</v>
      </c>
      <c r="AL4674" s="175" t="s">
        <v>5</v>
      </c>
      <c r="AM4674" s="175">
        <v>3</v>
      </c>
      <c r="AN4674" s="176">
        <v>139.91</v>
      </c>
    </row>
    <row r="4675" spans="17:40" x14ac:dyDescent="0.25">
      <c r="Q4675" s="48">
        <v>4672</v>
      </c>
      <c r="R4675" s="30">
        <v>0.16536799999999999</v>
      </c>
      <c r="S4675" s="175" t="s">
        <v>4</v>
      </c>
      <c r="T4675" s="175" t="s">
        <v>5</v>
      </c>
      <c r="U4675" s="175">
        <v>2</v>
      </c>
      <c r="V4675" s="176">
        <v>103.5</v>
      </c>
      <c r="W4675" s="48">
        <v>4558</v>
      </c>
      <c r="X4675" s="177" t="s">
        <v>20</v>
      </c>
      <c r="AI4675" s="48">
        <v>1804</v>
      </c>
      <c r="AJ4675" s="30">
        <v>1.102676</v>
      </c>
      <c r="AK4675" s="175" t="s">
        <v>6</v>
      </c>
      <c r="AL4675" s="175" t="s">
        <v>5</v>
      </c>
      <c r="AM4675" s="175">
        <v>3</v>
      </c>
      <c r="AN4675" s="176">
        <v>123.05</v>
      </c>
    </row>
    <row r="4676" spans="17:40" x14ac:dyDescent="0.25">
      <c r="Q4676" s="48">
        <v>4673</v>
      </c>
      <c r="R4676" s="30">
        <v>0.69643699999999997</v>
      </c>
      <c r="S4676" s="175" t="s">
        <v>4</v>
      </c>
      <c r="T4676" s="175" t="s">
        <v>5</v>
      </c>
      <c r="U4676" s="175">
        <v>0</v>
      </c>
      <c r="V4676" s="176">
        <v>46.85</v>
      </c>
      <c r="W4676" s="48">
        <v>4559</v>
      </c>
      <c r="X4676" s="177" t="s">
        <v>20</v>
      </c>
      <c r="AI4676" s="48">
        <v>1806</v>
      </c>
      <c r="AJ4676" s="30">
        <v>0.87405600000000006</v>
      </c>
      <c r="AK4676" s="175" t="s">
        <v>4</v>
      </c>
      <c r="AL4676" s="175" t="s">
        <v>5</v>
      </c>
      <c r="AM4676" s="175">
        <v>3</v>
      </c>
      <c r="AN4676" s="176">
        <v>122.23</v>
      </c>
    </row>
    <row r="4677" spans="17:40" x14ac:dyDescent="0.25">
      <c r="Q4677" s="48">
        <v>4674</v>
      </c>
      <c r="R4677" s="30">
        <v>0.37577100000000002</v>
      </c>
      <c r="S4677" s="175" t="s">
        <v>4</v>
      </c>
      <c r="T4677" s="175" t="s">
        <v>5</v>
      </c>
      <c r="U4677" s="175">
        <v>4</v>
      </c>
      <c r="V4677" s="176">
        <v>12.27</v>
      </c>
      <c r="W4677" s="48">
        <v>4560</v>
      </c>
      <c r="X4677" s="177" t="s">
        <v>20</v>
      </c>
      <c r="AI4677" s="48">
        <v>1815</v>
      </c>
      <c r="AJ4677" s="30">
        <v>9.3386999999999998E-2</v>
      </c>
      <c r="AK4677" s="175" t="s">
        <v>4</v>
      </c>
      <c r="AL4677" s="175" t="s">
        <v>5</v>
      </c>
      <c r="AM4677" s="175">
        <v>3</v>
      </c>
      <c r="AN4677" s="176">
        <v>122.23</v>
      </c>
    </row>
    <row r="4678" spans="17:40" x14ac:dyDescent="0.25">
      <c r="Q4678" s="48">
        <v>4675</v>
      </c>
      <c r="R4678" s="30">
        <v>1.0519780000000001</v>
      </c>
      <c r="S4678" s="175" t="s">
        <v>4</v>
      </c>
      <c r="T4678" s="175" t="s">
        <v>5</v>
      </c>
      <c r="U4678" s="175">
        <v>1</v>
      </c>
      <c r="V4678" s="176">
        <v>50.86</v>
      </c>
      <c r="W4678" s="48">
        <v>4561</v>
      </c>
      <c r="X4678" s="177" t="s">
        <v>20</v>
      </c>
      <c r="AI4678" s="48">
        <v>1818</v>
      </c>
      <c r="AJ4678" s="30">
        <v>0.72919800000000001</v>
      </c>
      <c r="AK4678" s="175" t="s">
        <v>4</v>
      </c>
      <c r="AL4678" s="175" t="s">
        <v>5</v>
      </c>
      <c r="AM4678" s="175">
        <v>3</v>
      </c>
      <c r="AN4678" s="176">
        <v>139.68</v>
      </c>
    </row>
    <row r="4679" spans="17:40" x14ac:dyDescent="0.25">
      <c r="Q4679" s="48">
        <v>4676</v>
      </c>
      <c r="R4679" s="30">
        <v>0.357792</v>
      </c>
      <c r="S4679" s="175" t="s">
        <v>4</v>
      </c>
      <c r="T4679" s="175" t="s">
        <v>5</v>
      </c>
      <c r="U4679" s="175">
        <v>2</v>
      </c>
      <c r="V4679" s="176">
        <v>113.09</v>
      </c>
      <c r="W4679" s="48">
        <v>4562</v>
      </c>
      <c r="X4679" s="177" t="s">
        <v>20</v>
      </c>
      <c r="AI4679" s="48">
        <v>1833</v>
      </c>
      <c r="AJ4679" s="30">
        <v>0.416742</v>
      </c>
      <c r="AK4679" s="175" t="s">
        <v>4</v>
      </c>
      <c r="AL4679" s="175" t="s">
        <v>5</v>
      </c>
      <c r="AM4679" s="175">
        <v>3</v>
      </c>
      <c r="AN4679" s="176">
        <v>127.78</v>
      </c>
    </row>
    <row r="4680" spans="17:40" x14ac:dyDescent="0.25">
      <c r="Q4680" s="48">
        <v>4677</v>
      </c>
      <c r="R4680" s="30">
        <v>0.65798400000000001</v>
      </c>
      <c r="S4680" s="175" t="s">
        <v>4</v>
      </c>
      <c r="T4680" s="175" t="s">
        <v>5</v>
      </c>
      <c r="U4680" s="175">
        <v>0</v>
      </c>
      <c r="V4680" s="176">
        <v>34.86</v>
      </c>
      <c r="W4680" s="48">
        <v>4563</v>
      </c>
      <c r="X4680" s="177" t="s">
        <v>20</v>
      </c>
      <c r="AI4680" s="48">
        <v>1839</v>
      </c>
      <c r="AJ4680" s="30">
        <v>0.41462300000000002</v>
      </c>
      <c r="AK4680" s="175" t="s">
        <v>6</v>
      </c>
      <c r="AL4680" s="175" t="s">
        <v>5</v>
      </c>
      <c r="AM4680" s="175">
        <v>3</v>
      </c>
      <c r="AN4680" s="176">
        <v>138.91</v>
      </c>
    </row>
    <row r="4681" spans="17:40" x14ac:dyDescent="0.25">
      <c r="Q4681" s="48">
        <v>4678</v>
      </c>
      <c r="R4681" s="30">
        <v>0.54013699999999998</v>
      </c>
      <c r="S4681" s="175" t="s">
        <v>4</v>
      </c>
      <c r="T4681" s="175" t="s">
        <v>5</v>
      </c>
      <c r="U4681" s="175">
        <v>2</v>
      </c>
      <c r="V4681" s="176">
        <v>112.34</v>
      </c>
      <c r="W4681" s="48">
        <v>4564</v>
      </c>
      <c r="X4681" s="177" t="s">
        <v>20</v>
      </c>
      <c r="AI4681" s="48">
        <v>1858</v>
      </c>
      <c r="AJ4681" s="30">
        <v>0.85739900000000002</v>
      </c>
      <c r="AK4681" s="175" t="s">
        <v>4</v>
      </c>
      <c r="AL4681" s="175" t="s">
        <v>5</v>
      </c>
      <c r="AM4681" s="175">
        <v>3</v>
      </c>
      <c r="AN4681" s="176">
        <v>123.9</v>
      </c>
    </row>
    <row r="4682" spans="17:40" x14ac:dyDescent="0.25">
      <c r="Q4682" s="48">
        <v>4679</v>
      </c>
      <c r="R4682" s="30">
        <v>0.26638200000000001</v>
      </c>
      <c r="S4682" s="175" t="s">
        <v>4</v>
      </c>
      <c r="T4682" s="175" t="s">
        <v>5</v>
      </c>
      <c r="U4682" s="175">
        <v>4</v>
      </c>
      <c r="V4682" s="176">
        <v>23.33</v>
      </c>
      <c r="W4682" s="48">
        <v>4566</v>
      </c>
      <c r="X4682" s="177" t="s">
        <v>20</v>
      </c>
      <c r="AI4682" s="48">
        <v>1859</v>
      </c>
      <c r="AJ4682" s="30">
        <v>0.60843000000000003</v>
      </c>
      <c r="AK4682" s="175" t="s">
        <v>4</v>
      </c>
      <c r="AL4682" s="175" t="s">
        <v>5</v>
      </c>
      <c r="AM4682" s="175">
        <v>3</v>
      </c>
      <c r="AN4682" s="176">
        <v>126.08</v>
      </c>
    </row>
    <row r="4683" spans="17:40" x14ac:dyDescent="0.25">
      <c r="Q4683" s="48">
        <v>4680</v>
      </c>
      <c r="R4683" s="30">
        <v>0.12228700000000001</v>
      </c>
      <c r="S4683" s="175" t="s">
        <v>4</v>
      </c>
      <c r="T4683" s="175" t="s">
        <v>5</v>
      </c>
      <c r="U4683" s="175">
        <v>2</v>
      </c>
      <c r="V4683" s="176">
        <v>108.75</v>
      </c>
      <c r="W4683" s="48">
        <v>4567</v>
      </c>
      <c r="X4683" s="177" t="s">
        <v>20</v>
      </c>
      <c r="AI4683" s="48">
        <v>1866</v>
      </c>
      <c r="AJ4683" s="30">
        <v>0.380826</v>
      </c>
      <c r="AK4683" s="175" t="s">
        <v>6</v>
      </c>
      <c r="AL4683" s="175" t="s">
        <v>5</v>
      </c>
      <c r="AM4683" s="175">
        <v>3</v>
      </c>
      <c r="AN4683" s="176">
        <v>128.30000000000001</v>
      </c>
    </row>
    <row r="4684" spans="17:40" x14ac:dyDescent="0.25">
      <c r="Q4684" s="48">
        <v>4681</v>
      </c>
      <c r="R4684" s="30">
        <v>0.34622199999999997</v>
      </c>
      <c r="S4684" s="175" t="s">
        <v>4</v>
      </c>
      <c r="T4684" s="175" t="s">
        <v>5</v>
      </c>
      <c r="U4684" s="175">
        <v>0</v>
      </c>
      <c r="V4684" s="176">
        <v>40.47</v>
      </c>
      <c r="W4684" s="48">
        <v>4569</v>
      </c>
      <c r="X4684" s="177" t="s">
        <v>20</v>
      </c>
      <c r="AI4684" s="48">
        <v>1870</v>
      </c>
      <c r="AJ4684" s="30">
        <v>0.39490399999999998</v>
      </c>
      <c r="AK4684" s="175" t="s">
        <v>4</v>
      </c>
      <c r="AL4684" s="175" t="s">
        <v>5</v>
      </c>
      <c r="AM4684" s="175">
        <v>3</v>
      </c>
      <c r="AN4684" s="176">
        <v>128.41999999999999</v>
      </c>
    </row>
    <row r="4685" spans="17:40" x14ac:dyDescent="0.25">
      <c r="Q4685" s="48">
        <v>4682</v>
      </c>
      <c r="R4685" s="30">
        <v>0.56384599999999996</v>
      </c>
      <c r="S4685" s="175" t="s">
        <v>6</v>
      </c>
      <c r="T4685" s="175" t="s">
        <v>5</v>
      </c>
      <c r="U4685" s="175">
        <v>3</v>
      </c>
      <c r="V4685" s="176">
        <v>138.82</v>
      </c>
      <c r="W4685" s="48">
        <v>4570</v>
      </c>
      <c r="X4685" s="177" t="s">
        <v>20</v>
      </c>
      <c r="AI4685" s="48">
        <v>1873</v>
      </c>
      <c r="AJ4685" s="30">
        <v>0.48004200000000002</v>
      </c>
      <c r="AK4685" s="175" t="s">
        <v>4</v>
      </c>
      <c r="AL4685" s="175" t="s">
        <v>5</v>
      </c>
      <c r="AM4685" s="175">
        <v>3</v>
      </c>
      <c r="AN4685" s="176">
        <v>121.06</v>
      </c>
    </row>
    <row r="4686" spans="17:40" x14ac:dyDescent="0.25">
      <c r="Q4686" s="48">
        <v>4683</v>
      </c>
      <c r="R4686" s="30">
        <v>0.27508100000000002</v>
      </c>
      <c r="S4686" s="175" t="s">
        <v>4</v>
      </c>
      <c r="T4686" s="175" t="s">
        <v>5</v>
      </c>
      <c r="U4686" s="175">
        <v>0</v>
      </c>
      <c r="V4686" s="176">
        <v>36.75</v>
      </c>
      <c r="W4686" s="48">
        <v>4572</v>
      </c>
      <c r="X4686" s="177" t="s">
        <v>20</v>
      </c>
      <c r="AI4686" s="48">
        <v>1898</v>
      </c>
      <c r="AJ4686" s="30">
        <v>0.46912599999999999</v>
      </c>
      <c r="AK4686" s="175" t="s">
        <v>6</v>
      </c>
      <c r="AL4686" s="175" t="s">
        <v>5</v>
      </c>
      <c r="AM4686" s="175">
        <v>3</v>
      </c>
      <c r="AN4686" s="176">
        <v>135.44999999999999</v>
      </c>
    </row>
    <row r="4687" spans="17:40" x14ac:dyDescent="0.25">
      <c r="Q4687" s="48">
        <v>4684</v>
      </c>
      <c r="R4687" s="30">
        <v>0.67681800000000003</v>
      </c>
      <c r="S4687" s="175" t="s">
        <v>4</v>
      </c>
      <c r="T4687" s="175" t="s">
        <v>5</v>
      </c>
      <c r="U4687" s="175">
        <v>3</v>
      </c>
      <c r="V4687" s="176">
        <v>123.64</v>
      </c>
      <c r="W4687" s="48">
        <v>4573</v>
      </c>
      <c r="X4687" s="177" t="s">
        <v>20</v>
      </c>
      <c r="AI4687" s="48">
        <v>1907</v>
      </c>
      <c r="AJ4687" s="30">
        <v>0.48262300000000002</v>
      </c>
      <c r="AK4687" s="175" t="s">
        <v>4</v>
      </c>
      <c r="AL4687" s="175" t="s">
        <v>5</v>
      </c>
      <c r="AM4687" s="175">
        <v>3</v>
      </c>
      <c r="AN4687" s="176">
        <v>120.58</v>
      </c>
    </row>
    <row r="4688" spans="17:40" x14ac:dyDescent="0.25">
      <c r="Q4688" s="48">
        <v>4687</v>
      </c>
      <c r="R4688" s="30">
        <v>0.148285</v>
      </c>
      <c r="S4688" s="175" t="s">
        <v>4</v>
      </c>
      <c r="T4688" s="175" t="s">
        <v>5</v>
      </c>
      <c r="U4688" s="175">
        <v>4</v>
      </c>
      <c r="V4688" s="176">
        <v>164.51</v>
      </c>
      <c r="W4688" s="48">
        <v>4574</v>
      </c>
      <c r="X4688" s="177" t="s">
        <v>20</v>
      </c>
      <c r="AI4688" s="48">
        <v>1910</v>
      </c>
      <c r="AJ4688" s="30">
        <v>0.145567</v>
      </c>
      <c r="AK4688" s="175" t="s">
        <v>6</v>
      </c>
      <c r="AL4688" s="175" t="s">
        <v>5</v>
      </c>
      <c r="AM4688" s="175">
        <v>3</v>
      </c>
      <c r="AN4688" s="176">
        <v>131.16</v>
      </c>
    </row>
    <row r="4689" spans="17:40" x14ac:dyDescent="0.25">
      <c r="Q4689" s="48">
        <v>4688</v>
      </c>
      <c r="R4689" s="30">
        <v>9.2908000000000004E-2</v>
      </c>
      <c r="S4689" s="175" t="s">
        <v>4</v>
      </c>
      <c r="T4689" s="175" t="s">
        <v>5</v>
      </c>
      <c r="U4689" s="175">
        <v>3</v>
      </c>
      <c r="V4689" s="176">
        <v>128.71</v>
      </c>
      <c r="W4689" s="48">
        <v>4575</v>
      </c>
      <c r="X4689" s="177" t="s">
        <v>20</v>
      </c>
      <c r="AI4689" s="48">
        <v>1926</v>
      </c>
      <c r="AJ4689" s="30">
        <v>0.185275</v>
      </c>
      <c r="AK4689" s="175" t="s">
        <v>9</v>
      </c>
      <c r="AL4689" s="175" t="s">
        <v>10</v>
      </c>
      <c r="AM4689" s="175">
        <v>3</v>
      </c>
      <c r="AN4689" s="176">
        <v>133.27000000000001</v>
      </c>
    </row>
    <row r="4690" spans="17:40" x14ac:dyDescent="0.25">
      <c r="Q4690" s="48">
        <v>4689</v>
      </c>
      <c r="R4690" s="30">
        <v>0.52758099999999997</v>
      </c>
      <c r="S4690" s="175" t="s">
        <v>4</v>
      </c>
      <c r="T4690" s="175" t="s">
        <v>5</v>
      </c>
      <c r="U4690" s="175">
        <v>1</v>
      </c>
      <c r="V4690" s="176">
        <v>60.85</v>
      </c>
      <c r="W4690" s="48">
        <v>4577</v>
      </c>
      <c r="X4690" s="177" t="s">
        <v>20</v>
      </c>
      <c r="AI4690" s="48">
        <v>1935</v>
      </c>
      <c r="AJ4690" s="30">
        <v>0.85766799999999999</v>
      </c>
      <c r="AK4690" s="175" t="s">
        <v>4</v>
      </c>
      <c r="AL4690" s="175" t="s">
        <v>5</v>
      </c>
      <c r="AM4690" s="175">
        <v>3</v>
      </c>
      <c r="AN4690" s="176">
        <v>130.93</v>
      </c>
    </row>
    <row r="4691" spans="17:40" x14ac:dyDescent="0.25">
      <c r="Q4691" s="48">
        <v>4690</v>
      </c>
      <c r="R4691" s="30">
        <v>0.29315099999999999</v>
      </c>
      <c r="S4691" s="175" t="s">
        <v>6</v>
      </c>
      <c r="T4691" s="175" t="s">
        <v>5</v>
      </c>
      <c r="U4691" s="175">
        <v>0</v>
      </c>
      <c r="V4691" s="176">
        <v>41.72</v>
      </c>
      <c r="W4691" s="48">
        <v>4578</v>
      </c>
      <c r="X4691" s="177" t="s">
        <v>20</v>
      </c>
      <c r="AI4691" s="48">
        <v>1954</v>
      </c>
      <c r="AJ4691" s="30">
        <v>0.42723</v>
      </c>
      <c r="AK4691" s="175" t="s">
        <v>6</v>
      </c>
      <c r="AL4691" s="175" t="s">
        <v>5</v>
      </c>
      <c r="AM4691" s="175">
        <v>3</v>
      </c>
      <c r="AN4691" s="176">
        <v>125.41</v>
      </c>
    </row>
    <row r="4692" spans="17:40" x14ac:dyDescent="0.25">
      <c r="Q4692" s="48">
        <v>4691</v>
      </c>
      <c r="R4692" s="30">
        <v>0.79674999999999996</v>
      </c>
      <c r="S4692" s="175" t="s">
        <v>6</v>
      </c>
      <c r="T4692" s="175" t="s">
        <v>5</v>
      </c>
      <c r="U4692" s="175">
        <v>2</v>
      </c>
      <c r="V4692" s="176">
        <v>106.34</v>
      </c>
      <c r="W4692" s="48">
        <v>4580</v>
      </c>
      <c r="X4692" s="177" t="s">
        <v>20</v>
      </c>
      <c r="AI4692" s="48">
        <v>1958</v>
      </c>
      <c r="AJ4692" s="30">
        <v>8.813E-2</v>
      </c>
      <c r="AK4692" s="175" t="s">
        <v>4</v>
      </c>
      <c r="AL4692" s="175" t="s">
        <v>5</v>
      </c>
      <c r="AM4692" s="175">
        <v>3</v>
      </c>
      <c r="AN4692" s="176">
        <v>126</v>
      </c>
    </row>
    <row r="4693" spans="17:40" x14ac:dyDescent="0.25">
      <c r="Q4693" s="48">
        <v>4692</v>
      </c>
      <c r="R4693" s="30">
        <v>0.58709800000000001</v>
      </c>
      <c r="S4693" s="175" t="s">
        <v>4</v>
      </c>
      <c r="T4693" s="175" t="s">
        <v>5</v>
      </c>
      <c r="U4693" s="175">
        <v>0</v>
      </c>
      <c r="V4693" s="176">
        <v>45.8</v>
      </c>
      <c r="W4693" s="48">
        <v>4581</v>
      </c>
      <c r="X4693" s="177" t="s">
        <v>20</v>
      </c>
      <c r="AI4693" s="48">
        <v>1963</v>
      </c>
      <c r="AJ4693" s="30">
        <v>0.39392199999999999</v>
      </c>
      <c r="AK4693" s="175" t="s">
        <v>4</v>
      </c>
      <c r="AL4693" s="175" t="s">
        <v>5</v>
      </c>
      <c r="AM4693" s="175">
        <v>3</v>
      </c>
      <c r="AN4693" s="176">
        <v>127.89</v>
      </c>
    </row>
    <row r="4694" spans="17:40" x14ac:dyDescent="0.25">
      <c r="Q4694" s="48">
        <v>4693</v>
      </c>
      <c r="R4694" s="30">
        <v>0.42292999999999997</v>
      </c>
      <c r="S4694" s="175" t="s">
        <v>4</v>
      </c>
      <c r="T4694" s="175" t="s">
        <v>5</v>
      </c>
      <c r="U4694" s="175">
        <v>2</v>
      </c>
      <c r="V4694" s="176">
        <v>115.38</v>
      </c>
      <c r="W4694" s="48">
        <v>4582</v>
      </c>
      <c r="X4694" s="177" t="s">
        <v>20</v>
      </c>
      <c r="AI4694" s="48">
        <v>1966</v>
      </c>
      <c r="AJ4694" s="30">
        <v>0.358128</v>
      </c>
      <c r="AK4694" s="175" t="s">
        <v>6</v>
      </c>
      <c r="AL4694" s="175" t="s">
        <v>5</v>
      </c>
      <c r="AM4694" s="175">
        <v>3</v>
      </c>
      <c r="AN4694" s="176">
        <v>128.35</v>
      </c>
    </row>
    <row r="4695" spans="17:40" x14ac:dyDescent="0.25">
      <c r="Q4695" s="48">
        <v>4694</v>
      </c>
      <c r="R4695" s="30">
        <v>0.15493999999999999</v>
      </c>
      <c r="S4695" s="175" t="s">
        <v>9</v>
      </c>
      <c r="T4695" s="175" t="s">
        <v>10</v>
      </c>
      <c r="U4695" s="175">
        <v>0</v>
      </c>
      <c r="V4695" s="176">
        <v>48.09</v>
      </c>
      <c r="W4695" s="48">
        <v>4583</v>
      </c>
      <c r="X4695" s="177" t="s">
        <v>20</v>
      </c>
      <c r="AI4695" s="48">
        <v>1968</v>
      </c>
      <c r="AJ4695" s="30">
        <v>0.63237699999999997</v>
      </c>
      <c r="AK4695" s="175" t="s">
        <v>6</v>
      </c>
      <c r="AL4695" s="175" t="s">
        <v>5</v>
      </c>
      <c r="AM4695" s="175">
        <v>3</v>
      </c>
      <c r="AN4695" s="176">
        <v>138.47999999999999</v>
      </c>
    </row>
    <row r="4696" spans="17:40" x14ac:dyDescent="0.25">
      <c r="Q4696" s="48">
        <v>4695</v>
      </c>
      <c r="R4696" s="30">
        <v>0.16605600000000001</v>
      </c>
      <c r="S4696" s="175" t="s">
        <v>6</v>
      </c>
      <c r="T4696" s="175" t="s">
        <v>5</v>
      </c>
      <c r="U4696" s="175">
        <v>1</v>
      </c>
      <c r="V4696" s="176">
        <v>91.48</v>
      </c>
      <c r="W4696" s="48">
        <v>4585</v>
      </c>
      <c r="X4696" s="177" t="s">
        <v>20</v>
      </c>
      <c r="AI4696" s="48">
        <v>1972</v>
      </c>
      <c r="AJ4696" s="30">
        <v>0.11451600000000001</v>
      </c>
      <c r="AK4696" s="175" t="s">
        <v>6</v>
      </c>
      <c r="AL4696" s="175" t="s">
        <v>5</v>
      </c>
      <c r="AM4696" s="175">
        <v>3</v>
      </c>
      <c r="AN4696" s="176">
        <v>120.37</v>
      </c>
    </row>
    <row r="4697" spans="17:40" x14ac:dyDescent="0.25">
      <c r="Q4697" s="48">
        <v>4696</v>
      </c>
      <c r="R4697" s="30">
        <v>0.18603600000000001</v>
      </c>
      <c r="S4697" s="175" t="s">
        <v>4</v>
      </c>
      <c r="T4697" s="175" t="s">
        <v>5</v>
      </c>
      <c r="U4697" s="175">
        <v>0</v>
      </c>
      <c r="V4697" s="176">
        <v>47.2</v>
      </c>
      <c r="W4697" s="48">
        <v>4586</v>
      </c>
      <c r="X4697" s="177" t="s">
        <v>20</v>
      </c>
      <c r="AI4697" s="48">
        <v>1978</v>
      </c>
      <c r="AJ4697" s="30">
        <v>0.10855099999999999</v>
      </c>
      <c r="AK4697" s="175" t="s">
        <v>4</v>
      </c>
      <c r="AL4697" s="175" t="s">
        <v>5</v>
      </c>
      <c r="AM4697" s="175">
        <v>3</v>
      </c>
      <c r="AN4697" s="176">
        <v>131.97999999999999</v>
      </c>
    </row>
    <row r="4698" spans="17:40" x14ac:dyDescent="0.25">
      <c r="Q4698" s="48">
        <v>4697</v>
      </c>
      <c r="R4698" s="30">
        <v>0.187525</v>
      </c>
      <c r="S4698" s="175" t="s">
        <v>4</v>
      </c>
      <c r="T4698" s="175" t="s">
        <v>5</v>
      </c>
      <c r="U4698" s="175">
        <v>2</v>
      </c>
      <c r="V4698" s="176">
        <v>108.72</v>
      </c>
      <c r="W4698" s="48">
        <v>4587</v>
      </c>
      <c r="X4698" s="177" t="s">
        <v>20</v>
      </c>
      <c r="AI4698" s="48">
        <v>1985</v>
      </c>
      <c r="AJ4698" s="30">
        <v>0.15190200000000001</v>
      </c>
      <c r="AK4698" s="175" t="s">
        <v>11</v>
      </c>
      <c r="AL4698" s="175" t="s">
        <v>10</v>
      </c>
      <c r="AM4698" s="175">
        <v>3</v>
      </c>
      <c r="AN4698" s="176">
        <v>127.13</v>
      </c>
    </row>
    <row r="4699" spans="17:40" x14ac:dyDescent="0.25">
      <c r="Q4699" s="48">
        <v>4698</v>
      </c>
      <c r="R4699" s="30">
        <v>0.284742</v>
      </c>
      <c r="S4699" s="175" t="s">
        <v>4</v>
      </c>
      <c r="T4699" s="175" t="s">
        <v>5</v>
      </c>
      <c r="U4699" s="175">
        <v>0</v>
      </c>
      <c r="V4699" s="176">
        <v>36.159999999999997</v>
      </c>
      <c r="W4699" s="48">
        <v>4588</v>
      </c>
      <c r="X4699" s="177" t="s">
        <v>20</v>
      </c>
      <c r="AI4699" s="48">
        <v>2008</v>
      </c>
      <c r="AJ4699" s="30">
        <v>0.61806700000000003</v>
      </c>
      <c r="AK4699" s="175" t="s">
        <v>4</v>
      </c>
      <c r="AL4699" s="175" t="s">
        <v>5</v>
      </c>
      <c r="AM4699" s="175">
        <v>3</v>
      </c>
      <c r="AN4699" s="176">
        <v>124.38</v>
      </c>
    </row>
    <row r="4700" spans="17:40" x14ac:dyDescent="0.25">
      <c r="Q4700" s="48">
        <v>4699</v>
      </c>
      <c r="R4700" s="30">
        <v>0.30311700000000003</v>
      </c>
      <c r="S4700" s="175" t="s">
        <v>4</v>
      </c>
      <c r="T4700" s="175" t="s">
        <v>5</v>
      </c>
      <c r="U4700" s="175">
        <v>3</v>
      </c>
      <c r="V4700" s="176">
        <v>121.95</v>
      </c>
      <c r="W4700" s="48">
        <v>4589</v>
      </c>
      <c r="X4700" s="177" t="s">
        <v>20</v>
      </c>
      <c r="AI4700" s="48">
        <v>2013</v>
      </c>
      <c r="AJ4700" s="30">
        <v>0.85538700000000001</v>
      </c>
      <c r="AK4700" s="175" t="s">
        <v>12</v>
      </c>
      <c r="AL4700" s="175" t="s">
        <v>13</v>
      </c>
      <c r="AM4700" s="175">
        <v>3</v>
      </c>
      <c r="AN4700" s="176">
        <v>120.09</v>
      </c>
    </row>
    <row r="4701" spans="17:40" x14ac:dyDescent="0.25">
      <c r="Q4701" s="48">
        <v>4700</v>
      </c>
      <c r="R4701" s="30">
        <v>0.12807199999999999</v>
      </c>
      <c r="S4701" s="175" t="s">
        <v>4</v>
      </c>
      <c r="T4701" s="175" t="s">
        <v>5</v>
      </c>
      <c r="U4701" s="175">
        <v>3</v>
      </c>
      <c r="V4701" s="176">
        <v>125.24</v>
      </c>
      <c r="W4701" s="48">
        <v>4592</v>
      </c>
      <c r="X4701" s="177" t="s">
        <v>20</v>
      </c>
      <c r="AI4701" s="48">
        <v>2024</v>
      </c>
      <c r="AJ4701" s="30">
        <v>0.20930199999999999</v>
      </c>
      <c r="AK4701" s="175" t="s">
        <v>6</v>
      </c>
      <c r="AL4701" s="175" t="s">
        <v>5</v>
      </c>
      <c r="AM4701" s="175">
        <v>3</v>
      </c>
      <c r="AN4701" s="176">
        <v>129.84</v>
      </c>
    </row>
    <row r="4702" spans="17:40" x14ac:dyDescent="0.25">
      <c r="Q4702" s="48">
        <v>4701</v>
      </c>
      <c r="R4702" s="30">
        <v>0.41114000000000001</v>
      </c>
      <c r="S4702" s="175" t="s">
        <v>4</v>
      </c>
      <c r="T4702" s="175" t="s">
        <v>5</v>
      </c>
      <c r="U4702" s="175">
        <v>0</v>
      </c>
      <c r="V4702" s="176">
        <v>36.869999999999997</v>
      </c>
      <c r="W4702" s="48">
        <v>4593</v>
      </c>
      <c r="X4702" s="177" t="s">
        <v>20</v>
      </c>
      <c r="AI4702" s="48">
        <v>2026</v>
      </c>
      <c r="AJ4702" s="30">
        <v>0.51206200000000002</v>
      </c>
      <c r="AK4702" s="175" t="s">
        <v>6</v>
      </c>
      <c r="AL4702" s="175" t="s">
        <v>5</v>
      </c>
      <c r="AM4702" s="175">
        <v>3</v>
      </c>
      <c r="AN4702" s="176">
        <v>122.47</v>
      </c>
    </row>
    <row r="4703" spans="17:40" x14ac:dyDescent="0.25">
      <c r="Q4703" s="48">
        <v>4702</v>
      </c>
      <c r="R4703" s="30">
        <v>0.37235000000000001</v>
      </c>
      <c r="S4703" s="175" t="s">
        <v>4</v>
      </c>
      <c r="T4703" s="175" t="s">
        <v>5</v>
      </c>
      <c r="U4703" s="175">
        <v>0</v>
      </c>
      <c r="V4703" s="176">
        <v>34.54</v>
      </c>
      <c r="W4703" s="48">
        <v>4594</v>
      </c>
      <c r="X4703" s="177" t="s">
        <v>20</v>
      </c>
      <c r="AI4703" s="48">
        <v>2041</v>
      </c>
      <c r="AJ4703" s="30">
        <v>0.25275599999999998</v>
      </c>
      <c r="AK4703" s="175" t="s">
        <v>4</v>
      </c>
      <c r="AL4703" s="175" t="s">
        <v>5</v>
      </c>
      <c r="AM4703" s="175">
        <v>3</v>
      </c>
      <c r="AN4703" s="176">
        <v>129.01</v>
      </c>
    </row>
    <row r="4704" spans="17:40" x14ac:dyDescent="0.25">
      <c r="Q4704" s="48">
        <v>4703</v>
      </c>
      <c r="R4704" s="30">
        <v>9.2087000000000002E-2</v>
      </c>
      <c r="S4704" s="175" t="s">
        <v>4</v>
      </c>
      <c r="T4704" s="175" t="s">
        <v>5</v>
      </c>
      <c r="U4704" s="175">
        <v>2</v>
      </c>
      <c r="V4704" s="176">
        <v>108.75</v>
      </c>
      <c r="W4704" s="48">
        <v>4597</v>
      </c>
      <c r="X4704" s="177" t="s">
        <v>20</v>
      </c>
      <c r="AI4704" s="48">
        <v>2043</v>
      </c>
      <c r="AJ4704" s="30">
        <v>0.72148000000000001</v>
      </c>
      <c r="AK4704" s="175" t="s">
        <v>4</v>
      </c>
      <c r="AL4704" s="175" t="s">
        <v>5</v>
      </c>
      <c r="AM4704" s="175">
        <v>3</v>
      </c>
      <c r="AN4704" s="176">
        <v>122.33</v>
      </c>
    </row>
    <row r="4705" spans="17:40" x14ac:dyDescent="0.25">
      <c r="Q4705" s="48">
        <v>4704</v>
      </c>
      <c r="R4705" s="30">
        <v>0.39030300000000001</v>
      </c>
      <c r="S4705" s="175" t="s">
        <v>6</v>
      </c>
      <c r="T4705" s="175" t="s">
        <v>5</v>
      </c>
      <c r="U4705" s="175">
        <v>0</v>
      </c>
      <c r="V4705" s="176">
        <v>46.1</v>
      </c>
      <c r="W4705" s="48">
        <v>4598</v>
      </c>
      <c r="X4705" s="177" t="s">
        <v>20</v>
      </c>
      <c r="AI4705" s="48">
        <v>2051</v>
      </c>
      <c r="AJ4705" s="30">
        <v>0.369944</v>
      </c>
      <c r="AK4705" s="175" t="s">
        <v>4</v>
      </c>
      <c r="AL4705" s="175" t="s">
        <v>5</v>
      </c>
      <c r="AM4705" s="175">
        <v>3</v>
      </c>
      <c r="AN4705" s="176">
        <v>124.46</v>
      </c>
    </row>
    <row r="4706" spans="17:40" x14ac:dyDescent="0.25">
      <c r="Q4706" s="48">
        <v>4705</v>
      </c>
      <c r="R4706" s="30">
        <v>0.40185999999999999</v>
      </c>
      <c r="S4706" s="175" t="s">
        <v>4</v>
      </c>
      <c r="T4706" s="175" t="s">
        <v>5</v>
      </c>
      <c r="U4706" s="175">
        <v>2</v>
      </c>
      <c r="V4706" s="176">
        <v>104.25</v>
      </c>
      <c r="W4706" s="48">
        <v>4599</v>
      </c>
      <c r="X4706" s="177" t="s">
        <v>20</v>
      </c>
      <c r="AI4706" s="48">
        <v>2053</v>
      </c>
      <c r="AJ4706" s="30">
        <v>0.21589700000000001</v>
      </c>
      <c r="AK4706" s="175" t="s">
        <v>4</v>
      </c>
      <c r="AL4706" s="175" t="s">
        <v>5</v>
      </c>
      <c r="AM4706" s="175">
        <v>3</v>
      </c>
      <c r="AN4706" s="176">
        <v>127.93</v>
      </c>
    </row>
    <row r="4707" spans="17:40" x14ac:dyDescent="0.25">
      <c r="Q4707" s="48">
        <v>4706</v>
      </c>
      <c r="R4707" s="30">
        <v>0.214753</v>
      </c>
      <c r="S4707" s="175" t="s">
        <v>6</v>
      </c>
      <c r="T4707" s="175" t="s">
        <v>5</v>
      </c>
      <c r="U4707" s="175">
        <v>4</v>
      </c>
      <c r="V4707" s="176">
        <v>178.6</v>
      </c>
      <c r="W4707" s="48">
        <v>4600</v>
      </c>
      <c r="X4707" s="177" t="s">
        <v>20</v>
      </c>
      <c r="AI4707" s="48">
        <v>2060</v>
      </c>
      <c r="AJ4707" s="30">
        <v>0.242426</v>
      </c>
      <c r="AK4707" s="175" t="s">
        <v>4</v>
      </c>
      <c r="AL4707" s="175" t="s">
        <v>5</v>
      </c>
      <c r="AM4707" s="175">
        <v>3</v>
      </c>
      <c r="AN4707" s="176">
        <v>132.09</v>
      </c>
    </row>
    <row r="4708" spans="17:40" x14ac:dyDescent="0.25">
      <c r="Q4708" s="48">
        <v>4707</v>
      </c>
      <c r="R4708" s="30">
        <v>0.37810700000000003</v>
      </c>
      <c r="S4708" s="175" t="s">
        <v>4</v>
      </c>
      <c r="T4708" s="175" t="s">
        <v>5</v>
      </c>
      <c r="U4708" s="175">
        <v>4</v>
      </c>
      <c r="V4708" s="176">
        <v>6.64</v>
      </c>
      <c r="W4708" s="48">
        <v>4601</v>
      </c>
      <c r="X4708" s="177" t="s">
        <v>20</v>
      </c>
      <c r="AI4708" s="48">
        <v>2066</v>
      </c>
      <c r="AJ4708" s="30">
        <v>0.34772199999999998</v>
      </c>
      <c r="AK4708" s="175" t="s">
        <v>4</v>
      </c>
      <c r="AL4708" s="175" t="s">
        <v>5</v>
      </c>
      <c r="AM4708" s="175">
        <v>3</v>
      </c>
      <c r="AN4708" s="176">
        <v>127.64</v>
      </c>
    </row>
    <row r="4709" spans="17:40" x14ac:dyDescent="0.25">
      <c r="Q4709" s="48">
        <v>4708</v>
      </c>
      <c r="R4709" s="30">
        <v>0.35656100000000002</v>
      </c>
      <c r="S4709" s="175" t="s">
        <v>9</v>
      </c>
      <c r="T4709" s="175" t="s">
        <v>10</v>
      </c>
      <c r="U4709" s="175">
        <v>2</v>
      </c>
      <c r="V4709" s="176">
        <v>106.82</v>
      </c>
      <c r="W4709" s="48">
        <v>4603</v>
      </c>
      <c r="X4709" s="177" t="s">
        <v>20</v>
      </c>
      <c r="AI4709" s="48">
        <v>2072</v>
      </c>
      <c r="AJ4709" s="30">
        <v>0.564805</v>
      </c>
      <c r="AK4709" s="175" t="s">
        <v>6</v>
      </c>
      <c r="AL4709" s="175" t="s">
        <v>5</v>
      </c>
      <c r="AM4709" s="175">
        <v>3</v>
      </c>
      <c r="AN4709" s="176">
        <v>130.26</v>
      </c>
    </row>
    <row r="4710" spans="17:40" x14ac:dyDescent="0.25">
      <c r="Q4710" s="48">
        <v>4709</v>
      </c>
      <c r="R4710" s="30">
        <v>0.208374</v>
      </c>
      <c r="S4710" s="175" t="s">
        <v>4</v>
      </c>
      <c r="T4710" s="175" t="s">
        <v>5</v>
      </c>
      <c r="U4710" s="175">
        <v>0</v>
      </c>
      <c r="V4710" s="176">
        <v>40.82</v>
      </c>
      <c r="W4710" s="48">
        <v>4604</v>
      </c>
      <c r="X4710" s="177" t="s">
        <v>20</v>
      </c>
      <c r="AI4710" s="48">
        <v>2081</v>
      </c>
      <c r="AJ4710" s="30">
        <v>0.41692800000000002</v>
      </c>
      <c r="AK4710" s="175" t="s">
        <v>11</v>
      </c>
      <c r="AL4710" s="175" t="s">
        <v>10</v>
      </c>
      <c r="AM4710" s="175">
        <v>3</v>
      </c>
      <c r="AN4710" s="176">
        <v>121.34</v>
      </c>
    </row>
    <row r="4711" spans="17:40" x14ac:dyDescent="0.25">
      <c r="Q4711" s="48">
        <v>4710</v>
      </c>
      <c r="R4711" s="30">
        <v>0.21452399999999999</v>
      </c>
      <c r="S4711" s="175" t="s">
        <v>4</v>
      </c>
      <c r="T4711" s="175" t="s">
        <v>5</v>
      </c>
      <c r="U4711" s="175">
        <v>0</v>
      </c>
      <c r="V4711" s="176">
        <v>42.53</v>
      </c>
      <c r="W4711" s="48">
        <v>4605</v>
      </c>
      <c r="X4711" s="177" t="s">
        <v>20</v>
      </c>
      <c r="AI4711" s="48">
        <v>2094</v>
      </c>
      <c r="AJ4711" s="30">
        <v>0.37509100000000001</v>
      </c>
      <c r="AK4711" s="175" t="s">
        <v>4</v>
      </c>
      <c r="AL4711" s="175" t="s">
        <v>5</v>
      </c>
      <c r="AM4711" s="175">
        <v>3</v>
      </c>
      <c r="AN4711" s="176">
        <v>120.77</v>
      </c>
    </row>
    <row r="4712" spans="17:40" x14ac:dyDescent="0.25">
      <c r="Q4712" s="48">
        <v>4711</v>
      </c>
      <c r="R4712" s="30">
        <v>8.5763000000000006E-2</v>
      </c>
      <c r="S4712" s="175" t="s">
        <v>4</v>
      </c>
      <c r="T4712" s="175" t="s">
        <v>5</v>
      </c>
      <c r="U4712" s="175">
        <v>1</v>
      </c>
      <c r="V4712" s="176">
        <v>95.96</v>
      </c>
      <c r="W4712" s="48">
        <v>4606</v>
      </c>
      <c r="X4712" s="177" t="s">
        <v>20</v>
      </c>
      <c r="AI4712" s="48">
        <v>2097</v>
      </c>
      <c r="AJ4712" s="30">
        <v>0.65391699999999997</v>
      </c>
      <c r="AK4712" s="175" t="s">
        <v>4</v>
      </c>
      <c r="AL4712" s="175" t="s">
        <v>5</v>
      </c>
      <c r="AM4712" s="175">
        <v>3</v>
      </c>
      <c r="AN4712" s="176">
        <v>121.08</v>
      </c>
    </row>
    <row r="4713" spans="17:40" x14ac:dyDescent="0.25">
      <c r="Q4713" s="48">
        <v>4712</v>
      </c>
      <c r="R4713" s="30">
        <v>0.19226499999999999</v>
      </c>
      <c r="S4713" s="175" t="s">
        <v>4</v>
      </c>
      <c r="T4713" s="175" t="s">
        <v>5</v>
      </c>
      <c r="U4713" s="175">
        <v>0</v>
      </c>
      <c r="V4713" s="176">
        <v>41.18</v>
      </c>
      <c r="W4713" s="48">
        <v>4607</v>
      </c>
      <c r="X4713" s="177" t="s">
        <v>20</v>
      </c>
      <c r="AI4713" s="48">
        <v>2104</v>
      </c>
      <c r="AJ4713" s="30">
        <v>0.32158100000000001</v>
      </c>
      <c r="AK4713" s="175" t="s">
        <v>4</v>
      </c>
      <c r="AL4713" s="175" t="s">
        <v>5</v>
      </c>
      <c r="AM4713" s="175">
        <v>3</v>
      </c>
      <c r="AN4713" s="176">
        <v>131.99</v>
      </c>
    </row>
    <row r="4714" spans="17:40" x14ac:dyDescent="0.25">
      <c r="Q4714" s="48">
        <v>4713</v>
      </c>
      <c r="R4714" s="30">
        <v>0.38683600000000001</v>
      </c>
      <c r="S4714" s="175" t="s">
        <v>4</v>
      </c>
      <c r="T4714" s="175" t="s">
        <v>5</v>
      </c>
      <c r="U4714" s="175">
        <v>2</v>
      </c>
      <c r="V4714" s="176">
        <v>106.75</v>
      </c>
      <c r="W4714" s="48">
        <v>4608</v>
      </c>
      <c r="X4714" s="177" t="s">
        <v>20</v>
      </c>
      <c r="AI4714" s="48">
        <v>2107</v>
      </c>
      <c r="AJ4714" s="30">
        <v>0.24074200000000001</v>
      </c>
      <c r="AK4714" s="175" t="s">
        <v>4</v>
      </c>
      <c r="AL4714" s="175" t="s">
        <v>5</v>
      </c>
      <c r="AM4714" s="175">
        <v>3</v>
      </c>
      <c r="AN4714" s="176">
        <v>128.54</v>
      </c>
    </row>
    <row r="4715" spans="17:40" x14ac:dyDescent="0.25">
      <c r="Q4715" s="48">
        <v>4714</v>
      </c>
      <c r="R4715" s="30">
        <v>0.56542199999999998</v>
      </c>
      <c r="S4715" s="175" t="s">
        <v>4</v>
      </c>
      <c r="T4715" s="175" t="s">
        <v>5</v>
      </c>
      <c r="U4715" s="175">
        <v>4</v>
      </c>
      <c r="V4715" s="176">
        <v>6.49</v>
      </c>
      <c r="W4715" s="48">
        <v>4610</v>
      </c>
      <c r="X4715" s="177" t="s">
        <v>20</v>
      </c>
      <c r="AI4715" s="48">
        <v>2120</v>
      </c>
      <c r="AJ4715" s="30">
        <v>0.29178700000000002</v>
      </c>
      <c r="AK4715" s="175" t="s">
        <v>6</v>
      </c>
      <c r="AL4715" s="175" t="s">
        <v>5</v>
      </c>
      <c r="AM4715" s="175">
        <v>3</v>
      </c>
      <c r="AN4715" s="176">
        <v>130.91</v>
      </c>
    </row>
    <row r="4716" spans="17:40" x14ac:dyDescent="0.25">
      <c r="Q4716" s="48">
        <v>4715</v>
      </c>
      <c r="R4716" s="30">
        <v>8.4571999999999994E-2</v>
      </c>
      <c r="S4716" s="175" t="s">
        <v>4</v>
      </c>
      <c r="T4716" s="175" t="s">
        <v>5</v>
      </c>
      <c r="U4716" s="175">
        <v>1</v>
      </c>
      <c r="V4716" s="176">
        <v>97.75</v>
      </c>
      <c r="W4716" s="48">
        <v>4611</v>
      </c>
      <c r="X4716" s="177" t="s">
        <v>20</v>
      </c>
      <c r="AI4716" s="48">
        <v>2127</v>
      </c>
      <c r="AJ4716" s="30">
        <v>0.36292000000000002</v>
      </c>
      <c r="AK4716" s="175" t="s">
        <v>4</v>
      </c>
      <c r="AL4716" s="175" t="s">
        <v>5</v>
      </c>
      <c r="AM4716" s="175">
        <v>3</v>
      </c>
      <c r="AN4716" s="176">
        <v>132.35</v>
      </c>
    </row>
    <row r="4717" spans="17:40" x14ac:dyDescent="0.25">
      <c r="Q4717" s="48">
        <v>4716</v>
      </c>
      <c r="R4717" s="30">
        <v>8.6045999999999997E-2</v>
      </c>
      <c r="S4717" s="175" t="s">
        <v>4</v>
      </c>
      <c r="T4717" s="175" t="s">
        <v>5</v>
      </c>
      <c r="U4717" s="175">
        <v>0</v>
      </c>
      <c r="V4717" s="176">
        <v>42.83</v>
      </c>
      <c r="W4717" s="48">
        <v>4612</v>
      </c>
      <c r="X4717" s="177" t="s">
        <v>20</v>
      </c>
      <c r="AI4717" s="48">
        <v>2155</v>
      </c>
      <c r="AJ4717" s="30">
        <v>0.39019100000000001</v>
      </c>
      <c r="AK4717" s="175" t="s">
        <v>4</v>
      </c>
      <c r="AL4717" s="175" t="s">
        <v>5</v>
      </c>
      <c r="AM4717" s="175">
        <v>3</v>
      </c>
      <c r="AN4717" s="176">
        <v>131.28</v>
      </c>
    </row>
    <row r="4718" spans="17:40" x14ac:dyDescent="0.25">
      <c r="Q4718" s="48">
        <v>4717</v>
      </c>
      <c r="R4718" s="30">
        <v>0.183589</v>
      </c>
      <c r="S4718" s="175" t="s">
        <v>9</v>
      </c>
      <c r="T4718" s="175" t="s">
        <v>10</v>
      </c>
      <c r="U4718" s="175">
        <v>3</v>
      </c>
      <c r="V4718" s="176">
        <v>131.69</v>
      </c>
      <c r="W4718" s="48">
        <v>4613</v>
      </c>
      <c r="X4718" s="177" t="s">
        <v>20</v>
      </c>
      <c r="AI4718" s="48">
        <v>2161</v>
      </c>
      <c r="AJ4718" s="30">
        <v>0.40668199999999999</v>
      </c>
      <c r="AK4718" s="175" t="s">
        <v>4</v>
      </c>
      <c r="AL4718" s="175" t="s">
        <v>5</v>
      </c>
      <c r="AM4718" s="175">
        <v>3</v>
      </c>
      <c r="AN4718" s="176">
        <v>121.78</v>
      </c>
    </row>
    <row r="4719" spans="17:40" x14ac:dyDescent="0.25">
      <c r="Q4719" s="48">
        <v>4718</v>
      </c>
      <c r="R4719" s="30">
        <v>0.58211500000000005</v>
      </c>
      <c r="S4719" s="175" t="s">
        <v>4</v>
      </c>
      <c r="T4719" s="175" t="s">
        <v>5</v>
      </c>
      <c r="U4719" s="175">
        <v>0</v>
      </c>
      <c r="V4719" s="176">
        <v>33.89</v>
      </c>
      <c r="W4719" s="48">
        <v>4614</v>
      </c>
      <c r="X4719" s="177" t="s">
        <v>20</v>
      </c>
      <c r="AI4719" s="48">
        <v>2169</v>
      </c>
      <c r="AJ4719" s="30">
        <v>1.012731</v>
      </c>
      <c r="AK4719" s="175" t="s">
        <v>4</v>
      </c>
      <c r="AL4719" s="175" t="s">
        <v>5</v>
      </c>
      <c r="AM4719" s="175">
        <v>3</v>
      </c>
      <c r="AN4719" s="176">
        <v>121.55</v>
      </c>
    </row>
    <row r="4720" spans="17:40" x14ac:dyDescent="0.25">
      <c r="Q4720" s="48">
        <v>4720</v>
      </c>
      <c r="R4720" s="30">
        <v>0.43559399999999998</v>
      </c>
      <c r="S4720" s="175" t="s">
        <v>4</v>
      </c>
      <c r="T4720" s="175" t="s">
        <v>5</v>
      </c>
      <c r="U4720" s="175">
        <v>1</v>
      </c>
      <c r="V4720" s="176">
        <v>89.39</v>
      </c>
      <c r="W4720" s="48">
        <v>4615</v>
      </c>
      <c r="X4720" s="177" t="s">
        <v>20</v>
      </c>
      <c r="AI4720" s="48">
        <v>2173</v>
      </c>
      <c r="AJ4720" s="30">
        <v>0.20604</v>
      </c>
      <c r="AK4720" s="175" t="s">
        <v>4</v>
      </c>
      <c r="AL4720" s="175" t="s">
        <v>5</v>
      </c>
      <c r="AM4720" s="175">
        <v>3</v>
      </c>
      <c r="AN4720" s="176">
        <v>128.66</v>
      </c>
    </row>
    <row r="4721" spans="17:40" x14ac:dyDescent="0.25">
      <c r="Q4721" s="48">
        <v>4721</v>
      </c>
      <c r="R4721" s="30">
        <v>0.140789</v>
      </c>
      <c r="S4721" s="175" t="s">
        <v>4</v>
      </c>
      <c r="T4721" s="175" t="s">
        <v>5</v>
      </c>
      <c r="U4721" s="175">
        <v>4</v>
      </c>
      <c r="V4721" s="176">
        <v>145.77000000000001</v>
      </c>
      <c r="W4721" s="48">
        <v>4617</v>
      </c>
      <c r="X4721" s="177" t="s">
        <v>20</v>
      </c>
      <c r="AI4721" s="48">
        <v>2176</v>
      </c>
      <c r="AJ4721" s="30">
        <v>0.15096999999999999</v>
      </c>
      <c r="AK4721" s="175" t="s">
        <v>4</v>
      </c>
      <c r="AL4721" s="175" t="s">
        <v>5</v>
      </c>
      <c r="AM4721" s="175">
        <v>3</v>
      </c>
      <c r="AN4721" s="176">
        <v>127.55</v>
      </c>
    </row>
    <row r="4722" spans="17:40" x14ac:dyDescent="0.25">
      <c r="Q4722" s="48">
        <v>4722</v>
      </c>
      <c r="R4722" s="30">
        <v>9.1643000000000002E-2</v>
      </c>
      <c r="S4722" s="175" t="s">
        <v>4</v>
      </c>
      <c r="T4722" s="175" t="s">
        <v>5</v>
      </c>
      <c r="U4722" s="175">
        <v>1</v>
      </c>
      <c r="V4722" s="176">
        <v>97.78</v>
      </c>
      <c r="W4722" s="48">
        <v>4619</v>
      </c>
      <c r="X4722" s="177" t="s">
        <v>20</v>
      </c>
      <c r="AI4722" s="48">
        <v>2185</v>
      </c>
      <c r="AJ4722" s="30">
        <v>0.20863100000000001</v>
      </c>
      <c r="AK4722" s="175" t="s">
        <v>4</v>
      </c>
      <c r="AL4722" s="175" t="s">
        <v>5</v>
      </c>
      <c r="AM4722" s="175">
        <v>3</v>
      </c>
      <c r="AN4722" s="176">
        <v>123.19</v>
      </c>
    </row>
    <row r="4723" spans="17:40" x14ac:dyDescent="0.25">
      <c r="Q4723" s="48">
        <v>4723</v>
      </c>
      <c r="R4723" s="30">
        <v>0.46378000000000003</v>
      </c>
      <c r="S4723" s="175" t="s">
        <v>4</v>
      </c>
      <c r="T4723" s="175" t="s">
        <v>5</v>
      </c>
      <c r="U4723" s="175">
        <v>3</v>
      </c>
      <c r="V4723" s="176">
        <v>128.04</v>
      </c>
      <c r="W4723" s="48">
        <v>4620</v>
      </c>
      <c r="X4723" s="177" t="s">
        <v>20</v>
      </c>
      <c r="AI4723" s="48">
        <v>2187</v>
      </c>
      <c r="AJ4723" s="30">
        <v>0.39655099999999999</v>
      </c>
      <c r="AK4723" s="175" t="s">
        <v>4</v>
      </c>
      <c r="AL4723" s="175" t="s">
        <v>5</v>
      </c>
      <c r="AM4723" s="175">
        <v>3</v>
      </c>
      <c r="AN4723" s="176">
        <v>125.96</v>
      </c>
    </row>
    <row r="4724" spans="17:40" x14ac:dyDescent="0.25">
      <c r="Q4724" s="48">
        <v>4724</v>
      </c>
      <c r="R4724" s="30">
        <v>0.64007599999999998</v>
      </c>
      <c r="S4724" s="175" t="s">
        <v>6</v>
      </c>
      <c r="T4724" s="175" t="s">
        <v>5</v>
      </c>
      <c r="U4724" s="175">
        <v>4</v>
      </c>
      <c r="V4724" s="176">
        <v>29.92</v>
      </c>
      <c r="W4724" s="48">
        <v>4622</v>
      </c>
      <c r="X4724" s="177" t="s">
        <v>20</v>
      </c>
      <c r="AI4724" s="48">
        <v>2190</v>
      </c>
      <c r="AJ4724" s="30">
        <v>0.25758500000000001</v>
      </c>
      <c r="AK4724" s="175" t="s">
        <v>4</v>
      </c>
      <c r="AL4724" s="175" t="s">
        <v>5</v>
      </c>
      <c r="AM4724" s="175">
        <v>3</v>
      </c>
      <c r="AN4724" s="176">
        <v>125.23</v>
      </c>
    </row>
    <row r="4725" spans="17:40" x14ac:dyDescent="0.25">
      <c r="Q4725" s="48">
        <v>4725</v>
      </c>
      <c r="R4725" s="30">
        <v>0.35819699999999999</v>
      </c>
      <c r="S4725" s="175" t="s">
        <v>4</v>
      </c>
      <c r="T4725" s="175" t="s">
        <v>5</v>
      </c>
      <c r="U4725" s="175">
        <v>2</v>
      </c>
      <c r="V4725" s="176">
        <v>117.68</v>
      </c>
      <c r="W4725" s="48">
        <v>4623</v>
      </c>
      <c r="X4725" s="177" t="s">
        <v>20</v>
      </c>
      <c r="AI4725" s="48">
        <v>2200</v>
      </c>
      <c r="AJ4725" s="30">
        <v>0.28214800000000001</v>
      </c>
      <c r="AK4725" s="175" t="s">
        <v>4</v>
      </c>
      <c r="AL4725" s="175" t="s">
        <v>5</v>
      </c>
      <c r="AM4725" s="175">
        <v>3</v>
      </c>
      <c r="AN4725" s="176">
        <v>123.08</v>
      </c>
    </row>
    <row r="4726" spans="17:40" x14ac:dyDescent="0.25">
      <c r="Q4726" s="48">
        <v>4726</v>
      </c>
      <c r="R4726" s="30">
        <v>0.21309600000000001</v>
      </c>
      <c r="S4726" s="175" t="s">
        <v>4</v>
      </c>
      <c r="T4726" s="175" t="s">
        <v>5</v>
      </c>
      <c r="U4726" s="175">
        <v>0</v>
      </c>
      <c r="V4726" s="176">
        <v>40.18</v>
      </c>
      <c r="W4726" s="48">
        <v>4624</v>
      </c>
      <c r="X4726" s="177" t="s">
        <v>20</v>
      </c>
      <c r="AI4726" s="48">
        <v>2214</v>
      </c>
      <c r="AJ4726" s="30">
        <v>0.258409</v>
      </c>
      <c r="AK4726" s="175" t="s">
        <v>4</v>
      </c>
      <c r="AL4726" s="175" t="s">
        <v>5</v>
      </c>
      <c r="AM4726" s="175">
        <v>3</v>
      </c>
      <c r="AN4726" s="176">
        <v>132.51</v>
      </c>
    </row>
    <row r="4727" spans="17:40" x14ac:dyDescent="0.25">
      <c r="Q4727" s="48">
        <v>4727</v>
      </c>
      <c r="R4727" s="30">
        <v>0.83762999999999999</v>
      </c>
      <c r="S4727" s="175" t="s">
        <v>6</v>
      </c>
      <c r="T4727" s="175" t="s">
        <v>5</v>
      </c>
      <c r="U4727" s="175">
        <v>2</v>
      </c>
      <c r="V4727" s="176">
        <v>112.06</v>
      </c>
      <c r="W4727" s="48">
        <v>4626</v>
      </c>
      <c r="X4727" s="177" t="s">
        <v>20</v>
      </c>
      <c r="AI4727" s="48">
        <v>2221</v>
      </c>
      <c r="AJ4727" s="30">
        <v>0.89461400000000002</v>
      </c>
      <c r="AK4727" s="175" t="s">
        <v>4</v>
      </c>
      <c r="AL4727" s="175" t="s">
        <v>5</v>
      </c>
      <c r="AM4727" s="175">
        <v>3</v>
      </c>
      <c r="AN4727" s="176">
        <v>120.11</v>
      </c>
    </row>
    <row r="4728" spans="17:40" x14ac:dyDescent="0.25">
      <c r="Q4728" s="48">
        <v>4728</v>
      </c>
      <c r="R4728" s="30">
        <v>0.18549199999999999</v>
      </c>
      <c r="S4728" s="175" t="s">
        <v>4</v>
      </c>
      <c r="T4728" s="175" t="s">
        <v>5</v>
      </c>
      <c r="U4728" s="175">
        <v>0</v>
      </c>
      <c r="V4728" s="176">
        <v>41.37</v>
      </c>
      <c r="W4728" s="48">
        <v>4627</v>
      </c>
      <c r="X4728" s="177" t="s">
        <v>20</v>
      </c>
      <c r="AI4728" s="48">
        <v>2223</v>
      </c>
      <c r="AJ4728" s="30">
        <v>0.76433300000000004</v>
      </c>
      <c r="AK4728" s="175" t="s">
        <v>4</v>
      </c>
      <c r="AL4728" s="175" t="s">
        <v>5</v>
      </c>
      <c r="AM4728" s="175">
        <v>3</v>
      </c>
      <c r="AN4728" s="176">
        <v>128.66</v>
      </c>
    </row>
    <row r="4729" spans="17:40" x14ac:dyDescent="0.25">
      <c r="Q4729" s="48">
        <v>4729</v>
      </c>
      <c r="R4729" s="30">
        <v>0.12425700000000001</v>
      </c>
      <c r="S4729" s="175" t="s">
        <v>4</v>
      </c>
      <c r="T4729" s="175" t="s">
        <v>5</v>
      </c>
      <c r="U4729" s="175">
        <v>1</v>
      </c>
      <c r="V4729" s="176">
        <v>99.92</v>
      </c>
      <c r="W4729" s="48">
        <v>4628</v>
      </c>
      <c r="X4729" s="177" t="s">
        <v>20</v>
      </c>
      <c r="AI4729" s="48">
        <v>2230</v>
      </c>
      <c r="AJ4729" s="30">
        <v>0.68801599999999996</v>
      </c>
      <c r="AK4729" s="175" t="s">
        <v>6</v>
      </c>
      <c r="AL4729" s="175" t="s">
        <v>5</v>
      </c>
      <c r="AM4729" s="175">
        <v>3</v>
      </c>
      <c r="AN4729" s="176">
        <v>134.62</v>
      </c>
    </row>
    <row r="4730" spans="17:40" x14ac:dyDescent="0.25">
      <c r="Q4730" s="48">
        <v>4730</v>
      </c>
      <c r="R4730" s="30">
        <v>0.66813100000000003</v>
      </c>
      <c r="S4730" s="175" t="s">
        <v>4</v>
      </c>
      <c r="T4730" s="175" t="s">
        <v>5</v>
      </c>
      <c r="U4730" s="175">
        <v>0</v>
      </c>
      <c r="V4730" s="176">
        <v>37.630000000000003</v>
      </c>
      <c r="W4730" s="48">
        <v>4629</v>
      </c>
      <c r="X4730" s="177" t="s">
        <v>20</v>
      </c>
      <c r="AI4730" s="48">
        <v>2235</v>
      </c>
      <c r="AJ4730" s="30">
        <v>0.26400400000000002</v>
      </c>
      <c r="AK4730" s="175" t="s">
        <v>4</v>
      </c>
      <c r="AL4730" s="175" t="s">
        <v>5</v>
      </c>
      <c r="AM4730" s="175">
        <v>3</v>
      </c>
      <c r="AN4730" s="176">
        <v>138.88999999999999</v>
      </c>
    </row>
    <row r="4731" spans="17:40" x14ac:dyDescent="0.25">
      <c r="Q4731" s="48">
        <v>4731</v>
      </c>
      <c r="R4731" s="30">
        <v>0.87273699999999999</v>
      </c>
      <c r="S4731" s="175" t="s">
        <v>4</v>
      </c>
      <c r="T4731" s="175" t="s">
        <v>5</v>
      </c>
      <c r="U4731" s="175">
        <v>2</v>
      </c>
      <c r="V4731" s="176">
        <v>114.91</v>
      </c>
      <c r="W4731" s="48">
        <v>4630</v>
      </c>
      <c r="X4731" s="177" t="s">
        <v>20</v>
      </c>
      <c r="AI4731" s="48">
        <v>2250</v>
      </c>
      <c r="AJ4731" s="30">
        <v>0.10718900000000001</v>
      </c>
      <c r="AK4731" s="175" t="s">
        <v>6</v>
      </c>
      <c r="AL4731" s="175" t="s">
        <v>5</v>
      </c>
      <c r="AM4731" s="175">
        <v>3</v>
      </c>
      <c r="AN4731" s="176">
        <v>120.56</v>
      </c>
    </row>
    <row r="4732" spans="17:40" x14ac:dyDescent="0.25">
      <c r="Q4732" s="48">
        <v>4732</v>
      </c>
      <c r="R4732" s="30">
        <v>0.73517299999999997</v>
      </c>
      <c r="S4732" s="175" t="s">
        <v>4</v>
      </c>
      <c r="T4732" s="175" t="s">
        <v>5</v>
      </c>
      <c r="U4732" s="175">
        <v>0</v>
      </c>
      <c r="V4732" s="176">
        <v>35.950000000000003</v>
      </c>
      <c r="W4732" s="48">
        <v>4632</v>
      </c>
      <c r="X4732" s="177" t="s">
        <v>20</v>
      </c>
      <c r="AI4732" s="48">
        <v>2262</v>
      </c>
      <c r="AJ4732" s="30">
        <v>0.49670300000000001</v>
      </c>
      <c r="AK4732" s="175" t="s">
        <v>4</v>
      </c>
      <c r="AL4732" s="175" t="s">
        <v>5</v>
      </c>
      <c r="AM4732" s="175">
        <v>3</v>
      </c>
      <c r="AN4732" s="176">
        <v>123.12</v>
      </c>
    </row>
    <row r="4733" spans="17:40" x14ac:dyDescent="0.25">
      <c r="Q4733" s="48">
        <v>4733</v>
      </c>
      <c r="R4733" s="30">
        <v>0.60650599999999999</v>
      </c>
      <c r="S4733" s="175" t="s">
        <v>4</v>
      </c>
      <c r="T4733" s="175" t="s">
        <v>5</v>
      </c>
      <c r="U4733" s="175">
        <v>2</v>
      </c>
      <c r="V4733" s="176">
        <v>116.07</v>
      </c>
      <c r="W4733" s="48">
        <v>4634</v>
      </c>
      <c r="X4733" s="177" t="s">
        <v>20</v>
      </c>
      <c r="AI4733" s="48">
        <v>2269</v>
      </c>
      <c r="AJ4733" s="30">
        <v>0.46107399999999998</v>
      </c>
      <c r="AK4733" s="175" t="s">
        <v>6</v>
      </c>
      <c r="AL4733" s="175" t="s">
        <v>5</v>
      </c>
      <c r="AM4733" s="175">
        <v>3</v>
      </c>
      <c r="AN4733" s="176">
        <v>126.18</v>
      </c>
    </row>
    <row r="4734" spans="17:40" x14ac:dyDescent="0.25">
      <c r="Q4734" s="48">
        <v>4734</v>
      </c>
      <c r="R4734" s="30">
        <v>0.38796900000000001</v>
      </c>
      <c r="S4734" s="175" t="s">
        <v>4</v>
      </c>
      <c r="T4734" s="175" t="s">
        <v>5</v>
      </c>
      <c r="U4734" s="175">
        <v>0</v>
      </c>
      <c r="V4734" s="176">
        <v>35.28</v>
      </c>
      <c r="W4734" s="48">
        <v>4637</v>
      </c>
      <c r="X4734" s="177" t="s">
        <v>20</v>
      </c>
      <c r="AI4734" s="48">
        <v>2279</v>
      </c>
      <c r="AJ4734" s="30">
        <v>0.31375500000000001</v>
      </c>
      <c r="AK4734" s="175" t="s">
        <v>4</v>
      </c>
      <c r="AL4734" s="175" t="s">
        <v>5</v>
      </c>
      <c r="AM4734" s="175">
        <v>3</v>
      </c>
      <c r="AN4734" s="176">
        <v>120.41</v>
      </c>
    </row>
    <row r="4735" spans="17:40" x14ac:dyDescent="0.25">
      <c r="Q4735" s="48">
        <v>4735</v>
      </c>
      <c r="R4735" s="30">
        <v>0.69345599999999996</v>
      </c>
      <c r="S4735" s="175" t="s">
        <v>4</v>
      </c>
      <c r="T4735" s="175" t="s">
        <v>5</v>
      </c>
      <c r="U4735" s="175">
        <v>0</v>
      </c>
      <c r="V4735" s="176">
        <v>35.93</v>
      </c>
      <c r="W4735" s="48">
        <v>4638</v>
      </c>
      <c r="X4735" s="177" t="s">
        <v>20</v>
      </c>
      <c r="AI4735" s="48">
        <v>2293</v>
      </c>
      <c r="AJ4735" s="30">
        <v>0.178262</v>
      </c>
      <c r="AK4735" s="175" t="s">
        <v>11</v>
      </c>
      <c r="AL4735" s="175" t="s">
        <v>10</v>
      </c>
      <c r="AM4735" s="175">
        <v>3</v>
      </c>
      <c r="AN4735" s="176">
        <v>135.02000000000001</v>
      </c>
    </row>
    <row r="4736" spans="17:40" x14ac:dyDescent="0.25">
      <c r="Q4736" s="48">
        <v>4737</v>
      </c>
      <c r="R4736" s="30">
        <v>1.047021</v>
      </c>
      <c r="S4736" s="175" t="s">
        <v>4</v>
      </c>
      <c r="T4736" s="175" t="s">
        <v>5</v>
      </c>
      <c r="U4736" s="175">
        <v>0</v>
      </c>
      <c r="V4736" s="176">
        <v>45.97</v>
      </c>
      <c r="W4736" s="48">
        <v>4639</v>
      </c>
      <c r="X4736" s="177" t="s">
        <v>20</v>
      </c>
      <c r="AI4736" s="48">
        <v>2301</v>
      </c>
      <c r="AJ4736" s="30">
        <v>0.187307</v>
      </c>
      <c r="AK4736" s="175" t="s">
        <v>4</v>
      </c>
      <c r="AL4736" s="175" t="s">
        <v>5</v>
      </c>
      <c r="AM4736" s="175">
        <v>3</v>
      </c>
      <c r="AN4736" s="176">
        <v>126.38</v>
      </c>
    </row>
    <row r="4737" spans="17:40" x14ac:dyDescent="0.25">
      <c r="Q4737" s="48">
        <v>4738</v>
      </c>
      <c r="R4737" s="30">
        <v>0.98037799999999997</v>
      </c>
      <c r="S4737" s="175" t="s">
        <v>4</v>
      </c>
      <c r="T4737" s="175" t="s">
        <v>5</v>
      </c>
      <c r="U4737" s="175">
        <v>0</v>
      </c>
      <c r="V4737" s="176">
        <v>38.130000000000003</v>
      </c>
      <c r="W4737" s="48">
        <v>4640</v>
      </c>
      <c r="X4737" s="177" t="s">
        <v>20</v>
      </c>
      <c r="AI4737" s="48">
        <v>2327</v>
      </c>
      <c r="AJ4737" s="30">
        <v>0.678033</v>
      </c>
      <c r="AK4737" s="175" t="s">
        <v>4</v>
      </c>
      <c r="AL4737" s="175" t="s">
        <v>5</v>
      </c>
      <c r="AM4737" s="175">
        <v>3</v>
      </c>
      <c r="AN4737" s="176">
        <v>120.42</v>
      </c>
    </row>
    <row r="4738" spans="17:40" x14ac:dyDescent="0.25">
      <c r="Q4738" s="48">
        <v>4739</v>
      </c>
      <c r="R4738" s="30">
        <v>0.38716299999999998</v>
      </c>
      <c r="S4738" s="175" t="s">
        <v>4</v>
      </c>
      <c r="T4738" s="175" t="s">
        <v>5</v>
      </c>
      <c r="U4738" s="175">
        <v>3</v>
      </c>
      <c r="V4738" s="176">
        <v>134.13</v>
      </c>
      <c r="W4738" s="48">
        <v>4641</v>
      </c>
      <c r="X4738" s="177" t="s">
        <v>20</v>
      </c>
      <c r="AI4738" s="48">
        <v>2329</v>
      </c>
      <c r="AJ4738" s="30">
        <v>0.64500999999999997</v>
      </c>
      <c r="AK4738" s="175" t="s">
        <v>4</v>
      </c>
      <c r="AL4738" s="175" t="s">
        <v>5</v>
      </c>
      <c r="AM4738" s="175">
        <v>3</v>
      </c>
      <c r="AN4738" s="176">
        <v>122.5</v>
      </c>
    </row>
    <row r="4739" spans="17:40" x14ac:dyDescent="0.25">
      <c r="Q4739" s="48">
        <v>4740</v>
      </c>
      <c r="R4739" s="30">
        <v>0.47947600000000001</v>
      </c>
      <c r="S4739" s="175" t="s">
        <v>6</v>
      </c>
      <c r="T4739" s="175" t="s">
        <v>5</v>
      </c>
      <c r="U4739" s="175">
        <v>0</v>
      </c>
      <c r="V4739" s="176">
        <v>44.92</v>
      </c>
      <c r="W4739" s="48">
        <v>4642</v>
      </c>
      <c r="X4739" s="177" t="s">
        <v>20</v>
      </c>
      <c r="AI4739" s="48">
        <v>2333</v>
      </c>
      <c r="AJ4739" s="30">
        <v>0.58656299999999995</v>
      </c>
      <c r="AK4739" s="175" t="s">
        <v>4</v>
      </c>
      <c r="AL4739" s="175" t="s">
        <v>5</v>
      </c>
      <c r="AM4739" s="175">
        <v>3</v>
      </c>
      <c r="AN4739" s="176">
        <v>121.44</v>
      </c>
    </row>
    <row r="4740" spans="17:40" x14ac:dyDescent="0.25">
      <c r="Q4740" s="48">
        <v>4741</v>
      </c>
      <c r="R4740" s="30">
        <v>0.72748199999999996</v>
      </c>
      <c r="S4740" s="175" t="s">
        <v>6</v>
      </c>
      <c r="T4740" s="175" t="s">
        <v>5</v>
      </c>
      <c r="U4740" s="175">
        <v>2</v>
      </c>
      <c r="V4740" s="176">
        <v>110.24</v>
      </c>
      <c r="W4740" s="48">
        <v>4643</v>
      </c>
      <c r="X4740" s="177" t="s">
        <v>20</v>
      </c>
      <c r="AI4740" s="48">
        <v>2344</v>
      </c>
      <c r="AJ4740" s="30">
        <v>0.28388099999999999</v>
      </c>
      <c r="AK4740" s="175" t="s">
        <v>4</v>
      </c>
      <c r="AL4740" s="175" t="s">
        <v>5</v>
      </c>
      <c r="AM4740" s="175">
        <v>3</v>
      </c>
      <c r="AN4740" s="176">
        <v>129.32</v>
      </c>
    </row>
    <row r="4741" spans="17:40" x14ac:dyDescent="0.25">
      <c r="Q4741" s="48">
        <v>4742</v>
      </c>
      <c r="R4741" s="30">
        <v>0.43423899999999999</v>
      </c>
      <c r="S4741" s="175" t="s">
        <v>4</v>
      </c>
      <c r="T4741" s="175" t="s">
        <v>5</v>
      </c>
      <c r="U4741" s="175">
        <v>0</v>
      </c>
      <c r="V4741" s="176">
        <v>43.67</v>
      </c>
      <c r="W4741" s="48">
        <v>4644</v>
      </c>
      <c r="X4741" s="177" t="s">
        <v>20</v>
      </c>
      <c r="AI4741" s="48">
        <v>2354</v>
      </c>
      <c r="AJ4741" s="30">
        <v>0.365734</v>
      </c>
      <c r="AK4741" s="175" t="s">
        <v>4</v>
      </c>
      <c r="AL4741" s="175" t="s">
        <v>5</v>
      </c>
      <c r="AM4741" s="175">
        <v>3</v>
      </c>
      <c r="AN4741" s="176">
        <v>125.59</v>
      </c>
    </row>
    <row r="4742" spans="17:40" x14ac:dyDescent="0.25">
      <c r="Q4742" s="48">
        <v>4743</v>
      </c>
      <c r="R4742" s="30">
        <v>0.347717</v>
      </c>
      <c r="S4742" s="175" t="s">
        <v>4</v>
      </c>
      <c r="T4742" s="175" t="s">
        <v>5</v>
      </c>
      <c r="U4742" s="175">
        <v>3</v>
      </c>
      <c r="V4742" s="176">
        <v>123.46</v>
      </c>
      <c r="W4742" s="48">
        <v>4645</v>
      </c>
      <c r="X4742" s="177" t="s">
        <v>20</v>
      </c>
      <c r="AI4742" s="48">
        <v>2356</v>
      </c>
      <c r="AJ4742" s="30">
        <v>0.71010600000000001</v>
      </c>
      <c r="AK4742" s="175" t="s">
        <v>4</v>
      </c>
      <c r="AL4742" s="175" t="s">
        <v>5</v>
      </c>
      <c r="AM4742" s="175">
        <v>3</v>
      </c>
      <c r="AN4742" s="176">
        <v>130.16</v>
      </c>
    </row>
    <row r="4743" spans="17:40" x14ac:dyDescent="0.25">
      <c r="Q4743" s="48">
        <v>4744</v>
      </c>
      <c r="R4743" s="30">
        <v>0.76125900000000002</v>
      </c>
      <c r="S4743" s="175" t="s">
        <v>4</v>
      </c>
      <c r="T4743" s="175" t="s">
        <v>5</v>
      </c>
      <c r="U4743" s="175">
        <v>0</v>
      </c>
      <c r="V4743" s="176">
        <v>39.22</v>
      </c>
      <c r="W4743" s="48">
        <v>4646</v>
      </c>
      <c r="X4743" s="177" t="s">
        <v>20</v>
      </c>
      <c r="AI4743" s="48">
        <v>2361</v>
      </c>
      <c r="AJ4743" s="30">
        <v>0.21351600000000001</v>
      </c>
      <c r="AK4743" s="175" t="s">
        <v>4</v>
      </c>
      <c r="AL4743" s="175" t="s">
        <v>5</v>
      </c>
      <c r="AM4743" s="175">
        <v>3</v>
      </c>
      <c r="AN4743" s="176">
        <v>127.59</v>
      </c>
    </row>
    <row r="4744" spans="17:40" x14ac:dyDescent="0.25">
      <c r="Q4744" s="48">
        <v>4746</v>
      </c>
      <c r="R4744" s="30">
        <v>0.23338999999999999</v>
      </c>
      <c r="S4744" s="175" t="s">
        <v>4</v>
      </c>
      <c r="T4744" s="175" t="s">
        <v>5</v>
      </c>
      <c r="U4744" s="175">
        <v>2</v>
      </c>
      <c r="V4744" s="176">
        <v>107.81</v>
      </c>
      <c r="W4744" s="48">
        <v>4647</v>
      </c>
      <c r="X4744" s="177" t="s">
        <v>20</v>
      </c>
      <c r="AI4744" s="48">
        <v>2365</v>
      </c>
      <c r="AJ4744" s="30">
        <v>0.32358599999999998</v>
      </c>
      <c r="AK4744" s="175" t="s">
        <v>7</v>
      </c>
      <c r="AL4744" s="175" t="s">
        <v>5</v>
      </c>
      <c r="AM4744" s="175">
        <v>3</v>
      </c>
      <c r="AN4744" s="176">
        <v>124.46</v>
      </c>
    </row>
    <row r="4745" spans="17:40" x14ac:dyDescent="0.25">
      <c r="Q4745" s="48">
        <v>4747</v>
      </c>
      <c r="R4745" s="30">
        <v>0.14785499999999999</v>
      </c>
      <c r="S4745" s="175" t="s">
        <v>4</v>
      </c>
      <c r="T4745" s="175" t="s">
        <v>5</v>
      </c>
      <c r="U4745" s="175">
        <v>0</v>
      </c>
      <c r="V4745" s="176">
        <v>48.54</v>
      </c>
      <c r="W4745" s="48">
        <v>4649</v>
      </c>
      <c r="X4745" s="177" t="s">
        <v>20</v>
      </c>
      <c r="AI4745" s="48">
        <v>2370</v>
      </c>
      <c r="AJ4745" s="30">
        <v>0.91082600000000002</v>
      </c>
      <c r="AK4745" s="175" t="s">
        <v>4</v>
      </c>
      <c r="AL4745" s="175" t="s">
        <v>5</v>
      </c>
      <c r="AM4745" s="175">
        <v>3</v>
      </c>
      <c r="AN4745" s="176">
        <v>125.13</v>
      </c>
    </row>
    <row r="4746" spans="17:40" x14ac:dyDescent="0.25">
      <c r="Q4746" s="48">
        <v>4748</v>
      </c>
      <c r="R4746" s="30">
        <v>0.21310799999999999</v>
      </c>
      <c r="S4746" s="175" t="s">
        <v>4</v>
      </c>
      <c r="T4746" s="175" t="s">
        <v>5</v>
      </c>
      <c r="U4746" s="175">
        <v>3</v>
      </c>
      <c r="V4746" s="176">
        <v>125.22</v>
      </c>
      <c r="W4746" s="48">
        <v>4651</v>
      </c>
      <c r="X4746" s="177" t="s">
        <v>20</v>
      </c>
      <c r="AI4746" s="48">
        <v>2372</v>
      </c>
      <c r="AJ4746" s="30">
        <v>0.37848599999999999</v>
      </c>
      <c r="AK4746" s="175" t="s">
        <v>4</v>
      </c>
      <c r="AL4746" s="175" t="s">
        <v>5</v>
      </c>
      <c r="AM4746" s="175">
        <v>3</v>
      </c>
      <c r="AN4746" s="176">
        <v>122.34</v>
      </c>
    </row>
    <row r="4747" spans="17:40" x14ac:dyDescent="0.25">
      <c r="Q4747" s="48">
        <v>4749</v>
      </c>
      <c r="R4747" s="30">
        <v>0.492284</v>
      </c>
      <c r="S4747" s="175" t="s">
        <v>6</v>
      </c>
      <c r="T4747" s="175" t="s">
        <v>5</v>
      </c>
      <c r="U4747" s="175">
        <v>0</v>
      </c>
      <c r="V4747" s="176">
        <v>37.799999999999997</v>
      </c>
      <c r="W4747" s="48">
        <v>4655</v>
      </c>
      <c r="X4747" s="177" t="s">
        <v>20</v>
      </c>
      <c r="AI4747" s="48">
        <v>2374</v>
      </c>
      <c r="AJ4747" s="30">
        <v>7.7600000000000002E-2</v>
      </c>
      <c r="AK4747" s="175" t="s">
        <v>4</v>
      </c>
      <c r="AL4747" s="175" t="s">
        <v>5</v>
      </c>
      <c r="AM4747" s="175">
        <v>3</v>
      </c>
      <c r="AN4747" s="176">
        <v>131.19</v>
      </c>
    </row>
    <row r="4748" spans="17:40" x14ac:dyDescent="0.25">
      <c r="Q4748" s="48">
        <v>4750</v>
      </c>
      <c r="R4748" s="30">
        <v>0.706592</v>
      </c>
      <c r="S4748" s="175" t="s">
        <v>6</v>
      </c>
      <c r="T4748" s="175" t="s">
        <v>5</v>
      </c>
      <c r="U4748" s="175">
        <v>2</v>
      </c>
      <c r="V4748" s="176">
        <v>119.67</v>
      </c>
      <c r="W4748" s="48">
        <v>4656</v>
      </c>
      <c r="X4748" s="177" t="s">
        <v>20</v>
      </c>
      <c r="AI4748" s="48">
        <v>2378</v>
      </c>
      <c r="AJ4748" s="30">
        <v>0.329515</v>
      </c>
      <c r="AK4748" s="175" t="s">
        <v>4</v>
      </c>
      <c r="AL4748" s="175" t="s">
        <v>5</v>
      </c>
      <c r="AM4748" s="175">
        <v>3</v>
      </c>
      <c r="AN4748" s="176">
        <v>121.86</v>
      </c>
    </row>
    <row r="4749" spans="17:40" x14ac:dyDescent="0.25">
      <c r="Q4749" s="48">
        <v>4751</v>
      </c>
      <c r="R4749" s="30">
        <v>0.33361800000000003</v>
      </c>
      <c r="S4749" s="175" t="s">
        <v>4</v>
      </c>
      <c r="T4749" s="175" t="s">
        <v>5</v>
      </c>
      <c r="U4749" s="175">
        <v>0</v>
      </c>
      <c r="V4749" s="176">
        <v>40.119999999999997</v>
      </c>
      <c r="W4749" s="48">
        <v>4657</v>
      </c>
      <c r="X4749" s="177" t="s">
        <v>20</v>
      </c>
      <c r="AI4749" s="48">
        <v>2388</v>
      </c>
      <c r="AJ4749" s="30">
        <v>0.32397100000000001</v>
      </c>
      <c r="AK4749" s="175" t="s">
        <v>4</v>
      </c>
      <c r="AL4749" s="175" t="s">
        <v>5</v>
      </c>
      <c r="AM4749" s="175">
        <v>3</v>
      </c>
      <c r="AN4749" s="176">
        <v>128.37</v>
      </c>
    </row>
    <row r="4750" spans="17:40" x14ac:dyDescent="0.25">
      <c r="Q4750" s="48">
        <v>4752</v>
      </c>
      <c r="R4750" s="30">
        <v>0.79395899999999997</v>
      </c>
      <c r="S4750" s="175" t="s">
        <v>4</v>
      </c>
      <c r="T4750" s="175" t="s">
        <v>5</v>
      </c>
      <c r="U4750" s="175">
        <v>1</v>
      </c>
      <c r="V4750" s="176">
        <v>94.38</v>
      </c>
      <c r="W4750" s="48">
        <v>4658</v>
      </c>
      <c r="X4750" s="177" t="s">
        <v>20</v>
      </c>
      <c r="AI4750" s="48">
        <v>2392</v>
      </c>
      <c r="AJ4750" s="30">
        <v>0.92101599999999995</v>
      </c>
      <c r="AK4750" s="175" t="s">
        <v>6</v>
      </c>
      <c r="AL4750" s="175" t="s">
        <v>5</v>
      </c>
      <c r="AM4750" s="175">
        <v>3</v>
      </c>
      <c r="AN4750" s="176">
        <v>129.22999999999999</v>
      </c>
    </row>
    <row r="4751" spans="17:40" x14ac:dyDescent="0.25">
      <c r="Q4751" s="48">
        <v>4753</v>
      </c>
      <c r="R4751" s="30">
        <v>0.13517199999999999</v>
      </c>
      <c r="S4751" s="175" t="s">
        <v>9</v>
      </c>
      <c r="T4751" s="175" t="s">
        <v>10</v>
      </c>
      <c r="U4751" s="175">
        <v>3</v>
      </c>
      <c r="V4751" s="176">
        <v>130.22999999999999</v>
      </c>
      <c r="W4751" s="48">
        <v>4659</v>
      </c>
      <c r="X4751" s="177" t="s">
        <v>20</v>
      </c>
      <c r="AI4751" s="48">
        <v>2394</v>
      </c>
      <c r="AJ4751" s="30">
        <v>0.83486199999999999</v>
      </c>
      <c r="AK4751" s="175" t="s">
        <v>4</v>
      </c>
      <c r="AL4751" s="175" t="s">
        <v>5</v>
      </c>
      <c r="AM4751" s="175">
        <v>3</v>
      </c>
      <c r="AN4751" s="176">
        <v>133.41999999999999</v>
      </c>
    </row>
    <row r="4752" spans="17:40" x14ac:dyDescent="0.25">
      <c r="Q4752" s="48">
        <v>4754</v>
      </c>
      <c r="R4752" s="30">
        <v>0.40876800000000002</v>
      </c>
      <c r="S4752" s="175" t="s">
        <v>4</v>
      </c>
      <c r="T4752" s="175" t="s">
        <v>5</v>
      </c>
      <c r="U4752" s="175">
        <v>0</v>
      </c>
      <c r="V4752" s="176">
        <v>42.43</v>
      </c>
      <c r="W4752" s="48">
        <v>4661</v>
      </c>
      <c r="X4752" s="177" t="s">
        <v>20</v>
      </c>
      <c r="AI4752" s="48">
        <v>2398</v>
      </c>
      <c r="AJ4752" s="30">
        <v>0.47874499999999998</v>
      </c>
      <c r="AK4752" s="175" t="s">
        <v>4</v>
      </c>
      <c r="AL4752" s="175" t="s">
        <v>5</v>
      </c>
      <c r="AM4752" s="175">
        <v>3</v>
      </c>
      <c r="AN4752" s="176">
        <v>128.21</v>
      </c>
    </row>
    <row r="4753" spans="17:40" x14ac:dyDescent="0.25">
      <c r="Q4753" s="48">
        <v>4755</v>
      </c>
      <c r="R4753" s="30">
        <v>1.090476</v>
      </c>
      <c r="S4753" s="175" t="s">
        <v>4</v>
      </c>
      <c r="T4753" s="175" t="s">
        <v>5</v>
      </c>
      <c r="U4753" s="175">
        <v>1</v>
      </c>
      <c r="V4753" s="176">
        <v>94.42</v>
      </c>
      <c r="W4753" s="48">
        <v>4662</v>
      </c>
      <c r="X4753" s="177" t="s">
        <v>20</v>
      </c>
      <c r="AI4753" s="48">
        <v>2400</v>
      </c>
      <c r="AJ4753" s="30">
        <v>0.67444099999999996</v>
      </c>
      <c r="AK4753" s="175" t="s">
        <v>6</v>
      </c>
      <c r="AL4753" s="175" t="s">
        <v>5</v>
      </c>
      <c r="AM4753" s="175">
        <v>3</v>
      </c>
      <c r="AN4753" s="176">
        <v>135.05000000000001</v>
      </c>
    </row>
    <row r="4754" spans="17:40" x14ac:dyDescent="0.25">
      <c r="Q4754" s="48">
        <v>4756</v>
      </c>
      <c r="R4754" s="30">
        <v>0.122681</v>
      </c>
      <c r="S4754" s="175" t="s">
        <v>4</v>
      </c>
      <c r="T4754" s="175" t="s">
        <v>5</v>
      </c>
      <c r="U4754" s="175">
        <v>2</v>
      </c>
      <c r="V4754" s="176">
        <v>100.05</v>
      </c>
      <c r="W4754" s="48">
        <v>4664</v>
      </c>
      <c r="X4754" s="177" t="s">
        <v>20</v>
      </c>
      <c r="AI4754" s="48">
        <v>2403</v>
      </c>
      <c r="AJ4754" s="30">
        <v>6.7820000000000005E-2</v>
      </c>
      <c r="AK4754" s="175" t="s">
        <v>6</v>
      </c>
      <c r="AL4754" s="175" t="s">
        <v>5</v>
      </c>
      <c r="AM4754" s="175">
        <v>3</v>
      </c>
      <c r="AN4754" s="176">
        <v>127.09</v>
      </c>
    </row>
    <row r="4755" spans="17:40" x14ac:dyDescent="0.25">
      <c r="Q4755" s="48">
        <v>4757</v>
      </c>
      <c r="R4755" s="30">
        <v>0.25390800000000002</v>
      </c>
      <c r="S4755" s="175" t="s">
        <v>4</v>
      </c>
      <c r="T4755" s="175" t="s">
        <v>5</v>
      </c>
      <c r="U4755" s="175">
        <v>0</v>
      </c>
      <c r="V4755" s="176">
        <v>42.72</v>
      </c>
      <c r="W4755" s="48">
        <v>4665</v>
      </c>
      <c r="X4755" s="177" t="s">
        <v>20</v>
      </c>
      <c r="AI4755" s="48">
        <v>2412</v>
      </c>
      <c r="AJ4755" s="30">
        <v>0.257575</v>
      </c>
      <c r="AK4755" s="175" t="s">
        <v>6</v>
      </c>
      <c r="AL4755" s="175" t="s">
        <v>5</v>
      </c>
      <c r="AM4755" s="175">
        <v>3</v>
      </c>
      <c r="AN4755" s="176">
        <v>123.7</v>
      </c>
    </row>
    <row r="4756" spans="17:40" x14ac:dyDescent="0.25">
      <c r="Q4756" s="48">
        <v>4758</v>
      </c>
      <c r="R4756" s="30">
        <v>7.1488999999999997E-2</v>
      </c>
      <c r="S4756" s="175" t="s">
        <v>4</v>
      </c>
      <c r="T4756" s="175" t="s">
        <v>5</v>
      </c>
      <c r="U4756" s="175">
        <v>0</v>
      </c>
      <c r="V4756" s="176">
        <v>32.49</v>
      </c>
      <c r="W4756" s="48">
        <v>4666</v>
      </c>
      <c r="X4756" s="177" t="s">
        <v>20</v>
      </c>
      <c r="AI4756" s="48">
        <v>2415</v>
      </c>
      <c r="AJ4756" s="30">
        <v>0.72266799999999998</v>
      </c>
      <c r="AK4756" s="175" t="s">
        <v>9</v>
      </c>
      <c r="AL4756" s="175" t="s">
        <v>10</v>
      </c>
      <c r="AM4756" s="175">
        <v>3</v>
      </c>
      <c r="AN4756" s="176">
        <v>129.07</v>
      </c>
    </row>
    <row r="4757" spans="17:40" x14ac:dyDescent="0.25">
      <c r="Q4757" s="48">
        <v>4759</v>
      </c>
      <c r="R4757" s="30">
        <v>8.8558999999999999E-2</v>
      </c>
      <c r="S4757" s="175" t="s">
        <v>4</v>
      </c>
      <c r="T4757" s="175" t="s">
        <v>5</v>
      </c>
      <c r="U4757" s="175">
        <v>3</v>
      </c>
      <c r="V4757" s="176">
        <v>123.44</v>
      </c>
      <c r="W4757" s="48">
        <v>4667</v>
      </c>
      <c r="X4757" s="177" t="s">
        <v>20</v>
      </c>
      <c r="AI4757" s="48">
        <v>2431</v>
      </c>
      <c r="AJ4757" s="30">
        <v>0.42694799999999999</v>
      </c>
      <c r="AK4757" s="175" t="s">
        <v>4</v>
      </c>
      <c r="AL4757" s="175" t="s">
        <v>5</v>
      </c>
      <c r="AM4757" s="175">
        <v>3</v>
      </c>
      <c r="AN4757" s="176">
        <v>137.96</v>
      </c>
    </row>
    <row r="4758" spans="17:40" x14ac:dyDescent="0.25">
      <c r="Q4758" s="48">
        <v>4760</v>
      </c>
      <c r="R4758" s="30">
        <v>0.29497000000000001</v>
      </c>
      <c r="S4758" s="175" t="s">
        <v>9</v>
      </c>
      <c r="T4758" s="175" t="s">
        <v>10</v>
      </c>
      <c r="U4758" s="175">
        <v>2</v>
      </c>
      <c r="V4758" s="176">
        <v>113.79</v>
      </c>
      <c r="W4758" s="48">
        <v>4668</v>
      </c>
      <c r="X4758" s="177" t="s">
        <v>20</v>
      </c>
      <c r="AI4758" s="48">
        <v>2440</v>
      </c>
      <c r="AJ4758" s="30">
        <v>0.46926499999999999</v>
      </c>
      <c r="AK4758" s="175" t="s">
        <v>4</v>
      </c>
      <c r="AL4758" s="175" t="s">
        <v>5</v>
      </c>
      <c r="AM4758" s="175">
        <v>3</v>
      </c>
      <c r="AN4758" s="176">
        <v>121.1</v>
      </c>
    </row>
    <row r="4759" spans="17:40" x14ac:dyDescent="0.25">
      <c r="Q4759" s="48">
        <v>4761</v>
      </c>
      <c r="R4759" s="30">
        <v>0.53114300000000003</v>
      </c>
      <c r="S4759" s="175" t="s">
        <v>4</v>
      </c>
      <c r="T4759" s="175" t="s">
        <v>5</v>
      </c>
      <c r="U4759" s="175">
        <v>0</v>
      </c>
      <c r="V4759" s="176">
        <v>49.1</v>
      </c>
      <c r="W4759" s="48">
        <v>4669</v>
      </c>
      <c r="X4759" s="177" t="s">
        <v>20</v>
      </c>
      <c r="AI4759" s="48">
        <v>2447</v>
      </c>
      <c r="AJ4759" s="30">
        <v>0.34881899999999999</v>
      </c>
      <c r="AK4759" s="175" t="s">
        <v>9</v>
      </c>
      <c r="AL4759" s="175" t="s">
        <v>10</v>
      </c>
      <c r="AM4759" s="175">
        <v>3</v>
      </c>
      <c r="AN4759" s="176">
        <v>137</v>
      </c>
    </row>
    <row r="4760" spans="17:40" x14ac:dyDescent="0.25">
      <c r="Q4760" s="48">
        <v>4762</v>
      </c>
      <c r="R4760" s="30">
        <v>0.63527400000000001</v>
      </c>
      <c r="S4760" s="175" t="s">
        <v>4</v>
      </c>
      <c r="T4760" s="175" t="s">
        <v>5</v>
      </c>
      <c r="U4760" s="175">
        <v>0</v>
      </c>
      <c r="V4760" s="176">
        <v>36.74</v>
      </c>
      <c r="W4760" s="48">
        <v>4670</v>
      </c>
      <c r="X4760" s="177" t="s">
        <v>20</v>
      </c>
      <c r="AI4760" s="48">
        <v>2459</v>
      </c>
      <c r="AJ4760" s="30">
        <v>0.35728399999999999</v>
      </c>
      <c r="AK4760" s="175" t="s">
        <v>4</v>
      </c>
      <c r="AL4760" s="175" t="s">
        <v>5</v>
      </c>
      <c r="AM4760" s="175">
        <v>3</v>
      </c>
      <c r="AN4760" s="176">
        <v>123.54</v>
      </c>
    </row>
    <row r="4761" spans="17:40" x14ac:dyDescent="0.25">
      <c r="Q4761" s="48">
        <v>4763</v>
      </c>
      <c r="R4761" s="30">
        <v>9.2877000000000001E-2</v>
      </c>
      <c r="S4761" s="175" t="s">
        <v>4</v>
      </c>
      <c r="T4761" s="175" t="s">
        <v>5</v>
      </c>
      <c r="U4761" s="175">
        <v>4</v>
      </c>
      <c r="V4761" s="176">
        <v>19.96</v>
      </c>
      <c r="W4761" s="48">
        <v>4671</v>
      </c>
      <c r="X4761" s="177" t="s">
        <v>20</v>
      </c>
      <c r="AI4761" s="48">
        <v>2466</v>
      </c>
      <c r="AJ4761" s="30">
        <v>1.05145</v>
      </c>
      <c r="AK4761" s="175" t="s">
        <v>7</v>
      </c>
      <c r="AL4761" s="175" t="s">
        <v>5</v>
      </c>
      <c r="AM4761" s="175">
        <v>3</v>
      </c>
      <c r="AN4761" s="176">
        <v>128.02000000000001</v>
      </c>
    </row>
    <row r="4762" spans="17:40" x14ac:dyDescent="0.25">
      <c r="Q4762" s="48">
        <v>4764</v>
      </c>
      <c r="R4762" s="30">
        <v>0.17783399999999999</v>
      </c>
      <c r="S4762" s="175" t="s">
        <v>4</v>
      </c>
      <c r="T4762" s="175" t="s">
        <v>5</v>
      </c>
      <c r="U4762" s="175">
        <v>0</v>
      </c>
      <c r="V4762" s="176">
        <v>36.15</v>
      </c>
      <c r="W4762" s="48">
        <v>4672</v>
      </c>
      <c r="X4762" s="177" t="s">
        <v>20</v>
      </c>
      <c r="AI4762" s="48">
        <v>2469</v>
      </c>
      <c r="AJ4762" s="30">
        <v>0.75032200000000004</v>
      </c>
      <c r="AK4762" s="175" t="s">
        <v>4</v>
      </c>
      <c r="AL4762" s="175" t="s">
        <v>5</v>
      </c>
      <c r="AM4762" s="175">
        <v>3</v>
      </c>
      <c r="AN4762" s="176">
        <v>131.13</v>
      </c>
    </row>
    <row r="4763" spans="17:40" x14ac:dyDescent="0.25">
      <c r="Q4763" s="48">
        <v>4765</v>
      </c>
      <c r="R4763" s="30">
        <v>0.128028</v>
      </c>
      <c r="S4763" s="175" t="s">
        <v>4</v>
      </c>
      <c r="T4763" s="175" t="s">
        <v>5</v>
      </c>
      <c r="U4763" s="175">
        <v>3</v>
      </c>
      <c r="V4763" s="176">
        <v>136.46</v>
      </c>
      <c r="W4763" s="48">
        <v>4673</v>
      </c>
      <c r="X4763" s="177" t="s">
        <v>20</v>
      </c>
      <c r="AI4763" s="48">
        <v>2471</v>
      </c>
      <c r="AJ4763" s="30">
        <v>0.21270800000000001</v>
      </c>
      <c r="AK4763" s="175" t="s">
        <v>4</v>
      </c>
      <c r="AL4763" s="175" t="s">
        <v>5</v>
      </c>
      <c r="AM4763" s="175">
        <v>3</v>
      </c>
      <c r="AN4763" s="176">
        <v>135.57</v>
      </c>
    </row>
    <row r="4764" spans="17:40" x14ac:dyDescent="0.25">
      <c r="Q4764" s="48">
        <v>4766</v>
      </c>
      <c r="R4764" s="30">
        <v>0.375475</v>
      </c>
      <c r="S4764" s="175" t="s">
        <v>4</v>
      </c>
      <c r="T4764" s="175" t="s">
        <v>5</v>
      </c>
      <c r="U4764" s="175">
        <v>0</v>
      </c>
      <c r="V4764" s="176">
        <v>44.07</v>
      </c>
      <c r="W4764" s="48">
        <v>4674</v>
      </c>
      <c r="X4764" s="177" t="s">
        <v>20</v>
      </c>
      <c r="AI4764" s="48">
        <v>2483</v>
      </c>
      <c r="AJ4764" s="30">
        <v>0.36561700000000003</v>
      </c>
      <c r="AK4764" s="175" t="s">
        <v>4</v>
      </c>
      <c r="AL4764" s="175" t="s">
        <v>5</v>
      </c>
      <c r="AM4764" s="175">
        <v>3</v>
      </c>
      <c r="AN4764" s="176">
        <v>131.33000000000001</v>
      </c>
    </row>
    <row r="4765" spans="17:40" x14ac:dyDescent="0.25">
      <c r="Q4765" s="48">
        <v>4767</v>
      </c>
      <c r="R4765" s="30">
        <v>0.48512699999999997</v>
      </c>
      <c r="S4765" s="175" t="s">
        <v>4</v>
      </c>
      <c r="T4765" s="175" t="s">
        <v>5</v>
      </c>
      <c r="U4765" s="175">
        <v>2</v>
      </c>
      <c r="V4765" s="176">
        <v>107.76</v>
      </c>
      <c r="W4765" s="48">
        <v>4675</v>
      </c>
      <c r="X4765" s="177" t="s">
        <v>20</v>
      </c>
      <c r="AI4765" s="48">
        <v>2489</v>
      </c>
      <c r="AJ4765" s="30">
        <v>0.26436700000000002</v>
      </c>
      <c r="AK4765" s="175" t="s">
        <v>4</v>
      </c>
      <c r="AL4765" s="175" t="s">
        <v>5</v>
      </c>
      <c r="AM4765" s="175">
        <v>3</v>
      </c>
      <c r="AN4765" s="176">
        <v>124.83</v>
      </c>
    </row>
    <row r="4766" spans="17:40" x14ac:dyDescent="0.25">
      <c r="Q4766" s="48">
        <v>4768</v>
      </c>
      <c r="R4766" s="30">
        <v>0.17691599999999999</v>
      </c>
      <c r="S4766" s="175" t="s">
        <v>4</v>
      </c>
      <c r="T4766" s="175" t="s">
        <v>5</v>
      </c>
      <c r="U4766" s="175">
        <v>3</v>
      </c>
      <c r="V4766" s="176">
        <v>128.94</v>
      </c>
      <c r="W4766" s="48">
        <v>4676</v>
      </c>
      <c r="X4766" s="177" t="s">
        <v>20</v>
      </c>
      <c r="AI4766" s="48">
        <v>2492</v>
      </c>
      <c r="AJ4766" s="30">
        <v>0.60777199999999998</v>
      </c>
      <c r="AK4766" s="175" t="s">
        <v>6</v>
      </c>
      <c r="AL4766" s="175" t="s">
        <v>5</v>
      </c>
      <c r="AM4766" s="175">
        <v>3</v>
      </c>
      <c r="AN4766" s="176">
        <v>133.19</v>
      </c>
    </row>
    <row r="4767" spans="17:40" x14ac:dyDescent="0.25">
      <c r="Q4767" s="48">
        <v>4769</v>
      </c>
      <c r="R4767" s="30">
        <v>0.23488899999999999</v>
      </c>
      <c r="S4767" s="175" t="s">
        <v>6</v>
      </c>
      <c r="T4767" s="175" t="s">
        <v>5</v>
      </c>
      <c r="U4767" s="175">
        <v>0</v>
      </c>
      <c r="V4767" s="176">
        <v>39.4</v>
      </c>
      <c r="W4767" s="48">
        <v>4677</v>
      </c>
      <c r="X4767" s="177" t="s">
        <v>20</v>
      </c>
      <c r="AI4767" s="48">
        <v>2494</v>
      </c>
      <c r="AJ4767" s="30">
        <v>0.52120200000000005</v>
      </c>
      <c r="AK4767" s="175" t="s">
        <v>4</v>
      </c>
      <c r="AL4767" s="175" t="s">
        <v>5</v>
      </c>
      <c r="AM4767" s="175">
        <v>3</v>
      </c>
      <c r="AN4767" s="176">
        <v>123.04</v>
      </c>
    </row>
    <row r="4768" spans="17:40" x14ac:dyDescent="0.25">
      <c r="Q4768" s="48">
        <v>4770</v>
      </c>
      <c r="R4768" s="30">
        <v>0.387382</v>
      </c>
      <c r="S4768" s="175" t="s">
        <v>6</v>
      </c>
      <c r="T4768" s="175" t="s">
        <v>5</v>
      </c>
      <c r="U4768" s="175">
        <v>4</v>
      </c>
      <c r="V4768" s="176">
        <v>143.30000000000001</v>
      </c>
      <c r="W4768" s="48">
        <v>4678</v>
      </c>
      <c r="X4768" s="177" t="s">
        <v>20</v>
      </c>
      <c r="AI4768" s="48">
        <v>2496</v>
      </c>
      <c r="AJ4768" s="30">
        <v>0.264849</v>
      </c>
      <c r="AK4768" s="175" t="s">
        <v>6</v>
      </c>
      <c r="AL4768" s="175" t="s">
        <v>5</v>
      </c>
      <c r="AM4768" s="175">
        <v>3</v>
      </c>
      <c r="AN4768" s="176">
        <v>130.13</v>
      </c>
    </row>
    <row r="4769" spans="17:40" x14ac:dyDescent="0.25">
      <c r="Q4769" s="48">
        <v>4771</v>
      </c>
      <c r="R4769" s="30">
        <v>0.55345200000000006</v>
      </c>
      <c r="S4769" s="175" t="s">
        <v>4</v>
      </c>
      <c r="T4769" s="175" t="s">
        <v>5</v>
      </c>
      <c r="U4769" s="175">
        <v>4</v>
      </c>
      <c r="V4769" s="176">
        <v>18.440000000000001</v>
      </c>
      <c r="W4769" s="48">
        <v>4679</v>
      </c>
      <c r="X4769" s="177" t="s">
        <v>20</v>
      </c>
      <c r="AI4769" s="48">
        <v>2497</v>
      </c>
      <c r="AJ4769" s="30">
        <v>0.19209799999999999</v>
      </c>
      <c r="AK4769" s="175" t="s">
        <v>4</v>
      </c>
      <c r="AL4769" s="175" t="s">
        <v>5</v>
      </c>
      <c r="AM4769" s="175">
        <v>3</v>
      </c>
      <c r="AN4769" s="176">
        <v>128.28</v>
      </c>
    </row>
    <row r="4770" spans="17:40" x14ac:dyDescent="0.25">
      <c r="Q4770" s="48">
        <v>4772</v>
      </c>
      <c r="R4770" s="30">
        <v>0.24146300000000001</v>
      </c>
      <c r="S4770" s="175" t="s">
        <v>6</v>
      </c>
      <c r="T4770" s="175" t="s">
        <v>5</v>
      </c>
      <c r="U4770" s="175">
        <v>0</v>
      </c>
      <c r="V4770" s="176">
        <v>33.909999999999997</v>
      </c>
      <c r="W4770" s="48">
        <v>4680</v>
      </c>
      <c r="X4770" s="177" t="s">
        <v>20</v>
      </c>
      <c r="AI4770" s="48">
        <v>2517</v>
      </c>
      <c r="AJ4770" s="30">
        <v>0.32966400000000001</v>
      </c>
      <c r="AK4770" s="175" t="s">
        <v>4</v>
      </c>
      <c r="AL4770" s="175" t="s">
        <v>5</v>
      </c>
      <c r="AM4770" s="175">
        <v>3</v>
      </c>
      <c r="AN4770" s="176">
        <v>124.03</v>
      </c>
    </row>
    <row r="4771" spans="17:40" x14ac:dyDescent="0.25">
      <c r="Q4771" s="48">
        <v>4773</v>
      </c>
      <c r="R4771" s="30">
        <v>0.27581099999999997</v>
      </c>
      <c r="S4771" s="175" t="s">
        <v>6</v>
      </c>
      <c r="T4771" s="175" t="s">
        <v>5</v>
      </c>
      <c r="U4771" s="175">
        <v>4</v>
      </c>
      <c r="V4771" s="176">
        <v>156.59</v>
      </c>
      <c r="W4771" s="48">
        <v>4681</v>
      </c>
      <c r="X4771" s="177" t="s">
        <v>20</v>
      </c>
      <c r="AI4771" s="48">
        <v>2532</v>
      </c>
      <c r="AJ4771" s="30">
        <v>0.42044399999999998</v>
      </c>
      <c r="AK4771" s="175" t="s">
        <v>4</v>
      </c>
      <c r="AL4771" s="175" t="s">
        <v>5</v>
      </c>
      <c r="AM4771" s="175">
        <v>3</v>
      </c>
      <c r="AN4771" s="176">
        <v>122.32</v>
      </c>
    </row>
    <row r="4772" spans="17:40" x14ac:dyDescent="0.25">
      <c r="Q4772" s="48">
        <v>4774</v>
      </c>
      <c r="R4772" s="30">
        <v>0.25386399999999998</v>
      </c>
      <c r="S4772" s="175" t="s">
        <v>14</v>
      </c>
      <c r="T4772" s="175" t="s">
        <v>13</v>
      </c>
      <c r="U4772" s="175">
        <v>0</v>
      </c>
      <c r="V4772" s="176">
        <v>42.59</v>
      </c>
      <c r="W4772" s="48">
        <v>4682</v>
      </c>
      <c r="X4772" s="177" t="s">
        <v>20</v>
      </c>
      <c r="AI4772" s="48">
        <v>2538</v>
      </c>
      <c r="AJ4772" s="30">
        <v>0.24471599999999999</v>
      </c>
      <c r="AK4772" s="175" t="s">
        <v>7</v>
      </c>
      <c r="AL4772" s="175" t="s">
        <v>5</v>
      </c>
      <c r="AM4772" s="175">
        <v>3</v>
      </c>
      <c r="AN4772" s="176">
        <v>137.75</v>
      </c>
    </row>
    <row r="4773" spans="17:40" x14ac:dyDescent="0.25">
      <c r="Q4773" s="48">
        <v>4775</v>
      </c>
      <c r="R4773" s="30">
        <v>0.418375</v>
      </c>
      <c r="S4773" s="175" t="s">
        <v>6</v>
      </c>
      <c r="T4773" s="175" t="s">
        <v>5</v>
      </c>
      <c r="U4773" s="175">
        <v>2</v>
      </c>
      <c r="V4773" s="176">
        <v>113.22</v>
      </c>
      <c r="W4773" s="48">
        <v>4683</v>
      </c>
      <c r="X4773" s="177" t="s">
        <v>20</v>
      </c>
      <c r="AI4773" s="48">
        <v>2540</v>
      </c>
      <c r="AJ4773" s="30">
        <v>0.23972599999999999</v>
      </c>
      <c r="AK4773" s="175" t="s">
        <v>4</v>
      </c>
      <c r="AL4773" s="175" t="s">
        <v>5</v>
      </c>
      <c r="AM4773" s="175">
        <v>3</v>
      </c>
      <c r="AN4773" s="176">
        <v>124.74</v>
      </c>
    </row>
    <row r="4774" spans="17:40" x14ac:dyDescent="0.25">
      <c r="Q4774" s="48">
        <v>4776</v>
      </c>
      <c r="R4774" s="30">
        <v>0.145231</v>
      </c>
      <c r="S4774" s="175" t="s">
        <v>4</v>
      </c>
      <c r="T4774" s="175" t="s">
        <v>5</v>
      </c>
      <c r="U4774" s="175">
        <v>4</v>
      </c>
      <c r="V4774" s="176">
        <v>22.68</v>
      </c>
      <c r="W4774" s="48">
        <v>4685</v>
      </c>
      <c r="X4774" s="177" t="s">
        <v>20</v>
      </c>
      <c r="AI4774" s="48">
        <v>2557</v>
      </c>
      <c r="AJ4774" s="30">
        <v>0.48882100000000001</v>
      </c>
      <c r="AK4774" s="175" t="s">
        <v>4</v>
      </c>
      <c r="AL4774" s="175" t="s">
        <v>5</v>
      </c>
      <c r="AM4774" s="175">
        <v>3</v>
      </c>
      <c r="AN4774" s="176">
        <v>124.45</v>
      </c>
    </row>
    <row r="4775" spans="17:40" x14ac:dyDescent="0.25">
      <c r="Q4775" s="48">
        <v>4777</v>
      </c>
      <c r="R4775" s="30">
        <v>0.63711300000000004</v>
      </c>
      <c r="S4775" s="175" t="s">
        <v>4</v>
      </c>
      <c r="T4775" s="175" t="s">
        <v>5</v>
      </c>
      <c r="U4775" s="175">
        <v>2</v>
      </c>
      <c r="V4775" s="176">
        <v>109.09</v>
      </c>
      <c r="W4775" s="48">
        <v>4686</v>
      </c>
      <c r="X4775" s="177" t="s">
        <v>20</v>
      </c>
      <c r="AI4775" s="48">
        <v>2559</v>
      </c>
      <c r="AJ4775" s="30">
        <v>0.33484799999999998</v>
      </c>
      <c r="AK4775" s="175" t="s">
        <v>12</v>
      </c>
      <c r="AL4775" s="175" t="s">
        <v>13</v>
      </c>
      <c r="AM4775" s="175">
        <v>3</v>
      </c>
      <c r="AN4775" s="176">
        <v>133.15</v>
      </c>
    </row>
    <row r="4776" spans="17:40" x14ac:dyDescent="0.25">
      <c r="Q4776" s="48">
        <v>4778</v>
      </c>
      <c r="R4776" s="30">
        <v>0.24510499999999999</v>
      </c>
      <c r="S4776" s="175" t="s">
        <v>4</v>
      </c>
      <c r="T4776" s="175" t="s">
        <v>5</v>
      </c>
      <c r="U4776" s="175">
        <v>2</v>
      </c>
      <c r="V4776" s="176">
        <v>117.91</v>
      </c>
      <c r="W4776" s="48">
        <v>4688</v>
      </c>
      <c r="X4776" s="177" t="s">
        <v>20</v>
      </c>
      <c r="AI4776" s="48">
        <v>2561</v>
      </c>
      <c r="AJ4776" s="30">
        <v>0.60002500000000003</v>
      </c>
      <c r="AK4776" s="175" t="s">
        <v>4</v>
      </c>
      <c r="AL4776" s="175" t="s">
        <v>5</v>
      </c>
      <c r="AM4776" s="175">
        <v>3</v>
      </c>
      <c r="AN4776" s="176">
        <v>122.93</v>
      </c>
    </row>
    <row r="4777" spans="17:40" x14ac:dyDescent="0.25">
      <c r="Q4777" s="48">
        <v>4779</v>
      </c>
      <c r="R4777" s="30">
        <v>0.54856300000000002</v>
      </c>
      <c r="S4777" s="175" t="s">
        <v>4</v>
      </c>
      <c r="T4777" s="175" t="s">
        <v>5</v>
      </c>
      <c r="U4777" s="175">
        <v>0</v>
      </c>
      <c r="V4777" s="176">
        <v>40.909999999999997</v>
      </c>
      <c r="W4777" s="48">
        <v>4689</v>
      </c>
      <c r="X4777" s="177" t="s">
        <v>20</v>
      </c>
      <c r="AI4777" s="48">
        <v>2563</v>
      </c>
      <c r="AJ4777" s="30">
        <v>0.91782699999999995</v>
      </c>
      <c r="AK4777" s="175" t="s">
        <v>6</v>
      </c>
      <c r="AL4777" s="175" t="s">
        <v>5</v>
      </c>
      <c r="AM4777" s="175">
        <v>3</v>
      </c>
      <c r="AN4777" s="176">
        <v>122.65</v>
      </c>
    </row>
    <row r="4778" spans="17:40" x14ac:dyDescent="0.25">
      <c r="Q4778" s="48">
        <v>4780</v>
      </c>
      <c r="R4778" s="30">
        <v>0.64178400000000002</v>
      </c>
      <c r="S4778" s="175" t="s">
        <v>4</v>
      </c>
      <c r="T4778" s="175" t="s">
        <v>5</v>
      </c>
      <c r="U4778" s="175">
        <v>2</v>
      </c>
      <c r="V4778" s="176">
        <v>116.72</v>
      </c>
      <c r="W4778" s="48">
        <v>4690</v>
      </c>
      <c r="X4778" s="177" t="s">
        <v>20</v>
      </c>
      <c r="AI4778" s="48">
        <v>2567</v>
      </c>
      <c r="AJ4778" s="30">
        <v>0.35389900000000002</v>
      </c>
      <c r="AK4778" s="175" t="s">
        <v>4</v>
      </c>
      <c r="AL4778" s="175" t="s">
        <v>5</v>
      </c>
      <c r="AM4778" s="175">
        <v>3</v>
      </c>
      <c r="AN4778" s="176">
        <v>122.97</v>
      </c>
    </row>
    <row r="4779" spans="17:40" x14ac:dyDescent="0.25">
      <c r="Q4779" s="48">
        <v>4781</v>
      </c>
      <c r="R4779" s="30">
        <v>0.36675099999999999</v>
      </c>
      <c r="S4779" s="175" t="s">
        <v>4</v>
      </c>
      <c r="T4779" s="175" t="s">
        <v>5</v>
      </c>
      <c r="U4779" s="175">
        <v>1</v>
      </c>
      <c r="V4779" s="176">
        <v>54.59</v>
      </c>
      <c r="W4779" s="48">
        <v>4691</v>
      </c>
      <c r="X4779" s="177" t="s">
        <v>20</v>
      </c>
      <c r="AI4779" s="48">
        <v>2569</v>
      </c>
      <c r="AJ4779" s="30">
        <v>0.42589700000000003</v>
      </c>
      <c r="AK4779" s="175" t="s">
        <v>4</v>
      </c>
      <c r="AL4779" s="175" t="s">
        <v>5</v>
      </c>
      <c r="AM4779" s="175">
        <v>3</v>
      </c>
      <c r="AN4779" s="176">
        <v>128.94</v>
      </c>
    </row>
    <row r="4780" spans="17:40" x14ac:dyDescent="0.25">
      <c r="Q4780" s="48">
        <v>4782</v>
      </c>
      <c r="R4780" s="30">
        <v>0.34134300000000001</v>
      </c>
      <c r="S4780" s="175" t="s">
        <v>4</v>
      </c>
      <c r="T4780" s="175" t="s">
        <v>5</v>
      </c>
      <c r="U4780" s="175">
        <v>2</v>
      </c>
      <c r="V4780" s="176">
        <v>107.58</v>
      </c>
      <c r="W4780" s="48">
        <v>4692</v>
      </c>
      <c r="X4780" s="177" t="s">
        <v>20</v>
      </c>
      <c r="AI4780" s="48">
        <v>2576</v>
      </c>
      <c r="AJ4780" s="30">
        <v>0.52105699999999999</v>
      </c>
      <c r="AK4780" s="175" t="s">
        <v>4</v>
      </c>
      <c r="AL4780" s="175" t="s">
        <v>5</v>
      </c>
      <c r="AM4780" s="175">
        <v>3</v>
      </c>
      <c r="AN4780" s="176">
        <v>127.37</v>
      </c>
    </row>
    <row r="4781" spans="17:40" x14ac:dyDescent="0.25">
      <c r="Q4781" s="48">
        <v>4783</v>
      </c>
      <c r="R4781" s="30">
        <v>0.32856400000000002</v>
      </c>
      <c r="S4781" s="175" t="s">
        <v>4</v>
      </c>
      <c r="T4781" s="175" t="s">
        <v>5</v>
      </c>
      <c r="U4781" s="175">
        <v>1</v>
      </c>
      <c r="V4781" s="176">
        <v>52.85</v>
      </c>
      <c r="W4781" s="48">
        <v>4693</v>
      </c>
      <c r="X4781" s="177" t="s">
        <v>20</v>
      </c>
      <c r="AI4781" s="48">
        <v>2581</v>
      </c>
      <c r="AJ4781" s="30">
        <v>0.35310799999999998</v>
      </c>
      <c r="AK4781" s="175" t="s">
        <v>4</v>
      </c>
      <c r="AL4781" s="175" t="s">
        <v>5</v>
      </c>
      <c r="AM4781" s="175">
        <v>3</v>
      </c>
      <c r="AN4781" s="176">
        <v>124.19</v>
      </c>
    </row>
    <row r="4782" spans="17:40" x14ac:dyDescent="0.25">
      <c r="Q4782" s="48">
        <v>4784</v>
      </c>
      <c r="R4782" s="30">
        <v>7.5206999999999996E-2</v>
      </c>
      <c r="S4782" s="175" t="s">
        <v>4</v>
      </c>
      <c r="T4782" s="175" t="s">
        <v>5</v>
      </c>
      <c r="U4782" s="175">
        <v>2</v>
      </c>
      <c r="V4782" s="176">
        <v>111.86</v>
      </c>
      <c r="W4782" s="48">
        <v>4694</v>
      </c>
      <c r="X4782" s="177" t="s">
        <v>20</v>
      </c>
      <c r="AI4782" s="48">
        <v>2589</v>
      </c>
      <c r="AJ4782" s="30">
        <v>0.49091200000000002</v>
      </c>
      <c r="AK4782" s="175" t="s">
        <v>6</v>
      </c>
      <c r="AL4782" s="175" t="s">
        <v>5</v>
      </c>
      <c r="AM4782" s="175">
        <v>3</v>
      </c>
      <c r="AN4782" s="176">
        <v>135.31</v>
      </c>
    </row>
    <row r="4783" spans="17:40" x14ac:dyDescent="0.25">
      <c r="Q4783" s="48">
        <v>4785</v>
      </c>
      <c r="R4783" s="30">
        <v>0.970001</v>
      </c>
      <c r="S4783" s="175" t="s">
        <v>4</v>
      </c>
      <c r="T4783" s="175" t="s">
        <v>5</v>
      </c>
      <c r="U4783" s="175">
        <v>0</v>
      </c>
      <c r="V4783" s="176">
        <v>33.9</v>
      </c>
      <c r="W4783" s="48">
        <v>4695</v>
      </c>
      <c r="X4783" s="177" t="s">
        <v>20</v>
      </c>
      <c r="AI4783" s="48">
        <v>2597</v>
      </c>
      <c r="AJ4783" s="30">
        <v>1.001403</v>
      </c>
      <c r="AK4783" s="175" t="s">
        <v>6</v>
      </c>
      <c r="AL4783" s="175" t="s">
        <v>5</v>
      </c>
      <c r="AM4783" s="175">
        <v>3</v>
      </c>
      <c r="AN4783" s="176">
        <v>122.3</v>
      </c>
    </row>
    <row r="4784" spans="17:40" x14ac:dyDescent="0.25">
      <c r="Q4784" s="48">
        <v>4786</v>
      </c>
      <c r="R4784" s="30">
        <v>0.45100000000000001</v>
      </c>
      <c r="S4784" s="175" t="s">
        <v>4</v>
      </c>
      <c r="T4784" s="175" t="s">
        <v>5</v>
      </c>
      <c r="U4784" s="175">
        <v>2</v>
      </c>
      <c r="V4784" s="176">
        <v>107.8</v>
      </c>
      <c r="W4784" s="48">
        <v>4696</v>
      </c>
      <c r="X4784" s="177" t="s">
        <v>20</v>
      </c>
      <c r="AI4784" s="48">
        <v>2604</v>
      </c>
      <c r="AJ4784" s="30">
        <v>0.80510099999999996</v>
      </c>
      <c r="AK4784" s="175" t="s">
        <v>4</v>
      </c>
      <c r="AL4784" s="175" t="s">
        <v>5</v>
      </c>
      <c r="AM4784" s="175">
        <v>3</v>
      </c>
      <c r="AN4784" s="176">
        <v>124.15</v>
      </c>
    </row>
    <row r="4785" spans="17:40" x14ac:dyDescent="0.25">
      <c r="Q4785" s="48">
        <v>4787</v>
      </c>
      <c r="R4785" s="30">
        <v>0.23832500000000001</v>
      </c>
      <c r="S4785" s="175" t="s">
        <v>9</v>
      </c>
      <c r="T4785" s="175" t="s">
        <v>10</v>
      </c>
      <c r="U4785" s="175">
        <v>2</v>
      </c>
      <c r="V4785" s="176">
        <v>112.86</v>
      </c>
      <c r="W4785" s="48">
        <v>4698</v>
      </c>
      <c r="X4785" s="177" t="s">
        <v>20</v>
      </c>
      <c r="AI4785" s="48">
        <v>2610</v>
      </c>
      <c r="AJ4785" s="30">
        <v>0.20573</v>
      </c>
      <c r="AK4785" s="175" t="s">
        <v>14</v>
      </c>
      <c r="AL4785" s="175" t="s">
        <v>13</v>
      </c>
      <c r="AM4785" s="175">
        <v>3</v>
      </c>
      <c r="AN4785" s="176">
        <v>132.19999999999999</v>
      </c>
    </row>
    <row r="4786" spans="17:40" x14ac:dyDescent="0.25">
      <c r="Q4786" s="48">
        <v>4788</v>
      </c>
      <c r="R4786" s="30">
        <v>0.11138099999999999</v>
      </c>
      <c r="S4786" s="175" t="s">
        <v>4</v>
      </c>
      <c r="T4786" s="175" t="s">
        <v>5</v>
      </c>
      <c r="U4786" s="175">
        <v>4</v>
      </c>
      <c r="V4786" s="176">
        <v>175.93</v>
      </c>
      <c r="W4786" s="48">
        <v>4699</v>
      </c>
      <c r="X4786" s="177" t="s">
        <v>20</v>
      </c>
      <c r="AI4786" s="48">
        <v>2617</v>
      </c>
      <c r="AJ4786" s="30">
        <v>0.28936800000000001</v>
      </c>
      <c r="AK4786" s="175" t="s">
        <v>4</v>
      </c>
      <c r="AL4786" s="175" t="s">
        <v>5</v>
      </c>
      <c r="AM4786" s="175">
        <v>3</v>
      </c>
      <c r="AN4786" s="176">
        <v>124.14</v>
      </c>
    </row>
    <row r="4787" spans="17:40" x14ac:dyDescent="0.25">
      <c r="Q4787" s="48">
        <v>4789</v>
      </c>
      <c r="R4787" s="30">
        <v>0.138431</v>
      </c>
      <c r="S4787" s="175" t="s">
        <v>4</v>
      </c>
      <c r="T4787" s="175" t="s">
        <v>5</v>
      </c>
      <c r="U4787" s="175">
        <v>2</v>
      </c>
      <c r="V4787" s="176">
        <v>115.64</v>
      </c>
      <c r="W4787" s="48">
        <v>4700</v>
      </c>
      <c r="X4787" s="177" t="s">
        <v>20</v>
      </c>
      <c r="AI4787" s="48">
        <v>2618</v>
      </c>
      <c r="AJ4787" s="30">
        <v>0.118007</v>
      </c>
      <c r="AK4787" s="175" t="s">
        <v>4</v>
      </c>
      <c r="AL4787" s="175" t="s">
        <v>5</v>
      </c>
      <c r="AM4787" s="175">
        <v>3</v>
      </c>
      <c r="AN4787" s="176">
        <v>132.29</v>
      </c>
    </row>
    <row r="4788" spans="17:40" x14ac:dyDescent="0.25">
      <c r="Q4788" s="48">
        <v>4790</v>
      </c>
      <c r="R4788" s="30">
        <v>0.71822600000000003</v>
      </c>
      <c r="S4788" s="175" t="s">
        <v>4</v>
      </c>
      <c r="T4788" s="175" t="s">
        <v>5</v>
      </c>
      <c r="U4788" s="175">
        <v>0</v>
      </c>
      <c r="V4788" s="176">
        <v>45.4</v>
      </c>
      <c r="W4788" s="48">
        <v>4701</v>
      </c>
      <c r="X4788" s="177" t="s">
        <v>20</v>
      </c>
      <c r="AI4788" s="48">
        <v>2619</v>
      </c>
      <c r="AJ4788" s="30">
        <v>0.16136500000000001</v>
      </c>
      <c r="AK4788" s="175" t="s">
        <v>4</v>
      </c>
      <c r="AL4788" s="175" t="s">
        <v>5</v>
      </c>
      <c r="AM4788" s="175">
        <v>3</v>
      </c>
      <c r="AN4788" s="176">
        <v>120.67</v>
      </c>
    </row>
    <row r="4789" spans="17:40" x14ac:dyDescent="0.25">
      <c r="Q4789" s="48">
        <v>4791</v>
      </c>
      <c r="R4789" s="30">
        <v>0.78125500000000003</v>
      </c>
      <c r="S4789" s="175" t="s">
        <v>4</v>
      </c>
      <c r="T4789" s="175" t="s">
        <v>5</v>
      </c>
      <c r="U4789" s="175">
        <v>1</v>
      </c>
      <c r="V4789" s="176">
        <v>54.37</v>
      </c>
      <c r="W4789" s="48">
        <v>4702</v>
      </c>
      <c r="X4789" s="177" t="s">
        <v>20</v>
      </c>
      <c r="AI4789" s="48">
        <v>2621</v>
      </c>
      <c r="AJ4789" s="30">
        <v>0.52136000000000005</v>
      </c>
      <c r="AK4789" s="175" t="s">
        <v>4</v>
      </c>
      <c r="AL4789" s="175" t="s">
        <v>5</v>
      </c>
      <c r="AM4789" s="175">
        <v>3</v>
      </c>
      <c r="AN4789" s="176">
        <v>122.38</v>
      </c>
    </row>
    <row r="4790" spans="17:40" x14ac:dyDescent="0.25">
      <c r="Q4790" s="48">
        <v>4792</v>
      </c>
      <c r="R4790" s="30">
        <v>0.32127600000000001</v>
      </c>
      <c r="S4790" s="175" t="s">
        <v>4</v>
      </c>
      <c r="T4790" s="175" t="s">
        <v>5</v>
      </c>
      <c r="U4790" s="175">
        <v>0</v>
      </c>
      <c r="V4790" s="176">
        <v>37.64</v>
      </c>
      <c r="W4790" s="48">
        <v>4703</v>
      </c>
      <c r="X4790" s="177" t="s">
        <v>20</v>
      </c>
      <c r="AI4790" s="48">
        <v>2632</v>
      </c>
      <c r="AJ4790" s="30">
        <v>0.228077</v>
      </c>
      <c r="AK4790" s="175" t="s">
        <v>4</v>
      </c>
      <c r="AL4790" s="175" t="s">
        <v>5</v>
      </c>
      <c r="AM4790" s="175">
        <v>3</v>
      </c>
      <c r="AN4790" s="176">
        <v>120.8</v>
      </c>
    </row>
    <row r="4791" spans="17:40" x14ac:dyDescent="0.25">
      <c r="Q4791" s="48">
        <v>4793</v>
      </c>
      <c r="R4791" s="30">
        <v>0.17664299999999999</v>
      </c>
      <c r="S4791" s="175" t="s">
        <v>6</v>
      </c>
      <c r="T4791" s="175" t="s">
        <v>5</v>
      </c>
      <c r="U4791" s="175">
        <v>3</v>
      </c>
      <c r="V4791" s="176">
        <v>126.55</v>
      </c>
      <c r="W4791" s="48">
        <v>4704</v>
      </c>
      <c r="X4791" s="177" t="s">
        <v>20</v>
      </c>
      <c r="AI4791" s="48">
        <v>2633</v>
      </c>
      <c r="AJ4791" s="30">
        <v>0.25256600000000001</v>
      </c>
      <c r="AK4791" s="175" t="s">
        <v>4</v>
      </c>
      <c r="AL4791" s="175" t="s">
        <v>5</v>
      </c>
      <c r="AM4791" s="175">
        <v>3</v>
      </c>
      <c r="AN4791" s="176">
        <v>122.12</v>
      </c>
    </row>
    <row r="4792" spans="17:40" x14ac:dyDescent="0.25">
      <c r="Q4792" s="48">
        <v>4794</v>
      </c>
      <c r="R4792" s="30">
        <v>0.43565799999999999</v>
      </c>
      <c r="S4792" s="175" t="s">
        <v>4</v>
      </c>
      <c r="T4792" s="175" t="s">
        <v>5</v>
      </c>
      <c r="U4792" s="175">
        <v>0</v>
      </c>
      <c r="V4792" s="176">
        <v>43.9</v>
      </c>
      <c r="W4792" s="48">
        <v>4705</v>
      </c>
      <c r="X4792" s="177" t="s">
        <v>20</v>
      </c>
      <c r="AI4792" s="48">
        <v>2636</v>
      </c>
      <c r="AJ4792" s="30">
        <v>0.11301799999999999</v>
      </c>
      <c r="AK4792" s="175" t="s">
        <v>4</v>
      </c>
      <c r="AL4792" s="175" t="s">
        <v>5</v>
      </c>
      <c r="AM4792" s="175">
        <v>3</v>
      </c>
      <c r="AN4792" s="176">
        <v>132.66999999999999</v>
      </c>
    </row>
    <row r="4793" spans="17:40" x14ac:dyDescent="0.25">
      <c r="Q4793" s="48">
        <v>4795</v>
      </c>
      <c r="R4793" s="30">
        <v>1.029323</v>
      </c>
      <c r="S4793" s="175" t="s">
        <v>4</v>
      </c>
      <c r="T4793" s="175" t="s">
        <v>5</v>
      </c>
      <c r="U4793" s="175">
        <v>2</v>
      </c>
      <c r="V4793" s="176">
        <v>117.92</v>
      </c>
      <c r="W4793" s="48">
        <v>4708</v>
      </c>
      <c r="X4793" s="177" t="s">
        <v>20</v>
      </c>
      <c r="AI4793" s="48">
        <v>2642</v>
      </c>
      <c r="AJ4793" s="30">
        <v>0.175182</v>
      </c>
      <c r="AK4793" s="175" t="s">
        <v>4</v>
      </c>
      <c r="AL4793" s="175" t="s">
        <v>5</v>
      </c>
      <c r="AM4793" s="175">
        <v>3</v>
      </c>
      <c r="AN4793" s="176">
        <v>120.27</v>
      </c>
    </row>
    <row r="4794" spans="17:40" x14ac:dyDescent="0.25">
      <c r="Q4794" s="48">
        <v>4796</v>
      </c>
      <c r="R4794" s="30">
        <v>0.44421100000000002</v>
      </c>
      <c r="S4794" s="175" t="s">
        <v>6</v>
      </c>
      <c r="T4794" s="175" t="s">
        <v>5</v>
      </c>
      <c r="U4794" s="175">
        <v>0</v>
      </c>
      <c r="V4794" s="176">
        <v>40.4</v>
      </c>
      <c r="W4794" s="48">
        <v>4710</v>
      </c>
      <c r="X4794" s="177" t="s">
        <v>20</v>
      </c>
      <c r="AI4794" s="48">
        <v>2643</v>
      </c>
      <c r="AJ4794" s="30">
        <v>0.28750100000000001</v>
      </c>
      <c r="AK4794" s="175" t="s">
        <v>14</v>
      </c>
      <c r="AL4794" s="175" t="s">
        <v>13</v>
      </c>
      <c r="AM4794" s="175">
        <v>3</v>
      </c>
      <c r="AN4794" s="176">
        <v>120.82</v>
      </c>
    </row>
    <row r="4795" spans="17:40" x14ac:dyDescent="0.25">
      <c r="Q4795" s="48">
        <v>4797</v>
      </c>
      <c r="R4795" s="30">
        <v>0.842916</v>
      </c>
      <c r="S4795" s="175" t="s">
        <v>6</v>
      </c>
      <c r="T4795" s="175" t="s">
        <v>5</v>
      </c>
      <c r="U4795" s="175">
        <v>2</v>
      </c>
      <c r="V4795" s="176">
        <v>105.33</v>
      </c>
      <c r="W4795" s="48">
        <v>4711</v>
      </c>
      <c r="X4795" s="177" t="s">
        <v>20</v>
      </c>
      <c r="AI4795" s="48">
        <v>2648</v>
      </c>
      <c r="AJ4795" s="30">
        <v>0.41275099999999998</v>
      </c>
      <c r="AK4795" s="175" t="s">
        <v>4</v>
      </c>
      <c r="AL4795" s="175" t="s">
        <v>5</v>
      </c>
      <c r="AM4795" s="175">
        <v>3</v>
      </c>
      <c r="AN4795" s="176">
        <v>120.14</v>
      </c>
    </row>
    <row r="4796" spans="17:40" x14ac:dyDescent="0.25">
      <c r="Q4796" s="48">
        <v>4798</v>
      </c>
      <c r="R4796" s="30">
        <v>0.20919099999999999</v>
      </c>
      <c r="S4796" s="175" t="s">
        <v>14</v>
      </c>
      <c r="T4796" s="175" t="s">
        <v>13</v>
      </c>
      <c r="U4796" s="175">
        <v>2</v>
      </c>
      <c r="V4796" s="176">
        <v>118.27</v>
      </c>
      <c r="W4796" s="48">
        <v>4712</v>
      </c>
      <c r="X4796" s="177" t="s">
        <v>20</v>
      </c>
      <c r="AI4796" s="48">
        <v>2671</v>
      </c>
      <c r="AJ4796" s="30">
        <v>0.3735</v>
      </c>
      <c r="AK4796" s="175" t="s">
        <v>4</v>
      </c>
      <c r="AL4796" s="175" t="s">
        <v>5</v>
      </c>
      <c r="AM4796" s="175">
        <v>3</v>
      </c>
      <c r="AN4796" s="176">
        <v>124.29</v>
      </c>
    </row>
    <row r="4797" spans="17:40" x14ac:dyDescent="0.25">
      <c r="Q4797" s="48">
        <v>4799</v>
      </c>
      <c r="R4797" s="30">
        <v>0.13581499999999999</v>
      </c>
      <c r="S4797" s="175" t="s">
        <v>6</v>
      </c>
      <c r="T4797" s="175" t="s">
        <v>5</v>
      </c>
      <c r="U4797" s="175">
        <v>0</v>
      </c>
      <c r="V4797" s="176">
        <v>42.58</v>
      </c>
      <c r="W4797" s="48">
        <v>4713</v>
      </c>
      <c r="X4797" s="177" t="s">
        <v>20</v>
      </c>
      <c r="AI4797" s="48">
        <v>2677</v>
      </c>
      <c r="AJ4797" s="30">
        <v>0.59696300000000002</v>
      </c>
      <c r="AK4797" s="175" t="s">
        <v>4</v>
      </c>
      <c r="AL4797" s="175" t="s">
        <v>5</v>
      </c>
      <c r="AM4797" s="175">
        <v>3</v>
      </c>
      <c r="AN4797" s="176">
        <v>121.84</v>
      </c>
    </row>
    <row r="4798" spans="17:40" x14ac:dyDescent="0.25">
      <c r="Q4798" s="48">
        <v>4800</v>
      </c>
      <c r="R4798" s="30">
        <v>0.38764500000000002</v>
      </c>
      <c r="S4798" s="175" t="s">
        <v>4</v>
      </c>
      <c r="T4798" s="175" t="s">
        <v>5</v>
      </c>
      <c r="U4798" s="175">
        <v>3</v>
      </c>
      <c r="V4798" s="176">
        <v>132.52000000000001</v>
      </c>
      <c r="W4798" s="48">
        <v>4714</v>
      </c>
      <c r="X4798" s="177" t="s">
        <v>20</v>
      </c>
      <c r="AI4798" s="48">
        <v>2700</v>
      </c>
      <c r="AJ4798" s="30">
        <v>0.26008100000000001</v>
      </c>
      <c r="AK4798" s="175" t="s">
        <v>4</v>
      </c>
      <c r="AL4798" s="175" t="s">
        <v>5</v>
      </c>
      <c r="AM4798" s="175">
        <v>3</v>
      </c>
      <c r="AN4798" s="176">
        <v>121.27</v>
      </c>
    </row>
    <row r="4799" spans="17:40" x14ac:dyDescent="0.25">
      <c r="Q4799" s="48">
        <v>4801</v>
      </c>
      <c r="R4799" s="30">
        <v>0.367419</v>
      </c>
      <c r="S4799" s="175" t="s">
        <v>4</v>
      </c>
      <c r="T4799" s="175" t="s">
        <v>5</v>
      </c>
      <c r="U4799" s="175">
        <v>1</v>
      </c>
      <c r="V4799" s="176">
        <v>50.37</v>
      </c>
      <c r="W4799" s="48">
        <v>4715</v>
      </c>
      <c r="X4799" s="177" t="s">
        <v>20</v>
      </c>
      <c r="AI4799" s="48">
        <v>2702</v>
      </c>
      <c r="AJ4799" s="30">
        <v>0.13128799999999999</v>
      </c>
      <c r="AK4799" s="175" t="s">
        <v>4</v>
      </c>
      <c r="AL4799" s="175" t="s">
        <v>5</v>
      </c>
      <c r="AM4799" s="175">
        <v>3</v>
      </c>
      <c r="AN4799" s="176">
        <v>139.08000000000001</v>
      </c>
    </row>
    <row r="4800" spans="17:40" x14ac:dyDescent="0.25">
      <c r="Q4800" s="48">
        <v>4802</v>
      </c>
      <c r="R4800" s="30">
        <v>0.59092900000000004</v>
      </c>
      <c r="S4800" s="175" t="s">
        <v>4</v>
      </c>
      <c r="T4800" s="175" t="s">
        <v>5</v>
      </c>
      <c r="U4800" s="175">
        <v>4</v>
      </c>
      <c r="V4800" s="176">
        <v>21.75</v>
      </c>
      <c r="W4800" s="48">
        <v>4717</v>
      </c>
      <c r="X4800" s="177" t="s">
        <v>20</v>
      </c>
      <c r="AI4800" s="48">
        <v>2704</v>
      </c>
      <c r="AJ4800" s="30">
        <v>0.33760800000000002</v>
      </c>
      <c r="AK4800" s="175" t="s">
        <v>6</v>
      </c>
      <c r="AL4800" s="175" t="s">
        <v>5</v>
      </c>
      <c r="AM4800" s="175">
        <v>3</v>
      </c>
      <c r="AN4800" s="176">
        <v>123.96</v>
      </c>
    </row>
    <row r="4801" spans="17:40" x14ac:dyDescent="0.25">
      <c r="Q4801" s="48">
        <v>4803</v>
      </c>
      <c r="R4801" s="30">
        <v>0.46587200000000001</v>
      </c>
      <c r="S4801" s="175" t="s">
        <v>4</v>
      </c>
      <c r="T4801" s="175" t="s">
        <v>5</v>
      </c>
      <c r="U4801" s="175">
        <v>1</v>
      </c>
      <c r="V4801" s="176">
        <v>66.94</v>
      </c>
      <c r="W4801" s="48">
        <v>4718</v>
      </c>
      <c r="X4801" s="177" t="s">
        <v>20</v>
      </c>
      <c r="AI4801" s="48">
        <v>2706</v>
      </c>
      <c r="AJ4801" s="30">
        <v>0.332256</v>
      </c>
      <c r="AK4801" s="175" t="s">
        <v>4</v>
      </c>
      <c r="AL4801" s="175" t="s">
        <v>5</v>
      </c>
      <c r="AM4801" s="175">
        <v>3</v>
      </c>
      <c r="AN4801" s="176">
        <v>123.92</v>
      </c>
    </row>
    <row r="4802" spans="17:40" x14ac:dyDescent="0.25">
      <c r="Q4802" s="48">
        <v>4804</v>
      </c>
      <c r="R4802" s="30">
        <v>0.38530999999999999</v>
      </c>
      <c r="S4802" s="175" t="s">
        <v>4</v>
      </c>
      <c r="T4802" s="175" t="s">
        <v>5</v>
      </c>
      <c r="U4802" s="175">
        <v>0</v>
      </c>
      <c r="V4802" s="176">
        <v>41.18</v>
      </c>
      <c r="W4802" s="48">
        <v>4719</v>
      </c>
      <c r="X4802" s="177" t="s">
        <v>20</v>
      </c>
      <c r="AI4802" s="48">
        <v>2707</v>
      </c>
      <c r="AJ4802" s="30">
        <v>0.16800899999999999</v>
      </c>
      <c r="AK4802" s="175" t="s">
        <v>4</v>
      </c>
      <c r="AL4802" s="175" t="s">
        <v>5</v>
      </c>
      <c r="AM4802" s="175">
        <v>3</v>
      </c>
      <c r="AN4802" s="176">
        <v>138.33000000000001</v>
      </c>
    </row>
    <row r="4803" spans="17:40" x14ac:dyDescent="0.25">
      <c r="Q4803" s="48">
        <v>4805</v>
      </c>
      <c r="R4803" s="30">
        <v>0.35745500000000002</v>
      </c>
      <c r="S4803" s="175" t="s">
        <v>6</v>
      </c>
      <c r="T4803" s="175" t="s">
        <v>5</v>
      </c>
      <c r="U4803" s="175">
        <v>0</v>
      </c>
      <c r="V4803" s="176">
        <v>48.81</v>
      </c>
      <c r="W4803" s="48">
        <v>4720</v>
      </c>
      <c r="X4803" s="177" t="s">
        <v>20</v>
      </c>
      <c r="AI4803" s="48">
        <v>2709</v>
      </c>
      <c r="AJ4803" s="30">
        <v>0.54458899999999999</v>
      </c>
      <c r="AK4803" s="175" t="s">
        <v>4</v>
      </c>
      <c r="AL4803" s="175" t="s">
        <v>5</v>
      </c>
      <c r="AM4803" s="175">
        <v>3</v>
      </c>
      <c r="AN4803" s="176">
        <v>126.71</v>
      </c>
    </row>
    <row r="4804" spans="17:40" x14ac:dyDescent="0.25">
      <c r="Q4804" s="48">
        <v>4806</v>
      </c>
      <c r="R4804" s="30">
        <v>0.14378199999999999</v>
      </c>
      <c r="S4804" s="175" t="s">
        <v>4</v>
      </c>
      <c r="T4804" s="175" t="s">
        <v>5</v>
      </c>
      <c r="U4804" s="175">
        <v>1</v>
      </c>
      <c r="V4804" s="176">
        <v>83.65</v>
      </c>
      <c r="W4804" s="48">
        <v>4721</v>
      </c>
      <c r="X4804" s="177" t="s">
        <v>20</v>
      </c>
      <c r="AI4804" s="48">
        <v>2711</v>
      </c>
      <c r="AJ4804" s="30">
        <v>0.54024300000000003</v>
      </c>
      <c r="AK4804" s="175" t="s">
        <v>4</v>
      </c>
      <c r="AL4804" s="175" t="s">
        <v>5</v>
      </c>
      <c r="AM4804" s="175">
        <v>3</v>
      </c>
      <c r="AN4804" s="176">
        <v>127.68</v>
      </c>
    </row>
    <row r="4805" spans="17:40" x14ac:dyDescent="0.25">
      <c r="Q4805" s="48">
        <v>4807</v>
      </c>
      <c r="R4805" s="30">
        <v>0.219914</v>
      </c>
      <c r="S4805" s="175" t="s">
        <v>4</v>
      </c>
      <c r="T4805" s="175" t="s">
        <v>5</v>
      </c>
      <c r="U4805" s="175">
        <v>3</v>
      </c>
      <c r="V4805" s="176">
        <v>136.49</v>
      </c>
      <c r="W4805" s="48">
        <v>4722</v>
      </c>
      <c r="X4805" s="177" t="s">
        <v>20</v>
      </c>
      <c r="AI4805" s="48">
        <v>2719</v>
      </c>
      <c r="AJ4805" s="30">
        <v>0.388488</v>
      </c>
      <c r="AK4805" s="175" t="s">
        <v>4</v>
      </c>
      <c r="AL4805" s="175" t="s">
        <v>5</v>
      </c>
      <c r="AM4805" s="175">
        <v>3</v>
      </c>
      <c r="AN4805" s="176">
        <v>135.9</v>
      </c>
    </row>
    <row r="4806" spans="17:40" x14ac:dyDescent="0.25">
      <c r="Q4806" s="48">
        <v>4808</v>
      </c>
      <c r="R4806" s="30">
        <v>0.24318699999999999</v>
      </c>
      <c r="S4806" s="175" t="s">
        <v>4</v>
      </c>
      <c r="T4806" s="175" t="s">
        <v>5</v>
      </c>
      <c r="U4806" s="175">
        <v>2</v>
      </c>
      <c r="V4806" s="176">
        <v>111.8</v>
      </c>
      <c r="W4806" s="48">
        <v>4723</v>
      </c>
      <c r="X4806" s="177" t="s">
        <v>20</v>
      </c>
      <c r="AI4806" s="48">
        <v>2721</v>
      </c>
      <c r="AJ4806" s="30">
        <v>0.34502899999999997</v>
      </c>
      <c r="AK4806" s="175" t="s">
        <v>4</v>
      </c>
      <c r="AL4806" s="175" t="s">
        <v>5</v>
      </c>
      <c r="AM4806" s="175">
        <v>3</v>
      </c>
      <c r="AN4806" s="176">
        <v>124.01</v>
      </c>
    </row>
    <row r="4807" spans="17:40" x14ac:dyDescent="0.25">
      <c r="Q4807" s="48">
        <v>4809</v>
      </c>
      <c r="R4807" s="30">
        <v>0.34856399999999998</v>
      </c>
      <c r="S4807" s="175" t="s">
        <v>4</v>
      </c>
      <c r="T4807" s="175" t="s">
        <v>5</v>
      </c>
      <c r="U4807" s="175">
        <v>2</v>
      </c>
      <c r="V4807" s="176">
        <v>119.85</v>
      </c>
      <c r="W4807" s="48">
        <v>4724</v>
      </c>
      <c r="X4807" s="177" t="s">
        <v>20</v>
      </c>
      <c r="AI4807" s="48">
        <v>2727</v>
      </c>
      <c r="AJ4807" s="30">
        <v>0.121979</v>
      </c>
      <c r="AK4807" s="175" t="s">
        <v>4</v>
      </c>
      <c r="AL4807" s="175" t="s">
        <v>5</v>
      </c>
      <c r="AM4807" s="175">
        <v>3</v>
      </c>
      <c r="AN4807" s="176">
        <v>123.77</v>
      </c>
    </row>
    <row r="4808" spans="17:40" x14ac:dyDescent="0.25">
      <c r="Q4808" s="48">
        <v>4810</v>
      </c>
      <c r="R4808" s="30">
        <v>0.30060500000000001</v>
      </c>
      <c r="S4808" s="175" t="s">
        <v>4</v>
      </c>
      <c r="T4808" s="175" t="s">
        <v>5</v>
      </c>
      <c r="U4808" s="175">
        <v>2</v>
      </c>
      <c r="V4808" s="176">
        <v>101.94</v>
      </c>
      <c r="W4808" s="48">
        <v>4726</v>
      </c>
      <c r="X4808" s="177" t="s">
        <v>20</v>
      </c>
      <c r="AI4808" s="48">
        <v>2739</v>
      </c>
      <c r="AJ4808" s="30">
        <v>0.14630299999999999</v>
      </c>
      <c r="AK4808" s="175" t="s">
        <v>6</v>
      </c>
      <c r="AL4808" s="175" t="s">
        <v>5</v>
      </c>
      <c r="AM4808" s="175">
        <v>3</v>
      </c>
      <c r="AN4808" s="176">
        <v>120.16</v>
      </c>
    </row>
    <row r="4809" spans="17:40" x14ac:dyDescent="0.25">
      <c r="Q4809" s="48">
        <v>4811</v>
      </c>
      <c r="R4809" s="30">
        <v>0.87143499999999996</v>
      </c>
      <c r="S4809" s="175" t="s">
        <v>4</v>
      </c>
      <c r="T4809" s="175" t="s">
        <v>5</v>
      </c>
      <c r="U4809" s="175">
        <v>0</v>
      </c>
      <c r="V4809" s="176">
        <v>41.62</v>
      </c>
      <c r="W4809" s="48">
        <v>4728</v>
      </c>
      <c r="X4809" s="177" t="s">
        <v>20</v>
      </c>
      <c r="AI4809" s="48">
        <v>2752</v>
      </c>
      <c r="AJ4809" s="30">
        <v>0.329793</v>
      </c>
      <c r="AK4809" s="175" t="s">
        <v>4</v>
      </c>
      <c r="AL4809" s="175" t="s">
        <v>5</v>
      </c>
      <c r="AM4809" s="175">
        <v>3</v>
      </c>
      <c r="AN4809" s="176">
        <v>136.66999999999999</v>
      </c>
    </row>
    <row r="4810" spans="17:40" x14ac:dyDescent="0.25">
      <c r="Q4810" s="48">
        <v>4812</v>
      </c>
      <c r="R4810" s="30">
        <v>0.77986500000000003</v>
      </c>
      <c r="S4810" s="175" t="s">
        <v>4</v>
      </c>
      <c r="T4810" s="175" t="s">
        <v>5</v>
      </c>
      <c r="U4810" s="175">
        <v>3</v>
      </c>
      <c r="V4810" s="176">
        <v>126.87</v>
      </c>
      <c r="W4810" s="48">
        <v>4729</v>
      </c>
      <c r="X4810" s="177" t="s">
        <v>20</v>
      </c>
      <c r="AI4810" s="48">
        <v>2755</v>
      </c>
      <c r="AJ4810" s="30">
        <v>0.23153799999999999</v>
      </c>
      <c r="AK4810" s="175" t="s">
        <v>4</v>
      </c>
      <c r="AL4810" s="175" t="s">
        <v>5</v>
      </c>
      <c r="AM4810" s="175">
        <v>3</v>
      </c>
      <c r="AN4810" s="176">
        <v>127.58</v>
      </c>
    </row>
    <row r="4811" spans="17:40" x14ac:dyDescent="0.25">
      <c r="Q4811" s="48">
        <v>4813</v>
      </c>
      <c r="R4811" s="30">
        <v>0.98115600000000003</v>
      </c>
      <c r="S4811" s="175" t="s">
        <v>4</v>
      </c>
      <c r="T4811" s="175" t="s">
        <v>5</v>
      </c>
      <c r="U4811" s="175">
        <v>0</v>
      </c>
      <c r="V4811" s="176">
        <v>44.93</v>
      </c>
      <c r="W4811" s="48">
        <v>4732</v>
      </c>
      <c r="X4811" s="177" t="s">
        <v>20</v>
      </c>
      <c r="AI4811" s="48">
        <v>2757</v>
      </c>
      <c r="AJ4811" s="30">
        <v>9.3944E-2</v>
      </c>
      <c r="AK4811" s="175" t="s">
        <v>9</v>
      </c>
      <c r="AL4811" s="175" t="s">
        <v>10</v>
      </c>
      <c r="AM4811" s="175">
        <v>3</v>
      </c>
      <c r="AN4811" s="176">
        <v>129.30000000000001</v>
      </c>
    </row>
    <row r="4812" spans="17:40" x14ac:dyDescent="0.25">
      <c r="Q4812" s="48">
        <v>4814</v>
      </c>
      <c r="R4812" s="30">
        <v>9.0425000000000005E-2</v>
      </c>
      <c r="S4812" s="175" t="s">
        <v>4</v>
      </c>
      <c r="T4812" s="175" t="s">
        <v>5</v>
      </c>
      <c r="U4812" s="175">
        <v>0</v>
      </c>
      <c r="V4812" s="176">
        <v>36.270000000000003</v>
      </c>
      <c r="W4812" s="48">
        <v>4733</v>
      </c>
      <c r="X4812" s="177" t="s">
        <v>20</v>
      </c>
      <c r="AI4812" s="48">
        <v>2770</v>
      </c>
      <c r="AJ4812" s="30">
        <v>0.41930800000000001</v>
      </c>
      <c r="AK4812" s="175" t="s">
        <v>6</v>
      </c>
      <c r="AL4812" s="175" t="s">
        <v>5</v>
      </c>
      <c r="AM4812" s="175">
        <v>3</v>
      </c>
      <c r="AN4812" s="176">
        <v>121.96</v>
      </c>
    </row>
    <row r="4813" spans="17:40" x14ac:dyDescent="0.25">
      <c r="Q4813" s="48">
        <v>4815</v>
      </c>
      <c r="R4813" s="30">
        <v>0.60477000000000003</v>
      </c>
      <c r="S4813" s="175" t="s">
        <v>4</v>
      </c>
      <c r="T4813" s="175" t="s">
        <v>5</v>
      </c>
      <c r="U4813" s="175">
        <v>3</v>
      </c>
      <c r="V4813" s="176">
        <v>121.11</v>
      </c>
      <c r="W4813" s="48">
        <v>4734</v>
      </c>
      <c r="X4813" s="177" t="s">
        <v>20</v>
      </c>
      <c r="AI4813" s="48">
        <v>2771</v>
      </c>
      <c r="AJ4813" s="30">
        <v>0.41844999999999999</v>
      </c>
      <c r="AK4813" s="175" t="s">
        <v>4</v>
      </c>
      <c r="AL4813" s="175" t="s">
        <v>5</v>
      </c>
      <c r="AM4813" s="175">
        <v>3</v>
      </c>
      <c r="AN4813" s="176">
        <v>136.36000000000001</v>
      </c>
    </row>
    <row r="4814" spans="17:40" x14ac:dyDescent="0.25">
      <c r="Q4814" s="48">
        <v>4816</v>
      </c>
      <c r="R4814" s="30">
        <v>0.29271399999999997</v>
      </c>
      <c r="S4814" s="175" t="s">
        <v>4</v>
      </c>
      <c r="T4814" s="175" t="s">
        <v>5</v>
      </c>
      <c r="U4814" s="175">
        <v>1</v>
      </c>
      <c r="V4814" s="176">
        <v>99.48</v>
      </c>
      <c r="W4814" s="48">
        <v>4735</v>
      </c>
      <c r="X4814" s="177" t="s">
        <v>20</v>
      </c>
      <c r="AI4814" s="48">
        <v>2774</v>
      </c>
      <c r="AJ4814" s="30">
        <v>0.258913</v>
      </c>
      <c r="AK4814" s="175" t="s">
        <v>7</v>
      </c>
      <c r="AL4814" s="175" t="s">
        <v>5</v>
      </c>
      <c r="AM4814" s="175">
        <v>3</v>
      </c>
      <c r="AN4814" s="176">
        <v>120.76</v>
      </c>
    </row>
    <row r="4815" spans="17:40" x14ac:dyDescent="0.25">
      <c r="Q4815" s="48">
        <v>4817</v>
      </c>
      <c r="R4815" s="30">
        <v>0.64678599999999997</v>
      </c>
      <c r="S4815" s="175" t="s">
        <v>4</v>
      </c>
      <c r="T4815" s="175" t="s">
        <v>5</v>
      </c>
      <c r="U4815" s="175">
        <v>0</v>
      </c>
      <c r="V4815" s="176">
        <v>35.64</v>
      </c>
      <c r="W4815" s="48">
        <v>4736</v>
      </c>
      <c r="X4815" s="177" t="s">
        <v>20</v>
      </c>
      <c r="AI4815" s="48">
        <v>2776</v>
      </c>
      <c r="AJ4815" s="30">
        <v>0.39363300000000001</v>
      </c>
      <c r="AK4815" s="175" t="s">
        <v>6</v>
      </c>
      <c r="AL4815" s="175" t="s">
        <v>5</v>
      </c>
      <c r="AM4815" s="175">
        <v>3</v>
      </c>
      <c r="AN4815" s="176">
        <v>120.21</v>
      </c>
    </row>
    <row r="4816" spans="17:40" x14ac:dyDescent="0.25">
      <c r="Q4816" s="48">
        <v>4818</v>
      </c>
      <c r="R4816" s="30">
        <v>0.30907400000000002</v>
      </c>
      <c r="S4816" s="175" t="s">
        <v>4</v>
      </c>
      <c r="T4816" s="175" t="s">
        <v>5</v>
      </c>
      <c r="U4816" s="175">
        <v>1</v>
      </c>
      <c r="V4816" s="176">
        <v>81.63</v>
      </c>
      <c r="W4816" s="48">
        <v>4737</v>
      </c>
      <c r="X4816" s="177" t="s">
        <v>20</v>
      </c>
      <c r="AI4816" s="48">
        <v>2803</v>
      </c>
      <c r="AJ4816" s="30">
        <v>0.50403600000000004</v>
      </c>
      <c r="AK4816" s="175" t="s">
        <v>4</v>
      </c>
      <c r="AL4816" s="175" t="s">
        <v>5</v>
      </c>
      <c r="AM4816" s="175">
        <v>3</v>
      </c>
      <c r="AN4816" s="176">
        <v>128.77000000000001</v>
      </c>
    </row>
    <row r="4817" spans="17:40" x14ac:dyDescent="0.25">
      <c r="Q4817" s="48">
        <v>4819</v>
      </c>
      <c r="R4817" s="30">
        <v>0.116951</v>
      </c>
      <c r="S4817" s="175" t="s">
        <v>4</v>
      </c>
      <c r="T4817" s="175" t="s">
        <v>5</v>
      </c>
      <c r="U4817" s="175">
        <v>2</v>
      </c>
      <c r="V4817" s="176">
        <v>111.78</v>
      </c>
      <c r="W4817" s="48">
        <v>4738</v>
      </c>
      <c r="X4817" s="177" t="s">
        <v>20</v>
      </c>
      <c r="AI4817" s="48">
        <v>2805</v>
      </c>
      <c r="AJ4817" s="30">
        <v>0.63313799999999998</v>
      </c>
      <c r="AK4817" s="175" t="s">
        <v>4</v>
      </c>
      <c r="AL4817" s="175" t="s">
        <v>5</v>
      </c>
      <c r="AM4817" s="175">
        <v>3</v>
      </c>
      <c r="AN4817" s="176">
        <v>120.83</v>
      </c>
    </row>
    <row r="4818" spans="17:40" x14ac:dyDescent="0.25">
      <c r="Q4818" s="48">
        <v>4820</v>
      </c>
      <c r="R4818" s="30">
        <v>0.463113</v>
      </c>
      <c r="S4818" s="175" t="s">
        <v>4</v>
      </c>
      <c r="T4818" s="175" t="s">
        <v>5</v>
      </c>
      <c r="U4818" s="175">
        <v>0</v>
      </c>
      <c r="V4818" s="176">
        <v>32.82</v>
      </c>
      <c r="W4818" s="48">
        <v>4739</v>
      </c>
      <c r="X4818" s="177" t="s">
        <v>20</v>
      </c>
      <c r="AI4818" s="48">
        <v>2819</v>
      </c>
      <c r="AJ4818" s="30">
        <v>0.98572599999999999</v>
      </c>
      <c r="AK4818" s="175" t="s">
        <v>4</v>
      </c>
      <c r="AL4818" s="175" t="s">
        <v>5</v>
      </c>
      <c r="AM4818" s="175">
        <v>3</v>
      </c>
      <c r="AN4818" s="176">
        <v>120.65</v>
      </c>
    </row>
    <row r="4819" spans="17:40" x14ac:dyDescent="0.25">
      <c r="Q4819" s="48">
        <v>4821</v>
      </c>
      <c r="R4819" s="30">
        <v>0.448042</v>
      </c>
      <c r="S4819" s="175" t="s">
        <v>9</v>
      </c>
      <c r="T4819" s="175" t="s">
        <v>10</v>
      </c>
      <c r="U4819" s="175">
        <v>0</v>
      </c>
      <c r="V4819" s="176">
        <v>36.57</v>
      </c>
      <c r="W4819" s="48">
        <v>4741</v>
      </c>
      <c r="X4819" s="177" t="s">
        <v>20</v>
      </c>
      <c r="AI4819" s="48">
        <v>2820</v>
      </c>
      <c r="AJ4819" s="30">
        <v>0.37948900000000002</v>
      </c>
      <c r="AK4819" s="175" t="s">
        <v>4</v>
      </c>
      <c r="AL4819" s="175" t="s">
        <v>5</v>
      </c>
      <c r="AM4819" s="175">
        <v>3</v>
      </c>
      <c r="AN4819" s="176">
        <v>131.37</v>
      </c>
    </row>
    <row r="4820" spans="17:40" x14ac:dyDescent="0.25">
      <c r="Q4820" s="48">
        <v>4822</v>
      </c>
      <c r="R4820" s="30">
        <v>0.24166000000000001</v>
      </c>
      <c r="S4820" s="175" t="s">
        <v>4</v>
      </c>
      <c r="T4820" s="175" t="s">
        <v>5</v>
      </c>
      <c r="U4820" s="175">
        <v>4</v>
      </c>
      <c r="V4820" s="176">
        <v>27.48</v>
      </c>
      <c r="W4820" s="48">
        <v>4742</v>
      </c>
      <c r="X4820" s="177" t="s">
        <v>20</v>
      </c>
      <c r="AI4820" s="48">
        <v>2824</v>
      </c>
      <c r="AJ4820" s="30">
        <v>0.29724400000000001</v>
      </c>
      <c r="AK4820" s="175" t="s">
        <v>4</v>
      </c>
      <c r="AL4820" s="175" t="s">
        <v>5</v>
      </c>
      <c r="AM4820" s="175">
        <v>3</v>
      </c>
      <c r="AN4820" s="176">
        <v>124.11</v>
      </c>
    </row>
    <row r="4821" spans="17:40" x14ac:dyDescent="0.25">
      <c r="Q4821" s="48">
        <v>4823</v>
      </c>
      <c r="R4821" s="30">
        <v>0.141011</v>
      </c>
      <c r="S4821" s="175" t="s">
        <v>4</v>
      </c>
      <c r="T4821" s="175" t="s">
        <v>5</v>
      </c>
      <c r="U4821" s="175">
        <v>0</v>
      </c>
      <c r="V4821" s="176">
        <v>38.93</v>
      </c>
      <c r="W4821" s="48">
        <v>4743</v>
      </c>
      <c r="X4821" s="177" t="s">
        <v>20</v>
      </c>
      <c r="AI4821" s="48">
        <v>2842</v>
      </c>
      <c r="AJ4821" s="30">
        <v>0.48759400000000003</v>
      </c>
      <c r="AK4821" s="175" t="s">
        <v>4</v>
      </c>
      <c r="AL4821" s="175" t="s">
        <v>5</v>
      </c>
      <c r="AM4821" s="175">
        <v>3</v>
      </c>
      <c r="AN4821" s="176">
        <v>136.47</v>
      </c>
    </row>
    <row r="4822" spans="17:40" x14ac:dyDescent="0.25">
      <c r="Q4822" s="48">
        <v>4824</v>
      </c>
      <c r="R4822" s="30">
        <v>8.2297999999999996E-2</v>
      </c>
      <c r="S4822" s="175" t="s">
        <v>4</v>
      </c>
      <c r="T4822" s="175" t="s">
        <v>5</v>
      </c>
      <c r="U4822" s="175">
        <v>0</v>
      </c>
      <c r="V4822" s="176">
        <v>41.75</v>
      </c>
      <c r="W4822" s="48">
        <v>4745</v>
      </c>
      <c r="X4822" s="177" t="s">
        <v>20</v>
      </c>
      <c r="AI4822" s="48">
        <v>2847</v>
      </c>
      <c r="AJ4822" s="30">
        <v>0.36124800000000001</v>
      </c>
      <c r="AK4822" s="175" t="s">
        <v>4</v>
      </c>
      <c r="AL4822" s="175" t="s">
        <v>5</v>
      </c>
      <c r="AM4822" s="175">
        <v>3</v>
      </c>
      <c r="AN4822" s="176">
        <v>135.11000000000001</v>
      </c>
    </row>
    <row r="4823" spans="17:40" x14ac:dyDescent="0.25">
      <c r="Q4823" s="48">
        <v>4825</v>
      </c>
      <c r="R4823" s="30">
        <v>0.77643399999999996</v>
      </c>
      <c r="S4823" s="175" t="s">
        <v>4</v>
      </c>
      <c r="T4823" s="175" t="s">
        <v>5</v>
      </c>
      <c r="U4823" s="175">
        <v>3</v>
      </c>
      <c r="V4823" s="176">
        <v>124.55</v>
      </c>
      <c r="W4823" s="48">
        <v>4746</v>
      </c>
      <c r="X4823" s="177" t="s">
        <v>20</v>
      </c>
      <c r="AI4823" s="48">
        <v>2859</v>
      </c>
      <c r="AJ4823" s="30">
        <v>0.30594500000000002</v>
      </c>
      <c r="AK4823" s="175" t="s">
        <v>14</v>
      </c>
      <c r="AL4823" s="175" t="s">
        <v>13</v>
      </c>
      <c r="AM4823" s="175">
        <v>3</v>
      </c>
      <c r="AN4823" s="176">
        <v>128.51</v>
      </c>
    </row>
    <row r="4824" spans="17:40" x14ac:dyDescent="0.25">
      <c r="Q4824" s="48">
        <v>4826</v>
      </c>
      <c r="R4824" s="30">
        <v>0.51185499999999995</v>
      </c>
      <c r="S4824" s="175" t="s">
        <v>4</v>
      </c>
      <c r="T4824" s="175" t="s">
        <v>5</v>
      </c>
      <c r="U4824" s="175">
        <v>0</v>
      </c>
      <c r="V4824" s="176">
        <v>35.15</v>
      </c>
      <c r="W4824" s="48">
        <v>4747</v>
      </c>
      <c r="X4824" s="177" t="s">
        <v>20</v>
      </c>
      <c r="AI4824" s="48">
        <v>2863</v>
      </c>
      <c r="AJ4824" s="30">
        <v>1.0131079999999999</v>
      </c>
      <c r="AK4824" s="175" t="s">
        <v>9</v>
      </c>
      <c r="AL4824" s="175" t="s">
        <v>10</v>
      </c>
      <c r="AM4824" s="175">
        <v>3</v>
      </c>
      <c r="AN4824" s="176">
        <v>132.46</v>
      </c>
    </row>
    <row r="4825" spans="17:40" x14ac:dyDescent="0.25">
      <c r="Q4825" s="48">
        <v>4827</v>
      </c>
      <c r="R4825" s="30">
        <v>0.40762500000000002</v>
      </c>
      <c r="S4825" s="175" t="s">
        <v>4</v>
      </c>
      <c r="T4825" s="175" t="s">
        <v>5</v>
      </c>
      <c r="U4825" s="175">
        <v>2</v>
      </c>
      <c r="V4825" s="176">
        <v>111.68</v>
      </c>
      <c r="W4825" s="48">
        <v>4748</v>
      </c>
      <c r="X4825" s="177" t="s">
        <v>20</v>
      </c>
      <c r="AI4825" s="48">
        <v>2865</v>
      </c>
      <c r="AJ4825" s="30">
        <v>0.34906399999999999</v>
      </c>
      <c r="AK4825" s="175" t="s">
        <v>4</v>
      </c>
      <c r="AL4825" s="175" t="s">
        <v>5</v>
      </c>
      <c r="AM4825" s="175">
        <v>3</v>
      </c>
      <c r="AN4825" s="176">
        <v>130.46</v>
      </c>
    </row>
    <row r="4826" spans="17:40" x14ac:dyDescent="0.25">
      <c r="Q4826" s="48">
        <v>4828</v>
      </c>
      <c r="R4826" s="30">
        <v>0.83483700000000005</v>
      </c>
      <c r="S4826" s="175" t="s">
        <v>4</v>
      </c>
      <c r="T4826" s="175" t="s">
        <v>5</v>
      </c>
      <c r="U4826" s="175">
        <v>0</v>
      </c>
      <c r="V4826" s="176">
        <v>39.99</v>
      </c>
      <c r="W4826" s="48">
        <v>4749</v>
      </c>
      <c r="X4826" s="177" t="s">
        <v>20</v>
      </c>
      <c r="AI4826" s="48">
        <v>2883</v>
      </c>
      <c r="AJ4826" s="30">
        <v>0.38126700000000002</v>
      </c>
      <c r="AK4826" s="175" t="s">
        <v>4</v>
      </c>
      <c r="AL4826" s="175" t="s">
        <v>5</v>
      </c>
      <c r="AM4826" s="175">
        <v>3</v>
      </c>
      <c r="AN4826" s="176">
        <v>134.47</v>
      </c>
    </row>
    <row r="4827" spans="17:40" x14ac:dyDescent="0.25">
      <c r="Q4827" s="48">
        <v>4829</v>
      </c>
      <c r="R4827" s="30">
        <v>0.62989899999999999</v>
      </c>
      <c r="S4827" s="175" t="s">
        <v>4</v>
      </c>
      <c r="T4827" s="175" t="s">
        <v>5</v>
      </c>
      <c r="U4827" s="175">
        <v>3</v>
      </c>
      <c r="V4827" s="176">
        <v>124.16</v>
      </c>
      <c r="W4827" s="48">
        <v>4750</v>
      </c>
      <c r="X4827" s="177" t="s">
        <v>20</v>
      </c>
      <c r="AI4827" s="48">
        <v>2890</v>
      </c>
      <c r="AJ4827" s="30">
        <v>0.15723500000000001</v>
      </c>
      <c r="AK4827" s="175" t="s">
        <v>4</v>
      </c>
      <c r="AL4827" s="175" t="s">
        <v>5</v>
      </c>
      <c r="AM4827" s="175">
        <v>3</v>
      </c>
      <c r="AN4827" s="176">
        <v>123.25</v>
      </c>
    </row>
    <row r="4828" spans="17:40" x14ac:dyDescent="0.25">
      <c r="Q4828" s="48">
        <v>4830</v>
      </c>
      <c r="R4828" s="30">
        <v>0.28264499999999998</v>
      </c>
      <c r="S4828" s="175" t="s">
        <v>4</v>
      </c>
      <c r="T4828" s="175" t="s">
        <v>5</v>
      </c>
      <c r="U4828" s="175">
        <v>2</v>
      </c>
      <c r="V4828" s="176">
        <v>112.95</v>
      </c>
      <c r="W4828" s="48">
        <v>4751</v>
      </c>
      <c r="X4828" s="177" t="s">
        <v>20</v>
      </c>
      <c r="AI4828" s="48">
        <v>2892</v>
      </c>
      <c r="AJ4828" s="30">
        <v>1.1264879999999999</v>
      </c>
      <c r="AK4828" s="175" t="s">
        <v>4</v>
      </c>
      <c r="AL4828" s="175" t="s">
        <v>5</v>
      </c>
      <c r="AM4828" s="175">
        <v>3</v>
      </c>
      <c r="AN4828" s="176">
        <v>128.22</v>
      </c>
    </row>
    <row r="4829" spans="17:40" x14ac:dyDescent="0.25">
      <c r="Q4829" s="48">
        <v>4831</v>
      </c>
      <c r="R4829" s="30">
        <v>0.57818599999999998</v>
      </c>
      <c r="S4829" s="175" t="s">
        <v>4</v>
      </c>
      <c r="T4829" s="175" t="s">
        <v>5</v>
      </c>
      <c r="U4829" s="175">
        <v>4</v>
      </c>
      <c r="V4829" s="176">
        <v>173.47</v>
      </c>
      <c r="W4829" s="48">
        <v>4752</v>
      </c>
      <c r="X4829" s="177" t="s">
        <v>20</v>
      </c>
      <c r="AI4829" s="48">
        <v>2900</v>
      </c>
      <c r="AJ4829" s="30">
        <v>0.51683400000000002</v>
      </c>
      <c r="AK4829" s="175" t="s">
        <v>6</v>
      </c>
      <c r="AL4829" s="175" t="s">
        <v>5</v>
      </c>
      <c r="AM4829" s="175">
        <v>3</v>
      </c>
      <c r="AN4829" s="176">
        <v>123.59</v>
      </c>
    </row>
    <row r="4830" spans="17:40" x14ac:dyDescent="0.25">
      <c r="Q4830" s="48">
        <v>4832</v>
      </c>
      <c r="R4830" s="30">
        <v>0.52237900000000004</v>
      </c>
      <c r="S4830" s="175" t="s">
        <v>4</v>
      </c>
      <c r="T4830" s="175" t="s">
        <v>5</v>
      </c>
      <c r="U4830" s="175">
        <v>3</v>
      </c>
      <c r="V4830" s="176">
        <v>126.68</v>
      </c>
      <c r="W4830" s="48">
        <v>4753</v>
      </c>
      <c r="X4830" s="177" t="s">
        <v>20</v>
      </c>
      <c r="AI4830" s="48">
        <v>2910</v>
      </c>
      <c r="AJ4830" s="30">
        <v>0.20802599999999999</v>
      </c>
      <c r="AK4830" s="175" t="s">
        <v>4</v>
      </c>
      <c r="AL4830" s="175" t="s">
        <v>5</v>
      </c>
      <c r="AM4830" s="175">
        <v>3</v>
      </c>
      <c r="AN4830" s="176">
        <v>122.22</v>
      </c>
    </row>
    <row r="4831" spans="17:40" x14ac:dyDescent="0.25">
      <c r="Q4831" s="48">
        <v>4833</v>
      </c>
      <c r="R4831" s="30">
        <v>0.53083999999999998</v>
      </c>
      <c r="S4831" s="175" t="s">
        <v>9</v>
      </c>
      <c r="T4831" s="175" t="s">
        <v>10</v>
      </c>
      <c r="U4831" s="175">
        <v>2</v>
      </c>
      <c r="V4831" s="176">
        <v>113.5</v>
      </c>
      <c r="W4831" s="48">
        <v>4754</v>
      </c>
      <c r="X4831" s="177" t="s">
        <v>20</v>
      </c>
      <c r="AI4831" s="48">
        <v>2912</v>
      </c>
      <c r="AJ4831" s="30">
        <v>0.374249</v>
      </c>
      <c r="AK4831" s="175" t="s">
        <v>6</v>
      </c>
      <c r="AL4831" s="175" t="s">
        <v>5</v>
      </c>
      <c r="AM4831" s="175">
        <v>3</v>
      </c>
      <c r="AN4831" s="176">
        <v>133.56</v>
      </c>
    </row>
    <row r="4832" spans="17:40" x14ac:dyDescent="0.25">
      <c r="Q4832" s="48">
        <v>4834</v>
      </c>
      <c r="R4832" s="30">
        <v>0.34629300000000002</v>
      </c>
      <c r="S4832" s="175" t="s">
        <v>4</v>
      </c>
      <c r="T4832" s="175" t="s">
        <v>5</v>
      </c>
      <c r="U4832" s="175">
        <v>0</v>
      </c>
      <c r="V4832" s="176">
        <v>49.68</v>
      </c>
      <c r="W4832" s="48">
        <v>4755</v>
      </c>
      <c r="X4832" s="177" t="s">
        <v>20</v>
      </c>
      <c r="AI4832" s="48">
        <v>2921</v>
      </c>
      <c r="AJ4832" s="30">
        <v>0.20202700000000001</v>
      </c>
      <c r="AK4832" s="175" t="s">
        <v>4</v>
      </c>
      <c r="AL4832" s="175" t="s">
        <v>5</v>
      </c>
      <c r="AM4832" s="175">
        <v>3</v>
      </c>
      <c r="AN4832" s="176">
        <v>128.55000000000001</v>
      </c>
    </row>
    <row r="4833" spans="17:40" x14ac:dyDescent="0.25">
      <c r="Q4833" s="48">
        <v>4835</v>
      </c>
      <c r="R4833" s="30">
        <v>0.227297</v>
      </c>
      <c r="S4833" s="175" t="s">
        <v>4</v>
      </c>
      <c r="T4833" s="175" t="s">
        <v>5</v>
      </c>
      <c r="U4833" s="175">
        <v>2</v>
      </c>
      <c r="V4833" s="176">
        <v>114.76</v>
      </c>
      <c r="W4833" s="48">
        <v>4757</v>
      </c>
      <c r="X4833" s="177" t="s">
        <v>20</v>
      </c>
      <c r="AI4833" s="48">
        <v>2929</v>
      </c>
      <c r="AJ4833" s="30">
        <v>0.50576200000000004</v>
      </c>
      <c r="AK4833" s="175" t="s">
        <v>4</v>
      </c>
      <c r="AL4833" s="175" t="s">
        <v>5</v>
      </c>
      <c r="AM4833" s="175">
        <v>3</v>
      </c>
      <c r="AN4833" s="176">
        <v>122.17</v>
      </c>
    </row>
    <row r="4834" spans="17:40" x14ac:dyDescent="0.25">
      <c r="Q4834" s="48">
        <v>4836</v>
      </c>
      <c r="R4834" s="30">
        <v>0.16922899999999999</v>
      </c>
      <c r="S4834" s="175" t="s">
        <v>4</v>
      </c>
      <c r="T4834" s="175" t="s">
        <v>5</v>
      </c>
      <c r="U4834" s="175">
        <v>2</v>
      </c>
      <c r="V4834" s="176">
        <v>106.69</v>
      </c>
      <c r="W4834" s="48">
        <v>4758</v>
      </c>
      <c r="X4834" s="177" t="s">
        <v>20</v>
      </c>
      <c r="AI4834" s="48">
        <v>2931</v>
      </c>
      <c r="AJ4834" s="30">
        <v>0.42323499999999997</v>
      </c>
      <c r="AK4834" s="175" t="s">
        <v>4</v>
      </c>
      <c r="AL4834" s="175" t="s">
        <v>5</v>
      </c>
      <c r="AM4834" s="175">
        <v>3</v>
      </c>
      <c r="AN4834" s="176">
        <v>133.68</v>
      </c>
    </row>
    <row r="4835" spans="17:40" x14ac:dyDescent="0.25">
      <c r="Q4835" s="48">
        <v>4837</v>
      </c>
      <c r="R4835" s="30">
        <v>0.39852700000000002</v>
      </c>
      <c r="S4835" s="175" t="s">
        <v>9</v>
      </c>
      <c r="T4835" s="175" t="s">
        <v>10</v>
      </c>
      <c r="U4835" s="175">
        <v>0</v>
      </c>
      <c r="V4835" s="176">
        <v>33</v>
      </c>
      <c r="W4835" s="48">
        <v>4759</v>
      </c>
      <c r="X4835" s="177" t="s">
        <v>20</v>
      </c>
      <c r="AI4835" s="48">
        <v>2944</v>
      </c>
      <c r="AJ4835" s="30">
        <v>0.27471699999999999</v>
      </c>
      <c r="AK4835" s="175" t="s">
        <v>4</v>
      </c>
      <c r="AL4835" s="175" t="s">
        <v>5</v>
      </c>
      <c r="AM4835" s="175">
        <v>3</v>
      </c>
      <c r="AN4835" s="176">
        <v>127.52</v>
      </c>
    </row>
    <row r="4836" spans="17:40" x14ac:dyDescent="0.25">
      <c r="Q4836" s="48">
        <v>4838</v>
      </c>
      <c r="R4836" s="30">
        <v>0.62332299999999996</v>
      </c>
      <c r="S4836" s="175" t="s">
        <v>4</v>
      </c>
      <c r="T4836" s="175" t="s">
        <v>5</v>
      </c>
      <c r="U4836" s="175">
        <v>0</v>
      </c>
      <c r="V4836" s="176">
        <v>37.69</v>
      </c>
      <c r="W4836" s="48">
        <v>4760</v>
      </c>
      <c r="X4836" s="177" t="s">
        <v>20</v>
      </c>
      <c r="AI4836" s="48">
        <v>2946</v>
      </c>
      <c r="AJ4836" s="30">
        <v>0.118618</v>
      </c>
      <c r="AK4836" s="175" t="s">
        <v>4</v>
      </c>
      <c r="AL4836" s="175" t="s">
        <v>5</v>
      </c>
      <c r="AM4836" s="175">
        <v>3</v>
      </c>
      <c r="AN4836" s="176">
        <v>130.80000000000001</v>
      </c>
    </row>
    <row r="4837" spans="17:40" x14ac:dyDescent="0.25">
      <c r="Q4837" s="48">
        <v>4839</v>
      </c>
      <c r="R4837" s="30">
        <v>0.39447500000000002</v>
      </c>
      <c r="S4837" s="175" t="s">
        <v>4</v>
      </c>
      <c r="T4837" s="175" t="s">
        <v>5</v>
      </c>
      <c r="U4837" s="175">
        <v>0</v>
      </c>
      <c r="V4837" s="176">
        <v>42.91</v>
      </c>
      <c r="W4837" s="48">
        <v>4762</v>
      </c>
      <c r="X4837" s="177" t="s">
        <v>20</v>
      </c>
      <c r="AI4837" s="48">
        <v>2948</v>
      </c>
      <c r="AJ4837" s="30">
        <v>0.182315</v>
      </c>
      <c r="AK4837" s="175" t="s">
        <v>7</v>
      </c>
      <c r="AL4837" s="175" t="s">
        <v>5</v>
      </c>
      <c r="AM4837" s="175">
        <v>3</v>
      </c>
      <c r="AN4837" s="176">
        <v>139.87</v>
      </c>
    </row>
    <row r="4838" spans="17:40" x14ac:dyDescent="0.25">
      <c r="Q4838" s="48">
        <v>4840</v>
      </c>
      <c r="R4838" s="30">
        <v>0.15531</v>
      </c>
      <c r="S4838" s="175" t="s">
        <v>4</v>
      </c>
      <c r="T4838" s="175" t="s">
        <v>5</v>
      </c>
      <c r="U4838" s="175">
        <v>4</v>
      </c>
      <c r="V4838" s="176">
        <v>24.7</v>
      </c>
      <c r="W4838" s="48">
        <v>4765</v>
      </c>
      <c r="X4838" s="177" t="s">
        <v>20</v>
      </c>
      <c r="AI4838" s="48">
        <v>2955</v>
      </c>
      <c r="AJ4838" s="30">
        <v>0.59334699999999996</v>
      </c>
      <c r="AK4838" s="175" t="s">
        <v>4</v>
      </c>
      <c r="AL4838" s="175" t="s">
        <v>5</v>
      </c>
      <c r="AM4838" s="175">
        <v>3</v>
      </c>
      <c r="AN4838" s="176">
        <v>122.57</v>
      </c>
    </row>
    <row r="4839" spans="17:40" x14ac:dyDescent="0.25">
      <c r="Q4839" s="48">
        <v>4841</v>
      </c>
      <c r="R4839" s="30">
        <v>0.258934</v>
      </c>
      <c r="S4839" s="175" t="s">
        <v>4</v>
      </c>
      <c r="T4839" s="175" t="s">
        <v>5</v>
      </c>
      <c r="U4839" s="175">
        <v>2</v>
      </c>
      <c r="V4839" s="176">
        <v>111.81</v>
      </c>
      <c r="W4839" s="48">
        <v>4767</v>
      </c>
      <c r="X4839" s="177" t="s">
        <v>20</v>
      </c>
      <c r="AI4839" s="48">
        <v>2959</v>
      </c>
      <c r="AJ4839" s="30">
        <v>0.66528299999999996</v>
      </c>
      <c r="AK4839" s="175" t="s">
        <v>4</v>
      </c>
      <c r="AL4839" s="175" t="s">
        <v>5</v>
      </c>
      <c r="AM4839" s="175">
        <v>3</v>
      </c>
      <c r="AN4839" s="176">
        <v>127.7</v>
      </c>
    </row>
    <row r="4840" spans="17:40" x14ac:dyDescent="0.25">
      <c r="Q4840" s="48">
        <v>4842</v>
      </c>
      <c r="R4840" s="30">
        <v>0.12377100000000001</v>
      </c>
      <c r="S4840" s="175" t="s">
        <v>4</v>
      </c>
      <c r="T4840" s="175" t="s">
        <v>5</v>
      </c>
      <c r="U4840" s="175">
        <v>0</v>
      </c>
      <c r="V4840" s="176">
        <v>30.81</v>
      </c>
      <c r="W4840" s="48">
        <v>4768</v>
      </c>
      <c r="X4840" s="177" t="s">
        <v>20</v>
      </c>
      <c r="AI4840" s="48">
        <v>2969</v>
      </c>
      <c r="AJ4840" s="30">
        <v>0.77482300000000004</v>
      </c>
      <c r="AK4840" s="175" t="s">
        <v>4</v>
      </c>
      <c r="AL4840" s="175" t="s">
        <v>5</v>
      </c>
      <c r="AM4840" s="175">
        <v>3</v>
      </c>
      <c r="AN4840" s="176">
        <v>126.15</v>
      </c>
    </row>
    <row r="4841" spans="17:40" x14ac:dyDescent="0.25">
      <c r="Q4841" s="48">
        <v>4843</v>
      </c>
      <c r="R4841" s="30">
        <v>0.184777</v>
      </c>
      <c r="S4841" s="175" t="s">
        <v>4</v>
      </c>
      <c r="T4841" s="175" t="s">
        <v>5</v>
      </c>
      <c r="U4841" s="175">
        <v>3</v>
      </c>
      <c r="V4841" s="176">
        <v>134.41</v>
      </c>
      <c r="W4841" s="48">
        <v>4769</v>
      </c>
      <c r="X4841" s="177" t="s">
        <v>20</v>
      </c>
      <c r="AI4841" s="48">
        <v>2971</v>
      </c>
      <c r="AJ4841" s="30">
        <v>0.296263</v>
      </c>
      <c r="AK4841" s="175" t="s">
        <v>4</v>
      </c>
      <c r="AL4841" s="175" t="s">
        <v>5</v>
      </c>
      <c r="AM4841" s="175">
        <v>3</v>
      </c>
      <c r="AN4841" s="176">
        <v>126.65</v>
      </c>
    </row>
    <row r="4842" spans="17:40" x14ac:dyDescent="0.25">
      <c r="Q4842" s="48">
        <v>4844</v>
      </c>
      <c r="R4842" s="30">
        <v>0.15861</v>
      </c>
      <c r="S4842" s="175" t="s">
        <v>4</v>
      </c>
      <c r="T4842" s="175" t="s">
        <v>5</v>
      </c>
      <c r="U4842" s="175">
        <v>2</v>
      </c>
      <c r="V4842" s="176">
        <v>102.75</v>
      </c>
      <c r="W4842" s="48">
        <v>4771</v>
      </c>
      <c r="X4842" s="177" t="s">
        <v>20</v>
      </c>
      <c r="AI4842" s="48">
        <v>2972</v>
      </c>
      <c r="AJ4842" s="30">
        <v>0.196516</v>
      </c>
      <c r="AK4842" s="175" t="s">
        <v>4</v>
      </c>
      <c r="AL4842" s="175" t="s">
        <v>5</v>
      </c>
      <c r="AM4842" s="175">
        <v>3</v>
      </c>
      <c r="AN4842" s="176">
        <v>133.35</v>
      </c>
    </row>
    <row r="4843" spans="17:40" x14ac:dyDescent="0.25">
      <c r="Q4843" s="48">
        <v>4845</v>
      </c>
      <c r="R4843" s="30">
        <v>0.25469999999999998</v>
      </c>
      <c r="S4843" s="175" t="s">
        <v>4</v>
      </c>
      <c r="T4843" s="175" t="s">
        <v>5</v>
      </c>
      <c r="U4843" s="175">
        <v>0</v>
      </c>
      <c r="V4843" s="176">
        <v>41.18</v>
      </c>
      <c r="W4843" s="48">
        <v>4772</v>
      </c>
      <c r="X4843" s="177" t="s">
        <v>20</v>
      </c>
      <c r="AI4843" s="48">
        <v>2976</v>
      </c>
      <c r="AJ4843" s="30">
        <v>0.46758699999999997</v>
      </c>
      <c r="AK4843" s="175" t="s">
        <v>4</v>
      </c>
      <c r="AL4843" s="175" t="s">
        <v>5</v>
      </c>
      <c r="AM4843" s="175">
        <v>3</v>
      </c>
      <c r="AN4843" s="176">
        <v>128.62</v>
      </c>
    </row>
    <row r="4844" spans="17:40" x14ac:dyDescent="0.25">
      <c r="Q4844" s="48">
        <v>4846</v>
      </c>
      <c r="R4844" s="30">
        <v>0.82623199999999997</v>
      </c>
      <c r="S4844" s="175" t="s">
        <v>4</v>
      </c>
      <c r="T4844" s="175" t="s">
        <v>5</v>
      </c>
      <c r="U4844" s="175">
        <v>2</v>
      </c>
      <c r="V4844" s="176">
        <v>106.19</v>
      </c>
      <c r="W4844" s="48">
        <v>4774</v>
      </c>
      <c r="X4844" s="177" t="s">
        <v>20</v>
      </c>
      <c r="AI4844" s="48">
        <v>2983</v>
      </c>
      <c r="AJ4844" s="30">
        <v>0.28193099999999999</v>
      </c>
      <c r="AK4844" s="175" t="s">
        <v>7</v>
      </c>
      <c r="AL4844" s="175" t="s">
        <v>5</v>
      </c>
      <c r="AM4844" s="175">
        <v>3</v>
      </c>
      <c r="AN4844" s="176">
        <v>131.58000000000001</v>
      </c>
    </row>
    <row r="4845" spans="17:40" x14ac:dyDescent="0.25">
      <c r="Q4845" s="48">
        <v>4847</v>
      </c>
      <c r="R4845" s="30">
        <v>9.0003E-2</v>
      </c>
      <c r="S4845" s="175" t="s">
        <v>4</v>
      </c>
      <c r="T4845" s="175" t="s">
        <v>5</v>
      </c>
      <c r="U4845" s="175">
        <v>0</v>
      </c>
      <c r="V4845" s="176">
        <v>34.130000000000003</v>
      </c>
      <c r="W4845" s="48">
        <v>4775</v>
      </c>
      <c r="X4845" s="177" t="s">
        <v>20</v>
      </c>
      <c r="AI4845" s="48">
        <v>2985</v>
      </c>
      <c r="AJ4845" s="30">
        <v>0.423682</v>
      </c>
      <c r="AK4845" s="175" t="s">
        <v>4</v>
      </c>
      <c r="AL4845" s="175" t="s">
        <v>5</v>
      </c>
      <c r="AM4845" s="175">
        <v>3</v>
      </c>
      <c r="AN4845" s="176">
        <v>123.53</v>
      </c>
    </row>
    <row r="4846" spans="17:40" x14ac:dyDescent="0.25">
      <c r="Q4846" s="48">
        <v>4848</v>
      </c>
      <c r="R4846" s="30">
        <v>0.19201099999999999</v>
      </c>
      <c r="S4846" s="175" t="s">
        <v>9</v>
      </c>
      <c r="T4846" s="175" t="s">
        <v>10</v>
      </c>
      <c r="U4846" s="175">
        <v>0</v>
      </c>
      <c r="V4846" s="176">
        <v>30.76</v>
      </c>
      <c r="W4846" s="48">
        <v>4776</v>
      </c>
      <c r="X4846" s="177" t="s">
        <v>20</v>
      </c>
      <c r="AI4846" s="48">
        <v>2989</v>
      </c>
      <c r="AJ4846" s="30">
        <v>9.0178999999999995E-2</v>
      </c>
      <c r="AK4846" s="175" t="s">
        <v>4</v>
      </c>
      <c r="AL4846" s="175" t="s">
        <v>5</v>
      </c>
      <c r="AM4846" s="175">
        <v>3</v>
      </c>
      <c r="AN4846" s="176">
        <v>132.38999999999999</v>
      </c>
    </row>
    <row r="4847" spans="17:40" x14ac:dyDescent="0.25">
      <c r="Q4847" s="48">
        <v>4849</v>
      </c>
      <c r="R4847" s="30">
        <v>0.64754299999999998</v>
      </c>
      <c r="S4847" s="175" t="s">
        <v>4</v>
      </c>
      <c r="T4847" s="175" t="s">
        <v>5</v>
      </c>
      <c r="U4847" s="175">
        <v>0</v>
      </c>
      <c r="V4847" s="176">
        <v>40.520000000000003</v>
      </c>
      <c r="W4847" s="48">
        <v>4778</v>
      </c>
      <c r="X4847" s="177" t="s">
        <v>20</v>
      </c>
      <c r="AI4847" s="48">
        <v>3004</v>
      </c>
      <c r="AJ4847" s="30">
        <v>0.42978100000000002</v>
      </c>
      <c r="AK4847" s="175" t="s">
        <v>4</v>
      </c>
      <c r="AL4847" s="175" t="s">
        <v>5</v>
      </c>
      <c r="AM4847" s="175">
        <v>3</v>
      </c>
      <c r="AN4847" s="176">
        <v>129.30000000000001</v>
      </c>
    </row>
    <row r="4848" spans="17:40" x14ac:dyDescent="0.25">
      <c r="Q4848" s="48">
        <v>4850</v>
      </c>
      <c r="R4848" s="30">
        <v>0.44253100000000001</v>
      </c>
      <c r="S4848" s="175" t="s">
        <v>4</v>
      </c>
      <c r="T4848" s="175" t="s">
        <v>5</v>
      </c>
      <c r="U4848" s="175">
        <v>1</v>
      </c>
      <c r="V4848" s="176">
        <v>90.53</v>
      </c>
      <c r="W4848" s="48">
        <v>4781</v>
      </c>
      <c r="X4848" s="177" t="s">
        <v>20</v>
      </c>
      <c r="AI4848" s="48">
        <v>3005</v>
      </c>
      <c r="AJ4848" s="30">
        <v>0.56087100000000001</v>
      </c>
      <c r="AK4848" s="175" t="s">
        <v>12</v>
      </c>
      <c r="AL4848" s="175" t="s">
        <v>13</v>
      </c>
      <c r="AM4848" s="175">
        <v>3</v>
      </c>
      <c r="AN4848" s="176">
        <v>122.24</v>
      </c>
    </row>
    <row r="4849" spans="17:40" x14ac:dyDescent="0.25">
      <c r="Q4849" s="48">
        <v>4851</v>
      </c>
      <c r="R4849" s="30">
        <v>0.38584200000000002</v>
      </c>
      <c r="S4849" s="175" t="s">
        <v>4</v>
      </c>
      <c r="T4849" s="175" t="s">
        <v>5</v>
      </c>
      <c r="U4849" s="175">
        <v>0</v>
      </c>
      <c r="V4849" s="176">
        <v>42.18</v>
      </c>
      <c r="W4849" s="48">
        <v>4783</v>
      </c>
      <c r="X4849" s="177" t="s">
        <v>20</v>
      </c>
      <c r="AI4849" s="48">
        <v>3015</v>
      </c>
      <c r="AJ4849" s="30">
        <v>0.6593</v>
      </c>
      <c r="AK4849" s="175" t="s">
        <v>6</v>
      </c>
      <c r="AL4849" s="175" t="s">
        <v>5</v>
      </c>
      <c r="AM4849" s="175">
        <v>3</v>
      </c>
      <c r="AN4849" s="176">
        <v>137.30000000000001</v>
      </c>
    </row>
    <row r="4850" spans="17:40" x14ac:dyDescent="0.25">
      <c r="Q4850" s="48">
        <v>4852</v>
      </c>
      <c r="R4850" s="30">
        <v>0.25777800000000001</v>
      </c>
      <c r="S4850" s="175" t="s">
        <v>4</v>
      </c>
      <c r="T4850" s="175" t="s">
        <v>5</v>
      </c>
      <c r="U4850" s="175">
        <v>2</v>
      </c>
      <c r="V4850" s="176">
        <v>109.16</v>
      </c>
      <c r="W4850" s="48">
        <v>4784</v>
      </c>
      <c r="X4850" s="177" t="s">
        <v>20</v>
      </c>
      <c r="AI4850" s="48">
        <v>3020</v>
      </c>
      <c r="AJ4850" s="30">
        <v>0.67900799999999994</v>
      </c>
      <c r="AK4850" s="175" t="s">
        <v>4</v>
      </c>
      <c r="AL4850" s="175" t="s">
        <v>5</v>
      </c>
      <c r="AM4850" s="175">
        <v>3</v>
      </c>
      <c r="AN4850" s="176">
        <v>127.03</v>
      </c>
    </row>
    <row r="4851" spans="17:40" x14ac:dyDescent="0.25">
      <c r="Q4851" s="48">
        <v>4853</v>
      </c>
      <c r="R4851" s="30">
        <v>0.27271200000000001</v>
      </c>
      <c r="S4851" s="175" t="s">
        <v>4</v>
      </c>
      <c r="T4851" s="175" t="s">
        <v>5</v>
      </c>
      <c r="U4851" s="175">
        <v>2</v>
      </c>
      <c r="V4851" s="176">
        <v>106.71</v>
      </c>
      <c r="W4851" s="48">
        <v>4785</v>
      </c>
      <c r="X4851" s="177" t="s">
        <v>20</v>
      </c>
      <c r="AI4851" s="48">
        <v>3022</v>
      </c>
      <c r="AJ4851" s="30">
        <v>0.27026800000000001</v>
      </c>
      <c r="AK4851" s="175" t="s">
        <v>9</v>
      </c>
      <c r="AL4851" s="175" t="s">
        <v>10</v>
      </c>
      <c r="AM4851" s="175">
        <v>3</v>
      </c>
      <c r="AN4851" s="176">
        <v>130.24</v>
      </c>
    </row>
    <row r="4852" spans="17:40" x14ac:dyDescent="0.25">
      <c r="Q4852" s="48">
        <v>4854</v>
      </c>
      <c r="R4852" s="30">
        <v>0.29413</v>
      </c>
      <c r="S4852" s="175" t="s">
        <v>4</v>
      </c>
      <c r="T4852" s="175" t="s">
        <v>5</v>
      </c>
      <c r="U4852" s="175">
        <v>0</v>
      </c>
      <c r="V4852" s="176">
        <v>36.74</v>
      </c>
      <c r="W4852" s="48">
        <v>4789</v>
      </c>
      <c r="X4852" s="177" t="s">
        <v>20</v>
      </c>
      <c r="AI4852" s="48">
        <v>3025</v>
      </c>
      <c r="AJ4852" s="30">
        <v>0.28059299999999998</v>
      </c>
      <c r="AK4852" s="175" t="s">
        <v>4</v>
      </c>
      <c r="AL4852" s="175" t="s">
        <v>5</v>
      </c>
      <c r="AM4852" s="175">
        <v>3</v>
      </c>
      <c r="AN4852" s="176">
        <v>129.44</v>
      </c>
    </row>
    <row r="4853" spans="17:40" x14ac:dyDescent="0.25">
      <c r="Q4853" s="48">
        <v>4855</v>
      </c>
      <c r="R4853" s="30">
        <v>0.303647</v>
      </c>
      <c r="S4853" s="175" t="s">
        <v>4</v>
      </c>
      <c r="T4853" s="175" t="s">
        <v>5</v>
      </c>
      <c r="U4853" s="175">
        <v>2</v>
      </c>
      <c r="V4853" s="176">
        <v>108.77</v>
      </c>
      <c r="W4853" s="48">
        <v>4792</v>
      </c>
      <c r="X4853" s="177" t="s">
        <v>20</v>
      </c>
      <c r="AI4853" s="48">
        <v>3031</v>
      </c>
      <c r="AJ4853" s="30">
        <v>0.27198800000000001</v>
      </c>
      <c r="AK4853" s="175" t="s">
        <v>4</v>
      </c>
      <c r="AL4853" s="175" t="s">
        <v>5</v>
      </c>
      <c r="AM4853" s="175">
        <v>3</v>
      </c>
      <c r="AN4853" s="176">
        <v>133.41</v>
      </c>
    </row>
    <row r="4854" spans="17:40" x14ac:dyDescent="0.25">
      <c r="Q4854" s="48">
        <v>4856</v>
      </c>
      <c r="R4854" s="30">
        <v>0.25169399999999997</v>
      </c>
      <c r="S4854" s="175" t="s">
        <v>4</v>
      </c>
      <c r="T4854" s="175" t="s">
        <v>5</v>
      </c>
      <c r="U4854" s="175">
        <v>0</v>
      </c>
      <c r="V4854" s="176">
        <v>44.05</v>
      </c>
      <c r="W4854" s="48">
        <v>4795</v>
      </c>
      <c r="X4854" s="177" t="s">
        <v>20</v>
      </c>
      <c r="AI4854" s="48">
        <v>3042</v>
      </c>
      <c r="AJ4854" s="30">
        <v>0.16860800000000001</v>
      </c>
      <c r="AK4854" s="175" t="s">
        <v>9</v>
      </c>
      <c r="AL4854" s="175" t="s">
        <v>10</v>
      </c>
      <c r="AM4854" s="175">
        <v>3</v>
      </c>
      <c r="AN4854" s="176">
        <v>138.51</v>
      </c>
    </row>
    <row r="4855" spans="17:40" x14ac:dyDescent="0.25">
      <c r="Q4855" s="48">
        <v>4857</v>
      </c>
      <c r="R4855" s="30">
        <v>0.704789</v>
      </c>
      <c r="S4855" s="175" t="s">
        <v>6</v>
      </c>
      <c r="T4855" s="175" t="s">
        <v>5</v>
      </c>
      <c r="U4855" s="175">
        <v>3</v>
      </c>
      <c r="V4855" s="176">
        <v>129.38</v>
      </c>
      <c r="W4855" s="48">
        <v>4801</v>
      </c>
      <c r="X4855" s="177" t="s">
        <v>20</v>
      </c>
      <c r="AI4855" s="48">
        <v>3045</v>
      </c>
      <c r="AJ4855" s="30">
        <v>0.70760500000000004</v>
      </c>
      <c r="AK4855" s="175" t="s">
        <v>4</v>
      </c>
      <c r="AL4855" s="175" t="s">
        <v>5</v>
      </c>
      <c r="AM4855" s="175">
        <v>3</v>
      </c>
      <c r="AN4855" s="176">
        <v>123.43</v>
      </c>
    </row>
    <row r="4856" spans="17:40" x14ac:dyDescent="0.25">
      <c r="Q4856" s="48">
        <v>4858</v>
      </c>
      <c r="R4856" s="30">
        <v>0.82733500000000004</v>
      </c>
      <c r="S4856" s="175" t="s">
        <v>4</v>
      </c>
      <c r="T4856" s="175" t="s">
        <v>5</v>
      </c>
      <c r="U4856" s="175">
        <v>3</v>
      </c>
      <c r="V4856" s="176">
        <v>132.11000000000001</v>
      </c>
      <c r="W4856" s="48">
        <v>4802</v>
      </c>
      <c r="X4856" s="177" t="s">
        <v>20</v>
      </c>
      <c r="AI4856" s="48">
        <v>3050</v>
      </c>
      <c r="AJ4856" s="30">
        <v>0.65306500000000001</v>
      </c>
      <c r="AK4856" s="175" t="s">
        <v>6</v>
      </c>
      <c r="AL4856" s="175" t="s">
        <v>5</v>
      </c>
      <c r="AM4856" s="175">
        <v>3</v>
      </c>
      <c r="AN4856" s="176">
        <v>123.97</v>
      </c>
    </row>
    <row r="4857" spans="17:40" x14ac:dyDescent="0.25">
      <c r="Q4857" s="48">
        <v>4859</v>
      </c>
      <c r="R4857" s="30">
        <v>0.38242799999999999</v>
      </c>
      <c r="S4857" s="175" t="s">
        <v>4</v>
      </c>
      <c r="T4857" s="175" t="s">
        <v>5</v>
      </c>
      <c r="U4857" s="175">
        <v>0</v>
      </c>
      <c r="V4857" s="176">
        <v>49.25</v>
      </c>
      <c r="W4857" s="48">
        <v>4803</v>
      </c>
      <c r="X4857" s="177" t="s">
        <v>20</v>
      </c>
      <c r="AI4857" s="48">
        <v>3052</v>
      </c>
      <c r="AJ4857" s="30">
        <v>0.45671800000000001</v>
      </c>
      <c r="AK4857" s="175" t="s">
        <v>4</v>
      </c>
      <c r="AL4857" s="175" t="s">
        <v>5</v>
      </c>
      <c r="AM4857" s="175">
        <v>3</v>
      </c>
      <c r="AN4857" s="176">
        <v>125.57</v>
      </c>
    </row>
    <row r="4858" spans="17:40" x14ac:dyDescent="0.25">
      <c r="Q4858" s="48">
        <v>4860</v>
      </c>
      <c r="R4858" s="30">
        <v>0.67467900000000003</v>
      </c>
      <c r="S4858" s="175" t="s">
        <v>4</v>
      </c>
      <c r="T4858" s="175" t="s">
        <v>5</v>
      </c>
      <c r="U4858" s="175">
        <v>1</v>
      </c>
      <c r="V4858" s="176">
        <v>65.64</v>
      </c>
      <c r="W4858" s="48">
        <v>4804</v>
      </c>
      <c r="X4858" s="177" t="s">
        <v>20</v>
      </c>
      <c r="AI4858" s="48">
        <v>3064</v>
      </c>
      <c r="AJ4858" s="30">
        <v>9.4780000000000003E-2</v>
      </c>
      <c r="AK4858" s="175" t="s">
        <v>4</v>
      </c>
      <c r="AL4858" s="175" t="s">
        <v>5</v>
      </c>
      <c r="AM4858" s="175">
        <v>3</v>
      </c>
      <c r="AN4858" s="176">
        <v>132.38999999999999</v>
      </c>
    </row>
    <row r="4859" spans="17:40" x14ac:dyDescent="0.25">
      <c r="Q4859" s="48">
        <v>4861</v>
      </c>
      <c r="R4859" s="30">
        <v>0.78724799999999995</v>
      </c>
      <c r="S4859" s="175" t="s">
        <v>4</v>
      </c>
      <c r="T4859" s="175" t="s">
        <v>5</v>
      </c>
      <c r="U4859" s="175">
        <v>0</v>
      </c>
      <c r="V4859" s="176">
        <v>34.46</v>
      </c>
      <c r="W4859" s="48">
        <v>4820</v>
      </c>
      <c r="X4859" s="177" t="s">
        <v>20</v>
      </c>
      <c r="AI4859" s="48">
        <v>3072</v>
      </c>
      <c r="AJ4859" s="30">
        <v>0.15504200000000001</v>
      </c>
      <c r="AK4859" s="175" t="s">
        <v>4</v>
      </c>
      <c r="AL4859" s="175" t="s">
        <v>5</v>
      </c>
      <c r="AM4859" s="175">
        <v>3</v>
      </c>
      <c r="AN4859" s="176">
        <v>122.54</v>
      </c>
    </row>
    <row r="4860" spans="17:40" x14ac:dyDescent="0.25">
      <c r="Q4860" s="48">
        <v>4862</v>
      </c>
      <c r="R4860" s="30">
        <v>0.66933900000000002</v>
      </c>
      <c r="S4860" s="175" t="s">
        <v>4</v>
      </c>
      <c r="T4860" s="175" t="s">
        <v>5</v>
      </c>
      <c r="U4860" s="175">
        <v>1</v>
      </c>
      <c r="V4860" s="176">
        <v>56.12</v>
      </c>
      <c r="W4860" s="48">
        <v>4822</v>
      </c>
      <c r="X4860" s="177" t="s">
        <v>20</v>
      </c>
      <c r="AI4860" s="48">
        <v>3082</v>
      </c>
      <c r="AJ4860" s="30">
        <v>0.17557700000000001</v>
      </c>
      <c r="AK4860" s="175" t="s">
        <v>6</v>
      </c>
      <c r="AL4860" s="175" t="s">
        <v>5</v>
      </c>
      <c r="AM4860" s="175">
        <v>3</v>
      </c>
      <c r="AN4860" s="176">
        <v>129.85</v>
      </c>
    </row>
    <row r="4861" spans="17:40" x14ac:dyDescent="0.25">
      <c r="Q4861" s="48">
        <v>4863</v>
      </c>
      <c r="R4861" s="30">
        <v>0.41589599999999999</v>
      </c>
      <c r="S4861" s="175" t="s">
        <v>4</v>
      </c>
      <c r="T4861" s="175" t="s">
        <v>5</v>
      </c>
      <c r="U4861" s="175">
        <v>0</v>
      </c>
      <c r="V4861" s="176">
        <v>35.19</v>
      </c>
      <c r="W4861" s="48">
        <v>4823</v>
      </c>
      <c r="X4861" s="177" t="s">
        <v>20</v>
      </c>
      <c r="AI4861" s="48">
        <v>3085</v>
      </c>
      <c r="AJ4861" s="30">
        <v>0.14694299999999999</v>
      </c>
      <c r="AK4861" s="175" t="s">
        <v>4</v>
      </c>
      <c r="AL4861" s="175" t="s">
        <v>5</v>
      </c>
      <c r="AM4861" s="175">
        <v>3</v>
      </c>
      <c r="AN4861" s="176">
        <v>122.52</v>
      </c>
    </row>
    <row r="4862" spans="17:40" ht="15.75" thickBot="1" x14ac:dyDescent="0.3">
      <c r="Q4862" s="48">
        <v>4864</v>
      </c>
      <c r="R4862" s="30">
        <v>0.11912399999999999</v>
      </c>
      <c r="S4862" s="175" t="s">
        <v>4</v>
      </c>
      <c r="T4862" s="175" t="s">
        <v>5</v>
      </c>
      <c r="U4862" s="175">
        <v>0</v>
      </c>
      <c r="V4862" s="176">
        <v>33.36</v>
      </c>
      <c r="W4862" s="53">
        <v>4860</v>
      </c>
      <c r="X4862" s="39" t="s">
        <v>20</v>
      </c>
      <c r="AI4862" s="48">
        <v>3088</v>
      </c>
      <c r="AJ4862" s="30">
        <v>0.350053</v>
      </c>
      <c r="AK4862" s="175" t="s">
        <v>9</v>
      </c>
      <c r="AL4862" s="175" t="s">
        <v>10</v>
      </c>
      <c r="AM4862" s="175">
        <v>3</v>
      </c>
      <c r="AN4862" s="176">
        <v>130.15</v>
      </c>
    </row>
    <row r="4863" spans="17:40" x14ac:dyDescent="0.25">
      <c r="Q4863" s="48">
        <v>4865</v>
      </c>
      <c r="R4863" s="30">
        <v>0.64936799999999995</v>
      </c>
      <c r="S4863" s="175" t="s">
        <v>4</v>
      </c>
      <c r="T4863" s="175" t="s">
        <v>5</v>
      </c>
      <c r="U4863" s="175">
        <v>0</v>
      </c>
      <c r="V4863" s="176">
        <v>41.66</v>
      </c>
      <c r="AI4863" s="48">
        <v>3109</v>
      </c>
      <c r="AJ4863" s="30">
        <v>0.69367699999999999</v>
      </c>
      <c r="AK4863" s="175" t="s">
        <v>6</v>
      </c>
      <c r="AL4863" s="175" t="s">
        <v>5</v>
      </c>
      <c r="AM4863" s="175">
        <v>3</v>
      </c>
      <c r="AN4863" s="176">
        <v>135.65</v>
      </c>
    </row>
    <row r="4864" spans="17:40" x14ac:dyDescent="0.25">
      <c r="Q4864" s="48">
        <v>4866</v>
      </c>
      <c r="R4864" s="30">
        <v>0.85842499999999999</v>
      </c>
      <c r="S4864" s="175" t="s">
        <v>4</v>
      </c>
      <c r="T4864" s="175" t="s">
        <v>5</v>
      </c>
      <c r="U4864" s="175">
        <v>2</v>
      </c>
      <c r="V4864" s="176">
        <v>113.48</v>
      </c>
      <c r="AI4864" s="48">
        <v>3115</v>
      </c>
      <c r="AJ4864" s="30">
        <v>0.35899900000000001</v>
      </c>
      <c r="AK4864" s="175" t="s">
        <v>4</v>
      </c>
      <c r="AL4864" s="175" t="s">
        <v>5</v>
      </c>
      <c r="AM4864" s="175">
        <v>3</v>
      </c>
      <c r="AN4864" s="176">
        <v>128.46</v>
      </c>
    </row>
    <row r="4865" spans="17:40" x14ac:dyDescent="0.25">
      <c r="Q4865" s="48">
        <v>4867</v>
      </c>
      <c r="R4865" s="30">
        <v>0.21199100000000001</v>
      </c>
      <c r="S4865" s="175" t="s">
        <v>4</v>
      </c>
      <c r="T4865" s="175" t="s">
        <v>5</v>
      </c>
      <c r="U4865" s="175">
        <v>1</v>
      </c>
      <c r="V4865" s="176">
        <v>82</v>
      </c>
      <c r="AI4865" s="48">
        <v>3129</v>
      </c>
      <c r="AJ4865" s="30">
        <v>1.445282</v>
      </c>
      <c r="AK4865" s="175" t="s">
        <v>4</v>
      </c>
      <c r="AL4865" s="175" t="s">
        <v>5</v>
      </c>
      <c r="AM4865" s="175">
        <v>3</v>
      </c>
      <c r="AN4865" s="176">
        <v>124.43</v>
      </c>
    </row>
    <row r="4866" spans="17:40" x14ac:dyDescent="0.25">
      <c r="Q4866" s="48">
        <v>4868</v>
      </c>
      <c r="R4866" s="30">
        <v>0.66231799999999996</v>
      </c>
      <c r="S4866" s="175" t="s">
        <v>6</v>
      </c>
      <c r="T4866" s="175" t="s">
        <v>5</v>
      </c>
      <c r="U4866" s="175">
        <v>3</v>
      </c>
      <c r="V4866" s="176">
        <v>125.4</v>
      </c>
      <c r="AI4866" s="48">
        <v>3131</v>
      </c>
      <c r="AJ4866" s="30">
        <v>0.548763</v>
      </c>
      <c r="AK4866" s="175" t="s">
        <v>4</v>
      </c>
      <c r="AL4866" s="175" t="s">
        <v>5</v>
      </c>
      <c r="AM4866" s="175">
        <v>3</v>
      </c>
      <c r="AN4866" s="176">
        <v>124.04</v>
      </c>
    </row>
    <row r="4867" spans="17:40" x14ac:dyDescent="0.25">
      <c r="Q4867" s="48">
        <v>4869</v>
      </c>
      <c r="R4867" s="30">
        <v>0.38052200000000003</v>
      </c>
      <c r="S4867" s="175" t="s">
        <v>4</v>
      </c>
      <c r="T4867" s="175" t="s">
        <v>5</v>
      </c>
      <c r="U4867" s="175">
        <v>2</v>
      </c>
      <c r="V4867" s="176">
        <v>103.99</v>
      </c>
      <c r="AI4867" s="48">
        <v>3139</v>
      </c>
      <c r="AJ4867" s="30">
        <v>0.61482800000000004</v>
      </c>
      <c r="AK4867" s="175" t="s">
        <v>4</v>
      </c>
      <c r="AL4867" s="175" t="s">
        <v>5</v>
      </c>
      <c r="AM4867" s="175">
        <v>3</v>
      </c>
      <c r="AN4867" s="176">
        <v>132.09</v>
      </c>
    </row>
    <row r="4868" spans="17:40" x14ac:dyDescent="0.25">
      <c r="Q4868" s="48">
        <v>4870</v>
      </c>
      <c r="R4868" s="30">
        <v>0.61605900000000002</v>
      </c>
      <c r="S4868" s="175" t="s">
        <v>6</v>
      </c>
      <c r="T4868" s="175" t="s">
        <v>5</v>
      </c>
      <c r="U4868" s="175">
        <v>0</v>
      </c>
      <c r="V4868" s="176">
        <v>38.65</v>
      </c>
      <c r="AI4868" s="48">
        <v>3159</v>
      </c>
      <c r="AJ4868" s="30">
        <v>0.94347300000000001</v>
      </c>
      <c r="AK4868" s="175" t="s">
        <v>4</v>
      </c>
      <c r="AL4868" s="175" t="s">
        <v>5</v>
      </c>
      <c r="AM4868" s="175">
        <v>3</v>
      </c>
      <c r="AN4868" s="176">
        <v>131.16999999999999</v>
      </c>
    </row>
    <row r="4869" spans="17:40" x14ac:dyDescent="0.25">
      <c r="Q4869" s="48">
        <v>4871</v>
      </c>
      <c r="R4869" s="30">
        <v>0.40575899999999998</v>
      </c>
      <c r="S4869" s="175" t="s">
        <v>4</v>
      </c>
      <c r="T4869" s="175" t="s">
        <v>5</v>
      </c>
      <c r="U4869" s="175">
        <v>4</v>
      </c>
      <c r="V4869" s="176">
        <v>21.16</v>
      </c>
      <c r="AI4869" s="48">
        <v>3161</v>
      </c>
      <c r="AJ4869" s="30">
        <v>0.23913599999999999</v>
      </c>
      <c r="AK4869" s="175" t="s">
        <v>4</v>
      </c>
      <c r="AL4869" s="175" t="s">
        <v>5</v>
      </c>
      <c r="AM4869" s="175">
        <v>3</v>
      </c>
      <c r="AN4869" s="176">
        <v>128.94</v>
      </c>
    </row>
    <row r="4870" spans="17:40" x14ac:dyDescent="0.25">
      <c r="Q4870" s="48">
        <v>4872</v>
      </c>
      <c r="R4870" s="30">
        <v>0.27266899999999999</v>
      </c>
      <c r="S4870" s="175" t="s">
        <v>4</v>
      </c>
      <c r="T4870" s="175" t="s">
        <v>5</v>
      </c>
      <c r="U4870" s="175">
        <v>2</v>
      </c>
      <c r="V4870" s="176">
        <v>107.04</v>
      </c>
      <c r="AI4870" s="48">
        <v>3177</v>
      </c>
      <c r="AJ4870" s="30">
        <v>0.47973300000000002</v>
      </c>
      <c r="AK4870" s="175" t="s">
        <v>4</v>
      </c>
      <c r="AL4870" s="175" t="s">
        <v>5</v>
      </c>
      <c r="AM4870" s="175">
        <v>3</v>
      </c>
      <c r="AN4870" s="176">
        <v>120.27</v>
      </c>
    </row>
    <row r="4871" spans="17:40" x14ac:dyDescent="0.25">
      <c r="Q4871" s="48">
        <v>4873</v>
      </c>
      <c r="R4871" s="30">
        <v>0.40203299999999997</v>
      </c>
      <c r="S4871" s="175" t="s">
        <v>9</v>
      </c>
      <c r="T4871" s="175" t="s">
        <v>10</v>
      </c>
      <c r="U4871" s="175">
        <v>0</v>
      </c>
      <c r="V4871" s="176">
        <v>34.76</v>
      </c>
      <c r="AI4871" s="48">
        <v>3185</v>
      </c>
      <c r="AJ4871" s="30">
        <v>0.31723000000000001</v>
      </c>
      <c r="AK4871" s="175" t="s">
        <v>4</v>
      </c>
      <c r="AL4871" s="175" t="s">
        <v>5</v>
      </c>
      <c r="AM4871" s="175">
        <v>3</v>
      </c>
      <c r="AN4871" s="176">
        <v>121.7</v>
      </c>
    </row>
    <row r="4872" spans="17:40" x14ac:dyDescent="0.25">
      <c r="Q4872" s="48">
        <v>4874</v>
      </c>
      <c r="R4872" s="30">
        <v>0.19853199999999999</v>
      </c>
      <c r="S4872" s="175" t="s">
        <v>4</v>
      </c>
      <c r="T4872" s="175" t="s">
        <v>5</v>
      </c>
      <c r="U4872" s="175">
        <v>0</v>
      </c>
      <c r="V4872" s="176">
        <v>46.24</v>
      </c>
      <c r="AI4872" s="48">
        <v>3189</v>
      </c>
      <c r="AJ4872" s="30">
        <v>0.498139</v>
      </c>
      <c r="AK4872" s="175" t="s">
        <v>6</v>
      </c>
      <c r="AL4872" s="175" t="s">
        <v>5</v>
      </c>
      <c r="AM4872" s="175">
        <v>3</v>
      </c>
      <c r="AN4872" s="176">
        <v>124.92</v>
      </c>
    </row>
    <row r="4873" spans="17:40" x14ac:dyDescent="0.25">
      <c r="Q4873" s="48">
        <v>4875</v>
      </c>
      <c r="R4873" s="30">
        <v>8.0874000000000001E-2</v>
      </c>
      <c r="S4873" s="175" t="s">
        <v>4</v>
      </c>
      <c r="T4873" s="175" t="s">
        <v>5</v>
      </c>
      <c r="U4873" s="175">
        <v>2</v>
      </c>
      <c r="V4873" s="176">
        <v>103.01</v>
      </c>
      <c r="AI4873" s="48">
        <v>3191</v>
      </c>
      <c r="AJ4873" s="30">
        <v>0.71906499999999995</v>
      </c>
      <c r="AK4873" s="175" t="s">
        <v>4</v>
      </c>
      <c r="AL4873" s="175" t="s">
        <v>5</v>
      </c>
      <c r="AM4873" s="175">
        <v>3</v>
      </c>
      <c r="AN4873" s="176">
        <v>122.8</v>
      </c>
    </row>
    <row r="4874" spans="17:40" x14ac:dyDescent="0.25">
      <c r="Q4874" s="48">
        <v>4876</v>
      </c>
      <c r="R4874" s="30">
        <v>0.14463599999999999</v>
      </c>
      <c r="S4874" s="175" t="s">
        <v>4</v>
      </c>
      <c r="T4874" s="175" t="s">
        <v>5</v>
      </c>
      <c r="U4874" s="175">
        <v>1</v>
      </c>
      <c r="V4874" s="176">
        <v>55.22</v>
      </c>
      <c r="AI4874" s="48">
        <v>3197</v>
      </c>
      <c r="AJ4874" s="30">
        <v>0.510239</v>
      </c>
      <c r="AK4874" s="175" t="s">
        <v>4</v>
      </c>
      <c r="AL4874" s="175" t="s">
        <v>5</v>
      </c>
      <c r="AM4874" s="175">
        <v>3</v>
      </c>
      <c r="AN4874" s="176">
        <v>123.27</v>
      </c>
    </row>
    <row r="4875" spans="17:40" x14ac:dyDescent="0.25">
      <c r="Q4875" s="48">
        <v>4877</v>
      </c>
      <c r="R4875" s="30">
        <v>0.43791400000000003</v>
      </c>
      <c r="S4875" s="175" t="s">
        <v>4</v>
      </c>
      <c r="T4875" s="175" t="s">
        <v>5</v>
      </c>
      <c r="U4875" s="175">
        <v>3</v>
      </c>
      <c r="V4875" s="176">
        <v>136.47</v>
      </c>
      <c r="AI4875" s="48">
        <v>3207</v>
      </c>
      <c r="AJ4875" s="30">
        <v>0.18199799999999999</v>
      </c>
      <c r="AK4875" s="175" t="s">
        <v>4</v>
      </c>
      <c r="AL4875" s="175" t="s">
        <v>5</v>
      </c>
      <c r="AM4875" s="175">
        <v>3</v>
      </c>
      <c r="AN4875" s="176">
        <v>123.82</v>
      </c>
    </row>
    <row r="4876" spans="17:40" x14ac:dyDescent="0.25">
      <c r="Q4876" s="48">
        <v>4878</v>
      </c>
      <c r="R4876" s="30">
        <v>9.7586000000000006E-2</v>
      </c>
      <c r="S4876" s="175" t="s">
        <v>4</v>
      </c>
      <c r="T4876" s="175" t="s">
        <v>5</v>
      </c>
      <c r="U4876" s="175">
        <v>0</v>
      </c>
      <c r="V4876" s="176">
        <v>40.590000000000003</v>
      </c>
      <c r="AI4876" s="48">
        <v>3208</v>
      </c>
      <c r="AJ4876" s="30">
        <v>0.369037</v>
      </c>
      <c r="AK4876" s="175" t="s">
        <v>4</v>
      </c>
      <c r="AL4876" s="175" t="s">
        <v>5</v>
      </c>
      <c r="AM4876" s="175">
        <v>3</v>
      </c>
      <c r="AN4876" s="176">
        <v>129.81</v>
      </c>
    </row>
    <row r="4877" spans="17:40" x14ac:dyDescent="0.25">
      <c r="Q4877" s="48">
        <v>4879</v>
      </c>
      <c r="R4877" s="30">
        <v>0.23996999999999999</v>
      </c>
      <c r="S4877" s="175" t="s">
        <v>4</v>
      </c>
      <c r="T4877" s="175" t="s">
        <v>5</v>
      </c>
      <c r="U4877" s="175">
        <v>3</v>
      </c>
      <c r="V4877" s="176">
        <v>131.4</v>
      </c>
      <c r="AI4877" s="48">
        <v>3223</v>
      </c>
      <c r="AJ4877" s="30">
        <v>0.47414699999999999</v>
      </c>
      <c r="AK4877" s="175" t="s">
        <v>6</v>
      </c>
      <c r="AL4877" s="175" t="s">
        <v>5</v>
      </c>
      <c r="AM4877" s="175">
        <v>3</v>
      </c>
      <c r="AN4877" s="176">
        <v>132.30000000000001</v>
      </c>
    </row>
    <row r="4878" spans="17:40" x14ac:dyDescent="0.25">
      <c r="Q4878" s="48">
        <v>4880</v>
      </c>
      <c r="R4878" s="30">
        <v>0.58313800000000005</v>
      </c>
      <c r="S4878" s="175" t="s">
        <v>6</v>
      </c>
      <c r="T4878" s="175" t="s">
        <v>5</v>
      </c>
      <c r="U4878" s="175">
        <v>0</v>
      </c>
      <c r="V4878" s="176">
        <v>39.090000000000003</v>
      </c>
      <c r="AI4878" s="48">
        <v>3233</v>
      </c>
      <c r="AJ4878" s="30">
        <v>0.33099000000000001</v>
      </c>
      <c r="AK4878" s="175" t="s">
        <v>4</v>
      </c>
      <c r="AL4878" s="175" t="s">
        <v>5</v>
      </c>
      <c r="AM4878" s="175">
        <v>3</v>
      </c>
      <c r="AN4878" s="176">
        <v>137.88</v>
      </c>
    </row>
    <row r="4879" spans="17:40" x14ac:dyDescent="0.25">
      <c r="Q4879" s="48">
        <v>4881</v>
      </c>
      <c r="R4879" s="30">
        <v>0.75712000000000002</v>
      </c>
      <c r="S4879" s="175" t="s">
        <v>6</v>
      </c>
      <c r="T4879" s="175" t="s">
        <v>5</v>
      </c>
      <c r="U4879" s="175">
        <v>1</v>
      </c>
      <c r="V4879" s="176">
        <v>97.57</v>
      </c>
      <c r="AI4879" s="48">
        <v>3241</v>
      </c>
      <c r="AJ4879" s="30">
        <v>0.213785</v>
      </c>
      <c r="AK4879" s="175" t="s">
        <v>6</v>
      </c>
      <c r="AL4879" s="175" t="s">
        <v>5</v>
      </c>
      <c r="AM4879" s="175">
        <v>3</v>
      </c>
      <c r="AN4879" s="176">
        <v>123.34</v>
      </c>
    </row>
    <row r="4880" spans="17:40" x14ac:dyDescent="0.25">
      <c r="Q4880" s="48">
        <v>4882</v>
      </c>
      <c r="R4880" s="30">
        <v>0.51616099999999998</v>
      </c>
      <c r="S4880" s="175" t="s">
        <v>4</v>
      </c>
      <c r="T4880" s="175" t="s">
        <v>5</v>
      </c>
      <c r="U4880" s="175">
        <v>0</v>
      </c>
      <c r="V4880" s="176">
        <v>32.39</v>
      </c>
      <c r="AI4880" s="48">
        <v>3247</v>
      </c>
      <c r="AJ4880" s="30">
        <v>0.40996500000000002</v>
      </c>
      <c r="AK4880" s="175" t="s">
        <v>4</v>
      </c>
      <c r="AL4880" s="175" t="s">
        <v>5</v>
      </c>
      <c r="AM4880" s="175">
        <v>3</v>
      </c>
      <c r="AN4880" s="176">
        <v>126.19</v>
      </c>
    </row>
    <row r="4881" spans="17:40" x14ac:dyDescent="0.25">
      <c r="Q4881" s="48">
        <v>4883</v>
      </c>
      <c r="R4881" s="30">
        <v>0.72867899999999997</v>
      </c>
      <c r="S4881" s="175" t="s">
        <v>6</v>
      </c>
      <c r="T4881" s="175" t="s">
        <v>5</v>
      </c>
      <c r="U4881" s="175">
        <v>0</v>
      </c>
      <c r="V4881" s="176">
        <v>38.75</v>
      </c>
      <c r="AI4881" s="48">
        <v>3249</v>
      </c>
      <c r="AJ4881" s="30">
        <v>0.33620499999999998</v>
      </c>
      <c r="AK4881" s="175" t="s">
        <v>4</v>
      </c>
      <c r="AL4881" s="175" t="s">
        <v>5</v>
      </c>
      <c r="AM4881" s="175">
        <v>3</v>
      </c>
      <c r="AN4881" s="176">
        <v>120.78</v>
      </c>
    </row>
    <row r="4882" spans="17:40" x14ac:dyDescent="0.25">
      <c r="Q4882" s="48">
        <v>4884</v>
      </c>
      <c r="R4882" s="30">
        <v>0.87857499999999999</v>
      </c>
      <c r="S4882" s="175" t="s">
        <v>6</v>
      </c>
      <c r="T4882" s="175" t="s">
        <v>5</v>
      </c>
      <c r="U4882" s="175">
        <v>3</v>
      </c>
      <c r="V4882" s="176">
        <v>125.83</v>
      </c>
      <c r="AI4882" s="48">
        <v>3261</v>
      </c>
      <c r="AJ4882" s="30">
        <v>0.46035399999999999</v>
      </c>
      <c r="AK4882" s="175" t="s">
        <v>4</v>
      </c>
      <c r="AL4882" s="175" t="s">
        <v>5</v>
      </c>
      <c r="AM4882" s="175">
        <v>3</v>
      </c>
      <c r="AN4882" s="176">
        <v>121.72</v>
      </c>
    </row>
    <row r="4883" spans="17:40" x14ac:dyDescent="0.25">
      <c r="Q4883" s="48">
        <v>4885</v>
      </c>
      <c r="R4883" s="30">
        <v>0.102077</v>
      </c>
      <c r="S4883" s="175" t="s">
        <v>4</v>
      </c>
      <c r="T4883" s="175" t="s">
        <v>5</v>
      </c>
      <c r="U4883" s="175">
        <v>2</v>
      </c>
      <c r="V4883" s="176">
        <v>107.03</v>
      </c>
      <c r="AI4883" s="48">
        <v>3270</v>
      </c>
      <c r="AJ4883" s="30">
        <v>0.16527900000000001</v>
      </c>
      <c r="AK4883" s="175" t="s">
        <v>4</v>
      </c>
      <c r="AL4883" s="175" t="s">
        <v>5</v>
      </c>
      <c r="AM4883" s="175">
        <v>3</v>
      </c>
      <c r="AN4883" s="176">
        <v>131.91</v>
      </c>
    </row>
    <row r="4884" spans="17:40" x14ac:dyDescent="0.25">
      <c r="Q4884" s="48">
        <v>4886</v>
      </c>
      <c r="R4884" s="30">
        <v>8.8293999999999997E-2</v>
      </c>
      <c r="S4884" s="175" t="s">
        <v>4</v>
      </c>
      <c r="T4884" s="175" t="s">
        <v>5</v>
      </c>
      <c r="U4884" s="175">
        <v>3</v>
      </c>
      <c r="V4884" s="176">
        <v>122.7</v>
      </c>
      <c r="AI4884" s="48">
        <v>3275</v>
      </c>
      <c r="AJ4884" s="30">
        <v>0.56629499999999999</v>
      </c>
      <c r="AK4884" s="175" t="s">
        <v>4</v>
      </c>
      <c r="AL4884" s="175" t="s">
        <v>5</v>
      </c>
      <c r="AM4884" s="175">
        <v>3</v>
      </c>
      <c r="AN4884" s="176">
        <v>123.83</v>
      </c>
    </row>
    <row r="4885" spans="17:40" x14ac:dyDescent="0.25">
      <c r="Q4885" s="48">
        <v>4887</v>
      </c>
      <c r="R4885" s="30">
        <v>0.168929</v>
      </c>
      <c r="S4885" s="175" t="s">
        <v>4</v>
      </c>
      <c r="T4885" s="175" t="s">
        <v>5</v>
      </c>
      <c r="U4885" s="175">
        <v>4</v>
      </c>
      <c r="V4885" s="176">
        <v>2.2400000000000002</v>
      </c>
      <c r="AI4885" s="48">
        <v>3281</v>
      </c>
      <c r="AJ4885" s="30">
        <v>0.57563399999999998</v>
      </c>
      <c r="AK4885" s="175" t="s">
        <v>4</v>
      </c>
      <c r="AL4885" s="175" t="s">
        <v>5</v>
      </c>
      <c r="AM4885" s="175">
        <v>3</v>
      </c>
      <c r="AN4885" s="176">
        <v>123.07</v>
      </c>
    </row>
    <row r="4886" spans="17:40" x14ac:dyDescent="0.25">
      <c r="Q4886" s="48">
        <v>4888</v>
      </c>
      <c r="R4886" s="30">
        <v>0.14038</v>
      </c>
      <c r="S4886" s="175" t="s">
        <v>4</v>
      </c>
      <c r="T4886" s="175" t="s">
        <v>5</v>
      </c>
      <c r="U4886" s="175">
        <v>2</v>
      </c>
      <c r="V4886" s="176">
        <v>102.97</v>
      </c>
      <c r="AI4886" s="48">
        <v>3290</v>
      </c>
      <c r="AJ4886" s="30">
        <v>0.28891099999999997</v>
      </c>
      <c r="AK4886" s="175" t="s">
        <v>4</v>
      </c>
      <c r="AL4886" s="175" t="s">
        <v>5</v>
      </c>
      <c r="AM4886" s="175">
        <v>3</v>
      </c>
      <c r="AN4886" s="176">
        <v>133.29</v>
      </c>
    </row>
    <row r="4887" spans="17:40" x14ac:dyDescent="0.25">
      <c r="Q4887" s="48">
        <v>4889</v>
      </c>
      <c r="R4887" s="30">
        <v>0.57296599999999998</v>
      </c>
      <c r="S4887" s="175" t="s">
        <v>7</v>
      </c>
      <c r="T4887" s="175" t="s">
        <v>5</v>
      </c>
      <c r="U4887" s="175">
        <v>0</v>
      </c>
      <c r="V4887" s="176">
        <v>38.64</v>
      </c>
      <c r="AI4887" s="48">
        <v>3298</v>
      </c>
      <c r="AJ4887" s="30">
        <v>0.23583200000000001</v>
      </c>
      <c r="AK4887" s="175" t="s">
        <v>4</v>
      </c>
      <c r="AL4887" s="175" t="s">
        <v>5</v>
      </c>
      <c r="AM4887" s="175">
        <v>3</v>
      </c>
      <c r="AN4887" s="176">
        <v>123.83</v>
      </c>
    </row>
    <row r="4888" spans="17:40" x14ac:dyDescent="0.25">
      <c r="Q4888" s="48">
        <v>4890</v>
      </c>
      <c r="R4888" s="30">
        <v>0.123992</v>
      </c>
      <c r="S4888" s="175" t="s">
        <v>6</v>
      </c>
      <c r="T4888" s="175" t="s">
        <v>5</v>
      </c>
      <c r="U4888" s="175">
        <v>3</v>
      </c>
      <c r="V4888" s="176">
        <v>130.06</v>
      </c>
      <c r="AI4888" s="48">
        <v>3307</v>
      </c>
      <c r="AJ4888" s="30">
        <v>0.60512500000000002</v>
      </c>
      <c r="AK4888" s="175" t="s">
        <v>6</v>
      </c>
      <c r="AL4888" s="175" t="s">
        <v>5</v>
      </c>
      <c r="AM4888" s="175">
        <v>3</v>
      </c>
      <c r="AN4888" s="176">
        <v>123.6</v>
      </c>
    </row>
    <row r="4889" spans="17:40" x14ac:dyDescent="0.25">
      <c r="Q4889" s="48">
        <v>4891</v>
      </c>
      <c r="R4889" s="30">
        <v>0.34656100000000001</v>
      </c>
      <c r="S4889" s="175" t="s">
        <v>4</v>
      </c>
      <c r="T4889" s="175" t="s">
        <v>5</v>
      </c>
      <c r="U4889" s="175">
        <v>0</v>
      </c>
      <c r="V4889" s="176">
        <v>36.24</v>
      </c>
      <c r="AI4889" s="48">
        <v>3313</v>
      </c>
      <c r="AJ4889" s="30">
        <v>0.46066299999999999</v>
      </c>
      <c r="AK4889" s="175" t="s">
        <v>4</v>
      </c>
      <c r="AL4889" s="175" t="s">
        <v>5</v>
      </c>
      <c r="AM4889" s="175">
        <v>3</v>
      </c>
      <c r="AN4889" s="176">
        <v>123.69</v>
      </c>
    </row>
    <row r="4890" spans="17:40" x14ac:dyDescent="0.25">
      <c r="Q4890" s="48">
        <v>4892</v>
      </c>
      <c r="R4890" s="30">
        <v>0.49081000000000002</v>
      </c>
      <c r="S4890" s="175" t="s">
        <v>4</v>
      </c>
      <c r="T4890" s="175" t="s">
        <v>5</v>
      </c>
      <c r="U4890" s="175">
        <v>1</v>
      </c>
      <c r="V4890" s="176">
        <v>55.14</v>
      </c>
      <c r="AI4890" s="48">
        <v>3322</v>
      </c>
      <c r="AJ4890" s="30">
        <v>0.24910499999999999</v>
      </c>
      <c r="AK4890" s="175" t="s">
        <v>4</v>
      </c>
      <c r="AL4890" s="175" t="s">
        <v>5</v>
      </c>
      <c r="AM4890" s="175">
        <v>3</v>
      </c>
      <c r="AN4890" s="176">
        <v>120.65</v>
      </c>
    </row>
    <row r="4891" spans="17:40" x14ac:dyDescent="0.25">
      <c r="Q4891" s="48">
        <v>4893</v>
      </c>
      <c r="R4891" s="30">
        <v>0.17501900000000001</v>
      </c>
      <c r="S4891" s="175" t="s">
        <v>4</v>
      </c>
      <c r="T4891" s="175" t="s">
        <v>5</v>
      </c>
      <c r="U4891" s="175">
        <v>2</v>
      </c>
      <c r="V4891" s="176">
        <v>113.01</v>
      </c>
      <c r="AI4891" s="48">
        <v>3339</v>
      </c>
      <c r="AJ4891" s="30">
        <v>0.25668000000000002</v>
      </c>
      <c r="AK4891" s="175" t="s">
        <v>6</v>
      </c>
      <c r="AL4891" s="175" t="s">
        <v>5</v>
      </c>
      <c r="AM4891" s="175">
        <v>3</v>
      </c>
      <c r="AN4891" s="176">
        <v>135</v>
      </c>
    </row>
    <row r="4892" spans="17:40" x14ac:dyDescent="0.25">
      <c r="Q4892" s="48">
        <v>4894</v>
      </c>
      <c r="R4892" s="30">
        <v>0.104695</v>
      </c>
      <c r="S4892" s="175" t="s">
        <v>6</v>
      </c>
      <c r="T4892" s="175" t="s">
        <v>5</v>
      </c>
      <c r="U4892" s="175">
        <v>0</v>
      </c>
      <c r="V4892" s="176">
        <v>42.33</v>
      </c>
      <c r="AI4892" s="48">
        <v>3347</v>
      </c>
      <c r="AJ4892" s="30">
        <v>0.375002</v>
      </c>
      <c r="AK4892" s="175" t="s">
        <v>12</v>
      </c>
      <c r="AL4892" s="175" t="s">
        <v>13</v>
      </c>
      <c r="AM4892" s="175">
        <v>3</v>
      </c>
      <c r="AN4892" s="176">
        <v>133.30000000000001</v>
      </c>
    </row>
    <row r="4893" spans="17:40" x14ac:dyDescent="0.25">
      <c r="Q4893" s="48">
        <v>4895</v>
      </c>
      <c r="R4893" s="30">
        <v>0.330399</v>
      </c>
      <c r="S4893" s="175" t="s">
        <v>6</v>
      </c>
      <c r="T4893" s="175" t="s">
        <v>5</v>
      </c>
      <c r="U4893" s="175">
        <v>3</v>
      </c>
      <c r="V4893" s="176">
        <v>125.13</v>
      </c>
      <c r="AI4893" s="48">
        <v>3359</v>
      </c>
      <c r="AJ4893" s="30">
        <v>0.74628799999999995</v>
      </c>
      <c r="AK4893" s="175" t="s">
        <v>4</v>
      </c>
      <c r="AL4893" s="175" t="s">
        <v>5</v>
      </c>
      <c r="AM4893" s="175">
        <v>3</v>
      </c>
      <c r="AN4893" s="176">
        <v>132.1</v>
      </c>
    </row>
    <row r="4894" spans="17:40" x14ac:dyDescent="0.25">
      <c r="Q4894" s="48">
        <v>4896</v>
      </c>
      <c r="R4894" s="30">
        <v>0.17355400000000001</v>
      </c>
      <c r="S4894" s="175" t="s">
        <v>9</v>
      </c>
      <c r="T4894" s="175" t="s">
        <v>10</v>
      </c>
      <c r="U4894" s="175">
        <v>3</v>
      </c>
      <c r="V4894" s="176">
        <v>127.6</v>
      </c>
      <c r="AI4894" s="48">
        <v>3369</v>
      </c>
      <c r="AJ4894" s="30">
        <v>0.227354</v>
      </c>
      <c r="AK4894" s="175" t="s">
        <v>4</v>
      </c>
      <c r="AL4894" s="175" t="s">
        <v>5</v>
      </c>
      <c r="AM4894" s="175">
        <v>3</v>
      </c>
      <c r="AN4894" s="176">
        <v>138.28</v>
      </c>
    </row>
    <row r="4895" spans="17:40" x14ac:dyDescent="0.25">
      <c r="Q4895" s="48">
        <v>4897</v>
      </c>
      <c r="R4895" s="30">
        <v>0.65930900000000003</v>
      </c>
      <c r="S4895" s="175" t="s">
        <v>6</v>
      </c>
      <c r="T4895" s="175" t="s">
        <v>5</v>
      </c>
      <c r="U4895" s="175">
        <v>0</v>
      </c>
      <c r="V4895" s="176">
        <v>37.9</v>
      </c>
      <c r="AI4895" s="48">
        <v>3384</v>
      </c>
      <c r="AJ4895" s="30">
        <v>0.22387399999999999</v>
      </c>
      <c r="AK4895" s="175" t="s">
        <v>4</v>
      </c>
      <c r="AL4895" s="175" t="s">
        <v>5</v>
      </c>
      <c r="AM4895" s="175">
        <v>3</v>
      </c>
      <c r="AN4895" s="176">
        <v>126.22</v>
      </c>
    </row>
    <row r="4896" spans="17:40" x14ac:dyDescent="0.25">
      <c r="Q4896" s="48">
        <v>4898</v>
      </c>
      <c r="R4896" s="30">
        <v>0.94133500000000003</v>
      </c>
      <c r="S4896" s="175" t="s">
        <v>6</v>
      </c>
      <c r="T4896" s="175" t="s">
        <v>5</v>
      </c>
      <c r="U4896" s="175">
        <v>4</v>
      </c>
      <c r="V4896" s="176">
        <v>161.46</v>
      </c>
      <c r="AI4896" s="48">
        <v>3386</v>
      </c>
      <c r="AJ4896" s="30">
        <v>0.279165</v>
      </c>
      <c r="AK4896" s="175" t="s">
        <v>4</v>
      </c>
      <c r="AL4896" s="175" t="s">
        <v>5</v>
      </c>
      <c r="AM4896" s="175">
        <v>3</v>
      </c>
      <c r="AN4896" s="176">
        <v>130.76</v>
      </c>
    </row>
    <row r="4897" spans="17:40" x14ac:dyDescent="0.25">
      <c r="Q4897" s="48">
        <v>4899</v>
      </c>
      <c r="R4897" s="30">
        <v>0.50835600000000003</v>
      </c>
      <c r="S4897" s="175" t="s">
        <v>4</v>
      </c>
      <c r="T4897" s="175" t="s">
        <v>5</v>
      </c>
      <c r="U4897" s="175">
        <v>0</v>
      </c>
      <c r="V4897" s="176">
        <v>44.53</v>
      </c>
      <c r="AI4897" s="48">
        <v>3393</v>
      </c>
      <c r="AJ4897" s="30">
        <v>0.26717200000000002</v>
      </c>
      <c r="AK4897" s="175" t="s">
        <v>6</v>
      </c>
      <c r="AL4897" s="175" t="s">
        <v>5</v>
      </c>
      <c r="AM4897" s="175">
        <v>3</v>
      </c>
      <c r="AN4897" s="176">
        <v>135.82</v>
      </c>
    </row>
    <row r="4898" spans="17:40" x14ac:dyDescent="0.25">
      <c r="Q4898" s="48">
        <v>4900</v>
      </c>
      <c r="R4898" s="30">
        <v>0.79641700000000004</v>
      </c>
      <c r="S4898" s="175" t="s">
        <v>4</v>
      </c>
      <c r="T4898" s="175" t="s">
        <v>5</v>
      </c>
      <c r="U4898" s="175">
        <v>2</v>
      </c>
      <c r="V4898" s="176">
        <v>119.69</v>
      </c>
      <c r="AI4898" s="48">
        <v>3399</v>
      </c>
      <c r="AJ4898" s="30">
        <v>0.38390400000000002</v>
      </c>
      <c r="AK4898" s="175" t="s">
        <v>7</v>
      </c>
      <c r="AL4898" s="175" t="s">
        <v>5</v>
      </c>
      <c r="AM4898" s="175">
        <v>3</v>
      </c>
      <c r="AN4898" s="176">
        <v>131.69</v>
      </c>
    </row>
    <row r="4899" spans="17:40" x14ac:dyDescent="0.25">
      <c r="Q4899" s="48">
        <v>4901</v>
      </c>
      <c r="R4899" s="30">
        <v>0.13403899999999999</v>
      </c>
      <c r="S4899" s="175" t="s">
        <v>4</v>
      </c>
      <c r="T4899" s="175" t="s">
        <v>5</v>
      </c>
      <c r="U4899" s="175">
        <v>2</v>
      </c>
      <c r="V4899" s="176">
        <v>118.76</v>
      </c>
      <c r="AI4899" s="48">
        <v>3401</v>
      </c>
      <c r="AJ4899" s="30">
        <v>0.15648200000000001</v>
      </c>
      <c r="AK4899" s="175" t="s">
        <v>9</v>
      </c>
      <c r="AL4899" s="175" t="s">
        <v>10</v>
      </c>
      <c r="AM4899" s="175">
        <v>3</v>
      </c>
      <c r="AN4899" s="176">
        <v>120.45</v>
      </c>
    </row>
    <row r="4900" spans="17:40" x14ac:dyDescent="0.25">
      <c r="Q4900" s="48">
        <v>4902</v>
      </c>
      <c r="R4900" s="30">
        <v>0.345808</v>
      </c>
      <c r="S4900" s="175" t="s">
        <v>4</v>
      </c>
      <c r="T4900" s="175" t="s">
        <v>5</v>
      </c>
      <c r="U4900" s="175">
        <v>3</v>
      </c>
      <c r="V4900" s="176">
        <v>132.29</v>
      </c>
      <c r="AI4900" s="48">
        <v>3413</v>
      </c>
      <c r="AJ4900" s="30">
        <v>0.27700399999999997</v>
      </c>
      <c r="AK4900" s="175" t="s">
        <v>4</v>
      </c>
      <c r="AL4900" s="175" t="s">
        <v>5</v>
      </c>
      <c r="AM4900" s="175">
        <v>3</v>
      </c>
      <c r="AN4900" s="176">
        <v>133.44999999999999</v>
      </c>
    </row>
    <row r="4901" spans="17:40" x14ac:dyDescent="0.25">
      <c r="Q4901" s="48">
        <v>4903</v>
      </c>
      <c r="R4901" s="30">
        <v>0.418576</v>
      </c>
      <c r="S4901" s="175" t="s">
        <v>4</v>
      </c>
      <c r="T4901" s="175" t="s">
        <v>5</v>
      </c>
      <c r="U4901" s="175">
        <v>2</v>
      </c>
      <c r="V4901" s="176">
        <v>111.7</v>
      </c>
      <c r="AI4901" s="48">
        <v>3422</v>
      </c>
      <c r="AJ4901" s="30">
        <v>0.12911800000000001</v>
      </c>
      <c r="AK4901" s="175" t="s">
        <v>4</v>
      </c>
      <c r="AL4901" s="175" t="s">
        <v>5</v>
      </c>
      <c r="AM4901" s="175">
        <v>3</v>
      </c>
      <c r="AN4901" s="176">
        <v>135</v>
      </c>
    </row>
    <row r="4902" spans="17:40" x14ac:dyDescent="0.25">
      <c r="Q4902" s="48">
        <v>4904</v>
      </c>
      <c r="R4902" s="30">
        <v>0.36207600000000001</v>
      </c>
      <c r="S4902" s="175" t="s">
        <v>4</v>
      </c>
      <c r="T4902" s="175" t="s">
        <v>5</v>
      </c>
      <c r="U4902" s="175">
        <v>0</v>
      </c>
      <c r="V4902" s="176">
        <v>37.880000000000003</v>
      </c>
      <c r="AI4902" s="48">
        <v>3432</v>
      </c>
      <c r="AJ4902" s="30">
        <v>0.112888</v>
      </c>
      <c r="AK4902" s="175" t="s">
        <v>4</v>
      </c>
      <c r="AL4902" s="175" t="s">
        <v>5</v>
      </c>
      <c r="AM4902" s="175">
        <v>3</v>
      </c>
      <c r="AN4902" s="176">
        <v>123.07</v>
      </c>
    </row>
    <row r="4903" spans="17:40" x14ac:dyDescent="0.25">
      <c r="Q4903" s="48">
        <v>4905</v>
      </c>
      <c r="R4903" s="30">
        <v>0.87307800000000002</v>
      </c>
      <c r="S4903" s="175" t="s">
        <v>4</v>
      </c>
      <c r="T4903" s="175" t="s">
        <v>5</v>
      </c>
      <c r="U4903" s="175">
        <v>2</v>
      </c>
      <c r="V4903" s="176">
        <v>116.46</v>
      </c>
      <c r="AI4903" s="48">
        <v>3433</v>
      </c>
      <c r="AJ4903" s="30">
        <v>0.476852</v>
      </c>
      <c r="AK4903" s="175" t="s">
        <v>4</v>
      </c>
      <c r="AL4903" s="175" t="s">
        <v>5</v>
      </c>
      <c r="AM4903" s="175">
        <v>3</v>
      </c>
      <c r="AN4903" s="176">
        <v>122.32</v>
      </c>
    </row>
    <row r="4904" spans="17:40" x14ac:dyDescent="0.25">
      <c r="Q4904" s="48">
        <v>4906</v>
      </c>
      <c r="R4904" s="30">
        <v>0.48790099999999997</v>
      </c>
      <c r="S4904" s="175" t="s">
        <v>4</v>
      </c>
      <c r="T4904" s="175" t="s">
        <v>5</v>
      </c>
      <c r="U4904" s="175">
        <v>3</v>
      </c>
      <c r="V4904" s="176">
        <v>121.74</v>
      </c>
      <c r="AI4904" s="48">
        <v>3440</v>
      </c>
      <c r="AJ4904" s="30">
        <v>0.28193000000000001</v>
      </c>
      <c r="AK4904" s="175" t="s">
        <v>11</v>
      </c>
      <c r="AL4904" s="175" t="s">
        <v>10</v>
      </c>
      <c r="AM4904" s="175">
        <v>3</v>
      </c>
      <c r="AN4904" s="176">
        <v>121.26</v>
      </c>
    </row>
    <row r="4905" spans="17:40" x14ac:dyDescent="0.25">
      <c r="Q4905" s="48">
        <v>4907</v>
      </c>
      <c r="R4905" s="30">
        <v>0.675373</v>
      </c>
      <c r="S4905" s="175" t="s">
        <v>12</v>
      </c>
      <c r="T4905" s="175" t="s">
        <v>13</v>
      </c>
      <c r="U4905" s="175">
        <v>0</v>
      </c>
      <c r="V4905" s="176">
        <v>39.700000000000003</v>
      </c>
      <c r="AI4905" s="48">
        <v>3442</v>
      </c>
      <c r="AJ4905" s="30">
        <v>1.137635</v>
      </c>
      <c r="AK4905" s="175" t="s">
        <v>4</v>
      </c>
      <c r="AL4905" s="175" t="s">
        <v>5</v>
      </c>
      <c r="AM4905" s="175">
        <v>3</v>
      </c>
      <c r="AN4905" s="176">
        <v>123.65</v>
      </c>
    </row>
    <row r="4906" spans="17:40" x14ac:dyDescent="0.25">
      <c r="Q4906" s="48">
        <v>4908</v>
      </c>
      <c r="R4906" s="30">
        <v>0.39410299999999998</v>
      </c>
      <c r="S4906" s="175" t="s">
        <v>4</v>
      </c>
      <c r="T4906" s="175" t="s">
        <v>5</v>
      </c>
      <c r="U4906" s="175">
        <v>2</v>
      </c>
      <c r="V4906" s="176">
        <v>100.49</v>
      </c>
      <c r="AI4906" s="48">
        <v>3446</v>
      </c>
      <c r="AJ4906" s="30">
        <v>0.57322499999999998</v>
      </c>
      <c r="AK4906" s="175" t="s">
        <v>4</v>
      </c>
      <c r="AL4906" s="175" t="s">
        <v>5</v>
      </c>
      <c r="AM4906" s="175">
        <v>3</v>
      </c>
      <c r="AN4906" s="176">
        <v>120.26</v>
      </c>
    </row>
    <row r="4907" spans="17:40" x14ac:dyDescent="0.25">
      <c r="Q4907" s="48">
        <v>4909</v>
      </c>
      <c r="R4907" s="30">
        <v>0.118978</v>
      </c>
      <c r="S4907" s="175" t="s">
        <v>4</v>
      </c>
      <c r="T4907" s="175" t="s">
        <v>5</v>
      </c>
      <c r="U4907" s="175">
        <v>0</v>
      </c>
      <c r="V4907" s="176">
        <v>34.799999999999997</v>
      </c>
      <c r="AI4907" s="48">
        <v>3452</v>
      </c>
      <c r="AJ4907" s="30">
        <v>0.71704599999999996</v>
      </c>
      <c r="AK4907" s="175" t="s">
        <v>6</v>
      </c>
      <c r="AL4907" s="175" t="s">
        <v>5</v>
      </c>
      <c r="AM4907" s="175">
        <v>3</v>
      </c>
      <c r="AN4907" s="176">
        <v>121.52</v>
      </c>
    </row>
    <row r="4908" spans="17:40" x14ac:dyDescent="0.25">
      <c r="Q4908" s="48">
        <v>4910</v>
      </c>
      <c r="R4908" s="30">
        <v>0.47792099999999998</v>
      </c>
      <c r="S4908" s="175" t="s">
        <v>4</v>
      </c>
      <c r="T4908" s="175" t="s">
        <v>5</v>
      </c>
      <c r="U4908" s="175">
        <v>4</v>
      </c>
      <c r="V4908" s="176">
        <v>150.63</v>
      </c>
      <c r="AI4908" s="48">
        <v>3459</v>
      </c>
      <c r="AJ4908" s="30">
        <v>0.59050499999999995</v>
      </c>
      <c r="AK4908" s="175" t="s">
        <v>4</v>
      </c>
      <c r="AL4908" s="175" t="s">
        <v>5</v>
      </c>
      <c r="AM4908" s="175">
        <v>3</v>
      </c>
      <c r="AN4908" s="176">
        <v>134.91999999999999</v>
      </c>
    </row>
    <row r="4909" spans="17:40" x14ac:dyDescent="0.25">
      <c r="Q4909" s="48">
        <v>4911</v>
      </c>
      <c r="R4909" s="30">
        <v>9.4145000000000006E-2</v>
      </c>
      <c r="S4909" s="175" t="s">
        <v>4</v>
      </c>
      <c r="T4909" s="175" t="s">
        <v>5</v>
      </c>
      <c r="U4909" s="175">
        <v>0</v>
      </c>
      <c r="V4909" s="176">
        <v>36.270000000000003</v>
      </c>
      <c r="AI4909" s="48">
        <v>3469</v>
      </c>
      <c r="AJ4909" s="30">
        <v>0.28364200000000001</v>
      </c>
      <c r="AK4909" s="175" t="s">
        <v>4</v>
      </c>
      <c r="AL4909" s="175" t="s">
        <v>5</v>
      </c>
      <c r="AM4909" s="175">
        <v>3</v>
      </c>
      <c r="AN4909" s="176">
        <v>121.05</v>
      </c>
    </row>
    <row r="4910" spans="17:40" x14ac:dyDescent="0.25">
      <c r="Q4910" s="48">
        <v>4912</v>
      </c>
      <c r="R4910" s="30">
        <v>1.035992</v>
      </c>
      <c r="S4910" s="175" t="s">
        <v>4</v>
      </c>
      <c r="T4910" s="175" t="s">
        <v>5</v>
      </c>
      <c r="U4910" s="175">
        <v>2</v>
      </c>
      <c r="V4910" s="176">
        <v>112.71</v>
      </c>
      <c r="AI4910" s="48">
        <v>3473</v>
      </c>
      <c r="AJ4910" s="30">
        <v>0.51582300000000003</v>
      </c>
      <c r="AK4910" s="175" t="s">
        <v>6</v>
      </c>
      <c r="AL4910" s="175" t="s">
        <v>5</v>
      </c>
      <c r="AM4910" s="175">
        <v>3</v>
      </c>
      <c r="AN4910" s="176">
        <v>123.66</v>
      </c>
    </row>
    <row r="4911" spans="17:40" x14ac:dyDescent="0.25">
      <c r="Q4911" s="48">
        <v>4913</v>
      </c>
      <c r="R4911" s="30">
        <v>1.547776</v>
      </c>
      <c r="S4911" s="175" t="s">
        <v>4</v>
      </c>
      <c r="T4911" s="175" t="s">
        <v>5</v>
      </c>
      <c r="U4911" s="175">
        <v>0</v>
      </c>
      <c r="V4911" s="176">
        <v>38.29</v>
      </c>
      <c r="AI4911" s="48">
        <v>3487</v>
      </c>
      <c r="AJ4911" s="30">
        <v>0.52358899999999997</v>
      </c>
      <c r="AK4911" s="175" t="s">
        <v>4</v>
      </c>
      <c r="AL4911" s="175" t="s">
        <v>5</v>
      </c>
      <c r="AM4911" s="175">
        <v>3</v>
      </c>
      <c r="AN4911" s="176">
        <v>120.78</v>
      </c>
    </row>
    <row r="4912" spans="17:40" x14ac:dyDescent="0.25">
      <c r="Q4912" s="48">
        <v>4914</v>
      </c>
      <c r="R4912" s="30">
        <v>0.43121700000000002</v>
      </c>
      <c r="S4912" s="175" t="s">
        <v>4</v>
      </c>
      <c r="T4912" s="175" t="s">
        <v>5</v>
      </c>
      <c r="U4912" s="175">
        <v>2</v>
      </c>
      <c r="V4912" s="176">
        <v>114.69</v>
      </c>
      <c r="AI4912" s="48">
        <v>3489</v>
      </c>
      <c r="AJ4912" s="30">
        <v>0.79958799999999997</v>
      </c>
      <c r="AK4912" s="175" t="s">
        <v>4</v>
      </c>
      <c r="AL4912" s="175" t="s">
        <v>5</v>
      </c>
      <c r="AM4912" s="175">
        <v>3</v>
      </c>
      <c r="AN4912" s="176">
        <v>128.57</v>
      </c>
    </row>
    <row r="4913" spans="17:40" x14ac:dyDescent="0.25">
      <c r="Q4913" s="48">
        <v>4915</v>
      </c>
      <c r="R4913" s="30">
        <v>0.56286599999999998</v>
      </c>
      <c r="S4913" s="175" t="s">
        <v>9</v>
      </c>
      <c r="T4913" s="175" t="s">
        <v>10</v>
      </c>
      <c r="U4913" s="175">
        <v>0</v>
      </c>
      <c r="V4913" s="176">
        <v>40.21</v>
      </c>
      <c r="AI4913" s="48">
        <v>3492</v>
      </c>
      <c r="AJ4913" s="30">
        <v>0.14054800000000001</v>
      </c>
      <c r="AK4913" s="175" t="s">
        <v>4</v>
      </c>
      <c r="AL4913" s="175" t="s">
        <v>5</v>
      </c>
      <c r="AM4913" s="175">
        <v>3</v>
      </c>
      <c r="AN4913" s="176">
        <v>133.53</v>
      </c>
    </row>
    <row r="4914" spans="17:40" x14ac:dyDescent="0.25">
      <c r="Q4914" s="48">
        <v>4916</v>
      </c>
      <c r="R4914" s="30">
        <v>0.39787</v>
      </c>
      <c r="S4914" s="175" t="s">
        <v>4</v>
      </c>
      <c r="T4914" s="175" t="s">
        <v>5</v>
      </c>
      <c r="U4914" s="175">
        <v>2</v>
      </c>
      <c r="V4914" s="176">
        <v>118.61</v>
      </c>
      <c r="AI4914" s="48">
        <v>3493</v>
      </c>
      <c r="AJ4914" s="30">
        <v>0.16076799999999999</v>
      </c>
      <c r="AK4914" s="175" t="s">
        <v>4</v>
      </c>
      <c r="AL4914" s="175" t="s">
        <v>5</v>
      </c>
      <c r="AM4914" s="175">
        <v>3</v>
      </c>
      <c r="AN4914" s="176">
        <v>122.89</v>
      </c>
    </row>
    <row r="4915" spans="17:40" x14ac:dyDescent="0.25">
      <c r="Q4915" s="48">
        <v>4917</v>
      </c>
      <c r="R4915" s="30">
        <v>0.737514</v>
      </c>
      <c r="S4915" s="175" t="s">
        <v>4</v>
      </c>
      <c r="T4915" s="175" t="s">
        <v>5</v>
      </c>
      <c r="U4915" s="175">
        <v>0</v>
      </c>
      <c r="V4915" s="176">
        <v>35.18</v>
      </c>
      <c r="AI4915" s="48">
        <v>3497</v>
      </c>
      <c r="AJ4915" s="30">
        <v>0.66653300000000004</v>
      </c>
      <c r="AK4915" s="175" t="s">
        <v>4</v>
      </c>
      <c r="AL4915" s="175" t="s">
        <v>5</v>
      </c>
      <c r="AM4915" s="175">
        <v>3</v>
      </c>
      <c r="AN4915" s="176">
        <v>125.27</v>
      </c>
    </row>
    <row r="4916" spans="17:40" x14ac:dyDescent="0.25">
      <c r="Q4916" s="48">
        <v>4918</v>
      </c>
      <c r="R4916" s="30">
        <v>0.44363799999999998</v>
      </c>
      <c r="S4916" s="175" t="s">
        <v>4</v>
      </c>
      <c r="T4916" s="175" t="s">
        <v>5</v>
      </c>
      <c r="U4916" s="175">
        <v>0</v>
      </c>
      <c r="V4916" s="176">
        <v>41.77</v>
      </c>
      <c r="AI4916" s="48">
        <v>3506</v>
      </c>
      <c r="AJ4916" s="30">
        <v>0.150697</v>
      </c>
      <c r="AK4916" s="175" t="s">
        <v>4</v>
      </c>
      <c r="AL4916" s="175" t="s">
        <v>5</v>
      </c>
      <c r="AM4916" s="175">
        <v>3</v>
      </c>
      <c r="AN4916" s="176">
        <v>124.43</v>
      </c>
    </row>
    <row r="4917" spans="17:40" x14ac:dyDescent="0.25">
      <c r="Q4917" s="48">
        <v>4919</v>
      </c>
      <c r="R4917" s="30">
        <v>0.19756000000000001</v>
      </c>
      <c r="S4917" s="175" t="s">
        <v>6</v>
      </c>
      <c r="T4917" s="175" t="s">
        <v>5</v>
      </c>
      <c r="U4917" s="175">
        <v>3</v>
      </c>
      <c r="V4917" s="176">
        <v>126.75</v>
      </c>
      <c r="AI4917" s="48">
        <v>3518</v>
      </c>
      <c r="AJ4917" s="30">
        <v>0.32196900000000001</v>
      </c>
      <c r="AK4917" s="175" t="s">
        <v>4</v>
      </c>
      <c r="AL4917" s="175" t="s">
        <v>5</v>
      </c>
      <c r="AM4917" s="175">
        <v>3</v>
      </c>
      <c r="AN4917" s="176">
        <v>128.49</v>
      </c>
    </row>
    <row r="4918" spans="17:40" x14ac:dyDescent="0.25">
      <c r="Q4918" s="48">
        <v>4920</v>
      </c>
      <c r="R4918" s="30">
        <v>0.217723</v>
      </c>
      <c r="S4918" s="175" t="s">
        <v>4</v>
      </c>
      <c r="T4918" s="175" t="s">
        <v>5</v>
      </c>
      <c r="U4918" s="175">
        <v>0</v>
      </c>
      <c r="V4918" s="176">
        <v>33.380000000000003</v>
      </c>
      <c r="AI4918" s="48">
        <v>3520</v>
      </c>
      <c r="AJ4918" s="30">
        <v>0.53489600000000004</v>
      </c>
      <c r="AK4918" s="175" t="s">
        <v>4</v>
      </c>
      <c r="AL4918" s="175" t="s">
        <v>5</v>
      </c>
      <c r="AM4918" s="175">
        <v>3</v>
      </c>
      <c r="AN4918" s="176">
        <v>133.79</v>
      </c>
    </row>
    <row r="4919" spans="17:40" x14ac:dyDescent="0.25">
      <c r="Q4919" s="48">
        <v>4921</v>
      </c>
      <c r="R4919" s="30">
        <v>0.26874799999999999</v>
      </c>
      <c r="S4919" s="175" t="s">
        <v>4</v>
      </c>
      <c r="T4919" s="175" t="s">
        <v>5</v>
      </c>
      <c r="U4919" s="175">
        <v>2</v>
      </c>
      <c r="V4919" s="176">
        <v>105.32</v>
      </c>
      <c r="AI4919" s="48">
        <v>3533</v>
      </c>
      <c r="AJ4919" s="30">
        <v>0.16287399999999999</v>
      </c>
      <c r="AK4919" s="175" t="s">
        <v>6</v>
      </c>
      <c r="AL4919" s="175" t="s">
        <v>5</v>
      </c>
      <c r="AM4919" s="175">
        <v>3</v>
      </c>
      <c r="AN4919" s="176">
        <v>133.01</v>
      </c>
    </row>
    <row r="4920" spans="17:40" x14ac:dyDescent="0.25">
      <c r="Q4920" s="48">
        <v>4922</v>
      </c>
      <c r="R4920" s="30">
        <v>0.133576</v>
      </c>
      <c r="S4920" s="175" t="s">
        <v>6</v>
      </c>
      <c r="T4920" s="175" t="s">
        <v>5</v>
      </c>
      <c r="U4920" s="175">
        <v>0</v>
      </c>
      <c r="V4920" s="176">
        <v>38.53</v>
      </c>
      <c r="AI4920" s="48">
        <v>3535</v>
      </c>
      <c r="AJ4920" s="30">
        <v>0.63194700000000004</v>
      </c>
      <c r="AK4920" s="175" t="s">
        <v>4</v>
      </c>
      <c r="AL4920" s="175" t="s">
        <v>5</v>
      </c>
      <c r="AM4920" s="175">
        <v>3</v>
      </c>
      <c r="AN4920" s="176">
        <v>122.59</v>
      </c>
    </row>
    <row r="4921" spans="17:40" x14ac:dyDescent="0.25">
      <c r="Q4921" s="48">
        <v>4923</v>
      </c>
      <c r="R4921" s="30">
        <v>0.73937699999999995</v>
      </c>
      <c r="S4921" s="175" t="s">
        <v>4</v>
      </c>
      <c r="T4921" s="175" t="s">
        <v>5</v>
      </c>
      <c r="U4921" s="175">
        <v>2</v>
      </c>
      <c r="V4921" s="176">
        <v>118.2</v>
      </c>
      <c r="AI4921" s="48">
        <v>3543</v>
      </c>
      <c r="AJ4921" s="30">
        <v>0.69308199999999998</v>
      </c>
      <c r="AK4921" s="175" t="s">
        <v>4</v>
      </c>
      <c r="AL4921" s="175" t="s">
        <v>5</v>
      </c>
      <c r="AM4921" s="175">
        <v>3</v>
      </c>
      <c r="AN4921" s="176">
        <v>123.56</v>
      </c>
    </row>
    <row r="4922" spans="17:40" x14ac:dyDescent="0.25">
      <c r="Q4922" s="48">
        <v>4924</v>
      </c>
      <c r="R4922" s="30">
        <v>0.284501</v>
      </c>
      <c r="S4922" s="175" t="s">
        <v>6</v>
      </c>
      <c r="T4922" s="175" t="s">
        <v>5</v>
      </c>
      <c r="U4922" s="175">
        <v>0</v>
      </c>
      <c r="V4922" s="176">
        <v>43.83</v>
      </c>
      <c r="AI4922" s="48">
        <v>3545</v>
      </c>
      <c r="AJ4922" s="30">
        <v>0.57743299999999997</v>
      </c>
      <c r="AK4922" s="175" t="s">
        <v>4</v>
      </c>
      <c r="AL4922" s="175" t="s">
        <v>5</v>
      </c>
      <c r="AM4922" s="175">
        <v>3</v>
      </c>
      <c r="AN4922" s="176">
        <v>121.5</v>
      </c>
    </row>
    <row r="4923" spans="17:40" x14ac:dyDescent="0.25">
      <c r="Q4923" s="48">
        <v>4925</v>
      </c>
      <c r="R4923" s="30">
        <v>0.21665799999999999</v>
      </c>
      <c r="S4923" s="175" t="s">
        <v>4</v>
      </c>
      <c r="T4923" s="175" t="s">
        <v>5</v>
      </c>
      <c r="U4923" s="175">
        <v>4</v>
      </c>
      <c r="V4923" s="176">
        <v>28.45</v>
      </c>
      <c r="AI4923" s="48">
        <v>3548</v>
      </c>
      <c r="AJ4923" s="30">
        <v>0.31007600000000002</v>
      </c>
      <c r="AK4923" s="175" t="s">
        <v>4</v>
      </c>
      <c r="AL4923" s="175" t="s">
        <v>5</v>
      </c>
      <c r="AM4923" s="175">
        <v>3</v>
      </c>
      <c r="AN4923" s="176">
        <v>124.74</v>
      </c>
    </row>
    <row r="4924" spans="17:40" x14ac:dyDescent="0.25">
      <c r="Q4924" s="48">
        <v>4926</v>
      </c>
      <c r="R4924" s="30">
        <v>0.204877</v>
      </c>
      <c r="S4924" s="175" t="s">
        <v>4</v>
      </c>
      <c r="T4924" s="175" t="s">
        <v>5</v>
      </c>
      <c r="U4924" s="175">
        <v>0</v>
      </c>
      <c r="V4924" s="176">
        <v>39.65</v>
      </c>
      <c r="AI4924" s="48">
        <v>3553</v>
      </c>
      <c r="AJ4924" s="30">
        <v>0.28998099999999999</v>
      </c>
      <c r="AK4924" s="175" t="s">
        <v>4</v>
      </c>
      <c r="AL4924" s="175" t="s">
        <v>5</v>
      </c>
      <c r="AM4924" s="175">
        <v>3</v>
      </c>
      <c r="AN4924" s="176">
        <v>126.7</v>
      </c>
    </row>
    <row r="4925" spans="17:40" x14ac:dyDescent="0.25">
      <c r="Q4925" s="48">
        <v>4927</v>
      </c>
      <c r="R4925" s="30">
        <v>0.156692</v>
      </c>
      <c r="S4925" s="175" t="s">
        <v>4</v>
      </c>
      <c r="T4925" s="175" t="s">
        <v>5</v>
      </c>
      <c r="U4925" s="175">
        <v>2</v>
      </c>
      <c r="V4925" s="176">
        <v>106.39</v>
      </c>
      <c r="AI4925" s="48">
        <v>3555</v>
      </c>
      <c r="AJ4925" s="30">
        <v>0.33289999999999997</v>
      </c>
      <c r="AK4925" s="175" t="s">
        <v>9</v>
      </c>
      <c r="AL4925" s="175" t="s">
        <v>10</v>
      </c>
      <c r="AM4925" s="175">
        <v>3</v>
      </c>
      <c r="AN4925" s="176">
        <v>121.61</v>
      </c>
    </row>
    <row r="4926" spans="17:40" x14ac:dyDescent="0.25">
      <c r="Q4926" s="48">
        <v>4928</v>
      </c>
      <c r="R4926" s="30">
        <v>0.11082400000000001</v>
      </c>
      <c r="S4926" s="175" t="s">
        <v>4</v>
      </c>
      <c r="T4926" s="175" t="s">
        <v>5</v>
      </c>
      <c r="U4926" s="175">
        <v>0</v>
      </c>
      <c r="V4926" s="176">
        <v>39.1</v>
      </c>
      <c r="AI4926" s="48">
        <v>3557</v>
      </c>
      <c r="AJ4926" s="30">
        <v>0.382546</v>
      </c>
      <c r="AK4926" s="175" t="s">
        <v>12</v>
      </c>
      <c r="AL4926" s="175" t="s">
        <v>13</v>
      </c>
      <c r="AM4926" s="175">
        <v>3</v>
      </c>
      <c r="AN4926" s="176">
        <v>134.27000000000001</v>
      </c>
    </row>
    <row r="4927" spans="17:40" x14ac:dyDescent="0.25">
      <c r="Q4927" s="48">
        <v>4929</v>
      </c>
      <c r="R4927" s="30">
        <v>0.224412</v>
      </c>
      <c r="S4927" s="175" t="s">
        <v>6</v>
      </c>
      <c r="T4927" s="175" t="s">
        <v>5</v>
      </c>
      <c r="U4927" s="175">
        <v>0</v>
      </c>
      <c r="V4927" s="176">
        <v>36.28</v>
      </c>
      <c r="AI4927" s="48">
        <v>3564</v>
      </c>
      <c r="AJ4927" s="30">
        <v>0.11096499999999999</v>
      </c>
      <c r="AK4927" s="175" t="s">
        <v>4</v>
      </c>
      <c r="AL4927" s="175" t="s">
        <v>5</v>
      </c>
      <c r="AM4927" s="175">
        <v>3</v>
      </c>
      <c r="AN4927" s="176">
        <v>124.91</v>
      </c>
    </row>
    <row r="4928" spans="17:40" x14ac:dyDescent="0.25">
      <c r="Q4928" s="48">
        <v>4930</v>
      </c>
      <c r="R4928" s="30">
        <v>0.28749000000000002</v>
      </c>
      <c r="S4928" s="175" t="s">
        <v>4</v>
      </c>
      <c r="T4928" s="175" t="s">
        <v>5</v>
      </c>
      <c r="U4928" s="175">
        <v>4</v>
      </c>
      <c r="V4928" s="176">
        <v>143.6</v>
      </c>
      <c r="AI4928" s="48">
        <v>3572</v>
      </c>
      <c r="AJ4928" s="30">
        <v>0.27126899999999998</v>
      </c>
      <c r="AK4928" s="175" t="s">
        <v>4</v>
      </c>
      <c r="AL4928" s="175" t="s">
        <v>5</v>
      </c>
      <c r="AM4928" s="175">
        <v>3</v>
      </c>
      <c r="AN4928" s="176">
        <v>122.34</v>
      </c>
    </row>
    <row r="4929" spans="17:40" x14ac:dyDescent="0.25">
      <c r="Q4929" s="48">
        <v>4931</v>
      </c>
      <c r="R4929" s="30">
        <v>0.37202099999999999</v>
      </c>
      <c r="S4929" s="175" t="s">
        <v>4</v>
      </c>
      <c r="T4929" s="175" t="s">
        <v>5</v>
      </c>
      <c r="U4929" s="175">
        <v>0</v>
      </c>
      <c r="V4929" s="176">
        <v>34.14</v>
      </c>
      <c r="AI4929" s="48">
        <v>3574</v>
      </c>
      <c r="AJ4929" s="30">
        <v>9.2016000000000001E-2</v>
      </c>
      <c r="AK4929" s="175" t="s">
        <v>4</v>
      </c>
      <c r="AL4929" s="175" t="s">
        <v>5</v>
      </c>
      <c r="AM4929" s="175">
        <v>3</v>
      </c>
      <c r="AN4929" s="176">
        <v>124.86</v>
      </c>
    </row>
    <row r="4930" spans="17:40" x14ac:dyDescent="0.25">
      <c r="Q4930" s="48">
        <v>4932</v>
      </c>
      <c r="R4930" s="30">
        <v>0.41872900000000002</v>
      </c>
      <c r="S4930" s="175" t="s">
        <v>4</v>
      </c>
      <c r="T4930" s="175" t="s">
        <v>5</v>
      </c>
      <c r="U4930" s="175">
        <v>2</v>
      </c>
      <c r="V4930" s="176">
        <v>115.54</v>
      </c>
      <c r="AI4930" s="48">
        <v>3579</v>
      </c>
      <c r="AJ4930" s="30">
        <v>0.16176299999999999</v>
      </c>
      <c r="AK4930" s="175" t="s">
        <v>4</v>
      </c>
      <c r="AL4930" s="175" t="s">
        <v>5</v>
      </c>
      <c r="AM4930" s="175">
        <v>3</v>
      </c>
      <c r="AN4930" s="176">
        <v>130.01</v>
      </c>
    </row>
    <row r="4931" spans="17:40" x14ac:dyDescent="0.25">
      <c r="Q4931" s="48">
        <v>4933</v>
      </c>
      <c r="R4931" s="30">
        <v>0.46633400000000003</v>
      </c>
      <c r="S4931" s="175" t="s">
        <v>6</v>
      </c>
      <c r="T4931" s="175" t="s">
        <v>5</v>
      </c>
      <c r="U4931" s="175">
        <v>4</v>
      </c>
      <c r="V4931" s="176">
        <v>26.92</v>
      </c>
      <c r="AI4931" s="48">
        <v>3582</v>
      </c>
      <c r="AJ4931" s="30">
        <v>0.112552</v>
      </c>
      <c r="AK4931" s="175" t="s">
        <v>4</v>
      </c>
      <c r="AL4931" s="175" t="s">
        <v>5</v>
      </c>
      <c r="AM4931" s="175">
        <v>3</v>
      </c>
      <c r="AN4931" s="176">
        <v>122.33</v>
      </c>
    </row>
    <row r="4932" spans="17:40" x14ac:dyDescent="0.25">
      <c r="Q4932" s="48">
        <v>4934</v>
      </c>
      <c r="R4932" s="30">
        <v>0.35271000000000002</v>
      </c>
      <c r="S4932" s="175" t="s">
        <v>7</v>
      </c>
      <c r="T4932" s="175" t="s">
        <v>5</v>
      </c>
      <c r="U4932" s="175">
        <v>3</v>
      </c>
      <c r="V4932" s="176">
        <v>120.63</v>
      </c>
      <c r="AI4932" s="48">
        <v>3589</v>
      </c>
      <c r="AJ4932" s="30">
        <v>0.92182900000000001</v>
      </c>
      <c r="AK4932" s="175" t="s">
        <v>4</v>
      </c>
      <c r="AL4932" s="175" t="s">
        <v>5</v>
      </c>
      <c r="AM4932" s="175">
        <v>3</v>
      </c>
      <c r="AN4932" s="176">
        <v>123.64</v>
      </c>
    </row>
    <row r="4933" spans="17:40" x14ac:dyDescent="0.25">
      <c r="Q4933" s="48">
        <v>4935</v>
      </c>
      <c r="R4933" s="30">
        <v>4.2000000000000003E-2</v>
      </c>
      <c r="S4933" s="175" t="s">
        <v>14</v>
      </c>
      <c r="T4933" s="175" t="s">
        <v>13</v>
      </c>
      <c r="U4933" s="175">
        <v>0</v>
      </c>
      <c r="V4933" s="176">
        <v>36.869999999999997</v>
      </c>
      <c r="AI4933" s="48">
        <v>3590</v>
      </c>
      <c r="AJ4933" s="30">
        <v>0.15305099999999999</v>
      </c>
      <c r="AK4933" s="175" t="s">
        <v>4</v>
      </c>
      <c r="AL4933" s="175" t="s">
        <v>5</v>
      </c>
      <c r="AM4933" s="175">
        <v>3</v>
      </c>
      <c r="AN4933" s="176">
        <v>124.32</v>
      </c>
    </row>
    <row r="4934" spans="17:40" x14ac:dyDescent="0.25">
      <c r="Q4934" s="48">
        <v>4936</v>
      </c>
      <c r="R4934" s="30">
        <v>0.63033099999999997</v>
      </c>
      <c r="S4934" s="175" t="s">
        <v>7</v>
      </c>
      <c r="T4934" s="175" t="s">
        <v>5</v>
      </c>
      <c r="U4934" s="175">
        <v>2</v>
      </c>
      <c r="V4934" s="176">
        <v>114.85</v>
      </c>
      <c r="AI4934" s="48">
        <v>3621</v>
      </c>
      <c r="AJ4934" s="30">
        <v>0.36926999999999999</v>
      </c>
      <c r="AK4934" s="175" t="s">
        <v>4</v>
      </c>
      <c r="AL4934" s="175" t="s">
        <v>5</v>
      </c>
      <c r="AM4934" s="175">
        <v>3</v>
      </c>
      <c r="AN4934" s="176">
        <v>122.28</v>
      </c>
    </row>
    <row r="4935" spans="17:40" x14ac:dyDescent="0.25">
      <c r="Q4935" s="48">
        <v>4937</v>
      </c>
      <c r="R4935" s="30">
        <v>0.21620600000000001</v>
      </c>
      <c r="S4935" s="175" t="s">
        <v>4</v>
      </c>
      <c r="T4935" s="175" t="s">
        <v>5</v>
      </c>
      <c r="U4935" s="175">
        <v>1</v>
      </c>
      <c r="V4935" s="176">
        <v>64.13</v>
      </c>
      <c r="AI4935" s="48">
        <v>3623</v>
      </c>
      <c r="AJ4935" s="30">
        <v>0.292134</v>
      </c>
      <c r="AK4935" s="175" t="s">
        <v>4</v>
      </c>
      <c r="AL4935" s="175" t="s">
        <v>5</v>
      </c>
      <c r="AM4935" s="175">
        <v>3</v>
      </c>
      <c r="AN4935" s="176">
        <v>128.16</v>
      </c>
    </row>
    <row r="4936" spans="17:40" x14ac:dyDescent="0.25">
      <c r="Q4936" s="48">
        <v>4938</v>
      </c>
      <c r="R4936" s="30">
        <v>0.24204999999999999</v>
      </c>
      <c r="S4936" s="175" t="s">
        <v>4</v>
      </c>
      <c r="T4936" s="175" t="s">
        <v>5</v>
      </c>
      <c r="U4936" s="175">
        <v>3</v>
      </c>
      <c r="V4936" s="176">
        <v>127.4</v>
      </c>
      <c r="AI4936" s="48">
        <v>3630</v>
      </c>
      <c r="AJ4936" s="30">
        <v>0.58104</v>
      </c>
      <c r="AK4936" s="175" t="s">
        <v>9</v>
      </c>
      <c r="AL4936" s="175" t="s">
        <v>10</v>
      </c>
      <c r="AM4936" s="175">
        <v>3</v>
      </c>
      <c r="AN4936" s="176">
        <v>126.84</v>
      </c>
    </row>
    <row r="4937" spans="17:40" x14ac:dyDescent="0.25">
      <c r="Q4937" s="48">
        <v>4939</v>
      </c>
      <c r="R4937" s="30">
        <v>8.3210000000000006E-2</v>
      </c>
      <c r="S4937" s="175" t="s">
        <v>4</v>
      </c>
      <c r="T4937" s="175" t="s">
        <v>5</v>
      </c>
      <c r="U4937" s="175">
        <v>0</v>
      </c>
      <c r="V4937" s="176">
        <v>38.409999999999997</v>
      </c>
      <c r="AI4937" s="48">
        <v>3647</v>
      </c>
      <c r="AJ4937" s="30">
        <v>0.13175300000000001</v>
      </c>
      <c r="AK4937" s="175" t="s">
        <v>4</v>
      </c>
      <c r="AL4937" s="175" t="s">
        <v>5</v>
      </c>
      <c r="AM4937" s="175">
        <v>3</v>
      </c>
      <c r="AN4937" s="176">
        <v>128.16</v>
      </c>
    </row>
    <row r="4938" spans="17:40" x14ac:dyDescent="0.25">
      <c r="Q4938" s="48">
        <v>4940</v>
      </c>
      <c r="R4938" s="30">
        <v>0.42461300000000002</v>
      </c>
      <c r="S4938" s="175" t="s">
        <v>4</v>
      </c>
      <c r="T4938" s="175" t="s">
        <v>5</v>
      </c>
      <c r="U4938" s="175">
        <v>2</v>
      </c>
      <c r="V4938" s="176">
        <v>107.11</v>
      </c>
      <c r="AI4938" s="48">
        <v>3658</v>
      </c>
      <c r="AJ4938" s="30">
        <v>0.42142800000000002</v>
      </c>
      <c r="AK4938" s="175" t="s">
        <v>6</v>
      </c>
      <c r="AL4938" s="175" t="s">
        <v>5</v>
      </c>
      <c r="AM4938" s="175">
        <v>3</v>
      </c>
      <c r="AN4938" s="176">
        <v>135.9</v>
      </c>
    </row>
    <row r="4939" spans="17:40" x14ac:dyDescent="0.25">
      <c r="Q4939" s="48">
        <v>4941</v>
      </c>
      <c r="R4939" s="30">
        <v>0.97631500000000004</v>
      </c>
      <c r="S4939" s="175" t="s">
        <v>6</v>
      </c>
      <c r="T4939" s="175" t="s">
        <v>5</v>
      </c>
      <c r="U4939" s="175">
        <v>0</v>
      </c>
      <c r="V4939" s="176">
        <v>37.24</v>
      </c>
      <c r="AI4939" s="48">
        <v>3663</v>
      </c>
      <c r="AJ4939" s="30">
        <v>0.40412399999999998</v>
      </c>
      <c r="AK4939" s="175" t="s">
        <v>4</v>
      </c>
      <c r="AL4939" s="175" t="s">
        <v>5</v>
      </c>
      <c r="AM4939" s="175">
        <v>3</v>
      </c>
      <c r="AN4939" s="176">
        <v>127</v>
      </c>
    </row>
    <row r="4940" spans="17:40" x14ac:dyDescent="0.25">
      <c r="Q4940" s="48">
        <v>4942</v>
      </c>
      <c r="R4940" s="30">
        <v>0.86405500000000002</v>
      </c>
      <c r="S4940" s="175" t="s">
        <v>6</v>
      </c>
      <c r="T4940" s="175" t="s">
        <v>5</v>
      </c>
      <c r="U4940" s="175">
        <v>3</v>
      </c>
      <c r="V4940" s="176">
        <v>123.01</v>
      </c>
      <c r="AI4940" s="48">
        <v>3668</v>
      </c>
      <c r="AJ4940" s="30">
        <v>0.73632500000000001</v>
      </c>
      <c r="AK4940" s="175" t="s">
        <v>4</v>
      </c>
      <c r="AL4940" s="175" t="s">
        <v>5</v>
      </c>
      <c r="AM4940" s="175">
        <v>3</v>
      </c>
      <c r="AN4940" s="176">
        <v>120.64</v>
      </c>
    </row>
    <row r="4941" spans="17:40" x14ac:dyDescent="0.25">
      <c r="Q4941" s="48">
        <v>4943</v>
      </c>
      <c r="R4941" s="30">
        <v>0.16956099999999999</v>
      </c>
      <c r="S4941" s="175" t="s">
        <v>4</v>
      </c>
      <c r="T4941" s="175" t="s">
        <v>5</v>
      </c>
      <c r="U4941" s="175">
        <v>0</v>
      </c>
      <c r="V4941" s="176">
        <v>30.83</v>
      </c>
      <c r="AI4941" s="48">
        <v>3670</v>
      </c>
      <c r="AJ4941" s="30">
        <v>0.76360700000000004</v>
      </c>
      <c r="AK4941" s="175" t="s">
        <v>4</v>
      </c>
      <c r="AL4941" s="175" t="s">
        <v>5</v>
      </c>
      <c r="AM4941" s="175">
        <v>3</v>
      </c>
      <c r="AN4941" s="176">
        <v>121.23</v>
      </c>
    </row>
    <row r="4942" spans="17:40" x14ac:dyDescent="0.25">
      <c r="Q4942" s="48">
        <v>4944</v>
      </c>
      <c r="R4942" s="30">
        <v>0.41154099999999999</v>
      </c>
      <c r="S4942" s="175" t="s">
        <v>4</v>
      </c>
      <c r="T4942" s="175" t="s">
        <v>5</v>
      </c>
      <c r="U4942" s="175">
        <v>3</v>
      </c>
      <c r="V4942" s="176">
        <v>122.68</v>
      </c>
      <c r="AI4942" s="48">
        <v>3677</v>
      </c>
      <c r="AJ4942" s="30">
        <v>0.17483799999999999</v>
      </c>
      <c r="AK4942" s="175" t="s">
        <v>9</v>
      </c>
      <c r="AL4942" s="175" t="s">
        <v>10</v>
      </c>
      <c r="AM4942" s="175">
        <v>3</v>
      </c>
      <c r="AN4942" s="176">
        <v>129.44999999999999</v>
      </c>
    </row>
    <row r="4943" spans="17:40" x14ac:dyDescent="0.25">
      <c r="Q4943" s="48">
        <v>4945</v>
      </c>
      <c r="R4943" s="30">
        <v>0.77717400000000003</v>
      </c>
      <c r="S4943" s="175" t="s">
        <v>6</v>
      </c>
      <c r="T4943" s="175" t="s">
        <v>5</v>
      </c>
      <c r="U4943" s="175">
        <v>0</v>
      </c>
      <c r="V4943" s="176">
        <v>32.92</v>
      </c>
      <c r="AI4943" s="48">
        <v>3695</v>
      </c>
      <c r="AJ4943" s="30">
        <v>0.57589800000000002</v>
      </c>
      <c r="AK4943" s="175" t="s">
        <v>4</v>
      </c>
      <c r="AL4943" s="175" t="s">
        <v>5</v>
      </c>
      <c r="AM4943" s="175">
        <v>3</v>
      </c>
      <c r="AN4943" s="176">
        <v>136.13</v>
      </c>
    </row>
    <row r="4944" spans="17:40" x14ac:dyDescent="0.25">
      <c r="Q4944" s="48">
        <v>4946</v>
      </c>
      <c r="R4944" s="30">
        <v>0.82968500000000001</v>
      </c>
      <c r="S4944" s="175" t="s">
        <v>4</v>
      </c>
      <c r="T4944" s="175" t="s">
        <v>5</v>
      </c>
      <c r="U4944" s="175">
        <v>0</v>
      </c>
      <c r="V4944" s="176">
        <v>47.51</v>
      </c>
      <c r="AI4944" s="48">
        <v>3701</v>
      </c>
      <c r="AJ4944" s="30">
        <v>0.65911600000000004</v>
      </c>
      <c r="AK4944" s="175" t="s">
        <v>4</v>
      </c>
      <c r="AL4944" s="175" t="s">
        <v>5</v>
      </c>
      <c r="AM4944" s="175">
        <v>3</v>
      </c>
      <c r="AN4944" s="176">
        <v>139.53</v>
      </c>
    </row>
    <row r="4945" spans="17:40" x14ac:dyDescent="0.25">
      <c r="Q4945" s="48">
        <v>4947</v>
      </c>
      <c r="R4945" s="30">
        <v>0.186671</v>
      </c>
      <c r="S4945" s="175" t="s">
        <v>6</v>
      </c>
      <c r="T4945" s="175" t="s">
        <v>5</v>
      </c>
      <c r="U4945" s="175">
        <v>0</v>
      </c>
      <c r="V4945" s="176">
        <v>34.9</v>
      </c>
      <c r="AI4945" s="48">
        <v>3706</v>
      </c>
      <c r="AJ4945" s="30">
        <v>8.9108000000000007E-2</v>
      </c>
      <c r="AK4945" s="175" t="s">
        <v>4</v>
      </c>
      <c r="AL4945" s="175" t="s">
        <v>5</v>
      </c>
      <c r="AM4945" s="175">
        <v>3</v>
      </c>
      <c r="AN4945" s="176">
        <v>124.99</v>
      </c>
    </row>
    <row r="4946" spans="17:40" x14ac:dyDescent="0.25">
      <c r="Q4946" s="48">
        <v>4948</v>
      </c>
      <c r="R4946" s="30">
        <v>0.48050700000000002</v>
      </c>
      <c r="S4946" s="175" t="s">
        <v>6</v>
      </c>
      <c r="T4946" s="175" t="s">
        <v>5</v>
      </c>
      <c r="U4946" s="175">
        <v>2</v>
      </c>
      <c r="V4946" s="176">
        <v>102.98</v>
      </c>
      <c r="AI4946" s="48">
        <v>3708</v>
      </c>
      <c r="AJ4946" s="30">
        <v>0.31309999999999999</v>
      </c>
      <c r="AK4946" s="175" t="s">
        <v>4</v>
      </c>
      <c r="AL4946" s="175" t="s">
        <v>5</v>
      </c>
      <c r="AM4946" s="175">
        <v>3</v>
      </c>
      <c r="AN4946" s="176">
        <v>120.46</v>
      </c>
    </row>
    <row r="4947" spans="17:40" x14ac:dyDescent="0.25">
      <c r="Q4947" s="48">
        <v>4949</v>
      </c>
      <c r="R4947" s="30">
        <v>0.36119400000000002</v>
      </c>
      <c r="S4947" s="175" t="s">
        <v>4</v>
      </c>
      <c r="T4947" s="175" t="s">
        <v>5</v>
      </c>
      <c r="U4947" s="175">
        <v>1</v>
      </c>
      <c r="V4947" s="176">
        <v>59.11</v>
      </c>
      <c r="AI4947" s="48">
        <v>3728</v>
      </c>
      <c r="AJ4947" s="30">
        <v>0.104698</v>
      </c>
      <c r="AK4947" s="175" t="s">
        <v>4</v>
      </c>
      <c r="AL4947" s="175" t="s">
        <v>5</v>
      </c>
      <c r="AM4947" s="175">
        <v>3</v>
      </c>
      <c r="AN4947" s="176">
        <v>124.97</v>
      </c>
    </row>
    <row r="4948" spans="17:40" x14ac:dyDescent="0.25">
      <c r="Q4948" s="48">
        <v>4950</v>
      </c>
      <c r="R4948" s="30">
        <v>0.71894999999999998</v>
      </c>
      <c r="S4948" s="175" t="s">
        <v>4</v>
      </c>
      <c r="T4948" s="175" t="s">
        <v>5</v>
      </c>
      <c r="U4948" s="175">
        <v>2</v>
      </c>
      <c r="V4948" s="176">
        <v>109.49</v>
      </c>
      <c r="AI4948" s="48">
        <v>3730</v>
      </c>
      <c r="AJ4948" s="30">
        <v>0.35206999999999999</v>
      </c>
      <c r="AK4948" s="175" t="s">
        <v>4</v>
      </c>
      <c r="AL4948" s="175" t="s">
        <v>5</v>
      </c>
      <c r="AM4948" s="175">
        <v>3</v>
      </c>
      <c r="AN4948" s="176">
        <v>122.97</v>
      </c>
    </row>
    <row r="4949" spans="17:40" x14ac:dyDescent="0.25">
      <c r="Q4949" s="48">
        <v>4951</v>
      </c>
      <c r="R4949" s="30">
        <v>9.7585000000000005E-2</v>
      </c>
      <c r="S4949" s="175" t="s">
        <v>4</v>
      </c>
      <c r="T4949" s="175" t="s">
        <v>5</v>
      </c>
      <c r="U4949" s="175">
        <v>3</v>
      </c>
      <c r="V4949" s="176">
        <v>127.42</v>
      </c>
      <c r="AI4949" s="48">
        <v>3734</v>
      </c>
      <c r="AJ4949" s="30">
        <v>1.10486</v>
      </c>
      <c r="AK4949" s="175" t="s">
        <v>4</v>
      </c>
      <c r="AL4949" s="175" t="s">
        <v>5</v>
      </c>
      <c r="AM4949" s="175">
        <v>3</v>
      </c>
      <c r="AN4949" s="176">
        <v>126.34</v>
      </c>
    </row>
    <row r="4950" spans="17:40" x14ac:dyDescent="0.25">
      <c r="Q4950" s="48">
        <v>4952</v>
      </c>
      <c r="R4950" s="30">
        <v>0.10734100000000001</v>
      </c>
      <c r="S4950" s="175" t="s">
        <v>4</v>
      </c>
      <c r="T4950" s="175" t="s">
        <v>5</v>
      </c>
      <c r="U4950" s="175">
        <v>0</v>
      </c>
      <c r="V4950" s="176">
        <v>39.1</v>
      </c>
      <c r="AI4950" s="48">
        <v>3735</v>
      </c>
      <c r="AJ4950" s="30">
        <v>0.20204800000000001</v>
      </c>
      <c r="AK4950" s="175" t="s">
        <v>4</v>
      </c>
      <c r="AL4950" s="175" t="s">
        <v>5</v>
      </c>
      <c r="AM4950" s="175">
        <v>3</v>
      </c>
      <c r="AN4950" s="176">
        <v>134.06</v>
      </c>
    </row>
    <row r="4951" spans="17:40" x14ac:dyDescent="0.25">
      <c r="Q4951" s="48">
        <v>4953</v>
      </c>
      <c r="R4951" s="30">
        <v>0.43426199999999998</v>
      </c>
      <c r="S4951" s="175" t="s">
        <v>4</v>
      </c>
      <c r="T4951" s="175" t="s">
        <v>5</v>
      </c>
      <c r="U4951" s="175">
        <v>4</v>
      </c>
      <c r="V4951" s="176">
        <v>143.97999999999999</v>
      </c>
      <c r="AI4951" s="48">
        <v>3745</v>
      </c>
      <c r="AJ4951" s="30">
        <v>0.171763</v>
      </c>
      <c r="AK4951" s="175" t="s">
        <v>9</v>
      </c>
      <c r="AL4951" s="175" t="s">
        <v>10</v>
      </c>
      <c r="AM4951" s="175">
        <v>3</v>
      </c>
      <c r="AN4951" s="176">
        <v>123.7</v>
      </c>
    </row>
    <row r="4952" spans="17:40" x14ac:dyDescent="0.25">
      <c r="Q4952" s="48">
        <v>4954</v>
      </c>
      <c r="R4952" s="30">
        <v>0.59379999999999999</v>
      </c>
      <c r="S4952" s="175" t="s">
        <v>4</v>
      </c>
      <c r="T4952" s="175" t="s">
        <v>5</v>
      </c>
      <c r="U4952" s="175">
        <v>1</v>
      </c>
      <c r="V4952" s="176">
        <v>54.17</v>
      </c>
      <c r="AI4952" s="48">
        <v>3751</v>
      </c>
      <c r="AJ4952" s="30">
        <v>0.29480899999999999</v>
      </c>
      <c r="AK4952" s="175" t="s">
        <v>4</v>
      </c>
      <c r="AL4952" s="175" t="s">
        <v>5</v>
      </c>
      <c r="AM4952" s="175">
        <v>3</v>
      </c>
      <c r="AN4952" s="176">
        <v>124.25</v>
      </c>
    </row>
    <row r="4953" spans="17:40" x14ac:dyDescent="0.25">
      <c r="Q4953" s="48">
        <v>4955</v>
      </c>
      <c r="R4953" s="30">
        <v>0.54158700000000004</v>
      </c>
      <c r="S4953" s="175" t="s">
        <v>4</v>
      </c>
      <c r="T4953" s="175" t="s">
        <v>5</v>
      </c>
      <c r="U4953" s="175">
        <v>3</v>
      </c>
      <c r="V4953" s="176">
        <v>124.77</v>
      </c>
      <c r="AI4953" s="48">
        <v>3758</v>
      </c>
      <c r="AJ4953" s="30">
        <v>0.20727899999999999</v>
      </c>
      <c r="AK4953" s="175" t="s">
        <v>6</v>
      </c>
      <c r="AL4953" s="175" t="s">
        <v>5</v>
      </c>
      <c r="AM4953" s="175">
        <v>3</v>
      </c>
      <c r="AN4953" s="176">
        <v>128.24</v>
      </c>
    </row>
    <row r="4954" spans="17:40" x14ac:dyDescent="0.25">
      <c r="Q4954" s="48">
        <v>4956</v>
      </c>
      <c r="R4954" s="30">
        <v>0.110239</v>
      </c>
      <c r="S4954" s="175" t="s">
        <v>4</v>
      </c>
      <c r="T4954" s="175" t="s">
        <v>5</v>
      </c>
      <c r="U4954" s="175">
        <v>2</v>
      </c>
      <c r="V4954" s="176">
        <v>108.07</v>
      </c>
      <c r="AI4954" s="48">
        <v>3762</v>
      </c>
      <c r="AJ4954" s="30">
        <v>0.85349799999999998</v>
      </c>
      <c r="AK4954" s="175" t="s">
        <v>4</v>
      </c>
      <c r="AL4954" s="175" t="s">
        <v>5</v>
      </c>
      <c r="AM4954" s="175">
        <v>3</v>
      </c>
      <c r="AN4954" s="176">
        <v>131.54</v>
      </c>
    </row>
    <row r="4955" spans="17:40" x14ac:dyDescent="0.25">
      <c r="Q4955" s="48">
        <v>4957</v>
      </c>
      <c r="R4955" s="30">
        <v>0.459955</v>
      </c>
      <c r="S4955" s="175" t="s">
        <v>4</v>
      </c>
      <c r="T4955" s="175" t="s">
        <v>5</v>
      </c>
      <c r="U4955" s="175">
        <v>0</v>
      </c>
      <c r="V4955" s="176">
        <v>33.08</v>
      </c>
      <c r="AI4955" s="48">
        <v>3770</v>
      </c>
      <c r="AJ4955" s="30">
        <v>0.42969099999999999</v>
      </c>
      <c r="AK4955" s="175" t="s">
        <v>4</v>
      </c>
      <c r="AL4955" s="175" t="s">
        <v>5</v>
      </c>
      <c r="AM4955" s="175">
        <v>3</v>
      </c>
      <c r="AN4955" s="176">
        <v>129.05000000000001</v>
      </c>
    </row>
    <row r="4956" spans="17:40" x14ac:dyDescent="0.25">
      <c r="Q4956" s="48">
        <v>4958</v>
      </c>
      <c r="R4956" s="30">
        <v>1.257223</v>
      </c>
      <c r="S4956" s="175" t="s">
        <v>4</v>
      </c>
      <c r="T4956" s="175" t="s">
        <v>5</v>
      </c>
      <c r="U4956" s="175">
        <v>4</v>
      </c>
      <c r="V4956" s="176">
        <v>161.38</v>
      </c>
      <c r="AI4956" s="48">
        <v>3813</v>
      </c>
      <c r="AJ4956" s="30">
        <v>0.46981699999999998</v>
      </c>
      <c r="AK4956" s="175" t="s">
        <v>4</v>
      </c>
      <c r="AL4956" s="175" t="s">
        <v>5</v>
      </c>
      <c r="AM4956" s="175">
        <v>3</v>
      </c>
      <c r="AN4956" s="176">
        <v>120.46</v>
      </c>
    </row>
    <row r="4957" spans="17:40" x14ac:dyDescent="0.25">
      <c r="Q4957" s="48">
        <v>4959</v>
      </c>
      <c r="R4957" s="30">
        <v>0.70139399999999996</v>
      </c>
      <c r="S4957" s="175" t="s">
        <v>4</v>
      </c>
      <c r="T4957" s="175" t="s">
        <v>5</v>
      </c>
      <c r="U4957" s="175">
        <v>1</v>
      </c>
      <c r="V4957" s="176">
        <v>53.99</v>
      </c>
      <c r="AI4957" s="48">
        <v>3831</v>
      </c>
      <c r="AJ4957" s="30">
        <v>0.12923499999999999</v>
      </c>
      <c r="AK4957" s="175" t="s">
        <v>4</v>
      </c>
      <c r="AL4957" s="175" t="s">
        <v>5</v>
      </c>
      <c r="AM4957" s="175">
        <v>3</v>
      </c>
      <c r="AN4957" s="176">
        <v>137.44999999999999</v>
      </c>
    </row>
    <row r="4958" spans="17:40" x14ac:dyDescent="0.25">
      <c r="Q4958" s="48">
        <v>4960</v>
      </c>
      <c r="R4958" s="30">
        <v>0.34449000000000002</v>
      </c>
      <c r="S4958" s="175" t="s">
        <v>4</v>
      </c>
      <c r="T4958" s="175" t="s">
        <v>5</v>
      </c>
      <c r="U4958" s="175">
        <v>2</v>
      </c>
      <c r="V4958" s="176">
        <v>107.41</v>
      </c>
      <c r="AI4958" s="48">
        <v>3833</v>
      </c>
      <c r="AJ4958" s="30">
        <v>0.18379499999999999</v>
      </c>
      <c r="AK4958" s="175" t="s">
        <v>6</v>
      </c>
      <c r="AL4958" s="175" t="s">
        <v>5</v>
      </c>
      <c r="AM4958" s="175">
        <v>3</v>
      </c>
      <c r="AN4958" s="176">
        <v>123.21</v>
      </c>
    </row>
    <row r="4959" spans="17:40" x14ac:dyDescent="0.25">
      <c r="Q4959" s="48">
        <v>4961</v>
      </c>
      <c r="R4959" s="30">
        <v>2.9062000000000001E-2</v>
      </c>
      <c r="S4959" s="175" t="s">
        <v>14</v>
      </c>
      <c r="T4959" s="175" t="s">
        <v>13</v>
      </c>
      <c r="U4959" s="175">
        <v>2</v>
      </c>
      <c r="V4959" s="176">
        <v>112.24</v>
      </c>
      <c r="AI4959" s="48">
        <v>3834</v>
      </c>
      <c r="AJ4959" s="30">
        <v>0.28586499999999998</v>
      </c>
      <c r="AK4959" s="175" t="s">
        <v>9</v>
      </c>
      <c r="AL4959" s="175" t="s">
        <v>10</v>
      </c>
      <c r="AM4959" s="175">
        <v>3</v>
      </c>
      <c r="AN4959" s="176">
        <v>125.47</v>
      </c>
    </row>
    <row r="4960" spans="17:40" x14ac:dyDescent="0.25">
      <c r="Q4960" s="48">
        <v>4962</v>
      </c>
      <c r="R4960" s="30">
        <v>0.79974199999999995</v>
      </c>
      <c r="S4960" s="175" t="s">
        <v>4</v>
      </c>
      <c r="T4960" s="175" t="s">
        <v>5</v>
      </c>
      <c r="U4960" s="175">
        <v>0</v>
      </c>
      <c r="V4960" s="176">
        <v>46.3</v>
      </c>
      <c r="AI4960" s="48">
        <v>3848</v>
      </c>
      <c r="AJ4960" s="30">
        <v>0.274482</v>
      </c>
      <c r="AK4960" s="175" t="s">
        <v>4</v>
      </c>
      <c r="AL4960" s="175" t="s">
        <v>5</v>
      </c>
      <c r="AM4960" s="175">
        <v>3</v>
      </c>
      <c r="AN4960" s="176">
        <v>130.54</v>
      </c>
    </row>
    <row r="4961" spans="17:40" x14ac:dyDescent="0.25">
      <c r="Q4961" s="48">
        <v>4963</v>
      </c>
      <c r="R4961" s="30">
        <v>0.488533</v>
      </c>
      <c r="S4961" s="175" t="s">
        <v>4</v>
      </c>
      <c r="T4961" s="175" t="s">
        <v>5</v>
      </c>
      <c r="U4961" s="175">
        <v>0</v>
      </c>
      <c r="V4961" s="176">
        <v>30.81</v>
      </c>
      <c r="AI4961" s="48">
        <v>3858</v>
      </c>
      <c r="AJ4961" s="30">
        <v>0.16312399999999999</v>
      </c>
      <c r="AK4961" s="175" t="s">
        <v>4</v>
      </c>
      <c r="AL4961" s="175" t="s">
        <v>5</v>
      </c>
      <c r="AM4961" s="175">
        <v>3</v>
      </c>
      <c r="AN4961" s="176">
        <v>128.69999999999999</v>
      </c>
    </row>
    <row r="4962" spans="17:40" x14ac:dyDescent="0.25">
      <c r="Q4962" s="48">
        <v>4964</v>
      </c>
      <c r="R4962" s="30">
        <v>0.27998899999999999</v>
      </c>
      <c r="S4962" s="175" t="s">
        <v>4</v>
      </c>
      <c r="T4962" s="175" t="s">
        <v>5</v>
      </c>
      <c r="U4962" s="175">
        <v>3</v>
      </c>
      <c r="V4962" s="176">
        <v>124.01</v>
      </c>
      <c r="AI4962" s="48">
        <v>3870</v>
      </c>
      <c r="AJ4962" s="30">
        <v>0.56384599999999996</v>
      </c>
      <c r="AK4962" s="175" t="s">
        <v>6</v>
      </c>
      <c r="AL4962" s="175" t="s">
        <v>5</v>
      </c>
      <c r="AM4962" s="175">
        <v>3</v>
      </c>
      <c r="AN4962" s="176">
        <v>138.82</v>
      </c>
    </row>
    <row r="4963" spans="17:40" x14ac:dyDescent="0.25">
      <c r="Q4963" s="48">
        <v>4965</v>
      </c>
      <c r="R4963" s="30">
        <v>0.10376000000000001</v>
      </c>
      <c r="S4963" s="175" t="s">
        <v>4</v>
      </c>
      <c r="T4963" s="175" t="s">
        <v>5</v>
      </c>
      <c r="U4963" s="175">
        <v>0</v>
      </c>
      <c r="V4963" s="176">
        <v>34.119999999999997</v>
      </c>
      <c r="AI4963" s="48">
        <v>3872</v>
      </c>
      <c r="AJ4963" s="30">
        <v>0.67681800000000003</v>
      </c>
      <c r="AK4963" s="175" t="s">
        <v>4</v>
      </c>
      <c r="AL4963" s="175" t="s">
        <v>5</v>
      </c>
      <c r="AM4963" s="175">
        <v>3</v>
      </c>
      <c r="AN4963" s="176">
        <v>123.64</v>
      </c>
    </row>
    <row r="4964" spans="17:40" x14ac:dyDescent="0.25">
      <c r="Q4964" s="48">
        <v>4966</v>
      </c>
      <c r="R4964" s="30">
        <v>0.36764999999999998</v>
      </c>
      <c r="S4964" s="175" t="s">
        <v>6</v>
      </c>
      <c r="T4964" s="175" t="s">
        <v>5</v>
      </c>
      <c r="U4964" s="175">
        <v>1</v>
      </c>
      <c r="V4964" s="176">
        <v>97.38</v>
      </c>
      <c r="AI4964" s="48">
        <v>3874</v>
      </c>
      <c r="AJ4964" s="30">
        <v>9.2908000000000004E-2</v>
      </c>
      <c r="AK4964" s="175" t="s">
        <v>4</v>
      </c>
      <c r="AL4964" s="175" t="s">
        <v>5</v>
      </c>
      <c r="AM4964" s="175">
        <v>3</v>
      </c>
      <c r="AN4964" s="176">
        <v>128.71</v>
      </c>
    </row>
    <row r="4965" spans="17:40" x14ac:dyDescent="0.25">
      <c r="Q4965" s="48">
        <v>4967</v>
      </c>
      <c r="R4965" s="30">
        <v>0.82430499999999995</v>
      </c>
      <c r="S4965" s="175" t="s">
        <v>4</v>
      </c>
      <c r="T4965" s="175" t="s">
        <v>5</v>
      </c>
      <c r="U4965" s="175">
        <v>0</v>
      </c>
      <c r="V4965" s="176">
        <v>34.049999999999997</v>
      </c>
      <c r="AI4965" s="48">
        <v>3880</v>
      </c>
      <c r="AJ4965" s="30">
        <v>0.30311700000000003</v>
      </c>
      <c r="AK4965" s="175" t="s">
        <v>4</v>
      </c>
      <c r="AL4965" s="175" t="s">
        <v>5</v>
      </c>
      <c r="AM4965" s="175">
        <v>3</v>
      </c>
      <c r="AN4965" s="176">
        <v>121.95</v>
      </c>
    </row>
    <row r="4966" spans="17:40" x14ac:dyDescent="0.25">
      <c r="Q4966" s="48">
        <v>4968</v>
      </c>
      <c r="R4966" s="30">
        <v>0.417985</v>
      </c>
      <c r="S4966" s="175" t="s">
        <v>4</v>
      </c>
      <c r="T4966" s="175" t="s">
        <v>5</v>
      </c>
      <c r="U4966" s="175">
        <v>3</v>
      </c>
      <c r="V4966" s="176">
        <v>123.47</v>
      </c>
      <c r="AI4966" s="48">
        <v>3894</v>
      </c>
      <c r="AJ4966" s="30">
        <v>0.183589</v>
      </c>
      <c r="AK4966" s="175" t="s">
        <v>9</v>
      </c>
      <c r="AL4966" s="175" t="s">
        <v>10</v>
      </c>
      <c r="AM4966" s="175">
        <v>3</v>
      </c>
      <c r="AN4966" s="176">
        <v>131.69</v>
      </c>
    </row>
    <row r="4967" spans="17:40" x14ac:dyDescent="0.25">
      <c r="Q4967" s="48">
        <v>4969</v>
      </c>
      <c r="R4967" s="30">
        <v>0.236454</v>
      </c>
      <c r="S4967" s="175" t="s">
        <v>4</v>
      </c>
      <c r="T4967" s="175" t="s">
        <v>5</v>
      </c>
      <c r="U4967" s="175">
        <v>0</v>
      </c>
      <c r="V4967" s="176">
        <v>40.58</v>
      </c>
      <c r="AI4967" s="48">
        <v>3897</v>
      </c>
      <c r="AJ4967" s="30">
        <v>0.46378000000000003</v>
      </c>
      <c r="AK4967" s="175" t="s">
        <v>4</v>
      </c>
      <c r="AL4967" s="175" t="s">
        <v>5</v>
      </c>
      <c r="AM4967" s="175">
        <v>3</v>
      </c>
      <c r="AN4967" s="176">
        <v>128.04</v>
      </c>
    </row>
    <row r="4968" spans="17:40" x14ac:dyDescent="0.25">
      <c r="Q4968" s="48">
        <v>4970</v>
      </c>
      <c r="R4968" s="30">
        <v>1.2739389999999999</v>
      </c>
      <c r="S4968" s="175" t="s">
        <v>6</v>
      </c>
      <c r="T4968" s="175" t="s">
        <v>5</v>
      </c>
      <c r="U4968" s="175">
        <v>2</v>
      </c>
      <c r="V4968" s="176">
        <v>104.49</v>
      </c>
      <c r="AI4968" s="48">
        <v>3918</v>
      </c>
      <c r="AJ4968" s="30">
        <v>0.13517199999999999</v>
      </c>
      <c r="AK4968" s="175" t="s">
        <v>9</v>
      </c>
      <c r="AL4968" s="175" t="s">
        <v>10</v>
      </c>
      <c r="AM4968" s="175">
        <v>3</v>
      </c>
      <c r="AN4968" s="176">
        <v>130.22999999999999</v>
      </c>
    </row>
    <row r="4969" spans="17:40" x14ac:dyDescent="0.25">
      <c r="Q4969" s="48">
        <v>4971</v>
      </c>
      <c r="R4969" s="30">
        <v>0.31836199999999998</v>
      </c>
      <c r="S4969" s="175" t="s">
        <v>4</v>
      </c>
      <c r="T4969" s="175" t="s">
        <v>5</v>
      </c>
      <c r="U4969" s="175">
        <v>3</v>
      </c>
      <c r="V4969" s="176">
        <v>135.69</v>
      </c>
      <c r="AI4969" s="48">
        <v>3928</v>
      </c>
      <c r="AJ4969" s="30">
        <v>0.17691599999999999</v>
      </c>
      <c r="AK4969" s="175" t="s">
        <v>4</v>
      </c>
      <c r="AL4969" s="175" t="s">
        <v>5</v>
      </c>
      <c r="AM4969" s="175">
        <v>3</v>
      </c>
      <c r="AN4969" s="176">
        <v>128.94</v>
      </c>
    </row>
    <row r="4970" spans="17:40" x14ac:dyDescent="0.25">
      <c r="Q4970" s="48">
        <v>4972</v>
      </c>
      <c r="R4970" s="30">
        <v>0.32003599999999999</v>
      </c>
      <c r="S4970" s="175" t="s">
        <v>4</v>
      </c>
      <c r="T4970" s="175" t="s">
        <v>5</v>
      </c>
      <c r="U4970" s="175">
        <v>2</v>
      </c>
      <c r="V4970" s="176">
        <v>104.88</v>
      </c>
      <c r="AI4970" s="48">
        <v>3946</v>
      </c>
      <c r="AJ4970" s="30">
        <v>0.17664299999999999</v>
      </c>
      <c r="AK4970" s="175" t="s">
        <v>6</v>
      </c>
      <c r="AL4970" s="175" t="s">
        <v>5</v>
      </c>
      <c r="AM4970" s="175">
        <v>3</v>
      </c>
      <c r="AN4970" s="176">
        <v>126.55</v>
      </c>
    </row>
    <row r="4971" spans="17:40" x14ac:dyDescent="0.25">
      <c r="Q4971" s="48">
        <v>4973</v>
      </c>
      <c r="R4971" s="30">
        <v>9.7249000000000002E-2</v>
      </c>
      <c r="S4971" s="175" t="s">
        <v>4</v>
      </c>
      <c r="T4971" s="175" t="s">
        <v>5</v>
      </c>
      <c r="U4971" s="175">
        <v>2</v>
      </c>
      <c r="V4971" s="176">
        <v>111.79</v>
      </c>
      <c r="AI4971" s="48">
        <v>3953</v>
      </c>
      <c r="AJ4971" s="30">
        <v>0.38764500000000002</v>
      </c>
      <c r="AK4971" s="175" t="s">
        <v>4</v>
      </c>
      <c r="AL4971" s="175" t="s">
        <v>5</v>
      </c>
      <c r="AM4971" s="175">
        <v>3</v>
      </c>
      <c r="AN4971" s="176">
        <v>132.52000000000001</v>
      </c>
    </row>
    <row r="4972" spans="17:40" x14ac:dyDescent="0.25">
      <c r="Q4972" s="48">
        <v>4974</v>
      </c>
      <c r="R4972" s="30">
        <v>1.2820990000000001</v>
      </c>
      <c r="S4972" s="175" t="s">
        <v>4</v>
      </c>
      <c r="T4972" s="175" t="s">
        <v>5</v>
      </c>
      <c r="U4972" s="175">
        <v>0</v>
      </c>
      <c r="V4972" s="176">
        <v>36.54</v>
      </c>
      <c r="AI4972" s="48">
        <v>3960</v>
      </c>
      <c r="AJ4972" s="30">
        <v>0.77986500000000003</v>
      </c>
      <c r="AK4972" s="175" t="s">
        <v>4</v>
      </c>
      <c r="AL4972" s="175" t="s">
        <v>5</v>
      </c>
      <c r="AM4972" s="175">
        <v>3</v>
      </c>
      <c r="AN4972" s="176">
        <v>126.87</v>
      </c>
    </row>
    <row r="4973" spans="17:40" x14ac:dyDescent="0.25">
      <c r="Q4973" s="48">
        <v>4975</v>
      </c>
      <c r="R4973" s="30">
        <v>0.10532</v>
      </c>
      <c r="S4973" s="175" t="s">
        <v>4</v>
      </c>
      <c r="T4973" s="175" t="s">
        <v>5</v>
      </c>
      <c r="U4973" s="175">
        <v>2</v>
      </c>
      <c r="V4973" s="176">
        <v>104.85</v>
      </c>
      <c r="AI4973" s="48">
        <v>3963</v>
      </c>
      <c r="AJ4973" s="30">
        <v>0.60477000000000003</v>
      </c>
      <c r="AK4973" s="175" t="s">
        <v>4</v>
      </c>
      <c r="AL4973" s="175" t="s">
        <v>5</v>
      </c>
      <c r="AM4973" s="175">
        <v>3</v>
      </c>
      <c r="AN4973" s="176">
        <v>121.11</v>
      </c>
    </row>
    <row r="4974" spans="17:40" x14ac:dyDescent="0.25">
      <c r="Q4974" s="48">
        <v>4976</v>
      </c>
      <c r="R4974" s="30">
        <v>0.271511</v>
      </c>
      <c r="S4974" s="175" t="s">
        <v>4</v>
      </c>
      <c r="T4974" s="175" t="s">
        <v>5</v>
      </c>
      <c r="U4974" s="175">
        <v>2</v>
      </c>
      <c r="V4974" s="176">
        <v>106.18</v>
      </c>
      <c r="AI4974" s="48">
        <v>3970</v>
      </c>
      <c r="AJ4974" s="30">
        <v>0.77643399999999996</v>
      </c>
      <c r="AK4974" s="175" t="s">
        <v>4</v>
      </c>
      <c r="AL4974" s="175" t="s">
        <v>5</v>
      </c>
      <c r="AM4974" s="175">
        <v>3</v>
      </c>
      <c r="AN4974" s="176">
        <v>124.55</v>
      </c>
    </row>
    <row r="4975" spans="17:40" x14ac:dyDescent="0.25">
      <c r="Q4975" s="48">
        <v>4977</v>
      </c>
      <c r="R4975" s="30">
        <v>0.21041899999999999</v>
      </c>
      <c r="S4975" s="175" t="s">
        <v>9</v>
      </c>
      <c r="T4975" s="175" t="s">
        <v>10</v>
      </c>
      <c r="U4975" s="175">
        <v>2</v>
      </c>
      <c r="V4975" s="176">
        <v>108.62</v>
      </c>
      <c r="AI4975" s="48">
        <v>3974</v>
      </c>
      <c r="AJ4975" s="30">
        <v>0.62989899999999999</v>
      </c>
      <c r="AK4975" s="175" t="s">
        <v>4</v>
      </c>
      <c r="AL4975" s="175" t="s">
        <v>5</v>
      </c>
      <c r="AM4975" s="175">
        <v>3</v>
      </c>
      <c r="AN4975" s="176">
        <v>124.16</v>
      </c>
    </row>
    <row r="4976" spans="17:40" x14ac:dyDescent="0.25">
      <c r="Q4976" s="48">
        <v>4978</v>
      </c>
      <c r="R4976" s="30">
        <v>8.5697999999999996E-2</v>
      </c>
      <c r="S4976" s="175" t="s">
        <v>4</v>
      </c>
      <c r="T4976" s="175" t="s">
        <v>5</v>
      </c>
      <c r="U4976" s="175">
        <v>0</v>
      </c>
      <c r="V4976" s="176">
        <v>30.81</v>
      </c>
      <c r="AI4976" s="48">
        <v>3983</v>
      </c>
      <c r="AJ4976" s="30">
        <v>0.184777</v>
      </c>
      <c r="AK4976" s="175" t="s">
        <v>4</v>
      </c>
      <c r="AL4976" s="175" t="s">
        <v>5</v>
      </c>
      <c r="AM4976" s="175">
        <v>3</v>
      </c>
      <c r="AN4976" s="176">
        <v>134.41</v>
      </c>
    </row>
    <row r="4977" spans="17:40" x14ac:dyDescent="0.25">
      <c r="Q4977" s="48">
        <v>4979</v>
      </c>
      <c r="R4977" s="30">
        <v>0.13530300000000001</v>
      </c>
      <c r="S4977" s="175" t="s">
        <v>4</v>
      </c>
      <c r="T4977" s="175" t="s">
        <v>5</v>
      </c>
      <c r="U4977" s="175">
        <v>1</v>
      </c>
      <c r="V4977" s="176">
        <v>55.57</v>
      </c>
      <c r="AI4977" s="48">
        <v>3993</v>
      </c>
      <c r="AJ4977" s="30">
        <v>0.704789</v>
      </c>
      <c r="AK4977" s="175" t="s">
        <v>6</v>
      </c>
      <c r="AL4977" s="175" t="s">
        <v>5</v>
      </c>
      <c r="AM4977" s="175">
        <v>3</v>
      </c>
      <c r="AN4977" s="176">
        <v>129.38</v>
      </c>
    </row>
    <row r="4978" spans="17:40" x14ac:dyDescent="0.25">
      <c r="Q4978" s="48">
        <v>4980</v>
      </c>
      <c r="R4978" s="30">
        <v>0.64047600000000005</v>
      </c>
      <c r="S4978" s="175" t="s">
        <v>6</v>
      </c>
      <c r="T4978" s="175" t="s">
        <v>5</v>
      </c>
      <c r="U4978" s="175">
        <v>3</v>
      </c>
      <c r="V4978" s="176">
        <v>124.4</v>
      </c>
      <c r="AI4978" s="48">
        <v>3994</v>
      </c>
      <c r="AJ4978" s="30">
        <v>0.82733500000000004</v>
      </c>
      <c r="AK4978" s="175" t="s">
        <v>4</v>
      </c>
      <c r="AL4978" s="175" t="s">
        <v>5</v>
      </c>
      <c r="AM4978" s="175">
        <v>3</v>
      </c>
      <c r="AN4978" s="176">
        <v>132.11000000000001</v>
      </c>
    </row>
    <row r="4979" spans="17:40" x14ac:dyDescent="0.25">
      <c r="Q4979" s="48">
        <v>4981</v>
      </c>
      <c r="R4979" s="30">
        <v>0.44739699999999999</v>
      </c>
      <c r="S4979" s="175" t="s">
        <v>4</v>
      </c>
      <c r="T4979" s="175" t="s">
        <v>5</v>
      </c>
      <c r="U4979" s="175">
        <v>3</v>
      </c>
      <c r="V4979" s="176">
        <v>132.09</v>
      </c>
      <c r="AI4979" s="48">
        <v>4003</v>
      </c>
      <c r="AJ4979" s="30">
        <v>0.66231799999999996</v>
      </c>
      <c r="AK4979" s="175" t="s">
        <v>6</v>
      </c>
      <c r="AL4979" s="175" t="s">
        <v>5</v>
      </c>
      <c r="AM4979" s="175">
        <v>3</v>
      </c>
      <c r="AN4979" s="176">
        <v>125.4</v>
      </c>
    </row>
    <row r="4980" spans="17:40" x14ac:dyDescent="0.25">
      <c r="Q4980" s="48">
        <v>4982</v>
      </c>
      <c r="R4980" s="30">
        <v>0.10025000000000001</v>
      </c>
      <c r="S4980" s="175" t="s">
        <v>4</v>
      </c>
      <c r="T4980" s="175" t="s">
        <v>5</v>
      </c>
      <c r="U4980" s="175">
        <v>2</v>
      </c>
      <c r="V4980" s="176">
        <v>104.85</v>
      </c>
      <c r="AI4980" s="48">
        <v>4009</v>
      </c>
      <c r="AJ4980" s="30">
        <v>0.43791400000000003</v>
      </c>
      <c r="AK4980" s="175" t="s">
        <v>4</v>
      </c>
      <c r="AL4980" s="175" t="s">
        <v>5</v>
      </c>
      <c r="AM4980" s="175">
        <v>3</v>
      </c>
      <c r="AN4980" s="176">
        <v>136.47</v>
      </c>
    </row>
    <row r="4981" spans="17:40" x14ac:dyDescent="0.25">
      <c r="Q4981" s="48">
        <v>4983</v>
      </c>
      <c r="R4981" s="30">
        <v>0.147398</v>
      </c>
      <c r="S4981" s="175" t="s">
        <v>4</v>
      </c>
      <c r="T4981" s="175" t="s">
        <v>5</v>
      </c>
      <c r="U4981" s="175">
        <v>3</v>
      </c>
      <c r="V4981" s="176">
        <v>128.47</v>
      </c>
      <c r="AI4981" s="48">
        <v>4011</v>
      </c>
      <c r="AJ4981" s="30">
        <v>0.23996999999999999</v>
      </c>
      <c r="AK4981" s="175" t="s">
        <v>4</v>
      </c>
      <c r="AL4981" s="175" t="s">
        <v>5</v>
      </c>
      <c r="AM4981" s="175">
        <v>3</v>
      </c>
      <c r="AN4981" s="176">
        <v>131.4</v>
      </c>
    </row>
    <row r="4982" spans="17:40" x14ac:dyDescent="0.25">
      <c r="Q4982" s="48">
        <v>4984</v>
      </c>
      <c r="R4982" s="30">
        <v>0.20194400000000001</v>
      </c>
      <c r="S4982" s="175" t="s">
        <v>4</v>
      </c>
      <c r="T4982" s="175" t="s">
        <v>5</v>
      </c>
      <c r="U4982" s="175">
        <v>2</v>
      </c>
      <c r="V4982" s="176">
        <v>111.8</v>
      </c>
      <c r="AI4982" s="48">
        <v>4017</v>
      </c>
      <c r="AJ4982" s="30">
        <v>0.123992</v>
      </c>
      <c r="AK4982" s="175" t="s">
        <v>6</v>
      </c>
      <c r="AL4982" s="175" t="s">
        <v>5</v>
      </c>
      <c r="AM4982" s="175">
        <v>3</v>
      </c>
      <c r="AN4982" s="176">
        <v>130.06</v>
      </c>
    </row>
    <row r="4983" spans="17:40" x14ac:dyDescent="0.25">
      <c r="Q4983" s="48">
        <v>4985</v>
      </c>
      <c r="R4983" s="30">
        <v>0.135627</v>
      </c>
      <c r="S4983" s="175" t="s">
        <v>4</v>
      </c>
      <c r="T4983" s="175" t="s">
        <v>5</v>
      </c>
      <c r="U4983" s="175">
        <v>4</v>
      </c>
      <c r="V4983" s="176">
        <v>20.55</v>
      </c>
      <c r="AI4983" s="48">
        <v>4021</v>
      </c>
      <c r="AJ4983" s="30">
        <v>0.17355400000000001</v>
      </c>
      <c r="AK4983" s="175" t="s">
        <v>9</v>
      </c>
      <c r="AL4983" s="175" t="s">
        <v>10</v>
      </c>
      <c r="AM4983" s="175">
        <v>3</v>
      </c>
      <c r="AN4983" s="176">
        <v>127.6</v>
      </c>
    </row>
    <row r="4984" spans="17:40" x14ac:dyDescent="0.25">
      <c r="Q4984" s="48">
        <v>4986</v>
      </c>
      <c r="R4984" s="30">
        <v>0.167495</v>
      </c>
      <c r="S4984" s="175" t="s">
        <v>4</v>
      </c>
      <c r="T4984" s="175" t="s">
        <v>5</v>
      </c>
      <c r="U4984" s="175">
        <v>2</v>
      </c>
      <c r="V4984" s="176">
        <v>104.03</v>
      </c>
      <c r="AI4984" s="48">
        <v>4027</v>
      </c>
      <c r="AJ4984" s="30">
        <v>0.48790099999999997</v>
      </c>
      <c r="AK4984" s="175" t="s">
        <v>4</v>
      </c>
      <c r="AL4984" s="175" t="s">
        <v>5</v>
      </c>
      <c r="AM4984" s="175">
        <v>3</v>
      </c>
      <c r="AN4984" s="176">
        <v>121.74</v>
      </c>
    </row>
    <row r="4985" spans="17:40" x14ac:dyDescent="0.25">
      <c r="Q4985" s="48">
        <v>4987</v>
      </c>
      <c r="R4985" s="30">
        <v>0.25975399999999998</v>
      </c>
      <c r="S4985" s="175" t="s">
        <v>4</v>
      </c>
      <c r="T4985" s="175" t="s">
        <v>5</v>
      </c>
      <c r="U4985" s="175">
        <v>0</v>
      </c>
      <c r="V4985" s="176">
        <v>36.28</v>
      </c>
      <c r="AI4985" s="48">
        <v>4037</v>
      </c>
      <c r="AJ4985" s="30">
        <v>0.19756000000000001</v>
      </c>
      <c r="AK4985" s="175" t="s">
        <v>6</v>
      </c>
      <c r="AL4985" s="175" t="s">
        <v>5</v>
      </c>
      <c r="AM4985" s="175">
        <v>3</v>
      </c>
      <c r="AN4985" s="176">
        <v>126.75</v>
      </c>
    </row>
    <row r="4986" spans="17:40" x14ac:dyDescent="0.25">
      <c r="Q4986" s="48">
        <v>4988</v>
      </c>
      <c r="R4986" s="30">
        <v>0.21699599999999999</v>
      </c>
      <c r="S4986" s="175" t="s">
        <v>4</v>
      </c>
      <c r="T4986" s="175" t="s">
        <v>5</v>
      </c>
      <c r="U4986" s="175">
        <v>0</v>
      </c>
      <c r="V4986" s="176">
        <v>37.57</v>
      </c>
      <c r="AI4986" s="48">
        <v>4053</v>
      </c>
      <c r="AJ4986" s="30">
        <v>0.86405500000000002</v>
      </c>
      <c r="AK4986" s="175" t="s">
        <v>6</v>
      </c>
      <c r="AL4986" s="175" t="s">
        <v>5</v>
      </c>
      <c r="AM4986" s="175">
        <v>3</v>
      </c>
      <c r="AN4986" s="176">
        <v>123.01</v>
      </c>
    </row>
    <row r="4987" spans="17:40" x14ac:dyDescent="0.25">
      <c r="Q4987" s="48">
        <v>4989</v>
      </c>
      <c r="R4987" s="30">
        <v>0.39451399999999998</v>
      </c>
      <c r="S4987" s="175" t="s">
        <v>6</v>
      </c>
      <c r="T4987" s="175" t="s">
        <v>5</v>
      </c>
      <c r="U4987" s="175">
        <v>4</v>
      </c>
      <c r="V4987" s="176">
        <v>160.63999999999999</v>
      </c>
      <c r="AI4987" s="48">
        <v>4061</v>
      </c>
      <c r="AJ4987" s="30">
        <v>0.54158700000000004</v>
      </c>
      <c r="AK4987" s="175" t="s">
        <v>4</v>
      </c>
      <c r="AL4987" s="175" t="s">
        <v>5</v>
      </c>
      <c r="AM4987" s="175">
        <v>3</v>
      </c>
      <c r="AN4987" s="176">
        <v>124.77</v>
      </c>
    </row>
    <row r="4988" spans="17:40" x14ac:dyDescent="0.25">
      <c r="Q4988" s="48">
        <v>4990</v>
      </c>
      <c r="R4988" s="30">
        <v>0.51771599999999995</v>
      </c>
      <c r="S4988" s="175" t="s">
        <v>6</v>
      </c>
      <c r="T4988" s="175" t="s">
        <v>5</v>
      </c>
      <c r="U4988" s="175">
        <v>0</v>
      </c>
      <c r="V4988" s="176">
        <v>41.1</v>
      </c>
      <c r="AI4988" s="48">
        <v>4068</v>
      </c>
      <c r="AJ4988" s="30">
        <v>0.27998899999999999</v>
      </c>
      <c r="AK4988" s="175" t="s">
        <v>4</v>
      </c>
      <c r="AL4988" s="175" t="s">
        <v>5</v>
      </c>
      <c r="AM4988" s="175">
        <v>3</v>
      </c>
      <c r="AN4988" s="176">
        <v>124.01</v>
      </c>
    </row>
    <row r="4989" spans="17:40" x14ac:dyDescent="0.25">
      <c r="Q4989" s="48">
        <v>4991</v>
      </c>
      <c r="R4989" s="30">
        <v>0.264824</v>
      </c>
      <c r="S4989" s="175" t="s">
        <v>6</v>
      </c>
      <c r="T4989" s="175" t="s">
        <v>5</v>
      </c>
      <c r="U4989" s="175">
        <v>0</v>
      </c>
      <c r="V4989" s="176">
        <v>36.71</v>
      </c>
      <c r="AI4989" s="48">
        <v>4072</v>
      </c>
      <c r="AJ4989" s="30">
        <v>0.417985</v>
      </c>
      <c r="AK4989" s="175" t="s">
        <v>4</v>
      </c>
      <c r="AL4989" s="175" t="s">
        <v>5</v>
      </c>
      <c r="AM4989" s="175">
        <v>3</v>
      </c>
      <c r="AN4989" s="176">
        <v>123.47</v>
      </c>
    </row>
    <row r="4990" spans="17:40" x14ac:dyDescent="0.25">
      <c r="Q4990" s="48">
        <v>4992</v>
      </c>
      <c r="R4990" s="30">
        <v>0.66370099999999999</v>
      </c>
      <c r="S4990" s="175" t="s">
        <v>4</v>
      </c>
      <c r="T4990" s="175" t="s">
        <v>5</v>
      </c>
      <c r="U4990" s="175">
        <v>2</v>
      </c>
      <c r="V4990" s="176">
        <v>114.3</v>
      </c>
      <c r="AI4990" s="48">
        <v>4075</v>
      </c>
      <c r="AJ4990" s="30">
        <v>0.31829099999999999</v>
      </c>
      <c r="AK4990" s="175" t="s">
        <v>9</v>
      </c>
      <c r="AL4990" s="175" t="s">
        <v>10</v>
      </c>
      <c r="AM4990" s="175">
        <v>3</v>
      </c>
      <c r="AN4990" s="176">
        <v>135.66999999999999</v>
      </c>
    </row>
    <row r="4991" spans="17:40" x14ac:dyDescent="0.25">
      <c r="Q4991" s="48">
        <v>4993</v>
      </c>
      <c r="R4991" s="30">
        <v>0.34045599999999998</v>
      </c>
      <c r="S4991" s="175" t="s">
        <v>4</v>
      </c>
      <c r="T4991" s="175" t="s">
        <v>5</v>
      </c>
      <c r="U4991" s="175">
        <v>4</v>
      </c>
      <c r="V4991" s="176">
        <v>175.95</v>
      </c>
      <c r="AI4991" s="48">
        <v>4080</v>
      </c>
      <c r="AJ4991" s="30">
        <v>0.147398</v>
      </c>
      <c r="AK4991" s="175" t="s">
        <v>4</v>
      </c>
      <c r="AL4991" s="175" t="s">
        <v>5</v>
      </c>
      <c r="AM4991" s="175">
        <v>3</v>
      </c>
      <c r="AN4991" s="176">
        <v>128.47</v>
      </c>
    </row>
    <row r="4992" spans="17:40" x14ac:dyDescent="0.25">
      <c r="Q4992" s="48">
        <v>4994</v>
      </c>
      <c r="R4992" s="30">
        <v>0.78083800000000003</v>
      </c>
      <c r="S4992" s="175" t="s">
        <v>4</v>
      </c>
      <c r="T4992" s="175" t="s">
        <v>5</v>
      </c>
      <c r="U4992" s="175">
        <v>2</v>
      </c>
      <c r="V4992" s="176">
        <v>110.29</v>
      </c>
      <c r="AI4992" s="48">
        <v>4088</v>
      </c>
      <c r="AJ4992" s="30">
        <v>0.44716899999999998</v>
      </c>
      <c r="AK4992" s="175" t="s">
        <v>4</v>
      </c>
      <c r="AL4992" s="175" t="s">
        <v>5</v>
      </c>
      <c r="AM4992" s="175">
        <v>3</v>
      </c>
      <c r="AN4992" s="176">
        <v>131.97999999999999</v>
      </c>
    </row>
    <row r="4993" spans="17:40" x14ac:dyDescent="0.25">
      <c r="Q4993" s="48">
        <v>4995</v>
      </c>
      <c r="R4993" s="30">
        <v>0.23434099999999999</v>
      </c>
      <c r="S4993" s="175" t="s">
        <v>6</v>
      </c>
      <c r="T4993" s="175" t="s">
        <v>5</v>
      </c>
      <c r="U4993" s="175">
        <v>0</v>
      </c>
      <c r="V4993" s="176">
        <v>35.78</v>
      </c>
      <c r="AI4993" s="48">
        <v>4094</v>
      </c>
      <c r="AJ4993" s="30">
        <v>0.480991</v>
      </c>
      <c r="AK4993" s="175" t="s">
        <v>4</v>
      </c>
      <c r="AL4993" s="175" t="s">
        <v>5</v>
      </c>
      <c r="AM4993" s="175">
        <v>3</v>
      </c>
      <c r="AN4993" s="176">
        <v>134.66</v>
      </c>
    </row>
    <row r="4994" spans="17:40" x14ac:dyDescent="0.25">
      <c r="Q4994" s="48">
        <v>4996</v>
      </c>
      <c r="R4994" s="30">
        <v>0.44716899999999998</v>
      </c>
      <c r="S4994" s="175" t="s">
        <v>4</v>
      </c>
      <c r="T4994" s="175" t="s">
        <v>5</v>
      </c>
      <c r="U4994" s="175">
        <v>3</v>
      </c>
      <c r="V4994" s="176">
        <v>131.97999999999999</v>
      </c>
      <c r="AI4994" s="48">
        <v>4110</v>
      </c>
      <c r="AJ4994" s="30">
        <v>0.64888199999999996</v>
      </c>
      <c r="AK4994" s="175" t="s">
        <v>6</v>
      </c>
      <c r="AL4994" s="175" t="s">
        <v>5</v>
      </c>
      <c r="AM4994" s="175">
        <v>3</v>
      </c>
      <c r="AN4994" s="176">
        <v>123.08</v>
      </c>
    </row>
    <row r="4995" spans="17:40" x14ac:dyDescent="0.25">
      <c r="Q4995" s="48">
        <v>4997</v>
      </c>
      <c r="R4995" s="30">
        <v>0.14924799999999999</v>
      </c>
      <c r="S4995" s="175" t="s">
        <v>4</v>
      </c>
      <c r="T4995" s="175" t="s">
        <v>5</v>
      </c>
      <c r="U4995" s="175">
        <v>3</v>
      </c>
      <c r="V4995" s="176">
        <v>122.05</v>
      </c>
      <c r="AI4995" s="48">
        <v>4138</v>
      </c>
      <c r="AJ4995" s="30">
        <v>0.13850000000000001</v>
      </c>
      <c r="AK4995" s="175" t="s">
        <v>4</v>
      </c>
      <c r="AL4995" s="175" t="s">
        <v>5</v>
      </c>
      <c r="AM4995" s="175">
        <v>3</v>
      </c>
      <c r="AN4995" s="176">
        <v>133.47999999999999</v>
      </c>
    </row>
    <row r="4996" spans="17:40" x14ac:dyDescent="0.25">
      <c r="Q4996" s="48">
        <v>4998</v>
      </c>
      <c r="R4996" s="30">
        <v>0.36267300000000002</v>
      </c>
      <c r="S4996" s="175" t="s">
        <v>4</v>
      </c>
      <c r="T4996" s="175" t="s">
        <v>5</v>
      </c>
      <c r="U4996" s="175">
        <v>0</v>
      </c>
      <c r="V4996" s="176">
        <v>36.42</v>
      </c>
      <c r="AI4996" s="48">
        <v>4144</v>
      </c>
      <c r="AJ4996" s="30">
        <v>0.32811299999999999</v>
      </c>
      <c r="AK4996" s="175" t="s">
        <v>4</v>
      </c>
      <c r="AL4996" s="175" t="s">
        <v>5</v>
      </c>
      <c r="AM4996" s="175">
        <v>3</v>
      </c>
      <c r="AN4996" s="176">
        <v>122.15</v>
      </c>
    </row>
    <row r="4997" spans="17:40" x14ac:dyDescent="0.25">
      <c r="Q4997" s="48">
        <v>4999</v>
      </c>
      <c r="R4997" s="30">
        <v>0.33960899999999999</v>
      </c>
      <c r="S4997" s="175" t="s">
        <v>4</v>
      </c>
      <c r="T4997" s="175" t="s">
        <v>5</v>
      </c>
      <c r="U4997" s="175">
        <v>1</v>
      </c>
      <c r="V4997" s="176">
        <v>99.03</v>
      </c>
      <c r="AI4997" s="48">
        <v>4155</v>
      </c>
      <c r="AJ4997" s="30">
        <v>0.36046400000000001</v>
      </c>
      <c r="AK4997" s="175" t="s">
        <v>4</v>
      </c>
      <c r="AL4997" s="175" t="s">
        <v>5</v>
      </c>
      <c r="AM4997" s="175">
        <v>3</v>
      </c>
      <c r="AN4997" s="176">
        <v>124.29</v>
      </c>
    </row>
    <row r="4998" spans="17:40" x14ac:dyDescent="0.25">
      <c r="Q4998" s="48">
        <v>5000</v>
      </c>
      <c r="R4998" s="30">
        <v>0.80798199999999998</v>
      </c>
      <c r="S4998" s="175" t="s">
        <v>4</v>
      </c>
      <c r="T4998" s="175" t="s">
        <v>5</v>
      </c>
      <c r="U4998" s="175">
        <v>4</v>
      </c>
      <c r="V4998" s="176">
        <v>29.76</v>
      </c>
      <c r="AI4998" s="48">
        <v>4173</v>
      </c>
      <c r="AJ4998" s="30">
        <v>0.36161399999999999</v>
      </c>
      <c r="AK4998" s="175" t="s">
        <v>6</v>
      </c>
      <c r="AL4998" s="175" t="s">
        <v>5</v>
      </c>
      <c r="AM4998" s="175">
        <v>3</v>
      </c>
      <c r="AN4998" s="176">
        <v>125.31</v>
      </c>
    </row>
    <row r="4999" spans="17:40" x14ac:dyDescent="0.25">
      <c r="Q4999" s="48">
        <v>5001</v>
      </c>
      <c r="R4999" s="30">
        <v>0.161166</v>
      </c>
      <c r="S4999" s="175" t="s">
        <v>4</v>
      </c>
      <c r="T4999" s="175" t="s">
        <v>5</v>
      </c>
      <c r="U4999" s="175">
        <v>2</v>
      </c>
      <c r="V4999" s="176">
        <v>119.19</v>
      </c>
      <c r="AI4999" s="48">
        <v>4176</v>
      </c>
      <c r="AJ4999" s="30">
        <v>0.28223900000000002</v>
      </c>
      <c r="AK4999" s="175" t="s">
        <v>4</v>
      </c>
      <c r="AL4999" s="175" t="s">
        <v>5</v>
      </c>
      <c r="AM4999" s="175">
        <v>3</v>
      </c>
      <c r="AN4999" s="176">
        <v>120.65</v>
      </c>
    </row>
    <row r="5000" spans="17:40" x14ac:dyDescent="0.25">
      <c r="Q5000" s="48">
        <v>5002</v>
      </c>
      <c r="R5000" s="30">
        <v>8.3830000000000002E-2</v>
      </c>
      <c r="S5000" s="175" t="s">
        <v>4</v>
      </c>
      <c r="T5000" s="175" t="s">
        <v>5</v>
      </c>
      <c r="U5000" s="175">
        <v>1</v>
      </c>
      <c r="V5000" s="176">
        <v>98.99</v>
      </c>
      <c r="AI5000" s="48">
        <v>4180</v>
      </c>
      <c r="AJ5000" s="30">
        <v>1.072864</v>
      </c>
      <c r="AK5000" s="175" t="s">
        <v>4</v>
      </c>
      <c r="AL5000" s="175" t="s">
        <v>5</v>
      </c>
      <c r="AM5000" s="175">
        <v>3</v>
      </c>
      <c r="AN5000" s="176">
        <v>133.80000000000001</v>
      </c>
    </row>
    <row r="5001" spans="17:40" x14ac:dyDescent="0.25">
      <c r="Q5001" s="48">
        <v>5003</v>
      </c>
      <c r="R5001" s="30">
        <v>0.30086400000000002</v>
      </c>
      <c r="S5001" s="175" t="s">
        <v>4</v>
      </c>
      <c r="T5001" s="175" t="s">
        <v>5</v>
      </c>
      <c r="U5001" s="175">
        <v>1</v>
      </c>
      <c r="V5001" s="176">
        <v>77.209999999999994</v>
      </c>
      <c r="AI5001" s="48">
        <v>4181</v>
      </c>
      <c r="AJ5001" s="30">
        <v>0.43457699999999999</v>
      </c>
      <c r="AK5001" s="175" t="s">
        <v>4</v>
      </c>
      <c r="AL5001" s="175" t="s">
        <v>5</v>
      </c>
      <c r="AM5001" s="175">
        <v>3</v>
      </c>
      <c r="AN5001" s="176">
        <v>130.63</v>
      </c>
    </row>
    <row r="5002" spans="17:40" x14ac:dyDescent="0.25">
      <c r="Q5002" s="48">
        <v>5004</v>
      </c>
      <c r="R5002" s="30">
        <v>0.17682</v>
      </c>
      <c r="S5002" s="175" t="s">
        <v>4</v>
      </c>
      <c r="T5002" s="175" t="s">
        <v>5</v>
      </c>
      <c r="U5002" s="175">
        <v>0</v>
      </c>
      <c r="V5002" s="176">
        <v>36.79</v>
      </c>
      <c r="AI5002" s="48">
        <v>4187</v>
      </c>
      <c r="AJ5002" s="30">
        <v>0.181559</v>
      </c>
      <c r="AK5002" s="175" t="s">
        <v>9</v>
      </c>
      <c r="AL5002" s="175" t="s">
        <v>10</v>
      </c>
      <c r="AM5002" s="175">
        <v>3</v>
      </c>
      <c r="AN5002" s="176">
        <v>124.79</v>
      </c>
    </row>
    <row r="5003" spans="17:40" x14ac:dyDescent="0.25">
      <c r="Q5003" s="48">
        <v>5005</v>
      </c>
      <c r="R5003" s="30">
        <v>0.480991</v>
      </c>
      <c r="S5003" s="175" t="s">
        <v>4</v>
      </c>
      <c r="T5003" s="175" t="s">
        <v>5</v>
      </c>
      <c r="U5003" s="175">
        <v>3</v>
      </c>
      <c r="V5003" s="176">
        <v>134.66</v>
      </c>
      <c r="AI5003" s="48">
        <v>4194</v>
      </c>
      <c r="AJ5003" s="30">
        <v>0.216057</v>
      </c>
      <c r="AK5003" s="175" t="s">
        <v>4</v>
      </c>
      <c r="AL5003" s="175" t="s">
        <v>5</v>
      </c>
      <c r="AM5003" s="175">
        <v>3</v>
      </c>
      <c r="AN5003" s="176">
        <v>120.64</v>
      </c>
    </row>
    <row r="5004" spans="17:40" x14ac:dyDescent="0.25">
      <c r="Q5004" s="48">
        <v>5006</v>
      </c>
      <c r="R5004" s="30">
        <v>0.34908499999999998</v>
      </c>
      <c r="S5004" s="175" t="s">
        <v>4</v>
      </c>
      <c r="T5004" s="175" t="s">
        <v>5</v>
      </c>
      <c r="U5004" s="175">
        <v>2</v>
      </c>
      <c r="V5004" s="176">
        <v>106.39</v>
      </c>
      <c r="AI5004" s="48">
        <v>4200</v>
      </c>
      <c r="AJ5004" s="30">
        <v>0.16372100000000001</v>
      </c>
      <c r="AK5004" s="175" t="s">
        <v>4</v>
      </c>
      <c r="AL5004" s="175" t="s">
        <v>5</v>
      </c>
      <c r="AM5004" s="175">
        <v>3</v>
      </c>
      <c r="AN5004" s="176">
        <v>129.08000000000001</v>
      </c>
    </row>
    <row r="5005" spans="17:40" x14ac:dyDescent="0.25">
      <c r="Q5005" s="48">
        <v>5007</v>
      </c>
      <c r="R5005" s="30">
        <v>0.36296600000000001</v>
      </c>
      <c r="S5005" s="175" t="s">
        <v>9</v>
      </c>
      <c r="T5005" s="175" t="s">
        <v>10</v>
      </c>
      <c r="U5005" s="175">
        <v>4</v>
      </c>
      <c r="V5005" s="176">
        <v>167.29</v>
      </c>
      <c r="AI5005" s="48">
        <v>4214</v>
      </c>
      <c r="AJ5005" s="30">
        <v>0.557917</v>
      </c>
      <c r="AK5005" s="175" t="s">
        <v>6</v>
      </c>
      <c r="AL5005" s="175" t="s">
        <v>5</v>
      </c>
      <c r="AM5005" s="175">
        <v>3</v>
      </c>
      <c r="AN5005" s="176">
        <v>138.86000000000001</v>
      </c>
    </row>
    <row r="5006" spans="17:40" x14ac:dyDescent="0.25">
      <c r="Q5006" s="48">
        <v>5008</v>
      </c>
      <c r="R5006" s="30">
        <v>0.58881499999999998</v>
      </c>
      <c r="S5006" s="175" t="s">
        <v>4</v>
      </c>
      <c r="T5006" s="175" t="s">
        <v>5</v>
      </c>
      <c r="U5006" s="175">
        <v>2</v>
      </c>
      <c r="V5006" s="176">
        <v>113.24</v>
      </c>
      <c r="AI5006" s="48">
        <v>4225</v>
      </c>
      <c r="AJ5006" s="30">
        <v>0.706488</v>
      </c>
      <c r="AK5006" s="175" t="s">
        <v>4</v>
      </c>
      <c r="AL5006" s="175" t="s">
        <v>5</v>
      </c>
      <c r="AM5006" s="175">
        <v>3</v>
      </c>
      <c r="AN5006" s="176">
        <v>121.83</v>
      </c>
    </row>
    <row r="5007" spans="17:40" x14ac:dyDescent="0.25">
      <c r="Q5007" s="48">
        <v>5009</v>
      </c>
      <c r="R5007" s="30">
        <v>8.2924999999999999E-2</v>
      </c>
      <c r="S5007" s="175" t="s">
        <v>4</v>
      </c>
      <c r="T5007" s="175" t="s">
        <v>5</v>
      </c>
      <c r="U5007" s="175">
        <v>1</v>
      </c>
      <c r="V5007" s="176">
        <v>99.02</v>
      </c>
      <c r="AI5007" s="48">
        <v>4234</v>
      </c>
      <c r="AJ5007" s="30">
        <v>0.32149800000000001</v>
      </c>
      <c r="AK5007" s="175" t="s">
        <v>4</v>
      </c>
      <c r="AL5007" s="175" t="s">
        <v>5</v>
      </c>
      <c r="AM5007" s="175">
        <v>3</v>
      </c>
      <c r="AN5007" s="176">
        <v>121.88</v>
      </c>
    </row>
    <row r="5008" spans="17:40" x14ac:dyDescent="0.25">
      <c r="Q5008" s="48">
        <v>5010</v>
      </c>
      <c r="R5008" s="30">
        <v>0.33977499999999999</v>
      </c>
      <c r="S5008" s="175" t="s">
        <v>4</v>
      </c>
      <c r="T5008" s="175" t="s">
        <v>5</v>
      </c>
      <c r="U5008" s="175">
        <v>3</v>
      </c>
      <c r="V5008" s="176">
        <v>127.41</v>
      </c>
      <c r="AI5008" s="48">
        <v>4236</v>
      </c>
      <c r="AJ5008" s="30">
        <v>0.46892099999999998</v>
      </c>
      <c r="AK5008" s="175" t="s">
        <v>4</v>
      </c>
      <c r="AL5008" s="175" t="s">
        <v>5</v>
      </c>
      <c r="AM5008" s="175">
        <v>3</v>
      </c>
      <c r="AN5008" s="176">
        <v>123.97</v>
      </c>
    </row>
    <row r="5009" spans="17:40" x14ac:dyDescent="0.25">
      <c r="Q5009" s="48">
        <v>5011</v>
      </c>
      <c r="R5009" s="30">
        <v>0.32727800000000001</v>
      </c>
      <c r="S5009" s="175" t="s">
        <v>4</v>
      </c>
      <c r="T5009" s="175" t="s">
        <v>5</v>
      </c>
      <c r="U5009" s="175">
        <v>2</v>
      </c>
      <c r="V5009" s="176">
        <v>104.04</v>
      </c>
      <c r="AI5009" s="48">
        <v>4245</v>
      </c>
      <c r="AJ5009" s="30">
        <v>0.49448300000000001</v>
      </c>
      <c r="AK5009" s="175" t="s">
        <v>4</v>
      </c>
      <c r="AL5009" s="175" t="s">
        <v>5</v>
      </c>
      <c r="AM5009" s="175">
        <v>3</v>
      </c>
      <c r="AN5009" s="176">
        <v>130.35</v>
      </c>
    </row>
    <row r="5010" spans="17:40" x14ac:dyDescent="0.25">
      <c r="Q5010" s="48">
        <v>5012</v>
      </c>
      <c r="R5010" s="30">
        <v>8.7110000000000007E-2</v>
      </c>
      <c r="S5010" s="175" t="s">
        <v>4</v>
      </c>
      <c r="T5010" s="175" t="s">
        <v>5</v>
      </c>
      <c r="U5010" s="175">
        <v>2</v>
      </c>
      <c r="V5010" s="176">
        <v>111.76</v>
      </c>
      <c r="AI5010" s="48">
        <v>4247</v>
      </c>
      <c r="AJ5010" s="30">
        <v>0.75482000000000005</v>
      </c>
      <c r="AK5010" s="175" t="s">
        <v>4</v>
      </c>
      <c r="AL5010" s="175" t="s">
        <v>5</v>
      </c>
      <c r="AM5010" s="175">
        <v>3</v>
      </c>
      <c r="AN5010" s="176">
        <v>123.53</v>
      </c>
    </row>
    <row r="5011" spans="17:40" x14ac:dyDescent="0.25">
      <c r="Q5011" s="48">
        <v>5013</v>
      </c>
      <c r="R5011" s="30">
        <v>0.56125599999999998</v>
      </c>
      <c r="S5011" s="175" t="s">
        <v>4</v>
      </c>
      <c r="T5011" s="175" t="s">
        <v>5</v>
      </c>
      <c r="U5011" s="175">
        <v>2</v>
      </c>
      <c r="V5011" s="176">
        <v>118.74</v>
      </c>
      <c r="AI5011" s="48">
        <v>4253</v>
      </c>
      <c r="AJ5011" s="30">
        <v>0.76353499999999996</v>
      </c>
      <c r="AK5011" s="175" t="s">
        <v>4</v>
      </c>
      <c r="AL5011" s="175" t="s">
        <v>5</v>
      </c>
      <c r="AM5011" s="175">
        <v>3</v>
      </c>
      <c r="AN5011" s="176">
        <v>126.84</v>
      </c>
    </row>
    <row r="5012" spans="17:40" x14ac:dyDescent="0.25">
      <c r="Q5012" s="48">
        <v>5014</v>
      </c>
      <c r="R5012" s="30">
        <v>0.76057399999999997</v>
      </c>
      <c r="S5012" s="175" t="s">
        <v>4</v>
      </c>
      <c r="T5012" s="175" t="s">
        <v>5</v>
      </c>
      <c r="U5012" s="175">
        <v>0</v>
      </c>
      <c r="V5012" s="176">
        <v>36.130000000000003</v>
      </c>
      <c r="AI5012" s="48">
        <v>4275</v>
      </c>
      <c r="AJ5012" s="30">
        <v>0.41248200000000002</v>
      </c>
      <c r="AK5012" s="175" t="s">
        <v>4</v>
      </c>
      <c r="AL5012" s="175" t="s">
        <v>5</v>
      </c>
      <c r="AM5012" s="175">
        <v>3</v>
      </c>
      <c r="AN5012" s="176">
        <v>120.56</v>
      </c>
    </row>
    <row r="5013" spans="17:40" x14ac:dyDescent="0.25">
      <c r="Q5013" s="48">
        <v>5015</v>
      </c>
      <c r="R5013" s="30">
        <v>0.66145600000000004</v>
      </c>
      <c r="S5013" s="175" t="s">
        <v>4</v>
      </c>
      <c r="T5013" s="175" t="s">
        <v>5</v>
      </c>
      <c r="U5013" s="175">
        <v>0</v>
      </c>
      <c r="V5013" s="176">
        <v>39.81</v>
      </c>
      <c r="AI5013" s="48">
        <v>4282</v>
      </c>
      <c r="AJ5013" s="30">
        <v>0.28932400000000003</v>
      </c>
      <c r="AK5013" s="175" t="s">
        <v>4</v>
      </c>
      <c r="AL5013" s="175" t="s">
        <v>5</v>
      </c>
      <c r="AM5013" s="175">
        <v>3</v>
      </c>
      <c r="AN5013" s="176">
        <v>133.44</v>
      </c>
    </row>
    <row r="5014" spans="17:40" x14ac:dyDescent="0.25">
      <c r="Q5014" s="48">
        <v>5016</v>
      </c>
      <c r="R5014" s="30">
        <v>0.89599899999999999</v>
      </c>
      <c r="S5014" s="175" t="s">
        <v>4</v>
      </c>
      <c r="T5014" s="175" t="s">
        <v>5</v>
      </c>
      <c r="U5014" s="175">
        <v>2</v>
      </c>
      <c r="V5014" s="176">
        <v>110.81</v>
      </c>
      <c r="AI5014" s="48">
        <v>4289</v>
      </c>
      <c r="AJ5014" s="30">
        <v>0.32180700000000001</v>
      </c>
      <c r="AK5014" s="175" t="s">
        <v>4</v>
      </c>
      <c r="AL5014" s="175" t="s">
        <v>5</v>
      </c>
      <c r="AM5014" s="175">
        <v>3</v>
      </c>
      <c r="AN5014" s="176">
        <v>122.96</v>
      </c>
    </row>
    <row r="5015" spans="17:40" x14ac:dyDescent="0.25">
      <c r="Q5015" s="48">
        <v>5017</v>
      </c>
      <c r="R5015" s="30">
        <v>0.37625399999999998</v>
      </c>
      <c r="S5015" s="175" t="s">
        <v>4</v>
      </c>
      <c r="T5015" s="175" t="s">
        <v>5</v>
      </c>
      <c r="U5015" s="175">
        <v>0</v>
      </c>
      <c r="V5015" s="176">
        <v>36.380000000000003</v>
      </c>
      <c r="AI5015" s="48">
        <v>4304</v>
      </c>
      <c r="AJ5015" s="30">
        <v>0.71952700000000003</v>
      </c>
      <c r="AK5015" s="175" t="s">
        <v>4</v>
      </c>
      <c r="AL5015" s="175" t="s">
        <v>5</v>
      </c>
      <c r="AM5015" s="175">
        <v>3</v>
      </c>
      <c r="AN5015" s="176">
        <v>124.16</v>
      </c>
    </row>
    <row r="5016" spans="17:40" x14ac:dyDescent="0.25">
      <c r="Q5016" s="48">
        <v>5018</v>
      </c>
      <c r="R5016" s="30">
        <v>0.103183</v>
      </c>
      <c r="S5016" s="175" t="s">
        <v>9</v>
      </c>
      <c r="T5016" s="175" t="s">
        <v>10</v>
      </c>
      <c r="U5016" s="175">
        <v>0</v>
      </c>
      <c r="V5016" s="176">
        <v>36.450000000000003</v>
      </c>
      <c r="AI5016" s="48">
        <v>4307</v>
      </c>
      <c r="AJ5016" s="30">
        <v>0.64955099999999999</v>
      </c>
      <c r="AK5016" s="175" t="s">
        <v>4</v>
      </c>
      <c r="AL5016" s="175" t="s">
        <v>5</v>
      </c>
      <c r="AM5016" s="175">
        <v>3</v>
      </c>
      <c r="AN5016" s="176">
        <v>122.52</v>
      </c>
    </row>
    <row r="5017" spans="17:40" x14ac:dyDescent="0.25">
      <c r="Q5017" s="48">
        <v>5019</v>
      </c>
      <c r="R5017" s="30">
        <v>0.68201500000000004</v>
      </c>
      <c r="S5017" s="175" t="s">
        <v>4</v>
      </c>
      <c r="T5017" s="175" t="s">
        <v>5</v>
      </c>
      <c r="U5017" s="175">
        <v>0</v>
      </c>
      <c r="V5017" s="176">
        <v>30.75</v>
      </c>
      <c r="AI5017" s="48">
        <v>4312</v>
      </c>
      <c r="AJ5017" s="30">
        <v>0.72624999999999995</v>
      </c>
      <c r="AK5017" s="175" t="s">
        <v>4</v>
      </c>
      <c r="AL5017" s="175" t="s">
        <v>5</v>
      </c>
      <c r="AM5017" s="175">
        <v>3</v>
      </c>
      <c r="AN5017" s="176">
        <v>127.3</v>
      </c>
    </row>
    <row r="5018" spans="17:40" x14ac:dyDescent="0.25">
      <c r="Q5018" s="48">
        <v>5020</v>
      </c>
      <c r="R5018" s="30">
        <v>0.213589</v>
      </c>
      <c r="S5018" s="175" t="s">
        <v>4</v>
      </c>
      <c r="T5018" s="175" t="s">
        <v>5</v>
      </c>
      <c r="U5018" s="175">
        <v>2</v>
      </c>
      <c r="V5018" s="176">
        <v>106.4</v>
      </c>
      <c r="AI5018" s="48">
        <v>4323</v>
      </c>
      <c r="AJ5018" s="30">
        <v>0.452959</v>
      </c>
      <c r="AK5018" s="175" t="s">
        <v>6</v>
      </c>
      <c r="AL5018" s="175" t="s">
        <v>5</v>
      </c>
      <c r="AM5018" s="175">
        <v>3</v>
      </c>
      <c r="AN5018" s="176">
        <v>120.1</v>
      </c>
    </row>
    <row r="5019" spans="17:40" x14ac:dyDescent="0.25">
      <c r="Q5019" s="48">
        <v>5021</v>
      </c>
      <c r="R5019" s="30">
        <v>0.67922800000000005</v>
      </c>
      <c r="S5019" s="175" t="s">
        <v>4</v>
      </c>
      <c r="T5019" s="175" t="s">
        <v>5</v>
      </c>
      <c r="U5019" s="175">
        <v>0</v>
      </c>
      <c r="V5019" s="176">
        <v>45.47</v>
      </c>
      <c r="AI5019" s="48">
        <v>4333</v>
      </c>
      <c r="AJ5019" s="30">
        <v>0.166826</v>
      </c>
      <c r="AK5019" s="175" t="s">
        <v>4</v>
      </c>
      <c r="AL5019" s="175" t="s">
        <v>5</v>
      </c>
      <c r="AM5019" s="175">
        <v>3</v>
      </c>
      <c r="AN5019" s="176">
        <v>123.63</v>
      </c>
    </row>
    <row r="5020" spans="17:40" x14ac:dyDescent="0.25">
      <c r="Q5020" s="48">
        <v>5022</v>
      </c>
      <c r="R5020" s="30">
        <v>0.65861899999999995</v>
      </c>
      <c r="S5020" s="175" t="s">
        <v>4</v>
      </c>
      <c r="T5020" s="175" t="s">
        <v>5</v>
      </c>
      <c r="U5020" s="175">
        <v>0</v>
      </c>
      <c r="V5020" s="176">
        <v>34.14</v>
      </c>
      <c r="AI5020" s="48">
        <v>4345</v>
      </c>
      <c r="AJ5020" s="30">
        <v>0.82537199999999999</v>
      </c>
      <c r="AK5020" s="175" t="s">
        <v>6</v>
      </c>
      <c r="AL5020" s="175" t="s">
        <v>5</v>
      </c>
      <c r="AM5020" s="175">
        <v>3</v>
      </c>
      <c r="AN5020" s="176">
        <v>129.41999999999999</v>
      </c>
    </row>
    <row r="5021" spans="17:40" x14ac:dyDescent="0.25">
      <c r="Q5021" s="48">
        <v>5023</v>
      </c>
      <c r="R5021" s="30">
        <v>0.50730600000000003</v>
      </c>
      <c r="S5021" s="175" t="s">
        <v>6</v>
      </c>
      <c r="T5021" s="175" t="s">
        <v>5</v>
      </c>
      <c r="U5021" s="175">
        <v>0</v>
      </c>
      <c r="V5021" s="176">
        <v>37.14</v>
      </c>
      <c r="AI5021" s="48">
        <v>4352</v>
      </c>
      <c r="AJ5021" s="30">
        <v>0.500162</v>
      </c>
      <c r="AK5021" s="175" t="s">
        <v>4</v>
      </c>
      <c r="AL5021" s="175" t="s">
        <v>5</v>
      </c>
      <c r="AM5021" s="175">
        <v>3</v>
      </c>
      <c r="AN5021" s="176">
        <v>136.94</v>
      </c>
    </row>
    <row r="5022" spans="17:40" x14ac:dyDescent="0.25">
      <c r="Q5022" s="48">
        <v>5024</v>
      </c>
      <c r="R5022" s="30">
        <v>0.65068099999999995</v>
      </c>
      <c r="S5022" s="175" t="s">
        <v>7</v>
      </c>
      <c r="T5022" s="175" t="s">
        <v>5</v>
      </c>
      <c r="U5022" s="175">
        <v>3</v>
      </c>
      <c r="V5022" s="176">
        <v>121.28</v>
      </c>
      <c r="AI5022" s="48">
        <v>4358</v>
      </c>
      <c r="AJ5022" s="30">
        <v>1.0201370000000001</v>
      </c>
      <c r="AK5022" s="175" t="s">
        <v>4</v>
      </c>
      <c r="AL5022" s="175" t="s">
        <v>5</v>
      </c>
      <c r="AM5022" s="175">
        <v>3</v>
      </c>
      <c r="AN5022" s="176">
        <v>123.18</v>
      </c>
    </row>
    <row r="5023" spans="17:40" x14ac:dyDescent="0.25">
      <c r="Q5023" s="48">
        <v>5025</v>
      </c>
      <c r="R5023" s="30">
        <v>0.322523</v>
      </c>
      <c r="S5023" s="175" t="s">
        <v>4</v>
      </c>
      <c r="T5023" s="175" t="s">
        <v>5</v>
      </c>
      <c r="U5023" s="175">
        <v>2</v>
      </c>
      <c r="V5023" s="176">
        <v>111.56</v>
      </c>
      <c r="AI5023" s="48">
        <v>4361</v>
      </c>
      <c r="AJ5023" s="30">
        <v>0.28586400000000001</v>
      </c>
      <c r="AK5023" s="175" t="s">
        <v>4</v>
      </c>
      <c r="AL5023" s="175" t="s">
        <v>5</v>
      </c>
      <c r="AM5023" s="175">
        <v>3</v>
      </c>
      <c r="AN5023" s="176">
        <v>121.44</v>
      </c>
    </row>
    <row r="5024" spans="17:40" x14ac:dyDescent="0.25">
      <c r="Q5024" s="48">
        <v>5026</v>
      </c>
      <c r="R5024" s="30">
        <v>0.31809900000000002</v>
      </c>
      <c r="S5024" s="175" t="s">
        <v>4</v>
      </c>
      <c r="T5024" s="175" t="s">
        <v>5</v>
      </c>
      <c r="U5024" s="175">
        <v>3</v>
      </c>
      <c r="V5024" s="176">
        <v>130.22999999999999</v>
      </c>
      <c r="AI5024" s="48">
        <v>4364</v>
      </c>
      <c r="AJ5024" s="30">
        <v>0.70591999999999999</v>
      </c>
      <c r="AK5024" s="175" t="s">
        <v>4</v>
      </c>
      <c r="AL5024" s="175" t="s">
        <v>5</v>
      </c>
      <c r="AM5024" s="175">
        <v>3</v>
      </c>
      <c r="AN5024" s="176">
        <v>122.6</v>
      </c>
    </row>
    <row r="5025" spans="17:40" x14ac:dyDescent="0.25">
      <c r="Q5025" s="48">
        <v>5027</v>
      </c>
      <c r="R5025" s="30">
        <v>0.69096900000000006</v>
      </c>
      <c r="S5025" s="175" t="s">
        <v>9</v>
      </c>
      <c r="T5025" s="175" t="s">
        <v>10</v>
      </c>
      <c r="U5025" s="175">
        <v>0</v>
      </c>
      <c r="V5025" s="176">
        <v>45.7</v>
      </c>
      <c r="AI5025" s="48">
        <v>4370</v>
      </c>
      <c r="AJ5025" s="30">
        <v>0.16691500000000001</v>
      </c>
      <c r="AK5025" s="175" t="s">
        <v>6</v>
      </c>
      <c r="AL5025" s="175" t="s">
        <v>5</v>
      </c>
      <c r="AM5025" s="175">
        <v>3</v>
      </c>
      <c r="AN5025" s="176">
        <v>132.94</v>
      </c>
    </row>
    <row r="5026" spans="17:40" x14ac:dyDescent="0.25">
      <c r="Q5026" s="48">
        <v>5028</v>
      </c>
      <c r="R5026" s="30">
        <v>0.29985800000000001</v>
      </c>
      <c r="S5026" s="175" t="s">
        <v>4</v>
      </c>
      <c r="T5026" s="175" t="s">
        <v>5</v>
      </c>
      <c r="U5026" s="175">
        <v>2</v>
      </c>
      <c r="V5026" s="176">
        <v>108.5</v>
      </c>
      <c r="AI5026" s="48">
        <v>4377</v>
      </c>
      <c r="AJ5026" s="30">
        <v>0.41304099999999999</v>
      </c>
      <c r="AK5026" s="175" t="s">
        <v>4</v>
      </c>
      <c r="AL5026" s="175" t="s">
        <v>5</v>
      </c>
      <c r="AM5026" s="175">
        <v>3</v>
      </c>
      <c r="AN5026" s="176">
        <v>120.03</v>
      </c>
    </row>
    <row r="5027" spans="17:40" x14ac:dyDescent="0.25">
      <c r="Q5027" s="48">
        <v>5029</v>
      </c>
      <c r="R5027" s="30">
        <v>0.401256</v>
      </c>
      <c r="S5027" s="175" t="s">
        <v>4</v>
      </c>
      <c r="T5027" s="175" t="s">
        <v>5</v>
      </c>
      <c r="U5027" s="175">
        <v>0</v>
      </c>
      <c r="V5027" s="176">
        <v>31.13</v>
      </c>
      <c r="AI5027" s="48">
        <v>4382</v>
      </c>
      <c r="AJ5027" s="30">
        <v>0.184835</v>
      </c>
      <c r="AK5027" s="175" t="s">
        <v>4</v>
      </c>
      <c r="AL5027" s="175" t="s">
        <v>5</v>
      </c>
      <c r="AM5027" s="175">
        <v>3</v>
      </c>
      <c r="AN5027" s="176">
        <v>120.35</v>
      </c>
    </row>
    <row r="5028" spans="17:40" x14ac:dyDescent="0.25">
      <c r="Q5028" s="48">
        <v>5030</v>
      </c>
      <c r="R5028" s="30">
        <v>0.174036</v>
      </c>
      <c r="S5028" s="175" t="s">
        <v>4</v>
      </c>
      <c r="T5028" s="175" t="s">
        <v>5</v>
      </c>
      <c r="U5028" s="175">
        <v>2</v>
      </c>
      <c r="V5028" s="176">
        <v>114.95</v>
      </c>
      <c r="AI5028" s="48">
        <v>4387</v>
      </c>
      <c r="AJ5028" s="30">
        <v>0.170986</v>
      </c>
      <c r="AK5028" s="175" t="s">
        <v>4</v>
      </c>
      <c r="AL5028" s="175" t="s">
        <v>5</v>
      </c>
      <c r="AM5028" s="175">
        <v>3</v>
      </c>
      <c r="AN5028" s="176">
        <v>133.27000000000001</v>
      </c>
    </row>
    <row r="5029" spans="17:40" x14ac:dyDescent="0.25">
      <c r="Q5029" s="48">
        <v>5031</v>
      </c>
      <c r="R5029" s="30">
        <v>0.23402400000000001</v>
      </c>
      <c r="S5029" s="175" t="s">
        <v>4</v>
      </c>
      <c r="T5029" s="175" t="s">
        <v>5</v>
      </c>
      <c r="U5029" s="175">
        <v>0</v>
      </c>
      <c r="V5029" s="176">
        <v>42.73</v>
      </c>
      <c r="AI5029" s="48">
        <v>4388</v>
      </c>
      <c r="AJ5029" s="30">
        <v>0.33241100000000001</v>
      </c>
      <c r="AK5029" s="175" t="s">
        <v>4</v>
      </c>
      <c r="AL5029" s="175" t="s">
        <v>5</v>
      </c>
      <c r="AM5029" s="175">
        <v>3</v>
      </c>
      <c r="AN5029" s="176">
        <v>122.8</v>
      </c>
    </row>
    <row r="5030" spans="17:40" x14ac:dyDescent="0.25">
      <c r="Q5030" s="48">
        <v>5032</v>
      </c>
      <c r="R5030" s="30">
        <v>0.21356800000000001</v>
      </c>
      <c r="S5030" s="175" t="s">
        <v>4</v>
      </c>
      <c r="T5030" s="175" t="s">
        <v>5</v>
      </c>
      <c r="U5030" s="175">
        <v>2</v>
      </c>
      <c r="V5030" s="176">
        <v>111.8</v>
      </c>
      <c r="AI5030" s="48">
        <v>4392</v>
      </c>
      <c r="AJ5030" s="30">
        <v>0.274258</v>
      </c>
      <c r="AK5030" s="175" t="s">
        <v>9</v>
      </c>
      <c r="AL5030" s="175" t="s">
        <v>10</v>
      </c>
      <c r="AM5030" s="175">
        <v>3</v>
      </c>
      <c r="AN5030" s="176">
        <v>124.76</v>
      </c>
    </row>
    <row r="5031" spans="17:40" x14ac:dyDescent="0.25">
      <c r="Q5031" s="48">
        <v>5033</v>
      </c>
      <c r="R5031" s="30">
        <v>8.0072000000000004E-2</v>
      </c>
      <c r="S5031" s="175" t="s">
        <v>4</v>
      </c>
      <c r="T5031" s="175" t="s">
        <v>5</v>
      </c>
      <c r="U5031" s="175">
        <v>0</v>
      </c>
      <c r="V5031" s="176">
        <v>35.24</v>
      </c>
      <c r="AI5031" s="48">
        <v>4415</v>
      </c>
      <c r="AJ5031" s="30">
        <v>0.120534</v>
      </c>
      <c r="AK5031" s="175" t="s">
        <v>4</v>
      </c>
      <c r="AL5031" s="175" t="s">
        <v>5</v>
      </c>
      <c r="AM5031" s="175">
        <v>3</v>
      </c>
      <c r="AN5031" s="176">
        <v>127.75</v>
      </c>
    </row>
    <row r="5032" spans="17:40" x14ac:dyDescent="0.25">
      <c r="Q5032" s="48">
        <v>5034</v>
      </c>
      <c r="R5032" s="30">
        <v>0.18972600000000001</v>
      </c>
      <c r="S5032" s="175" t="s">
        <v>4</v>
      </c>
      <c r="T5032" s="175" t="s">
        <v>5</v>
      </c>
      <c r="U5032" s="175">
        <v>4</v>
      </c>
      <c r="V5032" s="176">
        <v>143.6</v>
      </c>
      <c r="AI5032" s="48">
        <v>4419</v>
      </c>
      <c r="AJ5032" s="30">
        <v>0.65599200000000002</v>
      </c>
      <c r="AK5032" s="175" t="s">
        <v>4</v>
      </c>
      <c r="AL5032" s="175" t="s">
        <v>5</v>
      </c>
      <c r="AM5032" s="175">
        <v>3</v>
      </c>
      <c r="AN5032" s="176">
        <v>121.79</v>
      </c>
    </row>
    <row r="5033" spans="17:40" x14ac:dyDescent="0.25">
      <c r="Q5033" s="48">
        <v>5035</v>
      </c>
      <c r="R5033" s="30">
        <v>0.794431</v>
      </c>
      <c r="S5033" s="175" t="s">
        <v>4</v>
      </c>
      <c r="T5033" s="175" t="s">
        <v>5</v>
      </c>
      <c r="U5033" s="175">
        <v>0</v>
      </c>
      <c r="V5033" s="176">
        <v>39.01</v>
      </c>
      <c r="AI5033" s="48">
        <v>4422</v>
      </c>
      <c r="AJ5033" s="30">
        <v>0.34408100000000003</v>
      </c>
      <c r="AK5033" s="175" t="s">
        <v>4</v>
      </c>
      <c r="AL5033" s="175" t="s">
        <v>5</v>
      </c>
      <c r="AM5033" s="175">
        <v>3</v>
      </c>
      <c r="AN5033" s="176">
        <v>123.78</v>
      </c>
    </row>
    <row r="5034" spans="17:40" x14ac:dyDescent="0.25">
      <c r="Q5034" s="48">
        <v>5036</v>
      </c>
      <c r="R5034" s="30">
        <v>0.64888199999999996</v>
      </c>
      <c r="S5034" s="175" t="s">
        <v>6</v>
      </c>
      <c r="T5034" s="175" t="s">
        <v>5</v>
      </c>
      <c r="U5034" s="175">
        <v>3</v>
      </c>
      <c r="V5034" s="176">
        <v>123.08</v>
      </c>
      <c r="AI5034" s="48">
        <v>4440</v>
      </c>
      <c r="AJ5034" s="30">
        <v>0.35267599999999999</v>
      </c>
      <c r="AK5034" s="175" t="s">
        <v>4</v>
      </c>
      <c r="AL5034" s="175" t="s">
        <v>5</v>
      </c>
      <c r="AM5034" s="175">
        <v>3</v>
      </c>
      <c r="AN5034" s="176">
        <v>125.91</v>
      </c>
    </row>
    <row r="5035" spans="17:40" x14ac:dyDescent="0.25">
      <c r="Q5035" s="48">
        <v>5037</v>
      </c>
      <c r="R5035" s="30">
        <v>0.59297299999999997</v>
      </c>
      <c r="S5035" s="175" t="s">
        <v>4</v>
      </c>
      <c r="T5035" s="175" t="s">
        <v>5</v>
      </c>
      <c r="U5035" s="175">
        <v>0</v>
      </c>
      <c r="V5035" s="176">
        <v>38.590000000000003</v>
      </c>
      <c r="AI5035" s="48">
        <v>4449</v>
      </c>
      <c r="AJ5035" s="30">
        <v>0.27354000000000001</v>
      </c>
      <c r="AK5035" s="175" t="s">
        <v>12</v>
      </c>
      <c r="AL5035" s="175" t="s">
        <v>13</v>
      </c>
      <c r="AM5035" s="175">
        <v>3</v>
      </c>
      <c r="AN5035" s="176">
        <v>121.59</v>
      </c>
    </row>
    <row r="5036" spans="17:40" x14ac:dyDescent="0.25">
      <c r="Q5036" s="48">
        <v>5038</v>
      </c>
      <c r="R5036" s="30">
        <v>0.137743</v>
      </c>
      <c r="S5036" s="175" t="s">
        <v>4</v>
      </c>
      <c r="T5036" s="175" t="s">
        <v>5</v>
      </c>
      <c r="U5036" s="175">
        <v>2</v>
      </c>
      <c r="V5036" s="176">
        <v>100.12</v>
      </c>
      <c r="AI5036" s="48">
        <v>4460</v>
      </c>
      <c r="AJ5036" s="30">
        <v>0.40798099999999998</v>
      </c>
      <c r="AK5036" s="175" t="s">
        <v>4</v>
      </c>
      <c r="AL5036" s="175" t="s">
        <v>5</v>
      </c>
      <c r="AM5036" s="175">
        <v>3</v>
      </c>
      <c r="AN5036" s="176">
        <v>121.19</v>
      </c>
    </row>
    <row r="5037" spans="17:40" x14ac:dyDescent="0.25">
      <c r="Q5037" s="48">
        <v>5039</v>
      </c>
      <c r="R5037" s="30">
        <v>0.102049</v>
      </c>
      <c r="S5037" s="175" t="s">
        <v>4</v>
      </c>
      <c r="T5037" s="175" t="s">
        <v>5</v>
      </c>
      <c r="U5037" s="175">
        <v>2</v>
      </c>
      <c r="V5037" s="176">
        <v>103.08</v>
      </c>
      <c r="AI5037" s="48">
        <v>4465</v>
      </c>
      <c r="AJ5037" s="30">
        <v>0.43730000000000002</v>
      </c>
      <c r="AK5037" s="175" t="s">
        <v>4</v>
      </c>
      <c r="AL5037" s="175" t="s">
        <v>5</v>
      </c>
      <c r="AM5037" s="175">
        <v>3</v>
      </c>
      <c r="AN5037" s="176">
        <v>124.82</v>
      </c>
    </row>
    <row r="5038" spans="17:40" x14ac:dyDescent="0.25">
      <c r="Q5038" s="48">
        <v>5040</v>
      </c>
      <c r="R5038" s="30">
        <v>0.43186999999999998</v>
      </c>
      <c r="S5038" s="175" t="s">
        <v>4</v>
      </c>
      <c r="T5038" s="175" t="s">
        <v>5</v>
      </c>
      <c r="U5038" s="175">
        <v>2</v>
      </c>
      <c r="V5038" s="176">
        <v>117.35</v>
      </c>
      <c r="AI5038" s="48">
        <v>4478</v>
      </c>
      <c r="AJ5038" s="30">
        <v>0.40806700000000001</v>
      </c>
      <c r="AK5038" s="175" t="s">
        <v>4</v>
      </c>
      <c r="AL5038" s="175" t="s">
        <v>5</v>
      </c>
      <c r="AM5038" s="175">
        <v>3</v>
      </c>
      <c r="AN5038" s="176">
        <v>126.53</v>
      </c>
    </row>
    <row r="5039" spans="17:40" x14ac:dyDescent="0.25">
      <c r="Q5039" s="48">
        <v>5041</v>
      </c>
      <c r="R5039" s="30">
        <v>0.17844499999999999</v>
      </c>
      <c r="S5039" s="175" t="s">
        <v>4</v>
      </c>
      <c r="T5039" s="175" t="s">
        <v>5</v>
      </c>
      <c r="U5039" s="175">
        <v>4</v>
      </c>
      <c r="V5039" s="176">
        <v>26.06</v>
      </c>
      <c r="AI5039" s="48">
        <v>4518</v>
      </c>
      <c r="AJ5039" s="30">
        <v>0.11722100000000001</v>
      </c>
      <c r="AK5039" s="175" t="s">
        <v>4</v>
      </c>
      <c r="AL5039" s="175" t="s">
        <v>5</v>
      </c>
      <c r="AM5039" s="175">
        <v>3</v>
      </c>
      <c r="AN5039" s="176">
        <v>127.09</v>
      </c>
    </row>
    <row r="5040" spans="17:40" x14ac:dyDescent="0.25">
      <c r="Q5040" s="48">
        <v>5042</v>
      </c>
      <c r="R5040" s="30">
        <v>8.6403999999999995E-2</v>
      </c>
      <c r="S5040" s="175" t="s">
        <v>4</v>
      </c>
      <c r="T5040" s="175" t="s">
        <v>5</v>
      </c>
      <c r="U5040" s="175">
        <v>3</v>
      </c>
      <c r="V5040" s="176">
        <v>126.34</v>
      </c>
      <c r="AI5040" s="48">
        <v>4549</v>
      </c>
      <c r="AJ5040" s="30">
        <v>0.20326</v>
      </c>
      <c r="AK5040" s="175" t="s">
        <v>4</v>
      </c>
      <c r="AL5040" s="175" t="s">
        <v>5</v>
      </c>
      <c r="AM5040" s="175">
        <v>3</v>
      </c>
      <c r="AN5040" s="176">
        <v>128.66999999999999</v>
      </c>
    </row>
    <row r="5041" spans="17:40" x14ac:dyDescent="0.25">
      <c r="Q5041" s="48">
        <v>5043</v>
      </c>
      <c r="R5041" s="30">
        <v>0.73856699999999997</v>
      </c>
      <c r="S5041" s="175" t="s">
        <v>9</v>
      </c>
      <c r="T5041" s="175" t="s">
        <v>10</v>
      </c>
      <c r="U5041" s="175">
        <v>2</v>
      </c>
      <c r="V5041" s="176">
        <v>118.22</v>
      </c>
      <c r="AI5041" s="48">
        <v>4590</v>
      </c>
      <c r="AJ5041" s="30">
        <v>0.497583</v>
      </c>
      <c r="AK5041" s="175" t="s">
        <v>6</v>
      </c>
      <c r="AL5041" s="175" t="s">
        <v>5</v>
      </c>
      <c r="AM5041" s="175">
        <v>3</v>
      </c>
      <c r="AN5041" s="176">
        <v>126.27</v>
      </c>
    </row>
    <row r="5042" spans="17:40" x14ac:dyDescent="0.25">
      <c r="Q5042" s="48">
        <v>5044</v>
      </c>
      <c r="R5042" s="30">
        <v>0.36678500000000003</v>
      </c>
      <c r="S5042" s="175" t="s">
        <v>4</v>
      </c>
      <c r="T5042" s="175" t="s">
        <v>5</v>
      </c>
      <c r="U5042" s="175">
        <v>0</v>
      </c>
      <c r="V5042" s="176">
        <v>36.56</v>
      </c>
      <c r="AI5042" s="48">
        <v>4601</v>
      </c>
      <c r="AJ5042" s="30">
        <v>0.77587200000000001</v>
      </c>
      <c r="AK5042" s="175" t="s">
        <v>4</v>
      </c>
      <c r="AL5042" s="175" t="s">
        <v>5</v>
      </c>
      <c r="AM5042" s="175">
        <v>3</v>
      </c>
      <c r="AN5042" s="176">
        <v>120.76</v>
      </c>
    </row>
    <row r="5043" spans="17:40" x14ac:dyDescent="0.25">
      <c r="Q5043" s="48">
        <v>5045</v>
      </c>
      <c r="R5043" s="30">
        <v>0.40776000000000001</v>
      </c>
      <c r="S5043" s="175" t="s">
        <v>4</v>
      </c>
      <c r="T5043" s="175" t="s">
        <v>5</v>
      </c>
      <c r="U5043" s="175">
        <v>4</v>
      </c>
      <c r="V5043" s="176">
        <v>23.16</v>
      </c>
      <c r="AI5043" s="48">
        <v>4603</v>
      </c>
      <c r="AJ5043" s="30">
        <v>0.26562400000000003</v>
      </c>
      <c r="AK5043" s="175" t="s">
        <v>11</v>
      </c>
      <c r="AL5043" s="175" t="s">
        <v>10</v>
      </c>
      <c r="AM5043" s="175">
        <v>3</v>
      </c>
      <c r="AN5043" s="176">
        <v>133.84</v>
      </c>
    </row>
    <row r="5044" spans="17:40" x14ac:dyDescent="0.25">
      <c r="Q5044" s="48">
        <v>5046</v>
      </c>
      <c r="R5044" s="30">
        <v>0.89018900000000001</v>
      </c>
      <c r="S5044" s="175" t="s">
        <v>4</v>
      </c>
      <c r="T5044" s="175" t="s">
        <v>5</v>
      </c>
      <c r="U5044" s="175">
        <v>2</v>
      </c>
      <c r="V5044" s="176">
        <v>114.38</v>
      </c>
      <c r="AI5044" s="48">
        <v>4622</v>
      </c>
      <c r="AJ5044" s="30">
        <v>0.31688</v>
      </c>
      <c r="AK5044" s="175" t="s">
        <v>4</v>
      </c>
      <c r="AL5044" s="175" t="s">
        <v>5</v>
      </c>
      <c r="AM5044" s="175">
        <v>3</v>
      </c>
      <c r="AN5044" s="176">
        <v>125.43</v>
      </c>
    </row>
    <row r="5045" spans="17:40" x14ac:dyDescent="0.25">
      <c r="Q5045" s="48">
        <v>5047</v>
      </c>
      <c r="R5045" s="30">
        <v>0.29275699999999999</v>
      </c>
      <c r="S5045" s="175" t="s">
        <v>4</v>
      </c>
      <c r="T5045" s="175" t="s">
        <v>5</v>
      </c>
      <c r="U5045" s="175">
        <v>0</v>
      </c>
      <c r="V5045" s="176">
        <v>36.25</v>
      </c>
      <c r="AI5045" s="48">
        <v>4625</v>
      </c>
      <c r="AJ5045" s="30">
        <v>0.56187799999999999</v>
      </c>
      <c r="AK5045" s="175" t="s">
        <v>4</v>
      </c>
      <c r="AL5045" s="175" t="s">
        <v>5</v>
      </c>
      <c r="AM5045" s="175">
        <v>3</v>
      </c>
      <c r="AN5045" s="176">
        <v>127.34</v>
      </c>
    </row>
    <row r="5046" spans="17:40" x14ac:dyDescent="0.25">
      <c r="Q5046" s="48">
        <v>5048</v>
      </c>
      <c r="R5046" s="30">
        <v>9.8093E-2</v>
      </c>
      <c r="S5046" s="175" t="s">
        <v>4</v>
      </c>
      <c r="T5046" s="175" t="s">
        <v>5</v>
      </c>
      <c r="U5046" s="175">
        <v>0</v>
      </c>
      <c r="V5046" s="176">
        <v>41.74</v>
      </c>
      <c r="AI5046" s="48">
        <v>4642</v>
      </c>
      <c r="AJ5046" s="30">
        <v>0.462723</v>
      </c>
      <c r="AK5046" s="175" t="s">
        <v>4</v>
      </c>
      <c r="AL5046" s="175" t="s">
        <v>5</v>
      </c>
      <c r="AM5046" s="175">
        <v>3</v>
      </c>
      <c r="AN5046" s="176">
        <v>124.37</v>
      </c>
    </row>
    <row r="5047" spans="17:40" x14ac:dyDescent="0.25">
      <c r="Q5047" s="48">
        <v>5049</v>
      </c>
      <c r="R5047" s="30">
        <v>0.84468299999999996</v>
      </c>
      <c r="S5047" s="175" t="s">
        <v>9</v>
      </c>
      <c r="T5047" s="175" t="s">
        <v>10</v>
      </c>
      <c r="U5047" s="175">
        <v>0</v>
      </c>
      <c r="V5047" s="176">
        <v>46.02</v>
      </c>
      <c r="AI5047" s="48">
        <v>4653</v>
      </c>
      <c r="AJ5047" s="30">
        <v>0.57505600000000001</v>
      </c>
      <c r="AK5047" s="175" t="s">
        <v>6</v>
      </c>
      <c r="AL5047" s="175" t="s">
        <v>5</v>
      </c>
      <c r="AM5047" s="175">
        <v>3</v>
      </c>
      <c r="AN5047" s="176">
        <v>124.42</v>
      </c>
    </row>
    <row r="5048" spans="17:40" x14ac:dyDescent="0.25">
      <c r="Q5048" s="48">
        <v>5050</v>
      </c>
      <c r="R5048" s="30">
        <v>1.381003</v>
      </c>
      <c r="S5048" s="175" t="s">
        <v>4</v>
      </c>
      <c r="T5048" s="175" t="s">
        <v>5</v>
      </c>
      <c r="U5048" s="175">
        <v>0</v>
      </c>
      <c r="V5048" s="176">
        <v>43.28</v>
      </c>
      <c r="AI5048" s="48">
        <v>4659</v>
      </c>
      <c r="AJ5048" s="30">
        <v>0.10256</v>
      </c>
      <c r="AK5048" s="175" t="s">
        <v>4</v>
      </c>
      <c r="AL5048" s="175" t="s">
        <v>5</v>
      </c>
      <c r="AM5048" s="175">
        <v>3</v>
      </c>
      <c r="AN5048" s="176">
        <v>121.44</v>
      </c>
    </row>
    <row r="5049" spans="17:40" x14ac:dyDescent="0.25">
      <c r="Q5049" s="48">
        <v>5051</v>
      </c>
      <c r="R5049" s="30">
        <v>0.45376300000000003</v>
      </c>
      <c r="S5049" s="175" t="s">
        <v>4</v>
      </c>
      <c r="T5049" s="175" t="s">
        <v>5</v>
      </c>
      <c r="U5049" s="175">
        <v>1</v>
      </c>
      <c r="V5049" s="176">
        <v>99.14</v>
      </c>
      <c r="AI5049" s="48">
        <v>4661</v>
      </c>
      <c r="AJ5049" s="30">
        <v>9.3743999999999994E-2</v>
      </c>
      <c r="AK5049" s="175" t="s">
        <v>9</v>
      </c>
      <c r="AL5049" s="175" t="s">
        <v>10</v>
      </c>
      <c r="AM5049" s="175">
        <v>3</v>
      </c>
      <c r="AN5049" s="176">
        <v>132.06</v>
      </c>
    </row>
    <row r="5050" spans="17:40" x14ac:dyDescent="0.25">
      <c r="Q5050" s="48">
        <v>5052</v>
      </c>
      <c r="R5050" s="30">
        <v>0.766795</v>
      </c>
      <c r="S5050" s="175" t="s">
        <v>4</v>
      </c>
      <c r="T5050" s="175" t="s">
        <v>5</v>
      </c>
      <c r="U5050" s="175">
        <v>0</v>
      </c>
      <c r="V5050" s="176">
        <v>41.22</v>
      </c>
      <c r="AI5050" s="48">
        <v>4668</v>
      </c>
      <c r="AJ5050" s="30">
        <v>0.22053</v>
      </c>
      <c r="AK5050" s="175" t="s">
        <v>4</v>
      </c>
      <c r="AL5050" s="175" t="s">
        <v>5</v>
      </c>
      <c r="AM5050" s="175">
        <v>3</v>
      </c>
      <c r="AN5050" s="176">
        <v>120.25</v>
      </c>
    </row>
    <row r="5051" spans="17:40" x14ac:dyDescent="0.25">
      <c r="Q5051" s="48">
        <v>5053</v>
      </c>
      <c r="R5051" s="30">
        <v>0.35526799999999997</v>
      </c>
      <c r="S5051" s="175" t="s">
        <v>4</v>
      </c>
      <c r="T5051" s="175" t="s">
        <v>5</v>
      </c>
      <c r="U5051" s="175">
        <v>2</v>
      </c>
      <c r="V5051" s="176">
        <v>119.14</v>
      </c>
      <c r="AI5051" s="48">
        <v>4669</v>
      </c>
      <c r="AJ5051" s="30">
        <v>0.26286999999999999</v>
      </c>
      <c r="AK5051" s="175" t="s">
        <v>43</v>
      </c>
      <c r="AL5051" s="175" t="s">
        <v>43</v>
      </c>
      <c r="AM5051" s="175">
        <v>3</v>
      </c>
      <c r="AN5051" s="176">
        <v>121.85</v>
      </c>
    </row>
    <row r="5052" spans="17:40" x14ac:dyDescent="0.25">
      <c r="Q5052" s="48">
        <v>5054</v>
      </c>
      <c r="R5052" s="30">
        <v>0.42730899999999999</v>
      </c>
      <c r="S5052" s="175" t="s">
        <v>4</v>
      </c>
      <c r="T5052" s="175" t="s">
        <v>5</v>
      </c>
      <c r="U5052" s="175">
        <v>0</v>
      </c>
      <c r="V5052" s="176">
        <v>42.4</v>
      </c>
      <c r="AI5052" s="48">
        <v>4672</v>
      </c>
      <c r="AJ5052" s="30">
        <v>0.26557500000000001</v>
      </c>
      <c r="AK5052" s="175" t="s">
        <v>4</v>
      </c>
      <c r="AL5052" s="175" t="s">
        <v>5</v>
      </c>
      <c r="AM5052" s="175">
        <v>3</v>
      </c>
      <c r="AN5052" s="176">
        <v>137.21</v>
      </c>
    </row>
    <row r="5053" spans="17:40" x14ac:dyDescent="0.25">
      <c r="Q5053" s="48">
        <v>5055</v>
      </c>
      <c r="R5053" s="30">
        <v>9.9559999999999996E-2</v>
      </c>
      <c r="S5053" s="175" t="s">
        <v>4</v>
      </c>
      <c r="T5053" s="175" t="s">
        <v>5</v>
      </c>
      <c r="U5053" s="175">
        <v>1</v>
      </c>
      <c r="V5053" s="176">
        <v>99.48</v>
      </c>
      <c r="AI5053" s="48">
        <v>4674</v>
      </c>
      <c r="AJ5053" s="30">
        <v>0.525285</v>
      </c>
      <c r="AK5053" s="175" t="s">
        <v>6</v>
      </c>
      <c r="AL5053" s="175" t="s">
        <v>5</v>
      </c>
      <c r="AM5053" s="175">
        <v>3</v>
      </c>
      <c r="AN5053" s="176">
        <v>121.76</v>
      </c>
    </row>
    <row r="5054" spans="17:40" x14ac:dyDescent="0.25">
      <c r="Q5054" s="48">
        <v>5056</v>
      </c>
      <c r="R5054" s="30">
        <v>0.57024900000000001</v>
      </c>
      <c r="S5054" s="175" t="s">
        <v>7</v>
      </c>
      <c r="T5054" s="175" t="s">
        <v>5</v>
      </c>
      <c r="U5054" s="175">
        <v>0</v>
      </c>
      <c r="V5054" s="176">
        <v>36.229999999999997</v>
      </c>
      <c r="AI5054" s="48">
        <v>4676</v>
      </c>
      <c r="AJ5054" s="30">
        <v>0.83037499999999997</v>
      </c>
      <c r="AK5054" s="175" t="s">
        <v>4</v>
      </c>
      <c r="AL5054" s="175" t="s">
        <v>5</v>
      </c>
      <c r="AM5054" s="175">
        <v>3</v>
      </c>
      <c r="AN5054" s="176">
        <v>124.8</v>
      </c>
    </row>
    <row r="5055" spans="17:40" x14ac:dyDescent="0.25">
      <c r="Q5055" s="48">
        <v>5057</v>
      </c>
      <c r="R5055" s="30">
        <v>0.81722399999999995</v>
      </c>
      <c r="S5055" s="175" t="s">
        <v>6</v>
      </c>
      <c r="T5055" s="175" t="s">
        <v>5</v>
      </c>
      <c r="U5055" s="175">
        <v>2</v>
      </c>
      <c r="V5055" s="176">
        <v>113.96</v>
      </c>
      <c r="AI5055" s="48">
        <v>4684</v>
      </c>
      <c r="AJ5055" s="30">
        <v>0.46623799999999999</v>
      </c>
      <c r="AK5055" s="175" t="s">
        <v>4</v>
      </c>
      <c r="AL5055" s="175" t="s">
        <v>5</v>
      </c>
      <c r="AM5055" s="175">
        <v>3</v>
      </c>
      <c r="AN5055" s="176">
        <v>121.35</v>
      </c>
    </row>
    <row r="5056" spans="17:40" x14ac:dyDescent="0.25">
      <c r="Q5056" s="48">
        <v>5058</v>
      </c>
      <c r="R5056" s="30">
        <v>0.33309499999999997</v>
      </c>
      <c r="S5056" s="175" t="s">
        <v>4</v>
      </c>
      <c r="T5056" s="175" t="s">
        <v>5</v>
      </c>
      <c r="U5056" s="175">
        <v>4</v>
      </c>
      <c r="V5056" s="176">
        <v>29.26</v>
      </c>
      <c r="AI5056" s="48">
        <v>4696</v>
      </c>
      <c r="AJ5056" s="30">
        <v>0.20708799999999999</v>
      </c>
      <c r="AK5056" s="175" t="s">
        <v>11</v>
      </c>
      <c r="AL5056" s="175" t="s">
        <v>10</v>
      </c>
      <c r="AM5056" s="175">
        <v>3</v>
      </c>
      <c r="AN5056" s="176">
        <v>122.48</v>
      </c>
    </row>
    <row r="5057" spans="17:40" x14ac:dyDescent="0.25">
      <c r="Q5057" s="48">
        <v>5059</v>
      </c>
      <c r="R5057" s="30">
        <v>0.30624200000000001</v>
      </c>
      <c r="S5057" s="175" t="s">
        <v>4</v>
      </c>
      <c r="T5057" s="175" t="s">
        <v>5</v>
      </c>
      <c r="U5057" s="175">
        <v>0</v>
      </c>
      <c r="V5057" s="176">
        <v>36.65</v>
      </c>
      <c r="AI5057" s="48">
        <v>4703</v>
      </c>
      <c r="AJ5057" s="30">
        <v>0.24296300000000001</v>
      </c>
      <c r="AK5057" s="175" t="s">
        <v>4</v>
      </c>
      <c r="AL5057" s="175" t="s">
        <v>5</v>
      </c>
      <c r="AM5057" s="175">
        <v>3</v>
      </c>
      <c r="AN5057" s="176">
        <v>128.37</v>
      </c>
    </row>
    <row r="5058" spans="17:40" x14ac:dyDescent="0.25">
      <c r="Q5058" s="48">
        <v>5060</v>
      </c>
      <c r="R5058" s="30">
        <v>0.37238199999999999</v>
      </c>
      <c r="S5058" s="175" t="s">
        <v>4</v>
      </c>
      <c r="T5058" s="175" t="s">
        <v>5</v>
      </c>
      <c r="U5058" s="175">
        <v>0</v>
      </c>
      <c r="V5058" s="176">
        <v>37.729999999999997</v>
      </c>
      <c r="AI5058" s="48">
        <v>4705</v>
      </c>
      <c r="AJ5058" s="30">
        <v>0.25167299999999998</v>
      </c>
      <c r="AK5058" s="175" t="s">
        <v>11</v>
      </c>
      <c r="AL5058" s="175" t="s">
        <v>10</v>
      </c>
      <c r="AM5058" s="175">
        <v>3</v>
      </c>
      <c r="AN5058" s="176">
        <v>124.09</v>
      </c>
    </row>
    <row r="5059" spans="17:40" x14ac:dyDescent="0.25">
      <c r="Q5059" s="48">
        <v>5061</v>
      </c>
      <c r="R5059" s="30">
        <v>0.318803</v>
      </c>
      <c r="S5059" s="175" t="s">
        <v>4</v>
      </c>
      <c r="T5059" s="175" t="s">
        <v>5</v>
      </c>
      <c r="U5059" s="175">
        <v>4</v>
      </c>
      <c r="V5059" s="176">
        <v>140.47</v>
      </c>
      <c r="AI5059" s="48">
        <v>4733</v>
      </c>
      <c r="AJ5059" s="30">
        <v>0.3175</v>
      </c>
      <c r="AK5059" s="175" t="s">
        <v>6</v>
      </c>
      <c r="AL5059" s="175" t="s">
        <v>5</v>
      </c>
      <c r="AM5059" s="175">
        <v>3</v>
      </c>
      <c r="AN5059" s="176">
        <v>126.87</v>
      </c>
    </row>
    <row r="5060" spans="17:40" x14ac:dyDescent="0.25">
      <c r="Q5060" s="48">
        <v>5062</v>
      </c>
      <c r="R5060" s="30">
        <v>0.61338199999999998</v>
      </c>
      <c r="S5060" s="175" t="s">
        <v>4</v>
      </c>
      <c r="T5060" s="175" t="s">
        <v>5</v>
      </c>
      <c r="U5060" s="175">
        <v>0</v>
      </c>
      <c r="V5060" s="176">
        <v>38.520000000000003</v>
      </c>
      <c r="AI5060" s="48">
        <v>4737</v>
      </c>
      <c r="AJ5060" s="30">
        <v>0.33579700000000001</v>
      </c>
      <c r="AK5060" s="175" t="s">
        <v>4</v>
      </c>
      <c r="AL5060" s="175" t="s">
        <v>5</v>
      </c>
      <c r="AM5060" s="175">
        <v>3</v>
      </c>
      <c r="AN5060" s="176">
        <v>139.35</v>
      </c>
    </row>
    <row r="5061" spans="17:40" x14ac:dyDescent="0.25">
      <c r="Q5061" s="48">
        <v>5063</v>
      </c>
      <c r="R5061" s="30">
        <v>0.33379599999999998</v>
      </c>
      <c r="S5061" s="175" t="s">
        <v>9</v>
      </c>
      <c r="T5061" s="175" t="s">
        <v>10</v>
      </c>
      <c r="U5061" s="175">
        <v>2</v>
      </c>
      <c r="V5061" s="176">
        <v>114.97</v>
      </c>
      <c r="AI5061" s="48">
        <v>4757</v>
      </c>
      <c r="AJ5061" s="30">
        <v>0.43197400000000002</v>
      </c>
      <c r="AK5061" s="175" t="s">
        <v>4</v>
      </c>
      <c r="AL5061" s="175" t="s">
        <v>5</v>
      </c>
      <c r="AM5061" s="175">
        <v>3</v>
      </c>
      <c r="AN5061" s="176">
        <v>121.17</v>
      </c>
    </row>
    <row r="5062" spans="17:40" x14ac:dyDescent="0.25">
      <c r="Q5062" s="48">
        <v>5064</v>
      </c>
      <c r="R5062" s="30">
        <v>0.19366</v>
      </c>
      <c r="S5062" s="175" t="s">
        <v>4</v>
      </c>
      <c r="T5062" s="175" t="s">
        <v>5</v>
      </c>
      <c r="U5062" s="175">
        <v>0</v>
      </c>
      <c r="V5062" s="176">
        <v>36.83</v>
      </c>
      <c r="AI5062" s="48">
        <v>4761</v>
      </c>
      <c r="AJ5062" s="30">
        <v>0.40725699999999998</v>
      </c>
      <c r="AK5062" s="175" t="s">
        <v>4</v>
      </c>
      <c r="AL5062" s="175" t="s">
        <v>5</v>
      </c>
      <c r="AM5062" s="175">
        <v>3</v>
      </c>
      <c r="AN5062" s="176">
        <v>123.07</v>
      </c>
    </row>
    <row r="5063" spans="17:40" x14ac:dyDescent="0.25">
      <c r="Q5063" s="48">
        <v>5065</v>
      </c>
      <c r="R5063" s="30">
        <v>7.9344999999999999E-2</v>
      </c>
      <c r="S5063" s="175" t="s">
        <v>4</v>
      </c>
      <c r="T5063" s="175" t="s">
        <v>5</v>
      </c>
      <c r="U5063" s="175">
        <v>0</v>
      </c>
      <c r="V5063" s="176">
        <v>36.229999999999997</v>
      </c>
      <c r="AI5063" s="48">
        <v>4764</v>
      </c>
      <c r="AJ5063" s="30">
        <v>0.58064000000000004</v>
      </c>
      <c r="AK5063" s="175" t="s">
        <v>4</v>
      </c>
      <c r="AL5063" s="175" t="s">
        <v>5</v>
      </c>
      <c r="AM5063" s="175">
        <v>3</v>
      </c>
      <c r="AN5063" s="176">
        <v>134.5</v>
      </c>
    </row>
    <row r="5064" spans="17:40" x14ac:dyDescent="0.25">
      <c r="Q5064" s="48">
        <v>5066</v>
      </c>
      <c r="R5064" s="30">
        <v>0.69284400000000002</v>
      </c>
      <c r="S5064" s="175" t="s">
        <v>4</v>
      </c>
      <c r="T5064" s="175" t="s">
        <v>5</v>
      </c>
      <c r="U5064" s="175">
        <v>2</v>
      </c>
      <c r="V5064" s="176">
        <v>107.4</v>
      </c>
      <c r="AI5064" s="48">
        <v>4796</v>
      </c>
      <c r="AJ5064" s="30">
        <v>0.81912700000000005</v>
      </c>
      <c r="AK5064" s="175" t="s">
        <v>11</v>
      </c>
      <c r="AL5064" s="175" t="s">
        <v>10</v>
      </c>
      <c r="AM5064" s="175">
        <v>3</v>
      </c>
      <c r="AN5064" s="176">
        <v>121.67</v>
      </c>
    </row>
    <row r="5065" spans="17:40" x14ac:dyDescent="0.25">
      <c r="Q5065" s="48">
        <v>5067</v>
      </c>
      <c r="R5065" s="30">
        <v>0.56881400000000004</v>
      </c>
      <c r="S5065" s="175" t="s">
        <v>4</v>
      </c>
      <c r="T5065" s="175" t="s">
        <v>5</v>
      </c>
      <c r="U5065" s="175">
        <v>0</v>
      </c>
      <c r="V5065" s="176">
        <v>42.41</v>
      </c>
      <c r="AI5065" s="48">
        <v>4799</v>
      </c>
      <c r="AJ5065" s="30">
        <v>0.38962799999999997</v>
      </c>
      <c r="AK5065" s="175" t="s">
        <v>4</v>
      </c>
      <c r="AL5065" s="175" t="s">
        <v>5</v>
      </c>
      <c r="AM5065" s="175">
        <v>3</v>
      </c>
      <c r="AN5065" s="176">
        <v>123.37</v>
      </c>
    </row>
    <row r="5066" spans="17:40" x14ac:dyDescent="0.25">
      <c r="Q5066" s="48">
        <v>5068</v>
      </c>
      <c r="R5066" s="30">
        <v>0.21033399999999999</v>
      </c>
      <c r="S5066" s="175" t="s">
        <v>6</v>
      </c>
      <c r="T5066" s="175" t="s">
        <v>5</v>
      </c>
      <c r="U5066" s="175">
        <v>0</v>
      </c>
      <c r="V5066" s="176">
        <v>42.29</v>
      </c>
      <c r="AI5066" s="48">
        <v>4805</v>
      </c>
      <c r="AJ5066" s="30">
        <v>0.24903500000000001</v>
      </c>
      <c r="AK5066" s="175" t="s">
        <v>12</v>
      </c>
      <c r="AL5066" s="175" t="s">
        <v>13</v>
      </c>
      <c r="AM5066" s="175">
        <v>3</v>
      </c>
      <c r="AN5066" s="176">
        <v>130.1</v>
      </c>
    </row>
    <row r="5067" spans="17:40" x14ac:dyDescent="0.25">
      <c r="Q5067" s="48">
        <v>5069</v>
      </c>
      <c r="R5067" s="30">
        <v>0.795292</v>
      </c>
      <c r="S5067" s="175" t="s">
        <v>6</v>
      </c>
      <c r="T5067" s="175" t="s">
        <v>5</v>
      </c>
      <c r="U5067" s="175">
        <v>2</v>
      </c>
      <c r="V5067" s="176">
        <v>109.21</v>
      </c>
      <c r="AI5067" s="48">
        <v>4813</v>
      </c>
      <c r="AJ5067" s="30">
        <v>0.47459400000000002</v>
      </c>
      <c r="AK5067" s="175" t="s">
        <v>9</v>
      </c>
      <c r="AL5067" s="175" t="s">
        <v>10</v>
      </c>
      <c r="AM5067" s="175">
        <v>3</v>
      </c>
      <c r="AN5067" s="176">
        <v>123.02</v>
      </c>
    </row>
    <row r="5068" spans="17:40" x14ac:dyDescent="0.25">
      <c r="Q5068" s="48">
        <v>5070</v>
      </c>
      <c r="R5068" s="30">
        <v>5.6635999999999999E-2</v>
      </c>
      <c r="S5068" s="175" t="s">
        <v>4</v>
      </c>
      <c r="T5068" s="175" t="s">
        <v>5</v>
      </c>
      <c r="U5068" s="175">
        <v>4</v>
      </c>
      <c r="V5068" s="176">
        <v>29.28</v>
      </c>
      <c r="AI5068" s="48">
        <v>4817</v>
      </c>
      <c r="AJ5068" s="30">
        <v>0.16250200000000001</v>
      </c>
      <c r="AK5068" s="175" t="s">
        <v>4</v>
      </c>
      <c r="AL5068" s="175" t="s">
        <v>5</v>
      </c>
      <c r="AM5068" s="175">
        <v>3</v>
      </c>
      <c r="AN5068" s="176">
        <v>123.38</v>
      </c>
    </row>
    <row r="5069" spans="17:40" x14ac:dyDescent="0.25">
      <c r="Q5069" s="48">
        <v>5071</v>
      </c>
      <c r="R5069" s="30">
        <v>0.38742599999999999</v>
      </c>
      <c r="S5069" s="175" t="s">
        <v>6</v>
      </c>
      <c r="T5069" s="175" t="s">
        <v>5</v>
      </c>
      <c r="U5069" s="175">
        <v>3</v>
      </c>
      <c r="V5069" s="176">
        <v>121.65</v>
      </c>
      <c r="AI5069" s="48">
        <v>4822</v>
      </c>
      <c r="AJ5069" s="30">
        <v>0.249221</v>
      </c>
      <c r="AK5069" s="175" t="s">
        <v>11</v>
      </c>
      <c r="AL5069" s="175" t="s">
        <v>10</v>
      </c>
      <c r="AM5069" s="175">
        <v>3</v>
      </c>
      <c r="AN5069" s="176">
        <v>121.63</v>
      </c>
    </row>
    <row r="5070" spans="17:40" x14ac:dyDescent="0.25">
      <c r="Q5070" s="48">
        <v>5072</v>
      </c>
      <c r="R5070" s="30">
        <v>0.58933999999999997</v>
      </c>
      <c r="S5070" s="175" t="s">
        <v>4</v>
      </c>
      <c r="T5070" s="175" t="s">
        <v>5</v>
      </c>
      <c r="U5070" s="175">
        <v>0</v>
      </c>
      <c r="V5070" s="176">
        <v>38.5</v>
      </c>
      <c r="AI5070" s="48">
        <v>4842</v>
      </c>
      <c r="AJ5070" s="30">
        <v>0.795122</v>
      </c>
      <c r="AK5070" s="175" t="s">
        <v>9</v>
      </c>
      <c r="AL5070" s="175" t="s">
        <v>10</v>
      </c>
      <c r="AM5070" s="175">
        <v>3</v>
      </c>
      <c r="AN5070" s="176">
        <v>124.86</v>
      </c>
    </row>
    <row r="5071" spans="17:40" x14ac:dyDescent="0.25">
      <c r="Q5071" s="48">
        <v>5073</v>
      </c>
      <c r="R5071" s="30">
        <v>0.93049199999999999</v>
      </c>
      <c r="S5071" s="175" t="s">
        <v>6</v>
      </c>
      <c r="T5071" s="175" t="s">
        <v>5</v>
      </c>
      <c r="U5071" s="175">
        <v>0</v>
      </c>
      <c r="V5071" s="176">
        <v>35.96</v>
      </c>
      <c r="AI5071" s="48">
        <v>4852</v>
      </c>
      <c r="AJ5071" s="30">
        <v>0.381521</v>
      </c>
      <c r="AK5071" s="175" t="s">
        <v>4</v>
      </c>
      <c r="AL5071" s="175" t="s">
        <v>5</v>
      </c>
      <c r="AM5071" s="175">
        <v>3</v>
      </c>
      <c r="AN5071" s="176">
        <v>134.11000000000001</v>
      </c>
    </row>
    <row r="5072" spans="17:40" x14ac:dyDescent="0.25">
      <c r="Q5072" s="48">
        <v>5074</v>
      </c>
      <c r="R5072" s="30">
        <v>0.13850000000000001</v>
      </c>
      <c r="S5072" s="175" t="s">
        <v>4</v>
      </c>
      <c r="T5072" s="175" t="s">
        <v>5</v>
      </c>
      <c r="U5072" s="175">
        <v>3</v>
      </c>
      <c r="V5072" s="176">
        <v>133.47999999999999</v>
      </c>
      <c r="AI5072" s="48">
        <v>4865</v>
      </c>
      <c r="AJ5072" s="30">
        <v>0.35430600000000001</v>
      </c>
      <c r="AK5072" s="175" t="s">
        <v>11</v>
      </c>
      <c r="AL5072" s="175" t="s">
        <v>10</v>
      </c>
      <c r="AM5072" s="175">
        <v>3</v>
      </c>
      <c r="AN5072" s="176">
        <v>120.59</v>
      </c>
    </row>
    <row r="5073" spans="17:40" x14ac:dyDescent="0.25">
      <c r="Q5073" s="48">
        <v>5075</v>
      </c>
      <c r="R5073" s="30">
        <v>0.60803399999999996</v>
      </c>
      <c r="S5073" s="175" t="s">
        <v>4</v>
      </c>
      <c r="T5073" s="175" t="s">
        <v>5</v>
      </c>
      <c r="U5073" s="175">
        <v>0</v>
      </c>
      <c r="V5073" s="176">
        <v>35.78</v>
      </c>
      <c r="AI5073" s="48">
        <v>4878</v>
      </c>
      <c r="AJ5073" s="30">
        <v>0.41392800000000002</v>
      </c>
      <c r="AK5073" s="175" t="s">
        <v>6</v>
      </c>
      <c r="AL5073" s="175" t="s">
        <v>5</v>
      </c>
      <c r="AM5073" s="175">
        <v>3</v>
      </c>
      <c r="AN5073" s="176">
        <v>125.83</v>
      </c>
    </row>
    <row r="5074" spans="17:40" x14ac:dyDescent="0.25">
      <c r="Q5074" s="48">
        <v>5076</v>
      </c>
      <c r="R5074" s="30">
        <v>0.56936799999999999</v>
      </c>
      <c r="S5074" s="175" t="s">
        <v>4</v>
      </c>
      <c r="T5074" s="175" t="s">
        <v>5</v>
      </c>
      <c r="U5074" s="175">
        <v>2</v>
      </c>
      <c r="V5074" s="176">
        <v>107.59</v>
      </c>
      <c r="AI5074" s="48">
        <v>4882</v>
      </c>
      <c r="AJ5074" s="30">
        <v>0.46222099999999999</v>
      </c>
      <c r="AK5074" s="175" t="s">
        <v>4</v>
      </c>
      <c r="AL5074" s="175" t="s">
        <v>5</v>
      </c>
      <c r="AM5074" s="175">
        <v>3</v>
      </c>
      <c r="AN5074" s="176">
        <v>126.01</v>
      </c>
    </row>
    <row r="5075" spans="17:40" x14ac:dyDescent="0.25">
      <c r="Q5075" s="48">
        <v>5077</v>
      </c>
      <c r="R5075" s="30">
        <v>0.67733299999999996</v>
      </c>
      <c r="S5075" s="175" t="s">
        <v>4</v>
      </c>
      <c r="T5075" s="175" t="s">
        <v>5</v>
      </c>
      <c r="U5075" s="175">
        <v>0</v>
      </c>
      <c r="V5075" s="176">
        <v>40.75</v>
      </c>
      <c r="AI5075" s="48">
        <v>4889</v>
      </c>
      <c r="AJ5075" s="30">
        <v>0.53837800000000002</v>
      </c>
      <c r="AK5075" s="175" t="s">
        <v>6</v>
      </c>
      <c r="AL5075" s="175" t="s">
        <v>5</v>
      </c>
      <c r="AM5075" s="175">
        <v>3</v>
      </c>
      <c r="AN5075" s="176">
        <v>121.11</v>
      </c>
    </row>
    <row r="5076" spans="17:40" x14ac:dyDescent="0.25">
      <c r="Q5076" s="48">
        <v>5078</v>
      </c>
      <c r="R5076" s="30">
        <v>0.26647399999999999</v>
      </c>
      <c r="S5076" s="175" t="s">
        <v>6</v>
      </c>
      <c r="T5076" s="175" t="s">
        <v>5</v>
      </c>
      <c r="U5076" s="175">
        <v>0</v>
      </c>
      <c r="V5076" s="176">
        <v>36.29</v>
      </c>
      <c r="AI5076" s="48">
        <v>4892</v>
      </c>
      <c r="AJ5076" s="30">
        <v>8.4407999999999997E-2</v>
      </c>
      <c r="AK5076" s="175" t="s">
        <v>4</v>
      </c>
      <c r="AL5076" s="175" t="s">
        <v>5</v>
      </c>
      <c r="AM5076" s="175">
        <v>3</v>
      </c>
      <c r="AN5076" s="176">
        <v>130.47999999999999</v>
      </c>
    </row>
    <row r="5077" spans="17:40" x14ac:dyDescent="0.25">
      <c r="Q5077" s="48">
        <v>5079</v>
      </c>
      <c r="R5077" s="30">
        <v>0.29688900000000001</v>
      </c>
      <c r="S5077" s="175" t="s">
        <v>6</v>
      </c>
      <c r="T5077" s="175" t="s">
        <v>5</v>
      </c>
      <c r="U5077" s="175">
        <v>4</v>
      </c>
      <c r="V5077" s="176">
        <v>172.14</v>
      </c>
      <c r="AI5077" s="48">
        <v>4925</v>
      </c>
      <c r="AJ5077" s="30">
        <v>0.295852</v>
      </c>
      <c r="AK5077" s="175" t="s">
        <v>7</v>
      </c>
      <c r="AL5077" s="175" t="s">
        <v>5</v>
      </c>
      <c r="AM5077" s="175">
        <v>3</v>
      </c>
      <c r="AN5077" s="176">
        <v>121.39</v>
      </c>
    </row>
    <row r="5078" spans="17:40" x14ac:dyDescent="0.25">
      <c r="Q5078" s="48">
        <v>5080</v>
      </c>
      <c r="R5078" s="30">
        <v>0.65170300000000003</v>
      </c>
      <c r="S5078" s="175" t="s">
        <v>9</v>
      </c>
      <c r="T5078" s="175" t="s">
        <v>10</v>
      </c>
      <c r="U5078" s="175">
        <v>2</v>
      </c>
      <c r="V5078" s="176">
        <v>104.52</v>
      </c>
      <c r="AI5078" s="48">
        <v>4937</v>
      </c>
      <c r="AJ5078" s="30">
        <v>0.50150600000000001</v>
      </c>
      <c r="AK5078" s="175" t="s">
        <v>6</v>
      </c>
      <c r="AL5078" s="175" t="s">
        <v>5</v>
      </c>
      <c r="AM5078" s="175">
        <v>3</v>
      </c>
      <c r="AN5078" s="176">
        <v>138.71</v>
      </c>
    </row>
    <row r="5079" spans="17:40" x14ac:dyDescent="0.25">
      <c r="Q5079" s="48">
        <v>5081</v>
      </c>
      <c r="R5079" s="30">
        <v>0.54780600000000002</v>
      </c>
      <c r="S5079" s="175" t="s">
        <v>4</v>
      </c>
      <c r="T5079" s="175" t="s">
        <v>5</v>
      </c>
      <c r="U5079" s="175">
        <v>4</v>
      </c>
      <c r="V5079" s="176">
        <v>170.83</v>
      </c>
      <c r="AI5079" s="48">
        <v>4947</v>
      </c>
      <c r="AJ5079" s="30">
        <v>0.94794299999999998</v>
      </c>
      <c r="AK5079" s="175" t="s">
        <v>6</v>
      </c>
      <c r="AL5079" s="175" t="s">
        <v>5</v>
      </c>
      <c r="AM5079" s="175">
        <v>3</v>
      </c>
      <c r="AN5079" s="176">
        <v>121.3</v>
      </c>
    </row>
    <row r="5080" spans="17:40" x14ac:dyDescent="0.25">
      <c r="Q5080" s="48">
        <v>5082</v>
      </c>
      <c r="R5080" s="30">
        <v>0.32811299999999999</v>
      </c>
      <c r="S5080" s="175" t="s">
        <v>4</v>
      </c>
      <c r="T5080" s="175" t="s">
        <v>5</v>
      </c>
      <c r="U5080" s="175">
        <v>3</v>
      </c>
      <c r="V5080" s="176">
        <v>122.15</v>
      </c>
      <c r="AI5080" s="48">
        <v>4953</v>
      </c>
      <c r="AJ5080" s="30">
        <v>0.185275</v>
      </c>
      <c r="AK5080" s="175" t="s">
        <v>4</v>
      </c>
      <c r="AL5080" s="175" t="s">
        <v>5</v>
      </c>
      <c r="AM5080" s="175">
        <v>3</v>
      </c>
      <c r="AN5080" s="176">
        <v>136.72999999999999</v>
      </c>
    </row>
    <row r="5081" spans="17:40" x14ac:dyDescent="0.25">
      <c r="Q5081" s="48">
        <v>5083</v>
      </c>
      <c r="R5081" s="30">
        <v>0.29006799999999999</v>
      </c>
      <c r="S5081" s="175" t="s">
        <v>4</v>
      </c>
      <c r="T5081" s="175" t="s">
        <v>5</v>
      </c>
      <c r="U5081" s="175">
        <v>0</v>
      </c>
      <c r="V5081" s="176">
        <v>32</v>
      </c>
      <c r="AI5081" s="48">
        <v>4957</v>
      </c>
      <c r="AJ5081" s="30">
        <v>0.60724100000000003</v>
      </c>
      <c r="AK5081" s="175" t="s">
        <v>4</v>
      </c>
      <c r="AL5081" s="175" t="s">
        <v>5</v>
      </c>
      <c r="AM5081" s="175">
        <v>3</v>
      </c>
      <c r="AN5081" s="176">
        <v>121.67</v>
      </c>
    </row>
    <row r="5082" spans="17:40" x14ac:dyDescent="0.25">
      <c r="Q5082" s="48">
        <v>5084</v>
      </c>
      <c r="R5082" s="30">
        <v>0.40037800000000001</v>
      </c>
      <c r="S5082" s="175" t="s">
        <v>4</v>
      </c>
      <c r="T5082" s="175" t="s">
        <v>5</v>
      </c>
      <c r="U5082" s="175">
        <v>2</v>
      </c>
      <c r="V5082" s="176">
        <v>109.89</v>
      </c>
      <c r="AI5082" s="48">
        <v>4959</v>
      </c>
      <c r="AJ5082" s="30">
        <v>0.380583</v>
      </c>
      <c r="AK5082" s="175" t="s">
        <v>4</v>
      </c>
      <c r="AL5082" s="175" t="s">
        <v>5</v>
      </c>
      <c r="AM5082" s="175">
        <v>3</v>
      </c>
      <c r="AN5082" s="176">
        <v>136.03</v>
      </c>
    </row>
    <row r="5083" spans="17:40" x14ac:dyDescent="0.25">
      <c r="Q5083" s="48">
        <v>5085</v>
      </c>
      <c r="R5083" s="30">
        <v>0.109018</v>
      </c>
      <c r="S5083" s="175" t="s">
        <v>4</v>
      </c>
      <c r="T5083" s="175" t="s">
        <v>5</v>
      </c>
      <c r="U5083" s="175">
        <v>0</v>
      </c>
      <c r="V5083" s="176">
        <v>37.92</v>
      </c>
      <c r="AI5083" s="48">
        <v>4964</v>
      </c>
      <c r="AJ5083" s="30">
        <v>0.86991799999999997</v>
      </c>
      <c r="AK5083" s="175" t="s">
        <v>7</v>
      </c>
      <c r="AL5083" s="175" t="s">
        <v>5</v>
      </c>
      <c r="AM5083" s="175">
        <v>3</v>
      </c>
      <c r="AN5083" s="176">
        <v>120.75</v>
      </c>
    </row>
    <row r="5084" spans="17:40" x14ac:dyDescent="0.25">
      <c r="Q5084" s="48">
        <v>5086</v>
      </c>
      <c r="R5084" s="30">
        <v>1.0947659999999999</v>
      </c>
      <c r="S5084" s="175" t="s">
        <v>4</v>
      </c>
      <c r="T5084" s="175" t="s">
        <v>5</v>
      </c>
      <c r="U5084" s="175">
        <v>0</v>
      </c>
      <c r="V5084" s="176">
        <v>45.01</v>
      </c>
      <c r="AI5084" s="48">
        <v>4974</v>
      </c>
      <c r="AJ5084" s="30">
        <v>0.122625</v>
      </c>
      <c r="AK5084" s="175" t="s">
        <v>4</v>
      </c>
      <c r="AL5084" s="175" t="s">
        <v>5</v>
      </c>
      <c r="AM5084" s="175">
        <v>3</v>
      </c>
      <c r="AN5084" s="176">
        <v>131.53</v>
      </c>
    </row>
    <row r="5085" spans="17:40" x14ac:dyDescent="0.25">
      <c r="Q5085" s="48">
        <v>5087</v>
      </c>
      <c r="R5085" s="30">
        <v>0.92981800000000003</v>
      </c>
      <c r="S5085" s="175" t="s">
        <v>4</v>
      </c>
      <c r="T5085" s="175" t="s">
        <v>5</v>
      </c>
      <c r="U5085" s="175">
        <v>2</v>
      </c>
      <c r="V5085" s="176">
        <v>109.4</v>
      </c>
      <c r="AI5085" s="48">
        <v>4978</v>
      </c>
      <c r="AJ5085" s="30">
        <v>0.48211399999999999</v>
      </c>
      <c r="AK5085" s="175" t="s">
        <v>11</v>
      </c>
      <c r="AL5085" s="175" t="s">
        <v>10</v>
      </c>
      <c r="AM5085" s="175">
        <v>3</v>
      </c>
      <c r="AN5085" s="176">
        <v>123.12</v>
      </c>
    </row>
    <row r="5086" spans="17:40" x14ac:dyDescent="0.25">
      <c r="Q5086" s="48">
        <v>5088</v>
      </c>
      <c r="R5086" s="30">
        <v>0.14475299999999999</v>
      </c>
      <c r="S5086" s="175" t="s">
        <v>4</v>
      </c>
      <c r="T5086" s="175" t="s">
        <v>5</v>
      </c>
      <c r="U5086" s="175">
        <v>0</v>
      </c>
      <c r="V5086" s="176">
        <v>42.4</v>
      </c>
      <c r="AI5086" s="48">
        <v>4980</v>
      </c>
      <c r="AJ5086" s="30">
        <v>0.41150700000000001</v>
      </c>
      <c r="AK5086" s="175" t="s">
        <v>6</v>
      </c>
      <c r="AL5086" s="175" t="s">
        <v>5</v>
      </c>
      <c r="AM5086" s="175">
        <v>3</v>
      </c>
      <c r="AN5086" s="176">
        <v>133.97999999999999</v>
      </c>
    </row>
    <row r="5087" spans="17:40" x14ac:dyDescent="0.25">
      <c r="Q5087" s="48">
        <v>5089</v>
      </c>
      <c r="R5087" s="30">
        <v>0.23616899999999999</v>
      </c>
      <c r="S5087" s="175" t="s">
        <v>4</v>
      </c>
      <c r="T5087" s="175" t="s">
        <v>5</v>
      </c>
      <c r="U5087" s="175">
        <v>0</v>
      </c>
      <c r="V5087" s="176">
        <v>48.29</v>
      </c>
      <c r="AI5087" s="48">
        <v>4985</v>
      </c>
      <c r="AJ5087" s="30">
        <v>0.18990299999999999</v>
      </c>
      <c r="AK5087" s="175" t="s">
        <v>6</v>
      </c>
      <c r="AL5087" s="175" t="s">
        <v>5</v>
      </c>
      <c r="AM5087" s="175">
        <v>3</v>
      </c>
      <c r="AN5087" s="176">
        <v>125.4</v>
      </c>
    </row>
    <row r="5088" spans="17:40" x14ac:dyDescent="0.25">
      <c r="Q5088" s="48">
        <v>5090</v>
      </c>
      <c r="R5088" s="30">
        <v>0.125003</v>
      </c>
      <c r="S5088" s="175" t="s">
        <v>7</v>
      </c>
      <c r="T5088" s="175" t="s">
        <v>5</v>
      </c>
      <c r="U5088" s="175">
        <v>0</v>
      </c>
      <c r="V5088" s="176">
        <v>33.450000000000003</v>
      </c>
      <c r="AI5088" s="48">
        <v>4995</v>
      </c>
      <c r="AJ5088" s="30">
        <v>0.33021400000000001</v>
      </c>
      <c r="AK5088" s="175" t="s">
        <v>11</v>
      </c>
      <c r="AL5088" s="175" t="s">
        <v>10</v>
      </c>
      <c r="AM5088" s="175">
        <v>3</v>
      </c>
      <c r="AN5088" s="176">
        <v>124.45</v>
      </c>
    </row>
    <row r="5089" spans="17:40" x14ac:dyDescent="0.25">
      <c r="Q5089" s="48">
        <v>5091</v>
      </c>
      <c r="R5089" s="30">
        <v>0.77765499999999999</v>
      </c>
      <c r="S5089" s="175" t="s">
        <v>6</v>
      </c>
      <c r="T5089" s="175" t="s">
        <v>5</v>
      </c>
      <c r="U5089" s="175">
        <v>2</v>
      </c>
      <c r="V5089" s="176">
        <v>118.22</v>
      </c>
      <c r="AI5089" s="48">
        <v>5020</v>
      </c>
      <c r="AJ5089" s="30">
        <v>0.61829599999999996</v>
      </c>
      <c r="AK5089" s="175" t="s">
        <v>9</v>
      </c>
      <c r="AL5089" s="175" t="s">
        <v>10</v>
      </c>
      <c r="AM5089" s="175">
        <v>3</v>
      </c>
      <c r="AN5089" s="176">
        <v>138.13</v>
      </c>
    </row>
    <row r="5090" spans="17:40" x14ac:dyDescent="0.25">
      <c r="Q5090" s="48">
        <v>5092</v>
      </c>
      <c r="R5090" s="30">
        <v>0.91890700000000003</v>
      </c>
      <c r="S5090" s="175" t="s">
        <v>4</v>
      </c>
      <c r="T5090" s="175" t="s">
        <v>5</v>
      </c>
      <c r="U5090" s="175">
        <v>2</v>
      </c>
      <c r="V5090" s="176">
        <v>100.09</v>
      </c>
      <c r="AI5090" s="48">
        <v>5047</v>
      </c>
      <c r="AJ5090" s="30">
        <v>0.11780500000000001</v>
      </c>
      <c r="AK5090" s="175" t="s">
        <v>6</v>
      </c>
      <c r="AL5090" s="175" t="s">
        <v>5</v>
      </c>
      <c r="AM5090" s="175">
        <v>3</v>
      </c>
      <c r="AN5090" s="176">
        <v>126.33</v>
      </c>
    </row>
    <row r="5091" spans="17:40" x14ac:dyDescent="0.25">
      <c r="Q5091" s="48">
        <v>5093</v>
      </c>
      <c r="R5091" s="30">
        <v>0.13223299999999999</v>
      </c>
      <c r="S5091" s="175" t="s">
        <v>6</v>
      </c>
      <c r="T5091" s="175" t="s">
        <v>5</v>
      </c>
      <c r="U5091" s="175">
        <v>0</v>
      </c>
      <c r="V5091" s="176">
        <v>38.49</v>
      </c>
      <c r="AI5091" s="48">
        <v>5061</v>
      </c>
      <c r="AJ5091" s="30">
        <v>0.39773900000000001</v>
      </c>
      <c r="AK5091" s="175" t="s">
        <v>6</v>
      </c>
      <c r="AL5091" s="175" t="s">
        <v>5</v>
      </c>
      <c r="AM5091" s="175">
        <v>3</v>
      </c>
      <c r="AN5091" s="176">
        <v>139.35</v>
      </c>
    </row>
    <row r="5092" spans="17:40" x14ac:dyDescent="0.25">
      <c r="Q5092" s="48">
        <v>5094</v>
      </c>
      <c r="R5092" s="30">
        <v>0.466532</v>
      </c>
      <c r="S5092" s="175" t="s">
        <v>6</v>
      </c>
      <c r="T5092" s="175" t="s">
        <v>5</v>
      </c>
      <c r="U5092" s="175">
        <v>2</v>
      </c>
      <c r="V5092" s="176">
        <v>112.56</v>
      </c>
      <c r="AI5092" s="48">
        <v>5087</v>
      </c>
      <c r="AJ5092" s="30">
        <v>0.3039</v>
      </c>
      <c r="AK5092" s="175" t="s">
        <v>4</v>
      </c>
      <c r="AL5092" s="175" t="s">
        <v>5</v>
      </c>
      <c r="AM5092" s="175">
        <v>3</v>
      </c>
      <c r="AN5092" s="176">
        <v>123.28</v>
      </c>
    </row>
    <row r="5093" spans="17:40" x14ac:dyDescent="0.25">
      <c r="Q5093" s="48">
        <v>5095</v>
      </c>
      <c r="R5093" s="30">
        <v>0.39883800000000003</v>
      </c>
      <c r="S5093" s="175" t="s">
        <v>4</v>
      </c>
      <c r="T5093" s="175" t="s">
        <v>5</v>
      </c>
      <c r="U5093" s="175">
        <v>4</v>
      </c>
      <c r="V5093" s="176">
        <v>26.53</v>
      </c>
      <c r="AI5093" s="48">
        <v>5114</v>
      </c>
      <c r="AJ5093" s="30">
        <v>0.94166499999999997</v>
      </c>
      <c r="AK5093" s="175" t="s">
        <v>6</v>
      </c>
      <c r="AL5093" s="175" t="s">
        <v>5</v>
      </c>
      <c r="AM5093" s="175">
        <v>3</v>
      </c>
      <c r="AN5093" s="176">
        <v>120.47</v>
      </c>
    </row>
    <row r="5094" spans="17:40" x14ac:dyDescent="0.25">
      <c r="Q5094" s="48">
        <v>5096</v>
      </c>
      <c r="R5094" s="30">
        <v>0.108484</v>
      </c>
      <c r="S5094" s="175" t="s">
        <v>4</v>
      </c>
      <c r="T5094" s="175" t="s">
        <v>5</v>
      </c>
      <c r="U5094" s="175">
        <v>1</v>
      </c>
      <c r="V5094" s="176">
        <v>98.11</v>
      </c>
      <c r="AI5094" s="48">
        <v>5133</v>
      </c>
      <c r="AJ5094" s="30">
        <v>0.39146700000000001</v>
      </c>
      <c r="AK5094" s="175" t="s">
        <v>6</v>
      </c>
      <c r="AL5094" s="175" t="s">
        <v>5</v>
      </c>
      <c r="AM5094" s="175">
        <v>3</v>
      </c>
      <c r="AN5094" s="176">
        <v>120.79</v>
      </c>
    </row>
    <row r="5095" spans="17:40" x14ac:dyDescent="0.25">
      <c r="Q5095" s="48">
        <v>5097</v>
      </c>
      <c r="R5095" s="30">
        <v>0.13476199999999999</v>
      </c>
      <c r="S5095" s="175" t="s">
        <v>12</v>
      </c>
      <c r="T5095" s="175" t="s">
        <v>13</v>
      </c>
      <c r="U5095" s="175">
        <v>0</v>
      </c>
      <c r="V5095" s="176">
        <v>36.520000000000003</v>
      </c>
      <c r="AI5095" s="48">
        <v>5197</v>
      </c>
      <c r="AJ5095" s="30">
        <v>0.52343899999999999</v>
      </c>
      <c r="AK5095" s="175" t="s">
        <v>4</v>
      </c>
      <c r="AL5095" s="175" t="s">
        <v>5</v>
      </c>
      <c r="AM5095" s="175">
        <v>3</v>
      </c>
      <c r="AN5095" s="176">
        <v>136.97999999999999</v>
      </c>
    </row>
    <row r="5096" spans="17:40" x14ac:dyDescent="0.25">
      <c r="Q5096" s="48">
        <v>5098</v>
      </c>
      <c r="R5096" s="30">
        <v>0.36046400000000001</v>
      </c>
      <c r="S5096" s="175" t="s">
        <v>4</v>
      </c>
      <c r="T5096" s="175" t="s">
        <v>5</v>
      </c>
      <c r="U5096" s="175">
        <v>3</v>
      </c>
      <c r="V5096" s="176">
        <v>124.29</v>
      </c>
      <c r="AI5096" s="48">
        <v>5233</v>
      </c>
      <c r="AJ5096" s="30">
        <v>0.472055</v>
      </c>
      <c r="AK5096" s="175" t="s">
        <v>4</v>
      </c>
      <c r="AL5096" s="175" t="s">
        <v>5</v>
      </c>
      <c r="AM5096" s="175">
        <v>3</v>
      </c>
      <c r="AN5096" s="176">
        <v>136.38</v>
      </c>
    </row>
    <row r="5097" spans="17:40" x14ac:dyDescent="0.25">
      <c r="Q5097" s="48">
        <v>5099</v>
      </c>
      <c r="R5097" s="30">
        <v>1.1182449999999999</v>
      </c>
      <c r="S5097" s="175" t="s">
        <v>4</v>
      </c>
      <c r="T5097" s="175" t="s">
        <v>5</v>
      </c>
      <c r="U5097" s="175">
        <v>0</v>
      </c>
      <c r="V5097" s="176">
        <v>39.6</v>
      </c>
      <c r="AI5097" s="48">
        <v>5242</v>
      </c>
      <c r="AJ5097" s="30">
        <v>8.4391999999999995E-2</v>
      </c>
      <c r="AK5097" s="175" t="s">
        <v>4</v>
      </c>
      <c r="AL5097" s="175" t="s">
        <v>5</v>
      </c>
      <c r="AM5097" s="175">
        <v>3</v>
      </c>
      <c r="AN5097" s="176">
        <v>138.69999999999999</v>
      </c>
    </row>
    <row r="5098" spans="17:40" x14ac:dyDescent="0.25">
      <c r="Q5098" s="48">
        <v>5100</v>
      </c>
      <c r="R5098" s="30">
        <v>0.22206100000000001</v>
      </c>
      <c r="S5098" s="175" t="s">
        <v>4</v>
      </c>
      <c r="T5098" s="175" t="s">
        <v>5</v>
      </c>
      <c r="U5098" s="175">
        <v>4</v>
      </c>
      <c r="V5098" s="176">
        <v>165.46</v>
      </c>
      <c r="AI5098" s="48">
        <v>5253</v>
      </c>
      <c r="AJ5098" s="30">
        <v>0.74303699999999995</v>
      </c>
      <c r="AK5098" s="175" t="s">
        <v>42</v>
      </c>
      <c r="AL5098" s="175" t="s">
        <v>42</v>
      </c>
      <c r="AM5098" s="175">
        <v>3</v>
      </c>
      <c r="AN5098" s="176">
        <v>124.53</v>
      </c>
    </row>
    <row r="5099" spans="17:40" x14ac:dyDescent="0.25">
      <c r="Q5099" s="48">
        <v>5101</v>
      </c>
      <c r="R5099" s="30">
        <v>0.34446399999999999</v>
      </c>
      <c r="S5099" s="175" t="s">
        <v>4</v>
      </c>
      <c r="T5099" s="175" t="s">
        <v>5</v>
      </c>
      <c r="U5099" s="175">
        <v>0</v>
      </c>
      <c r="V5099" s="176">
        <v>36.19</v>
      </c>
      <c r="AI5099" s="48">
        <v>5281</v>
      </c>
      <c r="AJ5099" s="30">
        <v>0.67956000000000005</v>
      </c>
      <c r="AK5099" s="175" t="s">
        <v>4</v>
      </c>
      <c r="AL5099" s="175" t="s">
        <v>5</v>
      </c>
      <c r="AM5099" s="175">
        <v>3</v>
      </c>
      <c r="AN5099" s="176">
        <v>122.37</v>
      </c>
    </row>
    <row r="5100" spans="17:40" x14ac:dyDescent="0.25">
      <c r="Q5100" s="48">
        <v>5102</v>
      </c>
      <c r="R5100" s="30">
        <v>0.154922</v>
      </c>
      <c r="S5100" s="175" t="s">
        <v>4</v>
      </c>
      <c r="T5100" s="175" t="s">
        <v>5</v>
      </c>
      <c r="U5100" s="175">
        <v>4</v>
      </c>
      <c r="V5100" s="176">
        <v>161.83000000000001</v>
      </c>
      <c r="AI5100" s="48">
        <v>5306</v>
      </c>
      <c r="AJ5100" s="30">
        <v>0.34919099999999997</v>
      </c>
      <c r="AK5100" s="175" t="s">
        <v>6</v>
      </c>
      <c r="AL5100" s="175" t="s">
        <v>5</v>
      </c>
      <c r="AM5100" s="175">
        <v>3</v>
      </c>
      <c r="AN5100" s="176">
        <v>132.94999999999999</v>
      </c>
    </row>
    <row r="5101" spans="17:40" x14ac:dyDescent="0.25">
      <c r="Q5101" s="48">
        <v>5103</v>
      </c>
      <c r="R5101" s="30">
        <v>0.39497199999999999</v>
      </c>
      <c r="S5101" s="175" t="s">
        <v>6</v>
      </c>
      <c r="T5101" s="175" t="s">
        <v>5</v>
      </c>
      <c r="U5101" s="175">
        <v>0</v>
      </c>
      <c r="V5101" s="176">
        <v>30.76</v>
      </c>
      <c r="AI5101" s="48">
        <v>5310</v>
      </c>
      <c r="AJ5101" s="30">
        <v>0.52615299999999998</v>
      </c>
      <c r="AK5101" s="175" t="s">
        <v>6</v>
      </c>
      <c r="AL5101" s="175" t="s">
        <v>5</v>
      </c>
      <c r="AM5101" s="175">
        <v>3</v>
      </c>
      <c r="AN5101" s="176">
        <v>120.55</v>
      </c>
    </row>
    <row r="5102" spans="17:40" x14ac:dyDescent="0.25">
      <c r="Q5102" s="48">
        <v>5104</v>
      </c>
      <c r="R5102" s="30">
        <v>1.380863</v>
      </c>
      <c r="S5102" s="175" t="s">
        <v>6</v>
      </c>
      <c r="T5102" s="175" t="s">
        <v>5</v>
      </c>
      <c r="U5102" s="175">
        <v>2</v>
      </c>
      <c r="V5102" s="176">
        <v>115.33</v>
      </c>
      <c r="AI5102" s="48">
        <v>5324</v>
      </c>
      <c r="AJ5102" s="30">
        <v>0.70825899999999997</v>
      </c>
      <c r="AK5102" s="175" t="s">
        <v>4</v>
      </c>
      <c r="AL5102" s="175" t="s">
        <v>5</v>
      </c>
      <c r="AM5102" s="175">
        <v>3</v>
      </c>
      <c r="AN5102" s="176">
        <v>137.72999999999999</v>
      </c>
    </row>
    <row r="5103" spans="17:40" x14ac:dyDescent="0.25">
      <c r="Q5103" s="48">
        <v>5105</v>
      </c>
      <c r="R5103" s="30">
        <v>0.156469</v>
      </c>
      <c r="S5103" s="175" t="s">
        <v>4</v>
      </c>
      <c r="T5103" s="175" t="s">
        <v>5</v>
      </c>
      <c r="U5103" s="175">
        <v>1</v>
      </c>
      <c r="V5103" s="176">
        <v>98.12</v>
      </c>
      <c r="AI5103" s="48">
        <v>5327</v>
      </c>
      <c r="AJ5103" s="30">
        <v>0.13317599999999999</v>
      </c>
      <c r="AK5103" s="175" t="s">
        <v>4</v>
      </c>
      <c r="AL5103" s="175" t="s">
        <v>5</v>
      </c>
      <c r="AM5103" s="175">
        <v>3</v>
      </c>
      <c r="AN5103" s="176">
        <v>137.88999999999999</v>
      </c>
    </row>
    <row r="5104" spans="17:40" x14ac:dyDescent="0.25">
      <c r="Q5104" s="48">
        <v>5106</v>
      </c>
      <c r="R5104" s="30">
        <v>0.25924199999999997</v>
      </c>
      <c r="S5104" s="175" t="s">
        <v>4</v>
      </c>
      <c r="T5104" s="175" t="s">
        <v>5</v>
      </c>
      <c r="U5104" s="175">
        <v>1</v>
      </c>
      <c r="V5104" s="176">
        <v>59.78</v>
      </c>
      <c r="AI5104" s="48">
        <v>5352</v>
      </c>
      <c r="AJ5104" s="30">
        <v>0.15751599999999999</v>
      </c>
      <c r="AK5104" s="175" t="s">
        <v>9</v>
      </c>
      <c r="AL5104" s="175" t="s">
        <v>10</v>
      </c>
      <c r="AM5104" s="175">
        <v>3</v>
      </c>
      <c r="AN5104" s="176">
        <v>139.07</v>
      </c>
    </row>
    <row r="5105" spans="17:40" x14ac:dyDescent="0.25">
      <c r="Q5105" s="48">
        <v>5107</v>
      </c>
      <c r="R5105" s="30">
        <v>0.25816899999999998</v>
      </c>
      <c r="S5105" s="175" t="s">
        <v>4</v>
      </c>
      <c r="T5105" s="175" t="s">
        <v>5</v>
      </c>
      <c r="U5105" s="175">
        <v>4</v>
      </c>
      <c r="V5105" s="176">
        <v>28.68</v>
      </c>
      <c r="AI5105" s="48">
        <v>5366</v>
      </c>
      <c r="AJ5105" s="30">
        <v>0.29612699999999997</v>
      </c>
      <c r="AK5105" s="175" t="s">
        <v>4</v>
      </c>
      <c r="AL5105" s="175" t="s">
        <v>5</v>
      </c>
      <c r="AM5105" s="175">
        <v>3</v>
      </c>
      <c r="AN5105" s="176">
        <v>127.18</v>
      </c>
    </row>
    <row r="5106" spans="17:40" x14ac:dyDescent="0.25">
      <c r="Q5106" s="48">
        <v>5108</v>
      </c>
      <c r="R5106" s="30">
        <v>0.83334699999999995</v>
      </c>
      <c r="S5106" s="175" t="s">
        <v>4</v>
      </c>
      <c r="T5106" s="175" t="s">
        <v>5</v>
      </c>
      <c r="U5106" s="175">
        <v>0</v>
      </c>
      <c r="V5106" s="176">
        <v>38.619999999999997</v>
      </c>
      <c r="AI5106" s="48">
        <v>5381</v>
      </c>
      <c r="AJ5106" s="30">
        <v>0.22037999999999999</v>
      </c>
      <c r="AK5106" s="175" t="s">
        <v>4</v>
      </c>
      <c r="AL5106" s="175" t="s">
        <v>5</v>
      </c>
      <c r="AM5106" s="175">
        <v>3</v>
      </c>
      <c r="AN5106" s="176">
        <v>130.12</v>
      </c>
    </row>
    <row r="5107" spans="17:40" x14ac:dyDescent="0.25">
      <c r="Q5107" s="48">
        <v>5109</v>
      </c>
      <c r="R5107" s="30">
        <v>0.74649900000000002</v>
      </c>
      <c r="S5107" s="175" t="s">
        <v>6</v>
      </c>
      <c r="T5107" s="175" t="s">
        <v>5</v>
      </c>
      <c r="U5107" s="175">
        <v>4</v>
      </c>
      <c r="V5107" s="176">
        <v>23.61</v>
      </c>
      <c r="AI5107" s="48">
        <v>5389</v>
      </c>
      <c r="AJ5107" s="30">
        <v>0.123532</v>
      </c>
      <c r="AK5107" s="175" t="s">
        <v>4</v>
      </c>
      <c r="AL5107" s="175" t="s">
        <v>5</v>
      </c>
      <c r="AM5107" s="175">
        <v>3</v>
      </c>
      <c r="AN5107" s="176">
        <v>135.03</v>
      </c>
    </row>
    <row r="5108" spans="17:40" x14ac:dyDescent="0.25">
      <c r="Q5108" s="48">
        <v>5110</v>
      </c>
      <c r="R5108" s="30">
        <v>0.168433</v>
      </c>
      <c r="S5108" s="175" t="s">
        <v>4</v>
      </c>
      <c r="T5108" s="175" t="s">
        <v>5</v>
      </c>
      <c r="U5108" s="175">
        <v>2</v>
      </c>
      <c r="V5108" s="176">
        <v>109.06</v>
      </c>
      <c r="AI5108" s="48">
        <v>5394</v>
      </c>
      <c r="AJ5108" s="30">
        <v>0.61161399999999999</v>
      </c>
      <c r="AK5108" s="175" t="s">
        <v>4</v>
      </c>
      <c r="AL5108" s="175" t="s">
        <v>5</v>
      </c>
      <c r="AM5108" s="175">
        <v>3</v>
      </c>
      <c r="AN5108" s="176">
        <v>122.24</v>
      </c>
    </row>
    <row r="5109" spans="17:40" x14ac:dyDescent="0.25">
      <c r="Q5109" s="48">
        <v>5111</v>
      </c>
      <c r="R5109" s="30">
        <v>0.15867100000000001</v>
      </c>
      <c r="S5109" s="175" t="s">
        <v>6</v>
      </c>
      <c r="T5109" s="175" t="s">
        <v>5</v>
      </c>
      <c r="U5109" s="175">
        <v>2</v>
      </c>
      <c r="V5109" s="176">
        <v>109.9</v>
      </c>
      <c r="AI5109" s="48">
        <v>5400</v>
      </c>
      <c r="AJ5109" s="30">
        <v>0.13439200000000001</v>
      </c>
      <c r="AK5109" s="175" t="s">
        <v>4</v>
      </c>
      <c r="AL5109" s="175" t="s">
        <v>5</v>
      </c>
      <c r="AM5109" s="175">
        <v>3</v>
      </c>
      <c r="AN5109" s="176">
        <v>131.02000000000001</v>
      </c>
    </row>
    <row r="5110" spans="17:40" x14ac:dyDescent="0.25">
      <c r="Q5110" s="48">
        <v>5112</v>
      </c>
      <c r="R5110" s="30">
        <v>0.26627099999999998</v>
      </c>
      <c r="S5110" s="175" t="s">
        <v>4</v>
      </c>
      <c r="T5110" s="175" t="s">
        <v>5</v>
      </c>
      <c r="U5110" s="175">
        <v>0</v>
      </c>
      <c r="V5110" s="176">
        <v>34.29</v>
      </c>
      <c r="AI5110" s="48">
        <v>5409</v>
      </c>
      <c r="AJ5110" s="30">
        <v>0.37245899999999998</v>
      </c>
      <c r="AK5110" s="175" t="s">
        <v>4</v>
      </c>
      <c r="AL5110" s="175" t="s">
        <v>5</v>
      </c>
      <c r="AM5110" s="175">
        <v>3</v>
      </c>
      <c r="AN5110" s="176">
        <v>131.54</v>
      </c>
    </row>
    <row r="5111" spans="17:40" x14ac:dyDescent="0.25">
      <c r="Q5111" s="48">
        <v>5113</v>
      </c>
      <c r="R5111" s="30">
        <v>0.18329100000000001</v>
      </c>
      <c r="S5111" s="175" t="s">
        <v>4</v>
      </c>
      <c r="T5111" s="175" t="s">
        <v>5</v>
      </c>
      <c r="U5111" s="175">
        <v>1</v>
      </c>
      <c r="V5111" s="176">
        <v>94.98</v>
      </c>
      <c r="AI5111" s="48">
        <v>5410</v>
      </c>
      <c r="AJ5111" s="30">
        <v>0.42934</v>
      </c>
      <c r="AK5111" s="175" t="s">
        <v>4</v>
      </c>
      <c r="AL5111" s="175" t="s">
        <v>5</v>
      </c>
      <c r="AM5111" s="175">
        <v>3</v>
      </c>
      <c r="AN5111" s="176">
        <v>128.77000000000001</v>
      </c>
    </row>
    <row r="5112" spans="17:40" x14ac:dyDescent="0.25">
      <c r="Q5112" s="48">
        <v>5114</v>
      </c>
      <c r="R5112" s="30">
        <v>0.303116</v>
      </c>
      <c r="S5112" s="175" t="s">
        <v>4</v>
      </c>
      <c r="T5112" s="175" t="s">
        <v>5</v>
      </c>
      <c r="U5112" s="175">
        <v>0</v>
      </c>
      <c r="V5112" s="176">
        <v>39.11</v>
      </c>
      <c r="AI5112" s="48">
        <v>5431</v>
      </c>
      <c r="AJ5112" s="30">
        <v>0.16316600000000001</v>
      </c>
      <c r="AK5112" s="175" t="s">
        <v>4</v>
      </c>
      <c r="AL5112" s="175" t="s">
        <v>5</v>
      </c>
      <c r="AM5112" s="175">
        <v>3</v>
      </c>
      <c r="AN5112" s="176">
        <v>136.22</v>
      </c>
    </row>
    <row r="5113" spans="17:40" x14ac:dyDescent="0.25">
      <c r="Q5113" s="48">
        <v>5115</v>
      </c>
      <c r="R5113" s="30">
        <v>0.61009899999999995</v>
      </c>
      <c r="S5113" s="175" t="s">
        <v>4</v>
      </c>
      <c r="T5113" s="175" t="s">
        <v>5</v>
      </c>
      <c r="U5113" s="175">
        <v>2</v>
      </c>
      <c r="V5113" s="176">
        <v>112.31</v>
      </c>
      <c r="AI5113" s="48">
        <v>5455</v>
      </c>
      <c r="AJ5113" s="30">
        <v>0.470501</v>
      </c>
      <c r="AK5113" s="175" t="s">
        <v>4</v>
      </c>
      <c r="AL5113" s="175" t="s">
        <v>5</v>
      </c>
      <c r="AM5113" s="175">
        <v>3</v>
      </c>
      <c r="AN5113" s="176">
        <v>122.04</v>
      </c>
    </row>
    <row r="5114" spans="17:40" x14ac:dyDescent="0.25">
      <c r="Q5114" s="48">
        <v>5116</v>
      </c>
      <c r="R5114" s="30">
        <v>0.35200999999999999</v>
      </c>
      <c r="S5114" s="175" t="s">
        <v>4</v>
      </c>
      <c r="T5114" s="175" t="s">
        <v>5</v>
      </c>
      <c r="U5114" s="175">
        <v>0</v>
      </c>
      <c r="V5114" s="176">
        <v>42.59</v>
      </c>
      <c r="AI5114" s="48">
        <v>5471</v>
      </c>
      <c r="AJ5114" s="30">
        <v>0.14191899999999999</v>
      </c>
      <c r="AK5114" s="175" t="s">
        <v>6</v>
      </c>
      <c r="AL5114" s="175" t="s">
        <v>5</v>
      </c>
      <c r="AM5114" s="175">
        <v>3</v>
      </c>
      <c r="AN5114" s="176">
        <v>134.63</v>
      </c>
    </row>
    <row r="5115" spans="17:40" x14ac:dyDescent="0.25">
      <c r="Q5115" s="48">
        <v>5117</v>
      </c>
      <c r="R5115" s="30">
        <v>0.27255499999999999</v>
      </c>
      <c r="S5115" s="175" t="s">
        <v>4</v>
      </c>
      <c r="T5115" s="175" t="s">
        <v>5</v>
      </c>
      <c r="U5115" s="175">
        <v>2</v>
      </c>
      <c r="V5115" s="176">
        <v>115.26</v>
      </c>
      <c r="AI5115" s="48">
        <v>5475</v>
      </c>
      <c r="AJ5115" s="30">
        <v>0.64102599999999998</v>
      </c>
      <c r="AK5115" s="175" t="s">
        <v>4</v>
      </c>
      <c r="AL5115" s="175" t="s">
        <v>5</v>
      </c>
      <c r="AM5115" s="175">
        <v>3</v>
      </c>
      <c r="AN5115" s="176">
        <v>128.34</v>
      </c>
    </row>
    <row r="5116" spans="17:40" x14ac:dyDescent="0.25">
      <c r="Q5116" s="48">
        <v>5118</v>
      </c>
      <c r="R5116" s="30">
        <v>0.47083000000000003</v>
      </c>
      <c r="S5116" s="175" t="s">
        <v>4</v>
      </c>
      <c r="T5116" s="175" t="s">
        <v>5</v>
      </c>
      <c r="U5116" s="175">
        <v>4</v>
      </c>
      <c r="V5116" s="176">
        <v>29.36</v>
      </c>
      <c r="AI5116" s="48">
        <v>5482</v>
      </c>
      <c r="AJ5116" s="30">
        <v>0.69476700000000002</v>
      </c>
      <c r="AK5116" s="175" t="s">
        <v>7</v>
      </c>
      <c r="AL5116" s="175" t="s">
        <v>5</v>
      </c>
      <c r="AM5116" s="175">
        <v>3</v>
      </c>
      <c r="AN5116" s="176">
        <v>121.41</v>
      </c>
    </row>
    <row r="5117" spans="17:40" x14ac:dyDescent="0.25">
      <c r="Q5117" s="48">
        <v>5119</v>
      </c>
      <c r="R5117" s="30">
        <v>0.60309000000000001</v>
      </c>
      <c r="S5117" s="175" t="s">
        <v>4</v>
      </c>
      <c r="T5117" s="175" t="s">
        <v>5</v>
      </c>
      <c r="U5117" s="175">
        <v>0</v>
      </c>
      <c r="V5117" s="176">
        <v>40.770000000000003</v>
      </c>
      <c r="AI5117" s="48">
        <v>5514</v>
      </c>
      <c r="AJ5117" s="30">
        <v>0.49303799999999998</v>
      </c>
      <c r="AK5117" s="175" t="s">
        <v>6</v>
      </c>
      <c r="AL5117" s="175" t="s">
        <v>5</v>
      </c>
      <c r="AM5117" s="175">
        <v>3</v>
      </c>
      <c r="AN5117" s="176">
        <v>130.61000000000001</v>
      </c>
    </row>
    <row r="5118" spans="17:40" x14ac:dyDescent="0.25">
      <c r="Q5118" s="48">
        <v>5120</v>
      </c>
      <c r="R5118" s="30">
        <v>0.49498300000000001</v>
      </c>
      <c r="S5118" s="175" t="s">
        <v>4</v>
      </c>
      <c r="T5118" s="175" t="s">
        <v>5</v>
      </c>
      <c r="U5118" s="175">
        <v>3</v>
      </c>
      <c r="V5118" s="176">
        <v>126.32</v>
      </c>
      <c r="AI5118" s="48">
        <v>5516</v>
      </c>
      <c r="AJ5118" s="30">
        <v>0.170122</v>
      </c>
      <c r="AK5118" s="175" t="s">
        <v>6</v>
      </c>
      <c r="AL5118" s="175" t="s">
        <v>5</v>
      </c>
      <c r="AM5118" s="175">
        <v>3</v>
      </c>
      <c r="AN5118" s="176">
        <v>126.59</v>
      </c>
    </row>
    <row r="5119" spans="17:40" x14ac:dyDescent="0.25">
      <c r="Q5119" s="48">
        <v>5121</v>
      </c>
      <c r="R5119" s="30">
        <v>0.32087500000000002</v>
      </c>
      <c r="S5119" s="175" t="s">
        <v>4</v>
      </c>
      <c r="T5119" s="175" t="s">
        <v>5</v>
      </c>
      <c r="U5119" s="175">
        <v>4</v>
      </c>
      <c r="V5119" s="176">
        <v>165.97</v>
      </c>
      <c r="AI5119" s="48">
        <v>5533</v>
      </c>
      <c r="AJ5119" s="30">
        <v>0.32392700000000002</v>
      </c>
      <c r="AK5119" s="175" t="s">
        <v>4</v>
      </c>
      <c r="AL5119" s="175" t="s">
        <v>5</v>
      </c>
      <c r="AM5119" s="175">
        <v>3</v>
      </c>
      <c r="AN5119" s="176">
        <v>127.61</v>
      </c>
    </row>
    <row r="5120" spans="17:40" x14ac:dyDescent="0.25">
      <c r="Q5120" s="48">
        <v>5122</v>
      </c>
      <c r="R5120" s="30">
        <v>0.17843899999999999</v>
      </c>
      <c r="S5120" s="175" t="s">
        <v>6</v>
      </c>
      <c r="T5120" s="175" t="s">
        <v>5</v>
      </c>
      <c r="U5120" s="175">
        <v>2</v>
      </c>
      <c r="V5120" s="176">
        <v>116.78</v>
      </c>
      <c r="AI5120" s="48">
        <v>5551</v>
      </c>
      <c r="AJ5120" s="30">
        <v>0.46716999999999997</v>
      </c>
      <c r="AK5120" s="175" t="s">
        <v>4</v>
      </c>
      <c r="AL5120" s="175" t="s">
        <v>5</v>
      </c>
      <c r="AM5120" s="175">
        <v>3</v>
      </c>
      <c r="AN5120" s="176">
        <v>124.41</v>
      </c>
    </row>
    <row r="5121" spans="17:40" x14ac:dyDescent="0.25">
      <c r="Q5121" s="48">
        <v>5123</v>
      </c>
      <c r="R5121" s="30">
        <v>0.72102500000000003</v>
      </c>
      <c r="S5121" s="175" t="s">
        <v>6</v>
      </c>
      <c r="T5121" s="175" t="s">
        <v>5</v>
      </c>
      <c r="U5121" s="175">
        <v>0</v>
      </c>
      <c r="V5121" s="176">
        <v>36.659999999999997</v>
      </c>
      <c r="AI5121" s="48">
        <v>5557</v>
      </c>
      <c r="AJ5121" s="30">
        <v>0.52078800000000003</v>
      </c>
      <c r="AK5121" s="175" t="s">
        <v>4</v>
      </c>
      <c r="AL5121" s="175" t="s">
        <v>5</v>
      </c>
      <c r="AM5121" s="175">
        <v>3</v>
      </c>
      <c r="AN5121" s="176">
        <v>127.57</v>
      </c>
    </row>
    <row r="5122" spans="17:40" x14ac:dyDescent="0.25">
      <c r="Q5122" s="48">
        <v>5124</v>
      </c>
      <c r="R5122" s="30">
        <v>0.36161399999999999</v>
      </c>
      <c r="S5122" s="175" t="s">
        <v>6</v>
      </c>
      <c r="T5122" s="175" t="s">
        <v>5</v>
      </c>
      <c r="U5122" s="175">
        <v>3</v>
      </c>
      <c r="V5122" s="176">
        <v>125.31</v>
      </c>
      <c r="AI5122" s="48">
        <v>5565</v>
      </c>
      <c r="AJ5122" s="30">
        <v>0.70044099999999998</v>
      </c>
      <c r="AK5122" s="175" t="s">
        <v>4</v>
      </c>
      <c r="AL5122" s="175" t="s">
        <v>5</v>
      </c>
      <c r="AM5122" s="175">
        <v>3</v>
      </c>
      <c r="AN5122" s="176">
        <v>120.03</v>
      </c>
    </row>
    <row r="5123" spans="17:40" x14ac:dyDescent="0.25">
      <c r="Q5123" s="48">
        <v>5125</v>
      </c>
      <c r="R5123" s="30">
        <v>0.33746500000000001</v>
      </c>
      <c r="S5123" s="175" t="s">
        <v>4</v>
      </c>
      <c r="T5123" s="175" t="s">
        <v>5</v>
      </c>
      <c r="U5123" s="175">
        <v>0</v>
      </c>
      <c r="V5123" s="176">
        <v>36.18</v>
      </c>
      <c r="AI5123" s="48">
        <v>5593</v>
      </c>
      <c r="AJ5123" s="30">
        <v>0.195932</v>
      </c>
      <c r="AK5123" s="175" t="s">
        <v>4</v>
      </c>
      <c r="AL5123" s="175" t="s">
        <v>5</v>
      </c>
      <c r="AM5123" s="175">
        <v>3</v>
      </c>
      <c r="AN5123" s="176">
        <v>124.33</v>
      </c>
    </row>
    <row r="5124" spans="17:40" x14ac:dyDescent="0.25">
      <c r="Q5124" s="48">
        <v>5126</v>
      </c>
      <c r="R5124" s="30">
        <v>0.13211899999999999</v>
      </c>
      <c r="S5124" s="175" t="s">
        <v>4</v>
      </c>
      <c r="T5124" s="175" t="s">
        <v>5</v>
      </c>
      <c r="U5124" s="175">
        <v>1</v>
      </c>
      <c r="V5124" s="176">
        <v>57.24</v>
      </c>
      <c r="AI5124" s="48">
        <v>5594</v>
      </c>
      <c r="AJ5124" s="30">
        <v>0.51521700000000004</v>
      </c>
      <c r="AK5124" s="175" t="s">
        <v>12</v>
      </c>
      <c r="AL5124" s="175" t="s">
        <v>13</v>
      </c>
      <c r="AM5124" s="175">
        <v>3</v>
      </c>
      <c r="AN5124" s="176">
        <v>121.08</v>
      </c>
    </row>
    <row r="5125" spans="17:40" x14ac:dyDescent="0.25">
      <c r="Q5125" s="48">
        <v>5127</v>
      </c>
      <c r="R5125" s="30">
        <v>0.28872799999999998</v>
      </c>
      <c r="S5125" s="175" t="s">
        <v>6</v>
      </c>
      <c r="T5125" s="175" t="s">
        <v>5</v>
      </c>
      <c r="U5125" s="175">
        <v>0</v>
      </c>
      <c r="V5125" s="176">
        <v>35.83</v>
      </c>
      <c r="AI5125" s="48">
        <v>5613</v>
      </c>
      <c r="AJ5125" s="30">
        <v>0.93353399999999997</v>
      </c>
      <c r="AK5125" s="175" t="s">
        <v>4</v>
      </c>
      <c r="AL5125" s="175" t="s">
        <v>5</v>
      </c>
      <c r="AM5125" s="175">
        <v>3</v>
      </c>
      <c r="AN5125" s="176">
        <v>122.47</v>
      </c>
    </row>
    <row r="5126" spans="17:40" x14ac:dyDescent="0.25">
      <c r="Q5126" s="48">
        <v>5128</v>
      </c>
      <c r="R5126" s="30">
        <v>0.71206100000000006</v>
      </c>
      <c r="S5126" s="175" t="s">
        <v>7</v>
      </c>
      <c r="T5126" s="175" t="s">
        <v>5</v>
      </c>
      <c r="U5126" s="175">
        <v>2</v>
      </c>
      <c r="V5126" s="176">
        <v>108.03</v>
      </c>
      <c r="AI5126" s="48">
        <v>5629</v>
      </c>
      <c r="AJ5126" s="30">
        <v>0.538076</v>
      </c>
      <c r="AK5126" s="175" t="s">
        <v>12</v>
      </c>
      <c r="AL5126" s="175" t="s">
        <v>13</v>
      </c>
      <c r="AM5126" s="175">
        <v>3</v>
      </c>
      <c r="AN5126" s="176">
        <v>137.30000000000001</v>
      </c>
    </row>
    <row r="5127" spans="17:40" x14ac:dyDescent="0.25">
      <c r="Q5127" s="48">
        <v>5129</v>
      </c>
      <c r="R5127" s="30">
        <v>0.28223900000000002</v>
      </c>
      <c r="S5127" s="175" t="s">
        <v>4</v>
      </c>
      <c r="T5127" s="175" t="s">
        <v>5</v>
      </c>
      <c r="U5127" s="175">
        <v>3</v>
      </c>
      <c r="V5127" s="176">
        <v>120.65</v>
      </c>
      <c r="AI5127" s="48">
        <v>5640</v>
      </c>
      <c r="AJ5127" s="30">
        <v>0.26454499999999997</v>
      </c>
      <c r="AK5127" s="175" t="s">
        <v>7</v>
      </c>
      <c r="AL5127" s="175" t="s">
        <v>5</v>
      </c>
      <c r="AM5127" s="175">
        <v>3</v>
      </c>
      <c r="AN5127" s="176">
        <v>123.68</v>
      </c>
    </row>
    <row r="5128" spans="17:40" x14ac:dyDescent="0.25">
      <c r="Q5128" s="48">
        <v>5130</v>
      </c>
      <c r="R5128" s="30">
        <v>0.41268100000000002</v>
      </c>
      <c r="S5128" s="175" t="s">
        <v>4</v>
      </c>
      <c r="T5128" s="175" t="s">
        <v>5</v>
      </c>
      <c r="U5128" s="175">
        <v>0</v>
      </c>
      <c r="V5128" s="176">
        <v>42.39</v>
      </c>
      <c r="AI5128" s="48">
        <v>5644</v>
      </c>
      <c r="AJ5128" s="30">
        <v>0.40077000000000002</v>
      </c>
      <c r="AK5128" s="175" t="s">
        <v>12</v>
      </c>
      <c r="AL5128" s="175" t="s">
        <v>13</v>
      </c>
      <c r="AM5128" s="175">
        <v>3</v>
      </c>
      <c r="AN5128" s="176">
        <v>121.15</v>
      </c>
    </row>
    <row r="5129" spans="17:40" x14ac:dyDescent="0.25">
      <c r="Q5129" s="48">
        <v>5131</v>
      </c>
      <c r="R5129" s="30">
        <v>0.60218099999999997</v>
      </c>
      <c r="S5129" s="175" t="s">
        <v>6</v>
      </c>
      <c r="T5129" s="175" t="s">
        <v>5</v>
      </c>
      <c r="U5129" s="175">
        <v>2</v>
      </c>
      <c r="V5129" s="176">
        <v>116.86</v>
      </c>
      <c r="AI5129" s="48">
        <v>5651</v>
      </c>
      <c r="AJ5129" s="30">
        <v>0.14780599999999999</v>
      </c>
      <c r="AK5129" s="175" t="s">
        <v>12</v>
      </c>
      <c r="AL5129" s="175" t="s">
        <v>13</v>
      </c>
      <c r="AM5129" s="175">
        <v>3</v>
      </c>
      <c r="AN5129" s="176">
        <v>138.68</v>
      </c>
    </row>
    <row r="5130" spans="17:40" x14ac:dyDescent="0.25">
      <c r="Q5130" s="48">
        <v>5132</v>
      </c>
      <c r="R5130" s="30">
        <v>0.12709000000000001</v>
      </c>
      <c r="S5130" s="175" t="s">
        <v>9</v>
      </c>
      <c r="T5130" s="175" t="s">
        <v>10</v>
      </c>
      <c r="U5130" s="175">
        <v>0</v>
      </c>
      <c r="V5130" s="176">
        <v>36.17</v>
      </c>
      <c r="AI5130" s="48">
        <v>5666</v>
      </c>
      <c r="AJ5130" s="30">
        <v>0.215532</v>
      </c>
      <c r="AK5130" s="175" t="s">
        <v>14</v>
      </c>
      <c r="AL5130" s="175" t="s">
        <v>13</v>
      </c>
      <c r="AM5130" s="175">
        <v>3</v>
      </c>
      <c r="AN5130" s="176">
        <v>123.99</v>
      </c>
    </row>
    <row r="5131" spans="17:40" x14ac:dyDescent="0.25">
      <c r="Q5131" s="48">
        <v>5133</v>
      </c>
      <c r="R5131" s="30">
        <v>1.072864</v>
      </c>
      <c r="S5131" s="175" t="s">
        <v>4</v>
      </c>
      <c r="T5131" s="175" t="s">
        <v>5</v>
      </c>
      <c r="U5131" s="175">
        <v>3</v>
      </c>
      <c r="V5131" s="176">
        <v>133.80000000000001</v>
      </c>
      <c r="AI5131" s="48">
        <v>5668</v>
      </c>
      <c r="AJ5131" s="30">
        <v>0.26205699999999998</v>
      </c>
      <c r="AK5131" s="175" t="s">
        <v>12</v>
      </c>
      <c r="AL5131" s="175" t="s">
        <v>13</v>
      </c>
      <c r="AM5131" s="175">
        <v>3</v>
      </c>
      <c r="AN5131" s="176">
        <v>124.33</v>
      </c>
    </row>
    <row r="5132" spans="17:40" x14ac:dyDescent="0.25">
      <c r="Q5132" s="48">
        <v>5134</v>
      </c>
      <c r="R5132" s="30">
        <v>0.43457699999999999</v>
      </c>
      <c r="S5132" s="175" t="s">
        <v>4</v>
      </c>
      <c r="T5132" s="175" t="s">
        <v>5</v>
      </c>
      <c r="U5132" s="175">
        <v>3</v>
      </c>
      <c r="V5132" s="176">
        <v>130.63</v>
      </c>
      <c r="AI5132" s="48">
        <v>17</v>
      </c>
      <c r="AJ5132" s="30">
        <v>0.12968499999999999</v>
      </c>
      <c r="AK5132" s="175" t="s">
        <v>12</v>
      </c>
      <c r="AL5132" s="175" t="s">
        <v>13</v>
      </c>
      <c r="AM5132" s="175">
        <v>4</v>
      </c>
      <c r="AN5132" s="176">
        <v>22.63</v>
      </c>
    </row>
    <row r="5133" spans="17:40" x14ac:dyDescent="0.25">
      <c r="Q5133" s="48">
        <v>5135</v>
      </c>
      <c r="R5133" s="30">
        <v>0.44972600000000001</v>
      </c>
      <c r="S5133" s="175" t="s">
        <v>4</v>
      </c>
      <c r="T5133" s="175" t="s">
        <v>5</v>
      </c>
      <c r="U5133" s="175">
        <v>2</v>
      </c>
      <c r="V5133" s="176">
        <v>109.17</v>
      </c>
      <c r="AI5133" s="48">
        <v>29</v>
      </c>
      <c r="AJ5133" s="30">
        <v>0.13642099999999999</v>
      </c>
      <c r="AK5133" s="175" t="s">
        <v>4</v>
      </c>
      <c r="AL5133" s="175" t="s">
        <v>5</v>
      </c>
      <c r="AM5133" s="175">
        <v>4</v>
      </c>
      <c r="AN5133" s="176">
        <v>140.91999999999999</v>
      </c>
    </row>
    <row r="5134" spans="17:40" x14ac:dyDescent="0.25">
      <c r="Q5134" s="48">
        <v>5136</v>
      </c>
      <c r="R5134" s="30">
        <v>0.11838600000000001</v>
      </c>
      <c r="S5134" s="175" t="s">
        <v>4</v>
      </c>
      <c r="T5134" s="175" t="s">
        <v>5</v>
      </c>
      <c r="U5134" s="175">
        <v>3</v>
      </c>
      <c r="V5134" s="176">
        <v>126.31</v>
      </c>
      <c r="AI5134" s="48">
        <v>33</v>
      </c>
      <c r="AJ5134" s="30">
        <v>0.12745699999999999</v>
      </c>
      <c r="AK5134" s="175" t="s">
        <v>4</v>
      </c>
      <c r="AL5134" s="175" t="s">
        <v>5</v>
      </c>
      <c r="AM5134" s="175">
        <v>4</v>
      </c>
      <c r="AN5134" s="176">
        <v>144.84</v>
      </c>
    </row>
    <row r="5135" spans="17:40" x14ac:dyDescent="0.25">
      <c r="Q5135" s="48">
        <v>5137</v>
      </c>
      <c r="R5135" s="30">
        <v>0.12784000000000001</v>
      </c>
      <c r="S5135" s="175" t="s">
        <v>9</v>
      </c>
      <c r="T5135" s="175" t="s">
        <v>10</v>
      </c>
      <c r="U5135" s="175">
        <v>0</v>
      </c>
      <c r="V5135" s="176">
        <v>34.39</v>
      </c>
      <c r="AI5135" s="48">
        <v>37</v>
      </c>
      <c r="AJ5135" s="30">
        <v>0.29702400000000001</v>
      </c>
      <c r="AK5135" s="175" t="s">
        <v>12</v>
      </c>
      <c r="AL5135" s="175" t="s">
        <v>13</v>
      </c>
      <c r="AM5135" s="175">
        <v>4</v>
      </c>
      <c r="AN5135" s="176">
        <v>157.68</v>
      </c>
    </row>
    <row r="5136" spans="17:40" x14ac:dyDescent="0.25">
      <c r="Q5136" s="48">
        <v>5138</v>
      </c>
      <c r="R5136" s="30">
        <v>0.541134</v>
      </c>
      <c r="S5136" s="175" t="s">
        <v>4</v>
      </c>
      <c r="T5136" s="175" t="s">
        <v>5</v>
      </c>
      <c r="U5136" s="175">
        <v>0</v>
      </c>
      <c r="V5136" s="176">
        <v>38.28</v>
      </c>
      <c r="AI5136" s="48">
        <v>41</v>
      </c>
      <c r="AJ5136" s="30">
        <v>0.43537500000000001</v>
      </c>
      <c r="AK5136" s="175" t="s">
        <v>12</v>
      </c>
      <c r="AL5136" s="175" t="s">
        <v>13</v>
      </c>
      <c r="AM5136" s="175">
        <v>4</v>
      </c>
      <c r="AN5136" s="176">
        <v>26.44</v>
      </c>
    </row>
    <row r="5137" spans="17:40" x14ac:dyDescent="0.25">
      <c r="Q5137" s="48">
        <v>5139</v>
      </c>
      <c r="R5137" s="30">
        <v>0.69918800000000003</v>
      </c>
      <c r="S5137" s="175" t="s">
        <v>9</v>
      </c>
      <c r="T5137" s="175" t="s">
        <v>10</v>
      </c>
      <c r="U5137" s="175">
        <v>2</v>
      </c>
      <c r="V5137" s="176">
        <v>110.32</v>
      </c>
      <c r="AI5137" s="48">
        <v>49</v>
      </c>
      <c r="AJ5137" s="30">
        <v>0.14224400000000001</v>
      </c>
      <c r="AK5137" s="175" t="s">
        <v>4</v>
      </c>
      <c r="AL5137" s="175" t="s">
        <v>5</v>
      </c>
      <c r="AM5137" s="175">
        <v>4</v>
      </c>
      <c r="AN5137" s="176">
        <v>144.85</v>
      </c>
    </row>
    <row r="5138" spans="17:40" x14ac:dyDescent="0.25">
      <c r="Q5138" s="48">
        <v>5140</v>
      </c>
      <c r="R5138" s="30">
        <v>0.39909699999999998</v>
      </c>
      <c r="S5138" s="175" t="s">
        <v>4</v>
      </c>
      <c r="T5138" s="175" t="s">
        <v>5</v>
      </c>
      <c r="U5138" s="175">
        <v>1</v>
      </c>
      <c r="V5138" s="176">
        <v>52.41</v>
      </c>
      <c r="AI5138" s="48">
        <v>65</v>
      </c>
      <c r="AJ5138" s="30">
        <v>0.13806499999999999</v>
      </c>
      <c r="AK5138" s="175" t="s">
        <v>4</v>
      </c>
      <c r="AL5138" s="175" t="s">
        <v>5</v>
      </c>
      <c r="AM5138" s="175">
        <v>4</v>
      </c>
      <c r="AN5138" s="176">
        <v>161.59</v>
      </c>
    </row>
    <row r="5139" spans="17:40" x14ac:dyDescent="0.25">
      <c r="Q5139" s="48">
        <v>5141</v>
      </c>
      <c r="R5139" s="30">
        <v>0.181559</v>
      </c>
      <c r="S5139" s="175" t="s">
        <v>4</v>
      </c>
      <c r="T5139" s="175" t="s">
        <v>5</v>
      </c>
      <c r="U5139" s="175">
        <v>3</v>
      </c>
      <c r="V5139" s="176">
        <v>124.79</v>
      </c>
      <c r="AI5139" s="48">
        <v>67</v>
      </c>
      <c r="AJ5139" s="30">
        <v>0.500193</v>
      </c>
      <c r="AK5139" s="175" t="s">
        <v>12</v>
      </c>
      <c r="AL5139" s="175" t="s">
        <v>13</v>
      </c>
      <c r="AM5139" s="175">
        <v>4</v>
      </c>
      <c r="AN5139" s="176">
        <v>1.61</v>
      </c>
    </row>
    <row r="5140" spans="17:40" x14ac:dyDescent="0.25">
      <c r="Q5140" s="48">
        <v>5142</v>
      </c>
      <c r="R5140" s="30">
        <v>0.448766</v>
      </c>
      <c r="S5140" s="175" t="s">
        <v>9</v>
      </c>
      <c r="T5140" s="175" t="s">
        <v>10</v>
      </c>
      <c r="U5140" s="175">
        <v>0</v>
      </c>
      <c r="V5140" s="176">
        <v>34.51</v>
      </c>
      <c r="AI5140" s="48">
        <v>71</v>
      </c>
      <c r="AJ5140" s="30">
        <v>9.1860999999999998E-2</v>
      </c>
      <c r="AK5140" s="175" t="s">
        <v>4</v>
      </c>
      <c r="AL5140" s="175" t="s">
        <v>5</v>
      </c>
      <c r="AM5140" s="175">
        <v>4</v>
      </c>
      <c r="AN5140" s="176">
        <v>144.84</v>
      </c>
    </row>
    <row r="5141" spans="17:40" x14ac:dyDescent="0.25">
      <c r="Q5141" s="48">
        <v>5143</v>
      </c>
      <c r="R5141" s="30">
        <v>0.11544699999999999</v>
      </c>
      <c r="S5141" s="175" t="s">
        <v>4</v>
      </c>
      <c r="T5141" s="175" t="s">
        <v>5</v>
      </c>
      <c r="U5141" s="175">
        <v>4</v>
      </c>
      <c r="V5141" s="176">
        <v>165.96</v>
      </c>
      <c r="AI5141" s="48">
        <v>72</v>
      </c>
      <c r="AJ5141" s="30">
        <v>0.261125</v>
      </c>
      <c r="AK5141" s="175" t="s">
        <v>4</v>
      </c>
      <c r="AL5141" s="175" t="s">
        <v>5</v>
      </c>
      <c r="AM5141" s="175">
        <v>4</v>
      </c>
      <c r="AN5141" s="176">
        <v>19.53</v>
      </c>
    </row>
    <row r="5142" spans="17:40" x14ac:dyDescent="0.25">
      <c r="Q5142" s="48">
        <v>5144</v>
      </c>
      <c r="R5142" s="30">
        <v>0.91681199999999996</v>
      </c>
      <c r="S5142" s="175" t="s">
        <v>4</v>
      </c>
      <c r="T5142" s="175" t="s">
        <v>5</v>
      </c>
      <c r="U5142" s="175">
        <v>0</v>
      </c>
      <c r="V5142" s="176">
        <v>35.08</v>
      </c>
      <c r="AI5142" s="48">
        <v>78</v>
      </c>
      <c r="AJ5142" s="30">
        <v>0.19014900000000001</v>
      </c>
      <c r="AK5142" s="175" t="s">
        <v>4</v>
      </c>
      <c r="AL5142" s="175" t="s">
        <v>5</v>
      </c>
      <c r="AM5142" s="175">
        <v>4</v>
      </c>
      <c r="AN5142" s="176">
        <v>23.56</v>
      </c>
    </row>
    <row r="5143" spans="17:40" x14ac:dyDescent="0.25">
      <c r="Q5143" s="48">
        <v>5145</v>
      </c>
      <c r="R5143" s="30">
        <v>0.53215100000000004</v>
      </c>
      <c r="S5143" s="175" t="s">
        <v>6</v>
      </c>
      <c r="T5143" s="175" t="s">
        <v>5</v>
      </c>
      <c r="U5143" s="175">
        <v>2</v>
      </c>
      <c r="V5143" s="176">
        <v>108.63</v>
      </c>
      <c r="AI5143" s="48">
        <v>83</v>
      </c>
      <c r="AJ5143" s="30">
        <v>8.7816000000000005E-2</v>
      </c>
      <c r="AK5143" s="175" t="s">
        <v>4</v>
      </c>
      <c r="AL5143" s="175" t="s">
        <v>5</v>
      </c>
      <c r="AM5143" s="175">
        <v>4</v>
      </c>
      <c r="AN5143" s="176">
        <v>161.54</v>
      </c>
    </row>
    <row r="5144" spans="17:40" x14ac:dyDescent="0.25">
      <c r="Q5144" s="48">
        <v>5146</v>
      </c>
      <c r="R5144" s="30">
        <v>0.42444500000000002</v>
      </c>
      <c r="S5144" s="175" t="s">
        <v>4</v>
      </c>
      <c r="T5144" s="175" t="s">
        <v>5</v>
      </c>
      <c r="U5144" s="175">
        <v>0</v>
      </c>
      <c r="V5144" s="176">
        <v>37.53</v>
      </c>
      <c r="AI5144" s="48">
        <v>85</v>
      </c>
      <c r="AJ5144" s="30">
        <v>0.303226</v>
      </c>
      <c r="AK5144" s="175" t="s">
        <v>9</v>
      </c>
      <c r="AL5144" s="175" t="s">
        <v>10</v>
      </c>
      <c r="AM5144" s="175">
        <v>4</v>
      </c>
      <c r="AN5144" s="176">
        <v>23.72</v>
      </c>
    </row>
    <row r="5145" spans="17:40" x14ac:dyDescent="0.25">
      <c r="Q5145" s="48">
        <v>5147</v>
      </c>
      <c r="R5145" s="30">
        <v>0.47391800000000001</v>
      </c>
      <c r="S5145" s="175" t="s">
        <v>9</v>
      </c>
      <c r="T5145" s="175" t="s">
        <v>10</v>
      </c>
      <c r="U5145" s="175">
        <v>2</v>
      </c>
      <c r="V5145" s="176">
        <v>117.28</v>
      </c>
      <c r="AI5145" s="48">
        <v>87</v>
      </c>
      <c r="AJ5145" s="30">
        <v>9.7603999999999996E-2</v>
      </c>
      <c r="AK5145" s="175" t="s">
        <v>4</v>
      </c>
      <c r="AL5145" s="175" t="s">
        <v>5</v>
      </c>
      <c r="AM5145" s="175">
        <v>4</v>
      </c>
      <c r="AN5145" s="176">
        <v>144.84</v>
      </c>
    </row>
    <row r="5146" spans="17:40" x14ac:dyDescent="0.25">
      <c r="Q5146" s="48">
        <v>5148</v>
      </c>
      <c r="R5146" s="30">
        <v>0.24846699999999999</v>
      </c>
      <c r="S5146" s="175" t="s">
        <v>6</v>
      </c>
      <c r="T5146" s="175" t="s">
        <v>5</v>
      </c>
      <c r="U5146" s="175">
        <v>0</v>
      </c>
      <c r="V5146" s="176">
        <v>37.31</v>
      </c>
      <c r="AI5146" s="48">
        <v>94</v>
      </c>
      <c r="AJ5146" s="30">
        <v>9.6622E-2</v>
      </c>
      <c r="AK5146" s="175" t="s">
        <v>4</v>
      </c>
      <c r="AL5146" s="175" t="s">
        <v>5</v>
      </c>
      <c r="AM5146" s="175">
        <v>4</v>
      </c>
      <c r="AN5146" s="176">
        <v>12.31</v>
      </c>
    </row>
    <row r="5147" spans="17:40" x14ac:dyDescent="0.25">
      <c r="Q5147" s="48">
        <v>5149</v>
      </c>
      <c r="R5147" s="30">
        <v>0.37731700000000001</v>
      </c>
      <c r="S5147" s="175" t="s">
        <v>7</v>
      </c>
      <c r="T5147" s="175" t="s">
        <v>5</v>
      </c>
      <c r="U5147" s="175">
        <v>2</v>
      </c>
      <c r="V5147" s="176">
        <v>105.78</v>
      </c>
      <c r="AI5147" s="48">
        <v>98</v>
      </c>
      <c r="AJ5147" s="30">
        <v>0.45415499999999998</v>
      </c>
      <c r="AK5147" s="175" t="s">
        <v>9</v>
      </c>
      <c r="AL5147" s="175" t="s">
        <v>10</v>
      </c>
      <c r="AM5147" s="175">
        <v>4</v>
      </c>
      <c r="AN5147" s="176">
        <v>26.2</v>
      </c>
    </row>
    <row r="5148" spans="17:40" x14ac:dyDescent="0.25">
      <c r="Q5148" s="48">
        <v>5150</v>
      </c>
      <c r="R5148" s="30">
        <v>0.684311</v>
      </c>
      <c r="S5148" s="175" t="s">
        <v>4</v>
      </c>
      <c r="T5148" s="175" t="s">
        <v>5</v>
      </c>
      <c r="U5148" s="175">
        <v>0</v>
      </c>
      <c r="V5148" s="176">
        <v>34.33</v>
      </c>
      <c r="AI5148" s="48">
        <v>106</v>
      </c>
      <c r="AJ5148" s="30">
        <v>9.3847E-2</v>
      </c>
      <c r="AK5148" s="175" t="s">
        <v>4</v>
      </c>
      <c r="AL5148" s="175" t="s">
        <v>5</v>
      </c>
      <c r="AM5148" s="175">
        <v>4</v>
      </c>
      <c r="AN5148" s="176">
        <v>29.35</v>
      </c>
    </row>
    <row r="5149" spans="17:40" x14ac:dyDescent="0.25">
      <c r="Q5149" s="48">
        <v>5151</v>
      </c>
      <c r="R5149" s="30">
        <v>0.216057</v>
      </c>
      <c r="S5149" s="175" t="s">
        <v>4</v>
      </c>
      <c r="T5149" s="175" t="s">
        <v>5</v>
      </c>
      <c r="U5149" s="175">
        <v>3</v>
      </c>
      <c r="V5149" s="176">
        <v>120.64</v>
      </c>
      <c r="AI5149" s="48">
        <v>108</v>
      </c>
      <c r="AJ5149" s="30">
        <v>0.44400000000000001</v>
      </c>
      <c r="AK5149" s="175" t="s">
        <v>4</v>
      </c>
      <c r="AL5149" s="175" t="s">
        <v>5</v>
      </c>
      <c r="AM5149" s="175">
        <v>4</v>
      </c>
      <c r="AN5149" s="176">
        <v>27.03</v>
      </c>
    </row>
    <row r="5150" spans="17:40" x14ac:dyDescent="0.25">
      <c r="Q5150" s="48">
        <v>5152</v>
      </c>
      <c r="R5150" s="30">
        <v>1.1858409999999999</v>
      </c>
      <c r="S5150" s="175" t="s">
        <v>4</v>
      </c>
      <c r="T5150" s="175" t="s">
        <v>5</v>
      </c>
      <c r="U5150" s="175">
        <v>3</v>
      </c>
      <c r="V5150" s="176">
        <v>122.6</v>
      </c>
      <c r="AI5150" s="48">
        <v>111</v>
      </c>
      <c r="AJ5150" s="30">
        <v>0.2094</v>
      </c>
      <c r="AK5150" s="175" t="s">
        <v>4</v>
      </c>
      <c r="AL5150" s="175" t="s">
        <v>5</v>
      </c>
      <c r="AM5150" s="175">
        <v>4</v>
      </c>
      <c r="AN5150" s="176">
        <v>5.75</v>
      </c>
    </row>
    <row r="5151" spans="17:40" x14ac:dyDescent="0.25">
      <c r="Q5151" s="48">
        <v>5153</v>
      </c>
      <c r="R5151" s="30">
        <v>0.15542700000000001</v>
      </c>
      <c r="S5151" s="175" t="s">
        <v>6</v>
      </c>
      <c r="T5151" s="175" t="s">
        <v>5</v>
      </c>
      <c r="U5151" s="175">
        <v>0</v>
      </c>
      <c r="V5151" s="176">
        <v>33.770000000000003</v>
      </c>
      <c r="AI5151" s="48">
        <v>119</v>
      </c>
      <c r="AJ5151" s="30">
        <v>0.29423300000000002</v>
      </c>
      <c r="AK5151" s="175" t="s">
        <v>9</v>
      </c>
      <c r="AL5151" s="175" t="s">
        <v>10</v>
      </c>
      <c r="AM5151" s="175">
        <v>4</v>
      </c>
      <c r="AN5151" s="176">
        <v>27.07</v>
      </c>
    </row>
    <row r="5152" spans="17:40" x14ac:dyDescent="0.25">
      <c r="Q5152" s="48">
        <v>5154</v>
      </c>
      <c r="R5152" s="30">
        <v>0.544763</v>
      </c>
      <c r="S5152" s="175" t="s">
        <v>4</v>
      </c>
      <c r="T5152" s="175" t="s">
        <v>5</v>
      </c>
      <c r="U5152" s="175">
        <v>2</v>
      </c>
      <c r="V5152" s="176">
        <v>110.55</v>
      </c>
      <c r="AI5152" s="48">
        <v>121</v>
      </c>
      <c r="AJ5152" s="30">
        <v>0.23008200000000001</v>
      </c>
      <c r="AK5152" s="175" t="s">
        <v>4</v>
      </c>
      <c r="AL5152" s="175" t="s">
        <v>5</v>
      </c>
      <c r="AM5152" s="175">
        <v>4</v>
      </c>
      <c r="AN5152" s="176">
        <v>144.84</v>
      </c>
    </row>
    <row r="5153" spans="17:40" x14ac:dyDescent="0.25">
      <c r="Q5153" s="48">
        <v>5155</v>
      </c>
      <c r="R5153" s="30">
        <v>1.4462349999999999</v>
      </c>
      <c r="S5153" s="175" t="s">
        <v>6</v>
      </c>
      <c r="T5153" s="175" t="s">
        <v>5</v>
      </c>
      <c r="U5153" s="175">
        <v>0</v>
      </c>
      <c r="V5153" s="176">
        <v>40.369999999999997</v>
      </c>
      <c r="AI5153" s="48">
        <v>130</v>
      </c>
      <c r="AJ5153" s="30">
        <v>0.21010999999999999</v>
      </c>
      <c r="AK5153" s="175" t="s">
        <v>4</v>
      </c>
      <c r="AL5153" s="175" t="s">
        <v>5</v>
      </c>
      <c r="AM5153" s="175">
        <v>4</v>
      </c>
      <c r="AN5153" s="176">
        <v>12.28</v>
      </c>
    </row>
    <row r="5154" spans="17:40" x14ac:dyDescent="0.25">
      <c r="Q5154" s="48">
        <v>5156</v>
      </c>
      <c r="R5154" s="30">
        <v>0.15223200000000001</v>
      </c>
      <c r="S5154" s="175" t="s">
        <v>4</v>
      </c>
      <c r="T5154" s="175" t="s">
        <v>5</v>
      </c>
      <c r="U5154" s="175">
        <v>4</v>
      </c>
      <c r="V5154" s="176">
        <v>141.96</v>
      </c>
      <c r="AI5154" s="48">
        <v>131</v>
      </c>
      <c r="AJ5154" s="30">
        <v>0.11913799999999999</v>
      </c>
      <c r="AK5154" s="175" t="s">
        <v>4</v>
      </c>
      <c r="AL5154" s="175" t="s">
        <v>5</v>
      </c>
      <c r="AM5154" s="175">
        <v>4</v>
      </c>
      <c r="AN5154" s="176">
        <v>140.18</v>
      </c>
    </row>
    <row r="5155" spans="17:40" x14ac:dyDescent="0.25">
      <c r="Q5155" s="48">
        <v>5157</v>
      </c>
      <c r="R5155" s="30">
        <v>0.26709100000000002</v>
      </c>
      <c r="S5155" s="175" t="s">
        <v>6</v>
      </c>
      <c r="T5155" s="175" t="s">
        <v>5</v>
      </c>
      <c r="U5155" s="175">
        <v>0</v>
      </c>
      <c r="V5155" s="176">
        <v>34.840000000000003</v>
      </c>
      <c r="AI5155" s="48">
        <v>133</v>
      </c>
      <c r="AJ5155" s="30">
        <v>0.30620900000000001</v>
      </c>
      <c r="AK5155" s="175" t="s">
        <v>6</v>
      </c>
      <c r="AL5155" s="175" t="s">
        <v>5</v>
      </c>
      <c r="AM5155" s="175">
        <v>4</v>
      </c>
      <c r="AN5155" s="176">
        <v>144.34</v>
      </c>
    </row>
    <row r="5156" spans="17:40" x14ac:dyDescent="0.25">
      <c r="Q5156" s="48">
        <v>5158</v>
      </c>
      <c r="R5156" s="30">
        <v>0.96803099999999997</v>
      </c>
      <c r="S5156" s="175" t="s">
        <v>6</v>
      </c>
      <c r="T5156" s="175" t="s">
        <v>5</v>
      </c>
      <c r="U5156" s="175">
        <v>2</v>
      </c>
      <c r="V5156" s="176">
        <v>111.29</v>
      </c>
      <c r="AI5156" s="48">
        <v>134</v>
      </c>
      <c r="AJ5156" s="30">
        <v>0.31226599999999999</v>
      </c>
      <c r="AK5156" s="175" t="s">
        <v>4</v>
      </c>
      <c r="AL5156" s="175" t="s">
        <v>5</v>
      </c>
      <c r="AM5156" s="175">
        <v>4</v>
      </c>
      <c r="AN5156" s="176">
        <v>29.29</v>
      </c>
    </row>
    <row r="5157" spans="17:40" x14ac:dyDescent="0.25">
      <c r="Q5157" s="48">
        <v>5159</v>
      </c>
      <c r="R5157" s="30">
        <v>0.23180700000000001</v>
      </c>
      <c r="S5157" s="175" t="s">
        <v>9</v>
      </c>
      <c r="T5157" s="175" t="s">
        <v>10</v>
      </c>
      <c r="U5157" s="175">
        <v>0</v>
      </c>
      <c r="V5157" s="176">
        <v>38.03</v>
      </c>
      <c r="AI5157" s="48">
        <v>142</v>
      </c>
      <c r="AJ5157" s="30">
        <v>0.34460299999999999</v>
      </c>
      <c r="AK5157" s="175" t="s">
        <v>4</v>
      </c>
      <c r="AL5157" s="175" t="s">
        <v>5</v>
      </c>
      <c r="AM5157" s="175">
        <v>4</v>
      </c>
      <c r="AN5157" s="176">
        <v>151.07</v>
      </c>
    </row>
    <row r="5158" spans="17:40" x14ac:dyDescent="0.25">
      <c r="Q5158" s="48">
        <v>5160</v>
      </c>
      <c r="R5158" s="30">
        <v>0.91673099999999996</v>
      </c>
      <c r="S5158" s="175" t="s">
        <v>4</v>
      </c>
      <c r="T5158" s="175" t="s">
        <v>5</v>
      </c>
      <c r="U5158" s="175">
        <v>2</v>
      </c>
      <c r="V5158" s="176">
        <v>103.42</v>
      </c>
      <c r="AI5158" s="48">
        <v>150</v>
      </c>
      <c r="AJ5158" s="30">
        <v>0.166242</v>
      </c>
      <c r="AK5158" s="175" t="s">
        <v>4</v>
      </c>
      <c r="AL5158" s="175" t="s">
        <v>5</v>
      </c>
      <c r="AM5158" s="175">
        <v>4</v>
      </c>
      <c r="AN5158" s="176">
        <v>155.44</v>
      </c>
    </row>
    <row r="5159" spans="17:40" x14ac:dyDescent="0.25">
      <c r="Q5159" s="48">
        <v>5161</v>
      </c>
      <c r="R5159" s="30">
        <v>0.29996499999999998</v>
      </c>
      <c r="S5159" s="175" t="s">
        <v>4</v>
      </c>
      <c r="T5159" s="175" t="s">
        <v>5</v>
      </c>
      <c r="U5159" s="175">
        <v>0</v>
      </c>
      <c r="V5159" s="176">
        <v>47.82</v>
      </c>
      <c r="AI5159" s="48">
        <v>165</v>
      </c>
      <c r="AJ5159" s="30">
        <v>0.30103200000000002</v>
      </c>
      <c r="AK5159" s="175" t="s">
        <v>4</v>
      </c>
      <c r="AL5159" s="175" t="s">
        <v>5</v>
      </c>
      <c r="AM5159" s="175">
        <v>4</v>
      </c>
      <c r="AN5159" s="176">
        <v>12.86</v>
      </c>
    </row>
    <row r="5160" spans="17:40" x14ac:dyDescent="0.25">
      <c r="Q5160" s="48">
        <v>5162</v>
      </c>
      <c r="R5160" s="30">
        <v>0.16372100000000001</v>
      </c>
      <c r="S5160" s="175" t="s">
        <v>4</v>
      </c>
      <c r="T5160" s="175" t="s">
        <v>5</v>
      </c>
      <c r="U5160" s="175">
        <v>3</v>
      </c>
      <c r="V5160" s="176">
        <v>129.08000000000001</v>
      </c>
      <c r="AI5160" s="48">
        <v>166</v>
      </c>
      <c r="AJ5160" s="30">
        <v>0.428429</v>
      </c>
      <c r="AK5160" s="175" t="s">
        <v>9</v>
      </c>
      <c r="AL5160" s="175" t="s">
        <v>10</v>
      </c>
      <c r="AM5160" s="175">
        <v>4</v>
      </c>
      <c r="AN5160" s="176">
        <v>29.66</v>
      </c>
    </row>
    <row r="5161" spans="17:40" x14ac:dyDescent="0.25">
      <c r="Q5161" s="48">
        <v>5163</v>
      </c>
      <c r="R5161" s="30">
        <v>0.30819800000000003</v>
      </c>
      <c r="S5161" s="175" t="s">
        <v>6</v>
      </c>
      <c r="T5161" s="175" t="s">
        <v>5</v>
      </c>
      <c r="U5161" s="175">
        <v>0</v>
      </c>
      <c r="V5161" s="176">
        <v>32.44</v>
      </c>
      <c r="AI5161" s="48">
        <v>167</v>
      </c>
      <c r="AJ5161" s="30">
        <v>0.20324900000000001</v>
      </c>
      <c r="AK5161" s="175" t="s">
        <v>9</v>
      </c>
      <c r="AL5161" s="175" t="s">
        <v>10</v>
      </c>
      <c r="AM5161" s="175">
        <v>4</v>
      </c>
      <c r="AN5161" s="176">
        <v>176.64</v>
      </c>
    </row>
    <row r="5162" spans="17:40" x14ac:dyDescent="0.25">
      <c r="Q5162" s="48">
        <v>5164</v>
      </c>
      <c r="R5162" s="30">
        <v>8.0016000000000004E-2</v>
      </c>
      <c r="S5162" s="175" t="s">
        <v>4</v>
      </c>
      <c r="T5162" s="175" t="s">
        <v>5</v>
      </c>
      <c r="U5162" s="175">
        <v>3</v>
      </c>
      <c r="V5162" s="176">
        <v>123.53</v>
      </c>
      <c r="AI5162" s="48">
        <v>173</v>
      </c>
      <c r="AJ5162" s="30">
        <v>0.34746100000000002</v>
      </c>
      <c r="AK5162" s="175" t="s">
        <v>14</v>
      </c>
      <c r="AL5162" s="175" t="s">
        <v>13</v>
      </c>
      <c r="AM5162" s="175">
        <v>4</v>
      </c>
      <c r="AN5162" s="176">
        <v>25.12</v>
      </c>
    </row>
    <row r="5163" spans="17:40" x14ac:dyDescent="0.25">
      <c r="Q5163" s="48">
        <v>5165</v>
      </c>
      <c r="R5163" s="30">
        <v>1.0148269999999999</v>
      </c>
      <c r="S5163" s="175" t="s">
        <v>4</v>
      </c>
      <c r="T5163" s="175" t="s">
        <v>5</v>
      </c>
      <c r="U5163" s="175">
        <v>1</v>
      </c>
      <c r="V5163" s="176">
        <v>60.57</v>
      </c>
      <c r="AI5163" s="48">
        <v>178</v>
      </c>
      <c r="AJ5163" s="30">
        <v>0.44276399999999999</v>
      </c>
      <c r="AK5163" s="175" t="s">
        <v>4</v>
      </c>
      <c r="AL5163" s="175" t="s">
        <v>5</v>
      </c>
      <c r="AM5163" s="175">
        <v>4</v>
      </c>
      <c r="AN5163" s="176">
        <v>29.2</v>
      </c>
    </row>
    <row r="5164" spans="17:40" x14ac:dyDescent="0.25">
      <c r="Q5164" s="48">
        <v>5166</v>
      </c>
      <c r="R5164" s="30">
        <v>0.32244800000000001</v>
      </c>
      <c r="S5164" s="175" t="s">
        <v>9</v>
      </c>
      <c r="T5164" s="175" t="s">
        <v>10</v>
      </c>
      <c r="U5164" s="175">
        <v>2</v>
      </c>
      <c r="V5164" s="176">
        <v>102.43</v>
      </c>
      <c r="AI5164" s="48">
        <v>183</v>
      </c>
      <c r="AJ5164" s="30">
        <v>0.105626</v>
      </c>
      <c r="AK5164" s="175" t="s">
        <v>9</v>
      </c>
      <c r="AL5164" s="175" t="s">
        <v>10</v>
      </c>
      <c r="AM5164" s="175">
        <v>4</v>
      </c>
      <c r="AN5164" s="176">
        <v>13.75</v>
      </c>
    </row>
    <row r="5165" spans="17:40" x14ac:dyDescent="0.25">
      <c r="Q5165" s="48">
        <v>5167</v>
      </c>
      <c r="R5165" s="30">
        <v>0.52859100000000003</v>
      </c>
      <c r="S5165" s="175" t="s">
        <v>4</v>
      </c>
      <c r="T5165" s="175" t="s">
        <v>5</v>
      </c>
      <c r="U5165" s="175">
        <v>0</v>
      </c>
      <c r="V5165" s="176">
        <v>38.07</v>
      </c>
      <c r="AI5165" s="48">
        <v>189</v>
      </c>
      <c r="AJ5165" s="30">
        <v>0.60228599999999999</v>
      </c>
      <c r="AK5165" s="175" t="s">
        <v>9</v>
      </c>
      <c r="AL5165" s="175" t="s">
        <v>10</v>
      </c>
      <c r="AM5165" s="175">
        <v>4</v>
      </c>
      <c r="AN5165" s="176">
        <v>24.42</v>
      </c>
    </row>
    <row r="5166" spans="17:40" x14ac:dyDescent="0.25">
      <c r="Q5166" s="48">
        <v>5168</v>
      </c>
      <c r="R5166" s="30">
        <v>0.44963999999999998</v>
      </c>
      <c r="S5166" s="175" t="s">
        <v>6</v>
      </c>
      <c r="T5166" s="175" t="s">
        <v>5</v>
      </c>
      <c r="U5166" s="175">
        <v>0</v>
      </c>
      <c r="V5166" s="176">
        <v>37.24</v>
      </c>
      <c r="AI5166" s="48">
        <v>196</v>
      </c>
      <c r="AJ5166" s="30">
        <v>0.148618</v>
      </c>
      <c r="AK5166" s="175" t="s">
        <v>9</v>
      </c>
      <c r="AL5166" s="175" t="s">
        <v>10</v>
      </c>
      <c r="AM5166" s="175">
        <v>4</v>
      </c>
      <c r="AN5166" s="176">
        <v>22.3</v>
      </c>
    </row>
    <row r="5167" spans="17:40" x14ac:dyDescent="0.25">
      <c r="Q5167" s="48">
        <v>5169</v>
      </c>
      <c r="R5167" s="30">
        <v>0.39466899999999999</v>
      </c>
      <c r="S5167" s="175" t="s">
        <v>4</v>
      </c>
      <c r="T5167" s="175" t="s">
        <v>5</v>
      </c>
      <c r="U5167" s="175">
        <v>2</v>
      </c>
      <c r="V5167" s="176">
        <v>115.68</v>
      </c>
      <c r="AI5167" s="48">
        <v>197</v>
      </c>
      <c r="AJ5167" s="30">
        <v>0.19006799999999999</v>
      </c>
      <c r="AK5167" s="175" t="s">
        <v>6</v>
      </c>
      <c r="AL5167" s="175" t="s">
        <v>5</v>
      </c>
      <c r="AM5167" s="175">
        <v>4</v>
      </c>
      <c r="AN5167" s="176">
        <v>26.83</v>
      </c>
    </row>
    <row r="5168" spans="17:40" x14ac:dyDescent="0.25">
      <c r="Q5168" s="48">
        <v>5170</v>
      </c>
      <c r="R5168" s="30">
        <v>0.13226099999999999</v>
      </c>
      <c r="S5168" s="175" t="s">
        <v>4</v>
      </c>
      <c r="T5168" s="175" t="s">
        <v>5</v>
      </c>
      <c r="U5168" s="175">
        <v>2</v>
      </c>
      <c r="V5168" s="176">
        <v>101.29</v>
      </c>
      <c r="AI5168" s="48">
        <v>231</v>
      </c>
      <c r="AJ5168" s="30">
        <v>0.41300799999999999</v>
      </c>
      <c r="AK5168" s="175" t="s">
        <v>4</v>
      </c>
      <c r="AL5168" s="175" t="s">
        <v>5</v>
      </c>
      <c r="AM5168" s="175">
        <v>4</v>
      </c>
      <c r="AN5168" s="176">
        <v>171.11</v>
      </c>
    </row>
    <row r="5169" spans="17:40" x14ac:dyDescent="0.25">
      <c r="Q5169" s="48">
        <v>5171</v>
      </c>
      <c r="R5169" s="30">
        <v>6.9836999999999996E-2</v>
      </c>
      <c r="S5169" s="175" t="s">
        <v>4</v>
      </c>
      <c r="T5169" s="175" t="s">
        <v>5</v>
      </c>
      <c r="U5169" s="175">
        <v>3</v>
      </c>
      <c r="V5169" s="176">
        <v>123.55</v>
      </c>
      <c r="AI5169" s="48">
        <v>236</v>
      </c>
      <c r="AJ5169" s="30">
        <v>0.53020299999999998</v>
      </c>
      <c r="AK5169" s="175" t="s">
        <v>6</v>
      </c>
      <c r="AL5169" s="175" t="s">
        <v>5</v>
      </c>
      <c r="AM5169" s="175">
        <v>4</v>
      </c>
      <c r="AN5169" s="176">
        <v>157.08000000000001</v>
      </c>
    </row>
    <row r="5170" spans="17:40" x14ac:dyDescent="0.25">
      <c r="Q5170" s="48">
        <v>5172</v>
      </c>
      <c r="R5170" s="30">
        <v>0.30080899999999999</v>
      </c>
      <c r="S5170" s="175" t="s">
        <v>4</v>
      </c>
      <c r="T5170" s="175" t="s">
        <v>5</v>
      </c>
      <c r="U5170" s="175">
        <v>1</v>
      </c>
      <c r="V5170" s="176">
        <v>50.71</v>
      </c>
      <c r="AI5170" s="48">
        <v>241</v>
      </c>
      <c r="AJ5170" s="30">
        <v>0.15803900000000001</v>
      </c>
      <c r="AK5170" s="175" t="s">
        <v>4</v>
      </c>
      <c r="AL5170" s="175" t="s">
        <v>5</v>
      </c>
      <c r="AM5170" s="175">
        <v>4</v>
      </c>
      <c r="AN5170" s="176">
        <v>145.15</v>
      </c>
    </row>
    <row r="5171" spans="17:40" x14ac:dyDescent="0.25">
      <c r="Q5171" s="48">
        <v>5173</v>
      </c>
      <c r="R5171" s="30">
        <v>1.095701</v>
      </c>
      <c r="S5171" s="175" t="s">
        <v>4</v>
      </c>
      <c r="T5171" s="175" t="s">
        <v>5</v>
      </c>
      <c r="U5171" s="175">
        <v>2</v>
      </c>
      <c r="V5171" s="176">
        <v>104.88</v>
      </c>
      <c r="AI5171" s="48">
        <v>244</v>
      </c>
      <c r="AJ5171" s="30">
        <v>0.30233399999999999</v>
      </c>
      <c r="AK5171" s="175" t="s">
        <v>4</v>
      </c>
      <c r="AL5171" s="175" t="s">
        <v>5</v>
      </c>
      <c r="AM5171" s="175">
        <v>4</v>
      </c>
      <c r="AN5171" s="176">
        <v>23.1</v>
      </c>
    </row>
    <row r="5172" spans="17:40" x14ac:dyDescent="0.25">
      <c r="Q5172" s="48">
        <v>5174</v>
      </c>
      <c r="R5172" s="30">
        <v>1.548888</v>
      </c>
      <c r="S5172" s="175" t="s">
        <v>4</v>
      </c>
      <c r="T5172" s="175" t="s">
        <v>5</v>
      </c>
      <c r="U5172" s="175">
        <v>0</v>
      </c>
      <c r="V5172" s="176">
        <v>41.29</v>
      </c>
      <c r="AI5172" s="48">
        <v>252</v>
      </c>
      <c r="AJ5172" s="30">
        <v>0.120128</v>
      </c>
      <c r="AK5172" s="175" t="s">
        <v>4</v>
      </c>
      <c r="AL5172" s="175" t="s">
        <v>5</v>
      </c>
      <c r="AM5172" s="175">
        <v>4</v>
      </c>
      <c r="AN5172" s="176">
        <v>172.87</v>
      </c>
    </row>
    <row r="5173" spans="17:40" x14ac:dyDescent="0.25">
      <c r="Q5173" s="48">
        <v>5175</v>
      </c>
      <c r="R5173" s="30">
        <v>0.317662</v>
      </c>
      <c r="S5173" s="175" t="s">
        <v>6</v>
      </c>
      <c r="T5173" s="175" t="s">
        <v>5</v>
      </c>
      <c r="U5173" s="175">
        <v>0</v>
      </c>
      <c r="V5173" s="176">
        <v>36.67</v>
      </c>
      <c r="AI5173" s="48">
        <v>258</v>
      </c>
      <c r="AJ5173" s="30">
        <v>0.10075099999999999</v>
      </c>
      <c r="AK5173" s="175" t="s">
        <v>4</v>
      </c>
      <c r="AL5173" s="175" t="s">
        <v>5</v>
      </c>
      <c r="AM5173" s="175">
        <v>4</v>
      </c>
      <c r="AN5173" s="176">
        <v>156.79</v>
      </c>
    </row>
    <row r="5174" spans="17:40" x14ac:dyDescent="0.25">
      <c r="Q5174" s="48">
        <v>5176</v>
      </c>
      <c r="R5174" s="30">
        <v>0.120615</v>
      </c>
      <c r="S5174" s="175" t="s">
        <v>4</v>
      </c>
      <c r="T5174" s="175" t="s">
        <v>5</v>
      </c>
      <c r="U5174" s="175">
        <v>2</v>
      </c>
      <c r="V5174" s="176">
        <v>103.67</v>
      </c>
      <c r="AI5174" s="48">
        <v>261</v>
      </c>
      <c r="AJ5174" s="30">
        <v>0.54440599999999995</v>
      </c>
      <c r="AK5174" s="175" t="s">
        <v>4</v>
      </c>
      <c r="AL5174" s="175" t="s">
        <v>5</v>
      </c>
      <c r="AM5174" s="175">
        <v>4</v>
      </c>
      <c r="AN5174" s="176">
        <v>4.78</v>
      </c>
    </row>
    <row r="5175" spans="17:40" x14ac:dyDescent="0.25">
      <c r="Q5175" s="48">
        <v>5177</v>
      </c>
      <c r="R5175" s="30">
        <v>0.31249900000000003</v>
      </c>
      <c r="S5175" s="175" t="s">
        <v>4</v>
      </c>
      <c r="T5175" s="175" t="s">
        <v>5</v>
      </c>
      <c r="U5175" s="175">
        <v>0</v>
      </c>
      <c r="V5175" s="176">
        <v>36.58</v>
      </c>
      <c r="AI5175" s="48">
        <v>264</v>
      </c>
      <c r="AJ5175" s="30">
        <v>0.89684699999999995</v>
      </c>
      <c r="AK5175" s="175" t="s">
        <v>6</v>
      </c>
      <c r="AL5175" s="175" t="s">
        <v>5</v>
      </c>
      <c r="AM5175" s="175">
        <v>4</v>
      </c>
      <c r="AN5175" s="176">
        <v>148.78</v>
      </c>
    </row>
    <row r="5176" spans="17:40" x14ac:dyDescent="0.25">
      <c r="Q5176" s="48">
        <v>5178</v>
      </c>
      <c r="R5176" s="30">
        <v>0.37212499999999998</v>
      </c>
      <c r="S5176" s="175" t="s">
        <v>4</v>
      </c>
      <c r="T5176" s="175" t="s">
        <v>5</v>
      </c>
      <c r="U5176" s="175">
        <v>4</v>
      </c>
      <c r="V5176" s="176">
        <v>5.49</v>
      </c>
      <c r="AI5176" s="48">
        <v>283</v>
      </c>
      <c r="AJ5176" s="30">
        <v>0.63151100000000004</v>
      </c>
      <c r="AK5176" s="175" t="s">
        <v>42</v>
      </c>
      <c r="AL5176" s="175" t="s">
        <v>42</v>
      </c>
      <c r="AM5176" s="175">
        <v>4</v>
      </c>
      <c r="AN5176" s="176">
        <v>29.51</v>
      </c>
    </row>
    <row r="5177" spans="17:40" x14ac:dyDescent="0.25">
      <c r="Q5177" s="48">
        <v>5179</v>
      </c>
      <c r="R5177" s="30">
        <v>0.34796500000000002</v>
      </c>
      <c r="S5177" s="175" t="s">
        <v>4</v>
      </c>
      <c r="T5177" s="175" t="s">
        <v>5</v>
      </c>
      <c r="U5177" s="175">
        <v>1</v>
      </c>
      <c r="V5177" s="176">
        <v>96.55</v>
      </c>
      <c r="AI5177" s="48">
        <v>298</v>
      </c>
      <c r="AJ5177" s="30">
        <v>0.18404799999999999</v>
      </c>
      <c r="AK5177" s="175" t="s">
        <v>4</v>
      </c>
      <c r="AL5177" s="175" t="s">
        <v>5</v>
      </c>
      <c r="AM5177" s="175">
        <v>4</v>
      </c>
      <c r="AN5177" s="176">
        <v>167.44</v>
      </c>
    </row>
    <row r="5178" spans="17:40" x14ac:dyDescent="0.25">
      <c r="Q5178" s="48">
        <v>5180</v>
      </c>
      <c r="R5178" s="30">
        <v>0.557917</v>
      </c>
      <c r="S5178" s="175" t="s">
        <v>6</v>
      </c>
      <c r="T5178" s="175" t="s">
        <v>5</v>
      </c>
      <c r="U5178" s="175">
        <v>3</v>
      </c>
      <c r="V5178" s="176">
        <v>138.86000000000001</v>
      </c>
      <c r="AI5178" s="48">
        <v>308</v>
      </c>
      <c r="AJ5178" s="30">
        <v>0.57753100000000002</v>
      </c>
      <c r="AK5178" s="175" t="s">
        <v>4</v>
      </c>
      <c r="AL5178" s="175" t="s">
        <v>5</v>
      </c>
      <c r="AM5178" s="175">
        <v>4</v>
      </c>
      <c r="AN5178" s="176">
        <v>178.19</v>
      </c>
    </row>
    <row r="5179" spans="17:40" x14ac:dyDescent="0.25">
      <c r="Q5179" s="48">
        <v>5181</v>
      </c>
      <c r="R5179" s="30">
        <v>0.259077</v>
      </c>
      <c r="S5179" s="175" t="s">
        <v>14</v>
      </c>
      <c r="T5179" s="175" t="s">
        <v>13</v>
      </c>
      <c r="U5179" s="175">
        <v>2</v>
      </c>
      <c r="V5179" s="176">
        <v>108.64</v>
      </c>
      <c r="AI5179" s="48">
        <v>309</v>
      </c>
      <c r="AJ5179" s="30">
        <v>0.28441</v>
      </c>
      <c r="AK5179" s="175" t="s">
        <v>4</v>
      </c>
      <c r="AL5179" s="175" t="s">
        <v>5</v>
      </c>
      <c r="AM5179" s="175">
        <v>4</v>
      </c>
      <c r="AN5179" s="176">
        <v>23.1</v>
      </c>
    </row>
    <row r="5180" spans="17:40" x14ac:dyDescent="0.25">
      <c r="Q5180" s="48">
        <v>5182</v>
      </c>
      <c r="R5180" s="30">
        <v>0.171985</v>
      </c>
      <c r="S5180" s="175" t="s">
        <v>4</v>
      </c>
      <c r="T5180" s="175" t="s">
        <v>5</v>
      </c>
      <c r="U5180" s="175">
        <v>2</v>
      </c>
      <c r="V5180" s="176">
        <v>103.69</v>
      </c>
      <c r="AI5180" s="48">
        <v>317</v>
      </c>
      <c r="AJ5180" s="30">
        <v>0.32303399999999999</v>
      </c>
      <c r="AK5180" s="175" t="s">
        <v>9</v>
      </c>
      <c r="AL5180" s="175" t="s">
        <v>10</v>
      </c>
      <c r="AM5180" s="175">
        <v>4</v>
      </c>
      <c r="AN5180" s="176">
        <v>28.5</v>
      </c>
    </row>
    <row r="5181" spans="17:40" x14ac:dyDescent="0.25">
      <c r="Q5181" s="48">
        <v>5183</v>
      </c>
      <c r="R5181" s="30">
        <v>0.54543799999999998</v>
      </c>
      <c r="S5181" s="175" t="s">
        <v>4</v>
      </c>
      <c r="T5181" s="175" t="s">
        <v>5</v>
      </c>
      <c r="U5181" s="175">
        <v>0</v>
      </c>
      <c r="V5181" s="176">
        <v>38.97</v>
      </c>
      <c r="AI5181" s="48">
        <v>319</v>
      </c>
      <c r="AJ5181" s="30">
        <v>0.36497099999999999</v>
      </c>
      <c r="AK5181" s="175" t="s">
        <v>6</v>
      </c>
      <c r="AL5181" s="175" t="s">
        <v>5</v>
      </c>
      <c r="AM5181" s="175">
        <v>4</v>
      </c>
      <c r="AN5181" s="176">
        <v>165.72</v>
      </c>
    </row>
    <row r="5182" spans="17:40" x14ac:dyDescent="0.25">
      <c r="Q5182" s="48">
        <v>5184</v>
      </c>
      <c r="R5182" s="30">
        <v>0.362593</v>
      </c>
      <c r="S5182" s="175" t="s">
        <v>4</v>
      </c>
      <c r="T5182" s="175" t="s">
        <v>5</v>
      </c>
      <c r="U5182" s="175">
        <v>4</v>
      </c>
      <c r="V5182" s="176">
        <v>26.01</v>
      </c>
      <c r="AI5182" s="48">
        <v>327</v>
      </c>
      <c r="AJ5182" s="30">
        <v>0.233598</v>
      </c>
      <c r="AK5182" s="175" t="s">
        <v>6</v>
      </c>
      <c r="AL5182" s="175" t="s">
        <v>5</v>
      </c>
      <c r="AM5182" s="175">
        <v>4</v>
      </c>
      <c r="AN5182" s="176">
        <v>9.7799999999999994</v>
      </c>
    </row>
    <row r="5183" spans="17:40" x14ac:dyDescent="0.25">
      <c r="Q5183" s="48">
        <v>5185</v>
      </c>
      <c r="R5183" s="30">
        <v>0.24798300000000001</v>
      </c>
      <c r="S5183" s="175" t="s">
        <v>4</v>
      </c>
      <c r="T5183" s="175" t="s">
        <v>5</v>
      </c>
      <c r="U5183" s="175">
        <v>0</v>
      </c>
      <c r="V5183" s="176">
        <v>37.130000000000003</v>
      </c>
      <c r="AI5183" s="48">
        <v>330</v>
      </c>
      <c r="AJ5183" s="30">
        <v>0.38074999999999998</v>
      </c>
      <c r="AK5183" s="175" t="s">
        <v>6</v>
      </c>
      <c r="AL5183" s="175" t="s">
        <v>5</v>
      </c>
      <c r="AM5183" s="175">
        <v>4</v>
      </c>
      <c r="AN5183" s="176">
        <v>16.43</v>
      </c>
    </row>
    <row r="5184" spans="17:40" x14ac:dyDescent="0.25">
      <c r="Q5184" s="48">
        <v>5186</v>
      </c>
      <c r="R5184" s="30">
        <v>0.120388</v>
      </c>
      <c r="S5184" s="175" t="s">
        <v>4</v>
      </c>
      <c r="T5184" s="175" t="s">
        <v>5</v>
      </c>
      <c r="U5184" s="175">
        <v>2</v>
      </c>
      <c r="V5184" s="176">
        <v>108.45</v>
      </c>
      <c r="AI5184" s="48">
        <v>346</v>
      </c>
      <c r="AJ5184" s="30">
        <v>7.7912999999999996E-2</v>
      </c>
      <c r="AK5184" s="175" t="s">
        <v>4</v>
      </c>
      <c r="AL5184" s="175" t="s">
        <v>5</v>
      </c>
      <c r="AM5184" s="175">
        <v>4</v>
      </c>
      <c r="AN5184" s="176">
        <v>25.71</v>
      </c>
    </row>
    <row r="5185" spans="17:40" x14ac:dyDescent="0.25">
      <c r="Q5185" s="48">
        <v>5187</v>
      </c>
      <c r="R5185" s="30">
        <v>0.53071599999999997</v>
      </c>
      <c r="S5185" s="175" t="s">
        <v>4</v>
      </c>
      <c r="T5185" s="175" t="s">
        <v>5</v>
      </c>
      <c r="U5185" s="175">
        <v>1</v>
      </c>
      <c r="V5185" s="176">
        <v>54.18</v>
      </c>
      <c r="AI5185" s="48">
        <v>357</v>
      </c>
      <c r="AJ5185" s="30">
        <v>0.40975800000000001</v>
      </c>
      <c r="AK5185" s="175" t="s">
        <v>4</v>
      </c>
      <c r="AL5185" s="175" t="s">
        <v>5</v>
      </c>
      <c r="AM5185" s="175">
        <v>4</v>
      </c>
      <c r="AN5185" s="176">
        <v>158.41</v>
      </c>
    </row>
    <row r="5186" spans="17:40" x14ac:dyDescent="0.25">
      <c r="Q5186" s="48">
        <v>5188</v>
      </c>
      <c r="R5186" s="30">
        <v>0.305946</v>
      </c>
      <c r="S5186" s="175" t="s">
        <v>4</v>
      </c>
      <c r="T5186" s="175" t="s">
        <v>5</v>
      </c>
      <c r="U5186" s="175">
        <v>2</v>
      </c>
      <c r="V5186" s="176">
        <v>116.96</v>
      </c>
      <c r="AI5186" s="48">
        <v>361</v>
      </c>
      <c r="AJ5186" s="30">
        <v>0.41366399999999998</v>
      </c>
      <c r="AK5186" s="175" t="s">
        <v>4</v>
      </c>
      <c r="AL5186" s="175" t="s">
        <v>5</v>
      </c>
      <c r="AM5186" s="175">
        <v>4</v>
      </c>
      <c r="AN5186" s="176">
        <v>29.38</v>
      </c>
    </row>
    <row r="5187" spans="17:40" x14ac:dyDescent="0.25">
      <c r="Q5187" s="48">
        <v>5189</v>
      </c>
      <c r="R5187" s="30">
        <v>0.93912799999999996</v>
      </c>
      <c r="S5187" s="175" t="s">
        <v>6</v>
      </c>
      <c r="T5187" s="175" t="s">
        <v>5</v>
      </c>
      <c r="U5187" s="175">
        <v>0</v>
      </c>
      <c r="V5187" s="176">
        <v>39.44</v>
      </c>
      <c r="AI5187" s="48">
        <v>363</v>
      </c>
      <c r="AJ5187" s="30">
        <v>0.23033600000000001</v>
      </c>
      <c r="AK5187" s="175" t="s">
        <v>4</v>
      </c>
      <c r="AL5187" s="175" t="s">
        <v>5</v>
      </c>
      <c r="AM5187" s="175">
        <v>4</v>
      </c>
      <c r="AN5187" s="176">
        <v>178.03</v>
      </c>
    </row>
    <row r="5188" spans="17:40" x14ac:dyDescent="0.25">
      <c r="Q5188" s="48">
        <v>5190</v>
      </c>
      <c r="R5188" s="30">
        <v>0.26878200000000002</v>
      </c>
      <c r="S5188" s="175" t="s">
        <v>12</v>
      </c>
      <c r="T5188" s="175" t="s">
        <v>13</v>
      </c>
      <c r="U5188" s="175">
        <v>0</v>
      </c>
      <c r="V5188" s="176">
        <v>40.229999999999997</v>
      </c>
      <c r="AI5188" s="48">
        <v>366</v>
      </c>
      <c r="AJ5188" s="30">
        <v>9.7872000000000001E-2</v>
      </c>
      <c r="AK5188" s="175" t="s">
        <v>4</v>
      </c>
      <c r="AL5188" s="175" t="s">
        <v>5</v>
      </c>
      <c r="AM5188" s="175">
        <v>4</v>
      </c>
      <c r="AN5188" s="176">
        <v>159.05000000000001</v>
      </c>
    </row>
    <row r="5189" spans="17:40" x14ac:dyDescent="0.25">
      <c r="Q5189" s="48">
        <v>5191</v>
      </c>
      <c r="R5189" s="30">
        <v>0.28015000000000001</v>
      </c>
      <c r="S5189" s="175" t="s">
        <v>6</v>
      </c>
      <c r="T5189" s="175" t="s">
        <v>5</v>
      </c>
      <c r="U5189" s="175">
        <v>0</v>
      </c>
      <c r="V5189" s="176">
        <v>37.950000000000003</v>
      </c>
      <c r="AI5189" s="48">
        <v>373</v>
      </c>
      <c r="AJ5189" s="30">
        <v>0.32696900000000001</v>
      </c>
      <c r="AK5189" s="175" t="s">
        <v>4</v>
      </c>
      <c r="AL5189" s="175" t="s">
        <v>5</v>
      </c>
      <c r="AM5189" s="175">
        <v>4</v>
      </c>
      <c r="AN5189" s="176">
        <v>24.09</v>
      </c>
    </row>
    <row r="5190" spans="17:40" x14ac:dyDescent="0.25">
      <c r="Q5190" s="48">
        <v>5192</v>
      </c>
      <c r="R5190" s="30">
        <v>1.0479160000000001</v>
      </c>
      <c r="S5190" s="175" t="s">
        <v>4</v>
      </c>
      <c r="T5190" s="175" t="s">
        <v>5</v>
      </c>
      <c r="U5190" s="175">
        <v>4</v>
      </c>
      <c r="V5190" s="176">
        <v>29.28</v>
      </c>
      <c r="AI5190" s="48">
        <v>375</v>
      </c>
      <c r="AJ5190" s="30">
        <v>0.49881700000000001</v>
      </c>
      <c r="AK5190" s="175" t="s">
        <v>4</v>
      </c>
      <c r="AL5190" s="175" t="s">
        <v>5</v>
      </c>
      <c r="AM5190" s="175">
        <v>4</v>
      </c>
      <c r="AN5190" s="176">
        <v>151.04</v>
      </c>
    </row>
    <row r="5191" spans="17:40" x14ac:dyDescent="0.25">
      <c r="Q5191" s="48">
        <v>5193</v>
      </c>
      <c r="R5191" s="30">
        <v>0.706488</v>
      </c>
      <c r="S5191" s="175" t="s">
        <v>4</v>
      </c>
      <c r="T5191" s="175" t="s">
        <v>5</v>
      </c>
      <c r="U5191" s="175">
        <v>3</v>
      </c>
      <c r="V5191" s="176">
        <v>121.83</v>
      </c>
      <c r="AI5191" s="48">
        <v>379</v>
      </c>
      <c r="AJ5191" s="30">
        <v>0.35379300000000002</v>
      </c>
      <c r="AK5191" s="175" t="s">
        <v>6</v>
      </c>
      <c r="AL5191" s="175" t="s">
        <v>5</v>
      </c>
      <c r="AM5191" s="175">
        <v>4</v>
      </c>
      <c r="AN5191" s="176">
        <v>165.61</v>
      </c>
    </row>
    <row r="5192" spans="17:40" x14ac:dyDescent="0.25">
      <c r="Q5192" s="48">
        <v>5194</v>
      </c>
      <c r="R5192" s="30">
        <v>0.48051500000000003</v>
      </c>
      <c r="S5192" s="175" t="s">
        <v>4</v>
      </c>
      <c r="T5192" s="175" t="s">
        <v>5</v>
      </c>
      <c r="U5192" s="175">
        <v>0</v>
      </c>
      <c r="V5192" s="176">
        <v>38.9</v>
      </c>
      <c r="AI5192" s="48">
        <v>388</v>
      </c>
      <c r="AJ5192" s="30">
        <v>0.61226199999999997</v>
      </c>
      <c r="AK5192" s="175" t="s">
        <v>4</v>
      </c>
      <c r="AL5192" s="175" t="s">
        <v>5</v>
      </c>
      <c r="AM5192" s="175">
        <v>4</v>
      </c>
      <c r="AN5192" s="176">
        <v>179.17</v>
      </c>
    </row>
    <row r="5193" spans="17:40" x14ac:dyDescent="0.25">
      <c r="Q5193" s="48">
        <v>5195</v>
      </c>
      <c r="R5193" s="30">
        <v>0.23543</v>
      </c>
      <c r="S5193" s="175" t="s">
        <v>4</v>
      </c>
      <c r="T5193" s="175" t="s">
        <v>5</v>
      </c>
      <c r="U5193" s="175">
        <v>4</v>
      </c>
      <c r="V5193" s="176">
        <v>141.94999999999999</v>
      </c>
      <c r="AI5193" s="48">
        <v>389</v>
      </c>
      <c r="AJ5193" s="30">
        <v>0.55187200000000003</v>
      </c>
      <c r="AK5193" s="175" t="s">
        <v>4</v>
      </c>
      <c r="AL5193" s="175" t="s">
        <v>5</v>
      </c>
      <c r="AM5193" s="175">
        <v>4</v>
      </c>
      <c r="AN5193" s="176">
        <v>140.22</v>
      </c>
    </row>
    <row r="5194" spans="17:40" x14ac:dyDescent="0.25">
      <c r="Q5194" s="48">
        <v>5196</v>
      </c>
      <c r="R5194" s="30">
        <v>0.19286800000000001</v>
      </c>
      <c r="S5194" s="175" t="s">
        <v>4</v>
      </c>
      <c r="T5194" s="175" t="s">
        <v>5</v>
      </c>
      <c r="U5194" s="175">
        <v>2</v>
      </c>
      <c r="V5194" s="176">
        <v>103.68</v>
      </c>
      <c r="AI5194" s="48">
        <v>401</v>
      </c>
      <c r="AJ5194" s="30">
        <v>0.47398200000000001</v>
      </c>
      <c r="AK5194" s="175" t="s">
        <v>9</v>
      </c>
      <c r="AL5194" s="175" t="s">
        <v>10</v>
      </c>
      <c r="AM5194" s="175">
        <v>4</v>
      </c>
      <c r="AN5194" s="176">
        <v>25.16</v>
      </c>
    </row>
    <row r="5195" spans="17:40" x14ac:dyDescent="0.25">
      <c r="Q5195" s="48">
        <v>5197</v>
      </c>
      <c r="R5195" s="30">
        <v>0.17438300000000001</v>
      </c>
      <c r="S5195" s="175" t="s">
        <v>4</v>
      </c>
      <c r="T5195" s="175" t="s">
        <v>5</v>
      </c>
      <c r="U5195" s="175">
        <v>1</v>
      </c>
      <c r="V5195" s="176">
        <v>59.92</v>
      </c>
      <c r="AI5195" s="48">
        <v>412</v>
      </c>
      <c r="AJ5195" s="30">
        <v>0.190992</v>
      </c>
      <c r="AK5195" s="175" t="s">
        <v>4</v>
      </c>
      <c r="AL5195" s="175" t="s">
        <v>5</v>
      </c>
      <c r="AM5195" s="175">
        <v>4</v>
      </c>
      <c r="AN5195" s="176">
        <v>159.08000000000001</v>
      </c>
    </row>
    <row r="5196" spans="17:40" x14ac:dyDescent="0.25">
      <c r="Q5196" s="48">
        <v>5198</v>
      </c>
      <c r="R5196" s="30">
        <v>0.22936899999999999</v>
      </c>
      <c r="S5196" s="175" t="s">
        <v>4</v>
      </c>
      <c r="T5196" s="175" t="s">
        <v>5</v>
      </c>
      <c r="U5196" s="175">
        <v>3</v>
      </c>
      <c r="V5196" s="176">
        <v>123.53</v>
      </c>
      <c r="AI5196" s="48">
        <v>415</v>
      </c>
      <c r="AJ5196" s="30">
        <v>0.61441900000000005</v>
      </c>
      <c r="AK5196" s="175" t="s">
        <v>6</v>
      </c>
      <c r="AL5196" s="175" t="s">
        <v>5</v>
      </c>
      <c r="AM5196" s="175">
        <v>4</v>
      </c>
      <c r="AN5196" s="176">
        <v>21.25</v>
      </c>
    </row>
    <row r="5197" spans="17:40" x14ac:dyDescent="0.25">
      <c r="Q5197" s="48">
        <v>5199</v>
      </c>
      <c r="R5197" s="30">
        <v>0.62043899999999996</v>
      </c>
      <c r="S5197" s="175" t="s">
        <v>4</v>
      </c>
      <c r="T5197" s="175" t="s">
        <v>5</v>
      </c>
      <c r="U5197" s="175">
        <v>4</v>
      </c>
      <c r="V5197" s="176">
        <v>161.9</v>
      </c>
      <c r="AI5197" s="48">
        <v>417</v>
      </c>
      <c r="AJ5197" s="30">
        <v>0.132022</v>
      </c>
      <c r="AK5197" s="175" t="s">
        <v>6</v>
      </c>
      <c r="AL5197" s="175" t="s">
        <v>5</v>
      </c>
      <c r="AM5197" s="175">
        <v>4</v>
      </c>
      <c r="AN5197" s="176">
        <v>174.44</v>
      </c>
    </row>
    <row r="5198" spans="17:40" x14ac:dyDescent="0.25">
      <c r="Q5198" s="48">
        <v>5200</v>
      </c>
      <c r="R5198" s="30">
        <v>0.54615499999999995</v>
      </c>
      <c r="S5198" s="175" t="s">
        <v>4</v>
      </c>
      <c r="T5198" s="175" t="s">
        <v>5</v>
      </c>
      <c r="U5198" s="175">
        <v>2</v>
      </c>
      <c r="V5198" s="176">
        <v>109.77</v>
      </c>
      <c r="AI5198" s="48">
        <v>423</v>
      </c>
      <c r="AJ5198" s="30">
        <v>0.54661400000000004</v>
      </c>
      <c r="AK5198" s="175" t="s">
        <v>9</v>
      </c>
      <c r="AL5198" s="175" t="s">
        <v>10</v>
      </c>
      <c r="AM5198" s="175">
        <v>4</v>
      </c>
      <c r="AN5198" s="176">
        <v>20.12</v>
      </c>
    </row>
    <row r="5199" spans="17:40" x14ac:dyDescent="0.25">
      <c r="Q5199" s="48">
        <v>5201</v>
      </c>
      <c r="R5199" s="30">
        <v>0.75063500000000005</v>
      </c>
      <c r="S5199" s="175" t="s">
        <v>7</v>
      </c>
      <c r="T5199" s="175" t="s">
        <v>5</v>
      </c>
      <c r="U5199" s="175">
        <v>0</v>
      </c>
      <c r="V5199" s="176">
        <v>36.42</v>
      </c>
      <c r="AI5199" s="48">
        <v>426</v>
      </c>
      <c r="AJ5199" s="30">
        <v>0.433892</v>
      </c>
      <c r="AK5199" s="175" t="s">
        <v>4</v>
      </c>
      <c r="AL5199" s="175" t="s">
        <v>5</v>
      </c>
      <c r="AM5199" s="175">
        <v>4</v>
      </c>
      <c r="AN5199" s="176">
        <v>25.69</v>
      </c>
    </row>
    <row r="5200" spans="17:40" x14ac:dyDescent="0.25">
      <c r="Q5200" s="48">
        <v>5202</v>
      </c>
      <c r="R5200" s="30">
        <v>0.81253500000000001</v>
      </c>
      <c r="S5200" s="175" t="s">
        <v>7</v>
      </c>
      <c r="T5200" s="175" t="s">
        <v>5</v>
      </c>
      <c r="U5200" s="175">
        <v>2</v>
      </c>
      <c r="V5200" s="176">
        <v>116.02</v>
      </c>
      <c r="AI5200" s="48">
        <v>432</v>
      </c>
      <c r="AJ5200" s="30">
        <v>0.195217</v>
      </c>
      <c r="AK5200" s="175" t="s">
        <v>4</v>
      </c>
      <c r="AL5200" s="175" t="s">
        <v>5</v>
      </c>
      <c r="AM5200" s="175">
        <v>4</v>
      </c>
      <c r="AN5200" s="176">
        <v>142.37</v>
      </c>
    </row>
    <row r="5201" spans="17:40" x14ac:dyDescent="0.25">
      <c r="Q5201" s="48">
        <v>5203</v>
      </c>
      <c r="R5201" s="30">
        <v>1.0173080000000001</v>
      </c>
      <c r="S5201" s="175" t="s">
        <v>4</v>
      </c>
      <c r="T5201" s="175" t="s">
        <v>5</v>
      </c>
      <c r="U5201" s="175">
        <v>4</v>
      </c>
      <c r="V5201" s="176">
        <v>145.26</v>
      </c>
      <c r="AI5201" s="48">
        <v>433</v>
      </c>
      <c r="AJ5201" s="30">
        <v>0.51329100000000005</v>
      </c>
      <c r="AK5201" s="175" t="s">
        <v>6</v>
      </c>
      <c r="AL5201" s="175" t="s">
        <v>5</v>
      </c>
      <c r="AM5201" s="175">
        <v>4</v>
      </c>
      <c r="AN5201" s="176">
        <v>16.559999999999999</v>
      </c>
    </row>
    <row r="5202" spans="17:40" x14ac:dyDescent="0.25">
      <c r="Q5202" s="48">
        <v>5204</v>
      </c>
      <c r="R5202" s="30">
        <v>0.59663600000000006</v>
      </c>
      <c r="S5202" s="175" t="s">
        <v>4</v>
      </c>
      <c r="T5202" s="175" t="s">
        <v>5</v>
      </c>
      <c r="U5202" s="175">
        <v>0</v>
      </c>
      <c r="V5202" s="176">
        <v>37.9</v>
      </c>
      <c r="AI5202" s="48">
        <v>439</v>
      </c>
      <c r="AJ5202" s="30">
        <v>0.51871199999999995</v>
      </c>
      <c r="AK5202" s="175" t="s">
        <v>6</v>
      </c>
      <c r="AL5202" s="175" t="s">
        <v>5</v>
      </c>
      <c r="AM5202" s="175">
        <v>4</v>
      </c>
      <c r="AN5202" s="176">
        <v>174.73</v>
      </c>
    </row>
    <row r="5203" spans="17:40" x14ac:dyDescent="0.25">
      <c r="Q5203" s="48">
        <v>5205</v>
      </c>
      <c r="R5203" s="30">
        <v>0.32149800000000001</v>
      </c>
      <c r="S5203" s="175" t="s">
        <v>4</v>
      </c>
      <c r="T5203" s="175" t="s">
        <v>5</v>
      </c>
      <c r="U5203" s="175">
        <v>3</v>
      </c>
      <c r="V5203" s="176">
        <v>121.88</v>
      </c>
      <c r="AI5203" s="48">
        <v>444</v>
      </c>
      <c r="AJ5203" s="30">
        <v>0.46868900000000002</v>
      </c>
      <c r="AK5203" s="175" t="s">
        <v>4</v>
      </c>
      <c r="AL5203" s="175" t="s">
        <v>5</v>
      </c>
      <c r="AM5203" s="175">
        <v>4</v>
      </c>
      <c r="AN5203" s="176">
        <v>142.66</v>
      </c>
    </row>
    <row r="5204" spans="17:40" x14ac:dyDescent="0.25">
      <c r="Q5204" s="48">
        <v>5206</v>
      </c>
      <c r="R5204" s="30">
        <v>0.77674699999999997</v>
      </c>
      <c r="S5204" s="175" t="s">
        <v>4</v>
      </c>
      <c r="T5204" s="175" t="s">
        <v>5</v>
      </c>
      <c r="U5204" s="175">
        <v>0</v>
      </c>
      <c r="V5204" s="176">
        <v>33.700000000000003</v>
      </c>
      <c r="AI5204" s="48">
        <v>448</v>
      </c>
      <c r="AJ5204" s="30">
        <v>0.38781700000000002</v>
      </c>
      <c r="AK5204" s="175" t="s">
        <v>6</v>
      </c>
      <c r="AL5204" s="175" t="s">
        <v>5</v>
      </c>
      <c r="AM5204" s="175">
        <v>4</v>
      </c>
      <c r="AN5204" s="176">
        <v>164.54</v>
      </c>
    </row>
    <row r="5205" spans="17:40" x14ac:dyDescent="0.25">
      <c r="Q5205" s="48">
        <v>5207</v>
      </c>
      <c r="R5205" s="30">
        <v>0.46892099999999998</v>
      </c>
      <c r="S5205" s="175" t="s">
        <v>4</v>
      </c>
      <c r="T5205" s="175" t="s">
        <v>5</v>
      </c>
      <c r="U5205" s="175">
        <v>3</v>
      </c>
      <c r="V5205" s="176">
        <v>123.97</v>
      </c>
      <c r="AI5205" s="48">
        <v>450</v>
      </c>
      <c r="AJ5205" s="30">
        <v>0.16767699999999999</v>
      </c>
      <c r="AK5205" s="175" t="s">
        <v>4</v>
      </c>
      <c r="AL5205" s="175" t="s">
        <v>5</v>
      </c>
      <c r="AM5205" s="175">
        <v>4</v>
      </c>
      <c r="AN5205" s="176">
        <v>145.44999999999999</v>
      </c>
    </row>
    <row r="5206" spans="17:40" x14ac:dyDescent="0.25">
      <c r="Q5206" s="48">
        <v>5208</v>
      </c>
      <c r="R5206" s="30">
        <v>1.156784</v>
      </c>
      <c r="S5206" s="175" t="s">
        <v>9</v>
      </c>
      <c r="T5206" s="175" t="s">
        <v>10</v>
      </c>
      <c r="U5206" s="175">
        <v>0</v>
      </c>
      <c r="V5206" s="176">
        <v>39.71</v>
      </c>
      <c r="AI5206" s="48">
        <v>454</v>
      </c>
      <c r="AJ5206" s="30">
        <v>0.268009</v>
      </c>
      <c r="AK5206" s="175" t="s">
        <v>4</v>
      </c>
      <c r="AL5206" s="175" t="s">
        <v>5</v>
      </c>
      <c r="AM5206" s="175">
        <v>4</v>
      </c>
      <c r="AN5206" s="176">
        <v>179.53</v>
      </c>
    </row>
    <row r="5207" spans="17:40" x14ac:dyDescent="0.25">
      <c r="Q5207" s="48">
        <v>5209</v>
      </c>
      <c r="R5207" s="30">
        <v>0.46848699999999999</v>
      </c>
      <c r="S5207" s="175" t="s">
        <v>4</v>
      </c>
      <c r="T5207" s="175" t="s">
        <v>5</v>
      </c>
      <c r="U5207" s="175">
        <v>4</v>
      </c>
      <c r="V5207" s="176">
        <v>0.97</v>
      </c>
      <c r="AI5207" s="48">
        <v>462</v>
      </c>
      <c r="AJ5207" s="30">
        <v>0.218448</v>
      </c>
      <c r="AK5207" s="175" t="s">
        <v>4</v>
      </c>
      <c r="AL5207" s="175" t="s">
        <v>5</v>
      </c>
      <c r="AM5207" s="175">
        <v>4</v>
      </c>
      <c r="AN5207" s="176">
        <v>16.27</v>
      </c>
    </row>
    <row r="5208" spans="17:40" x14ac:dyDescent="0.25">
      <c r="Q5208" s="48">
        <v>5210</v>
      </c>
      <c r="R5208" s="30">
        <v>0.28039700000000001</v>
      </c>
      <c r="S5208" s="175" t="s">
        <v>4</v>
      </c>
      <c r="T5208" s="175" t="s">
        <v>5</v>
      </c>
      <c r="U5208" s="175">
        <v>0</v>
      </c>
      <c r="V5208" s="176">
        <v>44.18</v>
      </c>
      <c r="AI5208" s="48">
        <v>470</v>
      </c>
      <c r="AJ5208" s="30">
        <v>0.18409500000000001</v>
      </c>
      <c r="AK5208" s="175" t="s">
        <v>4</v>
      </c>
      <c r="AL5208" s="175" t="s">
        <v>5</v>
      </c>
      <c r="AM5208" s="175">
        <v>4</v>
      </c>
      <c r="AN5208" s="176">
        <v>25.69</v>
      </c>
    </row>
    <row r="5209" spans="17:40" x14ac:dyDescent="0.25">
      <c r="Q5209" s="48">
        <v>5211</v>
      </c>
      <c r="R5209" s="30">
        <v>0.87305100000000002</v>
      </c>
      <c r="S5209" s="175" t="s">
        <v>4</v>
      </c>
      <c r="T5209" s="175" t="s">
        <v>5</v>
      </c>
      <c r="U5209" s="175">
        <v>1</v>
      </c>
      <c r="V5209" s="176">
        <v>53.96</v>
      </c>
      <c r="AI5209" s="48">
        <v>473</v>
      </c>
      <c r="AJ5209" s="30">
        <v>0.31604700000000002</v>
      </c>
      <c r="AK5209" s="175" t="s">
        <v>4</v>
      </c>
      <c r="AL5209" s="175" t="s">
        <v>5</v>
      </c>
      <c r="AM5209" s="175">
        <v>4</v>
      </c>
      <c r="AN5209" s="176">
        <v>11.59</v>
      </c>
    </row>
    <row r="5210" spans="17:40" x14ac:dyDescent="0.25">
      <c r="Q5210" s="48">
        <v>5212</v>
      </c>
      <c r="R5210" s="30">
        <v>0.27944400000000003</v>
      </c>
      <c r="S5210" s="175" t="s">
        <v>4</v>
      </c>
      <c r="T5210" s="175" t="s">
        <v>5</v>
      </c>
      <c r="U5210" s="175">
        <v>0</v>
      </c>
      <c r="V5210" s="176">
        <v>37.159999999999997</v>
      </c>
      <c r="AI5210" s="48">
        <v>478</v>
      </c>
      <c r="AJ5210" s="30">
        <v>0.19201799999999999</v>
      </c>
      <c r="AK5210" s="175" t="s">
        <v>7</v>
      </c>
      <c r="AL5210" s="175" t="s">
        <v>5</v>
      </c>
      <c r="AM5210" s="175">
        <v>4</v>
      </c>
      <c r="AN5210" s="176">
        <v>29.76</v>
      </c>
    </row>
    <row r="5211" spans="17:40" x14ac:dyDescent="0.25">
      <c r="Q5211" s="48">
        <v>5213</v>
      </c>
      <c r="R5211" s="30">
        <v>0.32727800000000001</v>
      </c>
      <c r="S5211" s="175" t="s">
        <v>4</v>
      </c>
      <c r="T5211" s="175" t="s">
        <v>5</v>
      </c>
      <c r="U5211" s="175">
        <v>4</v>
      </c>
      <c r="V5211" s="176">
        <v>165.96</v>
      </c>
      <c r="AI5211" s="48">
        <v>482</v>
      </c>
      <c r="AJ5211" s="30">
        <v>0.186866</v>
      </c>
      <c r="AK5211" s="175" t="s">
        <v>4</v>
      </c>
      <c r="AL5211" s="175" t="s">
        <v>5</v>
      </c>
      <c r="AM5211" s="175">
        <v>4</v>
      </c>
      <c r="AN5211" s="176">
        <v>12.27</v>
      </c>
    </row>
    <row r="5212" spans="17:40" x14ac:dyDescent="0.25">
      <c r="Q5212" s="48">
        <v>5214</v>
      </c>
      <c r="R5212" s="30">
        <v>0.34439999999999998</v>
      </c>
      <c r="S5212" s="175" t="s">
        <v>4</v>
      </c>
      <c r="T5212" s="175" t="s">
        <v>5</v>
      </c>
      <c r="U5212" s="175">
        <v>0</v>
      </c>
      <c r="V5212" s="176">
        <v>39.950000000000003</v>
      </c>
      <c r="AI5212" s="48">
        <v>493</v>
      </c>
      <c r="AJ5212" s="30">
        <v>0.29559999999999997</v>
      </c>
      <c r="AK5212" s="175" t="s">
        <v>42</v>
      </c>
      <c r="AL5212" s="175" t="s">
        <v>42</v>
      </c>
      <c r="AM5212" s="175">
        <v>4</v>
      </c>
      <c r="AN5212" s="176">
        <v>29.69</v>
      </c>
    </row>
    <row r="5213" spans="17:40" x14ac:dyDescent="0.25">
      <c r="Q5213" s="48">
        <v>5215</v>
      </c>
      <c r="R5213" s="30">
        <v>0.54522400000000004</v>
      </c>
      <c r="S5213" s="175" t="s">
        <v>4</v>
      </c>
      <c r="T5213" s="175" t="s">
        <v>5</v>
      </c>
      <c r="U5213" s="175">
        <v>4</v>
      </c>
      <c r="V5213" s="176">
        <v>147.55000000000001</v>
      </c>
      <c r="AI5213" s="48">
        <v>496</v>
      </c>
      <c r="AJ5213" s="30">
        <v>0.20191700000000001</v>
      </c>
      <c r="AK5213" s="175" t="s">
        <v>9</v>
      </c>
      <c r="AL5213" s="175" t="s">
        <v>10</v>
      </c>
      <c r="AM5213" s="175">
        <v>4</v>
      </c>
      <c r="AN5213" s="176">
        <v>26.5</v>
      </c>
    </row>
    <row r="5214" spans="17:40" x14ac:dyDescent="0.25">
      <c r="Q5214" s="48">
        <v>5216</v>
      </c>
      <c r="R5214" s="30">
        <v>1.0099229999999999</v>
      </c>
      <c r="S5214" s="175" t="s">
        <v>6</v>
      </c>
      <c r="T5214" s="175" t="s">
        <v>5</v>
      </c>
      <c r="U5214" s="175">
        <v>2</v>
      </c>
      <c r="V5214" s="176">
        <v>104.13</v>
      </c>
      <c r="AI5214" s="48">
        <v>508</v>
      </c>
      <c r="AJ5214" s="30">
        <v>0.37741400000000003</v>
      </c>
      <c r="AK5214" s="175" t="s">
        <v>6</v>
      </c>
      <c r="AL5214" s="175" t="s">
        <v>5</v>
      </c>
      <c r="AM5214" s="175">
        <v>4</v>
      </c>
      <c r="AN5214" s="176">
        <v>140.13999999999999</v>
      </c>
    </row>
    <row r="5215" spans="17:40" x14ac:dyDescent="0.25">
      <c r="Q5215" s="48">
        <v>5217</v>
      </c>
      <c r="R5215" s="30">
        <v>0.10302</v>
      </c>
      <c r="S5215" s="175" t="s">
        <v>4</v>
      </c>
      <c r="T5215" s="175" t="s">
        <v>5</v>
      </c>
      <c r="U5215" s="175">
        <v>0</v>
      </c>
      <c r="V5215" s="176">
        <v>47.05</v>
      </c>
      <c r="AI5215" s="48">
        <v>512</v>
      </c>
      <c r="AJ5215" s="30">
        <v>0.435923</v>
      </c>
      <c r="AK5215" s="175" t="s">
        <v>4</v>
      </c>
      <c r="AL5215" s="175" t="s">
        <v>5</v>
      </c>
      <c r="AM5215" s="175">
        <v>4</v>
      </c>
      <c r="AN5215" s="176">
        <v>13.78</v>
      </c>
    </row>
    <row r="5216" spans="17:40" x14ac:dyDescent="0.25">
      <c r="Q5216" s="48">
        <v>5218</v>
      </c>
      <c r="R5216" s="30">
        <v>0.49448300000000001</v>
      </c>
      <c r="S5216" s="175" t="s">
        <v>4</v>
      </c>
      <c r="T5216" s="175" t="s">
        <v>5</v>
      </c>
      <c r="U5216" s="175">
        <v>3</v>
      </c>
      <c r="V5216" s="176">
        <v>130.35</v>
      </c>
      <c r="AI5216" s="48">
        <v>516</v>
      </c>
      <c r="AJ5216" s="30">
        <v>0.20662700000000001</v>
      </c>
      <c r="AK5216" s="175" t="s">
        <v>4</v>
      </c>
      <c r="AL5216" s="175" t="s">
        <v>5</v>
      </c>
      <c r="AM5216" s="175">
        <v>4</v>
      </c>
      <c r="AN5216" s="176">
        <v>2.19</v>
      </c>
    </row>
    <row r="5217" spans="17:40" x14ac:dyDescent="0.25">
      <c r="Q5217" s="48">
        <v>5219</v>
      </c>
      <c r="R5217" s="30">
        <v>0.118007</v>
      </c>
      <c r="S5217" s="175" t="s">
        <v>4</v>
      </c>
      <c r="T5217" s="175" t="s">
        <v>5</v>
      </c>
      <c r="U5217" s="175">
        <v>0</v>
      </c>
      <c r="V5217" s="176">
        <v>43.15</v>
      </c>
      <c r="AI5217" s="48">
        <v>517</v>
      </c>
      <c r="AJ5217" s="30">
        <v>0.41806500000000002</v>
      </c>
      <c r="AK5217" s="175" t="s">
        <v>4</v>
      </c>
      <c r="AL5217" s="175" t="s">
        <v>5</v>
      </c>
      <c r="AM5217" s="175">
        <v>4</v>
      </c>
      <c r="AN5217" s="176">
        <v>29.78</v>
      </c>
    </row>
    <row r="5218" spans="17:40" x14ac:dyDescent="0.25">
      <c r="Q5218" s="48">
        <v>5220</v>
      </c>
      <c r="R5218" s="30">
        <v>0.75482000000000005</v>
      </c>
      <c r="S5218" s="175" t="s">
        <v>4</v>
      </c>
      <c r="T5218" s="175" t="s">
        <v>5</v>
      </c>
      <c r="U5218" s="175">
        <v>3</v>
      </c>
      <c r="V5218" s="176">
        <v>123.53</v>
      </c>
      <c r="AI5218" s="48">
        <v>522</v>
      </c>
      <c r="AJ5218" s="30">
        <v>0.41115099999999999</v>
      </c>
      <c r="AK5218" s="175" t="s">
        <v>4</v>
      </c>
      <c r="AL5218" s="175" t="s">
        <v>5</v>
      </c>
      <c r="AM5218" s="175">
        <v>4</v>
      </c>
      <c r="AN5218" s="176">
        <v>142.88999999999999</v>
      </c>
    </row>
    <row r="5219" spans="17:40" x14ac:dyDescent="0.25">
      <c r="Q5219" s="48">
        <v>5221</v>
      </c>
      <c r="R5219" s="30">
        <v>0.72008099999999997</v>
      </c>
      <c r="S5219" s="175" t="s">
        <v>4</v>
      </c>
      <c r="T5219" s="175" t="s">
        <v>5</v>
      </c>
      <c r="U5219" s="175">
        <v>0</v>
      </c>
      <c r="V5219" s="176">
        <v>42.31</v>
      </c>
      <c r="AI5219" s="48">
        <v>523</v>
      </c>
      <c r="AJ5219" s="30">
        <v>0.25273099999999998</v>
      </c>
      <c r="AK5219" s="175" t="s">
        <v>9</v>
      </c>
      <c r="AL5219" s="175" t="s">
        <v>10</v>
      </c>
      <c r="AM5219" s="175">
        <v>4</v>
      </c>
      <c r="AN5219" s="176">
        <v>2.4500000000000002</v>
      </c>
    </row>
    <row r="5220" spans="17:40" x14ac:dyDescent="0.25">
      <c r="Q5220" s="48">
        <v>5222</v>
      </c>
      <c r="R5220" s="30">
        <v>0.72575000000000001</v>
      </c>
      <c r="S5220" s="175" t="s">
        <v>6</v>
      </c>
      <c r="T5220" s="175" t="s">
        <v>5</v>
      </c>
      <c r="U5220" s="175">
        <v>0</v>
      </c>
      <c r="V5220" s="176">
        <v>41.69</v>
      </c>
      <c r="AI5220" s="48">
        <v>524</v>
      </c>
      <c r="AJ5220" s="30">
        <v>0.54536200000000001</v>
      </c>
      <c r="AK5220" s="175" t="s">
        <v>9</v>
      </c>
      <c r="AL5220" s="175" t="s">
        <v>10</v>
      </c>
      <c r="AM5220" s="175">
        <v>4</v>
      </c>
      <c r="AN5220" s="176">
        <v>28.04</v>
      </c>
    </row>
    <row r="5221" spans="17:40" x14ac:dyDescent="0.25">
      <c r="Q5221" s="48">
        <v>5223</v>
      </c>
      <c r="R5221" s="30">
        <v>0.70114500000000002</v>
      </c>
      <c r="S5221" s="175" t="s">
        <v>4</v>
      </c>
      <c r="T5221" s="175" t="s">
        <v>5</v>
      </c>
      <c r="U5221" s="175">
        <v>3</v>
      </c>
      <c r="V5221" s="176">
        <v>124.4</v>
      </c>
      <c r="AI5221" s="48">
        <v>528</v>
      </c>
      <c r="AJ5221" s="30">
        <v>0.28715299999999999</v>
      </c>
      <c r="AK5221" s="175" t="s">
        <v>6</v>
      </c>
      <c r="AL5221" s="175" t="s">
        <v>5</v>
      </c>
      <c r="AM5221" s="175">
        <v>4</v>
      </c>
      <c r="AN5221" s="176">
        <v>29.75</v>
      </c>
    </row>
    <row r="5222" spans="17:40" x14ac:dyDescent="0.25">
      <c r="Q5222" s="48">
        <v>5224</v>
      </c>
      <c r="R5222" s="30">
        <v>0.36002800000000001</v>
      </c>
      <c r="S5222" s="175" t="s">
        <v>9</v>
      </c>
      <c r="T5222" s="175" t="s">
        <v>10</v>
      </c>
      <c r="U5222" s="175">
        <v>0</v>
      </c>
      <c r="V5222" s="176">
        <v>41.42</v>
      </c>
      <c r="AI5222" s="48">
        <v>549</v>
      </c>
      <c r="AJ5222" s="30">
        <v>0.41816700000000001</v>
      </c>
      <c r="AK5222" s="175" t="s">
        <v>4</v>
      </c>
      <c r="AL5222" s="175" t="s">
        <v>5</v>
      </c>
      <c r="AM5222" s="175">
        <v>4</v>
      </c>
      <c r="AN5222" s="176">
        <v>13.32</v>
      </c>
    </row>
    <row r="5223" spans="17:40" x14ac:dyDescent="0.25">
      <c r="Q5223" s="48">
        <v>5225</v>
      </c>
      <c r="R5223" s="30">
        <v>0.65287499999999998</v>
      </c>
      <c r="S5223" s="175" t="s">
        <v>4</v>
      </c>
      <c r="T5223" s="175" t="s">
        <v>5</v>
      </c>
      <c r="U5223" s="175">
        <v>2</v>
      </c>
      <c r="V5223" s="176">
        <v>109.9</v>
      </c>
      <c r="AI5223" s="48">
        <v>552</v>
      </c>
      <c r="AJ5223" s="30">
        <v>0.20236399999999999</v>
      </c>
      <c r="AK5223" s="175" t="s">
        <v>4</v>
      </c>
      <c r="AL5223" s="175" t="s">
        <v>5</v>
      </c>
      <c r="AM5223" s="175">
        <v>4</v>
      </c>
      <c r="AN5223" s="176">
        <v>26.5</v>
      </c>
    </row>
    <row r="5224" spans="17:40" x14ac:dyDescent="0.25">
      <c r="Q5224" s="48">
        <v>5226</v>
      </c>
      <c r="R5224" s="30">
        <v>0.20422199999999999</v>
      </c>
      <c r="S5224" s="175" t="s">
        <v>4</v>
      </c>
      <c r="T5224" s="175" t="s">
        <v>5</v>
      </c>
      <c r="U5224" s="175">
        <v>0</v>
      </c>
      <c r="V5224" s="176">
        <v>43.39</v>
      </c>
      <c r="AI5224" s="48">
        <v>562</v>
      </c>
      <c r="AJ5224" s="30">
        <v>0.53206299999999995</v>
      </c>
      <c r="AK5224" s="175" t="s">
        <v>42</v>
      </c>
      <c r="AL5224" s="175" t="s">
        <v>42</v>
      </c>
      <c r="AM5224" s="175">
        <v>4</v>
      </c>
      <c r="AN5224" s="176">
        <v>24.25</v>
      </c>
    </row>
    <row r="5225" spans="17:40" x14ac:dyDescent="0.25">
      <c r="Q5225" s="48">
        <v>5227</v>
      </c>
      <c r="R5225" s="30">
        <v>0.36039399999999999</v>
      </c>
      <c r="S5225" s="175" t="s">
        <v>6</v>
      </c>
      <c r="T5225" s="175" t="s">
        <v>5</v>
      </c>
      <c r="U5225" s="175">
        <v>0</v>
      </c>
      <c r="V5225" s="176">
        <v>36.369999999999997</v>
      </c>
      <c r="AI5225" s="48">
        <v>565</v>
      </c>
      <c r="AJ5225" s="30">
        <v>0.421819</v>
      </c>
      <c r="AK5225" s="175" t="s">
        <v>4</v>
      </c>
      <c r="AL5225" s="175" t="s">
        <v>5</v>
      </c>
      <c r="AM5225" s="175">
        <v>4</v>
      </c>
      <c r="AN5225" s="176">
        <v>17.14</v>
      </c>
    </row>
    <row r="5226" spans="17:40" x14ac:dyDescent="0.25">
      <c r="Q5226" s="48">
        <v>5228</v>
      </c>
      <c r="R5226" s="30">
        <v>0.76353499999999996</v>
      </c>
      <c r="S5226" s="175" t="s">
        <v>4</v>
      </c>
      <c r="T5226" s="175" t="s">
        <v>5</v>
      </c>
      <c r="U5226" s="175">
        <v>3</v>
      </c>
      <c r="V5226" s="176">
        <v>126.84</v>
      </c>
      <c r="AI5226" s="48">
        <v>570</v>
      </c>
      <c r="AJ5226" s="30">
        <v>0.36151299999999997</v>
      </c>
      <c r="AK5226" s="175" t="s">
        <v>4</v>
      </c>
      <c r="AL5226" s="175" t="s">
        <v>5</v>
      </c>
      <c r="AM5226" s="175">
        <v>4</v>
      </c>
      <c r="AN5226" s="176">
        <v>18.03</v>
      </c>
    </row>
    <row r="5227" spans="17:40" x14ac:dyDescent="0.25">
      <c r="Q5227" s="48">
        <v>5229</v>
      </c>
      <c r="R5227" s="30">
        <v>0.92940199999999995</v>
      </c>
      <c r="S5227" s="175" t="s">
        <v>4</v>
      </c>
      <c r="T5227" s="175" t="s">
        <v>5</v>
      </c>
      <c r="U5227" s="175">
        <v>0</v>
      </c>
      <c r="V5227" s="176">
        <v>42.22</v>
      </c>
      <c r="AI5227" s="48">
        <v>576</v>
      </c>
      <c r="AJ5227" s="30">
        <v>0.29014400000000001</v>
      </c>
      <c r="AK5227" s="175" t="s">
        <v>4</v>
      </c>
      <c r="AL5227" s="175" t="s">
        <v>5</v>
      </c>
      <c r="AM5227" s="175">
        <v>4</v>
      </c>
      <c r="AN5227" s="176">
        <v>166.99</v>
      </c>
    </row>
    <row r="5228" spans="17:40" x14ac:dyDescent="0.25">
      <c r="Q5228" s="48">
        <v>5230</v>
      </c>
      <c r="R5228" s="30">
        <v>0.229078</v>
      </c>
      <c r="S5228" s="175" t="s">
        <v>4</v>
      </c>
      <c r="T5228" s="175" t="s">
        <v>5</v>
      </c>
      <c r="U5228" s="175">
        <v>2</v>
      </c>
      <c r="V5228" s="176">
        <v>113.3</v>
      </c>
      <c r="AI5228" s="48">
        <v>582</v>
      </c>
      <c r="AJ5228" s="30">
        <v>0.227802</v>
      </c>
      <c r="AK5228" s="175" t="s">
        <v>9</v>
      </c>
      <c r="AL5228" s="175" t="s">
        <v>10</v>
      </c>
      <c r="AM5228" s="175">
        <v>4</v>
      </c>
      <c r="AN5228" s="176">
        <v>29.74</v>
      </c>
    </row>
    <row r="5229" spans="17:40" x14ac:dyDescent="0.25">
      <c r="Q5229" s="48">
        <v>5231</v>
      </c>
      <c r="R5229" s="30">
        <v>0.40641899999999997</v>
      </c>
      <c r="S5229" s="175" t="s">
        <v>4</v>
      </c>
      <c r="T5229" s="175" t="s">
        <v>5</v>
      </c>
      <c r="U5229" s="175">
        <v>0</v>
      </c>
      <c r="V5229" s="176">
        <v>40.25</v>
      </c>
      <c r="AI5229" s="48">
        <v>589</v>
      </c>
      <c r="AJ5229" s="30">
        <v>0.80199299999999996</v>
      </c>
      <c r="AK5229" s="175" t="s">
        <v>4</v>
      </c>
      <c r="AL5229" s="175" t="s">
        <v>5</v>
      </c>
      <c r="AM5229" s="175">
        <v>4</v>
      </c>
      <c r="AN5229" s="176">
        <v>142.69</v>
      </c>
    </row>
    <row r="5230" spans="17:40" x14ac:dyDescent="0.25">
      <c r="Q5230" s="48">
        <v>5232</v>
      </c>
      <c r="R5230" s="30">
        <v>0.54889200000000005</v>
      </c>
      <c r="S5230" s="175" t="s">
        <v>4</v>
      </c>
      <c r="T5230" s="175" t="s">
        <v>5</v>
      </c>
      <c r="U5230" s="175">
        <v>0</v>
      </c>
      <c r="V5230" s="176">
        <v>42.89</v>
      </c>
      <c r="AI5230" s="48">
        <v>598</v>
      </c>
      <c r="AJ5230" s="30">
        <v>0.142674</v>
      </c>
      <c r="AK5230" s="175" t="s">
        <v>4</v>
      </c>
      <c r="AL5230" s="175" t="s">
        <v>5</v>
      </c>
      <c r="AM5230" s="175">
        <v>4</v>
      </c>
      <c r="AN5230" s="176">
        <v>11.32</v>
      </c>
    </row>
    <row r="5231" spans="17:40" x14ac:dyDescent="0.25">
      <c r="Q5231" s="48">
        <v>5233</v>
      </c>
      <c r="R5231" s="30">
        <v>0.35090700000000002</v>
      </c>
      <c r="S5231" s="175" t="s">
        <v>4</v>
      </c>
      <c r="T5231" s="175" t="s">
        <v>5</v>
      </c>
      <c r="U5231" s="175">
        <v>2</v>
      </c>
      <c r="V5231" s="176">
        <v>111.31</v>
      </c>
      <c r="AI5231" s="48">
        <v>605</v>
      </c>
      <c r="AJ5231" s="30">
        <v>0.278644</v>
      </c>
      <c r="AK5231" s="175" t="s">
        <v>9</v>
      </c>
      <c r="AL5231" s="175" t="s">
        <v>10</v>
      </c>
      <c r="AM5231" s="175">
        <v>4</v>
      </c>
      <c r="AN5231" s="176">
        <v>20.260000000000002</v>
      </c>
    </row>
    <row r="5232" spans="17:40" x14ac:dyDescent="0.25">
      <c r="Q5232" s="48">
        <v>5234</v>
      </c>
      <c r="R5232" s="30">
        <v>0.99157700000000004</v>
      </c>
      <c r="S5232" s="175" t="s">
        <v>4</v>
      </c>
      <c r="T5232" s="175" t="s">
        <v>5</v>
      </c>
      <c r="U5232" s="175">
        <v>1</v>
      </c>
      <c r="V5232" s="176">
        <v>52.67</v>
      </c>
      <c r="AI5232" s="48">
        <v>612</v>
      </c>
      <c r="AJ5232" s="30">
        <v>0.19484499999999999</v>
      </c>
      <c r="AK5232" s="175" t="s">
        <v>9</v>
      </c>
      <c r="AL5232" s="175" t="s">
        <v>10</v>
      </c>
      <c r="AM5232" s="175">
        <v>4</v>
      </c>
      <c r="AN5232" s="176">
        <v>28.64</v>
      </c>
    </row>
    <row r="5233" spans="17:40" x14ac:dyDescent="0.25">
      <c r="Q5233" s="48">
        <v>5235</v>
      </c>
      <c r="R5233" s="30">
        <v>0.113007</v>
      </c>
      <c r="S5233" s="175" t="s">
        <v>4</v>
      </c>
      <c r="T5233" s="175" t="s">
        <v>5</v>
      </c>
      <c r="U5233" s="175">
        <v>0</v>
      </c>
      <c r="V5233" s="176">
        <v>42.81</v>
      </c>
      <c r="AI5233" s="48">
        <v>613</v>
      </c>
      <c r="AJ5233" s="30">
        <v>0.352767</v>
      </c>
      <c r="AK5233" s="175" t="s">
        <v>11</v>
      </c>
      <c r="AL5233" s="175" t="s">
        <v>10</v>
      </c>
      <c r="AM5233" s="175">
        <v>4</v>
      </c>
      <c r="AN5233" s="176">
        <v>29.74</v>
      </c>
    </row>
    <row r="5234" spans="17:40" x14ac:dyDescent="0.25">
      <c r="Q5234" s="48">
        <v>5236</v>
      </c>
      <c r="R5234" s="30">
        <v>0.64352500000000001</v>
      </c>
      <c r="S5234" s="175" t="s">
        <v>4</v>
      </c>
      <c r="T5234" s="175" t="s">
        <v>5</v>
      </c>
      <c r="U5234" s="175">
        <v>0</v>
      </c>
      <c r="V5234" s="176">
        <v>42.83</v>
      </c>
      <c r="AI5234" s="48">
        <v>617</v>
      </c>
      <c r="AJ5234" s="30">
        <v>0.23544000000000001</v>
      </c>
      <c r="AK5234" s="175" t="s">
        <v>4</v>
      </c>
      <c r="AL5234" s="175" t="s">
        <v>5</v>
      </c>
      <c r="AM5234" s="175">
        <v>4</v>
      </c>
      <c r="AN5234" s="176">
        <v>143.15</v>
      </c>
    </row>
    <row r="5235" spans="17:40" x14ac:dyDescent="0.25">
      <c r="Q5235" s="48">
        <v>5237</v>
      </c>
      <c r="R5235" s="30">
        <v>0.22533900000000001</v>
      </c>
      <c r="S5235" s="175" t="s">
        <v>4</v>
      </c>
      <c r="T5235" s="175" t="s">
        <v>5</v>
      </c>
      <c r="U5235" s="175">
        <v>2</v>
      </c>
      <c r="V5235" s="176">
        <v>101.52</v>
      </c>
      <c r="AI5235" s="48">
        <v>621</v>
      </c>
      <c r="AJ5235" s="30">
        <v>0.193768</v>
      </c>
      <c r="AK5235" s="175" t="s">
        <v>4</v>
      </c>
      <c r="AL5235" s="175" t="s">
        <v>5</v>
      </c>
      <c r="AM5235" s="175">
        <v>4</v>
      </c>
      <c r="AN5235" s="176">
        <v>29.53</v>
      </c>
    </row>
    <row r="5236" spans="17:40" x14ac:dyDescent="0.25">
      <c r="Q5236" s="48">
        <v>5238</v>
      </c>
      <c r="R5236" s="30">
        <v>9.7480999999999998E-2</v>
      </c>
      <c r="S5236" s="175" t="s">
        <v>4</v>
      </c>
      <c r="T5236" s="175" t="s">
        <v>5</v>
      </c>
      <c r="U5236" s="175">
        <v>3</v>
      </c>
      <c r="V5236" s="176">
        <v>122.52</v>
      </c>
      <c r="AI5236" s="48">
        <v>652</v>
      </c>
      <c r="AJ5236" s="30">
        <v>0.243927</v>
      </c>
      <c r="AK5236" s="175" t="s">
        <v>4</v>
      </c>
      <c r="AL5236" s="175" t="s">
        <v>5</v>
      </c>
      <c r="AM5236" s="175">
        <v>4</v>
      </c>
      <c r="AN5236" s="176">
        <v>12.55</v>
      </c>
    </row>
    <row r="5237" spans="17:40" x14ac:dyDescent="0.25">
      <c r="Q5237" s="48">
        <v>5239</v>
      </c>
      <c r="R5237" s="30">
        <v>0.69420499999999996</v>
      </c>
      <c r="S5237" s="175" t="s">
        <v>4</v>
      </c>
      <c r="T5237" s="175" t="s">
        <v>5</v>
      </c>
      <c r="U5237" s="175">
        <v>0</v>
      </c>
      <c r="V5237" s="176">
        <v>38.11</v>
      </c>
      <c r="AI5237" s="48">
        <v>655</v>
      </c>
      <c r="AJ5237" s="30">
        <v>0.19278999999999999</v>
      </c>
      <c r="AK5237" s="175" t="s">
        <v>6</v>
      </c>
      <c r="AL5237" s="175" t="s">
        <v>5</v>
      </c>
      <c r="AM5237" s="175">
        <v>4</v>
      </c>
      <c r="AN5237" s="176">
        <v>158.36000000000001</v>
      </c>
    </row>
    <row r="5238" spans="17:40" x14ac:dyDescent="0.25">
      <c r="Q5238" s="48">
        <v>5240</v>
      </c>
      <c r="R5238" s="30">
        <v>1.0244169999999999</v>
      </c>
      <c r="S5238" s="175" t="s">
        <v>4</v>
      </c>
      <c r="T5238" s="175" t="s">
        <v>5</v>
      </c>
      <c r="U5238" s="175">
        <v>4</v>
      </c>
      <c r="V5238" s="176">
        <v>4.58</v>
      </c>
      <c r="AI5238" s="48">
        <v>664</v>
      </c>
      <c r="AJ5238" s="30">
        <v>0.39976800000000001</v>
      </c>
      <c r="AK5238" s="175" t="s">
        <v>42</v>
      </c>
      <c r="AL5238" s="175" t="s">
        <v>42</v>
      </c>
      <c r="AM5238" s="175">
        <v>4</v>
      </c>
      <c r="AN5238" s="176">
        <v>4.1900000000000004</v>
      </c>
    </row>
    <row r="5239" spans="17:40" x14ac:dyDescent="0.25">
      <c r="Q5239" s="48">
        <v>5241</v>
      </c>
      <c r="R5239" s="30">
        <v>1.2945960000000001</v>
      </c>
      <c r="S5239" s="175" t="s">
        <v>4</v>
      </c>
      <c r="T5239" s="175" t="s">
        <v>5</v>
      </c>
      <c r="U5239" s="175">
        <v>0</v>
      </c>
      <c r="V5239" s="176">
        <v>39.770000000000003</v>
      </c>
      <c r="AI5239" s="48">
        <v>671</v>
      </c>
      <c r="AJ5239" s="30">
        <v>0.112636</v>
      </c>
      <c r="AK5239" s="175" t="s">
        <v>4</v>
      </c>
      <c r="AL5239" s="175" t="s">
        <v>5</v>
      </c>
      <c r="AM5239" s="175">
        <v>4</v>
      </c>
      <c r="AN5239" s="176">
        <v>152.16</v>
      </c>
    </row>
    <row r="5240" spans="17:40" x14ac:dyDescent="0.25">
      <c r="Q5240" s="48">
        <v>5242</v>
      </c>
      <c r="R5240" s="30">
        <v>0.633629</v>
      </c>
      <c r="S5240" s="175" t="s">
        <v>4</v>
      </c>
      <c r="T5240" s="175" t="s">
        <v>5</v>
      </c>
      <c r="U5240" s="175">
        <v>2</v>
      </c>
      <c r="V5240" s="176">
        <v>103.89</v>
      </c>
      <c r="AI5240" s="48">
        <v>674</v>
      </c>
      <c r="AJ5240" s="30">
        <v>0.29245100000000002</v>
      </c>
      <c r="AK5240" s="175" t="s">
        <v>4</v>
      </c>
      <c r="AL5240" s="175" t="s">
        <v>5</v>
      </c>
      <c r="AM5240" s="175">
        <v>4</v>
      </c>
      <c r="AN5240" s="176">
        <v>12.43</v>
      </c>
    </row>
    <row r="5241" spans="17:40" x14ac:dyDescent="0.25">
      <c r="Q5241" s="48">
        <v>5243</v>
      </c>
      <c r="R5241" s="30">
        <v>0.63580999999999999</v>
      </c>
      <c r="S5241" s="175" t="s">
        <v>4</v>
      </c>
      <c r="T5241" s="175" t="s">
        <v>5</v>
      </c>
      <c r="U5241" s="175">
        <v>4</v>
      </c>
      <c r="V5241" s="176">
        <v>29.75</v>
      </c>
      <c r="AI5241" s="48">
        <v>676</v>
      </c>
      <c r="AJ5241" s="30">
        <v>0.20220099999999999</v>
      </c>
      <c r="AK5241" s="175" t="s">
        <v>4</v>
      </c>
      <c r="AL5241" s="175" t="s">
        <v>5</v>
      </c>
      <c r="AM5241" s="175">
        <v>4</v>
      </c>
      <c r="AN5241" s="176">
        <v>144.54</v>
      </c>
    </row>
    <row r="5242" spans="17:40" x14ac:dyDescent="0.25">
      <c r="Q5242" s="48">
        <v>5244</v>
      </c>
      <c r="R5242" s="30">
        <v>0.89148799999999995</v>
      </c>
      <c r="S5242" s="175" t="s">
        <v>4</v>
      </c>
      <c r="T5242" s="175" t="s">
        <v>5</v>
      </c>
      <c r="U5242" s="175">
        <v>0</v>
      </c>
      <c r="V5242" s="176">
        <v>33.71</v>
      </c>
      <c r="AI5242" s="48">
        <v>677</v>
      </c>
      <c r="AJ5242" s="30">
        <v>0.41442699999999999</v>
      </c>
      <c r="AK5242" s="175" t="s">
        <v>4</v>
      </c>
      <c r="AL5242" s="175" t="s">
        <v>5</v>
      </c>
      <c r="AM5242" s="175">
        <v>4</v>
      </c>
      <c r="AN5242" s="176">
        <v>168.31</v>
      </c>
    </row>
    <row r="5243" spans="17:40" x14ac:dyDescent="0.25">
      <c r="Q5243" s="48">
        <v>5245</v>
      </c>
      <c r="R5243" s="30">
        <v>0.27642299999999997</v>
      </c>
      <c r="S5243" s="175" t="s">
        <v>4</v>
      </c>
      <c r="T5243" s="175" t="s">
        <v>5</v>
      </c>
      <c r="U5243" s="175">
        <v>0</v>
      </c>
      <c r="V5243" s="176">
        <v>39.17</v>
      </c>
      <c r="AI5243" s="48">
        <v>685</v>
      </c>
      <c r="AJ5243" s="30">
        <v>0.289686</v>
      </c>
      <c r="AK5243" s="175" t="s">
        <v>9</v>
      </c>
      <c r="AL5243" s="175" t="s">
        <v>10</v>
      </c>
      <c r="AM5243" s="175">
        <v>4</v>
      </c>
      <c r="AN5243" s="176">
        <v>29.51</v>
      </c>
    </row>
    <row r="5244" spans="17:40" x14ac:dyDescent="0.25">
      <c r="Q5244" s="48">
        <v>5246</v>
      </c>
      <c r="R5244" s="30">
        <v>0.19850000000000001</v>
      </c>
      <c r="S5244" s="175" t="s">
        <v>4</v>
      </c>
      <c r="T5244" s="175" t="s">
        <v>5</v>
      </c>
      <c r="U5244" s="175">
        <v>4</v>
      </c>
      <c r="V5244" s="176">
        <v>143.13</v>
      </c>
      <c r="AI5244" s="48">
        <v>690</v>
      </c>
      <c r="AJ5244" s="30">
        <v>0.26624300000000001</v>
      </c>
      <c r="AK5244" s="175" t="s">
        <v>4</v>
      </c>
      <c r="AL5244" s="175" t="s">
        <v>5</v>
      </c>
      <c r="AM5244" s="175">
        <v>4</v>
      </c>
      <c r="AN5244" s="176">
        <v>17.079999999999998</v>
      </c>
    </row>
    <row r="5245" spans="17:40" x14ac:dyDescent="0.25">
      <c r="Q5245" s="48">
        <v>5247</v>
      </c>
      <c r="R5245" s="30">
        <v>0.18836800000000001</v>
      </c>
      <c r="S5245" s="175" t="s">
        <v>4</v>
      </c>
      <c r="T5245" s="175" t="s">
        <v>5</v>
      </c>
      <c r="U5245" s="175">
        <v>4</v>
      </c>
      <c r="V5245" s="176">
        <v>23.76</v>
      </c>
      <c r="AI5245" s="48">
        <v>691</v>
      </c>
      <c r="AJ5245" s="30">
        <v>0.14674899999999999</v>
      </c>
      <c r="AK5245" s="175" t="s">
        <v>4</v>
      </c>
      <c r="AL5245" s="175" t="s">
        <v>5</v>
      </c>
      <c r="AM5245" s="175">
        <v>4</v>
      </c>
      <c r="AN5245" s="176">
        <v>149.85</v>
      </c>
    </row>
    <row r="5246" spans="17:40" x14ac:dyDescent="0.25">
      <c r="Q5246" s="48">
        <v>5248</v>
      </c>
      <c r="R5246" s="30">
        <v>0.227299</v>
      </c>
      <c r="S5246" s="175" t="s">
        <v>4</v>
      </c>
      <c r="T5246" s="175" t="s">
        <v>5</v>
      </c>
      <c r="U5246" s="175">
        <v>4</v>
      </c>
      <c r="V5246" s="176">
        <v>170.68</v>
      </c>
      <c r="AI5246" s="48">
        <v>713</v>
      </c>
      <c r="AJ5246" s="30">
        <v>0.28113300000000002</v>
      </c>
      <c r="AK5246" s="175" t="s">
        <v>4</v>
      </c>
      <c r="AL5246" s="175" t="s">
        <v>5</v>
      </c>
      <c r="AM5246" s="175">
        <v>4</v>
      </c>
      <c r="AN5246" s="176">
        <v>145.36000000000001</v>
      </c>
    </row>
    <row r="5247" spans="17:40" x14ac:dyDescent="0.25">
      <c r="Q5247" s="48">
        <v>5249</v>
      </c>
      <c r="R5247" s="30">
        <v>0.19267899999999999</v>
      </c>
      <c r="S5247" s="175" t="s">
        <v>4</v>
      </c>
      <c r="T5247" s="175" t="s">
        <v>5</v>
      </c>
      <c r="U5247" s="175">
        <v>2</v>
      </c>
      <c r="V5247" s="176">
        <v>113.2</v>
      </c>
      <c r="AI5247" s="48">
        <v>717</v>
      </c>
      <c r="AJ5247" s="30">
        <v>0.23349200000000001</v>
      </c>
      <c r="AK5247" s="175" t="s">
        <v>4</v>
      </c>
      <c r="AL5247" s="175" t="s">
        <v>5</v>
      </c>
      <c r="AM5247" s="175">
        <v>4</v>
      </c>
      <c r="AN5247" s="176">
        <v>174.72</v>
      </c>
    </row>
    <row r="5248" spans="17:40" x14ac:dyDescent="0.25">
      <c r="Q5248" s="48">
        <v>5250</v>
      </c>
      <c r="R5248" s="30">
        <v>0.53618900000000003</v>
      </c>
      <c r="S5248" s="175" t="s">
        <v>4</v>
      </c>
      <c r="T5248" s="175" t="s">
        <v>5</v>
      </c>
      <c r="U5248" s="175">
        <v>0</v>
      </c>
      <c r="V5248" s="176">
        <v>35.42</v>
      </c>
      <c r="AI5248" s="48">
        <v>733</v>
      </c>
      <c r="AJ5248" s="30">
        <v>0.59376899999999999</v>
      </c>
      <c r="AK5248" s="175" t="s">
        <v>4</v>
      </c>
      <c r="AL5248" s="175" t="s">
        <v>5</v>
      </c>
      <c r="AM5248" s="175">
        <v>4</v>
      </c>
      <c r="AN5248" s="176">
        <v>29.65</v>
      </c>
    </row>
    <row r="5249" spans="17:40" x14ac:dyDescent="0.25">
      <c r="Q5249" s="48">
        <v>5251</v>
      </c>
      <c r="R5249" s="30">
        <v>0.28793999999999997</v>
      </c>
      <c r="S5249" s="175" t="s">
        <v>4</v>
      </c>
      <c r="T5249" s="175" t="s">
        <v>5</v>
      </c>
      <c r="U5249" s="175">
        <v>4</v>
      </c>
      <c r="V5249" s="176">
        <v>152.18</v>
      </c>
      <c r="AI5249" s="48">
        <v>734</v>
      </c>
      <c r="AJ5249" s="30">
        <v>0.65371900000000005</v>
      </c>
      <c r="AK5249" s="175" t="s">
        <v>4</v>
      </c>
      <c r="AL5249" s="175" t="s">
        <v>5</v>
      </c>
      <c r="AM5249" s="175">
        <v>4</v>
      </c>
      <c r="AN5249" s="176">
        <v>171.46</v>
      </c>
    </row>
    <row r="5250" spans="17:40" x14ac:dyDescent="0.25">
      <c r="Q5250" s="48">
        <v>5252</v>
      </c>
      <c r="R5250" s="30">
        <v>0.16089800000000001</v>
      </c>
      <c r="S5250" s="175" t="s">
        <v>4</v>
      </c>
      <c r="T5250" s="175" t="s">
        <v>5</v>
      </c>
      <c r="U5250" s="175">
        <v>2</v>
      </c>
      <c r="V5250" s="176">
        <v>104.03</v>
      </c>
      <c r="AI5250" s="48">
        <v>740</v>
      </c>
      <c r="AJ5250" s="30">
        <v>0.156248</v>
      </c>
      <c r="AK5250" s="175" t="s">
        <v>9</v>
      </c>
      <c r="AL5250" s="175" t="s">
        <v>10</v>
      </c>
      <c r="AM5250" s="175">
        <v>4</v>
      </c>
      <c r="AN5250" s="176">
        <v>18.47</v>
      </c>
    </row>
    <row r="5251" spans="17:40" x14ac:dyDescent="0.25">
      <c r="Q5251" s="48">
        <v>5253</v>
      </c>
      <c r="R5251" s="30">
        <v>0.455623</v>
      </c>
      <c r="S5251" s="175" t="s">
        <v>12</v>
      </c>
      <c r="T5251" s="175" t="s">
        <v>13</v>
      </c>
      <c r="U5251" s="175">
        <v>2</v>
      </c>
      <c r="V5251" s="176">
        <v>109.6</v>
      </c>
      <c r="AI5251" s="48">
        <v>744</v>
      </c>
      <c r="AJ5251" s="30">
        <v>0.29766700000000001</v>
      </c>
      <c r="AK5251" s="175" t="s">
        <v>4</v>
      </c>
      <c r="AL5251" s="175" t="s">
        <v>5</v>
      </c>
      <c r="AM5251" s="175">
        <v>4</v>
      </c>
      <c r="AN5251" s="176">
        <v>175.2</v>
      </c>
    </row>
    <row r="5252" spans="17:40" x14ac:dyDescent="0.25">
      <c r="Q5252" s="48">
        <v>5254</v>
      </c>
      <c r="R5252" s="30">
        <v>0.22168499999999999</v>
      </c>
      <c r="S5252" s="175" t="s">
        <v>4</v>
      </c>
      <c r="T5252" s="175" t="s">
        <v>5</v>
      </c>
      <c r="U5252" s="175">
        <v>0</v>
      </c>
      <c r="V5252" s="176">
        <v>38.200000000000003</v>
      </c>
      <c r="AI5252" s="48">
        <v>747</v>
      </c>
      <c r="AJ5252" s="30">
        <v>0.193136</v>
      </c>
      <c r="AK5252" s="175" t="s">
        <v>42</v>
      </c>
      <c r="AL5252" s="175" t="s">
        <v>42</v>
      </c>
      <c r="AM5252" s="175">
        <v>4</v>
      </c>
      <c r="AN5252" s="176">
        <v>9.48</v>
      </c>
    </row>
    <row r="5253" spans="17:40" x14ac:dyDescent="0.25">
      <c r="Q5253" s="48">
        <v>5255</v>
      </c>
      <c r="R5253" s="30">
        <v>0.41248200000000002</v>
      </c>
      <c r="S5253" s="175" t="s">
        <v>4</v>
      </c>
      <c r="T5253" s="175" t="s">
        <v>5</v>
      </c>
      <c r="U5253" s="175">
        <v>3</v>
      </c>
      <c r="V5253" s="176">
        <v>120.56</v>
      </c>
      <c r="AI5253" s="48">
        <v>749</v>
      </c>
      <c r="AJ5253" s="30">
        <v>0.29511900000000002</v>
      </c>
      <c r="AK5253" s="175" t="s">
        <v>4</v>
      </c>
      <c r="AL5253" s="175" t="s">
        <v>5</v>
      </c>
      <c r="AM5253" s="175">
        <v>4</v>
      </c>
      <c r="AN5253" s="176">
        <v>144.61000000000001</v>
      </c>
    </row>
    <row r="5254" spans="17:40" x14ac:dyDescent="0.25">
      <c r="Q5254" s="48">
        <v>5256</v>
      </c>
      <c r="R5254" s="30">
        <v>0.84696199999999999</v>
      </c>
      <c r="S5254" s="175" t="s">
        <v>6</v>
      </c>
      <c r="T5254" s="175" t="s">
        <v>5</v>
      </c>
      <c r="U5254" s="175">
        <v>0</v>
      </c>
      <c r="V5254" s="176">
        <v>42.32</v>
      </c>
      <c r="AI5254" s="48">
        <v>767</v>
      </c>
      <c r="AJ5254" s="30">
        <v>0.37695200000000001</v>
      </c>
      <c r="AK5254" s="175" t="s">
        <v>4</v>
      </c>
      <c r="AL5254" s="175" t="s">
        <v>5</v>
      </c>
      <c r="AM5254" s="175">
        <v>4</v>
      </c>
      <c r="AN5254" s="176">
        <v>152.86000000000001</v>
      </c>
    </row>
    <row r="5255" spans="17:40" x14ac:dyDescent="0.25">
      <c r="Q5255" s="48">
        <v>5257</v>
      </c>
      <c r="R5255" s="30">
        <v>0.40804600000000002</v>
      </c>
      <c r="S5255" s="175" t="s">
        <v>4</v>
      </c>
      <c r="T5255" s="175" t="s">
        <v>5</v>
      </c>
      <c r="U5255" s="175">
        <v>2</v>
      </c>
      <c r="V5255" s="176">
        <v>119.21</v>
      </c>
      <c r="AI5255" s="48">
        <v>771</v>
      </c>
      <c r="AJ5255" s="30">
        <v>0.34572900000000001</v>
      </c>
      <c r="AK5255" s="175" t="s">
        <v>4</v>
      </c>
      <c r="AL5255" s="175" t="s">
        <v>5</v>
      </c>
      <c r="AM5255" s="175">
        <v>4</v>
      </c>
      <c r="AN5255" s="176">
        <v>22.74</v>
      </c>
    </row>
    <row r="5256" spans="17:40" x14ac:dyDescent="0.25">
      <c r="Q5256" s="48">
        <v>5258</v>
      </c>
      <c r="R5256" s="30">
        <v>0.24343000000000001</v>
      </c>
      <c r="S5256" s="175" t="s">
        <v>6</v>
      </c>
      <c r="T5256" s="175" t="s">
        <v>5</v>
      </c>
      <c r="U5256" s="175">
        <v>0</v>
      </c>
      <c r="V5256" s="176">
        <v>41.19</v>
      </c>
      <c r="AI5256" s="48">
        <v>772</v>
      </c>
      <c r="AJ5256" s="30">
        <v>0.21843399999999999</v>
      </c>
      <c r="AK5256" s="175" t="s">
        <v>4</v>
      </c>
      <c r="AL5256" s="175" t="s">
        <v>5</v>
      </c>
      <c r="AM5256" s="175">
        <v>4</v>
      </c>
      <c r="AN5256" s="176">
        <v>160.03</v>
      </c>
    </row>
    <row r="5257" spans="17:40" x14ac:dyDescent="0.25">
      <c r="Q5257" s="48">
        <v>5259</v>
      </c>
      <c r="R5257" s="30">
        <v>0.81637300000000002</v>
      </c>
      <c r="S5257" s="175" t="s">
        <v>4</v>
      </c>
      <c r="T5257" s="175" t="s">
        <v>5</v>
      </c>
      <c r="U5257" s="175">
        <v>2</v>
      </c>
      <c r="V5257" s="176">
        <v>110.56</v>
      </c>
      <c r="AI5257" s="48">
        <v>788</v>
      </c>
      <c r="AJ5257" s="30">
        <v>0.70686899999999997</v>
      </c>
      <c r="AK5257" s="175" t="s">
        <v>6</v>
      </c>
      <c r="AL5257" s="175" t="s">
        <v>5</v>
      </c>
      <c r="AM5257" s="175">
        <v>4</v>
      </c>
      <c r="AN5257" s="176">
        <v>27.14</v>
      </c>
    </row>
    <row r="5258" spans="17:40" x14ac:dyDescent="0.25">
      <c r="Q5258" s="48">
        <v>5260</v>
      </c>
      <c r="R5258" s="30">
        <v>0.64761800000000003</v>
      </c>
      <c r="S5258" s="175" t="s">
        <v>4</v>
      </c>
      <c r="T5258" s="175" t="s">
        <v>5</v>
      </c>
      <c r="U5258" s="175">
        <v>0</v>
      </c>
      <c r="V5258" s="176">
        <v>47.25</v>
      </c>
      <c r="AI5258" s="48">
        <v>792</v>
      </c>
      <c r="AJ5258" s="30">
        <v>0.31698799999999999</v>
      </c>
      <c r="AK5258" s="175" t="s">
        <v>4</v>
      </c>
      <c r="AL5258" s="175" t="s">
        <v>5</v>
      </c>
      <c r="AM5258" s="175">
        <v>4</v>
      </c>
      <c r="AN5258" s="176">
        <v>23.36</v>
      </c>
    </row>
    <row r="5259" spans="17:40" x14ac:dyDescent="0.25">
      <c r="Q5259" s="48">
        <v>5261</v>
      </c>
      <c r="R5259" s="30">
        <v>0.40299800000000002</v>
      </c>
      <c r="S5259" s="175" t="s">
        <v>4</v>
      </c>
      <c r="T5259" s="175" t="s">
        <v>5</v>
      </c>
      <c r="U5259" s="175">
        <v>4</v>
      </c>
      <c r="V5259" s="176">
        <v>140.46</v>
      </c>
      <c r="AI5259" s="48">
        <v>798</v>
      </c>
      <c r="AJ5259" s="30">
        <v>0.69309699999999996</v>
      </c>
      <c r="AK5259" s="175" t="s">
        <v>4</v>
      </c>
      <c r="AL5259" s="175" t="s">
        <v>5</v>
      </c>
      <c r="AM5259" s="175">
        <v>4</v>
      </c>
      <c r="AN5259" s="176">
        <v>1.54</v>
      </c>
    </row>
    <row r="5260" spans="17:40" x14ac:dyDescent="0.25">
      <c r="Q5260" s="48">
        <v>5262</v>
      </c>
      <c r="R5260" s="30">
        <v>0.28932400000000003</v>
      </c>
      <c r="S5260" s="175" t="s">
        <v>4</v>
      </c>
      <c r="T5260" s="175" t="s">
        <v>5</v>
      </c>
      <c r="U5260" s="175">
        <v>3</v>
      </c>
      <c r="V5260" s="176">
        <v>133.44</v>
      </c>
      <c r="AI5260" s="48">
        <v>804</v>
      </c>
      <c r="AJ5260" s="30">
        <v>1.161262</v>
      </c>
      <c r="AK5260" s="175" t="s">
        <v>4</v>
      </c>
      <c r="AL5260" s="175" t="s">
        <v>5</v>
      </c>
      <c r="AM5260" s="175">
        <v>4</v>
      </c>
      <c r="AN5260" s="176">
        <v>29.87</v>
      </c>
    </row>
    <row r="5261" spans="17:40" x14ac:dyDescent="0.25">
      <c r="Q5261" s="48">
        <v>5263</v>
      </c>
      <c r="R5261" s="30">
        <v>0.67574900000000004</v>
      </c>
      <c r="S5261" s="175" t="s">
        <v>4</v>
      </c>
      <c r="T5261" s="175" t="s">
        <v>5</v>
      </c>
      <c r="U5261" s="175">
        <v>0</v>
      </c>
      <c r="V5261" s="176">
        <v>36.69</v>
      </c>
      <c r="AI5261" s="48">
        <v>810</v>
      </c>
      <c r="AJ5261" s="30">
        <v>0.26267200000000002</v>
      </c>
      <c r="AK5261" s="175" t="s">
        <v>9</v>
      </c>
      <c r="AL5261" s="175" t="s">
        <v>10</v>
      </c>
      <c r="AM5261" s="175">
        <v>4</v>
      </c>
      <c r="AN5261" s="176">
        <v>17.87</v>
      </c>
    </row>
    <row r="5262" spans="17:40" x14ac:dyDescent="0.25">
      <c r="Q5262" s="48">
        <v>5264</v>
      </c>
      <c r="R5262" s="30">
        <v>0.61649799999999999</v>
      </c>
      <c r="S5262" s="175" t="s">
        <v>6</v>
      </c>
      <c r="T5262" s="175" t="s">
        <v>5</v>
      </c>
      <c r="U5262" s="175">
        <v>2</v>
      </c>
      <c r="V5262" s="176">
        <v>109.76</v>
      </c>
      <c r="AI5262" s="48">
        <v>818</v>
      </c>
      <c r="AJ5262" s="30">
        <v>0.206979</v>
      </c>
      <c r="AK5262" s="175" t="s">
        <v>9</v>
      </c>
      <c r="AL5262" s="175" t="s">
        <v>10</v>
      </c>
      <c r="AM5262" s="175">
        <v>4</v>
      </c>
      <c r="AN5262" s="176">
        <v>145.51</v>
      </c>
    </row>
    <row r="5263" spans="17:40" x14ac:dyDescent="0.25">
      <c r="Q5263" s="48">
        <v>5265</v>
      </c>
      <c r="R5263" s="30">
        <v>0.129242</v>
      </c>
      <c r="S5263" s="175" t="s">
        <v>4</v>
      </c>
      <c r="T5263" s="175" t="s">
        <v>5</v>
      </c>
      <c r="U5263" s="175">
        <v>0</v>
      </c>
      <c r="V5263" s="176">
        <v>42.49</v>
      </c>
      <c r="AI5263" s="48">
        <v>823</v>
      </c>
      <c r="AJ5263" s="30">
        <v>0.12635399999999999</v>
      </c>
      <c r="AK5263" s="175" t="s">
        <v>4</v>
      </c>
      <c r="AL5263" s="175" t="s">
        <v>5</v>
      </c>
      <c r="AM5263" s="175">
        <v>4</v>
      </c>
      <c r="AN5263" s="176">
        <v>21.2</v>
      </c>
    </row>
    <row r="5264" spans="17:40" x14ac:dyDescent="0.25">
      <c r="Q5264" s="48">
        <v>5266</v>
      </c>
      <c r="R5264" s="30">
        <v>0.12123299999999999</v>
      </c>
      <c r="S5264" s="175" t="s">
        <v>6</v>
      </c>
      <c r="T5264" s="175" t="s">
        <v>5</v>
      </c>
      <c r="U5264" s="175">
        <v>0</v>
      </c>
      <c r="V5264" s="176">
        <v>40.85</v>
      </c>
      <c r="AI5264" s="48">
        <v>827</v>
      </c>
      <c r="AJ5264" s="30">
        <v>0.146014</v>
      </c>
      <c r="AK5264" s="175" t="s">
        <v>4</v>
      </c>
      <c r="AL5264" s="175" t="s">
        <v>5</v>
      </c>
      <c r="AM5264" s="175">
        <v>4</v>
      </c>
      <c r="AN5264" s="176">
        <v>29.73</v>
      </c>
    </row>
    <row r="5265" spans="17:40" x14ac:dyDescent="0.25">
      <c r="Q5265" s="48">
        <v>5267</v>
      </c>
      <c r="R5265" s="30">
        <v>4.2619999999999998E-2</v>
      </c>
      <c r="S5265" s="175" t="s">
        <v>6</v>
      </c>
      <c r="T5265" s="175" t="s">
        <v>5</v>
      </c>
      <c r="U5265" s="175">
        <v>2</v>
      </c>
      <c r="V5265" s="176">
        <v>119.21</v>
      </c>
      <c r="AI5265" s="48">
        <v>838</v>
      </c>
      <c r="AJ5265" s="30">
        <v>0.229879</v>
      </c>
      <c r="AK5265" s="175" t="s">
        <v>9</v>
      </c>
      <c r="AL5265" s="175" t="s">
        <v>10</v>
      </c>
      <c r="AM5265" s="175">
        <v>4</v>
      </c>
      <c r="AN5265" s="176">
        <v>14.87</v>
      </c>
    </row>
    <row r="5266" spans="17:40" x14ac:dyDescent="0.25">
      <c r="Q5266" s="48">
        <v>5268</v>
      </c>
      <c r="R5266" s="30">
        <v>0.28629300000000002</v>
      </c>
      <c r="S5266" s="175" t="s">
        <v>4</v>
      </c>
      <c r="T5266" s="175" t="s">
        <v>5</v>
      </c>
      <c r="U5266" s="175">
        <v>0</v>
      </c>
      <c r="V5266" s="176">
        <v>43.87</v>
      </c>
      <c r="AI5266" s="48">
        <v>841</v>
      </c>
      <c r="AJ5266" s="30">
        <v>0.376585</v>
      </c>
      <c r="AK5266" s="175" t="s">
        <v>9</v>
      </c>
      <c r="AL5266" s="175" t="s">
        <v>10</v>
      </c>
      <c r="AM5266" s="175">
        <v>4</v>
      </c>
      <c r="AN5266" s="176">
        <v>152.37</v>
      </c>
    </row>
    <row r="5267" spans="17:40" x14ac:dyDescent="0.25">
      <c r="Q5267" s="48">
        <v>5269</v>
      </c>
      <c r="R5267" s="30">
        <v>0.32180700000000001</v>
      </c>
      <c r="S5267" s="175" t="s">
        <v>4</v>
      </c>
      <c r="T5267" s="175" t="s">
        <v>5</v>
      </c>
      <c r="U5267" s="175">
        <v>3</v>
      </c>
      <c r="V5267" s="176">
        <v>122.96</v>
      </c>
      <c r="AI5267" s="48">
        <v>842</v>
      </c>
      <c r="AJ5267" s="30">
        <v>7.9592999999999997E-2</v>
      </c>
      <c r="AK5267" s="175" t="s">
        <v>4</v>
      </c>
      <c r="AL5267" s="175" t="s">
        <v>5</v>
      </c>
      <c r="AM5267" s="175">
        <v>4</v>
      </c>
      <c r="AN5267" s="176">
        <v>29.75</v>
      </c>
    </row>
    <row r="5268" spans="17:40" x14ac:dyDescent="0.25">
      <c r="Q5268" s="48">
        <v>5270</v>
      </c>
      <c r="R5268" s="30">
        <v>0.80323900000000004</v>
      </c>
      <c r="S5268" s="175" t="s">
        <v>4</v>
      </c>
      <c r="T5268" s="175" t="s">
        <v>5</v>
      </c>
      <c r="U5268" s="175">
        <v>0</v>
      </c>
      <c r="V5268" s="176">
        <v>38.89</v>
      </c>
      <c r="AI5268" s="48">
        <v>849</v>
      </c>
      <c r="AJ5268" s="30">
        <v>0.58832799999999996</v>
      </c>
      <c r="AK5268" s="175" t="s">
        <v>4</v>
      </c>
      <c r="AL5268" s="175" t="s">
        <v>5</v>
      </c>
      <c r="AM5268" s="175">
        <v>4</v>
      </c>
      <c r="AN5268" s="176">
        <v>20.079999999999998</v>
      </c>
    </row>
    <row r="5269" spans="17:40" x14ac:dyDescent="0.25">
      <c r="Q5269" s="48">
        <v>5271</v>
      </c>
      <c r="R5269" s="30">
        <v>0.26711400000000002</v>
      </c>
      <c r="S5269" s="175" t="s">
        <v>4</v>
      </c>
      <c r="T5269" s="175" t="s">
        <v>5</v>
      </c>
      <c r="U5269" s="175">
        <v>4</v>
      </c>
      <c r="V5269" s="176">
        <v>143.66</v>
      </c>
      <c r="AI5269" s="48">
        <v>856</v>
      </c>
      <c r="AJ5269" s="30">
        <v>7.7931E-2</v>
      </c>
      <c r="AK5269" s="175" t="s">
        <v>9</v>
      </c>
      <c r="AL5269" s="175" t="s">
        <v>10</v>
      </c>
      <c r="AM5269" s="175">
        <v>4</v>
      </c>
      <c r="AN5269" s="176">
        <v>29.69</v>
      </c>
    </row>
    <row r="5270" spans="17:40" x14ac:dyDescent="0.25">
      <c r="Q5270" s="48">
        <v>5272</v>
      </c>
      <c r="R5270" s="30">
        <v>0.17677699999999999</v>
      </c>
      <c r="S5270" s="175" t="s">
        <v>4</v>
      </c>
      <c r="T5270" s="175" t="s">
        <v>5</v>
      </c>
      <c r="U5270" s="175">
        <v>0</v>
      </c>
      <c r="V5270" s="176">
        <v>44.91</v>
      </c>
      <c r="AI5270" s="48">
        <v>864</v>
      </c>
      <c r="AJ5270" s="30">
        <v>0.16542499999999999</v>
      </c>
      <c r="AK5270" s="175" t="s">
        <v>9</v>
      </c>
      <c r="AL5270" s="175" t="s">
        <v>10</v>
      </c>
      <c r="AM5270" s="175">
        <v>4</v>
      </c>
      <c r="AN5270" s="176">
        <v>26.46</v>
      </c>
    </row>
    <row r="5271" spans="17:40" x14ac:dyDescent="0.25">
      <c r="Q5271" s="48">
        <v>5273</v>
      </c>
      <c r="R5271" s="30">
        <v>0.41144599999999998</v>
      </c>
      <c r="S5271" s="175" t="s">
        <v>4</v>
      </c>
      <c r="T5271" s="175" t="s">
        <v>5</v>
      </c>
      <c r="U5271" s="175">
        <v>0</v>
      </c>
      <c r="V5271" s="176">
        <v>37.729999999999997</v>
      </c>
      <c r="AI5271" s="48">
        <v>868</v>
      </c>
      <c r="AJ5271" s="30">
        <v>0.112229</v>
      </c>
      <c r="AK5271" s="175" t="s">
        <v>9</v>
      </c>
      <c r="AL5271" s="175" t="s">
        <v>10</v>
      </c>
      <c r="AM5271" s="175">
        <v>4</v>
      </c>
      <c r="AN5271" s="176">
        <v>23.53</v>
      </c>
    </row>
    <row r="5272" spans="17:40" x14ac:dyDescent="0.25">
      <c r="Q5272" s="48">
        <v>5274</v>
      </c>
      <c r="R5272" s="30">
        <v>0.41632400000000003</v>
      </c>
      <c r="S5272" s="175" t="s">
        <v>4</v>
      </c>
      <c r="T5272" s="175" t="s">
        <v>5</v>
      </c>
      <c r="U5272" s="175">
        <v>2</v>
      </c>
      <c r="V5272" s="176">
        <v>101.6</v>
      </c>
      <c r="AI5272" s="48">
        <v>869</v>
      </c>
      <c r="AJ5272" s="30">
        <v>0.33662700000000001</v>
      </c>
      <c r="AK5272" s="175" t="s">
        <v>4</v>
      </c>
      <c r="AL5272" s="175" t="s">
        <v>5</v>
      </c>
      <c r="AM5272" s="175">
        <v>4</v>
      </c>
      <c r="AN5272" s="176">
        <v>5.95</v>
      </c>
    </row>
    <row r="5273" spans="17:40" x14ac:dyDescent="0.25">
      <c r="Q5273" s="48">
        <v>5275</v>
      </c>
      <c r="R5273" s="30">
        <v>0.87160400000000005</v>
      </c>
      <c r="S5273" s="175" t="s">
        <v>4</v>
      </c>
      <c r="T5273" s="175" t="s">
        <v>5</v>
      </c>
      <c r="U5273" s="175">
        <v>0</v>
      </c>
      <c r="V5273" s="176">
        <v>46.11</v>
      </c>
      <c r="AI5273" s="48">
        <v>875</v>
      </c>
      <c r="AJ5273" s="30">
        <v>0.66642500000000005</v>
      </c>
      <c r="AK5273" s="175" t="s">
        <v>4</v>
      </c>
      <c r="AL5273" s="175" t="s">
        <v>5</v>
      </c>
      <c r="AM5273" s="175">
        <v>4</v>
      </c>
      <c r="AN5273" s="176">
        <v>29.92</v>
      </c>
    </row>
    <row r="5274" spans="17:40" x14ac:dyDescent="0.25">
      <c r="Q5274" s="48">
        <v>5276</v>
      </c>
      <c r="R5274" s="30">
        <v>0.11727600000000001</v>
      </c>
      <c r="S5274" s="175" t="s">
        <v>4</v>
      </c>
      <c r="T5274" s="175" t="s">
        <v>5</v>
      </c>
      <c r="U5274" s="175">
        <v>2</v>
      </c>
      <c r="V5274" s="176">
        <v>119.47</v>
      </c>
      <c r="AI5274" s="48">
        <v>884</v>
      </c>
      <c r="AJ5274" s="30">
        <v>0.131462</v>
      </c>
      <c r="AK5274" s="175" t="s">
        <v>4</v>
      </c>
      <c r="AL5274" s="175" t="s">
        <v>5</v>
      </c>
      <c r="AM5274" s="175">
        <v>4</v>
      </c>
      <c r="AN5274" s="176">
        <v>142.79</v>
      </c>
    </row>
    <row r="5275" spans="17:40" x14ac:dyDescent="0.25">
      <c r="Q5275" s="48">
        <v>5277</v>
      </c>
      <c r="R5275" s="30">
        <v>1.0184340000000001</v>
      </c>
      <c r="S5275" s="175" t="s">
        <v>6</v>
      </c>
      <c r="T5275" s="175" t="s">
        <v>5</v>
      </c>
      <c r="U5275" s="175">
        <v>0</v>
      </c>
      <c r="V5275" s="176">
        <v>35.18</v>
      </c>
      <c r="AI5275" s="48">
        <v>890</v>
      </c>
      <c r="AJ5275" s="30">
        <v>0.52485400000000004</v>
      </c>
      <c r="AK5275" s="175" t="s">
        <v>9</v>
      </c>
      <c r="AL5275" s="175" t="s">
        <v>10</v>
      </c>
      <c r="AM5275" s="175">
        <v>4</v>
      </c>
      <c r="AN5275" s="176">
        <v>16.329999999999998</v>
      </c>
    </row>
    <row r="5276" spans="17:40" x14ac:dyDescent="0.25">
      <c r="Q5276" s="48">
        <v>5278</v>
      </c>
      <c r="R5276" s="30">
        <v>0.30921900000000002</v>
      </c>
      <c r="S5276" s="175" t="s">
        <v>6</v>
      </c>
      <c r="T5276" s="175" t="s">
        <v>5</v>
      </c>
      <c r="U5276" s="175">
        <v>2</v>
      </c>
      <c r="V5276" s="176">
        <v>107.43</v>
      </c>
      <c r="AI5276" s="48">
        <v>900</v>
      </c>
      <c r="AJ5276" s="30">
        <v>0.16906299999999999</v>
      </c>
      <c r="AK5276" s="175" t="s">
        <v>4</v>
      </c>
      <c r="AL5276" s="175" t="s">
        <v>5</v>
      </c>
      <c r="AM5276" s="175">
        <v>4</v>
      </c>
      <c r="AN5276" s="176">
        <v>178.44</v>
      </c>
    </row>
    <row r="5277" spans="17:40" x14ac:dyDescent="0.25">
      <c r="Q5277" s="48">
        <v>5279</v>
      </c>
      <c r="R5277" s="30">
        <v>0.23810000000000001</v>
      </c>
      <c r="S5277" s="175" t="s">
        <v>9</v>
      </c>
      <c r="T5277" s="175" t="s">
        <v>10</v>
      </c>
      <c r="U5277" s="175">
        <v>4</v>
      </c>
      <c r="V5277" s="176">
        <v>0</v>
      </c>
      <c r="AI5277" s="48">
        <v>908</v>
      </c>
      <c r="AJ5277" s="30">
        <v>0.55528200000000005</v>
      </c>
      <c r="AK5277" s="175" t="s">
        <v>9</v>
      </c>
      <c r="AL5277" s="175" t="s">
        <v>10</v>
      </c>
      <c r="AM5277" s="175">
        <v>4</v>
      </c>
      <c r="AN5277" s="176">
        <v>169.68</v>
      </c>
    </row>
    <row r="5278" spans="17:40" x14ac:dyDescent="0.25">
      <c r="Q5278" s="48">
        <v>5280</v>
      </c>
      <c r="R5278" s="30">
        <v>0.42009800000000003</v>
      </c>
      <c r="S5278" s="175" t="s">
        <v>9</v>
      </c>
      <c r="T5278" s="175" t="s">
        <v>10</v>
      </c>
      <c r="U5278" s="175">
        <v>2</v>
      </c>
      <c r="V5278" s="176">
        <v>114.62</v>
      </c>
      <c r="AI5278" s="48">
        <v>909</v>
      </c>
      <c r="AJ5278" s="30">
        <v>0.44671300000000003</v>
      </c>
      <c r="AK5278" s="175" t="s">
        <v>4</v>
      </c>
      <c r="AL5278" s="175" t="s">
        <v>5</v>
      </c>
      <c r="AM5278" s="175">
        <v>4</v>
      </c>
      <c r="AN5278" s="176">
        <v>147.33000000000001</v>
      </c>
    </row>
    <row r="5279" spans="17:40" x14ac:dyDescent="0.25">
      <c r="Q5279" s="48">
        <v>5281</v>
      </c>
      <c r="R5279" s="30">
        <v>0.58275699999999997</v>
      </c>
      <c r="S5279" s="175" t="s">
        <v>9</v>
      </c>
      <c r="T5279" s="175" t="s">
        <v>10</v>
      </c>
      <c r="U5279" s="175">
        <v>0</v>
      </c>
      <c r="V5279" s="176">
        <v>41.99</v>
      </c>
      <c r="AI5279" s="48">
        <v>914</v>
      </c>
      <c r="AJ5279" s="30">
        <v>0.32462000000000002</v>
      </c>
      <c r="AK5279" s="175" t="s">
        <v>9</v>
      </c>
      <c r="AL5279" s="175" t="s">
        <v>10</v>
      </c>
      <c r="AM5279" s="175">
        <v>4</v>
      </c>
      <c r="AN5279" s="176">
        <v>2.54</v>
      </c>
    </row>
    <row r="5280" spans="17:40" x14ac:dyDescent="0.25">
      <c r="Q5280" s="48">
        <v>5282</v>
      </c>
      <c r="R5280" s="30">
        <v>0.30531399999999997</v>
      </c>
      <c r="S5280" s="175" t="s">
        <v>9</v>
      </c>
      <c r="T5280" s="175" t="s">
        <v>10</v>
      </c>
      <c r="U5280" s="175">
        <v>2</v>
      </c>
      <c r="V5280" s="176">
        <v>101.2</v>
      </c>
      <c r="AI5280" s="48">
        <v>921</v>
      </c>
      <c r="AJ5280" s="30">
        <v>0.48330400000000001</v>
      </c>
      <c r="AK5280" s="175" t="s">
        <v>4</v>
      </c>
      <c r="AL5280" s="175" t="s">
        <v>5</v>
      </c>
      <c r="AM5280" s="175">
        <v>4</v>
      </c>
      <c r="AN5280" s="176">
        <v>154.16</v>
      </c>
    </row>
    <row r="5281" spans="17:40" x14ac:dyDescent="0.25">
      <c r="Q5281" s="48">
        <v>5283</v>
      </c>
      <c r="R5281" s="30">
        <v>0.27213199999999999</v>
      </c>
      <c r="S5281" s="175" t="s">
        <v>4</v>
      </c>
      <c r="T5281" s="175" t="s">
        <v>5</v>
      </c>
      <c r="U5281" s="175">
        <v>4</v>
      </c>
      <c r="V5281" s="176">
        <v>18.96</v>
      </c>
      <c r="AI5281" s="48">
        <v>946</v>
      </c>
      <c r="AJ5281" s="30">
        <v>0.158386</v>
      </c>
      <c r="AK5281" s="175" t="s">
        <v>4</v>
      </c>
      <c r="AL5281" s="175" t="s">
        <v>5</v>
      </c>
      <c r="AM5281" s="175">
        <v>4</v>
      </c>
      <c r="AN5281" s="176">
        <v>142.65</v>
      </c>
    </row>
    <row r="5282" spans="17:40" x14ac:dyDescent="0.25">
      <c r="Q5282" s="48">
        <v>5284</v>
      </c>
      <c r="R5282" s="30">
        <v>8.4237000000000006E-2</v>
      </c>
      <c r="S5282" s="175" t="s">
        <v>4</v>
      </c>
      <c r="T5282" s="175" t="s">
        <v>5</v>
      </c>
      <c r="U5282" s="175">
        <v>2</v>
      </c>
      <c r="V5282" s="176">
        <v>104.65</v>
      </c>
      <c r="AI5282" s="48">
        <v>952</v>
      </c>
      <c r="AJ5282" s="30">
        <v>0.28884199999999999</v>
      </c>
      <c r="AK5282" s="175" t="s">
        <v>4</v>
      </c>
      <c r="AL5282" s="175" t="s">
        <v>5</v>
      </c>
      <c r="AM5282" s="175">
        <v>4</v>
      </c>
      <c r="AN5282" s="176">
        <v>22.32</v>
      </c>
    </row>
    <row r="5283" spans="17:40" x14ac:dyDescent="0.25">
      <c r="Q5283" s="48">
        <v>5285</v>
      </c>
      <c r="R5283" s="30">
        <v>0.60250300000000001</v>
      </c>
      <c r="S5283" s="175" t="s">
        <v>4</v>
      </c>
      <c r="T5283" s="175" t="s">
        <v>5</v>
      </c>
      <c r="U5283" s="175">
        <v>0</v>
      </c>
      <c r="V5283" s="176">
        <v>38.72</v>
      </c>
      <c r="AI5283" s="48">
        <v>956</v>
      </c>
      <c r="AJ5283" s="30">
        <v>0.220696</v>
      </c>
      <c r="AK5283" s="175" t="s">
        <v>4</v>
      </c>
      <c r="AL5283" s="175" t="s">
        <v>5</v>
      </c>
      <c r="AM5283" s="175">
        <v>4</v>
      </c>
      <c r="AN5283" s="176">
        <v>151.55000000000001</v>
      </c>
    </row>
    <row r="5284" spans="17:40" x14ac:dyDescent="0.25">
      <c r="Q5284" s="48">
        <v>5286</v>
      </c>
      <c r="R5284" s="30">
        <v>0.71952700000000003</v>
      </c>
      <c r="S5284" s="175" t="s">
        <v>4</v>
      </c>
      <c r="T5284" s="175" t="s">
        <v>5</v>
      </c>
      <c r="U5284" s="175">
        <v>3</v>
      </c>
      <c r="V5284" s="176">
        <v>124.16</v>
      </c>
      <c r="AI5284" s="48">
        <v>972</v>
      </c>
      <c r="AJ5284" s="30">
        <v>0.62802800000000003</v>
      </c>
      <c r="AK5284" s="175" t="s">
        <v>9</v>
      </c>
      <c r="AL5284" s="175" t="s">
        <v>10</v>
      </c>
      <c r="AM5284" s="175">
        <v>4</v>
      </c>
      <c r="AN5284" s="176">
        <v>29.7</v>
      </c>
    </row>
    <row r="5285" spans="17:40" x14ac:dyDescent="0.25">
      <c r="Q5285" s="48">
        <v>5287</v>
      </c>
      <c r="R5285" s="30">
        <v>0.86260099999999995</v>
      </c>
      <c r="S5285" s="175" t="s">
        <v>4</v>
      </c>
      <c r="T5285" s="175" t="s">
        <v>5</v>
      </c>
      <c r="U5285" s="175">
        <v>0</v>
      </c>
      <c r="V5285" s="176">
        <v>40.049999999999997</v>
      </c>
      <c r="AI5285" s="48">
        <v>974</v>
      </c>
      <c r="AJ5285" s="30">
        <v>0.76308699999999996</v>
      </c>
      <c r="AK5285" s="175" t="s">
        <v>4</v>
      </c>
      <c r="AL5285" s="175" t="s">
        <v>5</v>
      </c>
      <c r="AM5285" s="175">
        <v>4</v>
      </c>
      <c r="AN5285" s="176">
        <v>5.41</v>
      </c>
    </row>
    <row r="5286" spans="17:40" x14ac:dyDescent="0.25">
      <c r="Q5286" s="48">
        <v>5288</v>
      </c>
      <c r="R5286" s="30">
        <v>0.502664</v>
      </c>
      <c r="S5286" s="175" t="s">
        <v>4</v>
      </c>
      <c r="T5286" s="175" t="s">
        <v>5</v>
      </c>
      <c r="U5286" s="175">
        <v>2</v>
      </c>
      <c r="V5286" s="176">
        <v>111.33</v>
      </c>
      <c r="AI5286" s="48">
        <v>983</v>
      </c>
      <c r="AJ5286" s="30">
        <v>0.62911399999999995</v>
      </c>
      <c r="AK5286" s="175" t="s">
        <v>4</v>
      </c>
      <c r="AL5286" s="175" t="s">
        <v>5</v>
      </c>
      <c r="AM5286" s="175">
        <v>4</v>
      </c>
      <c r="AN5286" s="176">
        <v>142.13999999999999</v>
      </c>
    </row>
    <row r="5287" spans="17:40" x14ac:dyDescent="0.25">
      <c r="Q5287" s="48">
        <v>5289</v>
      </c>
      <c r="R5287" s="30">
        <v>0.76372600000000002</v>
      </c>
      <c r="S5287" s="175" t="s">
        <v>4</v>
      </c>
      <c r="T5287" s="175" t="s">
        <v>5</v>
      </c>
      <c r="U5287" s="175">
        <v>2</v>
      </c>
      <c r="V5287" s="176">
        <v>103.22</v>
      </c>
      <c r="AI5287" s="48">
        <v>997</v>
      </c>
      <c r="AJ5287" s="30">
        <v>0.10865900000000001</v>
      </c>
      <c r="AK5287" s="175" t="s">
        <v>9</v>
      </c>
      <c r="AL5287" s="175" t="s">
        <v>10</v>
      </c>
      <c r="AM5287" s="175">
        <v>4</v>
      </c>
      <c r="AN5287" s="176">
        <v>166.37</v>
      </c>
    </row>
    <row r="5288" spans="17:40" x14ac:dyDescent="0.25">
      <c r="Q5288" s="48">
        <v>5290</v>
      </c>
      <c r="R5288" s="30">
        <v>1.6343179999999999</v>
      </c>
      <c r="S5288" s="175" t="s">
        <v>4</v>
      </c>
      <c r="T5288" s="175" t="s">
        <v>5</v>
      </c>
      <c r="U5288" s="175">
        <v>0</v>
      </c>
      <c r="V5288" s="176">
        <v>38.1</v>
      </c>
      <c r="AI5288" s="48">
        <v>1007</v>
      </c>
      <c r="AJ5288" s="30">
        <v>9.8062999999999997E-2</v>
      </c>
      <c r="AK5288" s="175" t="s">
        <v>4</v>
      </c>
      <c r="AL5288" s="175" t="s">
        <v>5</v>
      </c>
      <c r="AM5288" s="175">
        <v>4</v>
      </c>
      <c r="AN5288" s="176">
        <v>24.27</v>
      </c>
    </row>
    <row r="5289" spans="17:40" x14ac:dyDescent="0.25">
      <c r="Q5289" s="48">
        <v>5291</v>
      </c>
      <c r="R5289" s="30">
        <v>0.64955099999999999</v>
      </c>
      <c r="S5289" s="175" t="s">
        <v>4</v>
      </c>
      <c r="T5289" s="175" t="s">
        <v>5</v>
      </c>
      <c r="U5289" s="175">
        <v>3</v>
      </c>
      <c r="V5289" s="176">
        <v>122.52</v>
      </c>
      <c r="AI5289" s="48">
        <v>1016</v>
      </c>
      <c r="AJ5289" s="30">
        <v>0.32816099999999998</v>
      </c>
      <c r="AK5289" s="175" t="s">
        <v>4</v>
      </c>
      <c r="AL5289" s="175" t="s">
        <v>5</v>
      </c>
      <c r="AM5289" s="175">
        <v>4</v>
      </c>
      <c r="AN5289" s="176">
        <v>11.3</v>
      </c>
    </row>
    <row r="5290" spans="17:40" x14ac:dyDescent="0.25">
      <c r="Q5290" s="48">
        <v>5292</v>
      </c>
      <c r="R5290" s="30">
        <v>7.3626999999999998E-2</v>
      </c>
      <c r="S5290" s="175" t="s">
        <v>4</v>
      </c>
      <c r="T5290" s="175" t="s">
        <v>5</v>
      </c>
      <c r="U5290" s="175">
        <v>2</v>
      </c>
      <c r="V5290" s="176">
        <v>102.79</v>
      </c>
      <c r="AI5290" s="48">
        <v>1018</v>
      </c>
      <c r="AJ5290" s="30">
        <v>0.46216200000000002</v>
      </c>
      <c r="AK5290" s="175" t="s">
        <v>9</v>
      </c>
      <c r="AL5290" s="175" t="s">
        <v>10</v>
      </c>
      <c r="AM5290" s="175">
        <v>4</v>
      </c>
      <c r="AN5290" s="176">
        <v>2.11</v>
      </c>
    </row>
    <row r="5291" spans="17:40" x14ac:dyDescent="0.25">
      <c r="Q5291" s="48">
        <v>5293</v>
      </c>
      <c r="R5291" s="30">
        <v>0.15856300000000001</v>
      </c>
      <c r="S5291" s="175" t="s">
        <v>6</v>
      </c>
      <c r="T5291" s="175" t="s">
        <v>5</v>
      </c>
      <c r="U5291" s="175">
        <v>0</v>
      </c>
      <c r="V5291" s="176">
        <v>33.97</v>
      </c>
      <c r="AI5291" s="48">
        <v>1021</v>
      </c>
      <c r="AJ5291" s="30">
        <v>0.45899699999999999</v>
      </c>
      <c r="AK5291" s="175" t="s">
        <v>4</v>
      </c>
      <c r="AL5291" s="175" t="s">
        <v>5</v>
      </c>
      <c r="AM5291" s="175">
        <v>4</v>
      </c>
      <c r="AN5291" s="176">
        <v>169.1</v>
      </c>
    </row>
    <row r="5292" spans="17:40" x14ac:dyDescent="0.25">
      <c r="Q5292" s="48">
        <v>5294</v>
      </c>
      <c r="R5292" s="30">
        <v>0.49848999999999999</v>
      </c>
      <c r="S5292" s="175" t="s">
        <v>4</v>
      </c>
      <c r="T5292" s="175" t="s">
        <v>5</v>
      </c>
      <c r="U5292" s="175">
        <v>0</v>
      </c>
      <c r="V5292" s="176">
        <v>37.229999999999997</v>
      </c>
      <c r="AI5292" s="48">
        <v>1028</v>
      </c>
      <c r="AJ5292" s="30">
        <v>0.25476799999999999</v>
      </c>
      <c r="AK5292" s="175" t="s">
        <v>9</v>
      </c>
      <c r="AL5292" s="175" t="s">
        <v>10</v>
      </c>
      <c r="AM5292" s="175">
        <v>4</v>
      </c>
      <c r="AN5292" s="176">
        <v>11.89</v>
      </c>
    </row>
    <row r="5293" spans="17:40" x14ac:dyDescent="0.25">
      <c r="Q5293" s="48">
        <v>5295</v>
      </c>
      <c r="R5293" s="30">
        <v>0.29309499999999999</v>
      </c>
      <c r="S5293" s="175" t="s">
        <v>4</v>
      </c>
      <c r="T5293" s="175" t="s">
        <v>5</v>
      </c>
      <c r="U5293" s="175">
        <v>2</v>
      </c>
      <c r="V5293" s="176">
        <v>104.62</v>
      </c>
      <c r="AI5293" s="48">
        <v>1044</v>
      </c>
      <c r="AJ5293" s="30">
        <v>0.264683</v>
      </c>
      <c r="AK5293" s="175" t="s">
        <v>4</v>
      </c>
      <c r="AL5293" s="175" t="s">
        <v>5</v>
      </c>
      <c r="AM5293" s="175">
        <v>4</v>
      </c>
      <c r="AN5293" s="176">
        <v>143.11000000000001</v>
      </c>
    </row>
    <row r="5294" spans="17:40" x14ac:dyDescent="0.25">
      <c r="Q5294" s="48">
        <v>5296</v>
      </c>
      <c r="R5294" s="30">
        <v>0.245279</v>
      </c>
      <c r="S5294" s="175" t="s">
        <v>4</v>
      </c>
      <c r="T5294" s="175" t="s">
        <v>5</v>
      </c>
      <c r="U5294" s="175">
        <v>4</v>
      </c>
      <c r="V5294" s="176">
        <v>23.75</v>
      </c>
      <c r="AI5294" s="48">
        <v>1066</v>
      </c>
      <c r="AJ5294" s="30">
        <v>0.73242600000000002</v>
      </c>
      <c r="AK5294" s="175" t="s">
        <v>9</v>
      </c>
      <c r="AL5294" s="175" t="s">
        <v>10</v>
      </c>
      <c r="AM5294" s="175">
        <v>4</v>
      </c>
      <c r="AN5294" s="176">
        <v>17.850000000000001</v>
      </c>
    </row>
    <row r="5295" spans="17:40" x14ac:dyDescent="0.25">
      <c r="Q5295" s="48">
        <v>5297</v>
      </c>
      <c r="R5295" s="30">
        <v>0.72624999999999995</v>
      </c>
      <c r="S5295" s="175" t="s">
        <v>4</v>
      </c>
      <c r="T5295" s="175" t="s">
        <v>5</v>
      </c>
      <c r="U5295" s="175">
        <v>3</v>
      </c>
      <c r="V5295" s="176">
        <v>127.3</v>
      </c>
      <c r="AI5295" s="48">
        <v>1067</v>
      </c>
      <c r="AJ5295" s="30">
        <v>0.19273000000000001</v>
      </c>
      <c r="AK5295" s="175" t="s">
        <v>9</v>
      </c>
      <c r="AL5295" s="175" t="s">
        <v>10</v>
      </c>
      <c r="AM5295" s="175">
        <v>4</v>
      </c>
      <c r="AN5295" s="176">
        <v>8.32</v>
      </c>
    </row>
    <row r="5296" spans="17:40" x14ac:dyDescent="0.25">
      <c r="Q5296" s="48">
        <v>5298</v>
      </c>
      <c r="R5296" s="30">
        <v>0.54104699999999994</v>
      </c>
      <c r="S5296" s="175" t="s">
        <v>4</v>
      </c>
      <c r="T5296" s="175" t="s">
        <v>5</v>
      </c>
      <c r="U5296" s="175">
        <v>0</v>
      </c>
      <c r="V5296" s="176">
        <v>45.7</v>
      </c>
      <c r="AI5296" s="48">
        <v>1094</v>
      </c>
      <c r="AJ5296" s="30">
        <v>0.44381700000000002</v>
      </c>
      <c r="AK5296" s="175" t="s">
        <v>4</v>
      </c>
      <c r="AL5296" s="175" t="s">
        <v>5</v>
      </c>
      <c r="AM5296" s="175">
        <v>4</v>
      </c>
      <c r="AN5296" s="176">
        <v>6.76</v>
      </c>
    </row>
    <row r="5297" spans="17:40" x14ac:dyDescent="0.25">
      <c r="Q5297" s="48">
        <v>5299</v>
      </c>
      <c r="R5297" s="30">
        <v>0.22601399999999999</v>
      </c>
      <c r="S5297" s="175" t="s">
        <v>4</v>
      </c>
      <c r="T5297" s="175" t="s">
        <v>5</v>
      </c>
      <c r="U5297" s="175">
        <v>0</v>
      </c>
      <c r="V5297" s="176">
        <v>37.5</v>
      </c>
      <c r="AI5297" s="48">
        <v>1104</v>
      </c>
      <c r="AJ5297" s="30">
        <v>0.20349400000000001</v>
      </c>
      <c r="AK5297" s="175" t="s">
        <v>4</v>
      </c>
      <c r="AL5297" s="175" t="s">
        <v>5</v>
      </c>
      <c r="AM5297" s="175">
        <v>4</v>
      </c>
      <c r="AN5297" s="176">
        <v>29.05</v>
      </c>
    </row>
    <row r="5298" spans="17:40" x14ac:dyDescent="0.25">
      <c r="Q5298" s="48">
        <v>5300</v>
      </c>
      <c r="R5298" s="30">
        <v>0.93147899999999995</v>
      </c>
      <c r="S5298" s="175" t="s">
        <v>4</v>
      </c>
      <c r="T5298" s="175" t="s">
        <v>5</v>
      </c>
      <c r="U5298" s="175">
        <v>0</v>
      </c>
      <c r="V5298" s="176">
        <v>37.54</v>
      </c>
      <c r="AI5298" s="48">
        <v>1108</v>
      </c>
      <c r="AJ5298" s="30">
        <v>0.22014800000000001</v>
      </c>
      <c r="AK5298" s="175" t="s">
        <v>4</v>
      </c>
      <c r="AL5298" s="175" t="s">
        <v>5</v>
      </c>
      <c r="AM5298" s="175">
        <v>4</v>
      </c>
      <c r="AN5298" s="176">
        <v>25.62</v>
      </c>
    </row>
    <row r="5299" spans="17:40" x14ac:dyDescent="0.25">
      <c r="Q5299" s="48">
        <v>5301</v>
      </c>
      <c r="R5299" s="30">
        <v>0.86673800000000001</v>
      </c>
      <c r="S5299" s="175" t="s">
        <v>4</v>
      </c>
      <c r="T5299" s="175" t="s">
        <v>5</v>
      </c>
      <c r="U5299" s="175">
        <v>0</v>
      </c>
      <c r="V5299" s="176">
        <v>43.04</v>
      </c>
      <c r="AI5299" s="48">
        <v>1112</v>
      </c>
      <c r="AJ5299" s="30">
        <v>0.85363699999999998</v>
      </c>
      <c r="AK5299" s="175" t="s">
        <v>4</v>
      </c>
      <c r="AL5299" s="175" t="s">
        <v>5</v>
      </c>
      <c r="AM5299" s="175">
        <v>4</v>
      </c>
      <c r="AN5299" s="176">
        <v>19.809999999999999</v>
      </c>
    </row>
    <row r="5300" spans="17:40" x14ac:dyDescent="0.25">
      <c r="Q5300" s="48">
        <v>5302</v>
      </c>
      <c r="R5300" s="30">
        <v>0.34034799999999998</v>
      </c>
      <c r="S5300" s="175" t="s">
        <v>4</v>
      </c>
      <c r="T5300" s="175" t="s">
        <v>5</v>
      </c>
      <c r="U5300" s="175">
        <v>2</v>
      </c>
      <c r="V5300" s="176">
        <v>101.26</v>
      </c>
      <c r="AI5300" s="48">
        <v>1113</v>
      </c>
      <c r="AJ5300" s="30">
        <v>0.28987099999999999</v>
      </c>
      <c r="AK5300" s="175" t="s">
        <v>9</v>
      </c>
      <c r="AL5300" s="175" t="s">
        <v>10</v>
      </c>
      <c r="AM5300" s="175">
        <v>4</v>
      </c>
      <c r="AN5300" s="176">
        <v>21.87</v>
      </c>
    </row>
    <row r="5301" spans="17:40" x14ac:dyDescent="0.25">
      <c r="Q5301" s="48">
        <v>5303</v>
      </c>
      <c r="R5301" s="30">
        <v>0.31525999999999998</v>
      </c>
      <c r="S5301" s="175" t="s">
        <v>4</v>
      </c>
      <c r="T5301" s="175" t="s">
        <v>5</v>
      </c>
      <c r="U5301" s="175">
        <v>4</v>
      </c>
      <c r="V5301" s="176">
        <v>147.52000000000001</v>
      </c>
      <c r="AI5301" s="48">
        <v>1114</v>
      </c>
      <c r="AJ5301" s="30">
        <v>0.213731</v>
      </c>
      <c r="AK5301" s="175" t="s">
        <v>4</v>
      </c>
      <c r="AL5301" s="175" t="s">
        <v>5</v>
      </c>
      <c r="AM5301" s="175">
        <v>4</v>
      </c>
      <c r="AN5301" s="176">
        <v>27.84</v>
      </c>
    </row>
    <row r="5302" spans="17:40" x14ac:dyDescent="0.25">
      <c r="Q5302" s="48">
        <v>5304</v>
      </c>
      <c r="R5302" s="30">
        <v>0.41689700000000002</v>
      </c>
      <c r="S5302" s="175" t="s">
        <v>4</v>
      </c>
      <c r="T5302" s="175" t="s">
        <v>5</v>
      </c>
      <c r="U5302" s="175">
        <v>0</v>
      </c>
      <c r="V5302" s="176">
        <v>36.11</v>
      </c>
      <c r="AI5302" s="48">
        <v>1132</v>
      </c>
      <c r="AJ5302" s="30">
        <v>0.10434599999999999</v>
      </c>
      <c r="AK5302" s="175" t="s">
        <v>9</v>
      </c>
      <c r="AL5302" s="175" t="s">
        <v>10</v>
      </c>
      <c r="AM5302" s="175">
        <v>4</v>
      </c>
      <c r="AN5302" s="176">
        <v>24.7</v>
      </c>
    </row>
    <row r="5303" spans="17:40" x14ac:dyDescent="0.25">
      <c r="Q5303" s="48">
        <v>5305</v>
      </c>
      <c r="R5303" s="30">
        <v>0.28733799999999998</v>
      </c>
      <c r="S5303" s="175" t="s">
        <v>6</v>
      </c>
      <c r="T5303" s="175" t="s">
        <v>5</v>
      </c>
      <c r="U5303" s="175">
        <v>0</v>
      </c>
      <c r="V5303" s="176">
        <v>40.869999999999997</v>
      </c>
      <c r="AI5303" s="48">
        <v>1134</v>
      </c>
      <c r="AJ5303" s="30">
        <v>0.25483499999999998</v>
      </c>
      <c r="AK5303" s="175" t="s">
        <v>4</v>
      </c>
      <c r="AL5303" s="175" t="s">
        <v>5</v>
      </c>
      <c r="AM5303" s="175">
        <v>4</v>
      </c>
      <c r="AN5303" s="176">
        <v>141.74</v>
      </c>
    </row>
    <row r="5304" spans="17:40" x14ac:dyDescent="0.25">
      <c r="Q5304" s="48">
        <v>5306</v>
      </c>
      <c r="R5304" s="30">
        <v>0.281837</v>
      </c>
      <c r="S5304" s="175" t="s">
        <v>4</v>
      </c>
      <c r="T5304" s="175" t="s">
        <v>5</v>
      </c>
      <c r="U5304" s="175">
        <v>0</v>
      </c>
      <c r="V5304" s="176">
        <v>32.35</v>
      </c>
      <c r="AI5304" s="48">
        <v>1139</v>
      </c>
      <c r="AJ5304" s="30">
        <v>0.19775000000000001</v>
      </c>
      <c r="AK5304" s="175" t="s">
        <v>4</v>
      </c>
      <c r="AL5304" s="175" t="s">
        <v>5</v>
      </c>
      <c r="AM5304" s="175">
        <v>4</v>
      </c>
      <c r="AN5304" s="176">
        <v>17.78</v>
      </c>
    </row>
    <row r="5305" spans="17:40" x14ac:dyDescent="0.25">
      <c r="Q5305" s="48">
        <v>5307</v>
      </c>
      <c r="R5305" s="30">
        <v>0.379413</v>
      </c>
      <c r="S5305" s="175" t="s">
        <v>6</v>
      </c>
      <c r="T5305" s="175" t="s">
        <v>5</v>
      </c>
      <c r="U5305" s="175">
        <v>0</v>
      </c>
      <c r="V5305" s="176">
        <v>37.35</v>
      </c>
      <c r="AI5305" s="48">
        <v>1148</v>
      </c>
      <c r="AJ5305" s="30">
        <v>0.94863500000000001</v>
      </c>
      <c r="AK5305" s="175" t="s">
        <v>4</v>
      </c>
      <c r="AL5305" s="175" t="s">
        <v>5</v>
      </c>
      <c r="AM5305" s="175">
        <v>4</v>
      </c>
      <c r="AN5305" s="176">
        <v>142.26</v>
      </c>
    </row>
    <row r="5306" spans="17:40" x14ac:dyDescent="0.25">
      <c r="Q5306" s="48">
        <v>5308</v>
      </c>
      <c r="R5306" s="30">
        <v>0.53995499999999996</v>
      </c>
      <c r="S5306" s="175" t="s">
        <v>7</v>
      </c>
      <c r="T5306" s="175" t="s">
        <v>5</v>
      </c>
      <c r="U5306" s="175">
        <v>2</v>
      </c>
      <c r="V5306" s="176">
        <v>110.91</v>
      </c>
      <c r="AI5306" s="48">
        <v>1153</v>
      </c>
      <c r="AJ5306" s="30">
        <v>0.98505399999999999</v>
      </c>
      <c r="AK5306" s="175" t="s">
        <v>9</v>
      </c>
      <c r="AL5306" s="175" t="s">
        <v>10</v>
      </c>
      <c r="AM5306" s="175">
        <v>4</v>
      </c>
      <c r="AN5306" s="176">
        <v>25.77</v>
      </c>
    </row>
    <row r="5307" spans="17:40" x14ac:dyDescent="0.25">
      <c r="Q5307" s="48">
        <v>5309</v>
      </c>
      <c r="R5307" s="30">
        <v>0.46567399999999998</v>
      </c>
      <c r="S5307" s="175" t="s">
        <v>4</v>
      </c>
      <c r="T5307" s="175" t="s">
        <v>5</v>
      </c>
      <c r="U5307" s="175">
        <v>0</v>
      </c>
      <c r="V5307" s="176">
        <v>37.57</v>
      </c>
      <c r="AI5307" s="48">
        <v>1167</v>
      </c>
      <c r="AJ5307" s="30">
        <v>9.5605999999999997E-2</v>
      </c>
      <c r="AK5307" s="175" t="s">
        <v>9</v>
      </c>
      <c r="AL5307" s="175" t="s">
        <v>10</v>
      </c>
      <c r="AM5307" s="175">
        <v>4</v>
      </c>
      <c r="AN5307" s="176">
        <v>177.3</v>
      </c>
    </row>
    <row r="5308" spans="17:40" x14ac:dyDescent="0.25">
      <c r="Q5308" s="48">
        <v>5310</v>
      </c>
      <c r="R5308" s="30">
        <v>0.452959</v>
      </c>
      <c r="S5308" s="175" t="s">
        <v>6</v>
      </c>
      <c r="T5308" s="175" t="s">
        <v>5</v>
      </c>
      <c r="U5308" s="175">
        <v>3</v>
      </c>
      <c r="V5308" s="176">
        <v>120.1</v>
      </c>
      <c r="AI5308" s="48">
        <v>1171</v>
      </c>
      <c r="AJ5308" s="30">
        <v>0.12612000000000001</v>
      </c>
      <c r="AK5308" s="175" t="s">
        <v>4</v>
      </c>
      <c r="AL5308" s="175" t="s">
        <v>5</v>
      </c>
      <c r="AM5308" s="175">
        <v>4</v>
      </c>
      <c r="AN5308" s="176">
        <v>17.77</v>
      </c>
    </row>
    <row r="5309" spans="17:40" x14ac:dyDescent="0.25">
      <c r="Q5309" s="48">
        <v>5311</v>
      </c>
      <c r="R5309" s="30">
        <v>0.41589500000000001</v>
      </c>
      <c r="S5309" s="175" t="s">
        <v>4</v>
      </c>
      <c r="T5309" s="175" t="s">
        <v>5</v>
      </c>
      <c r="U5309" s="175">
        <v>0</v>
      </c>
      <c r="V5309" s="176">
        <v>42.17</v>
      </c>
      <c r="AI5309" s="48">
        <v>1203</v>
      </c>
      <c r="AJ5309" s="30">
        <v>0.188915</v>
      </c>
      <c r="AK5309" s="175" t="s">
        <v>4</v>
      </c>
      <c r="AL5309" s="175" t="s">
        <v>5</v>
      </c>
      <c r="AM5309" s="175">
        <v>4</v>
      </c>
      <c r="AN5309" s="176">
        <v>17.37</v>
      </c>
    </row>
    <row r="5310" spans="17:40" x14ac:dyDescent="0.25">
      <c r="Q5310" s="48">
        <v>5312</v>
      </c>
      <c r="R5310" s="30">
        <v>0.16788500000000001</v>
      </c>
      <c r="S5310" s="175" t="s">
        <v>4</v>
      </c>
      <c r="T5310" s="175" t="s">
        <v>5</v>
      </c>
      <c r="U5310" s="175">
        <v>1</v>
      </c>
      <c r="V5310" s="176">
        <v>99.25</v>
      </c>
      <c r="AI5310" s="48">
        <v>1208</v>
      </c>
      <c r="AJ5310" s="30">
        <v>0.13275700000000001</v>
      </c>
      <c r="AK5310" s="175" t="s">
        <v>4</v>
      </c>
      <c r="AL5310" s="175" t="s">
        <v>5</v>
      </c>
      <c r="AM5310" s="175">
        <v>4</v>
      </c>
      <c r="AN5310" s="176">
        <v>29.36</v>
      </c>
    </row>
    <row r="5311" spans="17:40" x14ac:dyDescent="0.25">
      <c r="Q5311" s="48">
        <v>5313</v>
      </c>
      <c r="R5311" s="30">
        <v>0.216693</v>
      </c>
      <c r="S5311" s="175" t="s">
        <v>9</v>
      </c>
      <c r="T5311" s="175" t="s">
        <v>10</v>
      </c>
      <c r="U5311" s="175">
        <v>2</v>
      </c>
      <c r="V5311" s="176">
        <v>115.18</v>
      </c>
      <c r="AI5311" s="48">
        <v>1214</v>
      </c>
      <c r="AJ5311" s="30">
        <v>0.23105300000000001</v>
      </c>
      <c r="AK5311" s="175" t="s">
        <v>4</v>
      </c>
      <c r="AL5311" s="175" t="s">
        <v>5</v>
      </c>
      <c r="AM5311" s="175">
        <v>4</v>
      </c>
      <c r="AN5311" s="176">
        <v>177.32</v>
      </c>
    </row>
    <row r="5312" spans="17:40" x14ac:dyDescent="0.25">
      <c r="Q5312" s="48">
        <v>5314</v>
      </c>
      <c r="R5312" s="30">
        <v>0.70438800000000001</v>
      </c>
      <c r="S5312" s="175" t="s">
        <v>4</v>
      </c>
      <c r="T5312" s="175" t="s">
        <v>5</v>
      </c>
      <c r="U5312" s="175">
        <v>0</v>
      </c>
      <c r="V5312" s="176">
        <v>40.450000000000003</v>
      </c>
      <c r="AI5312" s="48">
        <v>1217</v>
      </c>
      <c r="AJ5312" s="30">
        <v>0.33087899999999998</v>
      </c>
      <c r="AK5312" s="175" t="s">
        <v>6</v>
      </c>
      <c r="AL5312" s="175" t="s">
        <v>5</v>
      </c>
      <c r="AM5312" s="175">
        <v>4</v>
      </c>
      <c r="AN5312" s="176">
        <v>27.35</v>
      </c>
    </row>
    <row r="5313" spans="17:40" x14ac:dyDescent="0.25">
      <c r="Q5313" s="48">
        <v>5315</v>
      </c>
      <c r="R5313" s="30">
        <v>0.239284</v>
      </c>
      <c r="S5313" s="175" t="s">
        <v>6</v>
      </c>
      <c r="T5313" s="175" t="s">
        <v>5</v>
      </c>
      <c r="U5313" s="175">
        <v>0</v>
      </c>
      <c r="V5313" s="176">
        <v>43.87</v>
      </c>
      <c r="AI5313" s="48">
        <v>1227</v>
      </c>
      <c r="AJ5313" s="30">
        <v>9.8547999999999997E-2</v>
      </c>
      <c r="AK5313" s="175" t="s">
        <v>4</v>
      </c>
      <c r="AL5313" s="175" t="s">
        <v>5</v>
      </c>
      <c r="AM5313" s="175">
        <v>4</v>
      </c>
      <c r="AN5313" s="176">
        <v>29.35</v>
      </c>
    </row>
    <row r="5314" spans="17:40" x14ac:dyDescent="0.25">
      <c r="Q5314" s="48">
        <v>5316</v>
      </c>
      <c r="R5314" s="30">
        <v>0.59676799999999997</v>
      </c>
      <c r="S5314" s="175" t="s">
        <v>6</v>
      </c>
      <c r="T5314" s="175" t="s">
        <v>5</v>
      </c>
      <c r="U5314" s="175">
        <v>3</v>
      </c>
      <c r="V5314" s="176">
        <v>122.48</v>
      </c>
      <c r="AI5314" s="48">
        <v>1231</v>
      </c>
      <c r="AJ5314" s="30">
        <v>0.120217</v>
      </c>
      <c r="AK5314" s="175" t="s">
        <v>9</v>
      </c>
      <c r="AL5314" s="175" t="s">
        <v>10</v>
      </c>
      <c r="AM5314" s="175">
        <v>4</v>
      </c>
      <c r="AN5314" s="176">
        <v>28.85</v>
      </c>
    </row>
    <row r="5315" spans="17:40" x14ac:dyDescent="0.25">
      <c r="Q5315" s="48">
        <v>5317</v>
      </c>
      <c r="R5315" s="30">
        <v>0.508081</v>
      </c>
      <c r="S5315" s="175" t="s">
        <v>9</v>
      </c>
      <c r="T5315" s="175" t="s">
        <v>10</v>
      </c>
      <c r="U5315" s="175">
        <v>2</v>
      </c>
      <c r="V5315" s="176">
        <v>118.97</v>
      </c>
      <c r="AI5315" s="48">
        <v>1235</v>
      </c>
      <c r="AJ5315" s="30">
        <v>0.72006099999999995</v>
      </c>
      <c r="AK5315" s="175" t="s">
        <v>4</v>
      </c>
      <c r="AL5315" s="175" t="s">
        <v>5</v>
      </c>
      <c r="AM5315" s="175">
        <v>4</v>
      </c>
      <c r="AN5315" s="176">
        <v>7.43</v>
      </c>
    </row>
    <row r="5316" spans="17:40" x14ac:dyDescent="0.25">
      <c r="Q5316" s="48">
        <v>5318</v>
      </c>
      <c r="R5316" s="30">
        <v>0.40316000000000002</v>
      </c>
      <c r="S5316" s="175" t="s">
        <v>4</v>
      </c>
      <c r="T5316" s="175" t="s">
        <v>5</v>
      </c>
      <c r="U5316" s="175">
        <v>0</v>
      </c>
      <c r="V5316" s="176">
        <v>37.67</v>
      </c>
      <c r="AI5316" s="48">
        <v>1240</v>
      </c>
      <c r="AJ5316" s="30">
        <v>9.9489999999999995E-2</v>
      </c>
      <c r="AK5316" s="175" t="s">
        <v>4</v>
      </c>
      <c r="AL5316" s="175" t="s">
        <v>5</v>
      </c>
      <c r="AM5316" s="175">
        <v>4</v>
      </c>
      <c r="AN5316" s="176">
        <v>29.37</v>
      </c>
    </row>
    <row r="5317" spans="17:40" x14ac:dyDescent="0.25">
      <c r="Q5317" s="48">
        <v>5319</v>
      </c>
      <c r="R5317" s="30">
        <v>9.8239999999999994E-2</v>
      </c>
      <c r="S5317" s="175" t="s">
        <v>6</v>
      </c>
      <c r="T5317" s="175" t="s">
        <v>5</v>
      </c>
      <c r="U5317" s="175">
        <v>2</v>
      </c>
      <c r="V5317" s="176">
        <v>104.98</v>
      </c>
      <c r="AI5317" s="48">
        <v>1249</v>
      </c>
      <c r="AJ5317" s="30">
        <v>0.25317400000000001</v>
      </c>
      <c r="AK5317" s="175" t="s">
        <v>9</v>
      </c>
      <c r="AL5317" s="175" t="s">
        <v>10</v>
      </c>
      <c r="AM5317" s="175">
        <v>4</v>
      </c>
      <c r="AN5317" s="176">
        <v>24.54</v>
      </c>
    </row>
    <row r="5318" spans="17:40" x14ac:dyDescent="0.25">
      <c r="Q5318" s="48">
        <v>5320</v>
      </c>
      <c r="R5318" s="30">
        <v>0.71847499999999997</v>
      </c>
      <c r="S5318" s="175" t="s">
        <v>4</v>
      </c>
      <c r="T5318" s="175" t="s">
        <v>5</v>
      </c>
      <c r="U5318" s="175">
        <v>2</v>
      </c>
      <c r="V5318" s="176">
        <v>119.12</v>
      </c>
      <c r="AI5318" s="48">
        <v>1250</v>
      </c>
      <c r="AJ5318" s="30">
        <v>0.46509099999999998</v>
      </c>
      <c r="AK5318" s="175" t="s">
        <v>4</v>
      </c>
      <c r="AL5318" s="175" t="s">
        <v>5</v>
      </c>
      <c r="AM5318" s="175">
        <v>4</v>
      </c>
      <c r="AN5318" s="176">
        <v>29.05</v>
      </c>
    </row>
    <row r="5319" spans="17:40" x14ac:dyDescent="0.25">
      <c r="Q5319" s="48">
        <v>5321</v>
      </c>
      <c r="R5319" s="30">
        <v>0.36569600000000002</v>
      </c>
      <c r="S5319" s="175" t="s">
        <v>4</v>
      </c>
      <c r="T5319" s="175" t="s">
        <v>5</v>
      </c>
      <c r="U5319" s="175">
        <v>0</v>
      </c>
      <c r="V5319" s="176">
        <v>38.65</v>
      </c>
      <c r="AI5319" s="48">
        <v>1259</v>
      </c>
      <c r="AJ5319" s="30">
        <v>0.28442200000000001</v>
      </c>
      <c r="AK5319" s="175" t="s">
        <v>9</v>
      </c>
      <c r="AL5319" s="175" t="s">
        <v>10</v>
      </c>
      <c r="AM5319" s="175">
        <v>4</v>
      </c>
      <c r="AN5319" s="176">
        <v>19.23</v>
      </c>
    </row>
    <row r="5320" spans="17:40" x14ac:dyDescent="0.25">
      <c r="Q5320" s="48">
        <v>5322</v>
      </c>
      <c r="R5320" s="30">
        <v>0.114882</v>
      </c>
      <c r="S5320" s="175" t="s">
        <v>4</v>
      </c>
      <c r="T5320" s="175" t="s">
        <v>5</v>
      </c>
      <c r="U5320" s="175">
        <v>0</v>
      </c>
      <c r="V5320" s="176">
        <v>38.43</v>
      </c>
      <c r="AI5320" s="48">
        <v>1265</v>
      </c>
      <c r="AJ5320" s="30">
        <v>0.20239599999999999</v>
      </c>
      <c r="AK5320" s="175" t="s">
        <v>4</v>
      </c>
      <c r="AL5320" s="175" t="s">
        <v>5</v>
      </c>
      <c r="AM5320" s="175">
        <v>4</v>
      </c>
      <c r="AN5320" s="176">
        <v>154.44999999999999</v>
      </c>
    </row>
    <row r="5321" spans="17:40" x14ac:dyDescent="0.25">
      <c r="Q5321" s="48">
        <v>5323</v>
      </c>
      <c r="R5321" s="30">
        <v>0.58480600000000005</v>
      </c>
      <c r="S5321" s="175" t="s">
        <v>4</v>
      </c>
      <c r="T5321" s="175" t="s">
        <v>5</v>
      </c>
      <c r="U5321" s="175">
        <v>0</v>
      </c>
      <c r="V5321" s="176">
        <v>42.82</v>
      </c>
      <c r="AI5321" s="48">
        <v>1281</v>
      </c>
      <c r="AJ5321" s="30">
        <v>9.2860999999999999E-2</v>
      </c>
      <c r="AK5321" s="175" t="s">
        <v>4</v>
      </c>
      <c r="AL5321" s="175" t="s">
        <v>5</v>
      </c>
      <c r="AM5321" s="175">
        <v>4</v>
      </c>
      <c r="AN5321" s="176">
        <v>25.38</v>
      </c>
    </row>
    <row r="5322" spans="17:40" x14ac:dyDescent="0.25">
      <c r="Q5322" s="48">
        <v>5324</v>
      </c>
      <c r="R5322" s="30">
        <v>0.166826</v>
      </c>
      <c r="S5322" s="175" t="s">
        <v>4</v>
      </c>
      <c r="T5322" s="175" t="s">
        <v>5</v>
      </c>
      <c r="U5322" s="175">
        <v>3</v>
      </c>
      <c r="V5322" s="176">
        <v>123.63</v>
      </c>
      <c r="AI5322" s="48">
        <v>1301</v>
      </c>
      <c r="AJ5322" s="30">
        <v>0.44392900000000002</v>
      </c>
      <c r="AK5322" s="175" t="s">
        <v>4</v>
      </c>
      <c r="AL5322" s="175" t="s">
        <v>5</v>
      </c>
      <c r="AM5322" s="175">
        <v>4</v>
      </c>
      <c r="AN5322" s="176">
        <v>28.48</v>
      </c>
    </row>
    <row r="5323" spans="17:40" x14ac:dyDescent="0.25">
      <c r="Q5323" s="48">
        <v>5325</v>
      </c>
      <c r="R5323" s="30">
        <v>0.51799899999999999</v>
      </c>
      <c r="S5323" s="175" t="s">
        <v>4</v>
      </c>
      <c r="T5323" s="175" t="s">
        <v>5</v>
      </c>
      <c r="U5323" s="175">
        <v>0</v>
      </c>
      <c r="V5323" s="176">
        <v>30.51</v>
      </c>
      <c r="AI5323" s="48">
        <v>1303</v>
      </c>
      <c r="AJ5323" s="30">
        <v>0.263409</v>
      </c>
      <c r="AK5323" s="175" t="s">
        <v>9</v>
      </c>
      <c r="AL5323" s="175" t="s">
        <v>10</v>
      </c>
      <c r="AM5323" s="175">
        <v>4</v>
      </c>
      <c r="AN5323" s="176">
        <v>26.47</v>
      </c>
    </row>
    <row r="5324" spans="17:40" x14ac:dyDescent="0.25">
      <c r="Q5324" s="48">
        <v>5326</v>
      </c>
      <c r="R5324" s="30">
        <v>0.18684700000000001</v>
      </c>
      <c r="S5324" s="175" t="s">
        <v>4</v>
      </c>
      <c r="T5324" s="175" t="s">
        <v>5</v>
      </c>
      <c r="U5324" s="175">
        <v>1</v>
      </c>
      <c r="V5324" s="176">
        <v>98.28</v>
      </c>
      <c r="AI5324" s="48">
        <v>1314</v>
      </c>
      <c r="AJ5324" s="30">
        <v>0.252274</v>
      </c>
      <c r="AK5324" s="175" t="s">
        <v>4</v>
      </c>
      <c r="AL5324" s="175" t="s">
        <v>5</v>
      </c>
      <c r="AM5324" s="175">
        <v>4</v>
      </c>
      <c r="AN5324" s="176">
        <v>155.85</v>
      </c>
    </row>
    <row r="5325" spans="17:40" x14ac:dyDescent="0.25">
      <c r="Q5325" s="48">
        <v>5327</v>
      </c>
      <c r="R5325" s="30">
        <v>0.93769400000000003</v>
      </c>
      <c r="S5325" s="175" t="s">
        <v>4</v>
      </c>
      <c r="T5325" s="175" t="s">
        <v>5</v>
      </c>
      <c r="U5325" s="175">
        <v>2</v>
      </c>
      <c r="V5325" s="176">
        <v>106.06</v>
      </c>
      <c r="AI5325" s="48">
        <v>1328</v>
      </c>
      <c r="AJ5325" s="30">
        <v>0.25939099999999998</v>
      </c>
      <c r="AK5325" s="175" t="s">
        <v>4</v>
      </c>
      <c r="AL5325" s="175" t="s">
        <v>5</v>
      </c>
      <c r="AM5325" s="175">
        <v>4</v>
      </c>
      <c r="AN5325" s="176">
        <v>142.25</v>
      </c>
    </row>
    <row r="5326" spans="17:40" x14ac:dyDescent="0.25">
      <c r="Q5326" s="48">
        <v>5328</v>
      </c>
      <c r="R5326" s="30">
        <v>1.2949539999999999</v>
      </c>
      <c r="S5326" s="175" t="s">
        <v>4</v>
      </c>
      <c r="T5326" s="175" t="s">
        <v>5</v>
      </c>
      <c r="U5326" s="175">
        <v>0</v>
      </c>
      <c r="V5326" s="176">
        <v>40.35</v>
      </c>
      <c r="AI5326" s="48">
        <v>1333</v>
      </c>
      <c r="AJ5326" s="30">
        <v>0.34018799999999999</v>
      </c>
      <c r="AK5326" s="175" t="s">
        <v>11</v>
      </c>
      <c r="AL5326" s="175" t="s">
        <v>10</v>
      </c>
      <c r="AM5326" s="175">
        <v>4</v>
      </c>
      <c r="AN5326" s="176">
        <v>12.44</v>
      </c>
    </row>
    <row r="5327" spans="17:40" x14ac:dyDescent="0.25">
      <c r="Q5327" s="48">
        <v>5329</v>
      </c>
      <c r="R5327" s="30">
        <v>0.124387</v>
      </c>
      <c r="S5327" s="175" t="s">
        <v>4</v>
      </c>
      <c r="T5327" s="175" t="s">
        <v>5</v>
      </c>
      <c r="U5327" s="175">
        <v>0</v>
      </c>
      <c r="V5327" s="176">
        <v>37.49</v>
      </c>
      <c r="AI5327" s="48">
        <v>1339</v>
      </c>
      <c r="AJ5327" s="30">
        <v>0.49662800000000001</v>
      </c>
      <c r="AK5327" s="175" t="s">
        <v>4</v>
      </c>
      <c r="AL5327" s="175" t="s">
        <v>5</v>
      </c>
      <c r="AM5327" s="175">
        <v>4</v>
      </c>
      <c r="AN5327" s="176">
        <v>174.66</v>
      </c>
    </row>
    <row r="5328" spans="17:40" x14ac:dyDescent="0.25">
      <c r="Q5328" s="48">
        <v>5330</v>
      </c>
      <c r="R5328" s="30">
        <v>0.66042500000000004</v>
      </c>
      <c r="S5328" s="175" t="s">
        <v>4</v>
      </c>
      <c r="T5328" s="175" t="s">
        <v>5</v>
      </c>
      <c r="U5328" s="175">
        <v>0</v>
      </c>
      <c r="V5328" s="176">
        <v>40.6</v>
      </c>
      <c r="AI5328" s="48">
        <v>1347</v>
      </c>
      <c r="AJ5328" s="30">
        <v>0.48659599999999997</v>
      </c>
      <c r="AK5328" s="175" t="s">
        <v>9</v>
      </c>
      <c r="AL5328" s="175" t="s">
        <v>10</v>
      </c>
      <c r="AM5328" s="175">
        <v>4</v>
      </c>
      <c r="AN5328" s="176">
        <v>10.39</v>
      </c>
    </row>
    <row r="5329" spans="17:40" x14ac:dyDescent="0.25">
      <c r="Q5329" s="48">
        <v>5331</v>
      </c>
      <c r="R5329" s="30">
        <v>0.31601000000000001</v>
      </c>
      <c r="S5329" s="175" t="s">
        <v>4</v>
      </c>
      <c r="T5329" s="175" t="s">
        <v>5</v>
      </c>
      <c r="U5329" s="175">
        <v>1</v>
      </c>
      <c r="V5329" s="176">
        <v>99.25</v>
      </c>
      <c r="AI5329" s="48">
        <v>1361</v>
      </c>
      <c r="AJ5329" s="30">
        <v>0.64438499999999999</v>
      </c>
      <c r="AK5329" s="175" t="s">
        <v>9</v>
      </c>
      <c r="AL5329" s="175" t="s">
        <v>10</v>
      </c>
      <c r="AM5329" s="175">
        <v>4</v>
      </c>
      <c r="AN5329" s="176">
        <v>28.42</v>
      </c>
    </row>
    <row r="5330" spans="17:40" x14ac:dyDescent="0.25">
      <c r="Q5330" s="48">
        <v>5332</v>
      </c>
      <c r="R5330" s="30">
        <v>0.44600699999999999</v>
      </c>
      <c r="S5330" s="175" t="s">
        <v>4</v>
      </c>
      <c r="T5330" s="175" t="s">
        <v>5</v>
      </c>
      <c r="U5330" s="175">
        <v>0</v>
      </c>
      <c r="V5330" s="176">
        <v>33.6</v>
      </c>
      <c r="AI5330" s="48">
        <v>1366</v>
      </c>
      <c r="AJ5330" s="30">
        <v>0.41868300000000003</v>
      </c>
      <c r="AK5330" s="175" t="s">
        <v>4</v>
      </c>
      <c r="AL5330" s="175" t="s">
        <v>5</v>
      </c>
      <c r="AM5330" s="175">
        <v>4</v>
      </c>
      <c r="AN5330" s="176">
        <v>150.41999999999999</v>
      </c>
    </row>
    <row r="5331" spans="17:40" x14ac:dyDescent="0.25">
      <c r="Q5331" s="48">
        <v>5333</v>
      </c>
      <c r="R5331" s="30">
        <v>7.8241000000000005E-2</v>
      </c>
      <c r="S5331" s="175" t="s">
        <v>4</v>
      </c>
      <c r="T5331" s="175" t="s">
        <v>5</v>
      </c>
      <c r="U5331" s="175">
        <v>2</v>
      </c>
      <c r="V5331" s="176">
        <v>106.03</v>
      </c>
      <c r="AI5331" s="48">
        <v>1369</v>
      </c>
      <c r="AJ5331" s="30">
        <v>0.35417999999999999</v>
      </c>
      <c r="AK5331" s="175" t="s">
        <v>4</v>
      </c>
      <c r="AL5331" s="175" t="s">
        <v>5</v>
      </c>
      <c r="AM5331" s="175">
        <v>4</v>
      </c>
      <c r="AN5331" s="176">
        <v>13.49</v>
      </c>
    </row>
    <row r="5332" spans="17:40" x14ac:dyDescent="0.25">
      <c r="Q5332" s="48">
        <v>5334</v>
      </c>
      <c r="R5332" s="30">
        <v>8.5618E-2</v>
      </c>
      <c r="S5332" s="175" t="s">
        <v>4</v>
      </c>
      <c r="T5332" s="175" t="s">
        <v>5</v>
      </c>
      <c r="U5332" s="175">
        <v>0</v>
      </c>
      <c r="V5332" s="176">
        <v>35.159999999999997</v>
      </c>
      <c r="AI5332" s="48">
        <v>1382</v>
      </c>
      <c r="AJ5332" s="30">
        <v>0.166849</v>
      </c>
      <c r="AK5332" s="175" t="s">
        <v>4</v>
      </c>
      <c r="AL5332" s="175" t="s">
        <v>5</v>
      </c>
      <c r="AM5332" s="175">
        <v>4</v>
      </c>
      <c r="AN5332" s="176">
        <v>25.34</v>
      </c>
    </row>
    <row r="5333" spans="17:40" x14ac:dyDescent="0.25">
      <c r="Q5333" s="48">
        <v>5335</v>
      </c>
      <c r="R5333" s="30">
        <v>8.9135000000000006E-2</v>
      </c>
      <c r="S5333" s="175" t="s">
        <v>6</v>
      </c>
      <c r="T5333" s="175" t="s">
        <v>5</v>
      </c>
      <c r="U5333" s="175">
        <v>0</v>
      </c>
      <c r="V5333" s="176">
        <v>30.25</v>
      </c>
      <c r="AI5333" s="48">
        <v>1388</v>
      </c>
      <c r="AJ5333" s="30">
        <v>0.213698</v>
      </c>
      <c r="AK5333" s="175" t="s">
        <v>11</v>
      </c>
      <c r="AL5333" s="175" t="s">
        <v>10</v>
      </c>
      <c r="AM5333" s="175">
        <v>4</v>
      </c>
      <c r="AN5333" s="176">
        <v>14.06</v>
      </c>
    </row>
    <row r="5334" spans="17:40" x14ac:dyDescent="0.25">
      <c r="Q5334" s="48">
        <v>5336</v>
      </c>
      <c r="R5334" s="30">
        <v>0.41018500000000002</v>
      </c>
      <c r="S5334" s="175" t="s">
        <v>4</v>
      </c>
      <c r="T5334" s="175" t="s">
        <v>5</v>
      </c>
      <c r="U5334" s="175">
        <v>1</v>
      </c>
      <c r="V5334" s="176">
        <v>96.33</v>
      </c>
      <c r="AI5334" s="48">
        <v>1413</v>
      </c>
      <c r="AJ5334" s="30">
        <v>0.105242</v>
      </c>
      <c r="AK5334" s="175" t="s">
        <v>4</v>
      </c>
      <c r="AL5334" s="175" t="s">
        <v>5</v>
      </c>
      <c r="AM5334" s="175">
        <v>4</v>
      </c>
      <c r="AN5334" s="176">
        <v>27.44</v>
      </c>
    </row>
    <row r="5335" spans="17:40" x14ac:dyDescent="0.25">
      <c r="Q5335" s="48">
        <v>5337</v>
      </c>
      <c r="R5335" s="30">
        <v>8.0601000000000006E-2</v>
      </c>
      <c r="S5335" s="175" t="s">
        <v>4</v>
      </c>
      <c r="T5335" s="175" t="s">
        <v>5</v>
      </c>
      <c r="U5335" s="175">
        <v>0</v>
      </c>
      <c r="V5335" s="176">
        <v>38.700000000000003</v>
      </c>
      <c r="AI5335" s="48">
        <v>1421</v>
      </c>
      <c r="AJ5335" s="30">
        <v>0.23341999999999999</v>
      </c>
      <c r="AK5335" s="175" t="s">
        <v>6</v>
      </c>
      <c r="AL5335" s="175" t="s">
        <v>5</v>
      </c>
      <c r="AM5335" s="175">
        <v>4</v>
      </c>
      <c r="AN5335" s="176">
        <v>17.84</v>
      </c>
    </row>
    <row r="5336" spans="17:40" x14ac:dyDescent="0.25">
      <c r="Q5336" s="48">
        <v>5338</v>
      </c>
      <c r="R5336" s="30">
        <v>0.84663200000000005</v>
      </c>
      <c r="S5336" s="175" t="s">
        <v>6</v>
      </c>
      <c r="T5336" s="175" t="s">
        <v>5</v>
      </c>
      <c r="U5336" s="175">
        <v>0</v>
      </c>
      <c r="V5336" s="176">
        <v>37.020000000000003</v>
      </c>
      <c r="AI5336" s="48">
        <v>1429</v>
      </c>
      <c r="AJ5336" s="30">
        <v>0.31453900000000001</v>
      </c>
      <c r="AK5336" s="175" t="s">
        <v>6</v>
      </c>
      <c r="AL5336" s="175" t="s">
        <v>5</v>
      </c>
      <c r="AM5336" s="175">
        <v>4</v>
      </c>
      <c r="AN5336" s="176">
        <v>9.48</v>
      </c>
    </row>
    <row r="5337" spans="17:40" x14ac:dyDescent="0.25">
      <c r="Q5337" s="48">
        <v>5339</v>
      </c>
      <c r="R5337" s="30">
        <v>0.82537199999999999</v>
      </c>
      <c r="S5337" s="175" t="s">
        <v>6</v>
      </c>
      <c r="T5337" s="175" t="s">
        <v>5</v>
      </c>
      <c r="U5337" s="175">
        <v>3</v>
      </c>
      <c r="V5337" s="176">
        <v>129.41999999999999</v>
      </c>
      <c r="AI5337" s="48">
        <v>1453</v>
      </c>
      <c r="AJ5337" s="30">
        <v>0.13619100000000001</v>
      </c>
      <c r="AK5337" s="175" t="s">
        <v>4</v>
      </c>
      <c r="AL5337" s="175" t="s">
        <v>5</v>
      </c>
      <c r="AM5337" s="175">
        <v>4</v>
      </c>
      <c r="AN5337" s="176">
        <v>27.41</v>
      </c>
    </row>
    <row r="5338" spans="17:40" x14ac:dyDescent="0.25">
      <c r="Q5338" s="48">
        <v>5340</v>
      </c>
      <c r="R5338" s="30">
        <v>0.61056200000000005</v>
      </c>
      <c r="S5338" s="175" t="s">
        <v>4</v>
      </c>
      <c r="T5338" s="175" t="s">
        <v>5</v>
      </c>
      <c r="U5338" s="175">
        <v>0</v>
      </c>
      <c r="V5338" s="176">
        <v>40.94</v>
      </c>
      <c r="AI5338" s="48">
        <v>1461</v>
      </c>
      <c r="AJ5338" s="30">
        <v>0.35071200000000002</v>
      </c>
      <c r="AK5338" s="175" t="s">
        <v>4</v>
      </c>
      <c r="AL5338" s="175" t="s">
        <v>5</v>
      </c>
      <c r="AM5338" s="175">
        <v>4</v>
      </c>
      <c r="AN5338" s="176">
        <v>157.71</v>
      </c>
    </row>
    <row r="5339" spans="17:40" x14ac:dyDescent="0.25">
      <c r="Q5339" s="48">
        <v>5341</v>
      </c>
      <c r="R5339" s="30">
        <v>0.16742299999999999</v>
      </c>
      <c r="S5339" s="175" t="s">
        <v>9</v>
      </c>
      <c r="T5339" s="175" t="s">
        <v>10</v>
      </c>
      <c r="U5339" s="175">
        <v>0</v>
      </c>
      <c r="V5339" s="176">
        <v>31.47</v>
      </c>
      <c r="AI5339" s="48">
        <v>1463</v>
      </c>
      <c r="AJ5339" s="30">
        <v>0.52450600000000003</v>
      </c>
      <c r="AK5339" s="175" t="s">
        <v>4</v>
      </c>
      <c r="AL5339" s="175" t="s">
        <v>5</v>
      </c>
      <c r="AM5339" s="175">
        <v>4</v>
      </c>
      <c r="AN5339" s="176">
        <v>160.55000000000001</v>
      </c>
    </row>
    <row r="5340" spans="17:40" x14ac:dyDescent="0.25">
      <c r="Q5340" s="48">
        <v>5342</v>
      </c>
      <c r="R5340" s="30">
        <v>0.17402200000000001</v>
      </c>
      <c r="S5340" s="175" t="s">
        <v>4</v>
      </c>
      <c r="T5340" s="175" t="s">
        <v>5</v>
      </c>
      <c r="U5340" s="175">
        <v>2</v>
      </c>
      <c r="V5340" s="176">
        <v>114.22</v>
      </c>
      <c r="AI5340" s="48">
        <v>1480</v>
      </c>
      <c r="AJ5340" s="30">
        <v>0.19293199999999999</v>
      </c>
      <c r="AK5340" s="175" t="s">
        <v>11</v>
      </c>
      <c r="AL5340" s="175" t="s">
        <v>10</v>
      </c>
      <c r="AM5340" s="175">
        <v>4</v>
      </c>
      <c r="AN5340" s="176">
        <v>3.83</v>
      </c>
    </row>
    <row r="5341" spans="17:40" x14ac:dyDescent="0.25">
      <c r="Q5341" s="48">
        <v>5343</v>
      </c>
      <c r="R5341" s="30">
        <v>0.17625299999999999</v>
      </c>
      <c r="S5341" s="175" t="s">
        <v>4</v>
      </c>
      <c r="T5341" s="175" t="s">
        <v>5</v>
      </c>
      <c r="U5341" s="175">
        <v>0</v>
      </c>
      <c r="V5341" s="176">
        <v>34.65</v>
      </c>
      <c r="AI5341" s="48">
        <v>1485</v>
      </c>
      <c r="AJ5341" s="30">
        <v>0.16636100000000001</v>
      </c>
      <c r="AK5341" s="175" t="s">
        <v>4</v>
      </c>
      <c r="AL5341" s="175" t="s">
        <v>5</v>
      </c>
      <c r="AM5341" s="175">
        <v>4</v>
      </c>
      <c r="AN5341" s="176">
        <v>25.07</v>
      </c>
    </row>
    <row r="5342" spans="17:40" x14ac:dyDescent="0.25">
      <c r="Q5342" s="48">
        <v>5344</v>
      </c>
      <c r="R5342" s="30">
        <v>0.168902</v>
      </c>
      <c r="S5342" s="175" t="s">
        <v>4</v>
      </c>
      <c r="T5342" s="175" t="s">
        <v>5</v>
      </c>
      <c r="U5342" s="175">
        <v>1</v>
      </c>
      <c r="V5342" s="176">
        <v>51.35</v>
      </c>
      <c r="AI5342" s="48">
        <v>1504</v>
      </c>
      <c r="AJ5342" s="30">
        <v>0.40002900000000002</v>
      </c>
      <c r="AK5342" s="175" t="s">
        <v>4</v>
      </c>
      <c r="AL5342" s="175" t="s">
        <v>5</v>
      </c>
      <c r="AM5342" s="175">
        <v>4</v>
      </c>
      <c r="AN5342" s="176">
        <v>153.66</v>
      </c>
    </row>
    <row r="5343" spans="17:40" x14ac:dyDescent="0.25">
      <c r="Q5343" s="48">
        <v>5345</v>
      </c>
      <c r="R5343" s="30">
        <v>0.94697699999999996</v>
      </c>
      <c r="S5343" s="175" t="s">
        <v>4</v>
      </c>
      <c r="T5343" s="175" t="s">
        <v>5</v>
      </c>
      <c r="U5343" s="175">
        <v>1</v>
      </c>
      <c r="V5343" s="176">
        <v>51.48</v>
      </c>
      <c r="AI5343" s="48">
        <v>1506</v>
      </c>
      <c r="AJ5343" s="30">
        <v>0.36594500000000002</v>
      </c>
      <c r="AK5343" s="175" t="s">
        <v>4</v>
      </c>
      <c r="AL5343" s="175" t="s">
        <v>5</v>
      </c>
      <c r="AM5343" s="175">
        <v>4</v>
      </c>
      <c r="AN5343" s="176">
        <v>9.57</v>
      </c>
    </row>
    <row r="5344" spans="17:40" x14ac:dyDescent="0.25">
      <c r="Q5344" s="48">
        <v>5346</v>
      </c>
      <c r="R5344" s="30">
        <v>0.58062800000000003</v>
      </c>
      <c r="S5344" s="175" t="s">
        <v>4</v>
      </c>
      <c r="T5344" s="175" t="s">
        <v>5</v>
      </c>
      <c r="U5344" s="175">
        <v>0</v>
      </c>
      <c r="V5344" s="176">
        <v>30.27</v>
      </c>
      <c r="AI5344" s="48">
        <v>1518</v>
      </c>
      <c r="AJ5344" s="30">
        <v>0.51684399999999997</v>
      </c>
      <c r="AK5344" s="175" t="s">
        <v>4</v>
      </c>
      <c r="AL5344" s="175" t="s">
        <v>5</v>
      </c>
      <c r="AM5344" s="175">
        <v>4</v>
      </c>
      <c r="AN5344" s="176">
        <v>153.15</v>
      </c>
    </row>
    <row r="5345" spans="17:40" x14ac:dyDescent="0.25">
      <c r="Q5345" s="48">
        <v>5347</v>
      </c>
      <c r="R5345" s="30">
        <v>0.69991800000000004</v>
      </c>
      <c r="S5345" s="175" t="s">
        <v>4</v>
      </c>
      <c r="T5345" s="175" t="s">
        <v>5</v>
      </c>
      <c r="U5345" s="175">
        <v>0</v>
      </c>
      <c r="V5345" s="176">
        <v>46.07</v>
      </c>
      <c r="AI5345" s="48">
        <v>1541</v>
      </c>
      <c r="AJ5345" s="30">
        <v>0.10526199999999999</v>
      </c>
      <c r="AK5345" s="175" t="s">
        <v>4</v>
      </c>
      <c r="AL5345" s="175" t="s">
        <v>5</v>
      </c>
      <c r="AM5345" s="175">
        <v>4</v>
      </c>
      <c r="AN5345" s="176">
        <v>154.87</v>
      </c>
    </row>
    <row r="5346" spans="17:40" x14ac:dyDescent="0.25">
      <c r="Q5346" s="48">
        <v>5348</v>
      </c>
      <c r="R5346" s="30">
        <v>0.500162</v>
      </c>
      <c r="S5346" s="175" t="s">
        <v>4</v>
      </c>
      <c r="T5346" s="175" t="s">
        <v>5</v>
      </c>
      <c r="U5346" s="175">
        <v>3</v>
      </c>
      <c r="V5346" s="176">
        <v>136.94</v>
      </c>
      <c r="AI5346" s="48">
        <v>1544</v>
      </c>
      <c r="AJ5346" s="30">
        <v>0.291439</v>
      </c>
      <c r="AK5346" s="175" t="s">
        <v>4</v>
      </c>
      <c r="AL5346" s="175" t="s">
        <v>5</v>
      </c>
      <c r="AM5346" s="175">
        <v>4</v>
      </c>
      <c r="AN5346" s="176">
        <v>29.36</v>
      </c>
    </row>
    <row r="5347" spans="17:40" x14ac:dyDescent="0.25">
      <c r="Q5347" s="48">
        <v>5349</v>
      </c>
      <c r="R5347" s="30">
        <v>0.44673800000000002</v>
      </c>
      <c r="S5347" s="175" t="s">
        <v>4</v>
      </c>
      <c r="T5347" s="175" t="s">
        <v>5</v>
      </c>
      <c r="U5347" s="175">
        <v>0</v>
      </c>
      <c r="V5347" s="176">
        <v>41.38</v>
      </c>
      <c r="AI5347" s="48">
        <v>1566</v>
      </c>
      <c r="AJ5347" s="30">
        <v>0.263845</v>
      </c>
      <c r="AK5347" s="175" t="s">
        <v>4</v>
      </c>
      <c r="AL5347" s="175" t="s">
        <v>5</v>
      </c>
      <c r="AM5347" s="175">
        <v>4</v>
      </c>
      <c r="AN5347" s="176">
        <v>164.3</v>
      </c>
    </row>
    <row r="5348" spans="17:40" x14ac:dyDescent="0.25">
      <c r="Q5348" s="48">
        <v>5350</v>
      </c>
      <c r="R5348" s="30">
        <v>1.0990949999999999</v>
      </c>
      <c r="S5348" s="175" t="s">
        <v>4</v>
      </c>
      <c r="T5348" s="175" t="s">
        <v>5</v>
      </c>
      <c r="U5348" s="175">
        <v>2</v>
      </c>
      <c r="V5348" s="176">
        <v>116.58</v>
      </c>
      <c r="AI5348" s="48">
        <v>1568</v>
      </c>
      <c r="AJ5348" s="30">
        <v>0.40477999999999997</v>
      </c>
      <c r="AK5348" s="175" t="s">
        <v>4</v>
      </c>
      <c r="AL5348" s="175" t="s">
        <v>5</v>
      </c>
      <c r="AM5348" s="175">
        <v>4</v>
      </c>
      <c r="AN5348" s="176">
        <v>26.89</v>
      </c>
    </row>
    <row r="5349" spans="17:40" x14ac:dyDescent="0.25">
      <c r="Q5349" s="48">
        <v>5351</v>
      </c>
      <c r="R5349" s="30">
        <v>0.87758199999999997</v>
      </c>
      <c r="S5349" s="175" t="s">
        <v>4</v>
      </c>
      <c r="T5349" s="175" t="s">
        <v>5</v>
      </c>
      <c r="U5349" s="175">
        <v>0</v>
      </c>
      <c r="V5349" s="176">
        <v>46.61</v>
      </c>
      <c r="AI5349" s="48">
        <v>1569</v>
      </c>
      <c r="AJ5349" s="30">
        <v>0.69393800000000005</v>
      </c>
      <c r="AK5349" s="175" t="s">
        <v>4</v>
      </c>
      <c r="AL5349" s="175" t="s">
        <v>5</v>
      </c>
      <c r="AM5349" s="175">
        <v>4</v>
      </c>
      <c r="AN5349" s="176">
        <v>24.02</v>
      </c>
    </row>
    <row r="5350" spans="17:40" x14ac:dyDescent="0.25">
      <c r="Q5350" s="48">
        <v>5352</v>
      </c>
      <c r="R5350" s="30">
        <v>0.436442</v>
      </c>
      <c r="S5350" s="175" t="s">
        <v>4</v>
      </c>
      <c r="T5350" s="175" t="s">
        <v>5</v>
      </c>
      <c r="U5350" s="175">
        <v>4</v>
      </c>
      <c r="V5350" s="176">
        <v>8.2899999999999991</v>
      </c>
      <c r="AI5350" s="48">
        <v>1583</v>
      </c>
      <c r="AJ5350" s="30">
        <v>0.15219199999999999</v>
      </c>
      <c r="AK5350" s="175" t="s">
        <v>12</v>
      </c>
      <c r="AL5350" s="175" t="s">
        <v>13</v>
      </c>
      <c r="AM5350" s="175">
        <v>4</v>
      </c>
      <c r="AN5350" s="176">
        <v>144.63</v>
      </c>
    </row>
    <row r="5351" spans="17:40" x14ac:dyDescent="0.25">
      <c r="Q5351" s="48">
        <v>5353</v>
      </c>
      <c r="R5351" s="30">
        <v>0.30479000000000001</v>
      </c>
      <c r="S5351" s="175" t="s">
        <v>4</v>
      </c>
      <c r="T5351" s="175" t="s">
        <v>5</v>
      </c>
      <c r="U5351" s="175">
        <v>2</v>
      </c>
      <c r="V5351" s="176">
        <v>106.06</v>
      </c>
      <c r="AI5351" s="48">
        <v>1589</v>
      </c>
      <c r="AJ5351" s="30">
        <v>0.216503</v>
      </c>
      <c r="AK5351" s="175" t="s">
        <v>4</v>
      </c>
      <c r="AL5351" s="175" t="s">
        <v>5</v>
      </c>
      <c r="AM5351" s="175">
        <v>4</v>
      </c>
      <c r="AN5351" s="176">
        <v>142.30000000000001</v>
      </c>
    </row>
    <row r="5352" spans="17:40" x14ac:dyDescent="0.25">
      <c r="Q5352" s="48">
        <v>5354</v>
      </c>
      <c r="R5352" s="30">
        <v>0.14532300000000001</v>
      </c>
      <c r="S5352" s="175" t="s">
        <v>4</v>
      </c>
      <c r="T5352" s="175" t="s">
        <v>5</v>
      </c>
      <c r="U5352" s="175">
        <v>0</v>
      </c>
      <c r="V5352" s="176">
        <v>44.25</v>
      </c>
      <c r="AI5352" s="48">
        <v>1603</v>
      </c>
      <c r="AJ5352" s="30">
        <v>0.27560000000000001</v>
      </c>
      <c r="AK5352" s="175" t="s">
        <v>4</v>
      </c>
      <c r="AL5352" s="175" t="s">
        <v>5</v>
      </c>
      <c r="AM5352" s="175">
        <v>4</v>
      </c>
      <c r="AN5352" s="176">
        <v>3.45</v>
      </c>
    </row>
    <row r="5353" spans="17:40" x14ac:dyDescent="0.25">
      <c r="Q5353" s="48">
        <v>5355</v>
      </c>
      <c r="R5353" s="30">
        <v>1.0201370000000001</v>
      </c>
      <c r="S5353" s="175" t="s">
        <v>4</v>
      </c>
      <c r="T5353" s="175" t="s">
        <v>5</v>
      </c>
      <c r="U5353" s="175">
        <v>3</v>
      </c>
      <c r="V5353" s="176">
        <v>123.18</v>
      </c>
      <c r="AI5353" s="48">
        <v>1604</v>
      </c>
      <c r="AJ5353" s="30">
        <v>0.152472</v>
      </c>
      <c r="AK5353" s="175" t="s">
        <v>4</v>
      </c>
      <c r="AL5353" s="175" t="s">
        <v>5</v>
      </c>
      <c r="AM5353" s="175">
        <v>4</v>
      </c>
      <c r="AN5353" s="176">
        <v>141.36000000000001</v>
      </c>
    </row>
    <row r="5354" spans="17:40" x14ac:dyDescent="0.25">
      <c r="Q5354" s="48">
        <v>5356</v>
      </c>
      <c r="R5354" s="30">
        <v>0.21298800000000001</v>
      </c>
      <c r="S5354" s="175" t="s">
        <v>4</v>
      </c>
      <c r="T5354" s="175" t="s">
        <v>5</v>
      </c>
      <c r="U5354" s="175">
        <v>0</v>
      </c>
      <c r="V5354" s="176">
        <v>45.49</v>
      </c>
      <c r="AI5354" s="48">
        <v>1616</v>
      </c>
      <c r="AJ5354" s="30">
        <v>0.62011300000000003</v>
      </c>
      <c r="AK5354" s="175" t="s">
        <v>6</v>
      </c>
      <c r="AL5354" s="175" t="s">
        <v>5</v>
      </c>
      <c r="AM5354" s="175">
        <v>4</v>
      </c>
      <c r="AN5354" s="176">
        <v>153.52000000000001</v>
      </c>
    </row>
    <row r="5355" spans="17:40" x14ac:dyDescent="0.25">
      <c r="Q5355" s="48">
        <v>5357</v>
      </c>
      <c r="R5355" s="30">
        <v>0.55393800000000004</v>
      </c>
      <c r="S5355" s="175" t="s">
        <v>4</v>
      </c>
      <c r="T5355" s="175" t="s">
        <v>5</v>
      </c>
      <c r="U5355" s="175">
        <v>0</v>
      </c>
      <c r="V5355" s="176">
        <v>38.61</v>
      </c>
      <c r="AI5355" s="48">
        <v>1641</v>
      </c>
      <c r="AJ5355" s="30">
        <v>0.12664800000000001</v>
      </c>
      <c r="AK5355" s="175" t="s">
        <v>4</v>
      </c>
      <c r="AL5355" s="175" t="s">
        <v>5</v>
      </c>
      <c r="AM5355" s="175">
        <v>4</v>
      </c>
      <c r="AN5355" s="176">
        <v>13</v>
      </c>
    </row>
    <row r="5356" spans="17:40" x14ac:dyDescent="0.25">
      <c r="Q5356" s="48">
        <v>5358</v>
      </c>
      <c r="R5356" s="30">
        <v>0.28586400000000001</v>
      </c>
      <c r="S5356" s="175" t="s">
        <v>4</v>
      </c>
      <c r="T5356" s="175" t="s">
        <v>5</v>
      </c>
      <c r="U5356" s="175">
        <v>3</v>
      </c>
      <c r="V5356" s="176">
        <v>121.44</v>
      </c>
      <c r="AI5356" s="48">
        <v>1666</v>
      </c>
      <c r="AJ5356" s="30">
        <v>0.812724</v>
      </c>
      <c r="AK5356" s="175" t="s">
        <v>4</v>
      </c>
      <c r="AL5356" s="175" t="s">
        <v>5</v>
      </c>
      <c r="AM5356" s="175">
        <v>4</v>
      </c>
      <c r="AN5356" s="176">
        <v>18.440000000000001</v>
      </c>
    </row>
    <row r="5357" spans="17:40" x14ac:dyDescent="0.25">
      <c r="Q5357" s="48">
        <v>5359</v>
      </c>
      <c r="R5357" s="30">
        <v>0.18720899999999999</v>
      </c>
      <c r="S5357" s="175" t="s">
        <v>4</v>
      </c>
      <c r="T5357" s="175" t="s">
        <v>5</v>
      </c>
      <c r="U5357" s="175">
        <v>0</v>
      </c>
      <c r="V5357" s="176">
        <v>43.05</v>
      </c>
      <c r="AI5357" s="48">
        <v>1671</v>
      </c>
      <c r="AJ5357" s="30">
        <v>0.501633</v>
      </c>
      <c r="AK5357" s="175" t="s">
        <v>4</v>
      </c>
      <c r="AL5357" s="175" t="s">
        <v>5</v>
      </c>
      <c r="AM5357" s="175">
        <v>4</v>
      </c>
      <c r="AN5357" s="176">
        <v>154.88999999999999</v>
      </c>
    </row>
    <row r="5358" spans="17:40" x14ac:dyDescent="0.25">
      <c r="Q5358" s="48">
        <v>5360</v>
      </c>
      <c r="R5358" s="30">
        <v>0.104063</v>
      </c>
      <c r="S5358" s="175" t="s">
        <v>4</v>
      </c>
      <c r="T5358" s="175" t="s">
        <v>5</v>
      </c>
      <c r="U5358" s="175">
        <v>0</v>
      </c>
      <c r="V5358" s="176">
        <v>40.950000000000003</v>
      </c>
      <c r="AI5358" s="48">
        <v>1720</v>
      </c>
      <c r="AJ5358" s="30">
        <v>0.37890299999999999</v>
      </c>
      <c r="AK5358" s="175" t="s">
        <v>4</v>
      </c>
      <c r="AL5358" s="175" t="s">
        <v>5</v>
      </c>
      <c r="AM5358" s="175">
        <v>4</v>
      </c>
      <c r="AN5358" s="176">
        <v>1.7</v>
      </c>
    </row>
    <row r="5359" spans="17:40" x14ac:dyDescent="0.25">
      <c r="Q5359" s="48">
        <v>5361</v>
      </c>
      <c r="R5359" s="30">
        <v>0.70591999999999999</v>
      </c>
      <c r="S5359" s="175" t="s">
        <v>4</v>
      </c>
      <c r="T5359" s="175" t="s">
        <v>5</v>
      </c>
      <c r="U5359" s="175">
        <v>3</v>
      </c>
      <c r="V5359" s="176">
        <v>122.6</v>
      </c>
      <c r="AI5359" s="48">
        <v>1737</v>
      </c>
      <c r="AJ5359" s="30">
        <v>0.72698700000000005</v>
      </c>
      <c r="AK5359" s="175" t="s">
        <v>6</v>
      </c>
      <c r="AL5359" s="175" t="s">
        <v>5</v>
      </c>
      <c r="AM5359" s="175">
        <v>4</v>
      </c>
      <c r="AN5359" s="176">
        <v>152.6</v>
      </c>
    </row>
    <row r="5360" spans="17:40" x14ac:dyDescent="0.25">
      <c r="Q5360" s="48">
        <v>5362</v>
      </c>
      <c r="R5360" s="30">
        <v>0.78517599999999999</v>
      </c>
      <c r="S5360" s="175" t="s">
        <v>4</v>
      </c>
      <c r="T5360" s="175" t="s">
        <v>5</v>
      </c>
      <c r="U5360" s="175">
        <v>0</v>
      </c>
      <c r="V5360" s="176">
        <v>38.1</v>
      </c>
      <c r="AI5360" s="48">
        <v>1745</v>
      </c>
      <c r="AJ5360" s="30">
        <v>0.77796100000000001</v>
      </c>
      <c r="AK5360" s="175" t="s">
        <v>4</v>
      </c>
      <c r="AL5360" s="175" t="s">
        <v>5</v>
      </c>
      <c r="AM5360" s="175">
        <v>4</v>
      </c>
      <c r="AN5360" s="176">
        <v>155.25</v>
      </c>
    </row>
    <row r="5361" spans="17:40" x14ac:dyDescent="0.25">
      <c r="Q5361" s="48">
        <v>5363</v>
      </c>
      <c r="R5361" s="30">
        <v>0.72022699999999995</v>
      </c>
      <c r="S5361" s="175" t="s">
        <v>4</v>
      </c>
      <c r="T5361" s="175" t="s">
        <v>5</v>
      </c>
      <c r="U5361" s="175">
        <v>3</v>
      </c>
      <c r="V5361" s="176">
        <v>121.94</v>
      </c>
      <c r="AI5361" s="48">
        <v>1773</v>
      </c>
      <c r="AJ5361" s="30">
        <v>0.74096700000000004</v>
      </c>
      <c r="AK5361" s="175" t="s">
        <v>4</v>
      </c>
      <c r="AL5361" s="175" t="s">
        <v>5</v>
      </c>
      <c r="AM5361" s="175">
        <v>4</v>
      </c>
      <c r="AN5361" s="176">
        <v>29.25</v>
      </c>
    </row>
    <row r="5362" spans="17:40" x14ac:dyDescent="0.25">
      <c r="Q5362" s="48">
        <v>5364</v>
      </c>
      <c r="R5362" s="30">
        <v>0.53694600000000003</v>
      </c>
      <c r="S5362" s="175" t="s">
        <v>4</v>
      </c>
      <c r="T5362" s="175" t="s">
        <v>5</v>
      </c>
      <c r="U5362" s="175">
        <v>2</v>
      </c>
      <c r="V5362" s="176">
        <v>112.19</v>
      </c>
      <c r="AI5362" s="48">
        <v>1776</v>
      </c>
      <c r="AJ5362" s="30">
        <v>0.42794700000000002</v>
      </c>
      <c r="AK5362" s="175" t="s">
        <v>4</v>
      </c>
      <c r="AL5362" s="175" t="s">
        <v>5</v>
      </c>
      <c r="AM5362" s="175">
        <v>4</v>
      </c>
      <c r="AN5362" s="176">
        <v>24.8</v>
      </c>
    </row>
    <row r="5363" spans="17:40" x14ac:dyDescent="0.25">
      <c r="Q5363" s="48">
        <v>5365</v>
      </c>
      <c r="R5363" s="30">
        <v>0.143402</v>
      </c>
      <c r="S5363" s="175" t="s">
        <v>4</v>
      </c>
      <c r="T5363" s="175" t="s">
        <v>5</v>
      </c>
      <c r="U5363" s="175">
        <v>0</v>
      </c>
      <c r="V5363" s="176">
        <v>30.23</v>
      </c>
      <c r="AI5363" s="48">
        <v>1808</v>
      </c>
      <c r="AJ5363" s="30">
        <v>0.56136200000000003</v>
      </c>
      <c r="AK5363" s="175" t="s">
        <v>4</v>
      </c>
      <c r="AL5363" s="175" t="s">
        <v>5</v>
      </c>
      <c r="AM5363" s="175">
        <v>4</v>
      </c>
      <c r="AN5363" s="176">
        <v>28.95</v>
      </c>
    </row>
    <row r="5364" spans="17:40" x14ac:dyDescent="0.25">
      <c r="Q5364" s="48">
        <v>5366</v>
      </c>
      <c r="R5364" s="30">
        <v>0.375527</v>
      </c>
      <c r="S5364" s="175" t="s">
        <v>4</v>
      </c>
      <c r="T5364" s="175" t="s">
        <v>5</v>
      </c>
      <c r="U5364" s="175">
        <v>2</v>
      </c>
      <c r="V5364" s="176">
        <v>116.76</v>
      </c>
      <c r="AI5364" s="48">
        <v>1831</v>
      </c>
      <c r="AJ5364" s="30">
        <v>0.61255199999999999</v>
      </c>
      <c r="AK5364" s="175" t="s">
        <v>9</v>
      </c>
      <c r="AL5364" s="175" t="s">
        <v>10</v>
      </c>
      <c r="AM5364" s="175">
        <v>4</v>
      </c>
      <c r="AN5364" s="176">
        <v>14.64</v>
      </c>
    </row>
    <row r="5365" spans="17:40" x14ac:dyDescent="0.25">
      <c r="Q5365" s="48">
        <v>5367</v>
      </c>
      <c r="R5365" s="30">
        <v>0.424346</v>
      </c>
      <c r="S5365" s="175" t="s">
        <v>4</v>
      </c>
      <c r="T5365" s="175" t="s">
        <v>5</v>
      </c>
      <c r="U5365" s="175">
        <v>0</v>
      </c>
      <c r="V5365" s="176">
        <v>45.41</v>
      </c>
      <c r="AI5365" s="48">
        <v>1836</v>
      </c>
      <c r="AJ5365" s="30">
        <v>0.369809</v>
      </c>
      <c r="AK5365" s="175" t="s">
        <v>6</v>
      </c>
      <c r="AL5365" s="175" t="s">
        <v>5</v>
      </c>
      <c r="AM5365" s="175">
        <v>4</v>
      </c>
      <c r="AN5365" s="176">
        <v>141.47</v>
      </c>
    </row>
    <row r="5366" spans="17:40" x14ac:dyDescent="0.25">
      <c r="Q5366" s="48">
        <v>5368</v>
      </c>
      <c r="R5366" s="30">
        <v>0.996614</v>
      </c>
      <c r="S5366" s="175" t="s">
        <v>4</v>
      </c>
      <c r="T5366" s="175" t="s">
        <v>5</v>
      </c>
      <c r="U5366" s="175">
        <v>1</v>
      </c>
      <c r="V5366" s="176">
        <v>98.63</v>
      </c>
      <c r="AI5366" s="48">
        <v>1842</v>
      </c>
      <c r="AJ5366" s="30">
        <v>0.54290799999999995</v>
      </c>
      <c r="AK5366" s="175" t="s">
        <v>4</v>
      </c>
      <c r="AL5366" s="175" t="s">
        <v>5</v>
      </c>
      <c r="AM5366" s="175">
        <v>4</v>
      </c>
      <c r="AN5366" s="176">
        <v>140.09</v>
      </c>
    </row>
    <row r="5367" spans="17:40" x14ac:dyDescent="0.25">
      <c r="Q5367" s="48">
        <v>5369</v>
      </c>
      <c r="R5367" s="30">
        <v>0.16691500000000001</v>
      </c>
      <c r="S5367" s="175" t="s">
        <v>6</v>
      </c>
      <c r="T5367" s="175" t="s">
        <v>5</v>
      </c>
      <c r="U5367" s="175">
        <v>3</v>
      </c>
      <c r="V5367" s="176">
        <v>132.94</v>
      </c>
      <c r="AI5367" s="48">
        <v>1843</v>
      </c>
      <c r="AJ5367" s="30">
        <v>0.811168</v>
      </c>
      <c r="AK5367" s="175" t="s">
        <v>4</v>
      </c>
      <c r="AL5367" s="175" t="s">
        <v>5</v>
      </c>
      <c r="AM5367" s="175">
        <v>4</v>
      </c>
      <c r="AN5367" s="176">
        <v>28.55</v>
      </c>
    </row>
    <row r="5368" spans="17:40" x14ac:dyDescent="0.25">
      <c r="Q5368" s="48">
        <v>5370</v>
      </c>
      <c r="R5368" s="30">
        <v>7.4037000000000006E-2</v>
      </c>
      <c r="S5368" s="175" t="s">
        <v>4</v>
      </c>
      <c r="T5368" s="175" t="s">
        <v>5</v>
      </c>
      <c r="U5368" s="175">
        <v>0</v>
      </c>
      <c r="V5368" s="176">
        <v>45.49</v>
      </c>
      <c r="AI5368" s="48">
        <v>1848</v>
      </c>
      <c r="AJ5368" s="30">
        <v>0.29817500000000002</v>
      </c>
      <c r="AK5368" s="175" t="s">
        <v>7</v>
      </c>
      <c r="AL5368" s="175" t="s">
        <v>5</v>
      </c>
      <c r="AM5368" s="175">
        <v>4</v>
      </c>
      <c r="AN5368" s="176">
        <v>141.07</v>
      </c>
    </row>
    <row r="5369" spans="17:40" x14ac:dyDescent="0.25">
      <c r="Q5369" s="48">
        <v>5371</v>
      </c>
      <c r="R5369" s="30">
        <v>0.71977100000000005</v>
      </c>
      <c r="S5369" s="175" t="s">
        <v>4</v>
      </c>
      <c r="T5369" s="175" t="s">
        <v>5</v>
      </c>
      <c r="U5369" s="175">
        <v>2</v>
      </c>
      <c r="V5369" s="176">
        <v>113.07</v>
      </c>
      <c r="AI5369" s="48">
        <v>1850</v>
      </c>
      <c r="AJ5369" s="30">
        <v>0.78301699999999996</v>
      </c>
      <c r="AK5369" s="175" t="s">
        <v>4</v>
      </c>
      <c r="AL5369" s="175" t="s">
        <v>5</v>
      </c>
      <c r="AM5369" s="175">
        <v>4</v>
      </c>
      <c r="AN5369" s="176">
        <v>145.30000000000001</v>
      </c>
    </row>
    <row r="5370" spans="17:40" x14ac:dyDescent="0.25">
      <c r="Q5370" s="48">
        <v>5372</v>
      </c>
      <c r="R5370" s="30">
        <v>0.70696899999999996</v>
      </c>
      <c r="S5370" s="175" t="s">
        <v>4</v>
      </c>
      <c r="T5370" s="175" t="s">
        <v>5</v>
      </c>
      <c r="U5370" s="175">
        <v>0</v>
      </c>
      <c r="V5370" s="176">
        <v>45.08</v>
      </c>
      <c r="AI5370" s="48">
        <v>1867</v>
      </c>
      <c r="AJ5370" s="30">
        <v>0.23443600000000001</v>
      </c>
      <c r="AK5370" s="175" t="s">
        <v>4</v>
      </c>
      <c r="AL5370" s="175" t="s">
        <v>5</v>
      </c>
      <c r="AM5370" s="175">
        <v>4</v>
      </c>
      <c r="AN5370" s="176">
        <v>141.04</v>
      </c>
    </row>
    <row r="5371" spans="17:40" x14ac:dyDescent="0.25">
      <c r="Q5371" s="48">
        <v>5373</v>
      </c>
      <c r="R5371" s="30">
        <v>0.66482799999999997</v>
      </c>
      <c r="S5371" s="175" t="s">
        <v>4</v>
      </c>
      <c r="T5371" s="175" t="s">
        <v>5</v>
      </c>
      <c r="U5371" s="175">
        <v>0</v>
      </c>
      <c r="V5371" s="176">
        <v>33.86</v>
      </c>
      <c r="AI5371" s="48">
        <v>1878</v>
      </c>
      <c r="AJ5371" s="30">
        <v>0.11939900000000001</v>
      </c>
      <c r="AK5371" s="175" t="s">
        <v>4</v>
      </c>
      <c r="AL5371" s="175" t="s">
        <v>5</v>
      </c>
      <c r="AM5371" s="175">
        <v>4</v>
      </c>
      <c r="AN5371" s="176">
        <v>24.44</v>
      </c>
    </row>
    <row r="5372" spans="17:40" x14ac:dyDescent="0.25">
      <c r="Q5372" s="48">
        <v>5374</v>
      </c>
      <c r="R5372" s="30">
        <v>0.23644899999999999</v>
      </c>
      <c r="S5372" s="175" t="s">
        <v>6</v>
      </c>
      <c r="T5372" s="175" t="s">
        <v>5</v>
      </c>
      <c r="U5372" s="175">
        <v>0</v>
      </c>
      <c r="V5372" s="176">
        <v>38.44</v>
      </c>
      <c r="AI5372" s="48">
        <v>1880</v>
      </c>
      <c r="AJ5372" s="30">
        <v>0.14838100000000001</v>
      </c>
      <c r="AK5372" s="175" t="s">
        <v>6</v>
      </c>
      <c r="AL5372" s="175" t="s">
        <v>5</v>
      </c>
      <c r="AM5372" s="175">
        <v>4</v>
      </c>
      <c r="AN5372" s="176">
        <v>149.22999999999999</v>
      </c>
    </row>
    <row r="5373" spans="17:40" x14ac:dyDescent="0.25">
      <c r="Q5373" s="48">
        <v>5375</v>
      </c>
      <c r="R5373" s="30">
        <v>0.36994700000000003</v>
      </c>
      <c r="S5373" s="175" t="s">
        <v>7</v>
      </c>
      <c r="T5373" s="175" t="s">
        <v>5</v>
      </c>
      <c r="U5373" s="175">
        <v>3</v>
      </c>
      <c r="V5373" s="176">
        <v>122.36</v>
      </c>
      <c r="AI5373" s="48">
        <v>1917</v>
      </c>
      <c r="AJ5373" s="30">
        <v>0.49118200000000001</v>
      </c>
      <c r="AK5373" s="175" t="s">
        <v>4</v>
      </c>
      <c r="AL5373" s="175" t="s">
        <v>5</v>
      </c>
      <c r="AM5373" s="175">
        <v>4</v>
      </c>
      <c r="AN5373" s="176">
        <v>28.47</v>
      </c>
    </row>
    <row r="5374" spans="17:40" x14ac:dyDescent="0.25">
      <c r="Q5374" s="48">
        <v>5376</v>
      </c>
      <c r="R5374" s="30">
        <v>0.585785</v>
      </c>
      <c r="S5374" s="175" t="s">
        <v>4</v>
      </c>
      <c r="T5374" s="175" t="s">
        <v>5</v>
      </c>
      <c r="U5374" s="175">
        <v>0</v>
      </c>
      <c r="V5374" s="176">
        <v>44.85</v>
      </c>
      <c r="AI5374" s="48">
        <v>1925</v>
      </c>
      <c r="AJ5374" s="30">
        <v>0.29526000000000002</v>
      </c>
      <c r="AK5374" s="175" t="s">
        <v>6</v>
      </c>
      <c r="AL5374" s="175" t="s">
        <v>5</v>
      </c>
      <c r="AM5374" s="175">
        <v>4</v>
      </c>
      <c r="AN5374" s="176">
        <v>146.22</v>
      </c>
    </row>
    <row r="5375" spans="17:40" x14ac:dyDescent="0.25">
      <c r="Q5375" s="48">
        <v>5377</v>
      </c>
      <c r="R5375" s="30">
        <v>0.36308000000000001</v>
      </c>
      <c r="S5375" s="175" t="s">
        <v>4</v>
      </c>
      <c r="T5375" s="175" t="s">
        <v>5</v>
      </c>
      <c r="U5375" s="175">
        <v>3</v>
      </c>
      <c r="V5375" s="176">
        <v>136.52000000000001</v>
      </c>
      <c r="AI5375" s="48">
        <v>1936</v>
      </c>
      <c r="AJ5375" s="30">
        <v>0.25680700000000001</v>
      </c>
      <c r="AK5375" s="175" t="s">
        <v>6</v>
      </c>
      <c r="AL5375" s="175" t="s">
        <v>5</v>
      </c>
      <c r="AM5375" s="175">
        <v>4</v>
      </c>
      <c r="AN5375" s="176">
        <v>28.21</v>
      </c>
    </row>
    <row r="5376" spans="17:40" x14ac:dyDescent="0.25">
      <c r="Q5376" s="48">
        <v>5378</v>
      </c>
      <c r="R5376" s="30">
        <v>9.2519000000000004E-2</v>
      </c>
      <c r="S5376" s="175" t="s">
        <v>4</v>
      </c>
      <c r="T5376" s="175" t="s">
        <v>5</v>
      </c>
      <c r="U5376" s="175">
        <v>0</v>
      </c>
      <c r="V5376" s="176">
        <v>39.78</v>
      </c>
      <c r="AI5376" s="48">
        <v>1945</v>
      </c>
      <c r="AJ5376" s="30">
        <v>0.31265599999999999</v>
      </c>
      <c r="AK5376" s="175" t="s">
        <v>4</v>
      </c>
      <c r="AL5376" s="175" t="s">
        <v>5</v>
      </c>
      <c r="AM5376" s="175">
        <v>4</v>
      </c>
      <c r="AN5376" s="176">
        <v>23.97</v>
      </c>
    </row>
    <row r="5377" spans="17:40" x14ac:dyDescent="0.25">
      <c r="Q5377" s="48">
        <v>5379</v>
      </c>
      <c r="R5377" s="30">
        <v>0.43354199999999998</v>
      </c>
      <c r="S5377" s="175" t="s">
        <v>4</v>
      </c>
      <c r="T5377" s="175" t="s">
        <v>5</v>
      </c>
      <c r="U5377" s="175">
        <v>2</v>
      </c>
      <c r="V5377" s="176">
        <v>117.78</v>
      </c>
      <c r="AI5377" s="48">
        <v>1961</v>
      </c>
      <c r="AJ5377" s="30">
        <v>0.56276099999999996</v>
      </c>
      <c r="AK5377" s="175" t="s">
        <v>6</v>
      </c>
      <c r="AL5377" s="175" t="s">
        <v>5</v>
      </c>
      <c r="AM5377" s="175">
        <v>4</v>
      </c>
      <c r="AN5377" s="176">
        <v>143.01</v>
      </c>
    </row>
    <row r="5378" spans="17:40" x14ac:dyDescent="0.25">
      <c r="Q5378" s="48">
        <v>5380</v>
      </c>
      <c r="R5378" s="30">
        <v>0.55473899999999998</v>
      </c>
      <c r="S5378" s="175" t="s">
        <v>4</v>
      </c>
      <c r="T5378" s="175" t="s">
        <v>5</v>
      </c>
      <c r="U5378" s="175">
        <v>0</v>
      </c>
      <c r="V5378" s="176">
        <v>33.92</v>
      </c>
      <c r="AI5378" s="48">
        <v>1973</v>
      </c>
      <c r="AJ5378" s="30">
        <v>0.26633299999999999</v>
      </c>
      <c r="AK5378" s="175" t="s">
        <v>4</v>
      </c>
      <c r="AL5378" s="175" t="s">
        <v>5</v>
      </c>
      <c r="AM5378" s="175">
        <v>4</v>
      </c>
      <c r="AN5378" s="176">
        <v>14.37</v>
      </c>
    </row>
    <row r="5379" spans="17:40" x14ac:dyDescent="0.25">
      <c r="Q5379" s="48">
        <v>5381</v>
      </c>
      <c r="R5379" s="30">
        <v>0.41304099999999999</v>
      </c>
      <c r="S5379" s="175" t="s">
        <v>4</v>
      </c>
      <c r="T5379" s="175" t="s">
        <v>5</v>
      </c>
      <c r="U5379" s="175">
        <v>3</v>
      </c>
      <c r="V5379" s="176">
        <v>120.03</v>
      </c>
      <c r="AI5379" s="48">
        <v>1983</v>
      </c>
      <c r="AJ5379" s="30">
        <v>0.56608899999999995</v>
      </c>
      <c r="AK5379" s="175" t="s">
        <v>4</v>
      </c>
      <c r="AL5379" s="175" t="s">
        <v>5</v>
      </c>
      <c r="AM5379" s="175">
        <v>4</v>
      </c>
      <c r="AN5379" s="176">
        <v>27.39</v>
      </c>
    </row>
    <row r="5380" spans="17:40" x14ac:dyDescent="0.25">
      <c r="Q5380" s="48">
        <v>5382</v>
      </c>
      <c r="R5380" s="30">
        <v>0.18109500000000001</v>
      </c>
      <c r="S5380" s="175" t="s">
        <v>4</v>
      </c>
      <c r="T5380" s="175" t="s">
        <v>5</v>
      </c>
      <c r="U5380" s="175">
        <v>2</v>
      </c>
      <c r="V5380" s="176">
        <v>102.79</v>
      </c>
      <c r="AI5380" s="48">
        <v>1996</v>
      </c>
      <c r="AJ5380" s="30">
        <v>0.228549</v>
      </c>
      <c r="AK5380" s="175" t="s">
        <v>9</v>
      </c>
      <c r="AL5380" s="175" t="s">
        <v>10</v>
      </c>
      <c r="AM5380" s="175">
        <v>4</v>
      </c>
      <c r="AN5380" s="176">
        <v>16.97</v>
      </c>
    </row>
    <row r="5381" spans="17:40" x14ac:dyDescent="0.25">
      <c r="Q5381" s="48">
        <v>5383</v>
      </c>
      <c r="R5381" s="30">
        <v>0.28060800000000002</v>
      </c>
      <c r="S5381" s="175" t="s">
        <v>4</v>
      </c>
      <c r="T5381" s="175" t="s">
        <v>5</v>
      </c>
      <c r="U5381" s="175">
        <v>0</v>
      </c>
      <c r="V5381" s="176">
        <v>37.67</v>
      </c>
      <c r="AI5381" s="48">
        <v>2010</v>
      </c>
      <c r="AJ5381" s="30">
        <v>0.205151</v>
      </c>
      <c r="AK5381" s="175" t="s">
        <v>4</v>
      </c>
      <c r="AL5381" s="175" t="s">
        <v>5</v>
      </c>
      <c r="AM5381" s="175">
        <v>4</v>
      </c>
      <c r="AN5381" s="176">
        <v>20.78</v>
      </c>
    </row>
    <row r="5382" spans="17:40" x14ac:dyDescent="0.25">
      <c r="Q5382" s="48">
        <v>5384</v>
      </c>
      <c r="R5382" s="30">
        <v>0.24556900000000001</v>
      </c>
      <c r="S5382" s="175" t="s">
        <v>4</v>
      </c>
      <c r="T5382" s="175" t="s">
        <v>5</v>
      </c>
      <c r="U5382" s="175">
        <v>1</v>
      </c>
      <c r="V5382" s="176">
        <v>93.9</v>
      </c>
      <c r="AI5382" s="48">
        <v>2014</v>
      </c>
      <c r="AJ5382" s="30">
        <v>0.26676899999999998</v>
      </c>
      <c r="AK5382" s="175" t="s">
        <v>9</v>
      </c>
      <c r="AL5382" s="175" t="s">
        <v>10</v>
      </c>
      <c r="AM5382" s="175">
        <v>4</v>
      </c>
      <c r="AN5382" s="176">
        <v>28.7</v>
      </c>
    </row>
    <row r="5383" spans="17:40" x14ac:dyDescent="0.25">
      <c r="Q5383" s="48">
        <v>5385</v>
      </c>
      <c r="R5383" s="30">
        <v>0.29804399999999998</v>
      </c>
      <c r="S5383" s="175" t="s">
        <v>4</v>
      </c>
      <c r="T5383" s="175" t="s">
        <v>5</v>
      </c>
      <c r="U5383" s="175">
        <v>4</v>
      </c>
      <c r="V5383" s="176">
        <v>27.24</v>
      </c>
      <c r="AI5383" s="48">
        <v>2052</v>
      </c>
      <c r="AJ5383" s="30">
        <v>0.355188</v>
      </c>
      <c r="AK5383" s="175" t="s">
        <v>4</v>
      </c>
      <c r="AL5383" s="175" t="s">
        <v>5</v>
      </c>
      <c r="AM5383" s="175">
        <v>4</v>
      </c>
      <c r="AN5383" s="176">
        <v>24.37</v>
      </c>
    </row>
    <row r="5384" spans="17:40" x14ac:dyDescent="0.25">
      <c r="Q5384" s="48">
        <v>5386</v>
      </c>
      <c r="R5384" s="30">
        <v>4.5296000000000003E-2</v>
      </c>
      <c r="S5384" s="175" t="s">
        <v>4</v>
      </c>
      <c r="T5384" s="175" t="s">
        <v>5</v>
      </c>
      <c r="U5384" s="175">
        <v>3</v>
      </c>
      <c r="V5384" s="176">
        <v>139.03</v>
      </c>
      <c r="AI5384" s="48">
        <v>2083</v>
      </c>
      <c r="AJ5384" s="30">
        <v>0.17823800000000001</v>
      </c>
      <c r="AK5384" s="175" t="s">
        <v>4</v>
      </c>
      <c r="AL5384" s="175" t="s">
        <v>5</v>
      </c>
      <c r="AM5384" s="175">
        <v>4</v>
      </c>
      <c r="AN5384" s="176">
        <v>19.71</v>
      </c>
    </row>
    <row r="5385" spans="17:40" x14ac:dyDescent="0.25">
      <c r="Q5385" s="48">
        <v>5387</v>
      </c>
      <c r="R5385" s="30">
        <v>0.20333799999999999</v>
      </c>
      <c r="S5385" s="175" t="s">
        <v>4</v>
      </c>
      <c r="T5385" s="175" t="s">
        <v>5</v>
      </c>
      <c r="U5385" s="175">
        <v>0</v>
      </c>
      <c r="V5385" s="176">
        <v>38.65</v>
      </c>
      <c r="AI5385" s="48">
        <v>2114</v>
      </c>
      <c r="AJ5385" s="30">
        <v>0.27161099999999999</v>
      </c>
      <c r="AK5385" s="175" t="s">
        <v>4</v>
      </c>
      <c r="AL5385" s="175" t="s">
        <v>5</v>
      </c>
      <c r="AM5385" s="175">
        <v>4</v>
      </c>
      <c r="AN5385" s="176">
        <v>179.49</v>
      </c>
    </row>
    <row r="5386" spans="17:40" x14ac:dyDescent="0.25">
      <c r="Q5386" s="48">
        <v>5388</v>
      </c>
      <c r="R5386" s="30">
        <v>0.184835</v>
      </c>
      <c r="S5386" s="175" t="s">
        <v>4</v>
      </c>
      <c r="T5386" s="175" t="s">
        <v>5</v>
      </c>
      <c r="U5386" s="175">
        <v>3</v>
      </c>
      <c r="V5386" s="176">
        <v>120.35</v>
      </c>
      <c r="AI5386" s="48">
        <v>2121</v>
      </c>
      <c r="AJ5386" s="30">
        <v>0.13362399999999999</v>
      </c>
      <c r="AK5386" s="175" t="s">
        <v>4</v>
      </c>
      <c r="AL5386" s="175" t="s">
        <v>5</v>
      </c>
      <c r="AM5386" s="175">
        <v>4</v>
      </c>
      <c r="AN5386" s="176">
        <v>28.62</v>
      </c>
    </row>
    <row r="5387" spans="17:40" x14ac:dyDescent="0.25">
      <c r="Q5387" s="48">
        <v>5389</v>
      </c>
      <c r="R5387" s="30">
        <v>0.957229</v>
      </c>
      <c r="S5387" s="175" t="s">
        <v>6</v>
      </c>
      <c r="T5387" s="175" t="s">
        <v>5</v>
      </c>
      <c r="U5387" s="175">
        <v>0</v>
      </c>
      <c r="V5387" s="176">
        <v>32.799999999999997</v>
      </c>
      <c r="AI5387" s="48">
        <v>2140</v>
      </c>
      <c r="AJ5387" s="30">
        <v>0.55727099999999996</v>
      </c>
      <c r="AK5387" s="175" t="s">
        <v>4</v>
      </c>
      <c r="AL5387" s="175" t="s">
        <v>5</v>
      </c>
      <c r="AM5387" s="175">
        <v>4</v>
      </c>
      <c r="AN5387" s="176">
        <v>29.83</v>
      </c>
    </row>
    <row r="5388" spans="17:40" x14ac:dyDescent="0.25">
      <c r="Q5388" s="48">
        <v>5390</v>
      </c>
      <c r="R5388" s="30">
        <v>0.42550300000000002</v>
      </c>
      <c r="S5388" s="175" t="s">
        <v>6</v>
      </c>
      <c r="T5388" s="175" t="s">
        <v>5</v>
      </c>
      <c r="U5388" s="175">
        <v>2</v>
      </c>
      <c r="V5388" s="176">
        <v>106.06</v>
      </c>
      <c r="AI5388" s="48">
        <v>2152</v>
      </c>
      <c r="AJ5388" s="30">
        <v>0.82523800000000003</v>
      </c>
      <c r="AK5388" s="175" t="s">
        <v>4</v>
      </c>
      <c r="AL5388" s="175" t="s">
        <v>5</v>
      </c>
      <c r="AM5388" s="175">
        <v>4</v>
      </c>
      <c r="AN5388" s="176">
        <v>29.93</v>
      </c>
    </row>
    <row r="5389" spans="17:40" x14ac:dyDescent="0.25">
      <c r="Q5389" s="48">
        <v>5391</v>
      </c>
      <c r="R5389" s="30">
        <v>0.194464</v>
      </c>
      <c r="S5389" s="175" t="s">
        <v>12</v>
      </c>
      <c r="T5389" s="175" t="s">
        <v>13</v>
      </c>
      <c r="U5389" s="175">
        <v>1</v>
      </c>
      <c r="V5389" s="176">
        <v>92.68</v>
      </c>
      <c r="AI5389" s="48">
        <v>2164</v>
      </c>
      <c r="AJ5389" s="30">
        <v>0.52801900000000002</v>
      </c>
      <c r="AK5389" s="175" t="s">
        <v>4</v>
      </c>
      <c r="AL5389" s="175" t="s">
        <v>5</v>
      </c>
      <c r="AM5389" s="175">
        <v>4</v>
      </c>
      <c r="AN5389" s="176">
        <v>27.76</v>
      </c>
    </row>
    <row r="5390" spans="17:40" x14ac:dyDescent="0.25">
      <c r="Q5390" s="48">
        <v>5392</v>
      </c>
      <c r="R5390" s="30">
        <v>0.17157</v>
      </c>
      <c r="S5390" s="175" t="s">
        <v>4</v>
      </c>
      <c r="T5390" s="175" t="s">
        <v>5</v>
      </c>
      <c r="U5390" s="175">
        <v>2</v>
      </c>
      <c r="V5390" s="176">
        <v>119.31</v>
      </c>
      <c r="AI5390" s="48">
        <v>2179</v>
      </c>
      <c r="AJ5390" s="30">
        <v>0.34989999999999999</v>
      </c>
      <c r="AK5390" s="175" t="s">
        <v>4</v>
      </c>
      <c r="AL5390" s="175" t="s">
        <v>5</v>
      </c>
      <c r="AM5390" s="175">
        <v>4</v>
      </c>
      <c r="AN5390" s="176">
        <v>153.52000000000001</v>
      </c>
    </row>
    <row r="5391" spans="17:40" x14ac:dyDescent="0.25">
      <c r="Q5391" s="48">
        <v>5393</v>
      </c>
      <c r="R5391" s="30">
        <v>0.42449500000000001</v>
      </c>
      <c r="S5391" s="175" t="s">
        <v>6</v>
      </c>
      <c r="T5391" s="175" t="s">
        <v>5</v>
      </c>
      <c r="U5391" s="175">
        <v>0</v>
      </c>
      <c r="V5391" s="176">
        <v>36.090000000000003</v>
      </c>
      <c r="AI5391" s="48">
        <v>2197</v>
      </c>
      <c r="AJ5391" s="30">
        <v>0.242811</v>
      </c>
      <c r="AK5391" s="175" t="s">
        <v>4</v>
      </c>
      <c r="AL5391" s="175" t="s">
        <v>5</v>
      </c>
      <c r="AM5391" s="175">
        <v>4</v>
      </c>
      <c r="AN5391" s="176">
        <v>11.31</v>
      </c>
    </row>
    <row r="5392" spans="17:40" x14ac:dyDescent="0.25">
      <c r="Q5392" s="48">
        <v>5394</v>
      </c>
      <c r="R5392" s="30">
        <v>0.22909599999999999</v>
      </c>
      <c r="S5392" s="175" t="s">
        <v>6</v>
      </c>
      <c r="T5392" s="175" t="s">
        <v>5</v>
      </c>
      <c r="U5392" s="175">
        <v>2</v>
      </c>
      <c r="V5392" s="176">
        <v>109.99</v>
      </c>
      <c r="AI5392" s="48">
        <v>2210</v>
      </c>
      <c r="AJ5392" s="30">
        <v>0.59174899999999997</v>
      </c>
      <c r="AK5392" s="175" t="s">
        <v>12</v>
      </c>
      <c r="AL5392" s="175" t="s">
        <v>13</v>
      </c>
      <c r="AM5392" s="175">
        <v>4</v>
      </c>
      <c r="AN5392" s="176">
        <v>23.72</v>
      </c>
    </row>
    <row r="5393" spans="17:40" x14ac:dyDescent="0.25">
      <c r="Q5393" s="48">
        <v>5395</v>
      </c>
      <c r="R5393" s="30">
        <v>0.267905</v>
      </c>
      <c r="S5393" s="175" t="s">
        <v>4</v>
      </c>
      <c r="T5393" s="175" t="s">
        <v>5</v>
      </c>
      <c r="U5393" s="175">
        <v>4</v>
      </c>
      <c r="V5393" s="176">
        <v>5.87</v>
      </c>
      <c r="AI5393" s="48">
        <v>2216</v>
      </c>
      <c r="AJ5393" s="30">
        <v>0.51914899999999997</v>
      </c>
      <c r="AK5393" s="175" t="s">
        <v>6</v>
      </c>
      <c r="AL5393" s="175" t="s">
        <v>5</v>
      </c>
      <c r="AM5393" s="175">
        <v>4</v>
      </c>
      <c r="AN5393" s="176">
        <v>29.33</v>
      </c>
    </row>
    <row r="5394" spans="17:40" x14ac:dyDescent="0.25">
      <c r="Q5394" s="48">
        <v>5396</v>
      </c>
      <c r="R5394" s="30">
        <v>0.170986</v>
      </c>
      <c r="S5394" s="175" t="s">
        <v>4</v>
      </c>
      <c r="T5394" s="175" t="s">
        <v>5</v>
      </c>
      <c r="U5394" s="175">
        <v>3</v>
      </c>
      <c r="V5394" s="176">
        <v>133.27000000000001</v>
      </c>
      <c r="AI5394" s="48">
        <v>2229</v>
      </c>
      <c r="AJ5394" s="30">
        <v>1.139537</v>
      </c>
      <c r="AK5394" s="175" t="s">
        <v>11</v>
      </c>
      <c r="AL5394" s="175" t="s">
        <v>10</v>
      </c>
      <c r="AM5394" s="175">
        <v>4</v>
      </c>
      <c r="AN5394" s="176">
        <v>23.59</v>
      </c>
    </row>
    <row r="5395" spans="17:40" x14ac:dyDescent="0.25">
      <c r="Q5395" s="48">
        <v>5397</v>
      </c>
      <c r="R5395" s="30">
        <v>0.33241100000000001</v>
      </c>
      <c r="S5395" s="175" t="s">
        <v>4</v>
      </c>
      <c r="T5395" s="175" t="s">
        <v>5</v>
      </c>
      <c r="U5395" s="175">
        <v>3</v>
      </c>
      <c r="V5395" s="176">
        <v>122.8</v>
      </c>
      <c r="AI5395" s="48">
        <v>2232</v>
      </c>
      <c r="AJ5395" s="30">
        <v>0.19457199999999999</v>
      </c>
      <c r="AK5395" s="175" t="s">
        <v>4</v>
      </c>
      <c r="AL5395" s="175" t="s">
        <v>5</v>
      </c>
      <c r="AM5395" s="175">
        <v>4</v>
      </c>
      <c r="AN5395" s="176">
        <v>168.26</v>
      </c>
    </row>
    <row r="5396" spans="17:40" x14ac:dyDescent="0.25">
      <c r="Q5396" s="48">
        <v>5398</v>
      </c>
      <c r="R5396" s="30">
        <v>0.10599500000000001</v>
      </c>
      <c r="S5396" s="175" t="s">
        <v>4</v>
      </c>
      <c r="T5396" s="175" t="s">
        <v>5</v>
      </c>
      <c r="U5396" s="175">
        <v>0</v>
      </c>
      <c r="V5396" s="176">
        <v>35.4</v>
      </c>
      <c r="AI5396" s="48">
        <v>2254</v>
      </c>
      <c r="AJ5396" s="30">
        <v>0.22882</v>
      </c>
      <c r="AK5396" s="175" t="s">
        <v>4</v>
      </c>
      <c r="AL5396" s="175" t="s">
        <v>5</v>
      </c>
      <c r="AM5396" s="175">
        <v>4</v>
      </c>
      <c r="AN5396" s="176">
        <v>29.88</v>
      </c>
    </row>
    <row r="5397" spans="17:40" x14ac:dyDescent="0.25">
      <c r="Q5397" s="48">
        <v>5399</v>
      </c>
      <c r="R5397" s="30">
        <v>0.27549699999999999</v>
      </c>
      <c r="S5397" s="175" t="s">
        <v>4</v>
      </c>
      <c r="T5397" s="175" t="s">
        <v>5</v>
      </c>
      <c r="U5397" s="175">
        <v>0</v>
      </c>
      <c r="V5397" s="176">
        <v>35.74</v>
      </c>
      <c r="AI5397" s="48">
        <v>2258</v>
      </c>
      <c r="AJ5397" s="30">
        <v>0.240567</v>
      </c>
      <c r="AK5397" s="175" t="s">
        <v>4</v>
      </c>
      <c r="AL5397" s="175" t="s">
        <v>5</v>
      </c>
      <c r="AM5397" s="175">
        <v>4</v>
      </c>
      <c r="AN5397" s="176">
        <v>21.12</v>
      </c>
    </row>
    <row r="5398" spans="17:40" x14ac:dyDescent="0.25">
      <c r="Q5398" s="48">
        <v>5400</v>
      </c>
      <c r="R5398" s="30">
        <v>0.65600000000000003</v>
      </c>
      <c r="S5398" s="175" t="s">
        <v>4</v>
      </c>
      <c r="T5398" s="175" t="s">
        <v>5</v>
      </c>
      <c r="U5398" s="175">
        <v>0</v>
      </c>
      <c r="V5398" s="176">
        <v>36.58</v>
      </c>
      <c r="AI5398" s="48">
        <v>2266</v>
      </c>
      <c r="AJ5398" s="30">
        <v>0.38319799999999998</v>
      </c>
      <c r="AK5398" s="175" t="s">
        <v>4</v>
      </c>
      <c r="AL5398" s="175" t="s">
        <v>5</v>
      </c>
      <c r="AM5398" s="175">
        <v>4</v>
      </c>
      <c r="AN5398" s="176">
        <v>12.62</v>
      </c>
    </row>
    <row r="5399" spans="17:40" x14ac:dyDescent="0.25">
      <c r="Q5399" s="48">
        <v>5401</v>
      </c>
      <c r="R5399" s="30">
        <v>0.274258</v>
      </c>
      <c r="S5399" s="175" t="s">
        <v>9</v>
      </c>
      <c r="T5399" s="175" t="s">
        <v>10</v>
      </c>
      <c r="U5399" s="175">
        <v>3</v>
      </c>
      <c r="V5399" s="176">
        <v>124.76</v>
      </c>
      <c r="AI5399" s="48">
        <v>2298</v>
      </c>
      <c r="AJ5399" s="30">
        <v>0.23383300000000001</v>
      </c>
      <c r="AK5399" s="175" t="s">
        <v>6</v>
      </c>
      <c r="AL5399" s="175" t="s">
        <v>5</v>
      </c>
      <c r="AM5399" s="175">
        <v>4</v>
      </c>
      <c r="AN5399" s="176">
        <v>23.46</v>
      </c>
    </row>
    <row r="5400" spans="17:40" x14ac:dyDescent="0.25">
      <c r="Q5400" s="48">
        <v>5402</v>
      </c>
      <c r="R5400" s="30">
        <v>0.135238</v>
      </c>
      <c r="S5400" s="175" t="s">
        <v>4</v>
      </c>
      <c r="T5400" s="175" t="s">
        <v>5</v>
      </c>
      <c r="U5400" s="175">
        <v>0</v>
      </c>
      <c r="V5400" s="176">
        <v>46.38</v>
      </c>
      <c r="AI5400" s="48">
        <v>2312</v>
      </c>
      <c r="AJ5400" s="30">
        <v>0.30654199999999998</v>
      </c>
      <c r="AK5400" s="175" t="s">
        <v>4</v>
      </c>
      <c r="AL5400" s="175" t="s">
        <v>5</v>
      </c>
      <c r="AM5400" s="175">
        <v>4</v>
      </c>
      <c r="AN5400" s="176">
        <v>21.25</v>
      </c>
    </row>
    <row r="5401" spans="17:40" x14ac:dyDescent="0.25">
      <c r="Q5401" s="48">
        <v>5403</v>
      </c>
      <c r="R5401" s="30">
        <v>0.47927999999999998</v>
      </c>
      <c r="S5401" s="175" t="s">
        <v>4</v>
      </c>
      <c r="T5401" s="175" t="s">
        <v>5</v>
      </c>
      <c r="U5401" s="175">
        <v>2</v>
      </c>
      <c r="V5401" s="176">
        <v>116.97</v>
      </c>
      <c r="AI5401" s="48">
        <v>2343</v>
      </c>
      <c r="AJ5401" s="30">
        <v>0.113691</v>
      </c>
      <c r="AK5401" s="175" t="s">
        <v>9</v>
      </c>
      <c r="AL5401" s="175" t="s">
        <v>10</v>
      </c>
      <c r="AM5401" s="175">
        <v>4</v>
      </c>
      <c r="AN5401" s="176">
        <v>24.81</v>
      </c>
    </row>
    <row r="5402" spans="17:40" x14ac:dyDescent="0.25">
      <c r="Q5402" s="48">
        <v>5404</v>
      </c>
      <c r="R5402" s="30">
        <v>0.82763699999999996</v>
      </c>
      <c r="S5402" s="175" t="s">
        <v>4</v>
      </c>
      <c r="T5402" s="175" t="s">
        <v>5</v>
      </c>
      <c r="U5402" s="175">
        <v>0</v>
      </c>
      <c r="V5402" s="176">
        <v>45.23</v>
      </c>
      <c r="AI5402" s="48">
        <v>2381</v>
      </c>
      <c r="AJ5402" s="30">
        <v>0.50497599999999998</v>
      </c>
      <c r="AK5402" s="175" t="s">
        <v>4</v>
      </c>
      <c r="AL5402" s="175" t="s">
        <v>5</v>
      </c>
      <c r="AM5402" s="175">
        <v>4</v>
      </c>
      <c r="AN5402" s="176">
        <v>25.12</v>
      </c>
    </row>
    <row r="5403" spans="17:40" x14ac:dyDescent="0.25">
      <c r="Q5403" s="48">
        <v>5405</v>
      </c>
      <c r="R5403" s="30">
        <v>0.22923499999999999</v>
      </c>
      <c r="S5403" s="175" t="s">
        <v>4</v>
      </c>
      <c r="T5403" s="175" t="s">
        <v>5</v>
      </c>
      <c r="U5403" s="175">
        <v>4</v>
      </c>
      <c r="V5403" s="176">
        <v>169.93</v>
      </c>
      <c r="AI5403" s="48">
        <v>2383</v>
      </c>
      <c r="AJ5403" s="30">
        <v>0.29011799999999999</v>
      </c>
      <c r="AK5403" s="175" t="s">
        <v>4</v>
      </c>
      <c r="AL5403" s="175" t="s">
        <v>5</v>
      </c>
      <c r="AM5403" s="175">
        <v>4</v>
      </c>
      <c r="AN5403" s="176">
        <v>151.18</v>
      </c>
    </row>
    <row r="5404" spans="17:40" x14ac:dyDescent="0.25">
      <c r="Q5404" s="48">
        <v>5406</v>
      </c>
      <c r="R5404" s="30">
        <v>0.15525700000000001</v>
      </c>
      <c r="S5404" s="175" t="s">
        <v>4</v>
      </c>
      <c r="T5404" s="175" t="s">
        <v>5</v>
      </c>
      <c r="U5404" s="175">
        <v>0</v>
      </c>
      <c r="V5404" s="176">
        <v>46.1</v>
      </c>
      <c r="AI5404" s="48">
        <v>2395</v>
      </c>
      <c r="AJ5404" s="30">
        <v>0.38511299999999998</v>
      </c>
      <c r="AK5404" s="175" t="s">
        <v>4</v>
      </c>
      <c r="AL5404" s="175" t="s">
        <v>5</v>
      </c>
      <c r="AM5404" s="175">
        <v>4</v>
      </c>
      <c r="AN5404" s="176">
        <v>140.04</v>
      </c>
    </row>
    <row r="5405" spans="17:40" x14ac:dyDescent="0.25">
      <c r="Q5405" s="48">
        <v>5407</v>
      </c>
      <c r="R5405" s="30">
        <v>9.6329999999999999E-2</v>
      </c>
      <c r="S5405" s="175" t="s">
        <v>4</v>
      </c>
      <c r="T5405" s="175" t="s">
        <v>5</v>
      </c>
      <c r="U5405" s="175">
        <v>3</v>
      </c>
      <c r="V5405" s="176">
        <v>139</v>
      </c>
      <c r="AI5405" s="48">
        <v>2448</v>
      </c>
      <c r="AJ5405" s="30">
        <v>0.28624500000000003</v>
      </c>
      <c r="AK5405" s="175" t="s">
        <v>4</v>
      </c>
      <c r="AL5405" s="175" t="s">
        <v>5</v>
      </c>
      <c r="AM5405" s="175">
        <v>4</v>
      </c>
      <c r="AN5405" s="176">
        <v>27.06</v>
      </c>
    </row>
    <row r="5406" spans="17:40" x14ac:dyDescent="0.25">
      <c r="Q5406" s="48">
        <v>5408</v>
      </c>
      <c r="R5406" s="30">
        <v>0.18271799999999999</v>
      </c>
      <c r="S5406" s="175" t="s">
        <v>4</v>
      </c>
      <c r="T5406" s="175" t="s">
        <v>5</v>
      </c>
      <c r="U5406" s="175">
        <v>1</v>
      </c>
      <c r="V5406" s="176">
        <v>89.18</v>
      </c>
      <c r="AI5406" s="48">
        <v>2449</v>
      </c>
      <c r="AJ5406" s="30">
        <v>0.22417400000000001</v>
      </c>
      <c r="AK5406" s="175" t="s">
        <v>4</v>
      </c>
      <c r="AL5406" s="175" t="s">
        <v>5</v>
      </c>
      <c r="AM5406" s="175">
        <v>4</v>
      </c>
      <c r="AN5406" s="176">
        <v>155.63</v>
      </c>
    </row>
    <row r="5407" spans="17:40" x14ac:dyDescent="0.25">
      <c r="Q5407" s="48">
        <v>5409</v>
      </c>
      <c r="R5407" s="30">
        <v>0.14161299999999999</v>
      </c>
      <c r="S5407" s="175" t="s">
        <v>4</v>
      </c>
      <c r="T5407" s="175" t="s">
        <v>5</v>
      </c>
      <c r="U5407" s="175">
        <v>0</v>
      </c>
      <c r="V5407" s="176">
        <v>39.35</v>
      </c>
      <c r="AI5407" s="48">
        <v>2473</v>
      </c>
      <c r="AJ5407" s="30">
        <v>0.27615299999999998</v>
      </c>
      <c r="AK5407" s="175" t="s">
        <v>4</v>
      </c>
      <c r="AL5407" s="175" t="s">
        <v>5</v>
      </c>
      <c r="AM5407" s="175">
        <v>4</v>
      </c>
      <c r="AN5407" s="176">
        <v>178.88</v>
      </c>
    </row>
    <row r="5408" spans="17:40" x14ac:dyDescent="0.25">
      <c r="Q5408" s="48">
        <v>5410</v>
      </c>
      <c r="R5408" s="30">
        <v>0.476688</v>
      </c>
      <c r="S5408" s="175" t="s">
        <v>4</v>
      </c>
      <c r="T5408" s="175" t="s">
        <v>5</v>
      </c>
      <c r="U5408" s="175">
        <v>1</v>
      </c>
      <c r="V5408" s="176">
        <v>60.95</v>
      </c>
      <c r="AI5408" s="48">
        <v>2478</v>
      </c>
      <c r="AJ5408" s="30">
        <v>0.11411300000000001</v>
      </c>
      <c r="AK5408" s="175" t="s">
        <v>4</v>
      </c>
      <c r="AL5408" s="175" t="s">
        <v>5</v>
      </c>
      <c r="AM5408" s="175">
        <v>4</v>
      </c>
      <c r="AN5408" s="176">
        <v>27.85</v>
      </c>
    </row>
    <row r="5409" spans="17:40" x14ac:dyDescent="0.25">
      <c r="Q5409" s="48">
        <v>5411</v>
      </c>
      <c r="R5409" s="30">
        <v>0.42710700000000001</v>
      </c>
      <c r="S5409" s="175" t="s">
        <v>4</v>
      </c>
      <c r="T5409" s="175" t="s">
        <v>5</v>
      </c>
      <c r="U5409" s="175">
        <v>0</v>
      </c>
      <c r="V5409" s="176">
        <v>39.979999999999997</v>
      </c>
      <c r="AI5409" s="48">
        <v>2493</v>
      </c>
      <c r="AJ5409" s="30">
        <v>1.1627320000000001</v>
      </c>
      <c r="AK5409" s="175" t="s">
        <v>4</v>
      </c>
      <c r="AL5409" s="175" t="s">
        <v>5</v>
      </c>
      <c r="AM5409" s="175">
        <v>4</v>
      </c>
      <c r="AN5409" s="176">
        <v>27.47</v>
      </c>
    </row>
    <row r="5410" spans="17:40" x14ac:dyDescent="0.25">
      <c r="Q5410" s="48">
        <v>5412</v>
      </c>
      <c r="R5410" s="30">
        <v>0.31118400000000002</v>
      </c>
      <c r="S5410" s="175" t="s">
        <v>4</v>
      </c>
      <c r="T5410" s="175" t="s">
        <v>5</v>
      </c>
      <c r="U5410" s="175">
        <v>0</v>
      </c>
      <c r="V5410" s="176">
        <v>43.91</v>
      </c>
      <c r="AI5410" s="48">
        <v>2500</v>
      </c>
      <c r="AJ5410" s="30">
        <v>0.10163999999999999</v>
      </c>
      <c r="AK5410" s="175" t="s">
        <v>4</v>
      </c>
      <c r="AL5410" s="175" t="s">
        <v>5</v>
      </c>
      <c r="AM5410" s="175">
        <v>4</v>
      </c>
      <c r="AN5410" s="176">
        <v>143.12</v>
      </c>
    </row>
    <row r="5411" spans="17:40" x14ac:dyDescent="0.25">
      <c r="Q5411" s="48">
        <v>5413</v>
      </c>
      <c r="R5411" s="30">
        <v>0.30532599999999999</v>
      </c>
      <c r="S5411" s="175" t="s">
        <v>4</v>
      </c>
      <c r="T5411" s="175" t="s">
        <v>5</v>
      </c>
      <c r="U5411" s="175">
        <v>2</v>
      </c>
      <c r="V5411" s="176">
        <v>109.92</v>
      </c>
      <c r="AI5411" s="48">
        <v>2515</v>
      </c>
      <c r="AJ5411" s="30">
        <v>8.6446999999999996E-2</v>
      </c>
      <c r="AK5411" s="175" t="s">
        <v>6</v>
      </c>
      <c r="AL5411" s="175" t="s">
        <v>5</v>
      </c>
      <c r="AM5411" s="175">
        <v>4</v>
      </c>
      <c r="AN5411" s="176">
        <v>153.69999999999999</v>
      </c>
    </row>
    <row r="5412" spans="17:40" x14ac:dyDescent="0.25">
      <c r="Q5412" s="48">
        <v>5414</v>
      </c>
      <c r="R5412" s="30">
        <v>6.7774000000000001E-2</v>
      </c>
      <c r="S5412" s="175" t="s">
        <v>6</v>
      </c>
      <c r="T5412" s="175" t="s">
        <v>5</v>
      </c>
      <c r="U5412" s="175">
        <v>4</v>
      </c>
      <c r="V5412" s="176">
        <v>19.21</v>
      </c>
      <c r="AI5412" s="48">
        <v>2516</v>
      </c>
      <c r="AJ5412" s="30">
        <v>0.469806</v>
      </c>
      <c r="AK5412" s="175" t="s">
        <v>4</v>
      </c>
      <c r="AL5412" s="175" t="s">
        <v>5</v>
      </c>
      <c r="AM5412" s="175">
        <v>4</v>
      </c>
      <c r="AN5412" s="176">
        <v>23.03</v>
      </c>
    </row>
    <row r="5413" spans="17:40" x14ac:dyDescent="0.25">
      <c r="Q5413" s="48">
        <v>5415</v>
      </c>
      <c r="R5413" s="30">
        <v>0.22209699999999999</v>
      </c>
      <c r="S5413" s="175" t="s">
        <v>6</v>
      </c>
      <c r="T5413" s="175" t="s">
        <v>5</v>
      </c>
      <c r="U5413" s="175">
        <v>2</v>
      </c>
      <c r="V5413" s="176">
        <v>101.21</v>
      </c>
      <c r="AI5413" s="48">
        <v>2524</v>
      </c>
      <c r="AJ5413" s="30">
        <v>0.71908499999999997</v>
      </c>
      <c r="AK5413" s="175" t="s">
        <v>9</v>
      </c>
      <c r="AL5413" s="175" t="s">
        <v>10</v>
      </c>
      <c r="AM5413" s="175">
        <v>4</v>
      </c>
      <c r="AN5413" s="176">
        <v>21.81</v>
      </c>
    </row>
    <row r="5414" spans="17:40" x14ac:dyDescent="0.25">
      <c r="Q5414" s="48">
        <v>5416</v>
      </c>
      <c r="R5414" s="30">
        <v>9.9236000000000005E-2</v>
      </c>
      <c r="S5414" s="175" t="s">
        <v>4</v>
      </c>
      <c r="T5414" s="175" t="s">
        <v>5</v>
      </c>
      <c r="U5414" s="175">
        <v>4</v>
      </c>
      <c r="V5414" s="176">
        <v>17.96</v>
      </c>
      <c r="AI5414" s="48">
        <v>2537</v>
      </c>
      <c r="AJ5414" s="30">
        <v>0.38169500000000001</v>
      </c>
      <c r="AK5414" s="175" t="s">
        <v>14</v>
      </c>
      <c r="AL5414" s="175" t="s">
        <v>13</v>
      </c>
      <c r="AM5414" s="175">
        <v>4</v>
      </c>
      <c r="AN5414" s="176">
        <v>20.55</v>
      </c>
    </row>
    <row r="5415" spans="17:40" x14ac:dyDescent="0.25">
      <c r="Q5415" s="48">
        <v>5417</v>
      </c>
      <c r="R5415" s="30">
        <v>0.241476</v>
      </c>
      <c r="S5415" s="175" t="s">
        <v>4</v>
      </c>
      <c r="T5415" s="175" t="s">
        <v>5</v>
      </c>
      <c r="U5415" s="175">
        <v>2</v>
      </c>
      <c r="V5415" s="176">
        <v>117.39</v>
      </c>
      <c r="AI5415" s="48">
        <v>2555</v>
      </c>
      <c r="AJ5415" s="30">
        <v>0.2555</v>
      </c>
      <c r="AK5415" s="175" t="s">
        <v>4</v>
      </c>
      <c r="AL5415" s="175" t="s">
        <v>5</v>
      </c>
      <c r="AM5415" s="175">
        <v>4</v>
      </c>
      <c r="AN5415" s="176">
        <v>143.13</v>
      </c>
    </row>
    <row r="5416" spans="17:40" x14ac:dyDescent="0.25">
      <c r="Q5416" s="48">
        <v>5418</v>
      </c>
      <c r="R5416" s="30">
        <v>0.29677900000000002</v>
      </c>
      <c r="S5416" s="175" t="s">
        <v>4</v>
      </c>
      <c r="T5416" s="175" t="s">
        <v>5</v>
      </c>
      <c r="U5416" s="175">
        <v>1</v>
      </c>
      <c r="V5416" s="176">
        <v>89.36</v>
      </c>
      <c r="AI5416" s="48">
        <v>2573</v>
      </c>
      <c r="AJ5416" s="30">
        <v>0.30017300000000002</v>
      </c>
      <c r="AK5416" s="175" t="s">
        <v>4</v>
      </c>
      <c r="AL5416" s="175" t="s">
        <v>5</v>
      </c>
      <c r="AM5416" s="175">
        <v>4</v>
      </c>
      <c r="AN5416" s="176">
        <v>11.92</v>
      </c>
    </row>
    <row r="5417" spans="17:40" x14ac:dyDescent="0.25">
      <c r="Q5417" s="48">
        <v>5419</v>
      </c>
      <c r="R5417" s="30">
        <v>0.171624</v>
      </c>
      <c r="S5417" s="175" t="s">
        <v>4</v>
      </c>
      <c r="T5417" s="175" t="s">
        <v>5</v>
      </c>
      <c r="U5417" s="175">
        <v>1</v>
      </c>
      <c r="V5417" s="176">
        <v>56.31</v>
      </c>
      <c r="AI5417" s="48">
        <v>2586</v>
      </c>
      <c r="AJ5417" s="30">
        <v>0.232736</v>
      </c>
      <c r="AK5417" s="175" t="s">
        <v>7</v>
      </c>
      <c r="AL5417" s="175" t="s">
        <v>5</v>
      </c>
      <c r="AM5417" s="175">
        <v>4</v>
      </c>
      <c r="AN5417" s="176">
        <v>21.75</v>
      </c>
    </row>
    <row r="5418" spans="17:40" x14ac:dyDescent="0.25">
      <c r="Q5418" s="48">
        <v>5420</v>
      </c>
      <c r="R5418" s="30">
        <v>0.83285900000000002</v>
      </c>
      <c r="S5418" s="175" t="s">
        <v>4</v>
      </c>
      <c r="T5418" s="175" t="s">
        <v>5</v>
      </c>
      <c r="U5418" s="175">
        <v>0</v>
      </c>
      <c r="V5418" s="176">
        <v>45.78</v>
      </c>
      <c r="AI5418" s="48">
        <v>2598</v>
      </c>
      <c r="AJ5418" s="30">
        <v>0.559921</v>
      </c>
      <c r="AK5418" s="175" t="s">
        <v>4</v>
      </c>
      <c r="AL5418" s="175" t="s">
        <v>5</v>
      </c>
      <c r="AM5418" s="175">
        <v>4</v>
      </c>
      <c r="AN5418" s="176">
        <v>27.86</v>
      </c>
    </row>
    <row r="5419" spans="17:40" x14ac:dyDescent="0.25">
      <c r="Q5419" s="48">
        <v>5421</v>
      </c>
      <c r="R5419" s="30">
        <v>0.72853500000000004</v>
      </c>
      <c r="S5419" s="175" t="s">
        <v>4</v>
      </c>
      <c r="T5419" s="175" t="s">
        <v>5</v>
      </c>
      <c r="U5419" s="175">
        <v>4</v>
      </c>
      <c r="V5419" s="176">
        <v>141.78</v>
      </c>
      <c r="AI5419" s="48">
        <v>2602</v>
      </c>
      <c r="AJ5419" s="30">
        <v>0.44117499999999998</v>
      </c>
      <c r="AK5419" s="175" t="s">
        <v>9</v>
      </c>
      <c r="AL5419" s="175" t="s">
        <v>10</v>
      </c>
      <c r="AM5419" s="175">
        <v>4</v>
      </c>
      <c r="AN5419" s="176">
        <v>26.71</v>
      </c>
    </row>
    <row r="5420" spans="17:40" x14ac:dyDescent="0.25">
      <c r="Q5420" s="48">
        <v>5422</v>
      </c>
      <c r="R5420" s="30">
        <v>0.514822</v>
      </c>
      <c r="S5420" s="175" t="s">
        <v>9</v>
      </c>
      <c r="T5420" s="175" t="s">
        <v>10</v>
      </c>
      <c r="U5420" s="175">
        <v>0</v>
      </c>
      <c r="V5420" s="176">
        <v>48.15</v>
      </c>
      <c r="AI5420" s="48">
        <v>2603</v>
      </c>
      <c r="AJ5420" s="30">
        <v>1.0326569999999999</v>
      </c>
      <c r="AK5420" s="175" t="s">
        <v>4</v>
      </c>
      <c r="AL5420" s="175" t="s">
        <v>5</v>
      </c>
      <c r="AM5420" s="175">
        <v>4</v>
      </c>
      <c r="AN5420" s="176">
        <v>179.56</v>
      </c>
    </row>
    <row r="5421" spans="17:40" x14ac:dyDescent="0.25">
      <c r="Q5421" s="48">
        <v>5423</v>
      </c>
      <c r="R5421" s="30">
        <v>0.29399399999999998</v>
      </c>
      <c r="S5421" s="175" t="s">
        <v>4</v>
      </c>
      <c r="T5421" s="175" t="s">
        <v>5</v>
      </c>
      <c r="U5421" s="175">
        <v>4</v>
      </c>
      <c r="V5421" s="176">
        <v>147.16999999999999</v>
      </c>
      <c r="AI5421" s="48">
        <v>2627</v>
      </c>
      <c r="AJ5421" s="30">
        <v>0.33493899999999999</v>
      </c>
      <c r="AK5421" s="175" t="s">
        <v>4</v>
      </c>
      <c r="AL5421" s="175" t="s">
        <v>5</v>
      </c>
      <c r="AM5421" s="175">
        <v>4</v>
      </c>
      <c r="AN5421" s="176">
        <v>27.58</v>
      </c>
    </row>
    <row r="5422" spans="17:40" x14ac:dyDescent="0.25">
      <c r="Q5422" s="48">
        <v>5424</v>
      </c>
      <c r="R5422" s="30">
        <v>0.54313</v>
      </c>
      <c r="S5422" s="175" t="s">
        <v>4</v>
      </c>
      <c r="T5422" s="175" t="s">
        <v>5</v>
      </c>
      <c r="U5422" s="175">
        <v>2</v>
      </c>
      <c r="V5422" s="176">
        <v>102.37</v>
      </c>
      <c r="AI5422" s="48">
        <v>2629</v>
      </c>
      <c r="AJ5422" s="30">
        <v>8.1134999999999999E-2</v>
      </c>
      <c r="AK5422" s="175" t="s">
        <v>4</v>
      </c>
      <c r="AL5422" s="175" t="s">
        <v>5</v>
      </c>
      <c r="AM5422" s="175">
        <v>4</v>
      </c>
      <c r="AN5422" s="176">
        <v>6.58</v>
      </c>
    </row>
    <row r="5423" spans="17:40" x14ac:dyDescent="0.25">
      <c r="Q5423" s="48">
        <v>5425</v>
      </c>
      <c r="R5423" s="30">
        <v>0.55850299999999997</v>
      </c>
      <c r="S5423" s="175" t="s">
        <v>4</v>
      </c>
      <c r="T5423" s="175" t="s">
        <v>5</v>
      </c>
      <c r="U5423" s="175">
        <v>1</v>
      </c>
      <c r="V5423" s="176">
        <v>80.680000000000007</v>
      </c>
      <c r="AI5423" s="48">
        <v>2634</v>
      </c>
      <c r="AJ5423" s="30">
        <v>0.20744699999999999</v>
      </c>
      <c r="AK5423" s="175" t="s">
        <v>4</v>
      </c>
      <c r="AL5423" s="175" t="s">
        <v>5</v>
      </c>
      <c r="AM5423" s="175">
        <v>4</v>
      </c>
      <c r="AN5423" s="176">
        <v>151.9</v>
      </c>
    </row>
    <row r="5424" spans="17:40" x14ac:dyDescent="0.25">
      <c r="Q5424" s="48">
        <v>5426</v>
      </c>
      <c r="R5424" s="30">
        <v>0.380326</v>
      </c>
      <c r="S5424" s="175" t="s">
        <v>4</v>
      </c>
      <c r="T5424" s="175" t="s">
        <v>5</v>
      </c>
      <c r="U5424" s="175">
        <v>0</v>
      </c>
      <c r="V5424" s="176">
        <v>45.2</v>
      </c>
      <c r="AI5424" s="48">
        <v>2640</v>
      </c>
      <c r="AJ5424" s="30">
        <v>0.37653199999999998</v>
      </c>
      <c r="AK5424" s="175" t="s">
        <v>4</v>
      </c>
      <c r="AL5424" s="175" t="s">
        <v>5</v>
      </c>
      <c r="AM5424" s="175">
        <v>4</v>
      </c>
      <c r="AN5424" s="176">
        <v>145.31</v>
      </c>
    </row>
    <row r="5425" spans="17:40" x14ac:dyDescent="0.25">
      <c r="Q5425" s="48">
        <v>5427</v>
      </c>
      <c r="R5425" s="30">
        <v>0.120534</v>
      </c>
      <c r="S5425" s="175" t="s">
        <v>4</v>
      </c>
      <c r="T5425" s="175" t="s">
        <v>5</v>
      </c>
      <c r="U5425" s="175">
        <v>3</v>
      </c>
      <c r="V5425" s="176">
        <v>127.75</v>
      </c>
      <c r="AI5425" s="48">
        <v>2645</v>
      </c>
      <c r="AJ5425" s="30">
        <v>8.3939E-2</v>
      </c>
      <c r="AK5425" s="175" t="s">
        <v>4</v>
      </c>
      <c r="AL5425" s="175" t="s">
        <v>5</v>
      </c>
      <c r="AM5425" s="175">
        <v>4</v>
      </c>
      <c r="AN5425" s="176">
        <v>23.97</v>
      </c>
    </row>
    <row r="5426" spans="17:40" x14ac:dyDescent="0.25">
      <c r="Q5426" s="48">
        <v>5428</v>
      </c>
      <c r="R5426" s="30">
        <v>0.34997600000000001</v>
      </c>
      <c r="S5426" s="175" t="s">
        <v>4</v>
      </c>
      <c r="T5426" s="175" t="s">
        <v>5</v>
      </c>
      <c r="U5426" s="175">
        <v>0</v>
      </c>
      <c r="V5426" s="176">
        <v>40.78</v>
      </c>
      <c r="AI5426" s="48">
        <v>2650</v>
      </c>
      <c r="AJ5426" s="30">
        <v>0.18013100000000001</v>
      </c>
      <c r="AK5426" s="175" t="s">
        <v>4</v>
      </c>
      <c r="AL5426" s="175" t="s">
        <v>5</v>
      </c>
      <c r="AM5426" s="175">
        <v>4</v>
      </c>
      <c r="AN5426" s="176">
        <v>22.76</v>
      </c>
    </row>
    <row r="5427" spans="17:40" x14ac:dyDescent="0.25">
      <c r="Q5427" s="48">
        <v>5429</v>
      </c>
      <c r="R5427" s="30">
        <v>1.1356250000000001</v>
      </c>
      <c r="S5427" s="175" t="s">
        <v>4</v>
      </c>
      <c r="T5427" s="175" t="s">
        <v>5</v>
      </c>
      <c r="U5427" s="175">
        <v>2</v>
      </c>
      <c r="V5427" s="176">
        <v>106.31</v>
      </c>
      <c r="AI5427" s="48">
        <v>2657</v>
      </c>
      <c r="AJ5427" s="30">
        <v>0.36932500000000001</v>
      </c>
      <c r="AK5427" s="175" t="s">
        <v>4</v>
      </c>
      <c r="AL5427" s="175" t="s">
        <v>5</v>
      </c>
      <c r="AM5427" s="175">
        <v>4</v>
      </c>
      <c r="AN5427" s="176">
        <v>23.85</v>
      </c>
    </row>
    <row r="5428" spans="17:40" x14ac:dyDescent="0.25">
      <c r="Q5428" s="48">
        <v>5430</v>
      </c>
      <c r="R5428" s="30">
        <v>0.65739499999999995</v>
      </c>
      <c r="S5428" s="175" t="s">
        <v>4</v>
      </c>
      <c r="T5428" s="175" t="s">
        <v>5</v>
      </c>
      <c r="U5428" s="175">
        <v>0</v>
      </c>
      <c r="V5428" s="176">
        <v>43.78</v>
      </c>
      <c r="AI5428" s="48">
        <v>2676</v>
      </c>
      <c r="AJ5428" s="30">
        <v>7.4584999999999999E-2</v>
      </c>
      <c r="AK5428" s="175" t="s">
        <v>4</v>
      </c>
      <c r="AL5428" s="175" t="s">
        <v>5</v>
      </c>
      <c r="AM5428" s="175">
        <v>4</v>
      </c>
      <c r="AN5428" s="176">
        <v>22.71</v>
      </c>
    </row>
    <row r="5429" spans="17:40" x14ac:dyDescent="0.25">
      <c r="Q5429" s="48">
        <v>5431</v>
      </c>
      <c r="R5429" s="30">
        <v>0.65599200000000002</v>
      </c>
      <c r="S5429" s="175" t="s">
        <v>4</v>
      </c>
      <c r="T5429" s="175" t="s">
        <v>5</v>
      </c>
      <c r="U5429" s="175">
        <v>3</v>
      </c>
      <c r="V5429" s="176">
        <v>121.79</v>
      </c>
      <c r="AI5429" s="48">
        <v>2679</v>
      </c>
      <c r="AJ5429" s="30">
        <v>0.106849</v>
      </c>
      <c r="AK5429" s="175" t="s">
        <v>4</v>
      </c>
      <c r="AL5429" s="175" t="s">
        <v>5</v>
      </c>
      <c r="AM5429" s="175">
        <v>4</v>
      </c>
      <c r="AN5429" s="176">
        <v>158.19</v>
      </c>
    </row>
    <row r="5430" spans="17:40" x14ac:dyDescent="0.25">
      <c r="Q5430" s="48">
        <v>5432</v>
      </c>
      <c r="R5430" s="30">
        <v>8.5902000000000006E-2</v>
      </c>
      <c r="S5430" s="175" t="s">
        <v>4</v>
      </c>
      <c r="T5430" s="175" t="s">
        <v>5</v>
      </c>
      <c r="U5430" s="175">
        <v>0</v>
      </c>
      <c r="V5430" s="176">
        <v>39.380000000000003</v>
      </c>
      <c r="AI5430" s="48">
        <v>2694</v>
      </c>
      <c r="AJ5430" s="30">
        <v>0.124236</v>
      </c>
      <c r="AK5430" s="175" t="s">
        <v>4</v>
      </c>
      <c r="AL5430" s="175" t="s">
        <v>5</v>
      </c>
      <c r="AM5430" s="175">
        <v>4</v>
      </c>
      <c r="AN5430" s="176">
        <v>26.59</v>
      </c>
    </row>
    <row r="5431" spans="17:40" x14ac:dyDescent="0.25">
      <c r="Q5431" s="48">
        <v>5433</v>
      </c>
      <c r="R5431" s="30">
        <v>0.47788700000000001</v>
      </c>
      <c r="S5431" s="175" t="s">
        <v>4</v>
      </c>
      <c r="T5431" s="175" t="s">
        <v>5</v>
      </c>
      <c r="U5431" s="175">
        <v>0</v>
      </c>
      <c r="V5431" s="176">
        <v>36.08</v>
      </c>
      <c r="AI5431" s="48">
        <v>2695</v>
      </c>
      <c r="AJ5431" s="30">
        <v>0.15592700000000001</v>
      </c>
      <c r="AK5431" s="175" t="s">
        <v>4</v>
      </c>
      <c r="AL5431" s="175" t="s">
        <v>5</v>
      </c>
      <c r="AM5431" s="175">
        <v>4</v>
      </c>
      <c r="AN5431" s="176">
        <v>23.95</v>
      </c>
    </row>
    <row r="5432" spans="17:40" x14ac:dyDescent="0.25">
      <c r="Q5432" s="48">
        <v>5434</v>
      </c>
      <c r="R5432" s="30">
        <v>0.34408100000000003</v>
      </c>
      <c r="S5432" s="175" t="s">
        <v>4</v>
      </c>
      <c r="T5432" s="175" t="s">
        <v>5</v>
      </c>
      <c r="U5432" s="175">
        <v>3</v>
      </c>
      <c r="V5432" s="176">
        <v>123.78</v>
      </c>
      <c r="AI5432" s="48">
        <v>2696</v>
      </c>
      <c r="AJ5432" s="30">
        <v>0.21334</v>
      </c>
      <c r="AK5432" s="175" t="s">
        <v>4</v>
      </c>
      <c r="AL5432" s="175" t="s">
        <v>5</v>
      </c>
      <c r="AM5432" s="175">
        <v>4</v>
      </c>
      <c r="AN5432" s="176">
        <v>150.24</v>
      </c>
    </row>
    <row r="5433" spans="17:40" x14ac:dyDescent="0.25">
      <c r="Q5433" s="48">
        <v>5435</v>
      </c>
      <c r="R5433" s="30">
        <v>0.13145599999999999</v>
      </c>
      <c r="S5433" s="175" t="s">
        <v>4</v>
      </c>
      <c r="T5433" s="175" t="s">
        <v>5</v>
      </c>
      <c r="U5433" s="175">
        <v>1</v>
      </c>
      <c r="V5433" s="176">
        <v>59.36</v>
      </c>
      <c r="AI5433" s="48">
        <v>2699</v>
      </c>
      <c r="AJ5433" s="30">
        <v>0.23069100000000001</v>
      </c>
      <c r="AK5433" s="175" t="s">
        <v>4</v>
      </c>
      <c r="AL5433" s="175" t="s">
        <v>5</v>
      </c>
      <c r="AM5433" s="175">
        <v>4</v>
      </c>
      <c r="AN5433" s="176">
        <v>29.96</v>
      </c>
    </row>
    <row r="5434" spans="17:40" x14ac:dyDescent="0.25">
      <c r="Q5434" s="48">
        <v>5436</v>
      </c>
      <c r="R5434" s="30">
        <v>0.136963</v>
      </c>
      <c r="S5434" s="175" t="s">
        <v>4</v>
      </c>
      <c r="T5434" s="175" t="s">
        <v>5</v>
      </c>
      <c r="U5434" s="175">
        <v>0</v>
      </c>
      <c r="V5434" s="176">
        <v>35.43</v>
      </c>
      <c r="AI5434" s="48">
        <v>2720</v>
      </c>
      <c r="AJ5434" s="30">
        <v>0.46544200000000002</v>
      </c>
      <c r="AK5434" s="175" t="s">
        <v>6</v>
      </c>
      <c r="AL5434" s="175" t="s">
        <v>5</v>
      </c>
      <c r="AM5434" s="175">
        <v>4</v>
      </c>
      <c r="AN5434" s="176">
        <v>23.64</v>
      </c>
    </row>
    <row r="5435" spans="17:40" x14ac:dyDescent="0.25">
      <c r="Q5435" s="48">
        <v>5437</v>
      </c>
      <c r="R5435" s="30">
        <v>0.78458799999999995</v>
      </c>
      <c r="S5435" s="175" t="s">
        <v>6</v>
      </c>
      <c r="T5435" s="175" t="s">
        <v>5</v>
      </c>
      <c r="U5435" s="175">
        <v>2</v>
      </c>
      <c r="V5435" s="176">
        <v>100.03</v>
      </c>
      <c r="AI5435" s="48">
        <v>2722</v>
      </c>
      <c r="AJ5435" s="30">
        <v>0.10692500000000001</v>
      </c>
      <c r="AK5435" s="175" t="s">
        <v>4</v>
      </c>
      <c r="AL5435" s="175" t="s">
        <v>5</v>
      </c>
      <c r="AM5435" s="175">
        <v>4</v>
      </c>
      <c r="AN5435" s="176">
        <v>142.56</v>
      </c>
    </row>
    <row r="5436" spans="17:40" x14ac:dyDescent="0.25">
      <c r="Q5436" s="48">
        <v>5438</v>
      </c>
      <c r="R5436" s="30">
        <v>0.57654499999999997</v>
      </c>
      <c r="S5436" s="175" t="s">
        <v>4</v>
      </c>
      <c r="T5436" s="175" t="s">
        <v>5</v>
      </c>
      <c r="U5436" s="175">
        <v>0</v>
      </c>
      <c r="V5436" s="176">
        <v>36.25</v>
      </c>
      <c r="AI5436" s="48">
        <v>2724</v>
      </c>
      <c r="AJ5436" s="30">
        <v>0.346084</v>
      </c>
      <c r="AK5436" s="175" t="s">
        <v>6</v>
      </c>
      <c r="AL5436" s="175" t="s">
        <v>5</v>
      </c>
      <c r="AM5436" s="175">
        <v>4</v>
      </c>
      <c r="AN5436" s="176">
        <v>143.38999999999999</v>
      </c>
    </row>
    <row r="5437" spans="17:40" x14ac:dyDescent="0.25">
      <c r="Q5437" s="48">
        <v>5439</v>
      </c>
      <c r="R5437" s="30">
        <v>0.49218400000000001</v>
      </c>
      <c r="S5437" s="175" t="s">
        <v>4</v>
      </c>
      <c r="T5437" s="175" t="s">
        <v>5</v>
      </c>
      <c r="U5437" s="175">
        <v>4</v>
      </c>
      <c r="V5437" s="176">
        <v>150.38</v>
      </c>
      <c r="AI5437" s="48">
        <v>2742</v>
      </c>
      <c r="AJ5437" s="30">
        <v>0.278916</v>
      </c>
      <c r="AK5437" s="175" t="s">
        <v>4</v>
      </c>
      <c r="AL5437" s="175" t="s">
        <v>5</v>
      </c>
      <c r="AM5437" s="175">
        <v>4</v>
      </c>
      <c r="AN5437" s="176">
        <v>22.76</v>
      </c>
    </row>
    <row r="5438" spans="17:40" x14ac:dyDescent="0.25">
      <c r="Q5438" s="48">
        <v>5440</v>
      </c>
      <c r="R5438" s="30">
        <v>0.54444499999999996</v>
      </c>
      <c r="S5438" s="175" t="s">
        <v>6</v>
      </c>
      <c r="T5438" s="175" t="s">
        <v>5</v>
      </c>
      <c r="U5438" s="175">
        <v>0</v>
      </c>
      <c r="V5438" s="176">
        <v>43.24</v>
      </c>
      <c r="AI5438" s="48">
        <v>2746</v>
      </c>
      <c r="AJ5438" s="30">
        <v>0.243257</v>
      </c>
      <c r="AK5438" s="175" t="s">
        <v>4</v>
      </c>
      <c r="AL5438" s="175" t="s">
        <v>5</v>
      </c>
      <c r="AM5438" s="175">
        <v>4</v>
      </c>
      <c r="AN5438" s="176">
        <v>29.75</v>
      </c>
    </row>
    <row r="5439" spans="17:40" x14ac:dyDescent="0.25">
      <c r="Q5439" s="48">
        <v>5441</v>
      </c>
      <c r="R5439" s="30">
        <v>0.16508100000000001</v>
      </c>
      <c r="S5439" s="175" t="s">
        <v>4</v>
      </c>
      <c r="T5439" s="175" t="s">
        <v>5</v>
      </c>
      <c r="U5439" s="175">
        <v>0</v>
      </c>
      <c r="V5439" s="176">
        <v>36.68</v>
      </c>
      <c r="AI5439" s="48">
        <v>2761</v>
      </c>
      <c r="AJ5439" s="30">
        <v>0.66703500000000004</v>
      </c>
      <c r="AK5439" s="175" t="s">
        <v>4</v>
      </c>
      <c r="AL5439" s="175" t="s">
        <v>5</v>
      </c>
      <c r="AM5439" s="175">
        <v>4</v>
      </c>
      <c r="AN5439" s="176">
        <v>29.5</v>
      </c>
    </row>
    <row r="5440" spans="17:40" x14ac:dyDescent="0.25">
      <c r="Q5440" s="48">
        <v>5442</v>
      </c>
      <c r="R5440" s="30">
        <v>0.198188</v>
      </c>
      <c r="S5440" s="175" t="s">
        <v>4</v>
      </c>
      <c r="T5440" s="175" t="s">
        <v>5</v>
      </c>
      <c r="U5440" s="175">
        <v>4</v>
      </c>
      <c r="V5440" s="176">
        <v>140.26</v>
      </c>
      <c r="AI5440" s="48">
        <v>2768</v>
      </c>
      <c r="AJ5440" s="30">
        <v>0.18840599999999999</v>
      </c>
      <c r="AK5440" s="175" t="s">
        <v>4</v>
      </c>
      <c r="AL5440" s="175" t="s">
        <v>5</v>
      </c>
      <c r="AM5440" s="175">
        <v>4</v>
      </c>
      <c r="AN5440" s="176">
        <v>25.4</v>
      </c>
    </row>
    <row r="5441" spans="17:40" x14ac:dyDescent="0.25">
      <c r="Q5441" s="48">
        <v>5443</v>
      </c>
      <c r="R5441" s="30">
        <v>0.62618099999999999</v>
      </c>
      <c r="S5441" s="175" t="s">
        <v>4</v>
      </c>
      <c r="T5441" s="175" t="s">
        <v>5</v>
      </c>
      <c r="U5441" s="175">
        <v>0</v>
      </c>
      <c r="V5441" s="176">
        <v>43.6</v>
      </c>
      <c r="AI5441" s="48">
        <v>2782</v>
      </c>
      <c r="AJ5441" s="30">
        <v>0.252195</v>
      </c>
      <c r="AK5441" s="175" t="s">
        <v>6</v>
      </c>
      <c r="AL5441" s="175" t="s">
        <v>5</v>
      </c>
      <c r="AM5441" s="175">
        <v>4</v>
      </c>
      <c r="AN5441" s="176">
        <v>28.18</v>
      </c>
    </row>
    <row r="5442" spans="17:40" x14ac:dyDescent="0.25">
      <c r="Q5442" s="48">
        <v>5444</v>
      </c>
      <c r="R5442" s="30">
        <v>0.42108899999999999</v>
      </c>
      <c r="S5442" s="175" t="s">
        <v>6</v>
      </c>
      <c r="T5442" s="175" t="s">
        <v>5</v>
      </c>
      <c r="U5442" s="175">
        <v>0</v>
      </c>
      <c r="V5442" s="176">
        <v>35.25</v>
      </c>
      <c r="AI5442" s="48">
        <v>2788</v>
      </c>
      <c r="AJ5442" s="30">
        <v>0.15743699999999999</v>
      </c>
      <c r="AK5442" s="175" t="s">
        <v>4</v>
      </c>
      <c r="AL5442" s="175" t="s">
        <v>5</v>
      </c>
      <c r="AM5442" s="175">
        <v>4</v>
      </c>
      <c r="AN5442" s="176">
        <v>29.74</v>
      </c>
    </row>
    <row r="5443" spans="17:40" x14ac:dyDescent="0.25">
      <c r="Q5443" s="48">
        <v>5445</v>
      </c>
      <c r="R5443" s="30">
        <v>0.863147</v>
      </c>
      <c r="S5443" s="175" t="s">
        <v>4</v>
      </c>
      <c r="T5443" s="175" t="s">
        <v>5</v>
      </c>
      <c r="U5443" s="175">
        <v>2</v>
      </c>
      <c r="V5443" s="176">
        <v>118.22</v>
      </c>
      <c r="AI5443" s="48">
        <v>2796</v>
      </c>
      <c r="AJ5443" s="30">
        <v>0.191806</v>
      </c>
      <c r="AK5443" s="175" t="s">
        <v>4</v>
      </c>
      <c r="AL5443" s="175" t="s">
        <v>5</v>
      </c>
      <c r="AM5443" s="175">
        <v>4</v>
      </c>
      <c r="AN5443" s="176">
        <v>24.45</v>
      </c>
    </row>
    <row r="5444" spans="17:40" x14ac:dyDescent="0.25">
      <c r="Q5444" s="48">
        <v>5446</v>
      </c>
      <c r="R5444" s="30">
        <v>0.89477700000000004</v>
      </c>
      <c r="S5444" s="175" t="s">
        <v>9</v>
      </c>
      <c r="T5444" s="175" t="s">
        <v>10</v>
      </c>
      <c r="U5444" s="175">
        <v>0</v>
      </c>
      <c r="V5444" s="176">
        <v>32.950000000000003</v>
      </c>
      <c r="AI5444" s="48">
        <v>2807</v>
      </c>
      <c r="AJ5444" s="30">
        <v>0.411437</v>
      </c>
      <c r="AK5444" s="175" t="s">
        <v>4</v>
      </c>
      <c r="AL5444" s="175" t="s">
        <v>5</v>
      </c>
      <c r="AM5444" s="175">
        <v>4</v>
      </c>
      <c r="AN5444" s="176">
        <v>146.15</v>
      </c>
    </row>
    <row r="5445" spans="17:40" x14ac:dyDescent="0.25">
      <c r="Q5445" s="48">
        <v>5447</v>
      </c>
      <c r="R5445" s="30">
        <v>0.21867300000000001</v>
      </c>
      <c r="S5445" s="175" t="s">
        <v>6</v>
      </c>
      <c r="T5445" s="175" t="s">
        <v>5</v>
      </c>
      <c r="U5445" s="175">
        <v>0</v>
      </c>
      <c r="V5445" s="176">
        <v>37.49</v>
      </c>
      <c r="AI5445" s="48">
        <v>2808</v>
      </c>
      <c r="AJ5445" s="30">
        <v>0.14802399999999999</v>
      </c>
      <c r="AK5445" s="175" t="s">
        <v>6</v>
      </c>
      <c r="AL5445" s="175" t="s">
        <v>5</v>
      </c>
      <c r="AM5445" s="175">
        <v>4</v>
      </c>
      <c r="AN5445" s="176">
        <v>28.97</v>
      </c>
    </row>
    <row r="5446" spans="17:40" x14ac:dyDescent="0.25">
      <c r="Q5446" s="48">
        <v>5448</v>
      </c>
      <c r="R5446" s="30">
        <v>0.27800999999999998</v>
      </c>
      <c r="S5446" s="175" t="s">
        <v>4</v>
      </c>
      <c r="T5446" s="175" t="s">
        <v>5</v>
      </c>
      <c r="U5446" s="175">
        <v>4</v>
      </c>
      <c r="V5446" s="176">
        <v>161.91999999999999</v>
      </c>
      <c r="AI5446" s="48">
        <v>2812</v>
      </c>
      <c r="AJ5446" s="30">
        <v>9.9525000000000002E-2</v>
      </c>
      <c r="AK5446" s="175" t="s">
        <v>4</v>
      </c>
      <c r="AL5446" s="175" t="s">
        <v>5</v>
      </c>
      <c r="AM5446" s="175">
        <v>4</v>
      </c>
      <c r="AN5446" s="176">
        <v>29.76</v>
      </c>
    </row>
    <row r="5447" spans="17:40" x14ac:dyDescent="0.25">
      <c r="Q5447" s="48">
        <v>5449</v>
      </c>
      <c r="R5447" s="30">
        <v>0.41035899999999997</v>
      </c>
      <c r="S5447" s="175" t="s">
        <v>4</v>
      </c>
      <c r="T5447" s="175" t="s">
        <v>5</v>
      </c>
      <c r="U5447" s="175">
        <v>0</v>
      </c>
      <c r="V5447" s="176">
        <v>44.48</v>
      </c>
      <c r="AI5447" s="48">
        <v>2813</v>
      </c>
      <c r="AJ5447" s="30">
        <v>0.11144</v>
      </c>
      <c r="AK5447" s="175" t="s">
        <v>4</v>
      </c>
      <c r="AL5447" s="175" t="s">
        <v>5</v>
      </c>
      <c r="AM5447" s="175">
        <v>4</v>
      </c>
      <c r="AN5447" s="176">
        <v>146.57</v>
      </c>
    </row>
    <row r="5448" spans="17:40" x14ac:dyDescent="0.25">
      <c r="Q5448" s="48">
        <v>5450</v>
      </c>
      <c r="R5448" s="30">
        <v>0.92189399999999999</v>
      </c>
      <c r="S5448" s="175" t="s">
        <v>4</v>
      </c>
      <c r="T5448" s="175" t="s">
        <v>5</v>
      </c>
      <c r="U5448" s="175">
        <v>2</v>
      </c>
      <c r="V5448" s="176">
        <v>116.12</v>
      </c>
      <c r="AI5448" s="48">
        <v>2840</v>
      </c>
      <c r="AJ5448" s="30">
        <v>0.75198200000000004</v>
      </c>
      <c r="AK5448" s="175" t="s">
        <v>4</v>
      </c>
      <c r="AL5448" s="175" t="s">
        <v>5</v>
      </c>
      <c r="AM5448" s="175">
        <v>4</v>
      </c>
      <c r="AN5448" s="176">
        <v>25.43</v>
      </c>
    </row>
    <row r="5449" spans="17:40" x14ac:dyDescent="0.25">
      <c r="Q5449" s="48">
        <v>5451</v>
      </c>
      <c r="R5449" s="30">
        <v>0.96782299999999999</v>
      </c>
      <c r="S5449" s="175" t="s">
        <v>4</v>
      </c>
      <c r="T5449" s="175" t="s">
        <v>5</v>
      </c>
      <c r="U5449" s="175">
        <v>0</v>
      </c>
      <c r="V5449" s="176">
        <v>43.55</v>
      </c>
      <c r="AI5449" s="48">
        <v>2866</v>
      </c>
      <c r="AJ5449" s="30">
        <v>0.104225</v>
      </c>
      <c r="AK5449" s="175" t="s">
        <v>4</v>
      </c>
      <c r="AL5449" s="175" t="s">
        <v>5</v>
      </c>
      <c r="AM5449" s="175">
        <v>4</v>
      </c>
      <c r="AN5449" s="176">
        <v>154.66</v>
      </c>
    </row>
    <row r="5450" spans="17:40" x14ac:dyDescent="0.25">
      <c r="Q5450" s="48">
        <v>5452</v>
      </c>
      <c r="R5450" s="30">
        <v>0.637652</v>
      </c>
      <c r="S5450" s="175" t="s">
        <v>6</v>
      </c>
      <c r="T5450" s="175" t="s">
        <v>5</v>
      </c>
      <c r="U5450" s="175">
        <v>2</v>
      </c>
      <c r="V5450" s="176">
        <v>106.58</v>
      </c>
      <c r="AI5450" s="48">
        <v>2870</v>
      </c>
      <c r="AJ5450" s="30">
        <v>0.48270099999999999</v>
      </c>
      <c r="AK5450" s="175" t="s">
        <v>4</v>
      </c>
      <c r="AL5450" s="175" t="s">
        <v>5</v>
      </c>
      <c r="AM5450" s="175">
        <v>4</v>
      </c>
      <c r="AN5450" s="176">
        <v>26.18</v>
      </c>
    </row>
    <row r="5451" spans="17:40" x14ac:dyDescent="0.25">
      <c r="Q5451" s="48">
        <v>5453</v>
      </c>
      <c r="R5451" s="30">
        <v>0.32517499999999999</v>
      </c>
      <c r="S5451" s="175" t="s">
        <v>4</v>
      </c>
      <c r="T5451" s="175" t="s">
        <v>5</v>
      </c>
      <c r="U5451" s="175">
        <v>4</v>
      </c>
      <c r="V5451" s="176">
        <v>12.87</v>
      </c>
      <c r="AI5451" s="48">
        <v>2873</v>
      </c>
      <c r="AJ5451" s="30">
        <v>0.31654700000000002</v>
      </c>
      <c r="AK5451" s="175" t="s">
        <v>4</v>
      </c>
      <c r="AL5451" s="175" t="s">
        <v>5</v>
      </c>
      <c r="AM5451" s="175">
        <v>4</v>
      </c>
      <c r="AN5451" s="176">
        <v>28</v>
      </c>
    </row>
    <row r="5452" spans="17:40" x14ac:dyDescent="0.25">
      <c r="Q5452" s="48">
        <v>5454</v>
      </c>
      <c r="R5452" s="30">
        <v>0.35267599999999999</v>
      </c>
      <c r="S5452" s="175" t="s">
        <v>4</v>
      </c>
      <c r="T5452" s="175" t="s">
        <v>5</v>
      </c>
      <c r="U5452" s="175">
        <v>3</v>
      </c>
      <c r="V5452" s="176">
        <v>125.91</v>
      </c>
      <c r="AI5452" s="48">
        <v>2897</v>
      </c>
      <c r="AJ5452" s="30">
        <v>0.19176299999999999</v>
      </c>
      <c r="AK5452" s="175" t="s">
        <v>4</v>
      </c>
      <c r="AL5452" s="175" t="s">
        <v>5</v>
      </c>
      <c r="AM5452" s="175">
        <v>4</v>
      </c>
      <c r="AN5452" s="176">
        <v>23.54</v>
      </c>
    </row>
    <row r="5453" spans="17:40" x14ac:dyDescent="0.25">
      <c r="Q5453" s="48">
        <v>5455</v>
      </c>
      <c r="R5453" s="30">
        <v>8.7760000000000005E-2</v>
      </c>
      <c r="S5453" s="175" t="s">
        <v>4</v>
      </c>
      <c r="T5453" s="175" t="s">
        <v>5</v>
      </c>
      <c r="U5453" s="175">
        <v>2</v>
      </c>
      <c r="V5453" s="176">
        <v>107.71</v>
      </c>
      <c r="AI5453" s="48">
        <v>2904</v>
      </c>
      <c r="AJ5453" s="30">
        <v>8.3183000000000007E-2</v>
      </c>
      <c r="AK5453" s="175" t="s">
        <v>4</v>
      </c>
      <c r="AL5453" s="175" t="s">
        <v>5</v>
      </c>
      <c r="AM5453" s="175">
        <v>4</v>
      </c>
      <c r="AN5453" s="176">
        <v>142.62</v>
      </c>
    </row>
    <row r="5454" spans="17:40" x14ac:dyDescent="0.25">
      <c r="Q5454" s="48">
        <v>5456</v>
      </c>
      <c r="R5454" s="30">
        <v>8.3833000000000005E-2</v>
      </c>
      <c r="S5454" s="175" t="s">
        <v>4</v>
      </c>
      <c r="T5454" s="175" t="s">
        <v>5</v>
      </c>
      <c r="U5454" s="175">
        <v>0</v>
      </c>
      <c r="V5454" s="176">
        <v>43.21</v>
      </c>
      <c r="AI5454" s="48">
        <v>2907</v>
      </c>
      <c r="AJ5454" s="30">
        <v>0.183027</v>
      </c>
      <c r="AK5454" s="175" t="s">
        <v>4</v>
      </c>
      <c r="AL5454" s="175" t="s">
        <v>5</v>
      </c>
      <c r="AM5454" s="175">
        <v>4</v>
      </c>
      <c r="AN5454" s="176">
        <v>29.56</v>
      </c>
    </row>
    <row r="5455" spans="17:40" x14ac:dyDescent="0.25">
      <c r="Q5455" s="48">
        <v>5457</v>
      </c>
      <c r="R5455" s="30">
        <v>0.42537399999999997</v>
      </c>
      <c r="S5455" s="175" t="s">
        <v>6</v>
      </c>
      <c r="T5455" s="175" t="s">
        <v>5</v>
      </c>
      <c r="U5455" s="175">
        <v>2</v>
      </c>
      <c r="V5455" s="176">
        <v>109.16</v>
      </c>
      <c r="AI5455" s="48">
        <v>2908</v>
      </c>
      <c r="AJ5455" s="30">
        <v>0.20675299999999999</v>
      </c>
      <c r="AK5455" s="175" t="s">
        <v>4</v>
      </c>
      <c r="AL5455" s="175" t="s">
        <v>5</v>
      </c>
      <c r="AM5455" s="175">
        <v>4</v>
      </c>
      <c r="AN5455" s="176">
        <v>141.59</v>
      </c>
    </row>
    <row r="5456" spans="17:40" x14ac:dyDescent="0.25">
      <c r="Q5456" s="48">
        <v>5458</v>
      </c>
      <c r="R5456" s="30">
        <v>0.34449000000000002</v>
      </c>
      <c r="S5456" s="175" t="s">
        <v>4</v>
      </c>
      <c r="T5456" s="175" t="s">
        <v>5</v>
      </c>
      <c r="U5456" s="175">
        <v>1</v>
      </c>
      <c r="V5456" s="176">
        <v>63.28</v>
      </c>
      <c r="AI5456" s="48">
        <v>2918</v>
      </c>
      <c r="AJ5456" s="30">
        <v>0.74776900000000002</v>
      </c>
      <c r="AK5456" s="175" t="s">
        <v>6</v>
      </c>
      <c r="AL5456" s="175" t="s">
        <v>5</v>
      </c>
      <c r="AM5456" s="175">
        <v>4</v>
      </c>
      <c r="AN5456" s="176">
        <v>143.08000000000001</v>
      </c>
    </row>
    <row r="5457" spans="17:40" x14ac:dyDescent="0.25">
      <c r="Q5457" s="48">
        <v>5459</v>
      </c>
      <c r="R5457" s="30">
        <v>0.248671</v>
      </c>
      <c r="S5457" s="175" t="s">
        <v>4</v>
      </c>
      <c r="T5457" s="175" t="s">
        <v>5</v>
      </c>
      <c r="U5457" s="175">
        <v>4</v>
      </c>
      <c r="V5457" s="176">
        <v>16.690000000000001</v>
      </c>
      <c r="AI5457" s="48">
        <v>2933</v>
      </c>
      <c r="AJ5457" s="30">
        <v>0.20417199999999999</v>
      </c>
      <c r="AK5457" s="175" t="s">
        <v>4</v>
      </c>
      <c r="AL5457" s="175" t="s">
        <v>5</v>
      </c>
      <c r="AM5457" s="175">
        <v>4</v>
      </c>
      <c r="AN5457" s="176">
        <v>23.53</v>
      </c>
    </row>
    <row r="5458" spans="17:40" x14ac:dyDescent="0.25">
      <c r="Q5458" s="48">
        <v>5460</v>
      </c>
      <c r="R5458" s="30">
        <v>0.14496899999999999</v>
      </c>
      <c r="S5458" s="175" t="s">
        <v>4</v>
      </c>
      <c r="T5458" s="175" t="s">
        <v>5</v>
      </c>
      <c r="U5458" s="175">
        <v>0</v>
      </c>
      <c r="V5458" s="176">
        <v>39.29</v>
      </c>
      <c r="AI5458" s="48">
        <v>2942</v>
      </c>
      <c r="AJ5458" s="30">
        <v>0.17841299999999999</v>
      </c>
      <c r="AK5458" s="175" t="s">
        <v>4</v>
      </c>
      <c r="AL5458" s="175" t="s">
        <v>5</v>
      </c>
      <c r="AM5458" s="175">
        <v>4</v>
      </c>
      <c r="AN5458" s="176">
        <v>29.55</v>
      </c>
    </row>
    <row r="5459" spans="17:40" x14ac:dyDescent="0.25">
      <c r="Q5459" s="48">
        <v>5461</v>
      </c>
      <c r="R5459" s="30">
        <v>1.0356369999999999</v>
      </c>
      <c r="S5459" s="175" t="s">
        <v>4</v>
      </c>
      <c r="T5459" s="175" t="s">
        <v>5</v>
      </c>
      <c r="U5459" s="175">
        <v>2</v>
      </c>
      <c r="V5459" s="176">
        <v>114.84</v>
      </c>
      <c r="AI5459" s="48">
        <v>2950</v>
      </c>
      <c r="AJ5459" s="30">
        <v>0.52920400000000001</v>
      </c>
      <c r="AK5459" s="175" t="s">
        <v>4</v>
      </c>
      <c r="AL5459" s="175" t="s">
        <v>5</v>
      </c>
      <c r="AM5459" s="175">
        <v>4</v>
      </c>
      <c r="AN5459" s="176">
        <v>148.34</v>
      </c>
    </row>
    <row r="5460" spans="17:40" x14ac:dyDescent="0.25">
      <c r="Q5460" s="48">
        <v>5462</v>
      </c>
      <c r="R5460" s="30">
        <v>0.370531</v>
      </c>
      <c r="S5460" s="175" t="s">
        <v>6</v>
      </c>
      <c r="T5460" s="175" t="s">
        <v>5</v>
      </c>
      <c r="U5460" s="175">
        <v>0</v>
      </c>
      <c r="V5460" s="176">
        <v>42.47</v>
      </c>
      <c r="AI5460" s="48">
        <v>2961</v>
      </c>
      <c r="AJ5460" s="30">
        <v>0.38810899999999998</v>
      </c>
      <c r="AK5460" s="175" t="s">
        <v>6</v>
      </c>
      <c r="AL5460" s="175" t="s">
        <v>5</v>
      </c>
      <c r="AM5460" s="175">
        <v>4</v>
      </c>
      <c r="AN5460" s="176">
        <v>140.22</v>
      </c>
    </row>
    <row r="5461" spans="17:40" x14ac:dyDescent="0.25">
      <c r="Q5461" s="48">
        <v>5463</v>
      </c>
      <c r="R5461" s="30">
        <v>0.122811</v>
      </c>
      <c r="S5461" s="175" t="s">
        <v>6</v>
      </c>
      <c r="T5461" s="175" t="s">
        <v>5</v>
      </c>
      <c r="U5461" s="175">
        <v>2</v>
      </c>
      <c r="V5461" s="176">
        <v>110.55</v>
      </c>
      <c r="AI5461" s="48">
        <v>2964</v>
      </c>
      <c r="AJ5461" s="30">
        <v>0.82209399999999999</v>
      </c>
      <c r="AK5461" s="175" t="s">
        <v>4</v>
      </c>
      <c r="AL5461" s="175" t="s">
        <v>5</v>
      </c>
      <c r="AM5461" s="175">
        <v>4</v>
      </c>
      <c r="AN5461" s="176">
        <v>29.33</v>
      </c>
    </row>
    <row r="5462" spans="17:40" x14ac:dyDescent="0.25">
      <c r="Q5462" s="48">
        <v>5464</v>
      </c>
      <c r="R5462" s="30">
        <v>0.27379500000000001</v>
      </c>
      <c r="S5462" s="175" t="s">
        <v>12</v>
      </c>
      <c r="T5462" s="175" t="s">
        <v>13</v>
      </c>
      <c r="U5462" s="175">
        <v>3</v>
      </c>
      <c r="V5462" s="176">
        <v>121.56</v>
      </c>
      <c r="AI5462" s="48">
        <v>2980</v>
      </c>
      <c r="AJ5462" s="30">
        <v>0.408136</v>
      </c>
      <c r="AK5462" s="175" t="s">
        <v>4</v>
      </c>
      <c r="AL5462" s="175" t="s">
        <v>5</v>
      </c>
      <c r="AM5462" s="175">
        <v>4</v>
      </c>
      <c r="AN5462" s="176">
        <v>27.31</v>
      </c>
    </row>
    <row r="5463" spans="17:40" x14ac:dyDescent="0.25">
      <c r="Q5463" s="48">
        <v>5465</v>
      </c>
      <c r="R5463" s="30">
        <v>0.32776300000000003</v>
      </c>
      <c r="S5463" s="175" t="s">
        <v>4</v>
      </c>
      <c r="T5463" s="175" t="s">
        <v>5</v>
      </c>
      <c r="U5463" s="175">
        <v>2</v>
      </c>
      <c r="V5463" s="176">
        <v>112.78</v>
      </c>
      <c r="AI5463" s="48">
        <v>3017</v>
      </c>
      <c r="AJ5463" s="30">
        <v>0.82665299999999997</v>
      </c>
      <c r="AK5463" s="175" t="s">
        <v>4</v>
      </c>
      <c r="AL5463" s="175" t="s">
        <v>5</v>
      </c>
      <c r="AM5463" s="175">
        <v>4</v>
      </c>
      <c r="AN5463" s="176">
        <v>23.85</v>
      </c>
    </row>
    <row r="5464" spans="17:40" x14ac:dyDescent="0.25">
      <c r="Q5464" s="48">
        <v>5466</v>
      </c>
      <c r="R5464" s="30">
        <v>0.20436099999999999</v>
      </c>
      <c r="S5464" s="175" t="s">
        <v>4</v>
      </c>
      <c r="T5464" s="175" t="s">
        <v>5</v>
      </c>
      <c r="U5464" s="175">
        <v>1</v>
      </c>
      <c r="V5464" s="176">
        <v>50.02</v>
      </c>
      <c r="AI5464" s="48">
        <v>3018</v>
      </c>
      <c r="AJ5464" s="30">
        <v>0.42197200000000001</v>
      </c>
      <c r="AK5464" s="175" t="s">
        <v>4</v>
      </c>
      <c r="AL5464" s="175" t="s">
        <v>5</v>
      </c>
      <c r="AM5464" s="175">
        <v>4</v>
      </c>
      <c r="AN5464" s="176">
        <v>142.6</v>
      </c>
    </row>
    <row r="5465" spans="17:40" x14ac:dyDescent="0.25">
      <c r="Q5465" s="48">
        <v>5467</v>
      </c>
      <c r="R5465" s="30">
        <v>0.58548599999999995</v>
      </c>
      <c r="S5465" s="175" t="s">
        <v>4</v>
      </c>
      <c r="T5465" s="175" t="s">
        <v>5</v>
      </c>
      <c r="U5465" s="175">
        <v>2</v>
      </c>
      <c r="V5465" s="176">
        <v>102.77</v>
      </c>
      <c r="AI5465" s="48">
        <v>3040</v>
      </c>
      <c r="AJ5465" s="30">
        <v>0.83207900000000001</v>
      </c>
      <c r="AK5465" s="175" t="s">
        <v>4</v>
      </c>
      <c r="AL5465" s="175" t="s">
        <v>5</v>
      </c>
      <c r="AM5465" s="175">
        <v>4</v>
      </c>
      <c r="AN5465" s="176">
        <v>29.01</v>
      </c>
    </row>
    <row r="5466" spans="17:40" x14ac:dyDescent="0.25">
      <c r="Q5466" s="48">
        <v>5468</v>
      </c>
      <c r="R5466" s="30">
        <v>1.1558409999999999</v>
      </c>
      <c r="S5466" s="175" t="s">
        <v>4</v>
      </c>
      <c r="T5466" s="175" t="s">
        <v>5</v>
      </c>
      <c r="U5466" s="175">
        <v>0</v>
      </c>
      <c r="V5466" s="176">
        <v>40.340000000000003</v>
      </c>
      <c r="AI5466" s="48">
        <v>3044</v>
      </c>
      <c r="AJ5466" s="30">
        <v>1.2351989999999999</v>
      </c>
      <c r="AK5466" s="175" t="s">
        <v>9</v>
      </c>
      <c r="AL5466" s="175" t="s">
        <v>10</v>
      </c>
      <c r="AM5466" s="175">
        <v>4</v>
      </c>
      <c r="AN5466" s="176">
        <v>151.24</v>
      </c>
    </row>
    <row r="5467" spans="17:40" x14ac:dyDescent="0.25">
      <c r="Q5467" s="48">
        <v>5469</v>
      </c>
      <c r="R5467" s="30">
        <v>0.45555800000000002</v>
      </c>
      <c r="S5467" s="175" t="s">
        <v>4</v>
      </c>
      <c r="T5467" s="175" t="s">
        <v>5</v>
      </c>
      <c r="U5467" s="175">
        <v>2</v>
      </c>
      <c r="V5467" s="176">
        <v>112.54</v>
      </c>
      <c r="AI5467" s="48">
        <v>3046</v>
      </c>
      <c r="AJ5467" s="30">
        <v>0.49329200000000001</v>
      </c>
      <c r="AK5467" s="175" t="s">
        <v>6</v>
      </c>
      <c r="AL5467" s="175" t="s">
        <v>5</v>
      </c>
      <c r="AM5467" s="175">
        <v>4</v>
      </c>
      <c r="AN5467" s="176">
        <v>141.04</v>
      </c>
    </row>
    <row r="5468" spans="17:40" x14ac:dyDescent="0.25">
      <c r="Q5468" s="48">
        <v>5470</v>
      </c>
      <c r="R5468" s="30">
        <v>0.22570000000000001</v>
      </c>
      <c r="S5468" s="175" t="s">
        <v>9</v>
      </c>
      <c r="T5468" s="175" t="s">
        <v>10</v>
      </c>
      <c r="U5468" s="175">
        <v>0</v>
      </c>
      <c r="V5468" s="176">
        <v>39.28</v>
      </c>
      <c r="AI5468" s="48">
        <v>3047</v>
      </c>
      <c r="AJ5468" s="30">
        <v>0.178617</v>
      </c>
      <c r="AK5468" s="175" t="s">
        <v>4</v>
      </c>
      <c r="AL5468" s="175" t="s">
        <v>5</v>
      </c>
      <c r="AM5468" s="175">
        <v>4</v>
      </c>
      <c r="AN5468" s="176">
        <v>145.94999999999999</v>
      </c>
    </row>
    <row r="5469" spans="17:40" x14ac:dyDescent="0.25">
      <c r="Q5469" s="48">
        <v>5471</v>
      </c>
      <c r="R5469" s="30">
        <v>0.15769900000000001</v>
      </c>
      <c r="S5469" s="175" t="s">
        <v>4</v>
      </c>
      <c r="T5469" s="175" t="s">
        <v>5</v>
      </c>
      <c r="U5469" s="175">
        <v>0</v>
      </c>
      <c r="V5469" s="176">
        <v>46.88</v>
      </c>
      <c r="AI5469" s="48">
        <v>3049</v>
      </c>
      <c r="AJ5469" s="30">
        <v>0.56176800000000005</v>
      </c>
      <c r="AK5469" s="175" t="s">
        <v>6</v>
      </c>
      <c r="AL5469" s="175" t="s">
        <v>5</v>
      </c>
      <c r="AM5469" s="175">
        <v>4</v>
      </c>
      <c r="AN5469" s="176">
        <v>26.29</v>
      </c>
    </row>
    <row r="5470" spans="17:40" x14ac:dyDescent="0.25">
      <c r="Q5470" s="48">
        <v>5472</v>
      </c>
      <c r="R5470" s="30">
        <v>0.218921</v>
      </c>
      <c r="S5470" s="175" t="s">
        <v>4</v>
      </c>
      <c r="T5470" s="175" t="s">
        <v>5</v>
      </c>
      <c r="U5470" s="175">
        <v>0</v>
      </c>
      <c r="V5470" s="176">
        <v>46.46</v>
      </c>
      <c r="AI5470" s="48">
        <v>3069</v>
      </c>
      <c r="AJ5470" s="30">
        <v>0.18612999999999999</v>
      </c>
      <c r="AK5470" s="175" t="s">
        <v>4</v>
      </c>
      <c r="AL5470" s="175" t="s">
        <v>5</v>
      </c>
      <c r="AM5470" s="175">
        <v>4</v>
      </c>
      <c r="AN5470" s="176">
        <v>28.74</v>
      </c>
    </row>
    <row r="5471" spans="17:40" x14ac:dyDescent="0.25">
      <c r="Q5471" s="48">
        <v>5473</v>
      </c>
      <c r="R5471" s="30">
        <v>0.42295700000000003</v>
      </c>
      <c r="S5471" s="175" t="s">
        <v>6</v>
      </c>
      <c r="T5471" s="175" t="s">
        <v>5</v>
      </c>
      <c r="U5471" s="175">
        <v>0</v>
      </c>
      <c r="V5471" s="176">
        <v>39.1</v>
      </c>
      <c r="AI5471" s="48">
        <v>3095</v>
      </c>
      <c r="AJ5471" s="30">
        <v>0.22932</v>
      </c>
      <c r="AK5471" s="175" t="s">
        <v>4</v>
      </c>
      <c r="AL5471" s="175" t="s">
        <v>5</v>
      </c>
      <c r="AM5471" s="175">
        <v>4</v>
      </c>
      <c r="AN5471" s="176">
        <v>146.76</v>
      </c>
    </row>
    <row r="5472" spans="17:40" x14ac:dyDescent="0.25">
      <c r="Q5472" s="48">
        <v>5474</v>
      </c>
      <c r="R5472" s="30">
        <v>0.107018</v>
      </c>
      <c r="S5472" s="175" t="s">
        <v>4</v>
      </c>
      <c r="T5472" s="175" t="s">
        <v>5</v>
      </c>
      <c r="U5472" s="175">
        <v>2</v>
      </c>
      <c r="V5472" s="176">
        <v>116.59</v>
      </c>
      <c r="AI5472" s="48">
        <v>3099</v>
      </c>
      <c r="AJ5472" s="30">
        <v>0.20821999999999999</v>
      </c>
      <c r="AK5472" s="175" t="s">
        <v>6</v>
      </c>
      <c r="AL5472" s="175" t="s">
        <v>5</v>
      </c>
      <c r="AM5472" s="175">
        <v>4</v>
      </c>
      <c r="AN5472" s="176">
        <v>23.67</v>
      </c>
    </row>
    <row r="5473" spans="17:40" x14ac:dyDescent="0.25">
      <c r="Q5473" s="48">
        <v>5475</v>
      </c>
      <c r="R5473" s="30">
        <v>0.43674000000000002</v>
      </c>
      <c r="S5473" s="175" t="s">
        <v>4</v>
      </c>
      <c r="T5473" s="175" t="s">
        <v>5</v>
      </c>
      <c r="U5473" s="175">
        <v>2</v>
      </c>
      <c r="V5473" s="176">
        <v>109.1</v>
      </c>
      <c r="AI5473" s="48">
        <v>3103</v>
      </c>
      <c r="AJ5473" s="30">
        <v>0.51891399999999999</v>
      </c>
      <c r="AK5473" s="175" t="s">
        <v>4</v>
      </c>
      <c r="AL5473" s="175" t="s">
        <v>5</v>
      </c>
      <c r="AM5473" s="175">
        <v>4</v>
      </c>
      <c r="AN5473" s="176">
        <v>29.31</v>
      </c>
    </row>
    <row r="5474" spans="17:40" x14ac:dyDescent="0.25">
      <c r="Q5474" s="48">
        <v>5476</v>
      </c>
      <c r="R5474" s="30">
        <v>0.102779</v>
      </c>
      <c r="S5474" s="175" t="s">
        <v>4</v>
      </c>
      <c r="T5474" s="175" t="s">
        <v>5</v>
      </c>
      <c r="U5474" s="175">
        <v>0</v>
      </c>
      <c r="V5474" s="176">
        <v>31.11</v>
      </c>
      <c r="AI5474" s="48">
        <v>3105</v>
      </c>
      <c r="AJ5474" s="30">
        <v>0.55392300000000005</v>
      </c>
      <c r="AK5474" s="175" t="s">
        <v>4</v>
      </c>
      <c r="AL5474" s="175" t="s">
        <v>5</v>
      </c>
      <c r="AM5474" s="175">
        <v>4</v>
      </c>
      <c r="AN5474" s="176">
        <v>21.58</v>
      </c>
    </row>
    <row r="5475" spans="17:40" x14ac:dyDescent="0.25">
      <c r="Q5475" s="48">
        <v>5477</v>
      </c>
      <c r="R5475" s="30">
        <v>0.233824</v>
      </c>
      <c r="S5475" s="175" t="s">
        <v>4</v>
      </c>
      <c r="T5475" s="175" t="s">
        <v>5</v>
      </c>
      <c r="U5475" s="175">
        <v>2</v>
      </c>
      <c r="V5475" s="176">
        <v>112.77</v>
      </c>
      <c r="AI5475" s="48">
        <v>3112</v>
      </c>
      <c r="AJ5475" s="30">
        <v>0.50259200000000004</v>
      </c>
      <c r="AK5475" s="175" t="s">
        <v>4</v>
      </c>
      <c r="AL5475" s="175" t="s">
        <v>5</v>
      </c>
      <c r="AM5475" s="175">
        <v>4</v>
      </c>
      <c r="AN5475" s="176">
        <v>28.05</v>
      </c>
    </row>
    <row r="5476" spans="17:40" x14ac:dyDescent="0.25">
      <c r="Q5476" s="48">
        <v>5478</v>
      </c>
      <c r="R5476" s="30">
        <v>0.19358900000000001</v>
      </c>
      <c r="S5476" s="175" t="s">
        <v>4</v>
      </c>
      <c r="T5476" s="175" t="s">
        <v>5</v>
      </c>
      <c r="U5476" s="175">
        <v>0</v>
      </c>
      <c r="V5476" s="176">
        <v>36.450000000000003</v>
      </c>
      <c r="AI5476" s="48">
        <v>3122</v>
      </c>
      <c r="AJ5476" s="30">
        <v>8.1141000000000005E-2</v>
      </c>
      <c r="AK5476" s="175" t="s">
        <v>4</v>
      </c>
      <c r="AL5476" s="175" t="s">
        <v>5</v>
      </c>
      <c r="AM5476" s="175">
        <v>4</v>
      </c>
      <c r="AN5476" s="176">
        <v>25.4</v>
      </c>
    </row>
    <row r="5477" spans="17:40" x14ac:dyDescent="0.25">
      <c r="Q5477" s="48">
        <v>5479</v>
      </c>
      <c r="R5477" s="30">
        <v>0.248387</v>
      </c>
      <c r="S5477" s="175" t="s">
        <v>4</v>
      </c>
      <c r="T5477" s="175" t="s">
        <v>5</v>
      </c>
      <c r="U5477" s="175">
        <v>0</v>
      </c>
      <c r="V5477" s="176">
        <v>38.200000000000003</v>
      </c>
      <c r="AI5477" s="48">
        <v>3124</v>
      </c>
      <c r="AJ5477" s="30">
        <v>0.112664</v>
      </c>
      <c r="AK5477" s="175" t="s">
        <v>4</v>
      </c>
      <c r="AL5477" s="175" t="s">
        <v>5</v>
      </c>
      <c r="AM5477" s="175">
        <v>4</v>
      </c>
      <c r="AN5477" s="176">
        <v>23.65</v>
      </c>
    </row>
    <row r="5478" spans="17:40" x14ac:dyDescent="0.25">
      <c r="Q5478" s="48">
        <v>5480</v>
      </c>
      <c r="R5478" s="30">
        <v>0.110843</v>
      </c>
      <c r="S5478" s="175" t="s">
        <v>4</v>
      </c>
      <c r="T5478" s="175" t="s">
        <v>5</v>
      </c>
      <c r="U5478" s="175">
        <v>2</v>
      </c>
      <c r="V5478" s="176">
        <v>104.53</v>
      </c>
      <c r="AI5478" s="48">
        <v>3147</v>
      </c>
      <c r="AJ5478" s="30">
        <v>0.379743</v>
      </c>
      <c r="AK5478" s="175" t="s">
        <v>4</v>
      </c>
      <c r="AL5478" s="175" t="s">
        <v>5</v>
      </c>
      <c r="AM5478" s="175">
        <v>4</v>
      </c>
      <c r="AN5478" s="176">
        <v>27.9</v>
      </c>
    </row>
    <row r="5479" spans="17:40" x14ac:dyDescent="0.25">
      <c r="Q5479" s="48">
        <v>5481</v>
      </c>
      <c r="R5479" s="30">
        <v>0.175591</v>
      </c>
      <c r="S5479" s="175" t="s">
        <v>4</v>
      </c>
      <c r="T5479" s="175" t="s">
        <v>5</v>
      </c>
      <c r="U5479" s="175">
        <v>0</v>
      </c>
      <c r="V5479" s="176">
        <v>43.2</v>
      </c>
      <c r="AI5479" s="48">
        <v>3155</v>
      </c>
      <c r="AJ5479" s="30">
        <v>0.17724699999999999</v>
      </c>
      <c r="AK5479" s="175" t="s">
        <v>9</v>
      </c>
      <c r="AL5479" s="175" t="s">
        <v>10</v>
      </c>
      <c r="AM5479" s="175">
        <v>4</v>
      </c>
      <c r="AN5479" s="176">
        <v>28.55</v>
      </c>
    </row>
    <row r="5480" spans="17:40" x14ac:dyDescent="0.25">
      <c r="Q5480" s="48">
        <v>5482</v>
      </c>
      <c r="R5480" s="30">
        <v>0.58889499999999995</v>
      </c>
      <c r="S5480" s="175" t="s">
        <v>4</v>
      </c>
      <c r="T5480" s="175" t="s">
        <v>5</v>
      </c>
      <c r="U5480" s="175">
        <v>0</v>
      </c>
      <c r="V5480" s="176">
        <v>37.880000000000003</v>
      </c>
      <c r="AI5480" s="48">
        <v>3160</v>
      </c>
      <c r="AJ5480" s="30">
        <v>0.27868700000000002</v>
      </c>
      <c r="AK5480" s="175" t="s">
        <v>4</v>
      </c>
      <c r="AL5480" s="175" t="s">
        <v>5</v>
      </c>
      <c r="AM5480" s="175">
        <v>4</v>
      </c>
      <c r="AN5480" s="176">
        <v>153.97</v>
      </c>
    </row>
    <row r="5481" spans="17:40" x14ac:dyDescent="0.25">
      <c r="Q5481" s="48">
        <v>5483</v>
      </c>
      <c r="R5481" s="30">
        <v>1.489215</v>
      </c>
      <c r="S5481" s="175" t="s">
        <v>4</v>
      </c>
      <c r="T5481" s="175" t="s">
        <v>5</v>
      </c>
      <c r="U5481" s="175">
        <v>0</v>
      </c>
      <c r="V5481" s="176">
        <v>41.37</v>
      </c>
      <c r="AI5481" s="48">
        <v>3162</v>
      </c>
      <c r="AJ5481" s="30">
        <v>1.120169</v>
      </c>
      <c r="AK5481" s="175" t="s">
        <v>4</v>
      </c>
      <c r="AL5481" s="175" t="s">
        <v>5</v>
      </c>
      <c r="AM5481" s="175">
        <v>4</v>
      </c>
      <c r="AN5481" s="176">
        <v>29.69</v>
      </c>
    </row>
    <row r="5482" spans="17:40" x14ac:dyDescent="0.25">
      <c r="Q5482" s="48">
        <v>5484</v>
      </c>
      <c r="R5482" s="30">
        <v>1.4332309999999999</v>
      </c>
      <c r="S5482" s="175" t="s">
        <v>4</v>
      </c>
      <c r="T5482" s="175" t="s">
        <v>5</v>
      </c>
      <c r="U5482" s="175">
        <v>0</v>
      </c>
      <c r="V5482" s="176">
        <v>35.19</v>
      </c>
      <c r="AI5482" s="48">
        <v>3171</v>
      </c>
      <c r="AJ5482" s="30">
        <v>0.355489</v>
      </c>
      <c r="AK5482" s="175" t="s">
        <v>4</v>
      </c>
      <c r="AL5482" s="175" t="s">
        <v>5</v>
      </c>
      <c r="AM5482" s="175">
        <v>4</v>
      </c>
      <c r="AN5482" s="176">
        <v>29.44</v>
      </c>
    </row>
    <row r="5483" spans="17:40" x14ac:dyDescent="0.25">
      <c r="Q5483" s="48">
        <v>5485</v>
      </c>
      <c r="R5483" s="30">
        <v>0.107457</v>
      </c>
      <c r="S5483" s="175" t="s">
        <v>4</v>
      </c>
      <c r="T5483" s="175" t="s">
        <v>5</v>
      </c>
      <c r="U5483" s="175">
        <v>0</v>
      </c>
      <c r="V5483" s="176">
        <v>40.51</v>
      </c>
      <c r="AI5483" s="48">
        <v>3172</v>
      </c>
      <c r="AJ5483" s="30">
        <v>0.68525400000000003</v>
      </c>
      <c r="AK5483" s="175" t="s">
        <v>4</v>
      </c>
      <c r="AL5483" s="175" t="s">
        <v>5</v>
      </c>
      <c r="AM5483" s="175">
        <v>4</v>
      </c>
      <c r="AN5483" s="176">
        <v>145.66999999999999</v>
      </c>
    </row>
    <row r="5484" spans="17:40" x14ac:dyDescent="0.25">
      <c r="Q5484" s="48">
        <v>5486</v>
      </c>
      <c r="R5484" s="30">
        <v>0.40798099999999998</v>
      </c>
      <c r="S5484" s="175" t="s">
        <v>4</v>
      </c>
      <c r="T5484" s="175" t="s">
        <v>5</v>
      </c>
      <c r="U5484" s="175">
        <v>3</v>
      </c>
      <c r="V5484" s="176">
        <v>121.19</v>
      </c>
      <c r="AI5484" s="48">
        <v>3174</v>
      </c>
      <c r="AJ5484" s="30">
        <v>0.38761600000000002</v>
      </c>
      <c r="AK5484" s="175" t="s">
        <v>4</v>
      </c>
      <c r="AL5484" s="175" t="s">
        <v>5</v>
      </c>
      <c r="AM5484" s="175">
        <v>4</v>
      </c>
      <c r="AN5484" s="176">
        <v>142.49</v>
      </c>
    </row>
    <row r="5485" spans="17:40" x14ac:dyDescent="0.25">
      <c r="Q5485" s="48">
        <v>5487</v>
      </c>
      <c r="R5485" s="30">
        <v>0.279115</v>
      </c>
      <c r="S5485" s="175" t="s">
        <v>4</v>
      </c>
      <c r="T5485" s="175" t="s">
        <v>5</v>
      </c>
      <c r="U5485" s="175">
        <v>0</v>
      </c>
      <c r="V5485" s="176">
        <v>34.729999999999997</v>
      </c>
      <c r="AI5485" s="48">
        <v>3176</v>
      </c>
      <c r="AJ5485" s="30">
        <v>6.7863000000000007E-2</v>
      </c>
      <c r="AK5485" s="175" t="s">
        <v>4</v>
      </c>
      <c r="AL5485" s="175" t="s">
        <v>5</v>
      </c>
      <c r="AM5485" s="175">
        <v>4</v>
      </c>
      <c r="AN5485" s="176">
        <v>161.35</v>
      </c>
    </row>
    <row r="5486" spans="17:40" x14ac:dyDescent="0.25">
      <c r="Q5486" s="48">
        <v>5488</v>
      </c>
      <c r="R5486" s="30">
        <v>0.405385</v>
      </c>
      <c r="S5486" s="175" t="s">
        <v>6</v>
      </c>
      <c r="T5486" s="175" t="s">
        <v>5</v>
      </c>
      <c r="U5486" s="175">
        <v>2</v>
      </c>
      <c r="V5486" s="176">
        <v>111.34</v>
      </c>
      <c r="AI5486" s="48">
        <v>3194</v>
      </c>
      <c r="AJ5486" s="30">
        <v>0.77323600000000003</v>
      </c>
      <c r="AK5486" s="175" t="s">
        <v>9</v>
      </c>
      <c r="AL5486" s="175" t="s">
        <v>10</v>
      </c>
      <c r="AM5486" s="175">
        <v>4</v>
      </c>
      <c r="AN5486" s="176">
        <v>20.010000000000002</v>
      </c>
    </row>
    <row r="5487" spans="17:40" x14ac:dyDescent="0.25">
      <c r="Q5487" s="48">
        <v>5489</v>
      </c>
      <c r="R5487" s="30">
        <v>0.53023399999999998</v>
      </c>
      <c r="S5487" s="175" t="s">
        <v>4</v>
      </c>
      <c r="T5487" s="175" t="s">
        <v>5</v>
      </c>
      <c r="U5487" s="175">
        <v>2</v>
      </c>
      <c r="V5487" s="176">
        <v>107.68</v>
      </c>
      <c r="AI5487" s="48">
        <v>3213</v>
      </c>
      <c r="AJ5487" s="30">
        <v>8.6858000000000005E-2</v>
      </c>
      <c r="AK5487" s="175" t="s">
        <v>4</v>
      </c>
      <c r="AL5487" s="175" t="s">
        <v>5</v>
      </c>
      <c r="AM5487" s="175">
        <v>4</v>
      </c>
      <c r="AN5487" s="176">
        <v>13.38</v>
      </c>
    </row>
    <row r="5488" spans="17:40" x14ac:dyDescent="0.25">
      <c r="Q5488" s="48">
        <v>5490</v>
      </c>
      <c r="R5488" s="30">
        <v>0.41436299999999998</v>
      </c>
      <c r="S5488" s="175" t="s">
        <v>4</v>
      </c>
      <c r="T5488" s="175" t="s">
        <v>5</v>
      </c>
      <c r="U5488" s="175">
        <v>0</v>
      </c>
      <c r="V5488" s="176">
        <v>46.95</v>
      </c>
      <c r="AI5488" s="48">
        <v>3227</v>
      </c>
      <c r="AJ5488" s="30">
        <v>0.43209999999999998</v>
      </c>
      <c r="AK5488" s="175" t="s">
        <v>9</v>
      </c>
      <c r="AL5488" s="175" t="s">
        <v>10</v>
      </c>
      <c r="AM5488" s="175">
        <v>4</v>
      </c>
      <c r="AN5488" s="176">
        <v>29.4</v>
      </c>
    </row>
    <row r="5489" spans="17:40" x14ac:dyDescent="0.25">
      <c r="Q5489" s="48">
        <v>5491</v>
      </c>
      <c r="R5489" s="30">
        <v>0.73809999999999998</v>
      </c>
      <c r="S5489" s="175" t="s">
        <v>4</v>
      </c>
      <c r="T5489" s="175" t="s">
        <v>5</v>
      </c>
      <c r="U5489" s="175">
        <v>2</v>
      </c>
      <c r="V5489" s="176">
        <v>119.98</v>
      </c>
      <c r="AI5489" s="48">
        <v>3231</v>
      </c>
      <c r="AJ5489" s="30">
        <v>0.260272</v>
      </c>
      <c r="AK5489" s="175" t="s">
        <v>9</v>
      </c>
      <c r="AL5489" s="175" t="s">
        <v>10</v>
      </c>
      <c r="AM5489" s="175">
        <v>4</v>
      </c>
      <c r="AN5489" s="176">
        <v>28.65</v>
      </c>
    </row>
    <row r="5490" spans="17:40" x14ac:dyDescent="0.25">
      <c r="Q5490" s="48">
        <v>5492</v>
      </c>
      <c r="R5490" s="30">
        <v>0.79425699999999999</v>
      </c>
      <c r="S5490" s="175" t="s">
        <v>4</v>
      </c>
      <c r="T5490" s="175" t="s">
        <v>5</v>
      </c>
      <c r="U5490" s="175">
        <v>0</v>
      </c>
      <c r="V5490" s="176">
        <v>39.619999999999997</v>
      </c>
      <c r="AI5490" s="48">
        <v>3234</v>
      </c>
      <c r="AJ5490" s="30">
        <v>0.86602599999999996</v>
      </c>
      <c r="AK5490" s="175" t="s">
        <v>4</v>
      </c>
      <c r="AL5490" s="175" t="s">
        <v>5</v>
      </c>
      <c r="AM5490" s="175">
        <v>4</v>
      </c>
      <c r="AN5490" s="176">
        <v>25.62</v>
      </c>
    </row>
    <row r="5491" spans="17:40" x14ac:dyDescent="0.25">
      <c r="Q5491" s="48">
        <v>5493</v>
      </c>
      <c r="R5491" s="30">
        <v>0.43730000000000002</v>
      </c>
      <c r="S5491" s="175" t="s">
        <v>4</v>
      </c>
      <c r="T5491" s="175" t="s">
        <v>5</v>
      </c>
      <c r="U5491" s="175">
        <v>3</v>
      </c>
      <c r="V5491" s="176">
        <v>124.82</v>
      </c>
      <c r="AI5491" s="48">
        <v>3235</v>
      </c>
      <c r="AJ5491" s="30">
        <v>0.64336099999999996</v>
      </c>
      <c r="AK5491" s="175" t="s">
        <v>4</v>
      </c>
      <c r="AL5491" s="175" t="s">
        <v>5</v>
      </c>
      <c r="AM5491" s="175">
        <v>4</v>
      </c>
      <c r="AN5491" s="176">
        <v>143.94999999999999</v>
      </c>
    </row>
    <row r="5492" spans="17:40" x14ac:dyDescent="0.25">
      <c r="Q5492" s="48">
        <v>5494</v>
      </c>
      <c r="R5492" s="30">
        <v>0.50055099999999997</v>
      </c>
      <c r="S5492" s="175" t="s">
        <v>4</v>
      </c>
      <c r="T5492" s="175" t="s">
        <v>5</v>
      </c>
      <c r="U5492" s="175">
        <v>0</v>
      </c>
      <c r="V5492" s="176">
        <v>36.950000000000003</v>
      </c>
      <c r="AI5492" s="48">
        <v>3238</v>
      </c>
      <c r="AJ5492" s="30">
        <v>0.52415599999999996</v>
      </c>
      <c r="AK5492" s="175" t="s">
        <v>4</v>
      </c>
      <c r="AL5492" s="175" t="s">
        <v>5</v>
      </c>
      <c r="AM5492" s="175">
        <v>4</v>
      </c>
      <c r="AN5492" s="176">
        <v>29.21</v>
      </c>
    </row>
    <row r="5493" spans="17:40" x14ac:dyDescent="0.25">
      <c r="Q5493" s="48">
        <v>5495</v>
      </c>
      <c r="R5493" s="30">
        <v>0.51697199999999999</v>
      </c>
      <c r="S5493" s="175" t="s">
        <v>4</v>
      </c>
      <c r="T5493" s="175" t="s">
        <v>5</v>
      </c>
      <c r="U5493" s="175">
        <v>0</v>
      </c>
      <c r="V5493" s="176">
        <v>30.25</v>
      </c>
      <c r="AI5493" s="48">
        <v>3246</v>
      </c>
      <c r="AJ5493" s="30">
        <v>0.358294</v>
      </c>
      <c r="AK5493" s="175" t="s">
        <v>9</v>
      </c>
      <c r="AL5493" s="175" t="s">
        <v>10</v>
      </c>
      <c r="AM5493" s="175">
        <v>4</v>
      </c>
      <c r="AN5493" s="176">
        <v>9.01</v>
      </c>
    </row>
    <row r="5494" spans="17:40" x14ac:dyDescent="0.25">
      <c r="Q5494" s="48">
        <v>5496</v>
      </c>
      <c r="R5494" s="30">
        <v>0.82091199999999998</v>
      </c>
      <c r="S5494" s="175" t="s">
        <v>6</v>
      </c>
      <c r="T5494" s="175" t="s">
        <v>5</v>
      </c>
      <c r="U5494" s="175">
        <v>3</v>
      </c>
      <c r="V5494" s="176">
        <v>122.25</v>
      </c>
      <c r="AI5494" s="48">
        <v>3264</v>
      </c>
      <c r="AJ5494" s="30">
        <v>0.62699300000000002</v>
      </c>
      <c r="AK5494" s="175" t="s">
        <v>4</v>
      </c>
      <c r="AL5494" s="175" t="s">
        <v>5</v>
      </c>
      <c r="AM5494" s="175">
        <v>4</v>
      </c>
      <c r="AN5494" s="176">
        <v>21.25</v>
      </c>
    </row>
    <row r="5495" spans="17:40" x14ac:dyDescent="0.25">
      <c r="Q5495" s="48">
        <v>5497</v>
      </c>
      <c r="R5495" s="30">
        <v>0.17244000000000001</v>
      </c>
      <c r="S5495" s="175" t="s">
        <v>4</v>
      </c>
      <c r="T5495" s="175" t="s">
        <v>5</v>
      </c>
      <c r="U5495" s="175">
        <v>0</v>
      </c>
      <c r="V5495" s="176">
        <v>47.68</v>
      </c>
      <c r="AI5495" s="48">
        <v>3267</v>
      </c>
      <c r="AJ5495" s="30">
        <v>0.36246600000000001</v>
      </c>
      <c r="AK5495" s="175" t="s">
        <v>9</v>
      </c>
      <c r="AL5495" s="175" t="s">
        <v>10</v>
      </c>
      <c r="AM5495" s="175">
        <v>4</v>
      </c>
      <c r="AN5495" s="176">
        <v>140.78</v>
      </c>
    </row>
    <row r="5496" spans="17:40" x14ac:dyDescent="0.25">
      <c r="Q5496" s="48">
        <v>5498</v>
      </c>
      <c r="R5496" s="30">
        <v>0.25537799999999999</v>
      </c>
      <c r="S5496" s="175" t="s">
        <v>4</v>
      </c>
      <c r="T5496" s="175" t="s">
        <v>5</v>
      </c>
      <c r="U5496" s="175">
        <v>2</v>
      </c>
      <c r="V5496" s="176">
        <v>107.3</v>
      </c>
      <c r="AI5496" s="48">
        <v>3273</v>
      </c>
      <c r="AJ5496" s="30">
        <v>0.25201499999999999</v>
      </c>
      <c r="AK5496" s="175" t="s">
        <v>4</v>
      </c>
      <c r="AL5496" s="175" t="s">
        <v>5</v>
      </c>
      <c r="AM5496" s="175">
        <v>4</v>
      </c>
      <c r="AN5496" s="176">
        <v>140.09</v>
      </c>
    </row>
    <row r="5497" spans="17:40" x14ac:dyDescent="0.25">
      <c r="Q5497" s="48">
        <v>5499</v>
      </c>
      <c r="R5497" s="30">
        <v>0.159055</v>
      </c>
      <c r="S5497" s="175" t="s">
        <v>4</v>
      </c>
      <c r="T5497" s="175" t="s">
        <v>5</v>
      </c>
      <c r="U5497" s="175">
        <v>0</v>
      </c>
      <c r="V5497" s="176">
        <v>40.36</v>
      </c>
      <c r="AI5497" s="48">
        <v>3287</v>
      </c>
      <c r="AJ5497" s="30">
        <v>0.37676399999999999</v>
      </c>
      <c r="AK5497" s="175" t="s">
        <v>4</v>
      </c>
      <c r="AL5497" s="175" t="s">
        <v>5</v>
      </c>
      <c r="AM5497" s="175">
        <v>4</v>
      </c>
      <c r="AN5497" s="176">
        <v>15.15</v>
      </c>
    </row>
    <row r="5498" spans="17:40" x14ac:dyDescent="0.25">
      <c r="Q5498" s="48">
        <v>5500</v>
      </c>
      <c r="R5498" s="30">
        <v>1.0528360000000001</v>
      </c>
      <c r="S5498" s="175" t="s">
        <v>4</v>
      </c>
      <c r="T5498" s="175" t="s">
        <v>5</v>
      </c>
      <c r="U5498" s="175">
        <v>2</v>
      </c>
      <c r="V5498" s="176">
        <v>110.39</v>
      </c>
      <c r="AI5498" s="48">
        <v>3289</v>
      </c>
      <c r="AJ5498" s="30">
        <v>0.71834399999999998</v>
      </c>
      <c r="AK5498" s="175" t="s">
        <v>4</v>
      </c>
      <c r="AL5498" s="175" t="s">
        <v>5</v>
      </c>
      <c r="AM5498" s="175">
        <v>4</v>
      </c>
      <c r="AN5498" s="176">
        <v>29.28</v>
      </c>
    </row>
    <row r="5499" spans="17:40" x14ac:dyDescent="0.25">
      <c r="Q5499" s="48">
        <v>5501</v>
      </c>
      <c r="R5499" s="30">
        <v>0.79763099999999998</v>
      </c>
      <c r="S5499" s="175" t="s">
        <v>4</v>
      </c>
      <c r="T5499" s="175" t="s">
        <v>5</v>
      </c>
      <c r="U5499" s="175">
        <v>0</v>
      </c>
      <c r="V5499" s="176">
        <v>39.26</v>
      </c>
      <c r="AI5499" s="48">
        <v>3304</v>
      </c>
      <c r="AJ5499" s="30">
        <v>0.12942200000000001</v>
      </c>
      <c r="AK5499" s="175" t="s">
        <v>4</v>
      </c>
      <c r="AL5499" s="175" t="s">
        <v>5</v>
      </c>
      <c r="AM5499" s="175">
        <v>4</v>
      </c>
      <c r="AN5499" s="176">
        <v>144.91</v>
      </c>
    </row>
    <row r="5500" spans="17:40" x14ac:dyDescent="0.25">
      <c r="Q5500" s="48">
        <v>5502</v>
      </c>
      <c r="R5500" s="30">
        <v>0.10506</v>
      </c>
      <c r="S5500" s="175" t="s">
        <v>4</v>
      </c>
      <c r="T5500" s="175" t="s">
        <v>5</v>
      </c>
      <c r="U5500" s="175">
        <v>2</v>
      </c>
      <c r="V5500" s="176">
        <v>107.68</v>
      </c>
      <c r="AI5500" s="48">
        <v>3334</v>
      </c>
      <c r="AJ5500" s="30">
        <v>0.22586500000000001</v>
      </c>
      <c r="AK5500" s="175" t="s">
        <v>4</v>
      </c>
      <c r="AL5500" s="175" t="s">
        <v>5</v>
      </c>
      <c r="AM5500" s="175">
        <v>4</v>
      </c>
      <c r="AN5500" s="176">
        <v>162.24</v>
      </c>
    </row>
    <row r="5501" spans="17:40" x14ac:dyDescent="0.25">
      <c r="Q5501" s="48">
        <v>5503</v>
      </c>
      <c r="R5501" s="30">
        <v>0.78186500000000003</v>
      </c>
      <c r="S5501" s="175" t="s">
        <v>4</v>
      </c>
      <c r="T5501" s="175" t="s">
        <v>5</v>
      </c>
      <c r="U5501" s="175">
        <v>0</v>
      </c>
      <c r="V5501" s="176">
        <v>36.78</v>
      </c>
      <c r="AI5501" s="48">
        <v>3338</v>
      </c>
      <c r="AJ5501" s="30">
        <v>0.13669000000000001</v>
      </c>
      <c r="AK5501" s="175" t="s">
        <v>6</v>
      </c>
      <c r="AL5501" s="175" t="s">
        <v>5</v>
      </c>
      <c r="AM5501" s="175">
        <v>4</v>
      </c>
      <c r="AN5501" s="176">
        <v>7.24</v>
      </c>
    </row>
    <row r="5502" spans="17:40" x14ac:dyDescent="0.25">
      <c r="Q5502" s="48">
        <v>5504</v>
      </c>
      <c r="R5502" s="30">
        <v>0.782999</v>
      </c>
      <c r="S5502" s="175" t="s">
        <v>4</v>
      </c>
      <c r="T5502" s="175" t="s">
        <v>5</v>
      </c>
      <c r="U5502" s="175">
        <v>2</v>
      </c>
      <c r="V5502" s="176">
        <v>111.42</v>
      </c>
      <c r="AI5502" s="48">
        <v>3341</v>
      </c>
      <c r="AJ5502" s="30">
        <v>0.17483799999999999</v>
      </c>
      <c r="AK5502" s="175" t="s">
        <v>4</v>
      </c>
      <c r="AL5502" s="175" t="s">
        <v>5</v>
      </c>
      <c r="AM5502" s="175">
        <v>4</v>
      </c>
      <c r="AN5502" s="176">
        <v>140.55000000000001</v>
      </c>
    </row>
    <row r="5503" spans="17:40" x14ac:dyDescent="0.25">
      <c r="Q5503" s="48">
        <v>5505</v>
      </c>
      <c r="R5503" s="30">
        <v>0.35773199999999999</v>
      </c>
      <c r="S5503" s="175" t="s">
        <v>4</v>
      </c>
      <c r="T5503" s="175" t="s">
        <v>5</v>
      </c>
      <c r="U5503" s="175">
        <v>0</v>
      </c>
      <c r="V5503" s="176">
        <v>36.86</v>
      </c>
      <c r="AI5503" s="48">
        <v>3349</v>
      </c>
      <c r="AJ5503" s="30">
        <v>0.30753799999999998</v>
      </c>
      <c r="AK5503" s="175" t="s">
        <v>11</v>
      </c>
      <c r="AL5503" s="175" t="s">
        <v>10</v>
      </c>
      <c r="AM5503" s="175">
        <v>4</v>
      </c>
      <c r="AN5503" s="176">
        <v>140.59</v>
      </c>
    </row>
    <row r="5504" spans="17:40" x14ac:dyDescent="0.25">
      <c r="Q5504" s="48">
        <v>5506</v>
      </c>
      <c r="R5504" s="30">
        <v>0.26436199999999999</v>
      </c>
      <c r="S5504" s="175" t="s">
        <v>6</v>
      </c>
      <c r="T5504" s="175" t="s">
        <v>5</v>
      </c>
      <c r="U5504" s="175">
        <v>0</v>
      </c>
      <c r="V5504" s="176">
        <v>42.47</v>
      </c>
      <c r="AI5504" s="48">
        <v>3363</v>
      </c>
      <c r="AJ5504" s="30">
        <v>0.69116</v>
      </c>
      <c r="AK5504" s="175" t="s">
        <v>4</v>
      </c>
      <c r="AL5504" s="175" t="s">
        <v>5</v>
      </c>
      <c r="AM5504" s="175">
        <v>4</v>
      </c>
      <c r="AN5504" s="176">
        <v>23.66</v>
      </c>
    </row>
    <row r="5505" spans="17:40" x14ac:dyDescent="0.25">
      <c r="Q5505" s="48">
        <v>5507</v>
      </c>
      <c r="R5505" s="30">
        <v>0.79388199999999998</v>
      </c>
      <c r="S5505" s="175" t="s">
        <v>4</v>
      </c>
      <c r="T5505" s="175" t="s">
        <v>5</v>
      </c>
      <c r="U5505" s="175">
        <v>2</v>
      </c>
      <c r="V5505" s="176">
        <v>116.82</v>
      </c>
      <c r="AI5505" s="48">
        <v>3366</v>
      </c>
      <c r="AJ5505" s="30">
        <v>0.42569099999999999</v>
      </c>
      <c r="AK5505" s="175" t="s">
        <v>6</v>
      </c>
      <c r="AL5505" s="175" t="s">
        <v>5</v>
      </c>
      <c r="AM5505" s="175">
        <v>4</v>
      </c>
      <c r="AN5505" s="176">
        <v>20.79</v>
      </c>
    </row>
    <row r="5506" spans="17:40" x14ac:dyDescent="0.25">
      <c r="Q5506" s="48">
        <v>5508</v>
      </c>
      <c r="R5506" s="30">
        <v>0.75776100000000002</v>
      </c>
      <c r="S5506" s="175" t="s">
        <v>4</v>
      </c>
      <c r="T5506" s="175" t="s">
        <v>5</v>
      </c>
      <c r="U5506" s="175">
        <v>0</v>
      </c>
      <c r="V5506" s="176">
        <v>37.159999999999997</v>
      </c>
      <c r="AI5506" s="48">
        <v>3373</v>
      </c>
      <c r="AJ5506" s="30">
        <v>0.483184</v>
      </c>
      <c r="AK5506" s="175" t="s">
        <v>4</v>
      </c>
      <c r="AL5506" s="175" t="s">
        <v>5</v>
      </c>
      <c r="AM5506" s="175">
        <v>4</v>
      </c>
      <c r="AN5506" s="176">
        <v>27.01</v>
      </c>
    </row>
    <row r="5507" spans="17:40" x14ac:dyDescent="0.25">
      <c r="Q5507" s="48">
        <v>5509</v>
      </c>
      <c r="R5507" s="30">
        <v>0.40806700000000001</v>
      </c>
      <c r="S5507" s="175" t="s">
        <v>4</v>
      </c>
      <c r="T5507" s="175" t="s">
        <v>5</v>
      </c>
      <c r="U5507" s="175">
        <v>3</v>
      </c>
      <c r="V5507" s="176">
        <v>126.53</v>
      </c>
      <c r="AI5507" s="48">
        <v>3380</v>
      </c>
      <c r="AJ5507" s="30">
        <v>9.3909999999999993E-2</v>
      </c>
      <c r="AK5507" s="175" t="s">
        <v>9</v>
      </c>
      <c r="AL5507" s="175" t="s">
        <v>10</v>
      </c>
      <c r="AM5507" s="175">
        <v>4</v>
      </c>
      <c r="AN5507" s="176">
        <v>24.14</v>
      </c>
    </row>
    <row r="5508" spans="17:40" x14ac:dyDescent="0.25">
      <c r="Q5508" s="48">
        <v>5510</v>
      </c>
      <c r="R5508" s="30">
        <v>0.112606</v>
      </c>
      <c r="S5508" s="175" t="s">
        <v>4</v>
      </c>
      <c r="T5508" s="175" t="s">
        <v>5</v>
      </c>
      <c r="U5508" s="175">
        <v>3</v>
      </c>
      <c r="V5508" s="176">
        <v>122.38</v>
      </c>
      <c r="AI5508" s="48">
        <v>3388</v>
      </c>
      <c r="AJ5508" s="30">
        <v>0.13822400000000001</v>
      </c>
      <c r="AK5508" s="175" t="s">
        <v>4</v>
      </c>
      <c r="AL5508" s="175" t="s">
        <v>5</v>
      </c>
      <c r="AM5508" s="175">
        <v>4</v>
      </c>
      <c r="AN5508" s="176">
        <v>29.76</v>
      </c>
    </row>
    <row r="5509" spans="17:40" x14ac:dyDescent="0.25">
      <c r="Q5509" s="48">
        <v>5511</v>
      </c>
      <c r="R5509" s="30">
        <v>0.180231</v>
      </c>
      <c r="S5509" s="175" t="s">
        <v>4</v>
      </c>
      <c r="T5509" s="175" t="s">
        <v>5</v>
      </c>
      <c r="U5509" s="175">
        <v>2</v>
      </c>
      <c r="V5509" s="176">
        <v>103.7</v>
      </c>
      <c r="AI5509" s="48">
        <v>3394</v>
      </c>
      <c r="AJ5509" s="30">
        <v>0.105628</v>
      </c>
      <c r="AK5509" s="175" t="s">
        <v>9</v>
      </c>
      <c r="AL5509" s="175" t="s">
        <v>10</v>
      </c>
      <c r="AM5509" s="175">
        <v>4</v>
      </c>
      <c r="AN5509" s="176">
        <v>9.1</v>
      </c>
    </row>
    <row r="5510" spans="17:40" x14ac:dyDescent="0.25">
      <c r="Q5510" s="48">
        <v>5512</v>
      </c>
      <c r="R5510" s="30">
        <v>0.54213599999999995</v>
      </c>
      <c r="S5510" s="175" t="s">
        <v>4</v>
      </c>
      <c r="T5510" s="175" t="s">
        <v>5</v>
      </c>
      <c r="U5510" s="175">
        <v>0</v>
      </c>
      <c r="V5510" s="176">
        <v>44.22</v>
      </c>
      <c r="AI5510" s="48">
        <v>3408</v>
      </c>
      <c r="AJ5510" s="30">
        <v>0.119432</v>
      </c>
      <c r="AK5510" s="175" t="s">
        <v>9</v>
      </c>
      <c r="AL5510" s="175" t="s">
        <v>10</v>
      </c>
      <c r="AM5510" s="175">
        <v>4</v>
      </c>
      <c r="AN5510" s="176">
        <v>6.35</v>
      </c>
    </row>
    <row r="5511" spans="17:40" x14ac:dyDescent="0.25">
      <c r="Q5511" s="48">
        <v>5513</v>
      </c>
      <c r="R5511" s="30">
        <v>0.98581300000000005</v>
      </c>
      <c r="S5511" s="175" t="s">
        <v>4</v>
      </c>
      <c r="T5511" s="175" t="s">
        <v>5</v>
      </c>
      <c r="U5511" s="175">
        <v>1</v>
      </c>
      <c r="V5511" s="176">
        <v>96.52</v>
      </c>
      <c r="AI5511" s="48">
        <v>3424</v>
      </c>
      <c r="AJ5511" s="30">
        <v>0.25431599999999999</v>
      </c>
      <c r="AK5511" s="175" t="s">
        <v>6</v>
      </c>
      <c r="AL5511" s="175" t="s">
        <v>5</v>
      </c>
      <c r="AM5511" s="175">
        <v>4</v>
      </c>
      <c r="AN5511" s="176">
        <v>23.4</v>
      </c>
    </row>
    <row r="5512" spans="17:40" x14ac:dyDescent="0.25">
      <c r="Q5512" s="48">
        <v>5514</v>
      </c>
      <c r="R5512" s="30">
        <v>0.35041</v>
      </c>
      <c r="S5512" s="175" t="s">
        <v>4</v>
      </c>
      <c r="T5512" s="175" t="s">
        <v>5</v>
      </c>
      <c r="U5512" s="175">
        <v>0</v>
      </c>
      <c r="V5512" s="176">
        <v>38.11</v>
      </c>
      <c r="AI5512" s="48">
        <v>3426</v>
      </c>
      <c r="AJ5512" s="30">
        <v>0.45545799999999997</v>
      </c>
      <c r="AK5512" s="175" t="s">
        <v>9</v>
      </c>
      <c r="AL5512" s="175" t="s">
        <v>10</v>
      </c>
      <c r="AM5512" s="175">
        <v>4</v>
      </c>
      <c r="AN5512" s="176">
        <v>28.13</v>
      </c>
    </row>
    <row r="5513" spans="17:40" x14ac:dyDescent="0.25">
      <c r="Q5513" s="48">
        <v>5515</v>
      </c>
      <c r="R5513" s="30">
        <v>0.55732300000000001</v>
      </c>
      <c r="S5513" s="175" t="s">
        <v>4</v>
      </c>
      <c r="T5513" s="175" t="s">
        <v>5</v>
      </c>
      <c r="U5513" s="175">
        <v>0</v>
      </c>
      <c r="V5513" s="176">
        <v>45.23</v>
      </c>
      <c r="AI5513" s="48">
        <v>3439</v>
      </c>
      <c r="AJ5513" s="30">
        <v>8.8669999999999999E-2</v>
      </c>
      <c r="AK5513" s="175" t="s">
        <v>11</v>
      </c>
      <c r="AL5513" s="175" t="s">
        <v>10</v>
      </c>
      <c r="AM5513" s="175">
        <v>4</v>
      </c>
      <c r="AN5513" s="176">
        <v>21.85</v>
      </c>
    </row>
    <row r="5514" spans="17:40" x14ac:dyDescent="0.25">
      <c r="Q5514" s="48">
        <v>5516</v>
      </c>
      <c r="R5514" s="30">
        <v>0.52536400000000005</v>
      </c>
      <c r="S5514" s="175" t="s">
        <v>4</v>
      </c>
      <c r="T5514" s="175" t="s">
        <v>5</v>
      </c>
      <c r="U5514" s="175">
        <v>3</v>
      </c>
      <c r="V5514" s="176">
        <v>136.96</v>
      </c>
      <c r="AI5514" s="48">
        <v>3450</v>
      </c>
      <c r="AJ5514" s="30">
        <v>0.33626400000000001</v>
      </c>
      <c r="AK5514" s="175" t="s">
        <v>4</v>
      </c>
      <c r="AL5514" s="175" t="s">
        <v>5</v>
      </c>
      <c r="AM5514" s="175">
        <v>4</v>
      </c>
      <c r="AN5514" s="176">
        <v>145.22</v>
      </c>
    </row>
    <row r="5515" spans="17:40" x14ac:dyDescent="0.25">
      <c r="Q5515" s="48">
        <v>5517</v>
      </c>
      <c r="R5515" s="30">
        <v>7.5796000000000002E-2</v>
      </c>
      <c r="S5515" s="175" t="s">
        <v>4</v>
      </c>
      <c r="T5515" s="175" t="s">
        <v>5</v>
      </c>
      <c r="U5515" s="175">
        <v>0</v>
      </c>
      <c r="V5515" s="176">
        <v>38.03</v>
      </c>
      <c r="AI5515" s="48">
        <v>3454</v>
      </c>
      <c r="AJ5515" s="30">
        <v>0.112218</v>
      </c>
      <c r="AK5515" s="175" t="s">
        <v>4</v>
      </c>
      <c r="AL5515" s="175" t="s">
        <v>5</v>
      </c>
      <c r="AM5515" s="175">
        <v>4</v>
      </c>
      <c r="AN5515" s="176">
        <v>171.91</v>
      </c>
    </row>
    <row r="5516" spans="17:40" x14ac:dyDescent="0.25">
      <c r="Q5516" s="48">
        <v>5518</v>
      </c>
      <c r="R5516" s="30">
        <v>1.1058950000000001</v>
      </c>
      <c r="S5516" s="175" t="s">
        <v>4</v>
      </c>
      <c r="T5516" s="175" t="s">
        <v>5</v>
      </c>
      <c r="U5516" s="175">
        <v>2</v>
      </c>
      <c r="V5516" s="176">
        <v>117.73</v>
      </c>
      <c r="AI5516" s="48">
        <v>3465</v>
      </c>
      <c r="AJ5516" s="30">
        <v>0.121119</v>
      </c>
      <c r="AK5516" s="175" t="s">
        <v>4</v>
      </c>
      <c r="AL5516" s="175" t="s">
        <v>5</v>
      </c>
      <c r="AM5516" s="175">
        <v>4</v>
      </c>
      <c r="AN5516" s="176">
        <v>28.34</v>
      </c>
    </row>
    <row r="5517" spans="17:40" x14ac:dyDescent="0.25">
      <c r="Q5517" s="48">
        <v>5519</v>
      </c>
      <c r="R5517" s="30">
        <v>0.155503</v>
      </c>
      <c r="S5517" s="175" t="s">
        <v>4</v>
      </c>
      <c r="T5517" s="175" t="s">
        <v>5</v>
      </c>
      <c r="U5517" s="175">
        <v>3</v>
      </c>
      <c r="V5517" s="176">
        <v>122.26</v>
      </c>
      <c r="AI5517" s="48">
        <v>3467</v>
      </c>
      <c r="AJ5517" s="30">
        <v>0.19483400000000001</v>
      </c>
      <c r="AK5517" s="175" t="s">
        <v>4</v>
      </c>
      <c r="AL5517" s="175" t="s">
        <v>5</v>
      </c>
      <c r="AM5517" s="175">
        <v>4</v>
      </c>
      <c r="AN5517" s="176">
        <v>23.41</v>
      </c>
    </row>
    <row r="5518" spans="17:40" x14ac:dyDescent="0.25">
      <c r="Q5518" s="48">
        <v>5520</v>
      </c>
      <c r="R5518" s="30">
        <v>0.59007100000000001</v>
      </c>
      <c r="S5518" s="175" t="s">
        <v>4</v>
      </c>
      <c r="T5518" s="175" t="s">
        <v>5</v>
      </c>
      <c r="U5518" s="175">
        <v>1</v>
      </c>
      <c r="V5518" s="176">
        <v>55.64</v>
      </c>
      <c r="AI5518" s="48">
        <v>3471</v>
      </c>
      <c r="AJ5518" s="30">
        <v>0.41478799999999999</v>
      </c>
      <c r="AK5518" s="175" t="s">
        <v>4</v>
      </c>
      <c r="AL5518" s="175" t="s">
        <v>5</v>
      </c>
      <c r="AM5518" s="175">
        <v>4</v>
      </c>
      <c r="AN5518" s="176">
        <v>142.26</v>
      </c>
    </row>
    <row r="5519" spans="17:40" x14ac:dyDescent="0.25">
      <c r="Q5519" s="48">
        <v>5521</v>
      </c>
      <c r="R5519" s="30">
        <v>0.34910200000000002</v>
      </c>
      <c r="S5519" s="175" t="s">
        <v>4</v>
      </c>
      <c r="T5519" s="175" t="s">
        <v>5</v>
      </c>
      <c r="U5519" s="175">
        <v>3</v>
      </c>
      <c r="V5519" s="176">
        <v>124.85</v>
      </c>
      <c r="AI5519" s="48">
        <v>3472</v>
      </c>
      <c r="AJ5519" s="30">
        <v>9.8222000000000004E-2</v>
      </c>
      <c r="AK5519" s="175" t="s">
        <v>9</v>
      </c>
      <c r="AL5519" s="175" t="s">
        <v>10</v>
      </c>
      <c r="AM5519" s="175">
        <v>4</v>
      </c>
      <c r="AN5519" s="176">
        <v>27.53</v>
      </c>
    </row>
    <row r="5520" spans="17:40" x14ac:dyDescent="0.25">
      <c r="Q5520" s="48">
        <v>5522</v>
      </c>
      <c r="R5520" s="30">
        <v>0.242227</v>
      </c>
      <c r="S5520" s="175" t="s">
        <v>4</v>
      </c>
      <c r="T5520" s="175" t="s">
        <v>5</v>
      </c>
      <c r="U5520" s="175">
        <v>1</v>
      </c>
      <c r="V5520" s="176">
        <v>99.65</v>
      </c>
      <c r="AI5520" s="48">
        <v>3474</v>
      </c>
      <c r="AJ5520" s="30">
        <v>0.13969899999999999</v>
      </c>
      <c r="AK5520" s="175" t="s">
        <v>6</v>
      </c>
      <c r="AL5520" s="175" t="s">
        <v>5</v>
      </c>
      <c r="AM5520" s="175">
        <v>4</v>
      </c>
      <c r="AN5520" s="176">
        <v>21.81</v>
      </c>
    </row>
    <row r="5521" spans="17:40" x14ac:dyDescent="0.25">
      <c r="Q5521" s="48">
        <v>5523</v>
      </c>
      <c r="R5521" s="30">
        <v>0.29753200000000002</v>
      </c>
      <c r="S5521" s="175" t="s">
        <v>4</v>
      </c>
      <c r="T5521" s="175" t="s">
        <v>5</v>
      </c>
      <c r="U5521" s="175">
        <v>1</v>
      </c>
      <c r="V5521" s="176">
        <v>99.21</v>
      </c>
      <c r="AI5521" s="48">
        <v>3486</v>
      </c>
      <c r="AJ5521" s="30">
        <v>0.25589099999999998</v>
      </c>
      <c r="AK5521" s="175" t="s">
        <v>4</v>
      </c>
      <c r="AL5521" s="175" t="s">
        <v>5</v>
      </c>
      <c r="AM5521" s="175">
        <v>4</v>
      </c>
      <c r="AN5521" s="176">
        <v>23.03</v>
      </c>
    </row>
    <row r="5522" spans="17:40" x14ac:dyDescent="0.25">
      <c r="Q5522" s="48">
        <v>5524</v>
      </c>
      <c r="R5522" s="30">
        <v>0.179532</v>
      </c>
      <c r="S5522" s="175" t="s">
        <v>6</v>
      </c>
      <c r="T5522" s="175" t="s">
        <v>5</v>
      </c>
      <c r="U5522" s="175">
        <v>0</v>
      </c>
      <c r="V5522" s="176">
        <v>40.46</v>
      </c>
      <c r="AI5522" s="48">
        <v>3508</v>
      </c>
      <c r="AJ5522" s="30">
        <v>0.39055299999999998</v>
      </c>
      <c r="AK5522" s="175" t="s">
        <v>4</v>
      </c>
      <c r="AL5522" s="175" t="s">
        <v>5</v>
      </c>
      <c r="AM5522" s="175">
        <v>4</v>
      </c>
      <c r="AN5522" s="176">
        <v>140.5</v>
      </c>
    </row>
    <row r="5523" spans="17:40" x14ac:dyDescent="0.25">
      <c r="Q5523" s="48">
        <v>5525</v>
      </c>
      <c r="R5523" s="30">
        <v>0.439772</v>
      </c>
      <c r="S5523" s="175" t="s">
        <v>6</v>
      </c>
      <c r="T5523" s="175" t="s">
        <v>5</v>
      </c>
      <c r="U5523" s="175">
        <v>2</v>
      </c>
      <c r="V5523" s="176">
        <v>111.17</v>
      </c>
      <c r="AI5523" s="48">
        <v>3512</v>
      </c>
      <c r="AJ5523" s="30">
        <v>0.18509200000000001</v>
      </c>
      <c r="AK5523" s="175" t="s">
        <v>6</v>
      </c>
      <c r="AL5523" s="175" t="s">
        <v>5</v>
      </c>
      <c r="AM5523" s="175">
        <v>4</v>
      </c>
      <c r="AN5523" s="176">
        <v>27.69</v>
      </c>
    </row>
    <row r="5524" spans="17:40" x14ac:dyDescent="0.25">
      <c r="Q5524" s="48">
        <v>5526</v>
      </c>
      <c r="R5524" s="30">
        <v>8.5349999999999995E-2</v>
      </c>
      <c r="S5524" s="175" t="s">
        <v>4</v>
      </c>
      <c r="T5524" s="175" t="s">
        <v>5</v>
      </c>
      <c r="U5524" s="175">
        <v>0</v>
      </c>
      <c r="V5524" s="176">
        <v>34.549999999999997</v>
      </c>
      <c r="AI5524" s="48">
        <v>3513</v>
      </c>
      <c r="AJ5524" s="30">
        <v>0.506498</v>
      </c>
      <c r="AK5524" s="175" t="s">
        <v>6</v>
      </c>
      <c r="AL5524" s="175" t="s">
        <v>5</v>
      </c>
      <c r="AM5524" s="175">
        <v>4</v>
      </c>
      <c r="AN5524" s="176">
        <v>164.86</v>
      </c>
    </row>
    <row r="5525" spans="17:40" x14ac:dyDescent="0.25">
      <c r="Q5525" s="48">
        <v>5527</v>
      </c>
      <c r="R5525" s="30">
        <v>0.60767199999999999</v>
      </c>
      <c r="S5525" s="175" t="s">
        <v>6</v>
      </c>
      <c r="T5525" s="175" t="s">
        <v>5</v>
      </c>
      <c r="U5525" s="175">
        <v>0</v>
      </c>
      <c r="V5525" s="176">
        <v>33.31</v>
      </c>
      <c r="AI5525" s="48">
        <v>3521</v>
      </c>
      <c r="AJ5525" s="30">
        <v>0.46101300000000001</v>
      </c>
      <c r="AK5525" s="175" t="s">
        <v>4</v>
      </c>
      <c r="AL5525" s="175" t="s">
        <v>5</v>
      </c>
      <c r="AM5525" s="175">
        <v>4</v>
      </c>
      <c r="AN5525" s="176">
        <v>25.59</v>
      </c>
    </row>
    <row r="5526" spans="17:40" x14ac:dyDescent="0.25">
      <c r="Q5526" s="48">
        <v>5528</v>
      </c>
      <c r="R5526" s="30">
        <v>0.46544799999999997</v>
      </c>
      <c r="S5526" s="175" t="s">
        <v>4</v>
      </c>
      <c r="T5526" s="175" t="s">
        <v>5</v>
      </c>
      <c r="U5526" s="175">
        <v>2</v>
      </c>
      <c r="V5526" s="176">
        <v>110.17</v>
      </c>
      <c r="AI5526" s="48">
        <v>3525</v>
      </c>
      <c r="AJ5526" s="30">
        <v>0.78395899999999996</v>
      </c>
      <c r="AK5526" s="175" t="s">
        <v>4</v>
      </c>
      <c r="AL5526" s="175" t="s">
        <v>5</v>
      </c>
      <c r="AM5526" s="175">
        <v>4</v>
      </c>
      <c r="AN5526" s="176">
        <v>29.29</v>
      </c>
    </row>
    <row r="5527" spans="17:40" x14ac:dyDescent="0.25">
      <c r="Q5527" s="48">
        <v>5529</v>
      </c>
      <c r="R5527" s="30">
        <v>0.21840699999999999</v>
      </c>
      <c r="S5527" s="175" t="s">
        <v>4</v>
      </c>
      <c r="T5527" s="175" t="s">
        <v>5</v>
      </c>
      <c r="U5527" s="175">
        <v>0</v>
      </c>
      <c r="V5527" s="176">
        <v>35.68</v>
      </c>
      <c r="AI5527" s="48">
        <v>3549</v>
      </c>
      <c r="AJ5527" s="30">
        <v>0.28142299999999998</v>
      </c>
      <c r="AK5527" s="175" t="s">
        <v>9</v>
      </c>
      <c r="AL5527" s="175" t="s">
        <v>10</v>
      </c>
      <c r="AM5527" s="175">
        <v>4</v>
      </c>
      <c r="AN5527" s="176">
        <v>15.41</v>
      </c>
    </row>
    <row r="5528" spans="17:40" x14ac:dyDescent="0.25">
      <c r="Q5528" s="48">
        <v>5530</v>
      </c>
      <c r="R5528" s="30">
        <v>8.3188999999999999E-2</v>
      </c>
      <c r="S5528" s="175" t="s">
        <v>4</v>
      </c>
      <c r="T5528" s="175" t="s">
        <v>5</v>
      </c>
      <c r="U5528" s="175">
        <v>4</v>
      </c>
      <c r="V5528" s="176">
        <v>142.28</v>
      </c>
      <c r="AI5528" s="48">
        <v>3584</v>
      </c>
      <c r="AJ5528" s="30">
        <v>0.361597</v>
      </c>
      <c r="AK5528" s="175" t="s">
        <v>6</v>
      </c>
      <c r="AL5528" s="175" t="s">
        <v>5</v>
      </c>
      <c r="AM5528" s="175">
        <v>4</v>
      </c>
      <c r="AN5528" s="176">
        <v>27.68</v>
      </c>
    </row>
    <row r="5529" spans="17:40" x14ac:dyDescent="0.25">
      <c r="Q5529" s="48">
        <v>5531</v>
      </c>
      <c r="R5529" s="30">
        <v>0.27560499999999999</v>
      </c>
      <c r="S5529" s="175" t="s">
        <v>4</v>
      </c>
      <c r="T5529" s="175" t="s">
        <v>5</v>
      </c>
      <c r="U5529" s="175">
        <v>1</v>
      </c>
      <c r="V5529" s="176">
        <v>74.459999999999994</v>
      </c>
      <c r="AI5529" s="48">
        <v>3601</v>
      </c>
      <c r="AJ5529" s="30">
        <v>9.2848E-2</v>
      </c>
      <c r="AK5529" s="175" t="s">
        <v>4</v>
      </c>
      <c r="AL5529" s="175" t="s">
        <v>5</v>
      </c>
      <c r="AM5529" s="175">
        <v>4</v>
      </c>
      <c r="AN5529" s="176">
        <v>22.95</v>
      </c>
    </row>
    <row r="5530" spans="17:40" x14ac:dyDescent="0.25">
      <c r="Q5530" s="48">
        <v>5532</v>
      </c>
      <c r="R5530" s="30">
        <v>0.83138199999999995</v>
      </c>
      <c r="S5530" s="175" t="s">
        <v>4</v>
      </c>
      <c r="T5530" s="175" t="s">
        <v>5</v>
      </c>
      <c r="U5530" s="175">
        <v>1</v>
      </c>
      <c r="V5530" s="176">
        <v>54.77</v>
      </c>
      <c r="AI5530" s="48">
        <v>3608</v>
      </c>
      <c r="AJ5530" s="30">
        <v>0.596082</v>
      </c>
      <c r="AK5530" s="175" t="s">
        <v>9</v>
      </c>
      <c r="AL5530" s="175" t="s">
        <v>10</v>
      </c>
      <c r="AM5530" s="175">
        <v>4</v>
      </c>
      <c r="AN5530" s="176">
        <v>156.28</v>
      </c>
    </row>
    <row r="5531" spans="17:40" x14ac:dyDescent="0.25">
      <c r="Q5531" s="48">
        <v>5533</v>
      </c>
      <c r="R5531" s="30">
        <v>0.17150699999999999</v>
      </c>
      <c r="S5531" s="175" t="s">
        <v>12</v>
      </c>
      <c r="T5531" s="175" t="s">
        <v>13</v>
      </c>
      <c r="U5531" s="175">
        <v>4</v>
      </c>
      <c r="V5531" s="176">
        <v>26.64</v>
      </c>
      <c r="AI5531" s="48">
        <v>3611</v>
      </c>
      <c r="AJ5531" s="30">
        <v>0.43040099999999998</v>
      </c>
      <c r="AK5531" s="175" t="s">
        <v>11</v>
      </c>
      <c r="AL5531" s="175" t="s">
        <v>10</v>
      </c>
      <c r="AM5531" s="175">
        <v>4</v>
      </c>
      <c r="AN5531" s="176">
        <v>154.87</v>
      </c>
    </row>
    <row r="5532" spans="17:40" x14ac:dyDescent="0.25">
      <c r="Q5532" s="48">
        <v>5534</v>
      </c>
      <c r="R5532" s="30">
        <v>9.5050999999999997E-2</v>
      </c>
      <c r="S5532" s="175" t="s">
        <v>4</v>
      </c>
      <c r="T5532" s="175" t="s">
        <v>5</v>
      </c>
      <c r="U5532" s="175">
        <v>3</v>
      </c>
      <c r="V5532" s="176">
        <v>122.24</v>
      </c>
      <c r="AI5532" s="48">
        <v>3634</v>
      </c>
      <c r="AJ5532" s="30">
        <v>0.65174100000000001</v>
      </c>
      <c r="AK5532" s="175" t="s">
        <v>6</v>
      </c>
      <c r="AL5532" s="175" t="s">
        <v>5</v>
      </c>
      <c r="AM5532" s="175">
        <v>4</v>
      </c>
      <c r="AN5532" s="176">
        <v>166.3</v>
      </c>
    </row>
    <row r="5533" spans="17:40" x14ac:dyDescent="0.25">
      <c r="Q5533" s="48">
        <v>5535</v>
      </c>
      <c r="R5533" s="30">
        <v>9.5967999999999998E-2</v>
      </c>
      <c r="S5533" s="175" t="s">
        <v>4</v>
      </c>
      <c r="T5533" s="175" t="s">
        <v>5</v>
      </c>
      <c r="U5533" s="175">
        <v>1</v>
      </c>
      <c r="V5533" s="176">
        <v>53.86</v>
      </c>
      <c r="AI5533" s="48">
        <v>3660</v>
      </c>
      <c r="AJ5533" s="30">
        <v>0.35535899999999998</v>
      </c>
      <c r="AK5533" s="175" t="s">
        <v>4</v>
      </c>
      <c r="AL5533" s="175" t="s">
        <v>5</v>
      </c>
      <c r="AM5533" s="175">
        <v>4</v>
      </c>
      <c r="AN5533" s="176">
        <v>22.92</v>
      </c>
    </row>
    <row r="5534" spans="17:40" x14ac:dyDescent="0.25">
      <c r="Q5534" s="48">
        <v>5536</v>
      </c>
      <c r="R5534" s="30">
        <v>0.50587599999999999</v>
      </c>
      <c r="S5534" s="175" t="s">
        <v>4</v>
      </c>
      <c r="T5534" s="175" t="s">
        <v>5</v>
      </c>
      <c r="U5534" s="175">
        <v>2</v>
      </c>
      <c r="V5534" s="176">
        <v>113.34</v>
      </c>
      <c r="AI5534" s="48">
        <v>3672</v>
      </c>
      <c r="AJ5534" s="30">
        <v>0.60348900000000005</v>
      </c>
      <c r="AK5534" s="175" t="s">
        <v>4</v>
      </c>
      <c r="AL5534" s="175" t="s">
        <v>5</v>
      </c>
      <c r="AM5534" s="175">
        <v>4</v>
      </c>
      <c r="AN5534" s="176">
        <v>27.39</v>
      </c>
    </row>
    <row r="5535" spans="17:40" x14ac:dyDescent="0.25">
      <c r="Q5535" s="48">
        <v>5537</v>
      </c>
      <c r="R5535" s="30">
        <v>0.56014399999999998</v>
      </c>
      <c r="S5535" s="175" t="s">
        <v>4</v>
      </c>
      <c r="T5535" s="175" t="s">
        <v>5</v>
      </c>
      <c r="U5535" s="175">
        <v>1</v>
      </c>
      <c r="V5535" s="176">
        <v>99.51</v>
      </c>
      <c r="AI5535" s="48">
        <v>3675</v>
      </c>
      <c r="AJ5535" s="30">
        <v>0.29181200000000002</v>
      </c>
      <c r="AK5535" s="175" t="s">
        <v>4</v>
      </c>
      <c r="AL5535" s="175" t="s">
        <v>5</v>
      </c>
      <c r="AM5535" s="175">
        <v>4</v>
      </c>
      <c r="AN5535" s="176">
        <v>16.22</v>
      </c>
    </row>
    <row r="5536" spans="17:40" x14ac:dyDescent="0.25">
      <c r="Q5536" s="48">
        <v>5538</v>
      </c>
      <c r="R5536" s="30">
        <v>0.27467599999999998</v>
      </c>
      <c r="S5536" s="175" t="s">
        <v>4</v>
      </c>
      <c r="T5536" s="175" t="s">
        <v>5</v>
      </c>
      <c r="U5536" s="175">
        <v>0</v>
      </c>
      <c r="V5536" s="176">
        <v>34.299999999999997</v>
      </c>
      <c r="AI5536" s="48">
        <v>3696</v>
      </c>
      <c r="AJ5536" s="30">
        <v>7.7958E-2</v>
      </c>
      <c r="AK5536" s="175" t="s">
        <v>4</v>
      </c>
      <c r="AL5536" s="175" t="s">
        <v>5</v>
      </c>
      <c r="AM5536" s="175">
        <v>4</v>
      </c>
      <c r="AN5536" s="176">
        <v>17.62</v>
      </c>
    </row>
    <row r="5537" spans="17:40" x14ac:dyDescent="0.25">
      <c r="Q5537" s="48">
        <v>5539</v>
      </c>
      <c r="R5537" s="30">
        <v>0.10685699999999999</v>
      </c>
      <c r="S5537" s="175" t="s">
        <v>4</v>
      </c>
      <c r="T5537" s="175" t="s">
        <v>5</v>
      </c>
      <c r="U5537" s="175">
        <v>3</v>
      </c>
      <c r="V5537" s="176">
        <v>125.86</v>
      </c>
      <c r="AI5537" s="48">
        <v>3705</v>
      </c>
      <c r="AJ5537" s="30">
        <v>0.13039300000000001</v>
      </c>
      <c r="AK5537" s="175" t="s">
        <v>4</v>
      </c>
      <c r="AL5537" s="175" t="s">
        <v>5</v>
      </c>
      <c r="AM5537" s="175">
        <v>4</v>
      </c>
      <c r="AN5537" s="176">
        <v>140.01</v>
      </c>
    </row>
    <row r="5538" spans="17:40" x14ac:dyDescent="0.25">
      <c r="Q5538" s="48">
        <v>5540</v>
      </c>
      <c r="R5538" s="30">
        <v>0.21935099999999999</v>
      </c>
      <c r="S5538" s="175" t="s">
        <v>4</v>
      </c>
      <c r="T5538" s="175" t="s">
        <v>5</v>
      </c>
      <c r="U5538" s="175">
        <v>2</v>
      </c>
      <c r="V5538" s="176">
        <v>107.76</v>
      </c>
      <c r="AI5538" s="48">
        <v>3712</v>
      </c>
      <c r="AJ5538" s="30">
        <v>0.166938</v>
      </c>
      <c r="AK5538" s="175" t="s">
        <v>9</v>
      </c>
      <c r="AL5538" s="175" t="s">
        <v>10</v>
      </c>
      <c r="AM5538" s="175">
        <v>4</v>
      </c>
      <c r="AN5538" s="176">
        <v>29.77</v>
      </c>
    </row>
    <row r="5539" spans="17:40" x14ac:dyDescent="0.25">
      <c r="Q5539" s="48">
        <v>5541</v>
      </c>
      <c r="R5539" s="30">
        <v>1.0092810000000001</v>
      </c>
      <c r="S5539" s="175" t="s">
        <v>4</v>
      </c>
      <c r="T5539" s="175" t="s">
        <v>5</v>
      </c>
      <c r="U5539" s="175">
        <v>1</v>
      </c>
      <c r="V5539" s="176">
        <v>65.25</v>
      </c>
      <c r="AI5539" s="48">
        <v>3727</v>
      </c>
      <c r="AJ5539" s="30">
        <v>0.23895</v>
      </c>
      <c r="AK5539" s="175" t="s">
        <v>4</v>
      </c>
      <c r="AL5539" s="175" t="s">
        <v>5</v>
      </c>
      <c r="AM5539" s="175">
        <v>4</v>
      </c>
      <c r="AN5539" s="176">
        <v>178.82</v>
      </c>
    </row>
    <row r="5540" spans="17:40" x14ac:dyDescent="0.25">
      <c r="Q5540" s="48">
        <v>5542</v>
      </c>
      <c r="R5540" s="30">
        <v>0.73940099999999997</v>
      </c>
      <c r="S5540" s="175" t="s">
        <v>4</v>
      </c>
      <c r="T5540" s="175" t="s">
        <v>5</v>
      </c>
      <c r="U5540" s="175">
        <v>0</v>
      </c>
      <c r="V5540" s="176">
        <v>37.22</v>
      </c>
      <c r="AI5540" s="48">
        <v>3729</v>
      </c>
      <c r="AJ5540" s="30">
        <v>0.18112700000000001</v>
      </c>
      <c r="AK5540" s="175" t="s">
        <v>4</v>
      </c>
      <c r="AL5540" s="175" t="s">
        <v>5</v>
      </c>
      <c r="AM5540" s="175">
        <v>4</v>
      </c>
      <c r="AN5540" s="176">
        <v>28.81</v>
      </c>
    </row>
    <row r="5541" spans="17:40" x14ac:dyDescent="0.25">
      <c r="Q5541" s="48">
        <v>5543</v>
      </c>
      <c r="R5541" s="30">
        <v>0.96241900000000002</v>
      </c>
      <c r="S5541" s="175" t="s">
        <v>9</v>
      </c>
      <c r="T5541" s="175" t="s">
        <v>10</v>
      </c>
      <c r="U5541" s="175">
        <v>0</v>
      </c>
      <c r="V5541" s="176">
        <v>40.51</v>
      </c>
      <c r="AI5541" s="48">
        <v>3752</v>
      </c>
      <c r="AJ5541" s="30">
        <v>0.21764800000000001</v>
      </c>
      <c r="AK5541" s="175" t="s">
        <v>4</v>
      </c>
      <c r="AL5541" s="175" t="s">
        <v>5</v>
      </c>
      <c r="AM5541" s="175">
        <v>4</v>
      </c>
      <c r="AN5541" s="176">
        <v>17.649999999999999</v>
      </c>
    </row>
    <row r="5542" spans="17:40" x14ac:dyDescent="0.25">
      <c r="Q5542" s="48">
        <v>5544</v>
      </c>
      <c r="R5542" s="30">
        <v>1.0507850000000001</v>
      </c>
      <c r="S5542" s="175" t="s">
        <v>4</v>
      </c>
      <c r="T5542" s="175" t="s">
        <v>5</v>
      </c>
      <c r="U5542" s="175">
        <v>0</v>
      </c>
      <c r="V5542" s="176">
        <v>38.86</v>
      </c>
      <c r="AI5542" s="48">
        <v>3765</v>
      </c>
      <c r="AJ5542" s="30">
        <v>0.51897199999999999</v>
      </c>
      <c r="AK5542" s="175" t="s">
        <v>4</v>
      </c>
      <c r="AL5542" s="175" t="s">
        <v>5</v>
      </c>
      <c r="AM5542" s="175">
        <v>4</v>
      </c>
      <c r="AN5542" s="176">
        <v>146.25</v>
      </c>
    </row>
    <row r="5543" spans="17:40" x14ac:dyDescent="0.25">
      <c r="Q5543" s="48">
        <v>5545</v>
      </c>
      <c r="R5543" s="30">
        <v>0.818326</v>
      </c>
      <c r="S5543" s="175" t="s">
        <v>4</v>
      </c>
      <c r="T5543" s="175" t="s">
        <v>5</v>
      </c>
      <c r="U5543" s="175">
        <v>2</v>
      </c>
      <c r="V5543" s="176">
        <v>108.08</v>
      </c>
      <c r="AI5543" s="48">
        <v>3773</v>
      </c>
      <c r="AJ5543" s="30">
        <v>7.0841000000000001E-2</v>
      </c>
      <c r="AK5543" s="175" t="s">
        <v>4</v>
      </c>
      <c r="AL5543" s="175" t="s">
        <v>5</v>
      </c>
      <c r="AM5543" s="175">
        <v>4</v>
      </c>
      <c r="AN5543" s="176">
        <v>17.670000000000002</v>
      </c>
    </row>
    <row r="5544" spans="17:40" x14ac:dyDescent="0.25">
      <c r="Q5544" s="48">
        <v>5546</v>
      </c>
      <c r="R5544" s="30">
        <v>0.58725400000000005</v>
      </c>
      <c r="S5544" s="175" t="s">
        <v>4</v>
      </c>
      <c r="T5544" s="175" t="s">
        <v>5</v>
      </c>
      <c r="U5544" s="175">
        <v>2</v>
      </c>
      <c r="V5544" s="176">
        <v>107.69</v>
      </c>
      <c r="AI5544" s="48">
        <v>3774</v>
      </c>
      <c r="AJ5544" s="30">
        <v>0.124269</v>
      </c>
      <c r="AK5544" s="175" t="s">
        <v>9</v>
      </c>
      <c r="AL5544" s="175" t="s">
        <v>10</v>
      </c>
      <c r="AM5544" s="175">
        <v>4</v>
      </c>
      <c r="AN5544" s="176">
        <v>25.25</v>
      </c>
    </row>
    <row r="5545" spans="17:40" x14ac:dyDescent="0.25">
      <c r="Q5545" s="48">
        <v>5547</v>
      </c>
      <c r="R5545" s="30">
        <v>0.53034800000000004</v>
      </c>
      <c r="S5545" s="175" t="s">
        <v>4</v>
      </c>
      <c r="T5545" s="175" t="s">
        <v>5</v>
      </c>
      <c r="U5545" s="175">
        <v>0</v>
      </c>
      <c r="V5545" s="176">
        <v>45.63</v>
      </c>
      <c r="AI5545" s="48">
        <v>3781</v>
      </c>
      <c r="AJ5545" s="30">
        <v>0.32381700000000002</v>
      </c>
      <c r="AK5545" s="175" t="s">
        <v>4</v>
      </c>
      <c r="AL5545" s="175" t="s">
        <v>5</v>
      </c>
      <c r="AM5545" s="175">
        <v>4</v>
      </c>
      <c r="AN5545" s="176">
        <v>22.44</v>
      </c>
    </row>
    <row r="5546" spans="17:40" x14ac:dyDescent="0.25">
      <c r="Q5546" s="48">
        <v>5548</v>
      </c>
      <c r="R5546" s="30">
        <v>0.103135</v>
      </c>
      <c r="S5546" s="175" t="s">
        <v>4</v>
      </c>
      <c r="T5546" s="175" t="s">
        <v>5</v>
      </c>
      <c r="U5546" s="175">
        <v>1</v>
      </c>
      <c r="V5546" s="176">
        <v>70.63</v>
      </c>
      <c r="AI5546" s="48">
        <v>3796</v>
      </c>
      <c r="AJ5546" s="30">
        <v>0.21790799999999999</v>
      </c>
      <c r="AK5546" s="175" t="s">
        <v>4</v>
      </c>
      <c r="AL5546" s="175" t="s">
        <v>5</v>
      </c>
      <c r="AM5546" s="175">
        <v>4</v>
      </c>
      <c r="AN5546" s="176">
        <v>29.05</v>
      </c>
    </row>
    <row r="5547" spans="17:40" x14ac:dyDescent="0.25">
      <c r="Q5547" s="48">
        <v>5549</v>
      </c>
      <c r="R5547" s="30">
        <v>0.213556</v>
      </c>
      <c r="S5547" s="175" t="s">
        <v>4</v>
      </c>
      <c r="T5547" s="175" t="s">
        <v>5</v>
      </c>
      <c r="U5547" s="175">
        <v>0</v>
      </c>
      <c r="V5547" s="176">
        <v>42</v>
      </c>
      <c r="AI5547" s="48">
        <v>3803</v>
      </c>
      <c r="AJ5547" s="30">
        <v>0.730568</v>
      </c>
      <c r="AK5547" s="175" t="s">
        <v>9</v>
      </c>
      <c r="AL5547" s="175" t="s">
        <v>10</v>
      </c>
      <c r="AM5547" s="175">
        <v>4</v>
      </c>
      <c r="AN5547" s="176">
        <v>20.98</v>
      </c>
    </row>
    <row r="5548" spans="17:40" x14ac:dyDescent="0.25">
      <c r="Q5548" s="48">
        <v>5550</v>
      </c>
      <c r="R5548" s="30">
        <v>0.27150000000000002</v>
      </c>
      <c r="S5548" s="175" t="s">
        <v>4</v>
      </c>
      <c r="T5548" s="175" t="s">
        <v>5</v>
      </c>
      <c r="U5548" s="175">
        <v>0</v>
      </c>
      <c r="V5548" s="176">
        <v>36.76</v>
      </c>
      <c r="AI5548" s="48">
        <v>3814</v>
      </c>
      <c r="AJ5548" s="30">
        <v>0.21787000000000001</v>
      </c>
      <c r="AK5548" s="175" t="s">
        <v>4</v>
      </c>
      <c r="AL5548" s="175" t="s">
        <v>5</v>
      </c>
      <c r="AM5548" s="175">
        <v>4</v>
      </c>
      <c r="AN5548" s="176">
        <v>166</v>
      </c>
    </row>
    <row r="5549" spans="17:40" x14ac:dyDescent="0.25">
      <c r="Q5549" s="48">
        <v>5551</v>
      </c>
      <c r="R5549" s="30">
        <v>0.82479100000000005</v>
      </c>
      <c r="S5549" s="175" t="s">
        <v>6</v>
      </c>
      <c r="T5549" s="175" t="s">
        <v>5</v>
      </c>
      <c r="U5549" s="175">
        <v>0</v>
      </c>
      <c r="V5549" s="176">
        <v>41.2</v>
      </c>
      <c r="AI5549" s="48">
        <v>3823</v>
      </c>
      <c r="AJ5549" s="30">
        <v>0.17302300000000001</v>
      </c>
      <c r="AK5549" s="175" t="s">
        <v>4</v>
      </c>
      <c r="AL5549" s="175" t="s">
        <v>5</v>
      </c>
      <c r="AM5549" s="175">
        <v>4</v>
      </c>
      <c r="AN5549" s="176">
        <v>144.41</v>
      </c>
    </row>
    <row r="5550" spans="17:40" x14ac:dyDescent="0.25">
      <c r="Q5550" s="48">
        <v>5552</v>
      </c>
      <c r="R5550" s="30">
        <v>1.319064</v>
      </c>
      <c r="S5550" s="175" t="s">
        <v>6</v>
      </c>
      <c r="T5550" s="175" t="s">
        <v>5</v>
      </c>
      <c r="U5550" s="175">
        <v>2</v>
      </c>
      <c r="V5550" s="176">
        <v>113.79</v>
      </c>
      <c r="AI5550" s="48">
        <v>3863</v>
      </c>
      <c r="AJ5550" s="30">
        <v>0.37577100000000002</v>
      </c>
      <c r="AK5550" s="175" t="s">
        <v>4</v>
      </c>
      <c r="AL5550" s="175" t="s">
        <v>5</v>
      </c>
      <c r="AM5550" s="175">
        <v>4</v>
      </c>
      <c r="AN5550" s="176">
        <v>12.27</v>
      </c>
    </row>
    <row r="5551" spans="17:40" x14ac:dyDescent="0.25">
      <c r="Q5551" s="48">
        <v>5553</v>
      </c>
      <c r="R5551" s="30">
        <v>8.3006999999999997E-2</v>
      </c>
      <c r="S5551" s="175" t="s">
        <v>4</v>
      </c>
      <c r="T5551" s="175" t="s">
        <v>5</v>
      </c>
      <c r="U5551" s="175">
        <v>4</v>
      </c>
      <c r="V5551" s="176">
        <v>26.01</v>
      </c>
      <c r="AI5551" s="48">
        <v>3868</v>
      </c>
      <c r="AJ5551" s="30">
        <v>0.26629000000000003</v>
      </c>
      <c r="AK5551" s="175" t="s">
        <v>9</v>
      </c>
      <c r="AL5551" s="175" t="s">
        <v>10</v>
      </c>
      <c r="AM5551" s="175">
        <v>4</v>
      </c>
      <c r="AN5551" s="176">
        <v>23.34</v>
      </c>
    </row>
    <row r="5552" spans="17:40" x14ac:dyDescent="0.25">
      <c r="Q5552" s="48">
        <v>5554</v>
      </c>
      <c r="R5552" s="30">
        <v>0.168708</v>
      </c>
      <c r="S5552" s="175" t="s">
        <v>4</v>
      </c>
      <c r="T5552" s="175" t="s">
        <v>5</v>
      </c>
      <c r="U5552" s="175">
        <v>0</v>
      </c>
      <c r="V5552" s="176">
        <v>34.64</v>
      </c>
      <c r="AI5552" s="48">
        <v>3873</v>
      </c>
      <c r="AJ5552" s="30">
        <v>0.148285</v>
      </c>
      <c r="AK5552" s="175" t="s">
        <v>4</v>
      </c>
      <c r="AL5552" s="175" t="s">
        <v>5</v>
      </c>
      <c r="AM5552" s="175">
        <v>4</v>
      </c>
      <c r="AN5552" s="176">
        <v>164.51</v>
      </c>
    </row>
    <row r="5553" spans="17:40" x14ac:dyDescent="0.25">
      <c r="Q5553" s="48">
        <v>5555</v>
      </c>
      <c r="R5553" s="30">
        <v>0.84800200000000003</v>
      </c>
      <c r="S5553" s="175" t="s">
        <v>4</v>
      </c>
      <c r="T5553" s="175" t="s">
        <v>5</v>
      </c>
      <c r="U5553" s="175">
        <v>0</v>
      </c>
      <c r="V5553" s="176">
        <v>43.76</v>
      </c>
      <c r="AI5553" s="48">
        <v>3885</v>
      </c>
      <c r="AJ5553" s="30">
        <v>0.214753</v>
      </c>
      <c r="AK5553" s="175" t="s">
        <v>6</v>
      </c>
      <c r="AL5553" s="175" t="s">
        <v>5</v>
      </c>
      <c r="AM5553" s="175">
        <v>4</v>
      </c>
      <c r="AN5553" s="176">
        <v>178.6</v>
      </c>
    </row>
    <row r="5554" spans="17:40" x14ac:dyDescent="0.25">
      <c r="Q5554" s="48">
        <v>5556</v>
      </c>
      <c r="R5554" s="30">
        <v>1.2074240000000001</v>
      </c>
      <c r="S5554" s="175" t="s">
        <v>4</v>
      </c>
      <c r="T5554" s="175" t="s">
        <v>5</v>
      </c>
      <c r="U5554" s="175">
        <v>2</v>
      </c>
      <c r="V5554" s="176">
        <v>103.18</v>
      </c>
      <c r="AI5554" s="48">
        <v>3886</v>
      </c>
      <c r="AJ5554" s="30">
        <v>0.37810700000000003</v>
      </c>
      <c r="AK5554" s="175" t="s">
        <v>9</v>
      </c>
      <c r="AL5554" s="175" t="s">
        <v>10</v>
      </c>
      <c r="AM5554" s="175">
        <v>4</v>
      </c>
      <c r="AN5554" s="176">
        <v>6.64</v>
      </c>
    </row>
    <row r="5555" spans="17:40" x14ac:dyDescent="0.25">
      <c r="Q5555" s="48">
        <v>5557</v>
      </c>
      <c r="R5555" s="30">
        <v>0.15104899999999999</v>
      </c>
      <c r="S5555" s="175" t="s">
        <v>4</v>
      </c>
      <c r="T5555" s="175" t="s">
        <v>5</v>
      </c>
      <c r="U5555" s="175">
        <v>0</v>
      </c>
      <c r="V5555" s="176">
        <v>47.58</v>
      </c>
      <c r="AI5555" s="48">
        <v>3892</v>
      </c>
      <c r="AJ5555" s="30">
        <v>0.56542199999999998</v>
      </c>
      <c r="AK5555" s="175" t="s">
        <v>9</v>
      </c>
      <c r="AL5555" s="175" t="s">
        <v>10</v>
      </c>
      <c r="AM5555" s="175">
        <v>4</v>
      </c>
      <c r="AN5555" s="176">
        <v>6.49</v>
      </c>
    </row>
    <row r="5556" spans="17:40" x14ac:dyDescent="0.25">
      <c r="Q5556" s="48">
        <v>5558</v>
      </c>
      <c r="R5556" s="30">
        <v>0.63999099999999998</v>
      </c>
      <c r="S5556" s="175" t="s">
        <v>4</v>
      </c>
      <c r="T5556" s="175" t="s">
        <v>5</v>
      </c>
      <c r="U5556" s="175">
        <v>0</v>
      </c>
      <c r="V5556" s="176">
        <v>39.14</v>
      </c>
      <c r="AI5556" s="48">
        <v>3896</v>
      </c>
      <c r="AJ5556" s="30">
        <v>0.140789</v>
      </c>
      <c r="AK5556" s="175" t="s">
        <v>4</v>
      </c>
      <c r="AL5556" s="175" t="s">
        <v>5</v>
      </c>
      <c r="AM5556" s="175">
        <v>4</v>
      </c>
      <c r="AN5556" s="176">
        <v>145.77000000000001</v>
      </c>
    </row>
    <row r="5557" spans="17:40" x14ac:dyDescent="0.25">
      <c r="Q5557" s="48">
        <v>5559</v>
      </c>
      <c r="R5557" s="30">
        <v>9.3129000000000003E-2</v>
      </c>
      <c r="S5557" s="175" t="s">
        <v>4</v>
      </c>
      <c r="T5557" s="175" t="s">
        <v>5</v>
      </c>
      <c r="U5557" s="175">
        <v>2</v>
      </c>
      <c r="V5557" s="176">
        <v>102.28</v>
      </c>
      <c r="AI5557" s="48">
        <v>3898</v>
      </c>
      <c r="AJ5557" s="30">
        <v>0.64007599999999998</v>
      </c>
      <c r="AK5557" s="175" t="s">
        <v>6</v>
      </c>
      <c r="AL5557" s="175" t="s">
        <v>5</v>
      </c>
      <c r="AM5557" s="175">
        <v>4</v>
      </c>
      <c r="AN5557" s="176">
        <v>29.92</v>
      </c>
    </row>
    <row r="5558" spans="17:40" x14ac:dyDescent="0.25">
      <c r="Q5558" s="48">
        <v>5560</v>
      </c>
      <c r="R5558" s="30">
        <v>0.32534400000000002</v>
      </c>
      <c r="S5558" s="175" t="s">
        <v>4</v>
      </c>
      <c r="T5558" s="175" t="s">
        <v>5</v>
      </c>
      <c r="U5558" s="175">
        <v>0</v>
      </c>
      <c r="V5558" s="176">
        <v>40.36</v>
      </c>
      <c r="AI5558" s="48">
        <v>3930</v>
      </c>
      <c r="AJ5558" s="30">
        <v>0.387382</v>
      </c>
      <c r="AK5558" s="175" t="s">
        <v>11</v>
      </c>
      <c r="AL5558" s="175" t="s">
        <v>10</v>
      </c>
      <c r="AM5558" s="175">
        <v>4</v>
      </c>
      <c r="AN5558" s="176">
        <v>143.30000000000001</v>
      </c>
    </row>
    <row r="5559" spans="17:40" x14ac:dyDescent="0.25">
      <c r="Q5559" s="48">
        <v>5561</v>
      </c>
      <c r="R5559" s="30">
        <v>0.55074900000000004</v>
      </c>
      <c r="S5559" s="175" t="s">
        <v>4</v>
      </c>
      <c r="T5559" s="175" t="s">
        <v>5</v>
      </c>
      <c r="U5559" s="175">
        <v>2</v>
      </c>
      <c r="V5559" s="176">
        <v>101.96</v>
      </c>
      <c r="AI5559" s="48">
        <v>3931</v>
      </c>
      <c r="AJ5559" s="30">
        <v>0.55345200000000006</v>
      </c>
      <c r="AK5559" s="175" t="s">
        <v>4</v>
      </c>
      <c r="AL5559" s="175" t="s">
        <v>5</v>
      </c>
      <c r="AM5559" s="175">
        <v>4</v>
      </c>
      <c r="AN5559" s="176">
        <v>18.440000000000001</v>
      </c>
    </row>
    <row r="5560" spans="17:40" x14ac:dyDescent="0.25">
      <c r="Q5560" s="48">
        <v>5562</v>
      </c>
      <c r="R5560" s="30">
        <v>0.27399899999999999</v>
      </c>
      <c r="S5560" s="175" t="s">
        <v>4</v>
      </c>
      <c r="T5560" s="175" t="s">
        <v>5</v>
      </c>
      <c r="U5560" s="175">
        <v>0</v>
      </c>
      <c r="V5560" s="176">
        <v>39.799999999999997</v>
      </c>
      <c r="AI5560" s="48">
        <v>3933</v>
      </c>
      <c r="AJ5560" s="30">
        <v>0.27581099999999997</v>
      </c>
      <c r="AK5560" s="175" t="s">
        <v>6</v>
      </c>
      <c r="AL5560" s="175" t="s">
        <v>5</v>
      </c>
      <c r="AM5560" s="175">
        <v>4</v>
      </c>
      <c r="AN5560" s="176">
        <v>156.59</v>
      </c>
    </row>
    <row r="5561" spans="17:40" x14ac:dyDescent="0.25">
      <c r="Q5561" s="48">
        <v>5563</v>
      </c>
      <c r="R5561" s="30">
        <v>1.0322439999999999</v>
      </c>
      <c r="S5561" s="175" t="s">
        <v>4</v>
      </c>
      <c r="T5561" s="175" t="s">
        <v>5</v>
      </c>
      <c r="U5561" s="175">
        <v>0</v>
      </c>
      <c r="V5561" s="176">
        <v>43.82</v>
      </c>
      <c r="AI5561" s="48">
        <v>3936</v>
      </c>
      <c r="AJ5561" s="30">
        <v>0.145231</v>
      </c>
      <c r="AK5561" s="175" t="s">
        <v>42</v>
      </c>
      <c r="AL5561" s="175" t="s">
        <v>42</v>
      </c>
      <c r="AM5561" s="175">
        <v>4</v>
      </c>
      <c r="AN5561" s="176">
        <v>22.68</v>
      </c>
    </row>
    <row r="5562" spans="17:40" x14ac:dyDescent="0.25">
      <c r="Q5562" s="48">
        <v>5564</v>
      </c>
      <c r="R5562" s="30">
        <v>0.67711500000000002</v>
      </c>
      <c r="S5562" s="175" t="s">
        <v>4</v>
      </c>
      <c r="T5562" s="175" t="s">
        <v>5</v>
      </c>
      <c r="U5562" s="175">
        <v>3</v>
      </c>
      <c r="V5562" s="176">
        <v>123.58</v>
      </c>
      <c r="AI5562" s="48">
        <v>3942</v>
      </c>
      <c r="AJ5562" s="30">
        <v>0.89771400000000001</v>
      </c>
      <c r="AK5562" s="175" t="s">
        <v>9</v>
      </c>
      <c r="AL5562" s="175" t="s">
        <v>10</v>
      </c>
      <c r="AM5562" s="175">
        <v>4</v>
      </c>
      <c r="AN5562" s="176">
        <v>29.53</v>
      </c>
    </row>
    <row r="5563" spans="17:40" x14ac:dyDescent="0.25">
      <c r="Q5563" s="48">
        <v>5565</v>
      </c>
      <c r="R5563" s="30">
        <v>0.37853799999999999</v>
      </c>
      <c r="S5563" s="175" t="s">
        <v>4</v>
      </c>
      <c r="T5563" s="175" t="s">
        <v>5</v>
      </c>
      <c r="U5563" s="175">
        <v>0</v>
      </c>
      <c r="V5563" s="176">
        <v>34.11</v>
      </c>
      <c r="AI5563" s="48">
        <v>3955</v>
      </c>
      <c r="AJ5563" s="30">
        <v>0.59092900000000004</v>
      </c>
      <c r="AK5563" s="175" t="s">
        <v>4</v>
      </c>
      <c r="AL5563" s="175" t="s">
        <v>5</v>
      </c>
      <c r="AM5563" s="175">
        <v>4</v>
      </c>
      <c r="AN5563" s="176">
        <v>21.75</v>
      </c>
    </row>
    <row r="5564" spans="17:40" x14ac:dyDescent="0.25">
      <c r="Q5564" s="48">
        <v>5566</v>
      </c>
      <c r="R5564" s="30">
        <v>0.62329199999999996</v>
      </c>
      <c r="S5564" s="175" t="s">
        <v>6</v>
      </c>
      <c r="T5564" s="175" t="s">
        <v>5</v>
      </c>
      <c r="U5564" s="175">
        <v>4</v>
      </c>
      <c r="V5564" s="176">
        <v>173.2</v>
      </c>
      <c r="AI5564" s="48">
        <v>3967</v>
      </c>
      <c r="AJ5564" s="30">
        <v>0.24166000000000001</v>
      </c>
      <c r="AK5564" s="175" t="s">
        <v>4</v>
      </c>
      <c r="AL5564" s="175" t="s">
        <v>5</v>
      </c>
      <c r="AM5564" s="175">
        <v>4</v>
      </c>
      <c r="AN5564" s="176">
        <v>27.48</v>
      </c>
    </row>
    <row r="5565" spans="17:40" x14ac:dyDescent="0.25">
      <c r="Q5565" s="48">
        <v>5567</v>
      </c>
      <c r="R5565" s="30">
        <v>0.84168299999999996</v>
      </c>
      <c r="S5565" s="175" t="s">
        <v>4</v>
      </c>
      <c r="T5565" s="175" t="s">
        <v>5</v>
      </c>
      <c r="U5565" s="175">
        <v>0</v>
      </c>
      <c r="V5565" s="176">
        <v>44.85</v>
      </c>
      <c r="AI5565" s="48">
        <v>3975</v>
      </c>
      <c r="AJ5565" s="30">
        <v>0.57818599999999998</v>
      </c>
      <c r="AK5565" s="175" t="s">
        <v>9</v>
      </c>
      <c r="AL5565" s="175" t="s">
        <v>10</v>
      </c>
      <c r="AM5565" s="175">
        <v>4</v>
      </c>
      <c r="AN5565" s="176">
        <v>173.47</v>
      </c>
    </row>
    <row r="5566" spans="17:40" x14ac:dyDescent="0.25">
      <c r="Q5566" s="48">
        <v>5568</v>
      </c>
      <c r="R5566" s="30">
        <v>0.11722100000000001</v>
      </c>
      <c r="S5566" s="175" t="s">
        <v>4</v>
      </c>
      <c r="T5566" s="175" t="s">
        <v>5</v>
      </c>
      <c r="U5566" s="175">
        <v>3</v>
      </c>
      <c r="V5566" s="176">
        <v>127.09</v>
      </c>
      <c r="AI5566" s="48">
        <v>4000</v>
      </c>
      <c r="AJ5566" s="30">
        <v>0.27443400000000001</v>
      </c>
      <c r="AK5566" s="175" t="s">
        <v>9</v>
      </c>
      <c r="AL5566" s="175" t="s">
        <v>10</v>
      </c>
      <c r="AM5566" s="175">
        <v>4</v>
      </c>
      <c r="AN5566" s="176">
        <v>28.46</v>
      </c>
    </row>
    <row r="5567" spans="17:40" x14ac:dyDescent="0.25">
      <c r="Q5567" s="48">
        <v>5569</v>
      </c>
      <c r="R5567" s="30">
        <v>0.60545099999999996</v>
      </c>
      <c r="S5567" s="175" t="s">
        <v>4</v>
      </c>
      <c r="T5567" s="175" t="s">
        <v>5</v>
      </c>
      <c r="U5567" s="175">
        <v>4</v>
      </c>
      <c r="V5567" s="176">
        <v>4.51</v>
      </c>
      <c r="AI5567" s="48">
        <v>4005</v>
      </c>
      <c r="AJ5567" s="30">
        <v>0.40575899999999998</v>
      </c>
      <c r="AK5567" s="175" t="s">
        <v>42</v>
      </c>
      <c r="AL5567" s="175" t="s">
        <v>42</v>
      </c>
      <c r="AM5567" s="175">
        <v>4</v>
      </c>
      <c r="AN5567" s="176">
        <v>21.16</v>
      </c>
    </row>
    <row r="5568" spans="17:40" x14ac:dyDescent="0.25">
      <c r="Q5568" s="48">
        <v>5570</v>
      </c>
      <c r="R5568" s="30">
        <v>0.52407499999999996</v>
      </c>
      <c r="S5568" s="175" t="s">
        <v>4</v>
      </c>
      <c r="T5568" s="175" t="s">
        <v>5</v>
      </c>
      <c r="U5568" s="175">
        <v>2</v>
      </c>
      <c r="V5568" s="176">
        <v>107.3</v>
      </c>
      <c r="AI5568" s="48">
        <v>4015</v>
      </c>
      <c r="AJ5568" s="30">
        <v>0.168929</v>
      </c>
      <c r="AK5568" s="175" t="s">
        <v>9</v>
      </c>
      <c r="AL5568" s="175" t="s">
        <v>10</v>
      </c>
      <c r="AM5568" s="175">
        <v>4</v>
      </c>
      <c r="AN5568" s="176">
        <v>2.2400000000000002</v>
      </c>
    </row>
    <row r="5569" spans="17:40" x14ac:dyDescent="0.25">
      <c r="Q5569" s="48">
        <v>5571</v>
      </c>
      <c r="R5569" s="30">
        <v>9.9682999999999994E-2</v>
      </c>
      <c r="S5569" s="175" t="s">
        <v>4</v>
      </c>
      <c r="T5569" s="175" t="s">
        <v>5</v>
      </c>
      <c r="U5569" s="175">
        <v>4</v>
      </c>
      <c r="V5569" s="176">
        <v>21.42</v>
      </c>
      <c r="AI5569" s="48">
        <v>4030</v>
      </c>
      <c r="AJ5569" s="30">
        <v>0.47792099999999998</v>
      </c>
      <c r="AK5569" s="175" t="s">
        <v>4</v>
      </c>
      <c r="AL5569" s="175" t="s">
        <v>5</v>
      </c>
      <c r="AM5569" s="175">
        <v>4</v>
      </c>
      <c r="AN5569" s="176">
        <v>150.63</v>
      </c>
    </row>
    <row r="5570" spans="17:40" x14ac:dyDescent="0.25">
      <c r="Q5570" s="48">
        <v>5572</v>
      </c>
      <c r="R5570" s="30">
        <v>1.356285</v>
      </c>
      <c r="S5570" s="175" t="s">
        <v>6</v>
      </c>
      <c r="T5570" s="175" t="s">
        <v>5</v>
      </c>
      <c r="U5570" s="175">
        <v>0</v>
      </c>
      <c r="V5570" s="176">
        <v>40.29</v>
      </c>
      <c r="AI5570" s="48">
        <v>4042</v>
      </c>
      <c r="AJ5570" s="30">
        <v>0.21665799999999999</v>
      </c>
      <c r="AK5570" s="175" t="s">
        <v>9</v>
      </c>
      <c r="AL5570" s="175" t="s">
        <v>10</v>
      </c>
      <c r="AM5570" s="175">
        <v>4</v>
      </c>
      <c r="AN5570" s="176">
        <v>28.45</v>
      </c>
    </row>
    <row r="5571" spans="17:40" x14ac:dyDescent="0.25">
      <c r="Q5571" s="48">
        <v>5573</v>
      </c>
      <c r="R5571" s="30">
        <v>0.58275699999999997</v>
      </c>
      <c r="S5571" s="175" t="s">
        <v>6</v>
      </c>
      <c r="T5571" s="175" t="s">
        <v>5</v>
      </c>
      <c r="U5571" s="175">
        <v>2</v>
      </c>
      <c r="V5571" s="176">
        <v>109.38</v>
      </c>
      <c r="AI5571" s="48">
        <v>4046</v>
      </c>
      <c r="AJ5571" s="30">
        <v>0.28749000000000002</v>
      </c>
      <c r="AK5571" s="175" t="s">
        <v>4</v>
      </c>
      <c r="AL5571" s="175" t="s">
        <v>5</v>
      </c>
      <c r="AM5571" s="175">
        <v>4</v>
      </c>
      <c r="AN5571" s="176">
        <v>143.6</v>
      </c>
    </row>
    <row r="5572" spans="17:40" x14ac:dyDescent="0.25">
      <c r="Q5572" s="48">
        <v>5574</v>
      </c>
      <c r="R5572" s="30">
        <v>0.297265</v>
      </c>
      <c r="S5572" s="175" t="s">
        <v>4</v>
      </c>
      <c r="T5572" s="175" t="s">
        <v>5</v>
      </c>
      <c r="U5572" s="175">
        <v>1</v>
      </c>
      <c r="V5572" s="176">
        <v>69.150000000000006</v>
      </c>
      <c r="AI5572" s="48">
        <v>4059</v>
      </c>
      <c r="AJ5572" s="30">
        <v>0.43426199999999998</v>
      </c>
      <c r="AK5572" s="175" t="s">
        <v>4</v>
      </c>
      <c r="AL5572" s="175" t="s">
        <v>5</v>
      </c>
      <c r="AM5572" s="175">
        <v>4</v>
      </c>
      <c r="AN5572" s="176">
        <v>143.97999999999999</v>
      </c>
    </row>
    <row r="5573" spans="17:40" x14ac:dyDescent="0.25">
      <c r="Q5573" s="48">
        <v>5575</v>
      </c>
      <c r="R5573" s="30">
        <v>0.45227299999999998</v>
      </c>
      <c r="S5573" s="175" t="s">
        <v>4</v>
      </c>
      <c r="T5573" s="175" t="s">
        <v>5</v>
      </c>
      <c r="U5573" s="175">
        <v>0</v>
      </c>
      <c r="V5573" s="176">
        <v>37.99</v>
      </c>
      <c r="AI5573" s="48">
        <v>4063</v>
      </c>
      <c r="AJ5573" s="30">
        <v>1.582427</v>
      </c>
      <c r="AK5573" s="175" t="s">
        <v>4</v>
      </c>
      <c r="AL5573" s="175" t="s">
        <v>5</v>
      </c>
      <c r="AM5573" s="175">
        <v>4</v>
      </c>
      <c r="AN5573" s="176">
        <v>154.66999999999999</v>
      </c>
    </row>
    <row r="5574" spans="17:40" x14ac:dyDescent="0.25">
      <c r="Q5574" s="48">
        <v>5576</v>
      </c>
      <c r="R5574" s="30">
        <v>0.204323</v>
      </c>
      <c r="S5574" s="175" t="s">
        <v>9</v>
      </c>
      <c r="T5574" s="175" t="s">
        <v>10</v>
      </c>
      <c r="U5574" s="175">
        <v>2</v>
      </c>
      <c r="V5574" s="176">
        <v>117.64</v>
      </c>
      <c r="AI5574" s="48">
        <v>4081</v>
      </c>
      <c r="AJ5574" s="30">
        <v>0.135627</v>
      </c>
      <c r="AK5574" s="175" t="s">
        <v>42</v>
      </c>
      <c r="AL5574" s="175" t="s">
        <v>42</v>
      </c>
      <c r="AM5574" s="175">
        <v>4</v>
      </c>
      <c r="AN5574" s="176">
        <v>20.55</v>
      </c>
    </row>
    <row r="5575" spans="17:40" x14ac:dyDescent="0.25">
      <c r="Q5575" s="48">
        <v>5577</v>
      </c>
      <c r="R5575" s="30">
        <v>0.122295</v>
      </c>
      <c r="S5575" s="175" t="s">
        <v>4</v>
      </c>
      <c r="T5575" s="175" t="s">
        <v>5</v>
      </c>
      <c r="U5575" s="175">
        <v>2</v>
      </c>
      <c r="V5575" s="176">
        <v>119.06</v>
      </c>
      <c r="AI5575" s="48">
        <v>4085</v>
      </c>
      <c r="AJ5575" s="30">
        <v>0.34045599999999998</v>
      </c>
      <c r="AK5575" s="175" t="s">
        <v>9</v>
      </c>
      <c r="AL5575" s="175" t="s">
        <v>10</v>
      </c>
      <c r="AM5575" s="175">
        <v>4</v>
      </c>
      <c r="AN5575" s="176">
        <v>175.95</v>
      </c>
    </row>
    <row r="5576" spans="17:40" x14ac:dyDescent="0.25">
      <c r="Q5576" s="48">
        <v>5578</v>
      </c>
      <c r="R5576" s="30">
        <v>0.92260900000000001</v>
      </c>
      <c r="S5576" s="175" t="s">
        <v>4</v>
      </c>
      <c r="T5576" s="175" t="s">
        <v>5</v>
      </c>
      <c r="U5576" s="175">
        <v>1</v>
      </c>
      <c r="V5576" s="176">
        <v>50.73</v>
      </c>
      <c r="AI5576" s="48">
        <v>4090</v>
      </c>
      <c r="AJ5576" s="30">
        <v>0.80798199999999998</v>
      </c>
      <c r="AK5576" s="175" t="s">
        <v>4</v>
      </c>
      <c r="AL5576" s="175" t="s">
        <v>5</v>
      </c>
      <c r="AM5576" s="175">
        <v>4</v>
      </c>
      <c r="AN5576" s="176">
        <v>29.76</v>
      </c>
    </row>
    <row r="5577" spans="17:40" x14ac:dyDescent="0.25">
      <c r="Q5577" s="48">
        <v>5579</v>
      </c>
      <c r="R5577" s="30">
        <v>0.39664300000000002</v>
      </c>
      <c r="S5577" s="175" t="s">
        <v>6</v>
      </c>
      <c r="T5577" s="175" t="s">
        <v>5</v>
      </c>
      <c r="U5577" s="175">
        <v>0</v>
      </c>
      <c r="V5577" s="176">
        <v>37.22</v>
      </c>
      <c r="AI5577" s="48">
        <v>4095</v>
      </c>
      <c r="AJ5577" s="30">
        <v>0.36296600000000001</v>
      </c>
      <c r="AK5577" s="175" t="s">
        <v>42</v>
      </c>
      <c r="AL5577" s="175" t="s">
        <v>42</v>
      </c>
      <c r="AM5577" s="175">
        <v>4</v>
      </c>
      <c r="AN5577" s="176">
        <v>167.29</v>
      </c>
    </row>
    <row r="5578" spans="17:40" x14ac:dyDescent="0.25">
      <c r="Q5578" s="48">
        <v>5580</v>
      </c>
      <c r="R5578" s="30">
        <v>0.77092300000000002</v>
      </c>
      <c r="S5578" s="175" t="s">
        <v>6</v>
      </c>
      <c r="T5578" s="175" t="s">
        <v>5</v>
      </c>
      <c r="U5578" s="175">
        <v>2</v>
      </c>
      <c r="V5578" s="176">
        <v>114.19</v>
      </c>
      <c r="AI5578" s="48">
        <v>4108</v>
      </c>
      <c r="AJ5578" s="30">
        <v>0.18972600000000001</v>
      </c>
      <c r="AK5578" s="175" t="s">
        <v>4</v>
      </c>
      <c r="AL5578" s="175" t="s">
        <v>5</v>
      </c>
      <c r="AM5578" s="175">
        <v>4</v>
      </c>
      <c r="AN5578" s="176">
        <v>143.6</v>
      </c>
    </row>
    <row r="5579" spans="17:40" x14ac:dyDescent="0.25">
      <c r="Q5579" s="48">
        <v>5581</v>
      </c>
      <c r="R5579" s="30">
        <v>0.14332300000000001</v>
      </c>
      <c r="S5579" s="175" t="s">
        <v>4</v>
      </c>
      <c r="T5579" s="175" t="s">
        <v>5</v>
      </c>
      <c r="U5579" s="175">
        <v>1</v>
      </c>
      <c r="V5579" s="176">
        <v>80.599999999999994</v>
      </c>
      <c r="AI5579" s="48">
        <v>4113</v>
      </c>
      <c r="AJ5579" s="30">
        <v>0.17844499999999999</v>
      </c>
      <c r="AK5579" s="175" t="s">
        <v>9</v>
      </c>
      <c r="AL5579" s="175" t="s">
        <v>10</v>
      </c>
      <c r="AM5579" s="175">
        <v>4</v>
      </c>
      <c r="AN5579" s="176">
        <v>26.06</v>
      </c>
    </row>
    <row r="5580" spans="17:40" x14ac:dyDescent="0.25">
      <c r="Q5580" s="48">
        <v>5582</v>
      </c>
      <c r="R5580" s="30">
        <v>0.49174899999999999</v>
      </c>
      <c r="S5580" s="175" t="s">
        <v>4</v>
      </c>
      <c r="T5580" s="175" t="s">
        <v>5</v>
      </c>
      <c r="U5580" s="175">
        <v>0</v>
      </c>
      <c r="V5580" s="176">
        <v>43.5</v>
      </c>
      <c r="AI5580" s="48">
        <v>4116</v>
      </c>
      <c r="AJ5580" s="30">
        <v>0.40776000000000001</v>
      </c>
      <c r="AK5580" s="175" t="s">
        <v>4</v>
      </c>
      <c r="AL5580" s="175" t="s">
        <v>5</v>
      </c>
      <c r="AM5580" s="175">
        <v>4</v>
      </c>
      <c r="AN5580" s="176">
        <v>23.16</v>
      </c>
    </row>
    <row r="5581" spans="17:40" x14ac:dyDescent="0.25">
      <c r="Q5581" s="48">
        <v>5583</v>
      </c>
      <c r="R5581" s="30">
        <v>0.78000800000000003</v>
      </c>
      <c r="S5581" s="175" t="s">
        <v>4</v>
      </c>
      <c r="T5581" s="175" t="s">
        <v>5</v>
      </c>
      <c r="U5581" s="175">
        <v>0</v>
      </c>
      <c r="V5581" s="176">
        <v>48.7</v>
      </c>
      <c r="AI5581" s="48">
        <v>4130</v>
      </c>
      <c r="AJ5581" s="30">
        <v>0.318803</v>
      </c>
      <c r="AK5581" s="175" t="s">
        <v>4</v>
      </c>
      <c r="AL5581" s="175" t="s">
        <v>5</v>
      </c>
      <c r="AM5581" s="175">
        <v>4</v>
      </c>
      <c r="AN5581" s="176">
        <v>140.47</v>
      </c>
    </row>
    <row r="5582" spans="17:40" x14ac:dyDescent="0.25">
      <c r="Q5582" s="48">
        <v>5584</v>
      </c>
      <c r="R5582" s="30">
        <v>1.316376</v>
      </c>
      <c r="S5582" s="175" t="s">
        <v>4</v>
      </c>
      <c r="T5582" s="175" t="s">
        <v>5</v>
      </c>
      <c r="U5582" s="175">
        <v>0</v>
      </c>
      <c r="V5582" s="176">
        <v>37.229999999999997</v>
      </c>
      <c r="AI5582" s="48">
        <v>4141</v>
      </c>
      <c r="AJ5582" s="30">
        <v>0.29688900000000001</v>
      </c>
      <c r="AK5582" s="175" t="s">
        <v>11</v>
      </c>
      <c r="AL5582" s="175" t="s">
        <v>10</v>
      </c>
      <c r="AM5582" s="175">
        <v>4</v>
      </c>
      <c r="AN5582" s="176">
        <v>172.14</v>
      </c>
    </row>
    <row r="5583" spans="17:40" x14ac:dyDescent="0.25">
      <c r="Q5583" s="48">
        <v>5585</v>
      </c>
      <c r="R5583" s="30">
        <v>0.63551899999999995</v>
      </c>
      <c r="S5583" s="175" t="s">
        <v>4</v>
      </c>
      <c r="T5583" s="175" t="s">
        <v>5</v>
      </c>
      <c r="U5583" s="175">
        <v>0</v>
      </c>
      <c r="V5583" s="176">
        <v>36.869999999999997</v>
      </c>
      <c r="AI5583" s="48">
        <v>4143</v>
      </c>
      <c r="AJ5583" s="30">
        <v>0.54780600000000002</v>
      </c>
      <c r="AK5583" s="175" t="s">
        <v>4</v>
      </c>
      <c r="AL5583" s="175" t="s">
        <v>5</v>
      </c>
      <c r="AM5583" s="175">
        <v>4</v>
      </c>
      <c r="AN5583" s="176">
        <v>170.83</v>
      </c>
    </row>
    <row r="5584" spans="17:40" x14ac:dyDescent="0.25">
      <c r="Q5584" s="48">
        <v>5586</v>
      </c>
      <c r="R5584" s="30">
        <v>1.090274</v>
      </c>
      <c r="S5584" s="175" t="s">
        <v>4</v>
      </c>
      <c r="T5584" s="175" t="s">
        <v>5</v>
      </c>
      <c r="U5584" s="175">
        <v>2</v>
      </c>
      <c r="V5584" s="176">
        <v>119.97</v>
      </c>
      <c r="AI5584" s="48">
        <v>4153</v>
      </c>
      <c r="AJ5584" s="30">
        <v>0.39883800000000003</v>
      </c>
      <c r="AK5584" s="175" t="s">
        <v>9</v>
      </c>
      <c r="AL5584" s="175" t="s">
        <v>10</v>
      </c>
      <c r="AM5584" s="175">
        <v>4</v>
      </c>
      <c r="AN5584" s="176">
        <v>26.53</v>
      </c>
    </row>
    <row r="5585" spans="17:40" x14ac:dyDescent="0.25">
      <c r="Q5585" s="48">
        <v>5587</v>
      </c>
      <c r="R5585" s="30">
        <v>8.8986999999999997E-2</v>
      </c>
      <c r="S5585" s="175" t="s">
        <v>4</v>
      </c>
      <c r="T5585" s="175" t="s">
        <v>5</v>
      </c>
      <c r="U5585" s="175">
        <v>0</v>
      </c>
      <c r="V5585" s="176">
        <v>37.6</v>
      </c>
      <c r="AI5585" s="48">
        <v>4157</v>
      </c>
      <c r="AJ5585" s="30">
        <v>0.22206100000000001</v>
      </c>
      <c r="AK5585" s="175" t="s">
        <v>4</v>
      </c>
      <c r="AL5585" s="175" t="s">
        <v>5</v>
      </c>
      <c r="AM5585" s="175">
        <v>4</v>
      </c>
      <c r="AN5585" s="176">
        <v>165.46</v>
      </c>
    </row>
    <row r="5586" spans="17:40" x14ac:dyDescent="0.25">
      <c r="Q5586" s="48">
        <v>5588</v>
      </c>
      <c r="R5586" s="30">
        <v>0.61675400000000002</v>
      </c>
      <c r="S5586" s="175" t="s">
        <v>4</v>
      </c>
      <c r="T5586" s="175" t="s">
        <v>5</v>
      </c>
      <c r="U5586" s="175">
        <v>2</v>
      </c>
      <c r="V5586" s="176">
        <v>107.34</v>
      </c>
      <c r="AI5586" s="48">
        <v>4159</v>
      </c>
      <c r="AJ5586" s="30">
        <v>0.154922</v>
      </c>
      <c r="AK5586" s="175" t="s">
        <v>4</v>
      </c>
      <c r="AL5586" s="175" t="s">
        <v>5</v>
      </c>
      <c r="AM5586" s="175">
        <v>4</v>
      </c>
      <c r="AN5586" s="176">
        <v>161.83000000000001</v>
      </c>
    </row>
    <row r="5587" spans="17:40" x14ac:dyDescent="0.25">
      <c r="Q5587" s="48">
        <v>5589</v>
      </c>
      <c r="R5587" s="30">
        <v>0.50905500000000004</v>
      </c>
      <c r="S5587" s="175" t="s">
        <v>4</v>
      </c>
      <c r="T5587" s="175" t="s">
        <v>5</v>
      </c>
      <c r="U5587" s="175">
        <v>0</v>
      </c>
      <c r="V5587" s="176">
        <v>43.31</v>
      </c>
      <c r="AI5587" s="48">
        <v>4163</v>
      </c>
      <c r="AJ5587" s="30">
        <v>0.25816899999999998</v>
      </c>
      <c r="AK5587" s="175" t="s">
        <v>4</v>
      </c>
      <c r="AL5587" s="175" t="s">
        <v>5</v>
      </c>
      <c r="AM5587" s="175">
        <v>4</v>
      </c>
      <c r="AN5587" s="176">
        <v>28.68</v>
      </c>
    </row>
    <row r="5588" spans="17:40" x14ac:dyDescent="0.25">
      <c r="Q5588" s="48">
        <v>5590</v>
      </c>
      <c r="R5588" s="30">
        <v>0.31067899999999998</v>
      </c>
      <c r="S5588" s="175" t="s">
        <v>4</v>
      </c>
      <c r="T5588" s="175" t="s">
        <v>5</v>
      </c>
      <c r="U5588" s="175">
        <v>2</v>
      </c>
      <c r="V5588" s="176">
        <v>116.56</v>
      </c>
      <c r="AI5588" s="48">
        <v>4164</v>
      </c>
      <c r="AJ5588" s="30">
        <v>1.212833</v>
      </c>
      <c r="AK5588" s="175" t="s">
        <v>4</v>
      </c>
      <c r="AL5588" s="175" t="s">
        <v>5</v>
      </c>
      <c r="AM5588" s="175">
        <v>4</v>
      </c>
      <c r="AN5588" s="176">
        <v>24.88</v>
      </c>
    </row>
    <row r="5589" spans="17:40" x14ac:dyDescent="0.25">
      <c r="Q5589" s="48">
        <v>5591</v>
      </c>
      <c r="R5589" s="30">
        <v>0.141815</v>
      </c>
      <c r="S5589" s="175" t="s">
        <v>12</v>
      </c>
      <c r="T5589" s="175" t="s">
        <v>13</v>
      </c>
      <c r="U5589" s="175">
        <v>1</v>
      </c>
      <c r="V5589" s="176">
        <v>87.7</v>
      </c>
      <c r="AI5589" s="48">
        <v>4169</v>
      </c>
      <c r="AJ5589" s="30">
        <v>0.47083000000000003</v>
      </c>
      <c r="AK5589" s="175" t="s">
        <v>9</v>
      </c>
      <c r="AL5589" s="175" t="s">
        <v>10</v>
      </c>
      <c r="AM5589" s="175">
        <v>4</v>
      </c>
      <c r="AN5589" s="176">
        <v>29.36</v>
      </c>
    </row>
    <row r="5590" spans="17:40" x14ac:dyDescent="0.25">
      <c r="Q5590" s="48">
        <v>5592</v>
      </c>
      <c r="R5590" s="30">
        <v>0.429282</v>
      </c>
      <c r="S5590" s="175" t="s">
        <v>4</v>
      </c>
      <c r="T5590" s="175" t="s">
        <v>5</v>
      </c>
      <c r="U5590" s="175">
        <v>2</v>
      </c>
      <c r="V5590" s="176">
        <v>109.44</v>
      </c>
      <c r="AI5590" s="48">
        <v>4196</v>
      </c>
      <c r="AJ5590" s="30">
        <v>0.15223200000000001</v>
      </c>
      <c r="AK5590" s="175" t="s">
        <v>4</v>
      </c>
      <c r="AL5590" s="175" t="s">
        <v>5</v>
      </c>
      <c r="AM5590" s="175">
        <v>4</v>
      </c>
      <c r="AN5590" s="176">
        <v>141.96</v>
      </c>
    </row>
    <row r="5591" spans="17:40" x14ac:dyDescent="0.25">
      <c r="Q5591" s="48">
        <v>5593</v>
      </c>
      <c r="R5591" s="30">
        <v>0.25343700000000002</v>
      </c>
      <c r="S5591" s="175" t="s">
        <v>4</v>
      </c>
      <c r="T5591" s="175" t="s">
        <v>5</v>
      </c>
      <c r="U5591" s="175">
        <v>0</v>
      </c>
      <c r="V5591" s="176">
        <v>36.21</v>
      </c>
      <c r="AI5591" s="48">
        <v>4212</v>
      </c>
      <c r="AJ5591" s="30">
        <v>0.37212499999999998</v>
      </c>
      <c r="AK5591" s="175" t="s">
        <v>9</v>
      </c>
      <c r="AL5591" s="175" t="s">
        <v>10</v>
      </c>
      <c r="AM5591" s="175">
        <v>4</v>
      </c>
      <c r="AN5591" s="176">
        <v>5.49</v>
      </c>
    </row>
    <row r="5592" spans="17:40" x14ac:dyDescent="0.25">
      <c r="Q5592" s="48">
        <v>5594</v>
      </c>
      <c r="R5592" s="30">
        <v>0.22275500000000001</v>
      </c>
      <c r="S5592" s="175" t="s">
        <v>4</v>
      </c>
      <c r="T5592" s="175" t="s">
        <v>5</v>
      </c>
      <c r="U5592" s="175">
        <v>3</v>
      </c>
      <c r="V5592" s="176">
        <v>129.01</v>
      </c>
      <c r="AI5592" s="48">
        <v>4216</v>
      </c>
      <c r="AJ5592" s="30">
        <v>0.362593</v>
      </c>
      <c r="AK5592" s="175" t="s">
        <v>4</v>
      </c>
      <c r="AL5592" s="175" t="s">
        <v>5</v>
      </c>
      <c r="AM5592" s="175">
        <v>4</v>
      </c>
      <c r="AN5592" s="176">
        <v>26.01</v>
      </c>
    </row>
    <row r="5593" spans="17:40" x14ac:dyDescent="0.25">
      <c r="Q5593" s="48">
        <v>5595</v>
      </c>
      <c r="R5593" s="30">
        <v>0.34625299999999998</v>
      </c>
      <c r="S5593" s="175" t="s">
        <v>6</v>
      </c>
      <c r="T5593" s="175" t="s">
        <v>5</v>
      </c>
      <c r="U5593" s="175">
        <v>0</v>
      </c>
      <c r="V5593" s="176">
        <v>43.47</v>
      </c>
      <c r="AI5593" s="48">
        <v>4224</v>
      </c>
      <c r="AJ5593" s="30">
        <v>1.0479160000000001</v>
      </c>
      <c r="AK5593" s="175" t="s">
        <v>9</v>
      </c>
      <c r="AL5593" s="175" t="s">
        <v>10</v>
      </c>
      <c r="AM5593" s="175">
        <v>4</v>
      </c>
      <c r="AN5593" s="176">
        <v>29.28</v>
      </c>
    </row>
    <row r="5594" spans="17:40" x14ac:dyDescent="0.25">
      <c r="Q5594" s="48">
        <v>5596</v>
      </c>
      <c r="R5594" s="30">
        <v>0.59828700000000001</v>
      </c>
      <c r="S5594" s="175" t="s">
        <v>4</v>
      </c>
      <c r="T5594" s="175" t="s">
        <v>5</v>
      </c>
      <c r="U5594" s="175">
        <v>3</v>
      </c>
      <c r="V5594" s="176">
        <v>122.39</v>
      </c>
      <c r="AI5594" s="48">
        <v>4227</v>
      </c>
      <c r="AJ5594" s="30">
        <v>0.23543</v>
      </c>
      <c r="AK5594" s="175" t="s">
        <v>9</v>
      </c>
      <c r="AL5594" s="175" t="s">
        <v>10</v>
      </c>
      <c r="AM5594" s="175">
        <v>4</v>
      </c>
      <c r="AN5594" s="176">
        <v>141.94999999999999</v>
      </c>
    </row>
    <row r="5595" spans="17:40" x14ac:dyDescent="0.25">
      <c r="Q5595" s="48">
        <v>5597</v>
      </c>
      <c r="R5595" s="30">
        <v>0.20955099999999999</v>
      </c>
      <c r="S5595" s="175" t="s">
        <v>4</v>
      </c>
      <c r="T5595" s="175" t="s">
        <v>5</v>
      </c>
      <c r="U5595" s="175">
        <v>4</v>
      </c>
      <c r="V5595" s="176">
        <v>24.62</v>
      </c>
      <c r="AI5595" s="48">
        <v>4228</v>
      </c>
      <c r="AJ5595" s="30">
        <v>0.62043899999999996</v>
      </c>
      <c r="AK5595" s="175" t="s">
        <v>4</v>
      </c>
      <c r="AL5595" s="175" t="s">
        <v>5</v>
      </c>
      <c r="AM5595" s="175">
        <v>4</v>
      </c>
      <c r="AN5595" s="176">
        <v>161.9</v>
      </c>
    </row>
    <row r="5596" spans="17:40" x14ac:dyDescent="0.25">
      <c r="Q5596" s="48">
        <v>5598</v>
      </c>
      <c r="R5596" s="30">
        <v>0.48728399999999999</v>
      </c>
      <c r="S5596" s="175" t="s">
        <v>6</v>
      </c>
      <c r="T5596" s="175" t="s">
        <v>5</v>
      </c>
      <c r="U5596" s="175">
        <v>0</v>
      </c>
      <c r="V5596" s="176">
        <v>39.369999999999997</v>
      </c>
      <c r="AI5596" s="48">
        <v>4232</v>
      </c>
      <c r="AJ5596" s="30">
        <v>1.0173080000000001</v>
      </c>
      <c r="AK5596" s="175" t="s">
        <v>9</v>
      </c>
      <c r="AL5596" s="175" t="s">
        <v>10</v>
      </c>
      <c r="AM5596" s="175">
        <v>4</v>
      </c>
      <c r="AN5596" s="176">
        <v>145.26</v>
      </c>
    </row>
    <row r="5597" spans="17:40" x14ac:dyDescent="0.25">
      <c r="Q5597" s="48">
        <v>5599</v>
      </c>
      <c r="R5597" s="30">
        <v>0.57988600000000001</v>
      </c>
      <c r="S5597" s="175" t="s">
        <v>6</v>
      </c>
      <c r="T5597" s="175" t="s">
        <v>5</v>
      </c>
      <c r="U5597" s="175">
        <v>2</v>
      </c>
      <c r="V5597" s="176">
        <v>107.68</v>
      </c>
      <c r="AI5597" s="48">
        <v>4238</v>
      </c>
      <c r="AJ5597" s="30">
        <v>0.46848699999999999</v>
      </c>
      <c r="AK5597" s="175" t="s">
        <v>4</v>
      </c>
      <c r="AL5597" s="175" t="s">
        <v>5</v>
      </c>
      <c r="AM5597" s="175">
        <v>4</v>
      </c>
      <c r="AN5597" s="176">
        <v>0.97</v>
      </c>
    </row>
    <row r="5598" spans="17:40" x14ac:dyDescent="0.25">
      <c r="Q5598" s="48">
        <v>5600</v>
      </c>
      <c r="R5598" s="30">
        <v>0.315886</v>
      </c>
      <c r="S5598" s="175" t="s">
        <v>4</v>
      </c>
      <c r="T5598" s="175" t="s">
        <v>5</v>
      </c>
      <c r="U5598" s="175">
        <v>0</v>
      </c>
      <c r="V5598" s="176">
        <v>35.159999999999997</v>
      </c>
      <c r="AI5598" s="48">
        <v>4242</v>
      </c>
      <c r="AJ5598" s="30">
        <v>0.54522400000000004</v>
      </c>
      <c r="AK5598" s="175" t="s">
        <v>9</v>
      </c>
      <c r="AL5598" s="175" t="s">
        <v>10</v>
      </c>
      <c r="AM5598" s="175">
        <v>4</v>
      </c>
      <c r="AN5598" s="176">
        <v>147.55000000000001</v>
      </c>
    </row>
    <row r="5599" spans="17:40" x14ac:dyDescent="0.25">
      <c r="Q5599" s="48">
        <v>5601</v>
      </c>
      <c r="R5599" s="30">
        <v>0.18571499999999999</v>
      </c>
      <c r="S5599" s="175" t="s">
        <v>4</v>
      </c>
      <c r="T5599" s="175" t="s">
        <v>5</v>
      </c>
      <c r="U5599" s="175">
        <v>0</v>
      </c>
      <c r="V5599" s="176">
        <v>36.61</v>
      </c>
      <c r="AI5599" s="48">
        <v>4263</v>
      </c>
      <c r="AJ5599" s="30">
        <v>1.0244169999999999</v>
      </c>
      <c r="AK5599" s="175" t="s">
        <v>4</v>
      </c>
      <c r="AL5599" s="175" t="s">
        <v>5</v>
      </c>
      <c r="AM5599" s="175">
        <v>4</v>
      </c>
      <c r="AN5599" s="176">
        <v>4.58</v>
      </c>
    </row>
    <row r="5600" spans="17:40" x14ac:dyDescent="0.25">
      <c r="Q5600" s="48">
        <v>5602</v>
      </c>
      <c r="R5600" s="30">
        <v>0.90928399999999998</v>
      </c>
      <c r="S5600" s="175" t="s">
        <v>6</v>
      </c>
      <c r="T5600" s="175" t="s">
        <v>5</v>
      </c>
      <c r="U5600" s="175">
        <v>0</v>
      </c>
      <c r="V5600" s="176">
        <v>45.55</v>
      </c>
      <c r="AI5600" s="48">
        <v>4265</v>
      </c>
      <c r="AJ5600" s="30">
        <v>0.63580999999999999</v>
      </c>
      <c r="AK5600" s="175" t="s">
        <v>4</v>
      </c>
      <c r="AL5600" s="175" t="s">
        <v>5</v>
      </c>
      <c r="AM5600" s="175">
        <v>4</v>
      </c>
      <c r="AN5600" s="176">
        <v>29.75</v>
      </c>
    </row>
    <row r="5601" spans="17:40" x14ac:dyDescent="0.25">
      <c r="Q5601" s="48">
        <v>5603</v>
      </c>
      <c r="R5601" s="30">
        <v>9.4451999999999994E-2</v>
      </c>
      <c r="S5601" s="175" t="s">
        <v>6</v>
      </c>
      <c r="T5601" s="175" t="s">
        <v>5</v>
      </c>
      <c r="U5601" s="175">
        <v>2</v>
      </c>
      <c r="V5601" s="176">
        <v>116.54</v>
      </c>
      <c r="AI5601" s="48">
        <v>4268</v>
      </c>
      <c r="AJ5601" s="30">
        <v>0.19850000000000001</v>
      </c>
      <c r="AK5601" s="175" t="s">
        <v>4</v>
      </c>
      <c r="AL5601" s="175" t="s">
        <v>5</v>
      </c>
      <c r="AM5601" s="175">
        <v>4</v>
      </c>
      <c r="AN5601" s="176">
        <v>143.13</v>
      </c>
    </row>
    <row r="5602" spans="17:40" x14ac:dyDescent="0.25">
      <c r="Q5602" s="48">
        <v>5604</v>
      </c>
      <c r="R5602" s="30">
        <v>0.18002199999999999</v>
      </c>
      <c r="S5602" s="175" t="s">
        <v>4</v>
      </c>
      <c r="T5602" s="175" t="s">
        <v>5</v>
      </c>
      <c r="U5602" s="175">
        <v>0</v>
      </c>
      <c r="V5602" s="176">
        <v>35.369999999999997</v>
      </c>
      <c r="AI5602" s="48">
        <v>4269</v>
      </c>
      <c r="AJ5602" s="30">
        <v>0.18836800000000001</v>
      </c>
      <c r="AK5602" s="175" t="s">
        <v>4</v>
      </c>
      <c r="AL5602" s="175" t="s">
        <v>5</v>
      </c>
      <c r="AM5602" s="175">
        <v>4</v>
      </c>
      <c r="AN5602" s="176">
        <v>23.76</v>
      </c>
    </row>
    <row r="5603" spans="17:40" x14ac:dyDescent="0.25">
      <c r="Q5603" s="48">
        <v>5605</v>
      </c>
      <c r="R5603" s="30">
        <v>0.21343599999999999</v>
      </c>
      <c r="S5603" s="175" t="s">
        <v>4</v>
      </c>
      <c r="T5603" s="175" t="s">
        <v>5</v>
      </c>
      <c r="U5603" s="175">
        <v>2</v>
      </c>
      <c r="V5603" s="176">
        <v>106.35</v>
      </c>
      <c r="AI5603" s="48">
        <v>4270</v>
      </c>
      <c r="AJ5603" s="30">
        <v>0.227299</v>
      </c>
      <c r="AK5603" s="175" t="s">
        <v>9</v>
      </c>
      <c r="AL5603" s="175" t="s">
        <v>10</v>
      </c>
      <c r="AM5603" s="175">
        <v>4</v>
      </c>
      <c r="AN5603" s="176">
        <v>170.68</v>
      </c>
    </row>
    <row r="5604" spans="17:40" x14ac:dyDescent="0.25">
      <c r="Q5604" s="48">
        <v>5606</v>
      </c>
      <c r="R5604" s="30">
        <v>9.0499999999999997E-2</v>
      </c>
      <c r="S5604" s="175" t="s">
        <v>4</v>
      </c>
      <c r="T5604" s="175" t="s">
        <v>5</v>
      </c>
      <c r="U5604" s="175">
        <v>0</v>
      </c>
      <c r="V5604" s="176">
        <v>36.869999999999997</v>
      </c>
      <c r="AI5604" s="48">
        <v>4272</v>
      </c>
      <c r="AJ5604" s="30">
        <v>0.28793999999999997</v>
      </c>
      <c r="AK5604" s="175" t="s">
        <v>4</v>
      </c>
      <c r="AL5604" s="175" t="s">
        <v>5</v>
      </c>
      <c r="AM5604" s="175">
        <v>4</v>
      </c>
      <c r="AN5604" s="176">
        <v>152.18</v>
      </c>
    </row>
    <row r="5605" spans="17:40" x14ac:dyDescent="0.25">
      <c r="Q5605" s="48">
        <v>5607</v>
      </c>
      <c r="R5605" s="30">
        <v>8.4171999999999997E-2</v>
      </c>
      <c r="S5605" s="175" t="s">
        <v>4</v>
      </c>
      <c r="T5605" s="175" t="s">
        <v>5</v>
      </c>
      <c r="U5605" s="175">
        <v>0</v>
      </c>
      <c r="V5605" s="176">
        <v>43.56</v>
      </c>
      <c r="AI5605" s="48">
        <v>4281</v>
      </c>
      <c r="AJ5605" s="30">
        <v>0.40299800000000002</v>
      </c>
      <c r="AK5605" s="175" t="s">
        <v>4</v>
      </c>
      <c r="AL5605" s="175" t="s">
        <v>5</v>
      </c>
      <c r="AM5605" s="175">
        <v>4</v>
      </c>
      <c r="AN5605" s="176">
        <v>140.46</v>
      </c>
    </row>
    <row r="5606" spans="17:40" x14ac:dyDescent="0.25">
      <c r="Q5606" s="48">
        <v>5608</v>
      </c>
      <c r="R5606" s="30">
        <v>0.20326</v>
      </c>
      <c r="S5606" s="175" t="s">
        <v>4</v>
      </c>
      <c r="T5606" s="175" t="s">
        <v>5</v>
      </c>
      <c r="U5606" s="175">
        <v>3</v>
      </c>
      <c r="V5606" s="176">
        <v>128.66999999999999</v>
      </c>
      <c r="AI5606" s="48">
        <v>4291</v>
      </c>
      <c r="AJ5606" s="30">
        <v>0.26711400000000002</v>
      </c>
      <c r="AK5606" s="175" t="s">
        <v>4</v>
      </c>
      <c r="AL5606" s="175" t="s">
        <v>5</v>
      </c>
      <c r="AM5606" s="175">
        <v>4</v>
      </c>
      <c r="AN5606" s="176">
        <v>143.66</v>
      </c>
    </row>
    <row r="5607" spans="17:40" x14ac:dyDescent="0.25">
      <c r="Q5607" s="48">
        <v>5609</v>
      </c>
      <c r="R5607" s="30">
        <v>0.33603</v>
      </c>
      <c r="S5607" s="175" t="s">
        <v>4</v>
      </c>
      <c r="T5607" s="175" t="s">
        <v>5</v>
      </c>
      <c r="U5607" s="175">
        <v>0</v>
      </c>
      <c r="V5607" s="176">
        <v>34.659999999999997</v>
      </c>
      <c r="AI5607" s="48">
        <v>4297</v>
      </c>
      <c r="AJ5607" s="30">
        <v>0.23810000000000001</v>
      </c>
      <c r="AK5607" s="175" t="s">
        <v>9</v>
      </c>
      <c r="AL5607" s="175" t="s">
        <v>10</v>
      </c>
      <c r="AM5607" s="175">
        <v>4</v>
      </c>
      <c r="AN5607" s="176">
        <v>0</v>
      </c>
    </row>
    <row r="5608" spans="17:40" x14ac:dyDescent="0.25">
      <c r="Q5608" s="48">
        <v>5610</v>
      </c>
      <c r="R5608" s="30">
        <v>8.5207000000000005E-2</v>
      </c>
      <c r="S5608" s="175" t="s">
        <v>4</v>
      </c>
      <c r="T5608" s="175" t="s">
        <v>5</v>
      </c>
      <c r="U5608" s="175">
        <v>0</v>
      </c>
      <c r="V5608" s="176">
        <v>37.61</v>
      </c>
      <c r="AI5608" s="48">
        <v>4301</v>
      </c>
      <c r="AJ5608" s="30">
        <v>0.27213199999999999</v>
      </c>
      <c r="AK5608" s="175" t="s">
        <v>4</v>
      </c>
      <c r="AL5608" s="175" t="s">
        <v>5</v>
      </c>
      <c r="AM5608" s="175">
        <v>4</v>
      </c>
      <c r="AN5608" s="176">
        <v>18.96</v>
      </c>
    </row>
    <row r="5609" spans="17:40" x14ac:dyDescent="0.25">
      <c r="Q5609" s="48">
        <v>5611</v>
      </c>
      <c r="R5609" s="30">
        <v>0.31206600000000001</v>
      </c>
      <c r="S5609" s="175" t="s">
        <v>4</v>
      </c>
      <c r="T5609" s="175" t="s">
        <v>5</v>
      </c>
      <c r="U5609" s="175">
        <v>0</v>
      </c>
      <c r="V5609" s="176">
        <v>33.299999999999997</v>
      </c>
      <c r="AI5609" s="48">
        <v>4311</v>
      </c>
      <c r="AJ5609" s="30">
        <v>0.245279</v>
      </c>
      <c r="AK5609" s="175" t="s">
        <v>4</v>
      </c>
      <c r="AL5609" s="175" t="s">
        <v>5</v>
      </c>
      <c r="AM5609" s="175">
        <v>4</v>
      </c>
      <c r="AN5609" s="176">
        <v>23.75</v>
      </c>
    </row>
    <row r="5610" spans="17:40" x14ac:dyDescent="0.25">
      <c r="Q5610" s="48">
        <v>5612</v>
      </c>
      <c r="R5610" s="30">
        <v>0.57825099999999996</v>
      </c>
      <c r="S5610" s="175" t="s">
        <v>4</v>
      </c>
      <c r="T5610" s="175" t="s">
        <v>5</v>
      </c>
      <c r="U5610" s="175">
        <v>2</v>
      </c>
      <c r="V5610" s="176">
        <v>104</v>
      </c>
      <c r="AI5610" s="48">
        <v>4316</v>
      </c>
      <c r="AJ5610" s="30">
        <v>0.31525999999999998</v>
      </c>
      <c r="AK5610" s="175" t="s">
        <v>4</v>
      </c>
      <c r="AL5610" s="175" t="s">
        <v>5</v>
      </c>
      <c r="AM5610" s="175">
        <v>4</v>
      </c>
      <c r="AN5610" s="176">
        <v>147.52000000000001</v>
      </c>
    </row>
    <row r="5611" spans="17:40" x14ac:dyDescent="0.25">
      <c r="Q5611" s="48">
        <v>5613</v>
      </c>
      <c r="R5611" s="30">
        <v>4.0941999999999999E-2</v>
      </c>
      <c r="S5611" s="175" t="s">
        <v>6</v>
      </c>
      <c r="T5611" s="175" t="s">
        <v>5</v>
      </c>
      <c r="U5611" s="175">
        <v>0</v>
      </c>
      <c r="V5611" s="176">
        <v>44.7</v>
      </c>
      <c r="AI5611" s="48">
        <v>4356</v>
      </c>
      <c r="AJ5611" s="30">
        <v>0.436442</v>
      </c>
      <c r="AK5611" s="175" t="s">
        <v>4</v>
      </c>
      <c r="AL5611" s="175" t="s">
        <v>5</v>
      </c>
      <c r="AM5611" s="175">
        <v>4</v>
      </c>
      <c r="AN5611" s="176">
        <v>8.2899999999999991</v>
      </c>
    </row>
    <row r="5612" spans="17:40" x14ac:dyDescent="0.25">
      <c r="Q5612" s="48">
        <v>5614</v>
      </c>
      <c r="R5612" s="30">
        <v>9.0478000000000003E-2</v>
      </c>
      <c r="S5612" s="175" t="s">
        <v>4</v>
      </c>
      <c r="T5612" s="175" t="s">
        <v>5</v>
      </c>
      <c r="U5612" s="175">
        <v>4</v>
      </c>
      <c r="V5612" s="176">
        <v>142</v>
      </c>
      <c r="AI5612" s="48">
        <v>4380</v>
      </c>
      <c r="AJ5612" s="30">
        <v>0.29804399999999998</v>
      </c>
      <c r="AK5612" s="175" t="s">
        <v>9</v>
      </c>
      <c r="AL5612" s="175" t="s">
        <v>10</v>
      </c>
      <c r="AM5612" s="175">
        <v>4</v>
      </c>
      <c r="AN5612" s="176">
        <v>27.24</v>
      </c>
    </row>
    <row r="5613" spans="17:40" x14ac:dyDescent="0.25">
      <c r="Q5613" s="48">
        <v>5615</v>
      </c>
      <c r="R5613" s="30">
        <v>0.18820400000000001</v>
      </c>
      <c r="S5613" s="175" t="s">
        <v>4</v>
      </c>
      <c r="T5613" s="175" t="s">
        <v>5</v>
      </c>
      <c r="U5613" s="175">
        <v>1</v>
      </c>
      <c r="V5613" s="176">
        <v>80.459999999999994</v>
      </c>
      <c r="AI5613" s="48">
        <v>4386</v>
      </c>
      <c r="AJ5613" s="30">
        <v>0.267905</v>
      </c>
      <c r="AK5613" s="175" t="s">
        <v>4</v>
      </c>
      <c r="AL5613" s="175" t="s">
        <v>5</v>
      </c>
      <c r="AM5613" s="175">
        <v>4</v>
      </c>
      <c r="AN5613" s="176">
        <v>5.87</v>
      </c>
    </row>
    <row r="5614" spans="17:40" x14ac:dyDescent="0.25">
      <c r="Q5614" s="48">
        <v>5616</v>
      </c>
      <c r="R5614" s="30">
        <v>0.215444</v>
      </c>
      <c r="S5614" s="175" t="s">
        <v>6</v>
      </c>
      <c r="T5614" s="175" t="s">
        <v>5</v>
      </c>
      <c r="U5614" s="175">
        <v>2</v>
      </c>
      <c r="V5614" s="176">
        <v>114.33</v>
      </c>
      <c r="AI5614" s="48">
        <v>4396</v>
      </c>
      <c r="AJ5614" s="30">
        <v>0.22923499999999999</v>
      </c>
      <c r="AK5614" s="175" t="s">
        <v>4</v>
      </c>
      <c r="AL5614" s="175" t="s">
        <v>5</v>
      </c>
      <c r="AM5614" s="175">
        <v>4</v>
      </c>
      <c r="AN5614" s="176">
        <v>169.93</v>
      </c>
    </row>
    <row r="5615" spans="17:40" x14ac:dyDescent="0.25">
      <c r="Q5615" s="48">
        <v>5617</v>
      </c>
      <c r="R5615" s="30">
        <v>0.303093</v>
      </c>
      <c r="S5615" s="175" t="s">
        <v>4</v>
      </c>
      <c r="T5615" s="175" t="s">
        <v>5</v>
      </c>
      <c r="U5615" s="175">
        <v>1</v>
      </c>
      <c r="V5615" s="176">
        <v>99.07</v>
      </c>
      <c r="AI5615" s="48">
        <v>4404</v>
      </c>
      <c r="AJ5615" s="30">
        <v>6.7774000000000001E-2</v>
      </c>
      <c r="AK5615" s="175" t="s">
        <v>6</v>
      </c>
      <c r="AL5615" s="175" t="s">
        <v>5</v>
      </c>
      <c r="AM5615" s="175">
        <v>4</v>
      </c>
      <c r="AN5615" s="176">
        <v>19.21</v>
      </c>
    </row>
    <row r="5616" spans="17:40" x14ac:dyDescent="0.25">
      <c r="Q5616" s="48">
        <v>5618</v>
      </c>
      <c r="R5616" s="30">
        <v>1.236003</v>
      </c>
      <c r="S5616" s="175" t="s">
        <v>4</v>
      </c>
      <c r="T5616" s="175" t="s">
        <v>5</v>
      </c>
      <c r="U5616" s="175">
        <v>0</v>
      </c>
      <c r="V5616" s="176">
        <v>41.52</v>
      </c>
      <c r="AI5616" s="48">
        <v>4406</v>
      </c>
      <c r="AJ5616" s="30">
        <v>9.9236000000000005E-2</v>
      </c>
      <c r="AK5616" s="175" t="s">
        <v>4</v>
      </c>
      <c r="AL5616" s="175" t="s">
        <v>5</v>
      </c>
      <c r="AM5616" s="175">
        <v>4</v>
      </c>
      <c r="AN5616" s="176">
        <v>17.96</v>
      </c>
    </row>
    <row r="5617" spans="17:40" x14ac:dyDescent="0.25">
      <c r="Q5617" s="48">
        <v>5619</v>
      </c>
      <c r="R5617" s="30">
        <v>9.7947999999999993E-2</v>
      </c>
      <c r="S5617" s="175" t="s">
        <v>4</v>
      </c>
      <c r="T5617" s="175" t="s">
        <v>5</v>
      </c>
      <c r="U5617" s="175">
        <v>3</v>
      </c>
      <c r="V5617" s="176">
        <v>124.73</v>
      </c>
      <c r="AI5617" s="48">
        <v>4410</v>
      </c>
      <c r="AJ5617" s="30">
        <v>0.72853500000000004</v>
      </c>
      <c r="AK5617" s="175" t="s">
        <v>4</v>
      </c>
      <c r="AL5617" s="175" t="s">
        <v>5</v>
      </c>
      <c r="AM5617" s="175">
        <v>4</v>
      </c>
      <c r="AN5617" s="176">
        <v>141.78</v>
      </c>
    </row>
    <row r="5618" spans="17:40" x14ac:dyDescent="0.25">
      <c r="Q5618" s="48">
        <v>5620</v>
      </c>
      <c r="R5618" s="30">
        <v>0.12446500000000001</v>
      </c>
      <c r="S5618" s="175" t="s">
        <v>9</v>
      </c>
      <c r="T5618" s="175" t="s">
        <v>10</v>
      </c>
      <c r="U5618" s="175">
        <v>2</v>
      </c>
      <c r="V5618" s="176">
        <v>109.67</v>
      </c>
      <c r="AI5618" s="48">
        <v>4412</v>
      </c>
      <c r="AJ5618" s="30">
        <v>0.29399399999999998</v>
      </c>
      <c r="AK5618" s="175" t="s">
        <v>4</v>
      </c>
      <c r="AL5618" s="175" t="s">
        <v>5</v>
      </c>
      <c r="AM5618" s="175">
        <v>4</v>
      </c>
      <c r="AN5618" s="176">
        <v>147.16999999999999</v>
      </c>
    </row>
    <row r="5619" spans="17:40" x14ac:dyDescent="0.25">
      <c r="Q5619" s="48">
        <v>5621</v>
      </c>
      <c r="R5619" s="30">
        <v>0.54329000000000005</v>
      </c>
      <c r="S5619" s="175" t="s">
        <v>4</v>
      </c>
      <c r="T5619" s="175" t="s">
        <v>5</v>
      </c>
      <c r="U5619" s="175">
        <v>1</v>
      </c>
      <c r="V5619" s="176">
        <v>87.47</v>
      </c>
      <c r="AI5619" s="48">
        <v>4427</v>
      </c>
      <c r="AJ5619" s="30">
        <v>0.49218400000000001</v>
      </c>
      <c r="AK5619" s="175" t="s">
        <v>4</v>
      </c>
      <c r="AL5619" s="175" t="s">
        <v>5</v>
      </c>
      <c r="AM5619" s="175">
        <v>4</v>
      </c>
      <c r="AN5619" s="176">
        <v>150.38</v>
      </c>
    </row>
    <row r="5620" spans="17:40" x14ac:dyDescent="0.25">
      <c r="Q5620" s="48">
        <v>5622</v>
      </c>
      <c r="R5620" s="30">
        <v>0.59126500000000004</v>
      </c>
      <c r="S5620" s="175" t="s">
        <v>4</v>
      </c>
      <c r="T5620" s="175" t="s">
        <v>5</v>
      </c>
      <c r="U5620" s="175">
        <v>0</v>
      </c>
      <c r="V5620" s="176">
        <v>47.52</v>
      </c>
      <c r="AI5620" s="48">
        <v>4430</v>
      </c>
      <c r="AJ5620" s="30">
        <v>0.198188</v>
      </c>
      <c r="AK5620" s="175" t="s">
        <v>4</v>
      </c>
      <c r="AL5620" s="175" t="s">
        <v>5</v>
      </c>
      <c r="AM5620" s="175">
        <v>4</v>
      </c>
      <c r="AN5620" s="176">
        <v>140.26</v>
      </c>
    </row>
    <row r="5621" spans="17:40" x14ac:dyDescent="0.25">
      <c r="Q5621" s="48">
        <v>5623</v>
      </c>
      <c r="R5621" s="30">
        <v>0.82051300000000005</v>
      </c>
      <c r="S5621" s="175" t="s">
        <v>4</v>
      </c>
      <c r="T5621" s="175" t="s">
        <v>5</v>
      </c>
      <c r="U5621" s="175">
        <v>2</v>
      </c>
      <c r="V5621" s="176">
        <v>103.59</v>
      </c>
      <c r="AI5621" s="48">
        <v>4435</v>
      </c>
      <c r="AJ5621" s="30">
        <v>0.27800999999999998</v>
      </c>
      <c r="AK5621" s="175" t="s">
        <v>4</v>
      </c>
      <c r="AL5621" s="175" t="s">
        <v>5</v>
      </c>
      <c r="AM5621" s="175">
        <v>4</v>
      </c>
      <c r="AN5621" s="176">
        <v>161.91999999999999</v>
      </c>
    </row>
    <row r="5622" spans="17:40" x14ac:dyDescent="0.25">
      <c r="Q5622" s="48">
        <v>5624</v>
      </c>
      <c r="R5622" s="30">
        <v>0.54169900000000004</v>
      </c>
      <c r="S5622" s="175" t="s">
        <v>6</v>
      </c>
      <c r="T5622" s="175" t="s">
        <v>5</v>
      </c>
      <c r="U5622" s="175">
        <v>0</v>
      </c>
      <c r="V5622" s="176">
        <v>39.86</v>
      </c>
      <c r="AI5622" s="48">
        <v>4439</v>
      </c>
      <c r="AJ5622" s="30">
        <v>0.32517499999999999</v>
      </c>
      <c r="AK5622" s="175" t="s">
        <v>4</v>
      </c>
      <c r="AL5622" s="175" t="s">
        <v>5</v>
      </c>
      <c r="AM5622" s="175">
        <v>4</v>
      </c>
      <c r="AN5622" s="176">
        <v>12.87</v>
      </c>
    </row>
    <row r="5623" spans="17:40" x14ac:dyDescent="0.25">
      <c r="Q5623" s="48">
        <v>5625</v>
      </c>
      <c r="R5623" s="30">
        <v>0.25174800000000003</v>
      </c>
      <c r="S5623" s="175" t="s">
        <v>6</v>
      </c>
      <c r="T5623" s="175" t="s">
        <v>5</v>
      </c>
      <c r="U5623" s="175">
        <v>1</v>
      </c>
      <c r="V5623" s="176">
        <v>99.77</v>
      </c>
      <c r="AI5623" s="48">
        <v>4444</v>
      </c>
      <c r="AJ5623" s="30">
        <v>0.248671</v>
      </c>
      <c r="AK5623" s="175" t="s">
        <v>4</v>
      </c>
      <c r="AL5623" s="175" t="s">
        <v>5</v>
      </c>
      <c r="AM5623" s="175">
        <v>4</v>
      </c>
      <c r="AN5623" s="176">
        <v>16.690000000000001</v>
      </c>
    </row>
    <row r="5624" spans="17:40" x14ac:dyDescent="0.25">
      <c r="Q5624" s="48">
        <v>5626</v>
      </c>
      <c r="R5624" s="30">
        <v>6.9745000000000001E-2</v>
      </c>
      <c r="S5624" s="175" t="s">
        <v>4</v>
      </c>
      <c r="T5624" s="175" t="s">
        <v>5</v>
      </c>
      <c r="U5624" s="175">
        <v>0</v>
      </c>
      <c r="V5624" s="176">
        <v>43.49</v>
      </c>
      <c r="AI5624" s="48">
        <v>4493</v>
      </c>
      <c r="AJ5624" s="30">
        <v>0.17119300000000001</v>
      </c>
      <c r="AK5624" s="175" t="s">
        <v>43</v>
      </c>
      <c r="AL5624" s="175" t="s">
        <v>43</v>
      </c>
      <c r="AM5624" s="175">
        <v>4</v>
      </c>
      <c r="AN5624" s="176">
        <v>26.58</v>
      </c>
    </row>
    <row r="5625" spans="17:40" x14ac:dyDescent="0.25">
      <c r="Q5625" s="48">
        <v>5627</v>
      </c>
      <c r="R5625" s="30">
        <v>0.45928799999999997</v>
      </c>
      <c r="S5625" s="175" t="s">
        <v>6</v>
      </c>
      <c r="T5625" s="175" t="s">
        <v>5</v>
      </c>
      <c r="U5625" s="175">
        <v>1</v>
      </c>
      <c r="V5625" s="176">
        <v>90.61</v>
      </c>
      <c r="AI5625" s="48">
        <v>4516</v>
      </c>
      <c r="AJ5625" s="30">
        <v>0.62329199999999996</v>
      </c>
      <c r="AK5625" s="175" t="s">
        <v>6</v>
      </c>
      <c r="AL5625" s="175" t="s">
        <v>5</v>
      </c>
      <c r="AM5625" s="175">
        <v>4</v>
      </c>
      <c r="AN5625" s="176">
        <v>173.2</v>
      </c>
    </row>
    <row r="5626" spans="17:40" x14ac:dyDescent="0.25">
      <c r="Q5626" s="48">
        <v>5628</v>
      </c>
      <c r="R5626" s="30">
        <v>0.26918300000000001</v>
      </c>
      <c r="S5626" s="175" t="s">
        <v>4</v>
      </c>
      <c r="T5626" s="175" t="s">
        <v>5</v>
      </c>
      <c r="U5626" s="175">
        <v>0</v>
      </c>
      <c r="V5626" s="176">
        <v>40.69</v>
      </c>
      <c r="AI5626" s="48">
        <v>4519</v>
      </c>
      <c r="AJ5626" s="30">
        <v>0.60545099999999996</v>
      </c>
      <c r="AK5626" s="175" t="s">
        <v>4</v>
      </c>
      <c r="AL5626" s="175" t="s">
        <v>5</v>
      </c>
      <c r="AM5626" s="175">
        <v>4</v>
      </c>
      <c r="AN5626" s="176">
        <v>4.51</v>
      </c>
    </row>
    <row r="5627" spans="17:40" x14ac:dyDescent="0.25">
      <c r="Q5627" s="48">
        <v>5629</v>
      </c>
      <c r="R5627" s="30">
        <v>0.106513</v>
      </c>
      <c r="S5627" s="175" t="s">
        <v>4</v>
      </c>
      <c r="T5627" s="175" t="s">
        <v>5</v>
      </c>
      <c r="U5627" s="175">
        <v>0</v>
      </c>
      <c r="V5627" s="176">
        <v>42.6</v>
      </c>
      <c r="AI5627" s="48">
        <v>4521</v>
      </c>
      <c r="AJ5627" s="30">
        <v>9.9682999999999994E-2</v>
      </c>
      <c r="AK5627" s="175" t="s">
        <v>9</v>
      </c>
      <c r="AL5627" s="175" t="s">
        <v>10</v>
      </c>
      <c r="AM5627" s="175">
        <v>4</v>
      </c>
      <c r="AN5627" s="176">
        <v>21.42</v>
      </c>
    </row>
    <row r="5628" spans="17:40" x14ac:dyDescent="0.25">
      <c r="Q5628" s="48">
        <v>5630</v>
      </c>
      <c r="R5628" s="30">
        <v>0.122923</v>
      </c>
      <c r="S5628" s="175" t="s">
        <v>4</v>
      </c>
      <c r="T5628" s="175" t="s">
        <v>5</v>
      </c>
      <c r="U5628" s="175">
        <v>2</v>
      </c>
      <c r="V5628" s="176">
        <v>112.58</v>
      </c>
      <c r="AI5628" s="48">
        <v>4611</v>
      </c>
      <c r="AJ5628" s="30">
        <v>0.350101</v>
      </c>
      <c r="AK5628" s="175" t="s">
        <v>6</v>
      </c>
      <c r="AL5628" s="175" t="s">
        <v>5</v>
      </c>
      <c r="AM5628" s="175">
        <v>4</v>
      </c>
      <c r="AN5628" s="176">
        <v>20.63</v>
      </c>
    </row>
    <row r="5629" spans="17:40" x14ac:dyDescent="0.25">
      <c r="Q5629" s="48">
        <v>5631</v>
      </c>
      <c r="R5629" s="30">
        <v>0.37582900000000002</v>
      </c>
      <c r="S5629" s="175" t="s">
        <v>4</v>
      </c>
      <c r="T5629" s="175" t="s">
        <v>5</v>
      </c>
      <c r="U5629" s="175">
        <v>0</v>
      </c>
      <c r="V5629" s="176">
        <v>47.87</v>
      </c>
      <c r="AI5629" s="48">
        <v>4621</v>
      </c>
      <c r="AJ5629" s="30">
        <v>0.33388200000000001</v>
      </c>
      <c r="AK5629" s="175" t="s">
        <v>4</v>
      </c>
      <c r="AL5629" s="175" t="s">
        <v>5</v>
      </c>
      <c r="AM5629" s="175">
        <v>4</v>
      </c>
      <c r="AN5629" s="176">
        <v>28.4</v>
      </c>
    </row>
    <row r="5630" spans="17:40" x14ac:dyDescent="0.25">
      <c r="Q5630" s="48">
        <v>5632</v>
      </c>
      <c r="R5630" s="30">
        <v>0.43545200000000001</v>
      </c>
      <c r="S5630" s="175" t="s">
        <v>4</v>
      </c>
      <c r="T5630" s="175" t="s">
        <v>5</v>
      </c>
      <c r="U5630" s="175">
        <v>4</v>
      </c>
      <c r="V5630" s="176">
        <v>142.25</v>
      </c>
      <c r="AI5630" s="48">
        <v>4638</v>
      </c>
      <c r="AJ5630" s="30">
        <v>0.100339</v>
      </c>
      <c r="AK5630" s="175" t="s">
        <v>4</v>
      </c>
      <c r="AL5630" s="175" t="s">
        <v>5</v>
      </c>
      <c r="AM5630" s="175">
        <v>4</v>
      </c>
      <c r="AN5630" s="176">
        <v>18.420000000000002</v>
      </c>
    </row>
    <row r="5631" spans="17:40" x14ac:dyDescent="0.25">
      <c r="Q5631" s="48">
        <v>5633</v>
      </c>
      <c r="R5631" s="30">
        <v>1.0481670000000001</v>
      </c>
      <c r="S5631" s="175" t="s">
        <v>6</v>
      </c>
      <c r="T5631" s="175" t="s">
        <v>5</v>
      </c>
      <c r="U5631" s="175">
        <v>0</v>
      </c>
      <c r="V5631" s="176">
        <v>40.58</v>
      </c>
      <c r="AI5631" s="48">
        <v>4643</v>
      </c>
      <c r="AJ5631" s="30">
        <v>0.181007</v>
      </c>
      <c r="AK5631" s="175" t="s">
        <v>4</v>
      </c>
      <c r="AL5631" s="175" t="s">
        <v>5</v>
      </c>
      <c r="AM5631" s="175">
        <v>4</v>
      </c>
      <c r="AN5631" s="176">
        <v>142.13999999999999</v>
      </c>
    </row>
    <row r="5632" spans="17:40" x14ac:dyDescent="0.25">
      <c r="Q5632" s="48">
        <v>5634</v>
      </c>
      <c r="R5632" s="30">
        <v>0.458866</v>
      </c>
      <c r="S5632" s="175" t="s">
        <v>7</v>
      </c>
      <c r="T5632" s="175" t="s">
        <v>5</v>
      </c>
      <c r="U5632" s="175">
        <v>2</v>
      </c>
      <c r="V5632" s="176">
        <v>113.17</v>
      </c>
      <c r="AI5632" s="48">
        <v>4663</v>
      </c>
      <c r="AJ5632" s="30">
        <v>0.145232</v>
      </c>
      <c r="AK5632" s="175" t="s">
        <v>9</v>
      </c>
      <c r="AL5632" s="175" t="s">
        <v>10</v>
      </c>
      <c r="AM5632" s="175">
        <v>4</v>
      </c>
      <c r="AN5632" s="176">
        <v>25.58</v>
      </c>
    </row>
    <row r="5633" spans="17:40" x14ac:dyDescent="0.25">
      <c r="Q5633" s="48">
        <v>5635</v>
      </c>
      <c r="R5633" s="30">
        <v>0.51536099999999996</v>
      </c>
      <c r="S5633" s="175" t="s">
        <v>4</v>
      </c>
      <c r="T5633" s="175" t="s">
        <v>5</v>
      </c>
      <c r="U5633" s="175">
        <v>0</v>
      </c>
      <c r="V5633" s="176">
        <v>35.409999999999997</v>
      </c>
      <c r="AI5633" s="48">
        <v>4664</v>
      </c>
      <c r="AJ5633" s="30">
        <v>8.2063999999999998E-2</v>
      </c>
      <c r="AK5633" s="175" t="s">
        <v>9</v>
      </c>
      <c r="AL5633" s="175" t="s">
        <v>10</v>
      </c>
      <c r="AM5633" s="175">
        <v>4</v>
      </c>
      <c r="AN5633" s="176">
        <v>26.57</v>
      </c>
    </row>
    <row r="5634" spans="17:40" x14ac:dyDescent="0.25">
      <c r="Q5634" s="48">
        <v>5636</v>
      </c>
      <c r="R5634" s="30">
        <v>0.747394</v>
      </c>
      <c r="S5634" s="175" t="s">
        <v>4</v>
      </c>
      <c r="T5634" s="175" t="s">
        <v>5</v>
      </c>
      <c r="U5634" s="175">
        <v>2</v>
      </c>
      <c r="V5634" s="176">
        <v>108.8</v>
      </c>
      <c r="AI5634" s="48">
        <v>4667</v>
      </c>
      <c r="AJ5634" s="30">
        <v>0.428618</v>
      </c>
      <c r="AK5634" s="175" t="s">
        <v>6</v>
      </c>
      <c r="AL5634" s="175" t="s">
        <v>5</v>
      </c>
      <c r="AM5634" s="175">
        <v>4</v>
      </c>
      <c r="AN5634" s="176">
        <v>147.19999999999999</v>
      </c>
    </row>
    <row r="5635" spans="17:40" x14ac:dyDescent="0.25">
      <c r="Q5635" s="48">
        <v>5637</v>
      </c>
      <c r="R5635" s="30">
        <v>0.90814700000000004</v>
      </c>
      <c r="S5635" s="175" t="s">
        <v>4</v>
      </c>
      <c r="T5635" s="175" t="s">
        <v>5</v>
      </c>
      <c r="U5635" s="175">
        <v>0</v>
      </c>
      <c r="V5635" s="176">
        <v>44.26</v>
      </c>
      <c r="AI5635" s="48">
        <v>4685</v>
      </c>
      <c r="AJ5635" s="30">
        <v>0.40592099999999998</v>
      </c>
      <c r="AK5635" s="175" t="s">
        <v>4</v>
      </c>
      <c r="AL5635" s="175" t="s">
        <v>5</v>
      </c>
      <c r="AM5635" s="175">
        <v>4</v>
      </c>
      <c r="AN5635" s="176">
        <v>17.61</v>
      </c>
    </row>
    <row r="5636" spans="17:40" x14ac:dyDescent="0.25">
      <c r="Q5636" s="48">
        <v>5638</v>
      </c>
      <c r="R5636" s="30">
        <v>0.79024099999999997</v>
      </c>
      <c r="S5636" s="175" t="s">
        <v>6</v>
      </c>
      <c r="T5636" s="175" t="s">
        <v>5</v>
      </c>
      <c r="U5636" s="175">
        <v>2</v>
      </c>
      <c r="V5636" s="176">
        <v>110.36</v>
      </c>
      <c r="AI5636" s="48">
        <v>4695</v>
      </c>
      <c r="AJ5636" s="30">
        <v>0.97123300000000001</v>
      </c>
      <c r="AK5636" s="175" t="s">
        <v>6</v>
      </c>
      <c r="AL5636" s="175" t="s">
        <v>5</v>
      </c>
      <c r="AM5636" s="175">
        <v>4</v>
      </c>
      <c r="AN5636" s="176">
        <v>25.72</v>
      </c>
    </row>
    <row r="5637" spans="17:40" x14ac:dyDescent="0.25">
      <c r="Q5637" s="48">
        <v>5639</v>
      </c>
      <c r="R5637" s="30">
        <v>0.45138899999999998</v>
      </c>
      <c r="S5637" s="175" t="s">
        <v>4</v>
      </c>
      <c r="T5637" s="175" t="s">
        <v>5</v>
      </c>
      <c r="U5637" s="175">
        <v>0</v>
      </c>
      <c r="V5637" s="176">
        <v>49.38</v>
      </c>
      <c r="AI5637" s="48">
        <v>4704</v>
      </c>
      <c r="AJ5637" s="30">
        <v>0.418043</v>
      </c>
      <c r="AK5637" s="175" t="s">
        <v>9</v>
      </c>
      <c r="AL5637" s="175" t="s">
        <v>10</v>
      </c>
      <c r="AM5637" s="175">
        <v>4</v>
      </c>
      <c r="AN5637" s="176">
        <v>143.61000000000001</v>
      </c>
    </row>
    <row r="5638" spans="17:40" x14ac:dyDescent="0.25">
      <c r="Q5638" s="48">
        <v>5640</v>
      </c>
      <c r="R5638" s="30">
        <v>0.39892499999999997</v>
      </c>
      <c r="S5638" s="175" t="s">
        <v>6</v>
      </c>
      <c r="T5638" s="175" t="s">
        <v>5</v>
      </c>
      <c r="U5638" s="175">
        <v>2</v>
      </c>
      <c r="V5638" s="176">
        <v>107.67</v>
      </c>
      <c r="AI5638" s="48">
        <v>4721</v>
      </c>
      <c r="AJ5638" s="30">
        <v>0.28474100000000002</v>
      </c>
      <c r="AK5638" s="175" t="s">
        <v>4</v>
      </c>
      <c r="AL5638" s="175" t="s">
        <v>5</v>
      </c>
      <c r="AM5638" s="175">
        <v>4</v>
      </c>
      <c r="AN5638" s="176">
        <v>26.56</v>
      </c>
    </row>
    <row r="5639" spans="17:40" x14ac:dyDescent="0.25">
      <c r="Q5639" s="48">
        <v>5641</v>
      </c>
      <c r="R5639" s="30">
        <v>0.17163700000000001</v>
      </c>
      <c r="S5639" s="175" t="s">
        <v>4</v>
      </c>
      <c r="T5639" s="175" t="s">
        <v>5</v>
      </c>
      <c r="U5639" s="175">
        <v>0</v>
      </c>
      <c r="V5639" s="176">
        <v>38.35</v>
      </c>
      <c r="AI5639" s="48">
        <v>4738</v>
      </c>
      <c r="AJ5639" s="30">
        <v>0.36593700000000001</v>
      </c>
      <c r="AK5639" s="175" t="s">
        <v>4</v>
      </c>
      <c r="AL5639" s="175" t="s">
        <v>5</v>
      </c>
      <c r="AM5639" s="175">
        <v>4</v>
      </c>
      <c r="AN5639" s="176">
        <v>162.05000000000001</v>
      </c>
    </row>
    <row r="5640" spans="17:40" x14ac:dyDescent="0.25">
      <c r="Q5640" s="48">
        <v>5642</v>
      </c>
      <c r="R5640" s="30">
        <v>1.044867</v>
      </c>
      <c r="S5640" s="175" t="s">
        <v>6</v>
      </c>
      <c r="T5640" s="175" t="s">
        <v>5</v>
      </c>
      <c r="U5640" s="175">
        <v>2</v>
      </c>
      <c r="V5640" s="176">
        <v>112.34</v>
      </c>
      <c r="AI5640" s="48">
        <v>4815</v>
      </c>
      <c r="AJ5640" s="30">
        <v>0.35470000000000002</v>
      </c>
      <c r="AK5640" s="175" t="s">
        <v>6</v>
      </c>
      <c r="AL5640" s="175" t="s">
        <v>5</v>
      </c>
      <c r="AM5640" s="175">
        <v>4</v>
      </c>
      <c r="AN5640" s="176">
        <v>161.49</v>
      </c>
    </row>
    <row r="5641" spans="17:40" x14ac:dyDescent="0.25">
      <c r="Q5641" s="48">
        <v>5643</v>
      </c>
      <c r="R5641" s="30">
        <v>0.55540199999999995</v>
      </c>
      <c r="S5641" s="175" t="s">
        <v>4</v>
      </c>
      <c r="T5641" s="175" t="s">
        <v>5</v>
      </c>
      <c r="U5641" s="175">
        <v>0</v>
      </c>
      <c r="V5641" s="176">
        <v>38.270000000000003</v>
      </c>
      <c r="AI5641" s="48">
        <v>4831</v>
      </c>
      <c r="AJ5641" s="30">
        <v>0.105751</v>
      </c>
      <c r="AK5641" s="175" t="s">
        <v>4</v>
      </c>
      <c r="AL5641" s="175" t="s">
        <v>5</v>
      </c>
      <c r="AM5641" s="175">
        <v>4</v>
      </c>
      <c r="AN5641" s="176">
        <v>24.41</v>
      </c>
    </row>
    <row r="5642" spans="17:40" x14ac:dyDescent="0.25">
      <c r="Q5642" s="48">
        <v>5644</v>
      </c>
      <c r="R5642" s="30">
        <v>1.195619</v>
      </c>
      <c r="S5642" s="175" t="s">
        <v>4</v>
      </c>
      <c r="T5642" s="175" t="s">
        <v>5</v>
      </c>
      <c r="U5642" s="175">
        <v>2</v>
      </c>
      <c r="V5642" s="176">
        <v>112.84</v>
      </c>
      <c r="AI5642" s="48">
        <v>4849</v>
      </c>
      <c r="AJ5642" s="30">
        <v>0.16308300000000001</v>
      </c>
      <c r="AK5642" s="175" t="s">
        <v>4</v>
      </c>
      <c r="AL5642" s="175" t="s">
        <v>5</v>
      </c>
      <c r="AM5642" s="175">
        <v>4</v>
      </c>
      <c r="AN5642" s="176">
        <v>150.54</v>
      </c>
    </row>
    <row r="5643" spans="17:40" x14ac:dyDescent="0.25">
      <c r="Q5643" s="48">
        <v>5645</v>
      </c>
      <c r="R5643" s="30">
        <v>0.18715699999999999</v>
      </c>
      <c r="S5643" s="175" t="s">
        <v>6</v>
      </c>
      <c r="T5643" s="175" t="s">
        <v>5</v>
      </c>
      <c r="U5643" s="175">
        <v>0</v>
      </c>
      <c r="V5643" s="176">
        <v>39.36</v>
      </c>
      <c r="AI5643" s="48">
        <v>4856</v>
      </c>
      <c r="AJ5643" s="30">
        <v>0.36880099999999999</v>
      </c>
      <c r="AK5643" s="175" t="s">
        <v>4</v>
      </c>
      <c r="AL5643" s="175" t="s">
        <v>5</v>
      </c>
      <c r="AM5643" s="175">
        <v>4</v>
      </c>
      <c r="AN5643" s="176">
        <v>162.47999999999999</v>
      </c>
    </row>
    <row r="5644" spans="17:40" x14ac:dyDescent="0.25">
      <c r="Q5644" s="48">
        <v>5646</v>
      </c>
      <c r="R5644" s="30">
        <v>0.52376699999999998</v>
      </c>
      <c r="S5644" s="175" t="s">
        <v>4</v>
      </c>
      <c r="T5644" s="175" t="s">
        <v>5</v>
      </c>
      <c r="U5644" s="175">
        <v>2</v>
      </c>
      <c r="V5644" s="176">
        <v>115.87</v>
      </c>
      <c r="AI5644" s="48">
        <v>4896</v>
      </c>
      <c r="AJ5644" s="30">
        <v>0.16828000000000001</v>
      </c>
      <c r="AK5644" s="175" t="s">
        <v>4</v>
      </c>
      <c r="AL5644" s="175" t="s">
        <v>5</v>
      </c>
      <c r="AM5644" s="175">
        <v>4</v>
      </c>
      <c r="AN5644" s="176">
        <v>21.47</v>
      </c>
    </row>
    <row r="5645" spans="17:40" x14ac:dyDescent="0.25">
      <c r="Q5645" s="48">
        <v>5647</v>
      </c>
      <c r="R5645" s="30">
        <v>0.20597199999999999</v>
      </c>
      <c r="S5645" s="175" t="s">
        <v>4</v>
      </c>
      <c r="T5645" s="175" t="s">
        <v>5</v>
      </c>
      <c r="U5645" s="175">
        <v>0</v>
      </c>
      <c r="V5645" s="176">
        <v>41.36</v>
      </c>
      <c r="AI5645" s="48">
        <v>4904</v>
      </c>
      <c r="AJ5645" s="30">
        <v>0.18323900000000001</v>
      </c>
      <c r="AK5645" s="175" t="s">
        <v>9</v>
      </c>
      <c r="AL5645" s="175" t="s">
        <v>10</v>
      </c>
      <c r="AM5645" s="175">
        <v>4</v>
      </c>
      <c r="AN5645" s="176">
        <v>17.66</v>
      </c>
    </row>
    <row r="5646" spans="17:40" x14ac:dyDescent="0.25">
      <c r="Q5646" s="48">
        <v>5648</v>
      </c>
      <c r="R5646" s="30">
        <v>0.37207000000000001</v>
      </c>
      <c r="S5646" s="175" t="s">
        <v>4</v>
      </c>
      <c r="T5646" s="175" t="s">
        <v>5</v>
      </c>
      <c r="U5646" s="175">
        <v>2</v>
      </c>
      <c r="V5646" s="176">
        <v>107.73</v>
      </c>
      <c r="AI5646" s="48">
        <v>4919</v>
      </c>
      <c r="AJ5646" s="30">
        <v>0.78326600000000002</v>
      </c>
      <c r="AK5646" s="175" t="s">
        <v>6</v>
      </c>
      <c r="AL5646" s="175" t="s">
        <v>5</v>
      </c>
      <c r="AM5646" s="175">
        <v>4</v>
      </c>
      <c r="AN5646" s="176">
        <v>141.31</v>
      </c>
    </row>
    <row r="5647" spans="17:40" x14ac:dyDescent="0.25">
      <c r="Q5647" s="48">
        <v>5649</v>
      </c>
      <c r="R5647" s="30">
        <v>0.62218499999999999</v>
      </c>
      <c r="S5647" s="175" t="s">
        <v>4</v>
      </c>
      <c r="T5647" s="175" t="s">
        <v>5</v>
      </c>
      <c r="U5647" s="175">
        <v>0</v>
      </c>
      <c r="V5647" s="176">
        <v>39.340000000000003</v>
      </c>
      <c r="AI5647" s="48">
        <v>4923</v>
      </c>
      <c r="AJ5647" s="30">
        <v>0.430531</v>
      </c>
      <c r="AK5647" s="175" t="s">
        <v>6</v>
      </c>
      <c r="AL5647" s="175" t="s">
        <v>5</v>
      </c>
      <c r="AM5647" s="175">
        <v>4</v>
      </c>
      <c r="AN5647" s="176">
        <v>178.06</v>
      </c>
    </row>
    <row r="5648" spans="17:40" x14ac:dyDescent="0.25">
      <c r="Q5648" s="48">
        <v>5650</v>
      </c>
      <c r="R5648" s="30">
        <v>0.38659199999999999</v>
      </c>
      <c r="S5648" s="175" t="s">
        <v>4</v>
      </c>
      <c r="T5648" s="175" t="s">
        <v>5</v>
      </c>
      <c r="U5648" s="175">
        <v>3</v>
      </c>
      <c r="V5648" s="176">
        <v>120.96</v>
      </c>
      <c r="AI5648" s="48">
        <v>4927</v>
      </c>
      <c r="AJ5648" s="30">
        <v>0.34392499999999998</v>
      </c>
      <c r="AK5648" s="175" t="s">
        <v>4</v>
      </c>
      <c r="AL5648" s="175" t="s">
        <v>5</v>
      </c>
      <c r="AM5648" s="175">
        <v>4</v>
      </c>
      <c r="AN5648" s="176">
        <v>146.31</v>
      </c>
    </row>
    <row r="5649" spans="17:40" x14ac:dyDescent="0.25">
      <c r="Q5649" s="48">
        <v>5651</v>
      </c>
      <c r="R5649" s="30">
        <v>0.413545</v>
      </c>
      <c r="S5649" s="175" t="s">
        <v>12</v>
      </c>
      <c r="T5649" s="175" t="s">
        <v>13</v>
      </c>
      <c r="U5649" s="175">
        <v>2</v>
      </c>
      <c r="V5649" s="176">
        <v>111.79</v>
      </c>
      <c r="AI5649" s="48">
        <v>4941</v>
      </c>
      <c r="AJ5649" s="30">
        <v>0.46250200000000002</v>
      </c>
      <c r="AK5649" s="175" t="s">
        <v>6</v>
      </c>
      <c r="AL5649" s="175" t="s">
        <v>5</v>
      </c>
      <c r="AM5649" s="175">
        <v>4</v>
      </c>
      <c r="AN5649" s="176">
        <v>29.44</v>
      </c>
    </row>
    <row r="5650" spans="17:40" x14ac:dyDescent="0.25">
      <c r="Q5650" s="48">
        <v>5652</v>
      </c>
      <c r="R5650" s="30">
        <v>0.16244</v>
      </c>
      <c r="S5650" s="175" t="s">
        <v>4</v>
      </c>
      <c r="T5650" s="175" t="s">
        <v>5</v>
      </c>
      <c r="U5650" s="175">
        <v>0</v>
      </c>
      <c r="V5650" s="176">
        <v>34.67</v>
      </c>
      <c r="AI5650" s="48">
        <v>4951</v>
      </c>
      <c r="AJ5650" s="30">
        <v>0.29440899999999998</v>
      </c>
      <c r="AK5650" s="175" t="s">
        <v>9</v>
      </c>
      <c r="AL5650" s="175" t="s">
        <v>10</v>
      </c>
      <c r="AM5650" s="175">
        <v>4</v>
      </c>
      <c r="AN5650" s="176">
        <v>0.45</v>
      </c>
    </row>
    <row r="5651" spans="17:40" x14ac:dyDescent="0.25">
      <c r="Q5651" s="48">
        <v>5653</v>
      </c>
      <c r="R5651" s="30">
        <v>0.48232900000000001</v>
      </c>
      <c r="S5651" s="175" t="s">
        <v>4</v>
      </c>
      <c r="T5651" s="175" t="s">
        <v>5</v>
      </c>
      <c r="U5651" s="175">
        <v>2</v>
      </c>
      <c r="V5651" s="176">
        <v>116.37</v>
      </c>
      <c r="AI5651" s="48">
        <v>4979</v>
      </c>
      <c r="AJ5651" s="30">
        <v>0.42355300000000001</v>
      </c>
      <c r="AK5651" s="175" t="s">
        <v>4</v>
      </c>
      <c r="AL5651" s="175" t="s">
        <v>5</v>
      </c>
      <c r="AM5651" s="175">
        <v>4</v>
      </c>
      <c r="AN5651" s="176">
        <v>28.87</v>
      </c>
    </row>
    <row r="5652" spans="17:40" x14ac:dyDescent="0.25">
      <c r="Q5652" s="48">
        <v>5654</v>
      </c>
      <c r="R5652" s="30">
        <v>0.19686100000000001</v>
      </c>
      <c r="S5652" s="175" t="s">
        <v>4</v>
      </c>
      <c r="T5652" s="175" t="s">
        <v>5</v>
      </c>
      <c r="U5652" s="175">
        <v>0</v>
      </c>
      <c r="V5652" s="176">
        <v>36.72</v>
      </c>
      <c r="AI5652" s="48">
        <v>4986</v>
      </c>
      <c r="AJ5652" s="30">
        <v>0.18273200000000001</v>
      </c>
      <c r="AK5652" s="175" t="s">
        <v>9</v>
      </c>
      <c r="AL5652" s="175" t="s">
        <v>10</v>
      </c>
      <c r="AM5652" s="175">
        <v>4</v>
      </c>
      <c r="AN5652" s="176">
        <v>145.61000000000001</v>
      </c>
    </row>
    <row r="5653" spans="17:40" x14ac:dyDescent="0.25">
      <c r="Q5653" s="48">
        <v>5655</v>
      </c>
      <c r="R5653" s="30">
        <v>0.17349700000000001</v>
      </c>
      <c r="S5653" s="175" t="s">
        <v>4</v>
      </c>
      <c r="T5653" s="175" t="s">
        <v>5</v>
      </c>
      <c r="U5653" s="175">
        <v>2</v>
      </c>
      <c r="V5653" s="176">
        <v>107.68</v>
      </c>
      <c r="AI5653" s="48">
        <v>4993</v>
      </c>
      <c r="AJ5653" s="30">
        <v>0.225079</v>
      </c>
      <c r="AK5653" s="175" t="s">
        <v>9</v>
      </c>
      <c r="AL5653" s="175" t="s">
        <v>10</v>
      </c>
      <c r="AM5653" s="175">
        <v>4</v>
      </c>
      <c r="AN5653" s="176">
        <v>29.34</v>
      </c>
    </row>
    <row r="5654" spans="17:40" x14ac:dyDescent="0.25">
      <c r="Q5654" s="48">
        <v>5656</v>
      </c>
      <c r="R5654" s="30">
        <v>0.38724399999999998</v>
      </c>
      <c r="S5654" s="175" t="s">
        <v>4</v>
      </c>
      <c r="T5654" s="175" t="s">
        <v>5</v>
      </c>
      <c r="U5654" s="175">
        <v>1</v>
      </c>
      <c r="V5654" s="176">
        <v>57.09</v>
      </c>
      <c r="AI5654" s="48">
        <v>5007</v>
      </c>
      <c r="AJ5654" s="30">
        <v>0.24140600000000001</v>
      </c>
      <c r="AK5654" s="175" t="s">
        <v>4</v>
      </c>
      <c r="AL5654" s="175" t="s">
        <v>5</v>
      </c>
      <c r="AM5654" s="175">
        <v>4</v>
      </c>
      <c r="AN5654" s="176">
        <v>26.58</v>
      </c>
    </row>
    <row r="5655" spans="17:40" x14ac:dyDescent="0.25">
      <c r="Q5655" s="48">
        <v>5657</v>
      </c>
      <c r="R5655" s="30">
        <v>0.34355200000000002</v>
      </c>
      <c r="S5655" s="175" t="s">
        <v>4</v>
      </c>
      <c r="T5655" s="175" t="s">
        <v>5</v>
      </c>
      <c r="U5655" s="175">
        <v>2</v>
      </c>
      <c r="V5655" s="176">
        <v>115.61</v>
      </c>
      <c r="AI5655" s="48">
        <v>5015</v>
      </c>
      <c r="AJ5655" s="30">
        <v>0.36690099999999998</v>
      </c>
      <c r="AK5655" s="175" t="s">
        <v>4</v>
      </c>
      <c r="AL5655" s="175" t="s">
        <v>5</v>
      </c>
      <c r="AM5655" s="175">
        <v>4</v>
      </c>
      <c r="AN5655" s="176">
        <v>141.13999999999999</v>
      </c>
    </row>
    <row r="5656" spans="17:40" x14ac:dyDescent="0.25">
      <c r="Q5656" s="48">
        <v>5658</v>
      </c>
      <c r="R5656" s="30">
        <v>0.30930099999999999</v>
      </c>
      <c r="S5656" s="175" t="s">
        <v>6</v>
      </c>
      <c r="T5656" s="175" t="s">
        <v>5</v>
      </c>
      <c r="U5656" s="175">
        <v>0</v>
      </c>
      <c r="V5656" s="176">
        <v>43.24</v>
      </c>
      <c r="AI5656" s="48">
        <v>5017</v>
      </c>
      <c r="AJ5656" s="30">
        <v>0.71855199999999997</v>
      </c>
      <c r="AK5656" s="175" t="s">
        <v>4</v>
      </c>
      <c r="AL5656" s="175" t="s">
        <v>5</v>
      </c>
      <c r="AM5656" s="175">
        <v>4</v>
      </c>
      <c r="AN5656" s="176">
        <v>27.75</v>
      </c>
    </row>
    <row r="5657" spans="17:40" x14ac:dyDescent="0.25">
      <c r="Q5657" s="48">
        <v>5659</v>
      </c>
      <c r="R5657" s="30">
        <v>0.497583</v>
      </c>
      <c r="S5657" s="175" t="s">
        <v>6</v>
      </c>
      <c r="T5657" s="175" t="s">
        <v>5</v>
      </c>
      <c r="U5657" s="175">
        <v>3</v>
      </c>
      <c r="V5657" s="176">
        <v>126.27</v>
      </c>
      <c r="AI5657" s="48">
        <v>5018</v>
      </c>
      <c r="AJ5657" s="30">
        <v>0.34060499999999999</v>
      </c>
      <c r="AK5657" s="175" t="s">
        <v>4</v>
      </c>
      <c r="AL5657" s="175" t="s">
        <v>5</v>
      </c>
      <c r="AM5657" s="175">
        <v>4</v>
      </c>
      <c r="AN5657" s="176">
        <v>140.34</v>
      </c>
    </row>
    <row r="5658" spans="17:40" x14ac:dyDescent="0.25">
      <c r="Q5658" s="48">
        <v>5660</v>
      </c>
      <c r="R5658" s="30">
        <v>0.45694200000000001</v>
      </c>
      <c r="S5658" s="175" t="s">
        <v>4</v>
      </c>
      <c r="T5658" s="175" t="s">
        <v>5</v>
      </c>
      <c r="U5658" s="175">
        <v>0</v>
      </c>
      <c r="V5658" s="176">
        <v>38.299999999999997</v>
      </c>
      <c r="AI5658" s="48">
        <v>5027</v>
      </c>
      <c r="AJ5658" s="30">
        <v>0.13134699999999999</v>
      </c>
      <c r="AK5658" s="175" t="s">
        <v>4</v>
      </c>
      <c r="AL5658" s="175" t="s">
        <v>5</v>
      </c>
      <c r="AM5658" s="175">
        <v>4</v>
      </c>
      <c r="AN5658" s="176">
        <v>26.55</v>
      </c>
    </row>
    <row r="5659" spans="17:40" x14ac:dyDescent="0.25">
      <c r="Q5659" s="48">
        <v>5661</v>
      </c>
      <c r="R5659" s="30">
        <v>8.9882000000000004E-2</v>
      </c>
      <c r="S5659" s="175" t="s">
        <v>4</v>
      </c>
      <c r="T5659" s="175" t="s">
        <v>5</v>
      </c>
      <c r="U5659" s="175">
        <v>3</v>
      </c>
      <c r="V5659" s="176">
        <v>120.93</v>
      </c>
      <c r="AI5659" s="48">
        <v>5037</v>
      </c>
      <c r="AJ5659" s="30">
        <v>0.11257200000000001</v>
      </c>
      <c r="AK5659" s="175" t="s">
        <v>4</v>
      </c>
      <c r="AL5659" s="175" t="s">
        <v>5</v>
      </c>
      <c r="AM5659" s="175">
        <v>4</v>
      </c>
      <c r="AN5659" s="176">
        <v>5.25</v>
      </c>
    </row>
    <row r="5660" spans="17:40" x14ac:dyDescent="0.25">
      <c r="Q5660" s="48">
        <v>5662</v>
      </c>
      <c r="R5660" s="30">
        <v>0.215057</v>
      </c>
      <c r="S5660" s="175" t="s">
        <v>4</v>
      </c>
      <c r="T5660" s="175" t="s">
        <v>5</v>
      </c>
      <c r="U5660" s="175">
        <v>0</v>
      </c>
      <c r="V5660" s="176">
        <v>37.590000000000003</v>
      </c>
      <c r="AI5660" s="48">
        <v>5062</v>
      </c>
      <c r="AJ5660" s="30">
        <v>0.75579300000000005</v>
      </c>
      <c r="AK5660" s="175" t="s">
        <v>11</v>
      </c>
      <c r="AL5660" s="175" t="s">
        <v>10</v>
      </c>
      <c r="AM5660" s="175">
        <v>4</v>
      </c>
      <c r="AN5660" s="176">
        <v>25.29</v>
      </c>
    </row>
    <row r="5661" spans="17:40" x14ac:dyDescent="0.25">
      <c r="Q5661" s="48">
        <v>5663</v>
      </c>
      <c r="R5661" s="30">
        <v>0.33582800000000002</v>
      </c>
      <c r="S5661" s="175" t="s">
        <v>6</v>
      </c>
      <c r="T5661" s="175" t="s">
        <v>5</v>
      </c>
      <c r="U5661" s="175">
        <v>0</v>
      </c>
      <c r="V5661" s="176">
        <v>42.04</v>
      </c>
      <c r="AI5661" s="48">
        <v>5068</v>
      </c>
      <c r="AJ5661" s="30">
        <v>0.18860499999999999</v>
      </c>
      <c r="AK5661" s="175" t="s">
        <v>4</v>
      </c>
      <c r="AL5661" s="175" t="s">
        <v>5</v>
      </c>
      <c r="AM5661" s="175">
        <v>4</v>
      </c>
      <c r="AN5661" s="176">
        <v>165.38</v>
      </c>
    </row>
    <row r="5662" spans="17:40" x14ac:dyDescent="0.25">
      <c r="Q5662" s="48">
        <v>5664</v>
      </c>
      <c r="R5662" s="30">
        <v>0.48636499999999999</v>
      </c>
      <c r="S5662" s="175" t="s">
        <v>7</v>
      </c>
      <c r="T5662" s="175" t="s">
        <v>5</v>
      </c>
      <c r="U5662" s="175">
        <v>2</v>
      </c>
      <c r="V5662" s="176">
        <v>113.17</v>
      </c>
      <c r="AI5662" s="48">
        <v>5072</v>
      </c>
      <c r="AJ5662" s="30">
        <v>0.327851</v>
      </c>
      <c r="AK5662" s="175" t="s">
        <v>9</v>
      </c>
      <c r="AL5662" s="175" t="s">
        <v>10</v>
      </c>
      <c r="AM5662" s="175">
        <v>4</v>
      </c>
      <c r="AN5662" s="176">
        <v>140.91999999999999</v>
      </c>
    </row>
    <row r="5663" spans="17:40" x14ac:dyDescent="0.25">
      <c r="Q5663" s="48">
        <v>5665</v>
      </c>
      <c r="R5663" s="30">
        <v>0.154947</v>
      </c>
      <c r="S5663" s="175" t="s">
        <v>4</v>
      </c>
      <c r="T5663" s="175" t="s">
        <v>5</v>
      </c>
      <c r="U5663" s="175">
        <v>0</v>
      </c>
      <c r="V5663" s="176">
        <v>41.02</v>
      </c>
      <c r="AI5663" s="48">
        <v>5088</v>
      </c>
      <c r="AJ5663" s="30">
        <v>0.26948800000000001</v>
      </c>
      <c r="AK5663" s="175" t="s">
        <v>4</v>
      </c>
      <c r="AL5663" s="175" t="s">
        <v>5</v>
      </c>
      <c r="AM5663" s="175">
        <v>4</v>
      </c>
      <c r="AN5663" s="176">
        <v>166.37</v>
      </c>
    </row>
    <row r="5664" spans="17:40" x14ac:dyDescent="0.25">
      <c r="Q5664" s="48">
        <v>5666</v>
      </c>
      <c r="R5664" s="30">
        <v>0.465364</v>
      </c>
      <c r="S5664" s="175" t="s">
        <v>4</v>
      </c>
      <c r="T5664" s="175" t="s">
        <v>5</v>
      </c>
      <c r="U5664" s="175">
        <v>2</v>
      </c>
      <c r="V5664" s="176">
        <v>112.45</v>
      </c>
      <c r="AI5664" s="48">
        <v>5090</v>
      </c>
      <c r="AJ5664" s="30">
        <v>0.13259000000000001</v>
      </c>
      <c r="AK5664" s="175" t="s">
        <v>9</v>
      </c>
      <c r="AL5664" s="175" t="s">
        <v>10</v>
      </c>
      <c r="AM5664" s="175">
        <v>4</v>
      </c>
      <c r="AN5664" s="176">
        <v>29.06</v>
      </c>
    </row>
    <row r="5665" spans="17:40" x14ac:dyDescent="0.25">
      <c r="Q5665" s="48">
        <v>5667</v>
      </c>
      <c r="R5665" s="30">
        <v>0.25533800000000001</v>
      </c>
      <c r="S5665" s="175" t="s">
        <v>4</v>
      </c>
      <c r="T5665" s="175" t="s">
        <v>5</v>
      </c>
      <c r="U5665" s="175">
        <v>2</v>
      </c>
      <c r="V5665" s="176">
        <v>112.62</v>
      </c>
      <c r="AI5665" s="48">
        <v>5094</v>
      </c>
      <c r="AJ5665" s="30">
        <v>9.2711000000000002E-2</v>
      </c>
      <c r="AK5665" s="175" t="s">
        <v>4</v>
      </c>
      <c r="AL5665" s="175" t="s">
        <v>5</v>
      </c>
      <c r="AM5665" s="175">
        <v>4</v>
      </c>
      <c r="AN5665" s="176">
        <v>23.99</v>
      </c>
    </row>
    <row r="5666" spans="17:40" x14ac:dyDescent="0.25">
      <c r="Q5666" s="48">
        <v>5668</v>
      </c>
      <c r="R5666" s="30">
        <v>0.50051299999999999</v>
      </c>
      <c r="S5666" s="175" t="s">
        <v>6</v>
      </c>
      <c r="T5666" s="175" t="s">
        <v>5</v>
      </c>
      <c r="U5666" s="175">
        <v>0</v>
      </c>
      <c r="V5666" s="176">
        <v>41.23</v>
      </c>
      <c r="AI5666" s="48">
        <v>5097</v>
      </c>
      <c r="AJ5666" s="30">
        <v>0.256575</v>
      </c>
      <c r="AK5666" s="175" t="s">
        <v>4</v>
      </c>
      <c r="AL5666" s="175" t="s">
        <v>5</v>
      </c>
      <c r="AM5666" s="175">
        <v>4</v>
      </c>
      <c r="AN5666" s="176">
        <v>162.28</v>
      </c>
    </row>
    <row r="5667" spans="17:40" x14ac:dyDescent="0.25">
      <c r="Q5667" s="48">
        <v>5669</v>
      </c>
      <c r="R5667" s="30">
        <v>0.57749600000000001</v>
      </c>
      <c r="S5667" s="175" t="s">
        <v>6</v>
      </c>
      <c r="T5667" s="175" t="s">
        <v>5</v>
      </c>
      <c r="U5667" s="175">
        <v>2</v>
      </c>
      <c r="V5667" s="176">
        <v>116.13</v>
      </c>
      <c r="AI5667" s="48">
        <v>5119</v>
      </c>
      <c r="AJ5667" s="30">
        <v>0.54039300000000001</v>
      </c>
      <c r="AK5667" s="175" t="s">
        <v>6</v>
      </c>
      <c r="AL5667" s="175" t="s">
        <v>5</v>
      </c>
      <c r="AM5667" s="175">
        <v>4</v>
      </c>
      <c r="AN5667" s="176">
        <v>141.74</v>
      </c>
    </row>
    <row r="5668" spans="17:40" x14ac:dyDescent="0.25">
      <c r="Q5668" s="48">
        <v>5670</v>
      </c>
      <c r="R5668" s="30">
        <v>0.76338399999999995</v>
      </c>
      <c r="S5668" s="175" t="s">
        <v>4</v>
      </c>
      <c r="T5668" s="175" t="s">
        <v>5</v>
      </c>
      <c r="U5668" s="175">
        <v>3</v>
      </c>
      <c r="V5668" s="176">
        <v>125.67</v>
      </c>
      <c r="AI5668" s="48">
        <v>5131</v>
      </c>
      <c r="AJ5668" s="30">
        <v>0.590557</v>
      </c>
      <c r="AK5668" s="175" t="s">
        <v>9</v>
      </c>
      <c r="AL5668" s="175" t="s">
        <v>10</v>
      </c>
      <c r="AM5668" s="175">
        <v>4</v>
      </c>
      <c r="AN5668" s="176">
        <v>14.97</v>
      </c>
    </row>
    <row r="5669" spans="17:40" x14ac:dyDescent="0.25">
      <c r="Q5669" s="48">
        <v>5671</v>
      </c>
      <c r="R5669" s="30">
        <v>0.72672400000000004</v>
      </c>
      <c r="S5669" s="175" t="s">
        <v>4</v>
      </c>
      <c r="T5669" s="175" t="s">
        <v>5</v>
      </c>
      <c r="U5669" s="175">
        <v>2</v>
      </c>
      <c r="V5669" s="176">
        <v>109.82</v>
      </c>
      <c r="AI5669" s="48">
        <v>5139</v>
      </c>
      <c r="AJ5669" s="30">
        <v>0.30480699999999999</v>
      </c>
      <c r="AK5669" s="175" t="s">
        <v>4</v>
      </c>
      <c r="AL5669" s="175" t="s">
        <v>5</v>
      </c>
      <c r="AM5669" s="175">
        <v>4</v>
      </c>
      <c r="AN5669" s="176">
        <v>143.52000000000001</v>
      </c>
    </row>
    <row r="5670" spans="17:40" x14ac:dyDescent="0.25">
      <c r="Q5670" s="48">
        <v>5672</v>
      </c>
      <c r="R5670" s="30">
        <v>0.32163000000000003</v>
      </c>
      <c r="S5670" s="175" t="s">
        <v>4</v>
      </c>
      <c r="T5670" s="175" t="s">
        <v>5</v>
      </c>
      <c r="U5670" s="175">
        <v>0</v>
      </c>
      <c r="V5670" s="176">
        <v>41.31</v>
      </c>
      <c r="AI5670" s="48">
        <v>5152</v>
      </c>
      <c r="AJ5670" s="30">
        <v>0.34108300000000003</v>
      </c>
      <c r="AK5670" s="175" t="s">
        <v>4</v>
      </c>
      <c r="AL5670" s="175" t="s">
        <v>5</v>
      </c>
      <c r="AM5670" s="175">
        <v>4</v>
      </c>
      <c r="AN5670" s="176">
        <v>23.2</v>
      </c>
    </row>
    <row r="5671" spans="17:40" x14ac:dyDescent="0.25">
      <c r="Q5671" s="48">
        <v>5673</v>
      </c>
      <c r="R5671" s="30">
        <v>0.74375100000000005</v>
      </c>
      <c r="S5671" s="175" t="s">
        <v>4</v>
      </c>
      <c r="T5671" s="175" t="s">
        <v>5</v>
      </c>
      <c r="U5671" s="175">
        <v>2</v>
      </c>
      <c r="V5671" s="176">
        <v>102.97</v>
      </c>
      <c r="AI5671" s="48">
        <v>5153</v>
      </c>
      <c r="AJ5671" s="30">
        <v>0.52159100000000003</v>
      </c>
      <c r="AK5671" s="175" t="s">
        <v>9</v>
      </c>
      <c r="AL5671" s="175" t="s">
        <v>10</v>
      </c>
      <c r="AM5671" s="175">
        <v>4</v>
      </c>
      <c r="AN5671" s="176">
        <v>156.35</v>
      </c>
    </row>
    <row r="5672" spans="17:40" x14ac:dyDescent="0.25">
      <c r="Q5672" s="48">
        <v>5674</v>
      </c>
      <c r="R5672" s="30">
        <v>9.9959999999999993E-2</v>
      </c>
      <c r="S5672" s="175" t="s">
        <v>4</v>
      </c>
      <c r="T5672" s="175" t="s">
        <v>5</v>
      </c>
      <c r="U5672" s="175">
        <v>0</v>
      </c>
      <c r="V5672" s="176">
        <v>36.74</v>
      </c>
      <c r="AI5672" s="48">
        <v>5154</v>
      </c>
      <c r="AJ5672" s="30">
        <v>0.67014200000000002</v>
      </c>
      <c r="AK5672" s="175" t="s">
        <v>11</v>
      </c>
      <c r="AL5672" s="175" t="s">
        <v>10</v>
      </c>
      <c r="AM5672" s="175">
        <v>4</v>
      </c>
      <c r="AN5672" s="176">
        <v>148.6</v>
      </c>
    </row>
    <row r="5673" spans="17:40" x14ac:dyDescent="0.25">
      <c r="Q5673" s="48">
        <v>5675</v>
      </c>
      <c r="R5673" s="30">
        <v>0.77587200000000001</v>
      </c>
      <c r="S5673" s="175" t="s">
        <v>4</v>
      </c>
      <c r="T5673" s="175" t="s">
        <v>5</v>
      </c>
      <c r="U5673" s="175">
        <v>3</v>
      </c>
      <c r="V5673" s="176">
        <v>120.76</v>
      </c>
      <c r="AI5673" s="48">
        <v>5156</v>
      </c>
      <c r="AJ5673" s="30">
        <v>0.23792199999999999</v>
      </c>
      <c r="AK5673" s="175" t="s">
        <v>42</v>
      </c>
      <c r="AL5673" s="175" t="s">
        <v>42</v>
      </c>
      <c r="AM5673" s="175">
        <v>4</v>
      </c>
      <c r="AN5673" s="176">
        <v>17.739999999999998</v>
      </c>
    </row>
    <row r="5674" spans="17:40" x14ac:dyDescent="0.25">
      <c r="Q5674" s="48">
        <v>5676</v>
      </c>
      <c r="R5674" s="30">
        <v>0.21198</v>
      </c>
      <c r="S5674" s="175" t="s">
        <v>6</v>
      </c>
      <c r="T5674" s="175" t="s">
        <v>5</v>
      </c>
      <c r="U5674" s="175">
        <v>0</v>
      </c>
      <c r="V5674" s="176">
        <v>46.34</v>
      </c>
      <c r="AI5674" s="48">
        <v>5158</v>
      </c>
      <c r="AJ5674" s="30">
        <v>0.25597399999999998</v>
      </c>
      <c r="AK5674" s="175" t="s">
        <v>6</v>
      </c>
      <c r="AL5674" s="175" t="s">
        <v>5</v>
      </c>
      <c r="AM5674" s="175">
        <v>4</v>
      </c>
      <c r="AN5674" s="176">
        <v>145.88</v>
      </c>
    </row>
    <row r="5675" spans="17:40" x14ac:dyDescent="0.25">
      <c r="Q5675" s="48">
        <v>5677</v>
      </c>
      <c r="R5675" s="30">
        <v>0.26562400000000003</v>
      </c>
      <c r="S5675" s="175" t="s">
        <v>11</v>
      </c>
      <c r="T5675" s="175" t="s">
        <v>10</v>
      </c>
      <c r="U5675" s="175">
        <v>3</v>
      </c>
      <c r="V5675" s="176">
        <v>133.84</v>
      </c>
      <c r="AI5675" s="48">
        <v>5205</v>
      </c>
      <c r="AJ5675" s="30">
        <v>0.63830600000000004</v>
      </c>
      <c r="AK5675" s="175" t="s">
        <v>6</v>
      </c>
      <c r="AL5675" s="175" t="s">
        <v>5</v>
      </c>
      <c r="AM5675" s="175">
        <v>4</v>
      </c>
      <c r="AN5675" s="176">
        <v>14.21</v>
      </c>
    </row>
    <row r="5676" spans="17:40" x14ac:dyDescent="0.25">
      <c r="Q5676" s="48">
        <v>5678</v>
      </c>
      <c r="R5676" s="30">
        <v>0.13516900000000001</v>
      </c>
      <c r="S5676" s="175" t="s">
        <v>4</v>
      </c>
      <c r="T5676" s="175" t="s">
        <v>5</v>
      </c>
      <c r="U5676" s="175">
        <v>0</v>
      </c>
      <c r="V5676" s="176">
        <v>39.9</v>
      </c>
      <c r="AI5676" s="48">
        <v>5214</v>
      </c>
      <c r="AJ5676" s="30">
        <v>0.15568299999999999</v>
      </c>
      <c r="AK5676" s="175" t="s">
        <v>42</v>
      </c>
      <c r="AL5676" s="175" t="s">
        <v>42</v>
      </c>
      <c r="AM5676" s="175">
        <v>4</v>
      </c>
      <c r="AN5676" s="176">
        <v>28.59</v>
      </c>
    </row>
    <row r="5677" spans="17:40" x14ac:dyDescent="0.25">
      <c r="Q5677" s="48">
        <v>5679</v>
      </c>
      <c r="R5677" s="30">
        <v>8.0976000000000006E-2</v>
      </c>
      <c r="S5677" s="175" t="s">
        <v>4</v>
      </c>
      <c r="T5677" s="175" t="s">
        <v>5</v>
      </c>
      <c r="U5677" s="175">
        <v>2</v>
      </c>
      <c r="V5677" s="176">
        <v>101.32</v>
      </c>
      <c r="AI5677" s="48">
        <v>5257</v>
      </c>
      <c r="AJ5677" s="30">
        <v>0.50789600000000001</v>
      </c>
      <c r="AK5677" s="175" t="s">
        <v>9</v>
      </c>
      <c r="AL5677" s="175" t="s">
        <v>10</v>
      </c>
      <c r="AM5677" s="175">
        <v>4</v>
      </c>
      <c r="AN5677" s="176">
        <v>179.69</v>
      </c>
    </row>
    <row r="5678" spans="17:40" x14ac:dyDescent="0.25">
      <c r="Q5678" s="48">
        <v>5680</v>
      </c>
      <c r="R5678" s="30">
        <v>0.25947500000000001</v>
      </c>
      <c r="S5678" s="175" t="s">
        <v>4</v>
      </c>
      <c r="T5678" s="175" t="s">
        <v>5</v>
      </c>
      <c r="U5678" s="175">
        <v>4</v>
      </c>
      <c r="V5678" s="176">
        <v>147.80000000000001</v>
      </c>
      <c r="AI5678" s="48">
        <v>5265</v>
      </c>
      <c r="AJ5678" s="30">
        <v>0.16524900000000001</v>
      </c>
      <c r="AK5678" s="175" t="s">
        <v>4</v>
      </c>
      <c r="AL5678" s="175" t="s">
        <v>5</v>
      </c>
      <c r="AM5678" s="175">
        <v>4</v>
      </c>
      <c r="AN5678" s="176">
        <v>144.78</v>
      </c>
    </row>
    <row r="5679" spans="17:40" x14ac:dyDescent="0.25">
      <c r="Q5679" s="48">
        <v>5681</v>
      </c>
      <c r="R5679" s="30">
        <v>0.81811500000000004</v>
      </c>
      <c r="S5679" s="175" t="s">
        <v>4</v>
      </c>
      <c r="T5679" s="175" t="s">
        <v>5</v>
      </c>
      <c r="U5679" s="175">
        <v>2</v>
      </c>
      <c r="V5679" s="176">
        <v>113.26</v>
      </c>
      <c r="AI5679" s="48">
        <v>5298</v>
      </c>
      <c r="AJ5679" s="30">
        <v>0.16516400000000001</v>
      </c>
      <c r="AK5679" s="175" t="s">
        <v>9</v>
      </c>
      <c r="AL5679" s="175" t="s">
        <v>10</v>
      </c>
      <c r="AM5679" s="175">
        <v>4</v>
      </c>
      <c r="AN5679" s="176">
        <v>22.31</v>
      </c>
    </row>
    <row r="5680" spans="17:40" x14ac:dyDescent="0.25">
      <c r="Q5680" s="48">
        <v>5682</v>
      </c>
      <c r="R5680" s="30">
        <v>0.427678</v>
      </c>
      <c r="S5680" s="175" t="s">
        <v>6</v>
      </c>
      <c r="T5680" s="175" t="s">
        <v>5</v>
      </c>
      <c r="U5680" s="175">
        <v>2</v>
      </c>
      <c r="V5680" s="176">
        <v>111.58</v>
      </c>
      <c r="AI5680" s="48">
        <v>5345</v>
      </c>
      <c r="AJ5680" s="30">
        <v>0.20085900000000001</v>
      </c>
      <c r="AK5680" s="175" t="s">
        <v>11</v>
      </c>
      <c r="AL5680" s="175" t="s">
        <v>10</v>
      </c>
      <c r="AM5680" s="175">
        <v>4</v>
      </c>
      <c r="AN5680" s="176">
        <v>149.02000000000001</v>
      </c>
    </row>
    <row r="5681" spans="17:40" x14ac:dyDescent="0.25">
      <c r="Q5681" s="48">
        <v>5683</v>
      </c>
      <c r="R5681" s="30">
        <v>0.35589599999999999</v>
      </c>
      <c r="S5681" s="175" t="s">
        <v>4</v>
      </c>
      <c r="T5681" s="175" t="s">
        <v>5</v>
      </c>
      <c r="U5681" s="175">
        <v>2</v>
      </c>
      <c r="V5681" s="176">
        <v>107.94</v>
      </c>
      <c r="AI5681" s="48">
        <v>5351</v>
      </c>
      <c r="AJ5681" s="30">
        <v>0.28023599999999999</v>
      </c>
      <c r="AK5681" s="175" t="s">
        <v>6</v>
      </c>
      <c r="AL5681" s="175" t="s">
        <v>5</v>
      </c>
      <c r="AM5681" s="175">
        <v>4</v>
      </c>
      <c r="AN5681" s="176">
        <v>25.42</v>
      </c>
    </row>
    <row r="5682" spans="17:40" x14ac:dyDescent="0.25">
      <c r="Q5682" s="48">
        <v>5684</v>
      </c>
      <c r="R5682" s="30">
        <v>8.6943000000000006E-2</v>
      </c>
      <c r="S5682" s="175" t="s">
        <v>6</v>
      </c>
      <c r="T5682" s="175" t="s">
        <v>5</v>
      </c>
      <c r="U5682" s="175">
        <v>0</v>
      </c>
      <c r="V5682" s="176">
        <v>43.28</v>
      </c>
      <c r="AI5682" s="48">
        <v>5354</v>
      </c>
      <c r="AJ5682" s="30">
        <v>0.25385000000000002</v>
      </c>
      <c r="AK5682" s="175" t="s">
        <v>4</v>
      </c>
      <c r="AL5682" s="175" t="s">
        <v>5</v>
      </c>
      <c r="AM5682" s="175">
        <v>4</v>
      </c>
      <c r="AN5682" s="176">
        <v>152.22</v>
      </c>
    </row>
    <row r="5683" spans="17:40" x14ac:dyDescent="0.25">
      <c r="Q5683" s="48">
        <v>5685</v>
      </c>
      <c r="R5683" s="30">
        <v>0.18329999999999999</v>
      </c>
      <c r="S5683" s="175" t="s">
        <v>4</v>
      </c>
      <c r="T5683" s="175" t="s">
        <v>5</v>
      </c>
      <c r="U5683" s="175">
        <v>0</v>
      </c>
      <c r="V5683" s="176">
        <v>41.35</v>
      </c>
      <c r="AI5683" s="48">
        <v>5357</v>
      </c>
      <c r="AJ5683" s="30">
        <v>0.14060500000000001</v>
      </c>
      <c r="AK5683" s="175" t="s">
        <v>4</v>
      </c>
      <c r="AL5683" s="175" t="s">
        <v>5</v>
      </c>
      <c r="AM5683" s="175">
        <v>4</v>
      </c>
      <c r="AN5683" s="176">
        <v>153.65</v>
      </c>
    </row>
    <row r="5684" spans="17:40" x14ac:dyDescent="0.25">
      <c r="Q5684" s="48">
        <v>5686</v>
      </c>
      <c r="R5684" s="30">
        <v>0.82625499999999996</v>
      </c>
      <c r="S5684" s="175" t="s">
        <v>4</v>
      </c>
      <c r="T5684" s="175" t="s">
        <v>5</v>
      </c>
      <c r="U5684" s="175">
        <v>0</v>
      </c>
      <c r="V5684" s="176">
        <v>35.07</v>
      </c>
      <c r="AI5684" s="48">
        <v>5361</v>
      </c>
      <c r="AJ5684" s="30">
        <v>0.53532100000000005</v>
      </c>
      <c r="AK5684" s="175" t="s">
        <v>9</v>
      </c>
      <c r="AL5684" s="175" t="s">
        <v>10</v>
      </c>
      <c r="AM5684" s="175">
        <v>4</v>
      </c>
      <c r="AN5684" s="176">
        <v>146.58000000000001</v>
      </c>
    </row>
    <row r="5685" spans="17:40" x14ac:dyDescent="0.25">
      <c r="Q5685" s="48">
        <v>5687</v>
      </c>
      <c r="R5685" s="30">
        <v>0.69655199999999995</v>
      </c>
      <c r="S5685" s="175" t="s">
        <v>4</v>
      </c>
      <c r="T5685" s="175" t="s">
        <v>5</v>
      </c>
      <c r="U5685" s="175">
        <v>2</v>
      </c>
      <c r="V5685" s="176">
        <v>117.75</v>
      </c>
      <c r="AI5685" s="48">
        <v>5368</v>
      </c>
      <c r="AJ5685" s="30">
        <v>8.9009000000000005E-2</v>
      </c>
      <c r="AK5685" s="175" t="s">
        <v>6</v>
      </c>
      <c r="AL5685" s="175" t="s">
        <v>5</v>
      </c>
      <c r="AM5685" s="175">
        <v>4</v>
      </c>
      <c r="AN5685" s="176">
        <v>25.56</v>
      </c>
    </row>
    <row r="5686" spans="17:40" x14ac:dyDescent="0.25">
      <c r="Q5686" s="48">
        <v>5688</v>
      </c>
      <c r="R5686" s="30">
        <v>0.350101</v>
      </c>
      <c r="S5686" s="175" t="s">
        <v>6</v>
      </c>
      <c r="T5686" s="175" t="s">
        <v>5</v>
      </c>
      <c r="U5686" s="175">
        <v>4</v>
      </c>
      <c r="V5686" s="176">
        <v>20.63</v>
      </c>
      <c r="AI5686" s="48">
        <v>5375</v>
      </c>
      <c r="AJ5686" s="30">
        <v>0.500668</v>
      </c>
      <c r="AK5686" s="175" t="s">
        <v>6</v>
      </c>
      <c r="AL5686" s="175" t="s">
        <v>5</v>
      </c>
      <c r="AM5686" s="175">
        <v>4</v>
      </c>
      <c r="AN5686" s="176">
        <v>29.72</v>
      </c>
    </row>
    <row r="5687" spans="17:40" x14ac:dyDescent="0.25">
      <c r="Q5687" s="48">
        <v>5689</v>
      </c>
      <c r="R5687" s="30">
        <v>0.92134899999999997</v>
      </c>
      <c r="S5687" s="175" t="s">
        <v>4</v>
      </c>
      <c r="T5687" s="175" t="s">
        <v>5</v>
      </c>
      <c r="U5687" s="175">
        <v>2</v>
      </c>
      <c r="V5687" s="176">
        <v>108.59</v>
      </c>
      <c r="AI5687" s="48">
        <v>5396</v>
      </c>
      <c r="AJ5687" s="30">
        <v>0.13361700000000001</v>
      </c>
      <c r="AK5687" s="175" t="s">
        <v>4</v>
      </c>
      <c r="AL5687" s="175" t="s">
        <v>5</v>
      </c>
      <c r="AM5687" s="175">
        <v>4</v>
      </c>
      <c r="AN5687" s="176">
        <v>155.41</v>
      </c>
    </row>
    <row r="5688" spans="17:40" x14ac:dyDescent="0.25">
      <c r="Q5688" s="48">
        <v>5690</v>
      </c>
      <c r="R5688" s="30">
        <v>0.165463</v>
      </c>
      <c r="S5688" s="175" t="s">
        <v>4</v>
      </c>
      <c r="T5688" s="175" t="s">
        <v>5</v>
      </c>
      <c r="U5688" s="175">
        <v>0</v>
      </c>
      <c r="V5688" s="176">
        <v>34.659999999999997</v>
      </c>
      <c r="AI5688" s="48">
        <v>5398</v>
      </c>
      <c r="AJ5688" s="30">
        <v>0.41065699999999999</v>
      </c>
      <c r="AK5688" s="175" t="s">
        <v>4</v>
      </c>
      <c r="AL5688" s="175" t="s">
        <v>5</v>
      </c>
      <c r="AM5688" s="175">
        <v>4</v>
      </c>
      <c r="AN5688" s="176">
        <v>146.93</v>
      </c>
    </row>
    <row r="5689" spans="17:40" x14ac:dyDescent="0.25">
      <c r="Q5689" s="48">
        <v>5691</v>
      </c>
      <c r="R5689" s="30">
        <v>0.50512699999999999</v>
      </c>
      <c r="S5689" s="175" t="s">
        <v>4</v>
      </c>
      <c r="T5689" s="175" t="s">
        <v>5</v>
      </c>
      <c r="U5689" s="175">
        <v>2</v>
      </c>
      <c r="V5689" s="176">
        <v>113.25</v>
      </c>
      <c r="AI5689" s="48">
        <v>5434</v>
      </c>
      <c r="AJ5689" s="30">
        <v>0.651061</v>
      </c>
      <c r="AK5689" s="175" t="s">
        <v>4</v>
      </c>
      <c r="AL5689" s="175" t="s">
        <v>5</v>
      </c>
      <c r="AM5689" s="175">
        <v>4</v>
      </c>
      <c r="AN5689" s="176">
        <v>142.43</v>
      </c>
    </row>
    <row r="5690" spans="17:40" x14ac:dyDescent="0.25">
      <c r="Q5690" s="48">
        <v>5692</v>
      </c>
      <c r="R5690" s="30">
        <v>0.58313700000000002</v>
      </c>
      <c r="S5690" s="175" t="s">
        <v>4</v>
      </c>
      <c r="T5690" s="175" t="s">
        <v>5</v>
      </c>
      <c r="U5690" s="175">
        <v>0</v>
      </c>
      <c r="V5690" s="176">
        <v>45.95</v>
      </c>
      <c r="AI5690" s="48">
        <v>5448</v>
      </c>
      <c r="AJ5690" s="30">
        <v>0.50884200000000002</v>
      </c>
      <c r="AK5690" s="175" t="s">
        <v>7</v>
      </c>
      <c r="AL5690" s="175" t="s">
        <v>5</v>
      </c>
      <c r="AM5690" s="175">
        <v>4</v>
      </c>
      <c r="AN5690" s="176">
        <v>157.87</v>
      </c>
    </row>
    <row r="5691" spans="17:40" x14ac:dyDescent="0.25">
      <c r="Q5691" s="48">
        <v>5693</v>
      </c>
      <c r="R5691" s="30">
        <v>0.22461400000000001</v>
      </c>
      <c r="S5691" s="175" t="s">
        <v>9</v>
      </c>
      <c r="T5691" s="175" t="s">
        <v>10</v>
      </c>
      <c r="U5691" s="175">
        <v>0</v>
      </c>
      <c r="V5691" s="176">
        <v>31.99</v>
      </c>
      <c r="AI5691" s="48">
        <v>5457</v>
      </c>
      <c r="AJ5691" s="30">
        <v>0.18817600000000001</v>
      </c>
      <c r="AK5691" s="175" t="s">
        <v>9</v>
      </c>
      <c r="AL5691" s="175" t="s">
        <v>10</v>
      </c>
      <c r="AM5691" s="175">
        <v>4</v>
      </c>
      <c r="AN5691" s="176">
        <v>27.64</v>
      </c>
    </row>
    <row r="5692" spans="17:40" x14ac:dyDescent="0.25">
      <c r="Q5692" s="48">
        <v>5694</v>
      </c>
      <c r="R5692" s="30">
        <v>0.34295999999999999</v>
      </c>
      <c r="S5692" s="175" t="s">
        <v>6</v>
      </c>
      <c r="T5692" s="175" t="s">
        <v>5</v>
      </c>
      <c r="U5692" s="175">
        <v>2</v>
      </c>
      <c r="V5692" s="176">
        <v>106.81</v>
      </c>
      <c r="AI5692" s="48">
        <v>5464</v>
      </c>
      <c r="AJ5692" s="30">
        <v>0.64121700000000004</v>
      </c>
      <c r="AK5692" s="175" t="s">
        <v>4</v>
      </c>
      <c r="AL5692" s="175" t="s">
        <v>5</v>
      </c>
      <c r="AM5692" s="175">
        <v>4</v>
      </c>
      <c r="AN5692" s="176">
        <v>29.39</v>
      </c>
    </row>
    <row r="5693" spans="17:40" x14ac:dyDescent="0.25">
      <c r="Q5693" s="48">
        <v>5695</v>
      </c>
      <c r="R5693" s="30">
        <v>0.23060900000000001</v>
      </c>
      <c r="S5693" s="175" t="s">
        <v>4</v>
      </c>
      <c r="T5693" s="175" t="s">
        <v>5</v>
      </c>
      <c r="U5693" s="175">
        <v>0</v>
      </c>
      <c r="V5693" s="176">
        <v>43.38</v>
      </c>
      <c r="AI5693" s="48">
        <v>5468</v>
      </c>
      <c r="AJ5693" s="30">
        <v>0.59174199999999999</v>
      </c>
      <c r="AK5693" s="175" t="s">
        <v>4</v>
      </c>
      <c r="AL5693" s="175" t="s">
        <v>5</v>
      </c>
      <c r="AM5693" s="175">
        <v>4</v>
      </c>
      <c r="AN5693" s="176">
        <v>146.97</v>
      </c>
    </row>
    <row r="5694" spans="17:40" x14ac:dyDescent="0.25">
      <c r="Q5694" s="48">
        <v>5696</v>
      </c>
      <c r="R5694" s="30">
        <v>1.0922540000000001</v>
      </c>
      <c r="S5694" s="175" t="s">
        <v>4</v>
      </c>
      <c r="T5694" s="175" t="s">
        <v>5</v>
      </c>
      <c r="U5694" s="175">
        <v>2</v>
      </c>
      <c r="V5694" s="176">
        <v>106.68</v>
      </c>
      <c r="AI5694" s="48">
        <v>5489</v>
      </c>
      <c r="AJ5694" s="30">
        <v>0.13655600000000001</v>
      </c>
      <c r="AK5694" s="175" t="s">
        <v>4</v>
      </c>
      <c r="AL5694" s="175" t="s">
        <v>5</v>
      </c>
      <c r="AM5694" s="175">
        <v>4</v>
      </c>
      <c r="AN5694" s="176">
        <v>144.44999999999999</v>
      </c>
    </row>
    <row r="5695" spans="17:40" x14ac:dyDescent="0.25">
      <c r="Q5695" s="48">
        <v>5697</v>
      </c>
      <c r="R5695" s="30">
        <v>0.14061599999999999</v>
      </c>
      <c r="S5695" s="175" t="s">
        <v>6</v>
      </c>
      <c r="T5695" s="175" t="s">
        <v>5</v>
      </c>
      <c r="U5695" s="175">
        <v>0</v>
      </c>
      <c r="V5695" s="176">
        <v>42.06</v>
      </c>
      <c r="AI5695" s="48">
        <v>5522</v>
      </c>
      <c r="AJ5695" s="30">
        <v>0.22642399999999999</v>
      </c>
      <c r="AK5695" s="175" t="s">
        <v>4</v>
      </c>
      <c r="AL5695" s="175" t="s">
        <v>5</v>
      </c>
      <c r="AM5695" s="175">
        <v>4</v>
      </c>
      <c r="AN5695" s="176">
        <v>153.41999999999999</v>
      </c>
    </row>
    <row r="5696" spans="17:40" x14ac:dyDescent="0.25">
      <c r="Q5696" s="48">
        <v>5698</v>
      </c>
      <c r="R5696" s="30">
        <v>9.9851999999999996E-2</v>
      </c>
      <c r="S5696" s="175" t="s">
        <v>12</v>
      </c>
      <c r="T5696" s="175" t="s">
        <v>13</v>
      </c>
      <c r="U5696" s="175">
        <v>3</v>
      </c>
      <c r="V5696" s="176">
        <v>122.19</v>
      </c>
      <c r="AI5696" s="48">
        <v>5526</v>
      </c>
      <c r="AJ5696" s="30">
        <v>0.78732599999999997</v>
      </c>
      <c r="AK5696" s="175" t="s">
        <v>4</v>
      </c>
      <c r="AL5696" s="175" t="s">
        <v>5</v>
      </c>
      <c r="AM5696" s="175">
        <v>4</v>
      </c>
      <c r="AN5696" s="176">
        <v>144.87</v>
      </c>
    </row>
    <row r="5697" spans="17:40" x14ac:dyDescent="0.25">
      <c r="Q5697" s="48">
        <v>5699</v>
      </c>
      <c r="R5697" s="30">
        <v>0.103681</v>
      </c>
      <c r="S5697" s="175" t="s">
        <v>4</v>
      </c>
      <c r="T5697" s="175" t="s">
        <v>5</v>
      </c>
      <c r="U5697" s="175">
        <v>2</v>
      </c>
      <c r="V5697" s="176">
        <v>105.73</v>
      </c>
      <c r="AI5697" s="48">
        <v>5541</v>
      </c>
      <c r="AJ5697" s="30">
        <v>0.32288299999999998</v>
      </c>
      <c r="AK5697" s="175" t="s">
        <v>42</v>
      </c>
      <c r="AL5697" s="175" t="s">
        <v>42</v>
      </c>
      <c r="AM5697" s="175">
        <v>4</v>
      </c>
      <c r="AN5697" s="176">
        <v>16.739999999999998</v>
      </c>
    </row>
    <row r="5698" spans="17:40" x14ac:dyDescent="0.25">
      <c r="Q5698" s="48">
        <v>5700</v>
      </c>
      <c r="R5698" s="30">
        <v>0.211925</v>
      </c>
      <c r="S5698" s="175" t="s">
        <v>6</v>
      </c>
      <c r="T5698" s="175" t="s">
        <v>5</v>
      </c>
      <c r="U5698" s="175">
        <v>0</v>
      </c>
      <c r="V5698" s="176">
        <v>44.6</v>
      </c>
      <c r="AI5698" s="48">
        <v>5546</v>
      </c>
      <c r="AJ5698" s="30">
        <v>0.15978899999999999</v>
      </c>
      <c r="AK5698" s="175" t="s">
        <v>4</v>
      </c>
      <c r="AL5698" s="175" t="s">
        <v>5</v>
      </c>
      <c r="AM5698" s="175">
        <v>4</v>
      </c>
      <c r="AN5698" s="176">
        <v>153.41999999999999</v>
      </c>
    </row>
    <row r="5699" spans="17:40" x14ac:dyDescent="0.25">
      <c r="Q5699" s="48">
        <v>5701</v>
      </c>
      <c r="R5699" s="30">
        <v>0.19391800000000001</v>
      </c>
      <c r="S5699" s="175" t="s">
        <v>4</v>
      </c>
      <c r="T5699" s="175" t="s">
        <v>5</v>
      </c>
      <c r="U5699" s="175">
        <v>2</v>
      </c>
      <c r="V5699" s="176">
        <v>107.93</v>
      </c>
      <c r="AI5699" s="48">
        <v>5575</v>
      </c>
      <c r="AJ5699" s="30">
        <v>0.54208400000000001</v>
      </c>
      <c r="AK5699" s="175" t="s">
        <v>6</v>
      </c>
      <c r="AL5699" s="175" t="s">
        <v>5</v>
      </c>
      <c r="AM5699" s="175">
        <v>4</v>
      </c>
      <c r="AN5699" s="176">
        <v>161.44999999999999</v>
      </c>
    </row>
    <row r="5700" spans="17:40" x14ac:dyDescent="0.25">
      <c r="Q5700" s="48">
        <v>5702</v>
      </c>
      <c r="R5700" s="30">
        <v>0.27693699999999999</v>
      </c>
      <c r="S5700" s="175" t="s">
        <v>9</v>
      </c>
      <c r="T5700" s="175" t="s">
        <v>10</v>
      </c>
      <c r="U5700" s="175">
        <v>2</v>
      </c>
      <c r="V5700" s="176">
        <v>117.3</v>
      </c>
      <c r="AI5700" s="48">
        <v>5581</v>
      </c>
      <c r="AJ5700" s="30">
        <v>0.18105299999999999</v>
      </c>
      <c r="AK5700" s="175" t="s">
        <v>4</v>
      </c>
      <c r="AL5700" s="175" t="s">
        <v>5</v>
      </c>
      <c r="AM5700" s="175">
        <v>4</v>
      </c>
      <c r="AN5700" s="176">
        <v>149.31</v>
      </c>
    </row>
    <row r="5701" spans="17:40" x14ac:dyDescent="0.25">
      <c r="Q5701" s="48">
        <v>5703</v>
      </c>
      <c r="R5701" s="30">
        <v>0.33388200000000001</v>
      </c>
      <c r="S5701" s="175" t="s">
        <v>4</v>
      </c>
      <c r="T5701" s="175" t="s">
        <v>5</v>
      </c>
      <c r="U5701" s="175">
        <v>4</v>
      </c>
      <c r="V5701" s="176">
        <v>28.4</v>
      </c>
      <c r="AI5701" s="48">
        <v>5586</v>
      </c>
      <c r="AJ5701" s="30">
        <v>0.59396899999999997</v>
      </c>
      <c r="AK5701" s="175" t="s">
        <v>4</v>
      </c>
      <c r="AL5701" s="175" t="s">
        <v>5</v>
      </c>
      <c r="AM5701" s="175">
        <v>4</v>
      </c>
      <c r="AN5701" s="176">
        <v>28.38</v>
      </c>
    </row>
    <row r="5702" spans="17:40" x14ac:dyDescent="0.25">
      <c r="Q5702" s="48">
        <v>5704</v>
      </c>
      <c r="R5702" s="30">
        <v>0.31688</v>
      </c>
      <c r="S5702" s="175" t="s">
        <v>4</v>
      </c>
      <c r="T5702" s="175" t="s">
        <v>5</v>
      </c>
      <c r="U5702" s="175">
        <v>3</v>
      </c>
      <c r="V5702" s="176">
        <v>125.43</v>
      </c>
      <c r="AI5702" s="48">
        <v>5627</v>
      </c>
      <c r="AJ5702" s="30">
        <v>0.48796400000000001</v>
      </c>
      <c r="AK5702" s="175" t="s">
        <v>9</v>
      </c>
      <c r="AL5702" s="175" t="s">
        <v>10</v>
      </c>
      <c r="AM5702" s="175">
        <v>4</v>
      </c>
      <c r="AN5702" s="176">
        <v>29.05</v>
      </c>
    </row>
    <row r="5703" spans="17:40" x14ac:dyDescent="0.25">
      <c r="Q5703" s="48">
        <v>5705</v>
      </c>
      <c r="R5703" s="30">
        <v>0.124991</v>
      </c>
      <c r="S5703" s="175" t="s">
        <v>6</v>
      </c>
      <c r="T5703" s="175" t="s">
        <v>5</v>
      </c>
      <c r="U5703" s="175">
        <v>0</v>
      </c>
      <c r="V5703" s="176">
        <v>35.229999999999997</v>
      </c>
      <c r="AI5703" s="48">
        <v>5665</v>
      </c>
      <c r="AJ5703" s="30">
        <v>0.145454</v>
      </c>
      <c r="AK5703" s="175" t="s">
        <v>12</v>
      </c>
      <c r="AL5703" s="175" t="s">
        <v>13</v>
      </c>
      <c r="AM5703" s="175">
        <v>4</v>
      </c>
      <c r="AN5703" s="176">
        <v>22.69</v>
      </c>
    </row>
    <row r="5704" spans="17:40" x14ac:dyDescent="0.25">
      <c r="Q5704" s="48">
        <v>5706</v>
      </c>
      <c r="R5704" s="30">
        <v>0.196656</v>
      </c>
      <c r="S5704" s="175" t="s">
        <v>4</v>
      </c>
      <c r="T5704" s="175" t="s">
        <v>5</v>
      </c>
      <c r="U5704" s="175">
        <v>0</v>
      </c>
      <c r="V5704" s="176">
        <v>42.28</v>
      </c>
      <c r="AI5704" s="48">
        <v>5678</v>
      </c>
      <c r="AJ5704" s="30">
        <v>0.39872600000000002</v>
      </c>
      <c r="AK5704" s="175" t="s">
        <v>14</v>
      </c>
      <c r="AL5704" s="175" t="s">
        <v>13</v>
      </c>
      <c r="AM5704" s="175">
        <v>4</v>
      </c>
      <c r="AN5704" s="176">
        <v>29.84</v>
      </c>
    </row>
    <row r="5705" spans="17:40" ht="15.75" thickBot="1" x14ac:dyDescent="0.3">
      <c r="Q5705" s="48">
        <v>5707</v>
      </c>
      <c r="R5705" s="30">
        <v>0.55654599999999999</v>
      </c>
      <c r="S5705" s="175" t="s">
        <v>4</v>
      </c>
      <c r="T5705" s="175" t="s">
        <v>5</v>
      </c>
      <c r="U5705" s="175">
        <v>3</v>
      </c>
      <c r="V5705" s="176">
        <v>130.65</v>
      </c>
      <c r="AI5705" s="53">
        <v>5681</v>
      </c>
      <c r="AJ5705" s="37">
        <v>0.64717400000000003</v>
      </c>
      <c r="AK5705" s="38" t="s">
        <v>14</v>
      </c>
      <c r="AL5705" s="38" t="s">
        <v>13</v>
      </c>
      <c r="AM5705" s="38">
        <v>4</v>
      </c>
      <c r="AN5705" s="178">
        <v>166.09</v>
      </c>
    </row>
    <row r="5706" spans="17:40" x14ac:dyDescent="0.25">
      <c r="Q5706" s="48">
        <v>5708</v>
      </c>
      <c r="R5706" s="30">
        <v>0.25755400000000001</v>
      </c>
      <c r="S5706" s="175" t="s">
        <v>4</v>
      </c>
      <c r="T5706" s="175" t="s">
        <v>5</v>
      </c>
      <c r="U5706" s="175">
        <v>2</v>
      </c>
      <c r="V5706" s="176">
        <v>105.66</v>
      </c>
    </row>
    <row r="5707" spans="17:40" x14ac:dyDescent="0.25">
      <c r="Q5707" s="48">
        <v>5709</v>
      </c>
      <c r="R5707" s="30">
        <v>0.56187799999999999</v>
      </c>
      <c r="S5707" s="175" t="s">
        <v>4</v>
      </c>
      <c r="T5707" s="175" t="s">
        <v>5</v>
      </c>
      <c r="U5707" s="175">
        <v>3</v>
      </c>
      <c r="V5707" s="176">
        <v>127.34</v>
      </c>
    </row>
    <row r="5708" spans="17:40" x14ac:dyDescent="0.25">
      <c r="Q5708" s="48">
        <v>5710</v>
      </c>
      <c r="R5708" s="30">
        <v>9.9110000000000004E-2</v>
      </c>
      <c r="S5708" s="175" t="s">
        <v>4</v>
      </c>
      <c r="T5708" s="175" t="s">
        <v>5</v>
      </c>
      <c r="U5708" s="175">
        <v>2</v>
      </c>
      <c r="V5708" s="176">
        <v>107.92</v>
      </c>
    </row>
    <row r="5709" spans="17:40" x14ac:dyDescent="0.25">
      <c r="Q5709" s="48">
        <v>5711</v>
      </c>
      <c r="R5709" s="30">
        <v>0.168349</v>
      </c>
      <c r="S5709" s="175" t="s">
        <v>4</v>
      </c>
      <c r="T5709" s="175" t="s">
        <v>5</v>
      </c>
      <c r="U5709" s="175">
        <v>0</v>
      </c>
      <c r="V5709" s="176">
        <v>43.51</v>
      </c>
    </row>
    <row r="5710" spans="17:40" x14ac:dyDescent="0.25">
      <c r="Q5710" s="48">
        <v>5712</v>
      </c>
      <c r="R5710" s="30">
        <v>0.32253199999999999</v>
      </c>
      <c r="S5710" s="175" t="s">
        <v>4</v>
      </c>
      <c r="T5710" s="175" t="s">
        <v>5</v>
      </c>
      <c r="U5710" s="175">
        <v>3</v>
      </c>
      <c r="V5710" s="176">
        <v>129.18</v>
      </c>
    </row>
    <row r="5711" spans="17:40" x14ac:dyDescent="0.25">
      <c r="Q5711" s="48">
        <v>5713</v>
      </c>
      <c r="R5711" s="30">
        <v>0.13378799999999999</v>
      </c>
      <c r="S5711" s="175" t="s">
        <v>4</v>
      </c>
      <c r="T5711" s="175" t="s">
        <v>5</v>
      </c>
      <c r="U5711" s="175">
        <v>0</v>
      </c>
      <c r="V5711" s="176">
        <v>36.24</v>
      </c>
    </row>
    <row r="5712" spans="17:40" x14ac:dyDescent="0.25">
      <c r="Q5712" s="48">
        <v>5714</v>
      </c>
      <c r="R5712" s="30">
        <v>0.78347599999999995</v>
      </c>
      <c r="S5712" s="175" t="s">
        <v>4</v>
      </c>
      <c r="T5712" s="175" t="s">
        <v>5</v>
      </c>
      <c r="U5712" s="175">
        <v>0</v>
      </c>
      <c r="V5712" s="176">
        <v>46.28</v>
      </c>
    </row>
    <row r="5713" spans="17:22" x14ac:dyDescent="0.25">
      <c r="Q5713" s="48">
        <v>5715</v>
      </c>
      <c r="R5713" s="30">
        <v>0.39373399999999997</v>
      </c>
      <c r="S5713" s="175" t="s">
        <v>4</v>
      </c>
      <c r="T5713" s="175" t="s">
        <v>5</v>
      </c>
      <c r="U5713" s="175">
        <v>2</v>
      </c>
      <c r="V5713" s="176">
        <v>119.32</v>
      </c>
    </row>
    <row r="5714" spans="17:22" x14ac:dyDescent="0.25">
      <c r="Q5714" s="48">
        <v>5716</v>
      </c>
      <c r="R5714" s="30">
        <v>0.215947</v>
      </c>
      <c r="S5714" s="175" t="s">
        <v>9</v>
      </c>
      <c r="T5714" s="175" t="s">
        <v>10</v>
      </c>
      <c r="U5714" s="175">
        <v>2</v>
      </c>
      <c r="V5714" s="176">
        <v>107.1</v>
      </c>
    </row>
    <row r="5715" spans="17:22" x14ac:dyDescent="0.25">
      <c r="Q5715" s="48">
        <v>5717</v>
      </c>
      <c r="R5715" s="30">
        <v>0.35115600000000002</v>
      </c>
      <c r="S5715" s="175" t="s">
        <v>4</v>
      </c>
      <c r="T5715" s="175" t="s">
        <v>5</v>
      </c>
      <c r="U5715" s="175">
        <v>2</v>
      </c>
      <c r="V5715" s="176">
        <v>104.01</v>
      </c>
    </row>
    <row r="5716" spans="17:22" x14ac:dyDescent="0.25">
      <c r="Q5716" s="48">
        <v>5718</v>
      </c>
      <c r="R5716" s="30">
        <v>0.15051200000000001</v>
      </c>
      <c r="S5716" s="175" t="s">
        <v>4</v>
      </c>
      <c r="T5716" s="175" t="s">
        <v>5</v>
      </c>
      <c r="U5716" s="175">
        <v>0</v>
      </c>
      <c r="V5716" s="176">
        <v>34.659999999999997</v>
      </c>
    </row>
    <row r="5717" spans="17:22" x14ac:dyDescent="0.25">
      <c r="Q5717" s="48">
        <v>5719</v>
      </c>
      <c r="R5717" s="30">
        <v>0.35716599999999998</v>
      </c>
      <c r="S5717" s="175" t="s">
        <v>4</v>
      </c>
      <c r="T5717" s="175" t="s">
        <v>5</v>
      </c>
      <c r="U5717" s="175">
        <v>2</v>
      </c>
      <c r="V5717" s="176">
        <v>109.39</v>
      </c>
    </row>
    <row r="5718" spans="17:22" x14ac:dyDescent="0.25">
      <c r="Q5718" s="48">
        <v>5720</v>
      </c>
      <c r="R5718" s="30">
        <v>0.40654299999999999</v>
      </c>
      <c r="S5718" s="175" t="s">
        <v>4</v>
      </c>
      <c r="T5718" s="175" t="s">
        <v>5</v>
      </c>
      <c r="U5718" s="175">
        <v>0</v>
      </c>
      <c r="V5718" s="176">
        <v>37.880000000000003</v>
      </c>
    </row>
    <row r="5719" spans="17:22" x14ac:dyDescent="0.25">
      <c r="Q5719" s="48">
        <v>5721</v>
      </c>
      <c r="R5719" s="30">
        <v>0.462642</v>
      </c>
      <c r="S5719" s="175" t="s">
        <v>4</v>
      </c>
      <c r="T5719" s="175" t="s">
        <v>5</v>
      </c>
      <c r="U5719" s="175">
        <v>2</v>
      </c>
      <c r="V5719" s="176">
        <v>108.43</v>
      </c>
    </row>
    <row r="5720" spans="17:22" x14ac:dyDescent="0.25">
      <c r="Q5720" s="48">
        <v>5722</v>
      </c>
      <c r="R5720" s="30">
        <v>0.38060500000000003</v>
      </c>
      <c r="S5720" s="175" t="s">
        <v>4</v>
      </c>
      <c r="T5720" s="175" t="s">
        <v>5</v>
      </c>
      <c r="U5720" s="175">
        <v>0</v>
      </c>
      <c r="V5720" s="176">
        <v>40.5</v>
      </c>
    </row>
    <row r="5721" spans="17:22" x14ac:dyDescent="0.25">
      <c r="Q5721" s="48">
        <v>5723</v>
      </c>
      <c r="R5721" s="30">
        <v>0.66741300000000003</v>
      </c>
      <c r="S5721" s="175" t="s">
        <v>4</v>
      </c>
      <c r="T5721" s="175" t="s">
        <v>5</v>
      </c>
      <c r="U5721" s="175">
        <v>0</v>
      </c>
      <c r="V5721" s="176">
        <v>43.43</v>
      </c>
    </row>
    <row r="5722" spans="17:22" x14ac:dyDescent="0.25">
      <c r="Q5722" s="48">
        <v>5724</v>
      </c>
      <c r="R5722" s="30">
        <v>0.78143700000000005</v>
      </c>
      <c r="S5722" s="175" t="s">
        <v>4</v>
      </c>
      <c r="T5722" s="175" t="s">
        <v>5</v>
      </c>
      <c r="U5722" s="175">
        <v>2</v>
      </c>
      <c r="V5722" s="176">
        <v>116.01</v>
      </c>
    </row>
    <row r="5723" spans="17:22" x14ac:dyDescent="0.25">
      <c r="Q5723" s="48">
        <v>5725</v>
      </c>
      <c r="R5723" s="30">
        <v>0.72364600000000001</v>
      </c>
      <c r="S5723" s="175" t="s">
        <v>4</v>
      </c>
      <c r="T5723" s="175" t="s">
        <v>5</v>
      </c>
      <c r="U5723" s="175">
        <v>3</v>
      </c>
      <c r="V5723" s="176">
        <v>122.51</v>
      </c>
    </row>
    <row r="5724" spans="17:22" x14ac:dyDescent="0.25">
      <c r="Q5724" s="48">
        <v>5726</v>
      </c>
      <c r="R5724" s="30">
        <v>0.27412700000000001</v>
      </c>
      <c r="S5724" s="175" t="s">
        <v>4</v>
      </c>
      <c r="T5724" s="175" t="s">
        <v>5</v>
      </c>
      <c r="U5724" s="175">
        <v>2</v>
      </c>
      <c r="V5724" s="176">
        <v>112.09</v>
      </c>
    </row>
    <row r="5725" spans="17:22" x14ac:dyDescent="0.25">
      <c r="Q5725" s="48">
        <v>5727</v>
      </c>
      <c r="R5725" s="30">
        <v>0.100339</v>
      </c>
      <c r="S5725" s="175" t="s">
        <v>4</v>
      </c>
      <c r="T5725" s="175" t="s">
        <v>5</v>
      </c>
      <c r="U5725" s="175">
        <v>4</v>
      </c>
      <c r="V5725" s="176">
        <v>18.420000000000002</v>
      </c>
    </row>
    <row r="5726" spans="17:22" x14ac:dyDescent="0.25">
      <c r="Q5726" s="48">
        <v>5728</v>
      </c>
      <c r="R5726" s="30">
        <v>0.127304</v>
      </c>
      <c r="S5726" s="175" t="s">
        <v>4</v>
      </c>
      <c r="T5726" s="175" t="s">
        <v>5</v>
      </c>
      <c r="U5726" s="175">
        <v>0</v>
      </c>
      <c r="V5726" s="176">
        <v>35.76</v>
      </c>
    </row>
    <row r="5727" spans="17:22" x14ac:dyDescent="0.25">
      <c r="Q5727" s="48">
        <v>5729</v>
      </c>
      <c r="R5727" s="30">
        <v>0.20524100000000001</v>
      </c>
      <c r="S5727" s="175" t="s">
        <v>4</v>
      </c>
      <c r="T5727" s="175" t="s">
        <v>5</v>
      </c>
      <c r="U5727" s="175">
        <v>0</v>
      </c>
      <c r="V5727" s="176">
        <v>36.68</v>
      </c>
    </row>
    <row r="5728" spans="17:22" x14ac:dyDescent="0.25">
      <c r="Q5728" s="48">
        <v>5730</v>
      </c>
      <c r="R5728" s="30">
        <v>0.56689400000000001</v>
      </c>
      <c r="S5728" s="175" t="s">
        <v>4</v>
      </c>
      <c r="T5728" s="175" t="s">
        <v>5</v>
      </c>
      <c r="U5728" s="175">
        <v>0</v>
      </c>
      <c r="V5728" s="176">
        <v>32.69</v>
      </c>
    </row>
    <row r="5729" spans="17:22" x14ac:dyDescent="0.25">
      <c r="Q5729" s="48">
        <v>5731</v>
      </c>
      <c r="R5729" s="30">
        <v>0.462723</v>
      </c>
      <c r="S5729" s="175" t="s">
        <v>4</v>
      </c>
      <c r="T5729" s="175" t="s">
        <v>5</v>
      </c>
      <c r="U5729" s="175">
        <v>3</v>
      </c>
      <c r="V5729" s="176">
        <v>124.37</v>
      </c>
    </row>
    <row r="5730" spans="17:22" x14ac:dyDescent="0.25">
      <c r="Q5730" s="48">
        <v>5732</v>
      </c>
      <c r="R5730" s="30">
        <v>9.2535999999999993E-2</v>
      </c>
      <c r="S5730" s="175" t="s">
        <v>4</v>
      </c>
      <c r="T5730" s="175" t="s">
        <v>5</v>
      </c>
      <c r="U5730" s="175">
        <v>3</v>
      </c>
      <c r="V5730" s="176">
        <v>122.78</v>
      </c>
    </row>
    <row r="5731" spans="17:22" x14ac:dyDescent="0.25">
      <c r="Q5731" s="48">
        <v>5733</v>
      </c>
      <c r="R5731" s="30">
        <v>0.12509300000000001</v>
      </c>
      <c r="S5731" s="175" t="s">
        <v>4</v>
      </c>
      <c r="T5731" s="175" t="s">
        <v>5</v>
      </c>
      <c r="U5731" s="175">
        <v>2</v>
      </c>
      <c r="V5731" s="176">
        <v>119.29</v>
      </c>
    </row>
    <row r="5732" spans="17:22" x14ac:dyDescent="0.25">
      <c r="Q5732" s="48">
        <v>5734</v>
      </c>
      <c r="R5732" s="30">
        <v>0.222826</v>
      </c>
      <c r="S5732" s="175" t="s">
        <v>12</v>
      </c>
      <c r="T5732" s="175" t="s">
        <v>13</v>
      </c>
      <c r="U5732" s="175">
        <v>1</v>
      </c>
      <c r="V5732" s="176">
        <v>99.45</v>
      </c>
    </row>
    <row r="5733" spans="17:22" x14ac:dyDescent="0.25">
      <c r="Q5733" s="48">
        <v>5735</v>
      </c>
      <c r="R5733" s="30">
        <v>0.181007</v>
      </c>
      <c r="S5733" s="175" t="s">
        <v>4</v>
      </c>
      <c r="T5733" s="175" t="s">
        <v>5</v>
      </c>
      <c r="U5733" s="175">
        <v>4</v>
      </c>
      <c r="V5733" s="176">
        <v>142.13999999999999</v>
      </c>
    </row>
    <row r="5734" spans="17:22" x14ac:dyDescent="0.25">
      <c r="Q5734" s="48">
        <v>5736</v>
      </c>
      <c r="R5734" s="30">
        <v>0.18967999999999999</v>
      </c>
      <c r="S5734" s="175" t="s">
        <v>4</v>
      </c>
      <c r="T5734" s="175" t="s">
        <v>5</v>
      </c>
      <c r="U5734" s="175">
        <v>2</v>
      </c>
      <c r="V5734" s="176">
        <v>102.05</v>
      </c>
    </row>
    <row r="5735" spans="17:22" x14ac:dyDescent="0.25">
      <c r="Q5735" s="48">
        <v>5737</v>
      </c>
      <c r="R5735" s="30">
        <v>1.1406229999999999</v>
      </c>
      <c r="S5735" s="175" t="s">
        <v>4</v>
      </c>
      <c r="T5735" s="175" t="s">
        <v>5</v>
      </c>
      <c r="U5735" s="175">
        <v>0</v>
      </c>
      <c r="V5735" s="176">
        <v>34.47</v>
      </c>
    </row>
    <row r="5736" spans="17:22" x14ac:dyDescent="0.25">
      <c r="Q5736" s="48">
        <v>5738</v>
      </c>
      <c r="R5736" s="30">
        <v>9.7572000000000006E-2</v>
      </c>
      <c r="S5736" s="175" t="s">
        <v>4</v>
      </c>
      <c r="T5736" s="175" t="s">
        <v>5</v>
      </c>
      <c r="U5736" s="175">
        <v>3</v>
      </c>
      <c r="V5736" s="176">
        <v>123.67</v>
      </c>
    </row>
    <row r="5737" spans="17:22" x14ac:dyDescent="0.25">
      <c r="Q5737" s="48">
        <v>5739</v>
      </c>
      <c r="R5737" s="30">
        <v>1.03186</v>
      </c>
      <c r="S5737" s="175" t="s">
        <v>6</v>
      </c>
      <c r="T5737" s="175" t="s">
        <v>5</v>
      </c>
      <c r="U5737" s="175">
        <v>1</v>
      </c>
      <c r="V5737" s="176">
        <v>50.94</v>
      </c>
    </row>
    <row r="5738" spans="17:22" x14ac:dyDescent="0.25">
      <c r="Q5738" s="48">
        <v>5740</v>
      </c>
      <c r="R5738" s="30">
        <v>0.72619599999999995</v>
      </c>
      <c r="S5738" s="175" t="s">
        <v>4</v>
      </c>
      <c r="T5738" s="175" t="s">
        <v>5</v>
      </c>
      <c r="U5738" s="175">
        <v>2</v>
      </c>
      <c r="V5738" s="176">
        <v>108.48</v>
      </c>
    </row>
    <row r="5739" spans="17:22" x14ac:dyDescent="0.25">
      <c r="Q5739" s="48">
        <v>5741</v>
      </c>
      <c r="R5739" s="30">
        <v>0.252471</v>
      </c>
      <c r="S5739" s="175" t="s">
        <v>6</v>
      </c>
      <c r="T5739" s="175" t="s">
        <v>5</v>
      </c>
      <c r="U5739" s="175">
        <v>0</v>
      </c>
      <c r="V5739" s="176">
        <v>41.05</v>
      </c>
    </row>
    <row r="5740" spans="17:22" x14ac:dyDescent="0.25">
      <c r="Q5740" s="48">
        <v>5742</v>
      </c>
      <c r="R5740" s="30">
        <v>0.25251600000000002</v>
      </c>
      <c r="S5740" s="175" t="s">
        <v>6</v>
      </c>
      <c r="T5740" s="175" t="s">
        <v>5</v>
      </c>
      <c r="U5740" s="175">
        <v>4</v>
      </c>
      <c r="V5740" s="176">
        <v>161.81</v>
      </c>
    </row>
    <row r="5741" spans="17:22" x14ac:dyDescent="0.25">
      <c r="Q5741" s="48">
        <v>5743</v>
      </c>
      <c r="R5741" s="30">
        <v>0.74050099999999996</v>
      </c>
      <c r="S5741" s="175" t="s">
        <v>6</v>
      </c>
      <c r="T5741" s="175" t="s">
        <v>5</v>
      </c>
      <c r="U5741" s="175">
        <v>2</v>
      </c>
      <c r="V5741" s="176">
        <v>113.12</v>
      </c>
    </row>
    <row r="5742" spans="17:22" x14ac:dyDescent="0.25">
      <c r="Q5742" s="48">
        <v>5744</v>
      </c>
      <c r="R5742" s="30">
        <v>0.30307600000000001</v>
      </c>
      <c r="S5742" s="175" t="s">
        <v>4</v>
      </c>
      <c r="T5742" s="175" t="s">
        <v>5</v>
      </c>
      <c r="U5742" s="175">
        <v>2</v>
      </c>
      <c r="V5742" s="176">
        <v>104.82</v>
      </c>
    </row>
    <row r="5743" spans="17:22" x14ac:dyDescent="0.25">
      <c r="Q5743" s="48">
        <v>5745</v>
      </c>
      <c r="R5743" s="30">
        <v>0.32197199999999998</v>
      </c>
      <c r="S5743" s="175" t="s">
        <v>4</v>
      </c>
      <c r="T5743" s="175" t="s">
        <v>5</v>
      </c>
      <c r="U5743" s="175">
        <v>0</v>
      </c>
      <c r="V5743" s="176">
        <v>46.85</v>
      </c>
    </row>
    <row r="5744" spans="17:22" x14ac:dyDescent="0.25">
      <c r="Q5744" s="48">
        <v>5746</v>
      </c>
      <c r="R5744" s="30">
        <v>0.86455800000000005</v>
      </c>
      <c r="S5744" s="175" t="s">
        <v>4</v>
      </c>
      <c r="T5744" s="175" t="s">
        <v>5</v>
      </c>
      <c r="U5744" s="175">
        <v>2</v>
      </c>
      <c r="V5744" s="176">
        <v>107.79</v>
      </c>
    </row>
    <row r="5745" spans="17:22" x14ac:dyDescent="0.25">
      <c r="Q5745" s="48">
        <v>5747</v>
      </c>
      <c r="R5745" s="30">
        <v>8.6493E-2</v>
      </c>
      <c r="S5745" s="175" t="s">
        <v>4</v>
      </c>
      <c r="T5745" s="175" t="s">
        <v>5</v>
      </c>
      <c r="U5745" s="175">
        <v>0</v>
      </c>
      <c r="V5745" s="176">
        <v>30.27</v>
      </c>
    </row>
    <row r="5746" spans="17:22" x14ac:dyDescent="0.25">
      <c r="Q5746" s="48">
        <v>5748</v>
      </c>
      <c r="R5746" s="30">
        <v>0.82686000000000004</v>
      </c>
      <c r="S5746" s="175" t="s">
        <v>4</v>
      </c>
      <c r="T5746" s="175" t="s">
        <v>5</v>
      </c>
      <c r="U5746" s="175">
        <v>2</v>
      </c>
      <c r="V5746" s="176">
        <v>108.59</v>
      </c>
    </row>
    <row r="5747" spans="17:22" x14ac:dyDescent="0.25">
      <c r="Q5747" s="48">
        <v>5749</v>
      </c>
      <c r="R5747" s="30">
        <v>0.30482100000000001</v>
      </c>
      <c r="S5747" s="175" t="s">
        <v>4</v>
      </c>
      <c r="T5747" s="175" t="s">
        <v>5</v>
      </c>
      <c r="U5747" s="175">
        <v>0</v>
      </c>
      <c r="V5747" s="176">
        <v>40.700000000000003</v>
      </c>
    </row>
    <row r="5748" spans="17:22" x14ac:dyDescent="0.25">
      <c r="Q5748" s="48">
        <v>5750</v>
      </c>
      <c r="R5748" s="30">
        <v>0.57505600000000001</v>
      </c>
      <c r="S5748" s="175" t="s">
        <v>6</v>
      </c>
      <c r="T5748" s="175" t="s">
        <v>5</v>
      </c>
      <c r="U5748" s="175">
        <v>3</v>
      </c>
      <c r="V5748" s="176">
        <v>124.42</v>
      </c>
    </row>
    <row r="5749" spans="17:22" x14ac:dyDescent="0.25">
      <c r="Q5749" s="48">
        <v>5751</v>
      </c>
      <c r="R5749" s="30">
        <v>0.21866099999999999</v>
      </c>
      <c r="S5749" s="175" t="s">
        <v>12</v>
      </c>
      <c r="T5749" s="175" t="s">
        <v>13</v>
      </c>
      <c r="U5749" s="175">
        <v>0</v>
      </c>
      <c r="V5749" s="176">
        <v>38.93</v>
      </c>
    </row>
    <row r="5750" spans="17:22" x14ac:dyDescent="0.25">
      <c r="Q5750" s="48">
        <v>5752</v>
      </c>
      <c r="R5750" s="30">
        <v>0.106946</v>
      </c>
      <c r="S5750" s="175" t="s">
        <v>4</v>
      </c>
      <c r="T5750" s="175" t="s">
        <v>5</v>
      </c>
      <c r="U5750" s="175">
        <v>0</v>
      </c>
      <c r="V5750" s="176">
        <v>33.68</v>
      </c>
    </row>
    <row r="5751" spans="17:22" x14ac:dyDescent="0.25">
      <c r="Q5751" s="48">
        <v>5753</v>
      </c>
      <c r="R5751" s="30">
        <v>0.63526800000000005</v>
      </c>
      <c r="S5751" s="175" t="s">
        <v>4</v>
      </c>
      <c r="T5751" s="175" t="s">
        <v>5</v>
      </c>
      <c r="U5751" s="175">
        <v>2</v>
      </c>
      <c r="V5751" s="176">
        <v>109.64</v>
      </c>
    </row>
    <row r="5752" spans="17:22" x14ac:dyDescent="0.25">
      <c r="Q5752" s="48">
        <v>5754</v>
      </c>
      <c r="R5752" s="30">
        <v>0.485682</v>
      </c>
      <c r="S5752" s="175" t="s">
        <v>4</v>
      </c>
      <c r="T5752" s="175" t="s">
        <v>5</v>
      </c>
      <c r="U5752" s="175">
        <v>2</v>
      </c>
      <c r="V5752" s="176">
        <v>107.93</v>
      </c>
    </row>
    <row r="5753" spans="17:22" x14ac:dyDescent="0.25">
      <c r="Q5753" s="48">
        <v>5755</v>
      </c>
      <c r="R5753" s="30">
        <v>0.57981499999999997</v>
      </c>
      <c r="S5753" s="175" t="s">
        <v>9</v>
      </c>
      <c r="T5753" s="175" t="s">
        <v>10</v>
      </c>
      <c r="U5753" s="175">
        <v>0</v>
      </c>
      <c r="V5753" s="176">
        <v>37.33</v>
      </c>
    </row>
    <row r="5754" spans="17:22" x14ac:dyDescent="0.25">
      <c r="Q5754" s="48">
        <v>5756</v>
      </c>
      <c r="R5754" s="30">
        <v>0.58705300000000005</v>
      </c>
      <c r="S5754" s="175" t="s">
        <v>4</v>
      </c>
      <c r="T5754" s="175" t="s">
        <v>5</v>
      </c>
      <c r="U5754" s="175">
        <v>2</v>
      </c>
      <c r="V5754" s="176">
        <v>113.1</v>
      </c>
    </row>
    <row r="5755" spans="17:22" x14ac:dyDescent="0.25">
      <c r="Q5755" s="48">
        <v>5757</v>
      </c>
      <c r="R5755" s="30">
        <v>0.55970900000000001</v>
      </c>
      <c r="S5755" s="175" t="s">
        <v>4</v>
      </c>
      <c r="T5755" s="175" t="s">
        <v>5</v>
      </c>
      <c r="U5755" s="175">
        <v>0</v>
      </c>
      <c r="V5755" s="176">
        <v>36.700000000000003</v>
      </c>
    </row>
    <row r="5756" spans="17:22" x14ac:dyDescent="0.25">
      <c r="Q5756" s="48">
        <v>5758</v>
      </c>
      <c r="R5756" s="30">
        <v>0.59851500000000002</v>
      </c>
      <c r="S5756" s="175" t="s">
        <v>4</v>
      </c>
      <c r="T5756" s="175" t="s">
        <v>5</v>
      </c>
      <c r="U5756" s="175">
        <v>3</v>
      </c>
      <c r="V5756" s="176">
        <v>123.96</v>
      </c>
    </row>
    <row r="5757" spans="17:22" x14ac:dyDescent="0.25">
      <c r="Q5757" s="48">
        <v>5759</v>
      </c>
      <c r="R5757" s="30">
        <v>0.271893</v>
      </c>
      <c r="S5757" s="175" t="s">
        <v>9</v>
      </c>
      <c r="T5757" s="175" t="s">
        <v>10</v>
      </c>
      <c r="U5757" s="175">
        <v>2</v>
      </c>
      <c r="V5757" s="176">
        <v>102.25</v>
      </c>
    </row>
    <row r="5758" spans="17:22" x14ac:dyDescent="0.25">
      <c r="Q5758" s="48">
        <v>5760</v>
      </c>
      <c r="R5758" s="30">
        <v>0.39749699999999999</v>
      </c>
      <c r="S5758" s="175" t="s">
        <v>4</v>
      </c>
      <c r="T5758" s="175" t="s">
        <v>5</v>
      </c>
      <c r="U5758" s="175">
        <v>0</v>
      </c>
      <c r="V5758" s="176">
        <v>36.46</v>
      </c>
    </row>
    <row r="5759" spans="17:22" x14ac:dyDescent="0.25">
      <c r="Q5759" s="48">
        <v>5761</v>
      </c>
      <c r="R5759" s="30">
        <v>0.10256</v>
      </c>
      <c r="S5759" s="175" t="s">
        <v>4</v>
      </c>
      <c r="T5759" s="175" t="s">
        <v>5</v>
      </c>
      <c r="U5759" s="175">
        <v>3</v>
      </c>
      <c r="V5759" s="176">
        <v>121.44</v>
      </c>
    </row>
    <row r="5760" spans="17:22" x14ac:dyDescent="0.25">
      <c r="Q5760" s="48">
        <v>5762</v>
      </c>
      <c r="R5760" s="30">
        <v>0.297649</v>
      </c>
      <c r="S5760" s="175" t="s">
        <v>6</v>
      </c>
      <c r="T5760" s="175" t="s">
        <v>5</v>
      </c>
      <c r="U5760" s="175">
        <v>0</v>
      </c>
      <c r="V5760" s="176">
        <v>46.47</v>
      </c>
    </row>
    <row r="5761" spans="17:22" x14ac:dyDescent="0.25">
      <c r="Q5761" s="48">
        <v>5763</v>
      </c>
      <c r="R5761" s="30">
        <v>9.3743999999999994E-2</v>
      </c>
      <c r="S5761" s="175" t="s">
        <v>4</v>
      </c>
      <c r="T5761" s="175" t="s">
        <v>5</v>
      </c>
      <c r="U5761" s="175">
        <v>3</v>
      </c>
      <c r="V5761" s="176">
        <v>132.06</v>
      </c>
    </row>
    <row r="5762" spans="17:22" x14ac:dyDescent="0.25">
      <c r="Q5762" s="48">
        <v>5764</v>
      </c>
      <c r="R5762" s="30">
        <v>0.14425499999999999</v>
      </c>
      <c r="S5762" s="175" t="s">
        <v>4</v>
      </c>
      <c r="T5762" s="175" t="s">
        <v>5</v>
      </c>
      <c r="U5762" s="175">
        <v>2</v>
      </c>
      <c r="V5762" s="176">
        <v>112.37</v>
      </c>
    </row>
    <row r="5763" spans="17:22" x14ac:dyDescent="0.25">
      <c r="Q5763" s="48">
        <v>5765</v>
      </c>
      <c r="R5763" s="30">
        <v>0.30129600000000001</v>
      </c>
      <c r="S5763" s="175" t="s">
        <v>4</v>
      </c>
      <c r="T5763" s="175" t="s">
        <v>5</v>
      </c>
      <c r="U5763" s="175">
        <v>2</v>
      </c>
      <c r="V5763" s="176">
        <v>106.68</v>
      </c>
    </row>
    <row r="5764" spans="17:22" x14ac:dyDescent="0.25">
      <c r="Q5764" s="48">
        <v>5766</v>
      </c>
      <c r="R5764" s="30">
        <v>0.145232</v>
      </c>
      <c r="S5764" s="175" t="s">
        <v>4</v>
      </c>
      <c r="T5764" s="175" t="s">
        <v>5</v>
      </c>
      <c r="U5764" s="175">
        <v>4</v>
      </c>
      <c r="V5764" s="176">
        <v>25.58</v>
      </c>
    </row>
    <row r="5765" spans="17:22" x14ac:dyDescent="0.25">
      <c r="Q5765" s="48">
        <v>5767</v>
      </c>
      <c r="R5765" s="30">
        <v>0.22803799999999999</v>
      </c>
      <c r="S5765" s="175" t="s">
        <v>4</v>
      </c>
      <c r="T5765" s="175" t="s">
        <v>5</v>
      </c>
      <c r="U5765" s="175">
        <v>3</v>
      </c>
      <c r="V5765" s="176">
        <v>122.79</v>
      </c>
    </row>
    <row r="5766" spans="17:22" x14ac:dyDescent="0.25">
      <c r="Q5766" s="48">
        <v>5768</v>
      </c>
      <c r="R5766" s="30">
        <v>8.2063999999999998E-2</v>
      </c>
      <c r="S5766" s="175" t="s">
        <v>4</v>
      </c>
      <c r="T5766" s="175" t="s">
        <v>5</v>
      </c>
      <c r="U5766" s="175">
        <v>4</v>
      </c>
      <c r="V5766" s="176">
        <v>26.57</v>
      </c>
    </row>
    <row r="5767" spans="17:22" x14ac:dyDescent="0.25">
      <c r="Q5767" s="48">
        <v>5769</v>
      </c>
      <c r="R5767" s="30">
        <v>0.67666000000000004</v>
      </c>
      <c r="S5767" s="175" t="s">
        <v>6</v>
      </c>
      <c r="T5767" s="175" t="s">
        <v>5</v>
      </c>
      <c r="U5767" s="175">
        <v>0</v>
      </c>
      <c r="V5767" s="176">
        <v>38.61</v>
      </c>
    </row>
    <row r="5768" spans="17:22" x14ac:dyDescent="0.25">
      <c r="Q5768" s="48">
        <v>5770</v>
      </c>
      <c r="R5768" s="30">
        <v>0.30968499999999999</v>
      </c>
      <c r="S5768" s="175" t="s">
        <v>4</v>
      </c>
      <c r="T5768" s="175" t="s">
        <v>5</v>
      </c>
      <c r="U5768" s="175">
        <v>2</v>
      </c>
      <c r="V5768" s="176">
        <v>119.1</v>
      </c>
    </row>
    <row r="5769" spans="17:22" x14ac:dyDescent="0.25">
      <c r="Q5769" s="48">
        <v>5771</v>
      </c>
      <c r="R5769" s="30">
        <v>0.428618</v>
      </c>
      <c r="S5769" s="175" t="s">
        <v>6</v>
      </c>
      <c r="T5769" s="175" t="s">
        <v>5</v>
      </c>
      <c r="U5769" s="175">
        <v>4</v>
      </c>
      <c r="V5769" s="176">
        <v>147.19999999999999</v>
      </c>
    </row>
    <row r="5770" spans="17:22" x14ac:dyDescent="0.25">
      <c r="Q5770" s="48">
        <v>5772</v>
      </c>
      <c r="R5770" s="30">
        <v>0.22053</v>
      </c>
      <c r="S5770" s="175" t="s">
        <v>4</v>
      </c>
      <c r="T5770" s="175" t="s">
        <v>5</v>
      </c>
      <c r="U5770" s="175">
        <v>3</v>
      </c>
      <c r="V5770" s="176">
        <v>120.25</v>
      </c>
    </row>
    <row r="5771" spans="17:22" x14ac:dyDescent="0.25">
      <c r="Q5771" s="48">
        <v>5773</v>
      </c>
      <c r="R5771" s="30">
        <v>0.26317800000000002</v>
      </c>
      <c r="S5771" s="175" t="s">
        <v>12</v>
      </c>
      <c r="T5771" s="175" t="s">
        <v>13</v>
      </c>
      <c r="U5771" s="175">
        <v>3</v>
      </c>
      <c r="V5771" s="176">
        <v>121.83</v>
      </c>
    </row>
    <row r="5772" spans="17:22" x14ac:dyDescent="0.25">
      <c r="Q5772" s="48">
        <v>5774</v>
      </c>
      <c r="R5772" s="30">
        <v>0.139018</v>
      </c>
      <c r="S5772" s="175" t="s">
        <v>4</v>
      </c>
      <c r="T5772" s="175" t="s">
        <v>5</v>
      </c>
      <c r="U5772" s="175">
        <v>0</v>
      </c>
      <c r="V5772" s="176">
        <v>46.84</v>
      </c>
    </row>
    <row r="5773" spans="17:22" x14ac:dyDescent="0.25">
      <c r="Q5773" s="48">
        <v>5775</v>
      </c>
      <c r="R5773" s="30">
        <v>5.1214000000000003E-2</v>
      </c>
      <c r="S5773" s="175" t="s">
        <v>4</v>
      </c>
      <c r="T5773" s="175" t="s">
        <v>5</v>
      </c>
      <c r="U5773" s="175">
        <v>0</v>
      </c>
      <c r="V5773" s="176">
        <v>46.58</v>
      </c>
    </row>
    <row r="5774" spans="17:22" x14ac:dyDescent="0.25">
      <c r="Q5774" s="48">
        <v>5776</v>
      </c>
      <c r="R5774" s="30">
        <v>0.26557500000000001</v>
      </c>
      <c r="S5774" s="175" t="s">
        <v>4</v>
      </c>
      <c r="T5774" s="175" t="s">
        <v>5</v>
      </c>
      <c r="U5774" s="175">
        <v>3</v>
      </c>
      <c r="V5774" s="176">
        <v>137.21</v>
      </c>
    </row>
    <row r="5775" spans="17:22" x14ac:dyDescent="0.25">
      <c r="Q5775" s="48">
        <v>5777</v>
      </c>
      <c r="R5775" s="30">
        <v>0.19444900000000001</v>
      </c>
      <c r="S5775" s="175" t="s">
        <v>7</v>
      </c>
      <c r="T5775" s="175" t="s">
        <v>5</v>
      </c>
      <c r="U5775" s="175">
        <v>0</v>
      </c>
      <c r="V5775" s="176">
        <v>44.96</v>
      </c>
    </row>
    <row r="5776" spans="17:22" x14ac:dyDescent="0.25">
      <c r="Q5776" s="48">
        <v>5778</v>
      </c>
      <c r="R5776" s="30">
        <v>0.525285</v>
      </c>
      <c r="S5776" s="175" t="s">
        <v>6</v>
      </c>
      <c r="T5776" s="175" t="s">
        <v>5</v>
      </c>
      <c r="U5776" s="175">
        <v>3</v>
      </c>
      <c r="V5776" s="176">
        <v>121.76</v>
      </c>
    </row>
    <row r="5777" spans="17:22" x14ac:dyDescent="0.25">
      <c r="Q5777" s="48">
        <v>5779</v>
      </c>
      <c r="R5777" s="30">
        <v>0.238423</v>
      </c>
      <c r="S5777" s="175" t="s">
        <v>4</v>
      </c>
      <c r="T5777" s="175" t="s">
        <v>5</v>
      </c>
      <c r="U5777" s="175">
        <v>0</v>
      </c>
      <c r="V5777" s="176">
        <v>34.75</v>
      </c>
    </row>
    <row r="5778" spans="17:22" x14ac:dyDescent="0.25">
      <c r="Q5778" s="48">
        <v>5780</v>
      </c>
      <c r="R5778" s="30">
        <v>0.83037499999999997</v>
      </c>
      <c r="S5778" s="175" t="s">
        <v>4</v>
      </c>
      <c r="T5778" s="175" t="s">
        <v>5</v>
      </c>
      <c r="U5778" s="175">
        <v>3</v>
      </c>
      <c r="V5778" s="176">
        <v>124.8</v>
      </c>
    </row>
    <row r="5779" spans="17:22" x14ac:dyDescent="0.25">
      <c r="Q5779" s="48">
        <v>5781</v>
      </c>
      <c r="R5779" s="30">
        <v>0.3221</v>
      </c>
      <c r="S5779" s="175" t="s">
        <v>4</v>
      </c>
      <c r="T5779" s="175" t="s">
        <v>5</v>
      </c>
      <c r="U5779" s="175">
        <v>0</v>
      </c>
      <c r="V5779" s="176">
        <v>47.68</v>
      </c>
    </row>
    <row r="5780" spans="17:22" x14ac:dyDescent="0.25">
      <c r="Q5780" s="48">
        <v>5782</v>
      </c>
      <c r="R5780" s="30">
        <v>0.15593799999999999</v>
      </c>
      <c r="S5780" s="175" t="s">
        <v>4</v>
      </c>
      <c r="T5780" s="175" t="s">
        <v>5</v>
      </c>
      <c r="U5780" s="175">
        <v>2</v>
      </c>
      <c r="V5780" s="176">
        <v>104.75</v>
      </c>
    </row>
    <row r="5781" spans="17:22" x14ac:dyDescent="0.25">
      <c r="Q5781" s="48">
        <v>5783</v>
      </c>
      <c r="R5781" s="30">
        <v>0.102469</v>
      </c>
      <c r="S5781" s="175" t="s">
        <v>9</v>
      </c>
      <c r="T5781" s="175" t="s">
        <v>10</v>
      </c>
      <c r="U5781" s="175">
        <v>0</v>
      </c>
      <c r="V5781" s="176">
        <v>38.22</v>
      </c>
    </row>
    <row r="5782" spans="17:22" x14ac:dyDescent="0.25">
      <c r="Q5782" s="48">
        <v>5784</v>
      </c>
      <c r="R5782" s="30">
        <v>0.52856400000000003</v>
      </c>
      <c r="S5782" s="175" t="s">
        <v>4</v>
      </c>
      <c r="T5782" s="175" t="s">
        <v>5</v>
      </c>
      <c r="U5782" s="175">
        <v>2</v>
      </c>
      <c r="V5782" s="176">
        <v>119.51</v>
      </c>
    </row>
    <row r="5783" spans="17:22" x14ac:dyDescent="0.25">
      <c r="Q5783" s="48">
        <v>5785</v>
      </c>
      <c r="R5783" s="30">
        <v>9.3800999999999995E-2</v>
      </c>
      <c r="S5783" s="175" t="s">
        <v>4</v>
      </c>
      <c r="T5783" s="175" t="s">
        <v>5</v>
      </c>
      <c r="U5783" s="175">
        <v>0</v>
      </c>
      <c r="V5783" s="176">
        <v>46.64</v>
      </c>
    </row>
    <row r="5784" spans="17:22" x14ac:dyDescent="0.25">
      <c r="Q5784" s="48">
        <v>5786</v>
      </c>
      <c r="R5784" s="30">
        <v>0.52400800000000003</v>
      </c>
      <c r="S5784" s="175" t="s">
        <v>4</v>
      </c>
      <c r="T5784" s="175" t="s">
        <v>5</v>
      </c>
      <c r="U5784" s="175">
        <v>2</v>
      </c>
      <c r="V5784" s="176">
        <v>106.94</v>
      </c>
    </row>
    <row r="5785" spans="17:22" x14ac:dyDescent="0.25">
      <c r="Q5785" s="48">
        <v>5787</v>
      </c>
      <c r="R5785" s="30">
        <v>0.71856600000000004</v>
      </c>
      <c r="S5785" s="175" t="s">
        <v>4</v>
      </c>
      <c r="T5785" s="175" t="s">
        <v>5</v>
      </c>
      <c r="U5785" s="175">
        <v>0</v>
      </c>
      <c r="V5785" s="176">
        <v>45.59</v>
      </c>
    </row>
    <row r="5786" spans="17:22" x14ac:dyDescent="0.25">
      <c r="Q5786" s="48">
        <v>5788</v>
      </c>
      <c r="R5786" s="30">
        <v>0.46623799999999999</v>
      </c>
      <c r="S5786" s="175" t="s">
        <v>4</v>
      </c>
      <c r="T5786" s="175" t="s">
        <v>5</v>
      </c>
      <c r="U5786" s="175">
        <v>3</v>
      </c>
      <c r="V5786" s="176">
        <v>121.35</v>
      </c>
    </row>
    <row r="5787" spans="17:22" x14ac:dyDescent="0.25">
      <c r="Q5787" s="48">
        <v>5789</v>
      </c>
      <c r="R5787" s="30">
        <v>0.40592099999999998</v>
      </c>
      <c r="S5787" s="175" t="s">
        <v>4</v>
      </c>
      <c r="T5787" s="175" t="s">
        <v>5</v>
      </c>
      <c r="U5787" s="175">
        <v>4</v>
      </c>
      <c r="V5787" s="176">
        <v>17.61</v>
      </c>
    </row>
    <row r="5788" spans="17:22" x14ac:dyDescent="0.25">
      <c r="Q5788" s="48">
        <v>5790</v>
      </c>
      <c r="R5788" s="30">
        <v>0.225186</v>
      </c>
      <c r="S5788" s="175" t="s">
        <v>4</v>
      </c>
      <c r="T5788" s="175" t="s">
        <v>5</v>
      </c>
      <c r="U5788" s="175">
        <v>2</v>
      </c>
      <c r="V5788" s="176">
        <v>108.54</v>
      </c>
    </row>
    <row r="5789" spans="17:22" x14ac:dyDescent="0.25">
      <c r="Q5789" s="48">
        <v>5791</v>
      </c>
      <c r="R5789" s="30">
        <v>0.485203</v>
      </c>
      <c r="S5789" s="175" t="s">
        <v>4</v>
      </c>
      <c r="T5789" s="175" t="s">
        <v>5</v>
      </c>
      <c r="U5789" s="175">
        <v>0</v>
      </c>
      <c r="V5789" s="176">
        <v>38.159999999999997</v>
      </c>
    </row>
    <row r="5790" spans="17:22" x14ac:dyDescent="0.25">
      <c r="Q5790" s="48">
        <v>5792</v>
      </c>
      <c r="R5790" s="30">
        <v>0.56347700000000001</v>
      </c>
      <c r="S5790" s="175" t="s">
        <v>6</v>
      </c>
      <c r="T5790" s="175" t="s">
        <v>5</v>
      </c>
      <c r="U5790" s="175">
        <v>0</v>
      </c>
      <c r="V5790" s="176">
        <v>39.74</v>
      </c>
    </row>
    <row r="5791" spans="17:22" x14ac:dyDescent="0.25">
      <c r="Q5791" s="48">
        <v>5793</v>
      </c>
      <c r="R5791" s="30">
        <v>0.49348599999999998</v>
      </c>
      <c r="S5791" s="175" t="s">
        <v>6</v>
      </c>
      <c r="T5791" s="175" t="s">
        <v>5</v>
      </c>
      <c r="U5791" s="175">
        <v>2</v>
      </c>
      <c r="V5791" s="176">
        <v>106.93</v>
      </c>
    </row>
    <row r="5792" spans="17:22" x14ac:dyDescent="0.25">
      <c r="Q5792" s="48">
        <v>5794</v>
      </c>
      <c r="R5792" s="30">
        <v>0.205626</v>
      </c>
      <c r="S5792" s="175" t="s">
        <v>4</v>
      </c>
      <c r="T5792" s="175" t="s">
        <v>5</v>
      </c>
      <c r="U5792" s="175">
        <v>0</v>
      </c>
      <c r="V5792" s="176">
        <v>37.79</v>
      </c>
    </row>
    <row r="5793" spans="17:22" x14ac:dyDescent="0.25">
      <c r="Q5793" s="48">
        <v>5795</v>
      </c>
      <c r="R5793" s="30">
        <v>0.15276500000000001</v>
      </c>
      <c r="S5793" s="175" t="s">
        <v>4</v>
      </c>
      <c r="T5793" s="175" t="s">
        <v>5</v>
      </c>
      <c r="U5793" s="175">
        <v>1</v>
      </c>
      <c r="V5793" s="176">
        <v>98.96</v>
      </c>
    </row>
    <row r="5794" spans="17:22" x14ac:dyDescent="0.25">
      <c r="Q5794" s="48">
        <v>5796</v>
      </c>
      <c r="R5794" s="30">
        <v>0.214669</v>
      </c>
      <c r="S5794" s="175" t="s">
        <v>4</v>
      </c>
      <c r="T5794" s="175" t="s">
        <v>5</v>
      </c>
      <c r="U5794" s="175">
        <v>0</v>
      </c>
      <c r="V5794" s="176">
        <v>33.700000000000003</v>
      </c>
    </row>
    <row r="5795" spans="17:22" x14ac:dyDescent="0.25">
      <c r="Q5795" s="48">
        <v>5797</v>
      </c>
      <c r="R5795" s="30">
        <v>0.62534000000000001</v>
      </c>
      <c r="S5795" s="175" t="s">
        <v>4</v>
      </c>
      <c r="T5795" s="175" t="s">
        <v>5</v>
      </c>
      <c r="U5795" s="175">
        <v>2</v>
      </c>
      <c r="V5795" s="176">
        <v>115.42</v>
      </c>
    </row>
    <row r="5796" spans="17:22" x14ac:dyDescent="0.25">
      <c r="Q5796" s="48">
        <v>5798</v>
      </c>
      <c r="R5796" s="30">
        <v>0.214421</v>
      </c>
      <c r="S5796" s="175" t="s">
        <v>6</v>
      </c>
      <c r="T5796" s="175" t="s">
        <v>5</v>
      </c>
      <c r="U5796" s="175">
        <v>4</v>
      </c>
      <c r="V5796" s="176">
        <v>163.89</v>
      </c>
    </row>
    <row r="5797" spans="17:22" x14ac:dyDescent="0.25">
      <c r="Q5797" s="48">
        <v>5799</v>
      </c>
      <c r="R5797" s="30">
        <v>0.36357699999999998</v>
      </c>
      <c r="S5797" s="175" t="s">
        <v>4</v>
      </c>
      <c r="T5797" s="175" t="s">
        <v>5</v>
      </c>
      <c r="U5797" s="175">
        <v>0</v>
      </c>
      <c r="V5797" s="176">
        <v>39.86</v>
      </c>
    </row>
    <row r="5798" spans="17:22" x14ac:dyDescent="0.25">
      <c r="Q5798" s="48">
        <v>5800</v>
      </c>
      <c r="R5798" s="30">
        <v>0.97123300000000001</v>
      </c>
      <c r="S5798" s="175" t="s">
        <v>6</v>
      </c>
      <c r="T5798" s="175" t="s">
        <v>5</v>
      </c>
      <c r="U5798" s="175">
        <v>4</v>
      </c>
      <c r="V5798" s="176">
        <v>25.72</v>
      </c>
    </row>
    <row r="5799" spans="17:22" x14ac:dyDescent="0.25">
      <c r="Q5799" s="48">
        <v>5801</v>
      </c>
      <c r="R5799" s="30">
        <v>0.20708799999999999</v>
      </c>
      <c r="S5799" s="175" t="s">
        <v>11</v>
      </c>
      <c r="T5799" s="175" t="s">
        <v>10</v>
      </c>
      <c r="U5799" s="175">
        <v>3</v>
      </c>
      <c r="V5799" s="176">
        <v>122.48</v>
      </c>
    </row>
    <row r="5800" spans="17:22" x14ac:dyDescent="0.25">
      <c r="Q5800" s="48">
        <v>5802</v>
      </c>
      <c r="R5800" s="30">
        <v>0.31871899999999997</v>
      </c>
      <c r="S5800" s="175" t="s">
        <v>9</v>
      </c>
      <c r="T5800" s="175" t="s">
        <v>10</v>
      </c>
      <c r="U5800" s="175">
        <v>0</v>
      </c>
      <c r="V5800" s="176">
        <v>47.8</v>
      </c>
    </row>
    <row r="5801" spans="17:22" x14ac:dyDescent="0.25">
      <c r="Q5801" s="48">
        <v>5803</v>
      </c>
      <c r="R5801" s="30">
        <v>0.35589999999999999</v>
      </c>
      <c r="S5801" s="175" t="s">
        <v>4</v>
      </c>
      <c r="T5801" s="175" t="s">
        <v>5</v>
      </c>
      <c r="U5801" s="175">
        <v>4</v>
      </c>
      <c r="V5801" s="176">
        <v>27.14</v>
      </c>
    </row>
    <row r="5802" spans="17:22" x14ac:dyDescent="0.25">
      <c r="Q5802" s="48">
        <v>5804</v>
      </c>
      <c r="R5802" s="30">
        <v>0.43948900000000002</v>
      </c>
      <c r="S5802" s="175" t="s">
        <v>4</v>
      </c>
      <c r="T5802" s="175" t="s">
        <v>5</v>
      </c>
      <c r="U5802" s="175">
        <v>2</v>
      </c>
      <c r="V5802" s="176">
        <v>112.38</v>
      </c>
    </row>
    <row r="5803" spans="17:22" x14ac:dyDescent="0.25">
      <c r="Q5803" s="48">
        <v>5805</v>
      </c>
      <c r="R5803" s="30">
        <v>0.64806200000000003</v>
      </c>
      <c r="S5803" s="175" t="s">
        <v>9</v>
      </c>
      <c r="T5803" s="175" t="s">
        <v>10</v>
      </c>
      <c r="U5803" s="175">
        <v>0</v>
      </c>
      <c r="V5803" s="176">
        <v>43.88</v>
      </c>
    </row>
    <row r="5804" spans="17:22" x14ac:dyDescent="0.25">
      <c r="Q5804" s="48">
        <v>5806</v>
      </c>
      <c r="R5804" s="30">
        <v>0.42395899999999997</v>
      </c>
      <c r="S5804" s="175" t="s">
        <v>4</v>
      </c>
      <c r="T5804" s="175" t="s">
        <v>5</v>
      </c>
      <c r="U5804" s="175">
        <v>0</v>
      </c>
      <c r="V5804" s="176">
        <v>40.479999999999997</v>
      </c>
    </row>
    <row r="5805" spans="17:22" x14ac:dyDescent="0.25">
      <c r="Q5805" s="48">
        <v>5807</v>
      </c>
      <c r="R5805" s="30">
        <v>0.134633</v>
      </c>
      <c r="S5805" s="175" t="s">
        <v>4</v>
      </c>
      <c r="T5805" s="175" t="s">
        <v>5</v>
      </c>
      <c r="U5805" s="175">
        <v>0</v>
      </c>
      <c r="V5805" s="176">
        <v>45</v>
      </c>
    </row>
    <row r="5806" spans="17:22" x14ac:dyDescent="0.25">
      <c r="Q5806" s="48">
        <v>5808</v>
      </c>
      <c r="R5806" s="30">
        <v>0.12396500000000001</v>
      </c>
      <c r="S5806" s="175" t="s">
        <v>4</v>
      </c>
      <c r="T5806" s="175" t="s">
        <v>5</v>
      </c>
      <c r="U5806" s="175">
        <v>0</v>
      </c>
      <c r="V5806" s="176">
        <v>39.83</v>
      </c>
    </row>
    <row r="5807" spans="17:22" x14ac:dyDescent="0.25">
      <c r="Q5807" s="48">
        <v>5809</v>
      </c>
      <c r="R5807" s="30">
        <v>0.55795399999999995</v>
      </c>
      <c r="S5807" s="175" t="s">
        <v>4</v>
      </c>
      <c r="T5807" s="175" t="s">
        <v>5</v>
      </c>
      <c r="U5807" s="175">
        <v>3</v>
      </c>
      <c r="V5807" s="176">
        <v>121.62</v>
      </c>
    </row>
    <row r="5808" spans="17:22" x14ac:dyDescent="0.25">
      <c r="Q5808" s="48">
        <v>5810</v>
      </c>
      <c r="R5808" s="30">
        <v>0.141374</v>
      </c>
      <c r="S5808" s="175" t="s">
        <v>4</v>
      </c>
      <c r="T5808" s="175" t="s">
        <v>5</v>
      </c>
      <c r="U5808" s="175">
        <v>1</v>
      </c>
      <c r="V5808" s="176">
        <v>51.87</v>
      </c>
    </row>
    <row r="5809" spans="17:22" x14ac:dyDescent="0.25">
      <c r="Q5809" s="48">
        <v>5811</v>
      </c>
      <c r="R5809" s="30">
        <v>0.24296300000000001</v>
      </c>
      <c r="S5809" s="175" t="s">
        <v>4</v>
      </c>
      <c r="T5809" s="175" t="s">
        <v>5</v>
      </c>
      <c r="U5809" s="175">
        <v>3</v>
      </c>
      <c r="V5809" s="176">
        <v>128.37</v>
      </c>
    </row>
    <row r="5810" spans="17:22" x14ac:dyDescent="0.25">
      <c r="Q5810" s="48">
        <v>5812</v>
      </c>
      <c r="R5810" s="30">
        <v>0.418043</v>
      </c>
      <c r="S5810" s="175" t="s">
        <v>4</v>
      </c>
      <c r="T5810" s="175" t="s">
        <v>5</v>
      </c>
      <c r="U5810" s="175">
        <v>4</v>
      </c>
      <c r="V5810" s="176">
        <v>143.61000000000001</v>
      </c>
    </row>
    <row r="5811" spans="17:22" x14ac:dyDescent="0.25">
      <c r="Q5811" s="48">
        <v>5813</v>
      </c>
      <c r="R5811" s="30">
        <v>0.36051699999999998</v>
      </c>
      <c r="S5811" s="175" t="s">
        <v>4</v>
      </c>
      <c r="T5811" s="175" t="s">
        <v>5</v>
      </c>
      <c r="U5811" s="175">
        <v>3</v>
      </c>
      <c r="V5811" s="176">
        <v>122.78</v>
      </c>
    </row>
    <row r="5812" spans="17:22" x14ac:dyDescent="0.25">
      <c r="Q5812" s="48">
        <v>5814</v>
      </c>
      <c r="R5812" s="30">
        <v>7.1282999999999999E-2</v>
      </c>
      <c r="S5812" s="175" t="s">
        <v>4</v>
      </c>
      <c r="T5812" s="175" t="s">
        <v>5</v>
      </c>
      <c r="U5812" s="175">
        <v>4</v>
      </c>
      <c r="V5812" s="176">
        <v>172.67</v>
      </c>
    </row>
    <row r="5813" spans="17:22" x14ac:dyDescent="0.25">
      <c r="Q5813" s="48">
        <v>5815</v>
      </c>
      <c r="R5813" s="30">
        <v>0.25167299999999998</v>
      </c>
      <c r="S5813" s="175" t="s">
        <v>6</v>
      </c>
      <c r="T5813" s="175" t="s">
        <v>5</v>
      </c>
      <c r="U5813" s="175">
        <v>3</v>
      </c>
      <c r="V5813" s="176">
        <v>124.09</v>
      </c>
    </row>
    <row r="5814" spans="17:22" x14ac:dyDescent="0.25">
      <c r="Q5814" s="48">
        <v>5816</v>
      </c>
      <c r="R5814" s="30">
        <v>0.51210299999999997</v>
      </c>
      <c r="S5814" s="175" t="s">
        <v>4</v>
      </c>
      <c r="T5814" s="175" t="s">
        <v>5</v>
      </c>
      <c r="U5814" s="175">
        <v>0</v>
      </c>
      <c r="V5814" s="176">
        <v>33.049999999999997</v>
      </c>
    </row>
    <row r="5815" spans="17:22" x14ac:dyDescent="0.25">
      <c r="Q5815" s="48">
        <v>5817</v>
      </c>
      <c r="R5815" s="30">
        <v>0.54727099999999995</v>
      </c>
      <c r="S5815" s="175" t="s">
        <v>4</v>
      </c>
      <c r="T5815" s="175" t="s">
        <v>5</v>
      </c>
      <c r="U5815" s="175">
        <v>2</v>
      </c>
      <c r="V5815" s="176">
        <v>109.05</v>
      </c>
    </row>
    <row r="5816" spans="17:22" x14ac:dyDescent="0.25">
      <c r="Q5816" s="48">
        <v>5818</v>
      </c>
      <c r="R5816" s="30">
        <v>1.0549660000000001</v>
      </c>
      <c r="S5816" s="175" t="s">
        <v>6</v>
      </c>
      <c r="T5816" s="175" t="s">
        <v>5</v>
      </c>
      <c r="U5816" s="175">
        <v>0</v>
      </c>
      <c r="V5816" s="176">
        <v>35.409999999999997</v>
      </c>
    </row>
    <row r="5817" spans="17:22" x14ac:dyDescent="0.25">
      <c r="Q5817" s="48">
        <v>5819</v>
      </c>
      <c r="R5817" s="30">
        <v>1.074897</v>
      </c>
      <c r="S5817" s="175" t="s">
        <v>4</v>
      </c>
      <c r="T5817" s="175" t="s">
        <v>5</v>
      </c>
      <c r="U5817" s="175">
        <v>0</v>
      </c>
      <c r="V5817" s="176">
        <v>34.97</v>
      </c>
    </row>
    <row r="5818" spans="17:22" x14ac:dyDescent="0.25">
      <c r="Q5818" s="48">
        <v>5820</v>
      </c>
      <c r="R5818" s="30">
        <v>0.70977199999999996</v>
      </c>
      <c r="S5818" s="175" t="s">
        <v>4</v>
      </c>
      <c r="T5818" s="175" t="s">
        <v>5</v>
      </c>
      <c r="U5818" s="175">
        <v>2</v>
      </c>
      <c r="V5818" s="176">
        <v>118.61</v>
      </c>
    </row>
    <row r="5819" spans="17:22" x14ac:dyDescent="0.25">
      <c r="Q5819" s="48">
        <v>5821</v>
      </c>
      <c r="R5819" s="30">
        <v>0.493699</v>
      </c>
      <c r="S5819" s="175" t="s">
        <v>9</v>
      </c>
      <c r="T5819" s="175" t="s">
        <v>10</v>
      </c>
      <c r="U5819" s="175">
        <v>3</v>
      </c>
      <c r="V5819" s="176">
        <v>126.76</v>
      </c>
    </row>
    <row r="5820" spans="17:22" x14ac:dyDescent="0.25">
      <c r="Q5820" s="48">
        <v>5822</v>
      </c>
      <c r="R5820" s="30">
        <v>0.95189299999999999</v>
      </c>
      <c r="S5820" s="175" t="s">
        <v>4</v>
      </c>
      <c r="T5820" s="175" t="s">
        <v>5</v>
      </c>
      <c r="U5820" s="175">
        <v>0</v>
      </c>
      <c r="V5820" s="176">
        <v>33.08</v>
      </c>
    </row>
    <row r="5821" spans="17:22" x14ac:dyDescent="0.25">
      <c r="Q5821" s="48">
        <v>5823</v>
      </c>
      <c r="R5821" s="30">
        <v>1.2246269999999999</v>
      </c>
      <c r="S5821" s="175" t="s">
        <v>4</v>
      </c>
      <c r="T5821" s="175" t="s">
        <v>5</v>
      </c>
      <c r="U5821" s="175">
        <v>0</v>
      </c>
      <c r="V5821" s="176">
        <v>46.32</v>
      </c>
    </row>
    <row r="5822" spans="17:22" x14ac:dyDescent="0.25">
      <c r="Q5822" s="48">
        <v>5824</v>
      </c>
      <c r="R5822" s="30">
        <v>0.73248599999999997</v>
      </c>
      <c r="S5822" s="175" t="s">
        <v>9</v>
      </c>
      <c r="T5822" s="175" t="s">
        <v>10</v>
      </c>
      <c r="U5822" s="175">
        <v>0</v>
      </c>
      <c r="V5822" s="176">
        <v>30.21</v>
      </c>
    </row>
    <row r="5823" spans="17:22" x14ac:dyDescent="0.25">
      <c r="Q5823" s="48">
        <v>5825</v>
      </c>
      <c r="R5823" s="30">
        <v>1.43327</v>
      </c>
      <c r="S5823" s="175" t="s">
        <v>12</v>
      </c>
      <c r="T5823" s="175" t="s">
        <v>13</v>
      </c>
      <c r="U5823" s="175">
        <v>0</v>
      </c>
      <c r="V5823" s="176">
        <v>48.09</v>
      </c>
    </row>
    <row r="5824" spans="17:22" x14ac:dyDescent="0.25">
      <c r="Q5824" s="48">
        <v>5826</v>
      </c>
      <c r="R5824" s="30">
        <v>0.24390800000000001</v>
      </c>
      <c r="S5824" s="175" t="s">
        <v>6</v>
      </c>
      <c r="T5824" s="175" t="s">
        <v>5</v>
      </c>
      <c r="U5824" s="175">
        <v>0</v>
      </c>
      <c r="V5824" s="176">
        <v>41.26</v>
      </c>
    </row>
    <row r="5825" spans="17:22" x14ac:dyDescent="0.25">
      <c r="Q5825" s="48">
        <v>5827</v>
      </c>
      <c r="R5825" s="30">
        <v>0.56137300000000001</v>
      </c>
      <c r="S5825" s="175" t="s">
        <v>6</v>
      </c>
      <c r="T5825" s="175" t="s">
        <v>5</v>
      </c>
      <c r="U5825" s="175">
        <v>2</v>
      </c>
      <c r="V5825" s="176">
        <v>116.7</v>
      </c>
    </row>
    <row r="5826" spans="17:22" x14ac:dyDescent="0.25">
      <c r="Q5826" s="48">
        <v>5828</v>
      </c>
      <c r="R5826" s="30">
        <v>0.301622</v>
      </c>
      <c r="S5826" s="175" t="s">
        <v>4</v>
      </c>
      <c r="T5826" s="175" t="s">
        <v>5</v>
      </c>
      <c r="U5826" s="175">
        <v>0</v>
      </c>
      <c r="V5826" s="176">
        <v>35.909999999999997</v>
      </c>
    </row>
    <row r="5827" spans="17:22" x14ac:dyDescent="0.25">
      <c r="Q5827" s="48">
        <v>5829</v>
      </c>
      <c r="R5827" s="30">
        <v>0.34487600000000002</v>
      </c>
      <c r="S5827" s="175" t="s">
        <v>4</v>
      </c>
      <c r="T5827" s="175" t="s">
        <v>5</v>
      </c>
      <c r="U5827" s="175">
        <v>2</v>
      </c>
      <c r="V5827" s="176">
        <v>110.33</v>
      </c>
    </row>
    <row r="5828" spans="17:22" x14ac:dyDescent="0.25">
      <c r="Q5828" s="48">
        <v>5830</v>
      </c>
      <c r="R5828" s="30">
        <v>0.83821800000000002</v>
      </c>
      <c r="S5828" s="175" t="s">
        <v>6</v>
      </c>
      <c r="T5828" s="175" t="s">
        <v>5</v>
      </c>
      <c r="U5828" s="175">
        <v>0</v>
      </c>
      <c r="V5828" s="176">
        <v>41.54</v>
      </c>
    </row>
    <row r="5829" spans="17:22" x14ac:dyDescent="0.25">
      <c r="Q5829" s="48">
        <v>5831</v>
      </c>
      <c r="R5829" s="30">
        <v>0.96940700000000002</v>
      </c>
      <c r="S5829" s="175" t="s">
        <v>6</v>
      </c>
      <c r="T5829" s="175" t="s">
        <v>5</v>
      </c>
      <c r="U5829" s="175">
        <v>2</v>
      </c>
      <c r="V5829" s="176">
        <v>105.79</v>
      </c>
    </row>
    <row r="5830" spans="17:22" x14ac:dyDescent="0.25">
      <c r="Q5830" s="48">
        <v>5832</v>
      </c>
      <c r="R5830" s="30">
        <v>0.28474100000000002</v>
      </c>
      <c r="S5830" s="175" t="s">
        <v>4</v>
      </c>
      <c r="T5830" s="175" t="s">
        <v>5</v>
      </c>
      <c r="U5830" s="175">
        <v>4</v>
      </c>
      <c r="V5830" s="176">
        <v>26.56</v>
      </c>
    </row>
    <row r="5831" spans="17:22" x14ac:dyDescent="0.25">
      <c r="Q5831" s="48">
        <v>5833</v>
      </c>
      <c r="R5831" s="30">
        <v>0.86121300000000001</v>
      </c>
      <c r="S5831" s="175" t="s">
        <v>4</v>
      </c>
      <c r="T5831" s="175" t="s">
        <v>5</v>
      </c>
      <c r="U5831" s="175">
        <v>0</v>
      </c>
      <c r="V5831" s="176">
        <v>41.21</v>
      </c>
    </row>
    <row r="5832" spans="17:22" x14ac:dyDescent="0.25">
      <c r="Q5832" s="48">
        <v>5834</v>
      </c>
      <c r="R5832" s="30">
        <v>0.28993000000000002</v>
      </c>
      <c r="S5832" s="175" t="s">
        <v>4</v>
      </c>
      <c r="T5832" s="175" t="s">
        <v>5</v>
      </c>
      <c r="U5832" s="175">
        <v>1</v>
      </c>
      <c r="V5832" s="176">
        <v>61.29</v>
      </c>
    </row>
    <row r="5833" spans="17:22" x14ac:dyDescent="0.25">
      <c r="Q5833" s="48">
        <v>5835</v>
      </c>
      <c r="R5833" s="30">
        <v>6.5911999999999998E-2</v>
      </c>
      <c r="S5833" s="175" t="s">
        <v>4</v>
      </c>
      <c r="T5833" s="175" t="s">
        <v>5</v>
      </c>
      <c r="U5833" s="175">
        <v>0</v>
      </c>
      <c r="V5833" s="176">
        <v>31.66</v>
      </c>
    </row>
    <row r="5834" spans="17:22" x14ac:dyDescent="0.25">
      <c r="Q5834" s="48">
        <v>5836</v>
      </c>
      <c r="R5834" s="30">
        <v>0.40912199999999999</v>
      </c>
      <c r="S5834" s="175" t="s">
        <v>6</v>
      </c>
      <c r="T5834" s="175" t="s">
        <v>5</v>
      </c>
      <c r="U5834" s="175">
        <v>1</v>
      </c>
      <c r="V5834" s="176">
        <v>60.62</v>
      </c>
    </row>
    <row r="5835" spans="17:22" x14ac:dyDescent="0.25">
      <c r="Q5835" s="48">
        <v>5837</v>
      </c>
      <c r="R5835" s="30">
        <v>0.31251200000000001</v>
      </c>
      <c r="S5835" s="175" t="s">
        <v>11</v>
      </c>
      <c r="T5835" s="175" t="s">
        <v>10</v>
      </c>
      <c r="U5835" s="175">
        <v>2</v>
      </c>
      <c r="V5835" s="176">
        <v>116.85</v>
      </c>
    </row>
    <row r="5836" spans="17:22" x14ac:dyDescent="0.25">
      <c r="Q5836" s="48">
        <v>5838</v>
      </c>
      <c r="R5836" s="30">
        <v>0.33198800000000001</v>
      </c>
      <c r="S5836" s="175" t="s">
        <v>4</v>
      </c>
      <c r="T5836" s="175" t="s">
        <v>5</v>
      </c>
      <c r="U5836" s="175">
        <v>1</v>
      </c>
      <c r="V5836" s="176">
        <v>85.87</v>
      </c>
    </row>
    <row r="5837" spans="17:22" x14ac:dyDescent="0.25">
      <c r="Q5837" s="48">
        <v>5839</v>
      </c>
      <c r="R5837" s="30">
        <v>0.105129</v>
      </c>
      <c r="S5837" s="175" t="s">
        <v>4</v>
      </c>
      <c r="T5837" s="175" t="s">
        <v>5</v>
      </c>
      <c r="U5837" s="175">
        <v>2</v>
      </c>
      <c r="V5837" s="176">
        <v>110.14</v>
      </c>
    </row>
    <row r="5838" spans="17:22" x14ac:dyDescent="0.25">
      <c r="Q5838" s="48">
        <v>5840</v>
      </c>
      <c r="R5838" s="30">
        <v>0.111723</v>
      </c>
      <c r="S5838" s="175" t="s">
        <v>4</v>
      </c>
      <c r="T5838" s="175" t="s">
        <v>5</v>
      </c>
      <c r="U5838" s="175">
        <v>0</v>
      </c>
      <c r="V5838" s="176">
        <v>30.26</v>
      </c>
    </row>
    <row r="5839" spans="17:22" x14ac:dyDescent="0.25">
      <c r="Q5839" s="48">
        <v>5841</v>
      </c>
      <c r="R5839" s="30">
        <v>0.57952800000000004</v>
      </c>
      <c r="S5839" s="175" t="s">
        <v>4</v>
      </c>
      <c r="T5839" s="175" t="s">
        <v>5</v>
      </c>
      <c r="U5839" s="175">
        <v>2</v>
      </c>
      <c r="V5839" s="176">
        <v>110.93</v>
      </c>
    </row>
    <row r="5840" spans="17:22" x14ac:dyDescent="0.25">
      <c r="Q5840" s="48">
        <v>5842</v>
      </c>
      <c r="R5840" s="30">
        <v>0.72763199999999995</v>
      </c>
      <c r="S5840" s="175" t="s">
        <v>4</v>
      </c>
      <c r="T5840" s="175" t="s">
        <v>5</v>
      </c>
      <c r="U5840" s="175">
        <v>0</v>
      </c>
      <c r="V5840" s="176">
        <v>43.8</v>
      </c>
    </row>
    <row r="5841" spans="17:22" x14ac:dyDescent="0.25">
      <c r="Q5841" s="48">
        <v>5843</v>
      </c>
      <c r="R5841" s="30">
        <v>0.151536</v>
      </c>
      <c r="S5841" s="175" t="s">
        <v>4</v>
      </c>
      <c r="T5841" s="175" t="s">
        <v>5</v>
      </c>
      <c r="U5841" s="175">
        <v>0</v>
      </c>
      <c r="V5841" s="176">
        <v>34.619999999999997</v>
      </c>
    </row>
    <row r="5842" spans="17:22" x14ac:dyDescent="0.25">
      <c r="Q5842" s="48">
        <v>5844</v>
      </c>
      <c r="R5842" s="30">
        <v>0.182675</v>
      </c>
      <c r="S5842" s="175" t="s">
        <v>4</v>
      </c>
      <c r="T5842" s="175" t="s">
        <v>5</v>
      </c>
      <c r="U5842" s="175">
        <v>0</v>
      </c>
      <c r="V5842" s="176">
        <v>34.36</v>
      </c>
    </row>
    <row r="5843" spans="17:22" x14ac:dyDescent="0.25">
      <c r="Q5843" s="48">
        <v>5845</v>
      </c>
      <c r="R5843" s="30">
        <v>1.455505</v>
      </c>
      <c r="S5843" s="175" t="s">
        <v>4</v>
      </c>
      <c r="T5843" s="175" t="s">
        <v>5</v>
      </c>
      <c r="U5843" s="175">
        <v>0</v>
      </c>
      <c r="V5843" s="176">
        <v>34.99</v>
      </c>
    </row>
    <row r="5844" spans="17:22" x14ac:dyDescent="0.25">
      <c r="Q5844" s="48">
        <v>5846</v>
      </c>
      <c r="R5844" s="30">
        <v>0.3175</v>
      </c>
      <c r="S5844" s="175" t="s">
        <v>6</v>
      </c>
      <c r="T5844" s="175" t="s">
        <v>5</v>
      </c>
      <c r="U5844" s="175">
        <v>3</v>
      </c>
      <c r="V5844" s="176">
        <v>126.87</v>
      </c>
    </row>
    <row r="5845" spans="17:22" x14ac:dyDescent="0.25">
      <c r="Q5845" s="48">
        <v>5847</v>
      </c>
      <c r="R5845" s="30">
        <v>0.21892</v>
      </c>
      <c r="S5845" s="175" t="s">
        <v>4</v>
      </c>
      <c r="T5845" s="175" t="s">
        <v>5</v>
      </c>
      <c r="U5845" s="175">
        <v>0</v>
      </c>
      <c r="V5845" s="176">
        <v>45</v>
      </c>
    </row>
    <row r="5846" spans="17:22" x14ac:dyDescent="0.25">
      <c r="Q5846" s="48">
        <v>5848</v>
      </c>
      <c r="R5846" s="30">
        <v>0.96818199999999999</v>
      </c>
      <c r="S5846" s="175" t="s">
        <v>6</v>
      </c>
      <c r="T5846" s="175" t="s">
        <v>5</v>
      </c>
      <c r="U5846" s="175">
        <v>0</v>
      </c>
      <c r="V5846" s="176">
        <v>30.8</v>
      </c>
    </row>
    <row r="5847" spans="17:22" x14ac:dyDescent="0.25">
      <c r="Q5847" s="48">
        <v>5849</v>
      </c>
      <c r="R5847" s="30">
        <v>0.55915099999999995</v>
      </c>
      <c r="S5847" s="175" t="s">
        <v>4</v>
      </c>
      <c r="T5847" s="175" t="s">
        <v>5</v>
      </c>
      <c r="U5847" s="175">
        <v>2</v>
      </c>
      <c r="V5847" s="176">
        <v>105.58</v>
      </c>
    </row>
    <row r="5848" spans="17:22" x14ac:dyDescent="0.25">
      <c r="Q5848" s="48">
        <v>5850</v>
      </c>
      <c r="R5848" s="30">
        <v>0.33579700000000001</v>
      </c>
      <c r="S5848" s="175" t="s">
        <v>4</v>
      </c>
      <c r="T5848" s="175" t="s">
        <v>5</v>
      </c>
      <c r="U5848" s="175">
        <v>3</v>
      </c>
      <c r="V5848" s="176">
        <v>139.35</v>
      </c>
    </row>
    <row r="5849" spans="17:22" x14ac:dyDescent="0.25">
      <c r="Q5849" s="48">
        <v>5851</v>
      </c>
      <c r="R5849" s="30">
        <v>0.36593700000000001</v>
      </c>
      <c r="S5849" s="175" t="s">
        <v>4</v>
      </c>
      <c r="T5849" s="175" t="s">
        <v>5</v>
      </c>
      <c r="U5849" s="175">
        <v>4</v>
      </c>
      <c r="V5849" s="176">
        <v>162.05000000000001</v>
      </c>
    </row>
    <row r="5850" spans="17:22" x14ac:dyDescent="0.25">
      <c r="Q5850" s="48">
        <v>5852</v>
      </c>
      <c r="R5850" s="30">
        <v>0.14847099999999999</v>
      </c>
      <c r="S5850" s="175" t="s">
        <v>4</v>
      </c>
      <c r="T5850" s="175" t="s">
        <v>5</v>
      </c>
      <c r="U5850" s="175">
        <v>2</v>
      </c>
      <c r="V5850" s="176">
        <v>110.13</v>
      </c>
    </row>
    <row r="5851" spans="17:22" x14ac:dyDescent="0.25">
      <c r="Q5851" s="48">
        <v>5853</v>
      </c>
      <c r="R5851" s="30">
        <v>0.117202</v>
      </c>
      <c r="S5851" s="175" t="s">
        <v>6</v>
      </c>
      <c r="T5851" s="175" t="s">
        <v>5</v>
      </c>
      <c r="U5851" s="175">
        <v>1</v>
      </c>
      <c r="V5851" s="176">
        <v>60</v>
      </c>
    </row>
    <row r="5852" spans="17:22" x14ac:dyDescent="0.25">
      <c r="Q5852" s="48">
        <v>5854</v>
      </c>
      <c r="R5852" s="30">
        <v>0.38033</v>
      </c>
      <c r="S5852" s="175" t="s">
        <v>4</v>
      </c>
      <c r="T5852" s="175" t="s">
        <v>5</v>
      </c>
      <c r="U5852" s="175">
        <v>2</v>
      </c>
      <c r="V5852" s="176">
        <v>116.03</v>
      </c>
    </row>
    <row r="5853" spans="17:22" x14ac:dyDescent="0.25">
      <c r="Q5853" s="48">
        <v>5855</v>
      </c>
      <c r="R5853" s="30">
        <v>0.30319800000000002</v>
      </c>
      <c r="S5853" s="175" t="s">
        <v>12</v>
      </c>
      <c r="T5853" s="175" t="s">
        <v>13</v>
      </c>
      <c r="U5853" s="175">
        <v>0</v>
      </c>
      <c r="V5853" s="176">
        <v>35.409999999999997</v>
      </c>
    </row>
    <row r="5854" spans="17:22" x14ac:dyDescent="0.25">
      <c r="Q5854" s="48">
        <v>5856</v>
      </c>
      <c r="R5854" s="30">
        <v>0.33468300000000001</v>
      </c>
      <c r="S5854" s="175" t="s">
        <v>6</v>
      </c>
      <c r="T5854" s="175" t="s">
        <v>5</v>
      </c>
      <c r="U5854" s="175">
        <v>0</v>
      </c>
      <c r="V5854" s="176">
        <v>37.36</v>
      </c>
    </row>
    <row r="5855" spans="17:22" x14ac:dyDescent="0.25">
      <c r="Q5855" s="48">
        <v>5857</v>
      </c>
      <c r="R5855" s="30">
        <v>0.16672000000000001</v>
      </c>
      <c r="S5855" s="175" t="s">
        <v>7</v>
      </c>
      <c r="T5855" s="175" t="s">
        <v>5</v>
      </c>
      <c r="U5855" s="175">
        <v>2</v>
      </c>
      <c r="V5855" s="176">
        <v>113.06</v>
      </c>
    </row>
    <row r="5856" spans="17:22" x14ac:dyDescent="0.25">
      <c r="Q5856" s="48">
        <v>5858</v>
      </c>
      <c r="R5856" s="30">
        <v>0.23902699999999999</v>
      </c>
      <c r="S5856" s="175" t="s">
        <v>4</v>
      </c>
      <c r="T5856" s="175" t="s">
        <v>5</v>
      </c>
      <c r="U5856" s="175">
        <v>2</v>
      </c>
      <c r="V5856" s="176">
        <v>111.76</v>
      </c>
    </row>
    <row r="5857" spans="17:22" x14ac:dyDescent="0.25">
      <c r="Q5857" s="48">
        <v>5859</v>
      </c>
      <c r="R5857" s="30">
        <v>0.51294799999999996</v>
      </c>
      <c r="S5857" s="175" t="s">
        <v>4</v>
      </c>
      <c r="T5857" s="175" t="s">
        <v>5</v>
      </c>
      <c r="U5857" s="175">
        <v>0</v>
      </c>
      <c r="V5857" s="176">
        <v>46.94</v>
      </c>
    </row>
    <row r="5858" spans="17:22" x14ac:dyDescent="0.25">
      <c r="Q5858" s="48">
        <v>5860</v>
      </c>
      <c r="R5858" s="30">
        <v>0.76363599999999998</v>
      </c>
      <c r="S5858" s="175" t="s">
        <v>6</v>
      </c>
      <c r="T5858" s="175" t="s">
        <v>5</v>
      </c>
      <c r="U5858" s="175">
        <v>2</v>
      </c>
      <c r="V5858" s="176">
        <v>111.33</v>
      </c>
    </row>
    <row r="5859" spans="17:22" x14ac:dyDescent="0.25">
      <c r="Q5859" s="48">
        <v>5861</v>
      </c>
      <c r="R5859" s="30">
        <v>0.28379799999999999</v>
      </c>
      <c r="S5859" s="175" t="s">
        <v>4</v>
      </c>
      <c r="T5859" s="175" t="s">
        <v>5</v>
      </c>
      <c r="U5859" s="175">
        <v>0</v>
      </c>
      <c r="V5859" s="176">
        <v>40.130000000000003</v>
      </c>
    </row>
    <row r="5860" spans="17:22" x14ac:dyDescent="0.25">
      <c r="Q5860" s="48">
        <v>5862</v>
      </c>
      <c r="R5860" s="30">
        <v>0.188831</v>
      </c>
      <c r="S5860" s="175" t="s">
        <v>4</v>
      </c>
      <c r="T5860" s="175" t="s">
        <v>5</v>
      </c>
      <c r="U5860" s="175">
        <v>4</v>
      </c>
      <c r="V5860" s="176">
        <v>172.7</v>
      </c>
    </row>
    <row r="5861" spans="17:22" x14ac:dyDescent="0.25">
      <c r="Q5861" s="48">
        <v>5863</v>
      </c>
      <c r="R5861" s="30">
        <v>0.31193300000000002</v>
      </c>
      <c r="S5861" s="175" t="s">
        <v>4</v>
      </c>
      <c r="T5861" s="175" t="s">
        <v>5</v>
      </c>
      <c r="U5861" s="175">
        <v>1</v>
      </c>
      <c r="V5861" s="176">
        <v>73.77</v>
      </c>
    </row>
    <row r="5862" spans="17:22" x14ac:dyDescent="0.25">
      <c r="Q5862" s="48">
        <v>5864</v>
      </c>
      <c r="R5862" s="30">
        <v>0.50723200000000002</v>
      </c>
      <c r="S5862" s="175" t="s">
        <v>4</v>
      </c>
      <c r="T5862" s="175" t="s">
        <v>5</v>
      </c>
      <c r="U5862" s="175">
        <v>0</v>
      </c>
      <c r="V5862" s="176">
        <v>36.049999999999997</v>
      </c>
    </row>
    <row r="5863" spans="17:22" x14ac:dyDescent="0.25">
      <c r="Q5863" s="48">
        <v>5865</v>
      </c>
      <c r="R5863" s="30">
        <v>0.33674599999999999</v>
      </c>
      <c r="S5863" s="175" t="s">
        <v>4</v>
      </c>
      <c r="T5863" s="175" t="s">
        <v>5</v>
      </c>
      <c r="U5863" s="175">
        <v>1</v>
      </c>
      <c r="V5863" s="176">
        <v>86.19</v>
      </c>
    </row>
    <row r="5864" spans="17:22" x14ac:dyDescent="0.25">
      <c r="Q5864" s="48">
        <v>5866</v>
      </c>
      <c r="R5864" s="30">
        <v>0.23139999999999999</v>
      </c>
      <c r="S5864" s="175" t="s">
        <v>4</v>
      </c>
      <c r="T5864" s="175" t="s">
        <v>5</v>
      </c>
      <c r="U5864" s="175">
        <v>2</v>
      </c>
      <c r="V5864" s="176">
        <v>112.16</v>
      </c>
    </row>
    <row r="5865" spans="17:22" x14ac:dyDescent="0.25">
      <c r="Q5865" s="48">
        <v>5867</v>
      </c>
      <c r="R5865" s="30">
        <v>8.2300999999999999E-2</v>
      </c>
      <c r="S5865" s="175" t="s">
        <v>4</v>
      </c>
      <c r="T5865" s="175" t="s">
        <v>5</v>
      </c>
      <c r="U5865" s="175">
        <v>0</v>
      </c>
      <c r="V5865" s="176">
        <v>34.659999999999997</v>
      </c>
    </row>
    <row r="5866" spans="17:22" x14ac:dyDescent="0.25">
      <c r="Q5866" s="48">
        <v>5868</v>
      </c>
      <c r="R5866" s="30">
        <v>0.31454599999999999</v>
      </c>
      <c r="S5866" s="175" t="s">
        <v>4</v>
      </c>
      <c r="T5866" s="175" t="s">
        <v>5</v>
      </c>
      <c r="U5866" s="175">
        <v>2</v>
      </c>
      <c r="V5866" s="176">
        <v>104.23</v>
      </c>
    </row>
    <row r="5867" spans="17:22" x14ac:dyDescent="0.25">
      <c r="Q5867" s="48">
        <v>5869</v>
      </c>
      <c r="R5867" s="30">
        <v>0.125448</v>
      </c>
      <c r="S5867" s="175" t="s">
        <v>9</v>
      </c>
      <c r="T5867" s="175" t="s">
        <v>10</v>
      </c>
      <c r="U5867" s="175">
        <v>2</v>
      </c>
      <c r="V5867" s="176">
        <v>108.45</v>
      </c>
    </row>
    <row r="5868" spans="17:22" x14ac:dyDescent="0.25">
      <c r="Q5868" s="48">
        <v>5870</v>
      </c>
      <c r="R5868" s="30">
        <v>7.5801999999999994E-2</v>
      </c>
      <c r="S5868" s="175" t="s">
        <v>4</v>
      </c>
      <c r="T5868" s="175" t="s">
        <v>5</v>
      </c>
      <c r="U5868" s="175">
        <v>0</v>
      </c>
      <c r="V5868" s="176">
        <v>45</v>
      </c>
    </row>
    <row r="5869" spans="17:22" x14ac:dyDescent="0.25">
      <c r="Q5869" s="48">
        <v>5871</v>
      </c>
      <c r="R5869" s="30">
        <v>0.43197400000000002</v>
      </c>
      <c r="S5869" s="175" t="s">
        <v>4</v>
      </c>
      <c r="T5869" s="175" t="s">
        <v>5</v>
      </c>
      <c r="U5869" s="175">
        <v>3</v>
      </c>
      <c r="V5869" s="176">
        <v>121.17</v>
      </c>
    </row>
    <row r="5870" spans="17:22" x14ac:dyDescent="0.25">
      <c r="Q5870" s="48">
        <v>5872</v>
      </c>
      <c r="R5870" s="30">
        <v>0.43092200000000003</v>
      </c>
      <c r="S5870" s="175" t="s">
        <v>4</v>
      </c>
      <c r="T5870" s="175" t="s">
        <v>5</v>
      </c>
      <c r="U5870" s="175">
        <v>0</v>
      </c>
      <c r="V5870" s="176">
        <v>44.02</v>
      </c>
    </row>
    <row r="5871" spans="17:22" x14ac:dyDescent="0.25">
      <c r="Q5871" s="48">
        <v>5873</v>
      </c>
      <c r="R5871" s="30">
        <v>0.117824</v>
      </c>
      <c r="S5871" s="175" t="s">
        <v>4</v>
      </c>
      <c r="T5871" s="175" t="s">
        <v>5</v>
      </c>
      <c r="U5871" s="175">
        <v>2</v>
      </c>
      <c r="V5871" s="176">
        <v>113.56</v>
      </c>
    </row>
    <row r="5872" spans="17:22" x14ac:dyDescent="0.25">
      <c r="Q5872" s="48">
        <v>5874</v>
      </c>
      <c r="R5872" s="30">
        <v>0.332762</v>
      </c>
      <c r="S5872" s="175" t="s">
        <v>4</v>
      </c>
      <c r="T5872" s="175" t="s">
        <v>5</v>
      </c>
      <c r="U5872" s="175">
        <v>0</v>
      </c>
      <c r="V5872" s="176">
        <v>40.43</v>
      </c>
    </row>
    <row r="5873" spans="17:22" x14ac:dyDescent="0.25">
      <c r="Q5873" s="48">
        <v>5875</v>
      </c>
      <c r="R5873" s="30">
        <v>0.40725699999999998</v>
      </c>
      <c r="S5873" s="175" t="s">
        <v>4</v>
      </c>
      <c r="T5873" s="175" t="s">
        <v>5</v>
      </c>
      <c r="U5873" s="175">
        <v>3</v>
      </c>
      <c r="V5873" s="176">
        <v>123.07</v>
      </c>
    </row>
    <row r="5874" spans="17:22" x14ac:dyDescent="0.25">
      <c r="Q5874" s="48">
        <v>5876</v>
      </c>
      <c r="R5874" s="30">
        <v>0.89858099999999996</v>
      </c>
      <c r="S5874" s="175" t="s">
        <v>4</v>
      </c>
      <c r="T5874" s="175" t="s">
        <v>5</v>
      </c>
      <c r="U5874" s="175">
        <v>0</v>
      </c>
      <c r="V5874" s="176">
        <v>40.619999999999997</v>
      </c>
    </row>
    <row r="5875" spans="17:22" x14ac:dyDescent="0.25">
      <c r="Q5875" s="48">
        <v>5877</v>
      </c>
      <c r="R5875" s="30">
        <v>0.43345600000000001</v>
      </c>
      <c r="S5875" s="175" t="s">
        <v>4</v>
      </c>
      <c r="T5875" s="175" t="s">
        <v>5</v>
      </c>
      <c r="U5875" s="175">
        <v>3</v>
      </c>
      <c r="V5875" s="176">
        <v>123.61</v>
      </c>
    </row>
    <row r="5876" spans="17:22" x14ac:dyDescent="0.25">
      <c r="Q5876" s="48">
        <v>5878</v>
      </c>
      <c r="R5876" s="30">
        <v>0.17191799999999999</v>
      </c>
      <c r="S5876" s="175" t="s">
        <v>4</v>
      </c>
      <c r="T5876" s="175" t="s">
        <v>5</v>
      </c>
      <c r="U5876" s="175">
        <v>0</v>
      </c>
      <c r="V5876" s="176">
        <v>34.89</v>
      </c>
    </row>
    <row r="5877" spans="17:22" x14ac:dyDescent="0.25">
      <c r="Q5877" s="48">
        <v>5879</v>
      </c>
      <c r="R5877" s="30">
        <v>0.58064000000000004</v>
      </c>
      <c r="S5877" s="175" t="s">
        <v>4</v>
      </c>
      <c r="T5877" s="175" t="s">
        <v>5</v>
      </c>
      <c r="U5877" s="175">
        <v>3</v>
      </c>
      <c r="V5877" s="176">
        <v>134.5</v>
      </c>
    </row>
    <row r="5878" spans="17:22" x14ac:dyDescent="0.25">
      <c r="Q5878" s="48">
        <v>5880</v>
      </c>
      <c r="R5878" s="30">
        <v>6.2827999999999995E-2</v>
      </c>
      <c r="S5878" s="175" t="s">
        <v>4</v>
      </c>
      <c r="T5878" s="175" t="s">
        <v>5</v>
      </c>
      <c r="U5878" s="175">
        <v>0</v>
      </c>
      <c r="V5878" s="176">
        <v>34.630000000000003</v>
      </c>
    </row>
    <row r="5879" spans="17:22" x14ac:dyDescent="0.25">
      <c r="Q5879" s="48">
        <v>5881</v>
      </c>
      <c r="R5879" s="30">
        <v>8.8487999999999997E-2</v>
      </c>
      <c r="S5879" s="175" t="s">
        <v>4</v>
      </c>
      <c r="T5879" s="175" t="s">
        <v>5</v>
      </c>
      <c r="U5879" s="175">
        <v>0</v>
      </c>
      <c r="V5879" s="176">
        <v>40.19</v>
      </c>
    </row>
    <row r="5880" spans="17:22" x14ac:dyDescent="0.25">
      <c r="Q5880" s="48">
        <v>5882</v>
      </c>
      <c r="R5880" s="30">
        <v>0.24768200000000001</v>
      </c>
      <c r="S5880" s="175" t="s">
        <v>4</v>
      </c>
      <c r="T5880" s="175" t="s">
        <v>5</v>
      </c>
      <c r="U5880" s="175">
        <v>2</v>
      </c>
      <c r="V5880" s="176">
        <v>112.05</v>
      </c>
    </row>
    <row r="5881" spans="17:22" x14ac:dyDescent="0.25">
      <c r="Q5881" s="48">
        <v>5883</v>
      </c>
      <c r="R5881" s="30">
        <v>0.48527599999999999</v>
      </c>
      <c r="S5881" s="175" t="s">
        <v>4</v>
      </c>
      <c r="T5881" s="175" t="s">
        <v>5</v>
      </c>
      <c r="U5881" s="175">
        <v>0</v>
      </c>
      <c r="V5881" s="176">
        <v>38.200000000000003</v>
      </c>
    </row>
    <row r="5882" spans="17:22" x14ac:dyDescent="0.25">
      <c r="Q5882" s="48">
        <v>5884</v>
      </c>
      <c r="R5882" s="30">
        <v>0.23703399999999999</v>
      </c>
      <c r="S5882" s="175" t="s">
        <v>4</v>
      </c>
      <c r="T5882" s="175" t="s">
        <v>5</v>
      </c>
      <c r="U5882" s="175">
        <v>0</v>
      </c>
      <c r="V5882" s="176">
        <v>35.9</v>
      </c>
    </row>
    <row r="5883" spans="17:22" x14ac:dyDescent="0.25">
      <c r="Q5883" s="48">
        <v>5885</v>
      </c>
      <c r="R5883" s="30">
        <v>0.230411</v>
      </c>
      <c r="S5883" s="175" t="s">
        <v>4</v>
      </c>
      <c r="T5883" s="175" t="s">
        <v>5</v>
      </c>
      <c r="U5883" s="175">
        <v>2</v>
      </c>
      <c r="V5883" s="176">
        <v>111.76</v>
      </c>
    </row>
    <row r="5884" spans="17:22" x14ac:dyDescent="0.25">
      <c r="Q5884" s="48">
        <v>5886</v>
      </c>
      <c r="R5884" s="30">
        <v>8.1317E-2</v>
      </c>
      <c r="S5884" s="175" t="s">
        <v>4</v>
      </c>
      <c r="T5884" s="175" t="s">
        <v>5</v>
      </c>
      <c r="U5884" s="175">
        <v>0</v>
      </c>
      <c r="V5884" s="176">
        <v>45</v>
      </c>
    </row>
    <row r="5885" spans="17:22" x14ac:dyDescent="0.25">
      <c r="Q5885" s="48">
        <v>5887</v>
      </c>
      <c r="R5885" s="30">
        <v>0.78576299999999999</v>
      </c>
      <c r="S5885" s="175" t="s">
        <v>6</v>
      </c>
      <c r="T5885" s="175" t="s">
        <v>5</v>
      </c>
      <c r="U5885" s="175">
        <v>0</v>
      </c>
      <c r="V5885" s="176">
        <v>41.46</v>
      </c>
    </row>
    <row r="5886" spans="17:22" x14ac:dyDescent="0.25">
      <c r="Q5886" s="48">
        <v>5888</v>
      </c>
      <c r="R5886" s="30">
        <v>0.33793499999999999</v>
      </c>
      <c r="S5886" s="175" t="s">
        <v>6</v>
      </c>
      <c r="T5886" s="175" t="s">
        <v>5</v>
      </c>
      <c r="U5886" s="175">
        <v>2</v>
      </c>
      <c r="V5886" s="176">
        <v>114.87</v>
      </c>
    </row>
    <row r="5887" spans="17:22" x14ac:dyDescent="0.25">
      <c r="Q5887" s="48">
        <v>5889</v>
      </c>
      <c r="R5887" s="30">
        <v>0.33971400000000002</v>
      </c>
      <c r="S5887" s="175" t="s">
        <v>4</v>
      </c>
      <c r="T5887" s="175" t="s">
        <v>5</v>
      </c>
      <c r="U5887" s="175">
        <v>0</v>
      </c>
      <c r="V5887" s="176">
        <v>37.39</v>
      </c>
    </row>
    <row r="5888" spans="17:22" x14ac:dyDescent="0.25">
      <c r="Q5888" s="48">
        <v>5890</v>
      </c>
      <c r="R5888" s="30">
        <v>1.096873</v>
      </c>
      <c r="S5888" s="175" t="s">
        <v>4</v>
      </c>
      <c r="T5888" s="175" t="s">
        <v>5</v>
      </c>
      <c r="U5888" s="175">
        <v>0</v>
      </c>
      <c r="V5888" s="176">
        <v>38.68</v>
      </c>
    </row>
    <row r="5889" spans="17:22" x14ac:dyDescent="0.25">
      <c r="Q5889" s="48">
        <v>5891</v>
      </c>
      <c r="R5889" s="30">
        <v>0.519895</v>
      </c>
      <c r="S5889" s="175" t="s">
        <v>6</v>
      </c>
      <c r="T5889" s="175" t="s">
        <v>5</v>
      </c>
      <c r="U5889" s="175">
        <v>2</v>
      </c>
      <c r="V5889" s="176">
        <v>113.43</v>
      </c>
    </row>
    <row r="5890" spans="17:22" x14ac:dyDescent="0.25">
      <c r="Q5890" s="48">
        <v>5892</v>
      </c>
      <c r="R5890" s="30">
        <v>0.19001299999999999</v>
      </c>
      <c r="S5890" s="175" t="s">
        <v>4</v>
      </c>
      <c r="T5890" s="175" t="s">
        <v>5</v>
      </c>
      <c r="U5890" s="175">
        <v>0</v>
      </c>
      <c r="V5890" s="176">
        <v>33.69</v>
      </c>
    </row>
    <row r="5891" spans="17:22" x14ac:dyDescent="0.25">
      <c r="Q5891" s="48">
        <v>5893</v>
      </c>
      <c r="R5891" s="30">
        <v>0.68182500000000001</v>
      </c>
      <c r="S5891" s="175" t="s">
        <v>4</v>
      </c>
      <c r="T5891" s="175" t="s">
        <v>5</v>
      </c>
      <c r="U5891" s="175">
        <v>2</v>
      </c>
      <c r="V5891" s="176">
        <v>114.8</v>
      </c>
    </row>
    <row r="5892" spans="17:22" x14ac:dyDescent="0.25">
      <c r="Q5892" s="48">
        <v>5894</v>
      </c>
      <c r="R5892" s="30">
        <v>0.82506999999999997</v>
      </c>
      <c r="S5892" s="175" t="s">
        <v>4</v>
      </c>
      <c r="T5892" s="175" t="s">
        <v>5</v>
      </c>
      <c r="U5892" s="175">
        <v>2</v>
      </c>
      <c r="V5892" s="176">
        <v>109.66</v>
      </c>
    </row>
    <row r="5893" spans="17:22" x14ac:dyDescent="0.25">
      <c r="Q5893" s="48">
        <v>5895</v>
      </c>
      <c r="R5893" s="30">
        <v>0.20243800000000001</v>
      </c>
      <c r="S5893" s="175" t="s">
        <v>6</v>
      </c>
      <c r="T5893" s="175" t="s">
        <v>5</v>
      </c>
      <c r="U5893" s="175">
        <v>1</v>
      </c>
      <c r="V5893" s="176">
        <v>58.82</v>
      </c>
    </row>
    <row r="5894" spans="17:22" x14ac:dyDescent="0.25">
      <c r="Q5894" s="48">
        <v>5896</v>
      </c>
      <c r="R5894" s="30">
        <v>0.27762999999999999</v>
      </c>
      <c r="S5894" s="175" t="s">
        <v>6</v>
      </c>
      <c r="T5894" s="175" t="s">
        <v>5</v>
      </c>
      <c r="U5894" s="175">
        <v>2</v>
      </c>
      <c r="V5894" s="176">
        <v>114.27</v>
      </c>
    </row>
    <row r="5895" spans="17:22" x14ac:dyDescent="0.25">
      <c r="Q5895" s="48">
        <v>5897</v>
      </c>
      <c r="R5895" s="30">
        <v>0.12638199999999999</v>
      </c>
      <c r="S5895" s="175" t="s">
        <v>4</v>
      </c>
      <c r="T5895" s="175" t="s">
        <v>5</v>
      </c>
      <c r="U5895" s="175">
        <v>4</v>
      </c>
      <c r="V5895" s="176">
        <v>151.91</v>
      </c>
    </row>
    <row r="5896" spans="17:22" x14ac:dyDescent="0.25">
      <c r="Q5896" s="48">
        <v>5898</v>
      </c>
      <c r="R5896" s="30">
        <v>0.52336400000000005</v>
      </c>
      <c r="S5896" s="175" t="s">
        <v>4</v>
      </c>
      <c r="T5896" s="175" t="s">
        <v>5</v>
      </c>
      <c r="U5896" s="175">
        <v>2</v>
      </c>
      <c r="V5896" s="176">
        <v>112.51</v>
      </c>
    </row>
    <row r="5897" spans="17:22" x14ac:dyDescent="0.25">
      <c r="Q5897" s="48">
        <v>5899</v>
      </c>
      <c r="R5897" s="30">
        <v>0.69033800000000001</v>
      </c>
      <c r="S5897" s="175" t="s">
        <v>9</v>
      </c>
      <c r="T5897" s="175" t="s">
        <v>10</v>
      </c>
      <c r="U5897" s="175">
        <v>0</v>
      </c>
      <c r="V5897" s="176">
        <v>35.15</v>
      </c>
    </row>
    <row r="5898" spans="17:22" x14ac:dyDescent="0.25">
      <c r="Q5898" s="48">
        <v>5900</v>
      </c>
      <c r="R5898" s="30">
        <v>0.31182799999999999</v>
      </c>
      <c r="S5898" s="175" t="s">
        <v>4</v>
      </c>
      <c r="T5898" s="175" t="s">
        <v>5</v>
      </c>
      <c r="U5898" s="175">
        <v>1</v>
      </c>
      <c r="V5898" s="176">
        <v>50.84</v>
      </c>
    </row>
    <row r="5899" spans="17:22" x14ac:dyDescent="0.25">
      <c r="Q5899" s="48">
        <v>5901</v>
      </c>
      <c r="R5899" s="30">
        <v>0.27351999999999999</v>
      </c>
      <c r="S5899" s="175" t="s">
        <v>4</v>
      </c>
      <c r="T5899" s="175" t="s">
        <v>5</v>
      </c>
      <c r="U5899" s="175">
        <v>0</v>
      </c>
      <c r="V5899" s="176">
        <v>31.55</v>
      </c>
    </row>
    <row r="5900" spans="17:22" x14ac:dyDescent="0.25">
      <c r="Q5900" s="48">
        <v>5902</v>
      </c>
      <c r="R5900" s="30">
        <v>0.52437199999999995</v>
      </c>
      <c r="S5900" s="175" t="s">
        <v>7</v>
      </c>
      <c r="T5900" s="175" t="s">
        <v>5</v>
      </c>
      <c r="U5900" s="175">
        <v>0</v>
      </c>
      <c r="V5900" s="176">
        <v>38.85</v>
      </c>
    </row>
    <row r="5901" spans="17:22" x14ac:dyDescent="0.25">
      <c r="Q5901" s="48">
        <v>5903</v>
      </c>
      <c r="R5901" s="30">
        <v>0.89348700000000003</v>
      </c>
      <c r="S5901" s="175" t="s">
        <v>11</v>
      </c>
      <c r="T5901" s="175" t="s">
        <v>10</v>
      </c>
      <c r="U5901" s="175">
        <v>2</v>
      </c>
      <c r="V5901" s="176">
        <v>105.37</v>
      </c>
    </row>
    <row r="5902" spans="17:22" x14ac:dyDescent="0.25">
      <c r="Q5902" s="48">
        <v>5904</v>
      </c>
      <c r="R5902" s="30">
        <v>1.052373</v>
      </c>
      <c r="S5902" s="175" t="s">
        <v>4</v>
      </c>
      <c r="T5902" s="175" t="s">
        <v>5</v>
      </c>
      <c r="U5902" s="175">
        <v>0</v>
      </c>
      <c r="V5902" s="176">
        <v>38.39</v>
      </c>
    </row>
    <row r="5903" spans="17:22" x14ac:dyDescent="0.25">
      <c r="Q5903" s="48">
        <v>5905</v>
      </c>
      <c r="R5903" s="30">
        <v>8.2111000000000003E-2</v>
      </c>
      <c r="S5903" s="175" t="s">
        <v>4</v>
      </c>
      <c r="T5903" s="175" t="s">
        <v>5</v>
      </c>
      <c r="U5903" s="175">
        <v>0</v>
      </c>
      <c r="V5903" s="176">
        <v>40.11</v>
      </c>
    </row>
    <row r="5904" spans="17:22" x14ac:dyDescent="0.25">
      <c r="Q5904" s="48">
        <v>5906</v>
      </c>
      <c r="R5904" s="30">
        <v>0.16194500000000001</v>
      </c>
      <c r="S5904" s="175" t="s">
        <v>4</v>
      </c>
      <c r="T5904" s="175" t="s">
        <v>5</v>
      </c>
      <c r="U5904" s="175">
        <v>3</v>
      </c>
      <c r="V5904" s="176">
        <v>123.85</v>
      </c>
    </row>
    <row r="5905" spans="17:22" x14ac:dyDescent="0.25">
      <c r="Q5905" s="48">
        <v>5907</v>
      </c>
      <c r="R5905" s="30">
        <v>0.96875699999999998</v>
      </c>
      <c r="S5905" s="175" t="s">
        <v>4</v>
      </c>
      <c r="T5905" s="175" t="s">
        <v>5</v>
      </c>
      <c r="U5905" s="175">
        <v>0</v>
      </c>
      <c r="V5905" s="176">
        <v>32.159999999999997</v>
      </c>
    </row>
    <row r="5906" spans="17:22" x14ac:dyDescent="0.25">
      <c r="Q5906" s="48">
        <v>5908</v>
      </c>
      <c r="R5906" s="30">
        <v>0.107769</v>
      </c>
      <c r="S5906" s="175" t="s">
        <v>4</v>
      </c>
      <c r="T5906" s="175" t="s">
        <v>5</v>
      </c>
      <c r="U5906" s="175">
        <v>2</v>
      </c>
      <c r="V5906" s="176">
        <v>109.8</v>
      </c>
    </row>
    <row r="5907" spans="17:22" x14ac:dyDescent="0.25">
      <c r="Q5907" s="48">
        <v>5909</v>
      </c>
      <c r="R5907" s="30">
        <v>0.10960399999999999</v>
      </c>
      <c r="S5907" s="175" t="s">
        <v>4</v>
      </c>
      <c r="T5907" s="175" t="s">
        <v>5</v>
      </c>
      <c r="U5907" s="175">
        <v>0</v>
      </c>
      <c r="V5907" s="176">
        <v>41.41</v>
      </c>
    </row>
    <row r="5908" spans="17:22" x14ac:dyDescent="0.25">
      <c r="Q5908" s="48">
        <v>5910</v>
      </c>
      <c r="R5908" s="30">
        <v>9.8672999999999997E-2</v>
      </c>
      <c r="S5908" s="175" t="s">
        <v>4</v>
      </c>
      <c r="T5908" s="175" t="s">
        <v>5</v>
      </c>
      <c r="U5908" s="175">
        <v>0</v>
      </c>
      <c r="V5908" s="176">
        <v>35.93</v>
      </c>
    </row>
    <row r="5909" spans="17:22" x14ac:dyDescent="0.25">
      <c r="Q5909" s="48">
        <v>5911</v>
      </c>
      <c r="R5909" s="30">
        <v>0.51249900000000004</v>
      </c>
      <c r="S5909" s="175" t="s">
        <v>4</v>
      </c>
      <c r="T5909" s="175" t="s">
        <v>5</v>
      </c>
      <c r="U5909" s="175">
        <v>2</v>
      </c>
      <c r="V5909" s="176">
        <v>106.19</v>
      </c>
    </row>
    <row r="5910" spans="17:22" x14ac:dyDescent="0.25">
      <c r="Q5910" s="48">
        <v>5912</v>
      </c>
      <c r="R5910" s="30">
        <v>0.75468199999999996</v>
      </c>
      <c r="S5910" s="175" t="s">
        <v>9</v>
      </c>
      <c r="T5910" s="175" t="s">
        <v>10</v>
      </c>
      <c r="U5910" s="175">
        <v>2</v>
      </c>
      <c r="V5910" s="176">
        <v>117.68</v>
      </c>
    </row>
    <row r="5911" spans="17:22" x14ac:dyDescent="0.25">
      <c r="Q5911" s="48">
        <v>5913</v>
      </c>
      <c r="R5911" s="30">
        <v>0.53829899999999997</v>
      </c>
      <c r="S5911" s="175" t="s">
        <v>6</v>
      </c>
      <c r="T5911" s="175" t="s">
        <v>5</v>
      </c>
      <c r="U5911" s="175">
        <v>0</v>
      </c>
      <c r="V5911" s="176">
        <v>35.270000000000003</v>
      </c>
    </row>
    <row r="5912" spans="17:22" x14ac:dyDescent="0.25">
      <c r="Q5912" s="48">
        <v>5914</v>
      </c>
      <c r="R5912" s="30">
        <v>0.81912700000000005</v>
      </c>
      <c r="S5912" s="175" t="s">
        <v>6</v>
      </c>
      <c r="T5912" s="175" t="s">
        <v>5</v>
      </c>
      <c r="U5912" s="175">
        <v>3</v>
      </c>
      <c r="V5912" s="176">
        <v>121.67</v>
      </c>
    </row>
    <row r="5913" spans="17:22" x14ac:dyDescent="0.25">
      <c r="Q5913" s="48">
        <v>5915</v>
      </c>
      <c r="R5913" s="30">
        <v>0.24122199999999999</v>
      </c>
      <c r="S5913" s="175" t="s">
        <v>7</v>
      </c>
      <c r="T5913" s="175" t="s">
        <v>5</v>
      </c>
      <c r="U5913" s="175">
        <v>0</v>
      </c>
      <c r="V5913" s="176">
        <v>37.1</v>
      </c>
    </row>
    <row r="5914" spans="17:22" x14ac:dyDescent="0.25">
      <c r="Q5914" s="48">
        <v>5916</v>
      </c>
      <c r="R5914" s="30">
        <v>0.59539699999999995</v>
      </c>
      <c r="S5914" s="175" t="s">
        <v>6</v>
      </c>
      <c r="T5914" s="175" t="s">
        <v>5</v>
      </c>
      <c r="U5914" s="175">
        <v>2</v>
      </c>
      <c r="V5914" s="176">
        <v>111.21</v>
      </c>
    </row>
    <row r="5915" spans="17:22" x14ac:dyDescent="0.25">
      <c r="Q5915" s="48">
        <v>5917</v>
      </c>
      <c r="R5915" s="30">
        <v>0.38962799999999997</v>
      </c>
      <c r="S5915" s="175" t="s">
        <v>4</v>
      </c>
      <c r="T5915" s="175" t="s">
        <v>5</v>
      </c>
      <c r="U5915" s="175">
        <v>3</v>
      </c>
      <c r="V5915" s="176">
        <v>123.37</v>
      </c>
    </row>
    <row r="5916" spans="17:22" x14ac:dyDescent="0.25">
      <c r="Q5916" s="48">
        <v>5918</v>
      </c>
      <c r="R5916" s="30">
        <v>0.22894900000000001</v>
      </c>
      <c r="S5916" s="175" t="s">
        <v>6</v>
      </c>
      <c r="T5916" s="175" t="s">
        <v>5</v>
      </c>
      <c r="U5916" s="175">
        <v>2</v>
      </c>
      <c r="V5916" s="176">
        <v>111.95</v>
      </c>
    </row>
    <row r="5917" spans="17:22" x14ac:dyDescent="0.25">
      <c r="Q5917" s="48">
        <v>5919</v>
      </c>
      <c r="R5917" s="30">
        <v>0.89328799999999997</v>
      </c>
      <c r="S5917" s="175" t="s">
        <v>4</v>
      </c>
      <c r="T5917" s="175" t="s">
        <v>5</v>
      </c>
      <c r="U5917" s="175">
        <v>0</v>
      </c>
      <c r="V5917" s="176">
        <v>39.22</v>
      </c>
    </row>
    <row r="5918" spans="17:22" x14ac:dyDescent="0.25">
      <c r="Q5918" s="48">
        <v>5920</v>
      </c>
      <c r="R5918" s="30">
        <v>1.1261639999999999</v>
      </c>
      <c r="S5918" s="175" t="s">
        <v>6</v>
      </c>
      <c r="T5918" s="175" t="s">
        <v>5</v>
      </c>
      <c r="U5918" s="175">
        <v>0</v>
      </c>
      <c r="V5918" s="176">
        <v>48.9</v>
      </c>
    </row>
    <row r="5919" spans="17:22" x14ac:dyDescent="0.25">
      <c r="Q5919" s="48">
        <v>5921</v>
      </c>
      <c r="R5919" s="30">
        <v>0.61194400000000004</v>
      </c>
      <c r="S5919" s="175" t="s">
        <v>6</v>
      </c>
      <c r="T5919" s="175" t="s">
        <v>5</v>
      </c>
      <c r="U5919" s="175">
        <v>3</v>
      </c>
      <c r="V5919" s="176">
        <v>121.35</v>
      </c>
    </row>
    <row r="5920" spans="17:22" x14ac:dyDescent="0.25">
      <c r="Q5920" s="48">
        <v>5922</v>
      </c>
      <c r="R5920" s="30">
        <v>0.14899200000000001</v>
      </c>
      <c r="S5920" s="175" t="s">
        <v>4</v>
      </c>
      <c r="T5920" s="175" t="s">
        <v>5</v>
      </c>
      <c r="U5920" s="175">
        <v>0</v>
      </c>
      <c r="V5920" s="176">
        <v>33.67</v>
      </c>
    </row>
    <row r="5921" spans="17:22" x14ac:dyDescent="0.25">
      <c r="Q5921" s="48">
        <v>5923</v>
      </c>
      <c r="R5921" s="30">
        <v>0.73460400000000003</v>
      </c>
      <c r="S5921" s="175" t="s">
        <v>4</v>
      </c>
      <c r="T5921" s="175" t="s">
        <v>5</v>
      </c>
      <c r="U5921" s="175">
        <v>2</v>
      </c>
      <c r="V5921" s="176">
        <v>110.26</v>
      </c>
    </row>
    <row r="5922" spans="17:22" x14ac:dyDescent="0.25">
      <c r="Q5922" s="48">
        <v>5924</v>
      </c>
      <c r="R5922" s="30">
        <v>5.8207000000000002E-2</v>
      </c>
      <c r="S5922" s="175" t="s">
        <v>6</v>
      </c>
      <c r="T5922" s="175" t="s">
        <v>5</v>
      </c>
      <c r="U5922" s="175">
        <v>0</v>
      </c>
      <c r="V5922" s="176">
        <v>35.979999999999997</v>
      </c>
    </row>
    <row r="5923" spans="17:22" x14ac:dyDescent="0.25">
      <c r="Q5923" s="48">
        <v>5925</v>
      </c>
      <c r="R5923" s="30">
        <v>0.120216</v>
      </c>
      <c r="S5923" s="175" t="s">
        <v>4</v>
      </c>
      <c r="T5923" s="175" t="s">
        <v>5</v>
      </c>
      <c r="U5923" s="175">
        <v>0</v>
      </c>
      <c r="V5923" s="176">
        <v>40.14</v>
      </c>
    </row>
    <row r="5924" spans="17:22" x14ac:dyDescent="0.25">
      <c r="Q5924" s="48">
        <v>5926</v>
      </c>
      <c r="R5924" s="30">
        <v>0.249393</v>
      </c>
      <c r="S5924" s="175" t="s">
        <v>12</v>
      </c>
      <c r="T5924" s="175" t="s">
        <v>13</v>
      </c>
      <c r="U5924" s="175">
        <v>3</v>
      </c>
      <c r="V5924" s="176">
        <v>130.09</v>
      </c>
    </row>
    <row r="5925" spans="17:22" x14ac:dyDescent="0.25">
      <c r="Q5925" s="48">
        <v>5927</v>
      </c>
      <c r="R5925" s="30">
        <v>0.13619300000000001</v>
      </c>
      <c r="S5925" s="175" t="s">
        <v>6</v>
      </c>
      <c r="T5925" s="175" t="s">
        <v>5</v>
      </c>
      <c r="U5925" s="175">
        <v>0</v>
      </c>
      <c r="V5925" s="176">
        <v>31.52</v>
      </c>
    </row>
    <row r="5926" spans="17:22" x14ac:dyDescent="0.25">
      <c r="Q5926" s="48">
        <v>5928</v>
      </c>
      <c r="R5926" s="30">
        <v>0.66509600000000002</v>
      </c>
      <c r="S5926" s="175" t="s">
        <v>6</v>
      </c>
      <c r="T5926" s="175" t="s">
        <v>5</v>
      </c>
      <c r="U5926" s="175">
        <v>2</v>
      </c>
      <c r="V5926" s="176">
        <v>117.18</v>
      </c>
    </row>
    <row r="5927" spans="17:22" x14ac:dyDescent="0.25">
      <c r="Q5927" s="48">
        <v>5929</v>
      </c>
      <c r="R5927" s="30">
        <v>0.852078</v>
      </c>
      <c r="S5927" s="175" t="s">
        <v>4</v>
      </c>
      <c r="T5927" s="175" t="s">
        <v>5</v>
      </c>
      <c r="U5927" s="175">
        <v>0</v>
      </c>
      <c r="V5927" s="176">
        <v>43.24</v>
      </c>
    </row>
    <row r="5928" spans="17:22" x14ac:dyDescent="0.25">
      <c r="Q5928" s="48">
        <v>5930</v>
      </c>
      <c r="R5928" s="30">
        <v>0.19511000000000001</v>
      </c>
      <c r="S5928" s="175" t="s">
        <v>6</v>
      </c>
      <c r="T5928" s="175" t="s">
        <v>5</v>
      </c>
      <c r="U5928" s="175">
        <v>0</v>
      </c>
      <c r="V5928" s="176">
        <v>49.7</v>
      </c>
    </row>
    <row r="5929" spans="17:22" x14ac:dyDescent="0.25">
      <c r="Q5929" s="48">
        <v>5931</v>
      </c>
      <c r="R5929" s="30">
        <v>0.240837</v>
      </c>
      <c r="S5929" s="175" t="s">
        <v>4</v>
      </c>
      <c r="T5929" s="175" t="s">
        <v>5</v>
      </c>
      <c r="U5929" s="175">
        <v>2</v>
      </c>
      <c r="V5929" s="176">
        <v>117.15</v>
      </c>
    </row>
    <row r="5930" spans="17:22" x14ac:dyDescent="0.25">
      <c r="Q5930" s="48">
        <v>5932</v>
      </c>
      <c r="R5930" s="30">
        <v>0.149094</v>
      </c>
      <c r="S5930" s="175" t="s">
        <v>9</v>
      </c>
      <c r="T5930" s="175" t="s">
        <v>10</v>
      </c>
      <c r="U5930" s="175">
        <v>2</v>
      </c>
      <c r="V5930" s="176">
        <v>114.66</v>
      </c>
    </row>
    <row r="5931" spans="17:22" x14ac:dyDescent="0.25">
      <c r="Q5931" s="48">
        <v>5933</v>
      </c>
      <c r="R5931" s="30">
        <v>0.25686900000000001</v>
      </c>
      <c r="S5931" s="175" t="s">
        <v>4</v>
      </c>
      <c r="T5931" s="175" t="s">
        <v>5</v>
      </c>
      <c r="U5931" s="175">
        <v>0</v>
      </c>
      <c r="V5931" s="176">
        <v>40.409999999999997</v>
      </c>
    </row>
    <row r="5932" spans="17:22" x14ac:dyDescent="0.25">
      <c r="Q5932" s="48">
        <v>5934</v>
      </c>
      <c r="R5932" s="30">
        <v>0.45052599999999998</v>
      </c>
      <c r="S5932" s="175" t="s">
        <v>6</v>
      </c>
      <c r="T5932" s="175" t="s">
        <v>5</v>
      </c>
      <c r="U5932" s="175">
        <v>2</v>
      </c>
      <c r="V5932" s="176">
        <v>112.8</v>
      </c>
    </row>
    <row r="5933" spans="17:22" x14ac:dyDescent="0.25">
      <c r="Q5933" s="48">
        <v>5935</v>
      </c>
      <c r="R5933" s="30">
        <v>0.47459400000000002</v>
      </c>
      <c r="S5933" s="175" t="s">
        <v>4</v>
      </c>
      <c r="T5933" s="175" t="s">
        <v>5</v>
      </c>
      <c r="U5933" s="175">
        <v>3</v>
      </c>
      <c r="V5933" s="176">
        <v>123.02</v>
      </c>
    </row>
    <row r="5934" spans="17:22" x14ac:dyDescent="0.25">
      <c r="Q5934" s="48">
        <v>5936</v>
      </c>
      <c r="R5934" s="30">
        <v>0.12206599999999999</v>
      </c>
      <c r="S5934" s="175" t="s">
        <v>4</v>
      </c>
      <c r="T5934" s="175" t="s">
        <v>5</v>
      </c>
      <c r="U5934" s="175">
        <v>2</v>
      </c>
      <c r="V5934" s="176">
        <v>108.73</v>
      </c>
    </row>
    <row r="5935" spans="17:22" x14ac:dyDescent="0.25">
      <c r="Q5935" s="48">
        <v>5937</v>
      </c>
      <c r="R5935" s="30">
        <v>0.256525</v>
      </c>
      <c r="S5935" s="175" t="s">
        <v>6</v>
      </c>
      <c r="T5935" s="175" t="s">
        <v>5</v>
      </c>
      <c r="U5935" s="175">
        <v>0</v>
      </c>
      <c r="V5935" s="176">
        <v>38.159999999999997</v>
      </c>
    </row>
    <row r="5936" spans="17:22" x14ac:dyDescent="0.25">
      <c r="Q5936" s="48">
        <v>5938</v>
      </c>
      <c r="R5936" s="30">
        <v>0.35470000000000002</v>
      </c>
      <c r="S5936" s="175" t="s">
        <v>6</v>
      </c>
      <c r="T5936" s="175" t="s">
        <v>5</v>
      </c>
      <c r="U5936" s="175">
        <v>4</v>
      </c>
      <c r="V5936" s="176">
        <v>161.49</v>
      </c>
    </row>
    <row r="5937" spans="17:22" x14ac:dyDescent="0.25">
      <c r="Q5937" s="48">
        <v>5939</v>
      </c>
      <c r="R5937" s="30">
        <v>0.53946499999999997</v>
      </c>
      <c r="S5937" s="175" t="s">
        <v>4</v>
      </c>
      <c r="T5937" s="175" t="s">
        <v>5</v>
      </c>
      <c r="U5937" s="175">
        <v>0</v>
      </c>
      <c r="V5937" s="176">
        <v>35.07</v>
      </c>
    </row>
    <row r="5938" spans="17:22" x14ac:dyDescent="0.25">
      <c r="Q5938" s="48">
        <v>5940</v>
      </c>
      <c r="R5938" s="30">
        <v>0.16250200000000001</v>
      </c>
      <c r="S5938" s="175" t="s">
        <v>4</v>
      </c>
      <c r="T5938" s="175" t="s">
        <v>5</v>
      </c>
      <c r="U5938" s="175">
        <v>3</v>
      </c>
      <c r="V5938" s="176">
        <v>123.38</v>
      </c>
    </row>
    <row r="5939" spans="17:22" x14ac:dyDescent="0.25">
      <c r="Q5939" s="48">
        <v>5941</v>
      </c>
      <c r="R5939" s="30">
        <v>0.27164199999999999</v>
      </c>
      <c r="S5939" s="175" t="s">
        <v>4</v>
      </c>
      <c r="T5939" s="175" t="s">
        <v>5</v>
      </c>
      <c r="U5939" s="175">
        <v>0</v>
      </c>
      <c r="V5939" s="176">
        <v>37.880000000000003</v>
      </c>
    </row>
    <row r="5940" spans="17:22" x14ac:dyDescent="0.25">
      <c r="Q5940" s="48">
        <v>5942</v>
      </c>
      <c r="R5940" s="30">
        <v>0.18424399999999999</v>
      </c>
      <c r="S5940" s="175" t="s">
        <v>4</v>
      </c>
      <c r="T5940" s="175" t="s">
        <v>5</v>
      </c>
      <c r="U5940" s="175">
        <v>0</v>
      </c>
      <c r="V5940" s="176">
        <v>33.69</v>
      </c>
    </row>
    <row r="5941" spans="17:22" x14ac:dyDescent="0.25">
      <c r="Q5941" s="48">
        <v>5943</v>
      </c>
      <c r="R5941" s="30">
        <v>0.107043</v>
      </c>
      <c r="S5941" s="175" t="s">
        <v>4</v>
      </c>
      <c r="T5941" s="175" t="s">
        <v>5</v>
      </c>
      <c r="U5941" s="175">
        <v>0</v>
      </c>
      <c r="V5941" s="176">
        <v>42.2</v>
      </c>
    </row>
    <row r="5942" spans="17:22" x14ac:dyDescent="0.25">
      <c r="Q5942" s="48">
        <v>5944</v>
      </c>
      <c r="R5942" s="30">
        <v>0.16555500000000001</v>
      </c>
      <c r="S5942" s="175" t="s">
        <v>4</v>
      </c>
      <c r="T5942" s="175" t="s">
        <v>5</v>
      </c>
      <c r="U5942" s="175">
        <v>2</v>
      </c>
      <c r="V5942" s="176">
        <v>104.05</v>
      </c>
    </row>
    <row r="5943" spans="17:22" x14ac:dyDescent="0.25">
      <c r="Q5943" s="48">
        <v>5945</v>
      </c>
      <c r="R5943" s="30">
        <v>0.249221</v>
      </c>
      <c r="S5943" s="175" t="s">
        <v>6</v>
      </c>
      <c r="T5943" s="175" t="s">
        <v>5</v>
      </c>
      <c r="U5943" s="175">
        <v>3</v>
      </c>
      <c r="V5943" s="176">
        <v>121.63</v>
      </c>
    </row>
    <row r="5944" spans="17:22" x14ac:dyDescent="0.25">
      <c r="Q5944" s="48">
        <v>5946</v>
      </c>
      <c r="R5944" s="30">
        <v>0.13813</v>
      </c>
      <c r="S5944" s="175" t="s">
        <v>4</v>
      </c>
      <c r="T5944" s="175" t="s">
        <v>5</v>
      </c>
      <c r="U5944" s="175">
        <v>2</v>
      </c>
      <c r="V5944" s="176">
        <v>108.75</v>
      </c>
    </row>
    <row r="5945" spans="17:22" x14ac:dyDescent="0.25">
      <c r="Q5945" s="48">
        <v>5947</v>
      </c>
      <c r="R5945" s="30">
        <v>0.61596899999999999</v>
      </c>
      <c r="S5945" s="175" t="s">
        <v>4</v>
      </c>
      <c r="T5945" s="175" t="s">
        <v>5</v>
      </c>
      <c r="U5945" s="175">
        <v>1</v>
      </c>
      <c r="V5945" s="176">
        <v>66.88</v>
      </c>
    </row>
    <row r="5946" spans="17:22" x14ac:dyDescent="0.25">
      <c r="Q5946" s="48">
        <v>5948</v>
      </c>
      <c r="R5946" s="30">
        <v>0.88074200000000002</v>
      </c>
      <c r="S5946" s="175" t="s">
        <v>6</v>
      </c>
      <c r="T5946" s="175" t="s">
        <v>5</v>
      </c>
      <c r="U5946" s="175">
        <v>2</v>
      </c>
      <c r="V5946" s="176">
        <v>111.81</v>
      </c>
    </row>
    <row r="5947" spans="17:22" x14ac:dyDescent="0.25">
      <c r="Q5947" s="48">
        <v>5949</v>
      </c>
      <c r="R5947" s="30">
        <v>0.99423799999999996</v>
      </c>
      <c r="S5947" s="175" t="s">
        <v>6</v>
      </c>
      <c r="T5947" s="175" t="s">
        <v>5</v>
      </c>
      <c r="U5947" s="175">
        <v>0</v>
      </c>
      <c r="V5947" s="176">
        <v>33.75</v>
      </c>
    </row>
    <row r="5948" spans="17:22" x14ac:dyDescent="0.25">
      <c r="Q5948" s="48">
        <v>5950</v>
      </c>
      <c r="R5948" s="30">
        <v>0.56498000000000004</v>
      </c>
      <c r="S5948" s="175" t="s">
        <v>6</v>
      </c>
      <c r="T5948" s="175" t="s">
        <v>5</v>
      </c>
      <c r="U5948" s="175">
        <v>2</v>
      </c>
      <c r="V5948" s="176">
        <v>114.03</v>
      </c>
    </row>
    <row r="5949" spans="17:22" x14ac:dyDescent="0.25">
      <c r="Q5949" s="48">
        <v>5951</v>
      </c>
      <c r="R5949" s="30">
        <v>0.27447500000000002</v>
      </c>
      <c r="S5949" s="175" t="s">
        <v>4</v>
      </c>
      <c r="T5949" s="175" t="s">
        <v>5</v>
      </c>
      <c r="U5949" s="175">
        <v>0</v>
      </c>
      <c r="V5949" s="176">
        <v>40.020000000000003</v>
      </c>
    </row>
    <row r="5950" spans="17:22" x14ac:dyDescent="0.25">
      <c r="Q5950" s="48">
        <v>5952</v>
      </c>
      <c r="R5950" s="30">
        <v>0.76582600000000001</v>
      </c>
      <c r="S5950" s="175" t="s">
        <v>4</v>
      </c>
      <c r="T5950" s="175" t="s">
        <v>5</v>
      </c>
      <c r="U5950" s="175">
        <v>3</v>
      </c>
      <c r="V5950" s="176">
        <v>120.78</v>
      </c>
    </row>
    <row r="5951" spans="17:22" x14ac:dyDescent="0.25">
      <c r="Q5951" s="48">
        <v>5953</v>
      </c>
      <c r="R5951" s="30">
        <v>0.31464999999999999</v>
      </c>
      <c r="S5951" s="175" t="s">
        <v>6</v>
      </c>
      <c r="T5951" s="175" t="s">
        <v>5</v>
      </c>
      <c r="U5951" s="175">
        <v>0</v>
      </c>
      <c r="V5951" s="176">
        <v>38.83</v>
      </c>
    </row>
    <row r="5952" spans="17:22" x14ac:dyDescent="0.25">
      <c r="Q5952" s="48">
        <v>5954</v>
      </c>
      <c r="R5952" s="30">
        <v>0.83381000000000005</v>
      </c>
      <c r="S5952" s="175" t="s">
        <v>4</v>
      </c>
      <c r="T5952" s="175" t="s">
        <v>5</v>
      </c>
      <c r="U5952" s="175">
        <v>1</v>
      </c>
      <c r="V5952" s="176">
        <v>51.16</v>
      </c>
    </row>
    <row r="5953" spans="17:22" x14ac:dyDescent="0.25">
      <c r="Q5953" s="48">
        <v>5955</v>
      </c>
      <c r="R5953" s="30">
        <v>0.40948099999999998</v>
      </c>
      <c r="S5953" s="175" t="s">
        <v>4</v>
      </c>
      <c r="T5953" s="175" t="s">
        <v>5</v>
      </c>
      <c r="U5953" s="175">
        <v>2</v>
      </c>
      <c r="V5953" s="176">
        <v>107.67</v>
      </c>
    </row>
    <row r="5954" spans="17:22" x14ac:dyDescent="0.25">
      <c r="Q5954" s="48">
        <v>5956</v>
      </c>
      <c r="R5954" s="30">
        <v>0.105751</v>
      </c>
      <c r="S5954" s="175" t="s">
        <v>4</v>
      </c>
      <c r="T5954" s="175" t="s">
        <v>5</v>
      </c>
      <c r="U5954" s="175">
        <v>4</v>
      </c>
      <c r="V5954" s="176">
        <v>24.41</v>
      </c>
    </row>
    <row r="5955" spans="17:22" x14ac:dyDescent="0.25">
      <c r="Q5955" s="48">
        <v>5957</v>
      </c>
      <c r="R5955" s="30">
        <v>0.23269300000000001</v>
      </c>
      <c r="S5955" s="175" t="s">
        <v>4</v>
      </c>
      <c r="T5955" s="175" t="s">
        <v>5</v>
      </c>
      <c r="U5955" s="175">
        <v>2</v>
      </c>
      <c r="V5955" s="176">
        <v>109.9</v>
      </c>
    </row>
    <row r="5956" spans="17:22" x14ac:dyDescent="0.25">
      <c r="Q5956" s="48">
        <v>5958</v>
      </c>
      <c r="R5956" s="30">
        <v>0.51424899999999996</v>
      </c>
      <c r="S5956" s="175" t="s">
        <v>4</v>
      </c>
      <c r="T5956" s="175" t="s">
        <v>5</v>
      </c>
      <c r="U5956" s="175">
        <v>0</v>
      </c>
      <c r="V5956" s="176">
        <v>47.03</v>
      </c>
    </row>
    <row r="5957" spans="17:22" x14ac:dyDescent="0.25">
      <c r="Q5957" s="48">
        <v>5959</v>
      </c>
      <c r="R5957" s="30">
        <v>0.69358600000000004</v>
      </c>
      <c r="S5957" s="175" t="s">
        <v>6</v>
      </c>
      <c r="T5957" s="175" t="s">
        <v>5</v>
      </c>
      <c r="U5957" s="175">
        <v>2</v>
      </c>
      <c r="V5957" s="176">
        <v>108.3</v>
      </c>
    </row>
    <row r="5958" spans="17:22" x14ac:dyDescent="0.25">
      <c r="Q5958" s="48">
        <v>5960</v>
      </c>
      <c r="R5958" s="30">
        <v>0.37500499999999998</v>
      </c>
      <c r="S5958" s="175" t="s">
        <v>4</v>
      </c>
      <c r="T5958" s="175" t="s">
        <v>5</v>
      </c>
      <c r="U5958" s="175">
        <v>0</v>
      </c>
      <c r="V5958" s="176">
        <v>42.97</v>
      </c>
    </row>
    <row r="5959" spans="17:22" x14ac:dyDescent="0.25">
      <c r="Q5959" s="48">
        <v>5961</v>
      </c>
      <c r="R5959" s="30">
        <v>0.45178400000000002</v>
      </c>
      <c r="S5959" s="175" t="s">
        <v>4</v>
      </c>
      <c r="T5959" s="175" t="s">
        <v>5</v>
      </c>
      <c r="U5959" s="175">
        <v>2</v>
      </c>
      <c r="V5959" s="176">
        <v>103.61</v>
      </c>
    </row>
    <row r="5960" spans="17:22" x14ac:dyDescent="0.25">
      <c r="Q5960" s="48">
        <v>5962</v>
      </c>
      <c r="R5960" s="30">
        <v>1.4093020000000001</v>
      </c>
      <c r="S5960" s="175" t="s">
        <v>4</v>
      </c>
      <c r="T5960" s="175" t="s">
        <v>5</v>
      </c>
      <c r="U5960" s="175">
        <v>0</v>
      </c>
      <c r="V5960" s="176">
        <v>41.04</v>
      </c>
    </row>
    <row r="5961" spans="17:22" x14ac:dyDescent="0.25">
      <c r="Q5961" s="48">
        <v>5963</v>
      </c>
      <c r="R5961" s="30">
        <v>0.39407900000000001</v>
      </c>
      <c r="S5961" s="175" t="s">
        <v>4</v>
      </c>
      <c r="T5961" s="175" t="s">
        <v>5</v>
      </c>
      <c r="U5961" s="175">
        <v>0</v>
      </c>
      <c r="V5961" s="176">
        <v>45.38</v>
      </c>
    </row>
    <row r="5962" spans="17:22" x14ac:dyDescent="0.25">
      <c r="Q5962" s="48">
        <v>5964</v>
      </c>
      <c r="R5962" s="30">
        <v>0.17013300000000001</v>
      </c>
      <c r="S5962" s="175" t="s">
        <v>4</v>
      </c>
      <c r="T5962" s="175" t="s">
        <v>5</v>
      </c>
      <c r="U5962" s="175">
        <v>2</v>
      </c>
      <c r="V5962" s="176">
        <v>108.75</v>
      </c>
    </row>
    <row r="5963" spans="17:22" x14ac:dyDescent="0.25">
      <c r="Q5963" s="48">
        <v>5965</v>
      </c>
      <c r="R5963" s="30">
        <v>0.30545299999999997</v>
      </c>
      <c r="S5963" s="175" t="s">
        <v>9</v>
      </c>
      <c r="T5963" s="175" t="s">
        <v>10</v>
      </c>
      <c r="U5963" s="175">
        <v>2</v>
      </c>
      <c r="V5963" s="176">
        <v>114.57</v>
      </c>
    </row>
    <row r="5964" spans="17:22" x14ac:dyDescent="0.25">
      <c r="Q5964" s="48">
        <v>5966</v>
      </c>
      <c r="R5964" s="30">
        <v>8.6101999999999998E-2</v>
      </c>
      <c r="S5964" s="175" t="s">
        <v>4</v>
      </c>
      <c r="T5964" s="175" t="s">
        <v>5</v>
      </c>
      <c r="U5964" s="175">
        <v>2</v>
      </c>
      <c r="V5964" s="176">
        <v>113.77</v>
      </c>
    </row>
    <row r="5965" spans="17:22" x14ac:dyDescent="0.25">
      <c r="Q5965" s="48">
        <v>5967</v>
      </c>
      <c r="R5965" s="30">
        <v>0.21768999999999999</v>
      </c>
      <c r="S5965" s="175" t="s">
        <v>4</v>
      </c>
      <c r="T5965" s="175" t="s">
        <v>5</v>
      </c>
      <c r="U5965" s="175">
        <v>0</v>
      </c>
      <c r="V5965" s="176">
        <v>39.61</v>
      </c>
    </row>
    <row r="5966" spans="17:22" x14ac:dyDescent="0.25">
      <c r="Q5966" s="48">
        <v>5968</v>
      </c>
      <c r="R5966" s="30">
        <v>0.25593300000000002</v>
      </c>
      <c r="S5966" s="175" t="s">
        <v>4</v>
      </c>
      <c r="T5966" s="175" t="s">
        <v>5</v>
      </c>
      <c r="U5966" s="175">
        <v>2</v>
      </c>
      <c r="V5966" s="176">
        <v>119.75</v>
      </c>
    </row>
    <row r="5967" spans="17:22" x14ac:dyDescent="0.25">
      <c r="Q5967" s="48">
        <v>5969</v>
      </c>
      <c r="R5967" s="30">
        <v>0.113425</v>
      </c>
      <c r="S5967" s="175" t="s">
        <v>4</v>
      </c>
      <c r="T5967" s="175" t="s">
        <v>5</v>
      </c>
      <c r="U5967" s="175">
        <v>2</v>
      </c>
      <c r="V5967" s="176">
        <v>118.37</v>
      </c>
    </row>
    <row r="5968" spans="17:22" x14ac:dyDescent="0.25">
      <c r="Q5968" s="48">
        <v>5970</v>
      </c>
      <c r="R5968" s="30">
        <v>0.18288399999999999</v>
      </c>
      <c r="S5968" s="175" t="s">
        <v>4</v>
      </c>
      <c r="T5968" s="175" t="s">
        <v>5</v>
      </c>
      <c r="U5968" s="175">
        <v>0</v>
      </c>
      <c r="V5968" s="176">
        <v>40.39</v>
      </c>
    </row>
    <row r="5969" spans="17:22" x14ac:dyDescent="0.25">
      <c r="Q5969" s="48">
        <v>5971</v>
      </c>
      <c r="R5969" s="30">
        <v>0.795122</v>
      </c>
      <c r="S5969" s="175" t="s">
        <v>9</v>
      </c>
      <c r="T5969" s="175" t="s">
        <v>10</v>
      </c>
      <c r="U5969" s="175">
        <v>3</v>
      </c>
      <c r="V5969" s="176">
        <v>124.86</v>
      </c>
    </row>
    <row r="5970" spans="17:22" x14ac:dyDescent="0.25">
      <c r="Q5970" s="48">
        <v>5972</v>
      </c>
      <c r="R5970" s="30">
        <v>8.3105999999999999E-2</v>
      </c>
      <c r="S5970" s="175" t="s">
        <v>4</v>
      </c>
      <c r="T5970" s="175" t="s">
        <v>5</v>
      </c>
      <c r="U5970" s="175">
        <v>2</v>
      </c>
      <c r="V5970" s="176">
        <v>108.74</v>
      </c>
    </row>
    <row r="5971" spans="17:22" x14ac:dyDescent="0.25">
      <c r="Q5971" s="48">
        <v>5973</v>
      </c>
      <c r="R5971" s="30">
        <v>0.61087499999999995</v>
      </c>
      <c r="S5971" s="175" t="s">
        <v>4</v>
      </c>
      <c r="T5971" s="175" t="s">
        <v>5</v>
      </c>
      <c r="U5971" s="175">
        <v>0</v>
      </c>
      <c r="V5971" s="176">
        <v>36.549999999999997</v>
      </c>
    </row>
    <row r="5972" spans="17:22" x14ac:dyDescent="0.25">
      <c r="Q5972" s="48">
        <v>5974</v>
      </c>
      <c r="R5972" s="30">
        <v>0.16398599999999999</v>
      </c>
      <c r="S5972" s="175" t="s">
        <v>9</v>
      </c>
      <c r="T5972" s="175" t="s">
        <v>10</v>
      </c>
      <c r="U5972" s="175">
        <v>2</v>
      </c>
      <c r="V5972" s="176">
        <v>109.89</v>
      </c>
    </row>
    <row r="5973" spans="17:22" x14ac:dyDescent="0.25">
      <c r="Q5973" s="48">
        <v>5975</v>
      </c>
      <c r="R5973" s="30">
        <v>0.16744100000000001</v>
      </c>
      <c r="S5973" s="175" t="s">
        <v>6</v>
      </c>
      <c r="T5973" s="175" t="s">
        <v>5</v>
      </c>
      <c r="U5973" s="175">
        <v>0</v>
      </c>
      <c r="V5973" s="176">
        <v>38.14</v>
      </c>
    </row>
    <row r="5974" spans="17:22" x14ac:dyDescent="0.25">
      <c r="Q5974" s="48">
        <v>5976</v>
      </c>
      <c r="R5974" s="30">
        <v>0.92449099999999995</v>
      </c>
      <c r="S5974" s="175" t="s">
        <v>4</v>
      </c>
      <c r="T5974" s="175" t="s">
        <v>5</v>
      </c>
      <c r="U5974" s="175">
        <v>2</v>
      </c>
      <c r="V5974" s="176">
        <v>109.82</v>
      </c>
    </row>
    <row r="5975" spans="17:22" x14ac:dyDescent="0.25">
      <c r="Q5975" s="48">
        <v>5977</v>
      </c>
      <c r="R5975" s="30">
        <v>0.28048200000000001</v>
      </c>
      <c r="S5975" s="175" t="s">
        <v>6</v>
      </c>
      <c r="T5975" s="175" t="s">
        <v>5</v>
      </c>
      <c r="U5975" s="175">
        <v>0</v>
      </c>
      <c r="V5975" s="176">
        <v>37.1</v>
      </c>
    </row>
    <row r="5976" spans="17:22" x14ac:dyDescent="0.25">
      <c r="Q5976" s="48">
        <v>5978</v>
      </c>
      <c r="R5976" s="30">
        <v>0.12972</v>
      </c>
      <c r="S5976" s="175" t="s">
        <v>4</v>
      </c>
      <c r="T5976" s="175" t="s">
        <v>5</v>
      </c>
      <c r="U5976" s="175">
        <v>0</v>
      </c>
      <c r="V5976" s="176">
        <v>38.299999999999997</v>
      </c>
    </row>
    <row r="5977" spans="17:22" x14ac:dyDescent="0.25">
      <c r="Q5977" s="48">
        <v>5979</v>
      </c>
      <c r="R5977" s="30">
        <v>0.16308300000000001</v>
      </c>
      <c r="S5977" s="175" t="s">
        <v>4</v>
      </c>
      <c r="T5977" s="175" t="s">
        <v>5</v>
      </c>
      <c r="U5977" s="175">
        <v>4</v>
      </c>
      <c r="V5977" s="176">
        <v>150.54</v>
      </c>
    </row>
    <row r="5978" spans="17:22" x14ac:dyDescent="0.25">
      <c r="Q5978" s="48">
        <v>5980</v>
      </c>
      <c r="R5978" s="30">
        <v>0.76390499999999995</v>
      </c>
      <c r="S5978" s="175" t="s">
        <v>4</v>
      </c>
      <c r="T5978" s="175" t="s">
        <v>5</v>
      </c>
      <c r="U5978" s="175">
        <v>0</v>
      </c>
      <c r="V5978" s="176">
        <v>42.99</v>
      </c>
    </row>
    <row r="5979" spans="17:22" x14ac:dyDescent="0.25">
      <c r="Q5979" s="48">
        <v>5981</v>
      </c>
      <c r="R5979" s="30">
        <v>0.97550499999999996</v>
      </c>
      <c r="S5979" s="175" t="s">
        <v>4</v>
      </c>
      <c r="T5979" s="175" t="s">
        <v>5</v>
      </c>
      <c r="U5979" s="175">
        <v>2</v>
      </c>
      <c r="V5979" s="176">
        <v>105.22</v>
      </c>
    </row>
    <row r="5980" spans="17:22" x14ac:dyDescent="0.25">
      <c r="Q5980" s="48">
        <v>5982</v>
      </c>
      <c r="R5980" s="30">
        <v>0.381521</v>
      </c>
      <c r="S5980" s="175" t="s">
        <v>4</v>
      </c>
      <c r="T5980" s="175" t="s">
        <v>5</v>
      </c>
      <c r="U5980" s="175">
        <v>3</v>
      </c>
      <c r="V5980" s="176">
        <v>134.11000000000001</v>
      </c>
    </row>
    <row r="5981" spans="17:22" x14ac:dyDescent="0.25">
      <c r="Q5981" s="48">
        <v>5983</v>
      </c>
      <c r="R5981" s="30">
        <v>0.60114000000000001</v>
      </c>
      <c r="S5981" s="175" t="s">
        <v>4</v>
      </c>
      <c r="T5981" s="175" t="s">
        <v>5</v>
      </c>
      <c r="U5981" s="175">
        <v>0</v>
      </c>
      <c r="V5981" s="176">
        <v>44.25</v>
      </c>
    </row>
    <row r="5982" spans="17:22" x14ac:dyDescent="0.25">
      <c r="Q5982" s="48">
        <v>5984</v>
      </c>
      <c r="R5982" s="30">
        <v>0.90592600000000001</v>
      </c>
      <c r="S5982" s="175" t="s">
        <v>4</v>
      </c>
      <c r="T5982" s="175" t="s">
        <v>5</v>
      </c>
      <c r="U5982" s="175">
        <v>0</v>
      </c>
      <c r="V5982" s="176">
        <v>41.09</v>
      </c>
    </row>
    <row r="5983" spans="17:22" x14ac:dyDescent="0.25">
      <c r="Q5983" s="48">
        <v>5985</v>
      </c>
      <c r="R5983" s="30">
        <v>0.11604299999999999</v>
      </c>
      <c r="S5983" s="175" t="s">
        <v>4</v>
      </c>
      <c r="T5983" s="175" t="s">
        <v>5</v>
      </c>
      <c r="U5983" s="175">
        <v>0</v>
      </c>
      <c r="V5983" s="176">
        <v>42.9</v>
      </c>
    </row>
    <row r="5984" spans="17:22" x14ac:dyDescent="0.25">
      <c r="Q5984" s="48">
        <v>5986</v>
      </c>
      <c r="R5984" s="30">
        <v>0.36880099999999999</v>
      </c>
      <c r="S5984" s="175" t="s">
        <v>4</v>
      </c>
      <c r="T5984" s="175" t="s">
        <v>5</v>
      </c>
      <c r="U5984" s="175">
        <v>4</v>
      </c>
      <c r="V5984" s="176">
        <v>162.47999999999999</v>
      </c>
    </row>
    <row r="5985" spans="17:22" x14ac:dyDescent="0.25">
      <c r="Q5985" s="48">
        <v>5987</v>
      </c>
      <c r="R5985" s="30">
        <v>0.57790900000000001</v>
      </c>
      <c r="S5985" s="175" t="s">
        <v>6</v>
      </c>
      <c r="T5985" s="175" t="s">
        <v>5</v>
      </c>
      <c r="U5985" s="175">
        <v>0</v>
      </c>
      <c r="V5985" s="176">
        <v>37.19</v>
      </c>
    </row>
    <row r="5986" spans="17:22" x14ac:dyDescent="0.25">
      <c r="Q5986" s="48">
        <v>5988</v>
      </c>
      <c r="R5986" s="30">
        <v>0.27416499999999999</v>
      </c>
      <c r="S5986" s="175" t="s">
        <v>11</v>
      </c>
      <c r="T5986" s="175" t="s">
        <v>10</v>
      </c>
      <c r="U5986" s="175">
        <v>2</v>
      </c>
      <c r="V5986" s="176">
        <v>112.11</v>
      </c>
    </row>
    <row r="5987" spans="17:22" x14ac:dyDescent="0.25">
      <c r="Q5987" s="48">
        <v>5989</v>
      </c>
      <c r="R5987" s="30">
        <v>0.25166699999999997</v>
      </c>
      <c r="S5987" s="175" t="s">
        <v>4</v>
      </c>
      <c r="T5987" s="175" t="s">
        <v>5</v>
      </c>
      <c r="U5987" s="175">
        <v>0</v>
      </c>
      <c r="V5987" s="176">
        <v>33.69</v>
      </c>
    </row>
    <row r="5988" spans="17:22" x14ac:dyDescent="0.25">
      <c r="Q5988" s="48">
        <v>5990</v>
      </c>
      <c r="R5988" s="30">
        <v>0.20326</v>
      </c>
      <c r="S5988" s="175" t="s">
        <v>4</v>
      </c>
      <c r="T5988" s="175" t="s">
        <v>5</v>
      </c>
      <c r="U5988" s="175">
        <v>0</v>
      </c>
      <c r="V5988" s="176">
        <v>38.67</v>
      </c>
    </row>
    <row r="5989" spans="17:22" x14ac:dyDescent="0.25">
      <c r="Q5989" s="48">
        <v>5991</v>
      </c>
      <c r="R5989" s="30">
        <v>0.61243800000000004</v>
      </c>
      <c r="S5989" s="175" t="s">
        <v>4</v>
      </c>
      <c r="T5989" s="175" t="s">
        <v>5</v>
      </c>
      <c r="U5989" s="175">
        <v>0</v>
      </c>
      <c r="V5989" s="176">
        <v>41.96</v>
      </c>
    </row>
    <row r="5990" spans="17:22" x14ac:dyDescent="0.25">
      <c r="Q5990" s="48">
        <v>5992</v>
      </c>
      <c r="R5990" s="30">
        <v>0.52275099999999997</v>
      </c>
      <c r="S5990" s="175" t="s">
        <v>4</v>
      </c>
      <c r="T5990" s="175" t="s">
        <v>5</v>
      </c>
      <c r="U5990" s="175">
        <v>3</v>
      </c>
      <c r="V5990" s="176">
        <v>123.84</v>
      </c>
    </row>
    <row r="5991" spans="17:22" x14ac:dyDescent="0.25">
      <c r="Q5991" s="48">
        <v>5993</v>
      </c>
      <c r="R5991" s="30">
        <v>0.42821199999999998</v>
      </c>
      <c r="S5991" s="175" t="s">
        <v>4</v>
      </c>
      <c r="T5991" s="175" t="s">
        <v>5</v>
      </c>
      <c r="U5991" s="175">
        <v>0</v>
      </c>
      <c r="V5991" s="176">
        <v>47.92</v>
      </c>
    </row>
    <row r="5992" spans="17:22" x14ac:dyDescent="0.25">
      <c r="Q5992" s="48">
        <v>5994</v>
      </c>
      <c r="R5992" s="30">
        <v>0.69126699999999996</v>
      </c>
      <c r="S5992" s="175" t="s">
        <v>4</v>
      </c>
      <c r="T5992" s="175" t="s">
        <v>5</v>
      </c>
      <c r="U5992" s="175">
        <v>2</v>
      </c>
      <c r="V5992" s="176">
        <v>110.39</v>
      </c>
    </row>
    <row r="5993" spans="17:22" x14ac:dyDescent="0.25">
      <c r="Q5993" s="48">
        <v>5995</v>
      </c>
      <c r="R5993" s="30">
        <v>8.5285E-2</v>
      </c>
      <c r="S5993" s="175" t="s">
        <v>6</v>
      </c>
      <c r="T5993" s="175" t="s">
        <v>5</v>
      </c>
      <c r="U5993" s="175">
        <v>1</v>
      </c>
      <c r="V5993" s="176">
        <v>50.28</v>
      </c>
    </row>
    <row r="5994" spans="17:22" x14ac:dyDescent="0.25">
      <c r="Q5994" s="48">
        <v>5996</v>
      </c>
      <c r="R5994" s="30">
        <v>0.35430600000000001</v>
      </c>
      <c r="S5994" s="175" t="s">
        <v>6</v>
      </c>
      <c r="T5994" s="175" t="s">
        <v>5</v>
      </c>
      <c r="U5994" s="175">
        <v>3</v>
      </c>
      <c r="V5994" s="176">
        <v>120.59</v>
      </c>
    </row>
    <row r="5995" spans="17:22" x14ac:dyDescent="0.25">
      <c r="Q5995" s="48">
        <v>5997</v>
      </c>
      <c r="R5995" s="30">
        <v>0.294601</v>
      </c>
      <c r="S5995" s="175" t="s">
        <v>6</v>
      </c>
      <c r="T5995" s="175" t="s">
        <v>5</v>
      </c>
      <c r="U5995" s="175">
        <v>1</v>
      </c>
      <c r="V5995" s="176">
        <v>62.75</v>
      </c>
    </row>
    <row r="5996" spans="17:22" x14ac:dyDescent="0.25">
      <c r="Q5996" s="48">
        <v>5998</v>
      </c>
      <c r="R5996" s="30">
        <v>0.75027299999999997</v>
      </c>
      <c r="S5996" s="175" t="s">
        <v>7</v>
      </c>
      <c r="T5996" s="175" t="s">
        <v>5</v>
      </c>
      <c r="U5996" s="175">
        <v>2</v>
      </c>
      <c r="V5996" s="176">
        <v>111.03</v>
      </c>
    </row>
    <row r="5997" spans="17:22" x14ac:dyDescent="0.25">
      <c r="Q5997" s="48">
        <v>5999</v>
      </c>
      <c r="R5997" s="30">
        <v>0.27547300000000002</v>
      </c>
      <c r="S5997" s="175" t="s">
        <v>4</v>
      </c>
      <c r="T5997" s="175" t="s">
        <v>5</v>
      </c>
      <c r="U5997" s="175">
        <v>0</v>
      </c>
      <c r="V5997" s="176">
        <v>41.38</v>
      </c>
    </row>
    <row r="5998" spans="17:22" x14ac:dyDescent="0.25">
      <c r="Q5998" s="48">
        <v>6000</v>
      </c>
      <c r="R5998" s="30">
        <v>0.92169999999999996</v>
      </c>
      <c r="S5998" s="175" t="s">
        <v>4</v>
      </c>
      <c r="T5998" s="175" t="s">
        <v>5</v>
      </c>
      <c r="U5998" s="175">
        <v>2</v>
      </c>
      <c r="V5998" s="176">
        <v>110.26</v>
      </c>
    </row>
    <row r="5999" spans="17:22" x14ac:dyDescent="0.25">
      <c r="Q5999" s="48">
        <v>6001</v>
      </c>
      <c r="R5999" s="30">
        <v>0.18193699999999999</v>
      </c>
      <c r="S5999" s="175" t="s">
        <v>4</v>
      </c>
      <c r="T5999" s="175" t="s">
        <v>5</v>
      </c>
      <c r="U5999" s="175">
        <v>0</v>
      </c>
      <c r="V5999" s="176">
        <v>30.46</v>
      </c>
    </row>
    <row r="6000" spans="17:22" x14ac:dyDescent="0.25">
      <c r="Q6000" s="48">
        <v>6002</v>
      </c>
      <c r="R6000" s="30">
        <v>0.60739600000000005</v>
      </c>
      <c r="S6000" s="175" t="s">
        <v>6</v>
      </c>
      <c r="T6000" s="175" t="s">
        <v>5</v>
      </c>
      <c r="U6000" s="175">
        <v>0</v>
      </c>
      <c r="V6000" s="176">
        <v>44.45</v>
      </c>
    </row>
    <row r="6001" spans="17:22" x14ac:dyDescent="0.25">
      <c r="Q6001" s="48">
        <v>6003</v>
      </c>
      <c r="R6001" s="30">
        <v>0.113728</v>
      </c>
      <c r="S6001" s="175" t="s">
        <v>6</v>
      </c>
      <c r="T6001" s="175" t="s">
        <v>5</v>
      </c>
      <c r="U6001" s="175">
        <v>2</v>
      </c>
      <c r="V6001" s="176">
        <v>116.25</v>
      </c>
    </row>
    <row r="6002" spans="17:22" x14ac:dyDescent="0.25">
      <c r="Q6002" s="48">
        <v>6004</v>
      </c>
      <c r="R6002" s="30">
        <v>8.0304E-2</v>
      </c>
      <c r="S6002" s="175" t="s">
        <v>4</v>
      </c>
      <c r="T6002" s="175" t="s">
        <v>5</v>
      </c>
      <c r="U6002" s="175">
        <v>2</v>
      </c>
      <c r="V6002" s="176">
        <v>104.05</v>
      </c>
    </row>
    <row r="6003" spans="17:22" x14ac:dyDescent="0.25">
      <c r="Q6003" s="48">
        <v>6005</v>
      </c>
      <c r="R6003" s="30">
        <v>0.46949200000000002</v>
      </c>
      <c r="S6003" s="175" t="s">
        <v>4</v>
      </c>
      <c r="T6003" s="175" t="s">
        <v>5</v>
      </c>
      <c r="U6003" s="175">
        <v>1</v>
      </c>
      <c r="V6003" s="176">
        <v>65.099999999999994</v>
      </c>
    </row>
    <row r="6004" spans="17:22" x14ac:dyDescent="0.25">
      <c r="Q6004" s="48">
        <v>6006</v>
      </c>
      <c r="R6004" s="30">
        <v>0.80735000000000001</v>
      </c>
      <c r="S6004" s="175" t="s">
        <v>6</v>
      </c>
      <c r="T6004" s="175" t="s">
        <v>5</v>
      </c>
      <c r="U6004" s="175">
        <v>0</v>
      </c>
      <c r="V6004" s="176">
        <v>30.09</v>
      </c>
    </row>
    <row r="6005" spans="17:22" x14ac:dyDescent="0.25">
      <c r="Q6005" s="48">
        <v>6007</v>
      </c>
      <c r="R6005" s="30">
        <v>0.22791400000000001</v>
      </c>
      <c r="S6005" s="175" t="s">
        <v>12</v>
      </c>
      <c r="T6005" s="175" t="s">
        <v>13</v>
      </c>
      <c r="U6005" s="175">
        <v>2</v>
      </c>
      <c r="V6005" s="176">
        <v>104.35</v>
      </c>
    </row>
    <row r="6006" spans="17:22" x14ac:dyDescent="0.25">
      <c r="Q6006" s="48">
        <v>6008</v>
      </c>
      <c r="R6006" s="30">
        <v>0.334069</v>
      </c>
      <c r="S6006" s="175" t="s">
        <v>4</v>
      </c>
      <c r="T6006" s="175" t="s">
        <v>5</v>
      </c>
      <c r="U6006" s="175">
        <v>0</v>
      </c>
      <c r="V6006" s="176">
        <v>39.409999999999997</v>
      </c>
    </row>
    <row r="6007" spans="17:22" x14ac:dyDescent="0.25">
      <c r="Q6007" s="48">
        <v>6009</v>
      </c>
      <c r="R6007" s="30">
        <v>0.41392800000000002</v>
      </c>
      <c r="S6007" s="175" t="s">
        <v>6</v>
      </c>
      <c r="T6007" s="175" t="s">
        <v>5</v>
      </c>
      <c r="U6007" s="175">
        <v>3</v>
      </c>
      <c r="V6007" s="176">
        <v>125.83</v>
      </c>
    </row>
    <row r="6008" spans="17:22" x14ac:dyDescent="0.25">
      <c r="Q6008" s="48">
        <v>6010</v>
      </c>
      <c r="R6008" s="30">
        <v>0.35007100000000002</v>
      </c>
      <c r="S6008" s="175" t="s">
        <v>4</v>
      </c>
      <c r="T6008" s="175" t="s">
        <v>5</v>
      </c>
      <c r="U6008" s="175">
        <v>1</v>
      </c>
      <c r="V6008" s="176">
        <v>57.03</v>
      </c>
    </row>
    <row r="6009" spans="17:22" x14ac:dyDescent="0.25">
      <c r="Q6009" s="48">
        <v>6011</v>
      </c>
      <c r="R6009" s="30">
        <v>0.50221800000000005</v>
      </c>
      <c r="S6009" s="175" t="s">
        <v>4</v>
      </c>
      <c r="T6009" s="175" t="s">
        <v>5</v>
      </c>
      <c r="U6009" s="175">
        <v>2</v>
      </c>
      <c r="V6009" s="176">
        <v>119.56</v>
      </c>
    </row>
    <row r="6010" spans="17:22" x14ac:dyDescent="0.25">
      <c r="Q6010" s="48">
        <v>6012</v>
      </c>
      <c r="R6010" s="30">
        <v>9.5935999999999994E-2</v>
      </c>
      <c r="S6010" s="175" t="s">
        <v>4</v>
      </c>
      <c r="T6010" s="175" t="s">
        <v>5</v>
      </c>
      <c r="U6010" s="175">
        <v>3</v>
      </c>
      <c r="V6010" s="176">
        <v>123.82</v>
      </c>
    </row>
    <row r="6011" spans="17:22" x14ac:dyDescent="0.25">
      <c r="Q6011" s="48">
        <v>6013</v>
      </c>
      <c r="R6011" s="30">
        <v>0.18935199999999999</v>
      </c>
      <c r="S6011" s="175" t="s">
        <v>4</v>
      </c>
      <c r="T6011" s="175" t="s">
        <v>5</v>
      </c>
      <c r="U6011" s="175">
        <v>0</v>
      </c>
      <c r="V6011" s="176">
        <v>48.45</v>
      </c>
    </row>
    <row r="6012" spans="17:22" x14ac:dyDescent="0.25">
      <c r="Q6012" s="48">
        <v>6014</v>
      </c>
      <c r="R6012" s="30">
        <v>0.46222099999999999</v>
      </c>
      <c r="S6012" s="175" t="s">
        <v>4</v>
      </c>
      <c r="T6012" s="175" t="s">
        <v>5</v>
      </c>
      <c r="U6012" s="175">
        <v>3</v>
      </c>
      <c r="V6012" s="176">
        <v>126.01</v>
      </c>
    </row>
    <row r="6013" spans="17:22" x14ac:dyDescent="0.25">
      <c r="Q6013" s="48">
        <v>6015</v>
      </c>
      <c r="R6013" s="30">
        <v>0.29118500000000003</v>
      </c>
      <c r="S6013" s="175" t="s">
        <v>4</v>
      </c>
      <c r="T6013" s="175" t="s">
        <v>5</v>
      </c>
      <c r="U6013" s="175">
        <v>1</v>
      </c>
      <c r="V6013" s="176">
        <v>71.349999999999994</v>
      </c>
    </row>
    <row r="6014" spans="17:22" x14ac:dyDescent="0.25">
      <c r="Q6014" s="48">
        <v>6016</v>
      </c>
      <c r="R6014" s="30">
        <v>0.167495</v>
      </c>
      <c r="S6014" s="175" t="s">
        <v>4</v>
      </c>
      <c r="T6014" s="175" t="s">
        <v>5</v>
      </c>
      <c r="U6014" s="175">
        <v>2</v>
      </c>
      <c r="V6014" s="176">
        <v>104.03</v>
      </c>
    </row>
    <row r="6015" spans="17:22" x14ac:dyDescent="0.25">
      <c r="Q6015" s="48">
        <v>6017</v>
      </c>
      <c r="R6015" s="30">
        <v>0.18585599999999999</v>
      </c>
      <c r="S6015" s="175" t="s">
        <v>4</v>
      </c>
      <c r="T6015" s="175" t="s">
        <v>5</v>
      </c>
      <c r="U6015" s="175">
        <v>0</v>
      </c>
      <c r="V6015" s="176">
        <v>34.96</v>
      </c>
    </row>
    <row r="6016" spans="17:22" x14ac:dyDescent="0.25">
      <c r="Q6016" s="48">
        <v>6018</v>
      </c>
      <c r="R6016" s="30">
        <v>0.705426</v>
      </c>
      <c r="S6016" s="175" t="s">
        <v>4</v>
      </c>
      <c r="T6016" s="175" t="s">
        <v>5</v>
      </c>
      <c r="U6016" s="175">
        <v>0</v>
      </c>
      <c r="V6016" s="176">
        <v>33.51</v>
      </c>
    </row>
    <row r="6017" spans="17:22" x14ac:dyDescent="0.25">
      <c r="Q6017" s="48">
        <v>6019</v>
      </c>
      <c r="R6017" s="30">
        <v>0.46192699999999998</v>
      </c>
      <c r="S6017" s="175" t="s">
        <v>4</v>
      </c>
      <c r="T6017" s="175" t="s">
        <v>5</v>
      </c>
      <c r="U6017" s="175">
        <v>2</v>
      </c>
      <c r="V6017" s="176">
        <v>109.05</v>
      </c>
    </row>
    <row r="6018" spans="17:22" x14ac:dyDescent="0.25">
      <c r="Q6018" s="48">
        <v>6020</v>
      </c>
      <c r="R6018" s="30">
        <v>0.15837799999999999</v>
      </c>
      <c r="S6018" s="175" t="s">
        <v>4</v>
      </c>
      <c r="T6018" s="175" t="s">
        <v>5</v>
      </c>
      <c r="U6018" s="175">
        <v>0</v>
      </c>
      <c r="V6018" s="176">
        <v>38.64</v>
      </c>
    </row>
    <row r="6019" spans="17:22" x14ac:dyDescent="0.25">
      <c r="Q6019" s="48">
        <v>6021</v>
      </c>
      <c r="R6019" s="30">
        <v>0.52405599999999997</v>
      </c>
      <c r="S6019" s="175" t="s">
        <v>4</v>
      </c>
      <c r="T6019" s="175" t="s">
        <v>5</v>
      </c>
      <c r="U6019" s="175">
        <v>4</v>
      </c>
      <c r="V6019" s="176">
        <v>142.29</v>
      </c>
    </row>
    <row r="6020" spans="17:22" x14ac:dyDescent="0.25">
      <c r="Q6020" s="48">
        <v>6022</v>
      </c>
      <c r="R6020" s="30">
        <v>0.32748100000000002</v>
      </c>
      <c r="S6020" s="175" t="s">
        <v>4</v>
      </c>
      <c r="T6020" s="175" t="s">
        <v>5</v>
      </c>
      <c r="U6020" s="175">
        <v>2</v>
      </c>
      <c r="V6020" s="176">
        <v>118.39</v>
      </c>
    </row>
    <row r="6021" spans="17:22" x14ac:dyDescent="0.25">
      <c r="Q6021" s="48">
        <v>6023</v>
      </c>
      <c r="R6021" s="30">
        <v>0.249502</v>
      </c>
      <c r="S6021" s="175" t="s">
        <v>6</v>
      </c>
      <c r="T6021" s="175" t="s">
        <v>5</v>
      </c>
      <c r="U6021" s="175">
        <v>1</v>
      </c>
      <c r="V6021" s="176">
        <v>70.31</v>
      </c>
    </row>
    <row r="6022" spans="17:22" x14ac:dyDescent="0.25">
      <c r="Q6022" s="48">
        <v>6024</v>
      </c>
      <c r="R6022" s="30">
        <v>0.18404999999999999</v>
      </c>
      <c r="S6022" s="175" t="s">
        <v>4</v>
      </c>
      <c r="T6022" s="175" t="s">
        <v>5</v>
      </c>
      <c r="U6022" s="175">
        <v>0</v>
      </c>
      <c r="V6022" s="176">
        <v>43.94</v>
      </c>
    </row>
    <row r="6023" spans="17:22" x14ac:dyDescent="0.25">
      <c r="Q6023" s="48">
        <v>6025</v>
      </c>
      <c r="R6023" s="30">
        <v>0.68894599999999995</v>
      </c>
      <c r="S6023" s="175" t="s">
        <v>6</v>
      </c>
      <c r="T6023" s="175" t="s">
        <v>5</v>
      </c>
      <c r="U6023" s="175">
        <v>0</v>
      </c>
      <c r="V6023" s="176">
        <v>34.28</v>
      </c>
    </row>
    <row r="6024" spans="17:22" x14ac:dyDescent="0.25">
      <c r="Q6024" s="48">
        <v>6026</v>
      </c>
      <c r="R6024" s="30">
        <v>0.53837800000000002</v>
      </c>
      <c r="S6024" s="175" t="s">
        <v>6</v>
      </c>
      <c r="T6024" s="175" t="s">
        <v>5</v>
      </c>
      <c r="U6024" s="175">
        <v>3</v>
      </c>
      <c r="V6024" s="176">
        <v>121.11</v>
      </c>
    </row>
    <row r="6025" spans="17:22" x14ac:dyDescent="0.25">
      <c r="Q6025" s="48">
        <v>6027</v>
      </c>
      <c r="R6025" s="30">
        <v>0.17410900000000001</v>
      </c>
      <c r="S6025" s="175" t="s">
        <v>4</v>
      </c>
      <c r="T6025" s="175" t="s">
        <v>5</v>
      </c>
      <c r="U6025" s="175">
        <v>0</v>
      </c>
      <c r="V6025" s="176">
        <v>46.84</v>
      </c>
    </row>
    <row r="6026" spans="17:22" x14ac:dyDescent="0.25">
      <c r="Q6026" s="48">
        <v>6028</v>
      </c>
      <c r="R6026" s="30">
        <v>0.18523600000000001</v>
      </c>
      <c r="S6026" s="175" t="s">
        <v>4</v>
      </c>
      <c r="T6026" s="175" t="s">
        <v>5</v>
      </c>
      <c r="U6026" s="175">
        <v>2</v>
      </c>
      <c r="V6026" s="176">
        <v>116.62</v>
      </c>
    </row>
    <row r="6027" spans="17:22" x14ac:dyDescent="0.25">
      <c r="Q6027" s="48">
        <v>6029</v>
      </c>
      <c r="R6027" s="30">
        <v>8.4407999999999997E-2</v>
      </c>
      <c r="S6027" s="175" t="s">
        <v>4</v>
      </c>
      <c r="T6027" s="175" t="s">
        <v>5</v>
      </c>
      <c r="U6027" s="175">
        <v>3</v>
      </c>
      <c r="V6027" s="176">
        <v>130.47999999999999</v>
      </c>
    </row>
    <row r="6028" spans="17:22" x14ac:dyDescent="0.25">
      <c r="Q6028" s="48">
        <v>6030</v>
      </c>
      <c r="R6028" s="30">
        <v>0.18771599999999999</v>
      </c>
      <c r="S6028" s="175" t="s">
        <v>4</v>
      </c>
      <c r="T6028" s="175" t="s">
        <v>5</v>
      </c>
      <c r="U6028" s="175">
        <v>0</v>
      </c>
      <c r="V6028" s="176">
        <v>42.95</v>
      </c>
    </row>
    <row r="6029" spans="17:22" x14ac:dyDescent="0.25">
      <c r="Q6029" s="48">
        <v>6031</v>
      </c>
      <c r="R6029" s="30">
        <v>0.86870000000000003</v>
      </c>
      <c r="S6029" s="175" t="s">
        <v>7</v>
      </c>
      <c r="T6029" s="175" t="s">
        <v>5</v>
      </c>
      <c r="U6029" s="175">
        <v>0</v>
      </c>
      <c r="V6029" s="176">
        <v>39.090000000000003</v>
      </c>
    </row>
    <row r="6030" spans="17:22" x14ac:dyDescent="0.25">
      <c r="Q6030" s="48">
        <v>6032</v>
      </c>
      <c r="R6030" s="30">
        <v>1.021304</v>
      </c>
      <c r="S6030" s="175" t="s">
        <v>6</v>
      </c>
      <c r="T6030" s="175" t="s">
        <v>5</v>
      </c>
      <c r="U6030" s="175">
        <v>2</v>
      </c>
      <c r="V6030" s="176">
        <v>108.11</v>
      </c>
    </row>
    <row r="6031" spans="17:22" x14ac:dyDescent="0.25">
      <c r="Q6031" s="48">
        <v>6033</v>
      </c>
      <c r="R6031" s="30">
        <v>0.16828000000000001</v>
      </c>
      <c r="S6031" s="175" t="s">
        <v>4</v>
      </c>
      <c r="T6031" s="175" t="s">
        <v>5</v>
      </c>
      <c r="U6031" s="175">
        <v>4</v>
      </c>
      <c r="V6031" s="176">
        <v>21.47</v>
      </c>
    </row>
    <row r="6032" spans="17:22" x14ac:dyDescent="0.25">
      <c r="Q6032" s="48">
        <v>6034</v>
      </c>
      <c r="R6032" s="30">
        <v>0.22350999999999999</v>
      </c>
      <c r="S6032" s="175" t="s">
        <v>4</v>
      </c>
      <c r="T6032" s="175" t="s">
        <v>5</v>
      </c>
      <c r="U6032" s="175">
        <v>2</v>
      </c>
      <c r="V6032" s="176">
        <v>106.51</v>
      </c>
    </row>
    <row r="6033" spans="17:22" x14ac:dyDescent="0.25">
      <c r="Q6033" s="48">
        <v>6035</v>
      </c>
      <c r="R6033" s="30">
        <v>0.57528900000000005</v>
      </c>
      <c r="S6033" s="175" t="s">
        <v>4</v>
      </c>
      <c r="T6033" s="175" t="s">
        <v>5</v>
      </c>
      <c r="U6033" s="175">
        <v>0</v>
      </c>
      <c r="V6033" s="176">
        <v>42.75</v>
      </c>
    </row>
    <row r="6034" spans="17:22" x14ac:dyDescent="0.25">
      <c r="Q6034" s="48">
        <v>6036</v>
      </c>
      <c r="R6034" s="30">
        <v>0.38655800000000001</v>
      </c>
      <c r="S6034" s="175" t="s">
        <v>6</v>
      </c>
      <c r="T6034" s="175" t="s">
        <v>5</v>
      </c>
      <c r="U6034" s="175">
        <v>2</v>
      </c>
      <c r="V6034" s="176">
        <v>109.18</v>
      </c>
    </row>
    <row r="6035" spans="17:22" x14ac:dyDescent="0.25">
      <c r="Q6035" s="48">
        <v>6037</v>
      </c>
      <c r="R6035" s="30">
        <v>0.53923200000000004</v>
      </c>
      <c r="S6035" s="175" t="s">
        <v>4</v>
      </c>
      <c r="T6035" s="175" t="s">
        <v>5</v>
      </c>
      <c r="U6035" s="175">
        <v>0</v>
      </c>
      <c r="V6035" s="176">
        <v>42.62</v>
      </c>
    </row>
    <row r="6036" spans="17:22" x14ac:dyDescent="0.25">
      <c r="Q6036" s="48">
        <v>6038</v>
      </c>
      <c r="R6036" s="30">
        <v>0.62855899999999998</v>
      </c>
      <c r="S6036" s="175" t="s">
        <v>4</v>
      </c>
      <c r="T6036" s="175" t="s">
        <v>5</v>
      </c>
      <c r="U6036" s="175">
        <v>1</v>
      </c>
      <c r="V6036" s="176">
        <v>99.45</v>
      </c>
    </row>
    <row r="6037" spans="17:22" x14ac:dyDescent="0.25">
      <c r="Q6037" s="48">
        <v>6039</v>
      </c>
      <c r="R6037" s="30">
        <v>7.5884999999999994E-2</v>
      </c>
      <c r="S6037" s="175" t="s">
        <v>6</v>
      </c>
      <c r="T6037" s="175" t="s">
        <v>5</v>
      </c>
      <c r="U6037" s="175">
        <v>0</v>
      </c>
      <c r="V6037" s="176">
        <v>38.85</v>
      </c>
    </row>
    <row r="6038" spans="17:22" x14ac:dyDescent="0.25">
      <c r="Q6038" s="48">
        <v>6040</v>
      </c>
      <c r="R6038" s="30">
        <v>0.119375</v>
      </c>
      <c r="S6038" s="175" t="s">
        <v>11</v>
      </c>
      <c r="T6038" s="175" t="s">
        <v>10</v>
      </c>
      <c r="U6038" s="175">
        <v>2</v>
      </c>
      <c r="V6038" s="176">
        <v>113.71</v>
      </c>
    </row>
    <row r="6039" spans="17:22" x14ac:dyDescent="0.25">
      <c r="Q6039" s="48">
        <v>6041</v>
      </c>
      <c r="R6039" s="30">
        <v>0.18323900000000001</v>
      </c>
      <c r="S6039" s="175" t="s">
        <v>9</v>
      </c>
      <c r="T6039" s="175" t="s">
        <v>10</v>
      </c>
      <c r="U6039" s="175">
        <v>4</v>
      </c>
      <c r="V6039" s="176">
        <v>17.66</v>
      </c>
    </row>
    <row r="6040" spans="17:22" x14ac:dyDescent="0.25">
      <c r="Q6040" s="48">
        <v>6042</v>
      </c>
      <c r="R6040" s="30">
        <v>0.36716599999999999</v>
      </c>
      <c r="S6040" s="175" t="s">
        <v>4</v>
      </c>
      <c r="T6040" s="175" t="s">
        <v>5</v>
      </c>
      <c r="U6040" s="175">
        <v>2</v>
      </c>
      <c r="V6040" s="176">
        <v>117.49</v>
      </c>
    </row>
    <row r="6041" spans="17:22" x14ac:dyDescent="0.25">
      <c r="Q6041" s="48">
        <v>6043</v>
      </c>
      <c r="R6041" s="30">
        <v>0.43496699999999999</v>
      </c>
      <c r="S6041" s="175" t="s">
        <v>6</v>
      </c>
      <c r="T6041" s="175" t="s">
        <v>5</v>
      </c>
      <c r="U6041" s="175">
        <v>0</v>
      </c>
      <c r="V6041" s="176">
        <v>34.08</v>
      </c>
    </row>
    <row r="6042" spans="17:22" x14ac:dyDescent="0.25">
      <c r="Q6042" s="48">
        <v>6044</v>
      </c>
      <c r="R6042" s="30">
        <v>0.26531100000000002</v>
      </c>
      <c r="S6042" s="175" t="s">
        <v>6</v>
      </c>
      <c r="T6042" s="175" t="s">
        <v>5</v>
      </c>
      <c r="U6042" s="175">
        <v>1</v>
      </c>
      <c r="V6042" s="176">
        <v>51.07</v>
      </c>
    </row>
    <row r="6043" spans="17:22" x14ac:dyDescent="0.25">
      <c r="Q6043" s="48">
        <v>6045</v>
      </c>
      <c r="R6043" s="30">
        <v>0.69777599999999995</v>
      </c>
      <c r="S6043" s="175" t="s">
        <v>4</v>
      </c>
      <c r="T6043" s="175" t="s">
        <v>5</v>
      </c>
      <c r="U6043" s="175">
        <v>2</v>
      </c>
      <c r="V6043" s="176">
        <v>107.75</v>
      </c>
    </row>
    <row r="6044" spans="17:22" x14ac:dyDescent="0.25">
      <c r="Q6044" s="48">
        <v>6046</v>
      </c>
      <c r="R6044" s="30">
        <v>1.7947120000000001</v>
      </c>
      <c r="S6044" s="175" t="s">
        <v>6</v>
      </c>
      <c r="T6044" s="175" t="s">
        <v>5</v>
      </c>
      <c r="U6044" s="175">
        <v>0</v>
      </c>
      <c r="V6044" s="176">
        <v>39.33</v>
      </c>
    </row>
    <row r="6045" spans="17:22" x14ac:dyDescent="0.25">
      <c r="Q6045" s="48">
        <v>6047</v>
      </c>
      <c r="R6045" s="30">
        <v>0.708121</v>
      </c>
      <c r="S6045" s="175" t="s">
        <v>7</v>
      </c>
      <c r="T6045" s="175" t="s">
        <v>5</v>
      </c>
      <c r="U6045" s="175">
        <v>3</v>
      </c>
      <c r="V6045" s="176">
        <v>125.36</v>
      </c>
    </row>
    <row r="6046" spans="17:22" x14ac:dyDescent="0.25">
      <c r="Q6046" s="48">
        <v>6048</v>
      </c>
      <c r="R6046" s="30">
        <v>0.12445100000000001</v>
      </c>
      <c r="S6046" s="175" t="s">
        <v>4</v>
      </c>
      <c r="T6046" s="175" t="s">
        <v>5</v>
      </c>
      <c r="U6046" s="175">
        <v>0</v>
      </c>
      <c r="V6046" s="176">
        <v>45</v>
      </c>
    </row>
    <row r="6047" spans="17:22" x14ac:dyDescent="0.25">
      <c r="Q6047" s="48">
        <v>6049</v>
      </c>
      <c r="R6047" s="30">
        <v>0.246422</v>
      </c>
      <c r="S6047" s="175" t="s">
        <v>4</v>
      </c>
      <c r="T6047" s="175" t="s">
        <v>5</v>
      </c>
      <c r="U6047" s="175">
        <v>2</v>
      </c>
      <c r="V6047" s="176">
        <v>104.93</v>
      </c>
    </row>
    <row r="6048" spans="17:22" x14ac:dyDescent="0.25">
      <c r="Q6048" s="48">
        <v>6050</v>
      </c>
      <c r="R6048" s="30">
        <v>0.239125</v>
      </c>
      <c r="S6048" s="175" t="s">
        <v>4</v>
      </c>
      <c r="T6048" s="175" t="s">
        <v>5</v>
      </c>
      <c r="U6048" s="175">
        <v>0</v>
      </c>
      <c r="V6048" s="176">
        <v>45.02</v>
      </c>
    </row>
    <row r="6049" spans="17:22" x14ac:dyDescent="0.25">
      <c r="Q6049" s="48">
        <v>6051</v>
      </c>
      <c r="R6049" s="30">
        <v>0.48555100000000001</v>
      </c>
      <c r="S6049" s="175" t="s">
        <v>6</v>
      </c>
      <c r="T6049" s="175" t="s">
        <v>5</v>
      </c>
      <c r="U6049" s="175">
        <v>2</v>
      </c>
      <c r="V6049" s="176">
        <v>111.33</v>
      </c>
    </row>
    <row r="6050" spans="17:22" x14ac:dyDescent="0.25">
      <c r="Q6050" s="48">
        <v>6052</v>
      </c>
      <c r="R6050" s="30">
        <v>0.480489</v>
      </c>
      <c r="S6050" s="175" t="s">
        <v>4</v>
      </c>
      <c r="T6050" s="175" t="s">
        <v>5</v>
      </c>
      <c r="U6050" s="175">
        <v>4</v>
      </c>
      <c r="V6050" s="176">
        <v>144.99</v>
      </c>
    </row>
    <row r="6051" spans="17:22" x14ac:dyDescent="0.25">
      <c r="Q6051" s="48">
        <v>6053</v>
      </c>
      <c r="R6051" s="30">
        <v>0.94949799999999995</v>
      </c>
      <c r="S6051" s="175" t="s">
        <v>4</v>
      </c>
      <c r="T6051" s="175" t="s">
        <v>5</v>
      </c>
      <c r="U6051" s="175">
        <v>2</v>
      </c>
      <c r="V6051" s="176">
        <v>109.9</v>
      </c>
    </row>
    <row r="6052" spans="17:22" x14ac:dyDescent="0.25">
      <c r="Q6052" s="48">
        <v>6054</v>
      </c>
      <c r="R6052" s="30">
        <v>0.222966</v>
      </c>
      <c r="S6052" s="175" t="s">
        <v>4</v>
      </c>
      <c r="T6052" s="175" t="s">
        <v>5</v>
      </c>
      <c r="U6052" s="175">
        <v>0</v>
      </c>
      <c r="V6052" s="176">
        <v>34.659999999999997</v>
      </c>
    </row>
    <row r="6053" spans="17:22" x14ac:dyDescent="0.25">
      <c r="Q6053" s="48">
        <v>6055</v>
      </c>
      <c r="R6053" s="30">
        <v>0.62174799999999997</v>
      </c>
      <c r="S6053" s="175" t="s">
        <v>4</v>
      </c>
      <c r="T6053" s="175" t="s">
        <v>5</v>
      </c>
      <c r="U6053" s="175">
        <v>2</v>
      </c>
      <c r="V6053" s="176">
        <v>110.55</v>
      </c>
    </row>
    <row r="6054" spans="17:22" x14ac:dyDescent="0.25">
      <c r="Q6054" s="48">
        <v>6056</v>
      </c>
      <c r="R6054" s="30">
        <v>0.35572199999999998</v>
      </c>
      <c r="S6054" s="175" t="s">
        <v>6</v>
      </c>
      <c r="T6054" s="175" t="s">
        <v>5</v>
      </c>
      <c r="U6054" s="175">
        <v>0</v>
      </c>
      <c r="V6054" s="176">
        <v>38.369999999999997</v>
      </c>
    </row>
    <row r="6055" spans="17:22" x14ac:dyDescent="0.25">
      <c r="Q6055" s="48">
        <v>6057</v>
      </c>
      <c r="R6055" s="30">
        <v>0.89288299999999998</v>
      </c>
      <c r="S6055" s="175" t="s">
        <v>6</v>
      </c>
      <c r="T6055" s="175" t="s">
        <v>5</v>
      </c>
      <c r="U6055" s="175">
        <v>2</v>
      </c>
      <c r="V6055" s="176">
        <v>108.75</v>
      </c>
    </row>
    <row r="6056" spans="17:22" x14ac:dyDescent="0.25">
      <c r="Q6056" s="48">
        <v>6058</v>
      </c>
      <c r="R6056" s="30">
        <v>0.36263600000000001</v>
      </c>
      <c r="S6056" s="175" t="s">
        <v>6</v>
      </c>
      <c r="T6056" s="175" t="s">
        <v>5</v>
      </c>
      <c r="U6056" s="175">
        <v>0</v>
      </c>
      <c r="V6056" s="176">
        <v>38.75</v>
      </c>
    </row>
    <row r="6057" spans="17:22" x14ac:dyDescent="0.25">
      <c r="Q6057" s="48">
        <v>6059</v>
      </c>
      <c r="R6057" s="30">
        <v>0.57192799999999999</v>
      </c>
      <c r="S6057" s="175" t="s">
        <v>7</v>
      </c>
      <c r="T6057" s="175" t="s">
        <v>5</v>
      </c>
      <c r="U6057" s="175">
        <v>2</v>
      </c>
      <c r="V6057" s="176">
        <v>117.25</v>
      </c>
    </row>
    <row r="6058" spans="17:22" x14ac:dyDescent="0.25">
      <c r="Q6058" s="48">
        <v>6060</v>
      </c>
      <c r="R6058" s="30">
        <v>0.30971700000000002</v>
      </c>
      <c r="S6058" s="175" t="s">
        <v>6</v>
      </c>
      <c r="T6058" s="175" t="s">
        <v>5</v>
      </c>
      <c r="U6058" s="175">
        <v>0</v>
      </c>
      <c r="V6058" s="176">
        <v>33.69</v>
      </c>
    </row>
    <row r="6059" spans="17:22" x14ac:dyDescent="0.25">
      <c r="Q6059" s="48">
        <v>6061</v>
      </c>
      <c r="R6059" s="30">
        <v>0.78326600000000002</v>
      </c>
      <c r="S6059" s="175" t="s">
        <v>6</v>
      </c>
      <c r="T6059" s="175" t="s">
        <v>5</v>
      </c>
      <c r="U6059" s="175">
        <v>4</v>
      </c>
      <c r="V6059" s="176">
        <v>141.31</v>
      </c>
    </row>
    <row r="6060" spans="17:22" x14ac:dyDescent="0.25">
      <c r="Q6060" s="48">
        <v>6062</v>
      </c>
      <c r="R6060" s="30">
        <v>0.46812199999999998</v>
      </c>
      <c r="S6060" s="175" t="s">
        <v>4</v>
      </c>
      <c r="T6060" s="175" t="s">
        <v>5</v>
      </c>
      <c r="U6060" s="175">
        <v>0</v>
      </c>
      <c r="V6060" s="176">
        <v>42.97</v>
      </c>
    </row>
    <row r="6061" spans="17:22" x14ac:dyDescent="0.25">
      <c r="Q6061" s="48">
        <v>6063</v>
      </c>
      <c r="R6061" s="30">
        <v>0.97191899999999998</v>
      </c>
      <c r="S6061" s="175" t="s">
        <v>4</v>
      </c>
      <c r="T6061" s="175" t="s">
        <v>5</v>
      </c>
      <c r="U6061" s="175">
        <v>2</v>
      </c>
      <c r="V6061" s="176">
        <v>109.29</v>
      </c>
    </row>
    <row r="6062" spans="17:22" x14ac:dyDescent="0.25">
      <c r="Q6062" s="48">
        <v>6064</v>
      </c>
      <c r="R6062" s="30">
        <v>0.19007199999999999</v>
      </c>
      <c r="S6062" s="175" t="s">
        <v>4</v>
      </c>
      <c r="T6062" s="175" t="s">
        <v>5</v>
      </c>
      <c r="U6062" s="175">
        <v>0</v>
      </c>
      <c r="V6062" s="176">
        <v>41.97</v>
      </c>
    </row>
    <row r="6063" spans="17:22" x14ac:dyDescent="0.25">
      <c r="Q6063" s="48">
        <v>6065</v>
      </c>
      <c r="R6063" s="30">
        <v>0.430531</v>
      </c>
      <c r="S6063" s="175" t="s">
        <v>6</v>
      </c>
      <c r="T6063" s="175" t="s">
        <v>5</v>
      </c>
      <c r="U6063" s="175">
        <v>4</v>
      </c>
      <c r="V6063" s="176">
        <v>178.06</v>
      </c>
    </row>
    <row r="6064" spans="17:22" x14ac:dyDescent="0.25">
      <c r="Q6064" s="48">
        <v>6066</v>
      </c>
      <c r="R6064" s="30">
        <v>0.68244000000000005</v>
      </c>
      <c r="S6064" s="175" t="s">
        <v>6</v>
      </c>
      <c r="T6064" s="175" t="s">
        <v>5</v>
      </c>
      <c r="U6064" s="175">
        <v>0</v>
      </c>
      <c r="V6064" s="176">
        <v>33.25</v>
      </c>
    </row>
    <row r="6065" spans="17:22" x14ac:dyDescent="0.25">
      <c r="Q6065" s="48">
        <v>6067</v>
      </c>
      <c r="R6065" s="30">
        <v>0.295852</v>
      </c>
      <c r="S6065" s="175" t="s">
        <v>7</v>
      </c>
      <c r="T6065" s="175" t="s">
        <v>5</v>
      </c>
      <c r="U6065" s="175">
        <v>3</v>
      </c>
      <c r="V6065" s="176">
        <v>121.39</v>
      </c>
    </row>
    <row r="6066" spans="17:22" x14ac:dyDescent="0.25">
      <c r="Q6066" s="48">
        <v>6068</v>
      </c>
      <c r="R6066" s="30">
        <v>1.194815</v>
      </c>
      <c r="S6066" s="175" t="s">
        <v>9</v>
      </c>
      <c r="T6066" s="175" t="s">
        <v>10</v>
      </c>
      <c r="U6066" s="175">
        <v>0</v>
      </c>
      <c r="V6066" s="176">
        <v>41.36</v>
      </c>
    </row>
    <row r="6067" spans="17:22" x14ac:dyDescent="0.25">
      <c r="Q6067" s="48">
        <v>6069</v>
      </c>
      <c r="R6067" s="30">
        <v>0.679647</v>
      </c>
      <c r="S6067" s="175" t="s">
        <v>4</v>
      </c>
      <c r="T6067" s="175" t="s">
        <v>5</v>
      </c>
      <c r="U6067" s="175">
        <v>3</v>
      </c>
      <c r="V6067" s="176">
        <v>120.76</v>
      </c>
    </row>
    <row r="6068" spans="17:22" x14ac:dyDescent="0.25">
      <c r="Q6068" s="48">
        <v>6070</v>
      </c>
      <c r="R6068" s="30">
        <v>0.31265599999999999</v>
      </c>
      <c r="S6068" s="175" t="s">
        <v>4</v>
      </c>
      <c r="T6068" s="175" t="s">
        <v>5</v>
      </c>
      <c r="U6068" s="175">
        <v>2</v>
      </c>
      <c r="V6068" s="176">
        <v>113.97</v>
      </c>
    </row>
    <row r="6069" spans="17:22" x14ac:dyDescent="0.25">
      <c r="Q6069" s="48">
        <v>6071</v>
      </c>
      <c r="R6069" s="30">
        <v>0.34392499999999998</v>
      </c>
      <c r="S6069" s="175" t="s">
        <v>4</v>
      </c>
      <c r="T6069" s="175" t="s">
        <v>5</v>
      </c>
      <c r="U6069" s="175">
        <v>4</v>
      </c>
      <c r="V6069" s="176">
        <v>146.31</v>
      </c>
    </row>
    <row r="6070" spans="17:22" x14ac:dyDescent="0.25">
      <c r="Q6070" s="48">
        <v>6072</v>
      </c>
      <c r="R6070" s="30">
        <v>0.35860199999999998</v>
      </c>
      <c r="S6070" s="175" t="s">
        <v>4</v>
      </c>
      <c r="T6070" s="175" t="s">
        <v>5</v>
      </c>
      <c r="U6070" s="175">
        <v>2</v>
      </c>
      <c r="V6070" s="176">
        <v>117.7</v>
      </c>
    </row>
    <row r="6071" spans="17:22" x14ac:dyDescent="0.25">
      <c r="Q6071" s="48">
        <v>6073</v>
      </c>
      <c r="R6071" s="30">
        <v>0.1076</v>
      </c>
      <c r="S6071" s="175" t="s">
        <v>4</v>
      </c>
      <c r="T6071" s="175" t="s">
        <v>5</v>
      </c>
      <c r="U6071" s="175">
        <v>0</v>
      </c>
      <c r="V6071" s="176">
        <v>41.01</v>
      </c>
    </row>
    <row r="6072" spans="17:22" x14ac:dyDescent="0.25">
      <c r="Q6072" s="48">
        <v>6074</v>
      </c>
      <c r="R6072" s="30">
        <v>0.27001599999999998</v>
      </c>
      <c r="S6072" s="175" t="s">
        <v>9</v>
      </c>
      <c r="T6072" s="175" t="s">
        <v>10</v>
      </c>
      <c r="U6072" s="175">
        <v>2</v>
      </c>
      <c r="V6072" s="176">
        <v>114.3</v>
      </c>
    </row>
    <row r="6073" spans="17:22" x14ac:dyDescent="0.25">
      <c r="Q6073" s="48">
        <v>6075</v>
      </c>
      <c r="R6073" s="30">
        <v>8.1517999999999993E-2</v>
      </c>
      <c r="S6073" s="175" t="s">
        <v>4</v>
      </c>
      <c r="T6073" s="175" t="s">
        <v>5</v>
      </c>
      <c r="U6073" s="175">
        <v>3</v>
      </c>
      <c r="V6073" s="176">
        <v>123.09</v>
      </c>
    </row>
    <row r="6074" spans="17:22" x14ac:dyDescent="0.25">
      <c r="Q6074" s="48">
        <v>6076</v>
      </c>
      <c r="R6074" s="30">
        <v>0.46975800000000001</v>
      </c>
      <c r="S6074" s="175" t="s">
        <v>7</v>
      </c>
      <c r="T6074" s="175" t="s">
        <v>5</v>
      </c>
      <c r="U6074" s="175">
        <v>0</v>
      </c>
      <c r="V6074" s="176">
        <v>46.57</v>
      </c>
    </row>
    <row r="6075" spans="17:22" x14ac:dyDescent="0.25">
      <c r="Q6075" s="48">
        <v>6077</v>
      </c>
      <c r="R6075" s="30">
        <v>0.115067</v>
      </c>
      <c r="S6075" s="175" t="s">
        <v>11</v>
      </c>
      <c r="T6075" s="175" t="s">
        <v>10</v>
      </c>
      <c r="U6075" s="175">
        <v>2</v>
      </c>
      <c r="V6075" s="176">
        <v>104.7</v>
      </c>
    </row>
    <row r="6076" spans="17:22" x14ac:dyDescent="0.25">
      <c r="Q6076" s="48">
        <v>6078</v>
      </c>
      <c r="R6076" s="30">
        <v>1.38472</v>
      </c>
      <c r="S6076" s="175" t="s">
        <v>4</v>
      </c>
      <c r="T6076" s="175" t="s">
        <v>5</v>
      </c>
      <c r="U6076" s="175">
        <v>0</v>
      </c>
      <c r="V6076" s="176">
        <v>40.85</v>
      </c>
    </row>
    <row r="6077" spans="17:22" x14ac:dyDescent="0.25">
      <c r="Q6077" s="48">
        <v>6079</v>
      </c>
      <c r="R6077" s="30">
        <v>0.47661599999999998</v>
      </c>
      <c r="S6077" s="175" t="s">
        <v>4</v>
      </c>
      <c r="T6077" s="175" t="s">
        <v>5</v>
      </c>
      <c r="U6077" s="175">
        <v>3</v>
      </c>
      <c r="V6077" s="176">
        <v>124.72</v>
      </c>
    </row>
    <row r="6078" spans="17:22" x14ac:dyDescent="0.25">
      <c r="Q6078" s="48">
        <v>6080</v>
      </c>
      <c r="R6078" s="30">
        <v>0.105652</v>
      </c>
      <c r="S6078" s="175" t="s">
        <v>4</v>
      </c>
      <c r="T6078" s="175" t="s">
        <v>5</v>
      </c>
      <c r="U6078" s="175">
        <v>0</v>
      </c>
      <c r="V6078" s="176">
        <v>41.28</v>
      </c>
    </row>
    <row r="6079" spans="17:22" x14ac:dyDescent="0.25">
      <c r="Q6079" s="48">
        <v>6081</v>
      </c>
      <c r="R6079" s="30">
        <v>0.286167</v>
      </c>
      <c r="S6079" s="175" t="s">
        <v>6</v>
      </c>
      <c r="T6079" s="175" t="s">
        <v>5</v>
      </c>
      <c r="U6079" s="175">
        <v>2</v>
      </c>
      <c r="V6079" s="176">
        <v>109.92</v>
      </c>
    </row>
    <row r="6080" spans="17:22" x14ac:dyDescent="0.25">
      <c r="Q6080" s="48">
        <v>6082</v>
      </c>
      <c r="R6080" s="30">
        <v>0.26148700000000002</v>
      </c>
      <c r="S6080" s="175" t="s">
        <v>9</v>
      </c>
      <c r="T6080" s="175" t="s">
        <v>10</v>
      </c>
      <c r="U6080" s="175">
        <v>2</v>
      </c>
      <c r="V6080" s="176">
        <v>112.89</v>
      </c>
    </row>
    <row r="6081" spans="17:22" x14ac:dyDescent="0.25">
      <c r="Q6081" s="48">
        <v>6083</v>
      </c>
      <c r="R6081" s="30">
        <v>0.79533100000000001</v>
      </c>
      <c r="S6081" s="175" t="s">
        <v>6</v>
      </c>
      <c r="T6081" s="175" t="s">
        <v>5</v>
      </c>
      <c r="U6081" s="175">
        <v>0</v>
      </c>
      <c r="V6081" s="176">
        <v>45.14</v>
      </c>
    </row>
    <row r="6082" spans="17:22" x14ac:dyDescent="0.25">
      <c r="Q6082" s="48">
        <v>6084</v>
      </c>
      <c r="R6082" s="30">
        <v>0.50150600000000001</v>
      </c>
      <c r="S6082" s="175" t="s">
        <v>6</v>
      </c>
      <c r="T6082" s="175" t="s">
        <v>5</v>
      </c>
      <c r="U6082" s="175">
        <v>3</v>
      </c>
      <c r="V6082" s="176">
        <v>138.71</v>
      </c>
    </row>
    <row r="6083" spans="17:22" x14ac:dyDescent="0.25">
      <c r="Q6083" s="48">
        <v>6085</v>
      </c>
      <c r="R6083" s="30">
        <v>0.27624100000000001</v>
      </c>
      <c r="S6083" s="175" t="s">
        <v>6</v>
      </c>
      <c r="T6083" s="175" t="s">
        <v>5</v>
      </c>
      <c r="U6083" s="175">
        <v>0</v>
      </c>
      <c r="V6083" s="176">
        <v>31.39</v>
      </c>
    </row>
    <row r="6084" spans="17:22" x14ac:dyDescent="0.25">
      <c r="Q6084" s="48">
        <v>6086</v>
      </c>
      <c r="R6084" s="30">
        <v>0.53830699999999998</v>
      </c>
      <c r="S6084" s="175" t="s">
        <v>4</v>
      </c>
      <c r="T6084" s="175" t="s">
        <v>5</v>
      </c>
      <c r="U6084" s="175">
        <v>1</v>
      </c>
      <c r="V6084" s="176">
        <v>98.49</v>
      </c>
    </row>
    <row r="6085" spans="17:22" x14ac:dyDescent="0.25">
      <c r="Q6085" s="48">
        <v>6087</v>
      </c>
      <c r="R6085" s="30">
        <v>0.140704</v>
      </c>
      <c r="S6085" s="175" t="s">
        <v>4</v>
      </c>
      <c r="T6085" s="175" t="s">
        <v>5</v>
      </c>
      <c r="U6085" s="175">
        <v>2</v>
      </c>
      <c r="V6085" s="176">
        <v>104.7</v>
      </c>
    </row>
    <row r="6086" spans="17:22" x14ac:dyDescent="0.25">
      <c r="Q6086" s="48">
        <v>6088</v>
      </c>
      <c r="R6086" s="30">
        <v>0.38856299999999999</v>
      </c>
      <c r="S6086" s="175" t="s">
        <v>4</v>
      </c>
      <c r="T6086" s="175" t="s">
        <v>5</v>
      </c>
      <c r="U6086" s="175">
        <v>0</v>
      </c>
      <c r="V6086" s="176">
        <v>39.409999999999997</v>
      </c>
    </row>
    <row r="6087" spans="17:22" x14ac:dyDescent="0.25">
      <c r="Q6087" s="48">
        <v>6089</v>
      </c>
      <c r="R6087" s="30">
        <v>0.46250200000000002</v>
      </c>
      <c r="S6087" s="175" t="s">
        <v>6</v>
      </c>
      <c r="T6087" s="175" t="s">
        <v>5</v>
      </c>
      <c r="U6087" s="175">
        <v>4</v>
      </c>
      <c r="V6087" s="176">
        <v>29.44</v>
      </c>
    </row>
    <row r="6088" spans="17:22" x14ac:dyDescent="0.25">
      <c r="Q6088" s="48">
        <v>6090</v>
      </c>
      <c r="R6088" s="30">
        <v>0.786972</v>
      </c>
      <c r="S6088" s="175" t="s">
        <v>6</v>
      </c>
      <c r="T6088" s="175" t="s">
        <v>5</v>
      </c>
      <c r="U6088" s="175">
        <v>2</v>
      </c>
      <c r="V6088" s="176">
        <v>118.93</v>
      </c>
    </row>
    <row r="6089" spans="17:22" x14ac:dyDescent="0.25">
      <c r="Q6089" s="48">
        <v>6091</v>
      </c>
      <c r="R6089" s="30">
        <v>0.44631300000000002</v>
      </c>
      <c r="S6089" s="175" t="s">
        <v>7</v>
      </c>
      <c r="T6089" s="175" t="s">
        <v>5</v>
      </c>
      <c r="U6089" s="175">
        <v>0</v>
      </c>
      <c r="V6089" s="176">
        <v>37.64</v>
      </c>
    </row>
    <row r="6090" spans="17:22" x14ac:dyDescent="0.25">
      <c r="Q6090" s="48">
        <v>6092</v>
      </c>
      <c r="R6090" s="30">
        <v>0.494647</v>
      </c>
      <c r="S6090" s="175" t="s">
        <v>7</v>
      </c>
      <c r="T6090" s="175" t="s">
        <v>5</v>
      </c>
      <c r="U6090" s="175">
        <v>2</v>
      </c>
      <c r="V6090" s="176">
        <v>114.47</v>
      </c>
    </row>
    <row r="6091" spans="17:22" x14ac:dyDescent="0.25">
      <c r="Q6091" s="48">
        <v>6093</v>
      </c>
      <c r="R6091" s="30">
        <v>0.60177199999999997</v>
      </c>
      <c r="S6091" s="175" t="s">
        <v>4</v>
      </c>
      <c r="T6091" s="175" t="s">
        <v>5</v>
      </c>
      <c r="U6091" s="175">
        <v>0</v>
      </c>
      <c r="V6091" s="176">
        <v>44.47</v>
      </c>
    </row>
    <row r="6092" spans="17:22" x14ac:dyDescent="0.25">
      <c r="Q6092" s="48">
        <v>6094</v>
      </c>
      <c r="R6092" s="30">
        <v>0.18360699999999999</v>
      </c>
      <c r="S6092" s="175" t="s">
        <v>6</v>
      </c>
      <c r="T6092" s="175" t="s">
        <v>5</v>
      </c>
      <c r="U6092" s="175">
        <v>1</v>
      </c>
      <c r="V6092" s="176">
        <v>54.89</v>
      </c>
    </row>
    <row r="6093" spans="17:22" x14ac:dyDescent="0.25">
      <c r="Q6093" s="48">
        <v>6095</v>
      </c>
      <c r="R6093" s="30">
        <v>0.247248</v>
      </c>
      <c r="S6093" s="175" t="s">
        <v>4</v>
      </c>
      <c r="T6093" s="175" t="s">
        <v>5</v>
      </c>
      <c r="U6093" s="175">
        <v>1</v>
      </c>
      <c r="V6093" s="176">
        <v>95.52</v>
      </c>
    </row>
    <row r="6094" spans="17:22" x14ac:dyDescent="0.25">
      <c r="Q6094" s="48">
        <v>6096</v>
      </c>
      <c r="R6094" s="30">
        <v>9.4979999999999995E-2</v>
      </c>
      <c r="S6094" s="175" t="s">
        <v>4</v>
      </c>
      <c r="T6094" s="175" t="s">
        <v>5</v>
      </c>
      <c r="U6094" s="175">
        <v>2</v>
      </c>
      <c r="V6094" s="176">
        <v>110.78</v>
      </c>
    </row>
    <row r="6095" spans="17:22" x14ac:dyDescent="0.25">
      <c r="Q6095" s="48">
        <v>6097</v>
      </c>
      <c r="R6095" s="30">
        <v>0.86582300000000001</v>
      </c>
      <c r="S6095" s="175" t="s">
        <v>4</v>
      </c>
      <c r="T6095" s="175" t="s">
        <v>5</v>
      </c>
      <c r="U6095" s="175">
        <v>0</v>
      </c>
      <c r="V6095" s="176">
        <v>45.74</v>
      </c>
    </row>
    <row r="6096" spans="17:22" x14ac:dyDescent="0.25">
      <c r="Q6096" s="48">
        <v>6098</v>
      </c>
      <c r="R6096" s="30">
        <v>0.94794299999999998</v>
      </c>
      <c r="S6096" s="175" t="s">
        <v>6</v>
      </c>
      <c r="T6096" s="175" t="s">
        <v>5</v>
      </c>
      <c r="U6096" s="175">
        <v>3</v>
      </c>
      <c r="V6096" s="176">
        <v>121.3</v>
      </c>
    </row>
    <row r="6097" spans="17:22" x14ac:dyDescent="0.25">
      <c r="Q6097" s="48">
        <v>6099</v>
      </c>
      <c r="R6097" s="30">
        <v>0.71215799999999996</v>
      </c>
      <c r="S6097" s="175" t="s">
        <v>4</v>
      </c>
      <c r="T6097" s="175" t="s">
        <v>5</v>
      </c>
      <c r="U6097" s="175">
        <v>1</v>
      </c>
      <c r="V6097" s="176">
        <v>54.59</v>
      </c>
    </row>
    <row r="6098" spans="17:22" x14ac:dyDescent="0.25">
      <c r="Q6098" s="48">
        <v>6100</v>
      </c>
      <c r="R6098" s="30">
        <v>0.31011499999999997</v>
      </c>
      <c r="S6098" s="175" t="s">
        <v>11</v>
      </c>
      <c r="T6098" s="175" t="s">
        <v>10</v>
      </c>
      <c r="U6098" s="175">
        <v>2</v>
      </c>
      <c r="V6098" s="176">
        <v>115.97</v>
      </c>
    </row>
    <row r="6099" spans="17:22" x14ac:dyDescent="0.25">
      <c r="Q6099" s="48">
        <v>6101</v>
      </c>
      <c r="R6099" s="30">
        <v>0.68644499999999997</v>
      </c>
      <c r="S6099" s="175" t="s">
        <v>4</v>
      </c>
      <c r="T6099" s="175" t="s">
        <v>5</v>
      </c>
      <c r="U6099" s="175">
        <v>2</v>
      </c>
      <c r="V6099" s="176">
        <v>100.12</v>
      </c>
    </row>
    <row r="6100" spans="17:22" x14ac:dyDescent="0.25">
      <c r="Q6100" s="48">
        <v>6102</v>
      </c>
      <c r="R6100" s="30">
        <v>0.197154</v>
      </c>
      <c r="S6100" s="175" t="s">
        <v>4</v>
      </c>
      <c r="T6100" s="175" t="s">
        <v>5</v>
      </c>
      <c r="U6100" s="175">
        <v>0</v>
      </c>
      <c r="V6100" s="176">
        <v>40.1</v>
      </c>
    </row>
    <row r="6101" spans="17:22" x14ac:dyDescent="0.25">
      <c r="Q6101" s="48">
        <v>6103</v>
      </c>
      <c r="R6101" s="30">
        <v>0.29440899999999998</v>
      </c>
      <c r="S6101" s="175" t="s">
        <v>4</v>
      </c>
      <c r="T6101" s="175" t="s">
        <v>5</v>
      </c>
      <c r="U6101" s="175">
        <v>4</v>
      </c>
      <c r="V6101" s="176">
        <v>0.45</v>
      </c>
    </row>
    <row r="6102" spans="17:22" x14ac:dyDescent="0.25">
      <c r="Q6102" s="48">
        <v>6104</v>
      </c>
      <c r="R6102" s="30">
        <v>0.113015</v>
      </c>
      <c r="S6102" s="175" t="s">
        <v>4</v>
      </c>
      <c r="T6102" s="175" t="s">
        <v>5</v>
      </c>
      <c r="U6102" s="175">
        <v>2</v>
      </c>
      <c r="V6102" s="176">
        <v>110.73</v>
      </c>
    </row>
    <row r="6103" spans="17:22" x14ac:dyDescent="0.25">
      <c r="Q6103" s="48">
        <v>6105</v>
      </c>
      <c r="R6103" s="30">
        <v>0.233623</v>
      </c>
      <c r="S6103" s="175" t="s">
        <v>9</v>
      </c>
      <c r="T6103" s="175" t="s">
        <v>10</v>
      </c>
      <c r="U6103" s="175">
        <v>0</v>
      </c>
      <c r="V6103" s="176">
        <v>34.25</v>
      </c>
    </row>
    <row r="6104" spans="17:22" x14ac:dyDescent="0.25">
      <c r="Q6104" s="48">
        <v>6106</v>
      </c>
      <c r="R6104" s="30">
        <v>0.38110899999999998</v>
      </c>
      <c r="S6104" s="175" t="s">
        <v>6</v>
      </c>
      <c r="T6104" s="175" t="s">
        <v>5</v>
      </c>
      <c r="U6104" s="175">
        <v>0</v>
      </c>
      <c r="V6104" s="176">
        <v>46.08</v>
      </c>
    </row>
    <row r="6105" spans="17:22" x14ac:dyDescent="0.25">
      <c r="Q6105" s="48">
        <v>6107</v>
      </c>
      <c r="R6105" s="30">
        <v>0.185275</v>
      </c>
      <c r="S6105" s="175" t="s">
        <v>4</v>
      </c>
      <c r="T6105" s="175" t="s">
        <v>5</v>
      </c>
      <c r="U6105" s="175">
        <v>3</v>
      </c>
      <c r="V6105" s="176">
        <v>136.72999999999999</v>
      </c>
    </row>
    <row r="6106" spans="17:22" x14ac:dyDescent="0.25">
      <c r="Q6106" s="48">
        <v>6108</v>
      </c>
      <c r="R6106" s="30">
        <v>0.18329100000000001</v>
      </c>
      <c r="S6106" s="175" t="s">
        <v>4</v>
      </c>
      <c r="T6106" s="175" t="s">
        <v>5</v>
      </c>
      <c r="U6106" s="175">
        <v>1</v>
      </c>
      <c r="V6106" s="176">
        <v>94.98</v>
      </c>
    </row>
    <row r="6107" spans="17:22" x14ac:dyDescent="0.25">
      <c r="Q6107" s="48">
        <v>6109</v>
      </c>
      <c r="R6107" s="30">
        <v>0.31296800000000002</v>
      </c>
      <c r="S6107" s="175" t="s">
        <v>4</v>
      </c>
      <c r="T6107" s="175" t="s">
        <v>5</v>
      </c>
      <c r="U6107" s="175">
        <v>1</v>
      </c>
      <c r="V6107" s="176">
        <v>88.67</v>
      </c>
    </row>
    <row r="6108" spans="17:22" x14ac:dyDescent="0.25">
      <c r="Q6108" s="48">
        <v>6110</v>
      </c>
      <c r="R6108" s="30">
        <v>0.59010899999999999</v>
      </c>
      <c r="S6108" s="175" t="s">
        <v>4</v>
      </c>
      <c r="T6108" s="175" t="s">
        <v>5</v>
      </c>
      <c r="U6108" s="175">
        <v>0</v>
      </c>
      <c r="V6108" s="176">
        <v>46.76</v>
      </c>
    </row>
    <row r="6109" spans="17:22" x14ac:dyDescent="0.25">
      <c r="Q6109" s="48">
        <v>6111</v>
      </c>
      <c r="R6109" s="30">
        <v>0.60724100000000003</v>
      </c>
      <c r="S6109" s="175" t="s">
        <v>4</v>
      </c>
      <c r="T6109" s="175" t="s">
        <v>5</v>
      </c>
      <c r="U6109" s="175">
        <v>3</v>
      </c>
      <c r="V6109" s="176">
        <v>121.67</v>
      </c>
    </row>
    <row r="6110" spans="17:22" x14ac:dyDescent="0.25">
      <c r="Q6110" s="48">
        <v>6112</v>
      </c>
      <c r="R6110" s="30">
        <v>0.113533</v>
      </c>
      <c r="S6110" s="175" t="s">
        <v>4</v>
      </c>
      <c r="T6110" s="175" t="s">
        <v>5</v>
      </c>
      <c r="U6110" s="175">
        <v>0</v>
      </c>
      <c r="V6110" s="176">
        <v>39.42</v>
      </c>
    </row>
    <row r="6111" spans="17:22" x14ac:dyDescent="0.25">
      <c r="Q6111" s="48">
        <v>6113</v>
      </c>
      <c r="R6111" s="30">
        <v>0.380583</v>
      </c>
      <c r="S6111" s="175" t="s">
        <v>4</v>
      </c>
      <c r="T6111" s="175" t="s">
        <v>5</v>
      </c>
      <c r="U6111" s="175">
        <v>3</v>
      </c>
      <c r="V6111" s="176">
        <v>136.03</v>
      </c>
    </row>
    <row r="6112" spans="17:22" x14ac:dyDescent="0.25">
      <c r="Q6112" s="48">
        <v>6114</v>
      </c>
      <c r="R6112" s="30">
        <v>0.220161</v>
      </c>
      <c r="S6112" s="175" t="s">
        <v>7</v>
      </c>
      <c r="T6112" s="175" t="s">
        <v>5</v>
      </c>
      <c r="U6112" s="175">
        <v>0</v>
      </c>
      <c r="V6112" s="176">
        <v>33.68</v>
      </c>
    </row>
    <row r="6113" spans="17:22" x14ac:dyDescent="0.25">
      <c r="Q6113" s="48">
        <v>6115</v>
      </c>
      <c r="R6113" s="30">
        <v>0.81607799999999997</v>
      </c>
      <c r="S6113" s="175" t="s">
        <v>6</v>
      </c>
      <c r="T6113" s="175" t="s">
        <v>5</v>
      </c>
      <c r="U6113" s="175">
        <v>2</v>
      </c>
      <c r="V6113" s="176">
        <v>116.78</v>
      </c>
    </row>
    <row r="6114" spans="17:22" x14ac:dyDescent="0.25">
      <c r="Q6114" s="48">
        <v>6116</v>
      </c>
      <c r="R6114" s="30">
        <v>0.51409899999999997</v>
      </c>
      <c r="S6114" s="175" t="s">
        <v>4</v>
      </c>
      <c r="T6114" s="175" t="s">
        <v>5</v>
      </c>
      <c r="U6114" s="175">
        <v>0</v>
      </c>
      <c r="V6114" s="176">
        <v>41.37</v>
      </c>
    </row>
    <row r="6115" spans="17:22" x14ac:dyDescent="0.25">
      <c r="Q6115" s="48">
        <v>6117</v>
      </c>
      <c r="R6115" s="30">
        <v>0.239843</v>
      </c>
      <c r="S6115" s="175" t="s">
        <v>4</v>
      </c>
      <c r="T6115" s="175" t="s">
        <v>5</v>
      </c>
      <c r="U6115" s="175">
        <v>4</v>
      </c>
      <c r="V6115" s="176">
        <v>159.19</v>
      </c>
    </row>
    <row r="6116" spans="17:22" x14ac:dyDescent="0.25">
      <c r="Q6116" s="48">
        <v>6118</v>
      </c>
      <c r="R6116" s="30">
        <v>0.55280399999999996</v>
      </c>
      <c r="S6116" s="175" t="s">
        <v>6</v>
      </c>
      <c r="T6116" s="175" t="s">
        <v>5</v>
      </c>
      <c r="U6116" s="175">
        <v>0</v>
      </c>
      <c r="V6116" s="176">
        <v>31.43</v>
      </c>
    </row>
    <row r="6117" spans="17:22" x14ac:dyDescent="0.25">
      <c r="Q6117" s="48">
        <v>6119</v>
      </c>
      <c r="R6117" s="30">
        <v>0.64302800000000004</v>
      </c>
      <c r="S6117" s="175" t="s">
        <v>6</v>
      </c>
      <c r="T6117" s="175" t="s">
        <v>5</v>
      </c>
      <c r="U6117" s="175">
        <v>3</v>
      </c>
      <c r="V6117" s="176">
        <v>122.34</v>
      </c>
    </row>
    <row r="6118" spans="17:22" x14ac:dyDescent="0.25">
      <c r="Q6118" s="48">
        <v>6120</v>
      </c>
      <c r="R6118" s="30">
        <v>0.267984</v>
      </c>
      <c r="S6118" s="175" t="s">
        <v>7</v>
      </c>
      <c r="T6118" s="175" t="s">
        <v>5</v>
      </c>
      <c r="U6118" s="175">
        <v>0</v>
      </c>
      <c r="V6118" s="176">
        <v>37.6</v>
      </c>
    </row>
    <row r="6119" spans="17:22" x14ac:dyDescent="0.25">
      <c r="Q6119" s="48">
        <v>6121</v>
      </c>
      <c r="R6119" s="30">
        <v>0.86991799999999997</v>
      </c>
      <c r="S6119" s="175" t="s">
        <v>7</v>
      </c>
      <c r="T6119" s="175" t="s">
        <v>5</v>
      </c>
      <c r="U6119" s="175">
        <v>3</v>
      </c>
      <c r="V6119" s="176">
        <v>120.75</v>
      </c>
    </row>
    <row r="6120" spans="17:22" x14ac:dyDescent="0.25">
      <c r="Q6120" s="48">
        <v>6122</v>
      </c>
      <c r="R6120" s="30">
        <v>0.39966000000000002</v>
      </c>
      <c r="S6120" s="175" t="s">
        <v>4</v>
      </c>
      <c r="T6120" s="175" t="s">
        <v>5</v>
      </c>
      <c r="U6120" s="175">
        <v>0</v>
      </c>
      <c r="V6120" s="176">
        <v>37.61</v>
      </c>
    </row>
    <row r="6121" spans="17:22" x14ac:dyDescent="0.25">
      <c r="Q6121" s="48">
        <v>6123</v>
      </c>
      <c r="R6121" s="30">
        <v>0.75245799999999996</v>
      </c>
      <c r="S6121" s="175" t="s">
        <v>6</v>
      </c>
      <c r="T6121" s="175" t="s">
        <v>5</v>
      </c>
      <c r="U6121" s="175">
        <v>0</v>
      </c>
      <c r="V6121" s="176">
        <v>40.270000000000003</v>
      </c>
    </row>
    <row r="6122" spans="17:22" x14ac:dyDescent="0.25">
      <c r="Q6122" s="48">
        <v>6124</v>
      </c>
      <c r="R6122" s="30">
        <v>1.1074539999999999</v>
      </c>
      <c r="S6122" s="175" t="s">
        <v>6</v>
      </c>
      <c r="T6122" s="175" t="s">
        <v>5</v>
      </c>
      <c r="U6122" s="175">
        <v>2</v>
      </c>
      <c r="V6122" s="176">
        <v>107.57</v>
      </c>
    </row>
    <row r="6123" spans="17:22" x14ac:dyDescent="0.25">
      <c r="Q6123" s="48">
        <v>6125</v>
      </c>
      <c r="R6123" s="30">
        <v>0.27898899999999999</v>
      </c>
      <c r="S6123" s="175" t="s">
        <v>7</v>
      </c>
      <c r="T6123" s="175" t="s">
        <v>5</v>
      </c>
      <c r="U6123" s="175">
        <v>0</v>
      </c>
      <c r="V6123" s="176">
        <v>38.74</v>
      </c>
    </row>
    <row r="6124" spans="17:22" x14ac:dyDescent="0.25">
      <c r="Q6124" s="48">
        <v>6126</v>
      </c>
      <c r="R6124" s="30">
        <v>0.549122</v>
      </c>
      <c r="S6124" s="175" t="s">
        <v>6</v>
      </c>
      <c r="T6124" s="175" t="s">
        <v>5</v>
      </c>
      <c r="U6124" s="175">
        <v>2</v>
      </c>
      <c r="V6124" s="176">
        <v>102.58</v>
      </c>
    </row>
    <row r="6125" spans="17:22" x14ac:dyDescent="0.25">
      <c r="Q6125" s="48">
        <v>6127</v>
      </c>
      <c r="R6125" s="30">
        <v>0.48037099999999999</v>
      </c>
      <c r="S6125" s="175" t="s">
        <v>4</v>
      </c>
      <c r="T6125" s="175" t="s">
        <v>5</v>
      </c>
      <c r="U6125" s="175">
        <v>0</v>
      </c>
      <c r="V6125" s="176">
        <v>40.78</v>
      </c>
    </row>
    <row r="6126" spans="17:22" x14ac:dyDescent="0.25">
      <c r="Q6126" s="48">
        <v>6128</v>
      </c>
      <c r="R6126" s="30">
        <v>0.68982299999999996</v>
      </c>
      <c r="S6126" s="175" t="s">
        <v>7</v>
      </c>
      <c r="T6126" s="175" t="s">
        <v>5</v>
      </c>
      <c r="U6126" s="175">
        <v>0</v>
      </c>
      <c r="V6126" s="176">
        <v>41.77</v>
      </c>
    </row>
    <row r="6127" spans="17:22" x14ac:dyDescent="0.25">
      <c r="Q6127" s="48">
        <v>6129</v>
      </c>
      <c r="R6127" s="30">
        <v>0.56058799999999998</v>
      </c>
      <c r="S6127" s="175" t="s">
        <v>6</v>
      </c>
      <c r="T6127" s="175" t="s">
        <v>5</v>
      </c>
      <c r="U6127" s="175">
        <v>2</v>
      </c>
      <c r="V6127" s="176">
        <v>106.83</v>
      </c>
    </row>
    <row r="6128" spans="17:22" x14ac:dyDescent="0.25">
      <c r="Q6128" s="48">
        <v>6130</v>
      </c>
      <c r="R6128" s="30">
        <v>0.11354499999999999</v>
      </c>
      <c r="S6128" s="175" t="s">
        <v>4</v>
      </c>
      <c r="T6128" s="175" t="s">
        <v>5</v>
      </c>
      <c r="U6128" s="175">
        <v>2</v>
      </c>
      <c r="V6128" s="176">
        <v>105.53</v>
      </c>
    </row>
    <row r="6129" spans="17:22" x14ac:dyDescent="0.25">
      <c r="Q6129" s="48">
        <v>6131</v>
      </c>
      <c r="R6129" s="30">
        <v>0.122625</v>
      </c>
      <c r="S6129" s="175" t="s">
        <v>4</v>
      </c>
      <c r="T6129" s="175" t="s">
        <v>5</v>
      </c>
      <c r="U6129" s="175">
        <v>3</v>
      </c>
      <c r="V6129" s="176">
        <v>131.53</v>
      </c>
    </row>
    <row r="6130" spans="17:22" x14ac:dyDescent="0.25">
      <c r="Q6130" s="48">
        <v>6132</v>
      </c>
      <c r="R6130" s="30">
        <v>1.9088050000000001</v>
      </c>
      <c r="S6130" s="175" t="s">
        <v>4</v>
      </c>
      <c r="T6130" s="175" t="s">
        <v>5</v>
      </c>
      <c r="U6130" s="175">
        <v>0</v>
      </c>
      <c r="V6130" s="176">
        <v>38.01</v>
      </c>
    </row>
    <row r="6131" spans="17:22" x14ac:dyDescent="0.25">
      <c r="Q6131" s="48">
        <v>6133</v>
      </c>
      <c r="R6131" s="30">
        <v>0.58222600000000002</v>
      </c>
      <c r="S6131" s="175" t="s">
        <v>4</v>
      </c>
      <c r="T6131" s="175" t="s">
        <v>5</v>
      </c>
      <c r="U6131" s="175">
        <v>2</v>
      </c>
      <c r="V6131" s="176">
        <v>115.87</v>
      </c>
    </row>
    <row r="6132" spans="17:22" x14ac:dyDescent="0.25">
      <c r="Q6132" s="48">
        <v>6134</v>
      </c>
      <c r="R6132" s="30">
        <v>0.565855</v>
      </c>
      <c r="S6132" s="175" t="s">
        <v>42</v>
      </c>
      <c r="T6132" s="175" t="s">
        <v>42</v>
      </c>
      <c r="U6132" s="175">
        <v>2</v>
      </c>
      <c r="V6132" s="176">
        <v>114.04</v>
      </c>
    </row>
    <row r="6133" spans="17:22" x14ac:dyDescent="0.25">
      <c r="Q6133" s="48">
        <v>6135</v>
      </c>
      <c r="R6133" s="30">
        <v>0.48211399999999999</v>
      </c>
      <c r="S6133" s="175" t="s">
        <v>6</v>
      </c>
      <c r="T6133" s="175" t="s">
        <v>5</v>
      </c>
      <c r="U6133" s="175">
        <v>3</v>
      </c>
      <c r="V6133" s="176">
        <v>123.12</v>
      </c>
    </row>
    <row r="6134" spans="17:22" x14ac:dyDescent="0.25">
      <c r="Q6134" s="48">
        <v>6136</v>
      </c>
      <c r="R6134" s="30">
        <v>0.57685799999999998</v>
      </c>
      <c r="S6134" s="175" t="s">
        <v>4</v>
      </c>
      <c r="T6134" s="175" t="s">
        <v>5</v>
      </c>
      <c r="U6134" s="175">
        <v>2</v>
      </c>
      <c r="V6134" s="176">
        <v>105.9</v>
      </c>
    </row>
    <row r="6135" spans="17:22" x14ac:dyDescent="0.25">
      <c r="Q6135" s="48">
        <v>6137</v>
      </c>
      <c r="R6135" s="30">
        <v>0.536663</v>
      </c>
      <c r="S6135" s="175" t="s">
        <v>6</v>
      </c>
      <c r="T6135" s="175" t="s">
        <v>5</v>
      </c>
      <c r="U6135" s="175">
        <v>0</v>
      </c>
      <c r="V6135" s="176">
        <v>33.69</v>
      </c>
    </row>
    <row r="6136" spans="17:22" x14ac:dyDescent="0.25">
      <c r="Q6136" s="48">
        <v>6138</v>
      </c>
      <c r="R6136" s="30">
        <v>0.58516400000000002</v>
      </c>
      <c r="S6136" s="175" t="s">
        <v>6</v>
      </c>
      <c r="T6136" s="175" t="s">
        <v>5</v>
      </c>
      <c r="U6136" s="175">
        <v>2</v>
      </c>
      <c r="V6136" s="176">
        <v>106.62</v>
      </c>
    </row>
    <row r="6137" spans="17:22" x14ac:dyDescent="0.25">
      <c r="Q6137" s="48">
        <v>6139</v>
      </c>
      <c r="R6137" s="30">
        <v>0.42355300000000001</v>
      </c>
      <c r="S6137" s="175" t="s">
        <v>4</v>
      </c>
      <c r="T6137" s="175" t="s">
        <v>5</v>
      </c>
      <c r="U6137" s="175">
        <v>4</v>
      </c>
      <c r="V6137" s="176">
        <v>28.87</v>
      </c>
    </row>
    <row r="6138" spans="17:22" x14ac:dyDescent="0.25">
      <c r="Q6138" s="48">
        <v>6140</v>
      </c>
      <c r="R6138" s="30">
        <v>0.41150700000000001</v>
      </c>
      <c r="S6138" s="175" t="s">
        <v>6</v>
      </c>
      <c r="T6138" s="175" t="s">
        <v>5</v>
      </c>
      <c r="U6138" s="175">
        <v>3</v>
      </c>
      <c r="V6138" s="176">
        <v>133.97999999999999</v>
      </c>
    </row>
    <row r="6139" spans="17:22" x14ac:dyDescent="0.25">
      <c r="Q6139" s="48">
        <v>6141</v>
      </c>
      <c r="R6139" s="30">
        <v>0.21310899999999999</v>
      </c>
      <c r="S6139" s="175" t="s">
        <v>4</v>
      </c>
      <c r="T6139" s="175" t="s">
        <v>5</v>
      </c>
      <c r="U6139" s="175">
        <v>0</v>
      </c>
      <c r="V6139" s="176">
        <v>38.1</v>
      </c>
    </row>
    <row r="6140" spans="17:22" x14ac:dyDescent="0.25">
      <c r="Q6140" s="48">
        <v>6142</v>
      </c>
      <c r="R6140" s="30">
        <v>0.57760100000000003</v>
      </c>
      <c r="S6140" s="175" t="s">
        <v>6</v>
      </c>
      <c r="T6140" s="175" t="s">
        <v>5</v>
      </c>
      <c r="U6140" s="175">
        <v>0</v>
      </c>
      <c r="V6140" s="176">
        <v>33.83</v>
      </c>
    </row>
    <row r="6141" spans="17:22" x14ac:dyDescent="0.25">
      <c r="Q6141" s="48">
        <v>6143</v>
      </c>
      <c r="R6141" s="30">
        <v>0.40752699999999997</v>
      </c>
      <c r="S6141" s="175" t="s">
        <v>7</v>
      </c>
      <c r="T6141" s="175" t="s">
        <v>5</v>
      </c>
      <c r="U6141" s="175">
        <v>2</v>
      </c>
      <c r="V6141" s="176">
        <v>118.8</v>
      </c>
    </row>
    <row r="6142" spans="17:22" x14ac:dyDescent="0.25">
      <c r="Q6142" s="48">
        <v>6144</v>
      </c>
      <c r="R6142" s="30">
        <v>0.80917899999999998</v>
      </c>
      <c r="S6142" s="175" t="s">
        <v>4</v>
      </c>
      <c r="T6142" s="175" t="s">
        <v>5</v>
      </c>
      <c r="U6142" s="175">
        <v>0</v>
      </c>
      <c r="V6142" s="176">
        <v>39.97</v>
      </c>
    </row>
    <row r="6143" spans="17:22" x14ac:dyDescent="0.25">
      <c r="Q6143" s="48">
        <v>6145</v>
      </c>
      <c r="R6143" s="30">
        <v>0.62532799999999999</v>
      </c>
      <c r="S6143" s="175" t="s">
        <v>9</v>
      </c>
      <c r="T6143" s="175" t="s">
        <v>10</v>
      </c>
      <c r="U6143" s="175">
        <v>2</v>
      </c>
      <c r="V6143" s="176">
        <v>107.75</v>
      </c>
    </row>
    <row r="6144" spans="17:22" x14ac:dyDescent="0.25">
      <c r="Q6144" s="48">
        <v>6146</v>
      </c>
      <c r="R6144" s="30">
        <v>0.23616200000000001</v>
      </c>
      <c r="S6144" s="175" t="s">
        <v>4</v>
      </c>
      <c r="T6144" s="175" t="s">
        <v>5</v>
      </c>
      <c r="U6144" s="175">
        <v>1</v>
      </c>
      <c r="V6144" s="176">
        <v>84.31</v>
      </c>
    </row>
    <row r="6145" spans="17:22" x14ac:dyDescent="0.25">
      <c r="Q6145" s="48">
        <v>6147</v>
      </c>
      <c r="R6145" s="30">
        <v>0.18990299999999999</v>
      </c>
      <c r="S6145" s="175" t="s">
        <v>6</v>
      </c>
      <c r="T6145" s="175" t="s">
        <v>5</v>
      </c>
      <c r="U6145" s="175">
        <v>3</v>
      </c>
      <c r="V6145" s="176">
        <v>125.4</v>
      </c>
    </row>
    <row r="6146" spans="17:22" x14ac:dyDescent="0.25">
      <c r="Q6146" s="48">
        <v>6148</v>
      </c>
      <c r="R6146" s="30">
        <v>0.18273200000000001</v>
      </c>
      <c r="S6146" s="175" t="s">
        <v>9</v>
      </c>
      <c r="T6146" s="175" t="s">
        <v>10</v>
      </c>
      <c r="U6146" s="175">
        <v>4</v>
      </c>
      <c r="V6146" s="176">
        <v>145.61000000000001</v>
      </c>
    </row>
    <row r="6147" spans="17:22" x14ac:dyDescent="0.25">
      <c r="Q6147" s="48">
        <v>6149</v>
      </c>
      <c r="R6147" s="30">
        <v>0.31278299999999998</v>
      </c>
      <c r="S6147" s="175" t="s">
        <v>4</v>
      </c>
      <c r="T6147" s="175" t="s">
        <v>5</v>
      </c>
      <c r="U6147" s="175">
        <v>1</v>
      </c>
      <c r="V6147" s="176">
        <v>83.78</v>
      </c>
    </row>
    <row r="6148" spans="17:22" x14ac:dyDescent="0.25">
      <c r="Q6148" s="48">
        <v>6150</v>
      </c>
      <c r="R6148" s="30">
        <v>0.213175</v>
      </c>
      <c r="S6148" s="175" t="s">
        <v>6</v>
      </c>
      <c r="T6148" s="175" t="s">
        <v>5</v>
      </c>
      <c r="U6148" s="175">
        <v>0</v>
      </c>
      <c r="V6148" s="176">
        <v>47.24</v>
      </c>
    </row>
    <row r="6149" spans="17:22" x14ac:dyDescent="0.25">
      <c r="Q6149" s="48">
        <v>6151</v>
      </c>
      <c r="R6149" s="30">
        <v>0.15448999999999999</v>
      </c>
      <c r="S6149" s="175" t="s">
        <v>4</v>
      </c>
      <c r="T6149" s="175" t="s">
        <v>5</v>
      </c>
      <c r="U6149" s="175">
        <v>0</v>
      </c>
      <c r="V6149" s="176">
        <v>38.32</v>
      </c>
    </row>
    <row r="6150" spans="17:22" x14ac:dyDescent="0.25">
      <c r="Q6150" s="48">
        <v>6152</v>
      </c>
      <c r="R6150" s="30">
        <v>0.54785399999999995</v>
      </c>
      <c r="S6150" s="175" t="s">
        <v>4</v>
      </c>
      <c r="T6150" s="175" t="s">
        <v>5</v>
      </c>
      <c r="U6150" s="175">
        <v>2</v>
      </c>
      <c r="V6150" s="176">
        <v>117.4</v>
      </c>
    </row>
    <row r="6151" spans="17:22" x14ac:dyDescent="0.25">
      <c r="Q6151" s="48">
        <v>6153</v>
      </c>
      <c r="R6151" s="30">
        <v>0.73760000000000003</v>
      </c>
      <c r="S6151" s="175" t="s">
        <v>4</v>
      </c>
      <c r="T6151" s="175" t="s">
        <v>5</v>
      </c>
      <c r="U6151" s="175">
        <v>0</v>
      </c>
      <c r="V6151" s="176">
        <v>37.119999999999997</v>
      </c>
    </row>
    <row r="6152" spans="17:22" x14ac:dyDescent="0.25">
      <c r="Q6152" s="48">
        <v>6154</v>
      </c>
      <c r="R6152" s="30">
        <v>0.397287</v>
      </c>
      <c r="S6152" s="175" t="s">
        <v>4</v>
      </c>
      <c r="T6152" s="175" t="s">
        <v>5</v>
      </c>
      <c r="U6152" s="175">
        <v>2</v>
      </c>
      <c r="V6152" s="176">
        <v>100.5</v>
      </c>
    </row>
    <row r="6153" spans="17:22" x14ac:dyDescent="0.25">
      <c r="Q6153" s="48">
        <v>6155</v>
      </c>
      <c r="R6153" s="30">
        <v>0.60657899999999998</v>
      </c>
      <c r="S6153" s="175" t="s">
        <v>4</v>
      </c>
      <c r="T6153" s="175" t="s">
        <v>5</v>
      </c>
      <c r="U6153" s="175">
        <v>2</v>
      </c>
      <c r="V6153" s="176">
        <v>111.56</v>
      </c>
    </row>
    <row r="6154" spans="17:22" x14ac:dyDescent="0.25">
      <c r="Q6154" s="48">
        <v>6156</v>
      </c>
      <c r="R6154" s="30">
        <v>0.225079</v>
      </c>
      <c r="S6154" s="175" t="s">
        <v>9</v>
      </c>
      <c r="T6154" s="175" t="s">
        <v>10</v>
      </c>
      <c r="U6154" s="175">
        <v>4</v>
      </c>
      <c r="V6154" s="176">
        <v>29.34</v>
      </c>
    </row>
    <row r="6155" spans="17:22" x14ac:dyDescent="0.25">
      <c r="Q6155" s="48">
        <v>6157</v>
      </c>
      <c r="R6155" s="30">
        <v>0.52076999999999996</v>
      </c>
      <c r="S6155" s="175" t="s">
        <v>6</v>
      </c>
      <c r="T6155" s="175" t="s">
        <v>5</v>
      </c>
      <c r="U6155" s="175">
        <v>2</v>
      </c>
      <c r="V6155" s="176">
        <v>104.63</v>
      </c>
    </row>
    <row r="6156" spans="17:22" x14ac:dyDescent="0.25">
      <c r="Q6156" s="48">
        <v>6158</v>
      </c>
      <c r="R6156" s="30">
        <v>0.264428</v>
      </c>
      <c r="S6156" s="175" t="s">
        <v>4</v>
      </c>
      <c r="T6156" s="175" t="s">
        <v>5</v>
      </c>
      <c r="U6156" s="175">
        <v>3</v>
      </c>
      <c r="V6156" s="176">
        <v>138.65</v>
      </c>
    </row>
    <row r="6157" spans="17:22" x14ac:dyDescent="0.25">
      <c r="Q6157" s="48">
        <v>6159</v>
      </c>
      <c r="R6157" s="30">
        <v>0.33021400000000001</v>
      </c>
      <c r="S6157" s="175" t="s">
        <v>11</v>
      </c>
      <c r="T6157" s="175" t="s">
        <v>10</v>
      </c>
      <c r="U6157" s="175">
        <v>3</v>
      </c>
      <c r="V6157" s="176">
        <v>124.45</v>
      </c>
    </row>
    <row r="6158" spans="17:22" x14ac:dyDescent="0.25">
      <c r="Q6158" s="48">
        <v>6160</v>
      </c>
      <c r="R6158" s="30">
        <v>0.35020000000000001</v>
      </c>
      <c r="S6158" s="175" t="s">
        <v>4</v>
      </c>
      <c r="T6158" s="175" t="s">
        <v>5</v>
      </c>
      <c r="U6158" s="175">
        <v>0</v>
      </c>
      <c r="V6158" s="176">
        <v>32.97</v>
      </c>
    </row>
    <row r="6159" spans="17:22" x14ac:dyDescent="0.25">
      <c r="Q6159" s="48">
        <v>6161</v>
      </c>
      <c r="R6159" s="30">
        <v>0.60718899999999998</v>
      </c>
      <c r="S6159" s="175" t="s">
        <v>4</v>
      </c>
      <c r="T6159" s="175" t="s">
        <v>5</v>
      </c>
      <c r="U6159" s="175">
        <v>3</v>
      </c>
      <c r="V6159" s="176">
        <v>124.77</v>
      </c>
    </row>
    <row r="6160" spans="17:22" x14ac:dyDescent="0.25">
      <c r="Q6160" s="48">
        <v>6162</v>
      </c>
      <c r="R6160" s="30">
        <v>0.20585100000000001</v>
      </c>
      <c r="S6160" s="175" t="s">
        <v>4</v>
      </c>
      <c r="T6160" s="175" t="s">
        <v>5</v>
      </c>
      <c r="U6160" s="175">
        <v>2</v>
      </c>
      <c r="V6160" s="176">
        <v>105.67</v>
      </c>
    </row>
    <row r="6161" spans="17:22" x14ac:dyDescent="0.25">
      <c r="Q6161" s="48">
        <v>6163</v>
      </c>
      <c r="R6161" s="30">
        <v>0.368369</v>
      </c>
      <c r="S6161" s="175" t="s">
        <v>4</v>
      </c>
      <c r="T6161" s="175" t="s">
        <v>5</v>
      </c>
      <c r="U6161" s="175">
        <v>4</v>
      </c>
      <c r="V6161" s="176">
        <v>141.15</v>
      </c>
    </row>
    <row r="6162" spans="17:22" x14ac:dyDescent="0.25">
      <c r="Q6162" s="48">
        <v>6164</v>
      </c>
      <c r="R6162" s="30">
        <v>0.57403400000000004</v>
      </c>
      <c r="S6162" s="175" t="s">
        <v>4</v>
      </c>
      <c r="T6162" s="175" t="s">
        <v>5</v>
      </c>
      <c r="U6162" s="175">
        <v>1</v>
      </c>
      <c r="V6162" s="176">
        <v>56.92</v>
      </c>
    </row>
    <row r="6163" spans="17:22" x14ac:dyDescent="0.25">
      <c r="Q6163" s="48">
        <v>6165</v>
      </c>
      <c r="R6163" s="30">
        <v>0.28941600000000001</v>
      </c>
      <c r="S6163" s="175" t="s">
        <v>4</v>
      </c>
      <c r="T6163" s="175" t="s">
        <v>5</v>
      </c>
      <c r="U6163" s="175">
        <v>0</v>
      </c>
      <c r="V6163" s="176">
        <v>34.04</v>
      </c>
    </row>
    <row r="6164" spans="17:22" x14ac:dyDescent="0.25">
      <c r="Q6164" s="48">
        <v>6166</v>
      </c>
      <c r="R6164" s="30">
        <v>0.150782</v>
      </c>
      <c r="S6164" s="175" t="s">
        <v>6</v>
      </c>
      <c r="T6164" s="175" t="s">
        <v>5</v>
      </c>
      <c r="U6164" s="175">
        <v>0</v>
      </c>
      <c r="V6164" s="176">
        <v>46.07</v>
      </c>
    </row>
    <row r="6165" spans="17:22" x14ac:dyDescent="0.25">
      <c r="Q6165" s="48">
        <v>6167</v>
      </c>
      <c r="R6165" s="30">
        <v>0.82854000000000005</v>
      </c>
      <c r="S6165" s="175" t="s">
        <v>7</v>
      </c>
      <c r="T6165" s="175" t="s">
        <v>5</v>
      </c>
      <c r="U6165" s="175">
        <v>2</v>
      </c>
      <c r="V6165" s="176">
        <v>114.56</v>
      </c>
    </row>
    <row r="6166" spans="17:22" x14ac:dyDescent="0.25">
      <c r="Q6166" s="48">
        <v>6168</v>
      </c>
      <c r="R6166" s="30">
        <v>0.192604</v>
      </c>
      <c r="S6166" s="175" t="s">
        <v>12</v>
      </c>
      <c r="T6166" s="175" t="s">
        <v>13</v>
      </c>
      <c r="U6166" s="175">
        <v>3</v>
      </c>
      <c r="V6166" s="176">
        <v>125.96</v>
      </c>
    </row>
    <row r="6167" spans="17:22" x14ac:dyDescent="0.25">
      <c r="Q6167" s="48">
        <v>6169</v>
      </c>
      <c r="R6167" s="30">
        <v>0.40716200000000002</v>
      </c>
      <c r="S6167" s="175" t="s">
        <v>4</v>
      </c>
      <c r="T6167" s="175" t="s">
        <v>5</v>
      </c>
      <c r="U6167" s="175">
        <v>1</v>
      </c>
      <c r="V6167" s="176">
        <v>77.349999999999994</v>
      </c>
    </row>
    <row r="6168" spans="17:22" x14ac:dyDescent="0.25">
      <c r="Q6168" s="48">
        <v>6170</v>
      </c>
      <c r="R6168" s="30">
        <v>0.36047099999999999</v>
      </c>
      <c r="S6168" s="175" t="s">
        <v>4</v>
      </c>
      <c r="T6168" s="175" t="s">
        <v>5</v>
      </c>
      <c r="U6168" s="175">
        <v>0</v>
      </c>
      <c r="V6168" s="176">
        <v>36.86</v>
      </c>
    </row>
    <row r="6169" spans="17:22" x14ac:dyDescent="0.25">
      <c r="Q6169" s="48">
        <v>6171</v>
      </c>
      <c r="R6169" s="30">
        <v>0.42308699999999999</v>
      </c>
      <c r="S6169" s="175" t="s">
        <v>4</v>
      </c>
      <c r="T6169" s="175" t="s">
        <v>5</v>
      </c>
      <c r="U6169" s="175">
        <v>0</v>
      </c>
      <c r="V6169" s="176">
        <v>37.42</v>
      </c>
    </row>
    <row r="6170" spans="17:22" x14ac:dyDescent="0.25">
      <c r="Q6170" s="48">
        <v>6172</v>
      </c>
      <c r="R6170" s="30">
        <v>0.95816999999999997</v>
      </c>
      <c r="S6170" s="175" t="s">
        <v>4</v>
      </c>
      <c r="T6170" s="175" t="s">
        <v>5</v>
      </c>
      <c r="U6170" s="175">
        <v>2</v>
      </c>
      <c r="V6170" s="176">
        <v>103.7</v>
      </c>
    </row>
    <row r="6171" spans="17:22" x14ac:dyDescent="0.25">
      <c r="Q6171" s="48">
        <v>6173</v>
      </c>
      <c r="R6171" s="30">
        <v>0.50444100000000003</v>
      </c>
      <c r="S6171" s="175" t="s">
        <v>4</v>
      </c>
      <c r="T6171" s="175" t="s">
        <v>5</v>
      </c>
      <c r="U6171" s="175">
        <v>0</v>
      </c>
      <c r="V6171" s="176">
        <v>36.43</v>
      </c>
    </row>
    <row r="6172" spans="17:22" x14ac:dyDescent="0.25">
      <c r="Q6172" s="48">
        <v>6174</v>
      </c>
      <c r="R6172" s="30">
        <v>0.85219100000000003</v>
      </c>
      <c r="S6172" s="175" t="s">
        <v>4</v>
      </c>
      <c r="T6172" s="175" t="s">
        <v>5</v>
      </c>
      <c r="U6172" s="175">
        <v>2</v>
      </c>
      <c r="V6172" s="176">
        <v>111.31</v>
      </c>
    </row>
    <row r="6173" spans="17:22" x14ac:dyDescent="0.25">
      <c r="Q6173" s="48">
        <v>6175</v>
      </c>
      <c r="R6173" s="30">
        <v>0.84920399999999996</v>
      </c>
      <c r="S6173" s="175" t="s">
        <v>4</v>
      </c>
      <c r="T6173" s="175" t="s">
        <v>5</v>
      </c>
      <c r="U6173" s="175">
        <v>1</v>
      </c>
      <c r="V6173" s="176">
        <v>50.96</v>
      </c>
    </row>
    <row r="6174" spans="17:22" x14ac:dyDescent="0.25">
      <c r="Q6174" s="48">
        <v>6176</v>
      </c>
      <c r="R6174" s="30">
        <v>1.0288889999999999</v>
      </c>
      <c r="S6174" s="175" t="s">
        <v>6</v>
      </c>
      <c r="T6174" s="175" t="s">
        <v>5</v>
      </c>
      <c r="U6174" s="175">
        <v>3</v>
      </c>
      <c r="V6174" s="176">
        <v>121.3</v>
      </c>
    </row>
    <row r="6175" spans="17:22" x14ac:dyDescent="0.25">
      <c r="Q6175" s="48">
        <v>6177</v>
      </c>
      <c r="R6175" s="30">
        <v>0.24140600000000001</v>
      </c>
      <c r="S6175" s="175" t="s">
        <v>4</v>
      </c>
      <c r="T6175" s="175" t="s">
        <v>5</v>
      </c>
      <c r="U6175" s="175">
        <v>4</v>
      </c>
      <c r="V6175" s="176">
        <v>26.58</v>
      </c>
    </row>
    <row r="6176" spans="17:22" x14ac:dyDescent="0.25">
      <c r="Q6176" s="48">
        <v>6178</v>
      </c>
      <c r="R6176" s="30">
        <v>0.851545</v>
      </c>
      <c r="S6176" s="175" t="s">
        <v>4</v>
      </c>
      <c r="T6176" s="175" t="s">
        <v>5</v>
      </c>
      <c r="U6176" s="175">
        <v>0</v>
      </c>
      <c r="V6176" s="176">
        <v>32.6</v>
      </c>
    </row>
    <row r="6177" spans="17:22" x14ac:dyDescent="0.25">
      <c r="Q6177" s="48">
        <v>6179</v>
      </c>
      <c r="R6177" s="30">
        <v>0.30894100000000002</v>
      </c>
      <c r="S6177" s="175" t="s">
        <v>4</v>
      </c>
      <c r="T6177" s="175" t="s">
        <v>5</v>
      </c>
      <c r="U6177" s="175">
        <v>4</v>
      </c>
      <c r="V6177" s="176">
        <v>164.38</v>
      </c>
    </row>
    <row r="6178" spans="17:22" x14ac:dyDescent="0.25">
      <c r="Q6178" s="48">
        <v>6180</v>
      </c>
      <c r="R6178" s="30">
        <v>0.34457599999999999</v>
      </c>
      <c r="S6178" s="175" t="s">
        <v>4</v>
      </c>
      <c r="T6178" s="175" t="s">
        <v>5</v>
      </c>
      <c r="U6178" s="175">
        <v>0</v>
      </c>
      <c r="V6178" s="176">
        <v>47.02</v>
      </c>
    </row>
    <row r="6179" spans="17:22" x14ac:dyDescent="0.25">
      <c r="Q6179" s="48">
        <v>6181</v>
      </c>
      <c r="R6179" s="30">
        <v>0.60161699999999996</v>
      </c>
      <c r="S6179" s="175" t="s">
        <v>6</v>
      </c>
      <c r="T6179" s="175" t="s">
        <v>5</v>
      </c>
      <c r="U6179" s="175">
        <v>3</v>
      </c>
      <c r="V6179" s="176">
        <v>120.96</v>
      </c>
    </row>
    <row r="6180" spans="17:22" x14ac:dyDescent="0.25">
      <c r="Q6180" s="48">
        <v>6182</v>
      </c>
      <c r="R6180" s="30">
        <v>1.2441770000000001</v>
      </c>
      <c r="S6180" s="175" t="s">
        <v>4</v>
      </c>
      <c r="T6180" s="175" t="s">
        <v>5</v>
      </c>
      <c r="U6180" s="175">
        <v>0</v>
      </c>
      <c r="V6180" s="176">
        <v>47.21</v>
      </c>
    </row>
    <row r="6181" spans="17:22" x14ac:dyDescent="0.25">
      <c r="Q6181" s="48">
        <v>6183</v>
      </c>
      <c r="R6181" s="30">
        <v>0.29668600000000001</v>
      </c>
      <c r="S6181" s="175" t="s">
        <v>4</v>
      </c>
      <c r="T6181" s="175" t="s">
        <v>5</v>
      </c>
      <c r="U6181" s="175">
        <v>0</v>
      </c>
      <c r="V6181" s="176">
        <v>47.43</v>
      </c>
    </row>
    <row r="6182" spans="17:22" x14ac:dyDescent="0.25">
      <c r="Q6182" s="48">
        <v>6184</v>
      </c>
      <c r="R6182" s="30">
        <v>0.742726</v>
      </c>
      <c r="S6182" s="175" t="s">
        <v>6</v>
      </c>
      <c r="T6182" s="175" t="s">
        <v>5</v>
      </c>
      <c r="U6182" s="175">
        <v>2</v>
      </c>
      <c r="V6182" s="176">
        <v>108.2</v>
      </c>
    </row>
    <row r="6183" spans="17:22" x14ac:dyDescent="0.25">
      <c r="Q6183" s="48">
        <v>6185</v>
      </c>
      <c r="R6183" s="30">
        <v>1.3634790000000001</v>
      </c>
      <c r="S6183" s="175" t="s">
        <v>6</v>
      </c>
      <c r="T6183" s="175" t="s">
        <v>5</v>
      </c>
      <c r="U6183" s="175">
        <v>0</v>
      </c>
      <c r="V6183" s="176">
        <v>37.700000000000003</v>
      </c>
    </row>
    <row r="6184" spans="17:22" x14ac:dyDescent="0.25">
      <c r="Q6184" s="48">
        <v>6186</v>
      </c>
      <c r="R6184" s="30">
        <v>7.7076000000000006E-2</v>
      </c>
      <c r="S6184" s="175" t="s">
        <v>4</v>
      </c>
      <c r="T6184" s="175" t="s">
        <v>5</v>
      </c>
      <c r="U6184" s="175">
        <v>3</v>
      </c>
      <c r="V6184" s="176">
        <v>123.73</v>
      </c>
    </row>
    <row r="6185" spans="17:22" x14ac:dyDescent="0.25">
      <c r="Q6185" s="48">
        <v>6187</v>
      </c>
      <c r="R6185" s="30">
        <v>0.50786100000000001</v>
      </c>
      <c r="S6185" s="175" t="s">
        <v>7</v>
      </c>
      <c r="T6185" s="175" t="s">
        <v>5</v>
      </c>
      <c r="U6185" s="175">
        <v>0</v>
      </c>
      <c r="V6185" s="176">
        <v>32.99</v>
      </c>
    </row>
    <row r="6186" spans="17:22" x14ac:dyDescent="0.25">
      <c r="Q6186" s="48">
        <v>6188</v>
      </c>
      <c r="R6186" s="30">
        <v>0.45989600000000003</v>
      </c>
      <c r="S6186" s="175" t="s">
        <v>6</v>
      </c>
      <c r="T6186" s="175" t="s">
        <v>5</v>
      </c>
      <c r="U6186" s="175">
        <v>2</v>
      </c>
      <c r="V6186" s="176">
        <v>111.25</v>
      </c>
    </row>
    <row r="6187" spans="17:22" x14ac:dyDescent="0.25">
      <c r="Q6187" s="48">
        <v>6189</v>
      </c>
      <c r="R6187" s="30">
        <v>0.212732</v>
      </c>
      <c r="S6187" s="175" t="s">
        <v>6</v>
      </c>
      <c r="T6187" s="175" t="s">
        <v>5</v>
      </c>
      <c r="U6187" s="175">
        <v>2</v>
      </c>
      <c r="V6187" s="176">
        <v>111.22</v>
      </c>
    </row>
    <row r="6188" spans="17:22" x14ac:dyDescent="0.25">
      <c r="Q6188" s="48">
        <v>6190</v>
      </c>
      <c r="R6188" s="30">
        <v>0.22064300000000001</v>
      </c>
      <c r="S6188" s="175" t="s">
        <v>4</v>
      </c>
      <c r="T6188" s="175" t="s">
        <v>5</v>
      </c>
      <c r="U6188" s="175">
        <v>4</v>
      </c>
      <c r="V6188" s="176">
        <v>142.31</v>
      </c>
    </row>
    <row r="6189" spans="17:22" x14ac:dyDescent="0.25">
      <c r="Q6189" s="48">
        <v>6191</v>
      </c>
      <c r="R6189" s="30">
        <v>0.12732399999999999</v>
      </c>
      <c r="S6189" s="175" t="s">
        <v>4</v>
      </c>
      <c r="T6189" s="175" t="s">
        <v>5</v>
      </c>
      <c r="U6189" s="175">
        <v>2</v>
      </c>
      <c r="V6189" s="176">
        <v>104.97</v>
      </c>
    </row>
    <row r="6190" spans="17:22" x14ac:dyDescent="0.25">
      <c r="Q6190" s="48">
        <v>6192</v>
      </c>
      <c r="R6190" s="30">
        <v>9.5530000000000004E-2</v>
      </c>
      <c r="S6190" s="175" t="s">
        <v>4</v>
      </c>
      <c r="T6190" s="175" t="s">
        <v>5</v>
      </c>
      <c r="U6190" s="175">
        <v>0</v>
      </c>
      <c r="V6190" s="176">
        <v>42.79</v>
      </c>
    </row>
    <row r="6191" spans="17:22" x14ac:dyDescent="0.25">
      <c r="Q6191" s="48">
        <v>6193</v>
      </c>
      <c r="R6191" s="30">
        <v>0.36690099999999998</v>
      </c>
      <c r="S6191" s="175" t="s">
        <v>4</v>
      </c>
      <c r="T6191" s="175" t="s">
        <v>5</v>
      </c>
      <c r="U6191" s="175">
        <v>4</v>
      </c>
      <c r="V6191" s="176">
        <v>141.13999999999999</v>
      </c>
    </row>
    <row r="6192" spans="17:22" x14ac:dyDescent="0.25">
      <c r="Q6192" s="48">
        <v>6194</v>
      </c>
      <c r="R6192" s="30">
        <v>0.60197000000000001</v>
      </c>
      <c r="S6192" s="175" t="s">
        <v>4</v>
      </c>
      <c r="T6192" s="175" t="s">
        <v>5</v>
      </c>
      <c r="U6192" s="175">
        <v>0</v>
      </c>
      <c r="V6192" s="176">
        <v>41.53</v>
      </c>
    </row>
    <row r="6193" spans="17:22" x14ac:dyDescent="0.25">
      <c r="Q6193" s="48">
        <v>6195</v>
      </c>
      <c r="R6193" s="30">
        <v>0.71855199999999997</v>
      </c>
      <c r="S6193" s="175" t="s">
        <v>4</v>
      </c>
      <c r="T6193" s="175" t="s">
        <v>5</v>
      </c>
      <c r="U6193" s="175">
        <v>4</v>
      </c>
      <c r="V6193" s="176">
        <v>27.75</v>
      </c>
    </row>
    <row r="6194" spans="17:22" x14ac:dyDescent="0.25">
      <c r="Q6194" s="48">
        <v>6196</v>
      </c>
      <c r="R6194" s="30">
        <v>0.34060499999999999</v>
      </c>
      <c r="S6194" s="175" t="s">
        <v>4</v>
      </c>
      <c r="T6194" s="175" t="s">
        <v>5</v>
      </c>
      <c r="U6194" s="175">
        <v>4</v>
      </c>
      <c r="V6194" s="176">
        <v>140.34</v>
      </c>
    </row>
    <row r="6195" spans="17:22" x14ac:dyDescent="0.25">
      <c r="Q6195" s="48">
        <v>6197</v>
      </c>
      <c r="R6195" s="30">
        <v>0.104309</v>
      </c>
      <c r="S6195" s="175" t="s">
        <v>4</v>
      </c>
      <c r="T6195" s="175" t="s">
        <v>5</v>
      </c>
      <c r="U6195" s="175">
        <v>0</v>
      </c>
      <c r="V6195" s="176">
        <v>35.520000000000003</v>
      </c>
    </row>
    <row r="6196" spans="17:22" x14ac:dyDescent="0.25">
      <c r="Q6196" s="48">
        <v>6198</v>
      </c>
      <c r="R6196" s="30">
        <v>0.61829599999999996</v>
      </c>
      <c r="S6196" s="175" t="s">
        <v>9</v>
      </c>
      <c r="T6196" s="175" t="s">
        <v>10</v>
      </c>
      <c r="U6196" s="175">
        <v>3</v>
      </c>
      <c r="V6196" s="176">
        <v>138.13</v>
      </c>
    </row>
    <row r="6197" spans="17:22" x14ac:dyDescent="0.25">
      <c r="Q6197" s="48">
        <v>6199</v>
      </c>
      <c r="R6197" s="30">
        <v>1.0333749999999999</v>
      </c>
      <c r="S6197" s="175" t="s">
        <v>6</v>
      </c>
      <c r="T6197" s="175" t="s">
        <v>5</v>
      </c>
      <c r="U6197" s="175">
        <v>0</v>
      </c>
      <c r="V6197" s="176">
        <v>48.25</v>
      </c>
    </row>
    <row r="6198" spans="17:22" x14ac:dyDescent="0.25">
      <c r="Q6198" s="48">
        <v>6200</v>
      </c>
      <c r="R6198" s="30">
        <v>0.64638300000000004</v>
      </c>
      <c r="S6198" s="175" t="s">
        <v>4</v>
      </c>
      <c r="T6198" s="175" t="s">
        <v>5</v>
      </c>
      <c r="U6198" s="175">
        <v>2</v>
      </c>
      <c r="V6198" s="176">
        <v>103.93</v>
      </c>
    </row>
    <row r="6199" spans="17:22" x14ac:dyDescent="0.25">
      <c r="Q6199" s="48">
        <v>6201</v>
      </c>
      <c r="R6199" s="30">
        <v>0.39541799999999999</v>
      </c>
      <c r="S6199" s="175" t="s">
        <v>4</v>
      </c>
      <c r="T6199" s="175" t="s">
        <v>5</v>
      </c>
      <c r="U6199" s="175">
        <v>0</v>
      </c>
      <c r="V6199" s="176">
        <v>38.49</v>
      </c>
    </row>
    <row r="6200" spans="17:22" x14ac:dyDescent="0.25">
      <c r="Q6200" s="48">
        <v>6202</v>
      </c>
      <c r="R6200" s="30">
        <v>0.75374399999999997</v>
      </c>
      <c r="S6200" s="175" t="s">
        <v>4</v>
      </c>
      <c r="T6200" s="175" t="s">
        <v>5</v>
      </c>
      <c r="U6200" s="175">
        <v>2</v>
      </c>
      <c r="V6200" s="176">
        <v>117.07</v>
      </c>
    </row>
    <row r="6201" spans="17:22" x14ac:dyDescent="0.25">
      <c r="Q6201" s="48">
        <v>6203</v>
      </c>
      <c r="R6201" s="30">
        <v>0.63767300000000005</v>
      </c>
      <c r="S6201" s="175" t="s">
        <v>4</v>
      </c>
      <c r="T6201" s="175" t="s">
        <v>5</v>
      </c>
      <c r="U6201" s="175">
        <v>1</v>
      </c>
      <c r="V6201" s="176">
        <v>53.17</v>
      </c>
    </row>
    <row r="6202" spans="17:22" x14ac:dyDescent="0.25">
      <c r="Q6202" s="48">
        <v>6204</v>
      </c>
      <c r="R6202" s="30">
        <v>0.96304900000000004</v>
      </c>
      <c r="S6202" s="175" t="s">
        <v>6</v>
      </c>
      <c r="T6202" s="175" t="s">
        <v>5</v>
      </c>
      <c r="U6202" s="175">
        <v>2</v>
      </c>
      <c r="V6202" s="176">
        <v>112.79</v>
      </c>
    </row>
    <row r="6203" spans="17:22" x14ac:dyDescent="0.25">
      <c r="Q6203" s="48">
        <v>6205</v>
      </c>
      <c r="R6203" s="30">
        <v>0.20202000000000001</v>
      </c>
      <c r="S6203" s="175" t="s">
        <v>4</v>
      </c>
      <c r="T6203" s="175" t="s">
        <v>5</v>
      </c>
      <c r="U6203" s="175">
        <v>0</v>
      </c>
      <c r="V6203" s="176">
        <v>45.02</v>
      </c>
    </row>
    <row r="6204" spans="17:22" x14ac:dyDescent="0.25">
      <c r="Q6204" s="48">
        <v>6206</v>
      </c>
      <c r="R6204" s="30">
        <v>0.218921</v>
      </c>
      <c r="S6204" s="175" t="s">
        <v>4</v>
      </c>
      <c r="T6204" s="175" t="s">
        <v>5</v>
      </c>
      <c r="U6204" s="175">
        <v>3</v>
      </c>
      <c r="V6204" s="176">
        <v>136.46</v>
      </c>
    </row>
    <row r="6205" spans="17:22" x14ac:dyDescent="0.25">
      <c r="Q6205" s="48">
        <v>6207</v>
      </c>
      <c r="R6205" s="30">
        <v>0.21784600000000001</v>
      </c>
      <c r="S6205" s="175" t="s">
        <v>4</v>
      </c>
      <c r="T6205" s="175" t="s">
        <v>5</v>
      </c>
      <c r="U6205" s="175">
        <v>1</v>
      </c>
      <c r="V6205" s="176">
        <v>99.27</v>
      </c>
    </row>
    <row r="6206" spans="17:22" x14ac:dyDescent="0.25">
      <c r="Q6206" s="48">
        <v>6208</v>
      </c>
      <c r="R6206" s="30">
        <v>1.136269</v>
      </c>
      <c r="S6206" s="175" t="s">
        <v>4</v>
      </c>
      <c r="T6206" s="175" t="s">
        <v>5</v>
      </c>
      <c r="U6206" s="175">
        <v>2</v>
      </c>
      <c r="V6206" s="176">
        <v>112.53</v>
      </c>
    </row>
    <row r="6207" spans="17:22" x14ac:dyDescent="0.25">
      <c r="Q6207" s="48">
        <v>6209</v>
      </c>
      <c r="R6207" s="30">
        <v>0.13134699999999999</v>
      </c>
      <c r="S6207" s="175" t="s">
        <v>4</v>
      </c>
      <c r="T6207" s="175" t="s">
        <v>5</v>
      </c>
      <c r="U6207" s="175">
        <v>4</v>
      </c>
      <c r="V6207" s="176">
        <v>26.55</v>
      </c>
    </row>
    <row r="6208" spans="17:22" x14ac:dyDescent="0.25">
      <c r="Q6208" s="48">
        <v>6210</v>
      </c>
      <c r="R6208" s="30">
        <v>0.403001</v>
      </c>
      <c r="S6208" s="175" t="s">
        <v>6</v>
      </c>
      <c r="T6208" s="175" t="s">
        <v>5</v>
      </c>
      <c r="U6208" s="175">
        <v>0</v>
      </c>
      <c r="V6208" s="176">
        <v>38.270000000000003</v>
      </c>
    </row>
    <row r="6209" spans="17:22" x14ac:dyDescent="0.25">
      <c r="Q6209" s="48">
        <v>6211</v>
      </c>
      <c r="R6209" s="30">
        <v>0.22013099999999999</v>
      </c>
      <c r="S6209" s="175" t="s">
        <v>6</v>
      </c>
      <c r="T6209" s="175" t="s">
        <v>5</v>
      </c>
      <c r="U6209" s="175">
        <v>2</v>
      </c>
      <c r="V6209" s="176">
        <v>110.64</v>
      </c>
    </row>
    <row r="6210" spans="17:22" x14ac:dyDescent="0.25">
      <c r="Q6210" s="48">
        <v>6212</v>
      </c>
      <c r="R6210" s="30">
        <v>9.0503E-2</v>
      </c>
      <c r="S6210" s="175" t="s">
        <v>4</v>
      </c>
      <c r="T6210" s="175" t="s">
        <v>5</v>
      </c>
      <c r="U6210" s="175">
        <v>0</v>
      </c>
      <c r="V6210" s="176">
        <v>40.520000000000003</v>
      </c>
    </row>
    <row r="6211" spans="17:22" x14ac:dyDescent="0.25">
      <c r="Q6211" s="48">
        <v>6213</v>
      </c>
      <c r="R6211" s="30">
        <v>0.41373199999999999</v>
      </c>
      <c r="S6211" s="175" t="s">
        <v>6</v>
      </c>
      <c r="T6211" s="175" t="s">
        <v>5</v>
      </c>
      <c r="U6211" s="175">
        <v>1</v>
      </c>
      <c r="V6211" s="176">
        <v>57.52</v>
      </c>
    </row>
    <row r="6212" spans="17:22" x14ac:dyDescent="0.25">
      <c r="Q6212" s="48">
        <v>6214</v>
      </c>
      <c r="R6212" s="30">
        <v>1.1073</v>
      </c>
      <c r="S6212" s="175" t="s">
        <v>6</v>
      </c>
      <c r="T6212" s="175" t="s">
        <v>5</v>
      </c>
      <c r="U6212" s="175">
        <v>2</v>
      </c>
      <c r="V6212" s="176">
        <v>108.82</v>
      </c>
    </row>
    <row r="6213" spans="17:22" x14ac:dyDescent="0.25">
      <c r="Q6213" s="48">
        <v>6215</v>
      </c>
      <c r="R6213" s="30">
        <v>0.16414899999999999</v>
      </c>
      <c r="S6213" s="175" t="s">
        <v>4</v>
      </c>
      <c r="T6213" s="175" t="s">
        <v>5</v>
      </c>
      <c r="U6213" s="175">
        <v>4</v>
      </c>
      <c r="V6213" s="176">
        <v>27.5</v>
      </c>
    </row>
    <row r="6214" spans="17:22" x14ac:dyDescent="0.25">
      <c r="Q6214" s="48">
        <v>6216</v>
      </c>
      <c r="R6214" s="30">
        <v>0.14341400000000001</v>
      </c>
      <c r="S6214" s="175" t="s">
        <v>4</v>
      </c>
      <c r="T6214" s="175" t="s">
        <v>5</v>
      </c>
      <c r="U6214" s="175">
        <v>2</v>
      </c>
      <c r="V6214" s="176">
        <v>104.41</v>
      </c>
    </row>
    <row r="6215" spans="17:22" x14ac:dyDescent="0.25">
      <c r="Q6215" s="48">
        <v>6217</v>
      </c>
      <c r="R6215" s="30">
        <v>0.56375600000000003</v>
      </c>
      <c r="S6215" s="175" t="s">
        <v>7</v>
      </c>
      <c r="T6215" s="175" t="s">
        <v>5</v>
      </c>
      <c r="U6215" s="175">
        <v>0</v>
      </c>
      <c r="V6215" s="176">
        <v>36.93</v>
      </c>
    </row>
    <row r="6216" spans="17:22" x14ac:dyDescent="0.25">
      <c r="Q6216" s="48">
        <v>6218</v>
      </c>
      <c r="R6216" s="30">
        <v>0.79869500000000004</v>
      </c>
      <c r="S6216" s="175" t="s">
        <v>7</v>
      </c>
      <c r="T6216" s="175" t="s">
        <v>5</v>
      </c>
      <c r="U6216" s="175">
        <v>2</v>
      </c>
      <c r="V6216" s="176">
        <v>115.47</v>
      </c>
    </row>
    <row r="6217" spans="17:22" x14ac:dyDescent="0.25">
      <c r="Q6217" s="48">
        <v>6219</v>
      </c>
      <c r="R6217" s="30">
        <v>0.96592900000000004</v>
      </c>
      <c r="S6217" s="175" t="s">
        <v>4</v>
      </c>
      <c r="T6217" s="175" t="s">
        <v>5</v>
      </c>
      <c r="U6217" s="175">
        <v>0</v>
      </c>
      <c r="V6217" s="176">
        <v>34.97</v>
      </c>
    </row>
    <row r="6218" spans="17:22" x14ac:dyDescent="0.25">
      <c r="Q6218" s="48">
        <v>6220</v>
      </c>
      <c r="R6218" s="30">
        <v>0.361817</v>
      </c>
      <c r="S6218" s="175" t="s">
        <v>4</v>
      </c>
      <c r="T6218" s="175" t="s">
        <v>5</v>
      </c>
      <c r="U6218" s="175">
        <v>2</v>
      </c>
      <c r="V6218" s="176">
        <v>104.99</v>
      </c>
    </row>
    <row r="6219" spans="17:22" x14ac:dyDescent="0.25">
      <c r="Q6219" s="48">
        <v>6221</v>
      </c>
      <c r="R6219" s="30">
        <v>0.11257200000000001</v>
      </c>
      <c r="S6219" s="175" t="s">
        <v>4</v>
      </c>
      <c r="T6219" s="175" t="s">
        <v>5</v>
      </c>
      <c r="U6219" s="175">
        <v>4</v>
      </c>
      <c r="V6219" s="176">
        <v>5.25</v>
      </c>
    </row>
    <row r="6220" spans="17:22" x14ac:dyDescent="0.25">
      <c r="Q6220" s="48">
        <v>6222</v>
      </c>
      <c r="R6220" s="30">
        <v>0.20818200000000001</v>
      </c>
      <c r="S6220" s="175" t="s">
        <v>4</v>
      </c>
      <c r="T6220" s="175" t="s">
        <v>5</v>
      </c>
      <c r="U6220" s="175">
        <v>2</v>
      </c>
      <c r="V6220" s="176">
        <v>119.66</v>
      </c>
    </row>
    <row r="6221" spans="17:22" x14ac:dyDescent="0.25">
      <c r="Q6221" s="48">
        <v>6223</v>
      </c>
      <c r="R6221" s="30">
        <v>0.24212800000000001</v>
      </c>
      <c r="S6221" s="175" t="s">
        <v>4</v>
      </c>
      <c r="T6221" s="175" t="s">
        <v>5</v>
      </c>
      <c r="U6221" s="175">
        <v>1</v>
      </c>
      <c r="V6221" s="176">
        <v>98.12</v>
      </c>
    </row>
    <row r="6222" spans="17:22" x14ac:dyDescent="0.25">
      <c r="Q6222" s="48">
        <v>6224</v>
      </c>
      <c r="R6222" s="30">
        <v>0.45280500000000001</v>
      </c>
      <c r="S6222" s="175" t="s">
        <v>4</v>
      </c>
      <c r="T6222" s="175" t="s">
        <v>5</v>
      </c>
      <c r="U6222" s="175">
        <v>2</v>
      </c>
      <c r="V6222" s="176">
        <v>105.25</v>
      </c>
    </row>
    <row r="6223" spans="17:22" x14ac:dyDescent="0.25">
      <c r="Q6223" s="48">
        <v>6225</v>
      </c>
      <c r="R6223" s="30">
        <v>0.470412</v>
      </c>
      <c r="S6223" s="175" t="s">
        <v>7</v>
      </c>
      <c r="T6223" s="175" t="s">
        <v>5</v>
      </c>
      <c r="U6223" s="175">
        <v>0</v>
      </c>
      <c r="V6223" s="176">
        <v>37.1</v>
      </c>
    </row>
    <row r="6224" spans="17:22" x14ac:dyDescent="0.25">
      <c r="Q6224" s="48">
        <v>6226</v>
      </c>
      <c r="R6224" s="30">
        <v>0.37813400000000003</v>
      </c>
      <c r="S6224" s="175" t="s">
        <v>7</v>
      </c>
      <c r="T6224" s="175" t="s">
        <v>5</v>
      </c>
      <c r="U6224" s="175">
        <v>2</v>
      </c>
      <c r="V6224" s="176">
        <v>113.26</v>
      </c>
    </row>
    <row r="6225" spans="17:22" x14ac:dyDescent="0.25">
      <c r="Q6225" s="48">
        <v>6227</v>
      </c>
      <c r="R6225" s="30">
        <v>8.9581999999999995E-2</v>
      </c>
      <c r="S6225" s="175" t="s">
        <v>4</v>
      </c>
      <c r="T6225" s="175" t="s">
        <v>5</v>
      </c>
      <c r="U6225" s="175">
        <v>0</v>
      </c>
      <c r="V6225" s="176">
        <v>40.520000000000003</v>
      </c>
    </row>
    <row r="6226" spans="17:22" x14ac:dyDescent="0.25">
      <c r="Q6226" s="48">
        <v>6228</v>
      </c>
      <c r="R6226" s="30">
        <v>0.65213500000000002</v>
      </c>
      <c r="S6226" s="175" t="s">
        <v>4</v>
      </c>
      <c r="T6226" s="175" t="s">
        <v>5</v>
      </c>
      <c r="U6226" s="175">
        <v>2</v>
      </c>
      <c r="V6226" s="176">
        <v>105.94</v>
      </c>
    </row>
    <row r="6227" spans="17:22" x14ac:dyDescent="0.25">
      <c r="Q6227" s="48">
        <v>6229</v>
      </c>
      <c r="R6227" s="30">
        <v>1.3366180000000001</v>
      </c>
      <c r="S6227" s="175" t="s">
        <v>4</v>
      </c>
      <c r="T6227" s="175" t="s">
        <v>5</v>
      </c>
      <c r="U6227" s="175">
        <v>0</v>
      </c>
      <c r="V6227" s="176">
        <v>40.68</v>
      </c>
    </row>
    <row r="6228" spans="17:22" x14ac:dyDescent="0.25">
      <c r="Q6228" s="48">
        <v>6230</v>
      </c>
      <c r="R6228" s="30">
        <v>0.10390199999999999</v>
      </c>
      <c r="S6228" s="175" t="s">
        <v>4</v>
      </c>
      <c r="T6228" s="175" t="s">
        <v>5</v>
      </c>
      <c r="U6228" s="175">
        <v>2</v>
      </c>
      <c r="V6228" s="176">
        <v>104.04</v>
      </c>
    </row>
    <row r="6229" spans="17:22" x14ac:dyDescent="0.25">
      <c r="Q6229" s="48">
        <v>6231</v>
      </c>
      <c r="R6229" s="30">
        <v>0.11780500000000001</v>
      </c>
      <c r="S6229" s="175" t="s">
        <v>6</v>
      </c>
      <c r="T6229" s="175" t="s">
        <v>5</v>
      </c>
      <c r="U6229" s="175">
        <v>3</v>
      </c>
      <c r="V6229" s="176">
        <v>126.33</v>
      </c>
    </row>
    <row r="6230" spans="17:22" x14ac:dyDescent="0.25">
      <c r="Q6230" s="48">
        <v>6232</v>
      </c>
      <c r="R6230" s="30">
        <v>0.171707</v>
      </c>
      <c r="S6230" s="175" t="s">
        <v>4</v>
      </c>
      <c r="T6230" s="175" t="s">
        <v>5</v>
      </c>
      <c r="U6230" s="175">
        <v>0</v>
      </c>
      <c r="V6230" s="176">
        <v>33.67</v>
      </c>
    </row>
    <row r="6231" spans="17:22" x14ac:dyDescent="0.25">
      <c r="Q6231" s="48">
        <v>6233</v>
      </c>
      <c r="R6231" s="30">
        <v>0.346474</v>
      </c>
      <c r="S6231" s="175" t="s">
        <v>4</v>
      </c>
      <c r="T6231" s="175" t="s">
        <v>5</v>
      </c>
      <c r="U6231" s="175">
        <v>0</v>
      </c>
      <c r="V6231" s="176">
        <v>49.15</v>
      </c>
    </row>
    <row r="6232" spans="17:22" x14ac:dyDescent="0.25">
      <c r="Q6232" s="48">
        <v>6234</v>
      </c>
      <c r="R6232" s="30">
        <v>0.38082899999999997</v>
      </c>
      <c r="S6232" s="175" t="s">
        <v>4</v>
      </c>
      <c r="T6232" s="175" t="s">
        <v>5</v>
      </c>
      <c r="U6232" s="175">
        <v>3</v>
      </c>
      <c r="V6232" s="176">
        <v>123.68</v>
      </c>
    </row>
    <row r="6233" spans="17:22" x14ac:dyDescent="0.25">
      <c r="Q6233" s="48">
        <v>6235</v>
      </c>
      <c r="R6233" s="30">
        <v>0.63999099999999998</v>
      </c>
      <c r="S6233" s="175" t="s">
        <v>6</v>
      </c>
      <c r="T6233" s="175" t="s">
        <v>5</v>
      </c>
      <c r="U6233" s="175">
        <v>0</v>
      </c>
      <c r="V6233" s="176">
        <v>36.24</v>
      </c>
    </row>
    <row r="6234" spans="17:22" x14ac:dyDescent="0.25">
      <c r="Q6234" s="48">
        <v>6236</v>
      </c>
      <c r="R6234" s="30">
        <v>0.37285699999999999</v>
      </c>
      <c r="S6234" s="175" t="s">
        <v>4</v>
      </c>
      <c r="T6234" s="175" t="s">
        <v>5</v>
      </c>
      <c r="U6234" s="175">
        <v>4</v>
      </c>
      <c r="V6234" s="176">
        <v>26.36</v>
      </c>
    </row>
    <row r="6235" spans="17:22" x14ac:dyDescent="0.25">
      <c r="Q6235" s="48">
        <v>6237</v>
      </c>
      <c r="R6235" s="30">
        <v>0.68980699999999995</v>
      </c>
      <c r="S6235" s="175" t="s">
        <v>4</v>
      </c>
      <c r="T6235" s="175" t="s">
        <v>5</v>
      </c>
      <c r="U6235" s="175">
        <v>2</v>
      </c>
      <c r="V6235" s="176">
        <v>113.52</v>
      </c>
    </row>
    <row r="6236" spans="17:22" x14ac:dyDescent="0.25">
      <c r="Q6236" s="48">
        <v>6238</v>
      </c>
      <c r="R6236" s="30">
        <v>0.20655100000000001</v>
      </c>
      <c r="S6236" s="175" t="s">
        <v>4</v>
      </c>
      <c r="T6236" s="175" t="s">
        <v>5</v>
      </c>
      <c r="U6236" s="175">
        <v>4</v>
      </c>
      <c r="V6236" s="176">
        <v>177.81</v>
      </c>
    </row>
    <row r="6237" spans="17:22" x14ac:dyDescent="0.25">
      <c r="Q6237" s="48">
        <v>6239</v>
      </c>
      <c r="R6237" s="30">
        <v>0.356045</v>
      </c>
      <c r="S6237" s="175" t="s">
        <v>4</v>
      </c>
      <c r="T6237" s="175" t="s">
        <v>5</v>
      </c>
      <c r="U6237" s="175">
        <v>0</v>
      </c>
      <c r="V6237" s="176">
        <v>32.19</v>
      </c>
    </row>
    <row r="6238" spans="17:22" x14ac:dyDescent="0.25">
      <c r="Q6238" s="48">
        <v>6240</v>
      </c>
      <c r="R6238" s="30">
        <v>0.25449699999999997</v>
      </c>
      <c r="S6238" s="175" t="s">
        <v>4</v>
      </c>
      <c r="T6238" s="175" t="s">
        <v>5</v>
      </c>
      <c r="U6238" s="175">
        <v>1</v>
      </c>
      <c r="V6238" s="176">
        <v>93.58</v>
      </c>
    </row>
    <row r="6239" spans="17:22" x14ac:dyDescent="0.25">
      <c r="Q6239" s="48">
        <v>6241</v>
      </c>
      <c r="R6239" s="30">
        <v>0.986595</v>
      </c>
      <c r="S6239" s="175" t="s">
        <v>4</v>
      </c>
      <c r="T6239" s="175" t="s">
        <v>5</v>
      </c>
      <c r="U6239" s="175">
        <v>0</v>
      </c>
      <c r="V6239" s="176">
        <v>42.37</v>
      </c>
    </row>
    <row r="6240" spans="17:22" x14ac:dyDescent="0.25">
      <c r="Q6240" s="48">
        <v>6242</v>
      </c>
      <c r="R6240" s="30">
        <v>0.75069799999999998</v>
      </c>
      <c r="S6240" s="175" t="s">
        <v>4</v>
      </c>
      <c r="T6240" s="175" t="s">
        <v>5</v>
      </c>
      <c r="U6240" s="175">
        <v>2</v>
      </c>
      <c r="V6240" s="176">
        <v>111.64</v>
      </c>
    </row>
    <row r="6241" spans="17:22" x14ac:dyDescent="0.25">
      <c r="Q6241" s="48">
        <v>6243</v>
      </c>
      <c r="R6241" s="30">
        <v>0.27047599999999999</v>
      </c>
      <c r="S6241" s="175" t="s">
        <v>4</v>
      </c>
      <c r="T6241" s="175" t="s">
        <v>5</v>
      </c>
      <c r="U6241" s="175">
        <v>0</v>
      </c>
      <c r="V6241" s="176">
        <v>37.06</v>
      </c>
    </row>
    <row r="6242" spans="17:22" x14ac:dyDescent="0.25">
      <c r="Q6242" s="48">
        <v>6244</v>
      </c>
      <c r="R6242" s="30">
        <v>0.28154400000000002</v>
      </c>
      <c r="S6242" s="175" t="s">
        <v>4</v>
      </c>
      <c r="T6242" s="175" t="s">
        <v>5</v>
      </c>
      <c r="U6242" s="175">
        <v>0</v>
      </c>
      <c r="V6242" s="176">
        <v>40.43</v>
      </c>
    </row>
    <row r="6243" spans="17:22" x14ac:dyDescent="0.25">
      <c r="Q6243" s="48">
        <v>6245</v>
      </c>
      <c r="R6243" s="30">
        <v>0.53279600000000005</v>
      </c>
      <c r="S6243" s="175" t="s">
        <v>6</v>
      </c>
      <c r="T6243" s="175" t="s">
        <v>5</v>
      </c>
      <c r="U6243" s="175">
        <v>0</v>
      </c>
      <c r="V6243" s="176">
        <v>38.630000000000003</v>
      </c>
    </row>
    <row r="6244" spans="17:22" x14ac:dyDescent="0.25">
      <c r="Q6244" s="48">
        <v>6246</v>
      </c>
      <c r="R6244" s="30">
        <v>0.71030899999999997</v>
      </c>
      <c r="S6244" s="175" t="s">
        <v>11</v>
      </c>
      <c r="T6244" s="175" t="s">
        <v>10</v>
      </c>
      <c r="U6244" s="175">
        <v>2</v>
      </c>
      <c r="V6244" s="176">
        <v>109.9</v>
      </c>
    </row>
    <row r="6245" spans="17:22" x14ac:dyDescent="0.25">
      <c r="Q6245" s="48">
        <v>6247</v>
      </c>
      <c r="R6245" s="30">
        <v>0.91883599999999999</v>
      </c>
      <c r="S6245" s="175" t="s">
        <v>6</v>
      </c>
      <c r="T6245" s="175" t="s">
        <v>5</v>
      </c>
      <c r="U6245" s="175">
        <v>0</v>
      </c>
      <c r="V6245" s="176">
        <v>39.64</v>
      </c>
    </row>
    <row r="6246" spans="17:22" x14ac:dyDescent="0.25">
      <c r="Q6246" s="48">
        <v>6248</v>
      </c>
      <c r="R6246" s="30">
        <v>0.39773900000000001</v>
      </c>
      <c r="S6246" s="175" t="s">
        <v>6</v>
      </c>
      <c r="T6246" s="175" t="s">
        <v>5</v>
      </c>
      <c r="U6246" s="175">
        <v>3</v>
      </c>
      <c r="V6246" s="176">
        <v>139.35</v>
      </c>
    </row>
    <row r="6247" spans="17:22" x14ac:dyDescent="0.25">
      <c r="Q6247" s="48">
        <v>6249</v>
      </c>
      <c r="R6247" s="30">
        <v>0.75579300000000005</v>
      </c>
      <c r="S6247" s="175" t="s">
        <v>6</v>
      </c>
      <c r="T6247" s="175" t="s">
        <v>5</v>
      </c>
      <c r="U6247" s="175">
        <v>4</v>
      </c>
      <c r="V6247" s="176">
        <v>25.29</v>
      </c>
    </row>
    <row r="6248" spans="17:22" x14ac:dyDescent="0.25">
      <c r="Q6248" s="48">
        <v>6250</v>
      </c>
      <c r="R6248" s="30">
        <v>9.4553999999999999E-2</v>
      </c>
      <c r="S6248" s="175" t="s">
        <v>4</v>
      </c>
      <c r="T6248" s="175" t="s">
        <v>5</v>
      </c>
      <c r="U6248" s="175">
        <v>2</v>
      </c>
      <c r="V6248" s="176">
        <v>113.37</v>
      </c>
    </row>
    <row r="6249" spans="17:22" x14ac:dyDescent="0.25">
      <c r="Q6249" s="48">
        <v>6251</v>
      </c>
      <c r="R6249" s="30">
        <v>0.77366000000000001</v>
      </c>
      <c r="S6249" s="175" t="s">
        <v>4</v>
      </c>
      <c r="T6249" s="175" t="s">
        <v>5</v>
      </c>
      <c r="U6249" s="175">
        <v>0</v>
      </c>
      <c r="V6249" s="176">
        <v>37.93</v>
      </c>
    </row>
    <row r="6250" spans="17:22" x14ac:dyDescent="0.25">
      <c r="Q6250" s="48">
        <v>6252</v>
      </c>
      <c r="R6250" s="30">
        <v>7.7771000000000007E-2</v>
      </c>
      <c r="S6250" s="175" t="s">
        <v>4</v>
      </c>
      <c r="T6250" s="175" t="s">
        <v>5</v>
      </c>
      <c r="U6250" s="175">
        <v>0</v>
      </c>
      <c r="V6250" s="176">
        <v>35.9</v>
      </c>
    </row>
    <row r="6251" spans="17:22" x14ac:dyDescent="0.25">
      <c r="Q6251" s="48">
        <v>6253</v>
      </c>
      <c r="R6251" s="30">
        <v>0.360398</v>
      </c>
      <c r="S6251" s="175" t="s">
        <v>4</v>
      </c>
      <c r="T6251" s="175" t="s">
        <v>5</v>
      </c>
      <c r="U6251" s="175">
        <v>2</v>
      </c>
      <c r="V6251" s="176">
        <v>113.77</v>
      </c>
    </row>
    <row r="6252" spans="17:22" x14ac:dyDescent="0.25">
      <c r="Q6252" s="48">
        <v>6254</v>
      </c>
      <c r="R6252" s="30">
        <v>0.17988599999999999</v>
      </c>
      <c r="S6252" s="175" t="s">
        <v>9</v>
      </c>
      <c r="T6252" s="175" t="s">
        <v>10</v>
      </c>
      <c r="U6252" s="175">
        <v>0</v>
      </c>
      <c r="V6252" s="176">
        <v>41.42</v>
      </c>
    </row>
    <row r="6253" spans="17:22" x14ac:dyDescent="0.25">
      <c r="Q6253" s="48">
        <v>6255</v>
      </c>
      <c r="R6253" s="30">
        <v>0.79739400000000005</v>
      </c>
      <c r="S6253" s="175" t="s">
        <v>7</v>
      </c>
      <c r="T6253" s="175" t="s">
        <v>5</v>
      </c>
      <c r="U6253" s="175">
        <v>0</v>
      </c>
      <c r="V6253" s="176">
        <v>38.57</v>
      </c>
    </row>
    <row r="6254" spans="17:22" x14ac:dyDescent="0.25">
      <c r="Q6254" s="48">
        <v>6256</v>
      </c>
      <c r="R6254" s="30">
        <v>0.62428899999999998</v>
      </c>
      <c r="S6254" s="175" t="s">
        <v>6</v>
      </c>
      <c r="T6254" s="175" t="s">
        <v>5</v>
      </c>
      <c r="U6254" s="175">
        <v>2</v>
      </c>
      <c r="V6254" s="176">
        <v>106.5</v>
      </c>
    </row>
    <row r="6255" spans="17:22" x14ac:dyDescent="0.25">
      <c r="Q6255" s="48">
        <v>6257</v>
      </c>
      <c r="R6255" s="30">
        <v>0.27486100000000002</v>
      </c>
      <c r="S6255" s="175" t="s">
        <v>6</v>
      </c>
      <c r="T6255" s="175" t="s">
        <v>5</v>
      </c>
      <c r="U6255" s="175">
        <v>0</v>
      </c>
      <c r="V6255" s="176">
        <v>37.86</v>
      </c>
    </row>
    <row r="6256" spans="17:22" x14ac:dyDescent="0.25">
      <c r="Q6256" s="48">
        <v>6258</v>
      </c>
      <c r="R6256" s="30">
        <v>0.18860499999999999</v>
      </c>
      <c r="S6256" s="175" t="s">
        <v>4</v>
      </c>
      <c r="T6256" s="175" t="s">
        <v>5</v>
      </c>
      <c r="U6256" s="175">
        <v>4</v>
      </c>
      <c r="V6256" s="176">
        <v>165.38</v>
      </c>
    </row>
    <row r="6257" spans="17:22" x14ac:dyDescent="0.25">
      <c r="Q6257" s="48">
        <v>6259</v>
      </c>
      <c r="R6257" s="30">
        <v>0.102478</v>
      </c>
      <c r="S6257" s="175" t="s">
        <v>4</v>
      </c>
      <c r="T6257" s="175" t="s">
        <v>5</v>
      </c>
      <c r="U6257" s="175">
        <v>0</v>
      </c>
      <c r="V6257" s="176">
        <v>40.61</v>
      </c>
    </row>
    <row r="6258" spans="17:22" x14ac:dyDescent="0.25">
      <c r="Q6258" s="48">
        <v>6260</v>
      </c>
      <c r="R6258" s="30">
        <v>0.87980999999999998</v>
      </c>
      <c r="S6258" s="175" t="s">
        <v>4</v>
      </c>
      <c r="T6258" s="175" t="s">
        <v>5</v>
      </c>
      <c r="U6258" s="175">
        <v>1</v>
      </c>
      <c r="V6258" s="176">
        <v>50.91</v>
      </c>
    </row>
    <row r="6259" spans="17:22" x14ac:dyDescent="0.25">
      <c r="Q6259" s="48">
        <v>6261</v>
      </c>
      <c r="R6259" s="30">
        <v>0.40259899999999998</v>
      </c>
      <c r="S6259" s="175" t="s">
        <v>9</v>
      </c>
      <c r="T6259" s="175" t="s">
        <v>10</v>
      </c>
      <c r="U6259" s="175">
        <v>0</v>
      </c>
      <c r="V6259" s="176">
        <v>31.16</v>
      </c>
    </row>
    <row r="6260" spans="17:22" x14ac:dyDescent="0.25">
      <c r="Q6260" s="48">
        <v>6262</v>
      </c>
      <c r="R6260" s="30">
        <v>0.86722699999999997</v>
      </c>
      <c r="S6260" s="175" t="s">
        <v>4</v>
      </c>
      <c r="T6260" s="175" t="s">
        <v>5</v>
      </c>
      <c r="U6260" s="175">
        <v>2</v>
      </c>
      <c r="V6260" s="176">
        <v>104.4</v>
      </c>
    </row>
    <row r="6261" spans="17:22" x14ac:dyDescent="0.25">
      <c r="Q6261" s="48">
        <v>6263</v>
      </c>
      <c r="R6261" s="30">
        <v>0.327851</v>
      </c>
      <c r="S6261" s="175" t="s">
        <v>9</v>
      </c>
      <c r="T6261" s="175" t="s">
        <v>10</v>
      </c>
      <c r="U6261" s="175">
        <v>4</v>
      </c>
      <c r="V6261" s="176">
        <v>140.91999999999999</v>
      </c>
    </row>
    <row r="6262" spans="17:22" x14ac:dyDescent="0.25">
      <c r="Q6262" s="48">
        <v>6264</v>
      </c>
      <c r="R6262" s="30">
        <v>0.319469</v>
      </c>
      <c r="S6262" s="175" t="s">
        <v>7</v>
      </c>
      <c r="T6262" s="175" t="s">
        <v>5</v>
      </c>
      <c r="U6262" s="175">
        <v>0</v>
      </c>
      <c r="V6262" s="176">
        <v>42.66</v>
      </c>
    </row>
    <row r="6263" spans="17:22" x14ac:dyDescent="0.25">
      <c r="Q6263" s="48">
        <v>6265</v>
      </c>
      <c r="R6263" s="30">
        <v>0.80744199999999999</v>
      </c>
      <c r="S6263" s="175" t="s">
        <v>7</v>
      </c>
      <c r="T6263" s="175" t="s">
        <v>5</v>
      </c>
      <c r="U6263" s="175">
        <v>2</v>
      </c>
      <c r="V6263" s="176">
        <v>104.29</v>
      </c>
    </row>
    <row r="6264" spans="17:22" x14ac:dyDescent="0.25">
      <c r="Q6264" s="48">
        <v>6266</v>
      </c>
      <c r="R6264" s="30">
        <v>0.910277</v>
      </c>
      <c r="S6264" s="175" t="s">
        <v>4</v>
      </c>
      <c r="T6264" s="175" t="s">
        <v>5</v>
      </c>
      <c r="U6264" s="175">
        <v>0</v>
      </c>
      <c r="V6264" s="176">
        <v>45.57</v>
      </c>
    </row>
    <row r="6265" spans="17:22" x14ac:dyDescent="0.25">
      <c r="Q6265" s="48">
        <v>6267</v>
      </c>
      <c r="R6265" s="30">
        <v>1.1070139999999999</v>
      </c>
      <c r="S6265" s="175" t="s">
        <v>4</v>
      </c>
      <c r="T6265" s="175" t="s">
        <v>5</v>
      </c>
      <c r="U6265" s="175">
        <v>2</v>
      </c>
      <c r="V6265" s="176">
        <v>104.53</v>
      </c>
    </row>
    <row r="6266" spans="17:22" x14ac:dyDescent="0.25">
      <c r="Q6266" s="48">
        <v>6268</v>
      </c>
      <c r="R6266" s="30">
        <v>0.53061899999999995</v>
      </c>
      <c r="S6266" s="175" t="s">
        <v>6</v>
      </c>
      <c r="T6266" s="175" t="s">
        <v>5</v>
      </c>
      <c r="U6266" s="175">
        <v>0</v>
      </c>
      <c r="V6266" s="176">
        <v>48.73</v>
      </c>
    </row>
    <row r="6267" spans="17:22" x14ac:dyDescent="0.25">
      <c r="Q6267" s="48">
        <v>6269</v>
      </c>
      <c r="R6267" s="30">
        <v>0.39968900000000002</v>
      </c>
      <c r="S6267" s="175" t="s">
        <v>6</v>
      </c>
      <c r="T6267" s="175" t="s">
        <v>5</v>
      </c>
      <c r="U6267" s="175">
        <v>3</v>
      </c>
      <c r="V6267" s="176">
        <v>135.80000000000001</v>
      </c>
    </row>
    <row r="6268" spans="17:22" x14ac:dyDescent="0.25">
      <c r="Q6268" s="48">
        <v>6270</v>
      </c>
      <c r="R6268" s="30">
        <v>1.080176</v>
      </c>
      <c r="S6268" s="175" t="s">
        <v>4</v>
      </c>
      <c r="T6268" s="175" t="s">
        <v>5</v>
      </c>
      <c r="U6268" s="175">
        <v>0</v>
      </c>
      <c r="V6268" s="176">
        <v>40.54</v>
      </c>
    </row>
    <row r="6269" spans="17:22" x14ac:dyDescent="0.25">
      <c r="Q6269" s="48">
        <v>6271</v>
      </c>
      <c r="R6269" s="30">
        <v>0.10523299999999999</v>
      </c>
      <c r="S6269" s="175" t="s">
        <v>4</v>
      </c>
      <c r="T6269" s="175" t="s">
        <v>5</v>
      </c>
      <c r="U6269" s="175">
        <v>2</v>
      </c>
      <c r="V6269" s="176">
        <v>116.1</v>
      </c>
    </row>
    <row r="6270" spans="17:22" x14ac:dyDescent="0.25">
      <c r="Q6270" s="48">
        <v>6272</v>
      </c>
      <c r="R6270" s="30">
        <v>0.122659</v>
      </c>
      <c r="S6270" s="175" t="s">
        <v>4</v>
      </c>
      <c r="T6270" s="175" t="s">
        <v>5</v>
      </c>
      <c r="U6270" s="175">
        <v>2</v>
      </c>
      <c r="V6270" s="176">
        <v>106.68</v>
      </c>
    </row>
    <row r="6271" spans="17:22" x14ac:dyDescent="0.25">
      <c r="Q6271" s="48">
        <v>6273</v>
      </c>
      <c r="R6271" s="30">
        <v>0.69916900000000004</v>
      </c>
      <c r="S6271" s="175" t="s">
        <v>6</v>
      </c>
      <c r="T6271" s="175" t="s">
        <v>5</v>
      </c>
      <c r="U6271" s="175">
        <v>4</v>
      </c>
      <c r="V6271" s="176">
        <v>23.68</v>
      </c>
    </row>
    <row r="6272" spans="17:22" x14ac:dyDescent="0.25">
      <c r="Q6272" s="48">
        <v>6274</v>
      </c>
      <c r="R6272" s="30">
        <v>0.93842999999999999</v>
      </c>
      <c r="S6272" s="175" t="s">
        <v>4</v>
      </c>
      <c r="T6272" s="175" t="s">
        <v>5</v>
      </c>
      <c r="U6272" s="175">
        <v>0</v>
      </c>
      <c r="V6272" s="176">
        <v>35.28</v>
      </c>
    </row>
    <row r="6273" spans="17:22" x14ac:dyDescent="0.25">
      <c r="Q6273" s="48">
        <v>6275</v>
      </c>
      <c r="R6273" s="30">
        <v>0.83937300000000004</v>
      </c>
      <c r="S6273" s="175" t="s">
        <v>4</v>
      </c>
      <c r="T6273" s="175" t="s">
        <v>5</v>
      </c>
      <c r="U6273" s="175">
        <v>2</v>
      </c>
      <c r="V6273" s="176">
        <v>106.25</v>
      </c>
    </row>
    <row r="6274" spans="17:22" x14ac:dyDescent="0.25">
      <c r="Q6274" s="48">
        <v>6276</v>
      </c>
      <c r="R6274" s="30">
        <v>0.48903000000000002</v>
      </c>
      <c r="S6274" s="175" t="s">
        <v>4</v>
      </c>
      <c r="T6274" s="175" t="s">
        <v>5</v>
      </c>
      <c r="U6274" s="175">
        <v>0</v>
      </c>
      <c r="V6274" s="176">
        <v>42.84</v>
      </c>
    </row>
    <row r="6275" spans="17:22" x14ac:dyDescent="0.25">
      <c r="Q6275" s="48">
        <v>6277</v>
      </c>
      <c r="R6275" s="30">
        <v>0.871637</v>
      </c>
      <c r="S6275" s="175" t="s">
        <v>6</v>
      </c>
      <c r="T6275" s="175" t="s">
        <v>5</v>
      </c>
      <c r="U6275" s="175">
        <v>1</v>
      </c>
      <c r="V6275" s="176">
        <v>56.27</v>
      </c>
    </row>
    <row r="6276" spans="17:22" x14ac:dyDescent="0.25">
      <c r="Q6276" s="48">
        <v>6278</v>
      </c>
      <c r="R6276" s="30">
        <v>0.380581</v>
      </c>
      <c r="S6276" s="175" t="s">
        <v>4</v>
      </c>
      <c r="T6276" s="175" t="s">
        <v>5</v>
      </c>
      <c r="U6276" s="175">
        <v>2</v>
      </c>
      <c r="V6276" s="176">
        <v>113.39</v>
      </c>
    </row>
    <row r="6277" spans="17:22" x14ac:dyDescent="0.25">
      <c r="Q6277" s="48">
        <v>6279</v>
      </c>
      <c r="R6277" s="30">
        <v>0.27557900000000002</v>
      </c>
      <c r="S6277" s="175" t="s">
        <v>4</v>
      </c>
      <c r="T6277" s="175" t="s">
        <v>5</v>
      </c>
      <c r="U6277" s="175">
        <v>0</v>
      </c>
      <c r="V6277" s="176">
        <v>41.5</v>
      </c>
    </row>
    <row r="6278" spans="17:22" x14ac:dyDescent="0.25">
      <c r="Q6278" s="48">
        <v>6280</v>
      </c>
      <c r="R6278" s="30">
        <v>0.76649999999999996</v>
      </c>
      <c r="S6278" s="175" t="s">
        <v>6</v>
      </c>
      <c r="T6278" s="175" t="s">
        <v>5</v>
      </c>
      <c r="U6278" s="175">
        <v>0</v>
      </c>
      <c r="V6278" s="176">
        <v>39.56</v>
      </c>
    </row>
    <row r="6279" spans="17:22" x14ac:dyDescent="0.25">
      <c r="Q6279" s="48">
        <v>6281</v>
      </c>
      <c r="R6279" s="30">
        <v>0.56914799999999999</v>
      </c>
      <c r="S6279" s="175" t="s">
        <v>6</v>
      </c>
      <c r="T6279" s="175" t="s">
        <v>5</v>
      </c>
      <c r="U6279" s="175">
        <v>2</v>
      </c>
      <c r="V6279" s="176">
        <v>104.95</v>
      </c>
    </row>
    <row r="6280" spans="17:22" x14ac:dyDescent="0.25">
      <c r="Q6280" s="48">
        <v>6282</v>
      </c>
      <c r="R6280" s="30">
        <v>1.01959</v>
      </c>
      <c r="S6280" s="175" t="s">
        <v>4</v>
      </c>
      <c r="T6280" s="175" t="s">
        <v>5</v>
      </c>
      <c r="U6280" s="175">
        <v>2</v>
      </c>
      <c r="V6280" s="176">
        <v>101.72</v>
      </c>
    </row>
    <row r="6281" spans="17:22" x14ac:dyDescent="0.25">
      <c r="Q6281" s="48">
        <v>6283</v>
      </c>
      <c r="R6281" s="30">
        <v>0.25727800000000001</v>
      </c>
      <c r="S6281" s="175" t="s">
        <v>12</v>
      </c>
      <c r="T6281" s="175" t="s">
        <v>13</v>
      </c>
      <c r="U6281" s="175">
        <v>0</v>
      </c>
      <c r="V6281" s="176">
        <v>41.09</v>
      </c>
    </row>
    <row r="6282" spans="17:22" x14ac:dyDescent="0.25">
      <c r="Q6282" s="48">
        <v>6284</v>
      </c>
      <c r="R6282" s="30">
        <v>0.3039</v>
      </c>
      <c r="S6282" s="175" t="s">
        <v>4</v>
      </c>
      <c r="T6282" s="175" t="s">
        <v>5</v>
      </c>
      <c r="U6282" s="175">
        <v>3</v>
      </c>
      <c r="V6282" s="176">
        <v>123.28</v>
      </c>
    </row>
    <row r="6283" spans="17:22" x14ac:dyDescent="0.25">
      <c r="Q6283" s="48">
        <v>6285</v>
      </c>
      <c r="R6283" s="30">
        <v>0.26948800000000001</v>
      </c>
      <c r="S6283" s="175" t="s">
        <v>4</v>
      </c>
      <c r="T6283" s="175" t="s">
        <v>5</v>
      </c>
      <c r="U6283" s="175">
        <v>4</v>
      </c>
      <c r="V6283" s="176">
        <v>166.37</v>
      </c>
    </row>
    <row r="6284" spans="17:22" x14ac:dyDescent="0.25">
      <c r="Q6284" s="48">
        <v>6286</v>
      </c>
      <c r="R6284" s="30">
        <v>0.38739000000000001</v>
      </c>
      <c r="S6284" s="175" t="s">
        <v>6</v>
      </c>
      <c r="T6284" s="175" t="s">
        <v>5</v>
      </c>
      <c r="U6284" s="175">
        <v>2</v>
      </c>
      <c r="V6284" s="176">
        <v>104.51</v>
      </c>
    </row>
    <row r="6285" spans="17:22" x14ac:dyDescent="0.25">
      <c r="Q6285" s="48">
        <v>6287</v>
      </c>
      <c r="R6285" s="30">
        <v>8.5639000000000007E-2</v>
      </c>
      <c r="S6285" s="175" t="s">
        <v>4</v>
      </c>
      <c r="T6285" s="175" t="s">
        <v>5</v>
      </c>
      <c r="U6285" s="175">
        <v>2</v>
      </c>
      <c r="V6285" s="176">
        <v>113.39</v>
      </c>
    </row>
    <row r="6286" spans="17:22" x14ac:dyDescent="0.25">
      <c r="Q6286" s="48">
        <v>6288</v>
      </c>
      <c r="R6286" s="30">
        <v>0.32822400000000002</v>
      </c>
      <c r="S6286" s="175" t="s">
        <v>6</v>
      </c>
      <c r="T6286" s="175" t="s">
        <v>5</v>
      </c>
      <c r="U6286" s="175">
        <v>3</v>
      </c>
      <c r="V6286" s="176">
        <v>128.44</v>
      </c>
    </row>
    <row r="6287" spans="17:22" x14ac:dyDescent="0.25">
      <c r="Q6287" s="48">
        <v>6289</v>
      </c>
      <c r="R6287" s="30">
        <v>0.13259000000000001</v>
      </c>
      <c r="S6287" s="175" t="s">
        <v>9</v>
      </c>
      <c r="T6287" s="175" t="s">
        <v>10</v>
      </c>
      <c r="U6287" s="175">
        <v>4</v>
      </c>
      <c r="V6287" s="176">
        <v>29.06</v>
      </c>
    </row>
    <row r="6288" spans="17:22" x14ac:dyDescent="0.25">
      <c r="Q6288" s="48">
        <v>6290</v>
      </c>
      <c r="R6288" s="30">
        <v>0.64847999999999995</v>
      </c>
      <c r="S6288" s="175" t="s">
        <v>4</v>
      </c>
      <c r="T6288" s="175" t="s">
        <v>5</v>
      </c>
      <c r="U6288" s="175">
        <v>2</v>
      </c>
      <c r="V6288" s="176">
        <v>109.75</v>
      </c>
    </row>
    <row r="6289" spans="17:22" x14ac:dyDescent="0.25">
      <c r="Q6289" s="48">
        <v>6291</v>
      </c>
      <c r="R6289" s="30">
        <v>0.56720700000000002</v>
      </c>
      <c r="S6289" s="175" t="s">
        <v>7</v>
      </c>
      <c r="T6289" s="175" t="s">
        <v>5</v>
      </c>
      <c r="U6289" s="175">
        <v>0</v>
      </c>
      <c r="V6289" s="176">
        <v>33.770000000000003</v>
      </c>
    </row>
    <row r="6290" spans="17:22" x14ac:dyDescent="0.25">
      <c r="Q6290" s="48">
        <v>6292</v>
      </c>
      <c r="R6290" s="30">
        <v>0.50020100000000001</v>
      </c>
      <c r="S6290" s="175" t="s">
        <v>7</v>
      </c>
      <c r="T6290" s="175" t="s">
        <v>5</v>
      </c>
      <c r="U6290" s="175">
        <v>2</v>
      </c>
      <c r="V6290" s="176">
        <v>116.15</v>
      </c>
    </row>
    <row r="6291" spans="17:22" x14ac:dyDescent="0.25">
      <c r="Q6291" s="48">
        <v>6293</v>
      </c>
      <c r="R6291" s="30">
        <v>9.2711000000000002E-2</v>
      </c>
      <c r="S6291" s="175" t="s">
        <v>4</v>
      </c>
      <c r="T6291" s="175" t="s">
        <v>5</v>
      </c>
      <c r="U6291" s="175">
        <v>4</v>
      </c>
      <c r="V6291" s="176">
        <v>23.99</v>
      </c>
    </row>
    <row r="6292" spans="17:22" x14ac:dyDescent="0.25">
      <c r="Q6292" s="48">
        <v>6294</v>
      </c>
      <c r="R6292" s="30">
        <v>0.655918</v>
      </c>
      <c r="S6292" s="175" t="s">
        <v>4</v>
      </c>
      <c r="T6292" s="175" t="s">
        <v>5</v>
      </c>
      <c r="U6292" s="175">
        <v>2</v>
      </c>
      <c r="V6292" s="176">
        <v>113.86</v>
      </c>
    </row>
    <row r="6293" spans="17:22" x14ac:dyDescent="0.25">
      <c r="Q6293" s="48">
        <v>6295</v>
      </c>
      <c r="R6293" s="30">
        <v>0.291545</v>
      </c>
      <c r="S6293" s="175" t="s">
        <v>4</v>
      </c>
      <c r="T6293" s="175" t="s">
        <v>5</v>
      </c>
      <c r="U6293" s="175">
        <v>0</v>
      </c>
      <c r="V6293" s="176">
        <v>43.69</v>
      </c>
    </row>
    <row r="6294" spans="17:22" x14ac:dyDescent="0.25">
      <c r="Q6294" s="48">
        <v>6296</v>
      </c>
      <c r="R6294" s="30">
        <v>0.256575</v>
      </c>
      <c r="S6294" s="175" t="s">
        <v>4</v>
      </c>
      <c r="T6294" s="175" t="s">
        <v>5</v>
      </c>
      <c r="U6294" s="175">
        <v>4</v>
      </c>
      <c r="V6294" s="176">
        <v>162.28</v>
      </c>
    </row>
    <row r="6295" spans="17:22" x14ac:dyDescent="0.25">
      <c r="Q6295" s="48">
        <v>6297</v>
      </c>
      <c r="R6295" s="30">
        <v>0.10409</v>
      </c>
      <c r="S6295" s="175" t="s">
        <v>4</v>
      </c>
      <c r="T6295" s="175" t="s">
        <v>5</v>
      </c>
      <c r="U6295" s="175">
        <v>0</v>
      </c>
      <c r="V6295" s="176">
        <v>38.64</v>
      </c>
    </row>
    <row r="6296" spans="17:22" x14ac:dyDescent="0.25">
      <c r="Q6296" s="48">
        <v>6298</v>
      </c>
      <c r="R6296" s="30">
        <v>0.33840199999999998</v>
      </c>
      <c r="S6296" s="175" t="s">
        <v>4</v>
      </c>
      <c r="T6296" s="175" t="s">
        <v>5</v>
      </c>
      <c r="U6296" s="175">
        <v>0</v>
      </c>
      <c r="V6296" s="176">
        <v>39.29</v>
      </c>
    </row>
    <row r="6297" spans="17:22" x14ac:dyDescent="0.25">
      <c r="Q6297" s="48">
        <v>6299</v>
      </c>
      <c r="R6297" s="30">
        <v>0.29985000000000001</v>
      </c>
      <c r="S6297" s="175" t="s">
        <v>4</v>
      </c>
      <c r="T6297" s="175" t="s">
        <v>5</v>
      </c>
      <c r="U6297" s="175">
        <v>0</v>
      </c>
      <c r="V6297" s="176">
        <v>43.03</v>
      </c>
    </row>
    <row r="6298" spans="17:22" x14ac:dyDescent="0.25">
      <c r="Q6298" s="48">
        <v>6300</v>
      </c>
      <c r="R6298" s="30">
        <v>0.276924</v>
      </c>
      <c r="S6298" s="175" t="s">
        <v>4</v>
      </c>
      <c r="T6298" s="175" t="s">
        <v>5</v>
      </c>
      <c r="U6298" s="175">
        <v>2</v>
      </c>
      <c r="V6298" s="176">
        <v>116.09</v>
      </c>
    </row>
    <row r="6299" spans="17:22" x14ac:dyDescent="0.25">
      <c r="Q6299" s="48">
        <v>6301</v>
      </c>
      <c r="R6299" s="30">
        <v>0.38235799999999998</v>
      </c>
      <c r="S6299" s="175" t="s">
        <v>4</v>
      </c>
      <c r="T6299" s="175" t="s">
        <v>5</v>
      </c>
      <c r="U6299" s="175">
        <v>0</v>
      </c>
      <c r="V6299" s="176">
        <v>41.63</v>
      </c>
    </row>
    <row r="6300" spans="17:22" x14ac:dyDescent="0.25">
      <c r="Q6300" s="48">
        <v>6302</v>
      </c>
      <c r="R6300" s="30">
        <v>0.15978899999999999</v>
      </c>
      <c r="S6300" s="175" t="s">
        <v>6</v>
      </c>
      <c r="T6300" s="175" t="s">
        <v>5</v>
      </c>
      <c r="U6300" s="175">
        <v>4</v>
      </c>
      <c r="V6300" s="176">
        <v>26.58</v>
      </c>
    </row>
    <row r="6301" spans="17:22" x14ac:dyDescent="0.25">
      <c r="Q6301" s="48">
        <v>6303</v>
      </c>
      <c r="R6301" s="30">
        <v>0.35903099999999999</v>
      </c>
      <c r="S6301" s="175" t="s">
        <v>6</v>
      </c>
      <c r="T6301" s="175" t="s">
        <v>5</v>
      </c>
      <c r="U6301" s="175">
        <v>2</v>
      </c>
      <c r="V6301" s="176">
        <v>114.34</v>
      </c>
    </row>
    <row r="6302" spans="17:22" x14ac:dyDescent="0.25">
      <c r="Q6302" s="48">
        <v>6304</v>
      </c>
      <c r="R6302" s="30">
        <v>0.36587500000000001</v>
      </c>
      <c r="S6302" s="175" t="s">
        <v>4</v>
      </c>
      <c r="T6302" s="175" t="s">
        <v>5</v>
      </c>
      <c r="U6302" s="175">
        <v>0</v>
      </c>
      <c r="V6302" s="176">
        <v>40.6</v>
      </c>
    </row>
    <row r="6303" spans="17:22" x14ac:dyDescent="0.25">
      <c r="Q6303" s="48">
        <v>6305</v>
      </c>
      <c r="R6303" s="30">
        <v>0.40358899999999998</v>
      </c>
      <c r="S6303" s="175" t="s">
        <v>4</v>
      </c>
      <c r="T6303" s="175" t="s">
        <v>5</v>
      </c>
      <c r="U6303" s="175">
        <v>2</v>
      </c>
      <c r="V6303" s="176">
        <v>105.78</v>
      </c>
    </row>
    <row r="6304" spans="17:22" x14ac:dyDescent="0.25">
      <c r="Q6304" s="48">
        <v>6306</v>
      </c>
      <c r="R6304" s="30">
        <v>0.34919099999999997</v>
      </c>
      <c r="S6304" s="175" t="s">
        <v>6</v>
      </c>
      <c r="T6304" s="175" t="s">
        <v>5</v>
      </c>
      <c r="U6304" s="175">
        <v>0</v>
      </c>
      <c r="V6304" s="176">
        <v>39.04</v>
      </c>
    </row>
    <row r="6305" spans="17:22" x14ac:dyDescent="0.25">
      <c r="Q6305" s="48">
        <v>6307</v>
      </c>
      <c r="R6305" s="30">
        <v>0.77662399999999998</v>
      </c>
      <c r="S6305" s="175" t="s">
        <v>4</v>
      </c>
      <c r="T6305" s="175" t="s">
        <v>5</v>
      </c>
      <c r="U6305" s="175">
        <v>2</v>
      </c>
      <c r="V6305" s="176">
        <v>106.5</v>
      </c>
    </row>
    <row r="6306" spans="17:22" x14ac:dyDescent="0.25">
      <c r="Q6306" s="48">
        <v>6308</v>
      </c>
      <c r="R6306" s="30">
        <v>0.73374600000000001</v>
      </c>
      <c r="S6306" s="175" t="s">
        <v>6</v>
      </c>
      <c r="T6306" s="175" t="s">
        <v>5</v>
      </c>
      <c r="U6306" s="175">
        <v>2</v>
      </c>
      <c r="V6306" s="176">
        <v>108.58</v>
      </c>
    </row>
    <row r="6307" spans="17:22" x14ac:dyDescent="0.25">
      <c r="Q6307" s="48">
        <v>6309</v>
      </c>
      <c r="R6307" s="30">
        <v>0.75227900000000003</v>
      </c>
      <c r="S6307" s="175" t="s">
        <v>4</v>
      </c>
      <c r="T6307" s="175" t="s">
        <v>5</v>
      </c>
      <c r="U6307" s="175">
        <v>0</v>
      </c>
      <c r="V6307" s="176">
        <v>46.24</v>
      </c>
    </row>
    <row r="6308" spans="17:22" x14ac:dyDescent="0.25">
      <c r="Q6308" s="48">
        <v>6310</v>
      </c>
      <c r="R6308" s="30">
        <v>0.401694</v>
      </c>
      <c r="S6308" s="175" t="s">
        <v>12</v>
      </c>
      <c r="T6308" s="175" t="s">
        <v>13</v>
      </c>
      <c r="U6308" s="175">
        <v>3</v>
      </c>
      <c r="V6308" s="176">
        <v>130.86000000000001</v>
      </c>
    </row>
    <row r="6309" spans="17:22" x14ac:dyDescent="0.25">
      <c r="Q6309" s="48">
        <v>6311</v>
      </c>
      <c r="R6309" s="30">
        <v>0.32387500000000002</v>
      </c>
      <c r="S6309" s="175" t="s">
        <v>12</v>
      </c>
      <c r="T6309" s="175" t="s">
        <v>13</v>
      </c>
      <c r="U6309" s="175">
        <v>2</v>
      </c>
      <c r="V6309" s="176">
        <v>112.09</v>
      </c>
    </row>
    <row r="6310" spans="17:22" x14ac:dyDescent="0.25">
      <c r="Q6310" s="48">
        <v>6312</v>
      </c>
      <c r="R6310" s="30">
        <v>0.56128699999999998</v>
      </c>
      <c r="S6310" s="175" t="s">
        <v>4</v>
      </c>
      <c r="T6310" s="175" t="s">
        <v>5</v>
      </c>
      <c r="U6310" s="175">
        <v>0</v>
      </c>
      <c r="V6310" s="176">
        <v>31.66</v>
      </c>
    </row>
    <row r="6311" spans="17:22" x14ac:dyDescent="0.25">
      <c r="Q6311" s="48">
        <v>6313</v>
      </c>
      <c r="R6311" s="30">
        <v>0.112416</v>
      </c>
      <c r="S6311" s="175" t="s">
        <v>4</v>
      </c>
      <c r="T6311" s="175" t="s">
        <v>5</v>
      </c>
      <c r="U6311" s="175">
        <v>2</v>
      </c>
      <c r="V6311" s="176">
        <v>104.16</v>
      </c>
    </row>
    <row r="6312" spans="17:22" x14ac:dyDescent="0.25">
      <c r="Q6312" s="48">
        <v>6314</v>
      </c>
      <c r="R6312" s="30">
        <v>0.33657799999999999</v>
      </c>
      <c r="S6312" s="175" t="s">
        <v>4</v>
      </c>
      <c r="T6312" s="175" t="s">
        <v>5</v>
      </c>
      <c r="U6312" s="175">
        <v>0</v>
      </c>
      <c r="V6312" s="176">
        <v>40.61</v>
      </c>
    </row>
    <row r="6313" spans="17:22" x14ac:dyDescent="0.25">
      <c r="Q6313" s="48">
        <v>6315</v>
      </c>
      <c r="R6313" s="30">
        <v>0.58958900000000003</v>
      </c>
      <c r="S6313" s="175" t="s">
        <v>6</v>
      </c>
      <c r="T6313" s="175" t="s">
        <v>5</v>
      </c>
      <c r="U6313" s="175">
        <v>0</v>
      </c>
      <c r="V6313" s="176">
        <v>33.08</v>
      </c>
    </row>
    <row r="6314" spans="17:22" x14ac:dyDescent="0.25">
      <c r="Q6314" s="48">
        <v>6316</v>
      </c>
      <c r="R6314" s="30">
        <v>1.308114</v>
      </c>
      <c r="S6314" s="175" t="s">
        <v>7</v>
      </c>
      <c r="T6314" s="175" t="s">
        <v>5</v>
      </c>
      <c r="U6314" s="175">
        <v>2</v>
      </c>
      <c r="V6314" s="176">
        <v>111.64</v>
      </c>
    </row>
    <row r="6315" spans="17:22" x14ac:dyDescent="0.25">
      <c r="Q6315" s="48">
        <v>6317</v>
      </c>
      <c r="R6315" s="30">
        <v>0.48630899999999999</v>
      </c>
      <c r="S6315" s="175" t="s">
        <v>6</v>
      </c>
      <c r="T6315" s="175" t="s">
        <v>5</v>
      </c>
      <c r="U6315" s="175">
        <v>2</v>
      </c>
      <c r="V6315" s="176">
        <v>108.55</v>
      </c>
    </row>
    <row r="6316" spans="17:22" x14ac:dyDescent="0.25">
      <c r="Q6316" s="48">
        <v>6318</v>
      </c>
      <c r="R6316" s="30">
        <v>0.63531400000000005</v>
      </c>
      <c r="S6316" s="175" t="s">
        <v>4</v>
      </c>
      <c r="T6316" s="175" t="s">
        <v>5</v>
      </c>
      <c r="U6316" s="175">
        <v>0</v>
      </c>
      <c r="V6316" s="176">
        <v>36.869999999999997</v>
      </c>
    </row>
    <row r="6317" spans="17:22" x14ac:dyDescent="0.25">
      <c r="Q6317" s="48">
        <v>6319</v>
      </c>
      <c r="R6317" s="30">
        <v>0.94166499999999997</v>
      </c>
      <c r="S6317" s="175" t="s">
        <v>6</v>
      </c>
      <c r="T6317" s="175" t="s">
        <v>5</v>
      </c>
      <c r="U6317" s="175">
        <v>3</v>
      </c>
      <c r="V6317" s="176">
        <v>120.47</v>
      </c>
    </row>
    <row r="6318" spans="17:22" x14ac:dyDescent="0.25">
      <c r="Q6318" s="48">
        <v>6320</v>
      </c>
      <c r="R6318" s="30">
        <v>0.254942</v>
      </c>
      <c r="S6318" s="175" t="s">
        <v>4</v>
      </c>
      <c r="T6318" s="175" t="s">
        <v>5</v>
      </c>
      <c r="U6318" s="175">
        <v>2</v>
      </c>
      <c r="V6318" s="176">
        <v>119.9</v>
      </c>
    </row>
    <row r="6319" spans="17:22" x14ac:dyDescent="0.25">
      <c r="Q6319" s="48">
        <v>6321</v>
      </c>
      <c r="R6319" s="30">
        <v>0.117606</v>
      </c>
      <c r="S6319" s="175" t="s">
        <v>4</v>
      </c>
      <c r="T6319" s="175" t="s">
        <v>5</v>
      </c>
      <c r="U6319" s="175">
        <v>0</v>
      </c>
      <c r="V6319" s="176">
        <v>39.31</v>
      </c>
    </row>
    <row r="6320" spans="17:22" x14ac:dyDescent="0.25">
      <c r="Q6320" s="48">
        <v>6322</v>
      </c>
      <c r="R6320" s="30">
        <v>0.53198500000000004</v>
      </c>
      <c r="S6320" s="175" t="s">
        <v>6</v>
      </c>
      <c r="T6320" s="175" t="s">
        <v>5</v>
      </c>
      <c r="U6320" s="175">
        <v>0</v>
      </c>
      <c r="V6320" s="176">
        <v>32.47</v>
      </c>
    </row>
    <row r="6321" spans="17:22" x14ac:dyDescent="0.25">
      <c r="Q6321" s="48">
        <v>6323</v>
      </c>
      <c r="R6321" s="30">
        <v>0.82460199999999995</v>
      </c>
      <c r="S6321" s="175" t="s">
        <v>4</v>
      </c>
      <c r="T6321" s="175" t="s">
        <v>5</v>
      </c>
      <c r="U6321" s="175">
        <v>2</v>
      </c>
      <c r="V6321" s="176">
        <v>111.03</v>
      </c>
    </row>
    <row r="6322" spans="17:22" x14ac:dyDescent="0.25">
      <c r="Q6322" s="48">
        <v>6324</v>
      </c>
      <c r="R6322" s="30">
        <v>0.52981599999999995</v>
      </c>
      <c r="S6322" s="175" t="s">
        <v>6</v>
      </c>
      <c r="T6322" s="175" t="s">
        <v>5</v>
      </c>
      <c r="U6322" s="175">
        <v>0</v>
      </c>
      <c r="V6322" s="176">
        <v>46.27</v>
      </c>
    </row>
    <row r="6323" spans="17:22" x14ac:dyDescent="0.25">
      <c r="Q6323" s="48">
        <v>6325</v>
      </c>
      <c r="R6323" s="30">
        <v>0.54039300000000001</v>
      </c>
      <c r="S6323" s="175" t="s">
        <v>6</v>
      </c>
      <c r="T6323" s="175" t="s">
        <v>5</v>
      </c>
      <c r="U6323" s="175">
        <v>4</v>
      </c>
      <c r="V6323" s="176">
        <v>141.74</v>
      </c>
    </row>
    <row r="6324" spans="17:22" x14ac:dyDescent="0.25">
      <c r="Q6324" s="48">
        <v>6326</v>
      </c>
      <c r="R6324" s="30">
        <v>0.25545699999999999</v>
      </c>
      <c r="S6324" s="175" t="s">
        <v>4</v>
      </c>
      <c r="T6324" s="175" t="s">
        <v>5</v>
      </c>
      <c r="U6324" s="175">
        <v>2</v>
      </c>
      <c r="V6324" s="176">
        <v>116.1</v>
      </c>
    </row>
    <row r="6325" spans="17:22" x14ac:dyDescent="0.25">
      <c r="Q6325" s="48">
        <v>6327</v>
      </c>
      <c r="R6325" s="30">
        <v>0.15759100000000001</v>
      </c>
      <c r="S6325" s="175" t="s">
        <v>4</v>
      </c>
      <c r="T6325" s="175" t="s">
        <v>5</v>
      </c>
      <c r="U6325" s="175">
        <v>0</v>
      </c>
      <c r="V6325" s="176">
        <v>40.909999999999997</v>
      </c>
    </row>
    <row r="6326" spans="17:22" x14ac:dyDescent="0.25">
      <c r="Q6326" s="48">
        <v>6328</v>
      </c>
      <c r="R6326" s="30">
        <v>0.41407500000000003</v>
      </c>
      <c r="S6326" s="175" t="s">
        <v>4</v>
      </c>
      <c r="T6326" s="175" t="s">
        <v>5</v>
      </c>
      <c r="U6326" s="175">
        <v>4</v>
      </c>
      <c r="V6326" s="176">
        <v>166.49</v>
      </c>
    </row>
    <row r="6327" spans="17:22" x14ac:dyDescent="0.25">
      <c r="Q6327" s="48">
        <v>6329</v>
      </c>
      <c r="R6327" s="30">
        <v>0.202792</v>
      </c>
      <c r="S6327" s="175" t="s">
        <v>4</v>
      </c>
      <c r="T6327" s="175" t="s">
        <v>5</v>
      </c>
      <c r="U6327" s="175">
        <v>3</v>
      </c>
      <c r="V6327" s="176">
        <v>124.51</v>
      </c>
    </row>
    <row r="6328" spans="17:22" x14ac:dyDescent="0.25">
      <c r="Q6328" s="48">
        <v>6330</v>
      </c>
      <c r="R6328" s="30">
        <v>0.85222600000000004</v>
      </c>
      <c r="S6328" s="175" t="s">
        <v>4</v>
      </c>
      <c r="T6328" s="175" t="s">
        <v>5</v>
      </c>
      <c r="U6328" s="175">
        <v>2</v>
      </c>
      <c r="V6328" s="176">
        <v>106.09</v>
      </c>
    </row>
    <row r="6329" spans="17:22" x14ac:dyDescent="0.25">
      <c r="Q6329" s="48">
        <v>6331</v>
      </c>
      <c r="R6329" s="30">
        <v>0.114119</v>
      </c>
      <c r="S6329" s="175" t="s">
        <v>4</v>
      </c>
      <c r="T6329" s="175" t="s">
        <v>5</v>
      </c>
      <c r="U6329" s="175">
        <v>0</v>
      </c>
      <c r="V6329" s="176">
        <v>41.02</v>
      </c>
    </row>
    <row r="6330" spans="17:22" x14ac:dyDescent="0.25">
      <c r="Q6330" s="48">
        <v>6332</v>
      </c>
      <c r="R6330" s="30">
        <v>0.54413100000000003</v>
      </c>
      <c r="S6330" s="175" t="s">
        <v>4</v>
      </c>
      <c r="T6330" s="175" t="s">
        <v>5</v>
      </c>
      <c r="U6330" s="175">
        <v>2</v>
      </c>
      <c r="V6330" s="176">
        <v>114.73</v>
      </c>
    </row>
    <row r="6331" spans="17:22" x14ac:dyDescent="0.25">
      <c r="Q6331" s="48">
        <v>6333</v>
      </c>
      <c r="R6331" s="30">
        <v>0.60153299999999998</v>
      </c>
      <c r="S6331" s="175" t="s">
        <v>6</v>
      </c>
      <c r="T6331" s="175" t="s">
        <v>5</v>
      </c>
      <c r="U6331" s="175">
        <v>2</v>
      </c>
      <c r="V6331" s="176">
        <v>107.65</v>
      </c>
    </row>
    <row r="6332" spans="17:22" x14ac:dyDescent="0.25">
      <c r="Q6332" s="48">
        <v>6334</v>
      </c>
      <c r="R6332" s="30">
        <v>0.476802</v>
      </c>
      <c r="S6332" s="175" t="s">
        <v>7</v>
      </c>
      <c r="T6332" s="175" t="s">
        <v>5</v>
      </c>
      <c r="U6332" s="175">
        <v>0</v>
      </c>
      <c r="V6332" s="176">
        <v>36.69</v>
      </c>
    </row>
    <row r="6333" spans="17:22" x14ac:dyDescent="0.25">
      <c r="Q6333" s="48">
        <v>6335</v>
      </c>
      <c r="R6333" s="30">
        <v>0.32844200000000001</v>
      </c>
      <c r="S6333" s="175" t="s">
        <v>6</v>
      </c>
      <c r="T6333" s="175" t="s">
        <v>5</v>
      </c>
      <c r="U6333" s="175">
        <v>2</v>
      </c>
      <c r="V6333" s="176">
        <v>104.13</v>
      </c>
    </row>
    <row r="6334" spans="17:22" x14ac:dyDescent="0.25">
      <c r="Q6334" s="48">
        <v>6336</v>
      </c>
      <c r="R6334" s="30">
        <v>0.62698500000000001</v>
      </c>
      <c r="S6334" s="175" t="s">
        <v>6</v>
      </c>
      <c r="T6334" s="175" t="s">
        <v>5</v>
      </c>
      <c r="U6334" s="175">
        <v>0</v>
      </c>
      <c r="V6334" s="176">
        <v>40.97</v>
      </c>
    </row>
    <row r="6335" spans="17:22" x14ac:dyDescent="0.25">
      <c r="Q6335" s="48">
        <v>6337</v>
      </c>
      <c r="R6335" s="30">
        <v>0.74900999999999995</v>
      </c>
      <c r="S6335" s="175" t="s">
        <v>6</v>
      </c>
      <c r="T6335" s="175" t="s">
        <v>5</v>
      </c>
      <c r="U6335" s="175">
        <v>2</v>
      </c>
      <c r="V6335" s="176">
        <v>100.83</v>
      </c>
    </row>
    <row r="6336" spans="17:22" x14ac:dyDescent="0.25">
      <c r="Q6336" s="48">
        <v>6338</v>
      </c>
      <c r="R6336" s="30">
        <v>0.15915199999999999</v>
      </c>
      <c r="S6336" s="175" t="s">
        <v>9</v>
      </c>
      <c r="T6336" s="175" t="s">
        <v>10</v>
      </c>
      <c r="U6336" s="175">
        <v>2</v>
      </c>
      <c r="V6336" s="176">
        <v>104.04</v>
      </c>
    </row>
    <row r="6337" spans="17:22" x14ac:dyDescent="0.25">
      <c r="Q6337" s="48">
        <v>6339</v>
      </c>
      <c r="R6337" s="30">
        <v>1.0814919999999999</v>
      </c>
      <c r="S6337" s="175" t="s">
        <v>6</v>
      </c>
      <c r="T6337" s="175" t="s">
        <v>5</v>
      </c>
      <c r="U6337" s="175">
        <v>0</v>
      </c>
      <c r="V6337" s="176">
        <v>30.5</v>
      </c>
    </row>
    <row r="6338" spans="17:22" x14ac:dyDescent="0.25">
      <c r="Q6338" s="48">
        <v>6340</v>
      </c>
      <c r="R6338" s="30">
        <v>0.111322</v>
      </c>
      <c r="S6338" s="175" t="s">
        <v>4</v>
      </c>
      <c r="T6338" s="175" t="s">
        <v>5</v>
      </c>
      <c r="U6338" s="175">
        <v>2</v>
      </c>
      <c r="V6338" s="176">
        <v>119.9</v>
      </c>
    </row>
    <row r="6339" spans="17:22" x14ac:dyDescent="0.25">
      <c r="Q6339" s="48">
        <v>6341</v>
      </c>
      <c r="R6339" s="30">
        <v>0.15740999999999999</v>
      </c>
      <c r="S6339" s="175" t="s">
        <v>4</v>
      </c>
      <c r="T6339" s="175" t="s">
        <v>5</v>
      </c>
      <c r="U6339" s="175">
        <v>0</v>
      </c>
      <c r="V6339" s="176">
        <v>38.32</v>
      </c>
    </row>
    <row r="6340" spans="17:22" x14ac:dyDescent="0.25">
      <c r="Q6340" s="48">
        <v>6342</v>
      </c>
      <c r="R6340" s="30">
        <v>0.25368600000000002</v>
      </c>
      <c r="S6340" s="175" t="s">
        <v>4</v>
      </c>
      <c r="T6340" s="175" t="s">
        <v>5</v>
      </c>
      <c r="U6340" s="175">
        <v>0</v>
      </c>
      <c r="V6340" s="176">
        <v>37.26</v>
      </c>
    </row>
    <row r="6341" spans="17:22" x14ac:dyDescent="0.25">
      <c r="Q6341" s="48">
        <v>6343</v>
      </c>
      <c r="R6341" s="30">
        <v>8.4168999999999994E-2</v>
      </c>
      <c r="S6341" s="175" t="s">
        <v>4</v>
      </c>
      <c r="T6341" s="175" t="s">
        <v>5</v>
      </c>
      <c r="U6341" s="175">
        <v>2</v>
      </c>
      <c r="V6341" s="176">
        <v>116.08</v>
      </c>
    </row>
    <row r="6342" spans="17:22" x14ac:dyDescent="0.25">
      <c r="Q6342" s="48">
        <v>6344</v>
      </c>
      <c r="R6342" s="30">
        <v>0.57932899999999998</v>
      </c>
      <c r="S6342" s="175" t="s">
        <v>4</v>
      </c>
      <c r="T6342" s="175" t="s">
        <v>5</v>
      </c>
      <c r="U6342" s="175">
        <v>1</v>
      </c>
      <c r="V6342" s="176">
        <v>52.69</v>
      </c>
    </row>
    <row r="6343" spans="17:22" x14ac:dyDescent="0.25">
      <c r="Q6343" s="48">
        <v>6345</v>
      </c>
      <c r="R6343" s="30">
        <v>0.20907500000000001</v>
      </c>
      <c r="S6343" s="175" t="s">
        <v>4</v>
      </c>
      <c r="T6343" s="175" t="s">
        <v>5</v>
      </c>
      <c r="U6343" s="175">
        <v>3</v>
      </c>
      <c r="V6343" s="176">
        <v>121.17</v>
      </c>
    </row>
    <row r="6344" spans="17:22" x14ac:dyDescent="0.25">
      <c r="Q6344" s="48">
        <v>6346</v>
      </c>
      <c r="R6344" s="30">
        <v>0.23717099999999999</v>
      </c>
      <c r="S6344" s="175" t="s">
        <v>6</v>
      </c>
      <c r="T6344" s="175" t="s">
        <v>5</v>
      </c>
      <c r="U6344" s="175">
        <v>2</v>
      </c>
      <c r="V6344" s="176">
        <v>111.94</v>
      </c>
    </row>
    <row r="6345" spans="17:22" x14ac:dyDescent="0.25">
      <c r="Q6345" s="48">
        <v>6347</v>
      </c>
      <c r="R6345" s="30">
        <v>0.590557</v>
      </c>
      <c r="S6345" s="175" t="s">
        <v>4</v>
      </c>
      <c r="T6345" s="175" t="s">
        <v>5</v>
      </c>
      <c r="U6345" s="175">
        <v>4</v>
      </c>
      <c r="V6345" s="176">
        <v>14.97</v>
      </c>
    </row>
    <row r="6346" spans="17:22" x14ac:dyDescent="0.25">
      <c r="Q6346" s="48">
        <v>6348</v>
      </c>
      <c r="R6346" s="30">
        <v>0.11876399999999999</v>
      </c>
      <c r="S6346" s="175" t="s">
        <v>6</v>
      </c>
      <c r="T6346" s="175" t="s">
        <v>5</v>
      </c>
      <c r="U6346" s="175">
        <v>2</v>
      </c>
      <c r="V6346" s="176">
        <v>106.28</v>
      </c>
    </row>
    <row r="6347" spans="17:22" x14ac:dyDescent="0.25">
      <c r="Q6347" s="48">
        <v>6349</v>
      </c>
      <c r="R6347" s="30">
        <v>8.4832000000000005E-2</v>
      </c>
      <c r="S6347" s="175" t="s">
        <v>4</v>
      </c>
      <c r="T6347" s="175" t="s">
        <v>5</v>
      </c>
      <c r="U6347" s="175">
        <v>0</v>
      </c>
      <c r="V6347" s="176">
        <v>31.8</v>
      </c>
    </row>
    <row r="6348" spans="17:22" x14ac:dyDescent="0.25">
      <c r="Q6348" s="48">
        <v>6350</v>
      </c>
      <c r="R6348" s="30">
        <v>0.39146700000000001</v>
      </c>
      <c r="S6348" s="175" t="s">
        <v>6</v>
      </c>
      <c r="T6348" s="175" t="s">
        <v>5</v>
      </c>
      <c r="U6348" s="175">
        <v>3</v>
      </c>
      <c r="V6348" s="176">
        <v>120.79</v>
      </c>
    </row>
    <row r="6349" spans="17:22" x14ac:dyDescent="0.25">
      <c r="Q6349" s="48">
        <v>6351</v>
      </c>
      <c r="R6349" s="30">
        <v>0.354298</v>
      </c>
      <c r="S6349" s="175" t="s">
        <v>4</v>
      </c>
      <c r="T6349" s="175" t="s">
        <v>5</v>
      </c>
      <c r="U6349" s="175">
        <v>0</v>
      </c>
      <c r="V6349" s="176">
        <v>40.71</v>
      </c>
    </row>
    <row r="6350" spans="17:22" x14ac:dyDescent="0.25">
      <c r="Q6350" s="48">
        <v>6352</v>
      </c>
      <c r="R6350" s="30">
        <v>0.252274</v>
      </c>
      <c r="S6350" s="175" t="s">
        <v>4</v>
      </c>
      <c r="T6350" s="175" t="s">
        <v>5</v>
      </c>
      <c r="U6350" s="175">
        <v>2</v>
      </c>
      <c r="V6350" s="176">
        <v>114.15</v>
      </c>
    </row>
    <row r="6351" spans="17:22" x14ac:dyDescent="0.25">
      <c r="Q6351" s="48">
        <v>6353</v>
      </c>
      <c r="R6351" s="30">
        <v>0.46444600000000003</v>
      </c>
      <c r="S6351" s="175" t="s">
        <v>9</v>
      </c>
      <c r="T6351" s="175" t="s">
        <v>10</v>
      </c>
      <c r="U6351" s="175">
        <v>0</v>
      </c>
      <c r="V6351" s="176">
        <v>43.5</v>
      </c>
    </row>
    <row r="6352" spans="17:22" x14ac:dyDescent="0.25">
      <c r="Q6352" s="48">
        <v>6354</v>
      </c>
      <c r="R6352" s="30">
        <v>0.73013099999999997</v>
      </c>
      <c r="S6352" s="175" t="s">
        <v>4</v>
      </c>
      <c r="T6352" s="175" t="s">
        <v>5</v>
      </c>
      <c r="U6352" s="175">
        <v>2</v>
      </c>
      <c r="V6352" s="176">
        <v>105.42</v>
      </c>
    </row>
    <row r="6353" spans="17:22" x14ac:dyDescent="0.25">
      <c r="Q6353" s="48">
        <v>6355</v>
      </c>
      <c r="R6353" s="30">
        <v>0.77571100000000004</v>
      </c>
      <c r="S6353" s="175" t="s">
        <v>4</v>
      </c>
      <c r="T6353" s="175" t="s">
        <v>5</v>
      </c>
      <c r="U6353" s="175">
        <v>0</v>
      </c>
      <c r="V6353" s="176">
        <v>31.62</v>
      </c>
    </row>
    <row r="6354" spans="17:22" x14ac:dyDescent="0.25">
      <c r="Q6354" s="48">
        <v>6356</v>
      </c>
      <c r="R6354" s="30">
        <v>0.185388</v>
      </c>
      <c r="S6354" s="175" t="s">
        <v>4</v>
      </c>
      <c r="T6354" s="175" t="s">
        <v>5</v>
      </c>
      <c r="U6354" s="175">
        <v>2</v>
      </c>
      <c r="V6354" s="176">
        <v>109.44</v>
      </c>
    </row>
    <row r="6355" spans="17:22" x14ac:dyDescent="0.25">
      <c r="Q6355" s="48">
        <v>6357</v>
      </c>
      <c r="R6355" s="30">
        <v>0.122548</v>
      </c>
      <c r="S6355" s="175" t="s">
        <v>6</v>
      </c>
      <c r="T6355" s="175" t="s">
        <v>5</v>
      </c>
      <c r="U6355" s="175">
        <v>0</v>
      </c>
      <c r="V6355" s="176">
        <v>45.56</v>
      </c>
    </row>
    <row r="6356" spans="17:22" x14ac:dyDescent="0.25">
      <c r="Q6356" s="48">
        <v>6358</v>
      </c>
      <c r="R6356" s="30">
        <v>0.30480699999999999</v>
      </c>
      <c r="S6356" s="175" t="s">
        <v>4</v>
      </c>
      <c r="T6356" s="175" t="s">
        <v>5</v>
      </c>
      <c r="U6356" s="175">
        <v>4</v>
      </c>
      <c r="V6356" s="176">
        <v>143.52000000000001</v>
      </c>
    </row>
    <row r="6357" spans="17:22" x14ac:dyDescent="0.25">
      <c r="Q6357" s="48">
        <v>6359</v>
      </c>
      <c r="R6357" s="30">
        <v>0.43533500000000003</v>
      </c>
      <c r="S6357" s="175" t="s">
        <v>4</v>
      </c>
      <c r="T6357" s="175" t="s">
        <v>5</v>
      </c>
      <c r="U6357" s="175">
        <v>1</v>
      </c>
      <c r="V6357" s="176">
        <v>55.4</v>
      </c>
    </row>
    <row r="6358" spans="17:22" x14ac:dyDescent="0.25">
      <c r="Q6358" s="48">
        <v>6360</v>
      </c>
      <c r="R6358" s="30">
        <v>9.5535999999999996E-2</v>
      </c>
      <c r="S6358" s="175" t="s">
        <v>4</v>
      </c>
      <c r="T6358" s="175" t="s">
        <v>5</v>
      </c>
      <c r="U6358" s="175">
        <v>3</v>
      </c>
      <c r="V6358" s="176">
        <v>138.18</v>
      </c>
    </row>
    <row r="6359" spans="17:22" x14ac:dyDescent="0.25">
      <c r="Q6359" s="48">
        <v>6361</v>
      </c>
      <c r="R6359" s="30">
        <v>0.287329</v>
      </c>
      <c r="S6359" s="175" t="s">
        <v>4</v>
      </c>
      <c r="T6359" s="175" t="s">
        <v>5</v>
      </c>
      <c r="U6359" s="175">
        <v>0</v>
      </c>
      <c r="V6359" s="176">
        <v>43.48</v>
      </c>
    </row>
    <row r="6360" spans="17:22" x14ac:dyDescent="0.25">
      <c r="Q6360" s="48">
        <v>6362</v>
      </c>
      <c r="R6360" s="30">
        <v>0.13655600000000001</v>
      </c>
      <c r="S6360" s="175" t="s">
        <v>4</v>
      </c>
      <c r="T6360" s="175" t="s">
        <v>5</v>
      </c>
      <c r="U6360" s="175">
        <v>0</v>
      </c>
      <c r="V6360" s="176">
        <v>35.549999999999997</v>
      </c>
    </row>
    <row r="6361" spans="17:22" x14ac:dyDescent="0.25">
      <c r="Q6361" s="48">
        <v>6363</v>
      </c>
      <c r="R6361" s="30">
        <v>0.245725</v>
      </c>
      <c r="S6361" s="175" t="s">
        <v>4</v>
      </c>
      <c r="T6361" s="175" t="s">
        <v>5</v>
      </c>
      <c r="U6361" s="175">
        <v>0</v>
      </c>
      <c r="V6361" s="176">
        <v>38.840000000000003</v>
      </c>
    </row>
    <row r="6362" spans="17:22" x14ac:dyDescent="0.25">
      <c r="Q6362" s="48">
        <v>6364</v>
      </c>
      <c r="R6362" s="30">
        <v>0.33368500000000001</v>
      </c>
      <c r="S6362" s="175" t="s">
        <v>4</v>
      </c>
      <c r="T6362" s="175" t="s">
        <v>5</v>
      </c>
      <c r="U6362" s="175">
        <v>2</v>
      </c>
      <c r="V6362" s="176">
        <v>108.25</v>
      </c>
    </row>
    <row r="6363" spans="17:22" x14ac:dyDescent="0.25">
      <c r="Q6363" s="48">
        <v>6365</v>
      </c>
      <c r="R6363" s="30">
        <v>0.51075499999999996</v>
      </c>
      <c r="S6363" s="175" t="s">
        <v>4</v>
      </c>
      <c r="T6363" s="175" t="s">
        <v>5</v>
      </c>
      <c r="U6363" s="175">
        <v>0</v>
      </c>
      <c r="V6363" s="176">
        <v>32.950000000000003</v>
      </c>
    </row>
    <row r="6364" spans="17:22" x14ac:dyDescent="0.25">
      <c r="Q6364" s="48">
        <v>6366</v>
      </c>
      <c r="R6364" s="30">
        <v>0.76935500000000001</v>
      </c>
      <c r="S6364" s="175" t="s">
        <v>6</v>
      </c>
      <c r="T6364" s="175" t="s">
        <v>5</v>
      </c>
      <c r="U6364" s="175">
        <v>1</v>
      </c>
      <c r="V6364" s="176">
        <v>94.98</v>
      </c>
    </row>
    <row r="6365" spans="17:22" x14ac:dyDescent="0.25">
      <c r="Q6365" s="48">
        <v>6367</v>
      </c>
      <c r="R6365" s="30">
        <v>0.14216000000000001</v>
      </c>
      <c r="S6365" s="175" t="s">
        <v>4</v>
      </c>
      <c r="T6365" s="175" t="s">
        <v>5</v>
      </c>
      <c r="U6365" s="175">
        <v>2</v>
      </c>
      <c r="V6365" s="176">
        <v>104.71</v>
      </c>
    </row>
    <row r="6366" spans="17:22" x14ac:dyDescent="0.25">
      <c r="Q6366" s="48">
        <v>6368</v>
      </c>
      <c r="R6366" s="30">
        <v>0.40164899999999998</v>
      </c>
      <c r="S6366" s="175" t="s">
        <v>4</v>
      </c>
      <c r="T6366" s="175" t="s">
        <v>5</v>
      </c>
      <c r="U6366" s="175">
        <v>1</v>
      </c>
      <c r="V6366" s="176">
        <v>52.23</v>
      </c>
    </row>
    <row r="6367" spans="17:22" x14ac:dyDescent="0.25">
      <c r="Q6367" s="48">
        <v>6369</v>
      </c>
      <c r="R6367" s="30">
        <v>0.35256999999999999</v>
      </c>
      <c r="S6367" s="175" t="s">
        <v>9</v>
      </c>
      <c r="T6367" s="175" t="s">
        <v>10</v>
      </c>
      <c r="U6367" s="175">
        <v>0</v>
      </c>
      <c r="V6367" s="176">
        <v>31.19</v>
      </c>
    </row>
    <row r="6368" spans="17:22" x14ac:dyDescent="0.25">
      <c r="Q6368" s="48">
        <v>6370</v>
      </c>
      <c r="R6368" s="30">
        <v>1.6665920000000001</v>
      </c>
      <c r="S6368" s="175" t="s">
        <v>6</v>
      </c>
      <c r="T6368" s="175" t="s">
        <v>5</v>
      </c>
      <c r="U6368" s="175">
        <v>0</v>
      </c>
      <c r="V6368" s="176">
        <v>37</v>
      </c>
    </row>
    <row r="6369" spans="17:22" x14ac:dyDescent="0.25">
      <c r="Q6369" s="48">
        <v>6371</v>
      </c>
      <c r="R6369" s="30">
        <v>0.311197</v>
      </c>
      <c r="S6369" s="175" t="s">
        <v>4</v>
      </c>
      <c r="T6369" s="175" t="s">
        <v>5</v>
      </c>
      <c r="U6369" s="175">
        <v>0</v>
      </c>
      <c r="V6369" s="176">
        <v>37.47</v>
      </c>
    </row>
    <row r="6370" spans="17:22" x14ac:dyDescent="0.25">
      <c r="Q6370" s="48">
        <v>6372</v>
      </c>
      <c r="R6370" s="30">
        <v>0.218921</v>
      </c>
      <c r="S6370" s="175" t="s">
        <v>4</v>
      </c>
      <c r="T6370" s="175" t="s">
        <v>5</v>
      </c>
      <c r="U6370" s="175">
        <v>0</v>
      </c>
      <c r="V6370" s="176">
        <v>43.54</v>
      </c>
    </row>
    <row r="6371" spans="17:22" x14ac:dyDescent="0.25">
      <c r="Q6371" s="48">
        <v>6373</v>
      </c>
      <c r="R6371" s="30">
        <v>0.34108300000000003</v>
      </c>
      <c r="S6371" s="175" t="s">
        <v>4</v>
      </c>
      <c r="T6371" s="175" t="s">
        <v>5</v>
      </c>
      <c r="U6371" s="175">
        <v>4</v>
      </c>
      <c r="V6371" s="176">
        <v>23.2</v>
      </c>
    </row>
    <row r="6372" spans="17:22" x14ac:dyDescent="0.25">
      <c r="Q6372" s="48">
        <v>6374</v>
      </c>
      <c r="R6372" s="30">
        <v>0.52159100000000003</v>
      </c>
      <c r="S6372" s="175" t="s">
        <v>4</v>
      </c>
      <c r="T6372" s="175" t="s">
        <v>5</v>
      </c>
      <c r="U6372" s="175">
        <v>4</v>
      </c>
      <c r="V6372" s="176">
        <v>156.35</v>
      </c>
    </row>
    <row r="6373" spans="17:22" x14ac:dyDescent="0.25">
      <c r="Q6373" s="48">
        <v>6375</v>
      </c>
      <c r="R6373" s="30">
        <v>0.41872399999999999</v>
      </c>
      <c r="S6373" s="175" t="s">
        <v>4</v>
      </c>
      <c r="T6373" s="175" t="s">
        <v>5</v>
      </c>
      <c r="U6373" s="175">
        <v>2</v>
      </c>
      <c r="V6373" s="176">
        <v>106.3</v>
      </c>
    </row>
    <row r="6374" spans="17:22" x14ac:dyDescent="0.25">
      <c r="Q6374" s="48">
        <v>6376</v>
      </c>
      <c r="R6374" s="30">
        <v>0.34191700000000003</v>
      </c>
      <c r="S6374" s="175" t="s">
        <v>4</v>
      </c>
      <c r="T6374" s="175" t="s">
        <v>5</v>
      </c>
      <c r="U6374" s="175">
        <v>4</v>
      </c>
      <c r="V6374" s="176">
        <v>167.9</v>
      </c>
    </row>
    <row r="6375" spans="17:22" x14ac:dyDescent="0.25">
      <c r="Q6375" s="48">
        <v>6377</v>
      </c>
      <c r="R6375" s="30">
        <v>0.63153999999999999</v>
      </c>
      <c r="S6375" s="175" t="s">
        <v>6</v>
      </c>
      <c r="T6375" s="175" t="s">
        <v>5</v>
      </c>
      <c r="U6375" s="175">
        <v>2</v>
      </c>
      <c r="V6375" s="176">
        <v>104.14</v>
      </c>
    </row>
    <row r="6376" spans="17:22" x14ac:dyDescent="0.25">
      <c r="Q6376" s="48">
        <v>6378</v>
      </c>
      <c r="R6376" s="30">
        <v>1.2700480000000001</v>
      </c>
      <c r="S6376" s="175" t="s">
        <v>4</v>
      </c>
      <c r="T6376" s="175" t="s">
        <v>5</v>
      </c>
      <c r="U6376" s="175">
        <v>0</v>
      </c>
      <c r="V6376" s="176">
        <v>40.659999999999997</v>
      </c>
    </row>
    <row r="6377" spans="17:22" x14ac:dyDescent="0.25">
      <c r="Q6377" s="48">
        <v>6379</v>
      </c>
      <c r="R6377" s="30">
        <v>0.27860099999999999</v>
      </c>
      <c r="S6377" s="175" t="s">
        <v>4</v>
      </c>
      <c r="T6377" s="175" t="s">
        <v>5</v>
      </c>
      <c r="U6377" s="175">
        <v>3</v>
      </c>
      <c r="V6377" s="176">
        <v>125.33</v>
      </c>
    </row>
    <row r="6378" spans="17:22" x14ac:dyDescent="0.25">
      <c r="Q6378" s="48">
        <v>6380</v>
      </c>
      <c r="R6378" s="30">
        <v>0.23792199999999999</v>
      </c>
      <c r="S6378" s="175" t="s">
        <v>4</v>
      </c>
      <c r="T6378" s="175" t="s">
        <v>5</v>
      </c>
      <c r="U6378" s="175">
        <v>4</v>
      </c>
      <c r="V6378" s="176">
        <v>17.739999999999998</v>
      </c>
    </row>
    <row r="6379" spans="17:22" x14ac:dyDescent="0.25">
      <c r="Q6379" s="48">
        <v>6381</v>
      </c>
      <c r="R6379" s="30">
        <v>7.9780000000000004E-2</v>
      </c>
      <c r="S6379" s="175" t="s">
        <v>4</v>
      </c>
      <c r="T6379" s="175" t="s">
        <v>5</v>
      </c>
      <c r="U6379" s="175">
        <v>2</v>
      </c>
      <c r="V6379" s="176">
        <v>103.11</v>
      </c>
    </row>
    <row r="6380" spans="17:22" x14ac:dyDescent="0.25">
      <c r="Q6380" s="48">
        <v>6382</v>
      </c>
      <c r="R6380" s="30">
        <v>0.17300399999999999</v>
      </c>
      <c r="S6380" s="175" t="s">
        <v>4</v>
      </c>
      <c r="T6380" s="175" t="s">
        <v>5</v>
      </c>
      <c r="U6380" s="175">
        <v>0</v>
      </c>
      <c r="V6380" s="176">
        <v>43.69</v>
      </c>
    </row>
    <row r="6381" spans="17:22" x14ac:dyDescent="0.25">
      <c r="Q6381" s="48">
        <v>6383</v>
      </c>
      <c r="R6381" s="30">
        <v>0.25597399999999998</v>
      </c>
      <c r="S6381" s="175" t="s">
        <v>6</v>
      </c>
      <c r="T6381" s="175" t="s">
        <v>5</v>
      </c>
      <c r="U6381" s="175">
        <v>4</v>
      </c>
      <c r="V6381" s="176">
        <v>145.88</v>
      </c>
    </row>
    <row r="6382" spans="17:22" x14ac:dyDescent="0.25">
      <c r="Q6382" s="48">
        <v>6384</v>
      </c>
      <c r="R6382" s="30">
        <v>0.85122399999999998</v>
      </c>
      <c r="S6382" s="175" t="s">
        <v>4</v>
      </c>
      <c r="T6382" s="175" t="s">
        <v>5</v>
      </c>
      <c r="U6382" s="175">
        <v>0</v>
      </c>
      <c r="V6382" s="176">
        <v>37.409999999999997</v>
      </c>
    </row>
    <row r="6383" spans="17:22" x14ac:dyDescent="0.25">
      <c r="Q6383" s="48">
        <v>6385</v>
      </c>
      <c r="R6383" s="30">
        <v>0.35287000000000002</v>
      </c>
      <c r="S6383" s="175" t="s">
        <v>4</v>
      </c>
      <c r="T6383" s="175" t="s">
        <v>5</v>
      </c>
      <c r="U6383" s="175">
        <v>2</v>
      </c>
      <c r="V6383" s="176">
        <v>112.55</v>
      </c>
    </row>
    <row r="6384" spans="17:22" x14ac:dyDescent="0.25">
      <c r="Q6384" s="48">
        <v>6386</v>
      </c>
      <c r="R6384" s="30">
        <v>7.8836000000000003E-2</v>
      </c>
      <c r="S6384" s="175" t="s">
        <v>4</v>
      </c>
      <c r="T6384" s="175" t="s">
        <v>5</v>
      </c>
      <c r="U6384" s="175">
        <v>2</v>
      </c>
      <c r="V6384" s="176">
        <v>103.05</v>
      </c>
    </row>
    <row r="6385" spans="17:22" x14ac:dyDescent="0.25">
      <c r="Q6385" s="48">
        <v>6387</v>
      </c>
      <c r="R6385" s="30">
        <v>0.50913200000000003</v>
      </c>
      <c r="S6385" s="175" t="s">
        <v>9</v>
      </c>
      <c r="T6385" s="175" t="s">
        <v>10</v>
      </c>
      <c r="U6385" s="175">
        <v>0</v>
      </c>
      <c r="V6385" s="176">
        <v>34.19</v>
      </c>
    </row>
    <row r="6386" spans="17:22" x14ac:dyDescent="0.25">
      <c r="Q6386" s="48">
        <v>6388</v>
      </c>
      <c r="R6386" s="30">
        <v>0.75754299999999997</v>
      </c>
      <c r="S6386" s="175" t="s">
        <v>4</v>
      </c>
      <c r="T6386" s="175" t="s">
        <v>5</v>
      </c>
      <c r="U6386" s="175">
        <v>0</v>
      </c>
      <c r="V6386" s="176">
        <v>45.11</v>
      </c>
    </row>
    <row r="6387" spans="17:22" x14ac:dyDescent="0.25">
      <c r="Q6387" s="48">
        <v>6389</v>
      </c>
      <c r="R6387" s="30">
        <v>0.58768600000000004</v>
      </c>
      <c r="S6387" s="175" t="s">
        <v>4</v>
      </c>
      <c r="T6387" s="175" t="s">
        <v>5</v>
      </c>
      <c r="U6387" s="175">
        <v>2</v>
      </c>
      <c r="V6387" s="176">
        <v>109.27</v>
      </c>
    </row>
    <row r="6388" spans="17:22" x14ac:dyDescent="0.25">
      <c r="Q6388" s="48">
        <v>6390</v>
      </c>
      <c r="R6388" s="30">
        <v>0.20662800000000001</v>
      </c>
      <c r="S6388" s="175" t="s">
        <v>9</v>
      </c>
      <c r="T6388" s="175" t="s">
        <v>10</v>
      </c>
      <c r="U6388" s="175">
        <v>0</v>
      </c>
      <c r="V6388" s="176">
        <v>33.950000000000003</v>
      </c>
    </row>
    <row r="6389" spans="17:22" x14ac:dyDescent="0.25">
      <c r="Q6389" s="48">
        <v>6391</v>
      </c>
      <c r="R6389" s="30">
        <v>0.66702499999999998</v>
      </c>
      <c r="S6389" s="175" t="s">
        <v>6</v>
      </c>
      <c r="T6389" s="175" t="s">
        <v>5</v>
      </c>
      <c r="U6389" s="175">
        <v>0</v>
      </c>
      <c r="V6389" s="176">
        <v>40.909999999999997</v>
      </c>
    </row>
    <row r="6390" spans="17:22" x14ac:dyDescent="0.25">
      <c r="Q6390" s="48">
        <v>6392</v>
      </c>
      <c r="R6390" s="30">
        <v>0.67712499999999998</v>
      </c>
      <c r="S6390" s="175" t="s">
        <v>4</v>
      </c>
      <c r="T6390" s="175" t="s">
        <v>5</v>
      </c>
      <c r="U6390" s="175">
        <v>2</v>
      </c>
      <c r="V6390" s="176">
        <v>112.05</v>
      </c>
    </row>
    <row r="6391" spans="17:22" x14ac:dyDescent="0.25">
      <c r="Q6391" s="48">
        <v>6393</v>
      </c>
      <c r="R6391" s="30">
        <v>0.236819</v>
      </c>
      <c r="S6391" s="175" t="s">
        <v>4</v>
      </c>
      <c r="T6391" s="175" t="s">
        <v>5</v>
      </c>
      <c r="U6391" s="175">
        <v>1</v>
      </c>
      <c r="V6391" s="176">
        <v>50.45</v>
      </c>
    </row>
    <row r="6392" spans="17:22" x14ac:dyDescent="0.25">
      <c r="Q6392" s="48">
        <v>6394</v>
      </c>
      <c r="R6392" s="30">
        <v>0.29888999999999999</v>
      </c>
      <c r="S6392" s="175" t="s">
        <v>6</v>
      </c>
      <c r="T6392" s="175" t="s">
        <v>5</v>
      </c>
      <c r="U6392" s="175">
        <v>0</v>
      </c>
      <c r="V6392" s="176">
        <v>39.61</v>
      </c>
    </row>
    <row r="6393" spans="17:22" x14ac:dyDescent="0.25">
      <c r="Q6393" s="48">
        <v>6395</v>
      </c>
      <c r="R6393" s="30">
        <v>0.115687</v>
      </c>
      <c r="S6393" s="175" t="s">
        <v>4</v>
      </c>
      <c r="T6393" s="175" t="s">
        <v>5</v>
      </c>
      <c r="U6393" s="175">
        <v>0</v>
      </c>
      <c r="V6393" s="176">
        <v>37.479999999999997</v>
      </c>
    </row>
    <row r="6394" spans="17:22" x14ac:dyDescent="0.25">
      <c r="Q6394" s="48">
        <v>6396</v>
      </c>
      <c r="R6394" s="30">
        <v>0.77091799999999999</v>
      </c>
      <c r="S6394" s="175" t="s">
        <v>4</v>
      </c>
      <c r="T6394" s="175" t="s">
        <v>5</v>
      </c>
      <c r="U6394" s="175">
        <v>2</v>
      </c>
      <c r="V6394" s="176">
        <v>113.35</v>
      </c>
    </row>
    <row r="6395" spans="17:22" x14ac:dyDescent="0.25">
      <c r="Q6395" s="48">
        <v>6397</v>
      </c>
      <c r="R6395" s="30">
        <v>1.3950229999999999</v>
      </c>
      <c r="S6395" s="175" t="s">
        <v>4</v>
      </c>
      <c r="T6395" s="175" t="s">
        <v>5</v>
      </c>
      <c r="U6395" s="175">
        <v>0</v>
      </c>
      <c r="V6395" s="176">
        <v>46.85</v>
      </c>
    </row>
    <row r="6396" spans="17:22" x14ac:dyDescent="0.25">
      <c r="Q6396" s="48">
        <v>6398</v>
      </c>
      <c r="R6396" s="30">
        <v>0.84687199999999996</v>
      </c>
      <c r="S6396" s="175" t="s">
        <v>4</v>
      </c>
      <c r="T6396" s="175" t="s">
        <v>5</v>
      </c>
      <c r="U6396" s="175">
        <v>2</v>
      </c>
      <c r="V6396" s="176">
        <v>116.33</v>
      </c>
    </row>
    <row r="6397" spans="17:22" x14ac:dyDescent="0.25">
      <c r="Q6397" s="48">
        <v>6399</v>
      </c>
      <c r="R6397" s="30">
        <v>9.3932000000000002E-2</v>
      </c>
      <c r="S6397" s="175" t="s">
        <v>4</v>
      </c>
      <c r="T6397" s="175" t="s">
        <v>5</v>
      </c>
      <c r="U6397" s="175">
        <v>2</v>
      </c>
      <c r="V6397" s="176">
        <v>102.79</v>
      </c>
    </row>
    <row r="6398" spans="17:22" x14ac:dyDescent="0.25">
      <c r="Q6398" s="48">
        <v>6400</v>
      </c>
      <c r="R6398" s="30">
        <v>0.657335</v>
      </c>
      <c r="S6398" s="175" t="s">
        <v>4</v>
      </c>
      <c r="T6398" s="175" t="s">
        <v>5</v>
      </c>
      <c r="U6398" s="175">
        <v>2</v>
      </c>
      <c r="V6398" s="176">
        <v>110.85</v>
      </c>
    </row>
    <row r="6399" spans="17:22" x14ac:dyDescent="0.25">
      <c r="Q6399" s="48">
        <v>6401</v>
      </c>
      <c r="R6399" s="30">
        <v>0.23997399999999999</v>
      </c>
      <c r="S6399" s="175" t="s">
        <v>9</v>
      </c>
      <c r="T6399" s="175" t="s">
        <v>10</v>
      </c>
      <c r="U6399" s="175">
        <v>0</v>
      </c>
      <c r="V6399" s="176">
        <v>34.229999999999997</v>
      </c>
    </row>
    <row r="6400" spans="17:22" x14ac:dyDescent="0.25">
      <c r="Q6400" s="48">
        <v>6402</v>
      </c>
      <c r="R6400" s="30">
        <v>0.292769</v>
      </c>
      <c r="S6400" s="175" t="s">
        <v>9</v>
      </c>
      <c r="T6400" s="175" t="s">
        <v>10</v>
      </c>
      <c r="U6400" s="175">
        <v>2</v>
      </c>
      <c r="V6400" s="176">
        <v>102.53</v>
      </c>
    </row>
    <row r="6401" spans="17:22" x14ac:dyDescent="0.25">
      <c r="Q6401" s="48">
        <v>6403</v>
      </c>
      <c r="R6401" s="30">
        <v>0.15987999999999999</v>
      </c>
      <c r="S6401" s="175" t="s">
        <v>4</v>
      </c>
      <c r="T6401" s="175" t="s">
        <v>5</v>
      </c>
      <c r="U6401" s="175">
        <v>0</v>
      </c>
      <c r="V6401" s="176">
        <v>35.97</v>
      </c>
    </row>
    <row r="6402" spans="17:22" x14ac:dyDescent="0.25">
      <c r="Q6402" s="48">
        <v>6404</v>
      </c>
      <c r="R6402" s="30">
        <v>0.107831</v>
      </c>
      <c r="S6402" s="175" t="s">
        <v>4</v>
      </c>
      <c r="T6402" s="175" t="s">
        <v>5</v>
      </c>
      <c r="U6402" s="175">
        <v>2</v>
      </c>
      <c r="V6402" s="176">
        <v>104.06</v>
      </c>
    </row>
    <row r="6403" spans="17:22" x14ac:dyDescent="0.25">
      <c r="Q6403" s="48">
        <v>6405</v>
      </c>
      <c r="R6403" s="30">
        <v>0.64992799999999995</v>
      </c>
      <c r="S6403" s="175" t="s">
        <v>7</v>
      </c>
      <c r="T6403" s="175" t="s">
        <v>5</v>
      </c>
      <c r="U6403" s="175">
        <v>0</v>
      </c>
      <c r="V6403" s="176">
        <v>40.74</v>
      </c>
    </row>
    <row r="6404" spans="17:22" x14ac:dyDescent="0.25">
      <c r="Q6404" s="48">
        <v>6406</v>
      </c>
      <c r="R6404" s="30">
        <v>0.56396500000000005</v>
      </c>
      <c r="S6404" s="175" t="s">
        <v>6</v>
      </c>
      <c r="T6404" s="175" t="s">
        <v>5</v>
      </c>
      <c r="U6404" s="175">
        <v>2</v>
      </c>
      <c r="V6404" s="176">
        <v>112.81</v>
      </c>
    </row>
    <row r="6405" spans="17:22" x14ac:dyDescent="0.25">
      <c r="Q6405" s="48">
        <v>6407</v>
      </c>
      <c r="R6405" s="30">
        <v>0.14918899999999999</v>
      </c>
      <c r="S6405" s="175" t="s">
        <v>4</v>
      </c>
      <c r="T6405" s="175" t="s">
        <v>5</v>
      </c>
      <c r="U6405" s="175">
        <v>2</v>
      </c>
      <c r="V6405" s="176">
        <v>115.19</v>
      </c>
    </row>
    <row r="6406" spans="17:22" x14ac:dyDescent="0.25">
      <c r="Q6406" s="48">
        <v>6408</v>
      </c>
      <c r="R6406" s="30">
        <v>1.1653849999999999</v>
      </c>
      <c r="S6406" s="175" t="s">
        <v>4</v>
      </c>
      <c r="T6406" s="175" t="s">
        <v>5</v>
      </c>
      <c r="U6406" s="175">
        <v>0</v>
      </c>
      <c r="V6406" s="176">
        <v>33.57</v>
      </c>
    </row>
    <row r="6407" spans="17:22" x14ac:dyDescent="0.25">
      <c r="Q6407" s="48">
        <v>6409</v>
      </c>
      <c r="R6407" s="30">
        <v>0.253774</v>
      </c>
      <c r="S6407" s="175" t="s">
        <v>4</v>
      </c>
      <c r="T6407" s="175" t="s">
        <v>5</v>
      </c>
      <c r="U6407" s="175">
        <v>2</v>
      </c>
      <c r="V6407" s="176">
        <v>107.14</v>
      </c>
    </row>
    <row r="6408" spans="17:22" x14ac:dyDescent="0.25">
      <c r="Q6408" s="48">
        <v>6410</v>
      </c>
      <c r="R6408" s="30">
        <v>0.12131599999999999</v>
      </c>
      <c r="S6408" s="175" t="s">
        <v>9</v>
      </c>
      <c r="T6408" s="175" t="s">
        <v>10</v>
      </c>
      <c r="U6408" s="175">
        <v>2</v>
      </c>
      <c r="V6408" s="176">
        <v>104.02</v>
      </c>
    </row>
    <row r="6409" spans="17:22" x14ac:dyDescent="0.25">
      <c r="Q6409" s="48">
        <v>6411</v>
      </c>
      <c r="R6409" s="30">
        <v>0.25657200000000002</v>
      </c>
      <c r="S6409" s="175" t="s">
        <v>4</v>
      </c>
      <c r="T6409" s="175" t="s">
        <v>5</v>
      </c>
      <c r="U6409" s="175">
        <v>3</v>
      </c>
      <c r="V6409" s="176">
        <v>125.34</v>
      </c>
    </row>
    <row r="6410" spans="17:22" x14ac:dyDescent="0.25">
      <c r="Q6410" s="48">
        <v>6412</v>
      </c>
      <c r="R6410" s="30">
        <v>0.54218900000000003</v>
      </c>
      <c r="S6410" s="175" t="s">
        <v>4</v>
      </c>
      <c r="T6410" s="175" t="s">
        <v>5</v>
      </c>
      <c r="U6410" s="175">
        <v>2</v>
      </c>
      <c r="V6410" s="176">
        <v>103.09</v>
      </c>
    </row>
    <row r="6411" spans="17:22" x14ac:dyDescent="0.25">
      <c r="Q6411" s="48">
        <v>6413</v>
      </c>
      <c r="R6411" s="30">
        <v>0.18260000000000001</v>
      </c>
      <c r="S6411" s="175" t="s">
        <v>4</v>
      </c>
      <c r="T6411" s="175" t="s">
        <v>5</v>
      </c>
      <c r="U6411" s="175">
        <v>1</v>
      </c>
      <c r="V6411" s="176">
        <v>90</v>
      </c>
    </row>
    <row r="6412" spans="17:22" x14ac:dyDescent="0.25">
      <c r="Q6412" s="48">
        <v>6414</v>
      </c>
      <c r="R6412" s="30">
        <v>0.82347000000000004</v>
      </c>
      <c r="S6412" s="175" t="s">
        <v>4</v>
      </c>
      <c r="T6412" s="175" t="s">
        <v>5</v>
      </c>
      <c r="U6412" s="175">
        <v>0</v>
      </c>
      <c r="V6412" s="176">
        <v>46.26</v>
      </c>
    </row>
    <row r="6413" spans="17:22" x14ac:dyDescent="0.25">
      <c r="Q6413" s="48">
        <v>6415</v>
      </c>
      <c r="R6413" s="30">
        <v>1.091105</v>
      </c>
      <c r="S6413" s="175" t="s">
        <v>4</v>
      </c>
      <c r="T6413" s="175" t="s">
        <v>5</v>
      </c>
      <c r="U6413" s="175">
        <v>2</v>
      </c>
      <c r="V6413" s="176">
        <v>103.94</v>
      </c>
    </row>
    <row r="6414" spans="17:22" x14ac:dyDescent="0.25">
      <c r="Q6414" s="48">
        <v>6416</v>
      </c>
      <c r="R6414" s="30">
        <v>0.34958</v>
      </c>
      <c r="S6414" s="175" t="s">
        <v>4</v>
      </c>
      <c r="T6414" s="175" t="s">
        <v>5</v>
      </c>
      <c r="U6414" s="175">
        <v>0</v>
      </c>
      <c r="V6414" s="176">
        <v>38.71</v>
      </c>
    </row>
    <row r="6415" spans="17:22" x14ac:dyDescent="0.25">
      <c r="Q6415" s="48">
        <v>6417</v>
      </c>
      <c r="R6415" s="30">
        <v>0.47887800000000003</v>
      </c>
      <c r="S6415" s="175" t="s">
        <v>4</v>
      </c>
      <c r="T6415" s="175" t="s">
        <v>5</v>
      </c>
      <c r="U6415" s="175">
        <v>2</v>
      </c>
      <c r="V6415" s="176">
        <v>101.91</v>
      </c>
    </row>
    <row r="6416" spans="17:22" x14ac:dyDescent="0.25">
      <c r="Q6416" s="48">
        <v>6418</v>
      </c>
      <c r="R6416" s="30">
        <v>0.542821</v>
      </c>
      <c r="S6416" s="175" t="s">
        <v>4</v>
      </c>
      <c r="T6416" s="175" t="s">
        <v>5</v>
      </c>
      <c r="U6416" s="175">
        <v>0</v>
      </c>
      <c r="V6416" s="176">
        <v>41.76</v>
      </c>
    </row>
    <row r="6417" spans="17:22" x14ac:dyDescent="0.25">
      <c r="Q6417" s="48">
        <v>6419</v>
      </c>
      <c r="R6417" s="30">
        <v>0.52975000000000005</v>
      </c>
      <c r="S6417" s="175" t="s">
        <v>6</v>
      </c>
      <c r="T6417" s="175" t="s">
        <v>5</v>
      </c>
      <c r="U6417" s="175">
        <v>1</v>
      </c>
      <c r="V6417" s="176">
        <v>97.31</v>
      </c>
    </row>
    <row r="6418" spans="17:22" x14ac:dyDescent="0.25">
      <c r="Q6418" s="48">
        <v>6420</v>
      </c>
      <c r="R6418" s="30">
        <v>0.83352099999999996</v>
      </c>
      <c r="S6418" s="175" t="s">
        <v>4</v>
      </c>
      <c r="T6418" s="175" t="s">
        <v>5</v>
      </c>
      <c r="U6418" s="175">
        <v>2</v>
      </c>
      <c r="V6418" s="176">
        <v>104.05</v>
      </c>
    </row>
    <row r="6419" spans="17:22" x14ac:dyDescent="0.25">
      <c r="Q6419" s="48">
        <v>6421</v>
      </c>
      <c r="R6419" s="30">
        <v>0.15490200000000001</v>
      </c>
      <c r="S6419" s="175" t="s">
        <v>6</v>
      </c>
      <c r="T6419" s="175" t="s">
        <v>5</v>
      </c>
      <c r="U6419" s="175">
        <v>0</v>
      </c>
      <c r="V6419" s="176">
        <v>35.25</v>
      </c>
    </row>
    <row r="6420" spans="17:22" x14ac:dyDescent="0.25">
      <c r="Q6420" s="48">
        <v>6422</v>
      </c>
      <c r="R6420" s="30">
        <v>0.858294</v>
      </c>
      <c r="S6420" s="175" t="s">
        <v>6</v>
      </c>
      <c r="T6420" s="175" t="s">
        <v>5</v>
      </c>
      <c r="U6420" s="175">
        <v>2</v>
      </c>
      <c r="V6420" s="176">
        <v>116.36</v>
      </c>
    </row>
    <row r="6421" spans="17:22" x14ac:dyDescent="0.25">
      <c r="Q6421" s="48">
        <v>6423</v>
      </c>
      <c r="R6421" s="30">
        <v>0.431919</v>
      </c>
      <c r="S6421" s="175" t="s">
        <v>4</v>
      </c>
      <c r="T6421" s="175" t="s">
        <v>5</v>
      </c>
      <c r="U6421" s="175">
        <v>0</v>
      </c>
      <c r="V6421" s="176">
        <v>45.53</v>
      </c>
    </row>
    <row r="6422" spans="17:22" x14ac:dyDescent="0.25">
      <c r="Q6422" s="48">
        <v>6424</v>
      </c>
      <c r="R6422" s="30">
        <v>0.124696</v>
      </c>
      <c r="S6422" s="175" t="s">
        <v>4</v>
      </c>
      <c r="T6422" s="175" t="s">
        <v>5</v>
      </c>
      <c r="U6422" s="175">
        <v>2</v>
      </c>
      <c r="V6422" s="176">
        <v>100.77</v>
      </c>
    </row>
    <row r="6423" spans="17:22" x14ac:dyDescent="0.25">
      <c r="Q6423" s="48">
        <v>6425</v>
      </c>
      <c r="R6423" s="30">
        <v>0.53566100000000005</v>
      </c>
      <c r="S6423" s="175" t="s">
        <v>6</v>
      </c>
      <c r="T6423" s="175" t="s">
        <v>5</v>
      </c>
      <c r="U6423" s="175">
        <v>0</v>
      </c>
      <c r="V6423" s="176">
        <v>36.74</v>
      </c>
    </row>
    <row r="6424" spans="17:22" x14ac:dyDescent="0.25">
      <c r="Q6424" s="48">
        <v>6426</v>
      </c>
      <c r="R6424" s="30">
        <v>4.9051999999999998E-2</v>
      </c>
      <c r="S6424" s="175" t="s">
        <v>4</v>
      </c>
      <c r="T6424" s="175" t="s">
        <v>5</v>
      </c>
      <c r="U6424" s="175">
        <v>2</v>
      </c>
      <c r="V6424" s="176">
        <v>106.22</v>
      </c>
    </row>
    <row r="6425" spans="17:22" x14ac:dyDescent="0.25">
      <c r="Q6425" s="48">
        <v>6427</v>
      </c>
      <c r="R6425" s="30">
        <v>0.45452300000000001</v>
      </c>
      <c r="S6425" s="175" t="s">
        <v>9</v>
      </c>
      <c r="T6425" s="175" t="s">
        <v>10</v>
      </c>
      <c r="U6425" s="175">
        <v>0</v>
      </c>
      <c r="V6425" s="176">
        <v>34.32</v>
      </c>
    </row>
    <row r="6426" spans="17:22" x14ac:dyDescent="0.25">
      <c r="Q6426" s="48">
        <v>6428</v>
      </c>
      <c r="R6426" s="30">
        <v>0.90970099999999998</v>
      </c>
      <c r="S6426" s="175" t="s">
        <v>4</v>
      </c>
      <c r="T6426" s="175" t="s">
        <v>5</v>
      </c>
      <c r="U6426" s="175">
        <v>1</v>
      </c>
      <c r="V6426" s="176">
        <v>53.44</v>
      </c>
    </row>
    <row r="6427" spans="17:22" x14ac:dyDescent="0.25">
      <c r="Q6427" s="48">
        <v>6429</v>
      </c>
      <c r="R6427" s="30">
        <v>0.85748199999999997</v>
      </c>
      <c r="S6427" s="175" t="s">
        <v>4</v>
      </c>
      <c r="T6427" s="175" t="s">
        <v>5</v>
      </c>
      <c r="U6427" s="175">
        <v>2</v>
      </c>
      <c r="V6427" s="176">
        <v>110.4</v>
      </c>
    </row>
    <row r="6428" spans="17:22" x14ac:dyDescent="0.25">
      <c r="Q6428" s="48">
        <v>6430</v>
      </c>
      <c r="R6428" s="30">
        <v>0.94345699999999999</v>
      </c>
      <c r="S6428" s="175" t="s">
        <v>6</v>
      </c>
      <c r="T6428" s="175" t="s">
        <v>5</v>
      </c>
      <c r="U6428" s="175">
        <v>0</v>
      </c>
      <c r="V6428" s="176">
        <v>39.049999999999997</v>
      </c>
    </row>
    <row r="6429" spans="17:22" x14ac:dyDescent="0.25">
      <c r="Q6429" s="48">
        <v>6431</v>
      </c>
      <c r="R6429" s="30">
        <v>1.0294490000000001</v>
      </c>
      <c r="S6429" s="175" t="s">
        <v>4</v>
      </c>
      <c r="T6429" s="175" t="s">
        <v>5</v>
      </c>
      <c r="U6429" s="175">
        <v>2</v>
      </c>
      <c r="V6429" s="176">
        <v>118.45</v>
      </c>
    </row>
    <row r="6430" spans="17:22" x14ac:dyDescent="0.25">
      <c r="Q6430" s="48">
        <v>6432</v>
      </c>
      <c r="R6430" s="30">
        <v>0.27316200000000002</v>
      </c>
      <c r="S6430" s="175" t="s">
        <v>4</v>
      </c>
      <c r="T6430" s="175" t="s">
        <v>5</v>
      </c>
      <c r="U6430" s="175">
        <v>0</v>
      </c>
      <c r="V6430" s="176">
        <v>46.36</v>
      </c>
    </row>
    <row r="6431" spans="17:22" x14ac:dyDescent="0.25">
      <c r="Q6431" s="48">
        <v>6433</v>
      </c>
      <c r="R6431" s="30">
        <v>0.52343899999999999</v>
      </c>
      <c r="S6431" s="175" t="s">
        <v>4</v>
      </c>
      <c r="T6431" s="175" t="s">
        <v>5</v>
      </c>
      <c r="U6431" s="175">
        <v>3</v>
      </c>
      <c r="V6431" s="176">
        <v>136.97999999999999</v>
      </c>
    </row>
    <row r="6432" spans="17:22" x14ac:dyDescent="0.25">
      <c r="Q6432" s="48">
        <v>6434</v>
      </c>
      <c r="R6432" s="30">
        <v>1.2227300000000001</v>
      </c>
      <c r="S6432" s="175" t="s">
        <v>6</v>
      </c>
      <c r="T6432" s="175" t="s">
        <v>5</v>
      </c>
      <c r="U6432" s="175">
        <v>0</v>
      </c>
      <c r="V6432" s="176">
        <v>40</v>
      </c>
    </row>
    <row r="6433" spans="17:22" x14ac:dyDescent="0.25">
      <c r="Q6433" s="48">
        <v>6435</v>
      </c>
      <c r="R6433" s="30">
        <v>0.46645300000000001</v>
      </c>
      <c r="S6433" s="175" t="s">
        <v>4</v>
      </c>
      <c r="T6433" s="175" t="s">
        <v>5</v>
      </c>
      <c r="U6433" s="175">
        <v>1</v>
      </c>
      <c r="V6433" s="176">
        <v>66.33</v>
      </c>
    </row>
    <row r="6434" spans="17:22" x14ac:dyDescent="0.25">
      <c r="Q6434" s="48">
        <v>6436</v>
      </c>
      <c r="R6434" s="30">
        <v>0.48399799999999998</v>
      </c>
      <c r="S6434" s="175" t="s">
        <v>4</v>
      </c>
      <c r="T6434" s="175" t="s">
        <v>5</v>
      </c>
      <c r="U6434" s="175">
        <v>3</v>
      </c>
      <c r="V6434" s="176">
        <v>138.66999999999999</v>
      </c>
    </row>
    <row r="6435" spans="17:22" x14ac:dyDescent="0.25">
      <c r="Q6435" s="48">
        <v>6437</v>
      </c>
      <c r="R6435" s="30">
        <v>0.185836</v>
      </c>
      <c r="S6435" s="175" t="s">
        <v>4</v>
      </c>
      <c r="T6435" s="175" t="s">
        <v>5</v>
      </c>
      <c r="U6435" s="175">
        <v>2</v>
      </c>
      <c r="V6435" s="176">
        <v>106.15</v>
      </c>
    </row>
    <row r="6436" spans="17:22" x14ac:dyDescent="0.25">
      <c r="Q6436" s="48">
        <v>6438</v>
      </c>
      <c r="R6436" s="30">
        <v>0.581318</v>
      </c>
      <c r="S6436" s="175" t="s">
        <v>6</v>
      </c>
      <c r="T6436" s="175" t="s">
        <v>5</v>
      </c>
      <c r="U6436" s="175">
        <v>0</v>
      </c>
      <c r="V6436" s="176">
        <v>32.24</v>
      </c>
    </row>
    <row r="6437" spans="17:22" x14ac:dyDescent="0.25">
      <c r="Q6437" s="48">
        <v>6439</v>
      </c>
      <c r="R6437" s="30">
        <v>0.62740300000000004</v>
      </c>
      <c r="S6437" s="175" t="s">
        <v>11</v>
      </c>
      <c r="T6437" s="175" t="s">
        <v>10</v>
      </c>
      <c r="U6437" s="175">
        <v>2</v>
      </c>
      <c r="V6437" s="176">
        <v>106.12</v>
      </c>
    </row>
    <row r="6438" spans="17:22" x14ac:dyDescent="0.25">
      <c r="Q6438" s="48">
        <v>6440</v>
      </c>
      <c r="R6438" s="30">
        <v>0.242343</v>
      </c>
      <c r="S6438" s="175" t="s">
        <v>9</v>
      </c>
      <c r="T6438" s="175" t="s">
        <v>10</v>
      </c>
      <c r="U6438" s="175">
        <v>0</v>
      </c>
      <c r="V6438" s="176">
        <v>31.6</v>
      </c>
    </row>
    <row r="6439" spans="17:22" x14ac:dyDescent="0.25">
      <c r="Q6439" s="48">
        <v>6441</v>
      </c>
      <c r="R6439" s="30">
        <v>0.26232</v>
      </c>
      <c r="S6439" s="175" t="s">
        <v>4</v>
      </c>
      <c r="T6439" s="175" t="s">
        <v>5</v>
      </c>
      <c r="U6439" s="175">
        <v>0</v>
      </c>
      <c r="V6439" s="176">
        <v>33.950000000000003</v>
      </c>
    </row>
    <row r="6440" spans="17:22" x14ac:dyDescent="0.25">
      <c r="Q6440" s="48">
        <v>6442</v>
      </c>
      <c r="R6440" s="30">
        <v>0.90743499999999999</v>
      </c>
      <c r="S6440" s="175" t="s">
        <v>4</v>
      </c>
      <c r="T6440" s="175" t="s">
        <v>5</v>
      </c>
      <c r="U6440" s="175">
        <v>2</v>
      </c>
      <c r="V6440" s="176">
        <v>110.34</v>
      </c>
    </row>
    <row r="6441" spans="17:22" x14ac:dyDescent="0.25">
      <c r="Q6441" s="48">
        <v>6443</v>
      </c>
      <c r="R6441" s="30">
        <v>0.63830600000000004</v>
      </c>
      <c r="S6441" s="175" t="s">
        <v>6</v>
      </c>
      <c r="T6441" s="175" t="s">
        <v>5</v>
      </c>
      <c r="U6441" s="175">
        <v>4</v>
      </c>
      <c r="V6441" s="176">
        <v>14.21</v>
      </c>
    </row>
    <row r="6442" spans="17:22" x14ac:dyDescent="0.25">
      <c r="Q6442" s="48">
        <v>6444</v>
      </c>
      <c r="R6442" s="30">
        <v>0.77066000000000001</v>
      </c>
      <c r="S6442" s="175" t="s">
        <v>4</v>
      </c>
      <c r="T6442" s="175" t="s">
        <v>5</v>
      </c>
      <c r="U6442" s="175">
        <v>2</v>
      </c>
      <c r="V6442" s="176">
        <v>113.95</v>
      </c>
    </row>
    <row r="6443" spans="17:22" x14ac:dyDescent="0.25">
      <c r="Q6443" s="48">
        <v>6445</v>
      </c>
      <c r="R6443" s="30">
        <v>1.2719769999999999</v>
      </c>
      <c r="S6443" s="175" t="s">
        <v>6</v>
      </c>
      <c r="T6443" s="175" t="s">
        <v>5</v>
      </c>
      <c r="U6443" s="175">
        <v>2</v>
      </c>
      <c r="V6443" s="176">
        <v>111.44</v>
      </c>
    </row>
    <row r="6444" spans="17:22" x14ac:dyDescent="0.25">
      <c r="Q6444" s="48">
        <v>6446</v>
      </c>
      <c r="R6444" s="30">
        <v>0.28311399999999998</v>
      </c>
      <c r="S6444" s="175" t="s">
        <v>4</v>
      </c>
      <c r="T6444" s="175" t="s">
        <v>5</v>
      </c>
      <c r="U6444" s="175">
        <v>0</v>
      </c>
      <c r="V6444" s="176">
        <v>34.68</v>
      </c>
    </row>
    <row r="6445" spans="17:22" x14ac:dyDescent="0.25">
      <c r="Q6445" s="48">
        <v>6447</v>
      </c>
      <c r="R6445" s="30">
        <v>0.67418800000000001</v>
      </c>
      <c r="S6445" s="175" t="s">
        <v>4</v>
      </c>
      <c r="T6445" s="175" t="s">
        <v>5</v>
      </c>
      <c r="U6445" s="175">
        <v>0</v>
      </c>
      <c r="V6445" s="176">
        <v>41.14</v>
      </c>
    </row>
    <row r="6446" spans="17:22" x14ac:dyDescent="0.25">
      <c r="Q6446" s="48">
        <v>6448</v>
      </c>
      <c r="R6446" s="30">
        <v>0.90319300000000002</v>
      </c>
      <c r="S6446" s="175" t="s">
        <v>4</v>
      </c>
      <c r="T6446" s="175" t="s">
        <v>5</v>
      </c>
      <c r="U6446" s="175">
        <v>2</v>
      </c>
      <c r="V6446" s="176">
        <v>119.98</v>
      </c>
    </row>
    <row r="6447" spans="17:22" x14ac:dyDescent="0.25">
      <c r="Q6447" s="48">
        <v>6449</v>
      </c>
      <c r="R6447" s="30">
        <v>0.190777</v>
      </c>
      <c r="S6447" s="175" t="s">
        <v>9</v>
      </c>
      <c r="T6447" s="175" t="s">
        <v>10</v>
      </c>
      <c r="U6447" s="175">
        <v>0</v>
      </c>
      <c r="V6447" s="176">
        <v>45</v>
      </c>
    </row>
    <row r="6448" spans="17:22" x14ac:dyDescent="0.25">
      <c r="Q6448" s="48">
        <v>6450</v>
      </c>
      <c r="R6448" s="30">
        <v>0.40170400000000001</v>
      </c>
      <c r="S6448" s="175" t="s">
        <v>6</v>
      </c>
      <c r="T6448" s="175" t="s">
        <v>5</v>
      </c>
      <c r="U6448" s="175">
        <v>0</v>
      </c>
      <c r="V6448" s="176">
        <v>42.62</v>
      </c>
    </row>
    <row r="6449" spans="17:22" x14ac:dyDescent="0.25">
      <c r="Q6449" s="48">
        <v>6451</v>
      </c>
      <c r="R6449" s="30">
        <v>0.29273399999999999</v>
      </c>
      <c r="S6449" s="175" t="s">
        <v>6</v>
      </c>
      <c r="T6449" s="175" t="s">
        <v>5</v>
      </c>
      <c r="U6449" s="175">
        <v>2</v>
      </c>
      <c r="V6449" s="176">
        <v>113.96</v>
      </c>
    </row>
    <row r="6450" spans="17:22" x14ac:dyDescent="0.25">
      <c r="Q6450" s="48">
        <v>6452</v>
      </c>
      <c r="R6450" s="30">
        <v>0.59246399999999999</v>
      </c>
      <c r="S6450" s="175" t="s">
        <v>6</v>
      </c>
      <c r="T6450" s="175" t="s">
        <v>5</v>
      </c>
      <c r="U6450" s="175">
        <v>0</v>
      </c>
      <c r="V6450" s="176">
        <v>40.409999999999997</v>
      </c>
    </row>
    <row r="6451" spans="17:22" x14ac:dyDescent="0.25">
      <c r="Q6451" s="48">
        <v>6453</v>
      </c>
      <c r="R6451" s="30">
        <v>0.11122899999999999</v>
      </c>
      <c r="S6451" s="175" t="s">
        <v>6</v>
      </c>
      <c r="T6451" s="175" t="s">
        <v>5</v>
      </c>
      <c r="U6451" s="175">
        <v>2</v>
      </c>
      <c r="V6451" s="176">
        <v>109.27</v>
      </c>
    </row>
    <row r="6452" spans="17:22" x14ac:dyDescent="0.25">
      <c r="Q6452" s="48">
        <v>6454</v>
      </c>
      <c r="R6452" s="30">
        <v>0.15568299999999999</v>
      </c>
      <c r="S6452" s="175" t="s">
        <v>4</v>
      </c>
      <c r="T6452" s="175" t="s">
        <v>5</v>
      </c>
      <c r="U6452" s="175">
        <v>4</v>
      </c>
      <c r="V6452" s="176">
        <v>28.59</v>
      </c>
    </row>
    <row r="6453" spans="17:22" x14ac:dyDescent="0.25">
      <c r="Q6453" s="48">
        <v>6455</v>
      </c>
      <c r="R6453" s="30">
        <v>7.0412000000000002E-2</v>
      </c>
      <c r="S6453" s="175" t="s">
        <v>4</v>
      </c>
      <c r="T6453" s="175" t="s">
        <v>5</v>
      </c>
      <c r="U6453" s="175">
        <v>2</v>
      </c>
      <c r="V6453" s="176">
        <v>110.62</v>
      </c>
    </row>
    <row r="6454" spans="17:22" x14ac:dyDescent="0.25">
      <c r="Q6454" s="48">
        <v>6456</v>
      </c>
      <c r="R6454" s="30">
        <v>0.48048999999999997</v>
      </c>
      <c r="S6454" s="175" t="s">
        <v>12</v>
      </c>
      <c r="T6454" s="175" t="s">
        <v>13</v>
      </c>
      <c r="U6454" s="175">
        <v>2</v>
      </c>
      <c r="V6454" s="176">
        <v>108.16</v>
      </c>
    </row>
    <row r="6455" spans="17:22" x14ac:dyDescent="0.25">
      <c r="Q6455" s="48">
        <v>6457</v>
      </c>
      <c r="R6455" s="30">
        <v>0.52772300000000005</v>
      </c>
      <c r="S6455" s="175" t="s">
        <v>4</v>
      </c>
      <c r="T6455" s="175" t="s">
        <v>5</v>
      </c>
      <c r="U6455" s="175">
        <v>2</v>
      </c>
      <c r="V6455" s="176">
        <v>108.7</v>
      </c>
    </row>
    <row r="6456" spans="17:22" x14ac:dyDescent="0.25">
      <c r="Q6456" s="48">
        <v>6458</v>
      </c>
      <c r="R6456" s="30">
        <v>0.238261</v>
      </c>
      <c r="S6456" s="175" t="s">
        <v>9</v>
      </c>
      <c r="T6456" s="175" t="s">
        <v>10</v>
      </c>
      <c r="U6456" s="175">
        <v>0</v>
      </c>
      <c r="V6456" s="176">
        <v>30.02</v>
      </c>
    </row>
    <row r="6457" spans="17:22" x14ac:dyDescent="0.25">
      <c r="Q6457" s="48">
        <v>6459</v>
      </c>
      <c r="R6457" s="30">
        <v>0.66517300000000001</v>
      </c>
      <c r="S6457" s="175" t="s">
        <v>4</v>
      </c>
      <c r="T6457" s="175" t="s">
        <v>5</v>
      </c>
      <c r="U6457" s="175">
        <v>0</v>
      </c>
      <c r="V6457" s="176">
        <v>34.549999999999997</v>
      </c>
    </row>
    <row r="6458" spans="17:22" x14ac:dyDescent="0.25">
      <c r="Q6458" s="48">
        <v>6460</v>
      </c>
      <c r="R6458" s="30">
        <v>0.27302100000000001</v>
      </c>
      <c r="S6458" s="175" t="s">
        <v>4</v>
      </c>
      <c r="T6458" s="175" t="s">
        <v>5</v>
      </c>
      <c r="U6458" s="175">
        <v>2</v>
      </c>
      <c r="V6458" s="176">
        <v>116.88</v>
      </c>
    </row>
    <row r="6459" spans="17:22" x14ac:dyDescent="0.25">
      <c r="Q6459" s="48">
        <v>6461</v>
      </c>
      <c r="R6459" s="30">
        <v>7.2659000000000001E-2</v>
      </c>
      <c r="S6459" s="175" t="s">
        <v>4</v>
      </c>
      <c r="T6459" s="175" t="s">
        <v>5</v>
      </c>
      <c r="U6459" s="175">
        <v>2</v>
      </c>
      <c r="V6459" s="176">
        <v>110.63</v>
      </c>
    </row>
    <row r="6460" spans="17:22" x14ac:dyDescent="0.25">
      <c r="Q6460" s="48">
        <v>6462</v>
      </c>
      <c r="R6460" s="30">
        <v>0.37342399999999998</v>
      </c>
      <c r="S6460" s="175" t="s">
        <v>12</v>
      </c>
      <c r="T6460" s="175" t="s">
        <v>13</v>
      </c>
      <c r="U6460" s="175">
        <v>2</v>
      </c>
      <c r="V6460" s="176">
        <v>113.37</v>
      </c>
    </row>
    <row r="6461" spans="17:22" x14ac:dyDescent="0.25">
      <c r="Q6461" s="48">
        <v>6463</v>
      </c>
      <c r="R6461" s="30">
        <v>0.10172100000000001</v>
      </c>
      <c r="S6461" s="175" t="s">
        <v>4</v>
      </c>
      <c r="T6461" s="175" t="s">
        <v>5</v>
      </c>
      <c r="U6461" s="175">
        <v>2</v>
      </c>
      <c r="V6461" s="176">
        <v>119.77</v>
      </c>
    </row>
    <row r="6462" spans="17:22" x14ac:dyDescent="0.25">
      <c r="Q6462" s="48">
        <v>6464</v>
      </c>
      <c r="R6462" s="30">
        <v>0.207012</v>
      </c>
      <c r="S6462" s="175" t="s">
        <v>4</v>
      </c>
      <c r="T6462" s="175" t="s">
        <v>5</v>
      </c>
      <c r="U6462" s="175">
        <v>4</v>
      </c>
      <c r="V6462" s="176">
        <v>175.59</v>
      </c>
    </row>
    <row r="6463" spans="17:22" x14ac:dyDescent="0.25">
      <c r="Q6463" s="48">
        <v>6465</v>
      </c>
      <c r="R6463" s="30">
        <v>0.19244</v>
      </c>
      <c r="S6463" s="175" t="s">
        <v>4</v>
      </c>
      <c r="T6463" s="175" t="s">
        <v>5</v>
      </c>
      <c r="U6463" s="175">
        <v>0</v>
      </c>
      <c r="V6463" s="176">
        <v>40.47</v>
      </c>
    </row>
    <row r="6464" spans="17:22" x14ac:dyDescent="0.25">
      <c r="Q6464" s="48">
        <v>6466</v>
      </c>
      <c r="R6464" s="30">
        <v>0.609066</v>
      </c>
      <c r="S6464" s="175" t="s">
        <v>4</v>
      </c>
      <c r="T6464" s="175" t="s">
        <v>5</v>
      </c>
      <c r="U6464" s="175">
        <v>2</v>
      </c>
      <c r="V6464" s="176">
        <v>103.01</v>
      </c>
    </row>
    <row r="6465" spans="17:22" x14ac:dyDescent="0.25">
      <c r="Q6465" s="48">
        <v>6467</v>
      </c>
      <c r="R6465" s="30">
        <v>0.42023100000000002</v>
      </c>
      <c r="S6465" s="175" t="s">
        <v>4</v>
      </c>
      <c r="T6465" s="175" t="s">
        <v>5</v>
      </c>
      <c r="U6465" s="175">
        <v>0</v>
      </c>
      <c r="V6465" s="176">
        <v>35.549999999999997</v>
      </c>
    </row>
    <row r="6466" spans="17:22" x14ac:dyDescent="0.25">
      <c r="Q6466" s="48">
        <v>6468</v>
      </c>
      <c r="R6466" s="30">
        <v>0.58115499999999998</v>
      </c>
      <c r="S6466" s="175" t="s">
        <v>4</v>
      </c>
      <c r="T6466" s="175" t="s">
        <v>5</v>
      </c>
      <c r="U6466" s="175">
        <v>0</v>
      </c>
      <c r="V6466" s="176">
        <v>36.78</v>
      </c>
    </row>
    <row r="6467" spans="17:22" x14ac:dyDescent="0.25">
      <c r="Q6467" s="48">
        <v>6469</v>
      </c>
      <c r="R6467" s="30">
        <v>0.16888900000000001</v>
      </c>
      <c r="S6467" s="175" t="s">
        <v>4</v>
      </c>
      <c r="T6467" s="175" t="s">
        <v>5</v>
      </c>
      <c r="U6467" s="175">
        <v>4</v>
      </c>
      <c r="V6467" s="176">
        <v>166.78</v>
      </c>
    </row>
    <row r="6468" spans="17:22" x14ac:dyDescent="0.25">
      <c r="Q6468" s="48">
        <v>6470</v>
      </c>
      <c r="R6468" s="30">
        <v>0.460619</v>
      </c>
      <c r="S6468" s="175" t="s">
        <v>11</v>
      </c>
      <c r="T6468" s="175" t="s">
        <v>10</v>
      </c>
      <c r="U6468" s="175">
        <v>2</v>
      </c>
      <c r="V6468" s="176">
        <v>103.98</v>
      </c>
    </row>
    <row r="6469" spans="17:22" x14ac:dyDescent="0.25">
      <c r="Q6469" s="48">
        <v>6471</v>
      </c>
      <c r="R6469" s="30">
        <v>1.005252</v>
      </c>
      <c r="S6469" s="175" t="s">
        <v>6</v>
      </c>
      <c r="T6469" s="175" t="s">
        <v>5</v>
      </c>
      <c r="U6469" s="175">
        <v>0</v>
      </c>
      <c r="V6469" s="176">
        <v>44.38</v>
      </c>
    </row>
    <row r="6470" spans="17:22" x14ac:dyDescent="0.25">
      <c r="Q6470" s="48">
        <v>6472</v>
      </c>
      <c r="R6470" s="30">
        <v>0.62645799999999996</v>
      </c>
      <c r="S6470" s="175" t="s">
        <v>6</v>
      </c>
      <c r="T6470" s="175" t="s">
        <v>5</v>
      </c>
      <c r="U6470" s="175">
        <v>2</v>
      </c>
      <c r="V6470" s="176">
        <v>110.61</v>
      </c>
    </row>
    <row r="6471" spans="17:22" x14ac:dyDescent="0.25">
      <c r="Q6471" s="48">
        <v>6473</v>
      </c>
      <c r="R6471" s="30">
        <v>0.790462</v>
      </c>
      <c r="S6471" s="175" t="s">
        <v>4</v>
      </c>
      <c r="T6471" s="175" t="s">
        <v>5</v>
      </c>
      <c r="U6471" s="175">
        <v>0</v>
      </c>
      <c r="V6471" s="176">
        <v>39.81</v>
      </c>
    </row>
    <row r="6472" spans="17:22" x14ac:dyDescent="0.25">
      <c r="Q6472" s="48">
        <v>6474</v>
      </c>
      <c r="R6472" s="30">
        <v>0.80122599999999999</v>
      </c>
      <c r="S6472" s="175" t="s">
        <v>4</v>
      </c>
      <c r="T6472" s="175" t="s">
        <v>5</v>
      </c>
      <c r="U6472" s="175">
        <v>0</v>
      </c>
      <c r="V6472" s="176">
        <v>45.82</v>
      </c>
    </row>
    <row r="6473" spans="17:22" x14ac:dyDescent="0.25">
      <c r="Q6473" s="48">
        <v>6475</v>
      </c>
      <c r="R6473" s="30">
        <v>0.95264499999999996</v>
      </c>
      <c r="S6473" s="175" t="s">
        <v>4</v>
      </c>
      <c r="T6473" s="175" t="s">
        <v>5</v>
      </c>
      <c r="U6473" s="175">
        <v>0</v>
      </c>
      <c r="V6473" s="176">
        <v>35</v>
      </c>
    </row>
    <row r="6474" spans="17:22" x14ac:dyDescent="0.25">
      <c r="Q6474" s="48">
        <v>6476</v>
      </c>
      <c r="R6474" s="30">
        <v>0.78948499999999999</v>
      </c>
      <c r="S6474" s="175" t="s">
        <v>4</v>
      </c>
      <c r="T6474" s="175" t="s">
        <v>5</v>
      </c>
      <c r="U6474" s="175">
        <v>2</v>
      </c>
      <c r="V6474" s="176">
        <v>108.11</v>
      </c>
    </row>
    <row r="6475" spans="17:22" x14ac:dyDescent="0.25">
      <c r="Q6475" s="48">
        <v>6477</v>
      </c>
      <c r="R6475" s="30">
        <v>0.283611</v>
      </c>
      <c r="S6475" s="175" t="s">
        <v>4</v>
      </c>
      <c r="T6475" s="175" t="s">
        <v>5</v>
      </c>
      <c r="U6475" s="175">
        <v>4</v>
      </c>
      <c r="V6475" s="176">
        <v>29.39</v>
      </c>
    </row>
    <row r="6476" spans="17:22" x14ac:dyDescent="0.25">
      <c r="Q6476" s="48">
        <v>6478</v>
      </c>
      <c r="R6476" s="30">
        <v>0.68989800000000001</v>
      </c>
      <c r="S6476" s="175" t="s">
        <v>6</v>
      </c>
      <c r="T6476" s="175" t="s">
        <v>5</v>
      </c>
      <c r="U6476" s="175">
        <v>2</v>
      </c>
      <c r="V6476" s="176">
        <v>113.26</v>
      </c>
    </row>
    <row r="6477" spans="17:22" x14ac:dyDescent="0.25">
      <c r="Q6477" s="48">
        <v>6479</v>
      </c>
      <c r="R6477" s="30">
        <v>0.21126</v>
      </c>
      <c r="S6477" s="175" t="s">
        <v>4</v>
      </c>
      <c r="T6477" s="175" t="s">
        <v>5</v>
      </c>
      <c r="U6477" s="175">
        <v>0</v>
      </c>
      <c r="V6477" s="176">
        <v>33.43</v>
      </c>
    </row>
    <row r="6478" spans="17:22" x14ac:dyDescent="0.25">
      <c r="Q6478" s="48">
        <v>6480</v>
      </c>
      <c r="R6478" s="30">
        <v>0.76929400000000003</v>
      </c>
      <c r="S6478" s="175" t="s">
        <v>6</v>
      </c>
      <c r="T6478" s="175" t="s">
        <v>5</v>
      </c>
      <c r="U6478" s="175">
        <v>2</v>
      </c>
      <c r="V6478" s="176">
        <v>106.71</v>
      </c>
    </row>
    <row r="6479" spans="17:22" x14ac:dyDescent="0.25">
      <c r="Q6479" s="48">
        <v>6481</v>
      </c>
      <c r="R6479" s="30">
        <v>0.42193000000000003</v>
      </c>
      <c r="S6479" s="175" t="s">
        <v>4</v>
      </c>
      <c r="T6479" s="175" t="s">
        <v>5</v>
      </c>
      <c r="U6479" s="175">
        <v>2</v>
      </c>
      <c r="V6479" s="176">
        <v>101.94</v>
      </c>
    </row>
    <row r="6480" spans="17:22" x14ac:dyDescent="0.25">
      <c r="Q6480" s="48">
        <v>6482</v>
      </c>
      <c r="R6480" s="30">
        <v>0.403617</v>
      </c>
      <c r="S6480" s="175" t="s">
        <v>4</v>
      </c>
      <c r="T6480" s="175" t="s">
        <v>5</v>
      </c>
      <c r="U6480" s="175">
        <v>2</v>
      </c>
      <c r="V6480" s="176">
        <v>118.68</v>
      </c>
    </row>
    <row r="6481" spans="17:22" x14ac:dyDescent="0.25">
      <c r="Q6481" s="48">
        <v>6483</v>
      </c>
      <c r="R6481" s="30">
        <v>0.241614</v>
      </c>
      <c r="S6481" s="175" t="s">
        <v>4</v>
      </c>
      <c r="T6481" s="175" t="s">
        <v>5</v>
      </c>
      <c r="U6481" s="175">
        <v>0</v>
      </c>
      <c r="V6481" s="176">
        <v>43.66</v>
      </c>
    </row>
    <row r="6482" spans="17:22" x14ac:dyDescent="0.25">
      <c r="Q6482" s="48">
        <v>6484</v>
      </c>
      <c r="R6482" s="30">
        <v>0.472055</v>
      </c>
      <c r="S6482" s="175" t="s">
        <v>4</v>
      </c>
      <c r="T6482" s="175" t="s">
        <v>5</v>
      </c>
      <c r="U6482" s="175">
        <v>3</v>
      </c>
      <c r="V6482" s="176">
        <v>136.38</v>
      </c>
    </row>
    <row r="6483" spans="17:22" x14ac:dyDescent="0.25">
      <c r="Q6483" s="48">
        <v>6485</v>
      </c>
      <c r="R6483" s="30">
        <v>0.37357200000000002</v>
      </c>
      <c r="S6483" s="175" t="s">
        <v>4</v>
      </c>
      <c r="T6483" s="175" t="s">
        <v>5</v>
      </c>
      <c r="U6483" s="175">
        <v>0</v>
      </c>
      <c r="V6483" s="176">
        <v>46.17</v>
      </c>
    </row>
    <row r="6484" spans="17:22" x14ac:dyDescent="0.25">
      <c r="Q6484" s="48">
        <v>6486</v>
      </c>
      <c r="R6484" s="30">
        <v>0.30000300000000002</v>
      </c>
      <c r="S6484" s="175" t="s">
        <v>4</v>
      </c>
      <c r="T6484" s="175" t="s">
        <v>5</v>
      </c>
      <c r="U6484" s="175">
        <v>2</v>
      </c>
      <c r="V6484" s="176">
        <v>119.74</v>
      </c>
    </row>
    <row r="6485" spans="17:22" x14ac:dyDescent="0.25">
      <c r="Q6485" s="48">
        <v>6487</v>
      </c>
      <c r="R6485" s="30">
        <v>0.31458599999999998</v>
      </c>
      <c r="S6485" s="175" t="s">
        <v>4</v>
      </c>
      <c r="T6485" s="175" t="s">
        <v>5</v>
      </c>
      <c r="U6485" s="175">
        <v>3</v>
      </c>
      <c r="V6485" s="176">
        <v>121.34</v>
      </c>
    </row>
    <row r="6486" spans="17:22" x14ac:dyDescent="0.25">
      <c r="Q6486" s="48">
        <v>6488</v>
      </c>
      <c r="R6486" s="30">
        <v>0.70350299999999999</v>
      </c>
      <c r="S6486" s="175" t="s">
        <v>4</v>
      </c>
      <c r="T6486" s="175" t="s">
        <v>5</v>
      </c>
      <c r="U6486" s="175">
        <v>0</v>
      </c>
      <c r="V6486" s="176">
        <v>38.1</v>
      </c>
    </row>
    <row r="6487" spans="17:22" x14ac:dyDescent="0.25">
      <c r="Q6487" s="48">
        <v>6489</v>
      </c>
      <c r="R6487" s="30">
        <v>0.70230599999999999</v>
      </c>
      <c r="S6487" s="175" t="s">
        <v>4</v>
      </c>
      <c r="T6487" s="175" t="s">
        <v>5</v>
      </c>
      <c r="U6487" s="175">
        <v>3</v>
      </c>
      <c r="V6487" s="176">
        <v>120.66</v>
      </c>
    </row>
    <row r="6488" spans="17:22" x14ac:dyDescent="0.25">
      <c r="Q6488" s="48">
        <v>6490</v>
      </c>
      <c r="R6488" s="30">
        <v>9.6712000000000006E-2</v>
      </c>
      <c r="S6488" s="175" t="s">
        <v>4</v>
      </c>
      <c r="T6488" s="175" t="s">
        <v>5</v>
      </c>
      <c r="U6488" s="175">
        <v>2</v>
      </c>
      <c r="V6488" s="176">
        <v>111.47</v>
      </c>
    </row>
    <row r="6489" spans="17:22" x14ac:dyDescent="0.25">
      <c r="Q6489" s="48">
        <v>6491</v>
      </c>
      <c r="R6489" s="30">
        <v>8.7139999999999995E-2</v>
      </c>
      <c r="S6489" s="175" t="s">
        <v>4</v>
      </c>
      <c r="T6489" s="175" t="s">
        <v>5</v>
      </c>
      <c r="U6489" s="175">
        <v>0</v>
      </c>
      <c r="V6489" s="176">
        <v>48.54</v>
      </c>
    </row>
    <row r="6490" spans="17:22" x14ac:dyDescent="0.25">
      <c r="Q6490" s="48">
        <v>6492</v>
      </c>
      <c r="R6490" s="30">
        <v>0.92419700000000005</v>
      </c>
      <c r="S6490" s="175" t="s">
        <v>4</v>
      </c>
      <c r="T6490" s="175" t="s">
        <v>5</v>
      </c>
      <c r="U6490" s="175">
        <v>2</v>
      </c>
      <c r="V6490" s="176">
        <v>106.92</v>
      </c>
    </row>
    <row r="6491" spans="17:22" x14ac:dyDescent="0.25">
      <c r="Q6491" s="48">
        <v>6493</v>
      </c>
      <c r="R6491" s="30">
        <v>7.9221E-2</v>
      </c>
      <c r="S6491" s="175" t="s">
        <v>4</v>
      </c>
      <c r="T6491" s="175" t="s">
        <v>5</v>
      </c>
      <c r="U6491" s="175">
        <v>3</v>
      </c>
      <c r="V6491" s="176">
        <v>122.79</v>
      </c>
    </row>
    <row r="6492" spans="17:22" x14ac:dyDescent="0.25">
      <c r="Q6492" s="48">
        <v>6494</v>
      </c>
      <c r="R6492" s="30">
        <v>0.67191100000000004</v>
      </c>
      <c r="S6492" s="175" t="s">
        <v>4</v>
      </c>
      <c r="T6492" s="175" t="s">
        <v>5</v>
      </c>
      <c r="U6492" s="175">
        <v>0</v>
      </c>
      <c r="V6492" s="176">
        <v>43.58</v>
      </c>
    </row>
    <row r="6493" spans="17:22" x14ac:dyDescent="0.25">
      <c r="Q6493" s="48">
        <v>6495</v>
      </c>
      <c r="R6493" s="30">
        <v>0.72402900000000003</v>
      </c>
      <c r="S6493" s="175" t="s">
        <v>6</v>
      </c>
      <c r="T6493" s="175" t="s">
        <v>5</v>
      </c>
      <c r="U6493" s="175">
        <v>2</v>
      </c>
      <c r="V6493" s="176">
        <v>109.33</v>
      </c>
    </row>
    <row r="6494" spans="17:22" x14ac:dyDescent="0.25">
      <c r="Q6494" s="48">
        <v>6496</v>
      </c>
      <c r="R6494" s="30">
        <v>0.91336300000000004</v>
      </c>
      <c r="S6494" s="175" t="s">
        <v>4</v>
      </c>
      <c r="T6494" s="175" t="s">
        <v>5</v>
      </c>
      <c r="U6494" s="175">
        <v>0</v>
      </c>
      <c r="V6494" s="176">
        <v>34.479999999999997</v>
      </c>
    </row>
    <row r="6495" spans="17:22" x14ac:dyDescent="0.25">
      <c r="Q6495" s="48">
        <v>6497</v>
      </c>
      <c r="R6495" s="30">
        <v>0.49909399999999998</v>
      </c>
      <c r="S6495" s="175" t="s">
        <v>4</v>
      </c>
      <c r="T6495" s="175" t="s">
        <v>5</v>
      </c>
      <c r="U6495" s="175">
        <v>2</v>
      </c>
      <c r="V6495" s="176">
        <v>100.2</v>
      </c>
    </row>
    <row r="6496" spans="17:22" x14ac:dyDescent="0.25">
      <c r="Q6496" s="48">
        <v>6498</v>
      </c>
      <c r="R6496" s="30">
        <v>0.28936499999999998</v>
      </c>
      <c r="S6496" s="175" t="s">
        <v>4</v>
      </c>
      <c r="T6496" s="175" t="s">
        <v>5</v>
      </c>
      <c r="U6496" s="175">
        <v>0</v>
      </c>
      <c r="V6496" s="176">
        <v>44.38</v>
      </c>
    </row>
    <row r="6497" spans="17:22" x14ac:dyDescent="0.25">
      <c r="Q6497" s="48">
        <v>6499</v>
      </c>
      <c r="R6497" s="30">
        <v>0.71801499999999996</v>
      </c>
      <c r="S6497" s="175" t="s">
        <v>4</v>
      </c>
      <c r="T6497" s="175" t="s">
        <v>5</v>
      </c>
      <c r="U6497" s="175">
        <v>2</v>
      </c>
      <c r="V6497" s="176">
        <v>109.6</v>
      </c>
    </row>
    <row r="6498" spans="17:22" x14ac:dyDescent="0.25">
      <c r="Q6498" s="48">
        <v>6500</v>
      </c>
      <c r="R6498" s="30">
        <v>8.4391999999999995E-2</v>
      </c>
      <c r="S6498" s="175" t="s">
        <v>4</v>
      </c>
      <c r="T6498" s="175" t="s">
        <v>5</v>
      </c>
      <c r="U6498" s="175">
        <v>3</v>
      </c>
      <c r="V6498" s="176">
        <v>138.69999999999999</v>
      </c>
    </row>
    <row r="6499" spans="17:22" x14ac:dyDescent="0.25">
      <c r="Q6499" s="48">
        <v>6501</v>
      </c>
      <c r="R6499" s="30">
        <v>8.8917999999999997E-2</v>
      </c>
      <c r="S6499" s="175" t="s">
        <v>4</v>
      </c>
      <c r="T6499" s="175" t="s">
        <v>5</v>
      </c>
      <c r="U6499" s="175">
        <v>0</v>
      </c>
      <c r="V6499" s="176">
        <v>48.6</v>
      </c>
    </row>
    <row r="6500" spans="17:22" x14ac:dyDescent="0.25">
      <c r="Q6500" s="48">
        <v>6502</v>
      </c>
      <c r="R6500" s="30">
        <v>0.65122899999999995</v>
      </c>
      <c r="S6500" s="175" t="s">
        <v>4</v>
      </c>
      <c r="T6500" s="175" t="s">
        <v>5</v>
      </c>
      <c r="U6500" s="175">
        <v>2</v>
      </c>
      <c r="V6500" s="176">
        <v>110.6</v>
      </c>
    </row>
    <row r="6501" spans="17:22" x14ac:dyDescent="0.25">
      <c r="Q6501" s="48">
        <v>6503</v>
      </c>
      <c r="R6501" s="30">
        <v>9.5074000000000006E-2</v>
      </c>
      <c r="S6501" s="175" t="s">
        <v>4</v>
      </c>
      <c r="T6501" s="175" t="s">
        <v>5</v>
      </c>
      <c r="U6501" s="175">
        <v>2</v>
      </c>
      <c r="V6501" s="176">
        <v>106.62</v>
      </c>
    </row>
    <row r="6502" spans="17:22" x14ac:dyDescent="0.25">
      <c r="Q6502" s="48">
        <v>6504</v>
      </c>
      <c r="R6502" s="30">
        <v>0.232541</v>
      </c>
      <c r="S6502" s="175" t="s">
        <v>4</v>
      </c>
      <c r="T6502" s="175" t="s">
        <v>5</v>
      </c>
      <c r="U6502" s="175">
        <v>0</v>
      </c>
      <c r="V6502" s="176">
        <v>34.74</v>
      </c>
    </row>
    <row r="6503" spans="17:22" x14ac:dyDescent="0.25">
      <c r="Q6503" s="48">
        <v>6505</v>
      </c>
      <c r="R6503" s="30">
        <v>0.184222</v>
      </c>
      <c r="S6503" s="175" t="s">
        <v>4</v>
      </c>
      <c r="T6503" s="175" t="s">
        <v>5</v>
      </c>
      <c r="U6503" s="175">
        <v>4</v>
      </c>
      <c r="V6503" s="176">
        <v>176.33</v>
      </c>
    </row>
    <row r="6504" spans="17:22" x14ac:dyDescent="0.25">
      <c r="Q6504" s="48">
        <v>6506</v>
      </c>
      <c r="R6504" s="30">
        <v>0.35226200000000002</v>
      </c>
      <c r="S6504" s="175" t="s">
        <v>4</v>
      </c>
      <c r="T6504" s="175" t="s">
        <v>5</v>
      </c>
      <c r="U6504" s="175">
        <v>0</v>
      </c>
      <c r="V6504" s="176">
        <v>36.659999999999997</v>
      </c>
    </row>
    <row r="6505" spans="17:22" x14ac:dyDescent="0.25">
      <c r="Q6505" s="48">
        <v>6507</v>
      </c>
      <c r="R6505" s="30">
        <v>0.24379700000000001</v>
      </c>
      <c r="S6505" s="175" t="s">
        <v>12</v>
      </c>
      <c r="T6505" s="175" t="s">
        <v>13</v>
      </c>
      <c r="U6505" s="175">
        <v>2</v>
      </c>
      <c r="V6505" s="176">
        <v>104.15</v>
      </c>
    </row>
    <row r="6506" spans="17:22" x14ac:dyDescent="0.25">
      <c r="Q6506" s="48">
        <v>6508</v>
      </c>
      <c r="R6506" s="30">
        <v>0.64168499999999995</v>
      </c>
      <c r="S6506" s="175" t="s">
        <v>4</v>
      </c>
      <c r="T6506" s="175" t="s">
        <v>5</v>
      </c>
      <c r="U6506" s="175">
        <v>0</v>
      </c>
      <c r="V6506" s="176">
        <v>33.29</v>
      </c>
    </row>
    <row r="6507" spans="17:22" x14ac:dyDescent="0.25">
      <c r="Q6507" s="48">
        <v>6509</v>
      </c>
      <c r="R6507" s="30">
        <v>0.581349</v>
      </c>
      <c r="S6507" s="175" t="s">
        <v>4</v>
      </c>
      <c r="T6507" s="175" t="s">
        <v>5</v>
      </c>
      <c r="U6507" s="175">
        <v>0</v>
      </c>
      <c r="V6507" s="176">
        <v>42.5</v>
      </c>
    </row>
    <row r="6508" spans="17:22" x14ac:dyDescent="0.25">
      <c r="Q6508" s="48">
        <v>6510</v>
      </c>
      <c r="R6508" s="30">
        <v>0.35691299999999998</v>
      </c>
      <c r="S6508" s="175" t="s">
        <v>6</v>
      </c>
      <c r="T6508" s="175" t="s">
        <v>5</v>
      </c>
      <c r="U6508" s="175">
        <v>0</v>
      </c>
      <c r="V6508" s="176">
        <v>35.799999999999997</v>
      </c>
    </row>
    <row r="6509" spans="17:22" x14ac:dyDescent="0.25">
      <c r="Q6509" s="48">
        <v>6511</v>
      </c>
      <c r="R6509" s="30">
        <v>0.99578900000000004</v>
      </c>
      <c r="S6509" s="175" t="s">
        <v>4</v>
      </c>
      <c r="T6509" s="175" t="s">
        <v>5</v>
      </c>
      <c r="U6509" s="175">
        <v>0</v>
      </c>
      <c r="V6509" s="176">
        <v>37.270000000000003</v>
      </c>
    </row>
    <row r="6510" spans="17:22" x14ac:dyDescent="0.25">
      <c r="Q6510" s="48">
        <v>6512</v>
      </c>
      <c r="R6510" s="30">
        <v>0.49972299999999997</v>
      </c>
      <c r="S6510" s="175" t="s">
        <v>4</v>
      </c>
      <c r="T6510" s="175" t="s">
        <v>5</v>
      </c>
      <c r="U6510" s="175">
        <v>2</v>
      </c>
      <c r="V6510" s="176">
        <v>108.17</v>
      </c>
    </row>
    <row r="6511" spans="17:22" x14ac:dyDescent="0.25">
      <c r="Q6511" s="48">
        <v>6513</v>
      </c>
      <c r="R6511" s="30">
        <v>0.92392200000000002</v>
      </c>
      <c r="S6511" s="175" t="s">
        <v>4</v>
      </c>
      <c r="T6511" s="175" t="s">
        <v>5</v>
      </c>
      <c r="U6511" s="175">
        <v>3</v>
      </c>
      <c r="V6511" s="176">
        <v>123.4</v>
      </c>
    </row>
    <row r="6512" spans="17:22" x14ac:dyDescent="0.25">
      <c r="Q6512" s="48">
        <v>6514</v>
      </c>
      <c r="R6512" s="30">
        <v>0.955013</v>
      </c>
      <c r="S6512" s="175" t="s">
        <v>6</v>
      </c>
      <c r="T6512" s="175" t="s">
        <v>5</v>
      </c>
      <c r="U6512" s="175">
        <v>0</v>
      </c>
      <c r="V6512" s="176">
        <v>34.22</v>
      </c>
    </row>
    <row r="6513" spans="17:22" x14ac:dyDescent="0.25">
      <c r="Q6513" s="48">
        <v>6515</v>
      </c>
      <c r="R6513" s="30">
        <v>0.61999599999999999</v>
      </c>
      <c r="S6513" s="175" t="s">
        <v>6</v>
      </c>
      <c r="T6513" s="175" t="s">
        <v>5</v>
      </c>
      <c r="U6513" s="175">
        <v>2</v>
      </c>
      <c r="V6513" s="176">
        <v>106.73</v>
      </c>
    </row>
    <row r="6514" spans="17:22" x14ac:dyDescent="0.25">
      <c r="Q6514" s="48">
        <v>6516</v>
      </c>
      <c r="R6514" s="30">
        <v>0.74303699999999995</v>
      </c>
      <c r="S6514" s="175" t="s">
        <v>4</v>
      </c>
      <c r="T6514" s="175" t="s">
        <v>5</v>
      </c>
      <c r="U6514" s="175">
        <v>3</v>
      </c>
      <c r="V6514" s="176">
        <v>124.53</v>
      </c>
    </row>
    <row r="6515" spans="17:22" x14ac:dyDescent="0.25">
      <c r="Q6515" s="48">
        <v>6517</v>
      </c>
      <c r="R6515" s="30">
        <v>0.23687800000000001</v>
      </c>
      <c r="S6515" s="175" t="s">
        <v>4</v>
      </c>
      <c r="T6515" s="175" t="s">
        <v>5</v>
      </c>
      <c r="U6515" s="175">
        <v>2</v>
      </c>
      <c r="V6515" s="176">
        <v>111.21</v>
      </c>
    </row>
    <row r="6516" spans="17:22" x14ac:dyDescent="0.25">
      <c r="Q6516" s="48">
        <v>6518</v>
      </c>
      <c r="R6516" s="30">
        <v>1.050225</v>
      </c>
      <c r="S6516" s="175" t="s">
        <v>6</v>
      </c>
      <c r="T6516" s="175" t="s">
        <v>5</v>
      </c>
      <c r="U6516" s="175">
        <v>0</v>
      </c>
      <c r="V6516" s="176">
        <v>37.78</v>
      </c>
    </row>
    <row r="6517" spans="17:22" x14ac:dyDescent="0.25">
      <c r="Q6517" s="48">
        <v>6519</v>
      </c>
      <c r="R6517" s="30">
        <v>9.5551999999999998E-2</v>
      </c>
      <c r="S6517" s="175" t="s">
        <v>4</v>
      </c>
      <c r="T6517" s="175" t="s">
        <v>5</v>
      </c>
      <c r="U6517" s="175">
        <v>0</v>
      </c>
      <c r="V6517" s="176">
        <v>48.35</v>
      </c>
    </row>
    <row r="6518" spans="17:22" x14ac:dyDescent="0.25">
      <c r="Q6518" s="48">
        <v>6520</v>
      </c>
      <c r="R6518" s="30">
        <v>0.44423499999999999</v>
      </c>
      <c r="S6518" s="175" t="s">
        <v>4</v>
      </c>
      <c r="T6518" s="175" t="s">
        <v>5</v>
      </c>
      <c r="U6518" s="175">
        <v>2</v>
      </c>
      <c r="V6518" s="176">
        <v>114.27</v>
      </c>
    </row>
    <row r="6519" spans="17:22" x14ac:dyDescent="0.25">
      <c r="Q6519" s="48">
        <v>6521</v>
      </c>
      <c r="R6519" s="30">
        <v>0.30088399999999998</v>
      </c>
      <c r="S6519" s="175" t="s">
        <v>4</v>
      </c>
      <c r="T6519" s="175" t="s">
        <v>5</v>
      </c>
      <c r="U6519" s="175">
        <v>4</v>
      </c>
      <c r="V6519" s="176">
        <v>2.52</v>
      </c>
    </row>
    <row r="6520" spans="17:22" x14ac:dyDescent="0.25">
      <c r="Q6520" s="48">
        <v>6522</v>
      </c>
      <c r="R6520" s="30">
        <v>0.27137499999999998</v>
      </c>
      <c r="S6520" s="175" t="s">
        <v>4</v>
      </c>
      <c r="T6520" s="175" t="s">
        <v>5</v>
      </c>
      <c r="U6520" s="175">
        <v>3</v>
      </c>
      <c r="V6520" s="176">
        <v>129.63</v>
      </c>
    </row>
    <row r="6521" spans="17:22" x14ac:dyDescent="0.25">
      <c r="Q6521" s="48">
        <v>6523</v>
      </c>
      <c r="R6521" s="30">
        <v>0.57449499999999998</v>
      </c>
      <c r="S6521" s="175" t="s">
        <v>7</v>
      </c>
      <c r="T6521" s="175" t="s">
        <v>5</v>
      </c>
      <c r="U6521" s="175">
        <v>0</v>
      </c>
      <c r="V6521" s="176">
        <v>40.29</v>
      </c>
    </row>
    <row r="6522" spans="17:22" x14ac:dyDescent="0.25">
      <c r="Q6522" s="48">
        <v>6524</v>
      </c>
      <c r="R6522" s="30">
        <v>8.5821999999999996E-2</v>
      </c>
      <c r="S6522" s="175" t="s">
        <v>6</v>
      </c>
      <c r="T6522" s="175" t="s">
        <v>5</v>
      </c>
      <c r="U6522" s="175">
        <v>3</v>
      </c>
      <c r="V6522" s="176">
        <v>138.83000000000001</v>
      </c>
    </row>
    <row r="6523" spans="17:22" x14ac:dyDescent="0.25">
      <c r="Q6523" s="48">
        <v>6525</v>
      </c>
      <c r="R6523" s="30">
        <v>0.41014600000000001</v>
      </c>
      <c r="S6523" s="175" t="s">
        <v>4</v>
      </c>
      <c r="T6523" s="175" t="s">
        <v>5</v>
      </c>
      <c r="U6523" s="175">
        <v>2</v>
      </c>
      <c r="V6523" s="176">
        <v>118.69</v>
      </c>
    </row>
    <row r="6524" spans="17:22" x14ac:dyDescent="0.25">
      <c r="Q6524" s="48">
        <v>6526</v>
      </c>
      <c r="R6524" s="30">
        <v>0.11451799999999999</v>
      </c>
      <c r="S6524" s="175" t="s">
        <v>4</v>
      </c>
      <c r="T6524" s="175" t="s">
        <v>5</v>
      </c>
      <c r="U6524" s="175">
        <v>0</v>
      </c>
      <c r="V6524" s="176">
        <v>33.68</v>
      </c>
    </row>
    <row r="6525" spans="17:22" x14ac:dyDescent="0.25">
      <c r="Q6525" s="48">
        <v>6527</v>
      </c>
      <c r="R6525" s="30">
        <v>0.1825</v>
      </c>
      <c r="S6525" s="175" t="s">
        <v>4</v>
      </c>
      <c r="T6525" s="175" t="s">
        <v>5</v>
      </c>
      <c r="U6525" s="175">
        <v>1</v>
      </c>
      <c r="V6525" s="176">
        <v>90</v>
      </c>
    </row>
    <row r="6526" spans="17:22" x14ac:dyDescent="0.25">
      <c r="Q6526" s="48">
        <v>6528</v>
      </c>
      <c r="R6526" s="30">
        <v>0.20388200000000001</v>
      </c>
      <c r="S6526" s="175" t="s">
        <v>4</v>
      </c>
      <c r="T6526" s="175" t="s">
        <v>5</v>
      </c>
      <c r="U6526" s="175">
        <v>0</v>
      </c>
      <c r="V6526" s="176">
        <v>41.2</v>
      </c>
    </row>
    <row r="6527" spans="17:22" x14ac:dyDescent="0.25">
      <c r="Q6527" s="48">
        <v>6529</v>
      </c>
      <c r="R6527" s="30">
        <v>2.0871650000000002</v>
      </c>
      <c r="S6527" s="175" t="s">
        <v>4</v>
      </c>
      <c r="T6527" s="175" t="s">
        <v>5</v>
      </c>
      <c r="U6527" s="175">
        <v>1</v>
      </c>
      <c r="V6527" s="176">
        <v>97.25</v>
      </c>
    </row>
    <row r="6528" spans="17:22" x14ac:dyDescent="0.25">
      <c r="Q6528" s="48">
        <v>6530</v>
      </c>
      <c r="R6528" s="30">
        <v>0.14666100000000001</v>
      </c>
      <c r="S6528" s="175" t="s">
        <v>4</v>
      </c>
      <c r="T6528" s="175" t="s">
        <v>5</v>
      </c>
      <c r="U6528" s="175">
        <v>0</v>
      </c>
      <c r="V6528" s="176">
        <v>36.630000000000003</v>
      </c>
    </row>
    <row r="6529" spans="17:22" x14ac:dyDescent="0.25">
      <c r="Q6529" s="48">
        <v>6531</v>
      </c>
      <c r="R6529" s="30">
        <v>0.69045699999999999</v>
      </c>
      <c r="S6529" s="175" t="s">
        <v>4</v>
      </c>
      <c r="T6529" s="175" t="s">
        <v>5</v>
      </c>
      <c r="U6529" s="175">
        <v>0</v>
      </c>
      <c r="V6529" s="176">
        <v>41.22</v>
      </c>
    </row>
    <row r="6530" spans="17:22" x14ac:dyDescent="0.25">
      <c r="Q6530" s="48">
        <v>6532</v>
      </c>
      <c r="R6530" s="30">
        <v>8.8806999999999997E-2</v>
      </c>
      <c r="S6530" s="175" t="s">
        <v>4</v>
      </c>
      <c r="T6530" s="175" t="s">
        <v>5</v>
      </c>
      <c r="U6530" s="175">
        <v>0</v>
      </c>
      <c r="V6530" s="176">
        <v>36.159999999999997</v>
      </c>
    </row>
    <row r="6531" spans="17:22" x14ac:dyDescent="0.25">
      <c r="Q6531" s="48">
        <v>6533</v>
      </c>
      <c r="R6531" s="30">
        <v>0.77982799999999997</v>
      </c>
      <c r="S6531" s="175" t="s">
        <v>4</v>
      </c>
      <c r="T6531" s="175" t="s">
        <v>5</v>
      </c>
      <c r="U6531" s="175">
        <v>2</v>
      </c>
      <c r="V6531" s="176">
        <v>115.2</v>
      </c>
    </row>
    <row r="6532" spans="17:22" x14ac:dyDescent="0.25">
      <c r="Q6532" s="48">
        <v>6534</v>
      </c>
      <c r="R6532" s="30">
        <v>0.21326999999999999</v>
      </c>
      <c r="S6532" s="175" t="s">
        <v>4</v>
      </c>
      <c r="T6532" s="175" t="s">
        <v>5</v>
      </c>
      <c r="U6532" s="175">
        <v>2</v>
      </c>
      <c r="V6532" s="176">
        <v>112.52</v>
      </c>
    </row>
    <row r="6533" spans="17:22" x14ac:dyDescent="0.25">
      <c r="Q6533" s="48">
        <v>6535</v>
      </c>
      <c r="R6533" s="30">
        <v>0.16524900000000001</v>
      </c>
      <c r="S6533" s="175" t="s">
        <v>4</v>
      </c>
      <c r="T6533" s="175" t="s">
        <v>5</v>
      </c>
      <c r="U6533" s="175">
        <v>4</v>
      </c>
      <c r="V6533" s="176">
        <v>144.78</v>
      </c>
    </row>
    <row r="6534" spans="17:22" x14ac:dyDescent="0.25">
      <c r="Q6534" s="48">
        <v>6536</v>
      </c>
      <c r="R6534" s="30">
        <v>0.163687</v>
      </c>
      <c r="S6534" s="175" t="s">
        <v>4</v>
      </c>
      <c r="T6534" s="175" t="s">
        <v>5</v>
      </c>
      <c r="U6534" s="175">
        <v>2</v>
      </c>
      <c r="V6534" s="176">
        <v>104.04</v>
      </c>
    </row>
    <row r="6535" spans="17:22" x14ac:dyDescent="0.25">
      <c r="Q6535" s="48">
        <v>6537</v>
      </c>
      <c r="R6535" s="30">
        <v>7.5756000000000004E-2</v>
      </c>
      <c r="S6535" s="175" t="s">
        <v>6</v>
      </c>
      <c r="T6535" s="175" t="s">
        <v>5</v>
      </c>
      <c r="U6535" s="175">
        <v>3</v>
      </c>
      <c r="V6535" s="176">
        <v>138.80000000000001</v>
      </c>
    </row>
    <row r="6536" spans="17:22" x14ac:dyDescent="0.25">
      <c r="Q6536" s="48">
        <v>6538</v>
      </c>
      <c r="R6536" s="30">
        <v>0.91298500000000005</v>
      </c>
      <c r="S6536" s="175" t="s">
        <v>4</v>
      </c>
      <c r="T6536" s="175" t="s">
        <v>5</v>
      </c>
      <c r="U6536" s="175">
        <v>0</v>
      </c>
      <c r="V6536" s="176">
        <v>37.590000000000003</v>
      </c>
    </row>
    <row r="6537" spans="17:22" x14ac:dyDescent="0.25">
      <c r="Q6537" s="48">
        <v>6539</v>
      </c>
      <c r="R6537" s="30">
        <v>0.88200100000000003</v>
      </c>
      <c r="S6537" s="175" t="s">
        <v>6</v>
      </c>
      <c r="T6537" s="175" t="s">
        <v>5</v>
      </c>
      <c r="U6537" s="175">
        <v>0</v>
      </c>
      <c r="V6537" s="176">
        <v>43.7</v>
      </c>
    </row>
    <row r="6538" spans="17:22" x14ac:dyDescent="0.25">
      <c r="Q6538" s="48">
        <v>6540</v>
      </c>
      <c r="R6538" s="30">
        <v>0.49759900000000001</v>
      </c>
      <c r="S6538" s="175" t="s">
        <v>4</v>
      </c>
      <c r="T6538" s="175" t="s">
        <v>5</v>
      </c>
      <c r="U6538" s="175">
        <v>1</v>
      </c>
      <c r="V6538" s="176">
        <v>84.74</v>
      </c>
    </row>
    <row r="6539" spans="17:22" x14ac:dyDescent="0.25">
      <c r="Q6539" s="48">
        <v>6541</v>
      </c>
      <c r="R6539" s="30">
        <v>0.44101099999999999</v>
      </c>
      <c r="S6539" s="175" t="s">
        <v>4</v>
      </c>
      <c r="T6539" s="175" t="s">
        <v>5</v>
      </c>
      <c r="U6539" s="175">
        <v>2</v>
      </c>
      <c r="V6539" s="176">
        <v>108.43</v>
      </c>
    </row>
    <row r="6540" spans="17:22" x14ac:dyDescent="0.25">
      <c r="Q6540" s="48">
        <v>6542</v>
      </c>
      <c r="R6540" s="30">
        <v>0.420213</v>
      </c>
      <c r="S6540" s="175" t="s">
        <v>4</v>
      </c>
      <c r="T6540" s="175" t="s">
        <v>5</v>
      </c>
      <c r="U6540" s="175">
        <v>0</v>
      </c>
      <c r="V6540" s="176">
        <v>41.38</v>
      </c>
    </row>
    <row r="6541" spans="17:22" x14ac:dyDescent="0.25">
      <c r="Q6541" s="48">
        <v>6543</v>
      </c>
      <c r="R6541" s="30">
        <v>0.39000400000000002</v>
      </c>
      <c r="S6541" s="175" t="s">
        <v>4</v>
      </c>
      <c r="T6541" s="175" t="s">
        <v>5</v>
      </c>
      <c r="U6541" s="175">
        <v>2</v>
      </c>
      <c r="V6541" s="176">
        <v>111.12</v>
      </c>
    </row>
    <row r="6542" spans="17:22" x14ac:dyDescent="0.25">
      <c r="Q6542" s="48">
        <v>6544</v>
      </c>
      <c r="R6542" s="30">
        <v>0.81404500000000002</v>
      </c>
      <c r="S6542" s="175" t="s">
        <v>6</v>
      </c>
      <c r="T6542" s="175" t="s">
        <v>5</v>
      </c>
      <c r="U6542" s="175">
        <v>0</v>
      </c>
      <c r="V6542" s="176">
        <v>42.82</v>
      </c>
    </row>
    <row r="6543" spans="17:22" x14ac:dyDescent="0.25">
      <c r="Q6543" s="48">
        <v>6545</v>
      </c>
      <c r="R6543" s="30">
        <v>0.43468000000000001</v>
      </c>
      <c r="S6543" s="175" t="s">
        <v>6</v>
      </c>
      <c r="T6543" s="175" t="s">
        <v>5</v>
      </c>
      <c r="U6543" s="175">
        <v>2</v>
      </c>
      <c r="V6543" s="176">
        <v>118.94</v>
      </c>
    </row>
    <row r="6544" spans="17:22" x14ac:dyDescent="0.25">
      <c r="Q6544" s="48">
        <v>6546</v>
      </c>
      <c r="R6544" s="30">
        <v>0.345551</v>
      </c>
      <c r="S6544" s="175" t="s">
        <v>4</v>
      </c>
      <c r="T6544" s="175" t="s">
        <v>5</v>
      </c>
      <c r="U6544" s="175">
        <v>0</v>
      </c>
      <c r="V6544" s="176">
        <v>39.22</v>
      </c>
    </row>
    <row r="6545" spans="17:22" x14ac:dyDescent="0.25">
      <c r="Q6545" s="48">
        <v>6547</v>
      </c>
      <c r="R6545" s="30">
        <v>8.8992000000000002E-2</v>
      </c>
      <c r="S6545" s="175" t="s">
        <v>4</v>
      </c>
      <c r="T6545" s="175" t="s">
        <v>5</v>
      </c>
      <c r="U6545" s="175">
        <v>2</v>
      </c>
      <c r="V6545" s="176">
        <v>112.53</v>
      </c>
    </row>
    <row r="6546" spans="17:22" x14ac:dyDescent="0.25">
      <c r="Q6546" s="48">
        <v>6548</v>
      </c>
      <c r="R6546" s="30">
        <v>0.112229</v>
      </c>
      <c r="S6546" s="175" t="s">
        <v>4</v>
      </c>
      <c r="T6546" s="175" t="s">
        <v>5</v>
      </c>
      <c r="U6546" s="175">
        <v>0</v>
      </c>
      <c r="V6546" s="176">
        <v>41.39</v>
      </c>
    </row>
    <row r="6547" spans="17:22" x14ac:dyDescent="0.25">
      <c r="Q6547" s="48">
        <v>6549</v>
      </c>
      <c r="R6547" s="30">
        <v>0.685747</v>
      </c>
      <c r="S6547" s="175" t="s">
        <v>4</v>
      </c>
      <c r="T6547" s="175" t="s">
        <v>5</v>
      </c>
      <c r="U6547" s="175">
        <v>2</v>
      </c>
      <c r="V6547" s="176">
        <v>106.59</v>
      </c>
    </row>
    <row r="6548" spans="17:22" x14ac:dyDescent="0.25">
      <c r="Q6548" s="48">
        <v>6550</v>
      </c>
      <c r="R6548" s="30">
        <v>0.82079999999999997</v>
      </c>
      <c r="S6548" s="175" t="s">
        <v>4</v>
      </c>
      <c r="T6548" s="175" t="s">
        <v>5</v>
      </c>
      <c r="U6548" s="175">
        <v>1</v>
      </c>
      <c r="V6548" s="176">
        <v>52.78</v>
      </c>
    </row>
    <row r="6549" spans="17:22" x14ac:dyDescent="0.25">
      <c r="Q6549" s="48">
        <v>6551</v>
      </c>
      <c r="R6549" s="30">
        <v>1.046713</v>
      </c>
      <c r="S6549" s="175" t="s">
        <v>4</v>
      </c>
      <c r="T6549" s="175" t="s">
        <v>5</v>
      </c>
      <c r="U6549" s="175">
        <v>2</v>
      </c>
      <c r="V6549" s="176">
        <v>111.89</v>
      </c>
    </row>
    <row r="6550" spans="17:22" x14ac:dyDescent="0.25">
      <c r="Q6550" s="48">
        <v>6552</v>
      </c>
      <c r="R6550" s="30">
        <v>0.52774600000000005</v>
      </c>
      <c r="S6550" s="175" t="s">
        <v>4</v>
      </c>
      <c r="T6550" s="175" t="s">
        <v>5</v>
      </c>
      <c r="U6550" s="175">
        <v>2</v>
      </c>
      <c r="V6550" s="176">
        <v>110.35</v>
      </c>
    </row>
    <row r="6551" spans="17:22" x14ac:dyDescent="0.25">
      <c r="Q6551" s="48">
        <v>6553</v>
      </c>
      <c r="R6551" s="30">
        <v>0.13058</v>
      </c>
      <c r="S6551" s="175" t="s">
        <v>11</v>
      </c>
      <c r="T6551" s="175" t="s">
        <v>10</v>
      </c>
      <c r="U6551" s="175">
        <v>0</v>
      </c>
      <c r="V6551" s="176">
        <v>38.28</v>
      </c>
    </row>
    <row r="6552" spans="17:22" x14ac:dyDescent="0.25">
      <c r="Q6552" s="48">
        <v>6554</v>
      </c>
      <c r="R6552" s="30">
        <v>0.55610199999999999</v>
      </c>
      <c r="S6552" s="175" t="s">
        <v>4</v>
      </c>
      <c r="T6552" s="175" t="s">
        <v>5</v>
      </c>
      <c r="U6552" s="175">
        <v>0</v>
      </c>
      <c r="V6552" s="176">
        <v>36.020000000000003</v>
      </c>
    </row>
    <row r="6553" spans="17:22" x14ac:dyDescent="0.25">
      <c r="Q6553" s="48">
        <v>6555</v>
      </c>
      <c r="R6553" s="30">
        <v>0.48758000000000001</v>
      </c>
      <c r="S6553" s="175" t="s">
        <v>4</v>
      </c>
      <c r="T6553" s="175" t="s">
        <v>5</v>
      </c>
      <c r="U6553" s="175">
        <v>4</v>
      </c>
      <c r="V6553" s="176">
        <v>150.49</v>
      </c>
    </row>
    <row r="6554" spans="17:22" x14ac:dyDescent="0.25">
      <c r="Q6554" s="48">
        <v>6556</v>
      </c>
      <c r="R6554" s="30">
        <v>0.28636200000000001</v>
      </c>
      <c r="S6554" s="175" t="s">
        <v>4</v>
      </c>
      <c r="T6554" s="175" t="s">
        <v>5</v>
      </c>
      <c r="U6554" s="175">
        <v>0</v>
      </c>
      <c r="V6554" s="176">
        <v>46.12</v>
      </c>
    </row>
    <row r="6555" spans="17:22" x14ac:dyDescent="0.25">
      <c r="Q6555" s="48">
        <v>6557</v>
      </c>
      <c r="R6555" s="30">
        <v>0.67956000000000005</v>
      </c>
      <c r="S6555" s="175" t="s">
        <v>4</v>
      </c>
      <c r="T6555" s="175" t="s">
        <v>5</v>
      </c>
      <c r="U6555" s="175">
        <v>3</v>
      </c>
      <c r="V6555" s="176">
        <v>122.37</v>
      </c>
    </row>
    <row r="6556" spans="17:22" x14ac:dyDescent="0.25">
      <c r="Q6556" s="48">
        <v>6558</v>
      </c>
      <c r="R6556" s="30">
        <v>0.64132699999999998</v>
      </c>
      <c r="S6556" s="175" t="s">
        <v>4</v>
      </c>
      <c r="T6556" s="175" t="s">
        <v>5</v>
      </c>
      <c r="U6556" s="175">
        <v>2</v>
      </c>
      <c r="V6556" s="176">
        <v>111.8</v>
      </c>
    </row>
    <row r="6557" spans="17:22" x14ac:dyDescent="0.25">
      <c r="Q6557" s="48">
        <v>6559</v>
      </c>
      <c r="R6557" s="30">
        <v>0.57348600000000005</v>
      </c>
      <c r="S6557" s="175" t="s">
        <v>4</v>
      </c>
      <c r="T6557" s="175" t="s">
        <v>5</v>
      </c>
      <c r="U6557" s="175">
        <v>0</v>
      </c>
      <c r="V6557" s="176">
        <v>45.03</v>
      </c>
    </row>
    <row r="6558" spans="17:22" x14ac:dyDescent="0.25">
      <c r="Q6558" s="48">
        <v>6560</v>
      </c>
      <c r="R6558" s="30">
        <v>9.8508999999999999E-2</v>
      </c>
      <c r="S6558" s="175" t="s">
        <v>4</v>
      </c>
      <c r="T6558" s="175" t="s">
        <v>5</v>
      </c>
      <c r="U6558" s="175">
        <v>4</v>
      </c>
      <c r="V6558" s="176">
        <v>147.52000000000001</v>
      </c>
    </row>
    <row r="6559" spans="17:22" x14ac:dyDescent="0.25">
      <c r="Q6559" s="48">
        <v>6561</v>
      </c>
      <c r="R6559" s="30">
        <v>0.36668800000000001</v>
      </c>
      <c r="S6559" s="175" t="s">
        <v>9</v>
      </c>
      <c r="T6559" s="175" t="s">
        <v>10</v>
      </c>
      <c r="U6559" s="175">
        <v>0</v>
      </c>
      <c r="V6559" s="176">
        <v>44.12</v>
      </c>
    </row>
    <row r="6560" spans="17:22" x14ac:dyDescent="0.25">
      <c r="Q6560" s="48">
        <v>6562</v>
      </c>
      <c r="R6560" s="30">
        <v>0.42405100000000001</v>
      </c>
      <c r="S6560" s="175" t="s">
        <v>9</v>
      </c>
      <c r="T6560" s="175" t="s">
        <v>10</v>
      </c>
      <c r="U6560" s="175">
        <v>2</v>
      </c>
      <c r="V6560" s="176">
        <v>103</v>
      </c>
    </row>
    <row r="6561" spans="17:22" x14ac:dyDescent="0.25">
      <c r="Q6561" s="48">
        <v>6563</v>
      </c>
      <c r="R6561" s="30">
        <v>0.58903099999999997</v>
      </c>
      <c r="S6561" s="175" t="s">
        <v>11</v>
      </c>
      <c r="T6561" s="175" t="s">
        <v>10</v>
      </c>
      <c r="U6561" s="175">
        <v>0</v>
      </c>
      <c r="V6561" s="176">
        <v>32.409999999999997</v>
      </c>
    </row>
    <row r="6562" spans="17:22" x14ac:dyDescent="0.25">
      <c r="Q6562" s="48">
        <v>6564</v>
      </c>
      <c r="R6562" s="30">
        <v>0.33226099999999997</v>
      </c>
      <c r="S6562" s="175" t="s">
        <v>6</v>
      </c>
      <c r="T6562" s="175" t="s">
        <v>5</v>
      </c>
      <c r="U6562" s="175">
        <v>2</v>
      </c>
      <c r="V6562" s="176">
        <v>108.44</v>
      </c>
    </row>
    <row r="6563" spans="17:22" x14ac:dyDescent="0.25">
      <c r="Q6563" s="48">
        <v>6565</v>
      </c>
      <c r="R6563" s="30">
        <v>1.2255849999999999</v>
      </c>
      <c r="S6563" s="175" t="s">
        <v>4</v>
      </c>
      <c r="T6563" s="175" t="s">
        <v>5</v>
      </c>
      <c r="U6563" s="175">
        <v>0</v>
      </c>
      <c r="V6563" s="176">
        <v>38.369999999999997</v>
      </c>
    </row>
    <row r="6564" spans="17:22" x14ac:dyDescent="0.25">
      <c r="Q6564" s="48">
        <v>6566</v>
      </c>
      <c r="R6564" s="30">
        <v>0.20882000000000001</v>
      </c>
      <c r="S6564" s="175" t="s">
        <v>4</v>
      </c>
      <c r="T6564" s="175" t="s">
        <v>5</v>
      </c>
      <c r="U6564" s="175">
        <v>1</v>
      </c>
      <c r="V6564" s="176">
        <v>98.73</v>
      </c>
    </row>
    <row r="6565" spans="17:22" x14ac:dyDescent="0.25">
      <c r="Q6565" s="48">
        <v>6567</v>
      </c>
      <c r="R6565" s="30">
        <v>0.85315799999999997</v>
      </c>
      <c r="S6565" s="175" t="s">
        <v>7</v>
      </c>
      <c r="T6565" s="175" t="s">
        <v>5</v>
      </c>
      <c r="U6565" s="175">
        <v>0</v>
      </c>
      <c r="V6565" s="176">
        <v>36.31</v>
      </c>
    </row>
    <row r="6566" spans="17:22" x14ac:dyDescent="0.25">
      <c r="Q6566" s="48">
        <v>6568</v>
      </c>
      <c r="R6566" s="30">
        <v>1.002124</v>
      </c>
      <c r="S6566" s="175" t="s">
        <v>6</v>
      </c>
      <c r="T6566" s="175" t="s">
        <v>5</v>
      </c>
      <c r="U6566" s="175">
        <v>2</v>
      </c>
      <c r="V6566" s="176">
        <v>105.92</v>
      </c>
    </row>
    <row r="6567" spans="17:22" x14ac:dyDescent="0.25">
      <c r="Q6567" s="48">
        <v>6569</v>
      </c>
      <c r="R6567" s="30">
        <v>0.37733299999999997</v>
      </c>
      <c r="S6567" s="175" t="s">
        <v>9</v>
      </c>
      <c r="T6567" s="175" t="s">
        <v>10</v>
      </c>
      <c r="U6567" s="175">
        <v>2</v>
      </c>
      <c r="V6567" s="176">
        <v>104.63</v>
      </c>
    </row>
    <row r="6568" spans="17:22" x14ac:dyDescent="0.25">
      <c r="Q6568" s="48">
        <v>6570</v>
      </c>
      <c r="R6568" s="30">
        <v>0.19380600000000001</v>
      </c>
      <c r="S6568" s="175" t="s">
        <v>4</v>
      </c>
      <c r="T6568" s="175" t="s">
        <v>5</v>
      </c>
      <c r="U6568" s="175">
        <v>0</v>
      </c>
      <c r="V6568" s="176">
        <v>34.979999999999997</v>
      </c>
    </row>
    <row r="6569" spans="17:22" x14ac:dyDescent="0.25">
      <c r="Q6569" s="48">
        <v>6571</v>
      </c>
      <c r="R6569" s="30">
        <v>0.308894</v>
      </c>
      <c r="S6569" s="175" t="s">
        <v>4</v>
      </c>
      <c r="T6569" s="175" t="s">
        <v>5</v>
      </c>
      <c r="U6569" s="175">
        <v>2</v>
      </c>
      <c r="V6569" s="176">
        <v>117.36</v>
      </c>
    </row>
    <row r="6570" spans="17:22" x14ac:dyDescent="0.25">
      <c r="Q6570" s="48">
        <v>6572</v>
      </c>
      <c r="R6570" s="30">
        <v>0.90754699999999999</v>
      </c>
      <c r="S6570" s="175" t="s">
        <v>4</v>
      </c>
      <c r="T6570" s="175" t="s">
        <v>5</v>
      </c>
      <c r="U6570" s="175">
        <v>0</v>
      </c>
      <c r="V6570" s="176">
        <v>44</v>
      </c>
    </row>
    <row r="6571" spans="17:22" x14ac:dyDescent="0.25">
      <c r="Q6571" s="48">
        <v>6573</v>
      </c>
      <c r="R6571" s="30">
        <v>0.69628999999999996</v>
      </c>
      <c r="S6571" s="175" t="s">
        <v>4</v>
      </c>
      <c r="T6571" s="175" t="s">
        <v>5</v>
      </c>
      <c r="U6571" s="175">
        <v>3</v>
      </c>
      <c r="V6571" s="176">
        <v>121.65</v>
      </c>
    </row>
    <row r="6572" spans="17:22" x14ac:dyDescent="0.25">
      <c r="Q6572" s="48">
        <v>6574</v>
      </c>
      <c r="R6572" s="30">
        <v>1.0157240000000001</v>
      </c>
      <c r="S6572" s="175" t="s">
        <v>12</v>
      </c>
      <c r="T6572" s="175" t="s">
        <v>13</v>
      </c>
      <c r="U6572" s="175">
        <v>2</v>
      </c>
      <c r="V6572" s="176">
        <v>107.68</v>
      </c>
    </row>
    <row r="6573" spans="17:22" x14ac:dyDescent="0.25">
      <c r="Q6573" s="48">
        <v>6575</v>
      </c>
      <c r="R6573" s="30">
        <v>0.60323599999999999</v>
      </c>
      <c r="S6573" s="175" t="s">
        <v>4</v>
      </c>
      <c r="T6573" s="175" t="s">
        <v>5</v>
      </c>
      <c r="U6573" s="175">
        <v>2</v>
      </c>
      <c r="V6573" s="176">
        <v>115.41</v>
      </c>
    </row>
    <row r="6574" spans="17:22" x14ac:dyDescent="0.25">
      <c r="Q6574" s="48">
        <v>6576</v>
      </c>
      <c r="R6574" s="30">
        <v>1.0308390000000001</v>
      </c>
      <c r="S6574" s="175" t="s">
        <v>4</v>
      </c>
      <c r="T6574" s="175" t="s">
        <v>5</v>
      </c>
      <c r="U6574" s="175">
        <v>0</v>
      </c>
      <c r="V6574" s="176">
        <v>35.28</v>
      </c>
    </row>
    <row r="6575" spans="17:22" x14ac:dyDescent="0.25">
      <c r="Q6575" s="48">
        <v>6577</v>
      </c>
      <c r="R6575" s="30">
        <v>0.81548500000000002</v>
      </c>
      <c r="S6575" s="175" t="s">
        <v>4</v>
      </c>
      <c r="T6575" s="175" t="s">
        <v>5</v>
      </c>
      <c r="U6575" s="175">
        <v>2</v>
      </c>
      <c r="V6575" s="176">
        <v>111.01</v>
      </c>
    </row>
    <row r="6576" spans="17:22" x14ac:dyDescent="0.25">
      <c r="Q6576" s="48">
        <v>6578</v>
      </c>
      <c r="R6576" s="30">
        <v>1.265307</v>
      </c>
      <c r="S6576" s="175" t="s">
        <v>4</v>
      </c>
      <c r="T6576" s="175" t="s">
        <v>5</v>
      </c>
      <c r="U6576" s="175">
        <v>2</v>
      </c>
      <c r="V6576" s="176">
        <v>111.16</v>
      </c>
    </row>
    <row r="6577" spans="17:22" x14ac:dyDescent="0.25">
      <c r="Q6577" s="48">
        <v>6579</v>
      </c>
      <c r="R6577" s="30">
        <v>0.19842000000000001</v>
      </c>
      <c r="S6577" s="175" t="s">
        <v>6</v>
      </c>
      <c r="T6577" s="175" t="s">
        <v>5</v>
      </c>
      <c r="U6577" s="175">
        <v>0</v>
      </c>
      <c r="V6577" s="176">
        <v>36.89</v>
      </c>
    </row>
    <row r="6578" spans="17:22" x14ac:dyDescent="0.25">
      <c r="Q6578" s="48">
        <v>6580</v>
      </c>
      <c r="R6578" s="30">
        <v>0.74914899999999995</v>
      </c>
      <c r="S6578" s="175" t="s">
        <v>6</v>
      </c>
      <c r="T6578" s="175" t="s">
        <v>5</v>
      </c>
      <c r="U6578" s="175">
        <v>2</v>
      </c>
      <c r="V6578" s="176">
        <v>105.6</v>
      </c>
    </row>
    <row r="6579" spans="17:22" x14ac:dyDescent="0.25">
      <c r="Q6579" s="48">
        <v>6581</v>
      </c>
      <c r="R6579" s="30">
        <v>0.16516400000000001</v>
      </c>
      <c r="S6579" s="175" t="s">
        <v>4</v>
      </c>
      <c r="T6579" s="175" t="s">
        <v>5</v>
      </c>
      <c r="U6579" s="175">
        <v>4</v>
      </c>
      <c r="V6579" s="176">
        <v>22.31</v>
      </c>
    </row>
    <row r="6580" spans="17:22" x14ac:dyDescent="0.25">
      <c r="Q6580" s="48">
        <v>6582</v>
      </c>
      <c r="R6580" s="30">
        <v>0.28604299999999999</v>
      </c>
      <c r="S6580" s="175" t="s">
        <v>4</v>
      </c>
      <c r="T6580" s="175" t="s">
        <v>5</v>
      </c>
      <c r="U6580" s="175">
        <v>3</v>
      </c>
      <c r="V6580" s="176">
        <v>126.14</v>
      </c>
    </row>
    <row r="6581" spans="17:22" x14ac:dyDescent="0.25">
      <c r="Q6581" s="48">
        <v>6583</v>
      </c>
      <c r="R6581" s="30">
        <v>0.38184800000000002</v>
      </c>
      <c r="S6581" s="175" t="s">
        <v>4</v>
      </c>
      <c r="T6581" s="175" t="s">
        <v>5</v>
      </c>
      <c r="U6581" s="175">
        <v>4</v>
      </c>
      <c r="V6581" s="176">
        <v>3.03</v>
      </c>
    </row>
    <row r="6582" spans="17:22" x14ac:dyDescent="0.25">
      <c r="Q6582" s="48">
        <v>6584</v>
      </c>
      <c r="R6582" s="30">
        <v>0.42758600000000002</v>
      </c>
      <c r="S6582" s="175" t="s">
        <v>4</v>
      </c>
      <c r="T6582" s="175" t="s">
        <v>5</v>
      </c>
      <c r="U6582" s="175">
        <v>2</v>
      </c>
      <c r="V6582" s="176">
        <v>111.81</v>
      </c>
    </row>
    <row r="6583" spans="17:22" x14ac:dyDescent="0.25">
      <c r="Q6583" s="48">
        <v>6585</v>
      </c>
      <c r="R6583" s="30">
        <v>0.186866</v>
      </c>
      <c r="S6583" s="175" t="s">
        <v>4</v>
      </c>
      <c r="T6583" s="175" t="s">
        <v>5</v>
      </c>
      <c r="U6583" s="175">
        <v>4</v>
      </c>
      <c r="V6583" s="176">
        <v>167.73</v>
      </c>
    </row>
    <row r="6584" spans="17:22" x14ac:dyDescent="0.25">
      <c r="Q6584" s="48">
        <v>6586</v>
      </c>
      <c r="R6584" s="30">
        <v>0.42091400000000001</v>
      </c>
      <c r="S6584" s="175" t="s">
        <v>4</v>
      </c>
      <c r="T6584" s="175" t="s">
        <v>5</v>
      </c>
      <c r="U6584" s="175">
        <v>3</v>
      </c>
      <c r="V6584" s="176">
        <v>136.16999999999999</v>
      </c>
    </row>
    <row r="6585" spans="17:22" x14ac:dyDescent="0.25">
      <c r="Q6585" s="48">
        <v>6587</v>
      </c>
      <c r="R6585" s="30">
        <v>0.12670400000000001</v>
      </c>
      <c r="S6585" s="175" t="s">
        <v>4</v>
      </c>
      <c r="T6585" s="175" t="s">
        <v>5</v>
      </c>
      <c r="U6585" s="175">
        <v>3</v>
      </c>
      <c r="V6585" s="176">
        <v>121.18</v>
      </c>
    </row>
    <row r="6586" spans="17:22" x14ac:dyDescent="0.25">
      <c r="Q6586" s="48">
        <v>6588</v>
      </c>
      <c r="R6586" s="30">
        <v>0.561616</v>
      </c>
      <c r="S6586" s="175" t="s">
        <v>4</v>
      </c>
      <c r="T6586" s="175" t="s">
        <v>5</v>
      </c>
      <c r="U6586" s="175">
        <v>2</v>
      </c>
      <c r="V6586" s="176">
        <v>111.49</v>
      </c>
    </row>
    <row r="6587" spans="17:22" x14ac:dyDescent="0.25">
      <c r="Q6587" s="48">
        <v>6589</v>
      </c>
      <c r="R6587" s="30">
        <v>0.61920799999999998</v>
      </c>
      <c r="S6587" s="175" t="s">
        <v>4</v>
      </c>
      <c r="T6587" s="175" t="s">
        <v>5</v>
      </c>
      <c r="U6587" s="175">
        <v>0</v>
      </c>
      <c r="V6587" s="176">
        <v>32.47</v>
      </c>
    </row>
    <row r="6588" spans="17:22" x14ac:dyDescent="0.25">
      <c r="Q6588" s="48">
        <v>6590</v>
      </c>
      <c r="R6588" s="30">
        <v>0.76745200000000002</v>
      </c>
      <c r="S6588" s="175" t="s">
        <v>4</v>
      </c>
      <c r="T6588" s="175" t="s">
        <v>5</v>
      </c>
      <c r="U6588" s="175">
        <v>2</v>
      </c>
      <c r="V6588" s="176">
        <v>108.92</v>
      </c>
    </row>
    <row r="6589" spans="17:22" x14ac:dyDescent="0.25">
      <c r="Q6589" s="48">
        <v>6591</v>
      </c>
      <c r="R6589" s="30">
        <v>1.7817799999999999</v>
      </c>
      <c r="S6589" s="175" t="s">
        <v>4</v>
      </c>
      <c r="T6589" s="175" t="s">
        <v>5</v>
      </c>
      <c r="U6589" s="175">
        <v>0</v>
      </c>
      <c r="V6589" s="176">
        <v>42.78</v>
      </c>
    </row>
    <row r="6590" spans="17:22" x14ac:dyDescent="0.25">
      <c r="Q6590" s="48">
        <v>6592</v>
      </c>
      <c r="R6590" s="30">
        <v>0.48307600000000001</v>
      </c>
      <c r="S6590" s="175" t="s">
        <v>4</v>
      </c>
      <c r="T6590" s="175" t="s">
        <v>5</v>
      </c>
      <c r="U6590" s="175">
        <v>0</v>
      </c>
      <c r="V6590" s="176">
        <v>38.01</v>
      </c>
    </row>
    <row r="6591" spans="17:22" x14ac:dyDescent="0.25">
      <c r="Q6591" s="48">
        <v>6593</v>
      </c>
      <c r="R6591" s="30">
        <v>0.58440199999999998</v>
      </c>
      <c r="S6591" s="175" t="s">
        <v>4</v>
      </c>
      <c r="T6591" s="175" t="s">
        <v>5</v>
      </c>
      <c r="U6591" s="175">
        <v>0</v>
      </c>
      <c r="V6591" s="176">
        <v>42.59</v>
      </c>
    </row>
    <row r="6592" spans="17:22" x14ac:dyDescent="0.25">
      <c r="Q6592" s="48">
        <v>6594</v>
      </c>
      <c r="R6592" s="30">
        <v>0.58124299999999995</v>
      </c>
      <c r="S6592" s="175" t="s">
        <v>4</v>
      </c>
      <c r="T6592" s="175" t="s">
        <v>5</v>
      </c>
      <c r="U6592" s="175">
        <v>2</v>
      </c>
      <c r="V6592" s="176">
        <v>111.17</v>
      </c>
    </row>
    <row r="6593" spans="17:22" x14ac:dyDescent="0.25">
      <c r="Q6593" s="48">
        <v>6595</v>
      </c>
      <c r="R6593" s="30">
        <v>0.981491</v>
      </c>
      <c r="S6593" s="175" t="s">
        <v>6</v>
      </c>
      <c r="T6593" s="175" t="s">
        <v>5</v>
      </c>
      <c r="U6593" s="175">
        <v>0</v>
      </c>
      <c r="V6593" s="176">
        <v>44.9</v>
      </c>
    </row>
    <row r="6594" spans="17:22" x14ac:dyDescent="0.25">
      <c r="Q6594" s="48">
        <v>6596</v>
      </c>
      <c r="R6594" s="30">
        <v>0.34919099999999997</v>
      </c>
      <c r="S6594" s="175" t="s">
        <v>6</v>
      </c>
      <c r="T6594" s="175" t="s">
        <v>5</v>
      </c>
      <c r="U6594" s="175">
        <v>3</v>
      </c>
      <c r="V6594" s="176">
        <v>132.94999999999999</v>
      </c>
    </row>
    <row r="6595" spans="17:22" x14ac:dyDescent="0.25">
      <c r="Q6595" s="48">
        <v>6597</v>
      </c>
      <c r="R6595" s="30">
        <v>0.55300800000000006</v>
      </c>
      <c r="S6595" s="175" t="s">
        <v>4</v>
      </c>
      <c r="T6595" s="175" t="s">
        <v>5</v>
      </c>
      <c r="U6595" s="175">
        <v>0</v>
      </c>
      <c r="V6595" s="176">
        <v>41.07</v>
      </c>
    </row>
    <row r="6596" spans="17:22" x14ac:dyDescent="0.25">
      <c r="Q6596" s="48">
        <v>6598</v>
      </c>
      <c r="R6596" s="30">
        <v>0.75740399999999997</v>
      </c>
      <c r="S6596" s="175" t="s">
        <v>4</v>
      </c>
      <c r="T6596" s="175" t="s">
        <v>5</v>
      </c>
      <c r="U6596" s="175">
        <v>2</v>
      </c>
      <c r="V6596" s="176">
        <v>112.07</v>
      </c>
    </row>
    <row r="6597" spans="17:22" x14ac:dyDescent="0.25">
      <c r="Q6597" s="48">
        <v>6599</v>
      </c>
      <c r="R6597" s="30">
        <v>0.30271900000000002</v>
      </c>
      <c r="S6597" s="175" t="s">
        <v>6</v>
      </c>
      <c r="T6597" s="175" t="s">
        <v>5</v>
      </c>
      <c r="U6597" s="175">
        <v>0</v>
      </c>
      <c r="V6597" s="176">
        <v>36.229999999999997</v>
      </c>
    </row>
    <row r="6598" spans="17:22" x14ac:dyDescent="0.25">
      <c r="Q6598" s="48">
        <v>6600</v>
      </c>
      <c r="R6598" s="30">
        <v>0.52615299999999998</v>
      </c>
      <c r="S6598" s="175" t="s">
        <v>6</v>
      </c>
      <c r="T6598" s="175" t="s">
        <v>5</v>
      </c>
      <c r="U6598" s="175">
        <v>3</v>
      </c>
      <c r="V6598" s="176">
        <v>120.55</v>
      </c>
    </row>
    <row r="6599" spans="17:22" x14ac:dyDescent="0.25">
      <c r="Q6599" s="48">
        <v>6601</v>
      </c>
      <c r="R6599" s="30">
        <v>0.62868299999999999</v>
      </c>
      <c r="S6599" s="175" t="s">
        <v>4</v>
      </c>
      <c r="T6599" s="175" t="s">
        <v>5</v>
      </c>
      <c r="U6599" s="175">
        <v>0</v>
      </c>
      <c r="V6599" s="176">
        <v>34.049999999999997</v>
      </c>
    </row>
    <row r="6600" spans="17:22" x14ac:dyDescent="0.25">
      <c r="Q6600" s="48">
        <v>6602</v>
      </c>
      <c r="R6600" s="30">
        <v>7.8785999999999995E-2</v>
      </c>
      <c r="S6600" s="175" t="s">
        <v>4</v>
      </c>
      <c r="T6600" s="175" t="s">
        <v>5</v>
      </c>
      <c r="U6600" s="175">
        <v>3</v>
      </c>
      <c r="V6600" s="176">
        <v>126.17</v>
      </c>
    </row>
    <row r="6601" spans="17:22" x14ac:dyDescent="0.25">
      <c r="Q6601" s="48">
        <v>6603</v>
      </c>
      <c r="R6601" s="30">
        <v>0.12737899999999999</v>
      </c>
      <c r="S6601" s="175" t="s">
        <v>4</v>
      </c>
      <c r="T6601" s="175" t="s">
        <v>5</v>
      </c>
      <c r="U6601" s="175">
        <v>2</v>
      </c>
      <c r="V6601" s="176">
        <v>108.07</v>
      </c>
    </row>
    <row r="6602" spans="17:22" x14ac:dyDescent="0.25">
      <c r="Q6602" s="48">
        <v>6604</v>
      </c>
      <c r="R6602" s="30">
        <v>0.40373500000000001</v>
      </c>
      <c r="S6602" s="175" t="s">
        <v>6</v>
      </c>
      <c r="T6602" s="175" t="s">
        <v>5</v>
      </c>
      <c r="U6602" s="175">
        <v>0</v>
      </c>
      <c r="V6602" s="176">
        <v>47.95</v>
      </c>
    </row>
    <row r="6603" spans="17:22" x14ac:dyDescent="0.25">
      <c r="Q6603" s="48">
        <v>6605</v>
      </c>
      <c r="R6603" s="30">
        <v>0.547821</v>
      </c>
      <c r="S6603" s="175" t="s">
        <v>4</v>
      </c>
      <c r="T6603" s="175" t="s">
        <v>5</v>
      </c>
      <c r="U6603" s="175">
        <v>2</v>
      </c>
      <c r="V6603" s="176">
        <v>116</v>
      </c>
    </row>
    <row r="6604" spans="17:22" x14ac:dyDescent="0.25">
      <c r="Q6604" s="48">
        <v>6606</v>
      </c>
      <c r="R6604" s="30">
        <v>0.23591400000000001</v>
      </c>
      <c r="S6604" s="175" t="s">
        <v>6</v>
      </c>
      <c r="T6604" s="175" t="s">
        <v>5</v>
      </c>
      <c r="U6604" s="175">
        <v>2</v>
      </c>
      <c r="V6604" s="176">
        <v>107.97</v>
      </c>
    </row>
    <row r="6605" spans="17:22" x14ac:dyDescent="0.25">
      <c r="Q6605" s="48">
        <v>6607</v>
      </c>
      <c r="R6605" s="30">
        <v>0.73519699999999999</v>
      </c>
      <c r="S6605" s="175" t="s">
        <v>4</v>
      </c>
      <c r="T6605" s="175" t="s">
        <v>5</v>
      </c>
      <c r="U6605" s="175">
        <v>0</v>
      </c>
      <c r="V6605" s="176">
        <v>37.64</v>
      </c>
    </row>
    <row r="6606" spans="17:22" x14ac:dyDescent="0.25">
      <c r="Q6606" s="48">
        <v>6608</v>
      </c>
      <c r="R6606" s="30">
        <v>0.23186899999999999</v>
      </c>
      <c r="S6606" s="175" t="s">
        <v>9</v>
      </c>
      <c r="T6606" s="175" t="s">
        <v>10</v>
      </c>
      <c r="U6606" s="175">
        <v>1</v>
      </c>
      <c r="V6606" s="176">
        <v>51.95</v>
      </c>
    </row>
    <row r="6607" spans="17:22" x14ac:dyDescent="0.25">
      <c r="Q6607" s="48">
        <v>6609</v>
      </c>
      <c r="R6607" s="30">
        <v>7.7647999999999995E-2</v>
      </c>
      <c r="S6607" s="175" t="s">
        <v>4</v>
      </c>
      <c r="T6607" s="175" t="s">
        <v>5</v>
      </c>
      <c r="U6607" s="175">
        <v>0</v>
      </c>
      <c r="V6607" s="176">
        <v>41.45</v>
      </c>
    </row>
    <row r="6608" spans="17:22" x14ac:dyDescent="0.25">
      <c r="Q6608" s="48">
        <v>6610</v>
      </c>
      <c r="R6608" s="30">
        <v>1.524591</v>
      </c>
      <c r="S6608" s="175" t="s">
        <v>4</v>
      </c>
      <c r="T6608" s="175" t="s">
        <v>5</v>
      </c>
      <c r="U6608" s="175">
        <v>2</v>
      </c>
      <c r="V6608" s="176">
        <v>118.64</v>
      </c>
    </row>
    <row r="6609" spans="17:22" x14ac:dyDescent="0.25">
      <c r="Q6609" s="48">
        <v>6611</v>
      </c>
      <c r="R6609" s="30">
        <v>0.108307</v>
      </c>
      <c r="S6609" s="175" t="s">
        <v>4</v>
      </c>
      <c r="T6609" s="175" t="s">
        <v>5</v>
      </c>
      <c r="U6609" s="175">
        <v>1</v>
      </c>
      <c r="V6609" s="176">
        <v>60.22</v>
      </c>
    </row>
    <row r="6610" spans="17:22" x14ac:dyDescent="0.25">
      <c r="Q6610" s="48">
        <v>6612</v>
      </c>
      <c r="R6610" s="30">
        <v>0.496533</v>
      </c>
      <c r="S6610" s="175" t="s">
        <v>4</v>
      </c>
      <c r="T6610" s="175" t="s">
        <v>5</v>
      </c>
      <c r="U6610" s="175">
        <v>0</v>
      </c>
      <c r="V6610" s="176">
        <v>49.39</v>
      </c>
    </row>
    <row r="6611" spans="17:22" x14ac:dyDescent="0.25">
      <c r="Q6611" s="48">
        <v>6613</v>
      </c>
      <c r="R6611" s="30">
        <v>0.75121499999999997</v>
      </c>
      <c r="S6611" s="175" t="s">
        <v>4</v>
      </c>
      <c r="T6611" s="175" t="s">
        <v>5</v>
      </c>
      <c r="U6611" s="175">
        <v>2</v>
      </c>
      <c r="V6611" s="176">
        <v>104.5</v>
      </c>
    </row>
    <row r="6612" spans="17:22" x14ac:dyDescent="0.25">
      <c r="Q6612" s="48">
        <v>6614</v>
      </c>
      <c r="R6612" s="30">
        <v>0.80148900000000001</v>
      </c>
      <c r="S6612" s="175" t="s">
        <v>4</v>
      </c>
      <c r="T6612" s="175" t="s">
        <v>5</v>
      </c>
      <c r="U6612" s="175">
        <v>2</v>
      </c>
      <c r="V6612" s="176">
        <v>119.11</v>
      </c>
    </row>
    <row r="6613" spans="17:22" x14ac:dyDescent="0.25">
      <c r="Q6613" s="48">
        <v>6615</v>
      </c>
      <c r="R6613" s="30">
        <v>0.57479899999999995</v>
      </c>
      <c r="S6613" s="175" t="s">
        <v>9</v>
      </c>
      <c r="T6613" s="175" t="s">
        <v>10</v>
      </c>
      <c r="U6613" s="175">
        <v>0</v>
      </c>
      <c r="V6613" s="176">
        <v>35.44</v>
      </c>
    </row>
    <row r="6614" spans="17:22" x14ac:dyDescent="0.25">
      <c r="Q6614" s="48">
        <v>6616</v>
      </c>
      <c r="R6614" s="30">
        <v>0.92721399999999998</v>
      </c>
      <c r="S6614" s="175" t="s">
        <v>4</v>
      </c>
      <c r="T6614" s="175" t="s">
        <v>5</v>
      </c>
      <c r="U6614" s="175">
        <v>2</v>
      </c>
      <c r="V6614" s="176">
        <v>111.07</v>
      </c>
    </row>
    <row r="6615" spans="17:22" x14ac:dyDescent="0.25">
      <c r="Q6615" s="48">
        <v>6617</v>
      </c>
      <c r="R6615" s="30">
        <v>0.70825899999999997</v>
      </c>
      <c r="S6615" s="175" t="s">
        <v>4</v>
      </c>
      <c r="T6615" s="175" t="s">
        <v>5</v>
      </c>
      <c r="U6615" s="175">
        <v>3</v>
      </c>
      <c r="V6615" s="176">
        <v>137.72999999999999</v>
      </c>
    </row>
    <row r="6616" spans="17:22" x14ac:dyDescent="0.25">
      <c r="Q6616" s="48">
        <v>6618</v>
      </c>
      <c r="R6616" s="30">
        <v>0.35025000000000001</v>
      </c>
      <c r="S6616" s="175" t="s">
        <v>4</v>
      </c>
      <c r="T6616" s="175" t="s">
        <v>5</v>
      </c>
      <c r="U6616" s="175">
        <v>0</v>
      </c>
      <c r="V6616" s="176">
        <v>41.31</v>
      </c>
    </row>
    <row r="6617" spans="17:22" x14ac:dyDescent="0.25">
      <c r="Q6617" s="48">
        <v>6619</v>
      </c>
      <c r="R6617" s="30">
        <v>0.241866</v>
      </c>
      <c r="S6617" s="175" t="s">
        <v>4</v>
      </c>
      <c r="T6617" s="175" t="s">
        <v>5</v>
      </c>
      <c r="U6617" s="175">
        <v>2</v>
      </c>
      <c r="V6617" s="176">
        <v>111.13</v>
      </c>
    </row>
    <row r="6618" spans="17:22" x14ac:dyDescent="0.25">
      <c r="Q6618" s="48">
        <v>6620</v>
      </c>
      <c r="R6618" s="30">
        <v>0.13317599999999999</v>
      </c>
      <c r="S6618" s="175" t="s">
        <v>4</v>
      </c>
      <c r="T6618" s="175" t="s">
        <v>5</v>
      </c>
      <c r="U6618" s="175">
        <v>3</v>
      </c>
      <c r="V6618" s="176">
        <v>137.88999999999999</v>
      </c>
    </row>
    <row r="6619" spans="17:22" x14ac:dyDescent="0.25">
      <c r="Q6619" s="48">
        <v>6621</v>
      </c>
      <c r="R6619" s="30">
        <v>0.71094500000000005</v>
      </c>
      <c r="S6619" s="175" t="s">
        <v>9</v>
      </c>
      <c r="T6619" s="175" t="s">
        <v>10</v>
      </c>
      <c r="U6619" s="175">
        <v>0</v>
      </c>
      <c r="V6619" s="176">
        <v>40.06</v>
      </c>
    </row>
    <row r="6620" spans="17:22" x14ac:dyDescent="0.25">
      <c r="Q6620" s="48">
        <v>6622</v>
      </c>
      <c r="R6620" s="30">
        <v>0.16122</v>
      </c>
      <c r="S6620" s="175" t="s">
        <v>4</v>
      </c>
      <c r="T6620" s="175" t="s">
        <v>5</v>
      </c>
      <c r="U6620" s="175">
        <v>0</v>
      </c>
      <c r="V6620" s="176">
        <v>38.43</v>
      </c>
    </row>
    <row r="6621" spans="17:22" x14ac:dyDescent="0.25">
      <c r="Q6621" s="48">
        <v>6623</v>
      </c>
      <c r="R6621" s="30">
        <v>0.294601</v>
      </c>
      <c r="S6621" s="175" t="s">
        <v>4</v>
      </c>
      <c r="T6621" s="175" t="s">
        <v>5</v>
      </c>
      <c r="U6621" s="175">
        <v>2</v>
      </c>
      <c r="V6621" s="176">
        <v>117.25</v>
      </c>
    </row>
    <row r="6622" spans="17:22" x14ac:dyDescent="0.25">
      <c r="Q6622" s="48">
        <v>6624</v>
      </c>
      <c r="R6622" s="30">
        <v>7.5314999999999993E-2</v>
      </c>
      <c r="S6622" s="175" t="s">
        <v>4</v>
      </c>
      <c r="T6622" s="175" t="s">
        <v>5</v>
      </c>
      <c r="U6622" s="175">
        <v>0</v>
      </c>
      <c r="V6622" s="176">
        <v>41.39</v>
      </c>
    </row>
    <row r="6623" spans="17:22" x14ac:dyDescent="0.25">
      <c r="Q6623" s="48">
        <v>6625</v>
      </c>
      <c r="R6623" s="30">
        <v>0.88043499999999997</v>
      </c>
      <c r="S6623" s="175" t="s">
        <v>7</v>
      </c>
      <c r="T6623" s="175" t="s">
        <v>5</v>
      </c>
      <c r="U6623" s="175">
        <v>0</v>
      </c>
      <c r="V6623" s="176">
        <v>40.57</v>
      </c>
    </row>
    <row r="6624" spans="17:22" x14ac:dyDescent="0.25">
      <c r="Q6624" s="48">
        <v>6626</v>
      </c>
      <c r="R6624" s="30">
        <v>0.89020100000000002</v>
      </c>
      <c r="S6624" s="175" t="s">
        <v>7</v>
      </c>
      <c r="T6624" s="175" t="s">
        <v>5</v>
      </c>
      <c r="U6624" s="175">
        <v>2</v>
      </c>
      <c r="V6624" s="176">
        <v>106.19</v>
      </c>
    </row>
    <row r="6625" spans="17:22" x14ac:dyDescent="0.25">
      <c r="Q6625" s="48">
        <v>6627</v>
      </c>
      <c r="R6625" s="30">
        <v>8.5761000000000004E-2</v>
      </c>
      <c r="S6625" s="175" t="s">
        <v>4</v>
      </c>
      <c r="T6625" s="175" t="s">
        <v>5</v>
      </c>
      <c r="U6625" s="175">
        <v>0</v>
      </c>
      <c r="V6625" s="176">
        <v>36.659999999999997</v>
      </c>
    </row>
    <row r="6626" spans="17:22" x14ac:dyDescent="0.25">
      <c r="Q6626" s="48">
        <v>6628</v>
      </c>
      <c r="R6626" s="30">
        <v>0.67596199999999995</v>
      </c>
      <c r="S6626" s="175" t="s">
        <v>6</v>
      </c>
      <c r="T6626" s="175" t="s">
        <v>5</v>
      </c>
      <c r="U6626" s="175">
        <v>2</v>
      </c>
      <c r="V6626" s="176">
        <v>110.24</v>
      </c>
    </row>
    <row r="6627" spans="17:22" x14ac:dyDescent="0.25">
      <c r="Q6627" s="48">
        <v>6629</v>
      </c>
      <c r="R6627" s="30">
        <v>0.38281700000000002</v>
      </c>
      <c r="S6627" s="175" t="s">
        <v>4</v>
      </c>
      <c r="T6627" s="175" t="s">
        <v>5</v>
      </c>
      <c r="U6627" s="175">
        <v>2</v>
      </c>
      <c r="V6627" s="176">
        <v>105.61</v>
      </c>
    </row>
    <row r="6628" spans="17:22" x14ac:dyDescent="0.25">
      <c r="Q6628" s="48">
        <v>6630</v>
      </c>
      <c r="R6628" s="30">
        <v>0.10476000000000001</v>
      </c>
      <c r="S6628" s="175" t="s">
        <v>4</v>
      </c>
      <c r="T6628" s="175" t="s">
        <v>5</v>
      </c>
      <c r="U6628" s="175">
        <v>0</v>
      </c>
      <c r="V6628" s="176">
        <v>36.69</v>
      </c>
    </row>
    <row r="6629" spans="17:22" x14ac:dyDescent="0.25">
      <c r="Q6629" s="48">
        <v>6631</v>
      </c>
      <c r="R6629" s="30">
        <v>0.97350000000000003</v>
      </c>
      <c r="S6629" s="175" t="s">
        <v>4</v>
      </c>
      <c r="T6629" s="175" t="s">
        <v>5</v>
      </c>
      <c r="U6629" s="175">
        <v>2</v>
      </c>
      <c r="V6629" s="176">
        <v>114.45</v>
      </c>
    </row>
    <row r="6630" spans="17:22" x14ac:dyDescent="0.25">
      <c r="Q6630" s="48">
        <v>6632</v>
      </c>
      <c r="R6630" s="30">
        <v>0.199354</v>
      </c>
      <c r="S6630" s="175" t="s">
        <v>4</v>
      </c>
      <c r="T6630" s="175" t="s">
        <v>5</v>
      </c>
      <c r="U6630" s="175">
        <v>1</v>
      </c>
      <c r="V6630" s="176">
        <v>53.81</v>
      </c>
    </row>
    <row r="6631" spans="17:22" x14ac:dyDescent="0.25">
      <c r="Q6631" s="48">
        <v>6633</v>
      </c>
      <c r="R6631" s="30">
        <v>1.0884050000000001</v>
      </c>
      <c r="S6631" s="175" t="s">
        <v>4</v>
      </c>
      <c r="T6631" s="175" t="s">
        <v>5</v>
      </c>
      <c r="U6631" s="175">
        <v>2</v>
      </c>
      <c r="V6631" s="176">
        <v>108.84</v>
      </c>
    </row>
    <row r="6632" spans="17:22" x14ac:dyDescent="0.25">
      <c r="Q6632" s="48">
        <v>6634</v>
      </c>
      <c r="R6632" s="30">
        <v>9.6367999999999995E-2</v>
      </c>
      <c r="S6632" s="175" t="s">
        <v>4</v>
      </c>
      <c r="T6632" s="175" t="s">
        <v>5</v>
      </c>
      <c r="U6632" s="175">
        <v>0</v>
      </c>
      <c r="V6632" s="176">
        <v>41.3</v>
      </c>
    </row>
    <row r="6633" spans="17:22" x14ac:dyDescent="0.25">
      <c r="Q6633" s="48">
        <v>6635</v>
      </c>
      <c r="R6633" s="30">
        <v>0.57957000000000003</v>
      </c>
      <c r="S6633" s="175" t="s">
        <v>4</v>
      </c>
      <c r="T6633" s="175" t="s">
        <v>5</v>
      </c>
      <c r="U6633" s="175">
        <v>0</v>
      </c>
      <c r="V6633" s="176">
        <v>48.89</v>
      </c>
    </row>
    <row r="6634" spans="17:22" x14ac:dyDescent="0.25">
      <c r="Q6634" s="48">
        <v>6636</v>
      </c>
      <c r="R6634" s="30">
        <v>0.42546499999999998</v>
      </c>
      <c r="S6634" s="175" t="s">
        <v>4</v>
      </c>
      <c r="T6634" s="175" t="s">
        <v>5</v>
      </c>
      <c r="U6634" s="175">
        <v>1</v>
      </c>
      <c r="V6634" s="176">
        <v>98.58</v>
      </c>
    </row>
    <row r="6635" spans="17:22" x14ac:dyDescent="0.25">
      <c r="Q6635" s="48">
        <v>6637</v>
      </c>
      <c r="R6635" s="30">
        <v>0.27645700000000001</v>
      </c>
      <c r="S6635" s="175" t="s">
        <v>4</v>
      </c>
      <c r="T6635" s="175" t="s">
        <v>5</v>
      </c>
      <c r="U6635" s="175">
        <v>2</v>
      </c>
      <c r="V6635" s="176">
        <v>112.34</v>
      </c>
    </row>
    <row r="6636" spans="17:22" x14ac:dyDescent="0.25">
      <c r="Q6636" s="48">
        <v>6638</v>
      </c>
      <c r="R6636" s="30">
        <v>0.21615999999999999</v>
      </c>
      <c r="S6636" s="175" t="s">
        <v>12</v>
      </c>
      <c r="T6636" s="175" t="s">
        <v>13</v>
      </c>
      <c r="U6636" s="175">
        <v>2</v>
      </c>
      <c r="V6636" s="176">
        <v>115.75</v>
      </c>
    </row>
    <row r="6637" spans="17:22" x14ac:dyDescent="0.25">
      <c r="Q6637" s="48">
        <v>6639</v>
      </c>
      <c r="R6637" s="30">
        <v>0.23841200000000001</v>
      </c>
      <c r="S6637" s="175" t="s">
        <v>4</v>
      </c>
      <c r="T6637" s="175" t="s">
        <v>5</v>
      </c>
      <c r="U6637" s="175">
        <v>0</v>
      </c>
      <c r="V6637" s="176">
        <v>41.99</v>
      </c>
    </row>
    <row r="6638" spans="17:22" x14ac:dyDescent="0.25">
      <c r="Q6638" s="48">
        <v>6640</v>
      </c>
      <c r="R6638" s="30">
        <v>0.58626599999999995</v>
      </c>
      <c r="S6638" s="175" t="s">
        <v>4</v>
      </c>
      <c r="T6638" s="175" t="s">
        <v>5</v>
      </c>
      <c r="U6638" s="175">
        <v>0</v>
      </c>
      <c r="V6638" s="176">
        <v>35.83</v>
      </c>
    </row>
    <row r="6639" spans="17:22" x14ac:dyDescent="0.25">
      <c r="Q6639" s="48">
        <v>6641</v>
      </c>
      <c r="R6639" s="30">
        <v>0.232372</v>
      </c>
      <c r="S6639" s="175" t="s">
        <v>4</v>
      </c>
      <c r="T6639" s="175" t="s">
        <v>5</v>
      </c>
      <c r="U6639" s="175">
        <v>1</v>
      </c>
      <c r="V6639" s="176">
        <v>97.84</v>
      </c>
    </row>
    <row r="6640" spans="17:22" x14ac:dyDescent="0.25">
      <c r="Q6640" s="48">
        <v>6642</v>
      </c>
      <c r="R6640" s="30">
        <v>0.20077300000000001</v>
      </c>
      <c r="S6640" s="175" t="s">
        <v>6</v>
      </c>
      <c r="T6640" s="175" t="s">
        <v>5</v>
      </c>
      <c r="U6640" s="175">
        <v>4</v>
      </c>
      <c r="V6640" s="176">
        <v>149</v>
      </c>
    </row>
    <row r="6641" spans="17:22" x14ac:dyDescent="0.25">
      <c r="Q6641" s="48">
        <v>6643</v>
      </c>
      <c r="R6641" s="30">
        <v>0.33595799999999998</v>
      </c>
      <c r="S6641" s="175" t="s">
        <v>6</v>
      </c>
      <c r="T6641" s="175" t="s">
        <v>5</v>
      </c>
      <c r="U6641" s="175">
        <v>2</v>
      </c>
      <c r="V6641" s="176">
        <v>104.72</v>
      </c>
    </row>
    <row r="6642" spans="17:22" x14ac:dyDescent="0.25">
      <c r="Q6642" s="48">
        <v>6644</v>
      </c>
      <c r="R6642" s="30">
        <v>0.42508400000000002</v>
      </c>
      <c r="S6642" s="175" t="s">
        <v>4</v>
      </c>
      <c r="T6642" s="175" t="s">
        <v>5</v>
      </c>
      <c r="U6642" s="175">
        <v>1</v>
      </c>
      <c r="V6642" s="176">
        <v>70.02</v>
      </c>
    </row>
    <row r="6643" spans="17:22" x14ac:dyDescent="0.25">
      <c r="Q6643" s="48">
        <v>6645</v>
      </c>
      <c r="R6643" s="30">
        <v>0.32209900000000002</v>
      </c>
      <c r="S6643" s="175" t="s">
        <v>4</v>
      </c>
      <c r="T6643" s="175" t="s">
        <v>5</v>
      </c>
      <c r="U6643" s="175">
        <v>0</v>
      </c>
      <c r="V6643" s="176">
        <v>42.03</v>
      </c>
    </row>
    <row r="6644" spans="17:22" x14ac:dyDescent="0.25">
      <c r="Q6644" s="48">
        <v>6646</v>
      </c>
      <c r="R6644" s="30">
        <v>0.57013199999999997</v>
      </c>
      <c r="S6644" s="175" t="s">
        <v>4</v>
      </c>
      <c r="T6644" s="175" t="s">
        <v>5</v>
      </c>
      <c r="U6644" s="175">
        <v>2</v>
      </c>
      <c r="V6644" s="176">
        <v>108.71</v>
      </c>
    </row>
    <row r="6645" spans="17:22" x14ac:dyDescent="0.25">
      <c r="Q6645" s="48">
        <v>6647</v>
      </c>
      <c r="R6645" s="30">
        <v>0.23078799999999999</v>
      </c>
      <c r="S6645" s="175" t="s">
        <v>9</v>
      </c>
      <c r="T6645" s="175" t="s">
        <v>10</v>
      </c>
      <c r="U6645" s="175">
        <v>0</v>
      </c>
      <c r="V6645" s="176">
        <v>33.299999999999997</v>
      </c>
    </row>
    <row r="6646" spans="17:22" x14ac:dyDescent="0.25">
      <c r="Q6646" s="48">
        <v>6648</v>
      </c>
      <c r="R6646" s="30">
        <v>0.19416800000000001</v>
      </c>
      <c r="S6646" s="175" t="s">
        <v>4</v>
      </c>
      <c r="T6646" s="175" t="s">
        <v>5</v>
      </c>
      <c r="U6646" s="175">
        <v>1</v>
      </c>
      <c r="V6646" s="176">
        <v>71.19</v>
      </c>
    </row>
    <row r="6647" spans="17:22" x14ac:dyDescent="0.25">
      <c r="Q6647" s="48">
        <v>6649</v>
      </c>
      <c r="R6647" s="30">
        <v>0.28023599999999999</v>
      </c>
      <c r="S6647" s="175" t="s">
        <v>6</v>
      </c>
      <c r="T6647" s="175" t="s">
        <v>5</v>
      </c>
      <c r="U6647" s="175">
        <v>4</v>
      </c>
      <c r="V6647" s="176">
        <v>25.42</v>
      </c>
    </row>
    <row r="6648" spans="17:22" x14ac:dyDescent="0.25">
      <c r="Q6648" s="48">
        <v>6650</v>
      </c>
      <c r="R6648" s="30">
        <v>0.45785100000000001</v>
      </c>
      <c r="S6648" s="175" t="s">
        <v>4</v>
      </c>
      <c r="T6648" s="175" t="s">
        <v>5</v>
      </c>
      <c r="U6648" s="175">
        <v>3</v>
      </c>
      <c r="V6648" s="176">
        <v>121.42</v>
      </c>
    </row>
    <row r="6649" spans="17:22" x14ac:dyDescent="0.25">
      <c r="Q6649" s="48">
        <v>6651</v>
      </c>
      <c r="R6649" s="30">
        <v>0.15751599999999999</v>
      </c>
      <c r="S6649" s="175" t="s">
        <v>9</v>
      </c>
      <c r="T6649" s="175" t="s">
        <v>10</v>
      </c>
      <c r="U6649" s="175">
        <v>3</v>
      </c>
      <c r="V6649" s="176">
        <v>139.07</v>
      </c>
    </row>
    <row r="6650" spans="17:22" x14ac:dyDescent="0.25">
      <c r="Q6650" s="48">
        <v>6652</v>
      </c>
      <c r="R6650" s="30">
        <v>0.28854400000000002</v>
      </c>
      <c r="S6650" s="175" t="s">
        <v>4</v>
      </c>
      <c r="T6650" s="175" t="s">
        <v>5</v>
      </c>
      <c r="U6650" s="175">
        <v>1</v>
      </c>
      <c r="V6650" s="176">
        <v>97.91</v>
      </c>
    </row>
    <row r="6651" spans="17:22" x14ac:dyDescent="0.25">
      <c r="Q6651" s="48">
        <v>6653</v>
      </c>
      <c r="R6651" s="30">
        <v>0.25385000000000002</v>
      </c>
      <c r="S6651" s="175" t="s">
        <v>4</v>
      </c>
      <c r="T6651" s="175" t="s">
        <v>5</v>
      </c>
      <c r="U6651" s="175">
        <v>4</v>
      </c>
      <c r="V6651" s="176">
        <v>152.22</v>
      </c>
    </row>
    <row r="6652" spans="17:22" x14ac:dyDescent="0.25">
      <c r="Q6652" s="48">
        <v>6654</v>
      </c>
      <c r="R6652" s="30">
        <v>0.30873299999999998</v>
      </c>
      <c r="S6652" s="175" t="s">
        <v>4</v>
      </c>
      <c r="T6652" s="175" t="s">
        <v>5</v>
      </c>
      <c r="U6652" s="175">
        <v>2</v>
      </c>
      <c r="V6652" s="176">
        <v>108.43</v>
      </c>
    </row>
    <row r="6653" spans="17:22" x14ac:dyDescent="0.25">
      <c r="Q6653" s="48">
        <v>6655</v>
      </c>
      <c r="R6653" s="30">
        <v>0.191168</v>
      </c>
      <c r="S6653" s="175" t="s">
        <v>4</v>
      </c>
      <c r="T6653" s="175" t="s">
        <v>5</v>
      </c>
      <c r="U6653" s="175">
        <v>0</v>
      </c>
      <c r="V6653" s="176">
        <v>42.07</v>
      </c>
    </row>
    <row r="6654" spans="17:22" x14ac:dyDescent="0.25">
      <c r="Q6654" s="48">
        <v>6656</v>
      </c>
      <c r="R6654" s="30">
        <v>0.14060500000000001</v>
      </c>
      <c r="S6654" s="175" t="s">
        <v>4</v>
      </c>
      <c r="T6654" s="175" t="s">
        <v>5</v>
      </c>
      <c r="U6654" s="175">
        <v>4</v>
      </c>
      <c r="V6654" s="176">
        <v>153.65</v>
      </c>
    </row>
    <row r="6655" spans="17:22" x14ac:dyDescent="0.25">
      <c r="Q6655" s="48">
        <v>6657</v>
      </c>
      <c r="R6655" s="30">
        <v>0.23755599999999999</v>
      </c>
      <c r="S6655" s="175" t="s">
        <v>12</v>
      </c>
      <c r="T6655" s="175" t="s">
        <v>13</v>
      </c>
      <c r="U6655" s="175">
        <v>0</v>
      </c>
      <c r="V6655" s="176">
        <v>35.869999999999997</v>
      </c>
    </row>
    <row r="6656" spans="17:22" x14ac:dyDescent="0.25">
      <c r="Q6656" s="48">
        <v>6658</v>
      </c>
      <c r="R6656" s="30">
        <v>0.32895000000000002</v>
      </c>
      <c r="S6656" s="175" t="s">
        <v>4</v>
      </c>
      <c r="T6656" s="175" t="s">
        <v>5</v>
      </c>
      <c r="U6656" s="175">
        <v>0</v>
      </c>
      <c r="V6656" s="176">
        <v>45.21</v>
      </c>
    </row>
    <row r="6657" spans="17:22" x14ac:dyDescent="0.25">
      <c r="Q6657" s="48">
        <v>6659</v>
      </c>
      <c r="R6657" s="30">
        <v>0.26307900000000001</v>
      </c>
      <c r="S6657" s="175" t="s">
        <v>4</v>
      </c>
      <c r="T6657" s="175" t="s">
        <v>5</v>
      </c>
      <c r="U6657" s="175">
        <v>4</v>
      </c>
      <c r="V6657" s="176">
        <v>174.81</v>
      </c>
    </row>
    <row r="6658" spans="17:22" x14ac:dyDescent="0.25">
      <c r="Q6658" s="48">
        <v>6660</v>
      </c>
      <c r="R6658" s="30">
        <v>0.109254</v>
      </c>
      <c r="S6658" s="175" t="s">
        <v>4</v>
      </c>
      <c r="T6658" s="175" t="s">
        <v>5</v>
      </c>
      <c r="U6658" s="175">
        <v>2</v>
      </c>
      <c r="V6658" s="176">
        <v>112.55</v>
      </c>
    </row>
    <row r="6659" spans="17:22" x14ac:dyDescent="0.25">
      <c r="Q6659" s="48">
        <v>6661</v>
      </c>
      <c r="R6659" s="30">
        <v>0.62953300000000001</v>
      </c>
      <c r="S6659" s="175" t="s">
        <v>4</v>
      </c>
      <c r="T6659" s="175" t="s">
        <v>5</v>
      </c>
      <c r="U6659" s="175">
        <v>0</v>
      </c>
      <c r="V6659" s="176">
        <v>42.18</v>
      </c>
    </row>
    <row r="6660" spans="17:22" x14ac:dyDescent="0.25">
      <c r="Q6660" s="48">
        <v>6662</v>
      </c>
      <c r="R6660" s="30">
        <v>0.64747600000000005</v>
      </c>
      <c r="S6660" s="175" t="s">
        <v>4</v>
      </c>
      <c r="T6660" s="175" t="s">
        <v>5</v>
      </c>
      <c r="U6660" s="175">
        <v>0</v>
      </c>
      <c r="V6660" s="176">
        <v>37.42</v>
      </c>
    </row>
    <row r="6661" spans="17:22" x14ac:dyDescent="0.25">
      <c r="Q6661" s="48">
        <v>6663</v>
      </c>
      <c r="R6661" s="30">
        <v>0.53532100000000005</v>
      </c>
      <c r="S6661" s="175" t="s">
        <v>9</v>
      </c>
      <c r="T6661" s="175" t="s">
        <v>10</v>
      </c>
      <c r="U6661" s="175">
        <v>4</v>
      </c>
      <c r="V6661" s="176">
        <v>146.58000000000001</v>
      </c>
    </row>
    <row r="6662" spans="17:22" x14ac:dyDescent="0.25">
      <c r="Q6662" s="48">
        <v>6664</v>
      </c>
      <c r="R6662" s="30">
        <v>0.54530699999999999</v>
      </c>
      <c r="S6662" s="175" t="s">
        <v>4</v>
      </c>
      <c r="T6662" s="175" t="s">
        <v>5</v>
      </c>
      <c r="U6662" s="175">
        <v>0</v>
      </c>
      <c r="V6662" s="176">
        <v>34.049999999999997</v>
      </c>
    </row>
    <row r="6663" spans="17:22" x14ac:dyDescent="0.25">
      <c r="Q6663" s="48">
        <v>6665</v>
      </c>
      <c r="R6663" s="30">
        <v>0.554284</v>
      </c>
      <c r="S6663" s="175" t="s">
        <v>4</v>
      </c>
      <c r="T6663" s="175" t="s">
        <v>5</v>
      </c>
      <c r="U6663" s="175">
        <v>3</v>
      </c>
      <c r="V6663" s="176">
        <v>122.42</v>
      </c>
    </row>
    <row r="6664" spans="17:22" x14ac:dyDescent="0.25">
      <c r="Q6664" s="48">
        <v>6666</v>
      </c>
      <c r="R6664" s="30">
        <v>1.0154749999999999</v>
      </c>
      <c r="S6664" s="175" t="s">
        <v>4</v>
      </c>
      <c r="T6664" s="175" t="s">
        <v>5</v>
      </c>
      <c r="U6664" s="175">
        <v>0</v>
      </c>
      <c r="V6664" s="176">
        <v>32.17</v>
      </c>
    </row>
    <row r="6665" spans="17:22" x14ac:dyDescent="0.25">
      <c r="Q6665" s="48">
        <v>6667</v>
      </c>
      <c r="R6665" s="30">
        <v>9.2032000000000003E-2</v>
      </c>
      <c r="S6665" s="175" t="s">
        <v>4</v>
      </c>
      <c r="T6665" s="175" t="s">
        <v>5</v>
      </c>
      <c r="U6665" s="175">
        <v>3</v>
      </c>
      <c r="V6665" s="176">
        <v>121.58</v>
      </c>
    </row>
    <row r="6666" spans="17:22" x14ac:dyDescent="0.25">
      <c r="Q6666" s="48">
        <v>6668</v>
      </c>
      <c r="R6666" s="30">
        <v>0.20725299999999999</v>
      </c>
      <c r="S6666" s="175" t="s">
        <v>4</v>
      </c>
      <c r="T6666" s="175" t="s">
        <v>5</v>
      </c>
      <c r="U6666" s="175">
        <v>0</v>
      </c>
      <c r="V6666" s="176">
        <v>39.81</v>
      </c>
    </row>
    <row r="6667" spans="17:22" x14ac:dyDescent="0.25">
      <c r="Q6667" s="48">
        <v>6669</v>
      </c>
      <c r="R6667" s="30">
        <v>0.22053</v>
      </c>
      <c r="S6667" s="175" t="s">
        <v>4</v>
      </c>
      <c r="T6667" s="175" t="s">
        <v>5</v>
      </c>
      <c r="U6667" s="175">
        <v>1</v>
      </c>
      <c r="V6667" s="176">
        <v>59.75</v>
      </c>
    </row>
    <row r="6668" spans="17:22" x14ac:dyDescent="0.25">
      <c r="Q6668" s="48">
        <v>6670</v>
      </c>
      <c r="R6668" s="30">
        <v>0.29612699999999997</v>
      </c>
      <c r="S6668" s="175" t="s">
        <v>4</v>
      </c>
      <c r="T6668" s="175" t="s">
        <v>5</v>
      </c>
      <c r="U6668" s="175">
        <v>3</v>
      </c>
      <c r="V6668" s="176">
        <v>127.18</v>
      </c>
    </row>
    <row r="6669" spans="17:22" x14ac:dyDescent="0.25">
      <c r="Q6669" s="48">
        <v>6671</v>
      </c>
      <c r="R6669" s="30">
        <v>0.47215299999999999</v>
      </c>
      <c r="S6669" s="175" t="s">
        <v>4</v>
      </c>
      <c r="T6669" s="175" t="s">
        <v>5</v>
      </c>
      <c r="U6669" s="175">
        <v>3</v>
      </c>
      <c r="V6669" s="176">
        <v>125.89</v>
      </c>
    </row>
    <row r="6670" spans="17:22" x14ac:dyDescent="0.25">
      <c r="Q6670" s="48">
        <v>6672</v>
      </c>
      <c r="R6670" s="30">
        <v>0.21675800000000001</v>
      </c>
      <c r="S6670" s="175" t="s">
        <v>9</v>
      </c>
      <c r="T6670" s="175" t="s">
        <v>10</v>
      </c>
      <c r="U6670" s="175">
        <v>1</v>
      </c>
      <c r="V6670" s="176">
        <v>66.25</v>
      </c>
    </row>
    <row r="6671" spans="17:22" x14ac:dyDescent="0.25">
      <c r="Q6671" s="48">
        <v>6673</v>
      </c>
      <c r="R6671" s="30">
        <v>8.9009000000000005E-2</v>
      </c>
      <c r="S6671" s="175" t="s">
        <v>6</v>
      </c>
      <c r="T6671" s="175" t="s">
        <v>5</v>
      </c>
      <c r="U6671" s="175">
        <v>4</v>
      </c>
      <c r="V6671" s="176">
        <v>25.56</v>
      </c>
    </row>
    <row r="6672" spans="17:22" x14ac:dyDescent="0.25">
      <c r="Q6672" s="48">
        <v>6674</v>
      </c>
      <c r="R6672" s="30">
        <v>0.79765900000000001</v>
      </c>
      <c r="S6672" s="175" t="s">
        <v>7</v>
      </c>
      <c r="T6672" s="175" t="s">
        <v>5</v>
      </c>
      <c r="U6672" s="175">
        <v>2</v>
      </c>
      <c r="V6672" s="176">
        <v>111.4</v>
      </c>
    </row>
    <row r="6673" spans="17:22" x14ac:dyDescent="0.25">
      <c r="Q6673" s="48">
        <v>6675</v>
      </c>
      <c r="R6673" s="30">
        <v>0.78985099999999997</v>
      </c>
      <c r="S6673" s="175" t="s">
        <v>4</v>
      </c>
      <c r="T6673" s="175" t="s">
        <v>5</v>
      </c>
      <c r="U6673" s="175">
        <v>0</v>
      </c>
      <c r="V6673" s="176">
        <v>40.92</v>
      </c>
    </row>
    <row r="6674" spans="17:22" x14ac:dyDescent="0.25">
      <c r="Q6674" s="48">
        <v>6676</v>
      </c>
      <c r="R6674" s="30">
        <v>0.54965399999999998</v>
      </c>
      <c r="S6674" s="175" t="s">
        <v>4</v>
      </c>
      <c r="T6674" s="175" t="s">
        <v>5</v>
      </c>
      <c r="U6674" s="175">
        <v>4</v>
      </c>
      <c r="V6674" s="176">
        <v>149.30000000000001</v>
      </c>
    </row>
    <row r="6675" spans="17:22" x14ac:dyDescent="0.25">
      <c r="Q6675" s="48">
        <v>6677</v>
      </c>
      <c r="R6675" s="30">
        <v>0.59645199999999998</v>
      </c>
      <c r="S6675" s="175" t="s">
        <v>4</v>
      </c>
      <c r="T6675" s="175" t="s">
        <v>5</v>
      </c>
      <c r="U6675" s="175">
        <v>2</v>
      </c>
      <c r="V6675" s="176">
        <v>103.39</v>
      </c>
    </row>
    <row r="6676" spans="17:22" x14ac:dyDescent="0.25">
      <c r="Q6676" s="48">
        <v>6678</v>
      </c>
      <c r="R6676" s="30">
        <v>8.9372999999999994E-2</v>
      </c>
      <c r="S6676" s="175" t="s">
        <v>4</v>
      </c>
      <c r="T6676" s="175" t="s">
        <v>5</v>
      </c>
      <c r="U6676" s="175">
        <v>3</v>
      </c>
      <c r="V6676" s="176">
        <v>125.9</v>
      </c>
    </row>
    <row r="6677" spans="17:22" x14ac:dyDescent="0.25">
      <c r="Q6677" s="48">
        <v>6679</v>
      </c>
      <c r="R6677" s="30">
        <v>1.001606</v>
      </c>
      <c r="S6677" s="175" t="s">
        <v>6</v>
      </c>
      <c r="T6677" s="175" t="s">
        <v>5</v>
      </c>
      <c r="U6677" s="175">
        <v>0</v>
      </c>
      <c r="V6677" s="176">
        <v>36.44</v>
      </c>
    </row>
    <row r="6678" spans="17:22" x14ac:dyDescent="0.25">
      <c r="Q6678" s="48">
        <v>6680</v>
      </c>
      <c r="R6678" s="30">
        <v>0.57580200000000004</v>
      </c>
      <c r="S6678" s="175" t="s">
        <v>6</v>
      </c>
      <c r="T6678" s="175" t="s">
        <v>5</v>
      </c>
      <c r="U6678" s="175">
        <v>2</v>
      </c>
      <c r="V6678" s="176">
        <v>117.53</v>
      </c>
    </row>
    <row r="6679" spans="17:22" x14ac:dyDescent="0.25">
      <c r="Q6679" s="48">
        <v>6681</v>
      </c>
      <c r="R6679" s="30">
        <v>0.86453199999999997</v>
      </c>
      <c r="S6679" s="175" t="s">
        <v>6</v>
      </c>
      <c r="T6679" s="175" t="s">
        <v>5</v>
      </c>
      <c r="U6679" s="175">
        <v>0</v>
      </c>
      <c r="V6679" s="176">
        <v>49.13</v>
      </c>
    </row>
    <row r="6680" spans="17:22" x14ac:dyDescent="0.25">
      <c r="Q6680" s="48">
        <v>6682</v>
      </c>
      <c r="R6680" s="30">
        <v>0.235815</v>
      </c>
      <c r="S6680" s="175" t="s">
        <v>6</v>
      </c>
      <c r="T6680" s="175" t="s">
        <v>5</v>
      </c>
      <c r="U6680" s="175">
        <v>2</v>
      </c>
      <c r="V6680" s="176">
        <v>110.88</v>
      </c>
    </row>
    <row r="6681" spans="17:22" x14ac:dyDescent="0.25">
      <c r="Q6681" s="48">
        <v>6683</v>
      </c>
      <c r="R6681" s="30">
        <v>0.500668</v>
      </c>
      <c r="S6681" s="175" t="s">
        <v>6</v>
      </c>
      <c r="T6681" s="175" t="s">
        <v>5</v>
      </c>
      <c r="U6681" s="175">
        <v>4</v>
      </c>
      <c r="V6681" s="176">
        <v>29.72</v>
      </c>
    </row>
    <row r="6682" spans="17:22" x14ac:dyDescent="0.25">
      <c r="Q6682" s="48">
        <v>6684</v>
      </c>
      <c r="R6682" s="30">
        <v>0.86116099999999995</v>
      </c>
      <c r="S6682" s="175" t="s">
        <v>4</v>
      </c>
      <c r="T6682" s="175" t="s">
        <v>5</v>
      </c>
      <c r="U6682" s="175">
        <v>2</v>
      </c>
      <c r="V6682" s="176">
        <v>108.73</v>
      </c>
    </row>
    <row r="6683" spans="17:22" x14ac:dyDescent="0.25">
      <c r="Q6683" s="48">
        <v>6685</v>
      </c>
      <c r="R6683" s="30">
        <v>0.32555200000000001</v>
      </c>
      <c r="S6683" s="175" t="s">
        <v>4</v>
      </c>
      <c r="T6683" s="175" t="s">
        <v>5</v>
      </c>
      <c r="U6683" s="175">
        <v>0</v>
      </c>
      <c r="V6683" s="176">
        <v>45</v>
      </c>
    </row>
    <row r="6684" spans="17:22" x14ac:dyDescent="0.25">
      <c r="Q6684" s="48">
        <v>6686</v>
      </c>
      <c r="R6684" s="30">
        <v>0.27960299999999999</v>
      </c>
      <c r="S6684" s="175" t="s">
        <v>4</v>
      </c>
      <c r="T6684" s="175" t="s">
        <v>5</v>
      </c>
      <c r="U6684" s="175">
        <v>0</v>
      </c>
      <c r="V6684" s="176">
        <v>34.58</v>
      </c>
    </row>
    <row r="6685" spans="17:22" x14ac:dyDescent="0.25">
      <c r="Q6685" s="48">
        <v>6687</v>
      </c>
      <c r="R6685" s="30">
        <v>0.81558299999999995</v>
      </c>
      <c r="S6685" s="175" t="s">
        <v>4</v>
      </c>
      <c r="T6685" s="175" t="s">
        <v>5</v>
      </c>
      <c r="U6685" s="175">
        <v>0</v>
      </c>
      <c r="V6685" s="176">
        <v>44.17</v>
      </c>
    </row>
    <row r="6686" spans="17:22" x14ac:dyDescent="0.25">
      <c r="Q6686" s="48">
        <v>6688</v>
      </c>
      <c r="R6686" s="30">
        <v>0.44214300000000001</v>
      </c>
      <c r="S6686" s="175" t="s">
        <v>4</v>
      </c>
      <c r="T6686" s="175" t="s">
        <v>5</v>
      </c>
      <c r="U6686" s="175">
        <v>2</v>
      </c>
      <c r="V6686" s="176">
        <v>112.36</v>
      </c>
    </row>
    <row r="6687" spans="17:22" x14ac:dyDescent="0.25">
      <c r="Q6687" s="48">
        <v>6689</v>
      </c>
      <c r="R6687" s="30">
        <v>0.37274000000000002</v>
      </c>
      <c r="S6687" s="175" t="s">
        <v>4</v>
      </c>
      <c r="T6687" s="175" t="s">
        <v>5</v>
      </c>
      <c r="U6687" s="175">
        <v>0</v>
      </c>
      <c r="V6687" s="176">
        <v>38.69</v>
      </c>
    </row>
    <row r="6688" spans="17:22" x14ac:dyDescent="0.25">
      <c r="Q6688" s="48">
        <v>6690</v>
      </c>
      <c r="R6688" s="30">
        <v>0.22037999999999999</v>
      </c>
      <c r="S6688" s="175" t="s">
        <v>4</v>
      </c>
      <c r="T6688" s="175" t="s">
        <v>5</v>
      </c>
      <c r="U6688" s="175">
        <v>3</v>
      </c>
      <c r="V6688" s="176">
        <v>130.12</v>
      </c>
    </row>
    <row r="6689" spans="17:22" x14ac:dyDescent="0.25">
      <c r="Q6689" s="48">
        <v>6691</v>
      </c>
      <c r="R6689" s="30">
        <v>0.10273699999999999</v>
      </c>
      <c r="S6689" s="175" t="s">
        <v>9</v>
      </c>
      <c r="T6689" s="175" t="s">
        <v>10</v>
      </c>
      <c r="U6689" s="175">
        <v>0</v>
      </c>
      <c r="V6689" s="176">
        <v>39.83</v>
      </c>
    </row>
    <row r="6690" spans="17:22" x14ac:dyDescent="0.25">
      <c r="Q6690" s="48">
        <v>6692</v>
      </c>
      <c r="R6690" s="30">
        <v>0.30078300000000002</v>
      </c>
      <c r="S6690" s="175" t="s">
        <v>4</v>
      </c>
      <c r="T6690" s="175" t="s">
        <v>5</v>
      </c>
      <c r="U6690" s="175">
        <v>0</v>
      </c>
      <c r="V6690" s="176">
        <v>39.17</v>
      </c>
    </row>
    <row r="6691" spans="17:22" x14ac:dyDescent="0.25">
      <c r="Q6691" s="48">
        <v>6693</v>
      </c>
      <c r="R6691" s="30">
        <v>0.164994</v>
      </c>
      <c r="S6691" s="175" t="s">
        <v>4</v>
      </c>
      <c r="T6691" s="175" t="s">
        <v>5</v>
      </c>
      <c r="U6691" s="175">
        <v>0</v>
      </c>
      <c r="V6691" s="176">
        <v>46.96</v>
      </c>
    </row>
    <row r="6692" spans="17:22" x14ac:dyDescent="0.25">
      <c r="Q6692" s="48">
        <v>6694</v>
      </c>
      <c r="R6692" s="30">
        <v>0.45274500000000001</v>
      </c>
      <c r="S6692" s="175" t="s">
        <v>6</v>
      </c>
      <c r="T6692" s="175" t="s">
        <v>5</v>
      </c>
      <c r="U6692" s="175">
        <v>2</v>
      </c>
      <c r="V6692" s="176">
        <v>111.63</v>
      </c>
    </row>
    <row r="6693" spans="17:22" x14ac:dyDescent="0.25">
      <c r="Q6693" s="48">
        <v>6695</v>
      </c>
      <c r="R6693" s="30">
        <v>0.44818000000000002</v>
      </c>
      <c r="S6693" s="175" t="s">
        <v>4</v>
      </c>
      <c r="T6693" s="175" t="s">
        <v>5</v>
      </c>
      <c r="U6693" s="175">
        <v>0</v>
      </c>
      <c r="V6693" s="176">
        <v>35.22</v>
      </c>
    </row>
    <row r="6694" spans="17:22" x14ac:dyDescent="0.25">
      <c r="Q6694" s="48">
        <v>6696</v>
      </c>
      <c r="R6694" s="30">
        <v>0.14612900000000001</v>
      </c>
      <c r="S6694" s="175" t="s">
        <v>4</v>
      </c>
      <c r="T6694" s="175" t="s">
        <v>5</v>
      </c>
      <c r="U6694" s="175">
        <v>2</v>
      </c>
      <c r="V6694" s="176">
        <v>113.9</v>
      </c>
    </row>
    <row r="6695" spans="17:22" x14ac:dyDescent="0.25">
      <c r="Q6695" s="48">
        <v>6697</v>
      </c>
      <c r="R6695" s="30">
        <v>0.73083799999999999</v>
      </c>
      <c r="S6695" s="175" t="s">
        <v>4</v>
      </c>
      <c r="T6695" s="175" t="s">
        <v>5</v>
      </c>
      <c r="U6695" s="175">
        <v>0</v>
      </c>
      <c r="V6695" s="176">
        <v>30.42</v>
      </c>
    </row>
    <row r="6696" spans="17:22" x14ac:dyDescent="0.25">
      <c r="Q6696" s="48">
        <v>6698</v>
      </c>
      <c r="R6696" s="30">
        <v>0.123532</v>
      </c>
      <c r="S6696" s="175" t="s">
        <v>4</v>
      </c>
      <c r="T6696" s="175" t="s">
        <v>5</v>
      </c>
      <c r="U6696" s="175">
        <v>3</v>
      </c>
      <c r="V6696" s="176">
        <v>135.03</v>
      </c>
    </row>
    <row r="6697" spans="17:22" x14ac:dyDescent="0.25">
      <c r="Q6697" s="48">
        <v>6699</v>
      </c>
      <c r="R6697" s="30">
        <v>0.59931100000000004</v>
      </c>
      <c r="S6697" s="175" t="s">
        <v>4</v>
      </c>
      <c r="T6697" s="175" t="s">
        <v>5</v>
      </c>
      <c r="U6697" s="175">
        <v>1</v>
      </c>
      <c r="V6697" s="176">
        <v>97.65</v>
      </c>
    </row>
    <row r="6698" spans="17:22" x14ac:dyDescent="0.25">
      <c r="Q6698" s="48">
        <v>6700</v>
      </c>
      <c r="R6698" s="30">
        <v>0.27332000000000001</v>
      </c>
      <c r="S6698" s="175" t="s">
        <v>9</v>
      </c>
      <c r="T6698" s="175" t="s">
        <v>10</v>
      </c>
      <c r="U6698" s="175">
        <v>0</v>
      </c>
      <c r="V6698" s="176">
        <v>34.369999999999997</v>
      </c>
    </row>
    <row r="6699" spans="17:22" x14ac:dyDescent="0.25">
      <c r="Q6699" s="48">
        <v>6701</v>
      </c>
      <c r="R6699" s="30">
        <v>0.21118000000000001</v>
      </c>
      <c r="S6699" s="175" t="s">
        <v>4</v>
      </c>
      <c r="T6699" s="175" t="s">
        <v>5</v>
      </c>
      <c r="U6699" s="175">
        <v>2</v>
      </c>
      <c r="V6699" s="176">
        <v>106.2</v>
      </c>
    </row>
    <row r="6700" spans="17:22" x14ac:dyDescent="0.25">
      <c r="Q6700" s="48">
        <v>6702</v>
      </c>
      <c r="R6700" s="30">
        <v>0.25849699999999998</v>
      </c>
      <c r="S6700" s="175" t="s">
        <v>4</v>
      </c>
      <c r="T6700" s="175" t="s">
        <v>5</v>
      </c>
      <c r="U6700" s="175">
        <v>0</v>
      </c>
      <c r="V6700" s="176">
        <v>39.520000000000003</v>
      </c>
    </row>
    <row r="6701" spans="17:22" x14ac:dyDescent="0.25">
      <c r="Q6701" s="48">
        <v>6703</v>
      </c>
      <c r="R6701" s="30">
        <v>0.61161399999999999</v>
      </c>
      <c r="S6701" s="175" t="s">
        <v>4</v>
      </c>
      <c r="T6701" s="175" t="s">
        <v>5</v>
      </c>
      <c r="U6701" s="175">
        <v>3</v>
      </c>
      <c r="V6701" s="176">
        <v>122.24</v>
      </c>
    </row>
    <row r="6702" spans="17:22" x14ac:dyDescent="0.25">
      <c r="Q6702" s="48">
        <v>6704</v>
      </c>
      <c r="R6702" s="30">
        <v>0.20830799999999999</v>
      </c>
      <c r="S6702" s="175" t="s">
        <v>4</v>
      </c>
      <c r="T6702" s="175" t="s">
        <v>5</v>
      </c>
      <c r="U6702" s="175">
        <v>0</v>
      </c>
      <c r="V6702" s="176">
        <v>42.04</v>
      </c>
    </row>
    <row r="6703" spans="17:22" x14ac:dyDescent="0.25">
      <c r="Q6703" s="48">
        <v>6705</v>
      </c>
      <c r="R6703" s="30">
        <v>0.13361700000000001</v>
      </c>
      <c r="S6703" s="175" t="s">
        <v>4</v>
      </c>
      <c r="T6703" s="175" t="s">
        <v>5</v>
      </c>
      <c r="U6703" s="175">
        <v>4</v>
      </c>
      <c r="V6703" s="176">
        <v>155.41</v>
      </c>
    </row>
    <row r="6704" spans="17:22" x14ac:dyDescent="0.25">
      <c r="Q6704" s="48">
        <v>6706</v>
      </c>
      <c r="R6704" s="30">
        <v>0.18548500000000001</v>
      </c>
      <c r="S6704" s="175" t="s">
        <v>4</v>
      </c>
      <c r="T6704" s="175" t="s">
        <v>5</v>
      </c>
      <c r="U6704" s="175">
        <v>3</v>
      </c>
      <c r="V6704" s="176">
        <v>125.61</v>
      </c>
    </row>
    <row r="6705" spans="17:22" x14ac:dyDescent="0.25">
      <c r="Q6705" s="48">
        <v>6707</v>
      </c>
      <c r="R6705" s="30">
        <v>0.57171799999999995</v>
      </c>
      <c r="S6705" s="175" t="s">
        <v>4</v>
      </c>
      <c r="T6705" s="175" t="s">
        <v>5</v>
      </c>
      <c r="U6705" s="175">
        <v>1</v>
      </c>
      <c r="V6705" s="176">
        <v>61.64</v>
      </c>
    </row>
    <row r="6706" spans="17:22" x14ac:dyDescent="0.25">
      <c r="Q6706" s="48">
        <v>6708</v>
      </c>
      <c r="R6706" s="30">
        <v>0.41065699999999999</v>
      </c>
      <c r="S6706" s="175" t="s">
        <v>4</v>
      </c>
      <c r="T6706" s="175" t="s">
        <v>5</v>
      </c>
      <c r="U6706" s="175">
        <v>4</v>
      </c>
      <c r="V6706" s="176">
        <v>146.93</v>
      </c>
    </row>
    <row r="6707" spans="17:22" x14ac:dyDescent="0.25">
      <c r="Q6707" s="48">
        <v>6709</v>
      </c>
      <c r="R6707" s="30">
        <v>0.199687</v>
      </c>
      <c r="S6707" s="175" t="s">
        <v>4</v>
      </c>
      <c r="T6707" s="175" t="s">
        <v>5</v>
      </c>
      <c r="U6707" s="175">
        <v>2</v>
      </c>
      <c r="V6707" s="176">
        <v>112.34</v>
      </c>
    </row>
    <row r="6708" spans="17:22" x14ac:dyDescent="0.25">
      <c r="Q6708" s="48">
        <v>6710</v>
      </c>
      <c r="R6708" s="30">
        <v>0.29828700000000002</v>
      </c>
      <c r="S6708" s="175" t="s">
        <v>11</v>
      </c>
      <c r="T6708" s="175" t="s">
        <v>10</v>
      </c>
      <c r="U6708" s="175">
        <v>2</v>
      </c>
      <c r="V6708" s="176">
        <v>115.2</v>
      </c>
    </row>
    <row r="6709" spans="17:22" x14ac:dyDescent="0.25">
      <c r="Q6709" s="48">
        <v>6711</v>
      </c>
      <c r="R6709" s="30">
        <v>0.13439200000000001</v>
      </c>
      <c r="S6709" s="175" t="s">
        <v>4</v>
      </c>
      <c r="T6709" s="175" t="s">
        <v>5</v>
      </c>
      <c r="U6709" s="175">
        <v>3</v>
      </c>
      <c r="V6709" s="176">
        <v>131.02000000000001</v>
      </c>
    </row>
    <row r="6710" spans="17:22" x14ac:dyDescent="0.25">
      <c r="Q6710" s="48">
        <v>6712</v>
      </c>
      <c r="R6710" s="30">
        <v>0.71212699999999995</v>
      </c>
      <c r="S6710" s="175" t="s">
        <v>6</v>
      </c>
      <c r="T6710" s="175" t="s">
        <v>5</v>
      </c>
      <c r="U6710" s="175">
        <v>0</v>
      </c>
      <c r="V6710" s="176">
        <v>30.8</v>
      </c>
    </row>
    <row r="6711" spans="17:22" x14ac:dyDescent="0.25">
      <c r="Q6711" s="48">
        <v>6713</v>
      </c>
      <c r="R6711" s="30">
        <v>0.73048500000000005</v>
      </c>
      <c r="S6711" s="175" t="s">
        <v>6</v>
      </c>
      <c r="T6711" s="175" t="s">
        <v>5</v>
      </c>
      <c r="U6711" s="175">
        <v>2</v>
      </c>
      <c r="V6711" s="176">
        <v>118.76</v>
      </c>
    </row>
    <row r="6712" spans="17:22" x14ac:dyDescent="0.25">
      <c r="Q6712" s="48">
        <v>6714</v>
      </c>
      <c r="R6712" s="30">
        <v>0.29598600000000003</v>
      </c>
      <c r="S6712" s="175" t="s">
        <v>4</v>
      </c>
      <c r="T6712" s="175" t="s">
        <v>5</v>
      </c>
      <c r="U6712" s="175">
        <v>0</v>
      </c>
      <c r="V6712" s="176">
        <v>46.53</v>
      </c>
    </row>
    <row r="6713" spans="17:22" x14ac:dyDescent="0.25">
      <c r="Q6713" s="48">
        <v>6715</v>
      </c>
      <c r="R6713" s="30">
        <v>0.60854799999999998</v>
      </c>
      <c r="S6713" s="175" t="s">
        <v>4</v>
      </c>
      <c r="T6713" s="175" t="s">
        <v>5</v>
      </c>
      <c r="U6713" s="175">
        <v>2</v>
      </c>
      <c r="V6713" s="176">
        <v>116.06</v>
      </c>
    </row>
    <row r="6714" spans="17:22" x14ac:dyDescent="0.25">
      <c r="Q6714" s="48">
        <v>6716</v>
      </c>
      <c r="R6714" s="30">
        <v>0.85755800000000004</v>
      </c>
      <c r="S6714" s="175" t="s">
        <v>4</v>
      </c>
      <c r="T6714" s="175" t="s">
        <v>5</v>
      </c>
      <c r="U6714" s="175">
        <v>0</v>
      </c>
      <c r="V6714" s="176">
        <v>35.630000000000003</v>
      </c>
    </row>
    <row r="6715" spans="17:22" x14ac:dyDescent="0.25">
      <c r="Q6715" s="48">
        <v>6717</v>
      </c>
      <c r="R6715" s="30">
        <v>1.088765</v>
      </c>
      <c r="S6715" s="175" t="s">
        <v>6</v>
      </c>
      <c r="T6715" s="175" t="s">
        <v>5</v>
      </c>
      <c r="U6715" s="175">
        <v>2</v>
      </c>
      <c r="V6715" s="176">
        <v>108.16</v>
      </c>
    </row>
    <row r="6716" spans="17:22" x14ac:dyDescent="0.25">
      <c r="Q6716" s="48">
        <v>6718</v>
      </c>
      <c r="R6716" s="30">
        <v>0.532362</v>
      </c>
      <c r="S6716" s="175" t="s">
        <v>6</v>
      </c>
      <c r="T6716" s="175" t="s">
        <v>5</v>
      </c>
      <c r="U6716" s="175">
        <v>0</v>
      </c>
      <c r="V6716" s="176">
        <v>41.94</v>
      </c>
    </row>
    <row r="6717" spans="17:22" x14ac:dyDescent="0.25">
      <c r="Q6717" s="48">
        <v>6719</v>
      </c>
      <c r="R6717" s="30">
        <v>1.1866399999999999</v>
      </c>
      <c r="S6717" s="175" t="s">
        <v>6</v>
      </c>
      <c r="T6717" s="175" t="s">
        <v>5</v>
      </c>
      <c r="U6717" s="175">
        <v>2</v>
      </c>
      <c r="V6717" s="176">
        <v>112.19</v>
      </c>
    </row>
    <row r="6718" spans="17:22" x14ac:dyDescent="0.25">
      <c r="Q6718" s="48">
        <v>6720</v>
      </c>
      <c r="R6718" s="30">
        <v>0.22450600000000001</v>
      </c>
      <c r="S6718" s="175" t="s">
        <v>4</v>
      </c>
      <c r="T6718" s="175" t="s">
        <v>5</v>
      </c>
      <c r="U6718" s="175">
        <v>0</v>
      </c>
      <c r="V6718" s="176">
        <v>44.98</v>
      </c>
    </row>
    <row r="6719" spans="17:22" x14ac:dyDescent="0.25">
      <c r="Q6719" s="48">
        <v>6721</v>
      </c>
      <c r="R6719" s="30">
        <v>0.37245899999999998</v>
      </c>
      <c r="S6719" s="175" t="s">
        <v>4</v>
      </c>
      <c r="T6719" s="175" t="s">
        <v>5</v>
      </c>
      <c r="U6719" s="175">
        <v>3</v>
      </c>
      <c r="V6719" s="176">
        <v>131.54</v>
      </c>
    </row>
    <row r="6720" spans="17:22" x14ac:dyDescent="0.25">
      <c r="Q6720" s="48">
        <v>6722</v>
      </c>
      <c r="R6720" s="30">
        <v>7.7795000000000003E-2</v>
      </c>
      <c r="S6720" s="175" t="s">
        <v>4</v>
      </c>
      <c r="T6720" s="175" t="s">
        <v>5</v>
      </c>
      <c r="U6720" s="175">
        <v>2</v>
      </c>
      <c r="V6720" s="176">
        <v>108.9</v>
      </c>
    </row>
    <row r="6721" spans="17:22" x14ac:dyDescent="0.25">
      <c r="Q6721" s="48">
        <v>6723</v>
      </c>
      <c r="R6721" s="30">
        <v>0.42934</v>
      </c>
      <c r="S6721" s="175" t="s">
        <v>4</v>
      </c>
      <c r="T6721" s="175" t="s">
        <v>5</v>
      </c>
      <c r="U6721" s="175">
        <v>3</v>
      </c>
      <c r="V6721" s="176">
        <v>128.77000000000001</v>
      </c>
    </row>
    <row r="6722" spans="17:22" x14ac:dyDescent="0.25">
      <c r="Q6722" s="48">
        <v>6724</v>
      </c>
      <c r="R6722" s="30">
        <v>0.77998900000000004</v>
      </c>
      <c r="S6722" s="175" t="s">
        <v>7</v>
      </c>
      <c r="T6722" s="175" t="s">
        <v>5</v>
      </c>
      <c r="U6722" s="175">
        <v>0</v>
      </c>
      <c r="V6722" s="176">
        <v>36.119999999999997</v>
      </c>
    </row>
    <row r="6723" spans="17:22" x14ac:dyDescent="0.25">
      <c r="Q6723" s="48">
        <v>6725</v>
      </c>
      <c r="R6723" s="30">
        <v>0.25057000000000001</v>
      </c>
      <c r="S6723" s="175" t="s">
        <v>6</v>
      </c>
      <c r="T6723" s="175" t="s">
        <v>5</v>
      </c>
      <c r="U6723" s="175">
        <v>2</v>
      </c>
      <c r="V6723" s="176">
        <v>106.94</v>
      </c>
    </row>
    <row r="6724" spans="17:22" x14ac:dyDescent="0.25">
      <c r="Q6724" s="48">
        <v>6726</v>
      </c>
      <c r="R6724" s="30">
        <v>0.26971299999999998</v>
      </c>
      <c r="S6724" s="175" t="s">
        <v>4</v>
      </c>
      <c r="T6724" s="175" t="s">
        <v>5</v>
      </c>
      <c r="U6724" s="175">
        <v>0</v>
      </c>
      <c r="V6724" s="176">
        <v>42.61</v>
      </c>
    </row>
    <row r="6725" spans="17:22" x14ac:dyDescent="0.25">
      <c r="Q6725" s="48">
        <v>6727</v>
      </c>
      <c r="R6725" s="30">
        <v>0.483516</v>
      </c>
      <c r="S6725" s="175" t="s">
        <v>6</v>
      </c>
      <c r="T6725" s="175" t="s">
        <v>5</v>
      </c>
      <c r="U6725" s="175">
        <v>2</v>
      </c>
      <c r="V6725" s="176">
        <v>112.32</v>
      </c>
    </row>
    <row r="6726" spans="17:22" x14ac:dyDescent="0.25">
      <c r="Q6726" s="48">
        <v>6728</v>
      </c>
      <c r="R6726" s="30">
        <v>0.62248400000000004</v>
      </c>
      <c r="S6726" s="175" t="s">
        <v>4</v>
      </c>
      <c r="T6726" s="175" t="s">
        <v>5</v>
      </c>
      <c r="U6726" s="175">
        <v>0</v>
      </c>
      <c r="V6726" s="176">
        <v>44.56</v>
      </c>
    </row>
    <row r="6727" spans="17:22" x14ac:dyDescent="0.25">
      <c r="Q6727" s="48">
        <v>6729</v>
      </c>
      <c r="R6727" s="30">
        <v>0.181758</v>
      </c>
      <c r="S6727" s="175" t="s">
        <v>4</v>
      </c>
      <c r="T6727" s="175" t="s">
        <v>5</v>
      </c>
      <c r="U6727" s="175">
        <v>2</v>
      </c>
      <c r="V6727" s="176">
        <v>100.52</v>
      </c>
    </row>
    <row r="6728" spans="17:22" x14ac:dyDescent="0.25">
      <c r="Q6728" s="48">
        <v>6730</v>
      </c>
      <c r="R6728" s="30">
        <v>0.646671</v>
      </c>
      <c r="S6728" s="175" t="s">
        <v>6</v>
      </c>
      <c r="T6728" s="175" t="s">
        <v>5</v>
      </c>
      <c r="U6728" s="175">
        <v>0</v>
      </c>
      <c r="V6728" s="176">
        <v>37.51</v>
      </c>
    </row>
    <row r="6729" spans="17:22" x14ac:dyDescent="0.25">
      <c r="Q6729" s="48">
        <v>6731</v>
      </c>
      <c r="R6729" s="30">
        <v>0.93949099999999997</v>
      </c>
      <c r="S6729" s="175" t="s">
        <v>4</v>
      </c>
      <c r="T6729" s="175" t="s">
        <v>5</v>
      </c>
      <c r="U6729" s="175">
        <v>2</v>
      </c>
      <c r="V6729" s="176">
        <v>103.69</v>
      </c>
    </row>
    <row r="6730" spans="17:22" x14ac:dyDescent="0.25">
      <c r="Q6730" s="48">
        <v>6732</v>
      </c>
      <c r="R6730" s="30">
        <v>0.163243</v>
      </c>
      <c r="S6730" s="175" t="s">
        <v>4</v>
      </c>
      <c r="T6730" s="175" t="s">
        <v>5</v>
      </c>
      <c r="U6730" s="175">
        <v>2</v>
      </c>
      <c r="V6730" s="176">
        <v>108.95</v>
      </c>
    </row>
    <row r="6731" spans="17:22" x14ac:dyDescent="0.25">
      <c r="Q6731" s="48">
        <v>6733</v>
      </c>
      <c r="R6731" s="30">
        <v>0.98045199999999999</v>
      </c>
      <c r="S6731" s="175" t="s">
        <v>4</v>
      </c>
      <c r="T6731" s="175" t="s">
        <v>5</v>
      </c>
      <c r="U6731" s="175">
        <v>0</v>
      </c>
      <c r="V6731" s="176">
        <v>39.83</v>
      </c>
    </row>
    <row r="6732" spans="17:22" x14ac:dyDescent="0.25">
      <c r="Q6732" s="48">
        <v>6734</v>
      </c>
      <c r="R6732" s="30">
        <v>0.41159400000000002</v>
      </c>
      <c r="S6732" s="175" t="s">
        <v>4</v>
      </c>
      <c r="T6732" s="175" t="s">
        <v>5</v>
      </c>
      <c r="U6732" s="175">
        <v>2</v>
      </c>
      <c r="V6732" s="176">
        <v>115.64</v>
      </c>
    </row>
    <row r="6733" spans="17:22" x14ac:dyDescent="0.25">
      <c r="Q6733" s="48">
        <v>6735</v>
      </c>
      <c r="R6733" s="30">
        <v>0.71854799999999996</v>
      </c>
      <c r="S6733" s="175" t="s">
        <v>6</v>
      </c>
      <c r="T6733" s="175" t="s">
        <v>5</v>
      </c>
      <c r="U6733" s="175">
        <v>0</v>
      </c>
      <c r="V6733" s="176">
        <v>37.049999999999997</v>
      </c>
    </row>
    <row r="6734" spans="17:22" x14ac:dyDescent="0.25">
      <c r="Q6734" s="48">
        <v>6736</v>
      </c>
      <c r="R6734" s="30">
        <v>0.59134200000000003</v>
      </c>
      <c r="S6734" s="175" t="s">
        <v>6</v>
      </c>
      <c r="T6734" s="175" t="s">
        <v>5</v>
      </c>
      <c r="U6734" s="175">
        <v>2</v>
      </c>
      <c r="V6734" s="176">
        <v>106.28</v>
      </c>
    </row>
    <row r="6735" spans="17:22" x14ac:dyDescent="0.25">
      <c r="Q6735" s="48">
        <v>6737</v>
      </c>
      <c r="R6735" s="30">
        <v>0.29275899999999999</v>
      </c>
      <c r="S6735" s="175" t="s">
        <v>4</v>
      </c>
      <c r="T6735" s="175" t="s">
        <v>5</v>
      </c>
      <c r="U6735" s="175">
        <v>0</v>
      </c>
      <c r="V6735" s="176">
        <v>40.590000000000003</v>
      </c>
    </row>
    <row r="6736" spans="17:22" x14ac:dyDescent="0.25">
      <c r="Q6736" s="48">
        <v>6738</v>
      </c>
      <c r="R6736" s="30">
        <v>0.55948900000000001</v>
      </c>
      <c r="S6736" s="175" t="s">
        <v>4</v>
      </c>
      <c r="T6736" s="175" t="s">
        <v>5</v>
      </c>
      <c r="U6736" s="175">
        <v>2</v>
      </c>
      <c r="V6736" s="176">
        <v>109.98</v>
      </c>
    </row>
    <row r="6737" spans="17:22" x14ac:dyDescent="0.25">
      <c r="Q6737" s="48">
        <v>6739</v>
      </c>
      <c r="R6737" s="30">
        <v>0.41146899999999997</v>
      </c>
      <c r="S6737" s="175" t="s">
        <v>6</v>
      </c>
      <c r="T6737" s="175" t="s">
        <v>5</v>
      </c>
      <c r="U6737" s="175">
        <v>0</v>
      </c>
      <c r="V6737" s="176">
        <v>38.19</v>
      </c>
    </row>
    <row r="6738" spans="17:22" x14ac:dyDescent="0.25">
      <c r="Q6738" s="48">
        <v>6740</v>
      </c>
      <c r="R6738" s="30">
        <v>0.90246599999999999</v>
      </c>
      <c r="S6738" s="175" t="s">
        <v>7</v>
      </c>
      <c r="T6738" s="175" t="s">
        <v>5</v>
      </c>
      <c r="U6738" s="175">
        <v>2</v>
      </c>
      <c r="V6738" s="176">
        <v>106.5</v>
      </c>
    </row>
    <row r="6739" spans="17:22" x14ac:dyDescent="0.25">
      <c r="Q6739" s="48">
        <v>6741</v>
      </c>
      <c r="R6739" s="30">
        <v>0.76899300000000004</v>
      </c>
      <c r="S6739" s="175" t="s">
        <v>4</v>
      </c>
      <c r="T6739" s="175" t="s">
        <v>5</v>
      </c>
      <c r="U6739" s="175">
        <v>0</v>
      </c>
      <c r="V6739" s="176">
        <v>42.69</v>
      </c>
    </row>
    <row r="6740" spans="17:22" x14ac:dyDescent="0.25">
      <c r="Q6740" s="48">
        <v>6742</v>
      </c>
      <c r="R6740" s="30">
        <v>0.74847200000000003</v>
      </c>
      <c r="S6740" s="175" t="s">
        <v>9</v>
      </c>
      <c r="T6740" s="175" t="s">
        <v>10</v>
      </c>
      <c r="U6740" s="175">
        <v>2</v>
      </c>
      <c r="V6740" s="176">
        <v>107.28</v>
      </c>
    </row>
    <row r="6741" spans="17:22" x14ac:dyDescent="0.25">
      <c r="Q6741" s="48">
        <v>6743</v>
      </c>
      <c r="R6741" s="30">
        <v>0.16347700000000001</v>
      </c>
      <c r="S6741" s="175" t="s">
        <v>9</v>
      </c>
      <c r="T6741" s="175" t="s">
        <v>10</v>
      </c>
      <c r="U6741" s="175">
        <v>2</v>
      </c>
      <c r="V6741" s="176">
        <v>119.06</v>
      </c>
    </row>
    <row r="6742" spans="17:22" x14ac:dyDescent="0.25">
      <c r="Q6742" s="48">
        <v>6744</v>
      </c>
      <c r="R6742" s="30">
        <v>0.40891300000000003</v>
      </c>
      <c r="S6742" s="175" t="s">
        <v>4</v>
      </c>
      <c r="T6742" s="175" t="s">
        <v>5</v>
      </c>
      <c r="U6742" s="175">
        <v>1</v>
      </c>
      <c r="V6742" s="176">
        <v>61.68</v>
      </c>
    </row>
    <row r="6743" spans="17:22" x14ac:dyDescent="0.25">
      <c r="Q6743" s="48">
        <v>6745</v>
      </c>
      <c r="R6743" s="30">
        <v>0.30837999999999999</v>
      </c>
      <c r="S6743" s="175" t="s">
        <v>4</v>
      </c>
      <c r="T6743" s="175" t="s">
        <v>5</v>
      </c>
      <c r="U6743" s="175">
        <v>0</v>
      </c>
      <c r="V6743" s="176">
        <v>43.37</v>
      </c>
    </row>
    <row r="6744" spans="17:22" x14ac:dyDescent="0.25">
      <c r="Q6744" s="48">
        <v>6746</v>
      </c>
      <c r="R6744" s="30">
        <v>0.44854300000000003</v>
      </c>
      <c r="S6744" s="175" t="s">
        <v>4</v>
      </c>
      <c r="T6744" s="175" t="s">
        <v>5</v>
      </c>
      <c r="U6744" s="175">
        <v>0</v>
      </c>
      <c r="V6744" s="176">
        <v>40.299999999999997</v>
      </c>
    </row>
    <row r="6745" spans="17:22" x14ac:dyDescent="0.25">
      <c r="Q6745" s="48">
        <v>6747</v>
      </c>
      <c r="R6745" s="30">
        <v>0.64779500000000001</v>
      </c>
      <c r="S6745" s="175" t="s">
        <v>4</v>
      </c>
      <c r="T6745" s="175" t="s">
        <v>5</v>
      </c>
      <c r="U6745" s="175">
        <v>3</v>
      </c>
      <c r="V6745" s="176">
        <v>120.35</v>
      </c>
    </row>
    <row r="6746" spans="17:22" x14ac:dyDescent="0.25">
      <c r="Q6746" s="48">
        <v>6748</v>
      </c>
      <c r="R6746" s="30">
        <v>0.10717599999999999</v>
      </c>
      <c r="S6746" s="175" t="s">
        <v>4</v>
      </c>
      <c r="T6746" s="175" t="s">
        <v>5</v>
      </c>
      <c r="U6746" s="175">
        <v>0</v>
      </c>
      <c r="V6746" s="176">
        <v>37.869999999999997</v>
      </c>
    </row>
    <row r="6747" spans="17:22" x14ac:dyDescent="0.25">
      <c r="Q6747" s="48">
        <v>6749</v>
      </c>
      <c r="R6747" s="30">
        <v>0.16316600000000001</v>
      </c>
      <c r="S6747" s="175" t="s">
        <v>4</v>
      </c>
      <c r="T6747" s="175" t="s">
        <v>5</v>
      </c>
      <c r="U6747" s="175">
        <v>3</v>
      </c>
      <c r="V6747" s="176">
        <v>136.22</v>
      </c>
    </row>
    <row r="6748" spans="17:22" x14ac:dyDescent="0.25">
      <c r="Q6748" s="48">
        <v>6750</v>
      </c>
      <c r="R6748" s="30">
        <v>0.34494599999999997</v>
      </c>
      <c r="S6748" s="175" t="s">
        <v>6</v>
      </c>
      <c r="T6748" s="175" t="s">
        <v>5</v>
      </c>
      <c r="U6748" s="175">
        <v>0</v>
      </c>
      <c r="V6748" s="176">
        <v>34.020000000000003</v>
      </c>
    </row>
    <row r="6749" spans="17:22" x14ac:dyDescent="0.25">
      <c r="Q6749" s="48">
        <v>6751</v>
      </c>
      <c r="R6749" s="30">
        <v>0.60663900000000004</v>
      </c>
      <c r="S6749" s="175" t="s">
        <v>4</v>
      </c>
      <c r="T6749" s="175" t="s">
        <v>5</v>
      </c>
      <c r="U6749" s="175">
        <v>2</v>
      </c>
      <c r="V6749" s="176">
        <v>114.09</v>
      </c>
    </row>
    <row r="6750" spans="17:22" x14ac:dyDescent="0.25">
      <c r="Q6750" s="48">
        <v>6752</v>
      </c>
      <c r="R6750" s="30">
        <v>0.651061</v>
      </c>
      <c r="S6750" s="175" t="s">
        <v>4</v>
      </c>
      <c r="T6750" s="175" t="s">
        <v>5</v>
      </c>
      <c r="U6750" s="175">
        <v>4</v>
      </c>
      <c r="V6750" s="176">
        <v>142.43</v>
      </c>
    </row>
    <row r="6751" spans="17:22" x14ac:dyDescent="0.25">
      <c r="Q6751" s="48">
        <v>6753</v>
      </c>
      <c r="R6751" s="30">
        <v>0.69032000000000004</v>
      </c>
      <c r="S6751" s="175" t="s">
        <v>4</v>
      </c>
      <c r="T6751" s="175" t="s">
        <v>5</v>
      </c>
      <c r="U6751" s="175">
        <v>2</v>
      </c>
      <c r="V6751" s="176">
        <v>114.5</v>
      </c>
    </row>
    <row r="6752" spans="17:22" x14ac:dyDescent="0.25">
      <c r="Q6752" s="48">
        <v>6754</v>
      </c>
      <c r="R6752" s="30">
        <v>0.79732599999999998</v>
      </c>
      <c r="S6752" s="175" t="s">
        <v>4</v>
      </c>
      <c r="T6752" s="175" t="s">
        <v>5</v>
      </c>
      <c r="U6752" s="175">
        <v>0</v>
      </c>
      <c r="V6752" s="176">
        <v>40.89</v>
      </c>
    </row>
    <row r="6753" spans="17:22" x14ac:dyDescent="0.25">
      <c r="Q6753" s="48">
        <v>6755</v>
      </c>
      <c r="R6753" s="30">
        <v>0.111447</v>
      </c>
      <c r="S6753" s="175" t="s">
        <v>4</v>
      </c>
      <c r="T6753" s="175" t="s">
        <v>5</v>
      </c>
      <c r="U6753" s="175">
        <v>0</v>
      </c>
      <c r="V6753" s="176">
        <v>35.619999999999997</v>
      </c>
    </row>
    <row r="6754" spans="17:22" x14ac:dyDescent="0.25">
      <c r="Q6754" s="48">
        <v>6756</v>
      </c>
      <c r="R6754" s="30">
        <v>0.28304400000000002</v>
      </c>
      <c r="S6754" s="175" t="s">
        <v>4</v>
      </c>
      <c r="T6754" s="175" t="s">
        <v>5</v>
      </c>
      <c r="U6754" s="175">
        <v>0</v>
      </c>
      <c r="V6754" s="176">
        <v>41.65</v>
      </c>
    </row>
    <row r="6755" spans="17:22" x14ac:dyDescent="0.25">
      <c r="Q6755" s="48">
        <v>6757</v>
      </c>
      <c r="R6755" s="30">
        <v>0.42030899999999999</v>
      </c>
      <c r="S6755" s="175" t="s">
        <v>6</v>
      </c>
      <c r="T6755" s="175" t="s">
        <v>5</v>
      </c>
      <c r="U6755" s="175">
        <v>2</v>
      </c>
      <c r="V6755" s="176">
        <v>111.91</v>
      </c>
    </row>
    <row r="6756" spans="17:22" x14ac:dyDescent="0.25">
      <c r="Q6756" s="48">
        <v>6758</v>
      </c>
      <c r="R6756" s="30">
        <v>8.6425000000000002E-2</v>
      </c>
      <c r="S6756" s="175" t="s">
        <v>4</v>
      </c>
      <c r="T6756" s="175" t="s">
        <v>5</v>
      </c>
      <c r="U6756" s="175">
        <v>0</v>
      </c>
      <c r="V6756" s="176">
        <v>39.700000000000003</v>
      </c>
    </row>
    <row r="6757" spans="17:22" x14ac:dyDescent="0.25">
      <c r="Q6757" s="48">
        <v>6759</v>
      </c>
      <c r="R6757" s="30">
        <v>0.59044799999999997</v>
      </c>
      <c r="S6757" s="175" t="s">
        <v>6</v>
      </c>
      <c r="T6757" s="175" t="s">
        <v>5</v>
      </c>
      <c r="U6757" s="175">
        <v>0</v>
      </c>
      <c r="V6757" s="176">
        <v>37.39</v>
      </c>
    </row>
    <row r="6758" spans="17:22" x14ac:dyDescent="0.25">
      <c r="Q6758" s="48">
        <v>6760</v>
      </c>
      <c r="R6758" s="30">
        <v>0.13436000000000001</v>
      </c>
      <c r="S6758" s="175" t="s">
        <v>6</v>
      </c>
      <c r="T6758" s="175" t="s">
        <v>5</v>
      </c>
      <c r="U6758" s="175">
        <v>2</v>
      </c>
      <c r="V6758" s="176">
        <v>109.57</v>
      </c>
    </row>
    <row r="6759" spans="17:22" x14ac:dyDescent="0.25">
      <c r="Q6759" s="48">
        <v>6761</v>
      </c>
      <c r="R6759" s="30">
        <v>7.4551000000000006E-2</v>
      </c>
      <c r="S6759" s="175" t="s">
        <v>4</v>
      </c>
      <c r="T6759" s="175" t="s">
        <v>5</v>
      </c>
      <c r="U6759" s="175">
        <v>2</v>
      </c>
      <c r="V6759" s="176">
        <v>116.53</v>
      </c>
    </row>
    <row r="6760" spans="17:22" x14ac:dyDescent="0.25">
      <c r="Q6760" s="48">
        <v>6762</v>
      </c>
      <c r="R6760" s="30">
        <v>0.61980800000000003</v>
      </c>
      <c r="S6760" s="175" t="s">
        <v>6</v>
      </c>
      <c r="T6760" s="175" t="s">
        <v>5</v>
      </c>
      <c r="U6760" s="175">
        <v>0</v>
      </c>
      <c r="V6760" s="176">
        <v>38.51</v>
      </c>
    </row>
    <row r="6761" spans="17:22" x14ac:dyDescent="0.25">
      <c r="Q6761" s="48">
        <v>6763</v>
      </c>
      <c r="R6761" s="30">
        <v>0.30734800000000001</v>
      </c>
      <c r="S6761" s="175" t="s">
        <v>6</v>
      </c>
      <c r="T6761" s="175" t="s">
        <v>5</v>
      </c>
      <c r="U6761" s="175">
        <v>2</v>
      </c>
      <c r="V6761" s="176">
        <v>105.13</v>
      </c>
    </row>
    <row r="6762" spans="17:22" x14ac:dyDescent="0.25">
      <c r="Q6762" s="48">
        <v>6764</v>
      </c>
      <c r="R6762" s="30">
        <v>0.36560300000000001</v>
      </c>
      <c r="S6762" s="175" t="s">
        <v>4</v>
      </c>
      <c r="T6762" s="175" t="s">
        <v>5</v>
      </c>
      <c r="U6762" s="175">
        <v>0</v>
      </c>
      <c r="V6762" s="176">
        <v>40.35</v>
      </c>
    </row>
    <row r="6763" spans="17:22" x14ac:dyDescent="0.25">
      <c r="Q6763" s="48">
        <v>6765</v>
      </c>
      <c r="R6763" s="30">
        <v>1.0661419999999999</v>
      </c>
      <c r="S6763" s="175" t="s">
        <v>4</v>
      </c>
      <c r="T6763" s="175" t="s">
        <v>5</v>
      </c>
      <c r="U6763" s="175">
        <v>2</v>
      </c>
      <c r="V6763" s="176">
        <v>117.74</v>
      </c>
    </row>
    <row r="6764" spans="17:22" x14ac:dyDescent="0.25">
      <c r="Q6764" s="48">
        <v>6766</v>
      </c>
      <c r="R6764" s="30">
        <v>0.38375199999999998</v>
      </c>
      <c r="S6764" s="175" t="s">
        <v>6</v>
      </c>
      <c r="T6764" s="175" t="s">
        <v>5</v>
      </c>
      <c r="U6764" s="175">
        <v>0</v>
      </c>
      <c r="V6764" s="176">
        <v>36.46</v>
      </c>
    </row>
    <row r="6765" spans="17:22" x14ac:dyDescent="0.25">
      <c r="Q6765" s="48">
        <v>6767</v>
      </c>
      <c r="R6765" s="30">
        <v>0.50884200000000002</v>
      </c>
      <c r="S6765" s="175" t="s">
        <v>7</v>
      </c>
      <c r="T6765" s="175" t="s">
        <v>5</v>
      </c>
      <c r="U6765" s="175">
        <v>4</v>
      </c>
      <c r="V6765" s="176">
        <v>157.87</v>
      </c>
    </row>
    <row r="6766" spans="17:22" x14ac:dyDescent="0.25">
      <c r="Q6766" s="48">
        <v>6768</v>
      </c>
      <c r="R6766" s="30">
        <v>0.36971500000000002</v>
      </c>
      <c r="S6766" s="175" t="s">
        <v>6</v>
      </c>
      <c r="T6766" s="175" t="s">
        <v>5</v>
      </c>
      <c r="U6766" s="175">
        <v>0</v>
      </c>
      <c r="V6766" s="176">
        <v>38.909999999999997</v>
      </c>
    </row>
    <row r="6767" spans="17:22" x14ac:dyDescent="0.25">
      <c r="Q6767" s="48">
        <v>6769</v>
      </c>
      <c r="R6767" s="30">
        <v>0.227849</v>
      </c>
      <c r="S6767" s="175" t="s">
        <v>6</v>
      </c>
      <c r="T6767" s="175" t="s">
        <v>5</v>
      </c>
      <c r="U6767" s="175">
        <v>2</v>
      </c>
      <c r="V6767" s="176">
        <v>109.48</v>
      </c>
    </row>
    <row r="6768" spans="17:22" x14ac:dyDescent="0.25">
      <c r="Q6768" s="48">
        <v>6770</v>
      </c>
      <c r="R6768" s="30">
        <v>0.34744599999999998</v>
      </c>
      <c r="S6768" s="175" t="s">
        <v>12</v>
      </c>
      <c r="T6768" s="175" t="s">
        <v>13</v>
      </c>
      <c r="U6768" s="175">
        <v>2</v>
      </c>
      <c r="V6768" s="176">
        <v>112.54</v>
      </c>
    </row>
    <row r="6769" spans="17:22" x14ac:dyDescent="0.25">
      <c r="Q6769" s="48">
        <v>6771</v>
      </c>
      <c r="R6769" s="30">
        <v>8.3977999999999997E-2</v>
      </c>
      <c r="S6769" s="175" t="s">
        <v>4</v>
      </c>
      <c r="T6769" s="175" t="s">
        <v>5</v>
      </c>
      <c r="U6769" s="175">
        <v>0</v>
      </c>
      <c r="V6769" s="176">
        <v>35.700000000000003</v>
      </c>
    </row>
    <row r="6770" spans="17:22" x14ac:dyDescent="0.25">
      <c r="Q6770" s="48">
        <v>6772</v>
      </c>
      <c r="R6770" s="30">
        <v>0.56322399999999995</v>
      </c>
      <c r="S6770" s="175" t="s">
        <v>4</v>
      </c>
      <c r="T6770" s="175" t="s">
        <v>5</v>
      </c>
      <c r="U6770" s="175">
        <v>0</v>
      </c>
      <c r="V6770" s="176">
        <v>35.21</v>
      </c>
    </row>
    <row r="6771" spans="17:22" x14ac:dyDescent="0.25">
      <c r="Q6771" s="48">
        <v>6773</v>
      </c>
      <c r="R6771" s="30">
        <v>0.51415299999999997</v>
      </c>
      <c r="S6771" s="175" t="s">
        <v>6</v>
      </c>
      <c r="T6771" s="175" t="s">
        <v>5</v>
      </c>
      <c r="U6771" s="175">
        <v>2</v>
      </c>
      <c r="V6771" s="176">
        <v>104.17</v>
      </c>
    </row>
    <row r="6772" spans="17:22" x14ac:dyDescent="0.25">
      <c r="Q6772" s="48">
        <v>6774</v>
      </c>
      <c r="R6772" s="30">
        <v>0.107401</v>
      </c>
      <c r="S6772" s="175" t="s">
        <v>4</v>
      </c>
      <c r="T6772" s="175" t="s">
        <v>5</v>
      </c>
      <c r="U6772" s="175">
        <v>0</v>
      </c>
      <c r="V6772" s="176">
        <v>32.880000000000003</v>
      </c>
    </row>
    <row r="6773" spans="17:22" x14ac:dyDescent="0.25">
      <c r="Q6773" s="48">
        <v>6775</v>
      </c>
      <c r="R6773" s="30">
        <v>0.470501</v>
      </c>
      <c r="S6773" s="175" t="s">
        <v>4</v>
      </c>
      <c r="T6773" s="175" t="s">
        <v>5</v>
      </c>
      <c r="U6773" s="175">
        <v>3</v>
      </c>
      <c r="V6773" s="176">
        <v>122.04</v>
      </c>
    </row>
    <row r="6774" spans="17:22" x14ac:dyDescent="0.25">
      <c r="Q6774" s="48">
        <v>6776</v>
      </c>
      <c r="R6774" s="30">
        <v>0.21601799999999999</v>
      </c>
      <c r="S6774" s="175" t="s">
        <v>6</v>
      </c>
      <c r="T6774" s="175" t="s">
        <v>5</v>
      </c>
      <c r="U6774" s="175">
        <v>4</v>
      </c>
      <c r="V6774" s="176">
        <v>27.22</v>
      </c>
    </row>
    <row r="6775" spans="17:22" x14ac:dyDescent="0.25">
      <c r="Q6775" s="48">
        <v>6777</v>
      </c>
      <c r="R6775" s="30">
        <v>0.18817600000000001</v>
      </c>
      <c r="S6775" s="175" t="s">
        <v>9</v>
      </c>
      <c r="T6775" s="175" t="s">
        <v>10</v>
      </c>
      <c r="U6775" s="175">
        <v>4</v>
      </c>
      <c r="V6775" s="176">
        <v>27.64</v>
      </c>
    </row>
    <row r="6776" spans="17:22" x14ac:dyDescent="0.25">
      <c r="Q6776" s="48">
        <v>6778</v>
      </c>
      <c r="R6776" s="30">
        <v>0.50013799999999997</v>
      </c>
      <c r="S6776" s="175" t="s">
        <v>6</v>
      </c>
      <c r="T6776" s="175" t="s">
        <v>5</v>
      </c>
      <c r="U6776" s="175">
        <v>0</v>
      </c>
      <c r="V6776" s="176">
        <v>35.96</v>
      </c>
    </row>
    <row r="6777" spans="17:22" x14ac:dyDescent="0.25">
      <c r="Q6777" s="48">
        <v>6779</v>
      </c>
      <c r="R6777" s="30">
        <v>0.26630300000000001</v>
      </c>
      <c r="S6777" s="175" t="s">
        <v>12</v>
      </c>
      <c r="T6777" s="175" t="s">
        <v>13</v>
      </c>
      <c r="U6777" s="175">
        <v>2</v>
      </c>
      <c r="V6777" s="176">
        <v>108.12</v>
      </c>
    </row>
    <row r="6778" spans="17:22" x14ac:dyDescent="0.25">
      <c r="Q6778" s="48">
        <v>6780</v>
      </c>
      <c r="R6778" s="30">
        <v>0.140574</v>
      </c>
      <c r="S6778" s="175" t="s">
        <v>4</v>
      </c>
      <c r="T6778" s="175" t="s">
        <v>5</v>
      </c>
      <c r="U6778" s="175">
        <v>2</v>
      </c>
      <c r="V6778" s="176">
        <v>104.16</v>
      </c>
    </row>
    <row r="6779" spans="17:22" x14ac:dyDescent="0.25">
      <c r="Q6779" s="48">
        <v>6781</v>
      </c>
      <c r="R6779" s="30">
        <v>0.19878599999999999</v>
      </c>
      <c r="S6779" s="175" t="s">
        <v>4</v>
      </c>
      <c r="T6779" s="175" t="s">
        <v>5</v>
      </c>
      <c r="U6779" s="175">
        <v>2</v>
      </c>
      <c r="V6779" s="176">
        <v>116.57</v>
      </c>
    </row>
    <row r="6780" spans="17:22" x14ac:dyDescent="0.25">
      <c r="Q6780" s="48">
        <v>6782</v>
      </c>
      <c r="R6780" s="30">
        <v>9.1739000000000001E-2</v>
      </c>
      <c r="S6780" s="175" t="s">
        <v>4</v>
      </c>
      <c r="T6780" s="175" t="s">
        <v>5</v>
      </c>
      <c r="U6780" s="175">
        <v>0</v>
      </c>
      <c r="V6780" s="176">
        <v>42.35</v>
      </c>
    </row>
    <row r="6781" spans="17:22" x14ac:dyDescent="0.25">
      <c r="Q6781" s="48">
        <v>6783</v>
      </c>
      <c r="R6781" s="30">
        <v>0.82506100000000004</v>
      </c>
      <c r="S6781" s="175" t="s">
        <v>6</v>
      </c>
      <c r="T6781" s="175" t="s">
        <v>5</v>
      </c>
      <c r="U6781" s="175">
        <v>0</v>
      </c>
      <c r="V6781" s="176">
        <v>41.06</v>
      </c>
    </row>
    <row r="6782" spans="17:22" x14ac:dyDescent="0.25">
      <c r="Q6782" s="48">
        <v>6784</v>
      </c>
      <c r="R6782" s="30">
        <v>0.81155500000000003</v>
      </c>
      <c r="S6782" s="175" t="s">
        <v>6</v>
      </c>
      <c r="T6782" s="175" t="s">
        <v>5</v>
      </c>
      <c r="U6782" s="175">
        <v>2</v>
      </c>
      <c r="V6782" s="176">
        <v>106.95</v>
      </c>
    </row>
    <row r="6783" spans="17:22" x14ac:dyDescent="0.25">
      <c r="Q6783" s="48">
        <v>6785</v>
      </c>
      <c r="R6783" s="30">
        <v>0.51515</v>
      </c>
      <c r="S6783" s="175" t="s">
        <v>4</v>
      </c>
      <c r="T6783" s="175" t="s">
        <v>5</v>
      </c>
      <c r="U6783" s="175">
        <v>0</v>
      </c>
      <c r="V6783" s="176">
        <v>33.700000000000003</v>
      </c>
    </row>
    <row r="6784" spans="17:22" x14ac:dyDescent="0.25">
      <c r="Q6784" s="48">
        <v>6786</v>
      </c>
      <c r="R6784" s="30">
        <v>0.64121700000000004</v>
      </c>
      <c r="S6784" s="175" t="s">
        <v>4</v>
      </c>
      <c r="T6784" s="175" t="s">
        <v>5</v>
      </c>
      <c r="U6784" s="175">
        <v>4</v>
      </c>
      <c r="V6784" s="176">
        <v>29.39</v>
      </c>
    </row>
    <row r="6785" spans="17:22" x14ac:dyDescent="0.25">
      <c r="Q6785" s="48">
        <v>6787</v>
      </c>
      <c r="R6785" s="30">
        <v>0.102964</v>
      </c>
      <c r="S6785" s="175" t="s">
        <v>4</v>
      </c>
      <c r="T6785" s="175" t="s">
        <v>5</v>
      </c>
      <c r="U6785" s="175">
        <v>2</v>
      </c>
      <c r="V6785" s="176">
        <v>108.4</v>
      </c>
    </row>
    <row r="6786" spans="17:22" x14ac:dyDescent="0.25">
      <c r="Q6786" s="48">
        <v>6788</v>
      </c>
      <c r="R6786" s="30">
        <v>0.39090200000000003</v>
      </c>
      <c r="S6786" s="175" t="s">
        <v>4</v>
      </c>
      <c r="T6786" s="175" t="s">
        <v>5</v>
      </c>
      <c r="U6786" s="175">
        <v>1</v>
      </c>
      <c r="V6786" s="176">
        <v>50.8</v>
      </c>
    </row>
    <row r="6787" spans="17:22" x14ac:dyDescent="0.25">
      <c r="Q6787" s="48">
        <v>6789</v>
      </c>
      <c r="R6787" s="30">
        <v>1.062314</v>
      </c>
      <c r="S6787" s="175" t="s">
        <v>4</v>
      </c>
      <c r="T6787" s="175" t="s">
        <v>5</v>
      </c>
      <c r="U6787" s="175">
        <v>0</v>
      </c>
      <c r="V6787" s="176">
        <v>42.41</v>
      </c>
    </row>
    <row r="6788" spans="17:22" x14ac:dyDescent="0.25">
      <c r="Q6788" s="48">
        <v>6790</v>
      </c>
      <c r="R6788" s="30">
        <v>0.59174199999999999</v>
      </c>
      <c r="S6788" s="175" t="s">
        <v>4</v>
      </c>
      <c r="T6788" s="175" t="s">
        <v>5</v>
      </c>
      <c r="U6788" s="175">
        <v>4</v>
      </c>
      <c r="V6788" s="176">
        <v>146.97</v>
      </c>
    </row>
    <row r="6789" spans="17:22" x14ac:dyDescent="0.25">
      <c r="Q6789" s="48">
        <v>6791</v>
      </c>
      <c r="R6789" s="30">
        <v>0.79449599999999998</v>
      </c>
      <c r="S6789" s="175" t="s">
        <v>4</v>
      </c>
      <c r="T6789" s="175" t="s">
        <v>5</v>
      </c>
      <c r="U6789" s="175">
        <v>0</v>
      </c>
      <c r="V6789" s="176">
        <v>42.24</v>
      </c>
    </row>
    <row r="6790" spans="17:22" x14ac:dyDescent="0.25">
      <c r="Q6790" s="48">
        <v>6792</v>
      </c>
      <c r="R6790" s="30">
        <v>0.84283200000000003</v>
      </c>
      <c r="S6790" s="175" t="s">
        <v>4</v>
      </c>
      <c r="T6790" s="175" t="s">
        <v>5</v>
      </c>
      <c r="U6790" s="175">
        <v>3</v>
      </c>
      <c r="V6790" s="176">
        <v>121.21</v>
      </c>
    </row>
    <row r="6791" spans="17:22" x14ac:dyDescent="0.25">
      <c r="Q6791" s="48">
        <v>6793</v>
      </c>
      <c r="R6791" s="30">
        <v>0.97928599999999999</v>
      </c>
      <c r="S6791" s="175" t="s">
        <v>4</v>
      </c>
      <c r="T6791" s="175" t="s">
        <v>5</v>
      </c>
      <c r="U6791" s="175">
        <v>0</v>
      </c>
      <c r="V6791" s="176">
        <v>35.97</v>
      </c>
    </row>
    <row r="6792" spans="17:22" x14ac:dyDescent="0.25">
      <c r="Q6792" s="48">
        <v>6794</v>
      </c>
      <c r="R6792" s="30">
        <v>0.14191899999999999</v>
      </c>
      <c r="S6792" s="175" t="s">
        <v>6</v>
      </c>
      <c r="T6792" s="175" t="s">
        <v>5</v>
      </c>
      <c r="U6792" s="175">
        <v>3</v>
      </c>
      <c r="V6792" s="176">
        <v>134.63</v>
      </c>
    </row>
    <row r="6793" spans="17:22" x14ac:dyDescent="0.25">
      <c r="Q6793" s="48">
        <v>6795</v>
      </c>
      <c r="R6793" s="30">
        <v>0.12965499999999999</v>
      </c>
      <c r="S6793" s="175" t="s">
        <v>4</v>
      </c>
      <c r="T6793" s="175" t="s">
        <v>5</v>
      </c>
      <c r="U6793" s="175">
        <v>2</v>
      </c>
      <c r="V6793" s="176">
        <v>107.14</v>
      </c>
    </row>
    <row r="6794" spans="17:22" x14ac:dyDescent="0.25">
      <c r="Q6794" s="48">
        <v>6796</v>
      </c>
      <c r="R6794" s="30">
        <v>0.25936599999999999</v>
      </c>
      <c r="S6794" s="175" t="s">
        <v>4</v>
      </c>
      <c r="T6794" s="175" t="s">
        <v>5</v>
      </c>
      <c r="U6794" s="175">
        <v>0</v>
      </c>
      <c r="V6794" s="176">
        <v>46.33</v>
      </c>
    </row>
    <row r="6795" spans="17:22" x14ac:dyDescent="0.25">
      <c r="Q6795" s="48">
        <v>6797</v>
      </c>
      <c r="R6795" s="30">
        <v>0.51567099999999999</v>
      </c>
      <c r="S6795" s="175" t="s">
        <v>6</v>
      </c>
      <c r="T6795" s="175" t="s">
        <v>5</v>
      </c>
      <c r="U6795" s="175">
        <v>2</v>
      </c>
      <c r="V6795" s="176">
        <v>113.48</v>
      </c>
    </row>
    <row r="6796" spans="17:22" x14ac:dyDescent="0.25">
      <c r="Q6796" s="48">
        <v>6798</v>
      </c>
      <c r="R6796" s="30">
        <v>0.43785800000000002</v>
      </c>
      <c r="S6796" s="175" t="s">
        <v>4</v>
      </c>
      <c r="T6796" s="175" t="s">
        <v>5</v>
      </c>
      <c r="U6796" s="175">
        <v>0</v>
      </c>
      <c r="V6796" s="176">
        <v>36</v>
      </c>
    </row>
    <row r="6797" spans="17:22" x14ac:dyDescent="0.25">
      <c r="Q6797" s="48">
        <v>6799</v>
      </c>
      <c r="R6797" s="30">
        <v>0.64102599999999998</v>
      </c>
      <c r="S6797" s="175" t="s">
        <v>4</v>
      </c>
      <c r="T6797" s="175" t="s">
        <v>5</v>
      </c>
      <c r="U6797" s="175">
        <v>3</v>
      </c>
      <c r="V6797" s="176">
        <v>128.34</v>
      </c>
    </row>
    <row r="6798" spans="17:22" x14ac:dyDescent="0.25">
      <c r="Q6798" s="48">
        <v>6800</v>
      </c>
      <c r="R6798" s="30">
        <v>0.253224</v>
      </c>
      <c r="S6798" s="175" t="s">
        <v>4</v>
      </c>
      <c r="T6798" s="175" t="s">
        <v>5</v>
      </c>
      <c r="U6798" s="175">
        <v>0</v>
      </c>
      <c r="V6798" s="176">
        <v>32.19</v>
      </c>
    </row>
    <row r="6799" spans="17:22" x14ac:dyDescent="0.25">
      <c r="Q6799" s="48">
        <v>6801</v>
      </c>
      <c r="R6799" s="30">
        <v>0.63511899999999999</v>
      </c>
      <c r="S6799" s="175" t="s">
        <v>4</v>
      </c>
      <c r="T6799" s="175" t="s">
        <v>5</v>
      </c>
      <c r="U6799" s="175">
        <v>3</v>
      </c>
      <c r="V6799" s="176">
        <v>126.38</v>
      </c>
    </row>
    <row r="6800" spans="17:22" x14ac:dyDescent="0.25">
      <c r="Q6800" s="48">
        <v>6802</v>
      </c>
      <c r="R6800" s="30">
        <v>0.54735699999999998</v>
      </c>
      <c r="S6800" s="175" t="s">
        <v>4</v>
      </c>
      <c r="T6800" s="175" t="s">
        <v>5</v>
      </c>
      <c r="U6800" s="175">
        <v>1</v>
      </c>
      <c r="V6800" s="176">
        <v>50.31</v>
      </c>
    </row>
    <row r="6801" spans="17:22" x14ac:dyDescent="0.25">
      <c r="Q6801" s="48">
        <v>6803</v>
      </c>
      <c r="R6801" s="30">
        <v>0.60528300000000002</v>
      </c>
      <c r="S6801" s="175" t="s">
        <v>4</v>
      </c>
      <c r="T6801" s="175" t="s">
        <v>5</v>
      </c>
      <c r="U6801" s="175">
        <v>2</v>
      </c>
      <c r="V6801" s="176">
        <v>106.14</v>
      </c>
    </row>
    <row r="6802" spans="17:22" x14ac:dyDescent="0.25">
      <c r="Q6802" s="48">
        <v>6804</v>
      </c>
      <c r="R6802" s="30">
        <v>8.0898999999999999E-2</v>
      </c>
      <c r="S6802" s="175" t="s">
        <v>4</v>
      </c>
      <c r="T6802" s="175" t="s">
        <v>5</v>
      </c>
      <c r="U6802" s="175">
        <v>2</v>
      </c>
      <c r="V6802" s="176">
        <v>119.23</v>
      </c>
    </row>
    <row r="6803" spans="17:22" x14ac:dyDescent="0.25">
      <c r="Q6803" s="48">
        <v>6805</v>
      </c>
      <c r="R6803" s="30">
        <v>0.92534700000000003</v>
      </c>
      <c r="S6803" s="175" t="s">
        <v>6</v>
      </c>
      <c r="T6803" s="175" t="s">
        <v>5</v>
      </c>
      <c r="U6803" s="175">
        <v>1</v>
      </c>
      <c r="V6803" s="176">
        <v>58.99</v>
      </c>
    </row>
    <row r="6804" spans="17:22" x14ac:dyDescent="0.25">
      <c r="Q6804" s="48">
        <v>6806</v>
      </c>
      <c r="R6804" s="30">
        <v>0.44707400000000003</v>
      </c>
      <c r="S6804" s="175" t="s">
        <v>4</v>
      </c>
      <c r="T6804" s="175" t="s">
        <v>5</v>
      </c>
      <c r="U6804" s="175">
        <v>2</v>
      </c>
      <c r="V6804" s="176">
        <v>113.04</v>
      </c>
    </row>
    <row r="6805" spans="17:22" x14ac:dyDescent="0.25">
      <c r="Q6805" s="48">
        <v>6807</v>
      </c>
      <c r="R6805" s="30">
        <v>0.12848000000000001</v>
      </c>
      <c r="S6805" s="175" t="s">
        <v>4</v>
      </c>
      <c r="T6805" s="175" t="s">
        <v>5</v>
      </c>
      <c r="U6805" s="175">
        <v>0</v>
      </c>
      <c r="V6805" s="176">
        <v>35.11</v>
      </c>
    </row>
    <row r="6806" spans="17:22" x14ac:dyDescent="0.25">
      <c r="Q6806" s="48">
        <v>6808</v>
      </c>
      <c r="R6806" s="30">
        <v>0.18604100000000001</v>
      </c>
      <c r="S6806" s="175" t="s">
        <v>4</v>
      </c>
      <c r="T6806" s="175" t="s">
        <v>5</v>
      </c>
      <c r="U6806" s="175">
        <v>2</v>
      </c>
      <c r="V6806" s="176">
        <v>116.57</v>
      </c>
    </row>
    <row r="6807" spans="17:22" x14ac:dyDescent="0.25">
      <c r="Q6807" s="48">
        <v>6809</v>
      </c>
      <c r="R6807" s="30">
        <v>1.0259860000000001</v>
      </c>
      <c r="S6807" s="175" t="s">
        <v>6</v>
      </c>
      <c r="T6807" s="175" t="s">
        <v>5</v>
      </c>
      <c r="U6807" s="175">
        <v>0</v>
      </c>
      <c r="V6807" s="176">
        <v>43.31</v>
      </c>
    </row>
    <row r="6808" spans="17:22" x14ac:dyDescent="0.25">
      <c r="Q6808" s="48">
        <v>6810</v>
      </c>
      <c r="R6808" s="30">
        <v>0.69476700000000002</v>
      </c>
      <c r="S6808" s="175" t="s">
        <v>7</v>
      </c>
      <c r="T6808" s="175" t="s">
        <v>5</v>
      </c>
      <c r="U6808" s="175">
        <v>3</v>
      </c>
      <c r="V6808" s="176">
        <v>121.41</v>
      </c>
    </row>
    <row r="6809" spans="17:22" x14ac:dyDescent="0.25">
      <c r="Q6809" s="48">
        <v>6811</v>
      </c>
      <c r="R6809" s="30">
        <v>0.27668900000000002</v>
      </c>
      <c r="S6809" s="175" t="s">
        <v>4</v>
      </c>
      <c r="T6809" s="175" t="s">
        <v>5</v>
      </c>
      <c r="U6809" s="175">
        <v>0</v>
      </c>
      <c r="V6809" s="176">
        <v>39.659999999999997</v>
      </c>
    </row>
    <row r="6810" spans="17:22" x14ac:dyDescent="0.25">
      <c r="Q6810" s="48">
        <v>6812</v>
      </c>
      <c r="R6810" s="30">
        <v>8.7359999999999993E-2</v>
      </c>
      <c r="S6810" s="175" t="s">
        <v>4</v>
      </c>
      <c r="T6810" s="175" t="s">
        <v>5</v>
      </c>
      <c r="U6810" s="175">
        <v>3</v>
      </c>
      <c r="V6810" s="176">
        <v>126.86</v>
      </c>
    </row>
    <row r="6811" spans="17:22" x14ac:dyDescent="0.25">
      <c r="Q6811" s="48">
        <v>6813</v>
      </c>
      <c r="R6811" s="30">
        <v>0.30531900000000001</v>
      </c>
      <c r="S6811" s="175" t="s">
        <v>4</v>
      </c>
      <c r="T6811" s="175" t="s">
        <v>5</v>
      </c>
      <c r="U6811" s="175">
        <v>0</v>
      </c>
      <c r="V6811" s="176">
        <v>30.97</v>
      </c>
    </row>
    <row r="6812" spans="17:22" x14ac:dyDescent="0.25">
      <c r="Q6812" s="48">
        <v>6814</v>
      </c>
      <c r="R6812" s="30">
        <v>0.93375900000000001</v>
      </c>
      <c r="S6812" s="175" t="s">
        <v>4</v>
      </c>
      <c r="T6812" s="175" t="s">
        <v>5</v>
      </c>
      <c r="U6812" s="175">
        <v>2</v>
      </c>
      <c r="V6812" s="176">
        <v>108.92</v>
      </c>
    </row>
    <row r="6813" spans="17:22" x14ac:dyDescent="0.25">
      <c r="Q6813" s="48">
        <v>6815</v>
      </c>
      <c r="R6813" s="30">
        <v>0.48414000000000001</v>
      </c>
      <c r="S6813" s="175" t="s">
        <v>12</v>
      </c>
      <c r="T6813" s="175" t="s">
        <v>13</v>
      </c>
      <c r="U6813" s="175">
        <v>0</v>
      </c>
      <c r="V6813" s="176">
        <v>47.95</v>
      </c>
    </row>
    <row r="6814" spans="17:22" x14ac:dyDescent="0.25">
      <c r="Q6814" s="48">
        <v>6816</v>
      </c>
      <c r="R6814" s="30">
        <v>0.233205</v>
      </c>
      <c r="S6814" s="175" t="s">
        <v>4</v>
      </c>
      <c r="T6814" s="175" t="s">
        <v>5</v>
      </c>
      <c r="U6814" s="175">
        <v>2</v>
      </c>
      <c r="V6814" s="176">
        <v>109.11</v>
      </c>
    </row>
    <row r="6815" spans="17:22" x14ac:dyDescent="0.25">
      <c r="Q6815" s="48">
        <v>6817</v>
      </c>
      <c r="R6815" s="30">
        <v>0.22242200000000001</v>
      </c>
      <c r="S6815" s="175" t="s">
        <v>6</v>
      </c>
      <c r="T6815" s="175" t="s">
        <v>5</v>
      </c>
      <c r="U6815" s="175">
        <v>0</v>
      </c>
      <c r="V6815" s="176">
        <v>34.82</v>
      </c>
    </row>
    <row r="6816" spans="17:22" x14ac:dyDescent="0.25">
      <c r="Q6816" s="48">
        <v>6818</v>
      </c>
      <c r="R6816" s="30">
        <v>0.37075399999999997</v>
      </c>
      <c r="S6816" s="175" t="s">
        <v>4</v>
      </c>
      <c r="T6816" s="175" t="s">
        <v>5</v>
      </c>
      <c r="U6816" s="175">
        <v>1</v>
      </c>
      <c r="V6816" s="176">
        <v>62.08</v>
      </c>
    </row>
    <row r="6817" spans="17:22" x14ac:dyDescent="0.25">
      <c r="Q6817" s="48">
        <v>6819</v>
      </c>
      <c r="R6817" s="30">
        <v>0.267538</v>
      </c>
      <c r="S6817" s="175" t="s">
        <v>6</v>
      </c>
      <c r="T6817" s="175" t="s">
        <v>5</v>
      </c>
      <c r="U6817" s="175">
        <v>0</v>
      </c>
      <c r="V6817" s="176">
        <v>40.15</v>
      </c>
    </row>
    <row r="6818" spans="17:22" x14ac:dyDescent="0.25">
      <c r="Q6818" s="48">
        <v>6820</v>
      </c>
      <c r="R6818" s="30">
        <v>0.13655600000000001</v>
      </c>
      <c r="S6818" s="175" t="s">
        <v>4</v>
      </c>
      <c r="T6818" s="175" t="s">
        <v>5</v>
      </c>
      <c r="U6818" s="175">
        <v>4</v>
      </c>
      <c r="V6818" s="176">
        <v>144.44999999999999</v>
      </c>
    </row>
    <row r="6819" spans="17:22" x14ac:dyDescent="0.25">
      <c r="Q6819" s="48">
        <v>6821</v>
      </c>
      <c r="R6819" s="30">
        <v>0.12522800000000001</v>
      </c>
      <c r="S6819" s="175" t="s">
        <v>4</v>
      </c>
      <c r="T6819" s="175" t="s">
        <v>5</v>
      </c>
      <c r="U6819" s="175">
        <v>0</v>
      </c>
      <c r="V6819" s="176">
        <v>31.91</v>
      </c>
    </row>
    <row r="6820" spans="17:22" x14ac:dyDescent="0.25">
      <c r="Q6820" s="48">
        <v>6822</v>
      </c>
      <c r="R6820" s="30">
        <v>0.40492</v>
      </c>
      <c r="S6820" s="175" t="s">
        <v>4</v>
      </c>
      <c r="T6820" s="175" t="s">
        <v>5</v>
      </c>
      <c r="U6820" s="175">
        <v>2</v>
      </c>
      <c r="V6820" s="176">
        <v>113.51</v>
      </c>
    </row>
    <row r="6821" spans="17:22" x14ac:dyDescent="0.25">
      <c r="Q6821" s="48">
        <v>6823</v>
      </c>
      <c r="R6821" s="30">
        <v>0.18867500000000001</v>
      </c>
      <c r="S6821" s="175" t="s">
        <v>4</v>
      </c>
      <c r="T6821" s="175" t="s">
        <v>5</v>
      </c>
      <c r="U6821" s="175">
        <v>2</v>
      </c>
      <c r="V6821" s="176">
        <v>113.06</v>
      </c>
    </row>
    <row r="6822" spans="17:22" x14ac:dyDescent="0.25">
      <c r="Q6822" s="48">
        <v>6824</v>
      </c>
      <c r="R6822" s="30">
        <v>0.20170299999999999</v>
      </c>
      <c r="S6822" s="175" t="s">
        <v>4</v>
      </c>
      <c r="T6822" s="175" t="s">
        <v>5</v>
      </c>
      <c r="U6822" s="175">
        <v>0</v>
      </c>
      <c r="V6822" s="176">
        <v>37.18</v>
      </c>
    </row>
    <row r="6823" spans="17:22" x14ac:dyDescent="0.25">
      <c r="Q6823" s="48">
        <v>6825</v>
      </c>
      <c r="R6823" s="30">
        <v>0.82852899999999996</v>
      </c>
      <c r="S6823" s="175" t="s">
        <v>4</v>
      </c>
      <c r="T6823" s="175" t="s">
        <v>5</v>
      </c>
      <c r="U6823" s="175">
        <v>2</v>
      </c>
      <c r="V6823" s="176">
        <v>107.85</v>
      </c>
    </row>
    <row r="6824" spans="17:22" x14ac:dyDescent="0.25">
      <c r="Q6824" s="48">
        <v>6826</v>
      </c>
      <c r="R6824" s="30">
        <v>0.42169499999999999</v>
      </c>
      <c r="S6824" s="175" t="s">
        <v>4</v>
      </c>
      <c r="T6824" s="175" t="s">
        <v>5</v>
      </c>
      <c r="U6824" s="175">
        <v>2</v>
      </c>
      <c r="V6824" s="176">
        <v>108.71</v>
      </c>
    </row>
    <row r="6825" spans="17:22" x14ac:dyDescent="0.25">
      <c r="Q6825" s="48">
        <v>6827</v>
      </c>
      <c r="R6825" s="30">
        <v>0.61945600000000001</v>
      </c>
      <c r="S6825" s="175" t="s">
        <v>6</v>
      </c>
      <c r="T6825" s="175" t="s">
        <v>5</v>
      </c>
      <c r="U6825" s="175">
        <v>0</v>
      </c>
      <c r="V6825" s="176">
        <v>34.06</v>
      </c>
    </row>
    <row r="6826" spans="17:22" x14ac:dyDescent="0.25">
      <c r="Q6826" s="48">
        <v>6828</v>
      </c>
      <c r="R6826" s="30">
        <v>0.78114899999999998</v>
      </c>
      <c r="S6826" s="175" t="s">
        <v>7</v>
      </c>
      <c r="T6826" s="175" t="s">
        <v>5</v>
      </c>
      <c r="U6826" s="175">
        <v>2</v>
      </c>
      <c r="V6826" s="176">
        <v>106.68</v>
      </c>
    </row>
    <row r="6827" spans="17:22" x14ac:dyDescent="0.25">
      <c r="Q6827" s="48">
        <v>6829</v>
      </c>
      <c r="R6827" s="30">
        <v>0.64768300000000001</v>
      </c>
      <c r="S6827" s="175" t="s">
        <v>4</v>
      </c>
      <c r="T6827" s="175" t="s">
        <v>5</v>
      </c>
      <c r="U6827" s="175">
        <v>0</v>
      </c>
      <c r="V6827" s="176">
        <v>35.24</v>
      </c>
    </row>
    <row r="6828" spans="17:22" x14ac:dyDescent="0.25">
      <c r="Q6828" s="48">
        <v>6830</v>
      </c>
      <c r="R6828" s="30">
        <v>0.44229099999999999</v>
      </c>
      <c r="S6828" s="175" t="s">
        <v>4</v>
      </c>
      <c r="T6828" s="175" t="s">
        <v>5</v>
      </c>
      <c r="U6828" s="175">
        <v>2</v>
      </c>
      <c r="V6828" s="176">
        <v>111.04</v>
      </c>
    </row>
    <row r="6829" spans="17:22" x14ac:dyDescent="0.25">
      <c r="Q6829" s="48">
        <v>6831</v>
      </c>
      <c r="R6829" s="30">
        <v>0.40562500000000001</v>
      </c>
      <c r="S6829" s="175" t="s">
        <v>6</v>
      </c>
      <c r="T6829" s="175" t="s">
        <v>5</v>
      </c>
      <c r="U6829" s="175">
        <v>0</v>
      </c>
      <c r="V6829" s="176">
        <v>38.799999999999997</v>
      </c>
    </row>
    <row r="6830" spans="17:22" x14ac:dyDescent="0.25">
      <c r="Q6830" s="48">
        <v>6832</v>
      </c>
      <c r="R6830" s="30">
        <v>0.13814000000000001</v>
      </c>
      <c r="S6830" s="175" t="s">
        <v>4</v>
      </c>
      <c r="T6830" s="175" t="s">
        <v>5</v>
      </c>
      <c r="U6830" s="175">
        <v>0</v>
      </c>
      <c r="V6830" s="176">
        <v>36.880000000000003</v>
      </c>
    </row>
    <row r="6831" spans="17:22" x14ac:dyDescent="0.25">
      <c r="Q6831" s="48">
        <v>6833</v>
      </c>
      <c r="R6831" s="30">
        <v>0.59886600000000001</v>
      </c>
      <c r="S6831" s="175" t="s">
        <v>4</v>
      </c>
      <c r="T6831" s="175" t="s">
        <v>5</v>
      </c>
      <c r="U6831" s="175">
        <v>2</v>
      </c>
      <c r="V6831" s="176">
        <v>119.56</v>
      </c>
    </row>
    <row r="6832" spans="17:22" x14ac:dyDescent="0.25">
      <c r="Q6832" s="48">
        <v>6834</v>
      </c>
      <c r="R6832" s="30">
        <v>8.4401000000000004E-2</v>
      </c>
      <c r="S6832" s="175" t="s">
        <v>4</v>
      </c>
      <c r="T6832" s="175" t="s">
        <v>5</v>
      </c>
      <c r="U6832" s="175">
        <v>0</v>
      </c>
      <c r="V6832" s="176">
        <v>41.21</v>
      </c>
    </row>
    <row r="6833" spans="17:22" x14ac:dyDescent="0.25">
      <c r="Q6833" s="48">
        <v>6835</v>
      </c>
      <c r="R6833" s="30">
        <v>0.58334900000000001</v>
      </c>
      <c r="S6833" s="175" t="s">
        <v>4</v>
      </c>
      <c r="T6833" s="175" t="s">
        <v>5</v>
      </c>
      <c r="U6833" s="175">
        <v>0</v>
      </c>
      <c r="V6833" s="176">
        <v>38.96</v>
      </c>
    </row>
    <row r="6834" spans="17:22" x14ac:dyDescent="0.25">
      <c r="Q6834" s="48">
        <v>6836</v>
      </c>
      <c r="R6834" s="30">
        <v>9.7874000000000003E-2</v>
      </c>
      <c r="S6834" s="175" t="s">
        <v>4</v>
      </c>
      <c r="T6834" s="175" t="s">
        <v>5</v>
      </c>
      <c r="U6834" s="175">
        <v>2</v>
      </c>
      <c r="V6834" s="176">
        <v>108.71</v>
      </c>
    </row>
    <row r="6835" spans="17:22" x14ac:dyDescent="0.25">
      <c r="Q6835" s="48">
        <v>6837</v>
      </c>
      <c r="R6835" s="30">
        <v>0.622618</v>
      </c>
      <c r="S6835" s="175" t="s">
        <v>6</v>
      </c>
      <c r="T6835" s="175" t="s">
        <v>5</v>
      </c>
      <c r="U6835" s="175">
        <v>0</v>
      </c>
      <c r="V6835" s="176">
        <v>43.84</v>
      </c>
    </row>
    <row r="6836" spans="17:22" x14ac:dyDescent="0.25">
      <c r="Q6836" s="48">
        <v>6838</v>
      </c>
      <c r="R6836" s="30">
        <v>0.37477300000000002</v>
      </c>
      <c r="S6836" s="175" t="s">
        <v>4</v>
      </c>
      <c r="T6836" s="175" t="s">
        <v>5</v>
      </c>
      <c r="U6836" s="175">
        <v>0</v>
      </c>
      <c r="V6836" s="176">
        <v>40.83</v>
      </c>
    </row>
    <row r="6837" spans="17:22" x14ac:dyDescent="0.25">
      <c r="Q6837" s="48">
        <v>6839</v>
      </c>
      <c r="R6837" s="30">
        <v>0.67681599999999997</v>
      </c>
      <c r="S6837" s="175" t="s">
        <v>4</v>
      </c>
      <c r="T6837" s="175" t="s">
        <v>5</v>
      </c>
      <c r="U6837" s="175">
        <v>2</v>
      </c>
      <c r="V6837" s="176">
        <v>107</v>
      </c>
    </row>
    <row r="6838" spans="17:22" x14ac:dyDescent="0.25">
      <c r="Q6838" s="48">
        <v>6840</v>
      </c>
      <c r="R6838" s="30">
        <v>0.60688200000000003</v>
      </c>
      <c r="S6838" s="175" t="s">
        <v>6</v>
      </c>
      <c r="T6838" s="175" t="s">
        <v>5</v>
      </c>
      <c r="U6838" s="175">
        <v>0</v>
      </c>
      <c r="V6838" s="176">
        <v>38.51</v>
      </c>
    </row>
    <row r="6839" spans="17:22" x14ac:dyDescent="0.25">
      <c r="Q6839" s="48">
        <v>6841</v>
      </c>
      <c r="R6839" s="30">
        <v>0.79955200000000004</v>
      </c>
      <c r="S6839" s="175" t="s">
        <v>6</v>
      </c>
      <c r="T6839" s="175" t="s">
        <v>5</v>
      </c>
      <c r="U6839" s="175">
        <v>2</v>
      </c>
      <c r="V6839" s="176">
        <v>107.6</v>
      </c>
    </row>
    <row r="6840" spans="17:22" x14ac:dyDescent="0.25">
      <c r="Q6840" s="48">
        <v>6842</v>
      </c>
      <c r="R6840" s="30">
        <v>0.15363099999999999</v>
      </c>
      <c r="S6840" s="175" t="s">
        <v>9</v>
      </c>
      <c r="T6840" s="175" t="s">
        <v>10</v>
      </c>
      <c r="U6840" s="175">
        <v>0</v>
      </c>
      <c r="V6840" s="176">
        <v>30.04</v>
      </c>
    </row>
    <row r="6841" spans="17:22" x14ac:dyDescent="0.25">
      <c r="Q6841" s="48">
        <v>6843</v>
      </c>
      <c r="R6841" s="30">
        <v>0.50242900000000001</v>
      </c>
      <c r="S6841" s="175" t="s">
        <v>9</v>
      </c>
      <c r="T6841" s="175" t="s">
        <v>10</v>
      </c>
      <c r="U6841" s="175">
        <v>2</v>
      </c>
      <c r="V6841" s="176">
        <v>113.32</v>
      </c>
    </row>
    <row r="6842" spans="17:22" x14ac:dyDescent="0.25">
      <c r="Q6842" s="48">
        <v>6844</v>
      </c>
      <c r="R6842" s="30">
        <v>0.786192</v>
      </c>
      <c r="S6842" s="175" t="s">
        <v>4</v>
      </c>
      <c r="T6842" s="175" t="s">
        <v>5</v>
      </c>
      <c r="U6842" s="175">
        <v>0</v>
      </c>
      <c r="V6842" s="176">
        <v>45.82</v>
      </c>
    </row>
    <row r="6843" spans="17:22" x14ac:dyDescent="0.25">
      <c r="Q6843" s="48">
        <v>6845</v>
      </c>
      <c r="R6843" s="30">
        <v>0.49303799999999998</v>
      </c>
      <c r="S6843" s="175" t="s">
        <v>6</v>
      </c>
      <c r="T6843" s="175" t="s">
        <v>5</v>
      </c>
      <c r="U6843" s="175">
        <v>3</v>
      </c>
      <c r="V6843" s="176">
        <v>130.61000000000001</v>
      </c>
    </row>
    <row r="6844" spans="17:22" x14ac:dyDescent="0.25">
      <c r="Q6844" s="48">
        <v>6846</v>
      </c>
      <c r="R6844" s="30">
        <v>0.33484199999999997</v>
      </c>
      <c r="S6844" s="175" t="s">
        <v>6</v>
      </c>
      <c r="T6844" s="175" t="s">
        <v>5</v>
      </c>
      <c r="U6844" s="175">
        <v>0</v>
      </c>
      <c r="V6844" s="176">
        <v>34.78</v>
      </c>
    </row>
    <row r="6845" spans="17:22" x14ac:dyDescent="0.25">
      <c r="Q6845" s="48">
        <v>6847</v>
      </c>
      <c r="R6845" s="30">
        <v>0.170122</v>
      </c>
      <c r="S6845" s="175" t="s">
        <v>6</v>
      </c>
      <c r="T6845" s="175" t="s">
        <v>5</v>
      </c>
      <c r="U6845" s="175">
        <v>3</v>
      </c>
      <c r="V6845" s="176">
        <v>126.59</v>
      </c>
    </row>
    <row r="6846" spans="17:22" x14ac:dyDescent="0.25">
      <c r="Q6846" s="48">
        <v>6848</v>
      </c>
      <c r="R6846" s="30">
        <v>1.020224</v>
      </c>
      <c r="S6846" s="175" t="s">
        <v>4</v>
      </c>
      <c r="T6846" s="175" t="s">
        <v>5</v>
      </c>
      <c r="U6846" s="175">
        <v>0</v>
      </c>
      <c r="V6846" s="176">
        <v>42.43</v>
      </c>
    </row>
    <row r="6847" spans="17:22" x14ac:dyDescent="0.25">
      <c r="Q6847" s="48">
        <v>6849</v>
      </c>
      <c r="R6847" s="30">
        <v>0.352184</v>
      </c>
      <c r="S6847" s="175" t="s">
        <v>6</v>
      </c>
      <c r="T6847" s="175" t="s">
        <v>5</v>
      </c>
      <c r="U6847" s="175">
        <v>2</v>
      </c>
      <c r="V6847" s="176">
        <v>116.24</v>
      </c>
    </row>
    <row r="6848" spans="17:22" x14ac:dyDescent="0.25">
      <c r="Q6848" s="48">
        <v>6850</v>
      </c>
      <c r="R6848" s="30">
        <v>0.45147799999999999</v>
      </c>
      <c r="S6848" s="175" t="s">
        <v>4</v>
      </c>
      <c r="T6848" s="175" t="s">
        <v>5</v>
      </c>
      <c r="U6848" s="175">
        <v>0</v>
      </c>
      <c r="V6848" s="176">
        <v>39.19</v>
      </c>
    </row>
    <row r="6849" spans="17:22" x14ac:dyDescent="0.25">
      <c r="Q6849" s="48">
        <v>6851</v>
      </c>
      <c r="R6849" s="30">
        <v>0.26487699999999997</v>
      </c>
      <c r="S6849" s="175" t="s">
        <v>6</v>
      </c>
      <c r="T6849" s="175" t="s">
        <v>5</v>
      </c>
      <c r="U6849" s="175">
        <v>2</v>
      </c>
      <c r="V6849" s="176">
        <v>109.45</v>
      </c>
    </row>
    <row r="6850" spans="17:22" x14ac:dyDescent="0.25">
      <c r="Q6850" s="48">
        <v>6852</v>
      </c>
      <c r="R6850" s="30">
        <v>8.7454000000000004E-2</v>
      </c>
      <c r="S6850" s="175" t="s">
        <v>4</v>
      </c>
      <c r="T6850" s="175" t="s">
        <v>5</v>
      </c>
      <c r="U6850" s="175">
        <v>0</v>
      </c>
      <c r="V6850" s="176">
        <v>42.96</v>
      </c>
    </row>
    <row r="6851" spans="17:22" x14ac:dyDescent="0.25">
      <c r="Q6851" s="48">
        <v>6853</v>
      </c>
      <c r="R6851" s="30">
        <v>0.22642399999999999</v>
      </c>
      <c r="S6851" s="175" t="s">
        <v>4</v>
      </c>
      <c r="T6851" s="175" t="s">
        <v>5</v>
      </c>
      <c r="U6851" s="175">
        <v>4</v>
      </c>
      <c r="V6851" s="176">
        <v>153.41999999999999</v>
      </c>
    </row>
    <row r="6852" spans="17:22" x14ac:dyDescent="0.25">
      <c r="Q6852" s="48">
        <v>6854</v>
      </c>
      <c r="R6852" s="30">
        <v>0.27914899999999998</v>
      </c>
      <c r="S6852" s="175" t="s">
        <v>4</v>
      </c>
      <c r="T6852" s="175" t="s">
        <v>5</v>
      </c>
      <c r="U6852" s="175">
        <v>0</v>
      </c>
      <c r="V6852" s="176">
        <v>43.29</v>
      </c>
    </row>
    <row r="6853" spans="17:22" x14ac:dyDescent="0.25">
      <c r="Q6853" s="48">
        <v>6855</v>
      </c>
      <c r="R6853" s="30">
        <v>0.151474</v>
      </c>
      <c r="S6853" s="175" t="s">
        <v>4</v>
      </c>
      <c r="T6853" s="175" t="s">
        <v>5</v>
      </c>
      <c r="U6853" s="175">
        <v>0</v>
      </c>
      <c r="V6853" s="176">
        <v>49.69</v>
      </c>
    </row>
    <row r="6854" spans="17:22" x14ac:dyDescent="0.25">
      <c r="Q6854" s="48">
        <v>6856</v>
      </c>
      <c r="R6854" s="30">
        <v>0.16516700000000001</v>
      </c>
      <c r="S6854" s="175" t="s">
        <v>4</v>
      </c>
      <c r="T6854" s="175" t="s">
        <v>5</v>
      </c>
      <c r="U6854" s="175">
        <v>0</v>
      </c>
      <c r="V6854" s="176">
        <v>35.24</v>
      </c>
    </row>
    <row r="6855" spans="17:22" x14ac:dyDescent="0.25">
      <c r="Q6855" s="48">
        <v>6857</v>
      </c>
      <c r="R6855" s="30">
        <v>0.78732599999999997</v>
      </c>
      <c r="S6855" s="175" t="s">
        <v>4</v>
      </c>
      <c r="T6855" s="175" t="s">
        <v>5</v>
      </c>
      <c r="U6855" s="175">
        <v>4</v>
      </c>
      <c r="V6855" s="176">
        <v>144.87</v>
      </c>
    </row>
    <row r="6856" spans="17:22" x14ac:dyDescent="0.25">
      <c r="Q6856" s="48">
        <v>6858</v>
      </c>
      <c r="R6856" s="30">
        <v>0.83168699999999995</v>
      </c>
      <c r="S6856" s="175" t="s">
        <v>9</v>
      </c>
      <c r="T6856" s="175" t="s">
        <v>10</v>
      </c>
      <c r="U6856" s="175">
        <v>0</v>
      </c>
      <c r="V6856" s="176">
        <v>41.02</v>
      </c>
    </row>
    <row r="6857" spans="17:22" x14ac:dyDescent="0.25">
      <c r="Q6857" s="48">
        <v>6859</v>
      </c>
      <c r="R6857" s="30">
        <v>0.14943899999999999</v>
      </c>
      <c r="S6857" s="175" t="s">
        <v>4</v>
      </c>
      <c r="T6857" s="175" t="s">
        <v>5</v>
      </c>
      <c r="U6857" s="175">
        <v>2</v>
      </c>
      <c r="V6857" s="176">
        <v>110.36</v>
      </c>
    </row>
    <row r="6858" spans="17:22" x14ac:dyDescent="0.25">
      <c r="Q6858" s="48">
        <v>6860</v>
      </c>
      <c r="R6858" s="30">
        <v>0.34615800000000002</v>
      </c>
      <c r="S6858" s="175" t="s">
        <v>4</v>
      </c>
      <c r="T6858" s="175" t="s">
        <v>5</v>
      </c>
      <c r="U6858" s="175">
        <v>0</v>
      </c>
      <c r="V6858" s="176">
        <v>43.72</v>
      </c>
    </row>
    <row r="6859" spans="17:22" x14ac:dyDescent="0.25">
      <c r="Q6859" s="48">
        <v>6861</v>
      </c>
      <c r="R6859" s="30">
        <v>0.79338399999999998</v>
      </c>
      <c r="S6859" s="175" t="s">
        <v>4</v>
      </c>
      <c r="T6859" s="175" t="s">
        <v>5</v>
      </c>
      <c r="U6859" s="175">
        <v>3</v>
      </c>
      <c r="V6859" s="176">
        <v>123.37</v>
      </c>
    </row>
    <row r="6860" spans="17:22" x14ac:dyDescent="0.25">
      <c r="Q6860" s="48">
        <v>6862</v>
      </c>
      <c r="R6860" s="30">
        <v>0.42321399999999998</v>
      </c>
      <c r="S6860" s="175" t="s">
        <v>4</v>
      </c>
      <c r="T6860" s="175" t="s">
        <v>5</v>
      </c>
      <c r="U6860" s="175">
        <v>2</v>
      </c>
      <c r="V6860" s="176">
        <v>113.2</v>
      </c>
    </row>
    <row r="6861" spans="17:22" x14ac:dyDescent="0.25">
      <c r="Q6861" s="48">
        <v>6863</v>
      </c>
      <c r="R6861" s="30">
        <v>0.52089099999999999</v>
      </c>
      <c r="S6861" s="175" t="s">
        <v>4</v>
      </c>
      <c r="T6861" s="175" t="s">
        <v>5</v>
      </c>
      <c r="U6861" s="175">
        <v>0</v>
      </c>
      <c r="V6861" s="176">
        <v>33.119999999999997</v>
      </c>
    </row>
    <row r="6862" spans="17:22" x14ac:dyDescent="0.25">
      <c r="Q6862" s="48">
        <v>6864</v>
      </c>
      <c r="R6862" s="30">
        <v>0.1067</v>
      </c>
      <c r="S6862" s="175" t="s">
        <v>4</v>
      </c>
      <c r="T6862" s="175" t="s">
        <v>5</v>
      </c>
      <c r="U6862" s="175">
        <v>0</v>
      </c>
      <c r="V6862" s="176">
        <v>42.95</v>
      </c>
    </row>
    <row r="6863" spans="17:22" x14ac:dyDescent="0.25">
      <c r="Q6863" s="48">
        <v>6865</v>
      </c>
      <c r="R6863" s="30">
        <v>0.32392700000000002</v>
      </c>
      <c r="S6863" s="175" t="s">
        <v>4</v>
      </c>
      <c r="T6863" s="175" t="s">
        <v>5</v>
      </c>
      <c r="U6863" s="175">
        <v>3</v>
      </c>
      <c r="V6863" s="176">
        <v>127.61</v>
      </c>
    </row>
    <row r="6864" spans="17:22" x14ac:dyDescent="0.25">
      <c r="Q6864" s="48">
        <v>6866</v>
      </c>
      <c r="R6864" s="30">
        <v>0.493288</v>
      </c>
      <c r="S6864" s="175" t="s">
        <v>4</v>
      </c>
      <c r="T6864" s="175" t="s">
        <v>5</v>
      </c>
      <c r="U6864" s="175">
        <v>0</v>
      </c>
      <c r="V6864" s="176">
        <v>48.09</v>
      </c>
    </row>
    <row r="6865" spans="17:22" x14ac:dyDescent="0.25">
      <c r="Q6865" s="48">
        <v>6867</v>
      </c>
      <c r="R6865" s="30">
        <v>0.42531999999999998</v>
      </c>
      <c r="S6865" s="175" t="s">
        <v>4</v>
      </c>
      <c r="T6865" s="175" t="s">
        <v>5</v>
      </c>
      <c r="U6865" s="175">
        <v>0</v>
      </c>
      <c r="V6865" s="176">
        <v>43.7</v>
      </c>
    </row>
    <row r="6866" spans="17:22" x14ac:dyDescent="0.25">
      <c r="Q6866" s="48">
        <v>6868</v>
      </c>
      <c r="R6866" s="30">
        <v>8.2092999999999999E-2</v>
      </c>
      <c r="S6866" s="175" t="s">
        <v>4</v>
      </c>
      <c r="T6866" s="175" t="s">
        <v>5</v>
      </c>
      <c r="U6866" s="175">
        <v>2</v>
      </c>
      <c r="V6866" s="176">
        <v>105.26</v>
      </c>
    </row>
    <row r="6867" spans="17:22" x14ac:dyDescent="0.25">
      <c r="Q6867" s="48">
        <v>6869</v>
      </c>
      <c r="R6867" s="30">
        <v>0.87816499999999997</v>
      </c>
      <c r="S6867" s="175" t="s">
        <v>9</v>
      </c>
      <c r="T6867" s="175" t="s">
        <v>10</v>
      </c>
      <c r="U6867" s="175">
        <v>2</v>
      </c>
      <c r="V6867" s="176">
        <v>110.11</v>
      </c>
    </row>
    <row r="6868" spans="17:22" x14ac:dyDescent="0.25">
      <c r="Q6868" s="48">
        <v>6870</v>
      </c>
      <c r="R6868" s="30">
        <v>0.22264400000000001</v>
      </c>
      <c r="S6868" s="175" t="s">
        <v>4</v>
      </c>
      <c r="T6868" s="175" t="s">
        <v>5</v>
      </c>
      <c r="U6868" s="175">
        <v>0</v>
      </c>
      <c r="V6868" s="176">
        <v>39.659999999999997</v>
      </c>
    </row>
    <row r="6869" spans="17:22" x14ac:dyDescent="0.25">
      <c r="Q6869" s="48">
        <v>6871</v>
      </c>
      <c r="R6869" s="30">
        <v>1.1489929999999999</v>
      </c>
      <c r="S6869" s="175" t="s">
        <v>4</v>
      </c>
      <c r="T6869" s="175" t="s">
        <v>5</v>
      </c>
      <c r="U6869" s="175">
        <v>2</v>
      </c>
      <c r="V6869" s="176">
        <v>113.96</v>
      </c>
    </row>
    <row r="6870" spans="17:22" x14ac:dyDescent="0.25">
      <c r="Q6870" s="48">
        <v>6872</v>
      </c>
      <c r="R6870" s="30">
        <v>0.79756199999999999</v>
      </c>
      <c r="S6870" s="175" t="s">
        <v>6</v>
      </c>
      <c r="T6870" s="175" t="s">
        <v>5</v>
      </c>
      <c r="U6870" s="175">
        <v>0</v>
      </c>
      <c r="V6870" s="176">
        <v>40.97</v>
      </c>
    </row>
    <row r="6871" spans="17:22" x14ac:dyDescent="0.25">
      <c r="Q6871" s="48">
        <v>6873</v>
      </c>
      <c r="R6871" s="30">
        <v>1.0461860000000001</v>
      </c>
      <c r="S6871" s="175" t="s">
        <v>6</v>
      </c>
      <c r="T6871" s="175" t="s">
        <v>5</v>
      </c>
      <c r="U6871" s="175">
        <v>2</v>
      </c>
      <c r="V6871" s="176">
        <v>107.28</v>
      </c>
    </row>
    <row r="6872" spans="17:22" x14ac:dyDescent="0.25">
      <c r="Q6872" s="48">
        <v>6874</v>
      </c>
      <c r="R6872" s="30">
        <v>0.48206599999999999</v>
      </c>
      <c r="S6872" s="175" t="s">
        <v>4</v>
      </c>
      <c r="T6872" s="175" t="s">
        <v>5</v>
      </c>
      <c r="U6872" s="175">
        <v>0</v>
      </c>
      <c r="V6872" s="176">
        <v>39.85</v>
      </c>
    </row>
    <row r="6873" spans="17:22" x14ac:dyDescent="0.25">
      <c r="Q6873" s="48">
        <v>6875</v>
      </c>
      <c r="R6873" s="30">
        <v>0.32288299999999998</v>
      </c>
      <c r="S6873" s="175" t="s">
        <v>4</v>
      </c>
      <c r="T6873" s="175" t="s">
        <v>5</v>
      </c>
      <c r="U6873" s="175">
        <v>4</v>
      </c>
      <c r="V6873" s="176">
        <v>16.739999999999998</v>
      </c>
    </row>
    <row r="6874" spans="17:22" x14ac:dyDescent="0.25">
      <c r="Q6874" s="48">
        <v>6876</v>
      </c>
      <c r="R6874" s="30">
        <v>0.13506099999999999</v>
      </c>
      <c r="S6874" s="175" t="s">
        <v>4</v>
      </c>
      <c r="T6874" s="175" t="s">
        <v>5</v>
      </c>
      <c r="U6874" s="175">
        <v>2</v>
      </c>
      <c r="V6874" s="176">
        <v>116.19</v>
      </c>
    </row>
    <row r="6875" spans="17:22" x14ac:dyDescent="0.25">
      <c r="Q6875" s="48">
        <v>6877</v>
      </c>
      <c r="R6875" s="30">
        <v>0.20540900000000001</v>
      </c>
      <c r="S6875" s="175" t="s">
        <v>9</v>
      </c>
      <c r="T6875" s="175" t="s">
        <v>10</v>
      </c>
      <c r="U6875" s="175">
        <v>2</v>
      </c>
      <c r="V6875" s="176">
        <v>110.34</v>
      </c>
    </row>
    <row r="6876" spans="17:22" x14ac:dyDescent="0.25">
      <c r="Q6876" s="48">
        <v>6878</v>
      </c>
      <c r="R6876" s="30">
        <v>0.31481700000000001</v>
      </c>
      <c r="S6876" s="175" t="s">
        <v>6</v>
      </c>
      <c r="T6876" s="175" t="s">
        <v>5</v>
      </c>
      <c r="U6876" s="175">
        <v>0</v>
      </c>
      <c r="V6876" s="176">
        <v>39.17</v>
      </c>
    </row>
    <row r="6877" spans="17:22" x14ac:dyDescent="0.25">
      <c r="Q6877" s="48">
        <v>6879</v>
      </c>
      <c r="R6877" s="30">
        <v>0.18087600000000001</v>
      </c>
      <c r="S6877" s="175" t="s">
        <v>6</v>
      </c>
      <c r="T6877" s="175" t="s">
        <v>5</v>
      </c>
      <c r="U6877" s="175">
        <v>2</v>
      </c>
      <c r="V6877" s="176">
        <v>105.26</v>
      </c>
    </row>
    <row r="6878" spans="17:22" x14ac:dyDescent="0.25">
      <c r="Q6878" s="48">
        <v>6880</v>
      </c>
      <c r="R6878" s="30">
        <v>0.68471800000000005</v>
      </c>
      <c r="S6878" s="175" t="s">
        <v>4</v>
      </c>
      <c r="T6878" s="175" t="s">
        <v>5</v>
      </c>
      <c r="U6878" s="175">
        <v>2</v>
      </c>
      <c r="V6878" s="176">
        <v>108.42</v>
      </c>
    </row>
    <row r="6879" spans="17:22" x14ac:dyDescent="0.25">
      <c r="Q6879" s="48">
        <v>6881</v>
      </c>
      <c r="R6879" s="30">
        <v>0.15978899999999999</v>
      </c>
      <c r="S6879" s="175" t="s">
        <v>4</v>
      </c>
      <c r="T6879" s="175" t="s">
        <v>5</v>
      </c>
      <c r="U6879" s="175">
        <v>4</v>
      </c>
      <c r="V6879" s="176">
        <v>153.41999999999999</v>
      </c>
    </row>
    <row r="6880" spans="17:22" x14ac:dyDescent="0.25">
      <c r="Q6880" s="48">
        <v>6882</v>
      </c>
      <c r="R6880" s="30">
        <v>0.91925699999999999</v>
      </c>
      <c r="S6880" s="175" t="s">
        <v>4</v>
      </c>
      <c r="T6880" s="175" t="s">
        <v>5</v>
      </c>
      <c r="U6880" s="175">
        <v>2</v>
      </c>
      <c r="V6880" s="176">
        <v>112.35</v>
      </c>
    </row>
    <row r="6881" spans="17:22" x14ac:dyDescent="0.25">
      <c r="Q6881" s="48">
        <v>6883</v>
      </c>
      <c r="R6881" s="30">
        <v>0.42521399999999998</v>
      </c>
      <c r="S6881" s="175" t="s">
        <v>6</v>
      </c>
      <c r="T6881" s="175" t="s">
        <v>5</v>
      </c>
      <c r="U6881" s="175">
        <v>0</v>
      </c>
      <c r="V6881" s="176">
        <v>40.92</v>
      </c>
    </row>
    <row r="6882" spans="17:22" x14ac:dyDescent="0.25">
      <c r="Q6882" s="48">
        <v>6884</v>
      </c>
      <c r="R6882" s="30">
        <v>0.179008</v>
      </c>
      <c r="S6882" s="175" t="s">
        <v>6</v>
      </c>
      <c r="T6882" s="175" t="s">
        <v>5</v>
      </c>
      <c r="U6882" s="175">
        <v>2</v>
      </c>
      <c r="V6882" s="176">
        <v>109.35</v>
      </c>
    </row>
    <row r="6883" spans="17:22" x14ac:dyDescent="0.25">
      <c r="Q6883" s="48">
        <v>6885</v>
      </c>
      <c r="R6883" s="30">
        <v>0.91842000000000001</v>
      </c>
      <c r="S6883" s="175" t="s">
        <v>4</v>
      </c>
      <c r="T6883" s="175" t="s">
        <v>5</v>
      </c>
      <c r="U6883" s="175">
        <v>0</v>
      </c>
      <c r="V6883" s="176">
        <v>43.83</v>
      </c>
    </row>
    <row r="6884" spans="17:22" x14ac:dyDescent="0.25">
      <c r="Q6884" s="48">
        <v>6886</v>
      </c>
      <c r="R6884" s="30">
        <v>0.71407200000000004</v>
      </c>
      <c r="S6884" s="175" t="s">
        <v>4</v>
      </c>
      <c r="T6884" s="175" t="s">
        <v>5</v>
      </c>
      <c r="U6884" s="175">
        <v>2</v>
      </c>
      <c r="V6884" s="176">
        <v>119.63</v>
      </c>
    </row>
    <row r="6885" spans="17:22" x14ac:dyDescent="0.25">
      <c r="Q6885" s="48">
        <v>6887</v>
      </c>
      <c r="R6885" s="30">
        <v>0.16133</v>
      </c>
      <c r="S6885" s="175" t="s">
        <v>4</v>
      </c>
      <c r="T6885" s="175" t="s">
        <v>5</v>
      </c>
      <c r="U6885" s="175">
        <v>0</v>
      </c>
      <c r="V6885" s="176">
        <v>38.99</v>
      </c>
    </row>
    <row r="6886" spans="17:22" x14ac:dyDescent="0.25">
      <c r="Q6886" s="48">
        <v>6888</v>
      </c>
      <c r="R6886" s="30">
        <v>0.46716999999999997</v>
      </c>
      <c r="S6886" s="175" t="s">
        <v>4</v>
      </c>
      <c r="T6886" s="175" t="s">
        <v>5</v>
      </c>
      <c r="U6886" s="175">
        <v>3</v>
      </c>
      <c r="V6886" s="176">
        <v>124.41</v>
      </c>
    </row>
    <row r="6887" spans="17:22" x14ac:dyDescent="0.25">
      <c r="Q6887" s="48">
        <v>6889</v>
      </c>
      <c r="R6887" s="30">
        <v>0.116622</v>
      </c>
      <c r="S6887" s="175" t="s">
        <v>4</v>
      </c>
      <c r="T6887" s="175" t="s">
        <v>5</v>
      </c>
      <c r="U6887" s="175">
        <v>1</v>
      </c>
      <c r="V6887" s="176">
        <v>52.81</v>
      </c>
    </row>
    <row r="6888" spans="17:22" x14ac:dyDescent="0.25">
      <c r="Q6888" s="48">
        <v>6890</v>
      </c>
      <c r="R6888" s="30">
        <v>1.0994539999999999</v>
      </c>
      <c r="S6888" s="175" t="s">
        <v>4</v>
      </c>
      <c r="T6888" s="175" t="s">
        <v>5</v>
      </c>
      <c r="U6888" s="175">
        <v>2</v>
      </c>
      <c r="V6888" s="176">
        <v>114.27</v>
      </c>
    </row>
    <row r="6889" spans="17:22" x14ac:dyDescent="0.25">
      <c r="Q6889" s="48">
        <v>6891</v>
      </c>
      <c r="R6889" s="30">
        <v>0.74179799999999996</v>
      </c>
      <c r="S6889" s="175" t="s">
        <v>4</v>
      </c>
      <c r="T6889" s="175" t="s">
        <v>5</v>
      </c>
      <c r="U6889" s="175">
        <v>0</v>
      </c>
      <c r="V6889" s="176">
        <v>30.1</v>
      </c>
    </row>
    <row r="6890" spans="17:22" x14ac:dyDescent="0.25">
      <c r="Q6890" s="48">
        <v>6892</v>
      </c>
      <c r="R6890" s="30">
        <v>0.145427</v>
      </c>
      <c r="S6890" s="175" t="s">
        <v>4</v>
      </c>
      <c r="T6890" s="175" t="s">
        <v>5</v>
      </c>
      <c r="U6890" s="175">
        <v>1</v>
      </c>
      <c r="V6890" s="176">
        <v>97.75</v>
      </c>
    </row>
    <row r="6891" spans="17:22" x14ac:dyDescent="0.25">
      <c r="Q6891" s="48">
        <v>6893</v>
      </c>
      <c r="R6891" s="30">
        <v>0.16510900000000001</v>
      </c>
      <c r="S6891" s="175" t="s">
        <v>9</v>
      </c>
      <c r="T6891" s="175" t="s">
        <v>10</v>
      </c>
      <c r="U6891" s="175">
        <v>0</v>
      </c>
      <c r="V6891" s="176">
        <v>35.21</v>
      </c>
    </row>
    <row r="6892" spans="17:22" x14ac:dyDescent="0.25">
      <c r="Q6892" s="48">
        <v>6894</v>
      </c>
      <c r="R6892" s="30">
        <v>0.56330000000000002</v>
      </c>
      <c r="S6892" s="175" t="s">
        <v>4</v>
      </c>
      <c r="T6892" s="175" t="s">
        <v>5</v>
      </c>
      <c r="U6892" s="175">
        <v>1</v>
      </c>
      <c r="V6892" s="176">
        <v>55.48</v>
      </c>
    </row>
    <row r="6893" spans="17:22" x14ac:dyDescent="0.25">
      <c r="Q6893" s="48">
        <v>6895</v>
      </c>
      <c r="R6893" s="30">
        <v>0.52078800000000003</v>
      </c>
      <c r="S6893" s="175" t="s">
        <v>4</v>
      </c>
      <c r="T6893" s="175" t="s">
        <v>5</v>
      </c>
      <c r="U6893" s="175">
        <v>3</v>
      </c>
      <c r="V6893" s="176">
        <v>127.57</v>
      </c>
    </row>
    <row r="6894" spans="17:22" x14ac:dyDescent="0.25">
      <c r="Q6894" s="48">
        <v>6896</v>
      </c>
      <c r="R6894" s="30">
        <v>9.9415000000000003E-2</v>
      </c>
      <c r="S6894" s="175" t="s">
        <v>4</v>
      </c>
      <c r="T6894" s="175" t="s">
        <v>5</v>
      </c>
      <c r="U6894" s="175">
        <v>2</v>
      </c>
      <c r="V6894" s="176">
        <v>120</v>
      </c>
    </row>
    <row r="6895" spans="17:22" x14ac:dyDescent="0.25">
      <c r="Q6895" s="48">
        <v>6897</v>
      </c>
      <c r="R6895" s="30">
        <v>0.41043499999999999</v>
      </c>
      <c r="S6895" s="175" t="s">
        <v>12</v>
      </c>
      <c r="T6895" s="175" t="s">
        <v>13</v>
      </c>
      <c r="U6895" s="175">
        <v>0</v>
      </c>
      <c r="V6895" s="176">
        <v>36.229999999999997</v>
      </c>
    </row>
    <row r="6896" spans="17:22" x14ac:dyDescent="0.25">
      <c r="Q6896" s="48">
        <v>6898</v>
      </c>
      <c r="R6896" s="30">
        <v>0.71919699999999998</v>
      </c>
      <c r="S6896" s="175" t="s">
        <v>4</v>
      </c>
      <c r="T6896" s="175" t="s">
        <v>5</v>
      </c>
      <c r="U6896" s="175">
        <v>0</v>
      </c>
      <c r="V6896" s="176">
        <v>33.69</v>
      </c>
    </row>
    <row r="6897" spans="17:22" x14ac:dyDescent="0.25">
      <c r="Q6897" s="48">
        <v>6899</v>
      </c>
      <c r="R6897" s="30">
        <v>0.67949800000000005</v>
      </c>
      <c r="S6897" s="175" t="s">
        <v>4</v>
      </c>
      <c r="T6897" s="175" t="s">
        <v>5</v>
      </c>
      <c r="U6897" s="175">
        <v>2</v>
      </c>
      <c r="V6897" s="176">
        <v>108.78</v>
      </c>
    </row>
    <row r="6898" spans="17:22" x14ac:dyDescent="0.25">
      <c r="Q6898" s="48">
        <v>6900</v>
      </c>
      <c r="R6898" s="30">
        <v>0.49396499999999999</v>
      </c>
      <c r="S6898" s="175" t="s">
        <v>4</v>
      </c>
      <c r="T6898" s="175" t="s">
        <v>5</v>
      </c>
      <c r="U6898" s="175">
        <v>0</v>
      </c>
      <c r="V6898" s="176">
        <v>33.18</v>
      </c>
    </row>
    <row r="6899" spans="17:22" x14ac:dyDescent="0.25">
      <c r="Q6899" s="48">
        <v>6901</v>
      </c>
      <c r="R6899" s="30">
        <v>0.61120300000000005</v>
      </c>
      <c r="S6899" s="175" t="s">
        <v>4</v>
      </c>
      <c r="T6899" s="175" t="s">
        <v>5</v>
      </c>
      <c r="U6899" s="175">
        <v>3</v>
      </c>
      <c r="V6899" s="176">
        <v>127.02</v>
      </c>
    </row>
    <row r="6900" spans="17:22" x14ac:dyDescent="0.25">
      <c r="Q6900" s="48">
        <v>6902</v>
      </c>
      <c r="R6900" s="30">
        <v>0.25139499999999998</v>
      </c>
      <c r="S6900" s="175" t="s">
        <v>4</v>
      </c>
      <c r="T6900" s="175" t="s">
        <v>5</v>
      </c>
      <c r="U6900" s="175">
        <v>2</v>
      </c>
      <c r="V6900" s="176">
        <v>118.23</v>
      </c>
    </row>
    <row r="6901" spans="17:22" x14ac:dyDescent="0.25">
      <c r="Q6901" s="48">
        <v>6903</v>
      </c>
      <c r="R6901" s="30">
        <v>0.100346</v>
      </c>
      <c r="S6901" s="175" t="s">
        <v>4</v>
      </c>
      <c r="T6901" s="175" t="s">
        <v>5</v>
      </c>
      <c r="U6901" s="175">
        <v>2</v>
      </c>
      <c r="V6901" s="176">
        <v>119.43</v>
      </c>
    </row>
    <row r="6902" spans="17:22" x14ac:dyDescent="0.25">
      <c r="Q6902" s="48">
        <v>6904</v>
      </c>
      <c r="R6902" s="30">
        <v>0.457536</v>
      </c>
      <c r="S6902" s="175" t="s">
        <v>6</v>
      </c>
      <c r="T6902" s="175" t="s">
        <v>5</v>
      </c>
      <c r="U6902" s="175">
        <v>0</v>
      </c>
      <c r="V6902" s="176">
        <v>43.57</v>
      </c>
    </row>
    <row r="6903" spans="17:22" x14ac:dyDescent="0.25">
      <c r="Q6903" s="48">
        <v>6905</v>
      </c>
      <c r="R6903" s="30">
        <v>0.70044099999999998</v>
      </c>
      <c r="S6903" s="175" t="s">
        <v>4</v>
      </c>
      <c r="T6903" s="175" t="s">
        <v>5</v>
      </c>
      <c r="U6903" s="175">
        <v>3</v>
      </c>
      <c r="V6903" s="176">
        <v>120.03</v>
      </c>
    </row>
    <row r="6904" spans="17:22" x14ac:dyDescent="0.25">
      <c r="Q6904" s="48">
        <v>6906</v>
      </c>
      <c r="R6904" s="30">
        <v>0.31350099999999997</v>
      </c>
      <c r="S6904" s="175" t="s">
        <v>4</v>
      </c>
      <c r="T6904" s="175" t="s">
        <v>5</v>
      </c>
      <c r="U6904" s="175">
        <v>0</v>
      </c>
      <c r="V6904" s="176">
        <v>49.95</v>
      </c>
    </row>
    <row r="6905" spans="17:22" x14ac:dyDescent="0.25">
      <c r="Q6905" s="48">
        <v>6907</v>
      </c>
      <c r="R6905" s="30">
        <v>0.22248899999999999</v>
      </c>
      <c r="S6905" s="175" t="s">
        <v>4</v>
      </c>
      <c r="T6905" s="175" t="s">
        <v>5</v>
      </c>
      <c r="U6905" s="175">
        <v>0</v>
      </c>
      <c r="V6905" s="176">
        <v>35.25</v>
      </c>
    </row>
    <row r="6906" spans="17:22" x14ac:dyDescent="0.25">
      <c r="Q6906" s="48">
        <v>6908</v>
      </c>
      <c r="R6906" s="30">
        <v>0.76245200000000002</v>
      </c>
      <c r="S6906" s="175" t="s">
        <v>4</v>
      </c>
      <c r="T6906" s="175" t="s">
        <v>5</v>
      </c>
      <c r="U6906" s="175">
        <v>2</v>
      </c>
      <c r="V6906" s="176">
        <v>109.4</v>
      </c>
    </row>
    <row r="6907" spans="17:22" x14ac:dyDescent="0.25">
      <c r="Q6907" s="48">
        <v>6909</v>
      </c>
      <c r="R6907" s="30">
        <v>9.0860999999999997E-2</v>
      </c>
      <c r="S6907" s="175" t="s">
        <v>4</v>
      </c>
      <c r="T6907" s="175" t="s">
        <v>5</v>
      </c>
      <c r="U6907" s="175">
        <v>0</v>
      </c>
      <c r="V6907" s="176">
        <v>37.17</v>
      </c>
    </row>
    <row r="6908" spans="17:22" x14ac:dyDescent="0.25">
      <c r="Q6908" s="48">
        <v>6910</v>
      </c>
      <c r="R6908" s="30">
        <v>8.5708999999999994E-2</v>
      </c>
      <c r="S6908" s="175" t="s">
        <v>4</v>
      </c>
      <c r="T6908" s="175" t="s">
        <v>5</v>
      </c>
      <c r="U6908" s="175">
        <v>3</v>
      </c>
      <c r="V6908" s="176">
        <v>120.04</v>
      </c>
    </row>
    <row r="6909" spans="17:22" x14ac:dyDescent="0.25">
      <c r="Q6909" s="48">
        <v>6911</v>
      </c>
      <c r="R6909" s="30">
        <v>0.35982599999999998</v>
      </c>
      <c r="S6909" s="175" t="s">
        <v>4</v>
      </c>
      <c r="T6909" s="175" t="s">
        <v>5</v>
      </c>
      <c r="U6909" s="175">
        <v>2</v>
      </c>
      <c r="V6909" s="176">
        <v>107.8</v>
      </c>
    </row>
    <row r="6910" spans="17:22" x14ac:dyDescent="0.25">
      <c r="Q6910" s="48">
        <v>6912</v>
      </c>
      <c r="R6910" s="30">
        <v>0.87738899999999997</v>
      </c>
      <c r="S6910" s="175" t="s">
        <v>6</v>
      </c>
      <c r="T6910" s="175" t="s">
        <v>5</v>
      </c>
      <c r="U6910" s="175">
        <v>0</v>
      </c>
      <c r="V6910" s="176">
        <v>44.49</v>
      </c>
    </row>
    <row r="6911" spans="17:22" x14ac:dyDescent="0.25">
      <c r="Q6911" s="48">
        <v>6913</v>
      </c>
      <c r="R6911" s="30">
        <v>0.52183500000000005</v>
      </c>
      <c r="S6911" s="175" t="s">
        <v>4</v>
      </c>
      <c r="T6911" s="175" t="s">
        <v>5</v>
      </c>
      <c r="U6911" s="175">
        <v>0</v>
      </c>
      <c r="V6911" s="176">
        <v>38.93</v>
      </c>
    </row>
    <row r="6912" spans="17:22" x14ac:dyDescent="0.25">
      <c r="Q6912" s="48">
        <v>6914</v>
      </c>
      <c r="R6912" s="30">
        <v>0.39981499999999998</v>
      </c>
      <c r="S6912" s="175" t="s">
        <v>4</v>
      </c>
      <c r="T6912" s="175" t="s">
        <v>5</v>
      </c>
      <c r="U6912" s="175">
        <v>0</v>
      </c>
      <c r="V6912" s="176">
        <v>46.46</v>
      </c>
    </row>
    <row r="6913" spans="17:22" x14ac:dyDescent="0.25">
      <c r="Q6913" s="48">
        <v>6915</v>
      </c>
      <c r="R6913" s="30">
        <v>0.102677</v>
      </c>
      <c r="S6913" s="175" t="s">
        <v>4</v>
      </c>
      <c r="T6913" s="175" t="s">
        <v>5</v>
      </c>
      <c r="U6913" s="175">
        <v>2</v>
      </c>
      <c r="V6913" s="176">
        <v>118.19</v>
      </c>
    </row>
    <row r="6914" spans="17:22" x14ac:dyDescent="0.25">
      <c r="Q6914" s="48">
        <v>6916</v>
      </c>
      <c r="R6914" s="30">
        <v>0.54208400000000001</v>
      </c>
      <c r="S6914" s="175" t="s">
        <v>6</v>
      </c>
      <c r="T6914" s="175" t="s">
        <v>5</v>
      </c>
      <c r="U6914" s="175">
        <v>4</v>
      </c>
      <c r="V6914" s="176">
        <v>161.44999999999999</v>
      </c>
    </row>
    <row r="6915" spans="17:22" x14ac:dyDescent="0.25">
      <c r="Q6915" s="48">
        <v>6917</v>
      </c>
      <c r="R6915" s="30">
        <v>8.6753999999999998E-2</v>
      </c>
      <c r="S6915" s="175" t="s">
        <v>6</v>
      </c>
      <c r="T6915" s="175" t="s">
        <v>5</v>
      </c>
      <c r="U6915" s="175">
        <v>2</v>
      </c>
      <c r="V6915" s="176">
        <v>107.58</v>
      </c>
    </row>
    <row r="6916" spans="17:22" x14ac:dyDescent="0.25">
      <c r="Q6916" s="48">
        <v>6918</v>
      </c>
      <c r="R6916" s="30">
        <v>0.51266400000000001</v>
      </c>
      <c r="S6916" s="175" t="s">
        <v>4</v>
      </c>
      <c r="T6916" s="175" t="s">
        <v>5</v>
      </c>
      <c r="U6916" s="175">
        <v>0</v>
      </c>
      <c r="V6916" s="176">
        <v>36.74</v>
      </c>
    </row>
    <row r="6917" spans="17:22" x14ac:dyDescent="0.25">
      <c r="Q6917" s="48">
        <v>6919</v>
      </c>
      <c r="R6917" s="30">
        <v>0.78649800000000003</v>
      </c>
      <c r="S6917" s="175" t="s">
        <v>6</v>
      </c>
      <c r="T6917" s="175" t="s">
        <v>5</v>
      </c>
      <c r="U6917" s="175">
        <v>2</v>
      </c>
      <c r="V6917" s="176">
        <v>114.04</v>
      </c>
    </row>
    <row r="6918" spans="17:22" x14ac:dyDescent="0.25">
      <c r="Q6918" s="48">
        <v>6920</v>
      </c>
      <c r="R6918" s="30">
        <v>0.62398200000000004</v>
      </c>
      <c r="S6918" s="175" t="s">
        <v>4</v>
      </c>
      <c r="T6918" s="175" t="s">
        <v>5</v>
      </c>
      <c r="U6918" s="175">
        <v>2</v>
      </c>
      <c r="V6918" s="176">
        <v>111.66</v>
      </c>
    </row>
    <row r="6919" spans="17:22" x14ac:dyDescent="0.25">
      <c r="Q6919" s="48">
        <v>6921</v>
      </c>
      <c r="R6919" s="30">
        <v>0.30215599999999998</v>
      </c>
      <c r="S6919" s="175" t="s">
        <v>4</v>
      </c>
      <c r="T6919" s="175" t="s">
        <v>5</v>
      </c>
      <c r="U6919" s="175">
        <v>0</v>
      </c>
      <c r="V6919" s="176">
        <v>38.56</v>
      </c>
    </row>
    <row r="6920" spans="17:22" x14ac:dyDescent="0.25">
      <c r="Q6920" s="48">
        <v>6922</v>
      </c>
      <c r="R6920" s="30">
        <v>0.18105299999999999</v>
      </c>
      <c r="S6920" s="175" t="s">
        <v>4</v>
      </c>
      <c r="T6920" s="175" t="s">
        <v>5</v>
      </c>
      <c r="U6920" s="175">
        <v>4</v>
      </c>
      <c r="V6920" s="176">
        <v>149.31</v>
      </c>
    </row>
    <row r="6921" spans="17:22" x14ac:dyDescent="0.25">
      <c r="Q6921" s="48">
        <v>6923</v>
      </c>
      <c r="R6921" s="30">
        <v>0.52330900000000002</v>
      </c>
      <c r="S6921" s="175" t="s">
        <v>4</v>
      </c>
      <c r="T6921" s="175" t="s">
        <v>5</v>
      </c>
      <c r="U6921" s="175">
        <v>2</v>
      </c>
      <c r="V6921" s="176">
        <v>112.29</v>
      </c>
    </row>
    <row r="6922" spans="17:22" x14ac:dyDescent="0.25">
      <c r="Q6922" s="48">
        <v>6924</v>
      </c>
      <c r="R6922" s="30">
        <v>0.109226</v>
      </c>
      <c r="S6922" s="175" t="s">
        <v>9</v>
      </c>
      <c r="T6922" s="175" t="s">
        <v>10</v>
      </c>
      <c r="U6922" s="175">
        <v>2</v>
      </c>
      <c r="V6922" s="176">
        <v>119.99</v>
      </c>
    </row>
    <row r="6923" spans="17:22" x14ac:dyDescent="0.25">
      <c r="Q6923" s="48">
        <v>6925</v>
      </c>
      <c r="R6923" s="30">
        <v>0.90241099999999996</v>
      </c>
      <c r="S6923" s="175" t="s">
        <v>6</v>
      </c>
      <c r="T6923" s="175" t="s">
        <v>5</v>
      </c>
      <c r="U6923" s="175">
        <v>0</v>
      </c>
      <c r="V6923" s="176">
        <v>35.83</v>
      </c>
    </row>
    <row r="6924" spans="17:22" x14ac:dyDescent="0.25">
      <c r="Q6924" s="48">
        <v>6926</v>
      </c>
      <c r="R6924" s="30">
        <v>0.272679</v>
      </c>
      <c r="S6924" s="175" t="s">
        <v>11</v>
      </c>
      <c r="T6924" s="175" t="s">
        <v>10</v>
      </c>
      <c r="U6924" s="175">
        <v>0</v>
      </c>
      <c r="V6924" s="176">
        <v>39.270000000000003</v>
      </c>
    </row>
    <row r="6925" spans="17:22" x14ac:dyDescent="0.25">
      <c r="Q6925" s="48">
        <v>6927</v>
      </c>
      <c r="R6925" s="30">
        <v>0.453434</v>
      </c>
      <c r="S6925" s="175" t="s">
        <v>6</v>
      </c>
      <c r="T6925" s="175" t="s">
        <v>5</v>
      </c>
      <c r="U6925" s="175">
        <v>2</v>
      </c>
      <c r="V6925" s="176">
        <v>111.6</v>
      </c>
    </row>
    <row r="6926" spans="17:22" x14ac:dyDescent="0.25">
      <c r="Q6926" s="48">
        <v>6928</v>
      </c>
      <c r="R6926" s="30">
        <v>0.91667399999999999</v>
      </c>
      <c r="S6926" s="175" t="s">
        <v>4</v>
      </c>
      <c r="T6926" s="175" t="s">
        <v>5</v>
      </c>
      <c r="U6926" s="175">
        <v>0</v>
      </c>
      <c r="V6926" s="176">
        <v>48.11</v>
      </c>
    </row>
    <row r="6927" spans="17:22" x14ac:dyDescent="0.25">
      <c r="Q6927" s="48">
        <v>6929</v>
      </c>
      <c r="R6927" s="30">
        <v>0.59396899999999997</v>
      </c>
      <c r="S6927" s="175" t="s">
        <v>4</v>
      </c>
      <c r="T6927" s="175" t="s">
        <v>5</v>
      </c>
      <c r="U6927" s="175">
        <v>4</v>
      </c>
      <c r="V6927" s="176">
        <v>28.38</v>
      </c>
    </row>
    <row r="6928" spans="17:22" x14ac:dyDescent="0.25">
      <c r="Q6928" s="48">
        <v>6930</v>
      </c>
      <c r="R6928" s="30">
        <v>0.15185199999999999</v>
      </c>
      <c r="S6928" s="175" t="s">
        <v>6</v>
      </c>
      <c r="T6928" s="175" t="s">
        <v>5</v>
      </c>
      <c r="U6928" s="175">
        <v>0</v>
      </c>
      <c r="V6928" s="176">
        <v>36.159999999999997</v>
      </c>
    </row>
    <row r="6929" spans="17:22" x14ac:dyDescent="0.25">
      <c r="Q6929" s="48">
        <v>6931</v>
      </c>
      <c r="R6929" s="30">
        <v>0.55799699999999997</v>
      </c>
      <c r="S6929" s="175" t="s">
        <v>7</v>
      </c>
      <c r="T6929" s="175" t="s">
        <v>5</v>
      </c>
      <c r="U6929" s="175">
        <v>2</v>
      </c>
      <c r="V6929" s="176">
        <v>110.61</v>
      </c>
    </row>
    <row r="6930" spans="17:22" x14ac:dyDescent="0.25">
      <c r="Q6930" s="48">
        <v>6932</v>
      </c>
      <c r="R6930" s="30">
        <v>0.53355699999999995</v>
      </c>
      <c r="S6930" s="175" t="s">
        <v>4</v>
      </c>
      <c r="T6930" s="175" t="s">
        <v>5</v>
      </c>
      <c r="U6930" s="175">
        <v>0</v>
      </c>
      <c r="V6930" s="176">
        <v>32.659999999999997</v>
      </c>
    </row>
    <row r="6931" spans="17:22" x14ac:dyDescent="0.25">
      <c r="Q6931" s="48">
        <v>6933</v>
      </c>
      <c r="R6931" s="30">
        <v>0.115163</v>
      </c>
      <c r="S6931" s="175" t="s">
        <v>4</v>
      </c>
      <c r="T6931" s="175" t="s">
        <v>5</v>
      </c>
      <c r="U6931" s="175">
        <v>2</v>
      </c>
      <c r="V6931" s="176">
        <v>104.69</v>
      </c>
    </row>
    <row r="6932" spans="17:22" x14ac:dyDescent="0.25">
      <c r="Q6932" s="48">
        <v>6934</v>
      </c>
      <c r="R6932" s="30">
        <v>0.77090800000000004</v>
      </c>
      <c r="S6932" s="175" t="s">
        <v>4</v>
      </c>
      <c r="T6932" s="175" t="s">
        <v>5</v>
      </c>
      <c r="U6932" s="175">
        <v>0</v>
      </c>
      <c r="V6932" s="176">
        <v>35.450000000000003</v>
      </c>
    </row>
    <row r="6933" spans="17:22" x14ac:dyDescent="0.25">
      <c r="Q6933" s="48">
        <v>6935</v>
      </c>
      <c r="R6933" s="30">
        <v>0.129077</v>
      </c>
      <c r="S6933" s="175" t="s">
        <v>4</v>
      </c>
      <c r="T6933" s="175" t="s">
        <v>5</v>
      </c>
      <c r="U6933" s="175">
        <v>0</v>
      </c>
      <c r="V6933" s="176">
        <v>30.34</v>
      </c>
    </row>
    <row r="6934" spans="17:22" x14ac:dyDescent="0.25">
      <c r="Q6934" s="48">
        <v>6936</v>
      </c>
      <c r="R6934" s="30">
        <v>0.195932</v>
      </c>
      <c r="S6934" s="175" t="s">
        <v>4</v>
      </c>
      <c r="T6934" s="175" t="s">
        <v>5</v>
      </c>
      <c r="U6934" s="175">
        <v>3</v>
      </c>
      <c r="V6934" s="176">
        <v>124.33</v>
      </c>
    </row>
    <row r="6935" spans="17:22" x14ac:dyDescent="0.25">
      <c r="Q6935" s="48">
        <v>6937</v>
      </c>
      <c r="R6935" s="30">
        <v>0.51521700000000004</v>
      </c>
      <c r="S6935" s="175" t="s">
        <v>12</v>
      </c>
      <c r="T6935" s="175" t="s">
        <v>13</v>
      </c>
      <c r="U6935" s="175">
        <v>3</v>
      </c>
      <c r="V6935" s="176">
        <v>121.08</v>
      </c>
    </row>
    <row r="6936" spans="17:22" x14ac:dyDescent="0.25">
      <c r="Q6936" s="48">
        <v>6938</v>
      </c>
      <c r="R6936" s="30">
        <v>0.65298100000000003</v>
      </c>
      <c r="S6936" s="175" t="s">
        <v>4</v>
      </c>
      <c r="T6936" s="175" t="s">
        <v>5</v>
      </c>
      <c r="U6936" s="175">
        <v>0</v>
      </c>
      <c r="V6936" s="176">
        <v>45.99</v>
      </c>
    </row>
    <row r="6937" spans="17:22" x14ac:dyDescent="0.25">
      <c r="Q6937" s="48">
        <v>6939</v>
      </c>
      <c r="R6937" s="30">
        <v>1.024046</v>
      </c>
      <c r="S6937" s="175" t="s">
        <v>4</v>
      </c>
      <c r="T6937" s="175" t="s">
        <v>5</v>
      </c>
      <c r="U6937" s="175">
        <v>2</v>
      </c>
      <c r="V6937" s="176">
        <v>113.6</v>
      </c>
    </row>
    <row r="6938" spans="17:22" x14ac:dyDescent="0.25">
      <c r="Q6938" s="48">
        <v>6940</v>
      </c>
      <c r="R6938" s="30">
        <v>0.47992899999999999</v>
      </c>
      <c r="S6938" s="175" t="s">
        <v>4</v>
      </c>
      <c r="T6938" s="175" t="s">
        <v>5</v>
      </c>
      <c r="U6938" s="175">
        <v>0</v>
      </c>
      <c r="V6938" s="176">
        <v>33.89</v>
      </c>
    </row>
    <row r="6939" spans="17:22" x14ac:dyDescent="0.25">
      <c r="Q6939" s="48">
        <v>6941</v>
      </c>
      <c r="R6939" s="30">
        <v>0.13728699999999999</v>
      </c>
      <c r="S6939" s="175" t="s">
        <v>6</v>
      </c>
      <c r="T6939" s="175" t="s">
        <v>5</v>
      </c>
      <c r="U6939" s="175">
        <v>0</v>
      </c>
      <c r="V6939" s="176">
        <v>34.82</v>
      </c>
    </row>
    <row r="6940" spans="17:22" x14ac:dyDescent="0.25">
      <c r="Q6940" s="48">
        <v>6942</v>
      </c>
      <c r="R6940" s="30">
        <v>0.86558500000000005</v>
      </c>
      <c r="S6940" s="175" t="s">
        <v>6</v>
      </c>
      <c r="T6940" s="175" t="s">
        <v>5</v>
      </c>
      <c r="U6940" s="175">
        <v>2</v>
      </c>
      <c r="V6940" s="176">
        <v>102.92</v>
      </c>
    </row>
    <row r="6941" spans="17:22" x14ac:dyDescent="0.25">
      <c r="Q6941" s="48">
        <v>6943</v>
      </c>
      <c r="R6941" s="30">
        <v>0.77796100000000001</v>
      </c>
      <c r="S6941" s="175" t="s">
        <v>4</v>
      </c>
      <c r="T6941" s="175" t="s">
        <v>5</v>
      </c>
      <c r="U6941" s="175">
        <v>0</v>
      </c>
      <c r="V6941" s="176">
        <v>37.869999999999997</v>
      </c>
    </row>
    <row r="6942" spans="17:22" x14ac:dyDescent="0.25">
      <c r="Q6942" s="48">
        <v>6944</v>
      </c>
      <c r="R6942" s="30">
        <v>0.33493200000000001</v>
      </c>
      <c r="S6942" s="175" t="s">
        <v>6</v>
      </c>
      <c r="T6942" s="175" t="s">
        <v>5</v>
      </c>
      <c r="U6942" s="175">
        <v>2</v>
      </c>
      <c r="V6942" s="176">
        <v>106.28</v>
      </c>
    </row>
    <row r="6943" spans="17:22" x14ac:dyDescent="0.25">
      <c r="Q6943" s="48">
        <v>6945</v>
      </c>
      <c r="R6943" s="30">
        <v>9.8978999999999998E-2</v>
      </c>
      <c r="S6943" s="175" t="s">
        <v>4</v>
      </c>
      <c r="T6943" s="175" t="s">
        <v>5</v>
      </c>
      <c r="U6943" s="175">
        <v>2</v>
      </c>
      <c r="V6943" s="176">
        <v>113.02</v>
      </c>
    </row>
    <row r="6944" spans="17:22" x14ac:dyDescent="0.25">
      <c r="Q6944" s="48">
        <v>6946</v>
      </c>
      <c r="R6944" s="30">
        <v>0.53598599999999996</v>
      </c>
      <c r="S6944" s="175" t="s">
        <v>4</v>
      </c>
      <c r="T6944" s="175" t="s">
        <v>5</v>
      </c>
      <c r="U6944" s="175">
        <v>1</v>
      </c>
      <c r="V6944" s="176">
        <v>53.47</v>
      </c>
    </row>
    <row r="6945" spans="17:22" x14ac:dyDescent="0.25">
      <c r="Q6945" s="48">
        <v>6947</v>
      </c>
      <c r="R6945" s="30">
        <v>0.58641799999999999</v>
      </c>
      <c r="S6945" s="175" t="s">
        <v>4</v>
      </c>
      <c r="T6945" s="175" t="s">
        <v>5</v>
      </c>
      <c r="U6945" s="175">
        <v>0</v>
      </c>
      <c r="V6945" s="176">
        <v>39.5</v>
      </c>
    </row>
    <row r="6946" spans="17:22" x14ac:dyDescent="0.25">
      <c r="Q6946" s="48">
        <v>6948</v>
      </c>
      <c r="R6946" s="30">
        <v>0.80175399999999997</v>
      </c>
      <c r="S6946" s="175" t="s">
        <v>9</v>
      </c>
      <c r="T6946" s="175" t="s">
        <v>10</v>
      </c>
      <c r="U6946" s="175">
        <v>2</v>
      </c>
      <c r="V6946" s="176">
        <v>109.41</v>
      </c>
    </row>
    <row r="6947" spans="17:22" x14ac:dyDescent="0.25">
      <c r="Q6947" s="48">
        <v>6949</v>
      </c>
      <c r="R6947" s="30">
        <v>0.64564600000000005</v>
      </c>
      <c r="S6947" s="175" t="s">
        <v>4</v>
      </c>
      <c r="T6947" s="175" t="s">
        <v>5</v>
      </c>
      <c r="U6947" s="175">
        <v>0</v>
      </c>
      <c r="V6947" s="176">
        <v>33.11</v>
      </c>
    </row>
    <row r="6948" spans="17:22" x14ac:dyDescent="0.25">
      <c r="Q6948" s="48">
        <v>6950</v>
      </c>
      <c r="R6948" s="30">
        <v>0.413242</v>
      </c>
      <c r="S6948" s="175" t="s">
        <v>12</v>
      </c>
      <c r="T6948" s="175" t="s">
        <v>13</v>
      </c>
      <c r="U6948" s="175">
        <v>2</v>
      </c>
      <c r="V6948" s="176">
        <v>112.49</v>
      </c>
    </row>
    <row r="6949" spans="17:22" x14ac:dyDescent="0.25">
      <c r="Q6949" s="48">
        <v>6951</v>
      </c>
      <c r="R6949" s="30">
        <v>0.59245899999999996</v>
      </c>
      <c r="S6949" s="175" t="s">
        <v>7</v>
      </c>
      <c r="T6949" s="175" t="s">
        <v>5</v>
      </c>
      <c r="U6949" s="175">
        <v>0</v>
      </c>
      <c r="V6949" s="176">
        <v>37.4</v>
      </c>
    </row>
    <row r="6950" spans="17:22" x14ac:dyDescent="0.25">
      <c r="Q6950" s="48">
        <v>6952</v>
      </c>
      <c r="R6950" s="30">
        <v>0.354661</v>
      </c>
      <c r="S6950" s="175" t="s">
        <v>7</v>
      </c>
      <c r="T6950" s="175" t="s">
        <v>5</v>
      </c>
      <c r="U6950" s="175">
        <v>2</v>
      </c>
      <c r="V6950" s="176">
        <v>111.62</v>
      </c>
    </row>
    <row r="6951" spans="17:22" x14ac:dyDescent="0.25">
      <c r="Q6951" s="48">
        <v>6953</v>
      </c>
      <c r="R6951" s="30">
        <v>0.40551100000000001</v>
      </c>
      <c r="S6951" s="175" t="s">
        <v>4</v>
      </c>
      <c r="T6951" s="175" t="s">
        <v>5</v>
      </c>
      <c r="U6951" s="175">
        <v>0</v>
      </c>
      <c r="V6951" s="176">
        <v>34.630000000000003</v>
      </c>
    </row>
    <row r="6952" spans="17:22" x14ac:dyDescent="0.25">
      <c r="Q6952" s="48">
        <v>6954</v>
      </c>
      <c r="R6952" s="30">
        <v>0.31335200000000002</v>
      </c>
      <c r="S6952" s="175" t="s">
        <v>9</v>
      </c>
      <c r="T6952" s="175" t="s">
        <v>10</v>
      </c>
      <c r="U6952" s="175">
        <v>2</v>
      </c>
      <c r="V6952" s="176">
        <v>109.36</v>
      </c>
    </row>
    <row r="6953" spans="17:22" x14ac:dyDescent="0.25">
      <c r="Q6953" s="48">
        <v>6955</v>
      </c>
      <c r="R6953" s="30">
        <v>0.92563600000000001</v>
      </c>
      <c r="S6953" s="175" t="s">
        <v>4</v>
      </c>
      <c r="T6953" s="175" t="s">
        <v>5</v>
      </c>
      <c r="U6953" s="175">
        <v>0</v>
      </c>
      <c r="V6953" s="176">
        <v>35.69</v>
      </c>
    </row>
    <row r="6954" spans="17:22" x14ac:dyDescent="0.25">
      <c r="Q6954" s="48">
        <v>6956</v>
      </c>
      <c r="R6954" s="30">
        <v>0.64862299999999995</v>
      </c>
      <c r="S6954" s="175" t="s">
        <v>4</v>
      </c>
      <c r="T6954" s="175" t="s">
        <v>5</v>
      </c>
      <c r="U6954" s="175">
        <v>2</v>
      </c>
      <c r="V6954" s="176">
        <v>106.16</v>
      </c>
    </row>
    <row r="6955" spans="17:22" x14ac:dyDescent="0.25">
      <c r="Q6955" s="48">
        <v>6957</v>
      </c>
      <c r="R6955" s="30">
        <v>0.56494200000000006</v>
      </c>
      <c r="S6955" s="175" t="s">
        <v>6</v>
      </c>
      <c r="T6955" s="175" t="s">
        <v>5</v>
      </c>
      <c r="U6955" s="175">
        <v>0</v>
      </c>
      <c r="V6955" s="176">
        <v>46.33</v>
      </c>
    </row>
    <row r="6956" spans="17:22" x14ac:dyDescent="0.25">
      <c r="Q6956" s="48">
        <v>6958</v>
      </c>
      <c r="R6956" s="30">
        <v>0.93353399999999997</v>
      </c>
      <c r="S6956" s="175" t="s">
        <v>4</v>
      </c>
      <c r="T6956" s="175" t="s">
        <v>5</v>
      </c>
      <c r="U6956" s="175">
        <v>3</v>
      </c>
      <c r="V6956" s="176">
        <v>122.47</v>
      </c>
    </row>
    <row r="6957" spans="17:22" x14ac:dyDescent="0.25">
      <c r="Q6957" s="48">
        <v>6959</v>
      </c>
      <c r="R6957" s="30">
        <v>0.38341700000000001</v>
      </c>
      <c r="S6957" s="175" t="s">
        <v>4</v>
      </c>
      <c r="T6957" s="175" t="s">
        <v>5</v>
      </c>
      <c r="U6957" s="175">
        <v>0</v>
      </c>
      <c r="V6957" s="176">
        <v>46.69</v>
      </c>
    </row>
    <row r="6958" spans="17:22" x14ac:dyDescent="0.25">
      <c r="Q6958" s="48">
        <v>6960</v>
      </c>
      <c r="R6958" s="30">
        <v>0.335005</v>
      </c>
      <c r="S6958" s="175" t="s">
        <v>12</v>
      </c>
      <c r="T6958" s="175" t="s">
        <v>13</v>
      </c>
      <c r="U6958" s="175">
        <v>3</v>
      </c>
      <c r="V6958" s="176">
        <v>124.68</v>
      </c>
    </row>
    <row r="6959" spans="17:22" x14ac:dyDescent="0.25">
      <c r="Q6959" s="48">
        <v>6961</v>
      </c>
      <c r="R6959" s="30">
        <v>0.32556800000000002</v>
      </c>
      <c r="S6959" s="175" t="s">
        <v>12</v>
      </c>
      <c r="T6959" s="175" t="s">
        <v>13</v>
      </c>
      <c r="U6959" s="175">
        <v>2</v>
      </c>
      <c r="V6959" s="176">
        <v>108.91</v>
      </c>
    </row>
    <row r="6960" spans="17:22" x14ac:dyDescent="0.25">
      <c r="Q6960" s="48">
        <v>6962</v>
      </c>
      <c r="R6960" s="30">
        <v>0.26429000000000002</v>
      </c>
      <c r="S6960" s="175" t="s">
        <v>6</v>
      </c>
      <c r="T6960" s="175" t="s">
        <v>5</v>
      </c>
      <c r="U6960" s="175">
        <v>0</v>
      </c>
      <c r="V6960" s="176">
        <v>44.02</v>
      </c>
    </row>
    <row r="6961" spans="17:22" x14ac:dyDescent="0.25">
      <c r="Q6961" s="48">
        <v>6963</v>
      </c>
      <c r="R6961" s="30">
        <v>1.0238350000000001</v>
      </c>
      <c r="S6961" s="175" t="s">
        <v>6</v>
      </c>
      <c r="T6961" s="175" t="s">
        <v>5</v>
      </c>
      <c r="U6961" s="175">
        <v>2</v>
      </c>
      <c r="V6961" s="176">
        <v>116.33</v>
      </c>
    </row>
    <row r="6962" spans="17:22" x14ac:dyDescent="0.25">
      <c r="Q6962" s="48">
        <v>6964</v>
      </c>
      <c r="R6962" s="30">
        <v>0.22703400000000001</v>
      </c>
      <c r="S6962" s="175" t="s">
        <v>4</v>
      </c>
      <c r="T6962" s="175" t="s">
        <v>5</v>
      </c>
      <c r="U6962" s="175">
        <v>2</v>
      </c>
      <c r="V6962" s="176">
        <v>112.07</v>
      </c>
    </row>
    <row r="6963" spans="17:22" x14ac:dyDescent="0.25">
      <c r="Q6963" s="48">
        <v>6965</v>
      </c>
      <c r="R6963" s="30">
        <v>0.237875</v>
      </c>
      <c r="S6963" s="175" t="s">
        <v>9</v>
      </c>
      <c r="T6963" s="175" t="s">
        <v>10</v>
      </c>
      <c r="U6963" s="175">
        <v>0</v>
      </c>
      <c r="V6963" s="176">
        <v>32.33</v>
      </c>
    </row>
    <row r="6964" spans="17:22" x14ac:dyDescent="0.25">
      <c r="Q6964" s="48">
        <v>6966</v>
      </c>
      <c r="R6964" s="30">
        <v>0.85706499999999997</v>
      </c>
      <c r="S6964" s="175" t="s">
        <v>12</v>
      </c>
      <c r="T6964" s="175" t="s">
        <v>13</v>
      </c>
      <c r="U6964" s="175">
        <v>0</v>
      </c>
      <c r="V6964" s="176">
        <v>35.31</v>
      </c>
    </row>
    <row r="6965" spans="17:22" x14ac:dyDescent="0.25">
      <c r="Q6965" s="48">
        <v>6967</v>
      </c>
      <c r="R6965" s="30">
        <v>0.75905199999999995</v>
      </c>
      <c r="S6965" s="175" t="s">
        <v>4</v>
      </c>
      <c r="T6965" s="175" t="s">
        <v>5</v>
      </c>
      <c r="U6965" s="175">
        <v>0</v>
      </c>
      <c r="V6965" s="176">
        <v>39.86</v>
      </c>
    </row>
    <row r="6966" spans="17:22" x14ac:dyDescent="0.25">
      <c r="Q6966" s="48">
        <v>6968</v>
      </c>
      <c r="R6966" s="30">
        <v>0.60015300000000005</v>
      </c>
      <c r="S6966" s="175" t="s">
        <v>6</v>
      </c>
      <c r="T6966" s="175" t="s">
        <v>5</v>
      </c>
      <c r="U6966" s="175">
        <v>2</v>
      </c>
      <c r="V6966" s="176">
        <v>106.28</v>
      </c>
    </row>
    <row r="6967" spans="17:22" x14ac:dyDescent="0.25">
      <c r="Q6967" s="48">
        <v>6969</v>
      </c>
      <c r="R6967" s="30">
        <v>0.61796799999999996</v>
      </c>
      <c r="S6967" s="175" t="s">
        <v>6</v>
      </c>
      <c r="T6967" s="175" t="s">
        <v>5</v>
      </c>
      <c r="U6967" s="175">
        <v>0</v>
      </c>
      <c r="V6967" s="176">
        <v>36.979999999999997</v>
      </c>
    </row>
    <row r="6968" spans="17:22" x14ac:dyDescent="0.25">
      <c r="Q6968" s="48">
        <v>6970</v>
      </c>
      <c r="R6968" s="30">
        <v>0.42941299999999999</v>
      </c>
      <c r="S6968" s="175" t="s">
        <v>6</v>
      </c>
      <c r="T6968" s="175" t="s">
        <v>5</v>
      </c>
      <c r="U6968" s="175">
        <v>2</v>
      </c>
      <c r="V6968" s="176">
        <v>113.16</v>
      </c>
    </row>
    <row r="6969" spans="17:22" x14ac:dyDescent="0.25">
      <c r="Q6969" s="48">
        <v>6971</v>
      </c>
      <c r="R6969" s="30">
        <v>0.41119</v>
      </c>
      <c r="S6969" s="175" t="s">
        <v>6</v>
      </c>
      <c r="T6969" s="175" t="s">
        <v>5</v>
      </c>
      <c r="U6969" s="175">
        <v>0</v>
      </c>
      <c r="V6969" s="176">
        <v>37.450000000000003</v>
      </c>
    </row>
    <row r="6970" spans="17:22" x14ac:dyDescent="0.25">
      <c r="Q6970" s="48">
        <v>6972</v>
      </c>
      <c r="R6970" s="30">
        <v>0.68645500000000004</v>
      </c>
      <c r="S6970" s="175" t="s">
        <v>7</v>
      </c>
      <c r="T6970" s="175" t="s">
        <v>5</v>
      </c>
      <c r="U6970" s="175">
        <v>2</v>
      </c>
      <c r="V6970" s="176">
        <v>110.91</v>
      </c>
    </row>
    <row r="6971" spans="17:22" x14ac:dyDescent="0.25">
      <c r="Q6971" s="48">
        <v>6973</v>
      </c>
      <c r="R6971" s="30">
        <v>0.106849</v>
      </c>
      <c r="S6971" s="175" t="s">
        <v>4</v>
      </c>
      <c r="T6971" s="175" t="s">
        <v>5</v>
      </c>
      <c r="U6971" s="175">
        <v>0</v>
      </c>
      <c r="V6971" s="176">
        <v>42</v>
      </c>
    </row>
    <row r="6972" spans="17:22" x14ac:dyDescent="0.25">
      <c r="Q6972" s="48">
        <v>6974</v>
      </c>
      <c r="R6972" s="30">
        <v>0.69342000000000004</v>
      </c>
      <c r="S6972" s="175" t="s">
        <v>4</v>
      </c>
      <c r="T6972" s="175" t="s">
        <v>5</v>
      </c>
      <c r="U6972" s="175">
        <v>2</v>
      </c>
      <c r="V6972" s="176">
        <v>108.58</v>
      </c>
    </row>
    <row r="6973" spans="17:22" x14ac:dyDescent="0.25">
      <c r="Q6973" s="48">
        <v>6975</v>
      </c>
      <c r="R6973" s="30">
        <v>0.48796400000000001</v>
      </c>
      <c r="S6973" s="175" t="s">
        <v>9</v>
      </c>
      <c r="T6973" s="175" t="s">
        <v>10</v>
      </c>
      <c r="U6973" s="175">
        <v>4</v>
      </c>
      <c r="V6973" s="176">
        <v>29.05</v>
      </c>
    </row>
    <row r="6974" spans="17:22" x14ac:dyDescent="0.25">
      <c r="Q6974" s="48">
        <v>6976</v>
      </c>
      <c r="R6974" s="30">
        <v>0.52557299999999996</v>
      </c>
      <c r="S6974" s="175" t="s">
        <v>12</v>
      </c>
      <c r="T6974" s="175" t="s">
        <v>13</v>
      </c>
      <c r="U6974" s="175">
        <v>0</v>
      </c>
      <c r="V6974" s="176">
        <v>42.85</v>
      </c>
    </row>
    <row r="6975" spans="17:22" x14ac:dyDescent="0.25">
      <c r="Q6975" s="48">
        <v>6977</v>
      </c>
      <c r="R6975" s="30">
        <v>0.538076</v>
      </c>
      <c r="S6975" s="175" t="s">
        <v>12</v>
      </c>
      <c r="T6975" s="175" t="s">
        <v>13</v>
      </c>
      <c r="U6975" s="175">
        <v>3</v>
      </c>
      <c r="V6975" s="176">
        <v>137.30000000000001</v>
      </c>
    </row>
    <row r="6976" spans="17:22" x14ac:dyDescent="0.25">
      <c r="Q6976" s="48">
        <v>6978</v>
      </c>
      <c r="R6976" s="30">
        <v>0.59087100000000004</v>
      </c>
      <c r="S6976" s="175" t="s">
        <v>12</v>
      </c>
      <c r="T6976" s="175" t="s">
        <v>13</v>
      </c>
      <c r="U6976" s="175">
        <v>0</v>
      </c>
      <c r="V6976" s="176">
        <v>34.96</v>
      </c>
    </row>
    <row r="6977" spans="17:22" x14ac:dyDescent="0.25">
      <c r="Q6977" s="48">
        <v>6979</v>
      </c>
      <c r="R6977" s="30">
        <v>1.181505</v>
      </c>
      <c r="S6977" s="175" t="s">
        <v>7</v>
      </c>
      <c r="T6977" s="175" t="s">
        <v>5</v>
      </c>
      <c r="U6977" s="175">
        <v>0</v>
      </c>
      <c r="V6977" s="176">
        <v>40.98</v>
      </c>
    </row>
    <row r="6978" spans="17:22" x14ac:dyDescent="0.25">
      <c r="Q6978" s="48">
        <v>6980</v>
      </c>
      <c r="R6978" s="30">
        <v>0.76724700000000001</v>
      </c>
      <c r="S6978" s="175" t="s">
        <v>6</v>
      </c>
      <c r="T6978" s="175" t="s">
        <v>5</v>
      </c>
      <c r="U6978" s="175">
        <v>3</v>
      </c>
      <c r="V6978" s="176">
        <v>122.44</v>
      </c>
    </row>
    <row r="6979" spans="17:22" x14ac:dyDescent="0.25">
      <c r="Q6979" s="48">
        <v>6981</v>
      </c>
      <c r="R6979" s="30">
        <v>0.818801</v>
      </c>
      <c r="S6979" s="175" t="s">
        <v>4</v>
      </c>
      <c r="T6979" s="175" t="s">
        <v>5</v>
      </c>
      <c r="U6979" s="175">
        <v>2</v>
      </c>
      <c r="V6979" s="176">
        <v>106.59</v>
      </c>
    </row>
    <row r="6980" spans="17:22" x14ac:dyDescent="0.25">
      <c r="Q6980" s="48">
        <v>6982</v>
      </c>
      <c r="R6980" s="30">
        <v>0.84004800000000002</v>
      </c>
      <c r="S6980" s="175" t="s">
        <v>4</v>
      </c>
      <c r="T6980" s="175" t="s">
        <v>5</v>
      </c>
      <c r="U6980" s="175">
        <v>0</v>
      </c>
      <c r="V6980" s="176">
        <v>40.78</v>
      </c>
    </row>
    <row r="6981" spans="17:22" x14ac:dyDescent="0.25">
      <c r="Q6981" s="48">
        <v>6983</v>
      </c>
      <c r="R6981" s="30">
        <v>0.76624899999999996</v>
      </c>
      <c r="S6981" s="175" t="s">
        <v>4</v>
      </c>
      <c r="T6981" s="175" t="s">
        <v>5</v>
      </c>
      <c r="U6981" s="175">
        <v>2</v>
      </c>
      <c r="V6981" s="176">
        <v>112.58</v>
      </c>
    </row>
    <row r="6982" spans="17:22" x14ac:dyDescent="0.25">
      <c r="Q6982" s="48">
        <v>6984</v>
      </c>
      <c r="R6982" s="30">
        <v>1.070632</v>
      </c>
      <c r="S6982" s="175" t="s">
        <v>4</v>
      </c>
      <c r="T6982" s="175" t="s">
        <v>5</v>
      </c>
      <c r="U6982" s="175">
        <v>0</v>
      </c>
      <c r="V6982" s="176">
        <v>39.47</v>
      </c>
    </row>
    <row r="6983" spans="17:22" x14ac:dyDescent="0.25">
      <c r="Q6983" s="48">
        <v>6985</v>
      </c>
      <c r="R6983" s="30">
        <v>9.2785000000000006E-2</v>
      </c>
      <c r="S6983" s="175" t="s">
        <v>4</v>
      </c>
      <c r="T6983" s="175" t="s">
        <v>5</v>
      </c>
      <c r="U6983" s="175">
        <v>2</v>
      </c>
      <c r="V6983" s="176">
        <v>106.85</v>
      </c>
    </row>
    <row r="6984" spans="17:22" x14ac:dyDescent="0.25">
      <c r="Q6984" s="48">
        <v>6986</v>
      </c>
      <c r="R6984" s="30">
        <v>9.6248E-2</v>
      </c>
      <c r="S6984" s="175" t="s">
        <v>6</v>
      </c>
      <c r="T6984" s="175" t="s">
        <v>5</v>
      </c>
      <c r="U6984" s="175">
        <v>3</v>
      </c>
      <c r="V6984" s="176">
        <v>120.53</v>
      </c>
    </row>
    <row r="6985" spans="17:22" x14ac:dyDescent="0.25">
      <c r="Q6985" s="48">
        <v>6987</v>
      </c>
      <c r="R6985" s="30">
        <v>0.149482</v>
      </c>
      <c r="S6985" s="175" t="s">
        <v>12</v>
      </c>
      <c r="T6985" s="175" t="s">
        <v>13</v>
      </c>
      <c r="U6985" s="175">
        <v>0</v>
      </c>
      <c r="V6985" s="176">
        <v>41.47</v>
      </c>
    </row>
    <row r="6986" spans="17:22" x14ac:dyDescent="0.25">
      <c r="Q6986" s="48">
        <v>6988</v>
      </c>
      <c r="R6986" s="30">
        <v>0.544539</v>
      </c>
      <c r="S6986" s="175" t="s">
        <v>14</v>
      </c>
      <c r="T6986" s="175" t="s">
        <v>13</v>
      </c>
      <c r="U6986" s="175">
        <v>0</v>
      </c>
      <c r="V6986" s="176">
        <v>37.58</v>
      </c>
    </row>
    <row r="6987" spans="17:22" x14ac:dyDescent="0.25">
      <c r="Q6987" s="48">
        <v>6989</v>
      </c>
      <c r="R6987" s="30">
        <v>2.7233E-2</v>
      </c>
      <c r="S6987" s="175" t="s">
        <v>14</v>
      </c>
      <c r="T6987" s="175" t="s">
        <v>13</v>
      </c>
      <c r="U6987" s="175">
        <v>2</v>
      </c>
      <c r="V6987" s="176">
        <v>113.36</v>
      </c>
    </row>
    <row r="6988" spans="17:22" x14ac:dyDescent="0.25">
      <c r="Q6988" s="48">
        <v>6990</v>
      </c>
      <c r="R6988" s="30">
        <v>0.37337500000000001</v>
      </c>
      <c r="S6988" s="175" t="s">
        <v>6</v>
      </c>
      <c r="T6988" s="175" t="s">
        <v>5</v>
      </c>
      <c r="U6988" s="175">
        <v>0</v>
      </c>
      <c r="V6988" s="176">
        <v>31.57</v>
      </c>
    </row>
    <row r="6989" spans="17:22" x14ac:dyDescent="0.25">
      <c r="Q6989" s="48">
        <v>6991</v>
      </c>
      <c r="R6989" s="30">
        <v>0.26454499999999997</v>
      </c>
      <c r="S6989" s="175" t="s">
        <v>7</v>
      </c>
      <c r="T6989" s="175" t="s">
        <v>5</v>
      </c>
      <c r="U6989" s="175">
        <v>3</v>
      </c>
      <c r="V6989" s="176">
        <v>123.68</v>
      </c>
    </row>
    <row r="6990" spans="17:22" x14ac:dyDescent="0.25">
      <c r="Q6990" s="48">
        <v>6992</v>
      </c>
      <c r="R6990" s="30">
        <v>0.60390100000000002</v>
      </c>
      <c r="S6990" s="175" t="s">
        <v>12</v>
      </c>
      <c r="T6990" s="175" t="s">
        <v>13</v>
      </c>
      <c r="U6990" s="175">
        <v>0</v>
      </c>
      <c r="V6990" s="176">
        <v>36.01</v>
      </c>
    </row>
    <row r="6991" spans="17:22" x14ac:dyDescent="0.25">
      <c r="Q6991" s="48">
        <v>6993</v>
      </c>
      <c r="R6991" s="30">
        <v>0.90714499999999998</v>
      </c>
      <c r="S6991" s="175" t="s">
        <v>12</v>
      </c>
      <c r="T6991" s="175" t="s">
        <v>13</v>
      </c>
      <c r="U6991" s="175">
        <v>2</v>
      </c>
      <c r="V6991" s="176">
        <v>113.22</v>
      </c>
    </row>
    <row r="6992" spans="17:22" x14ac:dyDescent="0.25">
      <c r="Q6992" s="48">
        <v>6994</v>
      </c>
      <c r="R6992" s="30">
        <v>0.304394</v>
      </c>
      <c r="S6992" s="175" t="s">
        <v>12</v>
      </c>
      <c r="T6992" s="175" t="s">
        <v>13</v>
      </c>
      <c r="U6992" s="175">
        <v>0</v>
      </c>
      <c r="V6992" s="176">
        <v>32.89</v>
      </c>
    </row>
    <row r="6993" spans="17:22" x14ac:dyDescent="0.25">
      <c r="Q6993" s="48">
        <v>6995</v>
      </c>
      <c r="R6993" s="30">
        <v>0.40077000000000002</v>
      </c>
      <c r="S6993" s="175" t="s">
        <v>12</v>
      </c>
      <c r="T6993" s="175" t="s">
        <v>13</v>
      </c>
      <c r="U6993" s="175">
        <v>3</v>
      </c>
      <c r="V6993" s="176">
        <v>121.15</v>
      </c>
    </row>
    <row r="6994" spans="17:22" x14ac:dyDescent="0.25">
      <c r="Q6994" s="48">
        <v>6996</v>
      </c>
      <c r="R6994" s="30">
        <v>0.119828</v>
      </c>
      <c r="S6994" s="175" t="s">
        <v>12</v>
      </c>
      <c r="T6994" s="175" t="s">
        <v>13</v>
      </c>
      <c r="U6994" s="175">
        <v>0</v>
      </c>
      <c r="V6994" s="176">
        <v>35.630000000000003</v>
      </c>
    </row>
    <row r="6995" spans="17:22" x14ac:dyDescent="0.25">
      <c r="Q6995" s="48">
        <v>6997</v>
      </c>
      <c r="R6995" s="30">
        <v>0.48487999999999998</v>
      </c>
      <c r="S6995" s="175" t="s">
        <v>12</v>
      </c>
      <c r="T6995" s="175" t="s">
        <v>13</v>
      </c>
      <c r="U6995" s="175">
        <v>0</v>
      </c>
      <c r="V6995" s="176">
        <v>37.35</v>
      </c>
    </row>
    <row r="6996" spans="17:22" x14ac:dyDescent="0.25">
      <c r="Q6996" s="48">
        <v>6998</v>
      </c>
      <c r="R6996" s="30">
        <v>0.71460299999999999</v>
      </c>
      <c r="S6996" s="175" t="s">
        <v>12</v>
      </c>
      <c r="T6996" s="175" t="s">
        <v>13</v>
      </c>
      <c r="U6996" s="175">
        <v>2</v>
      </c>
      <c r="V6996" s="176">
        <v>102.41</v>
      </c>
    </row>
    <row r="6997" spans="17:22" x14ac:dyDescent="0.25">
      <c r="Q6997" s="48">
        <v>6999</v>
      </c>
      <c r="R6997" s="30">
        <v>0.26162000000000002</v>
      </c>
      <c r="S6997" s="175" t="s">
        <v>12</v>
      </c>
      <c r="T6997" s="175" t="s">
        <v>13</v>
      </c>
      <c r="U6997" s="175">
        <v>0</v>
      </c>
      <c r="V6997" s="176">
        <v>32.92</v>
      </c>
    </row>
    <row r="6998" spans="17:22" x14ac:dyDescent="0.25">
      <c r="Q6998" s="48">
        <v>7000</v>
      </c>
      <c r="R6998" s="30">
        <v>0.22025400000000001</v>
      </c>
      <c r="S6998" s="175" t="s">
        <v>14</v>
      </c>
      <c r="T6998" s="175" t="s">
        <v>13</v>
      </c>
      <c r="U6998" s="175">
        <v>2</v>
      </c>
      <c r="V6998" s="176">
        <v>111.66</v>
      </c>
    </row>
    <row r="6999" spans="17:22" x14ac:dyDescent="0.25">
      <c r="Q6999" s="48">
        <v>7001</v>
      </c>
      <c r="R6999" s="30">
        <v>0.10909099999999999</v>
      </c>
      <c r="S6999" s="175" t="s">
        <v>14</v>
      </c>
      <c r="T6999" s="175" t="s">
        <v>13</v>
      </c>
      <c r="U6999" s="175">
        <v>0</v>
      </c>
      <c r="V6999" s="176">
        <v>38.229999999999997</v>
      </c>
    </row>
    <row r="7000" spans="17:22" x14ac:dyDescent="0.25">
      <c r="Q7000" s="48">
        <v>7002</v>
      </c>
      <c r="R7000" s="30">
        <v>0.14780599999999999</v>
      </c>
      <c r="S7000" s="175" t="s">
        <v>12</v>
      </c>
      <c r="T7000" s="175" t="s">
        <v>13</v>
      </c>
      <c r="U7000" s="175">
        <v>3</v>
      </c>
      <c r="V7000" s="176">
        <v>138.68</v>
      </c>
    </row>
    <row r="7001" spans="17:22" x14ac:dyDescent="0.25">
      <c r="Q7001" s="48">
        <v>7003</v>
      </c>
      <c r="R7001" s="30">
        <v>0.77546999999999999</v>
      </c>
      <c r="S7001" s="175" t="s">
        <v>4</v>
      </c>
      <c r="T7001" s="175" t="s">
        <v>5</v>
      </c>
      <c r="U7001" s="175">
        <v>2</v>
      </c>
      <c r="V7001" s="176">
        <v>110.53</v>
      </c>
    </row>
    <row r="7002" spans="17:22" x14ac:dyDescent="0.25">
      <c r="Q7002" s="48">
        <v>7004</v>
      </c>
      <c r="R7002" s="30">
        <v>0.13947599999999999</v>
      </c>
      <c r="S7002" s="175" t="s">
        <v>12</v>
      </c>
      <c r="T7002" s="175" t="s">
        <v>13</v>
      </c>
      <c r="U7002" s="175">
        <v>0</v>
      </c>
      <c r="V7002" s="176">
        <v>35.25</v>
      </c>
    </row>
    <row r="7003" spans="17:22" x14ac:dyDescent="0.25">
      <c r="Q7003" s="48">
        <v>7005</v>
      </c>
      <c r="R7003" s="30">
        <v>0.70886400000000005</v>
      </c>
      <c r="S7003" s="175" t="s">
        <v>4</v>
      </c>
      <c r="T7003" s="175" t="s">
        <v>5</v>
      </c>
      <c r="U7003" s="175">
        <v>0</v>
      </c>
      <c r="V7003" s="176">
        <v>34.979999999999997</v>
      </c>
    </row>
    <row r="7004" spans="17:22" x14ac:dyDescent="0.25">
      <c r="Q7004" s="48">
        <v>7006</v>
      </c>
      <c r="R7004" s="30">
        <v>0.103185</v>
      </c>
      <c r="S7004" s="175" t="s">
        <v>4</v>
      </c>
      <c r="T7004" s="175" t="s">
        <v>5</v>
      </c>
      <c r="U7004" s="175">
        <v>2</v>
      </c>
      <c r="V7004" s="176">
        <v>112.69</v>
      </c>
    </row>
    <row r="7005" spans="17:22" x14ac:dyDescent="0.25">
      <c r="Q7005" s="48">
        <v>7007</v>
      </c>
      <c r="R7005" s="30">
        <v>0.956978</v>
      </c>
      <c r="S7005" s="175" t="s">
        <v>4</v>
      </c>
      <c r="T7005" s="175" t="s">
        <v>5</v>
      </c>
      <c r="U7005" s="175">
        <v>0</v>
      </c>
      <c r="V7005" s="176">
        <v>49.07</v>
      </c>
    </row>
    <row r="7006" spans="17:22" x14ac:dyDescent="0.25">
      <c r="Q7006" s="48">
        <v>7008</v>
      </c>
      <c r="R7006" s="30">
        <v>0.69884500000000005</v>
      </c>
      <c r="S7006" s="175" t="s">
        <v>4</v>
      </c>
      <c r="T7006" s="175" t="s">
        <v>5</v>
      </c>
      <c r="U7006" s="175">
        <v>2</v>
      </c>
      <c r="V7006" s="176">
        <v>106.46</v>
      </c>
    </row>
    <row r="7007" spans="17:22" x14ac:dyDescent="0.25">
      <c r="Q7007" s="48">
        <v>7009</v>
      </c>
      <c r="R7007" s="30">
        <v>0.73651900000000003</v>
      </c>
      <c r="S7007" s="175" t="s">
        <v>12</v>
      </c>
      <c r="T7007" s="175" t="s">
        <v>13</v>
      </c>
      <c r="U7007" s="175">
        <v>0</v>
      </c>
      <c r="V7007" s="176">
        <v>41.22</v>
      </c>
    </row>
    <row r="7008" spans="17:22" x14ac:dyDescent="0.25">
      <c r="Q7008" s="48">
        <v>7010</v>
      </c>
      <c r="R7008" s="30">
        <v>0.15429999999999999</v>
      </c>
      <c r="S7008" s="175" t="s">
        <v>12</v>
      </c>
      <c r="T7008" s="175" t="s">
        <v>13</v>
      </c>
      <c r="U7008" s="175">
        <v>2</v>
      </c>
      <c r="V7008" s="176">
        <v>106.3</v>
      </c>
    </row>
    <row r="7009" spans="17:22" x14ac:dyDescent="0.25">
      <c r="Q7009" s="48">
        <v>7011</v>
      </c>
      <c r="R7009" s="30">
        <v>0.37588700000000003</v>
      </c>
      <c r="S7009" s="175" t="s">
        <v>14</v>
      </c>
      <c r="T7009" s="175" t="s">
        <v>13</v>
      </c>
      <c r="U7009" s="175">
        <v>0</v>
      </c>
      <c r="V7009" s="176">
        <v>42.22</v>
      </c>
    </row>
    <row r="7010" spans="17:22" x14ac:dyDescent="0.25">
      <c r="Q7010" s="48">
        <v>7012</v>
      </c>
      <c r="R7010" s="30">
        <v>0.71716899999999995</v>
      </c>
      <c r="S7010" s="175" t="s">
        <v>14</v>
      </c>
      <c r="T7010" s="175" t="s">
        <v>13</v>
      </c>
      <c r="U7010" s="175">
        <v>2</v>
      </c>
      <c r="V7010" s="176">
        <v>108.68</v>
      </c>
    </row>
    <row r="7011" spans="17:22" x14ac:dyDescent="0.25">
      <c r="Q7011" s="48">
        <v>7013</v>
      </c>
      <c r="R7011" s="30">
        <v>0.34282499999999999</v>
      </c>
      <c r="S7011" s="175" t="s">
        <v>12</v>
      </c>
      <c r="T7011" s="175" t="s">
        <v>13</v>
      </c>
      <c r="U7011" s="175">
        <v>0</v>
      </c>
      <c r="V7011" s="176">
        <v>34.89</v>
      </c>
    </row>
    <row r="7012" spans="17:22" x14ac:dyDescent="0.25">
      <c r="Q7012" s="48">
        <v>7014</v>
      </c>
      <c r="R7012" s="30">
        <v>0.34932200000000002</v>
      </c>
      <c r="S7012" s="175" t="s">
        <v>12</v>
      </c>
      <c r="T7012" s="175" t="s">
        <v>13</v>
      </c>
      <c r="U7012" s="175">
        <v>0</v>
      </c>
      <c r="V7012" s="176">
        <v>36.93</v>
      </c>
    </row>
    <row r="7013" spans="17:22" x14ac:dyDescent="0.25">
      <c r="Q7013" s="48">
        <v>7015</v>
      </c>
      <c r="R7013" s="30">
        <v>0.49709799999999998</v>
      </c>
      <c r="S7013" s="175" t="s">
        <v>12</v>
      </c>
      <c r="T7013" s="175" t="s">
        <v>13</v>
      </c>
      <c r="U7013" s="175">
        <v>0</v>
      </c>
      <c r="V7013" s="176">
        <v>33.409999999999997</v>
      </c>
    </row>
    <row r="7014" spans="17:22" x14ac:dyDescent="0.25">
      <c r="Q7014" s="48">
        <v>7016</v>
      </c>
      <c r="R7014" s="30">
        <v>0.321604</v>
      </c>
      <c r="S7014" s="175" t="s">
        <v>16</v>
      </c>
      <c r="T7014" s="175" t="s">
        <v>16</v>
      </c>
      <c r="U7014" s="175">
        <v>2</v>
      </c>
      <c r="V7014" s="176">
        <v>108.38</v>
      </c>
    </row>
    <row r="7015" spans="17:22" x14ac:dyDescent="0.25">
      <c r="Q7015" s="48">
        <v>7017</v>
      </c>
      <c r="R7015" s="30">
        <v>0.58046699999999996</v>
      </c>
      <c r="S7015" s="175" t="s">
        <v>43</v>
      </c>
      <c r="T7015" s="175" t="s">
        <v>43</v>
      </c>
      <c r="U7015" s="175">
        <v>0</v>
      </c>
      <c r="V7015" s="176">
        <v>36.380000000000003</v>
      </c>
    </row>
    <row r="7016" spans="17:22" x14ac:dyDescent="0.25">
      <c r="Q7016" s="48">
        <v>7018</v>
      </c>
      <c r="R7016" s="30">
        <v>0.362508</v>
      </c>
      <c r="S7016" s="175" t="s">
        <v>14</v>
      </c>
      <c r="T7016" s="175" t="s">
        <v>13</v>
      </c>
      <c r="U7016" s="175">
        <v>0</v>
      </c>
      <c r="V7016" s="176">
        <v>42.95</v>
      </c>
    </row>
    <row r="7017" spans="17:22" x14ac:dyDescent="0.25">
      <c r="Q7017" s="48">
        <v>7019</v>
      </c>
      <c r="R7017" s="30">
        <v>0.145454</v>
      </c>
      <c r="S7017" s="175" t="s">
        <v>12</v>
      </c>
      <c r="T7017" s="175" t="s">
        <v>13</v>
      </c>
      <c r="U7017" s="175">
        <v>4</v>
      </c>
      <c r="V7017" s="176">
        <v>22.69</v>
      </c>
    </row>
    <row r="7018" spans="17:22" x14ac:dyDescent="0.25">
      <c r="Q7018" s="48">
        <v>7020</v>
      </c>
      <c r="R7018" s="30">
        <v>0.215532</v>
      </c>
      <c r="S7018" s="175" t="s">
        <v>14</v>
      </c>
      <c r="T7018" s="175" t="s">
        <v>13</v>
      </c>
      <c r="U7018" s="175">
        <v>3</v>
      </c>
      <c r="V7018" s="176">
        <v>123.99</v>
      </c>
    </row>
    <row r="7019" spans="17:22" x14ac:dyDescent="0.25">
      <c r="Q7019" s="48">
        <v>7021</v>
      </c>
      <c r="R7019" s="30">
        <v>0.32500699999999999</v>
      </c>
      <c r="S7019" s="175" t="s">
        <v>12</v>
      </c>
      <c r="T7019" s="175" t="s">
        <v>13</v>
      </c>
      <c r="U7019" s="175">
        <v>0</v>
      </c>
      <c r="V7019" s="176">
        <v>35.71</v>
      </c>
    </row>
    <row r="7020" spans="17:22" x14ac:dyDescent="0.25">
      <c r="Q7020" s="48">
        <v>7022</v>
      </c>
      <c r="R7020" s="30">
        <v>0.26205699999999998</v>
      </c>
      <c r="S7020" s="175" t="s">
        <v>12</v>
      </c>
      <c r="T7020" s="175" t="s">
        <v>13</v>
      </c>
      <c r="U7020" s="175">
        <v>3</v>
      </c>
      <c r="V7020" s="176">
        <v>124.33</v>
      </c>
    </row>
    <row r="7021" spans="17:22" x14ac:dyDescent="0.25">
      <c r="Q7021" s="48">
        <v>7023</v>
      </c>
      <c r="R7021" s="30">
        <v>0.33103100000000002</v>
      </c>
      <c r="S7021" s="175" t="s">
        <v>12</v>
      </c>
      <c r="T7021" s="175" t="s">
        <v>13</v>
      </c>
      <c r="U7021" s="175">
        <v>0</v>
      </c>
      <c r="V7021" s="176">
        <v>36.090000000000003</v>
      </c>
    </row>
    <row r="7022" spans="17:22" x14ac:dyDescent="0.25">
      <c r="Q7022" s="48">
        <v>7024</v>
      </c>
      <c r="R7022" s="30">
        <v>0.25419799999999998</v>
      </c>
      <c r="S7022" s="175" t="s">
        <v>12</v>
      </c>
      <c r="T7022" s="175" t="s">
        <v>13</v>
      </c>
      <c r="U7022" s="175">
        <v>0</v>
      </c>
      <c r="V7022" s="176">
        <v>40.67</v>
      </c>
    </row>
    <row r="7023" spans="17:22" x14ac:dyDescent="0.25">
      <c r="Q7023" s="48">
        <v>7025</v>
      </c>
      <c r="R7023" s="30">
        <v>0.27644099999999999</v>
      </c>
      <c r="S7023" s="175" t="s">
        <v>14</v>
      </c>
      <c r="T7023" s="175" t="s">
        <v>13</v>
      </c>
      <c r="U7023" s="175">
        <v>0</v>
      </c>
      <c r="V7023" s="176">
        <v>36.159999999999997</v>
      </c>
    </row>
    <row r="7024" spans="17:22" x14ac:dyDescent="0.25">
      <c r="Q7024" s="48">
        <v>7026</v>
      </c>
      <c r="R7024" s="30">
        <v>0.41109200000000001</v>
      </c>
      <c r="S7024" s="175" t="s">
        <v>12</v>
      </c>
      <c r="T7024" s="175" t="s">
        <v>13</v>
      </c>
      <c r="U7024" s="175">
        <v>0</v>
      </c>
      <c r="V7024" s="176">
        <v>30.92</v>
      </c>
    </row>
    <row r="7025" spans="17:22" x14ac:dyDescent="0.25">
      <c r="Q7025" s="48">
        <v>7027</v>
      </c>
      <c r="R7025" s="30">
        <v>0.63634599999999997</v>
      </c>
      <c r="S7025" s="175" t="s">
        <v>12</v>
      </c>
      <c r="T7025" s="175" t="s">
        <v>13</v>
      </c>
      <c r="U7025" s="175">
        <v>0</v>
      </c>
      <c r="V7025" s="176">
        <v>38.340000000000003</v>
      </c>
    </row>
    <row r="7026" spans="17:22" x14ac:dyDescent="0.25">
      <c r="Q7026" s="48">
        <v>7028</v>
      </c>
      <c r="R7026" s="30">
        <v>0.39447700000000002</v>
      </c>
      <c r="S7026" s="175" t="s">
        <v>12</v>
      </c>
      <c r="T7026" s="175" t="s">
        <v>13</v>
      </c>
      <c r="U7026" s="175">
        <v>3</v>
      </c>
      <c r="V7026" s="176">
        <v>121.43</v>
      </c>
    </row>
    <row r="7027" spans="17:22" x14ac:dyDescent="0.25">
      <c r="Q7027" s="48">
        <v>7029</v>
      </c>
      <c r="R7027" s="30">
        <v>0.29961199999999999</v>
      </c>
      <c r="S7027" s="175" t="s">
        <v>14</v>
      </c>
      <c r="T7027" s="175" t="s">
        <v>13</v>
      </c>
      <c r="U7027" s="175">
        <v>0</v>
      </c>
      <c r="V7027" s="176">
        <v>35.590000000000003</v>
      </c>
    </row>
    <row r="7028" spans="17:22" x14ac:dyDescent="0.25">
      <c r="Q7028" s="48">
        <v>7030</v>
      </c>
      <c r="R7028" s="30">
        <v>0.62879499999999999</v>
      </c>
      <c r="S7028" s="175" t="s">
        <v>14</v>
      </c>
      <c r="T7028" s="175" t="s">
        <v>13</v>
      </c>
      <c r="U7028" s="175">
        <v>0</v>
      </c>
      <c r="V7028" s="176">
        <v>37.06</v>
      </c>
    </row>
    <row r="7029" spans="17:22" x14ac:dyDescent="0.25">
      <c r="Q7029" s="48">
        <v>7031</v>
      </c>
      <c r="R7029" s="30">
        <v>0.51730600000000004</v>
      </c>
      <c r="S7029" s="175" t="s">
        <v>12</v>
      </c>
      <c r="T7029" s="175" t="s">
        <v>13</v>
      </c>
      <c r="U7029" s="175">
        <v>0</v>
      </c>
      <c r="V7029" s="176">
        <v>40.880000000000003</v>
      </c>
    </row>
    <row r="7030" spans="17:22" x14ac:dyDescent="0.25">
      <c r="Q7030" s="48">
        <v>7032</v>
      </c>
      <c r="R7030" s="30">
        <v>0.38183600000000001</v>
      </c>
      <c r="S7030" s="175" t="s">
        <v>12</v>
      </c>
      <c r="T7030" s="175" t="s">
        <v>13</v>
      </c>
      <c r="U7030" s="175">
        <v>0</v>
      </c>
      <c r="V7030" s="176">
        <v>48.3</v>
      </c>
    </row>
    <row r="7031" spans="17:22" x14ac:dyDescent="0.25">
      <c r="Q7031" s="48">
        <v>7033</v>
      </c>
      <c r="R7031" s="30">
        <v>0.39872600000000002</v>
      </c>
      <c r="S7031" s="175" t="s">
        <v>14</v>
      </c>
      <c r="T7031" s="175" t="s">
        <v>13</v>
      </c>
      <c r="U7031" s="175">
        <v>4</v>
      </c>
      <c r="V7031" s="176">
        <v>29.84</v>
      </c>
    </row>
    <row r="7032" spans="17:22" x14ac:dyDescent="0.25">
      <c r="Q7032" s="48">
        <v>7034</v>
      </c>
      <c r="R7032" s="30">
        <v>0.99363199999999996</v>
      </c>
      <c r="S7032" s="175" t="s">
        <v>12</v>
      </c>
      <c r="T7032" s="175" t="s">
        <v>13</v>
      </c>
      <c r="U7032" s="175">
        <v>0</v>
      </c>
      <c r="V7032" s="176">
        <v>40.380000000000003</v>
      </c>
    </row>
    <row r="7033" spans="17:22" x14ac:dyDescent="0.25">
      <c r="Q7033" s="48">
        <v>7035</v>
      </c>
      <c r="R7033" s="30">
        <v>0.24435299999999999</v>
      </c>
      <c r="S7033" s="175" t="s">
        <v>12</v>
      </c>
      <c r="T7033" s="175" t="s">
        <v>13</v>
      </c>
      <c r="U7033" s="175">
        <v>0</v>
      </c>
      <c r="V7033" s="176">
        <v>39.369999999999997</v>
      </c>
    </row>
    <row r="7034" spans="17:22" x14ac:dyDescent="0.25">
      <c r="Q7034" s="48">
        <v>7036</v>
      </c>
      <c r="R7034" s="30">
        <v>0.64717400000000003</v>
      </c>
      <c r="S7034" s="175" t="s">
        <v>14</v>
      </c>
      <c r="T7034" s="175" t="s">
        <v>13</v>
      </c>
      <c r="U7034" s="175">
        <v>4</v>
      </c>
      <c r="V7034" s="176">
        <v>166.09</v>
      </c>
    </row>
    <row r="7035" spans="17:22" x14ac:dyDescent="0.25">
      <c r="Q7035" s="48">
        <v>7037</v>
      </c>
      <c r="R7035" s="30">
        <v>0.209338</v>
      </c>
      <c r="S7035" s="175" t="s">
        <v>12</v>
      </c>
      <c r="T7035" s="175" t="s">
        <v>13</v>
      </c>
      <c r="U7035" s="175">
        <v>2</v>
      </c>
      <c r="V7035" s="176">
        <v>112.65</v>
      </c>
    </row>
    <row r="7036" spans="17:22" x14ac:dyDescent="0.25">
      <c r="Q7036" s="48">
        <v>7038</v>
      </c>
      <c r="R7036" s="30">
        <v>0.167015</v>
      </c>
      <c r="S7036" s="175" t="s">
        <v>12</v>
      </c>
      <c r="T7036" s="175" t="s">
        <v>13</v>
      </c>
      <c r="U7036" s="175">
        <v>0</v>
      </c>
      <c r="V7036" s="176">
        <v>40.61</v>
      </c>
    </row>
    <row r="7037" spans="17:22" x14ac:dyDescent="0.25">
      <c r="Q7037" s="48">
        <v>7039</v>
      </c>
      <c r="R7037" s="30">
        <v>1.3731E-2</v>
      </c>
      <c r="S7037" s="175" t="s">
        <v>14</v>
      </c>
      <c r="T7037" s="175" t="s">
        <v>13</v>
      </c>
      <c r="U7037" s="175">
        <v>0</v>
      </c>
      <c r="V7037" s="176">
        <v>34.619999999999997</v>
      </c>
    </row>
    <row r="7038" spans="17:22" x14ac:dyDescent="0.25">
      <c r="Q7038" s="48">
        <v>7040</v>
      </c>
      <c r="R7038" s="30">
        <v>0.145949</v>
      </c>
      <c r="S7038" s="175" t="s">
        <v>14</v>
      </c>
      <c r="T7038" s="175" t="s">
        <v>13</v>
      </c>
      <c r="U7038" s="175">
        <v>0</v>
      </c>
      <c r="V7038" s="176">
        <v>31.38</v>
      </c>
    </row>
    <row r="7039" spans="17:22" x14ac:dyDescent="0.25">
      <c r="Q7039" s="48">
        <v>7041</v>
      </c>
      <c r="R7039" s="30">
        <v>0.33166200000000001</v>
      </c>
      <c r="S7039" s="175" t="s">
        <v>12</v>
      </c>
      <c r="T7039" s="175" t="s">
        <v>13</v>
      </c>
      <c r="U7039" s="175">
        <v>0</v>
      </c>
      <c r="V7039" s="176">
        <v>30.58</v>
      </c>
    </row>
    <row r="7040" spans="17:22" x14ac:dyDescent="0.25">
      <c r="Q7040" s="48">
        <v>7042</v>
      </c>
      <c r="R7040" s="30">
        <v>0.26385399999999998</v>
      </c>
      <c r="S7040" s="175" t="s">
        <v>12</v>
      </c>
      <c r="T7040" s="175" t="s">
        <v>13</v>
      </c>
      <c r="U7040" s="175">
        <v>0</v>
      </c>
      <c r="V7040" s="176">
        <v>35.950000000000003</v>
      </c>
    </row>
    <row r="7041" spans="17:22" x14ac:dyDescent="0.25">
      <c r="Q7041" s="48">
        <v>7043</v>
      </c>
      <c r="R7041" s="30">
        <v>8.0920000000000002E-3</v>
      </c>
      <c r="S7041" s="175" t="s">
        <v>6</v>
      </c>
      <c r="T7041" s="175" t="s">
        <v>5</v>
      </c>
      <c r="U7041" s="175">
        <v>1</v>
      </c>
      <c r="V7041" s="176">
        <v>50.01</v>
      </c>
    </row>
    <row r="7042" spans="17:22" x14ac:dyDescent="0.25">
      <c r="Q7042" s="48">
        <v>7044</v>
      </c>
      <c r="R7042" s="30">
        <v>8.0920000000000002E-3</v>
      </c>
      <c r="S7042" s="175" t="s">
        <v>6</v>
      </c>
      <c r="T7042" s="175" t="s">
        <v>5</v>
      </c>
      <c r="U7042" s="175">
        <v>1</v>
      </c>
      <c r="V7042" s="176">
        <v>50.01</v>
      </c>
    </row>
    <row r="7043" spans="17:22" x14ac:dyDescent="0.25">
      <c r="Q7043" s="48">
        <v>7045</v>
      </c>
      <c r="R7043" s="30">
        <v>1.5814999999999999E-2</v>
      </c>
      <c r="S7043" s="175" t="s">
        <v>6</v>
      </c>
      <c r="T7043" s="175" t="s">
        <v>5</v>
      </c>
      <c r="U7043" s="175">
        <v>1</v>
      </c>
      <c r="V7043" s="176">
        <v>60.03</v>
      </c>
    </row>
    <row r="7044" spans="17:22" x14ac:dyDescent="0.25">
      <c r="Q7044" s="48">
        <v>7046</v>
      </c>
      <c r="R7044" s="30">
        <v>1.5814999999999999E-2</v>
      </c>
      <c r="S7044" s="175" t="s">
        <v>6</v>
      </c>
      <c r="T7044" s="175" t="s">
        <v>5</v>
      </c>
      <c r="U7044" s="175">
        <v>1</v>
      </c>
      <c r="V7044" s="176">
        <v>60.03</v>
      </c>
    </row>
    <row r="7045" spans="17:22" x14ac:dyDescent="0.25">
      <c r="Q7045" s="48">
        <v>7047</v>
      </c>
      <c r="R7045" s="30">
        <v>6.2389999999999998E-3</v>
      </c>
      <c r="S7045" s="175" t="s">
        <v>6</v>
      </c>
      <c r="T7045" s="175" t="s">
        <v>5</v>
      </c>
      <c r="U7045" s="175">
        <v>1</v>
      </c>
      <c r="V7045" s="176">
        <v>96.44</v>
      </c>
    </row>
    <row r="7046" spans="17:22" x14ac:dyDescent="0.25">
      <c r="Q7046" s="48">
        <v>7048</v>
      </c>
      <c r="R7046" s="30">
        <v>6.2389999999999998E-3</v>
      </c>
      <c r="S7046" s="175" t="s">
        <v>6</v>
      </c>
      <c r="T7046" s="175" t="s">
        <v>5</v>
      </c>
      <c r="U7046" s="175">
        <v>1</v>
      </c>
      <c r="V7046" s="176">
        <v>96.44</v>
      </c>
    </row>
    <row r="7047" spans="17:22" x14ac:dyDescent="0.25">
      <c r="Q7047" s="48">
        <v>7049</v>
      </c>
      <c r="R7047" s="30">
        <v>2.9961000000000002E-2</v>
      </c>
      <c r="S7047" s="175" t="s">
        <v>6</v>
      </c>
      <c r="T7047" s="175" t="s">
        <v>5</v>
      </c>
      <c r="U7047" s="175">
        <v>0</v>
      </c>
      <c r="V7047" s="176">
        <v>36.450000000000003</v>
      </c>
    </row>
    <row r="7048" spans="17:22" x14ac:dyDescent="0.25">
      <c r="Q7048" s="48">
        <v>7050</v>
      </c>
      <c r="R7048" s="30">
        <v>2.9961000000000002E-2</v>
      </c>
      <c r="S7048" s="175" t="s">
        <v>6</v>
      </c>
      <c r="T7048" s="175" t="s">
        <v>5</v>
      </c>
      <c r="U7048" s="175">
        <v>0</v>
      </c>
      <c r="V7048" s="176">
        <v>36.450000000000003</v>
      </c>
    </row>
    <row r="7049" spans="17:22" x14ac:dyDescent="0.25">
      <c r="Q7049" s="48">
        <v>7051</v>
      </c>
      <c r="R7049" s="30">
        <v>1.5914999999999999E-2</v>
      </c>
      <c r="S7049" s="175" t="s">
        <v>6</v>
      </c>
      <c r="T7049" s="175" t="s">
        <v>5</v>
      </c>
      <c r="U7049" s="175">
        <v>1</v>
      </c>
      <c r="V7049" s="176">
        <v>59.41</v>
      </c>
    </row>
    <row r="7050" spans="17:22" x14ac:dyDescent="0.25">
      <c r="Q7050" s="48">
        <v>7052</v>
      </c>
      <c r="R7050" s="30">
        <v>1.5914999999999999E-2</v>
      </c>
      <c r="S7050" s="175" t="s">
        <v>6</v>
      </c>
      <c r="T7050" s="175" t="s">
        <v>5</v>
      </c>
      <c r="U7050" s="175">
        <v>1</v>
      </c>
      <c r="V7050" s="176">
        <v>59.41</v>
      </c>
    </row>
    <row r="7051" spans="17:22" x14ac:dyDescent="0.25">
      <c r="Q7051" s="48">
        <v>7053</v>
      </c>
      <c r="R7051" s="30">
        <v>1.0751999999999999E-2</v>
      </c>
      <c r="S7051" s="175" t="s">
        <v>6</v>
      </c>
      <c r="T7051" s="175" t="s">
        <v>5</v>
      </c>
      <c r="U7051" s="175">
        <v>0</v>
      </c>
      <c r="V7051" s="176">
        <v>46.51</v>
      </c>
    </row>
    <row r="7052" spans="17:22" x14ac:dyDescent="0.25">
      <c r="Q7052" s="48">
        <v>7054</v>
      </c>
      <c r="R7052" s="30">
        <v>1.0751999999999999E-2</v>
      </c>
      <c r="S7052" s="175" t="s">
        <v>6</v>
      </c>
      <c r="T7052" s="175" t="s">
        <v>5</v>
      </c>
      <c r="U7052" s="175">
        <v>0</v>
      </c>
      <c r="V7052" s="176">
        <v>46.51</v>
      </c>
    </row>
    <row r="7053" spans="17:22" x14ac:dyDescent="0.25">
      <c r="Q7053" s="48">
        <v>7055</v>
      </c>
      <c r="R7053" s="30">
        <v>1.4895E-2</v>
      </c>
      <c r="S7053" s="175" t="s">
        <v>6</v>
      </c>
      <c r="T7053" s="175" t="s">
        <v>5</v>
      </c>
      <c r="U7053" s="175">
        <v>0</v>
      </c>
      <c r="V7053" s="176">
        <v>34.33</v>
      </c>
    </row>
    <row r="7054" spans="17:22" x14ac:dyDescent="0.25">
      <c r="Q7054" s="48">
        <v>7056</v>
      </c>
      <c r="R7054" s="30">
        <v>1.4895E-2</v>
      </c>
      <c r="S7054" s="175" t="s">
        <v>6</v>
      </c>
      <c r="T7054" s="175" t="s">
        <v>5</v>
      </c>
      <c r="U7054" s="175">
        <v>0</v>
      </c>
      <c r="V7054" s="176">
        <v>34.33</v>
      </c>
    </row>
    <row r="7055" spans="17:22" x14ac:dyDescent="0.25">
      <c r="Q7055" s="48">
        <v>7057</v>
      </c>
      <c r="R7055" s="30">
        <v>2.5000000000000001E-3</v>
      </c>
      <c r="S7055" s="175" t="s">
        <v>6</v>
      </c>
      <c r="T7055" s="175" t="s">
        <v>5</v>
      </c>
      <c r="U7055" s="175">
        <v>2</v>
      </c>
      <c r="V7055" s="176">
        <v>106.26</v>
      </c>
    </row>
    <row r="7056" spans="17:22" x14ac:dyDescent="0.25">
      <c r="Q7056" s="48">
        <v>7058</v>
      </c>
      <c r="R7056" s="30">
        <v>2.5000000000000001E-3</v>
      </c>
      <c r="S7056" s="175" t="s">
        <v>6</v>
      </c>
      <c r="T7056" s="175" t="s">
        <v>5</v>
      </c>
      <c r="U7056" s="175">
        <v>2</v>
      </c>
      <c r="V7056" s="176">
        <v>106.26</v>
      </c>
    </row>
    <row r="7057" spans="17:22" x14ac:dyDescent="0.25">
      <c r="Q7057" s="48">
        <v>7059</v>
      </c>
      <c r="R7057" s="30">
        <v>0.222606</v>
      </c>
      <c r="S7057" s="175" t="s">
        <v>8</v>
      </c>
      <c r="T7057" s="175" t="s">
        <v>5</v>
      </c>
      <c r="U7057" s="175">
        <v>4</v>
      </c>
      <c r="V7057" s="176">
        <v>29.94</v>
      </c>
    </row>
    <row r="7058" spans="17:22" x14ac:dyDescent="0.25">
      <c r="Q7058" s="48">
        <v>7060</v>
      </c>
      <c r="R7058" s="30">
        <v>2.0879999999999999E-2</v>
      </c>
      <c r="S7058" s="175" t="s">
        <v>8</v>
      </c>
      <c r="T7058" s="175" t="s">
        <v>5</v>
      </c>
      <c r="U7058" s="175">
        <v>0</v>
      </c>
      <c r="V7058" s="176">
        <v>42.48</v>
      </c>
    </row>
    <row r="7059" spans="17:22" x14ac:dyDescent="0.25">
      <c r="Q7059" s="48">
        <v>7061</v>
      </c>
      <c r="R7059" s="30">
        <v>0.108362</v>
      </c>
      <c r="S7059" s="175" t="s">
        <v>8</v>
      </c>
      <c r="T7059" s="175" t="s">
        <v>5</v>
      </c>
      <c r="U7059" s="175">
        <v>0</v>
      </c>
      <c r="V7059" s="176">
        <v>42.49</v>
      </c>
    </row>
    <row r="7060" spans="17:22" x14ac:dyDescent="0.25">
      <c r="Q7060" s="48">
        <v>7062</v>
      </c>
      <c r="R7060" s="30">
        <v>0.21235000000000001</v>
      </c>
      <c r="S7060" s="175" t="s">
        <v>8</v>
      </c>
      <c r="T7060" s="175" t="s">
        <v>5</v>
      </c>
      <c r="U7060" s="175">
        <v>3</v>
      </c>
      <c r="V7060" s="176">
        <v>135.44</v>
      </c>
    </row>
    <row r="7061" spans="17:22" x14ac:dyDescent="0.25">
      <c r="Q7061" s="48">
        <v>7063</v>
      </c>
      <c r="R7061" s="30">
        <v>0.74454299999999995</v>
      </c>
      <c r="S7061" s="175" t="s">
        <v>8</v>
      </c>
      <c r="T7061" s="175" t="s">
        <v>5</v>
      </c>
      <c r="U7061" s="175">
        <v>2</v>
      </c>
      <c r="V7061" s="176">
        <v>107.46</v>
      </c>
    </row>
    <row r="7062" spans="17:22" ht="15.75" thickBot="1" x14ac:dyDescent="0.3">
      <c r="Q7062" s="53">
        <v>7064</v>
      </c>
      <c r="R7062" s="37">
        <v>0.52133700000000005</v>
      </c>
      <c r="S7062" s="38" t="s">
        <v>8</v>
      </c>
      <c r="T7062" s="38" t="s">
        <v>5</v>
      </c>
      <c r="U7062" s="38">
        <v>2</v>
      </c>
      <c r="V7062" s="178">
        <v>105.95</v>
      </c>
    </row>
  </sheetData>
  <autoFilter ref="Q3:V7062">
    <sortState ref="Q4:V7062">
      <sortCondition ref="Q3:Q7062"/>
    </sortState>
  </autoFilter>
  <mergeCells count="9">
    <mergeCell ref="B2:E2"/>
    <mergeCell ref="G2:J2"/>
    <mergeCell ref="L2:O2"/>
    <mergeCell ref="Q2:V2"/>
    <mergeCell ref="AO2:AP2"/>
    <mergeCell ref="AI2:AN2"/>
    <mergeCell ref="Z2:AE2"/>
    <mergeCell ref="W2:X2"/>
    <mergeCell ref="AF2:AG2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P16997"/>
  <sheetViews>
    <sheetView tabSelected="1" zoomScale="85" zoomScaleNormal="85" workbookViewId="0">
      <selection activeCell="A9" sqref="A9"/>
    </sheetView>
  </sheetViews>
  <sheetFormatPr defaultRowHeight="15" x14ac:dyDescent="0.25"/>
  <cols>
    <col min="2" max="2" width="5.85546875" bestFit="1" customWidth="1"/>
    <col min="3" max="3" width="9" bestFit="1" customWidth="1"/>
    <col min="4" max="4" width="7.7109375" bestFit="1" customWidth="1"/>
    <col min="5" max="5" width="9.5703125" bestFit="1" customWidth="1"/>
    <col min="7" max="7" width="4.140625" bestFit="1" customWidth="1"/>
    <col min="8" max="8" width="6.42578125" bestFit="1" customWidth="1"/>
    <col min="9" max="9" width="5" bestFit="1" customWidth="1"/>
    <col min="10" max="10" width="6.85546875" bestFit="1" customWidth="1"/>
    <col min="12" max="12" width="5.140625" bestFit="1" customWidth="1"/>
    <col min="13" max="13" width="6.42578125" bestFit="1" customWidth="1"/>
    <col min="14" max="14" width="5" bestFit="1" customWidth="1"/>
    <col min="15" max="15" width="6.85546875" bestFit="1" customWidth="1"/>
    <col min="17" max="17" width="6.140625" bestFit="1" customWidth="1"/>
    <col min="18" max="18" width="6.5703125" bestFit="1" customWidth="1"/>
    <col min="19" max="20" width="8.42578125" bestFit="1" customWidth="1"/>
    <col min="21" max="21" width="5" bestFit="1" customWidth="1"/>
    <col min="22" max="22" width="6.85546875" bestFit="1" customWidth="1"/>
    <col min="23" max="23" width="6.140625" bestFit="1" customWidth="1"/>
    <col min="24" max="24" width="6" bestFit="1" customWidth="1"/>
    <col min="26" max="26" width="5.140625" bestFit="1" customWidth="1"/>
    <col min="27" max="27" width="6.5703125" bestFit="1" customWidth="1"/>
    <col min="28" max="28" width="7" bestFit="1" customWidth="1"/>
    <col min="29" max="29" width="5.5703125" bestFit="1" customWidth="1"/>
    <col min="30" max="30" width="5" bestFit="1" customWidth="1"/>
    <col min="31" max="31" width="6.85546875" bestFit="1" customWidth="1"/>
    <col min="32" max="32" width="5.140625" bestFit="1" customWidth="1"/>
    <col min="33" max="33" width="6" bestFit="1" customWidth="1"/>
    <col min="35" max="35" width="6.140625" bestFit="1" customWidth="1"/>
    <col min="36" max="36" width="6.5703125" bestFit="1" customWidth="1"/>
    <col min="37" max="37" width="7" bestFit="1" customWidth="1"/>
    <col min="38" max="38" width="5.5703125" bestFit="1" customWidth="1"/>
    <col min="39" max="39" width="5" bestFit="1" customWidth="1"/>
    <col min="40" max="40" width="6.85546875" bestFit="1" customWidth="1"/>
    <col min="41" max="41" width="5.140625" bestFit="1" customWidth="1"/>
    <col min="42" max="42" width="6" bestFit="1" customWidth="1"/>
  </cols>
  <sheetData>
    <row r="1" spans="2:42" ht="15.75" thickBot="1" x14ac:dyDescent="0.3"/>
    <row r="2" spans="2:42" s="174" customFormat="1" ht="47.25" customHeight="1" thickBot="1" x14ac:dyDescent="0.3">
      <c r="B2" s="167" t="s">
        <v>27</v>
      </c>
      <c r="C2" s="168"/>
      <c r="D2" s="168"/>
      <c r="E2" s="169"/>
      <c r="G2" s="167" t="s">
        <v>45</v>
      </c>
      <c r="H2" s="168"/>
      <c r="I2" s="168"/>
      <c r="J2" s="169"/>
      <c r="L2" s="167" t="s">
        <v>29</v>
      </c>
      <c r="M2" s="168"/>
      <c r="N2" s="168"/>
      <c r="O2" s="169"/>
      <c r="Q2" s="167" t="s">
        <v>115</v>
      </c>
      <c r="R2" s="168"/>
      <c r="S2" s="168"/>
      <c r="T2" s="168"/>
      <c r="U2" s="168"/>
      <c r="V2" s="169"/>
      <c r="W2" s="167" t="s">
        <v>109</v>
      </c>
      <c r="X2" s="169"/>
      <c r="Z2" s="167" t="s">
        <v>116</v>
      </c>
      <c r="AA2" s="168"/>
      <c r="AB2" s="168"/>
      <c r="AC2" s="168"/>
      <c r="AD2" s="168"/>
      <c r="AE2" s="169"/>
      <c r="AF2" s="167" t="s">
        <v>118</v>
      </c>
      <c r="AG2" s="169"/>
      <c r="AI2" s="167" t="s">
        <v>111</v>
      </c>
      <c r="AJ2" s="168"/>
      <c r="AK2" s="168"/>
      <c r="AL2" s="168"/>
      <c r="AM2" s="168"/>
      <c r="AN2" s="169"/>
      <c r="AO2" s="167" t="s">
        <v>114</v>
      </c>
      <c r="AP2" s="169"/>
    </row>
    <row r="3" spans="2:42" ht="15.75" thickBot="1" x14ac:dyDescent="0.3">
      <c r="B3" s="160" t="s">
        <v>103</v>
      </c>
      <c r="C3" s="157" t="s">
        <v>104</v>
      </c>
      <c r="D3" s="157" t="s">
        <v>1</v>
      </c>
      <c r="E3" s="158" t="s">
        <v>2</v>
      </c>
      <c r="G3" s="160" t="s">
        <v>103</v>
      </c>
      <c r="H3" s="157" t="s">
        <v>104</v>
      </c>
      <c r="I3" s="157" t="s">
        <v>1</v>
      </c>
      <c r="J3" s="158" t="s">
        <v>2</v>
      </c>
      <c r="L3" s="160" t="s">
        <v>103</v>
      </c>
      <c r="M3" s="157" t="s">
        <v>104</v>
      </c>
      <c r="N3" s="157" t="s">
        <v>1</v>
      </c>
      <c r="O3" s="158" t="s">
        <v>2</v>
      </c>
      <c r="Q3" s="160" t="s">
        <v>103</v>
      </c>
      <c r="R3" s="157" t="s">
        <v>105</v>
      </c>
      <c r="S3" s="157" t="s">
        <v>3</v>
      </c>
      <c r="T3" s="157" t="s">
        <v>106</v>
      </c>
      <c r="U3" s="157" t="s">
        <v>1</v>
      </c>
      <c r="V3" s="158" t="s">
        <v>2</v>
      </c>
      <c r="W3" s="160" t="s">
        <v>103</v>
      </c>
      <c r="X3" s="158" t="s">
        <v>3</v>
      </c>
      <c r="Z3" s="160" t="s">
        <v>103</v>
      </c>
      <c r="AA3" s="157" t="s">
        <v>105</v>
      </c>
      <c r="AB3" s="157" t="s">
        <v>3</v>
      </c>
      <c r="AC3" s="157" t="s">
        <v>117</v>
      </c>
      <c r="AD3" s="157" t="s">
        <v>1</v>
      </c>
      <c r="AE3" s="158" t="s">
        <v>2</v>
      </c>
      <c r="AF3" s="160" t="s">
        <v>103</v>
      </c>
      <c r="AG3" s="158" t="s">
        <v>3</v>
      </c>
      <c r="AI3" s="160" t="s">
        <v>103</v>
      </c>
      <c r="AJ3" s="157" t="s">
        <v>105</v>
      </c>
      <c r="AK3" s="157" t="s">
        <v>3</v>
      </c>
      <c r="AL3" s="157" t="s">
        <v>106</v>
      </c>
      <c r="AM3" s="157" t="s">
        <v>1</v>
      </c>
      <c r="AN3" s="158" t="s">
        <v>2</v>
      </c>
      <c r="AO3" s="160" t="s">
        <v>103</v>
      </c>
      <c r="AP3" s="158" t="s">
        <v>3</v>
      </c>
    </row>
    <row r="4" spans="2:42" ht="15.75" thickTop="1" x14ac:dyDescent="0.25">
      <c r="B4" s="161">
        <v>25</v>
      </c>
      <c r="C4" s="163">
        <v>0.59704900000000005</v>
      </c>
      <c r="D4" s="8">
        <v>0</v>
      </c>
      <c r="E4" s="165">
        <v>56.22</v>
      </c>
      <c r="G4" s="161">
        <v>25</v>
      </c>
      <c r="H4" s="163">
        <v>0.59704900000000005</v>
      </c>
      <c r="I4" s="8">
        <v>0</v>
      </c>
      <c r="J4" s="165">
        <v>56.22</v>
      </c>
      <c r="L4" s="161">
        <v>1</v>
      </c>
      <c r="M4" s="163">
        <v>1.723784</v>
      </c>
      <c r="N4" s="8">
        <v>0</v>
      </c>
      <c r="O4" s="165">
        <v>47.89</v>
      </c>
      <c r="Q4" s="161">
        <v>55</v>
      </c>
      <c r="R4" s="163">
        <v>0.38544299999999998</v>
      </c>
      <c r="S4" s="8" t="s">
        <v>16</v>
      </c>
      <c r="T4" s="8" t="s">
        <v>16</v>
      </c>
      <c r="U4" s="8">
        <v>0</v>
      </c>
      <c r="V4" s="165">
        <v>58.94</v>
      </c>
      <c r="W4" s="161">
        <v>1</v>
      </c>
      <c r="X4" s="159" t="s">
        <v>17</v>
      </c>
      <c r="Z4" s="161">
        <v>628</v>
      </c>
      <c r="AA4" s="163">
        <v>0.17218600000000001</v>
      </c>
      <c r="AB4" s="8" t="s">
        <v>4</v>
      </c>
      <c r="AC4" s="8" t="s">
        <v>5</v>
      </c>
      <c r="AD4" s="8">
        <v>0</v>
      </c>
      <c r="AE4" s="165">
        <v>34.21</v>
      </c>
      <c r="AF4" s="161">
        <v>1</v>
      </c>
      <c r="AG4" s="159" t="s">
        <v>17</v>
      </c>
      <c r="AI4" s="161">
        <v>7</v>
      </c>
      <c r="AJ4" s="163">
        <v>0.38544299999999998</v>
      </c>
      <c r="AK4" s="8" t="s">
        <v>46</v>
      </c>
      <c r="AL4" s="8" t="s">
        <v>46</v>
      </c>
      <c r="AM4" s="8">
        <v>0</v>
      </c>
      <c r="AN4" s="165">
        <v>58.94</v>
      </c>
      <c r="AO4" s="161">
        <v>1</v>
      </c>
      <c r="AP4" s="159" t="s">
        <v>17</v>
      </c>
    </row>
    <row r="5" spans="2:42" x14ac:dyDescent="0.25">
      <c r="B5" s="161">
        <v>46</v>
      </c>
      <c r="C5" s="163">
        <v>0.34803099999999998</v>
      </c>
      <c r="D5" s="8">
        <v>0</v>
      </c>
      <c r="E5" s="165">
        <v>40.03</v>
      </c>
      <c r="G5" s="161">
        <v>46</v>
      </c>
      <c r="H5" s="163">
        <v>0.34803099999999998</v>
      </c>
      <c r="I5" s="8">
        <v>0</v>
      </c>
      <c r="J5" s="165">
        <v>40.03</v>
      </c>
      <c r="L5" s="161">
        <v>3</v>
      </c>
      <c r="M5" s="163">
        <v>1.2990429999999999</v>
      </c>
      <c r="N5" s="8">
        <v>0</v>
      </c>
      <c r="O5" s="165">
        <v>47.04</v>
      </c>
      <c r="Q5" s="161">
        <v>76</v>
      </c>
      <c r="R5" s="163">
        <v>0.104141</v>
      </c>
      <c r="S5" s="8" t="s">
        <v>16</v>
      </c>
      <c r="T5" s="8" t="s">
        <v>16</v>
      </c>
      <c r="U5" s="8">
        <v>0</v>
      </c>
      <c r="V5" s="165">
        <v>43.13</v>
      </c>
      <c r="W5" s="161">
        <v>2</v>
      </c>
      <c r="X5" s="159" t="s">
        <v>17</v>
      </c>
      <c r="Z5" s="161">
        <v>728</v>
      </c>
      <c r="AA5" s="163">
        <v>0.481045</v>
      </c>
      <c r="AB5" s="8" t="s">
        <v>12</v>
      </c>
      <c r="AC5" s="8" t="s">
        <v>13</v>
      </c>
      <c r="AD5" s="8">
        <v>0</v>
      </c>
      <c r="AE5" s="165">
        <v>39.01</v>
      </c>
      <c r="AF5" s="161">
        <v>2</v>
      </c>
      <c r="AG5" s="159" t="s">
        <v>17</v>
      </c>
      <c r="AI5" s="161">
        <v>8</v>
      </c>
      <c r="AJ5" s="163">
        <v>0.104141</v>
      </c>
      <c r="AK5" s="8" t="s">
        <v>16</v>
      </c>
      <c r="AL5" s="8" t="s">
        <v>16</v>
      </c>
      <c r="AM5" s="8">
        <v>0</v>
      </c>
      <c r="AN5" s="165">
        <v>43.13</v>
      </c>
      <c r="AO5" s="161">
        <v>2</v>
      </c>
      <c r="AP5" s="159" t="s">
        <v>17</v>
      </c>
    </row>
    <row r="6" spans="2:42" x14ac:dyDescent="0.25">
      <c r="B6" s="161">
        <v>78</v>
      </c>
      <c r="C6" s="163">
        <v>0.94556499999999999</v>
      </c>
      <c r="D6" s="8">
        <v>0</v>
      </c>
      <c r="E6" s="165">
        <v>50.78</v>
      </c>
      <c r="G6" s="161">
        <v>78</v>
      </c>
      <c r="H6" s="163">
        <v>0.94556499999999999</v>
      </c>
      <c r="I6" s="8">
        <v>0</v>
      </c>
      <c r="J6" s="165">
        <v>50.78</v>
      </c>
      <c r="L6" s="161">
        <v>6</v>
      </c>
      <c r="M6" s="163">
        <v>1.165449</v>
      </c>
      <c r="N6" s="8">
        <v>0</v>
      </c>
      <c r="O6" s="165">
        <v>47.76</v>
      </c>
      <c r="Q6" s="161">
        <v>77</v>
      </c>
      <c r="R6" s="163">
        <v>0.21316199999999999</v>
      </c>
      <c r="S6" s="8" t="s">
        <v>16</v>
      </c>
      <c r="T6" s="8" t="s">
        <v>16</v>
      </c>
      <c r="U6" s="8">
        <v>0</v>
      </c>
      <c r="V6" s="165">
        <v>43.16</v>
      </c>
      <c r="W6" s="161">
        <v>3</v>
      </c>
      <c r="X6" s="159" t="s">
        <v>17</v>
      </c>
      <c r="Z6" s="161">
        <v>819</v>
      </c>
      <c r="AA6" s="163">
        <v>0.48134900000000003</v>
      </c>
      <c r="AB6" s="8" t="s">
        <v>4</v>
      </c>
      <c r="AC6" s="8" t="s">
        <v>5</v>
      </c>
      <c r="AD6" s="8">
        <v>0</v>
      </c>
      <c r="AE6" s="165">
        <v>44.76</v>
      </c>
      <c r="AF6" s="161">
        <v>3</v>
      </c>
      <c r="AG6" s="159" t="s">
        <v>17</v>
      </c>
      <c r="AI6" s="161">
        <v>9</v>
      </c>
      <c r="AJ6" s="163">
        <v>0.21316199999999999</v>
      </c>
      <c r="AK6" s="8" t="s">
        <v>16</v>
      </c>
      <c r="AL6" s="8" t="s">
        <v>16</v>
      </c>
      <c r="AM6" s="8">
        <v>0</v>
      </c>
      <c r="AN6" s="165">
        <v>43.16</v>
      </c>
      <c r="AO6" s="161">
        <v>3</v>
      </c>
      <c r="AP6" s="159" t="s">
        <v>17</v>
      </c>
    </row>
    <row r="7" spans="2:42" x14ac:dyDescent="0.25">
      <c r="B7" s="161">
        <v>79</v>
      </c>
      <c r="C7" s="163">
        <v>2.813561</v>
      </c>
      <c r="D7" s="8">
        <v>0</v>
      </c>
      <c r="E7" s="165">
        <v>47.65</v>
      </c>
      <c r="G7" s="161">
        <v>79</v>
      </c>
      <c r="H7" s="163">
        <v>2.813561</v>
      </c>
      <c r="I7" s="8">
        <v>0</v>
      </c>
      <c r="J7" s="165">
        <v>47.65</v>
      </c>
      <c r="L7" s="161">
        <v>8</v>
      </c>
      <c r="M7" s="163">
        <v>0.55682799999999999</v>
      </c>
      <c r="N7" s="8">
        <v>0</v>
      </c>
      <c r="O7" s="165">
        <v>50.93</v>
      </c>
      <c r="Q7" s="161">
        <v>79</v>
      </c>
      <c r="R7" s="163">
        <v>0.25366300000000003</v>
      </c>
      <c r="S7" s="8" t="s">
        <v>16</v>
      </c>
      <c r="T7" s="8" t="s">
        <v>16</v>
      </c>
      <c r="U7" s="8">
        <v>0</v>
      </c>
      <c r="V7" s="165">
        <v>44.22</v>
      </c>
      <c r="W7" s="161">
        <v>4</v>
      </c>
      <c r="X7" s="159" t="s">
        <v>17</v>
      </c>
      <c r="Z7" s="161">
        <v>829</v>
      </c>
      <c r="AA7" s="163">
        <v>0.46421600000000002</v>
      </c>
      <c r="AB7" s="8" t="s">
        <v>4</v>
      </c>
      <c r="AC7" s="8" t="s">
        <v>5</v>
      </c>
      <c r="AD7" s="8">
        <v>0</v>
      </c>
      <c r="AE7" s="165">
        <v>57.09</v>
      </c>
      <c r="AF7" s="161">
        <v>4</v>
      </c>
      <c r="AG7" s="159" t="s">
        <v>17</v>
      </c>
      <c r="AI7" s="161">
        <v>10</v>
      </c>
      <c r="AJ7" s="163">
        <v>0.25366300000000003</v>
      </c>
      <c r="AK7" s="8" t="s">
        <v>43</v>
      </c>
      <c r="AL7" s="8" t="s">
        <v>43</v>
      </c>
      <c r="AM7" s="8">
        <v>0</v>
      </c>
      <c r="AN7" s="165">
        <v>44.22</v>
      </c>
      <c r="AO7" s="161">
        <v>4</v>
      </c>
      <c r="AP7" s="159" t="s">
        <v>17</v>
      </c>
    </row>
    <row r="8" spans="2:42" x14ac:dyDescent="0.25">
      <c r="B8" s="161">
        <v>653</v>
      </c>
      <c r="C8" s="163">
        <v>0.63151100000000004</v>
      </c>
      <c r="D8" s="8">
        <v>0</v>
      </c>
      <c r="E8" s="165">
        <v>37.299999999999997</v>
      </c>
      <c r="G8" s="161">
        <v>653</v>
      </c>
      <c r="H8" s="163">
        <v>0.63151100000000004</v>
      </c>
      <c r="I8" s="8">
        <v>0</v>
      </c>
      <c r="J8" s="165">
        <v>37.299999999999997</v>
      </c>
      <c r="L8" s="161">
        <v>9</v>
      </c>
      <c r="M8" s="163">
        <v>0.75018799999999997</v>
      </c>
      <c r="N8" s="8">
        <v>0</v>
      </c>
      <c r="O8" s="165">
        <v>46.56</v>
      </c>
      <c r="Q8" s="161">
        <v>82</v>
      </c>
      <c r="R8" s="163">
        <v>0.120864</v>
      </c>
      <c r="S8" s="8" t="s">
        <v>12</v>
      </c>
      <c r="T8" s="8" t="s">
        <v>13</v>
      </c>
      <c r="U8" s="8">
        <v>0</v>
      </c>
      <c r="V8" s="165">
        <v>52.67</v>
      </c>
      <c r="W8" s="161">
        <v>5</v>
      </c>
      <c r="X8" s="159" t="s">
        <v>17</v>
      </c>
      <c r="Z8" s="161">
        <v>830</v>
      </c>
      <c r="AA8" s="163">
        <v>0.46382800000000002</v>
      </c>
      <c r="AB8" s="8" t="s">
        <v>4</v>
      </c>
      <c r="AC8" s="8" t="s">
        <v>5</v>
      </c>
      <c r="AD8" s="8">
        <v>0</v>
      </c>
      <c r="AE8" s="165">
        <v>57.09</v>
      </c>
      <c r="AF8" s="161">
        <v>5</v>
      </c>
      <c r="AG8" s="159" t="s">
        <v>17</v>
      </c>
      <c r="AI8" s="161">
        <v>11</v>
      </c>
      <c r="AJ8" s="163">
        <v>0.120864</v>
      </c>
      <c r="AK8" s="8" t="s">
        <v>12</v>
      </c>
      <c r="AL8" s="8" t="s">
        <v>13</v>
      </c>
      <c r="AM8" s="8">
        <v>0</v>
      </c>
      <c r="AN8" s="165">
        <v>52.67</v>
      </c>
      <c r="AO8" s="161">
        <v>5</v>
      </c>
      <c r="AP8" s="159" t="s">
        <v>17</v>
      </c>
    </row>
    <row r="9" spans="2:42" x14ac:dyDescent="0.25">
      <c r="B9" s="161">
        <v>666</v>
      </c>
      <c r="C9" s="163">
        <v>1.2877890000000001</v>
      </c>
      <c r="D9" s="8">
        <v>0</v>
      </c>
      <c r="E9" s="165">
        <v>52.47</v>
      </c>
      <c r="G9" s="161">
        <v>666</v>
      </c>
      <c r="H9" s="163">
        <v>1.2877890000000001</v>
      </c>
      <c r="I9" s="8">
        <v>0</v>
      </c>
      <c r="J9" s="165">
        <v>52.47</v>
      </c>
      <c r="L9" s="161">
        <v>10</v>
      </c>
      <c r="M9" s="163">
        <v>0.683342</v>
      </c>
      <c r="N9" s="8">
        <v>0</v>
      </c>
      <c r="O9" s="165">
        <v>46.94</v>
      </c>
      <c r="Q9" s="161">
        <v>83</v>
      </c>
      <c r="R9" s="163">
        <v>0.38004199999999999</v>
      </c>
      <c r="S9" s="8" t="s">
        <v>12</v>
      </c>
      <c r="T9" s="8" t="s">
        <v>13</v>
      </c>
      <c r="U9" s="8">
        <v>0</v>
      </c>
      <c r="V9" s="165">
        <v>47.68</v>
      </c>
      <c r="W9" s="161">
        <v>6</v>
      </c>
      <c r="X9" s="159" t="s">
        <v>17</v>
      </c>
      <c r="Z9" s="161">
        <v>836</v>
      </c>
      <c r="AA9" s="163">
        <v>0.19148100000000001</v>
      </c>
      <c r="AB9" s="8" t="s">
        <v>4</v>
      </c>
      <c r="AC9" s="8" t="s">
        <v>5</v>
      </c>
      <c r="AD9" s="8">
        <v>0</v>
      </c>
      <c r="AE9" s="165">
        <v>37.06</v>
      </c>
      <c r="AF9" s="161">
        <v>6</v>
      </c>
      <c r="AG9" s="159" t="s">
        <v>17</v>
      </c>
      <c r="AI9" s="161">
        <v>12</v>
      </c>
      <c r="AJ9" s="163">
        <v>0.38004199999999999</v>
      </c>
      <c r="AK9" s="8" t="s">
        <v>12</v>
      </c>
      <c r="AL9" s="8" t="s">
        <v>13</v>
      </c>
      <c r="AM9" s="8">
        <v>0</v>
      </c>
      <c r="AN9" s="165">
        <v>47.68</v>
      </c>
      <c r="AO9" s="161">
        <v>6</v>
      </c>
      <c r="AP9" s="159" t="s">
        <v>17</v>
      </c>
    </row>
    <row r="10" spans="2:42" x14ac:dyDescent="0.25">
      <c r="B10" s="161">
        <v>723</v>
      </c>
      <c r="C10" s="163">
        <v>1.9193089999999999</v>
      </c>
      <c r="D10" s="8">
        <v>0</v>
      </c>
      <c r="E10" s="165">
        <v>46.6</v>
      </c>
      <c r="G10" s="161">
        <v>723</v>
      </c>
      <c r="H10" s="163">
        <v>1.9193089999999999</v>
      </c>
      <c r="I10" s="8">
        <v>0</v>
      </c>
      <c r="J10" s="165">
        <v>46.6</v>
      </c>
      <c r="L10" s="161">
        <v>12</v>
      </c>
      <c r="M10" s="163">
        <v>0.77488400000000002</v>
      </c>
      <c r="N10" s="8">
        <v>0</v>
      </c>
      <c r="O10" s="165">
        <v>48.72</v>
      </c>
      <c r="Q10" s="161">
        <v>85</v>
      </c>
      <c r="R10" s="163">
        <v>0.22750899999999999</v>
      </c>
      <c r="S10" s="8" t="s">
        <v>4</v>
      </c>
      <c r="T10" s="8" t="s">
        <v>5</v>
      </c>
      <c r="U10" s="8">
        <v>0</v>
      </c>
      <c r="V10" s="165">
        <v>52.63</v>
      </c>
      <c r="W10" s="161">
        <v>7</v>
      </c>
      <c r="X10" s="159" t="s">
        <v>17</v>
      </c>
      <c r="Z10" s="161">
        <v>857</v>
      </c>
      <c r="AA10" s="163">
        <v>0.58077999999999996</v>
      </c>
      <c r="AB10" s="8" t="s">
        <v>4</v>
      </c>
      <c r="AC10" s="8" t="s">
        <v>5</v>
      </c>
      <c r="AD10" s="8">
        <v>0</v>
      </c>
      <c r="AE10" s="165">
        <v>47.95</v>
      </c>
      <c r="AF10" s="161">
        <v>7</v>
      </c>
      <c r="AG10" s="159" t="s">
        <v>17</v>
      </c>
      <c r="AI10" s="161">
        <v>14</v>
      </c>
      <c r="AJ10" s="163">
        <v>0.22750899999999999</v>
      </c>
      <c r="AK10" s="8" t="s">
        <v>4</v>
      </c>
      <c r="AL10" s="8" t="s">
        <v>5</v>
      </c>
      <c r="AM10" s="8">
        <v>0</v>
      </c>
      <c r="AN10" s="165">
        <v>52.63</v>
      </c>
      <c r="AO10" s="161">
        <v>7</v>
      </c>
      <c r="AP10" s="159" t="s">
        <v>17</v>
      </c>
    </row>
    <row r="11" spans="2:42" x14ac:dyDescent="0.25">
      <c r="B11" s="161">
        <v>783</v>
      </c>
      <c r="C11" s="163">
        <v>1.723784</v>
      </c>
      <c r="D11" s="8">
        <v>0</v>
      </c>
      <c r="E11" s="165">
        <v>47.89</v>
      </c>
      <c r="G11" s="161">
        <v>7</v>
      </c>
      <c r="H11" s="163">
        <v>1.8432839999999999</v>
      </c>
      <c r="I11" s="8">
        <v>1</v>
      </c>
      <c r="J11" s="165">
        <v>87.25</v>
      </c>
      <c r="L11" s="161">
        <v>14</v>
      </c>
      <c r="M11" s="163">
        <v>0.69049000000000005</v>
      </c>
      <c r="N11" s="8">
        <v>0</v>
      </c>
      <c r="O11" s="165">
        <v>53.18</v>
      </c>
      <c r="Q11" s="161">
        <v>88</v>
      </c>
      <c r="R11" s="163">
        <v>9.5944000000000002E-2</v>
      </c>
      <c r="S11" s="8" t="s">
        <v>4</v>
      </c>
      <c r="T11" s="8" t="s">
        <v>5</v>
      </c>
      <c r="U11" s="8">
        <v>0</v>
      </c>
      <c r="V11" s="165">
        <v>52.58</v>
      </c>
      <c r="W11" s="161">
        <v>8</v>
      </c>
      <c r="X11" s="159" t="s">
        <v>17</v>
      </c>
      <c r="Z11" s="161">
        <v>866</v>
      </c>
      <c r="AA11" s="163">
        <v>0.160801</v>
      </c>
      <c r="AB11" s="8" t="s">
        <v>12</v>
      </c>
      <c r="AC11" s="8" t="s">
        <v>13</v>
      </c>
      <c r="AD11" s="8">
        <v>0</v>
      </c>
      <c r="AE11" s="165">
        <v>49.19</v>
      </c>
      <c r="AF11" s="161">
        <v>8</v>
      </c>
      <c r="AG11" s="159" t="s">
        <v>17</v>
      </c>
      <c r="AI11" s="161">
        <v>16</v>
      </c>
      <c r="AJ11" s="163">
        <v>9.5944000000000002E-2</v>
      </c>
      <c r="AK11" s="8" t="s">
        <v>9</v>
      </c>
      <c r="AL11" s="8" t="s">
        <v>10</v>
      </c>
      <c r="AM11" s="8">
        <v>0</v>
      </c>
      <c r="AN11" s="165">
        <v>52.58</v>
      </c>
      <c r="AO11" s="161">
        <v>8</v>
      </c>
      <c r="AP11" s="159" t="s">
        <v>17</v>
      </c>
    </row>
    <row r="12" spans="2:42" x14ac:dyDescent="0.25">
      <c r="B12" s="161">
        <v>785</v>
      </c>
      <c r="C12" s="163">
        <v>1.2990429999999999</v>
      </c>
      <c r="D12" s="8">
        <v>0</v>
      </c>
      <c r="E12" s="165">
        <v>47.04</v>
      </c>
      <c r="G12" s="161">
        <v>26</v>
      </c>
      <c r="H12" s="163">
        <v>0.98952200000000001</v>
      </c>
      <c r="I12" s="8">
        <v>1</v>
      </c>
      <c r="J12" s="165">
        <v>65.760000000000005</v>
      </c>
      <c r="L12" s="161">
        <v>15</v>
      </c>
      <c r="M12" s="163">
        <v>0.464671</v>
      </c>
      <c r="N12" s="8">
        <v>0</v>
      </c>
      <c r="O12" s="165">
        <v>47.83</v>
      </c>
      <c r="Q12" s="161">
        <v>92</v>
      </c>
      <c r="R12" s="163">
        <v>7.0087999999999998E-2</v>
      </c>
      <c r="S12" s="8" t="s">
        <v>12</v>
      </c>
      <c r="T12" s="8" t="s">
        <v>13</v>
      </c>
      <c r="U12" s="8">
        <v>0</v>
      </c>
      <c r="V12" s="165">
        <v>54</v>
      </c>
      <c r="W12" s="161">
        <v>9</v>
      </c>
      <c r="X12" s="159" t="s">
        <v>17</v>
      </c>
      <c r="Z12" s="161">
        <v>878</v>
      </c>
      <c r="AA12" s="163">
        <v>0.27488299999999999</v>
      </c>
      <c r="AB12" s="8" t="s">
        <v>4</v>
      </c>
      <c r="AC12" s="8" t="s">
        <v>5</v>
      </c>
      <c r="AD12" s="8">
        <v>0</v>
      </c>
      <c r="AE12" s="165">
        <v>47.88</v>
      </c>
      <c r="AF12" s="161">
        <v>9</v>
      </c>
      <c r="AG12" s="159" t="s">
        <v>17</v>
      </c>
      <c r="AI12" s="161">
        <v>18</v>
      </c>
      <c r="AJ12" s="163">
        <v>7.0087999999999998E-2</v>
      </c>
      <c r="AK12" s="8" t="s">
        <v>12</v>
      </c>
      <c r="AL12" s="8" t="s">
        <v>13</v>
      </c>
      <c r="AM12" s="8">
        <v>0</v>
      </c>
      <c r="AN12" s="165">
        <v>54</v>
      </c>
      <c r="AO12" s="161">
        <v>9</v>
      </c>
      <c r="AP12" s="159" t="s">
        <v>17</v>
      </c>
    </row>
    <row r="13" spans="2:42" x14ac:dyDescent="0.25">
      <c r="B13" s="161">
        <v>788</v>
      </c>
      <c r="C13" s="163">
        <v>1.165449</v>
      </c>
      <c r="D13" s="8">
        <v>0</v>
      </c>
      <c r="E13" s="165">
        <v>47.76</v>
      </c>
      <c r="G13" s="161">
        <v>92</v>
      </c>
      <c r="H13" s="163">
        <v>0.80020899999999995</v>
      </c>
      <c r="I13" s="8">
        <v>1</v>
      </c>
      <c r="J13" s="165">
        <v>97.61</v>
      </c>
      <c r="L13" s="161">
        <v>16</v>
      </c>
      <c r="M13" s="163">
        <v>0.258683</v>
      </c>
      <c r="N13" s="8">
        <v>0</v>
      </c>
      <c r="O13" s="165">
        <v>52.97</v>
      </c>
      <c r="Q13" s="161">
        <v>94</v>
      </c>
      <c r="R13" s="163">
        <v>0.51319599999999999</v>
      </c>
      <c r="S13" s="8" t="s">
        <v>4</v>
      </c>
      <c r="T13" s="8" t="s">
        <v>5</v>
      </c>
      <c r="U13" s="8">
        <v>0</v>
      </c>
      <c r="V13" s="165">
        <v>52.74</v>
      </c>
      <c r="W13" s="161">
        <v>10</v>
      </c>
      <c r="X13" s="159" t="s">
        <v>17</v>
      </c>
      <c r="Z13" s="161">
        <v>887</v>
      </c>
      <c r="AA13" s="163">
        <v>0.20826600000000001</v>
      </c>
      <c r="AB13" s="8" t="s">
        <v>4</v>
      </c>
      <c r="AC13" s="8" t="s">
        <v>5</v>
      </c>
      <c r="AD13" s="8">
        <v>0</v>
      </c>
      <c r="AE13" s="165">
        <v>45.76</v>
      </c>
      <c r="AF13" s="161">
        <v>10</v>
      </c>
      <c r="AG13" s="159" t="s">
        <v>17</v>
      </c>
      <c r="AI13" s="161">
        <v>20</v>
      </c>
      <c r="AJ13" s="163">
        <v>0.51319599999999999</v>
      </c>
      <c r="AK13" s="8" t="s">
        <v>9</v>
      </c>
      <c r="AL13" s="8" t="s">
        <v>10</v>
      </c>
      <c r="AM13" s="8">
        <v>0</v>
      </c>
      <c r="AN13" s="165">
        <v>52.74</v>
      </c>
      <c r="AO13" s="161">
        <v>10</v>
      </c>
      <c r="AP13" s="159" t="s">
        <v>17</v>
      </c>
    </row>
    <row r="14" spans="2:42" x14ac:dyDescent="0.25">
      <c r="B14" s="161">
        <v>790</v>
      </c>
      <c r="C14" s="163">
        <v>0.55682799999999999</v>
      </c>
      <c r="D14" s="8">
        <v>0</v>
      </c>
      <c r="E14" s="165">
        <v>50.93</v>
      </c>
      <c r="G14" s="161">
        <v>94</v>
      </c>
      <c r="H14" s="163">
        <v>2.0207139999999999</v>
      </c>
      <c r="I14" s="8">
        <v>1</v>
      </c>
      <c r="J14" s="165">
        <v>97.62</v>
      </c>
      <c r="L14" s="161">
        <v>17</v>
      </c>
      <c r="M14" s="163">
        <v>0.51753400000000005</v>
      </c>
      <c r="N14" s="8">
        <v>0</v>
      </c>
      <c r="O14" s="165">
        <v>51.56</v>
      </c>
      <c r="Q14" s="161">
        <v>96</v>
      </c>
      <c r="R14" s="163">
        <v>0.310473</v>
      </c>
      <c r="S14" s="8" t="s">
        <v>4</v>
      </c>
      <c r="T14" s="8" t="s">
        <v>5</v>
      </c>
      <c r="U14" s="8">
        <v>0</v>
      </c>
      <c r="V14" s="165">
        <v>55.44</v>
      </c>
      <c r="W14" s="161">
        <v>11</v>
      </c>
      <c r="X14" s="159" t="s">
        <v>17</v>
      </c>
      <c r="Z14" s="161">
        <v>928</v>
      </c>
      <c r="AA14" s="163">
        <v>0.84265599999999996</v>
      </c>
      <c r="AB14" s="8" t="s">
        <v>6</v>
      </c>
      <c r="AC14" s="8" t="s">
        <v>5</v>
      </c>
      <c r="AD14" s="8">
        <v>0</v>
      </c>
      <c r="AE14" s="165">
        <v>45.73</v>
      </c>
      <c r="AF14" s="161">
        <v>11</v>
      </c>
      <c r="AG14" s="159" t="s">
        <v>17</v>
      </c>
      <c r="AI14" s="161">
        <v>22</v>
      </c>
      <c r="AJ14" s="163">
        <v>0.310473</v>
      </c>
      <c r="AK14" s="8" t="s">
        <v>9</v>
      </c>
      <c r="AL14" s="8" t="s">
        <v>10</v>
      </c>
      <c r="AM14" s="8">
        <v>0</v>
      </c>
      <c r="AN14" s="165">
        <v>55.44</v>
      </c>
      <c r="AO14" s="161">
        <v>11</v>
      </c>
      <c r="AP14" s="159" t="s">
        <v>17</v>
      </c>
    </row>
    <row r="15" spans="2:42" x14ac:dyDescent="0.25">
      <c r="B15" s="161">
        <v>791</v>
      </c>
      <c r="C15" s="163">
        <v>0.75018799999999997</v>
      </c>
      <c r="D15" s="8">
        <v>0</v>
      </c>
      <c r="E15" s="165">
        <v>46.56</v>
      </c>
      <c r="G15" s="161">
        <v>98</v>
      </c>
      <c r="H15" s="163">
        <v>0.58629600000000004</v>
      </c>
      <c r="I15" s="8">
        <v>1</v>
      </c>
      <c r="J15" s="165">
        <v>95.43</v>
      </c>
      <c r="L15" s="161">
        <v>18</v>
      </c>
      <c r="M15" s="163">
        <v>0.44712299999999999</v>
      </c>
      <c r="N15" s="8">
        <v>0</v>
      </c>
      <c r="O15" s="165">
        <v>45.33</v>
      </c>
      <c r="Q15" s="161">
        <v>101</v>
      </c>
      <c r="R15" s="163">
        <v>0.17780299999999999</v>
      </c>
      <c r="S15" s="8" t="s">
        <v>4</v>
      </c>
      <c r="T15" s="8" t="s">
        <v>5</v>
      </c>
      <c r="U15" s="8">
        <v>0</v>
      </c>
      <c r="V15" s="165">
        <v>55.43</v>
      </c>
      <c r="W15" s="161">
        <v>12</v>
      </c>
      <c r="X15" s="159" t="s">
        <v>17</v>
      </c>
      <c r="Z15" s="161">
        <v>933</v>
      </c>
      <c r="AA15" s="163">
        <v>1.7149000000000001E-2</v>
      </c>
      <c r="AB15" s="8" t="s">
        <v>14</v>
      </c>
      <c r="AC15" s="8" t="s">
        <v>13</v>
      </c>
      <c r="AD15" s="8">
        <v>0</v>
      </c>
      <c r="AE15" s="165">
        <v>41.22</v>
      </c>
      <c r="AF15" s="161">
        <v>12</v>
      </c>
      <c r="AG15" s="159" t="s">
        <v>17</v>
      </c>
      <c r="AI15" s="161">
        <v>24</v>
      </c>
      <c r="AJ15" s="163">
        <v>0.17780299999999999</v>
      </c>
      <c r="AK15" s="8" t="s">
        <v>4</v>
      </c>
      <c r="AL15" s="8" t="s">
        <v>5</v>
      </c>
      <c r="AM15" s="8">
        <v>0</v>
      </c>
      <c r="AN15" s="165">
        <v>55.43</v>
      </c>
      <c r="AO15" s="161">
        <v>12</v>
      </c>
      <c r="AP15" s="159" t="s">
        <v>17</v>
      </c>
    </row>
    <row r="16" spans="2:42" x14ac:dyDescent="0.25">
      <c r="B16" s="161">
        <v>792</v>
      </c>
      <c r="C16" s="163">
        <v>0.683342</v>
      </c>
      <c r="D16" s="8">
        <v>0</v>
      </c>
      <c r="E16" s="165">
        <v>46.94</v>
      </c>
      <c r="G16" s="161">
        <v>165</v>
      </c>
      <c r="H16" s="163">
        <v>0.44187900000000002</v>
      </c>
      <c r="I16" s="8">
        <v>1</v>
      </c>
      <c r="J16" s="165">
        <v>76.94</v>
      </c>
      <c r="L16" s="161">
        <v>19</v>
      </c>
      <c r="M16" s="163">
        <v>0.54481000000000002</v>
      </c>
      <c r="N16" s="8">
        <v>0</v>
      </c>
      <c r="O16" s="165">
        <v>43.9</v>
      </c>
      <c r="Q16" s="161">
        <v>103</v>
      </c>
      <c r="R16" s="163">
        <v>0.462339</v>
      </c>
      <c r="S16" s="8" t="s">
        <v>4</v>
      </c>
      <c r="T16" s="8" t="s">
        <v>5</v>
      </c>
      <c r="U16" s="8">
        <v>0</v>
      </c>
      <c r="V16" s="165">
        <v>53.04</v>
      </c>
      <c r="W16" s="161">
        <v>13</v>
      </c>
      <c r="X16" s="159" t="s">
        <v>17</v>
      </c>
      <c r="Z16" s="161">
        <v>1356</v>
      </c>
      <c r="AA16" s="163">
        <v>0.97585999999999995</v>
      </c>
      <c r="AB16" s="8" t="s">
        <v>4</v>
      </c>
      <c r="AC16" s="8" t="s">
        <v>5</v>
      </c>
      <c r="AD16" s="8">
        <v>0</v>
      </c>
      <c r="AE16" s="165">
        <v>51.26</v>
      </c>
      <c r="AF16" s="161">
        <v>13</v>
      </c>
      <c r="AG16" s="159" t="s">
        <v>17</v>
      </c>
      <c r="AI16" s="161">
        <v>26</v>
      </c>
      <c r="AJ16" s="163">
        <v>0.462339</v>
      </c>
      <c r="AK16" s="8" t="s">
        <v>9</v>
      </c>
      <c r="AL16" s="8" t="s">
        <v>10</v>
      </c>
      <c r="AM16" s="8">
        <v>0</v>
      </c>
      <c r="AN16" s="165">
        <v>53.04</v>
      </c>
      <c r="AO16" s="161">
        <v>13</v>
      </c>
      <c r="AP16" s="159" t="s">
        <v>17</v>
      </c>
    </row>
    <row r="17" spans="2:42" x14ac:dyDescent="0.25">
      <c r="B17" s="161">
        <v>794</v>
      </c>
      <c r="C17" s="163">
        <v>0.77488400000000002</v>
      </c>
      <c r="D17" s="8">
        <v>0</v>
      </c>
      <c r="E17" s="165">
        <v>48.72</v>
      </c>
      <c r="G17" s="161">
        <v>170</v>
      </c>
      <c r="H17" s="163">
        <v>0.29914200000000002</v>
      </c>
      <c r="I17" s="8">
        <v>1</v>
      </c>
      <c r="J17" s="165">
        <v>92.74</v>
      </c>
      <c r="L17" s="161">
        <v>20</v>
      </c>
      <c r="M17" s="163">
        <v>0.28848800000000002</v>
      </c>
      <c r="N17" s="8">
        <v>0</v>
      </c>
      <c r="O17" s="165">
        <v>50.8</v>
      </c>
      <c r="Q17" s="161">
        <v>105</v>
      </c>
      <c r="R17" s="163">
        <v>0.27624900000000002</v>
      </c>
      <c r="S17" s="8" t="s">
        <v>4</v>
      </c>
      <c r="T17" s="8" t="s">
        <v>5</v>
      </c>
      <c r="U17" s="8">
        <v>0</v>
      </c>
      <c r="V17" s="165">
        <v>53.58</v>
      </c>
      <c r="W17" s="161">
        <v>14</v>
      </c>
      <c r="X17" s="159" t="s">
        <v>17</v>
      </c>
      <c r="Z17" s="161">
        <v>1357</v>
      </c>
      <c r="AA17" s="163">
        <v>0.18572</v>
      </c>
      <c r="AB17" s="8" t="s">
        <v>4</v>
      </c>
      <c r="AC17" s="8" t="s">
        <v>5</v>
      </c>
      <c r="AD17" s="8">
        <v>0</v>
      </c>
      <c r="AE17" s="165">
        <v>43.91</v>
      </c>
      <c r="AF17" s="161">
        <v>14</v>
      </c>
      <c r="AG17" s="159" t="s">
        <v>17</v>
      </c>
      <c r="AI17" s="161">
        <v>27</v>
      </c>
      <c r="AJ17" s="163">
        <v>0.29360799999999998</v>
      </c>
      <c r="AK17" s="8" t="s">
        <v>42</v>
      </c>
      <c r="AL17" s="8" t="s">
        <v>42</v>
      </c>
      <c r="AM17" s="8">
        <v>0</v>
      </c>
      <c r="AN17" s="165">
        <v>53.56</v>
      </c>
      <c r="AO17" s="161">
        <v>14</v>
      </c>
      <c r="AP17" s="159" t="s">
        <v>17</v>
      </c>
    </row>
    <row r="18" spans="2:42" x14ac:dyDescent="0.25">
      <c r="B18" s="161">
        <v>796</v>
      </c>
      <c r="C18" s="163">
        <v>0.69049000000000005</v>
      </c>
      <c r="D18" s="8">
        <v>0</v>
      </c>
      <c r="E18" s="165">
        <v>53.18</v>
      </c>
      <c r="G18" s="161">
        <v>171</v>
      </c>
      <c r="H18" s="163">
        <v>0.75618200000000002</v>
      </c>
      <c r="I18" s="8">
        <v>1</v>
      </c>
      <c r="J18" s="165">
        <v>94.54</v>
      </c>
      <c r="L18" s="161">
        <v>24</v>
      </c>
      <c r="M18" s="163">
        <v>0.94865100000000002</v>
      </c>
      <c r="N18" s="8">
        <v>0</v>
      </c>
      <c r="O18" s="165">
        <v>45.4</v>
      </c>
      <c r="Q18" s="161">
        <v>107</v>
      </c>
      <c r="R18" s="163">
        <v>0.29360799999999998</v>
      </c>
      <c r="S18" s="8" t="s">
        <v>4</v>
      </c>
      <c r="T18" s="8" t="s">
        <v>5</v>
      </c>
      <c r="U18" s="8">
        <v>0</v>
      </c>
      <c r="V18" s="165">
        <v>53.56</v>
      </c>
      <c r="W18" s="161">
        <v>15</v>
      </c>
      <c r="X18" s="159" t="s">
        <v>17</v>
      </c>
      <c r="Z18" s="161">
        <v>1362</v>
      </c>
      <c r="AA18" s="163">
        <v>0.75773000000000001</v>
      </c>
      <c r="AB18" s="8" t="s">
        <v>4</v>
      </c>
      <c r="AC18" s="8" t="s">
        <v>5</v>
      </c>
      <c r="AD18" s="8">
        <v>0</v>
      </c>
      <c r="AE18" s="165">
        <v>41.43</v>
      </c>
      <c r="AF18" s="161">
        <v>15</v>
      </c>
      <c r="AG18" s="159" t="s">
        <v>17</v>
      </c>
      <c r="AI18" s="161">
        <v>29</v>
      </c>
      <c r="AJ18" s="163">
        <v>0.25612699999999999</v>
      </c>
      <c r="AK18" s="8" t="s">
        <v>9</v>
      </c>
      <c r="AL18" s="8" t="s">
        <v>10</v>
      </c>
      <c r="AM18" s="8">
        <v>0</v>
      </c>
      <c r="AN18" s="165">
        <v>57.95</v>
      </c>
      <c r="AO18" s="161">
        <v>15</v>
      </c>
      <c r="AP18" s="159" t="s">
        <v>17</v>
      </c>
    </row>
    <row r="19" spans="2:42" x14ac:dyDescent="0.25">
      <c r="B19" s="161">
        <v>797</v>
      </c>
      <c r="C19" s="163">
        <v>0.464671</v>
      </c>
      <c r="D19" s="8">
        <v>0</v>
      </c>
      <c r="E19" s="165">
        <v>47.83</v>
      </c>
      <c r="G19" s="161">
        <v>177</v>
      </c>
      <c r="H19" s="163">
        <v>0.86054600000000003</v>
      </c>
      <c r="I19" s="8">
        <v>1</v>
      </c>
      <c r="J19" s="165">
        <v>89.43</v>
      </c>
      <c r="L19" s="161">
        <v>25</v>
      </c>
      <c r="M19" s="163">
        <v>0.10386099999999999</v>
      </c>
      <c r="N19" s="8">
        <v>0</v>
      </c>
      <c r="O19" s="165">
        <v>41.91</v>
      </c>
      <c r="Q19" s="161">
        <v>112</v>
      </c>
      <c r="R19" s="163">
        <v>0.25604300000000002</v>
      </c>
      <c r="S19" s="8" t="s">
        <v>4</v>
      </c>
      <c r="T19" s="8" t="s">
        <v>5</v>
      </c>
      <c r="U19" s="8">
        <v>0</v>
      </c>
      <c r="V19" s="165">
        <v>57.94</v>
      </c>
      <c r="W19" s="161">
        <v>16</v>
      </c>
      <c r="X19" s="159" t="s">
        <v>17</v>
      </c>
      <c r="Z19" s="161">
        <v>10</v>
      </c>
      <c r="AA19" s="163">
        <v>0.86054600000000003</v>
      </c>
      <c r="AB19" s="8" t="s">
        <v>16</v>
      </c>
      <c r="AC19" s="8" t="s">
        <v>16</v>
      </c>
      <c r="AD19" s="8">
        <v>1</v>
      </c>
      <c r="AE19" s="165">
        <v>89.43</v>
      </c>
      <c r="AF19" s="161">
        <v>16</v>
      </c>
      <c r="AG19" s="159" t="s">
        <v>17</v>
      </c>
      <c r="AI19" s="161">
        <v>31</v>
      </c>
      <c r="AJ19" s="163">
        <v>0.185027</v>
      </c>
      <c r="AK19" s="8" t="s">
        <v>9</v>
      </c>
      <c r="AL19" s="8" t="s">
        <v>10</v>
      </c>
      <c r="AM19" s="8">
        <v>0</v>
      </c>
      <c r="AN19" s="165">
        <v>55.84</v>
      </c>
      <c r="AO19" s="161">
        <v>16</v>
      </c>
      <c r="AP19" s="159" t="s">
        <v>20</v>
      </c>
    </row>
    <row r="20" spans="2:42" x14ac:dyDescent="0.25">
      <c r="B20" s="161">
        <v>798</v>
      </c>
      <c r="C20" s="163">
        <v>0.258683</v>
      </c>
      <c r="D20" s="8">
        <v>0</v>
      </c>
      <c r="E20" s="165">
        <v>52.97</v>
      </c>
      <c r="G20" s="161">
        <v>193</v>
      </c>
      <c r="H20" s="163">
        <v>1.9653099999999999</v>
      </c>
      <c r="I20" s="8">
        <v>1</v>
      </c>
      <c r="J20" s="165">
        <v>97.82</v>
      </c>
      <c r="L20" s="161">
        <v>26</v>
      </c>
      <c r="M20" s="163">
        <v>0.42671799999999999</v>
      </c>
      <c r="N20" s="8">
        <v>0</v>
      </c>
      <c r="O20" s="165">
        <v>41.61</v>
      </c>
      <c r="Q20" s="161">
        <v>114</v>
      </c>
      <c r="R20" s="163">
        <v>0.185027</v>
      </c>
      <c r="S20" s="8" t="s">
        <v>4</v>
      </c>
      <c r="T20" s="8" t="s">
        <v>5</v>
      </c>
      <c r="U20" s="8">
        <v>0</v>
      </c>
      <c r="V20" s="165">
        <v>55.84</v>
      </c>
      <c r="W20" s="161">
        <v>17</v>
      </c>
      <c r="X20" s="159" t="s">
        <v>17</v>
      </c>
      <c r="Z20" s="161">
        <v>11</v>
      </c>
      <c r="AA20" s="163">
        <v>0.175398</v>
      </c>
      <c r="AB20" s="8" t="s">
        <v>16</v>
      </c>
      <c r="AC20" s="8" t="s">
        <v>16</v>
      </c>
      <c r="AD20" s="8">
        <v>1</v>
      </c>
      <c r="AE20" s="165">
        <v>96.98</v>
      </c>
      <c r="AF20" s="161">
        <v>17</v>
      </c>
      <c r="AG20" s="159" t="s">
        <v>17</v>
      </c>
      <c r="AI20" s="161">
        <v>32</v>
      </c>
      <c r="AJ20" s="163">
        <v>0.12688199999999999</v>
      </c>
      <c r="AK20" s="8" t="s">
        <v>4</v>
      </c>
      <c r="AL20" s="8" t="s">
        <v>5</v>
      </c>
      <c r="AM20" s="8">
        <v>0</v>
      </c>
      <c r="AN20" s="165">
        <v>57.91</v>
      </c>
      <c r="AO20" s="161">
        <v>17</v>
      </c>
      <c r="AP20" s="159" t="s">
        <v>17</v>
      </c>
    </row>
    <row r="21" spans="2:42" x14ac:dyDescent="0.25">
      <c r="B21" s="161">
        <v>799</v>
      </c>
      <c r="C21" s="163">
        <v>0.51753400000000005</v>
      </c>
      <c r="D21" s="8">
        <v>0</v>
      </c>
      <c r="E21" s="165">
        <v>51.56</v>
      </c>
      <c r="G21" s="161">
        <v>195</v>
      </c>
      <c r="H21" s="163">
        <v>1.1125750000000001</v>
      </c>
      <c r="I21" s="8">
        <v>1</v>
      </c>
      <c r="J21" s="165">
        <v>98.24</v>
      </c>
      <c r="L21" s="161">
        <v>29</v>
      </c>
      <c r="M21" s="163">
        <v>0.57820300000000002</v>
      </c>
      <c r="N21" s="8">
        <v>0</v>
      </c>
      <c r="O21" s="165">
        <v>39.85</v>
      </c>
      <c r="Q21" s="161">
        <v>115</v>
      </c>
      <c r="R21" s="163">
        <v>0.12688199999999999</v>
      </c>
      <c r="S21" s="8" t="s">
        <v>4</v>
      </c>
      <c r="T21" s="8" t="s">
        <v>5</v>
      </c>
      <c r="U21" s="8">
        <v>0</v>
      </c>
      <c r="V21" s="165">
        <v>57.91</v>
      </c>
      <c r="W21" s="161">
        <v>18</v>
      </c>
      <c r="X21" s="159" t="s">
        <v>17</v>
      </c>
      <c r="Z21" s="161">
        <v>26</v>
      </c>
      <c r="AA21" s="163">
        <v>0.16942499999999999</v>
      </c>
      <c r="AB21" s="8" t="s">
        <v>16</v>
      </c>
      <c r="AC21" s="8" t="s">
        <v>16</v>
      </c>
      <c r="AD21" s="8">
        <v>1</v>
      </c>
      <c r="AE21" s="165">
        <v>98.42</v>
      </c>
      <c r="AF21" s="161">
        <v>18</v>
      </c>
      <c r="AG21" s="159" t="s">
        <v>17</v>
      </c>
      <c r="AI21" s="161">
        <v>33</v>
      </c>
      <c r="AJ21" s="163">
        <v>0.796323</v>
      </c>
      <c r="AK21" s="8" t="s">
        <v>9</v>
      </c>
      <c r="AL21" s="8" t="s">
        <v>10</v>
      </c>
      <c r="AM21" s="8">
        <v>0</v>
      </c>
      <c r="AN21" s="165">
        <v>56.95</v>
      </c>
      <c r="AO21" s="161">
        <v>18</v>
      </c>
      <c r="AP21" s="159" t="s">
        <v>20</v>
      </c>
    </row>
    <row r="22" spans="2:42" x14ac:dyDescent="0.25">
      <c r="B22" s="161">
        <v>800</v>
      </c>
      <c r="C22" s="163">
        <v>0.44712299999999999</v>
      </c>
      <c r="D22" s="8">
        <v>0</v>
      </c>
      <c r="E22" s="165">
        <v>45.33</v>
      </c>
      <c r="G22" s="161">
        <v>213</v>
      </c>
      <c r="H22" s="163">
        <v>0.71933800000000003</v>
      </c>
      <c r="I22" s="8">
        <v>1</v>
      </c>
      <c r="J22" s="165">
        <v>99.88</v>
      </c>
      <c r="L22" s="161">
        <v>30</v>
      </c>
      <c r="M22" s="163">
        <v>0.28179599999999999</v>
      </c>
      <c r="N22" s="8">
        <v>0</v>
      </c>
      <c r="O22" s="165">
        <v>44.44</v>
      </c>
      <c r="Q22" s="161">
        <v>116</v>
      </c>
      <c r="R22" s="163">
        <v>5.8966999999999999E-2</v>
      </c>
      <c r="S22" s="8" t="s">
        <v>4</v>
      </c>
      <c r="T22" s="8" t="s">
        <v>5</v>
      </c>
      <c r="U22" s="8">
        <v>0</v>
      </c>
      <c r="V22" s="165">
        <v>55.85</v>
      </c>
      <c r="W22" s="161">
        <v>19</v>
      </c>
      <c r="X22" s="159" t="s">
        <v>17</v>
      </c>
      <c r="Z22" s="161">
        <v>40</v>
      </c>
      <c r="AA22" s="163">
        <v>0.14966299999999999</v>
      </c>
      <c r="AB22" s="8" t="s">
        <v>4</v>
      </c>
      <c r="AC22" s="8" t="s">
        <v>5</v>
      </c>
      <c r="AD22" s="8">
        <v>1</v>
      </c>
      <c r="AE22" s="165">
        <v>97.45</v>
      </c>
      <c r="AF22" s="161">
        <v>19</v>
      </c>
      <c r="AG22" s="159" t="s">
        <v>17</v>
      </c>
      <c r="AI22" s="161">
        <v>37</v>
      </c>
      <c r="AJ22" s="163">
        <v>0.41459699999999999</v>
      </c>
      <c r="AK22" s="8" t="s">
        <v>9</v>
      </c>
      <c r="AL22" s="8" t="s">
        <v>10</v>
      </c>
      <c r="AM22" s="8">
        <v>0</v>
      </c>
      <c r="AN22" s="165">
        <v>58</v>
      </c>
      <c r="AO22" s="161">
        <v>19</v>
      </c>
      <c r="AP22" s="159" t="s">
        <v>18</v>
      </c>
    </row>
    <row r="23" spans="2:42" x14ac:dyDescent="0.25">
      <c r="B23" s="161">
        <v>801</v>
      </c>
      <c r="C23" s="163">
        <v>0.54481000000000002</v>
      </c>
      <c r="D23" s="8">
        <v>0</v>
      </c>
      <c r="E23" s="165">
        <v>43.9</v>
      </c>
      <c r="G23" s="161">
        <v>214</v>
      </c>
      <c r="H23" s="163">
        <v>1.2235849999999999</v>
      </c>
      <c r="I23" s="8">
        <v>1</v>
      </c>
      <c r="J23" s="165">
        <v>99.77</v>
      </c>
      <c r="L23" s="161">
        <v>31</v>
      </c>
      <c r="M23" s="163">
        <v>0.48908200000000002</v>
      </c>
      <c r="N23" s="8">
        <v>0</v>
      </c>
      <c r="O23" s="165">
        <v>44.61</v>
      </c>
      <c r="Q23" s="161">
        <v>119</v>
      </c>
      <c r="R23" s="163">
        <v>0.52007400000000004</v>
      </c>
      <c r="S23" s="8" t="s">
        <v>4</v>
      </c>
      <c r="T23" s="8" t="s">
        <v>5</v>
      </c>
      <c r="U23" s="8">
        <v>0</v>
      </c>
      <c r="V23" s="165">
        <v>58.78</v>
      </c>
      <c r="W23" s="161">
        <v>20</v>
      </c>
      <c r="X23" s="159" t="s">
        <v>17</v>
      </c>
      <c r="Z23" s="161">
        <v>58</v>
      </c>
      <c r="AA23" s="163">
        <v>0.73231900000000005</v>
      </c>
      <c r="AB23" s="8" t="s">
        <v>4</v>
      </c>
      <c r="AC23" s="8" t="s">
        <v>5</v>
      </c>
      <c r="AD23" s="8">
        <v>1</v>
      </c>
      <c r="AE23" s="165">
        <v>99.36</v>
      </c>
      <c r="AF23" s="161">
        <v>20</v>
      </c>
      <c r="AG23" s="159" t="s">
        <v>17</v>
      </c>
      <c r="AI23" s="161">
        <v>38</v>
      </c>
      <c r="AJ23" s="163">
        <v>0.41796699999999998</v>
      </c>
      <c r="AK23" s="8" t="s">
        <v>9</v>
      </c>
      <c r="AL23" s="8" t="s">
        <v>10</v>
      </c>
      <c r="AM23" s="8">
        <v>0</v>
      </c>
      <c r="AN23" s="165">
        <v>58.85</v>
      </c>
      <c r="AO23" s="161">
        <v>20</v>
      </c>
      <c r="AP23" s="159" t="s">
        <v>20</v>
      </c>
    </row>
    <row r="24" spans="2:42" x14ac:dyDescent="0.25">
      <c r="B24" s="161">
        <v>802</v>
      </c>
      <c r="C24" s="163">
        <v>0.28848800000000002</v>
      </c>
      <c r="D24" s="8">
        <v>0</v>
      </c>
      <c r="E24" s="165">
        <v>50.8</v>
      </c>
      <c r="G24" s="161">
        <v>226</v>
      </c>
      <c r="H24" s="163">
        <v>1.0850850000000001</v>
      </c>
      <c r="I24" s="8">
        <v>1</v>
      </c>
      <c r="J24" s="165">
        <v>91.94</v>
      </c>
      <c r="L24" s="161">
        <v>32</v>
      </c>
      <c r="M24" s="163">
        <v>0.49440899999999999</v>
      </c>
      <c r="N24" s="8">
        <v>0</v>
      </c>
      <c r="O24" s="165">
        <v>46.28</v>
      </c>
      <c r="Q24" s="161">
        <v>127</v>
      </c>
      <c r="R24" s="163">
        <v>0.34839900000000001</v>
      </c>
      <c r="S24" s="8" t="s">
        <v>4</v>
      </c>
      <c r="T24" s="8" t="s">
        <v>5</v>
      </c>
      <c r="U24" s="8">
        <v>0</v>
      </c>
      <c r="V24" s="165">
        <v>58.99</v>
      </c>
      <c r="W24" s="161">
        <v>21</v>
      </c>
      <c r="X24" s="159" t="s">
        <v>17</v>
      </c>
      <c r="Z24" s="161">
        <v>80</v>
      </c>
      <c r="AA24" s="163">
        <v>0.114403</v>
      </c>
      <c r="AB24" s="8" t="s">
        <v>12</v>
      </c>
      <c r="AC24" s="8" t="s">
        <v>13</v>
      </c>
      <c r="AD24" s="8">
        <v>1</v>
      </c>
      <c r="AE24" s="165">
        <v>94.81</v>
      </c>
      <c r="AF24" s="161">
        <v>21</v>
      </c>
      <c r="AG24" s="159" t="s">
        <v>17</v>
      </c>
      <c r="AI24" s="161">
        <v>41</v>
      </c>
      <c r="AJ24" s="163">
        <v>0.64626099999999997</v>
      </c>
      <c r="AK24" s="8" t="s">
        <v>43</v>
      </c>
      <c r="AL24" s="8" t="s">
        <v>43</v>
      </c>
      <c r="AM24" s="8">
        <v>0</v>
      </c>
      <c r="AN24" s="165">
        <v>58.14</v>
      </c>
      <c r="AO24" s="161">
        <v>21</v>
      </c>
      <c r="AP24" s="159" t="s">
        <v>18</v>
      </c>
    </row>
    <row r="25" spans="2:42" x14ac:dyDescent="0.25">
      <c r="B25" s="161">
        <v>806</v>
      </c>
      <c r="C25" s="163">
        <v>0.94865100000000002</v>
      </c>
      <c r="D25" s="8">
        <v>0</v>
      </c>
      <c r="E25" s="165">
        <v>45.4</v>
      </c>
      <c r="G25" s="161">
        <v>230</v>
      </c>
      <c r="H25" s="163">
        <v>1.2973300000000001</v>
      </c>
      <c r="I25" s="8">
        <v>1</v>
      </c>
      <c r="J25" s="165">
        <v>82.79</v>
      </c>
      <c r="L25" s="161">
        <v>36</v>
      </c>
      <c r="M25" s="163">
        <v>1.550759</v>
      </c>
      <c r="N25" s="8">
        <v>0</v>
      </c>
      <c r="O25" s="165">
        <v>52.23</v>
      </c>
      <c r="Q25" s="161">
        <v>128</v>
      </c>
      <c r="R25" s="163">
        <v>0.41459699999999999</v>
      </c>
      <c r="S25" s="8" t="s">
        <v>4</v>
      </c>
      <c r="T25" s="8" t="s">
        <v>5</v>
      </c>
      <c r="U25" s="8">
        <v>0</v>
      </c>
      <c r="V25" s="165">
        <v>58</v>
      </c>
      <c r="W25" s="161">
        <v>22</v>
      </c>
      <c r="X25" s="159" t="s">
        <v>17</v>
      </c>
      <c r="Z25" s="161">
        <v>81</v>
      </c>
      <c r="AA25" s="163">
        <v>7.9937999999999995E-2</v>
      </c>
      <c r="AB25" s="8" t="s">
        <v>12</v>
      </c>
      <c r="AC25" s="8" t="s">
        <v>13</v>
      </c>
      <c r="AD25" s="8">
        <v>1</v>
      </c>
      <c r="AE25" s="165">
        <v>93.37</v>
      </c>
      <c r="AF25" s="161">
        <v>22</v>
      </c>
      <c r="AG25" s="159" t="s">
        <v>17</v>
      </c>
      <c r="AI25" s="161">
        <v>42</v>
      </c>
      <c r="AJ25" s="163">
        <v>6.4352999999999994E-2</v>
      </c>
      <c r="AK25" s="8" t="s">
        <v>4</v>
      </c>
      <c r="AL25" s="8" t="s">
        <v>5</v>
      </c>
      <c r="AM25" s="8">
        <v>0</v>
      </c>
      <c r="AN25" s="165">
        <v>58.21</v>
      </c>
      <c r="AO25" s="161">
        <v>22</v>
      </c>
      <c r="AP25" s="159" t="s">
        <v>20</v>
      </c>
    </row>
    <row r="26" spans="2:42" x14ac:dyDescent="0.25">
      <c r="B26" s="161">
        <v>807</v>
      </c>
      <c r="C26" s="163">
        <v>0.10386099999999999</v>
      </c>
      <c r="D26" s="8">
        <v>0</v>
      </c>
      <c r="E26" s="165">
        <v>41.91</v>
      </c>
      <c r="G26" s="161">
        <v>231</v>
      </c>
      <c r="H26" s="163">
        <v>0.80747500000000005</v>
      </c>
      <c r="I26" s="8">
        <v>1</v>
      </c>
      <c r="J26" s="165">
        <v>97.33</v>
      </c>
      <c r="L26" s="161">
        <v>37</v>
      </c>
      <c r="M26" s="163">
        <v>0.87689899999999998</v>
      </c>
      <c r="N26" s="8">
        <v>0</v>
      </c>
      <c r="O26" s="165">
        <v>50.51</v>
      </c>
      <c r="Q26" s="161">
        <v>130</v>
      </c>
      <c r="R26" s="163">
        <v>6.9568000000000005E-2</v>
      </c>
      <c r="S26" s="8" t="s">
        <v>4</v>
      </c>
      <c r="T26" s="8" t="s">
        <v>5</v>
      </c>
      <c r="U26" s="8">
        <v>0</v>
      </c>
      <c r="V26" s="165">
        <v>58.16</v>
      </c>
      <c r="W26" s="161">
        <v>23</v>
      </c>
      <c r="X26" s="159" t="s">
        <v>17</v>
      </c>
      <c r="Z26" s="161">
        <v>87</v>
      </c>
      <c r="AA26" s="163">
        <v>0.25071199999999999</v>
      </c>
      <c r="AB26" s="8" t="s">
        <v>4</v>
      </c>
      <c r="AC26" s="8" t="s">
        <v>5</v>
      </c>
      <c r="AD26" s="8">
        <v>1</v>
      </c>
      <c r="AE26" s="165">
        <v>97.26</v>
      </c>
      <c r="AF26" s="161">
        <v>23</v>
      </c>
      <c r="AG26" s="159" t="s">
        <v>17</v>
      </c>
      <c r="AI26" s="161">
        <v>44</v>
      </c>
      <c r="AJ26" s="163">
        <v>0.32186799999999999</v>
      </c>
      <c r="AK26" s="8" t="s">
        <v>9</v>
      </c>
      <c r="AL26" s="8" t="s">
        <v>10</v>
      </c>
      <c r="AM26" s="8">
        <v>0</v>
      </c>
      <c r="AN26" s="165">
        <v>39.380000000000003</v>
      </c>
      <c r="AO26" s="161">
        <v>23</v>
      </c>
      <c r="AP26" s="159" t="s">
        <v>17</v>
      </c>
    </row>
    <row r="27" spans="2:42" x14ac:dyDescent="0.25">
      <c r="B27" s="161">
        <v>808</v>
      </c>
      <c r="C27" s="163">
        <v>0.42671799999999999</v>
      </c>
      <c r="D27" s="8">
        <v>0</v>
      </c>
      <c r="E27" s="165">
        <v>41.61</v>
      </c>
      <c r="G27" s="161">
        <v>237</v>
      </c>
      <c r="H27" s="163">
        <v>0.71562199999999998</v>
      </c>
      <c r="I27" s="8">
        <v>1</v>
      </c>
      <c r="J27" s="165">
        <v>97.14</v>
      </c>
      <c r="L27" s="161">
        <v>40</v>
      </c>
      <c r="M27" s="163">
        <v>1.6972560000000001</v>
      </c>
      <c r="N27" s="8">
        <v>0</v>
      </c>
      <c r="O27" s="165">
        <v>53.75</v>
      </c>
      <c r="Q27" s="161">
        <v>133</v>
      </c>
      <c r="R27" s="163">
        <v>0.64626099999999997</v>
      </c>
      <c r="S27" s="8" t="s">
        <v>12</v>
      </c>
      <c r="T27" s="8" t="s">
        <v>13</v>
      </c>
      <c r="U27" s="8">
        <v>0</v>
      </c>
      <c r="V27" s="165">
        <v>58.14</v>
      </c>
      <c r="W27" s="161">
        <v>24</v>
      </c>
      <c r="X27" s="159" t="s">
        <v>17</v>
      </c>
      <c r="Z27" s="161">
        <v>88</v>
      </c>
      <c r="AA27" s="163">
        <v>0.44187900000000002</v>
      </c>
      <c r="AB27" s="8" t="s">
        <v>4</v>
      </c>
      <c r="AC27" s="8" t="s">
        <v>5</v>
      </c>
      <c r="AD27" s="8">
        <v>1</v>
      </c>
      <c r="AE27" s="165">
        <v>76.94</v>
      </c>
      <c r="AF27" s="161">
        <v>24</v>
      </c>
      <c r="AG27" s="159" t="s">
        <v>17</v>
      </c>
      <c r="AI27" s="161">
        <v>46</v>
      </c>
      <c r="AJ27" s="163">
        <v>0.30903700000000001</v>
      </c>
      <c r="AK27" s="8" t="s">
        <v>12</v>
      </c>
      <c r="AL27" s="8" t="s">
        <v>13</v>
      </c>
      <c r="AM27" s="8">
        <v>0</v>
      </c>
      <c r="AN27" s="165">
        <v>47.58</v>
      </c>
      <c r="AO27" s="161">
        <v>24</v>
      </c>
      <c r="AP27" s="159" t="s">
        <v>17</v>
      </c>
    </row>
    <row r="28" spans="2:42" x14ac:dyDescent="0.25">
      <c r="B28" s="161">
        <v>811</v>
      </c>
      <c r="C28" s="163">
        <v>0.57820300000000002</v>
      </c>
      <c r="D28" s="8">
        <v>0</v>
      </c>
      <c r="E28" s="165">
        <v>39.85</v>
      </c>
      <c r="G28" s="161">
        <v>296</v>
      </c>
      <c r="H28" s="163">
        <v>1.5385530000000001</v>
      </c>
      <c r="I28" s="8">
        <v>1</v>
      </c>
      <c r="J28" s="165">
        <v>90.62</v>
      </c>
      <c r="L28" s="161">
        <v>43</v>
      </c>
      <c r="M28" s="163">
        <v>1.3960760000000001</v>
      </c>
      <c r="N28" s="8">
        <v>0</v>
      </c>
      <c r="O28" s="165">
        <v>50.01</v>
      </c>
      <c r="Q28" s="161">
        <v>135</v>
      </c>
      <c r="R28" s="163">
        <v>6.4352999999999994E-2</v>
      </c>
      <c r="S28" s="8" t="s">
        <v>4</v>
      </c>
      <c r="T28" s="8" t="s">
        <v>5</v>
      </c>
      <c r="U28" s="8">
        <v>0</v>
      </c>
      <c r="V28" s="165">
        <v>58.21</v>
      </c>
      <c r="W28" s="161">
        <v>25</v>
      </c>
      <c r="X28" s="159" t="s">
        <v>17</v>
      </c>
      <c r="Z28" s="161">
        <v>93</v>
      </c>
      <c r="AA28" s="163">
        <v>4.7759999999999997E-2</v>
      </c>
      <c r="AB28" s="8" t="s">
        <v>12</v>
      </c>
      <c r="AC28" s="8" t="s">
        <v>13</v>
      </c>
      <c r="AD28" s="8">
        <v>1</v>
      </c>
      <c r="AE28" s="165">
        <v>92.88</v>
      </c>
      <c r="AF28" s="161">
        <v>25</v>
      </c>
      <c r="AG28" s="159" t="s">
        <v>17</v>
      </c>
      <c r="AI28" s="161">
        <v>47</v>
      </c>
      <c r="AJ28" s="163">
        <v>0.34600799999999998</v>
      </c>
      <c r="AK28" s="8" t="s">
        <v>9</v>
      </c>
      <c r="AL28" s="8" t="s">
        <v>10</v>
      </c>
      <c r="AM28" s="8">
        <v>0</v>
      </c>
      <c r="AN28" s="165">
        <v>59.34</v>
      </c>
      <c r="AO28" s="161">
        <v>25</v>
      </c>
      <c r="AP28" s="159" t="s">
        <v>20</v>
      </c>
    </row>
    <row r="29" spans="2:42" x14ac:dyDescent="0.25">
      <c r="B29" s="161">
        <v>812</v>
      </c>
      <c r="C29" s="163">
        <v>0.28179599999999999</v>
      </c>
      <c r="D29" s="8">
        <v>0</v>
      </c>
      <c r="E29" s="165">
        <v>44.44</v>
      </c>
      <c r="G29" s="161">
        <v>297</v>
      </c>
      <c r="H29" s="163">
        <v>1.068033</v>
      </c>
      <c r="I29" s="8">
        <v>1</v>
      </c>
      <c r="J29" s="165">
        <v>91.75</v>
      </c>
      <c r="L29" s="161">
        <v>47</v>
      </c>
      <c r="M29" s="163">
        <v>1.0279180000000001</v>
      </c>
      <c r="N29" s="8">
        <v>0</v>
      </c>
      <c r="O29" s="165">
        <v>54.41</v>
      </c>
      <c r="Q29" s="161">
        <v>139</v>
      </c>
      <c r="R29" s="163">
        <v>0.32186799999999999</v>
      </c>
      <c r="S29" s="8" t="s">
        <v>4</v>
      </c>
      <c r="T29" s="8" t="s">
        <v>5</v>
      </c>
      <c r="U29" s="8">
        <v>0</v>
      </c>
      <c r="V29" s="165">
        <v>39.380000000000003</v>
      </c>
      <c r="W29" s="161">
        <v>26</v>
      </c>
      <c r="X29" s="159" t="s">
        <v>17</v>
      </c>
      <c r="Z29" s="161">
        <v>115</v>
      </c>
      <c r="AA29" s="163">
        <v>0.135156</v>
      </c>
      <c r="AB29" s="8" t="s">
        <v>12</v>
      </c>
      <c r="AC29" s="8" t="s">
        <v>13</v>
      </c>
      <c r="AD29" s="8">
        <v>1</v>
      </c>
      <c r="AE29" s="165">
        <v>98.12</v>
      </c>
      <c r="AF29" s="161">
        <v>26</v>
      </c>
      <c r="AG29" s="159" t="s">
        <v>17</v>
      </c>
      <c r="AI29" s="161">
        <v>49</v>
      </c>
      <c r="AJ29" s="163">
        <v>0.100761</v>
      </c>
      <c r="AK29" s="8" t="s">
        <v>4</v>
      </c>
      <c r="AL29" s="8" t="s">
        <v>5</v>
      </c>
      <c r="AM29" s="8">
        <v>0</v>
      </c>
      <c r="AN29" s="165">
        <v>41.98</v>
      </c>
      <c r="AO29" s="161">
        <v>26</v>
      </c>
      <c r="AP29" s="159" t="s">
        <v>18</v>
      </c>
    </row>
    <row r="30" spans="2:42" x14ac:dyDescent="0.25">
      <c r="B30" s="161">
        <v>813</v>
      </c>
      <c r="C30" s="163">
        <v>0.48908200000000002</v>
      </c>
      <c r="D30" s="8">
        <v>0</v>
      </c>
      <c r="E30" s="165">
        <v>44.61</v>
      </c>
      <c r="G30" s="161">
        <v>355</v>
      </c>
      <c r="H30" s="163">
        <v>1.0533790000000001</v>
      </c>
      <c r="I30" s="8">
        <v>1</v>
      </c>
      <c r="J30" s="165">
        <v>86.54</v>
      </c>
      <c r="L30" s="161">
        <v>48</v>
      </c>
      <c r="M30" s="163">
        <v>1.096438</v>
      </c>
      <c r="N30" s="8">
        <v>0</v>
      </c>
      <c r="O30" s="165">
        <v>54.39</v>
      </c>
      <c r="Q30" s="161">
        <v>141</v>
      </c>
      <c r="R30" s="163">
        <v>0.30903700000000001</v>
      </c>
      <c r="S30" s="8" t="s">
        <v>12</v>
      </c>
      <c r="T30" s="8" t="s">
        <v>13</v>
      </c>
      <c r="U30" s="8">
        <v>0</v>
      </c>
      <c r="V30" s="165">
        <v>47.58</v>
      </c>
      <c r="W30" s="161">
        <v>27</v>
      </c>
      <c r="X30" s="159" t="s">
        <v>17</v>
      </c>
      <c r="Z30" s="161">
        <v>138</v>
      </c>
      <c r="AA30" s="163">
        <v>0.19733500000000001</v>
      </c>
      <c r="AB30" s="8" t="s">
        <v>4</v>
      </c>
      <c r="AC30" s="8" t="s">
        <v>5</v>
      </c>
      <c r="AD30" s="8">
        <v>1</v>
      </c>
      <c r="AE30" s="165">
        <v>94.54</v>
      </c>
      <c r="AF30" s="161">
        <v>27</v>
      </c>
      <c r="AG30" s="159" t="s">
        <v>17</v>
      </c>
      <c r="AI30" s="161">
        <v>50</v>
      </c>
      <c r="AJ30" s="163">
        <v>0.50563499999999995</v>
      </c>
      <c r="AK30" s="8" t="s">
        <v>12</v>
      </c>
      <c r="AL30" s="8" t="s">
        <v>13</v>
      </c>
      <c r="AM30" s="8">
        <v>0</v>
      </c>
      <c r="AN30" s="165">
        <v>55.73</v>
      </c>
      <c r="AO30" s="161">
        <v>27</v>
      </c>
      <c r="AP30" s="159" t="s">
        <v>20</v>
      </c>
    </row>
    <row r="31" spans="2:42" x14ac:dyDescent="0.25">
      <c r="B31" s="161">
        <v>814</v>
      </c>
      <c r="C31" s="163">
        <v>0.49440899999999999</v>
      </c>
      <c r="D31" s="8">
        <v>0</v>
      </c>
      <c r="E31" s="165">
        <v>46.28</v>
      </c>
      <c r="G31" s="161">
        <v>358</v>
      </c>
      <c r="H31" s="163">
        <v>1.955395</v>
      </c>
      <c r="I31" s="8">
        <v>1</v>
      </c>
      <c r="J31" s="165">
        <v>99.57</v>
      </c>
      <c r="L31" s="161">
        <v>51</v>
      </c>
      <c r="M31" s="163">
        <v>0.88569900000000001</v>
      </c>
      <c r="N31" s="8">
        <v>0</v>
      </c>
      <c r="O31" s="165">
        <v>53.88</v>
      </c>
      <c r="Q31" s="161">
        <v>144</v>
      </c>
      <c r="R31" s="163">
        <v>0.34600799999999998</v>
      </c>
      <c r="S31" s="8" t="s">
        <v>4</v>
      </c>
      <c r="T31" s="8" t="s">
        <v>5</v>
      </c>
      <c r="U31" s="8">
        <v>0</v>
      </c>
      <c r="V31" s="165">
        <v>59.34</v>
      </c>
      <c r="W31" s="161">
        <v>28</v>
      </c>
      <c r="X31" s="159" t="s">
        <v>17</v>
      </c>
      <c r="Z31" s="161">
        <v>141</v>
      </c>
      <c r="AA31" s="163">
        <v>0.32627699999999998</v>
      </c>
      <c r="AB31" s="8" t="s">
        <v>4</v>
      </c>
      <c r="AC31" s="8" t="s">
        <v>5</v>
      </c>
      <c r="AD31" s="8">
        <v>1</v>
      </c>
      <c r="AE31" s="165">
        <v>94.2</v>
      </c>
      <c r="AF31" s="161">
        <v>28</v>
      </c>
      <c r="AG31" s="159" t="s">
        <v>17</v>
      </c>
      <c r="AI31" s="161">
        <v>51</v>
      </c>
      <c r="AJ31" s="163">
        <v>0.46096900000000002</v>
      </c>
      <c r="AK31" s="8" t="s">
        <v>9</v>
      </c>
      <c r="AL31" s="8" t="s">
        <v>10</v>
      </c>
      <c r="AM31" s="8">
        <v>0</v>
      </c>
      <c r="AN31" s="165">
        <v>57.81</v>
      </c>
      <c r="AO31" s="161">
        <v>28</v>
      </c>
      <c r="AP31" s="159" t="s">
        <v>18</v>
      </c>
    </row>
    <row r="32" spans="2:42" x14ac:dyDescent="0.25">
      <c r="B32" s="161">
        <v>818</v>
      </c>
      <c r="C32" s="163">
        <v>1.550759</v>
      </c>
      <c r="D32" s="8">
        <v>0</v>
      </c>
      <c r="E32" s="165">
        <v>52.23</v>
      </c>
      <c r="G32" s="161">
        <v>362</v>
      </c>
      <c r="H32" s="163">
        <v>1.0032669999999999</v>
      </c>
      <c r="I32" s="8">
        <v>1</v>
      </c>
      <c r="J32" s="165">
        <v>97.78</v>
      </c>
      <c r="L32" s="161">
        <v>52</v>
      </c>
      <c r="M32" s="163">
        <v>0.20438100000000001</v>
      </c>
      <c r="N32" s="8">
        <v>0</v>
      </c>
      <c r="O32" s="165">
        <v>56.54</v>
      </c>
      <c r="Q32" s="161">
        <v>148</v>
      </c>
      <c r="R32" s="163">
        <v>0.100761</v>
      </c>
      <c r="S32" s="8" t="s">
        <v>4</v>
      </c>
      <c r="T32" s="8" t="s">
        <v>5</v>
      </c>
      <c r="U32" s="8">
        <v>0</v>
      </c>
      <c r="V32" s="165">
        <v>41.98</v>
      </c>
      <c r="W32" s="161">
        <v>29</v>
      </c>
      <c r="X32" s="159" t="s">
        <v>17</v>
      </c>
      <c r="Z32" s="161">
        <v>144</v>
      </c>
      <c r="AA32" s="163">
        <v>0.170489</v>
      </c>
      <c r="AB32" s="8" t="s">
        <v>4</v>
      </c>
      <c r="AC32" s="8" t="s">
        <v>5</v>
      </c>
      <c r="AD32" s="8">
        <v>1</v>
      </c>
      <c r="AE32" s="165">
        <v>100</v>
      </c>
      <c r="AF32" s="161">
        <v>29</v>
      </c>
      <c r="AG32" s="159" t="s">
        <v>17</v>
      </c>
      <c r="AI32" s="161">
        <v>52</v>
      </c>
      <c r="AJ32" s="163">
        <v>0.48993599999999998</v>
      </c>
      <c r="AK32" s="8" t="s">
        <v>9</v>
      </c>
      <c r="AL32" s="8" t="s">
        <v>10</v>
      </c>
      <c r="AM32" s="8">
        <v>0</v>
      </c>
      <c r="AN32" s="165">
        <v>53.97</v>
      </c>
      <c r="AO32" s="161">
        <v>29</v>
      </c>
      <c r="AP32" s="159" t="s">
        <v>20</v>
      </c>
    </row>
    <row r="33" spans="2:42" x14ac:dyDescent="0.25">
      <c r="B33" s="161">
        <v>819</v>
      </c>
      <c r="C33" s="163">
        <v>0.87689899999999998</v>
      </c>
      <c r="D33" s="8">
        <v>0</v>
      </c>
      <c r="E33" s="165">
        <v>50.51</v>
      </c>
      <c r="G33" s="161">
        <v>364</v>
      </c>
      <c r="H33" s="163">
        <v>0.98625399999999996</v>
      </c>
      <c r="I33" s="8">
        <v>1</v>
      </c>
      <c r="J33" s="165">
        <v>83.76</v>
      </c>
      <c r="L33" s="161">
        <v>53</v>
      </c>
      <c r="M33" s="163">
        <v>1.2381390000000001</v>
      </c>
      <c r="N33" s="8">
        <v>0</v>
      </c>
      <c r="O33" s="165">
        <v>55.05</v>
      </c>
      <c r="Q33" s="161">
        <v>149</v>
      </c>
      <c r="R33" s="163">
        <v>0.50563499999999995</v>
      </c>
      <c r="S33" s="8" t="s">
        <v>12</v>
      </c>
      <c r="T33" s="8" t="s">
        <v>13</v>
      </c>
      <c r="U33" s="8">
        <v>0</v>
      </c>
      <c r="V33" s="165">
        <v>55.73</v>
      </c>
      <c r="W33" s="161">
        <v>30</v>
      </c>
      <c r="X33" s="159" t="s">
        <v>17</v>
      </c>
      <c r="Z33" s="161">
        <v>216</v>
      </c>
      <c r="AA33" s="163">
        <v>0.61787499999999995</v>
      </c>
      <c r="AB33" s="8" t="s">
        <v>9</v>
      </c>
      <c r="AC33" s="8" t="s">
        <v>10</v>
      </c>
      <c r="AD33" s="8">
        <v>1</v>
      </c>
      <c r="AE33" s="165">
        <v>96.06</v>
      </c>
      <c r="AF33" s="161">
        <v>30</v>
      </c>
      <c r="AG33" s="159" t="s">
        <v>17</v>
      </c>
      <c r="AI33" s="161">
        <v>55</v>
      </c>
      <c r="AJ33" s="163">
        <v>0.25429200000000002</v>
      </c>
      <c r="AK33" s="8" t="s">
        <v>9</v>
      </c>
      <c r="AL33" s="8" t="s">
        <v>10</v>
      </c>
      <c r="AM33" s="8">
        <v>0</v>
      </c>
      <c r="AN33" s="165">
        <v>54.49</v>
      </c>
      <c r="AO33" s="161">
        <v>30</v>
      </c>
      <c r="AP33" s="159" t="s">
        <v>18</v>
      </c>
    </row>
    <row r="34" spans="2:42" x14ac:dyDescent="0.25">
      <c r="B34" s="161">
        <v>822</v>
      </c>
      <c r="C34" s="163">
        <v>1.6972560000000001</v>
      </c>
      <c r="D34" s="8">
        <v>0</v>
      </c>
      <c r="E34" s="165">
        <v>53.75</v>
      </c>
      <c r="G34" s="161">
        <v>365</v>
      </c>
      <c r="H34" s="163">
        <v>1.49831</v>
      </c>
      <c r="I34" s="8">
        <v>1</v>
      </c>
      <c r="J34" s="165">
        <v>80.06</v>
      </c>
      <c r="L34" s="161">
        <v>54</v>
      </c>
      <c r="M34" s="163">
        <v>0.381079</v>
      </c>
      <c r="N34" s="8">
        <v>0</v>
      </c>
      <c r="O34" s="165">
        <v>55.67</v>
      </c>
      <c r="Q34" s="161">
        <v>151</v>
      </c>
      <c r="R34" s="163">
        <v>0.46096900000000002</v>
      </c>
      <c r="S34" s="8" t="s">
        <v>4</v>
      </c>
      <c r="T34" s="8" t="s">
        <v>5</v>
      </c>
      <c r="U34" s="8">
        <v>0</v>
      </c>
      <c r="V34" s="165">
        <v>57.81</v>
      </c>
      <c r="W34" s="161">
        <v>31</v>
      </c>
      <c r="X34" s="159" t="s">
        <v>17</v>
      </c>
      <c r="Z34" s="161">
        <v>248</v>
      </c>
      <c r="AA34" s="163">
        <v>8.0714999999999995E-2</v>
      </c>
      <c r="AB34" s="8" t="s">
        <v>4</v>
      </c>
      <c r="AC34" s="8" t="s">
        <v>5</v>
      </c>
      <c r="AD34" s="8">
        <v>1</v>
      </c>
      <c r="AE34" s="165">
        <v>86.95</v>
      </c>
      <c r="AF34" s="161">
        <v>31</v>
      </c>
      <c r="AG34" s="159" t="s">
        <v>17</v>
      </c>
      <c r="AI34" s="161">
        <v>57</v>
      </c>
      <c r="AJ34" s="163">
        <v>0.40556500000000001</v>
      </c>
      <c r="AK34" s="8" t="s">
        <v>9</v>
      </c>
      <c r="AL34" s="8" t="s">
        <v>10</v>
      </c>
      <c r="AM34" s="8">
        <v>0</v>
      </c>
      <c r="AN34" s="165">
        <v>57.92</v>
      </c>
      <c r="AO34" s="161">
        <v>31</v>
      </c>
      <c r="AP34" s="159" t="s">
        <v>20</v>
      </c>
    </row>
    <row r="35" spans="2:42" x14ac:dyDescent="0.25">
      <c r="B35" s="161">
        <v>825</v>
      </c>
      <c r="C35" s="163">
        <v>1.3960760000000001</v>
      </c>
      <c r="D35" s="8">
        <v>0</v>
      </c>
      <c r="E35" s="165">
        <v>50.01</v>
      </c>
      <c r="G35" s="161">
        <v>369</v>
      </c>
      <c r="H35" s="163">
        <v>0.72784800000000005</v>
      </c>
      <c r="I35" s="8">
        <v>1</v>
      </c>
      <c r="J35" s="165">
        <v>81.48</v>
      </c>
      <c r="L35" s="161">
        <v>55</v>
      </c>
      <c r="M35" s="163">
        <v>0.50603500000000001</v>
      </c>
      <c r="N35" s="8">
        <v>0</v>
      </c>
      <c r="O35" s="165">
        <v>51.88</v>
      </c>
      <c r="Q35" s="161">
        <v>153</v>
      </c>
      <c r="R35" s="163">
        <v>0.48993599999999998</v>
      </c>
      <c r="S35" s="8" t="s">
        <v>4</v>
      </c>
      <c r="T35" s="8" t="s">
        <v>5</v>
      </c>
      <c r="U35" s="8">
        <v>0</v>
      </c>
      <c r="V35" s="165">
        <v>53.97</v>
      </c>
      <c r="W35" s="161">
        <v>32</v>
      </c>
      <c r="X35" s="159" t="s">
        <v>17</v>
      </c>
      <c r="Z35" s="161">
        <v>250</v>
      </c>
      <c r="AA35" s="163">
        <v>0.50558199999999998</v>
      </c>
      <c r="AB35" s="8" t="s">
        <v>9</v>
      </c>
      <c r="AC35" s="8" t="s">
        <v>10</v>
      </c>
      <c r="AD35" s="8">
        <v>1</v>
      </c>
      <c r="AE35" s="165">
        <v>96.8</v>
      </c>
      <c r="AF35" s="161">
        <v>32</v>
      </c>
      <c r="AG35" s="159" t="s">
        <v>17</v>
      </c>
      <c r="AI35" s="161">
        <v>58</v>
      </c>
      <c r="AJ35" s="163">
        <v>0.14224100000000001</v>
      </c>
      <c r="AK35" s="8" t="s">
        <v>4</v>
      </c>
      <c r="AL35" s="8" t="s">
        <v>5</v>
      </c>
      <c r="AM35" s="8">
        <v>0</v>
      </c>
      <c r="AN35" s="165">
        <v>54.5</v>
      </c>
      <c r="AO35" s="161">
        <v>32</v>
      </c>
      <c r="AP35" s="159" t="s">
        <v>18</v>
      </c>
    </row>
    <row r="36" spans="2:42" x14ac:dyDescent="0.25">
      <c r="B36" s="161">
        <v>829</v>
      </c>
      <c r="C36" s="163">
        <v>1.0279180000000001</v>
      </c>
      <c r="D36" s="8">
        <v>0</v>
      </c>
      <c r="E36" s="165">
        <v>54.41</v>
      </c>
      <c r="G36" s="161">
        <v>382</v>
      </c>
      <c r="H36" s="163">
        <v>0.70734900000000001</v>
      </c>
      <c r="I36" s="8">
        <v>1</v>
      </c>
      <c r="J36" s="165">
        <v>99.77</v>
      </c>
      <c r="L36" s="161">
        <v>56</v>
      </c>
      <c r="M36" s="163">
        <v>0.33254099999999998</v>
      </c>
      <c r="N36" s="8">
        <v>0</v>
      </c>
      <c r="O36" s="165">
        <v>57.58</v>
      </c>
      <c r="Q36" s="161">
        <v>157</v>
      </c>
      <c r="R36" s="163">
        <v>0.25429200000000002</v>
      </c>
      <c r="S36" s="8" t="s">
        <v>4</v>
      </c>
      <c r="T36" s="8" t="s">
        <v>5</v>
      </c>
      <c r="U36" s="8">
        <v>0</v>
      </c>
      <c r="V36" s="165">
        <v>54.49</v>
      </c>
      <c r="W36" s="161">
        <v>33</v>
      </c>
      <c r="X36" s="159" t="s">
        <v>17</v>
      </c>
      <c r="Z36" s="161">
        <v>269</v>
      </c>
      <c r="AA36" s="163">
        <v>0.80020899999999995</v>
      </c>
      <c r="AB36" s="8" t="s">
        <v>12</v>
      </c>
      <c r="AC36" s="8" t="s">
        <v>13</v>
      </c>
      <c r="AD36" s="8">
        <v>1</v>
      </c>
      <c r="AE36" s="165">
        <v>97.61</v>
      </c>
      <c r="AF36" s="161">
        <v>33</v>
      </c>
      <c r="AG36" s="159" t="s">
        <v>17</v>
      </c>
      <c r="AI36" s="161">
        <v>59</v>
      </c>
      <c r="AJ36" s="163">
        <v>0.330704</v>
      </c>
      <c r="AK36" s="8" t="s">
        <v>42</v>
      </c>
      <c r="AL36" s="8" t="s">
        <v>42</v>
      </c>
      <c r="AM36" s="8">
        <v>0</v>
      </c>
      <c r="AN36" s="165">
        <v>52.2</v>
      </c>
      <c r="AO36" s="161">
        <v>33</v>
      </c>
      <c r="AP36" s="159" t="s">
        <v>18</v>
      </c>
    </row>
    <row r="37" spans="2:42" x14ac:dyDescent="0.25">
      <c r="B37" s="161">
        <v>830</v>
      </c>
      <c r="C37" s="163">
        <v>1.096438</v>
      </c>
      <c r="D37" s="8">
        <v>0</v>
      </c>
      <c r="E37" s="165">
        <v>54.39</v>
      </c>
      <c r="G37" s="161">
        <v>397</v>
      </c>
      <c r="H37" s="163">
        <v>0.33279399999999998</v>
      </c>
      <c r="I37" s="8">
        <v>1</v>
      </c>
      <c r="J37" s="165">
        <v>92.14</v>
      </c>
      <c r="L37" s="161">
        <v>57</v>
      </c>
      <c r="M37" s="163">
        <v>0.58402100000000001</v>
      </c>
      <c r="N37" s="8">
        <v>0</v>
      </c>
      <c r="O37" s="165">
        <v>55.73</v>
      </c>
      <c r="Q37" s="161">
        <v>159</v>
      </c>
      <c r="R37" s="163">
        <v>0.124533</v>
      </c>
      <c r="S37" s="8" t="s">
        <v>12</v>
      </c>
      <c r="T37" s="8" t="s">
        <v>13</v>
      </c>
      <c r="U37" s="8">
        <v>0</v>
      </c>
      <c r="V37" s="165">
        <v>47.08</v>
      </c>
      <c r="W37" s="161">
        <v>34</v>
      </c>
      <c r="X37" s="159" t="s">
        <v>17</v>
      </c>
      <c r="Z37" s="161">
        <v>275</v>
      </c>
      <c r="AA37" s="163">
        <v>0.57571399999999995</v>
      </c>
      <c r="AB37" s="8" t="s">
        <v>9</v>
      </c>
      <c r="AC37" s="8" t="s">
        <v>10</v>
      </c>
      <c r="AD37" s="8">
        <v>1</v>
      </c>
      <c r="AE37" s="165">
        <v>99.98</v>
      </c>
      <c r="AF37" s="161">
        <v>34</v>
      </c>
      <c r="AG37" s="159" t="s">
        <v>17</v>
      </c>
      <c r="AI37" s="161">
        <v>60</v>
      </c>
      <c r="AJ37" s="163">
        <v>0.31772600000000001</v>
      </c>
      <c r="AK37" s="8" t="s">
        <v>12</v>
      </c>
      <c r="AL37" s="8" t="s">
        <v>13</v>
      </c>
      <c r="AM37" s="8">
        <v>0</v>
      </c>
      <c r="AN37" s="165">
        <v>50.36</v>
      </c>
      <c r="AO37" s="161">
        <v>34</v>
      </c>
      <c r="AP37" s="159" t="s">
        <v>18</v>
      </c>
    </row>
    <row r="38" spans="2:42" x14ac:dyDescent="0.25">
      <c r="B38" s="161">
        <v>833</v>
      </c>
      <c r="C38" s="163">
        <v>0.88569900000000001</v>
      </c>
      <c r="D38" s="8">
        <v>0</v>
      </c>
      <c r="E38" s="165">
        <v>53.88</v>
      </c>
      <c r="G38" s="161">
        <v>508</v>
      </c>
      <c r="H38" s="163">
        <v>1.0982320000000001</v>
      </c>
      <c r="I38" s="8">
        <v>1</v>
      </c>
      <c r="J38" s="165">
        <v>99.75</v>
      </c>
      <c r="L38" s="161">
        <v>58</v>
      </c>
      <c r="M38" s="163">
        <v>0.59193200000000001</v>
      </c>
      <c r="N38" s="8">
        <v>0</v>
      </c>
      <c r="O38" s="165">
        <v>59.5</v>
      </c>
      <c r="Q38" s="161">
        <v>160</v>
      </c>
      <c r="R38" s="163">
        <v>0.40556500000000001</v>
      </c>
      <c r="S38" s="8" t="s">
        <v>4</v>
      </c>
      <c r="T38" s="8" t="s">
        <v>5</v>
      </c>
      <c r="U38" s="8">
        <v>0</v>
      </c>
      <c r="V38" s="165">
        <v>57.92</v>
      </c>
      <c r="W38" s="161">
        <v>35</v>
      </c>
      <c r="X38" s="159" t="s">
        <v>17</v>
      </c>
      <c r="Z38" s="161">
        <v>276</v>
      </c>
      <c r="AA38" s="163">
        <v>0.53686100000000003</v>
      </c>
      <c r="AB38" s="8" t="s">
        <v>9</v>
      </c>
      <c r="AC38" s="8" t="s">
        <v>10</v>
      </c>
      <c r="AD38" s="8">
        <v>1</v>
      </c>
      <c r="AE38" s="165">
        <v>96.38</v>
      </c>
      <c r="AF38" s="161">
        <v>35</v>
      </c>
      <c r="AG38" s="159" t="s">
        <v>17</v>
      </c>
      <c r="AI38" s="161">
        <v>62</v>
      </c>
      <c r="AJ38" s="163">
        <v>0.40306199999999998</v>
      </c>
      <c r="AK38" s="8" t="s">
        <v>9</v>
      </c>
      <c r="AL38" s="8" t="s">
        <v>10</v>
      </c>
      <c r="AM38" s="8">
        <v>0</v>
      </c>
      <c r="AN38" s="165">
        <v>42.97</v>
      </c>
      <c r="AO38" s="161">
        <v>35</v>
      </c>
      <c r="AP38" s="159" t="s">
        <v>18</v>
      </c>
    </row>
    <row r="39" spans="2:42" x14ac:dyDescent="0.25">
      <c r="B39" s="161">
        <v>834</v>
      </c>
      <c r="C39" s="163">
        <v>0.20438100000000001</v>
      </c>
      <c r="D39" s="8">
        <v>0</v>
      </c>
      <c r="E39" s="165">
        <v>56.54</v>
      </c>
      <c r="G39" s="161">
        <v>600</v>
      </c>
      <c r="H39" s="163">
        <v>0.48740899999999998</v>
      </c>
      <c r="I39" s="8">
        <v>1</v>
      </c>
      <c r="J39" s="165">
        <v>88.42</v>
      </c>
      <c r="L39" s="161">
        <v>60</v>
      </c>
      <c r="M39" s="163">
        <v>0.27313700000000002</v>
      </c>
      <c r="N39" s="8">
        <v>0</v>
      </c>
      <c r="O39" s="165">
        <v>50.65</v>
      </c>
      <c r="Q39" s="161">
        <v>162</v>
      </c>
      <c r="R39" s="163">
        <v>0.14224100000000001</v>
      </c>
      <c r="S39" s="8" t="s">
        <v>4</v>
      </c>
      <c r="T39" s="8" t="s">
        <v>5</v>
      </c>
      <c r="U39" s="8">
        <v>0</v>
      </c>
      <c r="V39" s="165">
        <v>54.5</v>
      </c>
      <c r="W39" s="161">
        <v>36</v>
      </c>
      <c r="X39" s="159" t="s">
        <v>17</v>
      </c>
      <c r="Z39" s="161">
        <v>288</v>
      </c>
      <c r="AA39" s="163">
        <v>1.955395</v>
      </c>
      <c r="AB39" s="8" t="s">
        <v>42</v>
      </c>
      <c r="AC39" s="8" t="s">
        <v>42</v>
      </c>
      <c r="AD39" s="8">
        <v>1</v>
      </c>
      <c r="AE39" s="165">
        <v>99.57</v>
      </c>
      <c r="AF39" s="161">
        <v>36</v>
      </c>
      <c r="AG39" s="159" t="s">
        <v>17</v>
      </c>
      <c r="AI39" s="161">
        <v>65</v>
      </c>
      <c r="AJ39" s="163">
        <v>0.72663900000000003</v>
      </c>
      <c r="AK39" s="8" t="s">
        <v>42</v>
      </c>
      <c r="AL39" s="8" t="s">
        <v>42</v>
      </c>
      <c r="AM39" s="8">
        <v>0</v>
      </c>
      <c r="AN39" s="165">
        <v>54.65</v>
      </c>
      <c r="AO39" s="161">
        <v>36</v>
      </c>
      <c r="AP39" s="159" t="s">
        <v>18</v>
      </c>
    </row>
    <row r="40" spans="2:42" x14ac:dyDescent="0.25">
      <c r="B40" s="161">
        <v>835</v>
      </c>
      <c r="C40" s="163">
        <v>1.2381390000000001</v>
      </c>
      <c r="D40" s="8">
        <v>0</v>
      </c>
      <c r="E40" s="165">
        <v>55.05</v>
      </c>
      <c r="G40" s="161">
        <v>646</v>
      </c>
      <c r="H40" s="163">
        <v>2.2774260000000002</v>
      </c>
      <c r="I40" s="8">
        <v>1</v>
      </c>
      <c r="J40" s="165">
        <v>96.23</v>
      </c>
      <c r="L40" s="161">
        <v>61</v>
      </c>
      <c r="M40" s="163">
        <v>0.35371999999999998</v>
      </c>
      <c r="N40" s="8">
        <v>0</v>
      </c>
      <c r="O40" s="165">
        <v>50.77</v>
      </c>
      <c r="Q40" s="161">
        <v>163</v>
      </c>
      <c r="R40" s="163">
        <v>0.330704</v>
      </c>
      <c r="S40" s="8" t="s">
        <v>4</v>
      </c>
      <c r="T40" s="8" t="s">
        <v>5</v>
      </c>
      <c r="U40" s="8">
        <v>0</v>
      </c>
      <c r="V40" s="165">
        <v>52.2</v>
      </c>
      <c r="W40" s="161">
        <v>37</v>
      </c>
      <c r="X40" s="159" t="s">
        <v>17</v>
      </c>
      <c r="Z40" s="161">
        <v>324</v>
      </c>
      <c r="AA40" s="163">
        <v>0.27384700000000001</v>
      </c>
      <c r="AB40" s="8" t="s">
        <v>4</v>
      </c>
      <c r="AC40" s="8" t="s">
        <v>5</v>
      </c>
      <c r="AD40" s="8">
        <v>1</v>
      </c>
      <c r="AE40" s="165">
        <v>84.81</v>
      </c>
      <c r="AF40" s="161">
        <v>37</v>
      </c>
      <c r="AG40" s="159" t="s">
        <v>17</v>
      </c>
      <c r="AI40" s="161">
        <v>67</v>
      </c>
      <c r="AJ40" s="163">
        <v>0.37364399999999998</v>
      </c>
      <c r="AK40" s="8" t="s">
        <v>12</v>
      </c>
      <c r="AL40" s="8" t="s">
        <v>13</v>
      </c>
      <c r="AM40" s="8">
        <v>0</v>
      </c>
      <c r="AN40" s="165">
        <v>55.11</v>
      </c>
      <c r="AO40" s="161">
        <v>37</v>
      </c>
      <c r="AP40" s="159" t="s">
        <v>20</v>
      </c>
    </row>
    <row r="41" spans="2:42" x14ac:dyDescent="0.25">
      <c r="B41" s="161">
        <v>836</v>
      </c>
      <c r="C41" s="163">
        <v>0.381079</v>
      </c>
      <c r="D41" s="8">
        <v>0</v>
      </c>
      <c r="E41" s="165">
        <v>55.67</v>
      </c>
      <c r="G41" s="161">
        <v>655</v>
      </c>
      <c r="H41" s="163">
        <v>1.444434</v>
      </c>
      <c r="I41" s="8">
        <v>1</v>
      </c>
      <c r="J41" s="165">
        <v>98.22</v>
      </c>
      <c r="L41" s="161">
        <v>62</v>
      </c>
      <c r="M41" s="163">
        <v>0.62517400000000001</v>
      </c>
      <c r="N41" s="8">
        <v>0</v>
      </c>
      <c r="O41" s="165">
        <v>54</v>
      </c>
      <c r="Q41" s="161">
        <v>165</v>
      </c>
      <c r="R41" s="163">
        <v>0.43117100000000003</v>
      </c>
      <c r="S41" s="8" t="s">
        <v>4</v>
      </c>
      <c r="T41" s="8" t="s">
        <v>5</v>
      </c>
      <c r="U41" s="8">
        <v>0</v>
      </c>
      <c r="V41" s="165">
        <v>56.51</v>
      </c>
      <c r="W41" s="161">
        <v>38</v>
      </c>
      <c r="X41" s="159" t="s">
        <v>17</v>
      </c>
      <c r="Z41" s="161">
        <v>326</v>
      </c>
      <c r="AA41" s="163">
        <v>0.18567</v>
      </c>
      <c r="AB41" s="8" t="s">
        <v>4</v>
      </c>
      <c r="AC41" s="8" t="s">
        <v>5</v>
      </c>
      <c r="AD41" s="8">
        <v>1</v>
      </c>
      <c r="AE41" s="165">
        <v>85.92</v>
      </c>
      <c r="AF41" s="161">
        <v>38</v>
      </c>
      <c r="AG41" s="159" t="s">
        <v>18</v>
      </c>
      <c r="AI41" s="161">
        <v>68</v>
      </c>
      <c r="AJ41" s="163">
        <v>0.267847</v>
      </c>
      <c r="AK41" s="8" t="s">
        <v>4</v>
      </c>
      <c r="AL41" s="8" t="s">
        <v>5</v>
      </c>
      <c r="AM41" s="8">
        <v>0</v>
      </c>
      <c r="AN41" s="165">
        <v>55.65</v>
      </c>
      <c r="AO41" s="161">
        <v>38</v>
      </c>
      <c r="AP41" s="159" t="s">
        <v>18</v>
      </c>
    </row>
    <row r="42" spans="2:42" x14ac:dyDescent="0.25">
      <c r="B42" s="161">
        <v>837</v>
      </c>
      <c r="C42" s="163">
        <v>0.50603500000000001</v>
      </c>
      <c r="D42" s="8">
        <v>0</v>
      </c>
      <c r="E42" s="165">
        <v>51.88</v>
      </c>
      <c r="G42" s="161">
        <v>657</v>
      </c>
      <c r="H42" s="163">
        <v>1.959239</v>
      </c>
      <c r="I42" s="8">
        <v>1</v>
      </c>
      <c r="J42" s="165">
        <v>98.8</v>
      </c>
      <c r="L42" s="161">
        <v>63</v>
      </c>
      <c r="M42" s="163">
        <v>0.76639400000000002</v>
      </c>
      <c r="N42" s="8">
        <v>0</v>
      </c>
      <c r="O42" s="165">
        <v>54.85</v>
      </c>
      <c r="Q42" s="161">
        <v>169</v>
      </c>
      <c r="R42" s="163">
        <v>0.193193</v>
      </c>
      <c r="S42" s="8" t="s">
        <v>4</v>
      </c>
      <c r="T42" s="8" t="s">
        <v>5</v>
      </c>
      <c r="U42" s="8">
        <v>0</v>
      </c>
      <c r="V42" s="165">
        <v>52.47</v>
      </c>
      <c r="W42" s="161">
        <v>39</v>
      </c>
      <c r="X42" s="159" t="s">
        <v>17</v>
      </c>
      <c r="Z42" s="161">
        <v>329</v>
      </c>
      <c r="AA42" s="163">
        <v>0.34212900000000002</v>
      </c>
      <c r="AB42" s="8" t="s">
        <v>4</v>
      </c>
      <c r="AC42" s="8" t="s">
        <v>5</v>
      </c>
      <c r="AD42" s="8">
        <v>1</v>
      </c>
      <c r="AE42" s="165">
        <v>93.99</v>
      </c>
      <c r="AF42" s="161">
        <v>39</v>
      </c>
      <c r="AG42" s="159" t="s">
        <v>17</v>
      </c>
      <c r="AI42" s="161">
        <v>69</v>
      </c>
      <c r="AJ42" s="163">
        <v>0.25655099999999997</v>
      </c>
      <c r="AK42" s="8" t="s">
        <v>9</v>
      </c>
      <c r="AL42" s="8" t="s">
        <v>10</v>
      </c>
      <c r="AM42" s="8">
        <v>0</v>
      </c>
      <c r="AN42" s="165">
        <v>45.57</v>
      </c>
      <c r="AO42" s="161">
        <v>39</v>
      </c>
      <c r="AP42" s="159" t="s">
        <v>20</v>
      </c>
    </row>
    <row r="43" spans="2:42" x14ac:dyDescent="0.25">
      <c r="B43" s="161">
        <v>838</v>
      </c>
      <c r="C43" s="163">
        <v>0.33254099999999998</v>
      </c>
      <c r="D43" s="8">
        <v>0</v>
      </c>
      <c r="E43" s="165">
        <v>57.58</v>
      </c>
      <c r="G43" s="161">
        <v>660</v>
      </c>
      <c r="H43" s="163">
        <v>1.418679</v>
      </c>
      <c r="I43" s="8">
        <v>1</v>
      </c>
      <c r="J43" s="165">
        <v>68.319999999999993</v>
      </c>
      <c r="L43" s="161">
        <v>66</v>
      </c>
      <c r="M43" s="163">
        <v>0.87487499999999996</v>
      </c>
      <c r="N43" s="8">
        <v>0</v>
      </c>
      <c r="O43" s="165">
        <v>55.09</v>
      </c>
      <c r="Q43" s="161">
        <v>171</v>
      </c>
      <c r="R43" s="163">
        <v>0.40306199999999998</v>
      </c>
      <c r="S43" s="8" t="s">
        <v>4</v>
      </c>
      <c r="T43" s="8" t="s">
        <v>5</v>
      </c>
      <c r="U43" s="8">
        <v>0</v>
      </c>
      <c r="V43" s="165">
        <v>42.97</v>
      </c>
      <c r="W43" s="161">
        <v>40</v>
      </c>
      <c r="X43" s="159" t="s">
        <v>17</v>
      </c>
      <c r="Z43" s="161">
        <v>332</v>
      </c>
      <c r="AA43" s="163">
        <v>0.48740899999999998</v>
      </c>
      <c r="AB43" s="8" t="s">
        <v>4</v>
      </c>
      <c r="AC43" s="8" t="s">
        <v>5</v>
      </c>
      <c r="AD43" s="8">
        <v>1</v>
      </c>
      <c r="AE43" s="165">
        <v>88.42</v>
      </c>
      <c r="AF43" s="161">
        <v>40</v>
      </c>
      <c r="AG43" s="159" t="s">
        <v>18</v>
      </c>
      <c r="AI43" s="161">
        <v>73</v>
      </c>
      <c r="AJ43" s="163">
        <v>0.26060299999999997</v>
      </c>
      <c r="AK43" s="8" t="s">
        <v>42</v>
      </c>
      <c r="AL43" s="8" t="s">
        <v>42</v>
      </c>
      <c r="AM43" s="8">
        <v>0</v>
      </c>
      <c r="AN43" s="165">
        <v>46.27</v>
      </c>
      <c r="AO43" s="161">
        <v>40</v>
      </c>
      <c r="AP43" s="159" t="s">
        <v>20</v>
      </c>
    </row>
    <row r="44" spans="2:42" x14ac:dyDescent="0.25">
      <c r="B44" s="161">
        <v>839</v>
      </c>
      <c r="C44" s="163">
        <v>0.58402100000000001</v>
      </c>
      <c r="D44" s="8">
        <v>0</v>
      </c>
      <c r="E44" s="165">
        <v>55.73</v>
      </c>
      <c r="G44" s="161">
        <v>661</v>
      </c>
      <c r="H44" s="163">
        <v>1.6190439999999999</v>
      </c>
      <c r="I44" s="8">
        <v>1</v>
      </c>
      <c r="J44" s="165">
        <v>69.89</v>
      </c>
      <c r="L44" s="161">
        <v>67</v>
      </c>
      <c r="M44" s="163">
        <v>0.80567699999999998</v>
      </c>
      <c r="N44" s="8">
        <v>0</v>
      </c>
      <c r="O44" s="165">
        <v>53.44</v>
      </c>
      <c r="Q44" s="161">
        <v>178</v>
      </c>
      <c r="R44" s="163">
        <v>0.29134500000000002</v>
      </c>
      <c r="S44" s="8" t="s">
        <v>6</v>
      </c>
      <c r="T44" s="8" t="s">
        <v>5</v>
      </c>
      <c r="U44" s="8">
        <v>0</v>
      </c>
      <c r="V44" s="165">
        <v>51.09</v>
      </c>
      <c r="W44" s="161">
        <v>41</v>
      </c>
      <c r="X44" s="159" t="s">
        <v>17</v>
      </c>
      <c r="Z44" s="161">
        <v>339</v>
      </c>
      <c r="AA44" s="163">
        <v>1.0032669999999999</v>
      </c>
      <c r="AB44" s="8" t="s">
        <v>9</v>
      </c>
      <c r="AC44" s="8" t="s">
        <v>10</v>
      </c>
      <c r="AD44" s="8">
        <v>1</v>
      </c>
      <c r="AE44" s="165">
        <v>97.78</v>
      </c>
      <c r="AF44" s="161">
        <v>41</v>
      </c>
      <c r="AG44" s="159" t="s">
        <v>18</v>
      </c>
      <c r="AI44" s="161">
        <v>77</v>
      </c>
      <c r="AJ44" s="163">
        <v>0.27550400000000003</v>
      </c>
      <c r="AK44" s="8" t="s">
        <v>42</v>
      </c>
      <c r="AL44" s="8" t="s">
        <v>42</v>
      </c>
      <c r="AM44" s="8">
        <v>0</v>
      </c>
      <c r="AN44" s="165">
        <v>52.82</v>
      </c>
      <c r="AO44" s="161">
        <v>41</v>
      </c>
      <c r="AP44" s="159" t="s">
        <v>18</v>
      </c>
    </row>
    <row r="45" spans="2:42" x14ac:dyDescent="0.25">
      <c r="B45" s="161">
        <v>840</v>
      </c>
      <c r="C45" s="163">
        <v>0.59193200000000001</v>
      </c>
      <c r="D45" s="8">
        <v>0</v>
      </c>
      <c r="E45" s="165">
        <v>59.5</v>
      </c>
      <c r="G45" s="161">
        <v>662</v>
      </c>
      <c r="H45" s="163">
        <v>1.869453</v>
      </c>
      <c r="I45" s="8">
        <v>1</v>
      </c>
      <c r="J45" s="165">
        <v>71.75</v>
      </c>
      <c r="L45" s="161">
        <v>68</v>
      </c>
      <c r="M45" s="163">
        <v>0.671485</v>
      </c>
      <c r="N45" s="8">
        <v>0</v>
      </c>
      <c r="O45" s="165">
        <v>52.64</v>
      </c>
      <c r="Q45" s="161">
        <v>180</v>
      </c>
      <c r="R45" s="163">
        <v>0.37364399999999998</v>
      </c>
      <c r="S45" s="8" t="s">
        <v>12</v>
      </c>
      <c r="T45" s="8" t="s">
        <v>13</v>
      </c>
      <c r="U45" s="8">
        <v>0</v>
      </c>
      <c r="V45" s="165">
        <v>55.11</v>
      </c>
      <c r="W45" s="161">
        <v>42</v>
      </c>
      <c r="X45" s="159" t="s">
        <v>17</v>
      </c>
      <c r="Z45" s="161">
        <v>340</v>
      </c>
      <c r="AA45" s="163">
        <v>1.9653099999999999</v>
      </c>
      <c r="AB45" s="8" t="s">
        <v>42</v>
      </c>
      <c r="AC45" s="8" t="s">
        <v>42</v>
      </c>
      <c r="AD45" s="8">
        <v>1</v>
      </c>
      <c r="AE45" s="165">
        <v>97.82</v>
      </c>
      <c r="AF45" s="161">
        <v>42</v>
      </c>
      <c r="AG45" s="159" t="s">
        <v>18</v>
      </c>
      <c r="AI45" s="161">
        <v>80</v>
      </c>
      <c r="AJ45" s="163">
        <v>0.16146199999999999</v>
      </c>
      <c r="AK45" s="8" t="s">
        <v>9</v>
      </c>
      <c r="AL45" s="8" t="s">
        <v>10</v>
      </c>
      <c r="AM45" s="8">
        <v>0</v>
      </c>
      <c r="AN45" s="165">
        <v>54.96</v>
      </c>
      <c r="AO45" s="161">
        <v>42</v>
      </c>
      <c r="AP45" s="159" t="s">
        <v>20</v>
      </c>
    </row>
    <row r="46" spans="2:42" x14ac:dyDescent="0.25">
      <c r="B46" s="161">
        <v>842</v>
      </c>
      <c r="C46" s="163">
        <v>0.27313700000000002</v>
      </c>
      <c r="D46" s="8">
        <v>0</v>
      </c>
      <c r="E46" s="165">
        <v>50.65</v>
      </c>
      <c r="G46" s="161">
        <v>663</v>
      </c>
      <c r="H46" s="163">
        <v>1.729263</v>
      </c>
      <c r="I46" s="8">
        <v>1</v>
      </c>
      <c r="J46" s="165">
        <v>64.680000000000007</v>
      </c>
      <c r="L46" s="161">
        <v>71</v>
      </c>
      <c r="M46" s="163">
        <v>0.48292000000000002</v>
      </c>
      <c r="N46" s="8">
        <v>0</v>
      </c>
      <c r="O46" s="165">
        <v>47.88</v>
      </c>
      <c r="Q46" s="161">
        <v>182</v>
      </c>
      <c r="R46" s="163">
        <v>0.267847</v>
      </c>
      <c r="S46" s="8" t="s">
        <v>4</v>
      </c>
      <c r="T46" s="8" t="s">
        <v>5</v>
      </c>
      <c r="U46" s="8">
        <v>0</v>
      </c>
      <c r="V46" s="165">
        <v>55.65</v>
      </c>
      <c r="W46" s="161">
        <v>43</v>
      </c>
      <c r="X46" s="159" t="s">
        <v>17</v>
      </c>
      <c r="Z46" s="161">
        <v>372</v>
      </c>
      <c r="AA46" s="163">
        <v>1.0533790000000001</v>
      </c>
      <c r="AB46" s="8" t="s">
        <v>4</v>
      </c>
      <c r="AC46" s="8" t="s">
        <v>5</v>
      </c>
      <c r="AD46" s="8">
        <v>1</v>
      </c>
      <c r="AE46" s="165">
        <v>86.54</v>
      </c>
      <c r="AF46" s="161">
        <v>43</v>
      </c>
      <c r="AG46" s="159" t="s">
        <v>18</v>
      </c>
      <c r="AI46" s="161">
        <v>82</v>
      </c>
      <c r="AJ46" s="163">
        <v>0.37293500000000002</v>
      </c>
      <c r="AK46" s="8" t="s">
        <v>4</v>
      </c>
      <c r="AL46" s="8" t="s">
        <v>5</v>
      </c>
      <c r="AM46" s="8">
        <v>0</v>
      </c>
      <c r="AN46" s="165">
        <v>36.25</v>
      </c>
      <c r="AO46" s="161">
        <v>43</v>
      </c>
      <c r="AP46" s="159" t="s">
        <v>18</v>
      </c>
    </row>
    <row r="47" spans="2:42" x14ac:dyDescent="0.25">
      <c r="B47" s="161">
        <v>843</v>
      </c>
      <c r="C47" s="163">
        <v>0.35371999999999998</v>
      </c>
      <c r="D47" s="8">
        <v>0</v>
      </c>
      <c r="E47" s="165">
        <v>50.77</v>
      </c>
      <c r="G47" s="161">
        <v>664</v>
      </c>
      <c r="H47" s="163">
        <v>0.54976999999999998</v>
      </c>
      <c r="I47" s="8">
        <v>1</v>
      </c>
      <c r="J47" s="165">
        <v>93.31</v>
      </c>
      <c r="L47" s="161">
        <v>76</v>
      </c>
      <c r="M47" s="163">
        <v>0.19283</v>
      </c>
      <c r="N47" s="8">
        <v>0</v>
      </c>
      <c r="O47" s="165">
        <v>45.23</v>
      </c>
      <c r="Q47" s="161">
        <v>184</v>
      </c>
      <c r="R47" s="163">
        <v>0.25655099999999997</v>
      </c>
      <c r="S47" s="8" t="s">
        <v>4</v>
      </c>
      <c r="T47" s="8" t="s">
        <v>5</v>
      </c>
      <c r="U47" s="8">
        <v>0</v>
      </c>
      <c r="V47" s="165">
        <v>45.57</v>
      </c>
      <c r="W47" s="161">
        <v>44</v>
      </c>
      <c r="X47" s="159" t="s">
        <v>17</v>
      </c>
      <c r="Z47" s="161">
        <v>386</v>
      </c>
      <c r="AA47" s="163">
        <v>2.0207139999999999</v>
      </c>
      <c r="AB47" s="8" t="s">
        <v>9</v>
      </c>
      <c r="AC47" s="8" t="s">
        <v>10</v>
      </c>
      <c r="AD47" s="8">
        <v>1</v>
      </c>
      <c r="AE47" s="165">
        <v>97.62</v>
      </c>
      <c r="AF47" s="161">
        <v>44</v>
      </c>
      <c r="AG47" s="159" t="s">
        <v>18</v>
      </c>
      <c r="AI47" s="161">
        <v>83</v>
      </c>
      <c r="AJ47" s="163">
        <v>0.21093600000000001</v>
      </c>
      <c r="AK47" s="8" t="s">
        <v>9</v>
      </c>
      <c r="AL47" s="8" t="s">
        <v>10</v>
      </c>
      <c r="AM47" s="8">
        <v>0</v>
      </c>
      <c r="AN47" s="165">
        <v>59.96</v>
      </c>
      <c r="AO47" s="161">
        <v>44</v>
      </c>
      <c r="AP47" s="159" t="s">
        <v>18</v>
      </c>
    </row>
    <row r="48" spans="2:42" x14ac:dyDescent="0.25">
      <c r="B48" s="161">
        <v>844</v>
      </c>
      <c r="C48" s="163">
        <v>0.62517400000000001</v>
      </c>
      <c r="D48" s="8">
        <v>0</v>
      </c>
      <c r="E48" s="165">
        <v>54</v>
      </c>
      <c r="G48" s="161">
        <v>669</v>
      </c>
      <c r="H48" s="163">
        <v>1.92953</v>
      </c>
      <c r="I48" s="8">
        <v>1</v>
      </c>
      <c r="J48" s="165">
        <v>98.44</v>
      </c>
      <c r="L48" s="161">
        <v>77</v>
      </c>
      <c r="M48" s="163">
        <v>0.81711199999999995</v>
      </c>
      <c r="N48" s="8">
        <v>0</v>
      </c>
      <c r="O48" s="165">
        <v>57.88</v>
      </c>
      <c r="Q48" s="161">
        <v>186</v>
      </c>
      <c r="R48" s="163">
        <v>0.17988599999999999</v>
      </c>
      <c r="S48" s="8" t="s">
        <v>4</v>
      </c>
      <c r="T48" s="8" t="s">
        <v>5</v>
      </c>
      <c r="U48" s="8">
        <v>0</v>
      </c>
      <c r="V48" s="165">
        <v>41.42</v>
      </c>
      <c r="W48" s="161">
        <v>45</v>
      </c>
      <c r="X48" s="159" t="s">
        <v>17</v>
      </c>
      <c r="Z48" s="161">
        <v>393</v>
      </c>
      <c r="AA48" s="163">
        <v>0.20869099999999999</v>
      </c>
      <c r="AB48" s="8" t="s">
        <v>4</v>
      </c>
      <c r="AC48" s="8" t="s">
        <v>5</v>
      </c>
      <c r="AD48" s="8">
        <v>1</v>
      </c>
      <c r="AE48" s="165">
        <v>91.51</v>
      </c>
      <c r="AF48" s="161">
        <v>45</v>
      </c>
      <c r="AG48" s="159" t="s">
        <v>18</v>
      </c>
      <c r="AI48" s="161">
        <v>84</v>
      </c>
      <c r="AJ48" s="163">
        <v>0.103592</v>
      </c>
      <c r="AK48" s="8" t="s">
        <v>4</v>
      </c>
      <c r="AL48" s="8" t="s">
        <v>5</v>
      </c>
      <c r="AM48" s="8">
        <v>0</v>
      </c>
      <c r="AN48" s="165">
        <v>54.94</v>
      </c>
      <c r="AO48" s="161">
        <v>45</v>
      </c>
      <c r="AP48" s="159" t="s">
        <v>18</v>
      </c>
    </row>
    <row r="49" spans="2:42" x14ac:dyDescent="0.25">
      <c r="B49" s="161">
        <v>845</v>
      </c>
      <c r="C49" s="163">
        <v>0.76639400000000002</v>
      </c>
      <c r="D49" s="8">
        <v>0</v>
      </c>
      <c r="E49" s="165">
        <v>54.85</v>
      </c>
      <c r="G49" s="161">
        <v>700</v>
      </c>
      <c r="H49" s="163">
        <v>4.3637309999999996</v>
      </c>
      <c r="I49" s="8">
        <v>1</v>
      </c>
      <c r="J49" s="165">
        <v>99.62</v>
      </c>
      <c r="L49" s="161">
        <v>80</v>
      </c>
      <c r="M49" s="163">
        <v>0.61086600000000002</v>
      </c>
      <c r="N49" s="8">
        <v>0</v>
      </c>
      <c r="O49" s="165">
        <v>55.58</v>
      </c>
      <c r="Q49" s="161">
        <v>192</v>
      </c>
      <c r="R49" s="163">
        <v>8.0716999999999997E-2</v>
      </c>
      <c r="S49" s="8" t="s">
        <v>4</v>
      </c>
      <c r="T49" s="8" t="s">
        <v>5</v>
      </c>
      <c r="U49" s="8">
        <v>0</v>
      </c>
      <c r="V49" s="165">
        <v>57.14</v>
      </c>
      <c r="W49" s="161">
        <v>46</v>
      </c>
      <c r="X49" s="159" t="s">
        <v>17</v>
      </c>
      <c r="Z49" s="161">
        <v>445</v>
      </c>
      <c r="AA49" s="163">
        <v>1.49831</v>
      </c>
      <c r="AB49" s="8" t="s">
        <v>9</v>
      </c>
      <c r="AC49" s="8" t="s">
        <v>10</v>
      </c>
      <c r="AD49" s="8">
        <v>1</v>
      </c>
      <c r="AE49" s="165">
        <v>80.06</v>
      </c>
      <c r="AF49" s="161">
        <v>46</v>
      </c>
      <c r="AG49" s="159" t="s">
        <v>17</v>
      </c>
      <c r="AI49" s="161">
        <v>85</v>
      </c>
      <c r="AJ49" s="163">
        <v>0.23261699999999999</v>
      </c>
      <c r="AK49" s="8" t="s">
        <v>43</v>
      </c>
      <c r="AL49" s="8" t="s">
        <v>43</v>
      </c>
      <c r="AM49" s="8">
        <v>0</v>
      </c>
      <c r="AN49" s="165">
        <v>50.77</v>
      </c>
      <c r="AO49" s="161">
        <v>46</v>
      </c>
      <c r="AP49" s="159" t="s">
        <v>18</v>
      </c>
    </row>
    <row r="50" spans="2:42" x14ac:dyDescent="0.25">
      <c r="B50" s="161">
        <v>848</v>
      </c>
      <c r="C50" s="163">
        <v>0.87487499999999996</v>
      </c>
      <c r="D50" s="8">
        <v>0</v>
      </c>
      <c r="E50" s="165">
        <v>55.09</v>
      </c>
      <c r="G50" s="161">
        <v>702</v>
      </c>
      <c r="H50" s="163">
        <v>6.6791280000000004</v>
      </c>
      <c r="I50" s="8">
        <v>1</v>
      </c>
      <c r="J50" s="165">
        <v>98.55</v>
      </c>
      <c r="L50" s="161">
        <v>83</v>
      </c>
      <c r="M50" s="163">
        <v>0.72331800000000002</v>
      </c>
      <c r="N50" s="8">
        <v>0</v>
      </c>
      <c r="O50" s="165">
        <v>47.29</v>
      </c>
      <c r="Q50" s="161">
        <v>198</v>
      </c>
      <c r="R50" s="163">
        <v>0.19540099999999999</v>
      </c>
      <c r="S50" s="8" t="s">
        <v>4</v>
      </c>
      <c r="T50" s="8" t="s">
        <v>5</v>
      </c>
      <c r="U50" s="8">
        <v>0</v>
      </c>
      <c r="V50" s="165">
        <v>59.7</v>
      </c>
      <c r="W50" s="161">
        <v>47</v>
      </c>
      <c r="X50" s="159" t="s">
        <v>17</v>
      </c>
      <c r="Z50" s="161">
        <v>458</v>
      </c>
      <c r="AA50" s="163">
        <v>0.40794599999999998</v>
      </c>
      <c r="AB50" s="8" t="s">
        <v>9</v>
      </c>
      <c r="AC50" s="8" t="s">
        <v>10</v>
      </c>
      <c r="AD50" s="8">
        <v>1</v>
      </c>
      <c r="AE50" s="165">
        <v>77.37</v>
      </c>
      <c r="AF50" s="161">
        <v>47</v>
      </c>
      <c r="AG50" s="159" t="s">
        <v>20</v>
      </c>
      <c r="AI50" s="161">
        <v>86</v>
      </c>
      <c r="AJ50" s="163">
        <v>8.5389000000000007E-2</v>
      </c>
      <c r="AK50" s="8" t="s">
        <v>9</v>
      </c>
      <c r="AL50" s="8" t="s">
        <v>10</v>
      </c>
      <c r="AM50" s="8">
        <v>0</v>
      </c>
      <c r="AN50" s="165">
        <v>39.49</v>
      </c>
      <c r="AO50" s="161">
        <v>47</v>
      </c>
      <c r="AP50" s="159" t="s">
        <v>18</v>
      </c>
    </row>
    <row r="51" spans="2:42" x14ac:dyDescent="0.25">
      <c r="B51" s="161">
        <v>849</v>
      </c>
      <c r="C51" s="163">
        <v>0.80567699999999998</v>
      </c>
      <c r="D51" s="8">
        <v>0</v>
      </c>
      <c r="E51" s="165">
        <v>53.44</v>
      </c>
      <c r="G51" s="161">
        <v>728</v>
      </c>
      <c r="H51" s="163">
        <v>1.257876</v>
      </c>
      <c r="I51" s="8">
        <v>1</v>
      </c>
      <c r="J51" s="165">
        <v>92.52</v>
      </c>
      <c r="L51" s="161">
        <v>85</v>
      </c>
      <c r="M51" s="163">
        <v>0.79704699999999995</v>
      </c>
      <c r="N51" s="8">
        <v>0</v>
      </c>
      <c r="O51" s="165">
        <v>47.04</v>
      </c>
      <c r="Q51" s="161">
        <v>200</v>
      </c>
      <c r="R51" s="163">
        <v>0.27550400000000003</v>
      </c>
      <c r="S51" s="8" t="s">
        <v>4</v>
      </c>
      <c r="T51" s="8" t="s">
        <v>5</v>
      </c>
      <c r="U51" s="8">
        <v>0</v>
      </c>
      <c r="V51" s="165">
        <v>52.82</v>
      </c>
      <c r="W51" s="161">
        <v>48</v>
      </c>
      <c r="X51" s="159" t="s">
        <v>17</v>
      </c>
      <c r="Z51" s="161">
        <v>460</v>
      </c>
      <c r="AA51" s="163">
        <v>1.2973300000000001</v>
      </c>
      <c r="AB51" s="8" t="s">
        <v>42</v>
      </c>
      <c r="AC51" s="8" t="s">
        <v>42</v>
      </c>
      <c r="AD51" s="8">
        <v>1</v>
      </c>
      <c r="AE51" s="165">
        <v>82.79</v>
      </c>
      <c r="AF51" s="161">
        <v>48</v>
      </c>
      <c r="AG51" s="159" t="s">
        <v>18</v>
      </c>
      <c r="AI51" s="161">
        <v>89</v>
      </c>
      <c r="AJ51" s="163">
        <v>5.0571999999999999E-2</v>
      </c>
      <c r="AK51" s="8" t="s">
        <v>4</v>
      </c>
      <c r="AL51" s="8" t="s">
        <v>5</v>
      </c>
      <c r="AM51" s="8">
        <v>0</v>
      </c>
      <c r="AN51" s="165">
        <v>46.36</v>
      </c>
      <c r="AO51" s="161">
        <v>48</v>
      </c>
      <c r="AP51" s="159" t="s">
        <v>20</v>
      </c>
    </row>
    <row r="52" spans="2:42" x14ac:dyDescent="0.25">
      <c r="B52" s="161">
        <v>850</v>
      </c>
      <c r="C52" s="163">
        <v>0.671485</v>
      </c>
      <c r="D52" s="8">
        <v>0</v>
      </c>
      <c r="E52" s="165">
        <v>52.64</v>
      </c>
      <c r="G52" s="161">
        <v>732</v>
      </c>
      <c r="H52" s="163">
        <v>1.0079469999999999</v>
      </c>
      <c r="I52" s="8">
        <v>1</v>
      </c>
      <c r="J52" s="165">
        <v>80.599999999999994</v>
      </c>
      <c r="L52" s="161">
        <v>87</v>
      </c>
      <c r="M52" s="163">
        <v>1.32376</v>
      </c>
      <c r="N52" s="8">
        <v>0</v>
      </c>
      <c r="O52" s="165">
        <v>49.25</v>
      </c>
      <c r="Q52" s="161">
        <v>206</v>
      </c>
      <c r="R52" s="163">
        <v>0.16146199999999999</v>
      </c>
      <c r="S52" s="8" t="s">
        <v>4</v>
      </c>
      <c r="T52" s="8" t="s">
        <v>5</v>
      </c>
      <c r="U52" s="8">
        <v>0</v>
      </c>
      <c r="V52" s="165">
        <v>54.96</v>
      </c>
      <c r="W52" s="161">
        <v>49</v>
      </c>
      <c r="X52" s="159" t="s">
        <v>17</v>
      </c>
      <c r="Z52" s="161">
        <v>461</v>
      </c>
      <c r="AA52" s="163">
        <v>0.57830800000000004</v>
      </c>
      <c r="AB52" s="8" t="s">
        <v>9</v>
      </c>
      <c r="AC52" s="8" t="s">
        <v>10</v>
      </c>
      <c r="AD52" s="8">
        <v>1</v>
      </c>
      <c r="AE52" s="165">
        <v>88.28</v>
      </c>
      <c r="AF52" s="161">
        <v>49</v>
      </c>
      <c r="AG52" s="159" t="s">
        <v>18</v>
      </c>
      <c r="AI52" s="161">
        <v>90</v>
      </c>
      <c r="AJ52" s="163">
        <v>0.56422700000000003</v>
      </c>
      <c r="AK52" s="8" t="s">
        <v>9</v>
      </c>
      <c r="AL52" s="8" t="s">
        <v>10</v>
      </c>
      <c r="AM52" s="8">
        <v>0</v>
      </c>
      <c r="AN52" s="165">
        <v>35.590000000000003</v>
      </c>
      <c r="AO52" s="161">
        <v>49</v>
      </c>
      <c r="AP52" s="159" t="s">
        <v>20</v>
      </c>
    </row>
    <row r="53" spans="2:42" x14ac:dyDescent="0.25">
      <c r="B53" s="161">
        <v>853</v>
      </c>
      <c r="C53" s="163">
        <v>0.48292000000000002</v>
      </c>
      <c r="D53" s="8">
        <v>0</v>
      </c>
      <c r="E53" s="165">
        <v>47.88</v>
      </c>
      <c r="G53" s="161">
        <v>756</v>
      </c>
      <c r="H53" s="163">
        <v>0.86021700000000001</v>
      </c>
      <c r="I53" s="8">
        <v>1</v>
      </c>
      <c r="J53" s="165">
        <v>95.39</v>
      </c>
      <c r="L53" s="161">
        <v>89</v>
      </c>
      <c r="M53" s="163">
        <v>0.85671799999999998</v>
      </c>
      <c r="N53" s="8">
        <v>0</v>
      </c>
      <c r="O53" s="165">
        <v>59.17</v>
      </c>
      <c r="Q53" s="161">
        <v>209</v>
      </c>
      <c r="R53" s="163">
        <v>0.21435199999999999</v>
      </c>
      <c r="S53" s="8" t="s">
        <v>4</v>
      </c>
      <c r="T53" s="8" t="s">
        <v>5</v>
      </c>
      <c r="U53" s="8">
        <v>0</v>
      </c>
      <c r="V53" s="165">
        <v>43.26</v>
      </c>
      <c r="W53" s="161">
        <v>50</v>
      </c>
      <c r="X53" s="159" t="s">
        <v>17</v>
      </c>
      <c r="Z53" s="161">
        <v>466</v>
      </c>
      <c r="AA53" s="163">
        <v>0.80747500000000005</v>
      </c>
      <c r="AB53" s="8" t="s">
        <v>42</v>
      </c>
      <c r="AC53" s="8" t="s">
        <v>42</v>
      </c>
      <c r="AD53" s="8">
        <v>1</v>
      </c>
      <c r="AE53" s="165">
        <v>97.33</v>
      </c>
      <c r="AF53" s="161">
        <v>50</v>
      </c>
      <c r="AG53" s="159" t="s">
        <v>17</v>
      </c>
      <c r="AI53" s="161">
        <v>91</v>
      </c>
      <c r="AJ53" s="163">
        <v>0.16806499999999999</v>
      </c>
      <c r="AK53" s="8" t="s">
        <v>4</v>
      </c>
      <c r="AL53" s="8" t="s">
        <v>5</v>
      </c>
      <c r="AM53" s="8">
        <v>0</v>
      </c>
      <c r="AN53" s="165">
        <v>42.08</v>
      </c>
      <c r="AO53" s="161">
        <v>50</v>
      </c>
      <c r="AP53" s="159" t="s">
        <v>17</v>
      </c>
    </row>
    <row r="54" spans="2:42" x14ac:dyDescent="0.25">
      <c r="B54" s="161">
        <v>858</v>
      </c>
      <c r="C54" s="163">
        <v>0.19283</v>
      </c>
      <c r="D54" s="8">
        <v>0</v>
      </c>
      <c r="E54" s="165">
        <v>45.23</v>
      </c>
      <c r="G54" s="161">
        <v>757</v>
      </c>
      <c r="H54" s="163">
        <v>1.4112739999999999</v>
      </c>
      <c r="I54" s="8">
        <v>1</v>
      </c>
      <c r="J54" s="165">
        <v>89.42</v>
      </c>
      <c r="L54" s="161">
        <v>93</v>
      </c>
      <c r="M54" s="163">
        <v>0.79110999999999998</v>
      </c>
      <c r="N54" s="8">
        <v>0</v>
      </c>
      <c r="O54" s="165">
        <v>53.56</v>
      </c>
      <c r="Q54" s="161">
        <v>210</v>
      </c>
      <c r="R54" s="163">
        <v>0.21093600000000001</v>
      </c>
      <c r="S54" s="8" t="s">
        <v>4</v>
      </c>
      <c r="T54" s="8" t="s">
        <v>5</v>
      </c>
      <c r="U54" s="8">
        <v>0</v>
      </c>
      <c r="V54" s="165">
        <v>59.96</v>
      </c>
      <c r="W54" s="161">
        <v>51</v>
      </c>
      <c r="X54" s="159" t="s">
        <v>17</v>
      </c>
      <c r="Z54" s="161">
        <v>561</v>
      </c>
      <c r="AA54" s="163">
        <v>0.72784800000000005</v>
      </c>
      <c r="AB54" s="8" t="s">
        <v>9</v>
      </c>
      <c r="AC54" s="8" t="s">
        <v>10</v>
      </c>
      <c r="AD54" s="8">
        <v>1</v>
      </c>
      <c r="AE54" s="165">
        <v>81.48</v>
      </c>
      <c r="AF54" s="161">
        <v>51</v>
      </c>
      <c r="AG54" s="159" t="s">
        <v>18</v>
      </c>
      <c r="AI54" s="161">
        <v>93</v>
      </c>
      <c r="AJ54" s="163">
        <v>0.42054399999999997</v>
      </c>
      <c r="AK54" s="8" t="s">
        <v>9</v>
      </c>
      <c r="AL54" s="8" t="s">
        <v>10</v>
      </c>
      <c r="AM54" s="8">
        <v>0</v>
      </c>
      <c r="AN54" s="165">
        <v>48.19</v>
      </c>
      <c r="AO54" s="161">
        <v>51</v>
      </c>
      <c r="AP54" s="159" t="s">
        <v>17</v>
      </c>
    </row>
    <row r="55" spans="2:42" x14ac:dyDescent="0.25">
      <c r="B55" s="161">
        <v>859</v>
      </c>
      <c r="C55" s="163">
        <v>0.81711199999999995</v>
      </c>
      <c r="D55" s="8">
        <v>0</v>
      </c>
      <c r="E55" s="165">
        <v>57.88</v>
      </c>
      <c r="G55" s="161">
        <v>782</v>
      </c>
      <c r="H55" s="163">
        <v>0.87029900000000004</v>
      </c>
      <c r="I55" s="8">
        <v>1</v>
      </c>
      <c r="J55" s="165">
        <v>99.61</v>
      </c>
      <c r="L55" s="161">
        <v>95</v>
      </c>
      <c r="M55" s="163">
        <v>1.1441600000000001</v>
      </c>
      <c r="N55" s="8">
        <v>0</v>
      </c>
      <c r="O55" s="165">
        <v>57.01</v>
      </c>
      <c r="Q55" s="161">
        <v>213</v>
      </c>
      <c r="R55" s="163">
        <v>0.103592</v>
      </c>
      <c r="S55" s="8" t="s">
        <v>4</v>
      </c>
      <c r="T55" s="8" t="s">
        <v>5</v>
      </c>
      <c r="U55" s="8">
        <v>0</v>
      </c>
      <c r="V55" s="165">
        <v>54.94</v>
      </c>
      <c r="W55" s="161">
        <v>52</v>
      </c>
      <c r="X55" s="159" t="s">
        <v>17</v>
      </c>
      <c r="Z55" s="161">
        <v>579</v>
      </c>
      <c r="AA55" s="163">
        <v>0.105854</v>
      </c>
      <c r="AB55" s="8" t="s">
        <v>43</v>
      </c>
      <c r="AC55" s="8" t="s">
        <v>43</v>
      </c>
      <c r="AD55" s="8">
        <v>1</v>
      </c>
      <c r="AE55" s="165">
        <v>77.89</v>
      </c>
      <c r="AF55" s="161">
        <v>52</v>
      </c>
      <c r="AG55" s="159" t="s">
        <v>18</v>
      </c>
      <c r="AI55" s="161">
        <v>95</v>
      </c>
      <c r="AJ55" s="163">
        <v>0.13663700000000001</v>
      </c>
      <c r="AK55" s="8" t="s">
        <v>12</v>
      </c>
      <c r="AL55" s="8" t="s">
        <v>13</v>
      </c>
      <c r="AM55" s="8">
        <v>0</v>
      </c>
      <c r="AN55" s="165">
        <v>35.53</v>
      </c>
      <c r="AO55" s="161">
        <v>52</v>
      </c>
      <c r="AP55" s="159" t="s">
        <v>18</v>
      </c>
    </row>
    <row r="56" spans="2:42" x14ac:dyDescent="0.25">
      <c r="B56" s="161">
        <v>862</v>
      </c>
      <c r="C56" s="163">
        <v>0.61086600000000002</v>
      </c>
      <c r="D56" s="8">
        <v>0</v>
      </c>
      <c r="E56" s="165">
        <v>55.58</v>
      </c>
      <c r="G56" s="161">
        <v>9</v>
      </c>
      <c r="H56" s="163">
        <v>3.9763000000000002</v>
      </c>
      <c r="I56" s="8">
        <v>2</v>
      </c>
      <c r="J56" s="165">
        <v>114.92</v>
      </c>
      <c r="L56" s="161">
        <v>97</v>
      </c>
      <c r="M56" s="163">
        <v>1.1949209999999999</v>
      </c>
      <c r="N56" s="8">
        <v>0</v>
      </c>
      <c r="O56" s="165">
        <v>54.79</v>
      </c>
      <c r="Q56" s="161">
        <v>214</v>
      </c>
      <c r="R56" s="163">
        <v>0.23261699999999999</v>
      </c>
      <c r="S56" s="8" t="s">
        <v>12</v>
      </c>
      <c r="T56" s="8" t="s">
        <v>13</v>
      </c>
      <c r="U56" s="8">
        <v>0</v>
      </c>
      <c r="V56" s="165">
        <v>50.77</v>
      </c>
      <c r="W56" s="161">
        <v>53</v>
      </c>
      <c r="X56" s="159" t="s">
        <v>17</v>
      </c>
      <c r="Z56" s="161">
        <v>598</v>
      </c>
      <c r="AA56" s="163">
        <v>0.71562199999999998</v>
      </c>
      <c r="AB56" s="8" t="s">
        <v>9</v>
      </c>
      <c r="AC56" s="8" t="s">
        <v>10</v>
      </c>
      <c r="AD56" s="8">
        <v>1</v>
      </c>
      <c r="AE56" s="165">
        <v>97.14</v>
      </c>
      <c r="AF56" s="161">
        <v>53</v>
      </c>
      <c r="AG56" s="159" t="s">
        <v>18</v>
      </c>
      <c r="AI56" s="161">
        <v>97</v>
      </c>
      <c r="AJ56" s="163">
        <v>0.30960599999999999</v>
      </c>
      <c r="AK56" s="8" t="s">
        <v>9</v>
      </c>
      <c r="AL56" s="8" t="s">
        <v>10</v>
      </c>
      <c r="AM56" s="8">
        <v>0</v>
      </c>
      <c r="AN56" s="165">
        <v>50.12</v>
      </c>
      <c r="AO56" s="161">
        <v>53</v>
      </c>
      <c r="AP56" s="159" t="s">
        <v>20</v>
      </c>
    </row>
    <row r="57" spans="2:42" x14ac:dyDescent="0.25">
      <c r="B57" s="161">
        <v>865</v>
      </c>
      <c r="C57" s="163">
        <v>0.72331800000000002</v>
      </c>
      <c r="D57" s="8">
        <v>0</v>
      </c>
      <c r="E57" s="165">
        <v>47.29</v>
      </c>
      <c r="G57" s="161">
        <v>19</v>
      </c>
      <c r="H57" s="163">
        <v>5.3704320000000001</v>
      </c>
      <c r="I57" s="8">
        <v>2</v>
      </c>
      <c r="J57" s="165">
        <v>104.16</v>
      </c>
      <c r="L57" s="161">
        <v>100</v>
      </c>
      <c r="M57" s="163">
        <v>1.2630790000000001</v>
      </c>
      <c r="N57" s="8">
        <v>0</v>
      </c>
      <c r="O57" s="165">
        <v>59.88</v>
      </c>
      <c r="Q57" s="161">
        <v>216</v>
      </c>
      <c r="R57" s="163">
        <v>8.5389000000000007E-2</v>
      </c>
      <c r="S57" s="8" t="s">
        <v>9</v>
      </c>
      <c r="T57" s="8" t="s">
        <v>10</v>
      </c>
      <c r="U57" s="8">
        <v>0</v>
      </c>
      <c r="V57" s="165">
        <v>39.49</v>
      </c>
      <c r="W57" s="161">
        <v>54</v>
      </c>
      <c r="X57" s="159" t="s">
        <v>17</v>
      </c>
      <c r="Z57" s="161">
        <v>613</v>
      </c>
      <c r="AA57" s="163">
        <v>8.8107000000000005E-2</v>
      </c>
      <c r="AB57" s="8" t="s">
        <v>9</v>
      </c>
      <c r="AC57" s="8" t="s">
        <v>10</v>
      </c>
      <c r="AD57" s="8">
        <v>1</v>
      </c>
      <c r="AE57" s="165">
        <v>82.24</v>
      </c>
      <c r="AF57" s="161">
        <v>54</v>
      </c>
      <c r="AG57" s="159" t="s">
        <v>20</v>
      </c>
      <c r="AI57" s="161">
        <v>98</v>
      </c>
      <c r="AJ57" s="163">
        <v>0.29394500000000001</v>
      </c>
      <c r="AK57" s="8" t="s">
        <v>9</v>
      </c>
      <c r="AL57" s="8" t="s">
        <v>10</v>
      </c>
      <c r="AM57" s="8">
        <v>0</v>
      </c>
      <c r="AN57" s="165">
        <v>43.93</v>
      </c>
      <c r="AO57" s="161">
        <v>54</v>
      </c>
      <c r="AP57" s="159" t="s">
        <v>20</v>
      </c>
    </row>
    <row r="58" spans="2:42" x14ac:dyDescent="0.25">
      <c r="B58" s="161">
        <v>867</v>
      </c>
      <c r="C58" s="163">
        <v>0.79704699999999995</v>
      </c>
      <c r="D58" s="8">
        <v>0</v>
      </c>
      <c r="E58" s="165">
        <v>47.04</v>
      </c>
      <c r="G58" s="161">
        <v>20</v>
      </c>
      <c r="H58" s="163">
        <v>1.4511579999999999</v>
      </c>
      <c r="I58" s="8">
        <v>2</v>
      </c>
      <c r="J58" s="165">
        <v>107.02</v>
      </c>
      <c r="L58" s="161">
        <v>103</v>
      </c>
      <c r="M58" s="163">
        <v>0.79760600000000004</v>
      </c>
      <c r="N58" s="8">
        <v>0</v>
      </c>
      <c r="O58" s="165">
        <v>57.97</v>
      </c>
      <c r="Q58" s="161">
        <v>221</v>
      </c>
      <c r="R58" s="163">
        <v>5.0571999999999999E-2</v>
      </c>
      <c r="S58" s="8" t="s">
        <v>4</v>
      </c>
      <c r="T58" s="8" t="s">
        <v>5</v>
      </c>
      <c r="U58" s="8">
        <v>0</v>
      </c>
      <c r="V58" s="165">
        <v>46.36</v>
      </c>
      <c r="W58" s="161">
        <v>55</v>
      </c>
      <c r="X58" s="159" t="s">
        <v>17</v>
      </c>
      <c r="Z58" s="161">
        <v>621</v>
      </c>
      <c r="AA58" s="163">
        <v>0.336756</v>
      </c>
      <c r="AB58" s="8" t="s">
        <v>4</v>
      </c>
      <c r="AC58" s="8" t="s">
        <v>5</v>
      </c>
      <c r="AD58" s="8">
        <v>1</v>
      </c>
      <c r="AE58" s="165">
        <v>60.68</v>
      </c>
      <c r="AF58" s="161">
        <v>55</v>
      </c>
      <c r="AG58" s="159" t="s">
        <v>17</v>
      </c>
      <c r="AI58" s="161">
        <v>99</v>
      </c>
      <c r="AJ58" s="163">
        <v>0.23641300000000001</v>
      </c>
      <c r="AK58" s="8" t="s">
        <v>9</v>
      </c>
      <c r="AL58" s="8" t="s">
        <v>10</v>
      </c>
      <c r="AM58" s="8">
        <v>0</v>
      </c>
      <c r="AN58" s="165">
        <v>45.87</v>
      </c>
      <c r="AO58" s="161">
        <v>55</v>
      </c>
      <c r="AP58" s="159" t="s">
        <v>18</v>
      </c>
    </row>
    <row r="59" spans="2:42" x14ac:dyDescent="0.25">
      <c r="B59" s="161">
        <v>869</v>
      </c>
      <c r="C59" s="163">
        <v>1.32376</v>
      </c>
      <c r="D59" s="8">
        <v>0</v>
      </c>
      <c r="E59" s="165">
        <v>49.25</v>
      </c>
      <c r="G59" s="161">
        <v>24</v>
      </c>
      <c r="H59" s="163">
        <v>0.71113400000000004</v>
      </c>
      <c r="I59" s="8">
        <v>2</v>
      </c>
      <c r="J59" s="165">
        <v>109.66</v>
      </c>
      <c r="L59" s="161">
        <v>104</v>
      </c>
      <c r="M59" s="163">
        <v>0.72663900000000003</v>
      </c>
      <c r="N59" s="8">
        <v>0</v>
      </c>
      <c r="O59" s="165">
        <v>54.65</v>
      </c>
      <c r="Q59" s="161">
        <v>222</v>
      </c>
      <c r="R59" s="163">
        <v>0.19359799999999999</v>
      </c>
      <c r="S59" s="8" t="s">
        <v>4</v>
      </c>
      <c r="T59" s="8" t="s">
        <v>5</v>
      </c>
      <c r="U59" s="8">
        <v>0</v>
      </c>
      <c r="V59" s="165">
        <v>38.270000000000003</v>
      </c>
      <c r="W59" s="161">
        <v>56</v>
      </c>
      <c r="X59" s="159" t="s">
        <v>17</v>
      </c>
      <c r="Z59" s="161">
        <v>632</v>
      </c>
      <c r="AA59" s="163">
        <v>1.5385530000000001</v>
      </c>
      <c r="AB59" s="8" t="s">
        <v>42</v>
      </c>
      <c r="AC59" s="8" t="s">
        <v>42</v>
      </c>
      <c r="AD59" s="8">
        <v>1</v>
      </c>
      <c r="AE59" s="165">
        <v>90.62</v>
      </c>
      <c r="AF59" s="161">
        <v>56</v>
      </c>
      <c r="AG59" s="159" t="s">
        <v>20</v>
      </c>
      <c r="AI59" s="161">
        <v>101</v>
      </c>
      <c r="AJ59" s="163">
        <v>0.65394799999999997</v>
      </c>
      <c r="AK59" s="8" t="s">
        <v>9</v>
      </c>
      <c r="AL59" s="8" t="s">
        <v>10</v>
      </c>
      <c r="AM59" s="8">
        <v>0</v>
      </c>
      <c r="AN59" s="165">
        <v>59.65</v>
      </c>
      <c r="AO59" s="161">
        <v>56</v>
      </c>
      <c r="AP59" s="159" t="s">
        <v>20</v>
      </c>
    </row>
    <row r="60" spans="2:42" x14ac:dyDescent="0.25">
      <c r="B60" s="161">
        <v>871</v>
      </c>
      <c r="C60" s="163">
        <v>0.85671799999999998</v>
      </c>
      <c r="D60" s="8">
        <v>0</v>
      </c>
      <c r="E60" s="165">
        <v>59.17</v>
      </c>
      <c r="G60" s="161">
        <v>28</v>
      </c>
      <c r="H60" s="163">
        <v>6.3447680000000002</v>
      </c>
      <c r="I60" s="8">
        <v>2</v>
      </c>
      <c r="J60" s="165">
        <v>112.77</v>
      </c>
      <c r="L60" s="161">
        <v>105</v>
      </c>
      <c r="M60" s="163">
        <v>0.26060299999999997</v>
      </c>
      <c r="N60" s="8">
        <v>0</v>
      </c>
      <c r="O60" s="165">
        <v>46.27</v>
      </c>
      <c r="Q60" s="161">
        <v>224</v>
      </c>
      <c r="R60" s="163">
        <v>0.56422700000000003</v>
      </c>
      <c r="S60" s="8" t="s">
        <v>4</v>
      </c>
      <c r="T60" s="8" t="s">
        <v>5</v>
      </c>
      <c r="U60" s="8">
        <v>0</v>
      </c>
      <c r="V60" s="165">
        <v>35.590000000000003</v>
      </c>
      <c r="W60" s="161">
        <v>57</v>
      </c>
      <c r="X60" s="159" t="s">
        <v>17</v>
      </c>
      <c r="Z60" s="161">
        <v>649</v>
      </c>
      <c r="AA60" s="163">
        <v>1.068033</v>
      </c>
      <c r="AB60" s="8" t="s">
        <v>9</v>
      </c>
      <c r="AC60" s="8" t="s">
        <v>10</v>
      </c>
      <c r="AD60" s="8">
        <v>1</v>
      </c>
      <c r="AE60" s="165">
        <v>91.75</v>
      </c>
      <c r="AF60" s="161">
        <v>57</v>
      </c>
      <c r="AG60" s="159" t="s">
        <v>17</v>
      </c>
      <c r="AI60" s="161">
        <v>102</v>
      </c>
      <c r="AJ60" s="163">
        <v>0.17696600000000001</v>
      </c>
      <c r="AK60" s="8" t="s">
        <v>4</v>
      </c>
      <c r="AL60" s="8" t="s">
        <v>5</v>
      </c>
      <c r="AM60" s="8">
        <v>0</v>
      </c>
      <c r="AN60" s="165">
        <v>46.33</v>
      </c>
      <c r="AO60" s="161">
        <v>57</v>
      </c>
      <c r="AP60" s="159" t="s">
        <v>17</v>
      </c>
    </row>
    <row r="61" spans="2:42" x14ac:dyDescent="0.25">
      <c r="B61" s="161">
        <v>875</v>
      </c>
      <c r="C61" s="163">
        <v>0.79110999999999998</v>
      </c>
      <c r="D61" s="8">
        <v>0</v>
      </c>
      <c r="E61" s="165">
        <v>53.56</v>
      </c>
      <c r="G61" s="161">
        <v>29</v>
      </c>
      <c r="H61" s="163">
        <v>1.5192950000000001</v>
      </c>
      <c r="I61" s="8">
        <v>2</v>
      </c>
      <c r="J61" s="165">
        <v>109.35</v>
      </c>
      <c r="L61" s="161">
        <v>106</v>
      </c>
      <c r="M61" s="163">
        <v>0.82832799999999995</v>
      </c>
      <c r="N61" s="8">
        <v>0</v>
      </c>
      <c r="O61" s="165">
        <v>59.01</v>
      </c>
      <c r="Q61" s="161">
        <v>228</v>
      </c>
      <c r="R61" s="163">
        <v>0.16806499999999999</v>
      </c>
      <c r="S61" s="8" t="s">
        <v>4</v>
      </c>
      <c r="T61" s="8" t="s">
        <v>5</v>
      </c>
      <c r="U61" s="8">
        <v>0</v>
      </c>
      <c r="V61" s="165">
        <v>42.08</v>
      </c>
      <c r="W61" s="161">
        <v>58</v>
      </c>
      <c r="X61" s="159" t="s">
        <v>17</v>
      </c>
      <c r="Z61" s="161">
        <v>650</v>
      </c>
      <c r="AA61" s="163">
        <v>0.98952200000000001</v>
      </c>
      <c r="AB61" s="8" t="s">
        <v>4</v>
      </c>
      <c r="AC61" s="8" t="s">
        <v>5</v>
      </c>
      <c r="AD61" s="8">
        <v>1</v>
      </c>
      <c r="AE61" s="165">
        <v>65.760000000000005</v>
      </c>
      <c r="AF61" s="161">
        <v>58</v>
      </c>
      <c r="AG61" s="159" t="s">
        <v>17</v>
      </c>
      <c r="AI61" s="161">
        <v>104</v>
      </c>
      <c r="AJ61" s="163">
        <v>7.9178999999999999E-2</v>
      </c>
      <c r="AK61" s="8" t="s">
        <v>4</v>
      </c>
      <c r="AL61" s="8" t="s">
        <v>5</v>
      </c>
      <c r="AM61" s="8">
        <v>0</v>
      </c>
      <c r="AN61" s="165">
        <v>54.92</v>
      </c>
      <c r="AO61" s="161">
        <v>58</v>
      </c>
      <c r="AP61" s="159" t="s">
        <v>20</v>
      </c>
    </row>
    <row r="62" spans="2:42" x14ac:dyDescent="0.25">
      <c r="B62" s="161">
        <v>877</v>
      </c>
      <c r="C62" s="163">
        <v>1.1441600000000001</v>
      </c>
      <c r="D62" s="8">
        <v>0</v>
      </c>
      <c r="E62" s="165">
        <v>57.01</v>
      </c>
      <c r="G62" s="161">
        <v>30</v>
      </c>
      <c r="H62" s="163">
        <v>3.4525030000000001</v>
      </c>
      <c r="I62" s="8">
        <v>2</v>
      </c>
      <c r="J62" s="165">
        <v>108.1</v>
      </c>
      <c r="L62" s="161">
        <v>109</v>
      </c>
      <c r="M62" s="163">
        <v>0.330704</v>
      </c>
      <c r="N62" s="8">
        <v>0</v>
      </c>
      <c r="O62" s="165">
        <v>52.2</v>
      </c>
      <c r="Q62" s="161">
        <v>230</v>
      </c>
      <c r="R62" s="163">
        <v>0.42054399999999997</v>
      </c>
      <c r="S62" s="8" t="s">
        <v>4</v>
      </c>
      <c r="T62" s="8" t="s">
        <v>5</v>
      </c>
      <c r="U62" s="8">
        <v>0</v>
      </c>
      <c r="V62" s="165">
        <v>48.19</v>
      </c>
      <c r="W62" s="161">
        <v>59</v>
      </c>
      <c r="X62" s="159" t="s">
        <v>17</v>
      </c>
      <c r="Z62" s="161">
        <v>677</v>
      </c>
      <c r="AA62" s="163">
        <v>1.0850850000000001</v>
      </c>
      <c r="AB62" s="8" t="s">
        <v>4</v>
      </c>
      <c r="AC62" s="8" t="s">
        <v>5</v>
      </c>
      <c r="AD62" s="8">
        <v>1</v>
      </c>
      <c r="AE62" s="165">
        <v>91.94</v>
      </c>
      <c r="AF62" s="161">
        <v>59</v>
      </c>
      <c r="AG62" s="159" t="s">
        <v>20</v>
      </c>
      <c r="AI62" s="161">
        <v>107</v>
      </c>
      <c r="AJ62" s="163">
        <v>0.27299600000000002</v>
      </c>
      <c r="AK62" s="8" t="s">
        <v>43</v>
      </c>
      <c r="AL62" s="8" t="s">
        <v>43</v>
      </c>
      <c r="AM62" s="8">
        <v>0</v>
      </c>
      <c r="AN62" s="165">
        <v>50.65</v>
      </c>
      <c r="AO62" s="161">
        <v>59</v>
      </c>
      <c r="AP62" s="159" t="s">
        <v>18</v>
      </c>
    </row>
    <row r="63" spans="2:42" x14ac:dyDescent="0.25">
      <c r="B63" s="161">
        <v>879</v>
      </c>
      <c r="C63" s="163">
        <v>1.1949209999999999</v>
      </c>
      <c r="D63" s="8">
        <v>0</v>
      </c>
      <c r="E63" s="165">
        <v>54.79</v>
      </c>
      <c r="G63" s="161">
        <v>31</v>
      </c>
      <c r="H63" s="163">
        <v>4.2497579999999999</v>
      </c>
      <c r="I63" s="8">
        <v>2</v>
      </c>
      <c r="J63" s="165">
        <v>100.28</v>
      </c>
      <c r="L63" s="161">
        <v>112</v>
      </c>
      <c r="M63" s="163">
        <v>0.29360799999999998</v>
      </c>
      <c r="N63" s="8">
        <v>0</v>
      </c>
      <c r="O63" s="165">
        <v>53.56</v>
      </c>
      <c r="Q63" s="161">
        <v>232</v>
      </c>
      <c r="R63" s="163">
        <v>0.13663700000000001</v>
      </c>
      <c r="S63" s="8" t="s">
        <v>12</v>
      </c>
      <c r="T63" s="8" t="s">
        <v>13</v>
      </c>
      <c r="U63" s="8">
        <v>0</v>
      </c>
      <c r="V63" s="165">
        <v>35.53</v>
      </c>
      <c r="W63" s="161">
        <v>60</v>
      </c>
      <c r="X63" s="159" t="s">
        <v>17</v>
      </c>
      <c r="Z63" s="161">
        <v>734</v>
      </c>
      <c r="AA63" s="163">
        <v>1.2235849999999999</v>
      </c>
      <c r="AB63" s="8" t="s">
        <v>9</v>
      </c>
      <c r="AC63" s="8" t="s">
        <v>10</v>
      </c>
      <c r="AD63" s="8">
        <v>1</v>
      </c>
      <c r="AE63" s="165">
        <v>99.77</v>
      </c>
      <c r="AF63" s="161">
        <v>60</v>
      </c>
      <c r="AG63" s="159" t="s">
        <v>17</v>
      </c>
      <c r="AI63" s="161">
        <v>110</v>
      </c>
      <c r="AJ63" s="163">
        <v>0.19131000000000001</v>
      </c>
      <c r="AK63" s="8" t="s">
        <v>4</v>
      </c>
      <c r="AL63" s="8" t="s">
        <v>5</v>
      </c>
      <c r="AM63" s="8">
        <v>0</v>
      </c>
      <c r="AN63" s="165">
        <v>37.65</v>
      </c>
      <c r="AO63" s="161">
        <v>60</v>
      </c>
      <c r="AP63" s="159" t="s">
        <v>20</v>
      </c>
    </row>
    <row r="64" spans="2:42" x14ac:dyDescent="0.25">
      <c r="B64" s="161">
        <v>882</v>
      </c>
      <c r="C64" s="163">
        <v>1.2630790000000001</v>
      </c>
      <c r="D64" s="8">
        <v>0</v>
      </c>
      <c r="E64" s="165">
        <v>59.88</v>
      </c>
      <c r="G64" s="161">
        <v>32</v>
      </c>
      <c r="H64" s="163">
        <v>1.896366</v>
      </c>
      <c r="I64" s="8">
        <v>2</v>
      </c>
      <c r="J64" s="165">
        <v>118.63</v>
      </c>
      <c r="L64" s="161">
        <v>113</v>
      </c>
      <c r="M64" s="163">
        <v>0.886467</v>
      </c>
      <c r="N64" s="8">
        <v>0</v>
      </c>
      <c r="O64" s="165">
        <v>58.77</v>
      </c>
      <c r="Q64" s="161">
        <v>234</v>
      </c>
      <c r="R64" s="163">
        <v>0.30960599999999999</v>
      </c>
      <c r="S64" s="8" t="s">
        <v>4</v>
      </c>
      <c r="T64" s="8" t="s">
        <v>5</v>
      </c>
      <c r="U64" s="8">
        <v>0</v>
      </c>
      <c r="V64" s="165">
        <v>50.12</v>
      </c>
      <c r="W64" s="161">
        <v>61</v>
      </c>
      <c r="X64" s="159" t="s">
        <v>17</v>
      </c>
      <c r="Z64" s="161">
        <v>746</v>
      </c>
      <c r="AA64" s="163">
        <v>0.71933800000000003</v>
      </c>
      <c r="AB64" s="8" t="s">
        <v>42</v>
      </c>
      <c r="AC64" s="8" t="s">
        <v>42</v>
      </c>
      <c r="AD64" s="8">
        <v>1</v>
      </c>
      <c r="AE64" s="165">
        <v>99.88</v>
      </c>
      <c r="AF64" s="161">
        <v>61</v>
      </c>
      <c r="AG64" s="159" t="s">
        <v>20</v>
      </c>
      <c r="AI64" s="161">
        <v>112</v>
      </c>
      <c r="AJ64" s="163">
        <v>0.62517400000000001</v>
      </c>
      <c r="AK64" s="8" t="s">
        <v>42</v>
      </c>
      <c r="AL64" s="8" t="s">
        <v>42</v>
      </c>
      <c r="AM64" s="8">
        <v>0</v>
      </c>
      <c r="AN64" s="165">
        <v>54</v>
      </c>
      <c r="AO64" s="161">
        <v>61</v>
      </c>
      <c r="AP64" s="159" t="s">
        <v>20</v>
      </c>
    </row>
    <row r="65" spans="2:42" x14ac:dyDescent="0.25">
      <c r="B65" s="161">
        <v>885</v>
      </c>
      <c r="C65" s="163">
        <v>0.79760600000000004</v>
      </c>
      <c r="D65" s="8">
        <v>0</v>
      </c>
      <c r="E65" s="165">
        <v>57.97</v>
      </c>
      <c r="G65" s="161">
        <v>38</v>
      </c>
      <c r="H65" s="163">
        <v>1.4366570000000001</v>
      </c>
      <c r="I65" s="8">
        <v>2</v>
      </c>
      <c r="J65" s="165">
        <v>116.95</v>
      </c>
      <c r="L65" s="161">
        <v>115</v>
      </c>
      <c r="M65" s="163">
        <v>0.87015799999999999</v>
      </c>
      <c r="N65" s="8">
        <v>0</v>
      </c>
      <c r="O65" s="165">
        <v>58.07</v>
      </c>
      <c r="Q65" s="161">
        <v>236</v>
      </c>
      <c r="R65" s="163">
        <v>0.10034800000000001</v>
      </c>
      <c r="S65" s="8" t="s">
        <v>4</v>
      </c>
      <c r="T65" s="8" t="s">
        <v>5</v>
      </c>
      <c r="U65" s="8">
        <v>0</v>
      </c>
      <c r="V65" s="165">
        <v>54.9</v>
      </c>
      <c r="W65" s="161">
        <v>62</v>
      </c>
      <c r="X65" s="159" t="s">
        <v>17</v>
      </c>
      <c r="Z65" s="161">
        <v>751</v>
      </c>
      <c r="AA65" s="163">
        <v>0.457459</v>
      </c>
      <c r="AB65" s="8" t="s">
        <v>12</v>
      </c>
      <c r="AC65" s="8" t="s">
        <v>13</v>
      </c>
      <c r="AD65" s="8">
        <v>1</v>
      </c>
      <c r="AE65" s="165">
        <v>90.83</v>
      </c>
      <c r="AF65" s="161">
        <v>62</v>
      </c>
      <c r="AG65" s="159" t="s">
        <v>20</v>
      </c>
      <c r="AI65" s="161">
        <v>113</v>
      </c>
      <c r="AJ65" s="163">
        <v>5.2958999999999999E-2</v>
      </c>
      <c r="AK65" s="8" t="s">
        <v>4</v>
      </c>
      <c r="AL65" s="8" t="s">
        <v>5</v>
      </c>
      <c r="AM65" s="8">
        <v>0</v>
      </c>
      <c r="AN65" s="165">
        <v>32.43</v>
      </c>
      <c r="AO65" s="161">
        <v>62</v>
      </c>
      <c r="AP65" s="159" t="s">
        <v>17</v>
      </c>
    </row>
    <row r="66" spans="2:42" x14ac:dyDescent="0.25">
      <c r="B66" s="161">
        <v>886</v>
      </c>
      <c r="C66" s="163">
        <v>0.72663900000000003</v>
      </c>
      <c r="D66" s="8">
        <v>0</v>
      </c>
      <c r="E66" s="165">
        <v>54.65</v>
      </c>
      <c r="G66" s="161">
        <v>40</v>
      </c>
      <c r="H66" s="163">
        <v>4.103027</v>
      </c>
      <c r="I66" s="8">
        <v>2</v>
      </c>
      <c r="J66" s="165">
        <v>107.66</v>
      </c>
      <c r="L66" s="161">
        <v>119</v>
      </c>
      <c r="M66" s="163">
        <v>0.51319599999999999</v>
      </c>
      <c r="N66" s="8">
        <v>0</v>
      </c>
      <c r="O66" s="165">
        <v>52.74</v>
      </c>
      <c r="Q66" s="161">
        <v>237</v>
      </c>
      <c r="R66" s="163">
        <v>0.23641300000000001</v>
      </c>
      <c r="S66" s="8" t="s">
        <v>4</v>
      </c>
      <c r="T66" s="8" t="s">
        <v>5</v>
      </c>
      <c r="U66" s="8">
        <v>0</v>
      </c>
      <c r="V66" s="165">
        <v>45.87</v>
      </c>
      <c r="W66" s="161">
        <v>63</v>
      </c>
      <c r="X66" s="159" t="s">
        <v>17</v>
      </c>
      <c r="Z66" s="161">
        <v>759</v>
      </c>
      <c r="AA66" s="163">
        <v>0.65141700000000002</v>
      </c>
      <c r="AB66" s="8" t="s">
        <v>9</v>
      </c>
      <c r="AC66" s="8" t="s">
        <v>10</v>
      </c>
      <c r="AD66" s="8">
        <v>1</v>
      </c>
      <c r="AE66" s="165">
        <v>96.53</v>
      </c>
      <c r="AF66" s="161">
        <v>63</v>
      </c>
      <c r="AG66" s="159" t="s">
        <v>17</v>
      </c>
      <c r="AI66" s="161">
        <v>115</v>
      </c>
      <c r="AJ66" s="163">
        <v>0.26889999999999997</v>
      </c>
      <c r="AK66" s="8" t="s">
        <v>12</v>
      </c>
      <c r="AL66" s="8" t="s">
        <v>13</v>
      </c>
      <c r="AM66" s="8">
        <v>0</v>
      </c>
      <c r="AN66" s="165">
        <v>53.19</v>
      </c>
      <c r="AO66" s="161">
        <v>63</v>
      </c>
      <c r="AP66" s="159" t="s">
        <v>18</v>
      </c>
    </row>
    <row r="67" spans="2:42" x14ac:dyDescent="0.25">
      <c r="B67" s="161">
        <v>887</v>
      </c>
      <c r="C67" s="163">
        <v>0.26060299999999997</v>
      </c>
      <c r="D67" s="8">
        <v>0</v>
      </c>
      <c r="E67" s="165">
        <v>46.27</v>
      </c>
      <c r="G67" s="161">
        <v>41</v>
      </c>
      <c r="H67" s="163">
        <v>2.045404</v>
      </c>
      <c r="I67" s="8">
        <v>2</v>
      </c>
      <c r="J67" s="165">
        <v>107.64</v>
      </c>
      <c r="L67" s="161">
        <v>120</v>
      </c>
      <c r="M67" s="163">
        <v>0.82569099999999995</v>
      </c>
      <c r="N67" s="8">
        <v>0</v>
      </c>
      <c r="O67" s="165">
        <v>41.45</v>
      </c>
      <c r="Q67" s="161">
        <v>239</v>
      </c>
      <c r="R67" s="163">
        <v>0.65394799999999997</v>
      </c>
      <c r="S67" s="8" t="s">
        <v>4</v>
      </c>
      <c r="T67" s="8" t="s">
        <v>5</v>
      </c>
      <c r="U67" s="8">
        <v>0</v>
      </c>
      <c r="V67" s="165">
        <v>59.65</v>
      </c>
      <c r="W67" s="161">
        <v>64</v>
      </c>
      <c r="X67" s="159" t="s">
        <v>17</v>
      </c>
      <c r="Z67" s="161">
        <v>768</v>
      </c>
      <c r="AA67" s="163">
        <v>0.60292900000000005</v>
      </c>
      <c r="AB67" s="8" t="s">
        <v>43</v>
      </c>
      <c r="AC67" s="8" t="s">
        <v>43</v>
      </c>
      <c r="AD67" s="8">
        <v>1</v>
      </c>
      <c r="AE67" s="165">
        <v>99.98</v>
      </c>
      <c r="AF67" s="161">
        <v>64</v>
      </c>
      <c r="AG67" s="159" t="s">
        <v>20</v>
      </c>
      <c r="AI67" s="161">
        <v>116</v>
      </c>
      <c r="AJ67" s="163">
        <v>0.16761999999999999</v>
      </c>
      <c r="AK67" s="8" t="s">
        <v>9</v>
      </c>
      <c r="AL67" s="8" t="s">
        <v>10</v>
      </c>
      <c r="AM67" s="8">
        <v>0</v>
      </c>
      <c r="AN67" s="165">
        <v>48.53</v>
      </c>
      <c r="AO67" s="161">
        <v>64</v>
      </c>
      <c r="AP67" s="159" t="s">
        <v>18</v>
      </c>
    </row>
    <row r="68" spans="2:42" x14ac:dyDescent="0.25">
      <c r="B68" s="161">
        <v>888</v>
      </c>
      <c r="C68" s="163">
        <v>0.82832799999999995</v>
      </c>
      <c r="D68" s="8">
        <v>0</v>
      </c>
      <c r="E68" s="165">
        <v>59.01</v>
      </c>
      <c r="G68" s="161">
        <v>47</v>
      </c>
      <c r="H68" s="163">
        <v>4.2905519999999999</v>
      </c>
      <c r="I68" s="8">
        <v>2</v>
      </c>
      <c r="J68" s="165">
        <v>112.67</v>
      </c>
      <c r="L68" s="161">
        <v>122</v>
      </c>
      <c r="M68" s="163">
        <v>0.46096900000000002</v>
      </c>
      <c r="N68" s="8">
        <v>0</v>
      </c>
      <c r="O68" s="165">
        <v>57.81</v>
      </c>
      <c r="Q68" s="161">
        <v>240</v>
      </c>
      <c r="R68" s="163">
        <v>0.17696600000000001</v>
      </c>
      <c r="S68" s="8" t="s">
        <v>4</v>
      </c>
      <c r="T68" s="8" t="s">
        <v>5</v>
      </c>
      <c r="U68" s="8">
        <v>0</v>
      </c>
      <c r="V68" s="165">
        <v>46.33</v>
      </c>
      <c r="W68" s="161">
        <v>65</v>
      </c>
      <c r="X68" s="159" t="s">
        <v>17</v>
      </c>
      <c r="Z68" s="161">
        <v>777</v>
      </c>
      <c r="AA68" s="163">
        <v>0.42100900000000002</v>
      </c>
      <c r="AB68" s="8" t="s">
        <v>12</v>
      </c>
      <c r="AC68" s="8" t="s">
        <v>13</v>
      </c>
      <c r="AD68" s="8">
        <v>1</v>
      </c>
      <c r="AE68" s="165">
        <v>99.01</v>
      </c>
      <c r="AF68" s="161">
        <v>65</v>
      </c>
      <c r="AG68" s="159" t="s">
        <v>18</v>
      </c>
      <c r="AI68" s="161">
        <v>118</v>
      </c>
      <c r="AJ68" s="163">
        <v>0.22032099999999999</v>
      </c>
      <c r="AK68" s="8" t="s">
        <v>9</v>
      </c>
      <c r="AL68" s="8" t="s">
        <v>10</v>
      </c>
      <c r="AM68" s="8">
        <v>0</v>
      </c>
      <c r="AN68" s="165">
        <v>46.95</v>
      </c>
      <c r="AO68" s="161">
        <v>65</v>
      </c>
      <c r="AP68" s="159" t="s">
        <v>20</v>
      </c>
    </row>
    <row r="69" spans="2:42" x14ac:dyDescent="0.25">
      <c r="B69" s="161">
        <v>891</v>
      </c>
      <c r="C69" s="163">
        <v>0.330704</v>
      </c>
      <c r="D69" s="8">
        <v>0</v>
      </c>
      <c r="E69" s="165">
        <v>52.2</v>
      </c>
      <c r="G69" s="161">
        <v>50</v>
      </c>
      <c r="H69" s="163">
        <v>4.5154290000000001</v>
      </c>
      <c r="I69" s="8">
        <v>2</v>
      </c>
      <c r="J69" s="165">
        <v>107.44</v>
      </c>
      <c r="L69" s="161">
        <v>123</v>
      </c>
      <c r="M69" s="163">
        <v>0.85272300000000001</v>
      </c>
      <c r="N69" s="8">
        <v>0</v>
      </c>
      <c r="O69" s="165">
        <v>51.55</v>
      </c>
      <c r="Q69" s="161">
        <v>243</v>
      </c>
      <c r="R69" s="163">
        <v>7.9178999999999999E-2</v>
      </c>
      <c r="S69" s="8" t="s">
        <v>4</v>
      </c>
      <c r="T69" s="8" t="s">
        <v>5</v>
      </c>
      <c r="U69" s="8">
        <v>0</v>
      </c>
      <c r="V69" s="165">
        <v>54.92</v>
      </c>
      <c r="W69" s="161">
        <v>66</v>
      </c>
      <c r="X69" s="159" t="s">
        <v>17</v>
      </c>
      <c r="Z69" s="161">
        <v>787</v>
      </c>
      <c r="AA69" s="163">
        <v>0.99729299999999999</v>
      </c>
      <c r="AB69" s="8" t="s">
        <v>4</v>
      </c>
      <c r="AC69" s="8" t="s">
        <v>5</v>
      </c>
      <c r="AD69" s="8">
        <v>1</v>
      </c>
      <c r="AE69" s="165">
        <v>99.17</v>
      </c>
      <c r="AF69" s="161">
        <v>66</v>
      </c>
      <c r="AG69" s="159" t="s">
        <v>18</v>
      </c>
      <c r="AI69" s="161">
        <v>120</v>
      </c>
      <c r="AJ69" s="163">
        <v>0.32164300000000001</v>
      </c>
      <c r="AK69" s="8" t="s">
        <v>9</v>
      </c>
      <c r="AL69" s="8" t="s">
        <v>10</v>
      </c>
      <c r="AM69" s="8">
        <v>0</v>
      </c>
      <c r="AN69" s="165">
        <v>46.93</v>
      </c>
      <c r="AO69" s="161">
        <v>66</v>
      </c>
      <c r="AP69" s="159" t="s">
        <v>18</v>
      </c>
    </row>
    <row r="70" spans="2:42" x14ac:dyDescent="0.25">
      <c r="B70" s="161">
        <v>894</v>
      </c>
      <c r="C70" s="163">
        <v>0.29360799999999998</v>
      </c>
      <c r="D70" s="8">
        <v>0</v>
      </c>
      <c r="E70" s="165">
        <v>53.56</v>
      </c>
      <c r="G70" s="161">
        <v>51</v>
      </c>
      <c r="H70" s="163">
        <v>1.323475</v>
      </c>
      <c r="I70" s="8">
        <v>2</v>
      </c>
      <c r="J70" s="165">
        <v>108.65</v>
      </c>
      <c r="L70" s="161">
        <v>125</v>
      </c>
      <c r="M70" s="163">
        <v>0.82077800000000001</v>
      </c>
      <c r="N70" s="8">
        <v>0</v>
      </c>
      <c r="O70" s="165">
        <v>38.74</v>
      </c>
      <c r="Q70" s="161">
        <v>248</v>
      </c>
      <c r="R70" s="163">
        <v>0.19080900000000001</v>
      </c>
      <c r="S70" s="8" t="s">
        <v>4</v>
      </c>
      <c r="T70" s="8" t="s">
        <v>5</v>
      </c>
      <c r="U70" s="8">
        <v>0</v>
      </c>
      <c r="V70" s="165">
        <v>59.03</v>
      </c>
      <c r="W70" s="161">
        <v>67</v>
      </c>
      <c r="X70" s="159" t="s">
        <v>17</v>
      </c>
      <c r="Z70" s="161">
        <v>797</v>
      </c>
      <c r="AA70" s="163">
        <v>1.280133</v>
      </c>
      <c r="AB70" s="8" t="s">
        <v>9</v>
      </c>
      <c r="AC70" s="8" t="s">
        <v>10</v>
      </c>
      <c r="AD70" s="8">
        <v>1</v>
      </c>
      <c r="AE70" s="165">
        <v>93.93</v>
      </c>
      <c r="AF70" s="161">
        <v>67</v>
      </c>
      <c r="AG70" s="159" t="s">
        <v>20</v>
      </c>
      <c r="AI70" s="161">
        <v>121</v>
      </c>
      <c r="AJ70" s="163">
        <v>0.40992400000000001</v>
      </c>
      <c r="AK70" s="8" t="s">
        <v>4</v>
      </c>
      <c r="AL70" s="8" t="s">
        <v>5</v>
      </c>
      <c r="AM70" s="8">
        <v>0</v>
      </c>
      <c r="AN70" s="165">
        <v>57.62</v>
      </c>
      <c r="AO70" s="161">
        <v>67</v>
      </c>
      <c r="AP70" s="159" t="s">
        <v>18</v>
      </c>
    </row>
    <row r="71" spans="2:42" x14ac:dyDescent="0.25">
      <c r="B71" s="161">
        <v>895</v>
      </c>
      <c r="C71" s="163">
        <v>0.886467</v>
      </c>
      <c r="D71" s="8">
        <v>0</v>
      </c>
      <c r="E71" s="165">
        <v>58.77</v>
      </c>
      <c r="G71" s="161">
        <v>55</v>
      </c>
      <c r="H71" s="163">
        <v>0.80815599999999999</v>
      </c>
      <c r="I71" s="8">
        <v>2</v>
      </c>
      <c r="J71" s="165">
        <v>114.41</v>
      </c>
      <c r="L71" s="161">
        <v>127</v>
      </c>
      <c r="M71" s="163">
        <v>0.74218700000000004</v>
      </c>
      <c r="N71" s="8">
        <v>0</v>
      </c>
      <c r="O71" s="165">
        <v>47.65</v>
      </c>
      <c r="Q71" s="161">
        <v>249</v>
      </c>
      <c r="R71" s="163">
        <v>0.27299600000000002</v>
      </c>
      <c r="S71" s="8" t="s">
        <v>12</v>
      </c>
      <c r="T71" s="8" t="s">
        <v>13</v>
      </c>
      <c r="U71" s="8">
        <v>0</v>
      </c>
      <c r="V71" s="165">
        <v>50.65</v>
      </c>
      <c r="W71" s="161">
        <v>68</v>
      </c>
      <c r="X71" s="159" t="s">
        <v>17</v>
      </c>
      <c r="Z71" s="161">
        <v>805</v>
      </c>
      <c r="AA71" s="163">
        <v>0.41524</v>
      </c>
      <c r="AB71" s="8" t="s">
        <v>12</v>
      </c>
      <c r="AC71" s="8" t="s">
        <v>13</v>
      </c>
      <c r="AD71" s="8">
        <v>1</v>
      </c>
      <c r="AE71" s="165">
        <v>99.95</v>
      </c>
      <c r="AF71" s="161">
        <v>68</v>
      </c>
      <c r="AG71" s="159" t="s">
        <v>17</v>
      </c>
      <c r="AI71" s="161">
        <v>122</v>
      </c>
      <c r="AJ71" s="163">
        <v>4.6049E-2</v>
      </c>
      <c r="AK71" s="8" t="s">
        <v>4</v>
      </c>
      <c r="AL71" s="8" t="s">
        <v>5</v>
      </c>
      <c r="AM71" s="8">
        <v>0</v>
      </c>
      <c r="AN71" s="165">
        <v>32.590000000000003</v>
      </c>
      <c r="AO71" s="161">
        <v>68</v>
      </c>
      <c r="AP71" s="159" t="s">
        <v>18</v>
      </c>
    </row>
    <row r="72" spans="2:42" x14ac:dyDescent="0.25">
      <c r="B72" s="161">
        <v>897</v>
      </c>
      <c r="C72" s="163">
        <v>0.87015799999999999</v>
      </c>
      <c r="D72" s="8">
        <v>0</v>
      </c>
      <c r="E72" s="165">
        <v>58.07</v>
      </c>
      <c r="G72" s="161">
        <v>56</v>
      </c>
      <c r="H72" s="163">
        <v>0.50894499999999998</v>
      </c>
      <c r="I72" s="8">
        <v>2</v>
      </c>
      <c r="J72" s="165">
        <v>111.14</v>
      </c>
      <c r="L72" s="161">
        <v>129</v>
      </c>
      <c r="M72" s="163">
        <v>0.80445800000000001</v>
      </c>
      <c r="N72" s="8">
        <v>0</v>
      </c>
      <c r="O72" s="165">
        <v>54.93</v>
      </c>
      <c r="Q72" s="161">
        <v>253</v>
      </c>
      <c r="R72" s="163">
        <v>0.19131000000000001</v>
      </c>
      <c r="S72" s="8" t="s">
        <v>4</v>
      </c>
      <c r="T72" s="8" t="s">
        <v>5</v>
      </c>
      <c r="U72" s="8">
        <v>0</v>
      </c>
      <c r="V72" s="165">
        <v>37.65</v>
      </c>
      <c r="W72" s="161">
        <v>69</v>
      </c>
      <c r="X72" s="159" t="s">
        <v>17</v>
      </c>
      <c r="Z72" s="161">
        <v>807</v>
      </c>
      <c r="AA72" s="163">
        <v>0.70734900000000001</v>
      </c>
      <c r="AB72" s="8" t="s">
        <v>9</v>
      </c>
      <c r="AC72" s="8" t="s">
        <v>10</v>
      </c>
      <c r="AD72" s="8">
        <v>1</v>
      </c>
      <c r="AE72" s="165">
        <v>99.77</v>
      </c>
      <c r="AF72" s="161">
        <v>69</v>
      </c>
      <c r="AG72" s="159" t="s">
        <v>20</v>
      </c>
      <c r="AI72" s="161">
        <v>123</v>
      </c>
      <c r="AJ72" s="163">
        <v>0.22665099999999999</v>
      </c>
      <c r="AK72" s="8" t="s">
        <v>9</v>
      </c>
      <c r="AL72" s="8" t="s">
        <v>10</v>
      </c>
      <c r="AM72" s="8">
        <v>0</v>
      </c>
      <c r="AN72" s="165">
        <v>47.61</v>
      </c>
      <c r="AO72" s="161">
        <v>69</v>
      </c>
      <c r="AP72" s="159" t="s">
        <v>20</v>
      </c>
    </row>
    <row r="73" spans="2:42" x14ac:dyDescent="0.25">
      <c r="B73" s="161">
        <v>901</v>
      </c>
      <c r="C73" s="163">
        <v>0.51319599999999999</v>
      </c>
      <c r="D73" s="8">
        <v>0</v>
      </c>
      <c r="E73" s="165">
        <v>52.74</v>
      </c>
      <c r="G73" s="161">
        <v>69</v>
      </c>
      <c r="H73" s="163">
        <v>1.028313</v>
      </c>
      <c r="I73" s="8">
        <v>2</v>
      </c>
      <c r="J73" s="165">
        <v>113.77</v>
      </c>
      <c r="L73" s="161">
        <v>136</v>
      </c>
      <c r="M73" s="163">
        <v>0.59977499999999995</v>
      </c>
      <c r="N73" s="8">
        <v>0</v>
      </c>
      <c r="O73" s="165">
        <v>46.78</v>
      </c>
      <c r="Q73" s="161">
        <v>255</v>
      </c>
      <c r="R73" s="163">
        <v>0.62517400000000001</v>
      </c>
      <c r="S73" s="8" t="s">
        <v>4</v>
      </c>
      <c r="T73" s="8" t="s">
        <v>5</v>
      </c>
      <c r="U73" s="8">
        <v>0</v>
      </c>
      <c r="V73" s="165">
        <v>54</v>
      </c>
      <c r="W73" s="161">
        <v>70</v>
      </c>
      <c r="X73" s="159" t="s">
        <v>17</v>
      </c>
      <c r="Z73" s="161">
        <v>816</v>
      </c>
      <c r="AA73" s="163">
        <v>0.29759799999999997</v>
      </c>
      <c r="AB73" s="8" t="s">
        <v>12</v>
      </c>
      <c r="AC73" s="8" t="s">
        <v>13</v>
      </c>
      <c r="AD73" s="8">
        <v>1</v>
      </c>
      <c r="AE73" s="165">
        <v>64.099999999999994</v>
      </c>
      <c r="AF73" s="161">
        <v>70</v>
      </c>
      <c r="AG73" s="159" t="s">
        <v>18</v>
      </c>
      <c r="AI73" s="161">
        <v>125</v>
      </c>
      <c r="AJ73" s="163">
        <v>0.15429899999999999</v>
      </c>
      <c r="AK73" s="8" t="s">
        <v>4</v>
      </c>
      <c r="AL73" s="8" t="s">
        <v>5</v>
      </c>
      <c r="AM73" s="8">
        <v>0</v>
      </c>
      <c r="AN73" s="165">
        <v>48.52</v>
      </c>
      <c r="AO73" s="161">
        <v>70</v>
      </c>
      <c r="AP73" s="159" t="s">
        <v>18</v>
      </c>
    </row>
    <row r="74" spans="2:42" x14ac:dyDescent="0.25">
      <c r="B74" s="161">
        <v>902</v>
      </c>
      <c r="C74" s="163">
        <v>0.82569099999999995</v>
      </c>
      <c r="D74" s="8">
        <v>0</v>
      </c>
      <c r="E74" s="165">
        <v>41.45</v>
      </c>
      <c r="G74" s="161">
        <v>70</v>
      </c>
      <c r="H74" s="163">
        <v>0.75512299999999999</v>
      </c>
      <c r="I74" s="8">
        <v>2</v>
      </c>
      <c r="J74" s="165">
        <v>114.66</v>
      </c>
      <c r="L74" s="161">
        <v>137</v>
      </c>
      <c r="M74" s="163">
        <v>0.57466099999999998</v>
      </c>
      <c r="N74" s="8">
        <v>0</v>
      </c>
      <c r="O74" s="165">
        <v>52.35</v>
      </c>
      <c r="Q74" s="161">
        <v>257</v>
      </c>
      <c r="R74" s="163">
        <v>5.2958999999999999E-2</v>
      </c>
      <c r="S74" s="8" t="s">
        <v>4</v>
      </c>
      <c r="T74" s="8" t="s">
        <v>5</v>
      </c>
      <c r="U74" s="8">
        <v>0</v>
      </c>
      <c r="V74" s="165">
        <v>32.43</v>
      </c>
      <c r="W74" s="161">
        <v>71</v>
      </c>
      <c r="X74" s="159" t="s">
        <v>17</v>
      </c>
      <c r="Z74" s="161">
        <v>846</v>
      </c>
      <c r="AA74" s="163">
        <v>0.14221400000000001</v>
      </c>
      <c r="AB74" s="8" t="s">
        <v>9</v>
      </c>
      <c r="AC74" s="8" t="s">
        <v>10</v>
      </c>
      <c r="AD74" s="8">
        <v>1</v>
      </c>
      <c r="AE74" s="165">
        <v>95.33</v>
      </c>
      <c r="AF74" s="161">
        <v>71</v>
      </c>
      <c r="AG74" s="159" t="s">
        <v>20</v>
      </c>
      <c r="AI74" s="161">
        <v>129</v>
      </c>
      <c r="AJ74" s="163">
        <v>0.26873399999999997</v>
      </c>
      <c r="AK74" s="8" t="s">
        <v>43</v>
      </c>
      <c r="AL74" s="8" t="s">
        <v>43</v>
      </c>
      <c r="AM74" s="8">
        <v>0</v>
      </c>
      <c r="AN74" s="165">
        <v>54.8</v>
      </c>
      <c r="AO74" s="161">
        <v>71</v>
      </c>
      <c r="AP74" s="159" t="s">
        <v>20</v>
      </c>
    </row>
    <row r="75" spans="2:42" x14ac:dyDescent="0.25">
      <c r="B75" s="161">
        <v>904</v>
      </c>
      <c r="C75" s="163">
        <v>0.46096900000000002</v>
      </c>
      <c r="D75" s="8">
        <v>0</v>
      </c>
      <c r="E75" s="165">
        <v>57.81</v>
      </c>
      <c r="G75" s="161">
        <v>75</v>
      </c>
      <c r="H75" s="163">
        <v>9.6807000000000004E-2</v>
      </c>
      <c r="I75" s="8">
        <v>2</v>
      </c>
      <c r="J75" s="165">
        <v>100.78</v>
      </c>
      <c r="L75" s="161">
        <v>140</v>
      </c>
      <c r="M75" s="163">
        <v>0.48993599999999998</v>
      </c>
      <c r="N75" s="8">
        <v>0</v>
      </c>
      <c r="O75" s="165">
        <v>53.97</v>
      </c>
      <c r="Q75" s="161">
        <v>260</v>
      </c>
      <c r="R75" s="163">
        <v>0.26889999999999997</v>
      </c>
      <c r="S75" s="8" t="s">
        <v>12</v>
      </c>
      <c r="T75" s="8" t="s">
        <v>13</v>
      </c>
      <c r="U75" s="8">
        <v>0</v>
      </c>
      <c r="V75" s="165">
        <v>53.19</v>
      </c>
      <c r="W75" s="161">
        <v>72</v>
      </c>
      <c r="X75" s="159" t="s">
        <v>17</v>
      </c>
      <c r="Z75" s="161">
        <v>855</v>
      </c>
      <c r="AA75" s="163">
        <v>0.224746</v>
      </c>
      <c r="AB75" s="8" t="s">
        <v>6</v>
      </c>
      <c r="AC75" s="8" t="s">
        <v>5</v>
      </c>
      <c r="AD75" s="8">
        <v>1</v>
      </c>
      <c r="AE75" s="165">
        <v>96.28</v>
      </c>
      <c r="AF75" s="161">
        <v>72</v>
      </c>
      <c r="AG75" s="159" t="s">
        <v>18</v>
      </c>
      <c r="AI75" s="161">
        <v>131</v>
      </c>
      <c r="AJ75" s="163">
        <v>0.17585799999999999</v>
      </c>
      <c r="AK75" s="8" t="s">
        <v>12</v>
      </c>
      <c r="AL75" s="8" t="s">
        <v>13</v>
      </c>
      <c r="AM75" s="8">
        <v>0</v>
      </c>
      <c r="AN75" s="165">
        <v>44.84</v>
      </c>
      <c r="AO75" s="161">
        <v>72</v>
      </c>
      <c r="AP75" s="159" t="s">
        <v>18</v>
      </c>
    </row>
    <row r="76" spans="2:42" x14ac:dyDescent="0.25">
      <c r="B76" s="161">
        <v>905</v>
      </c>
      <c r="C76" s="163">
        <v>0.85272300000000001</v>
      </c>
      <c r="D76" s="8">
        <v>0</v>
      </c>
      <c r="E76" s="165">
        <v>51.55</v>
      </c>
      <c r="G76" s="161">
        <v>84</v>
      </c>
      <c r="H76" s="163">
        <v>2.2858459999999998</v>
      </c>
      <c r="I76" s="8">
        <v>2</v>
      </c>
      <c r="J76" s="165">
        <v>120.07</v>
      </c>
      <c r="L76" s="161">
        <v>142</v>
      </c>
      <c r="M76" s="163">
        <v>0.27550400000000003</v>
      </c>
      <c r="N76" s="8">
        <v>0</v>
      </c>
      <c r="O76" s="165">
        <v>52.82</v>
      </c>
      <c r="Q76" s="161">
        <v>261</v>
      </c>
      <c r="R76" s="163">
        <v>0.16761999999999999</v>
      </c>
      <c r="S76" s="8" t="s">
        <v>4</v>
      </c>
      <c r="T76" s="8" t="s">
        <v>5</v>
      </c>
      <c r="U76" s="8">
        <v>0</v>
      </c>
      <c r="V76" s="165">
        <v>48.53</v>
      </c>
      <c r="W76" s="161">
        <v>73</v>
      </c>
      <c r="X76" s="159" t="s">
        <v>17</v>
      </c>
      <c r="Z76" s="161">
        <v>886</v>
      </c>
      <c r="AA76" s="163">
        <v>0.42341800000000002</v>
      </c>
      <c r="AB76" s="8" t="s">
        <v>12</v>
      </c>
      <c r="AC76" s="8" t="s">
        <v>13</v>
      </c>
      <c r="AD76" s="8">
        <v>1</v>
      </c>
      <c r="AE76" s="165">
        <v>76.55</v>
      </c>
      <c r="AF76" s="161">
        <v>73</v>
      </c>
      <c r="AG76" s="159" t="s">
        <v>18</v>
      </c>
      <c r="AI76" s="161">
        <v>132</v>
      </c>
      <c r="AJ76" s="163">
        <v>8.3830000000000002E-2</v>
      </c>
      <c r="AK76" s="8" t="s">
        <v>9</v>
      </c>
      <c r="AL76" s="8" t="s">
        <v>10</v>
      </c>
      <c r="AM76" s="8">
        <v>0</v>
      </c>
      <c r="AN76" s="165">
        <v>57.37</v>
      </c>
      <c r="AO76" s="161">
        <v>73</v>
      </c>
      <c r="AP76" s="159" t="s">
        <v>18</v>
      </c>
    </row>
    <row r="77" spans="2:42" x14ac:dyDescent="0.25">
      <c r="B77" s="161">
        <v>907</v>
      </c>
      <c r="C77" s="163">
        <v>0.82077800000000001</v>
      </c>
      <c r="D77" s="8">
        <v>0</v>
      </c>
      <c r="E77" s="165">
        <v>38.74</v>
      </c>
      <c r="G77" s="161">
        <v>91</v>
      </c>
      <c r="H77" s="163">
        <v>2.2795839999999998</v>
      </c>
      <c r="I77" s="8">
        <v>2</v>
      </c>
      <c r="J77" s="165">
        <v>110.06</v>
      </c>
      <c r="L77" s="161">
        <v>143</v>
      </c>
      <c r="M77" s="163">
        <v>0.59511999999999998</v>
      </c>
      <c r="N77" s="8">
        <v>0</v>
      </c>
      <c r="O77" s="165">
        <v>30.1</v>
      </c>
      <c r="Q77" s="161">
        <v>263</v>
      </c>
      <c r="R77" s="163">
        <v>0.22032099999999999</v>
      </c>
      <c r="S77" s="8" t="s">
        <v>4</v>
      </c>
      <c r="T77" s="8" t="s">
        <v>5</v>
      </c>
      <c r="U77" s="8">
        <v>0</v>
      </c>
      <c r="V77" s="165">
        <v>46.95</v>
      </c>
      <c r="W77" s="161">
        <v>74</v>
      </c>
      <c r="X77" s="159" t="s">
        <v>17</v>
      </c>
      <c r="Z77" s="161">
        <v>903</v>
      </c>
      <c r="AA77" s="163">
        <v>0.33818900000000002</v>
      </c>
      <c r="AB77" s="8" t="s">
        <v>12</v>
      </c>
      <c r="AC77" s="8" t="s">
        <v>13</v>
      </c>
      <c r="AD77" s="8">
        <v>1</v>
      </c>
      <c r="AE77" s="165">
        <v>76.91</v>
      </c>
      <c r="AF77" s="161">
        <v>75</v>
      </c>
      <c r="AG77" s="159" t="s">
        <v>20</v>
      </c>
      <c r="AI77" s="161">
        <v>135</v>
      </c>
      <c r="AJ77" s="163">
        <v>0.40609699999999999</v>
      </c>
      <c r="AK77" s="8" t="s">
        <v>9</v>
      </c>
      <c r="AL77" s="8" t="s">
        <v>10</v>
      </c>
      <c r="AM77" s="8">
        <v>0</v>
      </c>
      <c r="AN77" s="165">
        <v>55.87</v>
      </c>
      <c r="AO77" s="161">
        <v>74</v>
      </c>
      <c r="AP77" s="159" t="s">
        <v>17</v>
      </c>
    </row>
    <row r="78" spans="2:42" x14ac:dyDescent="0.25">
      <c r="B78" s="161">
        <v>909</v>
      </c>
      <c r="C78" s="163">
        <v>0.74218700000000004</v>
      </c>
      <c r="D78" s="8">
        <v>0</v>
      </c>
      <c r="E78" s="165">
        <v>47.65</v>
      </c>
      <c r="G78" s="161">
        <v>93</v>
      </c>
      <c r="H78" s="163">
        <v>1.391885</v>
      </c>
      <c r="I78" s="8">
        <v>2</v>
      </c>
      <c r="J78" s="165">
        <v>104.39</v>
      </c>
      <c r="L78" s="161">
        <v>144</v>
      </c>
      <c r="M78" s="163">
        <v>0.770177</v>
      </c>
      <c r="N78" s="8">
        <v>0</v>
      </c>
      <c r="O78" s="165">
        <v>54.8</v>
      </c>
      <c r="Q78" s="161">
        <v>265</v>
      </c>
      <c r="R78" s="163">
        <v>0.32164300000000001</v>
      </c>
      <c r="S78" s="8" t="s">
        <v>4</v>
      </c>
      <c r="T78" s="8" t="s">
        <v>5</v>
      </c>
      <c r="U78" s="8">
        <v>0</v>
      </c>
      <c r="V78" s="165">
        <v>46.93</v>
      </c>
      <c r="W78" s="161">
        <v>75</v>
      </c>
      <c r="X78" s="159" t="s">
        <v>17</v>
      </c>
      <c r="Z78" s="161">
        <v>954</v>
      </c>
      <c r="AA78" s="163">
        <v>0.19092500000000001</v>
      </c>
      <c r="AB78" s="8" t="s">
        <v>9</v>
      </c>
      <c r="AC78" s="8" t="s">
        <v>10</v>
      </c>
      <c r="AD78" s="8">
        <v>1</v>
      </c>
      <c r="AE78" s="165">
        <v>92.76</v>
      </c>
      <c r="AF78" s="161">
        <v>76</v>
      </c>
      <c r="AG78" s="159" t="s">
        <v>20</v>
      </c>
      <c r="AI78" s="161">
        <v>137</v>
      </c>
      <c r="AJ78" s="163">
        <v>0.36431799999999998</v>
      </c>
      <c r="AK78" s="8" t="s">
        <v>9</v>
      </c>
      <c r="AL78" s="8" t="s">
        <v>10</v>
      </c>
      <c r="AM78" s="8">
        <v>0</v>
      </c>
      <c r="AN78" s="165">
        <v>56.07</v>
      </c>
      <c r="AO78" s="161">
        <v>75</v>
      </c>
      <c r="AP78" s="159" t="s">
        <v>20</v>
      </c>
    </row>
    <row r="79" spans="2:42" x14ac:dyDescent="0.25">
      <c r="B79" s="161">
        <v>911</v>
      </c>
      <c r="C79" s="163">
        <v>0.80445800000000001</v>
      </c>
      <c r="D79" s="8">
        <v>0</v>
      </c>
      <c r="E79" s="165">
        <v>54.93</v>
      </c>
      <c r="G79" s="161">
        <v>97</v>
      </c>
      <c r="H79" s="163">
        <v>3.430917</v>
      </c>
      <c r="I79" s="8">
        <v>2</v>
      </c>
      <c r="J79" s="165">
        <v>111.51</v>
      </c>
      <c r="L79" s="161">
        <v>146</v>
      </c>
      <c r="M79" s="163">
        <v>0.50563499999999995</v>
      </c>
      <c r="N79" s="8">
        <v>0</v>
      </c>
      <c r="O79" s="165">
        <v>55.73</v>
      </c>
      <c r="Q79" s="161">
        <v>267</v>
      </c>
      <c r="R79" s="163">
        <v>0.219114</v>
      </c>
      <c r="S79" s="8" t="s">
        <v>4</v>
      </c>
      <c r="T79" s="8" t="s">
        <v>5</v>
      </c>
      <c r="U79" s="8">
        <v>0</v>
      </c>
      <c r="V79" s="165">
        <v>56.38</v>
      </c>
      <c r="W79" s="161">
        <v>76</v>
      </c>
      <c r="X79" s="159" t="s">
        <v>17</v>
      </c>
      <c r="Z79" s="161">
        <v>957</v>
      </c>
      <c r="AA79" s="163">
        <v>0.32780199999999998</v>
      </c>
      <c r="AB79" s="8" t="s">
        <v>4</v>
      </c>
      <c r="AC79" s="8" t="s">
        <v>5</v>
      </c>
      <c r="AD79" s="8">
        <v>1</v>
      </c>
      <c r="AE79" s="165">
        <v>96.51</v>
      </c>
      <c r="AF79" s="161">
        <v>77</v>
      </c>
      <c r="AG79" s="159" t="s">
        <v>20</v>
      </c>
      <c r="AI79" s="161">
        <v>138</v>
      </c>
      <c r="AJ79" s="163">
        <v>0.45247500000000002</v>
      </c>
      <c r="AK79" s="8" t="s">
        <v>9</v>
      </c>
      <c r="AL79" s="8" t="s">
        <v>10</v>
      </c>
      <c r="AM79" s="8">
        <v>0</v>
      </c>
      <c r="AN79" s="165">
        <v>58.26</v>
      </c>
      <c r="AO79" s="161">
        <v>76</v>
      </c>
      <c r="AP79" s="159" t="s">
        <v>18</v>
      </c>
    </row>
    <row r="80" spans="2:42" x14ac:dyDescent="0.25">
      <c r="B80" s="161">
        <v>918</v>
      </c>
      <c r="C80" s="163">
        <v>0.59977499999999995</v>
      </c>
      <c r="D80" s="8">
        <v>0</v>
      </c>
      <c r="E80" s="165">
        <v>46.78</v>
      </c>
      <c r="G80" s="161">
        <v>101</v>
      </c>
      <c r="H80" s="163">
        <v>9.3812549999999995</v>
      </c>
      <c r="I80" s="8">
        <v>2</v>
      </c>
      <c r="J80" s="165">
        <v>115.03</v>
      </c>
      <c r="L80" s="161">
        <v>148</v>
      </c>
      <c r="M80" s="163">
        <v>0.73233800000000004</v>
      </c>
      <c r="N80" s="8">
        <v>0</v>
      </c>
      <c r="O80" s="165">
        <v>59.74</v>
      </c>
      <c r="Q80" s="161">
        <v>268</v>
      </c>
      <c r="R80" s="163">
        <v>4.6049E-2</v>
      </c>
      <c r="S80" s="8" t="s">
        <v>4</v>
      </c>
      <c r="T80" s="8" t="s">
        <v>5</v>
      </c>
      <c r="U80" s="8">
        <v>0</v>
      </c>
      <c r="V80" s="165">
        <v>32.590000000000003</v>
      </c>
      <c r="W80" s="161">
        <v>77</v>
      </c>
      <c r="X80" s="159" t="s">
        <v>17</v>
      </c>
      <c r="Z80" s="161">
        <v>1067</v>
      </c>
      <c r="AA80" s="163">
        <v>1.1491359999999999</v>
      </c>
      <c r="AB80" s="8" t="s">
        <v>4</v>
      </c>
      <c r="AC80" s="8" t="s">
        <v>5</v>
      </c>
      <c r="AD80" s="8">
        <v>1</v>
      </c>
      <c r="AE80" s="165">
        <v>93.36</v>
      </c>
      <c r="AF80" s="161">
        <v>78</v>
      </c>
      <c r="AG80" s="159" t="s">
        <v>20</v>
      </c>
      <c r="AI80" s="161">
        <v>139</v>
      </c>
      <c r="AJ80" s="163">
        <v>0.31623099999999998</v>
      </c>
      <c r="AK80" s="8" t="s">
        <v>9</v>
      </c>
      <c r="AL80" s="8" t="s">
        <v>10</v>
      </c>
      <c r="AM80" s="8">
        <v>0</v>
      </c>
      <c r="AN80" s="165">
        <v>46.32</v>
      </c>
      <c r="AO80" s="161">
        <v>77</v>
      </c>
      <c r="AP80" s="159" t="s">
        <v>18</v>
      </c>
    </row>
    <row r="81" spans="2:42" x14ac:dyDescent="0.25">
      <c r="B81" s="161">
        <v>919</v>
      </c>
      <c r="C81" s="163">
        <v>0.57466099999999998</v>
      </c>
      <c r="D81" s="8">
        <v>0</v>
      </c>
      <c r="E81" s="165">
        <v>52.35</v>
      </c>
      <c r="G81" s="161">
        <v>109</v>
      </c>
      <c r="H81" s="163">
        <v>1.1258919999999999</v>
      </c>
      <c r="I81" s="8">
        <v>2</v>
      </c>
      <c r="J81" s="165">
        <v>115.64</v>
      </c>
      <c r="L81" s="161">
        <v>157</v>
      </c>
      <c r="M81" s="163">
        <v>0.29372700000000002</v>
      </c>
      <c r="N81" s="8">
        <v>0</v>
      </c>
      <c r="O81" s="165">
        <v>54.16</v>
      </c>
      <c r="Q81" s="161">
        <v>269</v>
      </c>
      <c r="R81" s="163">
        <v>0.22665099999999999</v>
      </c>
      <c r="S81" s="8" t="s">
        <v>4</v>
      </c>
      <c r="T81" s="8" t="s">
        <v>5</v>
      </c>
      <c r="U81" s="8">
        <v>0</v>
      </c>
      <c r="V81" s="165">
        <v>47.61</v>
      </c>
      <c r="W81" s="161">
        <v>78</v>
      </c>
      <c r="X81" s="159" t="s">
        <v>17</v>
      </c>
      <c r="Z81" s="161">
        <v>1132</v>
      </c>
      <c r="AA81" s="163">
        <v>0.33279399999999998</v>
      </c>
      <c r="AB81" s="8" t="s">
        <v>9</v>
      </c>
      <c r="AC81" s="8" t="s">
        <v>10</v>
      </c>
      <c r="AD81" s="8">
        <v>1</v>
      </c>
      <c r="AE81" s="165">
        <v>92.14</v>
      </c>
      <c r="AF81" s="161">
        <v>79</v>
      </c>
      <c r="AG81" s="159" t="s">
        <v>18</v>
      </c>
      <c r="AI81" s="161">
        <v>140</v>
      </c>
      <c r="AJ81" s="163">
        <v>0.11537799999999999</v>
      </c>
      <c r="AK81" s="8" t="s">
        <v>12</v>
      </c>
      <c r="AL81" s="8" t="s">
        <v>13</v>
      </c>
      <c r="AM81" s="8">
        <v>0</v>
      </c>
      <c r="AN81" s="165">
        <v>56.31</v>
      </c>
      <c r="AO81" s="161">
        <v>78</v>
      </c>
      <c r="AP81" s="159" t="s">
        <v>18</v>
      </c>
    </row>
    <row r="82" spans="2:42" x14ac:dyDescent="0.25">
      <c r="B82" s="161">
        <v>922</v>
      </c>
      <c r="C82" s="163">
        <v>0.48993599999999998</v>
      </c>
      <c r="D82" s="8">
        <v>0</v>
      </c>
      <c r="E82" s="165">
        <v>53.97</v>
      </c>
      <c r="G82" s="161">
        <v>110</v>
      </c>
      <c r="H82" s="163">
        <v>2.9401600000000001</v>
      </c>
      <c r="I82" s="8">
        <v>2</v>
      </c>
      <c r="J82" s="165">
        <v>124.38</v>
      </c>
      <c r="L82" s="161">
        <v>158</v>
      </c>
      <c r="M82" s="163">
        <v>0.45213399999999998</v>
      </c>
      <c r="N82" s="8">
        <v>0</v>
      </c>
      <c r="O82" s="165">
        <v>55.15</v>
      </c>
      <c r="Q82" s="161">
        <v>275</v>
      </c>
      <c r="R82" s="163">
        <v>0.15429899999999999</v>
      </c>
      <c r="S82" s="8" t="s">
        <v>4</v>
      </c>
      <c r="T82" s="8" t="s">
        <v>5</v>
      </c>
      <c r="U82" s="8">
        <v>0</v>
      </c>
      <c r="V82" s="165">
        <v>48.52</v>
      </c>
      <c r="W82" s="161">
        <v>79</v>
      </c>
      <c r="X82" s="159" t="s">
        <v>17</v>
      </c>
      <c r="Z82" s="161">
        <v>1224</v>
      </c>
      <c r="AA82" s="163">
        <v>2.3951539999999998</v>
      </c>
      <c r="AB82" s="8" t="s">
        <v>12</v>
      </c>
      <c r="AC82" s="8" t="s">
        <v>13</v>
      </c>
      <c r="AD82" s="8">
        <v>1</v>
      </c>
      <c r="AE82" s="165">
        <v>96.21</v>
      </c>
      <c r="AF82" s="161">
        <v>80</v>
      </c>
      <c r="AG82" s="159" t="s">
        <v>20</v>
      </c>
      <c r="AI82" s="161">
        <v>141</v>
      </c>
      <c r="AJ82" s="163">
        <v>0.332403</v>
      </c>
      <c r="AK82" s="8" t="s">
        <v>43</v>
      </c>
      <c r="AL82" s="8" t="s">
        <v>43</v>
      </c>
      <c r="AM82" s="8">
        <v>0</v>
      </c>
      <c r="AN82" s="165">
        <v>57.58</v>
      </c>
      <c r="AO82" s="161">
        <v>79</v>
      </c>
      <c r="AP82" s="159" t="s">
        <v>20</v>
      </c>
    </row>
    <row r="83" spans="2:42" x14ac:dyDescent="0.25">
      <c r="B83" s="161">
        <v>924</v>
      </c>
      <c r="C83" s="163">
        <v>0.27550400000000003</v>
      </c>
      <c r="D83" s="8">
        <v>0</v>
      </c>
      <c r="E83" s="165">
        <v>52.82</v>
      </c>
      <c r="G83" s="161">
        <v>111</v>
      </c>
      <c r="H83" s="163">
        <v>2.789479</v>
      </c>
      <c r="I83" s="8">
        <v>2</v>
      </c>
      <c r="J83" s="165">
        <v>122.56</v>
      </c>
      <c r="L83" s="161">
        <v>160</v>
      </c>
      <c r="M83" s="163">
        <v>0.22032099999999999</v>
      </c>
      <c r="N83" s="8">
        <v>0</v>
      </c>
      <c r="O83" s="165">
        <v>46.95</v>
      </c>
      <c r="Q83" s="161">
        <v>281</v>
      </c>
      <c r="R83" s="163">
        <v>0.26873399999999997</v>
      </c>
      <c r="S83" s="8" t="s">
        <v>12</v>
      </c>
      <c r="T83" s="8" t="s">
        <v>13</v>
      </c>
      <c r="U83" s="8">
        <v>0</v>
      </c>
      <c r="V83" s="165">
        <v>54.8</v>
      </c>
      <c r="W83" s="161">
        <v>80</v>
      </c>
      <c r="X83" s="159" t="s">
        <v>17</v>
      </c>
      <c r="Z83" s="161">
        <v>1283</v>
      </c>
      <c r="AA83" s="163">
        <v>8.8927000000000006E-2</v>
      </c>
      <c r="AB83" s="8" t="s">
        <v>12</v>
      </c>
      <c r="AC83" s="8" t="s">
        <v>13</v>
      </c>
      <c r="AD83" s="8">
        <v>1</v>
      </c>
      <c r="AE83" s="165">
        <v>91.42</v>
      </c>
      <c r="AF83" s="161">
        <v>81</v>
      </c>
      <c r="AG83" s="159" t="s">
        <v>18</v>
      </c>
      <c r="AI83" s="161">
        <v>143</v>
      </c>
      <c r="AJ83" s="163">
        <v>0.40139900000000001</v>
      </c>
      <c r="AK83" s="8" t="s">
        <v>9</v>
      </c>
      <c r="AL83" s="8" t="s">
        <v>10</v>
      </c>
      <c r="AM83" s="8">
        <v>0</v>
      </c>
      <c r="AN83" s="165">
        <v>46.29</v>
      </c>
      <c r="AO83" s="161">
        <v>80</v>
      </c>
      <c r="AP83" s="159" t="s">
        <v>18</v>
      </c>
    </row>
    <row r="84" spans="2:42" x14ac:dyDescent="0.25">
      <c r="B84" s="161">
        <v>925</v>
      </c>
      <c r="C84" s="163">
        <v>0.59511999999999998</v>
      </c>
      <c r="D84" s="8">
        <v>0</v>
      </c>
      <c r="E84" s="165">
        <v>30.1</v>
      </c>
      <c r="G84" s="161">
        <v>112</v>
      </c>
      <c r="H84" s="163">
        <v>2.489655</v>
      </c>
      <c r="I84" s="8">
        <v>2</v>
      </c>
      <c r="J84" s="165">
        <v>105.42</v>
      </c>
      <c r="L84" s="161">
        <v>161</v>
      </c>
      <c r="M84" s="163">
        <v>0.31623099999999998</v>
      </c>
      <c r="N84" s="8">
        <v>0</v>
      </c>
      <c r="O84" s="165">
        <v>46.32</v>
      </c>
      <c r="Q84" s="161">
        <v>286</v>
      </c>
      <c r="R84" s="163">
        <v>0.17585799999999999</v>
      </c>
      <c r="S84" s="8" t="s">
        <v>12</v>
      </c>
      <c r="T84" s="8" t="s">
        <v>13</v>
      </c>
      <c r="U84" s="8">
        <v>0</v>
      </c>
      <c r="V84" s="165">
        <v>44.84</v>
      </c>
      <c r="W84" s="161">
        <v>81</v>
      </c>
      <c r="X84" s="159" t="s">
        <v>17</v>
      </c>
      <c r="Z84" s="161">
        <v>1284</v>
      </c>
      <c r="AA84" s="163">
        <v>0.188559</v>
      </c>
      <c r="AB84" s="8" t="s">
        <v>4</v>
      </c>
      <c r="AC84" s="8" t="s">
        <v>5</v>
      </c>
      <c r="AD84" s="8">
        <v>1</v>
      </c>
      <c r="AE84" s="165">
        <v>91.43</v>
      </c>
      <c r="AF84" s="161">
        <v>82</v>
      </c>
      <c r="AG84" s="159" t="s">
        <v>17</v>
      </c>
      <c r="AI84" s="161">
        <v>144</v>
      </c>
      <c r="AJ84" s="163">
        <v>0.15603800000000001</v>
      </c>
      <c r="AK84" s="8" t="s">
        <v>4</v>
      </c>
      <c r="AL84" s="8" t="s">
        <v>5</v>
      </c>
      <c r="AM84" s="8">
        <v>0</v>
      </c>
      <c r="AN84" s="165">
        <v>52.26</v>
      </c>
      <c r="AO84" s="161">
        <v>81</v>
      </c>
      <c r="AP84" s="159" t="s">
        <v>18</v>
      </c>
    </row>
    <row r="85" spans="2:42" x14ac:dyDescent="0.25">
      <c r="B85" s="161">
        <v>926</v>
      </c>
      <c r="C85" s="163">
        <v>0.770177</v>
      </c>
      <c r="D85" s="8">
        <v>0</v>
      </c>
      <c r="E85" s="165">
        <v>54.8</v>
      </c>
      <c r="G85" s="161">
        <v>128</v>
      </c>
      <c r="H85" s="163">
        <v>2.6907640000000002</v>
      </c>
      <c r="I85" s="8">
        <v>2</v>
      </c>
      <c r="J85" s="165">
        <v>117.63</v>
      </c>
      <c r="L85" s="161">
        <v>164</v>
      </c>
      <c r="M85" s="163">
        <v>0.12848999999999999</v>
      </c>
      <c r="N85" s="8">
        <v>0</v>
      </c>
      <c r="O85" s="165">
        <v>51.89</v>
      </c>
      <c r="Q85" s="161">
        <v>287</v>
      </c>
      <c r="R85" s="163">
        <v>8.3830000000000002E-2</v>
      </c>
      <c r="S85" s="8" t="s">
        <v>4</v>
      </c>
      <c r="T85" s="8" t="s">
        <v>5</v>
      </c>
      <c r="U85" s="8">
        <v>0</v>
      </c>
      <c r="V85" s="165">
        <v>57.37</v>
      </c>
      <c r="W85" s="161">
        <v>82</v>
      </c>
      <c r="X85" s="159" t="s">
        <v>17</v>
      </c>
      <c r="Z85" s="161">
        <v>1285</v>
      </c>
      <c r="AA85" s="163">
        <v>1.1459429999999999</v>
      </c>
      <c r="AB85" s="8" t="s">
        <v>4</v>
      </c>
      <c r="AC85" s="8" t="s">
        <v>5</v>
      </c>
      <c r="AD85" s="8">
        <v>1</v>
      </c>
      <c r="AE85" s="165">
        <v>89.53</v>
      </c>
      <c r="AF85" s="161">
        <v>83</v>
      </c>
      <c r="AG85" s="159" t="s">
        <v>18</v>
      </c>
      <c r="AI85" s="161">
        <v>148</v>
      </c>
      <c r="AJ85" s="163">
        <v>0.148592</v>
      </c>
      <c r="AK85" s="8" t="s">
        <v>4</v>
      </c>
      <c r="AL85" s="8" t="s">
        <v>5</v>
      </c>
      <c r="AM85" s="8">
        <v>0</v>
      </c>
      <c r="AN85" s="165">
        <v>57.7</v>
      </c>
      <c r="AO85" s="161">
        <v>82</v>
      </c>
      <c r="AP85" s="159" t="s">
        <v>20</v>
      </c>
    </row>
    <row r="86" spans="2:42" x14ac:dyDescent="0.25">
      <c r="B86" s="161">
        <v>928</v>
      </c>
      <c r="C86" s="163">
        <v>0.50563499999999995</v>
      </c>
      <c r="D86" s="8">
        <v>0</v>
      </c>
      <c r="E86" s="165">
        <v>55.73</v>
      </c>
      <c r="G86" s="161">
        <v>129</v>
      </c>
      <c r="H86" s="163">
        <v>6.0936240000000002</v>
      </c>
      <c r="I86" s="8">
        <v>2</v>
      </c>
      <c r="J86" s="165">
        <v>112.77</v>
      </c>
      <c r="L86" s="161">
        <v>165</v>
      </c>
      <c r="M86" s="163">
        <v>0.24623200000000001</v>
      </c>
      <c r="N86" s="8">
        <v>0</v>
      </c>
      <c r="O86" s="165">
        <v>48.14</v>
      </c>
      <c r="Q86" s="161">
        <v>290</v>
      </c>
      <c r="R86" s="163">
        <v>0.40609699999999999</v>
      </c>
      <c r="S86" s="8" t="s">
        <v>4</v>
      </c>
      <c r="T86" s="8" t="s">
        <v>5</v>
      </c>
      <c r="U86" s="8">
        <v>0</v>
      </c>
      <c r="V86" s="165">
        <v>55.87</v>
      </c>
      <c r="W86" s="161">
        <v>83</v>
      </c>
      <c r="X86" s="159" t="s">
        <v>17</v>
      </c>
      <c r="Z86" s="161">
        <v>1286</v>
      </c>
      <c r="AA86" s="163">
        <v>0.56278399999999995</v>
      </c>
      <c r="AB86" s="8" t="s">
        <v>9</v>
      </c>
      <c r="AC86" s="8" t="s">
        <v>10</v>
      </c>
      <c r="AD86" s="8">
        <v>1</v>
      </c>
      <c r="AE86" s="165">
        <v>98.93</v>
      </c>
      <c r="AF86" s="161">
        <v>84</v>
      </c>
      <c r="AG86" s="159" t="s">
        <v>18</v>
      </c>
      <c r="AI86" s="161">
        <v>151</v>
      </c>
      <c r="AJ86" s="163">
        <v>0.59193200000000001</v>
      </c>
      <c r="AK86" s="8" t="s">
        <v>42</v>
      </c>
      <c r="AL86" s="8" t="s">
        <v>42</v>
      </c>
      <c r="AM86" s="8">
        <v>0</v>
      </c>
      <c r="AN86" s="165">
        <v>59.5</v>
      </c>
      <c r="AO86" s="161">
        <v>83</v>
      </c>
      <c r="AP86" s="159" t="s">
        <v>17</v>
      </c>
    </row>
    <row r="87" spans="2:42" x14ac:dyDescent="0.25">
      <c r="B87" s="161">
        <v>930</v>
      </c>
      <c r="C87" s="163">
        <v>0.73233800000000004</v>
      </c>
      <c r="D87" s="8">
        <v>0</v>
      </c>
      <c r="E87" s="165">
        <v>59.74</v>
      </c>
      <c r="G87" s="161">
        <v>130</v>
      </c>
      <c r="H87" s="163">
        <v>2.3337530000000002</v>
      </c>
      <c r="I87" s="8">
        <v>2</v>
      </c>
      <c r="J87" s="165">
        <v>114.87</v>
      </c>
      <c r="L87" s="161">
        <v>166</v>
      </c>
      <c r="M87" s="163">
        <v>0.29178100000000001</v>
      </c>
      <c r="N87" s="8">
        <v>0</v>
      </c>
      <c r="O87" s="165">
        <v>54.11</v>
      </c>
      <c r="Q87" s="161">
        <v>293</v>
      </c>
      <c r="R87" s="163">
        <v>0.364234</v>
      </c>
      <c r="S87" s="8" t="s">
        <v>4</v>
      </c>
      <c r="T87" s="8" t="s">
        <v>5</v>
      </c>
      <c r="U87" s="8">
        <v>0</v>
      </c>
      <c r="V87" s="165">
        <v>56.06</v>
      </c>
      <c r="W87" s="161">
        <v>84</v>
      </c>
      <c r="X87" s="159" t="s">
        <v>17</v>
      </c>
      <c r="Z87" s="161">
        <v>1288</v>
      </c>
      <c r="AA87" s="163">
        <v>0.99954299999999996</v>
      </c>
      <c r="AB87" s="8" t="s">
        <v>4</v>
      </c>
      <c r="AC87" s="8" t="s">
        <v>5</v>
      </c>
      <c r="AD87" s="8">
        <v>1</v>
      </c>
      <c r="AE87" s="165">
        <v>96.77</v>
      </c>
      <c r="AF87" s="161">
        <v>85</v>
      </c>
      <c r="AG87" s="159" t="s">
        <v>20</v>
      </c>
      <c r="AI87" s="161">
        <v>153</v>
      </c>
      <c r="AJ87" s="163">
        <v>0.15542700000000001</v>
      </c>
      <c r="AK87" s="8" t="s">
        <v>9</v>
      </c>
      <c r="AL87" s="8" t="s">
        <v>10</v>
      </c>
      <c r="AM87" s="8">
        <v>0</v>
      </c>
      <c r="AN87" s="165">
        <v>56.36</v>
      </c>
      <c r="AO87" s="161">
        <v>84</v>
      </c>
      <c r="AP87" s="159" t="s">
        <v>20</v>
      </c>
    </row>
    <row r="88" spans="2:42" x14ac:dyDescent="0.25">
      <c r="B88" s="161">
        <v>939</v>
      </c>
      <c r="C88" s="163">
        <v>0.29372700000000002</v>
      </c>
      <c r="D88" s="8">
        <v>0</v>
      </c>
      <c r="E88" s="165">
        <v>54.16</v>
      </c>
      <c r="G88" s="161">
        <v>155</v>
      </c>
      <c r="H88" s="163">
        <v>1.41875</v>
      </c>
      <c r="I88" s="8">
        <v>2</v>
      </c>
      <c r="J88" s="165">
        <v>124.5</v>
      </c>
      <c r="L88" s="161">
        <v>167</v>
      </c>
      <c r="M88" s="163">
        <v>0.221523</v>
      </c>
      <c r="N88" s="8">
        <v>0</v>
      </c>
      <c r="O88" s="165">
        <v>54.26</v>
      </c>
      <c r="Q88" s="161">
        <v>296</v>
      </c>
      <c r="R88" s="163">
        <v>0.45247500000000002</v>
      </c>
      <c r="S88" s="8" t="s">
        <v>4</v>
      </c>
      <c r="T88" s="8" t="s">
        <v>5</v>
      </c>
      <c r="U88" s="8">
        <v>0</v>
      </c>
      <c r="V88" s="165">
        <v>58.26</v>
      </c>
      <c r="W88" s="161">
        <v>85</v>
      </c>
      <c r="X88" s="159" t="s">
        <v>17</v>
      </c>
      <c r="Z88" s="161">
        <v>1293</v>
      </c>
      <c r="AA88" s="163">
        <v>0.75163599999999997</v>
      </c>
      <c r="AB88" s="8" t="s">
        <v>4</v>
      </c>
      <c r="AC88" s="8" t="s">
        <v>5</v>
      </c>
      <c r="AD88" s="8">
        <v>1</v>
      </c>
      <c r="AE88" s="165">
        <v>95.83</v>
      </c>
      <c r="AF88" s="161">
        <v>86</v>
      </c>
      <c r="AG88" s="159" t="s">
        <v>20</v>
      </c>
      <c r="AI88" s="161">
        <v>155</v>
      </c>
      <c r="AJ88" s="163">
        <v>0.28271499999999999</v>
      </c>
      <c r="AK88" s="8" t="s">
        <v>9</v>
      </c>
      <c r="AL88" s="8" t="s">
        <v>10</v>
      </c>
      <c r="AM88" s="8">
        <v>0</v>
      </c>
      <c r="AN88" s="165">
        <v>48.89</v>
      </c>
      <c r="AO88" s="161">
        <v>85</v>
      </c>
      <c r="AP88" s="159" t="s">
        <v>18</v>
      </c>
    </row>
    <row r="89" spans="2:42" x14ac:dyDescent="0.25">
      <c r="B89" s="161">
        <v>940</v>
      </c>
      <c r="C89" s="163">
        <v>0.45213399999999998</v>
      </c>
      <c r="D89" s="8">
        <v>0</v>
      </c>
      <c r="E89" s="165">
        <v>55.15</v>
      </c>
      <c r="G89" s="161">
        <v>158</v>
      </c>
      <c r="H89" s="163">
        <v>2.823696</v>
      </c>
      <c r="I89" s="8">
        <v>2</v>
      </c>
      <c r="J89" s="165">
        <v>110.44</v>
      </c>
      <c r="L89" s="161">
        <v>169</v>
      </c>
      <c r="M89" s="163">
        <v>0.20857700000000001</v>
      </c>
      <c r="N89" s="8">
        <v>0</v>
      </c>
      <c r="O89" s="165">
        <v>51.79</v>
      </c>
      <c r="Q89" s="161">
        <v>297</v>
      </c>
      <c r="R89" s="163">
        <v>0.31623099999999998</v>
      </c>
      <c r="S89" s="8" t="s">
        <v>4</v>
      </c>
      <c r="T89" s="8" t="s">
        <v>5</v>
      </c>
      <c r="U89" s="8">
        <v>0</v>
      </c>
      <c r="V89" s="165">
        <v>46.32</v>
      </c>
      <c r="W89" s="161">
        <v>86</v>
      </c>
      <c r="X89" s="159" t="s">
        <v>17</v>
      </c>
      <c r="Z89" s="161">
        <v>1295</v>
      </c>
      <c r="AA89" s="163">
        <v>0.54752000000000001</v>
      </c>
      <c r="AB89" s="8" t="s">
        <v>12</v>
      </c>
      <c r="AC89" s="8" t="s">
        <v>13</v>
      </c>
      <c r="AD89" s="8">
        <v>1</v>
      </c>
      <c r="AE89" s="165">
        <v>96.78</v>
      </c>
      <c r="AF89" s="161">
        <v>87</v>
      </c>
      <c r="AG89" s="159" t="s">
        <v>20</v>
      </c>
      <c r="AI89" s="161">
        <v>158</v>
      </c>
      <c r="AJ89" s="163">
        <v>0.351331</v>
      </c>
      <c r="AK89" s="8" t="s">
        <v>9</v>
      </c>
      <c r="AL89" s="8" t="s">
        <v>10</v>
      </c>
      <c r="AM89" s="8">
        <v>0</v>
      </c>
      <c r="AN89" s="165">
        <v>51.75</v>
      </c>
      <c r="AO89" s="161">
        <v>86</v>
      </c>
      <c r="AP89" s="159" t="s">
        <v>20</v>
      </c>
    </row>
    <row r="90" spans="2:42" x14ac:dyDescent="0.25">
      <c r="B90" s="161">
        <v>942</v>
      </c>
      <c r="C90" s="163">
        <v>0.22032099999999999</v>
      </c>
      <c r="D90" s="8">
        <v>0</v>
      </c>
      <c r="E90" s="165">
        <v>46.95</v>
      </c>
      <c r="G90" s="161">
        <v>160</v>
      </c>
      <c r="H90" s="163">
        <v>2.257266</v>
      </c>
      <c r="I90" s="8">
        <v>2</v>
      </c>
      <c r="J90" s="165">
        <v>123.91</v>
      </c>
      <c r="L90" s="161">
        <v>170</v>
      </c>
      <c r="M90" s="163">
        <v>0.13878599999999999</v>
      </c>
      <c r="N90" s="8">
        <v>0</v>
      </c>
      <c r="O90" s="165">
        <v>41.47</v>
      </c>
      <c r="Q90" s="161">
        <v>299</v>
      </c>
      <c r="R90" s="163">
        <v>0.11537799999999999</v>
      </c>
      <c r="S90" s="8" t="s">
        <v>12</v>
      </c>
      <c r="T90" s="8" t="s">
        <v>13</v>
      </c>
      <c r="U90" s="8">
        <v>0</v>
      </c>
      <c r="V90" s="165">
        <v>56.31</v>
      </c>
      <c r="W90" s="161">
        <v>87</v>
      </c>
      <c r="X90" s="159" t="s">
        <v>17</v>
      </c>
      <c r="Z90" s="161">
        <v>1297</v>
      </c>
      <c r="AA90" s="163">
        <v>0.43557800000000002</v>
      </c>
      <c r="AB90" s="8" t="s">
        <v>4</v>
      </c>
      <c r="AC90" s="8" t="s">
        <v>5</v>
      </c>
      <c r="AD90" s="8">
        <v>1</v>
      </c>
      <c r="AE90" s="165">
        <v>98.04</v>
      </c>
      <c r="AF90" s="161">
        <v>88</v>
      </c>
      <c r="AG90" s="159" t="s">
        <v>20</v>
      </c>
      <c r="AI90" s="161">
        <v>161</v>
      </c>
      <c r="AJ90" s="163">
        <v>0.28410200000000002</v>
      </c>
      <c r="AK90" s="8" t="s">
        <v>9</v>
      </c>
      <c r="AL90" s="8" t="s">
        <v>10</v>
      </c>
      <c r="AM90" s="8">
        <v>0</v>
      </c>
      <c r="AN90" s="165">
        <v>54.94</v>
      </c>
      <c r="AO90" s="161">
        <v>87</v>
      </c>
      <c r="AP90" s="159" t="s">
        <v>18</v>
      </c>
    </row>
    <row r="91" spans="2:42" x14ac:dyDescent="0.25">
      <c r="B91" s="161">
        <v>943</v>
      </c>
      <c r="C91" s="163">
        <v>0.31623099999999998</v>
      </c>
      <c r="D91" s="8">
        <v>0</v>
      </c>
      <c r="E91" s="165">
        <v>46.32</v>
      </c>
      <c r="G91" s="161">
        <v>161</v>
      </c>
      <c r="H91" s="163">
        <v>1.956766</v>
      </c>
      <c r="I91" s="8">
        <v>2</v>
      </c>
      <c r="J91" s="165">
        <v>107.28</v>
      </c>
      <c r="L91" s="161">
        <v>173</v>
      </c>
      <c r="M91" s="163">
        <v>0.62325900000000001</v>
      </c>
      <c r="N91" s="8">
        <v>0</v>
      </c>
      <c r="O91" s="165">
        <v>51.98</v>
      </c>
      <c r="Q91" s="161">
        <v>300</v>
      </c>
      <c r="R91" s="163">
        <v>0.332403</v>
      </c>
      <c r="S91" s="8" t="s">
        <v>12</v>
      </c>
      <c r="T91" s="8" t="s">
        <v>13</v>
      </c>
      <c r="U91" s="8">
        <v>0</v>
      </c>
      <c r="V91" s="165">
        <v>57.58</v>
      </c>
      <c r="W91" s="161">
        <v>88</v>
      </c>
      <c r="X91" s="159" t="s">
        <v>20</v>
      </c>
      <c r="Z91" s="161">
        <v>1304</v>
      </c>
      <c r="AA91" s="163">
        <v>1.285337</v>
      </c>
      <c r="AB91" s="8" t="s">
        <v>4</v>
      </c>
      <c r="AC91" s="8" t="s">
        <v>5</v>
      </c>
      <c r="AD91" s="8">
        <v>1</v>
      </c>
      <c r="AE91" s="165">
        <v>98.85</v>
      </c>
      <c r="AF91" s="161">
        <v>89</v>
      </c>
      <c r="AG91" s="159" t="s">
        <v>20</v>
      </c>
      <c r="AI91" s="161">
        <v>163</v>
      </c>
      <c r="AJ91" s="163">
        <v>0.55149300000000001</v>
      </c>
      <c r="AK91" s="8" t="s">
        <v>4</v>
      </c>
      <c r="AL91" s="8" t="s">
        <v>5</v>
      </c>
      <c r="AM91" s="8">
        <v>0</v>
      </c>
      <c r="AN91" s="165">
        <v>49.82</v>
      </c>
      <c r="AO91" s="161">
        <v>88</v>
      </c>
      <c r="AP91" s="159" t="s">
        <v>18</v>
      </c>
    </row>
    <row r="92" spans="2:42" x14ac:dyDescent="0.25">
      <c r="B92" s="161">
        <v>946</v>
      </c>
      <c r="C92" s="163">
        <v>0.12848999999999999</v>
      </c>
      <c r="D92" s="8">
        <v>0</v>
      </c>
      <c r="E92" s="165">
        <v>51.89</v>
      </c>
      <c r="G92" s="161">
        <v>168</v>
      </c>
      <c r="H92" s="163">
        <v>3.055291</v>
      </c>
      <c r="I92" s="8">
        <v>2</v>
      </c>
      <c r="J92" s="165">
        <v>109.59</v>
      </c>
      <c r="L92" s="161">
        <v>177</v>
      </c>
      <c r="M92" s="163">
        <v>1.0538479999999999</v>
      </c>
      <c r="N92" s="8">
        <v>0</v>
      </c>
      <c r="O92" s="165">
        <v>46.71</v>
      </c>
      <c r="Q92" s="161">
        <v>304</v>
      </c>
      <c r="R92" s="163">
        <v>0.40139900000000001</v>
      </c>
      <c r="S92" s="8" t="s">
        <v>4</v>
      </c>
      <c r="T92" s="8" t="s">
        <v>5</v>
      </c>
      <c r="U92" s="8">
        <v>0</v>
      </c>
      <c r="V92" s="165">
        <v>46.29</v>
      </c>
      <c r="W92" s="161">
        <v>89</v>
      </c>
      <c r="X92" s="159" t="s">
        <v>17</v>
      </c>
      <c r="Z92" s="161">
        <v>1307</v>
      </c>
      <c r="AA92" s="163">
        <v>0.43764799999999998</v>
      </c>
      <c r="AB92" s="8" t="s">
        <v>4</v>
      </c>
      <c r="AC92" s="8" t="s">
        <v>5</v>
      </c>
      <c r="AD92" s="8">
        <v>1</v>
      </c>
      <c r="AE92" s="165">
        <v>95.39</v>
      </c>
      <c r="AF92" s="161">
        <v>90</v>
      </c>
      <c r="AG92" s="159" t="s">
        <v>20</v>
      </c>
      <c r="AI92" s="161">
        <v>166</v>
      </c>
      <c r="AJ92" s="163">
        <v>0.25352999999999998</v>
      </c>
      <c r="AK92" s="8" t="s">
        <v>4</v>
      </c>
      <c r="AL92" s="8" t="s">
        <v>5</v>
      </c>
      <c r="AM92" s="8">
        <v>0</v>
      </c>
      <c r="AN92" s="165">
        <v>42.04</v>
      </c>
      <c r="AO92" s="161">
        <v>89</v>
      </c>
      <c r="AP92" s="159" t="s">
        <v>18</v>
      </c>
    </row>
    <row r="93" spans="2:42" x14ac:dyDescent="0.25">
      <c r="B93" s="161">
        <v>947</v>
      </c>
      <c r="C93" s="163">
        <v>0.24623200000000001</v>
      </c>
      <c r="D93" s="8">
        <v>0</v>
      </c>
      <c r="E93" s="165">
        <v>48.14</v>
      </c>
      <c r="G93" s="161">
        <v>169</v>
      </c>
      <c r="H93" s="163">
        <v>0.89975799999999995</v>
      </c>
      <c r="I93" s="8">
        <v>2</v>
      </c>
      <c r="J93" s="165">
        <v>113.47</v>
      </c>
      <c r="L93" s="161">
        <v>179</v>
      </c>
      <c r="M93" s="163">
        <v>0.27965600000000002</v>
      </c>
      <c r="N93" s="8">
        <v>0</v>
      </c>
      <c r="O93" s="165">
        <v>51.85</v>
      </c>
      <c r="Q93" s="161">
        <v>306</v>
      </c>
      <c r="R93" s="163">
        <v>0.15603800000000001</v>
      </c>
      <c r="S93" s="8" t="s">
        <v>4</v>
      </c>
      <c r="T93" s="8" t="s">
        <v>5</v>
      </c>
      <c r="U93" s="8">
        <v>0</v>
      </c>
      <c r="V93" s="165">
        <v>52.26</v>
      </c>
      <c r="W93" s="161">
        <v>90</v>
      </c>
      <c r="X93" s="159" t="s">
        <v>17</v>
      </c>
      <c r="Z93" s="161">
        <v>1310</v>
      </c>
      <c r="AA93" s="163">
        <v>0.42256899999999997</v>
      </c>
      <c r="AB93" s="8" t="s">
        <v>9</v>
      </c>
      <c r="AC93" s="8" t="s">
        <v>10</v>
      </c>
      <c r="AD93" s="8">
        <v>1</v>
      </c>
      <c r="AE93" s="165">
        <v>95.39</v>
      </c>
      <c r="AF93" s="161">
        <v>91</v>
      </c>
      <c r="AG93" s="159" t="s">
        <v>20</v>
      </c>
      <c r="AI93" s="161">
        <v>167</v>
      </c>
      <c r="AJ93" s="163">
        <v>0.16400999999999999</v>
      </c>
      <c r="AK93" s="8" t="s">
        <v>9</v>
      </c>
      <c r="AL93" s="8" t="s">
        <v>10</v>
      </c>
      <c r="AM93" s="8">
        <v>0</v>
      </c>
      <c r="AN93" s="165">
        <v>58.54</v>
      </c>
      <c r="AO93" s="161">
        <v>90</v>
      </c>
      <c r="AP93" s="159" t="s">
        <v>18</v>
      </c>
    </row>
    <row r="94" spans="2:42" x14ac:dyDescent="0.25">
      <c r="B94" s="161">
        <v>948</v>
      </c>
      <c r="C94" s="163">
        <v>0.29178100000000001</v>
      </c>
      <c r="D94" s="8">
        <v>0</v>
      </c>
      <c r="E94" s="165">
        <v>54.11</v>
      </c>
      <c r="G94" s="161">
        <v>172</v>
      </c>
      <c r="H94" s="163">
        <v>1.4887269999999999</v>
      </c>
      <c r="I94" s="8">
        <v>2</v>
      </c>
      <c r="J94" s="165">
        <v>106.17</v>
      </c>
      <c r="L94" s="161">
        <v>183</v>
      </c>
      <c r="M94" s="163">
        <v>0.207898</v>
      </c>
      <c r="N94" s="8">
        <v>0</v>
      </c>
      <c r="O94" s="165">
        <v>57.17</v>
      </c>
      <c r="Q94" s="161">
        <v>310</v>
      </c>
      <c r="R94" s="163">
        <v>0.148592</v>
      </c>
      <c r="S94" s="8" t="s">
        <v>4</v>
      </c>
      <c r="T94" s="8" t="s">
        <v>5</v>
      </c>
      <c r="U94" s="8">
        <v>0</v>
      </c>
      <c r="V94" s="165">
        <v>57.7</v>
      </c>
      <c r="W94" s="161">
        <v>91</v>
      </c>
      <c r="X94" s="159" t="s">
        <v>20</v>
      </c>
      <c r="Z94" s="161">
        <v>1319</v>
      </c>
      <c r="AA94" s="163">
        <v>1.57646</v>
      </c>
      <c r="AB94" s="8" t="s">
        <v>4</v>
      </c>
      <c r="AC94" s="8" t="s">
        <v>5</v>
      </c>
      <c r="AD94" s="8">
        <v>1</v>
      </c>
      <c r="AE94" s="165">
        <v>98.99</v>
      </c>
      <c r="AF94" s="161">
        <v>92</v>
      </c>
      <c r="AG94" s="159" t="s">
        <v>20</v>
      </c>
      <c r="AI94" s="161">
        <v>168</v>
      </c>
      <c r="AJ94" s="163">
        <v>0.58402100000000001</v>
      </c>
      <c r="AK94" s="8" t="s">
        <v>42</v>
      </c>
      <c r="AL94" s="8" t="s">
        <v>42</v>
      </c>
      <c r="AM94" s="8">
        <v>0</v>
      </c>
      <c r="AN94" s="165">
        <v>55.73</v>
      </c>
      <c r="AO94" s="161">
        <v>91</v>
      </c>
      <c r="AP94" s="159" t="s">
        <v>18</v>
      </c>
    </row>
    <row r="95" spans="2:42" x14ac:dyDescent="0.25">
      <c r="B95" s="161">
        <v>949</v>
      </c>
      <c r="C95" s="163">
        <v>0.221523</v>
      </c>
      <c r="D95" s="8">
        <v>0</v>
      </c>
      <c r="E95" s="165">
        <v>54.26</v>
      </c>
      <c r="G95" s="161">
        <v>173</v>
      </c>
      <c r="H95" s="163">
        <v>0.80254700000000001</v>
      </c>
      <c r="I95" s="8">
        <v>2</v>
      </c>
      <c r="J95" s="165">
        <v>106.58</v>
      </c>
      <c r="L95" s="161">
        <v>184</v>
      </c>
      <c r="M95" s="163">
        <v>0.96395699999999995</v>
      </c>
      <c r="N95" s="8">
        <v>0</v>
      </c>
      <c r="O95" s="165">
        <v>32.78</v>
      </c>
      <c r="Q95" s="161">
        <v>313</v>
      </c>
      <c r="R95" s="163">
        <v>0.59193200000000001</v>
      </c>
      <c r="S95" s="8" t="s">
        <v>4</v>
      </c>
      <c r="T95" s="8" t="s">
        <v>5</v>
      </c>
      <c r="U95" s="8">
        <v>0</v>
      </c>
      <c r="V95" s="165">
        <v>59.5</v>
      </c>
      <c r="W95" s="161">
        <v>92</v>
      </c>
      <c r="X95" s="159" t="s">
        <v>17</v>
      </c>
      <c r="Z95" s="161">
        <v>1321</v>
      </c>
      <c r="AA95" s="163">
        <v>0.87029900000000004</v>
      </c>
      <c r="AB95" s="8" t="s">
        <v>4</v>
      </c>
      <c r="AC95" s="8" t="s">
        <v>5</v>
      </c>
      <c r="AD95" s="8">
        <v>1</v>
      </c>
      <c r="AE95" s="165">
        <v>99.61</v>
      </c>
      <c r="AF95" s="161">
        <v>93</v>
      </c>
      <c r="AG95" s="159" t="s">
        <v>18</v>
      </c>
      <c r="AI95" s="161">
        <v>171</v>
      </c>
      <c r="AJ95" s="163">
        <v>0.29372700000000002</v>
      </c>
      <c r="AK95" s="8" t="s">
        <v>4</v>
      </c>
      <c r="AL95" s="8" t="s">
        <v>5</v>
      </c>
      <c r="AM95" s="8">
        <v>0</v>
      </c>
      <c r="AN95" s="165">
        <v>54.16</v>
      </c>
      <c r="AO95" s="161">
        <v>92</v>
      </c>
      <c r="AP95" s="159" t="s">
        <v>20</v>
      </c>
    </row>
    <row r="96" spans="2:42" x14ac:dyDescent="0.25">
      <c r="B96" s="161">
        <v>951</v>
      </c>
      <c r="C96" s="163">
        <v>0.20857700000000001</v>
      </c>
      <c r="D96" s="8">
        <v>0</v>
      </c>
      <c r="E96" s="165">
        <v>51.79</v>
      </c>
      <c r="G96" s="161">
        <v>191</v>
      </c>
      <c r="H96" s="163">
        <v>1.649832</v>
      </c>
      <c r="I96" s="8">
        <v>2</v>
      </c>
      <c r="J96" s="165">
        <v>117.07</v>
      </c>
      <c r="L96" s="161">
        <v>185</v>
      </c>
      <c r="M96" s="163">
        <v>0.52329300000000001</v>
      </c>
      <c r="N96" s="8">
        <v>0</v>
      </c>
      <c r="O96" s="165">
        <v>45.65</v>
      </c>
      <c r="Q96" s="161">
        <v>316</v>
      </c>
      <c r="R96" s="163">
        <v>0.15542700000000001</v>
      </c>
      <c r="S96" s="8" t="s">
        <v>4</v>
      </c>
      <c r="T96" s="8" t="s">
        <v>5</v>
      </c>
      <c r="U96" s="8">
        <v>0</v>
      </c>
      <c r="V96" s="165">
        <v>56.36</v>
      </c>
      <c r="W96" s="161">
        <v>93</v>
      </c>
      <c r="X96" s="159" t="s">
        <v>20</v>
      </c>
      <c r="Z96" s="161">
        <v>1336</v>
      </c>
      <c r="AA96" s="163">
        <v>1.177565</v>
      </c>
      <c r="AB96" s="8" t="s">
        <v>4</v>
      </c>
      <c r="AC96" s="8" t="s">
        <v>5</v>
      </c>
      <c r="AD96" s="8">
        <v>1</v>
      </c>
      <c r="AE96" s="165">
        <v>99.32</v>
      </c>
      <c r="AF96" s="161">
        <v>94</v>
      </c>
      <c r="AG96" s="159" t="s">
        <v>18</v>
      </c>
      <c r="AI96" s="161">
        <v>173</v>
      </c>
      <c r="AJ96" s="163">
        <v>7.3107000000000005E-2</v>
      </c>
      <c r="AK96" s="8" t="s">
        <v>4</v>
      </c>
      <c r="AL96" s="8" t="s">
        <v>5</v>
      </c>
      <c r="AM96" s="8">
        <v>0</v>
      </c>
      <c r="AN96" s="165">
        <v>42.62</v>
      </c>
      <c r="AO96" s="161">
        <v>93</v>
      </c>
      <c r="AP96" s="159" t="s">
        <v>18</v>
      </c>
    </row>
    <row r="97" spans="2:42" x14ac:dyDescent="0.25">
      <c r="B97" s="161">
        <v>952</v>
      </c>
      <c r="C97" s="163">
        <v>0.13878599999999999</v>
      </c>
      <c r="D97" s="8">
        <v>0</v>
      </c>
      <c r="E97" s="165">
        <v>41.47</v>
      </c>
      <c r="G97" s="161">
        <v>192</v>
      </c>
      <c r="H97" s="163">
        <v>1.013976</v>
      </c>
      <c r="I97" s="8">
        <v>2</v>
      </c>
      <c r="J97" s="165">
        <v>114.36</v>
      </c>
      <c r="L97" s="161">
        <v>188</v>
      </c>
      <c r="M97" s="163">
        <v>0.43412400000000001</v>
      </c>
      <c r="N97" s="8">
        <v>0</v>
      </c>
      <c r="O97" s="165">
        <v>49.56</v>
      </c>
      <c r="Q97" s="161">
        <v>320</v>
      </c>
      <c r="R97" s="163">
        <v>0.28271499999999999</v>
      </c>
      <c r="S97" s="8" t="s">
        <v>4</v>
      </c>
      <c r="T97" s="8" t="s">
        <v>5</v>
      </c>
      <c r="U97" s="8">
        <v>0</v>
      </c>
      <c r="V97" s="165">
        <v>48.89</v>
      </c>
      <c r="W97" s="161">
        <v>94</v>
      </c>
      <c r="X97" s="159" t="s">
        <v>20</v>
      </c>
      <c r="Z97" s="161">
        <v>1347</v>
      </c>
      <c r="AA97" s="163">
        <v>1.4112739999999999</v>
      </c>
      <c r="AB97" s="8" t="s">
        <v>9</v>
      </c>
      <c r="AC97" s="8" t="s">
        <v>10</v>
      </c>
      <c r="AD97" s="8">
        <v>1</v>
      </c>
      <c r="AE97" s="165">
        <v>89.42</v>
      </c>
      <c r="AF97" s="161">
        <v>95</v>
      </c>
      <c r="AG97" s="159" t="s">
        <v>20</v>
      </c>
      <c r="AI97" s="161">
        <v>176</v>
      </c>
      <c r="AJ97" s="163">
        <v>0.24914800000000001</v>
      </c>
      <c r="AK97" s="8" t="s">
        <v>4</v>
      </c>
      <c r="AL97" s="8" t="s">
        <v>5</v>
      </c>
      <c r="AM97" s="8">
        <v>0</v>
      </c>
      <c r="AN97" s="165">
        <v>56.64</v>
      </c>
      <c r="AO97" s="161">
        <v>94</v>
      </c>
      <c r="AP97" s="159" t="s">
        <v>18</v>
      </c>
    </row>
    <row r="98" spans="2:42" x14ac:dyDescent="0.25">
      <c r="B98" s="161">
        <v>955</v>
      </c>
      <c r="C98" s="163">
        <v>0.62325900000000001</v>
      </c>
      <c r="D98" s="8">
        <v>0</v>
      </c>
      <c r="E98" s="165">
        <v>51.98</v>
      </c>
      <c r="G98" s="161">
        <v>196</v>
      </c>
      <c r="H98" s="163">
        <v>1.714966</v>
      </c>
      <c r="I98" s="8">
        <v>2</v>
      </c>
      <c r="J98" s="165">
        <v>113.4</v>
      </c>
      <c r="L98" s="161">
        <v>190</v>
      </c>
      <c r="M98" s="163">
        <v>0.50531300000000001</v>
      </c>
      <c r="N98" s="8">
        <v>0</v>
      </c>
      <c r="O98" s="165">
        <v>49.77</v>
      </c>
      <c r="Q98" s="161">
        <v>323</v>
      </c>
      <c r="R98" s="163">
        <v>0.35124699999999998</v>
      </c>
      <c r="S98" s="8" t="s">
        <v>4</v>
      </c>
      <c r="T98" s="8" t="s">
        <v>5</v>
      </c>
      <c r="U98" s="8">
        <v>0</v>
      </c>
      <c r="V98" s="165">
        <v>51.74</v>
      </c>
      <c r="W98" s="161">
        <v>95</v>
      </c>
      <c r="X98" s="159" t="s">
        <v>20</v>
      </c>
      <c r="Z98" s="161">
        <v>1358</v>
      </c>
      <c r="AA98" s="163">
        <v>0.97358500000000003</v>
      </c>
      <c r="AB98" s="8" t="s">
        <v>12</v>
      </c>
      <c r="AC98" s="8" t="s">
        <v>13</v>
      </c>
      <c r="AD98" s="8">
        <v>1</v>
      </c>
      <c r="AE98" s="165">
        <v>94.22</v>
      </c>
      <c r="AF98" s="161">
        <v>96</v>
      </c>
      <c r="AG98" s="159" t="s">
        <v>17</v>
      </c>
      <c r="AI98" s="161">
        <v>178</v>
      </c>
      <c r="AJ98" s="163">
        <v>4.4586000000000001E-2</v>
      </c>
      <c r="AK98" s="8" t="s">
        <v>9</v>
      </c>
      <c r="AL98" s="8" t="s">
        <v>10</v>
      </c>
      <c r="AM98" s="8">
        <v>0</v>
      </c>
      <c r="AN98" s="165">
        <v>42.64</v>
      </c>
      <c r="AO98" s="161">
        <v>95</v>
      </c>
      <c r="AP98" s="159" t="s">
        <v>18</v>
      </c>
    </row>
    <row r="99" spans="2:42" x14ac:dyDescent="0.25">
      <c r="B99" s="161">
        <v>959</v>
      </c>
      <c r="C99" s="163">
        <v>1.0538479999999999</v>
      </c>
      <c r="D99" s="8">
        <v>0</v>
      </c>
      <c r="E99" s="165">
        <v>46.71</v>
      </c>
      <c r="G99" s="161">
        <v>202</v>
      </c>
      <c r="H99" s="163">
        <v>0.73090500000000003</v>
      </c>
      <c r="I99" s="8">
        <v>2</v>
      </c>
      <c r="J99" s="165">
        <v>107.9</v>
      </c>
      <c r="L99" s="161">
        <v>195</v>
      </c>
      <c r="M99" s="163">
        <v>0.28383199999999997</v>
      </c>
      <c r="N99" s="8">
        <v>0</v>
      </c>
      <c r="O99" s="165">
        <v>58.81</v>
      </c>
      <c r="Q99" s="161">
        <v>326</v>
      </c>
      <c r="R99" s="163">
        <v>0.28410200000000002</v>
      </c>
      <c r="S99" s="8" t="s">
        <v>4</v>
      </c>
      <c r="T99" s="8" t="s">
        <v>5</v>
      </c>
      <c r="U99" s="8">
        <v>0</v>
      </c>
      <c r="V99" s="165">
        <v>54.94</v>
      </c>
      <c r="W99" s="161">
        <v>96</v>
      </c>
      <c r="X99" s="159" t="s">
        <v>20</v>
      </c>
      <c r="Z99" s="161">
        <v>1369</v>
      </c>
      <c r="AA99" s="163">
        <v>3.1893999999999999E-2</v>
      </c>
      <c r="AB99" s="8" t="s">
        <v>12</v>
      </c>
      <c r="AC99" s="8" t="s">
        <v>13</v>
      </c>
      <c r="AD99" s="8">
        <v>1</v>
      </c>
      <c r="AE99" s="165">
        <v>66.73</v>
      </c>
      <c r="AF99" s="161">
        <v>97</v>
      </c>
      <c r="AG99" s="159" t="s">
        <v>17</v>
      </c>
      <c r="AI99" s="161">
        <v>180</v>
      </c>
      <c r="AJ99" s="163">
        <v>0.45213399999999998</v>
      </c>
      <c r="AK99" s="8" t="s">
        <v>9</v>
      </c>
      <c r="AL99" s="8" t="s">
        <v>10</v>
      </c>
      <c r="AM99" s="8">
        <v>0</v>
      </c>
      <c r="AN99" s="165">
        <v>55.15</v>
      </c>
      <c r="AO99" s="161">
        <v>96</v>
      </c>
      <c r="AP99" s="159" t="s">
        <v>18</v>
      </c>
    </row>
    <row r="100" spans="2:42" x14ac:dyDescent="0.25">
      <c r="B100" s="161">
        <v>961</v>
      </c>
      <c r="C100" s="163">
        <v>0.27965600000000002</v>
      </c>
      <c r="D100" s="8">
        <v>0</v>
      </c>
      <c r="E100" s="165">
        <v>51.85</v>
      </c>
      <c r="G100" s="161">
        <v>203</v>
      </c>
      <c r="H100" s="163">
        <v>1.359945</v>
      </c>
      <c r="I100" s="8">
        <v>2</v>
      </c>
      <c r="J100" s="165">
        <v>121.49</v>
      </c>
      <c r="L100" s="161">
        <v>198</v>
      </c>
      <c r="M100" s="163">
        <v>0.14492099999999999</v>
      </c>
      <c r="N100" s="8">
        <v>0</v>
      </c>
      <c r="O100" s="165">
        <v>40.799999999999997</v>
      </c>
      <c r="Q100" s="161">
        <v>331</v>
      </c>
      <c r="R100" s="163">
        <v>0.55149300000000001</v>
      </c>
      <c r="S100" s="8" t="s">
        <v>4</v>
      </c>
      <c r="T100" s="8" t="s">
        <v>5</v>
      </c>
      <c r="U100" s="8">
        <v>0</v>
      </c>
      <c r="V100" s="165">
        <v>49.82</v>
      </c>
      <c r="W100" s="161">
        <v>97</v>
      </c>
      <c r="X100" s="159" t="s">
        <v>20</v>
      </c>
      <c r="Z100" s="161">
        <v>5</v>
      </c>
      <c r="AA100" s="163">
        <v>0.98808600000000002</v>
      </c>
      <c r="AB100" s="8" t="s">
        <v>16</v>
      </c>
      <c r="AC100" s="8" t="s">
        <v>16</v>
      </c>
      <c r="AD100" s="8">
        <v>2</v>
      </c>
      <c r="AE100" s="165">
        <v>103.08</v>
      </c>
      <c r="AF100" s="161">
        <v>98</v>
      </c>
      <c r="AG100" s="159" t="s">
        <v>18</v>
      </c>
      <c r="AI100" s="161">
        <v>182</v>
      </c>
      <c r="AJ100" s="163">
        <v>0.13281000000000001</v>
      </c>
      <c r="AK100" s="8" t="s">
        <v>12</v>
      </c>
      <c r="AL100" s="8" t="s">
        <v>13</v>
      </c>
      <c r="AM100" s="8">
        <v>0</v>
      </c>
      <c r="AN100" s="165">
        <v>58.8</v>
      </c>
      <c r="AO100" s="161">
        <v>97</v>
      </c>
      <c r="AP100" s="159" t="s">
        <v>20</v>
      </c>
    </row>
    <row r="101" spans="2:42" x14ac:dyDescent="0.25">
      <c r="B101" s="161">
        <v>965</v>
      </c>
      <c r="C101" s="163">
        <v>0.207898</v>
      </c>
      <c r="D101" s="8">
        <v>0</v>
      </c>
      <c r="E101" s="165">
        <v>57.17</v>
      </c>
      <c r="G101" s="161">
        <v>204</v>
      </c>
      <c r="H101" s="163">
        <v>2.040565</v>
      </c>
      <c r="I101" s="8">
        <v>2</v>
      </c>
      <c r="J101" s="165">
        <v>107.86</v>
      </c>
      <c r="L101" s="161">
        <v>211</v>
      </c>
      <c r="M101" s="163">
        <v>0.19300600000000001</v>
      </c>
      <c r="N101" s="8">
        <v>0</v>
      </c>
      <c r="O101" s="165">
        <v>52.68</v>
      </c>
      <c r="Q101" s="161">
        <v>334</v>
      </c>
      <c r="R101" s="163">
        <v>0.25352999999999998</v>
      </c>
      <c r="S101" s="8" t="s">
        <v>4</v>
      </c>
      <c r="T101" s="8" t="s">
        <v>5</v>
      </c>
      <c r="U101" s="8">
        <v>0</v>
      </c>
      <c r="V101" s="165">
        <v>42.04</v>
      </c>
      <c r="W101" s="161">
        <v>98</v>
      </c>
      <c r="X101" s="159" t="s">
        <v>20</v>
      </c>
      <c r="Z101" s="161">
        <v>9</v>
      </c>
      <c r="AA101" s="163">
        <v>0.45716699999999999</v>
      </c>
      <c r="AB101" s="8" t="s">
        <v>16</v>
      </c>
      <c r="AC101" s="8" t="s">
        <v>16</v>
      </c>
      <c r="AD101" s="8">
        <v>2</v>
      </c>
      <c r="AE101" s="165">
        <v>105.28</v>
      </c>
      <c r="AF101" s="161">
        <v>99</v>
      </c>
      <c r="AG101" s="159" t="s">
        <v>20</v>
      </c>
      <c r="AI101" s="161">
        <v>184</v>
      </c>
      <c r="AJ101" s="163">
        <v>0.31470100000000001</v>
      </c>
      <c r="AK101" s="8" t="s">
        <v>9</v>
      </c>
      <c r="AL101" s="8" t="s">
        <v>10</v>
      </c>
      <c r="AM101" s="8">
        <v>0</v>
      </c>
      <c r="AN101" s="165">
        <v>51.83</v>
      </c>
      <c r="AO101" s="161">
        <v>98</v>
      </c>
      <c r="AP101" s="159" t="s">
        <v>18</v>
      </c>
    </row>
    <row r="102" spans="2:42" x14ac:dyDescent="0.25">
      <c r="B102" s="161">
        <v>966</v>
      </c>
      <c r="C102" s="163">
        <v>0.96395699999999995</v>
      </c>
      <c r="D102" s="8">
        <v>0</v>
      </c>
      <c r="E102" s="165">
        <v>32.78</v>
      </c>
      <c r="G102" s="161">
        <v>205</v>
      </c>
      <c r="H102" s="163">
        <v>3.1313209999999998</v>
      </c>
      <c r="I102" s="8">
        <v>2</v>
      </c>
      <c r="J102" s="165">
        <v>102.95</v>
      </c>
      <c r="L102" s="161">
        <v>233</v>
      </c>
      <c r="M102" s="163">
        <v>0.16400999999999999</v>
      </c>
      <c r="N102" s="8">
        <v>0</v>
      </c>
      <c r="O102" s="165">
        <v>58.54</v>
      </c>
      <c r="Q102" s="161">
        <v>336</v>
      </c>
      <c r="R102" s="163">
        <v>0.28342000000000001</v>
      </c>
      <c r="S102" s="8" t="s">
        <v>4</v>
      </c>
      <c r="T102" s="8" t="s">
        <v>5</v>
      </c>
      <c r="U102" s="8">
        <v>0</v>
      </c>
      <c r="V102" s="165">
        <v>53.22</v>
      </c>
      <c r="W102" s="161">
        <v>99</v>
      </c>
      <c r="X102" s="159" t="s">
        <v>17</v>
      </c>
      <c r="Z102" s="161">
        <v>12</v>
      </c>
      <c r="AA102" s="163">
        <v>0.49927700000000003</v>
      </c>
      <c r="AB102" s="8" t="s">
        <v>16</v>
      </c>
      <c r="AC102" s="8" t="s">
        <v>16</v>
      </c>
      <c r="AD102" s="8">
        <v>2</v>
      </c>
      <c r="AE102" s="165">
        <v>107.47</v>
      </c>
      <c r="AF102" s="161">
        <v>100</v>
      </c>
      <c r="AG102" s="159" t="s">
        <v>18</v>
      </c>
      <c r="AI102" s="161">
        <v>185</v>
      </c>
      <c r="AJ102" s="163">
        <v>0.13161</v>
      </c>
      <c r="AK102" s="8" t="s">
        <v>12</v>
      </c>
      <c r="AL102" s="8" t="s">
        <v>13</v>
      </c>
      <c r="AM102" s="8">
        <v>0</v>
      </c>
      <c r="AN102" s="165">
        <v>51.01</v>
      </c>
      <c r="AO102" s="161">
        <v>99</v>
      </c>
      <c r="AP102" s="159" t="s">
        <v>20</v>
      </c>
    </row>
    <row r="103" spans="2:42" x14ac:dyDescent="0.25">
      <c r="B103" s="161">
        <v>967</v>
      </c>
      <c r="C103" s="163">
        <v>0.52329300000000001</v>
      </c>
      <c r="D103" s="8">
        <v>0</v>
      </c>
      <c r="E103" s="165">
        <v>45.65</v>
      </c>
      <c r="G103" s="161">
        <v>206</v>
      </c>
      <c r="H103" s="163">
        <v>1.012427</v>
      </c>
      <c r="I103" s="8">
        <v>2</v>
      </c>
      <c r="J103" s="165">
        <v>116.27</v>
      </c>
      <c r="L103" s="161">
        <v>234</v>
      </c>
      <c r="M103" s="163">
        <v>0.27080500000000002</v>
      </c>
      <c r="N103" s="8">
        <v>0</v>
      </c>
      <c r="O103" s="165">
        <v>56.34</v>
      </c>
      <c r="Q103" s="161">
        <v>338</v>
      </c>
      <c r="R103" s="163">
        <v>0.16400999999999999</v>
      </c>
      <c r="S103" s="8" t="s">
        <v>4</v>
      </c>
      <c r="T103" s="8" t="s">
        <v>5</v>
      </c>
      <c r="U103" s="8">
        <v>0</v>
      </c>
      <c r="V103" s="165">
        <v>58.54</v>
      </c>
      <c r="W103" s="161">
        <v>100</v>
      </c>
      <c r="X103" s="159" t="s">
        <v>17</v>
      </c>
      <c r="Z103" s="161">
        <v>14</v>
      </c>
      <c r="AA103" s="163">
        <v>0.380851</v>
      </c>
      <c r="AB103" s="8" t="s">
        <v>16</v>
      </c>
      <c r="AC103" s="8" t="s">
        <v>16</v>
      </c>
      <c r="AD103" s="8">
        <v>2</v>
      </c>
      <c r="AE103" s="165">
        <v>117.47</v>
      </c>
      <c r="AF103" s="161">
        <v>101</v>
      </c>
      <c r="AG103" s="159" t="s">
        <v>20</v>
      </c>
      <c r="AI103" s="161">
        <v>188</v>
      </c>
      <c r="AJ103" s="163">
        <v>0.430892</v>
      </c>
      <c r="AK103" s="8" t="s">
        <v>4</v>
      </c>
      <c r="AL103" s="8" t="s">
        <v>5</v>
      </c>
      <c r="AM103" s="8">
        <v>0</v>
      </c>
      <c r="AN103" s="165">
        <v>45.77</v>
      </c>
      <c r="AO103" s="161">
        <v>100</v>
      </c>
      <c r="AP103" s="159" t="s">
        <v>20</v>
      </c>
    </row>
    <row r="104" spans="2:42" x14ac:dyDescent="0.25">
      <c r="B104" s="161">
        <v>970</v>
      </c>
      <c r="C104" s="163">
        <v>0.43412400000000001</v>
      </c>
      <c r="D104" s="8">
        <v>0</v>
      </c>
      <c r="E104" s="165">
        <v>49.56</v>
      </c>
      <c r="G104" s="161">
        <v>209</v>
      </c>
      <c r="H104" s="163">
        <v>2.1501420000000002</v>
      </c>
      <c r="I104" s="8">
        <v>2</v>
      </c>
      <c r="J104" s="165">
        <v>108.43</v>
      </c>
      <c r="L104" s="161">
        <v>236</v>
      </c>
      <c r="M104" s="163">
        <v>0.932257</v>
      </c>
      <c r="N104" s="8">
        <v>0</v>
      </c>
      <c r="O104" s="165">
        <v>54.53</v>
      </c>
      <c r="Q104" s="161">
        <v>340</v>
      </c>
      <c r="R104" s="163">
        <v>0.58402100000000001</v>
      </c>
      <c r="S104" s="8" t="s">
        <v>4</v>
      </c>
      <c r="T104" s="8" t="s">
        <v>5</v>
      </c>
      <c r="U104" s="8">
        <v>0</v>
      </c>
      <c r="V104" s="165">
        <v>55.73</v>
      </c>
      <c r="W104" s="161">
        <v>101</v>
      </c>
      <c r="X104" s="159" t="s">
        <v>20</v>
      </c>
      <c r="Z104" s="161">
        <v>15</v>
      </c>
      <c r="AA104" s="163">
        <v>1.1667700000000001</v>
      </c>
      <c r="AB104" s="8" t="s">
        <v>43</v>
      </c>
      <c r="AC104" s="8" t="s">
        <v>43</v>
      </c>
      <c r="AD104" s="8">
        <v>2</v>
      </c>
      <c r="AE104" s="165">
        <v>119.05</v>
      </c>
      <c r="AF104" s="161">
        <v>102</v>
      </c>
      <c r="AG104" s="159" t="s">
        <v>20</v>
      </c>
      <c r="AI104" s="161">
        <v>191</v>
      </c>
      <c r="AJ104" s="163">
        <v>0.38085799999999997</v>
      </c>
      <c r="AK104" s="8" t="s">
        <v>43</v>
      </c>
      <c r="AL104" s="8" t="s">
        <v>43</v>
      </c>
      <c r="AM104" s="8">
        <v>0</v>
      </c>
      <c r="AN104" s="165">
        <v>55.67</v>
      </c>
      <c r="AO104" s="161">
        <v>101</v>
      </c>
      <c r="AP104" s="159" t="s">
        <v>18</v>
      </c>
    </row>
    <row r="105" spans="2:42" x14ac:dyDescent="0.25">
      <c r="B105" s="161">
        <v>972</v>
      </c>
      <c r="C105" s="163">
        <v>0.50531300000000001</v>
      </c>
      <c r="D105" s="8">
        <v>0</v>
      </c>
      <c r="E105" s="165">
        <v>49.77</v>
      </c>
      <c r="G105" s="161">
        <v>211</v>
      </c>
      <c r="H105" s="163">
        <v>1.698285</v>
      </c>
      <c r="I105" s="8">
        <v>2</v>
      </c>
      <c r="J105" s="165">
        <v>116.19</v>
      </c>
      <c r="L105" s="161">
        <v>237</v>
      </c>
      <c r="M105" s="163">
        <v>0.543771</v>
      </c>
      <c r="N105" s="8">
        <v>0</v>
      </c>
      <c r="O105" s="165">
        <v>38.369999999999997</v>
      </c>
      <c r="Q105" s="161">
        <v>343</v>
      </c>
      <c r="R105" s="163">
        <v>7.8815999999999997E-2</v>
      </c>
      <c r="S105" s="8" t="s">
        <v>4</v>
      </c>
      <c r="T105" s="8" t="s">
        <v>5</v>
      </c>
      <c r="U105" s="8">
        <v>0</v>
      </c>
      <c r="V105" s="165">
        <v>54.29</v>
      </c>
      <c r="W105" s="161">
        <v>102</v>
      </c>
      <c r="X105" s="159" t="s">
        <v>20</v>
      </c>
      <c r="Z105" s="161">
        <v>21</v>
      </c>
      <c r="AA105" s="163">
        <v>0.10266</v>
      </c>
      <c r="AB105" s="8" t="s">
        <v>43</v>
      </c>
      <c r="AC105" s="8" t="s">
        <v>43</v>
      </c>
      <c r="AD105" s="8">
        <v>2</v>
      </c>
      <c r="AE105" s="165">
        <v>117.81</v>
      </c>
      <c r="AF105" s="161">
        <v>103</v>
      </c>
      <c r="AG105" s="159" t="s">
        <v>18</v>
      </c>
      <c r="AI105" s="161">
        <v>192</v>
      </c>
      <c r="AJ105" s="163">
        <v>0.246867</v>
      </c>
      <c r="AK105" s="8" t="s">
        <v>4</v>
      </c>
      <c r="AL105" s="8" t="s">
        <v>5</v>
      </c>
      <c r="AM105" s="8">
        <v>0</v>
      </c>
      <c r="AN105" s="165">
        <v>59.32</v>
      </c>
      <c r="AO105" s="161">
        <v>102</v>
      </c>
      <c r="AP105" s="159" t="s">
        <v>20</v>
      </c>
    </row>
    <row r="106" spans="2:42" x14ac:dyDescent="0.25">
      <c r="B106" s="161">
        <v>977</v>
      </c>
      <c r="C106" s="163">
        <v>0.28383199999999997</v>
      </c>
      <c r="D106" s="8">
        <v>0</v>
      </c>
      <c r="E106" s="165">
        <v>58.81</v>
      </c>
      <c r="G106" s="161">
        <v>212</v>
      </c>
      <c r="H106" s="163">
        <v>0.95982800000000001</v>
      </c>
      <c r="I106" s="8">
        <v>2</v>
      </c>
      <c r="J106" s="165">
        <v>106.38</v>
      </c>
      <c r="L106" s="161">
        <v>241</v>
      </c>
      <c r="M106" s="163">
        <v>0.37122300000000003</v>
      </c>
      <c r="N106" s="8">
        <v>0</v>
      </c>
      <c r="O106" s="165">
        <v>42.23</v>
      </c>
      <c r="Q106" s="161">
        <v>346</v>
      </c>
      <c r="R106" s="163">
        <v>0.29372700000000002</v>
      </c>
      <c r="S106" s="8" t="s">
        <v>4</v>
      </c>
      <c r="T106" s="8" t="s">
        <v>5</v>
      </c>
      <c r="U106" s="8">
        <v>0</v>
      </c>
      <c r="V106" s="165">
        <v>54.16</v>
      </c>
      <c r="W106" s="161">
        <v>103</v>
      </c>
      <c r="X106" s="159" t="s">
        <v>20</v>
      </c>
      <c r="Z106" s="161">
        <v>39</v>
      </c>
      <c r="AA106" s="163">
        <v>0.265934</v>
      </c>
      <c r="AB106" s="8" t="s">
        <v>12</v>
      </c>
      <c r="AC106" s="8" t="s">
        <v>13</v>
      </c>
      <c r="AD106" s="8">
        <v>2</v>
      </c>
      <c r="AE106" s="165">
        <v>109.34</v>
      </c>
      <c r="AF106" s="161">
        <v>104</v>
      </c>
      <c r="AG106" s="159" t="s">
        <v>20</v>
      </c>
      <c r="AI106" s="161">
        <v>195</v>
      </c>
      <c r="AJ106" s="163">
        <v>0.28870400000000002</v>
      </c>
      <c r="AK106" s="8" t="s">
        <v>4</v>
      </c>
      <c r="AL106" s="8" t="s">
        <v>5</v>
      </c>
      <c r="AM106" s="8">
        <v>0</v>
      </c>
      <c r="AN106" s="165">
        <v>54.23</v>
      </c>
      <c r="AO106" s="161">
        <v>103</v>
      </c>
      <c r="AP106" s="159" t="s">
        <v>17</v>
      </c>
    </row>
    <row r="107" spans="2:42" x14ac:dyDescent="0.25">
      <c r="B107" s="161">
        <v>980</v>
      </c>
      <c r="C107" s="163">
        <v>0.14492099999999999</v>
      </c>
      <c r="D107" s="8">
        <v>0</v>
      </c>
      <c r="E107" s="165">
        <v>40.799999999999997</v>
      </c>
      <c r="G107" s="161">
        <v>215</v>
      </c>
      <c r="H107" s="163">
        <v>1.0405580000000001</v>
      </c>
      <c r="I107" s="8">
        <v>2</v>
      </c>
      <c r="J107" s="165">
        <v>113.63</v>
      </c>
      <c r="L107" s="161">
        <v>242</v>
      </c>
      <c r="M107" s="163">
        <v>0.28870400000000002</v>
      </c>
      <c r="N107" s="8">
        <v>0</v>
      </c>
      <c r="O107" s="165">
        <v>54.23</v>
      </c>
      <c r="Q107" s="161">
        <v>348</v>
      </c>
      <c r="R107" s="163">
        <v>7.3107000000000005E-2</v>
      </c>
      <c r="S107" s="8" t="s">
        <v>4</v>
      </c>
      <c r="T107" s="8" t="s">
        <v>5</v>
      </c>
      <c r="U107" s="8">
        <v>0</v>
      </c>
      <c r="V107" s="165">
        <v>42.62</v>
      </c>
      <c r="W107" s="161">
        <v>104</v>
      </c>
      <c r="X107" s="159" t="s">
        <v>20</v>
      </c>
      <c r="Z107" s="161">
        <v>42</v>
      </c>
      <c r="AA107" s="163">
        <v>0.20782200000000001</v>
      </c>
      <c r="AB107" s="8" t="s">
        <v>12</v>
      </c>
      <c r="AC107" s="8" t="s">
        <v>13</v>
      </c>
      <c r="AD107" s="8">
        <v>2</v>
      </c>
      <c r="AE107" s="165">
        <v>116.31</v>
      </c>
      <c r="AF107" s="161">
        <v>105</v>
      </c>
      <c r="AG107" s="159" t="s">
        <v>20</v>
      </c>
      <c r="AI107" s="161">
        <v>198</v>
      </c>
      <c r="AJ107" s="163">
        <v>8.344E-2</v>
      </c>
      <c r="AK107" s="8" t="s">
        <v>9</v>
      </c>
      <c r="AL107" s="8" t="s">
        <v>10</v>
      </c>
      <c r="AM107" s="8">
        <v>0</v>
      </c>
      <c r="AN107" s="165">
        <v>47.38</v>
      </c>
      <c r="AO107" s="161">
        <v>104</v>
      </c>
      <c r="AP107" s="159" t="s">
        <v>18</v>
      </c>
    </row>
    <row r="108" spans="2:42" x14ac:dyDescent="0.25">
      <c r="B108" s="161">
        <v>993</v>
      </c>
      <c r="C108" s="163">
        <v>0.19300600000000001</v>
      </c>
      <c r="D108" s="8">
        <v>0</v>
      </c>
      <c r="E108" s="165">
        <v>52.68</v>
      </c>
      <c r="G108" s="161">
        <v>217</v>
      </c>
      <c r="H108" s="163">
        <v>1.662091</v>
      </c>
      <c r="I108" s="8">
        <v>2</v>
      </c>
      <c r="J108" s="165">
        <v>122.92</v>
      </c>
      <c r="L108" s="161">
        <v>245</v>
      </c>
      <c r="M108" s="163">
        <v>0.13788500000000001</v>
      </c>
      <c r="N108" s="8">
        <v>0</v>
      </c>
      <c r="O108" s="165">
        <v>47.59</v>
      </c>
      <c r="Q108" s="161">
        <v>353</v>
      </c>
      <c r="R108" s="163">
        <v>0.24914800000000001</v>
      </c>
      <c r="S108" s="8" t="s">
        <v>4</v>
      </c>
      <c r="T108" s="8" t="s">
        <v>5</v>
      </c>
      <c r="U108" s="8">
        <v>0</v>
      </c>
      <c r="V108" s="165">
        <v>56.64</v>
      </c>
      <c r="W108" s="161">
        <v>105</v>
      </c>
      <c r="X108" s="159" t="s">
        <v>17</v>
      </c>
      <c r="Z108" s="161">
        <v>45</v>
      </c>
      <c r="AA108" s="163">
        <v>0.44030200000000003</v>
      </c>
      <c r="AB108" s="8" t="s">
        <v>4</v>
      </c>
      <c r="AC108" s="8" t="s">
        <v>5</v>
      </c>
      <c r="AD108" s="8">
        <v>2</v>
      </c>
      <c r="AE108" s="165">
        <v>109.25</v>
      </c>
      <c r="AF108" s="161">
        <v>106</v>
      </c>
      <c r="AG108" s="159" t="s">
        <v>18</v>
      </c>
      <c r="AI108" s="161">
        <v>199</v>
      </c>
      <c r="AJ108" s="163">
        <v>0.15102299999999999</v>
      </c>
      <c r="AK108" s="8" t="s">
        <v>9</v>
      </c>
      <c r="AL108" s="8" t="s">
        <v>10</v>
      </c>
      <c r="AM108" s="8">
        <v>0</v>
      </c>
      <c r="AN108" s="165">
        <v>58.82</v>
      </c>
      <c r="AO108" s="161">
        <v>105</v>
      </c>
      <c r="AP108" s="159" t="s">
        <v>18</v>
      </c>
    </row>
    <row r="109" spans="2:42" x14ac:dyDescent="0.25">
      <c r="B109" s="161">
        <v>1015</v>
      </c>
      <c r="C109" s="163">
        <v>0.16400999999999999</v>
      </c>
      <c r="D109" s="8">
        <v>0</v>
      </c>
      <c r="E109" s="165">
        <v>58.54</v>
      </c>
      <c r="G109" s="161">
        <v>219</v>
      </c>
      <c r="H109" s="163">
        <v>1.059194</v>
      </c>
      <c r="I109" s="8">
        <v>2</v>
      </c>
      <c r="J109" s="165">
        <v>108.09</v>
      </c>
      <c r="L109" s="161">
        <v>246</v>
      </c>
      <c r="M109" s="163">
        <v>0.351331</v>
      </c>
      <c r="N109" s="8">
        <v>0</v>
      </c>
      <c r="O109" s="165">
        <v>51.75</v>
      </c>
      <c r="Q109" s="161">
        <v>356</v>
      </c>
      <c r="R109" s="163">
        <v>4.4586000000000001E-2</v>
      </c>
      <c r="S109" s="8" t="s">
        <v>4</v>
      </c>
      <c r="T109" s="8" t="s">
        <v>5</v>
      </c>
      <c r="U109" s="8">
        <v>0</v>
      </c>
      <c r="V109" s="165">
        <v>42.64</v>
      </c>
      <c r="W109" s="161">
        <v>106</v>
      </c>
      <c r="X109" s="159" t="s">
        <v>20</v>
      </c>
      <c r="Z109" s="161">
        <v>48</v>
      </c>
      <c r="AA109" s="163">
        <v>1.454013</v>
      </c>
      <c r="AB109" s="8" t="s">
        <v>12</v>
      </c>
      <c r="AC109" s="8" t="s">
        <v>13</v>
      </c>
      <c r="AD109" s="8">
        <v>2</v>
      </c>
      <c r="AE109" s="165">
        <v>123.59</v>
      </c>
      <c r="AF109" s="161">
        <v>107</v>
      </c>
      <c r="AG109" s="159" t="s">
        <v>20</v>
      </c>
      <c r="AI109" s="161">
        <v>202</v>
      </c>
      <c r="AJ109" s="163">
        <v>0.184976</v>
      </c>
      <c r="AK109" s="8" t="s">
        <v>12</v>
      </c>
      <c r="AL109" s="8" t="s">
        <v>13</v>
      </c>
      <c r="AM109" s="8">
        <v>0</v>
      </c>
      <c r="AN109" s="165">
        <v>40</v>
      </c>
      <c r="AO109" s="161">
        <v>106</v>
      </c>
      <c r="AP109" s="159" t="s">
        <v>20</v>
      </c>
    </row>
    <row r="110" spans="2:42" x14ac:dyDescent="0.25">
      <c r="B110" s="161">
        <v>1016</v>
      </c>
      <c r="C110" s="163">
        <v>0.27080500000000002</v>
      </c>
      <c r="D110" s="8">
        <v>0</v>
      </c>
      <c r="E110" s="165">
        <v>56.34</v>
      </c>
      <c r="G110" s="161">
        <v>220</v>
      </c>
      <c r="H110" s="163">
        <v>0.90054800000000002</v>
      </c>
      <c r="I110" s="8">
        <v>2</v>
      </c>
      <c r="J110" s="165">
        <v>111.37</v>
      </c>
      <c r="L110" s="161">
        <v>249</v>
      </c>
      <c r="M110" s="163">
        <v>0.47314899999999999</v>
      </c>
      <c r="N110" s="8">
        <v>0</v>
      </c>
      <c r="O110" s="165">
        <v>57.32</v>
      </c>
      <c r="Q110" s="161">
        <v>359</v>
      </c>
      <c r="R110" s="163">
        <v>0.168714</v>
      </c>
      <c r="S110" s="8" t="s">
        <v>4</v>
      </c>
      <c r="T110" s="8" t="s">
        <v>5</v>
      </c>
      <c r="U110" s="8">
        <v>0</v>
      </c>
      <c r="V110" s="165">
        <v>58.4</v>
      </c>
      <c r="W110" s="161">
        <v>107</v>
      </c>
      <c r="X110" s="159" t="s">
        <v>20</v>
      </c>
      <c r="Z110" s="161">
        <v>49</v>
      </c>
      <c r="AA110" s="163">
        <v>1.403098</v>
      </c>
      <c r="AB110" s="8" t="s">
        <v>4</v>
      </c>
      <c r="AC110" s="8" t="s">
        <v>5</v>
      </c>
      <c r="AD110" s="8">
        <v>2</v>
      </c>
      <c r="AE110" s="165">
        <v>108.33</v>
      </c>
      <c r="AF110" s="161">
        <v>108</v>
      </c>
      <c r="AG110" s="159" t="s">
        <v>20</v>
      </c>
      <c r="AI110" s="161">
        <v>205</v>
      </c>
      <c r="AJ110" s="163">
        <v>5.8909000000000003E-2</v>
      </c>
      <c r="AK110" s="8" t="s">
        <v>9</v>
      </c>
      <c r="AL110" s="8" t="s">
        <v>10</v>
      </c>
      <c r="AM110" s="8">
        <v>0</v>
      </c>
      <c r="AN110" s="165">
        <v>33.72</v>
      </c>
      <c r="AO110" s="161">
        <v>107</v>
      </c>
      <c r="AP110" s="159" t="s">
        <v>18</v>
      </c>
    </row>
    <row r="111" spans="2:42" x14ac:dyDescent="0.25">
      <c r="B111" s="161">
        <v>1018</v>
      </c>
      <c r="C111" s="163">
        <v>0.932257</v>
      </c>
      <c r="D111" s="8">
        <v>0</v>
      </c>
      <c r="E111" s="165">
        <v>54.53</v>
      </c>
      <c r="G111" s="161">
        <v>222</v>
      </c>
      <c r="H111" s="163">
        <v>1.2103489999999999</v>
      </c>
      <c r="I111" s="8">
        <v>2</v>
      </c>
      <c r="J111" s="165">
        <v>101.91</v>
      </c>
      <c r="L111" s="161">
        <v>256</v>
      </c>
      <c r="M111" s="163">
        <v>0.26873399999999997</v>
      </c>
      <c r="N111" s="8">
        <v>0</v>
      </c>
      <c r="O111" s="165">
        <v>54.8</v>
      </c>
      <c r="Q111" s="161">
        <v>363</v>
      </c>
      <c r="R111" s="163">
        <v>0.13281000000000001</v>
      </c>
      <c r="S111" s="8" t="s">
        <v>12</v>
      </c>
      <c r="T111" s="8" t="s">
        <v>13</v>
      </c>
      <c r="U111" s="8">
        <v>0</v>
      </c>
      <c r="V111" s="165">
        <v>58.8</v>
      </c>
      <c r="W111" s="161">
        <v>108</v>
      </c>
      <c r="X111" s="159" t="s">
        <v>17</v>
      </c>
      <c r="Z111" s="161">
        <v>52</v>
      </c>
      <c r="AA111" s="163">
        <v>0.33714699999999997</v>
      </c>
      <c r="AB111" s="8" t="s">
        <v>4</v>
      </c>
      <c r="AC111" s="8" t="s">
        <v>5</v>
      </c>
      <c r="AD111" s="8">
        <v>2</v>
      </c>
      <c r="AE111" s="165">
        <v>115.3</v>
      </c>
      <c r="AF111" s="161">
        <v>109</v>
      </c>
      <c r="AG111" s="159" t="s">
        <v>17</v>
      </c>
      <c r="AI111" s="161">
        <v>206</v>
      </c>
      <c r="AJ111" s="163">
        <v>0.18299699999999999</v>
      </c>
      <c r="AK111" s="8" t="s">
        <v>4</v>
      </c>
      <c r="AL111" s="8" t="s">
        <v>5</v>
      </c>
      <c r="AM111" s="8">
        <v>0</v>
      </c>
      <c r="AN111" s="165">
        <v>58.39</v>
      </c>
      <c r="AO111" s="161">
        <v>108</v>
      </c>
      <c r="AP111" s="159" t="s">
        <v>20</v>
      </c>
    </row>
    <row r="112" spans="2:42" x14ac:dyDescent="0.25">
      <c r="B112" s="161">
        <v>1019</v>
      </c>
      <c r="C112" s="163">
        <v>0.543771</v>
      </c>
      <c r="D112" s="8">
        <v>0</v>
      </c>
      <c r="E112" s="165">
        <v>38.369999999999997</v>
      </c>
      <c r="G112" s="161">
        <v>223</v>
      </c>
      <c r="H112" s="163">
        <v>0.573245</v>
      </c>
      <c r="I112" s="8">
        <v>2</v>
      </c>
      <c r="J112" s="165">
        <v>116.57</v>
      </c>
      <c r="L112" s="161">
        <v>257</v>
      </c>
      <c r="M112" s="163">
        <v>0.40609699999999999</v>
      </c>
      <c r="N112" s="8">
        <v>0</v>
      </c>
      <c r="O112" s="165">
        <v>55.87</v>
      </c>
      <c r="Q112" s="161">
        <v>365</v>
      </c>
      <c r="R112" s="163">
        <v>0.31470100000000001</v>
      </c>
      <c r="S112" s="8" t="s">
        <v>4</v>
      </c>
      <c r="T112" s="8" t="s">
        <v>5</v>
      </c>
      <c r="U112" s="8">
        <v>0</v>
      </c>
      <c r="V112" s="165">
        <v>51.83</v>
      </c>
      <c r="W112" s="161">
        <v>109</v>
      </c>
      <c r="X112" s="159" t="s">
        <v>20</v>
      </c>
      <c r="Z112" s="161">
        <v>57</v>
      </c>
      <c r="AA112" s="163">
        <v>0.49347000000000002</v>
      </c>
      <c r="AB112" s="8" t="s">
        <v>4</v>
      </c>
      <c r="AC112" s="8" t="s">
        <v>5</v>
      </c>
      <c r="AD112" s="8">
        <v>2</v>
      </c>
      <c r="AE112" s="165">
        <v>101.12</v>
      </c>
      <c r="AF112" s="161">
        <v>110</v>
      </c>
      <c r="AG112" s="159" t="s">
        <v>20</v>
      </c>
      <c r="AI112" s="161">
        <v>212</v>
      </c>
      <c r="AJ112" s="163">
        <v>0.302902</v>
      </c>
      <c r="AK112" s="8" t="s">
        <v>4</v>
      </c>
      <c r="AL112" s="8" t="s">
        <v>5</v>
      </c>
      <c r="AM112" s="8">
        <v>0</v>
      </c>
      <c r="AN112" s="165">
        <v>58.4</v>
      </c>
      <c r="AO112" s="161">
        <v>109</v>
      </c>
      <c r="AP112" s="159" t="s">
        <v>17</v>
      </c>
    </row>
    <row r="113" spans="2:42" x14ac:dyDescent="0.25">
      <c r="B113" s="161">
        <v>1023</v>
      </c>
      <c r="C113" s="163">
        <v>0.37122300000000003</v>
      </c>
      <c r="D113" s="8">
        <v>0</v>
      </c>
      <c r="E113" s="165">
        <v>42.23</v>
      </c>
      <c r="G113" s="161">
        <v>225</v>
      </c>
      <c r="H113" s="163">
        <v>1.066781</v>
      </c>
      <c r="I113" s="8">
        <v>2</v>
      </c>
      <c r="J113" s="165">
        <v>108.83</v>
      </c>
      <c r="L113" s="161">
        <v>260</v>
      </c>
      <c r="M113" s="163">
        <v>0.22753799999999999</v>
      </c>
      <c r="N113" s="8">
        <v>0</v>
      </c>
      <c r="O113" s="165">
        <v>46.34</v>
      </c>
      <c r="Q113" s="161">
        <v>366</v>
      </c>
      <c r="R113" s="163">
        <v>0.13161</v>
      </c>
      <c r="S113" s="8" t="s">
        <v>12</v>
      </c>
      <c r="T113" s="8" t="s">
        <v>13</v>
      </c>
      <c r="U113" s="8">
        <v>0</v>
      </c>
      <c r="V113" s="165">
        <v>51.01</v>
      </c>
      <c r="W113" s="161">
        <v>110</v>
      </c>
      <c r="X113" s="159" t="s">
        <v>20</v>
      </c>
      <c r="Z113" s="161">
        <v>60</v>
      </c>
      <c r="AA113" s="163">
        <v>1.292486</v>
      </c>
      <c r="AB113" s="8" t="s">
        <v>4</v>
      </c>
      <c r="AC113" s="8" t="s">
        <v>5</v>
      </c>
      <c r="AD113" s="8">
        <v>2</v>
      </c>
      <c r="AE113" s="165">
        <v>115.07</v>
      </c>
      <c r="AF113" s="161">
        <v>111</v>
      </c>
      <c r="AG113" s="159" t="s">
        <v>20</v>
      </c>
      <c r="AI113" s="161">
        <v>216</v>
      </c>
      <c r="AJ113" s="163">
        <v>7.2972999999999996E-2</v>
      </c>
      <c r="AK113" s="8" t="s">
        <v>4</v>
      </c>
      <c r="AL113" s="8" t="s">
        <v>5</v>
      </c>
      <c r="AM113" s="8">
        <v>0</v>
      </c>
      <c r="AN113" s="165">
        <v>45</v>
      </c>
      <c r="AO113" s="161">
        <v>110</v>
      </c>
      <c r="AP113" s="159" t="s">
        <v>20</v>
      </c>
    </row>
    <row r="114" spans="2:42" x14ac:dyDescent="0.25">
      <c r="B114" s="161">
        <v>1024</v>
      </c>
      <c r="C114" s="163">
        <v>0.28870400000000002</v>
      </c>
      <c r="D114" s="8">
        <v>0</v>
      </c>
      <c r="E114" s="165">
        <v>54.23</v>
      </c>
      <c r="G114" s="161">
        <v>229</v>
      </c>
      <c r="H114" s="163">
        <v>0.90274200000000004</v>
      </c>
      <c r="I114" s="8">
        <v>2</v>
      </c>
      <c r="J114" s="165">
        <v>123.29</v>
      </c>
      <c r="L114" s="161">
        <v>263</v>
      </c>
      <c r="M114" s="163">
        <v>0.10856300000000001</v>
      </c>
      <c r="N114" s="8">
        <v>0</v>
      </c>
      <c r="O114" s="165">
        <v>30.44</v>
      </c>
      <c r="Q114" s="161">
        <v>372</v>
      </c>
      <c r="R114" s="163">
        <v>0.430892</v>
      </c>
      <c r="S114" s="8" t="s">
        <v>4</v>
      </c>
      <c r="T114" s="8" t="s">
        <v>5</v>
      </c>
      <c r="U114" s="8">
        <v>0</v>
      </c>
      <c r="V114" s="165">
        <v>45.77</v>
      </c>
      <c r="W114" s="161">
        <v>111</v>
      </c>
      <c r="X114" s="159" t="s">
        <v>20</v>
      </c>
      <c r="Z114" s="161">
        <v>61</v>
      </c>
      <c r="AA114" s="163">
        <v>0.93563399999999997</v>
      </c>
      <c r="AB114" s="8" t="s">
        <v>43</v>
      </c>
      <c r="AC114" s="8" t="s">
        <v>43</v>
      </c>
      <c r="AD114" s="8">
        <v>2</v>
      </c>
      <c r="AE114" s="165">
        <v>122.33</v>
      </c>
      <c r="AF114" s="161">
        <v>112</v>
      </c>
      <c r="AG114" s="159" t="s">
        <v>20</v>
      </c>
      <c r="AI114" s="161">
        <v>225</v>
      </c>
      <c r="AJ114" s="163">
        <v>0.313722</v>
      </c>
      <c r="AK114" s="8" t="s">
        <v>9</v>
      </c>
      <c r="AL114" s="8" t="s">
        <v>10</v>
      </c>
      <c r="AM114" s="8">
        <v>0</v>
      </c>
      <c r="AN114" s="165">
        <v>53.32</v>
      </c>
      <c r="AO114" s="161">
        <v>111</v>
      </c>
      <c r="AP114" s="159" t="s">
        <v>18</v>
      </c>
    </row>
    <row r="115" spans="2:42" x14ac:dyDescent="0.25">
      <c r="B115" s="161">
        <v>1027</v>
      </c>
      <c r="C115" s="163">
        <v>0.13788500000000001</v>
      </c>
      <c r="D115" s="8">
        <v>0</v>
      </c>
      <c r="E115" s="165">
        <v>47.59</v>
      </c>
      <c r="G115" s="161">
        <v>235</v>
      </c>
      <c r="H115" s="163">
        <v>0.739008</v>
      </c>
      <c r="I115" s="8">
        <v>2</v>
      </c>
      <c r="J115" s="165">
        <v>110.35</v>
      </c>
      <c r="L115" s="161">
        <v>271</v>
      </c>
      <c r="M115" s="163">
        <v>0.80089100000000002</v>
      </c>
      <c r="N115" s="8">
        <v>0</v>
      </c>
      <c r="O115" s="165">
        <v>30.71</v>
      </c>
      <c r="Q115" s="161">
        <v>376</v>
      </c>
      <c r="R115" s="163">
        <v>0.38085799999999997</v>
      </c>
      <c r="S115" s="8" t="s">
        <v>12</v>
      </c>
      <c r="T115" s="8" t="s">
        <v>13</v>
      </c>
      <c r="U115" s="8">
        <v>0</v>
      </c>
      <c r="V115" s="165">
        <v>55.67</v>
      </c>
      <c r="W115" s="161">
        <v>112</v>
      </c>
      <c r="X115" s="159" t="s">
        <v>20</v>
      </c>
      <c r="Z115" s="161">
        <v>62</v>
      </c>
      <c r="AA115" s="163">
        <v>0.30396499999999999</v>
      </c>
      <c r="AB115" s="8" t="s">
        <v>4</v>
      </c>
      <c r="AC115" s="8" t="s">
        <v>5</v>
      </c>
      <c r="AD115" s="8">
        <v>2</v>
      </c>
      <c r="AE115" s="165">
        <v>108.83</v>
      </c>
      <c r="AF115" s="161">
        <v>113</v>
      </c>
      <c r="AG115" s="159" t="s">
        <v>20</v>
      </c>
      <c r="AI115" s="161">
        <v>228</v>
      </c>
      <c r="AJ115" s="163">
        <v>0.13788500000000001</v>
      </c>
      <c r="AK115" s="8" t="s">
        <v>4</v>
      </c>
      <c r="AL115" s="8" t="s">
        <v>5</v>
      </c>
      <c r="AM115" s="8">
        <v>0</v>
      </c>
      <c r="AN115" s="165">
        <v>47.59</v>
      </c>
      <c r="AO115" s="161">
        <v>112</v>
      </c>
      <c r="AP115" s="159" t="s">
        <v>20</v>
      </c>
    </row>
    <row r="116" spans="2:42" x14ac:dyDescent="0.25">
      <c r="B116" s="161">
        <v>1028</v>
      </c>
      <c r="C116" s="163">
        <v>0.351331</v>
      </c>
      <c r="D116" s="8">
        <v>0</v>
      </c>
      <c r="E116" s="165">
        <v>51.75</v>
      </c>
      <c r="G116" s="161">
        <v>238</v>
      </c>
      <c r="H116" s="163">
        <v>0.96082500000000004</v>
      </c>
      <c r="I116" s="8">
        <v>2</v>
      </c>
      <c r="J116" s="165">
        <v>103.65</v>
      </c>
      <c r="L116" s="161">
        <v>283</v>
      </c>
      <c r="M116" s="163">
        <v>0.290767</v>
      </c>
      <c r="N116" s="8">
        <v>0</v>
      </c>
      <c r="O116" s="165">
        <v>47.23</v>
      </c>
      <c r="Q116" s="161">
        <v>378</v>
      </c>
      <c r="R116" s="163">
        <v>0.246867</v>
      </c>
      <c r="S116" s="8" t="s">
        <v>4</v>
      </c>
      <c r="T116" s="8" t="s">
        <v>5</v>
      </c>
      <c r="U116" s="8">
        <v>0</v>
      </c>
      <c r="V116" s="165">
        <v>59.32</v>
      </c>
      <c r="W116" s="161">
        <v>113</v>
      </c>
      <c r="X116" s="159" t="s">
        <v>20</v>
      </c>
      <c r="Z116" s="161">
        <v>65</v>
      </c>
      <c r="AA116" s="163">
        <v>0.50273500000000004</v>
      </c>
      <c r="AB116" s="8" t="s">
        <v>12</v>
      </c>
      <c r="AC116" s="8" t="s">
        <v>13</v>
      </c>
      <c r="AD116" s="8">
        <v>2</v>
      </c>
      <c r="AE116" s="165">
        <v>111.92</v>
      </c>
      <c r="AF116" s="161">
        <v>114</v>
      </c>
      <c r="AG116" s="159" t="s">
        <v>20</v>
      </c>
      <c r="AI116" s="161">
        <v>232</v>
      </c>
      <c r="AJ116" s="163">
        <v>0.14492099999999999</v>
      </c>
      <c r="AK116" s="8" t="s">
        <v>12</v>
      </c>
      <c r="AL116" s="8" t="s">
        <v>13</v>
      </c>
      <c r="AM116" s="8">
        <v>0</v>
      </c>
      <c r="AN116" s="165">
        <v>40.799999999999997</v>
      </c>
      <c r="AO116" s="161">
        <v>113</v>
      </c>
      <c r="AP116" s="159" t="s">
        <v>18</v>
      </c>
    </row>
    <row r="117" spans="2:42" x14ac:dyDescent="0.25">
      <c r="B117" s="161">
        <v>1031</v>
      </c>
      <c r="C117" s="163">
        <v>0.47314899999999999</v>
      </c>
      <c r="D117" s="8">
        <v>0</v>
      </c>
      <c r="E117" s="165">
        <v>57.32</v>
      </c>
      <c r="G117" s="161">
        <v>239</v>
      </c>
      <c r="H117" s="163">
        <v>0.98207</v>
      </c>
      <c r="I117" s="8">
        <v>2</v>
      </c>
      <c r="J117" s="165">
        <v>118.08</v>
      </c>
      <c r="L117" s="161">
        <v>287</v>
      </c>
      <c r="M117" s="163">
        <v>0.195633</v>
      </c>
      <c r="N117" s="8">
        <v>0</v>
      </c>
      <c r="O117" s="165">
        <v>48.98</v>
      </c>
      <c r="Q117" s="161">
        <v>381</v>
      </c>
      <c r="R117" s="163">
        <v>0.28870400000000002</v>
      </c>
      <c r="S117" s="8" t="s">
        <v>4</v>
      </c>
      <c r="T117" s="8" t="s">
        <v>5</v>
      </c>
      <c r="U117" s="8">
        <v>0</v>
      </c>
      <c r="V117" s="165">
        <v>54.23</v>
      </c>
      <c r="W117" s="161">
        <v>114</v>
      </c>
      <c r="X117" s="159" t="s">
        <v>20</v>
      </c>
      <c r="Z117" s="161">
        <v>67</v>
      </c>
      <c r="AA117" s="163">
        <v>0.59607900000000003</v>
      </c>
      <c r="AB117" s="8" t="s">
        <v>4</v>
      </c>
      <c r="AC117" s="8" t="s">
        <v>5</v>
      </c>
      <c r="AD117" s="8">
        <v>2</v>
      </c>
      <c r="AE117" s="165">
        <v>118.09</v>
      </c>
      <c r="AF117" s="161">
        <v>115</v>
      </c>
      <c r="AG117" s="159" t="s">
        <v>20</v>
      </c>
      <c r="AI117" s="161">
        <v>234</v>
      </c>
      <c r="AJ117" s="163">
        <v>0.111052</v>
      </c>
      <c r="AK117" s="8" t="s">
        <v>4</v>
      </c>
      <c r="AL117" s="8" t="s">
        <v>5</v>
      </c>
      <c r="AM117" s="8">
        <v>0</v>
      </c>
      <c r="AN117" s="165">
        <v>56.12</v>
      </c>
      <c r="AO117" s="161">
        <v>114</v>
      </c>
      <c r="AP117" s="159" t="s">
        <v>20</v>
      </c>
    </row>
    <row r="118" spans="2:42" x14ac:dyDescent="0.25">
      <c r="B118" s="161">
        <v>1038</v>
      </c>
      <c r="C118" s="163">
        <v>0.26873399999999997</v>
      </c>
      <c r="D118" s="8">
        <v>0</v>
      </c>
      <c r="E118" s="165">
        <v>54.8</v>
      </c>
      <c r="G118" s="161">
        <v>240</v>
      </c>
      <c r="H118" s="163">
        <v>2.5529899999999999</v>
      </c>
      <c r="I118" s="8">
        <v>2</v>
      </c>
      <c r="J118" s="165">
        <v>109.82</v>
      </c>
      <c r="L118" s="161">
        <v>290</v>
      </c>
      <c r="M118" s="163">
        <v>0.42946400000000001</v>
      </c>
      <c r="N118" s="8">
        <v>0</v>
      </c>
      <c r="O118" s="165">
        <v>36.130000000000003</v>
      </c>
      <c r="Q118" s="161">
        <v>385</v>
      </c>
      <c r="R118" s="163">
        <v>8.344E-2</v>
      </c>
      <c r="S118" s="8" t="s">
        <v>4</v>
      </c>
      <c r="T118" s="8" t="s">
        <v>5</v>
      </c>
      <c r="U118" s="8">
        <v>0</v>
      </c>
      <c r="V118" s="165">
        <v>47.38</v>
      </c>
      <c r="W118" s="161">
        <v>115</v>
      </c>
      <c r="X118" s="159" t="s">
        <v>20</v>
      </c>
      <c r="Z118" s="161">
        <v>69</v>
      </c>
      <c r="AA118" s="163">
        <v>0.37937100000000001</v>
      </c>
      <c r="AB118" s="8" t="s">
        <v>12</v>
      </c>
      <c r="AC118" s="8" t="s">
        <v>13</v>
      </c>
      <c r="AD118" s="8">
        <v>2</v>
      </c>
      <c r="AE118" s="165">
        <v>116.57</v>
      </c>
      <c r="AF118" s="161">
        <v>116</v>
      </c>
      <c r="AG118" s="159" t="s">
        <v>20</v>
      </c>
      <c r="AI118" s="161">
        <v>238</v>
      </c>
      <c r="AJ118" s="163">
        <v>5.0729000000000003E-2</v>
      </c>
      <c r="AK118" s="8" t="s">
        <v>4</v>
      </c>
      <c r="AL118" s="8" t="s">
        <v>5</v>
      </c>
      <c r="AM118" s="8">
        <v>0</v>
      </c>
      <c r="AN118" s="165">
        <v>39.4</v>
      </c>
      <c r="AO118" s="161">
        <v>115</v>
      </c>
      <c r="AP118" s="159" t="s">
        <v>17</v>
      </c>
    </row>
    <row r="119" spans="2:42" x14ac:dyDescent="0.25">
      <c r="B119" s="161">
        <v>1039</v>
      </c>
      <c r="C119" s="163">
        <v>0.40609699999999999</v>
      </c>
      <c r="D119" s="8">
        <v>0</v>
      </c>
      <c r="E119" s="165">
        <v>55.87</v>
      </c>
      <c r="G119" s="161">
        <v>241</v>
      </c>
      <c r="H119" s="163">
        <v>0.96387199999999995</v>
      </c>
      <c r="I119" s="8">
        <v>2</v>
      </c>
      <c r="J119" s="165">
        <v>104.01</v>
      </c>
      <c r="L119" s="161">
        <v>306</v>
      </c>
      <c r="M119" s="163">
        <v>0.15670000000000001</v>
      </c>
      <c r="N119" s="8">
        <v>0</v>
      </c>
      <c r="O119" s="165">
        <v>46.78</v>
      </c>
      <c r="Q119" s="161">
        <v>387</v>
      </c>
      <c r="R119" s="163">
        <v>0.15102299999999999</v>
      </c>
      <c r="S119" s="8" t="s">
        <v>4</v>
      </c>
      <c r="T119" s="8" t="s">
        <v>5</v>
      </c>
      <c r="U119" s="8">
        <v>0</v>
      </c>
      <c r="V119" s="165">
        <v>58.82</v>
      </c>
      <c r="W119" s="161">
        <v>116</v>
      </c>
      <c r="X119" s="159" t="s">
        <v>20</v>
      </c>
      <c r="Z119" s="161">
        <v>70</v>
      </c>
      <c r="AA119" s="163">
        <v>0.470443</v>
      </c>
      <c r="AB119" s="8" t="s">
        <v>4</v>
      </c>
      <c r="AC119" s="8" t="s">
        <v>5</v>
      </c>
      <c r="AD119" s="8">
        <v>2</v>
      </c>
      <c r="AE119" s="165">
        <v>110.61</v>
      </c>
      <c r="AF119" s="161">
        <v>117</v>
      </c>
      <c r="AG119" s="159" t="s">
        <v>18</v>
      </c>
      <c r="AI119" s="161">
        <v>244</v>
      </c>
      <c r="AJ119" s="163">
        <v>0.50603500000000001</v>
      </c>
      <c r="AK119" s="8" t="s">
        <v>42</v>
      </c>
      <c r="AL119" s="8" t="s">
        <v>42</v>
      </c>
      <c r="AM119" s="8">
        <v>0</v>
      </c>
      <c r="AN119" s="165">
        <v>51.88</v>
      </c>
      <c r="AO119" s="161">
        <v>116</v>
      </c>
      <c r="AP119" s="159" t="s">
        <v>17</v>
      </c>
    </row>
    <row r="120" spans="2:42" x14ac:dyDescent="0.25">
      <c r="B120" s="161">
        <v>1042</v>
      </c>
      <c r="C120" s="163">
        <v>0.22753799999999999</v>
      </c>
      <c r="D120" s="8">
        <v>0</v>
      </c>
      <c r="E120" s="165">
        <v>46.34</v>
      </c>
      <c r="G120" s="161">
        <v>242</v>
      </c>
      <c r="H120" s="163">
        <v>2.6392250000000002</v>
      </c>
      <c r="I120" s="8">
        <v>2</v>
      </c>
      <c r="J120" s="165">
        <v>114.1</v>
      </c>
      <c r="L120" s="161">
        <v>307</v>
      </c>
      <c r="M120" s="163">
        <v>0.21887499999999999</v>
      </c>
      <c r="N120" s="8">
        <v>0</v>
      </c>
      <c r="O120" s="165">
        <v>41.63</v>
      </c>
      <c r="Q120" s="161">
        <v>391</v>
      </c>
      <c r="R120" s="163">
        <v>0.184976</v>
      </c>
      <c r="S120" s="8" t="s">
        <v>12</v>
      </c>
      <c r="T120" s="8" t="s">
        <v>13</v>
      </c>
      <c r="U120" s="8">
        <v>0</v>
      </c>
      <c r="V120" s="165">
        <v>40</v>
      </c>
      <c r="W120" s="161">
        <v>117</v>
      </c>
      <c r="X120" s="159" t="s">
        <v>20</v>
      </c>
      <c r="Z120" s="161">
        <v>72</v>
      </c>
      <c r="AA120" s="163">
        <v>1.1510130000000001</v>
      </c>
      <c r="AB120" s="8" t="s">
        <v>12</v>
      </c>
      <c r="AC120" s="8" t="s">
        <v>13</v>
      </c>
      <c r="AD120" s="8">
        <v>2</v>
      </c>
      <c r="AE120" s="165">
        <v>108</v>
      </c>
      <c r="AF120" s="161">
        <v>118</v>
      </c>
      <c r="AG120" s="159" t="s">
        <v>20</v>
      </c>
      <c r="AI120" s="161">
        <v>247</v>
      </c>
      <c r="AJ120" s="163">
        <v>4.8731999999999998E-2</v>
      </c>
      <c r="AK120" s="8" t="s">
        <v>9</v>
      </c>
      <c r="AL120" s="8" t="s">
        <v>10</v>
      </c>
      <c r="AM120" s="8">
        <v>0</v>
      </c>
      <c r="AN120" s="165">
        <v>39.5</v>
      </c>
      <c r="AO120" s="161">
        <v>117</v>
      </c>
      <c r="AP120" s="159" t="s">
        <v>20</v>
      </c>
    </row>
    <row r="121" spans="2:42" x14ac:dyDescent="0.25">
      <c r="B121" s="161">
        <v>1045</v>
      </c>
      <c r="C121" s="163">
        <v>0.10856300000000001</v>
      </c>
      <c r="D121" s="8">
        <v>0</v>
      </c>
      <c r="E121" s="165">
        <v>30.44</v>
      </c>
      <c r="G121" s="161">
        <v>243</v>
      </c>
      <c r="H121" s="163">
        <v>1.42133</v>
      </c>
      <c r="I121" s="8">
        <v>2</v>
      </c>
      <c r="J121" s="165">
        <v>115.7</v>
      </c>
      <c r="L121" s="161">
        <v>308</v>
      </c>
      <c r="M121" s="163">
        <v>0.26206400000000002</v>
      </c>
      <c r="N121" s="8">
        <v>0</v>
      </c>
      <c r="O121" s="165">
        <v>48.15</v>
      </c>
      <c r="Q121" s="161">
        <v>394</v>
      </c>
      <c r="R121" s="163">
        <v>5.8909000000000003E-2</v>
      </c>
      <c r="S121" s="8" t="s">
        <v>4</v>
      </c>
      <c r="T121" s="8" t="s">
        <v>5</v>
      </c>
      <c r="U121" s="8">
        <v>0</v>
      </c>
      <c r="V121" s="165">
        <v>33.72</v>
      </c>
      <c r="W121" s="161">
        <v>118</v>
      </c>
      <c r="X121" s="159" t="s">
        <v>20</v>
      </c>
      <c r="Z121" s="161">
        <v>74</v>
      </c>
      <c r="AA121" s="163">
        <v>0.19821</v>
      </c>
      <c r="AB121" s="8" t="s">
        <v>4</v>
      </c>
      <c r="AC121" s="8" t="s">
        <v>5</v>
      </c>
      <c r="AD121" s="8">
        <v>2</v>
      </c>
      <c r="AE121" s="165">
        <v>107.44</v>
      </c>
      <c r="AF121" s="161">
        <v>119</v>
      </c>
      <c r="AG121" s="159" t="s">
        <v>20</v>
      </c>
      <c r="AI121" s="161">
        <v>248</v>
      </c>
      <c r="AJ121" s="163">
        <v>0.68843699999999997</v>
      </c>
      <c r="AK121" s="8" t="s">
        <v>4</v>
      </c>
      <c r="AL121" s="8" t="s">
        <v>5</v>
      </c>
      <c r="AM121" s="8">
        <v>0</v>
      </c>
      <c r="AN121" s="165">
        <v>47.8</v>
      </c>
      <c r="AO121" s="161">
        <v>118</v>
      </c>
      <c r="AP121" s="159" t="s">
        <v>18</v>
      </c>
    </row>
    <row r="122" spans="2:42" x14ac:dyDescent="0.25">
      <c r="B122" s="161">
        <v>1053</v>
      </c>
      <c r="C122" s="163">
        <v>0.80089100000000002</v>
      </c>
      <c r="D122" s="8">
        <v>0</v>
      </c>
      <c r="E122" s="165">
        <v>30.71</v>
      </c>
      <c r="G122" s="161">
        <v>244</v>
      </c>
      <c r="H122" s="163">
        <v>2.4888949999999999</v>
      </c>
      <c r="I122" s="8">
        <v>2</v>
      </c>
      <c r="J122" s="165">
        <v>124.83</v>
      </c>
      <c r="L122" s="161">
        <v>314</v>
      </c>
      <c r="M122" s="163">
        <v>0.32717600000000002</v>
      </c>
      <c r="N122" s="8">
        <v>0</v>
      </c>
      <c r="O122" s="165">
        <v>55.12</v>
      </c>
      <c r="Q122" s="161">
        <v>397</v>
      </c>
      <c r="R122" s="163">
        <v>0.18299699999999999</v>
      </c>
      <c r="S122" s="8" t="s">
        <v>4</v>
      </c>
      <c r="T122" s="8" t="s">
        <v>5</v>
      </c>
      <c r="U122" s="8">
        <v>0</v>
      </c>
      <c r="V122" s="165">
        <v>58.39</v>
      </c>
      <c r="W122" s="161">
        <v>119</v>
      </c>
      <c r="X122" s="159" t="s">
        <v>20</v>
      </c>
      <c r="Z122" s="161">
        <v>79</v>
      </c>
      <c r="AA122" s="163">
        <v>0.45791199999999999</v>
      </c>
      <c r="AB122" s="8" t="s">
        <v>4</v>
      </c>
      <c r="AC122" s="8" t="s">
        <v>5</v>
      </c>
      <c r="AD122" s="8">
        <v>2</v>
      </c>
      <c r="AE122" s="165">
        <v>115.76</v>
      </c>
      <c r="AF122" s="161">
        <v>120</v>
      </c>
      <c r="AG122" s="159" t="s">
        <v>20</v>
      </c>
      <c r="AI122" s="161">
        <v>258</v>
      </c>
      <c r="AJ122" s="163">
        <v>0.10856300000000001</v>
      </c>
      <c r="AK122" s="8" t="s">
        <v>42</v>
      </c>
      <c r="AL122" s="8" t="s">
        <v>42</v>
      </c>
      <c r="AM122" s="8">
        <v>0</v>
      </c>
      <c r="AN122" s="165">
        <v>30.44</v>
      </c>
      <c r="AO122" s="161">
        <v>119</v>
      </c>
      <c r="AP122" s="159" t="s">
        <v>18</v>
      </c>
    </row>
    <row r="123" spans="2:42" x14ac:dyDescent="0.25">
      <c r="B123" s="161">
        <v>1065</v>
      </c>
      <c r="C123" s="163">
        <v>0.290767</v>
      </c>
      <c r="D123" s="8">
        <v>0</v>
      </c>
      <c r="E123" s="165">
        <v>47.23</v>
      </c>
      <c r="G123" s="161">
        <v>247</v>
      </c>
      <c r="H123" s="163">
        <v>2.358047</v>
      </c>
      <c r="I123" s="8">
        <v>2</v>
      </c>
      <c r="J123" s="165">
        <v>104.08</v>
      </c>
      <c r="L123" s="161">
        <v>316</v>
      </c>
      <c r="M123" s="163">
        <v>0.219941</v>
      </c>
      <c r="N123" s="8">
        <v>0</v>
      </c>
      <c r="O123" s="165">
        <v>42.68</v>
      </c>
      <c r="Q123" s="161">
        <v>406</v>
      </c>
      <c r="R123" s="163">
        <v>0.302902</v>
      </c>
      <c r="S123" s="8" t="s">
        <v>4</v>
      </c>
      <c r="T123" s="8" t="s">
        <v>5</v>
      </c>
      <c r="U123" s="8">
        <v>0</v>
      </c>
      <c r="V123" s="165">
        <v>58.4</v>
      </c>
      <c r="W123" s="161">
        <v>120</v>
      </c>
      <c r="X123" s="159" t="s">
        <v>20</v>
      </c>
      <c r="Z123" s="161">
        <v>84</v>
      </c>
      <c r="AA123" s="163">
        <v>1.013074</v>
      </c>
      <c r="AB123" s="8" t="s">
        <v>4</v>
      </c>
      <c r="AC123" s="8" t="s">
        <v>5</v>
      </c>
      <c r="AD123" s="8">
        <v>2</v>
      </c>
      <c r="AE123" s="165">
        <v>104.45</v>
      </c>
      <c r="AF123" s="161">
        <v>121</v>
      </c>
      <c r="AG123" s="159" t="s">
        <v>18</v>
      </c>
      <c r="AI123" s="161">
        <v>265</v>
      </c>
      <c r="AJ123" s="163">
        <v>0.29194199999999998</v>
      </c>
      <c r="AK123" s="8" t="s">
        <v>4</v>
      </c>
      <c r="AL123" s="8" t="s">
        <v>5</v>
      </c>
      <c r="AM123" s="8">
        <v>0</v>
      </c>
      <c r="AN123" s="165">
        <v>54.36</v>
      </c>
      <c r="AO123" s="161">
        <v>120</v>
      </c>
      <c r="AP123" s="159" t="s">
        <v>20</v>
      </c>
    </row>
    <row r="124" spans="2:42" x14ac:dyDescent="0.25">
      <c r="B124" s="161">
        <v>1069</v>
      </c>
      <c r="C124" s="163">
        <v>0.195633</v>
      </c>
      <c r="D124" s="8">
        <v>0</v>
      </c>
      <c r="E124" s="165">
        <v>48.98</v>
      </c>
      <c r="G124" s="161">
        <v>249</v>
      </c>
      <c r="H124" s="163">
        <v>0.56459999999999999</v>
      </c>
      <c r="I124" s="8">
        <v>2</v>
      </c>
      <c r="J124" s="165">
        <v>108.15</v>
      </c>
      <c r="L124" s="161">
        <v>317</v>
      </c>
      <c r="M124" s="163">
        <v>0.18566199999999999</v>
      </c>
      <c r="N124" s="8">
        <v>0</v>
      </c>
      <c r="O124" s="165">
        <v>51.65</v>
      </c>
      <c r="Q124" s="161">
        <v>411</v>
      </c>
      <c r="R124" s="163">
        <v>7.2972999999999996E-2</v>
      </c>
      <c r="S124" s="8" t="s">
        <v>4</v>
      </c>
      <c r="T124" s="8" t="s">
        <v>5</v>
      </c>
      <c r="U124" s="8">
        <v>0</v>
      </c>
      <c r="V124" s="165">
        <v>45</v>
      </c>
      <c r="W124" s="161">
        <v>121</v>
      </c>
      <c r="X124" s="159" t="s">
        <v>20</v>
      </c>
      <c r="Z124" s="161">
        <v>85</v>
      </c>
      <c r="AA124" s="163">
        <v>0.72492599999999996</v>
      </c>
      <c r="AB124" s="8" t="s">
        <v>4</v>
      </c>
      <c r="AC124" s="8" t="s">
        <v>5</v>
      </c>
      <c r="AD124" s="8">
        <v>2</v>
      </c>
      <c r="AE124" s="165">
        <v>108.21</v>
      </c>
      <c r="AF124" s="161">
        <v>122</v>
      </c>
      <c r="AG124" s="159" t="s">
        <v>18</v>
      </c>
      <c r="AI124" s="161">
        <v>268</v>
      </c>
      <c r="AJ124" s="163">
        <v>9.5526E-2</v>
      </c>
      <c r="AK124" s="8" t="s">
        <v>9</v>
      </c>
      <c r="AL124" s="8" t="s">
        <v>10</v>
      </c>
      <c r="AM124" s="8">
        <v>0</v>
      </c>
      <c r="AN124" s="165">
        <v>58.79</v>
      </c>
      <c r="AO124" s="161">
        <v>121</v>
      </c>
      <c r="AP124" s="159" t="s">
        <v>18</v>
      </c>
    </row>
    <row r="125" spans="2:42" x14ac:dyDescent="0.25">
      <c r="B125" s="161">
        <v>1072</v>
      </c>
      <c r="C125" s="163">
        <v>0.42946400000000001</v>
      </c>
      <c r="D125" s="8">
        <v>0</v>
      </c>
      <c r="E125" s="165">
        <v>36.130000000000003</v>
      </c>
      <c r="G125" s="161">
        <v>251</v>
      </c>
      <c r="H125" s="163">
        <v>0.63020699999999996</v>
      </c>
      <c r="I125" s="8">
        <v>2</v>
      </c>
      <c r="J125" s="165">
        <v>121.09</v>
      </c>
      <c r="L125" s="161">
        <v>322</v>
      </c>
      <c r="M125" s="163">
        <v>0.23402600000000001</v>
      </c>
      <c r="N125" s="8">
        <v>0</v>
      </c>
      <c r="O125" s="165">
        <v>53.53</v>
      </c>
      <c r="Q125" s="161">
        <v>422</v>
      </c>
      <c r="R125" s="163">
        <v>0.313722</v>
      </c>
      <c r="S125" s="8" t="s">
        <v>4</v>
      </c>
      <c r="T125" s="8" t="s">
        <v>5</v>
      </c>
      <c r="U125" s="8">
        <v>0</v>
      </c>
      <c r="V125" s="165">
        <v>53.32</v>
      </c>
      <c r="W125" s="161">
        <v>122</v>
      </c>
      <c r="X125" s="159" t="s">
        <v>20</v>
      </c>
      <c r="Z125" s="161">
        <v>90</v>
      </c>
      <c r="AA125" s="163">
        <v>0.61649500000000002</v>
      </c>
      <c r="AB125" s="8" t="s">
        <v>4</v>
      </c>
      <c r="AC125" s="8" t="s">
        <v>5</v>
      </c>
      <c r="AD125" s="8">
        <v>2</v>
      </c>
      <c r="AE125" s="165">
        <v>120.68</v>
      </c>
      <c r="AF125" s="161">
        <v>123</v>
      </c>
      <c r="AG125" s="159" t="s">
        <v>20</v>
      </c>
      <c r="AI125" s="161">
        <v>273</v>
      </c>
      <c r="AJ125" s="163">
        <v>0.21176</v>
      </c>
      <c r="AK125" s="8" t="s">
        <v>9</v>
      </c>
      <c r="AL125" s="8" t="s">
        <v>10</v>
      </c>
      <c r="AM125" s="8">
        <v>0</v>
      </c>
      <c r="AN125" s="165">
        <v>45.25</v>
      </c>
      <c r="AO125" s="161">
        <v>122</v>
      </c>
      <c r="AP125" s="159" t="s">
        <v>20</v>
      </c>
    </row>
    <row r="126" spans="2:42" x14ac:dyDescent="0.25">
      <c r="B126" s="161">
        <v>1088</v>
      </c>
      <c r="C126" s="163">
        <v>0.15670000000000001</v>
      </c>
      <c r="D126" s="8">
        <v>0</v>
      </c>
      <c r="E126" s="165">
        <v>46.78</v>
      </c>
      <c r="G126" s="161">
        <v>253</v>
      </c>
      <c r="H126" s="163">
        <v>2.1331720000000001</v>
      </c>
      <c r="I126" s="8">
        <v>2</v>
      </c>
      <c r="J126" s="165">
        <v>114.67</v>
      </c>
      <c r="L126" s="161">
        <v>324</v>
      </c>
      <c r="M126" s="163">
        <v>0.46163999999999999</v>
      </c>
      <c r="N126" s="8">
        <v>0</v>
      </c>
      <c r="O126" s="165">
        <v>45.67</v>
      </c>
      <c r="Q126" s="161">
        <v>425</v>
      </c>
      <c r="R126" s="163">
        <v>0.13788500000000001</v>
      </c>
      <c r="S126" s="8" t="s">
        <v>4</v>
      </c>
      <c r="T126" s="8" t="s">
        <v>5</v>
      </c>
      <c r="U126" s="8">
        <v>0</v>
      </c>
      <c r="V126" s="165">
        <v>47.59</v>
      </c>
      <c r="W126" s="161">
        <v>123</v>
      </c>
      <c r="X126" s="159" t="s">
        <v>17</v>
      </c>
      <c r="Z126" s="161">
        <v>91</v>
      </c>
      <c r="AA126" s="163">
        <v>0.31247399999999997</v>
      </c>
      <c r="AB126" s="8" t="s">
        <v>4</v>
      </c>
      <c r="AC126" s="8" t="s">
        <v>5</v>
      </c>
      <c r="AD126" s="8">
        <v>2</v>
      </c>
      <c r="AE126" s="165">
        <v>107.99</v>
      </c>
      <c r="AF126" s="161">
        <v>124</v>
      </c>
      <c r="AG126" s="159" t="s">
        <v>17</v>
      </c>
      <c r="AI126" s="161">
        <v>280</v>
      </c>
      <c r="AJ126" s="163">
        <v>0.1668</v>
      </c>
      <c r="AK126" s="8" t="s">
        <v>42</v>
      </c>
      <c r="AL126" s="8" t="s">
        <v>42</v>
      </c>
      <c r="AM126" s="8">
        <v>0</v>
      </c>
      <c r="AN126" s="165">
        <v>56.57</v>
      </c>
      <c r="AO126" s="161">
        <v>123</v>
      </c>
      <c r="AP126" s="159" t="s">
        <v>18</v>
      </c>
    </row>
    <row r="127" spans="2:42" x14ac:dyDescent="0.25">
      <c r="B127" s="161">
        <v>1089</v>
      </c>
      <c r="C127" s="163">
        <v>0.21887499999999999</v>
      </c>
      <c r="D127" s="8">
        <v>0</v>
      </c>
      <c r="E127" s="165">
        <v>41.63</v>
      </c>
      <c r="G127" s="161">
        <v>254</v>
      </c>
      <c r="H127" s="163">
        <v>0.39758900000000003</v>
      </c>
      <c r="I127" s="8">
        <v>2</v>
      </c>
      <c r="J127" s="165">
        <v>116.05</v>
      </c>
      <c r="L127" s="161">
        <v>326</v>
      </c>
      <c r="M127" s="163">
        <v>0.67463399999999996</v>
      </c>
      <c r="N127" s="8">
        <v>0</v>
      </c>
      <c r="O127" s="165">
        <v>51.73</v>
      </c>
      <c r="Q127" s="161">
        <v>431</v>
      </c>
      <c r="R127" s="163">
        <v>0.14492099999999999</v>
      </c>
      <c r="S127" s="8" t="s">
        <v>12</v>
      </c>
      <c r="T127" s="8" t="s">
        <v>13</v>
      </c>
      <c r="U127" s="8">
        <v>0</v>
      </c>
      <c r="V127" s="165">
        <v>40.799999999999997</v>
      </c>
      <c r="W127" s="161">
        <v>124</v>
      </c>
      <c r="X127" s="159" t="s">
        <v>20</v>
      </c>
      <c r="Z127" s="161">
        <v>92</v>
      </c>
      <c r="AA127" s="163">
        <v>7.9352000000000006E-2</v>
      </c>
      <c r="AB127" s="8" t="s">
        <v>4</v>
      </c>
      <c r="AC127" s="8" t="s">
        <v>5</v>
      </c>
      <c r="AD127" s="8">
        <v>2</v>
      </c>
      <c r="AE127" s="165">
        <v>124.11</v>
      </c>
      <c r="AF127" s="161">
        <v>125</v>
      </c>
      <c r="AG127" s="159" t="s">
        <v>20</v>
      </c>
      <c r="AI127" s="161">
        <v>282</v>
      </c>
      <c r="AJ127" s="163">
        <v>0.190885</v>
      </c>
      <c r="AK127" s="8" t="s">
        <v>4</v>
      </c>
      <c r="AL127" s="8" t="s">
        <v>5</v>
      </c>
      <c r="AM127" s="8">
        <v>0</v>
      </c>
      <c r="AN127" s="165">
        <v>46.12</v>
      </c>
      <c r="AO127" s="161">
        <v>124</v>
      </c>
      <c r="AP127" s="159" t="s">
        <v>20</v>
      </c>
    </row>
    <row r="128" spans="2:42" x14ac:dyDescent="0.25">
      <c r="B128" s="161">
        <v>1090</v>
      </c>
      <c r="C128" s="163">
        <v>0.26206400000000002</v>
      </c>
      <c r="D128" s="8">
        <v>0</v>
      </c>
      <c r="E128" s="165">
        <v>48.15</v>
      </c>
      <c r="G128" s="161">
        <v>255</v>
      </c>
      <c r="H128" s="163">
        <v>0.73252700000000004</v>
      </c>
      <c r="I128" s="8">
        <v>2</v>
      </c>
      <c r="J128" s="165">
        <v>119.9</v>
      </c>
      <c r="L128" s="161">
        <v>327</v>
      </c>
      <c r="M128" s="163">
        <v>0.37976900000000002</v>
      </c>
      <c r="N128" s="8">
        <v>0</v>
      </c>
      <c r="O128" s="165">
        <v>48.71</v>
      </c>
      <c r="Q128" s="161">
        <v>433</v>
      </c>
      <c r="R128" s="163">
        <v>0.111052</v>
      </c>
      <c r="S128" s="8" t="s">
        <v>4</v>
      </c>
      <c r="T128" s="8" t="s">
        <v>5</v>
      </c>
      <c r="U128" s="8">
        <v>0</v>
      </c>
      <c r="V128" s="165">
        <v>56.12</v>
      </c>
      <c r="W128" s="161">
        <v>125</v>
      </c>
      <c r="X128" s="159" t="s">
        <v>20</v>
      </c>
      <c r="Z128" s="161">
        <v>94</v>
      </c>
      <c r="AA128" s="163">
        <v>0.43935200000000002</v>
      </c>
      <c r="AB128" s="8" t="s">
        <v>4</v>
      </c>
      <c r="AC128" s="8" t="s">
        <v>5</v>
      </c>
      <c r="AD128" s="8">
        <v>2</v>
      </c>
      <c r="AE128" s="165">
        <v>119.36</v>
      </c>
      <c r="AF128" s="161">
        <v>126</v>
      </c>
      <c r="AG128" s="159" t="s">
        <v>20</v>
      </c>
      <c r="AI128" s="161">
        <v>285</v>
      </c>
      <c r="AJ128" s="163">
        <v>0.18831100000000001</v>
      </c>
      <c r="AK128" s="8" t="s">
        <v>4</v>
      </c>
      <c r="AL128" s="8" t="s">
        <v>5</v>
      </c>
      <c r="AM128" s="8">
        <v>0</v>
      </c>
      <c r="AN128" s="165">
        <v>45.54</v>
      </c>
      <c r="AO128" s="161">
        <v>125</v>
      </c>
      <c r="AP128" s="159" t="s">
        <v>20</v>
      </c>
    </row>
    <row r="129" spans="2:42" x14ac:dyDescent="0.25">
      <c r="B129" s="161">
        <v>1096</v>
      </c>
      <c r="C129" s="163">
        <v>0.32717600000000002</v>
      </c>
      <c r="D129" s="8">
        <v>0</v>
      </c>
      <c r="E129" s="165">
        <v>55.12</v>
      </c>
      <c r="G129" s="161">
        <v>258</v>
      </c>
      <c r="H129" s="163">
        <v>5.1391640000000001</v>
      </c>
      <c r="I129" s="8">
        <v>2</v>
      </c>
      <c r="J129" s="165">
        <v>107.9</v>
      </c>
      <c r="L129" s="161">
        <v>328</v>
      </c>
      <c r="M129" s="163">
        <v>0.73467199999999999</v>
      </c>
      <c r="N129" s="8">
        <v>0</v>
      </c>
      <c r="O129" s="165">
        <v>52.86</v>
      </c>
      <c r="Q129" s="161">
        <v>441</v>
      </c>
      <c r="R129" s="163">
        <v>5.0729000000000003E-2</v>
      </c>
      <c r="S129" s="8" t="s">
        <v>4</v>
      </c>
      <c r="T129" s="8" t="s">
        <v>5</v>
      </c>
      <c r="U129" s="8">
        <v>0</v>
      </c>
      <c r="V129" s="165">
        <v>39.4</v>
      </c>
      <c r="W129" s="161">
        <v>126</v>
      </c>
      <c r="X129" s="159" t="s">
        <v>20</v>
      </c>
      <c r="Z129" s="161">
        <v>96</v>
      </c>
      <c r="AA129" s="163">
        <v>0.79542800000000002</v>
      </c>
      <c r="AB129" s="8" t="s">
        <v>4</v>
      </c>
      <c r="AC129" s="8" t="s">
        <v>5</v>
      </c>
      <c r="AD129" s="8">
        <v>2</v>
      </c>
      <c r="AE129" s="165">
        <v>110.6</v>
      </c>
      <c r="AF129" s="161">
        <v>127</v>
      </c>
      <c r="AG129" s="159" t="s">
        <v>17</v>
      </c>
      <c r="AI129" s="161">
        <v>291</v>
      </c>
      <c r="AJ129" s="163">
        <v>6.8373000000000003E-2</v>
      </c>
      <c r="AK129" s="8" t="s">
        <v>4</v>
      </c>
      <c r="AL129" s="8" t="s">
        <v>5</v>
      </c>
      <c r="AM129" s="8">
        <v>0</v>
      </c>
      <c r="AN129" s="165">
        <v>51.35</v>
      </c>
      <c r="AO129" s="161">
        <v>126</v>
      </c>
      <c r="AP129" s="159" t="s">
        <v>17</v>
      </c>
    </row>
    <row r="130" spans="2:42" x14ac:dyDescent="0.25">
      <c r="B130" s="161">
        <v>1098</v>
      </c>
      <c r="C130" s="163">
        <v>0.219941</v>
      </c>
      <c r="D130" s="8">
        <v>0</v>
      </c>
      <c r="E130" s="165">
        <v>42.68</v>
      </c>
      <c r="G130" s="161">
        <v>259</v>
      </c>
      <c r="H130" s="163">
        <v>1.412256</v>
      </c>
      <c r="I130" s="8">
        <v>2</v>
      </c>
      <c r="J130" s="165">
        <v>108.58</v>
      </c>
      <c r="L130" s="161">
        <v>331</v>
      </c>
      <c r="M130" s="163">
        <v>0.86542799999999998</v>
      </c>
      <c r="N130" s="8">
        <v>0</v>
      </c>
      <c r="O130" s="165">
        <v>42.6</v>
      </c>
      <c r="Q130" s="161">
        <v>455</v>
      </c>
      <c r="R130" s="163">
        <v>0.50603500000000001</v>
      </c>
      <c r="S130" s="8" t="s">
        <v>4</v>
      </c>
      <c r="T130" s="8" t="s">
        <v>5</v>
      </c>
      <c r="U130" s="8">
        <v>0</v>
      </c>
      <c r="V130" s="165">
        <v>51.88</v>
      </c>
      <c r="W130" s="161">
        <v>127</v>
      </c>
      <c r="X130" s="159" t="s">
        <v>20</v>
      </c>
      <c r="Z130" s="161">
        <v>99</v>
      </c>
      <c r="AA130" s="163">
        <v>0.19251599999999999</v>
      </c>
      <c r="AB130" s="8" t="s">
        <v>4</v>
      </c>
      <c r="AC130" s="8" t="s">
        <v>5</v>
      </c>
      <c r="AD130" s="8">
        <v>2</v>
      </c>
      <c r="AE130" s="165">
        <v>119.53</v>
      </c>
      <c r="AF130" s="161">
        <v>128</v>
      </c>
      <c r="AG130" s="159" t="s">
        <v>18</v>
      </c>
      <c r="AI130" s="161">
        <v>297</v>
      </c>
      <c r="AJ130" s="163">
        <v>9.8905000000000007E-2</v>
      </c>
      <c r="AK130" s="8" t="s">
        <v>9</v>
      </c>
      <c r="AL130" s="8" t="s">
        <v>10</v>
      </c>
      <c r="AM130" s="8">
        <v>0</v>
      </c>
      <c r="AN130" s="165">
        <v>56.63</v>
      </c>
      <c r="AO130" s="161">
        <v>127</v>
      </c>
      <c r="AP130" s="159" t="s">
        <v>20</v>
      </c>
    </row>
    <row r="131" spans="2:42" x14ac:dyDescent="0.25">
      <c r="B131" s="161">
        <v>1099</v>
      </c>
      <c r="C131" s="163">
        <v>0.18566199999999999</v>
      </c>
      <c r="D131" s="8">
        <v>0</v>
      </c>
      <c r="E131" s="165">
        <v>51.65</v>
      </c>
      <c r="G131" s="161">
        <v>260</v>
      </c>
      <c r="H131" s="163">
        <v>0.79555299999999995</v>
      </c>
      <c r="I131" s="8">
        <v>2</v>
      </c>
      <c r="J131" s="165">
        <v>111.7</v>
      </c>
      <c r="L131" s="161">
        <v>332</v>
      </c>
      <c r="M131" s="163">
        <v>0.97476399999999996</v>
      </c>
      <c r="N131" s="8">
        <v>0</v>
      </c>
      <c r="O131" s="165">
        <v>54.12</v>
      </c>
      <c r="Q131" s="161">
        <v>462</v>
      </c>
      <c r="R131" s="163">
        <v>4.8731999999999998E-2</v>
      </c>
      <c r="S131" s="8" t="s">
        <v>4</v>
      </c>
      <c r="T131" s="8" t="s">
        <v>5</v>
      </c>
      <c r="U131" s="8">
        <v>0</v>
      </c>
      <c r="V131" s="165">
        <v>39.5</v>
      </c>
      <c r="W131" s="161">
        <v>128</v>
      </c>
      <c r="X131" s="159" t="s">
        <v>20</v>
      </c>
      <c r="Z131" s="161">
        <v>100</v>
      </c>
      <c r="AA131" s="163">
        <v>0.53529499999999997</v>
      </c>
      <c r="AB131" s="8" t="s">
        <v>4</v>
      </c>
      <c r="AC131" s="8" t="s">
        <v>5</v>
      </c>
      <c r="AD131" s="8">
        <v>2</v>
      </c>
      <c r="AE131" s="165">
        <v>115.18</v>
      </c>
      <c r="AF131" s="161">
        <v>129</v>
      </c>
      <c r="AG131" s="159" t="s">
        <v>20</v>
      </c>
      <c r="AI131" s="161">
        <v>301</v>
      </c>
      <c r="AJ131" s="163">
        <v>8.9247999999999994E-2</v>
      </c>
      <c r="AK131" s="8" t="s">
        <v>9</v>
      </c>
      <c r="AL131" s="8" t="s">
        <v>10</v>
      </c>
      <c r="AM131" s="8">
        <v>0</v>
      </c>
      <c r="AN131" s="165">
        <v>53.89</v>
      </c>
      <c r="AO131" s="161">
        <v>128</v>
      </c>
      <c r="AP131" s="159" t="s">
        <v>18</v>
      </c>
    </row>
    <row r="132" spans="2:42" x14ac:dyDescent="0.25">
      <c r="B132" s="161">
        <v>1104</v>
      </c>
      <c r="C132" s="163">
        <v>0.23402600000000001</v>
      </c>
      <c r="D132" s="8">
        <v>0</v>
      </c>
      <c r="E132" s="165">
        <v>53.53</v>
      </c>
      <c r="G132" s="161">
        <v>262</v>
      </c>
      <c r="H132" s="163">
        <v>1.3227899999999999</v>
      </c>
      <c r="I132" s="8">
        <v>2</v>
      </c>
      <c r="J132" s="165">
        <v>124.25</v>
      </c>
      <c r="L132" s="161">
        <v>334</v>
      </c>
      <c r="M132" s="163">
        <v>0.67967200000000005</v>
      </c>
      <c r="N132" s="8">
        <v>0</v>
      </c>
      <c r="O132" s="165">
        <v>51.65</v>
      </c>
      <c r="Q132" s="161">
        <v>465</v>
      </c>
      <c r="R132" s="163">
        <v>0.60962099999999997</v>
      </c>
      <c r="S132" s="8" t="s">
        <v>4</v>
      </c>
      <c r="T132" s="8" t="s">
        <v>5</v>
      </c>
      <c r="U132" s="8">
        <v>0</v>
      </c>
      <c r="V132" s="165">
        <v>46.96</v>
      </c>
      <c r="W132" s="161">
        <v>129</v>
      </c>
      <c r="X132" s="159" t="s">
        <v>20</v>
      </c>
      <c r="Z132" s="161">
        <v>101</v>
      </c>
      <c r="AA132" s="163">
        <v>0.10761</v>
      </c>
      <c r="AB132" s="8" t="s">
        <v>4</v>
      </c>
      <c r="AC132" s="8" t="s">
        <v>5</v>
      </c>
      <c r="AD132" s="8">
        <v>2</v>
      </c>
      <c r="AE132" s="165">
        <v>111.82</v>
      </c>
      <c r="AF132" s="161">
        <v>130</v>
      </c>
      <c r="AG132" s="159" t="s">
        <v>18</v>
      </c>
      <c r="AI132" s="161">
        <v>304</v>
      </c>
      <c r="AJ132" s="163">
        <v>7.1230000000000002E-2</v>
      </c>
      <c r="AK132" s="8" t="s">
        <v>4</v>
      </c>
      <c r="AL132" s="8" t="s">
        <v>5</v>
      </c>
      <c r="AM132" s="8">
        <v>0</v>
      </c>
      <c r="AN132" s="165">
        <v>42.04</v>
      </c>
      <c r="AO132" s="161">
        <v>129</v>
      </c>
      <c r="AP132" s="159" t="s">
        <v>17</v>
      </c>
    </row>
    <row r="133" spans="2:42" x14ac:dyDescent="0.25">
      <c r="B133" s="161">
        <v>1106</v>
      </c>
      <c r="C133" s="163">
        <v>0.46163999999999999</v>
      </c>
      <c r="D133" s="8">
        <v>0</v>
      </c>
      <c r="E133" s="165">
        <v>45.67</v>
      </c>
      <c r="G133" s="161">
        <v>273</v>
      </c>
      <c r="H133" s="163">
        <v>2.3722590000000001</v>
      </c>
      <c r="I133" s="8">
        <v>2</v>
      </c>
      <c r="J133" s="165">
        <v>113.12</v>
      </c>
      <c r="L133" s="161">
        <v>335</v>
      </c>
      <c r="M133" s="163">
        <v>0.67794500000000002</v>
      </c>
      <c r="N133" s="8">
        <v>0</v>
      </c>
      <c r="O133" s="165">
        <v>51.12</v>
      </c>
      <c r="Q133" s="161">
        <v>482</v>
      </c>
      <c r="R133" s="163">
        <v>0.10856300000000001</v>
      </c>
      <c r="S133" s="8" t="s">
        <v>4</v>
      </c>
      <c r="T133" s="8" t="s">
        <v>5</v>
      </c>
      <c r="U133" s="8">
        <v>0</v>
      </c>
      <c r="V133" s="165">
        <v>30.44</v>
      </c>
      <c r="W133" s="161">
        <v>130</v>
      </c>
      <c r="X133" s="159" t="s">
        <v>20</v>
      </c>
      <c r="Z133" s="161">
        <v>102</v>
      </c>
      <c r="AA133" s="163">
        <v>0.40288200000000002</v>
      </c>
      <c r="AB133" s="8" t="s">
        <v>4</v>
      </c>
      <c r="AC133" s="8" t="s">
        <v>5</v>
      </c>
      <c r="AD133" s="8">
        <v>2</v>
      </c>
      <c r="AE133" s="165">
        <v>123.26</v>
      </c>
      <c r="AF133" s="161">
        <v>131</v>
      </c>
      <c r="AG133" s="159" t="s">
        <v>20</v>
      </c>
      <c r="AI133" s="161">
        <v>312</v>
      </c>
      <c r="AJ133" s="163">
        <v>0.320801</v>
      </c>
      <c r="AK133" s="8" t="s">
        <v>4</v>
      </c>
      <c r="AL133" s="8" t="s">
        <v>5</v>
      </c>
      <c r="AM133" s="8">
        <v>0</v>
      </c>
      <c r="AN133" s="165">
        <v>58.52</v>
      </c>
      <c r="AO133" s="161">
        <v>130</v>
      </c>
      <c r="AP133" s="159" t="s">
        <v>18</v>
      </c>
    </row>
    <row r="134" spans="2:42" x14ac:dyDescent="0.25">
      <c r="B134" s="161">
        <v>1108</v>
      </c>
      <c r="C134" s="163">
        <v>0.67463399999999996</v>
      </c>
      <c r="D134" s="8">
        <v>0</v>
      </c>
      <c r="E134" s="165">
        <v>51.73</v>
      </c>
      <c r="G134" s="161">
        <v>274</v>
      </c>
      <c r="H134" s="163">
        <v>4.3604649999999996</v>
      </c>
      <c r="I134" s="8">
        <v>2</v>
      </c>
      <c r="J134" s="165">
        <v>116.24</v>
      </c>
      <c r="L134" s="161">
        <v>338</v>
      </c>
      <c r="M134" s="163">
        <v>0.47906900000000002</v>
      </c>
      <c r="N134" s="8">
        <v>0</v>
      </c>
      <c r="O134" s="165">
        <v>51.97</v>
      </c>
      <c r="Q134" s="161">
        <v>495</v>
      </c>
      <c r="R134" s="163">
        <v>0.29194199999999998</v>
      </c>
      <c r="S134" s="8" t="s">
        <v>4</v>
      </c>
      <c r="T134" s="8" t="s">
        <v>5</v>
      </c>
      <c r="U134" s="8">
        <v>0</v>
      </c>
      <c r="V134" s="165">
        <v>54.36</v>
      </c>
      <c r="W134" s="161">
        <v>131</v>
      </c>
      <c r="X134" s="159" t="s">
        <v>17</v>
      </c>
      <c r="Z134" s="161">
        <v>107</v>
      </c>
      <c r="AA134" s="163">
        <v>0.25943899999999998</v>
      </c>
      <c r="AB134" s="8" t="s">
        <v>4</v>
      </c>
      <c r="AC134" s="8" t="s">
        <v>5</v>
      </c>
      <c r="AD134" s="8">
        <v>2</v>
      </c>
      <c r="AE134" s="165">
        <v>118.68</v>
      </c>
      <c r="AF134" s="161">
        <v>132</v>
      </c>
      <c r="AG134" s="159" t="s">
        <v>18</v>
      </c>
      <c r="AI134" s="161">
        <v>325</v>
      </c>
      <c r="AJ134" s="163">
        <v>0.17110400000000001</v>
      </c>
      <c r="AK134" s="8" t="s">
        <v>9</v>
      </c>
      <c r="AL134" s="8" t="s">
        <v>10</v>
      </c>
      <c r="AM134" s="8">
        <v>0</v>
      </c>
      <c r="AN134" s="165">
        <v>52.37</v>
      </c>
      <c r="AO134" s="161">
        <v>131</v>
      </c>
      <c r="AP134" s="159" t="s">
        <v>19</v>
      </c>
    </row>
    <row r="135" spans="2:42" x14ac:dyDescent="0.25">
      <c r="B135" s="161">
        <v>1109</v>
      </c>
      <c r="C135" s="163">
        <v>0.37976900000000002</v>
      </c>
      <c r="D135" s="8">
        <v>0</v>
      </c>
      <c r="E135" s="165">
        <v>48.71</v>
      </c>
      <c r="G135" s="161">
        <v>275</v>
      </c>
      <c r="H135" s="163">
        <v>0.99385400000000002</v>
      </c>
      <c r="I135" s="8">
        <v>2</v>
      </c>
      <c r="J135" s="165">
        <v>116.43</v>
      </c>
      <c r="L135" s="161">
        <v>339</v>
      </c>
      <c r="M135" s="163">
        <v>0.32280199999999998</v>
      </c>
      <c r="N135" s="8">
        <v>0</v>
      </c>
      <c r="O135" s="165">
        <v>47.71</v>
      </c>
      <c r="Q135" s="161">
        <v>498</v>
      </c>
      <c r="R135" s="163">
        <v>9.5526E-2</v>
      </c>
      <c r="S135" s="8" t="s">
        <v>4</v>
      </c>
      <c r="T135" s="8" t="s">
        <v>5</v>
      </c>
      <c r="U135" s="8">
        <v>0</v>
      </c>
      <c r="V135" s="165">
        <v>58.79</v>
      </c>
      <c r="W135" s="161">
        <v>132</v>
      </c>
      <c r="X135" s="159" t="s">
        <v>17</v>
      </c>
      <c r="Z135" s="161">
        <v>108</v>
      </c>
      <c r="AA135" s="163">
        <v>0.17333100000000001</v>
      </c>
      <c r="AB135" s="8" t="s">
        <v>4</v>
      </c>
      <c r="AC135" s="8" t="s">
        <v>5</v>
      </c>
      <c r="AD135" s="8">
        <v>2</v>
      </c>
      <c r="AE135" s="165">
        <v>118.31</v>
      </c>
      <c r="AF135" s="161">
        <v>133</v>
      </c>
      <c r="AG135" s="159" t="s">
        <v>17</v>
      </c>
      <c r="AI135" s="161">
        <v>330</v>
      </c>
      <c r="AJ135" s="163">
        <v>0.14385700000000001</v>
      </c>
      <c r="AK135" s="8" t="s">
        <v>4</v>
      </c>
      <c r="AL135" s="8" t="s">
        <v>5</v>
      </c>
      <c r="AM135" s="8">
        <v>0</v>
      </c>
      <c r="AN135" s="165">
        <v>30.42</v>
      </c>
      <c r="AO135" s="161">
        <v>132</v>
      </c>
      <c r="AP135" s="159" t="s">
        <v>20</v>
      </c>
    </row>
    <row r="136" spans="2:42" x14ac:dyDescent="0.25">
      <c r="B136" s="161">
        <v>1110</v>
      </c>
      <c r="C136" s="163">
        <v>0.73467199999999999</v>
      </c>
      <c r="D136" s="8">
        <v>0</v>
      </c>
      <c r="E136" s="165">
        <v>52.86</v>
      </c>
      <c r="G136" s="161">
        <v>278</v>
      </c>
      <c r="H136" s="163">
        <v>1.87131</v>
      </c>
      <c r="I136" s="8">
        <v>2</v>
      </c>
      <c r="J136" s="165">
        <v>110.67</v>
      </c>
      <c r="L136" s="161">
        <v>340</v>
      </c>
      <c r="M136" s="163">
        <v>0.36930800000000003</v>
      </c>
      <c r="N136" s="8">
        <v>0</v>
      </c>
      <c r="O136" s="165">
        <v>56.69</v>
      </c>
      <c r="Q136" s="161">
        <v>500</v>
      </c>
      <c r="R136" s="163">
        <v>0.195633</v>
      </c>
      <c r="S136" s="8" t="s">
        <v>6</v>
      </c>
      <c r="T136" s="8" t="s">
        <v>5</v>
      </c>
      <c r="U136" s="8">
        <v>0</v>
      </c>
      <c r="V136" s="165">
        <v>48.98</v>
      </c>
      <c r="W136" s="161">
        <v>133</v>
      </c>
      <c r="X136" s="159" t="s">
        <v>20</v>
      </c>
      <c r="Z136" s="161">
        <v>111</v>
      </c>
      <c r="AA136" s="163">
        <v>0.12564400000000001</v>
      </c>
      <c r="AB136" s="8" t="s">
        <v>12</v>
      </c>
      <c r="AC136" s="8" t="s">
        <v>13</v>
      </c>
      <c r="AD136" s="8">
        <v>2</v>
      </c>
      <c r="AE136" s="165">
        <v>119.53</v>
      </c>
      <c r="AF136" s="161">
        <v>134</v>
      </c>
      <c r="AG136" s="159" t="s">
        <v>18</v>
      </c>
      <c r="AI136" s="161">
        <v>338</v>
      </c>
      <c r="AJ136" s="163">
        <v>9.0959999999999999E-2</v>
      </c>
      <c r="AK136" s="8" t="s">
        <v>9</v>
      </c>
      <c r="AL136" s="8" t="s">
        <v>10</v>
      </c>
      <c r="AM136" s="8">
        <v>0</v>
      </c>
      <c r="AN136" s="165">
        <v>40.270000000000003</v>
      </c>
      <c r="AO136" s="161">
        <v>133</v>
      </c>
      <c r="AP136" s="159" t="s">
        <v>18</v>
      </c>
    </row>
    <row r="137" spans="2:42" x14ac:dyDescent="0.25">
      <c r="B137" s="161">
        <v>1113</v>
      </c>
      <c r="C137" s="163">
        <v>0.86542799999999998</v>
      </c>
      <c r="D137" s="8">
        <v>0</v>
      </c>
      <c r="E137" s="165">
        <v>42.6</v>
      </c>
      <c r="G137" s="161">
        <v>281</v>
      </c>
      <c r="H137" s="163">
        <v>2.173368</v>
      </c>
      <c r="I137" s="8">
        <v>2</v>
      </c>
      <c r="J137" s="165">
        <v>112.62</v>
      </c>
      <c r="L137" s="161">
        <v>343</v>
      </c>
      <c r="M137" s="163">
        <v>0.281638</v>
      </c>
      <c r="N137" s="8">
        <v>0</v>
      </c>
      <c r="O137" s="165">
        <v>44.08</v>
      </c>
      <c r="Q137" s="161">
        <v>503</v>
      </c>
      <c r="R137" s="163">
        <v>0.21176</v>
      </c>
      <c r="S137" s="8" t="s">
        <v>4</v>
      </c>
      <c r="T137" s="8" t="s">
        <v>5</v>
      </c>
      <c r="U137" s="8">
        <v>0</v>
      </c>
      <c r="V137" s="165">
        <v>45.25</v>
      </c>
      <c r="W137" s="161">
        <v>134</v>
      </c>
      <c r="X137" s="159" t="s">
        <v>20</v>
      </c>
      <c r="Z137" s="161">
        <v>113</v>
      </c>
      <c r="AA137" s="163">
        <v>0.14419399999999999</v>
      </c>
      <c r="AB137" s="8" t="s">
        <v>4</v>
      </c>
      <c r="AC137" s="8" t="s">
        <v>5</v>
      </c>
      <c r="AD137" s="8">
        <v>2</v>
      </c>
      <c r="AE137" s="165">
        <v>117.33</v>
      </c>
      <c r="AF137" s="161">
        <v>135</v>
      </c>
      <c r="AG137" s="159" t="s">
        <v>20</v>
      </c>
      <c r="AI137" s="161">
        <v>339</v>
      </c>
      <c r="AJ137" s="163">
        <v>0.23613700000000001</v>
      </c>
      <c r="AK137" s="8" t="s">
        <v>4</v>
      </c>
      <c r="AL137" s="8" t="s">
        <v>5</v>
      </c>
      <c r="AM137" s="8">
        <v>0</v>
      </c>
      <c r="AN137" s="165">
        <v>54.78</v>
      </c>
      <c r="AO137" s="161">
        <v>134</v>
      </c>
      <c r="AP137" s="159" t="s">
        <v>18</v>
      </c>
    </row>
    <row r="138" spans="2:42" x14ac:dyDescent="0.25">
      <c r="B138" s="161">
        <v>1114</v>
      </c>
      <c r="C138" s="163">
        <v>0.97476399999999996</v>
      </c>
      <c r="D138" s="8">
        <v>0</v>
      </c>
      <c r="E138" s="165">
        <v>54.12</v>
      </c>
      <c r="G138" s="161">
        <v>282</v>
      </c>
      <c r="H138" s="163">
        <v>2.4454660000000001</v>
      </c>
      <c r="I138" s="8">
        <v>2</v>
      </c>
      <c r="J138" s="165">
        <v>109.73</v>
      </c>
      <c r="L138" s="161">
        <v>344</v>
      </c>
      <c r="M138" s="163">
        <v>0.51735900000000001</v>
      </c>
      <c r="N138" s="8">
        <v>0</v>
      </c>
      <c r="O138" s="165">
        <v>49.04</v>
      </c>
      <c r="Q138" s="161">
        <v>512</v>
      </c>
      <c r="R138" s="163">
        <v>0.1668</v>
      </c>
      <c r="S138" s="8" t="s">
        <v>4</v>
      </c>
      <c r="T138" s="8" t="s">
        <v>5</v>
      </c>
      <c r="U138" s="8">
        <v>0</v>
      </c>
      <c r="V138" s="165">
        <v>56.57</v>
      </c>
      <c r="W138" s="161">
        <v>135</v>
      </c>
      <c r="X138" s="159" t="s">
        <v>20</v>
      </c>
      <c r="Z138" s="161">
        <v>114</v>
      </c>
      <c r="AA138" s="163">
        <v>9.7795999999999994E-2</v>
      </c>
      <c r="AB138" s="8" t="s">
        <v>4</v>
      </c>
      <c r="AC138" s="8" t="s">
        <v>5</v>
      </c>
      <c r="AD138" s="8">
        <v>2</v>
      </c>
      <c r="AE138" s="165">
        <v>122.26</v>
      </c>
      <c r="AF138" s="161">
        <v>136</v>
      </c>
      <c r="AG138" s="159" t="s">
        <v>20</v>
      </c>
      <c r="AI138" s="161">
        <v>343</v>
      </c>
      <c r="AJ138" s="163">
        <v>0.78655799999999998</v>
      </c>
      <c r="AK138" s="8" t="s">
        <v>43</v>
      </c>
      <c r="AL138" s="8" t="s">
        <v>43</v>
      </c>
      <c r="AM138" s="8">
        <v>0</v>
      </c>
      <c r="AN138" s="165">
        <v>54.32</v>
      </c>
      <c r="AO138" s="161">
        <v>135</v>
      </c>
      <c r="AP138" s="159" t="s">
        <v>20</v>
      </c>
    </row>
    <row r="139" spans="2:42" x14ac:dyDescent="0.25">
      <c r="B139" s="161">
        <v>1116</v>
      </c>
      <c r="C139" s="163">
        <v>0.67967200000000005</v>
      </c>
      <c r="D139" s="8">
        <v>0</v>
      </c>
      <c r="E139" s="165">
        <v>51.65</v>
      </c>
      <c r="G139" s="161">
        <v>283</v>
      </c>
      <c r="H139" s="163">
        <v>0.80705800000000005</v>
      </c>
      <c r="I139" s="8">
        <v>2</v>
      </c>
      <c r="J139" s="165">
        <v>106.92</v>
      </c>
      <c r="L139" s="161">
        <v>353</v>
      </c>
      <c r="M139" s="163">
        <v>0.984209</v>
      </c>
      <c r="N139" s="8">
        <v>0</v>
      </c>
      <c r="O139" s="165">
        <v>46.1</v>
      </c>
      <c r="Q139" s="161">
        <v>515</v>
      </c>
      <c r="R139" s="163">
        <v>0.190885</v>
      </c>
      <c r="S139" s="8" t="s">
        <v>4</v>
      </c>
      <c r="T139" s="8" t="s">
        <v>5</v>
      </c>
      <c r="U139" s="8">
        <v>0</v>
      </c>
      <c r="V139" s="165">
        <v>46.12</v>
      </c>
      <c r="W139" s="161">
        <v>136</v>
      </c>
      <c r="X139" s="159" t="s">
        <v>20</v>
      </c>
      <c r="Z139" s="161">
        <v>118</v>
      </c>
      <c r="AA139" s="163">
        <v>0.72907699999999998</v>
      </c>
      <c r="AB139" s="8" t="s">
        <v>4</v>
      </c>
      <c r="AC139" s="8" t="s">
        <v>5</v>
      </c>
      <c r="AD139" s="8">
        <v>2</v>
      </c>
      <c r="AE139" s="165">
        <v>113.22</v>
      </c>
      <c r="AF139" s="161">
        <v>137</v>
      </c>
      <c r="AG139" s="159" t="s">
        <v>18</v>
      </c>
      <c r="AI139" s="161">
        <v>344</v>
      </c>
      <c r="AJ139" s="163">
        <v>0.10586</v>
      </c>
      <c r="AK139" s="8" t="s">
        <v>6</v>
      </c>
      <c r="AL139" s="8" t="s">
        <v>5</v>
      </c>
      <c r="AM139" s="8">
        <v>0</v>
      </c>
      <c r="AN139" s="165">
        <v>36.86</v>
      </c>
      <c r="AO139" s="161">
        <v>136</v>
      </c>
      <c r="AP139" s="159" t="s">
        <v>17</v>
      </c>
    </row>
    <row r="140" spans="2:42" x14ac:dyDescent="0.25">
      <c r="B140" s="161">
        <v>1117</v>
      </c>
      <c r="C140" s="163">
        <v>0.67794500000000002</v>
      </c>
      <c r="D140" s="8">
        <v>0</v>
      </c>
      <c r="E140" s="165">
        <v>51.12</v>
      </c>
      <c r="G140" s="161">
        <v>285</v>
      </c>
      <c r="H140" s="163">
        <v>1.9392959999999999</v>
      </c>
      <c r="I140" s="8">
        <v>2</v>
      </c>
      <c r="J140" s="165">
        <v>112.13</v>
      </c>
      <c r="L140" s="161">
        <v>356</v>
      </c>
      <c r="M140" s="163">
        <v>0.34320400000000001</v>
      </c>
      <c r="N140" s="8">
        <v>0</v>
      </c>
      <c r="O140" s="165">
        <v>42.81</v>
      </c>
      <c r="Q140" s="161">
        <v>518</v>
      </c>
      <c r="R140" s="163">
        <v>0.18831100000000001</v>
      </c>
      <c r="S140" s="8" t="s">
        <v>4</v>
      </c>
      <c r="T140" s="8" t="s">
        <v>5</v>
      </c>
      <c r="U140" s="8">
        <v>0</v>
      </c>
      <c r="V140" s="165">
        <v>45.54</v>
      </c>
      <c r="W140" s="161">
        <v>137</v>
      </c>
      <c r="X140" s="159" t="s">
        <v>20</v>
      </c>
      <c r="Z140" s="161">
        <v>121</v>
      </c>
      <c r="AA140" s="163">
        <v>0.14063200000000001</v>
      </c>
      <c r="AB140" s="8" t="s">
        <v>4</v>
      </c>
      <c r="AC140" s="8" t="s">
        <v>5</v>
      </c>
      <c r="AD140" s="8">
        <v>2</v>
      </c>
      <c r="AE140" s="165">
        <v>111.63</v>
      </c>
      <c r="AF140" s="161">
        <v>138</v>
      </c>
      <c r="AG140" s="159" t="s">
        <v>20</v>
      </c>
      <c r="AI140" s="161">
        <v>352</v>
      </c>
      <c r="AJ140" s="163">
        <v>0.26845599999999997</v>
      </c>
      <c r="AK140" s="8" t="s">
        <v>4</v>
      </c>
      <c r="AL140" s="8" t="s">
        <v>5</v>
      </c>
      <c r="AM140" s="8">
        <v>0</v>
      </c>
      <c r="AN140" s="165">
        <v>52.51</v>
      </c>
      <c r="AO140" s="161">
        <v>137</v>
      </c>
      <c r="AP140" s="159" t="s">
        <v>18</v>
      </c>
    </row>
    <row r="141" spans="2:42" x14ac:dyDescent="0.25">
      <c r="B141" s="161">
        <v>1120</v>
      </c>
      <c r="C141" s="163">
        <v>0.47906900000000002</v>
      </c>
      <c r="D141" s="8">
        <v>0</v>
      </c>
      <c r="E141" s="165">
        <v>51.97</v>
      </c>
      <c r="G141" s="161">
        <v>291</v>
      </c>
      <c r="H141" s="163">
        <v>0.79570600000000002</v>
      </c>
      <c r="I141" s="8">
        <v>2</v>
      </c>
      <c r="J141" s="165">
        <v>114.35</v>
      </c>
      <c r="L141" s="161">
        <v>357</v>
      </c>
      <c r="M141" s="163">
        <v>1.0814699999999999</v>
      </c>
      <c r="N141" s="8">
        <v>0</v>
      </c>
      <c r="O141" s="165">
        <v>50.08</v>
      </c>
      <c r="Q141" s="161">
        <v>521</v>
      </c>
      <c r="R141" s="163">
        <v>0.39438600000000001</v>
      </c>
      <c r="S141" s="8" t="s">
        <v>12</v>
      </c>
      <c r="T141" s="8" t="s">
        <v>13</v>
      </c>
      <c r="U141" s="8">
        <v>0</v>
      </c>
      <c r="V141" s="165">
        <v>54.59</v>
      </c>
      <c r="W141" s="161">
        <v>138</v>
      </c>
      <c r="X141" s="159" t="s">
        <v>20</v>
      </c>
      <c r="Z141" s="161">
        <v>125</v>
      </c>
      <c r="AA141" s="163">
        <v>0.39183899999999999</v>
      </c>
      <c r="AB141" s="8" t="s">
        <v>4</v>
      </c>
      <c r="AC141" s="8" t="s">
        <v>5</v>
      </c>
      <c r="AD141" s="8">
        <v>2</v>
      </c>
      <c r="AE141" s="165">
        <v>117.33</v>
      </c>
      <c r="AF141" s="161">
        <v>139</v>
      </c>
      <c r="AG141" s="159" t="s">
        <v>18</v>
      </c>
      <c r="AI141" s="161">
        <v>354</v>
      </c>
      <c r="AJ141" s="163">
        <v>8.6559999999999998E-2</v>
      </c>
      <c r="AK141" s="8" t="s">
        <v>4</v>
      </c>
      <c r="AL141" s="8" t="s">
        <v>5</v>
      </c>
      <c r="AM141" s="8">
        <v>0</v>
      </c>
      <c r="AN141" s="165">
        <v>47.48</v>
      </c>
      <c r="AO141" s="161">
        <v>138</v>
      </c>
      <c r="AP141" s="159" t="s">
        <v>20</v>
      </c>
    </row>
    <row r="142" spans="2:42" x14ac:dyDescent="0.25">
      <c r="B142" s="161">
        <v>1121</v>
      </c>
      <c r="C142" s="163">
        <v>0.32280199999999998</v>
      </c>
      <c r="D142" s="8">
        <v>0</v>
      </c>
      <c r="E142" s="165">
        <v>47.71</v>
      </c>
      <c r="G142" s="161">
        <v>292</v>
      </c>
      <c r="H142" s="163">
        <v>1.7327980000000001</v>
      </c>
      <c r="I142" s="8">
        <v>2</v>
      </c>
      <c r="J142" s="165">
        <v>109.44</v>
      </c>
      <c r="L142" s="161">
        <v>359</v>
      </c>
      <c r="M142" s="163">
        <v>1.1670160000000001</v>
      </c>
      <c r="N142" s="8">
        <v>0</v>
      </c>
      <c r="O142" s="165">
        <v>51.7</v>
      </c>
      <c r="Q142" s="161">
        <v>528</v>
      </c>
      <c r="R142" s="163">
        <v>6.8373000000000003E-2</v>
      </c>
      <c r="S142" s="8" t="s">
        <v>4</v>
      </c>
      <c r="T142" s="8" t="s">
        <v>5</v>
      </c>
      <c r="U142" s="8">
        <v>0</v>
      </c>
      <c r="V142" s="165">
        <v>51.35</v>
      </c>
      <c r="W142" s="161">
        <v>139</v>
      </c>
      <c r="X142" s="159" t="s">
        <v>17</v>
      </c>
      <c r="Z142" s="161">
        <v>128</v>
      </c>
      <c r="AA142" s="163">
        <v>0.34306999999999999</v>
      </c>
      <c r="AB142" s="8" t="s">
        <v>4</v>
      </c>
      <c r="AC142" s="8" t="s">
        <v>5</v>
      </c>
      <c r="AD142" s="8">
        <v>2</v>
      </c>
      <c r="AE142" s="165">
        <v>122.09</v>
      </c>
      <c r="AF142" s="161">
        <v>140</v>
      </c>
      <c r="AG142" s="159" t="s">
        <v>20</v>
      </c>
      <c r="AI142" s="161">
        <v>357</v>
      </c>
      <c r="AJ142" s="163">
        <v>6.1447000000000002E-2</v>
      </c>
      <c r="AK142" s="8" t="s">
        <v>9</v>
      </c>
      <c r="AL142" s="8" t="s">
        <v>10</v>
      </c>
      <c r="AM142" s="8">
        <v>0</v>
      </c>
      <c r="AN142" s="165">
        <v>37.729999999999997</v>
      </c>
      <c r="AO142" s="161">
        <v>139</v>
      </c>
      <c r="AP142" s="159" t="s">
        <v>17</v>
      </c>
    </row>
    <row r="143" spans="2:42" x14ac:dyDescent="0.25">
      <c r="B143" s="161">
        <v>1122</v>
      </c>
      <c r="C143" s="163">
        <v>0.36930800000000003</v>
      </c>
      <c r="D143" s="8">
        <v>0</v>
      </c>
      <c r="E143" s="165">
        <v>56.69</v>
      </c>
      <c r="G143" s="161">
        <v>295</v>
      </c>
      <c r="H143" s="163">
        <v>7.0715329999999996</v>
      </c>
      <c r="I143" s="8">
        <v>2</v>
      </c>
      <c r="J143" s="165">
        <v>114.83</v>
      </c>
      <c r="L143" s="161">
        <v>360</v>
      </c>
      <c r="M143" s="163">
        <v>0.82412099999999999</v>
      </c>
      <c r="N143" s="8">
        <v>0</v>
      </c>
      <c r="O143" s="165">
        <v>58.19</v>
      </c>
      <c r="Q143" s="161">
        <v>538</v>
      </c>
      <c r="R143" s="163">
        <v>9.8905000000000007E-2</v>
      </c>
      <c r="S143" s="8" t="s">
        <v>4</v>
      </c>
      <c r="T143" s="8" t="s">
        <v>5</v>
      </c>
      <c r="U143" s="8">
        <v>0</v>
      </c>
      <c r="V143" s="165">
        <v>56.63</v>
      </c>
      <c r="W143" s="161">
        <v>140</v>
      </c>
      <c r="X143" s="159" t="s">
        <v>20</v>
      </c>
      <c r="Z143" s="161">
        <v>129</v>
      </c>
      <c r="AA143" s="163">
        <v>0.26117499999999999</v>
      </c>
      <c r="AB143" s="8" t="s">
        <v>4</v>
      </c>
      <c r="AC143" s="8" t="s">
        <v>5</v>
      </c>
      <c r="AD143" s="8">
        <v>2</v>
      </c>
      <c r="AE143" s="165">
        <v>108.21</v>
      </c>
      <c r="AF143" s="161">
        <v>141</v>
      </c>
      <c r="AG143" s="159" t="s">
        <v>20</v>
      </c>
      <c r="AI143" s="161">
        <v>360</v>
      </c>
      <c r="AJ143" s="163">
        <v>0.103823</v>
      </c>
      <c r="AK143" s="8" t="s">
        <v>4</v>
      </c>
      <c r="AL143" s="8" t="s">
        <v>5</v>
      </c>
      <c r="AM143" s="8">
        <v>0</v>
      </c>
      <c r="AN143" s="165">
        <v>53.54</v>
      </c>
      <c r="AO143" s="161">
        <v>140</v>
      </c>
      <c r="AP143" s="159" t="s">
        <v>18</v>
      </c>
    </row>
    <row r="144" spans="2:42" x14ac:dyDescent="0.25">
      <c r="B144" s="161">
        <v>1125</v>
      </c>
      <c r="C144" s="163">
        <v>0.281638</v>
      </c>
      <c r="D144" s="8">
        <v>0</v>
      </c>
      <c r="E144" s="165">
        <v>44.08</v>
      </c>
      <c r="G144" s="161">
        <v>299</v>
      </c>
      <c r="H144" s="163">
        <v>2.0054249999999998</v>
      </c>
      <c r="I144" s="8">
        <v>2</v>
      </c>
      <c r="J144" s="165">
        <v>108.72</v>
      </c>
      <c r="L144" s="161">
        <v>363</v>
      </c>
      <c r="M144" s="163">
        <v>0.69812200000000002</v>
      </c>
      <c r="N144" s="8">
        <v>0</v>
      </c>
      <c r="O144" s="165">
        <v>55.83</v>
      </c>
      <c r="Q144" s="161">
        <v>545</v>
      </c>
      <c r="R144" s="163">
        <v>8.9247999999999994E-2</v>
      </c>
      <c r="S144" s="8" t="s">
        <v>4</v>
      </c>
      <c r="T144" s="8" t="s">
        <v>5</v>
      </c>
      <c r="U144" s="8">
        <v>0</v>
      </c>
      <c r="V144" s="165">
        <v>53.89</v>
      </c>
      <c r="W144" s="161">
        <v>141</v>
      </c>
      <c r="X144" s="159" t="s">
        <v>20</v>
      </c>
      <c r="Z144" s="161">
        <v>130</v>
      </c>
      <c r="AA144" s="163">
        <v>0.145899</v>
      </c>
      <c r="AB144" s="8" t="s">
        <v>4</v>
      </c>
      <c r="AC144" s="8" t="s">
        <v>5</v>
      </c>
      <c r="AD144" s="8">
        <v>2</v>
      </c>
      <c r="AE144" s="165">
        <v>118.76</v>
      </c>
      <c r="AF144" s="161">
        <v>142</v>
      </c>
      <c r="AG144" s="159" t="s">
        <v>20</v>
      </c>
      <c r="AI144" s="161">
        <v>361</v>
      </c>
      <c r="AJ144" s="163">
        <v>8.4114999999999995E-2</v>
      </c>
      <c r="AK144" s="8" t="s">
        <v>9</v>
      </c>
      <c r="AL144" s="8" t="s">
        <v>10</v>
      </c>
      <c r="AM144" s="8">
        <v>0</v>
      </c>
      <c r="AN144" s="165">
        <v>40.56</v>
      </c>
      <c r="AO144" s="161">
        <v>141</v>
      </c>
      <c r="AP144" s="159" t="s">
        <v>18</v>
      </c>
    </row>
    <row r="145" spans="2:42" x14ac:dyDescent="0.25">
      <c r="B145" s="161">
        <v>1126</v>
      </c>
      <c r="C145" s="163">
        <v>0.51735900000000001</v>
      </c>
      <c r="D145" s="8">
        <v>0</v>
      </c>
      <c r="E145" s="165">
        <v>49.04</v>
      </c>
      <c r="G145" s="161">
        <v>300</v>
      </c>
      <c r="H145" s="163">
        <v>1.9898130000000001</v>
      </c>
      <c r="I145" s="8">
        <v>2</v>
      </c>
      <c r="J145" s="165">
        <v>116.67</v>
      </c>
      <c r="L145" s="161">
        <v>365</v>
      </c>
      <c r="M145" s="163">
        <v>0.34353299999999998</v>
      </c>
      <c r="N145" s="8">
        <v>0</v>
      </c>
      <c r="O145" s="165">
        <v>48.73</v>
      </c>
      <c r="Q145" s="161">
        <v>551</v>
      </c>
      <c r="R145" s="163">
        <v>7.1230000000000002E-2</v>
      </c>
      <c r="S145" s="8" t="s">
        <v>4</v>
      </c>
      <c r="T145" s="8" t="s">
        <v>5</v>
      </c>
      <c r="U145" s="8">
        <v>0</v>
      </c>
      <c r="V145" s="165">
        <v>42.04</v>
      </c>
      <c r="W145" s="161">
        <v>142</v>
      </c>
      <c r="X145" s="159" t="s">
        <v>20</v>
      </c>
      <c r="Z145" s="161">
        <v>131</v>
      </c>
      <c r="AA145" s="163">
        <v>0.12601799999999999</v>
      </c>
      <c r="AB145" s="8" t="s">
        <v>4</v>
      </c>
      <c r="AC145" s="8" t="s">
        <v>5</v>
      </c>
      <c r="AD145" s="8">
        <v>2</v>
      </c>
      <c r="AE145" s="165">
        <v>108.22</v>
      </c>
      <c r="AF145" s="161">
        <v>143</v>
      </c>
      <c r="AG145" s="159" t="s">
        <v>20</v>
      </c>
      <c r="AI145" s="161">
        <v>382</v>
      </c>
      <c r="AJ145" s="163">
        <v>0.23363800000000001</v>
      </c>
      <c r="AK145" s="8" t="s">
        <v>4</v>
      </c>
      <c r="AL145" s="8" t="s">
        <v>5</v>
      </c>
      <c r="AM145" s="8">
        <v>0</v>
      </c>
      <c r="AN145" s="165">
        <v>54.79</v>
      </c>
      <c r="AO145" s="161">
        <v>142</v>
      </c>
      <c r="AP145" s="159" t="s">
        <v>20</v>
      </c>
    </row>
    <row r="146" spans="2:42" x14ac:dyDescent="0.25">
      <c r="B146" s="161">
        <v>1135</v>
      </c>
      <c r="C146" s="163">
        <v>0.984209</v>
      </c>
      <c r="D146" s="8">
        <v>0</v>
      </c>
      <c r="E146" s="165">
        <v>46.1</v>
      </c>
      <c r="G146" s="161">
        <v>302</v>
      </c>
      <c r="H146" s="163">
        <v>2.0703960000000001</v>
      </c>
      <c r="I146" s="8">
        <v>2</v>
      </c>
      <c r="J146" s="165">
        <v>123.67</v>
      </c>
      <c r="L146" s="161">
        <v>366</v>
      </c>
      <c r="M146" s="163">
        <v>1.150477</v>
      </c>
      <c r="N146" s="8">
        <v>0</v>
      </c>
      <c r="O146" s="165">
        <v>47.4</v>
      </c>
      <c r="Q146" s="161">
        <v>560</v>
      </c>
      <c r="R146" s="163">
        <v>0.320801</v>
      </c>
      <c r="S146" s="8" t="s">
        <v>4</v>
      </c>
      <c r="T146" s="8" t="s">
        <v>5</v>
      </c>
      <c r="U146" s="8">
        <v>0</v>
      </c>
      <c r="V146" s="165">
        <v>58.52</v>
      </c>
      <c r="W146" s="161">
        <v>143</v>
      </c>
      <c r="X146" s="159" t="s">
        <v>20</v>
      </c>
      <c r="Z146" s="161">
        <v>132</v>
      </c>
      <c r="AA146" s="163">
        <v>0.12990699999999999</v>
      </c>
      <c r="AB146" s="8" t="s">
        <v>4</v>
      </c>
      <c r="AC146" s="8" t="s">
        <v>5</v>
      </c>
      <c r="AD146" s="8">
        <v>2</v>
      </c>
      <c r="AE146" s="165">
        <v>108.21</v>
      </c>
      <c r="AF146" s="161">
        <v>144</v>
      </c>
      <c r="AG146" s="159" t="s">
        <v>20</v>
      </c>
      <c r="AI146" s="161">
        <v>383</v>
      </c>
      <c r="AJ146" s="163">
        <v>0.13020300000000001</v>
      </c>
      <c r="AK146" s="8" t="s">
        <v>9</v>
      </c>
      <c r="AL146" s="8" t="s">
        <v>10</v>
      </c>
      <c r="AM146" s="8">
        <v>0</v>
      </c>
      <c r="AN146" s="165">
        <v>53.53</v>
      </c>
      <c r="AO146" s="161">
        <v>143</v>
      </c>
      <c r="AP146" s="159" t="s">
        <v>18</v>
      </c>
    </row>
    <row r="147" spans="2:42" x14ac:dyDescent="0.25">
      <c r="B147" s="161">
        <v>1138</v>
      </c>
      <c r="C147" s="163">
        <v>0.34320400000000001</v>
      </c>
      <c r="D147" s="8">
        <v>0</v>
      </c>
      <c r="E147" s="165">
        <v>42.81</v>
      </c>
      <c r="G147" s="161">
        <v>304</v>
      </c>
      <c r="H147" s="163">
        <v>0.68882299999999996</v>
      </c>
      <c r="I147" s="8">
        <v>2</v>
      </c>
      <c r="J147" s="165">
        <v>114.97</v>
      </c>
      <c r="L147" s="161">
        <v>369</v>
      </c>
      <c r="M147" s="163">
        <v>0.28936499999999998</v>
      </c>
      <c r="N147" s="8">
        <v>0</v>
      </c>
      <c r="O147" s="165">
        <v>46.23</v>
      </c>
      <c r="Q147" s="161">
        <v>579</v>
      </c>
      <c r="R147" s="163">
        <v>0.17110400000000001</v>
      </c>
      <c r="S147" s="8" t="s">
        <v>4</v>
      </c>
      <c r="T147" s="8" t="s">
        <v>5</v>
      </c>
      <c r="U147" s="8">
        <v>0</v>
      </c>
      <c r="V147" s="165">
        <v>52.37</v>
      </c>
      <c r="W147" s="161">
        <v>144</v>
      </c>
      <c r="X147" s="159" t="s">
        <v>20</v>
      </c>
      <c r="Z147" s="161">
        <v>133</v>
      </c>
      <c r="AA147" s="163">
        <v>0.21623000000000001</v>
      </c>
      <c r="AB147" s="8" t="s">
        <v>4</v>
      </c>
      <c r="AC147" s="8" t="s">
        <v>5</v>
      </c>
      <c r="AD147" s="8">
        <v>2</v>
      </c>
      <c r="AE147" s="165">
        <v>120.05</v>
      </c>
      <c r="AF147" s="161">
        <v>145</v>
      </c>
      <c r="AG147" s="159" t="s">
        <v>20</v>
      </c>
      <c r="AI147" s="161">
        <v>384</v>
      </c>
      <c r="AJ147" s="163">
        <v>0.19300600000000001</v>
      </c>
      <c r="AK147" s="8" t="s">
        <v>12</v>
      </c>
      <c r="AL147" s="8" t="s">
        <v>13</v>
      </c>
      <c r="AM147" s="8">
        <v>0</v>
      </c>
      <c r="AN147" s="165">
        <v>52.68</v>
      </c>
      <c r="AO147" s="161">
        <v>144</v>
      </c>
      <c r="AP147" s="159" t="s">
        <v>20</v>
      </c>
    </row>
    <row r="148" spans="2:42" x14ac:dyDescent="0.25">
      <c r="B148" s="161">
        <v>1139</v>
      </c>
      <c r="C148" s="163">
        <v>1.0814699999999999</v>
      </c>
      <c r="D148" s="8">
        <v>0</v>
      </c>
      <c r="E148" s="165">
        <v>50.08</v>
      </c>
      <c r="G148" s="161">
        <v>305</v>
      </c>
      <c r="H148" s="163">
        <v>1.4265140000000001</v>
      </c>
      <c r="I148" s="8">
        <v>2</v>
      </c>
      <c r="J148" s="165">
        <v>113.71</v>
      </c>
      <c r="L148" s="161">
        <v>372</v>
      </c>
      <c r="M148" s="163">
        <v>9.9459000000000006E-2</v>
      </c>
      <c r="N148" s="8">
        <v>0</v>
      </c>
      <c r="O148" s="165">
        <v>43.37</v>
      </c>
      <c r="Q148" s="161">
        <v>585</v>
      </c>
      <c r="R148" s="163">
        <v>0.14385700000000001</v>
      </c>
      <c r="S148" s="8" t="s">
        <v>4</v>
      </c>
      <c r="T148" s="8" t="s">
        <v>5</v>
      </c>
      <c r="U148" s="8">
        <v>0</v>
      </c>
      <c r="V148" s="165">
        <v>30.42</v>
      </c>
      <c r="W148" s="161">
        <v>145</v>
      </c>
      <c r="X148" s="159" t="s">
        <v>20</v>
      </c>
      <c r="Z148" s="161">
        <v>135</v>
      </c>
      <c r="AA148" s="163">
        <v>0.164383</v>
      </c>
      <c r="AB148" s="8" t="s">
        <v>4</v>
      </c>
      <c r="AC148" s="8" t="s">
        <v>5</v>
      </c>
      <c r="AD148" s="8">
        <v>2</v>
      </c>
      <c r="AE148" s="165">
        <v>118.76</v>
      </c>
      <c r="AF148" s="161">
        <v>146</v>
      </c>
      <c r="AG148" s="159" t="s">
        <v>20</v>
      </c>
      <c r="AI148" s="161">
        <v>388</v>
      </c>
      <c r="AJ148" s="163">
        <v>0.15265300000000001</v>
      </c>
      <c r="AK148" s="8" t="s">
        <v>4</v>
      </c>
      <c r="AL148" s="8" t="s">
        <v>5</v>
      </c>
      <c r="AM148" s="8">
        <v>0</v>
      </c>
      <c r="AN148" s="165">
        <v>56.3</v>
      </c>
      <c r="AO148" s="161">
        <v>145</v>
      </c>
      <c r="AP148" s="159" t="s">
        <v>18</v>
      </c>
    </row>
    <row r="149" spans="2:42" x14ac:dyDescent="0.25">
      <c r="B149" s="161">
        <v>1141</v>
      </c>
      <c r="C149" s="163">
        <v>1.1670160000000001</v>
      </c>
      <c r="D149" s="8">
        <v>0</v>
      </c>
      <c r="E149" s="165">
        <v>51.7</v>
      </c>
      <c r="G149" s="161">
        <v>307</v>
      </c>
      <c r="H149" s="163">
        <v>0.59390200000000004</v>
      </c>
      <c r="I149" s="8">
        <v>2</v>
      </c>
      <c r="J149" s="165">
        <v>117.94</v>
      </c>
      <c r="L149" s="161">
        <v>374</v>
      </c>
      <c r="M149" s="163">
        <v>0.20186299999999999</v>
      </c>
      <c r="N149" s="8">
        <v>0</v>
      </c>
      <c r="O149" s="165">
        <v>39.17</v>
      </c>
      <c r="Q149" s="161">
        <v>595</v>
      </c>
      <c r="R149" s="163">
        <v>9.0959999999999999E-2</v>
      </c>
      <c r="S149" s="8" t="s">
        <v>4</v>
      </c>
      <c r="T149" s="8" t="s">
        <v>5</v>
      </c>
      <c r="U149" s="8">
        <v>0</v>
      </c>
      <c r="V149" s="165">
        <v>40.270000000000003</v>
      </c>
      <c r="W149" s="161">
        <v>146</v>
      </c>
      <c r="X149" s="159" t="s">
        <v>20</v>
      </c>
      <c r="Z149" s="161">
        <v>136</v>
      </c>
      <c r="AA149" s="163">
        <v>6.9570999999999994E-2</v>
      </c>
      <c r="AB149" s="8" t="s">
        <v>4</v>
      </c>
      <c r="AC149" s="8" t="s">
        <v>5</v>
      </c>
      <c r="AD149" s="8">
        <v>2</v>
      </c>
      <c r="AE149" s="165">
        <v>108.17</v>
      </c>
      <c r="AF149" s="161">
        <v>147</v>
      </c>
      <c r="AG149" s="159" t="s">
        <v>20</v>
      </c>
      <c r="AI149" s="161">
        <v>390</v>
      </c>
      <c r="AJ149" s="163">
        <v>0.21887499999999999</v>
      </c>
      <c r="AK149" s="8" t="s">
        <v>9</v>
      </c>
      <c r="AL149" s="8" t="s">
        <v>10</v>
      </c>
      <c r="AM149" s="8">
        <v>0</v>
      </c>
      <c r="AN149" s="165">
        <v>41.63</v>
      </c>
      <c r="AO149" s="161">
        <v>146</v>
      </c>
      <c r="AP149" s="159" t="s">
        <v>20</v>
      </c>
    </row>
    <row r="150" spans="2:42" x14ac:dyDescent="0.25">
      <c r="B150" s="161">
        <v>1142</v>
      </c>
      <c r="C150" s="163">
        <v>0.82412099999999999</v>
      </c>
      <c r="D150" s="8">
        <v>0</v>
      </c>
      <c r="E150" s="165">
        <v>58.19</v>
      </c>
      <c r="G150" s="161">
        <v>308</v>
      </c>
      <c r="H150" s="163">
        <v>1.4492529999999999</v>
      </c>
      <c r="I150" s="8">
        <v>2</v>
      </c>
      <c r="J150" s="165">
        <v>108.02</v>
      </c>
      <c r="L150" s="161">
        <v>376</v>
      </c>
      <c r="M150" s="163">
        <v>0.259467</v>
      </c>
      <c r="N150" s="8">
        <v>0</v>
      </c>
      <c r="O150" s="165">
        <v>50.25</v>
      </c>
      <c r="Q150" s="161">
        <v>597</v>
      </c>
      <c r="R150" s="163">
        <v>0.23613700000000001</v>
      </c>
      <c r="S150" s="8" t="s">
        <v>4</v>
      </c>
      <c r="T150" s="8" t="s">
        <v>5</v>
      </c>
      <c r="U150" s="8">
        <v>0</v>
      </c>
      <c r="V150" s="165">
        <v>54.78</v>
      </c>
      <c r="W150" s="161">
        <v>147</v>
      </c>
      <c r="X150" s="159" t="s">
        <v>20</v>
      </c>
      <c r="Z150" s="161">
        <v>140</v>
      </c>
      <c r="AA150" s="163">
        <v>0.41273100000000001</v>
      </c>
      <c r="AB150" s="8" t="s">
        <v>4</v>
      </c>
      <c r="AC150" s="8" t="s">
        <v>5</v>
      </c>
      <c r="AD150" s="8">
        <v>2</v>
      </c>
      <c r="AE150" s="165">
        <v>112.61</v>
      </c>
      <c r="AF150" s="161">
        <v>148</v>
      </c>
      <c r="AG150" s="159" t="s">
        <v>20</v>
      </c>
      <c r="AI150" s="161">
        <v>396</v>
      </c>
      <c r="AJ150" s="163">
        <v>0.39420500000000003</v>
      </c>
      <c r="AK150" s="8" t="s">
        <v>4</v>
      </c>
      <c r="AL150" s="8" t="s">
        <v>5</v>
      </c>
      <c r="AM150" s="8">
        <v>0</v>
      </c>
      <c r="AN150" s="165">
        <v>39.04</v>
      </c>
      <c r="AO150" s="161">
        <v>147</v>
      </c>
      <c r="AP150" s="159" t="s">
        <v>20</v>
      </c>
    </row>
    <row r="151" spans="2:42" x14ac:dyDescent="0.25">
      <c r="B151" s="161">
        <v>1145</v>
      </c>
      <c r="C151" s="163">
        <v>0.69812200000000002</v>
      </c>
      <c r="D151" s="8">
        <v>0</v>
      </c>
      <c r="E151" s="165">
        <v>55.83</v>
      </c>
      <c r="G151" s="161">
        <v>309</v>
      </c>
      <c r="H151" s="163">
        <v>1.308627</v>
      </c>
      <c r="I151" s="8">
        <v>2</v>
      </c>
      <c r="J151" s="165">
        <v>111.21</v>
      </c>
      <c r="L151" s="161">
        <v>377</v>
      </c>
      <c r="M151" s="163">
        <v>1.134252</v>
      </c>
      <c r="N151" s="8">
        <v>0</v>
      </c>
      <c r="O151" s="165">
        <v>45.17</v>
      </c>
      <c r="Q151" s="161">
        <v>602</v>
      </c>
      <c r="R151" s="163">
        <v>0.39217099999999999</v>
      </c>
      <c r="S151" s="8" t="s">
        <v>4</v>
      </c>
      <c r="T151" s="8" t="s">
        <v>5</v>
      </c>
      <c r="U151" s="8">
        <v>0</v>
      </c>
      <c r="V151" s="165">
        <v>54.06</v>
      </c>
      <c r="W151" s="161">
        <v>148</v>
      </c>
      <c r="X151" s="159" t="s">
        <v>20</v>
      </c>
      <c r="Z151" s="161">
        <v>143</v>
      </c>
      <c r="AA151" s="163">
        <v>0.38317600000000002</v>
      </c>
      <c r="AB151" s="8" t="s">
        <v>4</v>
      </c>
      <c r="AC151" s="8" t="s">
        <v>5</v>
      </c>
      <c r="AD151" s="8">
        <v>2</v>
      </c>
      <c r="AE151" s="165">
        <v>124.2</v>
      </c>
      <c r="AF151" s="161">
        <v>149</v>
      </c>
      <c r="AG151" s="159" t="s">
        <v>20</v>
      </c>
      <c r="AI151" s="161">
        <v>398</v>
      </c>
      <c r="AJ151" s="163">
        <v>0.25541599999999998</v>
      </c>
      <c r="AK151" s="8" t="s">
        <v>4</v>
      </c>
      <c r="AL151" s="8" t="s">
        <v>5</v>
      </c>
      <c r="AM151" s="8">
        <v>0</v>
      </c>
      <c r="AN151" s="165">
        <v>55.98</v>
      </c>
      <c r="AO151" s="161">
        <v>148</v>
      </c>
      <c r="AP151" s="159" t="s">
        <v>20</v>
      </c>
    </row>
    <row r="152" spans="2:42" x14ac:dyDescent="0.25">
      <c r="B152" s="161">
        <v>1147</v>
      </c>
      <c r="C152" s="163">
        <v>0.34353299999999998</v>
      </c>
      <c r="D152" s="8">
        <v>0</v>
      </c>
      <c r="E152" s="165">
        <v>48.73</v>
      </c>
      <c r="G152" s="161">
        <v>310</v>
      </c>
      <c r="H152" s="163">
        <v>1.6632610000000001</v>
      </c>
      <c r="I152" s="8">
        <v>2</v>
      </c>
      <c r="J152" s="165">
        <v>120.27</v>
      </c>
      <c r="L152" s="161">
        <v>378</v>
      </c>
      <c r="M152" s="163">
        <v>0.74803900000000001</v>
      </c>
      <c r="N152" s="8">
        <v>0</v>
      </c>
      <c r="O152" s="165">
        <v>52.59</v>
      </c>
      <c r="Q152" s="161">
        <v>604</v>
      </c>
      <c r="R152" s="163">
        <v>0.10586</v>
      </c>
      <c r="S152" s="8" t="s">
        <v>6</v>
      </c>
      <c r="T152" s="8" t="s">
        <v>5</v>
      </c>
      <c r="U152" s="8">
        <v>0</v>
      </c>
      <c r="V152" s="165">
        <v>36.86</v>
      </c>
      <c r="W152" s="161">
        <v>149</v>
      </c>
      <c r="X152" s="159" t="s">
        <v>20</v>
      </c>
      <c r="Z152" s="161">
        <v>146</v>
      </c>
      <c r="AA152" s="163">
        <v>0.53621700000000005</v>
      </c>
      <c r="AB152" s="8" t="s">
        <v>4</v>
      </c>
      <c r="AC152" s="8" t="s">
        <v>5</v>
      </c>
      <c r="AD152" s="8">
        <v>2</v>
      </c>
      <c r="AE152" s="165">
        <v>113.77</v>
      </c>
      <c r="AF152" s="161">
        <v>150</v>
      </c>
      <c r="AG152" s="159" t="s">
        <v>20</v>
      </c>
      <c r="AI152" s="161">
        <v>400</v>
      </c>
      <c r="AJ152" s="163">
        <v>0.16226199999999999</v>
      </c>
      <c r="AK152" s="8" t="s">
        <v>9</v>
      </c>
      <c r="AL152" s="8" t="s">
        <v>10</v>
      </c>
      <c r="AM152" s="8">
        <v>0</v>
      </c>
      <c r="AN152" s="165">
        <v>54.08</v>
      </c>
      <c r="AO152" s="161">
        <v>149</v>
      </c>
      <c r="AP152" s="159" t="s">
        <v>20</v>
      </c>
    </row>
    <row r="153" spans="2:42" x14ac:dyDescent="0.25">
      <c r="B153" s="161">
        <v>1148</v>
      </c>
      <c r="C153" s="163">
        <v>1.150477</v>
      </c>
      <c r="D153" s="8">
        <v>0</v>
      </c>
      <c r="E153" s="165">
        <v>47.4</v>
      </c>
      <c r="G153" s="161">
        <v>311</v>
      </c>
      <c r="H153" s="163">
        <v>0.56139600000000001</v>
      </c>
      <c r="I153" s="8">
        <v>2</v>
      </c>
      <c r="J153" s="165">
        <v>121.33</v>
      </c>
      <c r="L153" s="161">
        <v>381</v>
      </c>
      <c r="M153" s="163">
        <v>0.28182699999999999</v>
      </c>
      <c r="N153" s="8">
        <v>0</v>
      </c>
      <c r="O153" s="165">
        <v>50.83</v>
      </c>
      <c r="Q153" s="161">
        <v>618</v>
      </c>
      <c r="R153" s="163">
        <v>0.26845599999999997</v>
      </c>
      <c r="S153" s="8" t="s">
        <v>4</v>
      </c>
      <c r="T153" s="8" t="s">
        <v>5</v>
      </c>
      <c r="U153" s="8">
        <v>0</v>
      </c>
      <c r="V153" s="165">
        <v>52.51</v>
      </c>
      <c r="W153" s="161">
        <v>150</v>
      </c>
      <c r="X153" s="159" t="s">
        <v>20</v>
      </c>
      <c r="Z153" s="161">
        <v>148</v>
      </c>
      <c r="AA153" s="163">
        <v>0.103576</v>
      </c>
      <c r="AB153" s="8" t="s">
        <v>4</v>
      </c>
      <c r="AC153" s="8" t="s">
        <v>5</v>
      </c>
      <c r="AD153" s="8">
        <v>2</v>
      </c>
      <c r="AE153" s="165">
        <v>100.01</v>
      </c>
      <c r="AF153" s="161">
        <v>151</v>
      </c>
      <c r="AG153" s="159" t="s">
        <v>20</v>
      </c>
      <c r="AI153" s="161">
        <v>404</v>
      </c>
      <c r="AJ153" s="163">
        <v>6.7649000000000001E-2</v>
      </c>
      <c r="AK153" s="8" t="s">
        <v>4</v>
      </c>
      <c r="AL153" s="8" t="s">
        <v>5</v>
      </c>
      <c r="AM153" s="8">
        <v>0</v>
      </c>
      <c r="AN153" s="165">
        <v>41.58</v>
      </c>
      <c r="AO153" s="161">
        <v>150</v>
      </c>
      <c r="AP153" s="159" t="s">
        <v>17</v>
      </c>
    </row>
    <row r="154" spans="2:42" x14ac:dyDescent="0.25">
      <c r="B154" s="161">
        <v>1151</v>
      </c>
      <c r="C154" s="163">
        <v>0.28936499999999998</v>
      </c>
      <c r="D154" s="8">
        <v>0</v>
      </c>
      <c r="E154" s="165">
        <v>46.23</v>
      </c>
      <c r="G154" s="161">
        <v>314</v>
      </c>
      <c r="H154" s="163">
        <v>1.209387</v>
      </c>
      <c r="I154" s="8">
        <v>2</v>
      </c>
      <c r="J154" s="165">
        <v>113.85</v>
      </c>
      <c r="L154" s="161">
        <v>383</v>
      </c>
      <c r="M154" s="163">
        <v>0.15160999999999999</v>
      </c>
      <c r="N154" s="8">
        <v>0</v>
      </c>
      <c r="O154" s="165">
        <v>41.93</v>
      </c>
      <c r="Q154" s="161">
        <v>620</v>
      </c>
      <c r="R154" s="163">
        <v>8.6559999999999998E-2</v>
      </c>
      <c r="S154" s="8" t="s">
        <v>4</v>
      </c>
      <c r="T154" s="8" t="s">
        <v>5</v>
      </c>
      <c r="U154" s="8">
        <v>0</v>
      </c>
      <c r="V154" s="165">
        <v>47.48</v>
      </c>
      <c r="W154" s="161">
        <v>151</v>
      </c>
      <c r="X154" s="159" t="s">
        <v>20</v>
      </c>
      <c r="Z154" s="161">
        <v>159</v>
      </c>
      <c r="AA154" s="163">
        <v>0.41600799999999999</v>
      </c>
      <c r="AB154" s="8" t="s">
        <v>12</v>
      </c>
      <c r="AC154" s="8" t="s">
        <v>13</v>
      </c>
      <c r="AD154" s="8">
        <v>2</v>
      </c>
      <c r="AE154" s="165">
        <v>123.08</v>
      </c>
      <c r="AF154" s="161">
        <v>152</v>
      </c>
      <c r="AG154" s="159" t="s">
        <v>20</v>
      </c>
      <c r="AI154" s="161">
        <v>405</v>
      </c>
      <c r="AJ154" s="163">
        <v>0.26775500000000002</v>
      </c>
      <c r="AK154" s="8" t="s">
        <v>9</v>
      </c>
      <c r="AL154" s="8" t="s">
        <v>10</v>
      </c>
      <c r="AM154" s="8">
        <v>0</v>
      </c>
      <c r="AN154" s="165">
        <v>57.49</v>
      </c>
      <c r="AO154" s="161">
        <v>151</v>
      </c>
      <c r="AP154" s="159" t="s">
        <v>18</v>
      </c>
    </row>
    <row r="155" spans="2:42" x14ac:dyDescent="0.25">
      <c r="B155" s="161">
        <v>1154</v>
      </c>
      <c r="C155" s="163">
        <v>9.9459000000000006E-2</v>
      </c>
      <c r="D155" s="8">
        <v>0</v>
      </c>
      <c r="E155" s="165">
        <v>43.37</v>
      </c>
      <c r="G155" s="161">
        <v>315</v>
      </c>
      <c r="H155" s="163">
        <v>1.8737919999999999</v>
      </c>
      <c r="I155" s="8">
        <v>2</v>
      </c>
      <c r="J155" s="165">
        <v>122.47</v>
      </c>
      <c r="L155" s="161">
        <v>384</v>
      </c>
      <c r="M155" s="163">
        <v>0.67172399999999999</v>
      </c>
      <c r="N155" s="8">
        <v>0</v>
      </c>
      <c r="O155" s="165">
        <v>46.86</v>
      </c>
      <c r="Q155" s="161">
        <v>623</v>
      </c>
      <c r="R155" s="163">
        <v>6.1447000000000002E-2</v>
      </c>
      <c r="S155" s="8" t="s">
        <v>4</v>
      </c>
      <c r="T155" s="8" t="s">
        <v>5</v>
      </c>
      <c r="U155" s="8">
        <v>0</v>
      </c>
      <c r="V155" s="165">
        <v>37.729999999999997</v>
      </c>
      <c r="W155" s="161">
        <v>152</v>
      </c>
      <c r="X155" s="159" t="s">
        <v>17</v>
      </c>
      <c r="Z155" s="161">
        <v>161</v>
      </c>
      <c r="AA155" s="163">
        <v>0.73297400000000001</v>
      </c>
      <c r="AB155" s="8" t="s">
        <v>12</v>
      </c>
      <c r="AC155" s="8" t="s">
        <v>13</v>
      </c>
      <c r="AD155" s="8">
        <v>2</v>
      </c>
      <c r="AE155" s="165">
        <v>107.71</v>
      </c>
      <c r="AF155" s="161">
        <v>153</v>
      </c>
      <c r="AG155" s="159" t="s">
        <v>20</v>
      </c>
      <c r="AI155" s="161">
        <v>407</v>
      </c>
      <c r="AJ155" s="163">
        <v>0.238233</v>
      </c>
      <c r="AK155" s="8" t="s">
        <v>4</v>
      </c>
      <c r="AL155" s="8" t="s">
        <v>5</v>
      </c>
      <c r="AM155" s="8">
        <v>0</v>
      </c>
      <c r="AN155" s="165">
        <v>40.56</v>
      </c>
      <c r="AO155" s="161">
        <v>152</v>
      </c>
      <c r="AP155" s="159" t="s">
        <v>18</v>
      </c>
    </row>
    <row r="156" spans="2:42" x14ac:dyDescent="0.25">
      <c r="B156" s="161">
        <v>1156</v>
      </c>
      <c r="C156" s="163">
        <v>0.20186299999999999</v>
      </c>
      <c r="D156" s="8">
        <v>0</v>
      </c>
      <c r="E156" s="165">
        <v>39.17</v>
      </c>
      <c r="G156" s="161">
        <v>316</v>
      </c>
      <c r="H156" s="163">
        <v>2.4067639999999999</v>
      </c>
      <c r="I156" s="8">
        <v>2</v>
      </c>
      <c r="J156" s="165">
        <v>122.54</v>
      </c>
      <c r="L156" s="161">
        <v>387</v>
      </c>
      <c r="M156" s="163">
        <v>0.107345</v>
      </c>
      <c r="N156" s="8">
        <v>0</v>
      </c>
      <c r="O156" s="165">
        <v>45.6</v>
      </c>
      <c r="Q156" s="161">
        <v>627</v>
      </c>
      <c r="R156" s="163">
        <v>0.103823</v>
      </c>
      <c r="S156" s="8" t="s">
        <v>4</v>
      </c>
      <c r="T156" s="8" t="s">
        <v>5</v>
      </c>
      <c r="U156" s="8">
        <v>0</v>
      </c>
      <c r="V156" s="165">
        <v>53.54</v>
      </c>
      <c r="W156" s="161">
        <v>153</v>
      </c>
      <c r="X156" s="159" t="s">
        <v>20</v>
      </c>
      <c r="Z156" s="161">
        <v>166</v>
      </c>
      <c r="AA156" s="163">
        <v>1.6347020000000001</v>
      </c>
      <c r="AB156" s="8" t="s">
        <v>43</v>
      </c>
      <c r="AC156" s="8" t="s">
        <v>43</v>
      </c>
      <c r="AD156" s="8">
        <v>2</v>
      </c>
      <c r="AE156" s="165">
        <v>121.46</v>
      </c>
      <c r="AF156" s="161">
        <v>154</v>
      </c>
      <c r="AG156" s="159" t="s">
        <v>20</v>
      </c>
      <c r="AI156" s="161">
        <v>410</v>
      </c>
      <c r="AJ156" s="163">
        <v>7.0110000000000006E-2</v>
      </c>
      <c r="AK156" s="8" t="s">
        <v>4</v>
      </c>
      <c r="AL156" s="8" t="s">
        <v>5</v>
      </c>
      <c r="AM156" s="8">
        <v>0</v>
      </c>
      <c r="AN156" s="165">
        <v>54.11</v>
      </c>
      <c r="AO156" s="161">
        <v>153</v>
      </c>
      <c r="AP156" s="159" t="s">
        <v>17</v>
      </c>
    </row>
    <row r="157" spans="2:42" x14ac:dyDescent="0.25">
      <c r="B157" s="161">
        <v>1158</v>
      </c>
      <c r="C157" s="163">
        <v>0.259467</v>
      </c>
      <c r="D157" s="8">
        <v>0</v>
      </c>
      <c r="E157" s="165">
        <v>50.25</v>
      </c>
      <c r="G157" s="161">
        <v>320</v>
      </c>
      <c r="H157" s="163">
        <v>1.001803</v>
      </c>
      <c r="I157" s="8">
        <v>2</v>
      </c>
      <c r="J157" s="165">
        <v>105.17</v>
      </c>
      <c r="L157" s="161">
        <v>389</v>
      </c>
      <c r="M157" s="163">
        <v>6.3131000000000007E-2</v>
      </c>
      <c r="N157" s="8">
        <v>0</v>
      </c>
      <c r="O157" s="165">
        <v>57.09</v>
      </c>
      <c r="Q157" s="161">
        <v>628</v>
      </c>
      <c r="R157" s="163">
        <v>8.4114999999999995E-2</v>
      </c>
      <c r="S157" s="8" t="s">
        <v>4</v>
      </c>
      <c r="T157" s="8" t="s">
        <v>5</v>
      </c>
      <c r="U157" s="8">
        <v>0</v>
      </c>
      <c r="V157" s="165">
        <v>40.56</v>
      </c>
      <c r="W157" s="161">
        <v>154</v>
      </c>
      <c r="X157" s="159" t="s">
        <v>20</v>
      </c>
      <c r="Z157" s="161">
        <v>178</v>
      </c>
      <c r="AA157" s="163">
        <v>0.160166</v>
      </c>
      <c r="AB157" s="8" t="s">
        <v>9</v>
      </c>
      <c r="AC157" s="8" t="s">
        <v>10</v>
      </c>
      <c r="AD157" s="8">
        <v>2</v>
      </c>
      <c r="AE157" s="165">
        <v>122.69</v>
      </c>
      <c r="AF157" s="161">
        <v>155</v>
      </c>
      <c r="AG157" s="159" t="s">
        <v>18</v>
      </c>
      <c r="AI157" s="161">
        <v>412</v>
      </c>
      <c r="AJ157" s="163">
        <v>3.2088999999999999E-2</v>
      </c>
      <c r="AK157" s="8" t="s">
        <v>4</v>
      </c>
      <c r="AL157" s="8" t="s">
        <v>5</v>
      </c>
      <c r="AM157" s="8">
        <v>0</v>
      </c>
      <c r="AN157" s="165">
        <v>41.59</v>
      </c>
      <c r="AO157" s="161">
        <v>154</v>
      </c>
      <c r="AP157" s="159" t="s">
        <v>18</v>
      </c>
    </row>
    <row r="158" spans="2:42" x14ac:dyDescent="0.25">
      <c r="B158" s="161">
        <v>1159</v>
      </c>
      <c r="C158" s="163">
        <v>1.134252</v>
      </c>
      <c r="D158" s="8">
        <v>0</v>
      </c>
      <c r="E158" s="165">
        <v>45.17</v>
      </c>
      <c r="G158" s="161">
        <v>321</v>
      </c>
      <c r="H158" s="163">
        <v>0.45624999999999999</v>
      </c>
      <c r="I158" s="8">
        <v>2</v>
      </c>
      <c r="J158" s="165">
        <v>119.24</v>
      </c>
      <c r="L158" s="161">
        <v>395</v>
      </c>
      <c r="M158" s="163">
        <v>0.26148300000000002</v>
      </c>
      <c r="N158" s="8">
        <v>0</v>
      </c>
      <c r="O158" s="165">
        <v>48.75</v>
      </c>
      <c r="Q158" s="161">
        <v>653</v>
      </c>
      <c r="R158" s="163">
        <v>0.23363800000000001</v>
      </c>
      <c r="S158" s="8" t="s">
        <v>4</v>
      </c>
      <c r="T158" s="8" t="s">
        <v>5</v>
      </c>
      <c r="U158" s="8">
        <v>0</v>
      </c>
      <c r="V158" s="165">
        <v>54.79</v>
      </c>
      <c r="W158" s="161">
        <v>155</v>
      </c>
      <c r="X158" s="159" t="s">
        <v>20</v>
      </c>
      <c r="Z158" s="161">
        <v>181</v>
      </c>
      <c r="AA158" s="163">
        <v>1.209387</v>
      </c>
      <c r="AB158" s="8" t="s">
        <v>42</v>
      </c>
      <c r="AC158" s="8" t="s">
        <v>42</v>
      </c>
      <c r="AD158" s="8">
        <v>2</v>
      </c>
      <c r="AE158" s="165">
        <v>113.85</v>
      </c>
      <c r="AF158" s="161">
        <v>156</v>
      </c>
      <c r="AG158" s="159" t="s">
        <v>20</v>
      </c>
      <c r="AI158" s="161">
        <v>417</v>
      </c>
      <c r="AJ158" s="163">
        <v>9.5408000000000007E-2</v>
      </c>
      <c r="AK158" s="8" t="s">
        <v>4</v>
      </c>
      <c r="AL158" s="8" t="s">
        <v>5</v>
      </c>
      <c r="AM158" s="8">
        <v>0</v>
      </c>
      <c r="AN158" s="165">
        <v>33.67</v>
      </c>
      <c r="AO158" s="161">
        <v>155</v>
      </c>
      <c r="AP158" s="159" t="s">
        <v>20</v>
      </c>
    </row>
    <row r="159" spans="2:42" x14ac:dyDescent="0.25">
      <c r="B159" s="161">
        <v>1160</v>
      </c>
      <c r="C159" s="163">
        <v>0.74803900000000001</v>
      </c>
      <c r="D159" s="8">
        <v>0</v>
      </c>
      <c r="E159" s="165">
        <v>52.59</v>
      </c>
      <c r="G159" s="161">
        <v>322</v>
      </c>
      <c r="H159" s="163">
        <v>0.86662300000000003</v>
      </c>
      <c r="I159" s="8">
        <v>2</v>
      </c>
      <c r="J159" s="165">
        <v>113.34</v>
      </c>
      <c r="L159" s="161">
        <v>396</v>
      </c>
      <c r="M159" s="163">
        <v>0.26129999999999998</v>
      </c>
      <c r="N159" s="8">
        <v>0</v>
      </c>
      <c r="O159" s="165">
        <v>47.78</v>
      </c>
      <c r="Q159" s="161">
        <v>655</v>
      </c>
      <c r="R159" s="163">
        <v>0.13020300000000001</v>
      </c>
      <c r="S159" s="8" t="s">
        <v>4</v>
      </c>
      <c r="T159" s="8" t="s">
        <v>5</v>
      </c>
      <c r="U159" s="8">
        <v>0</v>
      </c>
      <c r="V159" s="165">
        <v>53.53</v>
      </c>
      <c r="W159" s="161">
        <v>156</v>
      </c>
      <c r="X159" s="159" t="s">
        <v>20</v>
      </c>
      <c r="Z159" s="161">
        <v>184</v>
      </c>
      <c r="AA159" s="163">
        <v>0.49121700000000001</v>
      </c>
      <c r="AB159" s="8" t="s">
        <v>4</v>
      </c>
      <c r="AC159" s="8" t="s">
        <v>5</v>
      </c>
      <c r="AD159" s="8">
        <v>2</v>
      </c>
      <c r="AE159" s="165">
        <v>104.04</v>
      </c>
      <c r="AF159" s="161">
        <v>157</v>
      </c>
      <c r="AG159" s="159" t="s">
        <v>18</v>
      </c>
      <c r="AI159" s="161">
        <v>419</v>
      </c>
      <c r="AJ159" s="163">
        <v>0.117622</v>
      </c>
      <c r="AK159" s="8" t="s">
        <v>4</v>
      </c>
      <c r="AL159" s="8" t="s">
        <v>5</v>
      </c>
      <c r="AM159" s="8">
        <v>0</v>
      </c>
      <c r="AN159" s="165">
        <v>57.5</v>
      </c>
      <c r="AO159" s="161">
        <v>156</v>
      </c>
      <c r="AP159" s="159" t="s">
        <v>18</v>
      </c>
    </row>
    <row r="160" spans="2:42" x14ac:dyDescent="0.25">
      <c r="B160" s="161">
        <v>1163</v>
      </c>
      <c r="C160" s="163">
        <v>0.28182699999999999</v>
      </c>
      <c r="D160" s="8">
        <v>0</v>
      </c>
      <c r="E160" s="165">
        <v>50.83</v>
      </c>
      <c r="G160" s="161">
        <v>328</v>
      </c>
      <c r="H160" s="163">
        <v>1.7517430000000001</v>
      </c>
      <c r="I160" s="8">
        <v>2</v>
      </c>
      <c r="J160" s="165">
        <v>107.95</v>
      </c>
      <c r="L160" s="161">
        <v>398</v>
      </c>
      <c r="M160" s="163">
        <v>0.10075000000000001</v>
      </c>
      <c r="N160" s="8">
        <v>0</v>
      </c>
      <c r="O160" s="165">
        <v>34.729999999999997</v>
      </c>
      <c r="Q160" s="161">
        <v>657</v>
      </c>
      <c r="R160" s="163">
        <v>0.19300600000000001</v>
      </c>
      <c r="S160" s="8" t="s">
        <v>12</v>
      </c>
      <c r="T160" s="8" t="s">
        <v>13</v>
      </c>
      <c r="U160" s="8">
        <v>0</v>
      </c>
      <c r="V160" s="165">
        <v>52.68</v>
      </c>
      <c r="W160" s="161">
        <v>157</v>
      </c>
      <c r="X160" s="159" t="s">
        <v>20</v>
      </c>
      <c r="Z160" s="161">
        <v>186</v>
      </c>
      <c r="AA160" s="163">
        <v>0.79616299999999995</v>
      </c>
      <c r="AB160" s="8" t="s">
        <v>9</v>
      </c>
      <c r="AC160" s="8" t="s">
        <v>10</v>
      </c>
      <c r="AD160" s="8">
        <v>2</v>
      </c>
      <c r="AE160" s="165">
        <v>111.45</v>
      </c>
      <c r="AF160" s="161">
        <v>158</v>
      </c>
      <c r="AG160" s="159" t="s">
        <v>20</v>
      </c>
      <c r="AI160" s="161">
        <v>420</v>
      </c>
      <c r="AJ160" s="163">
        <v>0.34168500000000002</v>
      </c>
      <c r="AK160" s="8" t="s">
        <v>4</v>
      </c>
      <c r="AL160" s="8" t="s">
        <v>5</v>
      </c>
      <c r="AM160" s="8">
        <v>0</v>
      </c>
      <c r="AN160" s="165">
        <v>56.75</v>
      </c>
      <c r="AO160" s="161">
        <v>157</v>
      </c>
      <c r="AP160" s="159" t="s">
        <v>20</v>
      </c>
    </row>
    <row r="161" spans="2:42" x14ac:dyDescent="0.25">
      <c r="B161" s="161">
        <v>1165</v>
      </c>
      <c r="C161" s="163">
        <v>0.15160999999999999</v>
      </c>
      <c r="D161" s="8">
        <v>0</v>
      </c>
      <c r="E161" s="165">
        <v>41.93</v>
      </c>
      <c r="G161" s="161">
        <v>329</v>
      </c>
      <c r="H161" s="163">
        <v>0.94160900000000003</v>
      </c>
      <c r="I161" s="8">
        <v>2</v>
      </c>
      <c r="J161" s="165">
        <v>117.65</v>
      </c>
      <c r="L161" s="161">
        <v>400</v>
      </c>
      <c r="M161" s="163">
        <v>0.144344</v>
      </c>
      <c r="N161" s="8">
        <v>0</v>
      </c>
      <c r="O161" s="165">
        <v>48.74</v>
      </c>
      <c r="Q161" s="161">
        <v>661</v>
      </c>
      <c r="R161" s="163">
        <v>0.15265300000000001</v>
      </c>
      <c r="S161" s="8" t="s">
        <v>4</v>
      </c>
      <c r="T161" s="8" t="s">
        <v>5</v>
      </c>
      <c r="U161" s="8">
        <v>0</v>
      </c>
      <c r="V161" s="165">
        <v>56.3</v>
      </c>
      <c r="W161" s="161">
        <v>158</v>
      </c>
      <c r="X161" s="159" t="s">
        <v>20</v>
      </c>
      <c r="Z161" s="161">
        <v>190</v>
      </c>
      <c r="AA161" s="163">
        <v>0.63467499999999999</v>
      </c>
      <c r="AB161" s="8" t="s">
        <v>4</v>
      </c>
      <c r="AC161" s="8" t="s">
        <v>5</v>
      </c>
      <c r="AD161" s="8">
        <v>2</v>
      </c>
      <c r="AE161" s="165">
        <v>124.7</v>
      </c>
      <c r="AF161" s="161">
        <v>159</v>
      </c>
      <c r="AG161" s="159" t="s">
        <v>18</v>
      </c>
      <c r="AI161" s="161">
        <v>422</v>
      </c>
      <c r="AJ161" s="163">
        <v>6.5598000000000004E-2</v>
      </c>
      <c r="AK161" s="8" t="s">
        <v>9</v>
      </c>
      <c r="AL161" s="8" t="s">
        <v>10</v>
      </c>
      <c r="AM161" s="8">
        <v>0</v>
      </c>
      <c r="AN161" s="165">
        <v>41.54</v>
      </c>
      <c r="AO161" s="161">
        <v>158</v>
      </c>
      <c r="AP161" s="159" t="s">
        <v>18</v>
      </c>
    </row>
    <row r="162" spans="2:42" x14ac:dyDescent="0.25">
      <c r="B162" s="161">
        <v>1166</v>
      </c>
      <c r="C162" s="163">
        <v>0.67172399999999999</v>
      </c>
      <c r="D162" s="8">
        <v>0</v>
      </c>
      <c r="E162" s="165">
        <v>46.86</v>
      </c>
      <c r="G162" s="161">
        <v>330</v>
      </c>
      <c r="H162" s="163">
        <v>0.97238199999999997</v>
      </c>
      <c r="I162" s="8">
        <v>2</v>
      </c>
      <c r="J162" s="165">
        <v>108.14</v>
      </c>
      <c r="L162" s="161">
        <v>401</v>
      </c>
      <c r="M162" s="163">
        <v>0.53805199999999997</v>
      </c>
      <c r="N162" s="8">
        <v>0</v>
      </c>
      <c r="O162" s="165">
        <v>48.8</v>
      </c>
      <c r="Q162" s="161">
        <v>663</v>
      </c>
      <c r="R162" s="163">
        <v>0.21887499999999999</v>
      </c>
      <c r="S162" s="8" t="s">
        <v>4</v>
      </c>
      <c r="T162" s="8" t="s">
        <v>5</v>
      </c>
      <c r="U162" s="8">
        <v>0</v>
      </c>
      <c r="V162" s="165">
        <v>41.63</v>
      </c>
      <c r="W162" s="161">
        <v>159</v>
      </c>
      <c r="X162" s="159" t="s">
        <v>20</v>
      </c>
      <c r="Z162" s="161">
        <v>191</v>
      </c>
      <c r="AA162" s="163">
        <v>0.63736599999999999</v>
      </c>
      <c r="AB162" s="8" t="s">
        <v>4</v>
      </c>
      <c r="AC162" s="8" t="s">
        <v>5</v>
      </c>
      <c r="AD162" s="8">
        <v>2</v>
      </c>
      <c r="AE162" s="165">
        <v>124.7</v>
      </c>
      <c r="AF162" s="161">
        <v>160</v>
      </c>
      <c r="AG162" s="159" t="s">
        <v>20</v>
      </c>
      <c r="AI162" s="161">
        <v>423</v>
      </c>
      <c r="AJ162" s="163">
        <v>0.52329300000000001</v>
      </c>
      <c r="AK162" s="8" t="s">
        <v>4</v>
      </c>
      <c r="AL162" s="8" t="s">
        <v>5</v>
      </c>
      <c r="AM162" s="8">
        <v>0</v>
      </c>
      <c r="AN162" s="165">
        <v>45.65</v>
      </c>
      <c r="AO162" s="161">
        <v>159</v>
      </c>
      <c r="AP162" s="159" t="s">
        <v>20</v>
      </c>
    </row>
    <row r="163" spans="2:42" x14ac:dyDescent="0.25">
      <c r="B163" s="161">
        <v>1169</v>
      </c>
      <c r="C163" s="163">
        <v>0.107345</v>
      </c>
      <c r="D163" s="8">
        <v>0</v>
      </c>
      <c r="E163" s="165">
        <v>45.6</v>
      </c>
      <c r="G163" s="161">
        <v>331</v>
      </c>
      <c r="H163" s="163">
        <v>1.454558</v>
      </c>
      <c r="I163" s="8">
        <v>2</v>
      </c>
      <c r="J163" s="165">
        <v>108.23</v>
      </c>
      <c r="L163" s="161">
        <v>402</v>
      </c>
      <c r="M163" s="163">
        <v>0.286136</v>
      </c>
      <c r="N163" s="8">
        <v>0</v>
      </c>
      <c r="O163" s="165">
        <v>44.13</v>
      </c>
      <c r="Q163" s="161">
        <v>675</v>
      </c>
      <c r="R163" s="163">
        <v>0.39420500000000003</v>
      </c>
      <c r="S163" s="8" t="s">
        <v>4</v>
      </c>
      <c r="T163" s="8" t="s">
        <v>5</v>
      </c>
      <c r="U163" s="8">
        <v>0</v>
      </c>
      <c r="V163" s="165">
        <v>39.04</v>
      </c>
      <c r="W163" s="161">
        <v>160</v>
      </c>
      <c r="X163" s="159" t="s">
        <v>20</v>
      </c>
      <c r="Z163" s="161">
        <v>195</v>
      </c>
      <c r="AA163" s="163">
        <v>0.73090500000000003</v>
      </c>
      <c r="AB163" s="8" t="s">
        <v>42</v>
      </c>
      <c r="AC163" s="8" t="s">
        <v>42</v>
      </c>
      <c r="AD163" s="8">
        <v>2</v>
      </c>
      <c r="AE163" s="165">
        <v>107.9</v>
      </c>
      <c r="AF163" s="161">
        <v>161</v>
      </c>
      <c r="AG163" s="159" t="s">
        <v>18</v>
      </c>
      <c r="AI163" s="161">
        <v>428</v>
      </c>
      <c r="AJ163" s="163">
        <v>0.14987900000000001</v>
      </c>
      <c r="AK163" s="8" t="s">
        <v>4</v>
      </c>
      <c r="AL163" s="8" t="s">
        <v>5</v>
      </c>
      <c r="AM163" s="8">
        <v>0</v>
      </c>
      <c r="AN163" s="165">
        <v>42.16</v>
      </c>
      <c r="AO163" s="161">
        <v>160</v>
      </c>
      <c r="AP163" s="159" t="s">
        <v>18</v>
      </c>
    </row>
    <row r="164" spans="2:42" x14ac:dyDescent="0.25">
      <c r="B164" s="161">
        <v>1171</v>
      </c>
      <c r="C164" s="163">
        <v>6.3131000000000007E-2</v>
      </c>
      <c r="D164" s="8">
        <v>0</v>
      </c>
      <c r="E164" s="165">
        <v>57.09</v>
      </c>
      <c r="G164" s="161">
        <v>332</v>
      </c>
      <c r="H164" s="163">
        <v>1.555194</v>
      </c>
      <c r="I164" s="8">
        <v>2</v>
      </c>
      <c r="J164" s="165">
        <v>109.7</v>
      </c>
      <c r="L164" s="161">
        <v>406</v>
      </c>
      <c r="M164" s="163">
        <v>0.20907100000000001</v>
      </c>
      <c r="N164" s="8">
        <v>0</v>
      </c>
      <c r="O164" s="165">
        <v>54.4</v>
      </c>
      <c r="Q164" s="161">
        <v>677</v>
      </c>
      <c r="R164" s="163">
        <v>0.25541599999999998</v>
      </c>
      <c r="S164" s="8" t="s">
        <v>4</v>
      </c>
      <c r="T164" s="8" t="s">
        <v>5</v>
      </c>
      <c r="U164" s="8">
        <v>0</v>
      </c>
      <c r="V164" s="165">
        <v>55.98</v>
      </c>
      <c r="W164" s="161">
        <v>161</v>
      </c>
      <c r="X164" s="159" t="s">
        <v>20</v>
      </c>
      <c r="Z164" s="161">
        <v>198</v>
      </c>
      <c r="AA164" s="163">
        <v>0.56139600000000001</v>
      </c>
      <c r="AB164" s="8" t="s">
        <v>9</v>
      </c>
      <c r="AC164" s="8" t="s">
        <v>10</v>
      </c>
      <c r="AD164" s="8">
        <v>2</v>
      </c>
      <c r="AE164" s="165">
        <v>121.33</v>
      </c>
      <c r="AF164" s="161">
        <v>162</v>
      </c>
      <c r="AG164" s="159" t="s">
        <v>18</v>
      </c>
      <c r="AI164" s="161">
        <v>430</v>
      </c>
      <c r="AJ164" s="163">
        <v>0.15670000000000001</v>
      </c>
      <c r="AK164" s="8" t="s">
        <v>9</v>
      </c>
      <c r="AL164" s="8" t="s">
        <v>10</v>
      </c>
      <c r="AM164" s="8">
        <v>0</v>
      </c>
      <c r="AN164" s="165">
        <v>46.78</v>
      </c>
      <c r="AO164" s="161">
        <v>161</v>
      </c>
      <c r="AP164" s="159" t="s">
        <v>20</v>
      </c>
    </row>
    <row r="165" spans="2:42" x14ac:dyDescent="0.25">
      <c r="B165" s="161">
        <v>1177</v>
      </c>
      <c r="C165" s="163">
        <v>0.26148300000000002</v>
      </c>
      <c r="D165" s="8">
        <v>0</v>
      </c>
      <c r="E165" s="165">
        <v>48.75</v>
      </c>
      <c r="G165" s="161">
        <v>334</v>
      </c>
      <c r="H165" s="163">
        <v>1.3285899999999999</v>
      </c>
      <c r="I165" s="8">
        <v>2</v>
      </c>
      <c r="J165" s="165">
        <v>112.12</v>
      </c>
      <c r="L165" s="161">
        <v>408</v>
      </c>
      <c r="M165" s="163">
        <v>0.104755</v>
      </c>
      <c r="N165" s="8">
        <v>0</v>
      </c>
      <c r="O165" s="165">
        <v>46.43</v>
      </c>
      <c r="Q165" s="161">
        <v>679</v>
      </c>
      <c r="R165" s="163">
        <v>0.16226199999999999</v>
      </c>
      <c r="S165" s="8" t="s">
        <v>4</v>
      </c>
      <c r="T165" s="8" t="s">
        <v>5</v>
      </c>
      <c r="U165" s="8">
        <v>0</v>
      </c>
      <c r="V165" s="165">
        <v>54.08</v>
      </c>
      <c r="W165" s="161">
        <v>162</v>
      </c>
      <c r="X165" s="159" t="s">
        <v>20</v>
      </c>
      <c r="Z165" s="161">
        <v>201</v>
      </c>
      <c r="AA165" s="163">
        <v>2.4067639999999999</v>
      </c>
      <c r="AB165" s="8" t="s">
        <v>9</v>
      </c>
      <c r="AC165" s="8" t="s">
        <v>10</v>
      </c>
      <c r="AD165" s="8">
        <v>2</v>
      </c>
      <c r="AE165" s="165">
        <v>122.54</v>
      </c>
      <c r="AF165" s="161">
        <v>163</v>
      </c>
      <c r="AG165" s="159" t="s">
        <v>20</v>
      </c>
      <c r="AI165" s="161">
        <v>433</v>
      </c>
      <c r="AJ165" s="163">
        <v>0.42853200000000002</v>
      </c>
      <c r="AK165" s="8" t="s">
        <v>4</v>
      </c>
      <c r="AL165" s="8" t="s">
        <v>5</v>
      </c>
      <c r="AM165" s="8">
        <v>0</v>
      </c>
      <c r="AN165" s="165">
        <v>55.09</v>
      </c>
      <c r="AO165" s="161">
        <v>162</v>
      </c>
      <c r="AP165" s="159" t="s">
        <v>18</v>
      </c>
    </row>
    <row r="166" spans="2:42" x14ac:dyDescent="0.25">
      <c r="B166" s="161">
        <v>1178</v>
      </c>
      <c r="C166" s="163">
        <v>0.26129999999999998</v>
      </c>
      <c r="D166" s="8">
        <v>0</v>
      </c>
      <c r="E166" s="165">
        <v>47.78</v>
      </c>
      <c r="G166" s="161">
        <v>335</v>
      </c>
      <c r="H166" s="163">
        <v>1.361246</v>
      </c>
      <c r="I166" s="8">
        <v>2</v>
      </c>
      <c r="J166" s="165">
        <v>119.87</v>
      </c>
      <c r="L166" s="161">
        <v>409</v>
      </c>
      <c r="M166" s="163">
        <v>6.2042E-2</v>
      </c>
      <c r="N166" s="8">
        <v>0</v>
      </c>
      <c r="O166" s="165">
        <v>40.75</v>
      </c>
      <c r="Q166" s="161">
        <v>688</v>
      </c>
      <c r="R166" s="163">
        <v>6.7649000000000001E-2</v>
      </c>
      <c r="S166" s="8" t="s">
        <v>4</v>
      </c>
      <c r="T166" s="8" t="s">
        <v>5</v>
      </c>
      <c r="U166" s="8">
        <v>0</v>
      </c>
      <c r="V166" s="165">
        <v>41.58</v>
      </c>
      <c r="W166" s="161">
        <v>163</v>
      </c>
      <c r="X166" s="159" t="s">
        <v>20</v>
      </c>
      <c r="Z166" s="161">
        <v>203</v>
      </c>
      <c r="AA166" s="163">
        <v>1.6632610000000001</v>
      </c>
      <c r="AB166" s="8" t="s">
        <v>9</v>
      </c>
      <c r="AC166" s="8" t="s">
        <v>10</v>
      </c>
      <c r="AD166" s="8">
        <v>2</v>
      </c>
      <c r="AE166" s="165">
        <v>120.27</v>
      </c>
      <c r="AF166" s="161">
        <v>164</v>
      </c>
      <c r="AG166" s="159" t="s">
        <v>20</v>
      </c>
      <c r="AI166" s="161">
        <v>435</v>
      </c>
      <c r="AJ166" s="163">
        <v>0.20438100000000001</v>
      </c>
      <c r="AK166" s="8" t="s">
        <v>42</v>
      </c>
      <c r="AL166" s="8" t="s">
        <v>42</v>
      </c>
      <c r="AM166" s="8">
        <v>0</v>
      </c>
      <c r="AN166" s="165">
        <v>56.54</v>
      </c>
      <c r="AO166" s="161">
        <v>163</v>
      </c>
      <c r="AP166" s="159" t="s">
        <v>20</v>
      </c>
    </row>
    <row r="167" spans="2:42" x14ac:dyDescent="0.25">
      <c r="B167" s="161">
        <v>1180</v>
      </c>
      <c r="C167" s="163">
        <v>0.10075000000000001</v>
      </c>
      <c r="D167" s="8">
        <v>0</v>
      </c>
      <c r="E167" s="165">
        <v>34.729999999999997</v>
      </c>
      <c r="G167" s="161">
        <v>337</v>
      </c>
      <c r="H167" s="163">
        <v>4.4421309999999998</v>
      </c>
      <c r="I167" s="8">
        <v>2</v>
      </c>
      <c r="J167" s="165">
        <v>118.87</v>
      </c>
      <c r="L167" s="161">
        <v>410</v>
      </c>
      <c r="M167" s="163">
        <v>0.42331299999999999</v>
      </c>
      <c r="N167" s="8">
        <v>0</v>
      </c>
      <c r="O167" s="165">
        <v>49.04</v>
      </c>
      <c r="Q167" s="161">
        <v>689</v>
      </c>
      <c r="R167" s="163">
        <v>0.26775500000000002</v>
      </c>
      <c r="S167" s="8" t="s">
        <v>4</v>
      </c>
      <c r="T167" s="8" t="s">
        <v>5</v>
      </c>
      <c r="U167" s="8">
        <v>0</v>
      </c>
      <c r="V167" s="165">
        <v>57.49</v>
      </c>
      <c r="W167" s="161">
        <v>164</v>
      </c>
      <c r="X167" s="159" t="s">
        <v>20</v>
      </c>
      <c r="Z167" s="161">
        <v>206</v>
      </c>
      <c r="AA167" s="163">
        <v>1.8885080000000001</v>
      </c>
      <c r="AB167" s="8" t="s">
        <v>4</v>
      </c>
      <c r="AC167" s="8" t="s">
        <v>5</v>
      </c>
      <c r="AD167" s="8">
        <v>2</v>
      </c>
      <c r="AE167" s="165">
        <v>124.36</v>
      </c>
      <c r="AF167" s="161">
        <v>165</v>
      </c>
      <c r="AG167" s="159" t="s">
        <v>18</v>
      </c>
      <c r="AI167" s="161">
        <v>436</v>
      </c>
      <c r="AJ167" s="163">
        <v>0.190021</v>
      </c>
      <c r="AK167" s="8" t="s">
        <v>9</v>
      </c>
      <c r="AL167" s="8" t="s">
        <v>10</v>
      </c>
      <c r="AM167" s="8">
        <v>0</v>
      </c>
      <c r="AN167" s="165">
        <v>36.68</v>
      </c>
      <c r="AO167" s="161">
        <v>164</v>
      </c>
      <c r="AP167" s="159" t="s">
        <v>18</v>
      </c>
    </row>
    <row r="168" spans="2:42" x14ac:dyDescent="0.25">
      <c r="B168" s="161">
        <v>1182</v>
      </c>
      <c r="C168" s="163">
        <v>0.144344</v>
      </c>
      <c r="D168" s="8">
        <v>0</v>
      </c>
      <c r="E168" s="165">
        <v>48.74</v>
      </c>
      <c r="G168" s="161">
        <v>338</v>
      </c>
      <c r="H168" s="163">
        <v>3.3430970000000002</v>
      </c>
      <c r="I168" s="8">
        <v>2</v>
      </c>
      <c r="J168" s="165">
        <v>115.49</v>
      </c>
      <c r="L168" s="161">
        <v>411</v>
      </c>
      <c r="M168" s="163">
        <v>0.37595499999999998</v>
      </c>
      <c r="N168" s="8">
        <v>0</v>
      </c>
      <c r="O168" s="165">
        <v>56.8</v>
      </c>
      <c r="Q168" s="161">
        <v>691</v>
      </c>
      <c r="R168" s="163">
        <v>0.238233</v>
      </c>
      <c r="S168" s="8" t="s">
        <v>4</v>
      </c>
      <c r="T168" s="8" t="s">
        <v>5</v>
      </c>
      <c r="U168" s="8">
        <v>0</v>
      </c>
      <c r="V168" s="165">
        <v>40.56</v>
      </c>
      <c r="W168" s="161">
        <v>165</v>
      </c>
      <c r="X168" s="159" t="s">
        <v>20</v>
      </c>
      <c r="Z168" s="161">
        <v>211</v>
      </c>
      <c r="AA168" s="163">
        <v>0.41428599999999999</v>
      </c>
      <c r="AB168" s="8" t="s">
        <v>9</v>
      </c>
      <c r="AC168" s="8" t="s">
        <v>10</v>
      </c>
      <c r="AD168" s="8">
        <v>2</v>
      </c>
      <c r="AE168" s="165">
        <v>124</v>
      </c>
      <c r="AF168" s="161">
        <v>166</v>
      </c>
      <c r="AG168" s="159" t="s">
        <v>18</v>
      </c>
      <c r="AI168" s="161">
        <v>441</v>
      </c>
      <c r="AJ168" s="163">
        <v>0.103689</v>
      </c>
      <c r="AK168" s="8" t="s">
        <v>4</v>
      </c>
      <c r="AL168" s="8" t="s">
        <v>5</v>
      </c>
      <c r="AM168" s="8">
        <v>0</v>
      </c>
      <c r="AN168" s="165">
        <v>32.03</v>
      </c>
      <c r="AO168" s="161">
        <v>165</v>
      </c>
      <c r="AP168" s="159" t="s">
        <v>17</v>
      </c>
    </row>
    <row r="169" spans="2:42" x14ac:dyDescent="0.25">
      <c r="B169" s="161">
        <v>1183</v>
      </c>
      <c r="C169" s="163">
        <v>0.53805199999999997</v>
      </c>
      <c r="D169" s="8">
        <v>0</v>
      </c>
      <c r="E169" s="165">
        <v>48.8</v>
      </c>
      <c r="G169" s="161">
        <v>339</v>
      </c>
      <c r="H169" s="163">
        <v>1.7382569999999999</v>
      </c>
      <c r="I169" s="8">
        <v>2</v>
      </c>
      <c r="J169" s="165">
        <v>118.72</v>
      </c>
      <c r="L169" s="161">
        <v>412</v>
      </c>
      <c r="M169" s="163">
        <v>0.410609</v>
      </c>
      <c r="N169" s="8">
        <v>0</v>
      </c>
      <c r="O169" s="165">
        <v>55.23</v>
      </c>
      <c r="Q169" s="161">
        <v>694</v>
      </c>
      <c r="R169" s="163">
        <v>7.0110000000000006E-2</v>
      </c>
      <c r="S169" s="8" t="s">
        <v>4</v>
      </c>
      <c r="T169" s="8" t="s">
        <v>5</v>
      </c>
      <c r="U169" s="8">
        <v>0</v>
      </c>
      <c r="V169" s="165">
        <v>54.11</v>
      </c>
      <c r="W169" s="161">
        <v>166</v>
      </c>
      <c r="X169" s="159" t="s">
        <v>19</v>
      </c>
      <c r="Z169" s="161">
        <v>212</v>
      </c>
      <c r="AA169" s="163">
        <v>1.1833560000000001</v>
      </c>
      <c r="AB169" s="8" t="s">
        <v>9</v>
      </c>
      <c r="AC169" s="8" t="s">
        <v>10</v>
      </c>
      <c r="AD169" s="8">
        <v>2</v>
      </c>
      <c r="AE169" s="165">
        <v>120.7</v>
      </c>
      <c r="AF169" s="161">
        <v>167</v>
      </c>
      <c r="AG169" s="159" t="s">
        <v>18</v>
      </c>
      <c r="AI169" s="161">
        <v>442</v>
      </c>
      <c r="AJ169" s="163">
        <v>0.48440499999999997</v>
      </c>
      <c r="AK169" s="8" t="s">
        <v>4</v>
      </c>
      <c r="AL169" s="8" t="s">
        <v>5</v>
      </c>
      <c r="AM169" s="8">
        <v>0</v>
      </c>
      <c r="AN169" s="165">
        <v>44.56</v>
      </c>
      <c r="AO169" s="161">
        <v>166</v>
      </c>
      <c r="AP169" s="159" t="s">
        <v>20</v>
      </c>
    </row>
    <row r="170" spans="2:42" x14ac:dyDescent="0.25">
      <c r="B170" s="161">
        <v>1184</v>
      </c>
      <c r="C170" s="163">
        <v>0.286136</v>
      </c>
      <c r="D170" s="8">
        <v>0</v>
      </c>
      <c r="E170" s="165">
        <v>44.13</v>
      </c>
      <c r="G170" s="161">
        <v>340</v>
      </c>
      <c r="H170" s="163">
        <v>0.95501400000000003</v>
      </c>
      <c r="I170" s="8">
        <v>2</v>
      </c>
      <c r="J170" s="165">
        <v>110.1</v>
      </c>
      <c r="L170" s="161">
        <v>413</v>
      </c>
      <c r="M170" s="163">
        <v>1.7803279999999999</v>
      </c>
      <c r="N170" s="8">
        <v>0</v>
      </c>
      <c r="O170" s="165">
        <v>57.03</v>
      </c>
      <c r="Q170" s="161">
        <v>696</v>
      </c>
      <c r="R170" s="163">
        <v>3.2088999999999999E-2</v>
      </c>
      <c r="S170" s="8" t="s">
        <v>4</v>
      </c>
      <c r="T170" s="8" t="s">
        <v>5</v>
      </c>
      <c r="U170" s="8">
        <v>0</v>
      </c>
      <c r="V170" s="165">
        <v>41.59</v>
      </c>
      <c r="W170" s="161">
        <v>167</v>
      </c>
      <c r="X170" s="159" t="s">
        <v>20</v>
      </c>
      <c r="Z170" s="161">
        <v>214</v>
      </c>
      <c r="AA170" s="163">
        <v>0.59490900000000002</v>
      </c>
      <c r="AB170" s="8" t="s">
        <v>9</v>
      </c>
      <c r="AC170" s="8" t="s">
        <v>10</v>
      </c>
      <c r="AD170" s="8">
        <v>2</v>
      </c>
      <c r="AE170" s="165">
        <v>121.36</v>
      </c>
      <c r="AF170" s="161">
        <v>168</v>
      </c>
      <c r="AG170" s="159" t="s">
        <v>18</v>
      </c>
      <c r="AI170" s="161">
        <v>448</v>
      </c>
      <c r="AJ170" s="163">
        <v>0.263463</v>
      </c>
      <c r="AK170" s="8" t="s">
        <v>4</v>
      </c>
      <c r="AL170" s="8" t="s">
        <v>5</v>
      </c>
      <c r="AM170" s="8">
        <v>0</v>
      </c>
      <c r="AN170" s="165">
        <v>52.85</v>
      </c>
      <c r="AO170" s="161">
        <v>167</v>
      </c>
      <c r="AP170" s="159" t="s">
        <v>17</v>
      </c>
    </row>
    <row r="171" spans="2:42" x14ac:dyDescent="0.25">
      <c r="B171" s="161">
        <v>1188</v>
      </c>
      <c r="C171" s="163">
        <v>0.20907100000000001</v>
      </c>
      <c r="D171" s="8">
        <v>0</v>
      </c>
      <c r="E171" s="165">
        <v>54.4</v>
      </c>
      <c r="G171" s="161">
        <v>343</v>
      </c>
      <c r="H171" s="163">
        <v>0.79616299999999995</v>
      </c>
      <c r="I171" s="8">
        <v>2</v>
      </c>
      <c r="J171" s="165">
        <v>111.45</v>
      </c>
      <c r="L171" s="161">
        <v>432</v>
      </c>
      <c r="M171" s="163">
        <v>1.2771840000000001</v>
      </c>
      <c r="N171" s="8">
        <v>0</v>
      </c>
      <c r="O171" s="165">
        <v>46.1</v>
      </c>
      <c r="Q171" s="161">
        <v>704</v>
      </c>
      <c r="R171" s="163">
        <v>9.5408000000000007E-2</v>
      </c>
      <c r="S171" s="8" t="s">
        <v>4</v>
      </c>
      <c r="T171" s="8" t="s">
        <v>5</v>
      </c>
      <c r="U171" s="8">
        <v>0</v>
      </c>
      <c r="V171" s="165">
        <v>33.67</v>
      </c>
      <c r="W171" s="161">
        <v>168</v>
      </c>
      <c r="X171" s="159" t="s">
        <v>20</v>
      </c>
      <c r="Z171" s="161">
        <v>215</v>
      </c>
      <c r="AA171" s="163">
        <v>0.38392799999999999</v>
      </c>
      <c r="AB171" s="8" t="s">
        <v>9</v>
      </c>
      <c r="AC171" s="8" t="s">
        <v>10</v>
      </c>
      <c r="AD171" s="8">
        <v>2</v>
      </c>
      <c r="AE171" s="165">
        <v>119.66</v>
      </c>
      <c r="AF171" s="161">
        <v>169</v>
      </c>
      <c r="AG171" s="159" t="s">
        <v>18</v>
      </c>
      <c r="AI171" s="161">
        <v>450</v>
      </c>
      <c r="AJ171" s="163">
        <v>0.34462100000000001</v>
      </c>
      <c r="AK171" s="8" t="s">
        <v>9</v>
      </c>
      <c r="AL171" s="8" t="s">
        <v>10</v>
      </c>
      <c r="AM171" s="8">
        <v>0</v>
      </c>
      <c r="AN171" s="165">
        <v>58.3</v>
      </c>
      <c r="AO171" s="161">
        <v>168</v>
      </c>
      <c r="AP171" s="159" t="s">
        <v>18</v>
      </c>
    </row>
    <row r="172" spans="2:42" x14ac:dyDescent="0.25">
      <c r="B172" s="161">
        <v>1190</v>
      </c>
      <c r="C172" s="163">
        <v>0.104755</v>
      </c>
      <c r="D172" s="8">
        <v>0</v>
      </c>
      <c r="E172" s="165">
        <v>46.43</v>
      </c>
      <c r="G172" s="161">
        <v>346</v>
      </c>
      <c r="H172" s="163">
        <v>1.1833560000000001</v>
      </c>
      <c r="I172" s="8">
        <v>2</v>
      </c>
      <c r="J172" s="165">
        <v>120.7</v>
      </c>
      <c r="L172" s="161">
        <v>433</v>
      </c>
      <c r="M172" s="163">
        <v>0.67289900000000002</v>
      </c>
      <c r="N172" s="8">
        <v>0</v>
      </c>
      <c r="O172" s="165">
        <v>58.34</v>
      </c>
      <c r="Q172" s="161">
        <v>707</v>
      </c>
      <c r="R172" s="163">
        <v>0.117622</v>
      </c>
      <c r="S172" s="8" t="s">
        <v>4</v>
      </c>
      <c r="T172" s="8" t="s">
        <v>5</v>
      </c>
      <c r="U172" s="8">
        <v>0</v>
      </c>
      <c r="V172" s="165">
        <v>57.5</v>
      </c>
      <c r="W172" s="161">
        <v>169</v>
      </c>
      <c r="X172" s="159" t="s">
        <v>20</v>
      </c>
      <c r="Z172" s="161">
        <v>217</v>
      </c>
      <c r="AA172" s="163">
        <v>0.45624999999999999</v>
      </c>
      <c r="AB172" s="8" t="s">
        <v>42</v>
      </c>
      <c r="AC172" s="8" t="s">
        <v>42</v>
      </c>
      <c r="AD172" s="8">
        <v>2</v>
      </c>
      <c r="AE172" s="165">
        <v>119.24</v>
      </c>
      <c r="AF172" s="161">
        <v>170</v>
      </c>
      <c r="AG172" s="159" t="s">
        <v>20</v>
      </c>
      <c r="AI172" s="161">
        <v>454</v>
      </c>
      <c r="AJ172" s="163">
        <v>0.229268</v>
      </c>
      <c r="AK172" s="8" t="s">
        <v>9</v>
      </c>
      <c r="AL172" s="8" t="s">
        <v>10</v>
      </c>
      <c r="AM172" s="8">
        <v>0</v>
      </c>
      <c r="AN172" s="165">
        <v>37.14</v>
      </c>
      <c r="AO172" s="161">
        <v>169</v>
      </c>
      <c r="AP172" s="159" t="s">
        <v>18</v>
      </c>
    </row>
    <row r="173" spans="2:42" x14ac:dyDescent="0.25">
      <c r="B173" s="161">
        <v>1191</v>
      </c>
      <c r="C173" s="163">
        <v>6.2042E-2</v>
      </c>
      <c r="D173" s="8">
        <v>0</v>
      </c>
      <c r="E173" s="165">
        <v>40.75</v>
      </c>
      <c r="G173" s="161">
        <v>347</v>
      </c>
      <c r="H173" s="163">
        <v>1.1259110000000001</v>
      </c>
      <c r="I173" s="8">
        <v>2</v>
      </c>
      <c r="J173" s="165">
        <v>109.65</v>
      </c>
      <c r="L173" s="161">
        <v>435</v>
      </c>
      <c r="M173" s="163">
        <v>1.706324</v>
      </c>
      <c r="N173" s="8">
        <v>0</v>
      </c>
      <c r="O173" s="165">
        <v>49.53</v>
      </c>
      <c r="Q173" s="161">
        <v>708</v>
      </c>
      <c r="R173" s="163">
        <v>0.34168500000000002</v>
      </c>
      <c r="S173" s="8" t="s">
        <v>4</v>
      </c>
      <c r="T173" s="8" t="s">
        <v>5</v>
      </c>
      <c r="U173" s="8">
        <v>0</v>
      </c>
      <c r="V173" s="165">
        <v>56.75</v>
      </c>
      <c r="W173" s="161">
        <v>170</v>
      </c>
      <c r="X173" s="159" t="s">
        <v>20</v>
      </c>
      <c r="Z173" s="161">
        <v>218</v>
      </c>
      <c r="AA173" s="163">
        <v>1.1259110000000001</v>
      </c>
      <c r="AB173" s="8" t="s">
        <v>9</v>
      </c>
      <c r="AC173" s="8" t="s">
        <v>10</v>
      </c>
      <c r="AD173" s="8">
        <v>2</v>
      </c>
      <c r="AE173" s="165">
        <v>109.65</v>
      </c>
      <c r="AF173" s="161">
        <v>171</v>
      </c>
      <c r="AG173" s="159" t="s">
        <v>18</v>
      </c>
      <c r="AI173" s="161">
        <v>457</v>
      </c>
      <c r="AJ173" s="163">
        <v>0.22223399999999999</v>
      </c>
      <c r="AK173" s="8" t="s">
        <v>9</v>
      </c>
      <c r="AL173" s="8" t="s">
        <v>10</v>
      </c>
      <c r="AM173" s="8">
        <v>0</v>
      </c>
      <c r="AN173" s="165">
        <v>57.1</v>
      </c>
      <c r="AO173" s="161">
        <v>170</v>
      </c>
      <c r="AP173" s="159" t="s">
        <v>18</v>
      </c>
    </row>
    <row r="174" spans="2:42" x14ac:dyDescent="0.25">
      <c r="B174" s="161">
        <v>1192</v>
      </c>
      <c r="C174" s="163">
        <v>0.42331299999999999</v>
      </c>
      <c r="D174" s="8">
        <v>0</v>
      </c>
      <c r="E174" s="165">
        <v>49.04</v>
      </c>
      <c r="G174" s="161">
        <v>349</v>
      </c>
      <c r="H174" s="163">
        <v>0.710094</v>
      </c>
      <c r="I174" s="8">
        <v>2</v>
      </c>
      <c r="J174" s="165">
        <v>115.62</v>
      </c>
      <c r="L174" s="161">
        <v>436</v>
      </c>
      <c r="M174" s="163">
        <v>1.796881</v>
      </c>
      <c r="N174" s="8">
        <v>0</v>
      </c>
      <c r="O174" s="165">
        <v>56.37</v>
      </c>
      <c r="Q174" s="161">
        <v>710</v>
      </c>
      <c r="R174" s="163">
        <v>6.5598000000000004E-2</v>
      </c>
      <c r="S174" s="8" t="s">
        <v>4</v>
      </c>
      <c r="T174" s="8" t="s">
        <v>5</v>
      </c>
      <c r="U174" s="8">
        <v>0</v>
      </c>
      <c r="V174" s="165">
        <v>41.54</v>
      </c>
      <c r="W174" s="161">
        <v>171</v>
      </c>
      <c r="X174" s="159" t="s">
        <v>20</v>
      </c>
      <c r="Z174" s="161">
        <v>219</v>
      </c>
      <c r="AA174" s="163">
        <v>0.86662300000000003</v>
      </c>
      <c r="AB174" s="8" t="s">
        <v>42</v>
      </c>
      <c r="AC174" s="8" t="s">
        <v>42</v>
      </c>
      <c r="AD174" s="8">
        <v>2</v>
      </c>
      <c r="AE174" s="165">
        <v>113.34</v>
      </c>
      <c r="AF174" s="161">
        <v>172</v>
      </c>
      <c r="AG174" s="159" t="s">
        <v>17</v>
      </c>
      <c r="AI174" s="161">
        <v>463</v>
      </c>
      <c r="AJ174" s="163">
        <v>0.29379699999999997</v>
      </c>
      <c r="AK174" s="8" t="s">
        <v>4</v>
      </c>
      <c r="AL174" s="8" t="s">
        <v>5</v>
      </c>
      <c r="AM174" s="8">
        <v>0</v>
      </c>
      <c r="AN174" s="165">
        <v>58.8</v>
      </c>
      <c r="AO174" s="161">
        <v>171</v>
      </c>
      <c r="AP174" s="159" t="s">
        <v>20</v>
      </c>
    </row>
    <row r="175" spans="2:42" x14ac:dyDescent="0.25">
      <c r="B175" s="161">
        <v>1193</v>
      </c>
      <c r="C175" s="163">
        <v>0.37595499999999998</v>
      </c>
      <c r="D175" s="8">
        <v>0</v>
      </c>
      <c r="E175" s="165">
        <v>56.8</v>
      </c>
      <c r="G175" s="161">
        <v>350</v>
      </c>
      <c r="H175" s="163">
        <v>3.2403339999999998</v>
      </c>
      <c r="I175" s="8">
        <v>2</v>
      </c>
      <c r="J175" s="165">
        <v>118.57</v>
      </c>
      <c r="L175" s="161">
        <v>437</v>
      </c>
      <c r="M175" s="163">
        <v>0.64046599999999998</v>
      </c>
      <c r="N175" s="8">
        <v>0</v>
      </c>
      <c r="O175" s="165">
        <v>43.13</v>
      </c>
      <c r="Q175" s="161">
        <v>713</v>
      </c>
      <c r="R175" s="163">
        <v>0.52329300000000001</v>
      </c>
      <c r="S175" s="8" t="s">
        <v>4</v>
      </c>
      <c r="T175" s="8" t="s">
        <v>5</v>
      </c>
      <c r="U175" s="8">
        <v>0</v>
      </c>
      <c r="V175" s="165">
        <v>45.65</v>
      </c>
      <c r="W175" s="161">
        <v>172</v>
      </c>
      <c r="X175" s="159" t="s">
        <v>20</v>
      </c>
      <c r="Z175" s="161">
        <v>220</v>
      </c>
      <c r="AA175" s="163">
        <v>1.024818</v>
      </c>
      <c r="AB175" s="8" t="s">
        <v>43</v>
      </c>
      <c r="AC175" s="8" t="s">
        <v>43</v>
      </c>
      <c r="AD175" s="8">
        <v>2</v>
      </c>
      <c r="AE175" s="165">
        <v>119.21</v>
      </c>
      <c r="AF175" s="161">
        <v>173</v>
      </c>
      <c r="AG175" s="159" t="s">
        <v>18</v>
      </c>
      <c r="AI175" s="161">
        <v>464</v>
      </c>
      <c r="AJ175" s="163">
        <v>8.9161000000000004E-2</v>
      </c>
      <c r="AK175" s="8" t="s">
        <v>4</v>
      </c>
      <c r="AL175" s="8" t="s">
        <v>5</v>
      </c>
      <c r="AM175" s="8">
        <v>0</v>
      </c>
      <c r="AN175" s="165">
        <v>52.89</v>
      </c>
      <c r="AO175" s="161">
        <v>172</v>
      </c>
      <c r="AP175" s="159" t="s">
        <v>18</v>
      </c>
    </row>
    <row r="176" spans="2:42" x14ac:dyDescent="0.25">
      <c r="B176" s="161">
        <v>1194</v>
      </c>
      <c r="C176" s="163">
        <v>0.410609</v>
      </c>
      <c r="D176" s="8">
        <v>0</v>
      </c>
      <c r="E176" s="165">
        <v>55.23</v>
      </c>
      <c r="G176" s="161">
        <v>351</v>
      </c>
      <c r="H176" s="163">
        <v>0.72374000000000005</v>
      </c>
      <c r="I176" s="8">
        <v>2</v>
      </c>
      <c r="J176" s="165">
        <v>123.46</v>
      </c>
      <c r="L176" s="161">
        <v>455</v>
      </c>
      <c r="M176" s="163">
        <v>1.01051</v>
      </c>
      <c r="N176" s="8">
        <v>0</v>
      </c>
      <c r="O176" s="165">
        <v>53.92</v>
      </c>
      <c r="Q176" s="161">
        <v>718</v>
      </c>
      <c r="R176" s="163">
        <v>0.14987900000000001</v>
      </c>
      <c r="S176" s="8" t="s">
        <v>4</v>
      </c>
      <c r="T176" s="8" t="s">
        <v>5</v>
      </c>
      <c r="U176" s="8">
        <v>0</v>
      </c>
      <c r="V176" s="165">
        <v>42.16</v>
      </c>
      <c r="W176" s="161">
        <v>173</v>
      </c>
      <c r="X176" s="159" t="s">
        <v>18</v>
      </c>
      <c r="Z176" s="161">
        <v>223</v>
      </c>
      <c r="AA176" s="163">
        <v>1.4565980000000001</v>
      </c>
      <c r="AB176" s="8" t="s">
        <v>42</v>
      </c>
      <c r="AC176" s="8" t="s">
        <v>42</v>
      </c>
      <c r="AD176" s="8">
        <v>2</v>
      </c>
      <c r="AE176" s="165">
        <v>104.48</v>
      </c>
      <c r="AF176" s="161">
        <v>174</v>
      </c>
      <c r="AG176" s="159" t="s">
        <v>18</v>
      </c>
      <c r="AI176" s="161">
        <v>470</v>
      </c>
      <c r="AJ176" s="163">
        <v>0.12292500000000001</v>
      </c>
      <c r="AK176" s="8" t="s">
        <v>9</v>
      </c>
      <c r="AL176" s="8" t="s">
        <v>10</v>
      </c>
      <c r="AM176" s="8">
        <v>0</v>
      </c>
      <c r="AN176" s="165">
        <v>40.909999999999997</v>
      </c>
      <c r="AO176" s="161">
        <v>173</v>
      </c>
      <c r="AP176" s="159" t="s">
        <v>20</v>
      </c>
    </row>
    <row r="177" spans="2:42" x14ac:dyDescent="0.25">
      <c r="B177" s="161">
        <v>1195</v>
      </c>
      <c r="C177" s="163">
        <v>1.7803279999999999</v>
      </c>
      <c r="D177" s="8">
        <v>0</v>
      </c>
      <c r="E177" s="165">
        <v>57.03</v>
      </c>
      <c r="G177" s="161">
        <v>354</v>
      </c>
      <c r="H177" s="163">
        <v>1.046783</v>
      </c>
      <c r="I177" s="8">
        <v>2</v>
      </c>
      <c r="J177" s="165">
        <v>116.96</v>
      </c>
      <c r="L177" s="161">
        <v>459</v>
      </c>
      <c r="M177" s="163">
        <v>0.49938100000000002</v>
      </c>
      <c r="N177" s="8">
        <v>0</v>
      </c>
      <c r="O177" s="165">
        <v>49.01</v>
      </c>
      <c r="Q177" s="161">
        <v>720</v>
      </c>
      <c r="R177" s="163">
        <v>0.15670000000000001</v>
      </c>
      <c r="S177" s="8" t="s">
        <v>4</v>
      </c>
      <c r="T177" s="8" t="s">
        <v>5</v>
      </c>
      <c r="U177" s="8">
        <v>0</v>
      </c>
      <c r="V177" s="165">
        <v>46.78</v>
      </c>
      <c r="W177" s="161">
        <v>174</v>
      </c>
      <c r="X177" s="159" t="s">
        <v>20</v>
      </c>
      <c r="Z177" s="161">
        <v>224</v>
      </c>
      <c r="AA177" s="163">
        <v>0.70027600000000001</v>
      </c>
      <c r="AB177" s="8" t="s">
        <v>43</v>
      </c>
      <c r="AC177" s="8" t="s">
        <v>43</v>
      </c>
      <c r="AD177" s="8">
        <v>2</v>
      </c>
      <c r="AE177" s="165">
        <v>109.41</v>
      </c>
      <c r="AF177" s="161">
        <v>175</v>
      </c>
      <c r="AG177" s="159" t="s">
        <v>18</v>
      </c>
      <c r="AI177" s="161">
        <v>483</v>
      </c>
      <c r="AJ177" s="163">
        <v>0.19017999999999999</v>
      </c>
      <c r="AK177" s="8" t="s">
        <v>4</v>
      </c>
      <c r="AL177" s="8" t="s">
        <v>5</v>
      </c>
      <c r="AM177" s="8">
        <v>0</v>
      </c>
      <c r="AN177" s="165">
        <v>59.85</v>
      </c>
      <c r="AO177" s="161">
        <v>174</v>
      </c>
      <c r="AP177" s="159" t="s">
        <v>20</v>
      </c>
    </row>
    <row r="178" spans="2:42" x14ac:dyDescent="0.25">
      <c r="B178" s="161">
        <v>1214</v>
      </c>
      <c r="C178" s="163">
        <v>1.2771840000000001</v>
      </c>
      <c r="D178" s="8">
        <v>0</v>
      </c>
      <c r="E178" s="165">
        <v>46.1</v>
      </c>
      <c r="G178" s="161">
        <v>356</v>
      </c>
      <c r="H178" s="163">
        <v>0.39317299999999999</v>
      </c>
      <c r="I178" s="8">
        <v>2</v>
      </c>
      <c r="J178" s="165">
        <v>110.25</v>
      </c>
      <c r="L178" s="161">
        <v>466</v>
      </c>
      <c r="M178" s="163">
        <v>0.14652100000000001</v>
      </c>
      <c r="N178" s="8">
        <v>0</v>
      </c>
      <c r="O178" s="165">
        <v>54.11</v>
      </c>
      <c r="Q178" s="161">
        <v>725</v>
      </c>
      <c r="R178" s="163">
        <v>0.18782399999999999</v>
      </c>
      <c r="S178" s="8" t="s">
        <v>4</v>
      </c>
      <c r="T178" s="8" t="s">
        <v>5</v>
      </c>
      <c r="U178" s="8">
        <v>0</v>
      </c>
      <c r="V178" s="165">
        <v>37.25</v>
      </c>
      <c r="W178" s="161">
        <v>175</v>
      </c>
      <c r="X178" s="159" t="s">
        <v>20</v>
      </c>
      <c r="Z178" s="161">
        <v>230</v>
      </c>
      <c r="AA178" s="163">
        <v>1.2720260000000001</v>
      </c>
      <c r="AB178" s="8" t="s">
        <v>9</v>
      </c>
      <c r="AC178" s="8" t="s">
        <v>10</v>
      </c>
      <c r="AD178" s="8">
        <v>2</v>
      </c>
      <c r="AE178" s="165">
        <v>107.86</v>
      </c>
      <c r="AF178" s="161">
        <v>176</v>
      </c>
      <c r="AG178" s="159" t="s">
        <v>20</v>
      </c>
      <c r="AI178" s="161">
        <v>486</v>
      </c>
      <c r="AJ178" s="163">
        <v>8.5441000000000003E-2</v>
      </c>
      <c r="AK178" s="8" t="s">
        <v>4</v>
      </c>
      <c r="AL178" s="8" t="s">
        <v>5</v>
      </c>
      <c r="AM178" s="8">
        <v>0</v>
      </c>
      <c r="AN178" s="165">
        <v>52.85</v>
      </c>
      <c r="AO178" s="161">
        <v>175</v>
      </c>
      <c r="AP178" s="159" t="s">
        <v>20</v>
      </c>
    </row>
    <row r="179" spans="2:42" x14ac:dyDescent="0.25">
      <c r="B179" s="161">
        <v>1215</v>
      </c>
      <c r="C179" s="163">
        <v>0.67289900000000002</v>
      </c>
      <c r="D179" s="8">
        <v>0</v>
      </c>
      <c r="E179" s="165">
        <v>58.34</v>
      </c>
      <c r="G179" s="161">
        <v>357</v>
      </c>
      <c r="H179" s="163">
        <v>0.63164799999999999</v>
      </c>
      <c r="I179" s="8">
        <v>2</v>
      </c>
      <c r="J179" s="165">
        <v>117</v>
      </c>
      <c r="L179" s="161">
        <v>467</v>
      </c>
      <c r="M179" s="163">
        <v>0.14121300000000001</v>
      </c>
      <c r="N179" s="8">
        <v>0</v>
      </c>
      <c r="O179" s="165">
        <v>31.89</v>
      </c>
      <c r="Q179" s="161">
        <v>726</v>
      </c>
      <c r="R179" s="163">
        <v>0.42853200000000002</v>
      </c>
      <c r="S179" s="8" t="s">
        <v>4</v>
      </c>
      <c r="T179" s="8" t="s">
        <v>5</v>
      </c>
      <c r="U179" s="8">
        <v>0</v>
      </c>
      <c r="V179" s="165">
        <v>55.09</v>
      </c>
      <c r="W179" s="161">
        <v>176</v>
      </c>
      <c r="X179" s="159" t="s">
        <v>20</v>
      </c>
      <c r="Z179" s="161">
        <v>233</v>
      </c>
      <c r="AA179" s="163">
        <v>2.789479</v>
      </c>
      <c r="AB179" s="8" t="s">
        <v>42</v>
      </c>
      <c r="AC179" s="8" t="s">
        <v>42</v>
      </c>
      <c r="AD179" s="8">
        <v>2</v>
      </c>
      <c r="AE179" s="165">
        <v>122.56</v>
      </c>
      <c r="AF179" s="161">
        <v>177</v>
      </c>
      <c r="AG179" s="159" t="s">
        <v>20</v>
      </c>
      <c r="AI179" s="161">
        <v>494</v>
      </c>
      <c r="AJ179" s="163">
        <v>0.649061</v>
      </c>
      <c r="AK179" s="8" t="s">
        <v>43</v>
      </c>
      <c r="AL179" s="8" t="s">
        <v>43</v>
      </c>
      <c r="AM179" s="8">
        <v>0</v>
      </c>
      <c r="AN179" s="165">
        <v>54.92</v>
      </c>
      <c r="AO179" s="161">
        <v>176</v>
      </c>
      <c r="AP179" s="159" t="s">
        <v>18</v>
      </c>
    </row>
    <row r="180" spans="2:42" x14ac:dyDescent="0.25">
      <c r="B180" s="161">
        <v>1217</v>
      </c>
      <c r="C180" s="163">
        <v>1.706324</v>
      </c>
      <c r="D180" s="8">
        <v>0</v>
      </c>
      <c r="E180" s="165">
        <v>49.53</v>
      </c>
      <c r="G180" s="161">
        <v>359</v>
      </c>
      <c r="H180" s="163">
        <v>1.1403300000000001</v>
      </c>
      <c r="I180" s="8">
        <v>2</v>
      </c>
      <c r="J180" s="165">
        <v>115.53</v>
      </c>
      <c r="L180" s="161">
        <v>469</v>
      </c>
      <c r="M180" s="163">
        <v>0.35004999999999997</v>
      </c>
      <c r="N180" s="8">
        <v>0</v>
      </c>
      <c r="O180" s="165">
        <v>36.700000000000003</v>
      </c>
      <c r="Q180" s="161">
        <v>728</v>
      </c>
      <c r="R180" s="163">
        <v>0.20438100000000001</v>
      </c>
      <c r="S180" s="8" t="s">
        <v>4</v>
      </c>
      <c r="T180" s="8" t="s">
        <v>5</v>
      </c>
      <c r="U180" s="8">
        <v>0</v>
      </c>
      <c r="V180" s="165">
        <v>56.54</v>
      </c>
      <c r="W180" s="161">
        <v>177</v>
      </c>
      <c r="X180" s="159" t="s">
        <v>20</v>
      </c>
      <c r="Z180" s="161">
        <v>235</v>
      </c>
      <c r="AA180" s="163">
        <v>0.57177500000000003</v>
      </c>
      <c r="AB180" s="8" t="s">
        <v>9</v>
      </c>
      <c r="AC180" s="8" t="s">
        <v>10</v>
      </c>
      <c r="AD180" s="8">
        <v>2</v>
      </c>
      <c r="AE180" s="165">
        <v>117.18</v>
      </c>
      <c r="AF180" s="161">
        <v>178</v>
      </c>
      <c r="AG180" s="159" t="s">
        <v>20</v>
      </c>
      <c r="AI180" s="161">
        <v>497</v>
      </c>
      <c r="AJ180" s="163">
        <v>9.7015000000000004E-2</v>
      </c>
      <c r="AK180" s="8" t="s">
        <v>4</v>
      </c>
      <c r="AL180" s="8" t="s">
        <v>5</v>
      </c>
      <c r="AM180" s="8">
        <v>0</v>
      </c>
      <c r="AN180" s="165">
        <v>44.92</v>
      </c>
      <c r="AO180" s="161">
        <v>177</v>
      </c>
      <c r="AP180" s="159" t="s">
        <v>18</v>
      </c>
    </row>
    <row r="181" spans="2:42" x14ac:dyDescent="0.25">
      <c r="B181" s="161">
        <v>1218</v>
      </c>
      <c r="C181" s="163">
        <v>1.796881</v>
      </c>
      <c r="D181" s="8">
        <v>0</v>
      </c>
      <c r="E181" s="165">
        <v>56.37</v>
      </c>
      <c r="G181" s="161">
        <v>361</v>
      </c>
      <c r="H181" s="163">
        <v>1.2720260000000001</v>
      </c>
      <c r="I181" s="8">
        <v>2</v>
      </c>
      <c r="J181" s="165">
        <v>107.86</v>
      </c>
      <c r="L181" s="161">
        <v>470</v>
      </c>
      <c r="M181" s="163">
        <v>0.235571</v>
      </c>
      <c r="N181" s="8">
        <v>0</v>
      </c>
      <c r="O181" s="165">
        <v>41.32</v>
      </c>
      <c r="Q181" s="161">
        <v>730</v>
      </c>
      <c r="R181" s="163">
        <v>0.190021</v>
      </c>
      <c r="S181" s="8" t="s">
        <v>4</v>
      </c>
      <c r="T181" s="8" t="s">
        <v>5</v>
      </c>
      <c r="U181" s="8">
        <v>0</v>
      </c>
      <c r="V181" s="165">
        <v>36.68</v>
      </c>
      <c r="W181" s="161">
        <v>178</v>
      </c>
      <c r="X181" s="159" t="s">
        <v>20</v>
      </c>
      <c r="Z181" s="161">
        <v>237</v>
      </c>
      <c r="AA181" s="163">
        <v>1.7382569999999999</v>
      </c>
      <c r="AB181" s="8" t="s">
        <v>9</v>
      </c>
      <c r="AC181" s="8" t="s">
        <v>10</v>
      </c>
      <c r="AD181" s="8">
        <v>2</v>
      </c>
      <c r="AE181" s="165">
        <v>118.72</v>
      </c>
      <c r="AF181" s="161">
        <v>179</v>
      </c>
      <c r="AG181" s="159" t="s">
        <v>20</v>
      </c>
      <c r="AI181" s="161">
        <v>501</v>
      </c>
      <c r="AJ181" s="163">
        <v>0.62325900000000001</v>
      </c>
      <c r="AK181" s="8" t="s">
        <v>4</v>
      </c>
      <c r="AL181" s="8" t="s">
        <v>5</v>
      </c>
      <c r="AM181" s="8">
        <v>0</v>
      </c>
      <c r="AN181" s="165">
        <v>51.98</v>
      </c>
      <c r="AO181" s="161">
        <v>178</v>
      </c>
      <c r="AP181" s="159" t="s">
        <v>20</v>
      </c>
    </row>
    <row r="182" spans="2:42" x14ac:dyDescent="0.25">
      <c r="B182" s="161">
        <v>1219</v>
      </c>
      <c r="C182" s="163">
        <v>0.64046599999999998</v>
      </c>
      <c r="D182" s="8">
        <v>0</v>
      </c>
      <c r="E182" s="165">
        <v>43.13</v>
      </c>
      <c r="G182" s="161">
        <v>363</v>
      </c>
      <c r="H182" s="163">
        <v>1.134965</v>
      </c>
      <c r="I182" s="8">
        <v>2</v>
      </c>
      <c r="J182" s="165">
        <v>114.02</v>
      </c>
      <c r="L182" s="161">
        <v>471</v>
      </c>
      <c r="M182" s="163">
        <v>0.38740200000000002</v>
      </c>
      <c r="N182" s="8">
        <v>0</v>
      </c>
      <c r="O182" s="165">
        <v>51.32</v>
      </c>
      <c r="Q182" s="161">
        <v>735</v>
      </c>
      <c r="R182" s="163">
        <v>0.103689</v>
      </c>
      <c r="S182" s="8" t="s">
        <v>4</v>
      </c>
      <c r="T182" s="8" t="s">
        <v>5</v>
      </c>
      <c r="U182" s="8">
        <v>0</v>
      </c>
      <c r="V182" s="165">
        <v>32.03</v>
      </c>
      <c r="W182" s="161">
        <v>179</v>
      </c>
      <c r="X182" s="159" t="s">
        <v>20</v>
      </c>
      <c r="Z182" s="161">
        <v>238</v>
      </c>
      <c r="AA182" s="163">
        <v>0.117129</v>
      </c>
      <c r="AB182" s="8" t="s">
        <v>4</v>
      </c>
      <c r="AC182" s="8" t="s">
        <v>5</v>
      </c>
      <c r="AD182" s="8">
        <v>2</v>
      </c>
      <c r="AE182" s="165">
        <v>116.08</v>
      </c>
      <c r="AF182" s="161">
        <v>180</v>
      </c>
      <c r="AG182" s="159" t="s">
        <v>18</v>
      </c>
      <c r="AI182" s="161">
        <v>503</v>
      </c>
      <c r="AJ182" s="163">
        <v>0.23212099999999999</v>
      </c>
      <c r="AK182" s="8" t="s">
        <v>9</v>
      </c>
      <c r="AL182" s="8" t="s">
        <v>10</v>
      </c>
      <c r="AM182" s="8">
        <v>0</v>
      </c>
      <c r="AN182" s="165">
        <v>46.83</v>
      </c>
      <c r="AO182" s="161">
        <v>179</v>
      </c>
      <c r="AP182" s="159" t="s">
        <v>18</v>
      </c>
    </row>
    <row r="183" spans="2:42" x14ac:dyDescent="0.25">
      <c r="B183" s="161">
        <v>1237</v>
      </c>
      <c r="C183" s="163">
        <v>1.01051</v>
      </c>
      <c r="D183" s="8">
        <v>0</v>
      </c>
      <c r="E183" s="165">
        <v>53.92</v>
      </c>
      <c r="G183" s="161">
        <v>367</v>
      </c>
      <c r="H183" s="163">
        <v>1.905459</v>
      </c>
      <c r="I183" s="8">
        <v>2</v>
      </c>
      <c r="J183" s="165">
        <v>100.41</v>
      </c>
      <c r="L183" s="161">
        <v>476</v>
      </c>
      <c r="M183" s="163">
        <v>0.46850799999999998</v>
      </c>
      <c r="N183" s="8">
        <v>0</v>
      </c>
      <c r="O183" s="165">
        <v>53.01</v>
      </c>
      <c r="Q183" s="161">
        <v>736</v>
      </c>
      <c r="R183" s="163">
        <v>0.48440499999999997</v>
      </c>
      <c r="S183" s="8" t="s">
        <v>4</v>
      </c>
      <c r="T183" s="8" t="s">
        <v>5</v>
      </c>
      <c r="U183" s="8">
        <v>0</v>
      </c>
      <c r="V183" s="165">
        <v>44.56</v>
      </c>
      <c r="W183" s="161">
        <v>180</v>
      </c>
      <c r="X183" s="159" t="s">
        <v>20</v>
      </c>
      <c r="Z183" s="161">
        <v>240</v>
      </c>
      <c r="AA183" s="163">
        <v>0.86106099999999997</v>
      </c>
      <c r="AB183" s="8" t="s">
        <v>9</v>
      </c>
      <c r="AC183" s="8" t="s">
        <v>10</v>
      </c>
      <c r="AD183" s="8">
        <v>2</v>
      </c>
      <c r="AE183" s="165">
        <v>117.52</v>
      </c>
      <c r="AF183" s="161">
        <v>181</v>
      </c>
      <c r="AG183" s="159" t="s">
        <v>18</v>
      </c>
      <c r="AI183" s="161">
        <v>505</v>
      </c>
      <c r="AJ183" s="163">
        <v>0.36257800000000001</v>
      </c>
      <c r="AK183" s="8" t="s">
        <v>4</v>
      </c>
      <c r="AL183" s="8" t="s">
        <v>5</v>
      </c>
      <c r="AM183" s="8">
        <v>0</v>
      </c>
      <c r="AN183" s="165">
        <v>51.75</v>
      </c>
      <c r="AO183" s="161">
        <v>180</v>
      </c>
      <c r="AP183" s="159" t="s">
        <v>17</v>
      </c>
    </row>
    <row r="184" spans="2:42" x14ac:dyDescent="0.25">
      <c r="B184" s="161">
        <v>1241</v>
      </c>
      <c r="C184" s="163">
        <v>0.49938100000000002</v>
      </c>
      <c r="D184" s="8">
        <v>0</v>
      </c>
      <c r="E184" s="165">
        <v>49.01</v>
      </c>
      <c r="G184" s="161">
        <v>368</v>
      </c>
      <c r="H184" s="163">
        <v>3.1815560000000001</v>
      </c>
      <c r="I184" s="8">
        <v>2</v>
      </c>
      <c r="J184" s="165">
        <v>107.13</v>
      </c>
      <c r="L184" s="161">
        <v>480</v>
      </c>
      <c r="M184" s="163">
        <v>8.6945999999999996E-2</v>
      </c>
      <c r="N184" s="8">
        <v>0</v>
      </c>
      <c r="O184" s="165">
        <v>49.38</v>
      </c>
      <c r="Q184" s="161">
        <v>745</v>
      </c>
      <c r="R184" s="163">
        <v>0.263463</v>
      </c>
      <c r="S184" s="8" t="s">
        <v>4</v>
      </c>
      <c r="T184" s="8" t="s">
        <v>5</v>
      </c>
      <c r="U184" s="8">
        <v>0</v>
      </c>
      <c r="V184" s="165">
        <v>52.85</v>
      </c>
      <c r="W184" s="161">
        <v>181</v>
      </c>
      <c r="X184" s="159" t="s">
        <v>20</v>
      </c>
      <c r="Z184" s="161">
        <v>242</v>
      </c>
      <c r="AA184" s="163">
        <v>2.0703960000000001</v>
      </c>
      <c r="AB184" s="8" t="s">
        <v>9</v>
      </c>
      <c r="AC184" s="8" t="s">
        <v>10</v>
      </c>
      <c r="AD184" s="8">
        <v>2</v>
      </c>
      <c r="AE184" s="165">
        <v>123.67</v>
      </c>
      <c r="AF184" s="161">
        <v>182</v>
      </c>
      <c r="AG184" s="159" t="s">
        <v>18</v>
      </c>
      <c r="AI184" s="161">
        <v>508</v>
      </c>
      <c r="AJ184" s="163">
        <v>0.119729</v>
      </c>
      <c r="AK184" s="8" t="s">
        <v>4</v>
      </c>
      <c r="AL184" s="8" t="s">
        <v>5</v>
      </c>
      <c r="AM184" s="8">
        <v>0</v>
      </c>
      <c r="AN184" s="165">
        <v>52.43</v>
      </c>
      <c r="AO184" s="161">
        <v>181</v>
      </c>
      <c r="AP184" s="159" t="s">
        <v>18</v>
      </c>
    </row>
    <row r="185" spans="2:42" x14ac:dyDescent="0.25">
      <c r="B185" s="161">
        <v>1248</v>
      </c>
      <c r="C185" s="163">
        <v>0.14652100000000001</v>
      </c>
      <c r="D185" s="8">
        <v>0</v>
      </c>
      <c r="E185" s="165">
        <v>54.11</v>
      </c>
      <c r="G185" s="161">
        <v>374</v>
      </c>
      <c r="H185" s="163">
        <v>0.64950200000000002</v>
      </c>
      <c r="I185" s="8">
        <v>2</v>
      </c>
      <c r="J185" s="165">
        <v>101.5</v>
      </c>
      <c r="L185" s="161">
        <v>481</v>
      </c>
      <c r="M185" s="163">
        <v>0.15135899999999999</v>
      </c>
      <c r="N185" s="8">
        <v>0</v>
      </c>
      <c r="O185" s="165">
        <v>47.17</v>
      </c>
      <c r="Q185" s="161">
        <v>747</v>
      </c>
      <c r="R185" s="163">
        <v>0.34462100000000001</v>
      </c>
      <c r="S185" s="8" t="s">
        <v>4</v>
      </c>
      <c r="T185" s="8" t="s">
        <v>5</v>
      </c>
      <c r="U185" s="8">
        <v>0</v>
      </c>
      <c r="V185" s="165">
        <v>58.3</v>
      </c>
      <c r="W185" s="161">
        <v>182</v>
      </c>
      <c r="X185" s="159" t="s">
        <v>18</v>
      </c>
      <c r="Z185" s="161">
        <v>244</v>
      </c>
      <c r="AA185" s="163">
        <v>0.710094</v>
      </c>
      <c r="AB185" s="8" t="s">
        <v>42</v>
      </c>
      <c r="AC185" s="8" t="s">
        <v>42</v>
      </c>
      <c r="AD185" s="8">
        <v>2</v>
      </c>
      <c r="AE185" s="165">
        <v>115.62</v>
      </c>
      <c r="AF185" s="161">
        <v>183</v>
      </c>
      <c r="AG185" s="159" t="s">
        <v>20</v>
      </c>
      <c r="AI185" s="161">
        <v>509</v>
      </c>
      <c r="AJ185" s="163">
        <v>0.24623200000000001</v>
      </c>
      <c r="AK185" s="8" t="s">
        <v>4</v>
      </c>
      <c r="AL185" s="8" t="s">
        <v>5</v>
      </c>
      <c r="AM185" s="8">
        <v>0</v>
      </c>
      <c r="AN185" s="165">
        <v>48.14</v>
      </c>
      <c r="AO185" s="161">
        <v>182</v>
      </c>
      <c r="AP185" s="159" t="s">
        <v>20</v>
      </c>
    </row>
    <row r="186" spans="2:42" x14ac:dyDescent="0.25">
      <c r="B186" s="161">
        <v>1249</v>
      </c>
      <c r="C186" s="163">
        <v>0.14121300000000001</v>
      </c>
      <c r="D186" s="8">
        <v>0</v>
      </c>
      <c r="E186" s="165">
        <v>31.89</v>
      </c>
      <c r="G186" s="161">
        <v>375</v>
      </c>
      <c r="H186" s="163">
        <v>0.92693599999999998</v>
      </c>
      <c r="I186" s="8">
        <v>2</v>
      </c>
      <c r="J186" s="165">
        <v>109.37</v>
      </c>
      <c r="L186" s="161">
        <v>483</v>
      </c>
      <c r="M186" s="163">
        <v>0.187858</v>
      </c>
      <c r="N186" s="8">
        <v>0</v>
      </c>
      <c r="O186" s="165">
        <v>47.59</v>
      </c>
      <c r="Q186" s="161">
        <v>752</v>
      </c>
      <c r="R186" s="163">
        <v>0.229268</v>
      </c>
      <c r="S186" s="8" t="s">
        <v>4</v>
      </c>
      <c r="T186" s="8" t="s">
        <v>5</v>
      </c>
      <c r="U186" s="8">
        <v>0</v>
      </c>
      <c r="V186" s="165">
        <v>37.14</v>
      </c>
      <c r="W186" s="161">
        <v>183</v>
      </c>
      <c r="X186" s="159" t="s">
        <v>20</v>
      </c>
      <c r="Z186" s="161">
        <v>249</v>
      </c>
      <c r="AA186" s="163">
        <v>1.7481310000000001</v>
      </c>
      <c r="AB186" s="8" t="s">
        <v>4</v>
      </c>
      <c r="AC186" s="8" t="s">
        <v>5</v>
      </c>
      <c r="AD186" s="8">
        <v>2</v>
      </c>
      <c r="AE186" s="165">
        <v>111.05</v>
      </c>
      <c r="AF186" s="161">
        <v>184</v>
      </c>
      <c r="AG186" s="159" t="s">
        <v>18</v>
      </c>
      <c r="AI186" s="161">
        <v>515</v>
      </c>
      <c r="AJ186" s="163">
        <v>0.272337</v>
      </c>
      <c r="AK186" s="8" t="s">
        <v>12</v>
      </c>
      <c r="AL186" s="8" t="s">
        <v>13</v>
      </c>
      <c r="AM186" s="8">
        <v>0</v>
      </c>
      <c r="AN186" s="165">
        <v>55.72</v>
      </c>
      <c r="AO186" s="161">
        <v>183</v>
      </c>
      <c r="AP186" s="159" t="s">
        <v>20</v>
      </c>
    </row>
    <row r="187" spans="2:42" x14ac:dyDescent="0.25">
      <c r="B187" s="161">
        <v>1251</v>
      </c>
      <c r="C187" s="163">
        <v>0.35004999999999997</v>
      </c>
      <c r="D187" s="8">
        <v>0</v>
      </c>
      <c r="E187" s="165">
        <v>36.700000000000003</v>
      </c>
      <c r="G187" s="161">
        <v>380</v>
      </c>
      <c r="H187" s="163">
        <v>1.685937</v>
      </c>
      <c r="I187" s="8">
        <v>2</v>
      </c>
      <c r="J187" s="165">
        <v>106.44</v>
      </c>
      <c r="L187" s="161">
        <v>484</v>
      </c>
      <c r="M187" s="163">
        <v>0.51377099999999998</v>
      </c>
      <c r="N187" s="8">
        <v>0</v>
      </c>
      <c r="O187" s="165">
        <v>48.5</v>
      </c>
      <c r="Q187" s="161">
        <v>758</v>
      </c>
      <c r="R187" s="163">
        <v>0.22223399999999999</v>
      </c>
      <c r="S187" s="8" t="s">
        <v>4</v>
      </c>
      <c r="T187" s="8" t="s">
        <v>5</v>
      </c>
      <c r="U187" s="8">
        <v>0</v>
      </c>
      <c r="V187" s="165">
        <v>57.1</v>
      </c>
      <c r="W187" s="161">
        <v>184</v>
      </c>
      <c r="X187" s="159" t="s">
        <v>20</v>
      </c>
      <c r="Z187" s="161">
        <v>253</v>
      </c>
      <c r="AA187" s="163">
        <v>0.82172500000000004</v>
      </c>
      <c r="AB187" s="8" t="s">
        <v>4</v>
      </c>
      <c r="AC187" s="8" t="s">
        <v>5</v>
      </c>
      <c r="AD187" s="8">
        <v>2</v>
      </c>
      <c r="AE187" s="165">
        <v>106.21</v>
      </c>
      <c r="AF187" s="161">
        <v>185</v>
      </c>
      <c r="AG187" s="159" t="s">
        <v>20</v>
      </c>
      <c r="AI187" s="161">
        <v>518</v>
      </c>
      <c r="AJ187" s="163">
        <v>0.36346800000000001</v>
      </c>
      <c r="AK187" s="8" t="s">
        <v>9</v>
      </c>
      <c r="AL187" s="8" t="s">
        <v>10</v>
      </c>
      <c r="AM187" s="8">
        <v>0</v>
      </c>
      <c r="AN187" s="165">
        <v>54.28</v>
      </c>
      <c r="AO187" s="161">
        <v>184</v>
      </c>
      <c r="AP187" s="159" t="s">
        <v>18</v>
      </c>
    </row>
    <row r="188" spans="2:42" x14ac:dyDescent="0.25">
      <c r="B188" s="161">
        <v>1252</v>
      </c>
      <c r="C188" s="163">
        <v>0.235571</v>
      </c>
      <c r="D188" s="8">
        <v>0</v>
      </c>
      <c r="E188" s="165">
        <v>41.32</v>
      </c>
      <c r="G188" s="161">
        <v>381</v>
      </c>
      <c r="H188" s="163">
        <v>0.85128199999999998</v>
      </c>
      <c r="I188" s="8">
        <v>2</v>
      </c>
      <c r="J188" s="165">
        <v>114.91</v>
      </c>
      <c r="L188" s="161">
        <v>486</v>
      </c>
      <c r="M188" s="163">
        <v>0.21709400000000001</v>
      </c>
      <c r="N188" s="8">
        <v>0</v>
      </c>
      <c r="O188" s="165">
        <v>56.92</v>
      </c>
      <c r="Q188" s="161">
        <v>766</v>
      </c>
      <c r="R188" s="163">
        <v>0.29379699999999997</v>
      </c>
      <c r="S188" s="8" t="s">
        <v>4</v>
      </c>
      <c r="T188" s="8" t="s">
        <v>5</v>
      </c>
      <c r="U188" s="8">
        <v>0</v>
      </c>
      <c r="V188" s="165">
        <v>58.8</v>
      </c>
      <c r="W188" s="161">
        <v>185</v>
      </c>
      <c r="X188" s="159" t="s">
        <v>20</v>
      </c>
      <c r="Z188" s="161">
        <v>257</v>
      </c>
      <c r="AA188" s="163">
        <v>2.6541920000000001</v>
      </c>
      <c r="AB188" s="8" t="s">
        <v>4</v>
      </c>
      <c r="AC188" s="8" t="s">
        <v>5</v>
      </c>
      <c r="AD188" s="8">
        <v>2</v>
      </c>
      <c r="AE188" s="165">
        <v>115.1</v>
      </c>
      <c r="AF188" s="161">
        <v>186</v>
      </c>
      <c r="AG188" s="159" t="s">
        <v>17</v>
      </c>
      <c r="AI188" s="161">
        <v>523</v>
      </c>
      <c r="AJ188" s="163">
        <v>0.307842</v>
      </c>
      <c r="AK188" s="8" t="s">
        <v>4</v>
      </c>
      <c r="AL188" s="8" t="s">
        <v>5</v>
      </c>
      <c r="AM188" s="8">
        <v>0</v>
      </c>
      <c r="AN188" s="165">
        <v>56.52</v>
      </c>
      <c r="AO188" s="161">
        <v>185</v>
      </c>
      <c r="AP188" s="159" t="s">
        <v>20</v>
      </c>
    </row>
    <row r="189" spans="2:42" x14ac:dyDescent="0.25">
      <c r="B189" s="161">
        <v>1253</v>
      </c>
      <c r="C189" s="163">
        <v>0.38740200000000002</v>
      </c>
      <c r="D189" s="8">
        <v>0</v>
      </c>
      <c r="E189" s="165">
        <v>51.32</v>
      </c>
      <c r="G189" s="161">
        <v>383</v>
      </c>
      <c r="H189" s="163">
        <v>1.193055</v>
      </c>
      <c r="I189" s="8">
        <v>2</v>
      </c>
      <c r="J189" s="165">
        <v>109.66</v>
      </c>
      <c r="L189" s="161">
        <v>487</v>
      </c>
      <c r="M189" s="163">
        <v>0.73209999999999997</v>
      </c>
      <c r="N189" s="8">
        <v>0</v>
      </c>
      <c r="O189" s="165">
        <v>54.02</v>
      </c>
      <c r="Q189" s="161">
        <v>767</v>
      </c>
      <c r="R189" s="163">
        <v>8.9161000000000004E-2</v>
      </c>
      <c r="S189" s="8" t="s">
        <v>4</v>
      </c>
      <c r="T189" s="8" t="s">
        <v>5</v>
      </c>
      <c r="U189" s="8">
        <v>0</v>
      </c>
      <c r="V189" s="165">
        <v>52.89</v>
      </c>
      <c r="W189" s="161">
        <v>186</v>
      </c>
      <c r="X189" s="159" t="s">
        <v>20</v>
      </c>
      <c r="Z189" s="161">
        <v>261</v>
      </c>
      <c r="AA189" s="163">
        <v>1.1403300000000001</v>
      </c>
      <c r="AB189" s="8" t="s">
        <v>9</v>
      </c>
      <c r="AC189" s="8" t="s">
        <v>10</v>
      </c>
      <c r="AD189" s="8">
        <v>2</v>
      </c>
      <c r="AE189" s="165">
        <v>115.53</v>
      </c>
      <c r="AF189" s="161">
        <v>187</v>
      </c>
      <c r="AG189" s="159" t="s">
        <v>18</v>
      </c>
      <c r="AI189" s="161">
        <v>527</v>
      </c>
      <c r="AJ189" s="163">
        <v>0.147649</v>
      </c>
      <c r="AK189" s="8" t="s">
        <v>9</v>
      </c>
      <c r="AL189" s="8" t="s">
        <v>10</v>
      </c>
      <c r="AM189" s="8">
        <v>0</v>
      </c>
      <c r="AN189" s="165">
        <v>51.66</v>
      </c>
      <c r="AO189" s="161">
        <v>186</v>
      </c>
      <c r="AP189" s="159" t="s">
        <v>20</v>
      </c>
    </row>
    <row r="190" spans="2:42" x14ac:dyDescent="0.25">
      <c r="B190" s="161">
        <v>1258</v>
      </c>
      <c r="C190" s="163">
        <v>0.46850799999999998</v>
      </c>
      <c r="D190" s="8">
        <v>0</v>
      </c>
      <c r="E190" s="165">
        <v>53.01</v>
      </c>
      <c r="G190" s="161">
        <v>385</v>
      </c>
      <c r="H190" s="163">
        <v>0.82669199999999998</v>
      </c>
      <c r="I190" s="8">
        <v>2</v>
      </c>
      <c r="J190" s="165">
        <v>123.65</v>
      </c>
      <c r="L190" s="161">
        <v>488</v>
      </c>
      <c r="M190" s="163">
        <v>1.37086</v>
      </c>
      <c r="N190" s="8">
        <v>0</v>
      </c>
      <c r="O190" s="165">
        <v>39.049999999999997</v>
      </c>
      <c r="Q190" s="161">
        <v>777</v>
      </c>
      <c r="R190" s="163">
        <v>0.12292500000000001</v>
      </c>
      <c r="S190" s="8" t="s">
        <v>4</v>
      </c>
      <c r="T190" s="8" t="s">
        <v>5</v>
      </c>
      <c r="U190" s="8">
        <v>0</v>
      </c>
      <c r="V190" s="165">
        <v>40.909999999999997</v>
      </c>
      <c r="W190" s="161">
        <v>187</v>
      </c>
      <c r="X190" s="159" t="s">
        <v>20</v>
      </c>
      <c r="Z190" s="161">
        <v>262</v>
      </c>
      <c r="AA190" s="163">
        <v>1.359945</v>
      </c>
      <c r="AB190" s="8" t="s">
        <v>9</v>
      </c>
      <c r="AC190" s="8" t="s">
        <v>10</v>
      </c>
      <c r="AD190" s="8">
        <v>2</v>
      </c>
      <c r="AE190" s="165">
        <v>121.49</v>
      </c>
      <c r="AF190" s="161">
        <v>188</v>
      </c>
      <c r="AG190" s="159" t="s">
        <v>18</v>
      </c>
      <c r="AI190" s="161">
        <v>529</v>
      </c>
      <c r="AJ190" s="163">
        <v>0.246865</v>
      </c>
      <c r="AK190" s="8" t="s">
        <v>12</v>
      </c>
      <c r="AL190" s="8" t="s">
        <v>13</v>
      </c>
      <c r="AM190" s="8">
        <v>0</v>
      </c>
      <c r="AN190" s="165">
        <v>53.48</v>
      </c>
      <c r="AO190" s="161">
        <v>187</v>
      </c>
      <c r="AP190" s="159" t="s">
        <v>18</v>
      </c>
    </row>
    <row r="191" spans="2:42" x14ac:dyDescent="0.25">
      <c r="B191" s="161">
        <v>1262</v>
      </c>
      <c r="C191" s="163">
        <v>8.6945999999999996E-2</v>
      </c>
      <c r="D191" s="8">
        <v>0</v>
      </c>
      <c r="E191" s="165">
        <v>49.38</v>
      </c>
      <c r="G191" s="161">
        <v>389</v>
      </c>
      <c r="H191" s="163">
        <v>0.35402400000000001</v>
      </c>
      <c r="I191" s="8">
        <v>2</v>
      </c>
      <c r="J191" s="165">
        <v>121.89</v>
      </c>
      <c r="L191" s="161">
        <v>491</v>
      </c>
      <c r="M191" s="163">
        <v>0.182953</v>
      </c>
      <c r="N191" s="8">
        <v>0</v>
      </c>
      <c r="O191" s="165">
        <v>54.75</v>
      </c>
      <c r="Q191" s="161">
        <v>794</v>
      </c>
      <c r="R191" s="163">
        <v>0.19017999999999999</v>
      </c>
      <c r="S191" s="8" t="s">
        <v>4</v>
      </c>
      <c r="T191" s="8" t="s">
        <v>5</v>
      </c>
      <c r="U191" s="8">
        <v>0</v>
      </c>
      <c r="V191" s="165">
        <v>59.85</v>
      </c>
      <c r="W191" s="161">
        <v>188</v>
      </c>
      <c r="X191" s="159" t="s">
        <v>20</v>
      </c>
      <c r="Z191" s="161">
        <v>268</v>
      </c>
      <c r="AA191" s="163">
        <v>2.2795839999999998</v>
      </c>
      <c r="AB191" s="8" t="s">
        <v>9</v>
      </c>
      <c r="AC191" s="8" t="s">
        <v>10</v>
      </c>
      <c r="AD191" s="8">
        <v>2</v>
      </c>
      <c r="AE191" s="165">
        <v>110.06</v>
      </c>
      <c r="AF191" s="161">
        <v>189</v>
      </c>
      <c r="AG191" s="159" t="s">
        <v>18</v>
      </c>
      <c r="AI191" s="161">
        <v>538</v>
      </c>
      <c r="AJ191" s="163">
        <v>0.16777800000000001</v>
      </c>
      <c r="AK191" s="8" t="s">
        <v>9</v>
      </c>
      <c r="AL191" s="8" t="s">
        <v>10</v>
      </c>
      <c r="AM191" s="8">
        <v>0</v>
      </c>
      <c r="AN191" s="165">
        <v>58.2</v>
      </c>
      <c r="AO191" s="161">
        <v>188</v>
      </c>
      <c r="AP191" s="159" t="s">
        <v>20</v>
      </c>
    </row>
    <row r="192" spans="2:42" x14ac:dyDescent="0.25">
      <c r="B192" s="161">
        <v>1263</v>
      </c>
      <c r="C192" s="163">
        <v>0.15135899999999999</v>
      </c>
      <c r="D192" s="8">
        <v>0</v>
      </c>
      <c r="E192" s="165">
        <v>47.17</v>
      </c>
      <c r="G192" s="161">
        <v>393</v>
      </c>
      <c r="H192" s="163">
        <v>3.6739679999999999</v>
      </c>
      <c r="I192" s="8">
        <v>2</v>
      </c>
      <c r="J192" s="165">
        <v>110.45</v>
      </c>
      <c r="L192" s="161">
        <v>492</v>
      </c>
      <c r="M192" s="163">
        <v>0.207399</v>
      </c>
      <c r="N192" s="8">
        <v>0</v>
      </c>
      <c r="O192" s="165">
        <v>38.64</v>
      </c>
      <c r="Q192" s="161">
        <v>798</v>
      </c>
      <c r="R192" s="163">
        <v>8.5441000000000003E-2</v>
      </c>
      <c r="S192" s="8" t="s">
        <v>4</v>
      </c>
      <c r="T192" s="8" t="s">
        <v>5</v>
      </c>
      <c r="U192" s="8">
        <v>0</v>
      </c>
      <c r="V192" s="165">
        <v>52.85</v>
      </c>
      <c r="W192" s="161">
        <v>189</v>
      </c>
      <c r="X192" s="159" t="s">
        <v>20</v>
      </c>
      <c r="Z192" s="161">
        <v>271</v>
      </c>
      <c r="AA192" s="163">
        <v>0.68882299999999996</v>
      </c>
      <c r="AB192" s="8" t="s">
        <v>9</v>
      </c>
      <c r="AC192" s="8" t="s">
        <v>10</v>
      </c>
      <c r="AD192" s="8">
        <v>2</v>
      </c>
      <c r="AE192" s="165">
        <v>114.97</v>
      </c>
      <c r="AF192" s="161">
        <v>190</v>
      </c>
      <c r="AG192" s="159" t="s">
        <v>20</v>
      </c>
      <c r="AI192" s="161">
        <v>540</v>
      </c>
      <c r="AJ192" s="163">
        <v>0.16389899999999999</v>
      </c>
      <c r="AK192" s="8" t="s">
        <v>4</v>
      </c>
      <c r="AL192" s="8" t="s">
        <v>5</v>
      </c>
      <c r="AM192" s="8">
        <v>0</v>
      </c>
      <c r="AN192" s="165">
        <v>35.340000000000003</v>
      </c>
      <c r="AO192" s="161">
        <v>189</v>
      </c>
      <c r="AP192" s="159" t="s">
        <v>20</v>
      </c>
    </row>
    <row r="193" spans="2:42" x14ac:dyDescent="0.25">
      <c r="B193" s="161">
        <v>1265</v>
      </c>
      <c r="C193" s="163">
        <v>0.187858</v>
      </c>
      <c r="D193" s="8">
        <v>0</v>
      </c>
      <c r="E193" s="165">
        <v>47.59</v>
      </c>
      <c r="G193" s="161">
        <v>394</v>
      </c>
      <c r="H193" s="163">
        <v>1.78749</v>
      </c>
      <c r="I193" s="8">
        <v>2</v>
      </c>
      <c r="J193" s="165">
        <v>104.41</v>
      </c>
      <c r="L193" s="161">
        <v>493</v>
      </c>
      <c r="M193" s="163">
        <v>0.48847000000000002</v>
      </c>
      <c r="N193" s="8">
        <v>0</v>
      </c>
      <c r="O193" s="165">
        <v>44.39</v>
      </c>
      <c r="Q193" s="161">
        <v>811</v>
      </c>
      <c r="R193" s="163">
        <v>0.649061</v>
      </c>
      <c r="S193" s="8" t="s">
        <v>12</v>
      </c>
      <c r="T193" s="8" t="s">
        <v>13</v>
      </c>
      <c r="U193" s="8">
        <v>0</v>
      </c>
      <c r="V193" s="165">
        <v>54.92</v>
      </c>
      <c r="W193" s="161">
        <v>190</v>
      </c>
      <c r="X193" s="159" t="s">
        <v>20</v>
      </c>
      <c r="Z193" s="161">
        <v>273</v>
      </c>
      <c r="AA193" s="163">
        <v>0.18485399999999999</v>
      </c>
      <c r="AB193" s="8" t="s">
        <v>12</v>
      </c>
      <c r="AC193" s="8" t="s">
        <v>13</v>
      </c>
      <c r="AD193" s="8">
        <v>2</v>
      </c>
      <c r="AE193" s="165">
        <v>102.02</v>
      </c>
      <c r="AF193" s="161">
        <v>191</v>
      </c>
      <c r="AG193" s="159" t="s">
        <v>18</v>
      </c>
      <c r="AI193" s="161">
        <v>541</v>
      </c>
      <c r="AJ193" s="163">
        <v>0.22389800000000001</v>
      </c>
      <c r="AK193" s="8" t="s">
        <v>9</v>
      </c>
      <c r="AL193" s="8" t="s">
        <v>10</v>
      </c>
      <c r="AM193" s="8">
        <v>0</v>
      </c>
      <c r="AN193" s="165">
        <v>52.4</v>
      </c>
      <c r="AO193" s="161">
        <v>190</v>
      </c>
      <c r="AP193" s="159" t="s">
        <v>18</v>
      </c>
    </row>
    <row r="194" spans="2:42" x14ac:dyDescent="0.25">
      <c r="B194" s="161">
        <v>1266</v>
      </c>
      <c r="C194" s="163">
        <v>0.51377099999999998</v>
      </c>
      <c r="D194" s="8">
        <v>0</v>
      </c>
      <c r="E194" s="165">
        <v>48.5</v>
      </c>
      <c r="G194" s="161">
        <v>400</v>
      </c>
      <c r="H194" s="163">
        <v>0.59146399999999999</v>
      </c>
      <c r="I194" s="8">
        <v>2</v>
      </c>
      <c r="J194" s="165">
        <v>105.75</v>
      </c>
      <c r="L194" s="161">
        <v>494</v>
      </c>
      <c r="M194" s="163">
        <v>0.71968500000000002</v>
      </c>
      <c r="N194" s="8">
        <v>0</v>
      </c>
      <c r="O194" s="165">
        <v>52.89</v>
      </c>
      <c r="Q194" s="161">
        <v>815</v>
      </c>
      <c r="R194" s="163">
        <v>9.7015000000000004E-2</v>
      </c>
      <c r="S194" s="8" t="s">
        <v>4</v>
      </c>
      <c r="T194" s="8" t="s">
        <v>5</v>
      </c>
      <c r="U194" s="8">
        <v>0</v>
      </c>
      <c r="V194" s="165">
        <v>44.92</v>
      </c>
      <c r="W194" s="161">
        <v>191</v>
      </c>
      <c r="X194" s="159" t="s">
        <v>20</v>
      </c>
      <c r="Z194" s="161">
        <v>278</v>
      </c>
      <c r="AA194" s="163">
        <v>0.77972900000000001</v>
      </c>
      <c r="AB194" s="8" t="s">
        <v>9</v>
      </c>
      <c r="AC194" s="8" t="s">
        <v>10</v>
      </c>
      <c r="AD194" s="8">
        <v>2</v>
      </c>
      <c r="AE194" s="165">
        <v>112.13</v>
      </c>
      <c r="AF194" s="161">
        <v>192</v>
      </c>
      <c r="AG194" s="159" t="s">
        <v>20</v>
      </c>
      <c r="AI194" s="161">
        <v>542</v>
      </c>
      <c r="AJ194" s="163">
        <v>0.20124900000000001</v>
      </c>
      <c r="AK194" s="8" t="s">
        <v>9</v>
      </c>
      <c r="AL194" s="8" t="s">
        <v>10</v>
      </c>
      <c r="AM194" s="8">
        <v>0</v>
      </c>
      <c r="AN194" s="165">
        <v>55.98</v>
      </c>
      <c r="AO194" s="161">
        <v>191</v>
      </c>
      <c r="AP194" s="159" t="s">
        <v>20</v>
      </c>
    </row>
    <row r="195" spans="2:42" x14ac:dyDescent="0.25">
      <c r="B195" s="161">
        <v>1268</v>
      </c>
      <c r="C195" s="163">
        <v>0.21709400000000001</v>
      </c>
      <c r="D195" s="8">
        <v>0</v>
      </c>
      <c r="E195" s="165">
        <v>56.92</v>
      </c>
      <c r="G195" s="161">
        <v>407</v>
      </c>
      <c r="H195" s="163">
        <v>3.3650470000000001</v>
      </c>
      <c r="I195" s="8">
        <v>2</v>
      </c>
      <c r="J195" s="165">
        <v>110.97</v>
      </c>
      <c r="L195" s="161">
        <v>496</v>
      </c>
      <c r="M195" s="163">
        <v>1.04653</v>
      </c>
      <c r="N195" s="8">
        <v>0</v>
      </c>
      <c r="O195" s="165">
        <v>48.28</v>
      </c>
      <c r="Q195" s="161">
        <v>821</v>
      </c>
      <c r="R195" s="163">
        <v>0.43543500000000002</v>
      </c>
      <c r="S195" s="8" t="s">
        <v>4</v>
      </c>
      <c r="T195" s="8" t="s">
        <v>5</v>
      </c>
      <c r="U195" s="8">
        <v>0</v>
      </c>
      <c r="V195" s="165">
        <v>58.37</v>
      </c>
      <c r="W195" s="161">
        <v>192</v>
      </c>
      <c r="X195" s="159" t="s">
        <v>17</v>
      </c>
      <c r="Z195" s="161">
        <v>279</v>
      </c>
      <c r="AA195" s="163">
        <v>0.81063099999999999</v>
      </c>
      <c r="AB195" s="8" t="s">
        <v>4</v>
      </c>
      <c r="AC195" s="8" t="s">
        <v>5</v>
      </c>
      <c r="AD195" s="8">
        <v>2</v>
      </c>
      <c r="AE195" s="165">
        <v>109.45</v>
      </c>
      <c r="AF195" s="161">
        <v>193</v>
      </c>
      <c r="AG195" s="159" t="s">
        <v>18</v>
      </c>
      <c r="AI195" s="161">
        <v>545</v>
      </c>
      <c r="AJ195" s="163">
        <v>0.40964</v>
      </c>
      <c r="AK195" s="8" t="s">
        <v>9</v>
      </c>
      <c r="AL195" s="8" t="s">
        <v>10</v>
      </c>
      <c r="AM195" s="8">
        <v>0</v>
      </c>
      <c r="AN195" s="165">
        <v>53.52</v>
      </c>
      <c r="AO195" s="161">
        <v>192</v>
      </c>
      <c r="AP195" s="159" t="s">
        <v>20</v>
      </c>
    </row>
    <row r="196" spans="2:42" x14ac:dyDescent="0.25">
      <c r="B196" s="161">
        <v>1269</v>
      </c>
      <c r="C196" s="163">
        <v>0.73209999999999997</v>
      </c>
      <c r="D196" s="8">
        <v>0</v>
      </c>
      <c r="E196" s="165">
        <v>54.02</v>
      </c>
      <c r="G196" s="161">
        <v>410</v>
      </c>
      <c r="H196" s="163">
        <v>1.6786160000000001</v>
      </c>
      <c r="I196" s="8">
        <v>2</v>
      </c>
      <c r="J196" s="165">
        <v>106.62</v>
      </c>
      <c r="L196" s="161">
        <v>498</v>
      </c>
      <c r="M196" s="163">
        <v>1.1600649999999999</v>
      </c>
      <c r="N196" s="8">
        <v>0</v>
      </c>
      <c r="O196" s="165">
        <v>52.62</v>
      </c>
      <c r="Q196" s="161">
        <v>824</v>
      </c>
      <c r="R196" s="163">
        <v>0.23212099999999999</v>
      </c>
      <c r="S196" s="8" t="s">
        <v>9</v>
      </c>
      <c r="T196" s="8" t="s">
        <v>10</v>
      </c>
      <c r="U196" s="8">
        <v>0</v>
      </c>
      <c r="V196" s="165">
        <v>46.83</v>
      </c>
      <c r="W196" s="161">
        <v>193</v>
      </c>
      <c r="X196" s="159" t="s">
        <v>20</v>
      </c>
      <c r="Z196" s="161">
        <v>280</v>
      </c>
      <c r="AA196" s="163">
        <v>5.7109E-2</v>
      </c>
      <c r="AB196" s="8" t="s">
        <v>4</v>
      </c>
      <c r="AC196" s="8" t="s">
        <v>5</v>
      </c>
      <c r="AD196" s="8">
        <v>2</v>
      </c>
      <c r="AE196" s="165">
        <v>116.52</v>
      </c>
      <c r="AF196" s="161">
        <v>194</v>
      </c>
      <c r="AG196" s="159" t="s">
        <v>18</v>
      </c>
      <c r="AI196" s="161">
        <v>552</v>
      </c>
      <c r="AJ196" s="163">
        <v>0.139127</v>
      </c>
      <c r="AK196" s="8" t="s">
        <v>4</v>
      </c>
      <c r="AL196" s="8" t="s">
        <v>5</v>
      </c>
      <c r="AM196" s="8">
        <v>0</v>
      </c>
      <c r="AN196" s="165">
        <v>54.54</v>
      </c>
      <c r="AO196" s="161">
        <v>193</v>
      </c>
      <c r="AP196" s="159" t="s">
        <v>18</v>
      </c>
    </row>
    <row r="197" spans="2:42" x14ac:dyDescent="0.25">
      <c r="B197" s="161">
        <v>1270</v>
      </c>
      <c r="C197" s="163">
        <v>1.37086</v>
      </c>
      <c r="D197" s="8">
        <v>0</v>
      </c>
      <c r="E197" s="165">
        <v>39.049999999999997</v>
      </c>
      <c r="G197" s="161">
        <v>412</v>
      </c>
      <c r="H197" s="163">
        <v>0.43640099999999998</v>
      </c>
      <c r="I197" s="8">
        <v>2</v>
      </c>
      <c r="J197" s="165">
        <v>118.66</v>
      </c>
      <c r="L197" s="161">
        <v>499</v>
      </c>
      <c r="M197" s="163">
        <v>0.77313699999999996</v>
      </c>
      <c r="N197" s="8">
        <v>0</v>
      </c>
      <c r="O197" s="165">
        <v>55.09</v>
      </c>
      <c r="Q197" s="161">
        <v>826</v>
      </c>
      <c r="R197" s="163">
        <v>0.36257800000000001</v>
      </c>
      <c r="S197" s="8" t="s">
        <v>4</v>
      </c>
      <c r="T197" s="8" t="s">
        <v>5</v>
      </c>
      <c r="U197" s="8">
        <v>0</v>
      </c>
      <c r="V197" s="165">
        <v>51.75</v>
      </c>
      <c r="W197" s="161">
        <v>194</v>
      </c>
      <c r="X197" s="159" t="s">
        <v>18</v>
      </c>
      <c r="Z197" s="161">
        <v>282</v>
      </c>
      <c r="AA197" s="163">
        <v>0.899034</v>
      </c>
      <c r="AB197" s="8" t="s">
        <v>4</v>
      </c>
      <c r="AC197" s="8" t="s">
        <v>5</v>
      </c>
      <c r="AD197" s="8">
        <v>2</v>
      </c>
      <c r="AE197" s="165">
        <v>105.9</v>
      </c>
      <c r="AF197" s="161">
        <v>195</v>
      </c>
      <c r="AG197" s="159" t="s">
        <v>18</v>
      </c>
      <c r="AI197" s="161">
        <v>554</v>
      </c>
      <c r="AJ197" s="163">
        <v>0.38088300000000003</v>
      </c>
      <c r="AK197" s="8" t="s">
        <v>42</v>
      </c>
      <c r="AL197" s="8" t="s">
        <v>42</v>
      </c>
      <c r="AM197" s="8">
        <v>0</v>
      </c>
      <c r="AN197" s="165">
        <v>43.19</v>
      </c>
      <c r="AO197" s="161">
        <v>194</v>
      </c>
      <c r="AP197" s="159" t="s">
        <v>18</v>
      </c>
    </row>
    <row r="198" spans="2:42" x14ac:dyDescent="0.25">
      <c r="B198" s="161">
        <v>1273</v>
      </c>
      <c r="C198" s="163">
        <v>0.182953</v>
      </c>
      <c r="D198" s="8">
        <v>0</v>
      </c>
      <c r="E198" s="165">
        <v>54.75</v>
      </c>
      <c r="G198" s="161">
        <v>413</v>
      </c>
      <c r="H198" s="163">
        <v>0.79749400000000004</v>
      </c>
      <c r="I198" s="8">
        <v>2</v>
      </c>
      <c r="J198" s="165">
        <v>116.87</v>
      </c>
      <c r="L198" s="161">
        <v>503</v>
      </c>
      <c r="M198" s="163">
        <v>0.82455400000000001</v>
      </c>
      <c r="N198" s="8">
        <v>0</v>
      </c>
      <c r="O198" s="165">
        <v>47.02</v>
      </c>
      <c r="Q198" s="161">
        <v>832</v>
      </c>
      <c r="R198" s="163">
        <v>0.119729</v>
      </c>
      <c r="S198" s="8" t="s">
        <v>4</v>
      </c>
      <c r="T198" s="8" t="s">
        <v>5</v>
      </c>
      <c r="U198" s="8">
        <v>0</v>
      </c>
      <c r="V198" s="165">
        <v>52.43</v>
      </c>
      <c r="W198" s="161">
        <v>195</v>
      </c>
      <c r="X198" s="159" t="s">
        <v>20</v>
      </c>
      <c r="Z198" s="161">
        <v>284</v>
      </c>
      <c r="AA198" s="163">
        <v>1.0599350000000001</v>
      </c>
      <c r="AB198" s="8" t="s">
        <v>9</v>
      </c>
      <c r="AC198" s="8" t="s">
        <v>10</v>
      </c>
      <c r="AD198" s="8">
        <v>2</v>
      </c>
      <c r="AE198" s="165">
        <v>122.4</v>
      </c>
      <c r="AF198" s="161">
        <v>196</v>
      </c>
      <c r="AG198" s="159" t="s">
        <v>18</v>
      </c>
      <c r="AI198" s="161">
        <v>555</v>
      </c>
      <c r="AJ198" s="163">
        <v>5.4167E-2</v>
      </c>
      <c r="AK198" s="8" t="s">
        <v>9</v>
      </c>
      <c r="AL198" s="8" t="s">
        <v>10</v>
      </c>
      <c r="AM198" s="8">
        <v>0</v>
      </c>
      <c r="AN198" s="165">
        <v>45.6</v>
      </c>
      <c r="AO198" s="161">
        <v>195</v>
      </c>
      <c r="AP198" s="159" t="s">
        <v>18</v>
      </c>
    </row>
    <row r="199" spans="2:42" x14ac:dyDescent="0.25">
      <c r="B199" s="161">
        <v>1274</v>
      </c>
      <c r="C199" s="163">
        <v>0.207399</v>
      </c>
      <c r="D199" s="8">
        <v>0</v>
      </c>
      <c r="E199" s="165">
        <v>38.64</v>
      </c>
      <c r="G199" s="161">
        <v>414</v>
      </c>
      <c r="H199" s="163">
        <v>0.22053</v>
      </c>
      <c r="I199" s="8">
        <v>2</v>
      </c>
      <c r="J199" s="165">
        <v>120.25</v>
      </c>
      <c r="L199" s="161">
        <v>505</v>
      </c>
      <c r="M199" s="163">
        <v>0.85423099999999996</v>
      </c>
      <c r="N199" s="8">
        <v>0</v>
      </c>
      <c r="O199" s="165">
        <v>45.66</v>
      </c>
      <c r="Q199" s="161">
        <v>833</v>
      </c>
      <c r="R199" s="163">
        <v>0.24623200000000001</v>
      </c>
      <c r="S199" s="8" t="s">
        <v>4</v>
      </c>
      <c r="T199" s="8" t="s">
        <v>5</v>
      </c>
      <c r="U199" s="8">
        <v>0</v>
      </c>
      <c r="V199" s="165">
        <v>48.14</v>
      </c>
      <c r="W199" s="161">
        <v>196</v>
      </c>
      <c r="X199" s="159" t="s">
        <v>20</v>
      </c>
      <c r="Z199" s="161">
        <v>287</v>
      </c>
      <c r="AA199" s="163">
        <v>0.34224500000000002</v>
      </c>
      <c r="AB199" s="8" t="s">
        <v>12</v>
      </c>
      <c r="AC199" s="8" t="s">
        <v>13</v>
      </c>
      <c r="AD199" s="8">
        <v>2</v>
      </c>
      <c r="AE199" s="165">
        <v>106.87</v>
      </c>
      <c r="AF199" s="161">
        <v>197</v>
      </c>
      <c r="AG199" s="159" t="s">
        <v>17</v>
      </c>
      <c r="AI199" s="161">
        <v>556</v>
      </c>
      <c r="AJ199" s="163">
        <v>7.3344000000000006E-2</v>
      </c>
      <c r="AK199" s="8" t="s">
        <v>4</v>
      </c>
      <c r="AL199" s="8" t="s">
        <v>5</v>
      </c>
      <c r="AM199" s="8">
        <v>0</v>
      </c>
      <c r="AN199" s="165">
        <v>49.53</v>
      </c>
      <c r="AO199" s="161">
        <v>196</v>
      </c>
      <c r="AP199" s="159" t="s">
        <v>20</v>
      </c>
    </row>
    <row r="200" spans="2:42" x14ac:dyDescent="0.25">
      <c r="B200" s="161">
        <v>1275</v>
      </c>
      <c r="C200" s="163">
        <v>0.48847000000000002</v>
      </c>
      <c r="D200" s="8">
        <v>0</v>
      </c>
      <c r="E200" s="165">
        <v>44.39</v>
      </c>
      <c r="G200" s="161">
        <v>417</v>
      </c>
      <c r="H200" s="163">
        <v>0.172731</v>
      </c>
      <c r="I200" s="8">
        <v>2</v>
      </c>
      <c r="J200" s="165">
        <v>117.37</v>
      </c>
      <c r="L200" s="161">
        <v>507</v>
      </c>
      <c r="M200" s="163">
        <v>1.017711</v>
      </c>
      <c r="N200" s="8">
        <v>0</v>
      </c>
      <c r="O200" s="165">
        <v>45.57</v>
      </c>
      <c r="Q200" s="161">
        <v>842</v>
      </c>
      <c r="R200" s="163">
        <v>0.272337</v>
      </c>
      <c r="S200" s="8" t="s">
        <v>12</v>
      </c>
      <c r="T200" s="8" t="s">
        <v>13</v>
      </c>
      <c r="U200" s="8">
        <v>0</v>
      </c>
      <c r="V200" s="165">
        <v>55.72</v>
      </c>
      <c r="W200" s="161">
        <v>197</v>
      </c>
      <c r="X200" s="159" t="s">
        <v>20</v>
      </c>
      <c r="Z200" s="161">
        <v>290</v>
      </c>
      <c r="AA200" s="163">
        <v>0.94357599999999997</v>
      </c>
      <c r="AB200" s="8" t="s">
        <v>9</v>
      </c>
      <c r="AC200" s="8" t="s">
        <v>10</v>
      </c>
      <c r="AD200" s="8">
        <v>2</v>
      </c>
      <c r="AE200" s="165">
        <v>102.64</v>
      </c>
      <c r="AF200" s="161">
        <v>198</v>
      </c>
      <c r="AG200" s="159" t="s">
        <v>20</v>
      </c>
      <c r="AI200" s="161">
        <v>557</v>
      </c>
      <c r="AJ200" s="163">
        <v>6.3214999999999993E-2</v>
      </c>
      <c r="AK200" s="8" t="s">
        <v>4</v>
      </c>
      <c r="AL200" s="8" t="s">
        <v>5</v>
      </c>
      <c r="AM200" s="8">
        <v>0</v>
      </c>
      <c r="AN200" s="165">
        <v>57.14</v>
      </c>
      <c r="AO200" s="161">
        <v>197</v>
      </c>
      <c r="AP200" s="159" t="s">
        <v>17</v>
      </c>
    </row>
    <row r="201" spans="2:42" x14ac:dyDescent="0.25">
      <c r="B201" s="161">
        <v>1276</v>
      </c>
      <c r="C201" s="163">
        <v>0.71968500000000002</v>
      </c>
      <c r="D201" s="8">
        <v>0</v>
      </c>
      <c r="E201" s="165">
        <v>52.89</v>
      </c>
      <c r="G201" s="161">
        <v>421</v>
      </c>
      <c r="H201" s="163">
        <v>1.841329</v>
      </c>
      <c r="I201" s="8">
        <v>2</v>
      </c>
      <c r="J201" s="165">
        <v>107.08</v>
      </c>
      <c r="L201" s="161">
        <v>508</v>
      </c>
      <c r="M201" s="163">
        <v>1.1465639999999999</v>
      </c>
      <c r="N201" s="8">
        <v>0</v>
      </c>
      <c r="O201" s="165">
        <v>43.48</v>
      </c>
      <c r="Q201" s="161">
        <v>848</v>
      </c>
      <c r="R201" s="163">
        <v>0.36346800000000001</v>
      </c>
      <c r="S201" s="8" t="s">
        <v>4</v>
      </c>
      <c r="T201" s="8" t="s">
        <v>5</v>
      </c>
      <c r="U201" s="8">
        <v>0</v>
      </c>
      <c r="V201" s="165">
        <v>54.28</v>
      </c>
      <c r="W201" s="161">
        <v>198</v>
      </c>
      <c r="X201" s="159" t="s">
        <v>20</v>
      </c>
      <c r="Z201" s="161">
        <v>294</v>
      </c>
      <c r="AA201" s="163">
        <v>0.15190200000000001</v>
      </c>
      <c r="AB201" s="8" t="s">
        <v>9</v>
      </c>
      <c r="AC201" s="8" t="s">
        <v>10</v>
      </c>
      <c r="AD201" s="8">
        <v>2</v>
      </c>
      <c r="AE201" s="165">
        <v>118.34</v>
      </c>
      <c r="AF201" s="161">
        <v>199</v>
      </c>
      <c r="AG201" s="159" t="s">
        <v>20</v>
      </c>
      <c r="AI201" s="161">
        <v>559</v>
      </c>
      <c r="AJ201" s="163">
        <v>0.53473700000000002</v>
      </c>
      <c r="AK201" s="8" t="s">
        <v>4</v>
      </c>
      <c r="AL201" s="8" t="s">
        <v>5</v>
      </c>
      <c r="AM201" s="8">
        <v>0</v>
      </c>
      <c r="AN201" s="165">
        <v>54.98</v>
      </c>
      <c r="AO201" s="161">
        <v>198</v>
      </c>
      <c r="AP201" s="159" t="s">
        <v>17</v>
      </c>
    </row>
    <row r="202" spans="2:42" x14ac:dyDescent="0.25">
      <c r="B202" s="161">
        <v>1278</v>
      </c>
      <c r="C202" s="163">
        <v>1.04653</v>
      </c>
      <c r="D202" s="8">
        <v>0</v>
      </c>
      <c r="E202" s="165">
        <v>48.28</v>
      </c>
      <c r="G202" s="161">
        <v>423</v>
      </c>
      <c r="H202" s="163">
        <v>0.31774000000000002</v>
      </c>
      <c r="I202" s="8">
        <v>2</v>
      </c>
      <c r="J202" s="165">
        <v>120</v>
      </c>
      <c r="L202" s="161">
        <v>511</v>
      </c>
      <c r="M202" s="163">
        <v>1.110185</v>
      </c>
      <c r="N202" s="8">
        <v>0</v>
      </c>
      <c r="O202" s="165">
        <v>50.59</v>
      </c>
      <c r="Q202" s="161">
        <v>857</v>
      </c>
      <c r="R202" s="163">
        <v>0.307842</v>
      </c>
      <c r="S202" s="8" t="s">
        <v>4</v>
      </c>
      <c r="T202" s="8" t="s">
        <v>5</v>
      </c>
      <c r="U202" s="8">
        <v>0</v>
      </c>
      <c r="V202" s="165">
        <v>56.52</v>
      </c>
      <c r="W202" s="161">
        <v>199</v>
      </c>
      <c r="X202" s="159" t="s">
        <v>17</v>
      </c>
      <c r="Z202" s="161">
        <v>297</v>
      </c>
      <c r="AA202" s="163">
        <v>0.662721</v>
      </c>
      <c r="AB202" s="8" t="s">
        <v>4</v>
      </c>
      <c r="AC202" s="8" t="s">
        <v>5</v>
      </c>
      <c r="AD202" s="8">
        <v>2</v>
      </c>
      <c r="AE202" s="165">
        <v>115.92</v>
      </c>
      <c r="AF202" s="161">
        <v>200</v>
      </c>
      <c r="AG202" s="159" t="s">
        <v>20</v>
      </c>
      <c r="AI202" s="161">
        <v>565</v>
      </c>
      <c r="AJ202" s="163">
        <v>0.26787</v>
      </c>
      <c r="AK202" s="8" t="s">
        <v>6</v>
      </c>
      <c r="AL202" s="8" t="s">
        <v>5</v>
      </c>
      <c r="AM202" s="8">
        <v>0</v>
      </c>
      <c r="AN202" s="165">
        <v>54.62</v>
      </c>
      <c r="AO202" s="161">
        <v>199</v>
      </c>
      <c r="AP202" s="159" t="s">
        <v>20</v>
      </c>
    </row>
    <row r="203" spans="2:42" x14ac:dyDescent="0.25">
      <c r="B203" s="161">
        <v>1280</v>
      </c>
      <c r="C203" s="163">
        <v>1.1600649999999999</v>
      </c>
      <c r="D203" s="8">
        <v>0</v>
      </c>
      <c r="E203" s="165">
        <v>52.62</v>
      </c>
      <c r="G203" s="161">
        <v>424</v>
      </c>
      <c r="H203" s="163">
        <v>0.58828599999999998</v>
      </c>
      <c r="I203" s="8">
        <v>2</v>
      </c>
      <c r="J203" s="165">
        <v>123.54</v>
      </c>
      <c r="L203" s="161">
        <v>516</v>
      </c>
      <c r="M203" s="163">
        <v>1.8994949999999999</v>
      </c>
      <c r="N203" s="8">
        <v>0</v>
      </c>
      <c r="O203" s="165">
        <v>52.13</v>
      </c>
      <c r="Q203" s="161">
        <v>862</v>
      </c>
      <c r="R203" s="163">
        <v>0.147649</v>
      </c>
      <c r="S203" s="8" t="s">
        <v>4</v>
      </c>
      <c r="T203" s="8" t="s">
        <v>5</v>
      </c>
      <c r="U203" s="8">
        <v>0</v>
      </c>
      <c r="V203" s="165">
        <v>51.66</v>
      </c>
      <c r="W203" s="161">
        <v>200</v>
      </c>
      <c r="X203" s="159" t="s">
        <v>20</v>
      </c>
      <c r="Z203" s="161">
        <v>299</v>
      </c>
      <c r="AA203" s="163">
        <v>0.19444400000000001</v>
      </c>
      <c r="AB203" s="8" t="s">
        <v>9</v>
      </c>
      <c r="AC203" s="8" t="s">
        <v>10</v>
      </c>
      <c r="AD203" s="8">
        <v>2</v>
      </c>
      <c r="AE203" s="165">
        <v>120.25</v>
      </c>
      <c r="AF203" s="161">
        <v>201</v>
      </c>
      <c r="AG203" s="159" t="s">
        <v>18</v>
      </c>
      <c r="AI203" s="161">
        <v>568</v>
      </c>
      <c r="AJ203" s="163">
        <v>5.3177000000000002E-2</v>
      </c>
      <c r="AK203" s="8" t="s">
        <v>9</v>
      </c>
      <c r="AL203" s="8" t="s">
        <v>10</v>
      </c>
      <c r="AM203" s="8">
        <v>0</v>
      </c>
      <c r="AN203" s="165">
        <v>45.61</v>
      </c>
      <c r="AO203" s="161">
        <v>200</v>
      </c>
      <c r="AP203" s="159" t="s">
        <v>20</v>
      </c>
    </row>
    <row r="204" spans="2:42" x14ac:dyDescent="0.25">
      <c r="B204" s="161">
        <v>1281</v>
      </c>
      <c r="C204" s="163">
        <v>0.77313699999999996</v>
      </c>
      <c r="D204" s="8">
        <v>0</v>
      </c>
      <c r="E204" s="165">
        <v>55.09</v>
      </c>
      <c r="G204" s="161">
        <v>428</v>
      </c>
      <c r="H204" s="163">
        <v>0.46528799999999998</v>
      </c>
      <c r="I204" s="8">
        <v>2</v>
      </c>
      <c r="J204" s="165">
        <v>112.77</v>
      </c>
      <c r="L204" s="161">
        <v>517</v>
      </c>
      <c r="M204" s="163">
        <v>1.304386</v>
      </c>
      <c r="N204" s="8">
        <v>0</v>
      </c>
      <c r="O204" s="165">
        <v>44.54</v>
      </c>
      <c r="Q204" s="161">
        <v>869</v>
      </c>
      <c r="R204" s="163">
        <v>0.246865</v>
      </c>
      <c r="S204" s="8" t="s">
        <v>12</v>
      </c>
      <c r="T204" s="8" t="s">
        <v>13</v>
      </c>
      <c r="U204" s="8">
        <v>0</v>
      </c>
      <c r="V204" s="165">
        <v>53.48</v>
      </c>
      <c r="W204" s="161">
        <v>201</v>
      </c>
      <c r="X204" s="159" t="s">
        <v>20</v>
      </c>
      <c r="Z204" s="161">
        <v>301</v>
      </c>
      <c r="AA204" s="163">
        <v>1.361246</v>
      </c>
      <c r="AB204" s="8" t="s">
        <v>42</v>
      </c>
      <c r="AC204" s="8" t="s">
        <v>42</v>
      </c>
      <c r="AD204" s="8">
        <v>2</v>
      </c>
      <c r="AE204" s="165">
        <v>119.87</v>
      </c>
      <c r="AF204" s="161">
        <v>202</v>
      </c>
      <c r="AG204" s="159" t="s">
        <v>18</v>
      </c>
      <c r="AI204" s="161">
        <v>569</v>
      </c>
      <c r="AJ204" s="163">
        <v>0.46026</v>
      </c>
      <c r="AK204" s="8" t="s">
        <v>9</v>
      </c>
      <c r="AL204" s="8" t="s">
        <v>10</v>
      </c>
      <c r="AM204" s="8">
        <v>0</v>
      </c>
      <c r="AN204" s="165">
        <v>42.11</v>
      </c>
      <c r="AO204" s="161">
        <v>201</v>
      </c>
      <c r="AP204" s="159" t="s">
        <v>18</v>
      </c>
    </row>
    <row r="205" spans="2:42" x14ac:dyDescent="0.25">
      <c r="B205" s="161">
        <v>1285</v>
      </c>
      <c r="C205" s="163">
        <v>0.82455400000000001</v>
      </c>
      <c r="D205" s="8">
        <v>0</v>
      </c>
      <c r="E205" s="165">
        <v>47.02</v>
      </c>
      <c r="G205" s="161">
        <v>429</v>
      </c>
      <c r="H205" s="163">
        <v>1.0631889999999999</v>
      </c>
      <c r="I205" s="8">
        <v>2</v>
      </c>
      <c r="J205" s="165">
        <v>123.58</v>
      </c>
      <c r="L205" s="161">
        <v>521</v>
      </c>
      <c r="M205" s="163">
        <v>0.67188899999999996</v>
      </c>
      <c r="N205" s="8">
        <v>0</v>
      </c>
      <c r="O205" s="165">
        <v>48.4</v>
      </c>
      <c r="Q205" s="161">
        <v>882</v>
      </c>
      <c r="R205" s="163">
        <v>0.16777800000000001</v>
      </c>
      <c r="S205" s="8" t="s">
        <v>4</v>
      </c>
      <c r="T205" s="8" t="s">
        <v>5</v>
      </c>
      <c r="U205" s="8">
        <v>0</v>
      </c>
      <c r="V205" s="165">
        <v>58.2</v>
      </c>
      <c r="W205" s="161">
        <v>202</v>
      </c>
      <c r="X205" s="159" t="s">
        <v>20</v>
      </c>
      <c r="Z205" s="161">
        <v>302</v>
      </c>
      <c r="AA205" s="163">
        <v>1.7517430000000001</v>
      </c>
      <c r="AB205" s="8" t="s">
        <v>9</v>
      </c>
      <c r="AC205" s="8" t="s">
        <v>10</v>
      </c>
      <c r="AD205" s="8">
        <v>2</v>
      </c>
      <c r="AE205" s="165">
        <v>107.95</v>
      </c>
      <c r="AF205" s="161">
        <v>203</v>
      </c>
      <c r="AG205" s="159" t="s">
        <v>18</v>
      </c>
      <c r="AI205" s="161">
        <v>570</v>
      </c>
      <c r="AJ205" s="163">
        <v>0.15939800000000001</v>
      </c>
      <c r="AK205" s="8" t="s">
        <v>9</v>
      </c>
      <c r="AL205" s="8" t="s">
        <v>10</v>
      </c>
      <c r="AM205" s="8">
        <v>0</v>
      </c>
      <c r="AN205" s="165">
        <v>51.88</v>
      </c>
      <c r="AO205" s="161">
        <v>202</v>
      </c>
      <c r="AP205" s="159" t="s">
        <v>20</v>
      </c>
    </row>
    <row r="206" spans="2:42" x14ac:dyDescent="0.25">
      <c r="B206" s="161">
        <v>1287</v>
      </c>
      <c r="C206" s="163">
        <v>0.85423099999999996</v>
      </c>
      <c r="D206" s="8">
        <v>0</v>
      </c>
      <c r="E206" s="165">
        <v>45.66</v>
      </c>
      <c r="G206" s="161">
        <v>430</v>
      </c>
      <c r="H206" s="163">
        <v>0.52151999999999998</v>
      </c>
      <c r="I206" s="8">
        <v>2</v>
      </c>
      <c r="J206" s="165">
        <v>115.26</v>
      </c>
      <c r="L206" s="161">
        <v>523</v>
      </c>
      <c r="M206" s="163">
        <v>0.46570800000000001</v>
      </c>
      <c r="N206" s="8">
        <v>0</v>
      </c>
      <c r="O206" s="165">
        <v>48.29</v>
      </c>
      <c r="Q206" s="161">
        <v>884</v>
      </c>
      <c r="R206" s="163">
        <v>0.16389899999999999</v>
      </c>
      <c r="S206" s="8" t="s">
        <v>4</v>
      </c>
      <c r="T206" s="8" t="s">
        <v>5</v>
      </c>
      <c r="U206" s="8">
        <v>0</v>
      </c>
      <c r="V206" s="165">
        <v>35.340000000000003</v>
      </c>
      <c r="W206" s="161">
        <v>203</v>
      </c>
      <c r="X206" s="159" t="s">
        <v>20</v>
      </c>
      <c r="Z206" s="161">
        <v>304</v>
      </c>
      <c r="AA206" s="163">
        <v>1.414787</v>
      </c>
      <c r="AB206" s="8" t="s">
        <v>4</v>
      </c>
      <c r="AC206" s="8" t="s">
        <v>5</v>
      </c>
      <c r="AD206" s="8">
        <v>2</v>
      </c>
      <c r="AE206" s="165">
        <v>114.05</v>
      </c>
      <c r="AF206" s="161">
        <v>204</v>
      </c>
      <c r="AG206" s="159" t="s">
        <v>18</v>
      </c>
      <c r="AI206" s="161">
        <v>572</v>
      </c>
      <c r="AJ206" s="163">
        <v>3.5153999999999998E-2</v>
      </c>
      <c r="AK206" s="8" t="s">
        <v>11</v>
      </c>
      <c r="AL206" s="8" t="s">
        <v>10</v>
      </c>
      <c r="AM206" s="8">
        <v>0</v>
      </c>
      <c r="AN206" s="165">
        <v>54.73</v>
      </c>
      <c r="AO206" s="161">
        <v>203</v>
      </c>
      <c r="AP206" s="159" t="s">
        <v>18</v>
      </c>
    </row>
    <row r="207" spans="2:42" x14ac:dyDescent="0.25">
      <c r="B207" s="161">
        <v>1289</v>
      </c>
      <c r="C207" s="163">
        <v>1.017711</v>
      </c>
      <c r="D207" s="8">
        <v>0</v>
      </c>
      <c r="E207" s="165">
        <v>45.57</v>
      </c>
      <c r="G207" s="161">
        <v>433</v>
      </c>
      <c r="H207" s="163">
        <v>4.3409459999999997</v>
      </c>
      <c r="I207" s="8">
        <v>2</v>
      </c>
      <c r="J207" s="165">
        <v>120.92</v>
      </c>
      <c r="L207" s="161">
        <v>525</v>
      </c>
      <c r="M207" s="163">
        <v>0.19337099999999999</v>
      </c>
      <c r="N207" s="8">
        <v>0</v>
      </c>
      <c r="O207" s="165">
        <v>33.42</v>
      </c>
      <c r="Q207" s="161">
        <v>885</v>
      </c>
      <c r="R207" s="163">
        <v>0.22389800000000001</v>
      </c>
      <c r="S207" s="8" t="s">
        <v>4</v>
      </c>
      <c r="T207" s="8" t="s">
        <v>5</v>
      </c>
      <c r="U207" s="8">
        <v>0</v>
      </c>
      <c r="V207" s="165">
        <v>52.4</v>
      </c>
      <c r="W207" s="161">
        <v>204</v>
      </c>
      <c r="X207" s="159" t="s">
        <v>20</v>
      </c>
      <c r="Z207" s="161">
        <v>305</v>
      </c>
      <c r="AA207" s="163">
        <v>2.6539709999999999</v>
      </c>
      <c r="AB207" s="8" t="s">
        <v>9</v>
      </c>
      <c r="AC207" s="8" t="s">
        <v>10</v>
      </c>
      <c r="AD207" s="8">
        <v>2</v>
      </c>
      <c r="AE207" s="165">
        <v>121.36</v>
      </c>
      <c r="AF207" s="161">
        <v>205</v>
      </c>
      <c r="AG207" s="159" t="s">
        <v>18</v>
      </c>
      <c r="AI207" s="161">
        <v>573</v>
      </c>
      <c r="AJ207" s="163">
        <v>0.31116700000000003</v>
      </c>
      <c r="AK207" s="8" t="s">
        <v>9</v>
      </c>
      <c r="AL207" s="8" t="s">
        <v>10</v>
      </c>
      <c r="AM207" s="8">
        <v>0</v>
      </c>
      <c r="AN207" s="165">
        <v>48.74</v>
      </c>
      <c r="AO207" s="161">
        <v>204</v>
      </c>
      <c r="AP207" s="159" t="s">
        <v>20</v>
      </c>
    </row>
    <row r="208" spans="2:42" x14ac:dyDescent="0.25">
      <c r="B208" s="161">
        <v>1290</v>
      </c>
      <c r="C208" s="163">
        <v>1.1465639999999999</v>
      </c>
      <c r="D208" s="8">
        <v>0</v>
      </c>
      <c r="E208" s="165">
        <v>43.48</v>
      </c>
      <c r="G208" s="161">
        <v>434</v>
      </c>
      <c r="H208" s="163">
        <v>1.813876</v>
      </c>
      <c r="I208" s="8">
        <v>2</v>
      </c>
      <c r="J208" s="165">
        <v>106.27</v>
      </c>
      <c r="L208" s="161">
        <v>527</v>
      </c>
      <c r="M208" s="163">
        <v>0.83855999999999997</v>
      </c>
      <c r="N208" s="8">
        <v>0</v>
      </c>
      <c r="O208" s="165">
        <v>50.23</v>
      </c>
      <c r="Q208" s="161">
        <v>887</v>
      </c>
      <c r="R208" s="163">
        <v>0.20124900000000001</v>
      </c>
      <c r="S208" s="8" t="s">
        <v>4</v>
      </c>
      <c r="T208" s="8" t="s">
        <v>5</v>
      </c>
      <c r="U208" s="8">
        <v>0</v>
      </c>
      <c r="V208" s="165">
        <v>55.98</v>
      </c>
      <c r="W208" s="161">
        <v>205</v>
      </c>
      <c r="X208" s="159" t="s">
        <v>20</v>
      </c>
      <c r="Z208" s="161">
        <v>307</v>
      </c>
      <c r="AA208" s="163">
        <v>0.266482</v>
      </c>
      <c r="AB208" s="8" t="s">
        <v>4</v>
      </c>
      <c r="AC208" s="8" t="s">
        <v>5</v>
      </c>
      <c r="AD208" s="8">
        <v>2</v>
      </c>
      <c r="AE208" s="165">
        <v>113.71</v>
      </c>
      <c r="AF208" s="161">
        <v>206</v>
      </c>
      <c r="AG208" s="159" t="s">
        <v>18</v>
      </c>
      <c r="AI208" s="161">
        <v>587</v>
      </c>
      <c r="AJ208" s="163">
        <v>0.12848999999999999</v>
      </c>
      <c r="AK208" s="8" t="s">
        <v>9</v>
      </c>
      <c r="AL208" s="8" t="s">
        <v>10</v>
      </c>
      <c r="AM208" s="8">
        <v>0</v>
      </c>
      <c r="AN208" s="165">
        <v>51.89</v>
      </c>
      <c r="AO208" s="161">
        <v>205</v>
      </c>
      <c r="AP208" s="159" t="s">
        <v>18</v>
      </c>
    </row>
    <row r="209" spans="2:42" x14ac:dyDescent="0.25">
      <c r="B209" s="161">
        <v>1293</v>
      </c>
      <c r="C209" s="163">
        <v>1.110185</v>
      </c>
      <c r="D209" s="8">
        <v>0</v>
      </c>
      <c r="E209" s="165">
        <v>50.59</v>
      </c>
      <c r="G209" s="161">
        <v>435</v>
      </c>
      <c r="H209" s="163">
        <v>0.78744800000000004</v>
      </c>
      <c r="I209" s="8">
        <v>2</v>
      </c>
      <c r="J209" s="165">
        <v>121.76</v>
      </c>
      <c r="L209" s="161">
        <v>528</v>
      </c>
      <c r="M209" s="163">
        <v>0.75617000000000001</v>
      </c>
      <c r="N209" s="8">
        <v>0</v>
      </c>
      <c r="O209" s="165">
        <v>48.89</v>
      </c>
      <c r="Q209" s="161">
        <v>890</v>
      </c>
      <c r="R209" s="163">
        <v>0.409582</v>
      </c>
      <c r="S209" s="8" t="s">
        <v>4</v>
      </c>
      <c r="T209" s="8" t="s">
        <v>5</v>
      </c>
      <c r="U209" s="8">
        <v>0</v>
      </c>
      <c r="V209" s="165">
        <v>53.53</v>
      </c>
      <c r="W209" s="161">
        <v>206</v>
      </c>
      <c r="X209" s="159" t="s">
        <v>17</v>
      </c>
      <c r="Z209" s="161">
        <v>312</v>
      </c>
      <c r="AA209" s="163">
        <v>0.131387</v>
      </c>
      <c r="AB209" s="8" t="s">
        <v>4</v>
      </c>
      <c r="AC209" s="8" t="s">
        <v>5</v>
      </c>
      <c r="AD209" s="8">
        <v>2</v>
      </c>
      <c r="AE209" s="165">
        <v>109.57</v>
      </c>
      <c r="AF209" s="161">
        <v>207</v>
      </c>
      <c r="AG209" s="159" t="s">
        <v>17</v>
      </c>
      <c r="AI209" s="161">
        <v>597</v>
      </c>
      <c r="AJ209" s="163">
        <v>0.29178100000000001</v>
      </c>
      <c r="AK209" s="8" t="s">
        <v>9</v>
      </c>
      <c r="AL209" s="8" t="s">
        <v>10</v>
      </c>
      <c r="AM209" s="8">
        <v>0</v>
      </c>
      <c r="AN209" s="165">
        <v>54.11</v>
      </c>
      <c r="AO209" s="161">
        <v>206</v>
      </c>
      <c r="AP209" s="159" t="s">
        <v>18</v>
      </c>
    </row>
    <row r="210" spans="2:42" x14ac:dyDescent="0.25">
      <c r="B210" s="161">
        <v>1298</v>
      </c>
      <c r="C210" s="163">
        <v>1.8994949999999999</v>
      </c>
      <c r="D210" s="8">
        <v>0</v>
      </c>
      <c r="E210" s="165">
        <v>52.13</v>
      </c>
      <c r="G210" s="161">
        <v>436</v>
      </c>
      <c r="H210" s="163">
        <v>1.041418</v>
      </c>
      <c r="I210" s="8">
        <v>2</v>
      </c>
      <c r="J210" s="165">
        <v>110.28</v>
      </c>
      <c r="L210" s="161">
        <v>533</v>
      </c>
      <c r="M210" s="163">
        <v>1.100052</v>
      </c>
      <c r="N210" s="8">
        <v>0</v>
      </c>
      <c r="O210" s="165">
        <v>49.29</v>
      </c>
      <c r="Q210" s="161">
        <v>901</v>
      </c>
      <c r="R210" s="163">
        <v>0.139127</v>
      </c>
      <c r="S210" s="8" t="s">
        <v>4</v>
      </c>
      <c r="T210" s="8" t="s">
        <v>5</v>
      </c>
      <c r="U210" s="8">
        <v>0</v>
      </c>
      <c r="V210" s="165">
        <v>54.54</v>
      </c>
      <c r="W210" s="161">
        <v>207</v>
      </c>
      <c r="X210" s="159" t="s">
        <v>20</v>
      </c>
      <c r="Z210" s="161">
        <v>313</v>
      </c>
      <c r="AA210" s="163">
        <v>1.1215729999999999</v>
      </c>
      <c r="AB210" s="8" t="s">
        <v>4</v>
      </c>
      <c r="AC210" s="8" t="s">
        <v>5</v>
      </c>
      <c r="AD210" s="8">
        <v>2</v>
      </c>
      <c r="AE210" s="165">
        <v>111.48</v>
      </c>
      <c r="AF210" s="161">
        <v>208</v>
      </c>
      <c r="AG210" s="159" t="s">
        <v>18</v>
      </c>
      <c r="AI210" s="161">
        <v>599</v>
      </c>
      <c r="AJ210" s="163">
        <v>0.33497500000000002</v>
      </c>
      <c r="AK210" s="8" t="s">
        <v>4</v>
      </c>
      <c r="AL210" s="8" t="s">
        <v>5</v>
      </c>
      <c r="AM210" s="8">
        <v>0</v>
      </c>
      <c r="AN210" s="165">
        <v>53.68</v>
      </c>
      <c r="AO210" s="161">
        <v>207</v>
      </c>
      <c r="AP210" s="159" t="s">
        <v>20</v>
      </c>
    </row>
    <row r="211" spans="2:42" x14ac:dyDescent="0.25">
      <c r="B211" s="161">
        <v>1299</v>
      </c>
      <c r="C211" s="163">
        <v>1.304386</v>
      </c>
      <c r="D211" s="8">
        <v>0</v>
      </c>
      <c r="E211" s="165">
        <v>44.54</v>
      </c>
      <c r="G211" s="161">
        <v>437</v>
      </c>
      <c r="H211" s="163">
        <v>2.1666750000000001</v>
      </c>
      <c r="I211" s="8">
        <v>2</v>
      </c>
      <c r="J211" s="165">
        <v>110.79</v>
      </c>
      <c r="L211" s="161">
        <v>536</v>
      </c>
      <c r="M211" s="163">
        <v>0.64804899999999999</v>
      </c>
      <c r="N211" s="8">
        <v>0</v>
      </c>
      <c r="O211" s="165">
        <v>45.64</v>
      </c>
      <c r="Q211" s="161">
        <v>904</v>
      </c>
      <c r="R211" s="163">
        <v>0.38088300000000003</v>
      </c>
      <c r="S211" s="8" t="s">
        <v>4</v>
      </c>
      <c r="T211" s="8" t="s">
        <v>5</v>
      </c>
      <c r="U211" s="8">
        <v>0</v>
      </c>
      <c r="V211" s="165">
        <v>43.19</v>
      </c>
      <c r="W211" s="161">
        <v>208</v>
      </c>
      <c r="X211" s="159" t="s">
        <v>20</v>
      </c>
      <c r="Z211" s="161">
        <v>316</v>
      </c>
      <c r="AA211" s="163">
        <v>0.45497599999999999</v>
      </c>
      <c r="AB211" s="8" t="s">
        <v>4</v>
      </c>
      <c r="AC211" s="8" t="s">
        <v>5</v>
      </c>
      <c r="AD211" s="8">
        <v>2</v>
      </c>
      <c r="AE211" s="165">
        <v>104.88</v>
      </c>
      <c r="AF211" s="161">
        <v>209</v>
      </c>
      <c r="AG211" s="159" t="s">
        <v>18</v>
      </c>
      <c r="AI211" s="161">
        <v>601</v>
      </c>
      <c r="AJ211" s="163">
        <v>0.25168699999999999</v>
      </c>
      <c r="AK211" s="8" t="s">
        <v>9</v>
      </c>
      <c r="AL211" s="8" t="s">
        <v>10</v>
      </c>
      <c r="AM211" s="8">
        <v>0</v>
      </c>
      <c r="AN211" s="165">
        <v>52.76</v>
      </c>
      <c r="AO211" s="161">
        <v>208</v>
      </c>
      <c r="AP211" s="159" t="s">
        <v>18</v>
      </c>
    </row>
    <row r="212" spans="2:42" x14ac:dyDescent="0.25">
      <c r="B212" s="161">
        <v>1303</v>
      </c>
      <c r="C212" s="163">
        <v>0.67188899999999996</v>
      </c>
      <c r="D212" s="8">
        <v>0</v>
      </c>
      <c r="E212" s="165">
        <v>48.4</v>
      </c>
      <c r="G212" s="161">
        <v>439</v>
      </c>
      <c r="H212" s="163">
        <v>1.022985</v>
      </c>
      <c r="I212" s="8">
        <v>2</v>
      </c>
      <c r="J212" s="165">
        <v>108.58</v>
      </c>
      <c r="L212" s="161">
        <v>539</v>
      </c>
      <c r="M212" s="163">
        <v>1.040843</v>
      </c>
      <c r="N212" s="8">
        <v>0</v>
      </c>
      <c r="O212" s="165">
        <v>45.31</v>
      </c>
      <c r="Q212" s="161">
        <v>907</v>
      </c>
      <c r="R212" s="163">
        <v>5.4167E-2</v>
      </c>
      <c r="S212" s="8" t="s">
        <v>4</v>
      </c>
      <c r="T212" s="8" t="s">
        <v>5</v>
      </c>
      <c r="U212" s="8">
        <v>0</v>
      </c>
      <c r="V212" s="165">
        <v>45.6</v>
      </c>
      <c r="W212" s="161">
        <v>209</v>
      </c>
      <c r="X212" s="159" t="s">
        <v>20</v>
      </c>
      <c r="Z212" s="161">
        <v>317</v>
      </c>
      <c r="AA212" s="163">
        <v>0.98866500000000002</v>
      </c>
      <c r="AB212" s="8" t="s">
        <v>12</v>
      </c>
      <c r="AC212" s="8" t="s">
        <v>13</v>
      </c>
      <c r="AD212" s="8">
        <v>2</v>
      </c>
      <c r="AE212" s="165">
        <v>117.13</v>
      </c>
      <c r="AF212" s="161">
        <v>210</v>
      </c>
      <c r="AG212" s="159" t="s">
        <v>18</v>
      </c>
      <c r="AI212" s="161">
        <v>603</v>
      </c>
      <c r="AJ212" s="163">
        <v>0.29454599999999997</v>
      </c>
      <c r="AK212" s="8" t="s">
        <v>4</v>
      </c>
      <c r="AL212" s="8" t="s">
        <v>5</v>
      </c>
      <c r="AM212" s="8">
        <v>0</v>
      </c>
      <c r="AN212" s="165">
        <v>42.14</v>
      </c>
      <c r="AO212" s="161">
        <v>209</v>
      </c>
      <c r="AP212" s="159" t="s">
        <v>20</v>
      </c>
    </row>
    <row r="213" spans="2:42" x14ac:dyDescent="0.25">
      <c r="B213" s="161">
        <v>1305</v>
      </c>
      <c r="C213" s="163">
        <v>0.46570800000000001</v>
      </c>
      <c r="D213" s="8">
        <v>0</v>
      </c>
      <c r="E213" s="165">
        <v>48.29</v>
      </c>
      <c r="G213" s="161">
        <v>441</v>
      </c>
      <c r="H213" s="163">
        <v>4.5352550000000003</v>
      </c>
      <c r="I213" s="8">
        <v>2</v>
      </c>
      <c r="J213" s="165">
        <v>115.38</v>
      </c>
      <c r="L213" s="161">
        <v>542</v>
      </c>
      <c r="M213" s="163">
        <v>0.85489000000000004</v>
      </c>
      <c r="N213" s="8">
        <v>0</v>
      </c>
      <c r="O213" s="165">
        <v>54.33</v>
      </c>
      <c r="Q213" s="161">
        <v>908</v>
      </c>
      <c r="R213" s="163">
        <v>7.3344000000000006E-2</v>
      </c>
      <c r="S213" s="8" t="s">
        <v>4</v>
      </c>
      <c r="T213" s="8" t="s">
        <v>5</v>
      </c>
      <c r="U213" s="8">
        <v>0</v>
      </c>
      <c r="V213" s="165">
        <v>49.53</v>
      </c>
      <c r="W213" s="161">
        <v>210</v>
      </c>
      <c r="X213" s="159" t="s">
        <v>20</v>
      </c>
      <c r="Z213" s="161">
        <v>318</v>
      </c>
      <c r="AA213" s="163">
        <v>1.0942620000000001</v>
      </c>
      <c r="AB213" s="8" t="s">
        <v>12</v>
      </c>
      <c r="AC213" s="8" t="s">
        <v>13</v>
      </c>
      <c r="AD213" s="8">
        <v>2</v>
      </c>
      <c r="AE213" s="165">
        <v>107.91</v>
      </c>
      <c r="AF213" s="161">
        <v>211</v>
      </c>
      <c r="AG213" s="159" t="s">
        <v>18</v>
      </c>
      <c r="AI213" s="161">
        <v>605</v>
      </c>
      <c r="AJ213" s="163">
        <v>0.29178700000000002</v>
      </c>
      <c r="AK213" s="8" t="s">
        <v>9</v>
      </c>
      <c r="AL213" s="8" t="s">
        <v>10</v>
      </c>
      <c r="AM213" s="8">
        <v>0</v>
      </c>
      <c r="AN213" s="165">
        <v>57.28</v>
      </c>
      <c r="AO213" s="161">
        <v>210</v>
      </c>
      <c r="AP213" s="159" t="s">
        <v>20</v>
      </c>
    </row>
    <row r="214" spans="2:42" x14ac:dyDescent="0.25">
      <c r="B214" s="161">
        <v>1307</v>
      </c>
      <c r="C214" s="163">
        <v>0.19337099999999999</v>
      </c>
      <c r="D214" s="8">
        <v>0</v>
      </c>
      <c r="E214" s="165">
        <v>33.42</v>
      </c>
      <c r="G214" s="161">
        <v>444</v>
      </c>
      <c r="H214" s="163">
        <v>1.7506109999999999</v>
      </c>
      <c r="I214" s="8">
        <v>2</v>
      </c>
      <c r="J214" s="165">
        <v>111.8</v>
      </c>
      <c r="L214" s="161">
        <v>545</v>
      </c>
      <c r="M214" s="163">
        <v>0.54456599999999999</v>
      </c>
      <c r="N214" s="8">
        <v>0</v>
      </c>
      <c r="O214" s="165">
        <v>53.69</v>
      </c>
      <c r="Q214" s="161">
        <v>909</v>
      </c>
      <c r="R214" s="163">
        <v>6.3214999999999993E-2</v>
      </c>
      <c r="S214" s="8" t="s">
        <v>4</v>
      </c>
      <c r="T214" s="8" t="s">
        <v>5</v>
      </c>
      <c r="U214" s="8">
        <v>0</v>
      </c>
      <c r="V214" s="165">
        <v>57.14</v>
      </c>
      <c r="W214" s="161">
        <v>211</v>
      </c>
      <c r="X214" s="159" t="s">
        <v>20</v>
      </c>
      <c r="Z214" s="161">
        <v>319</v>
      </c>
      <c r="AA214" s="163">
        <v>0.59390200000000004</v>
      </c>
      <c r="AB214" s="8" t="s">
        <v>42</v>
      </c>
      <c r="AC214" s="8" t="s">
        <v>42</v>
      </c>
      <c r="AD214" s="8">
        <v>2</v>
      </c>
      <c r="AE214" s="165">
        <v>117.94</v>
      </c>
      <c r="AF214" s="161">
        <v>212</v>
      </c>
      <c r="AG214" s="159" t="s">
        <v>18</v>
      </c>
      <c r="AI214" s="161">
        <v>607</v>
      </c>
      <c r="AJ214" s="163">
        <v>0.16508700000000001</v>
      </c>
      <c r="AK214" s="8" t="s">
        <v>9</v>
      </c>
      <c r="AL214" s="8" t="s">
        <v>10</v>
      </c>
      <c r="AM214" s="8">
        <v>0</v>
      </c>
      <c r="AN214" s="165">
        <v>58.73</v>
      </c>
      <c r="AO214" s="161">
        <v>211</v>
      </c>
      <c r="AP214" s="159" t="s">
        <v>20</v>
      </c>
    </row>
    <row r="215" spans="2:42" x14ac:dyDescent="0.25">
      <c r="B215" s="161">
        <v>1309</v>
      </c>
      <c r="C215" s="163">
        <v>0.83855999999999997</v>
      </c>
      <c r="D215" s="8">
        <v>0</v>
      </c>
      <c r="E215" s="165">
        <v>50.23</v>
      </c>
      <c r="G215" s="161">
        <v>448</v>
      </c>
      <c r="H215" s="163">
        <v>0.54730400000000001</v>
      </c>
      <c r="I215" s="8">
        <v>2</v>
      </c>
      <c r="J215" s="165">
        <v>109.74</v>
      </c>
      <c r="L215" s="161">
        <v>547</v>
      </c>
      <c r="M215" s="163">
        <v>0.60699000000000003</v>
      </c>
      <c r="N215" s="8">
        <v>0</v>
      </c>
      <c r="O215" s="165">
        <v>45.8</v>
      </c>
      <c r="Q215" s="161">
        <v>911</v>
      </c>
      <c r="R215" s="163">
        <v>0.53473700000000002</v>
      </c>
      <c r="S215" s="8" t="s">
        <v>4</v>
      </c>
      <c r="T215" s="8" t="s">
        <v>5</v>
      </c>
      <c r="U215" s="8">
        <v>0</v>
      </c>
      <c r="V215" s="165">
        <v>54.98</v>
      </c>
      <c r="W215" s="161">
        <v>212</v>
      </c>
      <c r="X215" s="159" t="s">
        <v>20</v>
      </c>
      <c r="Z215" s="161">
        <v>321</v>
      </c>
      <c r="AA215" s="163">
        <v>0.37362800000000002</v>
      </c>
      <c r="AB215" s="8" t="s">
        <v>4</v>
      </c>
      <c r="AC215" s="8" t="s">
        <v>5</v>
      </c>
      <c r="AD215" s="8">
        <v>2</v>
      </c>
      <c r="AE215" s="165">
        <v>104.21</v>
      </c>
      <c r="AF215" s="161">
        <v>213</v>
      </c>
      <c r="AG215" s="159" t="s">
        <v>17</v>
      </c>
      <c r="AI215" s="161">
        <v>609</v>
      </c>
      <c r="AJ215" s="163">
        <v>0.20177200000000001</v>
      </c>
      <c r="AK215" s="8" t="s">
        <v>4</v>
      </c>
      <c r="AL215" s="8" t="s">
        <v>5</v>
      </c>
      <c r="AM215" s="8">
        <v>0</v>
      </c>
      <c r="AN215" s="165">
        <v>56.32</v>
      </c>
      <c r="AO215" s="161">
        <v>212</v>
      </c>
      <c r="AP215" s="159" t="s">
        <v>17</v>
      </c>
    </row>
    <row r="216" spans="2:42" x14ac:dyDescent="0.25">
      <c r="B216" s="161">
        <v>1310</v>
      </c>
      <c r="C216" s="163">
        <v>0.75617000000000001</v>
      </c>
      <c r="D216" s="8">
        <v>0</v>
      </c>
      <c r="E216" s="165">
        <v>48.89</v>
      </c>
      <c r="G216" s="161">
        <v>452</v>
      </c>
      <c r="H216" s="163">
        <v>0.96353599999999995</v>
      </c>
      <c r="I216" s="8">
        <v>2</v>
      </c>
      <c r="J216" s="165">
        <v>123.07</v>
      </c>
      <c r="L216" s="161">
        <v>549</v>
      </c>
      <c r="M216" s="163">
        <v>0.47558899999999998</v>
      </c>
      <c r="N216" s="8">
        <v>0</v>
      </c>
      <c r="O216" s="165">
        <v>48.93</v>
      </c>
      <c r="Q216" s="161">
        <v>922</v>
      </c>
      <c r="R216" s="163">
        <v>9.1534000000000004E-2</v>
      </c>
      <c r="S216" s="8" t="s">
        <v>4</v>
      </c>
      <c r="T216" s="8" t="s">
        <v>5</v>
      </c>
      <c r="U216" s="8">
        <v>0</v>
      </c>
      <c r="V216" s="165">
        <v>35.299999999999997</v>
      </c>
      <c r="W216" s="161">
        <v>213</v>
      </c>
      <c r="X216" s="159" t="s">
        <v>17</v>
      </c>
      <c r="Z216" s="161">
        <v>323</v>
      </c>
      <c r="AA216" s="163">
        <v>0.39273799999999998</v>
      </c>
      <c r="AB216" s="8" t="s">
        <v>4</v>
      </c>
      <c r="AC216" s="8" t="s">
        <v>5</v>
      </c>
      <c r="AD216" s="8">
        <v>2</v>
      </c>
      <c r="AE216" s="165">
        <v>104.04</v>
      </c>
      <c r="AF216" s="161">
        <v>214</v>
      </c>
      <c r="AG216" s="159" t="s">
        <v>20</v>
      </c>
      <c r="AI216" s="161">
        <v>610</v>
      </c>
      <c r="AJ216" s="163">
        <v>0.54535699999999998</v>
      </c>
      <c r="AK216" s="8" t="s">
        <v>9</v>
      </c>
      <c r="AL216" s="8" t="s">
        <v>10</v>
      </c>
      <c r="AM216" s="8">
        <v>0</v>
      </c>
      <c r="AN216" s="165">
        <v>45.18</v>
      </c>
      <c r="AO216" s="161">
        <v>213</v>
      </c>
      <c r="AP216" s="159" t="s">
        <v>18</v>
      </c>
    </row>
    <row r="217" spans="2:42" x14ac:dyDescent="0.25">
      <c r="B217" s="161">
        <v>1315</v>
      </c>
      <c r="C217" s="163">
        <v>1.100052</v>
      </c>
      <c r="D217" s="8">
        <v>0</v>
      </c>
      <c r="E217" s="165">
        <v>49.29</v>
      </c>
      <c r="G217" s="161">
        <v>453</v>
      </c>
      <c r="H217" s="163">
        <v>2.0690719999999998</v>
      </c>
      <c r="I217" s="8">
        <v>2</v>
      </c>
      <c r="J217" s="165">
        <v>111.78</v>
      </c>
      <c r="L217" s="161">
        <v>550</v>
      </c>
      <c r="M217" s="163">
        <v>2.30674</v>
      </c>
      <c r="N217" s="8">
        <v>0</v>
      </c>
      <c r="O217" s="165">
        <v>47.35</v>
      </c>
      <c r="Q217" s="161">
        <v>924</v>
      </c>
      <c r="R217" s="163">
        <v>0.26787</v>
      </c>
      <c r="S217" s="8" t="s">
        <v>6</v>
      </c>
      <c r="T217" s="8" t="s">
        <v>5</v>
      </c>
      <c r="U217" s="8">
        <v>0</v>
      </c>
      <c r="V217" s="165">
        <v>54.62</v>
      </c>
      <c r="W217" s="161">
        <v>214</v>
      </c>
      <c r="X217" s="159" t="s">
        <v>20</v>
      </c>
      <c r="Z217" s="161">
        <v>330</v>
      </c>
      <c r="AA217" s="163">
        <v>0.27399400000000002</v>
      </c>
      <c r="AB217" s="8" t="s">
        <v>4</v>
      </c>
      <c r="AC217" s="8" t="s">
        <v>5</v>
      </c>
      <c r="AD217" s="8">
        <v>2</v>
      </c>
      <c r="AE217" s="165">
        <v>100.62</v>
      </c>
      <c r="AF217" s="161">
        <v>215</v>
      </c>
      <c r="AG217" s="159" t="s">
        <v>18</v>
      </c>
      <c r="AI217" s="161">
        <v>612</v>
      </c>
      <c r="AJ217" s="163">
        <v>0.61450099999999996</v>
      </c>
      <c r="AK217" s="8" t="s">
        <v>4</v>
      </c>
      <c r="AL217" s="8" t="s">
        <v>5</v>
      </c>
      <c r="AM217" s="8">
        <v>0</v>
      </c>
      <c r="AN217" s="165">
        <v>54.12</v>
      </c>
      <c r="AO217" s="161">
        <v>214</v>
      </c>
      <c r="AP217" s="159" t="s">
        <v>20</v>
      </c>
    </row>
    <row r="218" spans="2:42" x14ac:dyDescent="0.25">
      <c r="B218" s="161">
        <v>1318</v>
      </c>
      <c r="C218" s="163">
        <v>0.64804899999999999</v>
      </c>
      <c r="D218" s="8">
        <v>0</v>
      </c>
      <c r="E218" s="165">
        <v>45.64</v>
      </c>
      <c r="G218" s="161">
        <v>454</v>
      </c>
      <c r="H218" s="163">
        <v>1.1014710000000001</v>
      </c>
      <c r="I218" s="8">
        <v>2</v>
      </c>
      <c r="J218" s="165">
        <v>106.14</v>
      </c>
      <c r="L218" s="161">
        <v>556</v>
      </c>
      <c r="M218" s="163">
        <v>2.06006</v>
      </c>
      <c r="N218" s="8">
        <v>0</v>
      </c>
      <c r="O218" s="165">
        <v>46.98</v>
      </c>
      <c r="Q218" s="161">
        <v>927</v>
      </c>
      <c r="R218" s="163">
        <v>5.3177000000000002E-2</v>
      </c>
      <c r="S218" s="8" t="s">
        <v>4</v>
      </c>
      <c r="T218" s="8" t="s">
        <v>5</v>
      </c>
      <c r="U218" s="8">
        <v>0</v>
      </c>
      <c r="V218" s="165">
        <v>45.61</v>
      </c>
      <c r="W218" s="161">
        <v>215</v>
      </c>
      <c r="X218" s="159" t="s">
        <v>20</v>
      </c>
      <c r="Z218" s="161">
        <v>333</v>
      </c>
      <c r="AA218" s="163">
        <v>1.0802689999999999</v>
      </c>
      <c r="AB218" s="8" t="s">
        <v>4</v>
      </c>
      <c r="AC218" s="8" t="s">
        <v>5</v>
      </c>
      <c r="AD218" s="8">
        <v>2</v>
      </c>
      <c r="AE218" s="165">
        <v>107.18</v>
      </c>
      <c r="AF218" s="161">
        <v>216</v>
      </c>
      <c r="AG218" s="159" t="s">
        <v>20</v>
      </c>
      <c r="AI218" s="161">
        <v>623</v>
      </c>
      <c r="AJ218" s="163">
        <v>0.49404300000000001</v>
      </c>
      <c r="AK218" s="8" t="s">
        <v>4</v>
      </c>
      <c r="AL218" s="8" t="s">
        <v>5</v>
      </c>
      <c r="AM218" s="8">
        <v>0</v>
      </c>
      <c r="AN218" s="165">
        <v>55.21</v>
      </c>
      <c r="AO218" s="161">
        <v>215</v>
      </c>
      <c r="AP218" s="159" t="s">
        <v>17</v>
      </c>
    </row>
    <row r="219" spans="2:42" x14ac:dyDescent="0.25">
      <c r="B219" s="161">
        <v>1321</v>
      </c>
      <c r="C219" s="163">
        <v>1.040843</v>
      </c>
      <c r="D219" s="8">
        <v>0</v>
      </c>
      <c r="E219" s="165">
        <v>45.31</v>
      </c>
      <c r="G219" s="161">
        <v>455</v>
      </c>
      <c r="H219" s="163">
        <v>1.1580269999999999</v>
      </c>
      <c r="I219" s="8">
        <v>2</v>
      </c>
      <c r="J219" s="165">
        <v>121.14</v>
      </c>
      <c r="L219" s="161">
        <v>558</v>
      </c>
      <c r="M219" s="163">
        <v>1.498621</v>
      </c>
      <c r="N219" s="8">
        <v>0</v>
      </c>
      <c r="O219" s="165">
        <v>52.08</v>
      </c>
      <c r="Q219" s="161">
        <v>929</v>
      </c>
      <c r="R219" s="163">
        <v>0.33938699999999999</v>
      </c>
      <c r="S219" s="8" t="s">
        <v>4</v>
      </c>
      <c r="T219" s="8" t="s">
        <v>5</v>
      </c>
      <c r="U219" s="8">
        <v>0</v>
      </c>
      <c r="V219" s="165">
        <v>54.01</v>
      </c>
      <c r="W219" s="161">
        <v>216</v>
      </c>
      <c r="X219" s="159" t="s">
        <v>20</v>
      </c>
      <c r="Z219" s="161">
        <v>334</v>
      </c>
      <c r="AA219" s="163">
        <v>1.3285899999999999</v>
      </c>
      <c r="AB219" s="8" t="s">
        <v>42</v>
      </c>
      <c r="AC219" s="8" t="s">
        <v>42</v>
      </c>
      <c r="AD219" s="8">
        <v>2</v>
      </c>
      <c r="AE219" s="165">
        <v>112.12</v>
      </c>
      <c r="AF219" s="161">
        <v>217</v>
      </c>
      <c r="AG219" s="159" t="s">
        <v>18</v>
      </c>
      <c r="AI219" s="161">
        <v>625</v>
      </c>
      <c r="AJ219" s="163">
        <v>0.21465899999999999</v>
      </c>
      <c r="AK219" s="8" t="s">
        <v>9</v>
      </c>
      <c r="AL219" s="8" t="s">
        <v>10</v>
      </c>
      <c r="AM219" s="8">
        <v>0</v>
      </c>
      <c r="AN219" s="165">
        <v>43.74</v>
      </c>
      <c r="AO219" s="161">
        <v>216</v>
      </c>
      <c r="AP219" s="159" t="s">
        <v>20</v>
      </c>
    </row>
    <row r="220" spans="2:42" x14ac:dyDescent="0.25">
      <c r="B220" s="161">
        <v>1324</v>
      </c>
      <c r="C220" s="163">
        <v>0.85489000000000004</v>
      </c>
      <c r="D220" s="8">
        <v>0</v>
      </c>
      <c r="E220" s="165">
        <v>54.33</v>
      </c>
      <c r="G220" s="161">
        <v>456</v>
      </c>
      <c r="H220" s="163">
        <v>1.0744260000000001</v>
      </c>
      <c r="I220" s="8">
        <v>2</v>
      </c>
      <c r="J220" s="165">
        <v>117.68</v>
      </c>
      <c r="L220" s="161">
        <v>559</v>
      </c>
      <c r="M220" s="163">
        <v>0.48276000000000002</v>
      </c>
      <c r="N220" s="8">
        <v>0</v>
      </c>
      <c r="O220" s="165">
        <v>45.5</v>
      </c>
      <c r="Q220" s="161">
        <v>931</v>
      </c>
      <c r="R220" s="163">
        <v>0.46026</v>
      </c>
      <c r="S220" s="8" t="s">
        <v>4</v>
      </c>
      <c r="T220" s="8" t="s">
        <v>5</v>
      </c>
      <c r="U220" s="8">
        <v>0</v>
      </c>
      <c r="V220" s="165">
        <v>42.11</v>
      </c>
      <c r="W220" s="161">
        <v>217</v>
      </c>
      <c r="X220" s="159" t="s">
        <v>20</v>
      </c>
      <c r="Z220" s="161">
        <v>336</v>
      </c>
      <c r="AA220" s="163">
        <v>0.52191799999999999</v>
      </c>
      <c r="AB220" s="8" t="s">
        <v>4</v>
      </c>
      <c r="AC220" s="8" t="s">
        <v>5</v>
      </c>
      <c r="AD220" s="8">
        <v>2</v>
      </c>
      <c r="AE220" s="165">
        <v>111.67</v>
      </c>
      <c r="AF220" s="161">
        <v>218</v>
      </c>
      <c r="AG220" s="159" t="s">
        <v>18</v>
      </c>
      <c r="AI220" s="161">
        <v>627</v>
      </c>
      <c r="AJ220" s="163">
        <v>0.24998200000000001</v>
      </c>
      <c r="AK220" s="8" t="s">
        <v>9</v>
      </c>
      <c r="AL220" s="8" t="s">
        <v>10</v>
      </c>
      <c r="AM220" s="8">
        <v>0</v>
      </c>
      <c r="AN220" s="165">
        <v>45.34</v>
      </c>
      <c r="AO220" s="161">
        <v>217</v>
      </c>
      <c r="AP220" s="159" t="s">
        <v>18</v>
      </c>
    </row>
    <row r="221" spans="2:42" x14ac:dyDescent="0.25">
      <c r="B221" s="161">
        <v>1327</v>
      </c>
      <c r="C221" s="163">
        <v>0.54456599999999999</v>
      </c>
      <c r="D221" s="8">
        <v>0</v>
      </c>
      <c r="E221" s="165">
        <v>53.69</v>
      </c>
      <c r="G221" s="161">
        <v>457</v>
      </c>
      <c r="H221" s="163">
        <v>1.470289</v>
      </c>
      <c r="I221" s="8">
        <v>2</v>
      </c>
      <c r="J221" s="165">
        <v>122.39</v>
      </c>
      <c r="L221" s="161">
        <v>561</v>
      </c>
      <c r="M221" s="163">
        <v>0.47944700000000001</v>
      </c>
      <c r="N221" s="8">
        <v>0</v>
      </c>
      <c r="O221" s="165">
        <v>49.72</v>
      </c>
      <c r="Q221" s="161">
        <v>932</v>
      </c>
      <c r="R221" s="163">
        <v>0.15945999999999999</v>
      </c>
      <c r="S221" s="8" t="s">
        <v>4</v>
      </c>
      <c r="T221" s="8" t="s">
        <v>5</v>
      </c>
      <c r="U221" s="8">
        <v>0</v>
      </c>
      <c r="V221" s="165">
        <v>51.85</v>
      </c>
      <c r="W221" s="161">
        <v>218</v>
      </c>
      <c r="X221" s="159" t="s">
        <v>20</v>
      </c>
      <c r="Z221" s="161">
        <v>337</v>
      </c>
      <c r="AA221" s="163">
        <v>1.013976</v>
      </c>
      <c r="AB221" s="8" t="s">
        <v>9</v>
      </c>
      <c r="AC221" s="8" t="s">
        <v>10</v>
      </c>
      <c r="AD221" s="8">
        <v>2</v>
      </c>
      <c r="AE221" s="165">
        <v>114.36</v>
      </c>
      <c r="AF221" s="161">
        <v>219</v>
      </c>
      <c r="AG221" s="159" t="s">
        <v>20</v>
      </c>
      <c r="AI221" s="161">
        <v>630</v>
      </c>
      <c r="AJ221" s="163">
        <v>0.18566199999999999</v>
      </c>
      <c r="AK221" s="8" t="s">
        <v>42</v>
      </c>
      <c r="AL221" s="8" t="s">
        <v>42</v>
      </c>
      <c r="AM221" s="8">
        <v>0</v>
      </c>
      <c r="AN221" s="165">
        <v>51.65</v>
      </c>
      <c r="AO221" s="161">
        <v>218</v>
      </c>
      <c r="AP221" s="159" t="s">
        <v>18</v>
      </c>
    </row>
    <row r="222" spans="2:42" x14ac:dyDescent="0.25">
      <c r="B222" s="161">
        <v>1329</v>
      </c>
      <c r="C222" s="163">
        <v>0.60699000000000003</v>
      </c>
      <c r="D222" s="8">
        <v>0</v>
      </c>
      <c r="E222" s="165">
        <v>45.8</v>
      </c>
      <c r="G222" s="161">
        <v>458</v>
      </c>
      <c r="H222" s="163">
        <v>1.9626980000000001</v>
      </c>
      <c r="I222" s="8">
        <v>2</v>
      </c>
      <c r="J222" s="165">
        <v>120.46</v>
      </c>
      <c r="L222" s="161">
        <v>564</v>
      </c>
      <c r="M222" s="163">
        <v>0.44565500000000002</v>
      </c>
      <c r="N222" s="8">
        <v>0</v>
      </c>
      <c r="O222" s="165">
        <v>50.87</v>
      </c>
      <c r="Q222" s="161">
        <v>935</v>
      </c>
      <c r="R222" s="163">
        <v>3.5153999999999998E-2</v>
      </c>
      <c r="S222" s="8" t="s">
        <v>6</v>
      </c>
      <c r="T222" s="8" t="s">
        <v>5</v>
      </c>
      <c r="U222" s="8">
        <v>0</v>
      </c>
      <c r="V222" s="165">
        <v>54.73</v>
      </c>
      <c r="W222" s="161">
        <v>219</v>
      </c>
      <c r="X222" s="159" t="s">
        <v>17</v>
      </c>
      <c r="Z222" s="161">
        <v>338</v>
      </c>
      <c r="AA222" s="163">
        <v>0.36898399999999998</v>
      </c>
      <c r="AB222" s="8" t="s">
        <v>9</v>
      </c>
      <c r="AC222" s="8" t="s">
        <v>10</v>
      </c>
      <c r="AD222" s="8">
        <v>2</v>
      </c>
      <c r="AE222" s="165">
        <v>110.46</v>
      </c>
      <c r="AF222" s="161">
        <v>220</v>
      </c>
      <c r="AG222" s="159" t="s">
        <v>20</v>
      </c>
      <c r="AI222" s="161">
        <v>632</v>
      </c>
      <c r="AJ222" s="163">
        <v>0.34019300000000002</v>
      </c>
      <c r="AK222" s="8" t="s">
        <v>12</v>
      </c>
      <c r="AL222" s="8" t="s">
        <v>13</v>
      </c>
      <c r="AM222" s="8">
        <v>0</v>
      </c>
      <c r="AN222" s="165">
        <v>48.89</v>
      </c>
      <c r="AO222" s="161">
        <v>219</v>
      </c>
      <c r="AP222" s="159" t="s">
        <v>20</v>
      </c>
    </row>
    <row r="223" spans="2:42" x14ac:dyDescent="0.25">
      <c r="B223" s="161">
        <v>1331</v>
      </c>
      <c r="C223" s="163">
        <v>0.47558899999999998</v>
      </c>
      <c r="D223" s="8">
        <v>0</v>
      </c>
      <c r="E223" s="165">
        <v>48.93</v>
      </c>
      <c r="G223" s="161">
        <v>459</v>
      </c>
      <c r="H223" s="163">
        <v>2.424966</v>
      </c>
      <c r="I223" s="8">
        <v>2</v>
      </c>
      <c r="J223" s="165">
        <v>112.1</v>
      </c>
      <c r="L223" s="161">
        <v>567</v>
      </c>
      <c r="M223" s="163">
        <v>3.3837630000000001</v>
      </c>
      <c r="N223" s="8">
        <v>0</v>
      </c>
      <c r="O223" s="165">
        <v>48.38</v>
      </c>
      <c r="Q223" s="161">
        <v>937</v>
      </c>
      <c r="R223" s="163">
        <v>0.31116700000000003</v>
      </c>
      <c r="S223" s="8" t="s">
        <v>4</v>
      </c>
      <c r="T223" s="8" t="s">
        <v>5</v>
      </c>
      <c r="U223" s="8">
        <v>0</v>
      </c>
      <c r="V223" s="165">
        <v>48.74</v>
      </c>
      <c r="W223" s="161">
        <v>220</v>
      </c>
      <c r="X223" s="159" t="s">
        <v>20</v>
      </c>
      <c r="Z223" s="161">
        <v>341</v>
      </c>
      <c r="AA223" s="163">
        <v>0.72374000000000005</v>
      </c>
      <c r="AB223" s="8" t="s">
        <v>9</v>
      </c>
      <c r="AC223" s="8" t="s">
        <v>10</v>
      </c>
      <c r="AD223" s="8">
        <v>2</v>
      </c>
      <c r="AE223" s="165">
        <v>123.46</v>
      </c>
      <c r="AF223" s="161">
        <v>221</v>
      </c>
      <c r="AG223" s="159" t="s">
        <v>18</v>
      </c>
      <c r="AI223" s="161">
        <v>636</v>
      </c>
      <c r="AJ223" s="163">
        <v>0.54813400000000001</v>
      </c>
      <c r="AK223" s="8" t="s">
        <v>9</v>
      </c>
      <c r="AL223" s="8" t="s">
        <v>10</v>
      </c>
      <c r="AM223" s="8">
        <v>0</v>
      </c>
      <c r="AN223" s="165">
        <v>58.02</v>
      </c>
      <c r="AO223" s="161">
        <v>220</v>
      </c>
      <c r="AP223" s="159" t="s">
        <v>18</v>
      </c>
    </row>
    <row r="224" spans="2:42" x14ac:dyDescent="0.25">
      <c r="B224" s="161">
        <v>1332</v>
      </c>
      <c r="C224" s="163">
        <v>2.30674</v>
      </c>
      <c r="D224" s="8">
        <v>0</v>
      </c>
      <c r="E224" s="165">
        <v>47.35</v>
      </c>
      <c r="G224" s="161">
        <v>460</v>
      </c>
      <c r="H224" s="163">
        <v>1.132727</v>
      </c>
      <c r="I224" s="8">
        <v>2</v>
      </c>
      <c r="J224" s="165">
        <v>113.11</v>
      </c>
      <c r="L224" s="161">
        <v>569</v>
      </c>
      <c r="M224" s="163">
        <v>0.91848099999999999</v>
      </c>
      <c r="N224" s="8">
        <v>0</v>
      </c>
      <c r="O224" s="165">
        <v>51.44</v>
      </c>
      <c r="Q224" s="161">
        <v>956</v>
      </c>
      <c r="R224" s="163">
        <v>0.12848999999999999</v>
      </c>
      <c r="S224" s="8" t="s">
        <v>4</v>
      </c>
      <c r="T224" s="8" t="s">
        <v>5</v>
      </c>
      <c r="U224" s="8">
        <v>0</v>
      </c>
      <c r="V224" s="165">
        <v>51.89</v>
      </c>
      <c r="W224" s="161">
        <v>221</v>
      </c>
      <c r="X224" s="159" t="s">
        <v>19</v>
      </c>
      <c r="Z224" s="161">
        <v>342</v>
      </c>
      <c r="AA224" s="163">
        <v>0.25053999999999998</v>
      </c>
      <c r="AB224" s="8" t="s">
        <v>4</v>
      </c>
      <c r="AC224" s="8" t="s">
        <v>5</v>
      </c>
      <c r="AD224" s="8">
        <v>2</v>
      </c>
      <c r="AE224" s="165">
        <v>116.24</v>
      </c>
      <c r="AF224" s="161">
        <v>222</v>
      </c>
      <c r="AG224" s="159" t="s">
        <v>18</v>
      </c>
      <c r="AI224" s="161">
        <v>638</v>
      </c>
      <c r="AJ224" s="163">
        <v>0.56125800000000003</v>
      </c>
      <c r="AK224" s="8" t="s">
        <v>9</v>
      </c>
      <c r="AL224" s="8" t="s">
        <v>10</v>
      </c>
      <c r="AM224" s="8">
        <v>0</v>
      </c>
      <c r="AN224" s="165">
        <v>52.07</v>
      </c>
      <c r="AO224" s="161">
        <v>221</v>
      </c>
      <c r="AP224" s="159" t="s">
        <v>20</v>
      </c>
    </row>
    <row r="225" spans="2:42" x14ac:dyDescent="0.25">
      <c r="B225" s="161">
        <v>1338</v>
      </c>
      <c r="C225" s="163">
        <v>2.06006</v>
      </c>
      <c r="D225" s="8">
        <v>0</v>
      </c>
      <c r="E225" s="165">
        <v>46.98</v>
      </c>
      <c r="G225" s="161">
        <v>462</v>
      </c>
      <c r="H225" s="163">
        <v>1.9054089999999999</v>
      </c>
      <c r="I225" s="8">
        <v>2</v>
      </c>
      <c r="J225" s="165">
        <v>108.15</v>
      </c>
      <c r="L225" s="161">
        <v>574</v>
      </c>
      <c r="M225" s="163">
        <v>0.75616799999999995</v>
      </c>
      <c r="N225" s="8">
        <v>0</v>
      </c>
      <c r="O225" s="165">
        <v>50.62</v>
      </c>
      <c r="Q225" s="161">
        <v>972</v>
      </c>
      <c r="R225" s="163">
        <v>0.29178100000000001</v>
      </c>
      <c r="S225" s="8" t="s">
        <v>4</v>
      </c>
      <c r="T225" s="8" t="s">
        <v>5</v>
      </c>
      <c r="U225" s="8">
        <v>0</v>
      </c>
      <c r="V225" s="165">
        <v>54.11</v>
      </c>
      <c r="W225" s="161">
        <v>222</v>
      </c>
      <c r="X225" s="159" t="s">
        <v>20</v>
      </c>
      <c r="Z225" s="161">
        <v>344</v>
      </c>
      <c r="AA225" s="163">
        <v>1.308627</v>
      </c>
      <c r="AB225" s="8" t="s">
        <v>42</v>
      </c>
      <c r="AC225" s="8" t="s">
        <v>42</v>
      </c>
      <c r="AD225" s="8">
        <v>2</v>
      </c>
      <c r="AE225" s="165">
        <v>111.21</v>
      </c>
      <c r="AF225" s="161">
        <v>223</v>
      </c>
      <c r="AG225" s="159" t="s">
        <v>18</v>
      </c>
      <c r="AI225" s="161">
        <v>639</v>
      </c>
      <c r="AJ225" s="163">
        <v>8.8361999999999996E-2</v>
      </c>
      <c r="AK225" s="8" t="s">
        <v>9</v>
      </c>
      <c r="AL225" s="8" t="s">
        <v>10</v>
      </c>
      <c r="AM225" s="8">
        <v>0</v>
      </c>
      <c r="AN225" s="165">
        <v>48.72</v>
      </c>
      <c r="AO225" s="161">
        <v>222</v>
      </c>
      <c r="AP225" s="159" t="s">
        <v>17</v>
      </c>
    </row>
    <row r="226" spans="2:42" x14ac:dyDescent="0.25">
      <c r="B226" s="161">
        <v>1340</v>
      </c>
      <c r="C226" s="163">
        <v>1.498621</v>
      </c>
      <c r="D226" s="8">
        <v>0</v>
      </c>
      <c r="E226" s="165">
        <v>52.08</v>
      </c>
      <c r="G226" s="161">
        <v>463</v>
      </c>
      <c r="H226" s="163">
        <v>2.5459339999999999</v>
      </c>
      <c r="I226" s="8">
        <v>2</v>
      </c>
      <c r="J226" s="165">
        <v>108.67</v>
      </c>
      <c r="L226" s="161">
        <v>575</v>
      </c>
      <c r="M226" s="163">
        <v>1.149831</v>
      </c>
      <c r="N226" s="8">
        <v>0</v>
      </c>
      <c r="O226" s="165">
        <v>47.49</v>
      </c>
      <c r="Q226" s="161">
        <v>974</v>
      </c>
      <c r="R226" s="163">
        <v>0.33497500000000002</v>
      </c>
      <c r="S226" s="8" t="s">
        <v>4</v>
      </c>
      <c r="T226" s="8" t="s">
        <v>5</v>
      </c>
      <c r="U226" s="8">
        <v>0</v>
      </c>
      <c r="V226" s="165">
        <v>53.68</v>
      </c>
      <c r="W226" s="161">
        <v>223</v>
      </c>
      <c r="X226" s="159" t="s">
        <v>20</v>
      </c>
      <c r="Z226" s="161">
        <v>345</v>
      </c>
      <c r="AA226" s="163">
        <v>2.4306079999999999</v>
      </c>
      <c r="AB226" s="8" t="s">
        <v>4</v>
      </c>
      <c r="AC226" s="8" t="s">
        <v>5</v>
      </c>
      <c r="AD226" s="8">
        <v>2</v>
      </c>
      <c r="AE226" s="165">
        <v>118.54</v>
      </c>
      <c r="AF226" s="161">
        <v>224</v>
      </c>
      <c r="AG226" s="159" t="s">
        <v>20</v>
      </c>
      <c r="AI226" s="161">
        <v>645</v>
      </c>
      <c r="AJ226" s="163">
        <v>0.19945199999999999</v>
      </c>
      <c r="AK226" s="8" t="s">
        <v>9</v>
      </c>
      <c r="AL226" s="8" t="s">
        <v>10</v>
      </c>
      <c r="AM226" s="8">
        <v>0</v>
      </c>
      <c r="AN226" s="165">
        <v>48.94</v>
      </c>
      <c r="AO226" s="161">
        <v>223</v>
      </c>
      <c r="AP226" s="159" t="s">
        <v>18</v>
      </c>
    </row>
    <row r="227" spans="2:42" x14ac:dyDescent="0.25">
      <c r="B227" s="161">
        <v>1341</v>
      </c>
      <c r="C227" s="163">
        <v>0.48276000000000002</v>
      </c>
      <c r="D227" s="8">
        <v>0</v>
      </c>
      <c r="E227" s="165">
        <v>45.5</v>
      </c>
      <c r="G227" s="161">
        <v>464</v>
      </c>
      <c r="H227" s="163">
        <v>0.58386400000000005</v>
      </c>
      <c r="I227" s="8">
        <v>2</v>
      </c>
      <c r="J227" s="165">
        <v>112.77</v>
      </c>
      <c r="L227" s="161">
        <v>576</v>
      </c>
      <c r="M227" s="163">
        <v>0.36486800000000003</v>
      </c>
      <c r="N227" s="8">
        <v>0</v>
      </c>
      <c r="O227" s="165">
        <v>40.78</v>
      </c>
      <c r="Q227" s="161">
        <v>976</v>
      </c>
      <c r="R227" s="163">
        <v>0.25168699999999999</v>
      </c>
      <c r="S227" s="8" t="s">
        <v>4</v>
      </c>
      <c r="T227" s="8" t="s">
        <v>5</v>
      </c>
      <c r="U227" s="8">
        <v>0</v>
      </c>
      <c r="V227" s="165">
        <v>52.76</v>
      </c>
      <c r="W227" s="161">
        <v>224</v>
      </c>
      <c r="X227" s="159" t="s">
        <v>20</v>
      </c>
      <c r="Z227" s="161">
        <v>346</v>
      </c>
      <c r="AA227" s="163">
        <v>0.94160900000000003</v>
      </c>
      <c r="AB227" s="8" t="s">
        <v>42</v>
      </c>
      <c r="AC227" s="8" t="s">
        <v>42</v>
      </c>
      <c r="AD227" s="8">
        <v>2</v>
      </c>
      <c r="AE227" s="165">
        <v>117.65</v>
      </c>
      <c r="AF227" s="161">
        <v>225</v>
      </c>
      <c r="AG227" s="159" t="s">
        <v>18</v>
      </c>
      <c r="AI227" s="161">
        <v>646</v>
      </c>
      <c r="AJ227" s="163">
        <v>0.51372300000000004</v>
      </c>
      <c r="AK227" s="8" t="s">
        <v>4</v>
      </c>
      <c r="AL227" s="8" t="s">
        <v>5</v>
      </c>
      <c r="AM227" s="8">
        <v>0</v>
      </c>
      <c r="AN227" s="165">
        <v>55.37</v>
      </c>
      <c r="AO227" s="161">
        <v>224</v>
      </c>
      <c r="AP227" s="159" t="s">
        <v>20</v>
      </c>
    </row>
    <row r="228" spans="2:42" x14ac:dyDescent="0.25">
      <c r="B228" s="161">
        <v>1343</v>
      </c>
      <c r="C228" s="163">
        <v>0.47944700000000001</v>
      </c>
      <c r="D228" s="8">
        <v>0</v>
      </c>
      <c r="E228" s="165">
        <v>49.72</v>
      </c>
      <c r="G228" s="161">
        <v>465</v>
      </c>
      <c r="H228" s="163">
        <v>0.61494700000000002</v>
      </c>
      <c r="I228" s="8">
        <v>2</v>
      </c>
      <c r="J228" s="165">
        <v>107.66</v>
      </c>
      <c r="L228" s="161">
        <v>577</v>
      </c>
      <c r="M228" s="163">
        <v>0.32922400000000002</v>
      </c>
      <c r="N228" s="8">
        <v>0</v>
      </c>
      <c r="O228" s="165">
        <v>49.81</v>
      </c>
      <c r="Q228" s="161">
        <v>981</v>
      </c>
      <c r="R228" s="163">
        <v>0.203012</v>
      </c>
      <c r="S228" s="8" t="s">
        <v>4</v>
      </c>
      <c r="T228" s="8" t="s">
        <v>5</v>
      </c>
      <c r="U228" s="8">
        <v>0</v>
      </c>
      <c r="V228" s="165">
        <v>45.22</v>
      </c>
      <c r="W228" s="161">
        <v>225</v>
      </c>
      <c r="X228" s="159" t="s">
        <v>20</v>
      </c>
      <c r="Z228" s="161">
        <v>348</v>
      </c>
      <c r="AA228" s="163">
        <v>0.30533700000000003</v>
      </c>
      <c r="AB228" s="8" t="s">
        <v>4</v>
      </c>
      <c r="AC228" s="8" t="s">
        <v>5</v>
      </c>
      <c r="AD228" s="8">
        <v>2</v>
      </c>
      <c r="AE228" s="165">
        <v>118.01</v>
      </c>
      <c r="AF228" s="161">
        <v>226</v>
      </c>
      <c r="AG228" s="159" t="s">
        <v>18</v>
      </c>
      <c r="AI228" s="161">
        <v>649</v>
      </c>
      <c r="AJ228" s="163">
        <v>0.357159</v>
      </c>
      <c r="AK228" s="8" t="s">
        <v>9</v>
      </c>
      <c r="AL228" s="8" t="s">
        <v>10</v>
      </c>
      <c r="AM228" s="8">
        <v>0</v>
      </c>
      <c r="AN228" s="165">
        <v>47.22</v>
      </c>
      <c r="AO228" s="161">
        <v>225</v>
      </c>
      <c r="AP228" s="159" t="s">
        <v>20</v>
      </c>
    </row>
    <row r="229" spans="2:42" x14ac:dyDescent="0.25">
      <c r="B229" s="161">
        <v>1346</v>
      </c>
      <c r="C229" s="163">
        <v>0.44565500000000002</v>
      </c>
      <c r="D229" s="8">
        <v>0</v>
      </c>
      <c r="E229" s="165">
        <v>50.87</v>
      </c>
      <c r="G229" s="161">
        <v>466</v>
      </c>
      <c r="H229" s="163">
        <v>0.39579300000000001</v>
      </c>
      <c r="I229" s="8">
        <v>2</v>
      </c>
      <c r="J229" s="165">
        <v>107.51</v>
      </c>
      <c r="L229" s="161">
        <v>579</v>
      </c>
      <c r="M229" s="163">
        <v>1.077251</v>
      </c>
      <c r="N229" s="8">
        <v>0</v>
      </c>
      <c r="O229" s="165">
        <v>44.56</v>
      </c>
      <c r="Q229" s="161">
        <v>983</v>
      </c>
      <c r="R229" s="163">
        <v>0.29178700000000002</v>
      </c>
      <c r="S229" s="8" t="s">
        <v>4</v>
      </c>
      <c r="T229" s="8" t="s">
        <v>5</v>
      </c>
      <c r="U229" s="8">
        <v>0</v>
      </c>
      <c r="V229" s="165">
        <v>57.28</v>
      </c>
      <c r="W229" s="161">
        <v>226</v>
      </c>
      <c r="X229" s="159" t="s">
        <v>20</v>
      </c>
      <c r="Z229" s="161">
        <v>351</v>
      </c>
      <c r="AA229" s="163">
        <v>0.70742099999999997</v>
      </c>
      <c r="AB229" s="8" t="s">
        <v>4</v>
      </c>
      <c r="AC229" s="8" t="s">
        <v>5</v>
      </c>
      <c r="AD229" s="8">
        <v>2</v>
      </c>
      <c r="AE229" s="165">
        <v>113.96</v>
      </c>
      <c r="AF229" s="161">
        <v>227</v>
      </c>
      <c r="AG229" s="159" t="s">
        <v>20</v>
      </c>
      <c r="AI229" s="161">
        <v>650</v>
      </c>
      <c r="AJ229" s="163">
        <v>0.207898</v>
      </c>
      <c r="AK229" s="8" t="s">
        <v>4</v>
      </c>
      <c r="AL229" s="8" t="s">
        <v>5</v>
      </c>
      <c r="AM229" s="8">
        <v>0</v>
      </c>
      <c r="AN229" s="165">
        <v>57.17</v>
      </c>
      <c r="AO229" s="161">
        <v>226</v>
      </c>
      <c r="AP229" s="159" t="s">
        <v>20</v>
      </c>
    </row>
    <row r="230" spans="2:42" x14ac:dyDescent="0.25">
      <c r="B230" s="161">
        <v>1349</v>
      </c>
      <c r="C230" s="163">
        <v>3.3837630000000001</v>
      </c>
      <c r="D230" s="8">
        <v>0</v>
      </c>
      <c r="E230" s="165">
        <v>48.38</v>
      </c>
      <c r="G230" s="161">
        <v>467</v>
      </c>
      <c r="H230" s="163">
        <v>1.3720969999999999</v>
      </c>
      <c r="I230" s="8">
        <v>2</v>
      </c>
      <c r="J230" s="165">
        <v>111.69</v>
      </c>
      <c r="L230" s="161">
        <v>580</v>
      </c>
      <c r="M230" s="163">
        <v>1.2667219999999999</v>
      </c>
      <c r="N230" s="8">
        <v>0</v>
      </c>
      <c r="O230" s="165">
        <v>42.26</v>
      </c>
      <c r="Q230" s="161">
        <v>988</v>
      </c>
      <c r="R230" s="163">
        <v>0.16508700000000001</v>
      </c>
      <c r="S230" s="8" t="s">
        <v>4</v>
      </c>
      <c r="T230" s="8" t="s">
        <v>5</v>
      </c>
      <c r="U230" s="8">
        <v>0</v>
      </c>
      <c r="V230" s="165">
        <v>58.73</v>
      </c>
      <c r="W230" s="161">
        <v>227</v>
      </c>
      <c r="X230" s="159" t="s">
        <v>17</v>
      </c>
      <c r="Z230" s="161">
        <v>353</v>
      </c>
      <c r="AA230" s="163">
        <v>0.42732399999999998</v>
      </c>
      <c r="AB230" s="8" t="s">
        <v>4</v>
      </c>
      <c r="AC230" s="8" t="s">
        <v>5</v>
      </c>
      <c r="AD230" s="8">
        <v>2</v>
      </c>
      <c r="AE230" s="165">
        <v>115.1</v>
      </c>
      <c r="AF230" s="161">
        <v>228</v>
      </c>
      <c r="AG230" s="159" t="s">
        <v>18</v>
      </c>
      <c r="AI230" s="161">
        <v>653</v>
      </c>
      <c r="AJ230" s="163">
        <v>0.31784699999999999</v>
      </c>
      <c r="AK230" s="8" t="s">
        <v>9</v>
      </c>
      <c r="AL230" s="8" t="s">
        <v>10</v>
      </c>
      <c r="AM230" s="8">
        <v>0</v>
      </c>
      <c r="AN230" s="165">
        <v>43.42</v>
      </c>
      <c r="AO230" s="161">
        <v>227</v>
      </c>
      <c r="AP230" s="159" t="s">
        <v>20</v>
      </c>
    </row>
    <row r="231" spans="2:42" x14ac:dyDescent="0.25">
      <c r="B231" s="161">
        <v>1351</v>
      </c>
      <c r="C231" s="163">
        <v>0.91848099999999999</v>
      </c>
      <c r="D231" s="8">
        <v>0</v>
      </c>
      <c r="E231" s="165">
        <v>51.44</v>
      </c>
      <c r="G231" s="161">
        <v>470</v>
      </c>
      <c r="H231" s="163">
        <v>2.3966379999999998</v>
      </c>
      <c r="I231" s="8">
        <v>2</v>
      </c>
      <c r="J231" s="165">
        <v>115.84</v>
      </c>
      <c r="L231" s="161">
        <v>584</v>
      </c>
      <c r="M231" s="163">
        <v>0.96813800000000005</v>
      </c>
      <c r="N231" s="8">
        <v>0</v>
      </c>
      <c r="O231" s="165">
        <v>44.78</v>
      </c>
      <c r="Q231" s="161">
        <v>990</v>
      </c>
      <c r="R231" s="163">
        <v>0.20177200000000001</v>
      </c>
      <c r="S231" s="8" t="s">
        <v>4</v>
      </c>
      <c r="T231" s="8" t="s">
        <v>5</v>
      </c>
      <c r="U231" s="8">
        <v>0</v>
      </c>
      <c r="V231" s="165">
        <v>56.32</v>
      </c>
      <c r="W231" s="161">
        <v>228</v>
      </c>
      <c r="X231" s="159" t="s">
        <v>20</v>
      </c>
      <c r="Z231" s="161">
        <v>354</v>
      </c>
      <c r="AA231" s="163">
        <v>2.3455430000000002</v>
      </c>
      <c r="AB231" s="8" t="s">
        <v>4</v>
      </c>
      <c r="AC231" s="8" t="s">
        <v>5</v>
      </c>
      <c r="AD231" s="8">
        <v>2</v>
      </c>
      <c r="AE231" s="165">
        <v>115.18</v>
      </c>
      <c r="AF231" s="161">
        <v>229</v>
      </c>
      <c r="AG231" s="159" t="s">
        <v>20</v>
      </c>
      <c r="AI231" s="161">
        <v>656</v>
      </c>
      <c r="AJ231" s="163">
        <v>0.225379</v>
      </c>
      <c r="AK231" s="8" t="s">
        <v>9</v>
      </c>
      <c r="AL231" s="8" t="s">
        <v>10</v>
      </c>
      <c r="AM231" s="8">
        <v>0</v>
      </c>
      <c r="AN231" s="165">
        <v>48.62</v>
      </c>
      <c r="AO231" s="161">
        <v>228</v>
      </c>
      <c r="AP231" s="159" t="s">
        <v>18</v>
      </c>
    </row>
    <row r="232" spans="2:42" x14ac:dyDescent="0.25">
      <c r="B232" s="161">
        <v>1356</v>
      </c>
      <c r="C232" s="163">
        <v>0.75616799999999995</v>
      </c>
      <c r="D232" s="8">
        <v>0</v>
      </c>
      <c r="E232" s="165">
        <v>50.62</v>
      </c>
      <c r="G232" s="161">
        <v>473</v>
      </c>
      <c r="H232" s="163">
        <v>6.3159960000000002</v>
      </c>
      <c r="I232" s="8">
        <v>2</v>
      </c>
      <c r="J232" s="165">
        <v>112.19</v>
      </c>
      <c r="L232" s="161">
        <v>588</v>
      </c>
      <c r="M232" s="163">
        <v>1.2390399999999999</v>
      </c>
      <c r="N232" s="8">
        <v>0</v>
      </c>
      <c r="O232" s="165">
        <v>59.01</v>
      </c>
      <c r="Q232" s="161">
        <v>991</v>
      </c>
      <c r="R232" s="163">
        <v>0.54535699999999998</v>
      </c>
      <c r="S232" s="8" t="s">
        <v>4</v>
      </c>
      <c r="T232" s="8" t="s">
        <v>5</v>
      </c>
      <c r="U232" s="8">
        <v>0</v>
      </c>
      <c r="V232" s="165">
        <v>45.18</v>
      </c>
      <c r="W232" s="161">
        <v>229</v>
      </c>
      <c r="X232" s="159" t="s">
        <v>20</v>
      </c>
      <c r="Z232" s="161">
        <v>355</v>
      </c>
      <c r="AA232" s="163">
        <v>1.4922059999999999</v>
      </c>
      <c r="AB232" s="8" t="s">
        <v>4</v>
      </c>
      <c r="AC232" s="8" t="s">
        <v>5</v>
      </c>
      <c r="AD232" s="8">
        <v>2</v>
      </c>
      <c r="AE232" s="165">
        <v>111.17</v>
      </c>
      <c r="AF232" s="161">
        <v>230</v>
      </c>
      <c r="AG232" s="159" t="s">
        <v>18</v>
      </c>
      <c r="AI232" s="161">
        <v>658</v>
      </c>
      <c r="AJ232" s="163">
        <v>0.10075000000000001</v>
      </c>
      <c r="AK232" s="8" t="s">
        <v>9</v>
      </c>
      <c r="AL232" s="8" t="s">
        <v>10</v>
      </c>
      <c r="AM232" s="8">
        <v>0</v>
      </c>
      <c r="AN232" s="165">
        <v>34.729999999999997</v>
      </c>
      <c r="AO232" s="161">
        <v>229</v>
      </c>
      <c r="AP232" s="159" t="s">
        <v>18</v>
      </c>
    </row>
    <row r="233" spans="2:42" x14ac:dyDescent="0.25">
      <c r="B233" s="161">
        <v>1357</v>
      </c>
      <c r="C233" s="163">
        <v>1.149831</v>
      </c>
      <c r="D233" s="8">
        <v>0</v>
      </c>
      <c r="E233" s="165">
        <v>47.49</v>
      </c>
      <c r="G233" s="161">
        <v>477</v>
      </c>
      <c r="H233" s="163">
        <v>0.48627300000000001</v>
      </c>
      <c r="I233" s="8">
        <v>2</v>
      </c>
      <c r="J233" s="165">
        <v>115.87</v>
      </c>
      <c r="L233" s="161">
        <v>589</v>
      </c>
      <c r="M233" s="163">
        <v>0.33150099999999999</v>
      </c>
      <c r="N233" s="8">
        <v>0</v>
      </c>
      <c r="O233" s="165">
        <v>48.38</v>
      </c>
      <c r="Q233" s="161">
        <v>993</v>
      </c>
      <c r="R233" s="163">
        <v>0.275113</v>
      </c>
      <c r="S233" s="8" t="s">
        <v>4</v>
      </c>
      <c r="T233" s="8" t="s">
        <v>5</v>
      </c>
      <c r="U233" s="8">
        <v>0</v>
      </c>
      <c r="V233" s="165">
        <v>54.26</v>
      </c>
      <c r="W233" s="161">
        <v>230</v>
      </c>
      <c r="X233" s="159" t="s">
        <v>20</v>
      </c>
      <c r="Z233" s="161">
        <v>357</v>
      </c>
      <c r="AA233" s="163">
        <v>0.302562</v>
      </c>
      <c r="AB233" s="8" t="s">
        <v>4</v>
      </c>
      <c r="AC233" s="8" t="s">
        <v>5</v>
      </c>
      <c r="AD233" s="8">
        <v>2</v>
      </c>
      <c r="AE233" s="165">
        <v>119.44</v>
      </c>
      <c r="AF233" s="161">
        <v>231</v>
      </c>
      <c r="AG233" s="159" t="s">
        <v>18</v>
      </c>
      <c r="AI233" s="161">
        <v>662</v>
      </c>
      <c r="AJ233" s="163">
        <v>0.32007099999999999</v>
      </c>
      <c r="AK233" s="8" t="s">
        <v>9</v>
      </c>
      <c r="AL233" s="8" t="s">
        <v>10</v>
      </c>
      <c r="AM233" s="8">
        <v>0</v>
      </c>
      <c r="AN233" s="165">
        <v>38.24</v>
      </c>
      <c r="AO233" s="161">
        <v>230</v>
      </c>
      <c r="AP233" s="159" t="s">
        <v>20</v>
      </c>
    </row>
    <row r="234" spans="2:42" x14ac:dyDescent="0.25">
      <c r="B234" s="161">
        <v>1358</v>
      </c>
      <c r="C234" s="163">
        <v>0.36486800000000003</v>
      </c>
      <c r="D234" s="8">
        <v>0</v>
      </c>
      <c r="E234" s="165">
        <v>40.78</v>
      </c>
      <c r="G234" s="161">
        <v>478</v>
      </c>
      <c r="H234" s="163">
        <v>1.6663669999999999</v>
      </c>
      <c r="I234" s="8">
        <v>2</v>
      </c>
      <c r="J234" s="165">
        <v>113.5</v>
      </c>
      <c r="L234" s="161">
        <v>591</v>
      </c>
      <c r="M234" s="163">
        <v>2.0295519999999998</v>
      </c>
      <c r="N234" s="8">
        <v>0</v>
      </c>
      <c r="O234" s="165">
        <v>46.75</v>
      </c>
      <c r="Q234" s="161">
        <v>1012</v>
      </c>
      <c r="R234" s="163">
        <v>0.49404300000000001</v>
      </c>
      <c r="S234" s="8" t="s">
        <v>4</v>
      </c>
      <c r="T234" s="8" t="s">
        <v>5</v>
      </c>
      <c r="U234" s="8">
        <v>0</v>
      </c>
      <c r="V234" s="165">
        <v>55.21</v>
      </c>
      <c r="W234" s="161">
        <v>231</v>
      </c>
      <c r="X234" s="159" t="s">
        <v>20</v>
      </c>
      <c r="Z234" s="161">
        <v>360</v>
      </c>
      <c r="AA234" s="163">
        <v>0.67951799999999996</v>
      </c>
      <c r="AB234" s="8" t="s">
        <v>4</v>
      </c>
      <c r="AC234" s="8" t="s">
        <v>5</v>
      </c>
      <c r="AD234" s="8">
        <v>2</v>
      </c>
      <c r="AE234" s="165">
        <v>112.98</v>
      </c>
      <c r="AF234" s="161">
        <v>232</v>
      </c>
      <c r="AG234" s="159" t="s">
        <v>18</v>
      </c>
      <c r="AI234" s="161">
        <v>664</v>
      </c>
      <c r="AJ234" s="163">
        <v>0.31025700000000001</v>
      </c>
      <c r="AK234" s="8" t="s">
        <v>4</v>
      </c>
      <c r="AL234" s="8" t="s">
        <v>5</v>
      </c>
      <c r="AM234" s="8">
        <v>0</v>
      </c>
      <c r="AN234" s="165">
        <v>49.47</v>
      </c>
      <c r="AO234" s="161">
        <v>231</v>
      </c>
      <c r="AP234" s="159" t="s">
        <v>18</v>
      </c>
    </row>
    <row r="235" spans="2:42" x14ac:dyDescent="0.25">
      <c r="B235" s="161">
        <v>1359</v>
      </c>
      <c r="C235" s="163">
        <v>0.32922400000000002</v>
      </c>
      <c r="D235" s="8">
        <v>0</v>
      </c>
      <c r="E235" s="165">
        <v>49.81</v>
      </c>
      <c r="G235" s="161">
        <v>479</v>
      </c>
      <c r="H235" s="163">
        <v>0.94561099999999998</v>
      </c>
      <c r="I235" s="8">
        <v>2</v>
      </c>
      <c r="J235" s="165">
        <v>112.25</v>
      </c>
      <c r="L235" s="161">
        <v>593</v>
      </c>
      <c r="M235" s="163">
        <v>2.0146250000000001</v>
      </c>
      <c r="N235" s="8">
        <v>0</v>
      </c>
      <c r="O235" s="165">
        <v>49</v>
      </c>
      <c r="Q235" s="161">
        <v>1014</v>
      </c>
      <c r="R235" s="163">
        <v>0.21465899999999999</v>
      </c>
      <c r="S235" s="8" t="s">
        <v>4</v>
      </c>
      <c r="T235" s="8" t="s">
        <v>5</v>
      </c>
      <c r="U235" s="8">
        <v>0</v>
      </c>
      <c r="V235" s="165">
        <v>43.74</v>
      </c>
      <c r="W235" s="161">
        <v>232</v>
      </c>
      <c r="X235" s="159" t="s">
        <v>20</v>
      </c>
      <c r="Z235" s="161">
        <v>362</v>
      </c>
      <c r="AA235" s="163">
        <v>3.6052930000000001</v>
      </c>
      <c r="AB235" s="8" t="s">
        <v>4</v>
      </c>
      <c r="AC235" s="8" t="s">
        <v>5</v>
      </c>
      <c r="AD235" s="8">
        <v>2</v>
      </c>
      <c r="AE235" s="165">
        <v>120.36</v>
      </c>
      <c r="AF235" s="161">
        <v>233</v>
      </c>
      <c r="AG235" s="159" t="s">
        <v>18</v>
      </c>
      <c r="AI235" s="161">
        <v>666</v>
      </c>
      <c r="AJ235" s="163">
        <v>0.173121</v>
      </c>
      <c r="AK235" s="8" t="s">
        <v>9</v>
      </c>
      <c r="AL235" s="8" t="s">
        <v>10</v>
      </c>
      <c r="AM235" s="8">
        <v>0</v>
      </c>
      <c r="AN235" s="165">
        <v>48.77</v>
      </c>
      <c r="AO235" s="161">
        <v>232</v>
      </c>
      <c r="AP235" s="159" t="s">
        <v>17</v>
      </c>
    </row>
    <row r="236" spans="2:42" x14ac:dyDescent="0.25">
      <c r="B236" s="161">
        <v>1361</v>
      </c>
      <c r="C236" s="163">
        <v>1.077251</v>
      </c>
      <c r="D236" s="8">
        <v>0</v>
      </c>
      <c r="E236" s="165">
        <v>44.56</v>
      </c>
      <c r="G236" s="161">
        <v>480</v>
      </c>
      <c r="H236" s="163">
        <v>0.57566200000000001</v>
      </c>
      <c r="I236" s="8">
        <v>2</v>
      </c>
      <c r="J236" s="165">
        <v>109.47</v>
      </c>
      <c r="L236" s="161">
        <v>601</v>
      </c>
      <c r="M236" s="163">
        <v>5.4880360000000001</v>
      </c>
      <c r="N236" s="8">
        <v>0</v>
      </c>
      <c r="O236" s="165">
        <v>48.93</v>
      </c>
      <c r="Q236" s="161">
        <v>1016</v>
      </c>
      <c r="R236" s="163">
        <v>0.24998200000000001</v>
      </c>
      <c r="S236" s="8" t="s">
        <v>4</v>
      </c>
      <c r="T236" s="8" t="s">
        <v>5</v>
      </c>
      <c r="U236" s="8">
        <v>0</v>
      </c>
      <c r="V236" s="165">
        <v>45.34</v>
      </c>
      <c r="W236" s="161">
        <v>233</v>
      </c>
      <c r="X236" s="159" t="s">
        <v>20</v>
      </c>
      <c r="Z236" s="161">
        <v>365</v>
      </c>
      <c r="AA236" s="163">
        <v>1.5456920000000001</v>
      </c>
      <c r="AB236" s="8" t="s">
        <v>4</v>
      </c>
      <c r="AC236" s="8" t="s">
        <v>5</v>
      </c>
      <c r="AD236" s="8">
        <v>2</v>
      </c>
      <c r="AE236" s="165">
        <v>109.22</v>
      </c>
      <c r="AF236" s="161">
        <v>234</v>
      </c>
      <c r="AG236" s="159" t="s">
        <v>18</v>
      </c>
      <c r="AI236" s="161">
        <v>667</v>
      </c>
      <c r="AJ236" s="163">
        <v>0.18099899999999999</v>
      </c>
      <c r="AK236" s="8" t="s">
        <v>9</v>
      </c>
      <c r="AL236" s="8" t="s">
        <v>10</v>
      </c>
      <c r="AM236" s="8">
        <v>0</v>
      </c>
      <c r="AN236" s="165">
        <v>56.42</v>
      </c>
      <c r="AO236" s="161">
        <v>233</v>
      </c>
      <c r="AP236" s="159" t="s">
        <v>20</v>
      </c>
    </row>
    <row r="237" spans="2:42" x14ac:dyDescent="0.25">
      <c r="B237" s="161">
        <v>1362</v>
      </c>
      <c r="C237" s="163">
        <v>1.244513</v>
      </c>
      <c r="D237" s="8">
        <v>0</v>
      </c>
      <c r="E237" s="165">
        <v>42.26</v>
      </c>
      <c r="G237" s="161">
        <v>481</v>
      </c>
      <c r="H237" s="163">
        <v>0.73168800000000001</v>
      </c>
      <c r="I237" s="8">
        <v>2</v>
      </c>
      <c r="J237" s="165">
        <v>103.15</v>
      </c>
      <c r="L237" s="161">
        <v>602</v>
      </c>
      <c r="M237" s="163">
        <v>0.76952100000000001</v>
      </c>
      <c r="N237" s="8">
        <v>0</v>
      </c>
      <c r="O237" s="165">
        <v>46.71</v>
      </c>
      <c r="Q237" s="161">
        <v>1022</v>
      </c>
      <c r="R237" s="163">
        <v>0.18566199999999999</v>
      </c>
      <c r="S237" s="8" t="s">
        <v>4</v>
      </c>
      <c r="T237" s="8" t="s">
        <v>5</v>
      </c>
      <c r="U237" s="8">
        <v>0</v>
      </c>
      <c r="V237" s="165">
        <v>51.65</v>
      </c>
      <c r="W237" s="161">
        <v>234</v>
      </c>
      <c r="X237" s="159" t="s">
        <v>20</v>
      </c>
      <c r="Z237" s="161">
        <v>366</v>
      </c>
      <c r="AA237" s="163">
        <v>0.32451000000000002</v>
      </c>
      <c r="AB237" s="8" t="s">
        <v>9</v>
      </c>
      <c r="AC237" s="8" t="s">
        <v>10</v>
      </c>
      <c r="AD237" s="8">
        <v>2</v>
      </c>
      <c r="AE237" s="165">
        <v>113.56</v>
      </c>
      <c r="AF237" s="161">
        <v>235</v>
      </c>
      <c r="AG237" s="159" t="s">
        <v>18</v>
      </c>
      <c r="AI237" s="161">
        <v>668</v>
      </c>
      <c r="AJ237" s="163">
        <v>0.19781499999999999</v>
      </c>
      <c r="AK237" s="8" t="s">
        <v>9</v>
      </c>
      <c r="AL237" s="8" t="s">
        <v>10</v>
      </c>
      <c r="AM237" s="8">
        <v>0</v>
      </c>
      <c r="AN237" s="165">
        <v>48.26</v>
      </c>
      <c r="AO237" s="161">
        <v>234</v>
      </c>
      <c r="AP237" s="159" t="s">
        <v>18</v>
      </c>
    </row>
    <row r="238" spans="2:42" x14ac:dyDescent="0.25">
      <c r="B238" s="161">
        <v>1366</v>
      </c>
      <c r="C238" s="163">
        <v>0.96813800000000005</v>
      </c>
      <c r="D238" s="8">
        <v>0</v>
      </c>
      <c r="E238" s="165">
        <v>44.78</v>
      </c>
      <c r="G238" s="161">
        <v>482</v>
      </c>
      <c r="H238" s="163">
        <v>0.53000100000000006</v>
      </c>
      <c r="I238" s="8">
        <v>2</v>
      </c>
      <c r="J238" s="165">
        <v>121.71</v>
      </c>
      <c r="L238" s="161">
        <v>604</v>
      </c>
      <c r="M238" s="163">
        <v>2.9816790000000002</v>
      </c>
      <c r="N238" s="8">
        <v>0</v>
      </c>
      <c r="O238" s="165">
        <v>47.38</v>
      </c>
      <c r="Q238" s="161">
        <v>1026</v>
      </c>
      <c r="R238" s="163">
        <v>0.34019300000000002</v>
      </c>
      <c r="S238" s="8" t="s">
        <v>12</v>
      </c>
      <c r="T238" s="8" t="s">
        <v>13</v>
      </c>
      <c r="U238" s="8">
        <v>0</v>
      </c>
      <c r="V238" s="165">
        <v>48.89</v>
      </c>
      <c r="W238" s="161">
        <v>235</v>
      </c>
      <c r="X238" s="159" t="s">
        <v>20</v>
      </c>
      <c r="Z238" s="161">
        <v>368</v>
      </c>
      <c r="AA238" s="163">
        <v>1.555194</v>
      </c>
      <c r="AB238" s="8" t="s">
        <v>9</v>
      </c>
      <c r="AC238" s="8" t="s">
        <v>10</v>
      </c>
      <c r="AD238" s="8">
        <v>2</v>
      </c>
      <c r="AE238" s="165">
        <v>109.7</v>
      </c>
      <c r="AF238" s="161">
        <v>236</v>
      </c>
      <c r="AG238" s="159" t="s">
        <v>18</v>
      </c>
      <c r="AI238" s="161">
        <v>670</v>
      </c>
      <c r="AJ238" s="163">
        <v>0.14999000000000001</v>
      </c>
      <c r="AK238" s="8" t="s">
        <v>4</v>
      </c>
      <c r="AL238" s="8" t="s">
        <v>5</v>
      </c>
      <c r="AM238" s="8">
        <v>0</v>
      </c>
      <c r="AN238" s="165">
        <v>48.59</v>
      </c>
      <c r="AO238" s="161">
        <v>235</v>
      </c>
      <c r="AP238" s="159" t="s">
        <v>20</v>
      </c>
    </row>
    <row r="239" spans="2:42" x14ac:dyDescent="0.25">
      <c r="B239" s="161">
        <v>1370</v>
      </c>
      <c r="C239" s="163">
        <v>1.2390399999999999</v>
      </c>
      <c r="D239" s="8">
        <v>0</v>
      </c>
      <c r="E239" s="165">
        <v>59.01</v>
      </c>
      <c r="G239" s="161">
        <v>483</v>
      </c>
      <c r="H239" s="163">
        <v>2.422609</v>
      </c>
      <c r="I239" s="8">
        <v>2</v>
      </c>
      <c r="J239" s="165">
        <v>116.14</v>
      </c>
      <c r="L239" s="161">
        <v>606</v>
      </c>
      <c r="M239" s="163">
        <v>0.16841</v>
      </c>
      <c r="N239" s="8">
        <v>0</v>
      </c>
      <c r="O239" s="165">
        <v>35.79</v>
      </c>
      <c r="Q239" s="161">
        <v>1033</v>
      </c>
      <c r="R239" s="163">
        <v>0.54813400000000001</v>
      </c>
      <c r="S239" s="8" t="s">
        <v>4</v>
      </c>
      <c r="T239" s="8" t="s">
        <v>5</v>
      </c>
      <c r="U239" s="8">
        <v>0</v>
      </c>
      <c r="V239" s="165">
        <v>58.02</v>
      </c>
      <c r="W239" s="161">
        <v>236</v>
      </c>
      <c r="X239" s="159" t="s">
        <v>20</v>
      </c>
      <c r="Z239" s="161">
        <v>370</v>
      </c>
      <c r="AA239" s="163">
        <v>0.102185</v>
      </c>
      <c r="AB239" s="8" t="s">
        <v>4</v>
      </c>
      <c r="AC239" s="8" t="s">
        <v>5</v>
      </c>
      <c r="AD239" s="8">
        <v>2</v>
      </c>
      <c r="AE239" s="165">
        <v>112.8</v>
      </c>
      <c r="AF239" s="161">
        <v>237</v>
      </c>
      <c r="AG239" s="159" t="s">
        <v>18</v>
      </c>
      <c r="AI239" s="161">
        <v>672</v>
      </c>
      <c r="AJ239" s="163">
        <v>0.16020000000000001</v>
      </c>
      <c r="AK239" s="8" t="s">
        <v>9</v>
      </c>
      <c r="AL239" s="8" t="s">
        <v>10</v>
      </c>
      <c r="AM239" s="8">
        <v>0</v>
      </c>
      <c r="AN239" s="165">
        <v>53.09</v>
      </c>
      <c r="AO239" s="161">
        <v>236</v>
      </c>
      <c r="AP239" s="159" t="s">
        <v>20</v>
      </c>
    </row>
    <row r="240" spans="2:42" x14ac:dyDescent="0.25">
      <c r="B240" s="161">
        <v>1371</v>
      </c>
      <c r="C240" s="163">
        <v>0.33150099999999999</v>
      </c>
      <c r="D240" s="8">
        <v>0</v>
      </c>
      <c r="E240" s="165">
        <v>48.38</v>
      </c>
      <c r="G240" s="161">
        <v>484</v>
      </c>
      <c r="H240" s="163">
        <v>1.072513</v>
      </c>
      <c r="I240" s="8">
        <v>2</v>
      </c>
      <c r="J240" s="165">
        <v>121.63</v>
      </c>
      <c r="L240" s="161">
        <v>612</v>
      </c>
      <c r="M240" s="163">
        <v>0.36733700000000002</v>
      </c>
      <c r="N240" s="8">
        <v>0</v>
      </c>
      <c r="O240" s="165">
        <v>43.57</v>
      </c>
      <c r="Q240" s="161">
        <v>1037</v>
      </c>
      <c r="R240" s="163">
        <v>0.56125800000000003</v>
      </c>
      <c r="S240" s="8" t="s">
        <v>4</v>
      </c>
      <c r="T240" s="8" t="s">
        <v>5</v>
      </c>
      <c r="U240" s="8">
        <v>0</v>
      </c>
      <c r="V240" s="165">
        <v>52.07</v>
      </c>
      <c r="W240" s="161">
        <v>237</v>
      </c>
      <c r="X240" s="159" t="s">
        <v>20</v>
      </c>
      <c r="Z240" s="161">
        <v>374</v>
      </c>
      <c r="AA240" s="163">
        <v>0.97238199999999997</v>
      </c>
      <c r="AB240" s="8" t="s">
        <v>42</v>
      </c>
      <c r="AC240" s="8" t="s">
        <v>42</v>
      </c>
      <c r="AD240" s="8">
        <v>2</v>
      </c>
      <c r="AE240" s="165">
        <v>108.14</v>
      </c>
      <c r="AF240" s="161">
        <v>238</v>
      </c>
      <c r="AG240" s="159" t="s">
        <v>17</v>
      </c>
      <c r="AI240" s="161">
        <v>673</v>
      </c>
      <c r="AJ240" s="163">
        <v>0.34320400000000001</v>
      </c>
      <c r="AK240" s="8" t="s">
        <v>9</v>
      </c>
      <c r="AL240" s="8" t="s">
        <v>10</v>
      </c>
      <c r="AM240" s="8">
        <v>0</v>
      </c>
      <c r="AN240" s="165">
        <v>42.81</v>
      </c>
      <c r="AO240" s="161">
        <v>237</v>
      </c>
      <c r="AP240" s="159" t="s">
        <v>20</v>
      </c>
    </row>
    <row r="241" spans="2:42" x14ac:dyDescent="0.25">
      <c r="B241" s="161">
        <v>1373</v>
      </c>
      <c r="C241" s="163">
        <v>2.0295519999999998</v>
      </c>
      <c r="D241" s="8">
        <v>0</v>
      </c>
      <c r="E241" s="165">
        <v>46.75</v>
      </c>
      <c r="G241" s="161">
        <v>489</v>
      </c>
      <c r="H241" s="163">
        <v>1.472073</v>
      </c>
      <c r="I241" s="8">
        <v>2</v>
      </c>
      <c r="J241" s="165">
        <v>117.03</v>
      </c>
      <c r="L241" s="161">
        <v>621</v>
      </c>
      <c r="M241" s="163">
        <v>0.34037200000000001</v>
      </c>
      <c r="N241" s="8">
        <v>0</v>
      </c>
      <c r="O241" s="165">
        <v>57.64</v>
      </c>
      <c r="Q241" s="161">
        <v>1038</v>
      </c>
      <c r="R241" s="163">
        <v>8.8361999999999996E-2</v>
      </c>
      <c r="S241" s="8" t="s">
        <v>4</v>
      </c>
      <c r="T241" s="8" t="s">
        <v>5</v>
      </c>
      <c r="U241" s="8">
        <v>0</v>
      </c>
      <c r="V241" s="165">
        <v>48.72</v>
      </c>
      <c r="W241" s="161">
        <v>238</v>
      </c>
      <c r="X241" s="159" t="s">
        <v>20</v>
      </c>
      <c r="Z241" s="161">
        <v>377</v>
      </c>
      <c r="AA241" s="163">
        <v>0.53430100000000003</v>
      </c>
      <c r="AB241" s="8" t="s">
        <v>4</v>
      </c>
      <c r="AC241" s="8" t="s">
        <v>5</v>
      </c>
      <c r="AD241" s="8">
        <v>2</v>
      </c>
      <c r="AE241" s="165">
        <v>111.8</v>
      </c>
      <c r="AF241" s="161">
        <v>239</v>
      </c>
      <c r="AG241" s="159" t="s">
        <v>17</v>
      </c>
      <c r="AI241" s="161">
        <v>675</v>
      </c>
      <c r="AJ241" s="163">
        <v>0.30867800000000001</v>
      </c>
      <c r="AK241" s="8" t="s">
        <v>4</v>
      </c>
      <c r="AL241" s="8" t="s">
        <v>5</v>
      </c>
      <c r="AM241" s="8">
        <v>0</v>
      </c>
      <c r="AN241" s="165">
        <v>55.35</v>
      </c>
      <c r="AO241" s="161">
        <v>238</v>
      </c>
      <c r="AP241" s="159" t="s">
        <v>20</v>
      </c>
    </row>
    <row r="242" spans="2:42" x14ac:dyDescent="0.25">
      <c r="B242" s="161">
        <v>1375</v>
      </c>
      <c r="C242" s="163">
        <v>2.0146250000000001</v>
      </c>
      <c r="D242" s="8">
        <v>0</v>
      </c>
      <c r="E242" s="165">
        <v>49</v>
      </c>
      <c r="G242" s="161">
        <v>490</v>
      </c>
      <c r="H242" s="163">
        <v>0.87128099999999997</v>
      </c>
      <c r="I242" s="8">
        <v>2</v>
      </c>
      <c r="J242" s="165">
        <v>103.85</v>
      </c>
      <c r="L242" s="161">
        <v>624</v>
      </c>
      <c r="M242" s="163">
        <v>0.52088199999999996</v>
      </c>
      <c r="N242" s="8">
        <v>0</v>
      </c>
      <c r="O242" s="165">
        <v>49.18</v>
      </c>
      <c r="Q242" s="161">
        <v>1047</v>
      </c>
      <c r="R242" s="163">
        <v>0.19945199999999999</v>
      </c>
      <c r="S242" s="8" t="s">
        <v>4</v>
      </c>
      <c r="T242" s="8" t="s">
        <v>5</v>
      </c>
      <c r="U242" s="8">
        <v>0</v>
      </c>
      <c r="V242" s="165">
        <v>48.94</v>
      </c>
      <c r="W242" s="161">
        <v>239</v>
      </c>
      <c r="X242" s="159" t="s">
        <v>20</v>
      </c>
      <c r="Z242" s="161">
        <v>379</v>
      </c>
      <c r="AA242" s="163">
        <v>0.64869500000000002</v>
      </c>
      <c r="AB242" s="8" t="s">
        <v>4</v>
      </c>
      <c r="AC242" s="8" t="s">
        <v>5</v>
      </c>
      <c r="AD242" s="8">
        <v>2</v>
      </c>
      <c r="AE242" s="165">
        <v>110.22</v>
      </c>
      <c r="AF242" s="161">
        <v>240</v>
      </c>
      <c r="AG242" s="159" t="s">
        <v>20</v>
      </c>
      <c r="AI242" s="161">
        <v>680</v>
      </c>
      <c r="AJ242" s="163">
        <v>0.13621</v>
      </c>
      <c r="AK242" s="8" t="s">
        <v>9</v>
      </c>
      <c r="AL242" s="8" t="s">
        <v>10</v>
      </c>
      <c r="AM242" s="8">
        <v>0</v>
      </c>
      <c r="AN242" s="165">
        <v>47.8</v>
      </c>
      <c r="AO242" s="161">
        <v>239</v>
      </c>
      <c r="AP242" s="159" t="s">
        <v>20</v>
      </c>
    </row>
    <row r="243" spans="2:42" x14ac:dyDescent="0.25">
      <c r="B243" s="161">
        <v>1383</v>
      </c>
      <c r="C243" s="163">
        <v>5.4880360000000001</v>
      </c>
      <c r="D243" s="8">
        <v>0</v>
      </c>
      <c r="E243" s="165">
        <v>48.93</v>
      </c>
      <c r="G243" s="161">
        <v>491</v>
      </c>
      <c r="H243" s="163">
        <v>0.97025399999999995</v>
      </c>
      <c r="I243" s="8">
        <v>2</v>
      </c>
      <c r="J243" s="165">
        <v>124.34</v>
      </c>
      <c r="L243" s="161">
        <v>626</v>
      </c>
      <c r="M243" s="163">
        <v>1.9537869999999999</v>
      </c>
      <c r="N243" s="8">
        <v>0</v>
      </c>
      <c r="O243" s="165">
        <v>40.15</v>
      </c>
      <c r="Q243" s="161">
        <v>1048</v>
      </c>
      <c r="R243" s="163">
        <v>0.51372300000000004</v>
      </c>
      <c r="S243" s="8" t="s">
        <v>4</v>
      </c>
      <c r="T243" s="8" t="s">
        <v>5</v>
      </c>
      <c r="U243" s="8">
        <v>0</v>
      </c>
      <c r="V243" s="165">
        <v>55.37</v>
      </c>
      <c r="W243" s="161">
        <v>240</v>
      </c>
      <c r="X243" s="159" t="s">
        <v>20</v>
      </c>
      <c r="Z243" s="161">
        <v>383</v>
      </c>
      <c r="AA243" s="163">
        <v>0.14166400000000001</v>
      </c>
      <c r="AB243" s="8" t="s">
        <v>12</v>
      </c>
      <c r="AC243" s="8" t="s">
        <v>13</v>
      </c>
      <c r="AD243" s="8">
        <v>2</v>
      </c>
      <c r="AE243" s="165">
        <v>106.4</v>
      </c>
      <c r="AF243" s="161">
        <v>241</v>
      </c>
      <c r="AG243" s="159" t="s">
        <v>17</v>
      </c>
      <c r="AI243" s="161">
        <v>684</v>
      </c>
      <c r="AJ243" s="163">
        <v>0.55007399999999995</v>
      </c>
      <c r="AK243" s="8" t="s">
        <v>4</v>
      </c>
      <c r="AL243" s="8" t="s">
        <v>5</v>
      </c>
      <c r="AM243" s="8">
        <v>0</v>
      </c>
      <c r="AN243" s="165">
        <v>43.33</v>
      </c>
      <c r="AO243" s="161">
        <v>240</v>
      </c>
      <c r="AP243" s="159" t="s">
        <v>20</v>
      </c>
    </row>
    <row r="244" spans="2:42" x14ac:dyDescent="0.25">
      <c r="B244" s="161">
        <v>1384</v>
      </c>
      <c r="C244" s="163">
        <v>0.76952100000000001</v>
      </c>
      <c r="D244" s="8">
        <v>0</v>
      </c>
      <c r="E244" s="165">
        <v>46.71</v>
      </c>
      <c r="G244" s="161">
        <v>492</v>
      </c>
      <c r="H244" s="163">
        <v>1.3823019999999999</v>
      </c>
      <c r="I244" s="8">
        <v>2</v>
      </c>
      <c r="J244" s="165">
        <v>122.88</v>
      </c>
      <c r="L244" s="161">
        <v>633</v>
      </c>
      <c r="M244" s="163">
        <v>1.867381</v>
      </c>
      <c r="N244" s="8">
        <v>0</v>
      </c>
      <c r="O244" s="165">
        <v>46.73</v>
      </c>
      <c r="Q244" s="161">
        <v>1051</v>
      </c>
      <c r="R244" s="163">
        <v>0.357159</v>
      </c>
      <c r="S244" s="8" t="s">
        <v>4</v>
      </c>
      <c r="T244" s="8" t="s">
        <v>5</v>
      </c>
      <c r="U244" s="8">
        <v>0</v>
      </c>
      <c r="V244" s="165">
        <v>47.22</v>
      </c>
      <c r="W244" s="161">
        <v>241</v>
      </c>
      <c r="X244" s="159" t="s">
        <v>17</v>
      </c>
      <c r="Z244" s="161">
        <v>384</v>
      </c>
      <c r="AA244" s="163">
        <v>0.387461</v>
      </c>
      <c r="AB244" s="8" t="s">
        <v>4</v>
      </c>
      <c r="AC244" s="8" t="s">
        <v>5</v>
      </c>
      <c r="AD244" s="8">
        <v>2</v>
      </c>
      <c r="AE244" s="165">
        <v>117.99</v>
      </c>
      <c r="AF244" s="161">
        <v>242</v>
      </c>
      <c r="AG244" s="159" t="s">
        <v>18</v>
      </c>
      <c r="AI244" s="161">
        <v>685</v>
      </c>
      <c r="AJ244" s="163">
        <v>0.33209899999999998</v>
      </c>
      <c r="AK244" s="8" t="s">
        <v>4</v>
      </c>
      <c r="AL244" s="8" t="s">
        <v>5</v>
      </c>
      <c r="AM244" s="8">
        <v>0</v>
      </c>
      <c r="AN244" s="165">
        <v>53.66</v>
      </c>
      <c r="AO244" s="161">
        <v>241</v>
      </c>
      <c r="AP244" s="159" t="s">
        <v>17</v>
      </c>
    </row>
    <row r="245" spans="2:42" x14ac:dyDescent="0.25">
      <c r="B245" s="161">
        <v>1386</v>
      </c>
      <c r="C245" s="163">
        <v>2.9816790000000002</v>
      </c>
      <c r="D245" s="8">
        <v>0</v>
      </c>
      <c r="E245" s="165">
        <v>47.38</v>
      </c>
      <c r="G245" s="161">
        <v>493</v>
      </c>
      <c r="H245" s="163">
        <v>2.4062220000000001</v>
      </c>
      <c r="I245" s="8">
        <v>2</v>
      </c>
      <c r="J245" s="165">
        <v>108.78</v>
      </c>
      <c r="L245" s="161">
        <v>639</v>
      </c>
      <c r="M245" s="163">
        <v>0.19650699999999999</v>
      </c>
      <c r="N245" s="8">
        <v>0</v>
      </c>
      <c r="O245" s="165">
        <v>49.35</v>
      </c>
      <c r="Q245" s="161">
        <v>1052</v>
      </c>
      <c r="R245" s="163">
        <v>0.207898</v>
      </c>
      <c r="S245" s="8" t="s">
        <v>4</v>
      </c>
      <c r="T245" s="8" t="s">
        <v>5</v>
      </c>
      <c r="U245" s="8">
        <v>0</v>
      </c>
      <c r="V245" s="165">
        <v>57.17</v>
      </c>
      <c r="W245" s="161">
        <v>242</v>
      </c>
      <c r="X245" s="159" t="s">
        <v>20</v>
      </c>
      <c r="Z245" s="161">
        <v>388</v>
      </c>
      <c r="AA245" s="163">
        <v>0.23449400000000001</v>
      </c>
      <c r="AB245" s="8" t="s">
        <v>4</v>
      </c>
      <c r="AC245" s="8" t="s">
        <v>5</v>
      </c>
      <c r="AD245" s="8">
        <v>2</v>
      </c>
      <c r="AE245" s="165">
        <v>113.95</v>
      </c>
      <c r="AF245" s="161">
        <v>243</v>
      </c>
      <c r="AG245" s="159" t="s">
        <v>18</v>
      </c>
      <c r="AI245" s="161">
        <v>686</v>
      </c>
      <c r="AJ245" s="163">
        <v>0.41350500000000001</v>
      </c>
      <c r="AK245" s="8" t="s">
        <v>9</v>
      </c>
      <c r="AL245" s="8" t="s">
        <v>10</v>
      </c>
      <c r="AM245" s="8">
        <v>0</v>
      </c>
      <c r="AN245" s="165">
        <v>56.91</v>
      </c>
      <c r="AO245" s="161">
        <v>242</v>
      </c>
      <c r="AP245" s="159" t="s">
        <v>20</v>
      </c>
    </row>
    <row r="246" spans="2:42" x14ac:dyDescent="0.25">
      <c r="B246" s="161">
        <v>1388</v>
      </c>
      <c r="C246" s="163">
        <v>0.16841</v>
      </c>
      <c r="D246" s="8">
        <v>0</v>
      </c>
      <c r="E246" s="165">
        <v>35.79</v>
      </c>
      <c r="G246" s="161">
        <v>494</v>
      </c>
      <c r="H246" s="163">
        <v>0.77243399999999995</v>
      </c>
      <c r="I246" s="8">
        <v>2</v>
      </c>
      <c r="J246" s="165">
        <v>102.51</v>
      </c>
      <c r="L246" s="161">
        <v>644</v>
      </c>
      <c r="M246" s="163">
        <v>0.21557899999999999</v>
      </c>
      <c r="N246" s="8">
        <v>0</v>
      </c>
      <c r="O246" s="165">
        <v>47.84</v>
      </c>
      <c r="Q246" s="161">
        <v>1056</v>
      </c>
      <c r="R246" s="163">
        <v>0.31784699999999999</v>
      </c>
      <c r="S246" s="8" t="s">
        <v>4</v>
      </c>
      <c r="T246" s="8" t="s">
        <v>5</v>
      </c>
      <c r="U246" s="8">
        <v>0</v>
      </c>
      <c r="V246" s="165">
        <v>43.42</v>
      </c>
      <c r="W246" s="161">
        <v>243</v>
      </c>
      <c r="X246" s="159" t="s">
        <v>18</v>
      </c>
      <c r="Z246" s="161">
        <v>389</v>
      </c>
      <c r="AA246" s="163">
        <v>0.48646400000000001</v>
      </c>
      <c r="AB246" s="8" t="s">
        <v>4</v>
      </c>
      <c r="AC246" s="8" t="s">
        <v>5</v>
      </c>
      <c r="AD246" s="8">
        <v>2</v>
      </c>
      <c r="AE246" s="165">
        <v>122.76</v>
      </c>
      <c r="AF246" s="161">
        <v>244</v>
      </c>
      <c r="AG246" s="159" t="s">
        <v>18</v>
      </c>
      <c r="AI246" s="161">
        <v>690</v>
      </c>
      <c r="AJ246" s="163">
        <v>0.20857700000000001</v>
      </c>
      <c r="AK246" s="8" t="s">
        <v>4</v>
      </c>
      <c r="AL246" s="8" t="s">
        <v>5</v>
      </c>
      <c r="AM246" s="8">
        <v>0</v>
      </c>
      <c r="AN246" s="165">
        <v>51.79</v>
      </c>
      <c r="AO246" s="161">
        <v>243</v>
      </c>
      <c r="AP246" s="159" t="s">
        <v>17</v>
      </c>
    </row>
    <row r="247" spans="2:42" x14ac:dyDescent="0.25">
      <c r="B247" s="161">
        <v>1394</v>
      </c>
      <c r="C247" s="163">
        <v>0.36733700000000002</v>
      </c>
      <c r="D247" s="8">
        <v>0</v>
      </c>
      <c r="E247" s="165">
        <v>43.57</v>
      </c>
      <c r="G247" s="161">
        <v>496</v>
      </c>
      <c r="H247" s="163">
        <v>2.5019979999999999</v>
      </c>
      <c r="I247" s="8">
        <v>2</v>
      </c>
      <c r="J247" s="165">
        <v>108.05</v>
      </c>
      <c r="L247" s="161">
        <v>647</v>
      </c>
      <c r="M247" s="163">
        <v>0.34609099999999998</v>
      </c>
      <c r="N247" s="8">
        <v>0</v>
      </c>
      <c r="O247" s="165">
        <v>47.38</v>
      </c>
      <c r="Q247" s="161">
        <v>1060</v>
      </c>
      <c r="R247" s="163">
        <v>0.225379</v>
      </c>
      <c r="S247" s="8" t="s">
        <v>4</v>
      </c>
      <c r="T247" s="8" t="s">
        <v>5</v>
      </c>
      <c r="U247" s="8">
        <v>0</v>
      </c>
      <c r="V247" s="165">
        <v>48.62</v>
      </c>
      <c r="W247" s="161">
        <v>244</v>
      </c>
      <c r="X247" s="159" t="s">
        <v>20</v>
      </c>
      <c r="Z247" s="161">
        <v>390</v>
      </c>
      <c r="AA247" s="163">
        <v>0.270986</v>
      </c>
      <c r="AB247" s="8" t="s">
        <v>4</v>
      </c>
      <c r="AC247" s="8" t="s">
        <v>5</v>
      </c>
      <c r="AD247" s="8">
        <v>2</v>
      </c>
      <c r="AE247" s="165">
        <v>107.3</v>
      </c>
      <c r="AF247" s="161">
        <v>245</v>
      </c>
      <c r="AG247" s="159" t="s">
        <v>17</v>
      </c>
      <c r="AI247" s="161">
        <v>692</v>
      </c>
      <c r="AJ247" s="163">
        <v>6.6179000000000002E-2</v>
      </c>
      <c r="AK247" s="8" t="s">
        <v>4</v>
      </c>
      <c r="AL247" s="8" t="s">
        <v>5</v>
      </c>
      <c r="AM247" s="8">
        <v>0</v>
      </c>
      <c r="AN247" s="165">
        <v>56.84</v>
      </c>
      <c r="AO247" s="161">
        <v>244</v>
      </c>
      <c r="AP247" s="159" t="s">
        <v>20</v>
      </c>
    </row>
    <row r="248" spans="2:42" x14ac:dyDescent="0.25">
      <c r="B248" s="161">
        <v>1403</v>
      </c>
      <c r="C248" s="163">
        <v>0.34037200000000001</v>
      </c>
      <c r="D248" s="8">
        <v>0</v>
      </c>
      <c r="E248" s="165">
        <v>57.64</v>
      </c>
      <c r="G248" s="161">
        <v>499</v>
      </c>
      <c r="H248" s="163">
        <v>1.6736489999999999</v>
      </c>
      <c r="I248" s="8">
        <v>2</v>
      </c>
      <c r="J248" s="165">
        <v>106.77</v>
      </c>
      <c r="L248" s="161">
        <v>651</v>
      </c>
      <c r="M248" s="163">
        <v>1.2552939999999999</v>
      </c>
      <c r="N248" s="8">
        <v>0</v>
      </c>
      <c r="O248" s="165">
        <v>47.74</v>
      </c>
      <c r="Q248" s="161">
        <v>1064</v>
      </c>
      <c r="R248" s="163">
        <v>0.10075000000000001</v>
      </c>
      <c r="S248" s="8" t="s">
        <v>4</v>
      </c>
      <c r="T248" s="8" t="s">
        <v>5</v>
      </c>
      <c r="U248" s="8">
        <v>0</v>
      </c>
      <c r="V248" s="165">
        <v>34.729999999999997</v>
      </c>
      <c r="W248" s="161">
        <v>245</v>
      </c>
      <c r="X248" s="159" t="s">
        <v>20</v>
      </c>
      <c r="Z248" s="161">
        <v>392</v>
      </c>
      <c r="AA248" s="163">
        <v>0.12327200000000001</v>
      </c>
      <c r="AB248" s="8" t="s">
        <v>4</v>
      </c>
      <c r="AC248" s="8" t="s">
        <v>5</v>
      </c>
      <c r="AD248" s="8">
        <v>2</v>
      </c>
      <c r="AE248" s="165">
        <v>104.95</v>
      </c>
      <c r="AF248" s="161">
        <v>246</v>
      </c>
      <c r="AG248" s="159" t="s">
        <v>18</v>
      </c>
      <c r="AI248" s="161">
        <v>694</v>
      </c>
      <c r="AJ248" s="163">
        <v>0.12509000000000001</v>
      </c>
      <c r="AK248" s="8" t="s">
        <v>9</v>
      </c>
      <c r="AL248" s="8" t="s">
        <v>10</v>
      </c>
      <c r="AM248" s="8">
        <v>0</v>
      </c>
      <c r="AN248" s="165">
        <v>47.75</v>
      </c>
      <c r="AO248" s="161">
        <v>245</v>
      </c>
      <c r="AP248" s="159" t="s">
        <v>17</v>
      </c>
    </row>
    <row r="249" spans="2:42" x14ac:dyDescent="0.25">
      <c r="B249" s="161">
        <v>1406</v>
      </c>
      <c r="C249" s="163">
        <v>0.52088199999999996</v>
      </c>
      <c r="D249" s="8">
        <v>0</v>
      </c>
      <c r="E249" s="165">
        <v>49.18</v>
      </c>
      <c r="G249" s="161">
        <v>501</v>
      </c>
      <c r="H249" s="163">
        <v>4.6904320000000004</v>
      </c>
      <c r="I249" s="8">
        <v>2</v>
      </c>
      <c r="J249" s="165">
        <v>111.83</v>
      </c>
      <c r="L249" s="161">
        <v>653</v>
      </c>
      <c r="M249" s="163">
        <v>1.238972</v>
      </c>
      <c r="N249" s="8">
        <v>0</v>
      </c>
      <c r="O249" s="165">
        <v>47.94</v>
      </c>
      <c r="Q249" s="161">
        <v>1070</v>
      </c>
      <c r="R249" s="163">
        <v>0.32007099999999999</v>
      </c>
      <c r="S249" s="8" t="s">
        <v>4</v>
      </c>
      <c r="T249" s="8" t="s">
        <v>5</v>
      </c>
      <c r="U249" s="8">
        <v>0</v>
      </c>
      <c r="V249" s="165">
        <v>38.24</v>
      </c>
      <c r="W249" s="161">
        <v>246</v>
      </c>
      <c r="X249" s="159" t="s">
        <v>20</v>
      </c>
      <c r="Z249" s="161">
        <v>395</v>
      </c>
      <c r="AA249" s="163">
        <v>0.62008799999999997</v>
      </c>
      <c r="AB249" s="8" t="s">
        <v>9</v>
      </c>
      <c r="AC249" s="8" t="s">
        <v>10</v>
      </c>
      <c r="AD249" s="8">
        <v>2</v>
      </c>
      <c r="AE249" s="165">
        <v>119.45</v>
      </c>
      <c r="AF249" s="161">
        <v>247</v>
      </c>
      <c r="AG249" s="159" t="s">
        <v>20</v>
      </c>
      <c r="AI249" s="161">
        <v>695</v>
      </c>
      <c r="AJ249" s="163">
        <v>0.150559</v>
      </c>
      <c r="AK249" s="8" t="s">
        <v>4</v>
      </c>
      <c r="AL249" s="8" t="s">
        <v>5</v>
      </c>
      <c r="AM249" s="8">
        <v>0</v>
      </c>
      <c r="AN249" s="165">
        <v>50.04</v>
      </c>
      <c r="AO249" s="161">
        <v>246</v>
      </c>
      <c r="AP249" s="159" t="s">
        <v>20</v>
      </c>
    </row>
    <row r="250" spans="2:42" x14ac:dyDescent="0.25">
      <c r="B250" s="161">
        <v>1408</v>
      </c>
      <c r="C250" s="163">
        <v>1.9537869999999999</v>
      </c>
      <c r="D250" s="8">
        <v>0</v>
      </c>
      <c r="E250" s="165">
        <v>40.15</v>
      </c>
      <c r="G250" s="161">
        <v>502</v>
      </c>
      <c r="H250" s="163">
        <v>0.88251900000000005</v>
      </c>
      <c r="I250" s="8">
        <v>2</v>
      </c>
      <c r="J250" s="165">
        <v>116.98</v>
      </c>
      <c r="L250" s="161">
        <v>658</v>
      </c>
      <c r="M250" s="163">
        <v>0.281001</v>
      </c>
      <c r="N250" s="8">
        <v>0</v>
      </c>
      <c r="O250" s="165">
        <v>52.16</v>
      </c>
      <c r="Q250" s="161">
        <v>1075</v>
      </c>
      <c r="R250" s="163">
        <v>0.31025700000000001</v>
      </c>
      <c r="S250" s="8" t="s">
        <v>4</v>
      </c>
      <c r="T250" s="8" t="s">
        <v>5</v>
      </c>
      <c r="U250" s="8">
        <v>0</v>
      </c>
      <c r="V250" s="165">
        <v>49.47</v>
      </c>
      <c r="W250" s="161">
        <v>247</v>
      </c>
      <c r="X250" s="159" t="s">
        <v>20</v>
      </c>
      <c r="Z250" s="161">
        <v>397</v>
      </c>
      <c r="AA250" s="163">
        <v>0.41806300000000002</v>
      </c>
      <c r="AB250" s="8" t="s">
        <v>4</v>
      </c>
      <c r="AC250" s="8" t="s">
        <v>5</v>
      </c>
      <c r="AD250" s="8">
        <v>2</v>
      </c>
      <c r="AE250" s="165">
        <v>118.9</v>
      </c>
      <c r="AF250" s="161">
        <v>248</v>
      </c>
      <c r="AG250" s="159" t="s">
        <v>18</v>
      </c>
      <c r="AI250" s="161">
        <v>699</v>
      </c>
      <c r="AJ250" s="163">
        <v>0.30797000000000002</v>
      </c>
      <c r="AK250" s="8" t="s">
        <v>4</v>
      </c>
      <c r="AL250" s="8" t="s">
        <v>5</v>
      </c>
      <c r="AM250" s="8">
        <v>0</v>
      </c>
      <c r="AN250" s="165">
        <v>55.43</v>
      </c>
      <c r="AO250" s="161">
        <v>247</v>
      </c>
      <c r="AP250" s="159" t="s">
        <v>18</v>
      </c>
    </row>
    <row r="251" spans="2:42" x14ac:dyDescent="0.25">
      <c r="B251" s="161">
        <v>1415</v>
      </c>
      <c r="C251" s="163">
        <v>1.867381</v>
      </c>
      <c r="D251" s="8">
        <v>0</v>
      </c>
      <c r="E251" s="165">
        <v>46.73</v>
      </c>
      <c r="G251" s="161">
        <v>504</v>
      </c>
      <c r="H251" s="163">
        <v>1.301199</v>
      </c>
      <c r="I251" s="8">
        <v>2</v>
      </c>
      <c r="J251" s="165">
        <v>115.39</v>
      </c>
      <c r="L251" s="161">
        <v>660</v>
      </c>
      <c r="M251" s="163">
        <v>1.4257219999999999</v>
      </c>
      <c r="N251" s="8">
        <v>0</v>
      </c>
      <c r="O251" s="165">
        <v>49.92</v>
      </c>
      <c r="Q251" s="161">
        <v>1077</v>
      </c>
      <c r="R251" s="163">
        <v>0.173121</v>
      </c>
      <c r="S251" s="8" t="s">
        <v>4</v>
      </c>
      <c r="T251" s="8" t="s">
        <v>5</v>
      </c>
      <c r="U251" s="8">
        <v>0</v>
      </c>
      <c r="V251" s="165">
        <v>48.77</v>
      </c>
      <c r="W251" s="161">
        <v>248</v>
      </c>
      <c r="X251" s="159" t="s">
        <v>20</v>
      </c>
      <c r="Z251" s="161">
        <v>400</v>
      </c>
      <c r="AA251" s="163">
        <v>1.134965</v>
      </c>
      <c r="AB251" s="8" t="s">
        <v>42</v>
      </c>
      <c r="AC251" s="8" t="s">
        <v>42</v>
      </c>
      <c r="AD251" s="8">
        <v>2</v>
      </c>
      <c r="AE251" s="165">
        <v>114.02</v>
      </c>
      <c r="AF251" s="161">
        <v>249</v>
      </c>
      <c r="AG251" s="159" t="s">
        <v>18</v>
      </c>
      <c r="AI251" s="161">
        <v>700</v>
      </c>
      <c r="AJ251" s="163">
        <v>0.10026599999999999</v>
      </c>
      <c r="AK251" s="8" t="s">
        <v>9</v>
      </c>
      <c r="AL251" s="8" t="s">
        <v>10</v>
      </c>
      <c r="AM251" s="8">
        <v>0</v>
      </c>
      <c r="AN251" s="165">
        <v>56.8</v>
      </c>
      <c r="AO251" s="161">
        <v>248</v>
      </c>
      <c r="AP251" s="159" t="s">
        <v>18</v>
      </c>
    </row>
    <row r="252" spans="2:42" x14ac:dyDescent="0.25">
      <c r="B252" s="161">
        <v>1421</v>
      </c>
      <c r="C252" s="163">
        <v>0.19650699999999999</v>
      </c>
      <c r="D252" s="8">
        <v>0</v>
      </c>
      <c r="E252" s="165">
        <v>49.35</v>
      </c>
      <c r="G252" s="161">
        <v>506</v>
      </c>
      <c r="H252" s="163">
        <v>3.2827600000000001</v>
      </c>
      <c r="I252" s="8">
        <v>2</v>
      </c>
      <c r="J252" s="165">
        <v>114.49</v>
      </c>
      <c r="L252" s="161">
        <v>661</v>
      </c>
      <c r="M252" s="163">
        <v>0.33634399999999998</v>
      </c>
      <c r="N252" s="8">
        <v>0</v>
      </c>
      <c r="O252" s="165">
        <v>49.93</v>
      </c>
      <c r="Q252" s="161">
        <v>1082</v>
      </c>
      <c r="R252" s="163">
        <v>0.18099899999999999</v>
      </c>
      <c r="S252" s="8" t="s">
        <v>4</v>
      </c>
      <c r="T252" s="8" t="s">
        <v>5</v>
      </c>
      <c r="U252" s="8">
        <v>0</v>
      </c>
      <c r="V252" s="165">
        <v>56.42</v>
      </c>
      <c r="W252" s="161">
        <v>249</v>
      </c>
      <c r="X252" s="159" t="s">
        <v>20</v>
      </c>
      <c r="Z252" s="161">
        <v>402</v>
      </c>
      <c r="AA252" s="163">
        <v>1.0341180000000001</v>
      </c>
      <c r="AB252" s="8" t="s">
        <v>4</v>
      </c>
      <c r="AC252" s="8" t="s">
        <v>5</v>
      </c>
      <c r="AD252" s="8">
        <v>2</v>
      </c>
      <c r="AE252" s="165">
        <v>102.16</v>
      </c>
      <c r="AF252" s="161">
        <v>250</v>
      </c>
      <c r="AG252" s="159" t="s">
        <v>20</v>
      </c>
      <c r="AI252" s="161">
        <v>701</v>
      </c>
      <c r="AJ252" s="163">
        <v>0.26303100000000001</v>
      </c>
      <c r="AK252" s="8" t="s">
        <v>9</v>
      </c>
      <c r="AL252" s="8" t="s">
        <v>10</v>
      </c>
      <c r="AM252" s="8">
        <v>0</v>
      </c>
      <c r="AN252" s="165">
        <v>41.79</v>
      </c>
      <c r="AO252" s="161">
        <v>249</v>
      </c>
      <c r="AP252" s="159" t="s">
        <v>20</v>
      </c>
    </row>
    <row r="253" spans="2:42" x14ac:dyDescent="0.25">
      <c r="B253" s="161">
        <v>1426</v>
      </c>
      <c r="C253" s="163">
        <v>0.21557899999999999</v>
      </c>
      <c r="D253" s="8">
        <v>0</v>
      </c>
      <c r="E253" s="165">
        <v>47.84</v>
      </c>
      <c r="G253" s="161">
        <v>509</v>
      </c>
      <c r="H253" s="163">
        <v>1.434555</v>
      </c>
      <c r="I253" s="8">
        <v>2</v>
      </c>
      <c r="J253" s="165">
        <v>118.66</v>
      </c>
      <c r="L253" s="161">
        <v>664</v>
      </c>
      <c r="M253" s="163">
        <v>1.3004770000000001</v>
      </c>
      <c r="N253" s="8">
        <v>0</v>
      </c>
      <c r="O253" s="165">
        <v>48.51</v>
      </c>
      <c r="Q253" s="161">
        <v>1084</v>
      </c>
      <c r="R253" s="163">
        <v>0.19781499999999999</v>
      </c>
      <c r="S253" s="8" t="s">
        <v>4</v>
      </c>
      <c r="T253" s="8" t="s">
        <v>5</v>
      </c>
      <c r="U253" s="8">
        <v>0</v>
      </c>
      <c r="V253" s="165">
        <v>48.26</v>
      </c>
      <c r="W253" s="161">
        <v>250</v>
      </c>
      <c r="X253" s="159" t="s">
        <v>20</v>
      </c>
      <c r="Z253" s="161">
        <v>410</v>
      </c>
      <c r="AA253" s="163">
        <v>0.62899000000000005</v>
      </c>
      <c r="AB253" s="8" t="s">
        <v>12</v>
      </c>
      <c r="AC253" s="8" t="s">
        <v>13</v>
      </c>
      <c r="AD253" s="8">
        <v>2</v>
      </c>
      <c r="AE253" s="165">
        <v>124.84</v>
      </c>
      <c r="AF253" s="161">
        <v>251</v>
      </c>
      <c r="AG253" s="159" t="s">
        <v>18</v>
      </c>
      <c r="AI253" s="161">
        <v>703</v>
      </c>
      <c r="AJ253" s="163">
        <v>6.9588999999999998E-2</v>
      </c>
      <c r="AK253" s="8" t="s">
        <v>9</v>
      </c>
      <c r="AL253" s="8" t="s">
        <v>10</v>
      </c>
      <c r="AM253" s="8">
        <v>0</v>
      </c>
      <c r="AN253" s="165">
        <v>57.98</v>
      </c>
      <c r="AO253" s="161">
        <v>250</v>
      </c>
      <c r="AP253" s="159" t="s">
        <v>18</v>
      </c>
    </row>
    <row r="254" spans="2:42" x14ac:dyDescent="0.25">
      <c r="B254" s="161">
        <v>1429</v>
      </c>
      <c r="C254" s="163">
        <v>0.34609099999999998</v>
      </c>
      <c r="D254" s="8">
        <v>0</v>
      </c>
      <c r="E254" s="165">
        <v>47.38</v>
      </c>
      <c r="G254" s="161">
        <v>511</v>
      </c>
      <c r="H254" s="163">
        <v>0.284221</v>
      </c>
      <c r="I254" s="8">
        <v>2</v>
      </c>
      <c r="J254" s="165">
        <v>110.57</v>
      </c>
      <c r="L254" s="161">
        <v>668</v>
      </c>
      <c r="M254" s="163">
        <v>1.5757099999999999</v>
      </c>
      <c r="N254" s="8">
        <v>0</v>
      </c>
      <c r="O254" s="165">
        <v>52.5</v>
      </c>
      <c r="Q254" s="161">
        <v>1086</v>
      </c>
      <c r="R254" s="163">
        <v>0.14999000000000001</v>
      </c>
      <c r="S254" s="8" t="s">
        <v>4</v>
      </c>
      <c r="T254" s="8" t="s">
        <v>5</v>
      </c>
      <c r="U254" s="8">
        <v>0</v>
      </c>
      <c r="V254" s="165">
        <v>48.59</v>
      </c>
      <c r="W254" s="161">
        <v>251</v>
      </c>
      <c r="X254" s="159" t="s">
        <v>20</v>
      </c>
      <c r="Z254" s="161">
        <v>411</v>
      </c>
      <c r="AA254" s="163">
        <v>0.67801599999999995</v>
      </c>
      <c r="AB254" s="8" t="s">
        <v>12</v>
      </c>
      <c r="AC254" s="8" t="s">
        <v>13</v>
      </c>
      <c r="AD254" s="8">
        <v>2</v>
      </c>
      <c r="AE254" s="165">
        <v>107.18</v>
      </c>
      <c r="AF254" s="161">
        <v>252</v>
      </c>
      <c r="AG254" s="159" t="s">
        <v>18</v>
      </c>
      <c r="AI254" s="161">
        <v>704</v>
      </c>
      <c r="AJ254" s="163">
        <v>0.165296</v>
      </c>
      <c r="AK254" s="8" t="s">
        <v>9</v>
      </c>
      <c r="AL254" s="8" t="s">
        <v>10</v>
      </c>
      <c r="AM254" s="8">
        <v>0</v>
      </c>
      <c r="AN254" s="165">
        <v>50.2</v>
      </c>
      <c r="AO254" s="161">
        <v>251</v>
      </c>
      <c r="AP254" s="159" t="s">
        <v>20</v>
      </c>
    </row>
    <row r="255" spans="2:42" x14ac:dyDescent="0.25">
      <c r="B255" s="161">
        <v>1433</v>
      </c>
      <c r="C255" s="163">
        <v>1.2552939999999999</v>
      </c>
      <c r="D255" s="8">
        <v>0</v>
      </c>
      <c r="E255" s="165">
        <v>47.74</v>
      </c>
      <c r="G255" s="161">
        <v>512</v>
      </c>
      <c r="H255" s="163">
        <v>2.889872</v>
      </c>
      <c r="I255" s="8">
        <v>2</v>
      </c>
      <c r="J255" s="165">
        <v>114.29</v>
      </c>
      <c r="L255" s="161">
        <v>669</v>
      </c>
      <c r="M255" s="163">
        <v>2.1097990000000002</v>
      </c>
      <c r="N255" s="8">
        <v>0</v>
      </c>
      <c r="O255" s="165">
        <v>48.29</v>
      </c>
      <c r="Q255" s="161">
        <v>1088</v>
      </c>
      <c r="R255" s="163">
        <v>0.16020000000000001</v>
      </c>
      <c r="S255" s="8" t="s">
        <v>4</v>
      </c>
      <c r="T255" s="8" t="s">
        <v>5</v>
      </c>
      <c r="U255" s="8">
        <v>0</v>
      </c>
      <c r="V255" s="165">
        <v>53.09</v>
      </c>
      <c r="W255" s="161">
        <v>252</v>
      </c>
      <c r="X255" s="159" t="s">
        <v>20</v>
      </c>
      <c r="Z255" s="161">
        <v>414</v>
      </c>
      <c r="AA255" s="163">
        <v>7.3117000000000001E-2</v>
      </c>
      <c r="AB255" s="8" t="s">
        <v>4</v>
      </c>
      <c r="AC255" s="8" t="s">
        <v>5</v>
      </c>
      <c r="AD255" s="8">
        <v>2</v>
      </c>
      <c r="AE255" s="165">
        <v>105.96</v>
      </c>
      <c r="AF255" s="161">
        <v>253</v>
      </c>
      <c r="AG255" s="159" t="s">
        <v>20</v>
      </c>
      <c r="AI255" s="161">
        <v>705</v>
      </c>
      <c r="AJ255" s="163">
        <v>0.148122</v>
      </c>
      <c r="AK255" s="8" t="s">
        <v>9</v>
      </c>
      <c r="AL255" s="8" t="s">
        <v>10</v>
      </c>
      <c r="AM255" s="8">
        <v>0</v>
      </c>
      <c r="AN255" s="165">
        <v>50.81</v>
      </c>
      <c r="AO255" s="161">
        <v>252</v>
      </c>
      <c r="AP255" s="159" t="s">
        <v>20</v>
      </c>
    </row>
    <row r="256" spans="2:42" x14ac:dyDescent="0.25">
      <c r="B256" s="161">
        <v>1435</v>
      </c>
      <c r="C256" s="163">
        <v>1.238972</v>
      </c>
      <c r="D256" s="8">
        <v>0</v>
      </c>
      <c r="E256" s="165">
        <v>47.94</v>
      </c>
      <c r="G256" s="161">
        <v>514</v>
      </c>
      <c r="H256" s="163">
        <v>6.9740149999999996</v>
      </c>
      <c r="I256" s="8">
        <v>2</v>
      </c>
      <c r="J256" s="165">
        <v>115.63</v>
      </c>
      <c r="L256" s="161">
        <v>670</v>
      </c>
      <c r="M256" s="163">
        <v>0.85117399999999999</v>
      </c>
      <c r="N256" s="8">
        <v>0</v>
      </c>
      <c r="O256" s="165">
        <v>47.53</v>
      </c>
      <c r="Q256" s="161">
        <v>1091</v>
      </c>
      <c r="R256" s="163">
        <v>0.34320400000000001</v>
      </c>
      <c r="S256" s="8" t="s">
        <v>4</v>
      </c>
      <c r="T256" s="8" t="s">
        <v>5</v>
      </c>
      <c r="U256" s="8">
        <v>0</v>
      </c>
      <c r="V256" s="165">
        <v>42.81</v>
      </c>
      <c r="W256" s="161">
        <v>253</v>
      </c>
      <c r="X256" s="159" t="s">
        <v>20</v>
      </c>
      <c r="Z256" s="161">
        <v>415</v>
      </c>
      <c r="AA256" s="163">
        <v>7.6317999999999997E-2</v>
      </c>
      <c r="AB256" s="8" t="s">
        <v>4</v>
      </c>
      <c r="AC256" s="8" t="s">
        <v>5</v>
      </c>
      <c r="AD256" s="8">
        <v>2</v>
      </c>
      <c r="AE256" s="165">
        <v>105.89</v>
      </c>
      <c r="AF256" s="161">
        <v>254</v>
      </c>
      <c r="AG256" s="159" t="s">
        <v>18</v>
      </c>
      <c r="AI256" s="161">
        <v>707</v>
      </c>
      <c r="AJ256" s="163">
        <v>0.56762500000000005</v>
      </c>
      <c r="AK256" s="8" t="s">
        <v>4</v>
      </c>
      <c r="AL256" s="8" t="s">
        <v>5</v>
      </c>
      <c r="AM256" s="8">
        <v>0</v>
      </c>
      <c r="AN256" s="165">
        <v>49.23</v>
      </c>
      <c r="AO256" s="161">
        <v>253</v>
      </c>
      <c r="AP256" s="159" t="s">
        <v>18</v>
      </c>
    </row>
    <row r="257" spans="2:42" x14ac:dyDescent="0.25">
      <c r="B257" s="161">
        <v>1440</v>
      </c>
      <c r="C257" s="163">
        <v>0.281001</v>
      </c>
      <c r="D257" s="8">
        <v>0</v>
      </c>
      <c r="E257" s="165">
        <v>52.16</v>
      </c>
      <c r="G257" s="161">
        <v>518</v>
      </c>
      <c r="H257" s="163">
        <v>1.0599350000000001</v>
      </c>
      <c r="I257" s="8">
        <v>2</v>
      </c>
      <c r="J257" s="165">
        <v>122.4</v>
      </c>
      <c r="L257" s="161">
        <v>672</v>
      </c>
      <c r="M257" s="163">
        <v>0.51575300000000002</v>
      </c>
      <c r="N257" s="8">
        <v>0</v>
      </c>
      <c r="O257" s="165">
        <v>45.87</v>
      </c>
      <c r="Q257" s="161">
        <v>1093</v>
      </c>
      <c r="R257" s="163">
        <v>0.30867800000000001</v>
      </c>
      <c r="S257" s="8" t="s">
        <v>4</v>
      </c>
      <c r="T257" s="8" t="s">
        <v>5</v>
      </c>
      <c r="U257" s="8">
        <v>0</v>
      </c>
      <c r="V257" s="165">
        <v>55.35</v>
      </c>
      <c r="W257" s="161">
        <v>254</v>
      </c>
      <c r="X257" s="159" t="s">
        <v>20</v>
      </c>
      <c r="Z257" s="161">
        <v>417</v>
      </c>
      <c r="AA257" s="163">
        <v>1.215114</v>
      </c>
      <c r="AB257" s="8" t="s">
        <v>9</v>
      </c>
      <c r="AC257" s="8" t="s">
        <v>10</v>
      </c>
      <c r="AD257" s="8">
        <v>2</v>
      </c>
      <c r="AE257" s="165">
        <v>114.33</v>
      </c>
      <c r="AF257" s="161">
        <v>255</v>
      </c>
      <c r="AG257" s="159" t="s">
        <v>18</v>
      </c>
      <c r="AI257" s="161">
        <v>710</v>
      </c>
      <c r="AJ257" s="163">
        <v>6.3981999999999997E-2</v>
      </c>
      <c r="AK257" s="8" t="s">
        <v>4</v>
      </c>
      <c r="AL257" s="8" t="s">
        <v>5</v>
      </c>
      <c r="AM257" s="8">
        <v>0</v>
      </c>
      <c r="AN257" s="165">
        <v>57.9</v>
      </c>
      <c r="AO257" s="161">
        <v>254</v>
      </c>
      <c r="AP257" s="159" t="s">
        <v>20</v>
      </c>
    </row>
    <row r="258" spans="2:42" x14ac:dyDescent="0.25">
      <c r="B258" s="161">
        <v>1442</v>
      </c>
      <c r="C258" s="163">
        <v>1.4257219999999999</v>
      </c>
      <c r="D258" s="8">
        <v>0</v>
      </c>
      <c r="E258" s="165">
        <v>49.92</v>
      </c>
      <c r="G258" s="161">
        <v>522</v>
      </c>
      <c r="H258" s="163">
        <v>3.2707899999999999</v>
      </c>
      <c r="I258" s="8">
        <v>2</v>
      </c>
      <c r="J258" s="165">
        <v>119.54</v>
      </c>
      <c r="L258" s="161">
        <v>673</v>
      </c>
      <c r="M258" s="163">
        <v>0.72755499999999995</v>
      </c>
      <c r="N258" s="8">
        <v>0</v>
      </c>
      <c r="O258" s="165">
        <v>54.54</v>
      </c>
      <c r="Q258" s="161">
        <v>1101</v>
      </c>
      <c r="R258" s="163">
        <v>0.13621</v>
      </c>
      <c r="S258" s="8" t="s">
        <v>4</v>
      </c>
      <c r="T258" s="8" t="s">
        <v>5</v>
      </c>
      <c r="U258" s="8">
        <v>0</v>
      </c>
      <c r="V258" s="165">
        <v>47.8</v>
      </c>
      <c r="W258" s="161">
        <v>255</v>
      </c>
      <c r="X258" s="159" t="s">
        <v>20</v>
      </c>
      <c r="Z258" s="161">
        <v>418</v>
      </c>
      <c r="AA258" s="163">
        <v>0.63164799999999999</v>
      </c>
      <c r="AB258" s="8" t="s">
        <v>42</v>
      </c>
      <c r="AC258" s="8" t="s">
        <v>42</v>
      </c>
      <c r="AD258" s="8">
        <v>2</v>
      </c>
      <c r="AE258" s="165">
        <v>117</v>
      </c>
      <c r="AF258" s="161">
        <v>256</v>
      </c>
      <c r="AG258" s="159" t="s">
        <v>20</v>
      </c>
      <c r="AI258" s="161">
        <v>711</v>
      </c>
      <c r="AJ258" s="163">
        <v>5.4869000000000001E-2</v>
      </c>
      <c r="AK258" s="8" t="s">
        <v>4</v>
      </c>
      <c r="AL258" s="8" t="s">
        <v>5</v>
      </c>
      <c r="AM258" s="8">
        <v>0</v>
      </c>
      <c r="AN258" s="165">
        <v>35.799999999999997</v>
      </c>
      <c r="AO258" s="161">
        <v>255</v>
      </c>
      <c r="AP258" s="159" t="s">
        <v>20</v>
      </c>
    </row>
    <row r="259" spans="2:42" x14ac:dyDescent="0.25">
      <c r="B259" s="161">
        <v>1443</v>
      </c>
      <c r="C259" s="163">
        <v>0.33634399999999998</v>
      </c>
      <c r="D259" s="8">
        <v>0</v>
      </c>
      <c r="E259" s="165">
        <v>49.93</v>
      </c>
      <c r="G259" s="161">
        <v>525</v>
      </c>
      <c r="H259" s="163">
        <v>2.885643</v>
      </c>
      <c r="I259" s="8">
        <v>2</v>
      </c>
      <c r="J259" s="165">
        <v>118.26</v>
      </c>
      <c r="L259" s="161">
        <v>676</v>
      </c>
      <c r="M259" s="163">
        <v>1.5458529999999999</v>
      </c>
      <c r="N259" s="8">
        <v>0</v>
      </c>
      <c r="O259" s="165">
        <v>48.26</v>
      </c>
      <c r="Q259" s="161">
        <v>1110</v>
      </c>
      <c r="R259" s="163">
        <v>0.11321199999999999</v>
      </c>
      <c r="S259" s="8" t="s">
        <v>6</v>
      </c>
      <c r="T259" s="8" t="s">
        <v>5</v>
      </c>
      <c r="U259" s="8">
        <v>0</v>
      </c>
      <c r="V259" s="165">
        <v>44.53</v>
      </c>
      <c r="W259" s="161">
        <v>256</v>
      </c>
      <c r="X259" s="159" t="s">
        <v>17</v>
      </c>
      <c r="Z259" s="161">
        <v>423</v>
      </c>
      <c r="AA259" s="163">
        <v>0.327374</v>
      </c>
      <c r="AB259" s="8" t="s">
        <v>4</v>
      </c>
      <c r="AC259" s="8" t="s">
        <v>5</v>
      </c>
      <c r="AD259" s="8">
        <v>2</v>
      </c>
      <c r="AE259" s="165">
        <v>110.12</v>
      </c>
      <c r="AF259" s="161">
        <v>257</v>
      </c>
      <c r="AG259" s="159" t="s">
        <v>17</v>
      </c>
      <c r="AI259" s="161">
        <v>713</v>
      </c>
      <c r="AJ259" s="163">
        <v>0.35415099999999999</v>
      </c>
      <c r="AK259" s="8" t="s">
        <v>4</v>
      </c>
      <c r="AL259" s="8" t="s">
        <v>5</v>
      </c>
      <c r="AM259" s="8">
        <v>0</v>
      </c>
      <c r="AN259" s="165">
        <v>52.9</v>
      </c>
      <c r="AO259" s="161">
        <v>256</v>
      </c>
      <c r="AP259" s="159" t="s">
        <v>20</v>
      </c>
    </row>
    <row r="260" spans="2:42" x14ac:dyDescent="0.25">
      <c r="B260" s="161">
        <v>1446</v>
      </c>
      <c r="C260" s="163">
        <v>1.3004770000000001</v>
      </c>
      <c r="D260" s="8">
        <v>0</v>
      </c>
      <c r="E260" s="165">
        <v>48.51</v>
      </c>
      <c r="G260" s="161">
        <v>527</v>
      </c>
      <c r="H260" s="163">
        <v>2.3050099999999998</v>
      </c>
      <c r="I260" s="8">
        <v>2</v>
      </c>
      <c r="J260" s="165">
        <v>113.12</v>
      </c>
      <c r="L260" s="161">
        <v>678</v>
      </c>
      <c r="M260" s="163">
        <v>0.545018</v>
      </c>
      <c r="N260" s="8">
        <v>0</v>
      </c>
      <c r="O260" s="165">
        <v>44.33</v>
      </c>
      <c r="Q260" s="161">
        <v>1113</v>
      </c>
      <c r="R260" s="163">
        <v>0.116081</v>
      </c>
      <c r="S260" s="8" t="s">
        <v>4</v>
      </c>
      <c r="T260" s="8" t="s">
        <v>5</v>
      </c>
      <c r="U260" s="8">
        <v>0</v>
      </c>
      <c r="V260" s="165">
        <v>48.25</v>
      </c>
      <c r="W260" s="161">
        <v>257</v>
      </c>
      <c r="X260" s="159" t="s">
        <v>20</v>
      </c>
      <c r="Z260" s="161">
        <v>424</v>
      </c>
      <c r="AA260" s="163">
        <v>1.3792740000000001</v>
      </c>
      <c r="AB260" s="8" t="s">
        <v>9</v>
      </c>
      <c r="AC260" s="8" t="s">
        <v>10</v>
      </c>
      <c r="AD260" s="8">
        <v>2</v>
      </c>
      <c r="AE260" s="165">
        <v>123.6</v>
      </c>
      <c r="AF260" s="161">
        <v>258</v>
      </c>
      <c r="AG260" s="159" t="s">
        <v>18</v>
      </c>
      <c r="AI260" s="161">
        <v>715</v>
      </c>
      <c r="AJ260" s="163">
        <v>0.25578499999999998</v>
      </c>
      <c r="AK260" s="8" t="s">
        <v>12</v>
      </c>
      <c r="AL260" s="8" t="s">
        <v>13</v>
      </c>
      <c r="AM260" s="8">
        <v>0</v>
      </c>
      <c r="AN260" s="165">
        <v>52.79</v>
      </c>
      <c r="AO260" s="161">
        <v>257</v>
      </c>
      <c r="AP260" s="159" t="s">
        <v>18</v>
      </c>
    </row>
    <row r="261" spans="2:42" x14ac:dyDescent="0.25">
      <c r="B261" s="161">
        <v>1450</v>
      </c>
      <c r="C261" s="163">
        <v>1.5757099999999999</v>
      </c>
      <c r="D261" s="8">
        <v>0</v>
      </c>
      <c r="E261" s="165">
        <v>52.5</v>
      </c>
      <c r="G261" s="161">
        <v>529</v>
      </c>
      <c r="H261" s="163">
        <v>2.1065239999999998</v>
      </c>
      <c r="I261" s="8">
        <v>2</v>
      </c>
      <c r="J261" s="165">
        <v>108.9</v>
      </c>
      <c r="L261" s="161">
        <v>680</v>
      </c>
      <c r="M261" s="163">
        <v>1.0054099999999999</v>
      </c>
      <c r="N261" s="8">
        <v>0</v>
      </c>
      <c r="O261" s="165">
        <v>54</v>
      </c>
      <c r="Q261" s="161">
        <v>1114</v>
      </c>
      <c r="R261" s="163">
        <v>0.55007399999999995</v>
      </c>
      <c r="S261" s="8" t="s">
        <v>4</v>
      </c>
      <c r="T261" s="8" t="s">
        <v>5</v>
      </c>
      <c r="U261" s="8">
        <v>0</v>
      </c>
      <c r="V261" s="165">
        <v>43.33</v>
      </c>
      <c r="W261" s="161">
        <v>258</v>
      </c>
      <c r="X261" s="159" t="s">
        <v>20</v>
      </c>
      <c r="Z261" s="161">
        <v>427</v>
      </c>
      <c r="AA261" s="163">
        <v>0.32450600000000002</v>
      </c>
      <c r="AB261" s="8" t="s">
        <v>4</v>
      </c>
      <c r="AC261" s="8" t="s">
        <v>5</v>
      </c>
      <c r="AD261" s="8">
        <v>2</v>
      </c>
      <c r="AE261" s="165">
        <v>120.43</v>
      </c>
      <c r="AF261" s="161">
        <v>259</v>
      </c>
      <c r="AG261" s="159" t="s">
        <v>20</v>
      </c>
      <c r="AI261" s="161">
        <v>717</v>
      </c>
      <c r="AJ261" s="163">
        <v>0.186031</v>
      </c>
      <c r="AK261" s="8" t="s">
        <v>9</v>
      </c>
      <c r="AL261" s="8" t="s">
        <v>10</v>
      </c>
      <c r="AM261" s="8">
        <v>0</v>
      </c>
      <c r="AN261" s="165">
        <v>39.33</v>
      </c>
      <c r="AO261" s="161">
        <v>258</v>
      </c>
      <c r="AP261" s="159" t="s">
        <v>18</v>
      </c>
    </row>
    <row r="262" spans="2:42" x14ac:dyDescent="0.25">
      <c r="B262" s="161">
        <v>1451</v>
      </c>
      <c r="C262" s="163">
        <v>2.1097990000000002</v>
      </c>
      <c r="D262" s="8">
        <v>0</v>
      </c>
      <c r="E262" s="165">
        <v>48.29</v>
      </c>
      <c r="G262" s="161">
        <v>530</v>
      </c>
      <c r="H262" s="163">
        <v>2.4545680000000001</v>
      </c>
      <c r="I262" s="8">
        <v>2</v>
      </c>
      <c r="J262" s="165">
        <v>114.81</v>
      </c>
      <c r="L262" s="161">
        <v>685</v>
      </c>
      <c r="M262" s="163">
        <v>0.550481</v>
      </c>
      <c r="N262" s="8">
        <v>0</v>
      </c>
      <c r="O262" s="165">
        <v>43.95</v>
      </c>
      <c r="Q262" s="161">
        <v>1117</v>
      </c>
      <c r="R262" s="163">
        <v>0.33209899999999998</v>
      </c>
      <c r="S262" s="8" t="s">
        <v>4</v>
      </c>
      <c r="T262" s="8" t="s">
        <v>5</v>
      </c>
      <c r="U262" s="8">
        <v>0</v>
      </c>
      <c r="V262" s="165">
        <v>53.66</v>
      </c>
      <c r="W262" s="161">
        <v>259</v>
      </c>
      <c r="X262" s="159" t="s">
        <v>20</v>
      </c>
      <c r="Z262" s="161">
        <v>429</v>
      </c>
      <c r="AA262" s="163">
        <v>0.39317299999999999</v>
      </c>
      <c r="AB262" s="8" t="s">
        <v>9</v>
      </c>
      <c r="AC262" s="8" t="s">
        <v>10</v>
      </c>
      <c r="AD262" s="8">
        <v>2</v>
      </c>
      <c r="AE262" s="165">
        <v>110.25</v>
      </c>
      <c r="AF262" s="161">
        <v>260</v>
      </c>
      <c r="AG262" s="159" t="s">
        <v>17</v>
      </c>
      <c r="AI262" s="161">
        <v>718</v>
      </c>
      <c r="AJ262" s="163">
        <v>9.5762E-2</v>
      </c>
      <c r="AK262" s="8" t="s">
        <v>9</v>
      </c>
      <c r="AL262" s="8" t="s">
        <v>10</v>
      </c>
      <c r="AM262" s="8">
        <v>0</v>
      </c>
      <c r="AN262" s="165">
        <v>42.5</v>
      </c>
      <c r="AO262" s="161">
        <v>259</v>
      </c>
      <c r="AP262" s="159" t="s">
        <v>20</v>
      </c>
    </row>
    <row r="263" spans="2:42" x14ac:dyDescent="0.25">
      <c r="B263" s="161">
        <v>1452</v>
      </c>
      <c r="C263" s="163">
        <v>0.85117399999999999</v>
      </c>
      <c r="D263" s="8">
        <v>0</v>
      </c>
      <c r="E263" s="165">
        <v>47.53</v>
      </c>
      <c r="G263" s="161">
        <v>532</v>
      </c>
      <c r="H263" s="163">
        <v>0.89099899999999999</v>
      </c>
      <c r="I263" s="8">
        <v>2</v>
      </c>
      <c r="J263" s="165">
        <v>110.07</v>
      </c>
      <c r="L263" s="161">
        <v>686</v>
      </c>
      <c r="M263" s="163">
        <v>0.59844699999999995</v>
      </c>
      <c r="N263" s="8">
        <v>0</v>
      </c>
      <c r="O263" s="165">
        <v>53.52</v>
      </c>
      <c r="Q263" s="161">
        <v>1118</v>
      </c>
      <c r="R263" s="163">
        <v>0.41350500000000001</v>
      </c>
      <c r="S263" s="8" t="s">
        <v>4</v>
      </c>
      <c r="T263" s="8" t="s">
        <v>5</v>
      </c>
      <c r="U263" s="8">
        <v>0</v>
      </c>
      <c r="V263" s="165">
        <v>56.91</v>
      </c>
      <c r="W263" s="161">
        <v>260</v>
      </c>
      <c r="X263" s="159" t="s">
        <v>20</v>
      </c>
      <c r="Z263" s="161">
        <v>430</v>
      </c>
      <c r="AA263" s="163">
        <v>1.454558</v>
      </c>
      <c r="AB263" s="8" t="s">
        <v>42</v>
      </c>
      <c r="AC263" s="8" t="s">
        <v>42</v>
      </c>
      <c r="AD263" s="8">
        <v>2</v>
      </c>
      <c r="AE263" s="165">
        <v>108.23</v>
      </c>
      <c r="AF263" s="161">
        <v>261</v>
      </c>
      <c r="AG263" s="159" t="s">
        <v>18</v>
      </c>
      <c r="AI263" s="161">
        <v>720</v>
      </c>
      <c r="AJ263" s="163">
        <v>0.19053200000000001</v>
      </c>
      <c r="AK263" s="8" t="s">
        <v>4</v>
      </c>
      <c r="AL263" s="8" t="s">
        <v>5</v>
      </c>
      <c r="AM263" s="8">
        <v>0</v>
      </c>
      <c r="AN263" s="165">
        <v>50.07</v>
      </c>
      <c r="AO263" s="161">
        <v>260</v>
      </c>
      <c r="AP263" s="159" t="s">
        <v>20</v>
      </c>
    </row>
    <row r="264" spans="2:42" x14ac:dyDescent="0.25">
      <c r="B264" s="161">
        <v>1454</v>
      </c>
      <c r="C264" s="163">
        <v>0.51575300000000002</v>
      </c>
      <c r="D264" s="8">
        <v>0</v>
      </c>
      <c r="E264" s="165">
        <v>45.87</v>
      </c>
      <c r="G264" s="161">
        <v>535</v>
      </c>
      <c r="H264" s="163">
        <v>2.0265369999999998</v>
      </c>
      <c r="I264" s="8">
        <v>2</v>
      </c>
      <c r="J264" s="165">
        <v>118.38</v>
      </c>
      <c r="L264" s="161">
        <v>688</v>
      </c>
      <c r="M264" s="163">
        <v>0.23308300000000001</v>
      </c>
      <c r="N264" s="8">
        <v>0</v>
      </c>
      <c r="O264" s="165">
        <v>45.76</v>
      </c>
      <c r="Q264" s="161">
        <v>1124</v>
      </c>
      <c r="R264" s="163">
        <v>0.20857700000000001</v>
      </c>
      <c r="S264" s="8" t="s">
        <v>4</v>
      </c>
      <c r="T264" s="8" t="s">
        <v>5</v>
      </c>
      <c r="U264" s="8">
        <v>0</v>
      </c>
      <c r="V264" s="165">
        <v>51.79</v>
      </c>
      <c r="W264" s="161">
        <v>261</v>
      </c>
      <c r="X264" s="159" t="s">
        <v>20</v>
      </c>
      <c r="Z264" s="161">
        <v>432</v>
      </c>
      <c r="AA264" s="163">
        <v>2.8728410000000002</v>
      </c>
      <c r="AB264" s="8" t="s">
        <v>4</v>
      </c>
      <c r="AC264" s="8" t="s">
        <v>5</v>
      </c>
      <c r="AD264" s="8">
        <v>2</v>
      </c>
      <c r="AE264" s="165">
        <v>121.55</v>
      </c>
      <c r="AF264" s="161">
        <v>262</v>
      </c>
      <c r="AG264" s="159" t="s">
        <v>20</v>
      </c>
      <c r="AI264" s="161">
        <v>722</v>
      </c>
      <c r="AJ264" s="163">
        <v>6.5971000000000002E-2</v>
      </c>
      <c r="AK264" s="8" t="s">
        <v>9</v>
      </c>
      <c r="AL264" s="8" t="s">
        <v>10</v>
      </c>
      <c r="AM264" s="8">
        <v>0</v>
      </c>
      <c r="AN264" s="165">
        <v>35.81</v>
      </c>
      <c r="AO264" s="161">
        <v>261</v>
      </c>
      <c r="AP264" s="159" t="s">
        <v>18</v>
      </c>
    </row>
    <row r="265" spans="2:42" x14ac:dyDescent="0.25">
      <c r="B265" s="161">
        <v>1455</v>
      </c>
      <c r="C265" s="163">
        <v>0.72755499999999995</v>
      </c>
      <c r="D265" s="8">
        <v>0</v>
      </c>
      <c r="E265" s="165">
        <v>54.54</v>
      </c>
      <c r="G265" s="161">
        <v>536</v>
      </c>
      <c r="H265" s="163">
        <v>1.4527350000000001</v>
      </c>
      <c r="I265" s="8">
        <v>2</v>
      </c>
      <c r="J265" s="165">
        <v>122.64</v>
      </c>
      <c r="L265" s="161">
        <v>689</v>
      </c>
      <c r="M265" s="163">
        <v>0.62323700000000004</v>
      </c>
      <c r="N265" s="8">
        <v>0</v>
      </c>
      <c r="O265" s="165">
        <v>50.74</v>
      </c>
      <c r="Q265" s="161">
        <v>1126</v>
      </c>
      <c r="R265" s="163">
        <v>6.6179000000000002E-2</v>
      </c>
      <c r="S265" s="8" t="s">
        <v>4</v>
      </c>
      <c r="T265" s="8" t="s">
        <v>5</v>
      </c>
      <c r="U265" s="8">
        <v>0</v>
      </c>
      <c r="V265" s="165">
        <v>56.84</v>
      </c>
      <c r="W265" s="161">
        <v>262</v>
      </c>
      <c r="X265" s="159" t="s">
        <v>20</v>
      </c>
      <c r="Z265" s="161">
        <v>437</v>
      </c>
      <c r="AA265" s="163">
        <v>1.581243</v>
      </c>
      <c r="AB265" s="8" t="s">
        <v>4</v>
      </c>
      <c r="AC265" s="8" t="s">
        <v>5</v>
      </c>
      <c r="AD265" s="8">
        <v>2</v>
      </c>
      <c r="AE265" s="165">
        <v>112.59</v>
      </c>
      <c r="AF265" s="161">
        <v>263</v>
      </c>
      <c r="AG265" s="159" t="s">
        <v>20</v>
      </c>
      <c r="AI265" s="161">
        <v>723</v>
      </c>
      <c r="AJ265" s="163">
        <v>0.140986</v>
      </c>
      <c r="AK265" s="8" t="s">
        <v>4</v>
      </c>
      <c r="AL265" s="8" t="s">
        <v>5</v>
      </c>
      <c r="AM265" s="8">
        <v>0</v>
      </c>
      <c r="AN265" s="165">
        <v>54.24</v>
      </c>
      <c r="AO265" s="161">
        <v>262</v>
      </c>
      <c r="AP265" s="159" t="s">
        <v>20</v>
      </c>
    </row>
    <row r="266" spans="2:42" x14ac:dyDescent="0.25">
      <c r="B266" s="161">
        <v>1458</v>
      </c>
      <c r="C266" s="163">
        <v>1.5458529999999999</v>
      </c>
      <c r="D266" s="8">
        <v>0</v>
      </c>
      <c r="E266" s="165">
        <v>48.26</v>
      </c>
      <c r="G266" s="161">
        <v>537</v>
      </c>
      <c r="H266" s="163">
        <v>1.2687729999999999</v>
      </c>
      <c r="I266" s="8">
        <v>2</v>
      </c>
      <c r="J266" s="165">
        <v>112.34</v>
      </c>
      <c r="L266" s="161">
        <v>691</v>
      </c>
      <c r="M266" s="163">
        <v>0.70102900000000001</v>
      </c>
      <c r="N266" s="8">
        <v>0</v>
      </c>
      <c r="O266" s="165">
        <v>49.2</v>
      </c>
      <c r="Q266" s="161">
        <v>1131</v>
      </c>
      <c r="R266" s="163">
        <v>0.12509000000000001</v>
      </c>
      <c r="S266" s="8" t="s">
        <v>4</v>
      </c>
      <c r="T266" s="8" t="s">
        <v>5</v>
      </c>
      <c r="U266" s="8">
        <v>0</v>
      </c>
      <c r="V266" s="165">
        <v>47.75</v>
      </c>
      <c r="W266" s="161">
        <v>263</v>
      </c>
      <c r="X266" s="159" t="s">
        <v>20</v>
      </c>
      <c r="Z266" s="161">
        <v>438</v>
      </c>
      <c r="AA266" s="163">
        <v>0.16936699999999999</v>
      </c>
      <c r="AB266" s="8" t="s">
        <v>9</v>
      </c>
      <c r="AC266" s="8" t="s">
        <v>10</v>
      </c>
      <c r="AD266" s="8">
        <v>2</v>
      </c>
      <c r="AE266" s="165">
        <v>104.46</v>
      </c>
      <c r="AF266" s="161">
        <v>264</v>
      </c>
      <c r="AG266" s="159" t="s">
        <v>18</v>
      </c>
      <c r="AI266" s="161">
        <v>727</v>
      </c>
      <c r="AJ266" s="163">
        <v>0.17066200000000001</v>
      </c>
      <c r="AK266" s="8" t="s">
        <v>4</v>
      </c>
      <c r="AL266" s="8" t="s">
        <v>5</v>
      </c>
      <c r="AM266" s="8">
        <v>0</v>
      </c>
      <c r="AN266" s="165">
        <v>59.02</v>
      </c>
      <c r="AO266" s="161">
        <v>263</v>
      </c>
      <c r="AP266" s="159" t="s">
        <v>20</v>
      </c>
    </row>
    <row r="267" spans="2:42" x14ac:dyDescent="0.25">
      <c r="B267" s="161">
        <v>1460</v>
      </c>
      <c r="C267" s="163">
        <v>0.545018</v>
      </c>
      <c r="D267" s="8">
        <v>0</v>
      </c>
      <c r="E267" s="165">
        <v>44.33</v>
      </c>
      <c r="G267" s="161">
        <v>538</v>
      </c>
      <c r="H267" s="163">
        <v>0.51935200000000004</v>
      </c>
      <c r="I267" s="8">
        <v>2</v>
      </c>
      <c r="J267" s="165">
        <v>120</v>
      </c>
      <c r="L267" s="161">
        <v>699</v>
      </c>
      <c r="M267" s="163">
        <v>0.87586600000000003</v>
      </c>
      <c r="N267" s="8">
        <v>0</v>
      </c>
      <c r="O267" s="165">
        <v>49.11</v>
      </c>
      <c r="Q267" s="161">
        <v>1134</v>
      </c>
      <c r="R267" s="163">
        <v>0.150559</v>
      </c>
      <c r="S267" s="8" t="s">
        <v>4</v>
      </c>
      <c r="T267" s="8" t="s">
        <v>5</v>
      </c>
      <c r="U267" s="8">
        <v>0</v>
      </c>
      <c r="V267" s="165">
        <v>50.04</v>
      </c>
      <c r="W267" s="161">
        <v>264</v>
      </c>
      <c r="X267" s="159" t="s">
        <v>20</v>
      </c>
      <c r="Z267" s="161">
        <v>440</v>
      </c>
      <c r="AA267" s="163">
        <v>0.34678700000000001</v>
      </c>
      <c r="AB267" s="8" t="s">
        <v>4</v>
      </c>
      <c r="AC267" s="8" t="s">
        <v>5</v>
      </c>
      <c r="AD267" s="8">
        <v>2</v>
      </c>
      <c r="AE267" s="165">
        <v>102.32</v>
      </c>
      <c r="AF267" s="161">
        <v>265</v>
      </c>
      <c r="AG267" s="159" t="s">
        <v>18</v>
      </c>
      <c r="AI267" s="161">
        <v>728</v>
      </c>
      <c r="AJ267" s="163">
        <v>0.12597900000000001</v>
      </c>
      <c r="AK267" s="8" t="s">
        <v>9</v>
      </c>
      <c r="AL267" s="8" t="s">
        <v>10</v>
      </c>
      <c r="AM267" s="8">
        <v>0</v>
      </c>
      <c r="AN267" s="165">
        <v>50.64</v>
      </c>
      <c r="AO267" s="161">
        <v>264</v>
      </c>
      <c r="AP267" s="159" t="s">
        <v>18</v>
      </c>
    </row>
    <row r="268" spans="2:42" x14ac:dyDescent="0.25">
      <c r="B268" s="161">
        <v>1462</v>
      </c>
      <c r="C268" s="163">
        <v>1.0054099999999999</v>
      </c>
      <c r="D268" s="8">
        <v>0</v>
      </c>
      <c r="E268" s="165">
        <v>54</v>
      </c>
      <c r="G268" s="161">
        <v>539</v>
      </c>
      <c r="H268" s="163">
        <v>1.358236</v>
      </c>
      <c r="I268" s="8">
        <v>2</v>
      </c>
      <c r="J268" s="165">
        <v>117.29</v>
      </c>
      <c r="L268" s="161">
        <v>700</v>
      </c>
      <c r="M268" s="163">
        <v>1.3922190000000001</v>
      </c>
      <c r="N268" s="8">
        <v>0</v>
      </c>
      <c r="O268" s="165">
        <v>49.11</v>
      </c>
      <c r="Q268" s="161">
        <v>1141</v>
      </c>
      <c r="R268" s="163">
        <v>0.30797000000000002</v>
      </c>
      <c r="S268" s="8" t="s">
        <v>4</v>
      </c>
      <c r="T268" s="8" t="s">
        <v>5</v>
      </c>
      <c r="U268" s="8">
        <v>0</v>
      </c>
      <c r="V268" s="165">
        <v>55.43</v>
      </c>
      <c r="W268" s="161">
        <v>265</v>
      </c>
      <c r="X268" s="159" t="s">
        <v>20</v>
      </c>
      <c r="Z268" s="161">
        <v>442</v>
      </c>
      <c r="AA268" s="163">
        <v>0.40953400000000001</v>
      </c>
      <c r="AB268" s="8" t="s">
        <v>12</v>
      </c>
      <c r="AC268" s="8" t="s">
        <v>13</v>
      </c>
      <c r="AD268" s="8">
        <v>2</v>
      </c>
      <c r="AE268" s="165">
        <v>106.72</v>
      </c>
      <c r="AF268" s="161">
        <v>266</v>
      </c>
      <c r="AG268" s="159" t="s">
        <v>18</v>
      </c>
      <c r="AI268" s="161">
        <v>730</v>
      </c>
      <c r="AJ268" s="163">
        <v>8.0536999999999997E-2</v>
      </c>
      <c r="AK268" s="8" t="s">
        <v>9</v>
      </c>
      <c r="AL268" s="8" t="s">
        <v>10</v>
      </c>
      <c r="AM268" s="8">
        <v>0</v>
      </c>
      <c r="AN268" s="165">
        <v>54.3</v>
      </c>
      <c r="AO268" s="161">
        <v>265</v>
      </c>
      <c r="AP268" s="159" t="s">
        <v>18</v>
      </c>
    </row>
    <row r="269" spans="2:42" x14ac:dyDescent="0.25">
      <c r="B269" s="161">
        <v>1467</v>
      </c>
      <c r="C269" s="163">
        <v>0.550481</v>
      </c>
      <c r="D269" s="8">
        <v>0</v>
      </c>
      <c r="E269" s="165">
        <v>43.95</v>
      </c>
      <c r="G269" s="161">
        <v>541</v>
      </c>
      <c r="H269" s="163">
        <v>2.5150269999999999</v>
      </c>
      <c r="I269" s="8">
        <v>2</v>
      </c>
      <c r="J269" s="165">
        <v>113.01</v>
      </c>
      <c r="L269" s="161">
        <v>702</v>
      </c>
      <c r="M269" s="163">
        <v>0.61514199999999997</v>
      </c>
      <c r="N269" s="8">
        <v>0</v>
      </c>
      <c r="O269" s="165">
        <v>44.56</v>
      </c>
      <c r="Q269" s="161">
        <v>1142</v>
      </c>
      <c r="R269" s="163">
        <v>0.10026599999999999</v>
      </c>
      <c r="S269" s="8" t="s">
        <v>4</v>
      </c>
      <c r="T269" s="8" t="s">
        <v>5</v>
      </c>
      <c r="U269" s="8">
        <v>0</v>
      </c>
      <c r="V269" s="165">
        <v>56.8</v>
      </c>
      <c r="W269" s="161">
        <v>266</v>
      </c>
      <c r="X269" s="159" t="s">
        <v>20</v>
      </c>
      <c r="Z269" s="161">
        <v>443</v>
      </c>
      <c r="AA269" s="163">
        <v>1.6965669999999999</v>
      </c>
      <c r="AB269" s="8" t="s">
        <v>4</v>
      </c>
      <c r="AC269" s="8" t="s">
        <v>5</v>
      </c>
      <c r="AD269" s="8">
        <v>2</v>
      </c>
      <c r="AE269" s="165">
        <v>107.71</v>
      </c>
      <c r="AF269" s="161">
        <v>267</v>
      </c>
      <c r="AG269" s="159" t="s">
        <v>18</v>
      </c>
      <c r="AI269" s="161">
        <v>731</v>
      </c>
      <c r="AJ269" s="163">
        <v>0.26544200000000001</v>
      </c>
      <c r="AK269" s="8" t="s">
        <v>9</v>
      </c>
      <c r="AL269" s="8" t="s">
        <v>10</v>
      </c>
      <c r="AM269" s="8">
        <v>0</v>
      </c>
      <c r="AN269" s="165">
        <v>58.45</v>
      </c>
      <c r="AO269" s="161">
        <v>266</v>
      </c>
      <c r="AP269" s="159" t="s">
        <v>18</v>
      </c>
    </row>
    <row r="270" spans="2:42" x14ac:dyDescent="0.25">
      <c r="B270" s="161">
        <v>1468</v>
      </c>
      <c r="C270" s="163">
        <v>0.59844699999999995</v>
      </c>
      <c r="D270" s="8">
        <v>0</v>
      </c>
      <c r="E270" s="165">
        <v>53.52</v>
      </c>
      <c r="G270" s="161">
        <v>544</v>
      </c>
      <c r="H270" s="163">
        <v>6.4916980000000004</v>
      </c>
      <c r="I270" s="8">
        <v>2</v>
      </c>
      <c r="J270" s="165">
        <v>123.57</v>
      </c>
      <c r="L270" s="161">
        <v>707</v>
      </c>
      <c r="M270" s="163">
        <v>0.38378299999999999</v>
      </c>
      <c r="N270" s="8">
        <v>0</v>
      </c>
      <c r="O270" s="165">
        <v>46.39</v>
      </c>
      <c r="Q270" s="161">
        <v>1144</v>
      </c>
      <c r="R270" s="163">
        <v>0.26303100000000001</v>
      </c>
      <c r="S270" s="8" t="s">
        <v>4</v>
      </c>
      <c r="T270" s="8" t="s">
        <v>5</v>
      </c>
      <c r="U270" s="8">
        <v>0</v>
      </c>
      <c r="V270" s="165">
        <v>41.79</v>
      </c>
      <c r="W270" s="161">
        <v>267</v>
      </c>
      <c r="X270" s="159" t="s">
        <v>20</v>
      </c>
      <c r="Z270" s="161">
        <v>446</v>
      </c>
      <c r="AA270" s="163">
        <v>1.343507</v>
      </c>
      <c r="AB270" s="8" t="s">
        <v>4</v>
      </c>
      <c r="AC270" s="8" t="s">
        <v>5</v>
      </c>
      <c r="AD270" s="8">
        <v>2</v>
      </c>
      <c r="AE270" s="165">
        <v>114.13</v>
      </c>
      <c r="AF270" s="161">
        <v>268</v>
      </c>
      <c r="AG270" s="159" t="s">
        <v>18</v>
      </c>
      <c r="AI270" s="161">
        <v>732</v>
      </c>
      <c r="AJ270" s="163">
        <v>0.13677</v>
      </c>
      <c r="AK270" s="8" t="s">
        <v>4</v>
      </c>
      <c r="AL270" s="8" t="s">
        <v>5</v>
      </c>
      <c r="AM270" s="8">
        <v>0</v>
      </c>
      <c r="AN270" s="165">
        <v>47.08</v>
      </c>
      <c r="AO270" s="161">
        <v>267</v>
      </c>
      <c r="AP270" s="159" t="s">
        <v>20</v>
      </c>
    </row>
    <row r="271" spans="2:42" x14ac:dyDescent="0.25">
      <c r="B271" s="161">
        <v>1470</v>
      </c>
      <c r="C271" s="163">
        <v>0.23308300000000001</v>
      </c>
      <c r="D271" s="8">
        <v>0</v>
      </c>
      <c r="E271" s="165">
        <v>45.76</v>
      </c>
      <c r="G271" s="161">
        <v>545</v>
      </c>
      <c r="H271" s="163">
        <v>0.488562</v>
      </c>
      <c r="I271" s="8">
        <v>2</v>
      </c>
      <c r="J271" s="165">
        <v>110.64</v>
      </c>
      <c r="L271" s="161">
        <v>710</v>
      </c>
      <c r="M271" s="163">
        <v>0.70524399999999998</v>
      </c>
      <c r="N271" s="8">
        <v>0</v>
      </c>
      <c r="O271" s="165">
        <v>52.93</v>
      </c>
      <c r="Q271" s="161">
        <v>1146</v>
      </c>
      <c r="R271" s="163">
        <v>6.9588999999999998E-2</v>
      </c>
      <c r="S271" s="8" t="s">
        <v>4</v>
      </c>
      <c r="T271" s="8" t="s">
        <v>5</v>
      </c>
      <c r="U271" s="8">
        <v>0</v>
      </c>
      <c r="V271" s="165">
        <v>57.98</v>
      </c>
      <c r="W271" s="161">
        <v>268</v>
      </c>
      <c r="X271" s="159" t="s">
        <v>20</v>
      </c>
      <c r="Z271" s="161">
        <v>451</v>
      </c>
      <c r="AA271" s="163">
        <v>0.90274200000000004</v>
      </c>
      <c r="AB271" s="8" t="s">
        <v>9</v>
      </c>
      <c r="AC271" s="8" t="s">
        <v>10</v>
      </c>
      <c r="AD271" s="8">
        <v>2</v>
      </c>
      <c r="AE271" s="165">
        <v>123.29</v>
      </c>
      <c r="AF271" s="161">
        <v>269</v>
      </c>
      <c r="AG271" s="159" t="s">
        <v>18</v>
      </c>
      <c r="AI271" s="161">
        <v>733</v>
      </c>
      <c r="AJ271" s="163">
        <v>6.5074999999999994E-2</v>
      </c>
      <c r="AK271" s="8" t="s">
        <v>9</v>
      </c>
      <c r="AL271" s="8" t="s">
        <v>10</v>
      </c>
      <c r="AM271" s="8">
        <v>0</v>
      </c>
      <c r="AN271" s="165">
        <v>48.05</v>
      </c>
      <c r="AO271" s="161">
        <v>268</v>
      </c>
      <c r="AP271" s="159" t="s">
        <v>18</v>
      </c>
    </row>
    <row r="272" spans="2:42" x14ac:dyDescent="0.25">
      <c r="B272" s="161">
        <v>1471</v>
      </c>
      <c r="C272" s="163">
        <v>0.62323700000000004</v>
      </c>
      <c r="D272" s="8">
        <v>0</v>
      </c>
      <c r="E272" s="165">
        <v>50.74</v>
      </c>
      <c r="G272" s="161">
        <v>546</v>
      </c>
      <c r="H272" s="163">
        <v>1.4935719999999999</v>
      </c>
      <c r="I272" s="8">
        <v>2</v>
      </c>
      <c r="J272" s="165">
        <v>115.88</v>
      </c>
      <c r="L272" s="161">
        <v>713</v>
      </c>
      <c r="M272" s="163">
        <v>0.61990699999999999</v>
      </c>
      <c r="N272" s="8">
        <v>0</v>
      </c>
      <c r="O272" s="165">
        <v>49.38</v>
      </c>
      <c r="Q272" s="161">
        <v>1148</v>
      </c>
      <c r="R272" s="163">
        <v>0.165296</v>
      </c>
      <c r="S272" s="8" t="s">
        <v>4</v>
      </c>
      <c r="T272" s="8" t="s">
        <v>5</v>
      </c>
      <c r="U272" s="8">
        <v>0</v>
      </c>
      <c r="V272" s="165">
        <v>50.2</v>
      </c>
      <c r="W272" s="161">
        <v>269</v>
      </c>
      <c r="X272" s="159" t="s">
        <v>20</v>
      </c>
      <c r="Z272" s="161">
        <v>457</v>
      </c>
      <c r="AA272" s="163">
        <v>1.905459</v>
      </c>
      <c r="AB272" s="8" t="s">
        <v>4</v>
      </c>
      <c r="AC272" s="8" t="s">
        <v>5</v>
      </c>
      <c r="AD272" s="8">
        <v>2</v>
      </c>
      <c r="AE272" s="165">
        <v>100.41</v>
      </c>
      <c r="AF272" s="161">
        <v>270</v>
      </c>
      <c r="AG272" s="159" t="s">
        <v>18</v>
      </c>
      <c r="AI272" s="161">
        <v>734</v>
      </c>
      <c r="AJ272" s="163">
        <v>0.249061</v>
      </c>
      <c r="AK272" s="8" t="s">
        <v>9</v>
      </c>
      <c r="AL272" s="8" t="s">
        <v>10</v>
      </c>
      <c r="AM272" s="8">
        <v>0</v>
      </c>
      <c r="AN272" s="165">
        <v>54.4</v>
      </c>
      <c r="AO272" s="161">
        <v>269</v>
      </c>
      <c r="AP272" s="159" t="s">
        <v>18</v>
      </c>
    </row>
    <row r="273" spans="2:42" x14ac:dyDescent="0.25">
      <c r="B273" s="161">
        <v>1473</v>
      </c>
      <c r="C273" s="163">
        <v>0.70102900000000001</v>
      </c>
      <c r="D273" s="8">
        <v>0</v>
      </c>
      <c r="E273" s="165">
        <v>49.2</v>
      </c>
      <c r="G273" s="161">
        <v>547</v>
      </c>
      <c r="H273" s="163">
        <v>0.87732399999999999</v>
      </c>
      <c r="I273" s="8">
        <v>2</v>
      </c>
      <c r="J273" s="165">
        <v>113.54</v>
      </c>
      <c r="L273" s="161">
        <v>714</v>
      </c>
      <c r="M273" s="163">
        <v>0.87695400000000001</v>
      </c>
      <c r="N273" s="8">
        <v>0</v>
      </c>
      <c r="O273" s="165">
        <v>54.08</v>
      </c>
      <c r="Q273" s="161">
        <v>1150</v>
      </c>
      <c r="R273" s="163">
        <v>0.148122</v>
      </c>
      <c r="S273" s="8" t="s">
        <v>4</v>
      </c>
      <c r="T273" s="8" t="s">
        <v>5</v>
      </c>
      <c r="U273" s="8">
        <v>0</v>
      </c>
      <c r="V273" s="165">
        <v>50.81</v>
      </c>
      <c r="W273" s="161">
        <v>270</v>
      </c>
      <c r="X273" s="159" t="s">
        <v>20</v>
      </c>
      <c r="Z273" s="161">
        <v>459</v>
      </c>
      <c r="AA273" s="163">
        <v>0.64630600000000005</v>
      </c>
      <c r="AB273" s="8" t="s">
        <v>4</v>
      </c>
      <c r="AC273" s="8" t="s">
        <v>5</v>
      </c>
      <c r="AD273" s="8">
        <v>2</v>
      </c>
      <c r="AE273" s="165">
        <v>121.98</v>
      </c>
      <c r="AF273" s="161">
        <v>271</v>
      </c>
      <c r="AG273" s="159" t="s">
        <v>20</v>
      </c>
      <c r="AI273" s="161">
        <v>735</v>
      </c>
      <c r="AJ273" s="163">
        <v>0.319276</v>
      </c>
      <c r="AK273" s="8" t="s">
        <v>9</v>
      </c>
      <c r="AL273" s="8" t="s">
        <v>10</v>
      </c>
      <c r="AM273" s="8">
        <v>0</v>
      </c>
      <c r="AN273" s="165">
        <v>55.97</v>
      </c>
      <c r="AO273" s="161">
        <v>270</v>
      </c>
      <c r="AP273" s="159" t="s">
        <v>20</v>
      </c>
    </row>
    <row r="274" spans="2:42" x14ac:dyDescent="0.25">
      <c r="B274" s="161">
        <v>1481</v>
      </c>
      <c r="C274" s="163">
        <v>0.87586600000000003</v>
      </c>
      <c r="D274" s="8">
        <v>0</v>
      </c>
      <c r="E274" s="165">
        <v>49.11</v>
      </c>
      <c r="G274" s="161">
        <v>548</v>
      </c>
      <c r="H274" s="163">
        <v>1.9236089999999999</v>
      </c>
      <c r="I274" s="8">
        <v>2</v>
      </c>
      <c r="J274" s="165">
        <v>115.72</v>
      </c>
      <c r="L274" s="161">
        <v>716</v>
      </c>
      <c r="M274" s="163">
        <v>0.78938200000000003</v>
      </c>
      <c r="N274" s="8">
        <v>0</v>
      </c>
      <c r="O274" s="165">
        <v>52.79</v>
      </c>
      <c r="Q274" s="161">
        <v>1153</v>
      </c>
      <c r="R274" s="163">
        <v>0.56762500000000005</v>
      </c>
      <c r="S274" s="8" t="s">
        <v>4</v>
      </c>
      <c r="T274" s="8" t="s">
        <v>5</v>
      </c>
      <c r="U274" s="8">
        <v>0</v>
      </c>
      <c r="V274" s="165">
        <v>49.23</v>
      </c>
      <c r="W274" s="161">
        <v>271</v>
      </c>
      <c r="X274" s="159" t="s">
        <v>20</v>
      </c>
      <c r="Z274" s="161">
        <v>463</v>
      </c>
      <c r="AA274" s="163">
        <v>1.731169</v>
      </c>
      <c r="AB274" s="8" t="s">
        <v>9</v>
      </c>
      <c r="AC274" s="8" t="s">
        <v>10</v>
      </c>
      <c r="AD274" s="8">
        <v>2</v>
      </c>
      <c r="AE274" s="165">
        <v>123.04</v>
      </c>
      <c r="AF274" s="161">
        <v>272</v>
      </c>
      <c r="AG274" s="159" t="s">
        <v>17</v>
      </c>
      <c r="AI274" s="161">
        <v>737</v>
      </c>
      <c r="AJ274" s="163">
        <v>0.487174</v>
      </c>
      <c r="AK274" s="8" t="s">
        <v>42</v>
      </c>
      <c r="AL274" s="8" t="s">
        <v>42</v>
      </c>
      <c r="AM274" s="8">
        <v>0</v>
      </c>
      <c r="AN274" s="165">
        <v>53.03</v>
      </c>
      <c r="AO274" s="161">
        <v>271</v>
      </c>
      <c r="AP274" s="159" t="s">
        <v>20</v>
      </c>
    </row>
    <row r="275" spans="2:42" x14ac:dyDescent="0.25">
      <c r="B275" s="161">
        <v>1482</v>
      </c>
      <c r="C275" s="163">
        <v>1.3922190000000001</v>
      </c>
      <c r="D275" s="8">
        <v>0</v>
      </c>
      <c r="E275" s="165">
        <v>49.11</v>
      </c>
      <c r="G275" s="161">
        <v>549</v>
      </c>
      <c r="H275" s="163">
        <v>1.3198259999999999</v>
      </c>
      <c r="I275" s="8">
        <v>2</v>
      </c>
      <c r="J275" s="165">
        <v>110.07</v>
      </c>
      <c r="L275" s="161">
        <v>719</v>
      </c>
      <c r="M275" s="163">
        <v>0.57203000000000004</v>
      </c>
      <c r="N275" s="8">
        <v>0</v>
      </c>
      <c r="O275" s="165">
        <v>56.98</v>
      </c>
      <c r="Q275" s="161">
        <v>1157</v>
      </c>
      <c r="R275" s="163">
        <v>6.3981999999999997E-2</v>
      </c>
      <c r="S275" s="8" t="s">
        <v>4</v>
      </c>
      <c r="T275" s="8" t="s">
        <v>5</v>
      </c>
      <c r="U275" s="8">
        <v>0</v>
      </c>
      <c r="V275" s="165">
        <v>57.9</v>
      </c>
      <c r="W275" s="161">
        <v>272</v>
      </c>
      <c r="X275" s="159" t="s">
        <v>20</v>
      </c>
      <c r="Z275" s="161">
        <v>467</v>
      </c>
      <c r="AA275" s="163">
        <v>2.4164300000000001</v>
      </c>
      <c r="AB275" s="8" t="s">
        <v>4</v>
      </c>
      <c r="AC275" s="8" t="s">
        <v>5</v>
      </c>
      <c r="AD275" s="8">
        <v>2</v>
      </c>
      <c r="AE275" s="165">
        <v>118.51</v>
      </c>
      <c r="AF275" s="161">
        <v>273</v>
      </c>
      <c r="AG275" s="159" t="s">
        <v>20</v>
      </c>
      <c r="AI275" s="161">
        <v>738</v>
      </c>
      <c r="AJ275" s="163">
        <v>0.250697</v>
      </c>
      <c r="AK275" s="8" t="s">
        <v>4</v>
      </c>
      <c r="AL275" s="8" t="s">
        <v>5</v>
      </c>
      <c r="AM275" s="8">
        <v>0</v>
      </c>
      <c r="AN275" s="165">
        <v>44.14</v>
      </c>
      <c r="AO275" s="161">
        <v>272</v>
      </c>
      <c r="AP275" s="159" t="s">
        <v>18</v>
      </c>
    </row>
    <row r="276" spans="2:42" x14ac:dyDescent="0.25">
      <c r="B276" s="161">
        <v>1484</v>
      </c>
      <c r="C276" s="163">
        <v>0.61514199999999997</v>
      </c>
      <c r="D276" s="8">
        <v>0</v>
      </c>
      <c r="E276" s="165">
        <v>44.56</v>
      </c>
      <c r="G276" s="161">
        <v>550</v>
      </c>
      <c r="H276" s="163">
        <v>0.73613200000000001</v>
      </c>
      <c r="I276" s="8">
        <v>2</v>
      </c>
      <c r="J276" s="165">
        <v>122.66</v>
      </c>
      <c r="L276" s="161">
        <v>725</v>
      </c>
      <c r="M276" s="163">
        <v>1.0424450000000001</v>
      </c>
      <c r="N276" s="8">
        <v>0</v>
      </c>
      <c r="O276" s="165">
        <v>56.42</v>
      </c>
      <c r="Q276" s="161">
        <v>1158</v>
      </c>
      <c r="R276" s="163">
        <v>5.4869000000000001E-2</v>
      </c>
      <c r="S276" s="8" t="s">
        <v>4</v>
      </c>
      <c r="T276" s="8" t="s">
        <v>5</v>
      </c>
      <c r="U276" s="8">
        <v>0</v>
      </c>
      <c r="V276" s="165">
        <v>35.799999999999997</v>
      </c>
      <c r="W276" s="161">
        <v>273</v>
      </c>
      <c r="X276" s="159" t="s">
        <v>20</v>
      </c>
      <c r="Z276" s="161">
        <v>468</v>
      </c>
      <c r="AA276" s="163">
        <v>0.153609</v>
      </c>
      <c r="AB276" s="8" t="s">
        <v>9</v>
      </c>
      <c r="AC276" s="8" t="s">
        <v>10</v>
      </c>
      <c r="AD276" s="8">
        <v>2</v>
      </c>
      <c r="AE276" s="165">
        <v>118.42</v>
      </c>
      <c r="AF276" s="161">
        <v>274</v>
      </c>
      <c r="AG276" s="159" t="s">
        <v>20</v>
      </c>
      <c r="AI276" s="161">
        <v>742</v>
      </c>
      <c r="AJ276" s="163">
        <v>6.7849000000000007E-2</v>
      </c>
      <c r="AK276" s="8" t="s">
        <v>4</v>
      </c>
      <c r="AL276" s="8" t="s">
        <v>5</v>
      </c>
      <c r="AM276" s="8">
        <v>0</v>
      </c>
      <c r="AN276" s="165">
        <v>52.18</v>
      </c>
      <c r="AO276" s="161">
        <v>273</v>
      </c>
      <c r="AP276" s="159" t="s">
        <v>18</v>
      </c>
    </row>
    <row r="277" spans="2:42" x14ac:dyDescent="0.25">
      <c r="B277" s="161">
        <v>1489</v>
      </c>
      <c r="C277" s="163">
        <v>0.38378299999999999</v>
      </c>
      <c r="D277" s="8">
        <v>0</v>
      </c>
      <c r="E277" s="165">
        <v>46.39</v>
      </c>
      <c r="G277" s="161">
        <v>554</v>
      </c>
      <c r="H277" s="163">
        <v>1.6197429999999999</v>
      </c>
      <c r="I277" s="8">
        <v>2</v>
      </c>
      <c r="J277" s="165">
        <v>112.38</v>
      </c>
      <c r="L277" s="161">
        <v>728</v>
      </c>
      <c r="M277" s="163">
        <v>0.15612599999999999</v>
      </c>
      <c r="N277" s="8">
        <v>0</v>
      </c>
      <c r="O277" s="165">
        <v>53.62</v>
      </c>
      <c r="Q277" s="161">
        <v>1160</v>
      </c>
      <c r="R277" s="163">
        <v>0.23807</v>
      </c>
      <c r="S277" s="8" t="s">
        <v>4</v>
      </c>
      <c r="T277" s="8" t="s">
        <v>5</v>
      </c>
      <c r="U277" s="8">
        <v>0</v>
      </c>
      <c r="V277" s="165">
        <v>55.16</v>
      </c>
      <c r="W277" s="161">
        <v>274</v>
      </c>
      <c r="X277" s="159" t="s">
        <v>20</v>
      </c>
      <c r="Z277" s="161">
        <v>470</v>
      </c>
      <c r="AA277" s="163">
        <v>0.222556</v>
      </c>
      <c r="AB277" s="8" t="s">
        <v>4</v>
      </c>
      <c r="AC277" s="8" t="s">
        <v>5</v>
      </c>
      <c r="AD277" s="8">
        <v>2</v>
      </c>
      <c r="AE277" s="165">
        <v>118.38</v>
      </c>
      <c r="AF277" s="161">
        <v>275</v>
      </c>
      <c r="AG277" s="159" t="s">
        <v>18</v>
      </c>
      <c r="AI277" s="161">
        <v>745</v>
      </c>
      <c r="AJ277" s="163">
        <v>0.261988</v>
      </c>
      <c r="AK277" s="8" t="s">
        <v>4</v>
      </c>
      <c r="AL277" s="8" t="s">
        <v>5</v>
      </c>
      <c r="AM277" s="8">
        <v>0</v>
      </c>
      <c r="AN277" s="165">
        <v>54.66</v>
      </c>
      <c r="AO277" s="161">
        <v>274</v>
      </c>
      <c r="AP277" s="159" t="s">
        <v>20</v>
      </c>
    </row>
    <row r="278" spans="2:42" x14ac:dyDescent="0.25">
      <c r="B278" s="161">
        <v>1492</v>
      </c>
      <c r="C278" s="163">
        <v>0.70524399999999998</v>
      </c>
      <c r="D278" s="8">
        <v>0</v>
      </c>
      <c r="E278" s="165">
        <v>52.93</v>
      </c>
      <c r="G278" s="161">
        <v>555</v>
      </c>
      <c r="H278" s="163">
        <v>0.68937999999999999</v>
      </c>
      <c r="I278" s="8">
        <v>2</v>
      </c>
      <c r="J278" s="165">
        <v>107.89</v>
      </c>
      <c r="L278" s="161">
        <v>729</v>
      </c>
      <c r="M278" s="163">
        <v>0.73912500000000003</v>
      </c>
      <c r="N278" s="8">
        <v>0</v>
      </c>
      <c r="O278" s="165">
        <v>52.55</v>
      </c>
      <c r="Q278" s="161">
        <v>1162</v>
      </c>
      <c r="R278" s="163">
        <v>0.25578499999999998</v>
      </c>
      <c r="S278" s="8" t="s">
        <v>12</v>
      </c>
      <c r="T278" s="8" t="s">
        <v>13</v>
      </c>
      <c r="U278" s="8">
        <v>0</v>
      </c>
      <c r="V278" s="165">
        <v>52.79</v>
      </c>
      <c r="W278" s="161">
        <v>275</v>
      </c>
      <c r="X278" s="159" t="s">
        <v>20</v>
      </c>
      <c r="Z278" s="161">
        <v>471</v>
      </c>
      <c r="AA278" s="163">
        <v>0.13522000000000001</v>
      </c>
      <c r="AB278" s="8" t="s">
        <v>4</v>
      </c>
      <c r="AC278" s="8" t="s">
        <v>5</v>
      </c>
      <c r="AD278" s="8">
        <v>2</v>
      </c>
      <c r="AE278" s="165">
        <v>118.44</v>
      </c>
      <c r="AF278" s="161">
        <v>276</v>
      </c>
      <c r="AG278" s="159" t="s">
        <v>20</v>
      </c>
      <c r="AI278" s="161">
        <v>747</v>
      </c>
      <c r="AJ278" s="163">
        <v>0.32280199999999998</v>
      </c>
      <c r="AK278" s="8" t="s">
        <v>42</v>
      </c>
      <c r="AL278" s="8" t="s">
        <v>42</v>
      </c>
      <c r="AM278" s="8">
        <v>0</v>
      </c>
      <c r="AN278" s="165">
        <v>47.71</v>
      </c>
      <c r="AO278" s="161">
        <v>275</v>
      </c>
      <c r="AP278" s="159" t="s">
        <v>18</v>
      </c>
    </row>
    <row r="279" spans="2:42" x14ac:dyDescent="0.25">
      <c r="B279" s="161">
        <v>1495</v>
      </c>
      <c r="C279" s="163">
        <v>0.61990699999999999</v>
      </c>
      <c r="D279" s="8">
        <v>0</v>
      </c>
      <c r="E279" s="165">
        <v>49.38</v>
      </c>
      <c r="G279" s="161">
        <v>556</v>
      </c>
      <c r="H279" s="163">
        <v>0.67585200000000001</v>
      </c>
      <c r="I279" s="8">
        <v>2</v>
      </c>
      <c r="J279" s="165">
        <v>115</v>
      </c>
      <c r="L279" s="161">
        <v>731</v>
      </c>
      <c r="M279" s="163">
        <v>1.037698</v>
      </c>
      <c r="N279" s="8">
        <v>0</v>
      </c>
      <c r="O279" s="165">
        <v>56.64</v>
      </c>
      <c r="Q279" s="161">
        <v>1168</v>
      </c>
      <c r="R279" s="163">
        <v>0.186031</v>
      </c>
      <c r="S279" s="8" t="s">
        <v>4</v>
      </c>
      <c r="T279" s="8" t="s">
        <v>5</v>
      </c>
      <c r="U279" s="8">
        <v>0</v>
      </c>
      <c r="V279" s="165">
        <v>39.33</v>
      </c>
      <c r="W279" s="161">
        <v>276</v>
      </c>
      <c r="X279" s="159" t="s">
        <v>20</v>
      </c>
      <c r="Z279" s="161">
        <v>475</v>
      </c>
      <c r="AA279" s="163">
        <v>0.22107399999999999</v>
      </c>
      <c r="AB279" s="8" t="s">
        <v>4</v>
      </c>
      <c r="AC279" s="8" t="s">
        <v>5</v>
      </c>
      <c r="AD279" s="8">
        <v>2</v>
      </c>
      <c r="AE279" s="165">
        <v>115.22</v>
      </c>
      <c r="AF279" s="161">
        <v>277</v>
      </c>
      <c r="AG279" s="159" t="s">
        <v>18</v>
      </c>
      <c r="AI279" s="161">
        <v>748</v>
      </c>
      <c r="AJ279" s="163">
        <v>0.109469</v>
      </c>
      <c r="AK279" s="8" t="s">
        <v>4</v>
      </c>
      <c r="AL279" s="8" t="s">
        <v>5</v>
      </c>
      <c r="AM279" s="8">
        <v>0</v>
      </c>
      <c r="AN279" s="165">
        <v>42.82</v>
      </c>
      <c r="AO279" s="161">
        <v>276</v>
      </c>
      <c r="AP279" s="159" t="s">
        <v>20</v>
      </c>
    </row>
    <row r="280" spans="2:42" x14ac:dyDescent="0.25">
      <c r="B280" s="161">
        <v>1496</v>
      </c>
      <c r="C280" s="163">
        <v>0.87695400000000001</v>
      </c>
      <c r="D280" s="8">
        <v>0</v>
      </c>
      <c r="E280" s="165">
        <v>54.08</v>
      </c>
      <c r="G280" s="161">
        <v>558</v>
      </c>
      <c r="H280" s="163">
        <v>1.1386849999999999</v>
      </c>
      <c r="I280" s="8">
        <v>2</v>
      </c>
      <c r="J280" s="165">
        <v>110.98</v>
      </c>
      <c r="L280" s="161">
        <v>733</v>
      </c>
      <c r="M280" s="163">
        <v>0.99876699999999996</v>
      </c>
      <c r="N280" s="8">
        <v>0</v>
      </c>
      <c r="O280" s="165">
        <v>53.7</v>
      </c>
      <c r="Q280" s="161">
        <v>1171</v>
      </c>
      <c r="R280" s="163">
        <v>9.5762E-2</v>
      </c>
      <c r="S280" s="8" t="s">
        <v>4</v>
      </c>
      <c r="T280" s="8" t="s">
        <v>5</v>
      </c>
      <c r="U280" s="8">
        <v>0</v>
      </c>
      <c r="V280" s="165">
        <v>42.5</v>
      </c>
      <c r="W280" s="161">
        <v>277</v>
      </c>
      <c r="X280" s="159" t="s">
        <v>20</v>
      </c>
      <c r="Z280" s="161">
        <v>476</v>
      </c>
      <c r="AA280" s="163">
        <v>2.040565</v>
      </c>
      <c r="AB280" s="8" t="s">
        <v>9</v>
      </c>
      <c r="AC280" s="8" t="s">
        <v>10</v>
      </c>
      <c r="AD280" s="8">
        <v>2</v>
      </c>
      <c r="AE280" s="165">
        <v>107.86</v>
      </c>
      <c r="AF280" s="161">
        <v>278</v>
      </c>
      <c r="AG280" s="159" t="s">
        <v>20</v>
      </c>
      <c r="AI280" s="161">
        <v>750</v>
      </c>
      <c r="AJ280" s="163">
        <v>0.15187800000000001</v>
      </c>
      <c r="AK280" s="8" t="s">
        <v>9</v>
      </c>
      <c r="AL280" s="8" t="s">
        <v>10</v>
      </c>
      <c r="AM280" s="8">
        <v>0</v>
      </c>
      <c r="AN280" s="165">
        <v>54.41</v>
      </c>
      <c r="AO280" s="161">
        <v>277</v>
      </c>
      <c r="AP280" s="159" t="s">
        <v>17</v>
      </c>
    </row>
    <row r="281" spans="2:42" x14ac:dyDescent="0.25">
      <c r="B281" s="161">
        <v>1498</v>
      </c>
      <c r="C281" s="163">
        <v>0.78938200000000003</v>
      </c>
      <c r="D281" s="8">
        <v>0</v>
      </c>
      <c r="E281" s="165">
        <v>52.79</v>
      </c>
      <c r="G281" s="161">
        <v>559</v>
      </c>
      <c r="H281" s="163">
        <v>1.4431320000000001</v>
      </c>
      <c r="I281" s="8">
        <v>2</v>
      </c>
      <c r="J281" s="165">
        <v>107.03</v>
      </c>
      <c r="L281" s="161">
        <v>735</v>
      </c>
      <c r="M281" s="163">
        <v>1.1838439999999999</v>
      </c>
      <c r="N281" s="8">
        <v>0</v>
      </c>
      <c r="O281" s="165">
        <v>59.61</v>
      </c>
      <c r="Q281" s="161">
        <v>1173</v>
      </c>
      <c r="R281" s="163">
        <v>0.19053200000000001</v>
      </c>
      <c r="S281" s="8" t="s">
        <v>4</v>
      </c>
      <c r="T281" s="8" t="s">
        <v>5</v>
      </c>
      <c r="U281" s="8">
        <v>0</v>
      </c>
      <c r="V281" s="165">
        <v>50.07</v>
      </c>
      <c r="W281" s="161">
        <v>278</v>
      </c>
      <c r="X281" s="159" t="s">
        <v>20</v>
      </c>
      <c r="Z281" s="161">
        <v>482</v>
      </c>
      <c r="AA281" s="163">
        <v>0.463808</v>
      </c>
      <c r="AB281" s="8" t="s">
        <v>4</v>
      </c>
      <c r="AC281" s="8" t="s">
        <v>5</v>
      </c>
      <c r="AD281" s="8">
        <v>2</v>
      </c>
      <c r="AE281" s="165">
        <v>110.18</v>
      </c>
      <c r="AF281" s="161">
        <v>279</v>
      </c>
      <c r="AG281" s="159" t="s">
        <v>20</v>
      </c>
      <c r="AI281" s="161">
        <v>754</v>
      </c>
      <c r="AJ281" s="163">
        <v>0.13878599999999999</v>
      </c>
      <c r="AK281" s="8" t="s">
        <v>42</v>
      </c>
      <c r="AL281" s="8" t="s">
        <v>42</v>
      </c>
      <c r="AM281" s="8">
        <v>0</v>
      </c>
      <c r="AN281" s="165">
        <v>41.47</v>
      </c>
      <c r="AO281" s="161">
        <v>278</v>
      </c>
      <c r="AP281" s="159" t="s">
        <v>18</v>
      </c>
    </row>
    <row r="282" spans="2:42" x14ac:dyDescent="0.25">
      <c r="B282" s="161">
        <v>1501</v>
      </c>
      <c r="C282" s="163">
        <v>0.57203000000000004</v>
      </c>
      <c r="D282" s="8">
        <v>0</v>
      </c>
      <c r="E282" s="165">
        <v>56.98</v>
      </c>
      <c r="G282" s="161">
        <v>560</v>
      </c>
      <c r="H282" s="163">
        <v>2.08243</v>
      </c>
      <c r="I282" s="8">
        <v>2</v>
      </c>
      <c r="J282" s="165">
        <v>110.66</v>
      </c>
      <c r="L282" s="161">
        <v>738</v>
      </c>
      <c r="M282" s="163">
        <v>0.397563</v>
      </c>
      <c r="N282" s="8">
        <v>0</v>
      </c>
      <c r="O282" s="165">
        <v>45.67</v>
      </c>
      <c r="Q282" s="161">
        <v>1177</v>
      </c>
      <c r="R282" s="163">
        <v>6.5971000000000002E-2</v>
      </c>
      <c r="S282" s="8" t="s">
        <v>4</v>
      </c>
      <c r="T282" s="8" t="s">
        <v>5</v>
      </c>
      <c r="U282" s="8">
        <v>0</v>
      </c>
      <c r="V282" s="165">
        <v>35.81</v>
      </c>
      <c r="W282" s="161">
        <v>279</v>
      </c>
      <c r="X282" s="159" t="s">
        <v>20</v>
      </c>
      <c r="Z282" s="161">
        <v>483</v>
      </c>
      <c r="AA282" s="163">
        <v>0.14629300000000001</v>
      </c>
      <c r="AB282" s="8" t="s">
        <v>4</v>
      </c>
      <c r="AC282" s="8" t="s">
        <v>5</v>
      </c>
      <c r="AD282" s="8">
        <v>2</v>
      </c>
      <c r="AE282" s="165">
        <v>107.91</v>
      </c>
      <c r="AF282" s="161">
        <v>280</v>
      </c>
      <c r="AG282" s="159" t="s">
        <v>18</v>
      </c>
      <c r="AI282" s="161">
        <v>755</v>
      </c>
      <c r="AJ282" s="163">
        <v>5.7194000000000002E-2</v>
      </c>
      <c r="AK282" s="8" t="s">
        <v>9</v>
      </c>
      <c r="AL282" s="8" t="s">
        <v>10</v>
      </c>
      <c r="AM282" s="8">
        <v>0</v>
      </c>
      <c r="AN282" s="165">
        <v>54.39</v>
      </c>
      <c r="AO282" s="161">
        <v>279</v>
      </c>
      <c r="AP282" s="159" t="s">
        <v>20</v>
      </c>
    </row>
    <row r="283" spans="2:42" x14ac:dyDescent="0.25">
      <c r="B283" s="161">
        <v>1507</v>
      </c>
      <c r="C283" s="163">
        <v>1.0424450000000001</v>
      </c>
      <c r="D283" s="8">
        <v>0</v>
      </c>
      <c r="E283" s="165">
        <v>56.42</v>
      </c>
      <c r="G283" s="161">
        <v>562</v>
      </c>
      <c r="H283" s="163">
        <v>1.1449879999999999</v>
      </c>
      <c r="I283" s="8">
        <v>2</v>
      </c>
      <c r="J283" s="165">
        <v>104.14</v>
      </c>
      <c r="L283" s="161">
        <v>740</v>
      </c>
      <c r="M283" s="163">
        <v>0.107475</v>
      </c>
      <c r="N283" s="8">
        <v>0</v>
      </c>
      <c r="O283" s="165">
        <v>56</v>
      </c>
      <c r="Q283" s="161">
        <v>1180</v>
      </c>
      <c r="R283" s="163">
        <v>0.140986</v>
      </c>
      <c r="S283" s="8" t="s">
        <v>4</v>
      </c>
      <c r="T283" s="8" t="s">
        <v>5</v>
      </c>
      <c r="U283" s="8">
        <v>0</v>
      </c>
      <c r="V283" s="165">
        <v>54.24</v>
      </c>
      <c r="W283" s="161">
        <v>280</v>
      </c>
      <c r="X283" s="159" t="s">
        <v>20</v>
      </c>
      <c r="Z283" s="161">
        <v>485</v>
      </c>
      <c r="AA283" s="163">
        <v>2.4621940000000002</v>
      </c>
      <c r="AB283" s="8" t="s">
        <v>4</v>
      </c>
      <c r="AC283" s="8" t="s">
        <v>5</v>
      </c>
      <c r="AD283" s="8">
        <v>2</v>
      </c>
      <c r="AE283" s="165">
        <v>112.52</v>
      </c>
      <c r="AF283" s="161">
        <v>281</v>
      </c>
      <c r="AG283" s="159" t="s">
        <v>18</v>
      </c>
      <c r="AI283" s="161">
        <v>756</v>
      </c>
      <c r="AJ283" s="163">
        <v>7.0164000000000004E-2</v>
      </c>
      <c r="AK283" s="8" t="s">
        <v>11</v>
      </c>
      <c r="AL283" s="8" t="s">
        <v>10</v>
      </c>
      <c r="AM283" s="8">
        <v>0</v>
      </c>
      <c r="AN283" s="165">
        <v>39.68</v>
      </c>
      <c r="AO283" s="161">
        <v>280</v>
      </c>
      <c r="AP283" s="159" t="s">
        <v>18</v>
      </c>
    </row>
    <row r="284" spans="2:42" x14ac:dyDescent="0.25">
      <c r="B284" s="161">
        <v>1510</v>
      </c>
      <c r="C284" s="163">
        <v>0.15612599999999999</v>
      </c>
      <c r="D284" s="8">
        <v>0</v>
      </c>
      <c r="E284" s="165">
        <v>53.62</v>
      </c>
      <c r="G284" s="161">
        <v>563</v>
      </c>
      <c r="H284" s="163">
        <v>1.3451379999999999</v>
      </c>
      <c r="I284" s="8">
        <v>2</v>
      </c>
      <c r="J284" s="165">
        <v>112.82</v>
      </c>
      <c r="L284" s="161">
        <v>741</v>
      </c>
      <c r="M284" s="163">
        <v>0.27557500000000001</v>
      </c>
      <c r="N284" s="8">
        <v>0</v>
      </c>
      <c r="O284" s="165">
        <v>56.35</v>
      </c>
      <c r="Q284" s="161">
        <v>1186</v>
      </c>
      <c r="R284" s="163">
        <v>0.17066200000000001</v>
      </c>
      <c r="S284" s="8" t="s">
        <v>4</v>
      </c>
      <c r="T284" s="8" t="s">
        <v>5</v>
      </c>
      <c r="U284" s="8">
        <v>0</v>
      </c>
      <c r="V284" s="165">
        <v>59.02</v>
      </c>
      <c r="W284" s="161">
        <v>281</v>
      </c>
      <c r="X284" s="159" t="s">
        <v>20</v>
      </c>
      <c r="Z284" s="161">
        <v>486</v>
      </c>
      <c r="AA284" s="163">
        <v>0.27979100000000001</v>
      </c>
      <c r="AB284" s="8" t="s">
        <v>4</v>
      </c>
      <c r="AC284" s="8" t="s">
        <v>5</v>
      </c>
      <c r="AD284" s="8">
        <v>2</v>
      </c>
      <c r="AE284" s="165">
        <v>105.36</v>
      </c>
      <c r="AF284" s="161">
        <v>282</v>
      </c>
      <c r="AG284" s="159" t="s">
        <v>18</v>
      </c>
      <c r="AI284" s="161">
        <v>758</v>
      </c>
      <c r="AJ284" s="163">
        <v>0.281638</v>
      </c>
      <c r="AK284" s="8" t="s">
        <v>42</v>
      </c>
      <c r="AL284" s="8" t="s">
        <v>42</v>
      </c>
      <c r="AM284" s="8">
        <v>0</v>
      </c>
      <c r="AN284" s="165">
        <v>44.08</v>
      </c>
      <c r="AO284" s="161">
        <v>281</v>
      </c>
      <c r="AP284" s="159" t="s">
        <v>20</v>
      </c>
    </row>
    <row r="285" spans="2:42" x14ac:dyDescent="0.25">
      <c r="B285" s="161">
        <v>1511</v>
      </c>
      <c r="C285" s="163">
        <v>0.73912500000000003</v>
      </c>
      <c r="D285" s="8">
        <v>0</v>
      </c>
      <c r="E285" s="165">
        <v>52.55</v>
      </c>
      <c r="G285" s="161">
        <v>564</v>
      </c>
      <c r="H285" s="163">
        <v>2.6982560000000002</v>
      </c>
      <c r="I285" s="8">
        <v>2</v>
      </c>
      <c r="J285" s="165">
        <v>118.16</v>
      </c>
      <c r="L285" s="161">
        <v>744</v>
      </c>
      <c r="M285" s="163">
        <v>0.994452</v>
      </c>
      <c r="N285" s="8">
        <v>0</v>
      </c>
      <c r="O285" s="165">
        <v>57.38</v>
      </c>
      <c r="Q285" s="161">
        <v>1187</v>
      </c>
      <c r="R285" s="163">
        <v>7.1842000000000003E-2</v>
      </c>
      <c r="S285" s="8" t="s">
        <v>4</v>
      </c>
      <c r="T285" s="8" t="s">
        <v>5</v>
      </c>
      <c r="U285" s="8">
        <v>0</v>
      </c>
      <c r="V285" s="165">
        <v>42.46</v>
      </c>
      <c r="W285" s="161">
        <v>282</v>
      </c>
      <c r="X285" s="159" t="s">
        <v>20</v>
      </c>
      <c r="Z285" s="161">
        <v>487</v>
      </c>
      <c r="AA285" s="163">
        <v>0.46260200000000001</v>
      </c>
      <c r="AB285" s="8" t="s">
        <v>4</v>
      </c>
      <c r="AC285" s="8" t="s">
        <v>5</v>
      </c>
      <c r="AD285" s="8">
        <v>2</v>
      </c>
      <c r="AE285" s="165">
        <v>109.98</v>
      </c>
      <c r="AF285" s="161">
        <v>283</v>
      </c>
      <c r="AG285" s="159" t="s">
        <v>18</v>
      </c>
      <c r="AI285" s="161">
        <v>761</v>
      </c>
      <c r="AJ285" s="163">
        <v>0.47906900000000002</v>
      </c>
      <c r="AK285" s="8" t="s">
        <v>42</v>
      </c>
      <c r="AL285" s="8" t="s">
        <v>42</v>
      </c>
      <c r="AM285" s="8">
        <v>0</v>
      </c>
      <c r="AN285" s="165">
        <v>51.97</v>
      </c>
      <c r="AO285" s="161">
        <v>282</v>
      </c>
      <c r="AP285" s="159" t="s">
        <v>20</v>
      </c>
    </row>
    <row r="286" spans="2:42" x14ac:dyDescent="0.25">
      <c r="B286" s="161">
        <v>1513</v>
      </c>
      <c r="C286" s="163">
        <v>1.037698</v>
      </c>
      <c r="D286" s="8">
        <v>0</v>
      </c>
      <c r="E286" s="165">
        <v>56.64</v>
      </c>
      <c r="G286" s="161">
        <v>565</v>
      </c>
      <c r="H286" s="163">
        <v>1.4607920000000001</v>
      </c>
      <c r="I286" s="8">
        <v>2</v>
      </c>
      <c r="J286" s="165">
        <v>123.3</v>
      </c>
      <c r="L286" s="161">
        <v>749</v>
      </c>
      <c r="M286" s="163">
        <v>0.60473299999999997</v>
      </c>
      <c r="N286" s="8">
        <v>0</v>
      </c>
      <c r="O286" s="165">
        <v>59.08</v>
      </c>
      <c r="Q286" s="161">
        <v>1188</v>
      </c>
      <c r="R286" s="163">
        <v>0.12597900000000001</v>
      </c>
      <c r="S286" s="8" t="s">
        <v>4</v>
      </c>
      <c r="T286" s="8" t="s">
        <v>5</v>
      </c>
      <c r="U286" s="8">
        <v>0</v>
      </c>
      <c r="V286" s="165">
        <v>50.64</v>
      </c>
      <c r="W286" s="161">
        <v>283</v>
      </c>
      <c r="X286" s="159" t="s">
        <v>20</v>
      </c>
      <c r="Z286" s="161">
        <v>490</v>
      </c>
      <c r="AA286" s="163">
        <v>0.32700000000000001</v>
      </c>
      <c r="AB286" s="8" t="s">
        <v>4</v>
      </c>
      <c r="AC286" s="8" t="s">
        <v>5</v>
      </c>
      <c r="AD286" s="8">
        <v>2</v>
      </c>
      <c r="AE286" s="165">
        <v>104.9</v>
      </c>
      <c r="AF286" s="161">
        <v>284</v>
      </c>
      <c r="AG286" s="159" t="s">
        <v>20</v>
      </c>
      <c r="AI286" s="161">
        <v>762</v>
      </c>
      <c r="AJ286" s="163">
        <v>0.23766999999999999</v>
      </c>
      <c r="AK286" s="8" t="s">
        <v>9</v>
      </c>
      <c r="AL286" s="8" t="s">
        <v>10</v>
      </c>
      <c r="AM286" s="8">
        <v>0</v>
      </c>
      <c r="AN286" s="165">
        <v>51.36</v>
      </c>
      <c r="AO286" s="161">
        <v>283</v>
      </c>
      <c r="AP286" s="159" t="s">
        <v>20</v>
      </c>
    </row>
    <row r="287" spans="2:42" x14ac:dyDescent="0.25">
      <c r="B287" s="161">
        <v>1515</v>
      </c>
      <c r="C287" s="163">
        <v>0.99876699999999996</v>
      </c>
      <c r="D287" s="8">
        <v>0</v>
      </c>
      <c r="E287" s="165">
        <v>53.7</v>
      </c>
      <c r="G287" s="161">
        <v>566</v>
      </c>
      <c r="H287" s="163">
        <v>0.86720600000000003</v>
      </c>
      <c r="I287" s="8">
        <v>2</v>
      </c>
      <c r="J287" s="165">
        <v>109.44</v>
      </c>
      <c r="L287" s="161">
        <v>750</v>
      </c>
      <c r="M287" s="163">
        <v>0.46172600000000003</v>
      </c>
      <c r="N287" s="8">
        <v>0</v>
      </c>
      <c r="O287" s="165">
        <v>55.71</v>
      </c>
      <c r="Q287" s="161">
        <v>1194</v>
      </c>
      <c r="R287" s="163">
        <v>8.0595E-2</v>
      </c>
      <c r="S287" s="8" t="s">
        <v>4</v>
      </c>
      <c r="T287" s="8" t="s">
        <v>5</v>
      </c>
      <c r="U287" s="8">
        <v>0</v>
      </c>
      <c r="V287" s="165">
        <v>54.24</v>
      </c>
      <c r="W287" s="161">
        <v>284</v>
      </c>
      <c r="X287" s="159" t="s">
        <v>20</v>
      </c>
      <c r="Z287" s="161">
        <v>493</v>
      </c>
      <c r="AA287" s="163">
        <v>1.3306359999999999</v>
      </c>
      <c r="AB287" s="8" t="s">
        <v>9</v>
      </c>
      <c r="AC287" s="8" t="s">
        <v>10</v>
      </c>
      <c r="AD287" s="8">
        <v>2</v>
      </c>
      <c r="AE287" s="165">
        <v>121.5</v>
      </c>
      <c r="AF287" s="161">
        <v>285</v>
      </c>
      <c r="AG287" s="159" t="s">
        <v>18</v>
      </c>
      <c r="AI287" s="161">
        <v>763</v>
      </c>
      <c r="AJ287" s="163">
        <v>0.52349100000000004</v>
      </c>
      <c r="AK287" s="8" t="s">
        <v>4</v>
      </c>
      <c r="AL287" s="8" t="s">
        <v>5</v>
      </c>
      <c r="AM287" s="8">
        <v>0</v>
      </c>
      <c r="AN287" s="165">
        <v>43.81</v>
      </c>
      <c r="AO287" s="161">
        <v>284</v>
      </c>
      <c r="AP287" s="159" t="s">
        <v>20</v>
      </c>
    </row>
    <row r="288" spans="2:42" x14ac:dyDescent="0.25">
      <c r="B288" s="161">
        <v>1517</v>
      </c>
      <c r="C288" s="163">
        <v>1.1838439999999999</v>
      </c>
      <c r="D288" s="8">
        <v>0</v>
      </c>
      <c r="E288" s="165">
        <v>59.61</v>
      </c>
      <c r="G288" s="161">
        <v>568</v>
      </c>
      <c r="H288" s="163">
        <v>0.98271600000000003</v>
      </c>
      <c r="I288" s="8">
        <v>2</v>
      </c>
      <c r="J288" s="165">
        <v>117.57</v>
      </c>
      <c r="L288" s="161">
        <v>754</v>
      </c>
      <c r="M288" s="163">
        <v>1.399508</v>
      </c>
      <c r="N288" s="8">
        <v>0</v>
      </c>
      <c r="O288" s="165">
        <v>50.18</v>
      </c>
      <c r="Q288" s="161">
        <v>1196</v>
      </c>
      <c r="R288" s="163">
        <v>0.26544200000000001</v>
      </c>
      <c r="S288" s="8" t="s">
        <v>4</v>
      </c>
      <c r="T288" s="8" t="s">
        <v>5</v>
      </c>
      <c r="U288" s="8">
        <v>0</v>
      </c>
      <c r="V288" s="165">
        <v>58.45</v>
      </c>
      <c r="W288" s="161">
        <v>285</v>
      </c>
      <c r="X288" s="159" t="s">
        <v>17</v>
      </c>
      <c r="Z288" s="161">
        <v>496</v>
      </c>
      <c r="AA288" s="163">
        <v>0.170045</v>
      </c>
      <c r="AB288" s="8" t="s">
        <v>12</v>
      </c>
      <c r="AC288" s="8" t="s">
        <v>13</v>
      </c>
      <c r="AD288" s="8">
        <v>2</v>
      </c>
      <c r="AE288" s="165">
        <v>106.43</v>
      </c>
      <c r="AF288" s="161">
        <v>286</v>
      </c>
      <c r="AG288" s="159" t="s">
        <v>18</v>
      </c>
      <c r="AI288" s="161">
        <v>764</v>
      </c>
      <c r="AJ288" s="163">
        <v>0.144344</v>
      </c>
      <c r="AK288" s="8" t="s">
        <v>42</v>
      </c>
      <c r="AL288" s="8" t="s">
        <v>42</v>
      </c>
      <c r="AM288" s="8">
        <v>0</v>
      </c>
      <c r="AN288" s="165">
        <v>48.74</v>
      </c>
      <c r="AO288" s="161">
        <v>285</v>
      </c>
      <c r="AP288" s="159" t="s">
        <v>18</v>
      </c>
    </row>
    <row r="289" spans="2:42" x14ac:dyDescent="0.25">
      <c r="B289" s="161">
        <v>1520</v>
      </c>
      <c r="C289" s="163">
        <v>0.397563</v>
      </c>
      <c r="D289" s="8">
        <v>0</v>
      </c>
      <c r="E289" s="165">
        <v>45.67</v>
      </c>
      <c r="G289" s="161">
        <v>569</v>
      </c>
      <c r="H289" s="163">
        <v>1.2485619999999999</v>
      </c>
      <c r="I289" s="8">
        <v>2</v>
      </c>
      <c r="J289" s="165">
        <v>119.83</v>
      </c>
      <c r="L289" s="161">
        <v>755</v>
      </c>
      <c r="M289" s="163">
        <v>0.87228700000000003</v>
      </c>
      <c r="N289" s="8">
        <v>0</v>
      </c>
      <c r="O289" s="165">
        <v>51.36</v>
      </c>
      <c r="Q289" s="161">
        <v>1197</v>
      </c>
      <c r="R289" s="163">
        <v>6.4929000000000001E-2</v>
      </c>
      <c r="S289" s="8" t="s">
        <v>4</v>
      </c>
      <c r="T289" s="8" t="s">
        <v>5</v>
      </c>
      <c r="U289" s="8">
        <v>0</v>
      </c>
      <c r="V289" s="165">
        <v>52.19</v>
      </c>
      <c r="W289" s="161">
        <v>286</v>
      </c>
      <c r="X289" s="159" t="s">
        <v>20</v>
      </c>
      <c r="Z289" s="161">
        <v>497</v>
      </c>
      <c r="AA289" s="163">
        <v>0.97767899999999996</v>
      </c>
      <c r="AB289" s="8" t="s">
        <v>9</v>
      </c>
      <c r="AC289" s="8" t="s">
        <v>10</v>
      </c>
      <c r="AD289" s="8">
        <v>2</v>
      </c>
      <c r="AE289" s="165">
        <v>118.99</v>
      </c>
      <c r="AF289" s="161">
        <v>287</v>
      </c>
      <c r="AG289" s="159" t="s">
        <v>18</v>
      </c>
      <c r="AI289" s="161">
        <v>765</v>
      </c>
      <c r="AJ289" s="163">
        <v>0.192084</v>
      </c>
      <c r="AK289" s="8" t="s">
        <v>9</v>
      </c>
      <c r="AL289" s="8" t="s">
        <v>10</v>
      </c>
      <c r="AM289" s="8">
        <v>0</v>
      </c>
      <c r="AN289" s="165">
        <v>59.91</v>
      </c>
      <c r="AO289" s="161">
        <v>286</v>
      </c>
      <c r="AP289" s="159" t="s">
        <v>18</v>
      </c>
    </row>
    <row r="290" spans="2:42" x14ac:dyDescent="0.25">
      <c r="B290" s="161">
        <v>1522</v>
      </c>
      <c r="C290" s="163">
        <v>0.107475</v>
      </c>
      <c r="D290" s="8">
        <v>0</v>
      </c>
      <c r="E290" s="165">
        <v>56</v>
      </c>
      <c r="G290" s="161">
        <v>570</v>
      </c>
      <c r="H290" s="163">
        <v>0.71870699999999998</v>
      </c>
      <c r="I290" s="8">
        <v>2</v>
      </c>
      <c r="J290" s="165">
        <v>113.45</v>
      </c>
      <c r="L290" s="161">
        <v>756</v>
      </c>
      <c r="M290" s="163">
        <v>0.62616400000000005</v>
      </c>
      <c r="N290" s="8">
        <v>0</v>
      </c>
      <c r="O290" s="165">
        <v>55.03</v>
      </c>
      <c r="Q290" s="161">
        <v>1198</v>
      </c>
      <c r="R290" s="163">
        <v>6.5074999999999994E-2</v>
      </c>
      <c r="S290" s="8" t="s">
        <v>4</v>
      </c>
      <c r="T290" s="8" t="s">
        <v>5</v>
      </c>
      <c r="U290" s="8">
        <v>0</v>
      </c>
      <c r="V290" s="165">
        <v>48.05</v>
      </c>
      <c r="W290" s="161">
        <v>287</v>
      </c>
      <c r="X290" s="159" t="s">
        <v>20</v>
      </c>
      <c r="Z290" s="161">
        <v>499</v>
      </c>
      <c r="AA290" s="163">
        <v>0.464729</v>
      </c>
      <c r="AB290" s="8" t="s">
        <v>9</v>
      </c>
      <c r="AC290" s="8" t="s">
        <v>10</v>
      </c>
      <c r="AD290" s="8">
        <v>2</v>
      </c>
      <c r="AE290" s="165">
        <v>118.98</v>
      </c>
      <c r="AF290" s="161">
        <v>288</v>
      </c>
      <c r="AG290" s="159" t="s">
        <v>18</v>
      </c>
      <c r="AI290" s="161">
        <v>769</v>
      </c>
      <c r="AJ290" s="163">
        <v>0.33199099999999998</v>
      </c>
      <c r="AK290" s="8" t="s">
        <v>9</v>
      </c>
      <c r="AL290" s="8" t="s">
        <v>10</v>
      </c>
      <c r="AM290" s="8">
        <v>0</v>
      </c>
      <c r="AN290" s="165">
        <v>56.11</v>
      </c>
      <c r="AO290" s="161">
        <v>287</v>
      </c>
      <c r="AP290" s="159" t="s">
        <v>17</v>
      </c>
    </row>
    <row r="291" spans="2:42" x14ac:dyDescent="0.25">
      <c r="B291" s="161">
        <v>1523</v>
      </c>
      <c r="C291" s="163">
        <v>0.27557500000000001</v>
      </c>
      <c r="D291" s="8">
        <v>0</v>
      </c>
      <c r="E291" s="165">
        <v>56.35</v>
      </c>
      <c r="G291" s="161">
        <v>571</v>
      </c>
      <c r="H291" s="163">
        <v>0.64307599999999998</v>
      </c>
      <c r="I291" s="8">
        <v>2</v>
      </c>
      <c r="J291" s="165">
        <v>108.21</v>
      </c>
      <c r="L291" s="161">
        <v>764</v>
      </c>
      <c r="M291" s="163">
        <v>0.23330699999999999</v>
      </c>
      <c r="N291" s="8">
        <v>0</v>
      </c>
      <c r="O291" s="165">
        <v>58.96</v>
      </c>
      <c r="Q291" s="161">
        <v>1200</v>
      </c>
      <c r="R291" s="163">
        <v>0.249061</v>
      </c>
      <c r="S291" s="8" t="s">
        <v>4</v>
      </c>
      <c r="T291" s="8" t="s">
        <v>5</v>
      </c>
      <c r="U291" s="8">
        <v>0</v>
      </c>
      <c r="V291" s="165">
        <v>54.4</v>
      </c>
      <c r="W291" s="161">
        <v>288</v>
      </c>
      <c r="X291" s="159" t="s">
        <v>20</v>
      </c>
      <c r="Z291" s="161">
        <v>502</v>
      </c>
      <c r="AA291" s="163">
        <v>3.1313209999999998</v>
      </c>
      <c r="AB291" s="8" t="s">
        <v>42</v>
      </c>
      <c r="AC291" s="8" t="s">
        <v>42</v>
      </c>
      <c r="AD291" s="8">
        <v>2</v>
      </c>
      <c r="AE291" s="165">
        <v>102.95</v>
      </c>
      <c r="AF291" s="161">
        <v>289</v>
      </c>
      <c r="AG291" s="159" t="s">
        <v>18</v>
      </c>
      <c r="AI291" s="161">
        <v>772</v>
      </c>
      <c r="AJ291" s="163">
        <v>0.29563099999999998</v>
      </c>
      <c r="AK291" s="8" t="s">
        <v>9</v>
      </c>
      <c r="AL291" s="8" t="s">
        <v>10</v>
      </c>
      <c r="AM291" s="8">
        <v>0</v>
      </c>
      <c r="AN291" s="165">
        <v>53.45</v>
      </c>
      <c r="AO291" s="161">
        <v>288</v>
      </c>
      <c r="AP291" s="159" t="s">
        <v>20</v>
      </c>
    </row>
    <row r="292" spans="2:42" x14ac:dyDescent="0.25">
      <c r="B292" s="161">
        <v>1526</v>
      </c>
      <c r="C292" s="163">
        <v>0.994452</v>
      </c>
      <c r="D292" s="8">
        <v>0</v>
      </c>
      <c r="E292" s="165">
        <v>57.38</v>
      </c>
      <c r="G292" s="161">
        <v>572</v>
      </c>
      <c r="H292" s="163">
        <v>1.1058250000000001</v>
      </c>
      <c r="I292" s="8">
        <v>2</v>
      </c>
      <c r="J292" s="165">
        <v>102.02</v>
      </c>
      <c r="L292" s="161">
        <v>768</v>
      </c>
      <c r="M292" s="163">
        <v>1.626708</v>
      </c>
      <c r="N292" s="8">
        <v>0</v>
      </c>
      <c r="O292" s="165">
        <v>48.77</v>
      </c>
      <c r="Q292" s="161">
        <v>1202</v>
      </c>
      <c r="R292" s="163">
        <v>0.319276</v>
      </c>
      <c r="S292" s="8" t="s">
        <v>9</v>
      </c>
      <c r="T292" s="8" t="s">
        <v>10</v>
      </c>
      <c r="U292" s="8">
        <v>0</v>
      </c>
      <c r="V292" s="165">
        <v>55.97</v>
      </c>
      <c r="W292" s="161">
        <v>289</v>
      </c>
      <c r="X292" s="159" t="s">
        <v>20</v>
      </c>
      <c r="Z292" s="161">
        <v>506</v>
      </c>
      <c r="AA292" s="163">
        <v>1.09267</v>
      </c>
      <c r="AB292" s="8" t="s">
        <v>4</v>
      </c>
      <c r="AC292" s="8" t="s">
        <v>5</v>
      </c>
      <c r="AD292" s="8">
        <v>2</v>
      </c>
      <c r="AE292" s="165">
        <v>102.86</v>
      </c>
      <c r="AF292" s="161">
        <v>290</v>
      </c>
      <c r="AG292" s="159" t="s">
        <v>18</v>
      </c>
      <c r="AI292" s="161">
        <v>773</v>
      </c>
      <c r="AJ292" s="163">
        <v>0.224135</v>
      </c>
      <c r="AK292" s="8" t="s">
        <v>12</v>
      </c>
      <c r="AL292" s="8" t="s">
        <v>13</v>
      </c>
      <c r="AM292" s="8">
        <v>0</v>
      </c>
      <c r="AN292" s="165">
        <v>51.02</v>
      </c>
      <c r="AO292" s="161">
        <v>289</v>
      </c>
      <c r="AP292" s="159" t="s">
        <v>20</v>
      </c>
    </row>
    <row r="293" spans="2:42" x14ac:dyDescent="0.25">
      <c r="B293" s="161">
        <v>1531</v>
      </c>
      <c r="C293" s="163">
        <v>0.60473299999999997</v>
      </c>
      <c r="D293" s="8">
        <v>0</v>
      </c>
      <c r="E293" s="165">
        <v>59.08</v>
      </c>
      <c r="G293" s="161">
        <v>573</v>
      </c>
      <c r="H293" s="163">
        <v>1.6227929999999999</v>
      </c>
      <c r="I293" s="8">
        <v>2</v>
      </c>
      <c r="J293" s="165">
        <v>113.16</v>
      </c>
      <c r="L293" s="161">
        <v>771</v>
      </c>
      <c r="M293" s="163">
        <v>1.4800469999999999</v>
      </c>
      <c r="N293" s="8">
        <v>0</v>
      </c>
      <c r="O293" s="165">
        <v>49.32</v>
      </c>
      <c r="Q293" s="161">
        <v>1204</v>
      </c>
      <c r="R293" s="163">
        <v>0.487174</v>
      </c>
      <c r="S293" s="8" t="s">
        <v>4</v>
      </c>
      <c r="T293" s="8" t="s">
        <v>5</v>
      </c>
      <c r="U293" s="8">
        <v>0</v>
      </c>
      <c r="V293" s="165">
        <v>53.03</v>
      </c>
      <c r="W293" s="161">
        <v>290</v>
      </c>
      <c r="X293" s="159" t="s">
        <v>20</v>
      </c>
      <c r="Z293" s="161">
        <v>507</v>
      </c>
      <c r="AA293" s="163">
        <v>0.16852500000000001</v>
      </c>
      <c r="AB293" s="8" t="s">
        <v>9</v>
      </c>
      <c r="AC293" s="8" t="s">
        <v>10</v>
      </c>
      <c r="AD293" s="8">
        <v>2</v>
      </c>
      <c r="AE293" s="165">
        <v>124.85</v>
      </c>
      <c r="AF293" s="161">
        <v>291</v>
      </c>
      <c r="AG293" s="159" t="s">
        <v>17</v>
      </c>
      <c r="AI293" s="161">
        <v>776</v>
      </c>
      <c r="AJ293" s="163">
        <v>0.41463100000000003</v>
      </c>
      <c r="AK293" s="8" t="s">
        <v>9</v>
      </c>
      <c r="AL293" s="8" t="s">
        <v>10</v>
      </c>
      <c r="AM293" s="8">
        <v>0</v>
      </c>
      <c r="AN293" s="165">
        <v>46.41</v>
      </c>
      <c r="AO293" s="161">
        <v>290</v>
      </c>
      <c r="AP293" s="159" t="s">
        <v>18</v>
      </c>
    </row>
    <row r="294" spans="2:42" x14ac:dyDescent="0.25">
      <c r="B294" s="161">
        <v>1532</v>
      </c>
      <c r="C294" s="163">
        <v>0.46172600000000003</v>
      </c>
      <c r="D294" s="8">
        <v>0</v>
      </c>
      <c r="E294" s="165">
        <v>55.71</v>
      </c>
      <c r="G294" s="161">
        <v>574</v>
      </c>
      <c r="H294" s="163">
        <v>0.97561699999999996</v>
      </c>
      <c r="I294" s="8">
        <v>2</v>
      </c>
      <c r="J294" s="165">
        <v>114.06</v>
      </c>
      <c r="L294" s="161">
        <v>773</v>
      </c>
      <c r="M294" s="163">
        <v>1.03389</v>
      </c>
      <c r="N294" s="8">
        <v>0</v>
      </c>
      <c r="O294" s="165">
        <v>31.65</v>
      </c>
      <c r="Q294" s="161">
        <v>1206</v>
      </c>
      <c r="R294" s="163">
        <v>0.250697</v>
      </c>
      <c r="S294" s="8" t="s">
        <v>4</v>
      </c>
      <c r="T294" s="8" t="s">
        <v>5</v>
      </c>
      <c r="U294" s="8">
        <v>0</v>
      </c>
      <c r="V294" s="165">
        <v>44.14</v>
      </c>
      <c r="W294" s="161">
        <v>291</v>
      </c>
      <c r="X294" s="159" t="s">
        <v>20</v>
      </c>
      <c r="Z294" s="161">
        <v>511</v>
      </c>
      <c r="AA294" s="163">
        <v>0.35133799999999998</v>
      </c>
      <c r="AB294" s="8" t="s">
        <v>9</v>
      </c>
      <c r="AC294" s="8" t="s">
        <v>10</v>
      </c>
      <c r="AD294" s="8">
        <v>2</v>
      </c>
      <c r="AE294" s="165">
        <v>104.72</v>
      </c>
      <c r="AF294" s="161">
        <v>292</v>
      </c>
      <c r="AG294" s="159" t="s">
        <v>20</v>
      </c>
      <c r="AI294" s="161">
        <v>778</v>
      </c>
      <c r="AJ294" s="163">
        <v>0.31026300000000001</v>
      </c>
      <c r="AK294" s="8" t="s">
        <v>9</v>
      </c>
      <c r="AL294" s="8" t="s">
        <v>10</v>
      </c>
      <c r="AM294" s="8">
        <v>0</v>
      </c>
      <c r="AN294" s="165">
        <v>57.79</v>
      </c>
      <c r="AO294" s="161">
        <v>291</v>
      </c>
      <c r="AP294" s="159" t="s">
        <v>18</v>
      </c>
    </row>
    <row r="295" spans="2:42" x14ac:dyDescent="0.25">
      <c r="B295" s="161">
        <v>1536</v>
      </c>
      <c r="C295" s="163">
        <v>1.399508</v>
      </c>
      <c r="D295" s="8">
        <v>0</v>
      </c>
      <c r="E295" s="165">
        <v>50.18</v>
      </c>
      <c r="G295" s="161">
        <v>575</v>
      </c>
      <c r="H295" s="163">
        <v>1.8182659999999999</v>
      </c>
      <c r="I295" s="8">
        <v>2</v>
      </c>
      <c r="J295" s="165">
        <v>119.37</v>
      </c>
      <c r="L295" s="161">
        <v>778</v>
      </c>
      <c r="M295" s="163">
        <v>1.5616209999999999</v>
      </c>
      <c r="N295" s="8">
        <v>0</v>
      </c>
      <c r="O295" s="165">
        <v>53.92</v>
      </c>
      <c r="Q295" s="161">
        <v>1215</v>
      </c>
      <c r="R295" s="163">
        <v>6.7849000000000007E-2</v>
      </c>
      <c r="S295" s="8" t="s">
        <v>4</v>
      </c>
      <c r="T295" s="8" t="s">
        <v>5</v>
      </c>
      <c r="U295" s="8">
        <v>0</v>
      </c>
      <c r="V295" s="165">
        <v>52.18</v>
      </c>
      <c r="W295" s="161">
        <v>292</v>
      </c>
      <c r="X295" s="159" t="s">
        <v>17</v>
      </c>
      <c r="Z295" s="161">
        <v>515</v>
      </c>
      <c r="AA295" s="163">
        <v>0.44934099999999999</v>
      </c>
      <c r="AB295" s="8" t="s">
        <v>4</v>
      </c>
      <c r="AC295" s="8" t="s">
        <v>5</v>
      </c>
      <c r="AD295" s="8">
        <v>2</v>
      </c>
      <c r="AE295" s="165">
        <v>119.02</v>
      </c>
      <c r="AF295" s="161">
        <v>293</v>
      </c>
      <c r="AG295" s="159" t="s">
        <v>17</v>
      </c>
      <c r="AI295" s="161">
        <v>779</v>
      </c>
      <c r="AJ295" s="163">
        <v>0.32568999999999998</v>
      </c>
      <c r="AK295" s="8" t="s">
        <v>9</v>
      </c>
      <c r="AL295" s="8" t="s">
        <v>10</v>
      </c>
      <c r="AM295" s="8">
        <v>0</v>
      </c>
      <c r="AN295" s="165">
        <v>47.91</v>
      </c>
      <c r="AO295" s="161">
        <v>292</v>
      </c>
      <c r="AP295" s="159" t="s">
        <v>20</v>
      </c>
    </row>
    <row r="296" spans="2:42" x14ac:dyDescent="0.25">
      <c r="B296" s="161">
        <v>1537</v>
      </c>
      <c r="C296" s="163">
        <v>0.87228700000000003</v>
      </c>
      <c r="D296" s="8">
        <v>0</v>
      </c>
      <c r="E296" s="165">
        <v>51.36</v>
      </c>
      <c r="G296" s="161">
        <v>576</v>
      </c>
      <c r="H296" s="163">
        <v>0.479653</v>
      </c>
      <c r="I296" s="8">
        <v>2</v>
      </c>
      <c r="J296" s="165">
        <v>120.91</v>
      </c>
      <c r="L296" s="161">
        <v>779</v>
      </c>
      <c r="M296" s="163">
        <v>0.57855500000000004</v>
      </c>
      <c r="N296" s="8">
        <v>0</v>
      </c>
      <c r="O296" s="165">
        <v>56.99</v>
      </c>
      <c r="Q296" s="161">
        <v>1223</v>
      </c>
      <c r="R296" s="163">
        <v>0.261988</v>
      </c>
      <c r="S296" s="8" t="s">
        <v>4</v>
      </c>
      <c r="T296" s="8" t="s">
        <v>5</v>
      </c>
      <c r="U296" s="8">
        <v>0</v>
      </c>
      <c r="V296" s="165">
        <v>54.66</v>
      </c>
      <c r="W296" s="161">
        <v>293</v>
      </c>
      <c r="X296" s="159" t="s">
        <v>20</v>
      </c>
      <c r="Z296" s="161">
        <v>516</v>
      </c>
      <c r="AA296" s="163">
        <v>0.59146399999999999</v>
      </c>
      <c r="AB296" s="8" t="s">
        <v>4</v>
      </c>
      <c r="AC296" s="8" t="s">
        <v>5</v>
      </c>
      <c r="AD296" s="8">
        <v>2</v>
      </c>
      <c r="AE296" s="165">
        <v>105.75</v>
      </c>
      <c r="AF296" s="161">
        <v>294</v>
      </c>
      <c r="AG296" s="159" t="s">
        <v>20</v>
      </c>
      <c r="AI296" s="161">
        <v>781</v>
      </c>
      <c r="AJ296" s="163">
        <v>0.55166999999999999</v>
      </c>
      <c r="AK296" s="8" t="s">
        <v>9</v>
      </c>
      <c r="AL296" s="8" t="s">
        <v>10</v>
      </c>
      <c r="AM296" s="8">
        <v>0</v>
      </c>
      <c r="AN296" s="165">
        <v>57.61</v>
      </c>
      <c r="AO296" s="161">
        <v>293</v>
      </c>
      <c r="AP296" s="159" t="s">
        <v>20</v>
      </c>
    </row>
    <row r="297" spans="2:42" x14ac:dyDescent="0.25">
      <c r="B297" s="161">
        <v>1538</v>
      </c>
      <c r="C297" s="163">
        <v>0.62616400000000005</v>
      </c>
      <c r="D297" s="8">
        <v>0</v>
      </c>
      <c r="E297" s="165">
        <v>55.03</v>
      </c>
      <c r="G297" s="161">
        <v>578</v>
      </c>
      <c r="H297" s="163">
        <v>1.6878420000000001</v>
      </c>
      <c r="I297" s="8">
        <v>2</v>
      </c>
      <c r="J297" s="165">
        <v>121.29</v>
      </c>
      <c r="L297" s="161">
        <v>781</v>
      </c>
      <c r="M297" s="163">
        <v>0.86619299999999999</v>
      </c>
      <c r="N297" s="8">
        <v>0</v>
      </c>
      <c r="O297" s="165">
        <v>48.48</v>
      </c>
      <c r="Q297" s="161">
        <v>1225</v>
      </c>
      <c r="R297" s="163">
        <v>0.32280199999999998</v>
      </c>
      <c r="S297" s="8" t="s">
        <v>4</v>
      </c>
      <c r="T297" s="8" t="s">
        <v>5</v>
      </c>
      <c r="U297" s="8">
        <v>0</v>
      </c>
      <c r="V297" s="165">
        <v>47.71</v>
      </c>
      <c r="W297" s="161">
        <v>294</v>
      </c>
      <c r="X297" s="159" t="s">
        <v>20</v>
      </c>
      <c r="Z297" s="161">
        <v>521</v>
      </c>
      <c r="AA297" s="163">
        <v>0.77163800000000005</v>
      </c>
      <c r="AB297" s="8" t="s">
        <v>9</v>
      </c>
      <c r="AC297" s="8" t="s">
        <v>10</v>
      </c>
      <c r="AD297" s="8">
        <v>2</v>
      </c>
      <c r="AE297" s="165">
        <v>110.49</v>
      </c>
      <c r="AF297" s="161">
        <v>295</v>
      </c>
      <c r="AG297" s="159" t="s">
        <v>20</v>
      </c>
      <c r="AI297" s="161">
        <v>782</v>
      </c>
      <c r="AJ297" s="163">
        <v>0.32157400000000003</v>
      </c>
      <c r="AK297" s="8" t="s">
        <v>9</v>
      </c>
      <c r="AL297" s="8" t="s">
        <v>10</v>
      </c>
      <c r="AM297" s="8">
        <v>0</v>
      </c>
      <c r="AN297" s="165">
        <v>49.77</v>
      </c>
      <c r="AO297" s="161">
        <v>294</v>
      </c>
      <c r="AP297" s="159" t="s">
        <v>18</v>
      </c>
    </row>
    <row r="298" spans="2:42" x14ac:dyDescent="0.25">
      <c r="B298" s="161">
        <v>1546</v>
      </c>
      <c r="C298" s="163">
        <v>0.23330699999999999</v>
      </c>
      <c r="D298" s="8">
        <v>0</v>
      </c>
      <c r="E298" s="165">
        <v>58.96</v>
      </c>
      <c r="G298" s="161">
        <v>579</v>
      </c>
      <c r="H298" s="163">
        <v>2.1466780000000001</v>
      </c>
      <c r="I298" s="8">
        <v>2</v>
      </c>
      <c r="J298" s="165">
        <v>116.73</v>
      </c>
      <c r="L298" s="161">
        <v>783</v>
      </c>
      <c r="M298" s="163">
        <v>0.95785799999999999</v>
      </c>
      <c r="N298" s="8">
        <v>0</v>
      </c>
      <c r="O298" s="165">
        <v>32.630000000000003</v>
      </c>
      <c r="Q298" s="161">
        <v>1228</v>
      </c>
      <c r="R298" s="163">
        <v>0.109469</v>
      </c>
      <c r="S298" s="8" t="s">
        <v>4</v>
      </c>
      <c r="T298" s="8" t="s">
        <v>5</v>
      </c>
      <c r="U298" s="8">
        <v>0</v>
      </c>
      <c r="V298" s="165">
        <v>42.82</v>
      </c>
      <c r="W298" s="161">
        <v>295</v>
      </c>
      <c r="X298" s="159" t="s">
        <v>17</v>
      </c>
      <c r="Z298" s="161">
        <v>523</v>
      </c>
      <c r="AA298" s="163">
        <v>0.30578100000000003</v>
      </c>
      <c r="AB298" s="8" t="s">
        <v>4</v>
      </c>
      <c r="AC298" s="8" t="s">
        <v>5</v>
      </c>
      <c r="AD298" s="8">
        <v>2</v>
      </c>
      <c r="AE298" s="165">
        <v>108.07</v>
      </c>
      <c r="AF298" s="161">
        <v>296</v>
      </c>
      <c r="AG298" s="159" t="s">
        <v>20</v>
      </c>
      <c r="AI298" s="161">
        <v>783</v>
      </c>
      <c r="AJ298" s="163">
        <v>9.7839999999999996E-2</v>
      </c>
      <c r="AK298" s="8" t="s">
        <v>9</v>
      </c>
      <c r="AL298" s="8" t="s">
        <v>10</v>
      </c>
      <c r="AM298" s="8">
        <v>0</v>
      </c>
      <c r="AN298" s="165">
        <v>47.82</v>
      </c>
      <c r="AO298" s="161">
        <v>295</v>
      </c>
      <c r="AP298" s="159" t="s">
        <v>20</v>
      </c>
    </row>
    <row r="299" spans="2:42" x14ac:dyDescent="0.25">
      <c r="B299" s="161">
        <v>1550</v>
      </c>
      <c r="C299" s="163">
        <v>1.626708</v>
      </c>
      <c r="D299" s="8">
        <v>0</v>
      </c>
      <c r="E299" s="165">
        <v>48.77</v>
      </c>
      <c r="G299" s="161">
        <v>580</v>
      </c>
      <c r="H299" s="163">
        <v>2.3220139999999998</v>
      </c>
      <c r="I299" s="8">
        <v>2</v>
      </c>
      <c r="J299" s="165">
        <v>118.52</v>
      </c>
      <c r="L299" s="161">
        <v>785</v>
      </c>
      <c r="M299" s="163">
        <v>1.50417</v>
      </c>
      <c r="N299" s="8">
        <v>0</v>
      </c>
      <c r="O299" s="165">
        <v>56.05</v>
      </c>
      <c r="Q299" s="161">
        <v>1233</v>
      </c>
      <c r="R299" s="163">
        <v>0.15187800000000001</v>
      </c>
      <c r="S299" s="8" t="s">
        <v>4</v>
      </c>
      <c r="T299" s="8" t="s">
        <v>5</v>
      </c>
      <c r="U299" s="8">
        <v>0</v>
      </c>
      <c r="V299" s="165">
        <v>54.41</v>
      </c>
      <c r="W299" s="161">
        <v>296</v>
      </c>
      <c r="X299" s="159" t="s">
        <v>20</v>
      </c>
      <c r="Z299" s="161">
        <v>524</v>
      </c>
      <c r="AA299" s="163">
        <v>0.11722299999999999</v>
      </c>
      <c r="AB299" s="8" t="s">
        <v>9</v>
      </c>
      <c r="AC299" s="8" t="s">
        <v>10</v>
      </c>
      <c r="AD299" s="8">
        <v>2</v>
      </c>
      <c r="AE299" s="165">
        <v>112.63</v>
      </c>
      <c r="AF299" s="161">
        <v>297</v>
      </c>
      <c r="AG299" s="159" t="s">
        <v>18</v>
      </c>
      <c r="AI299" s="161">
        <v>785</v>
      </c>
      <c r="AJ299" s="163">
        <v>0.108001</v>
      </c>
      <c r="AK299" s="8" t="s">
        <v>9</v>
      </c>
      <c r="AL299" s="8" t="s">
        <v>10</v>
      </c>
      <c r="AM299" s="8">
        <v>0</v>
      </c>
      <c r="AN299" s="165">
        <v>56.06</v>
      </c>
      <c r="AO299" s="161">
        <v>296</v>
      </c>
      <c r="AP299" s="159" t="s">
        <v>18</v>
      </c>
    </row>
    <row r="300" spans="2:42" x14ac:dyDescent="0.25">
      <c r="B300" s="161">
        <v>1553</v>
      </c>
      <c r="C300" s="163">
        <v>1.4800469999999999</v>
      </c>
      <c r="D300" s="8">
        <v>0</v>
      </c>
      <c r="E300" s="165">
        <v>49.32</v>
      </c>
      <c r="G300" s="161">
        <v>584</v>
      </c>
      <c r="H300" s="163">
        <v>0.64869500000000002</v>
      </c>
      <c r="I300" s="8">
        <v>2</v>
      </c>
      <c r="J300" s="165">
        <v>110.22</v>
      </c>
      <c r="L300" s="161">
        <v>788</v>
      </c>
      <c r="M300" s="163">
        <v>0.55625800000000003</v>
      </c>
      <c r="N300" s="8">
        <v>0</v>
      </c>
      <c r="O300" s="165">
        <v>54.28</v>
      </c>
      <c r="Q300" s="161">
        <v>1244</v>
      </c>
      <c r="R300" s="163">
        <v>0.13878599999999999</v>
      </c>
      <c r="S300" s="8" t="s">
        <v>4</v>
      </c>
      <c r="T300" s="8" t="s">
        <v>5</v>
      </c>
      <c r="U300" s="8">
        <v>0</v>
      </c>
      <c r="V300" s="165">
        <v>41.47</v>
      </c>
      <c r="W300" s="161">
        <v>297</v>
      </c>
      <c r="X300" s="159" t="s">
        <v>20</v>
      </c>
      <c r="Z300" s="161">
        <v>529</v>
      </c>
      <c r="AA300" s="163">
        <v>0.217337</v>
      </c>
      <c r="AB300" s="8" t="s">
        <v>11</v>
      </c>
      <c r="AC300" s="8" t="s">
        <v>10</v>
      </c>
      <c r="AD300" s="8">
        <v>2</v>
      </c>
      <c r="AE300" s="165">
        <v>119.23</v>
      </c>
      <c r="AF300" s="161">
        <v>298</v>
      </c>
      <c r="AG300" s="159" t="s">
        <v>17</v>
      </c>
      <c r="AI300" s="161">
        <v>787</v>
      </c>
      <c r="AJ300" s="163">
        <v>0.361012</v>
      </c>
      <c r="AK300" s="8" t="s">
        <v>9</v>
      </c>
      <c r="AL300" s="8" t="s">
        <v>10</v>
      </c>
      <c r="AM300" s="8">
        <v>0</v>
      </c>
      <c r="AN300" s="165">
        <v>51.62</v>
      </c>
      <c r="AO300" s="161">
        <v>297</v>
      </c>
      <c r="AP300" s="159" t="s">
        <v>20</v>
      </c>
    </row>
    <row r="301" spans="2:42" x14ac:dyDescent="0.25">
      <c r="B301" s="161">
        <v>1555</v>
      </c>
      <c r="C301" s="163">
        <v>1.03389</v>
      </c>
      <c r="D301" s="8">
        <v>0</v>
      </c>
      <c r="E301" s="165">
        <v>31.65</v>
      </c>
      <c r="G301" s="161">
        <v>588</v>
      </c>
      <c r="H301" s="163">
        <v>3.6085440000000002</v>
      </c>
      <c r="I301" s="8">
        <v>2</v>
      </c>
      <c r="J301" s="165">
        <v>106.62</v>
      </c>
      <c r="L301" s="161">
        <v>791</v>
      </c>
      <c r="M301" s="163">
        <v>2.8775339999999998</v>
      </c>
      <c r="N301" s="8">
        <v>0</v>
      </c>
      <c r="O301" s="165">
        <v>48.66</v>
      </c>
      <c r="Q301" s="161">
        <v>1246</v>
      </c>
      <c r="R301" s="163">
        <v>5.7194000000000002E-2</v>
      </c>
      <c r="S301" s="8" t="s">
        <v>4</v>
      </c>
      <c r="T301" s="8" t="s">
        <v>5</v>
      </c>
      <c r="U301" s="8">
        <v>0</v>
      </c>
      <c r="V301" s="165">
        <v>54.39</v>
      </c>
      <c r="W301" s="161">
        <v>298</v>
      </c>
      <c r="X301" s="159" t="s">
        <v>20</v>
      </c>
      <c r="Z301" s="161">
        <v>530</v>
      </c>
      <c r="AA301" s="163">
        <v>1.6372990000000001</v>
      </c>
      <c r="AB301" s="8" t="s">
        <v>4</v>
      </c>
      <c r="AC301" s="8" t="s">
        <v>5</v>
      </c>
      <c r="AD301" s="8">
        <v>2</v>
      </c>
      <c r="AE301" s="165">
        <v>111.66</v>
      </c>
      <c r="AF301" s="161">
        <v>299</v>
      </c>
      <c r="AG301" s="159" t="s">
        <v>17</v>
      </c>
      <c r="AI301" s="161">
        <v>791</v>
      </c>
      <c r="AJ301" s="163">
        <v>0.214362</v>
      </c>
      <c r="AK301" s="8" t="s">
        <v>4</v>
      </c>
      <c r="AL301" s="8" t="s">
        <v>5</v>
      </c>
      <c r="AM301" s="8">
        <v>0</v>
      </c>
      <c r="AN301" s="165">
        <v>46.08</v>
      </c>
      <c r="AO301" s="161">
        <v>299</v>
      </c>
      <c r="AP301" s="159" t="s">
        <v>20</v>
      </c>
    </row>
    <row r="302" spans="2:42" x14ac:dyDescent="0.25">
      <c r="B302" s="161">
        <v>1560</v>
      </c>
      <c r="C302" s="163">
        <v>1.5616209999999999</v>
      </c>
      <c r="D302" s="8">
        <v>0</v>
      </c>
      <c r="E302" s="165">
        <v>53.92</v>
      </c>
      <c r="G302" s="161">
        <v>589</v>
      </c>
      <c r="H302" s="163">
        <v>0.94357599999999997</v>
      </c>
      <c r="I302" s="8">
        <v>2</v>
      </c>
      <c r="J302" s="165">
        <v>102.64</v>
      </c>
      <c r="L302" s="161">
        <v>796</v>
      </c>
      <c r="M302" s="163">
        <v>1.08609</v>
      </c>
      <c r="N302" s="8">
        <v>0</v>
      </c>
      <c r="O302" s="165">
        <v>44.61</v>
      </c>
      <c r="Q302" s="161">
        <v>1251</v>
      </c>
      <c r="R302" s="163">
        <v>7.0164000000000004E-2</v>
      </c>
      <c r="S302" s="8" t="s">
        <v>6</v>
      </c>
      <c r="T302" s="8" t="s">
        <v>5</v>
      </c>
      <c r="U302" s="8">
        <v>0</v>
      </c>
      <c r="V302" s="165">
        <v>39.68</v>
      </c>
      <c r="W302" s="161">
        <v>299</v>
      </c>
      <c r="X302" s="159" t="s">
        <v>20</v>
      </c>
      <c r="Z302" s="161">
        <v>533</v>
      </c>
      <c r="AA302" s="163">
        <v>0.39837099999999998</v>
      </c>
      <c r="AB302" s="8" t="s">
        <v>4</v>
      </c>
      <c r="AC302" s="8" t="s">
        <v>5</v>
      </c>
      <c r="AD302" s="8">
        <v>2</v>
      </c>
      <c r="AE302" s="165">
        <v>113.5</v>
      </c>
      <c r="AF302" s="161">
        <v>300</v>
      </c>
      <c r="AG302" s="159" t="s">
        <v>18</v>
      </c>
      <c r="AI302" s="161">
        <v>797</v>
      </c>
      <c r="AJ302" s="163">
        <v>0.79958899999999999</v>
      </c>
      <c r="AK302" s="8" t="s">
        <v>4</v>
      </c>
      <c r="AL302" s="8" t="s">
        <v>5</v>
      </c>
      <c r="AM302" s="8">
        <v>0</v>
      </c>
      <c r="AN302" s="165">
        <v>51.47</v>
      </c>
      <c r="AO302" s="161">
        <v>300</v>
      </c>
      <c r="AP302" s="159" t="s">
        <v>18</v>
      </c>
    </row>
    <row r="303" spans="2:42" x14ac:dyDescent="0.25">
      <c r="B303" s="161">
        <v>1561</v>
      </c>
      <c r="C303" s="163">
        <v>0.57855500000000004</v>
      </c>
      <c r="D303" s="8">
        <v>0</v>
      </c>
      <c r="E303" s="165">
        <v>56.99</v>
      </c>
      <c r="G303" s="161">
        <v>590</v>
      </c>
      <c r="H303" s="163">
        <v>5.1274129999999998</v>
      </c>
      <c r="I303" s="8">
        <v>2</v>
      </c>
      <c r="J303" s="165">
        <v>107.74</v>
      </c>
      <c r="L303" s="161">
        <v>799</v>
      </c>
      <c r="M303" s="163">
        <v>1.283533</v>
      </c>
      <c r="N303" s="8">
        <v>0</v>
      </c>
      <c r="O303" s="165">
        <v>49.93</v>
      </c>
      <c r="Q303" s="161">
        <v>1253</v>
      </c>
      <c r="R303" s="163">
        <v>0.281638</v>
      </c>
      <c r="S303" s="8" t="s">
        <v>4</v>
      </c>
      <c r="T303" s="8" t="s">
        <v>5</v>
      </c>
      <c r="U303" s="8">
        <v>0</v>
      </c>
      <c r="V303" s="165">
        <v>44.08</v>
      </c>
      <c r="W303" s="161">
        <v>300</v>
      </c>
      <c r="X303" s="159" t="s">
        <v>20</v>
      </c>
      <c r="Z303" s="161">
        <v>535</v>
      </c>
      <c r="AA303" s="163">
        <v>0.248225</v>
      </c>
      <c r="AB303" s="8" t="s">
        <v>9</v>
      </c>
      <c r="AC303" s="8" t="s">
        <v>10</v>
      </c>
      <c r="AD303" s="8">
        <v>2</v>
      </c>
      <c r="AE303" s="165">
        <v>109.9</v>
      </c>
      <c r="AF303" s="161">
        <v>301</v>
      </c>
      <c r="AG303" s="159" t="s">
        <v>18</v>
      </c>
      <c r="AI303" s="161">
        <v>798</v>
      </c>
      <c r="AJ303" s="163">
        <v>0.130687</v>
      </c>
      <c r="AK303" s="8" t="s">
        <v>4</v>
      </c>
      <c r="AL303" s="8" t="s">
        <v>5</v>
      </c>
      <c r="AM303" s="8">
        <v>0</v>
      </c>
      <c r="AN303" s="165">
        <v>47.79</v>
      </c>
      <c r="AO303" s="161">
        <v>301</v>
      </c>
      <c r="AP303" s="159" t="s">
        <v>20</v>
      </c>
    </row>
    <row r="304" spans="2:42" x14ac:dyDescent="0.25">
      <c r="B304" s="161">
        <v>1563</v>
      </c>
      <c r="C304" s="163">
        <v>0.86619299999999999</v>
      </c>
      <c r="D304" s="8">
        <v>0</v>
      </c>
      <c r="E304" s="165">
        <v>48.48</v>
      </c>
      <c r="G304" s="161">
        <v>591</v>
      </c>
      <c r="H304" s="163">
        <v>2.3455430000000002</v>
      </c>
      <c r="I304" s="8">
        <v>2</v>
      </c>
      <c r="J304" s="165">
        <v>115.18</v>
      </c>
      <c r="L304" s="161">
        <v>801</v>
      </c>
      <c r="M304" s="163">
        <v>0.117162</v>
      </c>
      <c r="N304" s="8">
        <v>0</v>
      </c>
      <c r="O304" s="165">
        <v>31.78</v>
      </c>
      <c r="Q304" s="161">
        <v>1257</v>
      </c>
      <c r="R304" s="163">
        <v>0.47906900000000002</v>
      </c>
      <c r="S304" s="8" t="s">
        <v>4</v>
      </c>
      <c r="T304" s="8" t="s">
        <v>5</v>
      </c>
      <c r="U304" s="8">
        <v>0</v>
      </c>
      <c r="V304" s="165">
        <v>51.97</v>
      </c>
      <c r="W304" s="161">
        <v>301</v>
      </c>
      <c r="X304" s="159" t="s">
        <v>20</v>
      </c>
      <c r="Z304" s="161">
        <v>539</v>
      </c>
      <c r="AA304" s="163">
        <v>2.1379199999999998</v>
      </c>
      <c r="AB304" s="8" t="s">
        <v>4</v>
      </c>
      <c r="AC304" s="8" t="s">
        <v>5</v>
      </c>
      <c r="AD304" s="8">
        <v>2</v>
      </c>
      <c r="AE304" s="165">
        <v>118.9</v>
      </c>
      <c r="AF304" s="161">
        <v>302</v>
      </c>
      <c r="AG304" s="159" t="s">
        <v>20</v>
      </c>
      <c r="AI304" s="161">
        <v>801</v>
      </c>
      <c r="AJ304" s="163">
        <v>0.104755</v>
      </c>
      <c r="AK304" s="8" t="s">
        <v>9</v>
      </c>
      <c r="AL304" s="8" t="s">
        <v>10</v>
      </c>
      <c r="AM304" s="8">
        <v>0</v>
      </c>
      <c r="AN304" s="165">
        <v>46.43</v>
      </c>
      <c r="AO304" s="161">
        <v>302</v>
      </c>
      <c r="AP304" s="159" t="s">
        <v>18</v>
      </c>
    </row>
    <row r="305" spans="2:42" x14ac:dyDescent="0.25">
      <c r="B305" s="161">
        <v>1565</v>
      </c>
      <c r="C305" s="163">
        <v>0.95785799999999999</v>
      </c>
      <c r="D305" s="8">
        <v>0</v>
      </c>
      <c r="E305" s="165">
        <v>32.630000000000003</v>
      </c>
      <c r="G305" s="161">
        <v>594</v>
      </c>
      <c r="H305" s="163">
        <v>1.5174639999999999</v>
      </c>
      <c r="I305" s="8">
        <v>2</v>
      </c>
      <c r="J305" s="165">
        <v>116.14</v>
      </c>
      <c r="L305" s="161">
        <v>803</v>
      </c>
      <c r="M305" s="163">
        <v>0.269125</v>
      </c>
      <c r="N305" s="8">
        <v>0</v>
      </c>
      <c r="O305" s="165">
        <v>43.28</v>
      </c>
      <c r="Q305" s="161">
        <v>1259</v>
      </c>
      <c r="R305" s="163">
        <v>0.23766999999999999</v>
      </c>
      <c r="S305" s="8" t="s">
        <v>4</v>
      </c>
      <c r="T305" s="8" t="s">
        <v>5</v>
      </c>
      <c r="U305" s="8">
        <v>0</v>
      </c>
      <c r="V305" s="165">
        <v>51.36</v>
      </c>
      <c r="W305" s="161">
        <v>302</v>
      </c>
      <c r="X305" s="159" t="s">
        <v>20</v>
      </c>
      <c r="Z305" s="161">
        <v>543</v>
      </c>
      <c r="AA305" s="163">
        <v>0.739008</v>
      </c>
      <c r="AB305" s="8" t="s">
        <v>9</v>
      </c>
      <c r="AC305" s="8" t="s">
        <v>10</v>
      </c>
      <c r="AD305" s="8">
        <v>2</v>
      </c>
      <c r="AE305" s="165">
        <v>110.35</v>
      </c>
      <c r="AF305" s="161">
        <v>303</v>
      </c>
      <c r="AG305" s="159" t="s">
        <v>17</v>
      </c>
      <c r="AI305" s="161">
        <v>803</v>
      </c>
      <c r="AJ305" s="163">
        <v>0.28238200000000002</v>
      </c>
      <c r="AK305" s="8" t="s">
        <v>4</v>
      </c>
      <c r="AL305" s="8" t="s">
        <v>5</v>
      </c>
      <c r="AM305" s="8">
        <v>0</v>
      </c>
      <c r="AN305" s="165">
        <v>53.37</v>
      </c>
      <c r="AO305" s="161">
        <v>303</v>
      </c>
      <c r="AP305" s="159" t="s">
        <v>20</v>
      </c>
    </row>
    <row r="306" spans="2:42" x14ac:dyDescent="0.25">
      <c r="B306" s="161">
        <v>1567</v>
      </c>
      <c r="C306" s="163">
        <v>1.50417</v>
      </c>
      <c r="D306" s="8">
        <v>0</v>
      </c>
      <c r="E306" s="165">
        <v>56.05</v>
      </c>
      <c r="G306" s="161">
        <v>595</v>
      </c>
      <c r="H306" s="163">
        <v>1.9192389999999999</v>
      </c>
      <c r="I306" s="8">
        <v>2</v>
      </c>
      <c r="J306" s="165">
        <v>117.74</v>
      </c>
      <c r="L306" s="161">
        <v>805</v>
      </c>
      <c r="M306" s="163">
        <v>0.62793500000000002</v>
      </c>
      <c r="N306" s="8">
        <v>0</v>
      </c>
      <c r="O306" s="165">
        <v>42.9</v>
      </c>
      <c r="Q306" s="161">
        <v>1265</v>
      </c>
      <c r="R306" s="163">
        <v>0.52349100000000004</v>
      </c>
      <c r="S306" s="8" t="s">
        <v>4</v>
      </c>
      <c r="T306" s="8" t="s">
        <v>5</v>
      </c>
      <c r="U306" s="8">
        <v>0</v>
      </c>
      <c r="V306" s="165">
        <v>43.81</v>
      </c>
      <c r="W306" s="161">
        <v>303</v>
      </c>
      <c r="X306" s="159" t="s">
        <v>20</v>
      </c>
      <c r="Z306" s="161">
        <v>544</v>
      </c>
      <c r="AA306" s="163">
        <v>2.3220139999999998</v>
      </c>
      <c r="AB306" s="8" t="s">
        <v>42</v>
      </c>
      <c r="AC306" s="8" t="s">
        <v>42</v>
      </c>
      <c r="AD306" s="8">
        <v>2</v>
      </c>
      <c r="AE306" s="165">
        <v>118.52</v>
      </c>
      <c r="AF306" s="161">
        <v>304</v>
      </c>
      <c r="AG306" s="159" t="s">
        <v>17</v>
      </c>
      <c r="AI306" s="161">
        <v>809</v>
      </c>
      <c r="AJ306" s="163">
        <v>0.27245200000000003</v>
      </c>
      <c r="AK306" s="8" t="s">
        <v>4</v>
      </c>
      <c r="AL306" s="8" t="s">
        <v>5</v>
      </c>
      <c r="AM306" s="8">
        <v>0</v>
      </c>
      <c r="AN306" s="165">
        <v>54.24</v>
      </c>
      <c r="AO306" s="161">
        <v>304</v>
      </c>
      <c r="AP306" s="159" t="s">
        <v>18</v>
      </c>
    </row>
    <row r="307" spans="2:42" x14ac:dyDescent="0.25">
      <c r="B307" s="161">
        <v>1570</v>
      </c>
      <c r="C307" s="163">
        <v>0.55625800000000003</v>
      </c>
      <c r="D307" s="8">
        <v>0</v>
      </c>
      <c r="E307" s="165">
        <v>54.28</v>
      </c>
      <c r="G307" s="161">
        <v>596</v>
      </c>
      <c r="H307" s="163">
        <v>1.6188370000000001</v>
      </c>
      <c r="I307" s="8">
        <v>2</v>
      </c>
      <c r="J307" s="165">
        <v>114.47</v>
      </c>
      <c r="L307" s="161">
        <v>806</v>
      </c>
      <c r="M307" s="163">
        <v>0.98274899999999998</v>
      </c>
      <c r="N307" s="8">
        <v>0</v>
      </c>
      <c r="O307" s="165">
        <v>51.94</v>
      </c>
      <c r="Q307" s="161">
        <v>1266</v>
      </c>
      <c r="R307" s="163">
        <v>0.144344</v>
      </c>
      <c r="S307" s="8" t="s">
        <v>6</v>
      </c>
      <c r="T307" s="8" t="s">
        <v>5</v>
      </c>
      <c r="U307" s="8">
        <v>0</v>
      </c>
      <c r="V307" s="165">
        <v>48.74</v>
      </c>
      <c r="W307" s="161">
        <v>304</v>
      </c>
      <c r="X307" s="159" t="s">
        <v>20</v>
      </c>
      <c r="Z307" s="161">
        <v>546</v>
      </c>
      <c r="AA307" s="163">
        <v>1.907964</v>
      </c>
      <c r="AB307" s="8" t="s">
        <v>4</v>
      </c>
      <c r="AC307" s="8" t="s">
        <v>5</v>
      </c>
      <c r="AD307" s="8">
        <v>2</v>
      </c>
      <c r="AE307" s="165">
        <v>117.88</v>
      </c>
      <c r="AF307" s="161">
        <v>305</v>
      </c>
      <c r="AG307" s="159" t="s">
        <v>20</v>
      </c>
      <c r="AI307" s="161">
        <v>811</v>
      </c>
      <c r="AJ307" s="163">
        <v>0.27376899999999998</v>
      </c>
      <c r="AK307" s="8" t="s">
        <v>4</v>
      </c>
      <c r="AL307" s="8" t="s">
        <v>5</v>
      </c>
      <c r="AM307" s="8">
        <v>0</v>
      </c>
      <c r="AN307" s="165">
        <v>50.32</v>
      </c>
      <c r="AO307" s="161">
        <v>305</v>
      </c>
      <c r="AP307" s="159" t="s">
        <v>20</v>
      </c>
    </row>
    <row r="308" spans="2:42" x14ac:dyDescent="0.25">
      <c r="B308" s="161">
        <v>1573</v>
      </c>
      <c r="C308" s="163">
        <v>2.8775339999999998</v>
      </c>
      <c r="D308" s="8">
        <v>0</v>
      </c>
      <c r="E308" s="165">
        <v>48.66</v>
      </c>
      <c r="G308" s="161">
        <v>598</v>
      </c>
      <c r="H308" s="163">
        <v>3.5802619999999998</v>
      </c>
      <c r="I308" s="8">
        <v>2</v>
      </c>
      <c r="J308" s="165">
        <v>120.04</v>
      </c>
      <c r="L308" s="161">
        <v>809</v>
      </c>
      <c r="M308" s="163">
        <v>0.92603800000000003</v>
      </c>
      <c r="N308" s="8">
        <v>0</v>
      </c>
      <c r="O308" s="165">
        <v>55.15</v>
      </c>
      <c r="Q308" s="161">
        <v>1268</v>
      </c>
      <c r="R308" s="163">
        <v>0.192084</v>
      </c>
      <c r="S308" s="8" t="s">
        <v>4</v>
      </c>
      <c r="T308" s="8" t="s">
        <v>5</v>
      </c>
      <c r="U308" s="8">
        <v>0</v>
      </c>
      <c r="V308" s="165">
        <v>59.91</v>
      </c>
      <c r="W308" s="161">
        <v>305</v>
      </c>
      <c r="X308" s="159" t="s">
        <v>20</v>
      </c>
      <c r="Z308" s="161">
        <v>550</v>
      </c>
      <c r="AA308" s="163">
        <v>0.80277299999999996</v>
      </c>
      <c r="AB308" s="8" t="s">
        <v>7</v>
      </c>
      <c r="AC308" s="8" t="s">
        <v>5</v>
      </c>
      <c r="AD308" s="8">
        <v>2</v>
      </c>
      <c r="AE308" s="165">
        <v>111.77</v>
      </c>
      <c r="AF308" s="161">
        <v>306</v>
      </c>
      <c r="AG308" s="159" t="s">
        <v>20</v>
      </c>
      <c r="AI308" s="161">
        <v>815</v>
      </c>
      <c r="AJ308" s="163">
        <v>5.9242999999999997E-2</v>
      </c>
      <c r="AK308" s="8" t="s">
        <v>9</v>
      </c>
      <c r="AL308" s="8" t="s">
        <v>10</v>
      </c>
      <c r="AM308" s="8">
        <v>0</v>
      </c>
      <c r="AN308" s="165">
        <v>31.89</v>
      </c>
      <c r="AO308" s="161">
        <v>306</v>
      </c>
      <c r="AP308" s="159" t="s">
        <v>18</v>
      </c>
    </row>
    <row r="309" spans="2:42" x14ac:dyDescent="0.25">
      <c r="B309" s="161">
        <v>1578</v>
      </c>
      <c r="C309" s="163">
        <v>1.08609</v>
      </c>
      <c r="D309" s="8">
        <v>0</v>
      </c>
      <c r="E309" s="165">
        <v>44.61</v>
      </c>
      <c r="G309" s="161">
        <v>603</v>
      </c>
      <c r="H309" s="163">
        <v>2.202531</v>
      </c>
      <c r="I309" s="8">
        <v>2</v>
      </c>
      <c r="J309" s="165">
        <v>113.04</v>
      </c>
      <c r="L309" s="161">
        <v>810</v>
      </c>
      <c r="M309" s="163">
        <v>0.76167499999999999</v>
      </c>
      <c r="N309" s="8">
        <v>0</v>
      </c>
      <c r="O309" s="165">
        <v>56.63</v>
      </c>
      <c r="Q309" s="161">
        <v>1275</v>
      </c>
      <c r="R309" s="163">
        <v>0.33199099999999998</v>
      </c>
      <c r="S309" s="8" t="s">
        <v>4</v>
      </c>
      <c r="T309" s="8" t="s">
        <v>5</v>
      </c>
      <c r="U309" s="8">
        <v>0</v>
      </c>
      <c r="V309" s="165">
        <v>56.11</v>
      </c>
      <c r="W309" s="161">
        <v>306</v>
      </c>
      <c r="X309" s="159" t="s">
        <v>20</v>
      </c>
      <c r="Z309" s="161">
        <v>552</v>
      </c>
      <c r="AA309" s="163">
        <v>0.81472900000000004</v>
      </c>
      <c r="AB309" s="8" t="s">
        <v>4</v>
      </c>
      <c r="AC309" s="8" t="s">
        <v>5</v>
      </c>
      <c r="AD309" s="8">
        <v>2</v>
      </c>
      <c r="AE309" s="165">
        <v>112.49</v>
      </c>
      <c r="AF309" s="161">
        <v>307</v>
      </c>
      <c r="AG309" s="159" t="s">
        <v>18</v>
      </c>
      <c r="AI309" s="161">
        <v>817</v>
      </c>
      <c r="AJ309" s="163">
        <v>0.19478500000000001</v>
      </c>
      <c r="AK309" s="8" t="s">
        <v>9</v>
      </c>
      <c r="AL309" s="8" t="s">
        <v>10</v>
      </c>
      <c r="AM309" s="8">
        <v>0</v>
      </c>
      <c r="AN309" s="165">
        <v>50.5</v>
      </c>
      <c r="AO309" s="161">
        <v>307</v>
      </c>
      <c r="AP309" s="159" t="s">
        <v>20</v>
      </c>
    </row>
    <row r="310" spans="2:42" x14ac:dyDescent="0.25">
      <c r="B310" s="161">
        <v>1581</v>
      </c>
      <c r="C310" s="163">
        <v>1.283533</v>
      </c>
      <c r="D310" s="8">
        <v>0</v>
      </c>
      <c r="E310" s="165">
        <v>49.93</v>
      </c>
      <c r="G310" s="161">
        <v>604</v>
      </c>
      <c r="H310" s="163">
        <v>2.3502529999999999</v>
      </c>
      <c r="I310" s="8">
        <v>2</v>
      </c>
      <c r="J310" s="165">
        <v>112.92</v>
      </c>
      <c r="L310" s="161">
        <v>814</v>
      </c>
      <c r="M310" s="163">
        <v>0.442164</v>
      </c>
      <c r="N310" s="8">
        <v>0</v>
      </c>
      <c r="O310" s="165">
        <v>49.12</v>
      </c>
      <c r="Q310" s="161">
        <v>1278</v>
      </c>
      <c r="R310" s="163">
        <v>0.29563099999999998</v>
      </c>
      <c r="S310" s="8" t="s">
        <v>4</v>
      </c>
      <c r="T310" s="8" t="s">
        <v>5</v>
      </c>
      <c r="U310" s="8">
        <v>0</v>
      </c>
      <c r="V310" s="165">
        <v>53.45</v>
      </c>
      <c r="W310" s="161">
        <v>307</v>
      </c>
      <c r="X310" s="159" t="s">
        <v>20</v>
      </c>
      <c r="Z310" s="161">
        <v>553</v>
      </c>
      <c r="AA310" s="163">
        <v>1.0565249999999999</v>
      </c>
      <c r="AB310" s="8" t="s">
        <v>4</v>
      </c>
      <c r="AC310" s="8" t="s">
        <v>5</v>
      </c>
      <c r="AD310" s="8">
        <v>2</v>
      </c>
      <c r="AE310" s="165">
        <v>114.91</v>
      </c>
      <c r="AF310" s="161">
        <v>308</v>
      </c>
      <c r="AG310" s="159" t="s">
        <v>18</v>
      </c>
      <c r="AI310" s="161">
        <v>818</v>
      </c>
      <c r="AJ310" s="163">
        <v>0.15067</v>
      </c>
      <c r="AK310" s="8" t="s">
        <v>4</v>
      </c>
      <c r="AL310" s="8" t="s">
        <v>5</v>
      </c>
      <c r="AM310" s="8">
        <v>0</v>
      </c>
      <c r="AN310" s="165">
        <v>59.3</v>
      </c>
      <c r="AO310" s="161">
        <v>308</v>
      </c>
      <c r="AP310" s="159" t="s">
        <v>20</v>
      </c>
    </row>
    <row r="311" spans="2:42" x14ac:dyDescent="0.25">
      <c r="B311" s="161">
        <v>1583</v>
      </c>
      <c r="C311" s="163">
        <v>0.117162</v>
      </c>
      <c r="D311" s="8">
        <v>0</v>
      </c>
      <c r="E311" s="165">
        <v>31.78</v>
      </c>
      <c r="G311" s="161">
        <v>605</v>
      </c>
      <c r="H311" s="163">
        <v>6.9039270000000004</v>
      </c>
      <c r="I311" s="8">
        <v>2</v>
      </c>
      <c r="J311" s="165">
        <v>109.14</v>
      </c>
      <c r="L311" s="161">
        <v>815</v>
      </c>
      <c r="M311" s="163">
        <v>0.98626599999999998</v>
      </c>
      <c r="N311" s="8">
        <v>0</v>
      </c>
      <c r="O311" s="165">
        <v>48.5</v>
      </c>
      <c r="Q311" s="161">
        <v>1281</v>
      </c>
      <c r="R311" s="163">
        <v>0.224135</v>
      </c>
      <c r="S311" s="8" t="s">
        <v>12</v>
      </c>
      <c r="T311" s="8" t="s">
        <v>13</v>
      </c>
      <c r="U311" s="8">
        <v>0</v>
      </c>
      <c r="V311" s="165">
        <v>51.02</v>
      </c>
      <c r="W311" s="161">
        <v>308</v>
      </c>
      <c r="X311" s="159" t="s">
        <v>20</v>
      </c>
      <c r="Z311" s="161">
        <v>554</v>
      </c>
      <c r="AA311" s="163">
        <v>0.62375199999999997</v>
      </c>
      <c r="AB311" s="8" t="s">
        <v>42</v>
      </c>
      <c r="AC311" s="8" t="s">
        <v>42</v>
      </c>
      <c r="AD311" s="8">
        <v>2</v>
      </c>
      <c r="AE311" s="165">
        <v>111.25</v>
      </c>
      <c r="AF311" s="161">
        <v>309</v>
      </c>
      <c r="AG311" s="159" t="s">
        <v>20</v>
      </c>
      <c r="AI311" s="161">
        <v>821</v>
      </c>
      <c r="AJ311" s="163">
        <v>0.34353299999999998</v>
      </c>
      <c r="AK311" s="8" t="s">
        <v>9</v>
      </c>
      <c r="AL311" s="8" t="s">
        <v>10</v>
      </c>
      <c r="AM311" s="8">
        <v>0</v>
      </c>
      <c r="AN311" s="165">
        <v>48.73</v>
      </c>
      <c r="AO311" s="161">
        <v>309</v>
      </c>
      <c r="AP311" s="159" t="s">
        <v>18</v>
      </c>
    </row>
    <row r="312" spans="2:42" x14ac:dyDescent="0.25">
      <c r="B312" s="161">
        <v>1585</v>
      </c>
      <c r="C312" s="163">
        <v>0.269125</v>
      </c>
      <c r="D312" s="8">
        <v>0</v>
      </c>
      <c r="E312" s="165">
        <v>43.28</v>
      </c>
      <c r="G312" s="161">
        <v>607</v>
      </c>
      <c r="H312" s="163">
        <v>1.014481</v>
      </c>
      <c r="I312" s="8">
        <v>2</v>
      </c>
      <c r="J312" s="165">
        <v>102.49</v>
      </c>
      <c r="L312" s="161">
        <v>816</v>
      </c>
      <c r="M312" s="163">
        <v>0.29995100000000002</v>
      </c>
      <c r="N312" s="8">
        <v>0</v>
      </c>
      <c r="O312" s="165">
        <v>43.55</v>
      </c>
      <c r="Q312" s="161">
        <v>1284</v>
      </c>
      <c r="R312" s="163">
        <v>0.41463100000000003</v>
      </c>
      <c r="S312" s="8" t="s">
        <v>4</v>
      </c>
      <c r="T312" s="8" t="s">
        <v>5</v>
      </c>
      <c r="U312" s="8">
        <v>0</v>
      </c>
      <c r="V312" s="165">
        <v>46.41</v>
      </c>
      <c r="W312" s="161">
        <v>309</v>
      </c>
      <c r="X312" s="159" t="s">
        <v>17</v>
      </c>
      <c r="Z312" s="161">
        <v>556</v>
      </c>
      <c r="AA312" s="163">
        <v>2.0054249999999998</v>
      </c>
      <c r="AB312" s="8" t="s">
        <v>9</v>
      </c>
      <c r="AC312" s="8" t="s">
        <v>10</v>
      </c>
      <c r="AD312" s="8">
        <v>2</v>
      </c>
      <c r="AE312" s="165">
        <v>108.72</v>
      </c>
      <c r="AF312" s="161">
        <v>310</v>
      </c>
      <c r="AG312" s="159" t="s">
        <v>18</v>
      </c>
      <c r="AI312" s="161">
        <v>827</v>
      </c>
      <c r="AJ312" s="163">
        <v>8.1970000000000001E-2</v>
      </c>
      <c r="AK312" s="8" t="s">
        <v>9</v>
      </c>
      <c r="AL312" s="8" t="s">
        <v>10</v>
      </c>
      <c r="AM312" s="8">
        <v>0</v>
      </c>
      <c r="AN312" s="165">
        <v>31.89</v>
      </c>
      <c r="AO312" s="161">
        <v>310</v>
      </c>
      <c r="AP312" s="159" t="s">
        <v>18</v>
      </c>
    </row>
    <row r="313" spans="2:42" x14ac:dyDescent="0.25">
      <c r="B313" s="161">
        <v>1587</v>
      </c>
      <c r="C313" s="163">
        <v>0.62793500000000002</v>
      </c>
      <c r="D313" s="8">
        <v>0</v>
      </c>
      <c r="E313" s="165">
        <v>42.9</v>
      </c>
      <c r="G313" s="161">
        <v>608</v>
      </c>
      <c r="H313" s="163">
        <v>1.0392330000000001</v>
      </c>
      <c r="I313" s="8">
        <v>2</v>
      </c>
      <c r="J313" s="165">
        <v>123.99</v>
      </c>
      <c r="L313" s="161">
        <v>817</v>
      </c>
      <c r="M313" s="163">
        <v>0.191881</v>
      </c>
      <c r="N313" s="8">
        <v>0</v>
      </c>
      <c r="O313" s="165">
        <v>39.39</v>
      </c>
      <c r="Q313" s="161">
        <v>1286</v>
      </c>
      <c r="R313" s="163">
        <v>0.31026300000000001</v>
      </c>
      <c r="S313" s="8" t="s">
        <v>4</v>
      </c>
      <c r="T313" s="8" t="s">
        <v>5</v>
      </c>
      <c r="U313" s="8">
        <v>0</v>
      </c>
      <c r="V313" s="165">
        <v>57.79</v>
      </c>
      <c r="W313" s="161">
        <v>310</v>
      </c>
      <c r="X313" s="159" t="s">
        <v>20</v>
      </c>
      <c r="Z313" s="161">
        <v>558</v>
      </c>
      <c r="AA313" s="163">
        <v>0.70469000000000004</v>
      </c>
      <c r="AB313" s="8" t="s">
        <v>42</v>
      </c>
      <c r="AC313" s="8" t="s">
        <v>42</v>
      </c>
      <c r="AD313" s="8">
        <v>2</v>
      </c>
      <c r="AE313" s="165">
        <v>103.72</v>
      </c>
      <c r="AF313" s="161">
        <v>311</v>
      </c>
      <c r="AG313" s="159" t="s">
        <v>20</v>
      </c>
      <c r="AI313" s="161">
        <v>828</v>
      </c>
      <c r="AJ313" s="163">
        <v>0.304898</v>
      </c>
      <c r="AK313" s="8" t="s">
        <v>12</v>
      </c>
      <c r="AL313" s="8" t="s">
        <v>13</v>
      </c>
      <c r="AM313" s="8">
        <v>0</v>
      </c>
      <c r="AN313" s="165">
        <v>51.45</v>
      </c>
      <c r="AO313" s="161">
        <v>311</v>
      </c>
      <c r="AP313" s="159" t="s">
        <v>17</v>
      </c>
    </row>
    <row r="314" spans="2:42" x14ac:dyDescent="0.25">
      <c r="B314" s="161">
        <v>1588</v>
      </c>
      <c r="C314" s="163">
        <v>0.98274899999999998</v>
      </c>
      <c r="D314" s="8">
        <v>0</v>
      </c>
      <c r="E314" s="165">
        <v>51.94</v>
      </c>
      <c r="G314" s="161">
        <v>610</v>
      </c>
      <c r="H314" s="163">
        <v>0.94844300000000004</v>
      </c>
      <c r="I314" s="8">
        <v>2</v>
      </c>
      <c r="J314" s="165">
        <v>122.16</v>
      </c>
      <c r="L314" s="161">
        <v>819</v>
      </c>
      <c r="M314" s="163">
        <v>0.976711</v>
      </c>
      <c r="N314" s="8">
        <v>0</v>
      </c>
      <c r="O314" s="165">
        <v>51.71</v>
      </c>
      <c r="Q314" s="161">
        <v>1287</v>
      </c>
      <c r="R314" s="163">
        <v>0.32568999999999998</v>
      </c>
      <c r="S314" s="8" t="s">
        <v>4</v>
      </c>
      <c r="T314" s="8" t="s">
        <v>5</v>
      </c>
      <c r="U314" s="8">
        <v>0</v>
      </c>
      <c r="V314" s="165">
        <v>47.91</v>
      </c>
      <c r="W314" s="161">
        <v>311</v>
      </c>
      <c r="X314" s="159" t="s">
        <v>20</v>
      </c>
      <c r="Z314" s="161">
        <v>560</v>
      </c>
      <c r="AA314" s="163">
        <v>2.1034410000000001</v>
      </c>
      <c r="AB314" s="8" t="s">
        <v>4</v>
      </c>
      <c r="AC314" s="8" t="s">
        <v>5</v>
      </c>
      <c r="AD314" s="8">
        <v>2</v>
      </c>
      <c r="AE314" s="165">
        <v>107.02</v>
      </c>
      <c r="AF314" s="161">
        <v>312</v>
      </c>
      <c r="AG314" s="159" t="s">
        <v>20</v>
      </c>
      <c r="AI314" s="161">
        <v>829</v>
      </c>
      <c r="AJ314" s="163">
        <v>0.55360900000000002</v>
      </c>
      <c r="AK314" s="8" t="s">
        <v>6</v>
      </c>
      <c r="AL314" s="8" t="s">
        <v>5</v>
      </c>
      <c r="AM314" s="8">
        <v>0</v>
      </c>
      <c r="AN314" s="165">
        <v>46.96</v>
      </c>
      <c r="AO314" s="161">
        <v>312</v>
      </c>
      <c r="AP314" s="159" t="s">
        <v>20</v>
      </c>
    </row>
    <row r="315" spans="2:42" x14ac:dyDescent="0.25">
      <c r="B315" s="161">
        <v>1591</v>
      </c>
      <c r="C315" s="163">
        <v>0.92603800000000003</v>
      </c>
      <c r="D315" s="8">
        <v>0</v>
      </c>
      <c r="E315" s="165">
        <v>55.15</v>
      </c>
      <c r="G315" s="161">
        <v>613</v>
      </c>
      <c r="H315" s="163">
        <v>2.0343520000000002</v>
      </c>
      <c r="I315" s="8">
        <v>2</v>
      </c>
      <c r="J315" s="165">
        <v>106.06</v>
      </c>
      <c r="L315" s="161">
        <v>821</v>
      </c>
      <c r="M315" s="163">
        <v>1.1879420000000001</v>
      </c>
      <c r="N315" s="8">
        <v>0</v>
      </c>
      <c r="O315" s="165">
        <v>55.74</v>
      </c>
      <c r="Q315" s="161">
        <v>1290</v>
      </c>
      <c r="R315" s="163">
        <v>0.55166999999999999</v>
      </c>
      <c r="S315" s="8" t="s">
        <v>4</v>
      </c>
      <c r="T315" s="8" t="s">
        <v>5</v>
      </c>
      <c r="U315" s="8">
        <v>0</v>
      </c>
      <c r="V315" s="165">
        <v>57.61</v>
      </c>
      <c r="W315" s="161">
        <v>312</v>
      </c>
      <c r="X315" s="159" t="s">
        <v>20</v>
      </c>
      <c r="Z315" s="161">
        <v>562</v>
      </c>
      <c r="AA315" s="163">
        <v>0.41799999999999998</v>
      </c>
      <c r="AB315" s="8" t="s">
        <v>43</v>
      </c>
      <c r="AC315" s="8" t="s">
        <v>43</v>
      </c>
      <c r="AD315" s="8">
        <v>2</v>
      </c>
      <c r="AE315" s="165">
        <v>113.68</v>
      </c>
      <c r="AF315" s="161">
        <v>313</v>
      </c>
      <c r="AG315" s="159" t="s">
        <v>20</v>
      </c>
      <c r="AI315" s="161">
        <v>833</v>
      </c>
      <c r="AJ315" s="163">
        <v>0.117162</v>
      </c>
      <c r="AK315" s="8" t="s">
        <v>9</v>
      </c>
      <c r="AL315" s="8" t="s">
        <v>10</v>
      </c>
      <c r="AM315" s="8">
        <v>0</v>
      </c>
      <c r="AN315" s="165">
        <v>31.78</v>
      </c>
      <c r="AO315" s="161">
        <v>313</v>
      </c>
      <c r="AP315" s="159" t="s">
        <v>20</v>
      </c>
    </row>
    <row r="316" spans="2:42" x14ac:dyDescent="0.25">
      <c r="B316" s="161">
        <v>1592</v>
      </c>
      <c r="C316" s="163">
        <v>0.76167499999999999</v>
      </c>
      <c r="D316" s="8">
        <v>0</v>
      </c>
      <c r="E316" s="165">
        <v>56.63</v>
      </c>
      <c r="G316" s="161">
        <v>617</v>
      </c>
      <c r="H316" s="163">
        <v>0.34678700000000001</v>
      </c>
      <c r="I316" s="8">
        <v>2</v>
      </c>
      <c r="J316" s="165">
        <v>102.32</v>
      </c>
      <c r="L316" s="161">
        <v>824</v>
      </c>
      <c r="M316" s="163">
        <v>1.2334560000000001</v>
      </c>
      <c r="N316" s="8">
        <v>0</v>
      </c>
      <c r="O316" s="165">
        <v>48.09</v>
      </c>
      <c r="Q316" s="161">
        <v>1292</v>
      </c>
      <c r="R316" s="163">
        <v>0.32157400000000003</v>
      </c>
      <c r="S316" s="8" t="s">
        <v>4</v>
      </c>
      <c r="T316" s="8" t="s">
        <v>5</v>
      </c>
      <c r="U316" s="8">
        <v>0</v>
      </c>
      <c r="V316" s="165">
        <v>49.77</v>
      </c>
      <c r="W316" s="161">
        <v>313</v>
      </c>
      <c r="X316" s="159" t="s">
        <v>20</v>
      </c>
      <c r="Z316" s="161">
        <v>566</v>
      </c>
      <c r="AA316" s="163">
        <v>0.63041199999999997</v>
      </c>
      <c r="AB316" s="8" t="s">
        <v>4</v>
      </c>
      <c r="AC316" s="8" t="s">
        <v>5</v>
      </c>
      <c r="AD316" s="8">
        <v>2</v>
      </c>
      <c r="AE316" s="165">
        <v>109.68</v>
      </c>
      <c r="AF316" s="161">
        <v>314</v>
      </c>
      <c r="AG316" s="159" t="s">
        <v>20</v>
      </c>
      <c r="AI316" s="161">
        <v>835</v>
      </c>
      <c r="AJ316" s="163">
        <v>0.19283</v>
      </c>
      <c r="AK316" s="8" t="s">
        <v>42</v>
      </c>
      <c r="AL316" s="8" t="s">
        <v>42</v>
      </c>
      <c r="AM316" s="8">
        <v>0</v>
      </c>
      <c r="AN316" s="165">
        <v>45.23</v>
      </c>
      <c r="AO316" s="161">
        <v>314</v>
      </c>
      <c r="AP316" s="159" t="s">
        <v>20</v>
      </c>
    </row>
    <row r="317" spans="2:42" x14ac:dyDescent="0.25">
      <c r="B317" s="161">
        <v>1596</v>
      </c>
      <c r="C317" s="163">
        <v>0.442164</v>
      </c>
      <c r="D317" s="8">
        <v>0</v>
      </c>
      <c r="E317" s="165">
        <v>49.12</v>
      </c>
      <c r="G317" s="161">
        <v>618</v>
      </c>
      <c r="H317" s="163">
        <v>0.68975699999999995</v>
      </c>
      <c r="I317" s="8">
        <v>2</v>
      </c>
      <c r="J317" s="165">
        <v>110.32</v>
      </c>
      <c r="L317" s="161">
        <v>825</v>
      </c>
      <c r="M317" s="163">
        <v>1.7545949999999999</v>
      </c>
      <c r="N317" s="8">
        <v>0</v>
      </c>
      <c r="O317" s="165">
        <v>44.26</v>
      </c>
      <c r="Q317" s="161">
        <v>1294</v>
      </c>
      <c r="R317" s="163">
        <v>9.7839999999999996E-2</v>
      </c>
      <c r="S317" s="8" t="s">
        <v>4</v>
      </c>
      <c r="T317" s="8" t="s">
        <v>5</v>
      </c>
      <c r="U317" s="8">
        <v>0</v>
      </c>
      <c r="V317" s="165">
        <v>47.82</v>
      </c>
      <c r="W317" s="161">
        <v>314</v>
      </c>
      <c r="X317" s="159" t="s">
        <v>20</v>
      </c>
      <c r="Z317" s="161">
        <v>569</v>
      </c>
      <c r="AA317" s="163">
        <v>0.98273200000000005</v>
      </c>
      <c r="AB317" s="8" t="s">
        <v>12</v>
      </c>
      <c r="AC317" s="8" t="s">
        <v>13</v>
      </c>
      <c r="AD317" s="8">
        <v>2</v>
      </c>
      <c r="AE317" s="165">
        <v>102.34</v>
      </c>
      <c r="AF317" s="161">
        <v>315</v>
      </c>
      <c r="AG317" s="159" t="s">
        <v>20</v>
      </c>
      <c r="AI317" s="161">
        <v>837</v>
      </c>
      <c r="AJ317" s="163">
        <v>0.372838</v>
      </c>
      <c r="AK317" s="8" t="s">
        <v>4</v>
      </c>
      <c r="AL317" s="8" t="s">
        <v>5</v>
      </c>
      <c r="AM317" s="8">
        <v>0</v>
      </c>
      <c r="AN317" s="165">
        <v>52.14</v>
      </c>
      <c r="AO317" s="161">
        <v>315</v>
      </c>
      <c r="AP317" s="159" t="s">
        <v>18</v>
      </c>
    </row>
    <row r="318" spans="2:42" x14ac:dyDescent="0.25">
      <c r="B318" s="161">
        <v>1597</v>
      </c>
      <c r="C318" s="163">
        <v>0.98626599999999998</v>
      </c>
      <c r="D318" s="8">
        <v>0</v>
      </c>
      <c r="E318" s="165">
        <v>48.5</v>
      </c>
      <c r="G318" s="161">
        <v>620</v>
      </c>
      <c r="H318" s="163">
        <v>0.70132399999999995</v>
      </c>
      <c r="I318" s="8">
        <v>2</v>
      </c>
      <c r="J318" s="165">
        <v>111.32</v>
      </c>
      <c r="L318" s="161">
        <v>829</v>
      </c>
      <c r="M318" s="163">
        <v>1.8004690000000001</v>
      </c>
      <c r="N318" s="8">
        <v>0</v>
      </c>
      <c r="O318" s="165">
        <v>50.15</v>
      </c>
      <c r="Q318" s="161">
        <v>1297</v>
      </c>
      <c r="R318" s="163">
        <v>0.108001</v>
      </c>
      <c r="S318" s="8" t="s">
        <v>4</v>
      </c>
      <c r="T318" s="8" t="s">
        <v>5</v>
      </c>
      <c r="U318" s="8">
        <v>0</v>
      </c>
      <c r="V318" s="165">
        <v>56.06</v>
      </c>
      <c r="W318" s="161">
        <v>315</v>
      </c>
      <c r="X318" s="159" t="s">
        <v>20</v>
      </c>
      <c r="Z318" s="161">
        <v>575</v>
      </c>
      <c r="AA318" s="163">
        <v>0.38833099999999998</v>
      </c>
      <c r="AB318" s="8" t="s">
        <v>4</v>
      </c>
      <c r="AC318" s="8" t="s">
        <v>5</v>
      </c>
      <c r="AD318" s="8">
        <v>2</v>
      </c>
      <c r="AE318" s="165">
        <v>109.92</v>
      </c>
      <c r="AF318" s="161">
        <v>316</v>
      </c>
      <c r="AG318" s="159" t="s">
        <v>18</v>
      </c>
      <c r="AI318" s="161">
        <v>840</v>
      </c>
      <c r="AJ318" s="163">
        <v>0.57777699999999999</v>
      </c>
      <c r="AK318" s="8" t="s">
        <v>9</v>
      </c>
      <c r="AL318" s="8" t="s">
        <v>10</v>
      </c>
      <c r="AM318" s="8">
        <v>0</v>
      </c>
      <c r="AN318" s="165">
        <v>40.24</v>
      </c>
      <c r="AO318" s="161">
        <v>316</v>
      </c>
      <c r="AP318" s="159" t="s">
        <v>18</v>
      </c>
    </row>
    <row r="319" spans="2:42" x14ac:dyDescent="0.25">
      <c r="B319" s="161">
        <v>1598</v>
      </c>
      <c r="C319" s="163">
        <v>0.29995100000000002</v>
      </c>
      <c r="D319" s="8">
        <v>0</v>
      </c>
      <c r="E319" s="165">
        <v>43.55</v>
      </c>
      <c r="G319" s="161">
        <v>621</v>
      </c>
      <c r="H319" s="163">
        <v>0.70469000000000004</v>
      </c>
      <c r="I319" s="8">
        <v>2</v>
      </c>
      <c r="J319" s="165">
        <v>103.72</v>
      </c>
      <c r="L319" s="161">
        <v>832</v>
      </c>
      <c r="M319" s="163">
        <v>0.69969800000000004</v>
      </c>
      <c r="N319" s="8">
        <v>0</v>
      </c>
      <c r="O319" s="165">
        <v>54.26</v>
      </c>
      <c r="Q319" s="161">
        <v>1300</v>
      </c>
      <c r="R319" s="163">
        <v>0.361012</v>
      </c>
      <c r="S319" s="8" t="s">
        <v>4</v>
      </c>
      <c r="T319" s="8" t="s">
        <v>5</v>
      </c>
      <c r="U319" s="8">
        <v>0</v>
      </c>
      <c r="V319" s="165">
        <v>51.62</v>
      </c>
      <c r="W319" s="161">
        <v>316</v>
      </c>
      <c r="X319" s="159" t="s">
        <v>17</v>
      </c>
      <c r="Z319" s="161">
        <v>576</v>
      </c>
      <c r="AA319" s="163">
        <v>1.3042389999999999</v>
      </c>
      <c r="AB319" s="8" t="s">
        <v>42</v>
      </c>
      <c r="AC319" s="8" t="s">
        <v>42</v>
      </c>
      <c r="AD319" s="8">
        <v>2</v>
      </c>
      <c r="AE319" s="165">
        <v>112.67</v>
      </c>
      <c r="AF319" s="161">
        <v>317</v>
      </c>
      <c r="AG319" s="159" t="s">
        <v>18</v>
      </c>
      <c r="AI319" s="161">
        <v>841</v>
      </c>
      <c r="AJ319" s="163">
        <v>0.118047</v>
      </c>
      <c r="AK319" s="8" t="s">
        <v>9</v>
      </c>
      <c r="AL319" s="8" t="s">
        <v>10</v>
      </c>
      <c r="AM319" s="8">
        <v>0</v>
      </c>
      <c r="AN319" s="165">
        <v>53.75</v>
      </c>
      <c r="AO319" s="161">
        <v>317</v>
      </c>
      <c r="AP319" s="159" t="s">
        <v>20</v>
      </c>
    </row>
    <row r="320" spans="2:42" x14ac:dyDescent="0.25">
      <c r="B320" s="161">
        <v>1599</v>
      </c>
      <c r="C320" s="163">
        <v>0.191881</v>
      </c>
      <c r="D320" s="8">
        <v>0</v>
      </c>
      <c r="E320" s="165">
        <v>39.39</v>
      </c>
      <c r="G320" s="161">
        <v>622</v>
      </c>
      <c r="H320" s="163">
        <v>4.3421079999999996</v>
      </c>
      <c r="I320" s="8">
        <v>2</v>
      </c>
      <c r="J320" s="165">
        <v>118.5</v>
      </c>
      <c r="L320" s="161">
        <v>839</v>
      </c>
      <c r="M320" s="163">
        <v>1.9295310000000001</v>
      </c>
      <c r="N320" s="8">
        <v>0</v>
      </c>
      <c r="O320" s="165">
        <v>48.23</v>
      </c>
      <c r="Q320" s="161">
        <v>1309</v>
      </c>
      <c r="R320" s="163">
        <v>0.214362</v>
      </c>
      <c r="S320" s="8" t="s">
        <v>4</v>
      </c>
      <c r="T320" s="8" t="s">
        <v>5</v>
      </c>
      <c r="U320" s="8">
        <v>0</v>
      </c>
      <c r="V320" s="165">
        <v>46.08</v>
      </c>
      <c r="W320" s="161">
        <v>317</v>
      </c>
      <c r="X320" s="159" t="s">
        <v>20</v>
      </c>
      <c r="Z320" s="161">
        <v>578</v>
      </c>
      <c r="AA320" s="163">
        <v>1.035774</v>
      </c>
      <c r="AB320" s="8" t="s">
        <v>12</v>
      </c>
      <c r="AC320" s="8" t="s">
        <v>13</v>
      </c>
      <c r="AD320" s="8">
        <v>2</v>
      </c>
      <c r="AE320" s="165">
        <v>106.91</v>
      </c>
      <c r="AF320" s="161">
        <v>318</v>
      </c>
      <c r="AG320" s="159" t="s">
        <v>20</v>
      </c>
      <c r="AI320" s="161">
        <v>842</v>
      </c>
      <c r="AJ320" s="163">
        <v>8.5010000000000002E-2</v>
      </c>
      <c r="AK320" s="8" t="s">
        <v>4</v>
      </c>
      <c r="AL320" s="8" t="s">
        <v>5</v>
      </c>
      <c r="AM320" s="8">
        <v>0</v>
      </c>
      <c r="AN320" s="165">
        <v>56.76</v>
      </c>
      <c r="AO320" s="161">
        <v>318</v>
      </c>
      <c r="AP320" s="159" t="s">
        <v>20</v>
      </c>
    </row>
    <row r="321" spans="2:42" x14ac:dyDescent="0.25">
      <c r="B321" s="161">
        <v>1601</v>
      </c>
      <c r="C321" s="163">
        <v>0.976711</v>
      </c>
      <c r="D321" s="8">
        <v>0</v>
      </c>
      <c r="E321" s="165">
        <v>51.71</v>
      </c>
      <c r="G321" s="161">
        <v>623</v>
      </c>
      <c r="H321" s="163">
        <v>0.93608000000000002</v>
      </c>
      <c r="I321" s="8">
        <v>2</v>
      </c>
      <c r="J321" s="165">
        <v>109.36</v>
      </c>
      <c r="L321" s="161">
        <v>845</v>
      </c>
      <c r="M321" s="163">
        <v>1.9812019999999999</v>
      </c>
      <c r="N321" s="8">
        <v>0</v>
      </c>
      <c r="O321" s="165">
        <v>48.6</v>
      </c>
      <c r="Q321" s="161">
        <v>1319</v>
      </c>
      <c r="R321" s="163">
        <v>0.79958899999999999</v>
      </c>
      <c r="S321" s="8" t="s">
        <v>4</v>
      </c>
      <c r="T321" s="8" t="s">
        <v>5</v>
      </c>
      <c r="U321" s="8">
        <v>0</v>
      </c>
      <c r="V321" s="165">
        <v>51.47</v>
      </c>
      <c r="W321" s="161">
        <v>318</v>
      </c>
      <c r="X321" s="159" t="s">
        <v>20</v>
      </c>
      <c r="Z321" s="161">
        <v>583</v>
      </c>
      <c r="AA321" s="163">
        <v>0.96082500000000004</v>
      </c>
      <c r="AB321" s="8" t="s">
        <v>9</v>
      </c>
      <c r="AC321" s="8" t="s">
        <v>10</v>
      </c>
      <c r="AD321" s="8">
        <v>2</v>
      </c>
      <c r="AE321" s="165">
        <v>103.65</v>
      </c>
      <c r="AF321" s="161">
        <v>319</v>
      </c>
      <c r="AG321" s="159" t="s">
        <v>17</v>
      </c>
      <c r="AI321" s="161">
        <v>843</v>
      </c>
      <c r="AJ321" s="163">
        <v>6.2042E-2</v>
      </c>
      <c r="AK321" s="8" t="s">
        <v>9</v>
      </c>
      <c r="AL321" s="8" t="s">
        <v>10</v>
      </c>
      <c r="AM321" s="8">
        <v>0</v>
      </c>
      <c r="AN321" s="165">
        <v>40.75</v>
      </c>
      <c r="AO321" s="161">
        <v>319</v>
      </c>
      <c r="AP321" s="159" t="s">
        <v>19</v>
      </c>
    </row>
    <row r="322" spans="2:42" x14ac:dyDescent="0.25">
      <c r="B322" s="161">
        <v>1603</v>
      </c>
      <c r="C322" s="163">
        <v>1.1879420000000001</v>
      </c>
      <c r="D322" s="8">
        <v>0</v>
      </c>
      <c r="E322" s="165">
        <v>55.74</v>
      </c>
      <c r="G322" s="161">
        <v>631</v>
      </c>
      <c r="H322" s="163">
        <v>2.0215290000000001</v>
      </c>
      <c r="I322" s="8">
        <v>2</v>
      </c>
      <c r="J322" s="165">
        <v>115.15</v>
      </c>
      <c r="L322" s="161">
        <v>853</v>
      </c>
      <c r="M322" s="163">
        <v>0.348632</v>
      </c>
      <c r="N322" s="8">
        <v>0</v>
      </c>
      <c r="O322" s="165">
        <v>33.479999999999997</v>
      </c>
      <c r="Q322" s="161">
        <v>1320</v>
      </c>
      <c r="R322" s="163">
        <v>0.130687</v>
      </c>
      <c r="S322" s="8" t="s">
        <v>4</v>
      </c>
      <c r="T322" s="8" t="s">
        <v>5</v>
      </c>
      <c r="U322" s="8">
        <v>0</v>
      </c>
      <c r="V322" s="165">
        <v>47.79</v>
      </c>
      <c r="W322" s="161">
        <v>319</v>
      </c>
      <c r="X322" s="159" t="s">
        <v>20</v>
      </c>
      <c r="Z322" s="161">
        <v>584</v>
      </c>
      <c r="AA322" s="163">
        <v>1.012427</v>
      </c>
      <c r="AB322" s="8" t="s">
        <v>42</v>
      </c>
      <c r="AC322" s="8" t="s">
        <v>42</v>
      </c>
      <c r="AD322" s="8">
        <v>2</v>
      </c>
      <c r="AE322" s="165">
        <v>116.27</v>
      </c>
      <c r="AF322" s="161">
        <v>320</v>
      </c>
      <c r="AG322" s="159" t="s">
        <v>17</v>
      </c>
      <c r="AI322" s="161">
        <v>846</v>
      </c>
      <c r="AJ322" s="163">
        <v>0.36484899999999998</v>
      </c>
      <c r="AK322" s="8" t="s">
        <v>9</v>
      </c>
      <c r="AL322" s="8" t="s">
        <v>10</v>
      </c>
      <c r="AM322" s="8">
        <v>0</v>
      </c>
      <c r="AN322" s="165">
        <v>45.33</v>
      </c>
      <c r="AO322" s="161">
        <v>320</v>
      </c>
      <c r="AP322" s="159" t="s">
        <v>20</v>
      </c>
    </row>
    <row r="323" spans="2:42" x14ac:dyDescent="0.25">
      <c r="B323" s="161">
        <v>1606</v>
      </c>
      <c r="C323" s="163">
        <v>1.2334560000000001</v>
      </c>
      <c r="D323" s="8">
        <v>0</v>
      </c>
      <c r="E323" s="165">
        <v>48.09</v>
      </c>
      <c r="G323" s="161">
        <v>633</v>
      </c>
      <c r="H323" s="163">
        <v>3.0676109999999999</v>
      </c>
      <c r="I323" s="8">
        <v>2</v>
      </c>
      <c r="J323" s="165">
        <v>111.11</v>
      </c>
      <c r="L323" s="161">
        <v>854</v>
      </c>
      <c r="M323" s="163">
        <v>2.1506449999999999</v>
      </c>
      <c r="N323" s="8">
        <v>0</v>
      </c>
      <c r="O323" s="165">
        <v>47.34</v>
      </c>
      <c r="Q323" s="161">
        <v>1333</v>
      </c>
      <c r="R323" s="163">
        <v>0.104755</v>
      </c>
      <c r="S323" s="8" t="s">
        <v>4</v>
      </c>
      <c r="T323" s="8" t="s">
        <v>5</v>
      </c>
      <c r="U323" s="8">
        <v>0</v>
      </c>
      <c r="V323" s="165">
        <v>46.43</v>
      </c>
      <c r="W323" s="161">
        <v>320</v>
      </c>
      <c r="X323" s="159" t="s">
        <v>20</v>
      </c>
      <c r="Z323" s="161">
        <v>589</v>
      </c>
      <c r="AA323" s="163">
        <v>1.0781160000000001</v>
      </c>
      <c r="AB323" s="8" t="s">
        <v>4</v>
      </c>
      <c r="AC323" s="8" t="s">
        <v>5</v>
      </c>
      <c r="AD323" s="8">
        <v>2</v>
      </c>
      <c r="AE323" s="165">
        <v>107.35</v>
      </c>
      <c r="AF323" s="161">
        <v>321</v>
      </c>
      <c r="AG323" s="159" t="s">
        <v>18</v>
      </c>
      <c r="AI323" s="161">
        <v>847</v>
      </c>
      <c r="AJ323" s="163">
        <v>0.13695599999999999</v>
      </c>
      <c r="AK323" s="8" t="s">
        <v>4</v>
      </c>
      <c r="AL323" s="8" t="s">
        <v>5</v>
      </c>
      <c r="AM323" s="8">
        <v>0</v>
      </c>
      <c r="AN323" s="165">
        <v>54</v>
      </c>
      <c r="AO323" s="161">
        <v>321</v>
      </c>
      <c r="AP323" s="159" t="s">
        <v>18</v>
      </c>
    </row>
    <row r="324" spans="2:42" x14ac:dyDescent="0.25">
      <c r="B324" s="161">
        <v>1607</v>
      </c>
      <c r="C324" s="163">
        <v>1.7545949999999999</v>
      </c>
      <c r="D324" s="8">
        <v>0</v>
      </c>
      <c r="E324" s="165">
        <v>44.26</v>
      </c>
      <c r="G324" s="161">
        <v>634</v>
      </c>
      <c r="H324" s="163">
        <v>1.8346610000000001</v>
      </c>
      <c r="I324" s="8">
        <v>2</v>
      </c>
      <c r="J324" s="165">
        <v>102.28</v>
      </c>
      <c r="L324" s="161">
        <v>858</v>
      </c>
      <c r="M324" s="163">
        <v>0.359288</v>
      </c>
      <c r="N324" s="8">
        <v>0</v>
      </c>
      <c r="O324" s="165">
        <v>43.8</v>
      </c>
      <c r="Q324" s="161">
        <v>1335</v>
      </c>
      <c r="R324" s="163">
        <v>0.28238200000000002</v>
      </c>
      <c r="S324" s="8" t="s">
        <v>4</v>
      </c>
      <c r="T324" s="8" t="s">
        <v>5</v>
      </c>
      <c r="U324" s="8">
        <v>0</v>
      </c>
      <c r="V324" s="165">
        <v>53.37</v>
      </c>
      <c r="W324" s="161">
        <v>321</v>
      </c>
      <c r="X324" s="159" t="s">
        <v>20</v>
      </c>
      <c r="Z324" s="161">
        <v>595</v>
      </c>
      <c r="AA324" s="163">
        <v>2.4545680000000001</v>
      </c>
      <c r="AB324" s="8" t="s">
        <v>4</v>
      </c>
      <c r="AC324" s="8" t="s">
        <v>5</v>
      </c>
      <c r="AD324" s="8">
        <v>2</v>
      </c>
      <c r="AE324" s="165">
        <v>114.81</v>
      </c>
      <c r="AF324" s="161">
        <v>322</v>
      </c>
      <c r="AG324" s="159" t="s">
        <v>18</v>
      </c>
      <c r="AI324" s="161">
        <v>852</v>
      </c>
      <c r="AJ324" s="163">
        <v>0.11433699999999999</v>
      </c>
      <c r="AK324" s="8" t="s">
        <v>9</v>
      </c>
      <c r="AL324" s="8" t="s">
        <v>10</v>
      </c>
      <c r="AM324" s="8">
        <v>0</v>
      </c>
      <c r="AN324" s="165">
        <v>50.32</v>
      </c>
      <c r="AO324" s="161">
        <v>322</v>
      </c>
      <c r="AP324" s="159" t="s">
        <v>18</v>
      </c>
    </row>
    <row r="325" spans="2:42" x14ac:dyDescent="0.25">
      <c r="B325" s="161">
        <v>1611</v>
      </c>
      <c r="C325" s="163">
        <v>1.8004690000000001</v>
      </c>
      <c r="D325" s="8">
        <v>0</v>
      </c>
      <c r="E325" s="165">
        <v>50.15</v>
      </c>
      <c r="G325" s="161">
        <v>637</v>
      </c>
      <c r="H325" s="163">
        <v>0.62375199999999997</v>
      </c>
      <c r="I325" s="8">
        <v>2</v>
      </c>
      <c r="J325" s="165">
        <v>111.25</v>
      </c>
      <c r="L325" s="161">
        <v>861</v>
      </c>
      <c r="M325" s="163">
        <v>0.27854099999999998</v>
      </c>
      <c r="N325" s="8">
        <v>0</v>
      </c>
      <c r="O325" s="165">
        <v>47.63</v>
      </c>
      <c r="Q325" s="161">
        <v>1341</v>
      </c>
      <c r="R325" s="163">
        <v>0.145427</v>
      </c>
      <c r="S325" s="8" t="s">
        <v>12</v>
      </c>
      <c r="T325" s="8" t="s">
        <v>13</v>
      </c>
      <c r="U325" s="8">
        <v>0</v>
      </c>
      <c r="V325" s="165">
        <v>54.23</v>
      </c>
      <c r="W325" s="161">
        <v>322</v>
      </c>
      <c r="X325" s="159" t="s">
        <v>20</v>
      </c>
      <c r="Z325" s="161">
        <v>597</v>
      </c>
      <c r="AA325" s="163">
        <v>0.63785499999999995</v>
      </c>
      <c r="AB325" s="8" t="s">
        <v>9</v>
      </c>
      <c r="AC325" s="8" t="s">
        <v>10</v>
      </c>
      <c r="AD325" s="8">
        <v>2</v>
      </c>
      <c r="AE325" s="165">
        <v>106.43</v>
      </c>
      <c r="AF325" s="161">
        <v>323</v>
      </c>
      <c r="AG325" s="159" t="s">
        <v>18</v>
      </c>
      <c r="AI325" s="161">
        <v>853</v>
      </c>
      <c r="AJ325" s="163">
        <v>0.18464900000000001</v>
      </c>
      <c r="AK325" s="8" t="s">
        <v>4</v>
      </c>
      <c r="AL325" s="8" t="s">
        <v>5</v>
      </c>
      <c r="AM325" s="8">
        <v>0</v>
      </c>
      <c r="AN325" s="165">
        <v>48.64</v>
      </c>
      <c r="AO325" s="161">
        <v>323</v>
      </c>
      <c r="AP325" s="159" t="s">
        <v>20</v>
      </c>
    </row>
    <row r="326" spans="2:42" x14ac:dyDescent="0.25">
      <c r="B326" s="161">
        <v>1614</v>
      </c>
      <c r="C326" s="163">
        <v>0.69969800000000004</v>
      </c>
      <c r="D326" s="8">
        <v>0</v>
      </c>
      <c r="E326" s="165">
        <v>54.26</v>
      </c>
      <c r="G326" s="161">
        <v>638</v>
      </c>
      <c r="H326" s="163">
        <v>1.819356</v>
      </c>
      <c r="I326" s="8">
        <v>2</v>
      </c>
      <c r="J326" s="165">
        <v>109.17</v>
      </c>
      <c r="L326" s="161">
        <v>865</v>
      </c>
      <c r="M326" s="163">
        <v>2.1712440000000002</v>
      </c>
      <c r="N326" s="8">
        <v>0</v>
      </c>
      <c r="O326" s="165">
        <v>48.99</v>
      </c>
      <c r="Q326" s="161">
        <v>1344</v>
      </c>
      <c r="R326" s="163">
        <v>0.27245200000000003</v>
      </c>
      <c r="S326" s="8" t="s">
        <v>4</v>
      </c>
      <c r="T326" s="8" t="s">
        <v>5</v>
      </c>
      <c r="U326" s="8">
        <v>0</v>
      </c>
      <c r="V326" s="165">
        <v>54.24</v>
      </c>
      <c r="W326" s="161">
        <v>323</v>
      </c>
      <c r="X326" s="159" t="s">
        <v>20</v>
      </c>
      <c r="Z326" s="161">
        <v>608</v>
      </c>
      <c r="AA326" s="163">
        <v>1.358236</v>
      </c>
      <c r="AB326" s="8" t="s">
        <v>9</v>
      </c>
      <c r="AC326" s="8" t="s">
        <v>10</v>
      </c>
      <c r="AD326" s="8">
        <v>2</v>
      </c>
      <c r="AE326" s="165">
        <v>117.29</v>
      </c>
      <c r="AF326" s="161">
        <v>324</v>
      </c>
      <c r="AG326" s="159" t="s">
        <v>20</v>
      </c>
      <c r="AI326" s="161">
        <v>855</v>
      </c>
      <c r="AJ326" s="163">
        <v>9.4990000000000005E-2</v>
      </c>
      <c r="AK326" s="8" t="s">
        <v>4</v>
      </c>
      <c r="AL326" s="8" t="s">
        <v>5</v>
      </c>
      <c r="AM326" s="8">
        <v>0</v>
      </c>
      <c r="AN326" s="165">
        <v>53.95</v>
      </c>
      <c r="AO326" s="161">
        <v>324</v>
      </c>
      <c r="AP326" s="159" t="s">
        <v>17</v>
      </c>
    </row>
    <row r="327" spans="2:42" x14ac:dyDescent="0.25">
      <c r="B327" s="161">
        <v>1621</v>
      </c>
      <c r="C327" s="163">
        <v>1.9295310000000001</v>
      </c>
      <c r="D327" s="8">
        <v>0</v>
      </c>
      <c r="E327" s="165">
        <v>48.23</v>
      </c>
      <c r="G327" s="161">
        <v>643</v>
      </c>
      <c r="H327" s="163">
        <v>8.1653330000000004</v>
      </c>
      <c r="I327" s="8">
        <v>2</v>
      </c>
      <c r="J327" s="165">
        <v>106.43</v>
      </c>
      <c r="L327" s="161">
        <v>867</v>
      </c>
      <c r="M327" s="163">
        <v>0.23458100000000001</v>
      </c>
      <c r="N327" s="8">
        <v>0</v>
      </c>
      <c r="O327" s="165">
        <v>39.46</v>
      </c>
      <c r="Q327" s="161">
        <v>1346</v>
      </c>
      <c r="R327" s="163">
        <v>0.27376899999999998</v>
      </c>
      <c r="S327" s="8" t="s">
        <v>4</v>
      </c>
      <c r="T327" s="8" t="s">
        <v>5</v>
      </c>
      <c r="U327" s="8">
        <v>0</v>
      </c>
      <c r="V327" s="165">
        <v>50.32</v>
      </c>
      <c r="W327" s="161">
        <v>324</v>
      </c>
      <c r="X327" s="159" t="s">
        <v>20</v>
      </c>
      <c r="Z327" s="161">
        <v>609</v>
      </c>
      <c r="AA327" s="163">
        <v>0.109065</v>
      </c>
      <c r="AB327" s="8" t="s">
        <v>9</v>
      </c>
      <c r="AC327" s="8" t="s">
        <v>10</v>
      </c>
      <c r="AD327" s="8">
        <v>2</v>
      </c>
      <c r="AE327" s="165">
        <v>106.08</v>
      </c>
      <c r="AF327" s="161">
        <v>325</v>
      </c>
      <c r="AG327" s="159" t="s">
        <v>18</v>
      </c>
      <c r="AI327" s="161">
        <v>856</v>
      </c>
      <c r="AJ327" s="163">
        <v>0.30755900000000003</v>
      </c>
      <c r="AK327" s="8" t="s">
        <v>9</v>
      </c>
      <c r="AL327" s="8" t="s">
        <v>10</v>
      </c>
      <c r="AM327" s="8">
        <v>0</v>
      </c>
      <c r="AN327" s="165">
        <v>58.06</v>
      </c>
      <c r="AO327" s="161">
        <v>325</v>
      </c>
      <c r="AP327" s="159" t="s">
        <v>18</v>
      </c>
    </row>
    <row r="328" spans="2:42" x14ac:dyDescent="0.25">
      <c r="B328" s="161">
        <v>1627</v>
      </c>
      <c r="C328" s="163">
        <v>1.9812019999999999</v>
      </c>
      <c r="D328" s="8">
        <v>0</v>
      </c>
      <c r="E328" s="165">
        <v>48.6</v>
      </c>
      <c r="G328" s="161">
        <v>644</v>
      </c>
      <c r="H328" s="163">
        <v>2.918501</v>
      </c>
      <c r="I328" s="8">
        <v>2</v>
      </c>
      <c r="J328" s="165">
        <v>105.02</v>
      </c>
      <c r="L328" s="161">
        <v>868</v>
      </c>
      <c r="M328" s="163">
        <v>1.8940060000000001</v>
      </c>
      <c r="N328" s="8">
        <v>0</v>
      </c>
      <c r="O328" s="165">
        <v>55.04</v>
      </c>
      <c r="Q328" s="161">
        <v>1351</v>
      </c>
      <c r="R328" s="163">
        <v>5.9242999999999997E-2</v>
      </c>
      <c r="S328" s="8" t="s">
        <v>4</v>
      </c>
      <c r="T328" s="8" t="s">
        <v>5</v>
      </c>
      <c r="U328" s="8">
        <v>0</v>
      </c>
      <c r="V328" s="165">
        <v>31.89</v>
      </c>
      <c r="W328" s="161">
        <v>325</v>
      </c>
      <c r="X328" s="159" t="s">
        <v>20</v>
      </c>
      <c r="Z328" s="161">
        <v>612</v>
      </c>
      <c r="AA328" s="163">
        <v>0.441969</v>
      </c>
      <c r="AB328" s="8" t="s">
        <v>4</v>
      </c>
      <c r="AC328" s="8" t="s">
        <v>5</v>
      </c>
      <c r="AD328" s="8">
        <v>2</v>
      </c>
      <c r="AE328" s="165">
        <v>107.42</v>
      </c>
      <c r="AF328" s="161">
        <v>326</v>
      </c>
      <c r="AG328" s="159" t="s">
        <v>18</v>
      </c>
      <c r="AI328" s="161">
        <v>861</v>
      </c>
      <c r="AJ328" s="163">
        <v>0.28992899999999999</v>
      </c>
      <c r="AK328" s="8" t="s">
        <v>4</v>
      </c>
      <c r="AL328" s="8" t="s">
        <v>5</v>
      </c>
      <c r="AM328" s="8">
        <v>0</v>
      </c>
      <c r="AN328" s="165">
        <v>56.32</v>
      </c>
      <c r="AO328" s="161">
        <v>326</v>
      </c>
      <c r="AP328" s="159" t="s">
        <v>18</v>
      </c>
    </row>
    <row r="329" spans="2:42" x14ac:dyDescent="0.25">
      <c r="B329" s="161">
        <v>1635</v>
      </c>
      <c r="C329" s="163">
        <v>0.348632</v>
      </c>
      <c r="D329" s="8">
        <v>0</v>
      </c>
      <c r="E329" s="165">
        <v>33.479999999999997</v>
      </c>
      <c r="G329" s="161">
        <v>647</v>
      </c>
      <c r="H329" s="163">
        <v>2.3315709999999998</v>
      </c>
      <c r="I329" s="8">
        <v>2</v>
      </c>
      <c r="J329" s="165">
        <v>117.26</v>
      </c>
      <c r="L329" s="161">
        <v>870</v>
      </c>
      <c r="M329" s="163">
        <v>0.42520400000000003</v>
      </c>
      <c r="N329" s="8">
        <v>0</v>
      </c>
      <c r="O329" s="165">
        <v>51.23</v>
      </c>
      <c r="Q329" s="161">
        <v>1354</v>
      </c>
      <c r="R329" s="163">
        <v>0.47297600000000001</v>
      </c>
      <c r="S329" s="8" t="s">
        <v>7</v>
      </c>
      <c r="T329" s="8" t="s">
        <v>5</v>
      </c>
      <c r="U329" s="8">
        <v>0</v>
      </c>
      <c r="V329" s="165">
        <v>46.27</v>
      </c>
      <c r="W329" s="161">
        <v>326</v>
      </c>
      <c r="X329" s="159" t="s">
        <v>20</v>
      </c>
      <c r="Z329" s="161">
        <v>614</v>
      </c>
      <c r="AA329" s="163">
        <v>0.71113400000000004</v>
      </c>
      <c r="AB329" s="8" t="s">
        <v>4</v>
      </c>
      <c r="AC329" s="8" t="s">
        <v>5</v>
      </c>
      <c r="AD329" s="8">
        <v>2</v>
      </c>
      <c r="AE329" s="165">
        <v>109.66</v>
      </c>
      <c r="AF329" s="161">
        <v>327</v>
      </c>
      <c r="AG329" s="159" t="s">
        <v>18</v>
      </c>
      <c r="AI329" s="161">
        <v>865</v>
      </c>
      <c r="AJ329" s="163">
        <v>0.16835</v>
      </c>
      <c r="AK329" s="8" t="s">
        <v>4</v>
      </c>
      <c r="AL329" s="8" t="s">
        <v>5</v>
      </c>
      <c r="AM329" s="8">
        <v>0</v>
      </c>
      <c r="AN329" s="165">
        <v>53.77</v>
      </c>
      <c r="AO329" s="161">
        <v>327</v>
      </c>
      <c r="AP329" s="159" t="s">
        <v>20</v>
      </c>
    </row>
    <row r="330" spans="2:42" x14ac:dyDescent="0.25">
      <c r="B330" s="161">
        <v>1636</v>
      </c>
      <c r="C330" s="163">
        <v>2.1506449999999999</v>
      </c>
      <c r="D330" s="8">
        <v>0</v>
      </c>
      <c r="E330" s="165">
        <v>47.34</v>
      </c>
      <c r="G330" s="161">
        <v>648</v>
      </c>
      <c r="H330" s="163">
        <v>1.3930709999999999</v>
      </c>
      <c r="I330" s="8">
        <v>2</v>
      </c>
      <c r="J330" s="165">
        <v>109.37</v>
      </c>
      <c r="L330" s="161">
        <v>873</v>
      </c>
      <c r="M330" s="163">
        <v>0.69666399999999995</v>
      </c>
      <c r="N330" s="8">
        <v>0</v>
      </c>
      <c r="O330" s="165">
        <v>59.35</v>
      </c>
      <c r="Q330" s="161">
        <v>1357</v>
      </c>
      <c r="R330" s="163">
        <v>0.19478500000000001</v>
      </c>
      <c r="S330" s="8" t="s">
        <v>4</v>
      </c>
      <c r="T330" s="8" t="s">
        <v>5</v>
      </c>
      <c r="U330" s="8">
        <v>0</v>
      </c>
      <c r="V330" s="165">
        <v>50.5</v>
      </c>
      <c r="W330" s="161">
        <v>327</v>
      </c>
      <c r="X330" s="159" t="s">
        <v>20</v>
      </c>
      <c r="Z330" s="161">
        <v>615</v>
      </c>
      <c r="AA330" s="163">
        <v>1.2103489999999999</v>
      </c>
      <c r="AB330" s="8" t="s">
        <v>9</v>
      </c>
      <c r="AC330" s="8" t="s">
        <v>10</v>
      </c>
      <c r="AD330" s="8">
        <v>2</v>
      </c>
      <c r="AE330" s="165">
        <v>101.91</v>
      </c>
      <c r="AF330" s="161">
        <v>328</v>
      </c>
      <c r="AG330" s="159" t="s">
        <v>20</v>
      </c>
      <c r="AI330" s="161">
        <v>867</v>
      </c>
      <c r="AJ330" s="163">
        <v>0.17144100000000001</v>
      </c>
      <c r="AK330" s="8" t="s">
        <v>9</v>
      </c>
      <c r="AL330" s="8" t="s">
        <v>10</v>
      </c>
      <c r="AM330" s="8">
        <v>0</v>
      </c>
      <c r="AN330" s="165">
        <v>55.1</v>
      </c>
      <c r="AO330" s="161">
        <v>328</v>
      </c>
      <c r="AP330" s="159" t="s">
        <v>18</v>
      </c>
    </row>
    <row r="331" spans="2:42" x14ac:dyDescent="0.25">
      <c r="B331" s="161">
        <v>1640</v>
      </c>
      <c r="C331" s="163">
        <v>0.359288</v>
      </c>
      <c r="D331" s="8">
        <v>0</v>
      </c>
      <c r="E331" s="165">
        <v>43.8</v>
      </c>
      <c r="G331" s="161">
        <v>649</v>
      </c>
      <c r="H331" s="163">
        <v>1.7756860000000001</v>
      </c>
      <c r="I331" s="8">
        <v>2</v>
      </c>
      <c r="J331" s="165">
        <v>124.93</v>
      </c>
      <c r="L331" s="161">
        <v>876</v>
      </c>
      <c r="M331" s="163">
        <v>0.54431300000000005</v>
      </c>
      <c r="N331" s="8">
        <v>0</v>
      </c>
      <c r="O331" s="165">
        <v>47.02</v>
      </c>
      <c r="Q331" s="161">
        <v>1360</v>
      </c>
      <c r="R331" s="163">
        <v>0.15067</v>
      </c>
      <c r="S331" s="8" t="s">
        <v>4</v>
      </c>
      <c r="T331" s="8" t="s">
        <v>5</v>
      </c>
      <c r="U331" s="8">
        <v>0</v>
      </c>
      <c r="V331" s="165">
        <v>59.3</v>
      </c>
      <c r="W331" s="161">
        <v>328</v>
      </c>
      <c r="X331" s="159" t="s">
        <v>20</v>
      </c>
      <c r="Z331" s="161">
        <v>619</v>
      </c>
      <c r="AA331" s="163">
        <v>9.6807000000000004E-2</v>
      </c>
      <c r="AB331" s="8" t="s">
        <v>4</v>
      </c>
      <c r="AC331" s="8" t="s">
        <v>5</v>
      </c>
      <c r="AD331" s="8">
        <v>2</v>
      </c>
      <c r="AE331" s="165">
        <v>100.78</v>
      </c>
      <c r="AF331" s="161">
        <v>329</v>
      </c>
      <c r="AG331" s="159" t="s">
        <v>20</v>
      </c>
      <c r="AI331" s="161">
        <v>868</v>
      </c>
      <c r="AJ331" s="163">
        <v>0.65017599999999998</v>
      </c>
      <c r="AK331" s="8" t="s">
        <v>9</v>
      </c>
      <c r="AL331" s="8" t="s">
        <v>10</v>
      </c>
      <c r="AM331" s="8">
        <v>0</v>
      </c>
      <c r="AN331" s="165">
        <v>54.02</v>
      </c>
      <c r="AO331" s="161">
        <v>329</v>
      </c>
      <c r="AP331" s="159" t="s">
        <v>18</v>
      </c>
    </row>
    <row r="332" spans="2:42" x14ac:dyDescent="0.25">
      <c r="B332" s="161">
        <v>1643</v>
      </c>
      <c r="C332" s="163">
        <v>0.27854099999999998</v>
      </c>
      <c r="D332" s="8">
        <v>0</v>
      </c>
      <c r="E332" s="165">
        <v>47.63</v>
      </c>
      <c r="G332" s="161">
        <v>659</v>
      </c>
      <c r="H332" s="163">
        <v>1.1074250000000001</v>
      </c>
      <c r="I332" s="8">
        <v>2</v>
      </c>
      <c r="J332" s="165">
        <v>105.85</v>
      </c>
      <c r="L332" s="161">
        <v>878</v>
      </c>
      <c r="M332" s="163">
        <v>2.3371200000000001</v>
      </c>
      <c r="N332" s="8">
        <v>0</v>
      </c>
      <c r="O332" s="165">
        <v>50.42</v>
      </c>
      <c r="Q332" s="161">
        <v>1364</v>
      </c>
      <c r="R332" s="163">
        <v>0.34353299999999998</v>
      </c>
      <c r="S332" s="8" t="s">
        <v>4</v>
      </c>
      <c r="T332" s="8" t="s">
        <v>5</v>
      </c>
      <c r="U332" s="8">
        <v>0</v>
      </c>
      <c r="V332" s="165">
        <v>48.73</v>
      </c>
      <c r="W332" s="161">
        <v>329</v>
      </c>
      <c r="X332" s="159" t="s">
        <v>20</v>
      </c>
      <c r="Z332" s="161">
        <v>626</v>
      </c>
      <c r="AA332" s="163">
        <v>0.82701499999999994</v>
      </c>
      <c r="AB332" s="8" t="s">
        <v>9</v>
      </c>
      <c r="AC332" s="8" t="s">
        <v>10</v>
      </c>
      <c r="AD332" s="8">
        <v>2</v>
      </c>
      <c r="AE332" s="165">
        <v>109.79</v>
      </c>
      <c r="AF332" s="161">
        <v>330</v>
      </c>
      <c r="AG332" s="159" t="s">
        <v>18</v>
      </c>
      <c r="AI332" s="161">
        <v>869</v>
      </c>
      <c r="AJ332" s="163">
        <v>0.34230100000000002</v>
      </c>
      <c r="AK332" s="8" t="s">
        <v>4</v>
      </c>
      <c r="AL332" s="8" t="s">
        <v>5</v>
      </c>
      <c r="AM332" s="8">
        <v>0</v>
      </c>
      <c r="AN332" s="165">
        <v>43.07</v>
      </c>
      <c r="AO332" s="161">
        <v>330</v>
      </c>
      <c r="AP332" s="159" t="s">
        <v>18</v>
      </c>
    </row>
    <row r="333" spans="2:42" x14ac:dyDescent="0.25">
      <c r="B333" s="161">
        <v>1647</v>
      </c>
      <c r="C333" s="163">
        <v>2.1712440000000002</v>
      </c>
      <c r="D333" s="8">
        <v>0</v>
      </c>
      <c r="E333" s="165">
        <v>48.99</v>
      </c>
      <c r="G333" s="161">
        <v>665</v>
      </c>
      <c r="H333" s="163">
        <v>0.66312099999999996</v>
      </c>
      <c r="I333" s="8">
        <v>2</v>
      </c>
      <c r="J333" s="165">
        <v>123.69</v>
      </c>
      <c r="L333" s="161">
        <v>881</v>
      </c>
      <c r="M333" s="163">
        <v>2.3248679999999999</v>
      </c>
      <c r="N333" s="8">
        <v>0</v>
      </c>
      <c r="O333" s="165">
        <v>49.94</v>
      </c>
      <c r="Q333" s="161">
        <v>1372</v>
      </c>
      <c r="R333" s="163">
        <v>8.1970000000000001E-2</v>
      </c>
      <c r="S333" s="8" t="s">
        <v>4</v>
      </c>
      <c r="T333" s="8" t="s">
        <v>5</v>
      </c>
      <c r="U333" s="8">
        <v>0</v>
      </c>
      <c r="V333" s="165">
        <v>31.89</v>
      </c>
      <c r="W333" s="161">
        <v>330</v>
      </c>
      <c r="X333" s="159" t="s">
        <v>20</v>
      </c>
      <c r="Z333" s="161">
        <v>633</v>
      </c>
      <c r="AA333" s="163">
        <v>1.42133</v>
      </c>
      <c r="AB333" s="8" t="s">
        <v>42</v>
      </c>
      <c r="AC333" s="8" t="s">
        <v>42</v>
      </c>
      <c r="AD333" s="8">
        <v>2</v>
      </c>
      <c r="AE333" s="165">
        <v>115.7</v>
      </c>
      <c r="AF333" s="161">
        <v>331</v>
      </c>
      <c r="AG333" s="159" t="s">
        <v>18</v>
      </c>
      <c r="AI333" s="161">
        <v>870</v>
      </c>
      <c r="AJ333" s="163">
        <v>0.14652100000000001</v>
      </c>
      <c r="AK333" s="8" t="s">
        <v>9</v>
      </c>
      <c r="AL333" s="8" t="s">
        <v>10</v>
      </c>
      <c r="AM333" s="8">
        <v>0</v>
      </c>
      <c r="AN333" s="165">
        <v>54.11</v>
      </c>
      <c r="AO333" s="161">
        <v>331</v>
      </c>
      <c r="AP333" s="159" t="s">
        <v>18</v>
      </c>
    </row>
    <row r="334" spans="2:42" x14ac:dyDescent="0.25">
      <c r="B334" s="161">
        <v>1649</v>
      </c>
      <c r="C334" s="163">
        <v>0.23458100000000001</v>
      </c>
      <c r="D334" s="8">
        <v>0</v>
      </c>
      <c r="E334" s="165">
        <v>39.46</v>
      </c>
      <c r="G334" s="161">
        <v>667</v>
      </c>
      <c r="H334" s="163">
        <v>6.7427809999999999</v>
      </c>
      <c r="I334" s="8">
        <v>2</v>
      </c>
      <c r="J334" s="165">
        <v>110.64</v>
      </c>
      <c r="L334" s="161">
        <v>882</v>
      </c>
      <c r="M334" s="163">
        <v>0.64304099999999997</v>
      </c>
      <c r="N334" s="8">
        <v>0</v>
      </c>
      <c r="O334" s="165">
        <v>34.43</v>
      </c>
      <c r="Q334" s="161">
        <v>1375</v>
      </c>
      <c r="R334" s="163">
        <v>0.159471</v>
      </c>
      <c r="S334" s="8" t="s">
        <v>4</v>
      </c>
      <c r="T334" s="8" t="s">
        <v>5</v>
      </c>
      <c r="U334" s="8">
        <v>0</v>
      </c>
      <c r="V334" s="165">
        <v>48.92</v>
      </c>
      <c r="W334" s="161">
        <v>331</v>
      </c>
      <c r="X334" s="159" t="s">
        <v>20</v>
      </c>
      <c r="Z334" s="161">
        <v>637</v>
      </c>
      <c r="AA334" s="163">
        <v>1.2687729999999999</v>
      </c>
      <c r="AB334" s="8" t="s">
        <v>9</v>
      </c>
      <c r="AC334" s="8" t="s">
        <v>10</v>
      </c>
      <c r="AD334" s="8">
        <v>2</v>
      </c>
      <c r="AE334" s="165">
        <v>112.34</v>
      </c>
      <c r="AF334" s="161">
        <v>332</v>
      </c>
      <c r="AG334" s="159" t="s">
        <v>20</v>
      </c>
      <c r="AI334" s="161">
        <v>873</v>
      </c>
      <c r="AJ334" s="163">
        <v>0.19425700000000001</v>
      </c>
      <c r="AK334" s="8" t="s">
        <v>9</v>
      </c>
      <c r="AL334" s="8" t="s">
        <v>10</v>
      </c>
      <c r="AM334" s="8">
        <v>0</v>
      </c>
      <c r="AN334" s="165">
        <v>59.22</v>
      </c>
      <c r="AO334" s="161">
        <v>332</v>
      </c>
      <c r="AP334" s="159" t="s">
        <v>20</v>
      </c>
    </row>
    <row r="335" spans="2:42" x14ac:dyDescent="0.25">
      <c r="B335" s="161">
        <v>1650</v>
      </c>
      <c r="C335" s="163">
        <v>1.8940060000000001</v>
      </c>
      <c r="D335" s="8">
        <v>0</v>
      </c>
      <c r="E335" s="165">
        <v>55.04</v>
      </c>
      <c r="G335" s="161">
        <v>671</v>
      </c>
      <c r="H335" s="163">
        <v>2.7410519999999998</v>
      </c>
      <c r="I335" s="8">
        <v>2</v>
      </c>
      <c r="J335" s="165">
        <v>105.71</v>
      </c>
      <c r="L335" s="161">
        <v>886</v>
      </c>
      <c r="M335" s="163">
        <v>2.365167</v>
      </c>
      <c r="N335" s="8">
        <v>0</v>
      </c>
      <c r="O335" s="165">
        <v>48.1</v>
      </c>
      <c r="Q335" s="161">
        <v>1377</v>
      </c>
      <c r="R335" s="163">
        <v>8.0633999999999997E-2</v>
      </c>
      <c r="S335" s="8" t="s">
        <v>6</v>
      </c>
      <c r="T335" s="8" t="s">
        <v>5</v>
      </c>
      <c r="U335" s="8">
        <v>0</v>
      </c>
      <c r="V335" s="165">
        <v>51.04</v>
      </c>
      <c r="W335" s="161">
        <v>332</v>
      </c>
      <c r="X335" s="159" t="s">
        <v>20</v>
      </c>
      <c r="Z335" s="161">
        <v>639</v>
      </c>
      <c r="AA335" s="163">
        <v>2.1466780000000001</v>
      </c>
      <c r="AB335" s="8" t="s">
        <v>9</v>
      </c>
      <c r="AC335" s="8" t="s">
        <v>10</v>
      </c>
      <c r="AD335" s="8">
        <v>2</v>
      </c>
      <c r="AE335" s="165">
        <v>116.73</v>
      </c>
      <c r="AF335" s="161">
        <v>333</v>
      </c>
      <c r="AG335" s="159" t="s">
        <v>17</v>
      </c>
      <c r="AI335" s="161">
        <v>874</v>
      </c>
      <c r="AJ335" s="163">
        <v>0.51319099999999995</v>
      </c>
      <c r="AK335" s="8" t="s">
        <v>4</v>
      </c>
      <c r="AL335" s="8" t="s">
        <v>5</v>
      </c>
      <c r="AM335" s="8">
        <v>0</v>
      </c>
      <c r="AN335" s="165">
        <v>54.35</v>
      </c>
      <c r="AO335" s="161">
        <v>333</v>
      </c>
      <c r="AP335" s="159" t="s">
        <v>20</v>
      </c>
    </row>
    <row r="336" spans="2:42" x14ac:dyDescent="0.25">
      <c r="B336" s="161">
        <v>1652</v>
      </c>
      <c r="C336" s="163">
        <v>0.42520400000000003</v>
      </c>
      <c r="D336" s="8">
        <v>0</v>
      </c>
      <c r="E336" s="165">
        <v>51.23</v>
      </c>
      <c r="G336" s="161">
        <v>675</v>
      </c>
      <c r="H336" s="163">
        <v>1.6754720000000001</v>
      </c>
      <c r="I336" s="8">
        <v>2</v>
      </c>
      <c r="J336" s="165">
        <v>110.66</v>
      </c>
      <c r="L336" s="161">
        <v>889</v>
      </c>
      <c r="M336" s="163">
        <v>2.2953839999999999</v>
      </c>
      <c r="N336" s="8">
        <v>0</v>
      </c>
      <c r="O336" s="165">
        <v>51.78</v>
      </c>
      <c r="Q336" s="161">
        <v>1385</v>
      </c>
      <c r="R336" s="163">
        <v>0.117162</v>
      </c>
      <c r="S336" s="8" t="s">
        <v>4</v>
      </c>
      <c r="T336" s="8" t="s">
        <v>5</v>
      </c>
      <c r="U336" s="8">
        <v>0</v>
      </c>
      <c r="V336" s="165">
        <v>31.78</v>
      </c>
      <c r="W336" s="161">
        <v>333</v>
      </c>
      <c r="X336" s="159" t="s">
        <v>20</v>
      </c>
      <c r="Z336" s="161">
        <v>640</v>
      </c>
      <c r="AA336" s="163">
        <v>0.43317899999999998</v>
      </c>
      <c r="AB336" s="8" t="s">
        <v>9</v>
      </c>
      <c r="AC336" s="8" t="s">
        <v>10</v>
      </c>
      <c r="AD336" s="8">
        <v>2</v>
      </c>
      <c r="AE336" s="165">
        <v>122.05</v>
      </c>
      <c r="AF336" s="161">
        <v>334</v>
      </c>
      <c r="AG336" s="159" t="s">
        <v>18</v>
      </c>
      <c r="AI336" s="161">
        <v>876</v>
      </c>
      <c r="AJ336" s="163">
        <v>0.43596699999999999</v>
      </c>
      <c r="AK336" s="8" t="s">
        <v>4</v>
      </c>
      <c r="AL336" s="8" t="s">
        <v>5</v>
      </c>
      <c r="AM336" s="8">
        <v>0</v>
      </c>
      <c r="AN336" s="165">
        <v>48.26</v>
      </c>
      <c r="AO336" s="161">
        <v>334</v>
      </c>
      <c r="AP336" s="159" t="s">
        <v>20</v>
      </c>
    </row>
    <row r="337" spans="2:42" x14ac:dyDescent="0.25">
      <c r="B337" s="161">
        <v>1655</v>
      </c>
      <c r="C337" s="163">
        <v>0.69666399999999995</v>
      </c>
      <c r="D337" s="8">
        <v>0</v>
      </c>
      <c r="E337" s="165">
        <v>59.35</v>
      </c>
      <c r="G337" s="161">
        <v>676</v>
      </c>
      <c r="H337" s="163">
        <v>1.0157499999999999</v>
      </c>
      <c r="I337" s="8">
        <v>2</v>
      </c>
      <c r="J337" s="165">
        <v>105.12</v>
      </c>
      <c r="L337" s="161">
        <v>896</v>
      </c>
      <c r="M337" s="163">
        <v>0.46533400000000003</v>
      </c>
      <c r="N337" s="8">
        <v>0</v>
      </c>
      <c r="O337" s="165">
        <v>41.35</v>
      </c>
      <c r="Q337" s="161">
        <v>1387</v>
      </c>
      <c r="R337" s="163">
        <v>0.16223299999999999</v>
      </c>
      <c r="S337" s="8" t="s">
        <v>4</v>
      </c>
      <c r="T337" s="8" t="s">
        <v>5</v>
      </c>
      <c r="U337" s="8">
        <v>0</v>
      </c>
      <c r="V337" s="165">
        <v>47.47</v>
      </c>
      <c r="W337" s="161">
        <v>334</v>
      </c>
      <c r="X337" s="159" t="s">
        <v>20</v>
      </c>
      <c r="Z337" s="161">
        <v>647</v>
      </c>
      <c r="AA337" s="163">
        <v>0.51935200000000004</v>
      </c>
      <c r="AB337" s="8" t="s">
        <v>9</v>
      </c>
      <c r="AC337" s="8" t="s">
        <v>10</v>
      </c>
      <c r="AD337" s="8">
        <v>2</v>
      </c>
      <c r="AE337" s="165">
        <v>120</v>
      </c>
      <c r="AF337" s="161">
        <v>335</v>
      </c>
      <c r="AG337" s="159" t="s">
        <v>20</v>
      </c>
      <c r="AI337" s="161">
        <v>881</v>
      </c>
      <c r="AJ337" s="163">
        <v>0.47720200000000002</v>
      </c>
      <c r="AK337" s="8" t="s">
        <v>9</v>
      </c>
      <c r="AL337" s="8" t="s">
        <v>10</v>
      </c>
      <c r="AM337" s="8">
        <v>0</v>
      </c>
      <c r="AN337" s="165">
        <v>58.14</v>
      </c>
      <c r="AO337" s="161">
        <v>335</v>
      </c>
      <c r="AP337" s="159" t="s">
        <v>20</v>
      </c>
    </row>
    <row r="338" spans="2:42" x14ac:dyDescent="0.25">
      <c r="B338" s="161">
        <v>1658</v>
      </c>
      <c r="C338" s="163">
        <v>0.54431300000000005</v>
      </c>
      <c r="D338" s="8">
        <v>0</v>
      </c>
      <c r="E338" s="165">
        <v>47.02</v>
      </c>
      <c r="G338" s="161">
        <v>678</v>
      </c>
      <c r="H338" s="163">
        <v>2.435959</v>
      </c>
      <c r="I338" s="8">
        <v>2</v>
      </c>
      <c r="J338" s="165">
        <v>109.73</v>
      </c>
      <c r="L338" s="161">
        <v>898</v>
      </c>
      <c r="M338" s="163">
        <v>2.2007569999999999</v>
      </c>
      <c r="N338" s="8">
        <v>0</v>
      </c>
      <c r="O338" s="165">
        <v>50.44</v>
      </c>
      <c r="Q338" s="161">
        <v>1390</v>
      </c>
      <c r="R338" s="163">
        <v>0.19283</v>
      </c>
      <c r="S338" s="8" t="s">
        <v>4</v>
      </c>
      <c r="T338" s="8" t="s">
        <v>5</v>
      </c>
      <c r="U338" s="8">
        <v>0</v>
      </c>
      <c r="V338" s="165">
        <v>45.23</v>
      </c>
      <c r="W338" s="161">
        <v>335</v>
      </c>
      <c r="X338" s="159" t="s">
        <v>20</v>
      </c>
      <c r="Z338" s="161">
        <v>653</v>
      </c>
      <c r="AA338" s="163">
        <v>0.95722799999999997</v>
      </c>
      <c r="AB338" s="8" t="s">
        <v>9</v>
      </c>
      <c r="AC338" s="8" t="s">
        <v>10</v>
      </c>
      <c r="AD338" s="8">
        <v>2</v>
      </c>
      <c r="AE338" s="165">
        <v>112.94</v>
      </c>
      <c r="AF338" s="161">
        <v>336</v>
      </c>
      <c r="AG338" s="159" t="s">
        <v>18</v>
      </c>
      <c r="AI338" s="161">
        <v>882</v>
      </c>
      <c r="AJ338" s="163">
        <v>0.23288400000000001</v>
      </c>
      <c r="AK338" s="8" t="s">
        <v>4</v>
      </c>
      <c r="AL338" s="8" t="s">
        <v>5</v>
      </c>
      <c r="AM338" s="8">
        <v>0</v>
      </c>
      <c r="AN338" s="165">
        <v>39.369999999999997</v>
      </c>
      <c r="AO338" s="161">
        <v>336</v>
      </c>
      <c r="AP338" s="159" t="s">
        <v>18</v>
      </c>
    </row>
    <row r="339" spans="2:42" x14ac:dyDescent="0.25">
      <c r="B339" s="161">
        <v>1660</v>
      </c>
      <c r="C339" s="163">
        <v>2.3371200000000001</v>
      </c>
      <c r="D339" s="8">
        <v>0</v>
      </c>
      <c r="E339" s="165">
        <v>50.42</v>
      </c>
      <c r="G339" s="161">
        <v>680</v>
      </c>
      <c r="H339" s="163">
        <v>2.1861470000000001</v>
      </c>
      <c r="I339" s="8">
        <v>2</v>
      </c>
      <c r="J339" s="165">
        <v>105.47</v>
      </c>
      <c r="L339" s="161">
        <v>899</v>
      </c>
      <c r="M339" s="163">
        <v>0.89253700000000002</v>
      </c>
      <c r="N339" s="8">
        <v>0</v>
      </c>
      <c r="O339" s="165">
        <v>48.78</v>
      </c>
      <c r="Q339" s="161">
        <v>1393</v>
      </c>
      <c r="R339" s="163">
        <v>0.372838</v>
      </c>
      <c r="S339" s="8" t="s">
        <v>4</v>
      </c>
      <c r="T339" s="8" t="s">
        <v>5</v>
      </c>
      <c r="U339" s="8">
        <v>0</v>
      </c>
      <c r="V339" s="165">
        <v>52.14</v>
      </c>
      <c r="W339" s="161">
        <v>336</v>
      </c>
      <c r="X339" s="159" t="s">
        <v>20</v>
      </c>
      <c r="Z339" s="161">
        <v>654</v>
      </c>
      <c r="AA339" s="163">
        <v>0.96353599999999995</v>
      </c>
      <c r="AB339" s="8" t="s">
        <v>9</v>
      </c>
      <c r="AC339" s="8" t="s">
        <v>10</v>
      </c>
      <c r="AD339" s="8">
        <v>2</v>
      </c>
      <c r="AE339" s="165">
        <v>123.07</v>
      </c>
      <c r="AF339" s="161">
        <v>337</v>
      </c>
      <c r="AG339" s="159" t="s">
        <v>18</v>
      </c>
      <c r="AI339" s="161">
        <v>884</v>
      </c>
      <c r="AJ339" s="163">
        <v>0.113024</v>
      </c>
      <c r="AK339" s="8" t="s">
        <v>4</v>
      </c>
      <c r="AL339" s="8" t="s">
        <v>5</v>
      </c>
      <c r="AM339" s="8">
        <v>0</v>
      </c>
      <c r="AN339" s="165">
        <v>53.2</v>
      </c>
      <c r="AO339" s="161">
        <v>337</v>
      </c>
      <c r="AP339" s="159" t="s">
        <v>20</v>
      </c>
    </row>
    <row r="340" spans="2:42" x14ac:dyDescent="0.25">
      <c r="B340" s="161">
        <v>1663</v>
      </c>
      <c r="C340" s="163">
        <v>2.3248679999999999</v>
      </c>
      <c r="D340" s="8">
        <v>0</v>
      </c>
      <c r="E340" s="165">
        <v>49.94</v>
      </c>
      <c r="G340" s="161">
        <v>682</v>
      </c>
      <c r="H340" s="163">
        <v>1.7517499999999999</v>
      </c>
      <c r="I340" s="8">
        <v>2</v>
      </c>
      <c r="J340" s="165">
        <v>113.06</v>
      </c>
      <c r="L340" s="161">
        <v>901</v>
      </c>
      <c r="M340" s="163">
        <v>2.2865229999999999</v>
      </c>
      <c r="N340" s="8">
        <v>0</v>
      </c>
      <c r="O340" s="165">
        <v>47.7</v>
      </c>
      <c r="Q340" s="161">
        <v>1396</v>
      </c>
      <c r="R340" s="163">
        <v>0.57777699999999999</v>
      </c>
      <c r="S340" s="8" t="s">
        <v>4</v>
      </c>
      <c r="T340" s="8" t="s">
        <v>5</v>
      </c>
      <c r="U340" s="8">
        <v>0</v>
      </c>
      <c r="V340" s="165">
        <v>40.24</v>
      </c>
      <c r="W340" s="161">
        <v>337</v>
      </c>
      <c r="X340" s="159" t="s">
        <v>20</v>
      </c>
      <c r="Z340" s="161">
        <v>655</v>
      </c>
      <c r="AA340" s="163">
        <v>0.72200200000000003</v>
      </c>
      <c r="AB340" s="8" t="s">
        <v>12</v>
      </c>
      <c r="AC340" s="8" t="s">
        <v>13</v>
      </c>
      <c r="AD340" s="8">
        <v>2</v>
      </c>
      <c r="AE340" s="165">
        <v>114.18</v>
      </c>
      <c r="AF340" s="161">
        <v>338</v>
      </c>
      <c r="AG340" s="159" t="s">
        <v>18</v>
      </c>
      <c r="AI340" s="161">
        <v>887</v>
      </c>
      <c r="AJ340" s="163">
        <v>5.1478000000000003E-2</v>
      </c>
      <c r="AK340" s="8" t="s">
        <v>9</v>
      </c>
      <c r="AL340" s="8" t="s">
        <v>10</v>
      </c>
      <c r="AM340" s="8">
        <v>0</v>
      </c>
      <c r="AN340" s="165">
        <v>45.31</v>
      </c>
      <c r="AO340" s="161">
        <v>338</v>
      </c>
      <c r="AP340" s="159" t="s">
        <v>18</v>
      </c>
    </row>
    <row r="341" spans="2:42" x14ac:dyDescent="0.25">
      <c r="B341" s="161">
        <v>1664</v>
      </c>
      <c r="C341" s="163">
        <v>0.64304099999999997</v>
      </c>
      <c r="D341" s="8">
        <v>0</v>
      </c>
      <c r="E341" s="165">
        <v>34.43</v>
      </c>
      <c r="G341" s="161">
        <v>685</v>
      </c>
      <c r="H341" s="163">
        <v>2.2688459999999999</v>
      </c>
      <c r="I341" s="8">
        <v>2</v>
      </c>
      <c r="J341" s="165">
        <v>111.59</v>
      </c>
      <c r="L341" s="161">
        <v>906</v>
      </c>
      <c r="M341" s="163">
        <v>2.3120919999999998</v>
      </c>
      <c r="N341" s="8">
        <v>0</v>
      </c>
      <c r="O341" s="165">
        <v>45.01</v>
      </c>
      <c r="Q341" s="161">
        <v>1399</v>
      </c>
      <c r="R341" s="163">
        <v>0.118047</v>
      </c>
      <c r="S341" s="8" t="s">
        <v>4</v>
      </c>
      <c r="T341" s="8" t="s">
        <v>5</v>
      </c>
      <c r="U341" s="8">
        <v>0</v>
      </c>
      <c r="V341" s="165">
        <v>53.75</v>
      </c>
      <c r="W341" s="161">
        <v>338</v>
      </c>
      <c r="X341" s="159" t="s">
        <v>20</v>
      </c>
      <c r="Z341" s="161">
        <v>658</v>
      </c>
      <c r="AA341" s="163">
        <v>0.23805699999999999</v>
      </c>
      <c r="AB341" s="8" t="s">
        <v>4</v>
      </c>
      <c r="AC341" s="8" t="s">
        <v>5</v>
      </c>
      <c r="AD341" s="8">
        <v>2</v>
      </c>
      <c r="AE341" s="165">
        <v>123.44</v>
      </c>
      <c r="AF341" s="161">
        <v>339</v>
      </c>
      <c r="AG341" s="159" t="s">
        <v>18</v>
      </c>
      <c r="AI341" s="161">
        <v>888</v>
      </c>
      <c r="AJ341" s="163">
        <v>0.37735000000000002</v>
      </c>
      <c r="AK341" s="8" t="s">
        <v>9</v>
      </c>
      <c r="AL341" s="8" t="s">
        <v>10</v>
      </c>
      <c r="AM341" s="8">
        <v>0</v>
      </c>
      <c r="AN341" s="165">
        <v>45.79</v>
      </c>
      <c r="AO341" s="161">
        <v>339</v>
      </c>
      <c r="AP341" s="159" t="s">
        <v>20</v>
      </c>
    </row>
    <row r="342" spans="2:42" x14ac:dyDescent="0.25">
      <c r="B342" s="161">
        <v>1668</v>
      </c>
      <c r="C342" s="163">
        <v>2.365167</v>
      </c>
      <c r="D342" s="8">
        <v>0</v>
      </c>
      <c r="E342" s="165">
        <v>48.1</v>
      </c>
      <c r="G342" s="161">
        <v>686</v>
      </c>
      <c r="H342" s="163">
        <v>2.0103119999999999</v>
      </c>
      <c r="I342" s="8">
        <v>2</v>
      </c>
      <c r="J342" s="165">
        <v>111.84</v>
      </c>
      <c r="L342" s="161">
        <v>914</v>
      </c>
      <c r="M342" s="163">
        <v>2.2748590000000002</v>
      </c>
      <c r="N342" s="8">
        <v>0</v>
      </c>
      <c r="O342" s="165">
        <v>48.11</v>
      </c>
      <c r="Q342" s="161">
        <v>1400</v>
      </c>
      <c r="R342" s="163">
        <v>8.5010000000000002E-2</v>
      </c>
      <c r="S342" s="8" t="s">
        <v>4</v>
      </c>
      <c r="T342" s="8" t="s">
        <v>5</v>
      </c>
      <c r="U342" s="8">
        <v>0</v>
      </c>
      <c r="V342" s="165">
        <v>56.76</v>
      </c>
      <c r="W342" s="161">
        <v>339</v>
      </c>
      <c r="X342" s="159" t="s">
        <v>17</v>
      </c>
      <c r="Z342" s="161">
        <v>659</v>
      </c>
      <c r="AA342" s="163">
        <v>0.10763</v>
      </c>
      <c r="AB342" s="8" t="s">
        <v>4</v>
      </c>
      <c r="AC342" s="8" t="s">
        <v>5</v>
      </c>
      <c r="AD342" s="8">
        <v>2</v>
      </c>
      <c r="AE342" s="165">
        <v>111.99</v>
      </c>
      <c r="AF342" s="161">
        <v>340</v>
      </c>
      <c r="AG342" s="159" t="s">
        <v>18</v>
      </c>
      <c r="AI342" s="161">
        <v>889</v>
      </c>
      <c r="AJ342" s="163">
        <v>0.25547900000000001</v>
      </c>
      <c r="AK342" s="8" t="s">
        <v>4</v>
      </c>
      <c r="AL342" s="8" t="s">
        <v>5</v>
      </c>
      <c r="AM342" s="8">
        <v>0</v>
      </c>
      <c r="AN342" s="165">
        <v>49.48</v>
      </c>
      <c r="AO342" s="161">
        <v>340</v>
      </c>
      <c r="AP342" s="159" t="s">
        <v>18</v>
      </c>
    </row>
    <row r="343" spans="2:42" x14ac:dyDescent="0.25">
      <c r="B343" s="161">
        <v>1671</v>
      </c>
      <c r="C343" s="163">
        <v>2.2953839999999999</v>
      </c>
      <c r="D343" s="8">
        <v>0</v>
      </c>
      <c r="E343" s="165">
        <v>51.78</v>
      </c>
      <c r="G343" s="161">
        <v>687</v>
      </c>
      <c r="H343" s="163">
        <v>2.1957209999999998</v>
      </c>
      <c r="I343" s="8">
        <v>2</v>
      </c>
      <c r="J343" s="165">
        <v>106.66</v>
      </c>
      <c r="L343" s="161">
        <v>919</v>
      </c>
      <c r="M343" s="163">
        <v>5.1708460000000001</v>
      </c>
      <c r="N343" s="8">
        <v>0</v>
      </c>
      <c r="O343" s="165">
        <v>45.03</v>
      </c>
      <c r="Q343" s="161">
        <v>1404</v>
      </c>
      <c r="R343" s="163">
        <v>6.2042E-2</v>
      </c>
      <c r="S343" s="8" t="s">
        <v>4</v>
      </c>
      <c r="T343" s="8" t="s">
        <v>5</v>
      </c>
      <c r="U343" s="8">
        <v>0</v>
      </c>
      <c r="V343" s="165">
        <v>40.75</v>
      </c>
      <c r="W343" s="161">
        <v>340</v>
      </c>
      <c r="X343" s="159" t="s">
        <v>20</v>
      </c>
      <c r="Z343" s="161">
        <v>663</v>
      </c>
      <c r="AA343" s="163">
        <v>0.76371800000000001</v>
      </c>
      <c r="AB343" s="8" t="s">
        <v>4</v>
      </c>
      <c r="AC343" s="8" t="s">
        <v>5</v>
      </c>
      <c r="AD343" s="8">
        <v>2</v>
      </c>
      <c r="AE343" s="165">
        <v>107.38</v>
      </c>
      <c r="AF343" s="161">
        <v>341</v>
      </c>
      <c r="AG343" s="159" t="s">
        <v>20</v>
      </c>
      <c r="AI343" s="161">
        <v>891</v>
      </c>
      <c r="AJ343" s="163">
        <v>0.46666000000000002</v>
      </c>
      <c r="AK343" s="8" t="s">
        <v>9</v>
      </c>
      <c r="AL343" s="8" t="s">
        <v>10</v>
      </c>
      <c r="AM343" s="8">
        <v>0</v>
      </c>
      <c r="AN343" s="165">
        <v>43.27</v>
      </c>
      <c r="AO343" s="161">
        <v>341</v>
      </c>
      <c r="AP343" s="159" t="s">
        <v>20</v>
      </c>
    </row>
    <row r="344" spans="2:42" x14ac:dyDescent="0.25">
      <c r="B344" s="161">
        <v>1678</v>
      </c>
      <c r="C344" s="163">
        <v>0.46533400000000003</v>
      </c>
      <c r="D344" s="8">
        <v>0</v>
      </c>
      <c r="E344" s="165">
        <v>41.35</v>
      </c>
      <c r="G344" s="161">
        <v>690</v>
      </c>
      <c r="H344" s="163">
        <v>1.335037</v>
      </c>
      <c r="I344" s="8">
        <v>2</v>
      </c>
      <c r="J344" s="165">
        <v>110.91</v>
      </c>
      <c r="L344" s="161">
        <v>923</v>
      </c>
      <c r="M344" s="163">
        <v>0.37713000000000002</v>
      </c>
      <c r="N344" s="8">
        <v>0</v>
      </c>
      <c r="O344" s="165">
        <v>44.59</v>
      </c>
      <c r="Q344" s="161">
        <v>1408</v>
      </c>
      <c r="R344" s="163">
        <v>0.36484899999999998</v>
      </c>
      <c r="S344" s="8" t="s">
        <v>4</v>
      </c>
      <c r="T344" s="8" t="s">
        <v>5</v>
      </c>
      <c r="U344" s="8">
        <v>0</v>
      </c>
      <c r="V344" s="165">
        <v>45.33</v>
      </c>
      <c r="W344" s="161">
        <v>341</v>
      </c>
      <c r="X344" s="159" t="s">
        <v>20</v>
      </c>
      <c r="Z344" s="161">
        <v>664</v>
      </c>
      <c r="AA344" s="163">
        <v>0.33518799999999999</v>
      </c>
      <c r="AB344" s="8" t="s">
        <v>9</v>
      </c>
      <c r="AC344" s="8" t="s">
        <v>10</v>
      </c>
      <c r="AD344" s="8">
        <v>2</v>
      </c>
      <c r="AE344" s="165">
        <v>111.67</v>
      </c>
      <c r="AF344" s="161">
        <v>342</v>
      </c>
      <c r="AG344" s="159" t="s">
        <v>17</v>
      </c>
      <c r="AI344" s="161">
        <v>895</v>
      </c>
      <c r="AJ344" s="163">
        <v>0.51964399999999999</v>
      </c>
      <c r="AK344" s="8" t="s">
        <v>6</v>
      </c>
      <c r="AL344" s="8" t="s">
        <v>5</v>
      </c>
      <c r="AM344" s="8">
        <v>0</v>
      </c>
      <c r="AN344" s="165">
        <v>48.07</v>
      </c>
      <c r="AO344" s="161">
        <v>342</v>
      </c>
      <c r="AP344" s="159" t="s">
        <v>20</v>
      </c>
    </row>
    <row r="345" spans="2:42" x14ac:dyDescent="0.25">
      <c r="B345" s="161">
        <v>1680</v>
      </c>
      <c r="C345" s="163">
        <v>2.2007569999999999</v>
      </c>
      <c r="D345" s="8">
        <v>0</v>
      </c>
      <c r="E345" s="165">
        <v>50.44</v>
      </c>
      <c r="G345" s="161">
        <v>691</v>
      </c>
      <c r="H345" s="163">
        <v>2.4922409999999999</v>
      </c>
      <c r="I345" s="8">
        <v>2</v>
      </c>
      <c r="J345" s="165">
        <v>102.71</v>
      </c>
      <c r="L345" s="161">
        <v>924</v>
      </c>
      <c r="M345" s="163">
        <v>2.278788</v>
      </c>
      <c r="N345" s="8">
        <v>0</v>
      </c>
      <c r="O345" s="165">
        <v>47.11</v>
      </c>
      <c r="Q345" s="161">
        <v>1409</v>
      </c>
      <c r="R345" s="163">
        <v>0.13695599999999999</v>
      </c>
      <c r="S345" s="8" t="s">
        <v>4</v>
      </c>
      <c r="T345" s="8" t="s">
        <v>5</v>
      </c>
      <c r="U345" s="8">
        <v>0</v>
      </c>
      <c r="V345" s="165">
        <v>54</v>
      </c>
      <c r="W345" s="161">
        <v>342</v>
      </c>
      <c r="X345" s="159" t="s">
        <v>20</v>
      </c>
      <c r="Z345" s="161">
        <v>668</v>
      </c>
      <c r="AA345" s="163">
        <v>0.80971099999999996</v>
      </c>
      <c r="AB345" s="8" t="s">
        <v>4</v>
      </c>
      <c r="AC345" s="8" t="s">
        <v>5</v>
      </c>
      <c r="AD345" s="8">
        <v>2</v>
      </c>
      <c r="AE345" s="165">
        <v>105.81</v>
      </c>
      <c r="AF345" s="161">
        <v>343</v>
      </c>
      <c r="AG345" s="159" t="s">
        <v>18</v>
      </c>
      <c r="AI345" s="161">
        <v>897</v>
      </c>
      <c r="AJ345" s="163">
        <v>0.361819</v>
      </c>
      <c r="AK345" s="8" t="s">
        <v>4</v>
      </c>
      <c r="AL345" s="8" t="s">
        <v>5</v>
      </c>
      <c r="AM345" s="8">
        <v>0</v>
      </c>
      <c r="AN345" s="165">
        <v>47.8</v>
      </c>
      <c r="AO345" s="161">
        <v>343</v>
      </c>
      <c r="AP345" s="159" t="s">
        <v>20</v>
      </c>
    </row>
    <row r="346" spans="2:42" x14ac:dyDescent="0.25">
      <c r="B346" s="161">
        <v>1681</v>
      </c>
      <c r="C346" s="163">
        <v>0.89253700000000002</v>
      </c>
      <c r="D346" s="8">
        <v>0</v>
      </c>
      <c r="E346" s="165">
        <v>48.78</v>
      </c>
      <c r="G346" s="161">
        <v>692</v>
      </c>
      <c r="H346" s="163">
        <v>1.585583</v>
      </c>
      <c r="I346" s="8">
        <v>2</v>
      </c>
      <c r="J346" s="165">
        <v>106.89</v>
      </c>
      <c r="L346" s="161">
        <v>930</v>
      </c>
      <c r="M346" s="163">
        <v>2.2648869999999999</v>
      </c>
      <c r="N346" s="8">
        <v>0</v>
      </c>
      <c r="O346" s="165">
        <v>46.8</v>
      </c>
      <c r="Q346" s="161">
        <v>1419</v>
      </c>
      <c r="R346" s="163">
        <v>0.274814</v>
      </c>
      <c r="S346" s="8" t="s">
        <v>9</v>
      </c>
      <c r="T346" s="8" t="s">
        <v>10</v>
      </c>
      <c r="U346" s="8">
        <v>0</v>
      </c>
      <c r="V346" s="165">
        <v>41.7</v>
      </c>
      <c r="W346" s="161">
        <v>343</v>
      </c>
      <c r="X346" s="159" t="s">
        <v>20</v>
      </c>
      <c r="Z346" s="161">
        <v>669</v>
      </c>
      <c r="AA346" s="163">
        <v>0.90054800000000002</v>
      </c>
      <c r="AB346" s="8" t="s">
        <v>42</v>
      </c>
      <c r="AC346" s="8" t="s">
        <v>42</v>
      </c>
      <c r="AD346" s="8">
        <v>2</v>
      </c>
      <c r="AE346" s="165">
        <v>111.37</v>
      </c>
      <c r="AF346" s="161">
        <v>344</v>
      </c>
      <c r="AG346" s="159" t="s">
        <v>20</v>
      </c>
      <c r="AI346" s="161">
        <v>899</v>
      </c>
      <c r="AJ346" s="163">
        <v>0.36467699999999997</v>
      </c>
      <c r="AK346" s="8" t="s">
        <v>4</v>
      </c>
      <c r="AL346" s="8" t="s">
        <v>5</v>
      </c>
      <c r="AM346" s="8">
        <v>0</v>
      </c>
      <c r="AN346" s="165">
        <v>55.38</v>
      </c>
      <c r="AO346" s="161">
        <v>344</v>
      </c>
      <c r="AP346" s="159" t="s">
        <v>20</v>
      </c>
    </row>
    <row r="347" spans="2:42" x14ac:dyDescent="0.25">
      <c r="B347" s="161">
        <v>1683</v>
      </c>
      <c r="C347" s="163">
        <v>2.2865229999999999</v>
      </c>
      <c r="D347" s="8">
        <v>0</v>
      </c>
      <c r="E347" s="165">
        <v>47.7</v>
      </c>
      <c r="G347" s="161">
        <v>694</v>
      </c>
      <c r="H347" s="163">
        <v>4.1427930000000002</v>
      </c>
      <c r="I347" s="8">
        <v>2</v>
      </c>
      <c r="J347" s="165">
        <v>104.44</v>
      </c>
      <c r="L347" s="161">
        <v>933</v>
      </c>
      <c r="M347" s="163">
        <v>0.67676800000000004</v>
      </c>
      <c r="N347" s="8">
        <v>0</v>
      </c>
      <c r="O347" s="165">
        <v>49.18</v>
      </c>
      <c r="Q347" s="161">
        <v>1420</v>
      </c>
      <c r="R347" s="163">
        <v>0.11433699999999999</v>
      </c>
      <c r="S347" s="8" t="s">
        <v>4</v>
      </c>
      <c r="T347" s="8" t="s">
        <v>5</v>
      </c>
      <c r="U347" s="8">
        <v>0</v>
      </c>
      <c r="V347" s="165">
        <v>50.32</v>
      </c>
      <c r="W347" s="161">
        <v>344</v>
      </c>
      <c r="X347" s="159" t="s">
        <v>20</v>
      </c>
      <c r="Z347" s="161">
        <v>670</v>
      </c>
      <c r="AA347" s="163">
        <v>0.30306300000000003</v>
      </c>
      <c r="AB347" s="8" t="s">
        <v>9</v>
      </c>
      <c r="AC347" s="8" t="s">
        <v>10</v>
      </c>
      <c r="AD347" s="8">
        <v>2</v>
      </c>
      <c r="AE347" s="165">
        <v>112.51</v>
      </c>
      <c r="AF347" s="161">
        <v>345</v>
      </c>
      <c r="AG347" s="159" t="s">
        <v>20</v>
      </c>
      <c r="AI347" s="161">
        <v>902</v>
      </c>
      <c r="AJ347" s="163">
        <v>0.204514</v>
      </c>
      <c r="AK347" s="8" t="s">
        <v>9</v>
      </c>
      <c r="AL347" s="8" t="s">
        <v>10</v>
      </c>
      <c r="AM347" s="8">
        <v>0</v>
      </c>
      <c r="AN347" s="165">
        <v>58.22</v>
      </c>
      <c r="AO347" s="161">
        <v>345</v>
      </c>
      <c r="AP347" s="159" t="s">
        <v>20</v>
      </c>
    </row>
    <row r="348" spans="2:42" x14ac:dyDescent="0.25">
      <c r="B348" s="161">
        <v>1688</v>
      </c>
      <c r="C348" s="163">
        <v>2.3120919999999998</v>
      </c>
      <c r="D348" s="8">
        <v>0</v>
      </c>
      <c r="E348" s="165">
        <v>45.01</v>
      </c>
      <c r="G348" s="161">
        <v>695</v>
      </c>
      <c r="H348" s="163">
        <v>1.3254950000000001</v>
      </c>
      <c r="I348" s="8">
        <v>2</v>
      </c>
      <c r="J348" s="165">
        <v>120.43</v>
      </c>
      <c r="L348" s="161">
        <v>934</v>
      </c>
      <c r="M348" s="163">
        <v>1.947902</v>
      </c>
      <c r="N348" s="8">
        <v>0</v>
      </c>
      <c r="O348" s="165">
        <v>47.33</v>
      </c>
      <c r="Q348" s="161">
        <v>1422</v>
      </c>
      <c r="R348" s="163">
        <v>0.363678</v>
      </c>
      <c r="S348" s="8" t="s">
        <v>4</v>
      </c>
      <c r="T348" s="8" t="s">
        <v>5</v>
      </c>
      <c r="U348" s="8">
        <v>0</v>
      </c>
      <c r="V348" s="165">
        <v>51.8</v>
      </c>
      <c r="W348" s="161">
        <v>345</v>
      </c>
      <c r="X348" s="159" t="s">
        <v>20</v>
      </c>
      <c r="Z348" s="161">
        <v>671</v>
      </c>
      <c r="AA348" s="163">
        <v>2.5529899999999999</v>
      </c>
      <c r="AB348" s="8" t="s">
        <v>42</v>
      </c>
      <c r="AC348" s="8" t="s">
        <v>42</v>
      </c>
      <c r="AD348" s="8">
        <v>2</v>
      </c>
      <c r="AE348" s="165">
        <v>109.82</v>
      </c>
      <c r="AF348" s="161">
        <v>346</v>
      </c>
      <c r="AG348" s="159" t="s">
        <v>18</v>
      </c>
      <c r="AI348" s="161">
        <v>903</v>
      </c>
      <c r="AJ348" s="163">
        <v>0.20749999999999999</v>
      </c>
      <c r="AK348" s="8" t="s">
        <v>4</v>
      </c>
      <c r="AL348" s="8" t="s">
        <v>5</v>
      </c>
      <c r="AM348" s="8">
        <v>0</v>
      </c>
      <c r="AN348" s="165">
        <v>53.13</v>
      </c>
      <c r="AO348" s="161">
        <v>346</v>
      </c>
      <c r="AP348" s="159" t="s">
        <v>18</v>
      </c>
    </row>
    <row r="349" spans="2:42" x14ac:dyDescent="0.25">
      <c r="B349" s="161">
        <v>1696</v>
      </c>
      <c r="C349" s="163">
        <v>2.2748590000000002</v>
      </c>
      <c r="D349" s="8">
        <v>0</v>
      </c>
      <c r="E349" s="165">
        <v>48.11</v>
      </c>
      <c r="G349" s="161">
        <v>696</v>
      </c>
      <c r="H349" s="163">
        <v>0.87684600000000001</v>
      </c>
      <c r="I349" s="8">
        <v>2</v>
      </c>
      <c r="J349" s="165">
        <v>118.9</v>
      </c>
      <c r="L349" s="161">
        <v>936</v>
      </c>
      <c r="M349" s="163">
        <v>0.67280600000000002</v>
      </c>
      <c r="N349" s="8">
        <v>0</v>
      </c>
      <c r="O349" s="165">
        <v>41.82</v>
      </c>
      <c r="Q349" s="161">
        <v>1424</v>
      </c>
      <c r="R349" s="163">
        <v>0.18464900000000001</v>
      </c>
      <c r="S349" s="8" t="s">
        <v>4</v>
      </c>
      <c r="T349" s="8" t="s">
        <v>5</v>
      </c>
      <c r="U349" s="8">
        <v>0</v>
      </c>
      <c r="V349" s="165">
        <v>48.64</v>
      </c>
      <c r="W349" s="161">
        <v>346</v>
      </c>
      <c r="X349" s="159" t="s">
        <v>20</v>
      </c>
      <c r="Z349" s="161">
        <v>674</v>
      </c>
      <c r="AA349" s="163">
        <v>0.82113999999999998</v>
      </c>
      <c r="AB349" s="8" t="s">
        <v>4</v>
      </c>
      <c r="AC349" s="8" t="s">
        <v>5</v>
      </c>
      <c r="AD349" s="8">
        <v>2</v>
      </c>
      <c r="AE349" s="165">
        <v>117.73</v>
      </c>
      <c r="AF349" s="161">
        <v>347</v>
      </c>
      <c r="AG349" s="159" t="s">
        <v>20</v>
      </c>
      <c r="AI349" s="161">
        <v>904</v>
      </c>
      <c r="AJ349" s="163">
        <v>0.18532299999999999</v>
      </c>
      <c r="AK349" s="8" t="s">
        <v>4</v>
      </c>
      <c r="AL349" s="8" t="s">
        <v>5</v>
      </c>
      <c r="AM349" s="8">
        <v>0</v>
      </c>
      <c r="AN349" s="165">
        <v>54.62</v>
      </c>
      <c r="AO349" s="161">
        <v>347</v>
      </c>
      <c r="AP349" s="159" t="s">
        <v>20</v>
      </c>
    </row>
    <row r="350" spans="2:42" x14ac:dyDescent="0.25">
      <c r="B350" s="161">
        <v>1701</v>
      </c>
      <c r="C350" s="163">
        <v>5.1708460000000001</v>
      </c>
      <c r="D350" s="8">
        <v>0</v>
      </c>
      <c r="E350" s="165">
        <v>45.03</v>
      </c>
      <c r="G350" s="161">
        <v>698</v>
      </c>
      <c r="H350" s="163">
        <v>3.7046510000000001</v>
      </c>
      <c r="I350" s="8">
        <v>2</v>
      </c>
      <c r="J350" s="165">
        <v>107.38</v>
      </c>
      <c r="L350" s="161">
        <v>940</v>
      </c>
      <c r="M350" s="163">
        <v>1.42492</v>
      </c>
      <c r="N350" s="8">
        <v>0</v>
      </c>
      <c r="O350" s="165">
        <v>48.2</v>
      </c>
      <c r="Q350" s="161">
        <v>1426</v>
      </c>
      <c r="R350" s="163">
        <v>0.17592099999999999</v>
      </c>
      <c r="S350" s="8" t="s">
        <v>4</v>
      </c>
      <c r="T350" s="8" t="s">
        <v>5</v>
      </c>
      <c r="U350" s="8">
        <v>0</v>
      </c>
      <c r="V350" s="165">
        <v>50.84</v>
      </c>
      <c r="W350" s="161">
        <v>347</v>
      </c>
      <c r="X350" s="159" t="s">
        <v>20</v>
      </c>
      <c r="Z350" s="161">
        <v>680</v>
      </c>
      <c r="AA350" s="163">
        <v>1.819356</v>
      </c>
      <c r="AB350" s="8" t="s">
        <v>42</v>
      </c>
      <c r="AC350" s="8" t="s">
        <v>42</v>
      </c>
      <c r="AD350" s="8">
        <v>2</v>
      </c>
      <c r="AE350" s="165">
        <v>109.17</v>
      </c>
      <c r="AF350" s="161">
        <v>348</v>
      </c>
      <c r="AG350" s="159" t="s">
        <v>18</v>
      </c>
      <c r="AI350" s="161">
        <v>906</v>
      </c>
      <c r="AJ350" s="163">
        <v>0.229464</v>
      </c>
      <c r="AK350" s="8" t="s">
        <v>9</v>
      </c>
      <c r="AL350" s="8" t="s">
        <v>10</v>
      </c>
      <c r="AM350" s="8">
        <v>0</v>
      </c>
      <c r="AN350" s="165">
        <v>48.22</v>
      </c>
      <c r="AO350" s="161">
        <v>348</v>
      </c>
      <c r="AP350" s="159" t="s">
        <v>20</v>
      </c>
    </row>
    <row r="351" spans="2:42" x14ac:dyDescent="0.25">
      <c r="B351" s="161">
        <v>1705</v>
      </c>
      <c r="C351" s="163">
        <v>0.37713000000000002</v>
      </c>
      <c r="D351" s="8">
        <v>0</v>
      </c>
      <c r="E351" s="165">
        <v>44.59</v>
      </c>
      <c r="G351" s="161">
        <v>699</v>
      </c>
      <c r="H351" s="163">
        <v>4.7014300000000002</v>
      </c>
      <c r="I351" s="8">
        <v>2</v>
      </c>
      <c r="J351" s="165">
        <v>106.53</v>
      </c>
      <c r="L351" s="161">
        <v>943</v>
      </c>
      <c r="M351" s="163">
        <v>1.411815</v>
      </c>
      <c r="N351" s="8">
        <v>0</v>
      </c>
      <c r="O351" s="165">
        <v>50.55</v>
      </c>
      <c r="Q351" s="161">
        <v>1429</v>
      </c>
      <c r="R351" s="163">
        <v>9.4990000000000005E-2</v>
      </c>
      <c r="S351" s="8" t="s">
        <v>4</v>
      </c>
      <c r="T351" s="8" t="s">
        <v>5</v>
      </c>
      <c r="U351" s="8">
        <v>0</v>
      </c>
      <c r="V351" s="165">
        <v>53.95</v>
      </c>
      <c r="W351" s="161">
        <v>348</v>
      </c>
      <c r="X351" s="159" t="s">
        <v>20</v>
      </c>
      <c r="Z351" s="161">
        <v>681</v>
      </c>
      <c r="AA351" s="163">
        <v>0.84205300000000005</v>
      </c>
      <c r="AB351" s="8" t="s">
        <v>4</v>
      </c>
      <c r="AC351" s="8" t="s">
        <v>5</v>
      </c>
      <c r="AD351" s="8">
        <v>2</v>
      </c>
      <c r="AE351" s="165">
        <v>113.29</v>
      </c>
      <c r="AF351" s="161">
        <v>349</v>
      </c>
      <c r="AG351" s="159" t="s">
        <v>17</v>
      </c>
      <c r="AI351" s="161">
        <v>907</v>
      </c>
      <c r="AJ351" s="163">
        <v>0.10150099999999999</v>
      </c>
      <c r="AK351" s="8" t="s">
        <v>4</v>
      </c>
      <c r="AL351" s="8" t="s">
        <v>5</v>
      </c>
      <c r="AM351" s="8">
        <v>0</v>
      </c>
      <c r="AN351" s="165">
        <v>52.85</v>
      </c>
      <c r="AO351" s="161">
        <v>349</v>
      </c>
      <c r="AP351" s="159" t="s">
        <v>18</v>
      </c>
    </row>
    <row r="352" spans="2:42" x14ac:dyDescent="0.25">
      <c r="B352" s="161">
        <v>1706</v>
      </c>
      <c r="C352" s="163">
        <v>2.278788</v>
      </c>
      <c r="D352" s="8">
        <v>0</v>
      </c>
      <c r="E352" s="165">
        <v>47.11</v>
      </c>
      <c r="G352" s="161">
        <v>701</v>
      </c>
      <c r="H352" s="163">
        <v>1.1295219999999999</v>
      </c>
      <c r="I352" s="8">
        <v>2</v>
      </c>
      <c r="J352" s="165">
        <v>119.69</v>
      </c>
      <c r="L352" s="161">
        <v>946</v>
      </c>
      <c r="M352" s="163">
        <v>1.4071260000000001</v>
      </c>
      <c r="N352" s="8">
        <v>0</v>
      </c>
      <c r="O352" s="165">
        <v>48.3</v>
      </c>
      <c r="Q352" s="161">
        <v>1430</v>
      </c>
      <c r="R352" s="163">
        <v>0.30755900000000003</v>
      </c>
      <c r="S352" s="8" t="s">
        <v>4</v>
      </c>
      <c r="T352" s="8" t="s">
        <v>5</v>
      </c>
      <c r="U352" s="8">
        <v>0</v>
      </c>
      <c r="V352" s="165">
        <v>58.06</v>
      </c>
      <c r="W352" s="161">
        <v>349</v>
      </c>
      <c r="X352" s="159" t="s">
        <v>20</v>
      </c>
      <c r="Z352" s="161">
        <v>684</v>
      </c>
      <c r="AA352" s="163">
        <v>2.6392250000000002</v>
      </c>
      <c r="AB352" s="8" t="s">
        <v>9</v>
      </c>
      <c r="AC352" s="8" t="s">
        <v>10</v>
      </c>
      <c r="AD352" s="8">
        <v>2</v>
      </c>
      <c r="AE352" s="165">
        <v>114.1</v>
      </c>
      <c r="AF352" s="161">
        <v>350</v>
      </c>
      <c r="AG352" s="159" t="s">
        <v>20</v>
      </c>
      <c r="AI352" s="161">
        <v>909</v>
      </c>
      <c r="AJ352" s="163">
        <v>8.0561999999999995E-2</v>
      </c>
      <c r="AK352" s="8" t="s">
        <v>9</v>
      </c>
      <c r="AL352" s="8" t="s">
        <v>10</v>
      </c>
      <c r="AM352" s="8">
        <v>0</v>
      </c>
      <c r="AN352" s="165">
        <v>43.64</v>
      </c>
      <c r="AO352" s="161">
        <v>350</v>
      </c>
      <c r="AP352" s="159" t="s">
        <v>19</v>
      </c>
    </row>
    <row r="353" spans="2:42" x14ac:dyDescent="0.25">
      <c r="B353" s="161">
        <v>1712</v>
      </c>
      <c r="C353" s="163">
        <v>2.2648869999999999</v>
      </c>
      <c r="D353" s="8">
        <v>0</v>
      </c>
      <c r="E353" s="165">
        <v>46.8</v>
      </c>
      <c r="G353" s="161">
        <v>703</v>
      </c>
      <c r="H353" s="163">
        <v>1.271574</v>
      </c>
      <c r="I353" s="8">
        <v>2</v>
      </c>
      <c r="J353" s="165">
        <v>116.73</v>
      </c>
      <c r="L353" s="161">
        <v>949</v>
      </c>
      <c r="M353" s="163">
        <v>1.3746529999999999</v>
      </c>
      <c r="N353" s="8">
        <v>0</v>
      </c>
      <c r="O353" s="165">
        <v>47.82</v>
      </c>
      <c r="Q353" s="161">
        <v>1433</v>
      </c>
      <c r="R353" s="163">
        <v>0.110904</v>
      </c>
      <c r="S353" s="8" t="s">
        <v>4</v>
      </c>
      <c r="T353" s="8" t="s">
        <v>5</v>
      </c>
      <c r="U353" s="8">
        <v>0</v>
      </c>
      <c r="V353" s="165">
        <v>32.630000000000003</v>
      </c>
      <c r="W353" s="161">
        <v>350</v>
      </c>
      <c r="X353" s="159" t="s">
        <v>20</v>
      </c>
      <c r="Z353" s="161">
        <v>687</v>
      </c>
      <c r="AA353" s="163">
        <v>0.92693599999999998</v>
      </c>
      <c r="AB353" s="8" t="s">
        <v>9</v>
      </c>
      <c r="AC353" s="8" t="s">
        <v>10</v>
      </c>
      <c r="AD353" s="8">
        <v>2</v>
      </c>
      <c r="AE353" s="165">
        <v>109.37</v>
      </c>
      <c r="AF353" s="161">
        <v>351</v>
      </c>
      <c r="AG353" s="159" t="s">
        <v>20</v>
      </c>
      <c r="AI353" s="161">
        <v>910</v>
      </c>
      <c r="AJ353" s="163">
        <v>9.0580999999999995E-2</v>
      </c>
      <c r="AK353" s="8" t="s">
        <v>9</v>
      </c>
      <c r="AL353" s="8" t="s">
        <v>10</v>
      </c>
      <c r="AM353" s="8">
        <v>0</v>
      </c>
      <c r="AN353" s="165">
        <v>44.87</v>
      </c>
      <c r="AO353" s="161">
        <v>351</v>
      </c>
      <c r="AP353" s="159" t="s">
        <v>20</v>
      </c>
    </row>
    <row r="354" spans="2:42" x14ac:dyDescent="0.25">
      <c r="B354" s="161">
        <v>1715</v>
      </c>
      <c r="C354" s="163">
        <v>0.67676800000000004</v>
      </c>
      <c r="D354" s="8">
        <v>0</v>
      </c>
      <c r="E354" s="165">
        <v>49.18</v>
      </c>
      <c r="G354" s="161">
        <v>704</v>
      </c>
      <c r="H354" s="163">
        <v>1.106452</v>
      </c>
      <c r="I354" s="8">
        <v>2</v>
      </c>
      <c r="J354" s="165">
        <v>111.19</v>
      </c>
      <c r="L354" s="161">
        <v>954</v>
      </c>
      <c r="M354" s="163">
        <v>0.69318500000000005</v>
      </c>
      <c r="N354" s="8">
        <v>0</v>
      </c>
      <c r="O354" s="165">
        <v>43.6</v>
      </c>
      <c r="Q354" s="161">
        <v>1439</v>
      </c>
      <c r="R354" s="163">
        <v>0.28992899999999999</v>
      </c>
      <c r="S354" s="8" t="s">
        <v>4</v>
      </c>
      <c r="T354" s="8" t="s">
        <v>5</v>
      </c>
      <c r="U354" s="8">
        <v>0</v>
      </c>
      <c r="V354" s="165">
        <v>56.32</v>
      </c>
      <c r="W354" s="161">
        <v>351</v>
      </c>
      <c r="X354" s="159" t="s">
        <v>17</v>
      </c>
      <c r="Z354" s="161">
        <v>691</v>
      </c>
      <c r="AA354" s="163">
        <v>0.36324000000000001</v>
      </c>
      <c r="AB354" s="8" t="s">
        <v>9</v>
      </c>
      <c r="AC354" s="8" t="s">
        <v>10</v>
      </c>
      <c r="AD354" s="8">
        <v>2</v>
      </c>
      <c r="AE354" s="165">
        <v>110.78</v>
      </c>
      <c r="AF354" s="161">
        <v>352</v>
      </c>
      <c r="AG354" s="159" t="s">
        <v>18</v>
      </c>
      <c r="AI354" s="161">
        <v>913</v>
      </c>
      <c r="AJ354" s="163">
        <v>0.44476900000000003</v>
      </c>
      <c r="AK354" s="8" t="s">
        <v>9</v>
      </c>
      <c r="AL354" s="8" t="s">
        <v>10</v>
      </c>
      <c r="AM354" s="8">
        <v>0</v>
      </c>
      <c r="AN354" s="165">
        <v>54.45</v>
      </c>
      <c r="AO354" s="161">
        <v>352</v>
      </c>
      <c r="AP354" s="159" t="s">
        <v>20</v>
      </c>
    </row>
    <row r="355" spans="2:42" x14ac:dyDescent="0.25">
      <c r="B355" s="161">
        <v>1716</v>
      </c>
      <c r="C355" s="163">
        <v>1.947902</v>
      </c>
      <c r="D355" s="8">
        <v>0</v>
      </c>
      <c r="E355" s="165">
        <v>47.33</v>
      </c>
      <c r="G355" s="161">
        <v>705</v>
      </c>
      <c r="H355" s="163">
        <v>1.4873670000000001</v>
      </c>
      <c r="I355" s="8">
        <v>2</v>
      </c>
      <c r="J355" s="165">
        <v>107.85</v>
      </c>
      <c r="L355" s="161">
        <v>956</v>
      </c>
      <c r="M355" s="163">
        <v>1.3360879999999999</v>
      </c>
      <c r="N355" s="8">
        <v>0</v>
      </c>
      <c r="O355" s="165">
        <v>50.81</v>
      </c>
      <c r="Q355" s="161">
        <v>1441</v>
      </c>
      <c r="R355" s="163">
        <v>0.26017400000000002</v>
      </c>
      <c r="S355" s="8" t="s">
        <v>4</v>
      </c>
      <c r="T355" s="8" t="s">
        <v>5</v>
      </c>
      <c r="U355" s="8">
        <v>0</v>
      </c>
      <c r="V355" s="165">
        <v>45.86</v>
      </c>
      <c r="W355" s="161">
        <v>352</v>
      </c>
      <c r="X355" s="159" t="s">
        <v>20</v>
      </c>
      <c r="Z355" s="161">
        <v>693</v>
      </c>
      <c r="AA355" s="163">
        <v>0.479653</v>
      </c>
      <c r="AB355" s="8" t="s">
        <v>9</v>
      </c>
      <c r="AC355" s="8" t="s">
        <v>10</v>
      </c>
      <c r="AD355" s="8">
        <v>2</v>
      </c>
      <c r="AE355" s="165">
        <v>120.91</v>
      </c>
      <c r="AF355" s="161">
        <v>353</v>
      </c>
      <c r="AG355" s="159" t="s">
        <v>20</v>
      </c>
      <c r="AI355" s="161">
        <v>916</v>
      </c>
      <c r="AJ355" s="163">
        <v>0.259467</v>
      </c>
      <c r="AK355" s="8" t="s">
        <v>4</v>
      </c>
      <c r="AL355" s="8" t="s">
        <v>5</v>
      </c>
      <c r="AM355" s="8">
        <v>0</v>
      </c>
      <c r="AN355" s="165">
        <v>50.25</v>
      </c>
      <c r="AO355" s="161">
        <v>353</v>
      </c>
      <c r="AP355" s="159" t="s">
        <v>18</v>
      </c>
    </row>
    <row r="356" spans="2:42" x14ac:dyDescent="0.25">
      <c r="B356" s="161">
        <v>1718</v>
      </c>
      <c r="C356" s="163">
        <v>0.67280600000000002</v>
      </c>
      <c r="D356" s="8">
        <v>0</v>
      </c>
      <c r="E356" s="165">
        <v>41.82</v>
      </c>
      <c r="G356" s="161">
        <v>706</v>
      </c>
      <c r="H356" s="163">
        <v>2.4400900000000001</v>
      </c>
      <c r="I356" s="8">
        <v>2</v>
      </c>
      <c r="J356" s="165">
        <v>115.65</v>
      </c>
      <c r="L356" s="161">
        <v>959</v>
      </c>
      <c r="M356" s="163">
        <v>9.3625E-2</v>
      </c>
      <c r="N356" s="8">
        <v>0</v>
      </c>
      <c r="O356" s="165">
        <v>42.71</v>
      </c>
      <c r="Q356" s="161">
        <v>1445</v>
      </c>
      <c r="R356" s="163">
        <v>0.16835</v>
      </c>
      <c r="S356" s="8" t="s">
        <v>4</v>
      </c>
      <c r="T356" s="8" t="s">
        <v>5</v>
      </c>
      <c r="U356" s="8">
        <v>0</v>
      </c>
      <c r="V356" s="165">
        <v>53.77</v>
      </c>
      <c r="W356" s="161">
        <v>353</v>
      </c>
      <c r="X356" s="159" t="s">
        <v>20</v>
      </c>
      <c r="Z356" s="161">
        <v>696</v>
      </c>
      <c r="AA356" s="163">
        <v>0.33091599999999999</v>
      </c>
      <c r="AB356" s="8" t="s">
        <v>9</v>
      </c>
      <c r="AC356" s="8" t="s">
        <v>10</v>
      </c>
      <c r="AD356" s="8">
        <v>2</v>
      </c>
      <c r="AE356" s="165">
        <v>114.1</v>
      </c>
      <c r="AF356" s="161">
        <v>354</v>
      </c>
      <c r="AG356" s="159" t="s">
        <v>20</v>
      </c>
      <c r="AI356" s="161">
        <v>919</v>
      </c>
      <c r="AJ356" s="163">
        <v>0.69812200000000002</v>
      </c>
      <c r="AK356" s="8" t="s">
        <v>4</v>
      </c>
      <c r="AL356" s="8" t="s">
        <v>5</v>
      </c>
      <c r="AM356" s="8">
        <v>0</v>
      </c>
      <c r="AN356" s="165">
        <v>55.83</v>
      </c>
      <c r="AO356" s="161">
        <v>354</v>
      </c>
      <c r="AP356" s="159" t="s">
        <v>18</v>
      </c>
    </row>
    <row r="357" spans="2:42" x14ac:dyDescent="0.25">
      <c r="B357" s="161">
        <v>1722</v>
      </c>
      <c r="C357" s="163">
        <v>1.42492</v>
      </c>
      <c r="D357" s="8">
        <v>0</v>
      </c>
      <c r="E357" s="165">
        <v>48.2</v>
      </c>
      <c r="G357" s="161">
        <v>707</v>
      </c>
      <c r="H357" s="163">
        <v>1.1281429999999999</v>
      </c>
      <c r="I357" s="8">
        <v>2</v>
      </c>
      <c r="J357" s="165">
        <v>113.68</v>
      </c>
      <c r="L357" s="161">
        <v>960</v>
      </c>
      <c r="M357" s="163">
        <v>0.89046599999999998</v>
      </c>
      <c r="N357" s="8">
        <v>0</v>
      </c>
      <c r="O357" s="165">
        <v>54.5</v>
      </c>
      <c r="Q357" s="161">
        <v>1447</v>
      </c>
      <c r="R357" s="163">
        <v>0.17144100000000001</v>
      </c>
      <c r="S357" s="8" t="s">
        <v>4</v>
      </c>
      <c r="T357" s="8" t="s">
        <v>5</v>
      </c>
      <c r="U357" s="8">
        <v>0</v>
      </c>
      <c r="V357" s="165">
        <v>55.1</v>
      </c>
      <c r="W357" s="161">
        <v>354</v>
      </c>
      <c r="X357" s="159" t="s">
        <v>20</v>
      </c>
      <c r="Z357" s="161">
        <v>697</v>
      </c>
      <c r="AA357" s="163">
        <v>0.39810000000000001</v>
      </c>
      <c r="AB357" s="8" t="s">
        <v>9</v>
      </c>
      <c r="AC357" s="8" t="s">
        <v>10</v>
      </c>
      <c r="AD357" s="8">
        <v>2</v>
      </c>
      <c r="AE357" s="165">
        <v>113.49</v>
      </c>
      <c r="AF357" s="161">
        <v>355</v>
      </c>
      <c r="AG357" s="159" t="s">
        <v>20</v>
      </c>
      <c r="AI357" s="161">
        <v>933</v>
      </c>
      <c r="AJ357" s="163">
        <v>8.7471999999999994E-2</v>
      </c>
      <c r="AK357" s="8" t="s">
        <v>6</v>
      </c>
      <c r="AL357" s="8" t="s">
        <v>5</v>
      </c>
      <c r="AM357" s="8">
        <v>0</v>
      </c>
      <c r="AN357" s="165">
        <v>59.8</v>
      </c>
      <c r="AO357" s="161">
        <v>355</v>
      </c>
      <c r="AP357" s="159" t="s">
        <v>18</v>
      </c>
    </row>
    <row r="358" spans="2:42" x14ac:dyDescent="0.25">
      <c r="B358" s="161">
        <v>1725</v>
      </c>
      <c r="C358" s="163">
        <v>1.411815</v>
      </c>
      <c r="D358" s="8">
        <v>0</v>
      </c>
      <c r="E358" s="165">
        <v>50.55</v>
      </c>
      <c r="G358" s="161">
        <v>708</v>
      </c>
      <c r="H358" s="163">
        <v>3.9029609999999999</v>
      </c>
      <c r="I358" s="8">
        <v>2</v>
      </c>
      <c r="J358" s="165">
        <v>113.45</v>
      </c>
      <c r="L358" s="161">
        <v>963</v>
      </c>
      <c r="M358" s="163">
        <v>2.4291849999999999</v>
      </c>
      <c r="N358" s="8">
        <v>0</v>
      </c>
      <c r="O358" s="165">
        <v>48.81</v>
      </c>
      <c r="Q358" s="161">
        <v>1448</v>
      </c>
      <c r="R358" s="163">
        <v>0.65017599999999998</v>
      </c>
      <c r="S358" s="8" t="s">
        <v>4</v>
      </c>
      <c r="T358" s="8" t="s">
        <v>5</v>
      </c>
      <c r="U358" s="8">
        <v>0</v>
      </c>
      <c r="V358" s="165">
        <v>54.02</v>
      </c>
      <c r="W358" s="161">
        <v>355</v>
      </c>
      <c r="X358" s="159" t="s">
        <v>20</v>
      </c>
      <c r="Z358" s="161">
        <v>698</v>
      </c>
      <c r="AA358" s="163">
        <v>0.64950200000000002</v>
      </c>
      <c r="AB358" s="8" t="s">
        <v>42</v>
      </c>
      <c r="AC358" s="8" t="s">
        <v>42</v>
      </c>
      <c r="AD358" s="8">
        <v>2</v>
      </c>
      <c r="AE358" s="165">
        <v>101.5</v>
      </c>
      <c r="AF358" s="161">
        <v>356</v>
      </c>
      <c r="AG358" s="159" t="s">
        <v>20</v>
      </c>
      <c r="AI358" s="161">
        <v>934</v>
      </c>
      <c r="AJ358" s="163">
        <v>0.163494</v>
      </c>
      <c r="AK358" s="8" t="s">
        <v>9</v>
      </c>
      <c r="AL358" s="8" t="s">
        <v>10</v>
      </c>
      <c r="AM358" s="8">
        <v>0</v>
      </c>
      <c r="AN358" s="165">
        <v>49.81</v>
      </c>
      <c r="AO358" s="161">
        <v>356</v>
      </c>
      <c r="AP358" s="159" t="s">
        <v>20</v>
      </c>
    </row>
    <row r="359" spans="2:42" x14ac:dyDescent="0.25">
      <c r="B359" s="161">
        <v>1728</v>
      </c>
      <c r="C359" s="163">
        <v>1.4071260000000001</v>
      </c>
      <c r="D359" s="8">
        <v>0</v>
      </c>
      <c r="E359" s="165">
        <v>48.3</v>
      </c>
      <c r="G359" s="161">
        <v>711</v>
      </c>
      <c r="H359" s="163">
        <v>0.77659400000000001</v>
      </c>
      <c r="I359" s="8">
        <v>2</v>
      </c>
      <c r="J359" s="165">
        <v>124.74</v>
      </c>
      <c r="L359" s="161">
        <v>965</v>
      </c>
      <c r="M359" s="163">
        <v>8.7495000000000003E-2</v>
      </c>
      <c r="N359" s="8">
        <v>0</v>
      </c>
      <c r="O359" s="165">
        <v>37.94</v>
      </c>
      <c r="Q359" s="161">
        <v>1450</v>
      </c>
      <c r="R359" s="163">
        <v>0.34230100000000002</v>
      </c>
      <c r="S359" s="8" t="s">
        <v>4</v>
      </c>
      <c r="T359" s="8" t="s">
        <v>5</v>
      </c>
      <c r="U359" s="8">
        <v>0</v>
      </c>
      <c r="V359" s="165">
        <v>43.07</v>
      </c>
      <c r="W359" s="161">
        <v>356</v>
      </c>
      <c r="X359" s="159" t="s">
        <v>20</v>
      </c>
      <c r="Z359" s="161">
        <v>700</v>
      </c>
      <c r="AA359" s="163">
        <v>0.166851</v>
      </c>
      <c r="AB359" s="8" t="s">
        <v>4</v>
      </c>
      <c r="AC359" s="8" t="s">
        <v>5</v>
      </c>
      <c r="AD359" s="8">
        <v>2</v>
      </c>
      <c r="AE359" s="165">
        <v>113.08</v>
      </c>
      <c r="AF359" s="161">
        <v>357</v>
      </c>
      <c r="AG359" s="159" t="s">
        <v>17</v>
      </c>
      <c r="AI359" s="161">
        <v>935</v>
      </c>
      <c r="AJ359" s="163">
        <v>0.18611800000000001</v>
      </c>
      <c r="AK359" s="8" t="s">
        <v>9</v>
      </c>
      <c r="AL359" s="8" t="s">
        <v>10</v>
      </c>
      <c r="AM359" s="8">
        <v>0</v>
      </c>
      <c r="AN359" s="165">
        <v>45.52</v>
      </c>
      <c r="AO359" s="161">
        <v>357</v>
      </c>
      <c r="AP359" s="159" t="s">
        <v>18</v>
      </c>
    </row>
    <row r="360" spans="2:42" x14ac:dyDescent="0.25">
      <c r="B360" s="161">
        <v>1731</v>
      </c>
      <c r="C360" s="163">
        <v>1.3746529999999999</v>
      </c>
      <c r="D360" s="8">
        <v>0</v>
      </c>
      <c r="E360" s="165">
        <v>47.82</v>
      </c>
      <c r="G360" s="161">
        <v>713</v>
      </c>
      <c r="H360" s="163">
        <v>4.76126</v>
      </c>
      <c r="I360" s="8">
        <v>2</v>
      </c>
      <c r="J360" s="165">
        <v>106.14</v>
      </c>
      <c r="L360" s="161">
        <v>966</v>
      </c>
      <c r="M360" s="163">
        <v>2.7318020000000001</v>
      </c>
      <c r="N360" s="8">
        <v>0</v>
      </c>
      <c r="O360" s="165">
        <v>46.63</v>
      </c>
      <c r="Q360" s="161">
        <v>1451</v>
      </c>
      <c r="R360" s="163">
        <v>0.14652100000000001</v>
      </c>
      <c r="S360" s="8" t="s">
        <v>4</v>
      </c>
      <c r="T360" s="8" t="s">
        <v>5</v>
      </c>
      <c r="U360" s="8">
        <v>0</v>
      </c>
      <c r="V360" s="165">
        <v>54.11</v>
      </c>
      <c r="W360" s="161">
        <v>357</v>
      </c>
      <c r="X360" s="159" t="s">
        <v>20</v>
      </c>
      <c r="Z360" s="161">
        <v>702</v>
      </c>
      <c r="AA360" s="163">
        <v>1.8304389999999999</v>
      </c>
      <c r="AB360" s="8" t="s">
        <v>4</v>
      </c>
      <c r="AC360" s="8" t="s">
        <v>5</v>
      </c>
      <c r="AD360" s="8">
        <v>2</v>
      </c>
      <c r="AE360" s="165">
        <v>109.07</v>
      </c>
      <c r="AF360" s="161">
        <v>358</v>
      </c>
      <c r="AG360" s="159" t="s">
        <v>17</v>
      </c>
      <c r="AI360" s="161">
        <v>936</v>
      </c>
      <c r="AJ360" s="163">
        <v>0.40130700000000002</v>
      </c>
      <c r="AK360" s="8" t="s">
        <v>6</v>
      </c>
      <c r="AL360" s="8" t="s">
        <v>5</v>
      </c>
      <c r="AM360" s="8">
        <v>0</v>
      </c>
      <c r="AN360" s="165">
        <v>36.06</v>
      </c>
      <c r="AO360" s="161">
        <v>358</v>
      </c>
      <c r="AP360" s="159" t="s">
        <v>19</v>
      </c>
    </row>
    <row r="361" spans="2:42" x14ac:dyDescent="0.25">
      <c r="B361" s="161">
        <v>1736</v>
      </c>
      <c r="C361" s="163">
        <v>0.69318500000000005</v>
      </c>
      <c r="D361" s="8">
        <v>0</v>
      </c>
      <c r="E361" s="165">
        <v>43.6</v>
      </c>
      <c r="G361" s="161">
        <v>715</v>
      </c>
      <c r="H361" s="163">
        <v>1.567663</v>
      </c>
      <c r="I361" s="8">
        <v>2</v>
      </c>
      <c r="J361" s="165">
        <v>110.75</v>
      </c>
      <c r="L361" s="161">
        <v>979</v>
      </c>
      <c r="M361" s="163">
        <v>3.2468140000000001</v>
      </c>
      <c r="N361" s="8">
        <v>0</v>
      </c>
      <c r="O361" s="165">
        <v>46.8</v>
      </c>
      <c r="Q361" s="161">
        <v>1455</v>
      </c>
      <c r="R361" s="163">
        <v>0.19425700000000001</v>
      </c>
      <c r="S361" s="8" t="s">
        <v>9</v>
      </c>
      <c r="T361" s="8" t="s">
        <v>10</v>
      </c>
      <c r="U361" s="8">
        <v>0</v>
      </c>
      <c r="V361" s="165">
        <v>59.22</v>
      </c>
      <c r="W361" s="161">
        <v>358</v>
      </c>
      <c r="X361" s="159" t="s">
        <v>20</v>
      </c>
      <c r="Z361" s="161">
        <v>703</v>
      </c>
      <c r="AA361" s="163">
        <v>1.4527350000000001</v>
      </c>
      <c r="AB361" s="8" t="s">
        <v>42</v>
      </c>
      <c r="AC361" s="8" t="s">
        <v>42</v>
      </c>
      <c r="AD361" s="8">
        <v>2</v>
      </c>
      <c r="AE361" s="165">
        <v>122.64</v>
      </c>
      <c r="AF361" s="161">
        <v>359</v>
      </c>
      <c r="AG361" s="159" t="s">
        <v>18</v>
      </c>
      <c r="AI361" s="161">
        <v>938</v>
      </c>
      <c r="AJ361" s="163">
        <v>0.23954400000000001</v>
      </c>
      <c r="AK361" s="8" t="s">
        <v>9</v>
      </c>
      <c r="AL361" s="8" t="s">
        <v>10</v>
      </c>
      <c r="AM361" s="8">
        <v>0</v>
      </c>
      <c r="AN361" s="165">
        <v>46.79</v>
      </c>
      <c r="AO361" s="161">
        <v>359</v>
      </c>
      <c r="AP361" s="159" t="s">
        <v>18</v>
      </c>
    </row>
    <row r="362" spans="2:42" x14ac:dyDescent="0.25">
      <c r="B362" s="161">
        <v>1738</v>
      </c>
      <c r="C362" s="163">
        <v>1.3360879999999999</v>
      </c>
      <c r="D362" s="8">
        <v>0</v>
      </c>
      <c r="E362" s="165">
        <v>50.81</v>
      </c>
      <c r="G362" s="161">
        <v>719</v>
      </c>
      <c r="H362" s="163">
        <v>1.3753120000000001</v>
      </c>
      <c r="I362" s="8">
        <v>2</v>
      </c>
      <c r="J362" s="165">
        <v>115.81</v>
      </c>
      <c r="L362" s="161">
        <v>986</v>
      </c>
      <c r="M362" s="163">
        <v>0.157108</v>
      </c>
      <c r="N362" s="8">
        <v>0</v>
      </c>
      <c r="O362" s="165">
        <v>52.06</v>
      </c>
      <c r="Q362" s="161">
        <v>1458</v>
      </c>
      <c r="R362" s="163">
        <v>0.43596699999999999</v>
      </c>
      <c r="S362" s="8" t="s">
        <v>4</v>
      </c>
      <c r="T362" s="8" t="s">
        <v>5</v>
      </c>
      <c r="U362" s="8">
        <v>0</v>
      </c>
      <c r="V362" s="165">
        <v>48.26</v>
      </c>
      <c r="W362" s="161">
        <v>359</v>
      </c>
      <c r="X362" s="159" t="s">
        <v>20</v>
      </c>
      <c r="Z362" s="161">
        <v>705</v>
      </c>
      <c r="AA362" s="163">
        <v>0.96387199999999995</v>
      </c>
      <c r="AB362" s="8" t="s">
        <v>9</v>
      </c>
      <c r="AC362" s="8" t="s">
        <v>10</v>
      </c>
      <c r="AD362" s="8">
        <v>2</v>
      </c>
      <c r="AE362" s="165">
        <v>104.01</v>
      </c>
      <c r="AF362" s="161">
        <v>360</v>
      </c>
      <c r="AG362" s="159" t="s">
        <v>18</v>
      </c>
      <c r="AI362" s="161">
        <v>942</v>
      </c>
      <c r="AJ362" s="163">
        <v>0.21007300000000001</v>
      </c>
      <c r="AK362" s="8" t="s">
        <v>9</v>
      </c>
      <c r="AL362" s="8" t="s">
        <v>10</v>
      </c>
      <c r="AM362" s="8">
        <v>0</v>
      </c>
      <c r="AN362" s="165">
        <v>48.9</v>
      </c>
      <c r="AO362" s="161">
        <v>360</v>
      </c>
      <c r="AP362" s="159" t="s">
        <v>20</v>
      </c>
    </row>
    <row r="363" spans="2:42" x14ac:dyDescent="0.25">
      <c r="B363" s="161">
        <v>1741</v>
      </c>
      <c r="C363" s="163">
        <v>9.3625E-2</v>
      </c>
      <c r="D363" s="8">
        <v>0</v>
      </c>
      <c r="E363" s="165">
        <v>42.71</v>
      </c>
      <c r="G363" s="161">
        <v>721</v>
      </c>
      <c r="H363" s="163">
        <v>0.36835600000000002</v>
      </c>
      <c r="I363" s="8">
        <v>2</v>
      </c>
      <c r="J363" s="165">
        <v>119.67</v>
      </c>
      <c r="L363" s="161">
        <v>987</v>
      </c>
      <c r="M363" s="163">
        <v>0.47572999999999999</v>
      </c>
      <c r="N363" s="8">
        <v>0</v>
      </c>
      <c r="O363" s="165">
        <v>42.27</v>
      </c>
      <c r="Q363" s="161">
        <v>1472</v>
      </c>
      <c r="R363" s="163">
        <v>0.47720200000000002</v>
      </c>
      <c r="S363" s="8" t="s">
        <v>4</v>
      </c>
      <c r="T363" s="8" t="s">
        <v>5</v>
      </c>
      <c r="U363" s="8">
        <v>0</v>
      </c>
      <c r="V363" s="165">
        <v>58.14</v>
      </c>
      <c r="W363" s="161">
        <v>360</v>
      </c>
      <c r="X363" s="159" t="s">
        <v>20</v>
      </c>
      <c r="Z363" s="161">
        <v>708</v>
      </c>
      <c r="AA363" s="163">
        <v>0.57586400000000004</v>
      </c>
      <c r="AB363" s="8" t="s">
        <v>12</v>
      </c>
      <c r="AC363" s="8" t="s">
        <v>13</v>
      </c>
      <c r="AD363" s="8">
        <v>2</v>
      </c>
      <c r="AE363" s="165">
        <v>106.43</v>
      </c>
      <c r="AF363" s="161">
        <v>361</v>
      </c>
      <c r="AG363" s="159" t="s">
        <v>20</v>
      </c>
      <c r="AI363" s="161">
        <v>943</v>
      </c>
      <c r="AJ363" s="163">
        <v>0.25628899999999999</v>
      </c>
      <c r="AK363" s="8" t="s">
        <v>4</v>
      </c>
      <c r="AL363" s="8" t="s">
        <v>5</v>
      </c>
      <c r="AM363" s="8">
        <v>0</v>
      </c>
      <c r="AN363" s="165">
        <v>42.94</v>
      </c>
      <c r="AO363" s="161">
        <v>361</v>
      </c>
      <c r="AP363" s="159" t="s">
        <v>20</v>
      </c>
    </row>
    <row r="364" spans="2:42" x14ac:dyDescent="0.25">
      <c r="B364" s="161">
        <v>1742</v>
      </c>
      <c r="C364" s="163">
        <v>0.89046599999999998</v>
      </c>
      <c r="D364" s="8">
        <v>0</v>
      </c>
      <c r="E364" s="165">
        <v>54.5</v>
      </c>
      <c r="G364" s="161">
        <v>722</v>
      </c>
      <c r="H364" s="163">
        <v>1.187163</v>
      </c>
      <c r="I364" s="8">
        <v>2</v>
      </c>
      <c r="J364" s="165">
        <v>110.63</v>
      </c>
      <c r="L364" s="161">
        <v>989</v>
      </c>
      <c r="M364" s="163">
        <v>1.5680229999999999</v>
      </c>
      <c r="N364" s="8">
        <v>0</v>
      </c>
      <c r="O364" s="165">
        <v>46.65</v>
      </c>
      <c r="Q364" s="161">
        <v>1473</v>
      </c>
      <c r="R364" s="163">
        <v>0.12198100000000001</v>
      </c>
      <c r="S364" s="8" t="s">
        <v>4</v>
      </c>
      <c r="T364" s="8" t="s">
        <v>5</v>
      </c>
      <c r="U364" s="8">
        <v>0</v>
      </c>
      <c r="V364" s="165">
        <v>45.5</v>
      </c>
      <c r="W364" s="161">
        <v>361</v>
      </c>
      <c r="X364" s="159" t="s">
        <v>20</v>
      </c>
      <c r="Z364" s="161">
        <v>709</v>
      </c>
      <c r="AA364" s="163">
        <v>0.27608500000000002</v>
      </c>
      <c r="AB364" s="8" t="s">
        <v>9</v>
      </c>
      <c r="AC364" s="8" t="s">
        <v>10</v>
      </c>
      <c r="AD364" s="8">
        <v>2</v>
      </c>
      <c r="AE364" s="165">
        <v>107.78</v>
      </c>
      <c r="AF364" s="161">
        <v>362</v>
      </c>
      <c r="AG364" s="159" t="s">
        <v>20</v>
      </c>
      <c r="AI364" s="161">
        <v>945</v>
      </c>
      <c r="AJ364" s="163">
        <v>8.8288000000000005E-2</v>
      </c>
      <c r="AK364" s="8" t="s">
        <v>9</v>
      </c>
      <c r="AL364" s="8" t="s">
        <v>10</v>
      </c>
      <c r="AM364" s="8">
        <v>0</v>
      </c>
      <c r="AN364" s="165">
        <v>46.74</v>
      </c>
      <c r="AO364" s="161">
        <v>362</v>
      </c>
      <c r="AP364" s="159" t="s">
        <v>18</v>
      </c>
    </row>
    <row r="365" spans="2:42" x14ac:dyDescent="0.25">
      <c r="B365" s="161">
        <v>1745</v>
      </c>
      <c r="C365" s="163">
        <v>2.4291849999999999</v>
      </c>
      <c r="D365" s="8">
        <v>0</v>
      </c>
      <c r="E365" s="165">
        <v>48.81</v>
      </c>
      <c r="G365" s="161">
        <v>724</v>
      </c>
      <c r="H365" s="163">
        <v>1.2683660000000001</v>
      </c>
      <c r="I365" s="8">
        <v>2</v>
      </c>
      <c r="J365" s="165">
        <v>117.21</v>
      </c>
      <c r="L365" s="161">
        <v>994</v>
      </c>
      <c r="M365" s="163">
        <v>5.3162310000000002</v>
      </c>
      <c r="N365" s="8">
        <v>0</v>
      </c>
      <c r="O365" s="165">
        <v>46.92</v>
      </c>
      <c r="Q365" s="161">
        <v>1475</v>
      </c>
      <c r="R365" s="163">
        <v>0.113024</v>
      </c>
      <c r="S365" s="8" t="s">
        <v>4</v>
      </c>
      <c r="T365" s="8" t="s">
        <v>5</v>
      </c>
      <c r="U365" s="8">
        <v>0</v>
      </c>
      <c r="V365" s="165">
        <v>53.2</v>
      </c>
      <c r="W365" s="161">
        <v>362</v>
      </c>
      <c r="X365" s="159" t="s">
        <v>19</v>
      </c>
      <c r="Z365" s="161">
        <v>714</v>
      </c>
      <c r="AA365" s="163">
        <v>2.4888949999999999</v>
      </c>
      <c r="AB365" s="8" t="s">
        <v>42</v>
      </c>
      <c r="AC365" s="8" t="s">
        <v>42</v>
      </c>
      <c r="AD365" s="8">
        <v>2</v>
      </c>
      <c r="AE365" s="165">
        <v>124.83</v>
      </c>
      <c r="AF365" s="161">
        <v>363</v>
      </c>
      <c r="AG365" s="159" t="s">
        <v>20</v>
      </c>
      <c r="AI365" s="161">
        <v>947</v>
      </c>
      <c r="AJ365" s="163">
        <v>0.19597600000000001</v>
      </c>
      <c r="AK365" s="8" t="s">
        <v>4</v>
      </c>
      <c r="AL365" s="8" t="s">
        <v>5</v>
      </c>
      <c r="AM365" s="8">
        <v>0</v>
      </c>
      <c r="AN365" s="165">
        <v>47.86</v>
      </c>
      <c r="AO365" s="161">
        <v>363</v>
      </c>
      <c r="AP365" s="159" t="s">
        <v>20</v>
      </c>
    </row>
    <row r="366" spans="2:42" x14ac:dyDescent="0.25">
      <c r="B366" s="161">
        <v>1747</v>
      </c>
      <c r="C366" s="163">
        <v>8.7495000000000003E-2</v>
      </c>
      <c r="D366" s="8">
        <v>0</v>
      </c>
      <c r="E366" s="165">
        <v>37.94</v>
      </c>
      <c r="G366" s="161">
        <v>725</v>
      </c>
      <c r="H366" s="163">
        <v>2.2429770000000002</v>
      </c>
      <c r="I366" s="8">
        <v>2</v>
      </c>
      <c r="J366" s="165">
        <v>110.18</v>
      </c>
      <c r="L366" s="161">
        <v>995</v>
      </c>
      <c r="M366" s="163">
        <v>0.87366500000000002</v>
      </c>
      <c r="N366" s="8">
        <v>0</v>
      </c>
      <c r="O366" s="165">
        <v>42.79</v>
      </c>
      <c r="Q366" s="161">
        <v>1479</v>
      </c>
      <c r="R366" s="163">
        <v>5.1548999999999998E-2</v>
      </c>
      <c r="S366" s="8" t="s">
        <v>4</v>
      </c>
      <c r="T366" s="8" t="s">
        <v>5</v>
      </c>
      <c r="U366" s="8">
        <v>0</v>
      </c>
      <c r="V366" s="165">
        <v>45.39</v>
      </c>
      <c r="W366" s="161">
        <v>363</v>
      </c>
      <c r="X366" s="159" t="s">
        <v>20</v>
      </c>
      <c r="Z366" s="161">
        <v>715</v>
      </c>
      <c r="AA366" s="163">
        <v>0.54278999999999999</v>
      </c>
      <c r="AB366" s="8" t="s">
        <v>9</v>
      </c>
      <c r="AC366" s="8" t="s">
        <v>10</v>
      </c>
      <c r="AD366" s="8">
        <v>2</v>
      </c>
      <c r="AE366" s="165">
        <v>113.51</v>
      </c>
      <c r="AF366" s="161">
        <v>364</v>
      </c>
      <c r="AG366" s="159" t="s">
        <v>20</v>
      </c>
      <c r="AI366" s="161">
        <v>948</v>
      </c>
      <c r="AJ366" s="163">
        <v>0.117092</v>
      </c>
      <c r="AK366" s="8" t="s">
        <v>4</v>
      </c>
      <c r="AL366" s="8" t="s">
        <v>5</v>
      </c>
      <c r="AM366" s="8">
        <v>0</v>
      </c>
      <c r="AN366" s="165">
        <v>59.8</v>
      </c>
      <c r="AO366" s="161">
        <v>364</v>
      </c>
      <c r="AP366" s="159" t="s">
        <v>20</v>
      </c>
    </row>
    <row r="367" spans="2:42" x14ac:dyDescent="0.25">
      <c r="B367" s="161">
        <v>1748</v>
      </c>
      <c r="C367" s="163">
        <v>2.7318020000000001</v>
      </c>
      <c r="D367" s="8">
        <v>0</v>
      </c>
      <c r="E367" s="165">
        <v>46.63</v>
      </c>
      <c r="G367" s="161">
        <v>726</v>
      </c>
      <c r="H367" s="163">
        <v>1.1430469999999999</v>
      </c>
      <c r="I367" s="8">
        <v>2</v>
      </c>
      <c r="J367" s="165">
        <v>106.54</v>
      </c>
      <c r="L367" s="161">
        <v>998</v>
      </c>
      <c r="M367" s="163">
        <v>0.36161700000000002</v>
      </c>
      <c r="N367" s="8">
        <v>0</v>
      </c>
      <c r="O367" s="165">
        <v>56.67</v>
      </c>
      <c r="Q367" s="161">
        <v>1482</v>
      </c>
      <c r="R367" s="163">
        <v>0.117175</v>
      </c>
      <c r="S367" s="8" t="s">
        <v>4</v>
      </c>
      <c r="T367" s="8" t="s">
        <v>5</v>
      </c>
      <c r="U367" s="8">
        <v>0</v>
      </c>
      <c r="V367" s="165">
        <v>45.66</v>
      </c>
      <c r="W367" s="161">
        <v>364</v>
      </c>
      <c r="X367" s="159" t="s">
        <v>20</v>
      </c>
      <c r="Z367" s="161">
        <v>720</v>
      </c>
      <c r="AA367" s="163">
        <v>1.713581</v>
      </c>
      <c r="AB367" s="8" t="s">
        <v>4</v>
      </c>
      <c r="AC367" s="8" t="s">
        <v>5</v>
      </c>
      <c r="AD367" s="8">
        <v>2</v>
      </c>
      <c r="AE367" s="165">
        <v>113.8</v>
      </c>
      <c r="AF367" s="161">
        <v>365</v>
      </c>
      <c r="AG367" s="159" t="s">
        <v>20</v>
      </c>
      <c r="AI367" s="161">
        <v>949</v>
      </c>
      <c r="AJ367" s="163">
        <v>0.245752</v>
      </c>
      <c r="AK367" s="8" t="s">
        <v>6</v>
      </c>
      <c r="AL367" s="8" t="s">
        <v>5</v>
      </c>
      <c r="AM367" s="8">
        <v>0</v>
      </c>
      <c r="AN367" s="165">
        <v>49.16</v>
      </c>
      <c r="AO367" s="161">
        <v>365</v>
      </c>
      <c r="AP367" s="159" t="s">
        <v>20</v>
      </c>
    </row>
    <row r="368" spans="2:42" x14ac:dyDescent="0.25">
      <c r="B368" s="161">
        <v>1761</v>
      </c>
      <c r="C368" s="163">
        <v>3.2468140000000001</v>
      </c>
      <c r="D368" s="8">
        <v>0</v>
      </c>
      <c r="E368" s="165">
        <v>46.8</v>
      </c>
      <c r="G368" s="161">
        <v>729</v>
      </c>
      <c r="H368" s="163">
        <v>1.5147790000000001</v>
      </c>
      <c r="I368" s="8">
        <v>2</v>
      </c>
      <c r="J368" s="165">
        <v>106.9</v>
      </c>
      <c r="L368" s="161">
        <v>999</v>
      </c>
      <c r="M368" s="163">
        <v>2.7844739999999999</v>
      </c>
      <c r="N368" s="8">
        <v>0</v>
      </c>
      <c r="O368" s="165">
        <v>45.94</v>
      </c>
      <c r="Q368" s="161">
        <v>1484</v>
      </c>
      <c r="R368" s="163">
        <v>0.25547900000000001</v>
      </c>
      <c r="S368" s="8" t="s">
        <v>4</v>
      </c>
      <c r="T368" s="8" t="s">
        <v>5</v>
      </c>
      <c r="U368" s="8">
        <v>0</v>
      </c>
      <c r="V368" s="165">
        <v>49.48</v>
      </c>
      <c r="W368" s="161">
        <v>365</v>
      </c>
      <c r="X368" s="159" t="s">
        <v>20</v>
      </c>
      <c r="Z368" s="161">
        <v>722</v>
      </c>
      <c r="AA368" s="163">
        <v>1.6217299999999999</v>
      </c>
      <c r="AB368" s="8" t="s">
        <v>9</v>
      </c>
      <c r="AC368" s="8" t="s">
        <v>10</v>
      </c>
      <c r="AD368" s="8">
        <v>2</v>
      </c>
      <c r="AE368" s="165">
        <v>101.82</v>
      </c>
      <c r="AF368" s="161">
        <v>366</v>
      </c>
      <c r="AG368" s="159" t="s">
        <v>18</v>
      </c>
      <c r="AI368" s="161">
        <v>950</v>
      </c>
      <c r="AJ368" s="163">
        <v>0.23882100000000001</v>
      </c>
      <c r="AK368" s="8" t="s">
        <v>9</v>
      </c>
      <c r="AL368" s="8" t="s">
        <v>10</v>
      </c>
      <c r="AM368" s="8">
        <v>0</v>
      </c>
      <c r="AN368" s="165">
        <v>59.05</v>
      </c>
      <c r="AO368" s="161">
        <v>366</v>
      </c>
      <c r="AP368" s="159" t="s">
        <v>18</v>
      </c>
    </row>
    <row r="369" spans="2:42" x14ac:dyDescent="0.25">
      <c r="B369" s="161">
        <v>1768</v>
      </c>
      <c r="C369" s="163">
        <v>0.157108</v>
      </c>
      <c r="D369" s="8">
        <v>0</v>
      </c>
      <c r="E369" s="165">
        <v>52.06</v>
      </c>
      <c r="G369" s="161">
        <v>730</v>
      </c>
      <c r="H369" s="163">
        <v>0.47527200000000003</v>
      </c>
      <c r="I369" s="8">
        <v>2</v>
      </c>
      <c r="J369" s="165">
        <v>118.13</v>
      </c>
      <c r="L369" s="161">
        <v>1003</v>
      </c>
      <c r="M369" s="163">
        <v>2.3247520000000002</v>
      </c>
      <c r="N369" s="8">
        <v>0</v>
      </c>
      <c r="O369" s="165">
        <v>46.88</v>
      </c>
      <c r="Q369" s="161">
        <v>1486</v>
      </c>
      <c r="R369" s="163">
        <v>0.19184599999999999</v>
      </c>
      <c r="S369" s="8" t="s">
        <v>4</v>
      </c>
      <c r="T369" s="8" t="s">
        <v>5</v>
      </c>
      <c r="U369" s="8">
        <v>0</v>
      </c>
      <c r="V369" s="165">
        <v>45.53</v>
      </c>
      <c r="W369" s="161">
        <v>366</v>
      </c>
      <c r="X369" s="159" t="s">
        <v>20</v>
      </c>
      <c r="Z369" s="161">
        <v>724</v>
      </c>
      <c r="AA369" s="163">
        <v>0.98207</v>
      </c>
      <c r="AB369" s="8" t="s">
        <v>9</v>
      </c>
      <c r="AC369" s="8" t="s">
        <v>10</v>
      </c>
      <c r="AD369" s="8">
        <v>2</v>
      </c>
      <c r="AE369" s="165">
        <v>118.08</v>
      </c>
      <c r="AF369" s="161">
        <v>367</v>
      </c>
      <c r="AG369" s="159" t="s">
        <v>20</v>
      </c>
      <c r="AI369" s="161">
        <v>953</v>
      </c>
      <c r="AJ369" s="163">
        <v>0.33869100000000002</v>
      </c>
      <c r="AK369" s="8" t="s">
        <v>9</v>
      </c>
      <c r="AL369" s="8" t="s">
        <v>10</v>
      </c>
      <c r="AM369" s="8">
        <v>0</v>
      </c>
      <c r="AN369" s="165">
        <v>52.67</v>
      </c>
      <c r="AO369" s="161">
        <v>367</v>
      </c>
      <c r="AP369" s="159" t="s">
        <v>18</v>
      </c>
    </row>
    <row r="370" spans="2:42" x14ac:dyDescent="0.25">
      <c r="B370" s="161">
        <v>1769</v>
      </c>
      <c r="C370" s="163">
        <v>0.47572999999999999</v>
      </c>
      <c r="D370" s="8">
        <v>0</v>
      </c>
      <c r="E370" s="165">
        <v>42.27</v>
      </c>
      <c r="G370" s="161">
        <v>731</v>
      </c>
      <c r="H370" s="163">
        <v>0.55220999999999998</v>
      </c>
      <c r="I370" s="8">
        <v>2</v>
      </c>
      <c r="J370" s="165">
        <v>100.83</v>
      </c>
      <c r="L370" s="161">
        <v>1006</v>
      </c>
      <c r="M370" s="163">
        <v>0.716422</v>
      </c>
      <c r="N370" s="8">
        <v>0</v>
      </c>
      <c r="O370" s="165">
        <v>50.77</v>
      </c>
      <c r="Q370" s="161">
        <v>1493</v>
      </c>
      <c r="R370" s="163">
        <v>0.35741099999999998</v>
      </c>
      <c r="S370" s="8" t="s">
        <v>6</v>
      </c>
      <c r="T370" s="8" t="s">
        <v>5</v>
      </c>
      <c r="U370" s="8">
        <v>0</v>
      </c>
      <c r="V370" s="165">
        <v>48.33</v>
      </c>
      <c r="W370" s="161">
        <v>367</v>
      </c>
      <c r="X370" s="159" t="s">
        <v>20</v>
      </c>
      <c r="Z370" s="161">
        <v>730</v>
      </c>
      <c r="AA370" s="163">
        <v>2.0265369999999998</v>
      </c>
      <c r="AB370" s="8" t="s">
        <v>9</v>
      </c>
      <c r="AC370" s="8" t="s">
        <v>10</v>
      </c>
      <c r="AD370" s="8">
        <v>2</v>
      </c>
      <c r="AE370" s="165">
        <v>118.38</v>
      </c>
      <c r="AF370" s="161">
        <v>368</v>
      </c>
      <c r="AG370" s="159" t="s">
        <v>20</v>
      </c>
      <c r="AI370" s="161">
        <v>956</v>
      </c>
      <c r="AJ370" s="163">
        <v>0.237123</v>
      </c>
      <c r="AK370" s="8" t="s">
        <v>9</v>
      </c>
      <c r="AL370" s="8" t="s">
        <v>10</v>
      </c>
      <c r="AM370" s="8">
        <v>0</v>
      </c>
      <c r="AN370" s="165">
        <v>56.81</v>
      </c>
      <c r="AO370" s="161">
        <v>368</v>
      </c>
      <c r="AP370" s="159" t="s">
        <v>20</v>
      </c>
    </row>
    <row r="371" spans="2:42" x14ac:dyDescent="0.25">
      <c r="B371" s="161">
        <v>1771</v>
      </c>
      <c r="C371" s="163">
        <v>1.5680229999999999</v>
      </c>
      <c r="D371" s="8">
        <v>0</v>
      </c>
      <c r="E371" s="165">
        <v>46.65</v>
      </c>
      <c r="G371" s="161">
        <v>734</v>
      </c>
      <c r="H371" s="163">
        <v>0.67698999999999998</v>
      </c>
      <c r="I371" s="8">
        <v>2</v>
      </c>
      <c r="J371" s="165">
        <v>102.17</v>
      </c>
      <c r="L371" s="161">
        <v>1012</v>
      </c>
      <c r="M371" s="163">
        <v>1.752777</v>
      </c>
      <c r="N371" s="8">
        <v>0</v>
      </c>
      <c r="O371" s="165">
        <v>42.99</v>
      </c>
      <c r="Q371" s="161">
        <v>1495</v>
      </c>
      <c r="R371" s="163">
        <v>0.18589800000000001</v>
      </c>
      <c r="S371" s="8" t="s">
        <v>4</v>
      </c>
      <c r="T371" s="8" t="s">
        <v>5</v>
      </c>
      <c r="U371" s="8">
        <v>0</v>
      </c>
      <c r="V371" s="165">
        <v>44.93</v>
      </c>
      <c r="W371" s="161">
        <v>368</v>
      </c>
      <c r="X371" s="159" t="s">
        <v>20</v>
      </c>
      <c r="Z371" s="161">
        <v>738</v>
      </c>
      <c r="AA371" s="163">
        <v>1.5760559999999999</v>
      </c>
      <c r="AB371" s="8" t="s">
        <v>4</v>
      </c>
      <c r="AC371" s="8" t="s">
        <v>5</v>
      </c>
      <c r="AD371" s="8">
        <v>2</v>
      </c>
      <c r="AE371" s="165">
        <v>112.45</v>
      </c>
      <c r="AF371" s="161">
        <v>369</v>
      </c>
      <c r="AG371" s="159" t="s">
        <v>20</v>
      </c>
      <c r="AI371" s="161">
        <v>957</v>
      </c>
      <c r="AJ371" s="163">
        <v>0.28750700000000001</v>
      </c>
      <c r="AK371" s="8" t="s">
        <v>4</v>
      </c>
      <c r="AL371" s="8" t="s">
        <v>5</v>
      </c>
      <c r="AM371" s="8">
        <v>0</v>
      </c>
      <c r="AN371" s="165">
        <v>30.46</v>
      </c>
      <c r="AO371" s="161">
        <v>369</v>
      </c>
      <c r="AP371" s="159" t="s">
        <v>18</v>
      </c>
    </row>
    <row r="372" spans="2:42" x14ac:dyDescent="0.25">
      <c r="B372" s="161">
        <v>1776</v>
      </c>
      <c r="C372" s="163">
        <v>5.3162310000000002</v>
      </c>
      <c r="D372" s="8">
        <v>0</v>
      </c>
      <c r="E372" s="165">
        <v>46.92</v>
      </c>
      <c r="G372" s="161">
        <v>737</v>
      </c>
      <c r="H372" s="163">
        <v>1.5180450000000001</v>
      </c>
      <c r="I372" s="8">
        <v>2</v>
      </c>
      <c r="J372" s="165">
        <v>112.36</v>
      </c>
      <c r="L372" s="161">
        <v>1014</v>
      </c>
      <c r="M372" s="163">
        <v>0.32236799999999999</v>
      </c>
      <c r="N372" s="8">
        <v>0</v>
      </c>
      <c r="O372" s="165">
        <v>45.28</v>
      </c>
      <c r="Q372" s="161">
        <v>1498</v>
      </c>
      <c r="R372" s="163">
        <v>0.36467699999999997</v>
      </c>
      <c r="S372" s="8" t="s">
        <v>4</v>
      </c>
      <c r="T372" s="8" t="s">
        <v>5</v>
      </c>
      <c r="U372" s="8">
        <v>0</v>
      </c>
      <c r="V372" s="165">
        <v>55.38</v>
      </c>
      <c r="W372" s="161">
        <v>369</v>
      </c>
      <c r="X372" s="159" t="s">
        <v>20</v>
      </c>
      <c r="Z372" s="161">
        <v>741</v>
      </c>
      <c r="AA372" s="163">
        <v>3.2622840000000002</v>
      </c>
      <c r="AB372" s="8" t="s">
        <v>4</v>
      </c>
      <c r="AC372" s="8" t="s">
        <v>5</v>
      </c>
      <c r="AD372" s="8">
        <v>2</v>
      </c>
      <c r="AE372" s="165">
        <v>122.41</v>
      </c>
      <c r="AF372" s="161">
        <v>370</v>
      </c>
      <c r="AG372" s="159" t="s">
        <v>20</v>
      </c>
      <c r="AI372" s="161">
        <v>959</v>
      </c>
      <c r="AJ372" s="163">
        <v>0.34416000000000002</v>
      </c>
      <c r="AK372" s="8" t="s">
        <v>9</v>
      </c>
      <c r="AL372" s="8" t="s">
        <v>10</v>
      </c>
      <c r="AM372" s="8">
        <v>0</v>
      </c>
      <c r="AN372" s="165">
        <v>48.66</v>
      </c>
      <c r="AO372" s="161">
        <v>370</v>
      </c>
      <c r="AP372" s="159" t="s">
        <v>20</v>
      </c>
    </row>
    <row r="373" spans="2:42" x14ac:dyDescent="0.25">
      <c r="B373" s="161">
        <v>1777</v>
      </c>
      <c r="C373" s="163">
        <v>0.87366500000000002</v>
      </c>
      <c r="D373" s="8">
        <v>0</v>
      </c>
      <c r="E373" s="165">
        <v>42.79</v>
      </c>
      <c r="G373" s="161">
        <v>739</v>
      </c>
      <c r="H373" s="163">
        <v>1.378047</v>
      </c>
      <c r="I373" s="8">
        <v>2</v>
      </c>
      <c r="J373" s="165">
        <v>111.8</v>
      </c>
      <c r="L373" s="161">
        <v>1017</v>
      </c>
      <c r="M373" s="163">
        <v>0.19013099999999999</v>
      </c>
      <c r="N373" s="8">
        <v>0</v>
      </c>
      <c r="O373" s="165">
        <v>36.21</v>
      </c>
      <c r="Q373" s="161">
        <v>1501</v>
      </c>
      <c r="R373" s="163">
        <v>0.204514</v>
      </c>
      <c r="S373" s="8" t="s">
        <v>4</v>
      </c>
      <c r="T373" s="8" t="s">
        <v>5</v>
      </c>
      <c r="U373" s="8">
        <v>0</v>
      </c>
      <c r="V373" s="165">
        <v>58.22</v>
      </c>
      <c r="W373" s="161">
        <v>370</v>
      </c>
      <c r="X373" s="159" t="s">
        <v>20</v>
      </c>
      <c r="Z373" s="161">
        <v>743</v>
      </c>
      <c r="AA373" s="163">
        <v>0.253224</v>
      </c>
      <c r="AB373" s="8" t="s">
        <v>4</v>
      </c>
      <c r="AC373" s="8" t="s">
        <v>5</v>
      </c>
      <c r="AD373" s="8">
        <v>2</v>
      </c>
      <c r="AE373" s="165">
        <v>122.19</v>
      </c>
      <c r="AF373" s="161">
        <v>371</v>
      </c>
      <c r="AG373" s="159" t="s">
        <v>20</v>
      </c>
      <c r="AI373" s="161">
        <v>960</v>
      </c>
      <c r="AJ373" s="163">
        <v>0.53985300000000003</v>
      </c>
      <c r="AK373" s="8" t="s">
        <v>4</v>
      </c>
      <c r="AL373" s="8" t="s">
        <v>5</v>
      </c>
      <c r="AM373" s="8">
        <v>0</v>
      </c>
      <c r="AN373" s="165">
        <v>59.17</v>
      </c>
      <c r="AO373" s="161">
        <v>371</v>
      </c>
      <c r="AP373" s="159" t="s">
        <v>18</v>
      </c>
    </row>
    <row r="374" spans="2:42" x14ac:dyDescent="0.25">
      <c r="B374" s="161">
        <v>1780</v>
      </c>
      <c r="C374" s="163">
        <v>0.36161700000000002</v>
      </c>
      <c r="D374" s="8">
        <v>0</v>
      </c>
      <c r="E374" s="165">
        <v>56.67</v>
      </c>
      <c r="G374" s="161">
        <v>741</v>
      </c>
      <c r="H374" s="163">
        <v>3.6281859999999999</v>
      </c>
      <c r="I374" s="8">
        <v>2</v>
      </c>
      <c r="J374" s="165">
        <v>115.37</v>
      </c>
      <c r="L374" s="161">
        <v>1018</v>
      </c>
      <c r="M374" s="163">
        <v>0.121105</v>
      </c>
      <c r="N374" s="8">
        <v>0</v>
      </c>
      <c r="O374" s="165">
        <v>51.98</v>
      </c>
      <c r="Q374" s="161">
        <v>1503</v>
      </c>
      <c r="R374" s="163">
        <v>0.20749999999999999</v>
      </c>
      <c r="S374" s="8" t="s">
        <v>4</v>
      </c>
      <c r="T374" s="8" t="s">
        <v>5</v>
      </c>
      <c r="U374" s="8">
        <v>0</v>
      </c>
      <c r="V374" s="165">
        <v>53.13</v>
      </c>
      <c r="W374" s="161">
        <v>371</v>
      </c>
      <c r="X374" s="159" t="s">
        <v>20</v>
      </c>
      <c r="Z374" s="161">
        <v>744</v>
      </c>
      <c r="AA374" s="163">
        <v>0.80262299999999998</v>
      </c>
      <c r="AB374" s="8" t="s">
        <v>4</v>
      </c>
      <c r="AC374" s="8" t="s">
        <v>5</v>
      </c>
      <c r="AD374" s="8">
        <v>2</v>
      </c>
      <c r="AE374" s="165">
        <v>109.37</v>
      </c>
      <c r="AF374" s="161">
        <v>372</v>
      </c>
      <c r="AG374" s="159" t="s">
        <v>18</v>
      </c>
      <c r="AI374" s="161">
        <v>962</v>
      </c>
      <c r="AJ374" s="163">
        <v>6.2281999999999997E-2</v>
      </c>
      <c r="AK374" s="8" t="s">
        <v>4</v>
      </c>
      <c r="AL374" s="8" t="s">
        <v>5</v>
      </c>
      <c r="AM374" s="8">
        <v>0</v>
      </c>
      <c r="AN374" s="165">
        <v>52.63</v>
      </c>
      <c r="AO374" s="161">
        <v>372</v>
      </c>
      <c r="AP374" s="159" t="s">
        <v>17</v>
      </c>
    </row>
    <row r="375" spans="2:42" x14ac:dyDescent="0.25">
      <c r="B375" s="161">
        <v>1781</v>
      </c>
      <c r="C375" s="163">
        <v>2.7844739999999999</v>
      </c>
      <c r="D375" s="8">
        <v>0</v>
      </c>
      <c r="E375" s="165">
        <v>45.94</v>
      </c>
      <c r="G375" s="161">
        <v>743</v>
      </c>
      <c r="H375" s="163">
        <v>2.3021020000000001</v>
      </c>
      <c r="I375" s="8">
        <v>2</v>
      </c>
      <c r="J375" s="165">
        <v>107.12</v>
      </c>
      <c r="L375" s="161">
        <v>1021</v>
      </c>
      <c r="M375" s="163">
        <v>0.94360100000000002</v>
      </c>
      <c r="N375" s="8">
        <v>0</v>
      </c>
      <c r="O375" s="165">
        <v>46.79</v>
      </c>
      <c r="Q375" s="161">
        <v>1504</v>
      </c>
      <c r="R375" s="163">
        <v>0.18532299999999999</v>
      </c>
      <c r="S375" s="8" t="s">
        <v>4</v>
      </c>
      <c r="T375" s="8" t="s">
        <v>5</v>
      </c>
      <c r="U375" s="8">
        <v>0</v>
      </c>
      <c r="V375" s="165">
        <v>54.62</v>
      </c>
      <c r="W375" s="161">
        <v>372</v>
      </c>
      <c r="X375" s="159" t="s">
        <v>20</v>
      </c>
      <c r="Z375" s="161">
        <v>747</v>
      </c>
      <c r="AA375" s="163">
        <v>2.0215290000000001</v>
      </c>
      <c r="AB375" s="8" t="s">
        <v>9</v>
      </c>
      <c r="AC375" s="8" t="s">
        <v>10</v>
      </c>
      <c r="AD375" s="8">
        <v>2</v>
      </c>
      <c r="AE375" s="165">
        <v>115.15</v>
      </c>
      <c r="AF375" s="161">
        <v>373</v>
      </c>
      <c r="AG375" s="159" t="s">
        <v>18</v>
      </c>
      <c r="AI375" s="161">
        <v>965</v>
      </c>
      <c r="AJ375" s="163">
        <v>0.23715600000000001</v>
      </c>
      <c r="AK375" s="8" t="s">
        <v>9</v>
      </c>
      <c r="AL375" s="8" t="s">
        <v>10</v>
      </c>
      <c r="AM375" s="8">
        <v>0</v>
      </c>
      <c r="AN375" s="165">
        <v>48.68</v>
      </c>
      <c r="AO375" s="161">
        <v>373</v>
      </c>
      <c r="AP375" s="159" t="s">
        <v>20</v>
      </c>
    </row>
    <row r="376" spans="2:42" x14ac:dyDescent="0.25">
      <c r="B376" s="161">
        <v>1785</v>
      </c>
      <c r="C376" s="163">
        <v>2.3247520000000002</v>
      </c>
      <c r="D376" s="8">
        <v>0</v>
      </c>
      <c r="E376" s="165">
        <v>46.88</v>
      </c>
      <c r="G376" s="161">
        <v>744</v>
      </c>
      <c r="H376" s="163">
        <v>1.8797109999999999</v>
      </c>
      <c r="I376" s="8">
        <v>2</v>
      </c>
      <c r="J376" s="165">
        <v>108.51</v>
      </c>
      <c r="L376" s="161">
        <v>1024</v>
      </c>
      <c r="M376" s="163">
        <v>3.4481830000000002</v>
      </c>
      <c r="N376" s="8">
        <v>0</v>
      </c>
      <c r="O376" s="165">
        <v>46.12</v>
      </c>
      <c r="Q376" s="161">
        <v>1507</v>
      </c>
      <c r="R376" s="163">
        <v>0.229464</v>
      </c>
      <c r="S376" s="8" t="s">
        <v>4</v>
      </c>
      <c r="T376" s="8" t="s">
        <v>5</v>
      </c>
      <c r="U376" s="8">
        <v>0</v>
      </c>
      <c r="V376" s="165">
        <v>48.22</v>
      </c>
      <c r="W376" s="161">
        <v>373</v>
      </c>
      <c r="X376" s="159" t="s">
        <v>20</v>
      </c>
      <c r="Z376" s="161">
        <v>749</v>
      </c>
      <c r="AA376" s="163">
        <v>0.23939099999999999</v>
      </c>
      <c r="AB376" s="8" t="s">
        <v>4</v>
      </c>
      <c r="AC376" s="8" t="s">
        <v>5</v>
      </c>
      <c r="AD376" s="8">
        <v>2</v>
      </c>
      <c r="AE376" s="165">
        <v>115.48</v>
      </c>
      <c r="AF376" s="161">
        <v>374</v>
      </c>
      <c r="AG376" s="159" t="s">
        <v>20</v>
      </c>
      <c r="AI376" s="161">
        <v>967</v>
      </c>
      <c r="AJ376" s="163">
        <v>0.119784</v>
      </c>
      <c r="AK376" s="8" t="s">
        <v>6</v>
      </c>
      <c r="AL376" s="8" t="s">
        <v>5</v>
      </c>
      <c r="AM376" s="8">
        <v>0</v>
      </c>
      <c r="AN376" s="165">
        <v>45</v>
      </c>
      <c r="AO376" s="161">
        <v>374</v>
      </c>
      <c r="AP376" s="159" t="s">
        <v>20</v>
      </c>
    </row>
    <row r="377" spans="2:42" x14ac:dyDescent="0.25">
      <c r="B377" s="161">
        <v>1788</v>
      </c>
      <c r="C377" s="163">
        <v>0.716422</v>
      </c>
      <c r="D377" s="8">
        <v>0</v>
      </c>
      <c r="E377" s="165">
        <v>50.77</v>
      </c>
      <c r="G377" s="161">
        <v>745</v>
      </c>
      <c r="H377" s="163">
        <v>0.93845500000000004</v>
      </c>
      <c r="I377" s="8">
        <v>2</v>
      </c>
      <c r="J377" s="165">
        <v>115.9</v>
      </c>
      <c r="L377" s="161">
        <v>1025</v>
      </c>
      <c r="M377" s="163">
        <v>2.7076129999999998</v>
      </c>
      <c r="N377" s="8">
        <v>0</v>
      </c>
      <c r="O377" s="165">
        <v>49.51</v>
      </c>
      <c r="Q377" s="161">
        <v>1510</v>
      </c>
      <c r="R377" s="163">
        <v>0.10150099999999999</v>
      </c>
      <c r="S377" s="8" t="s">
        <v>4</v>
      </c>
      <c r="T377" s="8" t="s">
        <v>5</v>
      </c>
      <c r="U377" s="8">
        <v>0</v>
      </c>
      <c r="V377" s="165">
        <v>52.85</v>
      </c>
      <c r="W377" s="161">
        <v>374</v>
      </c>
      <c r="X377" s="159" t="s">
        <v>20</v>
      </c>
      <c r="Z377" s="161">
        <v>753</v>
      </c>
      <c r="AA377" s="163">
        <v>0.61031199999999997</v>
      </c>
      <c r="AB377" s="8" t="s">
        <v>9</v>
      </c>
      <c r="AC377" s="8" t="s">
        <v>10</v>
      </c>
      <c r="AD377" s="8">
        <v>2</v>
      </c>
      <c r="AE377" s="165">
        <v>109.86</v>
      </c>
      <c r="AF377" s="161">
        <v>375</v>
      </c>
      <c r="AG377" s="159" t="s">
        <v>18</v>
      </c>
      <c r="AI377" s="161">
        <v>969</v>
      </c>
      <c r="AJ377" s="163">
        <v>0.31331799999999999</v>
      </c>
      <c r="AK377" s="8" t="s">
        <v>9</v>
      </c>
      <c r="AL377" s="8" t="s">
        <v>10</v>
      </c>
      <c r="AM377" s="8">
        <v>0</v>
      </c>
      <c r="AN377" s="165">
        <v>51.18</v>
      </c>
      <c r="AO377" s="161">
        <v>375</v>
      </c>
      <c r="AP377" s="159" t="s">
        <v>18</v>
      </c>
    </row>
    <row r="378" spans="2:42" x14ac:dyDescent="0.25">
      <c r="B378" s="161">
        <v>1794</v>
      </c>
      <c r="C378" s="163">
        <v>1.752777</v>
      </c>
      <c r="D378" s="8">
        <v>0</v>
      </c>
      <c r="E378" s="165">
        <v>42.99</v>
      </c>
      <c r="G378" s="161">
        <v>746</v>
      </c>
      <c r="H378" s="163">
        <v>2.534843</v>
      </c>
      <c r="I378" s="8">
        <v>2</v>
      </c>
      <c r="J378" s="165">
        <v>113.87</v>
      </c>
      <c r="L378" s="161">
        <v>1030</v>
      </c>
      <c r="M378" s="163">
        <v>0.11125500000000001</v>
      </c>
      <c r="N378" s="8">
        <v>0</v>
      </c>
      <c r="O378" s="165">
        <v>40.26</v>
      </c>
      <c r="Q378" s="161">
        <v>1512</v>
      </c>
      <c r="R378" s="163">
        <v>8.0561999999999995E-2</v>
      </c>
      <c r="S378" s="8" t="s">
        <v>4</v>
      </c>
      <c r="T378" s="8" t="s">
        <v>5</v>
      </c>
      <c r="U378" s="8">
        <v>0</v>
      </c>
      <c r="V378" s="165">
        <v>43.64</v>
      </c>
      <c r="W378" s="161">
        <v>375</v>
      </c>
      <c r="X378" s="159" t="s">
        <v>20</v>
      </c>
      <c r="Z378" s="161">
        <v>757</v>
      </c>
      <c r="AA378" s="163">
        <v>1.3930709999999999</v>
      </c>
      <c r="AB378" s="8" t="s">
        <v>9</v>
      </c>
      <c r="AC378" s="8" t="s">
        <v>10</v>
      </c>
      <c r="AD378" s="8">
        <v>2</v>
      </c>
      <c r="AE378" s="165">
        <v>109.37</v>
      </c>
      <c r="AF378" s="161">
        <v>376</v>
      </c>
      <c r="AG378" s="159" t="s">
        <v>18</v>
      </c>
      <c r="AI378" s="161">
        <v>971</v>
      </c>
      <c r="AJ378" s="163">
        <v>8.6419999999999997E-2</v>
      </c>
      <c r="AK378" s="8" t="s">
        <v>4</v>
      </c>
      <c r="AL378" s="8" t="s">
        <v>5</v>
      </c>
      <c r="AM378" s="8">
        <v>0</v>
      </c>
      <c r="AN378" s="165">
        <v>45.94</v>
      </c>
      <c r="AO378" s="161">
        <v>376</v>
      </c>
      <c r="AP378" s="159" t="s">
        <v>20</v>
      </c>
    </row>
    <row r="379" spans="2:42" x14ac:dyDescent="0.25">
      <c r="B379" s="161">
        <v>1796</v>
      </c>
      <c r="C379" s="163">
        <v>0.32236799999999999</v>
      </c>
      <c r="D379" s="8">
        <v>0</v>
      </c>
      <c r="E379" s="165">
        <v>45.28</v>
      </c>
      <c r="G379" s="161">
        <v>747</v>
      </c>
      <c r="H379" s="163">
        <v>2.8281849999999999</v>
      </c>
      <c r="I379" s="8">
        <v>2</v>
      </c>
      <c r="J379" s="165">
        <v>107.32</v>
      </c>
      <c r="L379" s="161">
        <v>1033</v>
      </c>
      <c r="M379" s="163">
        <v>0.93762199999999996</v>
      </c>
      <c r="N379" s="8">
        <v>0</v>
      </c>
      <c r="O379" s="165">
        <v>51.18</v>
      </c>
      <c r="Q379" s="161">
        <v>1514</v>
      </c>
      <c r="R379" s="163">
        <v>9.0580999999999995E-2</v>
      </c>
      <c r="S379" s="8" t="s">
        <v>4</v>
      </c>
      <c r="T379" s="8" t="s">
        <v>5</v>
      </c>
      <c r="U379" s="8">
        <v>0</v>
      </c>
      <c r="V379" s="165">
        <v>44.87</v>
      </c>
      <c r="W379" s="161">
        <v>376</v>
      </c>
      <c r="X379" s="159" t="s">
        <v>20</v>
      </c>
      <c r="Z379" s="161">
        <v>761</v>
      </c>
      <c r="AA379" s="163">
        <v>0.42122399999999999</v>
      </c>
      <c r="AB379" s="8" t="s">
        <v>4</v>
      </c>
      <c r="AC379" s="8" t="s">
        <v>5</v>
      </c>
      <c r="AD379" s="8">
        <v>2</v>
      </c>
      <c r="AE379" s="165">
        <v>117.84</v>
      </c>
      <c r="AF379" s="161">
        <v>377</v>
      </c>
      <c r="AG379" s="159" t="s">
        <v>18</v>
      </c>
      <c r="AI379" s="161">
        <v>972</v>
      </c>
      <c r="AJ379" s="163">
        <v>0.196405</v>
      </c>
      <c r="AK379" s="8" t="s">
        <v>9</v>
      </c>
      <c r="AL379" s="8" t="s">
        <v>10</v>
      </c>
      <c r="AM379" s="8">
        <v>0</v>
      </c>
      <c r="AN379" s="165">
        <v>46.18</v>
      </c>
      <c r="AO379" s="161">
        <v>377</v>
      </c>
      <c r="AP379" s="159" t="s">
        <v>18</v>
      </c>
    </row>
    <row r="380" spans="2:42" x14ac:dyDescent="0.25">
      <c r="B380" s="161">
        <v>1799</v>
      </c>
      <c r="C380" s="163">
        <v>0.19013099999999999</v>
      </c>
      <c r="D380" s="8">
        <v>0</v>
      </c>
      <c r="E380" s="165">
        <v>36.21</v>
      </c>
      <c r="G380" s="161">
        <v>748</v>
      </c>
      <c r="H380" s="163">
        <v>2.2126000000000001</v>
      </c>
      <c r="I380" s="8">
        <v>2</v>
      </c>
      <c r="J380" s="165">
        <v>121.05</v>
      </c>
      <c r="L380" s="161">
        <v>1034</v>
      </c>
      <c r="M380" s="163">
        <v>0.47802</v>
      </c>
      <c r="N380" s="8">
        <v>0</v>
      </c>
      <c r="O380" s="165">
        <v>49.58</v>
      </c>
      <c r="Q380" s="161">
        <v>1521</v>
      </c>
      <c r="R380" s="163">
        <v>0.44476900000000003</v>
      </c>
      <c r="S380" s="8" t="s">
        <v>4</v>
      </c>
      <c r="T380" s="8" t="s">
        <v>5</v>
      </c>
      <c r="U380" s="8">
        <v>0</v>
      </c>
      <c r="V380" s="165">
        <v>54.45</v>
      </c>
      <c r="W380" s="161">
        <v>377</v>
      </c>
      <c r="X380" s="159" t="s">
        <v>20</v>
      </c>
      <c r="Z380" s="161">
        <v>763</v>
      </c>
      <c r="AA380" s="163">
        <v>0.89099899999999999</v>
      </c>
      <c r="AB380" s="8" t="s">
        <v>4</v>
      </c>
      <c r="AC380" s="8" t="s">
        <v>5</v>
      </c>
      <c r="AD380" s="8">
        <v>2</v>
      </c>
      <c r="AE380" s="165">
        <v>110.07</v>
      </c>
      <c r="AF380" s="161">
        <v>378</v>
      </c>
      <c r="AG380" s="159" t="s">
        <v>18</v>
      </c>
      <c r="AI380" s="161">
        <v>979</v>
      </c>
      <c r="AJ380" s="163">
        <v>0.20186299999999999</v>
      </c>
      <c r="AK380" s="8" t="s">
        <v>4</v>
      </c>
      <c r="AL380" s="8" t="s">
        <v>5</v>
      </c>
      <c r="AM380" s="8">
        <v>0</v>
      </c>
      <c r="AN380" s="165">
        <v>39.17</v>
      </c>
      <c r="AO380" s="161">
        <v>378</v>
      </c>
      <c r="AP380" s="159" t="s">
        <v>20</v>
      </c>
    </row>
    <row r="381" spans="2:42" x14ac:dyDescent="0.25">
      <c r="B381" s="161">
        <v>1800</v>
      </c>
      <c r="C381" s="163">
        <v>0.121105</v>
      </c>
      <c r="D381" s="8">
        <v>0</v>
      </c>
      <c r="E381" s="165">
        <v>51.98</v>
      </c>
      <c r="G381" s="161">
        <v>751</v>
      </c>
      <c r="H381" s="163">
        <v>1.066967</v>
      </c>
      <c r="I381" s="8">
        <v>2</v>
      </c>
      <c r="J381" s="165">
        <v>106.01</v>
      </c>
      <c r="L381" s="161">
        <v>1036</v>
      </c>
      <c r="M381" s="163">
        <v>0.37482500000000002</v>
      </c>
      <c r="N381" s="8">
        <v>0</v>
      </c>
      <c r="O381" s="165">
        <v>45.77</v>
      </c>
      <c r="Q381" s="161">
        <v>1526</v>
      </c>
      <c r="R381" s="163">
        <v>0.259467</v>
      </c>
      <c r="S381" s="8" t="s">
        <v>4</v>
      </c>
      <c r="T381" s="8" t="s">
        <v>5</v>
      </c>
      <c r="U381" s="8">
        <v>0</v>
      </c>
      <c r="V381" s="165">
        <v>50.25</v>
      </c>
      <c r="W381" s="161">
        <v>378</v>
      </c>
      <c r="X381" s="159" t="s">
        <v>20</v>
      </c>
      <c r="Z381" s="161">
        <v>767</v>
      </c>
      <c r="AA381" s="163">
        <v>0.117841</v>
      </c>
      <c r="AB381" s="8" t="s">
        <v>4</v>
      </c>
      <c r="AC381" s="8" t="s">
        <v>5</v>
      </c>
      <c r="AD381" s="8">
        <v>2</v>
      </c>
      <c r="AE381" s="165">
        <v>100.41</v>
      </c>
      <c r="AF381" s="161">
        <v>379</v>
      </c>
      <c r="AG381" s="159" t="s">
        <v>18</v>
      </c>
      <c r="AI381" s="161">
        <v>981</v>
      </c>
      <c r="AJ381" s="163">
        <v>0.25260700000000003</v>
      </c>
      <c r="AK381" s="8" t="s">
        <v>4</v>
      </c>
      <c r="AL381" s="8" t="s">
        <v>5</v>
      </c>
      <c r="AM381" s="8">
        <v>0</v>
      </c>
      <c r="AN381" s="165">
        <v>54.26</v>
      </c>
      <c r="AO381" s="161">
        <v>379</v>
      </c>
      <c r="AP381" s="159" t="s">
        <v>20</v>
      </c>
    </row>
    <row r="382" spans="2:42" x14ac:dyDescent="0.25">
      <c r="B382" s="161">
        <v>1803</v>
      </c>
      <c r="C382" s="163">
        <v>0.94360100000000002</v>
      </c>
      <c r="D382" s="8">
        <v>0</v>
      </c>
      <c r="E382" s="165">
        <v>46.79</v>
      </c>
      <c r="G382" s="161">
        <v>752</v>
      </c>
      <c r="H382" s="163">
        <v>0.67327400000000004</v>
      </c>
      <c r="I382" s="8">
        <v>2</v>
      </c>
      <c r="J382" s="165">
        <v>114.44</v>
      </c>
      <c r="L382" s="161">
        <v>1038</v>
      </c>
      <c r="M382" s="163">
        <v>1.0801719999999999</v>
      </c>
      <c r="N382" s="8">
        <v>0</v>
      </c>
      <c r="O382" s="165">
        <v>47.04</v>
      </c>
      <c r="Q382" s="161">
        <v>1530</v>
      </c>
      <c r="R382" s="163">
        <v>0.69812200000000002</v>
      </c>
      <c r="S382" s="8" t="s">
        <v>4</v>
      </c>
      <c r="T382" s="8" t="s">
        <v>5</v>
      </c>
      <c r="U382" s="8">
        <v>0</v>
      </c>
      <c r="V382" s="165">
        <v>55.83</v>
      </c>
      <c r="W382" s="161">
        <v>379</v>
      </c>
      <c r="X382" s="159" t="s">
        <v>20</v>
      </c>
      <c r="Z382" s="161">
        <v>772</v>
      </c>
      <c r="AA382" s="163">
        <v>0.146319</v>
      </c>
      <c r="AB382" s="8" t="s">
        <v>4</v>
      </c>
      <c r="AC382" s="8" t="s">
        <v>5</v>
      </c>
      <c r="AD382" s="8">
        <v>2</v>
      </c>
      <c r="AE382" s="165">
        <v>108.45</v>
      </c>
      <c r="AF382" s="161">
        <v>380</v>
      </c>
      <c r="AG382" s="159" t="s">
        <v>18</v>
      </c>
      <c r="AI382" s="161">
        <v>983</v>
      </c>
      <c r="AJ382" s="163">
        <v>9.0010000000000007E-2</v>
      </c>
      <c r="AK382" s="8" t="s">
        <v>9</v>
      </c>
      <c r="AL382" s="8" t="s">
        <v>10</v>
      </c>
      <c r="AM382" s="8">
        <v>0</v>
      </c>
      <c r="AN382" s="165">
        <v>50.05</v>
      </c>
      <c r="AO382" s="161">
        <v>380</v>
      </c>
      <c r="AP382" s="159" t="s">
        <v>20</v>
      </c>
    </row>
    <row r="383" spans="2:42" x14ac:dyDescent="0.25">
      <c r="B383" s="161">
        <v>1806</v>
      </c>
      <c r="C383" s="163">
        <v>3.4481830000000002</v>
      </c>
      <c r="D383" s="8">
        <v>0</v>
      </c>
      <c r="E383" s="165">
        <v>46.12</v>
      </c>
      <c r="G383" s="161">
        <v>753</v>
      </c>
      <c r="H383" s="163">
        <v>2.3390960000000001</v>
      </c>
      <c r="I383" s="8">
        <v>2</v>
      </c>
      <c r="J383" s="165">
        <v>124.67</v>
      </c>
      <c r="L383" s="161">
        <v>1040</v>
      </c>
      <c r="M383" s="163">
        <v>0.56574999999999998</v>
      </c>
      <c r="N383" s="8">
        <v>0</v>
      </c>
      <c r="O383" s="165">
        <v>41.4</v>
      </c>
      <c r="Q383" s="161">
        <v>1555</v>
      </c>
      <c r="R383" s="163">
        <v>8.7471999999999994E-2</v>
      </c>
      <c r="S383" s="8" t="s">
        <v>6</v>
      </c>
      <c r="T383" s="8" t="s">
        <v>5</v>
      </c>
      <c r="U383" s="8">
        <v>0</v>
      </c>
      <c r="V383" s="165">
        <v>59.8</v>
      </c>
      <c r="W383" s="161">
        <v>380</v>
      </c>
      <c r="X383" s="159" t="s">
        <v>20</v>
      </c>
      <c r="Z383" s="161">
        <v>774</v>
      </c>
      <c r="AA383" s="163">
        <v>1.8182659999999999</v>
      </c>
      <c r="AB383" s="8" t="s">
        <v>9</v>
      </c>
      <c r="AC383" s="8" t="s">
        <v>10</v>
      </c>
      <c r="AD383" s="8">
        <v>2</v>
      </c>
      <c r="AE383" s="165">
        <v>119.37</v>
      </c>
      <c r="AF383" s="161">
        <v>381</v>
      </c>
      <c r="AG383" s="159" t="s">
        <v>20</v>
      </c>
      <c r="AI383" s="161">
        <v>984</v>
      </c>
      <c r="AJ383" s="163">
        <v>0.45512599999999998</v>
      </c>
      <c r="AK383" s="8" t="s">
        <v>4</v>
      </c>
      <c r="AL383" s="8" t="s">
        <v>5</v>
      </c>
      <c r="AM383" s="8">
        <v>0</v>
      </c>
      <c r="AN383" s="165">
        <v>57.48</v>
      </c>
      <c r="AO383" s="161">
        <v>381</v>
      </c>
      <c r="AP383" s="159" t="s">
        <v>20</v>
      </c>
    </row>
    <row r="384" spans="2:42" x14ac:dyDescent="0.25">
      <c r="B384" s="161">
        <v>1807</v>
      </c>
      <c r="C384" s="163">
        <v>2.7076129999999998</v>
      </c>
      <c r="D384" s="8">
        <v>0</v>
      </c>
      <c r="E384" s="165">
        <v>49.51</v>
      </c>
      <c r="G384" s="161">
        <v>755</v>
      </c>
      <c r="H384" s="163">
        <v>0.54873899999999998</v>
      </c>
      <c r="I384" s="8">
        <v>2</v>
      </c>
      <c r="J384" s="165">
        <v>108.07</v>
      </c>
      <c r="L384" s="161">
        <v>1042</v>
      </c>
      <c r="M384" s="163">
        <v>0.85066900000000001</v>
      </c>
      <c r="N384" s="8">
        <v>0</v>
      </c>
      <c r="O384" s="165">
        <v>50.86</v>
      </c>
      <c r="Q384" s="161">
        <v>1556</v>
      </c>
      <c r="R384" s="163">
        <v>0.13340299999999999</v>
      </c>
      <c r="S384" s="8" t="s">
        <v>4</v>
      </c>
      <c r="T384" s="8" t="s">
        <v>5</v>
      </c>
      <c r="U384" s="8">
        <v>0</v>
      </c>
      <c r="V384" s="165">
        <v>58.3</v>
      </c>
      <c r="W384" s="161">
        <v>381</v>
      </c>
      <c r="X384" s="159" t="s">
        <v>20</v>
      </c>
      <c r="Z384" s="161">
        <v>776</v>
      </c>
      <c r="AA384" s="163">
        <v>0.74881500000000001</v>
      </c>
      <c r="AB384" s="8" t="s">
        <v>12</v>
      </c>
      <c r="AC384" s="8" t="s">
        <v>13</v>
      </c>
      <c r="AD384" s="8">
        <v>2</v>
      </c>
      <c r="AE384" s="165">
        <v>120.81</v>
      </c>
      <c r="AF384" s="161">
        <v>382</v>
      </c>
      <c r="AG384" s="159" t="s">
        <v>20</v>
      </c>
      <c r="AI384" s="161">
        <v>987</v>
      </c>
      <c r="AJ384" s="163">
        <v>0.61466600000000005</v>
      </c>
      <c r="AK384" s="8" t="s">
        <v>4</v>
      </c>
      <c r="AL384" s="8" t="s">
        <v>5</v>
      </c>
      <c r="AM384" s="8">
        <v>0</v>
      </c>
      <c r="AN384" s="165">
        <v>44.5</v>
      </c>
      <c r="AO384" s="161">
        <v>382</v>
      </c>
      <c r="AP384" s="159" t="s">
        <v>20</v>
      </c>
    </row>
    <row r="385" spans="2:42" x14ac:dyDescent="0.25">
      <c r="B385" s="161">
        <v>1812</v>
      </c>
      <c r="C385" s="163">
        <v>0.11125500000000001</v>
      </c>
      <c r="D385" s="8">
        <v>0</v>
      </c>
      <c r="E385" s="165">
        <v>40.26</v>
      </c>
      <c r="G385" s="161">
        <v>761</v>
      </c>
      <c r="H385" s="163">
        <v>1.3042389999999999</v>
      </c>
      <c r="I385" s="8">
        <v>2</v>
      </c>
      <c r="J385" s="165">
        <v>112.67</v>
      </c>
      <c r="L385" s="161">
        <v>1044</v>
      </c>
      <c r="M385" s="163">
        <v>1.705991</v>
      </c>
      <c r="N385" s="8">
        <v>0</v>
      </c>
      <c r="O385" s="165">
        <v>47.15</v>
      </c>
      <c r="Q385" s="161">
        <v>1559</v>
      </c>
      <c r="R385" s="163">
        <v>0.163353</v>
      </c>
      <c r="S385" s="8" t="s">
        <v>4</v>
      </c>
      <c r="T385" s="8" t="s">
        <v>5</v>
      </c>
      <c r="U385" s="8">
        <v>0</v>
      </c>
      <c r="V385" s="165">
        <v>49.82</v>
      </c>
      <c r="W385" s="161">
        <v>382</v>
      </c>
      <c r="X385" s="159" t="s">
        <v>20</v>
      </c>
      <c r="Z385" s="161">
        <v>780</v>
      </c>
      <c r="AA385" s="163">
        <v>1.154738</v>
      </c>
      <c r="AB385" s="8" t="s">
        <v>9</v>
      </c>
      <c r="AC385" s="8" t="s">
        <v>10</v>
      </c>
      <c r="AD385" s="8">
        <v>2</v>
      </c>
      <c r="AE385" s="165">
        <v>115.33</v>
      </c>
      <c r="AF385" s="161">
        <v>383</v>
      </c>
      <c r="AG385" s="159" t="s">
        <v>18</v>
      </c>
      <c r="AI385" s="161">
        <v>989</v>
      </c>
      <c r="AJ385" s="163">
        <v>5.9693000000000003E-2</v>
      </c>
      <c r="AK385" s="8" t="s">
        <v>4</v>
      </c>
      <c r="AL385" s="8" t="s">
        <v>5</v>
      </c>
      <c r="AM385" s="8">
        <v>0</v>
      </c>
      <c r="AN385" s="165">
        <v>46.22</v>
      </c>
      <c r="AO385" s="161">
        <v>383</v>
      </c>
      <c r="AP385" s="159" t="s">
        <v>20</v>
      </c>
    </row>
    <row r="386" spans="2:42" x14ac:dyDescent="0.25">
      <c r="B386" s="161">
        <v>1815</v>
      </c>
      <c r="C386" s="163">
        <v>0.93762199999999996</v>
      </c>
      <c r="D386" s="8">
        <v>0</v>
      </c>
      <c r="E386" s="165">
        <v>51.18</v>
      </c>
      <c r="G386" s="161">
        <v>763</v>
      </c>
      <c r="H386" s="163">
        <v>1.4565980000000001</v>
      </c>
      <c r="I386" s="8">
        <v>2</v>
      </c>
      <c r="J386" s="165">
        <v>104.48</v>
      </c>
      <c r="L386" s="161">
        <v>1046</v>
      </c>
      <c r="M386" s="163">
        <v>0.12847600000000001</v>
      </c>
      <c r="N386" s="8">
        <v>0</v>
      </c>
      <c r="O386" s="165">
        <v>43.17</v>
      </c>
      <c r="Q386" s="161">
        <v>1560</v>
      </c>
      <c r="R386" s="163">
        <v>0.18611800000000001</v>
      </c>
      <c r="S386" s="8" t="s">
        <v>4</v>
      </c>
      <c r="T386" s="8" t="s">
        <v>5</v>
      </c>
      <c r="U386" s="8">
        <v>0</v>
      </c>
      <c r="V386" s="165">
        <v>45.52</v>
      </c>
      <c r="W386" s="161">
        <v>383</v>
      </c>
      <c r="X386" s="159" t="s">
        <v>20</v>
      </c>
      <c r="Z386" s="161">
        <v>781</v>
      </c>
      <c r="AA386" s="163">
        <v>1.065402</v>
      </c>
      <c r="AB386" s="8" t="s">
        <v>9</v>
      </c>
      <c r="AC386" s="8" t="s">
        <v>10</v>
      </c>
      <c r="AD386" s="8">
        <v>2</v>
      </c>
      <c r="AE386" s="165">
        <v>106</v>
      </c>
      <c r="AF386" s="161">
        <v>384</v>
      </c>
      <c r="AG386" s="159" t="s">
        <v>18</v>
      </c>
      <c r="AI386" s="161">
        <v>990</v>
      </c>
      <c r="AJ386" s="163">
        <v>0.10229000000000001</v>
      </c>
      <c r="AK386" s="8" t="s">
        <v>4</v>
      </c>
      <c r="AL386" s="8" t="s">
        <v>5</v>
      </c>
      <c r="AM386" s="8">
        <v>0</v>
      </c>
      <c r="AN386" s="165">
        <v>53.95</v>
      </c>
      <c r="AO386" s="161">
        <v>384</v>
      </c>
      <c r="AP386" s="159" t="s">
        <v>18</v>
      </c>
    </row>
    <row r="387" spans="2:42" x14ac:dyDescent="0.25">
      <c r="B387" s="161">
        <v>1816</v>
      </c>
      <c r="C387" s="163">
        <v>0.47802</v>
      </c>
      <c r="D387" s="8">
        <v>0</v>
      </c>
      <c r="E387" s="165">
        <v>49.58</v>
      </c>
      <c r="G387" s="161">
        <v>764</v>
      </c>
      <c r="H387" s="163">
        <v>1.405076</v>
      </c>
      <c r="I387" s="8">
        <v>2</v>
      </c>
      <c r="J387" s="165">
        <v>116.68</v>
      </c>
      <c r="L387" s="161">
        <v>1050</v>
      </c>
      <c r="M387" s="163">
        <v>0.19373399999999999</v>
      </c>
      <c r="N387" s="8">
        <v>0</v>
      </c>
      <c r="O387" s="165">
        <v>49.04</v>
      </c>
      <c r="Q387" s="161">
        <v>1563</v>
      </c>
      <c r="R387" s="163">
        <v>0.40130700000000002</v>
      </c>
      <c r="S387" s="8" t="s">
        <v>6</v>
      </c>
      <c r="T387" s="8" t="s">
        <v>5</v>
      </c>
      <c r="U387" s="8">
        <v>0</v>
      </c>
      <c r="V387" s="165">
        <v>36.06</v>
      </c>
      <c r="W387" s="161">
        <v>384</v>
      </c>
      <c r="X387" s="159" t="s">
        <v>20</v>
      </c>
      <c r="Z387" s="161">
        <v>782</v>
      </c>
      <c r="AA387" s="163">
        <v>1.3534660000000001</v>
      </c>
      <c r="AB387" s="8" t="s">
        <v>12</v>
      </c>
      <c r="AC387" s="8" t="s">
        <v>13</v>
      </c>
      <c r="AD387" s="8">
        <v>2</v>
      </c>
      <c r="AE387" s="165">
        <v>113.13</v>
      </c>
      <c r="AF387" s="161">
        <v>385</v>
      </c>
      <c r="AG387" s="159" t="s">
        <v>20</v>
      </c>
      <c r="AI387" s="161">
        <v>993</v>
      </c>
      <c r="AJ387" s="163">
        <v>9.9459000000000006E-2</v>
      </c>
      <c r="AK387" s="8" t="s">
        <v>4</v>
      </c>
      <c r="AL387" s="8" t="s">
        <v>5</v>
      </c>
      <c r="AM387" s="8">
        <v>0</v>
      </c>
      <c r="AN387" s="165">
        <v>43.37</v>
      </c>
      <c r="AO387" s="161">
        <v>385</v>
      </c>
      <c r="AP387" s="159" t="s">
        <v>20</v>
      </c>
    </row>
    <row r="388" spans="2:42" x14ac:dyDescent="0.25">
      <c r="B388" s="161">
        <v>1818</v>
      </c>
      <c r="C388" s="163">
        <v>0.37482500000000002</v>
      </c>
      <c r="D388" s="8">
        <v>0</v>
      </c>
      <c r="E388" s="165">
        <v>45.77</v>
      </c>
      <c r="G388" s="161">
        <v>765</v>
      </c>
      <c r="H388" s="163">
        <v>1.3792740000000001</v>
      </c>
      <c r="I388" s="8">
        <v>2</v>
      </c>
      <c r="J388" s="165">
        <v>123.6</v>
      </c>
      <c r="L388" s="161">
        <v>1051</v>
      </c>
      <c r="M388" s="163">
        <v>0.85168100000000002</v>
      </c>
      <c r="N388" s="8">
        <v>0</v>
      </c>
      <c r="O388" s="165">
        <v>47.62</v>
      </c>
      <c r="Q388" s="161">
        <v>1565</v>
      </c>
      <c r="R388" s="163">
        <v>0.23954400000000001</v>
      </c>
      <c r="S388" s="8" t="s">
        <v>4</v>
      </c>
      <c r="T388" s="8" t="s">
        <v>5</v>
      </c>
      <c r="U388" s="8">
        <v>0</v>
      </c>
      <c r="V388" s="165">
        <v>46.79</v>
      </c>
      <c r="W388" s="161">
        <v>385</v>
      </c>
      <c r="X388" s="159" t="s">
        <v>20</v>
      </c>
      <c r="Z388" s="161">
        <v>784</v>
      </c>
      <c r="AA388" s="163">
        <v>1.962078</v>
      </c>
      <c r="AB388" s="8" t="s">
        <v>4</v>
      </c>
      <c r="AC388" s="8" t="s">
        <v>5</v>
      </c>
      <c r="AD388" s="8">
        <v>2</v>
      </c>
      <c r="AE388" s="165">
        <v>112.86</v>
      </c>
      <c r="AF388" s="161">
        <v>386</v>
      </c>
      <c r="AG388" s="159" t="s">
        <v>18</v>
      </c>
      <c r="AI388" s="161">
        <v>997</v>
      </c>
      <c r="AJ388" s="163">
        <v>0.11717900000000001</v>
      </c>
      <c r="AK388" s="8" t="s">
        <v>4</v>
      </c>
      <c r="AL388" s="8" t="s">
        <v>5</v>
      </c>
      <c r="AM388" s="8">
        <v>0</v>
      </c>
      <c r="AN388" s="165">
        <v>51.65</v>
      </c>
      <c r="AO388" s="161">
        <v>386</v>
      </c>
      <c r="AP388" s="159" t="s">
        <v>20</v>
      </c>
    </row>
    <row r="389" spans="2:42" x14ac:dyDescent="0.25">
      <c r="B389" s="161">
        <v>1820</v>
      </c>
      <c r="C389" s="163">
        <v>1.0801719999999999</v>
      </c>
      <c r="D389" s="8">
        <v>0</v>
      </c>
      <c r="E389" s="165">
        <v>47.04</v>
      </c>
      <c r="G389" s="161">
        <v>766</v>
      </c>
      <c r="H389" s="163">
        <v>0.48373300000000002</v>
      </c>
      <c r="I389" s="8">
        <v>2</v>
      </c>
      <c r="J389" s="165">
        <v>102.68</v>
      </c>
      <c r="L389" s="161">
        <v>1053</v>
      </c>
      <c r="M389" s="163">
        <v>1.483832</v>
      </c>
      <c r="N389" s="8">
        <v>0</v>
      </c>
      <c r="O389" s="165">
        <v>40.64</v>
      </c>
      <c r="Q389" s="161">
        <v>1570</v>
      </c>
      <c r="R389" s="163">
        <v>0.21007300000000001</v>
      </c>
      <c r="S389" s="8" t="s">
        <v>4</v>
      </c>
      <c r="T389" s="8" t="s">
        <v>5</v>
      </c>
      <c r="U389" s="8">
        <v>0</v>
      </c>
      <c r="V389" s="165">
        <v>48.9</v>
      </c>
      <c r="W389" s="161">
        <v>386</v>
      </c>
      <c r="X389" s="159" t="s">
        <v>20</v>
      </c>
      <c r="Z389" s="161">
        <v>785</v>
      </c>
      <c r="AA389" s="163">
        <v>1.193055</v>
      </c>
      <c r="AB389" s="8" t="s">
        <v>9</v>
      </c>
      <c r="AC389" s="8" t="s">
        <v>10</v>
      </c>
      <c r="AD389" s="8">
        <v>2</v>
      </c>
      <c r="AE389" s="165">
        <v>109.66</v>
      </c>
      <c r="AF389" s="161">
        <v>387</v>
      </c>
      <c r="AG389" s="159" t="s">
        <v>18</v>
      </c>
      <c r="AI389" s="161">
        <v>1002</v>
      </c>
      <c r="AJ389" s="163">
        <v>0.25486599999999998</v>
      </c>
      <c r="AK389" s="8" t="s">
        <v>9</v>
      </c>
      <c r="AL389" s="8" t="s">
        <v>10</v>
      </c>
      <c r="AM389" s="8">
        <v>0</v>
      </c>
      <c r="AN389" s="165">
        <v>45.79</v>
      </c>
      <c r="AO389" s="161">
        <v>387</v>
      </c>
      <c r="AP389" s="159" t="s">
        <v>18</v>
      </c>
    </row>
    <row r="390" spans="2:42" x14ac:dyDescent="0.25">
      <c r="B390" s="161">
        <v>1822</v>
      </c>
      <c r="C390" s="163">
        <v>0.56574999999999998</v>
      </c>
      <c r="D390" s="8">
        <v>0</v>
      </c>
      <c r="E390" s="165">
        <v>41.4</v>
      </c>
      <c r="G390" s="161">
        <v>772</v>
      </c>
      <c r="H390" s="163">
        <v>0.85443599999999997</v>
      </c>
      <c r="I390" s="8">
        <v>2</v>
      </c>
      <c r="J390" s="165">
        <v>104.55</v>
      </c>
      <c r="L390" s="161">
        <v>1054</v>
      </c>
      <c r="M390" s="163">
        <v>1.0739110000000001</v>
      </c>
      <c r="N390" s="8">
        <v>0</v>
      </c>
      <c r="O390" s="165">
        <v>52.33</v>
      </c>
      <c r="Q390" s="161">
        <v>1572</v>
      </c>
      <c r="R390" s="163">
        <v>0.25628899999999999</v>
      </c>
      <c r="S390" s="8" t="s">
        <v>4</v>
      </c>
      <c r="T390" s="8" t="s">
        <v>5</v>
      </c>
      <c r="U390" s="8">
        <v>0</v>
      </c>
      <c r="V390" s="165">
        <v>42.94</v>
      </c>
      <c r="W390" s="161">
        <v>387</v>
      </c>
      <c r="X390" s="159" t="s">
        <v>20</v>
      </c>
      <c r="Z390" s="161">
        <v>788</v>
      </c>
      <c r="AA390" s="163">
        <v>0.10626099999999999</v>
      </c>
      <c r="AB390" s="8" t="s">
        <v>4</v>
      </c>
      <c r="AC390" s="8" t="s">
        <v>5</v>
      </c>
      <c r="AD390" s="8">
        <v>2</v>
      </c>
      <c r="AE390" s="165">
        <v>119.92</v>
      </c>
      <c r="AF390" s="161">
        <v>388</v>
      </c>
      <c r="AG390" s="159" t="s">
        <v>20</v>
      </c>
      <c r="AI390" s="161">
        <v>1005</v>
      </c>
      <c r="AJ390" s="163">
        <v>0.35004999999999997</v>
      </c>
      <c r="AK390" s="8" t="s">
        <v>9</v>
      </c>
      <c r="AL390" s="8" t="s">
        <v>10</v>
      </c>
      <c r="AM390" s="8">
        <v>0</v>
      </c>
      <c r="AN390" s="165">
        <v>36.700000000000003</v>
      </c>
      <c r="AO390" s="161">
        <v>388</v>
      </c>
      <c r="AP390" s="159" t="s">
        <v>20</v>
      </c>
    </row>
    <row r="391" spans="2:42" x14ac:dyDescent="0.25">
      <c r="B391" s="161">
        <v>1824</v>
      </c>
      <c r="C391" s="163">
        <v>0.85066900000000001</v>
      </c>
      <c r="D391" s="8">
        <v>0</v>
      </c>
      <c r="E391" s="165">
        <v>50.86</v>
      </c>
      <c r="G391" s="161">
        <v>773</v>
      </c>
      <c r="H391" s="163">
        <v>1.1065799999999999</v>
      </c>
      <c r="I391" s="8">
        <v>2</v>
      </c>
      <c r="J391" s="165">
        <v>111.91</v>
      </c>
      <c r="L391" s="161">
        <v>1058</v>
      </c>
      <c r="M391" s="163">
        <v>3.0308320000000002</v>
      </c>
      <c r="N391" s="8">
        <v>0</v>
      </c>
      <c r="O391" s="165">
        <v>45.74</v>
      </c>
      <c r="Q391" s="161">
        <v>1575</v>
      </c>
      <c r="R391" s="163">
        <v>8.8288000000000005E-2</v>
      </c>
      <c r="S391" s="8" t="s">
        <v>4</v>
      </c>
      <c r="T391" s="8" t="s">
        <v>5</v>
      </c>
      <c r="U391" s="8">
        <v>0</v>
      </c>
      <c r="V391" s="165">
        <v>46.74</v>
      </c>
      <c r="W391" s="161">
        <v>388</v>
      </c>
      <c r="X391" s="159" t="s">
        <v>20</v>
      </c>
      <c r="Z391" s="161">
        <v>791</v>
      </c>
      <c r="AA391" s="163">
        <v>1.275058</v>
      </c>
      <c r="AB391" s="8" t="s">
        <v>9</v>
      </c>
      <c r="AC391" s="8" t="s">
        <v>10</v>
      </c>
      <c r="AD391" s="8">
        <v>2</v>
      </c>
      <c r="AE391" s="165">
        <v>109.94</v>
      </c>
      <c r="AF391" s="161">
        <v>389</v>
      </c>
      <c r="AG391" s="159" t="s">
        <v>18</v>
      </c>
      <c r="AI391" s="161">
        <v>1006</v>
      </c>
      <c r="AJ391" s="163">
        <v>7.8294000000000002E-2</v>
      </c>
      <c r="AK391" s="8" t="s">
        <v>4</v>
      </c>
      <c r="AL391" s="8" t="s">
        <v>5</v>
      </c>
      <c r="AM391" s="8">
        <v>0</v>
      </c>
      <c r="AN391" s="165">
        <v>46.19</v>
      </c>
      <c r="AO391" s="161">
        <v>389</v>
      </c>
      <c r="AP391" s="159" t="s">
        <v>20</v>
      </c>
    </row>
    <row r="392" spans="2:42" x14ac:dyDescent="0.25">
      <c r="B392" s="161">
        <v>1826</v>
      </c>
      <c r="C392" s="163">
        <v>1.705991</v>
      </c>
      <c r="D392" s="8">
        <v>0</v>
      </c>
      <c r="E392" s="165">
        <v>47.15</v>
      </c>
      <c r="G392" s="161">
        <v>775</v>
      </c>
      <c r="H392" s="163">
        <v>1.439886</v>
      </c>
      <c r="I392" s="8">
        <v>2</v>
      </c>
      <c r="J392" s="165">
        <v>101.12</v>
      </c>
      <c r="L392" s="161">
        <v>1062</v>
      </c>
      <c r="M392" s="163">
        <v>4.3588250000000004</v>
      </c>
      <c r="N392" s="8">
        <v>0</v>
      </c>
      <c r="O392" s="165">
        <v>50.72</v>
      </c>
      <c r="Q392" s="161">
        <v>1578</v>
      </c>
      <c r="R392" s="163">
        <v>0.19597600000000001</v>
      </c>
      <c r="S392" s="8" t="s">
        <v>4</v>
      </c>
      <c r="T392" s="8" t="s">
        <v>5</v>
      </c>
      <c r="U392" s="8">
        <v>0</v>
      </c>
      <c r="V392" s="165">
        <v>47.86</v>
      </c>
      <c r="W392" s="161">
        <v>389</v>
      </c>
      <c r="X392" s="159" t="s">
        <v>20</v>
      </c>
      <c r="Z392" s="161">
        <v>795</v>
      </c>
      <c r="AA392" s="163">
        <v>0.82660999999999996</v>
      </c>
      <c r="AB392" s="8" t="s">
        <v>12</v>
      </c>
      <c r="AC392" s="8" t="s">
        <v>13</v>
      </c>
      <c r="AD392" s="8">
        <v>2</v>
      </c>
      <c r="AE392" s="165">
        <v>123.66</v>
      </c>
      <c r="AF392" s="161">
        <v>390</v>
      </c>
      <c r="AG392" s="159" t="s">
        <v>20</v>
      </c>
      <c r="AI392" s="161">
        <v>1010</v>
      </c>
      <c r="AJ392" s="163">
        <v>0.46576099999999998</v>
      </c>
      <c r="AK392" s="8" t="s">
        <v>4</v>
      </c>
      <c r="AL392" s="8" t="s">
        <v>5</v>
      </c>
      <c r="AM392" s="8">
        <v>0</v>
      </c>
      <c r="AN392" s="165">
        <v>41.37</v>
      </c>
      <c r="AO392" s="161">
        <v>390</v>
      </c>
      <c r="AP392" s="159" t="s">
        <v>20</v>
      </c>
    </row>
    <row r="393" spans="2:42" x14ac:dyDescent="0.25">
      <c r="B393" s="161">
        <v>1828</v>
      </c>
      <c r="C393" s="163">
        <v>0.12847600000000001</v>
      </c>
      <c r="D393" s="8">
        <v>0</v>
      </c>
      <c r="E393" s="165">
        <v>43.17</v>
      </c>
      <c r="G393" s="161">
        <v>776</v>
      </c>
      <c r="H393" s="163">
        <v>0.218304</v>
      </c>
      <c r="I393" s="8">
        <v>2</v>
      </c>
      <c r="J393" s="165">
        <v>111.72</v>
      </c>
      <c r="L393" s="161">
        <v>1066</v>
      </c>
      <c r="M393" s="163">
        <v>0.79197600000000001</v>
      </c>
      <c r="N393" s="8">
        <v>0</v>
      </c>
      <c r="O393" s="165">
        <v>36.24</v>
      </c>
      <c r="Q393" s="161">
        <v>1579</v>
      </c>
      <c r="R393" s="163">
        <v>0.117092</v>
      </c>
      <c r="S393" s="8" t="s">
        <v>4</v>
      </c>
      <c r="T393" s="8" t="s">
        <v>5</v>
      </c>
      <c r="U393" s="8">
        <v>0</v>
      </c>
      <c r="V393" s="165">
        <v>59.8</v>
      </c>
      <c r="W393" s="161">
        <v>390</v>
      </c>
      <c r="X393" s="159" t="s">
        <v>20</v>
      </c>
      <c r="Z393" s="161">
        <v>799</v>
      </c>
      <c r="AA393" s="163">
        <v>0.106819</v>
      </c>
      <c r="AB393" s="8" t="s">
        <v>4</v>
      </c>
      <c r="AC393" s="8" t="s">
        <v>5</v>
      </c>
      <c r="AD393" s="8">
        <v>2</v>
      </c>
      <c r="AE393" s="165">
        <v>113.45</v>
      </c>
      <c r="AF393" s="161">
        <v>391</v>
      </c>
      <c r="AG393" s="159" t="s">
        <v>20</v>
      </c>
      <c r="AI393" s="161">
        <v>1011</v>
      </c>
      <c r="AJ393" s="163">
        <v>0.32232100000000002</v>
      </c>
      <c r="AK393" s="8" t="s">
        <v>9</v>
      </c>
      <c r="AL393" s="8" t="s">
        <v>10</v>
      </c>
      <c r="AM393" s="8">
        <v>0</v>
      </c>
      <c r="AN393" s="165">
        <v>57.57</v>
      </c>
      <c r="AO393" s="161">
        <v>391</v>
      </c>
      <c r="AP393" s="159" t="s">
        <v>20</v>
      </c>
    </row>
    <row r="394" spans="2:42" x14ac:dyDescent="0.25">
      <c r="B394" s="161">
        <v>1832</v>
      </c>
      <c r="C394" s="163">
        <v>0.19373399999999999</v>
      </c>
      <c r="D394" s="8">
        <v>0</v>
      </c>
      <c r="E394" s="165">
        <v>49.04</v>
      </c>
      <c r="G394" s="161">
        <v>777</v>
      </c>
      <c r="H394" s="163">
        <v>3.009827</v>
      </c>
      <c r="I394" s="8">
        <v>2</v>
      </c>
      <c r="J394" s="165">
        <v>124.87</v>
      </c>
      <c r="L394" s="161">
        <v>1067</v>
      </c>
      <c r="M394" s="163">
        <v>0.990506</v>
      </c>
      <c r="N394" s="8">
        <v>0</v>
      </c>
      <c r="O394" s="165">
        <v>47.55</v>
      </c>
      <c r="Q394" s="161">
        <v>1580</v>
      </c>
      <c r="R394" s="163">
        <v>0.245752</v>
      </c>
      <c r="S394" s="8" t="s">
        <v>6</v>
      </c>
      <c r="T394" s="8" t="s">
        <v>5</v>
      </c>
      <c r="U394" s="8">
        <v>0</v>
      </c>
      <c r="V394" s="165">
        <v>49.16</v>
      </c>
      <c r="W394" s="161">
        <v>391</v>
      </c>
      <c r="X394" s="159" t="s">
        <v>20</v>
      </c>
      <c r="Z394" s="161">
        <v>803</v>
      </c>
      <c r="AA394" s="163">
        <v>2.358047</v>
      </c>
      <c r="AB394" s="8" t="s">
        <v>42</v>
      </c>
      <c r="AC394" s="8" t="s">
        <v>42</v>
      </c>
      <c r="AD394" s="8">
        <v>2</v>
      </c>
      <c r="AE394" s="165">
        <v>104.08</v>
      </c>
      <c r="AF394" s="161">
        <v>392</v>
      </c>
      <c r="AG394" s="159" t="s">
        <v>20</v>
      </c>
      <c r="AI394" s="161">
        <v>1014</v>
      </c>
      <c r="AJ394" s="163">
        <v>0.21713099999999999</v>
      </c>
      <c r="AK394" s="8" t="s">
        <v>4</v>
      </c>
      <c r="AL394" s="8" t="s">
        <v>5</v>
      </c>
      <c r="AM394" s="8">
        <v>0</v>
      </c>
      <c r="AN394" s="165">
        <v>52.56</v>
      </c>
      <c r="AO394" s="161">
        <v>392</v>
      </c>
      <c r="AP394" s="159" t="s">
        <v>18</v>
      </c>
    </row>
    <row r="395" spans="2:42" x14ac:dyDescent="0.25">
      <c r="B395" s="161">
        <v>1833</v>
      </c>
      <c r="C395" s="163">
        <v>0.85168100000000002</v>
      </c>
      <c r="D395" s="8">
        <v>0</v>
      </c>
      <c r="E395" s="165">
        <v>47.62</v>
      </c>
      <c r="G395" s="161">
        <v>779</v>
      </c>
      <c r="H395" s="163">
        <v>1.477889</v>
      </c>
      <c r="I395" s="8">
        <v>2</v>
      </c>
      <c r="J395" s="165">
        <v>110.77</v>
      </c>
      <c r="L395" s="161">
        <v>1068</v>
      </c>
      <c r="M395" s="163">
        <v>1.2757890000000001</v>
      </c>
      <c r="N395" s="8">
        <v>0</v>
      </c>
      <c r="O395" s="165">
        <v>50.66</v>
      </c>
      <c r="Q395" s="161">
        <v>1584</v>
      </c>
      <c r="R395" s="163">
        <v>0.33869100000000002</v>
      </c>
      <c r="S395" s="8" t="s">
        <v>4</v>
      </c>
      <c r="T395" s="8" t="s">
        <v>5</v>
      </c>
      <c r="U395" s="8">
        <v>0</v>
      </c>
      <c r="V395" s="165">
        <v>52.67</v>
      </c>
      <c r="W395" s="161">
        <v>392</v>
      </c>
      <c r="X395" s="159" t="s">
        <v>20</v>
      </c>
      <c r="Z395" s="161">
        <v>804</v>
      </c>
      <c r="AA395" s="163">
        <v>0.44668799999999997</v>
      </c>
      <c r="AB395" s="8" t="s">
        <v>9</v>
      </c>
      <c r="AC395" s="8" t="s">
        <v>10</v>
      </c>
      <c r="AD395" s="8">
        <v>2</v>
      </c>
      <c r="AE395" s="165">
        <v>112</v>
      </c>
      <c r="AF395" s="161">
        <v>393</v>
      </c>
      <c r="AG395" s="159" t="s">
        <v>20</v>
      </c>
      <c r="AI395" s="161">
        <v>1016</v>
      </c>
      <c r="AJ395" s="163">
        <v>0.30029499999999998</v>
      </c>
      <c r="AK395" s="8" t="s">
        <v>9</v>
      </c>
      <c r="AL395" s="8" t="s">
        <v>10</v>
      </c>
      <c r="AM395" s="8">
        <v>0</v>
      </c>
      <c r="AN395" s="165">
        <v>52.55</v>
      </c>
      <c r="AO395" s="161">
        <v>393</v>
      </c>
      <c r="AP395" s="159" t="s">
        <v>18</v>
      </c>
    </row>
    <row r="396" spans="2:42" x14ac:dyDescent="0.25">
      <c r="B396" s="161">
        <v>1835</v>
      </c>
      <c r="C396" s="163">
        <v>1.483832</v>
      </c>
      <c r="D396" s="8">
        <v>0</v>
      </c>
      <c r="E396" s="165">
        <v>40.64</v>
      </c>
      <c r="G396" s="161">
        <v>781</v>
      </c>
      <c r="H396" s="163">
        <v>1.1102339999999999</v>
      </c>
      <c r="I396" s="8">
        <v>2</v>
      </c>
      <c r="J396" s="165">
        <v>101.33</v>
      </c>
      <c r="L396" s="161">
        <v>1070</v>
      </c>
      <c r="M396" s="163">
        <v>0.358823</v>
      </c>
      <c r="N396" s="8">
        <v>0</v>
      </c>
      <c r="O396" s="165">
        <v>51.32</v>
      </c>
      <c r="Q396" s="161">
        <v>1589</v>
      </c>
      <c r="R396" s="163">
        <v>4.8748E-2</v>
      </c>
      <c r="S396" s="8" t="s">
        <v>4</v>
      </c>
      <c r="T396" s="8" t="s">
        <v>5</v>
      </c>
      <c r="U396" s="8">
        <v>0</v>
      </c>
      <c r="V396" s="165">
        <v>41.34</v>
      </c>
      <c r="W396" s="161">
        <v>393</v>
      </c>
      <c r="X396" s="159" t="s">
        <v>20</v>
      </c>
      <c r="Z396" s="161">
        <v>809</v>
      </c>
      <c r="AA396" s="163">
        <v>0.213418</v>
      </c>
      <c r="AB396" s="8" t="s">
        <v>4</v>
      </c>
      <c r="AC396" s="8" t="s">
        <v>5</v>
      </c>
      <c r="AD396" s="8">
        <v>2</v>
      </c>
      <c r="AE396" s="165">
        <v>101.68</v>
      </c>
      <c r="AF396" s="161">
        <v>394</v>
      </c>
      <c r="AG396" s="159" t="s">
        <v>18</v>
      </c>
      <c r="AI396" s="161">
        <v>1018</v>
      </c>
      <c r="AJ396" s="163">
        <v>9.8798999999999998E-2</v>
      </c>
      <c r="AK396" s="8" t="s">
        <v>4</v>
      </c>
      <c r="AL396" s="8" t="s">
        <v>5</v>
      </c>
      <c r="AM396" s="8">
        <v>0</v>
      </c>
      <c r="AN396" s="165">
        <v>54.27</v>
      </c>
      <c r="AO396" s="161">
        <v>394</v>
      </c>
      <c r="AP396" s="159" t="s">
        <v>20</v>
      </c>
    </row>
    <row r="397" spans="2:42" x14ac:dyDescent="0.25">
      <c r="B397" s="161">
        <v>1836</v>
      </c>
      <c r="C397" s="163">
        <v>1.0739110000000001</v>
      </c>
      <c r="D397" s="8">
        <v>0</v>
      </c>
      <c r="E397" s="165">
        <v>52.33</v>
      </c>
      <c r="G397" s="161">
        <v>8</v>
      </c>
      <c r="H397" s="163">
        <v>14.897368999999999</v>
      </c>
      <c r="I397" s="8">
        <v>3</v>
      </c>
      <c r="J397" s="165">
        <v>152.02000000000001</v>
      </c>
      <c r="L397" s="161">
        <v>1071</v>
      </c>
      <c r="M397" s="163">
        <v>4.5181959999999997</v>
      </c>
      <c r="N397" s="8">
        <v>0</v>
      </c>
      <c r="O397" s="165">
        <v>49.26</v>
      </c>
      <c r="Q397" s="161">
        <v>1590</v>
      </c>
      <c r="R397" s="163">
        <v>0.237123</v>
      </c>
      <c r="S397" s="8" t="s">
        <v>4</v>
      </c>
      <c r="T397" s="8" t="s">
        <v>5</v>
      </c>
      <c r="U397" s="8">
        <v>0</v>
      </c>
      <c r="V397" s="165">
        <v>56.81</v>
      </c>
      <c r="W397" s="161">
        <v>394</v>
      </c>
      <c r="X397" s="159" t="s">
        <v>20</v>
      </c>
      <c r="Z397" s="161">
        <v>811</v>
      </c>
      <c r="AA397" s="163">
        <v>1.466823</v>
      </c>
      <c r="AB397" s="8" t="s">
        <v>4</v>
      </c>
      <c r="AC397" s="8" t="s">
        <v>5</v>
      </c>
      <c r="AD397" s="8">
        <v>2</v>
      </c>
      <c r="AE397" s="165">
        <v>115.31</v>
      </c>
      <c r="AF397" s="161">
        <v>395</v>
      </c>
      <c r="AG397" s="159" t="s">
        <v>17</v>
      </c>
      <c r="AI397" s="161">
        <v>1020</v>
      </c>
      <c r="AJ397" s="163">
        <v>0.15160999999999999</v>
      </c>
      <c r="AK397" s="8" t="s">
        <v>9</v>
      </c>
      <c r="AL397" s="8" t="s">
        <v>10</v>
      </c>
      <c r="AM397" s="8">
        <v>0</v>
      </c>
      <c r="AN397" s="165">
        <v>41.93</v>
      </c>
      <c r="AO397" s="161">
        <v>395</v>
      </c>
      <c r="AP397" s="159" t="s">
        <v>20</v>
      </c>
    </row>
    <row r="398" spans="2:42" x14ac:dyDescent="0.25">
      <c r="B398" s="161">
        <v>1840</v>
      </c>
      <c r="C398" s="163">
        <v>3.0308320000000002</v>
      </c>
      <c r="D398" s="8">
        <v>0</v>
      </c>
      <c r="E398" s="165">
        <v>45.74</v>
      </c>
      <c r="G398" s="161">
        <v>10</v>
      </c>
      <c r="H398" s="163">
        <v>1.5464850000000001</v>
      </c>
      <c r="I398" s="8">
        <v>3</v>
      </c>
      <c r="J398" s="165">
        <v>152.26</v>
      </c>
      <c r="L398" s="161">
        <v>1077</v>
      </c>
      <c r="M398" s="163">
        <v>0.951573</v>
      </c>
      <c r="N398" s="8">
        <v>0</v>
      </c>
      <c r="O398" s="165">
        <v>49.93</v>
      </c>
      <c r="Q398" s="161">
        <v>1592</v>
      </c>
      <c r="R398" s="163">
        <v>0.28750700000000001</v>
      </c>
      <c r="S398" s="8" t="s">
        <v>4</v>
      </c>
      <c r="T398" s="8" t="s">
        <v>5</v>
      </c>
      <c r="U398" s="8">
        <v>0</v>
      </c>
      <c r="V398" s="165">
        <v>30.46</v>
      </c>
      <c r="W398" s="161">
        <v>395</v>
      </c>
      <c r="X398" s="159" t="s">
        <v>20</v>
      </c>
      <c r="Z398" s="161">
        <v>814</v>
      </c>
      <c r="AA398" s="163">
        <v>1.6878420000000001</v>
      </c>
      <c r="AB398" s="8" t="s">
        <v>42</v>
      </c>
      <c r="AC398" s="8" t="s">
        <v>42</v>
      </c>
      <c r="AD398" s="8">
        <v>2</v>
      </c>
      <c r="AE398" s="165">
        <v>121.29</v>
      </c>
      <c r="AF398" s="161">
        <v>396</v>
      </c>
      <c r="AG398" s="159" t="s">
        <v>18</v>
      </c>
      <c r="AI398" s="161">
        <v>1022</v>
      </c>
      <c r="AJ398" s="163">
        <v>0.10825700000000001</v>
      </c>
      <c r="AK398" s="8" t="s">
        <v>4</v>
      </c>
      <c r="AL398" s="8" t="s">
        <v>5</v>
      </c>
      <c r="AM398" s="8">
        <v>0</v>
      </c>
      <c r="AN398" s="165">
        <v>52.7</v>
      </c>
      <c r="AO398" s="161">
        <v>396</v>
      </c>
      <c r="AP398" s="159" t="s">
        <v>18</v>
      </c>
    </row>
    <row r="399" spans="2:42" x14ac:dyDescent="0.25">
      <c r="B399" s="161">
        <v>1844</v>
      </c>
      <c r="C399" s="163">
        <v>4.3588250000000004</v>
      </c>
      <c r="D399" s="8">
        <v>0</v>
      </c>
      <c r="E399" s="165">
        <v>50.72</v>
      </c>
      <c r="G399" s="161">
        <v>11</v>
      </c>
      <c r="H399" s="163">
        <v>0.93431600000000004</v>
      </c>
      <c r="I399" s="8">
        <v>3</v>
      </c>
      <c r="J399" s="165">
        <v>135</v>
      </c>
      <c r="L399" s="161">
        <v>1079</v>
      </c>
      <c r="M399" s="163">
        <v>6.1831999999999998E-2</v>
      </c>
      <c r="N399" s="8">
        <v>0</v>
      </c>
      <c r="O399" s="165">
        <v>39.22</v>
      </c>
      <c r="Q399" s="161">
        <v>1597</v>
      </c>
      <c r="R399" s="163">
        <v>0.34416000000000002</v>
      </c>
      <c r="S399" s="8" t="s">
        <v>4</v>
      </c>
      <c r="T399" s="8" t="s">
        <v>5</v>
      </c>
      <c r="U399" s="8">
        <v>0</v>
      </c>
      <c r="V399" s="165">
        <v>48.66</v>
      </c>
      <c r="W399" s="161">
        <v>396</v>
      </c>
      <c r="X399" s="159" t="s">
        <v>20</v>
      </c>
      <c r="Z399" s="161">
        <v>818</v>
      </c>
      <c r="AA399" s="163">
        <v>9.2216999999999993E-2</v>
      </c>
      <c r="AB399" s="8" t="s">
        <v>4</v>
      </c>
      <c r="AC399" s="8" t="s">
        <v>5</v>
      </c>
      <c r="AD399" s="8">
        <v>2</v>
      </c>
      <c r="AE399" s="165">
        <v>110.64</v>
      </c>
      <c r="AF399" s="161">
        <v>397</v>
      </c>
      <c r="AG399" s="159" t="s">
        <v>20</v>
      </c>
      <c r="AI399" s="161">
        <v>1026</v>
      </c>
      <c r="AJ399" s="163">
        <v>0.250662</v>
      </c>
      <c r="AK399" s="8" t="s">
        <v>9</v>
      </c>
      <c r="AL399" s="8" t="s">
        <v>10</v>
      </c>
      <c r="AM399" s="8">
        <v>0</v>
      </c>
      <c r="AN399" s="165">
        <v>59.69</v>
      </c>
      <c r="AO399" s="161">
        <v>397</v>
      </c>
      <c r="AP399" s="159" t="s">
        <v>20</v>
      </c>
    </row>
    <row r="400" spans="2:42" x14ac:dyDescent="0.25">
      <c r="B400" s="161">
        <v>1848</v>
      </c>
      <c r="C400" s="163">
        <v>0.79197600000000001</v>
      </c>
      <c r="D400" s="8">
        <v>0</v>
      </c>
      <c r="E400" s="165">
        <v>36.24</v>
      </c>
      <c r="G400" s="161">
        <v>12</v>
      </c>
      <c r="H400" s="163">
        <v>1.881956</v>
      </c>
      <c r="I400" s="8">
        <v>3</v>
      </c>
      <c r="J400" s="165">
        <v>148.16</v>
      </c>
      <c r="L400" s="161">
        <v>1080</v>
      </c>
      <c r="M400" s="163">
        <v>0.17070199999999999</v>
      </c>
      <c r="N400" s="8">
        <v>0</v>
      </c>
      <c r="O400" s="165">
        <v>39.03</v>
      </c>
      <c r="Q400" s="161">
        <v>1598</v>
      </c>
      <c r="R400" s="163">
        <v>0.53985300000000003</v>
      </c>
      <c r="S400" s="8" t="s">
        <v>4</v>
      </c>
      <c r="T400" s="8" t="s">
        <v>5</v>
      </c>
      <c r="U400" s="8">
        <v>0</v>
      </c>
      <c r="V400" s="165">
        <v>59.17</v>
      </c>
      <c r="W400" s="161">
        <v>397</v>
      </c>
      <c r="X400" s="159" t="s">
        <v>20</v>
      </c>
      <c r="Z400" s="161">
        <v>820</v>
      </c>
      <c r="AA400" s="163">
        <v>0.97561699999999996</v>
      </c>
      <c r="AB400" s="8" t="s">
        <v>42</v>
      </c>
      <c r="AC400" s="8" t="s">
        <v>42</v>
      </c>
      <c r="AD400" s="8">
        <v>2</v>
      </c>
      <c r="AE400" s="165">
        <v>114.06</v>
      </c>
      <c r="AF400" s="161">
        <v>398</v>
      </c>
      <c r="AG400" s="159" t="s">
        <v>18</v>
      </c>
      <c r="AI400" s="161">
        <v>1028</v>
      </c>
      <c r="AJ400" s="163">
        <v>0.284833</v>
      </c>
      <c r="AK400" s="8" t="s">
        <v>4</v>
      </c>
      <c r="AL400" s="8" t="s">
        <v>5</v>
      </c>
      <c r="AM400" s="8">
        <v>0</v>
      </c>
      <c r="AN400" s="165">
        <v>52.57</v>
      </c>
      <c r="AO400" s="161">
        <v>398</v>
      </c>
      <c r="AP400" s="159" t="s">
        <v>20</v>
      </c>
    </row>
    <row r="401" spans="2:42" x14ac:dyDescent="0.25">
      <c r="B401" s="161">
        <v>1849</v>
      </c>
      <c r="C401" s="163">
        <v>0.990506</v>
      </c>
      <c r="D401" s="8">
        <v>0</v>
      </c>
      <c r="E401" s="165">
        <v>47.55</v>
      </c>
      <c r="G401" s="161">
        <v>14</v>
      </c>
      <c r="H401" s="163">
        <v>5.3779729999999999</v>
      </c>
      <c r="I401" s="8">
        <v>3</v>
      </c>
      <c r="J401" s="165">
        <v>150.32</v>
      </c>
      <c r="L401" s="161">
        <v>1082</v>
      </c>
      <c r="M401" s="163">
        <v>0.975468</v>
      </c>
      <c r="N401" s="8">
        <v>0</v>
      </c>
      <c r="O401" s="165">
        <v>47.37</v>
      </c>
      <c r="Q401" s="161">
        <v>1600</v>
      </c>
      <c r="R401" s="163">
        <v>6.2281999999999997E-2</v>
      </c>
      <c r="S401" s="8" t="s">
        <v>4</v>
      </c>
      <c r="T401" s="8" t="s">
        <v>5</v>
      </c>
      <c r="U401" s="8">
        <v>0</v>
      </c>
      <c r="V401" s="165">
        <v>52.63</v>
      </c>
      <c r="W401" s="161">
        <v>398</v>
      </c>
      <c r="X401" s="159" t="s">
        <v>20</v>
      </c>
      <c r="Z401" s="161">
        <v>821</v>
      </c>
      <c r="AA401" s="163">
        <v>1.176833</v>
      </c>
      <c r="AB401" s="8" t="s">
        <v>4</v>
      </c>
      <c r="AC401" s="8" t="s">
        <v>5</v>
      </c>
      <c r="AD401" s="8">
        <v>2</v>
      </c>
      <c r="AE401" s="165">
        <v>119.14</v>
      </c>
      <c r="AF401" s="161">
        <v>399</v>
      </c>
      <c r="AG401" s="159" t="s">
        <v>20</v>
      </c>
      <c r="AI401" s="161">
        <v>1032</v>
      </c>
      <c r="AJ401" s="163">
        <v>0.25192500000000001</v>
      </c>
      <c r="AK401" s="8" t="s">
        <v>9</v>
      </c>
      <c r="AL401" s="8" t="s">
        <v>10</v>
      </c>
      <c r="AM401" s="8">
        <v>0</v>
      </c>
      <c r="AN401" s="165">
        <v>40.76</v>
      </c>
      <c r="AO401" s="161">
        <v>399</v>
      </c>
      <c r="AP401" s="159" t="s">
        <v>20</v>
      </c>
    </row>
    <row r="402" spans="2:42" x14ac:dyDescent="0.25">
      <c r="B402" s="161">
        <v>1850</v>
      </c>
      <c r="C402" s="163">
        <v>1.2757890000000001</v>
      </c>
      <c r="D402" s="8">
        <v>0</v>
      </c>
      <c r="E402" s="165">
        <v>50.66</v>
      </c>
      <c r="G402" s="161">
        <v>15</v>
      </c>
      <c r="H402" s="163">
        <v>1.776721</v>
      </c>
      <c r="I402" s="8">
        <v>3</v>
      </c>
      <c r="J402" s="165">
        <v>152.29</v>
      </c>
      <c r="L402" s="161">
        <v>1084</v>
      </c>
      <c r="M402" s="163">
        <v>0.331953</v>
      </c>
      <c r="N402" s="8">
        <v>0</v>
      </c>
      <c r="O402" s="165">
        <v>41.08</v>
      </c>
      <c r="Q402" s="161">
        <v>1603</v>
      </c>
      <c r="R402" s="163">
        <v>0.23715600000000001</v>
      </c>
      <c r="S402" s="8" t="s">
        <v>4</v>
      </c>
      <c r="T402" s="8" t="s">
        <v>5</v>
      </c>
      <c r="U402" s="8">
        <v>0</v>
      </c>
      <c r="V402" s="165">
        <v>48.68</v>
      </c>
      <c r="W402" s="161">
        <v>399</v>
      </c>
      <c r="X402" s="159" t="s">
        <v>20</v>
      </c>
      <c r="Z402" s="161">
        <v>822</v>
      </c>
      <c r="AA402" s="163">
        <v>3.7565369999999998</v>
      </c>
      <c r="AB402" s="8" t="s">
        <v>4</v>
      </c>
      <c r="AC402" s="8" t="s">
        <v>5</v>
      </c>
      <c r="AD402" s="8">
        <v>2</v>
      </c>
      <c r="AE402" s="165">
        <v>104.98</v>
      </c>
      <c r="AF402" s="161">
        <v>400</v>
      </c>
      <c r="AG402" s="159" t="s">
        <v>20</v>
      </c>
      <c r="AI402" s="161">
        <v>1033</v>
      </c>
      <c r="AJ402" s="163">
        <v>0.182756</v>
      </c>
      <c r="AK402" s="8" t="s">
        <v>9</v>
      </c>
      <c r="AL402" s="8" t="s">
        <v>10</v>
      </c>
      <c r="AM402" s="8">
        <v>0</v>
      </c>
      <c r="AN402" s="165">
        <v>46.2</v>
      </c>
      <c r="AO402" s="161">
        <v>400</v>
      </c>
      <c r="AP402" s="159" t="s">
        <v>20</v>
      </c>
    </row>
    <row r="403" spans="2:42" x14ac:dyDescent="0.25">
      <c r="B403" s="161">
        <v>1852</v>
      </c>
      <c r="C403" s="163">
        <v>0.358823</v>
      </c>
      <c r="D403" s="8">
        <v>0</v>
      </c>
      <c r="E403" s="165">
        <v>51.32</v>
      </c>
      <c r="G403" s="161">
        <v>16</v>
      </c>
      <c r="H403" s="163">
        <v>6.760338</v>
      </c>
      <c r="I403" s="8">
        <v>3</v>
      </c>
      <c r="J403" s="165">
        <v>153.71</v>
      </c>
      <c r="L403" s="161">
        <v>1094</v>
      </c>
      <c r="M403" s="163">
        <v>0.61068500000000003</v>
      </c>
      <c r="N403" s="8">
        <v>0</v>
      </c>
      <c r="O403" s="165">
        <v>48.65</v>
      </c>
      <c r="Q403" s="161">
        <v>1605</v>
      </c>
      <c r="R403" s="163">
        <v>0.119784</v>
      </c>
      <c r="S403" s="8" t="s">
        <v>6</v>
      </c>
      <c r="T403" s="8" t="s">
        <v>5</v>
      </c>
      <c r="U403" s="8">
        <v>0</v>
      </c>
      <c r="V403" s="165">
        <v>45</v>
      </c>
      <c r="W403" s="161">
        <v>400</v>
      </c>
      <c r="X403" s="159" t="s">
        <v>20</v>
      </c>
      <c r="Z403" s="161">
        <v>823</v>
      </c>
      <c r="AA403" s="163">
        <v>1.6197429999999999</v>
      </c>
      <c r="AB403" s="8" t="s">
        <v>42</v>
      </c>
      <c r="AC403" s="8" t="s">
        <v>42</v>
      </c>
      <c r="AD403" s="8">
        <v>2</v>
      </c>
      <c r="AE403" s="165">
        <v>112.38</v>
      </c>
      <c r="AF403" s="161">
        <v>401</v>
      </c>
      <c r="AG403" s="159" t="s">
        <v>18</v>
      </c>
      <c r="AI403" s="161">
        <v>1036</v>
      </c>
      <c r="AJ403" s="163">
        <v>3.9662000000000003E-2</v>
      </c>
      <c r="AK403" s="8" t="s">
        <v>4</v>
      </c>
      <c r="AL403" s="8" t="s">
        <v>5</v>
      </c>
      <c r="AM403" s="8">
        <v>0</v>
      </c>
      <c r="AN403" s="165">
        <v>52.58</v>
      </c>
      <c r="AO403" s="161">
        <v>401</v>
      </c>
      <c r="AP403" s="159" t="s">
        <v>20</v>
      </c>
    </row>
    <row r="404" spans="2:42" x14ac:dyDescent="0.25">
      <c r="B404" s="161">
        <v>1853</v>
      </c>
      <c r="C404" s="163">
        <v>4.5181959999999997</v>
      </c>
      <c r="D404" s="8">
        <v>0</v>
      </c>
      <c r="E404" s="165">
        <v>49.26</v>
      </c>
      <c r="G404" s="161">
        <v>18</v>
      </c>
      <c r="H404" s="163">
        <v>1.6228359999999999</v>
      </c>
      <c r="I404" s="8">
        <v>3</v>
      </c>
      <c r="J404" s="165">
        <v>154.19</v>
      </c>
      <c r="L404" s="161">
        <v>1095</v>
      </c>
      <c r="M404" s="163">
        <v>0.29897099999999999</v>
      </c>
      <c r="N404" s="8">
        <v>0</v>
      </c>
      <c r="O404" s="165">
        <v>41.24</v>
      </c>
      <c r="Q404" s="161">
        <v>1608</v>
      </c>
      <c r="R404" s="163">
        <v>0.31331799999999999</v>
      </c>
      <c r="S404" s="8" t="s">
        <v>4</v>
      </c>
      <c r="T404" s="8" t="s">
        <v>5</v>
      </c>
      <c r="U404" s="8">
        <v>0</v>
      </c>
      <c r="V404" s="165">
        <v>51.18</v>
      </c>
      <c r="W404" s="161">
        <v>401</v>
      </c>
      <c r="X404" s="159" t="s">
        <v>20</v>
      </c>
      <c r="Z404" s="161">
        <v>824</v>
      </c>
      <c r="AA404" s="163">
        <v>0.85128199999999998</v>
      </c>
      <c r="AB404" s="8" t="s">
        <v>42</v>
      </c>
      <c r="AC404" s="8" t="s">
        <v>42</v>
      </c>
      <c r="AD404" s="8">
        <v>2</v>
      </c>
      <c r="AE404" s="165">
        <v>114.91</v>
      </c>
      <c r="AF404" s="161">
        <v>402</v>
      </c>
      <c r="AG404" s="159" t="s">
        <v>20</v>
      </c>
      <c r="AI404" s="161">
        <v>1037</v>
      </c>
      <c r="AJ404" s="163">
        <v>0.25576500000000002</v>
      </c>
      <c r="AK404" s="8" t="s">
        <v>9</v>
      </c>
      <c r="AL404" s="8" t="s">
        <v>10</v>
      </c>
      <c r="AM404" s="8">
        <v>0</v>
      </c>
      <c r="AN404" s="165">
        <v>44.67</v>
      </c>
      <c r="AO404" s="161">
        <v>402</v>
      </c>
      <c r="AP404" s="159" t="s">
        <v>20</v>
      </c>
    </row>
    <row r="405" spans="2:42" x14ac:dyDescent="0.25">
      <c r="B405" s="161">
        <v>1859</v>
      </c>
      <c r="C405" s="163">
        <v>0.951573</v>
      </c>
      <c r="D405" s="8">
        <v>0</v>
      </c>
      <c r="E405" s="165">
        <v>49.93</v>
      </c>
      <c r="G405" s="161">
        <v>22</v>
      </c>
      <c r="H405" s="163">
        <v>6.9404139999999996</v>
      </c>
      <c r="I405" s="8">
        <v>3</v>
      </c>
      <c r="J405" s="165">
        <v>132.68</v>
      </c>
      <c r="L405" s="161">
        <v>1099</v>
      </c>
      <c r="M405" s="163">
        <v>0.42258800000000002</v>
      </c>
      <c r="N405" s="8">
        <v>0</v>
      </c>
      <c r="O405" s="165">
        <v>50.48</v>
      </c>
      <c r="Q405" s="161">
        <v>1611</v>
      </c>
      <c r="R405" s="163">
        <v>8.6419999999999997E-2</v>
      </c>
      <c r="S405" s="8" t="s">
        <v>4</v>
      </c>
      <c r="T405" s="8" t="s">
        <v>5</v>
      </c>
      <c r="U405" s="8">
        <v>0</v>
      </c>
      <c r="V405" s="165">
        <v>45.94</v>
      </c>
      <c r="W405" s="161">
        <v>402</v>
      </c>
      <c r="X405" s="159" t="s">
        <v>20</v>
      </c>
      <c r="Z405" s="161">
        <v>825</v>
      </c>
      <c r="AA405" s="163">
        <v>0.29303699999999999</v>
      </c>
      <c r="AB405" s="8" t="s">
        <v>12</v>
      </c>
      <c r="AC405" s="8" t="s">
        <v>13</v>
      </c>
      <c r="AD405" s="8">
        <v>2</v>
      </c>
      <c r="AE405" s="165">
        <v>111.95</v>
      </c>
      <c r="AF405" s="161">
        <v>403</v>
      </c>
      <c r="AG405" s="159" t="s">
        <v>18</v>
      </c>
      <c r="AI405" s="161">
        <v>1038</v>
      </c>
      <c r="AJ405" s="163">
        <v>0.146952</v>
      </c>
      <c r="AK405" s="8" t="s">
        <v>4</v>
      </c>
      <c r="AL405" s="8" t="s">
        <v>5</v>
      </c>
      <c r="AM405" s="8">
        <v>0</v>
      </c>
      <c r="AN405" s="165">
        <v>51.94</v>
      </c>
      <c r="AO405" s="161">
        <v>403</v>
      </c>
      <c r="AP405" s="159" t="s">
        <v>20</v>
      </c>
    </row>
    <row r="406" spans="2:42" x14ac:dyDescent="0.25">
      <c r="B406" s="161">
        <v>1861</v>
      </c>
      <c r="C406" s="163">
        <v>6.1831999999999998E-2</v>
      </c>
      <c r="D406" s="8">
        <v>0</v>
      </c>
      <c r="E406" s="165">
        <v>39.22</v>
      </c>
      <c r="G406" s="161">
        <v>23</v>
      </c>
      <c r="H406" s="163">
        <v>1.14184</v>
      </c>
      <c r="I406" s="8">
        <v>3</v>
      </c>
      <c r="J406" s="165">
        <v>139.15</v>
      </c>
      <c r="L406" s="161">
        <v>1104</v>
      </c>
      <c r="M406" s="163">
        <v>0.66234099999999996</v>
      </c>
      <c r="N406" s="8">
        <v>0</v>
      </c>
      <c r="O406" s="165">
        <v>46.18</v>
      </c>
      <c r="Q406" s="161">
        <v>1612</v>
      </c>
      <c r="R406" s="163">
        <v>0.243613</v>
      </c>
      <c r="S406" s="8" t="s">
        <v>4</v>
      </c>
      <c r="T406" s="8" t="s">
        <v>5</v>
      </c>
      <c r="U406" s="8">
        <v>0</v>
      </c>
      <c r="V406" s="165">
        <v>41.13</v>
      </c>
      <c r="W406" s="161">
        <v>403</v>
      </c>
      <c r="X406" s="159" t="s">
        <v>20</v>
      </c>
      <c r="Z406" s="161">
        <v>827</v>
      </c>
      <c r="AA406" s="163">
        <v>0.43807800000000002</v>
      </c>
      <c r="AB406" s="8" t="s">
        <v>4</v>
      </c>
      <c r="AC406" s="8" t="s">
        <v>5</v>
      </c>
      <c r="AD406" s="8">
        <v>2</v>
      </c>
      <c r="AE406" s="165">
        <v>100.34</v>
      </c>
      <c r="AF406" s="161">
        <v>404</v>
      </c>
      <c r="AG406" s="159" t="s">
        <v>20</v>
      </c>
      <c r="AI406" s="161">
        <v>1041</v>
      </c>
      <c r="AJ406" s="163">
        <v>0.228966</v>
      </c>
      <c r="AK406" s="8" t="s">
        <v>9</v>
      </c>
      <c r="AL406" s="8" t="s">
        <v>10</v>
      </c>
      <c r="AM406" s="8">
        <v>0</v>
      </c>
      <c r="AN406" s="165">
        <v>55.68</v>
      </c>
      <c r="AO406" s="161">
        <v>404</v>
      </c>
      <c r="AP406" s="159" t="s">
        <v>18</v>
      </c>
    </row>
    <row r="407" spans="2:42" x14ac:dyDescent="0.25">
      <c r="B407" s="161">
        <v>1862</v>
      </c>
      <c r="C407" s="163">
        <v>0.17070199999999999</v>
      </c>
      <c r="D407" s="8">
        <v>0</v>
      </c>
      <c r="E407" s="165">
        <v>39.03</v>
      </c>
      <c r="G407" s="161">
        <v>27</v>
      </c>
      <c r="H407" s="163">
        <v>9.2072219999999998</v>
      </c>
      <c r="I407" s="8">
        <v>3</v>
      </c>
      <c r="J407" s="165">
        <v>146.38999999999999</v>
      </c>
      <c r="L407" s="161">
        <v>1105</v>
      </c>
      <c r="M407" s="163">
        <v>0.52014300000000002</v>
      </c>
      <c r="N407" s="8">
        <v>0</v>
      </c>
      <c r="O407" s="165">
        <v>47.36</v>
      </c>
      <c r="Q407" s="161">
        <v>1613</v>
      </c>
      <c r="R407" s="163">
        <v>0.196405</v>
      </c>
      <c r="S407" s="8" t="s">
        <v>4</v>
      </c>
      <c r="T407" s="8" t="s">
        <v>5</v>
      </c>
      <c r="U407" s="8">
        <v>0</v>
      </c>
      <c r="V407" s="165">
        <v>46.18</v>
      </c>
      <c r="W407" s="161">
        <v>404</v>
      </c>
      <c r="X407" s="159" t="s">
        <v>20</v>
      </c>
      <c r="Z407" s="161">
        <v>832</v>
      </c>
      <c r="AA407" s="163">
        <v>0.197577</v>
      </c>
      <c r="AB407" s="8" t="s">
        <v>4</v>
      </c>
      <c r="AC407" s="8" t="s">
        <v>5</v>
      </c>
      <c r="AD407" s="8">
        <v>2</v>
      </c>
      <c r="AE407" s="165">
        <v>103.52</v>
      </c>
      <c r="AF407" s="161">
        <v>405</v>
      </c>
      <c r="AG407" s="159" t="s">
        <v>18</v>
      </c>
      <c r="AI407" s="161">
        <v>1042</v>
      </c>
      <c r="AJ407" s="163">
        <v>0.34628599999999998</v>
      </c>
      <c r="AK407" s="8" t="s">
        <v>9</v>
      </c>
      <c r="AL407" s="8" t="s">
        <v>10</v>
      </c>
      <c r="AM407" s="8">
        <v>0</v>
      </c>
      <c r="AN407" s="165">
        <v>37.15</v>
      </c>
      <c r="AO407" s="161">
        <v>405</v>
      </c>
      <c r="AP407" s="159" t="s">
        <v>20</v>
      </c>
    </row>
    <row r="408" spans="2:42" x14ac:dyDescent="0.25">
      <c r="B408" s="161">
        <v>1864</v>
      </c>
      <c r="C408" s="163">
        <v>0.975468</v>
      </c>
      <c r="D408" s="8">
        <v>0</v>
      </c>
      <c r="E408" s="165">
        <v>47.37</v>
      </c>
      <c r="G408" s="161">
        <v>34</v>
      </c>
      <c r="H408" s="163">
        <v>1.108579</v>
      </c>
      <c r="I408" s="8">
        <v>3</v>
      </c>
      <c r="J408" s="165">
        <v>137.78</v>
      </c>
      <c r="L408" s="161">
        <v>1108</v>
      </c>
      <c r="M408" s="163">
        <v>0.20991899999999999</v>
      </c>
      <c r="N408" s="8">
        <v>0</v>
      </c>
      <c r="O408" s="165">
        <v>53.89</v>
      </c>
      <c r="Q408" s="161">
        <v>1626</v>
      </c>
      <c r="R408" s="163">
        <v>0.20186299999999999</v>
      </c>
      <c r="S408" s="8" t="s">
        <v>4</v>
      </c>
      <c r="T408" s="8" t="s">
        <v>5</v>
      </c>
      <c r="U408" s="8">
        <v>0</v>
      </c>
      <c r="V408" s="165">
        <v>39.17</v>
      </c>
      <c r="W408" s="161">
        <v>405</v>
      </c>
      <c r="X408" s="159" t="s">
        <v>20</v>
      </c>
      <c r="Z408" s="161">
        <v>835</v>
      </c>
      <c r="AA408" s="163">
        <v>1.6857340000000001</v>
      </c>
      <c r="AB408" s="8" t="s">
        <v>9</v>
      </c>
      <c r="AC408" s="8" t="s">
        <v>10</v>
      </c>
      <c r="AD408" s="8">
        <v>2</v>
      </c>
      <c r="AE408" s="165">
        <v>111.85</v>
      </c>
      <c r="AF408" s="161">
        <v>406</v>
      </c>
      <c r="AG408" s="159" t="s">
        <v>20</v>
      </c>
      <c r="AI408" s="161">
        <v>1045</v>
      </c>
      <c r="AJ408" s="163">
        <v>0.302286</v>
      </c>
      <c r="AK408" s="8" t="s">
        <v>4</v>
      </c>
      <c r="AL408" s="8" t="s">
        <v>5</v>
      </c>
      <c r="AM408" s="8">
        <v>0</v>
      </c>
      <c r="AN408" s="165">
        <v>57.27</v>
      </c>
      <c r="AO408" s="161">
        <v>406</v>
      </c>
      <c r="AP408" s="159" t="s">
        <v>20</v>
      </c>
    </row>
    <row r="409" spans="2:42" x14ac:dyDescent="0.25">
      <c r="B409" s="161">
        <v>1866</v>
      </c>
      <c r="C409" s="163">
        <v>0.331953</v>
      </c>
      <c r="D409" s="8">
        <v>0</v>
      </c>
      <c r="E409" s="165">
        <v>41.08</v>
      </c>
      <c r="G409" s="161">
        <v>35</v>
      </c>
      <c r="H409" s="163">
        <v>1.0826579999999999</v>
      </c>
      <c r="I409" s="8">
        <v>3</v>
      </c>
      <c r="J409" s="165">
        <v>136.80000000000001</v>
      </c>
      <c r="L409" s="161">
        <v>1109</v>
      </c>
      <c r="M409" s="163">
        <v>0.96117600000000003</v>
      </c>
      <c r="N409" s="8">
        <v>0</v>
      </c>
      <c r="O409" s="165">
        <v>47.99</v>
      </c>
      <c r="Q409" s="161">
        <v>1628</v>
      </c>
      <c r="R409" s="163">
        <v>0.25260700000000003</v>
      </c>
      <c r="S409" s="8" t="s">
        <v>4</v>
      </c>
      <c r="T409" s="8" t="s">
        <v>5</v>
      </c>
      <c r="U409" s="8">
        <v>0</v>
      </c>
      <c r="V409" s="165">
        <v>54.26</v>
      </c>
      <c r="W409" s="161">
        <v>406</v>
      </c>
      <c r="X409" s="159" t="s">
        <v>20</v>
      </c>
      <c r="Z409" s="161">
        <v>839</v>
      </c>
      <c r="AA409" s="163">
        <v>1.3227899999999999</v>
      </c>
      <c r="AB409" s="8" t="s">
        <v>4</v>
      </c>
      <c r="AC409" s="8" t="s">
        <v>5</v>
      </c>
      <c r="AD409" s="8">
        <v>2</v>
      </c>
      <c r="AE409" s="165">
        <v>124.25</v>
      </c>
      <c r="AF409" s="161">
        <v>407</v>
      </c>
      <c r="AG409" s="159" t="s">
        <v>18</v>
      </c>
      <c r="AI409" s="161">
        <v>1046</v>
      </c>
      <c r="AJ409" s="163">
        <v>0.165128</v>
      </c>
      <c r="AK409" s="8" t="s">
        <v>4</v>
      </c>
      <c r="AL409" s="8" t="s">
        <v>5</v>
      </c>
      <c r="AM409" s="8">
        <v>0</v>
      </c>
      <c r="AN409" s="165">
        <v>52.55</v>
      </c>
      <c r="AO409" s="161">
        <v>407</v>
      </c>
      <c r="AP409" s="159" t="s">
        <v>20</v>
      </c>
    </row>
    <row r="410" spans="2:42" x14ac:dyDescent="0.25">
      <c r="B410" s="161">
        <v>1876</v>
      </c>
      <c r="C410" s="163">
        <v>0.61068500000000003</v>
      </c>
      <c r="D410" s="8">
        <v>0</v>
      </c>
      <c r="E410" s="165">
        <v>48.65</v>
      </c>
      <c r="G410" s="161">
        <v>36</v>
      </c>
      <c r="H410" s="163">
        <v>1.1874180000000001</v>
      </c>
      <c r="I410" s="8">
        <v>3</v>
      </c>
      <c r="J410" s="165">
        <v>134.4</v>
      </c>
      <c r="L410" s="161">
        <v>1112</v>
      </c>
      <c r="M410" s="163">
        <v>1.0946769999999999</v>
      </c>
      <c r="N410" s="8">
        <v>0</v>
      </c>
      <c r="O410" s="165">
        <v>45.28</v>
      </c>
      <c r="Q410" s="161">
        <v>1631</v>
      </c>
      <c r="R410" s="163">
        <v>9.0010000000000007E-2</v>
      </c>
      <c r="S410" s="8" t="s">
        <v>4</v>
      </c>
      <c r="T410" s="8" t="s">
        <v>5</v>
      </c>
      <c r="U410" s="8">
        <v>0</v>
      </c>
      <c r="V410" s="165">
        <v>50.05</v>
      </c>
      <c r="W410" s="161">
        <v>407</v>
      </c>
      <c r="X410" s="159" t="s">
        <v>20</v>
      </c>
      <c r="Z410" s="161">
        <v>841</v>
      </c>
      <c r="AA410" s="163">
        <v>0.226796</v>
      </c>
      <c r="AB410" s="8" t="s">
        <v>9</v>
      </c>
      <c r="AC410" s="8" t="s">
        <v>10</v>
      </c>
      <c r="AD410" s="8">
        <v>2</v>
      </c>
      <c r="AE410" s="165">
        <v>108.6</v>
      </c>
      <c r="AF410" s="161">
        <v>408</v>
      </c>
      <c r="AG410" s="159" t="s">
        <v>20</v>
      </c>
      <c r="AI410" s="161">
        <v>1047</v>
      </c>
      <c r="AJ410" s="163">
        <v>0.15826200000000001</v>
      </c>
      <c r="AK410" s="8" t="s">
        <v>9</v>
      </c>
      <c r="AL410" s="8" t="s">
        <v>10</v>
      </c>
      <c r="AM410" s="8">
        <v>0</v>
      </c>
      <c r="AN410" s="165">
        <v>53.43</v>
      </c>
      <c r="AO410" s="161">
        <v>408</v>
      </c>
      <c r="AP410" s="159" t="s">
        <v>18</v>
      </c>
    </row>
    <row r="411" spans="2:42" x14ac:dyDescent="0.25">
      <c r="B411" s="161">
        <v>1877</v>
      </c>
      <c r="C411" s="163">
        <v>0.29897099999999999</v>
      </c>
      <c r="D411" s="8">
        <v>0</v>
      </c>
      <c r="E411" s="165">
        <v>41.24</v>
      </c>
      <c r="G411" s="161">
        <v>37</v>
      </c>
      <c r="H411" s="163">
        <v>0.50025200000000003</v>
      </c>
      <c r="I411" s="8">
        <v>3</v>
      </c>
      <c r="J411" s="165">
        <v>126.12</v>
      </c>
      <c r="L411" s="161">
        <v>1116</v>
      </c>
      <c r="M411" s="163">
        <v>0.63877700000000004</v>
      </c>
      <c r="N411" s="8">
        <v>0</v>
      </c>
      <c r="O411" s="165">
        <v>56.31</v>
      </c>
      <c r="Q411" s="161">
        <v>1634</v>
      </c>
      <c r="R411" s="163">
        <v>0.45512599999999998</v>
      </c>
      <c r="S411" s="8" t="s">
        <v>4</v>
      </c>
      <c r="T411" s="8" t="s">
        <v>5</v>
      </c>
      <c r="U411" s="8">
        <v>0</v>
      </c>
      <c r="V411" s="165">
        <v>57.48</v>
      </c>
      <c r="W411" s="161">
        <v>408</v>
      </c>
      <c r="X411" s="159" t="s">
        <v>20</v>
      </c>
      <c r="Z411" s="161">
        <v>843</v>
      </c>
      <c r="AA411" s="163">
        <v>1.543723</v>
      </c>
      <c r="AB411" s="8" t="s">
        <v>4</v>
      </c>
      <c r="AC411" s="8" t="s">
        <v>5</v>
      </c>
      <c r="AD411" s="8">
        <v>2</v>
      </c>
      <c r="AE411" s="165">
        <v>107.46</v>
      </c>
      <c r="AF411" s="161">
        <v>409</v>
      </c>
      <c r="AG411" s="159" t="s">
        <v>20</v>
      </c>
      <c r="AI411" s="161">
        <v>1049</v>
      </c>
      <c r="AJ411" s="163">
        <v>0.14299500000000001</v>
      </c>
      <c r="AK411" s="8" t="s">
        <v>6</v>
      </c>
      <c r="AL411" s="8" t="s">
        <v>5</v>
      </c>
      <c r="AM411" s="8">
        <v>0</v>
      </c>
      <c r="AN411" s="165">
        <v>38.950000000000003</v>
      </c>
      <c r="AO411" s="161">
        <v>409</v>
      </c>
      <c r="AP411" s="159" t="s">
        <v>18</v>
      </c>
    </row>
    <row r="412" spans="2:42" x14ac:dyDescent="0.25">
      <c r="B412" s="161">
        <v>1881</v>
      </c>
      <c r="C412" s="163">
        <v>0.42258800000000002</v>
      </c>
      <c r="D412" s="8">
        <v>0</v>
      </c>
      <c r="E412" s="165">
        <v>50.48</v>
      </c>
      <c r="G412" s="161">
        <v>39</v>
      </c>
      <c r="H412" s="163">
        <v>1.8422799999999999</v>
      </c>
      <c r="I412" s="8">
        <v>3</v>
      </c>
      <c r="J412" s="165">
        <v>142.80000000000001</v>
      </c>
      <c r="L412" s="161">
        <v>1119</v>
      </c>
      <c r="M412" s="163">
        <v>0.29359200000000002</v>
      </c>
      <c r="N412" s="8">
        <v>0</v>
      </c>
      <c r="O412" s="165">
        <v>58.75</v>
      </c>
      <c r="Q412" s="161">
        <v>1637</v>
      </c>
      <c r="R412" s="163">
        <v>0.61466600000000005</v>
      </c>
      <c r="S412" s="8" t="s">
        <v>4</v>
      </c>
      <c r="T412" s="8" t="s">
        <v>5</v>
      </c>
      <c r="U412" s="8">
        <v>0</v>
      </c>
      <c r="V412" s="165">
        <v>44.5</v>
      </c>
      <c r="W412" s="161">
        <v>409</v>
      </c>
      <c r="X412" s="159" t="s">
        <v>17</v>
      </c>
      <c r="Z412" s="161">
        <v>844</v>
      </c>
      <c r="AA412" s="163">
        <v>0.62265800000000004</v>
      </c>
      <c r="AB412" s="8" t="s">
        <v>9</v>
      </c>
      <c r="AC412" s="8" t="s">
        <v>10</v>
      </c>
      <c r="AD412" s="8">
        <v>2</v>
      </c>
      <c r="AE412" s="165">
        <v>114.92</v>
      </c>
      <c r="AF412" s="161">
        <v>410</v>
      </c>
      <c r="AG412" s="159" t="s">
        <v>17</v>
      </c>
      <c r="AI412" s="161">
        <v>1051</v>
      </c>
      <c r="AJ412" s="163">
        <v>5.4641000000000002E-2</v>
      </c>
      <c r="AK412" s="8" t="s">
        <v>4</v>
      </c>
      <c r="AL412" s="8" t="s">
        <v>5</v>
      </c>
      <c r="AM412" s="8">
        <v>0</v>
      </c>
      <c r="AN412" s="165">
        <v>56.95</v>
      </c>
      <c r="AO412" s="161">
        <v>410</v>
      </c>
      <c r="AP412" s="159" t="s">
        <v>18</v>
      </c>
    </row>
    <row r="413" spans="2:42" x14ac:dyDescent="0.25">
      <c r="B413" s="161">
        <v>1886</v>
      </c>
      <c r="C413" s="163">
        <v>0.66234099999999996</v>
      </c>
      <c r="D413" s="8">
        <v>0</v>
      </c>
      <c r="E413" s="165">
        <v>46.18</v>
      </c>
      <c r="G413" s="161">
        <v>42</v>
      </c>
      <c r="H413" s="163">
        <v>0.47328799999999999</v>
      </c>
      <c r="I413" s="8">
        <v>3</v>
      </c>
      <c r="J413" s="165">
        <v>139.54</v>
      </c>
      <c r="L413" s="161">
        <v>1122</v>
      </c>
      <c r="M413" s="163">
        <v>0.300234</v>
      </c>
      <c r="N413" s="8">
        <v>0</v>
      </c>
      <c r="O413" s="165">
        <v>49.59</v>
      </c>
      <c r="Q413" s="161">
        <v>1639</v>
      </c>
      <c r="R413" s="163">
        <v>5.9693000000000003E-2</v>
      </c>
      <c r="S413" s="8" t="s">
        <v>4</v>
      </c>
      <c r="T413" s="8" t="s">
        <v>5</v>
      </c>
      <c r="U413" s="8">
        <v>0</v>
      </c>
      <c r="V413" s="165">
        <v>46.22</v>
      </c>
      <c r="W413" s="161">
        <v>410</v>
      </c>
      <c r="X413" s="159" t="s">
        <v>20</v>
      </c>
      <c r="Z413" s="161">
        <v>847</v>
      </c>
      <c r="AA413" s="163">
        <v>0.54957800000000001</v>
      </c>
      <c r="AB413" s="8" t="s">
        <v>9</v>
      </c>
      <c r="AC413" s="8" t="s">
        <v>10</v>
      </c>
      <c r="AD413" s="8">
        <v>2</v>
      </c>
      <c r="AE413" s="165">
        <v>100.82</v>
      </c>
      <c r="AF413" s="161">
        <v>411</v>
      </c>
      <c r="AG413" s="159" t="s">
        <v>20</v>
      </c>
      <c r="AI413" s="161">
        <v>1053</v>
      </c>
      <c r="AJ413" s="163">
        <v>0.119786</v>
      </c>
      <c r="AK413" s="8" t="s">
        <v>4</v>
      </c>
      <c r="AL413" s="8" t="s">
        <v>5</v>
      </c>
      <c r="AM413" s="8">
        <v>0</v>
      </c>
      <c r="AN413" s="165">
        <v>51.54</v>
      </c>
      <c r="AO413" s="161">
        <v>411</v>
      </c>
      <c r="AP413" s="159" t="s">
        <v>18</v>
      </c>
    </row>
    <row r="414" spans="2:42" x14ac:dyDescent="0.25">
      <c r="B414" s="161">
        <v>1887</v>
      </c>
      <c r="C414" s="163">
        <v>0.52014300000000002</v>
      </c>
      <c r="D414" s="8">
        <v>0</v>
      </c>
      <c r="E414" s="165">
        <v>47.36</v>
      </c>
      <c r="G414" s="161">
        <v>43</v>
      </c>
      <c r="H414" s="163">
        <v>6.7164529999999996</v>
      </c>
      <c r="I414" s="8">
        <v>3</v>
      </c>
      <c r="J414" s="165">
        <v>144.93</v>
      </c>
      <c r="L414" s="161">
        <v>1124</v>
      </c>
      <c r="M414" s="163">
        <v>0.70667899999999995</v>
      </c>
      <c r="N414" s="8">
        <v>0</v>
      </c>
      <c r="O414" s="165">
        <v>48.28</v>
      </c>
      <c r="Q414" s="161">
        <v>1640</v>
      </c>
      <c r="R414" s="163">
        <v>0.10229000000000001</v>
      </c>
      <c r="S414" s="8" t="s">
        <v>4</v>
      </c>
      <c r="T414" s="8" t="s">
        <v>5</v>
      </c>
      <c r="U414" s="8">
        <v>0</v>
      </c>
      <c r="V414" s="165">
        <v>53.95</v>
      </c>
      <c r="W414" s="161">
        <v>411</v>
      </c>
      <c r="X414" s="159" t="s">
        <v>20</v>
      </c>
      <c r="Z414" s="161">
        <v>848</v>
      </c>
      <c r="AA414" s="163">
        <v>0.32050800000000002</v>
      </c>
      <c r="AB414" s="8" t="s">
        <v>9</v>
      </c>
      <c r="AC414" s="8" t="s">
        <v>10</v>
      </c>
      <c r="AD414" s="8">
        <v>2</v>
      </c>
      <c r="AE414" s="165">
        <v>110.55</v>
      </c>
      <c r="AF414" s="161">
        <v>412</v>
      </c>
      <c r="AG414" s="159" t="s">
        <v>18</v>
      </c>
      <c r="AI414" s="161">
        <v>1056</v>
      </c>
      <c r="AJ414" s="163">
        <v>0.182953</v>
      </c>
      <c r="AK414" s="8" t="s">
        <v>42</v>
      </c>
      <c r="AL414" s="8" t="s">
        <v>42</v>
      </c>
      <c r="AM414" s="8">
        <v>0</v>
      </c>
      <c r="AN414" s="165">
        <v>54.75</v>
      </c>
      <c r="AO414" s="161">
        <v>412</v>
      </c>
      <c r="AP414" s="159" t="s">
        <v>20</v>
      </c>
    </row>
    <row r="415" spans="2:42" x14ac:dyDescent="0.25">
      <c r="B415" s="161">
        <v>1890</v>
      </c>
      <c r="C415" s="163">
        <v>0.20991899999999999</v>
      </c>
      <c r="D415" s="8">
        <v>0</v>
      </c>
      <c r="E415" s="165">
        <v>53.89</v>
      </c>
      <c r="G415" s="161">
        <v>44</v>
      </c>
      <c r="H415" s="163">
        <v>1.0547310000000001</v>
      </c>
      <c r="I415" s="8">
        <v>3</v>
      </c>
      <c r="J415" s="165">
        <v>137.44999999999999</v>
      </c>
      <c r="L415" s="161">
        <v>1127</v>
      </c>
      <c r="M415" s="163">
        <v>0.45026500000000003</v>
      </c>
      <c r="N415" s="8">
        <v>0</v>
      </c>
      <c r="O415" s="165">
        <v>45.03</v>
      </c>
      <c r="Q415" s="161">
        <v>1643</v>
      </c>
      <c r="R415" s="163">
        <v>9.9459000000000006E-2</v>
      </c>
      <c r="S415" s="8" t="s">
        <v>4</v>
      </c>
      <c r="T415" s="8" t="s">
        <v>5</v>
      </c>
      <c r="U415" s="8">
        <v>0</v>
      </c>
      <c r="V415" s="165">
        <v>43.37</v>
      </c>
      <c r="W415" s="161">
        <v>412</v>
      </c>
      <c r="X415" s="159" t="s">
        <v>19</v>
      </c>
      <c r="Z415" s="161">
        <v>849</v>
      </c>
      <c r="AA415" s="163">
        <v>1.439651</v>
      </c>
      <c r="AB415" s="8" t="s">
        <v>4</v>
      </c>
      <c r="AC415" s="8" t="s">
        <v>5</v>
      </c>
      <c r="AD415" s="8">
        <v>2</v>
      </c>
      <c r="AE415" s="165">
        <v>110.03</v>
      </c>
      <c r="AF415" s="161">
        <v>413</v>
      </c>
      <c r="AG415" s="159" t="s">
        <v>18</v>
      </c>
      <c r="AI415" s="161">
        <v>1060</v>
      </c>
      <c r="AJ415" s="163">
        <v>0.62931700000000002</v>
      </c>
      <c r="AK415" s="8" t="s">
        <v>9</v>
      </c>
      <c r="AL415" s="8" t="s">
        <v>10</v>
      </c>
      <c r="AM415" s="8">
        <v>0</v>
      </c>
      <c r="AN415" s="165">
        <v>48.91</v>
      </c>
      <c r="AO415" s="161">
        <v>413</v>
      </c>
      <c r="AP415" s="159" t="s">
        <v>20</v>
      </c>
    </row>
    <row r="416" spans="2:42" x14ac:dyDescent="0.25">
      <c r="B416" s="161">
        <v>1891</v>
      </c>
      <c r="C416" s="163">
        <v>0.96117600000000003</v>
      </c>
      <c r="D416" s="8">
        <v>0</v>
      </c>
      <c r="E416" s="165">
        <v>47.99</v>
      </c>
      <c r="G416" s="161">
        <v>45</v>
      </c>
      <c r="H416" s="163">
        <v>0.66095800000000005</v>
      </c>
      <c r="I416" s="8">
        <v>3</v>
      </c>
      <c r="J416" s="165">
        <v>140.55000000000001</v>
      </c>
      <c r="L416" s="161">
        <v>1128</v>
      </c>
      <c r="M416" s="163">
        <v>0.34490399999999999</v>
      </c>
      <c r="N416" s="8">
        <v>0</v>
      </c>
      <c r="O416" s="165">
        <v>48.23</v>
      </c>
      <c r="Q416" s="161">
        <v>1652</v>
      </c>
      <c r="R416" s="163">
        <v>0.11717900000000001</v>
      </c>
      <c r="S416" s="8" t="s">
        <v>4</v>
      </c>
      <c r="T416" s="8" t="s">
        <v>5</v>
      </c>
      <c r="U416" s="8">
        <v>0</v>
      </c>
      <c r="V416" s="165">
        <v>51.65</v>
      </c>
      <c r="W416" s="161">
        <v>413</v>
      </c>
      <c r="X416" s="159" t="s">
        <v>20</v>
      </c>
      <c r="Z416" s="161">
        <v>850</v>
      </c>
      <c r="AA416" s="163">
        <v>0.23075000000000001</v>
      </c>
      <c r="AB416" s="8" t="s">
        <v>9</v>
      </c>
      <c r="AC416" s="8" t="s">
        <v>10</v>
      </c>
      <c r="AD416" s="8">
        <v>2</v>
      </c>
      <c r="AE416" s="165">
        <v>119.25</v>
      </c>
      <c r="AF416" s="161">
        <v>414</v>
      </c>
      <c r="AG416" s="159" t="s">
        <v>18</v>
      </c>
      <c r="AI416" s="161">
        <v>1062</v>
      </c>
      <c r="AJ416" s="163">
        <v>0.23480000000000001</v>
      </c>
      <c r="AK416" s="8" t="s">
        <v>12</v>
      </c>
      <c r="AL416" s="8" t="s">
        <v>13</v>
      </c>
      <c r="AM416" s="8">
        <v>0</v>
      </c>
      <c r="AN416" s="165">
        <v>43.93</v>
      </c>
      <c r="AO416" s="161">
        <v>414</v>
      </c>
      <c r="AP416" s="159" t="s">
        <v>20</v>
      </c>
    </row>
    <row r="417" spans="2:42" x14ac:dyDescent="0.25">
      <c r="B417" s="161">
        <v>1894</v>
      </c>
      <c r="C417" s="163">
        <v>1.0946769999999999</v>
      </c>
      <c r="D417" s="8">
        <v>0</v>
      </c>
      <c r="E417" s="165">
        <v>45.28</v>
      </c>
      <c r="G417" s="161">
        <v>48</v>
      </c>
      <c r="H417" s="163">
        <v>1.1289169999999999</v>
      </c>
      <c r="I417" s="8">
        <v>3</v>
      </c>
      <c r="J417" s="165">
        <v>141.71</v>
      </c>
      <c r="L417" s="161">
        <v>1129</v>
      </c>
      <c r="M417" s="163">
        <v>2.8567390000000001</v>
      </c>
      <c r="N417" s="8">
        <v>0</v>
      </c>
      <c r="O417" s="165">
        <v>46.57</v>
      </c>
      <c r="Q417" s="161">
        <v>1659</v>
      </c>
      <c r="R417" s="163">
        <v>0.25486599999999998</v>
      </c>
      <c r="S417" s="8" t="s">
        <v>4</v>
      </c>
      <c r="T417" s="8" t="s">
        <v>5</v>
      </c>
      <c r="U417" s="8">
        <v>0</v>
      </c>
      <c r="V417" s="165">
        <v>45.79</v>
      </c>
      <c r="W417" s="161">
        <v>414</v>
      </c>
      <c r="X417" s="159" t="s">
        <v>20</v>
      </c>
      <c r="Z417" s="161">
        <v>852</v>
      </c>
      <c r="AA417" s="163">
        <v>0.10878400000000001</v>
      </c>
      <c r="AB417" s="8" t="s">
        <v>9</v>
      </c>
      <c r="AC417" s="8" t="s">
        <v>10</v>
      </c>
      <c r="AD417" s="8">
        <v>2</v>
      </c>
      <c r="AE417" s="165">
        <v>113.97</v>
      </c>
      <c r="AF417" s="161">
        <v>415</v>
      </c>
      <c r="AG417" s="159" t="s">
        <v>18</v>
      </c>
      <c r="AI417" s="161">
        <v>1065</v>
      </c>
      <c r="AJ417" s="163">
        <v>0.13256200000000001</v>
      </c>
      <c r="AK417" s="8" t="s">
        <v>4</v>
      </c>
      <c r="AL417" s="8" t="s">
        <v>5</v>
      </c>
      <c r="AM417" s="8">
        <v>0</v>
      </c>
      <c r="AN417" s="165">
        <v>49.62</v>
      </c>
      <c r="AO417" s="161">
        <v>415</v>
      </c>
      <c r="AP417" s="159" t="s">
        <v>20</v>
      </c>
    </row>
    <row r="418" spans="2:42" x14ac:dyDescent="0.25">
      <c r="B418" s="161">
        <v>1898</v>
      </c>
      <c r="C418" s="163">
        <v>0.63877700000000004</v>
      </c>
      <c r="D418" s="8">
        <v>0</v>
      </c>
      <c r="E418" s="165">
        <v>56.31</v>
      </c>
      <c r="G418" s="161">
        <v>49</v>
      </c>
      <c r="H418" s="163">
        <v>1.606123</v>
      </c>
      <c r="I418" s="8">
        <v>3</v>
      </c>
      <c r="J418" s="165">
        <v>149.1</v>
      </c>
      <c r="L418" s="161">
        <v>1131</v>
      </c>
      <c r="M418" s="163">
        <v>1.4672270000000001</v>
      </c>
      <c r="N418" s="8">
        <v>0</v>
      </c>
      <c r="O418" s="165">
        <v>46.19</v>
      </c>
      <c r="Q418" s="161">
        <v>1665</v>
      </c>
      <c r="R418" s="163">
        <v>0.21709400000000001</v>
      </c>
      <c r="S418" s="8" t="s">
        <v>6</v>
      </c>
      <c r="T418" s="8" t="s">
        <v>5</v>
      </c>
      <c r="U418" s="8">
        <v>0</v>
      </c>
      <c r="V418" s="165">
        <v>56.92</v>
      </c>
      <c r="W418" s="161">
        <v>415</v>
      </c>
      <c r="X418" s="159" t="s">
        <v>20</v>
      </c>
      <c r="Z418" s="161">
        <v>859</v>
      </c>
      <c r="AA418" s="163">
        <v>0.65915800000000002</v>
      </c>
      <c r="AB418" s="8" t="s">
        <v>4</v>
      </c>
      <c r="AC418" s="8" t="s">
        <v>5</v>
      </c>
      <c r="AD418" s="8">
        <v>2</v>
      </c>
      <c r="AE418" s="165">
        <v>103.22</v>
      </c>
      <c r="AF418" s="161">
        <v>416</v>
      </c>
      <c r="AG418" s="159" t="s">
        <v>20</v>
      </c>
      <c r="AI418" s="161">
        <v>1067</v>
      </c>
      <c r="AJ418" s="163">
        <v>0.25819199999999998</v>
      </c>
      <c r="AK418" s="8" t="s">
        <v>4</v>
      </c>
      <c r="AL418" s="8" t="s">
        <v>5</v>
      </c>
      <c r="AM418" s="8">
        <v>0</v>
      </c>
      <c r="AN418" s="165">
        <v>44.17</v>
      </c>
      <c r="AO418" s="161">
        <v>416</v>
      </c>
      <c r="AP418" s="159" t="s">
        <v>20</v>
      </c>
    </row>
    <row r="419" spans="2:42" x14ac:dyDescent="0.25">
      <c r="B419" s="161">
        <v>1901</v>
      </c>
      <c r="C419" s="163">
        <v>0.29359200000000002</v>
      </c>
      <c r="D419" s="8">
        <v>0</v>
      </c>
      <c r="E419" s="165">
        <v>58.75</v>
      </c>
      <c r="G419" s="161">
        <v>52</v>
      </c>
      <c r="H419" s="163">
        <v>0.47375099999999998</v>
      </c>
      <c r="I419" s="8">
        <v>3</v>
      </c>
      <c r="J419" s="165">
        <v>127.44</v>
      </c>
      <c r="L419" s="161">
        <v>1134</v>
      </c>
      <c r="M419" s="163">
        <v>5.4061209999999997</v>
      </c>
      <c r="N419" s="8">
        <v>0</v>
      </c>
      <c r="O419" s="165">
        <v>47.61</v>
      </c>
      <c r="Q419" s="161">
        <v>1670</v>
      </c>
      <c r="R419" s="163">
        <v>7.8294000000000002E-2</v>
      </c>
      <c r="S419" s="8" t="s">
        <v>4</v>
      </c>
      <c r="T419" s="8" t="s">
        <v>5</v>
      </c>
      <c r="U419" s="8">
        <v>0</v>
      </c>
      <c r="V419" s="165">
        <v>46.19</v>
      </c>
      <c r="W419" s="161">
        <v>416</v>
      </c>
      <c r="X419" s="159" t="s">
        <v>20</v>
      </c>
      <c r="Z419" s="161">
        <v>862</v>
      </c>
      <c r="AA419" s="163">
        <v>0.33922400000000003</v>
      </c>
      <c r="AB419" s="8" t="s">
        <v>6</v>
      </c>
      <c r="AC419" s="8" t="s">
        <v>5</v>
      </c>
      <c r="AD419" s="8">
        <v>2</v>
      </c>
      <c r="AE419" s="165">
        <v>112.62</v>
      </c>
      <c r="AF419" s="161">
        <v>417</v>
      </c>
      <c r="AG419" s="159" t="s">
        <v>20</v>
      </c>
      <c r="AI419" s="161">
        <v>1070</v>
      </c>
      <c r="AJ419" s="163">
        <v>0.207399</v>
      </c>
      <c r="AK419" s="8" t="s">
        <v>42</v>
      </c>
      <c r="AL419" s="8" t="s">
        <v>42</v>
      </c>
      <c r="AM419" s="8">
        <v>0</v>
      </c>
      <c r="AN419" s="165">
        <v>38.64</v>
      </c>
      <c r="AO419" s="161">
        <v>417</v>
      </c>
      <c r="AP419" s="159" t="s">
        <v>18</v>
      </c>
    </row>
    <row r="420" spans="2:42" x14ac:dyDescent="0.25">
      <c r="B420" s="161">
        <v>1904</v>
      </c>
      <c r="C420" s="163">
        <v>0.300234</v>
      </c>
      <c r="D420" s="8">
        <v>0</v>
      </c>
      <c r="E420" s="165">
        <v>49.59</v>
      </c>
      <c r="G420" s="161">
        <v>53</v>
      </c>
      <c r="H420" s="163">
        <v>0.48831000000000002</v>
      </c>
      <c r="I420" s="8">
        <v>3</v>
      </c>
      <c r="J420" s="165">
        <v>139.04</v>
      </c>
      <c r="L420" s="161">
        <v>1139</v>
      </c>
      <c r="M420" s="163">
        <v>4.4465380000000003</v>
      </c>
      <c r="N420" s="8">
        <v>0</v>
      </c>
      <c r="O420" s="165">
        <v>48</v>
      </c>
      <c r="Q420" s="161">
        <v>1674</v>
      </c>
      <c r="R420" s="163">
        <v>0.46576099999999998</v>
      </c>
      <c r="S420" s="8" t="s">
        <v>4</v>
      </c>
      <c r="T420" s="8" t="s">
        <v>5</v>
      </c>
      <c r="U420" s="8">
        <v>0</v>
      </c>
      <c r="V420" s="165">
        <v>41.37</v>
      </c>
      <c r="W420" s="161">
        <v>417</v>
      </c>
      <c r="X420" s="159" t="s">
        <v>20</v>
      </c>
      <c r="Z420" s="161">
        <v>865</v>
      </c>
      <c r="AA420" s="163">
        <v>0.47958000000000001</v>
      </c>
      <c r="AB420" s="8" t="s">
        <v>4</v>
      </c>
      <c r="AC420" s="8" t="s">
        <v>5</v>
      </c>
      <c r="AD420" s="8">
        <v>2</v>
      </c>
      <c r="AE420" s="165">
        <v>114.12</v>
      </c>
      <c r="AF420" s="161">
        <v>418</v>
      </c>
      <c r="AG420" s="159" t="s">
        <v>18</v>
      </c>
      <c r="AI420" s="161">
        <v>1072</v>
      </c>
      <c r="AJ420" s="163">
        <v>0.14241300000000001</v>
      </c>
      <c r="AK420" s="8" t="s">
        <v>4</v>
      </c>
      <c r="AL420" s="8" t="s">
        <v>5</v>
      </c>
      <c r="AM420" s="8">
        <v>0</v>
      </c>
      <c r="AN420" s="165">
        <v>40.270000000000003</v>
      </c>
      <c r="AO420" s="161">
        <v>418</v>
      </c>
      <c r="AP420" s="159" t="s">
        <v>20</v>
      </c>
    </row>
    <row r="421" spans="2:42" x14ac:dyDescent="0.25">
      <c r="B421" s="161">
        <v>1906</v>
      </c>
      <c r="C421" s="163">
        <v>0.70667899999999995</v>
      </c>
      <c r="D421" s="8">
        <v>0</v>
      </c>
      <c r="E421" s="165">
        <v>48.28</v>
      </c>
      <c r="G421" s="161">
        <v>54</v>
      </c>
      <c r="H421" s="163">
        <v>0.51533200000000001</v>
      </c>
      <c r="I421" s="8">
        <v>3</v>
      </c>
      <c r="J421" s="165">
        <v>130.94</v>
      </c>
      <c r="L421" s="161">
        <v>1141</v>
      </c>
      <c r="M421" s="163">
        <v>0.16126599999999999</v>
      </c>
      <c r="N421" s="8">
        <v>0</v>
      </c>
      <c r="O421" s="165">
        <v>58.57</v>
      </c>
      <c r="Q421" s="161">
        <v>1675</v>
      </c>
      <c r="R421" s="163">
        <v>0.32232100000000002</v>
      </c>
      <c r="S421" s="8" t="s">
        <v>4</v>
      </c>
      <c r="T421" s="8" t="s">
        <v>5</v>
      </c>
      <c r="U421" s="8">
        <v>0</v>
      </c>
      <c r="V421" s="165">
        <v>57.57</v>
      </c>
      <c r="W421" s="161">
        <v>418</v>
      </c>
      <c r="X421" s="159" t="s">
        <v>20</v>
      </c>
      <c r="Z421" s="161">
        <v>867</v>
      </c>
      <c r="AA421" s="163">
        <v>2.1703049999999999</v>
      </c>
      <c r="AB421" s="8" t="s">
        <v>4</v>
      </c>
      <c r="AC421" s="8" t="s">
        <v>5</v>
      </c>
      <c r="AD421" s="8">
        <v>2</v>
      </c>
      <c r="AE421" s="165">
        <v>109.06</v>
      </c>
      <c r="AF421" s="161">
        <v>419</v>
      </c>
      <c r="AG421" s="159" t="s">
        <v>20</v>
      </c>
      <c r="AI421" s="161">
        <v>1074</v>
      </c>
      <c r="AJ421" s="163">
        <v>0.528895</v>
      </c>
      <c r="AK421" s="8" t="s">
        <v>42</v>
      </c>
      <c r="AL421" s="8" t="s">
        <v>42</v>
      </c>
      <c r="AM421" s="8">
        <v>0</v>
      </c>
      <c r="AN421" s="165">
        <v>49.5</v>
      </c>
      <c r="AO421" s="161">
        <v>419</v>
      </c>
      <c r="AP421" s="159" t="s">
        <v>20</v>
      </c>
    </row>
    <row r="422" spans="2:42" x14ac:dyDescent="0.25">
      <c r="B422" s="161">
        <v>1909</v>
      </c>
      <c r="C422" s="163">
        <v>0.45026500000000003</v>
      </c>
      <c r="D422" s="8">
        <v>0</v>
      </c>
      <c r="E422" s="165">
        <v>45.03</v>
      </c>
      <c r="G422" s="161">
        <v>57</v>
      </c>
      <c r="H422" s="163">
        <v>0.49765199999999998</v>
      </c>
      <c r="I422" s="8">
        <v>3</v>
      </c>
      <c r="J422" s="165">
        <v>149.75</v>
      </c>
      <c r="L422" s="161">
        <v>1143</v>
      </c>
      <c r="M422" s="163">
        <v>0.257961</v>
      </c>
      <c r="N422" s="8">
        <v>0</v>
      </c>
      <c r="O422" s="165">
        <v>55.15</v>
      </c>
      <c r="Q422" s="161">
        <v>1681</v>
      </c>
      <c r="R422" s="163">
        <v>0.21713099999999999</v>
      </c>
      <c r="S422" s="8" t="s">
        <v>4</v>
      </c>
      <c r="T422" s="8" t="s">
        <v>5</v>
      </c>
      <c r="U422" s="8">
        <v>0</v>
      </c>
      <c r="V422" s="165">
        <v>52.56</v>
      </c>
      <c r="W422" s="161">
        <v>419</v>
      </c>
      <c r="X422" s="159" t="s">
        <v>17</v>
      </c>
      <c r="Z422" s="161">
        <v>868</v>
      </c>
      <c r="AA422" s="163">
        <v>0.34030199999999999</v>
      </c>
      <c r="AB422" s="8" t="s">
        <v>12</v>
      </c>
      <c r="AC422" s="8" t="s">
        <v>13</v>
      </c>
      <c r="AD422" s="8">
        <v>2</v>
      </c>
      <c r="AE422" s="165">
        <v>101.89</v>
      </c>
      <c r="AF422" s="161">
        <v>420</v>
      </c>
      <c r="AG422" s="159" t="s">
        <v>20</v>
      </c>
      <c r="AI422" s="161">
        <v>1076</v>
      </c>
      <c r="AJ422" s="163">
        <v>0.124622</v>
      </c>
      <c r="AK422" s="8" t="s">
        <v>4</v>
      </c>
      <c r="AL422" s="8" t="s">
        <v>5</v>
      </c>
      <c r="AM422" s="8">
        <v>0</v>
      </c>
      <c r="AN422" s="165">
        <v>56.99</v>
      </c>
      <c r="AO422" s="161">
        <v>420</v>
      </c>
      <c r="AP422" s="159" t="s">
        <v>20</v>
      </c>
    </row>
    <row r="423" spans="2:42" x14ac:dyDescent="0.25">
      <c r="B423" s="161">
        <v>1910</v>
      </c>
      <c r="C423" s="163">
        <v>0.34490399999999999</v>
      </c>
      <c r="D423" s="8">
        <v>0</v>
      </c>
      <c r="E423" s="165">
        <v>48.23</v>
      </c>
      <c r="G423" s="161">
        <v>58</v>
      </c>
      <c r="H423" s="163">
        <v>0.53864299999999998</v>
      </c>
      <c r="I423" s="8">
        <v>3</v>
      </c>
      <c r="J423" s="165">
        <v>137.72</v>
      </c>
      <c r="L423" s="161">
        <v>1145</v>
      </c>
      <c r="M423" s="163">
        <v>0.256963</v>
      </c>
      <c r="N423" s="8">
        <v>0</v>
      </c>
      <c r="O423" s="165">
        <v>44.91</v>
      </c>
      <c r="Q423" s="161">
        <v>1685</v>
      </c>
      <c r="R423" s="163">
        <v>0.30029499999999998</v>
      </c>
      <c r="S423" s="8" t="s">
        <v>4</v>
      </c>
      <c r="T423" s="8" t="s">
        <v>5</v>
      </c>
      <c r="U423" s="8">
        <v>0</v>
      </c>
      <c r="V423" s="165">
        <v>52.55</v>
      </c>
      <c r="W423" s="161">
        <v>420</v>
      </c>
      <c r="X423" s="159" t="s">
        <v>20</v>
      </c>
      <c r="Z423" s="161">
        <v>872</v>
      </c>
      <c r="AA423" s="163">
        <v>0.17924899999999999</v>
      </c>
      <c r="AB423" s="8" t="s">
        <v>4</v>
      </c>
      <c r="AC423" s="8" t="s">
        <v>5</v>
      </c>
      <c r="AD423" s="8">
        <v>2</v>
      </c>
      <c r="AE423" s="165">
        <v>113.96</v>
      </c>
      <c r="AF423" s="161">
        <v>421</v>
      </c>
      <c r="AG423" s="159" t="s">
        <v>18</v>
      </c>
      <c r="AI423" s="161">
        <v>1078</v>
      </c>
      <c r="AJ423" s="163">
        <v>8.6997000000000005E-2</v>
      </c>
      <c r="AK423" s="8" t="s">
        <v>9</v>
      </c>
      <c r="AL423" s="8" t="s">
        <v>10</v>
      </c>
      <c r="AM423" s="8">
        <v>0</v>
      </c>
      <c r="AN423" s="165">
        <v>57.53</v>
      </c>
      <c r="AO423" s="161">
        <v>421</v>
      </c>
      <c r="AP423" s="159" t="s">
        <v>18</v>
      </c>
    </row>
    <row r="424" spans="2:42" x14ac:dyDescent="0.25">
      <c r="B424" s="161">
        <v>1911</v>
      </c>
      <c r="C424" s="163">
        <v>2.8567390000000001</v>
      </c>
      <c r="D424" s="8">
        <v>0</v>
      </c>
      <c r="E424" s="165">
        <v>46.57</v>
      </c>
      <c r="G424" s="161">
        <v>72</v>
      </c>
      <c r="H424" s="163">
        <v>2.8687309999999999</v>
      </c>
      <c r="I424" s="8">
        <v>3</v>
      </c>
      <c r="J424" s="165">
        <v>151.61000000000001</v>
      </c>
      <c r="L424" s="161">
        <v>1147</v>
      </c>
      <c r="M424" s="163">
        <v>2.8246859999999998</v>
      </c>
      <c r="N424" s="8">
        <v>0</v>
      </c>
      <c r="O424" s="165">
        <v>48.22</v>
      </c>
      <c r="Q424" s="161">
        <v>1689</v>
      </c>
      <c r="R424" s="163">
        <v>9.8798999999999998E-2</v>
      </c>
      <c r="S424" s="8" t="s">
        <v>4</v>
      </c>
      <c r="T424" s="8" t="s">
        <v>5</v>
      </c>
      <c r="U424" s="8">
        <v>0</v>
      </c>
      <c r="V424" s="165">
        <v>54.27</v>
      </c>
      <c r="W424" s="161">
        <v>421</v>
      </c>
      <c r="X424" s="159" t="s">
        <v>20</v>
      </c>
      <c r="Z424" s="161">
        <v>873</v>
      </c>
      <c r="AA424" s="163">
        <v>2.655459</v>
      </c>
      <c r="AB424" s="8" t="s">
        <v>4</v>
      </c>
      <c r="AC424" s="8" t="s">
        <v>5</v>
      </c>
      <c r="AD424" s="8">
        <v>2</v>
      </c>
      <c r="AE424" s="165">
        <v>115</v>
      </c>
      <c r="AF424" s="161">
        <v>422</v>
      </c>
      <c r="AG424" s="159" t="s">
        <v>20</v>
      </c>
      <c r="AI424" s="161">
        <v>1082</v>
      </c>
      <c r="AJ424" s="163">
        <v>0.12612999999999999</v>
      </c>
      <c r="AK424" s="8" t="s">
        <v>11</v>
      </c>
      <c r="AL424" s="8" t="s">
        <v>10</v>
      </c>
      <c r="AM424" s="8">
        <v>0</v>
      </c>
      <c r="AN424" s="165">
        <v>48.18</v>
      </c>
      <c r="AO424" s="161">
        <v>422</v>
      </c>
      <c r="AP424" s="159" t="s">
        <v>20</v>
      </c>
    </row>
    <row r="425" spans="2:42" x14ac:dyDescent="0.25">
      <c r="B425" s="161">
        <v>1913</v>
      </c>
      <c r="C425" s="163">
        <v>1.4672270000000001</v>
      </c>
      <c r="D425" s="8">
        <v>0</v>
      </c>
      <c r="E425" s="165">
        <v>46.19</v>
      </c>
      <c r="G425" s="161">
        <v>77</v>
      </c>
      <c r="H425" s="163">
        <v>1.018435</v>
      </c>
      <c r="I425" s="8">
        <v>3</v>
      </c>
      <c r="J425" s="165">
        <v>132.43</v>
      </c>
      <c r="L425" s="161">
        <v>1149</v>
      </c>
      <c r="M425" s="163">
        <v>0.171407</v>
      </c>
      <c r="N425" s="8">
        <v>0</v>
      </c>
      <c r="O425" s="165">
        <v>54.47</v>
      </c>
      <c r="Q425" s="161">
        <v>1691</v>
      </c>
      <c r="R425" s="163">
        <v>0.15160999999999999</v>
      </c>
      <c r="S425" s="8" t="s">
        <v>4</v>
      </c>
      <c r="T425" s="8" t="s">
        <v>5</v>
      </c>
      <c r="U425" s="8">
        <v>0</v>
      </c>
      <c r="V425" s="165">
        <v>41.93</v>
      </c>
      <c r="W425" s="161">
        <v>422</v>
      </c>
      <c r="X425" s="159" t="s">
        <v>20</v>
      </c>
      <c r="Z425" s="161">
        <v>875</v>
      </c>
      <c r="AA425" s="163">
        <v>0.80705800000000005</v>
      </c>
      <c r="AB425" s="8" t="s">
        <v>4</v>
      </c>
      <c r="AC425" s="8" t="s">
        <v>5</v>
      </c>
      <c r="AD425" s="8">
        <v>2</v>
      </c>
      <c r="AE425" s="165">
        <v>106.92</v>
      </c>
      <c r="AF425" s="161">
        <v>423</v>
      </c>
      <c r="AG425" s="159" t="s">
        <v>17</v>
      </c>
      <c r="AI425" s="161">
        <v>1083</v>
      </c>
      <c r="AJ425" s="163">
        <v>0.27653699999999998</v>
      </c>
      <c r="AK425" s="8" t="s">
        <v>9</v>
      </c>
      <c r="AL425" s="8" t="s">
        <v>10</v>
      </c>
      <c r="AM425" s="8">
        <v>0</v>
      </c>
      <c r="AN425" s="165">
        <v>57.16</v>
      </c>
      <c r="AO425" s="161">
        <v>423</v>
      </c>
      <c r="AP425" s="159" t="s">
        <v>18</v>
      </c>
    </row>
    <row r="426" spans="2:42" x14ac:dyDescent="0.25">
      <c r="B426" s="161">
        <v>1916</v>
      </c>
      <c r="C426" s="163">
        <v>5.4061209999999997</v>
      </c>
      <c r="D426" s="8">
        <v>0</v>
      </c>
      <c r="E426" s="165">
        <v>47.61</v>
      </c>
      <c r="G426" s="161">
        <v>81</v>
      </c>
      <c r="H426" s="163">
        <v>1.507674</v>
      </c>
      <c r="I426" s="8">
        <v>3</v>
      </c>
      <c r="J426" s="165">
        <v>153.69999999999999</v>
      </c>
      <c r="L426" s="161">
        <v>1150</v>
      </c>
      <c r="M426" s="163">
        <v>1.7759560000000001</v>
      </c>
      <c r="N426" s="8">
        <v>0</v>
      </c>
      <c r="O426" s="165">
        <v>44.29</v>
      </c>
      <c r="Q426" s="161">
        <v>1695</v>
      </c>
      <c r="R426" s="163">
        <v>0.10825700000000001</v>
      </c>
      <c r="S426" s="8" t="s">
        <v>4</v>
      </c>
      <c r="T426" s="8" t="s">
        <v>5</v>
      </c>
      <c r="U426" s="8">
        <v>0</v>
      </c>
      <c r="V426" s="165">
        <v>52.7</v>
      </c>
      <c r="W426" s="161">
        <v>423</v>
      </c>
      <c r="X426" s="159" t="s">
        <v>20</v>
      </c>
      <c r="Z426" s="161">
        <v>876</v>
      </c>
      <c r="AA426" s="163">
        <v>0.68676899999999996</v>
      </c>
      <c r="AB426" s="8" t="s">
        <v>9</v>
      </c>
      <c r="AC426" s="8" t="s">
        <v>10</v>
      </c>
      <c r="AD426" s="8">
        <v>2</v>
      </c>
      <c r="AE426" s="165">
        <v>111.33</v>
      </c>
      <c r="AF426" s="161">
        <v>424</v>
      </c>
      <c r="AG426" s="159" t="s">
        <v>20</v>
      </c>
      <c r="AI426" s="161">
        <v>1084</v>
      </c>
      <c r="AJ426" s="163">
        <v>6.4991999999999994E-2</v>
      </c>
      <c r="AK426" s="8" t="s">
        <v>4</v>
      </c>
      <c r="AL426" s="8" t="s">
        <v>5</v>
      </c>
      <c r="AM426" s="8">
        <v>0</v>
      </c>
      <c r="AN426" s="165">
        <v>50.43</v>
      </c>
      <c r="AO426" s="161">
        <v>424</v>
      </c>
      <c r="AP426" s="159" t="s">
        <v>20</v>
      </c>
    </row>
    <row r="427" spans="2:42" x14ac:dyDescent="0.25">
      <c r="B427" s="161">
        <v>1921</v>
      </c>
      <c r="C427" s="163">
        <v>4.4465380000000003</v>
      </c>
      <c r="D427" s="8">
        <v>0</v>
      </c>
      <c r="E427" s="165">
        <v>48</v>
      </c>
      <c r="G427" s="161">
        <v>83</v>
      </c>
      <c r="H427" s="163">
        <v>2.1898909999999998</v>
      </c>
      <c r="I427" s="8">
        <v>3</v>
      </c>
      <c r="J427" s="165">
        <v>146.43</v>
      </c>
      <c r="L427" s="161">
        <v>1151</v>
      </c>
      <c r="M427" s="163">
        <v>0.78382300000000005</v>
      </c>
      <c r="N427" s="8">
        <v>0</v>
      </c>
      <c r="O427" s="165">
        <v>51.65</v>
      </c>
      <c r="Q427" s="161">
        <v>1702</v>
      </c>
      <c r="R427" s="163">
        <v>0.250662</v>
      </c>
      <c r="S427" s="8" t="s">
        <v>4</v>
      </c>
      <c r="T427" s="8" t="s">
        <v>5</v>
      </c>
      <c r="U427" s="8">
        <v>0</v>
      </c>
      <c r="V427" s="165">
        <v>59.69</v>
      </c>
      <c r="W427" s="161">
        <v>424</v>
      </c>
      <c r="X427" s="159" t="s">
        <v>20</v>
      </c>
      <c r="Z427" s="161">
        <v>877</v>
      </c>
      <c r="AA427" s="163">
        <v>0.127967</v>
      </c>
      <c r="AB427" s="8" t="s">
        <v>9</v>
      </c>
      <c r="AC427" s="8" t="s">
        <v>10</v>
      </c>
      <c r="AD427" s="8">
        <v>2</v>
      </c>
      <c r="AE427" s="165">
        <v>119.75</v>
      </c>
      <c r="AF427" s="161">
        <v>425</v>
      </c>
      <c r="AG427" s="159" t="s">
        <v>20</v>
      </c>
      <c r="AI427" s="161">
        <v>1086</v>
      </c>
      <c r="AJ427" s="163">
        <v>0.142293</v>
      </c>
      <c r="AK427" s="8" t="s">
        <v>4</v>
      </c>
      <c r="AL427" s="8" t="s">
        <v>5</v>
      </c>
      <c r="AM427" s="8">
        <v>0</v>
      </c>
      <c r="AN427" s="165">
        <v>46.03</v>
      </c>
      <c r="AO427" s="161">
        <v>425</v>
      </c>
      <c r="AP427" s="159" t="s">
        <v>20</v>
      </c>
    </row>
    <row r="428" spans="2:42" x14ac:dyDescent="0.25">
      <c r="B428" s="161">
        <v>1923</v>
      </c>
      <c r="C428" s="163">
        <v>0.16126599999999999</v>
      </c>
      <c r="D428" s="8">
        <v>0</v>
      </c>
      <c r="E428" s="165">
        <v>58.57</v>
      </c>
      <c r="G428" s="161">
        <v>85</v>
      </c>
      <c r="H428" s="163">
        <v>1.4873730000000001</v>
      </c>
      <c r="I428" s="8">
        <v>3</v>
      </c>
      <c r="J428" s="165">
        <v>146.22</v>
      </c>
      <c r="L428" s="161">
        <v>1154</v>
      </c>
      <c r="M428" s="163">
        <v>1.5426740000000001</v>
      </c>
      <c r="N428" s="8">
        <v>0</v>
      </c>
      <c r="O428" s="165">
        <v>40.6</v>
      </c>
      <c r="Q428" s="161">
        <v>1709</v>
      </c>
      <c r="R428" s="163">
        <v>0.284833</v>
      </c>
      <c r="S428" s="8" t="s">
        <v>4</v>
      </c>
      <c r="T428" s="8" t="s">
        <v>5</v>
      </c>
      <c r="U428" s="8">
        <v>0</v>
      </c>
      <c r="V428" s="165">
        <v>52.57</v>
      </c>
      <c r="W428" s="161">
        <v>425</v>
      </c>
      <c r="X428" s="159" t="s">
        <v>20</v>
      </c>
      <c r="Z428" s="161">
        <v>881</v>
      </c>
      <c r="AA428" s="163">
        <v>0.23441200000000001</v>
      </c>
      <c r="AB428" s="8" t="s">
        <v>4</v>
      </c>
      <c r="AC428" s="8" t="s">
        <v>5</v>
      </c>
      <c r="AD428" s="8">
        <v>2</v>
      </c>
      <c r="AE428" s="165">
        <v>106.38</v>
      </c>
      <c r="AF428" s="161">
        <v>426</v>
      </c>
      <c r="AG428" s="159" t="s">
        <v>18</v>
      </c>
      <c r="AI428" s="161">
        <v>1088</v>
      </c>
      <c r="AJ428" s="163">
        <v>0.187858</v>
      </c>
      <c r="AK428" s="8" t="s">
        <v>9</v>
      </c>
      <c r="AL428" s="8" t="s">
        <v>10</v>
      </c>
      <c r="AM428" s="8">
        <v>0</v>
      </c>
      <c r="AN428" s="165">
        <v>47.59</v>
      </c>
      <c r="AO428" s="161">
        <v>426</v>
      </c>
      <c r="AP428" s="159" t="s">
        <v>20</v>
      </c>
    </row>
    <row r="429" spans="2:42" x14ac:dyDescent="0.25">
      <c r="B429" s="161">
        <v>1925</v>
      </c>
      <c r="C429" s="163">
        <v>0.257961</v>
      </c>
      <c r="D429" s="8">
        <v>0</v>
      </c>
      <c r="E429" s="165">
        <v>55.15</v>
      </c>
      <c r="G429" s="161">
        <v>90</v>
      </c>
      <c r="H429" s="163">
        <v>3.7467830000000002</v>
      </c>
      <c r="I429" s="8">
        <v>3</v>
      </c>
      <c r="J429" s="165">
        <v>148.37</v>
      </c>
      <c r="L429" s="161">
        <v>1156</v>
      </c>
      <c r="M429" s="163">
        <v>0.23408899999999999</v>
      </c>
      <c r="N429" s="8">
        <v>0</v>
      </c>
      <c r="O429" s="165">
        <v>48.31</v>
      </c>
      <c r="Q429" s="161">
        <v>1714</v>
      </c>
      <c r="R429" s="163">
        <v>0.25192500000000001</v>
      </c>
      <c r="S429" s="8" t="s">
        <v>4</v>
      </c>
      <c r="T429" s="8" t="s">
        <v>5</v>
      </c>
      <c r="U429" s="8">
        <v>0</v>
      </c>
      <c r="V429" s="165">
        <v>40.76</v>
      </c>
      <c r="W429" s="161">
        <v>426</v>
      </c>
      <c r="X429" s="159" t="s">
        <v>20</v>
      </c>
      <c r="Z429" s="161">
        <v>882</v>
      </c>
      <c r="AA429" s="163">
        <v>0.59609900000000005</v>
      </c>
      <c r="AB429" s="8" t="s">
        <v>46</v>
      </c>
      <c r="AC429" s="8" t="s">
        <v>46</v>
      </c>
      <c r="AD429" s="8">
        <v>2</v>
      </c>
      <c r="AE429" s="165">
        <v>103.11</v>
      </c>
      <c r="AF429" s="161">
        <v>427</v>
      </c>
      <c r="AG429" s="159" t="s">
        <v>17</v>
      </c>
      <c r="AI429" s="161">
        <v>1089</v>
      </c>
      <c r="AJ429" s="163">
        <v>0.235571</v>
      </c>
      <c r="AK429" s="8" t="s">
        <v>42</v>
      </c>
      <c r="AL429" s="8" t="s">
        <v>42</v>
      </c>
      <c r="AM429" s="8">
        <v>0</v>
      </c>
      <c r="AN429" s="165">
        <v>41.32</v>
      </c>
      <c r="AO429" s="161">
        <v>427</v>
      </c>
      <c r="AP429" s="159" t="s">
        <v>20</v>
      </c>
    </row>
    <row r="430" spans="2:42" x14ac:dyDescent="0.25">
      <c r="B430" s="161">
        <v>1927</v>
      </c>
      <c r="C430" s="163">
        <v>0.256963</v>
      </c>
      <c r="D430" s="8">
        <v>0</v>
      </c>
      <c r="E430" s="165">
        <v>44.91</v>
      </c>
      <c r="G430" s="161">
        <v>95</v>
      </c>
      <c r="H430" s="163">
        <v>8.3421920000000007</v>
      </c>
      <c r="I430" s="8">
        <v>3</v>
      </c>
      <c r="J430" s="165">
        <v>150.72</v>
      </c>
      <c r="L430" s="161">
        <v>1157</v>
      </c>
      <c r="M430" s="163">
        <v>0.34001599999999998</v>
      </c>
      <c r="N430" s="8">
        <v>0</v>
      </c>
      <c r="O430" s="165">
        <v>48.61</v>
      </c>
      <c r="Q430" s="161">
        <v>1716</v>
      </c>
      <c r="R430" s="163">
        <v>0.182756</v>
      </c>
      <c r="S430" s="8" t="s">
        <v>4</v>
      </c>
      <c r="T430" s="8" t="s">
        <v>5</v>
      </c>
      <c r="U430" s="8">
        <v>0</v>
      </c>
      <c r="V430" s="165">
        <v>46.2</v>
      </c>
      <c r="W430" s="161">
        <v>427</v>
      </c>
      <c r="X430" s="159" t="s">
        <v>20</v>
      </c>
      <c r="Z430" s="161">
        <v>883</v>
      </c>
      <c r="AA430" s="163">
        <v>1.6227929999999999</v>
      </c>
      <c r="AB430" s="8" t="s">
        <v>42</v>
      </c>
      <c r="AC430" s="8" t="s">
        <v>42</v>
      </c>
      <c r="AD430" s="8">
        <v>2</v>
      </c>
      <c r="AE430" s="165">
        <v>113.16</v>
      </c>
      <c r="AF430" s="161">
        <v>428</v>
      </c>
      <c r="AG430" s="159" t="s">
        <v>20</v>
      </c>
      <c r="AI430" s="161">
        <v>1090</v>
      </c>
      <c r="AJ430" s="163">
        <v>0.34528999999999999</v>
      </c>
      <c r="AK430" s="8" t="s">
        <v>9</v>
      </c>
      <c r="AL430" s="8" t="s">
        <v>10</v>
      </c>
      <c r="AM430" s="8">
        <v>0</v>
      </c>
      <c r="AN430" s="165">
        <v>58.42</v>
      </c>
      <c r="AO430" s="161">
        <v>428</v>
      </c>
      <c r="AP430" s="159" t="s">
        <v>20</v>
      </c>
    </row>
    <row r="431" spans="2:42" x14ac:dyDescent="0.25">
      <c r="B431" s="161">
        <v>1929</v>
      </c>
      <c r="C431" s="163">
        <v>2.8246859999999998</v>
      </c>
      <c r="D431" s="8">
        <v>0</v>
      </c>
      <c r="E431" s="165">
        <v>48.22</v>
      </c>
      <c r="G431" s="161">
        <v>96</v>
      </c>
      <c r="H431" s="163">
        <v>1.491109</v>
      </c>
      <c r="I431" s="8">
        <v>3</v>
      </c>
      <c r="J431" s="165">
        <v>145.97</v>
      </c>
      <c r="L431" s="161">
        <v>1158</v>
      </c>
      <c r="M431" s="163">
        <v>3.5655250000000001</v>
      </c>
      <c r="N431" s="8">
        <v>0</v>
      </c>
      <c r="O431" s="165">
        <v>48.15</v>
      </c>
      <c r="Q431" s="161">
        <v>1721</v>
      </c>
      <c r="R431" s="163">
        <v>0.23359199999999999</v>
      </c>
      <c r="S431" s="8" t="s">
        <v>4</v>
      </c>
      <c r="T431" s="8" t="s">
        <v>5</v>
      </c>
      <c r="U431" s="8">
        <v>0</v>
      </c>
      <c r="V431" s="165">
        <v>55.59</v>
      </c>
      <c r="W431" s="161">
        <v>428</v>
      </c>
      <c r="X431" s="159" t="s">
        <v>20</v>
      </c>
      <c r="Z431" s="161">
        <v>884</v>
      </c>
      <c r="AA431" s="163">
        <v>2.7736459999999998</v>
      </c>
      <c r="AB431" s="8" t="s">
        <v>4</v>
      </c>
      <c r="AC431" s="8" t="s">
        <v>5</v>
      </c>
      <c r="AD431" s="8">
        <v>2</v>
      </c>
      <c r="AE431" s="165">
        <v>101.25</v>
      </c>
      <c r="AF431" s="161">
        <v>429</v>
      </c>
      <c r="AG431" s="159" t="s">
        <v>20</v>
      </c>
      <c r="AI431" s="161">
        <v>1092</v>
      </c>
      <c r="AJ431" s="163">
        <v>0.21174399999999999</v>
      </c>
      <c r="AK431" s="8" t="s">
        <v>4</v>
      </c>
      <c r="AL431" s="8" t="s">
        <v>5</v>
      </c>
      <c r="AM431" s="8">
        <v>0</v>
      </c>
      <c r="AN431" s="165">
        <v>46.82</v>
      </c>
      <c r="AO431" s="161">
        <v>429</v>
      </c>
      <c r="AP431" s="159" t="s">
        <v>20</v>
      </c>
    </row>
    <row r="432" spans="2:42" x14ac:dyDescent="0.25">
      <c r="B432" s="161">
        <v>1931</v>
      </c>
      <c r="C432" s="163">
        <v>0.171407</v>
      </c>
      <c r="D432" s="8">
        <v>0</v>
      </c>
      <c r="E432" s="165">
        <v>54.47</v>
      </c>
      <c r="G432" s="161">
        <v>99</v>
      </c>
      <c r="H432" s="163">
        <v>4.0400770000000001</v>
      </c>
      <c r="I432" s="8">
        <v>3</v>
      </c>
      <c r="J432" s="165">
        <v>132.12</v>
      </c>
      <c r="L432" s="161">
        <v>1159</v>
      </c>
      <c r="M432" s="163">
        <v>0.79718199999999995</v>
      </c>
      <c r="N432" s="8">
        <v>0</v>
      </c>
      <c r="O432" s="165">
        <v>44.07</v>
      </c>
      <c r="Q432" s="161">
        <v>1724</v>
      </c>
      <c r="R432" s="163">
        <v>3.9662000000000003E-2</v>
      </c>
      <c r="S432" s="8" t="s">
        <v>4</v>
      </c>
      <c r="T432" s="8" t="s">
        <v>5</v>
      </c>
      <c r="U432" s="8">
        <v>0</v>
      </c>
      <c r="V432" s="165">
        <v>52.58</v>
      </c>
      <c r="W432" s="161">
        <v>429</v>
      </c>
      <c r="X432" s="159" t="s">
        <v>20</v>
      </c>
      <c r="Z432" s="161">
        <v>885</v>
      </c>
      <c r="AA432" s="163">
        <v>0.69395600000000002</v>
      </c>
      <c r="AB432" s="8" t="s">
        <v>4</v>
      </c>
      <c r="AC432" s="8" t="s">
        <v>5</v>
      </c>
      <c r="AD432" s="8">
        <v>2</v>
      </c>
      <c r="AE432" s="165">
        <v>111.29</v>
      </c>
      <c r="AF432" s="161">
        <v>430</v>
      </c>
      <c r="AG432" s="159" t="s">
        <v>20</v>
      </c>
      <c r="AI432" s="161">
        <v>1093</v>
      </c>
      <c r="AJ432" s="163">
        <v>7.6092999999999994E-2</v>
      </c>
      <c r="AK432" s="8" t="s">
        <v>9</v>
      </c>
      <c r="AL432" s="8" t="s">
        <v>10</v>
      </c>
      <c r="AM432" s="8">
        <v>0</v>
      </c>
      <c r="AN432" s="165">
        <v>45.85</v>
      </c>
      <c r="AO432" s="161">
        <v>430</v>
      </c>
      <c r="AP432" s="159" t="s">
        <v>20</v>
      </c>
    </row>
    <row r="433" spans="2:42" x14ac:dyDescent="0.25">
      <c r="B433" s="161">
        <v>1932</v>
      </c>
      <c r="C433" s="163">
        <v>1.7759560000000001</v>
      </c>
      <c r="D433" s="8">
        <v>0</v>
      </c>
      <c r="E433" s="165">
        <v>44.29</v>
      </c>
      <c r="G433" s="161">
        <v>100</v>
      </c>
      <c r="H433" s="163">
        <v>1.251199</v>
      </c>
      <c r="I433" s="8">
        <v>3</v>
      </c>
      <c r="J433" s="165">
        <v>138.61000000000001</v>
      </c>
      <c r="L433" s="161">
        <v>1165</v>
      </c>
      <c r="M433" s="163">
        <v>2.6511339999999999</v>
      </c>
      <c r="N433" s="8">
        <v>0</v>
      </c>
      <c r="O433" s="165">
        <v>45.05</v>
      </c>
      <c r="Q433" s="161">
        <v>1725</v>
      </c>
      <c r="R433" s="163">
        <v>0.25576500000000002</v>
      </c>
      <c r="S433" s="8" t="s">
        <v>4</v>
      </c>
      <c r="T433" s="8" t="s">
        <v>5</v>
      </c>
      <c r="U433" s="8">
        <v>0</v>
      </c>
      <c r="V433" s="165">
        <v>44.67</v>
      </c>
      <c r="W433" s="161">
        <v>430</v>
      </c>
      <c r="X433" s="159" t="s">
        <v>20</v>
      </c>
      <c r="Z433" s="161">
        <v>889</v>
      </c>
      <c r="AA433" s="163">
        <v>0.26769900000000002</v>
      </c>
      <c r="AB433" s="8" t="s">
        <v>4</v>
      </c>
      <c r="AC433" s="8" t="s">
        <v>5</v>
      </c>
      <c r="AD433" s="8">
        <v>2</v>
      </c>
      <c r="AE433" s="165">
        <v>101.31</v>
      </c>
      <c r="AF433" s="161">
        <v>431</v>
      </c>
      <c r="AG433" s="159" t="s">
        <v>17</v>
      </c>
      <c r="AI433" s="161">
        <v>1095</v>
      </c>
      <c r="AJ433" s="163">
        <v>7.3224999999999998E-2</v>
      </c>
      <c r="AK433" s="8" t="s">
        <v>4</v>
      </c>
      <c r="AL433" s="8" t="s">
        <v>5</v>
      </c>
      <c r="AM433" s="8">
        <v>0</v>
      </c>
      <c r="AN433" s="165">
        <v>56.98</v>
      </c>
      <c r="AO433" s="161">
        <v>431</v>
      </c>
      <c r="AP433" s="159" t="s">
        <v>20</v>
      </c>
    </row>
    <row r="434" spans="2:42" x14ac:dyDescent="0.25">
      <c r="B434" s="161">
        <v>1933</v>
      </c>
      <c r="C434" s="163">
        <v>0.78382300000000005</v>
      </c>
      <c r="D434" s="8">
        <v>0</v>
      </c>
      <c r="E434" s="165">
        <v>51.65</v>
      </c>
      <c r="G434" s="161">
        <v>102</v>
      </c>
      <c r="H434" s="163">
        <v>2.6232530000000001</v>
      </c>
      <c r="I434" s="8">
        <v>3</v>
      </c>
      <c r="J434" s="165">
        <v>153.75</v>
      </c>
      <c r="L434" s="161">
        <v>1169</v>
      </c>
      <c r="M434" s="163">
        <v>2.5158649999999998</v>
      </c>
      <c r="N434" s="8">
        <v>0</v>
      </c>
      <c r="O434" s="165">
        <v>41.87</v>
      </c>
      <c r="Q434" s="161">
        <v>1726</v>
      </c>
      <c r="R434" s="163">
        <v>0.146952</v>
      </c>
      <c r="S434" s="8" t="s">
        <v>4</v>
      </c>
      <c r="T434" s="8" t="s">
        <v>5</v>
      </c>
      <c r="U434" s="8">
        <v>0</v>
      </c>
      <c r="V434" s="165">
        <v>51.94</v>
      </c>
      <c r="W434" s="161">
        <v>431</v>
      </c>
      <c r="X434" s="159" t="s">
        <v>20</v>
      </c>
      <c r="Z434" s="161">
        <v>890</v>
      </c>
      <c r="AA434" s="163">
        <v>1.7525250000000001</v>
      </c>
      <c r="AB434" s="8" t="s">
        <v>9</v>
      </c>
      <c r="AC434" s="8" t="s">
        <v>10</v>
      </c>
      <c r="AD434" s="8">
        <v>2</v>
      </c>
      <c r="AE434" s="165">
        <v>109.09</v>
      </c>
      <c r="AF434" s="161">
        <v>432</v>
      </c>
      <c r="AG434" s="159" t="s">
        <v>20</v>
      </c>
      <c r="AI434" s="161">
        <v>1098</v>
      </c>
      <c r="AJ434" s="163">
        <v>0.72682999999999998</v>
      </c>
      <c r="AK434" s="8" t="s">
        <v>4</v>
      </c>
      <c r="AL434" s="8" t="s">
        <v>5</v>
      </c>
      <c r="AM434" s="8">
        <v>0</v>
      </c>
      <c r="AN434" s="165">
        <v>53.25</v>
      </c>
      <c r="AO434" s="161">
        <v>432</v>
      </c>
      <c r="AP434" s="159" t="s">
        <v>18</v>
      </c>
    </row>
    <row r="435" spans="2:42" x14ac:dyDescent="0.25">
      <c r="B435" s="161">
        <v>1936</v>
      </c>
      <c r="C435" s="163">
        <v>1.5426740000000001</v>
      </c>
      <c r="D435" s="8">
        <v>0</v>
      </c>
      <c r="E435" s="165">
        <v>40.6</v>
      </c>
      <c r="G435" s="161">
        <v>103</v>
      </c>
      <c r="H435" s="163">
        <v>2.3291849999999998</v>
      </c>
      <c r="I435" s="8">
        <v>3</v>
      </c>
      <c r="J435" s="165">
        <v>136.82</v>
      </c>
      <c r="L435" s="161">
        <v>1170</v>
      </c>
      <c r="M435" s="163">
        <v>0.11715</v>
      </c>
      <c r="N435" s="8">
        <v>0</v>
      </c>
      <c r="O435" s="165">
        <v>51.83</v>
      </c>
      <c r="Q435" s="161">
        <v>1733</v>
      </c>
      <c r="R435" s="163">
        <v>0.228966</v>
      </c>
      <c r="S435" s="8" t="s">
        <v>4</v>
      </c>
      <c r="T435" s="8" t="s">
        <v>5</v>
      </c>
      <c r="U435" s="8">
        <v>0</v>
      </c>
      <c r="V435" s="165">
        <v>55.68</v>
      </c>
      <c r="W435" s="161">
        <v>432</v>
      </c>
      <c r="X435" s="159" t="s">
        <v>20</v>
      </c>
      <c r="Z435" s="161">
        <v>892</v>
      </c>
      <c r="AA435" s="163">
        <v>0.90261400000000003</v>
      </c>
      <c r="AB435" s="8" t="s">
        <v>4</v>
      </c>
      <c r="AC435" s="8" t="s">
        <v>5</v>
      </c>
      <c r="AD435" s="8">
        <v>2</v>
      </c>
      <c r="AE435" s="165">
        <v>112.05</v>
      </c>
      <c r="AF435" s="161">
        <v>433</v>
      </c>
      <c r="AG435" s="159" t="s">
        <v>20</v>
      </c>
      <c r="AI435" s="161">
        <v>1101</v>
      </c>
      <c r="AJ435" s="163">
        <v>0.10186000000000001</v>
      </c>
      <c r="AK435" s="8" t="s">
        <v>4</v>
      </c>
      <c r="AL435" s="8" t="s">
        <v>5</v>
      </c>
      <c r="AM435" s="8">
        <v>0</v>
      </c>
      <c r="AN435" s="165">
        <v>53.14</v>
      </c>
      <c r="AO435" s="161">
        <v>433</v>
      </c>
      <c r="AP435" s="159" t="s">
        <v>20</v>
      </c>
    </row>
    <row r="436" spans="2:42" x14ac:dyDescent="0.25">
      <c r="B436" s="161">
        <v>1938</v>
      </c>
      <c r="C436" s="163">
        <v>0.23408899999999999</v>
      </c>
      <c r="D436" s="8">
        <v>0</v>
      </c>
      <c r="E436" s="165">
        <v>48.31</v>
      </c>
      <c r="G436" s="161">
        <v>104</v>
      </c>
      <c r="H436" s="163">
        <v>1.0043439999999999</v>
      </c>
      <c r="I436" s="8">
        <v>3</v>
      </c>
      <c r="J436" s="165">
        <v>132.74</v>
      </c>
      <c r="L436" s="161">
        <v>1171</v>
      </c>
      <c r="M436" s="163">
        <v>0.97074099999999997</v>
      </c>
      <c r="N436" s="8">
        <v>0</v>
      </c>
      <c r="O436" s="165">
        <v>42.33</v>
      </c>
      <c r="Q436" s="161">
        <v>1735</v>
      </c>
      <c r="R436" s="163">
        <v>0.34628599999999998</v>
      </c>
      <c r="S436" s="8" t="s">
        <v>4</v>
      </c>
      <c r="T436" s="8" t="s">
        <v>5</v>
      </c>
      <c r="U436" s="8">
        <v>0</v>
      </c>
      <c r="V436" s="165">
        <v>37.15</v>
      </c>
      <c r="W436" s="161">
        <v>433</v>
      </c>
      <c r="X436" s="159" t="s">
        <v>20</v>
      </c>
      <c r="Z436" s="161">
        <v>894</v>
      </c>
      <c r="AA436" s="163">
        <v>1.57203</v>
      </c>
      <c r="AB436" s="8" t="s">
        <v>4</v>
      </c>
      <c r="AC436" s="8" t="s">
        <v>5</v>
      </c>
      <c r="AD436" s="8">
        <v>2</v>
      </c>
      <c r="AE436" s="165">
        <v>113.85</v>
      </c>
      <c r="AF436" s="161">
        <v>434</v>
      </c>
      <c r="AG436" s="159" t="s">
        <v>18</v>
      </c>
      <c r="AI436" s="161">
        <v>1105</v>
      </c>
      <c r="AJ436" s="163">
        <v>0.116035</v>
      </c>
      <c r="AK436" s="8" t="s">
        <v>4</v>
      </c>
      <c r="AL436" s="8" t="s">
        <v>5</v>
      </c>
      <c r="AM436" s="8">
        <v>0</v>
      </c>
      <c r="AN436" s="165">
        <v>57.35</v>
      </c>
      <c r="AO436" s="161">
        <v>434</v>
      </c>
      <c r="AP436" s="159" t="s">
        <v>20</v>
      </c>
    </row>
    <row r="437" spans="2:42" x14ac:dyDescent="0.25">
      <c r="B437" s="161">
        <v>1939</v>
      </c>
      <c r="C437" s="163">
        <v>0.34001599999999998</v>
      </c>
      <c r="D437" s="8">
        <v>0</v>
      </c>
      <c r="E437" s="165">
        <v>48.61</v>
      </c>
      <c r="G437" s="161">
        <v>105</v>
      </c>
      <c r="H437" s="163">
        <v>0.27158100000000002</v>
      </c>
      <c r="I437" s="8">
        <v>3</v>
      </c>
      <c r="J437" s="165">
        <v>142.13</v>
      </c>
      <c r="L437" s="161">
        <v>1186</v>
      </c>
      <c r="M437" s="163">
        <v>0.37364700000000001</v>
      </c>
      <c r="N437" s="8">
        <v>0</v>
      </c>
      <c r="O437" s="165">
        <v>39.119999999999997</v>
      </c>
      <c r="Q437" s="161">
        <v>1740</v>
      </c>
      <c r="R437" s="163">
        <v>0.165128</v>
      </c>
      <c r="S437" s="8" t="s">
        <v>4</v>
      </c>
      <c r="T437" s="8" t="s">
        <v>5</v>
      </c>
      <c r="U437" s="8">
        <v>0</v>
      </c>
      <c r="V437" s="165">
        <v>52.55</v>
      </c>
      <c r="W437" s="161">
        <v>434</v>
      </c>
      <c r="X437" s="159" t="s">
        <v>20</v>
      </c>
      <c r="Z437" s="161">
        <v>895</v>
      </c>
      <c r="AA437" s="163">
        <v>9.0485999999999997E-2</v>
      </c>
      <c r="AB437" s="8" t="s">
        <v>4</v>
      </c>
      <c r="AC437" s="8" t="s">
        <v>5</v>
      </c>
      <c r="AD437" s="8">
        <v>2</v>
      </c>
      <c r="AE437" s="165">
        <v>105.25</v>
      </c>
      <c r="AF437" s="161">
        <v>435</v>
      </c>
      <c r="AG437" s="159" t="s">
        <v>20</v>
      </c>
      <c r="AI437" s="161">
        <v>1106</v>
      </c>
      <c r="AJ437" s="163">
        <v>0.20350399999999999</v>
      </c>
      <c r="AK437" s="8" t="s">
        <v>4</v>
      </c>
      <c r="AL437" s="8" t="s">
        <v>5</v>
      </c>
      <c r="AM437" s="8">
        <v>0</v>
      </c>
      <c r="AN437" s="165">
        <v>47.61</v>
      </c>
      <c r="AO437" s="161">
        <v>435</v>
      </c>
      <c r="AP437" s="159" t="s">
        <v>18</v>
      </c>
    </row>
    <row r="438" spans="2:42" x14ac:dyDescent="0.25">
      <c r="B438" s="161">
        <v>1940</v>
      </c>
      <c r="C438" s="163">
        <v>3.5655250000000001</v>
      </c>
      <c r="D438" s="8">
        <v>0</v>
      </c>
      <c r="E438" s="165">
        <v>48.15</v>
      </c>
      <c r="G438" s="161">
        <v>107</v>
      </c>
      <c r="H438" s="163">
        <v>0.456598</v>
      </c>
      <c r="I438" s="8">
        <v>3</v>
      </c>
      <c r="J438" s="165">
        <v>139.94999999999999</v>
      </c>
      <c r="L438" s="161">
        <v>1196</v>
      </c>
      <c r="M438" s="163">
        <v>2.017096</v>
      </c>
      <c r="N438" s="8">
        <v>0</v>
      </c>
      <c r="O438" s="165">
        <v>48.31</v>
      </c>
      <c r="Q438" s="161">
        <v>1743</v>
      </c>
      <c r="R438" s="163">
        <v>0.15826200000000001</v>
      </c>
      <c r="S438" s="8" t="s">
        <v>4</v>
      </c>
      <c r="T438" s="8" t="s">
        <v>5</v>
      </c>
      <c r="U438" s="8">
        <v>0</v>
      </c>
      <c r="V438" s="165">
        <v>53.43</v>
      </c>
      <c r="W438" s="161">
        <v>435</v>
      </c>
      <c r="X438" s="159" t="s">
        <v>20</v>
      </c>
      <c r="Z438" s="161">
        <v>896</v>
      </c>
      <c r="AA438" s="163">
        <v>0.17757100000000001</v>
      </c>
      <c r="AB438" s="8" t="s">
        <v>9</v>
      </c>
      <c r="AC438" s="8" t="s">
        <v>10</v>
      </c>
      <c r="AD438" s="8">
        <v>2</v>
      </c>
      <c r="AE438" s="165">
        <v>100.32</v>
      </c>
      <c r="AF438" s="161">
        <v>436</v>
      </c>
      <c r="AG438" s="159" t="s">
        <v>20</v>
      </c>
      <c r="AI438" s="161">
        <v>1111</v>
      </c>
      <c r="AJ438" s="163">
        <v>0.47652600000000001</v>
      </c>
      <c r="AK438" s="8" t="s">
        <v>9</v>
      </c>
      <c r="AL438" s="8" t="s">
        <v>10</v>
      </c>
      <c r="AM438" s="8">
        <v>0</v>
      </c>
      <c r="AN438" s="165">
        <v>43.49</v>
      </c>
      <c r="AO438" s="161">
        <v>436</v>
      </c>
      <c r="AP438" s="159" t="s">
        <v>20</v>
      </c>
    </row>
    <row r="439" spans="2:42" x14ac:dyDescent="0.25">
      <c r="B439" s="161">
        <v>1941</v>
      </c>
      <c r="C439" s="163">
        <v>0.79718199999999995</v>
      </c>
      <c r="D439" s="8">
        <v>0</v>
      </c>
      <c r="E439" s="165">
        <v>44.07</v>
      </c>
      <c r="G439" s="161">
        <v>108</v>
      </c>
      <c r="H439" s="163">
        <v>0.43611699999999998</v>
      </c>
      <c r="I439" s="8">
        <v>3</v>
      </c>
      <c r="J439" s="165">
        <v>149.06</v>
      </c>
      <c r="L439" s="161">
        <v>1201</v>
      </c>
      <c r="M439" s="163">
        <v>0.565581</v>
      </c>
      <c r="N439" s="8">
        <v>0</v>
      </c>
      <c r="O439" s="165">
        <v>50.98</v>
      </c>
      <c r="Q439" s="161">
        <v>1748</v>
      </c>
      <c r="R439" s="163">
        <v>0.14299500000000001</v>
      </c>
      <c r="S439" s="8" t="s">
        <v>6</v>
      </c>
      <c r="T439" s="8" t="s">
        <v>5</v>
      </c>
      <c r="U439" s="8">
        <v>0</v>
      </c>
      <c r="V439" s="165">
        <v>38.950000000000003</v>
      </c>
      <c r="W439" s="161">
        <v>436</v>
      </c>
      <c r="X439" s="159" t="s">
        <v>20</v>
      </c>
      <c r="Z439" s="161">
        <v>897</v>
      </c>
      <c r="AA439" s="163">
        <v>0.175728</v>
      </c>
      <c r="AB439" s="8" t="s">
        <v>9</v>
      </c>
      <c r="AC439" s="8" t="s">
        <v>10</v>
      </c>
      <c r="AD439" s="8">
        <v>2</v>
      </c>
      <c r="AE439" s="165">
        <v>108.45</v>
      </c>
      <c r="AF439" s="161">
        <v>437</v>
      </c>
      <c r="AG439" s="159" t="s">
        <v>18</v>
      </c>
      <c r="AI439" s="161">
        <v>1114</v>
      </c>
      <c r="AJ439" s="163">
        <v>0.48243999999999998</v>
      </c>
      <c r="AK439" s="8" t="s">
        <v>9</v>
      </c>
      <c r="AL439" s="8" t="s">
        <v>10</v>
      </c>
      <c r="AM439" s="8">
        <v>0</v>
      </c>
      <c r="AN439" s="165">
        <v>39.29</v>
      </c>
      <c r="AO439" s="161">
        <v>437</v>
      </c>
      <c r="AP439" s="159" t="s">
        <v>20</v>
      </c>
    </row>
    <row r="440" spans="2:42" x14ac:dyDescent="0.25">
      <c r="B440" s="161">
        <v>1947</v>
      </c>
      <c r="C440" s="163">
        <v>2.6511339999999999</v>
      </c>
      <c r="D440" s="8">
        <v>0</v>
      </c>
      <c r="E440" s="165">
        <v>45.05</v>
      </c>
      <c r="G440" s="161">
        <v>113</v>
      </c>
      <c r="H440" s="163">
        <v>1.121853</v>
      </c>
      <c r="I440" s="8">
        <v>3</v>
      </c>
      <c r="J440" s="165">
        <v>154.71</v>
      </c>
      <c r="L440" s="161">
        <v>1203</v>
      </c>
      <c r="M440" s="163">
        <v>0.23383499999999999</v>
      </c>
      <c r="N440" s="8">
        <v>0</v>
      </c>
      <c r="O440" s="165">
        <v>43.57</v>
      </c>
      <c r="Q440" s="161">
        <v>1750</v>
      </c>
      <c r="R440" s="163">
        <v>5.4641000000000002E-2</v>
      </c>
      <c r="S440" s="8" t="s">
        <v>4</v>
      </c>
      <c r="T440" s="8" t="s">
        <v>5</v>
      </c>
      <c r="U440" s="8">
        <v>0</v>
      </c>
      <c r="V440" s="165">
        <v>56.95</v>
      </c>
      <c r="W440" s="161">
        <v>437</v>
      </c>
      <c r="X440" s="159" t="s">
        <v>20</v>
      </c>
      <c r="Z440" s="161">
        <v>902</v>
      </c>
      <c r="AA440" s="163">
        <v>0.26237700000000003</v>
      </c>
      <c r="AB440" s="8" t="s">
        <v>12</v>
      </c>
      <c r="AC440" s="8" t="s">
        <v>13</v>
      </c>
      <c r="AD440" s="8">
        <v>2</v>
      </c>
      <c r="AE440" s="165">
        <v>108.17</v>
      </c>
      <c r="AF440" s="161">
        <v>438</v>
      </c>
      <c r="AG440" s="159" t="s">
        <v>18</v>
      </c>
      <c r="AI440" s="161">
        <v>1115</v>
      </c>
      <c r="AJ440" s="163">
        <v>0.15565699999999999</v>
      </c>
      <c r="AK440" s="8" t="s">
        <v>4</v>
      </c>
      <c r="AL440" s="8" t="s">
        <v>5</v>
      </c>
      <c r="AM440" s="8">
        <v>0</v>
      </c>
      <c r="AN440" s="165">
        <v>54.68</v>
      </c>
      <c r="AO440" s="161">
        <v>438</v>
      </c>
      <c r="AP440" s="159" t="s">
        <v>18</v>
      </c>
    </row>
    <row r="441" spans="2:42" x14ac:dyDescent="0.25">
      <c r="B441" s="161">
        <v>1951</v>
      </c>
      <c r="C441" s="163">
        <v>2.5158649999999998</v>
      </c>
      <c r="D441" s="8">
        <v>0</v>
      </c>
      <c r="E441" s="165">
        <v>41.87</v>
      </c>
      <c r="G441" s="161">
        <v>114</v>
      </c>
      <c r="H441" s="163">
        <v>3.5501819999999999</v>
      </c>
      <c r="I441" s="8">
        <v>3</v>
      </c>
      <c r="J441" s="165">
        <v>129.66999999999999</v>
      </c>
      <c r="L441" s="161">
        <v>1205</v>
      </c>
      <c r="M441" s="163">
        <v>0.36133700000000002</v>
      </c>
      <c r="N441" s="8">
        <v>0</v>
      </c>
      <c r="O441" s="165">
        <v>36.57</v>
      </c>
      <c r="Q441" s="161">
        <v>1752</v>
      </c>
      <c r="R441" s="163">
        <v>0.119786</v>
      </c>
      <c r="S441" s="8" t="s">
        <v>4</v>
      </c>
      <c r="T441" s="8" t="s">
        <v>5</v>
      </c>
      <c r="U441" s="8">
        <v>0</v>
      </c>
      <c r="V441" s="165">
        <v>51.54</v>
      </c>
      <c r="W441" s="161">
        <v>438</v>
      </c>
      <c r="X441" s="159" t="s">
        <v>20</v>
      </c>
      <c r="Z441" s="161">
        <v>905</v>
      </c>
      <c r="AA441" s="163">
        <v>0.35394300000000001</v>
      </c>
      <c r="AB441" s="8" t="s">
        <v>9</v>
      </c>
      <c r="AC441" s="8" t="s">
        <v>10</v>
      </c>
      <c r="AD441" s="8">
        <v>2</v>
      </c>
      <c r="AE441" s="165">
        <v>121.9</v>
      </c>
      <c r="AF441" s="161">
        <v>439</v>
      </c>
      <c r="AG441" s="159" t="s">
        <v>20</v>
      </c>
      <c r="AI441" s="161">
        <v>1117</v>
      </c>
      <c r="AJ441" s="163">
        <v>0.214285</v>
      </c>
      <c r="AK441" s="8" t="s">
        <v>4</v>
      </c>
      <c r="AL441" s="8" t="s">
        <v>5</v>
      </c>
      <c r="AM441" s="8">
        <v>0</v>
      </c>
      <c r="AN441" s="165">
        <v>36.479999999999997</v>
      </c>
      <c r="AO441" s="161">
        <v>439</v>
      </c>
      <c r="AP441" s="159" t="s">
        <v>20</v>
      </c>
    </row>
    <row r="442" spans="2:42" x14ac:dyDescent="0.25">
      <c r="B442" s="161">
        <v>1952</v>
      </c>
      <c r="C442" s="163">
        <v>0.11715</v>
      </c>
      <c r="D442" s="8">
        <v>0</v>
      </c>
      <c r="E442" s="165">
        <v>51.83</v>
      </c>
      <c r="G442" s="161">
        <v>115</v>
      </c>
      <c r="H442" s="163">
        <v>1.965713</v>
      </c>
      <c r="I442" s="8">
        <v>3</v>
      </c>
      <c r="J442" s="165">
        <v>136.63999999999999</v>
      </c>
      <c r="L442" s="161">
        <v>1207</v>
      </c>
      <c r="M442" s="163">
        <v>0.75700400000000001</v>
      </c>
      <c r="N442" s="8">
        <v>0</v>
      </c>
      <c r="O442" s="165">
        <v>52.29</v>
      </c>
      <c r="Q442" s="161">
        <v>1756</v>
      </c>
      <c r="R442" s="163">
        <v>0.182953</v>
      </c>
      <c r="S442" s="8" t="s">
        <v>4</v>
      </c>
      <c r="T442" s="8" t="s">
        <v>5</v>
      </c>
      <c r="U442" s="8">
        <v>0</v>
      </c>
      <c r="V442" s="165">
        <v>54.75</v>
      </c>
      <c r="W442" s="161">
        <v>439</v>
      </c>
      <c r="X442" s="159" t="s">
        <v>20</v>
      </c>
      <c r="Z442" s="161">
        <v>908</v>
      </c>
      <c r="AA442" s="163">
        <v>0.48373300000000002</v>
      </c>
      <c r="AB442" s="8" t="s">
        <v>9</v>
      </c>
      <c r="AC442" s="8" t="s">
        <v>10</v>
      </c>
      <c r="AD442" s="8">
        <v>2</v>
      </c>
      <c r="AE442" s="165">
        <v>102.68</v>
      </c>
      <c r="AF442" s="161">
        <v>440</v>
      </c>
      <c r="AG442" s="159" t="s">
        <v>17</v>
      </c>
      <c r="AI442" s="161">
        <v>1119</v>
      </c>
      <c r="AJ442" s="163">
        <v>0.19250600000000001</v>
      </c>
      <c r="AK442" s="8" t="s">
        <v>9</v>
      </c>
      <c r="AL442" s="8" t="s">
        <v>10</v>
      </c>
      <c r="AM442" s="8">
        <v>0</v>
      </c>
      <c r="AN442" s="165">
        <v>45.26</v>
      </c>
      <c r="AO442" s="161">
        <v>440</v>
      </c>
      <c r="AP442" s="159" t="s">
        <v>20</v>
      </c>
    </row>
    <row r="443" spans="2:42" x14ac:dyDescent="0.25">
      <c r="B443" s="161">
        <v>1953</v>
      </c>
      <c r="C443" s="163">
        <v>0.97074099999999997</v>
      </c>
      <c r="D443" s="8">
        <v>0</v>
      </c>
      <c r="E443" s="165">
        <v>42.33</v>
      </c>
      <c r="G443" s="161">
        <v>116</v>
      </c>
      <c r="H443" s="163">
        <v>8.4002929999999996</v>
      </c>
      <c r="I443" s="8">
        <v>3</v>
      </c>
      <c r="J443" s="165">
        <v>151.66</v>
      </c>
      <c r="L443" s="161">
        <v>1209</v>
      </c>
      <c r="M443" s="163">
        <v>0.816604</v>
      </c>
      <c r="N443" s="8">
        <v>0</v>
      </c>
      <c r="O443" s="165">
        <v>50.55</v>
      </c>
      <c r="Q443" s="161">
        <v>1762</v>
      </c>
      <c r="R443" s="163">
        <v>0.62931700000000002</v>
      </c>
      <c r="S443" s="8" t="s">
        <v>4</v>
      </c>
      <c r="T443" s="8" t="s">
        <v>5</v>
      </c>
      <c r="U443" s="8">
        <v>0</v>
      </c>
      <c r="V443" s="165">
        <v>48.91</v>
      </c>
      <c r="W443" s="161">
        <v>440</v>
      </c>
      <c r="X443" s="159" t="s">
        <v>20</v>
      </c>
      <c r="Z443" s="161">
        <v>910</v>
      </c>
      <c r="AA443" s="163">
        <v>2.2593429999999999</v>
      </c>
      <c r="AB443" s="8" t="s">
        <v>4</v>
      </c>
      <c r="AC443" s="8" t="s">
        <v>5</v>
      </c>
      <c r="AD443" s="8">
        <v>2</v>
      </c>
      <c r="AE443" s="165">
        <v>105.55</v>
      </c>
      <c r="AF443" s="161">
        <v>441</v>
      </c>
      <c r="AG443" s="159" t="s">
        <v>18</v>
      </c>
      <c r="AI443" s="161">
        <v>1120</v>
      </c>
      <c r="AJ443" s="163">
        <v>0.56980699999999995</v>
      </c>
      <c r="AK443" s="8" t="s">
        <v>9</v>
      </c>
      <c r="AL443" s="8" t="s">
        <v>10</v>
      </c>
      <c r="AM443" s="8">
        <v>0</v>
      </c>
      <c r="AN443" s="165">
        <v>34.31</v>
      </c>
      <c r="AO443" s="161">
        <v>441</v>
      </c>
      <c r="AP443" s="159" t="s">
        <v>18</v>
      </c>
    </row>
    <row r="444" spans="2:42" x14ac:dyDescent="0.25">
      <c r="B444" s="161">
        <v>1968</v>
      </c>
      <c r="C444" s="163">
        <v>0.37364700000000001</v>
      </c>
      <c r="D444" s="8">
        <v>0</v>
      </c>
      <c r="E444" s="165">
        <v>39.119999999999997</v>
      </c>
      <c r="G444" s="161">
        <v>117</v>
      </c>
      <c r="H444" s="163">
        <v>2.095707</v>
      </c>
      <c r="I444" s="8">
        <v>3</v>
      </c>
      <c r="J444" s="165">
        <v>143.65</v>
      </c>
      <c r="L444" s="161">
        <v>1210</v>
      </c>
      <c r="M444" s="163">
        <v>1.079061</v>
      </c>
      <c r="N444" s="8">
        <v>0</v>
      </c>
      <c r="O444" s="165">
        <v>49.95</v>
      </c>
      <c r="Q444" s="161">
        <v>1765</v>
      </c>
      <c r="R444" s="163">
        <v>0.27694999999999997</v>
      </c>
      <c r="S444" s="8" t="s">
        <v>4</v>
      </c>
      <c r="T444" s="8" t="s">
        <v>5</v>
      </c>
      <c r="U444" s="8">
        <v>0</v>
      </c>
      <c r="V444" s="165">
        <v>49.03</v>
      </c>
      <c r="W444" s="161">
        <v>441</v>
      </c>
      <c r="X444" s="159" t="s">
        <v>20</v>
      </c>
      <c r="Z444" s="161">
        <v>911</v>
      </c>
      <c r="AA444" s="163">
        <v>1.257341</v>
      </c>
      <c r="AB444" s="8" t="s">
        <v>9</v>
      </c>
      <c r="AC444" s="8" t="s">
        <v>10</v>
      </c>
      <c r="AD444" s="8">
        <v>2</v>
      </c>
      <c r="AE444" s="165">
        <v>113.25</v>
      </c>
      <c r="AF444" s="161">
        <v>442</v>
      </c>
      <c r="AG444" s="159" t="s">
        <v>18</v>
      </c>
      <c r="AI444" s="161">
        <v>1121</v>
      </c>
      <c r="AJ444" s="163">
        <v>4.4384E-2</v>
      </c>
      <c r="AK444" s="8" t="s">
        <v>4</v>
      </c>
      <c r="AL444" s="8" t="s">
        <v>5</v>
      </c>
      <c r="AM444" s="8">
        <v>0</v>
      </c>
      <c r="AN444" s="165">
        <v>57.42</v>
      </c>
      <c r="AO444" s="161">
        <v>442</v>
      </c>
      <c r="AP444" s="159" t="s">
        <v>18</v>
      </c>
    </row>
    <row r="445" spans="2:42" x14ac:dyDescent="0.25">
      <c r="B445" s="161">
        <v>1978</v>
      </c>
      <c r="C445" s="163">
        <v>2.017096</v>
      </c>
      <c r="D445" s="8">
        <v>0</v>
      </c>
      <c r="E445" s="165">
        <v>48.31</v>
      </c>
      <c r="G445" s="161">
        <v>118</v>
      </c>
      <c r="H445" s="163">
        <v>5.1258350000000004</v>
      </c>
      <c r="I445" s="8">
        <v>3</v>
      </c>
      <c r="J445" s="165">
        <v>149.94</v>
      </c>
      <c r="L445" s="161">
        <v>1211</v>
      </c>
      <c r="M445" s="163">
        <v>0.98639200000000005</v>
      </c>
      <c r="N445" s="8">
        <v>0</v>
      </c>
      <c r="O445" s="165">
        <v>48.04</v>
      </c>
      <c r="Q445" s="161">
        <v>1768</v>
      </c>
      <c r="R445" s="163">
        <v>0.23480000000000001</v>
      </c>
      <c r="S445" s="8" t="s">
        <v>12</v>
      </c>
      <c r="T445" s="8" t="s">
        <v>13</v>
      </c>
      <c r="U445" s="8">
        <v>0</v>
      </c>
      <c r="V445" s="165">
        <v>43.93</v>
      </c>
      <c r="W445" s="161">
        <v>442</v>
      </c>
      <c r="X445" s="159" t="s">
        <v>20</v>
      </c>
      <c r="Z445" s="161">
        <v>913</v>
      </c>
      <c r="AA445" s="163">
        <v>1.13842</v>
      </c>
      <c r="AB445" s="8" t="s">
        <v>9</v>
      </c>
      <c r="AC445" s="8" t="s">
        <v>10</v>
      </c>
      <c r="AD445" s="8">
        <v>2</v>
      </c>
      <c r="AE445" s="165">
        <v>110.11</v>
      </c>
      <c r="AF445" s="161">
        <v>443</v>
      </c>
      <c r="AG445" s="159" t="s">
        <v>18</v>
      </c>
      <c r="AI445" s="161">
        <v>1123</v>
      </c>
      <c r="AJ445" s="163">
        <v>0.21801100000000001</v>
      </c>
      <c r="AK445" s="8" t="s">
        <v>9</v>
      </c>
      <c r="AL445" s="8" t="s">
        <v>10</v>
      </c>
      <c r="AM445" s="8">
        <v>0</v>
      </c>
      <c r="AN445" s="165">
        <v>46.56</v>
      </c>
      <c r="AO445" s="161">
        <v>443</v>
      </c>
      <c r="AP445" s="159" t="s">
        <v>18</v>
      </c>
    </row>
    <row r="446" spans="2:42" x14ac:dyDescent="0.25">
      <c r="B446" s="161">
        <v>1983</v>
      </c>
      <c r="C446" s="163">
        <v>0.565581</v>
      </c>
      <c r="D446" s="8">
        <v>0</v>
      </c>
      <c r="E446" s="165">
        <v>50.98</v>
      </c>
      <c r="G446" s="161">
        <v>119</v>
      </c>
      <c r="H446" s="163">
        <v>1.2335879999999999</v>
      </c>
      <c r="I446" s="8">
        <v>3</v>
      </c>
      <c r="J446" s="165">
        <v>150.94999999999999</v>
      </c>
      <c r="L446" s="161">
        <v>1212</v>
      </c>
      <c r="M446" s="163">
        <v>0.58287</v>
      </c>
      <c r="N446" s="8">
        <v>0</v>
      </c>
      <c r="O446" s="165">
        <v>46.69</v>
      </c>
      <c r="Q446" s="161">
        <v>1769</v>
      </c>
      <c r="R446" s="163">
        <v>5.6203000000000003E-2</v>
      </c>
      <c r="S446" s="8" t="s">
        <v>4</v>
      </c>
      <c r="T446" s="8" t="s">
        <v>5</v>
      </c>
      <c r="U446" s="8">
        <v>0</v>
      </c>
      <c r="V446" s="165">
        <v>57.5</v>
      </c>
      <c r="W446" s="161">
        <v>443</v>
      </c>
      <c r="X446" s="159" t="s">
        <v>20</v>
      </c>
      <c r="Z446" s="161">
        <v>918</v>
      </c>
      <c r="AA446" s="163">
        <v>1.144557</v>
      </c>
      <c r="AB446" s="8" t="s">
        <v>4</v>
      </c>
      <c r="AC446" s="8" t="s">
        <v>5</v>
      </c>
      <c r="AD446" s="8">
        <v>2</v>
      </c>
      <c r="AE446" s="165">
        <v>110.29</v>
      </c>
      <c r="AF446" s="161">
        <v>444</v>
      </c>
      <c r="AG446" s="159" t="s">
        <v>20</v>
      </c>
      <c r="AI446" s="161">
        <v>1124</v>
      </c>
      <c r="AJ446" s="163">
        <v>0.19938</v>
      </c>
      <c r="AK446" s="8" t="s">
        <v>4</v>
      </c>
      <c r="AL446" s="8" t="s">
        <v>5</v>
      </c>
      <c r="AM446" s="8">
        <v>0</v>
      </c>
      <c r="AN446" s="165">
        <v>53.96</v>
      </c>
      <c r="AO446" s="161">
        <v>444</v>
      </c>
      <c r="AP446" s="159" t="s">
        <v>18</v>
      </c>
    </row>
    <row r="447" spans="2:42" x14ac:dyDescent="0.25">
      <c r="B447" s="161">
        <v>1985</v>
      </c>
      <c r="C447" s="163">
        <v>0.23383499999999999</v>
      </c>
      <c r="D447" s="8">
        <v>0</v>
      </c>
      <c r="E447" s="165">
        <v>43.57</v>
      </c>
      <c r="G447" s="161">
        <v>120</v>
      </c>
      <c r="H447" s="163">
        <v>10.775866000000001</v>
      </c>
      <c r="I447" s="8">
        <v>3</v>
      </c>
      <c r="J447" s="165">
        <v>148.58000000000001</v>
      </c>
      <c r="L447" s="161">
        <v>1218</v>
      </c>
      <c r="M447" s="163">
        <v>1.09338</v>
      </c>
      <c r="N447" s="8">
        <v>0</v>
      </c>
      <c r="O447" s="165">
        <v>50.26</v>
      </c>
      <c r="Q447" s="161">
        <v>1771</v>
      </c>
      <c r="R447" s="163">
        <v>0.13256200000000001</v>
      </c>
      <c r="S447" s="8" t="s">
        <v>4</v>
      </c>
      <c r="T447" s="8" t="s">
        <v>5</v>
      </c>
      <c r="U447" s="8">
        <v>0</v>
      </c>
      <c r="V447" s="165">
        <v>49.62</v>
      </c>
      <c r="W447" s="161">
        <v>444</v>
      </c>
      <c r="X447" s="159" t="s">
        <v>20</v>
      </c>
      <c r="Z447" s="161">
        <v>919</v>
      </c>
      <c r="AA447" s="163">
        <v>0.11255900000000001</v>
      </c>
      <c r="AB447" s="8" t="s">
        <v>4</v>
      </c>
      <c r="AC447" s="8" t="s">
        <v>5</v>
      </c>
      <c r="AD447" s="8">
        <v>2</v>
      </c>
      <c r="AE447" s="165">
        <v>118.09</v>
      </c>
      <c r="AF447" s="161">
        <v>445</v>
      </c>
      <c r="AG447" s="159" t="s">
        <v>18</v>
      </c>
      <c r="AI447" s="161">
        <v>1125</v>
      </c>
      <c r="AJ447" s="163">
        <v>0.12912699999999999</v>
      </c>
      <c r="AK447" s="8" t="s">
        <v>4</v>
      </c>
      <c r="AL447" s="8" t="s">
        <v>5</v>
      </c>
      <c r="AM447" s="8">
        <v>0</v>
      </c>
      <c r="AN447" s="165">
        <v>57.33</v>
      </c>
      <c r="AO447" s="161">
        <v>445</v>
      </c>
      <c r="AP447" s="159" t="s">
        <v>20</v>
      </c>
    </row>
    <row r="448" spans="2:42" x14ac:dyDescent="0.25">
      <c r="B448" s="161">
        <v>1987</v>
      </c>
      <c r="C448" s="163">
        <v>0.36133700000000002</v>
      </c>
      <c r="D448" s="8">
        <v>0</v>
      </c>
      <c r="E448" s="165">
        <v>36.57</v>
      </c>
      <c r="G448" s="161">
        <v>121</v>
      </c>
      <c r="H448" s="163">
        <v>1.6413249999999999</v>
      </c>
      <c r="I448" s="8">
        <v>3</v>
      </c>
      <c r="J448" s="165">
        <v>133.04</v>
      </c>
      <c r="L448" s="161">
        <v>1221</v>
      </c>
      <c r="M448" s="163">
        <v>1.163178</v>
      </c>
      <c r="N448" s="8">
        <v>0</v>
      </c>
      <c r="O448" s="165">
        <v>45.41</v>
      </c>
      <c r="Q448" s="161">
        <v>1774</v>
      </c>
      <c r="R448" s="163">
        <v>0.25819199999999998</v>
      </c>
      <c r="S448" s="8" t="s">
        <v>4</v>
      </c>
      <c r="T448" s="8" t="s">
        <v>5</v>
      </c>
      <c r="U448" s="8">
        <v>0</v>
      </c>
      <c r="V448" s="165">
        <v>44.17</v>
      </c>
      <c r="W448" s="161">
        <v>445</v>
      </c>
      <c r="X448" s="159" t="s">
        <v>20</v>
      </c>
      <c r="Z448" s="161">
        <v>921</v>
      </c>
      <c r="AA448" s="163">
        <v>0.79570600000000002</v>
      </c>
      <c r="AB448" s="8" t="s">
        <v>9</v>
      </c>
      <c r="AC448" s="8" t="s">
        <v>10</v>
      </c>
      <c r="AD448" s="8">
        <v>2</v>
      </c>
      <c r="AE448" s="165">
        <v>114.35</v>
      </c>
      <c r="AF448" s="161">
        <v>446</v>
      </c>
      <c r="AG448" s="159" t="s">
        <v>20</v>
      </c>
      <c r="AI448" s="161">
        <v>1127</v>
      </c>
      <c r="AJ448" s="163">
        <v>0.24876400000000001</v>
      </c>
      <c r="AK448" s="8" t="s">
        <v>4</v>
      </c>
      <c r="AL448" s="8" t="s">
        <v>5</v>
      </c>
      <c r="AM448" s="8">
        <v>0</v>
      </c>
      <c r="AN448" s="165">
        <v>50.3</v>
      </c>
      <c r="AO448" s="161">
        <v>446</v>
      </c>
      <c r="AP448" s="159" t="s">
        <v>18</v>
      </c>
    </row>
    <row r="449" spans="2:42" x14ac:dyDescent="0.25">
      <c r="B449" s="161">
        <v>1989</v>
      </c>
      <c r="C449" s="163">
        <v>0.75700400000000001</v>
      </c>
      <c r="D449" s="8">
        <v>0</v>
      </c>
      <c r="E449" s="165">
        <v>52.29</v>
      </c>
      <c r="G449" s="161">
        <v>122</v>
      </c>
      <c r="H449" s="163">
        <v>4.4846259999999996</v>
      </c>
      <c r="I449" s="8">
        <v>3</v>
      </c>
      <c r="J449" s="165">
        <v>148.56</v>
      </c>
      <c r="L449" s="161">
        <v>1225</v>
      </c>
      <c r="M449" s="163">
        <v>0.19778799999999999</v>
      </c>
      <c r="N449" s="8">
        <v>0</v>
      </c>
      <c r="O449" s="165">
        <v>50.77</v>
      </c>
      <c r="Q449" s="161">
        <v>1780</v>
      </c>
      <c r="R449" s="163">
        <v>0.207399</v>
      </c>
      <c r="S449" s="8" t="s">
        <v>4</v>
      </c>
      <c r="T449" s="8" t="s">
        <v>5</v>
      </c>
      <c r="U449" s="8">
        <v>0</v>
      </c>
      <c r="V449" s="165">
        <v>38.64</v>
      </c>
      <c r="W449" s="161">
        <v>446</v>
      </c>
      <c r="X449" s="159" t="s">
        <v>20</v>
      </c>
      <c r="Z449" s="161">
        <v>925</v>
      </c>
      <c r="AA449" s="163">
        <v>8.2761000000000001E-2</v>
      </c>
      <c r="AB449" s="8" t="s">
        <v>4</v>
      </c>
      <c r="AC449" s="8" t="s">
        <v>5</v>
      </c>
      <c r="AD449" s="8">
        <v>2</v>
      </c>
      <c r="AE449" s="165">
        <v>105.63</v>
      </c>
      <c r="AF449" s="161">
        <v>447</v>
      </c>
      <c r="AG449" s="159" t="s">
        <v>18</v>
      </c>
      <c r="AI449" s="161">
        <v>1129</v>
      </c>
      <c r="AJ449" s="163">
        <v>0.130991</v>
      </c>
      <c r="AK449" s="8" t="s">
        <v>9</v>
      </c>
      <c r="AL449" s="8" t="s">
        <v>10</v>
      </c>
      <c r="AM449" s="8">
        <v>0</v>
      </c>
      <c r="AN449" s="165">
        <v>42.03</v>
      </c>
      <c r="AO449" s="161">
        <v>447</v>
      </c>
      <c r="AP449" s="159" t="s">
        <v>18</v>
      </c>
    </row>
    <row r="450" spans="2:42" x14ac:dyDescent="0.25">
      <c r="B450" s="161">
        <v>1991</v>
      </c>
      <c r="C450" s="163">
        <v>0.816604</v>
      </c>
      <c r="D450" s="8">
        <v>0</v>
      </c>
      <c r="E450" s="165">
        <v>50.55</v>
      </c>
      <c r="G450" s="161">
        <v>123</v>
      </c>
      <c r="H450" s="163">
        <v>1.493887</v>
      </c>
      <c r="I450" s="8">
        <v>3</v>
      </c>
      <c r="J450" s="165">
        <v>126.68</v>
      </c>
      <c r="L450" s="161">
        <v>1226</v>
      </c>
      <c r="M450" s="163">
        <v>0.47977999999999998</v>
      </c>
      <c r="N450" s="8">
        <v>0</v>
      </c>
      <c r="O450" s="165">
        <v>45.35</v>
      </c>
      <c r="Q450" s="161">
        <v>1783</v>
      </c>
      <c r="R450" s="163">
        <v>0.14241300000000001</v>
      </c>
      <c r="S450" s="8" t="s">
        <v>4</v>
      </c>
      <c r="T450" s="8" t="s">
        <v>5</v>
      </c>
      <c r="U450" s="8">
        <v>0</v>
      </c>
      <c r="V450" s="165">
        <v>40.270000000000003</v>
      </c>
      <c r="W450" s="161">
        <v>447</v>
      </c>
      <c r="X450" s="159" t="s">
        <v>17</v>
      </c>
      <c r="Z450" s="161">
        <v>926</v>
      </c>
      <c r="AA450" s="163">
        <v>8.8900999999999994E-2</v>
      </c>
      <c r="AB450" s="8" t="s">
        <v>9</v>
      </c>
      <c r="AC450" s="8" t="s">
        <v>10</v>
      </c>
      <c r="AD450" s="8">
        <v>2</v>
      </c>
      <c r="AE450" s="165">
        <v>105.66</v>
      </c>
      <c r="AF450" s="161">
        <v>448</v>
      </c>
      <c r="AG450" s="159" t="s">
        <v>18</v>
      </c>
      <c r="AI450" s="161">
        <v>1131</v>
      </c>
      <c r="AJ450" s="163">
        <v>0.12578300000000001</v>
      </c>
      <c r="AK450" s="8" t="s">
        <v>4</v>
      </c>
      <c r="AL450" s="8" t="s">
        <v>5</v>
      </c>
      <c r="AM450" s="8">
        <v>0</v>
      </c>
      <c r="AN450" s="165">
        <v>47.61</v>
      </c>
      <c r="AO450" s="161">
        <v>448</v>
      </c>
      <c r="AP450" s="159" t="s">
        <v>18</v>
      </c>
    </row>
    <row r="451" spans="2:42" x14ac:dyDescent="0.25">
      <c r="B451" s="161">
        <v>1992</v>
      </c>
      <c r="C451" s="163">
        <v>1.079061</v>
      </c>
      <c r="D451" s="8">
        <v>0</v>
      </c>
      <c r="E451" s="165">
        <v>49.95</v>
      </c>
      <c r="G451" s="161">
        <v>124</v>
      </c>
      <c r="H451" s="163">
        <v>2.1603159999999999</v>
      </c>
      <c r="I451" s="8">
        <v>3</v>
      </c>
      <c r="J451" s="165">
        <v>154.75</v>
      </c>
      <c r="L451" s="161">
        <v>1227</v>
      </c>
      <c r="M451" s="163">
        <v>0.45868799999999998</v>
      </c>
      <c r="N451" s="8">
        <v>0</v>
      </c>
      <c r="O451" s="165">
        <v>41.55</v>
      </c>
      <c r="Q451" s="161">
        <v>1786</v>
      </c>
      <c r="R451" s="163">
        <v>0.528895</v>
      </c>
      <c r="S451" s="8" t="s">
        <v>4</v>
      </c>
      <c r="T451" s="8" t="s">
        <v>5</v>
      </c>
      <c r="U451" s="8">
        <v>0</v>
      </c>
      <c r="V451" s="165">
        <v>49.5</v>
      </c>
      <c r="W451" s="161">
        <v>448</v>
      </c>
      <c r="X451" s="159" t="s">
        <v>20</v>
      </c>
      <c r="Z451" s="161">
        <v>929</v>
      </c>
      <c r="AA451" s="163">
        <v>0.35215600000000002</v>
      </c>
      <c r="AB451" s="8" t="s">
        <v>6</v>
      </c>
      <c r="AC451" s="8" t="s">
        <v>5</v>
      </c>
      <c r="AD451" s="8">
        <v>2</v>
      </c>
      <c r="AE451" s="165">
        <v>121.08</v>
      </c>
      <c r="AF451" s="161">
        <v>449</v>
      </c>
      <c r="AG451" s="159" t="s">
        <v>18</v>
      </c>
      <c r="AI451" s="161">
        <v>1132</v>
      </c>
      <c r="AJ451" s="163">
        <v>0.10860599999999999</v>
      </c>
      <c r="AK451" s="8" t="s">
        <v>4</v>
      </c>
      <c r="AL451" s="8" t="s">
        <v>5</v>
      </c>
      <c r="AM451" s="8">
        <v>0</v>
      </c>
      <c r="AN451" s="165">
        <v>46.98</v>
      </c>
      <c r="AO451" s="161">
        <v>449</v>
      </c>
      <c r="AP451" s="159" t="s">
        <v>20</v>
      </c>
    </row>
    <row r="452" spans="2:42" x14ac:dyDescent="0.25">
      <c r="B452" s="161">
        <v>1993</v>
      </c>
      <c r="C452" s="163">
        <v>0.98639200000000005</v>
      </c>
      <c r="D452" s="8">
        <v>0</v>
      </c>
      <c r="E452" s="165">
        <v>48.04</v>
      </c>
      <c r="G452" s="161">
        <v>131</v>
      </c>
      <c r="H452" s="163">
        <v>1.942169</v>
      </c>
      <c r="I452" s="8">
        <v>3</v>
      </c>
      <c r="J452" s="165">
        <v>138.66</v>
      </c>
      <c r="L452" s="161">
        <v>1229</v>
      </c>
      <c r="M452" s="163">
        <v>0.39590599999999998</v>
      </c>
      <c r="N452" s="8">
        <v>0</v>
      </c>
      <c r="O452" s="165">
        <v>45.99</v>
      </c>
      <c r="Q452" s="161">
        <v>1789</v>
      </c>
      <c r="R452" s="163">
        <v>0.124622</v>
      </c>
      <c r="S452" s="8" t="s">
        <v>4</v>
      </c>
      <c r="T452" s="8" t="s">
        <v>5</v>
      </c>
      <c r="U452" s="8">
        <v>0</v>
      </c>
      <c r="V452" s="165">
        <v>56.99</v>
      </c>
      <c r="W452" s="161">
        <v>449</v>
      </c>
      <c r="X452" s="159" t="s">
        <v>19</v>
      </c>
      <c r="Z452" s="161">
        <v>930</v>
      </c>
      <c r="AA452" s="163">
        <v>1.445309</v>
      </c>
      <c r="AB452" s="8" t="s">
        <v>4</v>
      </c>
      <c r="AC452" s="8" t="s">
        <v>5</v>
      </c>
      <c r="AD452" s="8">
        <v>2</v>
      </c>
      <c r="AE452" s="165">
        <v>116.38</v>
      </c>
      <c r="AF452" s="161">
        <v>450</v>
      </c>
      <c r="AG452" s="159" t="s">
        <v>18</v>
      </c>
      <c r="AI452" s="161">
        <v>1135</v>
      </c>
      <c r="AJ452" s="163">
        <v>0.103162</v>
      </c>
      <c r="AK452" s="8" t="s">
        <v>12</v>
      </c>
      <c r="AL452" s="8" t="s">
        <v>13</v>
      </c>
      <c r="AM452" s="8">
        <v>0</v>
      </c>
      <c r="AN452" s="165">
        <v>36.53</v>
      </c>
      <c r="AO452" s="161">
        <v>450</v>
      </c>
      <c r="AP452" s="159" t="s">
        <v>18</v>
      </c>
    </row>
    <row r="453" spans="2:42" x14ac:dyDescent="0.25">
      <c r="B453" s="161">
        <v>1994</v>
      </c>
      <c r="C453" s="163">
        <v>0.58287</v>
      </c>
      <c r="D453" s="8">
        <v>0</v>
      </c>
      <c r="E453" s="165">
        <v>46.69</v>
      </c>
      <c r="G453" s="161">
        <v>132</v>
      </c>
      <c r="H453" s="163">
        <v>1.107772</v>
      </c>
      <c r="I453" s="8">
        <v>3</v>
      </c>
      <c r="J453" s="165">
        <v>138.44999999999999</v>
      </c>
      <c r="L453" s="161">
        <v>1230</v>
      </c>
      <c r="M453" s="163">
        <v>1.365864</v>
      </c>
      <c r="N453" s="8">
        <v>0</v>
      </c>
      <c r="O453" s="165">
        <v>46.02</v>
      </c>
      <c r="Q453" s="161">
        <v>1791</v>
      </c>
      <c r="R453" s="163">
        <v>8.6997000000000005E-2</v>
      </c>
      <c r="S453" s="8" t="s">
        <v>4</v>
      </c>
      <c r="T453" s="8" t="s">
        <v>5</v>
      </c>
      <c r="U453" s="8">
        <v>0</v>
      </c>
      <c r="V453" s="165">
        <v>57.53</v>
      </c>
      <c r="W453" s="161">
        <v>450</v>
      </c>
      <c r="X453" s="159" t="s">
        <v>20</v>
      </c>
      <c r="Z453" s="161">
        <v>931</v>
      </c>
      <c r="AA453" s="163">
        <v>0.87583100000000003</v>
      </c>
      <c r="AB453" s="8" t="s">
        <v>9</v>
      </c>
      <c r="AC453" s="8" t="s">
        <v>10</v>
      </c>
      <c r="AD453" s="8">
        <v>2</v>
      </c>
      <c r="AE453" s="165">
        <v>116.56</v>
      </c>
      <c r="AF453" s="161">
        <v>451</v>
      </c>
      <c r="AG453" s="159" t="s">
        <v>20</v>
      </c>
      <c r="AI453" s="161">
        <v>1136</v>
      </c>
      <c r="AJ453" s="163">
        <v>0.43643900000000002</v>
      </c>
      <c r="AK453" s="8" t="s">
        <v>9</v>
      </c>
      <c r="AL453" s="8" t="s">
        <v>10</v>
      </c>
      <c r="AM453" s="8">
        <v>0</v>
      </c>
      <c r="AN453" s="165">
        <v>55</v>
      </c>
      <c r="AO453" s="161">
        <v>451</v>
      </c>
      <c r="AP453" s="159" t="s">
        <v>20</v>
      </c>
    </row>
    <row r="454" spans="2:42" x14ac:dyDescent="0.25">
      <c r="B454" s="161">
        <v>2000</v>
      </c>
      <c r="C454" s="163">
        <v>1.09338</v>
      </c>
      <c r="D454" s="8">
        <v>0</v>
      </c>
      <c r="E454" s="165">
        <v>50.26</v>
      </c>
      <c r="G454" s="161">
        <v>133</v>
      </c>
      <c r="H454" s="163">
        <v>0.82058399999999998</v>
      </c>
      <c r="I454" s="8">
        <v>3</v>
      </c>
      <c r="J454" s="165">
        <v>149.86000000000001</v>
      </c>
      <c r="L454" s="161">
        <v>1231</v>
      </c>
      <c r="M454" s="163">
        <v>0.60632900000000001</v>
      </c>
      <c r="N454" s="8">
        <v>0</v>
      </c>
      <c r="O454" s="165">
        <v>58.51</v>
      </c>
      <c r="Q454" s="161">
        <v>1797</v>
      </c>
      <c r="R454" s="163">
        <v>0.12612999999999999</v>
      </c>
      <c r="S454" s="8" t="s">
        <v>6</v>
      </c>
      <c r="T454" s="8" t="s">
        <v>5</v>
      </c>
      <c r="U454" s="8">
        <v>0</v>
      </c>
      <c r="V454" s="165">
        <v>48.18</v>
      </c>
      <c r="W454" s="161">
        <v>451</v>
      </c>
      <c r="X454" s="159" t="s">
        <v>20</v>
      </c>
      <c r="Z454" s="161">
        <v>939</v>
      </c>
      <c r="AA454" s="163">
        <v>1.1904459999999999</v>
      </c>
      <c r="AB454" s="8" t="s">
        <v>9</v>
      </c>
      <c r="AC454" s="8" t="s">
        <v>10</v>
      </c>
      <c r="AD454" s="8">
        <v>2</v>
      </c>
      <c r="AE454" s="165">
        <v>122.95</v>
      </c>
      <c r="AF454" s="161">
        <v>452</v>
      </c>
      <c r="AG454" s="159" t="s">
        <v>17</v>
      </c>
      <c r="AI454" s="161">
        <v>1137</v>
      </c>
      <c r="AJ454" s="163">
        <v>0.19489600000000001</v>
      </c>
      <c r="AK454" s="8" t="s">
        <v>9</v>
      </c>
      <c r="AL454" s="8" t="s">
        <v>10</v>
      </c>
      <c r="AM454" s="8">
        <v>0</v>
      </c>
      <c r="AN454" s="165">
        <v>57.25</v>
      </c>
      <c r="AO454" s="161">
        <v>452</v>
      </c>
      <c r="AP454" s="159" t="s">
        <v>18</v>
      </c>
    </row>
    <row r="455" spans="2:42" x14ac:dyDescent="0.25">
      <c r="B455" s="161">
        <v>2003</v>
      </c>
      <c r="C455" s="163">
        <v>1.163178</v>
      </c>
      <c r="D455" s="8">
        <v>0</v>
      </c>
      <c r="E455" s="165">
        <v>45.41</v>
      </c>
      <c r="G455" s="161">
        <v>134</v>
      </c>
      <c r="H455" s="163">
        <v>0.380357</v>
      </c>
      <c r="I455" s="8">
        <v>3</v>
      </c>
      <c r="J455" s="165">
        <v>130.72999999999999</v>
      </c>
      <c r="L455" s="161">
        <v>1235</v>
      </c>
      <c r="M455" s="163">
        <v>1.4223429999999999</v>
      </c>
      <c r="N455" s="8">
        <v>0</v>
      </c>
      <c r="O455" s="165">
        <v>44.09</v>
      </c>
      <c r="Q455" s="161">
        <v>1799</v>
      </c>
      <c r="R455" s="163">
        <v>0.27653699999999998</v>
      </c>
      <c r="S455" s="8" t="s">
        <v>4</v>
      </c>
      <c r="T455" s="8" t="s">
        <v>5</v>
      </c>
      <c r="U455" s="8">
        <v>0</v>
      </c>
      <c r="V455" s="165">
        <v>57.16</v>
      </c>
      <c r="W455" s="161">
        <v>452</v>
      </c>
      <c r="X455" s="159" t="s">
        <v>20</v>
      </c>
      <c r="Z455" s="161">
        <v>941</v>
      </c>
      <c r="AA455" s="163">
        <v>2.2486609999999998</v>
      </c>
      <c r="AB455" s="8" t="s">
        <v>9</v>
      </c>
      <c r="AC455" s="8" t="s">
        <v>10</v>
      </c>
      <c r="AD455" s="8">
        <v>2</v>
      </c>
      <c r="AE455" s="165">
        <v>114.41</v>
      </c>
      <c r="AF455" s="161">
        <v>453</v>
      </c>
      <c r="AG455" s="159" t="s">
        <v>17</v>
      </c>
      <c r="AI455" s="161">
        <v>1138</v>
      </c>
      <c r="AJ455" s="163">
        <v>0.304039</v>
      </c>
      <c r="AK455" s="8" t="s">
        <v>9</v>
      </c>
      <c r="AL455" s="8" t="s">
        <v>10</v>
      </c>
      <c r="AM455" s="8">
        <v>0</v>
      </c>
      <c r="AN455" s="165">
        <v>49.42</v>
      </c>
      <c r="AO455" s="161">
        <v>453</v>
      </c>
      <c r="AP455" s="159" t="s">
        <v>20</v>
      </c>
    </row>
    <row r="456" spans="2:42" x14ac:dyDescent="0.25">
      <c r="B456" s="161">
        <v>2007</v>
      </c>
      <c r="C456" s="163">
        <v>0.19778799999999999</v>
      </c>
      <c r="D456" s="8">
        <v>0</v>
      </c>
      <c r="E456" s="165">
        <v>50.77</v>
      </c>
      <c r="G456" s="161">
        <v>135</v>
      </c>
      <c r="H456" s="163">
        <v>0.52639400000000003</v>
      </c>
      <c r="I456" s="8">
        <v>3</v>
      </c>
      <c r="J456" s="165">
        <v>148</v>
      </c>
      <c r="L456" s="161">
        <v>1236</v>
      </c>
      <c r="M456" s="163">
        <v>0.439917</v>
      </c>
      <c r="N456" s="8">
        <v>0</v>
      </c>
      <c r="O456" s="165">
        <v>46.93</v>
      </c>
      <c r="Q456" s="161">
        <v>1801</v>
      </c>
      <c r="R456" s="163">
        <v>6.4991999999999994E-2</v>
      </c>
      <c r="S456" s="8" t="s">
        <v>4</v>
      </c>
      <c r="T456" s="8" t="s">
        <v>5</v>
      </c>
      <c r="U456" s="8">
        <v>0</v>
      </c>
      <c r="V456" s="165">
        <v>50.43</v>
      </c>
      <c r="W456" s="161">
        <v>453</v>
      </c>
      <c r="X456" s="159" t="s">
        <v>20</v>
      </c>
      <c r="Z456" s="161">
        <v>942</v>
      </c>
      <c r="AA456" s="163">
        <v>5.9680000000000002E-3</v>
      </c>
      <c r="AB456" s="8" t="s">
        <v>14</v>
      </c>
      <c r="AC456" s="8" t="s">
        <v>13</v>
      </c>
      <c r="AD456" s="8">
        <v>2</v>
      </c>
      <c r="AE456" s="165">
        <v>121.29</v>
      </c>
      <c r="AF456" s="161">
        <v>454</v>
      </c>
      <c r="AG456" s="159" t="s">
        <v>20</v>
      </c>
      <c r="AI456" s="161">
        <v>1140</v>
      </c>
      <c r="AJ456" s="163">
        <v>9.0986999999999998E-2</v>
      </c>
      <c r="AK456" s="8" t="s">
        <v>4</v>
      </c>
      <c r="AL456" s="8" t="s">
        <v>5</v>
      </c>
      <c r="AM456" s="8">
        <v>0</v>
      </c>
      <c r="AN456" s="165">
        <v>42.02</v>
      </c>
      <c r="AO456" s="161">
        <v>454</v>
      </c>
      <c r="AP456" s="159" t="s">
        <v>20</v>
      </c>
    </row>
    <row r="457" spans="2:42" x14ac:dyDescent="0.25">
      <c r="B457" s="161">
        <v>2008</v>
      </c>
      <c r="C457" s="163">
        <v>0.47977999999999998</v>
      </c>
      <c r="D457" s="8">
        <v>0</v>
      </c>
      <c r="E457" s="165">
        <v>45.35</v>
      </c>
      <c r="G457" s="161">
        <v>137</v>
      </c>
      <c r="H457" s="163">
        <v>1.563617</v>
      </c>
      <c r="I457" s="8">
        <v>3</v>
      </c>
      <c r="J457" s="165">
        <v>135.83000000000001</v>
      </c>
      <c r="L457" s="161">
        <v>1237</v>
      </c>
      <c r="M457" s="163">
        <v>0.35308099999999998</v>
      </c>
      <c r="N457" s="8">
        <v>0</v>
      </c>
      <c r="O457" s="165">
        <v>53.6</v>
      </c>
      <c r="Q457" s="161">
        <v>1803</v>
      </c>
      <c r="R457" s="163">
        <v>0.142293</v>
      </c>
      <c r="S457" s="8" t="s">
        <v>4</v>
      </c>
      <c r="T457" s="8" t="s">
        <v>5</v>
      </c>
      <c r="U457" s="8">
        <v>0</v>
      </c>
      <c r="V457" s="165">
        <v>46.03</v>
      </c>
      <c r="W457" s="161">
        <v>454</v>
      </c>
      <c r="X457" s="159" t="s">
        <v>19</v>
      </c>
      <c r="Z457" s="161">
        <v>944</v>
      </c>
      <c r="AA457" s="163">
        <v>0.37898199999999999</v>
      </c>
      <c r="AB457" s="8" t="s">
        <v>4</v>
      </c>
      <c r="AC457" s="8" t="s">
        <v>5</v>
      </c>
      <c r="AD457" s="8">
        <v>2</v>
      </c>
      <c r="AE457" s="165">
        <v>110.32</v>
      </c>
      <c r="AF457" s="161">
        <v>455</v>
      </c>
      <c r="AG457" s="159" t="s">
        <v>20</v>
      </c>
      <c r="AI457" s="161">
        <v>1141</v>
      </c>
      <c r="AJ457" s="163">
        <v>0.30904100000000001</v>
      </c>
      <c r="AK457" s="8" t="s">
        <v>4</v>
      </c>
      <c r="AL457" s="8" t="s">
        <v>5</v>
      </c>
      <c r="AM457" s="8">
        <v>0</v>
      </c>
      <c r="AN457" s="165">
        <v>45.87</v>
      </c>
      <c r="AO457" s="161">
        <v>455</v>
      </c>
      <c r="AP457" s="159" t="s">
        <v>20</v>
      </c>
    </row>
    <row r="458" spans="2:42" x14ac:dyDescent="0.25">
      <c r="B458" s="161">
        <v>2009</v>
      </c>
      <c r="C458" s="163">
        <v>0.45868799999999998</v>
      </c>
      <c r="D458" s="8">
        <v>0</v>
      </c>
      <c r="E458" s="165">
        <v>41.55</v>
      </c>
      <c r="G458" s="161">
        <v>138</v>
      </c>
      <c r="H458" s="163">
        <v>3.8866770000000002</v>
      </c>
      <c r="I458" s="8">
        <v>3</v>
      </c>
      <c r="J458" s="165">
        <v>151.81</v>
      </c>
      <c r="L458" s="161">
        <v>1239</v>
      </c>
      <c r="M458" s="163">
        <v>0.14422699999999999</v>
      </c>
      <c r="N458" s="8">
        <v>0</v>
      </c>
      <c r="O458" s="165">
        <v>43.2</v>
      </c>
      <c r="Q458" s="161">
        <v>1808</v>
      </c>
      <c r="R458" s="163">
        <v>0.187858</v>
      </c>
      <c r="S458" s="8" t="s">
        <v>4</v>
      </c>
      <c r="T458" s="8" t="s">
        <v>5</v>
      </c>
      <c r="U458" s="8">
        <v>0</v>
      </c>
      <c r="V458" s="165">
        <v>47.59</v>
      </c>
      <c r="W458" s="161">
        <v>455</v>
      </c>
      <c r="X458" s="159" t="s">
        <v>20</v>
      </c>
      <c r="Z458" s="161">
        <v>946</v>
      </c>
      <c r="AA458" s="163">
        <v>0.88251900000000005</v>
      </c>
      <c r="AB458" s="8" t="s">
        <v>9</v>
      </c>
      <c r="AC458" s="8" t="s">
        <v>10</v>
      </c>
      <c r="AD458" s="8">
        <v>2</v>
      </c>
      <c r="AE458" s="165">
        <v>116.98</v>
      </c>
      <c r="AF458" s="161">
        <v>456</v>
      </c>
      <c r="AG458" s="159" t="s">
        <v>20</v>
      </c>
      <c r="AI458" s="161">
        <v>1142</v>
      </c>
      <c r="AJ458" s="163">
        <v>0.16234199999999999</v>
      </c>
      <c r="AK458" s="8" t="s">
        <v>9</v>
      </c>
      <c r="AL458" s="8" t="s">
        <v>10</v>
      </c>
      <c r="AM458" s="8">
        <v>0</v>
      </c>
      <c r="AN458" s="165">
        <v>46.57</v>
      </c>
      <c r="AO458" s="161">
        <v>456</v>
      </c>
      <c r="AP458" s="159" t="s">
        <v>17</v>
      </c>
    </row>
    <row r="459" spans="2:42" x14ac:dyDescent="0.25">
      <c r="B459" s="161">
        <v>2011</v>
      </c>
      <c r="C459" s="163">
        <v>0.39590599999999998</v>
      </c>
      <c r="D459" s="8">
        <v>0</v>
      </c>
      <c r="E459" s="165">
        <v>45.99</v>
      </c>
      <c r="G459" s="161">
        <v>139</v>
      </c>
      <c r="H459" s="163">
        <v>1.8003979999999999</v>
      </c>
      <c r="I459" s="8">
        <v>3</v>
      </c>
      <c r="J459" s="165">
        <v>131.07</v>
      </c>
      <c r="L459" s="161">
        <v>1240</v>
      </c>
      <c r="M459" s="163">
        <v>0.12517500000000001</v>
      </c>
      <c r="N459" s="8">
        <v>0</v>
      </c>
      <c r="O459" s="165">
        <v>44.76</v>
      </c>
      <c r="Q459" s="161">
        <v>1810</v>
      </c>
      <c r="R459" s="163">
        <v>0.235571</v>
      </c>
      <c r="S459" s="8" t="s">
        <v>4</v>
      </c>
      <c r="T459" s="8" t="s">
        <v>5</v>
      </c>
      <c r="U459" s="8">
        <v>0</v>
      </c>
      <c r="V459" s="165">
        <v>41.32</v>
      </c>
      <c r="W459" s="161">
        <v>456</v>
      </c>
      <c r="X459" s="159" t="s">
        <v>20</v>
      </c>
      <c r="Z459" s="161">
        <v>950</v>
      </c>
      <c r="AA459" s="163">
        <v>0.64307599999999998</v>
      </c>
      <c r="AB459" s="8" t="s">
        <v>42</v>
      </c>
      <c r="AC459" s="8" t="s">
        <v>42</v>
      </c>
      <c r="AD459" s="8">
        <v>2</v>
      </c>
      <c r="AE459" s="165">
        <v>108.21</v>
      </c>
      <c r="AF459" s="161">
        <v>457</v>
      </c>
      <c r="AG459" s="159" t="s">
        <v>20</v>
      </c>
      <c r="AI459" s="161">
        <v>1146</v>
      </c>
      <c r="AJ459" s="163">
        <v>5.2752E-2</v>
      </c>
      <c r="AK459" s="8" t="s">
        <v>4</v>
      </c>
      <c r="AL459" s="8" t="s">
        <v>5</v>
      </c>
      <c r="AM459" s="8">
        <v>0</v>
      </c>
      <c r="AN459" s="165">
        <v>56.13</v>
      </c>
      <c r="AO459" s="161">
        <v>457</v>
      </c>
      <c r="AP459" s="159" t="s">
        <v>18</v>
      </c>
    </row>
    <row r="460" spans="2:42" x14ac:dyDescent="0.25">
      <c r="B460" s="161">
        <v>2012</v>
      </c>
      <c r="C460" s="163">
        <v>1.365864</v>
      </c>
      <c r="D460" s="8">
        <v>0</v>
      </c>
      <c r="E460" s="165">
        <v>46.02</v>
      </c>
      <c r="G460" s="161">
        <v>141</v>
      </c>
      <c r="H460" s="163">
        <v>4.2842750000000001</v>
      </c>
      <c r="I460" s="8">
        <v>3</v>
      </c>
      <c r="J460" s="165">
        <v>143.19</v>
      </c>
      <c r="L460" s="161">
        <v>1241</v>
      </c>
      <c r="M460" s="163">
        <v>0.400671</v>
      </c>
      <c r="N460" s="8">
        <v>0</v>
      </c>
      <c r="O460" s="165">
        <v>44.97</v>
      </c>
      <c r="Q460" s="161">
        <v>1813</v>
      </c>
      <c r="R460" s="163">
        <v>0.34528999999999999</v>
      </c>
      <c r="S460" s="8" t="s">
        <v>4</v>
      </c>
      <c r="T460" s="8" t="s">
        <v>5</v>
      </c>
      <c r="U460" s="8">
        <v>0</v>
      </c>
      <c r="V460" s="165">
        <v>58.42</v>
      </c>
      <c r="W460" s="161">
        <v>457</v>
      </c>
      <c r="X460" s="159" t="s">
        <v>20</v>
      </c>
      <c r="Z460" s="161">
        <v>951</v>
      </c>
      <c r="AA460" s="163">
        <v>0.39758900000000003</v>
      </c>
      <c r="AB460" s="8" t="s">
        <v>42</v>
      </c>
      <c r="AC460" s="8" t="s">
        <v>42</v>
      </c>
      <c r="AD460" s="8">
        <v>2</v>
      </c>
      <c r="AE460" s="165">
        <v>116.05</v>
      </c>
      <c r="AF460" s="161">
        <v>458</v>
      </c>
      <c r="AG460" s="159" t="s">
        <v>18</v>
      </c>
      <c r="AI460" s="161">
        <v>1148</v>
      </c>
      <c r="AJ460" s="163">
        <v>0.13959199999999999</v>
      </c>
      <c r="AK460" s="8" t="s">
        <v>4</v>
      </c>
      <c r="AL460" s="8" t="s">
        <v>5</v>
      </c>
      <c r="AM460" s="8">
        <v>0</v>
      </c>
      <c r="AN460" s="165">
        <v>49.04</v>
      </c>
      <c r="AO460" s="161">
        <v>458</v>
      </c>
      <c r="AP460" s="159" t="s">
        <v>20</v>
      </c>
    </row>
    <row r="461" spans="2:42" x14ac:dyDescent="0.25">
      <c r="B461" s="161">
        <v>2013</v>
      </c>
      <c r="C461" s="163">
        <v>0.60632900000000001</v>
      </c>
      <c r="D461" s="8">
        <v>0</v>
      </c>
      <c r="E461" s="165">
        <v>58.51</v>
      </c>
      <c r="G461" s="161">
        <v>142</v>
      </c>
      <c r="H461" s="163">
        <v>0.84432700000000005</v>
      </c>
      <c r="I461" s="8">
        <v>3</v>
      </c>
      <c r="J461" s="165">
        <v>151.35</v>
      </c>
      <c r="L461" s="161">
        <v>1244</v>
      </c>
      <c r="M461" s="163">
        <v>0.22823299999999999</v>
      </c>
      <c r="N461" s="8">
        <v>0</v>
      </c>
      <c r="O461" s="165">
        <v>48.57</v>
      </c>
      <c r="Q461" s="161">
        <v>1816</v>
      </c>
      <c r="R461" s="163">
        <v>0.21174399999999999</v>
      </c>
      <c r="S461" s="8" t="s">
        <v>4</v>
      </c>
      <c r="T461" s="8" t="s">
        <v>5</v>
      </c>
      <c r="U461" s="8">
        <v>0</v>
      </c>
      <c r="V461" s="165">
        <v>46.82</v>
      </c>
      <c r="W461" s="161">
        <v>458</v>
      </c>
      <c r="X461" s="159" t="s">
        <v>20</v>
      </c>
      <c r="Z461" s="161">
        <v>953</v>
      </c>
      <c r="AA461" s="163">
        <v>1.434555</v>
      </c>
      <c r="AB461" s="8" t="s">
        <v>9</v>
      </c>
      <c r="AC461" s="8" t="s">
        <v>10</v>
      </c>
      <c r="AD461" s="8">
        <v>2</v>
      </c>
      <c r="AE461" s="165">
        <v>118.66</v>
      </c>
      <c r="AF461" s="161">
        <v>459</v>
      </c>
      <c r="AG461" s="159" t="s">
        <v>18</v>
      </c>
      <c r="AI461" s="161">
        <v>1149</v>
      </c>
      <c r="AJ461" s="163">
        <v>0.209838</v>
      </c>
      <c r="AK461" s="8" t="s">
        <v>9</v>
      </c>
      <c r="AL461" s="8" t="s">
        <v>10</v>
      </c>
      <c r="AM461" s="8">
        <v>0</v>
      </c>
      <c r="AN461" s="165">
        <v>53.88</v>
      </c>
      <c r="AO461" s="161">
        <v>459</v>
      </c>
      <c r="AP461" s="159" t="s">
        <v>18</v>
      </c>
    </row>
    <row r="462" spans="2:42" x14ac:dyDescent="0.25">
      <c r="B462" s="161">
        <v>2017</v>
      </c>
      <c r="C462" s="163">
        <v>1.4223429999999999</v>
      </c>
      <c r="D462" s="8">
        <v>0</v>
      </c>
      <c r="E462" s="165">
        <v>44.09</v>
      </c>
      <c r="G462" s="161">
        <v>144</v>
      </c>
      <c r="H462" s="163">
        <v>0.48485200000000001</v>
      </c>
      <c r="I462" s="8">
        <v>3</v>
      </c>
      <c r="J462" s="165">
        <v>151.31</v>
      </c>
      <c r="L462" s="161">
        <v>1245</v>
      </c>
      <c r="M462" s="163">
        <v>0.66535200000000005</v>
      </c>
      <c r="N462" s="8">
        <v>0</v>
      </c>
      <c r="O462" s="165">
        <v>47.34</v>
      </c>
      <c r="Q462" s="161">
        <v>1817</v>
      </c>
      <c r="R462" s="163">
        <v>7.6092999999999994E-2</v>
      </c>
      <c r="S462" s="8" t="s">
        <v>4</v>
      </c>
      <c r="T462" s="8" t="s">
        <v>5</v>
      </c>
      <c r="U462" s="8">
        <v>0</v>
      </c>
      <c r="V462" s="165">
        <v>45.85</v>
      </c>
      <c r="W462" s="161">
        <v>459</v>
      </c>
      <c r="X462" s="159" t="s">
        <v>20</v>
      </c>
      <c r="Z462" s="161">
        <v>955</v>
      </c>
      <c r="AA462" s="163">
        <v>0.68937999999999999</v>
      </c>
      <c r="AB462" s="8" t="s">
        <v>9</v>
      </c>
      <c r="AC462" s="8" t="s">
        <v>10</v>
      </c>
      <c r="AD462" s="8">
        <v>2</v>
      </c>
      <c r="AE462" s="165">
        <v>107.89</v>
      </c>
      <c r="AF462" s="161">
        <v>460</v>
      </c>
      <c r="AG462" s="159" t="s">
        <v>18</v>
      </c>
      <c r="AI462" s="161">
        <v>1152</v>
      </c>
      <c r="AJ462" s="163">
        <v>0.22475000000000001</v>
      </c>
      <c r="AK462" s="8" t="s">
        <v>4</v>
      </c>
      <c r="AL462" s="8" t="s">
        <v>5</v>
      </c>
      <c r="AM462" s="8">
        <v>0</v>
      </c>
      <c r="AN462" s="165">
        <v>38.659999999999997</v>
      </c>
      <c r="AO462" s="161">
        <v>460</v>
      </c>
      <c r="AP462" s="159" t="s">
        <v>20</v>
      </c>
    </row>
    <row r="463" spans="2:42" x14ac:dyDescent="0.25">
      <c r="B463" s="161">
        <v>2018</v>
      </c>
      <c r="C463" s="163">
        <v>0.439917</v>
      </c>
      <c r="D463" s="8">
        <v>0</v>
      </c>
      <c r="E463" s="165">
        <v>46.93</v>
      </c>
      <c r="G463" s="161">
        <v>147</v>
      </c>
      <c r="H463" s="163">
        <v>1.5350280000000001</v>
      </c>
      <c r="I463" s="8">
        <v>3</v>
      </c>
      <c r="J463" s="165">
        <v>149.01</v>
      </c>
      <c r="L463" s="161">
        <v>1246</v>
      </c>
      <c r="M463" s="163">
        <v>1.1082689999999999</v>
      </c>
      <c r="N463" s="8">
        <v>0</v>
      </c>
      <c r="O463" s="165">
        <v>48.39</v>
      </c>
      <c r="Q463" s="161">
        <v>1820</v>
      </c>
      <c r="R463" s="163">
        <v>7.3224999999999998E-2</v>
      </c>
      <c r="S463" s="8" t="s">
        <v>4</v>
      </c>
      <c r="T463" s="8" t="s">
        <v>5</v>
      </c>
      <c r="U463" s="8">
        <v>0</v>
      </c>
      <c r="V463" s="165">
        <v>56.98</v>
      </c>
      <c r="W463" s="161">
        <v>460</v>
      </c>
      <c r="X463" s="159" t="s">
        <v>20</v>
      </c>
      <c r="Z463" s="161">
        <v>958</v>
      </c>
      <c r="AA463" s="163">
        <v>1.8797109999999999</v>
      </c>
      <c r="AB463" s="8" t="s">
        <v>42</v>
      </c>
      <c r="AC463" s="8" t="s">
        <v>42</v>
      </c>
      <c r="AD463" s="8">
        <v>2</v>
      </c>
      <c r="AE463" s="165">
        <v>108.51</v>
      </c>
      <c r="AF463" s="161">
        <v>461</v>
      </c>
      <c r="AG463" s="159" t="s">
        <v>20</v>
      </c>
      <c r="AI463" s="161">
        <v>1153</v>
      </c>
      <c r="AJ463" s="163">
        <v>8.5498000000000005E-2</v>
      </c>
      <c r="AK463" s="8" t="s">
        <v>9</v>
      </c>
      <c r="AL463" s="8" t="s">
        <v>10</v>
      </c>
      <c r="AM463" s="8">
        <v>0</v>
      </c>
      <c r="AN463" s="165">
        <v>45.81</v>
      </c>
      <c r="AO463" s="161">
        <v>461</v>
      </c>
      <c r="AP463" s="159" t="s">
        <v>20</v>
      </c>
    </row>
    <row r="464" spans="2:42" x14ac:dyDescent="0.25">
      <c r="B464" s="161">
        <v>2019</v>
      </c>
      <c r="C464" s="163">
        <v>0.35308099999999998</v>
      </c>
      <c r="D464" s="8">
        <v>0</v>
      </c>
      <c r="E464" s="165">
        <v>53.6</v>
      </c>
      <c r="G464" s="161">
        <v>148</v>
      </c>
      <c r="H464" s="163">
        <v>1.0238499999999999</v>
      </c>
      <c r="I464" s="8">
        <v>3</v>
      </c>
      <c r="J464" s="165">
        <v>147.05000000000001</v>
      </c>
      <c r="L464" s="161">
        <v>1247</v>
      </c>
      <c r="M464" s="163">
        <v>0.148198</v>
      </c>
      <c r="N464" s="8">
        <v>0</v>
      </c>
      <c r="O464" s="165">
        <v>49.55</v>
      </c>
      <c r="Q464" s="161">
        <v>1823</v>
      </c>
      <c r="R464" s="163">
        <v>0.67808199999999996</v>
      </c>
      <c r="S464" s="8" t="s">
        <v>4</v>
      </c>
      <c r="T464" s="8" t="s">
        <v>5</v>
      </c>
      <c r="U464" s="8">
        <v>0</v>
      </c>
      <c r="V464" s="165">
        <v>54.1</v>
      </c>
      <c r="W464" s="161">
        <v>461</v>
      </c>
      <c r="X464" s="159" t="s">
        <v>20</v>
      </c>
      <c r="Z464" s="161">
        <v>962</v>
      </c>
      <c r="AA464" s="163">
        <v>0.42563899999999999</v>
      </c>
      <c r="AB464" s="8" t="s">
        <v>9</v>
      </c>
      <c r="AC464" s="8" t="s">
        <v>10</v>
      </c>
      <c r="AD464" s="8">
        <v>2</v>
      </c>
      <c r="AE464" s="165">
        <v>111.14</v>
      </c>
      <c r="AF464" s="161">
        <v>462</v>
      </c>
      <c r="AG464" s="159" t="s">
        <v>17</v>
      </c>
      <c r="AI464" s="161">
        <v>1154</v>
      </c>
      <c r="AJ464" s="163">
        <v>0.35711700000000002</v>
      </c>
      <c r="AK464" s="8" t="s">
        <v>4</v>
      </c>
      <c r="AL464" s="8" t="s">
        <v>5</v>
      </c>
      <c r="AM464" s="8">
        <v>0</v>
      </c>
      <c r="AN464" s="165">
        <v>53.17</v>
      </c>
      <c r="AO464" s="161">
        <v>462</v>
      </c>
      <c r="AP464" s="159" t="s">
        <v>20</v>
      </c>
    </row>
    <row r="465" spans="2:42" x14ac:dyDescent="0.25">
      <c r="B465" s="161">
        <v>2021</v>
      </c>
      <c r="C465" s="163">
        <v>0.14422699999999999</v>
      </c>
      <c r="D465" s="8">
        <v>0</v>
      </c>
      <c r="E465" s="165">
        <v>43.2</v>
      </c>
      <c r="G465" s="161">
        <v>149</v>
      </c>
      <c r="H465" s="163">
        <v>2.8946700000000001</v>
      </c>
      <c r="I465" s="8">
        <v>3</v>
      </c>
      <c r="J465" s="165">
        <v>143.34</v>
      </c>
      <c r="L465" s="161">
        <v>1248</v>
      </c>
      <c r="M465" s="163">
        <v>0.66065600000000002</v>
      </c>
      <c r="N465" s="8">
        <v>0</v>
      </c>
      <c r="O465" s="165">
        <v>49.63</v>
      </c>
      <c r="Q465" s="161">
        <v>1827</v>
      </c>
      <c r="R465" s="163">
        <v>9.3043000000000001E-2</v>
      </c>
      <c r="S465" s="8" t="s">
        <v>4</v>
      </c>
      <c r="T465" s="8" t="s">
        <v>5</v>
      </c>
      <c r="U465" s="8">
        <v>0</v>
      </c>
      <c r="V465" s="165">
        <v>36.39</v>
      </c>
      <c r="W465" s="161">
        <v>462</v>
      </c>
      <c r="X465" s="159" t="s">
        <v>20</v>
      </c>
      <c r="Z465" s="161">
        <v>964</v>
      </c>
      <c r="AA465" s="163">
        <v>0.88445499999999999</v>
      </c>
      <c r="AB465" s="8" t="s">
        <v>9</v>
      </c>
      <c r="AC465" s="8" t="s">
        <v>10</v>
      </c>
      <c r="AD465" s="8">
        <v>2</v>
      </c>
      <c r="AE465" s="165">
        <v>111.96</v>
      </c>
      <c r="AF465" s="161">
        <v>463</v>
      </c>
      <c r="AG465" s="159" t="s">
        <v>20</v>
      </c>
      <c r="AI465" s="161">
        <v>1155</v>
      </c>
      <c r="AJ465" s="163">
        <v>7.4508000000000005E-2</v>
      </c>
      <c r="AK465" s="8" t="s">
        <v>4</v>
      </c>
      <c r="AL465" s="8" t="s">
        <v>5</v>
      </c>
      <c r="AM465" s="8">
        <v>0</v>
      </c>
      <c r="AN465" s="165">
        <v>58.17</v>
      </c>
      <c r="AO465" s="161">
        <v>463</v>
      </c>
      <c r="AP465" s="159" t="s">
        <v>18</v>
      </c>
    </row>
    <row r="466" spans="2:42" x14ac:dyDescent="0.25">
      <c r="B466" s="161">
        <v>2022</v>
      </c>
      <c r="C466" s="163">
        <v>0.12517500000000001</v>
      </c>
      <c r="D466" s="8">
        <v>0</v>
      </c>
      <c r="E466" s="165">
        <v>44.76</v>
      </c>
      <c r="G466" s="161">
        <v>152</v>
      </c>
      <c r="H466" s="163">
        <v>2.3822100000000002</v>
      </c>
      <c r="I466" s="8">
        <v>3</v>
      </c>
      <c r="J466" s="165">
        <v>154.72</v>
      </c>
      <c r="L466" s="161">
        <v>1252</v>
      </c>
      <c r="M466" s="163">
        <v>0.148061</v>
      </c>
      <c r="N466" s="8">
        <v>0</v>
      </c>
      <c r="O466" s="165">
        <v>45.11</v>
      </c>
      <c r="Q466" s="161">
        <v>1829</v>
      </c>
      <c r="R466" s="163">
        <v>0.10186000000000001</v>
      </c>
      <c r="S466" s="8" t="s">
        <v>4</v>
      </c>
      <c r="T466" s="8" t="s">
        <v>5</v>
      </c>
      <c r="U466" s="8">
        <v>0</v>
      </c>
      <c r="V466" s="165">
        <v>53.14</v>
      </c>
      <c r="W466" s="161">
        <v>463</v>
      </c>
      <c r="X466" s="159" t="s">
        <v>20</v>
      </c>
      <c r="Z466" s="161">
        <v>965</v>
      </c>
      <c r="AA466" s="163">
        <v>0.73613200000000001</v>
      </c>
      <c r="AB466" s="8" t="s">
        <v>9</v>
      </c>
      <c r="AC466" s="8" t="s">
        <v>10</v>
      </c>
      <c r="AD466" s="8">
        <v>2</v>
      </c>
      <c r="AE466" s="165">
        <v>122.66</v>
      </c>
      <c r="AF466" s="161">
        <v>464</v>
      </c>
      <c r="AG466" s="159" t="s">
        <v>20</v>
      </c>
      <c r="AI466" s="161">
        <v>1156</v>
      </c>
      <c r="AJ466" s="163">
        <v>0.34534100000000001</v>
      </c>
      <c r="AK466" s="8" t="s">
        <v>4</v>
      </c>
      <c r="AL466" s="8" t="s">
        <v>5</v>
      </c>
      <c r="AM466" s="8">
        <v>0</v>
      </c>
      <c r="AN466" s="165">
        <v>49.23</v>
      </c>
      <c r="AO466" s="161">
        <v>464</v>
      </c>
      <c r="AP466" s="159" t="s">
        <v>20</v>
      </c>
    </row>
    <row r="467" spans="2:42" x14ac:dyDescent="0.25">
      <c r="B467" s="161">
        <v>2023</v>
      </c>
      <c r="C467" s="163">
        <v>0.400671</v>
      </c>
      <c r="D467" s="8">
        <v>0</v>
      </c>
      <c r="E467" s="165">
        <v>44.97</v>
      </c>
      <c r="G467" s="161">
        <v>153</v>
      </c>
      <c r="H467" s="163">
        <v>1.78929</v>
      </c>
      <c r="I467" s="8">
        <v>3</v>
      </c>
      <c r="J467" s="165">
        <v>138.41999999999999</v>
      </c>
      <c r="L467" s="161">
        <v>1257</v>
      </c>
      <c r="M467" s="163">
        <v>0.81668300000000005</v>
      </c>
      <c r="N467" s="8">
        <v>0</v>
      </c>
      <c r="O467" s="165">
        <v>53.24</v>
      </c>
      <c r="Q467" s="161">
        <v>1837</v>
      </c>
      <c r="R467" s="163">
        <v>0.116035</v>
      </c>
      <c r="S467" s="8" t="s">
        <v>4</v>
      </c>
      <c r="T467" s="8" t="s">
        <v>5</v>
      </c>
      <c r="U467" s="8">
        <v>0</v>
      </c>
      <c r="V467" s="165">
        <v>57.35</v>
      </c>
      <c r="W467" s="161">
        <v>464</v>
      </c>
      <c r="X467" s="159" t="s">
        <v>20</v>
      </c>
      <c r="Z467" s="161">
        <v>966</v>
      </c>
      <c r="AA467" s="163">
        <v>0.321577</v>
      </c>
      <c r="AB467" s="8" t="s">
        <v>9</v>
      </c>
      <c r="AC467" s="8" t="s">
        <v>10</v>
      </c>
      <c r="AD467" s="8">
        <v>2</v>
      </c>
      <c r="AE467" s="165">
        <v>105.75</v>
      </c>
      <c r="AF467" s="161">
        <v>465</v>
      </c>
      <c r="AG467" s="159" t="s">
        <v>18</v>
      </c>
      <c r="AI467" s="161">
        <v>1157</v>
      </c>
      <c r="AJ467" s="163">
        <v>0.25362800000000002</v>
      </c>
      <c r="AK467" s="8" t="s">
        <v>9</v>
      </c>
      <c r="AL467" s="8" t="s">
        <v>10</v>
      </c>
      <c r="AM467" s="8">
        <v>0</v>
      </c>
      <c r="AN467" s="165">
        <v>47.44</v>
      </c>
      <c r="AO467" s="161">
        <v>465</v>
      </c>
      <c r="AP467" s="159" t="s">
        <v>17</v>
      </c>
    </row>
    <row r="468" spans="2:42" x14ac:dyDescent="0.25">
      <c r="B468" s="161">
        <v>2026</v>
      </c>
      <c r="C468" s="163">
        <v>0.22823299999999999</v>
      </c>
      <c r="D468" s="8">
        <v>0</v>
      </c>
      <c r="E468" s="165">
        <v>48.57</v>
      </c>
      <c r="G468" s="161">
        <v>154</v>
      </c>
      <c r="H468" s="163">
        <v>0.65846899999999997</v>
      </c>
      <c r="I468" s="8">
        <v>3</v>
      </c>
      <c r="J468" s="165">
        <v>137.63</v>
      </c>
      <c r="L468" s="161">
        <v>1258</v>
      </c>
      <c r="M468" s="163">
        <v>0.50263100000000005</v>
      </c>
      <c r="N468" s="8">
        <v>0</v>
      </c>
      <c r="O468" s="165">
        <v>44.44</v>
      </c>
      <c r="Q468" s="161">
        <v>1838</v>
      </c>
      <c r="R468" s="163">
        <v>0.20350399999999999</v>
      </c>
      <c r="S468" s="8" t="s">
        <v>4</v>
      </c>
      <c r="T468" s="8" t="s">
        <v>5</v>
      </c>
      <c r="U468" s="8">
        <v>0</v>
      </c>
      <c r="V468" s="165">
        <v>47.61</v>
      </c>
      <c r="W468" s="161">
        <v>465</v>
      </c>
      <c r="X468" s="159" t="s">
        <v>20</v>
      </c>
      <c r="Z468" s="161">
        <v>967</v>
      </c>
      <c r="AA468" s="163">
        <v>0.84126500000000004</v>
      </c>
      <c r="AB468" s="8" t="s">
        <v>4</v>
      </c>
      <c r="AC468" s="8" t="s">
        <v>5</v>
      </c>
      <c r="AD468" s="8">
        <v>2</v>
      </c>
      <c r="AE468" s="165">
        <v>124.2</v>
      </c>
      <c r="AF468" s="161">
        <v>466</v>
      </c>
      <c r="AG468" s="159" t="s">
        <v>20</v>
      </c>
      <c r="AI468" s="161">
        <v>1159</v>
      </c>
      <c r="AJ468" s="163">
        <v>9.3206999999999998E-2</v>
      </c>
      <c r="AK468" s="8" t="s">
        <v>9</v>
      </c>
      <c r="AL468" s="8" t="s">
        <v>10</v>
      </c>
      <c r="AM468" s="8">
        <v>0</v>
      </c>
      <c r="AN468" s="165">
        <v>47.39</v>
      </c>
      <c r="AO468" s="161">
        <v>466</v>
      </c>
      <c r="AP468" s="159" t="s">
        <v>18</v>
      </c>
    </row>
    <row r="469" spans="2:42" x14ac:dyDescent="0.25">
      <c r="B469" s="161">
        <v>2027</v>
      </c>
      <c r="C469" s="163">
        <v>0.66535200000000005</v>
      </c>
      <c r="D469" s="8">
        <v>0</v>
      </c>
      <c r="E469" s="165">
        <v>47.34</v>
      </c>
      <c r="G469" s="161">
        <v>156</v>
      </c>
      <c r="H469" s="163">
        <v>0.20439099999999999</v>
      </c>
      <c r="I469" s="8">
        <v>3</v>
      </c>
      <c r="J469" s="165">
        <v>152.75</v>
      </c>
      <c r="L469" s="161">
        <v>1259</v>
      </c>
      <c r="M469" s="163">
        <v>0.13323499999999999</v>
      </c>
      <c r="N469" s="8">
        <v>0</v>
      </c>
      <c r="O469" s="165">
        <v>39.03</v>
      </c>
      <c r="Q469" s="161">
        <v>1843</v>
      </c>
      <c r="R469" s="163">
        <v>0.199576</v>
      </c>
      <c r="S469" s="8" t="s">
        <v>4</v>
      </c>
      <c r="T469" s="8" t="s">
        <v>5</v>
      </c>
      <c r="U469" s="8">
        <v>0</v>
      </c>
      <c r="V469" s="165">
        <v>35.78</v>
      </c>
      <c r="W469" s="161">
        <v>466</v>
      </c>
      <c r="X469" s="159" t="s">
        <v>20</v>
      </c>
      <c r="Z469" s="161">
        <v>968</v>
      </c>
      <c r="AA469" s="163">
        <v>0.54122599999999998</v>
      </c>
      <c r="AB469" s="8" t="s">
        <v>4</v>
      </c>
      <c r="AC469" s="8" t="s">
        <v>5</v>
      </c>
      <c r="AD469" s="8">
        <v>2</v>
      </c>
      <c r="AE469" s="165">
        <v>117.65</v>
      </c>
      <c r="AF469" s="161">
        <v>467</v>
      </c>
      <c r="AG469" s="159" t="s">
        <v>18</v>
      </c>
      <c r="AI469" s="161">
        <v>1163</v>
      </c>
      <c r="AJ469" s="163">
        <v>0.104546</v>
      </c>
      <c r="AK469" s="8" t="s">
        <v>9</v>
      </c>
      <c r="AL469" s="8" t="s">
        <v>10</v>
      </c>
      <c r="AM469" s="8">
        <v>0</v>
      </c>
      <c r="AN469" s="165">
        <v>48.33</v>
      </c>
      <c r="AO469" s="161">
        <v>467</v>
      </c>
      <c r="AP469" s="159" t="s">
        <v>20</v>
      </c>
    </row>
    <row r="470" spans="2:42" x14ac:dyDescent="0.25">
      <c r="B470" s="161">
        <v>2028</v>
      </c>
      <c r="C470" s="163">
        <v>1.1082689999999999</v>
      </c>
      <c r="D470" s="8">
        <v>0</v>
      </c>
      <c r="E470" s="165">
        <v>48.39</v>
      </c>
      <c r="G470" s="161">
        <v>157</v>
      </c>
      <c r="H470" s="163">
        <v>0.29435600000000001</v>
      </c>
      <c r="I470" s="8">
        <v>3</v>
      </c>
      <c r="J470" s="165">
        <v>149.57</v>
      </c>
      <c r="L470" s="161">
        <v>1260</v>
      </c>
      <c r="M470" s="163">
        <v>0.56491999999999998</v>
      </c>
      <c r="N470" s="8">
        <v>0</v>
      </c>
      <c r="O470" s="165">
        <v>33.26</v>
      </c>
      <c r="Q470" s="161">
        <v>1846</v>
      </c>
      <c r="R470" s="163">
        <v>0.48243999999999998</v>
      </c>
      <c r="S470" s="8" t="s">
        <v>4</v>
      </c>
      <c r="T470" s="8" t="s">
        <v>5</v>
      </c>
      <c r="U470" s="8">
        <v>0</v>
      </c>
      <c r="V470" s="165">
        <v>39.29</v>
      </c>
      <c r="W470" s="161">
        <v>467</v>
      </c>
      <c r="X470" s="159" t="s">
        <v>20</v>
      </c>
      <c r="Z470" s="161">
        <v>969</v>
      </c>
      <c r="AA470" s="163">
        <v>1.87131</v>
      </c>
      <c r="AB470" s="8" t="s">
        <v>9</v>
      </c>
      <c r="AC470" s="8" t="s">
        <v>10</v>
      </c>
      <c r="AD470" s="8">
        <v>2</v>
      </c>
      <c r="AE470" s="165">
        <v>110.67</v>
      </c>
      <c r="AF470" s="161">
        <v>468</v>
      </c>
      <c r="AG470" s="159" t="s">
        <v>20</v>
      </c>
      <c r="AI470" s="161">
        <v>1164</v>
      </c>
      <c r="AJ470" s="163">
        <v>0.21326300000000001</v>
      </c>
      <c r="AK470" s="8" t="s">
        <v>4</v>
      </c>
      <c r="AL470" s="8" t="s">
        <v>5</v>
      </c>
      <c r="AM470" s="8">
        <v>0</v>
      </c>
      <c r="AN470" s="165">
        <v>45</v>
      </c>
      <c r="AO470" s="161">
        <v>468</v>
      </c>
      <c r="AP470" s="159" t="s">
        <v>18</v>
      </c>
    </row>
    <row r="471" spans="2:42" x14ac:dyDescent="0.25">
      <c r="B471" s="161">
        <v>2029</v>
      </c>
      <c r="C471" s="163">
        <v>0.148198</v>
      </c>
      <c r="D471" s="8">
        <v>0</v>
      </c>
      <c r="E471" s="165">
        <v>49.55</v>
      </c>
      <c r="G471" s="161">
        <v>159</v>
      </c>
      <c r="H471" s="163">
        <v>1.688647</v>
      </c>
      <c r="I471" s="8">
        <v>3</v>
      </c>
      <c r="J471" s="165">
        <v>129.80000000000001</v>
      </c>
      <c r="L471" s="161">
        <v>1262</v>
      </c>
      <c r="M471" s="163">
        <v>0.32160499999999997</v>
      </c>
      <c r="N471" s="8">
        <v>0</v>
      </c>
      <c r="O471" s="165">
        <v>49.14</v>
      </c>
      <c r="Q471" s="161">
        <v>1847</v>
      </c>
      <c r="R471" s="163">
        <v>0.15565699999999999</v>
      </c>
      <c r="S471" s="8" t="s">
        <v>4</v>
      </c>
      <c r="T471" s="8" t="s">
        <v>5</v>
      </c>
      <c r="U471" s="8">
        <v>0</v>
      </c>
      <c r="V471" s="165">
        <v>54.68</v>
      </c>
      <c r="W471" s="161">
        <v>468</v>
      </c>
      <c r="X471" s="159" t="s">
        <v>20</v>
      </c>
      <c r="Z471" s="161">
        <v>971</v>
      </c>
      <c r="AA471" s="163">
        <v>0.57950500000000005</v>
      </c>
      <c r="AB471" s="8" t="s">
        <v>4</v>
      </c>
      <c r="AC471" s="8" t="s">
        <v>5</v>
      </c>
      <c r="AD471" s="8">
        <v>2</v>
      </c>
      <c r="AE471" s="165">
        <v>103.88</v>
      </c>
      <c r="AF471" s="161">
        <v>469</v>
      </c>
      <c r="AG471" s="159" t="s">
        <v>20</v>
      </c>
      <c r="AI471" s="161">
        <v>1166</v>
      </c>
      <c r="AJ471" s="163">
        <v>8.4649000000000002E-2</v>
      </c>
      <c r="AK471" s="8" t="s">
        <v>4</v>
      </c>
      <c r="AL471" s="8" t="s">
        <v>5</v>
      </c>
      <c r="AM471" s="8">
        <v>0</v>
      </c>
      <c r="AN471" s="165">
        <v>45.81</v>
      </c>
      <c r="AO471" s="161">
        <v>469</v>
      </c>
      <c r="AP471" s="159" t="s">
        <v>18</v>
      </c>
    </row>
    <row r="472" spans="2:42" x14ac:dyDescent="0.25">
      <c r="B472" s="161">
        <v>2030</v>
      </c>
      <c r="C472" s="163">
        <v>0.66065600000000002</v>
      </c>
      <c r="D472" s="8">
        <v>0</v>
      </c>
      <c r="E472" s="165">
        <v>49.63</v>
      </c>
      <c r="G472" s="161">
        <v>162</v>
      </c>
      <c r="H472" s="163">
        <v>0.733066</v>
      </c>
      <c r="I472" s="8">
        <v>3</v>
      </c>
      <c r="J472" s="165">
        <v>135.13999999999999</v>
      </c>
      <c r="L472" s="161">
        <v>1265</v>
      </c>
      <c r="M472" s="163">
        <v>0.139874</v>
      </c>
      <c r="N472" s="8">
        <v>0</v>
      </c>
      <c r="O472" s="165">
        <v>37.68</v>
      </c>
      <c r="Q472" s="161">
        <v>1849</v>
      </c>
      <c r="R472" s="163">
        <v>0.214285</v>
      </c>
      <c r="S472" s="8" t="s">
        <v>4</v>
      </c>
      <c r="T472" s="8" t="s">
        <v>5</v>
      </c>
      <c r="U472" s="8">
        <v>0</v>
      </c>
      <c r="V472" s="165">
        <v>36.479999999999997</v>
      </c>
      <c r="W472" s="161">
        <v>469</v>
      </c>
      <c r="X472" s="159" t="s">
        <v>20</v>
      </c>
      <c r="Z472" s="161">
        <v>973</v>
      </c>
      <c r="AA472" s="163">
        <v>0.83418999999999999</v>
      </c>
      <c r="AB472" s="8" t="s">
        <v>9</v>
      </c>
      <c r="AC472" s="8" t="s">
        <v>10</v>
      </c>
      <c r="AD472" s="8">
        <v>2</v>
      </c>
      <c r="AE472" s="165">
        <v>115.95</v>
      </c>
      <c r="AF472" s="161">
        <v>470</v>
      </c>
      <c r="AG472" s="159" t="s">
        <v>18</v>
      </c>
      <c r="AI472" s="161">
        <v>1168</v>
      </c>
      <c r="AJ472" s="163">
        <v>0.30432300000000001</v>
      </c>
      <c r="AK472" s="8" t="s">
        <v>4</v>
      </c>
      <c r="AL472" s="8" t="s">
        <v>5</v>
      </c>
      <c r="AM472" s="8">
        <v>0</v>
      </c>
      <c r="AN472" s="165">
        <v>42.87</v>
      </c>
      <c r="AO472" s="161">
        <v>470</v>
      </c>
      <c r="AP472" s="159" t="s">
        <v>18</v>
      </c>
    </row>
    <row r="473" spans="2:42" x14ac:dyDescent="0.25">
      <c r="B473" s="161">
        <v>2034</v>
      </c>
      <c r="C473" s="163">
        <v>0.148061</v>
      </c>
      <c r="D473" s="8">
        <v>0</v>
      </c>
      <c r="E473" s="165">
        <v>45.11</v>
      </c>
      <c r="G473" s="161">
        <v>164</v>
      </c>
      <c r="H473" s="163">
        <v>0.58583499999999999</v>
      </c>
      <c r="I473" s="8">
        <v>3</v>
      </c>
      <c r="J473" s="165">
        <v>137.97</v>
      </c>
      <c r="L473" s="161">
        <v>1270</v>
      </c>
      <c r="M473" s="163">
        <v>0.21159</v>
      </c>
      <c r="N473" s="8">
        <v>0</v>
      </c>
      <c r="O473" s="165">
        <v>38.76</v>
      </c>
      <c r="Q473" s="161">
        <v>1851</v>
      </c>
      <c r="R473" s="163">
        <v>9.9462999999999996E-2</v>
      </c>
      <c r="S473" s="8" t="s">
        <v>4</v>
      </c>
      <c r="T473" s="8" t="s">
        <v>5</v>
      </c>
      <c r="U473" s="8">
        <v>0</v>
      </c>
      <c r="V473" s="165">
        <v>53.54</v>
      </c>
      <c r="W473" s="161">
        <v>470</v>
      </c>
      <c r="X473" s="159" t="s">
        <v>20</v>
      </c>
      <c r="Z473" s="161">
        <v>975</v>
      </c>
      <c r="AA473" s="163">
        <v>0.437529</v>
      </c>
      <c r="AB473" s="8" t="s">
        <v>4</v>
      </c>
      <c r="AC473" s="8" t="s">
        <v>5</v>
      </c>
      <c r="AD473" s="8">
        <v>2</v>
      </c>
      <c r="AE473" s="165">
        <v>109.09</v>
      </c>
      <c r="AF473" s="161">
        <v>471</v>
      </c>
      <c r="AG473" s="159" t="s">
        <v>18</v>
      </c>
      <c r="AI473" s="161">
        <v>1170</v>
      </c>
      <c r="AJ473" s="163">
        <v>0.287443</v>
      </c>
      <c r="AK473" s="8" t="s">
        <v>9</v>
      </c>
      <c r="AL473" s="8" t="s">
        <v>10</v>
      </c>
      <c r="AM473" s="8">
        <v>0</v>
      </c>
      <c r="AN473" s="165">
        <v>37.409999999999997</v>
      </c>
      <c r="AO473" s="161">
        <v>471</v>
      </c>
      <c r="AP473" s="159" t="s">
        <v>18</v>
      </c>
    </row>
    <row r="474" spans="2:42" x14ac:dyDescent="0.25">
      <c r="B474" s="161">
        <v>2039</v>
      </c>
      <c r="C474" s="163">
        <v>0.81668300000000005</v>
      </c>
      <c r="D474" s="8">
        <v>0</v>
      </c>
      <c r="E474" s="165">
        <v>53.24</v>
      </c>
      <c r="G474" s="161">
        <v>174</v>
      </c>
      <c r="H474" s="163">
        <v>0.286522</v>
      </c>
      <c r="I474" s="8">
        <v>3</v>
      </c>
      <c r="J474" s="165">
        <v>154.36000000000001</v>
      </c>
      <c r="L474" s="161">
        <v>1271</v>
      </c>
      <c r="M474" s="163">
        <v>0.104625</v>
      </c>
      <c r="N474" s="8">
        <v>0</v>
      </c>
      <c r="O474" s="165">
        <v>50.82</v>
      </c>
      <c r="Q474" s="161">
        <v>1852</v>
      </c>
      <c r="R474" s="163">
        <v>0.56980699999999995</v>
      </c>
      <c r="S474" s="8" t="s">
        <v>4</v>
      </c>
      <c r="T474" s="8" t="s">
        <v>5</v>
      </c>
      <c r="U474" s="8">
        <v>0</v>
      </c>
      <c r="V474" s="165">
        <v>34.31</v>
      </c>
      <c r="W474" s="161">
        <v>471</v>
      </c>
      <c r="X474" s="159" t="s">
        <v>20</v>
      </c>
      <c r="Z474" s="161">
        <v>977</v>
      </c>
      <c r="AA474" s="163">
        <v>0.41674299999999997</v>
      </c>
      <c r="AB474" s="8" t="s">
        <v>9</v>
      </c>
      <c r="AC474" s="8" t="s">
        <v>10</v>
      </c>
      <c r="AD474" s="8">
        <v>2</v>
      </c>
      <c r="AE474" s="165">
        <v>122.69</v>
      </c>
      <c r="AF474" s="161">
        <v>472</v>
      </c>
      <c r="AG474" s="159" t="s">
        <v>18</v>
      </c>
      <c r="AI474" s="161">
        <v>1171</v>
      </c>
      <c r="AJ474" s="163">
        <v>0.22111500000000001</v>
      </c>
      <c r="AK474" s="8" t="s">
        <v>9</v>
      </c>
      <c r="AL474" s="8" t="s">
        <v>10</v>
      </c>
      <c r="AM474" s="8">
        <v>0</v>
      </c>
      <c r="AN474" s="165">
        <v>42.09</v>
      </c>
      <c r="AO474" s="161">
        <v>472</v>
      </c>
      <c r="AP474" s="159" t="s">
        <v>20</v>
      </c>
    </row>
    <row r="475" spans="2:42" x14ac:dyDescent="0.25">
      <c r="B475" s="161">
        <v>2040</v>
      </c>
      <c r="C475" s="163">
        <v>0.50263100000000005</v>
      </c>
      <c r="D475" s="8">
        <v>0</v>
      </c>
      <c r="E475" s="165">
        <v>44.44</v>
      </c>
      <c r="G475" s="161">
        <v>179</v>
      </c>
      <c r="H475" s="163">
        <v>0.61894700000000002</v>
      </c>
      <c r="I475" s="8">
        <v>3</v>
      </c>
      <c r="J475" s="165">
        <v>128.66</v>
      </c>
      <c r="L475" s="161">
        <v>1273</v>
      </c>
      <c r="M475" s="163">
        <v>0.44224400000000003</v>
      </c>
      <c r="N475" s="8">
        <v>0</v>
      </c>
      <c r="O475" s="165">
        <v>49.76</v>
      </c>
      <c r="Q475" s="161">
        <v>1853</v>
      </c>
      <c r="R475" s="163">
        <v>4.4384E-2</v>
      </c>
      <c r="S475" s="8" t="s">
        <v>4</v>
      </c>
      <c r="T475" s="8" t="s">
        <v>5</v>
      </c>
      <c r="U475" s="8">
        <v>0</v>
      </c>
      <c r="V475" s="165">
        <v>57.42</v>
      </c>
      <c r="W475" s="161">
        <v>472</v>
      </c>
      <c r="X475" s="159" t="s">
        <v>20</v>
      </c>
      <c r="Z475" s="161">
        <v>978</v>
      </c>
      <c r="AA475" s="163">
        <v>0.26475300000000002</v>
      </c>
      <c r="AB475" s="8" t="s">
        <v>43</v>
      </c>
      <c r="AC475" s="8" t="s">
        <v>43</v>
      </c>
      <c r="AD475" s="8">
        <v>2</v>
      </c>
      <c r="AE475" s="165">
        <v>119.91</v>
      </c>
      <c r="AF475" s="161">
        <v>473</v>
      </c>
      <c r="AG475" s="159" t="s">
        <v>20</v>
      </c>
      <c r="AI475" s="161">
        <v>1174</v>
      </c>
      <c r="AJ475" s="163">
        <v>0.126303</v>
      </c>
      <c r="AK475" s="8" t="s">
        <v>4</v>
      </c>
      <c r="AL475" s="8" t="s">
        <v>5</v>
      </c>
      <c r="AM475" s="8">
        <v>0</v>
      </c>
      <c r="AN475" s="165">
        <v>50.82</v>
      </c>
      <c r="AO475" s="161">
        <v>473</v>
      </c>
      <c r="AP475" s="159" t="s">
        <v>20</v>
      </c>
    </row>
    <row r="476" spans="2:42" x14ac:dyDescent="0.25">
      <c r="B476" s="161">
        <v>2041</v>
      </c>
      <c r="C476" s="163">
        <v>0.13323499999999999</v>
      </c>
      <c r="D476" s="8">
        <v>0</v>
      </c>
      <c r="E476" s="165">
        <v>39.03</v>
      </c>
      <c r="G476" s="161">
        <v>181</v>
      </c>
      <c r="H476" s="163">
        <v>0.87958199999999997</v>
      </c>
      <c r="I476" s="8">
        <v>3</v>
      </c>
      <c r="J476" s="165">
        <v>151.13</v>
      </c>
      <c r="L476" s="161">
        <v>1274</v>
      </c>
      <c r="M476" s="163">
        <v>0.50944599999999995</v>
      </c>
      <c r="N476" s="8">
        <v>0</v>
      </c>
      <c r="O476" s="165">
        <v>55.06</v>
      </c>
      <c r="Q476" s="161">
        <v>1859</v>
      </c>
      <c r="R476" s="163">
        <v>5.6923000000000001E-2</v>
      </c>
      <c r="S476" s="8" t="s">
        <v>4</v>
      </c>
      <c r="T476" s="8" t="s">
        <v>5</v>
      </c>
      <c r="U476" s="8">
        <v>0</v>
      </c>
      <c r="V476" s="165">
        <v>44.64</v>
      </c>
      <c r="W476" s="161">
        <v>473</v>
      </c>
      <c r="X476" s="159" t="s">
        <v>20</v>
      </c>
      <c r="Z476" s="161">
        <v>983</v>
      </c>
      <c r="AA476" s="163">
        <v>0.71870699999999998</v>
      </c>
      <c r="AB476" s="8" t="s">
        <v>42</v>
      </c>
      <c r="AC476" s="8" t="s">
        <v>42</v>
      </c>
      <c r="AD476" s="8">
        <v>2</v>
      </c>
      <c r="AE476" s="165">
        <v>113.45</v>
      </c>
      <c r="AF476" s="161">
        <v>474</v>
      </c>
      <c r="AG476" s="159" t="s">
        <v>18</v>
      </c>
      <c r="AI476" s="161">
        <v>1176</v>
      </c>
      <c r="AJ476" s="163">
        <v>0.30041899999999999</v>
      </c>
      <c r="AK476" s="8" t="s">
        <v>9</v>
      </c>
      <c r="AL476" s="8" t="s">
        <v>10</v>
      </c>
      <c r="AM476" s="8">
        <v>0</v>
      </c>
      <c r="AN476" s="165">
        <v>58.45</v>
      </c>
      <c r="AO476" s="161">
        <v>474</v>
      </c>
      <c r="AP476" s="159" t="s">
        <v>20</v>
      </c>
    </row>
    <row r="477" spans="2:42" x14ac:dyDescent="0.25">
      <c r="B477" s="161">
        <v>2042</v>
      </c>
      <c r="C477" s="163">
        <v>0.56491999999999998</v>
      </c>
      <c r="D477" s="8">
        <v>0</v>
      </c>
      <c r="E477" s="165">
        <v>33.26</v>
      </c>
      <c r="G477" s="161">
        <v>182</v>
      </c>
      <c r="H477" s="163">
        <v>0.56549300000000002</v>
      </c>
      <c r="I477" s="8">
        <v>3</v>
      </c>
      <c r="J477" s="165">
        <v>148.55000000000001</v>
      </c>
      <c r="L477" s="161">
        <v>1277</v>
      </c>
      <c r="M477" s="163">
        <v>0.35581000000000002</v>
      </c>
      <c r="N477" s="8">
        <v>0</v>
      </c>
      <c r="O477" s="165">
        <v>43.26</v>
      </c>
      <c r="Q477" s="161">
        <v>1860</v>
      </c>
      <c r="R477" s="163">
        <v>0.21801100000000001</v>
      </c>
      <c r="S477" s="8" t="s">
        <v>4</v>
      </c>
      <c r="T477" s="8" t="s">
        <v>5</v>
      </c>
      <c r="U477" s="8">
        <v>0</v>
      </c>
      <c r="V477" s="165">
        <v>46.56</v>
      </c>
      <c r="W477" s="161">
        <v>474</v>
      </c>
      <c r="X477" s="159" t="s">
        <v>20</v>
      </c>
      <c r="Z477" s="161">
        <v>985</v>
      </c>
      <c r="AA477" s="163">
        <v>0.99824999999999997</v>
      </c>
      <c r="AB477" s="8" t="s">
        <v>9</v>
      </c>
      <c r="AC477" s="8" t="s">
        <v>10</v>
      </c>
      <c r="AD477" s="8">
        <v>2</v>
      </c>
      <c r="AE477" s="165">
        <v>111.46</v>
      </c>
      <c r="AF477" s="161">
        <v>475</v>
      </c>
      <c r="AG477" s="159" t="s">
        <v>20</v>
      </c>
      <c r="AI477" s="161">
        <v>1177</v>
      </c>
      <c r="AJ477" s="163">
        <v>0.16115399999999999</v>
      </c>
      <c r="AK477" s="8" t="s">
        <v>4</v>
      </c>
      <c r="AL477" s="8" t="s">
        <v>5</v>
      </c>
      <c r="AM477" s="8">
        <v>0</v>
      </c>
      <c r="AN477" s="165">
        <v>42.03</v>
      </c>
      <c r="AO477" s="161">
        <v>475</v>
      </c>
      <c r="AP477" s="159" t="s">
        <v>20</v>
      </c>
    </row>
    <row r="478" spans="2:42" x14ac:dyDescent="0.25">
      <c r="B478" s="161">
        <v>2044</v>
      </c>
      <c r="C478" s="163">
        <v>0.32160499999999997</v>
      </c>
      <c r="D478" s="8">
        <v>0</v>
      </c>
      <c r="E478" s="165">
        <v>49.14</v>
      </c>
      <c r="G478" s="161">
        <v>183</v>
      </c>
      <c r="H478" s="163">
        <v>0.99497199999999997</v>
      </c>
      <c r="I478" s="8">
        <v>3</v>
      </c>
      <c r="J478" s="165">
        <v>147.91</v>
      </c>
      <c r="L478" s="161">
        <v>1278</v>
      </c>
      <c r="M478" s="163">
        <v>0.27776000000000001</v>
      </c>
      <c r="N478" s="8">
        <v>0</v>
      </c>
      <c r="O478" s="165">
        <v>33.200000000000003</v>
      </c>
      <c r="Q478" s="161">
        <v>1864</v>
      </c>
      <c r="R478" s="163">
        <v>0.19938</v>
      </c>
      <c r="S478" s="8" t="s">
        <v>4</v>
      </c>
      <c r="T478" s="8" t="s">
        <v>5</v>
      </c>
      <c r="U478" s="8">
        <v>0</v>
      </c>
      <c r="V478" s="165">
        <v>53.96</v>
      </c>
      <c r="W478" s="161">
        <v>475</v>
      </c>
      <c r="X478" s="159" t="s">
        <v>20</v>
      </c>
      <c r="Z478" s="161">
        <v>986</v>
      </c>
      <c r="AA478" s="163">
        <v>0.93845500000000004</v>
      </c>
      <c r="AB478" s="8" t="s">
        <v>42</v>
      </c>
      <c r="AC478" s="8" t="s">
        <v>42</v>
      </c>
      <c r="AD478" s="8">
        <v>2</v>
      </c>
      <c r="AE478" s="165">
        <v>115.9</v>
      </c>
      <c r="AF478" s="161">
        <v>476</v>
      </c>
      <c r="AG478" s="159" t="s">
        <v>18</v>
      </c>
      <c r="AI478" s="161">
        <v>1179</v>
      </c>
      <c r="AJ478" s="163">
        <v>8.6554000000000006E-2</v>
      </c>
      <c r="AK478" s="8" t="s">
        <v>4</v>
      </c>
      <c r="AL478" s="8" t="s">
        <v>5</v>
      </c>
      <c r="AM478" s="8">
        <v>0</v>
      </c>
      <c r="AN478" s="165">
        <v>47.39</v>
      </c>
      <c r="AO478" s="161">
        <v>476</v>
      </c>
      <c r="AP478" s="159" t="s">
        <v>20</v>
      </c>
    </row>
    <row r="479" spans="2:42" x14ac:dyDescent="0.25">
      <c r="B479" s="161">
        <v>2047</v>
      </c>
      <c r="C479" s="163">
        <v>0.139874</v>
      </c>
      <c r="D479" s="8">
        <v>0</v>
      </c>
      <c r="E479" s="165">
        <v>37.68</v>
      </c>
      <c r="G479" s="161">
        <v>184</v>
      </c>
      <c r="H479" s="163">
        <v>0.31356699999999998</v>
      </c>
      <c r="I479" s="8">
        <v>3</v>
      </c>
      <c r="J479" s="165">
        <v>132.41999999999999</v>
      </c>
      <c r="L479" s="161">
        <v>1281</v>
      </c>
      <c r="M479" s="163">
        <v>0.756826</v>
      </c>
      <c r="N479" s="8">
        <v>0</v>
      </c>
      <c r="O479" s="165">
        <v>40.270000000000003</v>
      </c>
      <c r="Q479" s="161">
        <v>1865</v>
      </c>
      <c r="R479" s="163">
        <v>0.12912699999999999</v>
      </c>
      <c r="S479" s="8" t="s">
        <v>4</v>
      </c>
      <c r="T479" s="8" t="s">
        <v>5</v>
      </c>
      <c r="U479" s="8">
        <v>0</v>
      </c>
      <c r="V479" s="165">
        <v>57.33</v>
      </c>
      <c r="W479" s="161">
        <v>476</v>
      </c>
      <c r="X479" s="159" t="s">
        <v>20</v>
      </c>
      <c r="Z479" s="161">
        <v>988</v>
      </c>
      <c r="AA479" s="163">
        <v>1.707279</v>
      </c>
      <c r="AB479" s="8" t="s">
        <v>4</v>
      </c>
      <c r="AC479" s="8" t="s">
        <v>5</v>
      </c>
      <c r="AD479" s="8">
        <v>2</v>
      </c>
      <c r="AE479" s="165">
        <v>116.69</v>
      </c>
      <c r="AF479" s="161">
        <v>477</v>
      </c>
      <c r="AG479" s="159" t="s">
        <v>20</v>
      </c>
      <c r="AI479" s="161">
        <v>1181</v>
      </c>
      <c r="AJ479" s="163">
        <v>0.13131200000000001</v>
      </c>
      <c r="AK479" s="8" t="s">
        <v>9</v>
      </c>
      <c r="AL479" s="8" t="s">
        <v>10</v>
      </c>
      <c r="AM479" s="8">
        <v>0</v>
      </c>
      <c r="AN479" s="165">
        <v>51.52</v>
      </c>
      <c r="AO479" s="161">
        <v>477</v>
      </c>
      <c r="AP479" s="159" t="s">
        <v>20</v>
      </c>
    </row>
    <row r="480" spans="2:42" x14ac:dyDescent="0.25">
      <c r="B480" s="161">
        <v>2052</v>
      </c>
      <c r="C480" s="163">
        <v>0.21159</v>
      </c>
      <c r="D480" s="8">
        <v>0</v>
      </c>
      <c r="E480" s="165">
        <v>38.76</v>
      </c>
      <c r="G480" s="161">
        <v>185</v>
      </c>
      <c r="H480" s="163">
        <v>0.797041</v>
      </c>
      <c r="I480" s="8">
        <v>3</v>
      </c>
      <c r="J480" s="165">
        <v>142.44</v>
      </c>
      <c r="L480" s="161">
        <v>1288</v>
      </c>
      <c r="M480" s="163">
        <v>0.55359499999999995</v>
      </c>
      <c r="N480" s="8">
        <v>0</v>
      </c>
      <c r="O480" s="165">
        <v>41.08</v>
      </c>
      <c r="Q480" s="161">
        <v>1867</v>
      </c>
      <c r="R480" s="163">
        <v>0.24876400000000001</v>
      </c>
      <c r="S480" s="8" t="s">
        <v>4</v>
      </c>
      <c r="T480" s="8" t="s">
        <v>5</v>
      </c>
      <c r="U480" s="8">
        <v>0</v>
      </c>
      <c r="V480" s="165">
        <v>50.3</v>
      </c>
      <c r="W480" s="161">
        <v>477</v>
      </c>
      <c r="X480" s="159" t="s">
        <v>20</v>
      </c>
      <c r="Z480" s="161">
        <v>990</v>
      </c>
      <c r="AA480" s="163">
        <v>1.4908729999999999</v>
      </c>
      <c r="AB480" s="8" t="s">
        <v>4</v>
      </c>
      <c r="AC480" s="8" t="s">
        <v>5</v>
      </c>
      <c r="AD480" s="8">
        <v>2</v>
      </c>
      <c r="AE480" s="165">
        <v>111.89</v>
      </c>
      <c r="AF480" s="161">
        <v>478</v>
      </c>
      <c r="AG480" s="159" t="s">
        <v>17</v>
      </c>
      <c r="AI480" s="161">
        <v>1183</v>
      </c>
      <c r="AJ480" s="163">
        <v>5.8005000000000001E-2</v>
      </c>
      <c r="AK480" s="8" t="s">
        <v>4</v>
      </c>
      <c r="AL480" s="8" t="s">
        <v>5</v>
      </c>
      <c r="AM480" s="8">
        <v>0</v>
      </c>
      <c r="AN480" s="165">
        <v>50.88</v>
      </c>
      <c r="AO480" s="161">
        <v>478</v>
      </c>
      <c r="AP480" s="159" t="s">
        <v>20</v>
      </c>
    </row>
    <row r="481" spans="2:42" x14ac:dyDescent="0.25">
      <c r="B481" s="161">
        <v>2053</v>
      </c>
      <c r="C481" s="163">
        <v>0.104625</v>
      </c>
      <c r="D481" s="8">
        <v>0</v>
      </c>
      <c r="E481" s="165">
        <v>50.82</v>
      </c>
      <c r="G481" s="161">
        <v>187</v>
      </c>
      <c r="H481" s="163">
        <v>1.0635049999999999</v>
      </c>
      <c r="I481" s="8">
        <v>3</v>
      </c>
      <c r="J481" s="165">
        <v>151.97999999999999</v>
      </c>
      <c r="L481" s="161">
        <v>1291</v>
      </c>
      <c r="M481" s="163">
        <v>1.8713839999999999</v>
      </c>
      <c r="N481" s="8">
        <v>0</v>
      </c>
      <c r="O481" s="165">
        <v>46.87</v>
      </c>
      <c r="Q481" s="161">
        <v>1870</v>
      </c>
      <c r="R481" s="163">
        <v>0.130991</v>
      </c>
      <c r="S481" s="8" t="s">
        <v>4</v>
      </c>
      <c r="T481" s="8" t="s">
        <v>5</v>
      </c>
      <c r="U481" s="8">
        <v>0</v>
      </c>
      <c r="V481" s="165">
        <v>42.03</v>
      </c>
      <c r="W481" s="161">
        <v>478</v>
      </c>
      <c r="X481" s="159" t="s">
        <v>20</v>
      </c>
      <c r="Z481" s="161">
        <v>992</v>
      </c>
      <c r="AA481" s="163">
        <v>0.32109599999999999</v>
      </c>
      <c r="AB481" s="8" t="s">
        <v>9</v>
      </c>
      <c r="AC481" s="8" t="s">
        <v>10</v>
      </c>
      <c r="AD481" s="8">
        <v>2</v>
      </c>
      <c r="AE481" s="165">
        <v>100.93</v>
      </c>
      <c r="AF481" s="161">
        <v>479</v>
      </c>
      <c r="AG481" s="159" t="s">
        <v>20</v>
      </c>
      <c r="AI481" s="161">
        <v>1187</v>
      </c>
      <c r="AJ481" s="163">
        <v>0.19914200000000001</v>
      </c>
      <c r="AK481" s="8" t="s">
        <v>4</v>
      </c>
      <c r="AL481" s="8" t="s">
        <v>5</v>
      </c>
      <c r="AM481" s="8">
        <v>0</v>
      </c>
      <c r="AN481" s="165">
        <v>56.26</v>
      </c>
      <c r="AO481" s="161">
        <v>479</v>
      </c>
      <c r="AP481" s="159" t="s">
        <v>18</v>
      </c>
    </row>
    <row r="482" spans="2:42" x14ac:dyDescent="0.25">
      <c r="B482" s="161">
        <v>2055</v>
      </c>
      <c r="C482" s="163">
        <v>0.44224400000000003</v>
      </c>
      <c r="D482" s="8">
        <v>0</v>
      </c>
      <c r="E482" s="165">
        <v>49.76</v>
      </c>
      <c r="G482" s="161">
        <v>188</v>
      </c>
      <c r="H482" s="163">
        <v>2.4022589999999999</v>
      </c>
      <c r="I482" s="8">
        <v>3</v>
      </c>
      <c r="J482" s="165">
        <v>134.81</v>
      </c>
      <c r="L482" s="161">
        <v>1295</v>
      </c>
      <c r="M482" s="163">
        <v>1.1042749999999999</v>
      </c>
      <c r="N482" s="8">
        <v>0</v>
      </c>
      <c r="O482" s="165">
        <v>45.31</v>
      </c>
      <c r="Q482" s="161">
        <v>1872</v>
      </c>
      <c r="R482" s="163">
        <v>0.12578300000000001</v>
      </c>
      <c r="S482" s="8" t="s">
        <v>4</v>
      </c>
      <c r="T482" s="8" t="s">
        <v>5</v>
      </c>
      <c r="U482" s="8">
        <v>0</v>
      </c>
      <c r="V482" s="165">
        <v>47.61</v>
      </c>
      <c r="W482" s="161">
        <v>479</v>
      </c>
      <c r="X482" s="159" t="s">
        <v>20</v>
      </c>
      <c r="Z482" s="161">
        <v>994</v>
      </c>
      <c r="AA482" s="163">
        <v>8.3961999999999995E-2</v>
      </c>
      <c r="AB482" s="8" t="s">
        <v>4</v>
      </c>
      <c r="AC482" s="8" t="s">
        <v>5</v>
      </c>
      <c r="AD482" s="8">
        <v>2</v>
      </c>
      <c r="AE482" s="165">
        <v>112.63</v>
      </c>
      <c r="AF482" s="161">
        <v>480</v>
      </c>
      <c r="AG482" s="159" t="s">
        <v>18</v>
      </c>
      <c r="AI482" s="161">
        <v>1190</v>
      </c>
      <c r="AJ482" s="163">
        <v>0.21487999999999999</v>
      </c>
      <c r="AK482" s="8" t="s">
        <v>9</v>
      </c>
      <c r="AL482" s="8" t="s">
        <v>10</v>
      </c>
      <c r="AM482" s="8">
        <v>0</v>
      </c>
      <c r="AN482" s="165">
        <v>59.58</v>
      </c>
      <c r="AO482" s="161">
        <v>480</v>
      </c>
      <c r="AP482" s="159" t="s">
        <v>20</v>
      </c>
    </row>
    <row r="483" spans="2:42" x14ac:dyDescent="0.25">
      <c r="B483" s="161">
        <v>2056</v>
      </c>
      <c r="C483" s="163">
        <v>0.50944599999999995</v>
      </c>
      <c r="D483" s="8">
        <v>0</v>
      </c>
      <c r="E483" s="165">
        <v>55.06</v>
      </c>
      <c r="G483" s="161">
        <v>190</v>
      </c>
      <c r="H483" s="163">
        <v>0.78524099999999997</v>
      </c>
      <c r="I483" s="8">
        <v>3</v>
      </c>
      <c r="J483" s="165">
        <v>145.97</v>
      </c>
      <c r="L483" s="161">
        <v>1298</v>
      </c>
      <c r="M483" s="163">
        <v>0.49201699999999998</v>
      </c>
      <c r="N483" s="8">
        <v>0</v>
      </c>
      <c r="O483" s="165">
        <v>48.92</v>
      </c>
      <c r="Q483" s="161">
        <v>1873</v>
      </c>
      <c r="R483" s="163">
        <v>0.10860599999999999</v>
      </c>
      <c r="S483" s="8" t="s">
        <v>4</v>
      </c>
      <c r="T483" s="8" t="s">
        <v>5</v>
      </c>
      <c r="U483" s="8">
        <v>0</v>
      </c>
      <c r="V483" s="165">
        <v>46.98</v>
      </c>
      <c r="W483" s="161">
        <v>480</v>
      </c>
      <c r="X483" s="159" t="s">
        <v>20</v>
      </c>
      <c r="Z483" s="161">
        <v>995</v>
      </c>
      <c r="AA483" s="163">
        <v>0.83006500000000005</v>
      </c>
      <c r="AB483" s="8" t="s">
        <v>9</v>
      </c>
      <c r="AC483" s="8" t="s">
        <v>10</v>
      </c>
      <c r="AD483" s="8">
        <v>2</v>
      </c>
      <c r="AE483" s="165">
        <v>108.2</v>
      </c>
      <c r="AF483" s="161">
        <v>481</v>
      </c>
      <c r="AG483" s="159" t="s">
        <v>20</v>
      </c>
      <c r="AI483" s="161">
        <v>1191</v>
      </c>
      <c r="AJ483" s="163">
        <v>6.7881999999999998E-2</v>
      </c>
      <c r="AK483" s="8" t="s">
        <v>4</v>
      </c>
      <c r="AL483" s="8" t="s">
        <v>5</v>
      </c>
      <c r="AM483" s="8">
        <v>0</v>
      </c>
      <c r="AN483" s="165">
        <v>45</v>
      </c>
      <c r="AO483" s="161">
        <v>481</v>
      </c>
      <c r="AP483" s="159" t="s">
        <v>20</v>
      </c>
    </row>
    <row r="484" spans="2:42" x14ac:dyDescent="0.25">
      <c r="B484" s="161">
        <v>2059</v>
      </c>
      <c r="C484" s="163">
        <v>0.35581000000000002</v>
      </c>
      <c r="D484" s="8">
        <v>0</v>
      </c>
      <c r="E484" s="165">
        <v>43.26</v>
      </c>
      <c r="G484" s="161">
        <v>194</v>
      </c>
      <c r="H484" s="163">
        <v>0.64199499999999998</v>
      </c>
      <c r="I484" s="8">
        <v>3</v>
      </c>
      <c r="J484" s="165">
        <v>138.13</v>
      </c>
      <c r="L484" s="161">
        <v>1299</v>
      </c>
      <c r="M484" s="163">
        <v>0.30531399999999997</v>
      </c>
      <c r="N484" s="8">
        <v>0</v>
      </c>
      <c r="O484" s="165">
        <v>30.26</v>
      </c>
      <c r="Q484" s="161">
        <v>1876</v>
      </c>
      <c r="R484" s="163">
        <v>6.4620999999999998E-2</v>
      </c>
      <c r="S484" s="8" t="s">
        <v>4</v>
      </c>
      <c r="T484" s="8" t="s">
        <v>5</v>
      </c>
      <c r="U484" s="8">
        <v>0</v>
      </c>
      <c r="V484" s="165">
        <v>53.43</v>
      </c>
      <c r="W484" s="161">
        <v>481</v>
      </c>
      <c r="X484" s="159" t="s">
        <v>20</v>
      </c>
      <c r="Z484" s="161">
        <v>997</v>
      </c>
      <c r="AA484" s="163">
        <v>8.8280999999999998E-2</v>
      </c>
      <c r="AB484" s="8" t="s">
        <v>4</v>
      </c>
      <c r="AC484" s="8" t="s">
        <v>5</v>
      </c>
      <c r="AD484" s="8">
        <v>2</v>
      </c>
      <c r="AE484" s="165">
        <v>112.09</v>
      </c>
      <c r="AF484" s="161">
        <v>482</v>
      </c>
      <c r="AG484" s="159" t="s">
        <v>17</v>
      </c>
      <c r="AI484" s="161">
        <v>1192</v>
      </c>
      <c r="AJ484" s="163">
        <v>0.23300899999999999</v>
      </c>
      <c r="AK484" s="8" t="s">
        <v>9</v>
      </c>
      <c r="AL484" s="8" t="s">
        <v>10</v>
      </c>
      <c r="AM484" s="8">
        <v>0</v>
      </c>
      <c r="AN484" s="165">
        <v>58.14</v>
      </c>
      <c r="AO484" s="161">
        <v>482</v>
      </c>
      <c r="AP484" s="159" t="s">
        <v>18</v>
      </c>
    </row>
    <row r="485" spans="2:42" x14ac:dyDescent="0.25">
      <c r="B485" s="161">
        <v>2060</v>
      </c>
      <c r="C485" s="163">
        <v>0.27776000000000001</v>
      </c>
      <c r="D485" s="8">
        <v>0</v>
      </c>
      <c r="E485" s="165">
        <v>33.200000000000003</v>
      </c>
      <c r="G485" s="161">
        <v>197</v>
      </c>
      <c r="H485" s="163">
        <v>0.69537400000000005</v>
      </c>
      <c r="I485" s="8">
        <v>3</v>
      </c>
      <c r="J485" s="165">
        <v>129.54</v>
      </c>
      <c r="L485" s="161">
        <v>1300</v>
      </c>
      <c r="M485" s="163">
        <v>0.651451</v>
      </c>
      <c r="N485" s="8">
        <v>0</v>
      </c>
      <c r="O485" s="165">
        <v>47.62</v>
      </c>
      <c r="Q485" s="161">
        <v>1878</v>
      </c>
      <c r="R485" s="163">
        <v>0.103162</v>
      </c>
      <c r="S485" s="8" t="s">
        <v>12</v>
      </c>
      <c r="T485" s="8" t="s">
        <v>13</v>
      </c>
      <c r="U485" s="8">
        <v>0</v>
      </c>
      <c r="V485" s="165">
        <v>36.53</v>
      </c>
      <c r="W485" s="161">
        <v>482</v>
      </c>
      <c r="X485" s="159" t="s">
        <v>20</v>
      </c>
      <c r="Z485" s="161">
        <v>1000</v>
      </c>
      <c r="AA485" s="163">
        <v>1.4907010000000001</v>
      </c>
      <c r="AB485" s="8" t="s">
        <v>4</v>
      </c>
      <c r="AC485" s="8" t="s">
        <v>5</v>
      </c>
      <c r="AD485" s="8">
        <v>2</v>
      </c>
      <c r="AE485" s="165">
        <v>113</v>
      </c>
      <c r="AF485" s="161">
        <v>483</v>
      </c>
      <c r="AG485" s="159" t="s">
        <v>20</v>
      </c>
      <c r="AI485" s="161">
        <v>1193</v>
      </c>
      <c r="AJ485" s="163">
        <v>0.207237</v>
      </c>
      <c r="AK485" s="8" t="s">
        <v>4</v>
      </c>
      <c r="AL485" s="8" t="s">
        <v>5</v>
      </c>
      <c r="AM485" s="8">
        <v>0</v>
      </c>
      <c r="AN485" s="165">
        <v>55.36</v>
      </c>
      <c r="AO485" s="161">
        <v>483</v>
      </c>
      <c r="AP485" s="159" t="s">
        <v>20</v>
      </c>
    </row>
    <row r="486" spans="2:42" x14ac:dyDescent="0.25">
      <c r="B486" s="161">
        <v>2063</v>
      </c>
      <c r="C486" s="163">
        <v>0.756826</v>
      </c>
      <c r="D486" s="8">
        <v>0</v>
      </c>
      <c r="E486" s="165">
        <v>40.270000000000003</v>
      </c>
      <c r="G486" s="161">
        <v>198</v>
      </c>
      <c r="H486" s="163">
        <v>0.78128399999999998</v>
      </c>
      <c r="I486" s="8">
        <v>3</v>
      </c>
      <c r="J486" s="165">
        <v>152.74</v>
      </c>
      <c r="L486" s="161">
        <v>1302</v>
      </c>
      <c r="M486" s="163">
        <v>0.65432699999999999</v>
      </c>
      <c r="N486" s="8">
        <v>0</v>
      </c>
      <c r="O486" s="165">
        <v>51.28</v>
      </c>
      <c r="Q486" s="161">
        <v>1880</v>
      </c>
      <c r="R486" s="163">
        <v>0.43643900000000002</v>
      </c>
      <c r="S486" s="8" t="s">
        <v>4</v>
      </c>
      <c r="T486" s="8" t="s">
        <v>5</v>
      </c>
      <c r="U486" s="8">
        <v>0</v>
      </c>
      <c r="V486" s="165">
        <v>55</v>
      </c>
      <c r="W486" s="161">
        <v>483</v>
      </c>
      <c r="X486" s="159" t="s">
        <v>20</v>
      </c>
      <c r="Z486" s="161">
        <v>1002</v>
      </c>
      <c r="AA486" s="163">
        <v>1.0442659999999999</v>
      </c>
      <c r="AB486" s="8" t="s">
        <v>9</v>
      </c>
      <c r="AC486" s="8" t="s">
        <v>10</v>
      </c>
      <c r="AD486" s="8">
        <v>2</v>
      </c>
      <c r="AE486" s="165">
        <v>108.71</v>
      </c>
      <c r="AF486" s="161">
        <v>484</v>
      </c>
      <c r="AG486" s="159" t="s">
        <v>17</v>
      </c>
      <c r="AI486" s="161">
        <v>1195</v>
      </c>
      <c r="AJ486" s="163">
        <v>0.15135899999999999</v>
      </c>
      <c r="AK486" s="8" t="s">
        <v>9</v>
      </c>
      <c r="AL486" s="8" t="s">
        <v>10</v>
      </c>
      <c r="AM486" s="8">
        <v>0</v>
      </c>
      <c r="AN486" s="165">
        <v>47.17</v>
      </c>
      <c r="AO486" s="161">
        <v>484</v>
      </c>
      <c r="AP486" s="159" t="s">
        <v>18</v>
      </c>
    </row>
    <row r="487" spans="2:42" x14ac:dyDescent="0.25">
      <c r="B487" s="161">
        <v>2070</v>
      </c>
      <c r="C487" s="163">
        <v>0.55359499999999995</v>
      </c>
      <c r="D487" s="8">
        <v>0</v>
      </c>
      <c r="E487" s="165">
        <v>41.08</v>
      </c>
      <c r="G487" s="161">
        <v>207</v>
      </c>
      <c r="H487" s="163">
        <v>1.4412720000000001</v>
      </c>
      <c r="I487" s="8">
        <v>3</v>
      </c>
      <c r="J487" s="165">
        <v>139.72999999999999</v>
      </c>
      <c r="L487" s="161">
        <v>1303</v>
      </c>
      <c r="M487" s="163">
        <v>0.62705100000000003</v>
      </c>
      <c r="N487" s="8">
        <v>0</v>
      </c>
      <c r="O487" s="165">
        <v>51.85</v>
      </c>
      <c r="Q487" s="161">
        <v>1883</v>
      </c>
      <c r="R487" s="163">
        <v>0.19489600000000001</v>
      </c>
      <c r="S487" s="8" t="s">
        <v>4</v>
      </c>
      <c r="T487" s="8" t="s">
        <v>5</v>
      </c>
      <c r="U487" s="8">
        <v>0</v>
      </c>
      <c r="V487" s="165">
        <v>57.25</v>
      </c>
      <c r="W487" s="161">
        <v>484</v>
      </c>
      <c r="X487" s="159" t="s">
        <v>20</v>
      </c>
      <c r="Z487" s="161">
        <v>1005</v>
      </c>
      <c r="AA487" s="163">
        <v>0.29283100000000001</v>
      </c>
      <c r="AB487" s="8" t="s">
        <v>4</v>
      </c>
      <c r="AC487" s="8" t="s">
        <v>5</v>
      </c>
      <c r="AD487" s="8">
        <v>2</v>
      </c>
      <c r="AE487" s="165">
        <v>112.57</v>
      </c>
      <c r="AF487" s="161">
        <v>485</v>
      </c>
      <c r="AG487" s="159" t="s">
        <v>20</v>
      </c>
      <c r="AI487" s="161">
        <v>1197</v>
      </c>
      <c r="AJ487" s="163">
        <v>0.28179599999999999</v>
      </c>
      <c r="AK487" s="8" t="s">
        <v>16</v>
      </c>
      <c r="AL487" s="8" t="s">
        <v>16</v>
      </c>
      <c r="AM487" s="8">
        <v>0</v>
      </c>
      <c r="AN487" s="165">
        <v>44.44</v>
      </c>
      <c r="AO487" s="161">
        <v>485</v>
      </c>
      <c r="AP487" s="159" t="s">
        <v>19</v>
      </c>
    </row>
    <row r="488" spans="2:42" x14ac:dyDescent="0.25">
      <c r="B488" s="161">
        <v>2073</v>
      </c>
      <c r="C488" s="163">
        <v>1.8713839999999999</v>
      </c>
      <c r="D488" s="8">
        <v>0</v>
      </c>
      <c r="E488" s="165">
        <v>46.87</v>
      </c>
      <c r="G488" s="161">
        <v>208</v>
      </c>
      <c r="H488" s="163">
        <v>0.46259099999999997</v>
      </c>
      <c r="I488" s="8">
        <v>3</v>
      </c>
      <c r="J488" s="165">
        <v>147.83000000000001</v>
      </c>
      <c r="L488" s="161">
        <v>1304</v>
      </c>
      <c r="M488" s="163">
        <v>0.33424799999999999</v>
      </c>
      <c r="N488" s="8">
        <v>0</v>
      </c>
      <c r="O488" s="165">
        <v>37.57</v>
      </c>
      <c r="Q488" s="161">
        <v>1885</v>
      </c>
      <c r="R488" s="163">
        <v>0.304039</v>
      </c>
      <c r="S488" s="8" t="s">
        <v>4</v>
      </c>
      <c r="T488" s="8" t="s">
        <v>5</v>
      </c>
      <c r="U488" s="8">
        <v>0</v>
      </c>
      <c r="V488" s="165">
        <v>49.42</v>
      </c>
      <c r="W488" s="161">
        <v>485</v>
      </c>
      <c r="X488" s="159" t="s">
        <v>20</v>
      </c>
      <c r="Z488" s="161">
        <v>1007</v>
      </c>
      <c r="AA488" s="163">
        <v>0.76906300000000005</v>
      </c>
      <c r="AB488" s="8" t="s">
        <v>4</v>
      </c>
      <c r="AC488" s="8" t="s">
        <v>5</v>
      </c>
      <c r="AD488" s="8">
        <v>2</v>
      </c>
      <c r="AE488" s="165">
        <v>105.98</v>
      </c>
      <c r="AF488" s="161">
        <v>486</v>
      </c>
      <c r="AG488" s="159" t="s">
        <v>20</v>
      </c>
      <c r="AI488" s="161">
        <v>1198</v>
      </c>
      <c r="AJ488" s="163">
        <v>0.21606300000000001</v>
      </c>
      <c r="AK488" s="8" t="s">
        <v>4</v>
      </c>
      <c r="AL488" s="8" t="s">
        <v>5</v>
      </c>
      <c r="AM488" s="8">
        <v>0</v>
      </c>
      <c r="AN488" s="165">
        <v>57.69</v>
      </c>
      <c r="AO488" s="161">
        <v>486</v>
      </c>
      <c r="AP488" s="159" t="s">
        <v>20</v>
      </c>
    </row>
    <row r="489" spans="2:42" x14ac:dyDescent="0.25">
      <c r="B489" s="161">
        <v>2077</v>
      </c>
      <c r="C489" s="163">
        <v>1.1042749999999999</v>
      </c>
      <c r="D489" s="8">
        <v>0</v>
      </c>
      <c r="E489" s="165">
        <v>45.31</v>
      </c>
      <c r="G489" s="161">
        <v>216</v>
      </c>
      <c r="H489" s="163">
        <v>0.61585100000000004</v>
      </c>
      <c r="I489" s="8">
        <v>3</v>
      </c>
      <c r="J489" s="165">
        <v>133.35</v>
      </c>
      <c r="L489" s="161">
        <v>1307</v>
      </c>
      <c r="M489" s="163">
        <v>8.6292999999999995E-2</v>
      </c>
      <c r="N489" s="8">
        <v>0</v>
      </c>
      <c r="O489" s="165">
        <v>41.43</v>
      </c>
      <c r="Q489" s="161">
        <v>1890</v>
      </c>
      <c r="R489" s="163">
        <v>9.0986999999999998E-2</v>
      </c>
      <c r="S489" s="8" t="s">
        <v>4</v>
      </c>
      <c r="T489" s="8" t="s">
        <v>5</v>
      </c>
      <c r="U489" s="8">
        <v>0</v>
      </c>
      <c r="V489" s="165">
        <v>42.02</v>
      </c>
      <c r="W489" s="161">
        <v>486</v>
      </c>
      <c r="X489" s="159" t="s">
        <v>20</v>
      </c>
      <c r="Z489" s="161">
        <v>1008</v>
      </c>
      <c r="AA489" s="163">
        <v>0.31884699999999999</v>
      </c>
      <c r="AB489" s="8" t="s">
        <v>4</v>
      </c>
      <c r="AC489" s="8" t="s">
        <v>5</v>
      </c>
      <c r="AD489" s="8">
        <v>2</v>
      </c>
      <c r="AE489" s="165">
        <v>110.18</v>
      </c>
      <c r="AF489" s="161">
        <v>487</v>
      </c>
      <c r="AG489" s="159" t="s">
        <v>18</v>
      </c>
      <c r="AI489" s="161">
        <v>1200</v>
      </c>
      <c r="AJ489" s="163">
        <v>0.51377099999999998</v>
      </c>
      <c r="AK489" s="8" t="s">
        <v>9</v>
      </c>
      <c r="AL489" s="8" t="s">
        <v>10</v>
      </c>
      <c r="AM489" s="8">
        <v>0</v>
      </c>
      <c r="AN489" s="165">
        <v>48.5</v>
      </c>
      <c r="AO489" s="161">
        <v>487</v>
      </c>
      <c r="AP489" s="159" t="s">
        <v>18</v>
      </c>
    </row>
    <row r="490" spans="2:42" x14ac:dyDescent="0.25">
      <c r="B490" s="161">
        <v>2080</v>
      </c>
      <c r="C490" s="163">
        <v>0.49201699999999998</v>
      </c>
      <c r="D490" s="8">
        <v>0</v>
      </c>
      <c r="E490" s="165">
        <v>48.92</v>
      </c>
      <c r="G490" s="161">
        <v>218</v>
      </c>
      <c r="H490" s="163">
        <v>1.6056189999999999</v>
      </c>
      <c r="I490" s="8">
        <v>3</v>
      </c>
      <c r="J490" s="165">
        <v>149.53</v>
      </c>
      <c r="L490" s="161">
        <v>1310</v>
      </c>
      <c r="M490" s="163">
        <v>0.20749799999999999</v>
      </c>
      <c r="N490" s="8">
        <v>0</v>
      </c>
      <c r="O490" s="165">
        <v>56.94</v>
      </c>
      <c r="Q490" s="161">
        <v>1892</v>
      </c>
      <c r="R490" s="163">
        <v>0.30904100000000001</v>
      </c>
      <c r="S490" s="8" t="s">
        <v>4</v>
      </c>
      <c r="T490" s="8" t="s">
        <v>5</v>
      </c>
      <c r="U490" s="8">
        <v>0</v>
      </c>
      <c r="V490" s="165">
        <v>45.87</v>
      </c>
      <c r="W490" s="161">
        <v>487</v>
      </c>
      <c r="X490" s="159" t="s">
        <v>18</v>
      </c>
      <c r="Z490" s="161">
        <v>1010</v>
      </c>
      <c r="AA490" s="163">
        <v>1.0112639999999999</v>
      </c>
      <c r="AB490" s="8" t="s">
        <v>9</v>
      </c>
      <c r="AC490" s="8" t="s">
        <v>10</v>
      </c>
      <c r="AD490" s="8">
        <v>2</v>
      </c>
      <c r="AE490" s="165">
        <v>106.16</v>
      </c>
      <c r="AF490" s="161">
        <v>488</v>
      </c>
      <c r="AG490" s="159" t="s">
        <v>20</v>
      </c>
      <c r="AI490" s="161">
        <v>1203</v>
      </c>
      <c r="AJ490" s="163">
        <v>0.35526000000000002</v>
      </c>
      <c r="AK490" s="8" t="s">
        <v>4</v>
      </c>
      <c r="AL490" s="8" t="s">
        <v>5</v>
      </c>
      <c r="AM490" s="8">
        <v>0</v>
      </c>
      <c r="AN490" s="165">
        <v>56.11</v>
      </c>
      <c r="AO490" s="161">
        <v>488</v>
      </c>
      <c r="AP490" s="159" t="s">
        <v>20</v>
      </c>
    </row>
    <row r="491" spans="2:42" x14ac:dyDescent="0.25">
      <c r="B491" s="161">
        <v>2081</v>
      </c>
      <c r="C491" s="163">
        <v>0.30531399999999997</v>
      </c>
      <c r="D491" s="8">
        <v>0</v>
      </c>
      <c r="E491" s="165">
        <v>30.26</v>
      </c>
      <c r="G491" s="161">
        <v>221</v>
      </c>
      <c r="H491" s="163">
        <v>0.40923700000000002</v>
      </c>
      <c r="I491" s="8">
        <v>3</v>
      </c>
      <c r="J491" s="165">
        <v>135.47999999999999</v>
      </c>
      <c r="L491" s="161">
        <v>1311</v>
      </c>
      <c r="M491" s="163">
        <v>0.67171000000000003</v>
      </c>
      <c r="N491" s="8">
        <v>0</v>
      </c>
      <c r="O491" s="165">
        <v>30.64</v>
      </c>
      <c r="Q491" s="161">
        <v>1893</v>
      </c>
      <c r="R491" s="163">
        <v>0.16234199999999999</v>
      </c>
      <c r="S491" s="8" t="s">
        <v>4</v>
      </c>
      <c r="T491" s="8" t="s">
        <v>5</v>
      </c>
      <c r="U491" s="8">
        <v>0</v>
      </c>
      <c r="V491" s="165">
        <v>46.57</v>
      </c>
      <c r="W491" s="161">
        <v>488</v>
      </c>
      <c r="X491" s="159" t="s">
        <v>20</v>
      </c>
      <c r="Z491" s="161">
        <v>1011</v>
      </c>
      <c r="AA491" s="163">
        <v>1.2485619999999999</v>
      </c>
      <c r="AB491" s="8" t="s">
        <v>42</v>
      </c>
      <c r="AC491" s="8" t="s">
        <v>42</v>
      </c>
      <c r="AD491" s="8">
        <v>2</v>
      </c>
      <c r="AE491" s="165">
        <v>119.83</v>
      </c>
      <c r="AF491" s="161">
        <v>489</v>
      </c>
      <c r="AG491" s="159" t="s">
        <v>18</v>
      </c>
      <c r="AI491" s="161">
        <v>1205</v>
      </c>
      <c r="AJ491" s="163">
        <v>6.5477999999999995E-2</v>
      </c>
      <c r="AK491" s="8" t="s">
        <v>4</v>
      </c>
      <c r="AL491" s="8" t="s">
        <v>5</v>
      </c>
      <c r="AM491" s="8">
        <v>0</v>
      </c>
      <c r="AN491" s="165">
        <v>45</v>
      </c>
      <c r="AO491" s="161">
        <v>489</v>
      </c>
      <c r="AP491" s="159" t="s">
        <v>20</v>
      </c>
    </row>
    <row r="492" spans="2:42" x14ac:dyDescent="0.25">
      <c r="B492" s="161">
        <v>2082</v>
      </c>
      <c r="C492" s="163">
        <v>0.651451</v>
      </c>
      <c r="D492" s="8">
        <v>0</v>
      </c>
      <c r="E492" s="165">
        <v>47.62</v>
      </c>
      <c r="G492" s="161">
        <v>224</v>
      </c>
      <c r="H492" s="163">
        <v>0.59914599999999996</v>
      </c>
      <c r="I492" s="8">
        <v>3</v>
      </c>
      <c r="J492" s="165">
        <v>149.44</v>
      </c>
      <c r="L492" s="161">
        <v>1314</v>
      </c>
      <c r="M492" s="163">
        <v>0.70369899999999996</v>
      </c>
      <c r="N492" s="8">
        <v>0</v>
      </c>
      <c r="O492" s="165">
        <v>48.64</v>
      </c>
      <c r="Q492" s="161">
        <v>1897</v>
      </c>
      <c r="R492" s="163">
        <v>5.2752E-2</v>
      </c>
      <c r="S492" s="8" t="s">
        <v>4</v>
      </c>
      <c r="T492" s="8" t="s">
        <v>5</v>
      </c>
      <c r="U492" s="8">
        <v>0</v>
      </c>
      <c r="V492" s="165">
        <v>56.13</v>
      </c>
      <c r="W492" s="161">
        <v>489</v>
      </c>
      <c r="X492" s="159" t="s">
        <v>20</v>
      </c>
      <c r="Z492" s="161">
        <v>1012</v>
      </c>
      <c r="AA492" s="163">
        <v>0.99385400000000002</v>
      </c>
      <c r="AB492" s="8" t="s">
        <v>4</v>
      </c>
      <c r="AC492" s="8" t="s">
        <v>5</v>
      </c>
      <c r="AD492" s="8">
        <v>2</v>
      </c>
      <c r="AE492" s="165">
        <v>116.43</v>
      </c>
      <c r="AF492" s="161">
        <v>490</v>
      </c>
      <c r="AG492" s="159" t="s">
        <v>20</v>
      </c>
      <c r="AI492" s="161">
        <v>1206</v>
      </c>
      <c r="AJ492" s="163">
        <v>0.37600699999999998</v>
      </c>
      <c r="AK492" s="8" t="s">
        <v>9</v>
      </c>
      <c r="AL492" s="8" t="s">
        <v>10</v>
      </c>
      <c r="AM492" s="8">
        <v>0</v>
      </c>
      <c r="AN492" s="165">
        <v>55.29</v>
      </c>
      <c r="AO492" s="161">
        <v>490</v>
      </c>
      <c r="AP492" s="159" t="s">
        <v>18</v>
      </c>
    </row>
    <row r="493" spans="2:42" x14ac:dyDescent="0.25">
      <c r="B493" s="161">
        <v>2084</v>
      </c>
      <c r="C493" s="163">
        <v>0.65432699999999999</v>
      </c>
      <c r="D493" s="8">
        <v>0</v>
      </c>
      <c r="E493" s="165">
        <v>51.28</v>
      </c>
      <c r="G493" s="161">
        <v>228</v>
      </c>
      <c r="H493" s="163">
        <v>4.424811</v>
      </c>
      <c r="I493" s="8">
        <v>3</v>
      </c>
      <c r="J493" s="165">
        <v>135.51</v>
      </c>
      <c r="L493" s="161">
        <v>1315</v>
      </c>
      <c r="M493" s="163">
        <v>0.49243799999999999</v>
      </c>
      <c r="N493" s="8">
        <v>0</v>
      </c>
      <c r="O493" s="165">
        <v>50.74</v>
      </c>
      <c r="Q493" s="161">
        <v>1899</v>
      </c>
      <c r="R493" s="163">
        <v>0.13959199999999999</v>
      </c>
      <c r="S493" s="8" t="s">
        <v>4</v>
      </c>
      <c r="T493" s="8" t="s">
        <v>5</v>
      </c>
      <c r="U493" s="8">
        <v>0</v>
      </c>
      <c r="V493" s="165">
        <v>49.04</v>
      </c>
      <c r="W493" s="161">
        <v>490</v>
      </c>
      <c r="X493" s="159" t="s">
        <v>20</v>
      </c>
      <c r="Z493" s="161">
        <v>1013</v>
      </c>
      <c r="AA493" s="163">
        <v>0.989097</v>
      </c>
      <c r="AB493" s="8" t="s">
        <v>4</v>
      </c>
      <c r="AC493" s="8" t="s">
        <v>5</v>
      </c>
      <c r="AD493" s="8">
        <v>2</v>
      </c>
      <c r="AE493" s="165">
        <v>116.43</v>
      </c>
      <c r="AF493" s="161">
        <v>491</v>
      </c>
      <c r="AG493" s="159" t="s">
        <v>18</v>
      </c>
      <c r="AI493" s="161">
        <v>1207</v>
      </c>
      <c r="AJ493" s="163">
        <v>0.61588600000000004</v>
      </c>
      <c r="AK493" s="8" t="s">
        <v>4</v>
      </c>
      <c r="AL493" s="8" t="s">
        <v>5</v>
      </c>
      <c r="AM493" s="8">
        <v>0</v>
      </c>
      <c r="AN493" s="165">
        <v>56.76</v>
      </c>
      <c r="AO493" s="161">
        <v>491</v>
      </c>
      <c r="AP493" s="159" t="s">
        <v>18</v>
      </c>
    </row>
    <row r="494" spans="2:42" x14ac:dyDescent="0.25">
      <c r="B494" s="161">
        <v>2085</v>
      </c>
      <c r="C494" s="163">
        <v>0.62705100000000003</v>
      </c>
      <c r="D494" s="8">
        <v>0</v>
      </c>
      <c r="E494" s="165">
        <v>51.85</v>
      </c>
      <c r="G494" s="161">
        <v>232</v>
      </c>
      <c r="H494" s="163">
        <v>2.8382450000000001</v>
      </c>
      <c r="I494" s="8">
        <v>3</v>
      </c>
      <c r="J494" s="165">
        <v>139.35</v>
      </c>
      <c r="L494" s="161">
        <v>1317</v>
      </c>
      <c r="M494" s="163">
        <v>1.900952</v>
      </c>
      <c r="N494" s="8">
        <v>0</v>
      </c>
      <c r="O494" s="165">
        <v>53.89</v>
      </c>
      <c r="Q494" s="161">
        <v>1900</v>
      </c>
      <c r="R494" s="163">
        <v>0.209838</v>
      </c>
      <c r="S494" s="8" t="s">
        <v>4</v>
      </c>
      <c r="T494" s="8" t="s">
        <v>5</v>
      </c>
      <c r="U494" s="8">
        <v>0</v>
      </c>
      <c r="V494" s="165">
        <v>53.88</v>
      </c>
      <c r="W494" s="161">
        <v>491</v>
      </c>
      <c r="X494" s="159" t="s">
        <v>20</v>
      </c>
      <c r="Z494" s="161">
        <v>1014</v>
      </c>
      <c r="AA494" s="163">
        <v>0.420483</v>
      </c>
      <c r="AB494" s="8" t="s">
        <v>4</v>
      </c>
      <c r="AC494" s="8" t="s">
        <v>5</v>
      </c>
      <c r="AD494" s="8">
        <v>2</v>
      </c>
      <c r="AE494" s="165">
        <v>103.12</v>
      </c>
      <c r="AF494" s="161">
        <v>492</v>
      </c>
      <c r="AG494" s="159" t="s">
        <v>18</v>
      </c>
      <c r="AI494" s="161">
        <v>1208</v>
      </c>
      <c r="AJ494" s="163">
        <v>0.230764</v>
      </c>
      <c r="AK494" s="8" t="s">
        <v>4</v>
      </c>
      <c r="AL494" s="8" t="s">
        <v>5</v>
      </c>
      <c r="AM494" s="8">
        <v>0</v>
      </c>
      <c r="AN494" s="165">
        <v>44.47</v>
      </c>
      <c r="AO494" s="161">
        <v>492</v>
      </c>
      <c r="AP494" s="159" t="s">
        <v>20</v>
      </c>
    </row>
    <row r="495" spans="2:42" x14ac:dyDescent="0.25">
      <c r="B495" s="161">
        <v>2086</v>
      </c>
      <c r="C495" s="163">
        <v>0.33424799999999999</v>
      </c>
      <c r="D495" s="8">
        <v>0</v>
      </c>
      <c r="E495" s="165">
        <v>37.57</v>
      </c>
      <c r="G495" s="161">
        <v>233</v>
      </c>
      <c r="H495" s="163">
        <v>3.8619970000000001</v>
      </c>
      <c r="I495" s="8">
        <v>3</v>
      </c>
      <c r="J495" s="165">
        <v>151.06</v>
      </c>
      <c r="L495" s="161">
        <v>1322</v>
      </c>
      <c r="M495" s="163">
        <v>0.90819099999999997</v>
      </c>
      <c r="N495" s="8">
        <v>0</v>
      </c>
      <c r="O495" s="165">
        <v>49.14</v>
      </c>
      <c r="Q495" s="161">
        <v>1904</v>
      </c>
      <c r="R495" s="163">
        <v>0.22475000000000001</v>
      </c>
      <c r="S495" s="8" t="s">
        <v>4</v>
      </c>
      <c r="T495" s="8" t="s">
        <v>5</v>
      </c>
      <c r="U495" s="8">
        <v>0</v>
      </c>
      <c r="V495" s="165">
        <v>38.659999999999997</v>
      </c>
      <c r="W495" s="161">
        <v>492</v>
      </c>
      <c r="X495" s="159" t="s">
        <v>20</v>
      </c>
      <c r="Z495" s="161">
        <v>1015</v>
      </c>
      <c r="AA495" s="163">
        <v>0.95769700000000002</v>
      </c>
      <c r="AB495" s="8" t="s">
        <v>9</v>
      </c>
      <c r="AC495" s="8" t="s">
        <v>10</v>
      </c>
      <c r="AD495" s="8">
        <v>2</v>
      </c>
      <c r="AE495" s="165">
        <v>117.28</v>
      </c>
      <c r="AF495" s="161">
        <v>493</v>
      </c>
      <c r="AG495" s="159" t="s">
        <v>18</v>
      </c>
      <c r="AI495" s="161">
        <v>1209</v>
      </c>
      <c r="AJ495" s="163">
        <v>0.22321099999999999</v>
      </c>
      <c r="AK495" s="8" t="s">
        <v>9</v>
      </c>
      <c r="AL495" s="8" t="s">
        <v>10</v>
      </c>
      <c r="AM495" s="8">
        <v>0</v>
      </c>
      <c r="AN495" s="165">
        <v>33.75</v>
      </c>
      <c r="AO495" s="161">
        <v>493</v>
      </c>
      <c r="AP495" s="159" t="s">
        <v>20</v>
      </c>
    </row>
    <row r="496" spans="2:42" x14ac:dyDescent="0.25">
      <c r="B496" s="161">
        <v>2089</v>
      </c>
      <c r="C496" s="163">
        <v>8.6292999999999995E-2</v>
      </c>
      <c r="D496" s="8">
        <v>0</v>
      </c>
      <c r="E496" s="165">
        <v>41.43</v>
      </c>
      <c r="G496" s="161">
        <v>234</v>
      </c>
      <c r="H496" s="163">
        <v>4.2292750000000003</v>
      </c>
      <c r="I496" s="8">
        <v>3</v>
      </c>
      <c r="J496" s="165">
        <v>148.97999999999999</v>
      </c>
      <c r="L496" s="161">
        <v>1323</v>
      </c>
      <c r="M496" s="163">
        <v>1.054219</v>
      </c>
      <c r="N496" s="8">
        <v>0</v>
      </c>
      <c r="O496" s="165">
        <v>49.65</v>
      </c>
      <c r="Q496" s="161">
        <v>1906</v>
      </c>
      <c r="R496" s="163">
        <v>8.5498000000000005E-2</v>
      </c>
      <c r="S496" s="8" t="s">
        <v>4</v>
      </c>
      <c r="T496" s="8" t="s">
        <v>5</v>
      </c>
      <c r="U496" s="8">
        <v>0</v>
      </c>
      <c r="V496" s="165">
        <v>45.81</v>
      </c>
      <c r="W496" s="161">
        <v>493</v>
      </c>
      <c r="X496" s="159" t="s">
        <v>20</v>
      </c>
      <c r="Z496" s="161">
        <v>1017</v>
      </c>
      <c r="AA496" s="163">
        <v>0.102904</v>
      </c>
      <c r="AB496" s="8" t="s">
        <v>4</v>
      </c>
      <c r="AC496" s="8" t="s">
        <v>5</v>
      </c>
      <c r="AD496" s="8">
        <v>2</v>
      </c>
      <c r="AE496" s="165">
        <v>107.94</v>
      </c>
      <c r="AF496" s="161">
        <v>494</v>
      </c>
      <c r="AG496" s="159" t="s">
        <v>20</v>
      </c>
      <c r="AI496" s="161">
        <v>1211</v>
      </c>
      <c r="AJ496" s="163">
        <v>0.71550100000000005</v>
      </c>
      <c r="AK496" s="8" t="s">
        <v>9</v>
      </c>
      <c r="AL496" s="8" t="s">
        <v>10</v>
      </c>
      <c r="AM496" s="8">
        <v>0</v>
      </c>
      <c r="AN496" s="165">
        <v>33.85</v>
      </c>
      <c r="AO496" s="161">
        <v>494</v>
      </c>
      <c r="AP496" s="159" t="s">
        <v>18</v>
      </c>
    </row>
    <row r="497" spans="2:42" x14ac:dyDescent="0.25">
      <c r="B497" s="161">
        <v>2092</v>
      </c>
      <c r="C497" s="163">
        <v>0.20749799999999999</v>
      </c>
      <c r="D497" s="8">
        <v>0</v>
      </c>
      <c r="E497" s="165">
        <v>56.94</v>
      </c>
      <c r="G497" s="161">
        <v>245</v>
      </c>
      <c r="H497" s="163">
        <v>0.78897200000000001</v>
      </c>
      <c r="I497" s="8">
        <v>3</v>
      </c>
      <c r="J497" s="165">
        <v>150.33000000000001</v>
      </c>
      <c r="L497" s="161">
        <v>1325</v>
      </c>
      <c r="M497" s="163">
        <v>0.52990400000000004</v>
      </c>
      <c r="N497" s="8">
        <v>0</v>
      </c>
      <c r="O497" s="165">
        <v>47.65</v>
      </c>
      <c r="Q497" s="161">
        <v>1907</v>
      </c>
      <c r="R497" s="163">
        <v>0.35711700000000002</v>
      </c>
      <c r="S497" s="8" t="s">
        <v>4</v>
      </c>
      <c r="T497" s="8" t="s">
        <v>5</v>
      </c>
      <c r="U497" s="8">
        <v>0</v>
      </c>
      <c r="V497" s="165">
        <v>53.17</v>
      </c>
      <c r="W497" s="161">
        <v>494</v>
      </c>
      <c r="X497" s="159" t="s">
        <v>20</v>
      </c>
      <c r="Z497" s="161">
        <v>1019</v>
      </c>
      <c r="AA497" s="163">
        <v>0.67585200000000001</v>
      </c>
      <c r="AB497" s="8" t="s">
        <v>9</v>
      </c>
      <c r="AC497" s="8" t="s">
        <v>10</v>
      </c>
      <c r="AD497" s="8">
        <v>2</v>
      </c>
      <c r="AE497" s="165">
        <v>115</v>
      </c>
      <c r="AF497" s="161">
        <v>495</v>
      </c>
      <c r="AG497" s="159" t="s">
        <v>18</v>
      </c>
      <c r="AI497" s="161">
        <v>1212</v>
      </c>
      <c r="AJ497" s="163">
        <v>0.45897500000000002</v>
      </c>
      <c r="AK497" s="8" t="s">
        <v>9</v>
      </c>
      <c r="AL497" s="8" t="s">
        <v>10</v>
      </c>
      <c r="AM497" s="8">
        <v>0</v>
      </c>
      <c r="AN497" s="165">
        <v>38.58</v>
      </c>
      <c r="AO497" s="161">
        <v>495</v>
      </c>
      <c r="AP497" s="159" t="s">
        <v>20</v>
      </c>
    </row>
    <row r="498" spans="2:42" x14ac:dyDescent="0.25">
      <c r="B498" s="161">
        <v>2093</v>
      </c>
      <c r="C498" s="163">
        <v>0.67171000000000003</v>
      </c>
      <c r="D498" s="8">
        <v>0</v>
      </c>
      <c r="E498" s="165">
        <v>30.64</v>
      </c>
      <c r="G498" s="161">
        <v>246</v>
      </c>
      <c r="H498" s="163">
        <v>1.1022419999999999</v>
      </c>
      <c r="I498" s="8">
        <v>3</v>
      </c>
      <c r="J498" s="165">
        <v>138.5</v>
      </c>
      <c r="L498" s="161">
        <v>1327</v>
      </c>
      <c r="M498" s="163">
        <v>0.37515500000000002</v>
      </c>
      <c r="N498" s="8">
        <v>0</v>
      </c>
      <c r="O498" s="165">
        <v>42.75</v>
      </c>
      <c r="Q498" s="161">
        <v>1908</v>
      </c>
      <c r="R498" s="163">
        <v>7.4508000000000005E-2</v>
      </c>
      <c r="S498" s="8" t="s">
        <v>4</v>
      </c>
      <c r="T498" s="8" t="s">
        <v>5</v>
      </c>
      <c r="U498" s="8">
        <v>0</v>
      </c>
      <c r="V498" s="165">
        <v>58.17</v>
      </c>
      <c r="W498" s="161">
        <v>495</v>
      </c>
      <c r="X498" s="159" t="s">
        <v>20</v>
      </c>
      <c r="Z498" s="161">
        <v>1021</v>
      </c>
      <c r="AA498" s="163">
        <v>8.5463999999999998E-2</v>
      </c>
      <c r="AB498" s="8" t="s">
        <v>4</v>
      </c>
      <c r="AC498" s="8" t="s">
        <v>5</v>
      </c>
      <c r="AD498" s="8">
        <v>2</v>
      </c>
      <c r="AE498" s="165">
        <v>110.41</v>
      </c>
      <c r="AF498" s="161">
        <v>496</v>
      </c>
      <c r="AG498" s="159" t="s">
        <v>18</v>
      </c>
      <c r="AI498" s="161">
        <v>1213</v>
      </c>
      <c r="AJ498" s="163">
        <v>0.200568</v>
      </c>
      <c r="AK498" s="8" t="s">
        <v>4</v>
      </c>
      <c r="AL498" s="8" t="s">
        <v>5</v>
      </c>
      <c r="AM498" s="8">
        <v>0</v>
      </c>
      <c r="AN498" s="165">
        <v>47.45</v>
      </c>
      <c r="AO498" s="161">
        <v>496</v>
      </c>
      <c r="AP498" s="159" t="s">
        <v>20</v>
      </c>
    </row>
    <row r="499" spans="2:42" x14ac:dyDescent="0.25">
      <c r="B499" s="161">
        <v>2096</v>
      </c>
      <c r="C499" s="163">
        <v>0.70369899999999996</v>
      </c>
      <c r="D499" s="8">
        <v>0</v>
      </c>
      <c r="E499" s="165">
        <v>48.64</v>
      </c>
      <c r="G499" s="161">
        <v>248</v>
      </c>
      <c r="H499" s="163">
        <v>1.984248</v>
      </c>
      <c r="I499" s="8">
        <v>3</v>
      </c>
      <c r="J499" s="165">
        <v>126.49</v>
      </c>
      <c r="L499" s="161">
        <v>1330</v>
      </c>
      <c r="M499" s="163">
        <v>3.0394809999999999</v>
      </c>
      <c r="N499" s="8">
        <v>0</v>
      </c>
      <c r="O499" s="165">
        <v>48.19</v>
      </c>
      <c r="Q499" s="161">
        <v>1910</v>
      </c>
      <c r="R499" s="163">
        <v>0.34534100000000001</v>
      </c>
      <c r="S499" s="8" t="s">
        <v>4</v>
      </c>
      <c r="T499" s="8" t="s">
        <v>5</v>
      </c>
      <c r="U499" s="8">
        <v>0</v>
      </c>
      <c r="V499" s="165">
        <v>49.23</v>
      </c>
      <c r="W499" s="161">
        <v>496</v>
      </c>
      <c r="X499" s="159" t="s">
        <v>20</v>
      </c>
      <c r="Z499" s="161">
        <v>1022</v>
      </c>
      <c r="AA499" s="163">
        <v>1.0157499999999999</v>
      </c>
      <c r="AB499" s="8" t="s">
        <v>42</v>
      </c>
      <c r="AC499" s="8" t="s">
        <v>42</v>
      </c>
      <c r="AD499" s="8">
        <v>2</v>
      </c>
      <c r="AE499" s="165">
        <v>105.12</v>
      </c>
      <c r="AF499" s="161">
        <v>497</v>
      </c>
      <c r="AG499" s="159" t="s">
        <v>20</v>
      </c>
      <c r="AI499" s="161">
        <v>1215</v>
      </c>
      <c r="AJ499" s="163">
        <v>0.221049</v>
      </c>
      <c r="AK499" s="8" t="s">
        <v>9</v>
      </c>
      <c r="AL499" s="8" t="s">
        <v>10</v>
      </c>
      <c r="AM499" s="8">
        <v>0</v>
      </c>
      <c r="AN499" s="165">
        <v>56.16</v>
      </c>
      <c r="AO499" s="161">
        <v>497</v>
      </c>
      <c r="AP499" s="159" t="s">
        <v>18</v>
      </c>
    </row>
    <row r="500" spans="2:42" x14ac:dyDescent="0.25">
      <c r="B500" s="161">
        <v>2097</v>
      </c>
      <c r="C500" s="163">
        <v>0.49243799999999999</v>
      </c>
      <c r="D500" s="8">
        <v>0</v>
      </c>
      <c r="E500" s="165">
        <v>50.74</v>
      </c>
      <c r="G500" s="161">
        <v>250</v>
      </c>
      <c r="H500" s="163">
        <v>3.2364890000000002</v>
      </c>
      <c r="I500" s="8">
        <v>3</v>
      </c>
      <c r="J500" s="165">
        <v>127.18</v>
      </c>
      <c r="L500" s="161">
        <v>1333</v>
      </c>
      <c r="M500" s="163">
        <v>2.443416</v>
      </c>
      <c r="N500" s="8">
        <v>0</v>
      </c>
      <c r="O500" s="165">
        <v>46.29</v>
      </c>
      <c r="Q500" s="161">
        <v>1913</v>
      </c>
      <c r="R500" s="163">
        <v>0.25362800000000002</v>
      </c>
      <c r="S500" s="8" t="s">
        <v>4</v>
      </c>
      <c r="T500" s="8" t="s">
        <v>5</v>
      </c>
      <c r="U500" s="8">
        <v>0</v>
      </c>
      <c r="V500" s="165">
        <v>47.44</v>
      </c>
      <c r="W500" s="161">
        <v>497</v>
      </c>
      <c r="X500" s="159" t="s">
        <v>20</v>
      </c>
      <c r="Z500" s="161">
        <v>1023</v>
      </c>
      <c r="AA500" s="163">
        <v>2.435959</v>
      </c>
      <c r="AB500" s="8" t="s">
        <v>42</v>
      </c>
      <c r="AC500" s="8" t="s">
        <v>42</v>
      </c>
      <c r="AD500" s="8">
        <v>2</v>
      </c>
      <c r="AE500" s="165">
        <v>109.73</v>
      </c>
      <c r="AF500" s="161">
        <v>498</v>
      </c>
      <c r="AG500" s="159" t="s">
        <v>18</v>
      </c>
      <c r="AI500" s="161">
        <v>1217</v>
      </c>
      <c r="AJ500" s="163">
        <v>0.40621600000000002</v>
      </c>
      <c r="AK500" s="8" t="s">
        <v>4</v>
      </c>
      <c r="AL500" s="8" t="s">
        <v>5</v>
      </c>
      <c r="AM500" s="8">
        <v>0</v>
      </c>
      <c r="AN500" s="165">
        <v>55.17</v>
      </c>
      <c r="AO500" s="161">
        <v>498</v>
      </c>
      <c r="AP500" s="159" t="s">
        <v>18</v>
      </c>
    </row>
    <row r="501" spans="2:42" x14ac:dyDescent="0.25">
      <c r="B501" s="161">
        <v>2099</v>
      </c>
      <c r="C501" s="163">
        <v>1.900952</v>
      </c>
      <c r="D501" s="8">
        <v>0</v>
      </c>
      <c r="E501" s="165">
        <v>53.89</v>
      </c>
      <c r="G501" s="161">
        <v>252</v>
      </c>
      <c r="H501" s="163">
        <v>1.6326780000000001</v>
      </c>
      <c r="I501" s="8">
        <v>3</v>
      </c>
      <c r="J501" s="165">
        <v>152.55000000000001</v>
      </c>
      <c r="L501" s="161">
        <v>1334</v>
      </c>
      <c r="M501" s="163">
        <v>0.81222799999999995</v>
      </c>
      <c r="N501" s="8">
        <v>0</v>
      </c>
      <c r="O501" s="165">
        <v>50.57</v>
      </c>
      <c r="Q501" s="161">
        <v>1916</v>
      </c>
      <c r="R501" s="163">
        <v>0.19031799999999999</v>
      </c>
      <c r="S501" s="8" t="s">
        <v>4</v>
      </c>
      <c r="T501" s="8" t="s">
        <v>5</v>
      </c>
      <c r="U501" s="8">
        <v>0</v>
      </c>
      <c r="V501" s="165">
        <v>56.33</v>
      </c>
      <c r="W501" s="161">
        <v>498</v>
      </c>
      <c r="X501" s="159" t="s">
        <v>20</v>
      </c>
      <c r="Z501" s="161">
        <v>1025</v>
      </c>
      <c r="AA501" s="163">
        <v>0.287939</v>
      </c>
      <c r="AB501" s="8" t="s">
        <v>9</v>
      </c>
      <c r="AC501" s="8" t="s">
        <v>10</v>
      </c>
      <c r="AD501" s="8">
        <v>2</v>
      </c>
      <c r="AE501" s="165">
        <v>107.11</v>
      </c>
      <c r="AF501" s="161">
        <v>499</v>
      </c>
      <c r="AG501" s="159" t="s">
        <v>18</v>
      </c>
      <c r="AI501" s="161">
        <v>1218</v>
      </c>
      <c r="AJ501" s="163">
        <v>0.356769</v>
      </c>
      <c r="AK501" s="8" t="s">
        <v>9</v>
      </c>
      <c r="AL501" s="8" t="s">
        <v>10</v>
      </c>
      <c r="AM501" s="8">
        <v>0</v>
      </c>
      <c r="AN501" s="165">
        <v>48.69</v>
      </c>
      <c r="AO501" s="161">
        <v>499</v>
      </c>
      <c r="AP501" s="159" t="s">
        <v>18</v>
      </c>
    </row>
    <row r="502" spans="2:42" x14ac:dyDescent="0.25">
      <c r="B502" s="161">
        <v>2104</v>
      </c>
      <c r="C502" s="163">
        <v>0.90819099999999997</v>
      </c>
      <c r="D502" s="8">
        <v>0</v>
      </c>
      <c r="E502" s="165">
        <v>49.14</v>
      </c>
      <c r="G502" s="161">
        <v>257</v>
      </c>
      <c r="H502" s="163">
        <v>1.9502630000000001</v>
      </c>
      <c r="I502" s="8">
        <v>3</v>
      </c>
      <c r="J502" s="165">
        <v>127.12</v>
      </c>
      <c r="L502" s="161">
        <v>1343</v>
      </c>
      <c r="M502" s="163">
        <v>0.81538500000000003</v>
      </c>
      <c r="N502" s="8">
        <v>0</v>
      </c>
      <c r="O502" s="165">
        <v>50.07</v>
      </c>
      <c r="Q502" s="161">
        <v>1917</v>
      </c>
      <c r="R502" s="163">
        <v>9.3206999999999998E-2</v>
      </c>
      <c r="S502" s="8" t="s">
        <v>9</v>
      </c>
      <c r="T502" s="8" t="s">
        <v>10</v>
      </c>
      <c r="U502" s="8">
        <v>0</v>
      </c>
      <c r="V502" s="165">
        <v>47.39</v>
      </c>
      <c r="W502" s="161">
        <v>499</v>
      </c>
      <c r="X502" s="159" t="s">
        <v>20</v>
      </c>
      <c r="Z502" s="161">
        <v>1026</v>
      </c>
      <c r="AA502" s="163">
        <v>1.3451379999999999</v>
      </c>
      <c r="AB502" s="8" t="s">
        <v>9</v>
      </c>
      <c r="AC502" s="8" t="s">
        <v>10</v>
      </c>
      <c r="AD502" s="8">
        <v>2</v>
      </c>
      <c r="AE502" s="165">
        <v>112.82</v>
      </c>
      <c r="AF502" s="161">
        <v>500</v>
      </c>
      <c r="AG502" s="159" t="s">
        <v>20</v>
      </c>
      <c r="AI502" s="161">
        <v>1220</v>
      </c>
      <c r="AJ502" s="163">
        <v>5.0525E-2</v>
      </c>
      <c r="AK502" s="8" t="s">
        <v>4</v>
      </c>
      <c r="AL502" s="8" t="s">
        <v>5</v>
      </c>
      <c r="AM502" s="8">
        <v>0</v>
      </c>
      <c r="AN502" s="165">
        <v>39.299999999999997</v>
      </c>
      <c r="AO502" s="161">
        <v>500</v>
      </c>
      <c r="AP502" s="159" t="s">
        <v>20</v>
      </c>
    </row>
    <row r="503" spans="2:42" x14ac:dyDescent="0.25">
      <c r="B503" s="161">
        <v>2105</v>
      </c>
      <c r="C503" s="163">
        <v>1.054219</v>
      </c>
      <c r="D503" s="8">
        <v>0</v>
      </c>
      <c r="E503" s="165">
        <v>49.65</v>
      </c>
      <c r="G503" s="161">
        <v>261</v>
      </c>
      <c r="H503" s="163">
        <v>1.441479</v>
      </c>
      <c r="I503" s="8">
        <v>3</v>
      </c>
      <c r="J503" s="165">
        <v>150.83000000000001</v>
      </c>
      <c r="L503" s="161">
        <v>1359</v>
      </c>
      <c r="M503" s="163">
        <v>2.7214260000000001</v>
      </c>
      <c r="N503" s="8">
        <v>0</v>
      </c>
      <c r="O503" s="165">
        <v>47.83</v>
      </c>
      <c r="Q503" s="161">
        <v>1923</v>
      </c>
      <c r="R503" s="163">
        <v>0.104546</v>
      </c>
      <c r="S503" s="8" t="s">
        <v>4</v>
      </c>
      <c r="T503" s="8" t="s">
        <v>5</v>
      </c>
      <c r="U503" s="8">
        <v>0</v>
      </c>
      <c r="V503" s="165">
        <v>48.33</v>
      </c>
      <c r="W503" s="161">
        <v>500</v>
      </c>
      <c r="X503" s="159" t="s">
        <v>20</v>
      </c>
      <c r="Z503" s="161">
        <v>1027</v>
      </c>
      <c r="AA503" s="163">
        <v>1.9236089999999999</v>
      </c>
      <c r="AB503" s="8" t="s">
        <v>42</v>
      </c>
      <c r="AC503" s="8" t="s">
        <v>42</v>
      </c>
      <c r="AD503" s="8">
        <v>2</v>
      </c>
      <c r="AE503" s="165">
        <v>115.72</v>
      </c>
      <c r="AF503" s="161">
        <v>501</v>
      </c>
      <c r="AG503" s="159" t="s">
        <v>18</v>
      </c>
      <c r="AI503" s="161">
        <v>1221</v>
      </c>
      <c r="AJ503" s="163">
        <v>0.15381900000000001</v>
      </c>
      <c r="AK503" s="8" t="s">
        <v>9</v>
      </c>
      <c r="AL503" s="8" t="s">
        <v>10</v>
      </c>
      <c r="AM503" s="8">
        <v>0</v>
      </c>
      <c r="AN503" s="165">
        <v>47</v>
      </c>
      <c r="AO503" s="161">
        <v>501</v>
      </c>
      <c r="AP503" s="159" t="s">
        <v>20</v>
      </c>
    </row>
    <row r="504" spans="2:42" x14ac:dyDescent="0.25">
      <c r="B504" s="161">
        <v>2107</v>
      </c>
      <c r="C504" s="163">
        <v>0.52990400000000004</v>
      </c>
      <c r="D504" s="8">
        <v>0</v>
      </c>
      <c r="E504" s="165">
        <v>47.65</v>
      </c>
      <c r="G504" s="161">
        <v>263</v>
      </c>
      <c r="H504" s="163">
        <v>1.1496200000000001</v>
      </c>
      <c r="I504" s="8">
        <v>3</v>
      </c>
      <c r="J504" s="165">
        <v>150.85</v>
      </c>
      <c r="L504" s="161">
        <v>1360</v>
      </c>
      <c r="M504" s="163">
        <v>0.87490100000000004</v>
      </c>
      <c r="N504" s="8">
        <v>0</v>
      </c>
      <c r="O504" s="165">
        <v>51.4</v>
      </c>
      <c r="Q504" s="161">
        <v>1925</v>
      </c>
      <c r="R504" s="163">
        <v>0.21326300000000001</v>
      </c>
      <c r="S504" s="8" t="s">
        <v>4</v>
      </c>
      <c r="T504" s="8" t="s">
        <v>5</v>
      </c>
      <c r="U504" s="8">
        <v>0</v>
      </c>
      <c r="V504" s="165">
        <v>45</v>
      </c>
      <c r="W504" s="161">
        <v>501</v>
      </c>
      <c r="X504" s="159" t="s">
        <v>20</v>
      </c>
      <c r="Z504" s="161">
        <v>1028</v>
      </c>
      <c r="AA504" s="163">
        <v>1.0381640000000001</v>
      </c>
      <c r="AB504" s="8" t="s">
        <v>9</v>
      </c>
      <c r="AC504" s="8" t="s">
        <v>10</v>
      </c>
      <c r="AD504" s="8">
        <v>2</v>
      </c>
      <c r="AE504" s="165">
        <v>112.62</v>
      </c>
      <c r="AF504" s="161">
        <v>502</v>
      </c>
      <c r="AG504" s="159" t="s">
        <v>20</v>
      </c>
      <c r="AI504" s="161">
        <v>1222</v>
      </c>
      <c r="AJ504" s="163">
        <v>0.28182699999999999</v>
      </c>
      <c r="AK504" s="8" t="s">
        <v>9</v>
      </c>
      <c r="AL504" s="8" t="s">
        <v>10</v>
      </c>
      <c r="AM504" s="8">
        <v>0</v>
      </c>
      <c r="AN504" s="165">
        <v>50.83</v>
      </c>
      <c r="AO504" s="161">
        <v>502</v>
      </c>
      <c r="AP504" s="159" t="s">
        <v>17</v>
      </c>
    </row>
    <row r="505" spans="2:42" x14ac:dyDescent="0.25">
      <c r="B505" s="161">
        <v>2109</v>
      </c>
      <c r="C505" s="163">
        <v>0.37515500000000002</v>
      </c>
      <c r="D505" s="8">
        <v>0</v>
      </c>
      <c r="E505" s="165">
        <v>42.75</v>
      </c>
      <c r="G505" s="161">
        <v>264</v>
      </c>
      <c r="H505" s="163">
        <v>0.51912700000000001</v>
      </c>
      <c r="I505" s="8">
        <v>3</v>
      </c>
      <c r="J505" s="165">
        <v>150.69</v>
      </c>
      <c r="L505" s="161">
        <v>1361</v>
      </c>
      <c r="M505" s="163">
        <v>0.52098599999999995</v>
      </c>
      <c r="N505" s="8">
        <v>0</v>
      </c>
      <c r="O505" s="165">
        <v>49.61</v>
      </c>
      <c r="Q505" s="161">
        <v>1927</v>
      </c>
      <c r="R505" s="163">
        <v>8.4649000000000002E-2</v>
      </c>
      <c r="S505" s="8" t="s">
        <v>4</v>
      </c>
      <c r="T505" s="8" t="s">
        <v>5</v>
      </c>
      <c r="U505" s="8">
        <v>0</v>
      </c>
      <c r="V505" s="165">
        <v>45.81</v>
      </c>
      <c r="W505" s="161">
        <v>502</v>
      </c>
      <c r="X505" s="159" t="s">
        <v>20</v>
      </c>
      <c r="Z505" s="161">
        <v>1033</v>
      </c>
      <c r="AA505" s="163">
        <v>1.78749</v>
      </c>
      <c r="AB505" s="8" t="s">
        <v>9</v>
      </c>
      <c r="AC505" s="8" t="s">
        <v>10</v>
      </c>
      <c r="AD505" s="8">
        <v>2</v>
      </c>
      <c r="AE505" s="165">
        <v>104.41</v>
      </c>
      <c r="AF505" s="161">
        <v>503</v>
      </c>
      <c r="AG505" s="159" t="s">
        <v>18</v>
      </c>
      <c r="AI505" s="161">
        <v>1223</v>
      </c>
      <c r="AJ505" s="163">
        <v>7.2141999999999998E-2</v>
      </c>
      <c r="AK505" s="8" t="s">
        <v>4</v>
      </c>
      <c r="AL505" s="8" t="s">
        <v>5</v>
      </c>
      <c r="AM505" s="8">
        <v>0</v>
      </c>
      <c r="AN505" s="165">
        <v>52.72</v>
      </c>
      <c r="AO505" s="161">
        <v>503</v>
      </c>
      <c r="AP505" s="159" t="s">
        <v>18</v>
      </c>
    </row>
    <row r="506" spans="2:42" x14ac:dyDescent="0.25">
      <c r="B506" s="161">
        <v>2112</v>
      </c>
      <c r="C506" s="163">
        <v>3.0394809999999999</v>
      </c>
      <c r="D506" s="8">
        <v>0</v>
      </c>
      <c r="E506" s="165">
        <v>48.19</v>
      </c>
      <c r="G506" s="161">
        <v>265</v>
      </c>
      <c r="H506" s="163">
        <v>1.6812290000000001</v>
      </c>
      <c r="I506" s="8">
        <v>3</v>
      </c>
      <c r="J506" s="165">
        <v>131.75</v>
      </c>
      <c r="L506" s="161">
        <v>1363</v>
      </c>
      <c r="M506" s="163">
        <v>0.83916199999999996</v>
      </c>
      <c r="N506" s="8">
        <v>0</v>
      </c>
      <c r="O506" s="165">
        <v>35.94</v>
      </c>
      <c r="Q506" s="161">
        <v>1929</v>
      </c>
      <c r="R506" s="163">
        <v>0.30432300000000001</v>
      </c>
      <c r="S506" s="8" t="s">
        <v>4</v>
      </c>
      <c r="T506" s="8" t="s">
        <v>5</v>
      </c>
      <c r="U506" s="8">
        <v>0</v>
      </c>
      <c r="V506" s="165">
        <v>42.87</v>
      </c>
      <c r="W506" s="161">
        <v>503</v>
      </c>
      <c r="X506" s="159" t="s">
        <v>20</v>
      </c>
      <c r="Z506" s="161">
        <v>1034</v>
      </c>
      <c r="AA506" s="163">
        <v>1.1449879999999999</v>
      </c>
      <c r="AB506" s="8" t="s">
        <v>42</v>
      </c>
      <c r="AC506" s="8" t="s">
        <v>42</v>
      </c>
      <c r="AD506" s="8">
        <v>2</v>
      </c>
      <c r="AE506" s="165">
        <v>104.14</v>
      </c>
      <c r="AF506" s="161">
        <v>504</v>
      </c>
      <c r="AG506" s="159" t="s">
        <v>18</v>
      </c>
      <c r="AI506" s="161">
        <v>1225</v>
      </c>
      <c r="AJ506" s="163">
        <v>0.172926</v>
      </c>
      <c r="AK506" s="8" t="s">
        <v>6</v>
      </c>
      <c r="AL506" s="8" t="s">
        <v>5</v>
      </c>
      <c r="AM506" s="8">
        <v>0</v>
      </c>
      <c r="AN506" s="165">
        <v>53.61</v>
      </c>
      <c r="AO506" s="161">
        <v>504</v>
      </c>
      <c r="AP506" s="159" t="s">
        <v>18</v>
      </c>
    </row>
    <row r="507" spans="2:42" x14ac:dyDescent="0.25">
      <c r="B507" s="161">
        <v>2115</v>
      </c>
      <c r="C507" s="163">
        <v>2.443416</v>
      </c>
      <c r="D507" s="8">
        <v>0</v>
      </c>
      <c r="E507" s="165">
        <v>46.29</v>
      </c>
      <c r="G507" s="161">
        <v>266</v>
      </c>
      <c r="H507" s="163">
        <v>1.1663049999999999</v>
      </c>
      <c r="I507" s="8">
        <v>3</v>
      </c>
      <c r="J507" s="165">
        <v>128.38</v>
      </c>
      <c r="L507" s="161">
        <v>1366</v>
      </c>
      <c r="M507" s="163">
        <v>0.51450700000000005</v>
      </c>
      <c r="N507" s="8">
        <v>0</v>
      </c>
      <c r="O507" s="165">
        <v>45.65</v>
      </c>
      <c r="Q507" s="161">
        <v>1931</v>
      </c>
      <c r="R507" s="163">
        <v>0.287443</v>
      </c>
      <c r="S507" s="8" t="s">
        <v>4</v>
      </c>
      <c r="T507" s="8" t="s">
        <v>5</v>
      </c>
      <c r="U507" s="8">
        <v>0</v>
      </c>
      <c r="V507" s="165">
        <v>37.409999999999997</v>
      </c>
      <c r="W507" s="161">
        <v>504</v>
      </c>
      <c r="X507" s="159" t="s">
        <v>20</v>
      </c>
      <c r="Z507" s="161">
        <v>1035</v>
      </c>
      <c r="AA507" s="163">
        <v>0.84177199999999996</v>
      </c>
      <c r="AB507" s="8" t="s">
        <v>9</v>
      </c>
      <c r="AC507" s="8" t="s">
        <v>10</v>
      </c>
      <c r="AD507" s="8">
        <v>2</v>
      </c>
      <c r="AE507" s="165">
        <v>112.52</v>
      </c>
      <c r="AF507" s="161">
        <v>505</v>
      </c>
      <c r="AG507" s="159" t="s">
        <v>18</v>
      </c>
      <c r="AI507" s="161">
        <v>1228</v>
      </c>
      <c r="AJ507" s="163">
        <v>0.15565699999999999</v>
      </c>
      <c r="AK507" s="8" t="s">
        <v>4</v>
      </c>
      <c r="AL507" s="8" t="s">
        <v>5</v>
      </c>
      <c r="AM507" s="8">
        <v>0</v>
      </c>
      <c r="AN507" s="165">
        <v>54.68</v>
      </c>
      <c r="AO507" s="161">
        <v>505</v>
      </c>
      <c r="AP507" s="159" t="s">
        <v>20</v>
      </c>
    </row>
    <row r="508" spans="2:42" x14ac:dyDescent="0.25">
      <c r="B508" s="161">
        <v>2116</v>
      </c>
      <c r="C508" s="163">
        <v>0.81222799999999995</v>
      </c>
      <c r="D508" s="8">
        <v>0</v>
      </c>
      <c r="E508" s="165">
        <v>50.57</v>
      </c>
      <c r="G508" s="161">
        <v>267</v>
      </c>
      <c r="H508" s="163">
        <v>1.6812910000000001</v>
      </c>
      <c r="I508" s="8">
        <v>3</v>
      </c>
      <c r="J508" s="165">
        <v>152.83000000000001</v>
      </c>
      <c r="L508" s="161">
        <v>1370</v>
      </c>
      <c r="M508" s="163">
        <v>0.420603</v>
      </c>
      <c r="N508" s="8">
        <v>0</v>
      </c>
      <c r="O508" s="165">
        <v>44.32</v>
      </c>
      <c r="Q508" s="161">
        <v>1933</v>
      </c>
      <c r="R508" s="163">
        <v>0.22111500000000001</v>
      </c>
      <c r="S508" s="8" t="s">
        <v>9</v>
      </c>
      <c r="T508" s="8" t="s">
        <v>10</v>
      </c>
      <c r="U508" s="8">
        <v>0</v>
      </c>
      <c r="V508" s="165">
        <v>42.09</v>
      </c>
      <c r="W508" s="161">
        <v>505</v>
      </c>
      <c r="X508" s="159" t="s">
        <v>20</v>
      </c>
      <c r="Z508" s="161">
        <v>1036</v>
      </c>
      <c r="AA508" s="163">
        <v>1.4784550000000001</v>
      </c>
      <c r="AB508" s="8" t="s">
        <v>4</v>
      </c>
      <c r="AC508" s="8" t="s">
        <v>5</v>
      </c>
      <c r="AD508" s="8">
        <v>2</v>
      </c>
      <c r="AE508" s="165">
        <v>105.83</v>
      </c>
      <c r="AF508" s="161">
        <v>506</v>
      </c>
      <c r="AG508" s="159" t="s">
        <v>20</v>
      </c>
      <c r="AI508" s="161">
        <v>1229</v>
      </c>
      <c r="AJ508" s="163">
        <v>0.24590000000000001</v>
      </c>
      <c r="AK508" s="8" t="s">
        <v>9</v>
      </c>
      <c r="AL508" s="8" t="s">
        <v>10</v>
      </c>
      <c r="AM508" s="8">
        <v>0</v>
      </c>
      <c r="AN508" s="165">
        <v>53.87</v>
      </c>
      <c r="AO508" s="161">
        <v>506</v>
      </c>
      <c r="AP508" s="159" t="s">
        <v>20</v>
      </c>
    </row>
    <row r="509" spans="2:42" x14ac:dyDescent="0.25">
      <c r="B509" s="161">
        <v>2125</v>
      </c>
      <c r="C509" s="163">
        <v>0.81538500000000003</v>
      </c>
      <c r="D509" s="8">
        <v>0</v>
      </c>
      <c r="E509" s="165">
        <v>50.07</v>
      </c>
      <c r="G509" s="161">
        <v>269</v>
      </c>
      <c r="H509" s="163">
        <v>3.5770680000000001</v>
      </c>
      <c r="I509" s="8">
        <v>3</v>
      </c>
      <c r="J509" s="165">
        <v>133.19999999999999</v>
      </c>
      <c r="L509" s="161">
        <v>1371</v>
      </c>
      <c r="M509" s="163">
        <v>0.92101900000000003</v>
      </c>
      <c r="N509" s="8">
        <v>0</v>
      </c>
      <c r="O509" s="165">
        <v>45.02</v>
      </c>
      <c r="Q509" s="161">
        <v>1936</v>
      </c>
      <c r="R509" s="163">
        <v>0.126303</v>
      </c>
      <c r="S509" s="8" t="s">
        <v>4</v>
      </c>
      <c r="T509" s="8" t="s">
        <v>5</v>
      </c>
      <c r="U509" s="8">
        <v>0</v>
      </c>
      <c r="V509" s="165">
        <v>50.82</v>
      </c>
      <c r="W509" s="161">
        <v>506</v>
      </c>
      <c r="X509" s="159" t="s">
        <v>20</v>
      </c>
      <c r="Z509" s="161">
        <v>1037</v>
      </c>
      <c r="AA509" s="163">
        <v>0.31774000000000002</v>
      </c>
      <c r="AB509" s="8" t="s">
        <v>42</v>
      </c>
      <c r="AC509" s="8" t="s">
        <v>42</v>
      </c>
      <c r="AD509" s="8">
        <v>2</v>
      </c>
      <c r="AE509" s="165">
        <v>120</v>
      </c>
      <c r="AF509" s="161">
        <v>507</v>
      </c>
      <c r="AG509" s="159" t="s">
        <v>18</v>
      </c>
      <c r="AI509" s="161">
        <v>1230</v>
      </c>
      <c r="AJ509" s="163">
        <v>0.15612599999999999</v>
      </c>
      <c r="AK509" s="8" t="s">
        <v>4</v>
      </c>
      <c r="AL509" s="8" t="s">
        <v>5</v>
      </c>
      <c r="AM509" s="8">
        <v>0</v>
      </c>
      <c r="AN509" s="165">
        <v>53.62</v>
      </c>
      <c r="AO509" s="161">
        <v>507</v>
      </c>
      <c r="AP509" s="159" t="s">
        <v>20</v>
      </c>
    </row>
    <row r="510" spans="2:42" x14ac:dyDescent="0.25">
      <c r="B510" s="161">
        <v>2141</v>
      </c>
      <c r="C510" s="163">
        <v>2.7214260000000001</v>
      </c>
      <c r="D510" s="8">
        <v>0</v>
      </c>
      <c r="E510" s="165">
        <v>47.83</v>
      </c>
      <c r="G510" s="161">
        <v>276</v>
      </c>
      <c r="H510" s="163">
        <v>0.32041199999999997</v>
      </c>
      <c r="I510" s="8">
        <v>3</v>
      </c>
      <c r="J510" s="165">
        <v>131.97999999999999</v>
      </c>
      <c r="L510" s="161">
        <v>1377</v>
      </c>
      <c r="M510" s="163">
        <v>0.89633499999999999</v>
      </c>
      <c r="N510" s="8">
        <v>0</v>
      </c>
      <c r="O510" s="165">
        <v>43.13</v>
      </c>
      <c r="Q510" s="161">
        <v>1940</v>
      </c>
      <c r="R510" s="163">
        <v>0.30041899999999999</v>
      </c>
      <c r="S510" s="8" t="s">
        <v>4</v>
      </c>
      <c r="T510" s="8" t="s">
        <v>5</v>
      </c>
      <c r="U510" s="8">
        <v>0</v>
      </c>
      <c r="V510" s="165">
        <v>58.45</v>
      </c>
      <c r="W510" s="161">
        <v>507</v>
      </c>
      <c r="X510" s="159" t="s">
        <v>20</v>
      </c>
      <c r="Z510" s="161">
        <v>1038</v>
      </c>
      <c r="AA510" s="163">
        <v>0.87732399999999999</v>
      </c>
      <c r="AB510" s="8" t="s">
        <v>42</v>
      </c>
      <c r="AC510" s="8" t="s">
        <v>42</v>
      </c>
      <c r="AD510" s="8">
        <v>2</v>
      </c>
      <c r="AE510" s="165">
        <v>113.54</v>
      </c>
      <c r="AF510" s="161">
        <v>508</v>
      </c>
      <c r="AG510" s="159" t="s">
        <v>18</v>
      </c>
      <c r="AI510" s="161">
        <v>1232</v>
      </c>
      <c r="AJ510" s="163">
        <v>0.28001300000000001</v>
      </c>
      <c r="AK510" s="8" t="s">
        <v>9</v>
      </c>
      <c r="AL510" s="8" t="s">
        <v>10</v>
      </c>
      <c r="AM510" s="8">
        <v>0</v>
      </c>
      <c r="AN510" s="165">
        <v>44.12</v>
      </c>
      <c r="AO510" s="161">
        <v>508</v>
      </c>
      <c r="AP510" s="159" t="s">
        <v>20</v>
      </c>
    </row>
    <row r="511" spans="2:42" x14ac:dyDescent="0.25">
      <c r="B511" s="161">
        <v>2142</v>
      </c>
      <c r="C511" s="163">
        <v>0.87490100000000004</v>
      </c>
      <c r="D511" s="8">
        <v>0</v>
      </c>
      <c r="E511" s="165">
        <v>51.4</v>
      </c>
      <c r="G511" s="161">
        <v>277</v>
      </c>
      <c r="H511" s="163">
        <v>0.19372400000000001</v>
      </c>
      <c r="I511" s="8">
        <v>3</v>
      </c>
      <c r="J511" s="165">
        <v>145.01</v>
      </c>
      <c r="L511" s="161">
        <v>1378</v>
      </c>
      <c r="M511" s="163">
        <v>1.112811</v>
      </c>
      <c r="N511" s="8">
        <v>0</v>
      </c>
      <c r="O511" s="165">
        <v>47.54</v>
      </c>
      <c r="Q511" s="161">
        <v>1942</v>
      </c>
      <c r="R511" s="163">
        <v>0.16115399999999999</v>
      </c>
      <c r="S511" s="8" t="s">
        <v>4</v>
      </c>
      <c r="T511" s="8" t="s">
        <v>5</v>
      </c>
      <c r="U511" s="8">
        <v>0</v>
      </c>
      <c r="V511" s="165">
        <v>42.03</v>
      </c>
      <c r="W511" s="161">
        <v>508</v>
      </c>
      <c r="X511" s="159" t="s">
        <v>18</v>
      </c>
      <c r="Z511" s="161">
        <v>1042</v>
      </c>
      <c r="AA511" s="163">
        <v>1.6736489999999999</v>
      </c>
      <c r="AB511" s="8" t="s">
        <v>9</v>
      </c>
      <c r="AC511" s="8" t="s">
        <v>10</v>
      </c>
      <c r="AD511" s="8">
        <v>2</v>
      </c>
      <c r="AE511" s="165">
        <v>106.77</v>
      </c>
      <c r="AF511" s="161">
        <v>509</v>
      </c>
      <c r="AG511" s="159" t="s">
        <v>18</v>
      </c>
      <c r="AI511" s="161">
        <v>1233</v>
      </c>
      <c r="AJ511" s="163">
        <v>0.519482</v>
      </c>
      <c r="AK511" s="8" t="s">
        <v>9</v>
      </c>
      <c r="AL511" s="8" t="s">
        <v>10</v>
      </c>
      <c r="AM511" s="8">
        <v>0</v>
      </c>
      <c r="AN511" s="165">
        <v>56.5</v>
      </c>
      <c r="AO511" s="161">
        <v>509</v>
      </c>
      <c r="AP511" s="159" t="s">
        <v>18</v>
      </c>
    </row>
    <row r="512" spans="2:42" x14ac:dyDescent="0.25">
      <c r="B512" s="161">
        <v>2143</v>
      </c>
      <c r="C512" s="163">
        <v>0.52098599999999995</v>
      </c>
      <c r="D512" s="8">
        <v>0</v>
      </c>
      <c r="E512" s="165">
        <v>49.61</v>
      </c>
      <c r="G512" s="161">
        <v>279</v>
      </c>
      <c r="H512" s="163">
        <v>5.155043</v>
      </c>
      <c r="I512" s="8">
        <v>3</v>
      </c>
      <c r="J512" s="165">
        <v>152.88</v>
      </c>
      <c r="L512" s="161">
        <v>1379</v>
      </c>
      <c r="M512" s="163">
        <v>1.217878</v>
      </c>
      <c r="N512" s="8">
        <v>0</v>
      </c>
      <c r="O512" s="165">
        <v>56.87</v>
      </c>
      <c r="Q512" s="161">
        <v>1946</v>
      </c>
      <c r="R512" s="163">
        <v>8.6554000000000006E-2</v>
      </c>
      <c r="S512" s="8" t="s">
        <v>4</v>
      </c>
      <c r="T512" s="8" t="s">
        <v>5</v>
      </c>
      <c r="U512" s="8">
        <v>0</v>
      </c>
      <c r="V512" s="165">
        <v>47.39</v>
      </c>
      <c r="W512" s="161">
        <v>509</v>
      </c>
      <c r="X512" s="159" t="s">
        <v>20</v>
      </c>
      <c r="Z512" s="161">
        <v>1045</v>
      </c>
      <c r="AA512" s="163">
        <v>0.58828599999999998</v>
      </c>
      <c r="AB512" s="8" t="s">
        <v>42</v>
      </c>
      <c r="AC512" s="8" t="s">
        <v>42</v>
      </c>
      <c r="AD512" s="8">
        <v>2</v>
      </c>
      <c r="AE512" s="165">
        <v>123.54</v>
      </c>
      <c r="AF512" s="161">
        <v>510</v>
      </c>
      <c r="AG512" s="159" t="s">
        <v>18</v>
      </c>
      <c r="AI512" s="161">
        <v>1234</v>
      </c>
      <c r="AJ512" s="163">
        <v>0.34023900000000001</v>
      </c>
      <c r="AK512" s="8" t="s">
        <v>4</v>
      </c>
      <c r="AL512" s="8" t="s">
        <v>5</v>
      </c>
      <c r="AM512" s="8">
        <v>0</v>
      </c>
      <c r="AN512" s="165">
        <v>51.74</v>
      </c>
      <c r="AO512" s="161">
        <v>510</v>
      </c>
      <c r="AP512" s="159" t="s">
        <v>20</v>
      </c>
    </row>
    <row r="513" spans="2:42" x14ac:dyDescent="0.25">
      <c r="B513" s="161">
        <v>2145</v>
      </c>
      <c r="C513" s="163">
        <v>0.83916199999999996</v>
      </c>
      <c r="D513" s="8">
        <v>0</v>
      </c>
      <c r="E513" s="165">
        <v>35.94</v>
      </c>
      <c r="G513" s="161">
        <v>286</v>
      </c>
      <c r="H513" s="163">
        <v>0.34237400000000001</v>
      </c>
      <c r="I513" s="8">
        <v>3</v>
      </c>
      <c r="J513" s="165">
        <v>125.05</v>
      </c>
      <c r="L513" s="161">
        <v>1380</v>
      </c>
      <c r="M513" s="163">
        <v>0.64300999999999997</v>
      </c>
      <c r="N513" s="8">
        <v>0</v>
      </c>
      <c r="O513" s="165">
        <v>52.73</v>
      </c>
      <c r="Q513" s="161">
        <v>1949</v>
      </c>
      <c r="R513" s="163">
        <v>0.13123299999999999</v>
      </c>
      <c r="S513" s="8" t="s">
        <v>4</v>
      </c>
      <c r="T513" s="8" t="s">
        <v>5</v>
      </c>
      <c r="U513" s="8">
        <v>0</v>
      </c>
      <c r="V513" s="165">
        <v>51.5</v>
      </c>
      <c r="W513" s="161">
        <v>510</v>
      </c>
      <c r="X513" s="159" t="s">
        <v>20</v>
      </c>
      <c r="Z513" s="161">
        <v>1047</v>
      </c>
      <c r="AA513" s="163">
        <v>0.85194400000000003</v>
      </c>
      <c r="AB513" s="8" t="s">
        <v>9</v>
      </c>
      <c r="AC513" s="8" t="s">
        <v>10</v>
      </c>
      <c r="AD513" s="8">
        <v>2</v>
      </c>
      <c r="AE513" s="165">
        <v>106.75</v>
      </c>
      <c r="AF513" s="161">
        <v>511</v>
      </c>
      <c r="AG513" s="159" t="s">
        <v>18</v>
      </c>
      <c r="AI513" s="161">
        <v>1236</v>
      </c>
      <c r="AJ513" s="163">
        <v>0.32345600000000002</v>
      </c>
      <c r="AK513" s="8" t="s">
        <v>9</v>
      </c>
      <c r="AL513" s="8" t="s">
        <v>10</v>
      </c>
      <c r="AM513" s="8">
        <v>0</v>
      </c>
      <c r="AN513" s="165">
        <v>51.87</v>
      </c>
      <c r="AO513" s="161">
        <v>511</v>
      </c>
      <c r="AP513" s="159" t="s">
        <v>20</v>
      </c>
    </row>
    <row r="514" spans="2:42" x14ac:dyDescent="0.25">
      <c r="B514" s="161">
        <v>2148</v>
      </c>
      <c r="C514" s="163">
        <v>0.51450700000000005</v>
      </c>
      <c r="D514" s="8">
        <v>0</v>
      </c>
      <c r="E514" s="165">
        <v>45.65</v>
      </c>
      <c r="G514" s="161">
        <v>287</v>
      </c>
      <c r="H514" s="163">
        <v>1.269323</v>
      </c>
      <c r="I514" s="8">
        <v>3</v>
      </c>
      <c r="J514" s="165">
        <v>141.9</v>
      </c>
      <c r="L514" s="161">
        <v>1385</v>
      </c>
      <c r="M514" s="163">
        <v>0.20095499999999999</v>
      </c>
      <c r="N514" s="8">
        <v>0</v>
      </c>
      <c r="O514" s="165">
        <v>58.1</v>
      </c>
      <c r="Q514" s="161">
        <v>1951</v>
      </c>
      <c r="R514" s="163">
        <v>5.8005000000000001E-2</v>
      </c>
      <c r="S514" s="8" t="s">
        <v>4</v>
      </c>
      <c r="T514" s="8" t="s">
        <v>5</v>
      </c>
      <c r="U514" s="8">
        <v>0</v>
      </c>
      <c r="V514" s="165">
        <v>50.88</v>
      </c>
      <c r="W514" s="161">
        <v>511</v>
      </c>
      <c r="X514" s="159" t="s">
        <v>20</v>
      </c>
      <c r="Z514" s="161">
        <v>1049</v>
      </c>
      <c r="AA514" s="163">
        <v>1.0276970000000001</v>
      </c>
      <c r="AB514" s="8" t="s">
        <v>12</v>
      </c>
      <c r="AC514" s="8" t="s">
        <v>13</v>
      </c>
      <c r="AD514" s="8">
        <v>2</v>
      </c>
      <c r="AE514" s="165">
        <v>114.07</v>
      </c>
      <c r="AF514" s="161">
        <v>512</v>
      </c>
      <c r="AG514" s="159" t="s">
        <v>20</v>
      </c>
      <c r="AI514" s="161">
        <v>1237</v>
      </c>
      <c r="AJ514" s="163">
        <v>0.231409</v>
      </c>
      <c r="AK514" s="8" t="s">
        <v>9</v>
      </c>
      <c r="AL514" s="8" t="s">
        <v>10</v>
      </c>
      <c r="AM514" s="8">
        <v>0</v>
      </c>
      <c r="AN514" s="165">
        <v>41.36</v>
      </c>
      <c r="AO514" s="161">
        <v>512</v>
      </c>
      <c r="AP514" s="159" t="s">
        <v>18</v>
      </c>
    </row>
    <row r="515" spans="2:42" x14ac:dyDescent="0.25">
      <c r="B515" s="161">
        <v>2152</v>
      </c>
      <c r="C515" s="163">
        <v>0.420603</v>
      </c>
      <c r="D515" s="8">
        <v>0</v>
      </c>
      <c r="E515" s="165">
        <v>44.32</v>
      </c>
      <c r="G515" s="161">
        <v>288</v>
      </c>
      <c r="H515" s="163">
        <v>0.45487100000000003</v>
      </c>
      <c r="I515" s="8">
        <v>3</v>
      </c>
      <c r="J515" s="165">
        <v>152.5</v>
      </c>
      <c r="L515" s="161">
        <v>1388</v>
      </c>
      <c r="M515" s="163">
        <v>0.27989000000000003</v>
      </c>
      <c r="N515" s="8">
        <v>0</v>
      </c>
      <c r="O515" s="165">
        <v>40.83</v>
      </c>
      <c r="Q515" s="161">
        <v>1953</v>
      </c>
      <c r="R515" s="163">
        <v>0.29890099999999997</v>
      </c>
      <c r="S515" s="8" t="s">
        <v>6</v>
      </c>
      <c r="T515" s="8" t="s">
        <v>5</v>
      </c>
      <c r="U515" s="8">
        <v>0</v>
      </c>
      <c r="V515" s="165">
        <v>58.22</v>
      </c>
      <c r="W515" s="161">
        <v>512</v>
      </c>
      <c r="X515" s="159" t="s">
        <v>20</v>
      </c>
      <c r="Z515" s="161">
        <v>1050</v>
      </c>
      <c r="AA515" s="163">
        <v>2.173368</v>
      </c>
      <c r="AB515" s="8" t="s">
        <v>42</v>
      </c>
      <c r="AC515" s="8" t="s">
        <v>42</v>
      </c>
      <c r="AD515" s="8">
        <v>2</v>
      </c>
      <c r="AE515" s="165">
        <v>112.62</v>
      </c>
      <c r="AF515" s="161">
        <v>513</v>
      </c>
      <c r="AG515" s="159" t="s">
        <v>18</v>
      </c>
      <c r="AI515" s="161">
        <v>1239</v>
      </c>
      <c r="AJ515" s="163">
        <v>0.30660900000000002</v>
      </c>
      <c r="AK515" s="8" t="s">
        <v>4</v>
      </c>
      <c r="AL515" s="8" t="s">
        <v>5</v>
      </c>
      <c r="AM515" s="8">
        <v>0</v>
      </c>
      <c r="AN515" s="165">
        <v>58.6</v>
      </c>
      <c r="AO515" s="161">
        <v>513</v>
      </c>
      <c r="AP515" s="159" t="s">
        <v>20</v>
      </c>
    </row>
    <row r="516" spans="2:42" x14ac:dyDescent="0.25">
      <c r="B516" s="161">
        <v>2153</v>
      </c>
      <c r="C516" s="163">
        <v>0.90153700000000003</v>
      </c>
      <c r="D516" s="8">
        <v>0</v>
      </c>
      <c r="E516" s="165">
        <v>45.02</v>
      </c>
      <c r="G516" s="161">
        <v>289</v>
      </c>
      <c r="H516" s="163">
        <v>1.8891500000000001</v>
      </c>
      <c r="I516" s="8">
        <v>3</v>
      </c>
      <c r="J516" s="165">
        <v>135.86000000000001</v>
      </c>
      <c r="L516" s="161">
        <v>1389</v>
      </c>
      <c r="M516" s="163">
        <v>0.28144599999999997</v>
      </c>
      <c r="N516" s="8">
        <v>0</v>
      </c>
      <c r="O516" s="165">
        <v>45.63</v>
      </c>
      <c r="Q516" s="161">
        <v>1956</v>
      </c>
      <c r="R516" s="163">
        <v>0.19914200000000001</v>
      </c>
      <c r="S516" s="8" t="s">
        <v>4</v>
      </c>
      <c r="T516" s="8" t="s">
        <v>5</v>
      </c>
      <c r="U516" s="8">
        <v>0</v>
      </c>
      <c r="V516" s="165">
        <v>56.26</v>
      </c>
      <c r="W516" s="161">
        <v>513</v>
      </c>
      <c r="X516" s="159" t="s">
        <v>20</v>
      </c>
      <c r="Z516" s="161">
        <v>1052</v>
      </c>
      <c r="AA516" s="163">
        <v>1.5641620000000001</v>
      </c>
      <c r="AB516" s="8" t="s">
        <v>4</v>
      </c>
      <c r="AC516" s="8" t="s">
        <v>5</v>
      </c>
      <c r="AD516" s="8">
        <v>2</v>
      </c>
      <c r="AE516" s="165">
        <v>107.28</v>
      </c>
      <c r="AF516" s="161">
        <v>514</v>
      </c>
      <c r="AG516" s="159" t="s">
        <v>20</v>
      </c>
      <c r="AI516" s="161">
        <v>1240</v>
      </c>
      <c r="AJ516" s="163">
        <v>0.19283</v>
      </c>
      <c r="AK516" s="8" t="s">
        <v>9</v>
      </c>
      <c r="AL516" s="8" t="s">
        <v>10</v>
      </c>
      <c r="AM516" s="8">
        <v>0</v>
      </c>
      <c r="AN516" s="165">
        <v>52.12</v>
      </c>
      <c r="AO516" s="161">
        <v>514</v>
      </c>
      <c r="AP516" s="159" t="s">
        <v>20</v>
      </c>
    </row>
    <row r="517" spans="2:42" x14ac:dyDescent="0.25">
      <c r="B517" s="161">
        <v>2159</v>
      </c>
      <c r="C517" s="163">
        <v>0.89633499999999999</v>
      </c>
      <c r="D517" s="8">
        <v>0</v>
      </c>
      <c r="E517" s="165">
        <v>43.13</v>
      </c>
      <c r="G517" s="161">
        <v>290</v>
      </c>
      <c r="H517" s="163">
        <v>0.67363600000000001</v>
      </c>
      <c r="I517" s="8">
        <v>3</v>
      </c>
      <c r="J517" s="165">
        <v>148.57</v>
      </c>
      <c r="L517" s="161">
        <v>1394</v>
      </c>
      <c r="M517" s="163">
        <v>1.5570329999999999</v>
      </c>
      <c r="N517" s="8">
        <v>0</v>
      </c>
      <c r="O517" s="165">
        <v>49.34</v>
      </c>
      <c r="Q517" s="161">
        <v>1960</v>
      </c>
      <c r="R517" s="163">
        <v>0.21487999999999999</v>
      </c>
      <c r="S517" s="8" t="s">
        <v>4</v>
      </c>
      <c r="T517" s="8" t="s">
        <v>5</v>
      </c>
      <c r="U517" s="8">
        <v>0</v>
      </c>
      <c r="V517" s="165">
        <v>59.58</v>
      </c>
      <c r="W517" s="161">
        <v>514</v>
      </c>
      <c r="X517" s="159" t="s">
        <v>20</v>
      </c>
      <c r="Z517" s="161">
        <v>1054</v>
      </c>
      <c r="AA517" s="163">
        <v>0.488562</v>
      </c>
      <c r="AB517" s="8" t="s">
        <v>4</v>
      </c>
      <c r="AC517" s="8" t="s">
        <v>5</v>
      </c>
      <c r="AD517" s="8">
        <v>2</v>
      </c>
      <c r="AE517" s="165">
        <v>110.64</v>
      </c>
      <c r="AF517" s="161">
        <v>515</v>
      </c>
      <c r="AG517" s="159" t="s">
        <v>20</v>
      </c>
      <c r="AI517" s="161">
        <v>1241</v>
      </c>
      <c r="AJ517" s="163">
        <v>8.6945999999999996E-2</v>
      </c>
      <c r="AK517" s="8" t="s">
        <v>9</v>
      </c>
      <c r="AL517" s="8" t="s">
        <v>10</v>
      </c>
      <c r="AM517" s="8">
        <v>0</v>
      </c>
      <c r="AN517" s="165">
        <v>49.38</v>
      </c>
      <c r="AO517" s="161">
        <v>515</v>
      </c>
      <c r="AP517" s="159" t="s">
        <v>18</v>
      </c>
    </row>
    <row r="518" spans="2:42" x14ac:dyDescent="0.25">
      <c r="B518" s="161">
        <v>2160</v>
      </c>
      <c r="C518" s="163">
        <v>1.112811</v>
      </c>
      <c r="D518" s="8">
        <v>0</v>
      </c>
      <c r="E518" s="165">
        <v>47.54</v>
      </c>
      <c r="G518" s="161">
        <v>293</v>
      </c>
      <c r="H518" s="163">
        <v>2.543561</v>
      </c>
      <c r="I518" s="8">
        <v>3</v>
      </c>
      <c r="J518" s="165">
        <v>150.09</v>
      </c>
      <c r="L518" s="161">
        <v>1396</v>
      </c>
      <c r="M518" s="163">
        <v>1.094703</v>
      </c>
      <c r="N518" s="8">
        <v>0</v>
      </c>
      <c r="O518" s="165">
        <v>47.13</v>
      </c>
      <c r="Q518" s="161">
        <v>1963</v>
      </c>
      <c r="R518" s="163">
        <v>6.7881999999999998E-2</v>
      </c>
      <c r="S518" s="8" t="s">
        <v>4</v>
      </c>
      <c r="T518" s="8" t="s">
        <v>5</v>
      </c>
      <c r="U518" s="8">
        <v>0</v>
      </c>
      <c r="V518" s="165">
        <v>45</v>
      </c>
      <c r="W518" s="161">
        <v>515</v>
      </c>
      <c r="X518" s="159" t="s">
        <v>20</v>
      </c>
      <c r="Z518" s="161">
        <v>1055</v>
      </c>
      <c r="AA518" s="163">
        <v>0.98271600000000003</v>
      </c>
      <c r="AB518" s="8" t="s">
        <v>9</v>
      </c>
      <c r="AC518" s="8" t="s">
        <v>10</v>
      </c>
      <c r="AD518" s="8">
        <v>2</v>
      </c>
      <c r="AE518" s="165">
        <v>117.57</v>
      </c>
      <c r="AF518" s="161">
        <v>516</v>
      </c>
      <c r="AG518" s="159" t="s">
        <v>20</v>
      </c>
      <c r="AI518" s="161">
        <v>1242</v>
      </c>
      <c r="AJ518" s="163">
        <v>0.19508</v>
      </c>
      <c r="AK518" s="8" t="s">
        <v>9</v>
      </c>
      <c r="AL518" s="8" t="s">
        <v>10</v>
      </c>
      <c r="AM518" s="8">
        <v>0</v>
      </c>
      <c r="AN518" s="165">
        <v>53.15</v>
      </c>
      <c r="AO518" s="161">
        <v>516</v>
      </c>
      <c r="AP518" s="159" t="s">
        <v>18</v>
      </c>
    </row>
    <row r="519" spans="2:42" x14ac:dyDescent="0.25">
      <c r="B519" s="161">
        <v>2161</v>
      </c>
      <c r="C519" s="163">
        <v>1.217878</v>
      </c>
      <c r="D519" s="8">
        <v>0</v>
      </c>
      <c r="E519" s="165">
        <v>56.87</v>
      </c>
      <c r="G519" s="161">
        <v>294</v>
      </c>
      <c r="H519" s="163">
        <v>0.88176100000000002</v>
      </c>
      <c r="I519" s="8">
        <v>3</v>
      </c>
      <c r="J519" s="165">
        <v>130.08000000000001</v>
      </c>
      <c r="L519" s="161">
        <v>1399</v>
      </c>
      <c r="M519" s="163">
        <v>0.30112699999999998</v>
      </c>
      <c r="N519" s="8">
        <v>0</v>
      </c>
      <c r="O519" s="165">
        <v>45.94</v>
      </c>
      <c r="Q519" s="161">
        <v>1964</v>
      </c>
      <c r="R519" s="163">
        <v>0.23300899999999999</v>
      </c>
      <c r="S519" s="8" t="s">
        <v>4</v>
      </c>
      <c r="T519" s="8" t="s">
        <v>5</v>
      </c>
      <c r="U519" s="8">
        <v>0</v>
      </c>
      <c r="V519" s="165">
        <v>58.14</v>
      </c>
      <c r="W519" s="161">
        <v>516</v>
      </c>
      <c r="X519" s="159" t="s">
        <v>20</v>
      </c>
      <c r="Z519" s="161">
        <v>1056</v>
      </c>
      <c r="AA519" s="163">
        <v>0.59743999999999997</v>
      </c>
      <c r="AB519" s="8" t="s">
        <v>9</v>
      </c>
      <c r="AC519" s="8" t="s">
        <v>10</v>
      </c>
      <c r="AD519" s="8">
        <v>2</v>
      </c>
      <c r="AE519" s="165">
        <v>102.8</v>
      </c>
      <c r="AF519" s="161">
        <v>517</v>
      </c>
      <c r="AG519" s="159" t="s">
        <v>20</v>
      </c>
      <c r="AI519" s="161">
        <v>1244</v>
      </c>
      <c r="AJ519" s="163">
        <v>0.10372000000000001</v>
      </c>
      <c r="AK519" s="8" t="s">
        <v>4</v>
      </c>
      <c r="AL519" s="8" t="s">
        <v>5</v>
      </c>
      <c r="AM519" s="8">
        <v>0</v>
      </c>
      <c r="AN519" s="165">
        <v>53.15</v>
      </c>
      <c r="AO519" s="161">
        <v>517</v>
      </c>
      <c r="AP519" s="159" t="s">
        <v>20</v>
      </c>
    </row>
    <row r="520" spans="2:42" x14ac:dyDescent="0.25">
      <c r="B520" s="161">
        <v>2162</v>
      </c>
      <c r="C520" s="163">
        <v>0.64300999999999997</v>
      </c>
      <c r="D520" s="8">
        <v>0</v>
      </c>
      <c r="E520" s="165">
        <v>52.73</v>
      </c>
      <c r="G520" s="161">
        <v>298</v>
      </c>
      <c r="H520" s="163">
        <v>1.6368279999999999</v>
      </c>
      <c r="I520" s="8">
        <v>3</v>
      </c>
      <c r="J520" s="165">
        <v>146.93</v>
      </c>
      <c r="L520" s="161">
        <v>1401</v>
      </c>
      <c r="M520" s="163">
        <v>1.2205410000000001</v>
      </c>
      <c r="N520" s="8">
        <v>0</v>
      </c>
      <c r="O520" s="165">
        <v>46.75</v>
      </c>
      <c r="Q520" s="161">
        <v>1966</v>
      </c>
      <c r="R520" s="163">
        <v>0.207237</v>
      </c>
      <c r="S520" s="8" t="s">
        <v>4</v>
      </c>
      <c r="T520" s="8" t="s">
        <v>5</v>
      </c>
      <c r="U520" s="8">
        <v>0</v>
      </c>
      <c r="V520" s="165">
        <v>55.36</v>
      </c>
      <c r="W520" s="161">
        <v>517</v>
      </c>
      <c r="X520" s="159" t="s">
        <v>20</v>
      </c>
      <c r="Z520" s="161">
        <v>1057</v>
      </c>
      <c r="AA520" s="163">
        <v>0.172731</v>
      </c>
      <c r="AB520" s="8" t="s">
        <v>9</v>
      </c>
      <c r="AC520" s="8" t="s">
        <v>10</v>
      </c>
      <c r="AD520" s="8">
        <v>2</v>
      </c>
      <c r="AE520" s="165">
        <v>117.37</v>
      </c>
      <c r="AF520" s="161">
        <v>518</v>
      </c>
      <c r="AG520" s="159" t="s">
        <v>18</v>
      </c>
      <c r="AI520" s="161">
        <v>1246</v>
      </c>
      <c r="AJ520" s="163">
        <v>0.125557</v>
      </c>
      <c r="AK520" s="8" t="s">
        <v>4</v>
      </c>
      <c r="AL520" s="8" t="s">
        <v>5</v>
      </c>
      <c r="AM520" s="8">
        <v>0</v>
      </c>
      <c r="AN520" s="165">
        <v>56.5</v>
      </c>
      <c r="AO520" s="161">
        <v>518</v>
      </c>
      <c r="AP520" s="159" t="s">
        <v>18</v>
      </c>
    </row>
    <row r="521" spans="2:42" x14ac:dyDescent="0.25">
      <c r="B521" s="161">
        <v>2165</v>
      </c>
      <c r="C521" s="163">
        <v>1.0430969999999999</v>
      </c>
      <c r="D521" s="8">
        <v>0</v>
      </c>
      <c r="E521" s="165">
        <v>48.85</v>
      </c>
      <c r="G521" s="161">
        <v>301</v>
      </c>
      <c r="H521" s="163">
        <v>11.3445</v>
      </c>
      <c r="I521" s="8">
        <v>3</v>
      </c>
      <c r="J521" s="165">
        <v>149.52000000000001</v>
      </c>
      <c r="L521" s="161">
        <v>1402</v>
      </c>
      <c r="M521" s="163">
        <v>0.74540200000000001</v>
      </c>
      <c r="N521" s="8">
        <v>0</v>
      </c>
      <c r="O521" s="165">
        <v>47.17</v>
      </c>
      <c r="Q521" s="161">
        <v>1968</v>
      </c>
      <c r="R521" s="163">
        <v>0.15135899999999999</v>
      </c>
      <c r="S521" s="8" t="s">
        <v>4</v>
      </c>
      <c r="T521" s="8" t="s">
        <v>5</v>
      </c>
      <c r="U521" s="8">
        <v>0</v>
      </c>
      <c r="V521" s="165">
        <v>47.17</v>
      </c>
      <c r="W521" s="161">
        <v>518</v>
      </c>
      <c r="X521" s="159" t="s">
        <v>20</v>
      </c>
      <c r="Z521" s="161">
        <v>1060</v>
      </c>
      <c r="AA521" s="163">
        <v>1.738175</v>
      </c>
      <c r="AB521" s="8" t="s">
        <v>4</v>
      </c>
      <c r="AC521" s="8" t="s">
        <v>5</v>
      </c>
      <c r="AD521" s="8">
        <v>2</v>
      </c>
      <c r="AE521" s="165">
        <v>116.31</v>
      </c>
      <c r="AF521" s="161">
        <v>519</v>
      </c>
      <c r="AG521" s="159" t="s">
        <v>20</v>
      </c>
      <c r="AI521" s="161">
        <v>1248</v>
      </c>
      <c r="AJ521" s="163">
        <v>0.17280499999999999</v>
      </c>
      <c r="AK521" s="8" t="s">
        <v>4</v>
      </c>
      <c r="AL521" s="8" t="s">
        <v>5</v>
      </c>
      <c r="AM521" s="8">
        <v>0</v>
      </c>
      <c r="AN521" s="165">
        <v>40.14</v>
      </c>
      <c r="AO521" s="161">
        <v>519</v>
      </c>
      <c r="AP521" s="159" t="s">
        <v>18</v>
      </c>
    </row>
    <row r="522" spans="2:42" x14ac:dyDescent="0.25">
      <c r="B522" s="161">
        <v>2167</v>
      </c>
      <c r="C522" s="163">
        <v>0.20095499999999999</v>
      </c>
      <c r="D522" s="8">
        <v>0</v>
      </c>
      <c r="E522" s="165">
        <v>58.1</v>
      </c>
      <c r="G522" s="161">
        <v>303</v>
      </c>
      <c r="H522" s="163">
        <v>9.1704120000000007</v>
      </c>
      <c r="I522" s="8">
        <v>3</v>
      </c>
      <c r="J522" s="165">
        <v>148.09</v>
      </c>
      <c r="L522" s="161">
        <v>1403</v>
      </c>
      <c r="M522" s="163">
        <v>0.70444399999999996</v>
      </c>
      <c r="N522" s="8">
        <v>0</v>
      </c>
      <c r="O522" s="165">
        <v>49.75</v>
      </c>
      <c r="Q522" s="161">
        <v>1970</v>
      </c>
      <c r="R522" s="163">
        <v>0.28179599999999999</v>
      </c>
      <c r="S522" s="8" t="s">
        <v>16</v>
      </c>
      <c r="T522" s="8" t="s">
        <v>16</v>
      </c>
      <c r="U522" s="8">
        <v>0</v>
      </c>
      <c r="V522" s="165">
        <v>44.44</v>
      </c>
      <c r="W522" s="161">
        <v>519</v>
      </c>
      <c r="X522" s="159" t="s">
        <v>20</v>
      </c>
      <c r="Z522" s="161">
        <v>1061</v>
      </c>
      <c r="AA522" s="163">
        <v>1.4431320000000001</v>
      </c>
      <c r="AB522" s="8" t="s">
        <v>42</v>
      </c>
      <c r="AC522" s="8" t="s">
        <v>42</v>
      </c>
      <c r="AD522" s="8">
        <v>2</v>
      </c>
      <c r="AE522" s="165">
        <v>107.03</v>
      </c>
      <c r="AF522" s="161">
        <v>520</v>
      </c>
      <c r="AG522" s="159" t="s">
        <v>17</v>
      </c>
      <c r="AI522" s="161">
        <v>1250</v>
      </c>
      <c r="AJ522" s="163">
        <v>0.149698</v>
      </c>
      <c r="AK522" s="8" t="s">
        <v>4</v>
      </c>
      <c r="AL522" s="8" t="s">
        <v>5</v>
      </c>
      <c r="AM522" s="8">
        <v>0</v>
      </c>
      <c r="AN522" s="165">
        <v>55.59</v>
      </c>
      <c r="AO522" s="161">
        <v>520</v>
      </c>
      <c r="AP522" s="159" t="s">
        <v>18</v>
      </c>
    </row>
    <row r="523" spans="2:42" x14ac:dyDescent="0.25">
      <c r="B523" s="161">
        <v>2170</v>
      </c>
      <c r="C523" s="163">
        <v>0.27989000000000003</v>
      </c>
      <c r="D523" s="8">
        <v>0</v>
      </c>
      <c r="E523" s="165">
        <v>40.83</v>
      </c>
      <c r="G523" s="161">
        <v>306</v>
      </c>
      <c r="H523" s="163">
        <v>0.50714199999999998</v>
      </c>
      <c r="I523" s="8">
        <v>3</v>
      </c>
      <c r="J523" s="165">
        <v>140.07</v>
      </c>
      <c r="L523" s="161">
        <v>1404</v>
      </c>
      <c r="M523" s="163">
        <v>2.804926</v>
      </c>
      <c r="N523" s="8">
        <v>0</v>
      </c>
      <c r="O523" s="165">
        <v>48.24</v>
      </c>
      <c r="Q523" s="161">
        <v>1971</v>
      </c>
      <c r="R523" s="163">
        <v>0.196959</v>
      </c>
      <c r="S523" s="8" t="s">
        <v>4</v>
      </c>
      <c r="T523" s="8" t="s">
        <v>5</v>
      </c>
      <c r="U523" s="8">
        <v>0</v>
      </c>
      <c r="V523" s="165">
        <v>50.19</v>
      </c>
      <c r="W523" s="161">
        <v>520</v>
      </c>
      <c r="X523" s="159" t="s">
        <v>20</v>
      </c>
      <c r="Z523" s="161">
        <v>1063</v>
      </c>
      <c r="AA523" s="163">
        <v>0.243094</v>
      </c>
      <c r="AB523" s="8" t="s">
        <v>4</v>
      </c>
      <c r="AC523" s="8" t="s">
        <v>5</v>
      </c>
      <c r="AD523" s="8">
        <v>2</v>
      </c>
      <c r="AE523" s="165">
        <v>111.1</v>
      </c>
      <c r="AF523" s="161">
        <v>521</v>
      </c>
      <c r="AG523" s="159" t="s">
        <v>20</v>
      </c>
      <c r="AI523" s="161">
        <v>1255</v>
      </c>
      <c r="AJ523" s="163">
        <v>0.35748000000000002</v>
      </c>
      <c r="AK523" s="8" t="s">
        <v>9</v>
      </c>
      <c r="AL523" s="8" t="s">
        <v>10</v>
      </c>
      <c r="AM523" s="8">
        <v>0</v>
      </c>
      <c r="AN523" s="165">
        <v>59.04</v>
      </c>
      <c r="AO523" s="161">
        <v>521</v>
      </c>
      <c r="AP523" s="159" t="s">
        <v>20</v>
      </c>
    </row>
    <row r="524" spans="2:42" x14ac:dyDescent="0.25">
      <c r="B524" s="161">
        <v>2171</v>
      </c>
      <c r="C524" s="163">
        <v>0.28144599999999997</v>
      </c>
      <c r="D524" s="8">
        <v>0</v>
      </c>
      <c r="E524" s="165">
        <v>45.63</v>
      </c>
      <c r="G524" s="161">
        <v>312</v>
      </c>
      <c r="H524" s="163">
        <v>8.1994430000000005</v>
      </c>
      <c r="I524" s="8">
        <v>3</v>
      </c>
      <c r="J524" s="165">
        <v>149.88</v>
      </c>
      <c r="L524" s="161">
        <v>1414</v>
      </c>
      <c r="M524" s="163">
        <v>2.1877179999999998</v>
      </c>
      <c r="N524" s="8">
        <v>0</v>
      </c>
      <c r="O524" s="165">
        <v>44.51</v>
      </c>
      <c r="Q524" s="161">
        <v>1972</v>
      </c>
      <c r="R524" s="163">
        <v>0.21606300000000001</v>
      </c>
      <c r="S524" s="8" t="s">
        <v>4</v>
      </c>
      <c r="T524" s="8" t="s">
        <v>5</v>
      </c>
      <c r="U524" s="8">
        <v>0</v>
      </c>
      <c r="V524" s="165">
        <v>57.69</v>
      </c>
      <c r="W524" s="161">
        <v>521</v>
      </c>
      <c r="X524" s="159" t="s">
        <v>20</v>
      </c>
      <c r="Z524" s="161">
        <v>1064</v>
      </c>
      <c r="AA524" s="163">
        <v>0.54838699999999996</v>
      </c>
      <c r="AB524" s="8" t="s">
        <v>4</v>
      </c>
      <c r="AC524" s="8" t="s">
        <v>5</v>
      </c>
      <c r="AD524" s="8">
        <v>2</v>
      </c>
      <c r="AE524" s="165">
        <v>113.47</v>
      </c>
      <c r="AF524" s="161">
        <v>522</v>
      </c>
      <c r="AG524" s="159" t="s">
        <v>17</v>
      </c>
      <c r="AI524" s="161">
        <v>1257</v>
      </c>
      <c r="AJ524" s="163">
        <v>0.32993699999999998</v>
      </c>
      <c r="AK524" s="8" t="s">
        <v>9</v>
      </c>
      <c r="AL524" s="8" t="s">
        <v>10</v>
      </c>
      <c r="AM524" s="8">
        <v>0</v>
      </c>
      <c r="AN524" s="165">
        <v>51.05</v>
      </c>
      <c r="AO524" s="161">
        <v>522</v>
      </c>
      <c r="AP524" s="159" t="s">
        <v>17</v>
      </c>
    </row>
    <row r="525" spans="2:42" x14ac:dyDescent="0.25">
      <c r="B525" s="161">
        <v>2176</v>
      </c>
      <c r="C525" s="163">
        <v>1.5570329999999999</v>
      </c>
      <c r="D525" s="8">
        <v>0</v>
      </c>
      <c r="E525" s="165">
        <v>49.34</v>
      </c>
      <c r="G525" s="161">
        <v>313</v>
      </c>
      <c r="H525" s="163">
        <v>2.0316890000000001</v>
      </c>
      <c r="I525" s="8">
        <v>3</v>
      </c>
      <c r="J525" s="165">
        <v>127.18</v>
      </c>
      <c r="L525" s="161">
        <v>1415</v>
      </c>
      <c r="M525" s="163">
        <v>1.1541600000000001</v>
      </c>
      <c r="N525" s="8">
        <v>0</v>
      </c>
      <c r="O525" s="165">
        <v>38.51</v>
      </c>
      <c r="Q525" s="161">
        <v>1974</v>
      </c>
      <c r="R525" s="163">
        <v>0.45684799999999998</v>
      </c>
      <c r="S525" s="8" t="s">
        <v>4</v>
      </c>
      <c r="T525" s="8" t="s">
        <v>5</v>
      </c>
      <c r="U525" s="8">
        <v>0</v>
      </c>
      <c r="V525" s="165">
        <v>48.98</v>
      </c>
      <c r="W525" s="161">
        <v>522</v>
      </c>
      <c r="X525" s="159" t="s">
        <v>20</v>
      </c>
      <c r="Z525" s="161">
        <v>1066</v>
      </c>
      <c r="AA525" s="163">
        <v>1.022985</v>
      </c>
      <c r="AB525" s="8" t="s">
        <v>4</v>
      </c>
      <c r="AC525" s="8" t="s">
        <v>5</v>
      </c>
      <c r="AD525" s="8">
        <v>2</v>
      </c>
      <c r="AE525" s="165">
        <v>108.58</v>
      </c>
      <c r="AF525" s="161">
        <v>523</v>
      </c>
      <c r="AG525" s="159" t="s">
        <v>20</v>
      </c>
      <c r="AI525" s="161">
        <v>1258</v>
      </c>
      <c r="AJ525" s="163">
        <v>0.36603799999999997</v>
      </c>
      <c r="AK525" s="8" t="s">
        <v>9</v>
      </c>
      <c r="AL525" s="8" t="s">
        <v>10</v>
      </c>
      <c r="AM525" s="8">
        <v>0</v>
      </c>
      <c r="AN525" s="165">
        <v>53.66</v>
      </c>
      <c r="AO525" s="161">
        <v>523</v>
      </c>
      <c r="AP525" s="159" t="s">
        <v>18</v>
      </c>
    </row>
    <row r="526" spans="2:42" x14ac:dyDescent="0.25">
      <c r="B526" s="161">
        <v>2178</v>
      </c>
      <c r="C526" s="163">
        <v>1.094703</v>
      </c>
      <c r="D526" s="8">
        <v>0</v>
      </c>
      <c r="E526" s="165">
        <v>47.13</v>
      </c>
      <c r="G526" s="161">
        <v>317</v>
      </c>
      <c r="H526" s="163">
        <v>2.226566</v>
      </c>
      <c r="I526" s="8">
        <v>3</v>
      </c>
      <c r="J526" s="165">
        <v>130.94</v>
      </c>
      <c r="L526" s="161">
        <v>1416</v>
      </c>
      <c r="M526" s="163">
        <v>0.39383299999999999</v>
      </c>
      <c r="N526" s="8">
        <v>0</v>
      </c>
      <c r="O526" s="165">
        <v>44.07</v>
      </c>
      <c r="Q526" s="161">
        <v>1976</v>
      </c>
      <c r="R526" s="163">
        <v>0.151973</v>
      </c>
      <c r="S526" s="8" t="s">
        <v>4</v>
      </c>
      <c r="T526" s="8" t="s">
        <v>5</v>
      </c>
      <c r="U526" s="8">
        <v>0</v>
      </c>
      <c r="V526" s="165">
        <v>45.83</v>
      </c>
      <c r="W526" s="161">
        <v>523</v>
      </c>
      <c r="X526" s="159" t="s">
        <v>20</v>
      </c>
      <c r="Z526" s="161">
        <v>1068</v>
      </c>
      <c r="AA526" s="163">
        <v>0.48627300000000001</v>
      </c>
      <c r="AB526" s="8" t="s">
        <v>42</v>
      </c>
      <c r="AC526" s="8" t="s">
        <v>42</v>
      </c>
      <c r="AD526" s="8">
        <v>2</v>
      </c>
      <c r="AE526" s="165">
        <v>115.87</v>
      </c>
      <c r="AF526" s="161">
        <v>524</v>
      </c>
      <c r="AG526" s="159" t="s">
        <v>18</v>
      </c>
      <c r="AI526" s="161">
        <v>1259</v>
      </c>
      <c r="AJ526" s="163">
        <v>0.20266100000000001</v>
      </c>
      <c r="AK526" s="8" t="s">
        <v>9</v>
      </c>
      <c r="AL526" s="8" t="s">
        <v>10</v>
      </c>
      <c r="AM526" s="8">
        <v>0</v>
      </c>
      <c r="AN526" s="165">
        <v>57.96</v>
      </c>
      <c r="AO526" s="161">
        <v>524</v>
      </c>
      <c r="AP526" s="159" t="s">
        <v>18</v>
      </c>
    </row>
    <row r="527" spans="2:42" x14ac:dyDescent="0.25">
      <c r="B527" s="161">
        <v>2181</v>
      </c>
      <c r="C527" s="163">
        <v>0.30112699999999998</v>
      </c>
      <c r="D527" s="8">
        <v>0</v>
      </c>
      <c r="E527" s="165">
        <v>45.94</v>
      </c>
      <c r="G527" s="161">
        <v>318</v>
      </c>
      <c r="H527" s="163">
        <v>2.4118689999999998</v>
      </c>
      <c r="I527" s="8">
        <v>3</v>
      </c>
      <c r="J527" s="165">
        <v>127.67</v>
      </c>
      <c r="L527" s="161">
        <v>1422</v>
      </c>
      <c r="M527" s="163">
        <v>0.59538899999999995</v>
      </c>
      <c r="N527" s="8">
        <v>0</v>
      </c>
      <c r="O527" s="165">
        <v>36.21</v>
      </c>
      <c r="Q527" s="161">
        <v>1979</v>
      </c>
      <c r="R527" s="163">
        <v>0.35526000000000002</v>
      </c>
      <c r="S527" s="8" t="s">
        <v>4</v>
      </c>
      <c r="T527" s="8" t="s">
        <v>5</v>
      </c>
      <c r="U527" s="8">
        <v>0</v>
      </c>
      <c r="V527" s="165">
        <v>56.11</v>
      </c>
      <c r="W527" s="161">
        <v>524</v>
      </c>
      <c r="X527" s="159" t="s">
        <v>20</v>
      </c>
      <c r="Z527" s="161">
        <v>1070</v>
      </c>
      <c r="AA527" s="163">
        <v>0.27514100000000002</v>
      </c>
      <c r="AB527" s="8" t="s">
        <v>9</v>
      </c>
      <c r="AC527" s="8" t="s">
        <v>10</v>
      </c>
      <c r="AD527" s="8">
        <v>2</v>
      </c>
      <c r="AE527" s="165">
        <v>117.16</v>
      </c>
      <c r="AF527" s="161">
        <v>525</v>
      </c>
      <c r="AG527" s="159" t="s">
        <v>20</v>
      </c>
      <c r="AI527" s="161">
        <v>1260</v>
      </c>
      <c r="AJ527" s="163">
        <v>0.88437399999999999</v>
      </c>
      <c r="AK527" s="8" t="s">
        <v>9</v>
      </c>
      <c r="AL527" s="8" t="s">
        <v>10</v>
      </c>
      <c r="AM527" s="8">
        <v>0</v>
      </c>
      <c r="AN527" s="165">
        <v>53.26</v>
      </c>
      <c r="AO527" s="161">
        <v>525</v>
      </c>
      <c r="AP527" s="159" t="s">
        <v>18</v>
      </c>
    </row>
    <row r="528" spans="2:42" x14ac:dyDescent="0.25">
      <c r="B528" s="161">
        <v>2183</v>
      </c>
      <c r="C528" s="163">
        <v>1.2205410000000001</v>
      </c>
      <c r="D528" s="8">
        <v>0</v>
      </c>
      <c r="E528" s="165">
        <v>46.75</v>
      </c>
      <c r="G528" s="161">
        <v>319</v>
      </c>
      <c r="H528" s="163">
        <v>1.6075280000000001</v>
      </c>
      <c r="I528" s="8">
        <v>3</v>
      </c>
      <c r="J528" s="165">
        <v>126.13</v>
      </c>
      <c r="L528" s="161">
        <v>1423</v>
      </c>
      <c r="M528" s="163">
        <v>0.26873000000000002</v>
      </c>
      <c r="N528" s="8">
        <v>0</v>
      </c>
      <c r="O528" s="165">
        <v>40.19</v>
      </c>
      <c r="Q528" s="161">
        <v>1981</v>
      </c>
      <c r="R528" s="163">
        <v>6.5477999999999995E-2</v>
      </c>
      <c r="S528" s="8" t="s">
        <v>4</v>
      </c>
      <c r="T528" s="8" t="s">
        <v>5</v>
      </c>
      <c r="U528" s="8">
        <v>0</v>
      </c>
      <c r="V528" s="165">
        <v>45</v>
      </c>
      <c r="W528" s="161">
        <v>525</v>
      </c>
      <c r="X528" s="159" t="s">
        <v>20</v>
      </c>
      <c r="Z528" s="161">
        <v>1071</v>
      </c>
      <c r="AA528" s="163">
        <v>0.67004300000000006</v>
      </c>
      <c r="AB528" s="8" t="s">
        <v>4</v>
      </c>
      <c r="AC528" s="8" t="s">
        <v>5</v>
      </c>
      <c r="AD528" s="8">
        <v>2</v>
      </c>
      <c r="AE528" s="165">
        <v>108.44</v>
      </c>
      <c r="AF528" s="161">
        <v>526</v>
      </c>
      <c r="AG528" s="159" t="s">
        <v>20</v>
      </c>
      <c r="AI528" s="161">
        <v>1261</v>
      </c>
      <c r="AJ528" s="163">
        <v>0.208457</v>
      </c>
      <c r="AK528" s="8" t="s">
        <v>9</v>
      </c>
      <c r="AL528" s="8" t="s">
        <v>10</v>
      </c>
      <c r="AM528" s="8">
        <v>0</v>
      </c>
      <c r="AN528" s="165">
        <v>44.73</v>
      </c>
      <c r="AO528" s="161">
        <v>526</v>
      </c>
      <c r="AP528" s="159" t="s">
        <v>20</v>
      </c>
    </row>
    <row r="529" spans="2:42" x14ac:dyDescent="0.25">
      <c r="B529" s="161">
        <v>2184</v>
      </c>
      <c r="C529" s="163">
        <v>0.74540200000000001</v>
      </c>
      <c r="D529" s="8">
        <v>0</v>
      </c>
      <c r="E529" s="165">
        <v>47.17</v>
      </c>
      <c r="G529" s="161">
        <v>323</v>
      </c>
      <c r="H529" s="163">
        <v>5.4042960000000004</v>
      </c>
      <c r="I529" s="8">
        <v>3</v>
      </c>
      <c r="J529" s="165">
        <v>149.63</v>
      </c>
      <c r="L529" s="161">
        <v>1426</v>
      </c>
      <c r="M529" s="163">
        <v>1.926636</v>
      </c>
      <c r="N529" s="8">
        <v>0</v>
      </c>
      <c r="O529" s="165">
        <v>47.69</v>
      </c>
      <c r="Q529" s="161">
        <v>1982</v>
      </c>
      <c r="R529" s="163">
        <v>0.37600699999999998</v>
      </c>
      <c r="S529" s="8" t="s">
        <v>4</v>
      </c>
      <c r="T529" s="8" t="s">
        <v>5</v>
      </c>
      <c r="U529" s="8">
        <v>0</v>
      </c>
      <c r="V529" s="165">
        <v>55.29</v>
      </c>
      <c r="W529" s="161">
        <v>526</v>
      </c>
      <c r="X529" s="159" t="s">
        <v>20</v>
      </c>
      <c r="Z529" s="161">
        <v>1075</v>
      </c>
      <c r="AA529" s="163">
        <v>1.508491</v>
      </c>
      <c r="AB529" s="8" t="s">
        <v>43</v>
      </c>
      <c r="AC529" s="8" t="s">
        <v>43</v>
      </c>
      <c r="AD529" s="8">
        <v>2</v>
      </c>
      <c r="AE529" s="165">
        <v>109.62</v>
      </c>
      <c r="AF529" s="161">
        <v>527</v>
      </c>
      <c r="AG529" s="159" t="s">
        <v>20</v>
      </c>
      <c r="AI529" s="161">
        <v>1262</v>
      </c>
      <c r="AJ529" s="163">
        <v>0.56827700000000003</v>
      </c>
      <c r="AK529" s="8" t="s">
        <v>9</v>
      </c>
      <c r="AL529" s="8" t="s">
        <v>10</v>
      </c>
      <c r="AM529" s="8">
        <v>0</v>
      </c>
      <c r="AN529" s="165">
        <v>54.25</v>
      </c>
      <c r="AO529" s="161">
        <v>527</v>
      </c>
      <c r="AP529" s="159" t="s">
        <v>18</v>
      </c>
    </row>
    <row r="530" spans="2:42" x14ac:dyDescent="0.25">
      <c r="B530" s="161">
        <v>2185</v>
      </c>
      <c r="C530" s="163">
        <v>0.70444399999999996</v>
      </c>
      <c r="D530" s="8">
        <v>0</v>
      </c>
      <c r="E530" s="165">
        <v>49.75</v>
      </c>
      <c r="G530" s="161">
        <v>324</v>
      </c>
      <c r="H530" s="163">
        <v>11.602931</v>
      </c>
      <c r="I530" s="8">
        <v>3</v>
      </c>
      <c r="J530" s="165">
        <v>151.41</v>
      </c>
      <c r="L530" s="161">
        <v>1428</v>
      </c>
      <c r="M530" s="163">
        <v>0.68599399999999999</v>
      </c>
      <c r="N530" s="8">
        <v>0</v>
      </c>
      <c r="O530" s="165">
        <v>49.35</v>
      </c>
      <c r="Q530" s="161">
        <v>1984</v>
      </c>
      <c r="R530" s="163">
        <v>0.61588600000000004</v>
      </c>
      <c r="S530" s="8" t="s">
        <v>4</v>
      </c>
      <c r="T530" s="8" t="s">
        <v>5</v>
      </c>
      <c r="U530" s="8">
        <v>0</v>
      </c>
      <c r="V530" s="165">
        <v>56.76</v>
      </c>
      <c r="W530" s="161">
        <v>527</v>
      </c>
      <c r="X530" s="159" t="s">
        <v>20</v>
      </c>
      <c r="Z530" s="161">
        <v>1080</v>
      </c>
      <c r="AA530" s="163">
        <v>0.13048199999999999</v>
      </c>
      <c r="AB530" s="8" t="s">
        <v>4</v>
      </c>
      <c r="AC530" s="8" t="s">
        <v>5</v>
      </c>
      <c r="AD530" s="8">
        <v>2</v>
      </c>
      <c r="AE530" s="165">
        <v>120.44</v>
      </c>
      <c r="AF530" s="161">
        <v>528</v>
      </c>
      <c r="AG530" s="159" t="s">
        <v>20</v>
      </c>
      <c r="AI530" s="161">
        <v>1263</v>
      </c>
      <c r="AJ530" s="163">
        <v>0.42258699999999999</v>
      </c>
      <c r="AK530" s="8" t="s">
        <v>9</v>
      </c>
      <c r="AL530" s="8" t="s">
        <v>10</v>
      </c>
      <c r="AM530" s="8">
        <v>0</v>
      </c>
      <c r="AN530" s="165">
        <v>58.83</v>
      </c>
      <c r="AO530" s="161">
        <v>528</v>
      </c>
      <c r="AP530" s="159" t="s">
        <v>18</v>
      </c>
    </row>
    <row r="531" spans="2:42" x14ac:dyDescent="0.25">
      <c r="B531" s="161">
        <v>2186</v>
      </c>
      <c r="C531" s="163">
        <v>2.804926</v>
      </c>
      <c r="D531" s="8">
        <v>0</v>
      </c>
      <c r="E531" s="165">
        <v>48.24</v>
      </c>
      <c r="G531" s="161">
        <v>325</v>
      </c>
      <c r="H531" s="163">
        <v>1.1150040000000001</v>
      </c>
      <c r="I531" s="8">
        <v>3</v>
      </c>
      <c r="J531" s="165">
        <v>151.97</v>
      </c>
      <c r="L531" s="161">
        <v>1432</v>
      </c>
      <c r="M531" s="163">
        <v>0.73705799999999999</v>
      </c>
      <c r="N531" s="8">
        <v>0</v>
      </c>
      <c r="O531" s="165">
        <v>38.26</v>
      </c>
      <c r="Q531" s="161">
        <v>1985</v>
      </c>
      <c r="R531" s="163">
        <v>0.230764</v>
      </c>
      <c r="S531" s="8" t="s">
        <v>4</v>
      </c>
      <c r="T531" s="8" t="s">
        <v>5</v>
      </c>
      <c r="U531" s="8">
        <v>0</v>
      </c>
      <c r="V531" s="165">
        <v>44.47</v>
      </c>
      <c r="W531" s="161">
        <v>528</v>
      </c>
      <c r="X531" s="159" t="s">
        <v>20</v>
      </c>
      <c r="Z531" s="161">
        <v>1081</v>
      </c>
      <c r="AA531" s="163">
        <v>0.23266300000000001</v>
      </c>
      <c r="AB531" s="8" t="s">
        <v>9</v>
      </c>
      <c r="AC531" s="8" t="s">
        <v>10</v>
      </c>
      <c r="AD531" s="8">
        <v>2</v>
      </c>
      <c r="AE531" s="165">
        <v>104.84</v>
      </c>
      <c r="AF531" s="161">
        <v>529</v>
      </c>
      <c r="AG531" s="159" t="s">
        <v>20</v>
      </c>
      <c r="AI531" s="161">
        <v>1265</v>
      </c>
      <c r="AJ531" s="163">
        <v>0.137045</v>
      </c>
      <c r="AK531" s="8" t="s">
        <v>9</v>
      </c>
      <c r="AL531" s="8" t="s">
        <v>10</v>
      </c>
      <c r="AM531" s="8">
        <v>0</v>
      </c>
      <c r="AN531" s="165">
        <v>45.59</v>
      </c>
      <c r="AO531" s="161">
        <v>529</v>
      </c>
      <c r="AP531" s="159" t="s">
        <v>18</v>
      </c>
    </row>
    <row r="532" spans="2:42" x14ac:dyDescent="0.25">
      <c r="B532" s="161">
        <v>2196</v>
      </c>
      <c r="C532" s="163">
        <v>2.1877179999999998</v>
      </c>
      <c r="D532" s="8">
        <v>0</v>
      </c>
      <c r="E532" s="165">
        <v>44.51</v>
      </c>
      <c r="G532" s="161">
        <v>327</v>
      </c>
      <c r="H532" s="163">
        <v>3.1627730000000001</v>
      </c>
      <c r="I532" s="8">
        <v>3</v>
      </c>
      <c r="J532" s="165">
        <v>154.4</v>
      </c>
      <c r="L532" s="161">
        <v>1434</v>
      </c>
      <c r="M532" s="163">
        <v>1.7048140000000001</v>
      </c>
      <c r="N532" s="8">
        <v>0</v>
      </c>
      <c r="O532" s="165">
        <v>52.68</v>
      </c>
      <c r="Q532" s="161">
        <v>1986</v>
      </c>
      <c r="R532" s="163">
        <v>0.22321099999999999</v>
      </c>
      <c r="S532" s="8" t="s">
        <v>4</v>
      </c>
      <c r="T532" s="8" t="s">
        <v>5</v>
      </c>
      <c r="U532" s="8">
        <v>0</v>
      </c>
      <c r="V532" s="165">
        <v>33.75</v>
      </c>
      <c r="W532" s="161">
        <v>529</v>
      </c>
      <c r="X532" s="159" t="s">
        <v>20</v>
      </c>
      <c r="Z532" s="161">
        <v>1082</v>
      </c>
      <c r="AA532" s="163">
        <v>1.4935719999999999</v>
      </c>
      <c r="AB532" s="8" t="s">
        <v>42</v>
      </c>
      <c r="AC532" s="8" t="s">
        <v>42</v>
      </c>
      <c r="AD532" s="8">
        <v>2</v>
      </c>
      <c r="AE532" s="165">
        <v>115.88</v>
      </c>
      <c r="AF532" s="161">
        <v>530</v>
      </c>
      <c r="AG532" s="159" t="s">
        <v>20</v>
      </c>
      <c r="AI532" s="161">
        <v>1266</v>
      </c>
      <c r="AJ532" s="163">
        <v>0.52849699999999999</v>
      </c>
      <c r="AK532" s="8" t="s">
        <v>4</v>
      </c>
      <c r="AL532" s="8" t="s">
        <v>5</v>
      </c>
      <c r="AM532" s="8">
        <v>0</v>
      </c>
      <c r="AN532" s="165">
        <v>51.57</v>
      </c>
      <c r="AO532" s="161">
        <v>530</v>
      </c>
      <c r="AP532" s="159" t="s">
        <v>18</v>
      </c>
    </row>
    <row r="533" spans="2:42" x14ac:dyDescent="0.25">
      <c r="B533" s="161">
        <v>2197</v>
      </c>
      <c r="C533" s="163">
        <v>1.1541600000000001</v>
      </c>
      <c r="D533" s="8">
        <v>0</v>
      </c>
      <c r="E533" s="165">
        <v>38.51</v>
      </c>
      <c r="G533" s="161">
        <v>333</v>
      </c>
      <c r="H533" s="163">
        <v>4.4766000000000004</v>
      </c>
      <c r="I533" s="8">
        <v>3</v>
      </c>
      <c r="J533" s="165">
        <v>148.34</v>
      </c>
      <c r="L533" s="161">
        <v>1435</v>
      </c>
      <c r="M533" s="163">
        <v>1.709919</v>
      </c>
      <c r="N533" s="8">
        <v>0</v>
      </c>
      <c r="O533" s="165">
        <v>43.29</v>
      </c>
      <c r="Q533" s="161">
        <v>1988</v>
      </c>
      <c r="R533" s="163">
        <v>0.27873799999999999</v>
      </c>
      <c r="S533" s="8" t="s">
        <v>4</v>
      </c>
      <c r="T533" s="8" t="s">
        <v>5</v>
      </c>
      <c r="U533" s="8">
        <v>0</v>
      </c>
      <c r="V533" s="165">
        <v>52.18</v>
      </c>
      <c r="W533" s="161">
        <v>530</v>
      </c>
      <c r="X533" s="159" t="s">
        <v>18</v>
      </c>
      <c r="Z533" s="161">
        <v>1084</v>
      </c>
      <c r="AA533" s="163">
        <v>0.78039400000000003</v>
      </c>
      <c r="AB533" s="8" t="s">
        <v>9</v>
      </c>
      <c r="AC533" s="8" t="s">
        <v>10</v>
      </c>
      <c r="AD533" s="8">
        <v>2</v>
      </c>
      <c r="AE533" s="165">
        <v>105.81</v>
      </c>
      <c r="AF533" s="161">
        <v>531</v>
      </c>
      <c r="AG533" s="159" t="s">
        <v>20</v>
      </c>
      <c r="AI533" s="161">
        <v>1267</v>
      </c>
      <c r="AJ533" s="163">
        <v>0.11552800000000001</v>
      </c>
      <c r="AK533" s="8" t="s">
        <v>9</v>
      </c>
      <c r="AL533" s="8" t="s">
        <v>10</v>
      </c>
      <c r="AM533" s="8">
        <v>0</v>
      </c>
      <c r="AN533" s="165">
        <v>52.46</v>
      </c>
      <c r="AO533" s="161">
        <v>531</v>
      </c>
      <c r="AP533" s="159" t="s">
        <v>20</v>
      </c>
    </row>
    <row r="534" spans="2:42" x14ac:dyDescent="0.25">
      <c r="B534" s="161">
        <v>2198</v>
      </c>
      <c r="C534" s="163">
        <v>0.39383299999999999</v>
      </c>
      <c r="D534" s="8">
        <v>0</v>
      </c>
      <c r="E534" s="165">
        <v>44.07</v>
      </c>
      <c r="G534" s="161">
        <v>336</v>
      </c>
      <c r="H534" s="163">
        <v>7.1403119999999998</v>
      </c>
      <c r="I534" s="8">
        <v>3</v>
      </c>
      <c r="J534" s="165">
        <v>144.47999999999999</v>
      </c>
      <c r="L534" s="161">
        <v>1438</v>
      </c>
      <c r="M534" s="163">
        <v>0.18271299999999999</v>
      </c>
      <c r="N534" s="8">
        <v>0</v>
      </c>
      <c r="O534" s="165">
        <v>54.96</v>
      </c>
      <c r="Q534" s="161">
        <v>1992</v>
      </c>
      <c r="R534" s="163">
        <v>0.45897500000000002</v>
      </c>
      <c r="S534" s="8" t="s">
        <v>4</v>
      </c>
      <c r="T534" s="8" t="s">
        <v>5</v>
      </c>
      <c r="U534" s="8">
        <v>0</v>
      </c>
      <c r="V534" s="165">
        <v>38.58</v>
      </c>
      <c r="W534" s="161">
        <v>531</v>
      </c>
      <c r="X534" s="159" t="s">
        <v>20</v>
      </c>
      <c r="Z534" s="161">
        <v>1086</v>
      </c>
      <c r="AA534" s="163">
        <v>2.534843</v>
      </c>
      <c r="AB534" s="8" t="s">
        <v>42</v>
      </c>
      <c r="AC534" s="8" t="s">
        <v>42</v>
      </c>
      <c r="AD534" s="8">
        <v>2</v>
      </c>
      <c r="AE534" s="165">
        <v>113.87</v>
      </c>
      <c r="AF534" s="161">
        <v>532</v>
      </c>
      <c r="AG534" s="159" t="s">
        <v>18</v>
      </c>
      <c r="AI534" s="161">
        <v>1268</v>
      </c>
      <c r="AJ534" s="163">
        <v>0.38361499999999998</v>
      </c>
      <c r="AK534" s="8" t="s">
        <v>4</v>
      </c>
      <c r="AL534" s="8" t="s">
        <v>5</v>
      </c>
      <c r="AM534" s="8">
        <v>0</v>
      </c>
      <c r="AN534" s="165">
        <v>46.69</v>
      </c>
      <c r="AO534" s="161">
        <v>532</v>
      </c>
      <c r="AP534" s="159" t="s">
        <v>20</v>
      </c>
    </row>
    <row r="535" spans="2:42" x14ac:dyDescent="0.25">
      <c r="B535" s="161">
        <v>2204</v>
      </c>
      <c r="C535" s="163">
        <v>0.59538899999999995</v>
      </c>
      <c r="D535" s="8">
        <v>0</v>
      </c>
      <c r="E535" s="165">
        <v>36.21</v>
      </c>
      <c r="G535" s="161">
        <v>341</v>
      </c>
      <c r="H535" s="163">
        <v>1.286173</v>
      </c>
      <c r="I535" s="8">
        <v>3</v>
      </c>
      <c r="J535" s="165">
        <v>148.33000000000001</v>
      </c>
      <c r="L535" s="161">
        <v>1442</v>
      </c>
      <c r="M535" s="163">
        <v>0.82254400000000005</v>
      </c>
      <c r="N535" s="8">
        <v>0</v>
      </c>
      <c r="O535" s="165">
        <v>45.84</v>
      </c>
      <c r="Q535" s="161">
        <v>1994</v>
      </c>
      <c r="R535" s="163">
        <v>0.200568</v>
      </c>
      <c r="S535" s="8" t="s">
        <v>4</v>
      </c>
      <c r="T535" s="8" t="s">
        <v>5</v>
      </c>
      <c r="U535" s="8">
        <v>0</v>
      </c>
      <c r="V535" s="165">
        <v>47.45</v>
      </c>
      <c r="W535" s="161">
        <v>532</v>
      </c>
      <c r="X535" s="159" t="s">
        <v>20</v>
      </c>
      <c r="Z535" s="161">
        <v>1091</v>
      </c>
      <c r="AA535" s="163">
        <v>0.52151999999999998</v>
      </c>
      <c r="AB535" s="8" t="s">
        <v>9</v>
      </c>
      <c r="AC535" s="8" t="s">
        <v>10</v>
      </c>
      <c r="AD535" s="8">
        <v>2</v>
      </c>
      <c r="AE535" s="165">
        <v>115.26</v>
      </c>
      <c r="AF535" s="161">
        <v>533</v>
      </c>
      <c r="AG535" s="159" t="s">
        <v>17</v>
      </c>
      <c r="AI535" s="161">
        <v>1270</v>
      </c>
      <c r="AJ535" s="163">
        <v>0.26776299999999997</v>
      </c>
      <c r="AK535" s="8" t="s">
        <v>9</v>
      </c>
      <c r="AL535" s="8" t="s">
        <v>10</v>
      </c>
      <c r="AM535" s="8">
        <v>0</v>
      </c>
      <c r="AN535" s="165">
        <v>56.78</v>
      </c>
      <c r="AO535" s="161">
        <v>533</v>
      </c>
      <c r="AP535" s="159" t="s">
        <v>20</v>
      </c>
    </row>
    <row r="536" spans="2:42" x14ac:dyDescent="0.25">
      <c r="B536" s="161">
        <v>2205</v>
      </c>
      <c r="C536" s="163">
        <v>0.26873000000000002</v>
      </c>
      <c r="D536" s="8">
        <v>0</v>
      </c>
      <c r="E536" s="165">
        <v>40.19</v>
      </c>
      <c r="G536" s="161">
        <v>342</v>
      </c>
      <c r="H536" s="163">
        <v>2.6154250000000001</v>
      </c>
      <c r="I536" s="8">
        <v>3</v>
      </c>
      <c r="J536" s="165">
        <v>148.38999999999999</v>
      </c>
      <c r="L536" s="161">
        <v>1443</v>
      </c>
      <c r="M536" s="163">
        <v>1.090506</v>
      </c>
      <c r="N536" s="8">
        <v>0</v>
      </c>
      <c r="O536" s="165">
        <v>44.79</v>
      </c>
      <c r="Q536" s="161">
        <v>1996</v>
      </c>
      <c r="R536" s="163">
        <v>0.221049</v>
      </c>
      <c r="S536" s="8" t="s">
        <v>4</v>
      </c>
      <c r="T536" s="8" t="s">
        <v>5</v>
      </c>
      <c r="U536" s="8">
        <v>0</v>
      </c>
      <c r="V536" s="165">
        <v>56.16</v>
      </c>
      <c r="W536" s="161">
        <v>533</v>
      </c>
      <c r="X536" s="159" t="s">
        <v>20</v>
      </c>
      <c r="Z536" s="161">
        <v>1092</v>
      </c>
      <c r="AA536" s="163">
        <v>0.70032499999999998</v>
      </c>
      <c r="AB536" s="8" t="s">
        <v>9</v>
      </c>
      <c r="AC536" s="8" t="s">
        <v>10</v>
      </c>
      <c r="AD536" s="8">
        <v>2</v>
      </c>
      <c r="AE536" s="165">
        <v>107.82</v>
      </c>
      <c r="AF536" s="161">
        <v>534</v>
      </c>
      <c r="AG536" s="159" t="s">
        <v>17</v>
      </c>
      <c r="AI536" s="161">
        <v>1273</v>
      </c>
      <c r="AJ536" s="163">
        <v>0.39164199999999999</v>
      </c>
      <c r="AK536" s="8" t="s">
        <v>9</v>
      </c>
      <c r="AL536" s="8" t="s">
        <v>10</v>
      </c>
      <c r="AM536" s="8">
        <v>0</v>
      </c>
      <c r="AN536" s="165">
        <v>53.49</v>
      </c>
      <c r="AO536" s="161">
        <v>534</v>
      </c>
      <c r="AP536" s="159" t="s">
        <v>20</v>
      </c>
    </row>
    <row r="537" spans="2:42" x14ac:dyDescent="0.25">
      <c r="B537" s="161">
        <v>2208</v>
      </c>
      <c r="C537" s="163">
        <v>1.926636</v>
      </c>
      <c r="D537" s="8">
        <v>0</v>
      </c>
      <c r="E537" s="165">
        <v>47.69</v>
      </c>
      <c r="G537" s="161">
        <v>344</v>
      </c>
      <c r="H537" s="163">
        <v>2.7434720000000001</v>
      </c>
      <c r="I537" s="8">
        <v>3</v>
      </c>
      <c r="J537" s="165">
        <v>125.78</v>
      </c>
      <c r="L537" s="161">
        <v>1445</v>
      </c>
      <c r="M537" s="163">
        <v>0.66796800000000001</v>
      </c>
      <c r="N537" s="8">
        <v>0</v>
      </c>
      <c r="O537" s="165">
        <v>55.48</v>
      </c>
      <c r="Q537" s="161">
        <v>2001</v>
      </c>
      <c r="R537" s="163">
        <v>0.40621600000000002</v>
      </c>
      <c r="S537" s="8" t="s">
        <v>4</v>
      </c>
      <c r="T537" s="8" t="s">
        <v>5</v>
      </c>
      <c r="U537" s="8">
        <v>0</v>
      </c>
      <c r="V537" s="165">
        <v>55.17</v>
      </c>
      <c r="W537" s="161">
        <v>534</v>
      </c>
      <c r="X537" s="159" t="s">
        <v>20</v>
      </c>
      <c r="Z537" s="161">
        <v>1093</v>
      </c>
      <c r="AA537" s="163">
        <v>1.5935900000000001</v>
      </c>
      <c r="AB537" s="8" t="s">
        <v>4</v>
      </c>
      <c r="AC537" s="8" t="s">
        <v>5</v>
      </c>
      <c r="AD537" s="8">
        <v>2</v>
      </c>
      <c r="AE537" s="165">
        <v>112.56</v>
      </c>
      <c r="AF537" s="161">
        <v>535</v>
      </c>
      <c r="AG537" s="159" t="s">
        <v>18</v>
      </c>
      <c r="AI537" s="161">
        <v>1274</v>
      </c>
      <c r="AJ537" s="163">
        <v>0.116477</v>
      </c>
      <c r="AK537" s="8" t="s">
        <v>4</v>
      </c>
      <c r="AL537" s="8" t="s">
        <v>5</v>
      </c>
      <c r="AM537" s="8">
        <v>0</v>
      </c>
      <c r="AN537" s="165">
        <v>51.69</v>
      </c>
      <c r="AO537" s="161">
        <v>535</v>
      </c>
      <c r="AP537" s="159" t="s">
        <v>18</v>
      </c>
    </row>
    <row r="538" spans="2:42" x14ac:dyDescent="0.25">
      <c r="B538" s="161">
        <v>2210</v>
      </c>
      <c r="C538" s="163">
        <v>0.68599399999999999</v>
      </c>
      <c r="D538" s="8">
        <v>0</v>
      </c>
      <c r="E538" s="165">
        <v>49.35</v>
      </c>
      <c r="G538" s="161">
        <v>345</v>
      </c>
      <c r="H538" s="163">
        <v>1.342123</v>
      </c>
      <c r="I538" s="8">
        <v>3</v>
      </c>
      <c r="J538" s="165">
        <v>129.34</v>
      </c>
      <c r="L538" s="161">
        <v>1449</v>
      </c>
      <c r="M538" s="163">
        <v>1.2960199999999999</v>
      </c>
      <c r="N538" s="8">
        <v>0</v>
      </c>
      <c r="O538" s="165">
        <v>45.92</v>
      </c>
      <c r="Q538" s="161">
        <v>2002</v>
      </c>
      <c r="R538" s="163">
        <v>0.356769</v>
      </c>
      <c r="S538" s="8" t="s">
        <v>4</v>
      </c>
      <c r="T538" s="8" t="s">
        <v>5</v>
      </c>
      <c r="U538" s="8">
        <v>0</v>
      </c>
      <c r="V538" s="165">
        <v>48.69</v>
      </c>
      <c r="W538" s="161">
        <v>535</v>
      </c>
      <c r="X538" s="159" t="s">
        <v>20</v>
      </c>
      <c r="Z538" s="161">
        <v>1095</v>
      </c>
      <c r="AA538" s="163">
        <v>0.19456300000000001</v>
      </c>
      <c r="AB538" s="8" t="s">
        <v>4</v>
      </c>
      <c r="AC538" s="8" t="s">
        <v>5</v>
      </c>
      <c r="AD538" s="8">
        <v>2</v>
      </c>
      <c r="AE538" s="165">
        <v>112.39</v>
      </c>
      <c r="AF538" s="161">
        <v>536</v>
      </c>
      <c r="AG538" s="159" t="s">
        <v>20</v>
      </c>
      <c r="AI538" s="161">
        <v>1276</v>
      </c>
      <c r="AJ538" s="163">
        <v>0.246531</v>
      </c>
      <c r="AK538" s="8" t="s">
        <v>9</v>
      </c>
      <c r="AL538" s="8" t="s">
        <v>10</v>
      </c>
      <c r="AM538" s="8">
        <v>0</v>
      </c>
      <c r="AN538" s="165">
        <v>52.58</v>
      </c>
      <c r="AO538" s="161">
        <v>536</v>
      </c>
      <c r="AP538" s="159" t="s">
        <v>18</v>
      </c>
    </row>
    <row r="539" spans="2:42" x14ac:dyDescent="0.25">
      <c r="B539" s="161">
        <v>2214</v>
      </c>
      <c r="C539" s="163">
        <v>0.73705799999999999</v>
      </c>
      <c r="D539" s="8">
        <v>0</v>
      </c>
      <c r="E539" s="165">
        <v>38.26</v>
      </c>
      <c r="G539" s="161">
        <v>348</v>
      </c>
      <c r="H539" s="163">
        <v>1.133542</v>
      </c>
      <c r="I539" s="8">
        <v>3</v>
      </c>
      <c r="J539" s="165">
        <v>126.05</v>
      </c>
      <c r="L539" s="161">
        <v>1451</v>
      </c>
      <c r="M539" s="163">
        <v>4.102919</v>
      </c>
      <c r="N539" s="8">
        <v>0</v>
      </c>
      <c r="O539" s="165">
        <v>48.87</v>
      </c>
      <c r="Q539" s="161">
        <v>2005</v>
      </c>
      <c r="R539" s="163">
        <v>1.721E-2</v>
      </c>
      <c r="S539" s="8" t="s">
        <v>6</v>
      </c>
      <c r="T539" s="8" t="s">
        <v>5</v>
      </c>
      <c r="U539" s="8">
        <v>0</v>
      </c>
      <c r="V539" s="165">
        <v>51.13</v>
      </c>
      <c r="W539" s="161">
        <v>536</v>
      </c>
      <c r="X539" s="159" t="s">
        <v>18</v>
      </c>
      <c r="Z539" s="161">
        <v>1096</v>
      </c>
      <c r="AA539" s="163">
        <v>0.100371</v>
      </c>
      <c r="AB539" s="8" t="s">
        <v>4</v>
      </c>
      <c r="AC539" s="8" t="s">
        <v>5</v>
      </c>
      <c r="AD539" s="8">
        <v>2</v>
      </c>
      <c r="AE539" s="165">
        <v>108.47</v>
      </c>
      <c r="AF539" s="161">
        <v>537</v>
      </c>
      <c r="AG539" s="159" t="s">
        <v>18</v>
      </c>
      <c r="AI539" s="161">
        <v>1277</v>
      </c>
      <c r="AJ539" s="163">
        <v>0.30482500000000001</v>
      </c>
      <c r="AK539" s="8" t="s">
        <v>42</v>
      </c>
      <c r="AL539" s="8" t="s">
        <v>42</v>
      </c>
      <c r="AM539" s="8">
        <v>0</v>
      </c>
      <c r="AN539" s="165">
        <v>45.15</v>
      </c>
      <c r="AO539" s="161">
        <v>537</v>
      </c>
      <c r="AP539" s="159" t="s">
        <v>18</v>
      </c>
    </row>
    <row r="540" spans="2:42" x14ac:dyDescent="0.25">
      <c r="B540" s="161">
        <v>2216</v>
      </c>
      <c r="C540" s="163">
        <v>1.7048140000000001</v>
      </c>
      <c r="D540" s="8">
        <v>0</v>
      </c>
      <c r="E540" s="165">
        <v>52.68</v>
      </c>
      <c r="G540" s="161">
        <v>353</v>
      </c>
      <c r="H540" s="163">
        <v>0.98967899999999998</v>
      </c>
      <c r="I540" s="8">
        <v>3</v>
      </c>
      <c r="J540" s="165">
        <v>153.97999999999999</v>
      </c>
      <c r="L540" s="161">
        <v>1453</v>
      </c>
      <c r="M540" s="163">
        <v>2.1972740000000002</v>
      </c>
      <c r="N540" s="8">
        <v>0</v>
      </c>
      <c r="O540" s="165">
        <v>47.22</v>
      </c>
      <c r="Q540" s="161">
        <v>2008</v>
      </c>
      <c r="R540" s="163">
        <v>0.219302</v>
      </c>
      <c r="S540" s="8" t="s">
        <v>4</v>
      </c>
      <c r="T540" s="8" t="s">
        <v>5</v>
      </c>
      <c r="U540" s="8">
        <v>0</v>
      </c>
      <c r="V540" s="165">
        <v>50.12</v>
      </c>
      <c r="W540" s="161">
        <v>537</v>
      </c>
      <c r="X540" s="159" t="s">
        <v>20</v>
      </c>
      <c r="Z540" s="161">
        <v>1098</v>
      </c>
      <c r="AA540" s="163">
        <v>1.132727</v>
      </c>
      <c r="AB540" s="8" t="s">
        <v>9</v>
      </c>
      <c r="AC540" s="8" t="s">
        <v>10</v>
      </c>
      <c r="AD540" s="8">
        <v>2</v>
      </c>
      <c r="AE540" s="165">
        <v>113.11</v>
      </c>
      <c r="AF540" s="161">
        <v>538</v>
      </c>
      <c r="AG540" s="159" t="s">
        <v>18</v>
      </c>
      <c r="AI540" s="161">
        <v>1278</v>
      </c>
      <c r="AJ540" s="163">
        <v>0.31648700000000002</v>
      </c>
      <c r="AK540" s="8" t="s">
        <v>9</v>
      </c>
      <c r="AL540" s="8" t="s">
        <v>10</v>
      </c>
      <c r="AM540" s="8">
        <v>0</v>
      </c>
      <c r="AN540" s="165">
        <v>52.74</v>
      </c>
      <c r="AO540" s="161">
        <v>538</v>
      </c>
      <c r="AP540" s="159" t="s">
        <v>17</v>
      </c>
    </row>
    <row r="541" spans="2:42" x14ac:dyDescent="0.25">
      <c r="B541" s="161">
        <v>2217</v>
      </c>
      <c r="C541" s="163">
        <v>1.709919</v>
      </c>
      <c r="D541" s="8">
        <v>0</v>
      </c>
      <c r="E541" s="165">
        <v>43.29</v>
      </c>
      <c r="G541" s="161">
        <v>360</v>
      </c>
      <c r="H541" s="163">
        <v>1.6469050000000001</v>
      </c>
      <c r="I541" s="8">
        <v>3</v>
      </c>
      <c r="J541" s="165">
        <v>141.38</v>
      </c>
      <c r="L541" s="161">
        <v>1455</v>
      </c>
      <c r="M541" s="163">
        <v>0.96377400000000002</v>
      </c>
      <c r="N541" s="8">
        <v>0</v>
      </c>
      <c r="O541" s="165">
        <v>44.46</v>
      </c>
      <c r="Q541" s="161">
        <v>2010</v>
      </c>
      <c r="R541" s="163">
        <v>5.0525E-2</v>
      </c>
      <c r="S541" s="8" t="s">
        <v>4</v>
      </c>
      <c r="T541" s="8" t="s">
        <v>5</v>
      </c>
      <c r="U541" s="8">
        <v>0</v>
      </c>
      <c r="V541" s="165">
        <v>39.299999999999997</v>
      </c>
      <c r="W541" s="161">
        <v>538</v>
      </c>
      <c r="X541" s="159" t="s">
        <v>20</v>
      </c>
      <c r="Z541" s="161">
        <v>1100</v>
      </c>
      <c r="AA541" s="163">
        <v>2.4062220000000001</v>
      </c>
      <c r="AB541" s="8" t="s">
        <v>9</v>
      </c>
      <c r="AC541" s="8" t="s">
        <v>10</v>
      </c>
      <c r="AD541" s="8">
        <v>2</v>
      </c>
      <c r="AE541" s="165">
        <v>108.78</v>
      </c>
      <c r="AF541" s="161">
        <v>539</v>
      </c>
      <c r="AG541" s="159" t="s">
        <v>20</v>
      </c>
      <c r="AI541" s="161">
        <v>1280</v>
      </c>
      <c r="AJ541" s="163">
        <v>0.281333</v>
      </c>
      <c r="AK541" s="8" t="s">
        <v>9</v>
      </c>
      <c r="AL541" s="8" t="s">
        <v>10</v>
      </c>
      <c r="AM541" s="8">
        <v>0</v>
      </c>
      <c r="AN541" s="165">
        <v>43.56</v>
      </c>
      <c r="AO541" s="161">
        <v>539</v>
      </c>
      <c r="AP541" s="159" t="s">
        <v>20</v>
      </c>
    </row>
    <row r="542" spans="2:42" x14ac:dyDescent="0.25">
      <c r="B542" s="161">
        <v>2220</v>
      </c>
      <c r="C542" s="163">
        <v>0.18271299999999999</v>
      </c>
      <c r="D542" s="8">
        <v>0</v>
      </c>
      <c r="E542" s="165">
        <v>54.96</v>
      </c>
      <c r="G542" s="161">
        <v>366</v>
      </c>
      <c r="H542" s="163">
        <v>1.945781</v>
      </c>
      <c r="I542" s="8">
        <v>3</v>
      </c>
      <c r="J542" s="165">
        <v>139.77000000000001</v>
      </c>
      <c r="L542" s="161">
        <v>1457</v>
      </c>
      <c r="M542" s="163">
        <v>4.9371099999999997</v>
      </c>
      <c r="N542" s="8">
        <v>0</v>
      </c>
      <c r="O542" s="165">
        <v>47.69</v>
      </c>
      <c r="Q542" s="161">
        <v>2011</v>
      </c>
      <c r="R542" s="163">
        <v>0.15381900000000001</v>
      </c>
      <c r="S542" s="8" t="s">
        <v>4</v>
      </c>
      <c r="T542" s="8" t="s">
        <v>5</v>
      </c>
      <c r="U542" s="8">
        <v>0</v>
      </c>
      <c r="V542" s="165">
        <v>47</v>
      </c>
      <c r="W542" s="161">
        <v>539</v>
      </c>
      <c r="X542" s="159" t="s">
        <v>20</v>
      </c>
      <c r="Z542" s="161">
        <v>1101</v>
      </c>
      <c r="AA542" s="163">
        <v>0.546126</v>
      </c>
      <c r="AB542" s="8" t="s">
        <v>4</v>
      </c>
      <c r="AC542" s="8" t="s">
        <v>5</v>
      </c>
      <c r="AD542" s="8">
        <v>2</v>
      </c>
      <c r="AE542" s="165">
        <v>115.95</v>
      </c>
      <c r="AF542" s="161">
        <v>540</v>
      </c>
      <c r="AG542" s="159" t="s">
        <v>17</v>
      </c>
      <c r="AI542" s="161">
        <v>1282</v>
      </c>
      <c r="AJ542" s="163">
        <v>0.74719100000000005</v>
      </c>
      <c r="AK542" s="8" t="s">
        <v>9</v>
      </c>
      <c r="AL542" s="8" t="s">
        <v>10</v>
      </c>
      <c r="AM542" s="8">
        <v>0</v>
      </c>
      <c r="AN542" s="165">
        <v>54.57</v>
      </c>
      <c r="AO542" s="161">
        <v>540</v>
      </c>
      <c r="AP542" s="159" t="s">
        <v>18</v>
      </c>
    </row>
    <row r="543" spans="2:42" x14ac:dyDescent="0.25">
      <c r="B543" s="161">
        <v>2224</v>
      </c>
      <c r="C543" s="163">
        <v>0.82254400000000005</v>
      </c>
      <c r="D543" s="8">
        <v>0</v>
      </c>
      <c r="E543" s="165">
        <v>45.84</v>
      </c>
      <c r="G543" s="161">
        <v>370</v>
      </c>
      <c r="H543" s="163">
        <v>1.1895370000000001</v>
      </c>
      <c r="I543" s="8">
        <v>3</v>
      </c>
      <c r="J543" s="165">
        <v>144.41</v>
      </c>
      <c r="L543" s="161">
        <v>1458</v>
      </c>
      <c r="M543" s="163">
        <v>1.9540090000000001</v>
      </c>
      <c r="N543" s="8">
        <v>0</v>
      </c>
      <c r="O543" s="165">
        <v>46.14</v>
      </c>
      <c r="Q543" s="161">
        <v>2013</v>
      </c>
      <c r="R543" s="163">
        <v>0.28182699999999999</v>
      </c>
      <c r="S543" s="8" t="s">
        <v>4</v>
      </c>
      <c r="T543" s="8" t="s">
        <v>5</v>
      </c>
      <c r="U543" s="8">
        <v>0</v>
      </c>
      <c r="V543" s="165">
        <v>50.83</v>
      </c>
      <c r="W543" s="161">
        <v>540</v>
      </c>
      <c r="X543" s="159" t="s">
        <v>20</v>
      </c>
      <c r="Z543" s="161">
        <v>1102</v>
      </c>
      <c r="AA543" s="163">
        <v>0.22053</v>
      </c>
      <c r="AB543" s="8" t="s">
        <v>42</v>
      </c>
      <c r="AC543" s="8" t="s">
        <v>42</v>
      </c>
      <c r="AD543" s="8">
        <v>2</v>
      </c>
      <c r="AE543" s="165">
        <v>120.25</v>
      </c>
      <c r="AF543" s="161">
        <v>541</v>
      </c>
      <c r="AG543" s="159" t="s">
        <v>18</v>
      </c>
      <c r="AI543" s="161">
        <v>1284</v>
      </c>
      <c r="AJ543" s="163">
        <v>0.366311</v>
      </c>
      <c r="AK543" s="8" t="s">
        <v>9</v>
      </c>
      <c r="AL543" s="8" t="s">
        <v>10</v>
      </c>
      <c r="AM543" s="8">
        <v>0</v>
      </c>
      <c r="AN543" s="165">
        <v>48.75</v>
      </c>
      <c r="AO543" s="161">
        <v>541</v>
      </c>
      <c r="AP543" s="159" t="s">
        <v>18</v>
      </c>
    </row>
    <row r="544" spans="2:42" x14ac:dyDescent="0.25">
      <c r="B544" s="161">
        <v>2225</v>
      </c>
      <c r="C544" s="163">
        <v>1.090506</v>
      </c>
      <c r="D544" s="8">
        <v>0</v>
      </c>
      <c r="E544" s="165">
        <v>44.79</v>
      </c>
      <c r="G544" s="161">
        <v>371</v>
      </c>
      <c r="H544" s="163">
        <v>0.93160100000000001</v>
      </c>
      <c r="I544" s="8">
        <v>3</v>
      </c>
      <c r="J544" s="165">
        <v>131.72999999999999</v>
      </c>
      <c r="L544" s="161">
        <v>1460</v>
      </c>
      <c r="M544" s="163">
        <v>1.18425</v>
      </c>
      <c r="N544" s="8">
        <v>0</v>
      </c>
      <c r="O544" s="165">
        <v>40.479999999999997</v>
      </c>
      <c r="Q544" s="161">
        <v>2015</v>
      </c>
      <c r="R544" s="163">
        <v>7.2141999999999998E-2</v>
      </c>
      <c r="S544" s="8" t="s">
        <v>4</v>
      </c>
      <c r="T544" s="8" t="s">
        <v>5</v>
      </c>
      <c r="U544" s="8">
        <v>0</v>
      </c>
      <c r="V544" s="165">
        <v>52.72</v>
      </c>
      <c r="W544" s="161">
        <v>541</v>
      </c>
      <c r="X544" s="159" t="s">
        <v>20</v>
      </c>
      <c r="Z544" s="161">
        <v>1103</v>
      </c>
      <c r="AA544" s="163">
        <v>0.46528799999999998</v>
      </c>
      <c r="AB544" s="8" t="s">
        <v>42</v>
      </c>
      <c r="AC544" s="8" t="s">
        <v>42</v>
      </c>
      <c r="AD544" s="8">
        <v>2</v>
      </c>
      <c r="AE544" s="165">
        <v>112.77</v>
      </c>
      <c r="AF544" s="161">
        <v>542</v>
      </c>
      <c r="AG544" s="159" t="s">
        <v>20</v>
      </c>
      <c r="AI544" s="161">
        <v>1285</v>
      </c>
      <c r="AJ544" s="163">
        <v>0.14524799999999999</v>
      </c>
      <c r="AK544" s="8" t="s">
        <v>9</v>
      </c>
      <c r="AL544" s="8" t="s">
        <v>10</v>
      </c>
      <c r="AM544" s="8">
        <v>0</v>
      </c>
      <c r="AN544" s="165">
        <v>56.34</v>
      </c>
      <c r="AO544" s="161">
        <v>542</v>
      </c>
      <c r="AP544" s="159" t="s">
        <v>20</v>
      </c>
    </row>
    <row r="545" spans="2:42" x14ac:dyDescent="0.25">
      <c r="B545" s="161">
        <v>2227</v>
      </c>
      <c r="C545" s="163">
        <v>0.66796800000000001</v>
      </c>
      <c r="D545" s="8">
        <v>0</v>
      </c>
      <c r="E545" s="165">
        <v>55.48</v>
      </c>
      <c r="G545" s="161">
        <v>372</v>
      </c>
      <c r="H545" s="163">
        <v>1.308222</v>
      </c>
      <c r="I545" s="8">
        <v>3</v>
      </c>
      <c r="J545" s="165">
        <v>148.94999999999999</v>
      </c>
      <c r="L545" s="161">
        <v>1461</v>
      </c>
      <c r="M545" s="163">
        <v>1.6231139999999999</v>
      </c>
      <c r="N545" s="8">
        <v>0</v>
      </c>
      <c r="O545" s="165">
        <v>46.86</v>
      </c>
      <c r="Q545" s="161">
        <v>2018</v>
      </c>
      <c r="R545" s="163">
        <v>0.172926</v>
      </c>
      <c r="S545" s="8" t="s">
        <v>6</v>
      </c>
      <c r="T545" s="8" t="s">
        <v>5</v>
      </c>
      <c r="U545" s="8">
        <v>0</v>
      </c>
      <c r="V545" s="165">
        <v>53.61</v>
      </c>
      <c r="W545" s="161">
        <v>542</v>
      </c>
      <c r="X545" s="159" t="s">
        <v>20</v>
      </c>
      <c r="Z545" s="161">
        <v>1105</v>
      </c>
      <c r="AA545" s="163">
        <v>0.23957400000000001</v>
      </c>
      <c r="AB545" s="8" t="s">
        <v>4</v>
      </c>
      <c r="AC545" s="8" t="s">
        <v>5</v>
      </c>
      <c r="AD545" s="8">
        <v>2</v>
      </c>
      <c r="AE545" s="165">
        <v>105.64</v>
      </c>
      <c r="AF545" s="161">
        <v>543</v>
      </c>
      <c r="AG545" s="159" t="s">
        <v>20</v>
      </c>
      <c r="AI545" s="161">
        <v>1287</v>
      </c>
      <c r="AJ545" s="163">
        <v>0.41292299999999998</v>
      </c>
      <c r="AK545" s="8" t="s">
        <v>4</v>
      </c>
      <c r="AL545" s="8" t="s">
        <v>5</v>
      </c>
      <c r="AM545" s="8">
        <v>0</v>
      </c>
      <c r="AN545" s="165">
        <v>58.08</v>
      </c>
      <c r="AO545" s="161">
        <v>543</v>
      </c>
      <c r="AP545" s="159" t="s">
        <v>20</v>
      </c>
    </row>
    <row r="546" spans="2:42" x14ac:dyDescent="0.25">
      <c r="B546" s="161">
        <v>2231</v>
      </c>
      <c r="C546" s="163">
        <v>1.2960199999999999</v>
      </c>
      <c r="D546" s="8">
        <v>0</v>
      </c>
      <c r="E546" s="165">
        <v>45.92</v>
      </c>
      <c r="G546" s="161">
        <v>373</v>
      </c>
      <c r="H546" s="163">
        <v>0.66553399999999996</v>
      </c>
      <c r="I546" s="8">
        <v>3</v>
      </c>
      <c r="J546" s="165">
        <v>128.91999999999999</v>
      </c>
      <c r="L546" s="161">
        <v>1463</v>
      </c>
      <c r="M546" s="163">
        <v>1.198388</v>
      </c>
      <c r="N546" s="8">
        <v>0</v>
      </c>
      <c r="O546" s="165">
        <v>45.77</v>
      </c>
      <c r="Q546" s="161">
        <v>2021</v>
      </c>
      <c r="R546" s="163">
        <v>0.15565699999999999</v>
      </c>
      <c r="S546" s="8" t="s">
        <v>4</v>
      </c>
      <c r="T546" s="8" t="s">
        <v>5</v>
      </c>
      <c r="U546" s="8">
        <v>0</v>
      </c>
      <c r="V546" s="165">
        <v>54.68</v>
      </c>
      <c r="W546" s="161">
        <v>543</v>
      </c>
      <c r="X546" s="159" t="s">
        <v>20</v>
      </c>
      <c r="Z546" s="161">
        <v>1106</v>
      </c>
      <c r="AA546" s="163">
        <v>0.43836000000000003</v>
      </c>
      <c r="AB546" s="8" t="s">
        <v>9</v>
      </c>
      <c r="AC546" s="8" t="s">
        <v>10</v>
      </c>
      <c r="AD546" s="8">
        <v>2</v>
      </c>
      <c r="AE546" s="165">
        <v>116.09</v>
      </c>
      <c r="AF546" s="161">
        <v>544</v>
      </c>
      <c r="AG546" s="159" t="s">
        <v>18</v>
      </c>
      <c r="AI546" s="161">
        <v>1289</v>
      </c>
      <c r="AJ546" s="163">
        <v>0.57291199999999998</v>
      </c>
      <c r="AK546" s="8" t="s">
        <v>6</v>
      </c>
      <c r="AL546" s="8" t="s">
        <v>5</v>
      </c>
      <c r="AM546" s="8">
        <v>0</v>
      </c>
      <c r="AN546" s="165">
        <v>53.53</v>
      </c>
      <c r="AO546" s="161">
        <v>544</v>
      </c>
      <c r="AP546" s="159" t="s">
        <v>19</v>
      </c>
    </row>
    <row r="547" spans="2:42" x14ac:dyDescent="0.25">
      <c r="B547" s="161">
        <v>2233</v>
      </c>
      <c r="C547" s="163">
        <v>4.102919</v>
      </c>
      <c r="D547" s="8">
        <v>0</v>
      </c>
      <c r="E547" s="165">
        <v>48.87</v>
      </c>
      <c r="G547" s="161">
        <v>376</v>
      </c>
      <c r="H547" s="163">
        <v>2.3791630000000001</v>
      </c>
      <c r="I547" s="8">
        <v>3</v>
      </c>
      <c r="J547" s="165">
        <v>125.37</v>
      </c>
      <c r="L547" s="161">
        <v>1464</v>
      </c>
      <c r="M547" s="163">
        <v>0.38234899999999999</v>
      </c>
      <c r="N547" s="8">
        <v>0</v>
      </c>
      <c r="O547" s="165">
        <v>37.26</v>
      </c>
      <c r="Q547" s="161">
        <v>2022</v>
      </c>
      <c r="R547" s="163">
        <v>0.24590000000000001</v>
      </c>
      <c r="S547" s="8" t="s">
        <v>4</v>
      </c>
      <c r="T547" s="8" t="s">
        <v>5</v>
      </c>
      <c r="U547" s="8">
        <v>0</v>
      </c>
      <c r="V547" s="165">
        <v>53.87</v>
      </c>
      <c r="W547" s="161">
        <v>544</v>
      </c>
      <c r="X547" s="159" t="s">
        <v>20</v>
      </c>
      <c r="Z547" s="161">
        <v>1107</v>
      </c>
      <c r="AA547" s="163">
        <v>0.383967</v>
      </c>
      <c r="AB547" s="8" t="s">
        <v>4</v>
      </c>
      <c r="AC547" s="8" t="s">
        <v>5</v>
      </c>
      <c r="AD547" s="8">
        <v>2</v>
      </c>
      <c r="AE547" s="165">
        <v>124.92</v>
      </c>
      <c r="AF547" s="161">
        <v>545</v>
      </c>
      <c r="AG547" s="159" t="s">
        <v>20</v>
      </c>
      <c r="AI547" s="161">
        <v>1295</v>
      </c>
      <c r="AJ547" s="163">
        <v>0.23414499999999999</v>
      </c>
      <c r="AK547" s="8" t="s">
        <v>9</v>
      </c>
      <c r="AL547" s="8" t="s">
        <v>10</v>
      </c>
      <c r="AM547" s="8">
        <v>0</v>
      </c>
      <c r="AN547" s="165">
        <v>47.93</v>
      </c>
      <c r="AO547" s="161">
        <v>545</v>
      </c>
      <c r="AP547" s="159" t="s">
        <v>18</v>
      </c>
    </row>
    <row r="548" spans="2:42" x14ac:dyDescent="0.25">
      <c r="B548" s="161">
        <v>2235</v>
      </c>
      <c r="C548" s="163">
        <v>2.1972740000000002</v>
      </c>
      <c r="D548" s="8">
        <v>0</v>
      </c>
      <c r="E548" s="165">
        <v>47.22</v>
      </c>
      <c r="G548" s="161">
        <v>378</v>
      </c>
      <c r="H548" s="163">
        <v>2.448245</v>
      </c>
      <c r="I548" s="8">
        <v>3</v>
      </c>
      <c r="J548" s="165">
        <v>126.31</v>
      </c>
      <c r="L548" s="161">
        <v>1479</v>
      </c>
      <c r="M548" s="163">
        <v>7.7940999999999996E-2</v>
      </c>
      <c r="N548" s="8">
        <v>0</v>
      </c>
      <c r="O548" s="165">
        <v>52.82</v>
      </c>
      <c r="Q548" s="161">
        <v>2024</v>
      </c>
      <c r="R548" s="163">
        <v>0.15612599999999999</v>
      </c>
      <c r="S548" s="8" t="s">
        <v>4</v>
      </c>
      <c r="T548" s="8" t="s">
        <v>5</v>
      </c>
      <c r="U548" s="8">
        <v>0</v>
      </c>
      <c r="V548" s="165">
        <v>53.62</v>
      </c>
      <c r="W548" s="161">
        <v>545</v>
      </c>
      <c r="X548" s="159" t="s">
        <v>20</v>
      </c>
      <c r="Z548" s="161">
        <v>1108</v>
      </c>
      <c r="AA548" s="163">
        <v>0.31624000000000002</v>
      </c>
      <c r="AB548" s="8" t="s">
        <v>4</v>
      </c>
      <c r="AC548" s="8" t="s">
        <v>5</v>
      </c>
      <c r="AD548" s="8">
        <v>2</v>
      </c>
      <c r="AE548" s="165">
        <v>104.32</v>
      </c>
      <c r="AF548" s="161">
        <v>546</v>
      </c>
      <c r="AG548" s="159" t="s">
        <v>20</v>
      </c>
      <c r="AI548" s="161">
        <v>1297</v>
      </c>
      <c r="AJ548" s="163">
        <v>0.27451900000000001</v>
      </c>
      <c r="AK548" s="8" t="s">
        <v>9</v>
      </c>
      <c r="AL548" s="8" t="s">
        <v>10</v>
      </c>
      <c r="AM548" s="8">
        <v>0</v>
      </c>
      <c r="AN548" s="165">
        <v>35.5</v>
      </c>
      <c r="AO548" s="161">
        <v>546</v>
      </c>
      <c r="AP548" s="159" t="s">
        <v>18</v>
      </c>
    </row>
    <row r="549" spans="2:42" x14ac:dyDescent="0.25">
      <c r="B549" s="161">
        <v>2237</v>
      </c>
      <c r="C549" s="163">
        <v>0.96377400000000002</v>
      </c>
      <c r="D549" s="8">
        <v>0</v>
      </c>
      <c r="E549" s="165">
        <v>44.46</v>
      </c>
      <c r="G549" s="161">
        <v>379</v>
      </c>
      <c r="H549" s="163">
        <v>2.511476</v>
      </c>
      <c r="I549" s="8">
        <v>3</v>
      </c>
      <c r="J549" s="165">
        <v>152.52000000000001</v>
      </c>
      <c r="L549" s="161">
        <v>1482</v>
      </c>
      <c r="M549" s="163">
        <v>0.38873400000000002</v>
      </c>
      <c r="N549" s="8">
        <v>0</v>
      </c>
      <c r="O549" s="165">
        <v>57.2</v>
      </c>
      <c r="Q549" s="161">
        <v>2028</v>
      </c>
      <c r="R549" s="163">
        <v>0.16128500000000001</v>
      </c>
      <c r="S549" s="8" t="s">
        <v>4</v>
      </c>
      <c r="T549" s="8" t="s">
        <v>5</v>
      </c>
      <c r="U549" s="8">
        <v>0</v>
      </c>
      <c r="V549" s="165">
        <v>58.49</v>
      </c>
      <c r="W549" s="161">
        <v>546</v>
      </c>
      <c r="X549" s="159" t="s">
        <v>18</v>
      </c>
      <c r="Z549" s="161">
        <v>1109</v>
      </c>
      <c r="AA549" s="163">
        <v>0.79749400000000004</v>
      </c>
      <c r="AB549" s="8" t="s">
        <v>42</v>
      </c>
      <c r="AC549" s="8" t="s">
        <v>42</v>
      </c>
      <c r="AD549" s="8">
        <v>2</v>
      </c>
      <c r="AE549" s="165">
        <v>116.87</v>
      </c>
      <c r="AF549" s="161">
        <v>547</v>
      </c>
      <c r="AG549" s="159" t="s">
        <v>18</v>
      </c>
      <c r="AI549" s="161">
        <v>1299</v>
      </c>
      <c r="AJ549" s="163">
        <v>0.104204</v>
      </c>
      <c r="AK549" s="8" t="s">
        <v>4</v>
      </c>
      <c r="AL549" s="8" t="s">
        <v>5</v>
      </c>
      <c r="AM549" s="8">
        <v>0</v>
      </c>
      <c r="AN549" s="165">
        <v>53.62</v>
      </c>
      <c r="AO549" s="161">
        <v>547</v>
      </c>
      <c r="AP549" s="159" t="s">
        <v>20</v>
      </c>
    </row>
    <row r="550" spans="2:42" x14ac:dyDescent="0.25">
      <c r="B550" s="161">
        <v>2239</v>
      </c>
      <c r="C550" s="163">
        <v>4.9371099999999997</v>
      </c>
      <c r="D550" s="8">
        <v>0</v>
      </c>
      <c r="E550" s="165">
        <v>47.69</v>
      </c>
      <c r="G550" s="161">
        <v>384</v>
      </c>
      <c r="H550" s="163">
        <v>4.9176929999999999</v>
      </c>
      <c r="I550" s="8">
        <v>3</v>
      </c>
      <c r="J550" s="165">
        <v>144.69999999999999</v>
      </c>
      <c r="L550" s="161">
        <v>1485</v>
      </c>
      <c r="M550" s="163">
        <v>1.0062089999999999</v>
      </c>
      <c r="N550" s="8">
        <v>0</v>
      </c>
      <c r="O550" s="165">
        <v>43.21</v>
      </c>
      <c r="Q550" s="161">
        <v>2029</v>
      </c>
      <c r="R550" s="163">
        <v>0.519482</v>
      </c>
      <c r="S550" s="8" t="s">
        <v>4</v>
      </c>
      <c r="T550" s="8" t="s">
        <v>5</v>
      </c>
      <c r="U550" s="8">
        <v>0</v>
      </c>
      <c r="V550" s="165">
        <v>56.5</v>
      </c>
      <c r="W550" s="161">
        <v>547</v>
      </c>
      <c r="X550" s="159" t="s">
        <v>20</v>
      </c>
      <c r="Z550" s="161">
        <v>1110</v>
      </c>
      <c r="AA550" s="163">
        <v>2.6982560000000002</v>
      </c>
      <c r="AB550" s="8" t="s">
        <v>42</v>
      </c>
      <c r="AC550" s="8" t="s">
        <v>42</v>
      </c>
      <c r="AD550" s="8">
        <v>2</v>
      </c>
      <c r="AE550" s="165">
        <v>118.16</v>
      </c>
      <c r="AF550" s="161">
        <v>548</v>
      </c>
      <c r="AG550" s="159" t="s">
        <v>18</v>
      </c>
      <c r="AI550" s="161">
        <v>1300</v>
      </c>
      <c r="AJ550" s="163">
        <v>0.45779300000000001</v>
      </c>
      <c r="AK550" s="8" t="s">
        <v>9</v>
      </c>
      <c r="AL550" s="8" t="s">
        <v>10</v>
      </c>
      <c r="AM550" s="8">
        <v>0</v>
      </c>
      <c r="AN550" s="165">
        <v>50.85</v>
      </c>
      <c r="AO550" s="161">
        <v>548</v>
      </c>
      <c r="AP550" s="159" t="s">
        <v>20</v>
      </c>
    </row>
    <row r="551" spans="2:42" x14ac:dyDescent="0.25">
      <c r="B551" s="161">
        <v>2240</v>
      </c>
      <c r="C551" s="163">
        <v>1.9540090000000001</v>
      </c>
      <c r="D551" s="8">
        <v>0</v>
      </c>
      <c r="E551" s="165">
        <v>46.14</v>
      </c>
      <c r="G551" s="161">
        <v>386</v>
      </c>
      <c r="H551" s="163">
        <v>1.0975299999999999</v>
      </c>
      <c r="I551" s="8">
        <v>3</v>
      </c>
      <c r="J551" s="165">
        <v>138.4</v>
      </c>
      <c r="L551" s="161">
        <v>1487</v>
      </c>
      <c r="M551" s="163">
        <v>2.423756</v>
      </c>
      <c r="N551" s="8">
        <v>0</v>
      </c>
      <c r="O551" s="165">
        <v>44.89</v>
      </c>
      <c r="Q551" s="161">
        <v>2031</v>
      </c>
      <c r="R551" s="163">
        <v>0.18826599999999999</v>
      </c>
      <c r="S551" s="8" t="s">
        <v>4</v>
      </c>
      <c r="T551" s="8" t="s">
        <v>5</v>
      </c>
      <c r="U551" s="8">
        <v>0</v>
      </c>
      <c r="V551" s="165">
        <v>56.5</v>
      </c>
      <c r="W551" s="161">
        <v>548</v>
      </c>
      <c r="X551" s="159" t="s">
        <v>20</v>
      </c>
      <c r="Z551" s="161">
        <v>1111</v>
      </c>
      <c r="AA551" s="163">
        <v>1.4337040000000001</v>
      </c>
      <c r="AB551" s="8" t="s">
        <v>9</v>
      </c>
      <c r="AC551" s="8" t="s">
        <v>10</v>
      </c>
      <c r="AD551" s="8">
        <v>2</v>
      </c>
      <c r="AE551" s="165">
        <v>114.9</v>
      </c>
      <c r="AF551" s="161">
        <v>549</v>
      </c>
      <c r="AG551" s="159" t="s">
        <v>18</v>
      </c>
      <c r="AI551" s="161">
        <v>1302</v>
      </c>
      <c r="AJ551" s="163">
        <v>0.33908700000000003</v>
      </c>
      <c r="AK551" s="8" t="s">
        <v>9</v>
      </c>
      <c r="AL551" s="8" t="s">
        <v>10</v>
      </c>
      <c r="AM551" s="8">
        <v>0</v>
      </c>
      <c r="AN551" s="165">
        <v>53.89</v>
      </c>
      <c r="AO551" s="161">
        <v>549</v>
      </c>
      <c r="AP551" s="159" t="s">
        <v>18</v>
      </c>
    </row>
    <row r="552" spans="2:42" x14ac:dyDescent="0.25">
      <c r="B552" s="161">
        <v>2242</v>
      </c>
      <c r="C552" s="163">
        <v>1.18425</v>
      </c>
      <c r="D552" s="8">
        <v>0</v>
      </c>
      <c r="E552" s="165">
        <v>40.479999999999997</v>
      </c>
      <c r="G552" s="161">
        <v>387</v>
      </c>
      <c r="H552" s="163">
        <v>6.2162670000000002</v>
      </c>
      <c r="I552" s="8">
        <v>3</v>
      </c>
      <c r="J552" s="165">
        <v>136.28</v>
      </c>
      <c r="L552" s="161">
        <v>1492</v>
      </c>
      <c r="M552" s="163">
        <v>0.92985899999999999</v>
      </c>
      <c r="N552" s="8">
        <v>0</v>
      </c>
      <c r="O552" s="165">
        <v>54.3</v>
      </c>
      <c r="Q552" s="161">
        <v>2033</v>
      </c>
      <c r="R552" s="163">
        <v>0.104154</v>
      </c>
      <c r="S552" s="8" t="s">
        <v>4</v>
      </c>
      <c r="T552" s="8" t="s">
        <v>5</v>
      </c>
      <c r="U552" s="8">
        <v>0</v>
      </c>
      <c r="V552" s="165">
        <v>55.56</v>
      </c>
      <c r="W552" s="161">
        <v>549</v>
      </c>
      <c r="X552" s="159" t="s">
        <v>18</v>
      </c>
      <c r="Z552" s="161">
        <v>1113</v>
      </c>
      <c r="AA552" s="163">
        <v>1.477889</v>
      </c>
      <c r="AB552" s="8" t="s">
        <v>9</v>
      </c>
      <c r="AC552" s="8" t="s">
        <v>10</v>
      </c>
      <c r="AD552" s="8">
        <v>2</v>
      </c>
      <c r="AE552" s="165">
        <v>110.77</v>
      </c>
      <c r="AF552" s="161">
        <v>550</v>
      </c>
      <c r="AG552" s="159" t="s">
        <v>18</v>
      </c>
      <c r="AI552" s="161">
        <v>1303</v>
      </c>
      <c r="AJ552" s="163">
        <v>9.5474000000000003E-2</v>
      </c>
      <c r="AK552" s="8" t="s">
        <v>9</v>
      </c>
      <c r="AL552" s="8" t="s">
        <v>10</v>
      </c>
      <c r="AM552" s="8">
        <v>0</v>
      </c>
      <c r="AN552" s="165">
        <v>46.02</v>
      </c>
      <c r="AO552" s="161">
        <v>550</v>
      </c>
      <c r="AP552" s="159" t="s">
        <v>18</v>
      </c>
    </row>
    <row r="553" spans="2:42" x14ac:dyDescent="0.25">
      <c r="B553" s="161">
        <v>2243</v>
      </c>
      <c r="C553" s="163">
        <v>1.6231139999999999</v>
      </c>
      <c r="D553" s="8">
        <v>0</v>
      </c>
      <c r="E553" s="165">
        <v>46.86</v>
      </c>
      <c r="G553" s="161">
        <v>388</v>
      </c>
      <c r="H553" s="163">
        <v>1.892217</v>
      </c>
      <c r="I553" s="8">
        <v>3</v>
      </c>
      <c r="J553" s="165">
        <v>142.07</v>
      </c>
      <c r="L553" s="161">
        <v>1495</v>
      </c>
      <c r="M553" s="163">
        <v>4.3407489999999997</v>
      </c>
      <c r="N553" s="8">
        <v>0</v>
      </c>
      <c r="O553" s="165">
        <v>48.38</v>
      </c>
      <c r="Q553" s="161">
        <v>2034</v>
      </c>
      <c r="R553" s="163">
        <v>0.231409</v>
      </c>
      <c r="S553" s="8" t="s">
        <v>4</v>
      </c>
      <c r="T553" s="8" t="s">
        <v>5</v>
      </c>
      <c r="U553" s="8">
        <v>0</v>
      </c>
      <c r="V553" s="165">
        <v>41.36</v>
      </c>
      <c r="W553" s="161">
        <v>550</v>
      </c>
      <c r="X553" s="159" t="s">
        <v>20</v>
      </c>
      <c r="Z553" s="161">
        <v>1115</v>
      </c>
      <c r="AA553" s="163">
        <v>1.3823019999999999</v>
      </c>
      <c r="AB553" s="8" t="s">
        <v>4</v>
      </c>
      <c r="AC553" s="8" t="s">
        <v>5</v>
      </c>
      <c r="AD553" s="8">
        <v>2</v>
      </c>
      <c r="AE553" s="165">
        <v>122.88</v>
      </c>
      <c r="AF553" s="161">
        <v>551</v>
      </c>
      <c r="AG553" s="159" t="s">
        <v>20</v>
      </c>
      <c r="AI553" s="161">
        <v>1304</v>
      </c>
      <c r="AJ553" s="163">
        <v>0.90292399999999995</v>
      </c>
      <c r="AK553" s="8" t="s">
        <v>9</v>
      </c>
      <c r="AL553" s="8" t="s">
        <v>10</v>
      </c>
      <c r="AM553" s="8">
        <v>0</v>
      </c>
      <c r="AN553" s="165">
        <v>54.84</v>
      </c>
      <c r="AO553" s="161">
        <v>551</v>
      </c>
      <c r="AP553" s="159" t="s">
        <v>20</v>
      </c>
    </row>
    <row r="554" spans="2:42" x14ac:dyDescent="0.25">
      <c r="B554" s="161">
        <v>2245</v>
      </c>
      <c r="C554" s="163">
        <v>1.198388</v>
      </c>
      <c r="D554" s="8">
        <v>0</v>
      </c>
      <c r="E554" s="165">
        <v>45.77</v>
      </c>
      <c r="G554" s="161">
        <v>390</v>
      </c>
      <c r="H554" s="163">
        <v>1.0280910000000001</v>
      </c>
      <c r="I554" s="8">
        <v>3</v>
      </c>
      <c r="J554" s="165">
        <v>136.66999999999999</v>
      </c>
      <c r="L554" s="161">
        <v>1500</v>
      </c>
      <c r="M554" s="163">
        <v>0.91568099999999997</v>
      </c>
      <c r="N554" s="8">
        <v>0</v>
      </c>
      <c r="O554" s="165">
        <v>51.61</v>
      </c>
      <c r="Q554" s="161">
        <v>2038</v>
      </c>
      <c r="R554" s="163">
        <v>0.30660900000000002</v>
      </c>
      <c r="S554" s="8" t="s">
        <v>4</v>
      </c>
      <c r="T554" s="8" t="s">
        <v>5</v>
      </c>
      <c r="U554" s="8">
        <v>0</v>
      </c>
      <c r="V554" s="165">
        <v>58.6</v>
      </c>
      <c r="W554" s="161">
        <v>551</v>
      </c>
      <c r="X554" s="159" t="s">
        <v>20</v>
      </c>
      <c r="Z554" s="161">
        <v>1116</v>
      </c>
      <c r="AA554" s="163">
        <v>0.97888500000000001</v>
      </c>
      <c r="AB554" s="8" t="s">
        <v>4</v>
      </c>
      <c r="AC554" s="8" t="s">
        <v>5</v>
      </c>
      <c r="AD554" s="8">
        <v>2</v>
      </c>
      <c r="AE554" s="165">
        <v>108.99</v>
      </c>
      <c r="AF554" s="161">
        <v>552</v>
      </c>
      <c r="AG554" s="159" t="s">
        <v>18</v>
      </c>
      <c r="AI554" s="161">
        <v>1305</v>
      </c>
      <c r="AJ554" s="163">
        <v>0.38971099999999997</v>
      </c>
      <c r="AK554" s="8" t="s">
        <v>9</v>
      </c>
      <c r="AL554" s="8" t="s">
        <v>10</v>
      </c>
      <c r="AM554" s="8">
        <v>0</v>
      </c>
      <c r="AN554" s="165">
        <v>56.64</v>
      </c>
      <c r="AO554" s="161">
        <v>552</v>
      </c>
      <c r="AP554" s="159" t="s">
        <v>20</v>
      </c>
    </row>
    <row r="555" spans="2:42" x14ac:dyDescent="0.25">
      <c r="B555" s="161">
        <v>2246</v>
      </c>
      <c r="C555" s="163">
        <v>0.38234899999999999</v>
      </c>
      <c r="D555" s="8">
        <v>0</v>
      </c>
      <c r="E555" s="165">
        <v>37.26</v>
      </c>
      <c r="G555" s="161">
        <v>391</v>
      </c>
      <c r="H555" s="163">
        <v>0.199768</v>
      </c>
      <c r="I555" s="8">
        <v>3</v>
      </c>
      <c r="J555" s="165">
        <v>147.97</v>
      </c>
      <c r="L555" s="161">
        <v>1510</v>
      </c>
      <c r="M555" s="163">
        <v>5.8909000000000003E-2</v>
      </c>
      <c r="N555" s="8">
        <v>0</v>
      </c>
      <c r="O555" s="165">
        <v>33.72</v>
      </c>
      <c r="Q555" s="161">
        <v>2039</v>
      </c>
      <c r="R555" s="163">
        <v>0.27668500000000001</v>
      </c>
      <c r="S555" s="8" t="s">
        <v>4</v>
      </c>
      <c r="T555" s="8" t="s">
        <v>5</v>
      </c>
      <c r="U555" s="8">
        <v>0</v>
      </c>
      <c r="V555" s="165">
        <v>47.56</v>
      </c>
      <c r="W555" s="161">
        <v>552</v>
      </c>
      <c r="X555" s="159" t="s">
        <v>20</v>
      </c>
      <c r="Z555" s="161">
        <v>1117</v>
      </c>
      <c r="AA555" s="163">
        <v>0.43640099999999998</v>
      </c>
      <c r="AB555" s="8" t="s">
        <v>42</v>
      </c>
      <c r="AC555" s="8" t="s">
        <v>42</v>
      </c>
      <c r="AD555" s="8">
        <v>2</v>
      </c>
      <c r="AE555" s="165">
        <v>118.66</v>
      </c>
      <c r="AF555" s="161">
        <v>553</v>
      </c>
      <c r="AG555" s="159" t="s">
        <v>20</v>
      </c>
      <c r="AI555" s="161">
        <v>1307</v>
      </c>
      <c r="AJ555" s="163">
        <v>0.34045700000000001</v>
      </c>
      <c r="AK555" s="8" t="s">
        <v>9</v>
      </c>
      <c r="AL555" s="8" t="s">
        <v>10</v>
      </c>
      <c r="AM555" s="8">
        <v>0</v>
      </c>
      <c r="AN555" s="165">
        <v>54.63</v>
      </c>
      <c r="AO555" s="161">
        <v>553</v>
      </c>
      <c r="AP555" s="159" t="s">
        <v>17</v>
      </c>
    </row>
    <row r="556" spans="2:42" x14ac:dyDescent="0.25">
      <c r="B556" s="161">
        <v>2261</v>
      </c>
      <c r="C556" s="163">
        <v>7.7940999999999996E-2</v>
      </c>
      <c r="D556" s="8">
        <v>0</v>
      </c>
      <c r="E556" s="165">
        <v>52.82</v>
      </c>
      <c r="G556" s="161">
        <v>392</v>
      </c>
      <c r="H556" s="163">
        <v>0.599638</v>
      </c>
      <c r="I556" s="8">
        <v>3</v>
      </c>
      <c r="J556" s="165">
        <v>139.34</v>
      </c>
      <c r="L556" s="161">
        <v>1511</v>
      </c>
      <c r="M556" s="163">
        <v>0.13161</v>
      </c>
      <c r="N556" s="8">
        <v>0</v>
      </c>
      <c r="O556" s="165">
        <v>51.01</v>
      </c>
      <c r="Q556" s="161">
        <v>2042</v>
      </c>
      <c r="R556" s="163">
        <v>0.19283</v>
      </c>
      <c r="S556" s="8" t="s">
        <v>4</v>
      </c>
      <c r="T556" s="8" t="s">
        <v>5</v>
      </c>
      <c r="U556" s="8">
        <v>0</v>
      </c>
      <c r="V556" s="165">
        <v>52.12</v>
      </c>
      <c r="W556" s="161">
        <v>553</v>
      </c>
      <c r="X556" s="159" t="s">
        <v>20</v>
      </c>
      <c r="Z556" s="161">
        <v>1118</v>
      </c>
      <c r="AA556" s="163">
        <v>0.22850799999999999</v>
      </c>
      <c r="AB556" s="8" t="s">
        <v>9</v>
      </c>
      <c r="AC556" s="8" t="s">
        <v>10</v>
      </c>
      <c r="AD556" s="8">
        <v>2</v>
      </c>
      <c r="AE556" s="165">
        <v>103.39</v>
      </c>
      <c r="AF556" s="161">
        <v>554</v>
      </c>
      <c r="AG556" s="159" t="s">
        <v>20</v>
      </c>
      <c r="AI556" s="161">
        <v>1309</v>
      </c>
      <c r="AJ556" s="163">
        <v>0.43637999999999999</v>
      </c>
      <c r="AK556" s="8" t="s">
        <v>4</v>
      </c>
      <c r="AL556" s="8" t="s">
        <v>5</v>
      </c>
      <c r="AM556" s="8">
        <v>0</v>
      </c>
      <c r="AN556" s="165">
        <v>57.37</v>
      </c>
      <c r="AO556" s="161">
        <v>554</v>
      </c>
      <c r="AP556" s="159" t="s">
        <v>18</v>
      </c>
    </row>
    <row r="557" spans="2:42" x14ac:dyDescent="0.25">
      <c r="B557" s="161">
        <v>2264</v>
      </c>
      <c r="C557" s="163">
        <v>0.38873400000000002</v>
      </c>
      <c r="D557" s="8">
        <v>0</v>
      </c>
      <c r="E557" s="165">
        <v>57.2</v>
      </c>
      <c r="G557" s="161">
        <v>395</v>
      </c>
      <c r="H557" s="163">
        <v>3.782743</v>
      </c>
      <c r="I557" s="8">
        <v>3</v>
      </c>
      <c r="J557" s="165">
        <v>128.35</v>
      </c>
      <c r="L557" s="161">
        <v>1520</v>
      </c>
      <c r="M557" s="163">
        <v>0.47536200000000001</v>
      </c>
      <c r="N557" s="8">
        <v>0</v>
      </c>
      <c r="O557" s="165">
        <v>46.89</v>
      </c>
      <c r="Q557" s="161">
        <v>2044</v>
      </c>
      <c r="R557" s="163">
        <v>8.6945999999999996E-2</v>
      </c>
      <c r="S557" s="8" t="s">
        <v>4</v>
      </c>
      <c r="T557" s="8" t="s">
        <v>5</v>
      </c>
      <c r="U557" s="8">
        <v>0</v>
      </c>
      <c r="V557" s="165">
        <v>49.38</v>
      </c>
      <c r="W557" s="161">
        <v>554</v>
      </c>
      <c r="X557" s="159" t="s">
        <v>18</v>
      </c>
      <c r="Z557" s="161">
        <v>1122</v>
      </c>
      <c r="AA557" s="163">
        <v>0.77243399999999995</v>
      </c>
      <c r="AB557" s="8" t="s">
        <v>9</v>
      </c>
      <c r="AC557" s="8" t="s">
        <v>10</v>
      </c>
      <c r="AD557" s="8">
        <v>2</v>
      </c>
      <c r="AE557" s="165">
        <v>102.51</v>
      </c>
      <c r="AF557" s="161">
        <v>555</v>
      </c>
      <c r="AG557" s="159" t="s">
        <v>20</v>
      </c>
      <c r="AI557" s="161">
        <v>1310</v>
      </c>
      <c r="AJ557" s="163">
        <v>8.6479E-2</v>
      </c>
      <c r="AK557" s="8" t="s">
        <v>9</v>
      </c>
      <c r="AL557" s="8" t="s">
        <v>10</v>
      </c>
      <c r="AM557" s="8">
        <v>0</v>
      </c>
      <c r="AN557" s="165">
        <v>44.95</v>
      </c>
      <c r="AO557" s="161">
        <v>555</v>
      </c>
      <c r="AP557" s="159" t="s">
        <v>20</v>
      </c>
    </row>
    <row r="558" spans="2:42" x14ac:dyDescent="0.25">
      <c r="B558" s="161">
        <v>2267</v>
      </c>
      <c r="C558" s="163">
        <v>1.0062089999999999</v>
      </c>
      <c r="D558" s="8">
        <v>0</v>
      </c>
      <c r="E558" s="165">
        <v>43.21</v>
      </c>
      <c r="G558" s="161">
        <v>396</v>
      </c>
      <c r="H558" s="163">
        <v>3.2368860000000002</v>
      </c>
      <c r="I558" s="8">
        <v>3</v>
      </c>
      <c r="J558" s="165">
        <v>142.91999999999999</v>
      </c>
      <c r="L558" s="161">
        <v>1521</v>
      </c>
      <c r="M558" s="163">
        <v>0.487174</v>
      </c>
      <c r="N558" s="8">
        <v>0</v>
      </c>
      <c r="O558" s="165">
        <v>53.03</v>
      </c>
      <c r="Q558" s="161">
        <v>2049</v>
      </c>
      <c r="R558" s="163">
        <v>0.19508</v>
      </c>
      <c r="S558" s="8" t="s">
        <v>4</v>
      </c>
      <c r="T558" s="8" t="s">
        <v>5</v>
      </c>
      <c r="U558" s="8">
        <v>0</v>
      </c>
      <c r="V558" s="165">
        <v>53.15</v>
      </c>
      <c r="W558" s="161">
        <v>555</v>
      </c>
      <c r="X558" s="159" t="s">
        <v>20</v>
      </c>
      <c r="Z558" s="161">
        <v>1123</v>
      </c>
      <c r="AA558" s="163">
        <v>1.4607920000000001</v>
      </c>
      <c r="AB558" s="8" t="s">
        <v>9</v>
      </c>
      <c r="AC558" s="8" t="s">
        <v>10</v>
      </c>
      <c r="AD558" s="8">
        <v>2</v>
      </c>
      <c r="AE558" s="165">
        <v>123.3</v>
      </c>
      <c r="AF558" s="161">
        <v>556</v>
      </c>
      <c r="AG558" s="159" t="s">
        <v>18</v>
      </c>
      <c r="AI558" s="161">
        <v>1312</v>
      </c>
      <c r="AJ558" s="163">
        <v>0.15828500000000001</v>
      </c>
      <c r="AK558" s="8" t="s">
        <v>9</v>
      </c>
      <c r="AL558" s="8" t="s">
        <v>10</v>
      </c>
      <c r="AM558" s="8">
        <v>0</v>
      </c>
      <c r="AN558" s="165">
        <v>48.2</v>
      </c>
      <c r="AO558" s="161">
        <v>556</v>
      </c>
      <c r="AP558" s="159" t="s">
        <v>18</v>
      </c>
    </row>
    <row r="559" spans="2:42" x14ac:dyDescent="0.25">
      <c r="B559" s="161">
        <v>2269</v>
      </c>
      <c r="C559" s="163">
        <v>2.423756</v>
      </c>
      <c r="D559" s="8">
        <v>0</v>
      </c>
      <c r="E559" s="165">
        <v>44.89</v>
      </c>
      <c r="G559" s="161">
        <v>398</v>
      </c>
      <c r="H559" s="163">
        <v>2.8946960000000002</v>
      </c>
      <c r="I559" s="8">
        <v>3</v>
      </c>
      <c r="J559" s="165">
        <v>128.22999999999999</v>
      </c>
      <c r="L559" s="161">
        <v>1522</v>
      </c>
      <c r="M559" s="163">
        <v>1.649724</v>
      </c>
      <c r="N559" s="8">
        <v>0</v>
      </c>
      <c r="O559" s="165">
        <v>51.25</v>
      </c>
      <c r="Q559" s="161">
        <v>2051</v>
      </c>
      <c r="R559" s="163">
        <v>0.10372000000000001</v>
      </c>
      <c r="S559" s="8" t="s">
        <v>4</v>
      </c>
      <c r="T559" s="8" t="s">
        <v>5</v>
      </c>
      <c r="U559" s="8">
        <v>0</v>
      </c>
      <c r="V559" s="165">
        <v>53.15</v>
      </c>
      <c r="W559" s="161">
        <v>556</v>
      </c>
      <c r="X559" s="159" t="s">
        <v>20</v>
      </c>
      <c r="Z559" s="161">
        <v>1124</v>
      </c>
      <c r="AA559" s="163">
        <v>2.5037780000000001</v>
      </c>
      <c r="AB559" s="8" t="s">
        <v>4</v>
      </c>
      <c r="AC559" s="8" t="s">
        <v>5</v>
      </c>
      <c r="AD559" s="8">
        <v>2</v>
      </c>
      <c r="AE559" s="165">
        <v>113.52</v>
      </c>
      <c r="AF559" s="161">
        <v>557</v>
      </c>
      <c r="AG559" s="159" t="s">
        <v>18</v>
      </c>
      <c r="AI559" s="161">
        <v>1313</v>
      </c>
      <c r="AJ559" s="163">
        <v>0.29877199999999998</v>
      </c>
      <c r="AK559" s="8" t="s">
        <v>9</v>
      </c>
      <c r="AL559" s="8" t="s">
        <v>10</v>
      </c>
      <c r="AM559" s="8">
        <v>0</v>
      </c>
      <c r="AN559" s="165">
        <v>55.26</v>
      </c>
      <c r="AO559" s="161">
        <v>557</v>
      </c>
      <c r="AP559" s="159" t="s">
        <v>20</v>
      </c>
    </row>
    <row r="560" spans="2:42" x14ac:dyDescent="0.25">
      <c r="B560" s="161">
        <v>2274</v>
      </c>
      <c r="C560" s="163">
        <v>0.92985899999999999</v>
      </c>
      <c r="D560" s="8">
        <v>0</v>
      </c>
      <c r="E560" s="165">
        <v>54.3</v>
      </c>
      <c r="G560" s="161">
        <v>401</v>
      </c>
      <c r="H560" s="163">
        <v>0.51672499999999999</v>
      </c>
      <c r="I560" s="8">
        <v>3</v>
      </c>
      <c r="J560" s="165">
        <v>130.81</v>
      </c>
      <c r="L560" s="161">
        <v>1525</v>
      </c>
      <c r="M560" s="163">
        <v>0.32568999999999998</v>
      </c>
      <c r="N560" s="8">
        <v>0</v>
      </c>
      <c r="O560" s="165">
        <v>47.91</v>
      </c>
      <c r="Q560" s="161">
        <v>2055</v>
      </c>
      <c r="R560" s="163">
        <v>0.125557</v>
      </c>
      <c r="S560" s="8" t="s">
        <v>4</v>
      </c>
      <c r="T560" s="8" t="s">
        <v>5</v>
      </c>
      <c r="U560" s="8">
        <v>0</v>
      </c>
      <c r="V560" s="165">
        <v>56.5</v>
      </c>
      <c r="W560" s="161">
        <v>557</v>
      </c>
      <c r="X560" s="159" t="s">
        <v>20</v>
      </c>
      <c r="Z560" s="161">
        <v>1126</v>
      </c>
      <c r="AA560" s="163">
        <v>1.9626980000000001</v>
      </c>
      <c r="AB560" s="8" t="s">
        <v>9</v>
      </c>
      <c r="AC560" s="8" t="s">
        <v>10</v>
      </c>
      <c r="AD560" s="8">
        <v>2</v>
      </c>
      <c r="AE560" s="165">
        <v>120.46</v>
      </c>
      <c r="AF560" s="161">
        <v>558</v>
      </c>
      <c r="AG560" s="159" t="s">
        <v>18</v>
      </c>
      <c r="AI560" s="161">
        <v>1314</v>
      </c>
      <c r="AJ560" s="163">
        <v>0.30280200000000002</v>
      </c>
      <c r="AK560" s="8" t="s">
        <v>9</v>
      </c>
      <c r="AL560" s="8" t="s">
        <v>10</v>
      </c>
      <c r="AM560" s="8">
        <v>0</v>
      </c>
      <c r="AN560" s="165">
        <v>47.05</v>
      </c>
      <c r="AO560" s="161">
        <v>558</v>
      </c>
      <c r="AP560" s="159" t="s">
        <v>20</v>
      </c>
    </row>
    <row r="561" spans="2:42" x14ac:dyDescent="0.25">
      <c r="B561" s="161">
        <v>2277</v>
      </c>
      <c r="C561" s="163">
        <v>4.3407489999999997</v>
      </c>
      <c r="D561" s="8">
        <v>0</v>
      </c>
      <c r="E561" s="165">
        <v>48.38</v>
      </c>
      <c r="G561" s="161">
        <v>403</v>
      </c>
      <c r="H561" s="163">
        <v>0.29864600000000002</v>
      </c>
      <c r="I561" s="8">
        <v>3</v>
      </c>
      <c r="J561" s="165">
        <v>139.26</v>
      </c>
      <c r="L561" s="161">
        <v>1526</v>
      </c>
      <c r="M561" s="163">
        <v>0.38088300000000003</v>
      </c>
      <c r="N561" s="8">
        <v>0</v>
      </c>
      <c r="O561" s="165">
        <v>43.19</v>
      </c>
      <c r="Q561" s="161">
        <v>2059</v>
      </c>
      <c r="R561" s="163">
        <v>0.17280499999999999</v>
      </c>
      <c r="S561" s="8" t="s">
        <v>4</v>
      </c>
      <c r="T561" s="8" t="s">
        <v>5</v>
      </c>
      <c r="U561" s="8">
        <v>0</v>
      </c>
      <c r="V561" s="165">
        <v>40.14</v>
      </c>
      <c r="W561" s="161">
        <v>558</v>
      </c>
      <c r="X561" s="159" t="s">
        <v>20</v>
      </c>
      <c r="Z561" s="161">
        <v>1127</v>
      </c>
      <c r="AA561" s="163">
        <v>2.0690719999999998</v>
      </c>
      <c r="AB561" s="8" t="s">
        <v>9</v>
      </c>
      <c r="AC561" s="8" t="s">
        <v>10</v>
      </c>
      <c r="AD561" s="8">
        <v>2</v>
      </c>
      <c r="AE561" s="165">
        <v>111.78</v>
      </c>
      <c r="AF561" s="161">
        <v>559</v>
      </c>
      <c r="AG561" s="159" t="s">
        <v>17</v>
      </c>
      <c r="AI561" s="161">
        <v>1318</v>
      </c>
      <c r="AJ561" s="163">
        <v>0.58608499999999997</v>
      </c>
      <c r="AK561" s="8" t="s">
        <v>9</v>
      </c>
      <c r="AL561" s="8" t="s">
        <v>10</v>
      </c>
      <c r="AM561" s="8">
        <v>0</v>
      </c>
      <c r="AN561" s="165">
        <v>54.04</v>
      </c>
      <c r="AO561" s="161">
        <v>559</v>
      </c>
      <c r="AP561" s="159" t="s">
        <v>20</v>
      </c>
    </row>
    <row r="562" spans="2:42" x14ac:dyDescent="0.25">
      <c r="B562" s="161">
        <v>2282</v>
      </c>
      <c r="C562" s="163">
        <v>0.91568099999999997</v>
      </c>
      <c r="D562" s="8">
        <v>0</v>
      </c>
      <c r="E562" s="165">
        <v>51.61</v>
      </c>
      <c r="G562" s="161">
        <v>408</v>
      </c>
      <c r="H562" s="163">
        <v>1.231833</v>
      </c>
      <c r="I562" s="8">
        <v>3</v>
      </c>
      <c r="J562" s="165">
        <v>150.11000000000001</v>
      </c>
      <c r="L562" s="161">
        <v>1527</v>
      </c>
      <c r="M562" s="163">
        <v>1.755522</v>
      </c>
      <c r="N562" s="8">
        <v>0</v>
      </c>
      <c r="O562" s="165">
        <v>54.73</v>
      </c>
      <c r="Q562" s="161">
        <v>2061</v>
      </c>
      <c r="R562" s="163">
        <v>0.149698</v>
      </c>
      <c r="S562" s="8" t="s">
        <v>4</v>
      </c>
      <c r="T562" s="8" t="s">
        <v>5</v>
      </c>
      <c r="U562" s="8">
        <v>0</v>
      </c>
      <c r="V562" s="165">
        <v>55.59</v>
      </c>
      <c r="W562" s="161">
        <v>559</v>
      </c>
      <c r="X562" s="159" t="s">
        <v>20</v>
      </c>
      <c r="Z562" s="161">
        <v>1135</v>
      </c>
      <c r="AA562" s="163">
        <v>1.592368</v>
      </c>
      <c r="AB562" s="8" t="s">
        <v>9</v>
      </c>
      <c r="AC562" s="8" t="s">
        <v>10</v>
      </c>
      <c r="AD562" s="8">
        <v>2</v>
      </c>
      <c r="AE562" s="165">
        <v>105.19</v>
      </c>
      <c r="AF562" s="161">
        <v>560</v>
      </c>
      <c r="AG562" s="159" t="s">
        <v>20</v>
      </c>
      <c r="AI562" s="161">
        <v>1319</v>
      </c>
      <c r="AJ562" s="163">
        <v>0.17467199999999999</v>
      </c>
      <c r="AK562" s="8" t="s">
        <v>4</v>
      </c>
      <c r="AL562" s="8" t="s">
        <v>5</v>
      </c>
      <c r="AM562" s="8">
        <v>0</v>
      </c>
      <c r="AN562" s="165">
        <v>45.79</v>
      </c>
      <c r="AO562" s="161">
        <v>560</v>
      </c>
      <c r="AP562" s="159" t="s">
        <v>18</v>
      </c>
    </row>
    <row r="563" spans="2:42" x14ac:dyDescent="0.25">
      <c r="B563" s="161">
        <v>2292</v>
      </c>
      <c r="C563" s="163">
        <v>5.8909000000000003E-2</v>
      </c>
      <c r="D563" s="8">
        <v>0</v>
      </c>
      <c r="E563" s="165">
        <v>33.72</v>
      </c>
      <c r="G563" s="161">
        <v>409</v>
      </c>
      <c r="H563" s="163">
        <v>2.4433690000000001</v>
      </c>
      <c r="I563" s="8">
        <v>3</v>
      </c>
      <c r="J563" s="165">
        <v>140.30000000000001</v>
      </c>
      <c r="L563" s="161">
        <v>1528</v>
      </c>
      <c r="M563" s="163">
        <v>1.1040399999999999</v>
      </c>
      <c r="N563" s="8">
        <v>0</v>
      </c>
      <c r="O563" s="165">
        <v>49.14</v>
      </c>
      <c r="Q563" s="161">
        <v>2068</v>
      </c>
      <c r="R563" s="163">
        <v>0.35748000000000002</v>
      </c>
      <c r="S563" s="8" t="s">
        <v>4</v>
      </c>
      <c r="T563" s="8" t="s">
        <v>5</v>
      </c>
      <c r="U563" s="8">
        <v>0</v>
      </c>
      <c r="V563" s="165">
        <v>59.04</v>
      </c>
      <c r="W563" s="161">
        <v>560</v>
      </c>
      <c r="X563" s="159" t="s">
        <v>20</v>
      </c>
      <c r="Z563" s="161">
        <v>1136</v>
      </c>
      <c r="AA563" s="163">
        <v>0.81291000000000002</v>
      </c>
      <c r="AB563" s="8" t="s">
        <v>9</v>
      </c>
      <c r="AC563" s="8" t="s">
        <v>10</v>
      </c>
      <c r="AD563" s="8">
        <v>2</v>
      </c>
      <c r="AE563" s="165">
        <v>112.22</v>
      </c>
      <c r="AF563" s="161">
        <v>561</v>
      </c>
      <c r="AG563" s="159" t="s">
        <v>18</v>
      </c>
      <c r="AI563" s="161">
        <v>1321</v>
      </c>
      <c r="AJ563" s="163">
        <v>0.36735699999999999</v>
      </c>
      <c r="AK563" s="8" t="s">
        <v>9</v>
      </c>
      <c r="AL563" s="8" t="s">
        <v>10</v>
      </c>
      <c r="AM563" s="8">
        <v>0</v>
      </c>
      <c r="AN563" s="165">
        <v>53.76</v>
      </c>
      <c r="AO563" s="161">
        <v>561</v>
      </c>
      <c r="AP563" s="159" t="s">
        <v>20</v>
      </c>
    </row>
    <row r="564" spans="2:42" x14ac:dyDescent="0.25">
      <c r="B564" s="161">
        <v>2293</v>
      </c>
      <c r="C564" s="163">
        <v>0.13161</v>
      </c>
      <c r="D564" s="8">
        <v>0</v>
      </c>
      <c r="E564" s="165">
        <v>51.01</v>
      </c>
      <c r="G564" s="161">
        <v>411</v>
      </c>
      <c r="H564" s="163">
        <v>0.84577500000000005</v>
      </c>
      <c r="I564" s="8">
        <v>3</v>
      </c>
      <c r="J564" s="165">
        <v>128</v>
      </c>
      <c r="L564" s="161">
        <v>1529</v>
      </c>
      <c r="M564" s="163">
        <v>0.190021</v>
      </c>
      <c r="N564" s="8">
        <v>0</v>
      </c>
      <c r="O564" s="165">
        <v>36.68</v>
      </c>
      <c r="Q564" s="161">
        <v>2074</v>
      </c>
      <c r="R564" s="163">
        <v>0.118795</v>
      </c>
      <c r="S564" s="8" t="s">
        <v>6</v>
      </c>
      <c r="T564" s="8" t="s">
        <v>5</v>
      </c>
      <c r="U564" s="8">
        <v>0</v>
      </c>
      <c r="V564" s="165">
        <v>49.85</v>
      </c>
      <c r="W564" s="161">
        <v>561</v>
      </c>
      <c r="X564" s="159" t="s">
        <v>20</v>
      </c>
      <c r="Z564" s="161">
        <v>1137</v>
      </c>
      <c r="AA564" s="163">
        <v>0.84050499999999995</v>
      </c>
      <c r="AB564" s="8" t="s">
        <v>9</v>
      </c>
      <c r="AC564" s="8" t="s">
        <v>10</v>
      </c>
      <c r="AD564" s="8">
        <v>2</v>
      </c>
      <c r="AE564" s="165">
        <v>109.32</v>
      </c>
      <c r="AF564" s="161">
        <v>562</v>
      </c>
      <c r="AG564" s="159" t="s">
        <v>20</v>
      </c>
      <c r="AI564" s="161">
        <v>1323</v>
      </c>
      <c r="AJ564" s="163">
        <v>0.74512199999999995</v>
      </c>
      <c r="AK564" s="8" t="s">
        <v>9</v>
      </c>
      <c r="AL564" s="8" t="s">
        <v>10</v>
      </c>
      <c r="AM564" s="8">
        <v>0</v>
      </c>
      <c r="AN564" s="165">
        <v>54.34</v>
      </c>
      <c r="AO564" s="161">
        <v>562</v>
      </c>
      <c r="AP564" s="159" t="s">
        <v>18</v>
      </c>
    </row>
    <row r="565" spans="2:42" x14ac:dyDescent="0.25">
      <c r="B565" s="161">
        <v>2302</v>
      </c>
      <c r="C565" s="163">
        <v>0.47536200000000001</v>
      </c>
      <c r="D565" s="8">
        <v>0</v>
      </c>
      <c r="E565" s="165">
        <v>46.89</v>
      </c>
      <c r="G565" s="161">
        <v>415</v>
      </c>
      <c r="H565" s="163">
        <v>0.65855600000000003</v>
      </c>
      <c r="I565" s="8">
        <v>3</v>
      </c>
      <c r="J565" s="165">
        <v>129.38999999999999</v>
      </c>
      <c r="L565" s="161">
        <v>1530</v>
      </c>
      <c r="M565" s="163">
        <v>0.1668</v>
      </c>
      <c r="N565" s="8">
        <v>0</v>
      </c>
      <c r="O565" s="165">
        <v>56.57</v>
      </c>
      <c r="Q565" s="161">
        <v>2076</v>
      </c>
      <c r="R565" s="163">
        <v>0.312726</v>
      </c>
      <c r="S565" s="8" t="s">
        <v>6</v>
      </c>
      <c r="T565" s="8" t="s">
        <v>5</v>
      </c>
      <c r="U565" s="8">
        <v>0</v>
      </c>
      <c r="V565" s="165">
        <v>51.05</v>
      </c>
      <c r="W565" s="161">
        <v>562</v>
      </c>
      <c r="X565" s="159" t="s">
        <v>20</v>
      </c>
      <c r="Z565" s="161">
        <v>1139</v>
      </c>
      <c r="AA565" s="163">
        <v>9.9051E-2</v>
      </c>
      <c r="AB565" s="8" t="s">
        <v>4</v>
      </c>
      <c r="AC565" s="8" t="s">
        <v>5</v>
      </c>
      <c r="AD565" s="8">
        <v>2</v>
      </c>
      <c r="AE565" s="165">
        <v>105.82</v>
      </c>
      <c r="AF565" s="161">
        <v>563</v>
      </c>
      <c r="AG565" s="159" t="s">
        <v>18</v>
      </c>
      <c r="AI565" s="161">
        <v>1324</v>
      </c>
      <c r="AJ565" s="163">
        <v>0.13006200000000001</v>
      </c>
      <c r="AK565" s="8" t="s">
        <v>4</v>
      </c>
      <c r="AL565" s="8" t="s">
        <v>5</v>
      </c>
      <c r="AM565" s="8">
        <v>0</v>
      </c>
      <c r="AN565" s="165">
        <v>54.89</v>
      </c>
      <c r="AO565" s="161">
        <v>563</v>
      </c>
      <c r="AP565" s="159" t="s">
        <v>20</v>
      </c>
    </row>
    <row r="566" spans="2:42" x14ac:dyDescent="0.25">
      <c r="B566" s="161">
        <v>2303</v>
      </c>
      <c r="C566" s="163">
        <v>0.487174</v>
      </c>
      <c r="D566" s="8">
        <v>0</v>
      </c>
      <c r="E566" s="165">
        <v>53.03</v>
      </c>
      <c r="G566" s="161">
        <v>416</v>
      </c>
      <c r="H566" s="163">
        <v>1.149818</v>
      </c>
      <c r="I566" s="8">
        <v>3</v>
      </c>
      <c r="J566" s="165">
        <v>134.81</v>
      </c>
      <c r="L566" s="161">
        <v>1535</v>
      </c>
      <c r="M566" s="163">
        <v>0.22223399999999999</v>
      </c>
      <c r="N566" s="8">
        <v>0</v>
      </c>
      <c r="O566" s="165">
        <v>57.1</v>
      </c>
      <c r="Q566" s="161">
        <v>2079</v>
      </c>
      <c r="R566" s="163">
        <v>0.36603799999999997</v>
      </c>
      <c r="S566" s="8" t="s">
        <v>4</v>
      </c>
      <c r="T566" s="8" t="s">
        <v>5</v>
      </c>
      <c r="U566" s="8">
        <v>0</v>
      </c>
      <c r="V566" s="165">
        <v>53.66</v>
      </c>
      <c r="W566" s="161">
        <v>563</v>
      </c>
      <c r="X566" s="159" t="s">
        <v>20</v>
      </c>
      <c r="Z566" s="161">
        <v>1141</v>
      </c>
      <c r="AA566" s="163">
        <v>1.1264670000000001</v>
      </c>
      <c r="AB566" s="8" t="s">
        <v>9</v>
      </c>
      <c r="AC566" s="8" t="s">
        <v>10</v>
      </c>
      <c r="AD566" s="8">
        <v>2</v>
      </c>
      <c r="AE566" s="165">
        <v>103.96</v>
      </c>
      <c r="AF566" s="161">
        <v>564</v>
      </c>
      <c r="AG566" s="159" t="s">
        <v>18</v>
      </c>
      <c r="AI566" s="161">
        <v>1325</v>
      </c>
      <c r="AJ566" s="163">
        <v>0.32620300000000002</v>
      </c>
      <c r="AK566" s="8" t="s">
        <v>9</v>
      </c>
      <c r="AL566" s="8" t="s">
        <v>10</v>
      </c>
      <c r="AM566" s="8">
        <v>0</v>
      </c>
      <c r="AN566" s="165">
        <v>45.53</v>
      </c>
      <c r="AO566" s="161">
        <v>564</v>
      </c>
      <c r="AP566" s="159" t="s">
        <v>18</v>
      </c>
    </row>
    <row r="567" spans="2:42" x14ac:dyDescent="0.25">
      <c r="B567" s="161">
        <v>2304</v>
      </c>
      <c r="C567" s="163">
        <v>1.649724</v>
      </c>
      <c r="D567" s="8">
        <v>0</v>
      </c>
      <c r="E567" s="165">
        <v>51.25</v>
      </c>
      <c r="G567" s="161">
        <v>418</v>
      </c>
      <c r="H567" s="163">
        <v>0.47637699999999999</v>
      </c>
      <c r="I567" s="8">
        <v>3</v>
      </c>
      <c r="J567" s="165">
        <v>126.35</v>
      </c>
      <c r="L567" s="161">
        <v>1538</v>
      </c>
      <c r="M567" s="163">
        <v>0.25541599999999998</v>
      </c>
      <c r="N567" s="8">
        <v>0</v>
      </c>
      <c r="O567" s="165">
        <v>55.98</v>
      </c>
      <c r="Q567" s="161">
        <v>2081</v>
      </c>
      <c r="R567" s="163">
        <v>0.20266100000000001</v>
      </c>
      <c r="S567" s="8" t="s">
        <v>4</v>
      </c>
      <c r="T567" s="8" t="s">
        <v>5</v>
      </c>
      <c r="U567" s="8">
        <v>0</v>
      </c>
      <c r="V567" s="165">
        <v>57.96</v>
      </c>
      <c r="W567" s="161">
        <v>564</v>
      </c>
      <c r="X567" s="159" t="s">
        <v>20</v>
      </c>
      <c r="Z567" s="161">
        <v>1143</v>
      </c>
      <c r="AA567" s="163">
        <v>1.323475</v>
      </c>
      <c r="AB567" s="8" t="s">
        <v>9</v>
      </c>
      <c r="AC567" s="8" t="s">
        <v>10</v>
      </c>
      <c r="AD567" s="8">
        <v>2</v>
      </c>
      <c r="AE567" s="165">
        <v>108.65</v>
      </c>
      <c r="AF567" s="161">
        <v>565</v>
      </c>
      <c r="AG567" s="159" t="s">
        <v>20</v>
      </c>
      <c r="AI567" s="161">
        <v>1326</v>
      </c>
      <c r="AJ567" s="163">
        <v>0.27910099999999999</v>
      </c>
      <c r="AK567" s="8" t="s">
        <v>9</v>
      </c>
      <c r="AL567" s="8" t="s">
        <v>10</v>
      </c>
      <c r="AM567" s="8">
        <v>0</v>
      </c>
      <c r="AN567" s="165">
        <v>45.36</v>
      </c>
      <c r="AO567" s="161">
        <v>565</v>
      </c>
      <c r="AP567" s="159" t="s">
        <v>18</v>
      </c>
    </row>
    <row r="568" spans="2:42" x14ac:dyDescent="0.25">
      <c r="B568" s="161">
        <v>2307</v>
      </c>
      <c r="C568" s="163">
        <v>0.32568999999999998</v>
      </c>
      <c r="D568" s="8">
        <v>0</v>
      </c>
      <c r="E568" s="165">
        <v>47.91</v>
      </c>
      <c r="G568" s="161">
        <v>419</v>
      </c>
      <c r="H568" s="163">
        <v>1.190007</v>
      </c>
      <c r="I568" s="8">
        <v>3</v>
      </c>
      <c r="J568" s="165">
        <v>131.72</v>
      </c>
      <c r="L568" s="161">
        <v>1539</v>
      </c>
      <c r="M568" s="163">
        <v>0.65017599999999998</v>
      </c>
      <c r="N568" s="8">
        <v>0</v>
      </c>
      <c r="O568" s="165">
        <v>54.02</v>
      </c>
      <c r="Q568" s="161">
        <v>2082</v>
      </c>
      <c r="R568" s="163">
        <v>0.432477</v>
      </c>
      <c r="S568" s="8" t="s">
        <v>4</v>
      </c>
      <c r="T568" s="8" t="s">
        <v>5</v>
      </c>
      <c r="U568" s="8">
        <v>0</v>
      </c>
      <c r="V568" s="165">
        <v>53.28</v>
      </c>
      <c r="W568" s="161">
        <v>565</v>
      </c>
      <c r="X568" s="159" t="s">
        <v>20</v>
      </c>
      <c r="Z568" s="161">
        <v>1145</v>
      </c>
      <c r="AA568" s="163">
        <v>0.24449399999999999</v>
      </c>
      <c r="AB568" s="8" t="s">
        <v>12</v>
      </c>
      <c r="AC568" s="8" t="s">
        <v>13</v>
      </c>
      <c r="AD568" s="8">
        <v>2</v>
      </c>
      <c r="AE568" s="165">
        <v>103.34</v>
      </c>
      <c r="AF568" s="161">
        <v>566</v>
      </c>
      <c r="AG568" s="159" t="s">
        <v>20</v>
      </c>
      <c r="AI568" s="161">
        <v>1327</v>
      </c>
      <c r="AJ568" s="163">
        <v>8.4717000000000001E-2</v>
      </c>
      <c r="AK568" s="8" t="s">
        <v>4</v>
      </c>
      <c r="AL568" s="8" t="s">
        <v>5</v>
      </c>
      <c r="AM568" s="8">
        <v>0</v>
      </c>
      <c r="AN568" s="165">
        <v>55.24</v>
      </c>
      <c r="AO568" s="161">
        <v>566</v>
      </c>
      <c r="AP568" s="159" t="s">
        <v>18</v>
      </c>
    </row>
    <row r="569" spans="2:42" x14ac:dyDescent="0.25">
      <c r="B569" s="161">
        <v>2308</v>
      </c>
      <c r="C569" s="163">
        <v>0.38088300000000003</v>
      </c>
      <c r="D569" s="8">
        <v>0</v>
      </c>
      <c r="E569" s="165">
        <v>43.19</v>
      </c>
      <c r="G569" s="161">
        <v>420</v>
      </c>
      <c r="H569" s="163">
        <v>0.78998699999999999</v>
      </c>
      <c r="I569" s="8">
        <v>3</v>
      </c>
      <c r="J569" s="165">
        <v>142.19</v>
      </c>
      <c r="L569" s="161">
        <v>1542</v>
      </c>
      <c r="M569" s="163">
        <v>0.28750700000000001</v>
      </c>
      <c r="N569" s="8">
        <v>0</v>
      </c>
      <c r="O569" s="165">
        <v>30.46</v>
      </c>
      <c r="Q569" s="161">
        <v>2084</v>
      </c>
      <c r="R569" s="163">
        <v>0.208457</v>
      </c>
      <c r="S569" s="8" t="s">
        <v>4</v>
      </c>
      <c r="T569" s="8" t="s">
        <v>5</v>
      </c>
      <c r="U569" s="8">
        <v>0</v>
      </c>
      <c r="V569" s="165">
        <v>44.73</v>
      </c>
      <c r="W569" s="161">
        <v>566</v>
      </c>
      <c r="X569" s="159" t="s">
        <v>20</v>
      </c>
      <c r="Z569" s="161">
        <v>1146</v>
      </c>
      <c r="AA569" s="163">
        <v>0.97025399999999995</v>
      </c>
      <c r="AB569" s="8" t="s">
        <v>42</v>
      </c>
      <c r="AC569" s="8" t="s">
        <v>42</v>
      </c>
      <c r="AD569" s="8">
        <v>2</v>
      </c>
      <c r="AE569" s="165">
        <v>124.34</v>
      </c>
      <c r="AF569" s="161">
        <v>567</v>
      </c>
      <c r="AG569" s="159" t="s">
        <v>18</v>
      </c>
      <c r="AI569" s="161">
        <v>1329</v>
      </c>
      <c r="AJ569" s="163">
        <v>0.341229</v>
      </c>
      <c r="AK569" s="8" t="s">
        <v>9</v>
      </c>
      <c r="AL569" s="8" t="s">
        <v>10</v>
      </c>
      <c r="AM569" s="8">
        <v>0</v>
      </c>
      <c r="AN569" s="165">
        <v>45.99</v>
      </c>
      <c r="AO569" s="161">
        <v>567</v>
      </c>
      <c r="AP569" s="159" t="s">
        <v>18</v>
      </c>
    </row>
    <row r="570" spans="2:42" x14ac:dyDescent="0.25">
      <c r="B570" s="161">
        <v>2309</v>
      </c>
      <c r="C570" s="163">
        <v>1.755522</v>
      </c>
      <c r="D570" s="8">
        <v>0</v>
      </c>
      <c r="E570" s="165">
        <v>54.73</v>
      </c>
      <c r="G570" s="161">
        <v>422</v>
      </c>
      <c r="H570" s="163">
        <v>0.50862300000000005</v>
      </c>
      <c r="I570" s="8">
        <v>3</v>
      </c>
      <c r="J570" s="165">
        <v>125.68</v>
      </c>
      <c r="L570" s="161">
        <v>1543</v>
      </c>
      <c r="M570" s="163">
        <v>1.19455</v>
      </c>
      <c r="N570" s="8">
        <v>0</v>
      </c>
      <c r="O570" s="165">
        <v>41.32</v>
      </c>
      <c r="Q570" s="161">
        <v>2086</v>
      </c>
      <c r="R570" s="163">
        <v>0.56827700000000003</v>
      </c>
      <c r="S570" s="8" t="s">
        <v>4</v>
      </c>
      <c r="T570" s="8" t="s">
        <v>5</v>
      </c>
      <c r="U570" s="8">
        <v>0</v>
      </c>
      <c r="V570" s="165">
        <v>54.25</v>
      </c>
      <c r="W570" s="161">
        <v>567</v>
      </c>
      <c r="X570" s="159" t="s">
        <v>17</v>
      </c>
      <c r="Z570" s="161">
        <v>1147</v>
      </c>
      <c r="AA570" s="163">
        <v>0.78744800000000004</v>
      </c>
      <c r="AB570" s="8" t="s">
        <v>9</v>
      </c>
      <c r="AC570" s="8" t="s">
        <v>10</v>
      </c>
      <c r="AD570" s="8">
        <v>2</v>
      </c>
      <c r="AE570" s="165">
        <v>121.76</v>
      </c>
      <c r="AF570" s="161">
        <v>568</v>
      </c>
      <c r="AG570" s="159" t="s">
        <v>18</v>
      </c>
      <c r="AI570" s="161">
        <v>1330</v>
      </c>
      <c r="AJ570" s="163">
        <v>0.31148399999999998</v>
      </c>
      <c r="AK570" s="8" t="s">
        <v>4</v>
      </c>
      <c r="AL570" s="8" t="s">
        <v>5</v>
      </c>
      <c r="AM570" s="8">
        <v>0</v>
      </c>
      <c r="AN570" s="165">
        <v>53.29</v>
      </c>
      <c r="AO570" s="161">
        <v>568</v>
      </c>
      <c r="AP570" s="159" t="s">
        <v>20</v>
      </c>
    </row>
    <row r="571" spans="2:42" x14ac:dyDescent="0.25">
      <c r="B571" s="161">
        <v>2310</v>
      </c>
      <c r="C571" s="163">
        <v>1.1040399999999999</v>
      </c>
      <c r="D571" s="8">
        <v>0</v>
      </c>
      <c r="E571" s="165">
        <v>49.14</v>
      </c>
      <c r="G571" s="161">
        <v>425</v>
      </c>
      <c r="H571" s="163">
        <v>0.87465999999999999</v>
      </c>
      <c r="I571" s="8">
        <v>3</v>
      </c>
      <c r="J571" s="165">
        <v>148.13999999999999</v>
      </c>
      <c r="L571" s="161">
        <v>1545</v>
      </c>
      <c r="M571" s="163">
        <v>0.86390299999999998</v>
      </c>
      <c r="N571" s="8">
        <v>0</v>
      </c>
      <c r="O571" s="165">
        <v>59.72</v>
      </c>
      <c r="Q571" s="161">
        <v>2088</v>
      </c>
      <c r="R571" s="163">
        <v>0.42258699999999999</v>
      </c>
      <c r="S571" s="8" t="s">
        <v>4</v>
      </c>
      <c r="T571" s="8" t="s">
        <v>5</v>
      </c>
      <c r="U571" s="8">
        <v>0</v>
      </c>
      <c r="V571" s="165">
        <v>58.83</v>
      </c>
      <c r="W571" s="161">
        <v>568</v>
      </c>
      <c r="X571" s="159" t="s">
        <v>20</v>
      </c>
      <c r="Z571" s="161">
        <v>1149</v>
      </c>
      <c r="AA571" s="163">
        <v>0.41845199999999999</v>
      </c>
      <c r="AB571" s="8" t="s">
        <v>4</v>
      </c>
      <c r="AC571" s="8" t="s">
        <v>5</v>
      </c>
      <c r="AD571" s="8">
        <v>2</v>
      </c>
      <c r="AE571" s="165">
        <v>106.32</v>
      </c>
      <c r="AF571" s="161">
        <v>569</v>
      </c>
      <c r="AG571" s="159" t="s">
        <v>18</v>
      </c>
      <c r="AI571" s="161">
        <v>1331</v>
      </c>
      <c r="AJ571" s="163">
        <v>0.29443599999999998</v>
      </c>
      <c r="AK571" s="8" t="s">
        <v>9</v>
      </c>
      <c r="AL571" s="8" t="s">
        <v>10</v>
      </c>
      <c r="AM571" s="8">
        <v>0</v>
      </c>
      <c r="AN571" s="165">
        <v>51.15</v>
      </c>
      <c r="AO571" s="161">
        <v>569</v>
      </c>
      <c r="AP571" s="159" t="s">
        <v>20</v>
      </c>
    </row>
    <row r="572" spans="2:42" x14ac:dyDescent="0.25">
      <c r="B572" s="161">
        <v>2311</v>
      </c>
      <c r="C572" s="163">
        <v>0.190021</v>
      </c>
      <c r="D572" s="8">
        <v>0</v>
      </c>
      <c r="E572" s="165">
        <v>36.68</v>
      </c>
      <c r="G572" s="161">
        <v>426</v>
      </c>
      <c r="H572" s="163">
        <v>0.48854999999999998</v>
      </c>
      <c r="I572" s="8">
        <v>3</v>
      </c>
      <c r="J572" s="165">
        <v>132.79</v>
      </c>
      <c r="L572" s="161">
        <v>1548</v>
      </c>
      <c r="M572" s="163">
        <v>0.87291200000000002</v>
      </c>
      <c r="N572" s="8">
        <v>0</v>
      </c>
      <c r="O572" s="165">
        <v>59.73</v>
      </c>
      <c r="Q572" s="161">
        <v>2091</v>
      </c>
      <c r="R572" s="163">
        <v>0.137045</v>
      </c>
      <c r="S572" s="8" t="s">
        <v>4</v>
      </c>
      <c r="T572" s="8" t="s">
        <v>5</v>
      </c>
      <c r="U572" s="8">
        <v>0</v>
      </c>
      <c r="V572" s="165">
        <v>45.59</v>
      </c>
      <c r="W572" s="161">
        <v>569</v>
      </c>
      <c r="X572" s="159" t="s">
        <v>20</v>
      </c>
      <c r="Z572" s="161">
        <v>1150</v>
      </c>
      <c r="AA572" s="163">
        <v>2.1224810000000001</v>
      </c>
      <c r="AB572" s="8" t="s">
        <v>4</v>
      </c>
      <c r="AC572" s="8" t="s">
        <v>5</v>
      </c>
      <c r="AD572" s="8">
        <v>2</v>
      </c>
      <c r="AE572" s="165">
        <v>118.16</v>
      </c>
      <c r="AF572" s="161">
        <v>570</v>
      </c>
      <c r="AG572" s="159" t="s">
        <v>20</v>
      </c>
      <c r="AI572" s="161">
        <v>1335</v>
      </c>
      <c r="AJ572" s="163">
        <v>0.243613</v>
      </c>
      <c r="AK572" s="8" t="s">
        <v>9</v>
      </c>
      <c r="AL572" s="8" t="s">
        <v>10</v>
      </c>
      <c r="AM572" s="8">
        <v>0</v>
      </c>
      <c r="AN572" s="165">
        <v>55.64</v>
      </c>
      <c r="AO572" s="161">
        <v>570</v>
      </c>
      <c r="AP572" s="159" t="s">
        <v>20</v>
      </c>
    </row>
    <row r="573" spans="2:42" x14ac:dyDescent="0.25">
      <c r="B573" s="161">
        <v>2312</v>
      </c>
      <c r="C573" s="163">
        <v>0.1668</v>
      </c>
      <c r="D573" s="8">
        <v>0</v>
      </c>
      <c r="E573" s="165">
        <v>56.57</v>
      </c>
      <c r="G573" s="161">
        <v>427</v>
      </c>
      <c r="H573" s="163">
        <v>0.26374199999999998</v>
      </c>
      <c r="I573" s="8">
        <v>3</v>
      </c>
      <c r="J573" s="165">
        <v>135</v>
      </c>
      <c r="L573" s="161">
        <v>1550</v>
      </c>
      <c r="M573" s="163">
        <v>0.69472299999999998</v>
      </c>
      <c r="N573" s="8">
        <v>0</v>
      </c>
      <c r="O573" s="165">
        <v>55.65</v>
      </c>
      <c r="Q573" s="161">
        <v>2095</v>
      </c>
      <c r="R573" s="163">
        <v>0.52849699999999999</v>
      </c>
      <c r="S573" s="8" t="s">
        <v>4</v>
      </c>
      <c r="T573" s="8" t="s">
        <v>5</v>
      </c>
      <c r="U573" s="8">
        <v>0</v>
      </c>
      <c r="V573" s="165">
        <v>51.57</v>
      </c>
      <c r="W573" s="161">
        <v>570</v>
      </c>
      <c r="X573" s="159" t="s">
        <v>20</v>
      </c>
      <c r="Z573" s="161">
        <v>1151</v>
      </c>
      <c r="AA573" s="163">
        <v>1.813876</v>
      </c>
      <c r="AB573" s="8" t="s">
        <v>9</v>
      </c>
      <c r="AC573" s="8" t="s">
        <v>10</v>
      </c>
      <c r="AD573" s="8">
        <v>2</v>
      </c>
      <c r="AE573" s="165">
        <v>106.27</v>
      </c>
      <c r="AF573" s="161">
        <v>571</v>
      </c>
      <c r="AG573" s="159" t="s">
        <v>18</v>
      </c>
      <c r="AI573" s="161">
        <v>1336</v>
      </c>
      <c r="AJ573" s="163">
        <v>0.55794600000000005</v>
      </c>
      <c r="AK573" s="8" t="s">
        <v>4</v>
      </c>
      <c r="AL573" s="8" t="s">
        <v>5</v>
      </c>
      <c r="AM573" s="8">
        <v>0</v>
      </c>
      <c r="AN573" s="165">
        <v>38.799999999999997</v>
      </c>
      <c r="AO573" s="161">
        <v>571</v>
      </c>
      <c r="AP573" s="159" t="s">
        <v>18</v>
      </c>
    </row>
    <row r="574" spans="2:42" x14ac:dyDescent="0.25">
      <c r="B574" s="161">
        <v>2317</v>
      </c>
      <c r="C574" s="163">
        <v>0.22223399999999999</v>
      </c>
      <c r="D574" s="8">
        <v>0</v>
      </c>
      <c r="E574" s="165">
        <v>57.1</v>
      </c>
      <c r="G574" s="161">
        <v>431</v>
      </c>
      <c r="H574" s="163">
        <v>4.4371429999999998</v>
      </c>
      <c r="I574" s="8">
        <v>3</v>
      </c>
      <c r="J574" s="165">
        <v>153.53</v>
      </c>
      <c r="L574" s="161">
        <v>1555</v>
      </c>
      <c r="M574" s="163">
        <v>0.53473700000000002</v>
      </c>
      <c r="N574" s="8">
        <v>0</v>
      </c>
      <c r="O574" s="165">
        <v>54.98</v>
      </c>
      <c r="Q574" s="161">
        <v>2096</v>
      </c>
      <c r="R574" s="163">
        <v>0.11552800000000001</v>
      </c>
      <c r="S574" s="8" t="s">
        <v>4</v>
      </c>
      <c r="T574" s="8" t="s">
        <v>5</v>
      </c>
      <c r="U574" s="8">
        <v>0</v>
      </c>
      <c r="V574" s="165">
        <v>52.46</v>
      </c>
      <c r="W574" s="161">
        <v>571</v>
      </c>
      <c r="X574" s="159" t="s">
        <v>20</v>
      </c>
      <c r="Z574" s="161">
        <v>1152</v>
      </c>
      <c r="AA574" s="163">
        <v>1.2842210000000001</v>
      </c>
      <c r="AB574" s="8" t="s">
        <v>9</v>
      </c>
      <c r="AC574" s="8" t="s">
        <v>10</v>
      </c>
      <c r="AD574" s="8">
        <v>2</v>
      </c>
      <c r="AE574" s="165">
        <v>113</v>
      </c>
      <c r="AF574" s="161">
        <v>572</v>
      </c>
      <c r="AG574" s="159" t="s">
        <v>18</v>
      </c>
      <c r="AI574" s="161">
        <v>1338</v>
      </c>
      <c r="AJ574" s="163">
        <v>0.16748199999999999</v>
      </c>
      <c r="AK574" s="8" t="s">
        <v>9</v>
      </c>
      <c r="AL574" s="8" t="s">
        <v>10</v>
      </c>
      <c r="AM574" s="8">
        <v>0</v>
      </c>
      <c r="AN574" s="165">
        <v>40.74</v>
      </c>
      <c r="AO574" s="161">
        <v>572</v>
      </c>
      <c r="AP574" s="159" t="s">
        <v>20</v>
      </c>
    </row>
    <row r="575" spans="2:42" x14ac:dyDescent="0.25">
      <c r="B575" s="161">
        <v>2320</v>
      </c>
      <c r="C575" s="163">
        <v>0.25541599999999998</v>
      </c>
      <c r="D575" s="8">
        <v>0</v>
      </c>
      <c r="E575" s="165">
        <v>55.98</v>
      </c>
      <c r="G575" s="161">
        <v>432</v>
      </c>
      <c r="H575" s="163">
        <v>0.97706599999999999</v>
      </c>
      <c r="I575" s="8">
        <v>3</v>
      </c>
      <c r="J575" s="165">
        <v>130.13</v>
      </c>
      <c r="L575" s="161">
        <v>1556</v>
      </c>
      <c r="M575" s="163">
        <v>0.142293</v>
      </c>
      <c r="N575" s="8">
        <v>0</v>
      </c>
      <c r="O575" s="165">
        <v>46.03</v>
      </c>
      <c r="Q575" s="161">
        <v>2098</v>
      </c>
      <c r="R575" s="163">
        <v>0.38361499999999998</v>
      </c>
      <c r="S575" s="8" t="s">
        <v>4</v>
      </c>
      <c r="T575" s="8" t="s">
        <v>5</v>
      </c>
      <c r="U575" s="8">
        <v>0</v>
      </c>
      <c r="V575" s="165">
        <v>46.69</v>
      </c>
      <c r="W575" s="161">
        <v>572</v>
      </c>
      <c r="X575" s="159" t="s">
        <v>20</v>
      </c>
      <c r="Z575" s="161">
        <v>1153</v>
      </c>
      <c r="AA575" s="163">
        <v>0.17532700000000001</v>
      </c>
      <c r="AB575" s="8" t="s">
        <v>9</v>
      </c>
      <c r="AC575" s="8" t="s">
        <v>10</v>
      </c>
      <c r="AD575" s="8">
        <v>2</v>
      </c>
      <c r="AE575" s="165">
        <v>105.92</v>
      </c>
      <c r="AF575" s="161">
        <v>573</v>
      </c>
      <c r="AG575" s="159" t="s">
        <v>18</v>
      </c>
      <c r="AI575" s="161">
        <v>1339</v>
      </c>
      <c r="AJ575" s="163">
        <v>0.33691399999999999</v>
      </c>
      <c r="AK575" s="8" t="s">
        <v>4</v>
      </c>
      <c r="AL575" s="8" t="s">
        <v>5</v>
      </c>
      <c r="AM575" s="8">
        <v>0</v>
      </c>
      <c r="AN575" s="165">
        <v>46.92</v>
      </c>
      <c r="AO575" s="161">
        <v>573</v>
      </c>
      <c r="AP575" s="159" t="s">
        <v>18</v>
      </c>
    </row>
    <row r="576" spans="2:42" x14ac:dyDescent="0.25">
      <c r="B576" s="161">
        <v>2321</v>
      </c>
      <c r="C576" s="163">
        <v>0.65017599999999998</v>
      </c>
      <c r="D576" s="8">
        <v>0</v>
      </c>
      <c r="E576" s="165">
        <v>54.02</v>
      </c>
      <c r="G576" s="161">
        <v>438</v>
      </c>
      <c r="H576" s="163">
        <v>0.61097699999999999</v>
      </c>
      <c r="I576" s="8">
        <v>3</v>
      </c>
      <c r="J576" s="165">
        <v>139.41999999999999</v>
      </c>
      <c r="L576" s="161">
        <v>1557</v>
      </c>
      <c r="M576" s="163">
        <v>0.119786</v>
      </c>
      <c r="N576" s="8">
        <v>0</v>
      </c>
      <c r="O576" s="165">
        <v>51.54</v>
      </c>
      <c r="Q576" s="161">
        <v>2102</v>
      </c>
      <c r="R576" s="163">
        <v>0.26776299999999997</v>
      </c>
      <c r="S576" s="8" t="s">
        <v>4</v>
      </c>
      <c r="T576" s="8" t="s">
        <v>5</v>
      </c>
      <c r="U576" s="8">
        <v>0</v>
      </c>
      <c r="V576" s="165">
        <v>56.78</v>
      </c>
      <c r="W576" s="161">
        <v>573</v>
      </c>
      <c r="X576" s="159" t="s">
        <v>20</v>
      </c>
      <c r="Z576" s="161">
        <v>1155</v>
      </c>
      <c r="AA576" s="163">
        <v>0.306035</v>
      </c>
      <c r="AB576" s="8" t="s">
        <v>9</v>
      </c>
      <c r="AC576" s="8" t="s">
        <v>10</v>
      </c>
      <c r="AD576" s="8">
        <v>2</v>
      </c>
      <c r="AE576" s="165">
        <v>119.56</v>
      </c>
      <c r="AF576" s="161">
        <v>574</v>
      </c>
      <c r="AG576" s="159" t="s">
        <v>19</v>
      </c>
      <c r="AI576" s="161">
        <v>1340</v>
      </c>
      <c r="AJ576" s="163">
        <v>0.191881</v>
      </c>
      <c r="AK576" s="8" t="s">
        <v>9</v>
      </c>
      <c r="AL576" s="8" t="s">
        <v>10</v>
      </c>
      <c r="AM576" s="8">
        <v>0</v>
      </c>
      <c r="AN576" s="165">
        <v>39.39</v>
      </c>
      <c r="AO576" s="161">
        <v>574</v>
      </c>
      <c r="AP576" s="159" t="s">
        <v>20</v>
      </c>
    </row>
    <row r="577" spans="2:42" x14ac:dyDescent="0.25">
      <c r="B577" s="161">
        <v>2324</v>
      </c>
      <c r="C577" s="163">
        <v>0.28750700000000001</v>
      </c>
      <c r="D577" s="8">
        <v>0</v>
      </c>
      <c r="E577" s="165">
        <v>30.46</v>
      </c>
      <c r="G577" s="161">
        <v>440</v>
      </c>
      <c r="H577" s="163">
        <v>9.7996449999999999</v>
      </c>
      <c r="I577" s="8">
        <v>3</v>
      </c>
      <c r="J577" s="165">
        <v>145.27000000000001</v>
      </c>
      <c r="L577" s="161">
        <v>1558</v>
      </c>
      <c r="M577" s="163">
        <v>9.8798999999999998E-2</v>
      </c>
      <c r="N577" s="8">
        <v>0</v>
      </c>
      <c r="O577" s="165">
        <v>54.27</v>
      </c>
      <c r="Q577" s="161">
        <v>2108</v>
      </c>
      <c r="R577" s="163">
        <v>0.39164199999999999</v>
      </c>
      <c r="S577" s="8" t="s">
        <v>4</v>
      </c>
      <c r="T577" s="8" t="s">
        <v>5</v>
      </c>
      <c r="U577" s="8">
        <v>0</v>
      </c>
      <c r="V577" s="165">
        <v>53.49</v>
      </c>
      <c r="W577" s="161">
        <v>574</v>
      </c>
      <c r="X577" s="159" t="s">
        <v>20</v>
      </c>
      <c r="Z577" s="161">
        <v>1156</v>
      </c>
      <c r="AA577" s="163">
        <v>1.470289</v>
      </c>
      <c r="AB577" s="8" t="s">
        <v>42</v>
      </c>
      <c r="AC577" s="8" t="s">
        <v>42</v>
      </c>
      <c r="AD577" s="8">
        <v>2</v>
      </c>
      <c r="AE577" s="165">
        <v>122.39</v>
      </c>
      <c r="AF577" s="161">
        <v>575</v>
      </c>
      <c r="AG577" s="159" t="s">
        <v>18</v>
      </c>
      <c r="AI577" s="161">
        <v>1341</v>
      </c>
      <c r="AJ577" s="163">
        <v>0.10044699999999999</v>
      </c>
      <c r="AK577" s="8" t="s">
        <v>9</v>
      </c>
      <c r="AL577" s="8" t="s">
        <v>10</v>
      </c>
      <c r="AM577" s="8">
        <v>0</v>
      </c>
      <c r="AN577" s="165">
        <v>55.22</v>
      </c>
      <c r="AO577" s="161">
        <v>575</v>
      </c>
      <c r="AP577" s="159" t="s">
        <v>18</v>
      </c>
    </row>
    <row r="578" spans="2:42" x14ac:dyDescent="0.25">
      <c r="B578" s="161">
        <v>2325</v>
      </c>
      <c r="C578" s="163">
        <v>1.19455</v>
      </c>
      <c r="D578" s="8">
        <v>0</v>
      </c>
      <c r="E578" s="165">
        <v>41.32</v>
      </c>
      <c r="G578" s="161">
        <v>442</v>
      </c>
      <c r="H578" s="163">
        <v>0.71861900000000001</v>
      </c>
      <c r="I578" s="8">
        <v>3</v>
      </c>
      <c r="J578" s="165">
        <v>125.94</v>
      </c>
      <c r="L578" s="161">
        <v>1564</v>
      </c>
      <c r="M578" s="163">
        <v>0.44402000000000003</v>
      </c>
      <c r="N578" s="8">
        <v>0</v>
      </c>
      <c r="O578" s="165">
        <v>55.62</v>
      </c>
      <c r="Q578" s="161">
        <v>2109</v>
      </c>
      <c r="R578" s="163">
        <v>0.116477</v>
      </c>
      <c r="S578" s="8" t="s">
        <v>4</v>
      </c>
      <c r="T578" s="8" t="s">
        <v>5</v>
      </c>
      <c r="U578" s="8">
        <v>0</v>
      </c>
      <c r="V578" s="165">
        <v>51.69</v>
      </c>
      <c r="W578" s="161">
        <v>575</v>
      </c>
      <c r="X578" s="159" t="s">
        <v>20</v>
      </c>
      <c r="Z578" s="161">
        <v>1159</v>
      </c>
      <c r="AA578" s="163">
        <v>0.14446200000000001</v>
      </c>
      <c r="AB578" s="8" t="s">
        <v>4</v>
      </c>
      <c r="AC578" s="8" t="s">
        <v>5</v>
      </c>
      <c r="AD578" s="8">
        <v>2</v>
      </c>
      <c r="AE578" s="165">
        <v>105.95</v>
      </c>
      <c r="AF578" s="161">
        <v>576</v>
      </c>
      <c r="AG578" s="159" t="s">
        <v>20</v>
      </c>
      <c r="AI578" s="161">
        <v>1343</v>
      </c>
      <c r="AJ578" s="163">
        <v>0.18557599999999999</v>
      </c>
      <c r="AK578" s="8" t="s">
        <v>9</v>
      </c>
      <c r="AL578" s="8" t="s">
        <v>10</v>
      </c>
      <c r="AM578" s="8">
        <v>0</v>
      </c>
      <c r="AN578" s="165">
        <v>46.05</v>
      </c>
      <c r="AO578" s="161">
        <v>576</v>
      </c>
      <c r="AP578" s="159" t="s">
        <v>19</v>
      </c>
    </row>
    <row r="579" spans="2:42" x14ac:dyDescent="0.25">
      <c r="B579" s="161">
        <v>2327</v>
      </c>
      <c r="C579" s="163">
        <v>0.86390299999999998</v>
      </c>
      <c r="D579" s="8">
        <v>0</v>
      </c>
      <c r="E579" s="165">
        <v>59.72</v>
      </c>
      <c r="G579" s="161">
        <v>443</v>
      </c>
      <c r="H579" s="163">
        <v>1.352948</v>
      </c>
      <c r="I579" s="8">
        <v>3</v>
      </c>
      <c r="J579" s="165">
        <v>135.65</v>
      </c>
      <c r="L579" s="161">
        <v>1568</v>
      </c>
      <c r="M579" s="163">
        <v>0.60333499999999995</v>
      </c>
      <c r="N579" s="8">
        <v>0</v>
      </c>
      <c r="O579" s="165">
        <v>52.58</v>
      </c>
      <c r="Q579" s="161">
        <v>2111</v>
      </c>
      <c r="R579" s="163">
        <v>0.246531</v>
      </c>
      <c r="S579" s="8" t="s">
        <v>4</v>
      </c>
      <c r="T579" s="8" t="s">
        <v>5</v>
      </c>
      <c r="U579" s="8">
        <v>0</v>
      </c>
      <c r="V579" s="165">
        <v>52.58</v>
      </c>
      <c r="W579" s="161">
        <v>576</v>
      </c>
      <c r="X579" s="159" t="s">
        <v>20</v>
      </c>
      <c r="Z579" s="161">
        <v>1161</v>
      </c>
      <c r="AA579" s="163">
        <v>0.87128099999999997</v>
      </c>
      <c r="AB579" s="8" t="s">
        <v>4</v>
      </c>
      <c r="AC579" s="8" t="s">
        <v>5</v>
      </c>
      <c r="AD579" s="8">
        <v>2</v>
      </c>
      <c r="AE579" s="165">
        <v>103.85</v>
      </c>
      <c r="AF579" s="161">
        <v>577</v>
      </c>
      <c r="AG579" s="159" t="s">
        <v>18</v>
      </c>
      <c r="AI579" s="161">
        <v>1345</v>
      </c>
      <c r="AJ579" s="163">
        <v>0.16066900000000001</v>
      </c>
      <c r="AK579" s="8" t="s">
        <v>9</v>
      </c>
      <c r="AL579" s="8" t="s">
        <v>10</v>
      </c>
      <c r="AM579" s="8">
        <v>0</v>
      </c>
      <c r="AN579" s="165">
        <v>45.76</v>
      </c>
      <c r="AO579" s="161">
        <v>577</v>
      </c>
      <c r="AP579" s="159" t="s">
        <v>20</v>
      </c>
    </row>
    <row r="580" spans="2:42" x14ac:dyDescent="0.25">
      <c r="B580" s="161">
        <v>2330</v>
      </c>
      <c r="C580" s="163">
        <v>0.87291200000000002</v>
      </c>
      <c r="D580" s="8">
        <v>0</v>
      </c>
      <c r="E580" s="165">
        <v>59.73</v>
      </c>
      <c r="G580" s="161">
        <v>445</v>
      </c>
      <c r="H580" s="163">
        <v>4.3111959999999998</v>
      </c>
      <c r="I580" s="8">
        <v>3</v>
      </c>
      <c r="J580" s="165">
        <v>147.94999999999999</v>
      </c>
      <c r="L580" s="161">
        <v>1569</v>
      </c>
      <c r="M580" s="163">
        <v>0.54885399999999995</v>
      </c>
      <c r="N580" s="8">
        <v>0</v>
      </c>
      <c r="O580" s="165">
        <v>50.93</v>
      </c>
      <c r="Q580" s="161">
        <v>2113</v>
      </c>
      <c r="R580" s="163">
        <v>0.168653</v>
      </c>
      <c r="S580" s="8" t="s">
        <v>4</v>
      </c>
      <c r="T580" s="8" t="s">
        <v>5</v>
      </c>
      <c r="U580" s="8">
        <v>0</v>
      </c>
      <c r="V580" s="165">
        <v>45.55</v>
      </c>
      <c r="W580" s="161">
        <v>577</v>
      </c>
      <c r="X580" s="159" t="s">
        <v>20</v>
      </c>
      <c r="Z580" s="161">
        <v>1163</v>
      </c>
      <c r="AA580" s="163">
        <v>0.48737999999999998</v>
      </c>
      <c r="AB580" s="8" t="s">
        <v>4</v>
      </c>
      <c r="AC580" s="8" t="s">
        <v>5</v>
      </c>
      <c r="AD580" s="8">
        <v>2</v>
      </c>
      <c r="AE580" s="165">
        <v>116.48</v>
      </c>
      <c r="AF580" s="161">
        <v>578</v>
      </c>
      <c r="AG580" s="159" t="s">
        <v>18</v>
      </c>
      <c r="AI580" s="161">
        <v>1351</v>
      </c>
      <c r="AJ580" s="163">
        <v>0.196685</v>
      </c>
      <c r="AK580" s="8" t="s">
        <v>4</v>
      </c>
      <c r="AL580" s="8" t="s">
        <v>5</v>
      </c>
      <c r="AM580" s="8">
        <v>0</v>
      </c>
      <c r="AN580" s="165">
        <v>53.95</v>
      </c>
      <c r="AO580" s="161">
        <v>578</v>
      </c>
      <c r="AP580" s="159" t="s">
        <v>18</v>
      </c>
    </row>
    <row r="581" spans="2:42" x14ac:dyDescent="0.25">
      <c r="B581" s="161">
        <v>2332</v>
      </c>
      <c r="C581" s="163">
        <v>0.69472299999999998</v>
      </c>
      <c r="D581" s="8">
        <v>0</v>
      </c>
      <c r="E581" s="165">
        <v>55.65</v>
      </c>
      <c r="G581" s="161">
        <v>446</v>
      </c>
      <c r="H581" s="163">
        <v>4.0603590000000001</v>
      </c>
      <c r="I581" s="8">
        <v>3</v>
      </c>
      <c r="J581" s="165">
        <v>137.83000000000001</v>
      </c>
      <c r="L581" s="161">
        <v>1570</v>
      </c>
      <c r="M581" s="163">
        <v>1.5983259999999999</v>
      </c>
      <c r="N581" s="8">
        <v>0</v>
      </c>
      <c r="O581" s="165">
        <v>53.36</v>
      </c>
      <c r="Q581" s="161">
        <v>2116</v>
      </c>
      <c r="R581" s="163">
        <v>0.198598</v>
      </c>
      <c r="S581" s="8" t="s">
        <v>4</v>
      </c>
      <c r="T581" s="8" t="s">
        <v>5</v>
      </c>
      <c r="U581" s="8">
        <v>0</v>
      </c>
      <c r="V581" s="165">
        <v>58.76</v>
      </c>
      <c r="W581" s="161">
        <v>578</v>
      </c>
      <c r="X581" s="159" t="s">
        <v>20</v>
      </c>
      <c r="Z581" s="161">
        <v>1166</v>
      </c>
      <c r="AA581" s="163">
        <v>0.83704100000000004</v>
      </c>
      <c r="AB581" s="8" t="s">
        <v>9</v>
      </c>
      <c r="AC581" s="8" t="s">
        <v>10</v>
      </c>
      <c r="AD581" s="8">
        <v>2</v>
      </c>
      <c r="AE581" s="165">
        <v>118.4</v>
      </c>
      <c r="AF581" s="161">
        <v>579</v>
      </c>
      <c r="AG581" s="159" t="s">
        <v>20</v>
      </c>
      <c r="AI581" s="161">
        <v>1353</v>
      </c>
      <c r="AJ581" s="163">
        <v>0.213472</v>
      </c>
      <c r="AK581" s="8" t="s">
        <v>9</v>
      </c>
      <c r="AL581" s="8" t="s">
        <v>10</v>
      </c>
      <c r="AM581" s="8">
        <v>0</v>
      </c>
      <c r="AN581" s="165">
        <v>42.99</v>
      </c>
      <c r="AO581" s="161">
        <v>579</v>
      </c>
      <c r="AP581" s="159" t="s">
        <v>18</v>
      </c>
    </row>
    <row r="582" spans="2:42" x14ac:dyDescent="0.25">
      <c r="B582" s="161">
        <v>2337</v>
      </c>
      <c r="C582" s="163">
        <v>0.53473700000000002</v>
      </c>
      <c r="D582" s="8">
        <v>0</v>
      </c>
      <c r="E582" s="165">
        <v>54.98</v>
      </c>
      <c r="G582" s="161">
        <v>447</v>
      </c>
      <c r="H582" s="163">
        <v>4.7180160000000004</v>
      </c>
      <c r="I582" s="8">
        <v>3</v>
      </c>
      <c r="J582" s="165">
        <v>146.36000000000001</v>
      </c>
      <c r="L582" s="161">
        <v>1571</v>
      </c>
      <c r="M582" s="163">
        <v>1.0173380000000001</v>
      </c>
      <c r="N582" s="8">
        <v>0</v>
      </c>
      <c r="O582" s="165">
        <v>53.84</v>
      </c>
      <c r="Q582" s="161">
        <v>2120</v>
      </c>
      <c r="R582" s="163">
        <v>0.31648700000000002</v>
      </c>
      <c r="S582" s="8" t="s">
        <v>4</v>
      </c>
      <c r="T582" s="8" t="s">
        <v>5</v>
      </c>
      <c r="U582" s="8">
        <v>0</v>
      </c>
      <c r="V582" s="165">
        <v>52.74</v>
      </c>
      <c r="W582" s="161">
        <v>579</v>
      </c>
      <c r="X582" s="159" t="s">
        <v>20</v>
      </c>
      <c r="Z582" s="161">
        <v>1167</v>
      </c>
      <c r="AA582" s="163">
        <v>0.94561099999999998</v>
      </c>
      <c r="AB582" s="8" t="s">
        <v>9</v>
      </c>
      <c r="AC582" s="8" t="s">
        <v>10</v>
      </c>
      <c r="AD582" s="8">
        <v>2</v>
      </c>
      <c r="AE582" s="165">
        <v>112.25</v>
      </c>
      <c r="AF582" s="161">
        <v>580</v>
      </c>
      <c r="AG582" s="159" t="s">
        <v>20</v>
      </c>
      <c r="AI582" s="161">
        <v>1355</v>
      </c>
      <c r="AJ582" s="163">
        <v>0.13470399999999999</v>
      </c>
      <c r="AK582" s="8" t="s">
        <v>4</v>
      </c>
      <c r="AL582" s="8" t="s">
        <v>5</v>
      </c>
      <c r="AM582" s="8">
        <v>0</v>
      </c>
      <c r="AN582" s="165">
        <v>44.97</v>
      </c>
      <c r="AO582" s="161">
        <v>580</v>
      </c>
      <c r="AP582" s="159" t="s">
        <v>20</v>
      </c>
    </row>
    <row r="583" spans="2:42" x14ac:dyDescent="0.25">
      <c r="B583" s="161">
        <v>2338</v>
      </c>
      <c r="C583" s="163">
        <v>0.142293</v>
      </c>
      <c r="D583" s="8">
        <v>0</v>
      </c>
      <c r="E583" s="165">
        <v>46.03</v>
      </c>
      <c r="G583" s="161">
        <v>449</v>
      </c>
      <c r="H583" s="163">
        <v>0.58196899999999996</v>
      </c>
      <c r="I583" s="8">
        <v>3</v>
      </c>
      <c r="J583" s="165">
        <v>126.41</v>
      </c>
      <c r="L583" s="161">
        <v>1575</v>
      </c>
      <c r="M583" s="163">
        <v>0.73446500000000003</v>
      </c>
      <c r="N583" s="8">
        <v>0</v>
      </c>
      <c r="O583" s="165">
        <v>46.59</v>
      </c>
      <c r="Q583" s="161">
        <v>2124</v>
      </c>
      <c r="R583" s="163">
        <v>0.16520599999999999</v>
      </c>
      <c r="S583" s="8" t="s">
        <v>4</v>
      </c>
      <c r="T583" s="8" t="s">
        <v>5</v>
      </c>
      <c r="U583" s="8">
        <v>0</v>
      </c>
      <c r="V583" s="165">
        <v>53.62</v>
      </c>
      <c r="W583" s="161">
        <v>580</v>
      </c>
      <c r="X583" s="159" t="s">
        <v>20</v>
      </c>
      <c r="Z583" s="161">
        <v>1168</v>
      </c>
      <c r="AA583" s="163">
        <v>1.5624420000000001</v>
      </c>
      <c r="AB583" s="8" t="s">
        <v>9</v>
      </c>
      <c r="AC583" s="8" t="s">
        <v>10</v>
      </c>
      <c r="AD583" s="8">
        <v>2</v>
      </c>
      <c r="AE583" s="165">
        <v>107.51</v>
      </c>
      <c r="AF583" s="161">
        <v>581</v>
      </c>
      <c r="AG583" s="159" t="s">
        <v>20</v>
      </c>
      <c r="AI583" s="161">
        <v>1357</v>
      </c>
      <c r="AJ583" s="163">
        <v>0.26022699999999999</v>
      </c>
      <c r="AK583" s="8" t="s">
        <v>4</v>
      </c>
      <c r="AL583" s="8" t="s">
        <v>5</v>
      </c>
      <c r="AM583" s="8">
        <v>0</v>
      </c>
      <c r="AN583" s="165">
        <v>49.15</v>
      </c>
      <c r="AO583" s="161">
        <v>581</v>
      </c>
      <c r="AP583" s="159" t="s">
        <v>18</v>
      </c>
    </row>
    <row r="584" spans="2:42" x14ac:dyDescent="0.25">
      <c r="B584" s="161">
        <v>2339</v>
      </c>
      <c r="C584" s="163">
        <v>0.119786</v>
      </c>
      <c r="D584" s="8">
        <v>0</v>
      </c>
      <c r="E584" s="165">
        <v>51.54</v>
      </c>
      <c r="G584" s="161">
        <v>451</v>
      </c>
      <c r="H584" s="163">
        <v>0.86891700000000005</v>
      </c>
      <c r="I584" s="8">
        <v>3</v>
      </c>
      <c r="J584" s="165">
        <v>136.56</v>
      </c>
      <c r="L584" s="161">
        <v>1576</v>
      </c>
      <c r="M584" s="163">
        <v>1.8365640000000001</v>
      </c>
      <c r="N584" s="8">
        <v>0</v>
      </c>
      <c r="O584" s="165">
        <v>47.28</v>
      </c>
      <c r="Q584" s="161">
        <v>2127</v>
      </c>
      <c r="R584" s="163">
        <v>0.74719100000000005</v>
      </c>
      <c r="S584" s="8" t="s">
        <v>4</v>
      </c>
      <c r="T584" s="8" t="s">
        <v>5</v>
      </c>
      <c r="U584" s="8">
        <v>0</v>
      </c>
      <c r="V584" s="165">
        <v>54.57</v>
      </c>
      <c r="W584" s="161">
        <v>581</v>
      </c>
      <c r="X584" s="159" t="s">
        <v>20</v>
      </c>
      <c r="Z584" s="161">
        <v>1170</v>
      </c>
      <c r="AA584" s="163">
        <v>0.141906</v>
      </c>
      <c r="AB584" s="8" t="s">
        <v>4</v>
      </c>
      <c r="AC584" s="8" t="s">
        <v>5</v>
      </c>
      <c r="AD584" s="8">
        <v>2</v>
      </c>
      <c r="AE584" s="165">
        <v>121.57</v>
      </c>
      <c r="AF584" s="161">
        <v>582</v>
      </c>
      <c r="AG584" s="159" t="s">
        <v>18</v>
      </c>
      <c r="AI584" s="161">
        <v>1358</v>
      </c>
      <c r="AJ584" s="163">
        <v>0.20824100000000001</v>
      </c>
      <c r="AK584" s="8" t="s">
        <v>9</v>
      </c>
      <c r="AL584" s="8" t="s">
        <v>10</v>
      </c>
      <c r="AM584" s="8">
        <v>0</v>
      </c>
      <c r="AN584" s="165">
        <v>54.91</v>
      </c>
      <c r="AO584" s="161">
        <v>582</v>
      </c>
      <c r="AP584" s="159" t="s">
        <v>18</v>
      </c>
    </row>
    <row r="585" spans="2:42" x14ac:dyDescent="0.25">
      <c r="B585" s="161">
        <v>2340</v>
      </c>
      <c r="C585" s="163">
        <v>9.8798999999999998E-2</v>
      </c>
      <c r="D585" s="8">
        <v>0</v>
      </c>
      <c r="E585" s="165">
        <v>54.27</v>
      </c>
      <c r="G585" s="161">
        <v>461</v>
      </c>
      <c r="H585" s="163">
        <v>1.1335299999999999</v>
      </c>
      <c r="I585" s="8">
        <v>3</v>
      </c>
      <c r="J585" s="165">
        <v>151.34</v>
      </c>
      <c r="L585" s="161">
        <v>1577</v>
      </c>
      <c r="M585" s="163">
        <v>3.017795</v>
      </c>
      <c r="N585" s="8">
        <v>0</v>
      </c>
      <c r="O585" s="165">
        <v>44.48</v>
      </c>
      <c r="Q585" s="161">
        <v>2129</v>
      </c>
      <c r="R585" s="163">
        <v>0.24751699999999999</v>
      </c>
      <c r="S585" s="8" t="s">
        <v>6</v>
      </c>
      <c r="T585" s="8" t="s">
        <v>5</v>
      </c>
      <c r="U585" s="8">
        <v>0</v>
      </c>
      <c r="V585" s="165">
        <v>48.23</v>
      </c>
      <c r="W585" s="161">
        <v>582</v>
      </c>
      <c r="X585" s="159" t="s">
        <v>20</v>
      </c>
      <c r="Z585" s="161">
        <v>1173</v>
      </c>
      <c r="AA585" s="163">
        <v>0.52743300000000004</v>
      </c>
      <c r="AB585" s="8" t="s">
        <v>4</v>
      </c>
      <c r="AC585" s="8" t="s">
        <v>5</v>
      </c>
      <c r="AD585" s="8">
        <v>2</v>
      </c>
      <c r="AE585" s="165">
        <v>110.05</v>
      </c>
      <c r="AF585" s="161">
        <v>583</v>
      </c>
      <c r="AG585" s="159" t="s">
        <v>18</v>
      </c>
      <c r="AI585" s="161">
        <v>1362</v>
      </c>
      <c r="AJ585" s="163">
        <v>7.1221999999999994E-2</v>
      </c>
      <c r="AK585" s="8" t="s">
        <v>4</v>
      </c>
      <c r="AL585" s="8" t="s">
        <v>5</v>
      </c>
      <c r="AM585" s="8">
        <v>0</v>
      </c>
      <c r="AN585" s="165">
        <v>36.44</v>
      </c>
      <c r="AO585" s="161">
        <v>583</v>
      </c>
      <c r="AP585" s="159" t="s">
        <v>20</v>
      </c>
    </row>
    <row r="586" spans="2:42" x14ac:dyDescent="0.25">
      <c r="B586" s="161">
        <v>2346</v>
      </c>
      <c r="C586" s="163">
        <v>0.44402000000000003</v>
      </c>
      <c r="D586" s="8">
        <v>0</v>
      </c>
      <c r="E586" s="165">
        <v>55.62</v>
      </c>
      <c r="G586" s="161">
        <v>468</v>
      </c>
      <c r="H586" s="163">
        <v>1.4512320000000001</v>
      </c>
      <c r="I586" s="8">
        <v>3</v>
      </c>
      <c r="J586" s="165">
        <v>135.57</v>
      </c>
      <c r="L586" s="161">
        <v>1578</v>
      </c>
      <c r="M586" s="163">
        <v>2.1606649999999998</v>
      </c>
      <c r="N586" s="8">
        <v>0</v>
      </c>
      <c r="O586" s="165">
        <v>45.64</v>
      </c>
      <c r="Q586" s="161">
        <v>2130</v>
      </c>
      <c r="R586" s="163">
        <v>0.14524799999999999</v>
      </c>
      <c r="S586" s="8" t="s">
        <v>4</v>
      </c>
      <c r="T586" s="8" t="s">
        <v>5</v>
      </c>
      <c r="U586" s="8">
        <v>0</v>
      </c>
      <c r="V586" s="165">
        <v>56.34</v>
      </c>
      <c r="W586" s="161">
        <v>583</v>
      </c>
      <c r="X586" s="159" t="s">
        <v>20</v>
      </c>
      <c r="Z586" s="161">
        <v>1174</v>
      </c>
      <c r="AA586" s="163">
        <v>0.23738600000000001</v>
      </c>
      <c r="AB586" s="8" t="s">
        <v>9</v>
      </c>
      <c r="AC586" s="8" t="s">
        <v>10</v>
      </c>
      <c r="AD586" s="8">
        <v>2</v>
      </c>
      <c r="AE586" s="165">
        <v>115.11</v>
      </c>
      <c r="AF586" s="161">
        <v>584</v>
      </c>
      <c r="AG586" s="159" t="s">
        <v>18</v>
      </c>
      <c r="AI586" s="161">
        <v>1364</v>
      </c>
      <c r="AJ586" s="163">
        <v>8.0867999999999995E-2</v>
      </c>
      <c r="AK586" s="8" t="s">
        <v>9</v>
      </c>
      <c r="AL586" s="8" t="s">
        <v>10</v>
      </c>
      <c r="AM586" s="8">
        <v>0</v>
      </c>
      <c r="AN586" s="165">
        <v>50.17</v>
      </c>
      <c r="AO586" s="161">
        <v>584</v>
      </c>
      <c r="AP586" s="159" t="s">
        <v>18</v>
      </c>
    </row>
    <row r="587" spans="2:42" x14ac:dyDescent="0.25">
      <c r="B587" s="161">
        <v>2350</v>
      </c>
      <c r="C587" s="163">
        <v>0.60333499999999995</v>
      </c>
      <c r="D587" s="8">
        <v>0</v>
      </c>
      <c r="E587" s="165">
        <v>52.58</v>
      </c>
      <c r="G587" s="161">
        <v>471</v>
      </c>
      <c r="H587" s="163">
        <v>0.46077499999999999</v>
      </c>
      <c r="I587" s="8">
        <v>3</v>
      </c>
      <c r="J587" s="165">
        <v>145.36000000000001</v>
      </c>
      <c r="L587" s="161">
        <v>1581</v>
      </c>
      <c r="M587" s="163">
        <v>0.40884700000000002</v>
      </c>
      <c r="N587" s="8">
        <v>0</v>
      </c>
      <c r="O587" s="165">
        <v>50.64</v>
      </c>
      <c r="Q587" s="161">
        <v>2132</v>
      </c>
      <c r="R587" s="163">
        <v>0.41292299999999998</v>
      </c>
      <c r="S587" s="8" t="s">
        <v>4</v>
      </c>
      <c r="T587" s="8" t="s">
        <v>5</v>
      </c>
      <c r="U587" s="8">
        <v>0</v>
      </c>
      <c r="V587" s="165">
        <v>58.08</v>
      </c>
      <c r="W587" s="161">
        <v>584</v>
      </c>
      <c r="X587" s="159" t="s">
        <v>20</v>
      </c>
      <c r="Z587" s="161">
        <v>1175</v>
      </c>
      <c r="AA587" s="163">
        <v>1.7517499999999999</v>
      </c>
      <c r="AB587" s="8" t="s">
        <v>9</v>
      </c>
      <c r="AC587" s="8" t="s">
        <v>10</v>
      </c>
      <c r="AD587" s="8">
        <v>2</v>
      </c>
      <c r="AE587" s="165">
        <v>113.06</v>
      </c>
      <c r="AF587" s="161">
        <v>585</v>
      </c>
      <c r="AG587" s="159" t="s">
        <v>18</v>
      </c>
      <c r="AI587" s="161">
        <v>1365</v>
      </c>
      <c r="AJ587" s="163">
        <v>0.25390099999999999</v>
      </c>
      <c r="AK587" s="8" t="s">
        <v>6</v>
      </c>
      <c r="AL587" s="8" t="s">
        <v>5</v>
      </c>
      <c r="AM587" s="8">
        <v>0</v>
      </c>
      <c r="AN587" s="165">
        <v>34.28</v>
      </c>
      <c r="AO587" s="161">
        <v>585</v>
      </c>
      <c r="AP587" s="159" t="s">
        <v>18</v>
      </c>
    </row>
    <row r="588" spans="2:42" x14ac:dyDescent="0.25">
      <c r="B588" s="161">
        <v>2351</v>
      </c>
      <c r="C588" s="163">
        <v>0.54885399999999995</v>
      </c>
      <c r="D588" s="8">
        <v>0</v>
      </c>
      <c r="E588" s="165">
        <v>50.93</v>
      </c>
      <c r="G588" s="161">
        <v>472</v>
      </c>
      <c r="H588" s="163">
        <v>1.3384160000000001</v>
      </c>
      <c r="I588" s="8">
        <v>3</v>
      </c>
      <c r="J588" s="165">
        <v>132.18</v>
      </c>
      <c r="L588" s="161">
        <v>1586</v>
      </c>
      <c r="M588" s="163">
        <v>0.53160200000000002</v>
      </c>
      <c r="N588" s="8">
        <v>0</v>
      </c>
      <c r="O588" s="165">
        <v>54.13</v>
      </c>
      <c r="Q588" s="161">
        <v>2135</v>
      </c>
      <c r="R588" s="163">
        <v>0.57291199999999998</v>
      </c>
      <c r="S588" s="8" t="s">
        <v>6</v>
      </c>
      <c r="T588" s="8" t="s">
        <v>5</v>
      </c>
      <c r="U588" s="8">
        <v>0</v>
      </c>
      <c r="V588" s="165">
        <v>53.53</v>
      </c>
      <c r="W588" s="161">
        <v>585</v>
      </c>
      <c r="X588" s="159" t="s">
        <v>20</v>
      </c>
      <c r="Z588" s="161">
        <v>1177</v>
      </c>
      <c r="AA588" s="163">
        <v>2.2858450000000001</v>
      </c>
      <c r="AB588" s="8" t="s">
        <v>9</v>
      </c>
      <c r="AC588" s="8" t="s">
        <v>10</v>
      </c>
      <c r="AD588" s="8">
        <v>2</v>
      </c>
      <c r="AE588" s="165">
        <v>107.87</v>
      </c>
      <c r="AF588" s="161">
        <v>586</v>
      </c>
      <c r="AG588" s="159" t="s">
        <v>20</v>
      </c>
      <c r="AI588" s="161">
        <v>1367</v>
      </c>
      <c r="AJ588" s="163">
        <v>0.26822800000000002</v>
      </c>
      <c r="AK588" s="8" t="s">
        <v>9</v>
      </c>
      <c r="AL588" s="8" t="s">
        <v>10</v>
      </c>
      <c r="AM588" s="8">
        <v>0</v>
      </c>
      <c r="AN588" s="165">
        <v>47.17</v>
      </c>
      <c r="AO588" s="161">
        <v>586</v>
      </c>
      <c r="AP588" s="159" t="s">
        <v>17</v>
      </c>
    </row>
    <row r="589" spans="2:42" x14ac:dyDescent="0.25">
      <c r="B589" s="161">
        <v>2352</v>
      </c>
      <c r="C589" s="163">
        <v>1.5983259999999999</v>
      </c>
      <c r="D589" s="8">
        <v>0</v>
      </c>
      <c r="E589" s="165">
        <v>53.36</v>
      </c>
      <c r="G589" s="161">
        <v>474</v>
      </c>
      <c r="H589" s="163">
        <v>2.1068090000000002</v>
      </c>
      <c r="I589" s="8">
        <v>3</v>
      </c>
      <c r="J589" s="165">
        <v>146.80000000000001</v>
      </c>
      <c r="L589" s="161">
        <v>1588</v>
      </c>
      <c r="M589" s="163">
        <v>0.708318</v>
      </c>
      <c r="N589" s="8">
        <v>0</v>
      </c>
      <c r="O589" s="165">
        <v>58.12</v>
      </c>
      <c r="Q589" s="161">
        <v>2146</v>
      </c>
      <c r="R589" s="163">
        <v>0.23414499999999999</v>
      </c>
      <c r="S589" s="8" t="s">
        <v>4</v>
      </c>
      <c r="T589" s="8" t="s">
        <v>5</v>
      </c>
      <c r="U589" s="8">
        <v>0</v>
      </c>
      <c r="V589" s="165">
        <v>47.93</v>
      </c>
      <c r="W589" s="161">
        <v>586</v>
      </c>
      <c r="X589" s="159" t="s">
        <v>20</v>
      </c>
      <c r="Z589" s="161">
        <v>1178</v>
      </c>
      <c r="AA589" s="163">
        <v>2.1666750000000001</v>
      </c>
      <c r="AB589" s="8" t="s">
        <v>9</v>
      </c>
      <c r="AC589" s="8" t="s">
        <v>10</v>
      </c>
      <c r="AD589" s="8">
        <v>2</v>
      </c>
      <c r="AE589" s="165">
        <v>110.79</v>
      </c>
      <c r="AF589" s="161">
        <v>587</v>
      </c>
      <c r="AG589" s="159" t="s">
        <v>18</v>
      </c>
      <c r="AI589" s="161">
        <v>1368</v>
      </c>
      <c r="AJ589" s="163">
        <v>0.51771400000000001</v>
      </c>
      <c r="AK589" s="8" t="s">
        <v>9</v>
      </c>
      <c r="AL589" s="8" t="s">
        <v>10</v>
      </c>
      <c r="AM589" s="8">
        <v>0</v>
      </c>
      <c r="AN589" s="165">
        <v>57.17</v>
      </c>
      <c r="AO589" s="161">
        <v>587</v>
      </c>
      <c r="AP589" s="159" t="s">
        <v>18</v>
      </c>
    </row>
    <row r="590" spans="2:42" x14ac:dyDescent="0.25">
      <c r="B590" s="161">
        <v>2353</v>
      </c>
      <c r="C590" s="163">
        <v>1.0173380000000001</v>
      </c>
      <c r="D590" s="8">
        <v>0</v>
      </c>
      <c r="E590" s="165">
        <v>53.84</v>
      </c>
      <c r="G590" s="161">
        <v>475</v>
      </c>
      <c r="H590" s="163">
        <v>3.0040170000000002</v>
      </c>
      <c r="I590" s="8">
        <v>3</v>
      </c>
      <c r="J590" s="165">
        <v>139.91999999999999</v>
      </c>
      <c r="L590" s="161">
        <v>1595</v>
      </c>
      <c r="M590" s="163">
        <v>0.86997999999999998</v>
      </c>
      <c r="N590" s="8">
        <v>0</v>
      </c>
      <c r="O590" s="165">
        <v>59.97</v>
      </c>
      <c r="Q590" s="161">
        <v>2150</v>
      </c>
      <c r="R590" s="163">
        <v>0.27451900000000001</v>
      </c>
      <c r="S590" s="8" t="s">
        <v>4</v>
      </c>
      <c r="T590" s="8" t="s">
        <v>5</v>
      </c>
      <c r="U590" s="8">
        <v>0</v>
      </c>
      <c r="V590" s="165">
        <v>35.5</v>
      </c>
      <c r="W590" s="161">
        <v>587</v>
      </c>
      <c r="X590" s="159" t="s">
        <v>20</v>
      </c>
      <c r="Z590" s="161">
        <v>1179</v>
      </c>
      <c r="AA590" s="163">
        <v>1.1425069999999999</v>
      </c>
      <c r="AB590" s="8" t="s">
        <v>43</v>
      </c>
      <c r="AC590" s="8" t="s">
        <v>43</v>
      </c>
      <c r="AD590" s="8">
        <v>2</v>
      </c>
      <c r="AE590" s="165">
        <v>122.97</v>
      </c>
      <c r="AF590" s="161">
        <v>588</v>
      </c>
      <c r="AG590" s="159" t="s">
        <v>20</v>
      </c>
      <c r="AI590" s="161">
        <v>1369</v>
      </c>
      <c r="AJ590" s="163">
        <v>0.33494200000000002</v>
      </c>
      <c r="AK590" s="8" t="s">
        <v>9</v>
      </c>
      <c r="AL590" s="8" t="s">
        <v>10</v>
      </c>
      <c r="AM590" s="8">
        <v>0</v>
      </c>
      <c r="AN590" s="165">
        <v>57.98</v>
      </c>
      <c r="AO590" s="161">
        <v>588</v>
      </c>
      <c r="AP590" s="159" t="s">
        <v>20</v>
      </c>
    </row>
    <row r="591" spans="2:42" x14ac:dyDescent="0.25">
      <c r="B591" s="161">
        <v>2357</v>
      </c>
      <c r="C591" s="163">
        <v>0.73446500000000003</v>
      </c>
      <c r="D591" s="8">
        <v>0</v>
      </c>
      <c r="E591" s="165">
        <v>46.59</v>
      </c>
      <c r="G591" s="161">
        <v>476</v>
      </c>
      <c r="H591" s="163">
        <v>5.7581540000000002</v>
      </c>
      <c r="I591" s="8">
        <v>3</v>
      </c>
      <c r="J591" s="165">
        <v>138.34</v>
      </c>
      <c r="L591" s="161">
        <v>1597</v>
      </c>
      <c r="M591" s="163">
        <v>0.59843599999999997</v>
      </c>
      <c r="N591" s="8">
        <v>0</v>
      </c>
      <c r="O591" s="165">
        <v>42.96</v>
      </c>
      <c r="Q591" s="161">
        <v>2152</v>
      </c>
      <c r="R591" s="163">
        <v>0.104204</v>
      </c>
      <c r="S591" s="8" t="s">
        <v>4</v>
      </c>
      <c r="T591" s="8" t="s">
        <v>5</v>
      </c>
      <c r="U591" s="8">
        <v>0</v>
      </c>
      <c r="V591" s="165">
        <v>53.62</v>
      </c>
      <c r="W591" s="161">
        <v>588</v>
      </c>
      <c r="X591" s="159" t="s">
        <v>20</v>
      </c>
      <c r="Z591" s="161">
        <v>1181</v>
      </c>
      <c r="AA591" s="163">
        <v>0.54234000000000004</v>
      </c>
      <c r="AB591" s="8" t="s">
        <v>9</v>
      </c>
      <c r="AC591" s="8" t="s">
        <v>10</v>
      </c>
      <c r="AD591" s="8">
        <v>2</v>
      </c>
      <c r="AE591" s="165">
        <v>104.99</v>
      </c>
      <c r="AF591" s="161">
        <v>589</v>
      </c>
      <c r="AG591" s="159" t="s">
        <v>20</v>
      </c>
      <c r="AI591" s="161">
        <v>1370</v>
      </c>
      <c r="AJ591" s="163">
        <v>0.29452800000000001</v>
      </c>
      <c r="AK591" s="8" t="s">
        <v>9</v>
      </c>
      <c r="AL591" s="8" t="s">
        <v>10</v>
      </c>
      <c r="AM591" s="8">
        <v>0</v>
      </c>
      <c r="AN591" s="165">
        <v>59.59</v>
      </c>
      <c r="AO591" s="161">
        <v>589</v>
      </c>
      <c r="AP591" s="159" t="s">
        <v>20</v>
      </c>
    </row>
    <row r="592" spans="2:42" x14ac:dyDescent="0.25">
      <c r="B592" s="161">
        <v>2358</v>
      </c>
      <c r="C592" s="163">
        <v>1.8365640000000001</v>
      </c>
      <c r="D592" s="8">
        <v>0</v>
      </c>
      <c r="E592" s="165">
        <v>47.28</v>
      </c>
      <c r="G592" s="161">
        <v>485</v>
      </c>
      <c r="H592" s="163">
        <v>5.8081719999999999</v>
      </c>
      <c r="I592" s="8">
        <v>3</v>
      </c>
      <c r="J592" s="165">
        <v>145.82</v>
      </c>
      <c r="L592" s="161">
        <v>1598</v>
      </c>
      <c r="M592" s="163">
        <v>2.5661239999999998</v>
      </c>
      <c r="N592" s="8">
        <v>0</v>
      </c>
      <c r="O592" s="165">
        <v>49.2</v>
      </c>
      <c r="Q592" s="161">
        <v>2153</v>
      </c>
      <c r="R592" s="163">
        <v>0.45779300000000001</v>
      </c>
      <c r="S592" s="8" t="s">
        <v>4</v>
      </c>
      <c r="T592" s="8" t="s">
        <v>5</v>
      </c>
      <c r="U592" s="8">
        <v>0</v>
      </c>
      <c r="V592" s="165">
        <v>50.85</v>
      </c>
      <c r="W592" s="161">
        <v>589</v>
      </c>
      <c r="X592" s="159" t="s">
        <v>20</v>
      </c>
      <c r="Z592" s="161">
        <v>1183</v>
      </c>
      <c r="AA592" s="163">
        <v>0.86720600000000003</v>
      </c>
      <c r="AB592" s="8" t="s">
        <v>9</v>
      </c>
      <c r="AC592" s="8" t="s">
        <v>10</v>
      </c>
      <c r="AD592" s="8">
        <v>2</v>
      </c>
      <c r="AE592" s="165">
        <v>109.44</v>
      </c>
      <c r="AF592" s="161">
        <v>590</v>
      </c>
      <c r="AG592" s="159" t="s">
        <v>20</v>
      </c>
      <c r="AI592" s="161">
        <v>1371</v>
      </c>
      <c r="AJ592" s="163">
        <v>0.32407799999999998</v>
      </c>
      <c r="AK592" s="8" t="s">
        <v>4</v>
      </c>
      <c r="AL592" s="8" t="s">
        <v>5</v>
      </c>
      <c r="AM592" s="8">
        <v>0</v>
      </c>
      <c r="AN592" s="165">
        <v>51.99</v>
      </c>
      <c r="AO592" s="161">
        <v>590</v>
      </c>
      <c r="AP592" s="159" t="s">
        <v>20</v>
      </c>
    </row>
    <row r="593" spans="2:42" x14ac:dyDescent="0.25">
      <c r="B593" s="161">
        <v>2359</v>
      </c>
      <c r="C593" s="163">
        <v>3.017795</v>
      </c>
      <c r="D593" s="8">
        <v>0</v>
      </c>
      <c r="E593" s="165">
        <v>44.48</v>
      </c>
      <c r="G593" s="161">
        <v>486</v>
      </c>
      <c r="H593" s="163">
        <v>0.55732000000000004</v>
      </c>
      <c r="I593" s="8">
        <v>3</v>
      </c>
      <c r="J593" s="165">
        <v>126.03</v>
      </c>
      <c r="L593" s="161">
        <v>1602</v>
      </c>
      <c r="M593" s="163">
        <v>0.108707</v>
      </c>
      <c r="N593" s="8">
        <v>0</v>
      </c>
      <c r="O593" s="165">
        <v>30.15</v>
      </c>
      <c r="Q593" s="161">
        <v>2157</v>
      </c>
      <c r="R593" s="163">
        <v>0.33908700000000003</v>
      </c>
      <c r="S593" s="8" t="s">
        <v>4</v>
      </c>
      <c r="T593" s="8" t="s">
        <v>5</v>
      </c>
      <c r="U593" s="8">
        <v>0</v>
      </c>
      <c r="V593" s="165">
        <v>53.89</v>
      </c>
      <c r="W593" s="161">
        <v>590</v>
      </c>
      <c r="X593" s="159" t="s">
        <v>20</v>
      </c>
      <c r="Z593" s="161">
        <v>1186</v>
      </c>
      <c r="AA593" s="163">
        <v>1.591761</v>
      </c>
      <c r="AB593" s="8" t="s">
        <v>9</v>
      </c>
      <c r="AC593" s="8" t="s">
        <v>10</v>
      </c>
      <c r="AD593" s="8">
        <v>2</v>
      </c>
      <c r="AE593" s="165">
        <v>120.03</v>
      </c>
      <c r="AF593" s="161">
        <v>591</v>
      </c>
      <c r="AG593" s="159" t="s">
        <v>18</v>
      </c>
      <c r="AI593" s="161">
        <v>1373</v>
      </c>
      <c r="AJ593" s="163">
        <v>0.17134199999999999</v>
      </c>
      <c r="AK593" s="8" t="s">
        <v>9</v>
      </c>
      <c r="AL593" s="8" t="s">
        <v>10</v>
      </c>
      <c r="AM593" s="8">
        <v>0</v>
      </c>
      <c r="AN593" s="165">
        <v>52.21</v>
      </c>
      <c r="AO593" s="161">
        <v>591</v>
      </c>
      <c r="AP593" s="159" t="s">
        <v>17</v>
      </c>
    </row>
    <row r="594" spans="2:42" x14ac:dyDescent="0.25">
      <c r="B594" s="161">
        <v>2360</v>
      </c>
      <c r="C594" s="163">
        <v>2.1606649999999998</v>
      </c>
      <c r="D594" s="8">
        <v>0</v>
      </c>
      <c r="E594" s="165">
        <v>45.64</v>
      </c>
      <c r="G594" s="161">
        <v>487</v>
      </c>
      <c r="H594" s="163">
        <v>1.131402</v>
      </c>
      <c r="I594" s="8">
        <v>3</v>
      </c>
      <c r="J594" s="165">
        <v>139.03</v>
      </c>
      <c r="L594" s="161">
        <v>1603</v>
      </c>
      <c r="M594" s="163">
        <v>1.0936600000000001</v>
      </c>
      <c r="N594" s="8">
        <v>0</v>
      </c>
      <c r="O594" s="165">
        <v>50.2</v>
      </c>
      <c r="Q594" s="161">
        <v>2159</v>
      </c>
      <c r="R594" s="163">
        <v>9.5474000000000003E-2</v>
      </c>
      <c r="S594" s="8" t="s">
        <v>4</v>
      </c>
      <c r="T594" s="8" t="s">
        <v>5</v>
      </c>
      <c r="U594" s="8">
        <v>0</v>
      </c>
      <c r="V594" s="165">
        <v>46.02</v>
      </c>
      <c r="W594" s="161">
        <v>591</v>
      </c>
      <c r="X594" s="159" t="s">
        <v>19</v>
      </c>
      <c r="Z594" s="161">
        <v>1189</v>
      </c>
      <c r="AA594" s="163">
        <v>8.5703000000000001E-2</v>
      </c>
      <c r="AB594" s="8" t="s">
        <v>4</v>
      </c>
      <c r="AC594" s="8" t="s">
        <v>5</v>
      </c>
      <c r="AD594" s="8">
        <v>2</v>
      </c>
      <c r="AE594" s="165">
        <v>101.1</v>
      </c>
      <c r="AF594" s="161">
        <v>592</v>
      </c>
      <c r="AG594" s="159" t="s">
        <v>20</v>
      </c>
      <c r="AI594" s="161">
        <v>1374</v>
      </c>
      <c r="AJ594" s="163">
        <v>0.25808500000000001</v>
      </c>
      <c r="AK594" s="8" t="s">
        <v>9</v>
      </c>
      <c r="AL594" s="8" t="s">
        <v>10</v>
      </c>
      <c r="AM594" s="8">
        <v>0</v>
      </c>
      <c r="AN594" s="165">
        <v>53.48</v>
      </c>
      <c r="AO594" s="161">
        <v>592</v>
      </c>
      <c r="AP594" s="159" t="s">
        <v>20</v>
      </c>
    </row>
    <row r="595" spans="2:42" x14ac:dyDescent="0.25">
      <c r="B595" s="161">
        <v>2363</v>
      </c>
      <c r="C595" s="163">
        <v>0.40884700000000002</v>
      </c>
      <c r="D595" s="8">
        <v>0</v>
      </c>
      <c r="E595" s="165">
        <v>50.64</v>
      </c>
      <c r="G595" s="161">
        <v>488</v>
      </c>
      <c r="H595" s="163">
        <v>1.453576</v>
      </c>
      <c r="I595" s="8">
        <v>3</v>
      </c>
      <c r="J595" s="165">
        <v>132.28</v>
      </c>
      <c r="L595" s="161">
        <v>1606</v>
      </c>
      <c r="M595" s="163">
        <v>0.41270099999999998</v>
      </c>
      <c r="N595" s="8">
        <v>0</v>
      </c>
      <c r="O595" s="165">
        <v>36.57</v>
      </c>
      <c r="Q595" s="161">
        <v>2164</v>
      </c>
      <c r="R595" s="163">
        <v>0.62623899999999999</v>
      </c>
      <c r="S595" s="8" t="s">
        <v>4</v>
      </c>
      <c r="T595" s="8" t="s">
        <v>5</v>
      </c>
      <c r="U595" s="8">
        <v>0</v>
      </c>
      <c r="V595" s="165">
        <v>58.07</v>
      </c>
      <c r="W595" s="161">
        <v>592</v>
      </c>
      <c r="X595" s="159" t="s">
        <v>20</v>
      </c>
      <c r="Z595" s="161">
        <v>1190</v>
      </c>
      <c r="AA595" s="163">
        <v>0.57566200000000001</v>
      </c>
      <c r="AB595" s="8" t="s">
        <v>42</v>
      </c>
      <c r="AC595" s="8" t="s">
        <v>42</v>
      </c>
      <c r="AD595" s="8">
        <v>2</v>
      </c>
      <c r="AE595" s="165">
        <v>109.47</v>
      </c>
      <c r="AF595" s="161">
        <v>593</v>
      </c>
      <c r="AG595" s="159" t="s">
        <v>18</v>
      </c>
      <c r="AI595" s="161">
        <v>1375</v>
      </c>
      <c r="AJ595" s="163">
        <v>0.44961400000000001</v>
      </c>
      <c r="AK595" s="8" t="s">
        <v>4</v>
      </c>
      <c r="AL595" s="8" t="s">
        <v>5</v>
      </c>
      <c r="AM595" s="8">
        <v>0</v>
      </c>
      <c r="AN595" s="165">
        <v>47.26</v>
      </c>
      <c r="AO595" s="161">
        <v>593</v>
      </c>
      <c r="AP595" s="159" t="s">
        <v>18</v>
      </c>
    </row>
    <row r="596" spans="2:42" x14ac:dyDescent="0.25">
      <c r="B596" s="161">
        <v>2368</v>
      </c>
      <c r="C596" s="163">
        <v>0.53160200000000002</v>
      </c>
      <c r="D596" s="8">
        <v>0</v>
      </c>
      <c r="E596" s="165">
        <v>54.13</v>
      </c>
      <c r="G596" s="161">
        <v>495</v>
      </c>
      <c r="H596" s="163">
        <v>1.2842690000000001</v>
      </c>
      <c r="I596" s="8">
        <v>3</v>
      </c>
      <c r="J596" s="165">
        <v>140.46</v>
      </c>
      <c r="L596" s="161">
        <v>1611</v>
      </c>
      <c r="M596" s="163">
        <v>1.6250519999999999</v>
      </c>
      <c r="N596" s="8">
        <v>0</v>
      </c>
      <c r="O596" s="165">
        <v>44.77</v>
      </c>
      <c r="Q596" s="161">
        <v>2165</v>
      </c>
      <c r="R596" s="163">
        <v>0.38971099999999997</v>
      </c>
      <c r="S596" s="8" t="s">
        <v>4</v>
      </c>
      <c r="T596" s="8" t="s">
        <v>5</v>
      </c>
      <c r="U596" s="8">
        <v>0</v>
      </c>
      <c r="V596" s="165">
        <v>56.64</v>
      </c>
      <c r="W596" s="161">
        <v>593</v>
      </c>
      <c r="X596" s="159" t="s">
        <v>20</v>
      </c>
      <c r="Z596" s="161">
        <v>1191</v>
      </c>
      <c r="AA596" s="163">
        <v>0.41821000000000003</v>
      </c>
      <c r="AB596" s="8" t="s">
        <v>9</v>
      </c>
      <c r="AC596" s="8" t="s">
        <v>10</v>
      </c>
      <c r="AD596" s="8">
        <v>2</v>
      </c>
      <c r="AE596" s="165">
        <v>112.42</v>
      </c>
      <c r="AF596" s="161">
        <v>594</v>
      </c>
      <c r="AG596" s="159" t="s">
        <v>18</v>
      </c>
      <c r="AI596" s="161">
        <v>1377</v>
      </c>
      <c r="AJ596" s="163">
        <v>0.28848200000000002</v>
      </c>
      <c r="AK596" s="8" t="s">
        <v>4</v>
      </c>
      <c r="AL596" s="8" t="s">
        <v>5</v>
      </c>
      <c r="AM596" s="8">
        <v>0</v>
      </c>
      <c r="AN596" s="165">
        <v>52.11</v>
      </c>
      <c r="AO596" s="161">
        <v>594</v>
      </c>
      <c r="AP596" s="159" t="s">
        <v>20</v>
      </c>
    </row>
    <row r="597" spans="2:42" x14ac:dyDescent="0.25">
      <c r="B597" s="161">
        <v>2370</v>
      </c>
      <c r="C597" s="163">
        <v>0.708318</v>
      </c>
      <c r="D597" s="8">
        <v>0</v>
      </c>
      <c r="E597" s="165">
        <v>58.12</v>
      </c>
      <c r="G597" s="161">
        <v>497</v>
      </c>
      <c r="H597" s="163">
        <v>2.22112</v>
      </c>
      <c r="I597" s="8">
        <v>3</v>
      </c>
      <c r="J597" s="165">
        <v>137.27000000000001</v>
      </c>
      <c r="L597" s="161">
        <v>1612</v>
      </c>
      <c r="M597" s="163">
        <v>0.50601700000000005</v>
      </c>
      <c r="N597" s="8">
        <v>0</v>
      </c>
      <c r="O597" s="165">
        <v>46.41</v>
      </c>
      <c r="Q597" s="161">
        <v>2168</v>
      </c>
      <c r="R597" s="163">
        <v>0.55020400000000003</v>
      </c>
      <c r="S597" s="8" t="s">
        <v>4</v>
      </c>
      <c r="T597" s="8" t="s">
        <v>5</v>
      </c>
      <c r="U597" s="8">
        <v>0</v>
      </c>
      <c r="V597" s="165">
        <v>51.43</v>
      </c>
      <c r="W597" s="161">
        <v>594</v>
      </c>
      <c r="X597" s="159" t="s">
        <v>20</v>
      </c>
      <c r="Z597" s="161">
        <v>1193</v>
      </c>
      <c r="AA597" s="163">
        <v>0.69123800000000002</v>
      </c>
      <c r="AB597" s="8" t="s">
        <v>4</v>
      </c>
      <c r="AC597" s="8" t="s">
        <v>5</v>
      </c>
      <c r="AD597" s="8">
        <v>2</v>
      </c>
      <c r="AE597" s="165">
        <v>117.88</v>
      </c>
      <c r="AF597" s="161">
        <v>595</v>
      </c>
      <c r="AG597" s="159" t="s">
        <v>18</v>
      </c>
      <c r="AI597" s="161">
        <v>1378</v>
      </c>
      <c r="AJ597" s="163">
        <v>0.75844199999999995</v>
      </c>
      <c r="AK597" s="8" t="s">
        <v>11</v>
      </c>
      <c r="AL597" s="8" t="s">
        <v>10</v>
      </c>
      <c r="AM597" s="8">
        <v>0</v>
      </c>
      <c r="AN597" s="165">
        <v>49.17</v>
      </c>
      <c r="AO597" s="161">
        <v>595</v>
      </c>
      <c r="AP597" s="159" t="s">
        <v>20</v>
      </c>
    </row>
    <row r="598" spans="2:42" x14ac:dyDescent="0.25">
      <c r="B598" s="161">
        <v>2377</v>
      </c>
      <c r="C598" s="163">
        <v>0.86997999999999998</v>
      </c>
      <c r="D598" s="8">
        <v>0</v>
      </c>
      <c r="E598" s="165">
        <v>59.97</v>
      </c>
      <c r="G598" s="161">
        <v>498</v>
      </c>
      <c r="H598" s="163">
        <v>2.404525</v>
      </c>
      <c r="I598" s="8">
        <v>3</v>
      </c>
      <c r="J598" s="165">
        <v>131.07</v>
      </c>
      <c r="L598" s="161">
        <v>1618</v>
      </c>
      <c r="M598" s="163">
        <v>0.180122</v>
      </c>
      <c r="N598" s="8">
        <v>0</v>
      </c>
      <c r="O598" s="165">
        <v>37.76</v>
      </c>
      <c r="Q598" s="161">
        <v>2170</v>
      </c>
      <c r="R598" s="163">
        <v>0.34045700000000001</v>
      </c>
      <c r="S598" s="8" t="s">
        <v>4</v>
      </c>
      <c r="T598" s="8" t="s">
        <v>5</v>
      </c>
      <c r="U598" s="8">
        <v>0</v>
      </c>
      <c r="V598" s="165">
        <v>54.63</v>
      </c>
      <c r="W598" s="161">
        <v>595</v>
      </c>
      <c r="X598" s="159" t="s">
        <v>20</v>
      </c>
      <c r="Z598" s="161">
        <v>1195</v>
      </c>
      <c r="AA598" s="163">
        <v>2.1180940000000001</v>
      </c>
      <c r="AB598" s="8" t="s">
        <v>4</v>
      </c>
      <c r="AC598" s="8" t="s">
        <v>5</v>
      </c>
      <c r="AD598" s="8">
        <v>2</v>
      </c>
      <c r="AE598" s="165">
        <v>124.29</v>
      </c>
      <c r="AF598" s="161">
        <v>596</v>
      </c>
      <c r="AG598" s="159" t="s">
        <v>20</v>
      </c>
      <c r="AI598" s="161">
        <v>1382</v>
      </c>
      <c r="AJ598" s="163">
        <v>0.51842100000000002</v>
      </c>
      <c r="AK598" s="8" t="s">
        <v>11</v>
      </c>
      <c r="AL598" s="8" t="s">
        <v>10</v>
      </c>
      <c r="AM598" s="8">
        <v>0</v>
      </c>
      <c r="AN598" s="165">
        <v>46.73</v>
      </c>
      <c r="AO598" s="161">
        <v>596</v>
      </c>
      <c r="AP598" s="159" t="s">
        <v>20</v>
      </c>
    </row>
    <row r="599" spans="2:42" x14ac:dyDescent="0.25">
      <c r="B599" s="161">
        <v>2379</v>
      </c>
      <c r="C599" s="163">
        <v>0.59843599999999997</v>
      </c>
      <c r="D599" s="8">
        <v>0</v>
      </c>
      <c r="E599" s="165">
        <v>42.96</v>
      </c>
      <c r="G599" s="161">
        <v>500</v>
      </c>
      <c r="H599" s="163">
        <v>2.2560410000000002</v>
      </c>
      <c r="I599" s="8">
        <v>3</v>
      </c>
      <c r="J599" s="165">
        <v>139.53</v>
      </c>
      <c r="L599" s="161">
        <v>1619</v>
      </c>
      <c r="M599" s="163">
        <v>1.7353149999999999</v>
      </c>
      <c r="N599" s="8">
        <v>0</v>
      </c>
      <c r="O599" s="165">
        <v>46.95</v>
      </c>
      <c r="Q599" s="161">
        <v>2175</v>
      </c>
      <c r="R599" s="163">
        <v>0.43637999999999999</v>
      </c>
      <c r="S599" s="8" t="s">
        <v>4</v>
      </c>
      <c r="T599" s="8" t="s">
        <v>5</v>
      </c>
      <c r="U599" s="8">
        <v>0</v>
      </c>
      <c r="V599" s="165">
        <v>57.37</v>
      </c>
      <c r="W599" s="161">
        <v>596</v>
      </c>
      <c r="X599" s="159" t="s">
        <v>20</v>
      </c>
      <c r="Z599" s="161">
        <v>1196</v>
      </c>
      <c r="AA599" s="163">
        <v>9.1777999999999998E-2</v>
      </c>
      <c r="AB599" s="8" t="s">
        <v>12</v>
      </c>
      <c r="AC599" s="8" t="s">
        <v>13</v>
      </c>
      <c r="AD599" s="8">
        <v>2</v>
      </c>
      <c r="AE599" s="165">
        <v>103.61</v>
      </c>
      <c r="AF599" s="161">
        <v>597</v>
      </c>
      <c r="AG599" s="159" t="s">
        <v>18</v>
      </c>
      <c r="AI599" s="161">
        <v>1384</v>
      </c>
      <c r="AJ599" s="163">
        <v>0.17808199999999999</v>
      </c>
      <c r="AK599" s="8" t="s">
        <v>9</v>
      </c>
      <c r="AL599" s="8" t="s">
        <v>10</v>
      </c>
      <c r="AM599" s="8">
        <v>0</v>
      </c>
      <c r="AN599" s="165">
        <v>52.83</v>
      </c>
      <c r="AO599" s="161">
        <v>597</v>
      </c>
      <c r="AP599" s="159" t="s">
        <v>18</v>
      </c>
    </row>
    <row r="600" spans="2:42" x14ac:dyDescent="0.25">
      <c r="B600" s="161">
        <v>2380</v>
      </c>
      <c r="C600" s="163">
        <v>2.5661239999999998</v>
      </c>
      <c r="D600" s="8">
        <v>0</v>
      </c>
      <c r="E600" s="165">
        <v>49.2</v>
      </c>
      <c r="G600" s="161">
        <v>503</v>
      </c>
      <c r="H600" s="163">
        <v>15.334152</v>
      </c>
      <c r="I600" s="8">
        <v>3</v>
      </c>
      <c r="J600" s="165">
        <v>147.59</v>
      </c>
      <c r="L600" s="161">
        <v>1623</v>
      </c>
      <c r="M600" s="163">
        <v>3.038427</v>
      </c>
      <c r="N600" s="8">
        <v>0</v>
      </c>
      <c r="O600" s="165">
        <v>52.53</v>
      </c>
      <c r="Q600" s="161">
        <v>2177</v>
      </c>
      <c r="R600" s="163">
        <v>8.6479E-2</v>
      </c>
      <c r="S600" s="8" t="s">
        <v>4</v>
      </c>
      <c r="T600" s="8" t="s">
        <v>5</v>
      </c>
      <c r="U600" s="8">
        <v>0</v>
      </c>
      <c r="V600" s="165">
        <v>44.95</v>
      </c>
      <c r="W600" s="161">
        <v>597</v>
      </c>
      <c r="X600" s="159" t="s">
        <v>20</v>
      </c>
      <c r="Z600" s="161">
        <v>1199</v>
      </c>
      <c r="AA600" s="163">
        <v>1.033876</v>
      </c>
      <c r="AB600" s="8" t="s">
        <v>12</v>
      </c>
      <c r="AC600" s="8" t="s">
        <v>13</v>
      </c>
      <c r="AD600" s="8">
        <v>2</v>
      </c>
      <c r="AE600" s="165">
        <v>103.69</v>
      </c>
      <c r="AF600" s="161">
        <v>598</v>
      </c>
      <c r="AG600" s="159" t="s">
        <v>18</v>
      </c>
      <c r="AI600" s="161">
        <v>1386</v>
      </c>
      <c r="AJ600" s="163">
        <v>0.376664</v>
      </c>
      <c r="AK600" s="8" t="s">
        <v>4</v>
      </c>
      <c r="AL600" s="8" t="s">
        <v>5</v>
      </c>
      <c r="AM600" s="8">
        <v>0</v>
      </c>
      <c r="AN600" s="165">
        <v>45.45</v>
      </c>
      <c r="AO600" s="161">
        <v>598</v>
      </c>
      <c r="AP600" s="159" t="s">
        <v>18</v>
      </c>
    </row>
    <row r="601" spans="2:42" x14ac:dyDescent="0.25">
      <c r="B601" s="161">
        <v>2384</v>
      </c>
      <c r="C601" s="163">
        <v>0.108707</v>
      </c>
      <c r="D601" s="8">
        <v>0</v>
      </c>
      <c r="E601" s="165">
        <v>30.15</v>
      </c>
      <c r="G601" s="161">
        <v>505</v>
      </c>
      <c r="H601" s="163">
        <v>1.069393</v>
      </c>
      <c r="I601" s="8">
        <v>3</v>
      </c>
      <c r="J601" s="165">
        <v>130.99</v>
      </c>
      <c r="L601" s="161">
        <v>1626</v>
      </c>
      <c r="M601" s="163">
        <v>1.0744020000000001</v>
      </c>
      <c r="N601" s="8">
        <v>0</v>
      </c>
      <c r="O601" s="165">
        <v>47.58</v>
      </c>
      <c r="Q601" s="161">
        <v>2181</v>
      </c>
      <c r="R601" s="163">
        <v>0.15828500000000001</v>
      </c>
      <c r="S601" s="8" t="s">
        <v>4</v>
      </c>
      <c r="T601" s="8" t="s">
        <v>5</v>
      </c>
      <c r="U601" s="8">
        <v>0</v>
      </c>
      <c r="V601" s="165">
        <v>48.2</v>
      </c>
      <c r="W601" s="161">
        <v>598</v>
      </c>
      <c r="X601" s="159" t="s">
        <v>20</v>
      </c>
      <c r="Z601" s="161">
        <v>1200</v>
      </c>
      <c r="AA601" s="163">
        <v>0.70993200000000001</v>
      </c>
      <c r="AB601" s="8" t="s">
        <v>9</v>
      </c>
      <c r="AC601" s="8" t="s">
        <v>10</v>
      </c>
      <c r="AD601" s="8">
        <v>2</v>
      </c>
      <c r="AE601" s="165">
        <v>114.42</v>
      </c>
      <c r="AF601" s="161">
        <v>599</v>
      </c>
      <c r="AG601" s="159" t="s">
        <v>20</v>
      </c>
      <c r="AI601" s="161">
        <v>1388</v>
      </c>
      <c r="AJ601" s="163">
        <v>0.55771599999999999</v>
      </c>
      <c r="AK601" s="8" t="s">
        <v>4</v>
      </c>
      <c r="AL601" s="8" t="s">
        <v>5</v>
      </c>
      <c r="AM601" s="8">
        <v>0</v>
      </c>
      <c r="AN601" s="165">
        <v>48.83</v>
      </c>
      <c r="AO601" s="161">
        <v>599</v>
      </c>
      <c r="AP601" s="159" t="s">
        <v>18</v>
      </c>
    </row>
    <row r="602" spans="2:42" x14ac:dyDescent="0.25">
      <c r="B602" s="161">
        <v>2385</v>
      </c>
      <c r="C602" s="163">
        <v>1.0936600000000001</v>
      </c>
      <c r="D602" s="8">
        <v>0</v>
      </c>
      <c r="E602" s="165">
        <v>50.2</v>
      </c>
      <c r="G602" s="161">
        <v>507</v>
      </c>
      <c r="H602" s="163">
        <v>0.40135900000000002</v>
      </c>
      <c r="I602" s="8">
        <v>3</v>
      </c>
      <c r="J602" s="165">
        <v>149.19999999999999</v>
      </c>
      <c r="L602" s="161">
        <v>1629</v>
      </c>
      <c r="M602" s="163">
        <v>0.57037599999999999</v>
      </c>
      <c r="N602" s="8">
        <v>0</v>
      </c>
      <c r="O602" s="165">
        <v>51.69</v>
      </c>
      <c r="Q602" s="161">
        <v>2182</v>
      </c>
      <c r="R602" s="163">
        <v>0.29877199999999998</v>
      </c>
      <c r="S602" s="8" t="s">
        <v>4</v>
      </c>
      <c r="T602" s="8" t="s">
        <v>5</v>
      </c>
      <c r="U602" s="8">
        <v>0</v>
      </c>
      <c r="V602" s="165">
        <v>55.26</v>
      </c>
      <c r="W602" s="161">
        <v>599</v>
      </c>
      <c r="X602" s="159" t="s">
        <v>20</v>
      </c>
      <c r="Z602" s="161">
        <v>1202</v>
      </c>
      <c r="AA602" s="163">
        <v>2.3966379999999998</v>
      </c>
      <c r="AB602" s="8" t="s">
        <v>9</v>
      </c>
      <c r="AC602" s="8" t="s">
        <v>10</v>
      </c>
      <c r="AD602" s="8">
        <v>2</v>
      </c>
      <c r="AE602" s="165">
        <v>115.84</v>
      </c>
      <c r="AF602" s="161">
        <v>600</v>
      </c>
      <c r="AG602" s="159" t="s">
        <v>19</v>
      </c>
      <c r="AI602" s="161">
        <v>1390</v>
      </c>
      <c r="AJ602" s="163">
        <v>0.75794600000000001</v>
      </c>
      <c r="AK602" s="8" t="s">
        <v>9</v>
      </c>
      <c r="AL602" s="8" t="s">
        <v>10</v>
      </c>
      <c r="AM602" s="8">
        <v>0</v>
      </c>
      <c r="AN602" s="165">
        <v>55.41</v>
      </c>
      <c r="AO602" s="161">
        <v>600</v>
      </c>
      <c r="AP602" s="159" t="s">
        <v>20</v>
      </c>
    </row>
    <row r="603" spans="2:42" x14ac:dyDescent="0.25">
      <c r="B603" s="161">
        <v>2388</v>
      </c>
      <c r="C603" s="163">
        <v>0.41270099999999998</v>
      </c>
      <c r="D603" s="8">
        <v>0</v>
      </c>
      <c r="E603" s="165">
        <v>36.57</v>
      </c>
      <c r="G603" s="161">
        <v>510</v>
      </c>
      <c r="H603" s="163">
        <v>1.318219</v>
      </c>
      <c r="I603" s="8">
        <v>3</v>
      </c>
      <c r="J603" s="165">
        <v>143.41999999999999</v>
      </c>
      <c r="L603" s="161">
        <v>1631</v>
      </c>
      <c r="M603" s="163">
        <v>1.027436</v>
      </c>
      <c r="N603" s="8">
        <v>0</v>
      </c>
      <c r="O603" s="165">
        <v>47.24</v>
      </c>
      <c r="Q603" s="161">
        <v>2185</v>
      </c>
      <c r="R603" s="163">
        <v>0.30280200000000002</v>
      </c>
      <c r="S603" s="8" t="s">
        <v>4</v>
      </c>
      <c r="T603" s="8" t="s">
        <v>5</v>
      </c>
      <c r="U603" s="8">
        <v>0</v>
      </c>
      <c r="V603" s="165">
        <v>47.05</v>
      </c>
      <c r="W603" s="161">
        <v>600</v>
      </c>
      <c r="X603" s="159" t="s">
        <v>20</v>
      </c>
      <c r="Z603" s="161">
        <v>1205</v>
      </c>
      <c r="AA603" s="163">
        <v>1.1580269999999999</v>
      </c>
      <c r="AB603" s="8" t="s">
        <v>42</v>
      </c>
      <c r="AC603" s="8" t="s">
        <v>42</v>
      </c>
      <c r="AD603" s="8">
        <v>2</v>
      </c>
      <c r="AE603" s="165">
        <v>121.14</v>
      </c>
      <c r="AF603" s="161">
        <v>601</v>
      </c>
      <c r="AG603" s="159" t="s">
        <v>20</v>
      </c>
      <c r="AI603" s="161">
        <v>1395</v>
      </c>
      <c r="AJ603" s="163">
        <v>0.10795200000000001</v>
      </c>
      <c r="AK603" s="8" t="s">
        <v>4</v>
      </c>
      <c r="AL603" s="8" t="s">
        <v>5</v>
      </c>
      <c r="AM603" s="8">
        <v>0</v>
      </c>
      <c r="AN603" s="165">
        <v>36.03</v>
      </c>
      <c r="AO603" s="161">
        <v>601</v>
      </c>
      <c r="AP603" s="159" t="s">
        <v>20</v>
      </c>
    </row>
    <row r="604" spans="2:42" x14ac:dyDescent="0.25">
      <c r="B604" s="161">
        <v>2393</v>
      </c>
      <c r="C604" s="163">
        <v>1.6250519999999999</v>
      </c>
      <c r="D604" s="8">
        <v>0</v>
      </c>
      <c r="E604" s="165">
        <v>44.77</v>
      </c>
      <c r="G604" s="161">
        <v>513</v>
      </c>
      <c r="H604" s="163">
        <v>7.3648850000000001</v>
      </c>
      <c r="I604" s="8">
        <v>3</v>
      </c>
      <c r="J604" s="165">
        <v>147.66999999999999</v>
      </c>
      <c r="L604" s="161">
        <v>1632</v>
      </c>
      <c r="M604" s="163">
        <v>1.9539089999999999</v>
      </c>
      <c r="N604" s="8">
        <v>0</v>
      </c>
      <c r="O604" s="165">
        <v>48.19</v>
      </c>
      <c r="Q604" s="161">
        <v>2190</v>
      </c>
      <c r="R604" s="163">
        <v>0.193132</v>
      </c>
      <c r="S604" s="8" t="s">
        <v>4</v>
      </c>
      <c r="T604" s="8" t="s">
        <v>5</v>
      </c>
      <c r="U604" s="8">
        <v>0</v>
      </c>
      <c r="V604" s="165">
        <v>52.49</v>
      </c>
      <c r="W604" s="161">
        <v>601</v>
      </c>
      <c r="X604" s="159" t="s">
        <v>20</v>
      </c>
      <c r="Z604" s="161">
        <v>1209</v>
      </c>
      <c r="AA604" s="163">
        <v>2.1957209999999998</v>
      </c>
      <c r="AB604" s="8" t="s">
        <v>4</v>
      </c>
      <c r="AC604" s="8" t="s">
        <v>5</v>
      </c>
      <c r="AD604" s="8">
        <v>2</v>
      </c>
      <c r="AE604" s="165">
        <v>106.66</v>
      </c>
      <c r="AF604" s="161">
        <v>602</v>
      </c>
      <c r="AG604" s="159" t="s">
        <v>20</v>
      </c>
      <c r="AI604" s="161">
        <v>1396</v>
      </c>
      <c r="AJ604" s="163">
        <v>0.53533200000000003</v>
      </c>
      <c r="AK604" s="8" t="s">
        <v>4</v>
      </c>
      <c r="AL604" s="8" t="s">
        <v>5</v>
      </c>
      <c r="AM604" s="8">
        <v>0</v>
      </c>
      <c r="AN604" s="165">
        <v>47.03</v>
      </c>
      <c r="AO604" s="161">
        <v>602</v>
      </c>
      <c r="AP604" s="159" t="s">
        <v>20</v>
      </c>
    </row>
    <row r="605" spans="2:42" x14ac:dyDescent="0.25">
      <c r="B605" s="161">
        <v>2394</v>
      </c>
      <c r="C605" s="163">
        <v>0.50601700000000005</v>
      </c>
      <c r="D605" s="8">
        <v>0</v>
      </c>
      <c r="E605" s="165">
        <v>46.41</v>
      </c>
      <c r="G605" s="161">
        <v>515</v>
      </c>
      <c r="H605" s="163">
        <v>1.311993</v>
      </c>
      <c r="I605" s="8">
        <v>3</v>
      </c>
      <c r="J605" s="165">
        <v>125.48</v>
      </c>
      <c r="L605" s="161">
        <v>1633</v>
      </c>
      <c r="M605" s="163">
        <v>1.6474819999999999</v>
      </c>
      <c r="N605" s="8">
        <v>0</v>
      </c>
      <c r="O605" s="165">
        <v>45.08</v>
      </c>
      <c r="Q605" s="161">
        <v>2191</v>
      </c>
      <c r="R605" s="163">
        <v>0.58608499999999997</v>
      </c>
      <c r="S605" s="8" t="s">
        <v>4</v>
      </c>
      <c r="T605" s="8" t="s">
        <v>5</v>
      </c>
      <c r="U605" s="8">
        <v>0</v>
      </c>
      <c r="V605" s="165">
        <v>54.04</v>
      </c>
      <c r="W605" s="161">
        <v>602</v>
      </c>
      <c r="X605" s="159" t="s">
        <v>20</v>
      </c>
      <c r="Z605" s="161">
        <v>1215</v>
      </c>
      <c r="AA605" s="163">
        <v>1.519201</v>
      </c>
      <c r="AB605" s="8" t="s">
        <v>9</v>
      </c>
      <c r="AC605" s="8" t="s">
        <v>10</v>
      </c>
      <c r="AD605" s="8">
        <v>2</v>
      </c>
      <c r="AE605" s="165">
        <v>109.35</v>
      </c>
      <c r="AF605" s="161">
        <v>603</v>
      </c>
      <c r="AG605" s="159" t="s">
        <v>18</v>
      </c>
      <c r="AI605" s="161">
        <v>1399</v>
      </c>
      <c r="AJ605" s="163">
        <v>0.30856099999999997</v>
      </c>
      <c r="AK605" s="8" t="s">
        <v>4</v>
      </c>
      <c r="AL605" s="8" t="s">
        <v>5</v>
      </c>
      <c r="AM605" s="8">
        <v>0</v>
      </c>
      <c r="AN605" s="165">
        <v>49.86</v>
      </c>
      <c r="AO605" s="161">
        <v>603</v>
      </c>
      <c r="AP605" s="159" t="s">
        <v>18</v>
      </c>
    </row>
    <row r="606" spans="2:42" x14ac:dyDescent="0.25">
      <c r="B606" s="161">
        <v>2400</v>
      </c>
      <c r="C606" s="163">
        <v>0.180122</v>
      </c>
      <c r="D606" s="8">
        <v>0</v>
      </c>
      <c r="E606" s="165">
        <v>37.76</v>
      </c>
      <c r="G606" s="161">
        <v>516</v>
      </c>
      <c r="H606" s="163">
        <v>0.37779499999999999</v>
      </c>
      <c r="I606" s="8">
        <v>3</v>
      </c>
      <c r="J606" s="165">
        <v>132.83000000000001</v>
      </c>
      <c r="L606" s="161">
        <v>1635</v>
      </c>
      <c r="M606" s="163">
        <v>1.7483010000000001</v>
      </c>
      <c r="N606" s="8">
        <v>0</v>
      </c>
      <c r="O606" s="165">
        <v>55.96</v>
      </c>
      <c r="Q606" s="161">
        <v>2192</v>
      </c>
      <c r="R606" s="163">
        <v>0.17467199999999999</v>
      </c>
      <c r="S606" s="8" t="s">
        <v>4</v>
      </c>
      <c r="T606" s="8" t="s">
        <v>5</v>
      </c>
      <c r="U606" s="8">
        <v>0</v>
      </c>
      <c r="V606" s="165">
        <v>45.79</v>
      </c>
      <c r="W606" s="161">
        <v>603</v>
      </c>
      <c r="X606" s="159" t="s">
        <v>20</v>
      </c>
      <c r="Z606" s="161">
        <v>1218</v>
      </c>
      <c r="AA606" s="163">
        <v>1.3720969999999999</v>
      </c>
      <c r="AB606" s="8" t="s">
        <v>4</v>
      </c>
      <c r="AC606" s="8" t="s">
        <v>5</v>
      </c>
      <c r="AD606" s="8">
        <v>2</v>
      </c>
      <c r="AE606" s="165">
        <v>111.69</v>
      </c>
      <c r="AF606" s="161">
        <v>604</v>
      </c>
      <c r="AG606" s="159" t="s">
        <v>18</v>
      </c>
      <c r="AI606" s="161">
        <v>1403</v>
      </c>
      <c r="AJ606" s="163">
        <v>0.453961</v>
      </c>
      <c r="AK606" s="8" t="s">
        <v>11</v>
      </c>
      <c r="AL606" s="8" t="s">
        <v>10</v>
      </c>
      <c r="AM606" s="8">
        <v>0</v>
      </c>
      <c r="AN606" s="165">
        <v>50.45</v>
      </c>
      <c r="AO606" s="161">
        <v>604</v>
      </c>
      <c r="AP606" s="159" t="s">
        <v>18</v>
      </c>
    </row>
    <row r="607" spans="2:42" x14ac:dyDescent="0.25">
      <c r="B607" s="161">
        <v>2401</v>
      </c>
      <c r="C607" s="163">
        <v>1.7353149999999999</v>
      </c>
      <c r="D607" s="8">
        <v>0</v>
      </c>
      <c r="E607" s="165">
        <v>46.95</v>
      </c>
      <c r="G607" s="161">
        <v>517</v>
      </c>
      <c r="H607" s="163">
        <v>3.9428779999999999</v>
      </c>
      <c r="I607" s="8">
        <v>3</v>
      </c>
      <c r="J607" s="165">
        <v>145.16</v>
      </c>
      <c r="L607" s="161">
        <v>1639</v>
      </c>
      <c r="M607" s="163">
        <v>0.42726599999999998</v>
      </c>
      <c r="N607" s="8">
        <v>0</v>
      </c>
      <c r="O607" s="165">
        <v>41.98</v>
      </c>
      <c r="Q607" s="161">
        <v>2194</v>
      </c>
      <c r="R607" s="163">
        <v>0.36735699999999999</v>
      </c>
      <c r="S607" s="8" t="s">
        <v>4</v>
      </c>
      <c r="T607" s="8" t="s">
        <v>5</v>
      </c>
      <c r="U607" s="8">
        <v>0</v>
      </c>
      <c r="V607" s="165">
        <v>53.76</v>
      </c>
      <c r="W607" s="161">
        <v>604</v>
      </c>
      <c r="X607" s="159" t="s">
        <v>20</v>
      </c>
      <c r="Z607" s="161">
        <v>1219</v>
      </c>
      <c r="AA607" s="163">
        <v>1.1014710000000001</v>
      </c>
      <c r="AB607" s="8" t="s">
        <v>42</v>
      </c>
      <c r="AC607" s="8" t="s">
        <v>42</v>
      </c>
      <c r="AD607" s="8">
        <v>2</v>
      </c>
      <c r="AE607" s="165">
        <v>106.14</v>
      </c>
      <c r="AF607" s="161">
        <v>605</v>
      </c>
      <c r="AG607" s="159" t="s">
        <v>18</v>
      </c>
      <c r="AI607" s="161">
        <v>1405</v>
      </c>
      <c r="AJ607" s="163">
        <v>0.127972</v>
      </c>
      <c r="AK607" s="8" t="s">
        <v>11</v>
      </c>
      <c r="AL607" s="8" t="s">
        <v>10</v>
      </c>
      <c r="AM607" s="8">
        <v>0</v>
      </c>
      <c r="AN607" s="165">
        <v>53.9</v>
      </c>
      <c r="AO607" s="161">
        <v>605</v>
      </c>
      <c r="AP607" s="159" t="s">
        <v>18</v>
      </c>
    </row>
    <row r="608" spans="2:42" x14ac:dyDescent="0.25">
      <c r="B608" s="161">
        <v>2405</v>
      </c>
      <c r="C608" s="163">
        <v>3.038427</v>
      </c>
      <c r="D608" s="8">
        <v>0</v>
      </c>
      <c r="E608" s="165">
        <v>52.53</v>
      </c>
      <c r="G608" s="161">
        <v>519</v>
      </c>
      <c r="H608" s="163">
        <v>1.1059859999999999</v>
      </c>
      <c r="I608" s="8">
        <v>3</v>
      </c>
      <c r="J608" s="165">
        <v>144.5</v>
      </c>
      <c r="L608" s="161">
        <v>1641</v>
      </c>
      <c r="M608" s="163">
        <v>1.9843420000000001</v>
      </c>
      <c r="N608" s="8">
        <v>0</v>
      </c>
      <c r="O608" s="165">
        <v>46.52</v>
      </c>
      <c r="Q608" s="161">
        <v>2198</v>
      </c>
      <c r="R608" s="163">
        <v>0.13006200000000001</v>
      </c>
      <c r="S608" s="8" t="s">
        <v>4</v>
      </c>
      <c r="T608" s="8" t="s">
        <v>5</v>
      </c>
      <c r="U608" s="8">
        <v>0</v>
      </c>
      <c r="V608" s="165">
        <v>54.89</v>
      </c>
      <c r="W608" s="161">
        <v>605</v>
      </c>
      <c r="X608" s="159" t="s">
        <v>20</v>
      </c>
      <c r="Z608" s="161">
        <v>1228</v>
      </c>
      <c r="AA608" s="163">
        <v>0.73168800000000001</v>
      </c>
      <c r="AB608" s="8" t="s">
        <v>42</v>
      </c>
      <c r="AC608" s="8" t="s">
        <v>42</v>
      </c>
      <c r="AD608" s="8">
        <v>2</v>
      </c>
      <c r="AE608" s="165">
        <v>103.15</v>
      </c>
      <c r="AF608" s="161">
        <v>606</v>
      </c>
      <c r="AG608" s="159" t="s">
        <v>18</v>
      </c>
      <c r="AI608" s="161">
        <v>1407</v>
      </c>
      <c r="AJ608" s="163">
        <v>0.125747</v>
      </c>
      <c r="AK608" s="8" t="s">
        <v>9</v>
      </c>
      <c r="AL608" s="8" t="s">
        <v>10</v>
      </c>
      <c r="AM608" s="8">
        <v>0</v>
      </c>
      <c r="AN608" s="165">
        <v>50.55</v>
      </c>
      <c r="AO608" s="161">
        <v>606</v>
      </c>
      <c r="AP608" s="159" t="s">
        <v>20</v>
      </c>
    </row>
    <row r="609" spans="2:42" x14ac:dyDescent="0.25">
      <c r="B609" s="161">
        <v>2408</v>
      </c>
      <c r="C609" s="163">
        <v>1.0744020000000001</v>
      </c>
      <c r="D609" s="8">
        <v>0</v>
      </c>
      <c r="E609" s="165">
        <v>47.58</v>
      </c>
      <c r="G609" s="161">
        <v>520</v>
      </c>
      <c r="H609" s="163">
        <v>2.9281239999999999</v>
      </c>
      <c r="I609" s="8">
        <v>3</v>
      </c>
      <c r="J609" s="165">
        <v>142.26</v>
      </c>
      <c r="L609" s="161">
        <v>1650</v>
      </c>
      <c r="M609" s="163">
        <v>1.3952279999999999</v>
      </c>
      <c r="N609" s="8">
        <v>0</v>
      </c>
      <c r="O609" s="165">
        <v>50.5</v>
      </c>
      <c r="Q609" s="161">
        <v>2200</v>
      </c>
      <c r="R609" s="163">
        <v>0.32620300000000002</v>
      </c>
      <c r="S609" s="8" t="s">
        <v>4</v>
      </c>
      <c r="T609" s="8" t="s">
        <v>5</v>
      </c>
      <c r="U609" s="8">
        <v>0</v>
      </c>
      <c r="V609" s="165">
        <v>45.53</v>
      </c>
      <c r="W609" s="161">
        <v>606</v>
      </c>
      <c r="X609" s="159" t="s">
        <v>18</v>
      </c>
      <c r="Z609" s="161">
        <v>1229</v>
      </c>
      <c r="AA609" s="163">
        <v>2.0120269999999998</v>
      </c>
      <c r="AB609" s="8" t="s">
        <v>9</v>
      </c>
      <c r="AC609" s="8" t="s">
        <v>10</v>
      </c>
      <c r="AD609" s="8">
        <v>2</v>
      </c>
      <c r="AE609" s="165">
        <v>116.06</v>
      </c>
      <c r="AF609" s="161">
        <v>607</v>
      </c>
      <c r="AG609" s="159" t="s">
        <v>18</v>
      </c>
      <c r="AI609" s="161">
        <v>1409</v>
      </c>
      <c r="AJ609" s="163">
        <v>0.37441999999999998</v>
      </c>
      <c r="AK609" s="8" t="s">
        <v>9</v>
      </c>
      <c r="AL609" s="8" t="s">
        <v>10</v>
      </c>
      <c r="AM609" s="8">
        <v>0</v>
      </c>
      <c r="AN609" s="165">
        <v>40.68</v>
      </c>
      <c r="AO609" s="161">
        <v>607</v>
      </c>
      <c r="AP609" s="159" t="s">
        <v>20</v>
      </c>
    </row>
    <row r="610" spans="2:42" x14ac:dyDescent="0.25">
      <c r="B610" s="161">
        <v>2411</v>
      </c>
      <c r="C610" s="163">
        <v>0.57037599999999999</v>
      </c>
      <c r="D610" s="8">
        <v>0</v>
      </c>
      <c r="E610" s="165">
        <v>51.69</v>
      </c>
      <c r="G610" s="161">
        <v>521</v>
      </c>
      <c r="H610" s="163">
        <v>2.2613029999999998</v>
      </c>
      <c r="I610" s="8">
        <v>3</v>
      </c>
      <c r="J610" s="165">
        <v>131.31</v>
      </c>
      <c r="L610" s="161">
        <v>1652</v>
      </c>
      <c r="M610" s="163">
        <v>0.34309499999999998</v>
      </c>
      <c r="N610" s="8">
        <v>0</v>
      </c>
      <c r="O610" s="165">
        <v>47.84</v>
      </c>
      <c r="Q610" s="161">
        <v>2202</v>
      </c>
      <c r="R610" s="163">
        <v>0.27910099999999999</v>
      </c>
      <c r="S610" s="8" t="s">
        <v>4</v>
      </c>
      <c r="T610" s="8" t="s">
        <v>5</v>
      </c>
      <c r="U610" s="8">
        <v>0</v>
      </c>
      <c r="V610" s="165">
        <v>45.36</v>
      </c>
      <c r="W610" s="161">
        <v>607</v>
      </c>
      <c r="X610" s="159" t="s">
        <v>20</v>
      </c>
      <c r="Z610" s="161">
        <v>1230</v>
      </c>
      <c r="AA610" s="163">
        <v>4.8819359999999996</v>
      </c>
      <c r="AB610" s="8" t="s">
        <v>4</v>
      </c>
      <c r="AC610" s="8" t="s">
        <v>5</v>
      </c>
      <c r="AD610" s="8">
        <v>2</v>
      </c>
      <c r="AE610" s="165">
        <v>107.61</v>
      </c>
      <c r="AF610" s="161">
        <v>608</v>
      </c>
      <c r="AG610" s="159" t="s">
        <v>20</v>
      </c>
      <c r="AI610" s="161">
        <v>1410</v>
      </c>
      <c r="AJ610" s="163">
        <v>0.33559299999999997</v>
      </c>
      <c r="AK610" s="8" t="s">
        <v>4</v>
      </c>
      <c r="AL610" s="8" t="s">
        <v>5</v>
      </c>
      <c r="AM610" s="8">
        <v>0</v>
      </c>
      <c r="AN610" s="165">
        <v>59.42</v>
      </c>
      <c r="AO610" s="161">
        <v>608</v>
      </c>
      <c r="AP610" s="159" t="s">
        <v>17</v>
      </c>
    </row>
    <row r="611" spans="2:42" x14ac:dyDescent="0.25">
      <c r="B611" s="161">
        <v>2413</v>
      </c>
      <c r="C611" s="163">
        <v>1.027436</v>
      </c>
      <c r="D611" s="8">
        <v>0</v>
      </c>
      <c r="E611" s="165">
        <v>47.24</v>
      </c>
      <c r="G611" s="161">
        <v>523</v>
      </c>
      <c r="H611" s="163">
        <v>0.876749</v>
      </c>
      <c r="I611" s="8">
        <v>3</v>
      </c>
      <c r="J611" s="165">
        <v>127.83</v>
      </c>
      <c r="L611" s="161">
        <v>1654</v>
      </c>
      <c r="M611" s="163">
        <v>4.4896370000000001</v>
      </c>
      <c r="N611" s="8">
        <v>0</v>
      </c>
      <c r="O611" s="165">
        <v>49.54</v>
      </c>
      <c r="Q611" s="161">
        <v>2203</v>
      </c>
      <c r="R611" s="163">
        <v>8.4717000000000001E-2</v>
      </c>
      <c r="S611" s="8" t="s">
        <v>4</v>
      </c>
      <c r="T611" s="8" t="s">
        <v>5</v>
      </c>
      <c r="U611" s="8">
        <v>0</v>
      </c>
      <c r="V611" s="165">
        <v>55.24</v>
      </c>
      <c r="W611" s="161">
        <v>608</v>
      </c>
      <c r="X611" s="159" t="s">
        <v>20</v>
      </c>
      <c r="Z611" s="161">
        <v>1233</v>
      </c>
      <c r="AA611" s="163">
        <v>0.24707699999999999</v>
      </c>
      <c r="AB611" s="8" t="s">
        <v>4</v>
      </c>
      <c r="AC611" s="8" t="s">
        <v>5</v>
      </c>
      <c r="AD611" s="8">
        <v>2</v>
      </c>
      <c r="AE611" s="165">
        <v>113.72</v>
      </c>
      <c r="AF611" s="161">
        <v>609</v>
      </c>
      <c r="AG611" s="159" t="s">
        <v>18</v>
      </c>
      <c r="AI611" s="161">
        <v>1413</v>
      </c>
      <c r="AJ611" s="163">
        <v>0.53760600000000003</v>
      </c>
      <c r="AK611" s="8" t="s">
        <v>42</v>
      </c>
      <c r="AL611" s="8" t="s">
        <v>42</v>
      </c>
      <c r="AM611" s="8">
        <v>0</v>
      </c>
      <c r="AN611" s="165">
        <v>58.59</v>
      </c>
      <c r="AO611" s="161">
        <v>609</v>
      </c>
      <c r="AP611" s="159" t="s">
        <v>18</v>
      </c>
    </row>
    <row r="612" spans="2:42" x14ac:dyDescent="0.25">
      <c r="B612" s="161">
        <v>2414</v>
      </c>
      <c r="C612" s="163">
        <v>1.9539089999999999</v>
      </c>
      <c r="D612" s="8">
        <v>0</v>
      </c>
      <c r="E612" s="165">
        <v>48.19</v>
      </c>
      <c r="G612" s="161">
        <v>524</v>
      </c>
      <c r="H612" s="163">
        <v>1.857129</v>
      </c>
      <c r="I612" s="8">
        <v>3</v>
      </c>
      <c r="J612" s="165">
        <v>145.33000000000001</v>
      </c>
      <c r="L612" s="161">
        <v>1657</v>
      </c>
      <c r="M612" s="163">
        <v>0.49947000000000003</v>
      </c>
      <c r="N612" s="8">
        <v>0</v>
      </c>
      <c r="O612" s="165">
        <v>54.54</v>
      </c>
      <c r="Q612" s="161">
        <v>2205</v>
      </c>
      <c r="R612" s="163">
        <v>0.341229</v>
      </c>
      <c r="S612" s="8" t="s">
        <v>4</v>
      </c>
      <c r="T612" s="8" t="s">
        <v>5</v>
      </c>
      <c r="U612" s="8">
        <v>0</v>
      </c>
      <c r="V612" s="165">
        <v>45.99</v>
      </c>
      <c r="W612" s="161">
        <v>609</v>
      </c>
      <c r="X612" s="159" t="s">
        <v>20</v>
      </c>
      <c r="Z612" s="161">
        <v>1234</v>
      </c>
      <c r="AA612" s="163">
        <v>0.18338099999999999</v>
      </c>
      <c r="AB612" s="8" t="s">
        <v>9</v>
      </c>
      <c r="AC612" s="8" t="s">
        <v>10</v>
      </c>
      <c r="AD612" s="8">
        <v>2</v>
      </c>
      <c r="AE612" s="165">
        <v>115.66</v>
      </c>
      <c r="AF612" s="161">
        <v>610</v>
      </c>
      <c r="AG612" s="159" t="s">
        <v>18</v>
      </c>
      <c r="AI612" s="161">
        <v>1416</v>
      </c>
      <c r="AJ612" s="163">
        <v>0.15056600000000001</v>
      </c>
      <c r="AK612" s="8" t="s">
        <v>4</v>
      </c>
      <c r="AL612" s="8" t="s">
        <v>5</v>
      </c>
      <c r="AM612" s="8">
        <v>0</v>
      </c>
      <c r="AN612" s="165">
        <v>47.96</v>
      </c>
      <c r="AO612" s="161">
        <v>610</v>
      </c>
      <c r="AP612" s="159" t="s">
        <v>18</v>
      </c>
    </row>
    <row r="613" spans="2:42" x14ac:dyDescent="0.25">
      <c r="B613" s="161">
        <v>2415</v>
      </c>
      <c r="C613" s="163">
        <v>1.6474819999999999</v>
      </c>
      <c r="D613" s="8">
        <v>0</v>
      </c>
      <c r="E613" s="165">
        <v>45.08</v>
      </c>
      <c r="G613" s="161">
        <v>526</v>
      </c>
      <c r="H613" s="163">
        <v>5.4548920000000001</v>
      </c>
      <c r="I613" s="8">
        <v>3</v>
      </c>
      <c r="J613" s="165">
        <v>143.61000000000001</v>
      </c>
      <c r="L613" s="161">
        <v>1658</v>
      </c>
      <c r="M613" s="163">
        <v>0.23594699999999999</v>
      </c>
      <c r="N613" s="8">
        <v>0</v>
      </c>
      <c r="O613" s="165">
        <v>51.99</v>
      </c>
      <c r="Q613" s="161">
        <v>2207</v>
      </c>
      <c r="R613" s="163">
        <v>0.31148399999999998</v>
      </c>
      <c r="S613" s="8" t="s">
        <v>4</v>
      </c>
      <c r="T613" s="8" t="s">
        <v>5</v>
      </c>
      <c r="U613" s="8">
        <v>0</v>
      </c>
      <c r="V613" s="165">
        <v>53.29</v>
      </c>
      <c r="W613" s="161">
        <v>610</v>
      </c>
      <c r="X613" s="159" t="s">
        <v>17</v>
      </c>
      <c r="Z613" s="161">
        <v>1235</v>
      </c>
      <c r="AA613" s="163">
        <v>2.0103119999999999</v>
      </c>
      <c r="AB613" s="8" t="s">
        <v>9</v>
      </c>
      <c r="AC613" s="8" t="s">
        <v>10</v>
      </c>
      <c r="AD613" s="8">
        <v>2</v>
      </c>
      <c r="AE613" s="165">
        <v>111.84</v>
      </c>
      <c r="AF613" s="161">
        <v>611</v>
      </c>
      <c r="AG613" s="159" t="s">
        <v>18</v>
      </c>
      <c r="AI613" s="161">
        <v>1418</v>
      </c>
      <c r="AJ613" s="163">
        <v>0.36840400000000001</v>
      </c>
      <c r="AK613" s="8" t="s">
        <v>9</v>
      </c>
      <c r="AL613" s="8" t="s">
        <v>10</v>
      </c>
      <c r="AM613" s="8">
        <v>0</v>
      </c>
      <c r="AN613" s="165">
        <v>35.18</v>
      </c>
      <c r="AO613" s="161">
        <v>611</v>
      </c>
      <c r="AP613" s="159" t="s">
        <v>20</v>
      </c>
    </row>
    <row r="614" spans="2:42" x14ac:dyDescent="0.25">
      <c r="B614" s="161">
        <v>2417</v>
      </c>
      <c r="C614" s="163">
        <v>1.7483010000000001</v>
      </c>
      <c r="D614" s="8">
        <v>0</v>
      </c>
      <c r="E614" s="165">
        <v>55.96</v>
      </c>
      <c r="G614" s="161">
        <v>528</v>
      </c>
      <c r="H614" s="163">
        <v>0.911798</v>
      </c>
      <c r="I614" s="8">
        <v>3</v>
      </c>
      <c r="J614" s="165">
        <v>134.83000000000001</v>
      </c>
      <c r="L614" s="161">
        <v>1659</v>
      </c>
      <c r="M614" s="163">
        <v>0.47643099999999999</v>
      </c>
      <c r="N614" s="8">
        <v>0</v>
      </c>
      <c r="O614" s="165">
        <v>40.619999999999997</v>
      </c>
      <c r="Q614" s="161">
        <v>2209</v>
      </c>
      <c r="R614" s="163">
        <v>0.29443599999999998</v>
      </c>
      <c r="S614" s="8" t="s">
        <v>4</v>
      </c>
      <c r="T614" s="8" t="s">
        <v>5</v>
      </c>
      <c r="U614" s="8">
        <v>0</v>
      </c>
      <c r="V614" s="165">
        <v>51.15</v>
      </c>
      <c r="W614" s="161">
        <v>611</v>
      </c>
      <c r="X614" s="159" t="s">
        <v>20</v>
      </c>
      <c r="Z614" s="161">
        <v>1236</v>
      </c>
      <c r="AA614" s="163">
        <v>0.18098700000000001</v>
      </c>
      <c r="AB614" s="8" t="s">
        <v>9</v>
      </c>
      <c r="AC614" s="8" t="s">
        <v>10</v>
      </c>
      <c r="AD614" s="8">
        <v>2</v>
      </c>
      <c r="AE614" s="165">
        <v>113.72</v>
      </c>
      <c r="AF614" s="161">
        <v>612</v>
      </c>
      <c r="AG614" s="159" t="s">
        <v>20</v>
      </c>
      <c r="AI614" s="161">
        <v>1420</v>
      </c>
      <c r="AJ614" s="163">
        <v>0.149557</v>
      </c>
      <c r="AK614" s="8" t="s">
        <v>9</v>
      </c>
      <c r="AL614" s="8" t="s">
        <v>10</v>
      </c>
      <c r="AM614" s="8">
        <v>0</v>
      </c>
      <c r="AN614" s="165">
        <v>36</v>
      </c>
      <c r="AO614" s="161">
        <v>612</v>
      </c>
      <c r="AP614" s="159" t="s">
        <v>18</v>
      </c>
    </row>
    <row r="615" spans="2:42" x14ac:dyDescent="0.25">
      <c r="B615" s="161">
        <v>2421</v>
      </c>
      <c r="C615" s="163">
        <v>0.42726599999999998</v>
      </c>
      <c r="D615" s="8">
        <v>0</v>
      </c>
      <c r="E615" s="165">
        <v>41.98</v>
      </c>
      <c r="G615" s="161">
        <v>531</v>
      </c>
      <c r="H615" s="163">
        <v>5.7122799999999998</v>
      </c>
      <c r="I615" s="8">
        <v>3</v>
      </c>
      <c r="J615" s="165">
        <v>142.88999999999999</v>
      </c>
      <c r="L615" s="161">
        <v>1660</v>
      </c>
      <c r="M615" s="163">
        <v>0.22517200000000001</v>
      </c>
      <c r="N615" s="8">
        <v>0</v>
      </c>
      <c r="O615" s="165">
        <v>39.36</v>
      </c>
      <c r="Q615" s="161">
        <v>2213</v>
      </c>
      <c r="R615" s="163">
        <v>0.14053199999999999</v>
      </c>
      <c r="S615" s="8" t="s">
        <v>4</v>
      </c>
      <c r="T615" s="8" t="s">
        <v>5</v>
      </c>
      <c r="U615" s="8">
        <v>0</v>
      </c>
      <c r="V615" s="165">
        <v>51.91</v>
      </c>
      <c r="W615" s="161">
        <v>612</v>
      </c>
      <c r="X615" s="159" t="s">
        <v>20</v>
      </c>
      <c r="Z615" s="161">
        <v>1237</v>
      </c>
      <c r="AA615" s="163">
        <v>0.20419399999999999</v>
      </c>
      <c r="AB615" s="8" t="s">
        <v>4</v>
      </c>
      <c r="AC615" s="8" t="s">
        <v>5</v>
      </c>
      <c r="AD615" s="8">
        <v>2</v>
      </c>
      <c r="AE615" s="165">
        <v>114.91</v>
      </c>
      <c r="AF615" s="161">
        <v>613</v>
      </c>
      <c r="AG615" s="159" t="s">
        <v>20</v>
      </c>
      <c r="AI615" s="161">
        <v>1421</v>
      </c>
      <c r="AJ615" s="163">
        <v>0.27975100000000003</v>
      </c>
      <c r="AK615" s="8" t="s">
        <v>9</v>
      </c>
      <c r="AL615" s="8" t="s">
        <v>10</v>
      </c>
      <c r="AM615" s="8">
        <v>0</v>
      </c>
      <c r="AN615" s="165">
        <v>59.97</v>
      </c>
      <c r="AO615" s="161">
        <v>613</v>
      </c>
      <c r="AP615" s="159" t="s">
        <v>18</v>
      </c>
    </row>
    <row r="616" spans="2:42" x14ac:dyDescent="0.25">
      <c r="B616" s="161">
        <v>2423</v>
      </c>
      <c r="C616" s="163">
        <v>1.9843420000000001</v>
      </c>
      <c r="D616" s="8">
        <v>0</v>
      </c>
      <c r="E616" s="165">
        <v>46.52</v>
      </c>
      <c r="G616" s="161">
        <v>533</v>
      </c>
      <c r="H616" s="163">
        <v>5.9025879999999997</v>
      </c>
      <c r="I616" s="8">
        <v>3</v>
      </c>
      <c r="J616" s="165">
        <v>146.22999999999999</v>
      </c>
      <c r="L616" s="161">
        <v>1661</v>
      </c>
      <c r="M616" s="163">
        <v>2.8198590000000001</v>
      </c>
      <c r="N616" s="8">
        <v>0</v>
      </c>
      <c r="O616" s="165">
        <v>54.58</v>
      </c>
      <c r="Q616" s="161">
        <v>2216</v>
      </c>
      <c r="R616" s="163">
        <v>0.243613</v>
      </c>
      <c r="S616" s="8" t="s">
        <v>4</v>
      </c>
      <c r="T616" s="8" t="s">
        <v>5</v>
      </c>
      <c r="U616" s="8">
        <v>0</v>
      </c>
      <c r="V616" s="165">
        <v>55.64</v>
      </c>
      <c r="W616" s="161">
        <v>613</v>
      </c>
      <c r="X616" s="159" t="s">
        <v>20</v>
      </c>
      <c r="Z616" s="161">
        <v>1238</v>
      </c>
      <c r="AA616" s="163">
        <v>2.045404</v>
      </c>
      <c r="AB616" s="8" t="s">
        <v>9</v>
      </c>
      <c r="AC616" s="8" t="s">
        <v>10</v>
      </c>
      <c r="AD616" s="8">
        <v>2</v>
      </c>
      <c r="AE616" s="165">
        <v>107.64</v>
      </c>
      <c r="AF616" s="161">
        <v>614</v>
      </c>
      <c r="AG616" s="159" t="s">
        <v>18</v>
      </c>
      <c r="AI616" s="161">
        <v>1422</v>
      </c>
      <c r="AJ616" s="163">
        <v>0.171707</v>
      </c>
      <c r="AK616" s="8" t="s">
        <v>4</v>
      </c>
      <c r="AL616" s="8" t="s">
        <v>5</v>
      </c>
      <c r="AM616" s="8">
        <v>0</v>
      </c>
      <c r="AN616" s="165">
        <v>56.33</v>
      </c>
      <c r="AO616" s="161">
        <v>614</v>
      </c>
      <c r="AP616" s="159" t="s">
        <v>18</v>
      </c>
    </row>
    <row r="617" spans="2:42" x14ac:dyDescent="0.25">
      <c r="B617" s="161">
        <v>2432</v>
      </c>
      <c r="C617" s="163">
        <v>1.3952279999999999</v>
      </c>
      <c r="D617" s="8">
        <v>0</v>
      </c>
      <c r="E617" s="165">
        <v>50.5</v>
      </c>
      <c r="G617" s="161">
        <v>534</v>
      </c>
      <c r="H617" s="163">
        <v>1.916884</v>
      </c>
      <c r="I617" s="8">
        <v>3</v>
      </c>
      <c r="J617" s="165">
        <v>149.93</v>
      </c>
      <c r="L617" s="161">
        <v>1666</v>
      </c>
      <c r="M617" s="163">
        <v>1.6011850000000001</v>
      </c>
      <c r="N617" s="8">
        <v>0</v>
      </c>
      <c r="O617" s="165">
        <v>43.19</v>
      </c>
      <c r="Q617" s="161">
        <v>2217</v>
      </c>
      <c r="R617" s="163">
        <v>0.389293</v>
      </c>
      <c r="S617" s="8" t="s">
        <v>4</v>
      </c>
      <c r="T617" s="8" t="s">
        <v>5</v>
      </c>
      <c r="U617" s="8">
        <v>0</v>
      </c>
      <c r="V617" s="165">
        <v>35.86</v>
      </c>
      <c r="W617" s="161">
        <v>614</v>
      </c>
      <c r="X617" s="159" t="s">
        <v>20</v>
      </c>
      <c r="Z617" s="161">
        <v>1239</v>
      </c>
      <c r="AA617" s="163">
        <v>1.0963020000000001</v>
      </c>
      <c r="AB617" s="8" t="s">
        <v>9</v>
      </c>
      <c r="AC617" s="8" t="s">
        <v>10</v>
      </c>
      <c r="AD617" s="8">
        <v>2</v>
      </c>
      <c r="AE617" s="165">
        <v>110.8</v>
      </c>
      <c r="AF617" s="161">
        <v>615</v>
      </c>
      <c r="AG617" s="159" t="s">
        <v>18</v>
      </c>
      <c r="AI617" s="161">
        <v>1424</v>
      </c>
      <c r="AJ617" s="163">
        <v>0.416493</v>
      </c>
      <c r="AK617" s="8" t="s">
        <v>9</v>
      </c>
      <c r="AL617" s="8" t="s">
        <v>10</v>
      </c>
      <c r="AM617" s="8">
        <v>0</v>
      </c>
      <c r="AN617" s="165">
        <v>54.35</v>
      </c>
      <c r="AO617" s="161">
        <v>615</v>
      </c>
      <c r="AP617" s="159" t="s">
        <v>20</v>
      </c>
    </row>
    <row r="618" spans="2:42" x14ac:dyDescent="0.25">
      <c r="B618" s="161">
        <v>2434</v>
      </c>
      <c r="C618" s="163">
        <v>0.34309499999999998</v>
      </c>
      <c r="D618" s="8">
        <v>0</v>
      </c>
      <c r="E618" s="165">
        <v>47.84</v>
      </c>
      <c r="G618" s="161">
        <v>540</v>
      </c>
      <c r="H618" s="163">
        <v>1.112287</v>
      </c>
      <c r="I618" s="8">
        <v>3</v>
      </c>
      <c r="J618" s="165">
        <v>132.19</v>
      </c>
      <c r="L618" s="161">
        <v>1667</v>
      </c>
      <c r="M618" s="163">
        <v>0.63792000000000004</v>
      </c>
      <c r="N618" s="8">
        <v>0</v>
      </c>
      <c r="O618" s="165">
        <v>31.83</v>
      </c>
      <c r="Q618" s="161">
        <v>2219</v>
      </c>
      <c r="R618" s="163">
        <v>0.16748199999999999</v>
      </c>
      <c r="S618" s="8" t="s">
        <v>4</v>
      </c>
      <c r="T618" s="8" t="s">
        <v>5</v>
      </c>
      <c r="U618" s="8">
        <v>0</v>
      </c>
      <c r="V618" s="165">
        <v>40.74</v>
      </c>
      <c r="W618" s="161">
        <v>615</v>
      </c>
      <c r="X618" s="159" t="s">
        <v>20</v>
      </c>
      <c r="Z618" s="161">
        <v>1241</v>
      </c>
      <c r="AA618" s="163">
        <v>0.238734</v>
      </c>
      <c r="AB618" s="8" t="s">
        <v>4</v>
      </c>
      <c r="AC618" s="8" t="s">
        <v>5</v>
      </c>
      <c r="AD618" s="8">
        <v>2</v>
      </c>
      <c r="AE618" s="165">
        <v>111.45</v>
      </c>
      <c r="AF618" s="161">
        <v>616</v>
      </c>
      <c r="AG618" s="159" t="s">
        <v>17</v>
      </c>
      <c r="AI618" s="161">
        <v>1426</v>
      </c>
      <c r="AJ618" s="163">
        <v>0.28762500000000002</v>
      </c>
      <c r="AK618" s="8" t="s">
        <v>9</v>
      </c>
      <c r="AL618" s="8" t="s">
        <v>10</v>
      </c>
      <c r="AM618" s="8">
        <v>0</v>
      </c>
      <c r="AN618" s="165">
        <v>45.48</v>
      </c>
      <c r="AO618" s="161">
        <v>616</v>
      </c>
      <c r="AP618" s="159" t="s">
        <v>20</v>
      </c>
    </row>
    <row r="619" spans="2:42" x14ac:dyDescent="0.25">
      <c r="B619" s="161">
        <v>2436</v>
      </c>
      <c r="C619" s="163">
        <v>4.4896370000000001</v>
      </c>
      <c r="D619" s="8">
        <v>0</v>
      </c>
      <c r="E619" s="165">
        <v>49.54</v>
      </c>
      <c r="G619" s="161">
        <v>542</v>
      </c>
      <c r="H619" s="163">
        <v>1.155219</v>
      </c>
      <c r="I619" s="8">
        <v>3</v>
      </c>
      <c r="J619" s="165">
        <v>126.32</v>
      </c>
      <c r="L619" s="161">
        <v>1672</v>
      </c>
      <c r="M619" s="163">
        <v>1.8980170000000001</v>
      </c>
      <c r="N619" s="8">
        <v>0</v>
      </c>
      <c r="O619" s="165">
        <v>42.39</v>
      </c>
      <c r="Q619" s="161">
        <v>2220</v>
      </c>
      <c r="R619" s="163">
        <v>0.33691399999999999</v>
      </c>
      <c r="S619" s="8" t="s">
        <v>4</v>
      </c>
      <c r="T619" s="8" t="s">
        <v>5</v>
      </c>
      <c r="U619" s="8">
        <v>0</v>
      </c>
      <c r="V619" s="165">
        <v>46.92</v>
      </c>
      <c r="W619" s="161">
        <v>616</v>
      </c>
      <c r="X619" s="159" t="s">
        <v>20</v>
      </c>
      <c r="Z619" s="161">
        <v>1242</v>
      </c>
      <c r="AA619" s="163">
        <v>0.39579300000000001</v>
      </c>
      <c r="AB619" s="8" t="s">
        <v>42</v>
      </c>
      <c r="AC619" s="8" t="s">
        <v>42</v>
      </c>
      <c r="AD619" s="8">
        <v>2</v>
      </c>
      <c r="AE619" s="165">
        <v>107.51</v>
      </c>
      <c r="AF619" s="161">
        <v>617</v>
      </c>
      <c r="AG619" s="159" t="s">
        <v>20</v>
      </c>
      <c r="AI619" s="161">
        <v>1427</v>
      </c>
      <c r="AJ619" s="163">
        <v>0.47213100000000002</v>
      </c>
      <c r="AK619" s="8" t="s">
        <v>9</v>
      </c>
      <c r="AL619" s="8" t="s">
        <v>10</v>
      </c>
      <c r="AM619" s="8">
        <v>0</v>
      </c>
      <c r="AN619" s="165">
        <v>51.21</v>
      </c>
      <c r="AO619" s="161">
        <v>617</v>
      </c>
      <c r="AP619" s="159" t="s">
        <v>20</v>
      </c>
    </row>
    <row r="620" spans="2:42" x14ac:dyDescent="0.25">
      <c r="B620" s="161">
        <v>2439</v>
      </c>
      <c r="C620" s="163">
        <v>0.49947000000000003</v>
      </c>
      <c r="D620" s="8">
        <v>0</v>
      </c>
      <c r="E620" s="165">
        <v>54.54</v>
      </c>
      <c r="G620" s="161">
        <v>543</v>
      </c>
      <c r="H620" s="163">
        <v>1.4119999999999999</v>
      </c>
      <c r="I620" s="8">
        <v>3</v>
      </c>
      <c r="J620" s="165">
        <v>151.04</v>
      </c>
      <c r="L620" s="161">
        <v>1675</v>
      </c>
      <c r="M620" s="163">
        <v>0.964341</v>
      </c>
      <c r="N620" s="8">
        <v>0</v>
      </c>
      <c r="O620" s="165">
        <v>54.98</v>
      </c>
      <c r="Q620" s="161">
        <v>2221</v>
      </c>
      <c r="R620" s="163">
        <v>0.191881</v>
      </c>
      <c r="S620" s="8" t="s">
        <v>4</v>
      </c>
      <c r="T620" s="8" t="s">
        <v>5</v>
      </c>
      <c r="U620" s="8">
        <v>0</v>
      </c>
      <c r="V620" s="165">
        <v>39.39</v>
      </c>
      <c r="W620" s="161">
        <v>617</v>
      </c>
      <c r="X620" s="159" t="s">
        <v>20</v>
      </c>
      <c r="Z620" s="161">
        <v>1244</v>
      </c>
      <c r="AA620" s="163">
        <v>0.28263300000000002</v>
      </c>
      <c r="AB620" s="8" t="s">
        <v>11</v>
      </c>
      <c r="AC620" s="8" t="s">
        <v>10</v>
      </c>
      <c r="AD620" s="8">
        <v>2</v>
      </c>
      <c r="AE620" s="165">
        <v>116.57</v>
      </c>
      <c r="AF620" s="161">
        <v>618</v>
      </c>
      <c r="AG620" s="159" t="s">
        <v>20</v>
      </c>
      <c r="AI620" s="161">
        <v>1428</v>
      </c>
      <c r="AJ620" s="163">
        <v>0.135273</v>
      </c>
      <c r="AK620" s="8" t="s">
        <v>4</v>
      </c>
      <c r="AL620" s="8" t="s">
        <v>5</v>
      </c>
      <c r="AM620" s="8">
        <v>0</v>
      </c>
      <c r="AN620" s="165">
        <v>48.24</v>
      </c>
      <c r="AO620" s="161">
        <v>618</v>
      </c>
      <c r="AP620" s="159" t="s">
        <v>18</v>
      </c>
    </row>
    <row r="621" spans="2:42" x14ac:dyDescent="0.25">
      <c r="B621" s="161">
        <v>2440</v>
      </c>
      <c r="C621" s="163">
        <v>0.23594699999999999</v>
      </c>
      <c r="D621" s="8">
        <v>0</v>
      </c>
      <c r="E621" s="165">
        <v>51.99</v>
      </c>
      <c r="G621" s="161">
        <v>551</v>
      </c>
      <c r="H621" s="163">
        <v>1.6499239999999999</v>
      </c>
      <c r="I621" s="8">
        <v>3</v>
      </c>
      <c r="J621" s="165">
        <v>125.15</v>
      </c>
      <c r="L621" s="161">
        <v>1679</v>
      </c>
      <c r="M621" s="163">
        <v>3.3412169999999999</v>
      </c>
      <c r="N621" s="8">
        <v>0</v>
      </c>
      <c r="O621" s="165">
        <v>47.21</v>
      </c>
      <c r="Q621" s="161">
        <v>2223</v>
      </c>
      <c r="R621" s="163">
        <v>0.10044699999999999</v>
      </c>
      <c r="S621" s="8" t="s">
        <v>4</v>
      </c>
      <c r="T621" s="8" t="s">
        <v>5</v>
      </c>
      <c r="U621" s="8">
        <v>0</v>
      </c>
      <c r="V621" s="165">
        <v>55.22</v>
      </c>
      <c r="W621" s="161">
        <v>618</v>
      </c>
      <c r="X621" s="159" t="s">
        <v>20</v>
      </c>
      <c r="Z621" s="161">
        <v>1246</v>
      </c>
      <c r="AA621" s="163">
        <v>0.301232</v>
      </c>
      <c r="AB621" s="8" t="s">
        <v>11</v>
      </c>
      <c r="AC621" s="8" t="s">
        <v>10</v>
      </c>
      <c r="AD621" s="8">
        <v>2</v>
      </c>
      <c r="AE621" s="165">
        <v>109.23</v>
      </c>
      <c r="AF621" s="161">
        <v>619</v>
      </c>
      <c r="AG621" s="159" t="s">
        <v>18</v>
      </c>
      <c r="AI621" s="161">
        <v>1429</v>
      </c>
      <c r="AJ621" s="163">
        <v>0.37494</v>
      </c>
      <c r="AK621" s="8" t="s">
        <v>4</v>
      </c>
      <c r="AL621" s="8" t="s">
        <v>5</v>
      </c>
      <c r="AM621" s="8">
        <v>0</v>
      </c>
      <c r="AN621" s="165">
        <v>46.73</v>
      </c>
      <c r="AO621" s="161">
        <v>619</v>
      </c>
      <c r="AP621" s="159" t="s">
        <v>20</v>
      </c>
    </row>
    <row r="622" spans="2:42" x14ac:dyDescent="0.25">
      <c r="B622" s="161">
        <v>2441</v>
      </c>
      <c r="C622" s="163">
        <v>0.47643099999999999</v>
      </c>
      <c r="D622" s="8">
        <v>0</v>
      </c>
      <c r="E622" s="165">
        <v>40.619999999999997</v>
      </c>
      <c r="G622" s="161">
        <v>552</v>
      </c>
      <c r="H622" s="163">
        <v>1.137926</v>
      </c>
      <c r="I622" s="8">
        <v>3</v>
      </c>
      <c r="J622" s="165">
        <v>138.05000000000001</v>
      </c>
      <c r="L622" s="161">
        <v>1680</v>
      </c>
      <c r="M622" s="163">
        <v>0.13143199999999999</v>
      </c>
      <c r="N622" s="8">
        <v>0</v>
      </c>
      <c r="O622" s="165">
        <v>49.88</v>
      </c>
      <c r="Q622" s="161">
        <v>2227</v>
      </c>
      <c r="R622" s="163">
        <v>0.18557599999999999</v>
      </c>
      <c r="S622" s="8" t="s">
        <v>4</v>
      </c>
      <c r="T622" s="8" t="s">
        <v>5</v>
      </c>
      <c r="U622" s="8">
        <v>0</v>
      </c>
      <c r="V622" s="165">
        <v>46.05</v>
      </c>
      <c r="W622" s="161">
        <v>619</v>
      </c>
      <c r="X622" s="159" t="s">
        <v>18</v>
      </c>
      <c r="Z622" s="161">
        <v>1248</v>
      </c>
      <c r="AA622" s="163">
        <v>1.6386609999999999</v>
      </c>
      <c r="AB622" s="8" t="s">
        <v>4</v>
      </c>
      <c r="AC622" s="8" t="s">
        <v>5</v>
      </c>
      <c r="AD622" s="8">
        <v>2</v>
      </c>
      <c r="AE622" s="165">
        <v>107.41</v>
      </c>
      <c r="AF622" s="161">
        <v>620</v>
      </c>
      <c r="AG622" s="159" t="s">
        <v>20</v>
      </c>
      <c r="AI622" s="161">
        <v>1431</v>
      </c>
      <c r="AJ622" s="163">
        <v>9.3106999999999995E-2</v>
      </c>
      <c r="AK622" s="8" t="s">
        <v>4</v>
      </c>
      <c r="AL622" s="8" t="s">
        <v>5</v>
      </c>
      <c r="AM622" s="8">
        <v>0</v>
      </c>
      <c r="AN622" s="165">
        <v>46.91</v>
      </c>
      <c r="AO622" s="161">
        <v>620</v>
      </c>
      <c r="AP622" s="159" t="s">
        <v>20</v>
      </c>
    </row>
    <row r="623" spans="2:42" x14ac:dyDescent="0.25">
      <c r="B623" s="161">
        <v>2442</v>
      </c>
      <c r="C623" s="163">
        <v>0.22517200000000001</v>
      </c>
      <c r="D623" s="8">
        <v>0</v>
      </c>
      <c r="E623" s="165">
        <v>39.36</v>
      </c>
      <c r="G623" s="161">
        <v>561</v>
      </c>
      <c r="H623" s="163">
        <v>0.54690300000000003</v>
      </c>
      <c r="I623" s="8">
        <v>3</v>
      </c>
      <c r="J623" s="165">
        <v>137.94999999999999</v>
      </c>
      <c r="L623" s="161">
        <v>1681</v>
      </c>
      <c r="M623" s="163">
        <v>0.42682999999999999</v>
      </c>
      <c r="N623" s="8">
        <v>0</v>
      </c>
      <c r="O623" s="165">
        <v>49.56</v>
      </c>
      <c r="Q623" s="161">
        <v>2229</v>
      </c>
      <c r="R623" s="163">
        <v>0.16066900000000001</v>
      </c>
      <c r="S623" s="8" t="s">
        <v>4</v>
      </c>
      <c r="T623" s="8" t="s">
        <v>5</v>
      </c>
      <c r="U623" s="8">
        <v>0</v>
      </c>
      <c r="V623" s="165">
        <v>45.76</v>
      </c>
      <c r="W623" s="161">
        <v>620</v>
      </c>
      <c r="X623" s="159" t="s">
        <v>20</v>
      </c>
      <c r="Z623" s="161">
        <v>1249</v>
      </c>
      <c r="AA623" s="163">
        <v>1.6904300000000001</v>
      </c>
      <c r="AB623" s="8" t="s">
        <v>12</v>
      </c>
      <c r="AC623" s="8" t="s">
        <v>13</v>
      </c>
      <c r="AD623" s="8">
        <v>2</v>
      </c>
      <c r="AE623" s="165">
        <v>117.06</v>
      </c>
      <c r="AF623" s="161">
        <v>621</v>
      </c>
      <c r="AG623" s="159" t="s">
        <v>17</v>
      </c>
      <c r="AI623" s="161">
        <v>1433</v>
      </c>
      <c r="AJ623" s="163">
        <v>0.150619</v>
      </c>
      <c r="AK623" s="8" t="s">
        <v>9</v>
      </c>
      <c r="AL623" s="8" t="s">
        <v>10</v>
      </c>
      <c r="AM623" s="8">
        <v>0</v>
      </c>
      <c r="AN623" s="165">
        <v>53.1</v>
      </c>
      <c r="AO623" s="161">
        <v>621</v>
      </c>
      <c r="AP623" s="159" t="s">
        <v>18</v>
      </c>
    </row>
    <row r="624" spans="2:42" x14ac:dyDescent="0.25">
      <c r="B624" s="161">
        <v>2443</v>
      </c>
      <c r="C624" s="163">
        <v>2.8198590000000001</v>
      </c>
      <c r="D624" s="8">
        <v>0</v>
      </c>
      <c r="E624" s="165">
        <v>54.58</v>
      </c>
      <c r="G624" s="161">
        <v>567</v>
      </c>
      <c r="H624" s="163">
        <v>1.010043</v>
      </c>
      <c r="I624" s="8">
        <v>3</v>
      </c>
      <c r="J624" s="165">
        <v>131.47999999999999</v>
      </c>
      <c r="L624" s="161">
        <v>1685</v>
      </c>
      <c r="M624" s="163">
        <v>0.524061</v>
      </c>
      <c r="N624" s="8">
        <v>0</v>
      </c>
      <c r="O624" s="165">
        <v>51.98</v>
      </c>
      <c r="Q624" s="161">
        <v>2239</v>
      </c>
      <c r="R624" s="163">
        <v>0.196685</v>
      </c>
      <c r="S624" s="8" t="s">
        <v>4</v>
      </c>
      <c r="T624" s="8" t="s">
        <v>5</v>
      </c>
      <c r="U624" s="8">
        <v>0</v>
      </c>
      <c r="V624" s="165">
        <v>53.95</v>
      </c>
      <c r="W624" s="161">
        <v>621</v>
      </c>
      <c r="X624" s="159" t="s">
        <v>20</v>
      </c>
      <c r="Z624" s="161">
        <v>1250</v>
      </c>
      <c r="AA624" s="163">
        <v>1.072513</v>
      </c>
      <c r="AB624" s="8" t="s">
        <v>9</v>
      </c>
      <c r="AC624" s="8" t="s">
        <v>10</v>
      </c>
      <c r="AD624" s="8">
        <v>2</v>
      </c>
      <c r="AE624" s="165">
        <v>121.63</v>
      </c>
      <c r="AF624" s="161">
        <v>622</v>
      </c>
      <c r="AG624" s="159" t="s">
        <v>20</v>
      </c>
      <c r="AI624" s="161">
        <v>1435</v>
      </c>
      <c r="AJ624" s="163">
        <v>0.35457100000000003</v>
      </c>
      <c r="AK624" s="8" t="s">
        <v>9</v>
      </c>
      <c r="AL624" s="8" t="s">
        <v>10</v>
      </c>
      <c r="AM624" s="8">
        <v>0</v>
      </c>
      <c r="AN624" s="165">
        <v>57.25</v>
      </c>
      <c r="AO624" s="161">
        <v>622</v>
      </c>
      <c r="AP624" s="159" t="s">
        <v>20</v>
      </c>
    </row>
    <row r="625" spans="2:42" x14ac:dyDescent="0.25">
      <c r="B625" s="161">
        <v>2448</v>
      </c>
      <c r="C625" s="163">
        <v>1.6011850000000001</v>
      </c>
      <c r="D625" s="8">
        <v>0</v>
      </c>
      <c r="E625" s="165">
        <v>43.19</v>
      </c>
      <c r="G625" s="161">
        <v>577</v>
      </c>
      <c r="H625" s="163">
        <v>1.7581020000000001</v>
      </c>
      <c r="I625" s="8">
        <v>3</v>
      </c>
      <c r="J625" s="165">
        <v>137.94</v>
      </c>
      <c r="L625" s="161">
        <v>1696</v>
      </c>
      <c r="M625" s="163">
        <v>1.3665240000000001</v>
      </c>
      <c r="N625" s="8">
        <v>0</v>
      </c>
      <c r="O625" s="165">
        <v>37.770000000000003</v>
      </c>
      <c r="Q625" s="161">
        <v>2241</v>
      </c>
      <c r="R625" s="163">
        <v>0.213472</v>
      </c>
      <c r="S625" s="8" t="s">
        <v>4</v>
      </c>
      <c r="T625" s="8" t="s">
        <v>5</v>
      </c>
      <c r="U625" s="8">
        <v>0</v>
      </c>
      <c r="V625" s="165">
        <v>42.99</v>
      </c>
      <c r="W625" s="161">
        <v>622</v>
      </c>
      <c r="X625" s="159" t="s">
        <v>20</v>
      </c>
      <c r="Z625" s="161">
        <v>1252</v>
      </c>
      <c r="AA625" s="163">
        <v>0.61494700000000002</v>
      </c>
      <c r="AB625" s="8" t="s">
        <v>42</v>
      </c>
      <c r="AC625" s="8" t="s">
        <v>42</v>
      </c>
      <c r="AD625" s="8">
        <v>2</v>
      </c>
      <c r="AE625" s="165">
        <v>107.66</v>
      </c>
      <c r="AF625" s="161">
        <v>623</v>
      </c>
      <c r="AG625" s="159" t="s">
        <v>18</v>
      </c>
      <c r="AI625" s="161">
        <v>1436</v>
      </c>
      <c r="AJ625" s="163">
        <v>0.35536600000000002</v>
      </c>
      <c r="AK625" s="8" t="s">
        <v>4</v>
      </c>
      <c r="AL625" s="8" t="s">
        <v>5</v>
      </c>
      <c r="AM625" s="8">
        <v>0</v>
      </c>
      <c r="AN625" s="165">
        <v>55.51</v>
      </c>
      <c r="AO625" s="161">
        <v>623</v>
      </c>
      <c r="AP625" s="159" t="s">
        <v>20</v>
      </c>
    </row>
    <row r="626" spans="2:42" x14ac:dyDescent="0.25">
      <c r="B626" s="161">
        <v>2449</v>
      </c>
      <c r="C626" s="163">
        <v>0.63792000000000004</v>
      </c>
      <c r="D626" s="8">
        <v>0</v>
      </c>
      <c r="E626" s="165">
        <v>31.83</v>
      </c>
      <c r="G626" s="161">
        <v>581</v>
      </c>
      <c r="H626" s="163">
        <v>1.370946</v>
      </c>
      <c r="I626" s="8">
        <v>3</v>
      </c>
      <c r="J626" s="165">
        <v>129.26</v>
      </c>
      <c r="L626" s="161">
        <v>1698</v>
      </c>
      <c r="M626" s="163">
        <v>1.118957</v>
      </c>
      <c r="N626" s="8">
        <v>0</v>
      </c>
      <c r="O626" s="165">
        <v>41.62</v>
      </c>
      <c r="Q626" s="161">
        <v>2245</v>
      </c>
      <c r="R626" s="163">
        <v>0.13470399999999999</v>
      </c>
      <c r="S626" s="8" t="s">
        <v>4</v>
      </c>
      <c r="T626" s="8" t="s">
        <v>5</v>
      </c>
      <c r="U626" s="8">
        <v>0</v>
      </c>
      <c r="V626" s="165">
        <v>44.97</v>
      </c>
      <c r="W626" s="161">
        <v>623</v>
      </c>
      <c r="X626" s="159" t="s">
        <v>20</v>
      </c>
      <c r="Z626" s="161">
        <v>1254</v>
      </c>
      <c r="AA626" s="163">
        <v>0.218304</v>
      </c>
      <c r="AB626" s="8" t="s">
        <v>9</v>
      </c>
      <c r="AC626" s="8" t="s">
        <v>10</v>
      </c>
      <c r="AD626" s="8">
        <v>2</v>
      </c>
      <c r="AE626" s="165">
        <v>111.72</v>
      </c>
      <c r="AF626" s="161">
        <v>624</v>
      </c>
      <c r="AG626" s="159" t="s">
        <v>17</v>
      </c>
      <c r="AI626" s="161">
        <v>1437</v>
      </c>
      <c r="AJ626" s="163">
        <v>0.58687400000000001</v>
      </c>
      <c r="AK626" s="8" t="s">
        <v>42</v>
      </c>
      <c r="AL626" s="8" t="s">
        <v>42</v>
      </c>
      <c r="AM626" s="8">
        <v>0</v>
      </c>
      <c r="AN626" s="165">
        <v>56.43</v>
      </c>
      <c r="AO626" s="161">
        <v>624</v>
      </c>
      <c r="AP626" s="159" t="s">
        <v>18</v>
      </c>
    </row>
    <row r="627" spans="2:42" x14ac:dyDescent="0.25">
      <c r="B627" s="161">
        <v>2454</v>
      </c>
      <c r="C627" s="163">
        <v>1.8980170000000001</v>
      </c>
      <c r="D627" s="8">
        <v>0</v>
      </c>
      <c r="E627" s="165">
        <v>42.39</v>
      </c>
      <c r="G627" s="161">
        <v>582</v>
      </c>
      <c r="H627" s="163">
        <v>1.1578949999999999</v>
      </c>
      <c r="I627" s="8">
        <v>3</v>
      </c>
      <c r="J627" s="165">
        <v>139.85</v>
      </c>
      <c r="L627" s="161">
        <v>1700</v>
      </c>
      <c r="M627" s="163">
        <v>1.1379140000000001</v>
      </c>
      <c r="N627" s="8">
        <v>0</v>
      </c>
      <c r="O627" s="165">
        <v>42.44</v>
      </c>
      <c r="Q627" s="161">
        <v>2247</v>
      </c>
      <c r="R627" s="163">
        <v>9.7297999999999996E-2</v>
      </c>
      <c r="S627" s="8" t="s">
        <v>4</v>
      </c>
      <c r="T627" s="8" t="s">
        <v>5</v>
      </c>
      <c r="U627" s="8">
        <v>0</v>
      </c>
      <c r="V627" s="165">
        <v>45</v>
      </c>
      <c r="W627" s="161">
        <v>624</v>
      </c>
      <c r="X627" s="159" t="s">
        <v>20</v>
      </c>
      <c r="Z627" s="161">
        <v>1256</v>
      </c>
      <c r="AA627" s="163">
        <v>2.4922409999999999</v>
      </c>
      <c r="AB627" s="8" t="s">
        <v>9</v>
      </c>
      <c r="AC627" s="8" t="s">
        <v>10</v>
      </c>
      <c r="AD627" s="8">
        <v>2</v>
      </c>
      <c r="AE627" s="165">
        <v>102.71</v>
      </c>
      <c r="AF627" s="161">
        <v>625</v>
      </c>
      <c r="AG627" s="159" t="s">
        <v>20</v>
      </c>
      <c r="AI627" s="161">
        <v>1438</v>
      </c>
      <c r="AJ627" s="163">
        <v>0.407586</v>
      </c>
      <c r="AK627" s="8" t="s">
        <v>9</v>
      </c>
      <c r="AL627" s="8" t="s">
        <v>10</v>
      </c>
      <c r="AM627" s="8">
        <v>0</v>
      </c>
      <c r="AN627" s="165">
        <v>57.59</v>
      </c>
      <c r="AO627" s="161">
        <v>625</v>
      </c>
      <c r="AP627" s="159" t="s">
        <v>18</v>
      </c>
    </row>
    <row r="628" spans="2:42" x14ac:dyDescent="0.25">
      <c r="B628" s="161">
        <v>2457</v>
      </c>
      <c r="C628" s="163">
        <v>0.964341</v>
      </c>
      <c r="D628" s="8">
        <v>0</v>
      </c>
      <c r="E628" s="165">
        <v>54.98</v>
      </c>
      <c r="G628" s="161">
        <v>583</v>
      </c>
      <c r="H628" s="163">
        <v>0.91601200000000005</v>
      </c>
      <c r="I628" s="8">
        <v>3</v>
      </c>
      <c r="J628" s="165">
        <v>140.68</v>
      </c>
      <c r="L628" s="161">
        <v>1702</v>
      </c>
      <c r="M628" s="163">
        <v>3.1087739999999999</v>
      </c>
      <c r="N628" s="8">
        <v>0</v>
      </c>
      <c r="O628" s="165">
        <v>44.96</v>
      </c>
      <c r="Q628" s="161">
        <v>2250</v>
      </c>
      <c r="R628" s="163">
        <v>0.26022699999999999</v>
      </c>
      <c r="S628" s="8" t="s">
        <v>4</v>
      </c>
      <c r="T628" s="8" t="s">
        <v>5</v>
      </c>
      <c r="U628" s="8">
        <v>0</v>
      </c>
      <c r="V628" s="165">
        <v>49.15</v>
      </c>
      <c r="W628" s="161">
        <v>625</v>
      </c>
      <c r="X628" s="159" t="s">
        <v>20</v>
      </c>
      <c r="Z628" s="161">
        <v>1257</v>
      </c>
      <c r="AA628" s="163">
        <v>0.70308000000000004</v>
      </c>
      <c r="AB628" s="8" t="s">
        <v>9</v>
      </c>
      <c r="AC628" s="8" t="s">
        <v>10</v>
      </c>
      <c r="AD628" s="8">
        <v>2</v>
      </c>
      <c r="AE628" s="165">
        <v>109.8</v>
      </c>
      <c r="AF628" s="161">
        <v>626</v>
      </c>
      <c r="AG628" s="159" t="s">
        <v>20</v>
      </c>
      <c r="AI628" s="161">
        <v>1439</v>
      </c>
      <c r="AJ628" s="163">
        <v>0.33085999999999999</v>
      </c>
      <c r="AK628" s="8" t="s">
        <v>9</v>
      </c>
      <c r="AL628" s="8" t="s">
        <v>10</v>
      </c>
      <c r="AM628" s="8">
        <v>0</v>
      </c>
      <c r="AN628" s="165">
        <v>50.8</v>
      </c>
      <c r="AO628" s="161">
        <v>626</v>
      </c>
      <c r="AP628" s="159" t="s">
        <v>18</v>
      </c>
    </row>
    <row r="629" spans="2:42" x14ac:dyDescent="0.25">
      <c r="B629" s="161">
        <v>2461</v>
      </c>
      <c r="C629" s="163">
        <v>3.3412169999999999</v>
      </c>
      <c r="D629" s="8">
        <v>0</v>
      </c>
      <c r="E629" s="165">
        <v>47.21</v>
      </c>
      <c r="G629" s="161">
        <v>585</v>
      </c>
      <c r="H629" s="163">
        <v>0.51383800000000002</v>
      </c>
      <c r="I629" s="8">
        <v>3</v>
      </c>
      <c r="J629" s="165">
        <v>135.52000000000001</v>
      </c>
      <c r="L629" s="161">
        <v>1703</v>
      </c>
      <c r="M629" s="163">
        <v>0.51552299999999995</v>
      </c>
      <c r="N629" s="8">
        <v>0</v>
      </c>
      <c r="O629" s="165">
        <v>43.49</v>
      </c>
      <c r="Q629" s="161">
        <v>2251</v>
      </c>
      <c r="R629" s="163">
        <v>0.20824100000000001</v>
      </c>
      <c r="S629" s="8" t="s">
        <v>4</v>
      </c>
      <c r="T629" s="8" t="s">
        <v>5</v>
      </c>
      <c r="U629" s="8">
        <v>0</v>
      </c>
      <c r="V629" s="165">
        <v>54.91</v>
      </c>
      <c r="W629" s="161">
        <v>626</v>
      </c>
      <c r="X629" s="159" t="s">
        <v>20</v>
      </c>
      <c r="Z629" s="161">
        <v>1258</v>
      </c>
      <c r="AA629" s="163">
        <v>0.67327400000000004</v>
      </c>
      <c r="AB629" s="8" t="s">
        <v>42</v>
      </c>
      <c r="AC629" s="8" t="s">
        <v>42</v>
      </c>
      <c r="AD629" s="8">
        <v>2</v>
      </c>
      <c r="AE629" s="165">
        <v>114.44</v>
      </c>
      <c r="AF629" s="161">
        <v>627</v>
      </c>
      <c r="AG629" s="159" t="s">
        <v>18</v>
      </c>
      <c r="AI629" s="161">
        <v>1440</v>
      </c>
      <c r="AJ629" s="163">
        <v>0.72264899999999999</v>
      </c>
      <c r="AK629" s="8" t="s">
        <v>9</v>
      </c>
      <c r="AL629" s="8" t="s">
        <v>10</v>
      </c>
      <c r="AM629" s="8">
        <v>0</v>
      </c>
      <c r="AN629" s="165">
        <v>51.25</v>
      </c>
      <c r="AO629" s="161">
        <v>627</v>
      </c>
      <c r="AP629" s="159" t="s">
        <v>20</v>
      </c>
    </row>
    <row r="630" spans="2:42" x14ac:dyDescent="0.25">
      <c r="B630" s="161">
        <v>2462</v>
      </c>
      <c r="C630" s="163">
        <v>0.13143199999999999</v>
      </c>
      <c r="D630" s="8">
        <v>0</v>
      </c>
      <c r="E630" s="165">
        <v>49.88</v>
      </c>
      <c r="G630" s="161">
        <v>586</v>
      </c>
      <c r="H630" s="163">
        <v>2.3126850000000001</v>
      </c>
      <c r="I630" s="8">
        <v>3</v>
      </c>
      <c r="J630" s="165">
        <v>129.04</v>
      </c>
      <c r="L630" s="161">
        <v>1707</v>
      </c>
      <c r="M630" s="163">
        <v>0.41193200000000002</v>
      </c>
      <c r="N630" s="8">
        <v>0</v>
      </c>
      <c r="O630" s="165">
        <v>45.82</v>
      </c>
      <c r="Q630" s="161">
        <v>2258</v>
      </c>
      <c r="R630" s="163">
        <v>7.1221999999999994E-2</v>
      </c>
      <c r="S630" s="8" t="s">
        <v>4</v>
      </c>
      <c r="T630" s="8" t="s">
        <v>5</v>
      </c>
      <c r="U630" s="8">
        <v>0</v>
      </c>
      <c r="V630" s="165">
        <v>36.44</v>
      </c>
      <c r="W630" s="161">
        <v>627</v>
      </c>
      <c r="X630" s="159" t="s">
        <v>20</v>
      </c>
      <c r="Z630" s="161">
        <v>1261</v>
      </c>
      <c r="AA630" s="163">
        <v>1.585583</v>
      </c>
      <c r="AB630" s="8" t="s">
        <v>42</v>
      </c>
      <c r="AC630" s="8" t="s">
        <v>42</v>
      </c>
      <c r="AD630" s="8">
        <v>2</v>
      </c>
      <c r="AE630" s="165">
        <v>106.89</v>
      </c>
      <c r="AF630" s="161">
        <v>628</v>
      </c>
      <c r="AG630" s="159" t="s">
        <v>18</v>
      </c>
      <c r="AI630" s="161">
        <v>1444</v>
      </c>
      <c r="AJ630" s="163">
        <v>0.41014299999999998</v>
      </c>
      <c r="AK630" s="8" t="s">
        <v>4</v>
      </c>
      <c r="AL630" s="8" t="s">
        <v>5</v>
      </c>
      <c r="AM630" s="8">
        <v>0</v>
      </c>
      <c r="AN630" s="165">
        <v>46.19</v>
      </c>
      <c r="AO630" s="161">
        <v>628</v>
      </c>
      <c r="AP630" s="159" t="s">
        <v>20</v>
      </c>
    </row>
    <row r="631" spans="2:42" x14ac:dyDescent="0.25">
      <c r="B631" s="161">
        <v>2463</v>
      </c>
      <c r="C631" s="163">
        <v>0.42682999999999999</v>
      </c>
      <c r="D631" s="8">
        <v>0</v>
      </c>
      <c r="E631" s="165">
        <v>49.56</v>
      </c>
      <c r="G631" s="161">
        <v>587</v>
      </c>
      <c r="H631" s="163">
        <v>0.605433</v>
      </c>
      <c r="I631" s="8">
        <v>3</v>
      </c>
      <c r="J631" s="165">
        <v>139.02000000000001</v>
      </c>
      <c r="L631" s="161">
        <v>1710</v>
      </c>
      <c r="M631" s="163">
        <v>0.57497900000000002</v>
      </c>
      <c r="N631" s="8">
        <v>0</v>
      </c>
      <c r="O631" s="165">
        <v>51.2</v>
      </c>
      <c r="Q631" s="161">
        <v>2264</v>
      </c>
      <c r="R631" s="163">
        <v>8.0867999999999995E-2</v>
      </c>
      <c r="S631" s="8" t="s">
        <v>4</v>
      </c>
      <c r="T631" s="8" t="s">
        <v>5</v>
      </c>
      <c r="U631" s="8">
        <v>0</v>
      </c>
      <c r="V631" s="165">
        <v>50.17</v>
      </c>
      <c r="W631" s="161">
        <v>628</v>
      </c>
      <c r="X631" s="159" t="s">
        <v>20</v>
      </c>
      <c r="Z631" s="161">
        <v>1263</v>
      </c>
      <c r="AA631" s="163">
        <v>3.0742560000000001</v>
      </c>
      <c r="AB631" s="8" t="s">
        <v>9</v>
      </c>
      <c r="AC631" s="8" t="s">
        <v>10</v>
      </c>
      <c r="AD631" s="8">
        <v>2</v>
      </c>
      <c r="AE631" s="165">
        <v>114.34</v>
      </c>
      <c r="AF631" s="161">
        <v>629</v>
      </c>
      <c r="AG631" s="159" t="s">
        <v>20</v>
      </c>
      <c r="AI631" s="161">
        <v>1445</v>
      </c>
      <c r="AJ631" s="163">
        <v>0.14387800000000001</v>
      </c>
      <c r="AK631" s="8" t="s">
        <v>4</v>
      </c>
      <c r="AL631" s="8" t="s">
        <v>5</v>
      </c>
      <c r="AM631" s="8">
        <v>0</v>
      </c>
      <c r="AN631" s="165">
        <v>55.45</v>
      </c>
      <c r="AO631" s="161">
        <v>629</v>
      </c>
      <c r="AP631" s="159" t="s">
        <v>18</v>
      </c>
    </row>
    <row r="632" spans="2:42" x14ac:dyDescent="0.25">
      <c r="B632" s="161">
        <v>2467</v>
      </c>
      <c r="C632" s="163">
        <v>0.524061</v>
      </c>
      <c r="D632" s="8">
        <v>0</v>
      </c>
      <c r="E632" s="165">
        <v>51.98</v>
      </c>
      <c r="G632" s="161">
        <v>592</v>
      </c>
      <c r="H632" s="163">
        <v>1.77396</v>
      </c>
      <c r="I632" s="8">
        <v>3</v>
      </c>
      <c r="J632" s="165">
        <v>139.76</v>
      </c>
      <c r="L632" s="161">
        <v>1712</v>
      </c>
      <c r="M632" s="163">
        <v>1.0249109999999999</v>
      </c>
      <c r="N632" s="8">
        <v>0</v>
      </c>
      <c r="O632" s="165">
        <v>56.95</v>
      </c>
      <c r="Q632" s="161">
        <v>2267</v>
      </c>
      <c r="R632" s="163">
        <v>0.25390099999999999</v>
      </c>
      <c r="S632" s="8" t="s">
        <v>6</v>
      </c>
      <c r="T632" s="8" t="s">
        <v>5</v>
      </c>
      <c r="U632" s="8">
        <v>0</v>
      </c>
      <c r="V632" s="165">
        <v>34.28</v>
      </c>
      <c r="W632" s="161">
        <v>629</v>
      </c>
      <c r="X632" s="159" t="s">
        <v>20</v>
      </c>
      <c r="Z632" s="161">
        <v>1265</v>
      </c>
      <c r="AA632" s="163">
        <v>0.41017999999999999</v>
      </c>
      <c r="AB632" s="8" t="s">
        <v>4</v>
      </c>
      <c r="AC632" s="8" t="s">
        <v>5</v>
      </c>
      <c r="AD632" s="8">
        <v>2</v>
      </c>
      <c r="AE632" s="165">
        <v>110.18</v>
      </c>
      <c r="AF632" s="161">
        <v>630</v>
      </c>
      <c r="AG632" s="159" t="s">
        <v>17</v>
      </c>
      <c r="AI632" s="161">
        <v>1448</v>
      </c>
      <c r="AJ632" s="163">
        <v>0.28190799999999999</v>
      </c>
      <c r="AK632" s="8" t="s">
        <v>6</v>
      </c>
      <c r="AL632" s="8" t="s">
        <v>5</v>
      </c>
      <c r="AM632" s="8">
        <v>0</v>
      </c>
      <c r="AN632" s="165">
        <v>45.26</v>
      </c>
      <c r="AO632" s="161">
        <v>630</v>
      </c>
      <c r="AP632" s="159" t="s">
        <v>20</v>
      </c>
    </row>
    <row r="633" spans="2:42" x14ac:dyDescent="0.25">
      <c r="B633" s="161">
        <v>2478</v>
      </c>
      <c r="C633" s="163">
        <v>1.3665240000000001</v>
      </c>
      <c r="D633" s="8">
        <v>0</v>
      </c>
      <c r="E633" s="165">
        <v>37.770000000000003</v>
      </c>
      <c r="G633" s="161">
        <v>593</v>
      </c>
      <c r="H633" s="163">
        <v>2.424642</v>
      </c>
      <c r="I633" s="8">
        <v>3</v>
      </c>
      <c r="J633" s="165">
        <v>140.07</v>
      </c>
      <c r="L633" s="161">
        <v>1714</v>
      </c>
      <c r="M633" s="163">
        <v>0.72087900000000005</v>
      </c>
      <c r="N633" s="8">
        <v>0</v>
      </c>
      <c r="O633" s="165">
        <v>43.7</v>
      </c>
      <c r="Q633" s="161">
        <v>2269</v>
      </c>
      <c r="R633" s="163">
        <v>0.26822800000000002</v>
      </c>
      <c r="S633" s="8" t="s">
        <v>4</v>
      </c>
      <c r="T633" s="8" t="s">
        <v>5</v>
      </c>
      <c r="U633" s="8">
        <v>0</v>
      </c>
      <c r="V633" s="165">
        <v>47.17</v>
      </c>
      <c r="W633" s="161">
        <v>630</v>
      </c>
      <c r="X633" s="159" t="s">
        <v>20</v>
      </c>
      <c r="Z633" s="161">
        <v>1266</v>
      </c>
      <c r="AA633" s="163">
        <v>1.066967</v>
      </c>
      <c r="AB633" s="8" t="s">
        <v>42</v>
      </c>
      <c r="AC633" s="8" t="s">
        <v>42</v>
      </c>
      <c r="AD633" s="8">
        <v>2</v>
      </c>
      <c r="AE633" s="165">
        <v>106.01</v>
      </c>
      <c r="AF633" s="161">
        <v>631</v>
      </c>
      <c r="AG633" s="159" t="s">
        <v>17</v>
      </c>
      <c r="AI633" s="161">
        <v>1450</v>
      </c>
      <c r="AJ633" s="163">
        <v>0.30235400000000001</v>
      </c>
      <c r="AK633" s="8" t="s">
        <v>9</v>
      </c>
      <c r="AL633" s="8" t="s">
        <v>10</v>
      </c>
      <c r="AM633" s="8">
        <v>0</v>
      </c>
      <c r="AN633" s="165">
        <v>47.45</v>
      </c>
      <c r="AO633" s="161">
        <v>631</v>
      </c>
      <c r="AP633" s="159" t="s">
        <v>20</v>
      </c>
    </row>
    <row r="634" spans="2:42" x14ac:dyDescent="0.25">
      <c r="B634" s="161">
        <v>2480</v>
      </c>
      <c r="C634" s="163">
        <v>1.118957</v>
      </c>
      <c r="D634" s="8">
        <v>0</v>
      </c>
      <c r="E634" s="165">
        <v>41.62</v>
      </c>
      <c r="G634" s="161">
        <v>597</v>
      </c>
      <c r="H634" s="163">
        <v>4.4007009999999998</v>
      </c>
      <c r="I634" s="8">
        <v>3</v>
      </c>
      <c r="J634" s="165">
        <v>141.68</v>
      </c>
      <c r="L634" s="161">
        <v>1716</v>
      </c>
      <c r="M634" s="163">
        <v>0.65228900000000001</v>
      </c>
      <c r="N634" s="8">
        <v>0</v>
      </c>
      <c r="O634" s="165">
        <v>46.58</v>
      </c>
      <c r="Q634" s="161">
        <v>2274</v>
      </c>
      <c r="R634" s="163">
        <v>0.51771400000000001</v>
      </c>
      <c r="S634" s="8" t="s">
        <v>4</v>
      </c>
      <c r="T634" s="8" t="s">
        <v>5</v>
      </c>
      <c r="U634" s="8">
        <v>0</v>
      </c>
      <c r="V634" s="165">
        <v>57.17</v>
      </c>
      <c r="W634" s="161">
        <v>631</v>
      </c>
      <c r="X634" s="159" t="s">
        <v>20</v>
      </c>
      <c r="Z634" s="161">
        <v>1267</v>
      </c>
      <c r="AA634" s="163">
        <v>0.16492599999999999</v>
      </c>
      <c r="AB634" s="8" t="s">
        <v>4</v>
      </c>
      <c r="AC634" s="8" t="s">
        <v>5</v>
      </c>
      <c r="AD634" s="8">
        <v>2</v>
      </c>
      <c r="AE634" s="165">
        <v>110.18</v>
      </c>
      <c r="AF634" s="161">
        <v>632</v>
      </c>
      <c r="AG634" s="159" t="s">
        <v>18</v>
      </c>
      <c r="AI634" s="161">
        <v>1452</v>
      </c>
      <c r="AJ634" s="163">
        <v>0.18978300000000001</v>
      </c>
      <c r="AK634" s="8" t="s">
        <v>4</v>
      </c>
      <c r="AL634" s="8" t="s">
        <v>5</v>
      </c>
      <c r="AM634" s="8">
        <v>0</v>
      </c>
      <c r="AN634" s="165">
        <v>47.18</v>
      </c>
      <c r="AO634" s="161">
        <v>632</v>
      </c>
      <c r="AP634" s="159" t="s">
        <v>18</v>
      </c>
    </row>
    <row r="635" spans="2:42" x14ac:dyDescent="0.25">
      <c r="B635" s="161">
        <v>2482</v>
      </c>
      <c r="C635" s="163">
        <v>1.1379140000000001</v>
      </c>
      <c r="D635" s="8">
        <v>0</v>
      </c>
      <c r="E635" s="165">
        <v>42.44</v>
      </c>
      <c r="G635" s="161">
        <v>599</v>
      </c>
      <c r="H635" s="163">
        <v>0.85843800000000003</v>
      </c>
      <c r="I635" s="8">
        <v>3</v>
      </c>
      <c r="J635" s="165">
        <v>135</v>
      </c>
      <c r="L635" s="161">
        <v>1717</v>
      </c>
      <c r="M635" s="163">
        <v>0.557643</v>
      </c>
      <c r="N635" s="8">
        <v>0</v>
      </c>
      <c r="O635" s="165">
        <v>48.9</v>
      </c>
      <c r="Q635" s="161">
        <v>2277</v>
      </c>
      <c r="R635" s="163">
        <v>0.33494200000000002</v>
      </c>
      <c r="S635" s="8" t="s">
        <v>4</v>
      </c>
      <c r="T635" s="8" t="s">
        <v>5</v>
      </c>
      <c r="U635" s="8">
        <v>0</v>
      </c>
      <c r="V635" s="165">
        <v>57.98</v>
      </c>
      <c r="W635" s="161">
        <v>632</v>
      </c>
      <c r="X635" s="159" t="s">
        <v>17</v>
      </c>
      <c r="Z635" s="161">
        <v>1270</v>
      </c>
      <c r="AA635" s="163">
        <v>1.860852</v>
      </c>
      <c r="AB635" s="8" t="s">
        <v>43</v>
      </c>
      <c r="AC635" s="8" t="s">
        <v>43</v>
      </c>
      <c r="AD635" s="8">
        <v>2</v>
      </c>
      <c r="AE635" s="165">
        <v>108.24</v>
      </c>
      <c r="AF635" s="161">
        <v>633</v>
      </c>
      <c r="AG635" s="159" t="s">
        <v>20</v>
      </c>
      <c r="AI635" s="161">
        <v>1453</v>
      </c>
      <c r="AJ635" s="163">
        <v>7.1856000000000003E-2</v>
      </c>
      <c r="AK635" s="8" t="s">
        <v>4</v>
      </c>
      <c r="AL635" s="8" t="s">
        <v>5</v>
      </c>
      <c r="AM635" s="8">
        <v>0</v>
      </c>
      <c r="AN635" s="165">
        <v>51.33</v>
      </c>
      <c r="AO635" s="161">
        <v>633</v>
      </c>
      <c r="AP635" s="159" t="s">
        <v>20</v>
      </c>
    </row>
    <row r="636" spans="2:42" x14ac:dyDescent="0.25">
      <c r="B636" s="161">
        <v>2484</v>
      </c>
      <c r="C636" s="163">
        <v>3.1087739999999999</v>
      </c>
      <c r="D636" s="8">
        <v>0</v>
      </c>
      <c r="E636" s="165">
        <v>44.96</v>
      </c>
      <c r="G636" s="161">
        <v>601</v>
      </c>
      <c r="H636" s="163">
        <v>1.1145879999999999</v>
      </c>
      <c r="I636" s="8">
        <v>3</v>
      </c>
      <c r="J636" s="165">
        <v>135.88</v>
      </c>
      <c r="L636" s="161">
        <v>1718</v>
      </c>
      <c r="M636" s="163">
        <v>8.8465000000000002E-2</v>
      </c>
      <c r="N636" s="8">
        <v>0</v>
      </c>
      <c r="O636" s="165">
        <v>44.31</v>
      </c>
      <c r="Q636" s="161">
        <v>2279</v>
      </c>
      <c r="R636" s="163">
        <v>0.29452800000000001</v>
      </c>
      <c r="S636" s="8" t="s">
        <v>4</v>
      </c>
      <c r="T636" s="8" t="s">
        <v>5</v>
      </c>
      <c r="U636" s="8">
        <v>0</v>
      </c>
      <c r="V636" s="165">
        <v>59.59</v>
      </c>
      <c r="W636" s="161">
        <v>633</v>
      </c>
      <c r="X636" s="159" t="s">
        <v>20</v>
      </c>
      <c r="Z636" s="161">
        <v>1271</v>
      </c>
      <c r="AA636" s="163">
        <v>0.25359999999999999</v>
      </c>
      <c r="AB636" s="8" t="s">
        <v>9</v>
      </c>
      <c r="AC636" s="8" t="s">
        <v>10</v>
      </c>
      <c r="AD636" s="8">
        <v>2</v>
      </c>
      <c r="AE636" s="165">
        <v>110.14</v>
      </c>
      <c r="AF636" s="161">
        <v>634</v>
      </c>
      <c r="AG636" s="159" t="s">
        <v>18</v>
      </c>
      <c r="AI636" s="161">
        <v>1455</v>
      </c>
      <c r="AJ636" s="163">
        <v>0.39828000000000002</v>
      </c>
      <c r="AK636" s="8" t="s">
        <v>9</v>
      </c>
      <c r="AL636" s="8" t="s">
        <v>10</v>
      </c>
      <c r="AM636" s="8">
        <v>0</v>
      </c>
      <c r="AN636" s="165">
        <v>45.91</v>
      </c>
      <c r="AO636" s="161">
        <v>634</v>
      </c>
      <c r="AP636" s="159" t="s">
        <v>18</v>
      </c>
    </row>
    <row r="637" spans="2:42" x14ac:dyDescent="0.25">
      <c r="B637" s="161">
        <v>2485</v>
      </c>
      <c r="C637" s="163">
        <v>0.51552299999999995</v>
      </c>
      <c r="D637" s="8">
        <v>0</v>
      </c>
      <c r="E637" s="165">
        <v>43.49</v>
      </c>
      <c r="G637" s="161">
        <v>602</v>
      </c>
      <c r="H637" s="163">
        <v>0.99837600000000004</v>
      </c>
      <c r="I637" s="8">
        <v>3</v>
      </c>
      <c r="J637" s="165">
        <v>152.01</v>
      </c>
      <c r="L637" s="161">
        <v>1720</v>
      </c>
      <c r="M637" s="163">
        <v>1.1459859999999999</v>
      </c>
      <c r="N637" s="8">
        <v>0</v>
      </c>
      <c r="O637" s="165">
        <v>45.39</v>
      </c>
      <c r="Q637" s="161">
        <v>2283</v>
      </c>
      <c r="R637" s="163">
        <v>0.32407799999999998</v>
      </c>
      <c r="S637" s="8" t="s">
        <v>4</v>
      </c>
      <c r="T637" s="8" t="s">
        <v>5</v>
      </c>
      <c r="U637" s="8">
        <v>0</v>
      </c>
      <c r="V637" s="165">
        <v>51.99</v>
      </c>
      <c r="W637" s="161">
        <v>634</v>
      </c>
      <c r="X637" s="159" t="s">
        <v>20</v>
      </c>
      <c r="Z637" s="161">
        <v>1274</v>
      </c>
      <c r="AA637" s="163">
        <v>2.422609</v>
      </c>
      <c r="AB637" s="8" t="s">
        <v>42</v>
      </c>
      <c r="AC637" s="8" t="s">
        <v>42</v>
      </c>
      <c r="AD637" s="8">
        <v>2</v>
      </c>
      <c r="AE637" s="165">
        <v>116.14</v>
      </c>
      <c r="AF637" s="161">
        <v>635</v>
      </c>
      <c r="AG637" s="159" t="s">
        <v>20</v>
      </c>
      <c r="AI637" s="161">
        <v>1457</v>
      </c>
      <c r="AJ637" s="163">
        <v>0.52197300000000002</v>
      </c>
      <c r="AK637" s="8" t="s">
        <v>9</v>
      </c>
      <c r="AL637" s="8" t="s">
        <v>10</v>
      </c>
      <c r="AM637" s="8">
        <v>0</v>
      </c>
      <c r="AN637" s="165">
        <v>52.05</v>
      </c>
      <c r="AO637" s="161">
        <v>635</v>
      </c>
      <c r="AP637" s="159" t="s">
        <v>20</v>
      </c>
    </row>
    <row r="638" spans="2:42" x14ac:dyDescent="0.25">
      <c r="B638" s="161">
        <v>2489</v>
      </c>
      <c r="C638" s="163">
        <v>0.41193200000000002</v>
      </c>
      <c r="D638" s="8">
        <v>0</v>
      </c>
      <c r="E638" s="165">
        <v>45.82</v>
      </c>
      <c r="G638" s="161">
        <v>606</v>
      </c>
      <c r="H638" s="163">
        <v>2.6479219999999999</v>
      </c>
      <c r="I638" s="8">
        <v>3</v>
      </c>
      <c r="J638" s="165">
        <v>137.74</v>
      </c>
      <c r="L638" s="161">
        <v>1721</v>
      </c>
      <c r="M638" s="163">
        <v>0.62992099999999995</v>
      </c>
      <c r="N638" s="8">
        <v>0</v>
      </c>
      <c r="O638" s="165">
        <v>46.79</v>
      </c>
      <c r="Q638" s="161">
        <v>2285</v>
      </c>
      <c r="R638" s="163">
        <v>0.17134199999999999</v>
      </c>
      <c r="S638" s="8" t="s">
        <v>4</v>
      </c>
      <c r="T638" s="8" t="s">
        <v>5</v>
      </c>
      <c r="U638" s="8">
        <v>0</v>
      </c>
      <c r="V638" s="165">
        <v>52.21</v>
      </c>
      <c r="W638" s="161">
        <v>635</v>
      </c>
      <c r="X638" s="159" t="s">
        <v>20</v>
      </c>
      <c r="Z638" s="161">
        <v>1277</v>
      </c>
      <c r="AA638" s="163">
        <v>0.518401</v>
      </c>
      <c r="AB638" s="8" t="s">
        <v>9</v>
      </c>
      <c r="AC638" s="8" t="s">
        <v>10</v>
      </c>
      <c r="AD638" s="8">
        <v>2</v>
      </c>
      <c r="AE638" s="165">
        <v>101.48</v>
      </c>
      <c r="AF638" s="161">
        <v>636</v>
      </c>
      <c r="AG638" s="159" t="s">
        <v>18</v>
      </c>
      <c r="AI638" s="161">
        <v>1458</v>
      </c>
      <c r="AJ638" s="163">
        <v>0.34064299999999997</v>
      </c>
      <c r="AK638" s="8" t="s">
        <v>9</v>
      </c>
      <c r="AL638" s="8" t="s">
        <v>10</v>
      </c>
      <c r="AM638" s="8">
        <v>0</v>
      </c>
      <c r="AN638" s="165">
        <v>53.38</v>
      </c>
      <c r="AO638" s="161">
        <v>636</v>
      </c>
      <c r="AP638" s="159" t="s">
        <v>18</v>
      </c>
    </row>
    <row r="639" spans="2:42" x14ac:dyDescent="0.25">
      <c r="B639" s="161">
        <v>2492</v>
      </c>
      <c r="C639" s="163">
        <v>0.57497900000000002</v>
      </c>
      <c r="D639" s="8">
        <v>0</v>
      </c>
      <c r="E639" s="165">
        <v>51.2</v>
      </c>
      <c r="G639" s="161">
        <v>609</v>
      </c>
      <c r="H639" s="163">
        <v>0.230298</v>
      </c>
      <c r="I639" s="8">
        <v>3</v>
      </c>
      <c r="J639" s="165">
        <v>141.01</v>
      </c>
      <c r="L639" s="161">
        <v>1723</v>
      </c>
      <c r="M639" s="163">
        <v>1.16418</v>
      </c>
      <c r="N639" s="8">
        <v>0</v>
      </c>
      <c r="O639" s="165">
        <v>42.93</v>
      </c>
      <c r="Q639" s="161">
        <v>2286</v>
      </c>
      <c r="R639" s="163">
        <v>0.13014300000000001</v>
      </c>
      <c r="S639" s="8" t="s">
        <v>4</v>
      </c>
      <c r="T639" s="8" t="s">
        <v>5</v>
      </c>
      <c r="U639" s="8">
        <v>0</v>
      </c>
      <c r="V639" s="165">
        <v>54.92</v>
      </c>
      <c r="W639" s="161">
        <v>636</v>
      </c>
      <c r="X639" s="159" t="s">
        <v>20</v>
      </c>
      <c r="Z639" s="161">
        <v>1279</v>
      </c>
      <c r="AA639" s="163">
        <v>0.66348399999999996</v>
      </c>
      <c r="AB639" s="8" t="s">
        <v>4</v>
      </c>
      <c r="AC639" s="8" t="s">
        <v>5</v>
      </c>
      <c r="AD639" s="8">
        <v>2</v>
      </c>
      <c r="AE639" s="165">
        <v>111.08</v>
      </c>
      <c r="AF639" s="161">
        <v>637</v>
      </c>
      <c r="AG639" s="159" t="s">
        <v>18</v>
      </c>
      <c r="AI639" s="161">
        <v>1460</v>
      </c>
      <c r="AJ639" s="163">
        <v>7.6641000000000001E-2</v>
      </c>
      <c r="AK639" s="8" t="s">
        <v>4</v>
      </c>
      <c r="AL639" s="8" t="s">
        <v>5</v>
      </c>
      <c r="AM639" s="8">
        <v>0</v>
      </c>
      <c r="AN639" s="165">
        <v>55.42</v>
      </c>
      <c r="AO639" s="161">
        <v>637</v>
      </c>
      <c r="AP639" s="159" t="s">
        <v>18</v>
      </c>
    </row>
    <row r="640" spans="2:42" x14ac:dyDescent="0.25">
      <c r="B640" s="161">
        <v>2494</v>
      </c>
      <c r="C640" s="163">
        <v>1.0249109999999999</v>
      </c>
      <c r="D640" s="8">
        <v>0</v>
      </c>
      <c r="E640" s="165">
        <v>56.95</v>
      </c>
      <c r="G640" s="161">
        <v>611</v>
      </c>
      <c r="H640" s="163">
        <v>2.7808099999999998</v>
      </c>
      <c r="I640" s="8">
        <v>3</v>
      </c>
      <c r="J640" s="165">
        <v>141.62</v>
      </c>
      <c r="L640" s="161">
        <v>1726</v>
      </c>
      <c r="M640" s="163">
        <v>1.8296110000000001</v>
      </c>
      <c r="N640" s="8">
        <v>0</v>
      </c>
      <c r="O640" s="165">
        <v>48.7</v>
      </c>
      <c r="Q640" s="161">
        <v>2288</v>
      </c>
      <c r="R640" s="163">
        <v>0.25808500000000001</v>
      </c>
      <c r="S640" s="8" t="s">
        <v>4</v>
      </c>
      <c r="T640" s="8" t="s">
        <v>5</v>
      </c>
      <c r="U640" s="8">
        <v>0</v>
      </c>
      <c r="V640" s="165">
        <v>53.48</v>
      </c>
      <c r="W640" s="161">
        <v>637</v>
      </c>
      <c r="X640" s="159" t="s">
        <v>20</v>
      </c>
      <c r="Z640" s="161">
        <v>1281</v>
      </c>
      <c r="AA640" s="163">
        <v>2.4929579999999998</v>
      </c>
      <c r="AB640" s="8" t="s">
        <v>12</v>
      </c>
      <c r="AC640" s="8" t="s">
        <v>13</v>
      </c>
      <c r="AD640" s="8">
        <v>2</v>
      </c>
      <c r="AE640" s="165">
        <v>116.34</v>
      </c>
      <c r="AF640" s="161">
        <v>638</v>
      </c>
      <c r="AG640" s="159" t="s">
        <v>18</v>
      </c>
      <c r="AI640" s="161">
        <v>1463</v>
      </c>
      <c r="AJ640" s="163">
        <v>0.38174999999999998</v>
      </c>
      <c r="AK640" s="8" t="s">
        <v>9</v>
      </c>
      <c r="AL640" s="8" t="s">
        <v>10</v>
      </c>
      <c r="AM640" s="8">
        <v>0</v>
      </c>
      <c r="AN640" s="165">
        <v>56.92</v>
      </c>
      <c r="AO640" s="161">
        <v>638</v>
      </c>
      <c r="AP640" s="159" t="s">
        <v>18</v>
      </c>
    </row>
    <row r="641" spans="2:42" x14ac:dyDescent="0.25">
      <c r="B641" s="161">
        <v>2496</v>
      </c>
      <c r="C641" s="163">
        <v>0.72087900000000005</v>
      </c>
      <c r="D641" s="8">
        <v>0</v>
      </c>
      <c r="E641" s="165">
        <v>43.7</v>
      </c>
      <c r="G641" s="161">
        <v>616</v>
      </c>
      <c r="H641" s="163">
        <v>1.6498159999999999</v>
      </c>
      <c r="I641" s="8">
        <v>3</v>
      </c>
      <c r="J641" s="165">
        <v>131.80000000000001</v>
      </c>
      <c r="L641" s="161">
        <v>1728</v>
      </c>
      <c r="M641" s="163">
        <v>1.122849</v>
      </c>
      <c r="N641" s="8">
        <v>0</v>
      </c>
      <c r="O641" s="165">
        <v>50.57</v>
      </c>
      <c r="Q641" s="161">
        <v>2290</v>
      </c>
      <c r="R641" s="163">
        <v>0.44961400000000001</v>
      </c>
      <c r="S641" s="8" t="s">
        <v>4</v>
      </c>
      <c r="T641" s="8" t="s">
        <v>5</v>
      </c>
      <c r="U641" s="8">
        <v>0</v>
      </c>
      <c r="V641" s="165">
        <v>47.26</v>
      </c>
      <c r="W641" s="161">
        <v>638</v>
      </c>
      <c r="X641" s="159" t="s">
        <v>20</v>
      </c>
      <c r="Z641" s="161">
        <v>1282</v>
      </c>
      <c r="AA641" s="163">
        <v>0.92458300000000004</v>
      </c>
      <c r="AB641" s="8" t="s">
        <v>9</v>
      </c>
      <c r="AC641" s="8" t="s">
        <v>10</v>
      </c>
      <c r="AD641" s="8">
        <v>2</v>
      </c>
      <c r="AE641" s="165">
        <v>113.26</v>
      </c>
      <c r="AF641" s="161">
        <v>639</v>
      </c>
      <c r="AG641" s="159" t="s">
        <v>18</v>
      </c>
      <c r="AI641" s="161">
        <v>1464</v>
      </c>
      <c r="AJ641" s="163">
        <v>0.34515000000000001</v>
      </c>
      <c r="AK641" s="8" t="s">
        <v>9</v>
      </c>
      <c r="AL641" s="8" t="s">
        <v>10</v>
      </c>
      <c r="AM641" s="8">
        <v>0</v>
      </c>
      <c r="AN641" s="165">
        <v>50.7</v>
      </c>
      <c r="AO641" s="161">
        <v>639</v>
      </c>
      <c r="AP641" s="159" t="s">
        <v>18</v>
      </c>
    </row>
    <row r="642" spans="2:42" x14ac:dyDescent="0.25">
      <c r="B642" s="161">
        <v>2498</v>
      </c>
      <c r="C642" s="163">
        <v>0.65228900000000001</v>
      </c>
      <c r="D642" s="8">
        <v>0</v>
      </c>
      <c r="E642" s="165">
        <v>46.58</v>
      </c>
      <c r="G642" s="161">
        <v>619</v>
      </c>
      <c r="H642" s="163">
        <v>1.9009149999999999</v>
      </c>
      <c r="I642" s="8">
        <v>3</v>
      </c>
      <c r="J642" s="165">
        <v>137.09</v>
      </c>
      <c r="L642" s="161">
        <v>1729</v>
      </c>
      <c r="M642" s="163">
        <v>1.2661249999999999</v>
      </c>
      <c r="N642" s="8">
        <v>0</v>
      </c>
      <c r="O642" s="165">
        <v>56.22</v>
      </c>
      <c r="Q642" s="161">
        <v>2294</v>
      </c>
      <c r="R642" s="163">
        <v>0.28848200000000002</v>
      </c>
      <c r="S642" s="8" t="s">
        <v>4</v>
      </c>
      <c r="T642" s="8" t="s">
        <v>5</v>
      </c>
      <c r="U642" s="8">
        <v>0</v>
      </c>
      <c r="V642" s="165">
        <v>52.11</v>
      </c>
      <c r="W642" s="161">
        <v>639</v>
      </c>
      <c r="X642" s="159" t="s">
        <v>18</v>
      </c>
      <c r="Z642" s="161">
        <v>1287</v>
      </c>
      <c r="AA642" s="163">
        <v>0.77659400000000001</v>
      </c>
      <c r="AB642" s="8" t="s">
        <v>9</v>
      </c>
      <c r="AC642" s="8" t="s">
        <v>10</v>
      </c>
      <c r="AD642" s="8">
        <v>2</v>
      </c>
      <c r="AE642" s="165">
        <v>124.74</v>
      </c>
      <c r="AF642" s="161">
        <v>640</v>
      </c>
      <c r="AG642" s="159" t="s">
        <v>18</v>
      </c>
      <c r="AI642" s="161">
        <v>1465</v>
      </c>
      <c r="AJ642" s="163">
        <v>0.47356599999999999</v>
      </c>
      <c r="AK642" s="8" t="s">
        <v>9</v>
      </c>
      <c r="AL642" s="8" t="s">
        <v>10</v>
      </c>
      <c r="AM642" s="8">
        <v>0</v>
      </c>
      <c r="AN642" s="165">
        <v>47.37</v>
      </c>
      <c r="AO642" s="161">
        <v>640</v>
      </c>
      <c r="AP642" s="159" t="s">
        <v>20</v>
      </c>
    </row>
    <row r="643" spans="2:42" x14ac:dyDescent="0.25">
      <c r="B643" s="161">
        <v>2499</v>
      </c>
      <c r="C643" s="163">
        <v>0.557643</v>
      </c>
      <c r="D643" s="8">
        <v>0</v>
      </c>
      <c r="E643" s="165">
        <v>48.9</v>
      </c>
      <c r="G643" s="161">
        <v>624</v>
      </c>
      <c r="H643" s="163">
        <v>1.263417</v>
      </c>
      <c r="I643" s="8">
        <v>3</v>
      </c>
      <c r="J643" s="165">
        <v>146.96</v>
      </c>
      <c r="L643" s="161">
        <v>1732</v>
      </c>
      <c r="M643" s="163">
        <v>1.086751</v>
      </c>
      <c r="N643" s="8">
        <v>0</v>
      </c>
      <c r="O643" s="165">
        <v>41.26</v>
      </c>
      <c r="Q643" s="161">
        <v>2295</v>
      </c>
      <c r="R643" s="163">
        <v>0.75844199999999995</v>
      </c>
      <c r="S643" s="8" t="s">
        <v>6</v>
      </c>
      <c r="T643" s="8" t="s">
        <v>5</v>
      </c>
      <c r="U643" s="8">
        <v>0</v>
      </c>
      <c r="V643" s="165">
        <v>49.17</v>
      </c>
      <c r="W643" s="161">
        <v>640</v>
      </c>
      <c r="X643" s="159" t="s">
        <v>20</v>
      </c>
      <c r="Z643" s="161">
        <v>1289</v>
      </c>
      <c r="AA643" s="163">
        <v>1.5749919999999999</v>
      </c>
      <c r="AB643" s="8" t="s">
        <v>4</v>
      </c>
      <c r="AC643" s="8" t="s">
        <v>5</v>
      </c>
      <c r="AD643" s="8">
        <v>2</v>
      </c>
      <c r="AE643" s="165">
        <v>105.51</v>
      </c>
      <c r="AF643" s="161">
        <v>641</v>
      </c>
      <c r="AG643" s="159" t="s">
        <v>20</v>
      </c>
      <c r="AI643" s="161">
        <v>1467</v>
      </c>
      <c r="AJ643" s="163">
        <v>0.57423900000000005</v>
      </c>
      <c r="AK643" s="8" t="s">
        <v>9</v>
      </c>
      <c r="AL643" s="8" t="s">
        <v>10</v>
      </c>
      <c r="AM643" s="8">
        <v>0</v>
      </c>
      <c r="AN643" s="165">
        <v>49.69</v>
      </c>
      <c r="AO643" s="161">
        <v>641</v>
      </c>
      <c r="AP643" s="159" t="s">
        <v>17</v>
      </c>
    </row>
    <row r="644" spans="2:42" x14ac:dyDescent="0.25">
      <c r="B644" s="161">
        <v>2500</v>
      </c>
      <c r="C644" s="163">
        <v>8.8465000000000002E-2</v>
      </c>
      <c r="D644" s="8">
        <v>0</v>
      </c>
      <c r="E644" s="165">
        <v>44.31</v>
      </c>
      <c r="G644" s="161">
        <v>625</v>
      </c>
      <c r="H644" s="163">
        <v>1.2617769999999999</v>
      </c>
      <c r="I644" s="8">
        <v>3</v>
      </c>
      <c r="J644" s="165">
        <v>138.31</v>
      </c>
      <c r="L644" s="161">
        <v>1737</v>
      </c>
      <c r="M644" s="163">
        <v>0.26538</v>
      </c>
      <c r="N644" s="8">
        <v>0</v>
      </c>
      <c r="O644" s="165">
        <v>30.78</v>
      </c>
      <c r="Q644" s="161">
        <v>2302</v>
      </c>
      <c r="R644" s="163">
        <v>0.51842100000000002</v>
      </c>
      <c r="S644" s="8" t="s">
        <v>6</v>
      </c>
      <c r="T644" s="8" t="s">
        <v>5</v>
      </c>
      <c r="U644" s="8">
        <v>0</v>
      </c>
      <c r="V644" s="165">
        <v>46.73</v>
      </c>
      <c r="W644" s="161">
        <v>641</v>
      </c>
      <c r="X644" s="159" t="s">
        <v>20</v>
      </c>
      <c r="Z644" s="161">
        <v>1290</v>
      </c>
      <c r="AA644" s="163">
        <v>1.325555</v>
      </c>
      <c r="AB644" s="8" t="s">
        <v>9</v>
      </c>
      <c r="AC644" s="8" t="s">
        <v>10</v>
      </c>
      <c r="AD644" s="8">
        <v>2</v>
      </c>
      <c r="AE644" s="165">
        <v>120.43</v>
      </c>
      <c r="AF644" s="161">
        <v>642</v>
      </c>
      <c r="AG644" s="159" t="s">
        <v>20</v>
      </c>
      <c r="AI644" s="161">
        <v>1469</v>
      </c>
      <c r="AJ644" s="163">
        <v>0.40071499999999999</v>
      </c>
      <c r="AK644" s="8" t="s">
        <v>4</v>
      </c>
      <c r="AL644" s="8" t="s">
        <v>5</v>
      </c>
      <c r="AM644" s="8">
        <v>0</v>
      </c>
      <c r="AN644" s="165">
        <v>58.5</v>
      </c>
      <c r="AO644" s="161">
        <v>642</v>
      </c>
      <c r="AP644" s="159" t="s">
        <v>20</v>
      </c>
    </row>
    <row r="645" spans="2:42" x14ac:dyDescent="0.25">
      <c r="B645" s="161">
        <v>2502</v>
      </c>
      <c r="C645" s="163">
        <v>1.1459859999999999</v>
      </c>
      <c r="D645" s="8">
        <v>0</v>
      </c>
      <c r="E645" s="165">
        <v>45.39</v>
      </c>
      <c r="G645" s="161">
        <v>626</v>
      </c>
      <c r="H645" s="163">
        <v>1.5586690000000001</v>
      </c>
      <c r="I645" s="8">
        <v>3</v>
      </c>
      <c r="J645" s="165">
        <v>150.11000000000001</v>
      </c>
      <c r="L645" s="161">
        <v>1739</v>
      </c>
      <c r="M645" s="163">
        <v>1.8581780000000001</v>
      </c>
      <c r="N645" s="8">
        <v>0</v>
      </c>
      <c r="O645" s="165">
        <v>45.38</v>
      </c>
      <c r="Q645" s="161">
        <v>2304</v>
      </c>
      <c r="R645" s="163">
        <v>0.17808199999999999</v>
      </c>
      <c r="S645" s="8" t="s">
        <v>4</v>
      </c>
      <c r="T645" s="8" t="s">
        <v>5</v>
      </c>
      <c r="U645" s="8">
        <v>0</v>
      </c>
      <c r="V645" s="165">
        <v>52.83</v>
      </c>
      <c r="W645" s="161">
        <v>642</v>
      </c>
      <c r="X645" s="159" t="s">
        <v>20</v>
      </c>
      <c r="Z645" s="161">
        <v>1291</v>
      </c>
      <c r="AA645" s="163">
        <v>0.125474</v>
      </c>
      <c r="AB645" s="8" t="s">
        <v>4</v>
      </c>
      <c r="AC645" s="8" t="s">
        <v>5</v>
      </c>
      <c r="AD645" s="8">
        <v>2</v>
      </c>
      <c r="AE645" s="165">
        <v>103.32</v>
      </c>
      <c r="AF645" s="161">
        <v>643</v>
      </c>
      <c r="AG645" s="159" t="s">
        <v>20</v>
      </c>
      <c r="AI645" s="161">
        <v>1472</v>
      </c>
      <c r="AJ645" s="163">
        <v>8.9802999999999994E-2</v>
      </c>
      <c r="AK645" s="8" t="s">
        <v>4</v>
      </c>
      <c r="AL645" s="8" t="s">
        <v>5</v>
      </c>
      <c r="AM645" s="8">
        <v>0</v>
      </c>
      <c r="AN645" s="165">
        <v>45</v>
      </c>
      <c r="AO645" s="161">
        <v>643</v>
      </c>
      <c r="AP645" s="159" t="s">
        <v>20</v>
      </c>
    </row>
    <row r="646" spans="2:42" x14ac:dyDescent="0.25">
      <c r="B646" s="161">
        <v>2503</v>
      </c>
      <c r="C646" s="163">
        <v>0.62992099999999995</v>
      </c>
      <c r="D646" s="8">
        <v>0</v>
      </c>
      <c r="E646" s="165">
        <v>46.79</v>
      </c>
      <c r="G646" s="161">
        <v>628</v>
      </c>
      <c r="H646" s="163">
        <v>0.86294800000000005</v>
      </c>
      <c r="I646" s="8">
        <v>3</v>
      </c>
      <c r="J646" s="165">
        <v>145.59</v>
      </c>
      <c r="L646" s="161">
        <v>1740</v>
      </c>
      <c r="M646" s="163">
        <v>2.0966909999999999</v>
      </c>
      <c r="N646" s="8">
        <v>0</v>
      </c>
      <c r="O646" s="165">
        <v>46.1</v>
      </c>
      <c r="Q646" s="161">
        <v>2307</v>
      </c>
      <c r="R646" s="163">
        <v>0.376664</v>
      </c>
      <c r="S646" s="8" t="s">
        <v>4</v>
      </c>
      <c r="T646" s="8" t="s">
        <v>5</v>
      </c>
      <c r="U646" s="8">
        <v>0</v>
      </c>
      <c r="V646" s="165">
        <v>45.45</v>
      </c>
      <c r="W646" s="161">
        <v>643</v>
      </c>
      <c r="X646" s="159" t="s">
        <v>20</v>
      </c>
      <c r="Z646" s="161">
        <v>1292</v>
      </c>
      <c r="AA646" s="163">
        <v>0.53233799999999998</v>
      </c>
      <c r="AB646" s="8" t="s">
        <v>4</v>
      </c>
      <c r="AC646" s="8" t="s">
        <v>5</v>
      </c>
      <c r="AD646" s="8">
        <v>2</v>
      </c>
      <c r="AE646" s="165">
        <v>108.51</v>
      </c>
      <c r="AF646" s="161">
        <v>644</v>
      </c>
      <c r="AG646" s="159" t="s">
        <v>18</v>
      </c>
      <c r="AI646" s="161">
        <v>1473</v>
      </c>
      <c r="AJ646" s="163">
        <v>0.31541400000000003</v>
      </c>
      <c r="AK646" s="8" t="s">
        <v>9</v>
      </c>
      <c r="AL646" s="8" t="s">
        <v>10</v>
      </c>
      <c r="AM646" s="8">
        <v>0</v>
      </c>
      <c r="AN646" s="165">
        <v>48.77</v>
      </c>
      <c r="AO646" s="161">
        <v>644</v>
      </c>
      <c r="AP646" s="159" t="s">
        <v>18</v>
      </c>
    </row>
    <row r="647" spans="2:42" x14ac:dyDescent="0.25">
      <c r="B647" s="161">
        <v>2505</v>
      </c>
      <c r="C647" s="163">
        <v>1.16418</v>
      </c>
      <c r="D647" s="8">
        <v>0</v>
      </c>
      <c r="E647" s="165">
        <v>42.93</v>
      </c>
      <c r="G647" s="161">
        <v>630</v>
      </c>
      <c r="H647" s="163">
        <v>0.65370300000000003</v>
      </c>
      <c r="I647" s="8">
        <v>3</v>
      </c>
      <c r="J647" s="165">
        <v>139.13999999999999</v>
      </c>
      <c r="L647" s="161">
        <v>1742</v>
      </c>
      <c r="M647" s="163">
        <v>0.70173399999999997</v>
      </c>
      <c r="N647" s="8">
        <v>0</v>
      </c>
      <c r="O647" s="165">
        <v>58.48</v>
      </c>
      <c r="Q647" s="161">
        <v>2310</v>
      </c>
      <c r="R647" s="163">
        <v>0.319886</v>
      </c>
      <c r="S647" s="8" t="s">
        <v>4</v>
      </c>
      <c r="T647" s="8" t="s">
        <v>5</v>
      </c>
      <c r="U647" s="8">
        <v>0</v>
      </c>
      <c r="V647" s="165">
        <v>48.64</v>
      </c>
      <c r="W647" s="161">
        <v>644</v>
      </c>
      <c r="X647" s="159" t="s">
        <v>20</v>
      </c>
      <c r="Z647" s="161">
        <v>1294</v>
      </c>
      <c r="AA647" s="163">
        <v>0.63593299999999997</v>
      </c>
      <c r="AB647" s="8" t="s">
        <v>4</v>
      </c>
      <c r="AC647" s="8" t="s">
        <v>5</v>
      </c>
      <c r="AD647" s="8">
        <v>2</v>
      </c>
      <c r="AE647" s="165">
        <v>104.78</v>
      </c>
      <c r="AF647" s="161">
        <v>645</v>
      </c>
      <c r="AG647" s="159" t="s">
        <v>20</v>
      </c>
      <c r="AI647" s="161">
        <v>1474</v>
      </c>
      <c r="AJ647" s="163">
        <v>6.8596000000000004E-2</v>
      </c>
      <c r="AK647" s="8" t="s">
        <v>4</v>
      </c>
      <c r="AL647" s="8" t="s">
        <v>5</v>
      </c>
      <c r="AM647" s="8">
        <v>0</v>
      </c>
      <c r="AN647" s="165">
        <v>55.45</v>
      </c>
      <c r="AO647" s="161">
        <v>645</v>
      </c>
      <c r="AP647" s="159" t="s">
        <v>18</v>
      </c>
    </row>
    <row r="648" spans="2:42" x14ac:dyDescent="0.25">
      <c r="B648" s="161">
        <v>2508</v>
      </c>
      <c r="C648" s="163">
        <v>1.8296110000000001</v>
      </c>
      <c r="D648" s="8">
        <v>0</v>
      </c>
      <c r="E648" s="165">
        <v>48.7</v>
      </c>
      <c r="G648" s="161">
        <v>632</v>
      </c>
      <c r="H648" s="163">
        <v>2.756599</v>
      </c>
      <c r="I648" s="8">
        <v>3</v>
      </c>
      <c r="J648" s="165">
        <v>141.34</v>
      </c>
      <c r="L648" s="161">
        <v>1745</v>
      </c>
      <c r="M648" s="163">
        <v>0.77790000000000004</v>
      </c>
      <c r="N648" s="8">
        <v>0</v>
      </c>
      <c r="O648" s="165">
        <v>45.86</v>
      </c>
      <c r="Q648" s="161">
        <v>2311</v>
      </c>
      <c r="R648" s="163">
        <v>0.16000300000000001</v>
      </c>
      <c r="S648" s="8" t="s">
        <v>4</v>
      </c>
      <c r="T648" s="8" t="s">
        <v>5</v>
      </c>
      <c r="U648" s="8">
        <v>0</v>
      </c>
      <c r="V648" s="165">
        <v>52.77</v>
      </c>
      <c r="W648" s="161">
        <v>645</v>
      </c>
      <c r="X648" s="159" t="s">
        <v>20</v>
      </c>
      <c r="Z648" s="161">
        <v>1299</v>
      </c>
      <c r="AA648" s="163">
        <v>1.605362</v>
      </c>
      <c r="AB648" s="8" t="s">
        <v>4</v>
      </c>
      <c r="AC648" s="8" t="s">
        <v>5</v>
      </c>
      <c r="AD648" s="8">
        <v>2</v>
      </c>
      <c r="AE648" s="165">
        <v>111.8</v>
      </c>
      <c r="AF648" s="161">
        <v>646</v>
      </c>
      <c r="AG648" s="159" t="s">
        <v>20</v>
      </c>
      <c r="AI648" s="161">
        <v>1477</v>
      </c>
      <c r="AJ648" s="163">
        <v>0.17346500000000001</v>
      </c>
      <c r="AK648" s="8" t="s">
        <v>4</v>
      </c>
      <c r="AL648" s="8" t="s">
        <v>5</v>
      </c>
      <c r="AM648" s="8">
        <v>0</v>
      </c>
      <c r="AN648" s="165">
        <v>52.71</v>
      </c>
      <c r="AO648" s="161">
        <v>646</v>
      </c>
      <c r="AP648" s="159" t="s">
        <v>20</v>
      </c>
    </row>
    <row r="649" spans="2:42" x14ac:dyDescent="0.25">
      <c r="B649" s="161">
        <v>2510</v>
      </c>
      <c r="C649" s="163">
        <v>1.122849</v>
      </c>
      <c r="D649" s="8">
        <v>0</v>
      </c>
      <c r="E649" s="165">
        <v>50.57</v>
      </c>
      <c r="G649" s="161">
        <v>635</v>
      </c>
      <c r="H649" s="163">
        <v>1.0242039999999999</v>
      </c>
      <c r="I649" s="8">
        <v>3</v>
      </c>
      <c r="J649" s="165">
        <v>143.13999999999999</v>
      </c>
      <c r="L649" s="161">
        <v>1747</v>
      </c>
      <c r="M649" s="163">
        <v>0.75487499999999996</v>
      </c>
      <c r="N649" s="8">
        <v>0</v>
      </c>
      <c r="O649" s="165">
        <v>44.01</v>
      </c>
      <c r="Q649" s="161">
        <v>2313</v>
      </c>
      <c r="R649" s="163">
        <v>0.75794600000000001</v>
      </c>
      <c r="S649" s="8" t="s">
        <v>4</v>
      </c>
      <c r="T649" s="8" t="s">
        <v>5</v>
      </c>
      <c r="U649" s="8">
        <v>0</v>
      </c>
      <c r="V649" s="165">
        <v>55.41</v>
      </c>
      <c r="W649" s="161">
        <v>646</v>
      </c>
      <c r="X649" s="159" t="s">
        <v>20</v>
      </c>
      <c r="Z649" s="161">
        <v>1300</v>
      </c>
      <c r="AA649" s="163">
        <v>1.106452</v>
      </c>
      <c r="AB649" s="8" t="s">
        <v>9</v>
      </c>
      <c r="AC649" s="8" t="s">
        <v>10</v>
      </c>
      <c r="AD649" s="8">
        <v>2</v>
      </c>
      <c r="AE649" s="165">
        <v>111.19</v>
      </c>
      <c r="AF649" s="161">
        <v>647</v>
      </c>
      <c r="AG649" s="159" t="s">
        <v>20</v>
      </c>
      <c r="AI649" s="161">
        <v>1478</v>
      </c>
      <c r="AJ649" s="163">
        <v>0.110065</v>
      </c>
      <c r="AK649" s="8" t="s">
        <v>4</v>
      </c>
      <c r="AL649" s="8" t="s">
        <v>5</v>
      </c>
      <c r="AM649" s="8">
        <v>0</v>
      </c>
      <c r="AN649" s="165">
        <v>35.24</v>
      </c>
      <c r="AO649" s="161">
        <v>647</v>
      </c>
      <c r="AP649" s="159" t="s">
        <v>18</v>
      </c>
    </row>
    <row r="650" spans="2:42" x14ac:dyDescent="0.25">
      <c r="B650" s="161">
        <v>2511</v>
      </c>
      <c r="C650" s="163">
        <v>1.2661249999999999</v>
      </c>
      <c r="D650" s="8">
        <v>0</v>
      </c>
      <c r="E650" s="165">
        <v>56.22</v>
      </c>
      <c r="G650" s="161">
        <v>636</v>
      </c>
      <c r="H650" s="163">
        <v>4.1725240000000001</v>
      </c>
      <c r="I650" s="8">
        <v>3</v>
      </c>
      <c r="J650" s="165">
        <v>145.69999999999999</v>
      </c>
      <c r="L650" s="161">
        <v>1748</v>
      </c>
      <c r="M650" s="163">
        <v>0.809249</v>
      </c>
      <c r="N650" s="8">
        <v>0</v>
      </c>
      <c r="O650" s="165">
        <v>41.69</v>
      </c>
      <c r="Q650" s="161">
        <v>2315</v>
      </c>
      <c r="R650" s="163">
        <v>0.21283099999999999</v>
      </c>
      <c r="S650" s="8" t="s">
        <v>4</v>
      </c>
      <c r="T650" s="8" t="s">
        <v>5</v>
      </c>
      <c r="U650" s="8">
        <v>0</v>
      </c>
      <c r="V650" s="165">
        <v>57.1</v>
      </c>
      <c r="W650" s="161">
        <v>647</v>
      </c>
      <c r="X650" s="159" t="s">
        <v>20</v>
      </c>
      <c r="Z650" s="161">
        <v>1302</v>
      </c>
      <c r="AA650" s="163">
        <v>0.93325499999999995</v>
      </c>
      <c r="AB650" s="8" t="s">
        <v>4</v>
      </c>
      <c r="AC650" s="8" t="s">
        <v>5</v>
      </c>
      <c r="AD650" s="8">
        <v>2</v>
      </c>
      <c r="AE650" s="165">
        <v>105.57</v>
      </c>
      <c r="AF650" s="161">
        <v>648</v>
      </c>
      <c r="AG650" s="159" t="s">
        <v>20</v>
      </c>
      <c r="AI650" s="161">
        <v>1481</v>
      </c>
      <c r="AJ650" s="163">
        <v>0.294211</v>
      </c>
      <c r="AK650" s="8" t="s">
        <v>9</v>
      </c>
      <c r="AL650" s="8" t="s">
        <v>10</v>
      </c>
      <c r="AM650" s="8">
        <v>0</v>
      </c>
      <c r="AN650" s="165">
        <v>54.49</v>
      </c>
      <c r="AO650" s="161">
        <v>648</v>
      </c>
      <c r="AP650" s="159" t="s">
        <v>20</v>
      </c>
    </row>
    <row r="651" spans="2:42" x14ac:dyDescent="0.25">
      <c r="B651" s="161">
        <v>2514</v>
      </c>
      <c r="C651" s="163">
        <v>1.086751</v>
      </c>
      <c r="D651" s="8">
        <v>0</v>
      </c>
      <c r="E651" s="165">
        <v>41.26</v>
      </c>
      <c r="G651" s="161">
        <v>639</v>
      </c>
      <c r="H651" s="163">
        <v>2.99688</v>
      </c>
      <c r="I651" s="8">
        <v>3</v>
      </c>
      <c r="J651" s="165">
        <v>140.82</v>
      </c>
      <c r="L651" s="161">
        <v>1749</v>
      </c>
      <c r="M651" s="163">
        <v>0.52788400000000002</v>
      </c>
      <c r="N651" s="8">
        <v>0</v>
      </c>
      <c r="O651" s="165">
        <v>41.7</v>
      </c>
      <c r="Q651" s="161">
        <v>2320</v>
      </c>
      <c r="R651" s="163">
        <v>0.10795200000000001</v>
      </c>
      <c r="S651" s="8" t="s">
        <v>4</v>
      </c>
      <c r="T651" s="8" t="s">
        <v>5</v>
      </c>
      <c r="U651" s="8">
        <v>0</v>
      </c>
      <c r="V651" s="165">
        <v>36.03</v>
      </c>
      <c r="W651" s="161">
        <v>648</v>
      </c>
      <c r="X651" s="159" t="s">
        <v>20</v>
      </c>
      <c r="Z651" s="161">
        <v>1303</v>
      </c>
      <c r="AA651" s="163">
        <v>8.5018999999999997E-2</v>
      </c>
      <c r="AB651" s="8" t="s">
        <v>43</v>
      </c>
      <c r="AC651" s="8" t="s">
        <v>43</v>
      </c>
      <c r="AD651" s="8">
        <v>2</v>
      </c>
      <c r="AE651" s="165">
        <v>100.85</v>
      </c>
      <c r="AF651" s="161">
        <v>649</v>
      </c>
      <c r="AG651" s="159" t="s">
        <v>18</v>
      </c>
      <c r="AI651" s="161">
        <v>1482</v>
      </c>
      <c r="AJ651" s="163">
        <v>0.35664400000000002</v>
      </c>
      <c r="AK651" s="8" t="s">
        <v>4</v>
      </c>
      <c r="AL651" s="8" t="s">
        <v>5</v>
      </c>
      <c r="AM651" s="8">
        <v>0</v>
      </c>
      <c r="AN651" s="165">
        <v>55.96</v>
      </c>
      <c r="AO651" s="161">
        <v>649</v>
      </c>
      <c r="AP651" s="159" t="s">
        <v>18</v>
      </c>
    </row>
    <row r="652" spans="2:42" x14ac:dyDescent="0.25">
      <c r="B652" s="161">
        <v>2519</v>
      </c>
      <c r="C652" s="163">
        <v>0.26538</v>
      </c>
      <c r="D652" s="8">
        <v>0</v>
      </c>
      <c r="E652" s="165">
        <v>30.78</v>
      </c>
      <c r="G652" s="161">
        <v>642</v>
      </c>
      <c r="H652" s="163">
        <v>0.39707599999999998</v>
      </c>
      <c r="I652" s="8">
        <v>3</v>
      </c>
      <c r="J652" s="165">
        <v>141.52000000000001</v>
      </c>
      <c r="L652" s="161">
        <v>1751</v>
      </c>
      <c r="M652" s="163">
        <v>0.38124999999999998</v>
      </c>
      <c r="N652" s="8">
        <v>0</v>
      </c>
      <c r="O652" s="165">
        <v>40.67</v>
      </c>
      <c r="Q652" s="161">
        <v>2321</v>
      </c>
      <c r="R652" s="163">
        <v>0.53533200000000003</v>
      </c>
      <c r="S652" s="8" t="s">
        <v>4</v>
      </c>
      <c r="T652" s="8" t="s">
        <v>5</v>
      </c>
      <c r="U652" s="8">
        <v>0</v>
      </c>
      <c r="V652" s="165">
        <v>47.03</v>
      </c>
      <c r="W652" s="161">
        <v>649</v>
      </c>
      <c r="X652" s="159" t="s">
        <v>20</v>
      </c>
      <c r="Z652" s="161">
        <v>1305</v>
      </c>
      <c r="AA652" s="163">
        <v>0.40547499999999997</v>
      </c>
      <c r="AB652" s="8" t="s">
        <v>4</v>
      </c>
      <c r="AC652" s="8" t="s">
        <v>5</v>
      </c>
      <c r="AD652" s="8">
        <v>2</v>
      </c>
      <c r="AE652" s="165">
        <v>121.04</v>
      </c>
      <c r="AF652" s="161">
        <v>650</v>
      </c>
      <c r="AG652" s="159" t="s">
        <v>18</v>
      </c>
      <c r="AI652" s="161">
        <v>1484</v>
      </c>
      <c r="AJ652" s="163">
        <v>0.14232400000000001</v>
      </c>
      <c r="AK652" s="8" t="s">
        <v>4</v>
      </c>
      <c r="AL652" s="8" t="s">
        <v>5</v>
      </c>
      <c r="AM652" s="8">
        <v>0</v>
      </c>
      <c r="AN652" s="165">
        <v>48.5</v>
      </c>
      <c r="AO652" s="161">
        <v>650</v>
      </c>
      <c r="AP652" s="159" t="s">
        <v>20</v>
      </c>
    </row>
    <row r="653" spans="2:42" x14ac:dyDescent="0.25">
      <c r="B653" s="161">
        <v>2521</v>
      </c>
      <c r="C653" s="163">
        <v>1.8581780000000001</v>
      </c>
      <c r="D653" s="8">
        <v>0</v>
      </c>
      <c r="E653" s="165">
        <v>45.38</v>
      </c>
      <c r="G653" s="161">
        <v>645</v>
      </c>
      <c r="H653" s="163">
        <v>1.046082</v>
      </c>
      <c r="I653" s="8">
        <v>3</v>
      </c>
      <c r="J653" s="165">
        <v>149.56</v>
      </c>
      <c r="L653" s="161">
        <v>1753</v>
      </c>
      <c r="M653" s="163">
        <v>0.347833</v>
      </c>
      <c r="N653" s="8">
        <v>0</v>
      </c>
      <c r="O653" s="165">
        <v>51.25</v>
      </c>
      <c r="Q653" s="161">
        <v>2324</v>
      </c>
      <c r="R653" s="163">
        <v>0.30856099999999997</v>
      </c>
      <c r="S653" s="8" t="s">
        <v>4</v>
      </c>
      <c r="T653" s="8" t="s">
        <v>5</v>
      </c>
      <c r="U653" s="8">
        <v>0</v>
      </c>
      <c r="V653" s="165">
        <v>49.86</v>
      </c>
      <c r="W653" s="161">
        <v>650</v>
      </c>
      <c r="X653" s="159" t="s">
        <v>17</v>
      </c>
      <c r="Z653" s="161">
        <v>1306</v>
      </c>
      <c r="AA653" s="163">
        <v>0.19173899999999999</v>
      </c>
      <c r="AB653" s="8" t="s">
        <v>4</v>
      </c>
      <c r="AC653" s="8" t="s">
        <v>5</v>
      </c>
      <c r="AD653" s="8">
        <v>2</v>
      </c>
      <c r="AE653" s="165">
        <v>100.21</v>
      </c>
      <c r="AF653" s="161">
        <v>651</v>
      </c>
      <c r="AG653" s="159" t="s">
        <v>19</v>
      </c>
      <c r="AI653" s="161">
        <v>1485</v>
      </c>
      <c r="AJ653" s="163">
        <v>0.219856</v>
      </c>
      <c r="AK653" s="8" t="s">
        <v>4</v>
      </c>
      <c r="AL653" s="8" t="s">
        <v>5</v>
      </c>
      <c r="AM653" s="8">
        <v>0</v>
      </c>
      <c r="AN653" s="165">
        <v>56.93</v>
      </c>
      <c r="AO653" s="161">
        <v>651</v>
      </c>
      <c r="AP653" s="159" t="s">
        <v>18</v>
      </c>
    </row>
    <row r="654" spans="2:42" x14ac:dyDescent="0.25">
      <c r="B654" s="161">
        <v>2522</v>
      </c>
      <c r="C654" s="163">
        <v>2.0966909999999999</v>
      </c>
      <c r="D654" s="8">
        <v>0</v>
      </c>
      <c r="E654" s="165">
        <v>46.1</v>
      </c>
      <c r="G654" s="161">
        <v>654</v>
      </c>
      <c r="H654" s="163">
        <v>1.39422</v>
      </c>
      <c r="I654" s="8">
        <v>3</v>
      </c>
      <c r="J654" s="165">
        <v>139.77000000000001</v>
      </c>
      <c r="L654" s="161">
        <v>1754</v>
      </c>
      <c r="M654" s="163">
        <v>0.247007</v>
      </c>
      <c r="N654" s="8">
        <v>0</v>
      </c>
      <c r="O654" s="165">
        <v>55.11</v>
      </c>
      <c r="Q654" s="161">
        <v>2327</v>
      </c>
      <c r="R654" s="163">
        <v>0.151116</v>
      </c>
      <c r="S654" s="8" t="s">
        <v>4</v>
      </c>
      <c r="T654" s="8" t="s">
        <v>5</v>
      </c>
      <c r="U654" s="8">
        <v>0</v>
      </c>
      <c r="V654" s="165">
        <v>53.96</v>
      </c>
      <c r="W654" s="161">
        <v>651</v>
      </c>
      <c r="X654" s="159" t="s">
        <v>20</v>
      </c>
      <c r="Z654" s="161">
        <v>1308</v>
      </c>
      <c r="AA654" s="163">
        <v>0.89489799999999997</v>
      </c>
      <c r="AB654" s="8" t="s">
        <v>4</v>
      </c>
      <c r="AC654" s="8" t="s">
        <v>5</v>
      </c>
      <c r="AD654" s="8">
        <v>2</v>
      </c>
      <c r="AE654" s="165">
        <v>100.91</v>
      </c>
      <c r="AF654" s="161">
        <v>652</v>
      </c>
      <c r="AG654" s="159" t="s">
        <v>17</v>
      </c>
      <c r="AI654" s="161">
        <v>1486</v>
      </c>
      <c r="AJ654" s="163">
        <v>0.12066</v>
      </c>
      <c r="AK654" s="8" t="s">
        <v>4</v>
      </c>
      <c r="AL654" s="8" t="s">
        <v>5</v>
      </c>
      <c r="AM654" s="8">
        <v>0</v>
      </c>
      <c r="AN654" s="165">
        <v>53.19</v>
      </c>
      <c r="AO654" s="161">
        <v>652</v>
      </c>
      <c r="AP654" s="159" t="s">
        <v>18</v>
      </c>
    </row>
    <row r="655" spans="2:42" x14ac:dyDescent="0.25">
      <c r="B655" s="161">
        <v>2524</v>
      </c>
      <c r="C655" s="163">
        <v>0.70173399999999997</v>
      </c>
      <c r="D655" s="8">
        <v>0</v>
      </c>
      <c r="E655" s="165">
        <v>58.48</v>
      </c>
      <c r="G655" s="161">
        <v>656</v>
      </c>
      <c r="H655" s="163">
        <v>2.235007</v>
      </c>
      <c r="I655" s="8">
        <v>3</v>
      </c>
      <c r="J655" s="165">
        <v>128.38999999999999</v>
      </c>
      <c r="L655" s="161">
        <v>1757</v>
      </c>
      <c r="M655" s="163">
        <v>0.13716600000000001</v>
      </c>
      <c r="N655" s="8">
        <v>0</v>
      </c>
      <c r="O655" s="165">
        <v>59.27</v>
      </c>
      <c r="Q655" s="161">
        <v>2330</v>
      </c>
      <c r="R655" s="163">
        <v>0.45388299999999998</v>
      </c>
      <c r="S655" s="8" t="s">
        <v>6</v>
      </c>
      <c r="T655" s="8" t="s">
        <v>5</v>
      </c>
      <c r="U655" s="8">
        <v>0</v>
      </c>
      <c r="V655" s="165">
        <v>50.44</v>
      </c>
      <c r="W655" s="161">
        <v>652</v>
      </c>
      <c r="X655" s="159" t="s">
        <v>20</v>
      </c>
      <c r="Z655" s="161">
        <v>1311</v>
      </c>
      <c r="AA655" s="163">
        <v>0.87684600000000001</v>
      </c>
      <c r="AB655" s="8" t="s">
        <v>9</v>
      </c>
      <c r="AC655" s="8" t="s">
        <v>10</v>
      </c>
      <c r="AD655" s="8">
        <v>2</v>
      </c>
      <c r="AE655" s="165">
        <v>118.9</v>
      </c>
      <c r="AF655" s="161">
        <v>653</v>
      </c>
      <c r="AG655" s="159" t="s">
        <v>20</v>
      </c>
      <c r="AI655" s="161">
        <v>1488</v>
      </c>
      <c r="AJ655" s="163">
        <v>0.3281</v>
      </c>
      <c r="AK655" s="8" t="s">
        <v>4</v>
      </c>
      <c r="AL655" s="8" t="s">
        <v>5</v>
      </c>
      <c r="AM655" s="8">
        <v>0</v>
      </c>
      <c r="AN655" s="165">
        <v>54.04</v>
      </c>
      <c r="AO655" s="161">
        <v>653</v>
      </c>
      <c r="AP655" s="159" t="s">
        <v>20</v>
      </c>
    </row>
    <row r="656" spans="2:42" x14ac:dyDescent="0.25">
      <c r="B656" s="161">
        <v>2527</v>
      </c>
      <c r="C656" s="163">
        <v>0.77790000000000004</v>
      </c>
      <c r="D656" s="8">
        <v>0</v>
      </c>
      <c r="E656" s="165">
        <v>45.86</v>
      </c>
      <c r="G656" s="161">
        <v>668</v>
      </c>
      <c r="H656" s="163">
        <v>2.8093379999999999</v>
      </c>
      <c r="I656" s="8">
        <v>3</v>
      </c>
      <c r="J656" s="165">
        <v>146.86000000000001</v>
      </c>
      <c r="L656" s="161">
        <v>1758</v>
      </c>
      <c r="M656" s="163">
        <v>1.4621679999999999</v>
      </c>
      <c r="N656" s="8">
        <v>0</v>
      </c>
      <c r="O656" s="165">
        <v>49.58</v>
      </c>
      <c r="Q656" s="161">
        <v>2335</v>
      </c>
      <c r="R656" s="163">
        <v>0.127972</v>
      </c>
      <c r="S656" s="8" t="s">
        <v>6</v>
      </c>
      <c r="T656" s="8" t="s">
        <v>5</v>
      </c>
      <c r="U656" s="8">
        <v>0</v>
      </c>
      <c r="V656" s="165">
        <v>53.9</v>
      </c>
      <c r="W656" s="161">
        <v>653</v>
      </c>
      <c r="X656" s="159" t="s">
        <v>17</v>
      </c>
      <c r="Z656" s="161">
        <v>1312</v>
      </c>
      <c r="AA656" s="163">
        <v>0.293464</v>
      </c>
      <c r="AB656" s="8" t="s">
        <v>4</v>
      </c>
      <c r="AC656" s="8" t="s">
        <v>5</v>
      </c>
      <c r="AD656" s="8">
        <v>2</v>
      </c>
      <c r="AE656" s="165">
        <v>108.13</v>
      </c>
      <c r="AF656" s="161">
        <v>654</v>
      </c>
      <c r="AG656" s="159" t="s">
        <v>17</v>
      </c>
      <c r="AI656" s="161">
        <v>1489</v>
      </c>
      <c r="AJ656" s="163">
        <v>0.19587399999999999</v>
      </c>
      <c r="AK656" s="8" t="s">
        <v>9</v>
      </c>
      <c r="AL656" s="8" t="s">
        <v>10</v>
      </c>
      <c r="AM656" s="8">
        <v>0</v>
      </c>
      <c r="AN656" s="165">
        <v>43.41</v>
      </c>
      <c r="AO656" s="161">
        <v>654</v>
      </c>
      <c r="AP656" s="159" t="s">
        <v>20</v>
      </c>
    </row>
    <row r="657" spans="2:42" x14ac:dyDescent="0.25">
      <c r="B657" s="161">
        <v>2529</v>
      </c>
      <c r="C657" s="163">
        <v>0.75487499999999996</v>
      </c>
      <c r="D657" s="8">
        <v>0</v>
      </c>
      <c r="E657" s="165">
        <v>44.01</v>
      </c>
      <c r="G657" s="161">
        <v>670</v>
      </c>
      <c r="H657" s="163">
        <v>2.3138269999999999</v>
      </c>
      <c r="I657" s="8">
        <v>3</v>
      </c>
      <c r="J657" s="165">
        <v>144.86000000000001</v>
      </c>
      <c r="L657" s="161">
        <v>1762</v>
      </c>
      <c r="M657" s="163">
        <v>1.709495</v>
      </c>
      <c r="N657" s="8">
        <v>0</v>
      </c>
      <c r="O657" s="165">
        <v>42.23</v>
      </c>
      <c r="Q657" s="161">
        <v>2338</v>
      </c>
      <c r="R657" s="163">
        <v>0.125747</v>
      </c>
      <c r="S657" s="8" t="s">
        <v>4</v>
      </c>
      <c r="T657" s="8" t="s">
        <v>5</v>
      </c>
      <c r="U657" s="8">
        <v>0</v>
      </c>
      <c r="V657" s="165">
        <v>50.55</v>
      </c>
      <c r="W657" s="161">
        <v>654</v>
      </c>
      <c r="X657" s="159" t="s">
        <v>20</v>
      </c>
      <c r="Z657" s="161">
        <v>1314</v>
      </c>
      <c r="AA657" s="163">
        <v>0.28466999999999998</v>
      </c>
      <c r="AB657" s="8" t="s">
        <v>43</v>
      </c>
      <c r="AC657" s="8" t="s">
        <v>43</v>
      </c>
      <c r="AD657" s="8">
        <v>2</v>
      </c>
      <c r="AE657" s="165">
        <v>109.52</v>
      </c>
      <c r="AF657" s="161">
        <v>655</v>
      </c>
      <c r="AG657" s="159" t="s">
        <v>18</v>
      </c>
      <c r="AI657" s="161">
        <v>1491</v>
      </c>
      <c r="AJ657" s="163">
        <v>0.19239600000000001</v>
      </c>
      <c r="AK657" s="8" t="s">
        <v>4</v>
      </c>
      <c r="AL657" s="8" t="s">
        <v>5</v>
      </c>
      <c r="AM657" s="8">
        <v>0</v>
      </c>
      <c r="AN657" s="165">
        <v>31.53</v>
      </c>
      <c r="AO657" s="161">
        <v>655</v>
      </c>
      <c r="AP657" s="159" t="s">
        <v>18</v>
      </c>
    </row>
    <row r="658" spans="2:42" x14ac:dyDescent="0.25">
      <c r="B658" s="161">
        <v>2530</v>
      </c>
      <c r="C658" s="163">
        <v>0.809249</v>
      </c>
      <c r="D658" s="8">
        <v>0</v>
      </c>
      <c r="E658" s="165">
        <v>41.69</v>
      </c>
      <c r="G658" s="161">
        <v>672</v>
      </c>
      <c r="H658" s="163">
        <v>1.692518</v>
      </c>
      <c r="I658" s="8">
        <v>3</v>
      </c>
      <c r="J658" s="165">
        <v>144.72</v>
      </c>
      <c r="L658" s="161">
        <v>1764</v>
      </c>
      <c r="M658" s="163">
        <v>0.23686599999999999</v>
      </c>
      <c r="N658" s="8">
        <v>0</v>
      </c>
      <c r="O658" s="165">
        <v>49.16</v>
      </c>
      <c r="Q658" s="161">
        <v>2344</v>
      </c>
      <c r="R658" s="163">
        <v>0.37441999999999998</v>
      </c>
      <c r="S658" s="8" t="s">
        <v>4</v>
      </c>
      <c r="T658" s="8" t="s">
        <v>5</v>
      </c>
      <c r="U658" s="8">
        <v>0</v>
      </c>
      <c r="V658" s="165">
        <v>40.68</v>
      </c>
      <c r="W658" s="161">
        <v>655</v>
      </c>
      <c r="X658" s="159" t="s">
        <v>20</v>
      </c>
      <c r="Z658" s="161">
        <v>1315</v>
      </c>
      <c r="AA658" s="163">
        <v>0.28991800000000001</v>
      </c>
      <c r="AB658" s="8" t="s">
        <v>4</v>
      </c>
      <c r="AC658" s="8" t="s">
        <v>5</v>
      </c>
      <c r="AD658" s="8">
        <v>2</v>
      </c>
      <c r="AE658" s="165">
        <v>116.66</v>
      </c>
      <c r="AF658" s="161">
        <v>656</v>
      </c>
      <c r="AG658" s="159" t="s">
        <v>20</v>
      </c>
      <c r="AI658" s="161">
        <v>1492</v>
      </c>
      <c r="AJ658" s="163">
        <v>0.106531</v>
      </c>
      <c r="AK658" s="8" t="s">
        <v>9</v>
      </c>
      <c r="AL658" s="8" t="s">
        <v>10</v>
      </c>
      <c r="AM658" s="8">
        <v>0</v>
      </c>
      <c r="AN658" s="165">
        <v>33.44</v>
      </c>
      <c r="AO658" s="161">
        <v>656</v>
      </c>
      <c r="AP658" s="159" t="s">
        <v>18</v>
      </c>
    </row>
    <row r="659" spans="2:42" x14ac:dyDescent="0.25">
      <c r="B659" s="161">
        <v>2531</v>
      </c>
      <c r="C659" s="163">
        <v>0.52788400000000002</v>
      </c>
      <c r="D659" s="8">
        <v>0</v>
      </c>
      <c r="E659" s="165">
        <v>41.7</v>
      </c>
      <c r="G659" s="161">
        <v>673</v>
      </c>
      <c r="H659" s="163">
        <v>2.2915329999999998</v>
      </c>
      <c r="I659" s="8">
        <v>3</v>
      </c>
      <c r="J659" s="165">
        <v>147.35</v>
      </c>
      <c r="L659" s="161">
        <v>1765</v>
      </c>
      <c r="M659" s="163">
        <v>0.30975000000000003</v>
      </c>
      <c r="N659" s="8">
        <v>0</v>
      </c>
      <c r="O659" s="165">
        <v>47.2</v>
      </c>
      <c r="Q659" s="161">
        <v>2347</v>
      </c>
      <c r="R659" s="163">
        <v>0.33559299999999997</v>
      </c>
      <c r="S659" s="8" t="s">
        <v>4</v>
      </c>
      <c r="T659" s="8" t="s">
        <v>5</v>
      </c>
      <c r="U659" s="8">
        <v>0</v>
      </c>
      <c r="V659" s="165">
        <v>59.42</v>
      </c>
      <c r="W659" s="161">
        <v>656</v>
      </c>
      <c r="X659" s="159" t="s">
        <v>20</v>
      </c>
      <c r="Z659" s="161">
        <v>1316</v>
      </c>
      <c r="AA659" s="163">
        <v>0.18013199999999999</v>
      </c>
      <c r="AB659" s="8" t="s">
        <v>12</v>
      </c>
      <c r="AC659" s="8" t="s">
        <v>13</v>
      </c>
      <c r="AD659" s="8">
        <v>2</v>
      </c>
      <c r="AE659" s="165">
        <v>104.24</v>
      </c>
      <c r="AF659" s="161">
        <v>657</v>
      </c>
      <c r="AG659" s="159" t="s">
        <v>20</v>
      </c>
      <c r="AI659" s="161">
        <v>1495</v>
      </c>
      <c r="AJ659" s="163">
        <v>0.106117</v>
      </c>
      <c r="AK659" s="8" t="s">
        <v>4</v>
      </c>
      <c r="AL659" s="8" t="s">
        <v>5</v>
      </c>
      <c r="AM659" s="8">
        <v>0</v>
      </c>
      <c r="AN659" s="165">
        <v>58.21</v>
      </c>
      <c r="AO659" s="161">
        <v>657</v>
      </c>
      <c r="AP659" s="159" t="s">
        <v>20</v>
      </c>
    </row>
    <row r="660" spans="2:42" x14ac:dyDescent="0.25">
      <c r="B660" s="161">
        <v>2533</v>
      </c>
      <c r="C660" s="163">
        <v>0.38124999999999998</v>
      </c>
      <c r="D660" s="8">
        <v>0</v>
      </c>
      <c r="E660" s="165">
        <v>40.67</v>
      </c>
      <c r="G660" s="161">
        <v>674</v>
      </c>
      <c r="H660" s="163">
        <v>0.57439600000000002</v>
      </c>
      <c r="I660" s="8">
        <v>3</v>
      </c>
      <c r="J660" s="165">
        <v>138.75</v>
      </c>
      <c r="L660" s="161">
        <v>1767</v>
      </c>
      <c r="M660" s="163">
        <v>0.21263499999999999</v>
      </c>
      <c r="N660" s="8">
        <v>0</v>
      </c>
      <c r="O660" s="165">
        <v>40.54</v>
      </c>
      <c r="Q660" s="161">
        <v>2350</v>
      </c>
      <c r="R660" s="163">
        <v>0.53760600000000003</v>
      </c>
      <c r="S660" s="8" t="s">
        <v>4</v>
      </c>
      <c r="T660" s="8" t="s">
        <v>5</v>
      </c>
      <c r="U660" s="8">
        <v>0</v>
      </c>
      <c r="V660" s="165">
        <v>58.59</v>
      </c>
      <c r="W660" s="161">
        <v>657</v>
      </c>
      <c r="X660" s="159" t="s">
        <v>20</v>
      </c>
      <c r="Z660" s="161">
        <v>1317</v>
      </c>
      <c r="AA660" s="163">
        <v>1.271574</v>
      </c>
      <c r="AB660" s="8" t="s">
        <v>42</v>
      </c>
      <c r="AC660" s="8" t="s">
        <v>42</v>
      </c>
      <c r="AD660" s="8">
        <v>2</v>
      </c>
      <c r="AE660" s="165">
        <v>116.73</v>
      </c>
      <c r="AF660" s="161">
        <v>658</v>
      </c>
      <c r="AG660" s="159" t="s">
        <v>18</v>
      </c>
      <c r="AI660" s="161">
        <v>1496</v>
      </c>
      <c r="AJ660" s="163">
        <v>0.62014199999999997</v>
      </c>
      <c r="AK660" s="8" t="s">
        <v>9</v>
      </c>
      <c r="AL660" s="8" t="s">
        <v>10</v>
      </c>
      <c r="AM660" s="8">
        <v>0</v>
      </c>
      <c r="AN660" s="165">
        <v>58.41</v>
      </c>
      <c r="AO660" s="161">
        <v>658</v>
      </c>
      <c r="AP660" s="159" t="s">
        <v>20</v>
      </c>
    </row>
    <row r="661" spans="2:42" x14ac:dyDescent="0.25">
      <c r="B661" s="161">
        <v>2535</v>
      </c>
      <c r="C661" s="163">
        <v>0.347833</v>
      </c>
      <c r="D661" s="8">
        <v>0</v>
      </c>
      <c r="E661" s="165">
        <v>51.25</v>
      </c>
      <c r="G661" s="161">
        <v>677</v>
      </c>
      <c r="H661" s="163">
        <v>2.5599129999999999</v>
      </c>
      <c r="I661" s="8">
        <v>3</v>
      </c>
      <c r="J661" s="165">
        <v>147.38</v>
      </c>
      <c r="L661" s="161">
        <v>1769</v>
      </c>
      <c r="M661" s="163">
        <v>0.98774799999999996</v>
      </c>
      <c r="N661" s="8">
        <v>0</v>
      </c>
      <c r="O661" s="165">
        <v>49.86</v>
      </c>
      <c r="Q661" s="161">
        <v>2352</v>
      </c>
      <c r="R661" s="163">
        <v>8.1164E-2</v>
      </c>
      <c r="S661" s="8" t="s">
        <v>4</v>
      </c>
      <c r="T661" s="8" t="s">
        <v>5</v>
      </c>
      <c r="U661" s="8">
        <v>0</v>
      </c>
      <c r="V661" s="165">
        <v>38.75</v>
      </c>
      <c r="W661" s="161">
        <v>658</v>
      </c>
      <c r="X661" s="159" t="s">
        <v>20</v>
      </c>
      <c r="Z661" s="161">
        <v>1318</v>
      </c>
      <c r="AA661" s="163">
        <v>1.5823119999999999</v>
      </c>
      <c r="AB661" s="8" t="s">
        <v>4</v>
      </c>
      <c r="AC661" s="8" t="s">
        <v>5</v>
      </c>
      <c r="AD661" s="8">
        <v>2</v>
      </c>
      <c r="AE661" s="165">
        <v>106.62</v>
      </c>
      <c r="AF661" s="161">
        <v>659</v>
      </c>
      <c r="AG661" s="159" t="s">
        <v>20</v>
      </c>
      <c r="AI661" s="161">
        <v>1498</v>
      </c>
      <c r="AJ661" s="163">
        <v>0.123364</v>
      </c>
      <c r="AK661" s="8" t="s">
        <v>4</v>
      </c>
      <c r="AL661" s="8" t="s">
        <v>5</v>
      </c>
      <c r="AM661" s="8">
        <v>0</v>
      </c>
      <c r="AN661" s="165">
        <v>39.64</v>
      </c>
      <c r="AO661" s="161">
        <v>659</v>
      </c>
      <c r="AP661" s="159" t="s">
        <v>18</v>
      </c>
    </row>
    <row r="662" spans="2:42" x14ac:dyDescent="0.25">
      <c r="B662" s="161">
        <v>2536</v>
      </c>
      <c r="C662" s="163">
        <v>0.247007</v>
      </c>
      <c r="D662" s="8">
        <v>0</v>
      </c>
      <c r="E662" s="165">
        <v>55.11</v>
      </c>
      <c r="G662" s="161">
        <v>679</v>
      </c>
      <c r="H662" s="163">
        <v>1.611421</v>
      </c>
      <c r="I662" s="8">
        <v>3</v>
      </c>
      <c r="J662" s="165">
        <v>141.01</v>
      </c>
      <c r="L662" s="161">
        <v>1772</v>
      </c>
      <c r="M662" s="163">
        <v>5.6132000000000001E-2</v>
      </c>
      <c r="N662" s="8">
        <v>0</v>
      </c>
      <c r="O662" s="165">
        <v>38.049999999999997</v>
      </c>
      <c r="Q662" s="161">
        <v>2358</v>
      </c>
      <c r="R662" s="163">
        <v>0.15056600000000001</v>
      </c>
      <c r="S662" s="8" t="s">
        <v>4</v>
      </c>
      <c r="T662" s="8" t="s">
        <v>5</v>
      </c>
      <c r="U662" s="8">
        <v>0</v>
      </c>
      <c r="V662" s="165">
        <v>47.96</v>
      </c>
      <c r="W662" s="161">
        <v>659</v>
      </c>
      <c r="X662" s="159" t="s">
        <v>19</v>
      </c>
      <c r="Z662" s="161">
        <v>1320</v>
      </c>
      <c r="AA662" s="163">
        <v>0.83047199999999999</v>
      </c>
      <c r="AB662" s="8" t="s">
        <v>4</v>
      </c>
      <c r="AC662" s="8" t="s">
        <v>5</v>
      </c>
      <c r="AD662" s="8">
        <v>2</v>
      </c>
      <c r="AE662" s="165">
        <v>108.34</v>
      </c>
      <c r="AF662" s="161">
        <v>660</v>
      </c>
      <c r="AG662" s="159" t="s">
        <v>18</v>
      </c>
      <c r="AI662" s="161">
        <v>1499</v>
      </c>
      <c r="AJ662" s="163">
        <v>0.32139299999999998</v>
      </c>
      <c r="AK662" s="8" t="s">
        <v>4</v>
      </c>
      <c r="AL662" s="8" t="s">
        <v>5</v>
      </c>
      <c r="AM662" s="8">
        <v>0</v>
      </c>
      <c r="AN662" s="165">
        <v>47.86</v>
      </c>
      <c r="AO662" s="161">
        <v>660</v>
      </c>
      <c r="AP662" s="159" t="s">
        <v>20</v>
      </c>
    </row>
    <row r="663" spans="2:42" x14ac:dyDescent="0.25">
      <c r="B663" s="161">
        <v>2539</v>
      </c>
      <c r="C663" s="163">
        <v>0.13716600000000001</v>
      </c>
      <c r="D663" s="8">
        <v>0</v>
      </c>
      <c r="E663" s="165">
        <v>59.27</v>
      </c>
      <c r="G663" s="161">
        <v>681</v>
      </c>
      <c r="H663" s="163">
        <v>1.177144</v>
      </c>
      <c r="I663" s="8">
        <v>3</v>
      </c>
      <c r="J663" s="165">
        <v>140.75</v>
      </c>
      <c r="L663" s="161">
        <v>1773</v>
      </c>
      <c r="M663" s="163">
        <v>0.28859099999999999</v>
      </c>
      <c r="N663" s="8">
        <v>0</v>
      </c>
      <c r="O663" s="165">
        <v>48.84</v>
      </c>
      <c r="Q663" s="161">
        <v>2360</v>
      </c>
      <c r="R663" s="163">
        <v>0.36840400000000001</v>
      </c>
      <c r="S663" s="8" t="s">
        <v>4</v>
      </c>
      <c r="T663" s="8" t="s">
        <v>5</v>
      </c>
      <c r="U663" s="8">
        <v>0</v>
      </c>
      <c r="V663" s="165">
        <v>35.18</v>
      </c>
      <c r="W663" s="161">
        <v>660</v>
      </c>
      <c r="X663" s="159" t="s">
        <v>20</v>
      </c>
      <c r="Z663" s="161">
        <v>1324</v>
      </c>
      <c r="AA663" s="163">
        <v>0.31466899999999998</v>
      </c>
      <c r="AB663" s="8" t="s">
        <v>4</v>
      </c>
      <c r="AC663" s="8" t="s">
        <v>5</v>
      </c>
      <c r="AD663" s="8">
        <v>2</v>
      </c>
      <c r="AE663" s="165">
        <v>102.59</v>
      </c>
      <c r="AF663" s="161">
        <v>661</v>
      </c>
      <c r="AG663" s="159" t="s">
        <v>20</v>
      </c>
      <c r="AI663" s="161">
        <v>1500</v>
      </c>
      <c r="AJ663" s="163">
        <v>0.19425799999999999</v>
      </c>
      <c r="AK663" s="8" t="s">
        <v>9</v>
      </c>
      <c r="AL663" s="8" t="s">
        <v>10</v>
      </c>
      <c r="AM663" s="8">
        <v>0</v>
      </c>
      <c r="AN663" s="165">
        <v>45.73</v>
      </c>
      <c r="AO663" s="161">
        <v>661</v>
      </c>
      <c r="AP663" s="159" t="s">
        <v>18</v>
      </c>
    </row>
    <row r="664" spans="2:42" x14ac:dyDescent="0.25">
      <c r="B664" s="161">
        <v>2540</v>
      </c>
      <c r="C664" s="163">
        <v>1.4621679999999999</v>
      </c>
      <c r="D664" s="8">
        <v>0</v>
      </c>
      <c r="E664" s="165">
        <v>49.58</v>
      </c>
      <c r="G664" s="161">
        <v>683</v>
      </c>
      <c r="H664" s="163">
        <v>2.574068</v>
      </c>
      <c r="I664" s="8">
        <v>3</v>
      </c>
      <c r="J664" s="165">
        <v>139.5</v>
      </c>
      <c r="L664" s="161">
        <v>1774</v>
      </c>
      <c r="M664" s="163">
        <v>0.111471</v>
      </c>
      <c r="N664" s="8">
        <v>0</v>
      </c>
      <c r="O664" s="165">
        <v>39.43</v>
      </c>
      <c r="Q664" s="161">
        <v>2362</v>
      </c>
      <c r="R664" s="163">
        <v>0.149557</v>
      </c>
      <c r="S664" s="8" t="s">
        <v>4</v>
      </c>
      <c r="T664" s="8" t="s">
        <v>5</v>
      </c>
      <c r="U664" s="8">
        <v>0</v>
      </c>
      <c r="V664" s="165">
        <v>36</v>
      </c>
      <c r="W664" s="161">
        <v>661</v>
      </c>
      <c r="X664" s="159" t="s">
        <v>20</v>
      </c>
      <c r="Z664" s="161">
        <v>1326</v>
      </c>
      <c r="AA664" s="163">
        <v>0.54873899999999998</v>
      </c>
      <c r="AB664" s="8" t="s">
        <v>4</v>
      </c>
      <c r="AC664" s="8" t="s">
        <v>5</v>
      </c>
      <c r="AD664" s="8">
        <v>2</v>
      </c>
      <c r="AE664" s="165">
        <v>108.07</v>
      </c>
      <c r="AF664" s="161">
        <v>662</v>
      </c>
      <c r="AG664" s="159" t="s">
        <v>20</v>
      </c>
      <c r="AI664" s="161">
        <v>1502</v>
      </c>
      <c r="AJ664" s="163">
        <v>4.9521000000000003E-2</v>
      </c>
      <c r="AK664" s="8" t="s">
        <v>4</v>
      </c>
      <c r="AL664" s="8" t="s">
        <v>5</v>
      </c>
      <c r="AM664" s="8">
        <v>0</v>
      </c>
      <c r="AN664" s="165">
        <v>52.71</v>
      </c>
      <c r="AO664" s="161">
        <v>662</v>
      </c>
      <c r="AP664" s="159" t="s">
        <v>20</v>
      </c>
    </row>
    <row r="665" spans="2:42" x14ac:dyDescent="0.25">
      <c r="B665" s="161">
        <v>2544</v>
      </c>
      <c r="C665" s="163">
        <v>1.709495</v>
      </c>
      <c r="D665" s="8">
        <v>0</v>
      </c>
      <c r="E665" s="165">
        <v>42.23</v>
      </c>
      <c r="G665" s="161">
        <v>684</v>
      </c>
      <c r="H665" s="163">
        <v>3.764662</v>
      </c>
      <c r="I665" s="8">
        <v>3</v>
      </c>
      <c r="J665" s="165">
        <v>148.58000000000001</v>
      </c>
      <c r="L665" s="161">
        <v>1776</v>
      </c>
      <c r="M665" s="163">
        <v>0.15976899999999999</v>
      </c>
      <c r="N665" s="8">
        <v>0</v>
      </c>
      <c r="O665" s="165">
        <v>58.83</v>
      </c>
      <c r="Q665" s="161">
        <v>2364</v>
      </c>
      <c r="R665" s="163">
        <v>0.58122499999999999</v>
      </c>
      <c r="S665" s="8" t="s">
        <v>4</v>
      </c>
      <c r="T665" s="8" t="s">
        <v>5</v>
      </c>
      <c r="U665" s="8">
        <v>0</v>
      </c>
      <c r="V665" s="165">
        <v>50.89</v>
      </c>
      <c r="W665" s="161">
        <v>662</v>
      </c>
      <c r="X665" s="159" t="s">
        <v>20</v>
      </c>
      <c r="Z665" s="161">
        <v>1328</v>
      </c>
      <c r="AA665" s="163">
        <v>0.36835600000000002</v>
      </c>
      <c r="AB665" s="8" t="s">
        <v>4</v>
      </c>
      <c r="AC665" s="8" t="s">
        <v>5</v>
      </c>
      <c r="AD665" s="8">
        <v>2</v>
      </c>
      <c r="AE665" s="165">
        <v>119.67</v>
      </c>
      <c r="AF665" s="161">
        <v>663</v>
      </c>
      <c r="AG665" s="159" t="s">
        <v>18</v>
      </c>
      <c r="AI665" s="161">
        <v>1504</v>
      </c>
      <c r="AJ665" s="163">
        <v>0.33450200000000002</v>
      </c>
      <c r="AK665" s="8" t="s">
        <v>9</v>
      </c>
      <c r="AL665" s="8" t="s">
        <v>10</v>
      </c>
      <c r="AM665" s="8">
        <v>0</v>
      </c>
      <c r="AN665" s="165">
        <v>45.16</v>
      </c>
      <c r="AO665" s="161">
        <v>663</v>
      </c>
      <c r="AP665" s="159" t="s">
        <v>20</v>
      </c>
    </row>
    <row r="666" spans="2:42" x14ac:dyDescent="0.25">
      <c r="B666" s="161">
        <v>2546</v>
      </c>
      <c r="C666" s="163">
        <v>0.23686599999999999</v>
      </c>
      <c r="D666" s="8">
        <v>0</v>
      </c>
      <c r="E666" s="165">
        <v>49.16</v>
      </c>
      <c r="G666" s="161">
        <v>688</v>
      </c>
      <c r="H666" s="163">
        <v>1.669573</v>
      </c>
      <c r="I666" s="8">
        <v>3</v>
      </c>
      <c r="J666" s="165">
        <v>142.94</v>
      </c>
      <c r="L666" s="161">
        <v>1777</v>
      </c>
      <c r="M666" s="163">
        <v>0.19945499999999999</v>
      </c>
      <c r="N666" s="8">
        <v>0</v>
      </c>
      <c r="O666" s="165">
        <v>43.8</v>
      </c>
      <c r="Q666" s="161">
        <v>2365</v>
      </c>
      <c r="R666" s="163">
        <v>0.27975100000000003</v>
      </c>
      <c r="S666" s="8" t="s">
        <v>4</v>
      </c>
      <c r="T666" s="8" t="s">
        <v>5</v>
      </c>
      <c r="U666" s="8">
        <v>0</v>
      </c>
      <c r="V666" s="165">
        <v>59.97</v>
      </c>
      <c r="W666" s="161">
        <v>663</v>
      </c>
      <c r="X666" s="159" t="s">
        <v>20</v>
      </c>
      <c r="Z666" s="161">
        <v>1329</v>
      </c>
      <c r="AA666" s="163">
        <v>0.692909</v>
      </c>
      <c r="AB666" s="8" t="s">
        <v>4</v>
      </c>
      <c r="AC666" s="8" t="s">
        <v>5</v>
      </c>
      <c r="AD666" s="8">
        <v>2</v>
      </c>
      <c r="AE666" s="165">
        <v>108.25</v>
      </c>
      <c r="AF666" s="161">
        <v>664</v>
      </c>
      <c r="AG666" s="159" t="s">
        <v>20</v>
      </c>
      <c r="AI666" s="161">
        <v>1508</v>
      </c>
      <c r="AJ666" s="163">
        <v>8.6649000000000004E-2</v>
      </c>
      <c r="AK666" s="8" t="s">
        <v>4</v>
      </c>
      <c r="AL666" s="8" t="s">
        <v>5</v>
      </c>
      <c r="AM666" s="8">
        <v>0</v>
      </c>
      <c r="AN666" s="165">
        <v>55.72</v>
      </c>
      <c r="AO666" s="161">
        <v>664</v>
      </c>
      <c r="AP666" s="159" t="s">
        <v>18</v>
      </c>
    </row>
    <row r="667" spans="2:42" x14ac:dyDescent="0.25">
      <c r="B667" s="161">
        <v>2547</v>
      </c>
      <c r="C667" s="163">
        <v>0.30975000000000003</v>
      </c>
      <c r="D667" s="8">
        <v>0</v>
      </c>
      <c r="E667" s="165">
        <v>47.2</v>
      </c>
      <c r="G667" s="161">
        <v>693</v>
      </c>
      <c r="H667" s="163">
        <v>1.266014</v>
      </c>
      <c r="I667" s="8">
        <v>3</v>
      </c>
      <c r="J667" s="165">
        <v>125.7</v>
      </c>
      <c r="L667" s="161">
        <v>1778</v>
      </c>
      <c r="M667" s="163">
        <v>0.91916600000000004</v>
      </c>
      <c r="N667" s="8">
        <v>0</v>
      </c>
      <c r="O667" s="165">
        <v>43.79</v>
      </c>
      <c r="Q667" s="161">
        <v>2367</v>
      </c>
      <c r="R667" s="163">
        <v>0.171707</v>
      </c>
      <c r="S667" s="8" t="s">
        <v>4</v>
      </c>
      <c r="T667" s="8" t="s">
        <v>5</v>
      </c>
      <c r="U667" s="8">
        <v>0</v>
      </c>
      <c r="V667" s="165">
        <v>56.33</v>
      </c>
      <c r="W667" s="161">
        <v>664</v>
      </c>
      <c r="X667" s="159" t="s">
        <v>20</v>
      </c>
      <c r="Z667" s="161">
        <v>1330</v>
      </c>
      <c r="AA667" s="163">
        <v>1.1102339999999999</v>
      </c>
      <c r="AB667" s="8" t="s">
        <v>9</v>
      </c>
      <c r="AC667" s="8" t="s">
        <v>10</v>
      </c>
      <c r="AD667" s="8">
        <v>2</v>
      </c>
      <c r="AE667" s="165">
        <v>101.33</v>
      </c>
      <c r="AF667" s="161">
        <v>665</v>
      </c>
      <c r="AG667" s="159" t="s">
        <v>18</v>
      </c>
      <c r="AI667" s="161">
        <v>1509</v>
      </c>
      <c r="AJ667" s="163">
        <v>5.9301E-2</v>
      </c>
      <c r="AK667" s="8" t="s">
        <v>4</v>
      </c>
      <c r="AL667" s="8" t="s">
        <v>5</v>
      </c>
      <c r="AM667" s="8">
        <v>0</v>
      </c>
      <c r="AN667" s="165">
        <v>52.74</v>
      </c>
      <c r="AO667" s="161">
        <v>665</v>
      </c>
      <c r="AP667" s="159" t="s">
        <v>18</v>
      </c>
    </row>
    <row r="668" spans="2:42" x14ac:dyDescent="0.25">
      <c r="B668" s="161">
        <v>2549</v>
      </c>
      <c r="C668" s="163">
        <v>0.21263499999999999</v>
      </c>
      <c r="D668" s="8">
        <v>0</v>
      </c>
      <c r="E668" s="165">
        <v>40.54</v>
      </c>
      <c r="G668" s="161">
        <v>697</v>
      </c>
      <c r="H668" s="163">
        <v>1.716361</v>
      </c>
      <c r="I668" s="8">
        <v>3</v>
      </c>
      <c r="J668" s="165">
        <v>147.35</v>
      </c>
      <c r="L668" s="161">
        <v>1781</v>
      </c>
      <c r="M668" s="163">
        <v>0.22562299999999999</v>
      </c>
      <c r="N668" s="8">
        <v>0</v>
      </c>
      <c r="O668" s="165">
        <v>46.92</v>
      </c>
      <c r="Q668" s="161">
        <v>2369</v>
      </c>
      <c r="R668" s="163">
        <v>0.416493</v>
      </c>
      <c r="S668" s="8" t="s">
        <v>4</v>
      </c>
      <c r="T668" s="8" t="s">
        <v>5</v>
      </c>
      <c r="U668" s="8">
        <v>0</v>
      </c>
      <c r="V668" s="165">
        <v>54.35</v>
      </c>
      <c r="W668" s="161">
        <v>665</v>
      </c>
      <c r="X668" s="159" t="s">
        <v>20</v>
      </c>
      <c r="Z668" s="161">
        <v>1332</v>
      </c>
      <c r="AA668" s="163">
        <v>1.7626269999999999</v>
      </c>
      <c r="AB668" s="8" t="s">
        <v>9</v>
      </c>
      <c r="AC668" s="8" t="s">
        <v>10</v>
      </c>
      <c r="AD668" s="8">
        <v>2</v>
      </c>
      <c r="AE668" s="165">
        <v>115.1</v>
      </c>
      <c r="AF668" s="161">
        <v>666</v>
      </c>
      <c r="AG668" s="159" t="s">
        <v>18</v>
      </c>
      <c r="AI668" s="161">
        <v>1510</v>
      </c>
      <c r="AJ668" s="163">
        <v>8.6839E-2</v>
      </c>
      <c r="AK668" s="8" t="s">
        <v>9</v>
      </c>
      <c r="AL668" s="8" t="s">
        <v>10</v>
      </c>
      <c r="AM668" s="8">
        <v>0</v>
      </c>
      <c r="AN668" s="165">
        <v>33.4</v>
      </c>
      <c r="AO668" s="161">
        <v>666</v>
      </c>
      <c r="AP668" s="159" t="s">
        <v>20</v>
      </c>
    </row>
    <row r="669" spans="2:42" x14ac:dyDescent="0.25">
      <c r="B669" s="161">
        <v>2551</v>
      </c>
      <c r="C669" s="163">
        <v>0.98774799999999996</v>
      </c>
      <c r="D669" s="8">
        <v>0</v>
      </c>
      <c r="E669" s="165">
        <v>49.86</v>
      </c>
      <c r="G669" s="161">
        <v>709</v>
      </c>
      <c r="H669" s="163">
        <v>0.57341900000000001</v>
      </c>
      <c r="I669" s="8">
        <v>3</v>
      </c>
      <c r="J669" s="165">
        <v>128.66</v>
      </c>
      <c r="L669" s="161">
        <v>1783</v>
      </c>
      <c r="M669" s="163">
        <v>0.726356</v>
      </c>
      <c r="N669" s="8">
        <v>0</v>
      </c>
      <c r="O669" s="165">
        <v>43.43</v>
      </c>
      <c r="Q669" s="161">
        <v>2371</v>
      </c>
      <c r="R669" s="163">
        <v>0.28762500000000002</v>
      </c>
      <c r="S669" s="8" t="s">
        <v>4</v>
      </c>
      <c r="T669" s="8" t="s">
        <v>5</v>
      </c>
      <c r="U669" s="8">
        <v>0</v>
      </c>
      <c r="V669" s="165">
        <v>45.48</v>
      </c>
      <c r="W669" s="161">
        <v>666</v>
      </c>
      <c r="X669" s="159" t="s">
        <v>17</v>
      </c>
      <c r="Z669" s="161">
        <v>1334</v>
      </c>
      <c r="AA669" s="163">
        <v>0.32928499999999999</v>
      </c>
      <c r="AB669" s="8" t="s">
        <v>12</v>
      </c>
      <c r="AC669" s="8" t="s">
        <v>13</v>
      </c>
      <c r="AD669" s="8">
        <v>2</v>
      </c>
      <c r="AE669" s="165">
        <v>109.37</v>
      </c>
      <c r="AF669" s="161">
        <v>667</v>
      </c>
      <c r="AG669" s="159" t="s">
        <v>20</v>
      </c>
      <c r="AI669" s="161">
        <v>1512</v>
      </c>
      <c r="AJ669" s="163">
        <v>0.38774999999999998</v>
      </c>
      <c r="AK669" s="8" t="s">
        <v>9</v>
      </c>
      <c r="AL669" s="8" t="s">
        <v>10</v>
      </c>
      <c r="AM669" s="8">
        <v>0</v>
      </c>
      <c r="AN669" s="165">
        <v>47.85</v>
      </c>
      <c r="AO669" s="161">
        <v>667</v>
      </c>
      <c r="AP669" s="159" t="s">
        <v>18</v>
      </c>
    </row>
    <row r="670" spans="2:42" x14ac:dyDescent="0.25">
      <c r="B670" s="161">
        <v>2554</v>
      </c>
      <c r="C670" s="163">
        <v>5.6132000000000001E-2</v>
      </c>
      <c r="D670" s="8">
        <v>0</v>
      </c>
      <c r="E670" s="165">
        <v>38.049999999999997</v>
      </c>
      <c r="G670" s="161">
        <v>710</v>
      </c>
      <c r="H670" s="163">
        <v>1.302807</v>
      </c>
      <c r="I670" s="8">
        <v>3</v>
      </c>
      <c r="J670" s="165">
        <v>133.29</v>
      </c>
      <c r="L670" s="161">
        <v>1786</v>
      </c>
      <c r="M670" s="163">
        <v>0.42807800000000001</v>
      </c>
      <c r="N670" s="8">
        <v>0</v>
      </c>
      <c r="O670" s="165">
        <v>42.17</v>
      </c>
      <c r="Q670" s="161">
        <v>2373</v>
      </c>
      <c r="R670" s="163">
        <v>0.25929999999999997</v>
      </c>
      <c r="S670" s="8" t="s">
        <v>4</v>
      </c>
      <c r="T670" s="8" t="s">
        <v>5</v>
      </c>
      <c r="U670" s="8">
        <v>0</v>
      </c>
      <c r="V670" s="165">
        <v>46.38</v>
      </c>
      <c r="W670" s="161">
        <v>667</v>
      </c>
      <c r="X670" s="159" t="s">
        <v>20</v>
      </c>
      <c r="Z670" s="161">
        <v>1335</v>
      </c>
      <c r="AA670" s="163">
        <v>0.81381300000000001</v>
      </c>
      <c r="AB670" s="8" t="s">
        <v>4</v>
      </c>
      <c r="AC670" s="8" t="s">
        <v>5</v>
      </c>
      <c r="AD670" s="8">
        <v>2</v>
      </c>
      <c r="AE670" s="165">
        <v>115.67</v>
      </c>
      <c r="AF670" s="161">
        <v>668</v>
      </c>
      <c r="AG670" s="159" t="s">
        <v>20</v>
      </c>
      <c r="AI670" s="161">
        <v>1514</v>
      </c>
      <c r="AJ670" s="163">
        <v>0.44049500000000003</v>
      </c>
      <c r="AK670" s="8" t="s">
        <v>4</v>
      </c>
      <c r="AL670" s="8" t="s">
        <v>5</v>
      </c>
      <c r="AM670" s="8">
        <v>0</v>
      </c>
      <c r="AN670" s="165">
        <v>56.67</v>
      </c>
      <c r="AO670" s="161">
        <v>668</v>
      </c>
      <c r="AP670" s="159" t="s">
        <v>18</v>
      </c>
    </row>
    <row r="671" spans="2:42" x14ac:dyDescent="0.25">
      <c r="B671" s="161">
        <v>2555</v>
      </c>
      <c r="C671" s="163">
        <v>0.28859099999999999</v>
      </c>
      <c r="D671" s="8">
        <v>0</v>
      </c>
      <c r="E671" s="165">
        <v>48.84</v>
      </c>
      <c r="G671" s="161">
        <v>712</v>
      </c>
      <c r="H671" s="163">
        <v>4.1099319999999997</v>
      </c>
      <c r="I671" s="8">
        <v>3</v>
      </c>
      <c r="J671" s="165">
        <v>149.12</v>
      </c>
      <c r="L671" s="161">
        <v>1787</v>
      </c>
      <c r="M671" s="163">
        <v>0.74126000000000003</v>
      </c>
      <c r="N671" s="8">
        <v>0</v>
      </c>
      <c r="O671" s="165">
        <v>44.14</v>
      </c>
      <c r="Q671" s="161">
        <v>2374</v>
      </c>
      <c r="R671" s="163">
        <v>0.135273</v>
      </c>
      <c r="S671" s="8" t="s">
        <v>4</v>
      </c>
      <c r="T671" s="8" t="s">
        <v>5</v>
      </c>
      <c r="U671" s="8">
        <v>0</v>
      </c>
      <c r="V671" s="165">
        <v>48.24</v>
      </c>
      <c r="W671" s="161">
        <v>668</v>
      </c>
      <c r="X671" s="159" t="s">
        <v>20</v>
      </c>
      <c r="Z671" s="161">
        <v>1337</v>
      </c>
      <c r="AA671" s="163">
        <v>0.85443599999999997</v>
      </c>
      <c r="AB671" s="8" t="s">
        <v>42</v>
      </c>
      <c r="AC671" s="8" t="s">
        <v>42</v>
      </c>
      <c r="AD671" s="8">
        <v>2</v>
      </c>
      <c r="AE671" s="165">
        <v>104.55</v>
      </c>
      <c r="AF671" s="161">
        <v>669</v>
      </c>
      <c r="AG671" s="159" t="s">
        <v>17</v>
      </c>
      <c r="AI671" s="161">
        <v>1516</v>
      </c>
      <c r="AJ671" s="163">
        <v>0.63557600000000003</v>
      </c>
      <c r="AK671" s="8" t="s">
        <v>42</v>
      </c>
      <c r="AL671" s="8" t="s">
        <v>42</v>
      </c>
      <c r="AM671" s="8">
        <v>0</v>
      </c>
      <c r="AN671" s="165">
        <v>48.24</v>
      </c>
      <c r="AO671" s="161">
        <v>669</v>
      </c>
      <c r="AP671" s="159" t="s">
        <v>20</v>
      </c>
    </row>
    <row r="672" spans="2:42" x14ac:dyDescent="0.25">
      <c r="B672" s="161">
        <v>2556</v>
      </c>
      <c r="C672" s="163">
        <v>0.111471</v>
      </c>
      <c r="D672" s="8">
        <v>0</v>
      </c>
      <c r="E672" s="165">
        <v>39.43</v>
      </c>
      <c r="G672" s="161">
        <v>714</v>
      </c>
      <c r="H672" s="163">
        <v>1.303644</v>
      </c>
      <c r="I672" s="8">
        <v>3</v>
      </c>
      <c r="J672" s="165">
        <v>147.33000000000001</v>
      </c>
      <c r="L672" s="161">
        <v>1789</v>
      </c>
      <c r="M672" s="163">
        <v>0.56491400000000003</v>
      </c>
      <c r="N672" s="8">
        <v>0</v>
      </c>
      <c r="O672" s="165">
        <v>30.21</v>
      </c>
      <c r="Q672" s="161">
        <v>2375</v>
      </c>
      <c r="R672" s="163">
        <v>0.37494</v>
      </c>
      <c r="S672" s="8" t="s">
        <v>4</v>
      </c>
      <c r="T672" s="8" t="s">
        <v>5</v>
      </c>
      <c r="U672" s="8">
        <v>0</v>
      </c>
      <c r="V672" s="165">
        <v>46.73</v>
      </c>
      <c r="W672" s="161">
        <v>669</v>
      </c>
      <c r="X672" s="159" t="s">
        <v>20</v>
      </c>
      <c r="Z672" s="161">
        <v>1340</v>
      </c>
      <c r="AA672" s="163">
        <v>0.151479</v>
      </c>
      <c r="AB672" s="8" t="s">
        <v>43</v>
      </c>
      <c r="AC672" s="8" t="s">
        <v>43</v>
      </c>
      <c r="AD672" s="8">
        <v>2</v>
      </c>
      <c r="AE672" s="165">
        <v>112.35</v>
      </c>
      <c r="AF672" s="161">
        <v>670</v>
      </c>
      <c r="AG672" s="159" t="s">
        <v>18</v>
      </c>
      <c r="AI672" s="161">
        <v>1517</v>
      </c>
      <c r="AJ672" s="163">
        <v>0.26324900000000001</v>
      </c>
      <c r="AK672" s="8" t="s">
        <v>4</v>
      </c>
      <c r="AL672" s="8" t="s">
        <v>5</v>
      </c>
      <c r="AM672" s="8">
        <v>0</v>
      </c>
      <c r="AN672" s="165">
        <v>51.08</v>
      </c>
      <c r="AO672" s="161">
        <v>670</v>
      </c>
      <c r="AP672" s="159" t="s">
        <v>18</v>
      </c>
    </row>
    <row r="673" spans="2:42" x14ac:dyDescent="0.25">
      <c r="B673" s="161">
        <v>2558</v>
      </c>
      <c r="C673" s="163">
        <v>0.15976899999999999</v>
      </c>
      <c r="D673" s="8">
        <v>0</v>
      </c>
      <c r="E673" s="165">
        <v>58.83</v>
      </c>
      <c r="G673" s="161">
        <v>716</v>
      </c>
      <c r="H673" s="163">
        <v>1.6931890000000001</v>
      </c>
      <c r="I673" s="8">
        <v>3</v>
      </c>
      <c r="J673" s="165">
        <v>130.69</v>
      </c>
      <c r="L673" s="161">
        <v>1794</v>
      </c>
      <c r="M673" s="163">
        <v>0.23077300000000001</v>
      </c>
      <c r="N673" s="8">
        <v>0</v>
      </c>
      <c r="O673" s="165">
        <v>40.840000000000003</v>
      </c>
      <c r="Q673" s="161">
        <v>2379</v>
      </c>
      <c r="R673" s="163">
        <v>9.3106999999999995E-2</v>
      </c>
      <c r="S673" s="8" t="s">
        <v>4</v>
      </c>
      <c r="T673" s="8" t="s">
        <v>5</v>
      </c>
      <c r="U673" s="8">
        <v>0</v>
      </c>
      <c r="V673" s="165">
        <v>46.91</v>
      </c>
      <c r="W673" s="161">
        <v>670</v>
      </c>
      <c r="X673" s="159" t="s">
        <v>20</v>
      </c>
      <c r="Z673" s="161">
        <v>1344</v>
      </c>
      <c r="AA673" s="163">
        <v>3.2816200000000002</v>
      </c>
      <c r="AB673" s="8" t="s">
        <v>12</v>
      </c>
      <c r="AC673" s="8" t="s">
        <v>13</v>
      </c>
      <c r="AD673" s="8">
        <v>2</v>
      </c>
      <c r="AE673" s="165">
        <v>106.64</v>
      </c>
      <c r="AF673" s="161">
        <v>671</v>
      </c>
      <c r="AG673" s="159" t="s">
        <v>20</v>
      </c>
      <c r="AI673" s="161">
        <v>1518</v>
      </c>
      <c r="AJ673" s="163">
        <v>0.27261800000000003</v>
      </c>
      <c r="AK673" s="8" t="s">
        <v>4</v>
      </c>
      <c r="AL673" s="8" t="s">
        <v>5</v>
      </c>
      <c r="AM673" s="8">
        <v>0</v>
      </c>
      <c r="AN673" s="165">
        <v>49.6</v>
      </c>
      <c r="AO673" s="161">
        <v>671</v>
      </c>
      <c r="AP673" s="159" t="s">
        <v>18</v>
      </c>
    </row>
    <row r="674" spans="2:42" x14ac:dyDescent="0.25">
      <c r="B674" s="161">
        <v>2559</v>
      </c>
      <c r="C674" s="163">
        <v>0.19945499999999999</v>
      </c>
      <c r="D674" s="8">
        <v>0</v>
      </c>
      <c r="E674" s="165">
        <v>43.8</v>
      </c>
      <c r="G674" s="161">
        <v>717</v>
      </c>
      <c r="H674" s="163">
        <v>2.0273780000000001</v>
      </c>
      <c r="I674" s="8">
        <v>3</v>
      </c>
      <c r="J674" s="165">
        <v>137.6</v>
      </c>
      <c r="L674" s="161">
        <v>1796</v>
      </c>
      <c r="M674" s="163">
        <v>1.3796440000000001</v>
      </c>
      <c r="N674" s="8">
        <v>0</v>
      </c>
      <c r="O674" s="165">
        <v>42.34</v>
      </c>
      <c r="Q674" s="161">
        <v>2381</v>
      </c>
      <c r="R674" s="163">
        <v>0.150619</v>
      </c>
      <c r="S674" s="8" t="s">
        <v>4</v>
      </c>
      <c r="T674" s="8" t="s">
        <v>5</v>
      </c>
      <c r="U674" s="8">
        <v>0</v>
      </c>
      <c r="V674" s="165">
        <v>53.1</v>
      </c>
      <c r="W674" s="161">
        <v>671</v>
      </c>
      <c r="X674" s="159" t="s">
        <v>20</v>
      </c>
      <c r="Z674" s="161">
        <v>1345</v>
      </c>
      <c r="AA674" s="163">
        <v>2.8692639999999998</v>
      </c>
      <c r="AB674" s="8" t="s">
        <v>12</v>
      </c>
      <c r="AC674" s="8" t="s">
        <v>13</v>
      </c>
      <c r="AD674" s="8">
        <v>2</v>
      </c>
      <c r="AE674" s="165">
        <v>108.92</v>
      </c>
      <c r="AF674" s="161">
        <v>672</v>
      </c>
      <c r="AG674" s="159" t="s">
        <v>20</v>
      </c>
      <c r="AI674" s="161">
        <v>1519</v>
      </c>
      <c r="AJ674" s="163">
        <v>0.28849599999999997</v>
      </c>
      <c r="AK674" s="8" t="s">
        <v>9</v>
      </c>
      <c r="AL674" s="8" t="s">
        <v>10</v>
      </c>
      <c r="AM674" s="8">
        <v>0</v>
      </c>
      <c r="AN674" s="165">
        <v>46.71</v>
      </c>
      <c r="AO674" s="161">
        <v>672</v>
      </c>
      <c r="AP674" s="159" t="s">
        <v>20</v>
      </c>
    </row>
    <row r="675" spans="2:42" x14ac:dyDescent="0.25">
      <c r="B675" s="161">
        <v>2560</v>
      </c>
      <c r="C675" s="163">
        <v>0.91916600000000004</v>
      </c>
      <c r="D675" s="8">
        <v>0</v>
      </c>
      <c r="E675" s="165">
        <v>43.79</v>
      </c>
      <c r="G675" s="161">
        <v>718</v>
      </c>
      <c r="H675" s="163">
        <v>1.5274220000000001</v>
      </c>
      <c r="I675" s="8">
        <v>3</v>
      </c>
      <c r="J675" s="165">
        <v>140.96</v>
      </c>
      <c r="L675" s="161">
        <v>1797</v>
      </c>
      <c r="M675" s="163">
        <v>3.3356499999999998</v>
      </c>
      <c r="N675" s="8">
        <v>0</v>
      </c>
      <c r="O675" s="165">
        <v>44.62</v>
      </c>
      <c r="Q675" s="161">
        <v>2384</v>
      </c>
      <c r="R675" s="163">
        <v>0.274532</v>
      </c>
      <c r="S675" s="8" t="s">
        <v>4</v>
      </c>
      <c r="T675" s="8" t="s">
        <v>5</v>
      </c>
      <c r="U675" s="8">
        <v>0</v>
      </c>
      <c r="V675" s="165">
        <v>54.25</v>
      </c>
      <c r="W675" s="161">
        <v>672</v>
      </c>
      <c r="X675" s="159" t="s">
        <v>20</v>
      </c>
      <c r="Z675" s="161">
        <v>1349</v>
      </c>
      <c r="AA675" s="163">
        <v>1.607477</v>
      </c>
      <c r="AB675" s="8" t="s">
        <v>12</v>
      </c>
      <c r="AC675" s="8" t="s">
        <v>13</v>
      </c>
      <c r="AD675" s="8">
        <v>2</v>
      </c>
      <c r="AE675" s="165">
        <v>108.39</v>
      </c>
      <c r="AF675" s="161">
        <v>673</v>
      </c>
      <c r="AG675" s="159" t="s">
        <v>20</v>
      </c>
      <c r="AI675" s="161">
        <v>1520</v>
      </c>
      <c r="AJ675" s="163">
        <v>0.20516000000000001</v>
      </c>
      <c r="AK675" s="8" t="s">
        <v>9</v>
      </c>
      <c r="AL675" s="8" t="s">
        <v>10</v>
      </c>
      <c r="AM675" s="8">
        <v>0</v>
      </c>
      <c r="AN675" s="165">
        <v>53.16</v>
      </c>
      <c r="AO675" s="161">
        <v>673</v>
      </c>
      <c r="AP675" s="159" t="s">
        <v>18</v>
      </c>
    </row>
    <row r="676" spans="2:42" x14ac:dyDescent="0.25">
      <c r="B676" s="161">
        <v>2563</v>
      </c>
      <c r="C676" s="163">
        <v>0.22562299999999999</v>
      </c>
      <c r="D676" s="8">
        <v>0</v>
      </c>
      <c r="E676" s="165">
        <v>46.92</v>
      </c>
      <c r="G676" s="161">
        <v>727</v>
      </c>
      <c r="H676" s="163">
        <v>1.713506</v>
      </c>
      <c r="I676" s="8">
        <v>3</v>
      </c>
      <c r="J676" s="165">
        <v>135.38999999999999</v>
      </c>
      <c r="L676" s="161">
        <v>1798</v>
      </c>
      <c r="M676" s="163">
        <v>0.75625399999999998</v>
      </c>
      <c r="N676" s="8">
        <v>0</v>
      </c>
      <c r="O676" s="165">
        <v>52.88</v>
      </c>
      <c r="Q676" s="161">
        <v>2386</v>
      </c>
      <c r="R676" s="163">
        <v>0.35536600000000002</v>
      </c>
      <c r="S676" s="8" t="s">
        <v>4</v>
      </c>
      <c r="T676" s="8" t="s">
        <v>5</v>
      </c>
      <c r="U676" s="8">
        <v>0</v>
      </c>
      <c r="V676" s="165">
        <v>55.51</v>
      </c>
      <c r="W676" s="161">
        <v>673</v>
      </c>
      <c r="X676" s="159" t="s">
        <v>20</v>
      </c>
      <c r="Z676" s="161">
        <v>1354</v>
      </c>
      <c r="AA676" s="163">
        <v>1.3753120000000001</v>
      </c>
      <c r="AB676" s="8" t="s">
        <v>4</v>
      </c>
      <c r="AC676" s="8" t="s">
        <v>5</v>
      </c>
      <c r="AD676" s="8">
        <v>2</v>
      </c>
      <c r="AE676" s="165">
        <v>115.81</v>
      </c>
      <c r="AF676" s="161">
        <v>674</v>
      </c>
      <c r="AG676" s="159" t="s">
        <v>20</v>
      </c>
      <c r="AI676" s="161">
        <v>1521</v>
      </c>
      <c r="AJ676" s="163">
        <v>0.22042400000000001</v>
      </c>
      <c r="AK676" s="8" t="s">
        <v>9</v>
      </c>
      <c r="AL676" s="8" t="s">
        <v>10</v>
      </c>
      <c r="AM676" s="8">
        <v>0</v>
      </c>
      <c r="AN676" s="165">
        <v>51.37</v>
      </c>
      <c r="AO676" s="161">
        <v>674</v>
      </c>
      <c r="AP676" s="159" t="s">
        <v>20</v>
      </c>
    </row>
    <row r="677" spans="2:42" x14ac:dyDescent="0.25">
      <c r="B677" s="161">
        <v>2565</v>
      </c>
      <c r="C677" s="163">
        <v>0.726356</v>
      </c>
      <c r="D677" s="8">
        <v>0</v>
      </c>
      <c r="E677" s="165">
        <v>43.43</v>
      </c>
      <c r="G677" s="161">
        <v>733</v>
      </c>
      <c r="H677" s="163">
        <v>1.8030470000000001</v>
      </c>
      <c r="I677" s="8">
        <v>3</v>
      </c>
      <c r="J677" s="165">
        <v>138.79</v>
      </c>
      <c r="L677" s="161">
        <v>1800</v>
      </c>
      <c r="M677" s="163">
        <v>0.93909500000000001</v>
      </c>
      <c r="N677" s="8">
        <v>0</v>
      </c>
      <c r="O677" s="165">
        <v>48.13</v>
      </c>
      <c r="Q677" s="161">
        <v>2387</v>
      </c>
      <c r="R677" s="163">
        <v>0.58687400000000001</v>
      </c>
      <c r="S677" s="8" t="s">
        <v>4</v>
      </c>
      <c r="T677" s="8" t="s">
        <v>5</v>
      </c>
      <c r="U677" s="8">
        <v>0</v>
      </c>
      <c r="V677" s="165">
        <v>56.43</v>
      </c>
      <c r="W677" s="161">
        <v>674</v>
      </c>
      <c r="X677" s="159" t="s">
        <v>20</v>
      </c>
      <c r="Z677" s="161">
        <v>1355</v>
      </c>
      <c r="AA677" s="163">
        <v>0.68120199999999997</v>
      </c>
      <c r="AB677" s="8" t="s">
        <v>9</v>
      </c>
      <c r="AC677" s="8" t="s">
        <v>10</v>
      </c>
      <c r="AD677" s="8">
        <v>2</v>
      </c>
      <c r="AE677" s="165">
        <v>115.95</v>
      </c>
      <c r="AF677" s="161">
        <v>675</v>
      </c>
      <c r="AG677" s="159" t="s">
        <v>18</v>
      </c>
      <c r="AI677" s="161">
        <v>1522</v>
      </c>
      <c r="AJ677" s="163">
        <v>0.37976900000000002</v>
      </c>
      <c r="AK677" s="8" t="s">
        <v>11</v>
      </c>
      <c r="AL677" s="8" t="s">
        <v>10</v>
      </c>
      <c r="AM677" s="8">
        <v>0</v>
      </c>
      <c r="AN677" s="165">
        <v>51.89</v>
      </c>
      <c r="AO677" s="161">
        <v>675</v>
      </c>
      <c r="AP677" s="159" t="s">
        <v>20</v>
      </c>
    </row>
    <row r="678" spans="2:42" x14ac:dyDescent="0.25">
      <c r="B678" s="161">
        <v>2568</v>
      </c>
      <c r="C678" s="163">
        <v>0.42807800000000001</v>
      </c>
      <c r="D678" s="8">
        <v>0</v>
      </c>
      <c r="E678" s="165">
        <v>42.17</v>
      </c>
      <c r="G678" s="161">
        <v>735</v>
      </c>
      <c r="H678" s="163">
        <v>0.68720999999999999</v>
      </c>
      <c r="I678" s="8">
        <v>3</v>
      </c>
      <c r="J678" s="165">
        <v>136.88</v>
      </c>
      <c r="L678" s="161">
        <v>1802</v>
      </c>
      <c r="M678" s="163">
        <v>2.2854770000000002</v>
      </c>
      <c r="N678" s="8">
        <v>0</v>
      </c>
      <c r="O678" s="165">
        <v>47.18</v>
      </c>
      <c r="Q678" s="161">
        <v>2389</v>
      </c>
      <c r="R678" s="163">
        <v>0.407586</v>
      </c>
      <c r="S678" s="8" t="s">
        <v>4</v>
      </c>
      <c r="T678" s="8" t="s">
        <v>5</v>
      </c>
      <c r="U678" s="8">
        <v>0</v>
      </c>
      <c r="V678" s="165">
        <v>57.59</v>
      </c>
      <c r="W678" s="161">
        <v>675</v>
      </c>
      <c r="X678" s="159" t="s">
        <v>20</v>
      </c>
      <c r="Z678" s="161">
        <v>1359</v>
      </c>
      <c r="AA678" s="163">
        <v>1.0088029999999999</v>
      </c>
      <c r="AB678" s="8" t="s">
        <v>43</v>
      </c>
      <c r="AC678" s="8" t="s">
        <v>43</v>
      </c>
      <c r="AD678" s="8">
        <v>2</v>
      </c>
      <c r="AE678" s="165">
        <v>118.04</v>
      </c>
      <c r="AF678" s="161">
        <v>676</v>
      </c>
      <c r="AG678" s="159" t="s">
        <v>20</v>
      </c>
      <c r="AI678" s="161">
        <v>1524</v>
      </c>
      <c r="AJ678" s="163">
        <v>0.224996</v>
      </c>
      <c r="AK678" s="8" t="s">
        <v>4</v>
      </c>
      <c r="AL678" s="8" t="s">
        <v>5</v>
      </c>
      <c r="AM678" s="8">
        <v>0</v>
      </c>
      <c r="AN678" s="165">
        <v>48.5</v>
      </c>
      <c r="AO678" s="161">
        <v>676</v>
      </c>
      <c r="AP678" s="159" t="s">
        <v>18</v>
      </c>
    </row>
    <row r="679" spans="2:42" x14ac:dyDescent="0.25">
      <c r="B679" s="161">
        <v>2569</v>
      </c>
      <c r="C679" s="163">
        <v>0.74126000000000003</v>
      </c>
      <c r="D679" s="8">
        <v>0</v>
      </c>
      <c r="E679" s="165">
        <v>44.14</v>
      </c>
      <c r="G679" s="161">
        <v>740</v>
      </c>
      <c r="H679" s="163">
        <v>1.2367189999999999</v>
      </c>
      <c r="I679" s="8">
        <v>3</v>
      </c>
      <c r="J679" s="165">
        <v>132.62</v>
      </c>
      <c r="L679" s="161">
        <v>1803</v>
      </c>
      <c r="M679" s="163">
        <v>0.87627600000000005</v>
      </c>
      <c r="N679" s="8">
        <v>0</v>
      </c>
      <c r="O679" s="165">
        <v>44.26</v>
      </c>
      <c r="Q679" s="161">
        <v>2391</v>
      </c>
      <c r="R679" s="163">
        <v>0.33085999999999999</v>
      </c>
      <c r="S679" s="8" t="s">
        <v>4</v>
      </c>
      <c r="T679" s="8" t="s">
        <v>5</v>
      </c>
      <c r="U679" s="8">
        <v>0</v>
      </c>
      <c r="V679" s="165">
        <v>50.8</v>
      </c>
      <c r="W679" s="161">
        <v>676</v>
      </c>
      <c r="X679" s="159" t="s">
        <v>20</v>
      </c>
      <c r="Z679" s="161">
        <v>1361</v>
      </c>
      <c r="AA679" s="163">
        <v>1.5675809999999999</v>
      </c>
      <c r="AB679" s="8" t="s">
        <v>4</v>
      </c>
      <c r="AC679" s="8" t="s">
        <v>5</v>
      </c>
      <c r="AD679" s="8">
        <v>2</v>
      </c>
      <c r="AE679" s="165">
        <v>110.75</v>
      </c>
      <c r="AF679" s="161">
        <v>677</v>
      </c>
      <c r="AG679" s="159" t="s">
        <v>20</v>
      </c>
      <c r="AI679" s="161">
        <v>1526</v>
      </c>
      <c r="AJ679" s="163">
        <v>0.16166700000000001</v>
      </c>
      <c r="AK679" s="8" t="s">
        <v>4</v>
      </c>
      <c r="AL679" s="8" t="s">
        <v>5</v>
      </c>
      <c r="AM679" s="8">
        <v>0</v>
      </c>
      <c r="AN679" s="165">
        <v>43.17</v>
      </c>
      <c r="AO679" s="161">
        <v>677</v>
      </c>
      <c r="AP679" s="159" t="s">
        <v>18</v>
      </c>
    </row>
    <row r="680" spans="2:42" x14ac:dyDescent="0.25">
      <c r="B680" s="161">
        <v>2571</v>
      </c>
      <c r="C680" s="163">
        <v>0.56491400000000003</v>
      </c>
      <c r="D680" s="8">
        <v>0</v>
      </c>
      <c r="E680" s="165">
        <v>30.21</v>
      </c>
      <c r="G680" s="161">
        <v>742</v>
      </c>
      <c r="H680" s="163">
        <v>2.14419</v>
      </c>
      <c r="I680" s="8">
        <v>3</v>
      </c>
      <c r="J680" s="165">
        <v>140.44999999999999</v>
      </c>
      <c r="L680" s="161">
        <v>1806</v>
      </c>
      <c r="M680" s="163">
        <v>0.31845699999999999</v>
      </c>
      <c r="N680" s="8">
        <v>0</v>
      </c>
      <c r="O680" s="165">
        <v>43.1</v>
      </c>
      <c r="Q680" s="161">
        <v>2393</v>
      </c>
      <c r="R680" s="163">
        <v>0.14142399999999999</v>
      </c>
      <c r="S680" s="8" t="s">
        <v>4</v>
      </c>
      <c r="T680" s="8" t="s">
        <v>5</v>
      </c>
      <c r="U680" s="8">
        <v>0</v>
      </c>
      <c r="V680" s="165">
        <v>52.7</v>
      </c>
      <c r="W680" s="161">
        <v>677</v>
      </c>
      <c r="X680" s="159" t="s">
        <v>20</v>
      </c>
      <c r="Z680" s="161">
        <v>1363</v>
      </c>
      <c r="AA680" s="163">
        <v>2.4379000000000001E-2</v>
      </c>
      <c r="AB680" s="8" t="s">
        <v>12</v>
      </c>
      <c r="AC680" s="8" t="s">
        <v>13</v>
      </c>
      <c r="AD680" s="8">
        <v>2</v>
      </c>
      <c r="AE680" s="165">
        <v>123.62</v>
      </c>
      <c r="AF680" s="161">
        <v>678</v>
      </c>
      <c r="AG680" s="159" t="s">
        <v>20</v>
      </c>
      <c r="AI680" s="161">
        <v>1528</v>
      </c>
      <c r="AJ680" s="163">
        <v>0.28828900000000002</v>
      </c>
      <c r="AK680" s="8" t="s">
        <v>9</v>
      </c>
      <c r="AL680" s="8" t="s">
        <v>10</v>
      </c>
      <c r="AM680" s="8">
        <v>0</v>
      </c>
      <c r="AN680" s="165">
        <v>47.54</v>
      </c>
      <c r="AO680" s="161">
        <v>678</v>
      </c>
      <c r="AP680" s="159" t="s">
        <v>18</v>
      </c>
    </row>
    <row r="681" spans="2:42" x14ac:dyDescent="0.25">
      <c r="B681" s="161">
        <v>2576</v>
      </c>
      <c r="C681" s="163">
        <v>0.23077300000000001</v>
      </c>
      <c r="D681" s="8">
        <v>0</v>
      </c>
      <c r="E681" s="165">
        <v>40.840000000000003</v>
      </c>
      <c r="G681" s="161">
        <v>749</v>
      </c>
      <c r="H681" s="163">
        <v>0.85342499999999999</v>
      </c>
      <c r="I681" s="8">
        <v>3</v>
      </c>
      <c r="J681" s="165">
        <v>143.25</v>
      </c>
      <c r="L681" s="161">
        <v>1807</v>
      </c>
      <c r="M681" s="163">
        <v>0.31542100000000001</v>
      </c>
      <c r="N681" s="8">
        <v>0</v>
      </c>
      <c r="O681" s="165">
        <v>59.77</v>
      </c>
      <c r="Q681" s="161">
        <v>2398</v>
      </c>
      <c r="R681" s="163">
        <v>0.25902700000000001</v>
      </c>
      <c r="S681" s="8" t="s">
        <v>4</v>
      </c>
      <c r="T681" s="8" t="s">
        <v>5</v>
      </c>
      <c r="U681" s="8">
        <v>0</v>
      </c>
      <c r="V681" s="165">
        <v>41.67</v>
      </c>
      <c r="W681" s="161">
        <v>678</v>
      </c>
      <c r="X681" s="159" t="s">
        <v>20</v>
      </c>
      <c r="Z681" s="161">
        <v>1364</v>
      </c>
      <c r="AA681" s="163">
        <v>0.103502</v>
      </c>
      <c r="AB681" s="8" t="s">
        <v>4</v>
      </c>
      <c r="AC681" s="8" t="s">
        <v>5</v>
      </c>
      <c r="AD681" s="8">
        <v>2</v>
      </c>
      <c r="AE681" s="165">
        <v>122.49</v>
      </c>
      <c r="AF681" s="161">
        <v>679</v>
      </c>
      <c r="AG681" s="159" t="s">
        <v>18</v>
      </c>
      <c r="AI681" s="161">
        <v>1529</v>
      </c>
      <c r="AJ681" s="163">
        <v>0.40206399999999998</v>
      </c>
      <c r="AK681" s="8" t="s">
        <v>4</v>
      </c>
      <c r="AL681" s="8" t="s">
        <v>5</v>
      </c>
      <c r="AM681" s="8">
        <v>0</v>
      </c>
      <c r="AN681" s="165">
        <v>57.51</v>
      </c>
      <c r="AO681" s="161">
        <v>679</v>
      </c>
      <c r="AP681" s="159" t="s">
        <v>20</v>
      </c>
    </row>
    <row r="682" spans="2:42" x14ac:dyDescent="0.25">
      <c r="B682" s="161">
        <v>2578</v>
      </c>
      <c r="C682" s="163">
        <v>1.3796440000000001</v>
      </c>
      <c r="D682" s="8">
        <v>0</v>
      </c>
      <c r="E682" s="165">
        <v>42.34</v>
      </c>
      <c r="G682" s="161">
        <v>754</v>
      </c>
      <c r="H682" s="163">
        <v>0.87173599999999996</v>
      </c>
      <c r="I682" s="8">
        <v>3</v>
      </c>
      <c r="J682" s="165">
        <v>127.82</v>
      </c>
      <c r="L682" s="161">
        <v>1808</v>
      </c>
      <c r="M682" s="163">
        <v>1.680347</v>
      </c>
      <c r="N682" s="8">
        <v>0</v>
      </c>
      <c r="O682" s="165">
        <v>51.05</v>
      </c>
      <c r="Q682" s="161">
        <v>2399</v>
      </c>
      <c r="R682" s="163">
        <v>0.14387800000000001</v>
      </c>
      <c r="S682" s="8" t="s">
        <v>4</v>
      </c>
      <c r="T682" s="8" t="s">
        <v>5</v>
      </c>
      <c r="U682" s="8">
        <v>0</v>
      </c>
      <c r="V682" s="165">
        <v>55.45</v>
      </c>
      <c r="W682" s="161">
        <v>679</v>
      </c>
      <c r="X682" s="159" t="s">
        <v>20</v>
      </c>
      <c r="Z682" s="161">
        <v>1365</v>
      </c>
      <c r="AA682" s="163">
        <v>1.039229</v>
      </c>
      <c r="AB682" s="8" t="s">
        <v>9</v>
      </c>
      <c r="AC682" s="8" t="s">
        <v>10</v>
      </c>
      <c r="AD682" s="8">
        <v>2</v>
      </c>
      <c r="AE682" s="165">
        <v>115.39</v>
      </c>
      <c r="AF682" s="161">
        <v>680</v>
      </c>
      <c r="AG682" s="159" t="s">
        <v>18</v>
      </c>
      <c r="AI682" s="161">
        <v>1531</v>
      </c>
      <c r="AJ682" s="163">
        <v>0.22806599999999999</v>
      </c>
      <c r="AK682" s="8" t="s">
        <v>9</v>
      </c>
      <c r="AL682" s="8" t="s">
        <v>10</v>
      </c>
      <c r="AM682" s="8">
        <v>0</v>
      </c>
      <c r="AN682" s="165">
        <v>55.03</v>
      </c>
      <c r="AO682" s="161">
        <v>680</v>
      </c>
      <c r="AP682" s="159" t="s">
        <v>20</v>
      </c>
    </row>
    <row r="683" spans="2:42" x14ac:dyDescent="0.25">
      <c r="B683" s="161">
        <v>2579</v>
      </c>
      <c r="C683" s="163">
        <v>3.3356499999999998</v>
      </c>
      <c r="D683" s="8">
        <v>0</v>
      </c>
      <c r="E683" s="165">
        <v>44.62</v>
      </c>
      <c r="G683" s="161">
        <v>758</v>
      </c>
      <c r="H683" s="163">
        <v>1.310049</v>
      </c>
      <c r="I683" s="8">
        <v>3</v>
      </c>
      <c r="J683" s="165">
        <v>133.77000000000001</v>
      </c>
      <c r="L683" s="161">
        <v>1809</v>
      </c>
      <c r="M683" s="163">
        <v>0.13244500000000001</v>
      </c>
      <c r="N683" s="8">
        <v>0</v>
      </c>
      <c r="O683" s="165">
        <v>54.93</v>
      </c>
      <c r="Q683" s="161">
        <v>2403</v>
      </c>
      <c r="R683" s="163">
        <v>0.28190799999999999</v>
      </c>
      <c r="S683" s="8" t="s">
        <v>6</v>
      </c>
      <c r="T683" s="8" t="s">
        <v>5</v>
      </c>
      <c r="U683" s="8">
        <v>0</v>
      </c>
      <c r="V683" s="165">
        <v>45.26</v>
      </c>
      <c r="W683" s="161">
        <v>680</v>
      </c>
      <c r="X683" s="159" t="s">
        <v>20</v>
      </c>
      <c r="Z683" s="161">
        <v>1366</v>
      </c>
      <c r="AA683" s="163">
        <v>1.1430469999999999</v>
      </c>
      <c r="AB683" s="8" t="s">
        <v>4</v>
      </c>
      <c r="AC683" s="8" t="s">
        <v>5</v>
      </c>
      <c r="AD683" s="8">
        <v>2</v>
      </c>
      <c r="AE683" s="165">
        <v>106.54</v>
      </c>
      <c r="AF683" s="161">
        <v>681</v>
      </c>
      <c r="AG683" s="159" t="s">
        <v>18</v>
      </c>
      <c r="AI683" s="161">
        <v>1532</v>
      </c>
      <c r="AJ683" s="163">
        <v>0.476794</v>
      </c>
      <c r="AK683" s="8" t="s">
        <v>9</v>
      </c>
      <c r="AL683" s="8" t="s">
        <v>10</v>
      </c>
      <c r="AM683" s="8">
        <v>0</v>
      </c>
      <c r="AN683" s="165">
        <v>55.51</v>
      </c>
      <c r="AO683" s="161">
        <v>681</v>
      </c>
      <c r="AP683" s="159" t="s">
        <v>18</v>
      </c>
    </row>
    <row r="684" spans="2:42" x14ac:dyDescent="0.25">
      <c r="B684" s="161">
        <v>2580</v>
      </c>
      <c r="C684" s="163">
        <v>0.75625399999999998</v>
      </c>
      <c r="D684" s="8">
        <v>0</v>
      </c>
      <c r="E684" s="165">
        <v>52.88</v>
      </c>
      <c r="G684" s="161">
        <v>759</v>
      </c>
      <c r="H684" s="163">
        <v>1.378601</v>
      </c>
      <c r="I684" s="8">
        <v>3</v>
      </c>
      <c r="J684" s="165">
        <v>137.81</v>
      </c>
      <c r="L684" s="161">
        <v>1810</v>
      </c>
      <c r="M684" s="163">
        <v>1.3460650000000001</v>
      </c>
      <c r="N684" s="8">
        <v>0</v>
      </c>
      <c r="O684" s="165">
        <v>46.11</v>
      </c>
      <c r="Q684" s="161">
        <v>2405</v>
      </c>
      <c r="R684" s="163">
        <v>0.22119</v>
      </c>
      <c r="S684" s="8" t="s">
        <v>4</v>
      </c>
      <c r="T684" s="8" t="s">
        <v>5</v>
      </c>
      <c r="U684" s="8">
        <v>0</v>
      </c>
      <c r="V684" s="165">
        <v>50.63</v>
      </c>
      <c r="W684" s="161">
        <v>681</v>
      </c>
      <c r="X684" s="159" t="s">
        <v>20</v>
      </c>
      <c r="Z684" s="161">
        <v>1368</v>
      </c>
      <c r="AA684" s="163">
        <v>0.248807</v>
      </c>
      <c r="AB684" s="8" t="s">
        <v>12</v>
      </c>
      <c r="AC684" s="8" t="s">
        <v>13</v>
      </c>
      <c r="AD684" s="8">
        <v>2</v>
      </c>
      <c r="AE684" s="165">
        <v>105.55</v>
      </c>
      <c r="AF684" s="161">
        <v>682</v>
      </c>
      <c r="AG684" s="159" t="s">
        <v>18</v>
      </c>
      <c r="AI684" s="161">
        <v>1533</v>
      </c>
      <c r="AJ684" s="163">
        <v>0.181007</v>
      </c>
      <c r="AK684" s="8" t="s">
        <v>4</v>
      </c>
      <c r="AL684" s="8" t="s">
        <v>5</v>
      </c>
      <c r="AM684" s="8">
        <v>0</v>
      </c>
      <c r="AN684" s="165">
        <v>37.86</v>
      </c>
      <c r="AO684" s="161">
        <v>682</v>
      </c>
      <c r="AP684" s="159" t="s">
        <v>18</v>
      </c>
    </row>
    <row r="685" spans="2:42" x14ac:dyDescent="0.25">
      <c r="B685" s="161">
        <v>2582</v>
      </c>
      <c r="C685" s="163">
        <v>0.93909500000000001</v>
      </c>
      <c r="D685" s="8">
        <v>0</v>
      </c>
      <c r="E685" s="165">
        <v>48.13</v>
      </c>
      <c r="G685" s="161">
        <v>760</v>
      </c>
      <c r="H685" s="163">
        <v>1.729622</v>
      </c>
      <c r="I685" s="8">
        <v>3</v>
      </c>
      <c r="J685" s="165">
        <v>154.01</v>
      </c>
      <c r="L685" s="161">
        <v>1812</v>
      </c>
      <c r="M685" s="163">
        <v>0.22020100000000001</v>
      </c>
      <c r="N685" s="8">
        <v>0</v>
      </c>
      <c r="O685" s="165">
        <v>34.299999999999997</v>
      </c>
      <c r="Q685" s="161">
        <v>2407</v>
      </c>
      <c r="R685" s="163">
        <v>0.18978300000000001</v>
      </c>
      <c r="S685" s="8" t="s">
        <v>4</v>
      </c>
      <c r="T685" s="8" t="s">
        <v>5</v>
      </c>
      <c r="U685" s="8">
        <v>0</v>
      </c>
      <c r="V685" s="165">
        <v>47.18</v>
      </c>
      <c r="W685" s="161">
        <v>682</v>
      </c>
      <c r="X685" s="159" t="s">
        <v>20</v>
      </c>
      <c r="Z685" s="161">
        <v>1375</v>
      </c>
      <c r="AA685" s="163">
        <v>0.47908200000000001</v>
      </c>
      <c r="AB685" s="8" t="s">
        <v>8</v>
      </c>
      <c r="AC685" s="8" t="s">
        <v>5</v>
      </c>
      <c r="AD685" s="8">
        <v>2</v>
      </c>
      <c r="AE685" s="165">
        <v>111.22</v>
      </c>
      <c r="AF685" s="161">
        <v>683</v>
      </c>
      <c r="AG685" s="159" t="s">
        <v>18</v>
      </c>
      <c r="AI685" s="161">
        <v>1535</v>
      </c>
      <c r="AJ685" s="163">
        <v>7.4786000000000005E-2</v>
      </c>
      <c r="AK685" s="8" t="s">
        <v>4</v>
      </c>
      <c r="AL685" s="8" t="s">
        <v>5</v>
      </c>
      <c r="AM685" s="8">
        <v>0</v>
      </c>
      <c r="AN685" s="165">
        <v>53.87</v>
      </c>
      <c r="AO685" s="161">
        <v>683</v>
      </c>
      <c r="AP685" s="159" t="s">
        <v>20</v>
      </c>
    </row>
    <row r="686" spans="2:42" x14ac:dyDescent="0.25">
      <c r="B686" s="161">
        <v>2584</v>
      </c>
      <c r="C686" s="163">
        <v>2.2854770000000002</v>
      </c>
      <c r="D686" s="8">
        <v>0</v>
      </c>
      <c r="E686" s="165">
        <v>47.18</v>
      </c>
      <c r="G686" s="161">
        <v>762</v>
      </c>
      <c r="H686" s="163">
        <v>1.5258769999999999</v>
      </c>
      <c r="I686" s="8">
        <v>3</v>
      </c>
      <c r="J686" s="165">
        <v>151.5</v>
      </c>
      <c r="L686" s="161">
        <v>1814</v>
      </c>
      <c r="M686" s="163">
        <v>1.900155</v>
      </c>
      <c r="N686" s="8">
        <v>0</v>
      </c>
      <c r="O686" s="165">
        <v>45.61</v>
      </c>
      <c r="Q686" s="161">
        <v>2408</v>
      </c>
      <c r="R686" s="163">
        <v>7.1856000000000003E-2</v>
      </c>
      <c r="S686" s="8" t="s">
        <v>4</v>
      </c>
      <c r="T686" s="8" t="s">
        <v>5</v>
      </c>
      <c r="U686" s="8">
        <v>0</v>
      </c>
      <c r="V686" s="165">
        <v>51.33</v>
      </c>
      <c r="W686" s="161">
        <v>683</v>
      </c>
      <c r="X686" s="159" t="s">
        <v>20</v>
      </c>
      <c r="Z686" s="161">
        <v>3</v>
      </c>
      <c r="AA686" s="163">
        <v>0.33722200000000002</v>
      </c>
      <c r="AB686" s="8" t="s">
        <v>43</v>
      </c>
      <c r="AC686" s="8" t="s">
        <v>43</v>
      </c>
      <c r="AD686" s="8">
        <v>3</v>
      </c>
      <c r="AE686" s="165">
        <v>126.69</v>
      </c>
      <c r="AF686" s="161">
        <v>684</v>
      </c>
      <c r="AG686" s="159" t="s">
        <v>18</v>
      </c>
      <c r="AI686" s="161">
        <v>1537</v>
      </c>
      <c r="AJ686" s="163">
        <v>0.24643599999999999</v>
      </c>
      <c r="AK686" s="8" t="s">
        <v>9</v>
      </c>
      <c r="AL686" s="8" t="s">
        <v>10</v>
      </c>
      <c r="AM686" s="8">
        <v>0</v>
      </c>
      <c r="AN686" s="165">
        <v>53.5</v>
      </c>
      <c r="AO686" s="161">
        <v>684</v>
      </c>
      <c r="AP686" s="159" t="s">
        <v>20</v>
      </c>
    </row>
    <row r="687" spans="2:42" x14ac:dyDescent="0.25">
      <c r="B687" s="161">
        <v>2585</v>
      </c>
      <c r="C687" s="163">
        <v>0.87627600000000005</v>
      </c>
      <c r="D687" s="8">
        <v>0</v>
      </c>
      <c r="E687" s="165">
        <v>44.26</v>
      </c>
      <c r="G687" s="161">
        <v>767</v>
      </c>
      <c r="H687" s="163">
        <v>1.357669</v>
      </c>
      <c r="I687" s="8">
        <v>3</v>
      </c>
      <c r="J687" s="165">
        <v>146.25</v>
      </c>
      <c r="L687" s="161">
        <v>1820</v>
      </c>
      <c r="M687" s="163">
        <v>0.41287800000000002</v>
      </c>
      <c r="N687" s="8">
        <v>0</v>
      </c>
      <c r="O687" s="165">
        <v>47.69</v>
      </c>
      <c r="Q687" s="161">
        <v>2410</v>
      </c>
      <c r="R687" s="163">
        <v>0.39828000000000002</v>
      </c>
      <c r="S687" s="8" t="s">
        <v>4</v>
      </c>
      <c r="T687" s="8" t="s">
        <v>5</v>
      </c>
      <c r="U687" s="8">
        <v>0</v>
      </c>
      <c r="V687" s="165">
        <v>45.91</v>
      </c>
      <c r="W687" s="161">
        <v>684</v>
      </c>
      <c r="X687" s="159" t="s">
        <v>20</v>
      </c>
      <c r="Z687" s="161">
        <v>6</v>
      </c>
      <c r="AA687" s="163">
        <v>0.27147199999999999</v>
      </c>
      <c r="AB687" s="8" t="s">
        <v>46</v>
      </c>
      <c r="AC687" s="8" t="s">
        <v>46</v>
      </c>
      <c r="AD687" s="8">
        <v>3</v>
      </c>
      <c r="AE687" s="165">
        <v>154</v>
      </c>
      <c r="AF687" s="161">
        <v>685</v>
      </c>
      <c r="AG687" s="159" t="s">
        <v>18</v>
      </c>
      <c r="AI687" s="161">
        <v>1538</v>
      </c>
      <c r="AJ687" s="163">
        <v>0.55879500000000004</v>
      </c>
      <c r="AK687" s="8" t="s">
        <v>4</v>
      </c>
      <c r="AL687" s="8" t="s">
        <v>5</v>
      </c>
      <c r="AM687" s="8">
        <v>0</v>
      </c>
      <c r="AN687" s="165">
        <v>34.950000000000003</v>
      </c>
      <c r="AO687" s="161">
        <v>685</v>
      </c>
      <c r="AP687" s="159" t="s">
        <v>20</v>
      </c>
    </row>
    <row r="688" spans="2:42" x14ac:dyDescent="0.25">
      <c r="B688" s="161">
        <v>2588</v>
      </c>
      <c r="C688" s="163">
        <v>0.31845699999999999</v>
      </c>
      <c r="D688" s="8">
        <v>0</v>
      </c>
      <c r="E688" s="165">
        <v>43.1</v>
      </c>
      <c r="G688" s="161">
        <v>769</v>
      </c>
      <c r="H688" s="163">
        <v>1.5431999999999999</v>
      </c>
      <c r="I688" s="8">
        <v>3</v>
      </c>
      <c r="J688" s="165">
        <v>143.19</v>
      </c>
      <c r="L688" s="161">
        <v>1821</v>
      </c>
      <c r="M688" s="163">
        <v>0.22014400000000001</v>
      </c>
      <c r="N688" s="8">
        <v>0</v>
      </c>
      <c r="O688" s="165">
        <v>46.01</v>
      </c>
      <c r="Q688" s="161">
        <v>2412</v>
      </c>
      <c r="R688" s="163">
        <v>0.52197300000000002</v>
      </c>
      <c r="S688" s="8" t="s">
        <v>4</v>
      </c>
      <c r="T688" s="8" t="s">
        <v>5</v>
      </c>
      <c r="U688" s="8">
        <v>0</v>
      </c>
      <c r="V688" s="165">
        <v>52.05</v>
      </c>
      <c r="W688" s="161">
        <v>685</v>
      </c>
      <c r="X688" s="159" t="s">
        <v>20</v>
      </c>
      <c r="Z688" s="161">
        <v>8</v>
      </c>
      <c r="AA688" s="163">
        <v>0.326575</v>
      </c>
      <c r="AB688" s="8" t="s">
        <v>16</v>
      </c>
      <c r="AC688" s="8" t="s">
        <v>16</v>
      </c>
      <c r="AD688" s="8">
        <v>3</v>
      </c>
      <c r="AE688" s="165">
        <v>125.64</v>
      </c>
      <c r="AF688" s="161">
        <v>686</v>
      </c>
      <c r="AG688" s="159" t="s">
        <v>20</v>
      </c>
      <c r="AI688" s="161">
        <v>1539</v>
      </c>
      <c r="AJ688" s="163">
        <v>0.18221799999999999</v>
      </c>
      <c r="AK688" s="8" t="s">
        <v>4</v>
      </c>
      <c r="AL688" s="8" t="s">
        <v>5</v>
      </c>
      <c r="AM688" s="8">
        <v>0</v>
      </c>
      <c r="AN688" s="165">
        <v>58.05</v>
      </c>
      <c r="AO688" s="161">
        <v>686</v>
      </c>
      <c r="AP688" s="159" t="s">
        <v>18</v>
      </c>
    </row>
    <row r="689" spans="2:42" x14ac:dyDescent="0.25">
      <c r="B689" s="161">
        <v>2589</v>
      </c>
      <c r="C689" s="163">
        <v>0.31542100000000001</v>
      </c>
      <c r="D689" s="8">
        <v>0</v>
      </c>
      <c r="E689" s="165">
        <v>59.77</v>
      </c>
      <c r="G689" s="161">
        <v>771</v>
      </c>
      <c r="H689" s="163">
        <v>2.6358169999999999</v>
      </c>
      <c r="I689" s="8">
        <v>3</v>
      </c>
      <c r="J689" s="165">
        <v>141.5</v>
      </c>
      <c r="L689" s="161">
        <v>1823</v>
      </c>
      <c r="M689" s="163">
        <v>0.51507899999999995</v>
      </c>
      <c r="N689" s="8">
        <v>0</v>
      </c>
      <c r="O689" s="165">
        <v>40.729999999999997</v>
      </c>
      <c r="Q689" s="161">
        <v>2414</v>
      </c>
      <c r="R689" s="163">
        <v>0.34064299999999997</v>
      </c>
      <c r="S689" s="8" t="s">
        <v>4</v>
      </c>
      <c r="T689" s="8" t="s">
        <v>5</v>
      </c>
      <c r="U689" s="8">
        <v>0</v>
      </c>
      <c r="V689" s="165">
        <v>53.38</v>
      </c>
      <c r="W689" s="161">
        <v>686</v>
      </c>
      <c r="X689" s="159" t="s">
        <v>20</v>
      </c>
      <c r="Z689" s="161">
        <v>13</v>
      </c>
      <c r="AA689" s="163">
        <v>0.25311699999999998</v>
      </c>
      <c r="AB689" s="8" t="s">
        <v>16</v>
      </c>
      <c r="AC689" s="8" t="s">
        <v>16</v>
      </c>
      <c r="AD689" s="8">
        <v>3</v>
      </c>
      <c r="AE689" s="165">
        <v>138.16999999999999</v>
      </c>
      <c r="AF689" s="161">
        <v>687</v>
      </c>
      <c r="AG689" s="159" t="s">
        <v>18</v>
      </c>
      <c r="AI689" s="161">
        <v>1540</v>
      </c>
      <c r="AJ689" s="163">
        <v>0.26083699999999999</v>
      </c>
      <c r="AK689" s="8" t="s">
        <v>9</v>
      </c>
      <c r="AL689" s="8" t="s">
        <v>10</v>
      </c>
      <c r="AM689" s="8">
        <v>0</v>
      </c>
      <c r="AN689" s="165">
        <v>46.79</v>
      </c>
      <c r="AO689" s="161">
        <v>687</v>
      </c>
      <c r="AP689" s="159" t="s">
        <v>20</v>
      </c>
    </row>
    <row r="690" spans="2:42" x14ac:dyDescent="0.25">
      <c r="B690" s="161">
        <v>2590</v>
      </c>
      <c r="C690" s="163">
        <v>1.680347</v>
      </c>
      <c r="D690" s="8">
        <v>0</v>
      </c>
      <c r="E690" s="165">
        <v>51.05</v>
      </c>
      <c r="G690" s="161">
        <v>774</v>
      </c>
      <c r="H690" s="163">
        <v>1.094252</v>
      </c>
      <c r="I690" s="8">
        <v>3</v>
      </c>
      <c r="J690" s="165">
        <v>153.44999999999999</v>
      </c>
      <c r="L690" s="161">
        <v>1827</v>
      </c>
      <c r="M690" s="163">
        <v>2.5450759999999999</v>
      </c>
      <c r="N690" s="8">
        <v>0</v>
      </c>
      <c r="O690" s="165">
        <v>45.96</v>
      </c>
      <c r="Q690" s="161">
        <v>2416</v>
      </c>
      <c r="R690" s="163">
        <v>7.6641000000000001E-2</v>
      </c>
      <c r="S690" s="8" t="s">
        <v>4</v>
      </c>
      <c r="T690" s="8" t="s">
        <v>5</v>
      </c>
      <c r="U690" s="8">
        <v>0</v>
      </c>
      <c r="V690" s="165">
        <v>55.42</v>
      </c>
      <c r="W690" s="161">
        <v>687</v>
      </c>
      <c r="X690" s="159" t="s">
        <v>20</v>
      </c>
      <c r="Z690" s="161">
        <v>16</v>
      </c>
      <c r="AA690" s="163">
        <v>1.0320750000000001</v>
      </c>
      <c r="AB690" s="8" t="s">
        <v>42</v>
      </c>
      <c r="AC690" s="8" t="s">
        <v>42</v>
      </c>
      <c r="AD690" s="8">
        <v>3</v>
      </c>
      <c r="AE690" s="165">
        <v>143.43</v>
      </c>
      <c r="AF690" s="161">
        <v>688</v>
      </c>
      <c r="AG690" s="159" t="s">
        <v>18</v>
      </c>
      <c r="AI690" s="161">
        <v>1541</v>
      </c>
      <c r="AJ690" s="163">
        <v>0.42816700000000002</v>
      </c>
      <c r="AK690" s="8" t="s">
        <v>9</v>
      </c>
      <c r="AL690" s="8" t="s">
        <v>10</v>
      </c>
      <c r="AM690" s="8">
        <v>0</v>
      </c>
      <c r="AN690" s="165">
        <v>55.44</v>
      </c>
      <c r="AO690" s="161">
        <v>688</v>
      </c>
      <c r="AP690" s="159" t="s">
        <v>18</v>
      </c>
    </row>
    <row r="691" spans="2:42" x14ac:dyDescent="0.25">
      <c r="B691" s="161">
        <v>2591</v>
      </c>
      <c r="C691" s="163">
        <v>0.13244500000000001</v>
      </c>
      <c r="D691" s="8">
        <v>0</v>
      </c>
      <c r="E691" s="165">
        <v>54.93</v>
      </c>
      <c r="G691" s="161">
        <v>778</v>
      </c>
      <c r="H691" s="163">
        <v>1.308905</v>
      </c>
      <c r="I691" s="8">
        <v>3</v>
      </c>
      <c r="J691" s="165">
        <v>150.69</v>
      </c>
      <c r="L691" s="161">
        <v>1829</v>
      </c>
      <c r="M691" s="163">
        <v>2.7614749999999999</v>
      </c>
      <c r="N691" s="8">
        <v>0</v>
      </c>
      <c r="O691" s="165">
        <v>48.71</v>
      </c>
      <c r="Q691" s="161">
        <v>2420</v>
      </c>
      <c r="R691" s="163">
        <v>0.38174999999999998</v>
      </c>
      <c r="S691" s="8" t="s">
        <v>4</v>
      </c>
      <c r="T691" s="8" t="s">
        <v>5</v>
      </c>
      <c r="U691" s="8">
        <v>0</v>
      </c>
      <c r="V691" s="165">
        <v>56.92</v>
      </c>
      <c r="W691" s="161">
        <v>688</v>
      </c>
      <c r="X691" s="159" t="s">
        <v>20</v>
      </c>
      <c r="Z691" s="161">
        <v>18</v>
      </c>
      <c r="AA691" s="163">
        <v>0.75323700000000005</v>
      </c>
      <c r="AB691" s="8" t="s">
        <v>16</v>
      </c>
      <c r="AC691" s="8" t="s">
        <v>16</v>
      </c>
      <c r="AD691" s="8">
        <v>3</v>
      </c>
      <c r="AE691" s="165">
        <v>127.98</v>
      </c>
      <c r="AF691" s="161">
        <v>689</v>
      </c>
      <c r="AG691" s="159" t="s">
        <v>18</v>
      </c>
      <c r="AI691" s="161">
        <v>1542</v>
      </c>
      <c r="AJ691" s="163">
        <v>0.12839</v>
      </c>
      <c r="AK691" s="8" t="s">
        <v>4</v>
      </c>
      <c r="AL691" s="8" t="s">
        <v>5</v>
      </c>
      <c r="AM691" s="8">
        <v>0</v>
      </c>
      <c r="AN691" s="165">
        <v>55.02</v>
      </c>
      <c r="AO691" s="161">
        <v>689</v>
      </c>
      <c r="AP691" s="159" t="s">
        <v>20</v>
      </c>
    </row>
    <row r="692" spans="2:42" x14ac:dyDescent="0.25">
      <c r="B692" s="161">
        <v>2592</v>
      </c>
      <c r="C692" s="163">
        <v>1.3460650000000001</v>
      </c>
      <c r="D692" s="8">
        <v>0</v>
      </c>
      <c r="E692" s="165">
        <v>46.11</v>
      </c>
      <c r="G692" s="161">
        <v>780</v>
      </c>
      <c r="H692" s="163">
        <v>0.72061699999999995</v>
      </c>
      <c r="I692" s="8">
        <v>3</v>
      </c>
      <c r="J692" s="165">
        <v>148.31</v>
      </c>
      <c r="L692" s="161">
        <v>1831</v>
      </c>
      <c r="M692" s="163">
        <v>4.1767060000000003</v>
      </c>
      <c r="N692" s="8">
        <v>0</v>
      </c>
      <c r="O692" s="165">
        <v>51.97</v>
      </c>
      <c r="Q692" s="161">
        <v>2422</v>
      </c>
      <c r="R692" s="163">
        <v>0.34515000000000001</v>
      </c>
      <c r="S692" s="8" t="s">
        <v>4</v>
      </c>
      <c r="T692" s="8" t="s">
        <v>5</v>
      </c>
      <c r="U692" s="8">
        <v>0</v>
      </c>
      <c r="V692" s="165">
        <v>50.7</v>
      </c>
      <c r="W692" s="161">
        <v>689</v>
      </c>
      <c r="X692" s="159" t="s">
        <v>20</v>
      </c>
      <c r="Z692" s="161">
        <v>19</v>
      </c>
      <c r="AA692" s="163">
        <v>0.74985999999999997</v>
      </c>
      <c r="AB692" s="8" t="s">
        <v>43</v>
      </c>
      <c r="AC692" s="8" t="s">
        <v>43</v>
      </c>
      <c r="AD692" s="8">
        <v>3</v>
      </c>
      <c r="AE692" s="165">
        <v>131.99</v>
      </c>
      <c r="AF692" s="161">
        <v>690</v>
      </c>
      <c r="AG692" s="159" t="s">
        <v>20</v>
      </c>
      <c r="AI692" s="161">
        <v>1544</v>
      </c>
      <c r="AJ692" s="163">
        <v>0.46096300000000001</v>
      </c>
      <c r="AK692" s="8" t="s">
        <v>9</v>
      </c>
      <c r="AL692" s="8" t="s">
        <v>10</v>
      </c>
      <c r="AM692" s="8">
        <v>0</v>
      </c>
      <c r="AN692" s="165">
        <v>53.34</v>
      </c>
      <c r="AO692" s="161">
        <v>690</v>
      </c>
      <c r="AP692" s="159" t="s">
        <v>18</v>
      </c>
    </row>
    <row r="693" spans="2:42" x14ac:dyDescent="0.25">
      <c r="B693" s="161">
        <v>2594</v>
      </c>
      <c r="C693" s="163">
        <v>0.22020100000000001</v>
      </c>
      <c r="D693" s="8">
        <v>0</v>
      </c>
      <c r="E693" s="165">
        <v>34.299999999999997</v>
      </c>
      <c r="G693" s="161">
        <v>1</v>
      </c>
      <c r="H693" s="163">
        <v>1.729306</v>
      </c>
      <c r="I693" s="8">
        <v>4</v>
      </c>
      <c r="J693" s="165">
        <v>0.36</v>
      </c>
      <c r="L693" s="161">
        <v>1832</v>
      </c>
      <c r="M693" s="163">
        <v>0.52568999999999999</v>
      </c>
      <c r="N693" s="8">
        <v>0</v>
      </c>
      <c r="O693" s="165">
        <v>42.73</v>
      </c>
      <c r="Q693" s="161">
        <v>2423</v>
      </c>
      <c r="R693" s="163">
        <v>0.47356599999999999</v>
      </c>
      <c r="S693" s="8" t="s">
        <v>4</v>
      </c>
      <c r="T693" s="8" t="s">
        <v>5</v>
      </c>
      <c r="U693" s="8">
        <v>0</v>
      </c>
      <c r="V693" s="165">
        <v>47.37</v>
      </c>
      <c r="W693" s="161">
        <v>690</v>
      </c>
      <c r="X693" s="159" t="s">
        <v>19</v>
      </c>
      <c r="Z693" s="161">
        <v>20</v>
      </c>
      <c r="AA693" s="163">
        <v>1.0975299999999999</v>
      </c>
      <c r="AB693" s="8" t="s">
        <v>16</v>
      </c>
      <c r="AC693" s="8" t="s">
        <v>16</v>
      </c>
      <c r="AD693" s="8">
        <v>3</v>
      </c>
      <c r="AE693" s="165">
        <v>138.4</v>
      </c>
      <c r="AF693" s="161">
        <v>691</v>
      </c>
      <c r="AG693" s="159" t="s">
        <v>18</v>
      </c>
      <c r="AI693" s="161">
        <v>1546</v>
      </c>
      <c r="AJ693" s="163">
        <v>0.19552</v>
      </c>
      <c r="AK693" s="8" t="s">
        <v>9</v>
      </c>
      <c r="AL693" s="8" t="s">
        <v>10</v>
      </c>
      <c r="AM693" s="8">
        <v>0</v>
      </c>
      <c r="AN693" s="165">
        <v>53.17</v>
      </c>
      <c r="AO693" s="161">
        <v>692</v>
      </c>
      <c r="AP693" s="159" t="s">
        <v>20</v>
      </c>
    </row>
    <row r="694" spans="2:42" x14ac:dyDescent="0.25">
      <c r="B694" s="161">
        <v>2596</v>
      </c>
      <c r="C694" s="163">
        <v>1.900155</v>
      </c>
      <c r="D694" s="8">
        <v>0</v>
      </c>
      <c r="E694" s="165">
        <v>45.61</v>
      </c>
      <c r="G694" s="161">
        <v>2</v>
      </c>
      <c r="H694" s="163">
        <v>4.0837029999999999</v>
      </c>
      <c r="I694" s="8">
        <v>4</v>
      </c>
      <c r="J694" s="165">
        <v>167.69</v>
      </c>
      <c r="L694" s="161">
        <v>1833</v>
      </c>
      <c r="M694" s="163">
        <v>1.1290439999999999</v>
      </c>
      <c r="N694" s="8">
        <v>0</v>
      </c>
      <c r="O694" s="165">
        <v>49.58</v>
      </c>
      <c r="Q694" s="161">
        <v>2427</v>
      </c>
      <c r="R694" s="163">
        <v>0.57423900000000005</v>
      </c>
      <c r="S694" s="8" t="s">
        <v>4</v>
      </c>
      <c r="T694" s="8" t="s">
        <v>5</v>
      </c>
      <c r="U694" s="8">
        <v>0</v>
      </c>
      <c r="V694" s="165">
        <v>49.69</v>
      </c>
      <c r="W694" s="161">
        <v>691</v>
      </c>
      <c r="X694" s="159" t="s">
        <v>20</v>
      </c>
      <c r="Z694" s="161">
        <v>22</v>
      </c>
      <c r="AA694" s="163">
        <v>2.1286529999999999</v>
      </c>
      <c r="AB694" s="8" t="s">
        <v>16</v>
      </c>
      <c r="AC694" s="8" t="s">
        <v>16</v>
      </c>
      <c r="AD694" s="8">
        <v>3</v>
      </c>
      <c r="AE694" s="165">
        <v>143.4</v>
      </c>
      <c r="AF694" s="161">
        <v>692</v>
      </c>
      <c r="AG694" s="159" t="s">
        <v>18</v>
      </c>
      <c r="AI694" s="161">
        <v>1547</v>
      </c>
      <c r="AJ694" s="163">
        <v>0.164325</v>
      </c>
      <c r="AK694" s="8" t="s">
        <v>4</v>
      </c>
      <c r="AL694" s="8" t="s">
        <v>5</v>
      </c>
      <c r="AM694" s="8">
        <v>0</v>
      </c>
      <c r="AN694" s="165">
        <v>53.56</v>
      </c>
      <c r="AO694" s="161">
        <v>693</v>
      </c>
      <c r="AP694" s="159" t="s">
        <v>20</v>
      </c>
    </row>
    <row r="695" spans="2:42" x14ac:dyDescent="0.25">
      <c r="B695" s="161">
        <v>2602</v>
      </c>
      <c r="C695" s="163">
        <v>0.41287800000000002</v>
      </c>
      <c r="D695" s="8">
        <v>0</v>
      </c>
      <c r="E695" s="165">
        <v>47.69</v>
      </c>
      <c r="G695" s="161">
        <v>3</v>
      </c>
      <c r="H695" s="163">
        <v>4.9220249999999997</v>
      </c>
      <c r="I695" s="8">
        <v>4</v>
      </c>
      <c r="J695" s="165">
        <v>174.85</v>
      </c>
      <c r="L695" s="161">
        <v>1841</v>
      </c>
      <c r="M695" s="163">
        <v>0.19214300000000001</v>
      </c>
      <c r="N695" s="8">
        <v>0</v>
      </c>
      <c r="O695" s="165">
        <v>45.86</v>
      </c>
      <c r="Q695" s="161">
        <v>2429</v>
      </c>
      <c r="R695" s="163">
        <v>0.40071499999999999</v>
      </c>
      <c r="S695" s="8" t="s">
        <v>4</v>
      </c>
      <c r="T695" s="8" t="s">
        <v>5</v>
      </c>
      <c r="U695" s="8">
        <v>0</v>
      </c>
      <c r="V695" s="165">
        <v>58.5</v>
      </c>
      <c r="W695" s="161">
        <v>692</v>
      </c>
      <c r="X695" s="159" t="s">
        <v>20</v>
      </c>
      <c r="Z695" s="161">
        <v>23</v>
      </c>
      <c r="AA695" s="163">
        <v>1.3143480000000001</v>
      </c>
      <c r="AB695" s="8" t="s">
        <v>16</v>
      </c>
      <c r="AC695" s="8" t="s">
        <v>16</v>
      </c>
      <c r="AD695" s="8">
        <v>3</v>
      </c>
      <c r="AE695" s="165">
        <v>139.63</v>
      </c>
      <c r="AF695" s="161">
        <v>693</v>
      </c>
      <c r="AG695" s="159" t="s">
        <v>18</v>
      </c>
      <c r="AI695" s="161">
        <v>1549</v>
      </c>
      <c r="AJ695" s="163">
        <v>0.25617600000000001</v>
      </c>
      <c r="AK695" s="8" t="s">
        <v>4</v>
      </c>
      <c r="AL695" s="8" t="s">
        <v>5</v>
      </c>
      <c r="AM695" s="8">
        <v>0</v>
      </c>
      <c r="AN695" s="165">
        <v>51</v>
      </c>
      <c r="AO695" s="161">
        <v>694</v>
      </c>
      <c r="AP695" s="159" t="s">
        <v>20</v>
      </c>
    </row>
    <row r="696" spans="2:42" x14ac:dyDescent="0.25">
      <c r="B696" s="161">
        <v>2603</v>
      </c>
      <c r="C696" s="163">
        <v>0.22014400000000001</v>
      </c>
      <c r="D696" s="8">
        <v>0</v>
      </c>
      <c r="E696" s="165">
        <v>46.01</v>
      </c>
      <c r="G696" s="161">
        <v>4</v>
      </c>
      <c r="H696" s="163">
        <v>2.3255089999999998</v>
      </c>
      <c r="I696" s="8">
        <v>4</v>
      </c>
      <c r="J696" s="165">
        <v>176.25</v>
      </c>
      <c r="L696" s="161">
        <v>1843</v>
      </c>
      <c r="M696" s="163">
        <v>1.412093</v>
      </c>
      <c r="N696" s="8">
        <v>0</v>
      </c>
      <c r="O696" s="165">
        <v>47.09</v>
      </c>
      <c r="Q696" s="161">
        <v>2432</v>
      </c>
      <c r="R696" s="163">
        <v>8.9802999999999994E-2</v>
      </c>
      <c r="S696" s="8" t="s">
        <v>4</v>
      </c>
      <c r="T696" s="8" t="s">
        <v>5</v>
      </c>
      <c r="U696" s="8">
        <v>0</v>
      </c>
      <c r="V696" s="165">
        <v>45</v>
      </c>
      <c r="W696" s="161">
        <v>693</v>
      </c>
      <c r="X696" s="159" t="s">
        <v>20</v>
      </c>
      <c r="Z696" s="161">
        <v>25</v>
      </c>
      <c r="AA696" s="163">
        <v>2.6358169999999999</v>
      </c>
      <c r="AB696" s="8" t="s">
        <v>16</v>
      </c>
      <c r="AC696" s="8" t="s">
        <v>16</v>
      </c>
      <c r="AD696" s="8">
        <v>3</v>
      </c>
      <c r="AE696" s="165">
        <v>141.5</v>
      </c>
      <c r="AF696" s="161">
        <v>694</v>
      </c>
      <c r="AG696" s="159" t="s">
        <v>20</v>
      </c>
      <c r="AI696" s="161">
        <v>1551</v>
      </c>
      <c r="AJ696" s="163">
        <v>0.14674200000000001</v>
      </c>
      <c r="AK696" s="8" t="s">
        <v>4</v>
      </c>
      <c r="AL696" s="8" t="s">
        <v>5</v>
      </c>
      <c r="AM696" s="8">
        <v>0</v>
      </c>
      <c r="AN696" s="165">
        <v>49.12</v>
      </c>
      <c r="AO696" s="161">
        <v>695</v>
      </c>
      <c r="AP696" s="159" t="s">
        <v>18</v>
      </c>
    </row>
    <row r="697" spans="2:42" x14ac:dyDescent="0.25">
      <c r="B697" s="161">
        <v>2605</v>
      </c>
      <c r="C697" s="163">
        <v>0.51507899999999995</v>
      </c>
      <c r="D697" s="8">
        <v>0</v>
      </c>
      <c r="E697" s="165">
        <v>40.729999999999997</v>
      </c>
      <c r="G697" s="161">
        <v>5</v>
      </c>
      <c r="H697" s="163">
        <v>1.671953</v>
      </c>
      <c r="I697" s="8">
        <v>4</v>
      </c>
      <c r="J697" s="165">
        <v>167.25</v>
      </c>
      <c r="L697" s="161">
        <v>1855</v>
      </c>
      <c r="M697" s="163">
        <v>1.9968159999999999</v>
      </c>
      <c r="N697" s="8">
        <v>0</v>
      </c>
      <c r="O697" s="165">
        <v>44.3</v>
      </c>
      <c r="Q697" s="161">
        <v>2433</v>
      </c>
      <c r="R697" s="163">
        <v>0.31541400000000003</v>
      </c>
      <c r="S697" s="8" t="s">
        <v>4</v>
      </c>
      <c r="T697" s="8" t="s">
        <v>5</v>
      </c>
      <c r="U697" s="8">
        <v>0</v>
      </c>
      <c r="V697" s="165">
        <v>48.77</v>
      </c>
      <c r="W697" s="161">
        <v>694</v>
      </c>
      <c r="X697" s="159" t="s">
        <v>20</v>
      </c>
      <c r="Z697" s="161">
        <v>27</v>
      </c>
      <c r="AA697" s="163">
        <v>0.607684</v>
      </c>
      <c r="AB697" s="8" t="s">
        <v>43</v>
      </c>
      <c r="AC697" s="8" t="s">
        <v>43</v>
      </c>
      <c r="AD697" s="8">
        <v>3</v>
      </c>
      <c r="AE697" s="165">
        <v>137.04</v>
      </c>
      <c r="AF697" s="161">
        <v>695</v>
      </c>
      <c r="AG697" s="159" t="s">
        <v>18</v>
      </c>
      <c r="AI697" s="161">
        <v>1554</v>
      </c>
      <c r="AJ697" s="163">
        <v>8.0182000000000003E-2</v>
      </c>
      <c r="AK697" s="8" t="s">
        <v>4</v>
      </c>
      <c r="AL697" s="8" t="s">
        <v>5</v>
      </c>
      <c r="AM697" s="8">
        <v>0</v>
      </c>
      <c r="AN697" s="165">
        <v>50.87</v>
      </c>
      <c r="AO697" s="161">
        <v>696</v>
      </c>
      <c r="AP697" s="159" t="s">
        <v>18</v>
      </c>
    </row>
    <row r="698" spans="2:42" x14ac:dyDescent="0.25">
      <c r="B698" s="161">
        <v>2609</v>
      </c>
      <c r="C698" s="163">
        <v>2.5450759999999999</v>
      </c>
      <c r="D698" s="8">
        <v>0</v>
      </c>
      <c r="E698" s="165">
        <v>45.96</v>
      </c>
      <c r="G698" s="161">
        <v>6</v>
      </c>
      <c r="H698" s="163">
        <v>0.91048499999999999</v>
      </c>
      <c r="I698" s="8">
        <v>4</v>
      </c>
      <c r="J698" s="165">
        <v>160.1</v>
      </c>
      <c r="L698" s="161">
        <v>1856</v>
      </c>
      <c r="M698" s="163">
        <v>1.128312</v>
      </c>
      <c r="N698" s="8">
        <v>0</v>
      </c>
      <c r="O698" s="165">
        <v>38.31</v>
      </c>
      <c r="Q698" s="161">
        <v>2434</v>
      </c>
      <c r="R698" s="163">
        <v>6.8596000000000004E-2</v>
      </c>
      <c r="S698" s="8" t="s">
        <v>4</v>
      </c>
      <c r="T698" s="8" t="s">
        <v>5</v>
      </c>
      <c r="U698" s="8">
        <v>0</v>
      </c>
      <c r="V698" s="165">
        <v>55.45</v>
      </c>
      <c r="W698" s="161">
        <v>695</v>
      </c>
      <c r="X698" s="159" t="s">
        <v>20</v>
      </c>
      <c r="Z698" s="161">
        <v>29</v>
      </c>
      <c r="AA698" s="163">
        <v>0.48485200000000001</v>
      </c>
      <c r="AB698" s="8" t="s">
        <v>42</v>
      </c>
      <c r="AC698" s="8" t="s">
        <v>42</v>
      </c>
      <c r="AD698" s="8">
        <v>3</v>
      </c>
      <c r="AE698" s="165">
        <v>151.31</v>
      </c>
      <c r="AF698" s="161">
        <v>696</v>
      </c>
      <c r="AG698" s="159" t="s">
        <v>20</v>
      </c>
      <c r="AI698" s="161">
        <v>1556</v>
      </c>
      <c r="AJ698" s="163">
        <v>0.27316499999999999</v>
      </c>
      <c r="AK698" s="8" t="s">
        <v>4</v>
      </c>
      <c r="AL698" s="8" t="s">
        <v>5</v>
      </c>
      <c r="AM698" s="8">
        <v>0</v>
      </c>
      <c r="AN698" s="165">
        <v>56.62</v>
      </c>
      <c r="AO698" s="161">
        <v>697</v>
      </c>
      <c r="AP698" s="159" t="s">
        <v>18</v>
      </c>
    </row>
    <row r="699" spans="2:42" x14ac:dyDescent="0.25">
      <c r="B699" s="161">
        <v>2611</v>
      </c>
      <c r="C699" s="163">
        <v>2.7614749999999999</v>
      </c>
      <c r="D699" s="8">
        <v>0</v>
      </c>
      <c r="E699" s="165">
        <v>48.71</v>
      </c>
      <c r="G699" s="161">
        <v>13</v>
      </c>
      <c r="H699" s="163">
        <v>1.3448020000000001</v>
      </c>
      <c r="I699" s="8">
        <v>4</v>
      </c>
      <c r="J699" s="165">
        <v>167.69</v>
      </c>
      <c r="L699" s="161">
        <v>1859</v>
      </c>
      <c r="M699" s="163">
        <v>0.82418400000000003</v>
      </c>
      <c r="N699" s="8">
        <v>0</v>
      </c>
      <c r="O699" s="165">
        <v>37.14</v>
      </c>
      <c r="Q699" s="161">
        <v>2439</v>
      </c>
      <c r="R699" s="163">
        <v>0.17346500000000001</v>
      </c>
      <c r="S699" s="8" t="s">
        <v>4</v>
      </c>
      <c r="T699" s="8" t="s">
        <v>5</v>
      </c>
      <c r="U699" s="8">
        <v>0</v>
      </c>
      <c r="V699" s="165">
        <v>52.71</v>
      </c>
      <c r="W699" s="161">
        <v>696</v>
      </c>
      <c r="X699" s="159" t="s">
        <v>20</v>
      </c>
      <c r="Z699" s="161">
        <v>32</v>
      </c>
      <c r="AA699" s="163">
        <v>0.52857399999999999</v>
      </c>
      <c r="AB699" s="8" t="s">
        <v>9</v>
      </c>
      <c r="AC699" s="8" t="s">
        <v>10</v>
      </c>
      <c r="AD699" s="8">
        <v>3</v>
      </c>
      <c r="AE699" s="165">
        <v>131.35</v>
      </c>
      <c r="AF699" s="161">
        <v>697</v>
      </c>
      <c r="AG699" s="159" t="s">
        <v>18</v>
      </c>
      <c r="AI699" s="161">
        <v>1557</v>
      </c>
      <c r="AJ699" s="163">
        <v>0.36365900000000001</v>
      </c>
      <c r="AK699" s="8" t="s">
        <v>9</v>
      </c>
      <c r="AL699" s="8" t="s">
        <v>10</v>
      </c>
      <c r="AM699" s="8">
        <v>0</v>
      </c>
      <c r="AN699" s="165">
        <v>47.04</v>
      </c>
      <c r="AO699" s="161">
        <v>698</v>
      </c>
      <c r="AP699" s="159" t="s">
        <v>20</v>
      </c>
    </row>
    <row r="700" spans="2:42" x14ac:dyDescent="0.25">
      <c r="B700" s="161">
        <v>2613</v>
      </c>
      <c r="C700" s="163">
        <v>4.1541100000000002</v>
      </c>
      <c r="D700" s="8">
        <v>0</v>
      </c>
      <c r="E700" s="165">
        <v>51.97</v>
      </c>
      <c r="G700" s="161">
        <v>17</v>
      </c>
      <c r="H700" s="163">
        <v>1.5577129999999999</v>
      </c>
      <c r="I700" s="8">
        <v>4</v>
      </c>
      <c r="J700" s="165">
        <v>172.66</v>
      </c>
      <c r="L700" s="161">
        <v>1865</v>
      </c>
      <c r="M700" s="163">
        <v>1.029971</v>
      </c>
      <c r="N700" s="8">
        <v>0</v>
      </c>
      <c r="O700" s="165">
        <v>47.37</v>
      </c>
      <c r="Q700" s="161">
        <v>2440</v>
      </c>
      <c r="R700" s="163">
        <v>0.110065</v>
      </c>
      <c r="S700" s="8" t="s">
        <v>4</v>
      </c>
      <c r="T700" s="8" t="s">
        <v>5</v>
      </c>
      <c r="U700" s="8">
        <v>0</v>
      </c>
      <c r="V700" s="165">
        <v>35.24</v>
      </c>
      <c r="W700" s="161">
        <v>697</v>
      </c>
      <c r="X700" s="159" t="s">
        <v>20</v>
      </c>
      <c r="Z700" s="161">
        <v>33</v>
      </c>
      <c r="AA700" s="163">
        <v>1.2718240000000001</v>
      </c>
      <c r="AB700" s="8" t="s">
        <v>9</v>
      </c>
      <c r="AC700" s="8" t="s">
        <v>10</v>
      </c>
      <c r="AD700" s="8">
        <v>3</v>
      </c>
      <c r="AE700" s="165">
        <v>130.94999999999999</v>
      </c>
      <c r="AF700" s="161">
        <v>698</v>
      </c>
      <c r="AG700" s="159" t="s">
        <v>18</v>
      </c>
      <c r="AI700" s="161">
        <v>1558</v>
      </c>
      <c r="AJ700" s="163">
        <v>0.32894200000000001</v>
      </c>
      <c r="AK700" s="8" t="s">
        <v>9</v>
      </c>
      <c r="AL700" s="8" t="s">
        <v>10</v>
      </c>
      <c r="AM700" s="8">
        <v>0</v>
      </c>
      <c r="AN700" s="165">
        <v>48.75</v>
      </c>
      <c r="AO700" s="161">
        <v>699</v>
      </c>
      <c r="AP700" s="159" t="s">
        <v>20</v>
      </c>
    </row>
    <row r="701" spans="2:42" x14ac:dyDescent="0.25">
      <c r="B701" s="161">
        <v>2614</v>
      </c>
      <c r="C701" s="163">
        <v>0.52568999999999999</v>
      </c>
      <c r="D701" s="8">
        <v>0</v>
      </c>
      <c r="E701" s="165">
        <v>42.73</v>
      </c>
      <c r="G701" s="161">
        <v>21</v>
      </c>
      <c r="H701" s="163">
        <v>0.99613600000000002</v>
      </c>
      <c r="I701" s="8">
        <v>4</v>
      </c>
      <c r="J701" s="165">
        <v>158.79</v>
      </c>
      <c r="L701" s="161">
        <v>1867</v>
      </c>
      <c r="M701" s="163">
        <v>0.52535500000000002</v>
      </c>
      <c r="N701" s="8">
        <v>0</v>
      </c>
      <c r="O701" s="165">
        <v>42.3</v>
      </c>
      <c r="Q701" s="161">
        <v>2447</v>
      </c>
      <c r="R701" s="163">
        <v>0.294211</v>
      </c>
      <c r="S701" s="8" t="s">
        <v>4</v>
      </c>
      <c r="T701" s="8" t="s">
        <v>5</v>
      </c>
      <c r="U701" s="8">
        <v>0</v>
      </c>
      <c r="V701" s="165">
        <v>54.49</v>
      </c>
      <c r="W701" s="161">
        <v>698</v>
      </c>
      <c r="X701" s="159" t="s">
        <v>20</v>
      </c>
      <c r="Z701" s="161">
        <v>34</v>
      </c>
      <c r="AA701" s="163">
        <v>3.2116760000000002</v>
      </c>
      <c r="AB701" s="8" t="s">
        <v>43</v>
      </c>
      <c r="AC701" s="8" t="s">
        <v>43</v>
      </c>
      <c r="AD701" s="8">
        <v>3</v>
      </c>
      <c r="AE701" s="165">
        <v>152.57</v>
      </c>
      <c r="AF701" s="161">
        <v>699</v>
      </c>
      <c r="AG701" s="159" t="s">
        <v>20</v>
      </c>
      <c r="AI701" s="161">
        <v>1560</v>
      </c>
      <c r="AJ701" s="163">
        <v>0.114831</v>
      </c>
      <c r="AK701" s="8" t="s">
        <v>9</v>
      </c>
      <c r="AL701" s="8" t="s">
        <v>10</v>
      </c>
      <c r="AM701" s="8">
        <v>0</v>
      </c>
      <c r="AN701" s="165">
        <v>57.74</v>
      </c>
      <c r="AO701" s="161">
        <v>700</v>
      </c>
      <c r="AP701" s="159" t="s">
        <v>20</v>
      </c>
    </row>
    <row r="702" spans="2:42" x14ac:dyDescent="0.25">
      <c r="B702" s="161">
        <v>2615</v>
      </c>
      <c r="C702" s="163">
        <v>1.1290439999999999</v>
      </c>
      <c r="D702" s="8">
        <v>0</v>
      </c>
      <c r="E702" s="165">
        <v>49.58</v>
      </c>
      <c r="G702" s="161">
        <v>33</v>
      </c>
      <c r="H702" s="163">
        <v>0.27487</v>
      </c>
      <c r="I702" s="8">
        <v>4</v>
      </c>
      <c r="J702" s="165">
        <v>168.51</v>
      </c>
      <c r="L702" s="161">
        <v>1869</v>
      </c>
      <c r="M702" s="163">
        <v>0.22951299999999999</v>
      </c>
      <c r="N702" s="8">
        <v>0</v>
      </c>
      <c r="O702" s="165">
        <v>48.43</v>
      </c>
      <c r="Q702" s="161">
        <v>2449</v>
      </c>
      <c r="R702" s="163">
        <v>0.35664400000000002</v>
      </c>
      <c r="S702" s="8" t="s">
        <v>4</v>
      </c>
      <c r="T702" s="8" t="s">
        <v>5</v>
      </c>
      <c r="U702" s="8">
        <v>0</v>
      </c>
      <c r="V702" s="165">
        <v>55.96</v>
      </c>
      <c r="W702" s="161">
        <v>699</v>
      </c>
      <c r="X702" s="159" t="s">
        <v>20</v>
      </c>
      <c r="Z702" s="161">
        <v>35</v>
      </c>
      <c r="AA702" s="163">
        <v>1.0238499999999999</v>
      </c>
      <c r="AB702" s="8" t="s">
        <v>42</v>
      </c>
      <c r="AC702" s="8" t="s">
        <v>42</v>
      </c>
      <c r="AD702" s="8">
        <v>3</v>
      </c>
      <c r="AE702" s="165">
        <v>147.05000000000001</v>
      </c>
      <c r="AF702" s="161">
        <v>700</v>
      </c>
      <c r="AG702" s="159" t="s">
        <v>20</v>
      </c>
      <c r="AI702" s="161">
        <v>1562</v>
      </c>
      <c r="AJ702" s="163">
        <v>0.196385</v>
      </c>
      <c r="AK702" s="8" t="s">
        <v>4</v>
      </c>
      <c r="AL702" s="8" t="s">
        <v>5</v>
      </c>
      <c r="AM702" s="8">
        <v>0</v>
      </c>
      <c r="AN702" s="165">
        <v>57.16</v>
      </c>
      <c r="AO702" s="161">
        <v>701</v>
      </c>
      <c r="AP702" s="159" t="s">
        <v>18</v>
      </c>
    </row>
    <row r="703" spans="2:42" x14ac:dyDescent="0.25">
      <c r="B703" s="161">
        <v>2623</v>
      </c>
      <c r="C703" s="163">
        <v>0.19214300000000001</v>
      </c>
      <c r="D703" s="8">
        <v>0</v>
      </c>
      <c r="E703" s="165">
        <v>45.86</v>
      </c>
      <c r="G703" s="161">
        <v>59</v>
      </c>
      <c r="H703" s="163">
        <v>5.8547560000000001</v>
      </c>
      <c r="I703" s="8">
        <v>4</v>
      </c>
      <c r="J703" s="165">
        <v>11.23</v>
      </c>
      <c r="L703" s="161">
        <v>1873</v>
      </c>
      <c r="M703" s="163">
        <v>0.78095999999999999</v>
      </c>
      <c r="N703" s="8">
        <v>0</v>
      </c>
      <c r="O703" s="165">
        <v>53.15</v>
      </c>
      <c r="Q703" s="161">
        <v>2451</v>
      </c>
      <c r="R703" s="163">
        <v>0.14232400000000001</v>
      </c>
      <c r="S703" s="8" t="s">
        <v>4</v>
      </c>
      <c r="T703" s="8" t="s">
        <v>5</v>
      </c>
      <c r="U703" s="8">
        <v>0</v>
      </c>
      <c r="V703" s="165">
        <v>48.5</v>
      </c>
      <c r="W703" s="161">
        <v>700</v>
      </c>
      <c r="X703" s="159" t="s">
        <v>20</v>
      </c>
      <c r="Z703" s="161">
        <v>38</v>
      </c>
      <c r="AA703" s="163">
        <v>0.20913599999999999</v>
      </c>
      <c r="AB703" s="8" t="s">
        <v>12</v>
      </c>
      <c r="AC703" s="8" t="s">
        <v>13</v>
      </c>
      <c r="AD703" s="8">
        <v>3</v>
      </c>
      <c r="AE703" s="165">
        <v>135.74</v>
      </c>
      <c r="AF703" s="161">
        <v>701</v>
      </c>
      <c r="AG703" s="159" t="s">
        <v>18</v>
      </c>
      <c r="AI703" s="161">
        <v>1564</v>
      </c>
      <c r="AJ703" s="163">
        <v>0.417097</v>
      </c>
      <c r="AK703" s="8" t="s">
        <v>9</v>
      </c>
      <c r="AL703" s="8" t="s">
        <v>10</v>
      </c>
      <c r="AM703" s="8">
        <v>0</v>
      </c>
      <c r="AN703" s="165">
        <v>51.89</v>
      </c>
      <c r="AO703" s="161">
        <v>702</v>
      </c>
      <c r="AP703" s="159" t="s">
        <v>20</v>
      </c>
    </row>
    <row r="704" spans="2:42" x14ac:dyDescent="0.25">
      <c r="B704" s="161">
        <v>2625</v>
      </c>
      <c r="C704" s="163">
        <v>1.412093</v>
      </c>
      <c r="D704" s="8">
        <v>0</v>
      </c>
      <c r="E704" s="165">
        <v>47.09</v>
      </c>
      <c r="G704" s="161">
        <v>60</v>
      </c>
      <c r="H704" s="163">
        <v>1.5859030000000001</v>
      </c>
      <c r="I704" s="8">
        <v>4</v>
      </c>
      <c r="J704" s="165">
        <v>8.5299999999999994</v>
      </c>
      <c r="L704" s="161">
        <v>1879</v>
      </c>
      <c r="M704" s="163">
        <v>1.093637</v>
      </c>
      <c r="N704" s="8">
        <v>0</v>
      </c>
      <c r="O704" s="165">
        <v>53.45</v>
      </c>
      <c r="Q704" s="161">
        <v>2452</v>
      </c>
      <c r="R704" s="163">
        <v>0.219856</v>
      </c>
      <c r="S704" s="8" t="s">
        <v>4</v>
      </c>
      <c r="T704" s="8" t="s">
        <v>5</v>
      </c>
      <c r="U704" s="8">
        <v>0</v>
      </c>
      <c r="V704" s="165">
        <v>56.93</v>
      </c>
      <c r="W704" s="161">
        <v>701</v>
      </c>
      <c r="X704" s="159" t="s">
        <v>20</v>
      </c>
      <c r="Z704" s="161">
        <v>43</v>
      </c>
      <c r="AA704" s="163">
        <v>0.56472900000000004</v>
      </c>
      <c r="AB704" s="8" t="s">
        <v>12</v>
      </c>
      <c r="AC704" s="8" t="s">
        <v>13</v>
      </c>
      <c r="AD704" s="8">
        <v>3</v>
      </c>
      <c r="AE704" s="165">
        <v>132.85</v>
      </c>
      <c r="AF704" s="161">
        <v>702</v>
      </c>
      <c r="AG704" s="159" t="s">
        <v>20</v>
      </c>
      <c r="AI704" s="161">
        <v>1568</v>
      </c>
      <c r="AJ704" s="163">
        <v>0.327432</v>
      </c>
      <c r="AK704" s="8" t="s">
        <v>9</v>
      </c>
      <c r="AL704" s="8" t="s">
        <v>10</v>
      </c>
      <c r="AM704" s="8">
        <v>0</v>
      </c>
      <c r="AN704" s="165">
        <v>59.94</v>
      </c>
      <c r="AO704" s="161">
        <v>703</v>
      </c>
      <c r="AP704" s="159" t="s">
        <v>18</v>
      </c>
    </row>
    <row r="705" spans="2:42" x14ac:dyDescent="0.25">
      <c r="B705" s="161">
        <v>2637</v>
      </c>
      <c r="C705" s="163">
        <v>1.9968159999999999</v>
      </c>
      <c r="D705" s="8">
        <v>0</v>
      </c>
      <c r="E705" s="165">
        <v>44.3</v>
      </c>
      <c r="G705" s="161">
        <v>61</v>
      </c>
      <c r="H705" s="163">
        <v>0.433417</v>
      </c>
      <c r="I705" s="8">
        <v>4</v>
      </c>
      <c r="J705" s="165">
        <v>177.49</v>
      </c>
      <c r="L705" s="161">
        <v>1880</v>
      </c>
      <c r="M705" s="163">
        <v>0.98947399999999996</v>
      </c>
      <c r="N705" s="8">
        <v>0</v>
      </c>
      <c r="O705" s="165">
        <v>48.25</v>
      </c>
      <c r="Q705" s="161">
        <v>2453</v>
      </c>
      <c r="R705" s="163">
        <v>0.12066</v>
      </c>
      <c r="S705" s="8" t="s">
        <v>4</v>
      </c>
      <c r="T705" s="8" t="s">
        <v>5</v>
      </c>
      <c r="U705" s="8">
        <v>0</v>
      </c>
      <c r="V705" s="165">
        <v>53.19</v>
      </c>
      <c r="W705" s="161">
        <v>702</v>
      </c>
      <c r="X705" s="159" t="s">
        <v>20</v>
      </c>
      <c r="Z705" s="161">
        <v>46</v>
      </c>
      <c r="AA705" s="163">
        <v>2.3822100000000002</v>
      </c>
      <c r="AB705" s="8" t="s">
        <v>42</v>
      </c>
      <c r="AC705" s="8" t="s">
        <v>42</v>
      </c>
      <c r="AD705" s="8">
        <v>3</v>
      </c>
      <c r="AE705" s="165">
        <v>154.72</v>
      </c>
      <c r="AF705" s="161">
        <v>703</v>
      </c>
      <c r="AG705" s="159" t="s">
        <v>18</v>
      </c>
      <c r="AI705" s="161">
        <v>1571</v>
      </c>
      <c r="AJ705" s="163">
        <v>0.539655</v>
      </c>
      <c r="AK705" s="8" t="s">
        <v>9</v>
      </c>
      <c r="AL705" s="8" t="s">
        <v>10</v>
      </c>
      <c r="AM705" s="8">
        <v>0</v>
      </c>
      <c r="AN705" s="165">
        <v>47.91</v>
      </c>
      <c r="AO705" s="161">
        <v>704</v>
      </c>
      <c r="AP705" s="159" t="s">
        <v>18</v>
      </c>
    </row>
    <row r="706" spans="2:42" x14ac:dyDescent="0.25">
      <c r="B706" s="161">
        <v>2638</v>
      </c>
      <c r="C706" s="163">
        <v>1.128312</v>
      </c>
      <c r="D706" s="8">
        <v>0</v>
      </c>
      <c r="E706" s="165">
        <v>38.31</v>
      </c>
      <c r="G706" s="161">
        <v>62</v>
      </c>
      <c r="H706" s="163">
        <v>0.43013000000000001</v>
      </c>
      <c r="I706" s="8">
        <v>4</v>
      </c>
      <c r="J706" s="165">
        <v>178.6</v>
      </c>
      <c r="L706" s="161">
        <v>1885</v>
      </c>
      <c r="M706" s="163">
        <v>0.66153099999999998</v>
      </c>
      <c r="N706" s="8">
        <v>0</v>
      </c>
      <c r="O706" s="165">
        <v>51.52</v>
      </c>
      <c r="Q706" s="161">
        <v>2455</v>
      </c>
      <c r="R706" s="163">
        <v>0.3281</v>
      </c>
      <c r="S706" s="8" t="s">
        <v>4</v>
      </c>
      <c r="T706" s="8" t="s">
        <v>5</v>
      </c>
      <c r="U706" s="8">
        <v>0</v>
      </c>
      <c r="V706" s="165">
        <v>54.04</v>
      </c>
      <c r="W706" s="161">
        <v>703</v>
      </c>
      <c r="X706" s="159" t="s">
        <v>20</v>
      </c>
      <c r="Z706" s="161">
        <v>47</v>
      </c>
      <c r="AA706" s="163">
        <v>1.047169</v>
      </c>
      <c r="AB706" s="8" t="s">
        <v>12</v>
      </c>
      <c r="AC706" s="8" t="s">
        <v>13</v>
      </c>
      <c r="AD706" s="8">
        <v>3</v>
      </c>
      <c r="AE706" s="165">
        <v>133.44999999999999</v>
      </c>
      <c r="AF706" s="161">
        <v>704</v>
      </c>
      <c r="AG706" s="159" t="s">
        <v>18</v>
      </c>
      <c r="AI706" s="161">
        <v>1573</v>
      </c>
      <c r="AJ706" s="163">
        <v>0.596113</v>
      </c>
      <c r="AK706" s="8" t="s">
        <v>9</v>
      </c>
      <c r="AL706" s="8" t="s">
        <v>10</v>
      </c>
      <c r="AM706" s="8">
        <v>0</v>
      </c>
      <c r="AN706" s="165">
        <v>50.19</v>
      </c>
      <c r="AO706" s="161">
        <v>705</v>
      </c>
      <c r="AP706" s="159" t="s">
        <v>18</v>
      </c>
    </row>
    <row r="707" spans="2:42" x14ac:dyDescent="0.25">
      <c r="B707" s="161">
        <v>2641</v>
      </c>
      <c r="C707" s="163">
        <v>0.82418400000000003</v>
      </c>
      <c r="D707" s="8">
        <v>0</v>
      </c>
      <c r="E707" s="165">
        <v>37.14</v>
      </c>
      <c r="G707" s="161">
        <v>63</v>
      </c>
      <c r="H707" s="163">
        <v>0.94003300000000001</v>
      </c>
      <c r="I707" s="8">
        <v>4</v>
      </c>
      <c r="J707" s="165">
        <v>159.94</v>
      </c>
      <c r="L707" s="161">
        <v>1887</v>
      </c>
      <c r="M707" s="163">
        <v>0.85906300000000002</v>
      </c>
      <c r="N707" s="8">
        <v>0</v>
      </c>
      <c r="O707" s="165">
        <v>46.43</v>
      </c>
      <c r="Q707" s="161">
        <v>2456</v>
      </c>
      <c r="R707" s="163">
        <v>0.19587399999999999</v>
      </c>
      <c r="S707" s="8" t="s">
        <v>4</v>
      </c>
      <c r="T707" s="8" t="s">
        <v>5</v>
      </c>
      <c r="U707" s="8">
        <v>0</v>
      </c>
      <c r="V707" s="165">
        <v>43.41</v>
      </c>
      <c r="W707" s="161">
        <v>704</v>
      </c>
      <c r="X707" s="159" t="s">
        <v>20</v>
      </c>
      <c r="Z707" s="161">
        <v>51</v>
      </c>
      <c r="AA707" s="163">
        <v>1.2635559999999999</v>
      </c>
      <c r="AB707" s="8" t="s">
        <v>12</v>
      </c>
      <c r="AC707" s="8" t="s">
        <v>13</v>
      </c>
      <c r="AD707" s="8">
        <v>3</v>
      </c>
      <c r="AE707" s="165">
        <v>147.93</v>
      </c>
      <c r="AF707" s="161">
        <v>705</v>
      </c>
      <c r="AG707" s="159" t="s">
        <v>20</v>
      </c>
      <c r="AI707" s="161">
        <v>1574</v>
      </c>
      <c r="AJ707" s="163">
        <v>0.20022799999999999</v>
      </c>
      <c r="AK707" s="8" t="s">
        <v>9</v>
      </c>
      <c r="AL707" s="8" t="s">
        <v>10</v>
      </c>
      <c r="AM707" s="8">
        <v>0</v>
      </c>
      <c r="AN707" s="165">
        <v>59.37</v>
      </c>
      <c r="AO707" s="161">
        <v>706</v>
      </c>
      <c r="AP707" s="159" t="s">
        <v>20</v>
      </c>
    </row>
    <row r="708" spans="2:42" x14ac:dyDescent="0.25">
      <c r="B708" s="161">
        <v>2647</v>
      </c>
      <c r="C708" s="163">
        <v>1.029971</v>
      </c>
      <c r="D708" s="8">
        <v>0</v>
      </c>
      <c r="E708" s="165">
        <v>47.37</v>
      </c>
      <c r="G708" s="161">
        <v>64</v>
      </c>
      <c r="H708" s="163">
        <v>4.4802499999999998</v>
      </c>
      <c r="I708" s="8">
        <v>4</v>
      </c>
      <c r="J708" s="165">
        <v>179.03</v>
      </c>
      <c r="L708" s="161">
        <v>1888</v>
      </c>
      <c r="M708" s="163">
        <v>1.0511010000000001</v>
      </c>
      <c r="N708" s="8">
        <v>0</v>
      </c>
      <c r="O708" s="165">
        <v>44.31</v>
      </c>
      <c r="Q708" s="161">
        <v>2459</v>
      </c>
      <c r="R708" s="163">
        <v>0.19239600000000001</v>
      </c>
      <c r="S708" s="8" t="s">
        <v>4</v>
      </c>
      <c r="T708" s="8" t="s">
        <v>5</v>
      </c>
      <c r="U708" s="8">
        <v>0</v>
      </c>
      <c r="V708" s="165">
        <v>31.53</v>
      </c>
      <c r="W708" s="161">
        <v>705</v>
      </c>
      <c r="X708" s="159" t="s">
        <v>20</v>
      </c>
      <c r="Z708" s="161">
        <v>53</v>
      </c>
      <c r="AA708" s="163">
        <v>0.22468299999999999</v>
      </c>
      <c r="AB708" s="8" t="s">
        <v>9</v>
      </c>
      <c r="AC708" s="8" t="s">
        <v>10</v>
      </c>
      <c r="AD708" s="8">
        <v>3</v>
      </c>
      <c r="AE708" s="165">
        <v>153.74</v>
      </c>
      <c r="AF708" s="161">
        <v>706</v>
      </c>
      <c r="AG708" s="159" t="s">
        <v>20</v>
      </c>
      <c r="AI708" s="161">
        <v>1575</v>
      </c>
      <c r="AJ708" s="163">
        <v>0.153914</v>
      </c>
      <c r="AK708" s="8" t="s">
        <v>4</v>
      </c>
      <c r="AL708" s="8" t="s">
        <v>5</v>
      </c>
      <c r="AM708" s="8">
        <v>0</v>
      </c>
      <c r="AN708" s="165">
        <v>58.33</v>
      </c>
      <c r="AO708" s="161">
        <v>707</v>
      </c>
      <c r="AP708" s="159" t="s">
        <v>18</v>
      </c>
    </row>
    <row r="709" spans="2:42" x14ac:dyDescent="0.25">
      <c r="B709" s="161">
        <v>2649</v>
      </c>
      <c r="C709" s="163">
        <v>0.52535500000000002</v>
      </c>
      <c r="D709" s="8">
        <v>0</v>
      </c>
      <c r="E709" s="165">
        <v>42.3</v>
      </c>
      <c r="G709" s="161">
        <v>65</v>
      </c>
      <c r="H709" s="163">
        <v>0.41258899999999998</v>
      </c>
      <c r="I709" s="8">
        <v>4</v>
      </c>
      <c r="J709" s="165">
        <v>19.329999999999998</v>
      </c>
      <c r="L709" s="161">
        <v>1892</v>
      </c>
      <c r="M709" s="163">
        <v>0.36311100000000002</v>
      </c>
      <c r="N709" s="8">
        <v>0</v>
      </c>
      <c r="O709" s="165">
        <v>52.17</v>
      </c>
      <c r="Q709" s="161">
        <v>2461</v>
      </c>
      <c r="R709" s="163">
        <v>0.106531</v>
      </c>
      <c r="S709" s="8" t="s">
        <v>4</v>
      </c>
      <c r="T709" s="8" t="s">
        <v>5</v>
      </c>
      <c r="U709" s="8">
        <v>0</v>
      </c>
      <c r="V709" s="165">
        <v>33.44</v>
      </c>
      <c r="W709" s="161">
        <v>706</v>
      </c>
      <c r="X709" s="159" t="s">
        <v>20</v>
      </c>
      <c r="Z709" s="161">
        <v>54</v>
      </c>
      <c r="AA709" s="163">
        <v>0.78128399999999998</v>
      </c>
      <c r="AB709" s="8" t="s">
        <v>9</v>
      </c>
      <c r="AC709" s="8" t="s">
        <v>10</v>
      </c>
      <c r="AD709" s="8">
        <v>3</v>
      </c>
      <c r="AE709" s="165">
        <v>152.74</v>
      </c>
      <c r="AF709" s="161">
        <v>707</v>
      </c>
      <c r="AG709" s="159" t="s">
        <v>18</v>
      </c>
      <c r="AI709" s="161">
        <v>1576</v>
      </c>
      <c r="AJ709" s="163">
        <v>0.24800700000000001</v>
      </c>
      <c r="AK709" s="8" t="s">
        <v>4</v>
      </c>
      <c r="AL709" s="8" t="s">
        <v>5</v>
      </c>
      <c r="AM709" s="8">
        <v>0</v>
      </c>
      <c r="AN709" s="165">
        <v>39.81</v>
      </c>
      <c r="AO709" s="161">
        <v>708</v>
      </c>
      <c r="AP709" s="159" t="s">
        <v>18</v>
      </c>
    </row>
    <row r="710" spans="2:42" x14ac:dyDescent="0.25">
      <c r="B710" s="161">
        <v>2651</v>
      </c>
      <c r="C710" s="163">
        <v>0.22951299999999999</v>
      </c>
      <c r="D710" s="8">
        <v>0</v>
      </c>
      <c r="E710" s="165">
        <v>48.43</v>
      </c>
      <c r="G710" s="161">
        <v>66</v>
      </c>
      <c r="H710" s="163">
        <v>0.21261099999999999</v>
      </c>
      <c r="I710" s="8">
        <v>4</v>
      </c>
      <c r="J710" s="165">
        <v>155.54</v>
      </c>
      <c r="L710" s="161">
        <v>1894</v>
      </c>
      <c r="M710" s="163">
        <v>0.47458299999999998</v>
      </c>
      <c r="N710" s="8">
        <v>0</v>
      </c>
      <c r="O710" s="165">
        <v>48.61</v>
      </c>
      <c r="Q710" s="161">
        <v>2464</v>
      </c>
      <c r="R710" s="163">
        <v>0.106117</v>
      </c>
      <c r="S710" s="8" t="s">
        <v>4</v>
      </c>
      <c r="T710" s="8" t="s">
        <v>5</v>
      </c>
      <c r="U710" s="8">
        <v>0</v>
      </c>
      <c r="V710" s="165">
        <v>58.21</v>
      </c>
      <c r="W710" s="161">
        <v>707</v>
      </c>
      <c r="X710" s="159" t="s">
        <v>20</v>
      </c>
      <c r="Z710" s="161">
        <v>64</v>
      </c>
      <c r="AA710" s="163">
        <v>1.78929</v>
      </c>
      <c r="AB710" s="8" t="s">
        <v>9</v>
      </c>
      <c r="AC710" s="8" t="s">
        <v>10</v>
      </c>
      <c r="AD710" s="8">
        <v>3</v>
      </c>
      <c r="AE710" s="165">
        <v>138.41999999999999</v>
      </c>
      <c r="AF710" s="161">
        <v>708</v>
      </c>
      <c r="AG710" s="159" t="s">
        <v>20</v>
      </c>
      <c r="AI710" s="161">
        <v>1577</v>
      </c>
      <c r="AJ710" s="163">
        <v>0.29950300000000002</v>
      </c>
      <c r="AK710" s="8" t="s">
        <v>9</v>
      </c>
      <c r="AL710" s="8" t="s">
        <v>10</v>
      </c>
      <c r="AM710" s="8">
        <v>0</v>
      </c>
      <c r="AN710" s="165">
        <v>47.95</v>
      </c>
      <c r="AO710" s="161">
        <v>709</v>
      </c>
      <c r="AP710" s="159" t="s">
        <v>20</v>
      </c>
    </row>
    <row r="711" spans="2:42" x14ac:dyDescent="0.25">
      <c r="B711" s="161">
        <v>2655</v>
      </c>
      <c r="C711" s="163">
        <v>0.78095999999999999</v>
      </c>
      <c r="D711" s="8">
        <v>0</v>
      </c>
      <c r="E711" s="165">
        <v>53.15</v>
      </c>
      <c r="G711" s="161">
        <v>67</v>
      </c>
      <c r="H711" s="163">
        <v>0.94155500000000003</v>
      </c>
      <c r="I711" s="8">
        <v>4</v>
      </c>
      <c r="J711" s="165">
        <v>0.76</v>
      </c>
      <c r="L711" s="161">
        <v>1895</v>
      </c>
      <c r="M711" s="163">
        <v>1.0375829999999999</v>
      </c>
      <c r="N711" s="8">
        <v>0</v>
      </c>
      <c r="O711" s="165">
        <v>30.78</v>
      </c>
      <c r="Q711" s="161">
        <v>2465</v>
      </c>
      <c r="R711" s="163">
        <v>0.62014199999999997</v>
      </c>
      <c r="S711" s="8" t="s">
        <v>4</v>
      </c>
      <c r="T711" s="8" t="s">
        <v>5</v>
      </c>
      <c r="U711" s="8">
        <v>0</v>
      </c>
      <c r="V711" s="165">
        <v>58.41</v>
      </c>
      <c r="W711" s="161">
        <v>708</v>
      </c>
      <c r="X711" s="159" t="s">
        <v>20</v>
      </c>
      <c r="Z711" s="161">
        <v>71</v>
      </c>
      <c r="AA711" s="163">
        <v>0.46505299999999999</v>
      </c>
      <c r="AB711" s="8" t="s">
        <v>4</v>
      </c>
      <c r="AC711" s="8" t="s">
        <v>5</v>
      </c>
      <c r="AD711" s="8">
        <v>3</v>
      </c>
      <c r="AE711" s="165">
        <v>125.81</v>
      </c>
      <c r="AF711" s="161">
        <v>709</v>
      </c>
      <c r="AG711" s="159" t="s">
        <v>18</v>
      </c>
      <c r="AI711" s="161">
        <v>1579</v>
      </c>
      <c r="AJ711" s="163">
        <v>0.219557</v>
      </c>
      <c r="AK711" s="8" t="s">
        <v>9</v>
      </c>
      <c r="AL711" s="8" t="s">
        <v>10</v>
      </c>
      <c r="AM711" s="8">
        <v>0</v>
      </c>
      <c r="AN711" s="165">
        <v>49.61</v>
      </c>
      <c r="AO711" s="161">
        <v>710</v>
      </c>
      <c r="AP711" s="159" t="s">
        <v>18</v>
      </c>
    </row>
    <row r="712" spans="2:42" x14ac:dyDescent="0.25">
      <c r="B712" s="161">
        <v>2661</v>
      </c>
      <c r="C712" s="163">
        <v>1.093637</v>
      </c>
      <c r="D712" s="8">
        <v>0</v>
      </c>
      <c r="E712" s="165">
        <v>53.45</v>
      </c>
      <c r="G712" s="161">
        <v>68</v>
      </c>
      <c r="H712" s="163">
        <v>1.609191</v>
      </c>
      <c r="I712" s="8">
        <v>4</v>
      </c>
      <c r="J712" s="165">
        <v>162.24</v>
      </c>
      <c r="L712" s="161">
        <v>1897</v>
      </c>
      <c r="M712" s="163">
        <v>1.338522</v>
      </c>
      <c r="N712" s="8">
        <v>0</v>
      </c>
      <c r="O712" s="165">
        <v>46.16</v>
      </c>
      <c r="Q712" s="161">
        <v>2467</v>
      </c>
      <c r="R712" s="163">
        <v>0.123364</v>
      </c>
      <c r="S712" s="8" t="s">
        <v>4</v>
      </c>
      <c r="T712" s="8" t="s">
        <v>5</v>
      </c>
      <c r="U712" s="8">
        <v>0</v>
      </c>
      <c r="V712" s="165">
        <v>39.64</v>
      </c>
      <c r="W712" s="161">
        <v>709</v>
      </c>
      <c r="X712" s="159" t="s">
        <v>20</v>
      </c>
      <c r="Z712" s="161">
        <v>73</v>
      </c>
      <c r="AA712" s="163">
        <v>0.733066</v>
      </c>
      <c r="AB712" s="8" t="s">
        <v>4</v>
      </c>
      <c r="AC712" s="8" t="s">
        <v>5</v>
      </c>
      <c r="AD712" s="8">
        <v>3</v>
      </c>
      <c r="AE712" s="165">
        <v>135.13999999999999</v>
      </c>
      <c r="AF712" s="161">
        <v>710</v>
      </c>
      <c r="AG712" s="159" t="s">
        <v>18</v>
      </c>
      <c r="AI712" s="161">
        <v>1581</v>
      </c>
      <c r="AJ712" s="163">
        <v>0.41721599999999998</v>
      </c>
      <c r="AK712" s="8" t="s">
        <v>9</v>
      </c>
      <c r="AL712" s="8" t="s">
        <v>10</v>
      </c>
      <c r="AM712" s="8">
        <v>0</v>
      </c>
      <c r="AN712" s="165">
        <v>52.09</v>
      </c>
      <c r="AO712" s="161">
        <v>711</v>
      </c>
      <c r="AP712" s="159" t="s">
        <v>20</v>
      </c>
    </row>
    <row r="713" spans="2:42" x14ac:dyDescent="0.25">
      <c r="B713" s="161">
        <v>2662</v>
      </c>
      <c r="C713" s="163">
        <v>0.98947399999999996</v>
      </c>
      <c r="D713" s="8">
        <v>0</v>
      </c>
      <c r="E713" s="165">
        <v>48.25</v>
      </c>
      <c r="G713" s="161">
        <v>71</v>
      </c>
      <c r="H713" s="163">
        <v>1.106865</v>
      </c>
      <c r="I713" s="8">
        <v>4</v>
      </c>
      <c r="J713" s="165">
        <v>176.06</v>
      </c>
      <c r="L713" s="161">
        <v>1900</v>
      </c>
      <c r="M713" s="163">
        <v>1.6835770000000001</v>
      </c>
      <c r="N713" s="8">
        <v>0</v>
      </c>
      <c r="O713" s="165">
        <v>49.14</v>
      </c>
      <c r="Q713" s="161">
        <v>2468</v>
      </c>
      <c r="R713" s="163">
        <v>0.32139299999999998</v>
      </c>
      <c r="S713" s="8" t="s">
        <v>4</v>
      </c>
      <c r="T713" s="8" t="s">
        <v>5</v>
      </c>
      <c r="U713" s="8">
        <v>0</v>
      </c>
      <c r="V713" s="165">
        <v>47.86</v>
      </c>
      <c r="W713" s="161">
        <v>710</v>
      </c>
      <c r="X713" s="159" t="s">
        <v>20</v>
      </c>
      <c r="Z713" s="161">
        <v>76</v>
      </c>
      <c r="AA713" s="163">
        <v>0.96005399999999996</v>
      </c>
      <c r="AB713" s="8" t="s">
        <v>4</v>
      </c>
      <c r="AC713" s="8" t="s">
        <v>5</v>
      </c>
      <c r="AD713" s="8">
        <v>3</v>
      </c>
      <c r="AE713" s="165">
        <v>152.88999999999999</v>
      </c>
      <c r="AF713" s="161">
        <v>711</v>
      </c>
      <c r="AG713" s="159" t="s">
        <v>20</v>
      </c>
      <c r="AI713" s="161">
        <v>1582</v>
      </c>
      <c r="AJ713" s="163">
        <v>9.2197000000000001E-2</v>
      </c>
      <c r="AK713" s="8" t="s">
        <v>4</v>
      </c>
      <c r="AL713" s="8" t="s">
        <v>5</v>
      </c>
      <c r="AM713" s="8">
        <v>0</v>
      </c>
      <c r="AN713" s="165">
        <v>54.22</v>
      </c>
      <c r="AO713" s="161">
        <v>712</v>
      </c>
      <c r="AP713" s="159" t="s">
        <v>20</v>
      </c>
    </row>
    <row r="714" spans="2:42" x14ac:dyDescent="0.25">
      <c r="B714" s="161">
        <v>2667</v>
      </c>
      <c r="C714" s="163">
        <v>0.66153099999999998</v>
      </c>
      <c r="D714" s="8">
        <v>0</v>
      </c>
      <c r="E714" s="165">
        <v>51.52</v>
      </c>
      <c r="G714" s="161">
        <v>73</v>
      </c>
      <c r="H714" s="163">
        <v>0.68774199999999996</v>
      </c>
      <c r="I714" s="8">
        <v>4</v>
      </c>
      <c r="J714" s="165">
        <v>177</v>
      </c>
      <c r="L714" s="161">
        <v>1903</v>
      </c>
      <c r="M714" s="163">
        <v>0.90297400000000005</v>
      </c>
      <c r="N714" s="8">
        <v>0</v>
      </c>
      <c r="O714" s="165">
        <v>58.96</v>
      </c>
      <c r="Q714" s="161">
        <v>2470</v>
      </c>
      <c r="R714" s="163">
        <v>0.19425799999999999</v>
      </c>
      <c r="S714" s="8" t="s">
        <v>4</v>
      </c>
      <c r="T714" s="8" t="s">
        <v>5</v>
      </c>
      <c r="U714" s="8">
        <v>0</v>
      </c>
      <c r="V714" s="165">
        <v>45.73</v>
      </c>
      <c r="W714" s="161">
        <v>711</v>
      </c>
      <c r="X714" s="159" t="s">
        <v>20</v>
      </c>
      <c r="Z714" s="161">
        <v>77</v>
      </c>
      <c r="AA714" s="163">
        <v>2.7100080000000002</v>
      </c>
      <c r="AB714" s="8" t="s">
        <v>4</v>
      </c>
      <c r="AC714" s="8" t="s">
        <v>5</v>
      </c>
      <c r="AD714" s="8">
        <v>3</v>
      </c>
      <c r="AE714" s="165">
        <v>128.63</v>
      </c>
      <c r="AF714" s="161">
        <v>712</v>
      </c>
      <c r="AG714" s="159" t="s">
        <v>20</v>
      </c>
      <c r="AI714" s="161">
        <v>1584</v>
      </c>
      <c r="AJ714" s="163">
        <v>0.269708</v>
      </c>
      <c r="AK714" s="8" t="s">
        <v>4</v>
      </c>
      <c r="AL714" s="8" t="s">
        <v>5</v>
      </c>
      <c r="AM714" s="8">
        <v>0</v>
      </c>
      <c r="AN714" s="165">
        <v>55.03</v>
      </c>
      <c r="AO714" s="161">
        <v>713</v>
      </c>
      <c r="AP714" s="159" t="s">
        <v>18</v>
      </c>
    </row>
    <row r="715" spans="2:42" x14ac:dyDescent="0.25">
      <c r="B715" s="161">
        <v>2669</v>
      </c>
      <c r="C715" s="163">
        <v>0.85906300000000002</v>
      </c>
      <c r="D715" s="8">
        <v>0</v>
      </c>
      <c r="E715" s="165">
        <v>46.43</v>
      </c>
      <c r="G715" s="161">
        <v>74</v>
      </c>
      <c r="H715" s="163">
        <v>1.119003</v>
      </c>
      <c r="I715" s="8">
        <v>4</v>
      </c>
      <c r="J715" s="165">
        <v>168.25</v>
      </c>
      <c r="L715" s="161">
        <v>1907</v>
      </c>
      <c r="M715" s="163">
        <v>0.60401499999999997</v>
      </c>
      <c r="N715" s="8">
        <v>0</v>
      </c>
      <c r="O715" s="165">
        <v>48.7</v>
      </c>
      <c r="Q715" s="161">
        <v>2472</v>
      </c>
      <c r="R715" s="163">
        <v>4.9521000000000003E-2</v>
      </c>
      <c r="S715" s="8" t="s">
        <v>4</v>
      </c>
      <c r="T715" s="8" t="s">
        <v>5</v>
      </c>
      <c r="U715" s="8">
        <v>0</v>
      </c>
      <c r="V715" s="165">
        <v>52.71</v>
      </c>
      <c r="W715" s="161">
        <v>712</v>
      </c>
      <c r="X715" s="159" t="s">
        <v>20</v>
      </c>
      <c r="Z715" s="161">
        <v>78</v>
      </c>
      <c r="AA715" s="163">
        <v>4.2842750000000001</v>
      </c>
      <c r="AB715" s="8" t="s">
        <v>42</v>
      </c>
      <c r="AC715" s="8" t="s">
        <v>42</v>
      </c>
      <c r="AD715" s="8">
        <v>3</v>
      </c>
      <c r="AE715" s="165">
        <v>143.19</v>
      </c>
      <c r="AF715" s="161">
        <v>713</v>
      </c>
      <c r="AG715" s="159" t="s">
        <v>20</v>
      </c>
      <c r="AI715" s="161">
        <v>1586</v>
      </c>
      <c r="AJ715" s="163">
        <v>0.53585300000000002</v>
      </c>
      <c r="AK715" s="8" t="s">
        <v>9</v>
      </c>
      <c r="AL715" s="8" t="s">
        <v>10</v>
      </c>
      <c r="AM715" s="8">
        <v>0</v>
      </c>
      <c r="AN715" s="165">
        <v>48.3</v>
      </c>
      <c r="AO715" s="161">
        <v>714</v>
      </c>
      <c r="AP715" s="159" t="s">
        <v>18</v>
      </c>
    </row>
    <row r="716" spans="2:42" x14ac:dyDescent="0.25">
      <c r="B716" s="161">
        <v>2670</v>
      </c>
      <c r="C716" s="163">
        <v>1.0511010000000001</v>
      </c>
      <c r="D716" s="8">
        <v>0</v>
      </c>
      <c r="E716" s="165">
        <v>44.31</v>
      </c>
      <c r="G716" s="161">
        <v>76</v>
      </c>
      <c r="H716" s="163">
        <v>0.63956000000000002</v>
      </c>
      <c r="I716" s="8">
        <v>4</v>
      </c>
      <c r="J716" s="165">
        <v>177.52</v>
      </c>
      <c r="L716" s="161">
        <v>1911</v>
      </c>
      <c r="M716" s="163">
        <v>1.002502</v>
      </c>
      <c r="N716" s="8">
        <v>0</v>
      </c>
      <c r="O716" s="165">
        <v>47.55</v>
      </c>
      <c r="Q716" s="161">
        <v>2474</v>
      </c>
      <c r="R716" s="163">
        <v>0.33450200000000002</v>
      </c>
      <c r="S716" s="8" t="s">
        <v>4</v>
      </c>
      <c r="T716" s="8" t="s">
        <v>5</v>
      </c>
      <c r="U716" s="8">
        <v>0</v>
      </c>
      <c r="V716" s="165">
        <v>45.16</v>
      </c>
      <c r="W716" s="161">
        <v>713</v>
      </c>
      <c r="X716" s="159" t="s">
        <v>20</v>
      </c>
      <c r="Z716" s="161">
        <v>86</v>
      </c>
      <c r="AA716" s="163">
        <v>0.56134899999999999</v>
      </c>
      <c r="AB716" s="8" t="s">
        <v>9</v>
      </c>
      <c r="AC716" s="8" t="s">
        <v>10</v>
      </c>
      <c r="AD716" s="8">
        <v>3</v>
      </c>
      <c r="AE716" s="165">
        <v>151.27000000000001</v>
      </c>
      <c r="AF716" s="161">
        <v>714</v>
      </c>
      <c r="AG716" s="159" t="s">
        <v>20</v>
      </c>
      <c r="AI716" s="161">
        <v>1587</v>
      </c>
      <c r="AJ716" s="163">
        <v>0.22862299999999999</v>
      </c>
      <c r="AK716" s="8" t="s">
        <v>4</v>
      </c>
      <c r="AL716" s="8" t="s">
        <v>5</v>
      </c>
      <c r="AM716" s="8">
        <v>0</v>
      </c>
      <c r="AN716" s="165">
        <v>50.17</v>
      </c>
      <c r="AO716" s="161">
        <v>715</v>
      </c>
      <c r="AP716" s="159" t="s">
        <v>20</v>
      </c>
    </row>
    <row r="717" spans="2:42" x14ac:dyDescent="0.25">
      <c r="B717" s="161">
        <v>2674</v>
      </c>
      <c r="C717" s="163">
        <v>0.36311100000000002</v>
      </c>
      <c r="D717" s="8">
        <v>0</v>
      </c>
      <c r="E717" s="165">
        <v>52.17</v>
      </c>
      <c r="G717" s="161">
        <v>80</v>
      </c>
      <c r="H717" s="163">
        <v>0.68690600000000002</v>
      </c>
      <c r="I717" s="8">
        <v>4</v>
      </c>
      <c r="J717" s="165">
        <v>161.01</v>
      </c>
      <c r="L717" s="161">
        <v>1917</v>
      </c>
      <c r="M717" s="163">
        <v>1.0245420000000001</v>
      </c>
      <c r="N717" s="8">
        <v>0</v>
      </c>
      <c r="O717" s="165">
        <v>44.66</v>
      </c>
      <c r="Q717" s="161">
        <v>2482</v>
      </c>
      <c r="R717" s="163">
        <v>0.201788</v>
      </c>
      <c r="S717" s="8" t="s">
        <v>4</v>
      </c>
      <c r="T717" s="8" t="s">
        <v>5</v>
      </c>
      <c r="U717" s="8">
        <v>0</v>
      </c>
      <c r="V717" s="165">
        <v>40.03</v>
      </c>
      <c r="W717" s="161">
        <v>714</v>
      </c>
      <c r="X717" s="159" t="s">
        <v>20</v>
      </c>
      <c r="Z717" s="161">
        <v>95</v>
      </c>
      <c r="AA717" s="163">
        <v>0.28297800000000001</v>
      </c>
      <c r="AB717" s="8" t="s">
        <v>4</v>
      </c>
      <c r="AC717" s="8" t="s">
        <v>5</v>
      </c>
      <c r="AD717" s="8">
        <v>3</v>
      </c>
      <c r="AE717" s="165">
        <v>151.51</v>
      </c>
      <c r="AF717" s="161">
        <v>715</v>
      </c>
      <c r="AG717" s="159" t="s">
        <v>20</v>
      </c>
      <c r="AI717" s="161">
        <v>1590</v>
      </c>
      <c r="AJ717" s="163">
        <v>0.14430599999999999</v>
      </c>
      <c r="AK717" s="8" t="s">
        <v>4</v>
      </c>
      <c r="AL717" s="8" t="s">
        <v>5</v>
      </c>
      <c r="AM717" s="8">
        <v>0</v>
      </c>
      <c r="AN717" s="165">
        <v>48.88</v>
      </c>
      <c r="AO717" s="161">
        <v>716</v>
      </c>
      <c r="AP717" s="159" t="s">
        <v>20</v>
      </c>
    </row>
    <row r="718" spans="2:42" x14ac:dyDescent="0.25">
      <c r="B718" s="161">
        <v>2676</v>
      </c>
      <c r="C718" s="163">
        <v>0.47458299999999998</v>
      </c>
      <c r="D718" s="8">
        <v>0</v>
      </c>
      <c r="E718" s="165">
        <v>48.61</v>
      </c>
      <c r="G718" s="161">
        <v>82</v>
      </c>
      <c r="H718" s="163">
        <v>2.0350259999999998</v>
      </c>
      <c r="I718" s="8">
        <v>4</v>
      </c>
      <c r="J718" s="165">
        <v>155.74</v>
      </c>
      <c r="L718" s="161">
        <v>1923</v>
      </c>
      <c r="M718" s="163">
        <v>0.699156</v>
      </c>
      <c r="N718" s="8">
        <v>0</v>
      </c>
      <c r="O718" s="165">
        <v>42.34</v>
      </c>
      <c r="Q718" s="161">
        <v>2484</v>
      </c>
      <c r="R718" s="163">
        <v>8.6649000000000004E-2</v>
      </c>
      <c r="S718" s="8" t="s">
        <v>4</v>
      </c>
      <c r="T718" s="8" t="s">
        <v>5</v>
      </c>
      <c r="U718" s="8">
        <v>0</v>
      </c>
      <c r="V718" s="165">
        <v>55.72</v>
      </c>
      <c r="W718" s="161">
        <v>715</v>
      </c>
      <c r="X718" s="159" t="s">
        <v>20</v>
      </c>
      <c r="Z718" s="161">
        <v>98</v>
      </c>
      <c r="AA718" s="163">
        <v>0.80611999999999995</v>
      </c>
      <c r="AB718" s="8" t="s">
        <v>4</v>
      </c>
      <c r="AC718" s="8" t="s">
        <v>5</v>
      </c>
      <c r="AD718" s="8">
        <v>3</v>
      </c>
      <c r="AE718" s="165">
        <v>153.87</v>
      </c>
      <c r="AF718" s="161">
        <v>716</v>
      </c>
      <c r="AG718" s="159" t="s">
        <v>18</v>
      </c>
      <c r="AI718" s="161">
        <v>1591</v>
      </c>
      <c r="AJ718" s="163">
        <v>0.34451100000000001</v>
      </c>
      <c r="AK718" s="8" t="s">
        <v>9</v>
      </c>
      <c r="AL718" s="8" t="s">
        <v>10</v>
      </c>
      <c r="AM718" s="8">
        <v>0</v>
      </c>
      <c r="AN718" s="165">
        <v>49.66</v>
      </c>
      <c r="AO718" s="161">
        <v>717</v>
      </c>
      <c r="AP718" s="159" t="s">
        <v>20</v>
      </c>
    </row>
    <row r="719" spans="2:42" x14ac:dyDescent="0.25">
      <c r="B719" s="161">
        <v>2677</v>
      </c>
      <c r="C719" s="163">
        <v>1.0375829999999999</v>
      </c>
      <c r="D719" s="8">
        <v>0</v>
      </c>
      <c r="E719" s="165">
        <v>30.78</v>
      </c>
      <c r="G719" s="161">
        <v>86</v>
      </c>
      <c r="H719" s="163">
        <v>0.90504600000000002</v>
      </c>
      <c r="I719" s="8">
        <v>4</v>
      </c>
      <c r="J719" s="165">
        <v>4.55</v>
      </c>
      <c r="L719" s="161">
        <v>1924</v>
      </c>
      <c r="M719" s="163">
        <v>1.3224130000000001</v>
      </c>
      <c r="N719" s="8">
        <v>0</v>
      </c>
      <c r="O719" s="165">
        <v>45.21</v>
      </c>
      <c r="Q719" s="161">
        <v>2485</v>
      </c>
      <c r="R719" s="163">
        <v>5.9301E-2</v>
      </c>
      <c r="S719" s="8" t="s">
        <v>4</v>
      </c>
      <c r="T719" s="8" t="s">
        <v>5</v>
      </c>
      <c r="U719" s="8">
        <v>0</v>
      </c>
      <c r="V719" s="165">
        <v>52.74</v>
      </c>
      <c r="W719" s="161">
        <v>716</v>
      </c>
      <c r="X719" s="159" t="s">
        <v>20</v>
      </c>
      <c r="Z719" s="161">
        <v>103</v>
      </c>
      <c r="AA719" s="163">
        <v>0.58583499999999999</v>
      </c>
      <c r="AB719" s="8" t="s">
        <v>9</v>
      </c>
      <c r="AC719" s="8" t="s">
        <v>10</v>
      </c>
      <c r="AD719" s="8">
        <v>3</v>
      </c>
      <c r="AE719" s="165">
        <v>137.97</v>
      </c>
      <c r="AF719" s="161">
        <v>717</v>
      </c>
      <c r="AG719" s="159" t="s">
        <v>20</v>
      </c>
      <c r="AI719" s="161">
        <v>1592</v>
      </c>
      <c r="AJ719" s="163">
        <v>0.25616699999999998</v>
      </c>
      <c r="AK719" s="8" t="s">
        <v>4</v>
      </c>
      <c r="AL719" s="8" t="s">
        <v>5</v>
      </c>
      <c r="AM719" s="8">
        <v>0</v>
      </c>
      <c r="AN719" s="165">
        <v>56.5</v>
      </c>
      <c r="AO719" s="161">
        <v>718</v>
      </c>
      <c r="AP719" s="159" t="s">
        <v>20</v>
      </c>
    </row>
    <row r="720" spans="2:42" x14ac:dyDescent="0.25">
      <c r="B720" s="161">
        <v>2679</v>
      </c>
      <c r="C720" s="163">
        <v>1.338522</v>
      </c>
      <c r="D720" s="8">
        <v>0</v>
      </c>
      <c r="E720" s="165">
        <v>46.16</v>
      </c>
      <c r="G720" s="161">
        <v>87</v>
      </c>
      <c r="H720" s="163">
        <v>0.63779699999999995</v>
      </c>
      <c r="I720" s="8">
        <v>4</v>
      </c>
      <c r="J720" s="165">
        <v>172.78</v>
      </c>
      <c r="L720" s="161">
        <v>1928</v>
      </c>
      <c r="M720" s="163">
        <v>0.82795099999999999</v>
      </c>
      <c r="N720" s="8">
        <v>0</v>
      </c>
      <c r="O720" s="165">
        <v>48.58</v>
      </c>
      <c r="Q720" s="161">
        <v>2486</v>
      </c>
      <c r="R720" s="163">
        <v>8.6839E-2</v>
      </c>
      <c r="S720" s="8" t="s">
        <v>4</v>
      </c>
      <c r="T720" s="8" t="s">
        <v>5</v>
      </c>
      <c r="U720" s="8">
        <v>0</v>
      </c>
      <c r="V720" s="165">
        <v>33.4</v>
      </c>
      <c r="W720" s="161">
        <v>717</v>
      </c>
      <c r="X720" s="159" t="s">
        <v>20</v>
      </c>
      <c r="Z720" s="161">
        <v>104</v>
      </c>
      <c r="AA720" s="163">
        <v>0.221691</v>
      </c>
      <c r="AB720" s="8" t="s">
        <v>4</v>
      </c>
      <c r="AC720" s="8" t="s">
        <v>5</v>
      </c>
      <c r="AD720" s="8">
        <v>3</v>
      </c>
      <c r="AE720" s="165">
        <v>152.97999999999999</v>
      </c>
      <c r="AF720" s="161">
        <v>718</v>
      </c>
      <c r="AG720" s="159" t="s">
        <v>20</v>
      </c>
      <c r="AI720" s="161">
        <v>1594</v>
      </c>
      <c r="AJ720" s="163">
        <v>7.3543999999999998E-2</v>
      </c>
      <c r="AK720" s="8" t="s">
        <v>4</v>
      </c>
      <c r="AL720" s="8" t="s">
        <v>5</v>
      </c>
      <c r="AM720" s="8">
        <v>0</v>
      </c>
      <c r="AN720" s="165">
        <v>47.59</v>
      </c>
      <c r="AO720" s="161">
        <v>719</v>
      </c>
      <c r="AP720" s="159" t="s">
        <v>20</v>
      </c>
    </row>
    <row r="721" spans="2:42" x14ac:dyDescent="0.25">
      <c r="B721" s="161">
        <v>2682</v>
      </c>
      <c r="C721" s="163">
        <v>1.6835770000000001</v>
      </c>
      <c r="D721" s="8">
        <v>0</v>
      </c>
      <c r="E721" s="165">
        <v>49.14</v>
      </c>
      <c r="G721" s="161">
        <v>88</v>
      </c>
      <c r="H721" s="163">
        <v>2.2483110000000002</v>
      </c>
      <c r="I721" s="8">
        <v>4</v>
      </c>
      <c r="J721" s="165">
        <v>2.44</v>
      </c>
      <c r="L721" s="161">
        <v>1930</v>
      </c>
      <c r="M721" s="163">
        <v>0.57157800000000003</v>
      </c>
      <c r="N721" s="8">
        <v>0</v>
      </c>
      <c r="O721" s="165">
        <v>46.64</v>
      </c>
      <c r="Q721" s="161">
        <v>2490</v>
      </c>
      <c r="R721" s="163">
        <v>0.38774999999999998</v>
      </c>
      <c r="S721" s="8" t="s">
        <v>4</v>
      </c>
      <c r="T721" s="8" t="s">
        <v>5</v>
      </c>
      <c r="U721" s="8">
        <v>0</v>
      </c>
      <c r="V721" s="165">
        <v>47.85</v>
      </c>
      <c r="W721" s="161">
        <v>718</v>
      </c>
      <c r="X721" s="159" t="s">
        <v>20</v>
      </c>
      <c r="Z721" s="161">
        <v>105</v>
      </c>
      <c r="AA721" s="163">
        <v>1.965713</v>
      </c>
      <c r="AB721" s="8" t="s">
        <v>4</v>
      </c>
      <c r="AC721" s="8" t="s">
        <v>5</v>
      </c>
      <c r="AD721" s="8">
        <v>3</v>
      </c>
      <c r="AE721" s="165">
        <v>136.63999999999999</v>
      </c>
      <c r="AF721" s="161">
        <v>719</v>
      </c>
      <c r="AG721" s="159" t="s">
        <v>18</v>
      </c>
      <c r="AI721" s="161">
        <v>1596</v>
      </c>
      <c r="AJ721" s="163">
        <v>0.21710599999999999</v>
      </c>
      <c r="AK721" s="8" t="s">
        <v>9</v>
      </c>
      <c r="AL721" s="8" t="s">
        <v>10</v>
      </c>
      <c r="AM721" s="8">
        <v>0</v>
      </c>
      <c r="AN721" s="165">
        <v>41.62</v>
      </c>
      <c r="AO721" s="161">
        <v>720</v>
      </c>
      <c r="AP721" s="159" t="s">
        <v>18</v>
      </c>
    </row>
    <row r="722" spans="2:42" x14ac:dyDescent="0.25">
      <c r="B722" s="161">
        <v>2685</v>
      </c>
      <c r="C722" s="163">
        <v>0.90297400000000005</v>
      </c>
      <c r="D722" s="8">
        <v>0</v>
      </c>
      <c r="E722" s="165">
        <v>58.96</v>
      </c>
      <c r="G722" s="161">
        <v>89</v>
      </c>
      <c r="H722" s="163">
        <v>0.81244000000000005</v>
      </c>
      <c r="I722" s="8">
        <v>4</v>
      </c>
      <c r="J722" s="165">
        <v>4.4800000000000004</v>
      </c>
      <c r="L722" s="161">
        <v>1932</v>
      </c>
      <c r="M722" s="163">
        <v>0.527007</v>
      </c>
      <c r="N722" s="8">
        <v>0</v>
      </c>
      <c r="O722" s="165">
        <v>48.86</v>
      </c>
      <c r="Q722" s="161">
        <v>2494</v>
      </c>
      <c r="R722" s="163">
        <v>0.44049500000000003</v>
      </c>
      <c r="S722" s="8" t="s">
        <v>4</v>
      </c>
      <c r="T722" s="8" t="s">
        <v>5</v>
      </c>
      <c r="U722" s="8">
        <v>0</v>
      </c>
      <c r="V722" s="165">
        <v>56.67</v>
      </c>
      <c r="W722" s="161">
        <v>719</v>
      </c>
      <c r="X722" s="159" t="s">
        <v>20</v>
      </c>
      <c r="Z722" s="161">
        <v>106</v>
      </c>
      <c r="AA722" s="163">
        <v>0.29435600000000001</v>
      </c>
      <c r="AB722" s="8" t="s">
        <v>4</v>
      </c>
      <c r="AC722" s="8" t="s">
        <v>5</v>
      </c>
      <c r="AD722" s="8">
        <v>3</v>
      </c>
      <c r="AE722" s="165">
        <v>149.57</v>
      </c>
      <c r="AF722" s="161">
        <v>720</v>
      </c>
      <c r="AG722" s="159" t="s">
        <v>18</v>
      </c>
      <c r="AI722" s="161">
        <v>1599</v>
      </c>
      <c r="AJ722" s="163">
        <v>0.132524</v>
      </c>
      <c r="AK722" s="8" t="s">
        <v>9</v>
      </c>
      <c r="AL722" s="8" t="s">
        <v>10</v>
      </c>
      <c r="AM722" s="8">
        <v>0</v>
      </c>
      <c r="AN722" s="165">
        <v>54.21</v>
      </c>
      <c r="AO722" s="161">
        <v>721</v>
      </c>
      <c r="AP722" s="159" t="s">
        <v>20</v>
      </c>
    </row>
    <row r="723" spans="2:42" x14ac:dyDescent="0.25">
      <c r="B723" s="161">
        <v>2689</v>
      </c>
      <c r="C723" s="163">
        <v>0.60401499999999997</v>
      </c>
      <c r="D723" s="8">
        <v>0</v>
      </c>
      <c r="E723" s="165">
        <v>48.7</v>
      </c>
      <c r="G723" s="161">
        <v>106</v>
      </c>
      <c r="H723" s="163">
        <v>3.3633649999999999</v>
      </c>
      <c r="I723" s="8">
        <v>4</v>
      </c>
      <c r="J723" s="165">
        <v>158.06</v>
      </c>
      <c r="L723" s="161">
        <v>1935</v>
      </c>
      <c r="M723" s="163">
        <v>1.6324380000000001</v>
      </c>
      <c r="N723" s="8">
        <v>0</v>
      </c>
      <c r="O723" s="165">
        <v>46.91</v>
      </c>
      <c r="Q723" s="161">
        <v>2496</v>
      </c>
      <c r="R723" s="163">
        <v>0.63557600000000003</v>
      </c>
      <c r="S723" s="8" t="s">
        <v>4</v>
      </c>
      <c r="T723" s="8" t="s">
        <v>5</v>
      </c>
      <c r="U723" s="8">
        <v>0</v>
      </c>
      <c r="V723" s="165">
        <v>48.24</v>
      </c>
      <c r="W723" s="161">
        <v>720</v>
      </c>
      <c r="X723" s="159" t="s">
        <v>20</v>
      </c>
      <c r="Z723" s="161">
        <v>110</v>
      </c>
      <c r="AA723" s="163">
        <v>0.286522</v>
      </c>
      <c r="AB723" s="8" t="s">
        <v>4</v>
      </c>
      <c r="AC723" s="8" t="s">
        <v>5</v>
      </c>
      <c r="AD723" s="8">
        <v>3</v>
      </c>
      <c r="AE723" s="165">
        <v>154.36000000000001</v>
      </c>
      <c r="AF723" s="161">
        <v>721</v>
      </c>
      <c r="AG723" s="159" t="s">
        <v>18</v>
      </c>
      <c r="AI723" s="161">
        <v>1600</v>
      </c>
      <c r="AJ723" s="163">
        <v>0.25556400000000001</v>
      </c>
      <c r="AK723" s="8" t="s">
        <v>4</v>
      </c>
      <c r="AL723" s="8" t="s">
        <v>5</v>
      </c>
      <c r="AM723" s="8">
        <v>0</v>
      </c>
      <c r="AN723" s="165">
        <v>56.99</v>
      </c>
      <c r="AO723" s="161">
        <v>722</v>
      </c>
      <c r="AP723" s="159" t="s">
        <v>17</v>
      </c>
    </row>
    <row r="724" spans="2:42" x14ac:dyDescent="0.25">
      <c r="B724" s="161">
        <v>2693</v>
      </c>
      <c r="C724" s="163">
        <v>1.002502</v>
      </c>
      <c r="D724" s="8">
        <v>0</v>
      </c>
      <c r="E724" s="165">
        <v>47.55</v>
      </c>
      <c r="G724" s="161">
        <v>125</v>
      </c>
      <c r="H724" s="163">
        <v>2.8811179999999998</v>
      </c>
      <c r="I724" s="8">
        <v>4</v>
      </c>
      <c r="J724" s="165">
        <v>156.59</v>
      </c>
      <c r="L724" s="161">
        <v>1938</v>
      </c>
      <c r="M724" s="163">
        <v>1.546219</v>
      </c>
      <c r="N724" s="8">
        <v>0</v>
      </c>
      <c r="O724" s="165">
        <v>49.89</v>
      </c>
      <c r="Q724" s="161">
        <v>2498</v>
      </c>
      <c r="R724" s="163">
        <v>0.26324900000000001</v>
      </c>
      <c r="S724" s="8" t="s">
        <v>4</v>
      </c>
      <c r="T724" s="8" t="s">
        <v>5</v>
      </c>
      <c r="U724" s="8">
        <v>0</v>
      </c>
      <c r="V724" s="165">
        <v>51.08</v>
      </c>
      <c r="W724" s="161">
        <v>721</v>
      </c>
      <c r="X724" s="159" t="s">
        <v>17</v>
      </c>
      <c r="Z724" s="161">
        <v>112</v>
      </c>
      <c r="AA724" s="163">
        <v>0.20439099999999999</v>
      </c>
      <c r="AB724" s="8" t="s">
        <v>4</v>
      </c>
      <c r="AC724" s="8" t="s">
        <v>5</v>
      </c>
      <c r="AD724" s="8">
        <v>3</v>
      </c>
      <c r="AE724" s="165">
        <v>152.75</v>
      </c>
      <c r="AF724" s="161">
        <v>722</v>
      </c>
      <c r="AG724" s="159" t="s">
        <v>18</v>
      </c>
      <c r="AI724" s="161">
        <v>1601</v>
      </c>
      <c r="AJ724" s="163">
        <v>0.26369900000000002</v>
      </c>
      <c r="AK724" s="8" t="s">
        <v>9</v>
      </c>
      <c r="AL724" s="8" t="s">
        <v>10</v>
      </c>
      <c r="AM724" s="8">
        <v>0</v>
      </c>
      <c r="AN724" s="165">
        <v>57.47</v>
      </c>
      <c r="AO724" s="161">
        <v>723</v>
      </c>
      <c r="AP724" s="159" t="s">
        <v>20</v>
      </c>
    </row>
    <row r="725" spans="2:42" x14ac:dyDescent="0.25">
      <c r="B725" s="161">
        <v>2699</v>
      </c>
      <c r="C725" s="163">
        <v>1.0245420000000001</v>
      </c>
      <c r="D725" s="8">
        <v>0</v>
      </c>
      <c r="E725" s="165">
        <v>44.66</v>
      </c>
      <c r="G725" s="161">
        <v>126</v>
      </c>
      <c r="H725" s="163">
        <v>2.3193419999999998</v>
      </c>
      <c r="I725" s="8">
        <v>4</v>
      </c>
      <c r="J725" s="165">
        <v>163.57</v>
      </c>
      <c r="L725" s="161">
        <v>1941</v>
      </c>
      <c r="M725" s="163">
        <v>1.3326769999999999</v>
      </c>
      <c r="N725" s="8">
        <v>0</v>
      </c>
      <c r="O725" s="165">
        <v>57.62</v>
      </c>
      <c r="Q725" s="161">
        <v>2499</v>
      </c>
      <c r="R725" s="163">
        <v>0.27261800000000003</v>
      </c>
      <c r="S725" s="8" t="s">
        <v>4</v>
      </c>
      <c r="T725" s="8" t="s">
        <v>5</v>
      </c>
      <c r="U725" s="8">
        <v>0</v>
      </c>
      <c r="V725" s="165">
        <v>49.6</v>
      </c>
      <c r="W725" s="161">
        <v>722</v>
      </c>
      <c r="X725" s="159" t="s">
        <v>20</v>
      </c>
      <c r="Z725" s="161">
        <v>116</v>
      </c>
      <c r="AA725" s="163">
        <v>1.085556</v>
      </c>
      <c r="AB725" s="8" t="s">
        <v>9</v>
      </c>
      <c r="AC725" s="8" t="s">
        <v>10</v>
      </c>
      <c r="AD725" s="8">
        <v>3</v>
      </c>
      <c r="AE725" s="165">
        <v>145.01</v>
      </c>
      <c r="AF725" s="161">
        <v>723</v>
      </c>
      <c r="AG725" s="159" t="s">
        <v>18</v>
      </c>
      <c r="AI725" s="161">
        <v>1604</v>
      </c>
      <c r="AJ725" s="163">
        <v>0.44217200000000001</v>
      </c>
      <c r="AK725" s="8" t="s">
        <v>4</v>
      </c>
      <c r="AL725" s="8" t="s">
        <v>5</v>
      </c>
      <c r="AM725" s="8">
        <v>0</v>
      </c>
      <c r="AN725" s="165">
        <v>56.22</v>
      </c>
      <c r="AO725" s="161">
        <v>724</v>
      </c>
      <c r="AP725" s="159" t="s">
        <v>18</v>
      </c>
    </row>
    <row r="726" spans="2:42" x14ac:dyDescent="0.25">
      <c r="B726" s="161">
        <v>2705</v>
      </c>
      <c r="C726" s="163">
        <v>0.699156</v>
      </c>
      <c r="D726" s="8">
        <v>0</v>
      </c>
      <c r="E726" s="165">
        <v>42.34</v>
      </c>
      <c r="G726" s="161">
        <v>127</v>
      </c>
      <c r="H726" s="163">
        <v>0.73652499999999999</v>
      </c>
      <c r="I726" s="8">
        <v>4</v>
      </c>
      <c r="J726" s="165">
        <v>157.38999999999999</v>
      </c>
      <c r="L726" s="161">
        <v>1942</v>
      </c>
      <c r="M726" s="163">
        <v>1.104738</v>
      </c>
      <c r="N726" s="8">
        <v>0</v>
      </c>
      <c r="O726" s="165">
        <v>47.43</v>
      </c>
      <c r="Q726" s="161">
        <v>2501</v>
      </c>
      <c r="R726" s="163">
        <v>0.28849599999999997</v>
      </c>
      <c r="S726" s="8" t="s">
        <v>4</v>
      </c>
      <c r="T726" s="8" t="s">
        <v>5</v>
      </c>
      <c r="U726" s="8">
        <v>0</v>
      </c>
      <c r="V726" s="165">
        <v>46.71</v>
      </c>
      <c r="W726" s="161">
        <v>723</v>
      </c>
      <c r="X726" s="159" t="s">
        <v>20</v>
      </c>
      <c r="Z726" s="161">
        <v>117</v>
      </c>
      <c r="AA726" s="163">
        <v>1.493887</v>
      </c>
      <c r="AB726" s="8" t="s">
        <v>9</v>
      </c>
      <c r="AC726" s="8" t="s">
        <v>10</v>
      </c>
      <c r="AD726" s="8">
        <v>3</v>
      </c>
      <c r="AE726" s="165">
        <v>126.68</v>
      </c>
      <c r="AF726" s="161">
        <v>724</v>
      </c>
      <c r="AG726" s="159" t="s">
        <v>20</v>
      </c>
      <c r="AI726" s="161">
        <v>1606</v>
      </c>
      <c r="AJ726" s="163">
        <v>0.36860399999999999</v>
      </c>
      <c r="AK726" s="8" t="s">
        <v>4</v>
      </c>
      <c r="AL726" s="8" t="s">
        <v>5</v>
      </c>
      <c r="AM726" s="8">
        <v>0</v>
      </c>
      <c r="AN726" s="165">
        <v>53.2</v>
      </c>
      <c r="AO726" s="161">
        <v>725</v>
      </c>
      <c r="AP726" s="159" t="s">
        <v>18</v>
      </c>
    </row>
    <row r="727" spans="2:42" x14ac:dyDescent="0.25">
      <c r="B727" s="161">
        <v>2706</v>
      </c>
      <c r="C727" s="163">
        <v>1.3224130000000001</v>
      </c>
      <c r="D727" s="8">
        <v>0</v>
      </c>
      <c r="E727" s="165">
        <v>45.21</v>
      </c>
      <c r="G727" s="161">
        <v>136</v>
      </c>
      <c r="H727" s="163">
        <v>8.1523830000000004</v>
      </c>
      <c r="I727" s="8">
        <v>4</v>
      </c>
      <c r="J727" s="165">
        <v>157.13999999999999</v>
      </c>
      <c r="L727" s="161">
        <v>1947</v>
      </c>
      <c r="M727" s="163">
        <v>1.201581</v>
      </c>
      <c r="N727" s="8">
        <v>0</v>
      </c>
      <c r="O727" s="165">
        <v>44.69</v>
      </c>
      <c r="Q727" s="161">
        <v>2503</v>
      </c>
      <c r="R727" s="163">
        <v>0.20516000000000001</v>
      </c>
      <c r="S727" s="8" t="s">
        <v>4</v>
      </c>
      <c r="T727" s="8" t="s">
        <v>5</v>
      </c>
      <c r="U727" s="8">
        <v>0</v>
      </c>
      <c r="V727" s="165">
        <v>53.16</v>
      </c>
      <c r="W727" s="161">
        <v>724</v>
      </c>
      <c r="X727" s="159" t="s">
        <v>20</v>
      </c>
      <c r="Z727" s="161">
        <v>119</v>
      </c>
      <c r="AA727" s="163">
        <v>0.60750400000000004</v>
      </c>
      <c r="AB727" s="8" t="s">
        <v>43</v>
      </c>
      <c r="AC727" s="8" t="s">
        <v>43</v>
      </c>
      <c r="AD727" s="8">
        <v>3</v>
      </c>
      <c r="AE727" s="165">
        <v>138.41</v>
      </c>
      <c r="AF727" s="161">
        <v>725</v>
      </c>
      <c r="AG727" s="159" t="s">
        <v>18</v>
      </c>
      <c r="AI727" s="161">
        <v>1611</v>
      </c>
      <c r="AJ727" s="163">
        <v>0.431811</v>
      </c>
      <c r="AK727" s="8" t="s">
        <v>4</v>
      </c>
      <c r="AL727" s="8" t="s">
        <v>5</v>
      </c>
      <c r="AM727" s="8">
        <v>0</v>
      </c>
      <c r="AN727" s="165">
        <v>53.06</v>
      </c>
      <c r="AO727" s="161">
        <v>726</v>
      </c>
      <c r="AP727" s="159" t="s">
        <v>18</v>
      </c>
    </row>
    <row r="728" spans="2:42" x14ac:dyDescent="0.25">
      <c r="B728" s="161">
        <v>2710</v>
      </c>
      <c r="C728" s="163">
        <v>0.82795099999999999</v>
      </c>
      <c r="D728" s="8">
        <v>0</v>
      </c>
      <c r="E728" s="165">
        <v>48.58</v>
      </c>
      <c r="G728" s="161">
        <v>140</v>
      </c>
      <c r="H728" s="163">
        <v>4.3281270000000003</v>
      </c>
      <c r="I728" s="8">
        <v>4</v>
      </c>
      <c r="J728" s="165">
        <v>156.33000000000001</v>
      </c>
      <c r="L728" s="161">
        <v>1948</v>
      </c>
      <c r="M728" s="163">
        <v>1.071388</v>
      </c>
      <c r="N728" s="8">
        <v>0</v>
      </c>
      <c r="O728" s="165">
        <v>54.33</v>
      </c>
      <c r="Q728" s="161">
        <v>2505</v>
      </c>
      <c r="R728" s="163">
        <v>0.22042400000000001</v>
      </c>
      <c r="S728" s="8" t="s">
        <v>4</v>
      </c>
      <c r="T728" s="8" t="s">
        <v>5</v>
      </c>
      <c r="U728" s="8">
        <v>0</v>
      </c>
      <c r="V728" s="165">
        <v>51.37</v>
      </c>
      <c r="W728" s="161">
        <v>725</v>
      </c>
      <c r="X728" s="159" t="s">
        <v>20</v>
      </c>
      <c r="Z728" s="161">
        <v>123</v>
      </c>
      <c r="AA728" s="163">
        <v>0.65846899999999997</v>
      </c>
      <c r="AB728" s="8" t="s">
        <v>9</v>
      </c>
      <c r="AC728" s="8" t="s">
        <v>10</v>
      </c>
      <c r="AD728" s="8">
        <v>3</v>
      </c>
      <c r="AE728" s="165">
        <v>137.63</v>
      </c>
      <c r="AF728" s="161">
        <v>726</v>
      </c>
      <c r="AG728" s="159" t="s">
        <v>20</v>
      </c>
      <c r="AI728" s="161">
        <v>1612</v>
      </c>
      <c r="AJ728" s="163">
        <v>0.22772300000000001</v>
      </c>
      <c r="AK728" s="8" t="s">
        <v>4</v>
      </c>
      <c r="AL728" s="8" t="s">
        <v>5</v>
      </c>
      <c r="AM728" s="8">
        <v>0</v>
      </c>
      <c r="AN728" s="165">
        <v>48.03</v>
      </c>
      <c r="AO728" s="161">
        <v>727</v>
      </c>
      <c r="AP728" s="159" t="s">
        <v>20</v>
      </c>
    </row>
    <row r="729" spans="2:42" x14ac:dyDescent="0.25">
      <c r="B729" s="161">
        <v>2712</v>
      </c>
      <c r="C729" s="163">
        <v>0.57157800000000003</v>
      </c>
      <c r="D729" s="8">
        <v>0</v>
      </c>
      <c r="E729" s="165">
        <v>46.64</v>
      </c>
      <c r="G729" s="161">
        <v>143</v>
      </c>
      <c r="H729" s="163">
        <v>1.3927080000000001</v>
      </c>
      <c r="I729" s="8">
        <v>4</v>
      </c>
      <c r="J729" s="165">
        <v>162.24</v>
      </c>
      <c r="L729" s="161">
        <v>1949</v>
      </c>
      <c r="M729" s="163">
        <v>0.274621</v>
      </c>
      <c r="N729" s="8">
        <v>0</v>
      </c>
      <c r="O729" s="165">
        <v>42.49</v>
      </c>
      <c r="Q729" s="161">
        <v>2507</v>
      </c>
      <c r="R729" s="163">
        <v>0.37976900000000002</v>
      </c>
      <c r="S729" s="8" t="s">
        <v>6</v>
      </c>
      <c r="T729" s="8" t="s">
        <v>5</v>
      </c>
      <c r="U729" s="8">
        <v>0</v>
      </c>
      <c r="V729" s="165">
        <v>51.89</v>
      </c>
      <c r="W729" s="161">
        <v>726</v>
      </c>
      <c r="X729" s="159" t="s">
        <v>20</v>
      </c>
      <c r="Z729" s="161">
        <v>124</v>
      </c>
      <c r="AA729" s="163">
        <v>0.57651600000000003</v>
      </c>
      <c r="AB729" s="8" t="s">
        <v>4</v>
      </c>
      <c r="AC729" s="8" t="s">
        <v>5</v>
      </c>
      <c r="AD729" s="8">
        <v>3</v>
      </c>
      <c r="AE729" s="165">
        <v>129.31</v>
      </c>
      <c r="AF729" s="161">
        <v>727</v>
      </c>
      <c r="AG729" s="159" t="s">
        <v>18</v>
      </c>
      <c r="AI729" s="161">
        <v>1614</v>
      </c>
      <c r="AJ729" s="163">
        <v>0.373164</v>
      </c>
      <c r="AK729" s="8" t="s">
        <v>4</v>
      </c>
      <c r="AL729" s="8" t="s">
        <v>5</v>
      </c>
      <c r="AM729" s="8">
        <v>0</v>
      </c>
      <c r="AN729" s="165">
        <v>51.91</v>
      </c>
      <c r="AO729" s="161">
        <v>728</v>
      </c>
      <c r="AP729" s="159" t="s">
        <v>18</v>
      </c>
    </row>
    <row r="730" spans="2:42" x14ac:dyDescent="0.25">
      <c r="B730" s="161">
        <v>2714</v>
      </c>
      <c r="C730" s="163">
        <v>0.527007</v>
      </c>
      <c r="D730" s="8">
        <v>0</v>
      </c>
      <c r="E730" s="165">
        <v>48.86</v>
      </c>
      <c r="G730" s="161">
        <v>145</v>
      </c>
      <c r="H730" s="163">
        <v>0.49950699999999998</v>
      </c>
      <c r="I730" s="8">
        <v>4</v>
      </c>
      <c r="J730" s="165">
        <v>162.43</v>
      </c>
      <c r="L730" s="161">
        <v>1950</v>
      </c>
      <c r="M730" s="163">
        <v>0.69230499999999995</v>
      </c>
      <c r="N730" s="8">
        <v>0</v>
      </c>
      <c r="O730" s="165">
        <v>49.35</v>
      </c>
      <c r="Q730" s="161">
        <v>2509</v>
      </c>
      <c r="R730" s="163">
        <v>0.224996</v>
      </c>
      <c r="S730" s="8" t="s">
        <v>4</v>
      </c>
      <c r="T730" s="8" t="s">
        <v>5</v>
      </c>
      <c r="U730" s="8">
        <v>0</v>
      </c>
      <c r="V730" s="165">
        <v>48.5</v>
      </c>
      <c r="W730" s="161">
        <v>727</v>
      </c>
      <c r="X730" s="159" t="s">
        <v>20</v>
      </c>
      <c r="Z730" s="161">
        <v>126</v>
      </c>
      <c r="AA730" s="163">
        <v>0.43611699999999998</v>
      </c>
      <c r="AB730" s="8" t="s">
        <v>9</v>
      </c>
      <c r="AC730" s="8" t="s">
        <v>10</v>
      </c>
      <c r="AD730" s="8">
        <v>3</v>
      </c>
      <c r="AE730" s="165">
        <v>149.06</v>
      </c>
      <c r="AF730" s="161">
        <v>728</v>
      </c>
      <c r="AG730" s="159" t="s">
        <v>20</v>
      </c>
      <c r="AI730" s="161">
        <v>1615</v>
      </c>
      <c r="AJ730" s="163">
        <v>0.62018700000000004</v>
      </c>
      <c r="AK730" s="8" t="s">
        <v>42</v>
      </c>
      <c r="AL730" s="8" t="s">
        <v>42</v>
      </c>
      <c r="AM730" s="8">
        <v>0</v>
      </c>
      <c r="AN730" s="165">
        <v>56.96</v>
      </c>
      <c r="AO730" s="161">
        <v>729</v>
      </c>
      <c r="AP730" s="159" t="s">
        <v>20</v>
      </c>
    </row>
    <row r="731" spans="2:42" x14ac:dyDescent="0.25">
      <c r="B731" s="161">
        <v>2717</v>
      </c>
      <c r="C731" s="163">
        <v>1.6324380000000001</v>
      </c>
      <c r="D731" s="8">
        <v>0</v>
      </c>
      <c r="E731" s="165">
        <v>46.91</v>
      </c>
      <c r="G731" s="161">
        <v>146</v>
      </c>
      <c r="H731" s="163">
        <v>0.65186100000000002</v>
      </c>
      <c r="I731" s="8">
        <v>4</v>
      </c>
      <c r="J731" s="165">
        <v>171.24</v>
      </c>
      <c r="L731" s="161">
        <v>1951</v>
      </c>
      <c r="M731" s="163">
        <v>0.43455500000000002</v>
      </c>
      <c r="N731" s="8">
        <v>0</v>
      </c>
      <c r="O731" s="165">
        <v>51.5</v>
      </c>
      <c r="Q731" s="161">
        <v>2511</v>
      </c>
      <c r="R731" s="163">
        <v>0.16166700000000001</v>
      </c>
      <c r="S731" s="8" t="s">
        <v>4</v>
      </c>
      <c r="T731" s="8" t="s">
        <v>5</v>
      </c>
      <c r="U731" s="8">
        <v>0</v>
      </c>
      <c r="V731" s="165">
        <v>43.17</v>
      </c>
      <c r="W731" s="161">
        <v>728</v>
      </c>
      <c r="X731" s="159" t="s">
        <v>20</v>
      </c>
      <c r="Z731" s="161">
        <v>139</v>
      </c>
      <c r="AA731" s="163">
        <v>0.29241</v>
      </c>
      <c r="AB731" s="8" t="s">
        <v>4</v>
      </c>
      <c r="AC731" s="8" t="s">
        <v>5</v>
      </c>
      <c r="AD731" s="8">
        <v>3</v>
      </c>
      <c r="AE731" s="165">
        <v>138.72999999999999</v>
      </c>
      <c r="AF731" s="161">
        <v>729</v>
      </c>
      <c r="AG731" s="159" t="s">
        <v>20</v>
      </c>
      <c r="AI731" s="161">
        <v>1617</v>
      </c>
      <c r="AJ731" s="163">
        <v>0.176705</v>
      </c>
      <c r="AK731" s="8" t="s">
        <v>4</v>
      </c>
      <c r="AL731" s="8" t="s">
        <v>5</v>
      </c>
      <c r="AM731" s="8">
        <v>0</v>
      </c>
      <c r="AN731" s="165">
        <v>46.61</v>
      </c>
      <c r="AO731" s="161">
        <v>730</v>
      </c>
      <c r="AP731" s="159" t="s">
        <v>18</v>
      </c>
    </row>
    <row r="732" spans="2:42" x14ac:dyDescent="0.25">
      <c r="B732" s="161">
        <v>2720</v>
      </c>
      <c r="C732" s="163">
        <v>1.546219</v>
      </c>
      <c r="D732" s="8">
        <v>0</v>
      </c>
      <c r="E732" s="165">
        <v>49.89</v>
      </c>
      <c r="G732" s="161">
        <v>150</v>
      </c>
      <c r="H732" s="163">
        <v>1.581229</v>
      </c>
      <c r="I732" s="8">
        <v>4</v>
      </c>
      <c r="J732" s="165">
        <v>165.99</v>
      </c>
      <c r="L732" s="161">
        <v>1953</v>
      </c>
      <c r="M732" s="163">
        <v>0.23726800000000001</v>
      </c>
      <c r="N732" s="8">
        <v>0</v>
      </c>
      <c r="O732" s="165">
        <v>46.03</v>
      </c>
      <c r="Q732" s="161">
        <v>2513</v>
      </c>
      <c r="R732" s="163">
        <v>0.28828900000000002</v>
      </c>
      <c r="S732" s="8" t="s">
        <v>4</v>
      </c>
      <c r="T732" s="8" t="s">
        <v>5</v>
      </c>
      <c r="U732" s="8">
        <v>0</v>
      </c>
      <c r="V732" s="165">
        <v>47.54</v>
      </c>
      <c r="W732" s="161">
        <v>729</v>
      </c>
      <c r="X732" s="159" t="s">
        <v>20</v>
      </c>
      <c r="Z732" s="161">
        <v>145</v>
      </c>
      <c r="AA732" s="163">
        <v>0.52639400000000003</v>
      </c>
      <c r="AB732" s="8" t="s">
        <v>9</v>
      </c>
      <c r="AC732" s="8" t="s">
        <v>10</v>
      </c>
      <c r="AD732" s="8">
        <v>3</v>
      </c>
      <c r="AE732" s="165">
        <v>148</v>
      </c>
      <c r="AF732" s="161">
        <v>730</v>
      </c>
      <c r="AG732" s="159" t="s">
        <v>18</v>
      </c>
      <c r="AI732" s="161">
        <v>1621</v>
      </c>
      <c r="AJ732" s="163">
        <v>0.160689</v>
      </c>
      <c r="AK732" s="8" t="s">
        <v>4</v>
      </c>
      <c r="AL732" s="8" t="s">
        <v>5</v>
      </c>
      <c r="AM732" s="8">
        <v>0</v>
      </c>
      <c r="AN732" s="165">
        <v>52.51</v>
      </c>
      <c r="AO732" s="161">
        <v>731</v>
      </c>
      <c r="AP732" s="159" t="s">
        <v>20</v>
      </c>
    </row>
    <row r="733" spans="2:42" x14ac:dyDescent="0.25">
      <c r="B733" s="161">
        <v>2723</v>
      </c>
      <c r="C733" s="163">
        <v>1.3326769999999999</v>
      </c>
      <c r="D733" s="8">
        <v>0</v>
      </c>
      <c r="E733" s="165">
        <v>57.62</v>
      </c>
      <c r="G733" s="161">
        <v>151</v>
      </c>
      <c r="H733" s="163">
        <v>1.607802</v>
      </c>
      <c r="I733" s="8">
        <v>4</v>
      </c>
      <c r="J733" s="165">
        <v>166.85</v>
      </c>
      <c r="L733" s="161">
        <v>1954</v>
      </c>
      <c r="M733" s="163">
        <v>0.35701300000000002</v>
      </c>
      <c r="N733" s="8">
        <v>0</v>
      </c>
      <c r="O733" s="165">
        <v>55.36</v>
      </c>
      <c r="Q733" s="161">
        <v>2515</v>
      </c>
      <c r="R733" s="163">
        <v>0.40206399999999998</v>
      </c>
      <c r="S733" s="8" t="s">
        <v>4</v>
      </c>
      <c r="T733" s="8" t="s">
        <v>5</v>
      </c>
      <c r="U733" s="8">
        <v>0</v>
      </c>
      <c r="V733" s="165">
        <v>57.51</v>
      </c>
      <c r="W733" s="161">
        <v>730</v>
      </c>
      <c r="X733" s="159" t="s">
        <v>20</v>
      </c>
      <c r="Z733" s="161">
        <v>149</v>
      </c>
      <c r="AA733" s="163">
        <v>0.57703899999999997</v>
      </c>
      <c r="AB733" s="8" t="s">
        <v>9</v>
      </c>
      <c r="AC733" s="8" t="s">
        <v>10</v>
      </c>
      <c r="AD733" s="8">
        <v>3</v>
      </c>
      <c r="AE733" s="165">
        <v>150.25</v>
      </c>
      <c r="AF733" s="161">
        <v>731</v>
      </c>
      <c r="AG733" s="159" t="s">
        <v>20</v>
      </c>
      <c r="AI733" s="161">
        <v>1622</v>
      </c>
      <c r="AJ733" s="163">
        <v>0.343831</v>
      </c>
      <c r="AK733" s="8" t="s">
        <v>4</v>
      </c>
      <c r="AL733" s="8" t="s">
        <v>5</v>
      </c>
      <c r="AM733" s="8">
        <v>0</v>
      </c>
      <c r="AN733" s="165">
        <v>45.95</v>
      </c>
      <c r="AO733" s="161">
        <v>732</v>
      </c>
      <c r="AP733" s="159" t="s">
        <v>20</v>
      </c>
    </row>
    <row r="734" spans="2:42" x14ac:dyDescent="0.25">
      <c r="B734" s="161">
        <v>2724</v>
      </c>
      <c r="C734" s="163">
        <v>1.104738</v>
      </c>
      <c r="D734" s="8">
        <v>0</v>
      </c>
      <c r="E734" s="165">
        <v>47.43</v>
      </c>
      <c r="G734" s="161">
        <v>163</v>
      </c>
      <c r="H734" s="163">
        <v>1.3633219999999999</v>
      </c>
      <c r="I734" s="8">
        <v>4</v>
      </c>
      <c r="J734" s="165">
        <v>157.57</v>
      </c>
      <c r="L734" s="161">
        <v>1955</v>
      </c>
      <c r="M734" s="163">
        <v>1.071331</v>
      </c>
      <c r="N734" s="8">
        <v>0</v>
      </c>
      <c r="O734" s="165">
        <v>43.8</v>
      </c>
      <c r="Q734" s="161">
        <v>2517</v>
      </c>
      <c r="R734" s="163">
        <v>0.22806599999999999</v>
      </c>
      <c r="S734" s="8" t="s">
        <v>4</v>
      </c>
      <c r="T734" s="8" t="s">
        <v>5</v>
      </c>
      <c r="U734" s="8">
        <v>0</v>
      </c>
      <c r="V734" s="165">
        <v>55.03</v>
      </c>
      <c r="W734" s="161">
        <v>731</v>
      </c>
      <c r="X734" s="159" t="s">
        <v>20</v>
      </c>
      <c r="Z734" s="161">
        <v>150</v>
      </c>
      <c r="AA734" s="163">
        <v>0.380357</v>
      </c>
      <c r="AB734" s="8" t="s">
        <v>9</v>
      </c>
      <c r="AC734" s="8" t="s">
        <v>10</v>
      </c>
      <c r="AD734" s="8">
        <v>3</v>
      </c>
      <c r="AE734" s="165">
        <v>130.72999999999999</v>
      </c>
      <c r="AF734" s="161">
        <v>732</v>
      </c>
      <c r="AG734" s="159" t="s">
        <v>18</v>
      </c>
      <c r="AI734" s="161">
        <v>1624</v>
      </c>
      <c r="AJ734" s="163">
        <v>0.24740999999999999</v>
      </c>
      <c r="AK734" s="8" t="s">
        <v>9</v>
      </c>
      <c r="AL734" s="8" t="s">
        <v>10</v>
      </c>
      <c r="AM734" s="8">
        <v>0</v>
      </c>
      <c r="AN734" s="165">
        <v>55.26</v>
      </c>
      <c r="AO734" s="161">
        <v>733</v>
      </c>
      <c r="AP734" s="159" t="s">
        <v>20</v>
      </c>
    </row>
    <row r="735" spans="2:42" x14ac:dyDescent="0.25">
      <c r="B735" s="161">
        <v>2729</v>
      </c>
      <c r="C735" s="163">
        <v>1.201581</v>
      </c>
      <c r="D735" s="8">
        <v>0</v>
      </c>
      <c r="E735" s="165">
        <v>44.69</v>
      </c>
      <c r="G735" s="161">
        <v>166</v>
      </c>
      <c r="H735" s="163">
        <v>0.56745299999999999</v>
      </c>
      <c r="I735" s="8">
        <v>4</v>
      </c>
      <c r="J735" s="165">
        <v>8.68</v>
      </c>
      <c r="L735" s="161">
        <v>1956</v>
      </c>
      <c r="M735" s="163">
        <v>1.387275</v>
      </c>
      <c r="N735" s="8">
        <v>0</v>
      </c>
      <c r="O735" s="165">
        <v>46.32</v>
      </c>
      <c r="Q735" s="161">
        <v>2518</v>
      </c>
      <c r="R735" s="163">
        <v>0.476794</v>
      </c>
      <c r="S735" s="8" t="s">
        <v>4</v>
      </c>
      <c r="T735" s="8" t="s">
        <v>5</v>
      </c>
      <c r="U735" s="8">
        <v>0</v>
      </c>
      <c r="V735" s="165">
        <v>55.51</v>
      </c>
      <c r="W735" s="161">
        <v>732</v>
      </c>
      <c r="X735" s="159" t="s">
        <v>20</v>
      </c>
      <c r="Z735" s="161">
        <v>151</v>
      </c>
      <c r="AA735" s="163">
        <v>0.208288</v>
      </c>
      <c r="AB735" s="8" t="s">
        <v>9</v>
      </c>
      <c r="AC735" s="8" t="s">
        <v>10</v>
      </c>
      <c r="AD735" s="8">
        <v>3</v>
      </c>
      <c r="AE735" s="165">
        <v>139.63</v>
      </c>
      <c r="AF735" s="161">
        <v>733</v>
      </c>
      <c r="AG735" s="159" t="s">
        <v>18</v>
      </c>
      <c r="AI735" s="161">
        <v>1625</v>
      </c>
      <c r="AJ735" s="163">
        <v>0.80013599999999996</v>
      </c>
      <c r="AK735" s="8" t="s">
        <v>6</v>
      </c>
      <c r="AL735" s="8" t="s">
        <v>5</v>
      </c>
      <c r="AM735" s="8">
        <v>0</v>
      </c>
      <c r="AN735" s="165">
        <v>56.78</v>
      </c>
      <c r="AO735" s="161">
        <v>734</v>
      </c>
      <c r="AP735" s="159" t="s">
        <v>18</v>
      </c>
    </row>
    <row r="736" spans="2:42" x14ac:dyDescent="0.25">
      <c r="B736" s="161">
        <v>2730</v>
      </c>
      <c r="C736" s="163">
        <v>1.071388</v>
      </c>
      <c r="D736" s="8">
        <v>0</v>
      </c>
      <c r="E736" s="165">
        <v>54.33</v>
      </c>
      <c r="G736" s="161">
        <v>167</v>
      </c>
      <c r="H736" s="163">
        <v>1.5764320000000001</v>
      </c>
      <c r="I736" s="8">
        <v>4</v>
      </c>
      <c r="J736" s="165">
        <v>163.61000000000001</v>
      </c>
      <c r="L736" s="161">
        <v>1959</v>
      </c>
      <c r="M736" s="163">
        <v>1.246181</v>
      </c>
      <c r="N736" s="8">
        <v>0</v>
      </c>
      <c r="O736" s="165">
        <v>44.35</v>
      </c>
      <c r="Q736" s="161">
        <v>2521</v>
      </c>
      <c r="R736" s="163">
        <v>0.181007</v>
      </c>
      <c r="S736" s="8" t="s">
        <v>4</v>
      </c>
      <c r="T736" s="8" t="s">
        <v>5</v>
      </c>
      <c r="U736" s="8">
        <v>0</v>
      </c>
      <c r="V736" s="165">
        <v>37.86</v>
      </c>
      <c r="W736" s="161">
        <v>733</v>
      </c>
      <c r="X736" s="159" t="s">
        <v>20</v>
      </c>
      <c r="Z736" s="161">
        <v>153</v>
      </c>
      <c r="AA736" s="163">
        <v>0.39502799999999999</v>
      </c>
      <c r="AB736" s="8" t="s">
        <v>4</v>
      </c>
      <c r="AC736" s="8" t="s">
        <v>5</v>
      </c>
      <c r="AD736" s="8">
        <v>3</v>
      </c>
      <c r="AE736" s="165">
        <v>152.72999999999999</v>
      </c>
      <c r="AF736" s="161">
        <v>734</v>
      </c>
      <c r="AG736" s="159" t="s">
        <v>20</v>
      </c>
      <c r="AI736" s="161">
        <v>1626</v>
      </c>
      <c r="AJ736" s="163">
        <v>0.32572899999999999</v>
      </c>
      <c r="AK736" s="8" t="s">
        <v>9</v>
      </c>
      <c r="AL736" s="8" t="s">
        <v>10</v>
      </c>
      <c r="AM736" s="8">
        <v>0</v>
      </c>
      <c r="AN736" s="165">
        <v>57.3</v>
      </c>
      <c r="AO736" s="161">
        <v>735</v>
      </c>
      <c r="AP736" s="159" t="s">
        <v>20</v>
      </c>
    </row>
    <row r="737" spans="2:42" x14ac:dyDescent="0.25">
      <c r="B737" s="161">
        <v>2731</v>
      </c>
      <c r="C737" s="163">
        <v>0.274621</v>
      </c>
      <c r="D737" s="8">
        <v>0</v>
      </c>
      <c r="E737" s="165">
        <v>42.49</v>
      </c>
      <c r="G737" s="161">
        <v>175</v>
      </c>
      <c r="H737" s="163">
        <v>0.31174400000000002</v>
      </c>
      <c r="I737" s="8">
        <v>4</v>
      </c>
      <c r="J737" s="165">
        <v>157.77000000000001</v>
      </c>
      <c r="L737" s="161">
        <v>1961</v>
      </c>
      <c r="M737" s="163">
        <v>0.55301900000000004</v>
      </c>
      <c r="N737" s="8">
        <v>0</v>
      </c>
      <c r="O737" s="165">
        <v>34.01</v>
      </c>
      <c r="Q737" s="161">
        <v>2523</v>
      </c>
      <c r="R737" s="163">
        <v>7.4786000000000005E-2</v>
      </c>
      <c r="S737" s="8" t="s">
        <v>4</v>
      </c>
      <c r="T737" s="8" t="s">
        <v>5</v>
      </c>
      <c r="U737" s="8">
        <v>0</v>
      </c>
      <c r="V737" s="165">
        <v>53.87</v>
      </c>
      <c r="W737" s="161">
        <v>734</v>
      </c>
      <c r="X737" s="159" t="s">
        <v>20</v>
      </c>
      <c r="Z737" s="161">
        <v>154</v>
      </c>
      <c r="AA737" s="163">
        <v>0.31356699999999998</v>
      </c>
      <c r="AB737" s="8" t="s">
        <v>4</v>
      </c>
      <c r="AC737" s="8" t="s">
        <v>5</v>
      </c>
      <c r="AD737" s="8">
        <v>3</v>
      </c>
      <c r="AE737" s="165">
        <v>132.41999999999999</v>
      </c>
      <c r="AF737" s="161">
        <v>735</v>
      </c>
      <c r="AG737" s="159" t="s">
        <v>20</v>
      </c>
      <c r="AI737" s="161">
        <v>1627</v>
      </c>
      <c r="AJ737" s="163">
        <v>0.108032</v>
      </c>
      <c r="AK737" s="8" t="s">
        <v>4</v>
      </c>
      <c r="AL737" s="8" t="s">
        <v>5</v>
      </c>
      <c r="AM737" s="8">
        <v>0</v>
      </c>
      <c r="AN737" s="165">
        <v>36</v>
      </c>
      <c r="AO737" s="161">
        <v>736</v>
      </c>
      <c r="AP737" s="159" t="s">
        <v>18</v>
      </c>
    </row>
    <row r="738" spans="2:42" x14ac:dyDescent="0.25">
      <c r="B738" s="161">
        <v>2732</v>
      </c>
      <c r="C738" s="163">
        <v>0.69230499999999995</v>
      </c>
      <c r="D738" s="8">
        <v>0</v>
      </c>
      <c r="E738" s="165">
        <v>49.35</v>
      </c>
      <c r="G738" s="161">
        <v>176</v>
      </c>
      <c r="H738" s="163">
        <v>0.33312999999999998</v>
      </c>
      <c r="I738" s="8">
        <v>4</v>
      </c>
      <c r="J738" s="165">
        <v>159.18</v>
      </c>
      <c r="L738" s="161">
        <v>1963</v>
      </c>
      <c r="M738" s="163">
        <v>1.0546629999999999</v>
      </c>
      <c r="N738" s="8">
        <v>0</v>
      </c>
      <c r="O738" s="165">
        <v>40.799999999999997</v>
      </c>
      <c r="Q738" s="161">
        <v>2525</v>
      </c>
      <c r="R738" s="163">
        <v>0.24643599999999999</v>
      </c>
      <c r="S738" s="8" t="s">
        <v>4</v>
      </c>
      <c r="T738" s="8" t="s">
        <v>5</v>
      </c>
      <c r="U738" s="8">
        <v>0</v>
      </c>
      <c r="V738" s="165">
        <v>53.5</v>
      </c>
      <c r="W738" s="161">
        <v>735</v>
      </c>
      <c r="X738" s="159" t="s">
        <v>20</v>
      </c>
      <c r="Z738" s="161">
        <v>156</v>
      </c>
      <c r="AA738" s="163">
        <v>0.92655299999999996</v>
      </c>
      <c r="AB738" s="8" t="s">
        <v>4</v>
      </c>
      <c r="AC738" s="8" t="s">
        <v>5</v>
      </c>
      <c r="AD738" s="8">
        <v>3</v>
      </c>
      <c r="AE738" s="165">
        <v>154.09</v>
      </c>
      <c r="AF738" s="161">
        <v>736</v>
      </c>
      <c r="AG738" s="159" t="s">
        <v>20</v>
      </c>
      <c r="AI738" s="161">
        <v>1628</v>
      </c>
      <c r="AJ738" s="163">
        <v>0.30748700000000001</v>
      </c>
      <c r="AK738" s="8" t="s">
        <v>4</v>
      </c>
      <c r="AL738" s="8" t="s">
        <v>5</v>
      </c>
      <c r="AM738" s="8">
        <v>0</v>
      </c>
      <c r="AN738" s="165">
        <v>43.69</v>
      </c>
      <c r="AO738" s="161">
        <v>737</v>
      </c>
      <c r="AP738" s="159" t="s">
        <v>18</v>
      </c>
    </row>
    <row r="739" spans="2:42" x14ac:dyDescent="0.25">
      <c r="B739" s="161">
        <v>2733</v>
      </c>
      <c r="C739" s="163">
        <v>0.43455500000000002</v>
      </c>
      <c r="D739" s="8">
        <v>0</v>
      </c>
      <c r="E739" s="165">
        <v>51.5</v>
      </c>
      <c r="G739" s="161">
        <v>178</v>
      </c>
      <c r="H739" s="163">
        <v>0.51458899999999996</v>
      </c>
      <c r="I739" s="8">
        <v>4</v>
      </c>
      <c r="J739" s="165">
        <v>159.94</v>
      </c>
      <c r="L739" s="161">
        <v>1964</v>
      </c>
      <c r="M739" s="163">
        <v>1.22122</v>
      </c>
      <c r="N739" s="8">
        <v>0</v>
      </c>
      <c r="O739" s="165">
        <v>46.59</v>
      </c>
      <c r="Q739" s="161">
        <v>2527</v>
      </c>
      <c r="R739" s="163">
        <v>0.55879500000000004</v>
      </c>
      <c r="S739" s="8" t="s">
        <v>4</v>
      </c>
      <c r="T739" s="8" t="s">
        <v>5</v>
      </c>
      <c r="U739" s="8">
        <v>0</v>
      </c>
      <c r="V739" s="165">
        <v>34.950000000000003</v>
      </c>
      <c r="W739" s="161">
        <v>736</v>
      </c>
      <c r="X739" s="159" t="s">
        <v>20</v>
      </c>
      <c r="Z739" s="161">
        <v>157</v>
      </c>
      <c r="AA739" s="163">
        <v>0.456598</v>
      </c>
      <c r="AB739" s="8" t="s">
        <v>9</v>
      </c>
      <c r="AC739" s="8" t="s">
        <v>10</v>
      </c>
      <c r="AD739" s="8">
        <v>3</v>
      </c>
      <c r="AE739" s="165">
        <v>139.94999999999999</v>
      </c>
      <c r="AF739" s="161">
        <v>737</v>
      </c>
      <c r="AG739" s="159" t="s">
        <v>18</v>
      </c>
      <c r="AI739" s="161">
        <v>1630</v>
      </c>
      <c r="AJ739" s="163">
        <v>0.88308600000000004</v>
      </c>
      <c r="AK739" s="8" t="s">
        <v>9</v>
      </c>
      <c r="AL739" s="8" t="s">
        <v>10</v>
      </c>
      <c r="AM739" s="8">
        <v>0</v>
      </c>
      <c r="AN739" s="165">
        <v>51.28</v>
      </c>
      <c r="AO739" s="161">
        <v>738</v>
      </c>
      <c r="AP739" s="159" t="s">
        <v>20</v>
      </c>
    </row>
    <row r="740" spans="2:42" x14ac:dyDescent="0.25">
      <c r="B740" s="161">
        <v>2735</v>
      </c>
      <c r="C740" s="163">
        <v>0.23726800000000001</v>
      </c>
      <c r="D740" s="8">
        <v>0</v>
      </c>
      <c r="E740" s="165">
        <v>46.03</v>
      </c>
      <c r="G740" s="161">
        <v>180</v>
      </c>
      <c r="H740" s="163">
        <v>4.0769460000000004</v>
      </c>
      <c r="I740" s="8">
        <v>4</v>
      </c>
      <c r="J740" s="165">
        <v>155.1</v>
      </c>
      <c r="L740" s="161">
        <v>1965</v>
      </c>
      <c r="M740" s="163">
        <v>1.1987969999999999</v>
      </c>
      <c r="N740" s="8">
        <v>0</v>
      </c>
      <c r="O740" s="165">
        <v>43.94</v>
      </c>
      <c r="Q740" s="161">
        <v>2530</v>
      </c>
      <c r="R740" s="163">
        <v>0.18221799999999999</v>
      </c>
      <c r="S740" s="8" t="s">
        <v>4</v>
      </c>
      <c r="T740" s="8" t="s">
        <v>5</v>
      </c>
      <c r="U740" s="8">
        <v>0</v>
      </c>
      <c r="V740" s="165">
        <v>58.05</v>
      </c>
      <c r="W740" s="161">
        <v>737</v>
      </c>
      <c r="X740" s="159" t="s">
        <v>20</v>
      </c>
      <c r="Z740" s="161">
        <v>158</v>
      </c>
      <c r="AA740" s="163">
        <v>1.310049</v>
      </c>
      <c r="AB740" s="8" t="s">
        <v>42</v>
      </c>
      <c r="AC740" s="8" t="s">
        <v>42</v>
      </c>
      <c r="AD740" s="8">
        <v>3</v>
      </c>
      <c r="AE740" s="165">
        <v>133.77000000000001</v>
      </c>
      <c r="AF740" s="161">
        <v>738</v>
      </c>
      <c r="AG740" s="159" t="s">
        <v>18</v>
      </c>
      <c r="AI740" s="161">
        <v>1631</v>
      </c>
      <c r="AJ740" s="163">
        <v>0.49863600000000002</v>
      </c>
      <c r="AK740" s="8" t="s">
        <v>9</v>
      </c>
      <c r="AL740" s="8" t="s">
        <v>10</v>
      </c>
      <c r="AM740" s="8">
        <v>0</v>
      </c>
      <c r="AN740" s="165">
        <v>48.29</v>
      </c>
      <c r="AO740" s="161">
        <v>739</v>
      </c>
      <c r="AP740" s="159" t="s">
        <v>20</v>
      </c>
    </row>
    <row r="741" spans="2:42" x14ac:dyDescent="0.25">
      <c r="B741" s="161">
        <v>2736</v>
      </c>
      <c r="C741" s="163">
        <v>0.35701300000000002</v>
      </c>
      <c r="D741" s="8">
        <v>0</v>
      </c>
      <c r="E741" s="165">
        <v>55.36</v>
      </c>
      <c r="G741" s="161">
        <v>186</v>
      </c>
      <c r="H741" s="163">
        <v>1.5903449999999999</v>
      </c>
      <c r="I741" s="8">
        <v>4</v>
      </c>
      <c r="J741" s="165">
        <v>158.49</v>
      </c>
      <c r="L741" s="161">
        <v>1967</v>
      </c>
      <c r="M741" s="163">
        <v>1.1664079999999999</v>
      </c>
      <c r="N741" s="8">
        <v>0</v>
      </c>
      <c r="O741" s="165">
        <v>46.24</v>
      </c>
      <c r="Q741" s="161">
        <v>2531</v>
      </c>
      <c r="R741" s="163">
        <v>0.26083699999999999</v>
      </c>
      <c r="S741" s="8" t="s">
        <v>4</v>
      </c>
      <c r="T741" s="8" t="s">
        <v>5</v>
      </c>
      <c r="U741" s="8">
        <v>0</v>
      </c>
      <c r="V741" s="165">
        <v>46.79</v>
      </c>
      <c r="W741" s="161">
        <v>738</v>
      </c>
      <c r="X741" s="159" t="s">
        <v>20</v>
      </c>
      <c r="Z741" s="161">
        <v>160</v>
      </c>
      <c r="AA741" s="163">
        <v>0.797041</v>
      </c>
      <c r="AB741" s="8" t="s">
        <v>9</v>
      </c>
      <c r="AC741" s="8" t="s">
        <v>10</v>
      </c>
      <c r="AD741" s="8">
        <v>3</v>
      </c>
      <c r="AE741" s="165">
        <v>142.44</v>
      </c>
      <c r="AF741" s="161">
        <v>739</v>
      </c>
      <c r="AG741" s="159" t="s">
        <v>20</v>
      </c>
      <c r="AI741" s="161">
        <v>1632</v>
      </c>
      <c r="AJ741" s="163">
        <v>0.27539599999999997</v>
      </c>
      <c r="AK741" s="8" t="s">
        <v>4</v>
      </c>
      <c r="AL741" s="8" t="s">
        <v>5</v>
      </c>
      <c r="AM741" s="8">
        <v>0</v>
      </c>
      <c r="AN741" s="165">
        <v>49.02</v>
      </c>
      <c r="AO741" s="161">
        <v>740</v>
      </c>
      <c r="AP741" s="159" t="s">
        <v>18</v>
      </c>
    </row>
    <row r="742" spans="2:42" x14ac:dyDescent="0.25">
      <c r="B742" s="161">
        <v>2737</v>
      </c>
      <c r="C742" s="163">
        <v>1.071331</v>
      </c>
      <c r="D742" s="8">
        <v>0</v>
      </c>
      <c r="E742" s="165">
        <v>43.8</v>
      </c>
      <c r="G742" s="161">
        <v>189</v>
      </c>
      <c r="H742" s="163">
        <v>1.5710630000000001</v>
      </c>
      <c r="I742" s="8">
        <v>4</v>
      </c>
      <c r="J742" s="165">
        <v>170.16</v>
      </c>
      <c r="L742" s="161">
        <v>1968</v>
      </c>
      <c r="M742" s="163">
        <v>0.68793300000000002</v>
      </c>
      <c r="N742" s="8">
        <v>0</v>
      </c>
      <c r="O742" s="165">
        <v>41.65</v>
      </c>
      <c r="Q742" s="161">
        <v>2533</v>
      </c>
      <c r="R742" s="163">
        <v>0.42816700000000002</v>
      </c>
      <c r="S742" s="8" t="s">
        <v>4</v>
      </c>
      <c r="T742" s="8" t="s">
        <v>5</v>
      </c>
      <c r="U742" s="8">
        <v>0</v>
      </c>
      <c r="V742" s="165">
        <v>55.44</v>
      </c>
      <c r="W742" s="161">
        <v>739</v>
      </c>
      <c r="X742" s="159" t="s">
        <v>20</v>
      </c>
      <c r="Z742" s="161">
        <v>163</v>
      </c>
      <c r="AA742" s="163">
        <v>0.24354600000000001</v>
      </c>
      <c r="AB742" s="8" t="s">
        <v>12</v>
      </c>
      <c r="AC742" s="8" t="s">
        <v>13</v>
      </c>
      <c r="AD742" s="8">
        <v>3</v>
      </c>
      <c r="AE742" s="165">
        <v>148.93</v>
      </c>
      <c r="AF742" s="161">
        <v>740</v>
      </c>
      <c r="AG742" s="159" t="s">
        <v>20</v>
      </c>
      <c r="AI742" s="161">
        <v>1635</v>
      </c>
      <c r="AJ742" s="163">
        <v>0.15113099999999999</v>
      </c>
      <c r="AK742" s="8" t="s">
        <v>12</v>
      </c>
      <c r="AL742" s="8" t="s">
        <v>13</v>
      </c>
      <c r="AM742" s="8">
        <v>0</v>
      </c>
      <c r="AN742" s="165">
        <v>51.64</v>
      </c>
      <c r="AO742" s="161">
        <v>741</v>
      </c>
      <c r="AP742" s="159" t="s">
        <v>18</v>
      </c>
    </row>
    <row r="743" spans="2:42" x14ac:dyDescent="0.25">
      <c r="B743" s="161">
        <v>2738</v>
      </c>
      <c r="C743" s="163">
        <v>1.387275</v>
      </c>
      <c r="D743" s="8">
        <v>0</v>
      </c>
      <c r="E743" s="165">
        <v>46.32</v>
      </c>
      <c r="G743" s="161">
        <v>199</v>
      </c>
      <c r="H743" s="163">
        <v>1.6731259999999999</v>
      </c>
      <c r="I743" s="8">
        <v>4</v>
      </c>
      <c r="J743" s="165">
        <v>162.03</v>
      </c>
      <c r="L743" s="161">
        <v>1970</v>
      </c>
      <c r="M743" s="163">
        <v>0.56781400000000004</v>
      </c>
      <c r="N743" s="8">
        <v>0</v>
      </c>
      <c r="O743" s="165">
        <v>50.08</v>
      </c>
      <c r="Q743" s="161">
        <v>2536</v>
      </c>
      <c r="R743" s="163">
        <v>0.12839</v>
      </c>
      <c r="S743" s="8" t="s">
        <v>4</v>
      </c>
      <c r="T743" s="8" t="s">
        <v>5</v>
      </c>
      <c r="U743" s="8">
        <v>0</v>
      </c>
      <c r="V743" s="165">
        <v>55.02</v>
      </c>
      <c r="W743" s="161">
        <v>740</v>
      </c>
      <c r="X743" s="159" t="s">
        <v>20</v>
      </c>
      <c r="Z743" s="161">
        <v>164</v>
      </c>
      <c r="AA743" s="163">
        <v>0.27158100000000002</v>
      </c>
      <c r="AB743" s="8" t="s">
        <v>9</v>
      </c>
      <c r="AC743" s="8" t="s">
        <v>10</v>
      </c>
      <c r="AD743" s="8">
        <v>3</v>
      </c>
      <c r="AE743" s="165">
        <v>142.13</v>
      </c>
      <c r="AF743" s="161">
        <v>741</v>
      </c>
      <c r="AG743" s="159" t="s">
        <v>18</v>
      </c>
      <c r="AI743" s="161">
        <v>1637</v>
      </c>
      <c r="AJ743" s="163">
        <v>0.88230200000000003</v>
      </c>
      <c r="AK743" s="8" t="s">
        <v>4</v>
      </c>
      <c r="AL743" s="8" t="s">
        <v>5</v>
      </c>
      <c r="AM743" s="8">
        <v>0</v>
      </c>
      <c r="AN743" s="165">
        <v>52.28</v>
      </c>
      <c r="AO743" s="161">
        <v>742</v>
      </c>
      <c r="AP743" s="159" t="s">
        <v>18</v>
      </c>
    </row>
    <row r="744" spans="2:42" x14ac:dyDescent="0.25">
      <c r="B744" s="161">
        <v>2741</v>
      </c>
      <c r="C744" s="163">
        <v>1.246181</v>
      </c>
      <c r="D744" s="8">
        <v>0</v>
      </c>
      <c r="E744" s="165">
        <v>44.35</v>
      </c>
      <c r="G744" s="161">
        <v>200</v>
      </c>
      <c r="H744" s="163">
        <v>1.0500510000000001</v>
      </c>
      <c r="I744" s="8">
        <v>4</v>
      </c>
      <c r="J744" s="165">
        <v>159</v>
      </c>
      <c r="L744" s="161">
        <v>1971</v>
      </c>
      <c r="M744" s="163">
        <v>0.22023999999999999</v>
      </c>
      <c r="N744" s="8">
        <v>0</v>
      </c>
      <c r="O744" s="165">
        <v>46.18</v>
      </c>
      <c r="Q744" s="161">
        <v>2538</v>
      </c>
      <c r="R744" s="163">
        <v>0.46096300000000001</v>
      </c>
      <c r="S744" s="8" t="s">
        <v>4</v>
      </c>
      <c r="T744" s="8" t="s">
        <v>5</v>
      </c>
      <c r="U744" s="8">
        <v>0</v>
      </c>
      <c r="V744" s="165">
        <v>53.34</v>
      </c>
      <c r="W744" s="161">
        <v>741</v>
      </c>
      <c r="X744" s="159" t="s">
        <v>20</v>
      </c>
      <c r="Z744" s="161">
        <v>167</v>
      </c>
      <c r="AA744" s="163">
        <v>1.107772</v>
      </c>
      <c r="AB744" s="8" t="s">
        <v>43</v>
      </c>
      <c r="AC744" s="8" t="s">
        <v>43</v>
      </c>
      <c r="AD744" s="8">
        <v>3</v>
      </c>
      <c r="AE744" s="165">
        <v>138.44999999999999</v>
      </c>
      <c r="AF744" s="161">
        <v>742</v>
      </c>
      <c r="AG744" s="159" t="s">
        <v>18</v>
      </c>
      <c r="AI744" s="161">
        <v>1640</v>
      </c>
      <c r="AJ744" s="163">
        <v>0.233427</v>
      </c>
      <c r="AK744" s="8" t="s">
        <v>4</v>
      </c>
      <c r="AL744" s="8" t="s">
        <v>5</v>
      </c>
      <c r="AM744" s="8">
        <v>0</v>
      </c>
      <c r="AN744" s="165">
        <v>54.7</v>
      </c>
      <c r="AO744" s="161">
        <v>743</v>
      </c>
      <c r="AP744" s="159" t="s">
        <v>20</v>
      </c>
    </row>
    <row r="745" spans="2:42" x14ac:dyDescent="0.25">
      <c r="B745" s="161">
        <v>2743</v>
      </c>
      <c r="C745" s="163">
        <v>0.55301900000000004</v>
      </c>
      <c r="D745" s="8">
        <v>0</v>
      </c>
      <c r="E745" s="165">
        <v>34.01</v>
      </c>
      <c r="G745" s="161">
        <v>201</v>
      </c>
      <c r="H745" s="163">
        <v>0.80698599999999998</v>
      </c>
      <c r="I745" s="8">
        <v>4</v>
      </c>
      <c r="J745" s="165">
        <v>156.16</v>
      </c>
      <c r="L745" s="161">
        <v>1972</v>
      </c>
      <c r="M745" s="163">
        <v>0.945137</v>
      </c>
      <c r="N745" s="8">
        <v>0</v>
      </c>
      <c r="O745" s="165">
        <v>46.4</v>
      </c>
      <c r="Q745" s="161">
        <v>2541</v>
      </c>
      <c r="R745" s="163">
        <v>0.19552</v>
      </c>
      <c r="S745" s="8" t="s">
        <v>4</v>
      </c>
      <c r="T745" s="8" t="s">
        <v>5</v>
      </c>
      <c r="U745" s="8">
        <v>0</v>
      </c>
      <c r="V745" s="165">
        <v>53.17</v>
      </c>
      <c r="W745" s="161">
        <v>742</v>
      </c>
      <c r="X745" s="159" t="s">
        <v>20</v>
      </c>
      <c r="Z745" s="161">
        <v>170</v>
      </c>
      <c r="AA745" s="163">
        <v>0.71692</v>
      </c>
      <c r="AB745" s="8" t="s">
        <v>4</v>
      </c>
      <c r="AC745" s="8" t="s">
        <v>5</v>
      </c>
      <c r="AD745" s="8">
        <v>3</v>
      </c>
      <c r="AE745" s="165">
        <v>135.25</v>
      </c>
      <c r="AF745" s="161">
        <v>743</v>
      </c>
      <c r="AG745" s="159" t="s">
        <v>20</v>
      </c>
      <c r="AI745" s="161">
        <v>1642</v>
      </c>
      <c r="AJ745" s="163">
        <v>0.174988</v>
      </c>
      <c r="AK745" s="8" t="s">
        <v>9</v>
      </c>
      <c r="AL745" s="8" t="s">
        <v>10</v>
      </c>
      <c r="AM745" s="8">
        <v>0</v>
      </c>
      <c r="AN745" s="165">
        <v>50.08</v>
      </c>
      <c r="AO745" s="161">
        <v>744</v>
      </c>
      <c r="AP745" s="159" t="s">
        <v>18</v>
      </c>
    </row>
    <row r="746" spans="2:42" x14ac:dyDescent="0.25">
      <c r="B746" s="161">
        <v>2745</v>
      </c>
      <c r="C746" s="163">
        <v>1.0546629999999999</v>
      </c>
      <c r="D746" s="8">
        <v>0</v>
      </c>
      <c r="E746" s="165">
        <v>40.799999999999997</v>
      </c>
      <c r="G746" s="161">
        <v>210</v>
      </c>
      <c r="H746" s="163">
        <v>0.98948800000000003</v>
      </c>
      <c r="I746" s="8">
        <v>4</v>
      </c>
      <c r="J746" s="165">
        <v>9.17</v>
      </c>
      <c r="L746" s="161">
        <v>1973</v>
      </c>
      <c r="M746" s="163">
        <v>0.78756499999999996</v>
      </c>
      <c r="N746" s="8">
        <v>0</v>
      </c>
      <c r="O746" s="165">
        <v>52.24</v>
      </c>
      <c r="Q746" s="161">
        <v>2542</v>
      </c>
      <c r="R746" s="163">
        <v>0.164325</v>
      </c>
      <c r="S746" s="8" t="s">
        <v>4</v>
      </c>
      <c r="T746" s="8" t="s">
        <v>5</v>
      </c>
      <c r="U746" s="8">
        <v>0</v>
      </c>
      <c r="V746" s="165">
        <v>53.56</v>
      </c>
      <c r="W746" s="161">
        <v>743</v>
      </c>
      <c r="X746" s="159" t="s">
        <v>20</v>
      </c>
      <c r="Z746" s="161">
        <v>172</v>
      </c>
      <c r="AA746" s="163">
        <v>0.70251799999999998</v>
      </c>
      <c r="AB746" s="8" t="s">
        <v>4</v>
      </c>
      <c r="AC746" s="8" t="s">
        <v>5</v>
      </c>
      <c r="AD746" s="8">
        <v>3</v>
      </c>
      <c r="AE746" s="165">
        <v>151.72</v>
      </c>
      <c r="AF746" s="161">
        <v>744</v>
      </c>
      <c r="AG746" s="159" t="s">
        <v>20</v>
      </c>
      <c r="AI746" s="161">
        <v>1648</v>
      </c>
      <c r="AJ746" s="163">
        <v>0.20683599999999999</v>
      </c>
      <c r="AK746" s="8" t="s">
        <v>9</v>
      </c>
      <c r="AL746" s="8" t="s">
        <v>10</v>
      </c>
      <c r="AM746" s="8">
        <v>0</v>
      </c>
      <c r="AN746" s="165">
        <v>48.04</v>
      </c>
      <c r="AO746" s="161">
        <v>745</v>
      </c>
      <c r="AP746" s="159" t="s">
        <v>18</v>
      </c>
    </row>
    <row r="747" spans="2:42" x14ac:dyDescent="0.25">
      <c r="B747" s="161">
        <v>2746</v>
      </c>
      <c r="C747" s="163">
        <v>1.22122</v>
      </c>
      <c r="D747" s="8">
        <v>0</v>
      </c>
      <c r="E747" s="165">
        <v>46.59</v>
      </c>
      <c r="G747" s="161">
        <v>227</v>
      </c>
      <c r="H747" s="163">
        <v>0.51146800000000003</v>
      </c>
      <c r="I747" s="8">
        <v>4</v>
      </c>
      <c r="J747" s="165">
        <v>179.63</v>
      </c>
      <c r="L747" s="161">
        <v>1974</v>
      </c>
      <c r="M747" s="163">
        <v>0.49472100000000002</v>
      </c>
      <c r="N747" s="8">
        <v>0</v>
      </c>
      <c r="O747" s="165">
        <v>46.53</v>
      </c>
      <c r="Q747" s="161">
        <v>2544</v>
      </c>
      <c r="R747" s="163">
        <v>0.25617600000000001</v>
      </c>
      <c r="S747" s="8" t="s">
        <v>4</v>
      </c>
      <c r="T747" s="8" t="s">
        <v>5</v>
      </c>
      <c r="U747" s="8">
        <v>0</v>
      </c>
      <c r="V747" s="165">
        <v>51</v>
      </c>
      <c r="W747" s="161">
        <v>744</v>
      </c>
      <c r="X747" s="159" t="s">
        <v>20</v>
      </c>
      <c r="Z747" s="161">
        <v>174</v>
      </c>
      <c r="AA747" s="163">
        <v>0.79605700000000001</v>
      </c>
      <c r="AB747" s="8" t="s">
        <v>4</v>
      </c>
      <c r="AC747" s="8" t="s">
        <v>5</v>
      </c>
      <c r="AD747" s="8">
        <v>3</v>
      </c>
      <c r="AE747" s="165">
        <v>130.91999999999999</v>
      </c>
      <c r="AF747" s="161">
        <v>745</v>
      </c>
      <c r="AG747" s="159" t="s">
        <v>20</v>
      </c>
      <c r="AI747" s="161">
        <v>1649</v>
      </c>
      <c r="AJ747" s="163">
        <v>0.26637</v>
      </c>
      <c r="AK747" s="8" t="s">
        <v>9</v>
      </c>
      <c r="AL747" s="8" t="s">
        <v>10</v>
      </c>
      <c r="AM747" s="8">
        <v>0</v>
      </c>
      <c r="AN747" s="165">
        <v>45.26</v>
      </c>
      <c r="AO747" s="161">
        <v>746</v>
      </c>
      <c r="AP747" s="159" t="s">
        <v>20</v>
      </c>
    </row>
    <row r="748" spans="2:42" x14ac:dyDescent="0.25">
      <c r="B748" s="161">
        <v>2747</v>
      </c>
      <c r="C748" s="163">
        <v>1.1987969999999999</v>
      </c>
      <c r="D748" s="8">
        <v>0</v>
      </c>
      <c r="E748" s="165">
        <v>43.94</v>
      </c>
      <c r="G748" s="161">
        <v>236</v>
      </c>
      <c r="H748" s="163">
        <v>1.440885</v>
      </c>
      <c r="I748" s="8">
        <v>4</v>
      </c>
      <c r="J748" s="165">
        <v>0.76</v>
      </c>
      <c r="L748" s="161">
        <v>1975</v>
      </c>
      <c r="M748" s="163">
        <v>0.89410599999999996</v>
      </c>
      <c r="N748" s="8">
        <v>0</v>
      </c>
      <c r="O748" s="165">
        <v>40.69</v>
      </c>
      <c r="Q748" s="161">
        <v>2546</v>
      </c>
      <c r="R748" s="163">
        <v>0.14674200000000001</v>
      </c>
      <c r="S748" s="8" t="s">
        <v>4</v>
      </c>
      <c r="T748" s="8" t="s">
        <v>5</v>
      </c>
      <c r="U748" s="8">
        <v>0</v>
      </c>
      <c r="V748" s="165">
        <v>49.12</v>
      </c>
      <c r="W748" s="161">
        <v>745</v>
      </c>
      <c r="X748" s="159" t="s">
        <v>20</v>
      </c>
      <c r="Z748" s="161">
        <v>175</v>
      </c>
      <c r="AA748" s="163">
        <v>1.8985350000000001</v>
      </c>
      <c r="AB748" s="8" t="s">
        <v>9</v>
      </c>
      <c r="AC748" s="8" t="s">
        <v>10</v>
      </c>
      <c r="AD748" s="8">
        <v>3</v>
      </c>
      <c r="AE748" s="165">
        <v>125.56</v>
      </c>
      <c r="AF748" s="161">
        <v>746</v>
      </c>
      <c r="AG748" s="159" t="s">
        <v>18</v>
      </c>
      <c r="AI748" s="161">
        <v>1651</v>
      </c>
      <c r="AJ748" s="163">
        <v>6.1473E-2</v>
      </c>
      <c r="AK748" s="8" t="s">
        <v>9</v>
      </c>
      <c r="AL748" s="8" t="s">
        <v>10</v>
      </c>
      <c r="AM748" s="8">
        <v>0</v>
      </c>
      <c r="AN748" s="165">
        <v>51.94</v>
      </c>
      <c r="AO748" s="161">
        <v>747</v>
      </c>
      <c r="AP748" s="159" t="s">
        <v>18</v>
      </c>
    </row>
    <row r="749" spans="2:42" x14ac:dyDescent="0.25">
      <c r="B749" s="161">
        <v>2749</v>
      </c>
      <c r="C749" s="163">
        <v>1.1664079999999999</v>
      </c>
      <c r="D749" s="8">
        <v>0</v>
      </c>
      <c r="E749" s="165">
        <v>46.24</v>
      </c>
      <c r="G749" s="161">
        <v>256</v>
      </c>
      <c r="H749" s="163">
        <v>0.57074199999999997</v>
      </c>
      <c r="I749" s="8">
        <v>4</v>
      </c>
      <c r="J749" s="165">
        <v>158.79</v>
      </c>
      <c r="L749" s="161">
        <v>1976</v>
      </c>
      <c r="M749" s="163">
        <v>1.4177569999999999</v>
      </c>
      <c r="N749" s="8">
        <v>0</v>
      </c>
      <c r="O749" s="165">
        <v>49.34</v>
      </c>
      <c r="Q749" s="161">
        <v>2553</v>
      </c>
      <c r="R749" s="163">
        <v>8.0182000000000003E-2</v>
      </c>
      <c r="S749" s="8" t="s">
        <v>4</v>
      </c>
      <c r="T749" s="8" t="s">
        <v>5</v>
      </c>
      <c r="U749" s="8">
        <v>0</v>
      </c>
      <c r="V749" s="165">
        <v>50.87</v>
      </c>
      <c r="W749" s="161">
        <v>746</v>
      </c>
      <c r="X749" s="159" t="s">
        <v>20</v>
      </c>
      <c r="Z749" s="161">
        <v>176</v>
      </c>
      <c r="AA749" s="163">
        <v>0.61894700000000002</v>
      </c>
      <c r="AB749" s="8" t="s">
        <v>9</v>
      </c>
      <c r="AC749" s="8" t="s">
        <v>10</v>
      </c>
      <c r="AD749" s="8">
        <v>3</v>
      </c>
      <c r="AE749" s="165">
        <v>128.66</v>
      </c>
      <c r="AF749" s="161">
        <v>747</v>
      </c>
      <c r="AG749" s="159" t="s">
        <v>18</v>
      </c>
      <c r="AI749" s="161">
        <v>1658</v>
      </c>
      <c r="AJ749" s="163">
        <v>0.23321</v>
      </c>
      <c r="AK749" s="8" t="s">
        <v>9</v>
      </c>
      <c r="AL749" s="8" t="s">
        <v>10</v>
      </c>
      <c r="AM749" s="8">
        <v>0</v>
      </c>
      <c r="AN749" s="165">
        <v>44.58</v>
      </c>
      <c r="AO749" s="161">
        <v>748</v>
      </c>
      <c r="AP749" s="159" t="s">
        <v>18</v>
      </c>
    </row>
    <row r="750" spans="2:42" x14ac:dyDescent="0.25">
      <c r="B750" s="161">
        <v>2750</v>
      </c>
      <c r="C750" s="163">
        <v>0.68793300000000002</v>
      </c>
      <c r="D750" s="8">
        <v>0</v>
      </c>
      <c r="E750" s="165">
        <v>41.65</v>
      </c>
      <c r="G750" s="161">
        <v>268</v>
      </c>
      <c r="H750" s="163">
        <v>0.79308400000000001</v>
      </c>
      <c r="I750" s="8">
        <v>4</v>
      </c>
      <c r="J750" s="165">
        <v>157.03</v>
      </c>
      <c r="L750" s="161">
        <v>1977</v>
      </c>
      <c r="M750" s="163">
        <v>0.77552699999999997</v>
      </c>
      <c r="N750" s="8">
        <v>0</v>
      </c>
      <c r="O750" s="165">
        <v>34.67</v>
      </c>
      <c r="Q750" s="161">
        <v>2555</v>
      </c>
      <c r="R750" s="163">
        <v>0.27316499999999999</v>
      </c>
      <c r="S750" s="8" t="s">
        <v>4</v>
      </c>
      <c r="T750" s="8" t="s">
        <v>5</v>
      </c>
      <c r="U750" s="8">
        <v>0</v>
      </c>
      <c r="V750" s="165">
        <v>56.62</v>
      </c>
      <c r="W750" s="161">
        <v>747</v>
      </c>
      <c r="X750" s="159" t="s">
        <v>20</v>
      </c>
      <c r="Z750" s="161">
        <v>177</v>
      </c>
      <c r="AA750" s="163">
        <v>1.251199</v>
      </c>
      <c r="AB750" s="8" t="s">
        <v>9</v>
      </c>
      <c r="AC750" s="8" t="s">
        <v>10</v>
      </c>
      <c r="AD750" s="8">
        <v>3</v>
      </c>
      <c r="AE750" s="165">
        <v>138.61000000000001</v>
      </c>
      <c r="AF750" s="161">
        <v>748</v>
      </c>
      <c r="AG750" s="159" t="s">
        <v>20</v>
      </c>
      <c r="AI750" s="161">
        <v>1660</v>
      </c>
      <c r="AJ750" s="163">
        <v>0.24413099999999999</v>
      </c>
      <c r="AK750" s="8" t="s">
        <v>4</v>
      </c>
      <c r="AL750" s="8" t="s">
        <v>5</v>
      </c>
      <c r="AM750" s="8">
        <v>0</v>
      </c>
      <c r="AN750" s="165">
        <v>53.68</v>
      </c>
      <c r="AO750" s="161">
        <v>749</v>
      </c>
      <c r="AP750" s="159" t="s">
        <v>20</v>
      </c>
    </row>
    <row r="751" spans="2:42" x14ac:dyDescent="0.25">
      <c r="B751" s="161">
        <v>2752</v>
      </c>
      <c r="C751" s="163">
        <v>0.56781400000000004</v>
      </c>
      <c r="D751" s="8">
        <v>0</v>
      </c>
      <c r="E751" s="165">
        <v>50.08</v>
      </c>
      <c r="G751" s="161">
        <v>270</v>
      </c>
      <c r="H751" s="163">
        <v>0.51471800000000001</v>
      </c>
      <c r="I751" s="8">
        <v>4</v>
      </c>
      <c r="J751" s="165">
        <v>160.16999999999999</v>
      </c>
      <c r="L751" s="161">
        <v>1979</v>
      </c>
      <c r="M751" s="163">
        <v>1.1383859999999999</v>
      </c>
      <c r="N751" s="8">
        <v>0</v>
      </c>
      <c r="O751" s="165">
        <v>55.61</v>
      </c>
      <c r="Q751" s="161">
        <v>2556</v>
      </c>
      <c r="R751" s="163">
        <v>0.36365900000000001</v>
      </c>
      <c r="S751" s="8" t="s">
        <v>4</v>
      </c>
      <c r="T751" s="8" t="s">
        <v>5</v>
      </c>
      <c r="U751" s="8">
        <v>0</v>
      </c>
      <c r="V751" s="165">
        <v>47.04</v>
      </c>
      <c r="W751" s="161">
        <v>748</v>
      </c>
      <c r="X751" s="159" t="s">
        <v>20</v>
      </c>
      <c r="Z751" s="161">
        <v>180</v>
      </c>
      <c r="AA751" s="163">
        <v>0.80325999999999997</v>
      </c>
      <c r="AB751" s="8" t="s">
        <v>43</v>
      </c>
      <c r="AC751" s="8" t="s">
        <v>43</v>
      </c>
      <c r="AD751" s="8">
        <v>3</v>
      </c>
      <c r="AE751" s="165">
        <v>137.72</v>
      </c>
      <c r="AF751" s="161">
        <v>749</v>
      </c>
      <c r="AG751" s="159" t="s">
        <v>18</v>
      </c>
      <c r="AI751" s="161">
        <v>1661</v>
      </c>
      <c r="AJ751" s="163">
        <v>0.15954499999999999</v>
      </c>
      <c r="AK751" s="8" t="s">
        <v>6</v>
      </c>
      <c r="AL751" s="8" t="s">
        <v>5</v>
      </c>
      <c r="AM751" s="8">
        <v>0</v>
      </c>
      <c r="AN751" s="165">
        <v>59.03</v>
      </c>
      <c r="AO751" s="161">
        <v>750</v>
      </c>
      <c r="AP751" s="159" t="s">
        <v>20</v>
      </c>
    </row>
    <row r="752" spans="2:42" x14ac:dyDescent="0.25">
      <c r="B752" s="161">
        <v>2753</v>
      </c>
      <c r="C752" s="163">
        <v>0.22023999999999999</v>
      </c>
      <c r="D752" s="8">
        <v>0</v>
      </c>
      <c r="E752" s="165">
        <v>46.18</v>
      </c>
      <c r="G752" s="161">
        <v>271</v>
      </c>
      <c r="H752" s="163">
        <v>0.41173300000000002</v>
      </c>
      <c r="I752" s="8">
        <v>4</v>
      </c>
      <c r="J752" s="165">
        <v>162.6</v>
      </c>
      <c r="L752" s="161">
        <v>1982</v>
      </c>
      <c r="M752" s="163">
        <v>3.3660109999999999</v>
      </c>
      <c r="N752" s="8">
        <v>0</v>
      </c>
      <c r="O752" s="165">
        <v>46.58</v>
      </c>
      <c r="Q752" s="161">
        <v>2559</v>
      </c>
      <c r="R752" s="163">
        <v>0.32894200000000001</v>
      </c>
      <c r="S752" s="8" t="s">
        <v>4</v>
      </c>
      <c r="T752" s="8" t="s">
        <v>5</v>
      </c>
      <c r="U752" s="8">
        <v>0</v>
      </c>
      <c r="V752" s="165">
        <v>48.75</v>
      </c>
      <c r="W752" s="161">
        <v>749</v>
      </c>
      <c r="X752" s="159" t="s">
        <v>20</v>
      </c>
      <c r="Z752" s="161">
        <v>183</v>
      </c>
      <c r="AA752" s="163">
        <v>0.56535599999999997</v>
      </c>
      <c r="AB752" s="8" t="s">
        <v>9</v>
      </c>
      <c r="AC752" s="8" t="s">
        <v>10</v>
      </c>
      <c r="AD752" s="8">
        <v>3</v>
      </c>
      <c r="AE752" s="165">
        <v>148.55000000000001</v>
      </c>
      <c r="AF752" s="161">
        <v>750</v>
      </c>
      <c r="AG752" s="159" t="s">
        <v>20</v>
      </c>
      <c r="AI752" s="161">
        <v>1663</v>
      </c>
      <c r="AJ752" s="163">
        <v>0.76850799999999997</v>
      </c>
      <c r="AK752" s="8" t="s">
        <v>9</v>
      </c>
      <c r="AL752" s="8" t="s">
        <v>10</v>
      </c>
      <c r="AM752" s="8">
        <v>0</v>
      </c>
      <c r="AN752" s="165">
        <v>57.79</v>
      </c>
      <c r="AO752" s="161">
        <v>751</v>
      </c>
      <c r="AP752" s="159" t="s">
        <v>18</v>
      </c>
    </row>
    <row r="753" spans="2:42" x14ac:dyDescent="0.25">
      <c r="B753" s="161">
        <v>2754</v>
      </c>
      <c r="C753" s="163">
        <v>0.945137</v>
      </c>
      <c r="D753" s="8">
        <v>0</v>
      </c>
      <c r="E753" s="165">
        <v>46.4</v>
      </c>
      <c r="G753" s="161">
        <v>272</v>
      </c>
      <c r="H753" s="163">
        <v>0.80830800000000003</v>
      </c>
      <c r="I753" s="8">
        <v>4</v>
      </c>
      <c r="J753" s="165">
        <v>161.03</v>
      </c>
      <c r="L753" s="161">
        <v>1984</v>
      </c>
      <c r="M753" s="163">
        <v>0.73289499999999996</v>
      </c>
      <c r="N753" s="8">
        <v>0</v>
      </c>
      <c r="O753" s="165">
        <v>54</v>
      </c>
      <c r="Q753" s="161">
        <v>2561</v>
      </c>
      <c r="R753" s="163">
        <v>0.114831</v>
      </c>
      <c r="S753" s="8" t="s">
        <v>4</v>
      </c>
      <c r="T753" s="8" t="s">
        <v>5</v>
      </c>
      <c r="U753" s="8">
        <v>0</v>
      </c>
      <c r="V753" s="165">
        <v>57.74</v>
      </c>
      <c r="W753" s="161">
        <v>750</v>
      </c>
      <c r="X753" s="159" t="s">
        <v>20</v>
      </c>
      <c r="Z753" s="161">
        <v>185</v>
      </c>
      <c r="AA753" s="163">
        <v>1.0635049999999999</v>
      </c>
      <c r="AB753" s="8" t="s">
        <v>9</v>
      </c>
      <c r="AC753" s="8" t="s">
        <v>10</v>
      </c>
      <c r="AD753" s="8">
        <v>3</v>
      </c>
      <c r="AE753" s="165">
        <v>151.97999999999999</v>
      </c>
      <c r="AF753" s="161">
        <v>751</v>
      </c>
      <c r="AG753" s="159" t="s">
        <v>18</v>
      </c>
      <c r="AI753" s="161">
        <v>1667</v>
      </c>
      <c r="AJ753" s="163">
        <v>0.41838399999999998</v>
      </c>
      <c r="AK753" s="8" t="s">
        <v>4</v>
      </c>
      <c r="AL753" s="8" t="s">
        <v>5</v>
      </c>
      <c r="AM753" s="8">
        <v>0</v>
      </c>
      <c r="AN753" s="165">
        <v>49.15</v>
      </c>
      <c r="AO753" s="161">
        <v>752</v>
      </c>
      <c r="AP753" s="159" t="s">
        <v>20</v>
      </c>
    </row>
    <row r="754" spans="2:42" x14ac:dyDescent="0.25">
      <c r="B754" s="161">
        <v>2755</v>
      </c>
      <c r="C754" s="163">
        <v>0.78756499999999996</v>
      </c>
      <c r="D754" s="8">
        <v>0</v>
      </c>
      <c r="E754" s="165">
        <v>52.24</v>
      </c>
      <c r="G754" s="161">
        <v>280</v>
      </c>
      <c r="H754" s="163">
        <v>1.112236</v>
      </c>
      <c r="I754" s="8">
        <v>4</v>
      </c>
      <c r="J754" s="165">
        <v>157.19999999999999</v>
      </c>
      <c r="L754" s="161">
        <v>1990</v>
      </c>
      <c r="M754" s="163">
        <v>0.65589699999999995</v>
      </c>
      <c r="N754" s="8">
        <v>0</v>
      </c>
      <c r="O754" s="165">
        <v>49.15</v>
      </c>
      <c r="Q754" s="161">
        <v>2563</v>
      </c>
      <c r="R754" s="163">
        <v>0.18615699999999999</v>
      </c>
      <c r="S754" s="8" t="s">
        <v>4</v>
      </c>
      <c r="T754" s="8" t="s">
        <v>5</v>
      </c>
      <c r="U754" s="8">
        <v>0</v>
      </c>
      <c r="V754" s="165">
        <v>52.35</v>
      </c>
      <c r="W754" s="161">
        <v>751</v>
      </c>
      <c r="X754" s="159" t="s">
        <v>20</v>
      </c>
      <c r="Z754" s="161">
        <v>187</v>
      </c>
      <c r="AA754" s="163">
        <v>0.49030400000000002</v>
      </c>
      <c r="AB754" s="8" t="s">
        <v>9</v>
      </c>
      <c r="AC754" s="8" t="s">
        <v>10</v>
      </c>
      <c r="AD754" s="8">
        <v>3</v>
      </c>
      <c r="AE754" s="165">
        <v>153.44999999999999</v>
      </c>
      <c r="AF754" s="161">
        <v>752</v>
      </c>
      <c r="AG754" s="159" t="s">
        <v>20</v>
      </c>
      <c r="AI754" s="161">
        <v>1669</v>
      </c>
      <c r="AJ754" s="163">
        <v>0.68489500000000003</v>
      </c>
      <c r="AK754" s="8" t="s">
        <v>9</v>
      </c>
      <c r="AL754" s="8" t="s">
        <v>10</v>
      </c>
      <c r="AM754" s="8">
        <v>0</v>
      </c>
      <c r="AN754" s="165">
        <v>38.65</v>
      </c>
      <c r="AO754" s="161">
        <v>753</v>
      </c>
      <c r="AP754" s="159" t="s">
        <v>18</v>
      </c>
    </row>
    <row r="755" spans="2:42" x14ac:dyDescent="0.25">
      <c r="B755" s="161">
        <v>2756</v>
      </c>
      <c r="C755" s="163">
        <v>0.49472100000000002</v>
      </c>
      <c r="D755" s="8">
        <v>0</v>
      </c>
      <c r="E755" s="165">
        <v>46.53</v>
      </c>
      <c r="G755" s="161">
        <v>284</v>
      </c>
      <c r="H755" s="163">
        <v>2.7049120000000002</v>
      </c>
      <c r="I755" s="8">
        <v>4</v>
      </c>
      <c r="J755" s="165">
        <v>161.38</v>
      </c>
      <c r="L755" s="161">
        <v>1993</v>
      </c>
      <c r="M755" s="163">
        <v>0.97626999999999997</v>
      </c>
      <c r="N755" s="8">
        <v>0</v>
      </c>
      <c r="O755" s="165">
        <v>55.19</v>
      </c>
      <c r="Q755" s="161">
        <v>2566</v>
      </c>
      <c r="R755" s="163">
        <v>0.196385</v>
      </c>
      <c r="S755" s="8" t="s">
        <v>4</v>
      </c>
      <c r="T755" s="8" t="s">
        <v>5</v>
      </c>
      <c r="U755" s="8">
        <v>0</v>
      </c>
      <c r="V755" s="165">
        <v>57.16</v>
      </c>
      <c r="W755" s="161">
        <v>752</v>
      </c>
      <c r="X755" s="159" t="s">
        <v>20</v>
      </c>
      <c r="Z755" s="161">
        <v>188</v>
      </c>
      <c r="AA755" s="163">
        <v>0.84493700000000005</v>
      </c>
      <c r="AB755" s="8" t="s">
        <v>9</v>
      </c>
      <c r="AC755" s="8" t="s">
        <v>10</v>
      </c>
      <c r="AD755" s="8">
        <v>3</v>
      </c>
      <c r="AE755" s="165">
        <v>126.29</v>
      </c>
      <c r="AF755" s="161">
        <v>753</v>
      </c>
      <c r="AG755" s="159" t="s">
        <v>18</v>
      </c>
      <c r="AI755" s="161">
        <v>1670</v>
      </c>
      <c r="AJ755" s="163">
        <v>0.67165300000000006</v>
      </c>
      <c r="AK755" s="8" t="s">
        <v>9</v>
      </c>
      <c r="AL755" s="8" t="s">
        <v>10</v>
      </c>
      <c r="AM755" s="8">
        <v>0</v>
      </c>
      <c r="AN755" s="165">
        <v>34.799999999999997</v>
      </c>
      <c r="AO755" s="161">
        <v>754</v>
      </c>
      <c r="AP755" s="159" t="s">
        <v>18</v>
      </c>
    </row>
    <row r="756" spans="2:42" x14ac:dyDescent="0.25">
      <c r="B756" s="161">
        <v>2757</v>
      </c>
      <c r="C756" s="163">
        <v>0.89410599999999996</v>
      </c>
      <c r="D756" s="8">
        <v>0</v>
      </c>
      <c r="E756" s="165">
        <v>40.69</v>
      </c>
      <c r="G756" s="161">
        <v>326</v>
      </c>
      <c r="H756" s="163">
        <v>0.93424200000000002</v>
      </c>
      <c r="I756" s="8">
        <v>4</v>
      </c>
      <c r="J756" s="165">
        <v>155.4</v>
      </c>
      <c r="L756" s="161">
        <v>1995</v>
      </c>
      <c r="M756" s="163">
        <v>2.3024149999999999</v>
      </c>
      <c r="N756" s="8">
        <v>0</v>
      </c>
      <c r="O756" s="165">
        <v>49.4</v>
      </c>
      <c r="Q756" s="161">
        <v>2568</v>
      </c>
      <c r="R756" s="163">
        <v>0.417097</v>
      </c>
      <c r="S756" s="8" t="s">
        <v>4</v>
      </c>
      <c r="T756" s="8" t="s">
        <v>5</v>
      </c>
      <c r="U756" s="8">
        <v>0</v>
      </c>
      <c r="V756" s="165">
        <v>51.89</v>
      </c>
      <c r="W756" s="161">
        <v>753</v>
      </c>
      <c r="X756" s="159" t="s">
        <v>20</v>
      </c>
      <c r="Z756" s="161">
        <v>189</v>
      </c>
      <c r="AA756" s="163">
        <v>1.612322</v>
      </c>
      <c r="AB756" s="8" t="s">
        <v>12</v>
      </c>
      <c r="AC756" s="8" t="s">
        <v>13</v>
      </c>
      <c r="AD756" s="8">
        <v>3</v>
      </c>
      <c r="AE756" s="165">
        <v>150.62</v>
      </c>
      <c r="AF756" s="161">
        <v>754</v>
      </c>
      <c r="AG756" s="159" t="s">
        <v>18</v>
      </c>
      <c r="AI756" s="161">
        <v>1671</v>
      </c>
      <c r="AJ756" s="163">
        <v>8.4147E-2</v>
      </c>
      <c r="AK756" s="8" t="s">
        <v>4</v>
      </c>
      <c r="AL756" s="8" t="s">
        <v>5</v>
      </c>
      <c r="AM756" s="8">
        <v>0</v>
      </c>
      <c r="AN756" s="165">
        <v>45.29</v>
      </c>
      <c r="AO756" s="161">
        <v>755</v>
      </c>
      <c r="AP756" s="159" t="s">
        <v>20</v>
      </c>
    </row>
    <row r="757" spans="2:42" x14ac:dyDescent="0.25">
      <c r="B757" s="161">
        <v>2758</v>
      </c>
      <c r="C757" s="163">
        <v>1.4177569999999999</v>
      </c>
      <c r="D757" s="8">
        <v>0</v>
      </c>
      <c r="E757" s="165">
        <v>49.34</v>
      </c>
      <c r="G757" s="161">
        <v>352</v>
      </c>
      <c r="H757" s="163">
        <v>0.82683499999999999</v>
      </c>
      <c r="I757" s="8">
        <v>4</v>
      </c>
      <c r="J757" s="165">
        <v>165.98</v>
      </c>
      <c r="L757" s="161">
        <v>1996</v>
      </c>
      <c r="M757" s="163">
        <v>0.44323200000000001</v>
      </c>
      <c r="N757" s="8">
        <v>0</v>
      </c>
      <c r="O757" s="165">
        <v>55.21</v>
      </c>
      <c r="Q757" s="161">
        <v>2572</v>
      </c>
      <c r="R757" s="163">
        <v>0.327432</v>
      </c>
      <c r="S757" s="8" t="s">
        <v>4</v>
      </c>
      <c r="T757" s="8" t="s">
        <v>5</v>
      </c>
      <c r="U757" s="8">
        <v>0</v>
      </c>
      <c r="V757" s="165">
        <v>59.94</v>
      </c>
      <c r="W757" s="161">
        <v>754</v>
      </c>
      <c r="X757" s="159" t="s">
        <v>17</v>
      </c>
      <c r="Z757" s="161">
        <v>192</v>
      </c>
      <c r="AA757" s="163">
        <v>0.153446</v>
      </c>
      <c r="AB757" s="8" t="s">
        <v>4</v>
      </c>
      <c r="AC757" s="8" t="s">
        <v>5</v>
      </c>
      <c r="AD757" s="8">
        <v>3</v>
      </c>
      <c r="AE757" s="165">
        <v>150.61000000000001</v>
      </c>
      <c r="AF757" s="161">
        <v>755</v>
      </c>
      <c r="AG757" s="159" t="s">
        <v>18</v>
      </c>
      <c r="AI757" s="161">
        <v>1672</v>
      </c>
      <c r="AJ757" s="163">
        <v>0.28131499999999998</v>
      </c>
      <c r="AK757" s="8" t="s">
        <v>4</v>
      </c>
      <c r="AL757" s="8" t="s">
        <v>5</v>
      </c>
      <c r="AM757" s="8">
        <v>0</v>
      </c>
      <c r="AN757" s="165">
        <v>46.96</v>
      </c>
      <c r="AO757" s="161">
        <v>756</v>
      </c>
      <c r="AP757" s="159" t="s">
        <v>18</v>
      </c>
    </row>
    <row r="758" spans="2:42" x14ac:dyDescent="0.25">
      <c r="B758" s="161">
        <v>2759</v>
      </c>
      <c r="C758" s="163">
        <v>0.77552699999999997</v>
      </c>
      <c r="D758" s="8">
        <v>0</v>
      </c>
      <c r="E758" s="165">
        <v>34.67</v>
      </c>
      <c r="G758" s="161">
        <v>377</v>
      </c>
      <c r="H758" s="163">
        <v>0.54164500000000004</v>
      </c>
      <c r="I758" s="8">
        <v>4</v>
      </c>
      <c r="J758" s="165">
        <v>3.43</v>
      </c>
      <c r="L758" s="161">
        <v>2000</v>
      </c>
      <c r="M758" s="163">
        <v>0.73689499999999997</v>
      </c>
      <c r="N758" s="8">
        <v>0</v>
      </c>
      <c r="O758" s="165">
        <v>48.8</v>
      </c>
      <c r="Q758" s="161">
        <v>2578</v>
      </c>
      <c r="R758" s="163">
        <v>0.539655</v>
      </c>
      <c r="S758" s="8" t="s">
        <v>4</v>
      </c>
      <c r="T758" s="8" t="s">
        <v>5</v>
      </c>
      <c r="U758" s="8">
        <v>0</v>
      </c>
      <c r="V758" s="165">
        <v>47.91</v>
      </c>
      <c r="W758" s="161">
        <v>755</v>
      </c>
      <c r="X758" s="159" t="s">
        <v>20</v>
      </c>
      <c r="Z758" s="161">
        <v>194</v>
      </c>
      <c r="AA758" s="163">
        <v>1.181956</v>
      </c>
      <c r="AB758" s="8" t="s">
        <v>9</v>
      </c>
      <c r="AC758" s="8" t="s">
        <v>10</v>
      </c>
      <c r="AD758" s="8">
        <v>3</v>
      </c>
      <c r="AE758" s="165">
        <v>130.25</v>
      </c>
      <c r="AF758" s="161">
        <v>756</v>
      </c>
      <c r="AG758" s="159" t="s">
        <v>18</v>
      </c>
      <c r="AI758" s="161">
        <v>1676</v>
      </c>
      <c r="AJ758" s="163">
        <v>0.58704800000000001</v>
      </c>
      <c r="AK758" s="8" t="s">
        <v>9</v>
      </c>
      <c r="AL758" s="8" t="s">
        <v>10</v>
      </c>
      <c r="AM758" s="8">
        <v>0</v>
      </c>
      <c r="AN758" s="165">
        <v>55.88</v>
      </c>
      <c r="AO758" s="161">
        <v>757</v>
      </c>
      <c r="AP758" s="159" t="s">
        <v>18</v>
      </c>
    </row>
    <row r="759" spans="2:42" x14ac:dyDescent="0.25">
      <c r="B759" s="161">
        <v>2761</v>
      </c>
      <c r="C759" s="163">
        <v>1.1383859999999999</v>
      </c>
      <c r="D759" s="8">
        <v>0</v>
      </c>
      <c r="E759" s="165">
        <v>55.61</v>
      </c>
      <c r="G759" s="161">
        <v>399</v>
      </c>
      <c r="H759" s="163">
        <v>0.57131399999999999</v>
      </c>
      <c r="I759" s="8">
        <v>4</v>
      </c>
      <c r="J759" s="165">
        <v>6.09</v>
      </c>
      <c r="L759" s="161">
        <v>2001</v>
      </c>
      <c r="M759" s="163">
        <v>0.92046099999999997</v>
      </c>
      <c r="N759" s="8">
        <v>0</v>
      </c>
      <c r="O759" s="165">
        <v>45.34</v>
      </c>
      <c r="Q759" s="161">
        <v>2581</v>
      </c>
      <c r="R759" s="163">
        <v>0.596113</v>
      </c>
      <c r="S759" s="8" t="s">
        <v>4</v>
      </c>
      <c r="T759" s="8" t="s">
        <v>5</v>
      </c>
      <c r="U759" s="8">
        <v>0</v>
      </c>
      <c r="V759" s="165">
        <v>50.19</v>
      </c>
      <c r="W759" s="161">
        <v>756</v>
      </c>
      <c r="X759" s="159" t="s">
        <v>20</v>
      </c>
      <c r="Z759" s="161">
        <v>196</v>
      </c>
      <c r="AA759" s="163">
        <v>2.036</v>
      </c>
      <c r="AB759" s="8" t="s">
        <v>43</v>
      </c>
      <c r="AC759" s="8" t="s">
        <v>43</v>
      </c>
      <c r="AD759" s="8">
        <v>3</v>
      </c>
      <c r="AE759" s="165">
        <v>130.26</v>
      </c>
      <c r="AF759" s="161">
        <v>757</v>
      </c>
      <c r="AG759" s="159" t="s">
        <v>20</v>
      </c>
      <c r="AI759" s="161">
        <v>1677</v>
      </c>
      <c r="AJ759" s="163">
        <v>0.116372</v>
      </c>
      <c r="AK759" s="8" t="s">
        <v>4</v>
      </c>
      <c r="AL759" s="8" t="s">
        <v>5</v>
      </c>
      <c r="AM759" s="8">
        <v>0</v>
      </c>
      <c r="AN759" s="165">
        <v>55.15</v>
      </c>
      <c r="AO759" s="161">
        <v>758</v>
      </c>
      <c r="AP759" s="159" t="s">
        <v>20</v>
      </c>
    </row>
    <row r="760" spans="2:42" x14ac:dyDescent="0.25">
      <c r="B760" s="161">
        <v>2764</v>
      </c>
      <c r="C760" s="163">
        <v>3.3660109999999999</v>
      </c>
      <c r="D760" s="8">
        <v>0</v>
      </c>
      <c r="E760" s="165">
        <v>46.58</v>
      </c>
      <c r="G760" s="161">
        <v>402</v>
      </c>
      <c r="H760" s="163">
        <v>0.61409899999999995</v>
      </c>
      <c r="I760" s="8">
        <v>4</v>
      </c>
      <c r="J760" s="165">
        <v>160.32</v>
      </c>
      <c r="L760" s="161">
        <v>2004</v>
      </c>
      <c r="M760" s="163">
        <v>0.85565800000000003</v>
      </c>
      <c r="N760" s="8">
        <v>0</v>
      </c>
      <c r="O760" s="165">
        <v>51.17</v>
      </c>
      <c r="Q760" s="161">
        <v>2584</v>
      </c>
      <c r="R760" s="163">
        <v>0.20022799999999999</v>
      </c>
      <c r="S760" s="8" t="s">
        <v>4</v>
      </c>
      <c r="T760" s="8" t="s">
        <v>5</v>
      </c>
      <c r="U760" s="8">
        <v>0</v>
      </c>
      <c r="V760" s="165">
        <v>59.37</v>
      </c>
      <c r="W760" s="161">
        <v>757</v>
      </c>
      <c r="X760" s="159" t="s">
        <v>20</v>
      </c>
      <c r="Z760" s="161">
        <v>197</v>
      </c>
      <c r="AA760" s="163">
        <v>1.6413249999999999</v>
      </c>
      <c r="AB760" s="8" t="s">
        <v>42</v>
      </c>
      <c r="AC760" s="8" t="s">
        <v>42</v>
      </c>
      <c r="AD760" s="8">
        <v>3</v>
      </c>
      <c r="AE760" s="165">
        <v>133.04</v>
      </c>
      <c r="AF760" s="161">
        <v>758</v>
      </c>
      <c r="AG760" s="159" t="s">
        <v>18</v>
      </c>
      <c r="AI760" s="161">
        <v>1678</v>
      </c>
      <c r="AJ760" s="163">
        <v>0.22262399999999999</v>
      </c>
      <c r="AK760" s="8" t="s">
        <v>4</v>
      </c>
      <c r="AL760" s="8" t="s">
        <v>5</v>
      </c>
      <c r="AM760" s="8">
        <v>0</v>
      </c>
      <c r="AN760" s="165">
        <v>48.57</v>
      </c>
      <c r="AO760" s="161">
        <v>759</v>
      </c>
      <c r="AP760" s="159" t="s">
        <v>18</v>
      </c>
    </row>
    <row r="761" spans="2:42" x14ac:dyDescent="0.25">
      <c r="B761" s="161">
        <v>2766</v>
      </c>
      <c r="C761" s="163">
        <v>0.73289499999999996</v>
      </c>
      <c r="D761" s="8">
        <v>0</v>
      </c>
      <c r="E761" s="165">
        <v>54</v>
      </c>
      <c r="G761" s="161">
        <v>404</v>
      </c>
      <c r="H761" s="163">
        <v>0.403613</v>
      </c>
      <c r="I761" s="8">
        <v>4</v>
      </c>
      <c r="J761" s="165">
        <v>161.5</v>
      </c>
      <c r="L761" s="161">
        <v>2006</v>
      </c>
      <c r="M761" s="163">
        <v>0.36693999999999999</v>
      </c>
      <c r="N761" s="8">
        <v>0</v>
      </c>
      <c r="O761" s="165">
        <v>55.66</v>
      </c>
      <c r="Q761" s="161">
        <v>2586</v>
      </c>
      <c r="R761" s="163">
        <v>0.153914</v>
      </c>
      <c r="S761" s="8" t="s">
        <v>4</v>
      </c>
      <c r="T761" s="8" t="s">
        <v>5</v>
      </c>
      <c r="U761" s="8">
        <v>0</v>
      </c>
      <c r="V761" s="165">
        <v>58.33</v>
      </c>
      <c r="W761" s="161">
        <v>758</v>
      </c>
      <c r="X761" s="159" t="s">
        <v>20</v>
      </c>
      <c r="Z761" s="161">
        <v>199</v>
      </c>
      <c r="AA761" s="163">
        <v>0.87958199999999997</v>
      </c>
      <c r="AB761" s="8" t="s">
        <v>42</v>
      </c>
      <c r="AC761" s="8" t="s">
        <v>42</v>
      </c>
      <c r="AD761" s="8">
        <v>3</v>
      </c>
      <c r="AE761" s="165">
        <v>151.13</v>
      </c>
      <c r="AF761" s="161">
        <v>759</v>
      </c>
      <c r="AG761" s="159" t="s">
        <v>18</v>
      </c>
      <c r="AI761" s="161">
        <v>1681</v>
      </c>
      <c r="AJ761" s="163">
        <v>0.159166</v>
      </c>
      <c r="AK761" s="8" t="s">
        <v>4</v>
      </c>
      <c r="AL761" s="8" t="s">
        <v>5</v>
      </c>
      <c r="AM761" s="8">
        <v>0</v>
      </c>
      <c r="AN761" s="165">
        <v>43.85</v>
      </c>
      <c r="AO761" s="161">
        <v>760</v>
      </c>
      <c r="AP761" s="159" t="s">
        <v>18</v>
      </c>
    </row>
    <row r="762" spans="2:42" x14ac:dyDescent="0.25">
      <c r="B762" s="161">
        <v>2772</v>
      </c>
      <c r="C762" s="163">
        <v>0.65589699999999995</v>
      </c>
      <c r="D762" s="8">
        <v>0</v>
      </c>
      <c r="E762" s="165">
        <v>49.15</v>
      </c>
      <c r="G762" s="161">
        <v>405</v>
      </c>
      <c r="H762" s="163">
        <v>1.255681</v>
      </c>
      <c r="I762" s="8">
        <v>4</v>
      </c>
      <c r="J762" s="165">
        <v>158.03</v>
      </c>
      <c r="L762" s="161">
        <v>2007</v>
      </c>
      <c r="M762" s="163">
        <v>1.4397420000000001</v>
      </c>
      <c r="N762" s="8">
        <v>0</v>
      </c>
      <c r="O762" s="165">
        <v>47.02</v>
      </c>
      <c r="Q762" s="161">
        <v>2587</v>
      </c>
      <c r="R762" s="163">
        <v>0.24800700000000001</v>
      </c>
      <c r="S762" s="8" t="s">
        <v>4</v>
      </c>
      <c r="T762" s="8" t="s">
        <v>5</v>
      </c>
      <c r="U762" s="8">
        <v>0</v>
      </c>
      <c r="V762" s="165">
        <v>39.81</v>
      </c>
      <c r="W762" s="161">
        <v>759</v>
      </c>
      <c r="X762" s="159" t="s">
        <v>20</v>
      </c>
      <c r="Z762" s="161">
        <v>200</v>
      </c>
      <c r="AA762" s="163">
        <v>3.7037740000000001</v>
      </c>
      <c r="AB762" s="8" t="s">
        <v>12</v>
      </c>
      <c r="AC762" s="8" t="s">
        <v>13</v>
      </c>
      <c r="AD762" s="8">
        <v>3</v>
      </c>
      <c r="AE762" s="165">
        <v>148.91</v>
      </c>
      <c r="AF762" s="161">
        <v>760</v>
      </c>
      <c r="AG762" s="159" t="s">
        <v>20</v>
      </c>
      <c r="AI762" s="161">
        <v>1682</v>
      </c>
      <c r="AJ762" s="163">
        <v>0.40756700000000001</v>
      </c>
      <c r="AK762" s="8" t="s">
        <v>9</v>
      </c>
      <c r="AL762" s="8" t="s">
        <v>10</v>
      </c>
      <c r="AM762" s="8">
        <v>0</v>
      </c>
      <c r="AN762" s="165">
        <v>56.41</v>
      </c>
      <c r="AO762" s="161">
        <v>761</v>
      </c>
      <c r="AP762" s="159" t="s">
        <v>18</v>
      </c>
    </row>
    <row r="763" spans="2:42" x14ac:dyDescent="0.25">
      <c r="B763" s="161">
        <v>2775</v>
      </c>
      <c r="C763" s="163">
        <v>0.97626999999999997</v>
      </c>
      <c r="D763" s="8">
        <v>0</v>
      </c>
      <c r="E763" s="165">
        <v>55.19</v>
      </c>
      <c r="G763" s="161">
        <v>406</v>
      </c>
      <c r="H763" s="163">
        <v>3.3274949999999999</v>
      </c>
      <c r="I763" s="8">
        <v>4</v>
      </c>
      <c r="J763" s="165">
        <v>161.30000000000001</v>
      </c>
      <c r="L763" s="161">
        <v>2010</v>
      </c>
      <c r="M763" s="163">
        <v>0.50625200000000004</v>
      </c>
      <c r="N763" s="8">
        <v>0</v>
      </c>
      <c r="O763" s="165">
        <v>43.83</v>
      </c>
      <c r="Q763" s="161">
        <v>2589</v>
      </c>
      <c r="R763" s="163">
        <v>0.29950300000000002</v>
      </c>
      <c r="S763" s="8" t="s">
        <v>4</v>
      </c>
      <c r="T763" s="8" t="s">
        <v>5</v>
      </c>
      <c r="U763" s="8">
        <v>0</v>
      </c>
      <c r="V763" s="165">
        <v>47.95</v>
      </c>
      <c r="W763" s="161">
        <v>760</v>
      </c>
      <c r="X763" s="159" t="s">
        <v>20</v>
      </c>
      <c r="Z763" s="161">
        <v>204</v>
      </c>
      <c r="AA763" s="163">
        <v>0.448965</v>
      </c>
      <c r="AB763" s="8" t="s">
        <v>9</v>
      </c>
      <c r="AC763" s="8" t="s">
        <v>10</v>
      </c>
      <c r="AD763" s="8">
        <v>3</v>
      </c>
      <c r="AE763" s="165">
        <v>139.88</v>
      </c>
      <c r="AF763" s="161">
        <v>761</v>
      </c>
      <c r="AG763" s="159" t="s">
        <v>18</v>
      </c>
      <c r="AI763" s="161">
        <v>1685</v>
      </c>
      <c r="AJ763" s="163">
        <v>0.235679</v>
      </c>
      <c r="AK763" s="8" t="s">
        <v>4</v>
      </c>
      <c r="AL763" s="8" t="s">
        <v>5</v>
      </c>
      <c r="AM763" s="8">
        <v>0</v>
      </c>
      <c r="AN763" s="165">
        <v>45.02</v>
      </c>
      <c r="AO763" s="161">
        <v>762</v>
      </c>
      <c r="AP763" s="159" t="s">
        <v>18</v>
      </c>
    </row>
    <row r="764" spans="2:42" x14ac:dyDescent="0.25">
      <c r="B764" s="161">
        <v>2777</v>
      </c>
      <c r="C764" s="163">
        <v>2.3024149999999999</v>
      </c>
      <c r="D764" s="8">
        <v>0</v>
      </c>
      <c r="E764" s="165">
        <v>49.4</v>
      </c>
      <c r="G764" s="161">
        <v>450</v>
      </c>
      <c r="H764" s="163">
        <v>1.2355259999999999</v>
      </c>
      <c r="I764" s="8">
        <v>4</v>
      </c>
      <c r="J764" s="165">
        <v>160.05000000000001</v>
      </c>
      <c r="L764" s="161">
        <v>2011</v>
      </c>
      <c r="M764" s="163">
        <v>0.389457</v>
      </c>
      <c r="N764" s="8">
        <v>0</v>
      </c>
      <c r="O764" s="165">
        <v>50.54</v>
      </c>
      <c r="Q764" s="161">
        <v>2591</v>
      </c>
      <c r="R764" s="163">
        <v>0.219557</v>
      </c>
      <c r="S764" s="8" t="s">
        <v>4</v>
      </c>
      <c r="T764" s="8" t="s">
        <v>5</v>
      </c>
      <c r="U764" s="8">
        <v>0</v>
      </c>
      <c r="V764" s="165">
        <v>49.61</v>
      </c>
      <c r="W764" s="161">
        <v>761</v>
      </c>
      <c r="X764" s="159" t="s">
        <v>20</v>
      </c>
      <c r="Z764" s="161">
        <v>207</v>
      </c>
      <c r="AA764" s="163">
        <v>2.7282489999999999</v>
      </c>
      <c r="AB764" s="8" t="s">
        <v>4</v>
      </c>
      <c r="AC764" s="8" t="s">
        <v>5</v>
      </c>
      <c r="AD764" s="8">
        <v>3</v>
      </c>
      <c r="AE764" s="165">
        <v>133.63</v>
      </c>
      <c r="AF764" s="161">
        <v>762</v>
      </c>
      <c r="AG764" s="159" t="s">
        <v>18</v>
      </c>
      <c r="AI764" s="161">
        <v>1686</v>
      </c>
      <c r="AJ764" s="163">
        <v>0.181007</v>
      </c>
      <c r="AK764" s="8" t="s">
        <v>4</v>
      </c>
      <c r="AL764" s="8" t="s">
        <v>5</v>
      </c>
      <c r="AM764" s="8">
        <v>0</v>
      </c>
      <c r="AN764" s="165">
        <v>52.14</v>
      </c>
      <c r="AO764" s="161">
        <v>763</v>
      </c>
      <c r="AP764" s="159" t="s">
        <v>18</v>
      </c>
    </row>
    <row r="765" spans="2:42" x14ac:dyDescent="0.25">
      <c r="B765" s="161">
        <v>2778</v>
      </c>
      <c r="C765" s="163">
        <v>0.44323200000000001</v>
      </c>
      <c r="D765" s="8">
        <v>0</v>
      </c>
      <c r="E765" s="165">
        <v>55.21</v>
      </c>
      <c r="G765" s="161">
        <v>469</v>
      </c>
      <c r="H765" s="163">
        <v>2.8860600000000001</v>
      </c>
      <c r="I765" s="8">
        <v>4</v>
      </c>
      <c r="J765" s="165">
        <v>158.57</v>
      </c>
      <c r="L765" s="161">
        <v>2014</v>
      </c>
      <c r="M765" s="163">
        <v>1.108414</v>
      </c>
      <c r="N765" s="8">
        <v>0</v>
      </c>
      <c r="O765" s="165">
        <v>48.99</v>
      </c>
      <c r="Q765" s="161">
        <v>2593</v>
      </c>
      <c r="R765" s="163">
        <v>0.41721599999999998</v>
      </c>
      <c r="S765" s="8" t="s">
        <v>4</v>
      </c>
      <c r="T765" s="8" t="s">
        <v>5</v>
      </c>
      <c r="U765" s="8">
        <v>0</v>
      </c>
      <c r="V765" s="165">
        <v>52.09</v>
      </c>
      <c r="W765" s="161">
        <v>762</v>
      </c>
      <c r="X765" s="159" t="s">
        <v>20</v>
      </c>
      <c r="Z765" s="161">
        <v>208</v>
      </c>
      <c r="AA765" s="163">
        <v>2.0316890000000001</v>
      </c>
      <c r="AB765" s="8" t="s">
        <v>42</v>
      </c>
      <c r="AC765" s="8" t="s">
        <v>42</v>
      </c>
      <c r="AD765" s="8">
        <v>3</v>
      </c>
      <c r="AE765" s="165">
        <v>127.18</v>
      </c>
      <c r="AF765" s="161">
        <v>763</v>
      </c>
      <c r="AG765" s="159" t="s">
        <v>18</v>
      </c>
      <c r="AI765" s="161">
        <v>1689</v>
      </c>
      <c r="AJ765" s="163">
        <v>6.9918999999999995E-2</v>
      </c>
      <c r="AK765" s="8" t="s">
        <v>4</v>
      </c>
      <c r="AL765" s="8" t="s">
        <v>5</v>
      </c>
      <c r="AM765" s="8">
        <v>0</v>
      </c>
      <c r="AN765" s="165">
        <v>47.32</v>
      </c>
      <c r="AO765" s="161">
        <v>764</v>
      </c>
      <c r="AP765" s="159" t="s">
        <v>18</v>
      </c>
    </row>
    <row r="766" spans="2:42" x14ac:dyDescent="0.25">
      <c r="B766" s="161">
        <v>2782</v>
      </c>
      <c r="C766" s="163">
        <v>0.73689499999999997</v>
      </c>
      <c r="D766" s="8">
        <v>0</v>
      </c>
      <c r="E766" s="165">
        <v>48.8</v>
      </c>
      <c r="G766" s="161">
        <v>553</v>
      </c>
      <c r="H766" s="163">
        <v>0.42233100000000001</v>
      </c>
      <c r="I766" s="8">
        <v>4</v>
      </c>
      <c r="J766" s="165">
        <v>170.06</v>
      </c>
      <c r="L766" s="161">
        <v>2021</v>
      </c>
      <c r="M766" s="163">
        <v>1.0185150000000001</v>
      </c>
      <c r="N766" s="8">
        <v>0</v>
      </c>
      <c r="O766" s="165">
        <v>47.19</v>
      </c>
      <c r="Q766" s="161">
        <v>2595</v>
      </c>
      <c r="R766" s="163">
        <v>9.2197000000000001E-2</v>
      </c>
      <c r="S766" s="8" t="s">
        <v>4</v>
      </c>
      <c r="T766" s="8" t="s">
        <v>5</v>
      </c>
      <c r="U766" s="8">
        <v>0</v>
      </c>
      <c r="V766" s="165">
        <v>54.22</v>
      </c>
      <c r="W766" s="161">
        <v>763</v>
      </c>
      <c r="X766" s="159" t="s">
        <v>20</v>
      </c>
      <c r="Z766" s="161">
        <v>209</v>
      </c>
      <c r="AA766" s="163">
        <v>3.39907</v>
      </c>
      <c r="AB766" s="8" t="s">
        <v>9</v>
      </c>
      <c r="AC766" s="8" t="s">
        <v>10</v>
      </c>
      <c r="AD766" s="8">
        <v>3</v>
      </c>
      <c r="AE766" s="165">
        <v>149.69999999999999</v>
      </c>
      <c r="AF766" s="161">
        <v>764</v>
      </c>
      <c r="AG766" s="159" t="s">
        <v>18</v>
      </c>
      <c r="AI766" s="161">
        <v>1693</v>
      </c>
      <c r="AJ766" s="163">
        <v>0.31324800000000003</v>
      </c>
      <c r="AK766" s="8" t="s">
        <v>9</v>
      </c>
      <c r="AL766" s="8" t="s">
        <v>10</v>
      </c>
      <c r="AM766" s="8">
        <v>0</v>
      </c>
      <c r="AN766" s="165">
        <v>44.95</v>
      </c>
      <c r="AO766" s="161">
        <v>765</v>
      </c>
      <c r="AP766" s="159" t="s">
        <v>18</v>
      </c>
    </row>
    <row r="767" spans="2:42" x14ac:dyDescent="0.25">
      <c r="B767" s="161">
        <v>2783</v>
      </c>
      <c r="C767" s="163">
        <v>0.92046099999999997</v>
      </c>
      <c r="D767" s="8">
        <v>0</v>
      </c>
      <c r="E767" s="165">
        <v>45.34</v>
      </c>
      <c r="G767" s="161">
        <v>557</v>
      </c>
      <c r="H767" s="163">
        <v>1.4977149999999999</v>
      </c>
      <c r="I767" s="8">
        <v>4</v>
      </c>
      <c r="J767" s="165">
        <v>164.8</v>
      </c>
      <c r="L767" s="161">
        <v>2022</v>
      </c>
      <c r="M767" s="163">
        <v>0.48528100000000002</v>
      </c>
      <c r="N767" s="8">
        <v>0</v>
      </c>
      <c r="O767" s="165">
        <v>48.7</v>
      </c>
      <c r="Q767" s="161">
        <v>2597</v>
      </c>
      <c r="R767" s="163">
        <v>0.269708</v>
      </c>
      <c r="S767" s="8" t="s">
        <v>4</v>
      </c>
      <c r="T767" s="8" t="s">
        <v>5</v>
      </c>
      <c r="U767" s="8">
        <v>0</v>
      </c>
      <c r="V767" s="165">
        <v>55.03</v>
      </c>
      <c r="W767" s="161">
        <v>764</v>
      </c>
      <c r="X767" s="159" t="s">
        <v>20</v>
      </c>
      <c r="Z767" s="161">
        <v>210</v>
      </c>
      <c r="AA767" s="163">
        <v>0.78104499999999999</v>
      </c>
      <c r="AB767" s="8" t="s">
        <v>4</v>
      </c>
      <c r="AC767" s="8" t="s">
        <v>5</v>
      </c>
      <c r="AD767" s="8">
        <v>3</v>
      </c>
      <c r="AE767" s="165">
        <v>148.36000000000001</v>
      </c>
      <c r="AF767" s="161">
        <v>765</v>
      </c>
      <c r="AG767" s="159" t="s">
        <v>18</v>
      </c>
      <c r="AI767" s="161">
        <v>1694</v>
      </c>
      <c r="AJ767" s="163">
        <v>0.29358899999999999</v>
      </c>
      <c r="AK767" s="8" t="s">
        <v>9</v>
      </c>
      <c r="AL767" s="8" t="s">
        <v>10</v>
      </c>
      <c r="AM767" s="8">
        <v>0</v>
      </c>
      <c r="AN767" s="165">
        <v>58.16</v>
      </c>
      <c r="AO767" s="161">
        <v>766</v>
      </c>
      <c r="AP767" s="159" t="s">
        <v>19</v>
      </c>
    </row>
    <row r="768" spans="2:42" x14ac:dyDescent="0.25">
      <c r="B768" s="161">
        <v>2786</v>
      </c>
      <c r="C768" s="163">
        <v>0.85565800000000003</v>
      </c>
      <c r="D768" s="8">
        <v>0</v>
      </c>
      <c r="E768" s="165">
        <v>51.17</v>
      </c>
      <c r="G768" s="161">
        <v>612</v>
      </c>
      <c r="H768" s="163">
        <v>2.42753</v>
      </c>
      <c r="I768" s="8">
        <v>4</v>
      </c>
      <c r="J768" s="165">
        <v>156.58000000000001</v>
      </c>
      <c r="L768" s="161">
        <v>2029</v>
      </c>
      <c r="M768" s="163">
        <v>0.45290000000000002</v>
      </c>
      <c r="N768" s="8">
        <v>0</v>
      </c>
      <c r="O768" s="165">
        <v>43.58</v>
      </c>
      <c r="Q768" s="161">
        <v>2599</v>
      </c>
      <c r="R768" s="163">
        <v>0.53585300000000002</v>
      </c>
      <c r="S768" s="8" t="s">
        <v>4</v>
      </c>
      <c r="T768" s="8" t="s">
        <v>5</v>
      </c>
      <c r="U768" s="8">
        <v>0</v>
      </c>
      <c r="V768" s="165">
        <v>48.3</v>
      </c>
      <c r="W768" s="161">
        <v>765</v>
      </c>
      <c r="X768" s="159" t="s">
        <v>20</v>
      </c>
      <c r="Z768" s="161">
        <v>213</v>
      </c>
      <c r="AA768" s="163">
        <v>1.961457</v>
      </c>
      <c r="AB768" s="8" t="s">
        <v>4</v>
      </c>
      <c r="AC768" s="8" t="s">
        <v>5</v>
      </c>
      <c r="AD768" s="8">
        <v>3</v>
      </c>
      <c r="AE768" s="165">
        <v>151.85</v>
      </c>
      <c r="AF768" s="161">
        <v>766</v>
      </c>
      <c r="AG768" s="159" t="s">
        <v>18</v>
      </c>
      <c r="AI768" s="161">
        <v>1696</v>
      </c>
      <c r="AJ768" s="163">
        <v>0.30042799999999997</v>
      </c>
      <c r="AK768" s="8" t="s">
        <v>4</v>
      </c>
      <c r="AL768" s="8" t="s">
        <v>5</v>
      </c>
      <c r="AM768" s="8">
        <v>0</v>
      </c>
      <c r="AN768" s="165">
        <v>52.53</v>
      </c>
      <c r="AO768" s="161">
        <v>767</v>
      </c>
      <c r="AP768" s="159" t="s">
        <v>18</v>
      </c>
    </row>
    <row r="769" spans="2:42" x14ac:dyDescent="0.25">
      <c r="B769" s="161">
        <v>2788</v>
      </c>
      <c r="C769" s="163">
        <v>0.36693999999999999</v>
      </c>
      <c r="D769" s="8">
        <v>0</v>
      </c>
      <c r="E769" s="165">
        <v>55.66</v>
      </c>
      <c r="G769" s="161">
        <v>614</v>
      </c>
      <c r="H769" s="163">
        <v>0.60288900000000001</v>
      </c>
      <c r="I769" s="8">
        <v>4</v>
      </c>
      <c r="J769" s="165">
        <v>158.21</v>
      </c>
      <c r="L769" s="161">
        <v>2033</v>
      </c>
      <c r="M769" s="163">
        <v>1.4481299999999999</v>
      </c>
      <c r="N769" s="8">
        <v>0</v>
      </c>
      <c r="O769" s="165">
        <v>40.369999999999997</v>
      </c>
      <c r="Q769" s="161">
        <v>2601</v>
      </c>
      <c r="R769" s="163">
        <v>0.22862299999999999</v>
      </c>
      <c r="S769" s="8" t="s">
        <v>4</v>
      </c>
      <c r="T769" s="8" t="s">
        <v>5</v>
      </c>
      <c r="U769" s="8">
        <v>0</v>
      </c>
      <c r="V769" s="165">
        <v>50.17</v>
      </c>
      <c r="W769" s="161">
        <v>766</v>
      </c>
      <c r="X769" s="159" t="s">
        <v>20</v>
      </c>
      <c r="Z769" s="161">
        <v>221</v>
      </c>
      <c r="AA769" s="163">
        <v>0.75425500000000001</v>
      </c>
      <c r="AB769" s="8" t="s">
        <v>16</v>
      </c>
      <c r="AC769" s="8" t="s">
        <v>16</v>
      </c>
      <c r="AD769" s="8">
        <v>3</v>
      </c>
      <c r="AE769" s="165">
        <v>141.56</v>
      </c>
      <c r="AF769" s="161">
        <v>767</v>
      </c>
      <c r="AG769" s="159" t="s">
        <v>18</v>
      </c>
      <c r="AI769" s="161">
        <v>1698</v>
      </c>
      <c r="AJ769" s="163">
        <v>0.118911</v>
      </c>
      <c r="AK769" s="8" t="s">
        <v>4</v>
      </c>
      <c r="AL769" s="8" t="s">
        <v>5</v>
      </c>
      <c r="AM769" s="8">
        <v>0</v>
      </c>
      <c r="AN769" s="165">
        <v>49.26</v>
      </c>
      <c r="AO769" s="161">
        <v>768</v>
      </c>
      <c r="AP769" s="159" t="s">
        <v>18</v>
      </c>
    </row>
    <row r="770" spans="2:42" x14ac:dyDescent="0.25">
      <c r="B770" s="161">
        <v>2789</v>
      </c>
      <c r="C770" s="163">
        <v>1.4397420000000001</v>
      </c>
      <c r="D770" s="8">
        <v>0</v>
      </c>
      <c r="E770" s="165">
        <v>47.02</v>
      </c>
      <c r="G770" s="161">
        <v>615</v>
      </c>
      <c r="H770" s="163">
        <v>1.5527610000000001</v>
      </c>
      <c r="I770" s="8">
        <v>4</v>
      </c>
      <c r="J770" s="165">
        <v>172.04</v>
      </c>
      <c r="L770" s="161">
        <v>2035</v>
      </c>
      <c r="M770" s="163">
        <v>1.373021</v>
      </c>
      <c r="N770" s="8">
        <v>0</v>
      </c>
      <c r="O770" s="165">
        <v>41.96</v>
      </c>
      <c r="Q770" s="161">
        <v>2605</v>
      </c>
      <c r="R770" s="163">
        <v>0.14430599999999999</v>
      </c>
      <c r="S770" s="8" t="s">
        <v>4</v>
      </c>
      <c r="T770" s="8" t="s">
        <v>5</v>
      </c>
      <c r="U770" s="8">
        <v>0</v>
      </c>
      <c r="V770" s="165">
        <v>48.88</v>
      </c>
      <c r="W770" s="161">
        <v>767</v>
      </c>
      <c r="X770" s="159" t="s">
        <v>20</v>
      </c>
      <c r="Z770" s="161">
        <v>222</v>
      </c>
      <c r="AA770" s="163">
        <v>2.815591</v>
      </c>
      <c r="AB770" s="8" t="s">
        <v>12</v>
      </c>
      <c r="AC770" s="8" t="s">
        <v>13</v>
      </c>
      <c r="AD770" s="8">
        <v>3</v>
      </c>
      <c r="AE770" s="165">
        <v>148.30000000000001</v>
      </c>
      <c r="AF770" s="161">
        <v>768</v>
      </c>
      <c r="AG770" s="159" t="s">
        <v>17</v>
      </c>
      <c r="AI770" s="161">
        <v>1699</v>
      </c>
      <c r="AJ770" s="163">
        <v>0.32172699999999999</v>
      </c>
      <c r="AK770" s="8" t="s">
        <v>9</v>
      </c>
      <c r="AL770" s="8" t="s">
        <v>10</v>
      </c>
      <c r="AM770" s="8">
        <v>0</v>
      </c>
      <c r="AN770" s="165">
        <v>56.22</v>
      </c>
      <c r="AO770" s="161">
        <v>769</v>
      </c>
      <c r="AP770" s="159" t="s">
        <v>18</v>
      </c>
    </row>
    <row r="771" spans="2:42" x14ac:dyDescent="0.25">
      <c r="B771" s="161">
        <v>2792</v>
      </c>
      <c r="C771" s="163">
        <v>0.50625200000000004</v>
      </c>
      <c r="D771" s="8">
        <v>0</v>
      </c>
      <c r="E771" s="165">
        <v>43.83</v>
      </c>
      <c r="G771" s="161">
        <v>627</v>
      </c>
      <c r="H771" s="163">
        <v>0.46646799999999999</v>
      </c>
      <c r="I771" s="8">
        <v>4</v>
      </c>
      <c r="J771" s="165">
        <v>160.01</v>
      </c>
      <c r="L771" s="161">
        <v>2037</v>
      </c>
      <c r="M771" s="163">
        <v>0.48768099999999998</v>
      </c>
      <c r="N771" s="8">
        <v>0</v>
      </c>
      <c r="O771" s="165">
        <v>45.19</v>
      </c>
      <c r="Q771" s="161">
        <v>2606</v>
      </c>
      <c r="R771" s="163">
        <v>0.34451100000000001</v>
      </c>
      <c r="S771" s="8" t="s">
        <v>9</v>
      </c>
      <c r="T771" s="8" t="s">
        <v>10</v>
      </c>
      <c r="U771" s="8">
        <v>0</v>
      </c>
      <c r="V771" s="165">
        <v>49.66</v>
      </c>
      <c r="W771" s="161">
        <v>768</v>
      </c>
      <c r="X771" s="159" t="s">
        <v>20</v>
      </c>
      <c r="Z771" s="161">
        <v>225</v>
      </c>
      <c r="AA771" s="163">
        <v>1.21502</v>
      </c>
      <c r="AB771" s="8" t="s">
        <v>46</v>
      </c>
      <c r="AC771" s="8" t="s">
        <v>46</v>
      </c>
      <c r="AD771" s="8">
        <v>3</v>
      </c>
      <c r="AE771" s="165">
        <v>149.74</v>
      </c>
      <c r="AF771" s="161">
        <v>769</v>
      </c>
      <c r="AG771" s="159" t="s">
        <v>18</v>
      </c>
      <c r="AI771" s="161">
        <v>1701</v>
      </c>
      <c r="AJ771" s="163">
        <v>0.46569100000000002</v>
      </c>
      <c r="AK771" s="8" t="s">
        <v>9</v>
      </c>
      <c r="AL771" s="8" t="s">
        <v>10</v>
      </c>
      <c r="AM771" s="8">
        <v>0</v>
      </c>
      <c r="AN771" s="165">
        <v>51.57</v>
      </c>
      <c r="AO771" s="161">
        <v>770</v>
      </c>
      <c r="AP771" s="159" t="s">
        <v>18</v>
      </c>
    </row>
    <row r="772" spans="2:42" x14ac:dyDescent="0.25">
      <c r="B772" s="161">
        <v>2793</v>
      </c>
      <c r="C772" s="163">
        <v>0.389457</v>
      </c>
      <c r="D772" s="8">
        <v>0</v>
      </c>
      <c r="E772" s="165">
        <v>50.54</v>
      </c>
      <c r="G772" s="161">
        <v>629</v>
      </c>
      <c r="H772" s="163">
        <v>0.99807100000000004</v>
      </c>
      <c r="I772" s="8">
        <v>4</v>
      </c>
      <c r="J772" s="165">
        <v>166.74</v>
      </c>
      <c r="L772" s="161">
        <v>2041</v>
      </c>
      <c r="M772" s="163">
        <v>0.87556999999999996</v>
      </c>
      <c r="N772" s="8">
        <v>0</v>
      </c>
      <c r="O772" s="165">
        <v>48.84</v>
      </c>
      <c r="Q772" s="161">
        <v>2607</v>
      </c>
      <c r="R772" s="163">
        <v>0.62971699999999997</v>
      </c>
      <c r="S772" s="8" t="s">
        <v>4</v>
      </c>
      <c r="T772" s="8" t="s">
        <v>5</v>
      </c>
      <c r="U772" s="8">
        <v>0</v>
      </c>
      <c r="V772" s="165">
        <v>52.69</v>
      </c>
      <c r="W772" s="161">
        <v>769</v>
      </c>
      <c r="X772" s="159" t="s">
        <v>20</v>
      </c>
      <c r="Z772" s="161">
        <v>226</v>
      </c>
      <c r="AA772" s="163">
        <v>2.1424970000000001</v>
      </c>
      <c r="AB772" s="8" t="s">
        <v>4</v>
      </c>
      <c r="AC772" s="8" t="s">
        <v>5</v>
      </c>
      <c r="AD772" s="8">
        <v>3</v>
      </c>
      <c r="AE772" s="165">
        <v>150.13999999999999</v>
      </c>
      <c r="AF772" s="161">
        <v>770</v>
      </c>
      <c r="AG772" s="159" t="s">
        <v>20</v>
      </c>
      <c r="AI772" s="161">
        <v>1706</v>
      </c>
      <c r="AJ772" s="163">
        <v>0.12080399999999999</v>
      </c>
      <c r="AK772" s="8" t="s">
        <v>4</v>
      </c>
      <c r="AL772" s="8" t="s">
        <v>5</v>
      </c>
      <c r="AM772" s="8">
        <v>0</v>
      </c>
      <c r="AN772" s="165">
        <v>58.95</v>
      </c>
      <c r="AO772" s="161">
        <v>771</v>
      </c>
      <c r="AP772" s="159" t="s">
        <v>20</v>
      </c>
    </row>
    <row r="773" spans="2:42" x14ac:dyDescent="0.25">
      <c r="B773" s="161">
        <v>2796</v>
      </c>
      <c r="C773" s="163">
        <v>1.108414</v>
      </c>
      <c r="D773" s="8">
        <v>0</v>
      </c>
      <c r="E773" s="165">
        <v>48.99</v>
      </c>
      <c r="G773" s="161">
        <v>640</v>
      </c>
      <c r="H773" s="163">
        <v>0.667709</v>
      </c>
      <c r="I773" s="8">
        <v>4</v>
      </c>
      <c r="J773" s="165">
        <v>18.43</v>
      </c>
      <c r="L773" s="161">
        <v>2042</v>
      </c>
      <c r="M773" s="163">
        <v>0.50246100000000005</v>
      </c>
      <c r="N773" s="8">
        <v>0</v>
      </c>
      <c r="O773" s="165">
        <v>38.29</v>
      </c>
      <c r="Q773" s="161">
        <v>2611</v>
      </c>
      <c r="R773" s="163">
        <v>0.25616699999999998</v>
      </c>
      <c r="S773" s="8" t="s">
        <v>4</v>
      </c>
      <c r="T773" s="8" t="s">
        <v>5</v>
      </c>
      <c r="U773" s="8">
        <v>0</v>
      </c>
      <c r="V773" s="165">
        <v>56.5</v>
      </c>
      <c r="W773" s="161">
        <v>770</v>
      </c>
      <c r="X773" s="159" t="s">
        <v>20</v>
      </c>
      <c r="Z773" s="161">
        <v>227</v>
      </c>
      <c r="AA773" s="163">
        <v>2.4118689999999998</v>
      </c>
      <c r="AB773" s="8" t="s">
        <v>9</v>
      </c>
      <c r="AC773" s="8" t="s">
        <v>10</v>
      </c>
      <c r="AD773" s="8">
        <v>3</v>
      </c>
      <c r="AE773" s="165">
        <v>127.67</v>
      </c>
      <c r="AF773" s="161">
        <v>771</v>
      </c>
      <c r="AG773" s="159" t="s">
        <v>18</v>
      </c>
      <c r="AI773" s="161">
        <v>1708</v>
      </c>
      <c r="AJ773" s="163">
        <v>0.19477900000000001</v>
      </c>
      <c r="AK773" s="8" t="s">
        <v>12</v>
      </c>
      <c r="AL773" s="8" t="s">
        <v>13</v>
      </c>
      <c r="AM773" s="8">
        <v>0</v>
      </c>
      <c r="AN773" s="165">
        <v>57.62</v>
      </c>
      <c r="AO773" s="161">
        <v>772</v>
      </c>
      <c r="AP773" s="159" t="s">
        <v>18</v>
      </c>
    </row>
    <row r="774" spans="2:42" x14ac:dyDescent="0.25">
      <c r="B774" s="161">
        <v>2803</v>
      </c>
      <c r="C774" s="163">
        <v>1.0185150000000001</v>
      </c>
      <c r="D774" s="8">
        <v>0</v>
      </c>
      <c r="E774" s="165">
        <v>47.19</v>
      </c>
      <c r="G774" s="161">
        <v>641</v>
      </c>
      <c r="H774" s="163">
        <v>2.1735329999999999</v>
      </c>
      <c r="I774" s="8">
        <v>4</v>
      </c>
      <c r="J774" s="165">
        <v>1.27</v>
      </c>
      <c r="L774" s="161">
        <v>2047</v>
      </c>
      <c r="M774" s="163">
        <v>0.351132</v>
      </c>
      <c r="N774" s="8">
        <v>0</v>
      </c>
      <c r="O774" s="165">
        <v>38.32</v>
      </c>
      <c r="Q774" s="161">
        <v>2614</v>
      </c>
      <c r="R774" s="163">
        <v>7.3543999999999998E-2</v>
      </c>
      <c r="S774" s="8" t="s">
        <v>4</v>
      </c>
      <c r="T774" s="8" t="s">
        <v>5</v>
      </c>
      <c r="U774" s="8">
        <v>0</v>
      </c>
      <c r="V774" s="165">
        <v>47.59</v>
      </c>
      <c r="W774" s="161">
        <v>771</v>
      </c>
      <c r="X774" s="159" t="s">
        <v>20</v>
      </c>
      <c r="Z774" s="161">
        <v>229</v>
      </c>
      <c r="AA774" s="163">
        <v>1.1483049999999999</v>
      </c>
      <c r="AB774" s="8" t="s">
        <v>4</v>
      </c>
      <c r="AC774" s="8" t="s">
        <v>5</v>
      </c>
      <c r="AD774" s="8">
        <v>3</v>
      </c>
      <c r="AE774" s="165">
        <v>149.6</v>
      </c>
      <c r="AF774" s="161">
        <v>772</v>
      </c>
      <c r="AG774" s="159" t="s">
        <v>18</v>
      </c>
      <c r="AI774" s="161">
        <v>1710</v>
      </c>
      <c r="AJ774" s="163">
        <v>0.78726099999999999</v>
      </c>
      <c r="AK774" s="8" t="s">
        <v>42</v>
      </c>
      <c r="AL774" s="8" t="s">
        <v>42</v>
      </c>
      <c r="AM774" s="8">
        <v>0</v>
      </c>
      <c r="AN774" s="165">
        <v>42.35</v>
      </c>
      <c r="AO774" s="161">
        <v>773</v>
      </c>
      <c r="AP774" s="159" t="s">
        <v>18</v>
      </c>
    </row>
    <row r="775" spans="2:42" x14ac:dyDescent="0.25">
      <c r="B775" s="161">
        <v>2804</v>
      </c>
      <c r="C775" s="163">
        <v>0.48528100000000002</v>
      </c>
      <c r="D775" s="8">
        <v>0</v>
      </c>
      <c r="E775" s="165">
        <v>48.7</v>
      </c>
      <c r="G775" s="161">
        <v>650</v>
      </c>
      <c r="H775" s="163">
        <v>0.31445600000000001</v>
      </c>
      <c r="I775" s="8">
        <v>4</v>
      </c>
      <c r="J775" s="165">
        <v>2.0099999999999998</v>
      </c>
      <c r="L775" s="161">
        <v>2048</v>
      </c>
      <c r="M775" s="163">
        <v>0.49372500000000002</v>
      </c>
      <c r="N775" s="8">
        <v>0</v>
      </c>
      <c r="O775" s="165">
        <v>45</v>
      </c>
      <c r="Q775" s="161">
        <v>2616</v>
      </c>
      <c r="R775" s="163">
        <v>0.21710599999999999</v>
      </c>
      <c r="S775" s="8" t="s">
        <v>4</v>
      </c>
      <c r="T775" s="8" t="s">
        <v>5</v>
      </c>
      <c r="U775" s="8">
        <v>0</v>
      </c>
      <c r="V775" s="165">
        <v>41.62</v>
      </c>
      <c r="W775" s="161">
        <v>772</v>
      </c>
      <c r="X775" s="159" t="s">
        <v>20</v>
      </c>
      <c r="Z775" s="161">
        <v>232</v>
      </c>
      <c r="AA775" s="163">
        <v>0.49352099999999999</v>
      </c>
      <c r="AB775" s="8" t="s">
        <v>4</v>
      </c>
      <c r="AC775" s="8" t="s">
        <v>5</v>
      </c>
      <c r="AD775" s="8">
        <v>3</v>
      </c>
      <c r="AE775" s="165">
        <v>149.86000000000001</v>
      </c>
      <c r="AF775" s="161">
        <v>773</v>
      </c>
      <c r="AG775" s="159" t="s">
        <v>20</v>
      </c>
      <c r="AI775" s="161">
        <v>1712</v>
      </c>
      <c r="AJ775" s="163">
        <v>0.30043399999999998</v>
      </c>
      <c r="AK775" s="8" t="s">
        <v>9</v>
      </c>
      <c r="AL775" s="8" t="s">
        <v>10</v>
      </c>
      <c r="AM775" s="8">
        <v>0</v>
      </c>
      <c r="AN775" s="165">
        <v>53.69</v>
      </c>
      <c r="AO775" s="161">
        <v>774</v>
      </c>
      <c r="AP775" s="159" t="s">
        <v>18</v>
      </c>
    </row>
    <row r="776" spans="2:42" x14ac:dyDescent="0.25">
      <c r="B776" s="161">
        <v>2811</v>
      </c>
      <c r="C776" s="163">
        <v>0.45290000000000002</v>
      </c>
      <c r="D776" s="8">
        <v>0</v>
      </c>
      <c r="E776" s="165">
        <v>43.58</v>
      </c>
      <c r="G776" s="161">
        <v>651</v>
      </c>
      <c r="H776" s="163">
        <v>0.89541300000000001</v>
      </c>
      <c r="I776" s="8">
        <v>4</v>
      </c>
      <c r="J776" s="165">
        <v>157.34</v>
      </c>
      <c r="L776" s="161">
        <v>2050</v>
      </c>
      <c r="M776" s="163">
        <v>0.71382299999999999</v>
      </c>
      <c r="N776" s="8">
        <v>0</v>
      </c>
      <c r="O776" s="165">
        <v>38.19</v>
      </c>
      <c r="Q776" s="161">
        <v>2619</v>
      </c>
      <c r="R776" s="163">
        <v>0.132524</v>
      </c>
      <c r="S776" s="8" t="s">
        <v>4</v>
      </c>
      <c r="T776" s="8" t="s">
        <v>5</v>
      </c>
      <c r="U776" s="8">
        <v>0</v>
      </c>
      <c r="V776" s="165">
        <v>54.21</v>
      </c>
      <c r="W776" s="161">
        <v>773</v>
      </c>
      <c r="X776" s="159" t="s">
        <v>20</v>
      </c>
      <c r="Z776" s="161">
        <v>234</v>
      </c>
      <c r="AA776" s="163">
        <v>0.82912300000000005</v>
      </c>
      <c r="AB776" s="8" t="s">
        <v>12</v>
      </c>
      <c r="AC776" s="8" t="s">
        <v>13</v>
      </c>
      <c r="AD776" s="8">
        <v>3</v>
      </c>
      <c r="AE776" s="165">
        <v>148.51</v>
      </c>
      <c r="AF776" s="161">
        <v>774</v>
      </c>
      <c r="AG776" s="159" t="s">
        <v>18</v>
      </c>
      <c r="AI776" s="161">
        <v>1713</v>
      </c>
      <c r="AJ776" s="163">
        <v>0.23836099999999999</v>
      </c>
      <c r="AK776" s="8" t="s">
        <v>4</v>
      </c>
      <c r="AL776" s="8" t="s">
        <v>5</v>
      </c>
      <c r="AM776" s="8">
        <v>0</v>
      </c>
      <c r="AN776" s="165">
        <v>54.77</v>
      </c>
      <c r="AO776" s="161">
        <v>775</v>
      </c>
      <c r="AP776" s="159" t="s">
        <v>20</v>
      </c>
    </row>
    <row r="777" spans="2:42" x14ac:dyDescent="0.25">
      <c r="B777" s="161">
        <v>2815</v>
      </c>
      <c r="C777" s="163">
        <v>1.4481299999999999</v>
      </c>
      <c r="D777" s="8">
        <v>0</v>
      </c>
      <c r="E777" s="165">
        <v>40.369999999999997</v>
      </c>
      <c r="G777" s="161">
        <v>652</v>
      </c>
      <c r="H777" s="163">
        <v>1.3743590000000001</v>
      </c>
      <c r="I777" s="8">
        <v>4</v>
      </c>
      <c r="J777" s="165">
        <v>14.2</v>
      </c>
      <c r="L777" s="161">
        <v>2053</v>
      </c>
      <c r="M777" s="163">
        <v>2.0489579999999998</v>
      </c>
      <c r="N777" s="8">
        <v>0</v>
      </c>
      <c r="O777" s="165">
        <v>52.71</v>
      </c>
      <c r="Q777" s="161">
        <v>2621</v>
      </c>
      <c r="R777" s="163">
        <v>0.25556400000000001</v>
      </c>
      <c r="S777" s="8" t="s">
        <v>4</v>
      </c>
      <c r="T777" s="8" t="s">
        <v>5</v>
      </c>
      <c r="U777" s="8">
        <v>0</v>
      </c>
      <c r="V777" s="165">
        <v>56.99</v>
      </c>
      <c r="W777" s="161">
        <v>774</v>
      </c>
      <c r="X777" s="159" t="s">
        <v>20</v>
      </c>
      <c r="Z777" s="161">
        <v>236</v>
      </c>
      <c r="AA777" s="163">
        <v>1.765317</v>
      </c>
      <c r="AB777" s="8" t="s">
        <v>12</v>
      </c>
      <c r="AC777" s="8" t="s">
        <v>13</v>
      </c>
      <c r="AD777" s="8">
        <v>3</v>
      </c>
      <c r="AE777" s="165">
        <v>148.44</v>
      </c>
      <c r="AF777" s="161">
        <v>775</v>
      </c>
      <c r="AG777" s="159" t="s">
        <v>18</v>
      </c>
      <c r="AI777" s="161">
        <v>1719</v>
      </c>
      <c r="AJ777" s="163">
        <v>0.65458499999999997</v>
      </c>
      <c r="AK777" s="8" t="s">
        <v>9</v>
      </c>
      <c r="AL777" s="8" t="s">
        <v>10</v>
      </c>
      <c r="AM777" s="8">
        <v>0</v>
      </c>
      <c r="AN777" s="165">
        <v>47.05</v>
      </c>
      <c r="AO777" s="161">
        <v>776</v>
      </c>
      <c r="AP777" s="159" t="s">
        <v>18</v>
      </c>
    </row>
    <row r="778" spans="2:42" x14ac:dyDescent="0.25">
      <c r="B778" s="161">
        <v>2817</v>
      </c>
      <c r="C778" s="163">
        <v>1.373021</v>
      </c>
      <c r="D778" s="8">
        <v>0</v>
      </c>
      <c r="E778" s="165">
        <v>41.96</v>
      </c>
      <c r="G778" s="161">
        <v>658</v>
      </c>
      <c r="H778" s="163">
        <v>2.2822179999999999</v>
      </c>
      <c r="I778" s="8">
        <v>4</v>
      </c>
      <c r="J778" s="165">
        <v>168.11</v>
      </c>
      <c r="L778" s="161">
        <v>2054</v>
      </c>
      <c r="M778" s="163">
        <v>0.18673000000000001</v>
      </c>
      <c r="N778" s="8">
        <v>0</v>
      </c>
      <c r="O778" s="165">
        <v>52.53</v>
      </c>
      <c r="Q778" s="161">
        <v>2622</v>
      </c>
      <c r="R778" s="163">
        <v>0.26369900000000002</v>
      </c>
      <c r="S778" s="8" t="s">
        <v>4</v>
      </c>
      <c r="T778" s="8" t="s">
        <v>5</v>
      </c>
      <c r="U778" s="8">
        <v>0</v>
      </c>
      <c r="V778" s="165">
        <v>57.47</v>
      </c>
      <c r="W778" s="161">
        <v>775</v>
      </c>
      <c r="X778" s="159" t="s">
        <v>20</v>
      </c>
      <c r="Z778" s="161">
        <v>239</v>
      </c>
      <c r="AA778" s="163">
        <v>2.4022589999999999</v>
      </c>
      <c r="AB778" s="8" t="s">
        <v>4</v>
      </c>
      <c r="AC778" s="8" t="s">
        <v>5</v>
      </c>
      <c r="AD778" s="8">
        <v>3</v>
      </c>
      <c r="AE778" s="165">
        <v>134.81</v>
      </c>
      <c r="AF778" s="161">
        <v>776</v>
      </c>
      <c r="AG778" s="159" t="s">
        <v>18</v>
      </c>
      <c r="AI778" s="161">
        <v>1721</v>
      </c>
      <c r="AJ778" s="163">
        <v>0.52547600000000005</v>
      </c>
      <c r="AK778" s="8" t="s">
        <v>9</v>
      </c>
      <c r="AL778" s="8" t="s">
        <v>10</v>
      </c>
      <c r="AM778" s="8">
        <v>0</v>
      </c>
      <c r="AN778" s="165">
        <v>55.05</v>
      </c>
      <c r="AO778" s="161">
        <v>777</v>
      </c>
      <c r="AP778" s="159" t="s">
        <v>18</v>
      </c>
    </row>
    <row r="779" spans="2:42" x14ac:dyDescent="0.25">
      <c r="B779" s="161">
        <v>2819</v>
      </c>
      <c r="C779" s="163">
        <v>0.48768099999999998</v>
      </c>
      <c r="D779" s="8">
        <v>0</v>
      </c>
      <c r="E779" s="165">
        <v>45.19</v>
      </c>
      <c r="G779" s="161">
        <v>689</v>
      </c>
      <c r="H779" s="163">
        <v>1.4998229999999999</v>
      </c>
      <c r="I779" s="8">
        <v>4</v>
      </c>
      <c r="J779" s="165">
        <v>168.75</v>
      </c>
      <c r="L779" s="161">
        <v>2057</v>
      </c>
      <c r="M779" s="163">
        <v>0.36686400000000002</v>
      </c>
      <c r="N779" s="8">
        <v>0</v>
      </c>
      <c r="O779" s="165">
        <v>50.19</v>
      </c>
      <c r="Q779" s="161">
        <v>2624</v>
      </c>
      <c r="R779" s="163">
        <v>8.2228999999999997E-2</v>
      </c>
      <c r="S779" s="8" t="s">
        <v>4</v>
      </c>
      <c r="T779" s="8" t="s">
        <v>5</v>
      </c>
      <c r="U779" s="8">
        <v>0</v>
      </c>
      <c r="V779" s="165">
        <v>49.69</v>
      </c>
      <c r="W779" s="161">
        <v>776</v>
      </c>
      <c r="X779" s="159" t="s">
        <v>20</v>
      </c>
      <c r="Z779" s="161">
        <v>241</v>
      </c>
      <c r="AA779" s="163">
        <v>1.5258769999999999</v>
      </c>
      <c r="AB779" s="8" t="s">
        <v>42</v>
      </c>
      <c r="AC779" s="8" t="s">
        <v>42</v>
      </c>
      <c r="AD779" s="8">
        <v>3</v>
      </c>
      <c r="AE779" s="165">
        <v>151.5</v>
      </c>
      <c r="AF779" s="161">
        <v>777</v>
      </c>
      <c r="AG779" s="159" t="s">
        <v>20</v>
      </c>
      <c r="AI779" s="161">
        <v>1722</v>
      </c>
      <c r="AJ779" s="163">
        <v>0.133324</v>
      </c>
      <c r="AK779" s="8" t="s">
        <v>9</v>
      </c>
      <c r="AL779" s="8" t="s">
        <v>10</v>
      </c>
      <c r="AM779" s="8">
        <v>0</v>
      </c>
      <c r="AN779" s="165">
        <v>55.98</v>
      </c>
      <c r="AO779" s="161">
        <v>778</v>
      </c>
      <c r="AP779" s="159" t="s">
        <v>18</v>
      </c>
    </row>
    <row r="780" spans="2:42" x14ac:dyDescent="0.25">
      <c r="B780" s="161">
        <v>2823</v>
      </c>
      <c r="C780" s="163">
        <v>0.87556999999999996</v>
      </c>
      <c r="D780" s="8">
        <v>0</v>
      </c>
      <c r="E780" s="165">
        <v>48.84</v>
      </c>
      <c r="G780" s="161">
        <v>720</v>
      </c>
      <c r="H780" s="163">
        <v>1.852935</v>
      </c>
      <c r="I780" s="8">
        <v>4</v>
      </c>
      <c r="J780" s="165">
        <v>158.52000000000001</v>
      </c>
      <c r="L780" s="161">
        <v>2059</v>
      </c>
      <c r="M780" s="163">
        <v>0.213311</v>
      </c>
      <c r="N780" s="8">
        <v>0</v>
      </c>
      <c r="O780" s="165">
        <v>48.52</v>
      </c>
      <c r="Q780" s="161">
        <v>2630</v>
      </c>
      <c r="R780" s="163">
        <v>0.44217200000000001</v>
      </c>
      <c r="S780" s="8" t="s">
        <v>4</v>
      </c>
      <c r="T780" s="8" t="s">
        <v>5</v>
      </c>
      <c r="U780" s="8">
        <v>0</v>
      </c>
      <c r="V780" s="165">
        <v>56.22</v>
      </c>
      <c r="W780" s="161">
        <v>777</v>
      </c>
      <c r="X780" s="159" t="s">
        <v>20</v>
      </c>
      <c r="Z780" s="161">
        <v>243</v>
      </c>
      <c r="AA780" s="163">
        <v>1.133542</v>
      </c>
      <c r="AB780" s="8" t="s">
        <v>9</v>
      </c>
      <c r="AC780" s="8" t="s">
        <v>10</v>
      </c>
      <c r="AD780" s="8">
        <v>3</v>
      </c>
      <c r="AE780" s="165">
        <v>126.05</v>
      </c>
      <c r="AF780" s="161">
        <v>778</v>
      </c>
      <c r="AG780" s="159" t="s">
        <v>18</v>
      </c>
      <c r="AI780" s="161">
        <v>1723</v>
      </c>
      <c r="AJ780" s="163">
        <v>0.11250300000000001</v>
      </c>
      <c r="AK780" s="8" t="s">
        <v>9</v>
      </c>
      <c r="AL780" s="8" t="s">
        <v>10</v>
      </c>
      <c r="AM780" s="8">
        <v>0</v>
      </c>
      <c r="AN780" s="165">
        <v>58.97</v>
      </c>
      <c r="AO780" s="161">
        <v>779</v>
      </c>
      <c r="AP780" s="159" t="s">
        <v>20</v>
      </c>
    </row>
    <row r="781" spans="2:42" x14ac:dyDescent="0.25">
      <c r="B781" s="161">
        <v>2824</v>
      </c>
      <c r="C781" s="163">
        <v>0.50246100000000005</v>
      </c>
      <c r="D781" s="8">
        <v>0</v>
      </c>
      <c r="E781" s="165">
        <v>38.29</v>
      </c>
      <c r="G781" s="161">
        <v>736</v>
      </c>
      <c r="H781" s="163">
        <v>0.54812000000000005</v>
      </c>
      <c r="I781" s="8">
        <v>4</v>
      </c>
      <c r="J781" s="165">
        <v>159.57</v>
      </c>
      <c r="L781" s="161">
        <v>2061</v>
      </c>
      <c r="M781" s="163">
        <v>0.47767199999999999</v>
      </c>
      <c r="N781" s="8">
        <v>0</v>
      </c>
      <c r="O781" s="165">
        <v>32.5</v>
      </c>
      <c r="Q781" s="161">
        <v>2632</v>
      </c>
      <c r="R781" s="163">
        <v>0.36860399999999999</v>
      </c>
      <c r="S781" s="8" t="s">
        <v>4</v>
      </c>
      <c r="T781" s="8" t="s">
        <v>5</v>
      </c>
      <c r="U781" s="8">
        <v>0</v>
      </c>
      <c r="V781" s="165">
        <v>53.2</v>
      </c>
      <c r="W781" s="161">
        <v>778</v>
      </c>
      <c r="X781" s="159" t="s">
        <v>20</v>
      </c>
      <c r="Z781" s="161">
        <v>245</v>
      </c>
      <c r="AA781" s="163">
        <v>2.1491600000000002</v>
      </c>
      <c r="AB781" s="8" t="s">
        <v>4</v>
      </c>
      <c r="AC781" s="8" t="s">
        <v>5</v>
      </c>
      <c r="AD781" s="8">
        <v>3</v>
      </c>
      <c r="AE781" s="165">
        <v>152.97</v>
      </c>
      <c r="AF781" s="161">
        <v>779</v>
      </c>
      <c r="AG781" s="159" t="s">
        <v>17</v>
      </c>
      <c r="AI781" s="161">
        <v>1724</v>
      </c>
      <c r="AJ781" s="163">
        <v>0.23077300000000001</v>
      </c>
      <c r="AK781" s="8" t="s">
        <v>4</v>
      </c>
      <c r="AL781" s="8" t="s">
        <v>5</v>
      </c>
      <c r="AM781" s="8">
        <v>0</v>
      </c>
      <c r="AN781" s="165">
        <v>49.16</v>
      </c>
      <c r="AO781" s="161">
        <v>780</v>
      </c>
      <c r="AP781" s="159" t="s">
        <v>20</v>
      </c>
    </row>
    <row r="782" spans="2:42" x14ac:dyDescent="0.25">
      <c r="B782" s="161">
        <v>2829</v>
      </c>
      <c r="C782" s="163">
        <v>0.351132</v>
      </c>
      <c r="D782" s="8">
        <v>0</v>
      </c>
      <c r="E782" s="165">
        <v>38.32</v>
      </c>
      <c r="G782" s="161">
        <v>738</v>
      </c>
      <c r="H782" s="163">
        <v>1.3564400000000001</v>
      </c>
      <c r="I782" s="8">
        <v>4</v>
      </c>
      <c r="J782" s="165">
        <v>163.75</v>
      </c>
      <c r="L782" s="161">
        <v>2062</v>
      </c>
      <c r="M782" s="163">
        <v>0.84265000000000001</v>
      </c>
      <c r="N782" s="8">
        <v>0</v>
      </c>
      <c r="O782" s="165">
        <v>52.09</v>
      </c>
      <c r="Q782" s="161">
        <v>2637</v>
      </c>
      <c r="R782" s="163">
        <v>0.67490799999999995</v>
      </c>
      <c r="S782" s="8" t="s">
        <v>4</v>
      </c>
      <c r="T782" s="8" t="s">
        <v>5</v>
      </c>
      <c r="U782" s="8">
        <v>0</v>
      </c>
      <c r="V782" s="165">
        <v>51.46</v>
      </c>
      <c r="W782" s="161">
        <v>779</v>
      </c>
      <c r="X782" s="159" t="s">
        <v>20</v>
      </c>
      <c r="Z782" s="161">
        <v>246</v>
      </c>
      <c r="AA782" s="163">
        <v>8.1209389999999999</v>
      </c>
      <c r="AB782" s="8" t="s">
        <v>12</v>
      </c>
      <c r="AC782" s="8" t="s">
        <v>13</v>
      </c>
      <c r="AD782" s="8">
        <v>3</v>
      </c>
      <c r="AE782" s="165">
        <v>153.97999999999999</v>
      </c>
      <c r="AF782" s="161">
        <v>780</v>
      </c>
      <c r="AG782" s="159" t="s">
        <v>17</v>
      </c>
      <c r="AI782" s="161">
        <v>1726</v>
      </c>
      <c r="AJ782" s="163">
        <v>0.50875700000000001</v>
      </c>
      <c r="AK782" s="8" t="s">
        <v>9</v>
      </c>
      <c r="AL782" s="8" t="s">
        <v>10</v>
      </c>
      <c r="AM782" s="8">
        <v>0</v>
      </c>
      <c r="AN782" s="165">
        <v>48.33</v>
      </c>
      <c r="AO782" s="161">
        <v>781</v>
      </c>
      <c r="AP782" s="159" t="s">
        <v>18</v>
      </c>
    </row>
    <row r="783" spans="2:42" x14ac:dyDescent="0.25">
      <c r="B783" s="161">
        <v>2830</v>
      </c>
      <c r="C783" s="163">
        <v>0.49372500000000002</v>
      </c>
      <c r="D783" s="8">
        <v>0</v>
      </c>
      <c r="E783" s="165">
        <v>45</v>
      </c>
      <c r="G783" s="161">
        <v>750</v>
      </c>
      <c r="H783" s="163">
        <v>0.93965399999999999</v>
      </c>
      <c r="I783" s="8">
        <v>4</v>
      </c>
      <c r="J783" s="165">
        <v>167.63</v>
      </c>
      <c r="L783" s="161">
        <v>2063</v>
      </c>
      <c r="M783" s="163">
        <v>0.64185199999999998</v>
      </c>
      <c r="N783" s="8">
        <v>0</v>
      </c>
      <c r="O783" s="165">
        <v>57.85</v>
      </c>
      <c r="Q783" s="161">
        <v>2638</v>
      </c>
      <c r="R783" s="163">
        <v>0.431811</v>
      </c>
      <c r="S783" s="8" t="s">
        <v>4</v>
      </c>
      <c r="T783" s="8" t="s">
        <v>5</v>
      </c>
      <c r="U783" s="8">
        <v>0</v>
      </c>
      <c r="V783" s="165">
        <v>53.06</v>
      </c>
      <c r="W783" s="161">
        <v>780</v>
      </c>
      <c r="X783" s="159" t="s">
        <v>20</v>
      </c>
      <c r="Z783" s="161">
        <v>247</v>
      </c>
      <c r="AA783" s="163">
        <v>0.78524099999999997</v>
      </c>
      <c r="AB783" s="8" t="s">
        <v>9</v>
      </c>
      <c r="AC783" s="8" t="s">
        <v>10</v>
      </c>
      <c r="AD783" s="8">
        <v>3</v>
      </c>
      <c r="AE783" s="165">
        <v>145.97</v>
      </c>
      <c r="AF783" s="161">
        <v>781</v>
      </c>
      <c r="AG783" s="159" t="s">
        <v>20</v>
      </c>
      <c r="AI783" s="161">
        <v>1728</v>
      </c>
      <c r="AJ783" s="163">
        <v>0.58533999999999997</v>
      </c>
      <c r="AK783" s="8" t="s">
        <v>9</v>
      </c>
      <c r="AL783" s="8" t="s">
        <v>10</v>
      </c>
      <c r="AM783" s="8">
        <v>0</v>
      </c>
      <c r="AN783" s="165">
        <v>51.17</v>
      </c>
      <c r="AO783" s="161">
        <v>782</v>
      </c>
      <c r="AP783" s="159" t="s">
        <v>18</v>
      </c>
    </row>
    <row r="784" spans="2:42" x14ac:dyDescent="0.25">
      <c r="B784" s="161">
        <v>2832</v>
      </c>
      <c r="C784" s="163">
        <v>0.71382299999999999</v>
      </c>
      <c r="D784" s="8">
        <v>0</v>
      </c>
      <c r="E784" s="165">
        <v>38.19</v>
      </c>
      <c r="G784" s="161">
        <v>768</v>
      </c>
      <c r="H784" s="163">
        <v>1.2196400000000001</v>
      </c>
      <c r="I784" s="8">
        <v>4</v>
      </c>
      <c r="J784" s="165">
        <v>164.52</v>
      </c>
      <c r="L784" s="161">
        <v>2067</v>
      </c>
      <c r="M784" s="163">
        <v>1.1856439999999999</v>
      </c>
      <c r="N784" s="8">
        <v>0</v>
      </c>
      <c r="O784" s="165">
        <v>49.36</v>
      </c>
      <c r="Q784" s="161">
        <v>2639</v>
      </c>
      <c r="R784" s="163">
        <v>0.22772300000000001</v>
      </c>
      <c r="S784" s="8" t="s">
        <v>4</v>
      </c>
      <c r="T784" s="8" t="s">
        <v>5</v>
      </c>
      <c r="U784" s="8">
        <v>0</v>
      </c>
      <c r="V784" s="165">
        <v>48.03</v>
      </c>
      <c r="W784" s="161">
        <v>781</v>
      </c>
      <c r="X784" s="159" t="s">
        <v>20</v>
      </c>
      <c r="Z784" s="161">
        <v>251</v>
      </c>
      <c r="AA784" s="163">
        <v>1.328128</v>
      </c>
      <c r="AB784" s="8" t="s">
        <v>4</v>
      </c>
      <c r="AC784" s="8" t="s">
        <v>5</v>
      </c>
      <c r="AD784" s="8">
        <v>3</v>
      </c>
      <c r="AE784" s="165">
        <v>152.51</v>
      </c>
      <c r="AF784" s="161">
        <v>782</v>
      </c>
      <c r="AG784" s="159" t="s">
        <v>20</v>
      </c>
      <c r="AI784" s="161">
        <v>1729</v>
      </c>
      <c r="AJ784" s="163">
        <v>0.145593</v>
      </c>
      <c r="AK784" s="8" t="s">
        <v>9</v>
      </c>
      <c r="AL784" s="8" t="s">
        <v>10</v>
      </c>
      <c r="AM784" s="8">
        <v>0</v>
      </c>
      <c r="AN784" s="165">
        <v>57.65</v>
      </c>
      <c r="AO784" s="161">
        <v>783</v>
      </c>
      <c r="AP784" s="159" t="s">
        <v>20</v>
      </c>
    </row>
    <row r="785" spans="2:42" ht="15.75" thickBot="1" x14ac:dyDescent="0.3">
      <c r="B785" s="161">
        <v>2835</v>
      </c>
      <c r="C785" s="163">
        <v>2.0489579999999998</v>
      </c>
      <c r="D785" s="8">
        <v>0</v>
      </c>
      <c r="E785" s="165">
        <v>52.71</v>
      </c>
      <c r="G785" s="162">
        <v>770</v>
      </c>
      <c r="H785" s="164">
        <v>1.4248430000000001</v>
      </c>
      <c r="I785" s="14">
        <v>4</v>
      </c>
      <c r="J785" s="166">
        <v>169.66</v>
      </c>
      <c r="L785" s="161">
        <v>2068</v>
      </c>
      <c r="M785" s="163">
        <v>0.25158900000000001</v>
      </c>
      <c r="N785" s="8">
        <v>0</v>
      </c>
      <c r="O785" s="165">
        <v>44.97</v>
      </c>
      <c r="Q785" s="161">
        <v>2642</v>
      </c>
      <c r="R785" s="163">
        <v>0.373164</v>
      </c>
      <c r="S785" s="8" t="s">
        <v>4</v>
      </c>
      <c r="T785" s="8" t="s">
        <v>5</v>
      </c>
      <c r="U785" s="8">
        <v>0</v>
      </c>
      <c r="V785" s="165">
        <v>51.91</v>
      </c>
      <c r="W785" s="161">
        <v>782</v>
      </c>
      <c r="X785" s="159" t="s">
        <v>20</v>
      </c>
      <c r="Z785" s="161">
        <v>252</v>
      </c>
      <c r="AA785" s="163">
        <v>2.056581</v>
      </c>
      <c r="AB785" s="8" t="s">
        <v>9</v>
      </c>
      <c r="AC785" s="8" t="s">
        <v>10</v>
      </c>
      <c r="AD785" s="8">
        <v>3</v>
      </c>
      <c r="AE785" s="165">
        <v>146.72999999999999</v>
      </c>
      <c r="AF785" s="161">
        <v>783</v>
      </c>
      <c r="AG785" s="159" t="s">
        <v>18</v>
      </c>
      <c r="AI785" s="161">
        <v>1735</v>
      </c>
      <c r="AJ785" s="163">
        <v>0.29753200000000002</v>
      </c>
      <c r="AK785" s="8" t="s">
        <v>4</v>
      </c>
      <c r="AL785" s="8" t="s">
        <v>5</v>
      </c>
      <c r="AM785" s="8">
        <v>0</v>
      </c>
      <c r="AN785" s="165">
        <v>46.08</v>
      </c>
      <c r="AO785" s="161">
        <v>784</v>
      </c>
      <c r="AP785" s="159" t="s">
        <v>17</v>
      </c>
    </row>
    <row r="786" spans="2:42" x14ac:dyDescent="0.25">
      <c r="B786" s="161">
        <v>2836</v>
      </c>
      <c r="C786" s="163">
        <v>0.18673000000000001</v>
      </c>
      <c r="D786" s="8">
        <v>0</v>
      </c>
      <c r="E786" s="165">
        <v>52.53</v>
      </c>
      <c r="L786" s="161">
        <v>2069</v>
      </c>
      <c r="M786" s="163">
        <v>1.0367010000000001</v>
      </c>
      <c r="N786" s="8">
        <v>0</v>
      </c>
      <c r="O786" s="165">
        <v>54.83</v>
      </c>
      <c r="Q786" s="161">
        <v>2643</v>
      </c>
      <c r="R786" s="163">
        <v>0.434029</v>
      </c>
      <c r="S786" s="8" t="s">
        <v>4</v>
      </c>
      <c r="T786" s="8" t="s">
        <v>5</v>
      </c>
      <c r="U786" s="8">
        <v>0</v>
      </c>
      <c r="V786" s="165">
        <v>58.95</v>
      </c>
      <c r="W786" s="161">
        <v>783</v>
      </c>
      <c r="X786" s="159" t="s">
        <v>20</v>
      </c>
      <c r="Z786" s="161">
        <v>254</v>
      </c>
      <c r="AA786" s="163">
        <v>1.491109</v>
      </c>
      <c r="AB786" s="8" t="s">
        <v>42</v>
      </c>
      <c r="AC786" s="8" t="s">
        <v>42</v>
      </c>
      <c r="AD786" s="8">
        <v>3</v>
      </c>
      <c r="AE786" s="165">
        <v>145.97</v>
      </c>
      <c r="AF786" s="161">
        <v>784</v>
      </c>
      <c r="AG786" s="159" t="s">
        <v>20</v>
      </c>
      <c r="AI786" s="161">
        <v>1736</v>
      </c>
      <c r="AJ786" s="163">
        <v>8.1576999999999997E-2</v>
      </c>
      <c r="AK786" s="8" t="s">
        <v>4</v>
      </c>
      <c r="AL786" s="8" t="s">
        <v>5</v>
      </c>
      <c r="AM786" s="8">
        <v>0</v>
      </c>
      <c r="AN786" s="165">
        <v>58.02</v>
      </c>
      <c r="AO786" s="161">
        <v>785</v>
      </c>
      <c r="AP786" s="159" t="s">
        <v>18</v>
      </c>
    </row>
    <row r="787" spans="2:42" x14ac:dyDescent="0.25">
      <c r="B787" s="161">
        <v>2839</v>
      </c>
      <c r="C787" s="163">
        <v>0.36686400000000002</v>
      </c>
      <c r="D787" s="8">
        <v>0</v>
      </c>
      <c r="E787" s="165">
        <v>50.19</v>
      </c>
      <c r="L787" s="161">
        <v>2071</v>
      </c>
      <c r="M787" s="163">
        <v>0.92583800000000005</v>
      </c>
      <c r="N787" s="8">
        <v>0</v>
      </c>
      <c r="O787" s="165">
        <v>49.36</v>
      </c>
      <c r="Q787" s="161">
        <v>2646</v>
      </c>
      <c r="R787" s="163">
        <v>0.176705</v>
      </c>
      <c r="S787" s="8" t="s">
        <v>4</v>
      </c>
      <c r="T787" s="8" t="s">
        <v>5</v>
      </c>
      <c r="U787" s="8">
        <v>0</v>
      </c>
      <c r="V787" s="165">
        <v>46.61</v>
      </c>
      <c r="W787" s="161">
        <v>784</v>
      </c>
      <c r="X787" s="159" t="s">
        <v>20</v>
      </c>
      <c r="Z787" s="161">
        <v>255</v>
      </c>
      <c r="AA787" s="163">
        <v>5.3311760000000001</v>
      </c>
      <c r="AB787" s="8" t="s">
        <v>9</v>
      </c>
      <c r="AC787" s="8" t="s">
        <v>10</v>
      </c>
      <c r="AD787" s="8">
        <v>3</v>
      </c>
      <c r="AE787" s="165">
        <v>149.53</v>
      </c>
      <c r="AF787" s="161">
        <v>785</v>
      </c>
      <c r="AG787" s="159" t="s">
        <v>18</v>
      </c>
      <c r="AI787" s="161">
        <v>1739</v>
      </c>
      <c r="AJ787" s="163">
        <v>0.70915099999999998</v>
      </c>
      <c r="AK787" s="8" t="s">
        <v>4</v>
      </c>
      <c r="AL787" s="8" t="s">
        <v>5</v>
      </c>
      <c r="AM787" s="8">
        <v>0</v>
      </c>
      <c r="AN787" s="165">
        <v>45.48</v>
      </c>
      <c r="AO787" s="161">
        <v>786</v>
      </c>
      <c r="AP787" s="159" t="s">
        <v>20</v>
      </c>
    </row>
    <row r="788" spans="2:42" x14ac:dyDescent="0.25">
      <c r="B788" s="161">
        <v>2841</v>
      </c>
      <c r="C788" s="163">
        <v>0.213311</v>
      </c>
      <c r="D788" s="8">
        <v>0</v>
      </c>
      <c r="E788" s="165">
        <v>48.52</v>
      </c>
      <c r="L788" s="161">
        <v>2072</v>
      </c>
      <c r="M788" s="163">
        <v>0.82200099999999998</v>
      </c>
      <c r="N788" s="8">
        <v>0</v>
      </c>
      <c r="O788" s="165">
        <v>42.43</v>
      </c>
      <c r="Q788" s="161">
        <v>2652</v>
      </c>
      <c r="R788" s="163">
        <v>0.160689</v>
      </c>
      <c r="S788" s="8" t="s">
        <v>4</v>
      </c>
      <c r="T788" s="8" t="s">
        <v>5</v>
      </c>
      <c r="U788" s="8">
        <v>0</v>
      </c>
      <c r="V788" s="165">
        <v>52.51</v>
      </c>
      <c r="W788" s="161">
        <v>785</v>
      </c>
      <c r="X788" s="159" t="s">
        <v>20</v>
      </c>
      <c r="Z788" s="161">
        <v>256</v>
      </c>
      <c r="AA788" s="163">
        <v>1.3756090000000001</v>
      </c>
      <c r="AB788" s="8" t="s">
        <v>4</v>
      </c>
      <c r="AC788" s="8" t="s">
        <v>5</v>
      </c>
      <c r="AD788" s="8">
        <v>3</v>
      </c>
      <c r="AE788" s="165">
        <v>148.15</v>
      </c>
      <c r="AF788" s="161">
        <v>786</v>
      </c>
      <c r="AG788" s="159" t="s">
        <v>18</v>
      </c>
      <c r="AI788" s="161">
        <v>1742</v>
      </c>
      <c r="AJ788" s="163">
        <v>0.250664</v>
      </c>
      <c r="AK788" s="8" t="s">
        <v>4</v>
      </c>
      <c r="AL788" s="8" t="s">
        <v>5</v>
      </c>
      <c r="AM788" s="8">
        <v>0</v>
      </c>
      <c r="AN788" s="165">
        <v>47.33</v>
      </c>
      <c r="AO788" s="161">
        <v>787</v>
      </c>
      <c r="AP788" s="159" t="s">
        <v>18</v>
      </c>
    </row>
    <row r="789" spans="2:42" x14ac:dyDescent="0.25">
      <c r="B789" s="161">
        <v>2843</v>
      </c>
      <c r="C789" s="163">
        <v>0.47767199999999999</v>
      </c>
      <c r="D789" s="8">
        <v>0</v>
      </c>
      <c r="E789" s="165">
        <v>32.5</v>
      </c>
      <c r="L789" s="161">
        <v>2077</v>
      </c>
      <c r="M789" s="163">
        <v>7.1947999999999998E-2</v>
      </c>
      <c r="N789" s="8">
        <v>0</v>
      </c>
      <c r="O789" s="165">
        <v>53.99</v>
      </c>
      <c r="Q789" s="161">
        <v>2655</v>
      </c>
      <c r="R789" s="163">
        <v>0.343831</v>
      </c>
      <c r="S789" s="8" t="s">
        <v>4</v>
      </c>
      <c r="T789" s="8" t="s">
        <v>5</v>
      </c>
      <c r="U789" s="8">
        <v>0</v>
      </c>
      <c r="V789" s="165">
        <v>45.95</v>
      </c>
      <c r="W789" s="161">
        <v>786</v>
      </c>
      <c r="X789" s="159" t="s">
        <v>20</v>
      </c>
      <c r="Z789" s="161">
        <v>258</v>
      </c>
      <c r="AA789" s="163">
        <v>0.44342399999999998</v>
      </c>
      <c r="AB789" s="8" t="s">
        <v>9</v>
      </c>
      <c r="AC789" s="8" t="s">
        <v>10</v>
      </c>
      <c r="AD789" s="8">
        <v>3</v>
      </c>
      <c r="AE789" s="165">
        <v>152.52000000000001</v>
      </c>
      <c r="AF789" s="161">
        <v>787</v>
      </c>
      <c r="AG789" s="159" t="s">
        <v>18</v>
      </c>
      <c r="AI789" s="161">
        <v>1743</v>
      </c>
      <c r="AJ789" s="163">
        <v>0.25216699999999997</v>
      </c>
      <c r="AK789" s="8" t="s">
        <v>9</v>
      </c>
      <c r="AL789" s="8" t="s">
        <v>10</v>
      </c>
      <c r="AM789" s="8">
        <v>0</v>
      </c>
      <c r="AN789" s="165">
        <v>55.45</v>
      </c>
      <c r="AO789" s="161">
        <v>788</v>
      </c>
      <c r="AP789" s="159" t="s">
        <v>20</v>
      </c>
    </row>
    <row r="790" spans="2:42" x14ac:dyDescent="0.25">
      <c r="B790" s="161">
        <v>2844</v>
      </c>
      <c r="C790" s="163">
        <v>0.84265000000000001</v>
      </c>
      <c r="D790" s="8">
        <v>0</v>
      </c>
      <c r="E790" s="165">
        <v>52.09</v>
      </c>
      <c r="L790" s="161">
        <v>2078</v>
      </c>
      <c r="M790" s="163">
        <v>0.35031000000000001</v>
      </c>
      <c r="N790" s="8">
        <v>0</v>
      </c>
      <c r="O790" s="165">
        <v>52.3</v>
      </c>
      <c r="Q790" s="161">
        <v>2658</v>
      </c>
      <c r="R790" s="163">
        <v>0.51307400000000003</v>
      </c>
      <c r="S790" s="8" t="s">
        <v>4</v>
      </c>
      <c r="T790" s="8" t="s">
        <v>5</v>
      </c>
      <c r="U790" s="8">
        <v>0</v>
      </c>
      <c r="V790" s="165">
        <v>42.8</v>
      </c>
      <c r="W790" s="161">
        <v>787</v>
      </c>
      <c r="X790" s="159" t="s">
        <v>20</v>
      </c>
      <c r="Z790" s="161">
        <v>259</v>
      </c>
      <c r="AA790" s="163">
        <v>0.10158499999999999</v>
      </c>
      <c r="AB790" s="8" t="s">
        <v>9</v>
      </c>
      <c r="AC790" s="8" t="s">
        <v>10</v>
      </c>
      <c r="AD790" s="8">
        <v>3</v>
      </c>
      <c r="AE790" s="165">
        <v>147.41999999999999</v>
      </c>
      <c r="AF790" s="161">
        <v>788</v>
      </c>
      <c r="AG790" s="159" t="s">
        <v>20</v>
      </c>
      <c r="AI790" s="161">
        <v>1747</v>
      </c>
      <c r="AJ790" s="163">
        <v>7.5217999999999993E-2</v>
      </c>
      <c r="AK790" s="8" t="s">
        <v>4</v>
      </c>
      <c r="AL790" s="8" t="s">
        <v>5</v>
      </c>
      <c r="AM790" s="8">
        <v>0</v>
      </c>
      <c r="AN790" s="165">
        <v>56.61</v>
      </c>
      <c r="AO790" s="161">
        <v>789</v>
      </c>
      <c r="AP790" s="159" t="s">
        <v>17</v>
      </c>
    </row>
    <row r="791" spans="2:42" x14ac:dyDescent="0.25">
      <c r="B791" s="161">
        <v>2845</v>
      </c>
      <c r="C791" s="163">
        <v>0.64185199999999998</v>
      </c>
      <c r="D791" s="8">
        <v>0</v>
      </c>
      <c r="E791" s="165">
        <v>57.85</v>
      </c>
      <c r="L791" s="161">
        <v>2079</v>
      </c>
      <c r="M791" s="163">
        <v>0.61339100000000002</v>
      </c>
      <c r="N791" s="8">
        <v>0</v>
      </c>
      <c r="O791" s="165">
        <v>58.42</v>
      </c>
      <c r="Q791" s="161">
        <v>2660</v>
      </c>
      <c r="R791" s="163">
        <v>0.472887</v>
      </c>
      <c r="S791" s="8" t="s">
        <v>4</v>
      </c>
      <c r="T791" s="8" t="s">
        <v>5</v>
      </c>
      <c r="U791" s="8">
        <v>0</v>
      </c>
      <c r="V791" s="165">
        <v>35.450000000000003</v>
      </c>
      <c r="W791" s="161">
        <v>788</v>
      </c>
      <c r="X791" s="159" t="s">
        <v>20</v>
      </c>
      <c r="Z791" s="161">
        <v>260</v>
      </c>
      <c r="AA791" s="163">
        <v>1.6075280000000001</v>
      </c>
      <c r="AB791" s="8" t="s">
        <v>9</v>
      </c>
      <c r="AC791" s="8" t="s">
        <v>10</v>
      </c>
      <c r="AD791" s="8">
        <v>3</v>
      </c>
      <c r="AE791" s="165">
        <v>126.13</v>
      </c>
      <c r="AF791" s="161">
        <v>789</v>
      </c>
      <c r="AG791" s="159" t="s">
        <v>17</v>
      </c>
      <c r="AI791" s="161">
        <v>1749</v>
      </c>
      <c r="AJ791" s="163">
        <v>0.54626600000000003</v>
      </c>
      <c r="AK791" s="8" t="s">
        <v>4</v>
      </c>
      <c r="AL791" s="8" t="s">
        <v>5</v>
      </c>
      <c r="AM791" s="8">
        <v>0</v>
      </c>
      <c r="AN791" s="165">
        <v>50.42</v>
      </c>
      <c r="AO791" s="161">
        <v>790</v>
      </c>
      <c r="AP791" s="159" t="s">
        <v>20</v>
      </c>
    </row>
    <row r="792" spans="2:42" x14ac:dyDescent="0.25">
      <c r="B792" s="161">
        <v>2849</v>
      </c>
      <c r="C792" s="163">
        <v>1.1856439999999999</v>
      </c>
      <c r="D792" s="8">
        <v>0</v>
      </c>
      <c r="E792" s="165">
        <v>49.36</v>
      </c>
      <c r="L792" s="161">
        <v>2080</v>
      </c>
      <c r="M792" s="163">
        <v>0.391793</v>
      </c>
      <c r="N792" s="8">
        <v>0</v>
      </c>
      <c r="O792" s="165">
        <v>47.13</v>
      </c>
      <c r="Q792" s="161">
        <v>2661</v>
      </c>
      <c r="R792" s="163">
        <v>0.24740999999999999</v>
      </c>
      <c r="S792" s="8" t="s">
        <v>4</v>
      </c>
      <c r="T792" s="8" t="s">
        <v>5</v>
      </c>
      <c r="U792" s="8">
        <v>0</v>
      </c>
      <c r="V792" s="165">
        <v>55.26</v>
      </c>
      <c r="W792" s="161">
        <v>789</v>
      </c>
      <c r="X792" s="159" t="s">
        <v>20</v>
      </c>
      <c r="Z792" s="161">
        <v>263</v>
      </c>
      <c r="AA792" s="163">
        <v>0.81245500000000004</v>
      </c>
      <c r="AB792" s="8" t="s">
        <v>43</v>
      </c>
      <c r="AC792" s="8" t="s">
        <v>43</v>
      </c>
      <c r="AD792" s="8">
        <v>3</v>
      </c>
      <c r="AE792" s="165">
        <v>144.29</v>
      </c>
      <c r="AF792" s="161">
        <v>790</v>
      </c>
      <c r="AG792" s="159" t="s">
        <v>20</v>
      </c>
      <c r="AI792" s="161">
        <v>1750</v>
      </c>
      <c r="AJ792" s="163">
        <v>0.35473700000000002</v>
      </c>
      <c r="AK792" s="8" t="s">
        <v>4</v>
      </c>
      <c r="AL792" s="8" t="s">
        <v>5</v>
      </c>
      <c r="AM792" s="8">
        <v>0</v>
      </c>
      <c r="AN792" s="165">
        <v>49.54</v>
      </c>
      <c r="AO792" s="161">
        <v>791</v>
      </c>
      <c r="AP792" s="159" t="s">
        <v>18</v>
      </c>
    </row>
    <row r="793" spans="2:42" x14ac:dyDescent="0.25">
      <c r="B793" s="161">
        <v>2850</v>
      </c>
      <c r="C793" s="163">
        <v>0.25158900000000001</v>
      </c>
      <c r="D793" s="8">
        <v>0</v>
      </c>
      <c r="E793" s="165">
        <v>44.97</v>
      </c>
      <c r="L793" s="161">
        <v>2082</v>
      </c>
      <c r="M793" s="163">
        <v>0.87685100000000005</v>
      </c>
      <c r="N793" s="8">
        <v>0</v>
      </c>
      <c r="O793" s="165">
        <v>59.39</v>
      </c>
      <c r="Q793" s="161">
        <v>2662</v>
      </c>
      <c r="R793" s="163">
        <v>0.80013599999999996</v>
      </c>
      <c r="S793" s="8" t="s">
        <v>6</v>
      </c>
      <c r="T793" s="8" t="s">
        <v>5</v>
      </c>
      <c r="U793" s="8">
        <v>0</v>
      </c>
      <c r="V793" s="165">
        <v>56.78</v>
      </c>
      <c r="W793" s="161">
        <v>790</v>
      </c>
      <c r="X793" s="159" t="s">
        <v>19</v>
      </c>
      <c r="Z793" s="161">
        <v>264</v>
      </c>
      <c r="AA793" s="163">
        <v>0.92318500000000003</v>
      </c>
      <c r="AB793" s="8" t="s">
        <v>12</v>
      </c>
      <c r="AC793" s="8" t="s">
        <v>13</v>
      </c>
      <c r="AD793" s="8">
        <v>3</v>
      </c>
      <c r="AE793" s="165">
        <v>142.85</v>
      </c>
      <c r="AF793" s="161">
        <v>791</v>
      </c>
      <c r="AG793" s="159" t="s">
        <v>18</v>
      </c>
      <c r="AI793" s="161">
        <v>1760</v>
      </c>
      <c r="AJ793" s="163">
        <v>0.36608800000000002</v>
      </c>
      <c r="AK793" s="8" t="s">
        <v>4</v>
      </c>
      <c r="AL793" s="8" t="s">
        <v>5</v>
      </c>
      <c r="AM793" s="8">
        <v>0</v>
      </c>
      <c r="AN793" s="165">
        <v>40.299999999999997</v>
      </c>
      <c r="AO793" s="161">
        <v>792</v>
      </c>
      <c r="AP793" s="159" t="s">
        <v>20</v>
      </c>
    </row>
    <row r="794" spans="2:42" x14ac:dyDescent="0.25">
      <c r="B794" s="161">
        <v>2851</v>
      </c>
      <c r="C794" s="163">
        <v>1.0367010000000001</v>
      </c>
      <c r="D794" s="8">
        <v>0</v>
      </c>
      <c r="E794" s="165">
        <v>54.83</v>
      </c>
      <c r="L794" s="161">
        <v>2083</v>
      </c>
      <c r="M794" s="163">
        <v>0.68752599999999997</v>
      </c>
      <c r="N794" s="8">
        <v>0</v>
      </c>
      <c r="O794" s="165">
        <v>40.909999999999997</v>
      </c>
      <c r="Q794" s="161">
        <v>2663</v>
      </c>
      <c r="R794" s="163">
        <v>0.32572899999999999</v>
      </c>
      <c r="S794" s="8" t="s">
        <v>4</v>
      </c>
      <c r="T794" s="8" t="s">
        <v>5</v>
      </c>
      <c r="U794" s="8">
        <v>0</v>
      </c>
      <c r="V794" s="165">
        <v>57.3</v>
      </c>
      <c r="W794" s="161">
        <v>791</v>
      </c>
      <c r="X794" s="159" t="s">
        <v>20</v>
      </c>
      <c r="Z794" s="161">
        <v>265</v>
      </c>
      <c r="AA794" s="163">
        <v>0.80841399999999997</v>
      </c>
      <c r="AB794" s="8" t="s">
        <v>4</v>
      </c>
      <c r="AC794" s="8" t="s">
        <v>5</v>
      </c>
      <c r="AD794" s="8">
        <v>3</v>
      </c>
      <c r="AE794" s="165">
        <v>149.53</v>
      </c>
      <c r="AF794" s="161">
        <v>792</v>
      </c>
      <c r="AG794" s="159" t="s">
        <v>17</v>
      </c>
      <c r="AI794" s="161">
        <v>1762</v>
      </c>
      <c r="AJ794" s="163">
        <v>0.35541200000000001</v>
      </c>
      <c r="AK794" s="8" t="s">
        <v>4</v>
      </c>
      <c r="AL794" s="8" t="s">
        <v>5</v>
      </c>
      <c r="AM794" s="8">
        <v>0</v>
      </c>
      <c r="AN794" s="165">
        <v>42.51</v>
      </c>
      <c r="AO794" s="161">
        <v>793</v>
      </c>
      <c r="AP794" s="159" t="s">
        <v>18</v>
      </c>
    </row>
    <row r="795" spans="2:42" x14ac:dyDescent="0.25">
      <c r="B795" s="161">
        <v>2853</v>
      </c>
      <c r="C795" s="163">
        <v>0.92583800000000005</v>
      </c>
      <c r="D795" s="8">
        <v>0</v>
      </c>
      <c r="E795" s="165">
        <v>49.36</v>
      </c>
      <c r="L795" s="161">
        <v>2085</v>
      </c>
      <c r="M795" s="163">
        <v>0.17655499999999999</v>
      </c>
      <c r="N795" s="8">
        <v>0</v>
      </c>
      <c r="O795" s="165">
        <v>36.130000000000003</v>
      </c>
      <c r="Q795" s="161">
        <v>2664</v>
      </c>
      <c r="R795" s="163">
        <v>0.14313999999999999</v>
      </c>
      <c r="S795" s="8" t="s">
        <v>4</v>
      </c>
      <c r="T795" s="8" t="s">
        <v>5</v>
      </c>
      <c r="U795" s="8">
        <v>0</v>
      </c>
      <c r="V795" s="165">
        <v>56.31</v>
      </c>
      <c r="W795" s="161">
        <v>792</v>
      </c>
      <c r="X795" s="159" t="s">
        <v>20</v>
      </c>
      <c r="Z795" s="161">
        <v>266</v>
      </c>
      <c r="AA795" s="163">
        <v>2.9330620000000001</v>
      </c>
      <c r="AB795" s="8" t="s">
        <v>4</v>
      </c>
      <c r="AC795" s="8" t="s">
        <v>5</v>
      </c>
      <c r="AD795" s="8">
        <v>3</v>
      </c>
      <c r="AE795" s="165">
        <v>152.93</v>
      </c>
      <c r="AF795" s="161">
        <v>793</v>
      </c>
      <c r="AG795" s="159" t="s">
        <v>18</v>
      </c>
      <c r="AI795" s="161">
        <v>1764</v>
      </c>
      <c r="AJ795" s="163">
        <v>0.36368</v>
      </c>
      <c r="AK795" s="8" t="s">
        <v>4</v>
      </c>
      <c r="AL795" s="8" t="s">
        <v>5</v>
      </c>
      <c r="AM795" s="8">
        <v>0</v>
      </c>
      <c r="AN795" s="165">
        <v>45.47</v>
      </c>
      <c r="AO795" s="161">
        <v>794</v>
      </c>
      <c r="AP795" s="159" t="s">
        <v>20</v>
      </c>
    </row>
    <row r="796" spans="2:42" x14ac:dyDescent="0.25">
      <c r="B796" s="161">
        <v>2854</v>
      </c>
      <c r="C796" s="163">
        <v>0.82200099999999998</v>
      </c>
      <c r="D796" s="8">
        <v>0</v>
      </c>
      <c r="E796" s="165">
        <v>42.43</v>
      </c>
      <c r="L796" s="161">
        <v>2087</v>
      </c>
      <c r="M796" s="163">
        <v>0.62215299999999996</v>
      </c>
      <c r="N796" s="8">
        <v>0</v>
      </c>
      <c r="O796" s="165">
        <v>49.6</v>
      </c>
      <c r="Q796" s="161">
        <v>2665</v>
      </c>
      <c r="R796" s="163">
        <v>0.108032</v>
      </c>
      <c r="S796" s="8" t="s">
        <v>4</v>
      </c>
      <c r="T796" s="8" t="s">
        <v>5</v>
      </c>
      <c r="U796" s="8">
        <v>0</v>
      </c>
      <c r="V796" s="165">
        <v>36</v>
      </c>
      <c r="W796" s="161">
        <v>793</v>
      </c>
      <c r="X796" s="159" t="s">
        <v>20</v>
      </c>
      <c r="Z796" s="161">
        <v>267</v>
      </c>
      <c r="AA796" s="163">
        <v>9.2482999999999996E-2</v>
      </c>
      <c r="AB796" s="8" t="s">
        <v>4</v>
      </c>
      <c r="AC796" s="8" t="s">
        <v>5</v>
      </c>
      <c r="AD796" s="8">
        <v>3</v>
      </c>
      <c r="AE796" s="165">
        <v>151.66</v>
      </c>
      <c r="AF796" s="161">
        <v>794</v>
      </c>
      <c r="AG796" s="159" t="s">
        <v>20</v>
      </c>
      <c r="AI796" s="161">
        <v>1765</v>
      </c>
      <c r="AJ796" s="163">
        <v>0.13103300000000001</v>
      </c>
      <c r="AK796" s="8" t="s">
        <v>4</v>
      </c>
      <c r="AL796" s="8" t="s">
        <v>5</v>
      </c>
      <c r="AM796" s="8">
        <v>0</v>
      </c>
      <c r="AN796" s="165">
        <v>52.32</v>
      </c>
      <c r="AO796" s="161">
        <v>795</v>
      </c>
      <c r="AP796" s="159" t="s">
        <v>18</v>
      </c>
    </row>
    <row r="797" spans="2:42" x14ac:dyDescent="0.25">
      <c r="B797" s="161">
        <v>2859</v>
      </c>
      <c r="C797" s="163">
        <v>7.1947999999999998E-2</v>
      </c>
      <c r="D797" s="8">
        <v>0</v>
      </c>
      <c r="E797" s="165">
        <v>53.99</v>
      </c>
      <c r="L797" s="161">
        <v>2088</v>
      </c>
      <c r="M797" s="163">
        <v>0.31040000000000001</v>
      </c>
      <c r="N797" s="8">
        <v>0</v>
      </c>
      <c r="O797" s="165">
        <v>52.21</v>
      </c>
      <c r="Q797" s="161">
        <v>2666</v>
      </c>
      <c r="R797" s="163">
        <v>0.30748700000000001</v>
      </c>
      <c r="S797" s="8" t="s">
        <v>4</v>
      </c>
      <c r="T797" s="8" t="s">
        <v>5</v>
      </c>
      <c r="U797" s="8">
        <v>0</v>
      </c>
      <c r="V797" s="165">
        <v>43.69</v>
      </c>
      <c r="W797" s="161">
        <v>794</v>
      </c>
      <c r="X797" s="159" t="s">
        <v>20</v>
      </c>
      <c r="Z797" s="161">
        <v>270</v>
      </c>
      <c r="AA797" s="163">
        <v>4.8627919999999998</v>
      </c>
      <c r="AB797" s="8" t="s">
        <v>43</v>
      </c>
      <c r="AC797" s="8" t="s">
        <v>43</v>
      </c>
      <c r="AD797" s="8">
        <v>3</v>
      </c>
      <c r="AE797" s="165">
        <v>149.15</v>
      </c>
      <c r="AF797" s="161">
        <v>795</v>
      </c>
      <c r="AG797" s="159" t="s">
        <v>18</v>
      </c>
      <c r="AI797" s="161">
        <v>1767</v>
      </c>
      <c r="AJ797" s="163">
        <v>0.12811400000000001</v>
      </c>
      <c r="AK797" s="8" t="s">
        <v>42</v>
      </c>
      <c r="AL797" s="8" t="s">
        <v>42</v>
      </c>
      <c r="AM797" s="8">
        <v>0</v>
      </c>
      <c r="AN797" s="165">
        <v>39.68</v>
      </c>
      <c r="AO797" s="161">
        <v>796</v>
      </c>
      <c r="AP797" s="159" t="s">
        <v>20</v>
      </c>
    </row>
    <row r="798" spans="2:42" x14ac:dyDescent="0.25">
      <c r="B798" s="161">
        <v>2860</v>
      </c>
      <c r="C798" s="163">
        <v>0.35031000000000001</v>
      </c>
      <c r="D798" s="8">
        <v>0</v>
      </c>
      <c r="E798" s="165">
        <v>52.3</v>
      </c>
      <c r="L798" s="161">
        <v>2089</v>
      </c>
      <c r="M798" s="163">
        <v>0.72776099999999999</v>
      </c>
      <c r="N798" s="8">
        <v>0</v>
      </c>
      <c r="O798" s="165">
        <v>52.52</v>
      </c>
      <c r="Q798" s="161">
        <v>2668</v>
      </c>
      <c r="R798" s="163">
        <v>0.25336900000000001</v>
      </c>
      <c r="S798" s="8" t="s">
        <v>4</v>
      </c>
      <c r="T798" s="8" t="s">
        <v>5</v>
      </c>
      <c r="U798" s="8">
        <v>0</v>
      </c>
      <c r="V798" s="165">
        <v>47.77</v>
      </c>
      <c r="W798" s="161">
        <v>795</v>
      </c>
      <c r="X798" s="159" t="s">
        <v>20</v>
      </c>
      <c r="Z798" s="161">
        <v>272</v>
      </c>
      <c r="AA798" s="163">
        <v>0.128964</v>
      </c>
      <c r="AB798" s="8" t="s">
        <v>12</v>
      </c>
      <c r="AC798" s="8" t="s">
        <v>13</v>
      </c>
      <c r="AD798" s="8">
        <v>3</v>
      </c>
      <c r="AE798" s="165">
        <v>138.71</v>
      </c>
      <c r="AF798" s="161">
        <v>796</v>
      </c>
      <c r="AG798" s="159" t="s">
        <v>20</v>
      </c>
      <c r="AI798" s="161">
        <v>1769</v>
      </c>
      <c r="AJ798" s="163">
        <v>0.56355900000000003</v>
      </c>
      <c r="AK798" s="8" t="s">
        <v>9</v>
      </c>
      <c r="AL798" s="8" t="s">
        <v>10</v>
      </c>
      <c r="AM798" s="8">
        <v>0</v>
      </c>
      <c r="AN798" s="165">
        <v>50.72</v>
      </c>
      <c r="AO798" s="161">
        <v>797</v>
      </c>
      <c r="AP798" s="159" t="s">
        <v>18</v>
      </c>
    </row>
    <row r="799" spans="2:42" x14ac:dyDescent="0.25">
      <c r="B799" s="161">
        <v>2861</v>
      </c>
      <c r="C799" s="163">
        <v>0.61339100000000002</v>
      </c>
      <c r="D799" s="8">
        <v>0</v>
      </c>
      <c r="E799" s="165">
        <v>58.42</v>
      </c>
      <c r="L799" s="161">
        <v>2090</v>
      </c>
      <c r="M799" s="163">
        <v>1.2277690000000001</v>
      </c>
      <c r="N799" s="8">
        <v>0</v>
      </c>
      <c r="O799" s="165">
        <v>47.02</v>
      </c>
      <c r="Q799" s="161">
        <v>2670</v>
      </c>
      <c r="R799" s="163">
        <v>0.49863600000000002</v>
      </c>
      <c r="S799" s="8" t="s">
        <v>4</v>
      </c>
      <c r="T799" s="8" t="s">
        <v>5</v>
      </c>
      <c r="U799" s="8">
        <v>0</v>
      </c>
      <c r="V799" s="165">
        <v>48.29</v>
      </c>
      <c r="W799" s="161">
        <v>796</v>
      </c>
      <c r="X799" s="159" t="s">
        <v>20</v>
      </c>
      <c r="Z799" s="161">
        <v>274</v>
      </c>
      <c r="AA799" s="163">
        <v>3.6739120000000001</v>
      </c>
      <c r="AB799" s="8" t="s">
        <v>4</v>
      </c>
      <c r="AC799" s="8" t="s">
        <v>5</v>
      </c>
      <c r="AD799" s="8">
        <v>3</v>
      </c>
      <c r="AE799" s="165">
        <v>147.36000000000001</v>
      </c>
      <c r="AF799" s="161">
        <v>797</v>
      </c>
      <c r="AG799" s="159" t="s">
        <v>20</v>
      </c>
      <c r="AI799" s="161">
        <v>1772</v>
      </c>
      <c r="AJ799" s="163">
        <v>0.164469</v>
      </c>
      <c r="AK799" s="8" t="s">
        <v>9</v>
      </c>
      <c r="AL799" s="8" t="s">
        <v>10</v>
      </c>
      <c r="AM799" s="8">
        <v>0</v>
      </c>
      <c r="AN799" s="165">
        <v>56.16</v>
      </c>
      <c r="AO799" s="161">
        <v>798</v>
      </c>
      <c r="AP799" s="159" t="s">
        <v>18</v>
      </c>
    </row>
    <row r="800" spans="2:42" x14ac:dyDescent="0.25">
      <c r="B800" s="161">
        <v>2862</v>
      </c>
      <c r="C800" s="163">
        <v>0.391793</v>
      </c>
      <c r="D800" s="8">
        <v>0</v>
      </c>
      <c r="E800" s="165">
        <v>47.13</v>
      </c>
      <c r="L800" s="161">
        <v>2091</v>
      </c>
      <c r="M800" s="163">
        <v>0.452011</v>
      </c>
      <c r="N800" s="8">
        <v>0</v>
      </c>
      <c r="O800" s="165">
        <v>45.33</v>
      </c>
      <c r="Q800" s="161">
        <v>2673</v>
      </c>
      <c r="R800" s="163">
        <v>0.19316800000000001</v>
      </c>
      <c r="S800" s="8" t="s">
        <v>4</v>
      </c>
      <c r="T800" s="8" t="s">
        <v>5</v>
      </c>
      <c r="U800" s="8">
        <v>0</v>
      </c>
      <c r="V800" s="165">
        <v>48.74</v>
      </c>
      <c r="W800" s="161">
        <v>797</v>
      </c>
      <c r="X800" s="159" t="s">
        <v>20</v>
      </c>
      <c r="Z800" s="161">
        <v>277</v>
      </c>
      <c r="AA800" s="163">
        <v>2.6153400000000002</v>
      </c>
      <c r="AB800" s="8" t="s">
        <v>4</v>
      </c>
      <c r="AC800" s="8" t="s">
        <v>5</v>
      </c>
      <c r="AD800" s="8">
        <v>3</v>
      </c>
      <c r="AE800" s="165">
        <v>148.38999999999999</v>
      </c>
      <c r="AF800" s="161">
        <v>798</v>
      </c>
      <c r="AG800" s="159" t="s">
        <v>18</v>
      </c>
      <c r="AI800" s="161">
        <v>1775</v>
      </c>
      <c r="AJ800" s="163">
        <v>4.0564000000000003E-2</v>
      </c>
      <c r="AK800" s="8" t="s">
        <v>4</v>
      </c>
      <c r="AL800" s="8" t="s">
        <v>5</v>
      </c>
      <c r="AM800" s="8">
        <v>0</v>
      </c>
      <c r="AN800" s="165">
        <v>52.31</v>
      </c>
      <c r="AO800" s="161">
        <v>799</v>
      </c>
      <c r="AP800" s="159" t="s">
        <v>18</v>
      </c>
    </row>
    <row r="801" spans="2:42" x14ac:dyDescent="0.25">
      <c r="B801" s="161">
        <v>2864</v>
      </c>
      <c r="C801" s="163">
        <v>0.87685100000000005</v>
      </c>
      <c r="D801" s="8">
        <v>0</v>
      </c>
      <c r="E801" s="165">
        <v>59.39</v>
      </c>
      <c r="L801" s="161">
        <v>2093</v>
      </c>
      <c r="M801" s="163">
        <v>0.43107600000000001</v>
      </c>
      <c r="N801" s="8">
        <v>0</v>
      </c>
      <c r="O801" s="165">
        <v>48.63</v>
      </c>
      <c r="Q801" s="161">
        <v>2676</v>
      </c>
      <c r="R801" s="163">
        <v>0.15113099999999999</v>
      </c>
      <c r="S801" s="8" t="s">
        <v>12</v>
      </c>
      <c r="T801" s="8" t="s">
        <v>13</v>
      </c>
      <c r="U801" s="8">
        <v>0</v>
      </c>
      <c r="V801" s="165">
        <v>51.64</v>
      </c>
      <c r="W801" s="161">
        <v>798</v>
      </c>
      <c r="X801" s="159" t="s">
        <v>20</v>
      </c>
      <c r="Z801" s="161">
        <v>281</v>
      </c>
      <c r="AA801" s="163">
        <v>2.1731280000000002</v>
      </c>
      <c r="AB801" s="8" t="s">
        <v>4</v>
      </c>
      <c r="AC801" s="8" t="s">
        <v>5</v>
      </c>
      <c r="AD801" s="8">
        <v>3</v>
      </c>
      <c r="AE801" s="165">
        <v>152.58000000000001</v>
      </c>
      <c r="AF801" s="161">
        <v>799</v>
      </c>
      <c r="AG801" s="159" t="s">
        <v>20</v>
      </c>
      <c r="AI801" s="161">
        <v>1776</v>
      </c>
      <c r="AJ801" s="163">
        <v>0.280028</v>
      </c>
      <c r="AK801" s="8" t="s">
        <v>4</v>
      </c>
      <c r="AL801" s="8" t="s">
        <v>5</v>
      </c>
      <c r="AM801" s="8">
        <v>0</v>
      </c>
      <c r="AN801" s="165">
        <v>58.96</v>
      </c>
      <c r="AO801" s="161">
        <v>800</v>
      </c>
      <c r="AP801" s="159" t="s">
        <v>20</v>
      </c>
    </row>
    <row r="802" spans="2:42" x14ac:dyDescent="0.25">
      <c r="B802" s="161">
        <v>2865</v>
      </c>
      <c r="C802" s="163">
        <v>0.68752599999999997</v>
      </c>
      <c r="D802" s="8">
        <v>0</v>
      </c>
      <c r="E802" s="165">
        <v>40.909999999999997</v>
      </c>
      <c r="L802" s="161">
        <v>2095</v>
      </c>
      <c r="M802" s="163">
        <v>0.75196200000000002</v>
      </c>
      <c r="N802" s="8">
        <v>0</v>
      </c>
      <c r="O802" s="165">
        <v>45.54</v>
      </c>
      <c r="Q802" s="161">
        <v>2678</v>
      </c>
      <c r="R802" s="163">
        <v>6.4254000000000006E-2</v>
      </c>
      <c r="S802" s="8" t="s">
        <v>4</v>
      </c>
      <c r="T802" s="8" t="s">
        <v>5</v>
      </c>
      <c r="U802" s="8">
        <v>0</v>
      </c>
      <c r="V802" s="165">
        <v>51.95</v>
      </c>
      <c r="W802" s="161">
        <v>799</v>
      </c>
      <c r="X802" s="159" t="s">
        <v>20</v>
      </c>
      <c r="Z802" s="161">
        <v>283</v>
      </c>
      <c r="AA802" s="163">
        <v>0.97443599999999997</v>
      </c>
      <c r="AB802" s="8" t="s">
        <v>4</v>
      </c>
      <c r="AC802" s="8" t="s">
        <v>5</v>
      </c>
      <c r="AD802" s="8">
        <v>3</v>
      </c>
      <c r="AE802" s="165">
        <v>143.86000000000001</v>
      </c>
      <c r="AF802" s="161">
        <v>800</v>
      </c>
      <c r="AG802" s="159" t="s">
        <v>20</v>
      </c>
      <c r="AI802" s="161">
        <v>1777</v>
      </c>
      <c r="AJ802" s="163">
        <v>0.27401700000000001</v>
      </c>
      <c r="AK802" s="8" t="s">
        <v>12</v>
      </c>
      <c r="AL802" s="8" t="s">
        <v>13</v>
      </c>
      <c r="AM802" s="8">
        <v>0</v>
      </c>
      <c r="AN802" s="165">
        <v>50.55</v>
      </c>
      <c r="AO802" s="161">
        <v>801</v>
      </c>
      <c r="AP802" s="159" t="s">
        <v>18</v>
      </c>
    </row>
    <row r="803" spans="2:42" x14ac:dyDescent="0.25">
      <c r="B803" s="161">
        <v>2867</v>
      </c>
      <c r="C803" s="163">
        <v>0.17655499999999999</v>
      </c>
      <c r="D803" s="8">
        <v>0</v>
      </c>
      <c r="E803" s="165">
        <v>36.130000000000003</v>
      </c>
      <c r="L803" s="161">
        <v>2096</v>
      </c>
      <c r="M803" s="163">
        <v>0.65625500000000003</v>
      </c>
      <c r="N803" s="8">
        <v>0</v>
      </c>
      <c r="O803" s="165">
        <v>43.73</v>
      </c>
      <c r="Q803" s="161">
        <v>2682</v>
      </c>
      <c r="R803" s="163">
        <v>0.233427</v>
      </c>
      <c r="S803" s="8" t="s">
        <v>4</v>
      </c>
      <c r="T803" s="8" t="s">
        <v>5</v>
      </c>
      <c r="U803" s="8">
        <v>0</v>
      </c>
      <c r="V803" s="165">
        <v>54.7</v>
      </c>
      <c r="W803" s="161">
        <v>800</v>
      </c>
      <c r="X803" s="159" t="s">
        <v>20</v>
      </c>
      <c r="Z803" s="161">
        <v>285</v>
      </c>
      <c r="AA803" s="163">
        <v>0.78930400000000001</v>
      </c>
      <c r="AB803" s="8" t="s">
        <v>9</v>
      </c>
      <c r="AC803" s="8" t="s">
        <v>10</v>
      </c>
      <c r="AD803" s="8">
        <v>3</v>
      </c>
      <c r="AE803" s="165">
        <v>151.05000000000001</v>
      </c>
      <c r="AF803" s="161">
        <v>801</v>
      </c>
      <c r="AG803" s="159" t="s">
        <v>20</v>
      </c>
      <c r="AI803" s="161">
        <v>1778</v>
      </c>
      <c r="AJ803" s="163">
        <v>6.3640000000000002E-2</v>
      </c>
      <c r="AK803" s="8" t="s">
        <v>4</v>
      </c>
      <c r="AL803" s="8" t="s">
        <v>5</v>
      </c>
      <c r="AM803" s="8">
        <v>0</v>
      </c>
      <c r="AN803" s="165">
        <v>45</v>
      </c>
      <c r="AO803" s="161">
        <v>802</v>
      </c>
      <c r="AP803" s="159" t="s">
        <v>20</v>
      </c>
    </row>
    <row r="804" spans="2:42" x14ac:dyDescent="0.25">
      <c r="B804" s="161">
        <v>2869</v>
      </c>
      <c r="C804" s="163">
        <v>0.62215299999999996</v>
      </c>
      <c r="D804" s="8">
        <v>0</v>
      </c>
      <c r="E804" s="165">
        <v>49.6</v>
      </c>
      <c r="L804" s="161">
        <v>2097</v>
      </c>
      <c r="M804" s="163">
        <v>0.73192999999999997</v>
      </c>
      <c r="N804" s="8">
        <v>0</v>
      </c>
      <c r="O804" s="165">
        <v>41.64</v>
      </c>
      <c r="Q804" s="161">
        <v>2684</v>
      </c>
      <c r="R804" s="163">
        <v>0.174988</v>
      </c>
      <c r="S804" s="8" t="s">
        <v>4</v>
      </c>
      <c r="T804" s="8" t="s">
        <v>5</v>
      </c>
      <c r="U804" s="8">
        <v>0</v>
      </c>
      <c r="V804" s="165">
        <v>50.08</v>
      </c>
      <c r="W804" s="161">
        <v>801</v>
      </c>
      <c r="X804" s="159" t="s">
        <v>20</v>
      </c>
      <c r="Z804" s="161">
        <v>286</v>
      </c>
      <c r="AA804" s="163">
        <v>0.27527600000000002</v>
      </c>
      <c r="AB804" s="8" t="s">
        <v>12</v>
      </c>
      <c r="AC804" s="8" t="s">
        <v>13</v>
      </c>
      <c r="AD804" s="8">
        <v>3</v>
      </c>
      <c r="AE804" s="165">
        <v>125.72</v>
      </c>
      <c r="AF804" s="161">
        <v>802</v>
      </c>
      <c r="AG804" s="159" t="s">
        <v>20</v>
      </c>
      <c r="AI804" s="161">
        <v>1780</v>
      </c>
      <c r="AJ804" s="163">
        <v>0.84133400000000003</v>
      </c>
      <c r="AK804" s="8" t="s">
        <v>4</v>
      </c>
      <c r="AL804" s="8" t="s">
        <v>5</v>
      </c>
      <c r="AM804" s="8">
        <v>0</v>
      </c>
      <c r="AN804" s="165">
        <v>51.44</v>
      </c>
      <c r="AO804" s="161">
        <v>803</v>
      </c>
      <c r="AP804" s="159" t="s">
        <v>18</v>
      </c>
    </row>
    <row r="805" spans="2:42" x14ac:dyDescent="0.25">
      <c r="B805" s="161">
        <v>2870</v>
      </c>
      <c r="C805" s="163">
        <v>0.31040000000000001</v>
      </c>
      <c r="D805" s="8">
        <v>0</v>
      </c>
      <c r="E805" s="165">
        <v>52.21</v>
      </c>
      <c r="L805" s="161">
        <v>2099</v>
      </c>
      <c r="M805" s="163">
        <v>0.53922300000000001</v>
      </c>
      <c r="N805" s="8">
        <v>0</v>
      </c>
      <c r="O805" s="165">
        <v>43.82</v>
      </c>
      <c r="Q805" s="161">
        <v>2686</v>
      </c>
      <c r="R805" s="163">
        <v>0.49406</v>
      </c>
      <c r="S805" s="8" t="s">
        <v>6</v>
      </c>
      <c r="T805" s="8" t="s">
        <v>5</v>
      </c>
      <c r="U805" s="8">
        <v>0</v>
      </c>
      <c r="V805" s="165">
        <v>42.82</v>
      </c>
      <c r="W805" s="161">
        <v>802</v>
      </c>
      <c r="X805" s="159" t="s">
        <v>20</v>
      </c>
      <c r="Z805" s="161">
        <v>289</v>
      </c>
      <c r="AA805" s="163">
        <v>2.6304979999999998</v>
      </c>
      <c r="AB805" s="8" t="s">
        <v>9</v>
      </c>
      <c r="AC805" s="8" t="s">
        <v>10</v>
      </c>
      <c r="AD805" s="8">
        <v>3</v>
      </c>
      <c r="AE805" s="165">
        <v>153.82</v>
      </c>
      <c r="AF805" s="161">
        <v>803</v>
      </c>
      <c r="AG805" s="159" t="s">
        <v>20</v>
      </c>
      <c r="AI805" s="161">
        <v>1785</v>
      </c>
      <c r="AJ805" s="163">
        <v>4.9044999999999998E-2</v>
      </c>
      <c r="AK805" s="8" t="s">
        <v>4</v>
      </c>
      <c r="AL805" s="8" t="s">
        <v>5</v>
      </c>
      <c r="AM805" s="8">
        <v>0</v>
      </c>
      <c r="AN805" s="165">
        <v>52.29</v>
      </c>
      <c r="AO805" s="161">
        <v>804</v>
      </c>
      <c r="AP805" s="159" t="s">
        <v>20</v>
      </c>
    </row>
    <row r="806" spans="2:42" x14ac:dyDescent="0.25">
      <c r="B806" s="161">
        <v>2871</v>
      </c>
      <c r="C806" s="163">
        <v>0.72776099999999999</v>
      </c>
      <c r="D806" s="8">
        <v>0</v>
      </c>
      <c r="E806" s="165">
        <v>52.52</v>
      </c>
      <c r="L806" s="161">
        <v>2100</v>
      </c>
      <c r="M806" s="163">
        <v>0.24060699999999999</v>
      </c>
      <c r="N806" s="8">
        <v>0</v>
      </c>
      <c r="O806" s="165">
        <v>37.299999999999997</v>
      </c>
      <c r="Q806" s="161">
        <v>2692</v>
      </c>
      <c r="R806" s="163">
        <v>0.20683599999999999</v>
      </c>
      <c r="S806" s="8" t="s">
        <v>4</v>
      </c>
      <c r="T806" s="8" t="s">
        <v>5</v>
      </c>
      <c r="U806" s="8">
        <v>0</v>
      </c>
      <c r="V806" s="165">
        <v>48.04</v>
      </c>
      <c r="W806" s="161">
        <v>803</v>
      </c>
      <c r="X806" s="159" t="s">
        <v>20</v>
      </c>
      <c r="Z806" s="161">
        <v>291</v>
      </c>
      <c r="AA806" s="163">
        <v>2.095707</v>
      </c>
      <c r="AB806" s="8" t="s">
        <v>42</v>
      </c>
      <c r="AC806" s="8" t="s">
        <v>42</v>
      </c>
      <c r="AD806" s="8">
        <v>3</v>
      </c>
      <c r="AE806" s="165">
        <v>143.65</v>
      </c>
      <c r="AF806" s="161">
        <v>804</v>
      </c>
      <c r="AG806" s="159" t="s">
        <v>20</v>
      </c>
      <c r="AI806" s="161">
        <v>1789</v>
      </c>
      <c r="AJ806" s="163">
        <v>0.22509000000000001</v>
      </c>
      <c r="AK806" s="8" t="s">
        <v>4</v>
      </c>
      <c r="AL806" s="8" t="s">
        <v>5</v>
      </c>
      <c r="AM806" s="8">
        <v>0</v>
      </c>
      <c r="AN806" s="165">
        <v>56.33</v>
      </c>
      <c r="AO806" s="161">
        <v>805</v>
      </c>
      <c r="AP806" s="159" t="s">
        <v>18</v>
      </c>
    </row>
    <row r="807" spans="2:42" x14ac:dyDescent="0.25">
      <c r="B807" s="161">
        <v>2872</v>
      </c>
      <c r="C807" s="163">
        <v>1.2277690000000001</v>
      </c>
      <c r="D807" s="8">
        <v>0</v>
      </c>
      <c r="E807" s="165">
        <v>47.02</v>
      </c>
      <c r="L807" s="161">
        <v>2102</v>
      </c>
      <c r="M807" s="163">
        <v>0.421823</v>
      </c>
      <c r="N807" s="8">
        <v>0</v>
      </c>
      <c r="O807" s="165">
        <v>40.15</v>
      </c>
      <c r="Q807" s="161">
        <v>2694</v>
      </c>
      <c r="R807" s="163">
        <v>0.141844</v>
      </c>
      <c r="S807" s="8" t="s">
        <v>4</v>
      </c>
      <c r="T807" s="8" t="s">
        <v>5</v>
      </c>
      <c r="U807" s="8">
        <v>0</v>
      </c>
      <c r="V807" s="165">
        <v>56.88</v>
      </c>
      <c r="W807" s="161">
        <v>804</v>
      </c>
      <c r="X807" s="159" t="s">
        <v>20</v>
      </c>
      <c r="Z807" s="161">
        <v>292</v>
      </c>
      <c r="AA807" s="163">
        <v>1.329196</v>
      </c>
      <c r="AB807" s="8" t="s">
        <v>4</v>
      </c>
      <c r="AC807" s="8" t="s">
        <v>5</v>
      </c>
      <c r="AD807" s="8">
        <v>3</v>
      </c>
      <c r="AE807" s="165">
        <v>140.76</v>
      </c>
      <c r="AF807" s="161">
        <v>805</v>
      </c>
      <c r="AG807" s="159" t="s">
        <v>18</v>
      </c>
      <c r="AI807" s="161">
        <v>1790</v>
      </c>
      <c r="AJ807" s="163">
        <v>0.16350000000000001</v>
      </c>
      <c r="AK807" s="8" t="s">
        <v>4</v>
      </c>
      <c r="AL807" s="8" t="s">
        <v>5</v>
      </c>
      <c r="AM807" s="8">
        <v>0</v>
      </c>
      <c r="AN807" s="165">
        <v>48.47</v>
      </c>
      <c r="AO807" s="161">
        <v>806</v>
      </c>
      <c r="AP807" s="159" t="s">
        <v>20</v>
      </c>
    </row>
    <row r="808" spans="2:42" x14ac:dyDescent="0.25">
      <c r="B808" s="161">
        <v>2873</v>
      </c>
      <c r="C808" s="163">
        <v>0.452011</v>
      </c>
      <c r="D808" s="8">
        <v>0</v>
      </c>
      <c r="E808" s="165">
        <v>45.33</v>
      </c>
      <c r="L808" s="161">
        <v>2105</v>
      </c>
      <c r="M808" s="163">
        <v>0.93233299999999997</v>
      </c>
      <c r="N808" s="8">
        <v>0</v>
      </c>
      <c r="O808" s="165">
        <v>51.66</v>
      </c>
      <c r="Q808" s="161">
        <v>2698</v>
      </c>
      <c r="R808" s="163">
        <v>0.26637</v>
      </c>
      <c r="S808" s="8" t="s">
        <v>4</v>
      </c>
      <c r="T808" s="8" t="s">
        <v>5</v>
      </c>
      <c r="U808" s="8">
        <v>0</v>
      </c>
      <c r="V808" s="165">
        <v>45.26</v>
      </c>
      <c r="W808" s="161">
        <v>805</v>
      </c>
      <c r="X808" s="159" t="s">
        <v>20</v>
      </c>
      <c r="Z808" s="161">
        <v>293</v>
      </c>
      <c r="AA808" s="163">
        <v>0.64199499999999998</v>
      </c>
      <c r="AB808" s="8" t="s">
        <v>4</v>
      </c>
      <c r="AC808" s="8" t="s">
        <v>5</v>
      </c>
      <c r="AD808" s="8">
        <v>3</v>
      </c>
      <c r="AE808" s="165">
        <v>138.13</v>
      </c>
      <c r="AF808" s="161">
        <v>806</v>
      </c>
      <c r="AG808" s="159" t="s">
        <v>18</v>
      </c>
      <c r="AI808" s="161">
        <v>1792</v>
      </c>
      <c r="AJ808" s="163">
        <v>0.61339200000000005</v>
      </c>
      <c r="AK808" s="8" t="s">
        <v>9</v>
      </c>
      <c r="AL808" s="8" t="s">
        <v>10</v>
      </c>
      <c r="AM808" s="8">
        <v>0</v>
      </c>
      <c r="AN808" s="165">
        <v>59.32</v>
      </c>
      <c r="AO808" s="161">
        <v>807</v>
      </c>
      <c r="AP808" s="159" t="s">
        <v>18</v>
      </c>
    </row>
    <row r="809" spans="2:42" x14ac:dyDescent="0.25">
      <c r="B809" s="161">
        <v>2875</v>
      </c>
      <c r="C809" s="163">
        <v>0.43107600000000001</v>
      </c>
      <c r="D809" s="8">
        <v>0</v>
      </c>
      <c r="E809" s="165">
        <v>48.63</v>
      </c>
      <c r="L809" s="161">
        <v>2107</v>
      </c>
      <c r="M809" s="163">
        <v>1.2155370000000001</v>
      </c>
      <c r="N809" s="8">
        <v>0</v>
      </c>
      <c r="O809" s="165">
        <v>40.92</v>
      </c>
      <c r="Q809" s="161">
        <v>2700</v>
      </c>
      <c r="R809" s="163">
        <v>6.1473E-2</v>
      </c>
      <c r="S809" s="8" t="s">
        <v>4</v>
      </c>
      <c r="T809" s="8" t="s">
        <v>5</v>
      </c>
      <c r="U809" s="8">
        <v>0</v>
      </c>
      <c r="V809" s="165">
        <v>51.94</v>
      </c>
      <c r="W809" s="161">
        <v>806</v>
      </c>
      <c r="X809" s="159" t="s">
        <v>20</v>
      </c>
      <c r="Z809" s="161">
        <v>295</v>
      </c>
      <c r="AA809" s="163">
        <v>0.52747900000000003</v>
      </c>
      <c r="AB809" s="8" t="s">
        <v>9</v>
      </c>
      <c r="AC809" s="8" t="s">
        <v>10</v>
      </c>
      <c r="AD809" s="8">
        <v>3</v>
      </c>
      <c r="AE809" s="165">
        <v>127.04</v>
      </c>
      <c r="AF809" s="161">
        <v>807</v>
      </c>
      <c r="AG809" s="159" t="s">
        <v>18</v>
      </c>
      <c r="AI809" s="161">
        <v>1793</v>
      </c>
      <c r="AJ809" s="163">
        <v>0.28867999999999999</v>
      </c>
      <c r="AK809" s="8" t="s">
        <v>4</v>
      </c>
      <c r="AL809" s="8" t="s">
        <v>5</v>
      </c>
      <c r="AM809" s="8">
        <v>0</v>
      </c>
      <c r="AN809" s="165">
        <v>58.48</v>
      </c>
      <c r="AO809" s="161">
        <v>808</v>
      </c>
      <c r="AP809" s="159" t="s">
        <v>20</v>
      </c>
    </row>
    <row r="810" spans="2:42" x14ac:dyDescent="0.25">
      <c r="B810" s="161">
        <v>2877</v>
      </c>
      <c r="C810" s="163">
        <v>0.75196200000000002</v>
      </c>
      <c r="D810" s="8">
        <v>0</v>
      </c>
      <c r="E810" s="165">
        <v>45.54</v>
      </c>
      <c r="L810" s="161">
        <v>2109</v>
      </c>
      <c r="M810" s="163">
        <v>0.93044199999999999</v>
      </c>
      <c r="N810" s="8">
        <v>0</v>
      </c>
      <c r="O810" s="165">
        <v>48.58</v>
      </c>
      <c r="Q810" s="161">
        <v>2709</v>
      </c>
      <c r="R810" s="163">
        <v>0.23321</v>
      </c>
      <c r="S810" s="8" t="s">
        <v>4</v>
      </c>
      <c r="T810" s="8" t="s">
        <v>5</v>
      </c>
      <c r="U810" s="8">
        <v>0</v>
      </c>
      <c r="V810" s="165">
        <v>44.58</v>
      </c>
      <c r="W810" s="161">
        <v>807</v>
      </c>
      <c r="X810" s="159" t="s">
        <v>20</v>
      </c>
      <c r="Z810" s="161">
        <v>296</v>
      </c>
      <c r="AA810" s="163">
        <v>0.81254000000000004</v>
      </c>
      <c r="AB810" s="8" t="s">
        <v>12</v>
      </c>
      <c r="AC810" s="8" t="s">
        <v>13</v>
      </c>
      <c r="AD810" s="8">
        <v>3</v>
      </c>
      <c r="AE810" s="165">
        <v>142.37</v>
      </c>
      <c r="AF810" s="161">
        <v>808</v>
      </c>
      <c r="AG810" s="159" t="s">
        <v>17</v>
      </c>
      <c r="AI810" s="161">
        <v>1795</v>
      </c>
      <c r="AJ810" s="163">
        <v>0.209424</v>
      </c>
      <c r="AK810" s="8" t="s">
        <v>9</v>
      </c>
      <c r="AL810" s="8" t="s">
        <v>10</v>
      </c>
      <c r="AM810" s="8">
        <v>0</v>
      </c>
      <c r="AN810" s="165">
        <v>47.86</v>
      </c>
      <c r="AO810" s="161">
        <v>809</v>
      </c>
      <c r="AP810" s="159" t="s">
        <v>20</v>
      </c>
    </row>
    <row r="811" spans="2:42" x14ac:dyDescent="0.25">
      <c r="B811" s="161">
        <v>2878</v>
      </c>
      <c r="C811" s="163">
        <v>0.65625500000000003</v>
      </c>
      <c r="D811" s="8">
        <v>0</v>
      </c>
      <c r="E811" s="165">
        <v>43.73</v>
      </c>
      <c r="L811" s="161">
        <v>2111</v>
      </c>
      <c r="M811" s="163">
        <v>0.37042999999999998</v>
      </c>
      <c r="N811" s="8">
        <v>0</v>
      </c>
      <c r="O811" s="165">
        <v>51.2</v>
      </c>
      <c r="Q811" s="161">
        <v>2713</v>
      </c>
      <c r="R811" s="163">
        <v>0.24413099999999999</v>
      </c>
      <c r="S811" s="8" t="s">
        <v>4</v>
      </c>
      <c r="T811" s="8" t="s">
        <v>5</v>
      </c>
      <c r="U811" s="8">
        <v>0</v>
      </c>
      <c r="V811" s="165">
        <v>53.68</v>
      </c>
      <c r="W811" s="161">
        <v>808</v>
      </c>
      <c r="X811" s="159" t="s">
        <v>20</v>
      </c>
      <c r="Z811" s="161">
        <v>298</v>
      </c>
      <c r="AA811" s="163">
        <v>0.50714199999999998</v>
      </c>
      <c r="AB811" s="8" t="s">
        <v>9</v>
      </c>
      <c r="AC811" s="8" t="s">
        <v>10</v>
      </c>
      <c r="AD811" s="8">
        <v>3</v>
      </c>
      <c r="AE811" s="165">
        <v>140.07</v>
      </c>
      <c r="AF811" s="161">
        <v>809</v>
      </c>
      <c r="AG811" s="159" t="s">
        <v>20</v>
      </c>
      <c r="AI811" s="161">
        <v>1799</v>
      </c>
      <c r="AJ811" s="163">
        <v>0.10649699999999999</v>
      </c>
      <c r="AK811" s="8" t="s">
        <v>4</v>
      </c>
      <c r="AL811" s="8" t="s">
        <v>5</v>
      </c>
      <c r="AM811" s="8">
        <v>0</v>
      </c>
      <c r="AN811" s="165">
        <v>50.95</v>
      </c>
      <c r="AO811" s="161">
        <v>810</v>
      </c>
      <c r="AP811" s="159" t="s">
        <v>17</v>
      </c>
    </row>
    <row r="812" spans="2:42" x14ac:dyDescent="0.25">
      <c r="B812" s="161">
        <v>2879</v>
      </c>
      <c r="C812" s="163">
        <v>0.73192999999999997</v>
      </c>
      <c r="D812" s="8">
        <v>0</v>
      </c>
      <c r="E812" s="165">
        <v>41.64</v>
      </c>
      <c r="L812" s="161">
        <v>2112</v>
      </c>
      <c r="M812" s="163">
        <v>1.8725149999999999</v>
      </c>
      <c r="N812" s="8">
        <v>0</v>
      </c>
      <c r="O812" s="165">
        <v>44.79</v>
      </c>
      <c r="Q812" s="161">
        <v>2715</v>
      </c>
      <c r="R812" s="163">
        <v>0.15954499999999999</v>
      </c>
      <c r="S812" s="8" t="s">
        <v>6</v>
      </c>
      <c r="T812" s="8" t="s">
        <v>5</v>
      </c>
      <c r="U812" s="8">
        <v>0</v>
      </c>
      <c r="V812" s="165">
        <v>59.03</v>
      </c>
      <c r="W812" s="161">
        <v>809</v>
      </c>
      <c r="X812" s="159" t="s">
        <v>20</v>
      </c>
      <c r="Z812" s="161">
        <v>300</v>
      </c>
      <c r="AA812" s="163">
        <v>1.7496069999999999</v>
      </c>
      <c r="AB812" s="8" t="s">
        <v>9</v>
      </c>
      <c r="AC812" s="8" t="s">
        <v>10</v>
      </c>
      <c r="AD812" s="8">
        <v>3</v>
      </c>
      <c r="AE812" s="165">
        <v>133.69</v>
      </c>
      <c r="AF812" s="161">
        <v>810</v>
      </c>
      <c r="AG812" s="159" t="s">
        <v>20</v>
      </c>
      <c r="AI812" s="161">
        <v>1801</v>
      </c>
      <c r="AJ812" s="163">
        <v>8.9236999999999997E-2</v>
      </c>
      <c r="AK812" s="8" t="s">
        <v>12</v>
      </c>
      <c r="AL812" s="8" t="s">
        <v>13</v>
      </c>
      <c r="AM812" s="8">
        <v>0</v>
      </c>
      <c r="AN812" s="165">
        <v>44.91</v>
      </c>
      <c r="AO812" s="161">
        <v>811</v>
      </c>
      <c r="AP812" s="159" t="s">
        <v>20</v>
      </c>
    </row>
    <row r="813" spans="2:42" x14ac:dyDescent="0.25">
      <c r="B813" s="161">
        <v>2881</v>
      </c>
      <c r="C813" s="163">
        <v>0.53922300000000001</v>
      </c>
      <c r="D813" s="8">
        <v>0</v>
      </c>
      <c r="E813" s="165">
        <v>43.82</v>
      </c>
      <c r="L813" s="161">
        <v>2113</v>
      </c>
      <c r="M813" s="163">
        <v>0.70142800000000005</v>
      </c>
      <c r="N813" s="8">
        <v>0</v>
      </c>
      <c r="O813" s="165">
        <v>43</v>
      </c>
      <c r="Q813" s="161">
        <v>2717</v>
      </c>
      <c r="R813" s="163">
        <v>0.76850799999999997</v>
      </c>
      <c r="S813" s="8" t="s">
        <v>4</v>
      </c>
      <c r="T813" s="8" t="s">
        <v>5</v>
      </c>
      <c r="U813" s="8">
        <v>0</v>
      </c>
      <c r="V813" s="165">
        <v>57.79</v>
      </c>
      <c r="W813" s="161">
        <v>810</v>
      </c>
      <c r="X813" s="159" t="s">
        <v>20</v>
      </c>
      <c r="Z813" s="161">
        <v>303</v>
      </c>
      <c r="AA813" s="163">
        <v>1.9200600000000001</v>
      </c>
      <c r="AB813" s="8" t="s">
        <v>12</v>
      </c>
      <c r="AC813" s="8" t="s">
        <v>13</v>
      </c>
      <c r="AD813" s="8">
        <v>3</v>
      </c>
      <c r="AE813" s="165">
        <v>149.03</v>
      </c>
      <c r="AF813" s="161">
        <v>811</v>
      </c>
      <c r="AG813" s="159" t="s">
        <v>17</v>
      </c>
      <c r="AI813" s="161">
        <v>1804</v>
      </c>
      <c r="AJ813" s="163">
        <v>0.16308300000000001</v>
      </c>
      <c r="AK813" s="8" t="s">
        <v>9</v>
      </c>
      <c r="AL813" s="8" t="s">
        <v>10</v>
      </c>
      <c r="AM813" s="8">
        <v>0</v>
      </c>
      <c r="AN813" s="165">
        <v>56.12</v>
      </c>
      <c r="AO813" s="161">
        <v>812</v>
      </c>
      <c r="AP813" s="159" t="s">
        <v>20</v>
      </c>
    </row>
    <row r="814" spans="2:42" x14ac:dyDescent="0.25">
      <c r="B814" s="161">
        <v>2882</v>
      </c>
      <c r="C814" s="163">
        <v>0.24060699999999999</v>
      </c>
      <c r="D814" s="8">
        <v>0</v>
      </c>
      <c r="E814" s="165">
        <v>37.299999999999997</v>
      </c>
      <c r="L814" s="161">
        <v>2114</v>
      </c>
      <c r="M814" s="163">
        <v>1.2097439999999999</v>
      </c>
      <c r="N814" s="8">
        <v>0</v>
      </c>
      <c r="O814" s="165">
        <v>41.17</v>
      </c>
      <c r="Q814" s="161">
        <v>2719</v>
      </c>
      <c r="R814" s="163">
        <v>0.142869</v>
      </c>
      <c r="S814" s="8" t="s">
        <v>6</v>
      </c>
      <c r="T814" s="8" t="s">
        <v>5</v>
      </c>
      <c r="U814" s="8">
        <v>0</v>
      </c>
      <c r="V814" s="165">
        <v>51.62</v>
      </c>
      <c r="W814" s="161">
        <v>811</v>
      </c>
      <c r="X814" s="159" t="s">
        <v>20</v>
      </c>
      <c r="Z814" s="161">
        <v>306</v>
      </c>
      <c r="AA814" s="163">
        <v>0.37779499999999999</v>
      </c>
      <c r="AB814" s="8" t="s">
        <v>9</v>
      </c>
      <c r="AC814" s="8" t="s">
        <v>10</v>
      </c>
      <c r="AD814" s="8">
        <v>3</v>
      </c>
      <c r="AE814" s="165">
        <v>132.83000000000001</v>
      </c>
      <c r="AF814" s="161">
        <v>812</v>
      </c>
      <c r="AG814" s="159" t="s">
        <v>18</v>
      </c>
      <c r="AI814" s="161">
        <v>1805</v>
      </c>
      <c r="AJ814" s="163">
        <v>0.27557500000000001</v>
      </c>
      <c r="AK814" s="8" t="s">
        <v>4</v>
      </c>
      <c r="AL814" s="8" t="s">
        <v>5</v>
      </c>
      <c r="AM814" s="8">
        <v>0</v>
      </c>
      <c r="AN814" s="165">
        <v>56.35</v>
      </c>
      <c r="AO814" s="161">
        <v>813</v>
      </c>
      <c r="AP814" s="159" t="s">
        <v>20</v>
      </c>
    </row>
    <row r="815" spans="2:42" x14ac:dyDescent="0.25">
      <c r="B815" s="161">
        <v>2884</v>
      </c>
      <c r="C815" s="163">
        <v>0.421823</v>
      </c>
      <c r="D815" s="8">
        <v>0</v>
      </c>
      <c r="E815" s="165">
        <v>40.15</v>
      </c>
      <c r="L815" s="161">
        <v>2115</v>
      </c>
      <c r="M815" s="163">
        <v>0.96175299999999997</v>
      </c>
      <c r="N815" s="8">
        <v>0</v>
      </c>
      <c r="O815" s="165">
        <v>46.87</v>
      </c>
      <c r="Q815" s="161">
        <v>2723</v>
      </c>
      <c r="R815" s="163">
        <v>0.41838399999999998</v>
      </c>
      <c r="S815" s="8" t="s">
        <v>4</v>
      </c>
      <c r="T815" s="8" t="s">
        <v>5</v>
      </c>
      <c r="U815" s="8">
        <v>0</v>
      </c>
      <c r="V815" s="165">
        <v>49.15</v>
      </c>
      <c r="W815" s="161">
        <v>812</v>
      </c>
      <c r="X815" s="159" t="s">
        <v>20</v>
      </c>
      <c r="Z815" s="161">
        <v>308</v>
      </c>
      <c r="AA815" s="163">
        <v>1.8551439999999999</v>
      </c>
      <c r="AB815" s="8" t="s">
        <v>9</v>
      </c>
      <c r="AC815" s="8" t="s">
        <v>10</v>
      </c>
      <c r="AD815" s="8">
        <v>3</v>
      </c>
      <c r="AE815" s="165">
        <v>147.13</v>
      </c>
      <c r="AF815" s="161">
        <v>813</v>
      </c>
      <c r="AG815" s="159" t="s">
        <v>18</v>
      </c>
      <c r="AI815" s="161">
        <v>1808</v>
      </c>
      <c r="AJ815" s="163">
        <v>0.11315799999999999</v>
      </c>
      <c r="AK815" s="8" t="s">
        <v>4</v>
      </c>
      <c r="AL815" s="8" t="s">
        <v>5</v>
      </c>
      <c r="AM815" s="8">
        <v>0</v>
      </c>
      <c r="AN815" s="165">
        <v>52.11</v>
      </c>
      <c r="AO815" s="161">
        <v>814</v>
      </c>
      <c r="AP815" s="159" t="s">
        <v>20</v>
      </c>
    </row>
    <row r="816" spans="2:42" x14ac:dyDescent="0.25">
      <c r="B816" s="161">
        <v>2887</v>
      </c>
      <c r="C816" s="163">
        <v>0.93233299999999997</v>
      </c>
      <c r="D816" s="8">
        <v>0</v>
      </c>
      <c r="E816" s="165">
        <v>51.66</v>
      </c>
      <c r="L816" s="161">
        <v>2116</v>
      </c>
      <c r="M816" s="163">
        <v>0.59765299999999999</v>
      </c>
      <c r="N816" s="8">
        <v>0</v>
      </c>
      <c r="O816" s="165">
        <v>49.12</v>
      </c>
      <c r="Q816" s="161">
        <v>2725</v>
      </c>
      <c r="R816" s="163">
        <v>0.212008</v>
      </c>
      <c r="S816" s="8" t="s">
        <v>4</v>
      </c>
      <c r="T816" s="8" t="s">
        <v>5</v>
      </c>
      <c r="U816" s="8">
        <v>0</v>
      </c>
      <c r="V816" s="165">
        <v>45.73</v>
      </c>
      <c r="W816" s="161">
        <v>813</v>
      </c>
      <c r="X816" s="159" t="s">
        <v>20</v>
      </c>
      <c r="Z816" s="161">
        <v>309</v>
      </c>
      <c r="AA816" s="163">
        <v>3.675224</v>
      </c>
      <c r="AB816" s="8" t="s">
        <v>12</v>
      </c>
      <c r="AC816" s="8" t="s">
        <v>13</v>
      </c>
      <c r="AD816" s="8">
        <v>3</v>
      </c>
      <c r="AE816" s="165">
        <v>136.29</v>
      </c>
      <c r="AF816" s="161">
        <v>814</v>
      </c>
      <c r="AG816" s="159" t="s">
        <v>18</v>
      </c>
      <c r="AI816" s="161">
        <v>1810</v>
      </c>
      <c r="AJ816" s="163">
        <v>0.29089900000000002</v>
      </c>
      <c r="AK816" s="8" t="s">
        <v>42</v>
      </c>
      <c r="AL816" s="8" t="s">
        <v>42</v>
      </c>
      <c r="AM816" s="8">
        <v>0</v>
      </c>
      <c r="AN816" s="165">
        <v>56.87</v>
      </c>
      <c r="AO816" s="161">
        <v>815</v>
      </c>
      <c r="AP816" s="159" t="s">
        <v>18</v>
      </c>
    </row>
    <row r="817" spans="2:42" x14ac:dyDescent="0.25">
      <c r="B817" s="161">
        <v>2889</v>
      </c>
      <c r="C817" s="163">
        <v>1.2155370000000001</v>
      </c>
      <c r="D817" s="8">
        <v>0</v>
      </c>
      <c r="E817" s="165">
        <v>40.92</v>
      </c>
      <c r="L817" s="161">
        <v>2117</v>
      </c>
      <c r="M817" s="163">
        <v>0.35653099999999999</v>
      </c>
      <c r="N817" s="8">
        <v>0</v>
      </c>
      <c r="O817" s="165">
        <v>54.45</v>
      </c>
      <c r="Q817" s="161">
        <v>2728</v>
      </c>
      <c r="R817" s="163">
        <v>8.4147E-2</v>
      </c>
      <c r="S817" s="8" t="s">
        <v>4</v>
      </c>
      <c r="T817" s="8" t="s">
        <v>5</v>
      </c>
      <c r="U817" s="8">
        <v>0</v>
      </c>
      <c r="V817" s="165">
        <v>45.29</v>
      </c>
      <c r="W817" s="161">
        <v>814</v>
      </c>
      <c r="X817" s="159" t="s">
        <v>20</v>
      </c>
      <c r="Z817" s="161">
        <v>310</v>
      </c>
      <c r="AA817" s="163">
        <v>0.234984</v>
      </c>
      <c r="AB817" s="8" t="s">
        <v>4</v>
      </c>
      <c r="AC817" s="8" t="s">
        <v>5</v>
      </c>
      <c r="AD817" s="8">
        <v>3</v>
      </c>
      <c r="AE817" s="165">
        <v>151.69999999999999</v>
      </c>
      <c r="AF817" s="161">
        <v>815</v>
      </c>
      <c r="AG817" s="159" t="s">
        <v>20</v>
      </c>
      <c r="AI817" s="161">
        <v>1815</v>
      </c>
      <c r="AJ817" s="163">
        <v>0.47079500000000002</v>
      </c>
      <c r="AK817" s="8" t="s">
        <v>9</v>
      </c>
      <c r="AL817" s="8" t="s">
        <v>10</v>
      </c>
      <c r="AM817" s="8">
        <v>0</v>
      </c>
      <c r="AN817" s="165">
        <v>40.03</v>
      </c>
      <c r="AO817" s="161">
        <v>816</v>
      </c>
      <c r="AP817" s="159" t="s">
        <v>18</v>
      </c>
    </row>
    <row r="818" spans="2:42" x14ac:dyDescent="0.25">
      <c r="B818" s="161">
        <v>2891</v>
      </c>
      <c r="C818" s="163">
        <v>0.93044199999999999</v>
      </c>
      <c r="D818" s="8">
        <v>0</v>
      </c>
      <c r="E818" s="165">
        <v>48.58</v>
      </c>
      <c r="L818" s="161">
        <v>2119</v>
      </c>
      <c r="M818" s="163">
        <v>0.60878100000000002</v>
      </c>
      <c r="N818" s="8">
        <v>0</v>
      </c>
      <c r="O818" s="165">
        <v>48.92</v>
      </c>
      <c r="Q818" s="161">
        <v>2730</v>
      </c>
      <c r="R818" s="163">
        <v>0.28131499999999998</v>
      </c>
      <c r="S818" s="8" t="s">
        <v>4</v>
      </c>
      <c r="T818" s="8" t="s">
        <v>5</v>
      </c>
      <c r="U818" s="8">
        <v>0</v>
      </c>
      <c r="V818" s="165">
        <v>46.96</v>
      </c>
      <c r="W818" s="161">
        <v>815</v>
      </c>
      <c r="X818" s="159" t="s">
        <v>20</v>
      </c>
      <c r="Z818" s="161">
        <v>311</v>
      </c>
      <c r="AA818" s="163">
        <v>1.6469050000000001</v>
      </c>
      <c r="AB818" s="8" t="s">
        <v>9</v>
      </c>
      <c r="AC818" s="8" t="s">
        <v>10</v>
      </c>
      <c r="AD818" s="8">
        <v>3</v>
      </c>
      <c r="AE818" s="165">
        <v>141.38</v>
      </c>
      <c r="AF818" s="161">
        <v>816</v>
      </c>
      <c r="AG818" s="159" t="s">
        <v>18</v>
      </c>
      <c r="AI818" s="161">
        <v>1819</v>
      </c>
      <c r="AJ818" s="163">
        <v>0.19652</v>
      </c>
      <c r="AK818" s="8" t="s">
        <v>4</v>
      </c>
      <c r="AL818" s="8" t="s">
        <v>5</v>
      </c>
      <c r="AM818" s="8">
        <v>0</v>
      </c>
      <c r="AN818" s="165">
        <v>47.29</v>
      </c>
      <c r="AO818" s="161">
        <v>817</v>
      </c>
      <c r="AP818" s="159" t="s">
        <v>18</v>
      </c>
    </row>
    <row r="819" spans="2:42" x14ac:dyDescent="0.25">
      <c r="B819" s="161">
        <v>2893</v>
      </c>
      <c r="C819" s="163">
        <v>0.37042999999999998</v>
      </c>
      <c r="D819" s="8">
        <v>0</v>
      </c>
      <c r="E819" s="165">
        <v>51.2</v>
      </c>
      <c r="L819" s="161">
        <v>2120</v>
      </c>
      <c r="M819" s="163">
        <v>0.34068399999999999</v>
      </c>
      <c r="N819" s="8">
        <v>0</v>
      </c>
      <c r="O819" s="165">
        <v>52.84</v>
      </c>
      <c r="Q819" s="161">
        <v>2734</v>
      </c>
      <c r="R819" s="163">
        <v>0.58704800000000001</v>
      </c>
      <c r="S819" s="8" t="s">
        <v>4</v>
      </c>
      <c r="T819" s="8" t="s">
        <v>5</v>
      </c>
      <c r="U819" s="8">
        <v>0</v>
      </c>
      <c r="V819" s="165">
        <v>55.88</v>
      </c>
      <c r="W819" s="161">
        <v>816</v>
      </c>
      <c r="X819" s="159" t="s">
        <v>20</v>
      </c>
      <c r="Z819" s="161">
        <v>314</v>
      </c>
      <c r="AA819" s="163">
        <v>1.1036280000000001</v>
      </c>
      <c r="AB819" s="8" t="s">
        <v>4</v>
      </c>
      <c r="AC819" s="8" t="s">
        <v>5</v>
      </c>
      <c r="AD819" s="8">
        <v>3</v>
      </c>
      <c r="AE819" s="165">
        <v>149.28</v>
      </c>
      <c r="AF819" s="161">
        <v>817</v>
      </c>
      <c r="AG819" s="159" t="s">
        <v>18</v>
      </c>
      <c r="AI819" s="161">
        <v>1821</v>
      </c>
      <c r="AJ819" s="163">
        <v>7.0216000000000001E-2</v>
      </c>
      <c r="AK819" s="8" t="s">
        <v>4</v>
      </c>
      <c r="AL819" s="8" t="s">
        <v>5</v>
      </c>
      <c r="AM819" s="8">
        <v>0</v>
      </c>
      <c r="AN819" s="165">
        <v>44.94</v>
      </c>
      <c r="AO819" s="161">
        <v>818</v>
      </c>
      <c r="AP819" s="159" t="s">
        <v>20</v>
      </c>
    </row>
    <row r="820" spans="2:42" x14ac:dyDescent="0.25">
      <c r="B820" s="161">
        <v>2894</v>
      </c>
      <c r="C820" s="163">
        <v>1.8725149999999999</v>
      </c>
      <c r="D820" s="8">
        <v>0</v>
      </c>
      <c r="E820" s="165">
        <v>44.79</v>
      </c>
      <c r="L820" s="161">
        <v>2121</v>
      </c>
      <c r="M820" s="163">
        <v>1.435921</v>
      </c>
      <c r="N820" s="8">
        <v>0</v>
      </c>
      <c r="O820" s="165">
        <v>47.65</v>
      </c>
      <c r="Q820" s="161">
        <v>2736</v>
      </c>
      <c r="R820" s="163">
        <v>0.116372</v>
      </c>
      <c r="S820" s="8" t="s">
        <v>4</v>
      </c>
      <c r="T820" s="8" t="s">
        <v>5</v>
      </c>
      <c r="U820" s="8">
        <v>0</v>
      </c>
      <c r="V820" s="165">
        <v>55.15</v>
      </c>
      <c r="W820" s="161">
        <v>817</v>
      </c>
      <c r="X820" s="159" t="s">
        <v>20</v>
      </c>
      <c r="Z820" s="161">
        <v>315</v>
      </c>
      <c r="AA820" s="163">
        <v>2.8387060000000002</v>
      </c>
      <c r="AB820" s="8" t="s">
        <v>4</v>
      </c>
      <c r="AC820" s="8" t="s">
        <v>5</v>
      </c>
      <c r="AD820" s="8">
        <v>3</v>
      </c>
      <c r="AE820" s="165">
        <v>147.72999999999999</v>
      </c>
      <c r="AF820" s="161">
        <v>818</v>
      </c>
      <c r="AG820" s="159" t="s">
        <v>20</v>
      </c>
      <c r="AI820" s="161">
        <v>1822</v>
      </c>
      <c r="AJ820" s="163">
        <v>0.20949200000000001</v>
      </c>
      <c r="AK820" s="8" t="s">
        <v>9</v>
      </c>
      <c r="AL820" s="8" t="s">
        <v>10</v>
      </c>
      <c r="AM820" s="8">
        <v>0</v>
      </c>
      <c r="AN820" s="165">
        <v>49.12</v>
      </c>
      <c r="AO820" s="161">
        <v>819</v>
      </c>
      <c r="AP820" s="159" t="s">
        <v>20</v>
      </c>
    </row>
    <row r="821" spans="2:42" x14ac:dyDescent="0.25">
      <c r="B821" s="161">
        <v>2895</v>
      </c>
      <c r="C821" s="163">
        <v>0.70142800000000005</v>
      </c>
      <c r="D821" s="8">
        <v>0</v>
      </c>
      <c r="E821" s="165">
        <v>43</v>
      </c>
      <c r="L821" s="161">
        <v>2126</v>
      </c>
      <c r="M821" s="163">
        <v>0.27628999999999998</v>
      </c>
      <c r="N821" s="8">
        <v>0</v>
      </c>
      <c r="O821" s="165">
        <v>48.16</v>
      </c>
      <c r="Q821" s="161">
        <v>2738</v>
      </c>
      <c r="R821" s="163">
        <v>0.22262399999999999</v>
      </c>
      <c r="S821" s="8" t="s">
        <v>4</v>
      </c>
      <c r="T821" s="8" t="s">
        <v>5</v>
      </c>
      <c r="U821" s="8">
        <v>0</v>
      </c>
      <c r="V821" s="165">
        <v>48.57</v>
      </c>
      <c r="W821" s="161">
        <v>818</v>
      </c>
      <c r="X821" s="159" t="s">
        <v>20</v>
      </c>
      <c r="Z821" s="161">
        <v>322</v>
      </c>
      <c r="AA821" s="163">
        <v>0.605433</v>
      </c>
      <c r="AB821" s="8" t="s">
        <v>4</v>
      </c>
      <c r="AC821" s="8" t="s">
        <v>5</v>
      </c>
      <c r="AD821" s="8">
        <v>3</v>
      </c>
      <c r="AE821" s="165">
        <v>139.02000000000001</v>
      </c>
      <c r="AF821" s="161">
        <v>819</v>
      </c>
      <c r="AG821" s="159" t="s">
        <v>20</v>
      </c>
      <c r="AI821" s="161">
        <v>1823</v>
      </c>
      <c r="AJ821" s="163">
        <v>0.25038899999999997</v>
      </c>
      <c r="AK821" s="8" t="s">
        <v>4</v>
      </c>
      <c r="AL821" s="8" t="s">
        <v>5</v>
      </c>
      <c r="AM821" s="8">
        <v>0</v>
      </c>
      <c r="AN821" s="165">
        <v>45.24</v>
      </c>
      <c r="AO821" s="161">
        <v>820</v>
      </c>
      <c r="AP821" s="159" t="s">
        <v>18</v>
      </c>
    </row>
    <row r="822" spans="2:42" x14ac:dyDescent="0.25">
      <c r="B822" s="161">
        <v>2896</v>
      </c>
      <c r="C822" s="163">
        <v>1.2097439999999999</v>
      </c>
      <c r="D822" s="8">
        <v>0</v>
      </c>
      <c r="E822" s="165">
        <v>41.17</v>
      </c>
      <c r="L822" s="161">
        <v>2127</v>
      </c>
      <c r="M822" s="163">
        <v>0.231873</v>
      </c>
      <c r="N822" s="8">
        <v>0</v>
      </c>
      <c r="O822" s="165">
        <v>31.82</v>
      </c>
      <c r="Q822" s="161">
        <v>2741</v>
      </c>
      <c r="R822" s="163">
        <v>0.159166</v>
      </c>
      <c r="S822" s="8" t="s">
        <v>4</v>
      </c>
      <c r="T822" s="8" t="s">
        <v>5</v>
      </c>
      <c r="U822" s="8">
        <v>0</v>
      </c>
      <c r="V822" s="165">
        <v>43.85</v>
      </c>
      <c r="W822" s="161">
        <v>819</v>
      </c>
      <c r="X822" s="159" t="s">
        <v>20</v>
      </c>
      <c r="Z822" s="161">
        <v>325</v>
      </c>
      <c r="AA822" s="163">
        <v>0.376357</v>
      </c>
      <c r="AB822" s="8" t="s">
        <v>9</v>
      </c>
      <c r="AC822" s="8" t="s">
        <v>10</v>
      </c>
      <c r="AD822" s="8">
        <v>3</v>
      </c>
      <c r="AE822" s="165">
        <v>133.30000000000001</v>
      </c>
      <c r="AF822" s="161">
        <v>820</v>
      </c>
      <c r="AG822" s="159" t="s">
        <v>18</v>
      </c>
      <c r="AI822" s="161">
        <v>1825</v>
      </c>
      <c r="AJ822" s="163">
        <v>0.22911899999999999</v>
      </c>
      <c r="AK822" s="8" t="s">
        <v>9</v>
      </c>
      <c r="AL822" s="8" t="s">
        <v>10</v>
      </c>
      <c r="AM822" s="8">
        <v>0</v>
      </c>
      <c r="AN822" s="165">
        <v>33.75</v>
      </c>
      <c r="AO822" s="161">
        <v>821</v>
      </c>
      <c r="AP822" s="159" t="s">
        <v>20</v>
      </c>
    </row>
    <row r="823" spans="2:42" x14ac:dyDescent="0.25">
      <c r="B823" s="161">
        <v>2897</v>
      </c>
      <c r="C823" s="163">
        <v>0.96175299999999997</v>
      </c>
      <c r="D823" s="8">
        <v>0</v>
      </c>
      <c r="E823" s="165">
        <v>46.87</v>
      </c>
      <c r="L823" s="161">
        <v>2128</v>
      </c>
      <c r="M823" s="163">
        <v>0.94282299999999997</v>
      </c>
      <c r="N823" s="8">
        <v>0</v>
      </c>
      <c r="O823" s="165">
        <v>54.71</v>
      </c>
      <c r="Q823" s="161">
        <v>2742</v>
      </c>
      <c r="R823" s="163">
        <v>0.40756700000000001</v>
      </c>
      <c r="S823" s="8" t="s">
        <v>4</v>
      </c>
      <c r="T823" s="8" t="s">
        <v>5</v>
      </c>
      <c r="U823" s="8">
        <v>0</v>
      </c>
      <c r="V823" s="165">
        <v>56.41</v>
      </c>
      <c r="W823" s="161">
        <v>820</v>
      </c>
      <c r="X823" s="159" t="s">
        <v>20</v>
      </c>
      <c r="Z823" s="161">
        <v>327</v>
      </c>
      <c r="AA823" s="163">
        <v>0.45261200000000001</v>
      </c>
      <c r="AB823" s="8" t="s">
        <v>4</v>
      </c>
      <c r="AC823" s="8" t="s">
        <v>5</v>
      </c>
      <c r="AD823" s="8">
        <v>3</v>
      </c>
      <c r="AE823" s="165">
        <v>154.06</v>
      </c>
      <c r="AF823" s="161">
        <v>821</v>
      </c>
      <c r="AG823" s="159" t="s">
        <v>20</v>
      </c>
      <c r="AI823" s="161">
        <v>1826</v>
      </c>
      <c r="AJ823" s="163">
        <v>0.61081200000000002</v>
      </c>
      <c r="AK823" s="8" t="s">
        <v>4</v>
      </c>
      <c r="AL823" s="8" t="s">
        <v>5</v>
      </c>
      <c r="AM823" s="8">
        <v>0</v>
      </c>
      <c r="AN823" s="165">
        <v>50.51</v>
      </c>
      <c r="AO823" s="161">
        <v>822</v>
      </c>
      <c r="AP823" s="159" t="s">
        <v>18</v>
      </c>
    </row>
    <row r="824" spans="2:42" x14ac:dyDescent="0.25">
      <c r="B824" s="161">
        <v>2898</v>
      </c>
      <c r="C824" s="163">
        <v>0.59765299999999999</v>
      </c>
      <c r="D824" s="8">
        <v>0</v>
      </c>
      <c r="E824" s="165">
        <v>49.12</v>
      </c>
      <c r="L824" s="161">
        <v>2129</v>
      </c>
      <c r="M824" s="163">
        <v>2.2546119999999998</v>
      </c>
      <c r="N824" s="8">
        <v>0</v>
      </c>
      <c r="O824" s="165">
        <v>43.14</v>
      </c>
      <c r="Q824" s="161">
        <v>2746</v>
      </c>
      <c r="R824" s="163">
        <v>0.235679</v>
      </c>
      <c r="S824" s="8" t="s">
        <v>4</v>
      </c>
      <c r="T824" s="8" t="s">
        <v>5</v>
      </c>
      <c r="U824" s="8">
        <v>0</v>
      </c>
      <c r="V824" s="165">
        <v>45.02</v>
      </c>
      <c r="W824" s="161">
        <v>821</v>
      </c>
      <c r="X824" s="159" t="s">
        <v>17</v>
      </c>
      <c r="Z824" s="161">
        <v>328</v>
      </c>
      <c r="AA824" s="163">
        <v>0.55680799999999997</v>
      </c>
      <c r="AB824" s="8" t="s">
        <v>4</v>
      </c>
      <c r="AC824" s="8" t="s">
        <v>5</v>
      </c>
      <c r="AD824" s="8">
        <v>3</v>
      </c>
      <c r="AE824" s="165">
        <v>133.27000000000001</v>
      </c>
      <c r="AF824" s="161">
        <v>822</v>
      </c>
      <c r="AG824" s="159" t="s">
        <v>18</v>
      </c>
      <c r="AI824" s="161">
        <v>1827</v>
      </c>
      <c r="AJ824" s="163">
        <v>0.140685</v>
      </c>
      <c r="AK824" s="8" t="s">
        <v>4</v>
      </c>
      <c r="AL824" s="8" t="s">
        <v>5</v>
      </c>
      <c r="AM824" s="8">
        <v>0</v>
      </c>
      <c r="AN824" s="165">
        <v>50.91</v>
      </c>
      <c r="AO824" s="161">
        <v>823</v>
      </c>
      <c r="AP824" s="159" t="s">
        <v>18</v>
      </c>
    </row>
    <row r="825" spans="2:42" x14ac:dyDescent="0.25">
      <c r="B825" s="161">
        <v>2899</v>
      </c>
      <c r="C825" s="163">
        <v>0.35653099999999999</v>
      </c>
      <c r="D825" s="8">
        <v>0</v>
      </c>
      <c r="E825" s="165">
        <v>54.45</v>
      </c>
      <c r="L825" s="161">
        <v>2130</v>
      </c>
      <c r="M825" s="163">
        <v>0.72949200000000003</v>
      </c>
      <c r="N825" s="8">
        <v>0</v>
      </c>
      <c r="O825" s="165">
        <v>40.54</v>
      </c>
      <c r="Q825" s="161">
        <v>2747</v>
      </c>
      <c r="R825" s="163">
        <v>0.181007</v>
      </c>
      <c r="S825" s="8" t="s">
        <v>4</v>
      </c>
      <c r="T825" s="8" t="s">
        <v>5</v>
      </c>
      <c r="U825" s="8">
        <v>0</v>
      </c>
      <c r="V825" s="165">
        <v>52.14</v>
      </c>
      <c r="W825" s="161">
        <v>822</v>
      </c>
      <c r="X825" s="159" t="s">
        <v>17</v>
      </c>
      <c r="Z825" s="161">
        <v>331</v>
      </c>
      <c r="AA825" s="163">
        <v>0.15179799999999999</v>
      </c>
      <c r="AB825" s="8" t="s">
        <v>4</v>
      </c>
      <c r="AC825" s="8" t="s">
        <v>5</v>
      </c>
      <c r="AD825" s="8">
        <v>3</v>
      </c>
      <c r="AE825" s="165">
        <v>125.29</v>
      </c>
      <c r="AF825" s="161">
        <v>823</v>
      </c>
      <c r="AG825" s="159" t="s">
        <v>20</v>
      </c>
      <c r="AI825" s="161">
        <v>1829</v>
      </c>
      <c r="AJ825" s="163">
        <v>0.52836000000000005</v>
      </c>
      <c r="AK825" s="8" t="s">
        <v>9</v>
      </c>
      <c r="AL825" s="8" t="s">
        <v>10</v>
      </c>
      <c r="AM825" s="8">
        <v>0</v>
      </c>
      <c r="AN825" s="165">
        <v>43.03</v>
      </c>
      <c r="AO825" s="161">
        <v>824</v>
      </c>
      <c r="AP825" s="159" t="s">
        <v>20</v>
      </c>
    </row>
    <row r="826" spans="2:42" x14ac:dyDescent="0.25">
      <c r="B826" s="161">
        <v>2901</v>
      </c>
      <c r="C826" s="163">
        <v>0.60878100000000002</v>
      </c>
      <c r="D826" s="8">
        <v>0</v>
      </c>
      <c r="E826" s="165">
        <v>48.92</v>
      </c>
      <c r="L826" s="161">
        <v>2131</v>
      </c>
      <c r="M826" s="163">
        <v>0.55630599999999997</v>
      </c>
      <c r="N826" s="8">
        <v>0</v>
      </c>
      <c r="O826" s="165">
        <v>38.729999999999997</v>
      </c>
      <c r="Q826" s="161">
        <v>2748</v>
      </c>
      <c r="R826" s="163">
        <v>0.25969500000000001</v>
      </c>
      <c r="S826" s="8" t="s">
        <v>4</v>
      </c>
      <c r="T826" s="8" t="s">
        <v>5</v>
      </c>
      <c r="U826" s="8">
        <v>0</v>
      </c>
      <c r="V826" s="165">
        <v>49.91</v>
      </c>
      <c r="W826" s="161">
        <v>823</v>
      </c>
      <c r="X826" s="159" t="s">
        <v>20</v>
      </c>
      <c r="Z826" s="161">
        <v>335</v>
      </c>
      <c r="AA826" s="163">
        <v>0.85106599999999999</v>
      </c>
      <c r="AB826" s="8" t="s">
        <v>4</v>
      </c>
      <c r="AC826" s="8" t="s">
        <v>5</v>
      </c>
      <c r="AD826" s="8">
        <v>3</v>
      </c>
      <c r="AE826" s="165">
        <v>130.41999999999999</v>
      </c>
      <c r="AF826" s="161">
        <v>824</v>
      </c>
      <c r="AG826" s="159" t="s">
        <v>20</v>
      </c>
      <c r="AI826" s="161">
        <v>1830</v>
      </c>
      <c r="AJ826" s="163">
        <v>0.369917</v>
      </c>
      <c r="AK826" s="8" t="s">
        <v>9</v>
      </c>
      <c r="AL826" s="8" t="s">
        <v>10</v>
      </c>
      <c r="AM826" s="8">
        <v>0</v>
      </c>
      <c r="AN826" s="165">
        <v>48.11</v>
      </c>
      <c r="AO826" s="161">
        <v>825</v>
      </c>
      <c r="AP826" s="159" t="s">
        <v>20</v>
      </c>
    </row>
    <row r="827" spans="2:42" x14ac:dyDescent="0.25">
      <c r="B827" s="161">
        <v>2902</v>
      </c>
      <c r="C827" s="163">
        <v>0.34068399999999999</v>
      </c>
      <c r="D827" s="8">
        <v>0</v>
      </c>
      <c r="E827" s="165">
        <v>52.84</v>
      </c>
      <c r="L827" s="161">
        <v>2133</v>
      </c>
      <c r="M827" s="163">
        <v>0.41961300000000001</v>
      </c>
      <c r="N827" s="8">
        <v>0</v>
      </c>
      <c r="O827" s="165">
        <v>50.45</v>
      </c>
      <c r="Q827" s="161">
        <v>2752</v>
      </c>
      <c r="R827" s="163">
        <v>0.23313</v>
      </c>
      <c r="S827" s="8" t="s">
        <v>4</v>
      </c>
      <c r="T827" s="8" t="s">
        <v>5</v>
      </c>
      <c r="U827" s="8">
        <v>0</v>
      </c>
      <c r="V827" s="165">
        <v>41.28</v>
      </c>
      <c r="W827" s="161">
        <v>824</v>
      </c>
      <c r="X827" s="159" t="s">
        <v>20</v>
      </c>
      <c r="Z827" s="161">
        <v>343</v>
      </c>
      <c r="AA827" s="163">
        <v>0.53562100000000001</v>
      </c>
      <c r="AB827" s="8" t="s">
        <v>4</v>
      </c>
      <c r="AC827" s="8" t="s">
        <v>5</v>
      </c>
      <c r="AD827" s="8">
        <v>3</v>
      </c>
      <c r="AE827" s="165">
        <v>140.41999999999999</v>
      </c>
      <c r="AF827" s="161">
        <v>825</v>
      </c>
      <c r="AG827" s="159" t="s">
        <v>18</v>
      </c>
      <c r="AI827" s="161">
        <v>1831</v>
      </c>
      <c r="AJ827" s="163">
        <v>0.37812899999999999</v>
      </c>
      <c r="AK827" s="8" t="s">
        <v>9</v>
      </c>
      <c r="AL827" s="8" t="s">
        <v>10</v>
      </c>
      <c r="AM827" s="8">
        <v>0</v>
      </c>
      <c r="AN827" s="165">
        <v>44.46</v>
      </c>
      <c r="AO827" s="161">
        <v>826</v>
      </c>
      <c r="AP827" s="159" t="s">
        <v>20</v>
      </c>
    </row>
    <row r="828" spans="2:42" x14ac:dyDescent="0.25">
      <c r="B828" s="161">
        <v>2903</v>
      </c>
      <c r="C828" s="163">
        <v>1.435921</v>
      </c>
      <c r="D828" s="8">
        <v>0</v>
      </c>
      <c r="E828" s="165">
        <v>47.65</v>
      </c>
      <c r="L828" s="161">
        <v>2135</v>
      </c>
      <c r="M828" s="163">
        <v>1.546392</v>
      </c>
      <c r="N828" s="8">
        <v>0</v>
      </c>
      <c r="O828" s="165">
        <v>53.22</v>
      </c>
      <c r="Q828" s="161">
        <v>2754</v>
      </c>
      <c r="R828" s="163">
        <v>6.9918999999999995E-2</v>
      </c>
      <c r="S828" s="8" t="s">
        <v>4</v>
      </c>
      <c r="T828" s="8" t="s">
        <v>5</v>
      </c>
      <c r="U828" s="8">
        <v>0</v>
      </c>
      <c r="V828" s="165">
        <v>47.32</v>
      </c>
      <c r="W828" s="161">
        <v>825</v>
      </c>
      <c r="X828" s="159" t="s">
        <v>20</v>
      </c>
      <c r="Z828" s="161">
        <v>347</v>
      </c>
      <c r="AA828" s="163">
        <v>1.569952</v>
      </c>
      <c r="AB828" s="8" t="s">
        <v>4</v>
      </c>
      <c r="AC828" s="8" t="s">
        <v>5</v>
      </c>
      <c r="AD828" s="8">
        <v>3</v>
      </c>
      <c r="AE828" s="165">
        <v>148.4</v>
      </c>
      <c r="AF828" s="161">
        <v>826</v>
      </c>
      <c r="AG828" s="159" t="s">
        <v>20</v>
      </c>
      <c r="AI828" s="161">
        <v>1832</v>
      </c>
      <c r="AJ828" s="163">
        <v>0.23298199999999999</v>
      </c>
      <c r="AK828" s="8" t="s">
        <v>9</v>
      </c>
      <c r="AL828" s="8" t="s">
        <v>10</v>
      </c>
      <c r="AM828" s="8">
        <v>0</v>
      </c>
      <c r="AN828" s="165">
        <v>51.13</v>
      </c>
      <c r="AO828" s="161">
        <v>827</v>
      </c>
      <c r="AP828" s="159" t="s">
        <v>20</v>
      </c>
    </row>
    <row r="829" spans="2:42" x14ac:dyDescent="0.25">
      <c r="B829" s="161">
        <v>2908</v>
      </c>
      <c r="C829" s="163">
        <v>0.27628999999999998</v>
      </c>
      <c r="D829" s="8">
        <v>0</v>
      </c>
      <c r="E829" s="165">
        <v>48.16</v>
      </c>
      <c r="L829" s="161">
        <v>2136</v>
      </c>
      <c r="M829" s="163">
        <v>0.96992900000000004</v>
      </c>
      <c r="N829" s="8">
        <v>0</v>
      </c>
      <c r="O829" s="165">
        <v>52.24</v>
      </c>
      <c r="Q829" s="161">
        <v>2759</v>
      </c>
      <c r="R829" s="163">
        <v>0.31324800000000003</v>
      </c>
      <c r="S829" s="8" t="s">
        <v>4</v>
      </c>
      <c r="T829" s="8" t="s">
        <v>5</v>
      </c>
      <c r="U829" s="8">
        <v>0</v>
      </c>
      <c r="V829" s="165">
        <v>44.95</v>
      </c>
      <c r="W829" s="161">
        <v>826</v>
      </c>
      <c r="X829" s="159" t="s">
        <v>20</v>
      </c>
      <c r="Z829" s="161">
        <v>350</v>
      </c>
      <c r="AA829" s="163">
        <v>0.70664000000000005</v>
      </c>
      <c r="AB829" s="8" t="s">
        <v>4</v>
      </c>
      <c r="AC829" s="8" t="s">
        <v>5</v>
      </c>
      <c r="AD829" s="8">
        <v>3</v>
      </c>
      <c r="AE829" s="165">
        <v>137.08000000000001</v>
      </c>
      <c r="AF829" s="161">
        <v>827</v>
      </c>
      <c r="AG829" s="159" t="s">
        <v>18</v>
      </c>
      <c r="AI829" s="161">
        <v>1834</v>
      </c>
      <c r="AJ829" s="163">
        <v>0.237458</v>
      </c>
      <c r="AK829" s="8" t="s">
        <v>4</v>
      </c>
      <c r="AL829" s="8" t="s">
        <v>5</v>
      </c>
      <c r="AM829" s="8">
        <v>0</v>
      </c>
      <c r="AN829" s="165">
        <v>49</v>
      </c>
      <c r="AO829" s="161">
        <v>828</v>
      </c>
      <c r="AP829" s="159" t="s">
        <v>20</v>
      </c>
    </row>
    <row r="830" spans="2:42" x14ac:dyDescent="0.25">
      <c r="B830" s="161">
        <v>2909</v>
      </c>
      <c r="C830" s="163">
        <v>0.231873</v>
      </c>
      <c r="D830" s="8">
        <v>0</v>
      </c>
      <c r="E830" s="165">
        <v>31.82</v>
      </c>
      <c r="L830" s="161">
        <v>2138</v>
      </c>
      <c r="M830" s="163">
        <v>0.58648199999999995</v>
      </c>
      <c r="N830" s="8">
        <v>0</v>
      </c>
      <c r="O830" s="165">
        <v>52.29</v>
      </c>
      <c r="Q830" s="161">
        <v>2762</v>
      </c>
      <c r="R830" s="163">
        <v>0.29358899999999999</v>
      </c>
      <c r="S830" s="8" t="s">
        <v>4</v>
      </c>
      <c r="T830" s="8" t="s">
        <v>5</v>
      </c>
      <c r="U830" s="8">
        <v>0</v>
      </c>
      <c r="V830" s="165">
        <v>58.16</v>
      </c>
      <c r="W830" s="161">
        <v>827</v>
      </c>
      <c r="X830" s="159" t="s">
        <v>20</v>
      </c>
      <c r="Z830" s="161">
        <v>352</v>
      </c>
      <c r="AA830" s="163">
        <v>1.598927</v>
      </c>
      <c r="AB830" s="8" t="s">
        <v>4</v>
      </c>
      <c r="AC830" s="8" t="s">
        <v>5</v>
      </c>
      <c r="AD830" s="8">
        <v>3</v>
      </c>
      <c r="AE830" s="165">
        <v>143.5</v>
      </c>
      <c r="AF830" s="161">
        <v>828</v>
      </c>
      <c r="AG830" s="159" t="s">
        <v>17</v>
      </c>
      <c r="AI830" s="161">
        <v>1836</v>
      </c>
      <c r="AJ830" s="163">
        <v>0.33345200000000003</v>
      </c>
      <c r="AK830" s="8" t="s">
        <v>4</v>
      </c>
      <c r="AL830" s="8" t="s">
        <v>5</v>
      </c>
      <c r="AM830" s="8">
        <v>0</v>
      </c>
      <c r="AN830" s="165">
        <v>48.34</v>
      </c>
      <c r="AO830" s="161">
        <v>829</v>
      </c>
      <c r="AP830" s="159" t="s">
        <v>20</v>
      </c>
    </row>
    <row r="831" spans="2:42" x14ac:dyDescent="0.25">
      <c r="B831" s="161">
        <v>2910</v>
      </c>
      <c r="C831" s="163">
        <v>0.94282299999999997</v>
      </c>
      <c r="D831" s="8">
        <v>0</v>
      </c>
      <c r="E831" s="165">
        <v>54.71</v>
      </c>
      <c r="L831" s="161">
        <v>2140</v>
      </c>
      <c r="M831" s="163">
        <v>0.26617099999999999</v>
      </c>
      <c r="N831" s="8">
        <v>0</v>
      </c>
      <c r="O831" s="165">
        <v>53.97</v>
      </c>
      <c r="Q831" s="161">
        <v>2766</v>
      </c>
      <c r="R831" s="163">
        <v>0.30042799999999997</v>
      </c>
      <c r="S831" s="8" t="s">
        <v>4</v>
      </c>
      <c r="T831" s="8" t="s">
        <v>5</v>
      </c>
      <c r="U831" s="8">
        <v>0</v>
      </c>
      <c r="V831" s="165">
        <v>52.53</v>
      </c>
      <c r="W831" s="161">
        <v>828</v>
      </c>
      <c r="X831" s="159" t="s">
        <v>20</v>
      </c>
      <c r="Z831" s="161">
        <v>356</v>
      </c>
      <c r="AA831" s="163">
        <v>0.83517699999999995</v>
      </c>
      <c r="AB831" s="8" t="s">
        <v>4</v>
      </c>
      <c r="AC831" s="8" t="s">
        <v>5</v>
      </c>
      <c r="AD831" s="8">
        <v>3</v>
      </c>
      <c r="AE831" s="165">
        <v>152.15</v>
      </c>
      <c r="AF831" s="161">
        <v>829</v>
      </c>
      <c r="AG831" s="159" t="s">
        <v>18</v>
      </c>
      <c r="AI831" s="161">
        <v>1837</v>
      </c>
      <c r="AJ831" s="163">
        <v>0.17246700000000001</v>
      </c>
      <c r="AK831" s="8" t="s">
        <v>9</v>
      </c>
      <c r="AL831" s="8" t="s">
        <v>10</v>
      </c>
      <c r="AM831" s="8">
        <v>0</v>
      </c>
      <c r="AN831" s="165">
        <v>32.47</v>
      </c>
      <c r="AO831" s="161">
        <v>830</v>
      </c>
      <c r="AP831" s="159" t="s">
        <v>18</v>
      </c>
    </row>
    <row r="832" spans="2:42" x14ac:dyDescent="0.25">
      <c r="B832" s="161">
        <v>2911</v>
      </c>
      <c r="C832" s="163">
        <v>2.2546119999999998</v>
      </c>
      <c r="D832" s="8">
        <v>0</v>
      </c>
      <c r="E832" s="165">
        <v>43.14</v>
      </c>
      <c r="L832" s="161">
        <v>2142</v>
      </c>
      <c r="M832" s="163">
        <v>0.94765999999999995</v>
      </c>
      <c r="N832" s="8">
        <v>0</v>
      </c>
      <c r="O832" s="165">
        <v>51.26</v>
      </c>
      <c r="Q832" s="161">
        <v>2769</v>
      </c>
      <c r="R832" s="163">
        <v>0.118911</v>
      </c>
      <c r="S832" s="8" t="s">
        <v>4</v>
      </c>
      <c r="T832" s="8" t="s">
        <v>5</v>
      </c>
      <c r="U832" s="8">
        <v>0</v>
      </c>
      <c r="V832" s="165">
        <v>49.26</v>
      </c>
      <c r="W832" s="161">
        <v>829</v>
      </c>
      <c r="X832" s="159" t="s">
        <v>20</v>
      </c>
      <c r="Z832" s="161">
        <v>358</v>
      </c>
      <c r="AA832" s="163">
        <v>2.2613029999999998</v>
      </c>
      <c r="AB832" s="8" t="s">
        <v>9</v>
      </c>
      <c r="AC832" s="8" t="s">
        <v>10</v>
      </c>
      <c r="AD832" s="8">
        <v>3</v>
      </c>
      <c r="AE832" s="165">
        <v>131.31</v>
      </c>
      <c r="AF832" s="161">
        <v>830</v>
      </c>
      <c r="AG832" s="159" t="s">
        <v>18</v>
      </c>
      <c r="AI832" s="161">
        <v>1838</v>
      </c>
      <c r="AJ832" s="163">
        <v>0.62996300000000005</v>
      </c>
      <c r="AK832" s="8" t="s">
        <v>9</v>
      </c>
      <c r="AL832" s="8" t="s">
        <v>10</v>
      </c>
      <c r="AM832" s="8">
        <v>0</v>
      </c>
      <c r="AN832" s="165">
        <v>46.74</v>
      </c>
      <c r="AO832" s="161">
        <v>831</v>
      </c>
      <c r="AP832" s="159" t="s">
        <v>20</v>
      </c>
    </row>
    <row r="833" spans="2:42" x14ac:dyDescent="0.25">
      <c r="B833" s="161">
        <v>2912</v>
      </c>
      <c r="C833" s="163">
        <v>0.72949200000000003</v>
      </c>
      <c r="D833" s="8">
        <v>0</v>
      </c>
      <c r="E833" s="165">
        <v>40.54</v>
      </c>
      <c r="L833" s="161">
        <v>2145</v>
      </c>
      <c r="M833" s="163">
        <v>0.45901599999999998</v>
      </c>
      <c r="N833" s="8">
        <v>0</v>
      </c>
      <c r="O833" s="165">
        <v>56.4</v>
      </c>
      <c r="Q833" s="161">
        <v>2771</v>
      </c>
      <c r="R833" s="163">
        <v>0.32172699999999999</v>
      </c>
      <c r="S833" s="8" t="s">
        <v>4</v>
      </c>
      <c r="T833" s="8" t="s">
        <v>5</v>
      </c>
      <c r="U833" s="8">
        <v>0</v>
      </c>
      <c r="V833" s="165">
        <v>56.22</v>
      </c>
      <c r="W833" s="161">
        <v>830</v>
      </c>
      <c r="X833" s="159" t="s">
        <v>18</v>
      </c>
      <c r="Z833" s="161">
        <v>363</v>
      </c>
      <c r="AA833" s="163">
        <v>0.247248</v>
      </c>
      <c r="AB833" s="8" t="s">
        <v>9</v>
      </c>
      <c r="AC833" s="8" t="s">
        <v>10</v>
      </c>
      <c r="AD833" s="8">
        <v>3</v>
      </c>
      <c r="AE833" s="165">
        <v>137.61000000000001</v>
      </c>
      <c r="AF833" s="161">
        <v>831</v>
      </c>
      <c r="AG833" s="159" t="s">
        <v>18</v>
      </c>
      <c r="AI833" s="161">
        <v>1839</v>
      </c>
      <c r="AJ833" s="163">
        <v>7.0073999999999997E-2</v>
      </c>
      <c r="AK833" s="8" t="s">
        <v>4</v>
      </c>
      <c r="AL833" s="8" t="s">
        <v>5</v>
      </c>
      <c r="AM833" s="8">
        <v>0</v>
      </c>
      <c r="AN833" s="165">
        <v>44.94</v>
      </c>
      <c r="AO833" s="161">
        <v>832</v>
      </c>
      <c r="AP833" s="159" t="s">
        <v>18</v>
      </c>
    </row>
    <row r="834" spans="2:42" x14ac:dyDescent="0.25">
      <c r="B834" s="161">
        <v>2913</v>
      </c>
      <c r="C834" s="163">
        <v>0.55630599999999997</v>
      </c>
      <c r="D834" s="8">
        <v>0</v>
      </c>
      <c r="E834" s="165">
        <v>38.729999999999997</v>
      </c>
      <c r="L834" s="161">
        <v>2147</v>
      </c>
      <c r="M834" s="163">
        <v>0.51994200000000002</v>
      </c>
      <c r="N834" s="8">
        <v>0</v>
      </c>
      <c r="O834" s="165">
        <v>41.45</v>
      </c>
      <c r="Q834" s="161">
        <v>2775</v>
      </c>
      <c r="R834" s="163">
        <v>0.46569100000000002</v>
      </c>
      <c r="S834" s="8" t="s">
        <v>4</v>
      </c>
      <c r="T834" s="8" t="s">
        <v>5</v>
      </c>
      <c r="U834" s="8">
        <v>0</v>
      </c>
      <c r="V834" s="165">
        <v>51.57</v>
      </c>
      <c r="W834" s="161">
        <v>831</v>
      </c>
      <c r="X834" s="159" t="s">
        <v>20</v>
      </c>
      <c r="Z834" s="161">
        <v>364</v>
      </c>
      <c r="AA834" s="163">
        <v>0.84486499999999998</v>
      </c>
      <c r="AB834" s="8" t="s">
        <v>9</v>
      </c>
      <c r="AC834" s="8" t="s">
        <v>10</v>
      </c>
      <c r="AD834" s="8">
        <v>3</v>
      </c>
      <c r="AE834" s="165">
        <v>153.81</v>
      </c>
      <c r="AF834" s="161">
        <v>832</v>
      </c>
      <c r="AG834" s="159" t="s">
        <v>20</v>
      </c>
      <c r="AI834" s="161">
        <v>1842</v>
      </c>
      <c r="AJ834" s="163">
        <v>8.4281999999999996E-2</v>
      </c>
      <c r="AK834" s="8" t="s">
        <v>4</v>
      </c>
      <c r="AL834" s="8" t="s">
        <v>5</v>
      </c>
      <c r="AM834" s="8">
        <v>0</v>
      </c>
      <c r="AN834" s="165">
        <v>47.26</v>
      </c>
      <c r="AO834" s="161">
        <v>833</v>
      </c>
      <c r="AP834" s="159" t="s">
        <v>18</v>
      </c>
    </row>
    <row r="835" spans="2:42" x14ac:dyDescent="0.25">
      <c r="B835" s="161">
        <v>2915</v>
      </c>
      <c r="C835" s="163">
        <v>0.41961300000000001</v>
      </c>
      <c r="D835" s="8">
        <v>0</v>
      </c>
      <c r="E835" s="165">
        <v>50.45</v>
      </c>
      <c r="L835" s="161">
        <v>2149</v>
      </c>
      <c r="M835" s="163">
        <v>0.50244599999999995</v>
      </c>
      <c r="N835" s="8">
        <v>0</v>
      </c>
      <c r="O835" s="165">
        <v>45.94</v>
      </c>
      <c r="Q835" s="161">
        <v>2780</v>
      </c>
      <c r="R835" s="163">
        <v>0.12080399999999999</v>
      </c>
      <c r="S835" s="8" t="s">
        <v>4</v>
      </c>
      <c r="T835" s="8" t="s">
        <v>5</v>
      </c>
      <c r="U835" s="8">
        <v>0</v>
      </c>
      <c r="V835" s="165">
        <v>58.95</v>
      </c>
      <c r="W835" s="161">
        <v>832</v>
      </c>
      <c r="X835" s="159" t="s">
        <v>20</v>
      </c>
      <c r="Z835" s="161">
        <v>367</v>
      </c>
      <c r="AA835" s="163">
        <v>2.201444</v>
      </c>
      <c r="AB835" s="8" t="s">
        <v>4</v>
      </c>
      <c r="AC835" s="8" t="s">
        <v>5</v>
      </c>
      <c r="AD835" s="8">
        <v>3</v>
      </c>
      <c r="AE835" s="165">
        <v>152.03</v>
      </c>
      <c r="AF835" s="161">
        <v>833</v>
      </c>
      <c r="AG835" s="159" t="s">
        <v>20</v>
      </c>
      <c r="AI835" s="161">
        <v>1843</v>
      </c>
      <c r="AJ835" s="163">
        <v>0.107475</v>
      </c>
      <c r="AK835" s="8" t="s">
        <v>4</v>
      </c>
      <c r="AL835" s="8" t="s">
        <v>5</v>
      </c>
      <c r="AM835" s="8">
        <v>0</v>
      </c>
      <c r="AN835" s="165">
        <v>56</v>
      </c>
      <c r="AO835" s="161">
        <v>834</v>
      </c>
      <c r="AP835" s="159" t="s">
        <v>20</v>
      </c>
    </row>
    <row r="836" spans="2:42" x14ac:dyDescent="0.25">
      <c r="B836" s="161">
        <v>2917</v>
      </c>
      <c r="C836" s="163">
        <v>1.546392</v>
      </c>
      <c r="D836" s="8">
        <v>0</v>
      </c>
      <c r="E836" s="165">
        <v>53.22</v>
      </c>
      <c r="L836" s="161">
        <v>2150</v>
      </c>
      <c r="M836" s="163">
        <v>0.87651000000000001</v>
      </c>
      <c r="N836" s="8">
        <v>0</v>
      </c>
      <c r="O836" s="165">
        <v>41.06</v>
      </c>
      <c r="Q836" s="161">
        <v>2782</v>
      </c>
      <c r="R836" s="163">
        <v>0.19477900000000001</v>
      </c>
      <c r="S836" s="8" t="s">
        <v>12</v>
      </c>
      <c r="T836" s="8" t="s">
        <v>13</v>
      </c>
      <c r="U836" s="8">
        <v>0</v>
      </c>
      <c r="V836" s="165">
        <v>57.62</v>
      </c>
      <c r="W836" s="161">
        <v>833</v>
      </c>
      <c r="X836" s="159" t="s">
        <v>20</v>
      </c>
      <c r="Z836" s="161">
        <v>369</v>
      </c>
      <c r="AA836" s="163">
        <v>0.144814</v>
      </c>
      <c r="AB836" s="8" t="s">
        <v>4</v>
      </c>
      <c r="AC836" s="8" t="s">
        <v>5</v>
      </c>
      <c r="AD836" s="8">
        <v>3</v>
      </c>
      <c r="AE836" s="165">
        <v>154.96</v>
      </c>
      <c r="AF836" s="161">
        <v>834</v>
      </c>
      <c r="AG836" s="159" t="s">
        <v>18</v>
      </c>
      <c r="AI836" s="161">
        <v>1845</v>
      </c>
      <c r="AJ836" s="163">
        <v>0.450934</v>
      </c>
      <c r="AK836" s="8" t="s">
        <v>4</v>
      </c>
      <c r="AL836" s="8" t="s">
        <v>5</v>
      </c>
      <c r="AM836" s="8">
        <v>0</v>
      </c>
      <c r="AN836" s="165">
        <v>48.23</v>
      </c>
      <c r="AO836" s="161">
        <v>835</v>
      </c>
      <c r="AP836" s="159" t="s">
        <v>20</v>
      </c>
    </row>
    <row r="837" spans="2:42" x14ac:dyDescent="0.25">
      <c r="B837" s="161">
        <v>2918</v>
      </c>
      <c r="C837" s="163">
        <v>0.96992900000000004</v>
      </c>
      <c r="D837" s="8">
        <v>0</v>
      </c>
      <c r="E837" s="165">
        <v>52.24</v>
      </c>
      <c r="L837" s="161">
        <v>2153</v>
      </c>
      <c r="M837" s="163">
        <v>0.16217599999999999</v>
      </c>
      <c r="N837" s="8">
        <v>0</v>
      </c>
      <c r="O837" s="165">
        <v>33.07</v>
      </c>
      <c r="Q837" s="161">
        <v>2784</v>
      </c>
      <c r="R837" s="163">
        <v>0.29320099999999999</v>
      </c>
      <c r="S837" s="8" t="s">
        <v>6</v>
      </c>
      <c r="T837" s="8" t="s">
        <v>5</v>
      </c>
      <c r="U837" s="8">
        <v>0</v>
      </c>
      <c r="V837" s="165">
        <v>41.56</v>
      </c>
      <c r="W837" s="161">
        <v>834</v>
      </c>
      <c r="X837" s="159" t="s">
        <v>20</v>
      </c>
      <c r="Z837" s="161">
        <v>371</v>
      </c>
      <c r="AA837" s="163">
        <v>0.39347700000000002</v>
      </c>
      <c r="AB837" s="8" t="s">
        <v>12</v>
      </c>
      <c r="AC837" s="8" t="s">
        <v>13</v>
      </c>
      <c r="AD837" s="8">
        <v>3</v>
      </c>
      <c r="AE837" s="165">
        <v>125.06</v>
      </c>
      <c r="AF837" s="161">
        <v>835</v>
      </c>
      <c r="AG837" s="159" t="s">
        <v>18</v>
      </c>
      <c r="AI837" s="161">
        <v>1846</v>
      </c>
      <c r="AJ837" s="163">
        <v>0.28754299999999999</v>
      </c>
      <c r="AK837" s="8" t="s">
        <v>9</v>
      </c>
      <c r="AL837" s="8" t="s">
        <v>10</v>
      </c>
      <c r="AM837" s="8">
        <v>0</v>
      </c>
      <c r="AN837" s="165">
        <v>54.13</v>
      </c>
      <c r="AO837" s="161">
        <v>836</v>
      </c>
      <c r="AP837" s="159" t="s">
        <v>18</v>
      </c>
    </row>
    <row r="838" spans="2:42" x14ac:dyDescent="0.25">
      <c r="B838" s="161">
        <v>2920</v>
      </c>
      <c r="C838" s="163">
        <v>0.58648199999999995</v>
      </c>
      <c r="D838" s="8">
        <v>0</v>
      </c>
      <c r="E838" s="165">
        <v>52.29</v>
      </c>
      <c r="L838" s="161">
        <v>2154</v>
      </c>
      <c r="M838" s="163">
        <v>0.65381599999999995</v>
      </c>
      <c r="N838" s="8">
        <v>0</v>
      </c>
      <c r="O838" s="165">
        <v>52.52</v>
      </c>
      <c r="Q838" s="161">
        <v>2787</v>
      </c>
      <c r="R838" s="163">
        <v>0.18628500000000001</v>
      </c>
      <c r="S838" s="8" t="s">
        <v>4</v>
      </c>
      <c r="T838" s="8" t="s">
        <v>5</v>
      </c>
      <c r="U838" s="8">
        <v>0</v>
      </c>
      <c r="V838" s="165">
        <v>38.79</v>
      </c>
      <c r="W838" s="161">
        <v>835</v>
      </c>
      <c r="X838" s="159" t="s">
        <v>20</v>
      </c>
      <c r="Z838" s="161">
        <v>373</v>
      </c>
      <c r="AA838" s="163">
        <v>0.76533799999999996</v>
      </c>
      <c r="AB838" s="8" t="s">
        <v>4</v>
      </c>
      <c r="AC838" s="8" t="s">
        <v>5</v>
      </c>
      <c r="AD838" s="8">
        <v>3</v>
      </c>
      <c r="AE838" s="165">
        <v>150.1</v>
      </c>
      <c r="AF838" s="161">
        <v>836</v>
      </c>
      <c r="AG838" s="159" t="s">
        <v>18</v>
      </c>
      <c r="AI838" s="161">
        <v>1847</v>
      </c>
      <c r="AJ838" s="163">
        <v>0.516208</v>
      </c>
      <c r="AK838" s="8" t="s">
        <v>9</v>
      </c>
      <c r="AL838" s="8" t="s">
        <v>10</v>
      </c>
      <c r="AM838" s="8">
        <v>0</v>
      </c>
      <c r="AN838" s="165">
        <v>55.56</v>
      </c>
      <c r="AO838" s="161">
        <v>837</v>
      </c>
      <c r="AP838" s="159" t="s">
        <v>18</v>
      </c>
    </row>
    <row r="839" spans="2:42" x14ac:dyDescent="0.25">
      <c r="B839" s="161">
        <v>2922</v>
      </c>
      <c r="C839" s="163">
        <v>0.26617099999999999</v>
      </c>
      <c r="D839" s="8">
        <v>0</v>
      </c>
      <c r="E839" s="165">
        <v>53.97</v>
      </c>
      <c r="L839" s="161">
        <v>2155</v>
      </c>
      <c r="M839" s="163">
        <v>0.96905699999999995</v>
      </c>
      <c r="N839" s="8">
        <v>0</v>
      </c>
      <c r="O839" s="165">
        <v>46.2</v>
      </c>
      <c r="Q839" s="161">
        <v>2790</v>
      </c>
      <c r="R839" s="163">
        <v>0.30043399999999998</v>
      </c>
      <c r="S839" s="8" t="s">
        <v>4</v>
      </c>
      <c r="T839" s="8" t="s">
        <v>5</v>
      </c>
      <c r="U839" s="8">
        <v>0</v>
      </c>
      <c r="V839" s="165">
        <v>53.69</v>
      </c>
      <c r="W839" s="161">
        <v>836</v>
      </c>
      <c r="X839" s="159" t="s">
        <v>20</v>
      </c>
      <c r="Z839" s="161">
        <v>376</v>
      </c>
      <c r="AA839" s="163">
        <v>0.26658999999999999</v>
      </c>
      <c r="AB839" s="8" t="s">
        <v>4</v>
      </c>
      <c r="AC839" s="8" t="s">
        <v>5</v>
      </c>
      <c r="AD839" s="8">
        <v>3</v>
      </c>
      <c r="AE839" s="165">
        <v>133.59</v>
      </c>
      <c r="AF839" s="161">
        <v>837</v>
      </c>
      <c r="AG839" s="159" t="s">
        <v>18</v>
      </c>
      <c r="AI839" s="161">
        <v>1848</v>
      </c>
      <c r="AJ839" s="163">
        <v>0.48276000000000002</v>
      </c>
      <c r="AK839" s="8" t="s">
        <v>9</v>
      </c>
      <c r="AL839" s="8" t="s">
        <v>10</v>
      </c>
      <c r="AM839" s="8">
        <v>0</v>
      </c>
      <c r="AN839" s="165">
        <v>45.5</v>
      </c>
      <c r="AO839" s="161">
        <v>838</v>
      </c>
      <c r="AP839" s="159" t="s">
        <v>20</v>
      </c>
    </row>
    <row r="840" spans="2:42" x14ac:dyDescent="0.25">
      <c r="B840" s="161">
        <v>2924</v>
      </c>
      <c r="C840" s="163">
        <v>0.94765999999999995</v>
      </c>
      <c r="D840" s="8">
        <v>0</v>
      </c>
      <c r="E840" s="165">
        <v>51.26</v>
      </c>
      <c r="L840" s="161">
        <v>2156</v>
      </c>
      <c r="M840" s="163">
        <v>0.88362499999999999</v>
      </c>
      <c r="N840" s="8">
        <v>0</v>
      </c>
      <c r="O840" s="165">
        <v>46.57</v>
      </c>
      <c r="Q840" s="161">
        <v>2792</v>
      </c>
      <c r="R840" s="163">
        <v>0.23836099999999999</v>
      </c>
      <c r="S840" s="8" t="s">
        <v>4</v>
      </c>
      <c r="T840" s="8" t="s">
        <v>5</v>
      </c>
      <c r="U840" s="8">
        <v>0</v>
      </c>
      <c r="V840" s="165">
        <v>54.77</v>
      </c>
      <c r="W840" s="161">
        <v>837</v>
      </c>
      <c r="X840" s="159" t="s">
        <v>20</v>
      </c>
      <c r="Z840" s="161">
        <v>378</v>
      </c>
      <c r="AA840" s="163">
        <v>0.45346900000000001</v>
      </c>
      <c r="AB840" s="8" t="s">
        <v>9</v>
      </c>
      <c r="AC840" s="8" t="s">
        <v>10</v>
      </c>
      <c r="AD840" s="8">
        <v>3</v>
      </c>
      <c r="AE840" s="165">
        <v>142.13</v>
      </c>
      <c r="AF840" s="161">
        <v>838</v>
      </c>
      <c r="AG840" s="159" t="s">
        <v>18</v>
      </c>
      <c r="AI840" s="161">
        <v>1849</v>
      </c>
      <c r="AJ840" s="163">
        <v>0.44161600000000001</v>
      </c>
      <c r="AK840" s="8" t="s">
        <v>9</v>
      </c>
      <c r="AL840" s="8" t="s">
        <v>10</v>
      </c>
      <c r="AM840" s="8">
        <v>0</v>
      </c>
      <c r="AN840" s="165">
        <v>51.34</v>
      </c>
      <c r="AO840" s="161">
        <v>839</v>
      </c>
      <c r="AP840" s="159" t="s">
        <v>20</v>
      </c>
    </row>
    <row r="841" spans="2:42" x14ac:dyDescent="0.25">
      <c r="B841" s="161">
        <v>2927</v>
      </c>
      <c r="C841" s="163">
        <v>0.45901599999999998</v>
      </c>
      <c r="D841" s="8">
        <v>0</v>
      </c>
      <c r="E841" s="165">
        <v>56.4</v>
      </c>
      <c r="L841" s="161">
        <v>2158</v>
      </c>
      <c r="M841" s="163">
        <v>1.020686</v>
      </c>
      <c r="N841" s="8">
        <v>0</v>
      </c>
      <c r="O841" s="165">
        <v>45.85</v>
      </c>
      <c r="Q841" s="161">
        <v>2800</v>
      </c>
      <c r="R841" s="163">
        <v>0.65458499999999997</v>
      </c>
      <c r="S841" s="8" t="s">
        <v>4</v>
      </c>
      <c r="T841" s="8" t="s">
        <v>5</v>
      </c>
      <c r="U841" s="8">
        <v>0</v>
      </c>
      <c r="V841" s="165">
        <v>47.05</v>
      </c>
      <c r="W841" s="161">
        <v>838</v>
      </c>
      <c r="X841" s="159" t="s">
        <v>20</v>
      </c>
      <c r="Z841" s="161">
        <v>380</v>
      </c>
      <c r="AA841" s="163">
        <v>0.456619</v>
      </c>
      <c r="AB841" s="8" t="s">
        <v>4</v>
      </c>
      <c r="AC841" s="8" t="s">
        <v>5</v>
      </c>
      <c r="AD841" s="8">
        <v>3</v>
      </c>
      <c r="AE841" s="165">
        <v>151.77000000000001</v>
      </c>
      <c r="AF841" s="161">
        <v>839</v>
      </c>
      <c r="AG841" s="159" t="s">
        <v>20</v>
      </c>
      <c r="AI841" s="161">
        <v>1852</v>
      </c>
      <c r="AJ841" s="163">
        <v>0.51967699999999994</v>
      </c>
      <c r="AK841" s="8" t="s">
        <v>9</v>
      </c>
      <c r="AL841" s="8" t="s">
        <v>10</v>
      </c>
      <c r="AM841" s="8">
        <v>0</v>
      </c>
      <c r="AN841" s="165">
        <v>53.36</v>
      </c>
      <c r="AO841" s="161">
        <v>840</v>
      </c>
      <c r="AP841" s="159" t="s">
        <v>20</v>
      </c>
    </row>
    <row r="842" spans="2:42" x14ac:dyDescent="0.25">
      <c r="B842" s="161">
        <v>2929</v>
      </c>
      <c r="C842" s="163">
        <v>0.51994200000000002</v>
      </c>
      <c r="D842" s="8">
        <v>0</v>
      </c>
      <c r="E842" s="165">
        <v>41.45</v>
      </c>
      <c r="L842" s="161">
        <v>2165</v>
      </c>
      <c r="M842" s="163">
        <v>0.51961599999999997</v>
      </c>
      <c r="N842" s="8">
        <v>0</v>
      </c>
      <c r="O842" s="165">
        <v>51.98</v>
      </c>
      <c r="Q842" s="161">
        <v>2805</v>
      </c>
      <c r="R842" s="163">
        <v>0.133324</v>
      </c>
      <c r="S842" s="8" t="s">
        <v>4</v>
      </c>
      <c r="T842" s="8" t="s">
        <v>5</v>
      </c>
      <c r="U842" s="8">
        <v>0</v>
      </c>
      <c r="V842" s="165">
        <v>55.98</v>
      </c>
      <c r="W842" s="161">
        <v>839</v>
      </c>
      <c r="X842" s="159" t="s">
        <v>20</v>
      </c>
      <c r="Z842" s="161">
        <v>381</v>
      </c>
      <c r="AA842" s="163">
        <v>1.040103</v>
      </c>
      <c r="AB842" s="8" t="s">
        <v>9</v>
      </c>
      <c r="AC842" s="8" t="s">
        <v>10</v>
      </c>
      <c r="AD842" s="8">
        <v>3</v>
      </c>
      <c r="AE842" s="165">
        <v>143.47999999999999</v>
      </c>
      <c r="AF842" s="161">
        <v>840</v>
      </c>
      <c r="AG842" s="159" t="s">
        <v>17</v>
      </c>
      <c r="AI842" s="161">
        <v>1855</v>
      </c>
      <c r="AJ842" s="163">
        <v>0.22856599999999999</v>
      </c>
      <c r="AK842" s="8" t="s">
        <v>4</v>
      </c>
      <c r="AL842" s="8" t="s">
        <v>5</v>
      </c>
      <c r="AM842" s="8">
        <v>0</v>
      </c>
      <c r="AN842" s="165">
        <v>39.049999999999997</v>
      </c>
      <c r="AO842" s="161">
        <v>841</v>
      </c>
      <c r="AP842" s="159" t="s">
        <v>20</v>
      </c>
    </row>
    <row r="843" spans="2:42" x14ac:dyDescent="0.25">
      <c r="B843" s="161">
        <v>2931</v>
      </c>
      <c r="C843" s="163">
        <v>0.50244599999999995</v>
      </c>
      <c r="D843" s="8">
        <v>0</v>
      </c>
      <c r="E843" s="165">
        <v>45.94</v>
      </c>
      <c r="L843" s="161">
        <v>2166</v>
      </c>
      <c r="M843" s="163">
        <v>0.12746199999999999</v>
      </c>
      <c r="N843" s="8">
        <v>0</v>
      </c>
      <c r="O843" s="165">
        <v>43.54</v>
      </c>
      <c r="Q843" s="161">
        <v>2807</v>
      </c>
      <c r="R843" s="163">
        <v>0.11250300000000001</v>
      </c>
      <c r="S843" s="8" t="s">
        <v>4</v>
      </c>
      <c r="T843" s="8" t="s">
        <v>5</v>
      </c>
      <c r="U843" s="8">
        <v>0</v>
      </c>
      <c r="V843" s="165">
        <v>58.97</v>
      </c>
      <c r="W843" s="161">
        <v>840</v>
      </c>
      <c r="X843" s="159" t="s">
        <v>20</v>
      </c>
      <c r="Z843" s="161">
        <v>382</v>
      </c>
      <c r="AA843" s="163">
        <v>0.230235</v>
      </c>
      <c r="AB843" s="8" t="s">
        <v>4</v>
      </c>
      <c r="AC843" s="8" t="s">
        <v>5</v>
      </c>
      <c r="AD843" s="8">
        <v>3</v>
      </c>
      <c r="AE843" s="165">
        <v>141.03</v>
      </c>
      <c r="AF843" s="161">
        <v>841</v>
      </c>
      <c r="AG843" s="159" t="s">
        <v>20</v>
      </c>
      <c r="AI843" s="161">
        <v>1858</v>
      </c>
      <c r="AJ843" s="163">
        <v>9.5162999999999998E-2</v>
      </c>
      <c r="AK843" s="8" t="s">
        <v>9</v>
      </c>
      <c r="AL843" s="8" t="s">
        <v>10</v>
      </c>
      <c r="AM843" s="8">
        <v>0</v>
      </c>
      <c r="AN843" s="165">
        <v>33.119999999999997</v>
      </c>
      <c r="AO843" s="161">
        <v>842</v>
      </c>
      <c r="AP843" s="159" t="s">
        <v>18</v>
      </c>
    </row>
    <row r="844" spans="2:42" x14ac:dyDescent="0.25">
      <c r="B844" s="161">
        <v>2932</v>
      </c>
      <c r="C844" s="163">
        <v>0.87651000000000001</v>
      </c>
      <c r="D844" s="8">
        <v>0</v>
      </c>
      <c r="E844" s="165">
        <v>41.06</v>
      </c>
      <c r="L844" s="161">
        <v>2167</v>
      </c>
      <c r="M844" s="163">
        <v>0.57680500000000001</v>
      </c>
      <c r="N844" s="8">
        <v>0</v>
      </c>
      <c r="O844" s="165">
        <v>45.38</v>
      </c>
      <c r="Q844" s="161">
        <v>2811</v>
      </c>
      <c r="R844" s="163">
        <v>0.23077300000000001</v>
      </c>
      <c r="S844" s="8" t="s">
        <v>4</v>
      </c>
      <c r="T844" s="8" t="s">
        <v>5</v>
      </c>
      <c r="U844" s="8">
        <v>0</v>
      </c>
      <c r="V844" s="165">
        <v>49.16</v>
      </c>
      <c r="W844" s="161">
        <v>841</v>
      </c>
      <c r="X844" s="159" t="s">
        <v>20</v>
      </c>
      <c r="Z844" s="161">
        <v>385</v>
      </c>
      <c r="AA844" s="163">
        <v>8.8692999999999994E-2</v>
      </c>
      <c r="AB844" s="8" t="s">
        <v>4</v>
      </c>
      <c r="AC844" s="8" t="s">
        <v>5</v>
      </c>
      <c r="AD844" s="8">
        <v>3</v>
      </c>
      <c r="AE844" s="165">
        <v>152.54</v>
      </c>
      <c r="AF844" s="161">
        <v>842</v>
      </c>
      <c r="AG844" s="159" t="s">
        <v>20</v>
      </c>
      <c r="AI844" s="161">
        <v>1861</v>
      </c>
      <c r="AJ844" s="163">
        <v>0.72794800000000004</v>
      </c>
      <c r="AK844" s="8" t="s">
        <v>9</v>
      </c>
      <c r="AL844" s="8" t="s">
        <v>10</v>
      </c>
      <c r="AM844" s="8">
        <v>0</v>
      </c>
      <c r="AN844" s="165">
        <v>48.25</v>
      </c>
      <c r="AO844" s="161">
        <v>843</v>
      </c>
      <c r="AP844" s="159" t="s">
        <v>17</v>
      </c>
    </row>
    <row r="845" spans="2:42" x14ac:dyDescent="0.25">
      <c r="B845" s="161">
        <v>2935</v>
      </c>
      <c r="C845" s="163">
        <v>0.16217599999999999</v>
      </c>
      <c r="D845" s="8">
        <v>0</v>
      </c>
      <c r="E845" s="165">
        <v>33.07</v>
      </c>
      <c r="L845" s="161">
        <v>2168</v>
      </c>
      <c r="M845" s="163">
        <v>0.41963099999999998</v>
      </c>
      <c r="N845" s="8">
        <v>0</v>
      </c>
      <c r="O845" s="165">
        <v>59.46</v>
      </c>
      <c r="Q845" s="161">
        <v>2813</v>
      </c>
      <c r="R845" s="163">
        <v>0.36691299999999999</v>
      </c>
      <c r="S845" s="8" t="s">
        <v>4</v>
      </c>
      <c r="T845" s="8" t="s">
        <v>5</v>
      </c>
      <c r="U845" s="8">
        <v>0</v>
      </c>
      <c r="V845" s="165">
        <v>44.98</v>
      </c>
      <c r="W845" s="161">
        <v>842</v>
      </c>
      <c r="X845" s="159" t="s">
        <v>20</v>
      </c>
      <c r="Z845" s="161">
        <v>391</v>
      </c>
      <c r="AA845" s="163">
        <v>1.4199919999999999</v>
      </c>
      <c r="AB845" s="8" t="s">
        <v>12</v>
      </c>
      <c r="AC845" s="8" t="s">
        <v>13</v>
      </c>
      <c r="AD845" s="8">
        <v>3</v>
      </c>
      <c r="AE845" s="165">
        <v>135.80000000000001</v>
      </c>
      <c r="AF845" s="161">
        <v>843</v>
      </c>
      <c r="AG845" s="159" t="s">
        <v>18</v>
      </c>
      <c r="AI845" s="161">
        <v>1862</v>
      </c>
      <c r="AJ845" s="163">
        <v>0.33441900000000002</v>
      </c>
      <c r="AK845" s="8" t="s">
        <v>4</v>
      </c>
      <c r="AL845" s="8" t="s">
        <v>5</v>
      </c>
      <c r="AM845" s="8">
        <v>0</v>
      </c>
      <c r="AN845" s="165">
        <v>54.57</v>
      </c>
      <c r="AO845" s="161">
        <v>844</v>
      </c>
      <c r="AP845" s="159" t="s">
        <v>20</v>
      </c>
    </row>
    <row r="846" spans="2:42" x14ac:dyDescent="0.25">
      <c r="B846" s="161">
        <v>2936</v>
      </c>
      <c r="C846" s="163">
        <v>0.65381599999999995</v>
      </c>
      <c r="D846" s="8">
        <v>0</v>
      </c>
      <c r="E846" s="165">
        <v>52.52</v>
      </c>
      <c r="L846" s="161">
        <v>2169</v>
      </c>
      <c r="M846" s="163">
        <v>0.91198800000000002</v>
      </c>
      <c r="N846" s="8">
        <v>0</v>
      </c>
      <c r="O846" s="165">
        <v>48.11</v>
      </c>
      <c r="Q846" s="161">
        <v>2820</v>
      </c>
      <c r="R846" s="163">
        <v>0.58533999999999997</v>
      </c>
      <c r="S846" s="8" t="s">
        <v>4</v>
      </c>
      <c r="T846" s="8" t="s">
        <v>5</v>
      </c>
      <c r="U846" s="8">
        <v>0</v>
      </c>
      <c r="V846" s="165">
        <v>51.17</v>
      </c>
      <c r="W846" s="161">
        <v>843</v>
      </c>
      <c r="X846" s="159" t="s">
        <v>20</v>
      </c>
      <c r="Z846" s="161">
        <v>394</v>
      </c>
      <c r="AA846" s="163">
        <v>1.7279100000000001</v>
      </c>
      <c r="AB846" s="8" t="s">
        <v>4</v>
      </c>
      <c r="AC846" s="8" t="s">
        <v>5</v>
      </c>
      <c r="AD846" s="8">
        <v>3</v>
      </c>
      <c r="AE846" s="165">
        <v>153.13999999999999</v>
      </c>
      <c r="AF846" s="161">
        <v>844</v>
      </c>
      <c r="AG846" s="159" t="s">
        <v>18</v>
      </c>
      <c r="AI846" s="161">
        <v>1864</v>
      </c>
      <c r="AJ846" s="163">
        <v>8.8387999999999994E-2</v>
      </c>
      <c r="AK846" s="8" t="s">
        <v>4</v>
      </c>
      <c r="AL846" s="8" t="s">
        <v>5</v>
      </c>
      <c r="AM846" s="8">
        <v>0</v>
      </c>
      <c r="AN846" s="165">
        <v>44.91</v>
      </c>
      <c r="AO846" s="161">
        <v>845</v>
      </c>
      <c r="AP846" s="159" t="s">
        <v>20</v>
      </c>
    </row>
    <row r="847" spans="2:42" x14ac:dyDescent="0.25">
      <c r="B847" s="161">
        <v>2937</v>
      </c>
      <c r="C847" s="163">
        <v>0.96905699999999995</v>
      </c>
      <c r="D847" s="8">
        <v>0</v>
      </c>
      <c r="E847" s="165">
        <v>46.2</v>
      </c>
      <c r="L847" s="161">
        <v>2171</v>
      </c>
      <c r="M847" s="163">
        <v>0.42067599999999999</v>
      </c>
      <c r="N847" s="8">
        <v>0</v>
      </c>
      <c r="O847" s="165">
        <v>52.1</v>
      </c>
      <c r="Q847" s="161">
        <v>2822</v>
      </c>
      <c r="R847" s="163">
        <v>0.145593</v>
      </c>
      <c r="S847" s="8" t="s">
        <v>4</v>
      </c>
      <c r="T847" s="8" t="s">
        <v>5</v>
      </c>
      <c r="U847" s="8">
        <v>0</v>
      </c>
      <c r="V847" s="165">
        <v>57.65</v>
      </c>
      <c r="W847" s="161">
        <v>844</v>
      </c>
      <c r="X847" s="159" t="s">
        <v>20</v>
      </c>
      <c r="Z847" s="161">
        <v>396</v>
      </c>
      <c r="AA847" s="163">
        <v>0.46254299999999998</v>
      </c>
      <c r="AB847" s="8" t="s">
        <v>4</v>
      </c>
      <c r="AC847" s="8" t="s">
        <v>5</v>
      </c>
      <c r="AD847" s="8">
        <v>3</v>
      </c>
      <c r="AE847" s="165">
        <v>139.22999999999999</v>
      </c>
      <c r="AF847" s="161">
        <v>845</v>
      </c>
      <c r="AG847" s="159" t="s">
        <v>17</v>
      </c>
      <c r="AI847" s="161">
        <v>1867</v>
      </c>
      <c r="AJ847" s="163">
        <v>0.79653099999999999</v>
      </c>
      <c r="AK847" s="8" t="s">
        <v>4</v>
      </c>
      <c r="AL847" s="8" t="s">
        <v>5</v>
      </c>
      <c r="AM847" s="8">
        <v>0</v>
      </c>
      <c r="AN847" s="165">
        <v>50.81</v>
      </c>
      <c r="AO847" s="161">
        <v>846</v>
      </c>
      <c r="AP847" s="159" t="s">
        <v>18</v>
      </c>
    </row>
    <row r="848" spans="2:42" x14ac:dyDescent="0.25">
      <c r="B848" s="161">
        <v>2938</v>
      </c>
      <c r="C848" s="163">
        <v>0.88362499999999999</v>
      </c>
      <c r="D848" s="8">
        <v>0</v>
      </c>
      <c r="E848" s="165">
        <v>46.57</v>
      </c>
      <c r="L848" s="161">
        <v>2172</v>
      </c>
      <c r="M848" s="163">
        <v>0.53683099999999995</v>
      </c>
      <c r="N848" s="8">
        <v>0</v>
      </c>
      <c r="O848" s="165">
        <v>49.72</v>
      </c>
      <c r="Q848" s="161">
        <v>2825</v>
      </c>
      <c r="R848" s="163">
        <v>0.117323</v>
      </c>
      <c r="S848" s="8" t="s">
        <v>4</v>
      </c>
      <c r="T848" s="8" t="s">
        <v>5</v>
      </c>
      <c r="U848" s="8">
        <v>0</v>
      </c>
      <c r="V848" s="165">
        <v>58.84</v>
      </c>
      <c r="W848" s="161">
        <v>845</v>
      </c>
      <c r="X848" s="159" t="s">
        <v>20</v>
      </c>
      <c r="Z848" s="161">
        <v>398</v>
      </c>
      <c r="AA848" s="163">
        <v>1.429689</v>
      </c>
      <c r="AB848" s="8" t="s">
        <v>4</v>
      </c>
      <c r="AC848" s="8" t="s">
        <v>5</v>
      </c>
      <c r="AD848" s="8">
        <v>3</v>
      </c>
      <c r="AE848" s="165">
        <v>145.26</v>
      </c>
      <c r="AF848" s="161">
        <v>846</v>
      </c>
      <c r="AG848" s="159" t="s">
        <v>20</v>
      </c>
      <c r="AI848" s="161">
        <v>1869</v>
      </c>
      <c r="AJ848" s="163">
        <v>0.25368000000000002</v>
      </c>
      <c r="AK848" s="8" t="s">
        <v>9</v>
      </c>
      <c r="AL848" s="8" t="s">
        <v>10</v>
      </c>
      <c r="AM848" s="8">
        <v>0</v>
      </c>
      <c r="AN848" s="165">
        <v>52.11</v>
      </c>
      <c r="AO848" s="161">
        <v>847</v>
      </c>
      <c r="AP848" s="159" t="s">
        <v>20</v>
      </c>
    </row>
    <row r="849" spans="2:42" x14ac:dyDescent="0.25">
      <c r="B849" s="161">
        <v>2940</v>
      </c>
      <c r="C849" s="163">
        <v>1.020686</v>
      </c>
      <c r="D849" s="8">
        <v>0</v>
      </c>
      <c r="E849" s="165">
        <v>45.85</v>
      </c>
      <c r="L849" s="161">
        <v>2174</v>
      </c>
      <c r="M849" s="163">
        <v>1.329599</v>
      </c>
      <c r="N849" s="8">
        <v>0</v>
      </c>
      <c r="O849" s="165">
        <v>47.03</v>
      </c>
      <c r="Q849" s="161">
        <v>2830</v>
      </c>
      <c r="R849" s="163">
        <v>0.29753200000000002</v>
      </c>
      <c r="S849" s="8" t="s">
        <v>4</v>
      </c>
      <c r="T849" s="8" t="s">
        <v>5</v>
      </c>
      <c r="U849" s="8">
        <v>0</v>
      </c>
      <c r="V849" s="165">
        <v>46.08</v>
      </c>
      <c r="W849" s="161">
        <v>846</v>
      </c>
      <c r="X849" s="159" t="s">
        <v>17</v>
      </c>
      <c r="Z849" s="161">
        <v>399</v>
      </c>
      <c r="AA849" s="163">
        <v>2.3126850000000001</v>
      </c>
      <c r="AB849" s="8" t="s">
        <v>4</v>
      </c>
      <c r="AC849" s="8" t="s">
        <v>5</v>
      </c>
      <c r="AD849" s="8">
        <v>3</v>
      </c>
      <c r="AE849" s="165">
        <v>129.04</v>
      </c>
      <c r="AF849" s="161">
        <v>847</v>
      </c>
      <c r="AG849" s="159" t="s">
        <v>18</v>
      </c>
      <c r="AI849" s="161">
        <v>1870</v>
      </c>
      <c r="AJ849" s="163">
        <v>0.18496499999999999</v>
      </c>
      <c r="AK849" s="8" t="s">
        <v>4</v>
      </c>
      <c r="AL849" s="8" t="s">
        <v>5</v>
      </c>
      <c r="AM849" s="8">
        <v>0</v>
      </c>
      <c r="AN849" s="165">
        <v>56.31</v>
      </c>
      <c r="AO849" s="161">
        <v>848</v>
      </c>
      <c r="AP849" s="159" t="s">
        <v>20</v>
      </c>
    </row>
    <row r="850" spans="2:42" x14ac:dyDescent="0.25">
      <c r="B850" s="161">
        <v>2947</v>
      </c>
      <c r="C850" s="163">
        <v>0.51961599999999997</v>
      </c>
      <c r="D850" s="8">
        <v>0</v>
      </c>
      <c r="E850" s="165">
        <v>51.98</v>
      </c>
      <c r="L850" s="161">
        <v>2176</v>
      </c>
      <c r="M850" s="163">
        <v>0.116234</v>
      </c>
      <c r="N850" s="8">
        <v>0</v>
      </c>
      <c r="O850" s="165">
        <v>49.82</v>
      </c>
      <c r="Q850" s="161">
        <v>2831</v>
      </c>
      <c r="R850" s="163">
        <v>8.1576999999999997E-2</v>
      </c>
      <c r="S850" s="8" t="s">
        <v>4</v>
      </c>
      <c r="T850" s="8" t="s">
        <v>5</v>
      </c>
      <c r="U850" s="8">
        <v>0</v>
      </c>
      <c r="V850" s="165">
        <v>58.02</v>
      </c>
      <c r="W850" s="161">
        <v>847</v>
      </c>
      <c r="X850" s="159" t="s">
        <v>20</v>
      </c>
      <c r="Z850" s="161">
        <v>403</v>
      </c>
      <c r="AA850" s="163">
        <v>10.775866000000001</v>
      </c>
      <c r="AB850" s="8" t="s">
        <v>42</v>
      </c>
      <c r="AC850" s="8" t="s">
        <v>42</v>
      </c>
      <c r="AD850" s="8">
        <v>3</v>
      </c>
      <c r="AE850" s="165">
        <v>148.58000000000001</v>
      </c>
      <c r="AF850" s="161">
        <v>848</v>
      </c>
      <c r="AG850" s="159" t="s">
        <v>20</v>
      </c>
      <c r="AI850" s="161">
        <v>1872</v>
      </c>
      <c r="AJ850" s="163">
        <v>0.100104</v>
      </c>
      <c r="AK850" s="8" t="s">
        <v>4</v>
      </c>
      <c r="AL850" s="8" t="s">
        <v>5</v>
      </c>
      <c r="AM850" s="8">
        <v>0</v>
      </c>
      <c r="AN850" s="165">
        <v>49.66</v>
      </c>
      <c r="AO850" s="161">
        <v>849</v>
      </c>
      <c r="AP850" s="159" t="s">
        <v>18</v>
      </c>
    </row>
    <row r="851" spans="2:42" x14ac:dyDescent="0.25">
      <c r="B851" s="161">
        <v>2948</v>
      </c>
      <c r="C851" s="163">
        <v>0.12746199999999999</v>
      </c>
      <c r="D851" s="8">
        <v>0</v>
      </c>
      <c r="E851" s="165">
        <v>43.54</v>
      </c>
      <c r="L851" s="161">
        <v>2177</v>
      </c>
      <c r="M851" s="163">
        <v>0.91265799999999997</v>
      </c>
      <c r="N851" s="8">
        <v>0</v>
      </c>
      <c r="O851" s="165">
        <v>47.25</v>
      </c>
      <c r="Q851" s="161">
        <v>2836</v>
      </c>
      <c r="R851" s="163">
        <v>0.70915099999999998</v>
      </c>
      <c r="S851" s="8" t="s">
        <v>4</v>
      </c>
      <c r="T851" s="8" t="s">
        <v>5</v>
      </c>
      <c r="U851" s="8">
        <v>0</v>
      </c>
      <c r="V851" s="165">
        <v>45.48</v>
      </c>
      <c r="W851" s="161">
        <v>848</v>
      </c>
      <c r="X851" s="159" t="s">
        <v>20</v>
      </c>
      <c r="Z851" s="161">
        <v>404</v>
      </c>
      <c r="AA851" s="163">
        <v>0.35857800000000001</v>
      </c>
      <c r="AB851" s="8" t="s">
        <v>9</v>
      </c>
      <c r="AC851" s="8" t="s">
        <v>10</v>
      </c>
      <c r="AD851" s="8">
        <v>3</v>
      </c>
      <c r="AE851" s="165">
        <v>152.51</v>
      </c>
      <c r="AF851" s="161">
        <v>849</v>
      </c>
      <c r="AG851" s="159" t="s">
        <v>18</v>
      </c>
      <c r="AI851" s="161">
        <v>1876</v>
      </c>
      <c r="AJ851" s="163">
        <v>0.13874300000000001</v>
      </c>
      <c r="AK851" s="8" t="s">
        <v>4</v>
      </c>
      <c r="AL851" s="8" t="s">
        <v>5</v>
      </c>
      <c r="AM851" s="8">
        <v>0</v>
      </c>
      <c r="AN851" s="165">
        <v>45.64</v>
      </c>
      <c r="AO851" s="161">
        <v>850</v>
      </c>
      <c r="AP851" s="159" t="s">
        <v>20</v>
      </c>
    </row>
    <row r="852" spans="2:42" x14ac:dyDescent="0.25">
      <c r="B852" s="161">
        <v>2949</v>
      </c>
      <c r="C852" s="163">
        <v>0.57680500000000001</v>
      </c>
      <c r="D852" s="8">
        <v>0</v>
      </c>
      <c r="E852" s="165">
        <v>45.38</v>
      </c>
      <c r="L852" s="161">
        <v>2178</v>
      </c>
      <c r="M852" s="163">
        <v>0.70397200000000004</v>
      </c>
      <c r="N852" s="8">
        <v>0</v>
      </c>
      <c r="O852" s="165">
        <v>48.77</v>
      </c>
      <c r="Q852" s="161">
        <v>2839</v>
      </c>
      <c r="R852" s="163">
        <v>0.250664</v>
      </c>
      <c r="S852" s="8" t="s">
        <v>4</v>
      </c>
      <c r="T852" s="8" t="s">
        <v>5</v>
      </c>
      <c r="U852" s="8">
        <v>0</v>
      </c>
      <c r="V852" s="165">
        <v>47.33</v>
      </c>
      <c r="W852" s="161">
        <v>849</v>
      </c>
      <c r="X852" s="159" t="s">
        <v>20</v>
      </c>
      <c r="Z852" s="161">
        <v>405</v>
      </c>
      <c r="AA852" s="163">
        <v>2.2854049999999999</v>
      </c>
      <c r="AB852" s="8" t="s">
        <v>4</v>
      </c>
      <c r="AC852" s="8" t="s">
        <v>5</v>
      </c>
      <c r="AD852" s="8">
        <v>3</v>
      </c>
      <c r="AE852" s="165">
        <v>148.44</v>
      </c>
      <c r="AF852" s="161">
        <v>850</v>
      </c>
      <c r="AG852" s="159" t="s">
        <v>20</v>
      </c>
      <c r="AI852" s="161">
        <v>1880</v>
      </c>
      <c r="AJ852" s="163">
        <v>0.212062</v>
      </c>
      <c r="AK852" s="8" t="s">
        <v>6</v>
      </c>
      <c r="AL852" s="8" t="s">
        <v>5</v>
      </c>
      <c r="AM852" s="8">
        <v>0</v>
      </c>
      <c r="AN852" s="165">
        <v>44.9</v>
      </c>
      <c r="AO852" s="161">
        <v>851</v>
      </c>
      <c r="AP852" s="159" t="s">
        <v>18</v>
      </c>
    </row>
    <row r="853" spans="2:42" x14ac:dyDescent="0.25">
      <c r="B853" s="161">
        <v>2950</v>
      </c>
      <c r="C853" s="163">
        <v>0.41963099999999998</v>
      </c>
      <c r="D853" s="8">
        <v>0</v>
      </c>
      <c r="E853" s="165">
        <v>59.46</v>
      </c>
      <c r="L853" s="161">
        <v>2183</v>
      </c>
      <c r="M853" s="163">
        <v>0.601159</v>
      </c>
      <c r="N853" s="8">
        <v>0</v>
      </c>
      <c r="O853" s="165">
        <v>49.05</v>
      </c>
      <c r="Q853" s="161">
        <v>2841</v>
      </c>
      <c r="R853" s="163">
        <v>0.25216699999999997</v>
      </c>
      <c r="S853" s="8" t="s">
        <v>4</v>
      </c>
      <c r="T853" s="8" t="s">
        <v>5</v>
      </c>
      <c r="U853" s="8">
        <v>0</v>
      </c>
      <c r="V853" s="165">
        <v>55.45</v>
      </c>
      <c r="W853" s="161">
        <v>850</v>
      </c>
      <c r="X853" s="159" t="s">
        <v>20</v>
      </c>
      <c r="Z853" s="161">
        <v>406</v>
      </c>
      <c r="AA853" s="163">
        <v>0.23016300000000001</v>
      </c>
      <c r="AB853" s="8" t="s">
        <v>9</v>
      </c>
      <c r="AC853" s="8" t="s">
        <v>10</v>
      </c>
      <c r="AD853" s="8">
        <v>3</v>
      </c>
      <c r="AE853" s="165">
        <v>135.02000000000001</v>
      </c>
      <c r="AF853" s="161">
        <v>851</v>
      </c>
      <c r="AG853" s="159" t="s">
        <v>20</v>
      </c>
      <c r="AI853" s="161">
        <v>1882</v>
      </c>
      <c r="AJ853" s="163">
        <v>0.359288</v>
      </c>
      <c r="AK853" s="8" t="s">
        <v>4</v>
      </c>
      <c r="AL853" s="8" t="s">
        <v>5</v>
      </c>
      <c r="AM853" s="8">
        <v>0</v>
      </c>
      <c r="AN853" s="165">
        <v>43.8</v>
      </c>
      <c r="AO853" s="161">
        <v>852</v>
      </c>
      <c r="AP853" s="159" t="s">
        <v>18</v>
      </c>
    </row>
    <row r="854" spans="2:42" x14ac:dyDescent="0.25">
      <c r="B854" s="161">
        <v>2951</v>
      </c>
      <c r="C854" s="163">
        <v>0.91198800000000002</v>
      </c>
      <c r="D854" s="8">
        <v>0</v>
      </c>
      <c r="E854" s="165">
        <v>48.11</v>
      </c>
      <c r="L854" s="161">
        <v>2184</v>
      </c>
      <c r="M854" s="163">
        <v>0.61138700000000001</v>
      </c>
      <c r="N854" s="8">
        <v>0</v>
      </c>
      <c r="O854" s="165">
        <v>49.4</v>
      </c>
      <c r="Q854" s="161">
        <v>2846</v>
      </c>
      <c r="R854" s="163">
        <v>7.5217999999999993E-2</v>
      </c>
      <c r="S854" s="8" t="s">
        <v>4</v>
      </c>
      <c r="T854" s="8" t="s">
        <v>5</v>
      </c>
      <c r="U854" s="8">
        <v>0</v>
      </c>
      <c r="V854" s="165">
        <v>56.61</v>
      </c>
      <c r="W854" s="161">
        <v>851</v>
      </c>
      <c r="X854" s="159" t="s">
        <v>20</v>
      </c>
      <c r="Z854" s="161">
        <v>407</v>
      </c>
      <c r="AA854" s="163">
        <v>5.1258350000000004</v>
      </c>
      <c r="AB854" s="8" t="s">
        <v>42</v>
      </c>
      <c r="AC854" s="8" t="s">
        <v>42</v>
      </c>
      <c r="AD854" s="8">
        <v>3</v>
      </c>
      <c r="AE854" s="165">
        <v>149.94</v>
      </c>
      <c r="AF854" s="161">
        <v>852</v>
      </c>
      <c r="AG854" s="159" t="s">
        <v>18</v>
      </c>
      <c r="AI854" s="161">
        <v>1886</v>
      </c>
      <c r="AJ854" s="163">
        <v>0.185055</v>
      </c>
      <c r="AK854" s="8" t="s">
        <v>4</v>
      </c>
      <c r="AL854" s="8" t="s">
        <v>5</v>
      </c>
      <c r="AM854" s="8">
        <v>0</v>
      </c>
      <c r="AN854" s="165">
        <v>50.94</v>
      </c>
      <c r="AO854" s="161">
        <v>853</v>
      </c>
      <c r="AP854" s="159" t="s">
        <v>18</v>
      </c>
    </row>
    <row r="855" spans="2:42" x14ac:dyDescent="0.25">
      <c r="B855" s="161">
        <v>2953</v>
      </c>
      <c r="C855" s="163">
        <v>0.42067599999999999</v>
      </c>
      <c r="D855" s="8">
        <v>0</v>
      </c>
      <c r="E855" s="165">
        <v>52.1</v>
      </c>
      <c r="L855" s="161">
        <v>2185</v>
      </c>
      <c r="M855" s="163">
        <v>2.5046810000000002</v>
      </c>
      <c r="N855" s="8">
        <v>0</v>
      </c>
      <c r="O855" s="165">
        <v>46.62</v>
      </c>
      <c r="Q855" s="161">
        <v>2849</v>
      </c>
      <c r="R855" s="163">
        <v>0.40339700000000001</v>
      </c>
      <c r="S855" s="8" t="s">
        <v>6</v>
      </c>
      <c r="T855" s="8" t="s">
        <v>5</v>
      </c>
      <c r="U855" s="8">
        <v>0</v>
      </c>
      <c r="V855" s="165">
        <v>50</v>
      </c>
      <c r="W855" s="161">
        <v>852</v>
      </c>
      <c r="X855" s="159" t="s">
        <v>20</v>
      </c>
      <c r="Z855" s="161">
        <v>408</v>
      </c>
      <c r="AA855" s="163">
        <v>0.17064699999999999</v>
      </c>
      <c r="AB855" s="8" t="s">
        <v>9</v>
      </c>
      <c r="AC855" s="8" t="s">
        <v>10</v>
      </c>
      <c r="AD855" s="8">
        <v>3</v>
      </c>
      <c r="AE855" s="165">
        <v>150.28</v>
      </c>
      <c r="AF855" s="161">
        <v>853</v>
      </c>
      <c r="AG855" s="159" t="s">
        <v>18</v>
      </c>
      <c r="AI855" s="161">
        <v>1889</v>
      </c>
      <c r="AJ855" s="163">
        <v>0.22019</v>
      </c>
      <c r="AK855" s="8" t="s">
        <v>4</v>
      </c>
      <c r="AL855" s="8" t="s">
        <v>5</v>
      </c>
      <c r="AM855" s="8">
        <v>0</v>
      </c>
      <c r="AN855" s="165">
        <v>57.26</v>
      </c>
      <c r="AO855" s="161">
        <v>854</v>
      </c>
      <c r="AP855" s="159" t="s">
        <v>20</v>
      </c>
    </row>
    <row r="856" spans="2:42" x14ac:dyDescent="0.25">
      <c r="B856" s="161">
        <v>2954</v>
      </c>
      <c r="C856" s="163">
        <v>0.53683099999999995</v>
      </c>
      <c r="D856" s="8">
        <v>0</v>
      </c>
      <c r="E856" s="165">
        <v>49.72</v>
      </c>
      <c r="L856" s="161">
        <v>2186</v>
      </c>
      <c r="M856" s="163">
        <v>2.2760950000000002</v>
      </c>
      <c r="N856" s="8">
        <v>0</v>
      </c>
      <c r="O856" s="165">
        <v>47.07</v>
      </c>
      <c r="Q856" s="161">
        <v>2851</v>
      </c>
      <c r="R856" s="163">
        <v>0.35473700000000002</v>
      </c>
      <c r="S856" s="8" t="s">
        <v>4</v>
      </c>
      <c r="T856" s="8" t="s">
        <v>5</v>
      </c>
      <c r="U856" s="8">
        <v>0</v>
      </c>
      <c r="V856" s="165">
        <v>49.54</v>
      </c>
      <c r="W856" s="161">
        <v>853</v>
      </c>
      <c r="X856" s="159" t="s">
        <v>20</v>
      </c>
      <c r="Z856" s="161">
        <v>409</v>
      </c>
      <c r="AA856" s="163">
        <v>1.370946</v>
      </c>
      <c r="AB856" s="8" t="s">
        <v>9</v>
      </c>
      <c r="AC856" s="8" t="s">
        <v>10</v>
      </c>
      <c r="AD856" s="8">
        <v>3</v>
      </c>
      <c r="AE856" s="165">
        <v>129.26</v>
      </c>
      <c r="AF856" s="161">
        <v>854</v>
      </c>
      <c r="AG856" s="159" t="s">
        <v>20</v>
      </c>
      <c r="AI856" s="161">
        <v>1891</v>
      </c>
      <c r="AJ856" s="163">
        <v>0.15373200000000001</v>
      </c>
      <c r="AK856" s="8" t="s">
        <v>9</v>
      </c>
      <c r="AL856" s="8" t="s">
        <v>10</v>
      </c>
      <c r="AM856" s="8">
        <v>0</v>
      </c>
      <c r="AN856" s="165">
        <v>59.16</v>
      </c>
      <c r="AO856" s="161">
        <v>855</v>
      </c>
      <c r="AP856" s="159" t="s">
        <v>18</v>
      </c>
    </row>
    <row r="857" spans="2:42" x14ac:dyDescent="0.25">
      <c r="B857" s="161">
        <v>2956</v>
      </c>
      <c r="C857" s="163">
        <v>1.329599</v>
      </c>
      <c r="D857" s="8">
        <v>0</v>
      </c>
      <c r="E857" s="165">
        <v>47.03</v>
      </c>
      <c r="L857" s="161">
        <v>2192</v>
      </c>
      <c r="M857" s="163">
        <v>1.145645</v>
      </c>
      <c r="N857" s="8">
        <v>0</v>
      </c>
      <c r="O857" s="165">
        <v>58.46</v>
      </c>
      <c r="Q857" s="161">
        <v>2864</v>
      </c>
      <c r="R857" s="163">
        <v>0.17980299999999999</v>
      </c>
      <c r="S857" s="8" t="s">
        <v>4</v>
      </c>
      <c r="T857" s="8" t="s">
        <v>5</v>
      </c>
      <c r="U857" s="8">
        <v>0</v>
      </c>
      <c r="V857" s="165">
        <v>41.87</v>
      </c>
      <c r="W857" s="161">
        <v>854</v>
      </c>
      <c r="X857" s="159" t="s">
        <v>20</v>
      </c>
      <c r="Z857" s="161">
        <v>412</v>
      </c>
      <c r="AA857" s="163">
        <v>0.78114700000000004</v>
      </c>
      <c r="AB857" s="8" t="s">
        <v>4</v>
      </c>
      <c r="AC857" s="8" t="s">
        <v>5</v>
      </c>
      <c r="AD857" s="8">
        <v>3</v>
      </c>
      <c r="AE857" s="165">
        <v>154.37</v>
      </c>
      <c r="AF857" s="161">
        <v>855</v>
      </c>
      <c r="AG857" s="159" t="s">
        <v>18</v>
      </c>
      <c r="AI857" s="161">
        <v>1892</v>
      </c>
      <c r="AJ857" s="163">
        <v>0.13858899999999999</v>
      </c>
      <c r="AK857" s="8" t="s">
        <v>9</v>
      </c>
      <c r="AL857" s="8" t="s">
        <v>10</v>
      </c>
      <c r="AM857" s="8">
        <v>0</v>
      </c>
      <c r="AN857" s="165">
        <v>43.22</v>
      </c>
      <c r="AO857" s="161">
        <v>856</v>
      </c>
      <c r="AP857" s="159" t="s">
        <v>20</v>
      </c>
    </row>
    <row r="858" spans="2:42" x14ac:dyDescent="0.25">
      <c r="B858" s="161">
        <v>2958</v>
      </c>
      <c r="C858" s="163">
        <v>0.116234</v>
      </c>
      <c r="D858" s="8">
        <v>0</v>
      </c>
      <c r="E858" s="165">
        <v>49.82</v>
      </c>
      <c r="L858" s="161">
        <v>2194</v>
      </c>
      <c r="M858" s="163">
        <v>2.112031</v>
      </c>
      <c r="N858" s="8">
        <v>0</v>
      </c>
      <c r="O858" s="165">
        <v>47.28</v>
      </c>
      <c r="Q858" s="161">
        <v>2866</v>
      </c>
      <c r="R858" s="163">
        <v>0.35541200000000001</v>
      </c>
      <c r="S858" s="8" t="s">
        <v>4</v>
      </c>
      <c r="T858" s="8" t="s">
        <v>5</v>
      </c>
      <c r="U858" s="8">
        <v>0</v>
      </c>
      <c r="V858" s="165">
        <v>42.51</v>
      </c>
      <c r="W858" s="161">
        <v>855</v>
      </c>
      <c r="X858" s="159" t="s">
        <v>20</v>
      </c>
      <c r="Z858" s="161">
        <v>413</v>
      </c>
      <c r="AA858" s="163">
        <v>0.11780400000000001</v>
      </c>
      <c r="AB858" s="8" t="s">
        <v>4</v>
      </c>
      <c r="AC858" s="8" t="s">
        <v>5</v>
      </c>
      <c r="AD858" s="8">
        <v>3</v>
      </c>
      <c r="AE858" s="165">
        <v>135</v>
      </c>
      <c r="AF858" s="161">
        <v>856</v>
      </c>
      <c r="AG858" s="159" t="s">
        <v>18</v>
      </c>
      <c r="AI858" s="161">
        <v>1893</v>
      </c>
      <c r="AJ858" s="163">
        <v>0.63583800000000001</v>
      </c>
      <c r="AK858" s="8" t="s">
        <v>9</v>
      </c>
      <c r="AL858" s="8" t="s">
        <v>10</v>
      </c>
      <c r="AM858" s="8">
        <v>0</v>
      </c>
      <c r="AN858" s="165">
        <v>51.38</v>
      </c>
      <c r="AO858" s="161">
        <v>857</v>
      </c>
      <c r="AP858" s="159" t="s">
        <v>18</v>
      </c>
    </row>
    <row r="859" spans="2:42" x14ac:dyDescent="0.25">
      <c r="B859" s="161">
        <v>2959</v>
      </c>
      <c r="C859" s="163">
        <v>0.91265799999999997</v>
      </c>
      <c r="D859" s="8">
        <v>0</v>
      </c>
      <c r="E859" s="165">
        <v>47.25</v>
      </c>
      <c r="L859" s="161">
        <v>2198</v>
      </c>
      <c r="M859" s="163">
        <v>2.1211509999999998</v>
      </c>
      <c r="N859" s="8">
        <v>0</v>
      </c>
      <c r="O859" s="165">
        <v>46.87</v>
      </c>
      <c r="Q859" s="161">
        <v>2868</v>
      </c>
      <c r="R859" s="163">
        <v>0.36368</v>
      </c>
      <c r="S859" s="8" t="s">
        <v>4</v>
      </c>
      <c r="T859" s="8" t="s">
        <v>5</v>
      </c>
      <c r="U859" s="8">
        <v>0</v>
      </c>
      <c r="V859" s="165">
        <v>45.47</v>
      </c>
      <c r="W859" s="161">
        <v>856</v>
      </c>
      <c r="X859" s="159" t="s">
        <v>20</v>
      </c>
      <c r="Z859" s="161">
        <v>416</v>
      </c>
      <c r="AA859" s="163">
        <v>0.42743999999999999</v>
      </c>
      <c r="AB859" s="8" t="s">
        <v>4</v>
      </c>
      <c r="AC859" s="8" t="s">
        <v>5</v>
      </c>
      <c r="AD859" s="8">
        <v>3</v>
      </c>
      <c r="AE859" s="165">
        <v>145.58000000000001</v>
      </c>
      <c r="AF859" s="161">
        <v>857</v>
      </c>
      <c r="AG859" s="159" t="s">
        <v>18</v>
      </c>
      <c r="AI859" s="161">
        <v>1894</v>
      </c>
      <c r="AJ859" s="163">
        <v>0.25169200000000003</v>
      </c>
      <c r="AK859" s="8" t="s">
        <v>4</v>
      </c>
      <c r="AL859" s="8" t="s">
        <v>5</v>
      </c>
      <c r="AM859" s="8">
        <v>0</v>
      </c>
      <c r="AN859" s="165">
        <v>43.36</v>
      </c>
      <c r="AO859" s="161">
        <v>858</v>
      </c>
      <c r="AP859" s="159" t="s">
        <v>20</v>
      </c>
    </row>
    <row r="860" spans="2:42" x14ac:dyDescent="0.25">
      <c r="B860" s="161">
        <v>2960</v>
      </c>
      <c r="C860" s="163">
        <v>0.70397200000000004</v>
      </c>
      <c r="D860" s="8">
        <v>0</v>
      </c>
      <c r="E860" s="165">
        <v>48.77</v>
      </c>
      <c r="L860" s="161">
        <v>2199</v>
      </c>
      <c r="M860" s="163">
        <v>0.433805</v>
      </c>
      <c r="N860" s="8">
        <v>0</v>
      </c>
      <c r="O860" s="165">
        <v>33.840000000000003</v>
      </c>
      <c r="Q860" s="161">
        <v>2869</v>
      </c>
      <c r="R860" s="163">
        <v>0.13103300000000001</v>
      </c>
      <c r="S860" s="8" t="s">
        <v>4</v>
      </c>
      <c r="T860" s="8" t="s">
        <v>5</v>
      </c>
      <c r="U860" s="8">
        <v>0</v>
      </c>
      <c r="V860" s="165">
        <v>52.32</v>
      </c>
      <c r="W860" s="161">
        <v>857</v>
      </c>
      <c r="X860" s="159" t="s">
        <v>20</v>
      </c>
      <c r="Z860" s="161">
        <v>419</v>
      </c>
      <c r="AA860" s="163">
        <v>0.57360599999999995</v>
      </c>
      <c r="AB860" s="8" t="s">
        <v>4</v>
      </c>
      <c r="AC860" s="8" t="s">
        <v>5</v>
      </c>
      <c r="AD860" s="8">
        <v>3</v>
      </c>
      <c r="AE860" s="165">
        <v>132.18</v>
      </c>
      <c r="AF860" s="161">
        <v>858</v>
      </c>
      <c r="AG860" s="159" t="s">
        <v>20</v>
      </c>
      <c r="AI860" s="161">
        <v>1896</v>
      </c>
      <c r="AJ860" s="163">
        <v>0.348632</v>
      </c>
      <c r="AK860" s="8" t="s">
        <v>4</v>
      </c>
      <c r="AL860" s="8" t="s">
        <v>5</v>
      </c>
      <c r="AM860" s="8">
        <v>0</v>
      </c>
      <c r="AN860" s="165">
        <v>33.479999999999997</v>
      </c>
      <c r="AO860" s="161">
        <v>859</v>
      </c>
      <c r="AP860" s="159" t="s">
        <v>18</v>
      </c>
    </row>
    <row r="861" spans="2:42" x14ac:dyDescent="0.25">
      <c r="B861" s="161">
        <v>2965</v>
      </c>
      <c r="C861" s="163">
        <v>0.601159</v>
      </c>
      <c r="D861" s="8">
        <v>0</v>
      </c>
      <c r="E861" s="165">
        <v>49.05</v>
      </c>
      <c r="L861" s="161">
        <v>2202</v>
      </c>
      <c r="M861" s="163">
        <v>0.75143400000000005</v>
      </c>
      <c r="N861" s="8">
        <v>0</v>
      </c>
      <c r="O861" s="165">
        <v>46.09</v>
      </c>
      <c r="Q861" s="161">
        <v>2872</v>
      </c>
      <c r="R861" s="163">
        <v>0.12811400000000001</v>
      </c>
      <c r="S861" s="8" t="s">
        <v>4</v>
      </c>
      <c r="T861" s="8" t="s">
        <v>5</v>
      </c>
      <c r="U861" s="8">
        <v>0</v>
      </c>
      <c r="V861" s="165">
        <v>39.68</v>
      </c>
      <c r="W861" s="161">
        <v>858</v>
      </c>
      <c r="X861" s="159" t="s">
        <v>20</v>
      </c>
      <c r="Z861" s="161">
        <v>422</v>
      </c>
      <c r="AA861" s="163">
        <v>0.76143099999999997</v>
      </c>
      <c r="AB861" s="8" t="s">
        <v>4</v>
      </c>
      <c r="AC861" s="8" t="s">
        <v>5</v>
      </c>
      <c r="AD861" s="8">
        <v>3</v>
      </c>
      <c r="AE861" s="165">
        <v>140.41</v>
      </c>
      <c r="AF861" s="161">
        <v>859</v>
      </c>
      <c r="AG861" s="159" t="s">
        <v>20</v>
      </c>
      <c r="AI861" s="161">
        <v>1898</v>
      </c>
      <c r="AJ861" s="163">
        <v>0.38292900000000002</v>
      </c>
      <c r="AK861" s="8" t="s">
        <v>9</v>
      </c>
      <c r="AL861" s="8" t="s">
        <v>10</v>
      </c>
      <c r="AM861" s="8">
        <v>0</v>
      </c>
      <c r="AN861" s="165">
        <v>51.24</v>
      </c>
      <c r="AO861" s="161">
        <v>860</v>
      </c>
      <c r="AP861" s="159" t="s">
        <v>20</v>
      </c>
    </row>
    <row r="862" spans="2:42" x14ac:dyDescent="0.25">
      <c r="B862" s="161">
        <v>2966</v>
      </c>
      <c r="C862" s="163">
        <v>0.61138700000000001</v>
      </c>
      <c r="D862" s="8">
        <v>0</v>
      </c>
      <c r="E862" s="165">
        <v>49.4</v>
      </c>
      <c r="L862" s="161">
        <v>2203</v>
      </c>
      <c r="M862" s="163">
        <v>0.470466</v>
      </c>
      <c r="N862" s="8">
        <v>0</v>
      </c>
      <c r="O862" s="165">
        <v>41.68</v>
      </c>
      <c r="Q862" s="161">
        <v>2875</v>
      </c>
      <c r="R862" s="163">
        <v>0.56355900000000003</v>
      </c>
      <c r="S862" s="8" t="s">
        <v>4</v>
      </c>
      <c r="T862" s="8" t="s">
        <v>5</v>
      </c>
      <c r="U862" s="8">
        <v>0</v>
      </c>
      <c r="V862" s="165">
        <v>50.72</v>
      </c>
      <c r="W862" s="161">
        <v>859</v>
      </c>
      <c r="X862" s="159" t="s">
        <v>20</v>
      </c>
      <c r="Z862" s="161">
        <v>425</v>
      </c>
      <c r="AA862" s="163">
        <v>2.4254929999999999</v>
      </c>
      <c r="AB862" s="8" t="s">
        <v>4</v>
      </c>
      <c r="AC862" s="8" t="s">
        <v>5</v>
      </c>
      <c r="AD862" s="8">
        <v>3</v>
      </c>
      <c r="AE862" s="165">
        <v>152.65</v>
      </c>
      <c r="AF862" s="161">
        <v>860</v>
      </c>
      <c r="AG862" s="159" t="s">
        <v>20</v>
      </c>
      <c r="AI862" s="161">
        <v>1900</v>
      </c>
      <c r="AJ862" s="163">
        <v>0.56161899999999998</v>
      </c>
      <c r="AK862" s="8" t="s">
        <v>9</v>
      </c>
      <c r="AL862" s="8" t="s">
        <v>10</v>
      </c>
      <c r="AM862" s="8">
        <v>0</v>
      </c>
      <c r="AN862" s="165">
        <v>49.65</v>
      </c>
      <c r="AO862" s="161">
        <v>861</v>
      </c>
      <c r="AP862" s="159" t="s">
        <v>20</v>
      </c>
    </row>
    <row r="863" spans="2:42" x14ac:dyDescent="0.25">
      <c r="B863" s="161">
        <v>2967</v>
      </c>
      <c r="C863" s="163">
        <v>2.5046810000000002</v>
      </c>
      <c r="D863" s="8">
        <v>0</v>
      </c>
      <c r="E863" s="165">
        <v>46.62</v>
      </c>
      <c r="L863" s="161">
        <v>2204</v>
      </c>
      <c r="M863" s="163">
        <v>2.1087829999999999</v>
      </c>
      <c r="N863" s="8">
        <v>0</v>
      </c>
      <c r="O863" s="165">
        <v>51.97</v>
      </c>
      <c r="Q863" s="161">
        <v>2878</v>
      </c>
      <c r="R863" s="163">
        <v>0.164469</v>
      </c>
      <c r="S863" s="8" t="s">
        <v>4</v>
      </c>
      <c r="T863" s="8" t="s">
        <v>5</v>
      </c>
      <c r="U863" s="8">
        <v>0</v>
      </c>
      <c r="V863" s="165">
        <v>56.16</v>
      </c>
      <c r="W863" s="161">
        <v>860</v>
      </c>
      <c r="X863" s="159" t="s">
        <v>20</v>
      </c>
      <c r="Z863" s="161">
        <v>431</v>
      </c>
      <c r="AA863" s="163">
        <v>1.0526089999999999</v>
      </c>
      <c r="AB863" s="8" t="s">
        <v>4</v>
      </c>
      <c r="AC863" s="8" t="s">
        <v>5</v>
      </c>
      <c r="AD863" s="8">
        <v>3</v>
      </c>
      <c r="AE863" s="165">
        <v>150.13999999999999</v>
      </c>
      <c r="AF863" s="161">
        <v>861</v>
      </c>
      <c r="AG863" s="159" t="s">
        <v>18</v>
      </c>
      <c r="AI863" s="161">
        <v>1901</v>
      </c>
      <c r="AJ863" s="163">
        <v>0.16369500000000001</v>
      </c>
      <c r="AK863" s="8" t="s">
        <v>4</v>
      </c>
      <c r="AL863" s="8" t="s">
        <v>5</v>
      </c>
      <c r="AM863" s="8">
        <v>0</v>
      </c>
      <c r="AN863" s="165">
        <v>45.02</v>
      </c>
      <c r="AO863" s="161">
        <v>862</v>
      </c>
      <c r="AP863" s="159" t="s">
        <v>18</v>
      </c>
    </row>
    <row r="864" spans="2:42" x14ac:dyDescent="0.25">
      <c r="B864" s="161">
        <v>2968</v>
      </c>
      <c r="C864" s="163">
        <v>2.2760950000000002</v>
      </c>
      <c r="D864" s="8">
        <v>0</v>
      </c>
      <c r="E864" s="165">
        <v>47.07</v>
      </c>
      <c r="L864" s="161">
        <v>2205</v>
      </c>
      <c r="M864" s="163">
        <v>0.883876</v>
      </c>
      <c r="N864" s="8">
        <v>0</v>
      </c>
      <c r="O864" s="165">
        <v>47.05</v>
      </c>
      <c r="Q864" s="161">
        <v>2882</v>
      </c>
      <c r="R864" s="163">
        <v>0.30449399999999999</v>
      </c>
      <c r="S864" s="8" t="s">
        <v>4</v>
      </c>
      <c r="T864" s="8" t="s">
        <v>5</v>
      </c>
      <c r="U864" s="8">
        <v>0</v>
      </c>
      <c r="V864" s="165">
        <v>41.19</v>
      </c>
      <c r="W864" s="161">
        <v>861</v>
      </c>
      <c r="X864" s="159" t="s">
        <v>20</v>
      </c>
      <c r="Z864" s="161">
        <v>433</v>
      </c>
      <c r="AA864" s="163">
        <v>1.1578949999999999</v>
      </c>
      <c r="AB864" s="8" t="s">
        <v>9</v>
      </c>
      <c r="AC864" s="8" t="s">
        <v>10</v>
      </c>
      <c r="AD864" s="8">
        <v>3</v>
      </c>
      <c r="AE864" s="165">
        <v>139.85</v>
      </c>
      <c r="AF864" s="161">
        <v>862</v>
      </c>
      <c r="AG864" s="159" t="s">
        <v>18</v>
      </c>
      <c r="AI864" s="161">
        <v>1904</v>
      </c>
      <c r="AJ864" s="163">
        <v>0.115775</v>
      </c>
      <c r="AK864" s="8" t="s">
        <v>42</v>
      </c>
      <c r="AL864" s="8" t="s">
        <v>42</v>
      </c>
      <c r="AM864" s="8">
        <v>0</v>
      </c>
      <c r="AN864" s="165">
        <v>48.64</v>
      </c>
      <c r="AO864" s="161">
        <v>863</v>
      </c>
      <c r="AP864" s="159" t="s">
        <v>18</v>
      </c>
    </row>
    <row r="865" spans="2:42" x14ac:dyDescent="0.25">
      <c r="B865" s="161">
        <v>2974</v>
      </c>
      <c r="C865" s="163">
        <v>1.145645</v>
      </c>
      <c r="D865" s="8">
        <v>0</v>
      </c>
      <c r="E865" s="165">
        <v>58.46</v>
      </c>
      <c r="L865" s="161">
        <v>2209</v>
      </c>
      <c r="M865" s="163">
        <v>0.811782</v>
      </c>
      <c r="N865" s="8">
        <v>0</v>
      </c>
      <c r="O865" s="165">
        <v>57.96</v>
      </c>
      <c r="Q865" s="161">
        <v>2884</v>
      </c>
      <c r="R865" s="163">
        <v>4.0564000000000003E-2</v>
      </c>
      <c r="S865" s="8" t="s">
        <v>4</v>
      </c>
      <c r="T865" s="8" t="s">
        <v>5</v>
      </c>
      <c r="U865" s="8">
        <v>0</v>
      </c>
      <c r="V865" s="165">
        <v>52.31</v>
      </c>
      <c r="W865" s="161">
        <v>862</v>
      </c>
      <c r="X865" s="159" t="s">
        <v>20</v>
      </c>
      <c r="Z865" s="161">
        <v>435</v>
      </c>
      <c r="AA865" s="163">
        <v>0.58634900000000001</v>
      </c>
      <c r="AB865" s="8" t="s">
        <v>9</v>
      </c>
      <c r="AC865" s="8" t="s">
        <v>10</v>
      </c>
      <c r="AD865" s="8">
        <v>3</v>
      </c>
      <c r="AE865" s="165">
        <v>134.99</v>
      </c>
      <c r="AF865" s="161">
        <v>863</v>
      </c>
      <c r="AG865" s="159" t="s">
        <v>20</v>
      </c>
      <c r="AI865" s="161">
        <v>1905</v>
      </c>
      <c r="AJ865" s="163">
        <v>3.356E-2</v>
      </c>
      <c r="AK865" s="8" t="s">
        <v>12</v>
      </c>
      <c r="AL865" s="8" t="s">
        <v>13</v>
      </c>
      <c r="AM865" s="8">
        <v>0</v>
      </c>
      <c r="AN865" s="165">
        <v>40.29</v>
      </c>
      <c r="AO865" s="161">
        <v>864</v>
      </c>
      <c r="AP865" s="159" t="s">
        <v>20</v>
      </c>
    </row>
    <row r="866" spans="2:42" x14ac:dyDescent="0.25">
      <c r="B866" s="161">
        <v>2976</v>
      </c>
      <c r="C866" s="163">
        <v>2.112031</v>
      </c>
      <c r="D866" s="8">
        <v>0</v>
      </c>
      <c r="E866" s="165">
        <v>47.28</v>
      </c>
      <c r="L866" s="161">
        <v>2210</v>
      </c>
      <c r="M866" s="163">
        <v>1.2003630000000001</v>
      </c>
      <c r="N866" s="8">
        <v>0</v>
      </c>
      <c r="O866" s="165">
        <v>43.45</v>
      </c>
      <c r="Q866" s="161">
        <v>2886</v>
      </c>
      <c r="R866" s="163">
        <v>0.280028</v>
      </c>
      <c r="S866" s="8" t="s">
        <v>4</v>
      </c>
      <c r="T866" s="8" t="s">
        <v>5</v>
      </c>
      <c r="U866" s="8">
        <v>0</v>
      </c>
      <c r="V866" s="165">
        <v>58.96</v>
      </c>
      <c r="W866" s="161">
        <v>863</v>
      </c>
      <c r="X866" s="159" t="s">
        <v>20</v>
      </c>
      <c r="Z866" s="161">
        <v>439</v>
      </c>
      <c r="AA866" s="163">
        <v>0.373863</v>
      </c>
      <c r="AB866" s="8" t="s">
        <v>12</v>
      </c>
      <c r="AC866" s="8" t="s">
        <v>13</v>
      </c>
      <c r="AD866" s="8">
        <v>3</v>
      </c>
      <c r="AE866" s="165">
        <v>144.75</v>
      </c>
      <c r="AF866" s="161">
        <v>864</v>
      </c>
      <c r="AG866" s="159" t="s">
        <v>20</v>
      </c>
      <c r="AI866" s="161">
        <v>1907</v>
      </c>
      <c r="AJ866" s="163">
        <v>0.24638499999999999</v>
      </c>
      <c r="AK866" s="8" t="s">
        <v>4</v>
      </c>
      <c r="AL866" s="8" t="s">
        <v>5</v>
      </c>
      <c r="AM866" s="8">
        <v>0</v>
      </c>
      <c r="AN866" s="165">
        <v>48.98</v>
      </c>
      <c r="AO866" s="161">
        <v>865</v>
      </c>
      <c r="AP866" s="159" t="s">
        <v>18</v>
      </c>
    </row>
    <row r="867" spans="2:42" x14ac:dyDescent="0.25">
      <c r="B867" s="161">
        <v>2980</v>
      </c>
      <c r="C867" s="163">
        <v>2.1211509999999998</v>
      </c>
      <c r="D867" s="8">
        <v>0</v>
      </c>
      <c r="E867" s="165">
        <v>46.87</v>
      </c>
      <c r="L867" s="161">
        <v>2211</v>
      </c>
      <c r="M867" s="163">
        <v>1.2252730000000001</v>
      </c>
      <c r="N867" s="8">
        <v>0</v>
      </c>
      <c r="O867" s="165">
        <v>40.229999999999997</v>
      </c>
      <c r="Q867" s="161">
        <v>2887</v>
      </c>
      <c r="R867" s="163">
        <v>0.27401700000000001</v>
      </c>
      <c r="S867" s="8" t="s">
        <v>12</v>
      </c>
      <c r="T867" s="8" t="s">
        <v>13</v>
      </c>
      <c r="U867" s="8">
        <v>0</v>
      </c>
      <c r="V867" s="165">
        <v>50.55</v>
      </c>
      <c r="W867" s="161">
        <v>864</v>
      </c>
      <c r="X867" s="159" t="s">
        <v>20</v>
      </c>
      <c r="Z867" s="161">
        <v>444</v>
      </c>
      <c r="AA867" s="163">
        <v>3.5752790000000001</v>
      </c>
      <c r="AB867" s="8" t="s">
        <v>4</v>
      </c>
      <c r="AC867" s="8" t="s">
        <v>5</v>
      </c>
      <c r="AD867" s="8">
        <v>3</v>
      </c>
      <c r="AE867" s="165">
        <v>153.21</v>
      </c>
      <c r="AF867" s="161">
        <v>865</v>
      </c>
      <c r="AG867" s="159" t="s">
        <v>20</v>
      </c>
      <c r="AI867" s="161">
        <v>1910</v>
      </c>
      <c r="AJ867" s="163">
        <v>0.24013300000000001</v>
      </c>
      <c r="AK867" s="8" t="s">
        <v>9</v>
      </c>
      <c r="AL867" s="8" t="s">
        <v>10</v>
      </c>
      <c r="AM867" s="8">
        <v>0</v>
      </c>
      <c r="AN867" s="165">
        <v>57.85</v>
      </c>
      <c r="AO867" s="161">
        <v>866</v>
      </c>
      <c r="AP867" s="159" t="s">
        <v>18</v>
      </c>
    </row>
    <row r="868" spans="2:42" x14ac:dyDescent="0.25">
      <c r="B868" s="161">
        <v>2981</v>
      </c>
      <c r="C868" s="163">
        <v>0.433805</v>
      </c>
      <c r="D868" s="8">
        <v>0</v>
      </c>
      <c r="E868" s="165">
        <v>33.840000000000003</v>
      </c>
      <c r="L868" s="161">
        <v>2213</v>
      </c>
      <c r="M868" s="163">
        <v>0.26816699999999999</v>
      </c>
      <c r="N868" s="8">
        <v>0</v>
      </c>
      <c r="O868" s="165">
        <v>32.67</v>
      </c>
      <c r="Q868" s="161">
        <v>2888</v>
      </c>
      <c r="R868" s="163">
        <v>6.3640000000000002E-2</v>
      </c>
      <c r="S868" s="8" t="s">
        <v>4</v>
      </c>
      <c r="T868" s="8" t="s">
        <v>5</v>
      </c>
      <c r="U868" s="8">
        <v>0</v>
      </c>
      <c r="V868" s="165">
        <v>45</v>
      </c>
      <c r="W868" s="161">
        <v>865</v>
      </c>
      <c r="X868" s="159" t="s">
        <v>20</v>
      </c>
      <c r="Z868" s="161">
        <v>447</v>
      </c>
      <c r="AA868" s="163">
        <v>0.876749</v>
      </c>
      <c r="AB868" s="8" t="s">
        <v>9</v>
      </c>
      <c r="AC868" s="8" t="s">
        <v>10</v>
      </c>
      <c r="AD868" s="8">
        <v>3</v>
      </c>
      <c r="AE868" s="165">
        <v>127.83</v>
      </c>
      <c r="AF868" s="161">
        <v>866</v>
      </c>
      <c r="AG868" s="159" t="s">
        <v>20</v>
      </c>
      <c r="AI868" s="161">
        <v>1914</v>
      </c>
      <c r="AJ868" s="163">
        <v>0.16878499999999999</v>
      </c>
      <c r="AK868" s="8" t="s">
        <v>4</v>
      </c>
      <c r="AL868" s="8" t="s">
        <v>5</v>
      </c>
      <c r="AM868" s="8">
        <v>0</v>
      </c>
      <c r="AN868" s="165">
        <v>49.69</v>
      </c>
      <c r="AO868" s="161">
        <v>867</v>
      </c>
      <c r="AP868" s="159" t="s">
        <v>20</v>
      </c>
    </row>
    <row r="869" spans="2:42" x14ac:dyDescent="0.25">
      <c r="B869" s="161">
        <v>2984</v>
      </c>
      <c r="C869" s="163">
        <v>0.75143400000000005</v>
      </c>
      <c r="D869" s="8">
        <v>0</v>
      </c>
      <c r="E869" s="165">
        <v>46.09</v>
      </c>
      <c r="L869" s="161">
        <v>2214</v>
      </c>
      <c r="M869" s="163">
        <v>0.18444099999999999</v>
      </c>
      <c r="N869" s="8">
        <v>0</v>
      </c>
      <c r="O869" s="165">
        <v>57.82</v>
      </c>
      <c r="Q869" s="161">
        <v>2890</v>
      </c>
      <c r="R869" s="163">
        <v>0.84133400000000003</v>
      </c>
      <c r="S869" s="8" t="s">
        <v>4</v>
      </c>
      <c r="T869" s="8" t="s">
        <v>5</v>
      </c>
      <c r="U869" s="8">
        <v>0</v>
      </c>
      <c r="V869" s="165">
        <v>51.44</v>
      </c>
      <c r="W869" s="161">
        <v>866</v>
      </c>
      <c r="X869" s="159" t="s">
        <v>20</v>
      </c>
      <c r="Z869" s="161">
        <v>448</v>
      </c>
      <c r="AA869" s="163">
        <v>1.410023</v>
      </c>
      <c r="AB869" s="8" t="s">
        <v>4</v>
      </c>
      <c r="AC869" s="8" t="s">
        <v>5</v>
      </c>
      <c r="AD869" s="8">
        <v>3</v>
      </c>
      <c r="AE869" s="165">
        <v>149.16</v>
      </c>
      <c r="AF869" s="161">
        <v>867</v>
      </c>
      <c r="AG869" s="159" t="s">
        <v>18</v>
      </c>
      <c r="AI869" s="161">
        <v>1916</v>
      </c>
      <c r="AJ869" s="163">
        <v>0.147088</v>
      </c>
      <c r="AK869" s="8" t="s">
        <v>4</v>
      </c>
      <c r="AL869" s="8" t="s">
        <v>5</v>
      </c>
      <c r="AM869" s="8">
        <v>0</v>
      </c>
      <c r="AN869" s="165">
        <v>50.93</v>
      </c>
      <c r="AO869" s="161">
        <v>868</v>
      </c>
      <c r="AP869" s="159" t="s">
        <v>20</v>
      </c>
    </row>
    <row r="870" spans="2:42" x14ac:dyDescent="0.25">
      <c r="B870" s="161">
        <v>2985</v>
      </c>
      <c r="C870" s="163">
        <v>0.470466</v>
      </c>
      <c r="D870" s="8">
        <v>0</v>
      </c>
      <c r="E870" s="165">
        <v>41.68</v>
      </c>
      <c r="L870" s="161">
        <v>2215</v>
      </c>
      <c r="M870" s="163">
        <v>0.27420600000000001</v>
      </c>
      <c r="N870" s="8">
        <v>0</v>
      </c>
      <c r="O870" s="165">
        <v>51.87</v>
      </c>
      <c r="Q870" s="161">
        <v>2897</v>
      </c>
      <c r="R870" s="163">
        <v>4.9044999999999998E-2</v>
      </c>
      <c r="S870" s="8" t="s">
        <v>4</v>
      </c>
      <c r="T870" s="8" t="s">
        <v>5</v>
      </c>
      <c r="U870" s="8">
        <v>0</v>
      </c>
      <c r="V870" s="165">
        <v>52.29</v>
      </c>
      <c r="W870" s="161">
        <v>867</v>
      </c>
      <c r="X870" s="159" t="s">
        <v>20</v>
      </c>
      <c r="Z870" s="161">
        <v>449</v>
      </c>
      <c r="AA870" s="163">
        <v>1.2335879999999999</v>
      </c>
      <c r="AB870" s="8" t="s">
        <v>42</v>
      </c>
      <c r="AC870" s="8" t="s">
        <v>42</v>
      </c>
      <c r="AD870" s="8">
        <v>3</v>
      </c>
      <c r="AE870" s="165">
        <v>150.94999999999999</v>
      </c>
      <c r="AF870" s="161">
        <v>868</v>
      </c>
      <c r="AG870" s="159" t="s">
        <v>18</v>
      </c>
      <c r="AI870" s="161">
        <v>1918</v>
      </c>
      <c r="AJ870" s="163">
        <v>0.210869</v>
      </c>
      <c r="AK870" s="8" t="s">
        <v>4</v>
      </c>
      <c r="AL870" s="8" t="s">
        <v>5</v>
      </c>
      <c r="AM870" s="8">
        <v>0</v>
      </c>
      <c r="AN870" s="165">
        <v>41.64</v>
      </c>
      <c r="AO870" s="161">
        <v>869</v>
      </c>
      <c r="AP870" s="159" t="s">
        <v>18</v>
      </c>
    </row>
    <row r="871" spans="2:42" x14ac:dyDescent="0.25">
      <c r="B871" s="161">
        <v>2986</v>
      </c>
      <c r="C871" s="163">
        <v>2.1087829999999999</v>
      </c>
      <c r="D871" s="8">
        <v>0</v>
      </c>
      <c r="E871" s="165">
        <v>51.97</v>
      </c>
      <c r="L871" s="161">
        <v>2217</v>
      </c>
      <c r="M871" s="163">
        <v>0.27179300000000001</v>
      </c>
      <c r="N871" s="8">
        <v>0</v>
      </c>
      <c r="O871" s="165">
        <v>51.32</v>
      </c>
      <c r="Q871" s="161">
        <v>2901</v>
      </c>
      <c r="R871" s="163">
        <v>0.22509000000000001</v>
      </c>
      <c r="S871" s="8" t="s">
        <v>4</v>
      </c>
      <c r="T871" s="8" t="s">
        <v>5</v>
      </c>
      <c r="U871" s="8">
        <v>0</v>
      </c>
      <c r="V871" s="165">
        <v>56.33</v>
      </c>
      <c r="W871" s="161">
        <v>868</v>
      </c>
      <c r="X871" s="159" t="s">
        <v>20</v>
      </c>
      <c r="Z871" s="161">
        <v>450</v>
      </c>
      <c r="AA871" s="163">
        <v>0.78872600000000004</v>
      </c>
      <c r="AB871" s="8" t="s">
        <v>9</v>
      </c>
      <c r="AC871" s="8" t="s">
        <v>10</v>
      </c>
      <c r="AD871" s="8">
        <v>3</v>
      </c>
      <c r="AE871" s="165">
        <v>151.11000000000001</v>
      </c>
      <c r="AF871" s="161">
        <v>869</v>
      </c>
      <c r="AG871" s="159" t="s">
        <v>18</v>
      </c>
      <c r="AI871" s="161">
        <v>1919</v>
      </c>
      <c r="AJ871" s="163">
        <v>0.26067400000000002</v>
      </c>
      <c r="AK871" s="8" t="s">
        <v>6</v>
      </c>
      <c r="AL871" s="8" t="s">
        <v>5</v>
      </c>
      <c r="AM871" s="8">
        <v>0</v>
      </c>
      <c r="AN871" s="165">
        <v>45.93</v>
      </c>
      <c r="AO871" s="161">
        <v>870</v>
      </c>
      <c r="AP871" s="159" t="s">
        <v>20</v>
      </c>
    </row>
    <row r="872" spans="2:42" x14ac:dyDescent="0.25">
      <c r="B872" s="161">
        <v>2987</v>
      </c>
      <c r="C872" s="163">
        <v>0.883876</v>
      </c>
      <c r="D872" s="8">
        <v>0</v>
      </c>
      <c r="E872" s="165">
        <v>47.05</v>
      </c>
      <c r="L872" s="161">
        <v>2219</v>
      </c>
      <c r="M872" s="163">
        <v>0.16368199999999999</v>
      </c>
      <c r="N872" s="8">
        <v>0</v>
      </c>
      <c r="O872" s="165">
        <v>53.4</v>
      </c>
      <c r="Q872" s="161">
        <v>2902</v>
      </c>
      <c r="R872" s="163">
        <v>0.16350000000000001</v>
      </c>
      <c r="S872" s="8" t="s">
        <v>4</v>
      </c>
      <c r="T872" s="8" t="s">
        <v>5</v>
      </c>
      <c r="U872" s="8">
        <v>0</v>
      </c>
      <c r="V872" s="165">
        <v>48.47</v>
      </c>
      <c r="W872" s="161">
        <v>869</v>
      </c>
      <c r="X872" s="159" t="s">
        <v>20</v>
      </c>
      <c r="Z872" s="161">
        <v>452</v>
      </c>
      <c r="AA872" s="163">
        <v>0.42188599999999998</v>
      </c>
      <c r="AB872" s="8" t="s">
        <v>9</v>
      </c>
      <c r="AC872" s="8" t="s">
        <v>10</v>
      </c>
      <c r="AD872" s="8">
        <v>3</v>
      </c>
      <c r="AE872" s="165">
        <v>126.4</v>
      </c>
      <c r="AF872" s="161">
        <v>870</v>
      </c>
      <c r="AG872" s="159" t="s">
        <v>20</v>
      </c>
      <c r="AI872" s="161">
        <v>1922</v>
      </c>
      <c r="AJ872" s="163">
        <v>0.134237</v>
      </c>
      <c r="AK872" s="8" t="s">
        <v>4</v>
      </c>
      <c r="AL872" s="8" t="s">
        <v>5</v>
      </c>
      <c r="AM872" s="8">
        <v>0</v>
      </c>
      <c r="AN872" s="165">
        <v>47.2</v>
      </c>
      <c r="AO872" s="161">
        <v>871</v>
      </c>
      <c r="AP872" s="159" t="s">
        <v>20</v>
      </c>
    </row>
    <row r="873" spans="2:42" x14ac:dyDescent="0.25">
      <c r="B873" s="161">
        <v>2991</v>
      </c>
      <c r="C873" s="163">
        <v>0.811782</v>
      </c>
      <c r="D873" s="8">
        <v>0</v>
      </c>
      <c r="E873" s="165">
        <v>57.96</v>
      </c>
      <c r="L873" s="161">
        <v>2221</v>
      </c>
      <c r="M873" s="163">
        <v>2.7362920000000002</v>
      </c>
      <c r="N873" s="8">
        <v>0</v>
      </c>
      <c r="O873" s="165">
        <v>47.16</v>
      </c>
      <c r="Q873" s="161">
        <v>2905</v>
      </c>
      <c r="R873" s="163">
        <v>0.33377400000000002</v>
      </c>
      <c r="S873" s="8" t="s">
        <v>4</v>
      </c>
      <c r="T873" s="8" t="s">
        <v>5</v>
      </c>
      <c r="U873" s="8">
        <v>0</v>
      </c>
      <c r="V873" s="165">
        <v>56.77</v>
      </c>
      <c r="W873" s="161">
        <v>870</v>
      </c>
      <c r="X873" s="159" t="s">
        <v>20</v>
      </c>
      <c r="Z873" s="161">
        <v>454</v>
      </c>
      <c r="AA873" s="163">
        <v>0.40165000000000001</v>
      </c>
      <c r="AB873" s="8" t="s">
        <v>9</v>
      </c>
      <c r="AC873" s="8" t="s">
        <v>10</v>
      </c>
      <c r="AD873" s="8">
        <v>3</v>
      </c>
      <c r="AE873" s="165">
        <v>142.22999999999999</v>
      </c>
      <c r="AF873" s="161">
        <v>871</v>
      </c>
      <c r="AG873" s="159" t="s">
        <v>17</v>
      </c>
      <c r="AI873" s="161">
        <v>1926</v>
      </c>
      <c r="AJ873" s="163">
        <v>0.20033999999999999</v>
      </c>
      <c r="AK873" s="8" t="s">
        <v>4</v>
      </c>
      <c r="AL873" s="8" t="s">
        <v>5</v>
      </c>
      <c r="AM873" s="8">
        <v>0</v>
      </c>
      <c r="AN873" s="165">
        <v>52.86</v>
      </c>
      <c r="AO873" s="161">
        <v>872</v>
      </c>
      <c r="AP873" s="159" t="s">
        <v>18</v>
      </c>
    </row>
    <row r="874" spans="2:42" x14ac:dyDescent="0.25">
      <c r="B874" s="161">
        <v>2992</v>
      </c>
      <c r="C874" s="163">
        <v>1.2003630000000001</v>
      </c>
      <c r="D874" s="8">
        <v>0</v>
      </c>
      <c r="E874" s="165">
        <v>43.45</v>
      </c>
      <c r="L874" s="161">
        <v>2224</v>
      </c>
      <c r="M874" s="163">
        <v>1.061315</v>
      </c>
      <c r="N874" s="8">
        <v>0</v>
      </c>
      <c r="O874" s="165">
        <v>46.59</v>
      </c>
      <c r="Q874" s="161">
        <v>2906</v>
      </c>
      <c r="R874" s="163">
        <v>0.28867999999999999</v>
      </c>
      <c r="S874" s="8" t="s">
        <v>4</v>
      </c>
      <c r="T874" s="8" t="s">
        <v>5</v>
      </c>
      <c r="U874" s="8">
        <v>0</v>
      </c>
      <c r="V874" s="165">
        <v>58.48</v>
      </c>
      <c r="W874" s="161">
        <v>871</v>
      </c>
      <c r="X874" s="159" t="s">
        <v>20</v>
      </c>
      <c r="Z874" s="161">
        <v>455</v>
      </c>
      <c r="AA874" s="163">
        <v>0.59743599999999997</v>
      </c>
      <c r="AB874" s="8" t="s">
        <v>9</v>
      </c>
      <c r="AC874" s="8" t="s">
        <v>10</v>
      </c>
      <c r="AD874" s="8">
        <v>3</v>
      </c>
      <c r="AE874" s="165">
        <v>141.13</v>
      </c>
      <c r="AF874" s="161">
        <v>872</v>
      </c>
      <c r="AG874" s="159" t="s">
        <v>18</v>
      </c>
      <c r="AI874" s="161">
        <v>1928</v>
      </c>
      <c r="AJ874" s="163">
        <v>0.14140800000000001</v>
      </c>
      <c r="AK874" s="8" t="s">
        <v>4</v>
      </c>
      <c r="AL874" s="8" t="s">
        <v>5</v>
      </c>
      <c r="AM874" s="8">
        <v>0</v>
      </c>
      <c r="AN874" s="165">
        <v>43.37</v>
      </c>
      <c r="AO874" s="161">
        <v>873</v>
      </c>
      <c r="AP874" s="159" t="s">
        <v>20</v>
      </c>
    </row>
    <row r="875" spans="2:42" x14ac:dyDescent="0.25">
      <c r="B875" s="161">
        <v>2993</v>
      </c>
      <c r="C875" s="163">
        <v>1.2252730000000001</v>
      </c>
      <c r="D875" s="8">
        <v>0</v>
      </c>
      <c r="E875" s="165">
        <v>40.229999999999997</v>
      </c>
      <c r="L875" s="161">
        <v>2225</v>
      </c>
      <c r="M875" s="163">
        <v>0.46885500000000002</v>
      </c>
      <c r="N875" s="8">
        <v>0</v>
      </c>
      <c r="O875" s="165">
        <v>40.479999999999997</v>
      </c>
      <c r="Q875" s="161">
        <v>2909</v>
      </c>
      <c r="R875" s="163">
        <v>0.209424</v>
      </c>
      <c r="S875" s="8" t="s">
        <v>4</v>
      </c>
      <c r="T875" s="8" t="s">
        <v>5</v>
      </c>
      <c r="U875" s="8">
        <v>0</v>
      </c>
      <c r="V875" s="165">
        <v>47.86</v>
      </c>
      <c r="W875" s="161">
        <v>872</v>
      </c>
      <c r="X875" s="159" t="s">
        <v>20</v>
      </c>
      <c r="Z875" s="161">
        <v>456</v>
      </c>
      <c r="AA875" s="163">
        <v>1.2957959999999999</v>
      </c>
      <c r="AB875" s="8" t="s">
        <v>4</v>
      </c>
      <c r="AC875" s="8" t="s">
        <v>5</v>
      </c>
      <c r="AD875" s="8">
        <v>3</v>
      </c>
      <c r="AE875" s="165">
        <v>147.44</v>
      </c>
      <c r="AF875" s="161">
        <v>873</v>
      </c>
      <c r="AG875" s="159" t="s">
        <v>18</v>
      </c>
      <c r="AI875" s="161">
        <v>1936</v>
      </c>
      <c r="AJ875" s="163">
        <v>0.32658500000000001</v>
      </c>
      <c r="AK875" s="8" t="s">
        <v>9</v>
      </c>
      <c r="AL875" s="8" t="s">
        <v>10</v>
      </c>
      <c r="AM875" s="8">
        <v>0</v>
      </c>
      <c r="AN875" s="165">
        <v>45.06</v>
      </c>
      <c r="AO875" s="161">
        <v>874</v>
      </c>
      <c r="AP875" s="159" t="s">
        <v>20</v>
      </c>
    </row>
    <row r="876" spans="2:42" x14ac:dyDescent="0.25">
      <c r="B876" s="161">
        <v>2995</v>
      </c>
      <c r="C876" s="163">
        <v>0.26816699999999999</v>
      </c>
      <c r="D876" s="8">
        <v>0</v>
      </c>
      <c r="E876" s="165">
        <v>32.67</v>
      </c>
      <c r="L876" s="161">
        <v>2226</v>
      </c>
      <c r="M876" s="163">
        <v>0.76820699999999997</v>
      </c>
      <c r="N876" s="8">
        <v>0</v>
      </c>
      <c r="O876" s="165">
        <v>42.58</v>
      </c>
      <c r="Q876" s="161">
        <v>2914</v>
      </c>
      <c r="R876" s="163">
        <v>0.10649699999999999</v>
      </c>
      <c r="S876" s="8" t="s">
        <v>4</v>
      </c>
      <c r="T876" s="8" t="s">
        <v>5</v>
      </c>
      <c r="U876" s="8">
        <v>0</v>
      </c>
      <c r="V876" s="165">
        <v>50.95</v>
      </c>
      <c r="W876" s="161">
        <v>873</v>
      </c>
      <c r="X876" s="159" t="s">
        <v>20</v>
      </c>
      <c r="Z876" s="161">
        <v>462</v>
      </c>
      <c r="AA876" s="163">
        <v>1.0583720000000001</v>
      </c>
      <c r="AB876" s="8" t="s">
        <v>4</v>
      </c>
      <c r="AC876" s="8" t="s">
        <v>5</v>
      </c>
      <c r="AD876" s="8">
        <v>3</v>
      </c>
      <c r="AE876" s="165">
        <v>131.29</v>
      </c>
      <c r="AF876" s="161">
        <v>874</v>
      </c>
      <c r="AG876" s="159" t="s">
        <v>20</v>
      </c>
      <c r="AI876" s="161">
        <v>1937</v>
      </c>
      <c r="AJ876" s="163">
        <v>9.6698000000000006E-2</v>
      </c>
      <c r="AK876" s="8" t="s">
        <v>4</v>
      </c>
      <c r="AL876" s="8" t="s">
        <v>5</v>
      </c>
      <c r="AM876" s="8">
        <v>0</v>
      </c>
      <c r="AN876" s="165">
        <v>49.66</v>
      </c>
      <c r="AO876" s="161">
        <v>875</v>
      </c>
      <c r="AP876" s="159" t="s">
        <v>18</v>
      </c>
    </row>
    <row r="877" spans="2:42" x14ac:dyDescent="0.25">
      <c r="B877" s="161">
        <v>2996</v>
      </c>
      <c r="C877" s="163">
        <v>0.18444099999999999</v>
      </c>
      <c r="D877" s="8">
        <v>0</v>
      </c>
      <c r="E877" s="165">
        <v>57.82</v>
      </c>
      <c r="L877" s="161">
        <v>2230</v>
      </c>
      <c r="M877" s="163">
        <v>0.25566</v>
      </c>
      <c r="N877" s="8">
        <v>0</v>
      </c>
      <c r="O877" s="165">
        <v>45.24</v>
      </c>
      <c r="Q877" s="161">
        <v>2918</v>
      </c>
      <c r="R877" s="163">
        <v>0.115562</v>
      </c>
      <c r="S877" s="8" t="s">
        <v>6</v>
      </c>
      <c r="T877" s="8" t="s">
        <v>5</v>
      </c>
      <c r="U877" s="8">
        <v>0</v>
      </c>
      <c r="V877" s="165">
        <v>47.28</v>
      </c>
      <c r="W877" s="161">
        <v>874</v>
      </c>
      <c r="X877" s="159" t="s">
        <v>18</v>
      </c>
      <c r="Z877" s="161">
        <v>465</v>
      </c>
      <c r="AA877" s="163">
        <v>0.497948</v>
      </c>
      <c r="AB877" s="8" t="s">
        <v>9</v>
      </c>
      <c r="AC877" s="8" t="s">
        <v>10</v>
      </c>
      <c r="AD877" s="8">
        <v>3</v>
      </c>
      <c r="AE877" s="165">
        <v>147.12</v>
      </c>
      <c r="AF877" s="161">
        <v>875</v>
      </c>
      <c r="AG877" s="159" t="s">
        <v>20</v>
      </c>
      <c r="AI877" s="161">
        <v>1938</v>
      </c>
      <c r="AJ877" s="163">
        <v>0.139205</v>
      </c>
      <c r="AK877" s="8" t="s">
        <v>42</v>
      </c>
      <c r="AL877" s="8" t="s">
        <v>42</v>
      </c>
      <c r="AM877" s="8">
        <v>0</v>
      </c>
      <c r="AN877" s="165">
        <v>55.92</v>
      </c>
      <c r="AO877" s="161">
        <v>876</v>
      </c>
      <c r="AP877" s="159" t="s">
        <v>20</v>
      </c>
    </row>
    <row r="878" spans="2:42" x14ac:dyDescent="0.25">
      <c r="B878" s="161">
        <v>2997</v>
      </c>
      <c r="C878" s="163">
        <v>0.27420600000000001</v>
      </c>
      <c r="D878" s="8">
        <v>0</v>
      </c>
      <c r="E878" s="165">
        <v>51.87</v>
      </c>
      <c r="L878" s="161">
        <v>2232</v>
      </c>
      <c r="M878" s="163">
        <v>0.46694799999999997</v>
      </c>
      <c r="N878" s="8">
        <v>0</v>
      </c>
      <c r="O878" s="165">
        <v>57.15</v>
      </c>
      <c r="Q878" s="161">
        <v>2921</v>
      </c>
      <c r="R878" s="163">
        <v>8.9236999999999997E-2</v>
      </c>
      <c r="S878" s="8" t="s">
        <v>12</v>
      </c>
      <c r="T878" s="8" t="s">
        <v>13</v>
      </c>
      <c r="U878" s="8">
        <v>0</v>
      </c>
      <c r="V878" s="165">
        <v>44.91</v>
      </c>
      <c r="W878" s="161">
        <v>875</v>
      </c>
      <c r="X878" s="159" t="s">
        <v>20</v>
      </c>
      <c r="Z878" s="161">
        <v>469</v>
      </c>
      <c r="AA878" s="163">
        <v>4.7180160000000004</v>
      </c>
      <c r="AB878" s="8" t="s">
        <v>4</v>
      </c>
      <c r="AC878" s="8" t="s">
        <v>5</v>
      </c>
      <c r="AD878" s="8">
        <v>3</v>
      </c>
      <c r="AE878" s="165">
        <v>146.36000000000001</v>
      </c>
      <c r="AF878" s="161">
        <v>876</v>
      </c>
      <c r="AG878" s="159" t="s">
        <v>17</v>
      </c>
      <c r="AI878" s="161">
        <v>1939</v>
      </c>
      <c r="AJ878" s="163">
        <v>6.7736000000000005E-2</v>
      </c>
      <c r="AK878" s="8" t="s">
        <v>4</v>
      </c>
      <c r="AL878" s="8" t="s">
        <v>5</v>
      </c>
      <c r="AM878" s="8">
        <v>0</v>
      </c>
      <c r="AN878" s="165">
        <v>55.47</v>
      </c>
      <c r="AO878" s="161">
        <v>877</v>
      </c>
      <c r="AP878" s="159" t="s">
        <v>20</v>
      </c>
    </row>
    <row r="879" spans="2:42" x14ac:dyDescent="0.25">
      <c r="B879" s="161">
        <v>2999</v>
      </c>
      <c r="C879" s="163">
        <v>0.27179300000000001</v>
      </c>
      <c r="D879" s="8">
        <v>0</v>
      </c>
      <c r="E879" s="165">
        <v>51.32</v>
      </c>
      <c r="L879" s="161">
        <v>2233</v>
      </c>
      <c r="M879" s="163">
        <v>0.84990500000000002</v>
      </c>
      <c r="N879" s="8">
        <v>0</v>
      </c>
      <c r="O879" s="165">
        <v>47.03</v>
      </c>
      <c r="Q879" s="161">
        <v>2924</v>
      </c>
      <c r="R879" s="163">
        <v>0.16308300000000001</v>
      </c>
      <c r="S879" s="8" t="s">
        <v>4</v>
      </c>
      <c r="T879" s="8" t="s">
        <v>5</v>
      </c>
      <c r="U879" s="8">
        <v>0</v>
      </c>
      <c r="V879" s="165">
        <v>56.12</v>
      </c>
      <c r="W879" s="161">
        <v>876</v>
      </c>
      <c r="X879" s="159" t="s">
        <v>20</v>
      </c>
      <c r="Z879" s="161">
        <v>474</v>
      </c>
      <c r="AA879" s="163">
        <v>0.294576</v>
      </c>
      <c r="AB879" s="8" t="s">
        <v>4</v>
      </c>
      <c r="AC879" s="8" t="s">
        <v>5</v>
      </c>
      <c r="AD879" s="8">
        <v>3</v>
      </c>
      <c r="AE879" s="165">
        <v>151.22</v>
      </c>
      <c r="AF879" s="161">
        <v>877</v>
      </c>
      <c r="AG879" s="159" t="s">
        <v>20</v>
      </c>
      <c r="AI879" s="161">
        <v>1941</v>
      </c>
      <c r="AJ879" s="163">
        <v>0.30881999999999998</v>
      </c>
      <c r="AK879" s="8" t="s">
        <v>11</v>
      </c>
      <c r="AL879" s="8" t="s">
        <v>10</v>
      </c>
      <c r="AM879" s="8">
        <v>0</v>
      </c>
      <c r="AN879" s="165">
        <v>52.11</v>
      </c>
      <c r="AO879" s="161">
        <v>878</v>
      </c>
      <c r="AP879" s="159" t="s">
        <v>18</v>
      </c>
    </row>
    <row r="880" spans="2:42" x14ac:dyDescent="0.25">
      <c r="B880" s="161">
        <v>3001</v>
      </c>
      <c r="C880" s="163">
        <v>0.16368199999999999</v>
      </c>
      <c r="D880" s="8">
        <v>0</v>
      </c>
      <c r="E880" s="165">
        <v>53.4</v>
      </c>
      <c r="L880" s="161">
        <v>2236</v>
      </c>
      <c r="M880" s="163">
        <v>1.2715209999999999</v>
      </c>
      <c r="N880" s="8">
        <v>0</v>
      </c>
      <c r="O880" s="165">
        <v>41.46</v>
      </c>
      <c r="Q880" s="161">
        <v>2926</v>
      </c>
      <c r="R880" s="163">
        <v>0.27557500000000001</v>
      </c>
      <c r="S880" s="8" t="s">
        <v>4</v>
      </c>
      <c r="T880" s="8" t="s">
        <v>5</v>
      </c>
      <c r="U880" s="8">
        <v>0</v>
      </c>
      <c r="V880" s="165">
        <v>56.35</v>
      </c>
      <c r="W880" s="161">
        <v>877</v>
      </c>
      <c r="X880" s="159" t="s">
        <v>20</v>
      </c>
      <c r="Z880" s="161">
        <v>479</v>
      </c>
      <c r="AA880" s="163">
        <v>1.2332110000000001</v>
      </c>
      <c r="AB880" s="8" t="s">
        <v>12</v>
      </c>
      <c r="AC880" s="8" t="s">
        <v>13</v>
      </c>
      <c r="AD880" s="8">
        <v>3</v>
      </c>
      <c r="AE880" s="165">
        <v>138.51</v>
      </c>
      <c r="AF880" s="161">
        <v>878</v>
      </c>
      <c r="AG880" s="159" t="s">
        <v>18</v>
      </c>
      <c r="AI880" s="161">
        <v>1942</v>
      </c>
      <c r="AJ880" s="163">
        <v>0.38506600000000002</v>
      </c>
      <c r="AK880" s="8" t="s">
        <v>4</v>
      </c>
      <c r="AL880" s="8" t="s">
        <v>5</v>
      </c>
      <c r="AM880" s="8">
        <v>0</v>
      </c>
      <c r="AN880" s="165">
        <v>46.58</v>
      </c>
      <c r="AO880" s="161">
        <v>879</v>
      </c>
      <c r="AP880" s="159" t="s">
        <v>20</v>
      </c>
    </row>
    <row r="881" spans="2:42" x14ac:dyDescent="0.25">
      <c r="B881" s="161">
        <v>3003</v>
      </c>
      <c r="C881" s="163">
        <v>2.7362920000000002</v>
      </c>
      <c r="D881" s="8">
        <v>0</v>
      </c>
      <c r="E881" s="165">
        <v>47.16</v>
      </c>
      <c r="L881" s="161">
        <v>2237</v>
      </c>
      <c r="M881" s="163">
        <v>0.45941799999999999</v>
      </c>
      <c r="N881" s="8">
        <v>0</v>
      </c>
      <c r="O881" s="165">
        <v>39.96</v>
      </c>
      <c r="Q881" s="161">
        <v>2929</v>
      </c>
      <c r="R881" s="163">
        <v>0.11315799999999999</v>
      </c>
      <c r="S881" s="8" t="s">
        <v>4</v>
      </c>
      <c r="T881" s="8" t="s">
        <v>5</v>
      </c>
      <c r="U881" s="8">
        <v>0</v>
      </c>
      <c r="V881" s="165">
        <v>52.11</v>
      </c>
      <c r="W881" s="161">
        <v>878</v>
      </c>
      <c r="X881" s="159" t="s">
        <v>20</v>
      </c>
      <c r="Z881" s="161">
        <v>480</v>
      </c>
      <c r="AA881" s="163">
        <v>0.58616000000000001</v>
      </c>
      <c r="AB881" s="8" t="s">
        <v>9</v>
      </c>
      <c r="AC881" s="8" t="s">
        <v>10</v>
      </c>
      <c r="AD881" s="8">
        <v>3</v>
      </c>
      <c r="AE881" s="165">
        <v>149.76</v>
      </c>
      <c r="AF881" s="161">
        <v>879</v>
      </c>
      <c r="AG881" s="159" t="s">
        <v>18</v>
      </c>
      <c r="AI881" s="161">
        <v>1944</v>
      </c>
      <c r="AJ881" s="163">
        <v>0.14888799999999999</v>
      </c>
      <c r="AK881" s="8" t="s">
        <v>4</v>
      </c>
      <c r="AL881" s="8" t="s">
        <v>5</v>
      </c>
      <c r="AM881" s="8">
        <v>0</v>
      </c>
      <c r="AN881" s="165">
        <v>50.75</v>
      </c>
      <c r="AO881" s="161">
        <v>880</v>
      </c>
      <c r="AP881" s="159" t="s">
        <v>20</v>
      </c>
    </row>
    <row r="882" spans="2:42" x14ac:dyDescent="0.25">
      <c r="B882" s="161">
        <v>3006</v>
      </c>
      <c r="C882" s="163">
        <v>1.061315</v>
      </c>
      <c r="D882" s="8">
        <v>0</v>
      </c>
      <c r="E882" s="165">
        <v>46.59</v>
      </c>
      <c r="L882" s="161">
        <v>2238</v>
      </c>
      <c r="M882" s="163">
        <v>0.65071599999999996</v>
      </c>
      <c r="N882" s="8">
        <v>0</v>
      </c>
      <c r="O882" s="165">
        <v>49.32</v>
      </c>
      <c r="Q882" s="161">
        <v>2931</v>
      </c>
      <c r="R882" s="163">
        <v>0.29089900000000002</v>
      </c>
      <c r="S882" s="8" t="s">
        <v>4</v>
      </c>
      <c r="T882" s="8" t="s">
        <v>5</v>
      </c>
      <c r="U882" s="8">
        <v>0</v>
      </c>
      <c r="V882" s="165">
        <v>56.87</v>
      </c>
      <c r="W882" s="161">
        <v>879</v>
      </c>
      <c r="X882" s="159" t="s">
        <v>20</v>
      </c>
      <c r="Z882" s="161">
        <v>481</v>
      </c>
      <c r="AA882" s="163">
        <v>0.49606299999999998</v>
      </c>
      <c r="AB882" s="8" t="s">
        <v>4</v>
      </c>
      <c r="AC882" s="8" t="s">
        <v>5</v>
      </c>
      <c r="AD882" s="8">
        <v>3</v>
      </c>
      <c r="AE882" s="165">
        <v>129.34</v>
      </c>
      <c r="AF882" s="161">
        <v>880</v>
      </c>
      <c r="AG882" s="159" t="s">
        <v>20</v>
      </c>
      <c r="AI882" s="161">
        <v>1945</v>
      </c>
      <c r="AJ882" s="163">
        <v>0.35690300000000003</v>
      </c>
      <c r="AK882" s="8" t="s">
        <v>4</v>
      </c>
      <c r="AL882" s="8" t="s">
        <v>5</v>
      </c>
      <c r="AM882" s="8">
        <v>0</v>
      </c>
      <c r="AN882" s="165">
        <v>57.61</v>
      </c>
      <c r="AO882" s="161">
        <v>881</v>
      </c>
      <c r="AP882" s="159" t="s">
        <v>20</v>
      </c>
    </row>
    <row r="883" spans="2:42" x14ac:dyDescent="0.25">
      <c r="B883" s="161">
        <v>3007</v>
      </c>
      <c r="C883" s="163">
        <v>0.46885500000000002</v>
      </c>
      <c r="D883" s="8">
        <v>0</v>
      </c>
      <c r="E883" s="165">
        <v>40.479999999999997</v>
      </c>
      <c r="L883" s="161">
        <v>2239</v>
      </c>
      <c r="M883" s="163">
        <v>0.19744999999999999</v>
      </c>
      <c r="N883" s="8">
        <v>0</v>
      </c>
      <c r="O883" s="165">
        <v>35.869999999999997</v>
      </c>
      <c r="Q883" s="161">
        <v>2938</v>
      </c>
      <c r="R883" s="163">
        <v>0.47079500000000002</v>
      </c>
      <c r="S883" s="8" t="s">
        <v>4</v>
      </c>
      <c r="T883" s="8" t="s">
        <v>5</v>
      </c>
      <c r="U883" s="8">
        <v>0</v>
      </c>
      <c r="V883" s="165">
        <v>40.03</v>
      </c>
      <c r="W883" s="161">
        <v>880</v>
      </c>
      <c r="X883" s="159" t="s">
        <v>20</v>
      </c>
      <c r="Z883" s="161">
        <v>484</v>
      </c>
      <c r="AA883" s="163">
        <v>3.8650799999999998</v>
      </c>
      <c r="AB883" s="8" t="s">
        <v>4</v>
      </c>
      <c r="AC883" s="8" t="s">
        <v>5</v>
      </c>
      <c r="AD883" s="8">
        <v>3</v>
      </c>
      <c r="AE883" s="165">
        <v>141.86000000000001</v>
      </c>
      <c r="AF883" s="161">
        <v>881</v>
      </c>
      <c r="AG883" s="159" t="s">
        <v>17</v>
      </c>
      <c r="AI883" s="161">
        <v>1947</v>
      </c>
      <c r="AJ883" s="163">
        <v>0.26843099999999998</v>
      </c>
      <c r="AK883" s="8" t="s">
        <v>4</v>
      </c>
      <c r="AL883" s="8" t="s">
        <v>5</v>
      </c>
      <c r="AM883" s="8">
        <v>0</v>
      </c>
      <c r="AN883" s="165">
        <v>56.2</v>
      </c>
      <c r="AO883" s="161">
        <v>882</v>
      </c>
      <c r="AP883" s="159" t="s">
        <v>20</v>
      </c>
    </row>
    <row r="884" spans="2:42" x14ac:dyDescent="0.25">
      <c r="B884" s="161">
        <v>3008</v>
      </c>
      <c r="C884" s="163">
        <v>0.76820699999999997</v>
      </c>
      <c r="D884" s="8">
        <v>0</v>
      </c>
      <c r="E884" s="165">
        <v>42.58</v>
      </c>
      <c r="L884" s="161">
        <v>2240</v>
      </c>
      <c r="M884" s="163">
        <v>0.36196800000000001</v>
      </c>
      <c r="N884" s="8">
        <v>0</v>
      </c>
      <c r="O884" s="165">
        <v>45.08</v>
      </c>
      <c r="Q884" s="161">
        <v>2942</v>
      </c>
      <c r="R884" s="163">
        <v>8.0958000000000002E-2</v>
      </c>
      <c r="S884" s="8" t="s">
        <v>6</v>
      </c>
      <c r="T884" s="8" t="s">
        <v>5</v>
      </c>
      <c r="U884" s="8">
        <v>0</v>
      </c>
      <c r="V884" s="165">
        <v>47.3</v>
      </c>
      <c r="W884" s="161">
        <v>881</v>
      </c>
      <c r="X884" s="159" t="s">
        <v>20</v>
      </c>
      <c r="Z884" s="161">
        <v>489</v>
      </c>
      <c r="AA884" s="163">
        <v>0.81738900000000003</v>
      </c>
      <c r="AB884" s="8" t="s">
        <v>9</v>
      </c>
      <c r="AC884" s="8" t="s">
        <v>10</v>
      </c>
      <c r="AD884" s="8">
        <v>3</v>
      </c>
      <c r="AE884" s="165">
        <v>151.69</v>
      </c>
      <c r="AF884" s="161">
        <v>882</v>
      </c>
      <c r="AG884" s="159" t="s">
        <v>20</v>
      </c>
      <c r="AI884" s="161">
        <v>1949</v>
      </c>
      <c r="AJ884" s="163">
        <v>0.34895199999999998</v>
      </c>
      <c r="AK884" s="8" t="s">
        <v>9</v>
      </c>
      <c r="AL884" s="8" t="s">
        <v>10</v>
      </c>
      <c r="AM884" s="8">
        <v>0</v>
      </c>
      <c r="AN884" s="165">
        <v>50.28</v>
      </c>
      <c r="AO884" s="161">
        <v>883</v>
      </c>
      <c r="AP884" s="159" t="s">
        <v>18</v>
      </c>
    </row>
    <row r="885" spans="2:42" x14ac:dyDescent="0.25">
      <c r="B885" s="161">
        <v>3012</v>
      </c>
      <c r="C885" s="163">
        <v>0.25566</v>
      </c>
      <c r="D885" s="8">
        <v>0</v>
      </c>
      <c r="E885" s="165">
        <v>45.24</v>
      </c>
      <c r="L885" s="161">
        <v>2241</v>
      </c>
      <c r="M885" s="163">
        <v>0.32539899999999999</v>
      </c>
      <c r="N885" s="8">
        <v>0</v>
      </c>
      <c r="O885" s="165">
        <v>45.75</v>
      </c>
      <c r="Q885" s="161">
        <v>2944</v>
      </c>
      <c r="R885" s="163">
        <v>7.0216000000000001E-2</v>
      </c>
      <c r="S885" s="8" t="s">
        <v>4</v>
      </c>
      <c r="T885" s="8" t="s">
        <v>5</v>
      </c>
      <c r="U885" s="8">
        <v>0</v>
      </c>
      <c r="V885" s="165">
        <v>44.94</v>
      </c>
      <c r="W885" s="161">
        <v>882</v>
      </c>
      <c r="X885" s="159" t="s">
        <v>20</v>
      </c>
      <c r="Z885" s="161">
        <v>494</v>
      </c>
      <c r="AA885" s="163">
        <v>0.18098700000000001</v>
      </c>
      <c r="AB885" s="8" t="s">
        <v>9</v>
      </c>
      <c r="AC885" s="8" t="s">
        <v>10</v>
      </c>
      <c r="AD885" s="8">
        <v>3</v>
      </c>
      <c r="AE885" s="165">
        <v>153.44999999999999</v>
      </c>
      <c r="AF885" s="161">
        <v>883</v>
      </c>
      <c r="AG885" s="159" t="s">
        <v>20</v>
      </c>
      <c r="AI885" s="161">
        <v>1950</v>
      </c>
      <c r="AJ885" s="163">
        <v>0.296074</v>
      </c>
      <c r="AK885" s="8" t="s">
        <v>4</v>
      </c>
      <c r="AL885" s="8" t="s">
        <v>5</v>
      </c>
      <c r="AM885" s="8">
        <v>0</v>
      </c>
      <c r="AN885" s="165">
        <v>46.26</v>
      </c>
      <c r="AO885" s="161">
        <v>884</v>
      </c>
      <c r="AP885" s="159" t="s">
        <v>20</v>
      </c>
    </row>
    <row r="886" spans="2:42" x14ac:dyDescent="0.25">
      <c r="B886" s="161">
        <v>3014</v>
      </c>
      <c r="C886" s="163">
        <v>0.46694799999999997</v>
      </c>
      <c r="D886" s="8">
        <v>0</v>
      </c>
      <c r="E886" s="165">
        <v>57.15</v>
      </c>
      <c r="L886" s="161">
        <v>2243</v>
      </c>
      <c r="M886" s="163">
        <v>0.281553</v>
      </c>
      <c r="N886" s="8">
        <v>0</v>
      </c>
      <c r="O886" s="165">
        <v>50.52</v>
      </c>
      <c r="Q886" s="161">
        <v>2945</v>
      </c>
      <c r="R886" s="163">
        <v>0.20949200000000001</v>
      </c>
      <c r="S886" s="8" t="s">
        <v>4</v>
      </c>
      <c r="T886" s="8" t="s">
        <v>5</v>
      </c>
      <c r="U886" s="8">
        <v>0</v>
      </c>
      <c r="V886" s="165">
        <v>49.12</v>
      </c>
      <c r="W886" s="161">
        <v>883</v>
      </c>
      <c r="X886" s="159" t="s">
        <v>20</v>
      </c>
      <c r="Z886" s="161">
        <v>498</v>
      </c>
      <c r="AA886" s="163">
        <v>1.9009149999999999</v>
      </c>
      <c r="AB886" s="8" t="s">
        <v>4</v>
      </c>
      <c r="AC886" s="8" t="s">
        <v>5</v>
      </c>
      <c r="AD886" s="8">
        <v>3</v>
      </c>
      <c r="AE886" s="165">
        <v>137.09</v>
      </c>
      <c r="AF886" s="161">
        <v>884</v>
      </c>
      <c r="AG886" s="159" t="s">
        <v>18</v>
      </c>
      <c r="AI886" s="161">
        <v>1952</v>
      </c>
      <c r="AJ886" s="163">
        <v>0.38317800000000002</v>
      </c>
      <c r="AK886" s="8" t="s">
        <v>9</v>
      </c>
      <c r="AL886" s="8" t="s">
        <v>10</v>
      </c>
      <c r="AM886" s="8">
        <v>0</v>
      </c>
      <c r="AN886" s="165">
        <v>54.67</v>
      </c>
      <c r="AO886" s="161">
        <v>885</v>
      </c>
      <c r="AP886" s="159" t="s">
        <v>18</v>
      </c>
    </row>
    <row r="887" spans="2:42" x14ac:dyDescent="0.25">
      <c r="B887" s="161">
        <v>3015</v>
      </c>
      <c r="C887" s="163">
        <v>0.84990500000000002</v>
      </c>
      <c r="D887" s="8">
        <v>0</v>
      </c>
      <c r="E887" s="165">
        <v>47.03</v>
      </c>
      <c r="L887" s="161">
        <v>2244</v>
      </c>
      <c r="M887" s="163">
        <v>0.47311799999999998</v>
      </c>
      <c r="N887" s="8">
        <v>0</v>
      </c>
      <c r="O887" s="165">
        <v>37.090000000000003</v>
      </c>
      <c r="Q887" s="161">
        <v>2947</v>
      </c>
      <c r="R887" s="163">
        <v>0.25038899999999997</v>
      </c>
      <c r="S887" s="8" t="s">
        <v>4</v>
      </c>
      <c r="T887" s="8" t="s">
        <v>5</v>
      </c>
      <c r="U887" s="8">
        <v>0</v>
      </c>
      <c r="V887" s="165">
        <v>45.24</v>
      </c>
      <c r="W887" s="161">
        <v>884</v>
      </c>
      <c r="X887" s="159" t="s">
        <v>17</v>
      </c>
      <c r="Z887" s="161">
        <v>501</v>
      </c>
      <c r="AA887" s="163">
        <v>0.34820000000000001</v>
      </c>
      <c r="AB887" s="8" t="s">
        <v>4</v>
      </c>
      <c r="AC887" s="8" t="s">
        <v>5</v>
      </c>
      <c r="AD887" s="8">
        <v>3</v>
      </c>
      <c r="AE887" s="165">
        <v>133.69</v>
      </c>
      <c r="AF887" s="161">
        <v>885</v>
      </c>
      <c r="AG887" s="159" t="s">
        <v>18</v>
      </c>
      <c r="AI887" s="161">
        <v>1953</v>
      </c>
      <c r="AJ887" s="163">
        <v>0.44041000000000002</v>
      </c>
      <c r="AK887" s="8" t="s">
        <v>4</v>
      </c>
      <c r="AL887" s="8" t="s">
        <v>5</v>
      </c>
      <c r="AM887" s="8">
        <v>0</v>
      </c>
      <c r="AN887" s="165">
        <v>53.8</v>
      </c>
      <c r="AO887" s="161">
        <v>886</v>
      </c>
      <c r="AP887" s="159" t="s">
        <v>20</v>
      </c>
    </row>
    <row r="888" spans="2:42" x14ac:dyDescent="0.25">
      <c r="B888" s="161">
        <v>3018</v>
      </c>
      <c r="C888" s="163">
        <v>1.2715209999999999</v>
      </c>
      <c r="D888" s="8">
        <v>0</v>
      </c>
      <c r="E888" s="165">
        <v>41.46</v>
      </c>
      <c r="L888" s="161">
        <v>2245</v>
      </c>
      <c r="M888" s="163">
        <v>0.26280500000000001</v>
      </c>
      <c r="N888" s="8">
        <v>0</v>
      </c>
      <c r="O888" s="165">
        <v>40.479999999999997</v>
      </c>
      <c r="Q888" s="161">
        <v>2951</v>
      </c>
      <c r="R888" s="163">
        <v>0.22911899999999999</v>
      </c>
      <c r="S888" s="8" t="s">
        <v>4</v>
      </c>
      <c r="T888" s="8" t="s">
        <v>5</v>
      </c>
      <c r="U888" s="8">
        <v>0</v>
      </c>
      <c r="V888" s="165">
        <v>33.75</v>
      </c>
      <c r="W888" s="161">
        <v>885</v>
      </c>
      <c r="X888" s="159" t="s">
        <v>20</v>
      </c>
      <c r="Z888" s="161">
        <v>504</v>
      </c>
      <c r="AA888" s="163">
        <v>2.7808099999999998</v>
      </c>
      <c r="AB888" s="8" t="s">
        <v>9</v>
      </c>
      <c r="AC888" s="8" t="s">
        <v>10</v>
      </c>
      <c r="AD888" s="8">
        <v>3</v>
      </c>
      <c r="AE888" s="165">
        <v>141.62</v>
      </c>
      <c r="AF888" s="161">
        <v>886</v>
      </c>
      <c r="AG888" s="159" t="s">
        <v>20</v>
      </c>
      <c r="AI888" s="161">
        <v>1955</v>
      </c>
      <c r="AJ888" s="163">
        <v>9.0324000000000002E-2</v>
      </c>
      <c r="AK888" s="8" t="s">
        <v>9</v>
      </c>
      <c r="AL888" s="8" t="s">
        <v>10</v>
      </c>
      <c r="AM888" s="8">
        <v>0</v>
      </c>
      <c r="AN888" s="165">
        <v>46.39</v>
      </c>
      <c r="AO888" s="161">
        <v>887</v>
      </c>
      <c r="AP888" s="159" t="s">
        <v>18</v>
      </c>
    </row>
    <row r="889" spans="2:42" x14ac:dyDescent="0.25">
      <c r="B889" s="161">
        <v>3019</v>
      </c>
      <c r="C889" s="163">
        <v>0.45941799999999999</v>
      </c>
      <c r="D889" s="8">
        <v>0</v>
      </c>
      <c r="E889" s="165">
        <v>39.96</v>
      </c>
      <c r="L889" s="161">
        <v>2248</v>
      </c>
      <c r="M889" s="163">
        <v>0.157829</v>
      </c>
      <c r="N889" s="8">
        <v>0</v>
      </c>
      <c r="O889" s="165">
        <v>40.799999999999997</v>
      </c>
      <c r="Q889" s="161">
        <v>2953</v>
      </c>
      <c r="R889" s="163">
        <v>0.61081200000000002</v>
      </c>
      <c r="S889" s="8" t="s">
        <v>4</v>
      </c>
      <c r="T889" s="8" t="s">
        <v>5</v>
      </c>
      <c r="U889" s="8">
        <v>0</v>
      </c>
      <c r="V889" s="165">
        <v>50.51</v>
      </c>
      <c r="W889" s="161">
        <v>886</v>
      </c>
      <c r="X889" s="159" t="s">
        <v>20</v>
      </c>
      <c r="Z889" s="161">
        <v>508</v>
      </c>
      <c r="AA889" s="163">
        <v>0.60387199999999996</v>
      </c>
      <c r="AB889" s="8" t="s">
        <v>4</v>
      </c>
      <c r="AC889" s="8" t="s">
        <v>5</v>
      </c>
      <c r="AD889" s="8">
        <v>3</v>
      </c>
      <c r="AE889" s="165">
        <v>125.79</v>
      </c>
      <c r="AF889" s="161">
        <v>887</v>
      </c>
      <c r="AG889" s="159" t="s">
        <v>18</v>
      </c>
      <c r="AI889" s="161">
        <v>1957</v>
      </c>
      <c r="AJ889" s="163">
        <v>0.36765900000000001</v>
      </c>
      <c r="AK889" s="8" t="s">
        <v>9</v>
      </c>
      <c r="AL889" s="8" t="s">
        <v>10</v>
      </c>
      <c r="AM889" s="8">
        <v>0</v>
      </c>
      <c r="AN889" s="165">
        <v>58.96</v>
      </c>
      <c r="AO889" s="161">
        <v>888</v>
      </c>
      <c r="AP889" s="159" t="s">
        <v>20</v>
      </c>
    </row>
    <row r="890" spans="2:42" x14ac:dyDescent="0.25">
      <c r="B890" s="161">
        <v>3020</v>
      </c>
      <c r="C890" s="163">
        <v>0.65071599999999996</v>
      </c>
      <c r="D890" s="8">
        <v>0</v>
      </c>
      <c r="E890" s="165">
        <v>49.32</v>
      </c>
      <c r="L890" s="161">
        <v>2250</v>
      </c>
      <c r="M890" s="163">
        <v>0.244064</v>
      </c>
      <c r="N890" s="8">
        <v>0</v>
      </c>
      <c r="O890" s="165">
        <v>50.79</v>
      </c>
      <c r="Q890" s="161">
        <v>2954</v>
      </c>
      <c r="R890" s="163">
        <v>0.140685</v>
      </c>
      <c r="S890" s="8" t="s">
        <v>4</v>
      </c>
      <c r="T890" s="8" t="s">
        <v>5</v>
      </c>
      <c r="U890" s="8">
        <v>0</v>
      </c>
      <c r="V890" s="165">
        <v>50.91</v>
      </c>
      <c r="W890" s="161">
        <v>887</v>
      </c>
      <c r="X890" s="159" t="s">
        <v>20</v>
      </c>
      <c r="Z890" s="161">
        <v>513</v>
      </c>
      <c r="AA890" s="163">
        <v>1.112287</v>
      </c>
      <c r="AB890" s="8" t="s">
        <v>9</v>
      </c>
      <c r="AC890" s="8" t="s">
        <v>10</v>
      </c>
      <c r="AD890" s="8">
        <v>3</v>
      </c>
      <c r="AE890" s="165">
        <v>132.19</v>
      </c>
      <c r="AF890" s="161">
        <v>888</v>
      </c>
      <c r="AG890" s="159" t="s">
        <v>18</v>
      </c>
      <c r="AI890" s="161">
        <v>1958</v>
      </c>
      <c r="AJ890" s="163">
        <v>0.14682300000000001</v>
      </c>
      <c r="AK890" s="8" t="s">
        <v>6</v>
      </c>
      <c r="AL890" s="8" t="s">
        <v>5</v>
      </c>
      <c r="AM890" s="8">
        <v>0</v>
      </c>
      <c r="AN890" s="165">
        <v>54.14</v>
      </c>
      <c r="AO890" s="161">
        <v>889</v>
      </c>
      <c r="AP890" s="159" t="s">
        <v>18</v>
      </c>
    </row>
    <row r="891" spans="2:42" x14ac:dyDescent="0.25">
      <c r="B891" s="161">
        <v>3021</v>
      </c>
      <c r="C891" s="163">
        <v>0.19744999999999999</v>
      </c>
      <c r="D891" s="8">
        <v>0</v>
      </c>
      <c r="E891" s="165">
        <v>35.869999999999997</v>
      </c>
      <c r="L891" s="161">
        <v>2252</v>
      </c>
      <c r="M891" s="163">
        <v>0.347053</v>
      </c>
      <c r="N891" s="8">
        <v>0</v>
      </c>
      <c r="O891" s="165">
        <v>39.61</v>
      </c>
      <c r="Q891" s="161">
        <v>2956</v>
      </c>
      <c r="R891" s="163">
        <v>0.52836000000000005</v>
      </c>
      <c r="S891" s="8" t="s">
        <v>4</v>
      </c>
      <c r="T891" s="8" t="s">
        <v>5</v>
      </c>
      <c r="U891" s="8">
        <v>0</v>
      </c>
      <c r="V891" s="165">
        <v>43.03</v>
      </c>
      <c r="W891" s="161">
        <v>888</v>
      </c>
      <c r="X891" s="159" t="s">
        <v>20</v>
      </c>
      <c r="Z891" s="161">
        <v>517</v>
      </c>
      <c r="AA891" s="163">
        <v>1.1145879999999999</v>
      </c>
      <c r="AB891" s="8" t="s">
        <v>9</v>
      </c>
      <c r="AC891" s="8" t="s">
        <v>10</v>
      </c>
      <c r="AD891" s="8">
        <v>3</v>
      </c>
      <c r="AE891" s="165">
        <v>135.88</v>
      </c>
      <c r="AF891" s="161">
        <v>889</v>
      </c>
      <c r="AG891" s="159" t="s">
        <v>18</v>
      </c>
      <c r="AI891" s="161">
        <v>1961</v>
      </c>
      <c r="AJ891" s="163">
        <v>0.35887000000000002</v>
      </c>
      <c r="AK891" s="8" t="s">
        <v>9</v>
      </c>
      <c r="AL891" s="8" t="s">
        <v>10</v>
      </c>
      <c r="AM891" s="8">
        <v>0</v>
      </c>
      <c r="AN891" s="165">
        <v>58.66</v>
      </c>
      <c r="AO891" s="161">
        <v>890</v>
      </c>
      <c r="AP891" s="159" t="s">
        <v>18</v>
      </c>
    </row>
    <row r="892" spans="2:42" x14ac:dyDescent="0.25">
      <c r="B892" s="161">
        <v>3022</v>
      </c>
      <c r="C892" s="163">
        <v>0.36196800000000001</v>
      </c>
      <c r="D892" s="8">
        <v>0</v>
      </c>
      <c r="E892" s="165">
        <v>45.08</v>
      </c>
      <c r="L892" s="161">
        <v>2253</v>
      </c>
      <c r="M892" s="163">
        <v>0.610626</v>
      </c>
      <c r="N892" s="8">
        <v>0</v>
      </c>
      <c r="O892" s="165">
        <v>33.159999999999997</v>
      </c>
      <c r="Q892" s="161">
        <v>2959</v>
      </c>
      <c r="R892" s="163">
        <v>0.369917</v>
      </c>
      <c r="S892" s="8" t="s">
        <v>4</v>
      </c>
      <c r="T892" s="8" t="s">
        <v>5</v>
      </c>
      <c r="U892" s="8">
        <v>0</v>
      </c>
      <c r="V892" s="165">
        <v>48.11</v>
      </c>
      <c r="W892" s="161">
        <v>889</v>
      </c>
      <c r="X892" s="159" t="s">
        <v>20</v>
      </c>
      <c r="Z892" s="161">
        <v>526</v>
      </c>
      <c r="AA892" s="163">
        <v>2.2330549999999998</v>
      </c>
      <c r="AB892" s="8" t="s">
        <v>9</v>
      </c>
      <c r="AC892" s="8" t="s">
        <v>10</v>
      </c>
      <c r="AD892" s="8">
        <v>3</v>
      </c>
      <c r="AE892" s="165">
        <v>153.16</v>
      </c>
      <c r="AF892" s="161">
        <v>890</v>
      </c>
      <c r="AG892" s="159" t="s">
        <v>18</v>
      </c>
      <c r="AI892" s="161">
        <v>1962</v>
      </c>
      <c r="AJ892" s="163">
        <v>0.42777799999999999</v>
      </c>
      <c r="AK892" s="8" t="s">
        <v>9</v>
      </c>
      <c r="AL892" s="8" t="s">
        <v>10</v>
      </c>
      <c r="AM892" s="8">
        <v>0</v>
      </c>
      <c r="AN892" s="165">
        <v>55.04</v>
      </c>
      <c r="AO892" s="161">
        <v>891</v>
      </c>
      <c r="AP892" s="159" t="s">
        <v>18</v>
      </c>
    </row>
    <row r="893" spans="2:42" x14ac:dyDescent="0.25">
      <c r="B893" s="161">
        <v>3023</v>
      </c>
      <c r="C893" s="163">
        <v>0.32539899999999999</v>
      </c>
      <c r="D893" s="8">
        <v>0</v>
      </c>
      <c r="E893" s="165">
        <v>45.75</v>
      </c>
      <c r="L893" s="161">
        <v>2255</v>
      </c>
      <c r="M893" s="163">
        <v>1.2656510000000001</v>
      </c>
      <c r="N893" s="8">
        <v>0</v>
      </c>
      <c r="O893" s="165">
        <v>37.950000000000003</v>
      </c>
      <c r="Q893" s="161">
        <v>2960</v>
      </c>
      <c r="R893" s="163">
        <v>0.37812899999999999</v>
      </c>
      <c r="S893" s="8" t="s">
        <v>4</v>
      </c>
      <c r="T893" s="8" t="s">
        <v>5</v>
      </c>
      <c r="U893" s="8">
        <v>0</v>
      </c>
      <c r="V893" s="165">
        <v>44.46</v>
      </c>
      <c r="W893" s="161">
        <v>890</v>
      </c>
      <c r="X893" s="159" t="s">
        <v>20</v>
      </c>
      <c r="Z893" s="161">
        <v>531</v>
      </c>
      <c r="AA893" s="163">
        <v>8.3421920000000007</v>
      </c>
      <c r="AB893" s="8" t="s">
        <v>42</v>
      </c>
      <c r="AC893" s="8" t="s">
        <v>42</v>
      </c>
      <c r="AD893" s="8">
        <v>3</v>
      </c>
      <c r="AE893" s="165">
        <v>150.72</v>
      </c>
      <c r="AF893" s="161">
        <v>891</v>
      </c>
      <c r="AG893" s="159" t="s">
        <v>20</v>
      </c>
      <c r="AI893" s="161">
        <v>1965</v>
      </c>
      <c r="AJ893" s="163">
        <v>0.25562000000000001</v>
      </c>
      <c r="AK893" s="8" t="s">
        <v>4</v>
      </c>
      <c r="AL893" s="8" t="s">
        <v>5</v>
      </c>
      <c r="AM893" s="8">
        <v>0</v>
      </c>
      <c r="AN893" s="165">
        <v>53.85</v>
      </c>
      <c r="AO893" s="161">
        <v>892</v>
      </c>
      <c r="AP893" s="159" t="s">
        <v>20</v>
      </c>
    </row>
    <row r="894" spans="2:42" x14ac:dyDescent="0.25">
      <c r="B894" s="161">
        <v>3025</v>
      </c>
      <c r="C894" s="163">
        <v>0.281553</v>
      </c>
      <c r="D894" s="8">
        <v>0</v>
      </c>
      <c r="E894" s="165">
        <v>50.52</v>
      </c>
      <c r="L894" s="161">
        <v>2256</v>
      </c>
      <c r="M894" s="163">
        <v>0.51137100000000002</v>
      </c>
      <c r="N894" s="8">
        <v>0</v>
      </c>
      <c r="O894" s="165">
        <v>46.71</v>
      </c>
      <c r="Q894" s="161">
        <v>2962</v>
      </c>
      <c r="R894" s="163">
        <v>0.23298199999999999</v>
      </c>
      <c r="S894" s="8" t="s">
        <v>4</v>
      </c>
      <c r="T894" s="8" t="s">
        <v>5</v>
      </c>
      <c r="U894" s="8">
        <v>0</v>
      </c>
      <c r="V894" s="165">
        <v>51.13</v>
      </c>
      <c r="W894" s="161">
        <v>891</v>
      </c>
      <c r="X894" s="159" t="s">
        <v>20</v>
      </c>
      <c r="Z894" s="161">
        <v>532</v>
      </c>
      <c r="AA894" s="163">
        <v>3.1252049999999998</v>
      </c>
      <c r="AB894" s="8" t="s">
        <v>4</v>
      </c>
      <c r="AC894" s="8" t="s">
        <v>5</v>
      </c>
      <c r="AD894" s="8">
        <v>3</v>
      </c>
      <c r="AE894" s="165">
        <v>146.51</v>
      </c>
      <c r="AF894" s="161">
        <v>892</v>
      </c>
      <c r="AG894" s="159" t="s">
        <v>17</v>
      </c>
      <c r="AI894" s="161">
        <v>1966</v>
      </c>
      <c r="AJ894" s="163">
        <v>0.101206</v>
      </c>
      <c r="AK894" s="8" t="s">
        <v>4</v>
      </c>
      <c r="AL894" s="8" t="s">
        <v>5</v>
      </c>
      <c r="AM894" s="8">
        <v>0</v>
      </c>
      <c r="AN894" s="165">
        <v>56.61</v>
      </c>
      <c r="AO894" s="161">
        <v>893</v>
      </c>
      <c r="AP894" s="159" t="s">
        <v>20</v>
      </c>
    </row>
    <row r="895" spans="2:42" x14ac:dyDescent="0.25">
      <c r="B895" s="161">
        <v>3026</v>
      </c>
      <c r="C895" s="163">
        <v>0.47311799999999998</v>
      </c>
      <c r="D895" s="8">
        <v>0</v>
      </c>
      <c r="E895" s="165">
        <v>37.090000000000003</v>
      </c>
      <c r="L895" s="161">
        <v>2257</v>
      </c>
      <c r="M895" s="163">
        <v>0.167213</v>
      </c>
      <c r="N895" s="8">
        <v>0</v>
      </c>
      <c r="O895" s="165">
        <v>37.590000000000003</v>
      </c>
      <c r="Q895" s="161">
        <v>2965</v>
      </c>
      <c r="R895" s="163">
        <v>0.157749</v>
      </c>
      <c r="S895" s="8" t="s">
        <v>4</v>
      </c>
      <c r="T895" s="8" t="s">
        <v>5</v>
      </c>
      <c r="U895" s="8">
        <v>0</v>
      </c>
      <c r="V895" s="165">
        <v>54.23</v>
      </c>
      <c r="W895" s="161">
        <v>892</v>
      </c>
      <c r="X895" s="159" t="s">
        <v>20</v>
      </c>
      <c r="Z895" s="161">
        <v>534</v>
      </c>
      <c r="AA895" s="163">
        <v>1.732918</v>
      </c>
      <c r="AB895" s="8" t="s">
        <v>9</v>
      </c>
      <c r="AC895" s="8" t="s">
        <v>10</v>
      </c>
      <c r="AD895" s="8">
        <v>3</v>
      </c>
      <c r="AE895" s="165">
        <v>139.22</v>
      </c>
      <c r="AF895" s="161">
        <v>893</v>
      </c>
      <c r="AG895" s="159" t="s">
        <v>20</v>
      </c>
      <c r="AI895" s="161">
        <v>1967</v>
      </c>
      <c r="AJ895" s="163">
        <v>0.47558899999999998</v>
      </c>
      <c r="AK895" s="8" t="s">
        <v>42</v>
      </c>
      <c r="AL895" s="8" t="s">
        <v>42</v>
      </c>
      <c r="AM895" s="8">
        <v>0</v>
      </c>
      <c r="AN895" s="165">
        <v>48.93</v>
      </c>
      <c r="AO895" s="161">
        <v>894</v>
      </c>
      <c r="AP895" s="159" t="s">
        <v>20</v>
      </c>
    </row>
    <row r="896" spans="2:42" x14ac:dyDescent="0.25">
      <c r="B896" s="161">
        <v>3027</v>
      </c>
      <c r="C896" s="163">
        <v>0.26280500000000001</v>
      </c>
      <c r="D896" s="8">
        <v>0</v>
      </c>
      <c r="E896" s="165">
        <v>40.479999999999997</v>
      </c>
      <c r="L896" s="161">
        <v>2258</v>
      </c>
      <c r="M896" s="163">
        <v>0.51685199999999998</v>
      </c>
      <c r="N896" s="8">
        <v>0</v>
      </c>
      <c r="O896" s="165">
        <v>50.38</v>
      </c>
      <c r="Q896" s="161">
        <v>2967</v>
      </c>
      <c r="R896" s="163">
        <v>0.237458</v>
      </c>
      <c r="S896" s="8" t="s">
        <v>4</v>
      </c>
      <c r="T896" s="8" t="s">
        <v>5</v>
      </c>
      <c r="U896" s="8">
        <v>0</v>
      </c>
      <c r="V896" s="165">
        <v>49</v>
      </c>
      <c r="W896" s="161">
        <v>893</v>
      </c>
      <c r="X896" s="159" t="s">
        <v>20</v>
      </c>
      <c r="Z896" s="161">
        <v>536</v>
      </c>
      <c r="AA896" s="163">
        <v>1.1895370000000001</v>
      </c>
      <c r="AB896" s="8" t="s">
        <v>42</v>
      </c>
      <c r="AC896" s="8" t="s">
        <v>42</v>
      </c>
      <c r="AD896" s="8">
        <v>3</v>
      </c>
      <c r="AE896" s="165">
        <v>144.41</v>
      </c>
      <c r="AF896" s="161">
        <v>894</v>
      </c>
      <c r="AG896" s="159" t="s">
        <v>20</v>
      </c>
      <c r="AI896" s="161">
        <v>1968</v>
      </c>
      <c r="AJ896" s="163">
        <v>0.519868</v>
      </c>
      <c r="AK896" s="8" t="s">
        <v>9</v>
      </c>
      <c r="AL896" s="8" t="s">
        <v>10</v>
      </c>
      <c r="AM896" s="8">
        <v>0</v>
      </c>
      <c r="AN896" s="165">
        <v>48.4</v>
      </c>
      <c r="AO896" s="161">
        <v>895</v>
      </c>
      <c r="AP896" s="159" t="s">
        <v>18</v>
      </c>
    </row>
    <row r="897" spans="2:42" x14ac:dyDescent="0.25">
      <c r="B897" s="161">
        <v>3030</v>
      </c>
      <c r="C897" s="163">
        <v>0.157829</v>
      </c>
      <c r="D897" s="8">
        <v>0</v>
      </c>
      <c r="E897" s="165">
        <v>40.799999999999997</v>
      </c>
      <c r="L897" s="161">
        <v>2259</v>
      </c>
      <c r="M897" s="163">
        <v>0.76114300000000001</v>
      </c>
      <c r="N897" s="8">
        <v>0</v>
      </c>
      <c r="O897" s="165">
        <v>54.85</v>
      </c>
      <c r="Q897" s="161">
        <v>2969</v>
      </c>
      <c r="R897" s="163">
        <v>0.33345200000000003</v>
      </c>
      <c r="S897" s="8" t="s">
        <v>4</v>
      </c>
      <c r="T897" s="8" t="s">
        <v>5</v>
      </c>
      <c r="U897" s="8">
        <v>0</v>
      </c>
      <c r="V897" s="165">
        <v>48.34</v>
      </c>
      <c r="W897" s="161">
        <v>894</v>
      </c>
      <c r="X897" s="159" t="s">
        <v>20</v>
      </c>
      <c r="Z897" s="161">
        <v>540</v>
      </c>
      <c r="AA897" s="163">
        <v>0.27673799999999998</v>
      </c>
      <c r="AB897" s="8" t="s">
        <v>4</v>
      </c>
      <c r="AC897" s="8" t="s">
        <v>5</v>
      </c>
      <c r="AD897" s="8">
        <v>3</v>
      </c>
      <c r="AE897" s="165">
        <v>153.19</v>
      </c>
      <c r="AF897" s="161">
        <v>895</v>
      </c>
      <c r="AG897" s="159" t="s">
        <v>18</v>
      </c>
      <c r="AI897" s="161">
        <v>1969</v>
      </c>
      <c r="AJ897" s="163">
        <v>0.397563</v>
      </c>
      <c r="AK897" s="8" t="s">
        <v>4</v>
      </c>
      <c r="AL897" s="8" t="s">
        <v>5</v>
      </c>
      <c r="AM897" s="8">
        <v>0</v>
      </c>
      <c r="AN897" s="165">
        <v>45.67</v>
      </c>
      <c r="AO897" s="161">
        <v>896</v>
      </c>
      <c r="AP897" s="159" t="s">
        <v>18</v>
      </c>
    </row>
    <row r="898" spans="2:42" x14ac:dyDescent="0.25">
      <c r="B898" s="161">
        <v>3032</v>
      </c>
      <c r="C898" s="163">
        <v>0.244064</v>
      </c>
      <c r="D898" s="8">
        <v>0</v>
      </c>
      <c r="E898" s="165">
        <v>50.79</v>
      </c>
      <c r="L898" s="161">
        <v>2260</v>
      </c>
      <c r="M898" s="163">
        <v>0.63737299999999997</v>
      </c>
      <c r="N898" s="8">
        <v>0</v>
      </c>
      <c r="O898" s="165">
        <v>39.799999999999997</v>
      </c>
      <c r="Q898" s="161">
        <v>2970</v>
      </c>
      <c r="R898" s="163">
        <v>0.17246700000000001</v>
      </c>
      <c r="S898" s="8" t="s">
        <v>4</v>
      </c>
      <c r="T898" s="8" t="s">
        <v>5</v>
      </c>
      <c r="U898" s="8">
        <v>0</v>
      </c>
      <c r="V898" s="165">
        <v>32.47</v>
      </c>
      <c r="W898" s="161">
        <v>895</v>
      </c>
      <c r="X898" s="159" t="s">
        <v>19</v>
      </c>
      <c r="Z898" s="161">
        <v>541</v>
      </c>
      <c r="AA898" s="163">
        <v>4.6276789999999997</v>
      </c>
      <c r="AB898" s="8" t="s">
        <v>4</v>
      </c>
      <c r="AC898" s="8" t="s">
        <v>5</v>
      </c>
      <c r="AD898" s="8">
        <v>3</v>
      </c>
      <c r="AE898" s="165">
        <v>143.34</v>
      </c>
      <c r="AF898" s="161">
        <v>896</v>
      </c>
      <c r="AG898" s="159" t="s">
        <v>20</v>
      </c>
      <c r="AI898" s="161">
        <v>1971</v>
      </c>
      <c r="AJ898" s="163">
        <v>0.14178499999999999</v>
      </c>
      <c r="AK898" s="8" t="s">
        <v>9</v>
      </c>
      <c r="AL898" s="8" t="s">
        <v>10</v>
      </c>
      <c r="AM898" s="8">
        <v>0</v>
      </c>
      <c r="AN898" s="165">
        <v>55.11</v>
      </c>
      <c r="AO898" s="161">
        <v>897</v>
      </c>
      <c r="AP898" s="159" t="s">
        <v>20</v>
      </c>
    </row>
    <row r="899" spans="2:42" x14ac:dyDescent="0.25">
      <c r="B899" s="161">
        <v>3034</v>
      </c>
      <c r="C899" s="163">
        <v>0.347053</v>
      </c>
      <c r="D899" s="8">
        <v>0</v>
      </c>
      <c r="E899" s="165">
        <v>39.61</v>
      </c>
      <c r="L899" s="161">
        <v>2263</v>
      </c>
      <c r="M899" s="163">
        <v>0.15410799999999999</v>
      </c>
      <c r="N899" s="8">
        <v>0</v>
      </c>
      <c r="O899" s="165">
        <v>41.79</v>
      </c>
      <c r="Q899" s="161">
        <v>2972</v>
      </c>
      <c r="R899" s="163">
        <v>0.62996300000000005</v>
      </c>
      <c r="S899" s="8" t="s">
        <v>4</v>
      </c>
      <c r="T899" s="8" t="s">
        <v>5</v>
      </c>
      <c r="U899" s="8">
        <v>0</v>
      </c>
      <c r="V899" s="165">
        <v>46.74</v>
      </c>
      <c r="W899" s="161">
        <v>896</v>
      </c>
      <c r="X899" s="159" t="s">
        <v>20</v>
      </c>
      <c r="Z899" s="161">
        <v>545</v>
      </c>
      <c r="AA899" s="163">
        <v>0.235566</v>
      </c>
      <c r="AB899" s="8" t="s">
        <v>4</v>
      </c>
      <c r="AC899" s="8" t="s">
        <v>5</v>
      </c>
      <c r="AD899" s="8">
        <v>3</v>
      </c>
      <c r="AE899" s="165">
        <v>147.38</v>
      </c>
      <c r="AF899" s="161">
        <v>897</v>
      </c>
      <c r="AG899" s="159" t="s">
        <v>20</v>
      </c>
      <c r="AI899" s="161">
        <v>1972</v>
      </c>
      <c r="AJ899" s="163">
        <v>0.57940499999999995</v>
      </c>
      <c r="AK899" s="8" t="s">
        <v>9</v>
      </c>
      <c r="AL899" s="8" t="s">
        <v>10</v>
      </c>
      <c r="AM899" s="8">
        <v>0</v>
      </c>
      <c r="AN899" s="165">
        <v>44.47</v>
      </c>
      <c r="AO899" s="161">
        <v>898</v>
      </c>
      <c r="AP899" s="159" t="s">
        <v>18</v>
      </c>
    </row>
    <row r="900" spans="2:42" x14ac:dyDescent="0.25">
      <c r="B900" s="161">
        <v>3035</v>
      </c>
      <c r="C900" s="163">
        <v>0.610626</v>
      </c>
      <c r="D900" s="8">
        <v>0</v>
      </c>
      <c r="E900" s="165">
        <v>33.159999999999997</v>
      </c>
      <c r="L900" s="161">
        <v>2264</v>
      </c>
      <c r="M900" s="163">
        <v>0.38728800000000002</v>
      </c>
      <c r="N900" s="8">
        <v>0</v>
      </c>
      <c r="O900" s="165">
        <v>46.08</v>
      </c>
      <c r="Q900" s="161">
        <v>2973</v>
      </c>
      <c r="R900" s="163">
        <v>7.0073999999999997E-2</v>
      </c>
      <c r="S900" s="8" t="s">
        <v>4</v>
      </c>
      <c r="T900" s="8" t="s">
        <v>5</v>
      </c>
      <c r="U900" s="8">
        <v>0</v>
      </c>
      <c r="V900" s="165">
        <v>44.94</v>
      </c>
      <c r="W900" s="161">
        <v>897</v>
      </c>
      <c r="X900" s="159" t="s">
        <v>20</v>
      </c>
      <c r="Z900" s="161">
        <v>547</v>
      </c>
      <c r="AA900" s="163">
        <v>0.212862</v>
      </c>
      <c r="AB900" s="8" t="s">
        <v>9</v>
      </c>
      <c r="AC900" s="8" t="s">
        <v>10</v>
      </c>
      <c r="AD900" s="8">
        <v>3</v>
      </c>
      <c r="AE900" s="165">
        <v>144.27000000000001</v>
      </c>
      <c r="AF900" s="161">
        <v>898</v>
      </c>
      <c r="AG900" s="159" t="s">
        <v>18</v>
      </c>
      <c r="AI900" s="161">
        <v>1974</v>
      </c>
      <c r="AJ900" s="163">
        <v>0.12637499999999999</v>
      </c>
      <c r="AK900" s="8" t="s">
        <v>4</v>
      </c>
      <c r="AL900" s="8" t="s">
        <v>5</v>
      </c>
      <c r="AM900" s="8">
        <v>0</v>
      </c>
      <c r="AN900" s="165">
        <v>42.88</v>
      </c>
      <c r="AO900" s="161">
        <v>899</v>
      </c>
      <c r="AP900" s="159" t="s">
        <v>20</v>
      </c>
    </row>
    <row r="901" spans="2:42" x14ac:dyDescent="0.25">
      <c r="B901" s="161">
        <v>3037</v>
      </c>
      <c r="C901" s="163">
        <v>1.2656510000000001</v>
      </c>
      <c r="D901" s="8">
        <v>0</v>
      </c>
      <c r="E901" s="165">
        <v>37.950000000000003</v>
      </c>
      <c r="L901" s="161">
        <v>2267</v>
      </c>
      <c r="M901" s="163">
        <v>0.51426899999999998</v>
      </c>
      <c r="N901" s="8">
        <v>0</v>
      </c>
      <c r="O901" s="165">
        <v>57.79</v>
      </c>
      <c r="Q901" s="161">
        <v>2980</v>
      </c>
      <c r="R901" s="163">
        <v>8.4281999999999996E-2</v>
      </c>
      <c r="S901" s="8" t="s">
        <v>4</v>
      </c>
      <c r="T901" s="8" t="s">
        <v>5</v>
      </c>
      <c r="U901" s="8">
        <v>0</v>
      </c>
      <c r="V901" s="165">
        <v>47.26</v>
      </c>
      <c r="W901" s="161">
        <v>898</v>
      </c>
      <c r="X901" s="159" t="s">
        <v>20</v>
      </c>
      <c r="Z901" s="161">
        <v>551</v>
      </c>
      <c r="AA901" s="163">
        <v>0.43396400000000002</v>
      </c>
      <c r="AB901" s="8" t="s">
        <v>4</v>
      </c>
      <c r="AC901" s="8" t="s">
        <v>5</v>
      </c>
      <c r="AD901" s="8">
        <v>3</v>
      </c>
      <c r="AE901" s="165">
        <v>129.36000000000001</v>
      </c>
      <c r="AF901" s="161">
        <v>899</v>
      </c>
      <c r="AG901" s="159" t="s">
        <v>18</v>
      </c>
      <c r="AI901" s="161">
        <v>1976</v>
      </c>
      <c r="AJ901" s="163">
        <v>0.13983799999999999</v>
      </c>
      <c r="AK901" s="8" t="s">
        <v>4</v>
      </c>
      <c r="AL901" s="8" t="s">
        <v>5</v>
      </c>
      <c r="AM901" s="8">
        <v>0</v>
      </c>
      <c r="AN901" s="165">
        <v>46.42</v>
      </c>
      <c r="AO901" s="161">
        <v>900</v>
      </c>
      <c r="AP901" s="159" t="s">
        <v>20</v>
      </c>
    </row>
    <row r="902" spans="2:42" x14ac:dyDescent="0.25">
      <c r="B902" s="161">
        <v>3038</v>
      </c>
      <c r="C902" s="163">
        <v>0.51137100000000002</v>
      </c>
      <c r="D902" s="8">
        <v>0</v>
      </c>
      <c r="E902" s="165">
        <v>46.71</v>
      </c>
      <c r="L902" s="161">
        <v>2268</v>
      </c>
      <c r="M902" s="163">
        <v>0.98731599999999997</v>
      </c>
      <c r="N902" s="8">
        <v>0</v>
      </c>
      <c r="O902" s="165">
        <v>47.17</v>
      </c>
      <c r="Q902" s="161">
        <v>2983</v>
      </c>
      <c r="R902" s="163">
        <v>0.107475</v>
      </c>
      <c r="S902" s="8" t="s">
        <v>4</v>
      </c>
      <c r="T902" s="8" t="s">
        <v>5</v>
      </c>
      <c r="U902" s="8">
        <v>0</v>
      </c>
      <c r="V902" s="165">
        <v>56</v>
      </c>
      <c r="W902" s="161">
        <v>899</v>
      </c>
      <c r="X902" s="159" t="s">
        <v>20</v>
      </c>
      <c r="Z902" s="161">
        <v>557</v>
      </c>
      <c r="AA902" s="163">
        <v>2.3484289999999999</v>
      </c>
      <c r="AB902" s="8" t="s">
        <v>4</v>
      </c>
      <c r="AC902" s="8" t="s">
        <v>5</v>
      </c>
      <c r="AD902" s="8">
        <v>3</v>
      </c>
      <c r="AE902" s="165">
        <v>145.24</v>
      </c>
      <c r="AF902" s="161">
        <v>900</v>
      </c>
      <c r="AG902" s="159" t="s">
        <v>18</v>
      </c>
      <c r="AI902" s="161">
        <v>1977</v>
      </c>
      <c r="AJ902" s="163">
        <v>0.28471400000000002</v>
      </c>
      <c r="AK902" s="8" t="s">
        <v>4</v>
      </c>
      <c r="AL902" s="8" t="s">
        <v>5</v>
      </c>
      <c r="AM902" s="8">
        <v>0</v>
      </c>
      <c r="AN902" s="165">
        <v>49.63</v>
      </c>
      <c r="AO902" s="161">
        <v>901</v>
      </c>
      <c r="AP902" s="159" t="s">
        <v>18</v>
      </c>
    </row>
    <row r="903" spans="2:42" x14ac:dyDescent="0.25">
      <c r="B903" s="161">
        <v>3039</v>
      </c>
      <c r="C903" s="163">
        <v>0.167213</v>
      </c>
      <c r="D903" s="8">
        <v>0</v>
      </c>
      <c r="E903" s="165">
        <v>37.590000000000003</v>
      </c>
      <c r="L903" s="161">
        <v>2270</v>
      </c>
      <c r="M903" s="163">
        <v>0.18282799999999999</v>
      </c>
      <c r="N903" s="8">
        <v>0</v>
      </c>
      <c r="O903" s="165">
        <v>44.04</v>
      </c>
      <c r="Q903" s="161">
        <v>2986</v>
      </c>
      <c r="R903" s="163">
        <v>0.450934</v>
      </c>
      <c r="S903" s="8" t="s">
        <v>4</v>
      </c>
      <c r="T903" s="8" t="s">
        <v>5</v>
      </c>
      <c r="U903" s="8">
        <v>0</v>
      </c>
      <c r="V903" s="165">
        <v>48.23</v>
      </c>
      <c r="W903" s="161">
        <v>900</v>
      </c>
      <c r="X903" s="159" t="s">
        <v>20</v>
      </c>
      <c r="Z903" s="161">
        <v>564</v>
      </c>
      <c r="AA903" s="163">
        <v>0.86294800000000005</v>
      </c>
      <c r="AB903" s="8" t="s">
        <v>4</v>
      </c>
      <c r="AC903" s="8" t="s">
        <v>5</v>
      </c>
      <c r="AD903" s="8">
        <v>3</v>
      </c>
      <c r="AE903" s="165">
        <v>145.59</v>
      </c>
      <c r="AF903" s="161">
        <v>901</v>
      </c>
      <c r="AG903" s="159" t="s">
        <v>20</v>
      </c>
      <c r="AI903" s="161">
        <v>1979</v>
      </c>
      <c r="AJ903" s="163">
        <v>0.377216</v>
      </c>
      <c r="AK903" s="8" t="s">
        <v>9</v>
      </c>
      <c r="AL903" s="8" t="s">
        <v>10</v>
      </c>
      <c r="AM903" s="8">
        <v>0</v>
      </c>
      <c r="AN903" s="165">
        <v>46.8</v>
      </c>
      <c r="AO903" s="161">
        <v>902</v>
      </c>
      <c r="AP903" s="159" t="s">
        <v>20</v>
      </c>
    </row>
    <row r="904" spans="2:42" x14ac:dyDescent="0.25">
      <c r="B904" s="161">
        <v>3040</v>
      </c>
      <c r="C904" s="163">
        <v>0.51685199999999998</v>
      </c>
      <c r="D904" s="8">
        <v>0</v>
      </c>
      <c r="E904" s="165">
        <v>50.38</v>
      </c>
      <c r="L904" s="161">
        <v>2274</v>
      </c>
      <c r="M904" s="163">
        <v>0.29163299999999998</v>
      </c>
      <c r="N904" s="8">
        <v>0</v>
      </c>
      <c r="O904" s="165">
        <v>38.130000000000003</v>
      </c>
      <c r="Q904" s="161">
        <v>2987</v>
      </c>
      <c r="R904" s="163">
        <v>0.28754299999999999</v>
      </c>
      <c r="S904" s="8" t="s">
        <v>4</v>
      </c>
      <c r="T904" s="8" t="s">
        <v>5</v>
      </c>
      <c r="U904" s="8">
        <v>0</v>
      </c>
      <c r="V904" s="165">
        <v>54.13</v>
      </c>
      <c r="W904" s="161">
        <v>901</v>
      </c>
      <c r="X904" s="159" t="s">
        <v>20</v>
      </c>
      <c r="Z904" s="161">
        <v>565</v>
      </c>
      <c r="AA904" s="163">
        <v>3.6329069999999999</v>
      </c>
      <c r="AB904" s="8" t="s">
        <v>4</v>
      </c>
      <c r="AC904" s="8" t="s">
        <v>5</v>
      </c>
      <c r="AD904" s="8">
        <v>3</v>
      </c>
      <c r="AE904" s="165">
        <v>146.79</v>
      </c>
      <c r="AF904" s="161">
        <v>902</v>
      </c>
      <c r="AG904" s="159" t="s">
        <v>20</v>
      </c>
      <c r="AI904" s="161">
        <v>1981</v>
      </c>
      <c r="AJ904" s="163">
        <v>0.22583500000000001</v>
      </c>
      <c r="AK904" s="8" t="s">
        <v>4</v>
      </c>
      <c r="AL904" s="8" t="s">
        <v>5</v>
      </c>
      <c r="AM904" s="8">
        <v>0</v>
      </c>
      <c r="AN904" s="165">
        <v>39.479999999999997</v>
      </c>
      <c r="AO904" s="161">
        <v>903</v>
      </c>
      <c r="AP904" s="159" t="s">
        <v>20</v>
      </c>
    </row>
    <row r="905" spans="2:42" x14ac:dyDescent="0.25">
      <c r="B905" s="161">
        <v>3041</v>
      </c>
      <c r="C905" s="163">
        <v>0.76114300000000001</v>
      </c>
      <c r="D905" s="8">
        <v>0</v>
      </c>
      <c r="E905" s="165">
        <v>54.85</v>
      </c>
      <c r="L905" s="161">
        <v>2276</v>
      </c>
      <c r="M905" s="163">
        <v>0.89497000000000004</v>
      </c>
      <c r="N905" s="8">
        <v>0</v>
      </c>
      <c r="O905" s="165">
        <v>44.31</v>
      </c>
      <c r="Q905" s="161">
        <v>2988</v>
      </c>
      <c r="R905" s="163">
        <v>0.516208</v>
      </c>
      <c r="S905" s="8" t="s">
        <v>4</v>
      </c>
      <c r="T905" s="8" t="s">
        <v>5</v>
      </c>
      <c r="U905" s="8">
        <v>0</v>
      </c>
      <c r="V905" s="165">
        <v>55.56</v>
      </c>
      <c r="W905" s="161">
        <v>902</v>
      </c>
      <c r="X905" s="159" t="s">
        <v>20</v>
      </c>
      <c r="Z905" s="161">
        <v>568</v>
      </c>
      <c r="AA905" s="163">
        <v>0.70875900000000003</v>
      </c>
      <c r="AB905" s="8" t="s">
        <v>4</v>
      </c>
      <c r="AC905" s="8" t="s">
        <v>5</v>
      </c>
      <c r="AD905" s="8">
        <v>3</v>
      </c>
      <c r="AE905" s="165">
        <v>147.63999999999999</v>
      </c>
      <c r="AF905" s="161">
        <v>903</v>
      </c>
      <c r="AG905" s="159" t="s">
        <v>18</v>
      </c>
      <c r="AI905" s="161">
        <v>1983</v>
      </c>
      <c r="AJ905" s="163">
        <v>0.35675400000000002</v>
      </c>
      <c r="AK905" s="8" t="s">
        <v>4</v>
      </c>
      <c r="AL905" s="8" t="s">
        <v>5</v>
      </c>
      <c r="AM905" s="8">
        <v>0</v>
      </c>
      <c r="AN905" s="165">
        <v>56.22</v>
      </c>
      <c r="AO905" s="161">
        <v>904</v>
      </c>
      <c r="AP905" s="159" t="s">
        <v>20</v>
      </c>
    </row>
    <row r="906" spans="2:42" x14ac:dyDescent="0.25">
      <c r="B906" s="161">
        <v>3042</v>
      </c>
      <c r="C906" s="163">
        <v>0.63737299999999997</v>
      </c>
      <c r="D906" s="8">
        <v>0</v>
      </c>
      <c r="E906" s="165">
        <v>39.799999999999997</v>
      </c>
      <c r="L906" s="161">
        <v>2278</v>
      </c>
      <c r="M906" s="163">
        <v>0.21271200000000001</v>
      </c>
      <c r="N906" s="8">
        <v>0</v>
      </c>
      <c r="O906" s="165">
        <v>42.74</v>
      </c>
      <c r="Q906" s="161">
        <v>2989</v>
      </c>
      <c r="R906" s="163">
        <v>0.48276000000000002</v>
      </c>
      <c r="S906" s="8" t="s">
        <v>4</v>
      </c>
      <c r="T906" s="8" t="s">
        <v>5</v>
      </c>
      <c r="U906" s="8">
        <v>0</v>
      </c>
      <c r="V906" s="165">
        <v>45.5</v>
      </c>
      <c r="W906" s="161">
        <v>903</v>
      </c>
      <c r="X906" s="159" t="s">
        <v>20</v>
      </c>
      <c r="Z906" s="161">
        <v>571</v>
      </c>
      <c r="AA906" s="163">
        <v>0.55386500000000005</v>
      </c>
      <c r="AB906" s="8" t="s">
        <v>12</v>
      </c>
      <c r="AC906" s="8" t="s">
        <v>13</v>
      </c>
      <c r="AD906" s="8">
        <v>3</v>
      </c>
      <c r="AE906" s="165">
        <v>130.91999999999999</v>
      </c>
      <c r="AF906" s="161">
        <v>904</v>
      </c>
      <c r="AG906" s="159" t="s">
        <v>20</v>
      </c>
      <c r="AI906" s="161">
        <v>1985</v>
      </c>
      <c r="AJ906" s="163">
        <v>0.48710100000000001</v>
      </c>
      <c r="AK906" s="8" t="s">
        <v>4</v>
      </c>
      <c r="AL906" s="8" t="s">
        <v>5</v>
      </c>
      <c r="AM906" s="8">
        <v>0</v>
      </c>
      <c r="AN906" s="165">
        <v>43.24</v>
      </c>
      <c r="AO906" s="161">
        <v>905</v>
      </c>
      <c r="AP906" s="159" t="s">
        <v>18</v>
      </c>
    </row>
    <row r="907" spans="2:42" x14ac:dyDescent="0.25">
      <c r="B907" s="161">
        <v>3045</v>
      </c>
      <c r="C907" s="163">
        <v>0.15410799999999999</v>
      </c>
      <c r="D907" s="8">
        <v>0</v>
      </c>
      <c r="E907" s="165">
        <v>41.79</v>
      </c>
      <c r="L907" s="161">
        <v>2279</v>
      </c>
      <c r="M907" s="163">
        <v>6.9018999999999997E-2</v>
      </c>
      <c r="N907" s="8">
        <v>0</v>
      </c>
      <c r="O907" s="165">
        <v>57.48</v>
      </c>
      <c r="Q907" s="161">
        <v>2990</v>
      </c>
      <c r="R907" s="163">
        <v>0.44161600000000001</v>
      </c>
      <c r="S907" s="8" t="s">
        <v>4</v>
      </c>
      <c r="T907" s="8" t="s">
        <v>5</v>
      </c>
      <c r="U907" s="8">
        <v>0</v>
      </c>
      <c r="V907" s="165">
        <v>51.34</v>
      </c>
      <c r="W907" s="161">
        <v>904</v>
      </c>
      <c r="X907" s="159" t="s">
        <v>20</v>
      </c>
      <c r="Z907" s="161">
        <v>574</v>
      </c>
      <c r="AA907" s="163">
        <v>3.1814710000000002</v>
      </c>
      <c r="AB907" s="8" t="s">
        <v>4</v>
      </c>
      <c r="AC907" s="8" t="s">
        <v>5</v>
      </c>
      <c r="AD907" s="8">
        <v>3</v>
      </c>
      <c r="AE907" s="165">
        <v>131.33000000000001</v>
      </c>
      <c r="AF907" s="161">
        <v>905</v>
      </c>
      <c r="AG907" s="159" t="s">
        <v>20</v>
      </c>
      <c r="AI907" s="161">
        <v>1987</v>
      </c>
      <c r="AJ907" s="163">
        <v>0.182174</v>
      </c>
      <c r="AK907" s="8" t="s">
        <v>6</v>
      </c>
      <c r="AL907" s="8" t="s">
        <v>5</v>
      </c>
      <c r="AM907" s="8">
        <v>0</v>
      </c>
      <c r="AN907" s="165">
        <v>54.77</v>
      </c>
      <c r="AO907" s="161">
        <v>906</v>
      </c>
      <c r="AP907" s="159" t="s">
        <v>20</v>
      </c>
    </row>
    <row r="908" spans="2:42" x14ac:dyDescent="0.25">
      <c r="B908" s="161">
        <v>3046</v>
      </c>
      <c r="C908" s="163">
        <v>0.38728800000000002</v>
      </c>
      <c r="D908" s="8">
        <v>0</v>
      </c>
      <c r="E908" s="165">
        <v>46.08</v>
      </c>
      <c r="L908" s="161">
        <v>2280</v>
      </c>
      <c r="M908" s="163">
        <v>0.17876</v>
      </c>
      <c r="N908" s="8">
        <v>0</v>
      </c>
      <c r="O908" s="165">
        <v>33.36</v>
      </c>
      <c r="Q908" s="161">
        <v>2993</v>
      </c>
      <c r="R908" s="163">
        <v>0.51967699999999994</v>
      </c>
      <c r="S908" s="8" t="s">
        <v>4</v>
      </c>
      <c r="T908" s="8" t="s">
        <v>5</v>
      </c>
      <c r="U908" s="8">
        <v>0</v>
      </c>
      <c r="V908" s="165">
        <v>53.36</v>
      </c>
      <c r="W908" s="161">
        <v>905</v>
      </c>
      <c r="X908" s="159" t="s">
        <v>20</v>
      </c>
      <c r="Z908" s="161">
        <v>577</v>
      </c>
      <c r="AA908" s="163">
        <v>0.15864600000000001</v>
      </c>
      <c r="AB908" s="8" t="s">
        <v>4</v>
      </c>
      <c r="AC908" s="8" t="s">
        <v>5</v>
      </c>
      <c r="AD908" s="8">
        <v>3</v>
      </c>
      <c r="AE908" s="165">
        <v>154.29</v>
      </c>
      <c r="AF908" s="161">
        <v>906</v>
      </c>
      <c r="AG908" s="159" t="s">
        <v>18</v>
      </c>
      <c r="AI908" s="161">
        <v>1988</v>
      </c>
      <c r="AJ908" s="163">
        <v>0.27854099999999998</v>
      </c>
      <c r="AK908" s="8" t="s">
        <v>4</v>
      </c>
      <c r="AL908" s="8" t="s">
        <v>5</v>
      </c>
      <c r="AM908" s="8">
        <v>0</v>
      </c>
      <c r="AN908" s="165">
        <v>47.63</v>
      </c>
      <c r="AO908" s="161">
        <v>907</v>
      </c>
      <c r="AP908" s="159" t="s">
        <v>18</v>
      </c>
    </row>
    <row r="909" spans="2:42" x14ac:dyDescent="0.25">
      <c r="B909" s="161">
        <v>3049</v>
      </c>
      <c r="C909" s="163">
        <v>0.51426899999999998</v>
      </c>
      <c r="D909" s="8">
        <v>0</v>
      </c>
      <c r="E909" s="165">
        <v>57.79</v>
      </c>
      <c r="L909" s="161">
        <v>2281</v>
      </c>
      <c r="M909" s="163">
        <v>0.62080800000000003</v>
      </c>
      <c r="N909" s="8">
        <v>0</v>
      </c>
      <c r="O909" s="165">
        <v>42.17</v>
      </c>
      <c r="Q909" s="161">
        <v>2996</v>
      </c>
      <c r="R909" s="163">
        <v>0.22856599999999999</v>
      </c>
      <c r="S909" s="8" t="s">
        <v>4</v>
      </c>
      <c r="T909" s="8" t="s">
        <v>5</v>
      </c>
      <c r="U909" s="8">
        <v>0</v>
      </c>
      <c r="V909" s="165">
        <v>39.049999999999997</v>
      </c>
      <c r="W909" s="161">
        <v>906</v>
      </c>
      <c r="X909" s="159" t="s">
        <v>20</v>
      </c>
      <c r="Z909" s="161">
        <v>580</v>
      </c>
      <c r="AA909" s="163">
        <v>7.9232999999999998E-2</v>
      </c>
      <c r="AB909" s="8" t="s">
        <v>4</v>
      </c>
      <c r="AC909" s="8" t="s">
        <v>5</v>
      </c>
      <c r="AD909" s="8">
        <v>3</v>
      </c>
      <c r="AE909" s="165">
        <v>149.26</v>
      </c>
      <c r="AF909" s="161">
        <v>907</v>
      </c>
      <c r="AG909" s="159" t="s">
        <v>17</v>
      </c>
      <c r="AI909" s="161">
        <v>1990</v>
      </c>
      <c r="AJ909" s="163">
        <v>0.26738400000000001</v>
      </c>
      <c r="AK909" s="8" t="s">
        <v>4</v>
      </c>
      <c r="AL909" s="8" t="s">
        <v>5</v>
      </c>
      <c r="AM909" s="8">
        <v>0</v>
      </c>
      <c r="AN909" s="165">
        <v>54.39</v>
      </c>
      <c r="AO909" s="161">
        <v>908</v>
      </c>
      <c r="AP909" s="159" t="s">
        <v>18</v>
      </c>
    </row>
    <row r="910" spans="2:42" x14ac:dyDescent="0.25">
      <c r="B910" s="161">
        <v>3050</v>
      </c>
      <c r="C910" s="163">
        <v>0.98731599999999997</v>
      </c>
      <c r="D910" s="8">
        <v>0</v>
      </c>
      <c r="E910" s="165">
        <v>47.17</v>
      </c>
      <c r="L910" s="161">
        <v>2282</v>
      </c>
      <c r="M910" s="163">
        <v>0.25452599999999997</v>
      </c>
      <c r="N910" s="8">
        <v>0</v>
      </c>
      <c r="O910" s="165">
        <v>45.16</v>
      </c>
      <c r="Q910" s="161">
        <v>3000</v>
      </c>
      <c r="R910" s="163">
        <v>9.5162999999999998E-2</v>
      </c>
      <c r="S910" s="8" t="s">
        <v>4</v>
      </c>
      <c r="T910" s="8" t="s">
        <v>5</v>
      </c>
      <c r="U910" s="8">
        <v>0</v>
      </c>
      <c r="V910" s="165">
        <v>33.119999999999997</v>
      </c>
      <c r="W910" s="161">
        <v>907</v>
      </c>
      <c r="X910" s="159" t="s">
        <v>17</v>
      </c>
      <c r="Z910" s="161">
        <v>581</v>
      </c>
      <c r="AA910" s="163">
        <v>5.0791979999999999</v>
      </c>
      <c r="AB910" s="8" t="s">
        <v>9</v>
      </c>
      <c r="AC910" s="8" t="s">
        <v>10</v>
      </c>
      <c r="AD910" s="8">
        <v>3</v>
      </c>
      <c r="AE910" s="165">
        <v>149.94999999999999</v>
      </c>
      <c r="AF910" s="161">
        <v>908</v>
      </c>
      <c r="AG910" s="159" t="s">
        <v>20</v>
      </c>
      <c r="AI910" s="161">
        <v>1991</v>
      </c>
      <c r="AJ910" s="163">
        <v>0.29780200000000001</v>
      </c>
      <c r="AK910" s="8" t="s">
        <v>4</v>
      </c>
      <c r="AL910" s="8" t="s">
        <v>5</v>
      </c>
      <c r="AM910" s="8">
        <v>0</v>
      </c>
      <c r="AN910" s="165">
        <v>48.62</v>
      </c>
      <c r="AO910" s="161">
        <v>909</v>
      </c>
      <c r="AP910" s="159" t="s">
        <v>20</v>
      </c>
    </row>
    <row r="911" spans="2:42" x14ac:dyDescent="0.25">
      <c r="B911" s="161">
        <v>3052</v>
      </c>
      <c r="C911" s="163">
        <v>0.18282799999999999</v>
      </c>
      <c r="D911" s="8">
        <v>0</v>
      </c>
      <c r="E911" s="165">
        <v>44.04</v>
      </c>
      <c r="L911" s="161">
        <v>2283</v>
      </c>
      <c r="M911" s="163">
        <v>0.209259</v>
      </c>
      <c r="N911" s="8">
        <v>0</v>
      </c>
      <c r="O911" s="165">
        <v>38.44</v>
      </c>
      <c r="Q911" s="161">
        <v>3004</v>
      </c>
      <c r="R911" s="163">
        <v>0.48748900000000001</v>
      </c>
      <c r="S911" s="8" t="s">
        <v>6</v>
      </c>
      <c r="T911" s="8" t="s">
        <v>5</v>
      </c>
      <c r="U911" s="8">
        <v>0</v>
      </c>
      <c r="V911" s="165">
        <v>45.52</v>
      </c>
      <c r="W911" s="161">
        <v>908</v>
      </c>
      <c r="X911" s="159" t="s">
        <v>20</v>
      </c>
      <c r="Z911" s="161">
        <v>582</v>
      </c>
      <c r="AA911" s="163">
        <v>1.30297</v>
      </c>
      <c r="AB911" s="8" t="s">
        <v>9</v>
      </c>
      <c r="AC911" s="8" t="s">
        <v>10</v>
      </c>
      <c r="AD911" s="8">
        <v>3</v>
      </c>
      <c r="AE911" s="165">
        <v>139.22</v>
      </c>
      <c r="AF911" s="161">
        <v>909</v>
      </c>
      <c r="AG911" s="159" t="s">
        <v>20</v>
      </c>
      <c r="AI911" s="161">
        <v>1992</v>
      </c>
      <c r="AJ911" s="163">
        <v>0.370257</v>
      </c>
      <c r="AK911" s="8" t="s">
        <v>9</v>
      </c>
      <c r="AL911" s="8" t="s">
        <v>10</v>
      </c>
      <c r="AM911" s="8">
        <v>0</v>
      </c>
      <c r="AN911" s="165">
        <v>52.31</v>
      </c>
      <c r="AO911" s="161">
        <v>910</v>
      </c>
      <c r="AP911" s="159" t="s">
        <v>18</v>
      </c>
    </row>
    <row r="912" spans="2:42" x14ac:dyDescent="0.25">
      <c r="B912" s="161">
        <v>3056</v>
      </c>
      <c r="C912" s="163">
        <v>0.29163299999999998</v>
      </c>
      <c r="D912" s="8">
        <v>0</v>
      </c>
      <c r="E912" s="165">
        <v>38.130000000000003</v>
      </c>
      <c r="L912" s="161">
        <v>2284</v>
      </c>
      <c r="M912" s="163">
        <v>1.146112</v>
      </c>
      <c r="N912" s="8">
        <v>0</v>
      </c>
      <c r="O912" s="165">
        <v>44.69</v>
      </c>
      <c r="Q912" s="161">
        <v>3006</v>
      </c>
      <c r="R912" s="163">
        <v>0.33441900000000002</v>
      </c>
      <c r="S912" s="8" t="s">
        <v>4</v>
      </c>
      <c r="T912" s="8" t="s">
        <v>5</v>
      </c>
      <c r="U912" s="8">
        <v>0</v>
      </c>
      <c r="V912" s="165">
        <v>54.57</v>
      </c>
      <c r="W912" s="161">
        <v>909</v>
      </c>
      <c r="X912" s="159" t="s">
        <v>19</v>
      </c>
      <c r="Z912" s="161">
        <v>585</v>
      </c>
      <c r="AA912" s="163">
        <v>1.2617769999999999</v>
      </c>
      <c r="AB912" s="8" t="s">
        <v>9</v>
      </c>
      <c r="AC912" s="8" t="s">
        <v>10</v>
      </c>
      <c r="AD912" s="8">
        <v>3</v>
      </c>
      <c r="AE912" s="165">
        <v>138.31</v>
      </c>
      <c r="AF912" s="161">
        <v>910</v>
      </c>
      <c r="AG912" s="159" t="s">
        <v>18</v>
      </c>
      <c r="AI912" s="161">
        <v>1993</v>
      </c>
      <c r="AJ912" s="163">
        <v>0.149622</v>
      </c>
      <c r="AK912" s="8" t="s">
        <v>9</v>
      </c>
      <c r="AL912" s="8" t="s">
        <v>10</v>
      </c>
      <c r="AM912" s="8">
        <v>0</v>
      </c>
      <c r="AN912" s="165">
        <v>59.56</v>
      </c>
      <c r="AO912" s="161">
        <v>911</v>
      </c>
      <c r="AP912" s="159" t="s">
        <v>20</v>
      </c>
    </row>
    <row r="913" spans="2:42" x14ac:dyDescent="0.25">
      <c r="B913" s="161">
        <v>3058</v>
      </c>
      <c r="C913" s="163">
        <v>0.89497000000000004</v>
      </c>
      <c r="D913" s="8">
        <v>0</v>
      </c>
      <c r="E913" s="165">
        <v>44.31</v>
      </c>
      <c r="L913" s="161">
        <v>2289</v>
      </c>
      <c r="M913" s="163">
        <v>1.2419480000000001</v>
      </c>
      <c r="N913" s="8">
        <v>0</v>
      </c>
      <c r="O913" s="165">
        <v>52.1</v>
      </c>
      <c r="Q913" s="161">
        <v>3009</v>
      </c>
      <c r="R913" s="163">
        <v>8.8387999999999994E-2</v>
      </c>
      <c r="S913" s="8" t="s">
        <v>4</v>
      </c>
      <c r="T913" s="8" t="s">
        <v>5</v>
      </c>
      <c r="U913" s="8">
        <v>0</v>
      </c>
      <c r="V913" s="165">
        <v>44.91</v>
      </c>
      <c r="W913" s="161">
        <v>910</v>
      </c>
      <c r="X913" s="159" t="s">
        <v>20</v>
      </c>
      <c r="Z913" s="161">
        <v>587</v>
      </c>
      <c r="AA913" s="163">
        <v>0.118173</v>
      </c>
      <c r="AB913" s="8" t="s">
        <v>4</v>
      </c>
      <c r="AC913" s="8" t="s">
        <v>5</v>
      </c>
      <c r="AD913" s="8">
        <v>3</v>
      </c>
      <c r="AE913" s="165">
        <v>139.53</v>
      </c>
      <c r="AF913" s="161">
        <v>911</v>
      </c>
      <c r="AG913" s="159" t="s">
        <v>18</v>
      </c>
      <c r="AI913" s="161">
        <v>1996</v>
      </c>
      <c r="AJ913" s="163">
        <v>0.15306400000000001</v>
      </c>
      <c r="AK913" s="8" t="s">
        <v>6</v>
      </c>
      <c r="AL913" s="8" t="s">
        <v>5</v>
      </c>
      <c r="AM913" s="8">
        <v>0</v>
      </c>
      <c r="AN913" s="165">
        <v>52.73</v>
      </c>
      <c r="AO913" s="161">
        <v>912</v>
      </c>
      <c r="AP913" s="159" t="s">
        <v>20</v>
      </c>
    </row>
    <row r="914" spans="2:42" x14ac:dyDescent="0.25">
      <c r="B914" s="161">
        <v>3060</v>
      </c>
      <c r="C914" s="163">
        <v>0.21271200000000001</v>
      </c>
      <c r="D914" s="8">
        <v>0</v>
      </c>
      <c r="E914" s="165">
        <v>42.74</v>
      </c>
      <c r="L914" s="161">
        <v>2290</v>
      </c>
      <c r="M914" s="163">
        <v>0.47897699999999999</v>
      </c>
      <c r="N914" s="8">
        <v>0</v>
      </c>
      <c r="O914" s="165">
        <v>30.1</v>
      </c>
      <c r="Q914" s="161">
        <v>3011</v>
      </c>
      <c r="R914" s="163">
        <v>0.103912</v>
      </c>
      <c r="S914" s="8" t="s">
        <v>6</v>
      </c>
      <c r="T914" s="8" t="s">
        <v>5</v>
      </c>
      <c r="U914" s="8">
        <v>0</v>
      </c>
      <c r="V914" s="165">
        <v>48.98</v>
      </c>
      <c r="W914" s="161">
        <v>911</v>
      </c>
      <c r="X914" s="159" t="s">
        <v>20</v>
      </c>
      <c r="Z914" s="161">
        <v>588</v>
      </c>
      <c r="AA914" s="163">
        <v>3.1326969999999998</v>
      </c>
      <c r="AB914" s="8" t="s">
        <v>4</v>
      </c>
      <c r="AC914" s="8" t="s">
        <v>5</v>
      </c>
      <c r="AD914" s="8">
        <v>3</v>
      </c>
      <c r="AE914" s="165">
        <v>152.54</v>
      </c>
      <c r="AF914" s="161">
        <v>912</v>
      </c>
      <c r="AG914" s="159" t="s">
        <v>18</v>
      </c>
      <c r="AI914" s="161">
        <v>2000</v>
      </c>
      <c r="AJ914" s="163">
        <v>0.17827799999999999</v>
      </c>
      <c r="AK914" s="8" t="s">
        <v>9</v>
      </c>
      <c r="AL914" s="8" t="s">
        <v>10</v>
      </c>
      <c r="AM914" s="8">
        <v>0</v>
      </c>
      <c r="AN914" s="165">
        <v>54.59</v>
      </c>
      <c r="AO914" s="161">
        <v>913</v>
      </c>
      <c r="AP914" s="159" t="s">
        <v>19</v>
      </c>
    </row>
    <row r="915" spans="2:42" x14ac:dyDescent="0.25">
      <c r="B915" s="161">
        <v>3061</v>
      </c>
      <c r="C915" s="163">
        <v>6.9018999999999997E-2</v>
      </c>
      <c r="D915" s="8">
        <v>0</v>
      </c>
      <c r="E915" s="165">
        <v>57.48</v>
      </c>
      <c r="L915" s="161">
        <v>2293</v>
      </c>
      <c r="M915" s="163">
        <v>0.89401200000000003</v>
      </c>
      <c r="N915" s="8">
        <v>0</v>
      </c>
      <c r="O915" s="165">
        <v>56.48</v>
      </c>
      <c r="Q915" s="161">
        <v>3014</v>
      </c>
      <c r="R915" s="163">
        <v>0.492037</v>
      </c>
      <c r="S915" s="8" t="s">
        <v>4</v>
      </c>
      <c r="T915" s="8" t="s">
        <v>5</v>
      </c>
      <c r="U915" s="8">
        <v>0</v>
      </c>
      <c r="V915" s="165">
        <v>56.66</v>
      </c>
      <c r="W915" s="161">
        <v>912</v>
      </c>
      <c r="X915" s="159" t="s">
        <v>20</v>
      </c>
      <c r="Z915" s="161">
        <v>591</v>
      </c>
      <c r="AA915" s="163">
        <v>4.0029250000000003</v>
      </c>
      <c r="AB915" s="8" t="s">
        <v>9</v>
      </c>
      <c r="AC915" s="8" t="s">
        <v>10</v>
      </c>
      <c r="AD915" s="8">
        <v>3</v>
      </c>
      <c r="AE915" s="165">
        <v>136.47999999999999</v>
      </c>
      <c r="AF915" s="161">
        <v>913</v>
      </c>
      <c r="AG915" s="159" t="s">
        <v>20</v>
      </c>
      <c r="AI915" s="161">
        <v>2002</v>
      </c>
      <c r="AJ915" s="163">
        <v>9.3139E-2</v>
      </c>
      <c r="AK915" s="8" t="s">
        <v>4</v>
      </c>
      <c r="AL915" s="8" t="s">
        <v>5</v>
      </c>
      <c r="AM915" s="8">
        <v>0</v>
      </c>
      <c r="AN915" s="165">
        <v>54.79</v>
      </c>
      <c r="AO915" s="161">
        <v>914</v>
      </c>
      <c r="AP915" s="159" t="s">
        <v>20</v>
      </c>
    </row>
    <row r="916" spans="2:42" x14ac:dyDescent="0.25">
      <c r="B916" s="161">
        <v>3062</v>
      </c>
      <c r="C916" s="163">
        <v>0.17876</v>
      </c>
      <c r="D916" s="8">
        <v>0</v>
      </c>
      <c r="E916" s="165">
        <v>33.36</v>
      </c>
      <c r="L916" s="161">
        <v>2295</v>
      </c>
      <c r="M916" s="163">
        <v>0.212033</v>
      </c>
      <c r="N916" s="8">
        <v>0</v>
      </c>
      <c r="O916" s="165">
        <v>43.85</v>
      </c>
      <c r="Q916" s="161">
        <v>3016</v>
      </c>
      <c r="R916" s="163">
        <v>0.25368000000000002</v>
      </c>
      <c r="S916" s="8" t="s">
        <v>4</v>
      </c>
      <c r="T916" s="8" t="s">
        <v>5</v>
      </c>
      <c r="U916" s="8">
        <v>0</v>
      </c>
      <c r="V916" s="165">
        <v>52.11</v>
      </c>
      <c r="W916" s="161">
        <v>913</v>
      </c>
      <c r="X916" s="159" t="s">
        <v>20</v>
      </c>
      <c r="Z916" s="161">
        <v>592</v>
      </c>
      <c r="AA916" s="163">
        <v>0.49240899999999999</v>
      </c>
      <c r="AB916" s="8" t="s">
        <v>4</v>
      </c>
      <c r="AC916" s="8" t="s">
        <v>5</v>
      </c>
      <c r="AD916" s="8">
        <v>3</v>
      </c>
      <c r="AE916" s="165">
        <v>150.11000000000001</v>
      </c>
      <c r="AF916" s="161">
        <v>914</v>
      </c>
      <c r="AG916" s="159" t="s">
        <v>18</v>
      </c>
      <c r="AI916" s="161">
        <v>2006</v>
      </c>
      <c r="AJ916" s="163">
        <v>0.23308300000000001</v>
      </c>
      <c r="AK916" s="8" t="s">
        <v>4</v>
      </c>
      <c r="AL916" s="8" t="s">
        <v>5</v>
      </c>
      <c r="AM916" s="8">
        <v>0</v>
      </c>
      <c r="AN916" s="165">
        <v>45.76</v>
      </c>
      <c r="AO916" s="161">
        <v>915</v>
      </c>
      <c r="AP916" s="159" t="s">
        <v>20</v>
      </c>
    </row>
    <row r="917" spans="2:42" x14ac:dyDescent="0.25">
      <c r="B917" s="161">
        <v>3063</v>
      </c>
      <c r="C917" s="163">
        <v>0.62080800000000003</v>
      </c>
      <c r="D917" s="8">
        <v>0</v>
      </c>
      <c r="E917" s="165">
        <v>42.17</v>
      </c>
      <c r="L917" s="161">
        <v>2297</v>
      </c>
      <c r="M917" s="163">
        <v>1.2438530000000001</v>
      </c>
      <c r="N917" s="8">
        <v>0</v>
      </c>
      <c r="O917" s="165">
        <v>41.79</v>
      </c>
      <c r="Q917" s="161">
        <v>3018</v>
      </c>
      <c r="R917" s="163">
        <v>0.18496499999999999</v>
      </c>
      <c r="S917" s="8" t="s">
        <v>4</v>
      </c>
      <c r="T917" s="8" t="s">
        <v>5</v>
      </c>
      <c r="U917" s="8">
        <v>0</v>
      </c>
      <c r="V917" s="165">
        <v>56.31</v>
      </c>
      <c r="W917" s="161">
        <v>914</v>
      </c>
      <c r="X917" s="159" t="s">
        <v>20</v>
      </c>
      <c r="Z917" s="161">
        <v>593</v>
      </c>
      <c r="AA917" s="163">
        <v>9.3920000000000003E-2</v>
      </c>
      <c r="AB917" s="8" t="s">
        <v>4</v>
      </c>
      <c r="AC917" s="8" t="s">
        <v>5</v>
      </c>
      <c r="AD917" s="8">
        <v>3</v>
      </c>
      <c r="AE917" s="165">
        <v>143.09</v>
      </c>
      <c r="AF917" s="161">
        <v>915</v>
      </c>
      <c r="AG917" s="159" t="s">
        <v>18</v>
      </c>
      <c r="AI917" s="161">
        <v>2008</v>
      </c>
      <c r="AJ917" s="163">
        <v>0.32041599999999998</v>
      </c>
      <c r="AK917" s="8" t="s">
        <v>4</v>
      </c>
      <c r="AL917" s="8" t="s">
        <v>5</v>
      </c>
      <c r="AM917" s="8">
        <v>0</v>
      </c>
      <c r="AN917" s="165">
        <v>50.94</v>
      </c>
      <c r="AO917" s="161">
        <v>916</v>
      </c>
      <c r="AP917" s="159" t="s">
        <v>20</v>
      </c>
    </row>
    <row r="918" spans="2:42" x14ac:dyDescent="0.25">
      <c r="B918" s="161">
        <v>3064</v>
      </c>
      <c r="C918" s="163">
        <v>0.25452599999999997</v>
      </c>
      <c r="D918" s="8">
        <v>0</v>
      </c>
      <c r="E918" s="165">
        <v>45.16</v>
      </c>
      <c r="L918" s="161">
        <v>2300</v>
      </c>
      <c r="M918" s="163">
        <v>1.1994199999999999</v>
      </c>
      <c r="N918" s="8">
        <v>0</v>
      </c>
      <c r="O918" s="165">
        <v>38.15</v>
      </c>
      <c r="Q918" s="161">
        <v>3020</v>
      </c>
      <c r="R918" s="163">
        <v>0.100104</v>
      </c>
      <c r="S918" s="8" t="s">
        <v>4</v>
      </c>
      <c r="T918" s="8" t="s">
        <v>5</v>
      </c>
      <c r="U918" s="8">
        <v>0</v>
      </c>
      <c r="V918" s="165">
        <v>49.66</v>
      </c>
      <c r="W918" s="161">
        <v>915</v>
      </c>
      <c r="X918" s="159" t="s">
        <v>20</v>
      </c>
      <c r="Z918" s="161">
        <v>594</v>
      </c>
      <c r="AA918" s="163">
        <v>0.63007500000000005</v>
      </c>
      <c r="AB918" s="8" t="s">
        <v>4</v>
      </c>
      <c r="AC918" s="8" t="s">
        <v>5</v>
      </c>
      <c r="AD918" s="8">
        <v>3</v>
      </c>
      <c r="AE918" s="165">
        <v>142.19999999999999</v>
      </c>
      <c r="AF918" s="161">
        <v>916</v>
      </c>
      <c r="AG918" s="159" t="s">
        <v>20</v>
      </c>
      <c r="AI918" s="161">
        <v>2010</v>
      </c>
      <c r="AJ918" s="163">
        <v>0.13603100000000001</v>
      </c>
      <c r="AK918" s="8" t="s">
        <v>4</v>
      </c>
      <c r="AL918" s="8" t="s">
        <v>5</v>
      </c>
      <c r="AM918" s="8">
        <v>0</v>
      </c>
      <c r="AN918" s="165">
        <v>59.91</v>
      </c>
      <c r="AO918" s="161">
        <v>917</v>
      </c>
      <c r="AP918" s="159" t="s">
        <v>20</v>
      </c>
    </row>
    <row r="919" spans="2:42" x14ac:dyDescent="0.25">
      <c r="B919" s="161">
        <v>3065</v>
      </c>
      <c r="C919" s="163">
        <v>0.209259</v>
      </c>
      <c r="D919" s="8">
        <v>0</v>
      </c>
      <c r="E919" s="165">
        <v>38.44</v>
      </c>
      <c r="L919" s="161">
        <v>2302</v>
      </c>
      <c r="M919" s="163">
        <v>1.1224689999999999</v>
      </c>
      <c r="N919" s="8">
        <v>0</v>
      </c>
      <c r="O919" s="165">
        <v>45.63</v>
      </c>
      <c r="Q919" s="161">
        <v>3024</v>
      </c>
      <c r="R919" s="163">
        <v>0.13874300000000001</v>
      </c>
      <c r="S919" s="8" t="s">
        <v>4</v>
      </c>
      <c r="T919" s="8" t="s">
        <v>5</v>
      </c>
      <c r="U919" s="8">
        <v>0</v>
      </c>
      <c r="V919" s="165">
        <v>45.64</v>
      </c>
      <c r="W919" s="161">
        <v>916</v>
      </c>
      <c r="X919" s="159" t="s">
        <v>20</v>
      </c>
      <c r="Z919" s="161">
        <v>600</v>
      </c>
      <c r="AA919" s="163">
        <v>0.20705299999999999</v>
      </c>
      <c r="AB919" s="8" t="s">
        <v>6</v>
      </c>
      <c r="AC919" s="8" t="s">
        <v>5</v>
      </c>
      <c r="AD919" s="8">
        <v>3</v>
      </c>
      <c r="AE919" s="165">
        <v>139.41</v>
      </c>
      <c r="AF919" s="161">
        <v>917</v>
      </c>
      <c r="AG919" s="159" t="s">
        <v>20</v>
      </c>
      <c r="AI919" s="161">
        <v>2011</v>
      </c>
      <c r="AJ919" s="163">
        <v>0.25009900000000002</v>
      </c>
      <c r="AK919" s="8" t="s">
        <v>9</v>
      </c>
      <c r="AL919" s="8" t="s">
        <v>10</v>
      </c>
      <c r="AM919" s="8">
        <v>0</v>
      </c>
      <c r="AN919" s="165">
        <v>51.09</v>
      </c>
      <c r="AO919" s="161">
        <v>918</v>
      </c>
      <c r="AP919" s="159" t="s">
        <v>18</v>
      </c>
    </row>
    <row r="920" spans="2:42" x14ac:dyDescent="0.25">
      <c r="B920" s="161">
        <v>3066</v>
      </c>
      <c r="C920" s="163">
        <v>1.146112</v>
      </c>
      <c r="D920" s="8">
        <v>0</v>
      </c>
      <c r="E920" s="165">
        <v>44.69</v>
      </c>
      <c r="L920" s="161">
        <v>2304</v>
      </c>
      <c r="M920" s="163">
        <v>1.0085980000000001</v>
      </c>
      <c r="N920" s="8">
        <v>0</v>
      </c>
      <c r="O920" s="165">
        <v>48.1</v>
      </c>
      <c r="Q920" s="161">
        <v>3030</v>
      </c>
      <c r="R920" s="163">
        <v>0.212062</v>
      </c>
      <c r="S920" s="8" t="s">
        <v>6</v>
      </c>
      <c r="T920" s="8" t="s">
        <v>5</v>
      </c>
      <c r="U920" s="8">
        <v>0</v>
      </c>
      <c r="V920" s="165">
        <v>44.9</v>
      </c>
      <c r="W920" s="161">
        <v>917</v>
      </c>
      <c r="X920" s="159" t="s">
        <v>20</v>
      </c>
      <c r="Z920" s="161">
        <v>603</v>
      </c>
      <c r="AA920" s="163">
        <v>1.1150040000000001</v>
      </c>
      <c r="AB920" s="8" t="s">
        <v>43</v>
      </c>
      <c r="AC920" s="8" t="s">
        <v>43</v>
      </c>
      <c r="AD920" s="8">
        <v>3</v>
      </c>
      <c r="AE920" s="165">
        <v>151.97</v>
      </c>
      <c r="AF920" s="161">
        <v>918</v>
      </c>
      <c r="AG920" s="159" t="s">
        <v>18</v>
      </c>
      <c r="AI920" s="161">
        <v>2012</v>
      </c>
      <c r="AJ920" s="163">
        <v>0.11759799999999999</v>
      </c>
      <c r="AK920" s="8" t="s">
        <v>4</v>
      </c>
      <c r="AL920" s="8" t="s">
        <v>5</v>
      </c>
      <c r="AM920" s="8">
        <v>0</v>
      </c>
      <c r="AN920" s="165">
        <v>44.41</v>
      </c>
      <c r="AO920" s="161">
        <v>919</v>
      </c>
      <c r="AP920" s="159" t="s">
        <v>20</v>
      </c>
    </row>
    <row r="921" spans="2:42" x14ac:dyDescent="0.25">
      <c r="B921" s="161">
        <v>3071</v>
      </c>
      <c r="C921" s="163">
        <v>1.2419480000000001</v>
      </c>
      <c r="D921" s="8">
        <v>0</v>
      </c>
      <c r="E921" s="165">
        <v>52.1</v>
      </c>
      <c r="L921" s="161">
        <v>2306</v>
      </c>
      <c r="M921" s="163">
        <v>0.399733</v>
      </c>
      <c r="N921" s="8">
        <v>0</v>
      </c>
      <c r="O921" s="165">
        <v>42.61</v>
      </c>
      <c r="Q921" s="161">
        <v>3032</v>
      </c>
      <c r="R921" s="163">
        <v>0.359288</v>
      </c>
      <c r="S921" s="8" t="s">
        <v>4</v>
      </c>
      <c r="T921" s="8" t="s">
        <v>5</v>
      </c>
      <c r="U921" s="8">
        <v>0</v>
      </c>
      <c r="V921" s="165">
        <v>43.8</v>
      </c>
      <c r="W921" s="161">
        <v>918</v>
      </c>
      <c r="X921" s="159" t="s">
        <v>20</v>
      </c>
      <c r="Z921" s="161">
        <v>604</v>
      </c>
      <c r="AA921" s="163">
        <v>0.92705499999999996</v>
      </c>
      <c r="AB921" s="8" t="s">
        <v>12</v>
      </c>
      <c r="AC921" s="8" t="s">
        <v>13</v>
      </c>
      <c r="AD921" s="8">
        <v>3</v>
      </c>
      <c r="AE921" s="165">
        <v>126.21</v>
      </c>
      <c r="AF921" s="161">
        <v>919</v>
      </c>
      <c r="AG921" s="159" t="s">
        <v>20</v>
      </c>
      <c r="AI921" s="161">
        <v>2013</v>
      </c>
      <c r="AJ921" s="163">
        <v>0.31376999999999999</v>
      </c>
      <c r="AK921" s="8" t="s">
        <v>4</v>
      </c>
      <c r="AL921" s="8" t="s">
        <v>5</v>
      </c>
      <c r="AM921" s="8">
        <v>0</v>
      </c>
      <c r="AN921" s="165">
        <v>45.37</v>
      </c>
      <c r="AO921" s="161">
        <v>920</v>
      </c>
      <c r="AP921" s="159" t="s">
        <v>20</v>
      </c>
    </row>
    <row r="922" spans="2:42" x14ac:dyDescent="0.25">
      <c r="B922" s="161">
        <v>3072</v>
      </c>
      <c r="C922" s="163">
        <v>0.47897699999999999</v>
      </c>
      <c r="D922" s="8">
        <v>0</v>
      </c>
      <c r="E922" s="165">
        <v>30.1</v>
      </c>
      <c r="L922" s="161">
        <v>2307</v>
      </c>
      <c r="M922" s="163">
        <v>0.78583000000000003</v>
      </c>
      <c r="N922" s="8">
        <v>0</v>
      </c>
      <c r="O922" s="165">
        <v>52.28</v>
      </c>
      <c r="Q922" s="161">
        <v>3036</v>
      </c>
      <c r="R922" s="163">
        <v>0.185055</v>
      </c>
      <c r="S922" s="8" t="s">
        <v>4</v>
      </c>
      <c r="T922" s="8" t="s">
        <v>5</v>
      </c>
      <c r="U922" s="8">
        <v>0</v>
      </c>
      <c r="V922" s="165">
        <v>50.94</v>
      </c>
      <c r="W922" s="161">
        <v>919</v>
      </c>
      <c r="X922" s="159" t="s">
        <v>20</v>
      </c>
      <c r="Z922" s="161">
        <v>606</v>
      </c>
      <c r="AA922" s="163">
        <v>0.368058</v>
      </c>
      <c r="AB922" s="8" t="s">
        <v>4</v>
      </c>
      <c r="AC922" s="8" t="s">
        <v>5</v>
      </c>
      <c r="AD922" s="8">
        <v>3</v>
      </c>
      <c r="AE922" s="165">
        <v>138.71</v>
      </c>
      <c r="AF922" s="161">
        <v>920</v>
      </c>
      <c r="AG922" s="159" t="s">
        <v>18</v>
      </c>
      <c r="AI922" s="161">
        <v>2014</v>
      </c>
      <c r="AJ922" s="163">
        <v>0.32400200000000001</v>
      </c>
      <c r="AK922" s="8" t="s">
        <v>4</v>
      </c>
      <c r="AL922" s="8" t="s">
        <v>5</v>
      </c>
      <c r="AM922" s="8">
        <v>0</v>
      </c>
      <c r="AN922" s="165">
        <v>50.88</v>
      </c>
      <c r="AO922" s="161">
        <v>921</v>
      </c>
      <c r="AP922" s="159" t="s">
        <v>18</v>
      </c>
    </row>
    <row r="923" spans="2:42" x14ac:dyDescent="0.25">
      <c r="B923" s="161">
        <v>3075</v>
      </c>
      <c r="C923" s="163">
        <v>0.89401200000000003</v>
      </c>
      <c r="D923" s="8">
        <v>0</v>
      </c>
      <c r="E923" s="165">
        <v>56.48</v>
      </c>
      <c r="L923" s="161">
        <v>2308</v>
      </c>
      <c r="M923" s="163">
        <v>0.59362400000000004</v>
      </c>
      <c r="N923" s="8">
        <v>0</v>
      </c>
      <c r="O923" s="165">
        <v>45.63</v>
      </c>
      <c r="Q923" s="161">
        <v>3039</v>
      </c>
      <c r="R923" s="163">
        <v>0.22019</v>
      </c>
      <c r="S923" s="8" t="s">
        <v>4</v>
      </c>
      <c r="T923" s="8" t="s">
        <v>5</v>
      </c>
      <c r="U923" s="8">
        <v>0</v>
      </c>
      <c r="V923" s="165">
        <v>57.26</v>
      </c>
      <c r="W923" s="161">
        <v>920</v>
      </c>
      <c r="X923" s="159" t="s">
        <v>20</v>
      </c>
      <c r="Z923" s="161">
        <v>607</v>
      </c>
      <c r="AA923" s="163">
        <v>2.8162500000000001</v>
      </c>
      <c r="AB923" s="8" t="s">
        <v>4</v>
      </c>
      <c r="AC923" s="8" t="s">
        <v>5</v>
      </c>
      <c r="AD923" s="8">
        <v>3</v>
      </c>
      <c r="AE923" s="165">
        <v>138.12</v>
      </c>
      <c r="AF923" s="161">
        <v>921</v>
      </c>
      <c r="AG923" s="159" t="s">
        <v>20</v>
      </c>
      <c r="AI923" s="161">
        <v>2015</v>
      </c>
      <c r="AJ923" s="163">
        <v>0.47153400000000001</v>
      </c>
      <c r="AK923" s="8" t="s">
        <v>9</v>
      </c>
      <c r="AL923" s="8" t="s">
        <v>10</v>
      </c>
      <c r="AM923" s="8">
        <v>0</v>
      </c>
      <c r="AN923" s="165">
        <v>43.42</v>
      </c>
      <c r="AO923" s="161">
        <v>922</v>
      </c>
      <c r="AP923" s="159" t="s">
        <v>20</v>
      </c>
    </row>
    <row r="924" spans="2:42" x14ac:dyDescent="0.25">
      <c r="B924" s="161">
        <v>3077</v>
      </c>
      <c r="C924" s="163">
        <v>0.212033</v>
      </c>
      <c r="D924" s="8">
        <v>0</v>
      </c>
      <c r="E924" s="165">
        <v>43.85</v>
      </c>
      <c r="L924" s="161">
        <v>2309</v>
      </c>
      <c r="M924" s="163">
        <v>0.21393400000000001</v>
      </c>
      <c r="N924" s="8">
        <v>0</v>
      </c>
      <c r="O924" s="165">
        <v>48.45</v>
      </c>
      <c r="Q924" s="161">
        <v>3041</v>
      </c>
      <c r="R924" s="163">
        <v>0.15373200000000001</v>
      </c>
      <c r="S924" s="8" t="s">
        <v>4</v>
      </c>
      <c r="T924" s="8" t="s">
        <v>5</v>
      </c>
      <c r="U924" s="8">
        <v>0</v>
      </c>
      <c r="V924" s="165">
        <v>59.16</v>
      </c>
      <c r="W924" s="161">
        <v>921</v>
      </c>
      <c r="X924" s="159" t="s">
        <v>20</v>
      </c>
      <c r="Z924" s="161">
        <v>611</v>
      </c>
      <c r="AA924" s="163">
        <v>0.57317200000000001</v>
      </c>
      <c r="AB924" s="8" t="s">
        <v>4</v>
      </c>
      <c r="AC924" s="8" t="s">
        <v>5</v>
      </c>
      <c r="AD924" s="8">
        <v>3</v>
      </c>
      <c r="AE924" s="165">
        <v>151.66</v>
      </c>
      <c r="AF924" s="161">
        <v>922</v>
      </c>
      <c r="AG924" s="159" t="s">
        <v>18</v>
      </c>
      <c r="AI924" s="161">
        <v>2016</v>
      </c>
      <c r="AJ924" s="163">
        <v>0.69032700000000002</v>
      </c>
      <c r="AK924" s="8" t="s">
        <v>9</v>
      </c>
      <c r="AL924" s="8" t="s">
        <v>10</v>
      </c>
      <c r="AM924" s="8">
        <v>0</v>
      </c>
      <c r="AN924" s="165">
        <v>51.95</v>
      </c>
      <c r="AO924" s="161">
        <v>923</v>
      </c>
      <c r="AP924" s="159" t="s">
        <v>18</v>
      </c>
    </row>
    <row r="925" spans="2:42" x14ac:dyDescent="0.25">
      <c r="B925" s="161">
        <v>3079</v>
      </c>
      <c r="C925" s="163">
        <v>1.2438530000000001</v>
      </c>
      <c r="D925" s="8">
        <v>0</v>
      </c>
      <c r="E925" s="165">
        <v>41.79</v>
      </c>
      <c r="L925" s="161">
        <v>2310</v>
      </c>
      <c r="M925" s="163">
        <v>0.66336700000000004</v>
      </c>
      <c r="N925" s="8">
        <v>0</v>
      </c>
      <c r="O925" s="165">
        <v>45.45</v>
      </c>
      <c r="Q925" s="161">
        <v>3043</v>
      </c>
      <c r="R925" s="163">
        <v>0.13858899999999999</v>
      </c>
      <c r="S925" s="8" t="s">
        <v>4</v>
      </c>
      <c r="T925" s="8" t="s">
        <v>5</v>
      </c>
      <c r="U925" s="8">
        <v>0</v>
      </c>
      <c r="V925" s="165">
        <v>43.22</v>
      </c>
      <c r="W925" s="161">
        <v>922</v>
      </c>
      <c r="X925" s="159" t="s">
        <v>20</v>
      </c>
      <c r="Z925" s="161">
        <v>618</v>
      </c>
      <c r="AA925" s="163">
        <v>0.288663</v>
      </c>
      <c r="AB925" s="8" t="s">
        <v>6</v>
      </c>
      <c r="AC925" s="8" t="s">
        <v>5</v>
      </c>
      <c r="AD925" s="8">
        <v>3</v>
      </c>
      <c r="AE925" s="165">
        <v>149.26</v>
      </c>
      <c r="AF925" s="161">
        <v>923</v>
      </c>
      <c r="AG925" s="159" t="s">
        <v>19</v>
      </c>
      <c r="AI925" s="161">
        <v>2020</v>
      </c>
      <c r="AJ925" s="163">
        <v>0.300508</v>
      </c>
      <c r="AK925" s="8" t="s">
        <v>9</v>
      </c>
      <c r="AL925" s="8" t="s">
        <v>10</v>
      </c>
      <c r="AM925" s="8">
        <v>0</v>
      </c>
      <c r="AN925" s="165">
        <v>55.55</v>
      </c>
      <c r="AO925" s="161">
        <v>924</v>
      </c>
      <c r="AP925" s="159" t="s">
        <v>18</v>
      </c>
    </row>
    <row r="926" spans="2:42" x14ac:dyDescent="0.25">
      <c r="B926" s="161">
        <v>3082</v>
      </c>
      <c r="C926" s="163">
        <v>1.1994199999999999</v>
      </c>
      <c r="D926" s="8">
        <v>0</v>
      </c>
      <c r="E926" s="165">
        <v>38.15</v>
      </c>
      <c r="L926" s="161">
        <v>2311</v>
      </c>
      <c r="M926" s="163">
        <v>0.74143599999999998</v>
      </c>
      <c r="N926" s="8">
        <v>0</v>
      </c>
      <c r="O926" s="165">
        <v>45.08</v>
      </c>
      <c r="Q926" s="161">
        <v>3045</v>
      </c>
      <c r="R926" s="163">
        <v>0.63583800000000001</v>
      </c>
      <c r="S926" s="8" t="s">
        <v>4</v>
      </c>
      <c r="T926" s="8" t="s">
        <v>5</v>
      </c>
      <c r="U926" s="8">
        <v>0</v>
      </c>
      <c r="V926" s="165">
        <v>51.38</v>
      </c>
      <c r="W926" s="161">
        <v>923</v>
      </c>
      <c r="X926" s="159" t="s">
        <v>20</v>
      </c>
      <c r="Z926" s="161">
        <v>623</v>
      </c>
      <c r="AA926" s="163">
        <v>0.515683</v>
      </c>
      <c r="AB926" s="8" t="s">
        <v>4</v>
      </c>
      <c r="AC926" s="8" t="s">
        <v>5</v>
      </c>
      <c r="AD926" s="8">
        <v>3</v>
      </c>
      <c r="AE926" s="165">
        <v>144.47</v>
      </c>
      <c r="AF926" s="161">
        <v>924</v>
      </c>
      <c r="AG926" s="159" t="s">
        <v>20</v>
      </c>
      <c r="AI926" s="161">
        <v>2022</v>
      </c>
      <c r="AJ926" s="163">
        <v>0.39112799999999998</v>
      </c>
      <c r="AK926" s="8" t="s">
        <v>9</v>
      </c>
      <c r="AL926" s="8" t="s">
        <v>10</v>
      </c>
      <c r="AM926" s="8">
        <v>0</v>
      </c>
      <c r="AN926" s="165">
        <v>43.72</v>
      </c>
      <c r="AO926" s="161">
        <v>925</v>
      </c>
      <c r="AP926" s="159" t="s">
        <v>18</v>
      </c>
    </row>
    <row r="927" spans="2:42" x14ac:dyDescent="0.25">
      <c r="B927" s="161">
        <v>3084</v>
      </c>
      <c r="C927" s="163">
        <v>1.1224689999999999</v>
      </c>
      <c r="D927" s="8">
        <v>0</v>
      </c>
      <c r="E927" s="165">
        <v>45.63</v>
      </c>
      <c r="L927" s="161">
        <v>2313</v>
      </c>
      <c r="M927" s="163">
        <v>0.122485</v>
      </c>
      <c r="N927" s="8">
        <v>0</v>
      </c>
      <c r="O927" s="165">
        <v>32.33</v>
      </c>
      <c r="Q927" s="161">
        <v>3048</v>
      </c>
      <c r="R927" s="163">
        <v>0.25169200000000003</v>
      </c>
      <c r="S927" s="8" t="s">
        <v>4</v>
      </c>
      <c r="T927" s="8" t="s">
        <v>5</v>
      </c>
      <c r="U927" s="8">
        <v>0</v>
      </c>
      <c r="V927" s="165">
        <v>43.36</v>
      </c>
      <c r="W927" s="161">
        <v>924</v>
      </c>
      <c r="X927" s="159" t="s">
        <v>17</v>
      </c>
      <c r="Z927" s="161">
        <v>629</v>
      </c>
      <c r="AA927" s="163">
        <v>0.515011</v>
      </c>
      <c r="AB927" s="8" t="s">
        <v>4</v>
      </c>
      <c r="AC927" s="8" t="s">
        <v>5</v>
      </c>
      <c r="AD927" s="8">
        <v>3</v>
      </c>
      <c r="AE927" s="165">
        <v>136.65</v>
      </c>
      <c r="AF927" s="161">
        <v>925</v>
      </c>
      <c r="AG927" s="159" t="s">
        <v>20</v>
      </c>
      <c r="AI927" s="161">
        <v>2024</v>
      </c>
      <c r="AJ927" s="163">
        <v>0.28069699999999997</v>
      </c>
      <c r="AK927" s="8" t="s">
        <v>4</v>
      </c>
      <c r="AL927" s="8" t="s">
        <v>5</v>
      </c>
      <c r="AM927" s="8">
        <v>0</v>
      </c>
      <c r="AN927" s="165">
        <v>55.57</v>
      </c>
      <c r="AO927" s="161">
        <v>926</v>
      </c>
      <c r="AP927" s="159" t="s">
        <v>20</v>
      </c>
    </row>
    <row r="928" spans="2:42" x14ac:dyDescent="0.25">
      <c r="B928" s="161">
        <v>3086</v>
      </c>
      <c r="C928" s="163">
        <v>1.0085980000000001</v>
      </c>
      <c r="D928" s="8">
        <v>0</v>
      </c>
      <c r="E928" s="165">
        <v>48.1</v>
      </c>
      <c r="L928" s="161">
        <v>2314</v>
      </c>
      <c r="M928" s="163">
        <v>0.90180800000000005</v>
      </c>
      <c r="N928" s="8">
        <v>0</v>
      </c>
      <c r="O928" s="165">
        <v>46.63</v>
      </c>
      <c r="Q928" s="161">
        <v>3050</v>
      </c>
      <c r="R928" s="163">
        <v>0.348632</v>
      </c>
      <c r="S928" s="8" t="s">
        <v>4</v>
      </c>
      <c r="T928" s="8" t="s">
        <v>5</v>
      </c>
      <c r="U928" s="8">
        <v>0</v>
      </c>
      <c r="V928" s="165">
        <v>33.479999999999997</v>
      </c>
      <c r="W928" s="161">
        <v>925</v>
      </c>
      <c r="X928" s="159" t="s">
        <v>20</v>
      </c>
      <c r="Z928" s="161">
        <v>630</v>
      </c>
      <c r="AA928" s="163">
        <v>1.6228359999999999</v>
      </c>
      <c r="AB928" s="8" t="s">
        <v>42</v>
      </c>
      <c r="AC928" s="8" t="s">
        <v>42</v>
      </c>
      <c r="AD928" s="8">
        <v>3</v>
      </c>
      <c r="AE928" s="165">
        <v>154.19</v>
      </c>
      <c r="AF928" s="161">
        <v>926</v>
      </c>
      <c r="AG928" s="159" t="s">
        <v>20</v>
      </c>
      <c r="AI928" s="161">
        <v>2025</v>
      </c>
      <c r="AJ928" s="163">
        <v>0.94335999999999998</v>
      </c>
      <c r="AK928" s="8" t="s">
        <v>9</v>
      </c>
      <c r="AL928" s="8" t="s">
        <v>10</v>
      </c>
      <c r="AM928" s="8">
        <v>0</v>
      </c>
      <c r="AN928" s="165">
        <v>53.31</v>
      </c>
      <c r="AO928" s="161">
        <v>927</v>
      </c>
      <c r="AP928" s="159" t="s">
        <v>18</v>
      </c>
    </row>
    <row r="929" spans="2:42" x14ac:dyDescent="0.25">
      <c r="B929" s="161">
        <v>3088</v>
      </c>
      <c r="C929" s="163">
        <v>0.399733</v>
      </c>
      <c r="D929" s="8">
        <v>0</v>
      </c>
      <c r="E929" s="165">
        <v>42.61</v>
      </c>
      <c r="L929" s="161">
        <v>2316</v>
      </c>
      <c r="M929" s="163">
        <v>0.716584</v>
      </c>
      <c r="N929" s="8">
        <v>0</v>
      </c>
      <c r="O929" s="165">
        <v>53.57</v>
      </c>
      <c r="Q929" s="161">
        <v>3052</v>
      </c>
      <c r="R929" s="163">
        <v>0.38292900000000002</v>
      </c>
      <c r="S929" s="8" t="s">
        <v>4</v>
      </c>
      <c r="T929" s="8" t="s">
        <v>5</v>
      </c>
      <c r="U929" s="8">
        <v>0</v>
      </c>
      <c r="V929" s="165">
        <v>51.24</v>
      </c>
      <c r="W929" s="161">
        <v>926</v>
      </c>
      <c r="X929" s="159" t="s">
        <v>20</v>
      </c>
      <c r="Z929" s="161">
        <v>631</v>
      </c>
      <c r="AA929" s="163">
        <v>1.263417</v>
      </c>
      <c r="AB929" s="8" t="s">
        <v>9</v>
      </c>
      <c r="AC929" s="8" t="s">
        <v>10</v>
      </c>
      <c r="AD929" s="8">
        <v>3</v>
      </c>
      <c r="AE929" s="165">
        <v>146.96</v>
      </c>
      <c r="AF929" s="161">
        <v>927</v>
      </c>
      <c r="AG929" s="159" t="s">
        <v>20</v>
      </c>
      <c r="AI929" s="161">
        <v>2026</v>
      </c>
      <c r="AJ929" s="163">
        <v>0.215778</v>
      </c>
      <c r="AK929" s="8" t="s">
        <v>9</v>
      </c>
      <c r="AL929" s="8" t="s">
        <v>10</v>
      </c>
      <c r="AM929" s="8">
        <v>0</v>
      </c>
      <c r="AN929" s="165">
        <v>58.36</v>
      </c>
      <c r="AO929" s="161">
        <v>928</v>
      </c>
      <c r="AP929" s="159" t="s">
        <v>20</v>
      </c>
    </row>
    <row r="930" spans="2:42" x14ac:dyDescent="0.25">
      <c r="B930" s="161">
        <v>3089</v>
      </c>
      <c r="C930" s="163">
        <v>0.78583000000000003</v>
      </c>
      <c r="D930" s="8">
        <v>0</v>
      </c>
      <c r="E930" s="165">
        <v>52.28</v>
      </c>
      <c r="L930" s="161">
        <v>2317</v>
      </c>
      <c r="M930" s="163">
        <v>0.290742</v>
      </c>
      <c r="N930" s="8">
        <v>0</v>
      </c>
      <c r="O930" s="165">
        <v>50.89</v>
      </c>
      <c r="Q930" s="161">
        <v>3054</v>
      </c>
      <c r="R930" s="163">
        <v>0.56161899999999998</v>
      </c>
      <c r="S930" s="8" t="s">
        <v>4</v>
      </c>
      <c r="T930" s="8" t="s">
        <v>5</v>
      </c>
      <c r="U930" s="8">
        <v>0</v>
      </c>
      <c r="V930" s="165">
        <v>49.65</v>
      </c>
      <c r="W930" s="161">
        <v>927</v>
      </c>
      <c r="X930" s="159" t="s">
        <v>20</v>
      </c>
      <c r="Z930" s="161">
        <v>635</v>
      </c>
      <c r="AA930" s="163">
        <v>0.10012500000000001</v>
      </c>
      <c r="AB930" s="8" t="s">
        <v>4</v>
      </c>
      <c r="AC930" s="8" t="s">
        <v>5</v>
      </c>
      <c r="AD930" s="8">
        <v>3</v>
      </c>
      <c r="AE930" s="165">
        <v>129.72999999999999</v>
      </c>
      <c r="AF930" s="161">
        <v>928</v>
      </c>
      <c r="AG930" s="159" t="s">
        <v>20</v>
      </c>
      <c r="AI930" s="161">
        <v>2028</v>
      </c>
      <c r="AJ930" s="163">
        <v>0.114289</v>
      </c>
      <c r="AK930" s="8" t="s">
        <v>4</v>
      </c>
      <c r="AL930" s="8" t="s">
        <v>5</v>
      </c>
      <c r="AM930" s="8">
        <v>0</v>
      </c>
      <c r="AN930" s="165">
        <v>51.14</v>
      </c>
      <c r="AO930" s="161">
        <v>929</v>
      </c>
      <c r="AP930" s="159" t="s">
        <v>18</v>
      </c>
    </row>
    <row r="931" spans="2:42" x14ac:dyDescent="0.25">
      <c r="B931" s="161">
        <v>3090</v>
      </c>
      <c r="C931" s="163">
        <v>0.59362400000000004</v>
      </c>
      <c r="D931" s="8">
        <v>0</v>
      </c>
      <c r="E931" s="165">
        <v>45.63</v>
      </c>
      <c r="L931" s="161">
        <v>2319</v>
      </c>
      <c r="M931" s="163">
        <v>1.301755</v>
      </c>
      <c r="N931" s="8">
        <v>0</v>
      </c>
      <c r="O931" s="165">
        <v>43.11</v>
      </c>
      <c r="Q931" s="161">
        <v>3056</v>
      </c>
      <c r="R931" s="163">
        <v>0.16369500000000001</v>
      </c>
      <c r="S931" s="8" t="s">
        <v>4</v>
      </c>
      <c r="T931" s="8" t="s">
        <v>5</v>
      </c>
      <c r="U931" s="8">
        <v>0</v>
      </c>
      <c r="V931" s="165">
        <v>45.02</v>
      </c>
      <c r="W931" s="161">
        <v>928</v>
      </c>
      <c r="X931" s="159" t="s">
        <v>20</v>
      </c>
      <c r="Z931" s="161">
        <v>636</v>
      </c>
      <c r="AA931" s="163">
        <v>0.39707599999999998</v>
      </c>
      <c r="AB931" s="8" t="s">
        <v>42</v>
      </c>
      <c r="AC931" s="8" t="s">
        <v>42</v>
      </c>
      <c r="AD931" s="8">
        <v>3</v>
      </c>
      <c r="AE931" s="165">
        <v>141.52000000000001</v>
      </c>
      <c r="AF931" s="161">
        <v>929</v>
      </c>
      <c r="AG931" s="159" t="s">
        <v>18</v>
      </c>
      <c r="AI931" s="161">
        <v>2029</v>
      </c>
      <c r="AJ931" s="163">
        <v>0.24928500000000001</v>
      </c>
      <c r="AK931" s="8" t="s">
        <v>4</v>
      </c>
      <c r="AL931" s="8" t="s">
        <v>5</v>
      </c>
      <c r="AM931" s="8">
        <v>0</v>
      </c>
      <c r="AN931" s="165">
        <v>52.78</v>
      </c>
      <c r="AO931" s="161">
        <v>930</v>
      </c>
      <c r="AP931" s="159" t="s">
        <v>20</v>
      </c>
    </row>
    <row r="932" spans="2:42" x14ac:dyDescent="0.25">
      <c r="B932" s="161">
        <v>3091</v>
      </c>
      <c r="C932" s="163">
        <v>0.21393400000000001</v>
      </c>
      <c r="D932" s="8">
        <v>0</v>
      </c>
      <c r="E932" s="165">
        <v>48.45</v>
      </c>
      <c r="L932" s="161">
        <v>2321</v>
      </c>
      <c r="M932" s="163">
        <v>0.107172</v>
      </c>
      <c r="N932" s="8">
        <v>0</v>
      </c>
      <c r="O932" s="165">
        <v>36</v>
      </c>
      <c r="Q932" s="161">
        <v>3057</v>
      </c>
      <c r="R932" s="163">
        <v>0.237231</v>
      </c>
      <c r="S932" s="8" t="s">
        <v>4</v>
      </c>
      <c r="T932" s="8" t="s">
        <v>5</v>
      </c>
      <c r="U932" s="8">
        <v>0</v>
      </c>
      <c r="V932" s="165">
        <v>57.69</v>
      </c>
      <c r="W932" s="161">
        <v>929</v>
      </c>
      <c r="X932" s="159" t="s">
        <v>17</v>
      </c>
      <c r="Z932" s="161">
        <v>638</v>
      </c>
      <c r="AA932" s="163">
        <v>2.847121</v>
      </c>
      <c r="AB932" s="8" t="s">
        <v>4</v>
      </c>
      <c r="AC932" s="8" t="s">
        <v>5</v>
      </c>
      <c r="AD932" s="8">
        <v>3</v>
      </c>
      <c r="AE932" s="165">
        <v>144.97999999999999</v>
      </c>
      <c r="AF932" s="161">
        <v>930</v>
      </c>
      <c r="AG932" s="159" t="s">
        <v>18</v>
      </c>
      <c r="AI932" s="161">
        <v>2032</v>
      </c>
      <c r="AJ932" s="163">
        <v>0.49587500000000001</v>
      </c>
      <c r="AK932" s="8" t="s">
        <v>9</v>
      </c>
      <c r="AL932" s="8" t="s">
        <v>10</v>
      </c>
      <c r="AM932" s="8">
        <v>0</v>
      </c>
      <c r="AN932" s="165">
        <v>54.36</v>
      </c>
      <c r="AO932" s="161">
        <v>931</v>
      </c>
      <c r="AP932" s="159" t="s">
        <v>18</v>
      </c>
    </row>
    <row r="933" spans="2:42" x14ac:dyDescent="0.25">
      <c r="B933" s="161">
        <v>3092</v>
      </c>
      <c r="C933" s="163">
        <v>0.66336700000000004</v>
      </c>
      <c r="D933" s="8">
        <v>0</v>
      </c>
      <c r="E933" s="165">
        <v>45.45</v>
      </c>
      <c r="L933" s="161">
        <v>2324</v>
      </c>
      <c r="M933" s="163">
        <v>0.88306399999999996</v>
      </c>
      <c r="N933" s="8">
        <v>0</v>
      </c>
      <c r="O933" s="165">
        <v>47.41</v>
      </c>
      <c r="Q933" s="161">
        <v>3060</v>
      </c>
      <c r="R933" s="163">
        <v>0.1157</v>
      </c>
      <c r="S933" s="8" t="s">
        <v>4</v>
      </c>
      <c r="T933" s="8" t="s">
        <v>5</v>
      </c>
      <c r="U933" s="8">
        <v>0</v>
      </c>
      <c r="V933" s="165">
        <v>48.61</v>
      </c>
      <c r="W933" s="161">
        <v>930</v>
      </c>
      <c r="X933" s="159" t="s">
        <v>20</v>
      </c>
      <c r="Z933" s="161">
        <v>642</v>
      </c>
      <c r="AA933" s="163">
        <v>0.40923700000000002</v>
      </c>
      <c r="AB933" s="8" t="s">
        <v>9</v>
      </c>
      <c r="AC933" s="8" t="s">
        <v>10</v>
      </c>
      <c r="AD933" s="8">
        <v>3</v>
      </c>
      <c r="AE933" s="165">
        <v>135.47999999999999</v>
      </c>
      <c r="AF933" s="161">
        <v>931</v>
      </c>
      <c r="AG933" s="159" t="s">
        <v>18</v>
      </c>
      <c r="AI933" s="161">
        <v>2033</v>
      </c>
      <c r="AJ933" s="163">
        <v>0.36486800000000003</v>
      </c>
      <c r="AK933" s="8" t="s">
        <v>42</v>
      </c>
      <c r="AL933" s="8" t="s">
        <v>42</v>
      </c>
      <c r="AM933" s="8">
        <v>0</v>
      </c>
      <c r="AN933" s="165">
        <v>40.78</v>
      </c>
      <c r="AO933" s="161">
        <v>932</v>
      </c>
      <c r="AP933" s="159" t="s">
        <v>20</v>
      </c>
    </row>
    <row r="934" spans="2:42" x14ac:dyDescent="0.25">
      <c r="B934" s="161">
        <v>3093</v>
      </c>
      <c r="C934" s="163">
        <v>0.74143599999999998</v>
      </c>
      <c r="D934" s="8">
        <v>0</v>
      </c>
      <c r="E934" s="165">
        <v>45.08</v>
      </c>
      <c r="L934" s="161">
        <v>2327</v>
      </c>
      <c r="M934" s="163">
        <v>0.28062300000000001</v>
      </c>
      <c r="N934" s="8">
        <v>0</v>
      </c>
      <c r="O934" s="165">
        <v>50.33</v>
      </c>
      <c r="Q934" s="161">
        <v>3062</v>
      </c>
      <c r="R934" s="163">
        <v>3.356E-2</v>
      </c>
      <c r="S934" s="8" t="s">
        <v>12</v>
      </c>
      <c r="T934" s="8" t="s">
        <v>13</v>
      </c>
      <c r="U934" s="8">
        <v>0</v>
      </c>
      <c r="V934" s="165">
        <v>40.29</v>
      </c>
      <c r="W934" s="161">
        <v>931</v>
      </c>
      <c r="X934" s="159" t="s">
        <v>20</v>
      </c>
      <c r="Z934" s="161">
        <v>643</v>
      </c>
      <c r="AA934" s="163">
        <v>0.31166199999999999</v>
      </c>
      <c r="AB934" s="8" t="s">
        <v>9</v>
      </c>
      <c r="AC934" s="8" t="s">
        <v>10</v>
      </c>
      <c r="AD934" s="8">
        <v>3</v>
      </c>
      <c r="AE934" s="165">
        <v>148.79</v>
      </c>
      <c r="AF934" s="161">
        <v>932</v>
      </c>
      <c r="AG934" s="159" t="s">
        <v>20</v>
      </c>
      <c r="AI934" s="161">
        <v>2034</v>
      </c>
      <c r="AJ934" s="163">
        <v>0.62945300000000004</v>
      </c>
      <c r="AK934" s="8" t="s">
        <v>9</v>
      </c>
      <c r="AL934" s="8" t="s">
        <v>10</v>
      </c>
      <c r="AM934" s="8">
        <v>0</v>
      </c>
      <c r="AN934" s="165">
        <v>57.46</v>
      </c>
      <c r="AO934" s="161">
        <v>933</v>
      </c>
      <c r="AP934" s="159" t="s">
        <v>18</v>
      </c>
    </row>
    <row r="935" spans="2:42" x14ac:dyDescent="0.25">
      <c r="B935" s="161">
        <v>3095</v>
      </c>
      <c r="C935" s="163">
        <v>0.122485</v>
      </c>
      <c r="D935" s="8">
        <v>0</v>
      </c>
      <c r="E935" s="165">
        <v>32.33</v>
      </c>
      <c r="L935" s="161">
        <v>2328</v>
      </c>
      <c r="M935" s="163">
        <v>0.97194599999999998</v>
      </c>
      <c r="N935" s="8">
        <v>0</v>
      </c>
      <c r="O935" s="165">
        <v>47.01</v>
      </c>
      <c r="Q935" s="161">
        <v>3064</v>
      </c>
      <c r="R935" s="163">
        <v>0.14247299999999999</v>
      </c>
      <c r="S935" s="8" t="s">
        <v>6</v>
      </c>
      <c r="T935" s="8" t="s">
        <v>5</v>
      </c>
      <c r="U935" s="8">
        <v>0</v>
      </c>
      <c r="V935" s="165">
        <v>48.98</v>
      </c>
      <c r="W935" s="161">
        <v>932</v>
      </c>
      <c r="X935" s="159" t="s">
        <v>20</v>
      </c>
      <c r="Z935" s="161">
        <v>644</v>
      </c>
      <c r="AA935" s="163">
        <v>0.65370300000000003</v>
      </c>
      <c r="AB935" s="8" t="s">
        <v>9</v>
      </c>
      <c r="AC935" s="8" t="s">
        <v>10</v>
      </c>
      <c r="AD935" s="8">
        <v>3</v>
      </c>
      <c r="AE935" s="165">
        <v>139.13999999999999</v>
      </c>
      <c r="AF935" s="161">
        <v>933</v>
      </c>
      <c r="AG935" s="159" t="s">
        <v>17</v>
      </c>
      <c r="AI935" s="161">
        <v>2035</v>
      </c>
      <c r="AJ935" s="163">
        <v>0.50879700000000005</v>
      </c>
      <c r="AK935" s="8" t="s">
        <v>4</v>
      </c>
      <c r="AL935" s="8" t="s">
        <v>5</v>
      </c>
      <c r="AM935" s="8">
        <v>0</v>
      </c>
      <c r="AN935" s="165">
        <v>36.28</v>
      </c>
      <c r="AO935" s="161">
        <v>934</v>
      </c>
      <c r="AP935" s="159" t="s">
        <v>19</v>
      </c>
    </row>
    <row r="936" spans="2:42" x14ac:dyDescent="0.25">
      <c r="B936" s="161">
        <v>3096</v>
      </c>
      <c r="C936" s="163">
        <v>0.90180800000000005</v>
      </c>
      <c r="D936" s="8">
        <v>0</v>
      </c>
      <c r="E936" s="165">
        <v>46.63</v>
      </c>
      <c r="L936" s="161">
        <v>2331</v>
      </c>
      <c r="M936" s="163">
        <v>1.0389170000000001</v>
      </c>
      <c r="N936" s="8">
        <v>0</v>
      </c>
      <c r="O936" s="165">
        <v>44.16</v>
      </c>
      <c r="Q936" s="161">
        <v>3067</v>
      </c>
      <c r="R936" s="163">
        <v>0.21418799999999999</v>
      </c>
      <c r="S936" s="8" t="s">
        <v>4</v>
      </c>
      <c r="T936" s="8" t="s">
        <v>5</v>
      </c>
      <c r="U936" s="8">
        <v>0</v>
      </c>
      <c r="V936" s="165">
        <v>42.03</v>
      </c>
      <c r="W936" s="161">
        <v>933</v>
      </c>
      <c r="X936" s="159" t="s">
        <v>20</v>
      </c>
      <c r="Z936" s="161">
        <v>645</v>
      </c>
      <c r="AA936" s="163">
        <v>0.35158</v>
      </c>
      <c r="AB936" s="8" t="s">
        <v>4</v>
      </c>
      <c r="AC936" s="8" t="s">
        <v>5</v>
      </c>
      <c r="AD936" s="8">
        <v>3</v>
      </c>
      <c r="AE936" s="165">
        <v>128.15</v>
      </c>
      <c r="AF936" s="161">
        <v>934</v>
      </c>
      <c r="AG936" s="159" t="s">
        <v>20</v>
      </c>
      <c r="AI936" s="161">
        <v>2037</v>
      </c>
      <c r="AJ936" s="163">
        <v>9.5367999999999994E-2</v>
      </c>
      <c r="AK936" s="8" t="s">
        <v>4</v>
      </c>
      <c r="AL936" s="8" t="s">
        <v>5</v>
      </c>
      <c r="AM936" s="8">
        <v>0</v>
      </c>
      <c r="AN936" s="165">
        <v>46.19</v>
      </c>
      <c r="AO936" s="161">
        <v>935</v>
      </c>
      <c r="AP936" s="159" t="s">
        <v>20</v>
      </c>
    </row>
    <row r="937" spans="2:42" x14ac:dyDescent="0.25">
      <c r="B937" s="161">
        <v>3098</v>
      </c>
      <c r="C937" s="163">
        <v>0.716584</v>
      </c>
      <c r="D937" s="8">
        <v>0</v>
      </c>
      <c r="E937" s="165">
        <v>53.57</v>
      </c>
      <c r="L937" s="161">
        <v>2334</v>
      </c>
      <c r="M937" s="163">
        <v>0.46700700000000001</v>
      </c>
      <c r="N937" s="8">
        <v>0</v>
      </c>
      <c r="O937" s="165">
        <v>41.61</v>
      </c>
      <c r="Q937" s="161">
        <v>3069</v>
      </c>
      <c r="R937" s="163">
        <v>0.24013300000000001</v>
      </c>
      <c r="S937" s="8" t="s">
        <v>4</v>
      </c>
      <c r="T937" s="8" t="s">
        <v>5</v>
      </c>
      <c r="U937" s="8">
        <v>0</v>
      </c>
      <c r="V937" s="165">
        <v>57.85</v>
      </c>
      <c r="W937" s="161">
        <v>934</v>
      </c>
      <c r="X937" s="159" t="s">
        <v>20</v>
      </c>
      <c r="Z937" s="161">
        <v>646</v>
      </c>
      <c r="AA937" s="163">
        <v>0.64991200000000005</v>
      </c>
      <c r="AB937" s="8" t="s">
        <v>4</v>
      </c>
      <c r="AC937" s="8" t="s">
        <v>5</v>
      </c>
      <c r="AD937" s="8">
        <v>3</v>
      </c>
      <c r="AE937" s="165">
        <v>152.62</v>
      </c>
      <c r="AF937" s="161">
        <v>935</v>
      </c>
      <c r="AG937" s="159" t="s">
        <v>20</v>
      </c>
      <c r="AI937" s="161">
        <v>2039</v>
      </c>
      <c r="AJ937" s="163">
        <v>0.59994599999999998</v>
      </c>
      <c r="AK937" s="8" t="s">
        <v>6</v>
      </c>
      <c r="AL937" s="8" t="s">
        <v>5</v>
      </c>
      <c r="AM937" s="8">
        <v>0</v>
      </c>
      <c r="AN937" s="165">
        <v>51.28</v>
      </c>
      <c r="AO937" s="161">
        <v>936</v>
      </c>
      <c r="AP937" s="159" t="s">
        <v>20</v>
      </c>
    </row>
    <row r="938" spans="2:42" x14ac:dyDescent="0.25">
      <c r="B938" s="161">
        <v>3099</v>
      </c>
      <c r="C938" s="163">
        <v>0.290742</v>
      </c>
      <c r="D938" s="8">
        <v>0</v>
      </c>
      <c r="E938" s="165">
        <v>50.89</v>
      </c>
      <c r="L938" s="161">
        <v>2336</v>
      </c>
      <c r="M938" s="163">
        <v>0.79844800000000005</v>
      </c>
      <c r="N938" s="8">
        <v>0</v>
      </c>
      <c r="O938" s="165">
        <v>43.42</v>
      </c>
      <c r="Q938" s="161">
        <v>3076</v>
      </c>
      <c r="R938" s="163">
        <v>0.16878499999999999</v>
      </c>
      <c r="S938" s="8" t="s">
        <v>4</v>
      </c>
      <c r="T938" s="8" t="s">
        <v>5</v>
      </c>
      <c r="U938" s="8">
        <v>0</v>
      </c>
      <c r="V938" s="165">
        <v>49.69</v>
      </c>
      <c r="W938" s="161">
        <v>935</v>
      </c>
      <c r="X938" s="159" t="s">
        <v>20</v>
      </c>
      <c r="Z938" s="161">
        <v>648</v>
      </c>
      <c r="AA938" s="163">
        <v>1.2662040000000001</v>
      </c>
      <c r="AB938" s="8" t="s">
        <v>9</v>
      </c>
      <c r="AC938" s="8" t="s">
        <v>10</v>
      </c>
      <c r="AD938" s="8">
        <v>3</v>
      </c>
      <c r="AE938" s="165">
        <v>149.9</v>
      </c>
      <c r="AF938" s="161">
        <v>936</v>
      </c>
      <c r="AG938" s="159" t="s">
        <v>20</v>
      </c>
      <c r="AI938" s="161">
        <v>2041</v>
      </c>
      <c r="AJ938" s="163">
        <v>0.144759</v>
      </c>
      <c r="AK938" s="8" t="s">
        <v>4</v>
      </c>
      <c r="AL938" s="8" t="s">
        <v>5</v>
      </c>
      <c r="AM938" s="8">
        <v>0</v>
      </c>
      <c r="AN938" s="165">
        <v>45.81</v>
      </c>
      <c r="AO938" s="161">
        <v>937</v>
      </c>
      <c r="AP938" s="159" t="s">
        <v>20</v>
      </c>
    </row>
    <row r="939" spans="2:42" x14ac:dyDescent="0.25">
      <c r="B939" s="161">
        <v>3101</v>
      </c>
      <c r="C939" s="163">
        <v>1.301755</v>
      </c>
      <c r="D939" s="8">
        <v>0</v>
      </c>
      <c r="E939" s="165">
        <v>43.11</v>
      </c>
      <c r="L939" s="161">
        <v>2338</v>
      </c>
      <c r="M939" s="163">
        <v>0.39042500000000002</v>
      </c>
      <c r="N939" s="8">
        <v>0</v>
      </c>
      <c r="O939" s="165">
        <v>57.4</v>
      </c>
      <c r="Q939" s="161">
        <v>3078</v>
      </c>
      <c r="R939" s="163">
        <v>0.147088</v>
      </c>
      <c r="S939" s="8" t="s">
        <v>4</v>
      </c>
      <c r="T939" s="8" t="s">
        <v>5</v>
      </c>
      <c r="U939" s="8">
        <v>0</v>
      </c>
      <c r="V939" s="165">
        <v>50.93</v>
      </c>
      <c r="W939" s="161">
        <v>936</v>
      </c>
      <c r="X939" s="159" t="s">
        <v>20</v>
      </c>
      <c r="Z939" s="161">
        <v>652</v>
      </c>
      <c r="AA939" s="163">
        <v>2.0941209999999999</v>
      </c>
      <c r="AB939" s="8" t="s">
        <v>4</v>
      </c>
      <c r="AC939" s="8" t="s">
        <v>5</v>
      </c>
      <c r="AD939" s="8">
        <v>3</v>
      </c>
      <c r="AE939" s="165">
        <v>138.85</v>
      </c>
      <c r="AF939" s="161">
        <v>937</v>
      </c>
      <c r="AG939" s="159" t="s">
        <v>20</v>
      </c>
      <c r="AI939" s="161">
        <v>2043</v>
      </c>
      <c r="AJ939" s="163">
        <v>0.11879099999999999</v>
      </c>
      <c r="AK939" s="8" t="s">
        <v>4</v>
      </c>
      <c r="AL939" s="8" t="s">
        <v>5</v>
      </c>
      <c r="AM939" s="8">
        <v>0</v>
      </c>
      <c r="AN939" s="165">
        <v>49.4</v>
      </c>
      <c r="AO939" s="161">
        <v>938</v>
      </c>
      <c r="AP939" s="159" t="s">
        <v>20</v>
      </c>
    </row>
    <row r="940" spans="2:42" x14ac:dyDescent="0.25">
      <c r="B940" s="161">
        <v>3103</v>
      </c>
      <c r="C940" s="163">
        <v>0.107172</v>
      </c>
      <c r="D940" s="8">
        <v>0</v>
      </c>
      <c r="E940" s="165">
        <v>36</v>
      </c>
      <c r="L940" s="161">
        <v>2341</v>
      </c>
      <c r="M940" s="163">
        <v>0.46729199999999999</v>
      </c>
      <c r="N940" s="8">
        <v>0</v>
      </c>
      <c r="O940" s="165">
        <v>58.85</v>
      </c>
      <c r="Q940" s="161">
        <v>3080</v>
      </c>
      <c r="R940" s="163">
        <v>0.210869</v>
      </c>
      <c r="S940" s="8" t="s">
        <v>4</v>
      </c>
      <c r="T940" s="8" t="s">
        <v>5</v>
      </c>
      <c r="U940" s="8">
        <v>0</v>
      </c>
      <c r="V940" s="165">
        <v>41.64</v>
      </c>
      <c r="W940" s="161">
        <v>937</v>
      </c>
      <c r="X940" s="159" t="s">
        <v>20</v>
      </c>
      <c r="Z940" s="161">
        <v>657</v>
      </c>
      <c r="AA940" s="163">
        <v>0.46259099999999997</v>
      </c>
      <c r="AB940" s="8" t="s">
        <v>4</v>
      </c>
      <c r="AC940" s="8" t="s">
        <v>5</v>
      </c>
      <c r="AD940" s="8">
        <v>3</v>
      </c>
      <c r="AE940" s="165">
        <v>147.83000000000001</v>
      </c>
      <c r="AF940" s="161">
        <v>938</v>
      </c>
      <c r="AG940" s="159" t="s">
        <v>18</v>
      </c>
      <c r="AI940" s="161">
        <v>2045</v>
      </c>
      <c r="AJ940" s="163">
        <v>6.5077999999999997E-2</v>
      </c>
      <c r="AK940" s="8" t="s">
        <v>9</v>
      </c>
      <c r="AL940" s="8" t="s">
        <v>10</v>
      </c>
      <c r="AM940" s="8">
        <v>0</v>
      </c>
      <c r="AN940" s="165">
        <v>51.18</v>
      </c>
      <c r="AO940" s="161">
        <v>939</v>
      </c>
      <c r="AP940" s="159" t="s">
        <v>18</v>
      </c>
    </row>
    <row r="941" spans="2:42" x14ac:dyDescent="0.25">
      <c r="B941" s="161">
        <v>3106</v>
      </c>
      <c r="C941" s="163">
        <v>0.88306399999999996</v>
      </c>
      <c r="D941" s="8">
        <v>0</v>
      </c>
      <c r="E941" s="165">
        <v>47.41</v>
      </c>
      <c r="L941" s="161">
        <v>2342</v>
      </c>
      <c r="M941" s="163">
        <v>0.465561</v>
      </c>
      <c r="N941" s="8">
        <v>0</v>
      </c>
      <c r="O941" s="165">
        <v>44.07</v>
      </c>
      <c r="Q941" s="161">
        <v>3082</v>
      </c>
      <c r="R941" s="163">
        <v>0.26067400000000002</v>
      </c>
      <c r="S941" s="8" t="s">
        <v>6</v>
      </c>
      <c r="T941" s="8" t="s">
        <v>5</v>
      </c>
      <c r="U941" s="8">
        <v>0</v>
      </c>
      <c r="V941" s="165">
        <v>45.93</v>
      </c>
      <c r="W941" s="161">
        <v>938</v>
      </c>
      <c r="X941" s="159" t="s">
        <v>20</v>
      </c>
      <c r="Z941" s="161">
        <v>660</v>
      </c>
      <c r="AA941" s="163">
        <v>0.233073</v>
      </c>
      <c r="AB941" s="8" t="s">
        <v>4</v>
      </c>
      <c r="AC941" s="8" t="s">
        <v>5</v>
      </c>
      <c r="AD941" s="8">
        <v>3</v>
      </c>
      <c r="AE941" s="165">
        <v>154.35</v>
      </c>
      <c r="AF941" s="161">
        <v>939</v>
      </c>
      <c r="AG941" s="159" t="s">
        <v>20</v>
      </c>
      <c r="AI941" s="161">
        <v>2046</v>
      </c>
      <c r="AJ941" s="163">
        <v>0.20378499999999999</v>
      </c>
      <c r="AK941" s="8" t="s">
        <v>9</v>
      </c>
      <c r="AL941" s="8" t="s">
        <v>10</v>
      </c>
      <c r="AM941" s="8">
        <v>0</v>
      </c>
      <c r="AN941" s="165">
        <v>49.52</v>
      </c>
      <c r="AO941" s="161">
        <v>940</v>
      </c>
      <c r="AP941" s="159" t="s">
        <v>18</v>
      </c>
    </row>
    <row r="942" spans="2:42" x14ac:dyDescent="0.25">
      <c r="B942" s="161">
        <v>3109</v>
      </c>
      <c r="C942" s="163">
        <v>0.28062300000000001</v>
      </c>
      <c r="D942" s="8">
        <v>0</v>
      </c>
      <c r="E942" s="165">
        <v>50.33</v>
      </c>
      <c r="L942" s="161">
        <v>2344</v>
      </c>
      <c r="M942" s="163">
        <v>0.93189999999999995</v>
      </c>
      <c r="N942" s="8">
        <v>0</v>
      </c>
      <c r="O942" s="165">
        <v>45.49</v>
      </c>
      <c r="Q942" s="161">
        <v>3084</v>
      </c>
      <c r="R942" s="163">
        <v>0.17616899999999999</v>
      </c>
      <c r="S942" s="8" t="s">
        <v>4</v>
      </c>
      <c r="T942" s="8" t="s">
        <v>5</v>
      </c>
      <c r="U942" s="8">
        <v>0</v>
      </c>
      <c r="V942" s="165">
        <v>41.23</v>
      </c>
      <c r="W942" s="161">
        <v>939</v>
      </c>
      <c r="X942" s="159" t="s">
        <v>20</v>
      </c>
      <c r="Z942" s="161">
        <v>661</v>
      </c>
      <c r="AA942" s="163">
        <v>0.14616399999999999</v>
      </c>
      <c r="AB942" s="8" t="s">
        <v>4</v>
      </c>
      <c r="AC942" s="8" t="s">
        <v>5</v>
      </c>
      <c r="AD942" s="8">
        <v>3</v>
      </c>
      <c r="AE942" s="165">
        <v>152.63</v>
      </c>
      <c r="AF942" s="161">
        <v>940</v>
      </c>
      <c r="AG942" s="159" t="s">
        <v>18</v>
      </c>
      <c r="AI942" s="161">
        <v>2049</v>
      </c>
      <c r="AJ942" s="163">
        <v>0.15041399999999999</v>
      </c>
      <c r="AK942" s="8" t="s">
        <v>4</v>
      </c>
      <c r="AL942" s="8" t="s">
        <v>5</v>
      </c>
      <c r="AM942" s="8">
        <v>0</v>
      </c>
      <c r="AN942" s="165">
        <v>46.02</v>
      </c>
      <c r="AO942" s="161">
        <v>941</v>
      </c>
      <c r="AP942" s="159" t="s">
        <v>20</v>
      </c>
    </row>
    <row r="943" spans="2:42" x14ac:dyDescent="0.25">
      <c r="B943" s="161">
        <v>3110</v>
      </c>
      <c r="C943" s="163">
        <v>0.97194599999999998</v>
      </c>
      <c r="D943" s="8">
        <v>0</v>
      </c>
      <c r="E943" s="165">
        <v>47.01</v>
      </c>
      <c r="L943" s="161">
        <v>2347</v>
      </c>
      <c r="M943" s="163">
        <v>0.90708500000000003</v>
      </c>
      <c r="N943" s="8">
        <v>0</v>
      </c>
      <c r="O943" s="165">
        <v>53.65</v>
      </c>
      <c r="Q943" s="161">
        <v>3086</v>
      </c>
      <c r="R943" s="163">
        <v>0.134237</v>
      </c>
      <c r="S943" s="8" t="s">
        <v>4</v>
      </c>
      <c r="T943" s="8" t="s">
        <v>5</v>
      </c>
      <c r="U943" s="8">
        <v>0</v>
      </c>
      <c r="V943" s="165">
        <v>47.2</v>
      </c>
      <c r="W943" s="161">
        <v>940</v>
      </c>
      <c r="X943" s="159" t="s">
        <v>20</v>
      </c>
      <c r="Z943" s="161">
        <v>662</v>
      </c>
      <c r="AA943" s="163">
        <v>0.28748400000000002</v>
      </c>
      <c r="AB943" s="8" t="s">
        <v>4</v>
      </c>
      <c r="AC943" s="8" t="s">
        <v>5</v>
      </c>
      <c r="AD943" s="8">
        <v>3</v>
      </c>
      <c r="AE943" s="165">
        <v>150.16</v>
      </c>
      <c r="AF943" s="161">
        <v>941</v>
      </c>
      <c r="AG943" s="159" t="s">
        <v>20</v>
      </c>
      <c r="AI943" s="161">
        <v>2051</v>
      </c>
      <c r="AJ943" s="163">
        <v>0.26429200000000003</v>
      </c>
      <c r="AK943" s="8" t="s">
        <v>9</v>
      </c>
      <c r="AL943" s="8" t="s">
        <v>10</v>
      </c>
      <c r="AM943" s="8">
        <v>0</v>
      </c>
      <c r="AN943" s="165">
        <v>57.27</v>
      </c>
      <c r="AO943" s="161">
        <v>942</v>
      </c>
      <c r="AP943" s="159" t="s">
        <v>20</v>
      </c>
    </row>
    <row r="944" spans="2:42" x14ac:dyDescent="0.25">
      <c r="B944" s="161">
        <v>3113</v>
      </c>
      <c r="C944" s="163">
        <v>1.0389170000000001</v>
      </c>
      <c r="D944" s="8">
        <v>0</v>
      </c>
      <c r="E944" s="165">
        <v>44.16</v>
      </c>
      <c r="L944" s="161">
        <v>2348</v>
      </c>
      <c r="M944" s="163">
        <v>1.228278</v>
      </c>
      <c r="N944" s="8">
        <v>0</v>
      </c>
      <c r="O944" s="165">
        <v>48.37</v>
      </c>
      <c r="Q944" s="161">
        <v>3090</v>
      </c>
      <c r="R944" s="163">
        <v>0.20033999999999999</v>
      </c>
      <c r="S944" s="8" t="s">
        <v>4</v>
      </c>
      <c r="T944" s="8" t="s">
        <v>5</v>
      </c>
      <c r="U944" s="8">
        <v>0</v>
      </c>
      <c r="V944" s="165">
        <v>52.86</v>
      </c>
      <c r="W944" s="161">
        <v>941</v>
      </c>
      <c r="X944" s="159" t="s">
        <v>20</v>
      </c>
      <c r="Z944" s="161">
        <v>666</v>
      </c>
      <c r="AA944" s="163">
        <v>0.67910599999999999</v>
      </c>
      <c r="AB944" s="8" t="s">
        <v>4</v>
      </c>
      <c r="AC944" s="8" t="s">
        <v>5</v>
      </c>
      <c r="AD944" s="8">
        <v>3</v>
      </c>
      <c r="AE944" s="165">
        <v>148.24</v>
      </c>
      <c r="AF944" s="161">
        <v>942</v>
      </c>
      <c r="AG944" s="159" t="s">
        <v>18</v>
      </c>
      <c r="AI944" s="161">
        <v>2052</v>
      </c>
      <c r="AJ944" s="163">
        <v>0.33706599999999998</v>
      </c>
      <c r="AK944" s="8" t="s">
        <v>4</v>
      </c>
      <c r="AL944" s="8" t="s">
        <v>5</v>
      </c>
      <c r="AM944" s="8">
        <v>0</v>
      </c>
      <c r="AN944" s="165">
        <v>53.94</v>
      </c>
      <c r="AO944" s="161">
        <v>943</v>
      </c>
      <c r="AP944" s="159" t="s">
        <v>18</v>
      </c>
    </row>
    <row r="945" spans="2:42" x14ac:dyDescent="0.25">
      <c r="B945" s="161">
        <v>3116</v>
      </c>
      <c r="C945" s="163">
        <v>0.46700700000000001</v>
      </c>
      <c r="D945" s="8">
        <v>0</v>
      </c>
      <c r="E945" s="165">
        <v>41.61</v>
      </c>
      <c r="L945" s="161">
        <v>2351</v>
      </c>
      <c r="M945" s="163">
        <v>0.50498699999999996</v>
      </c>
      <c r="N945" s="8">
        <v>0</v>
      </c>
      <c r="O945" s="165">
        <v>38.32</v>
      </c>
      <c r="Q945" s="161">
        <v>3092</v>
      </c>
      <c r="R945" s="163">
        <v>0.14140800000000001</v>
      </c>
      <c r="S945" s="8" t="s">
        <v>4</v>
      </c>
      <c r="T945" s="8" t="s">
        <v>5</v>
      </c>
      <c r="U945" s="8">
        <v>0</v>
      </c>
      <c r="V945" s="165">
        <v>43.37</v>
      </c>
      <c r="W945" s="161">
        <v>942</v>
      </c>
      <c r="X945" s="159" t="s">
        <v>20</v>
      </c>
      <c r="Z945" s="161">
        <v>667</v>
      </c>
      <c r="AA945" s="163">
        <v>0.37062400000000001</v>
      </c>
      <c r="AB945" s="8" t="s">
        <v>4</v>
      </c>
      <c r="AC945" s="8" t="s">
        <v>5</v>
      </c>
      <c r="AD945" s="8">
        <v>3</v>
      </c>
      <c r="AE945" s="165">
        <v>136.74</v>
      </c>
      <c r="AF945" s="161">
        <v>943</v>
      </c>
      <c r="AG945" s="159" t="s">
        <v>20</v>
      </c>
      <c r="AI945" s="161">
        <v>2054</v>
      </c>
      <c r="AJ945" s="163">
        <v>0.13386400000000001</v>
      </c>
      <c r="AK945" s="8" t="s">
        <v>4</v>
      </c>
      <c r="AL945" s="8" t="s">
        <v>5</v>
      </c>
      <c r="AM945" s="8">
        <v>0</v>
      </c>
      <c r="AN945" s="165">
        <v>49.97</v>
      </c>
      <c r="AO945" s="161">
        <v>944</v>
      </c>
      <c r="AP945" s="159" t="s">
        <v>20</v>
      </c>
    </row>
    <row r="946" spans="2:42" x14ac:dyDescent="0.25">
      <c r="B946" s="161">
        <v>3118</v>
      </c>
      <c r="C946" s="163">
        <v>0.79844800000000005</v>
      </c>
      <c r="D946" s="8">
        <v>0</v>
      </c>
      <c r="E946" s="165">
        <v>43.42</v>
      </c>
      <c r="L946" s="161">
        <v>2353</v>
      </c>
      <c r="M946" s="163">
        <v>0.16029399999999999</v>
      </c>
      <c r="N946" s="8">
        <v>0</v>
      </c>
      <c r="O946" s="165">
        <v>43.38</v>
      </c>
      <c r="Q946" s="161">
        <v>3094</v>
      </c>
      <c r="R946" s="163">
        <v>0.33232800000000001</v>
      </c>
      <c r="S946" s="8" t="s">
        <v>4</v>
      </c>
      <c r="T946" s="8" t="s">
        <v>5</v>
      </c>
      <c r="U946" s="8">
        <v>0</v>
      </c>
      <c r="V946" s="165">
        <v>53.52</v>
      </c>
      <c r="W946" s="161">
        <v>943</v>
      </c>
      <c r="X946" s="159" t="s">
        <v>20</v>
      </c>
      <c r="Z946" s="161">
        <v>673</v>
      </c>
      <c r="AA946" s="163">
        <v>0.29864600000000002</v>
      </c>
      <c r="AB946" s="8" t="s">
        <v>9</v>
      </c>
      <c r="AC946" s="8" t="s">
        <v>10</v>
      </c>
      <c r="AD946" s="8">
        <v>3</v>
      </c>
      <c r="AE946" s="165">
        <v>139.26</v>
      </c>
      <c r="AF946" s="161">
        <v>944</v>
      </c>
      <c r="AG946" s="159" t="s">
        <v>18</v>
      </c>
      <c r="AI946" s="161">
        <v>2055</v>
      </c>
      <c r="AJ946" s="163">
        <v>0.26566600000000001</v>
      </c>
      <c r="AK946" s="8" t="s">
        <v>4</v>
      </c>
      <c r="AL946" s="8" t="s">
        <v>5</v>
      </c>
      <c r="AM946" s="8">
        <v>0</v>
      </c>
      <c r="AN946" s="165">
        <v>46.91</v>
      </c>
      <c r="AO946" s="161">
        <v>945</v>
      </c>
      <c r="AP946" s="159" t="s">
        <v>18</v>
      </c>
    </row>
    <row r="947" spans="2:42" x14ac:dyDescent="0.25">
      <c r="B947" s="161">
        <v>3120</v>
      </c>
      <c r="C947" s="163">
        <v>0.39042500000000002</v>
      </c>
      <c r="D947" s="8">
        <v>0</v>
      </c>
      <c r="E947" s="165">
        <v>57.4</v>
      </c>
      <c r="L947" s="161">
        <v>2354</v>
      </c>
      <c r="M947" s="163">
        <v>0.22464300000000001</v>
      </c>
      <c r="N947" s="8">
        <v>0</v>
      </c>
      <c r="O947" s="165">
        <v>40.700000000000003</v>
      </c>
      <c r="Q947" s="161">
        <v>3102</v>
      </c>
      <c r="R947" s="163">
        <v>0.32658500000000001</v>
      </c>
      <c r="S947" s="8" t="s">
        <v>4</v>
      </c>
      <c r="T947" s="8" t="s">
        <v>5</v>
      </c>
      <c r="U947" s="8">
        <v>0</v>
      </c>
      <c r="V947" s="165">
        <v>45.06</v>
      </c>
      <c r="W947" s="161">
        <v>944</v>
      </c>
      <c r="X947" s="159" t="s">
        <v>20</v>
      </c>
      <c r="Z947" s="161">
        <v>675</v>
      </c>
      <c r="AA947" s="163">
        <v>1.441354</v>
      </c>
      <c r="AB947" s="8" t="s">
        <v>9</v>
      </c>
      <c r="AC947" s="8" t="s">
        <v>10</v>
      </c>
      <c r="AD947" s="8">
        <v>3</v>
      </c>
      <c r="AE947" s="165">
        <v>139.21</v>
      </c>
      <c r="AF947" s="161">
        <v>945</v>
      </c>
      <c r="AG947" s="159" t="s">
        <v>20</v>
      </c>
      <c r="AI947" s="161">
        <v>2057</v>
      </c>
      <c r="AJ947" s="163">
        <v>0.57916400000000001</v>
      </c>
      <c r="AK947" s="8" t="s">
        <v>11</v>
      </c>
      <c r="AL947" s="8" t="s">
        <v>10</v>
      </c>
      <c r="AM947" s="8">
        <v>0</v>
      </c>
      <c r="AN947" s="165">
        <v>40.71</v>
      </c>
      <c r="AO947" s="161">
        <v>946</v>
      </c>
      <c r="AP947" s="159" t="s">
        <v>19</v>
      </c>
    </row>
    <row r="948" spans="2:42" x14ac:dyDescent="0.25">
      <c r="B948" s="161">
        <v>3123</v>
      </c>
      <c r="C948" s="163">
        <v>0.46729199999999999</v>
      </c>
      <c r="D948" s="8">
        <v>0</v>
      </c>
      <c r="E948" s="165">
        <v>58.85</v>
      </c>
      <c r="L948" s="161">
        <v>2356</v>
      </c>
      <c r="M948" s="163">
        <v>0.77508100000000002</v>
      </c>
      <c r="N948" s="8">
        <v>0</v>
      </c>
      <c r="O948" s="165">
        <v>45.25</v>
      </c>
      <c r="Q948" s="161">
        <v>3103</v>
      </c>
      <c r="R948" s="163">
        <v>9.6698000000000006E-2</v>
      </c>
      <c r="S948" s="8" t="s">
        <v>4</v>
      </c>
      <c r="T948" s="8" t="s">
        <v>5</v>
      </c>
      <c r="U948" s="8">
        <v>0</v>
      </c>
      <c r="V948" s="165">
        <v>49.66</v>
      </c>
      <c r="W948" s="161">
        <v>945</v>
      </c>
      <c r="X948" s="159" t="s">
        <v>20</v>
      </c>
      <c r="Z948" s="161">
        <v>676</v>
      </c>
      <c r="AA948" s="163">
        <v>0.52177899999999999</v>
      </c>
      <c r="AB948" s="8" t="s">
        <v>4</v>
      </c>
      <c r="AC948" s="8" t="s">
        <v>5</v>
      </c>
      <c r="AD948" s="8">
        <v>3</v>
      </c>
      <c r="AE948" s="165">
        <v>154.76</v>
      </c>
      <c r="AF948" s="161">
        <v>946</v>
      </c>
      <c r="AG948" s="159" t="s">
        <v>18</v>
      </c>
      <c r="AI948" s="161">
        <v>2059</v>
      </c>
      <c r="AJ948" s="163">
        <v>0.31604500000000002</v>
      </c>
      <c r="AK948" s="8" t="s">
        <v>9</v>
      </c>
      <c r="AL948" s="8" t="s">
        <v>10</v>
      </c>
      <c r="AM948" s="8">
        <v>0</v>
      </c>
      <c r="AN948" s="165">
        <v>48.94</v>
      </c>
      <c r="AO948" s="161">
        <v>947</v>
      </c>
      <c r="AP948" s="159" t="s">
        <v>18</v>
      </c>
    </row>
    <row r="949" spans="2:42" x14ac:dyDescent="0.25">
      <c r="B949" s="161">
        <v>3124</v>
      </c>
      <c r="C949" s="163">
        <v>0.465561</v>
      </c>
      <c r="D949" s="8">
        <v>0</v>
      </c>
      <c r="E949" s="165">
        <v>44.07</v>
      </c>
      <c r="L949" s="161">
        <v>2359</v>
      </c>
      <c r="M949" s="163">
        <v>0.94106400000000001</v>
      </c>
      <c r="N949" s="8">
        <v>0</v>
      </c>
      <c r="O949" s="165">
        <v>51.76</v>
      </c>
      <c r="Q949" s="161">
        <v>3107</v>
      </c>
      <c r="R949" s="163">
        <v>0.139205</v>
      </c>
      <c r="S949" s="8" t="s">
        <v>4</v>
      </c>
      <c r="T949" s="8" t="s">
        <v>5</v>
      </c>
      <c r="U949" s="8">
        <v>0</v>
      </c>
      <c r="V949" s="165">
        <v>55.92</v>
      </c>
      <c r="W949" s="161">
        <v>946</v>
      </c>
      <c r="X949" s="159" t="s">
        <v>20</v>
      </c>
      <c r="Z949" s="161">
        <v>679</v>
      </c>
      <c r="AA949" s="163">
        <v>0.65639099999999995</v>
      </c>
      <c r="AB949" s="8" t="s">
        <v>9</v>
      </c>
      <c r="AC949" s="8" t="s">
        <v>10</v>
      </c>
      <c r="AD949" s="8">
        <v>3</v>
      </c>
      <c r="AE949" s="165">
        <v>141.88999999999999</v>
      </c>
      <c r="AF949" s="161">
        <v>947</v>
      </c>
      <c r="AG949" s="159" t="s">
        <v>18</v>
      </c>
      <c r="AI949" s="161">
        <v>2060</v>
      </c>
      <c r="AJ949" s="163">
        <v>0.60473299999999997</v>
      </c>
      <c r="AK949" s="8" t="s">
        <v>9</v>
      </c>
      <c r="AL949" s="8" t="s">
        <v>10</v>
      </c>
      <c r="AM949" s="8">
        <v>0</v>
      </c>
      <c r="AN949" s="165">
        <v>59.08</v>
      </c>
      <c r="AO949" s="161">
        <v>948</v>
      </c>
      <c r="AP949" s="159" t="s">
        <v>20</v>
      </c>
    </row>
    <row r="950" spans="2:42" x14ac:dyDescent="0.25">
      <c r="B950" s="161">
        <v>3126</v>
      </c>
      <c r="C950" s="163">
        <v>0.92603100000000005</v>
      </c>
      <c r="D950" s="8">
        <v>0</v>
      </c>
      <c r="E950" s="165">
        <v>45.49</v>
      </c>
      <c r="L950" s="161">
        <v>2362</v>
      </c>
      <c r="M950" s="163">
        <v>0.63666999999999996</v>
      </c>
      <c r="N950" s="8">
        <v>0</v>
      </c>
      <c r="O950" s="165">
        <v>45.69</v>
      </c>
      <c r="Q950" s="161">
        <v>3109</v>
      </c>
      <c r="R950" s="163">
        <v>6.7736000000000005E-2</v>
      </c>
      <c r="S950" s="8" t="s">
        <v>4</v>
      </c>
      <c r="T950" s="8" t="s">
        <v>5</v>
      </c>
      <c r="U950" s="8">
        <v>0</v>
      </c>
      <c r="V950" s="165">
        <v>55.47</v>
      </c>
      <c r="W950" s="161">
        <v>947</v>
      </c>
      <c r="X950" s="159" t="s">
        <v>20</v>
      </c>
      <c r="Z950" s="161">
        <v>685</v>
      </c>
      <c r="AA950" s="163">
        <v>0.10226300000000001</v>
      </c>
      <c r="AB950" s="8" t="s">
        <v>4</v>
      </c>
      <c r="AC950" s="8" t="s">
        <v>5</v>
      </c>
      <c r="AD950" s="8">
        <v>3</v>
      </c>
      <c r="AE950" s="165">
        <v>141.47</v>
      </c>
      <c r="AF950" s="161">
        <v>948</v>
      </c>
      <c r="AG950" s="159" t="s">
        <v>18</v>
      </c>
      <c r="AI950" s="161">
        <v>2061</v>
      </c>
      <c r="AJ950" s="163">
        <v>0.121793</v>
      </c>
      <c r="AK950" s="8" t="s">
        <v>4</v>
      </c>
      <c r="AL950" s="8" t="s">
        <v>5</v>
      </c>
      <c r="AM950" s="8">
        <v>0</v>
      </c>
      <c r="AN950" s="165">
        <v>54.46</v>
      </c>
      <c r="AO950" s="161">
        <v>949</v>
      </c>
      <c r="AP950" s="159" t="s">
        <v>18</v>
      </c>
    </row>
    <row r="951" spans="2:42" x14ac:dyDescent="0.25">
      <c r="B951" s="161">
        <v>3129</v>
      </c>
      <c r="C951" s="163">
        <v>0.90708500000000003</v>
      </c>
      <c r="D951" s="8">
        <v>0</v>
      </c>
      <c r="E951" s="165">
        <v>53.65</v>
      </c>
      <c r="L951" s="161">
        <v>2364</v>
      </c>
      <c r="M951" s="163">
        <v>0.50807800000000003</v>
      </c>
      <c r="N951" s="8">
        <v>0</v>
      </c>
      <c r="O951" s="165">
        <v>48.62</v>
      </c>
      <c r="Q951" s="161">
        <v>3112</v>
      </c>
      <c r="R951" s="163">
        <v>0.30881999999999998</v>
      </c>
      <c r="S951" s="8" t="s">
        <v>6</v>
      </c>
      <c r="T951" s="8" t="s">
        <v>5</v>
      </c>
      <c r="U951" s="8">
        <v>0</v>
      </c>
      <c r="V951" s="165">
        <v>52.11</v>
      </c>
      <c r="W951" s="161">
        <v>948</v>
      </c>
      <c r="X951" s="159" t="s">
        <v>20</v>
      </c>
      <c r="Z951" s="161">
        <v>686</v>
      </c>
      <c r="AA951" s="163">
        <v>0.20236599999999999</v>
      </c>
      <c r="AB951" s="8" t="s">
        <v>9</v>
      </c>
      <c r="AC951" s="8" t="s">
        <v>10</v>
      </c>
      <c r="AD951" s="8">
        <v>3</v>
      </c>
      <c r="AE951" s="165">
        <v>143.56</v>
      </c>
      <c r="AF951" s="161">
        <v>949</v>
      </c>
      <c r="AG951" s="159" t="s">
        <v>20</v>
      </c>
      <c r="AI951" s="161">
        <v>2063</v>
      </c>
      <c r="AJ951" s="163">
        <v>6.6533999999999996E-2</v>
      </c>
      <c r="AK951" s="8" t="s">
        <v>4</v>
      </c>
      <c r="AL951" s="8" t="s">
        <v>5</v>
      </c>
      <c r="AM951" s="8">
        <v>0</v>
      </c>
      <c r="AN951" s="165">
        <v>47.56</v>
      </c>
      <c r="AO951" s="161">
        <v>950</v>
      </c>
      <c r="AP951" s="159" t="s">
        <v>18</v>
      </c>
    </row>
    <row r="952" spans="2:42" x14ac:dyDescent="0.25">
      <c r="B952" s="161">
        <v>3130</v>
      </c>
      <c r="C952" s="163">
        <v>1.228278</v>
      </c>
      <c r="D952" s="8">
        <v>0</v>
      </c>
      <c r="E952" s="165">
        <v>48.37</v>
      </c>
      <c r="L952" s="161">
        <v>2365</v>
      </c>
      <c r="M952" s="163">
        <v>0.21330199999999999</v>
      </c>
      <c r="N952" s="8">
        <v>0</v>
      </c>
      <c r="O952" s="165">
        <v>48.62</v>
      </c>
      <c r="Q952" s="161">
        <v>3114</v>
      </c>
      <c r="R952" s="163">
        <v>0.170878</v>
      </c>
      <c r="S952" s="8" t="s">
        <v>4</v>
      </c>
      <c r="T952" s="8" t="s">
        <v>5</v>
      </c>
      <c r="U952" s="8">
        <v>0</v>
      </c>
      <c r="V952" s="165">
        <v>52.3</v>
      </c>
      <c r="W952" s="161">
        <v>949</v>
      </c>
      <c r="X952" s="159" t="s">
        <v>20</v>
      </c>
      <c r="Z952" s="161">
        <v>688</v>
      </c>
      <c r="AA952" s="163">
        <v>8.8704000000000005E-2</v>
      </c>
      <c r="AB952" s="8" t="s">
        <v>4</v>
      </c>
      <c r="AC952" s="8" t="s">
        <v>5</v>
      </c>
      <c r="AD952" s="8">
        <v>3</v>
      </c>
      <c r="AE952" s="165">
        <v>154.71</v>
      </c>
      <c r="AF952" s="161">
        <v>950</v>
      </c>
      <c r="AG952" s="159" t="s">
        <v>20</v>
      </c>
      <c r="AI952" s="161">
        <v>2066</v>
      </c>
      <c r="AJ952" s="163">
        <v>0.27584900000000001</v>
      </c>
      <c r="AK952" s="8" t="s">
        <v>12</v>
      </c>
      <c r="AL952" s="8" t="s">
        <v>13</v>
      </c>
      <c r="AM952" s="8">
        <v>0</v>
      </c>
      <c r="AN952" s="165">
        <v>40.49</v>
      </c>
      <c r="AO952" s="161">
        <v>951</v>
      </c>
      <c r="AP952" s="159" t="s">
        <v>20</v>
      </c>
    </row>
    <row r="953" spans="2:42" x14ac:dyDescent="0.25">
      <c r="B953" s="161">
        <v>3133</v>
      </c>
      <c r="C953" s="163">
        <v>0.50498699999999996</v>
      </c>
      <c r="D953" s="8">
        <v>0</v>
      </c>
      <c r="E953" s="165">
        <v>38.32</v>
      </c>
      <c r="L953" s="161">
        <v>2366</v>
      </c>
      <c r="M953" s="163">
        <v>1.634409</v>
      </c>
      <c r="N953" s="8">
        <v>0</v>
      </c>
      <c r="O953" s="165">
        <v>47.91</v>
      </c>
      <c r="Q953" s="161">
        <v>3116</v>
      </c>
      <c r="R953" s="163">
        <v>0.14888799999999999</v>
      </c>
      <c r="S953" s="8" t="s">
        <v>4</v>
      </c>
      <c r="T953" s="8" t="s">
        <v>5</v>
      </c>
      <c r="U953" s="8">
        <v>0</v>
      </c>
      <c r="V953" s="165">
        <v>50.75</v>
      </c>
      <c r="W953" s="161">
        <v>950</v>
      </c>
      <c r="X953" s="159" t="s">
        <v>17</v>
      </c>
      <c r="Z953" s="161">
        <v>690</v>
      </c>
      <c r="AA953" s="163">
        <v>0.34237400000000001</v>
      </c>
      <c r="AB953" s="8" t="s">
        <v>9</v>
      </c>
      <c r="AC953" s="8" t="s">
        <v>10</v>
      </c>
      <c r="AD953" s="8">
        <v>3</v>
      </c>
      <c r="AE953" s="165">
        <v>125.05</v>
      </c>
      <c r="AF953" s="161">
        <v>951</v>
      </c>
      <c r="AG953" s="159" t="s">
        <v>17</v>
      </c>
      <c r="AI953" s="161">
        <v>2067</v>
      </c>
      <c r="AJ953" s="163">
        <v>0.318214</v>
      </c>
      <c r="AK953" s="8" t="s">
        <v>42</v>
      </c>
      <c r="AL953" s="8" t="s">
        <v>42</v>
      </c>
      <c r="AM953" s="8">
        <v>0</v>
      </c>
      <c r="AN953" s="165">
        <v>35.85</v>
      </c>
      <c r="AO953" s="161">
        <v>952</v>
      </c>
      <c r="AP953" s="159" t="s">
        <v>18</v>
      </c>
    </row>
    <row r="954" spans="2:42" x14ac:dyDescent="0.25">
      <c r="B954" s="161">
        <v>3135</v>
      </c>
      <c r="C954" s="163">
        <v>0.16029399999999999</v>
      </c>
      <c r="D954" s="8">
        <v>0</v>
      </c>
      <c r="E954" s="165">
        <v>43.38</v>
      </c>
      <c r="L954" s="161">
        <v>2372</v>
      </c>
      <c r="M954" s="163">
        <v>1.7786120000000001</v>
      </c>
      <c r="N954" s="8">
        <v>0</v>
      </c>
      <c r="O954" s="165">
        <v>46.87</v>
      </c>
      <c r="Q954" s="161">
        <v>3117</v>
      </c>
      <c r="R954" s="163">
        <v>0.35690300000000003</v>
      </c>
      <c r="S954" s="8" t="s">
        <v>4</v>
      </c>
      <c r="T954" s="8" t="s">
        <v>5</v>
      </c>
      <c r="U954" s="8">
        <v>0</v>
      </c>
      <c r="V954" s="165">
        <v>57.61</v>
      </c>
      <c r="W954" s="161">
        <v>951</v>
      </c>
      <c r="X954" s="159" t="s">
        <v>20</v>
      </c>
      <c r="Z954" s="161">
        <v>692</v>
      </c>
      <c r="AA954" s="163">
        <v>0.47127599999999997</v>
      </c>
      <c r="AB954" s="8" t="s">
        <v>4</v>
      </c>
      <c r="AC954" s="8" t="s">
        <v>5</v>
      </c>
      <c r="AD954" s="8">
        <v>3</v>
      </c>
      <c r="AE954" s="165">
        <v>152.62</v>
      </c>
      <c r="AF954" s="161">
        <v>952</v>
      </c>
      <c r="AG954" s="159" t="s">
        <v>20</v>
      </c>
      <c r="AI954" s="161">
        <v>2068</v>
      </c>
      <c r="AJ954" s="163">
        <v>0.33217000000000002</v>
      </c>
      <c r="AK954" s="8" t="s">
        <v>4</v>
      </c>
      <c r="AL954" s="8" t="s">
        <v>5</v>
      </c>
      <c r="AM954" s="8">
        <v>0</v>
      </c>
      <c r="AN954" s="165">
        <v>54.73</v>
      </c>
      <c r="AO954" s="161">
        <v>953</v>
      </c>
      <c r="AP954" s="159" t="s">
        <v>20</v>
      </c>
    </row>
    <row r="955" spans="2:42" x14ac:dyDescent="0.25">
      <c r="B955" s="161">
        <v>3136</v>
      </c>
      <c r="C955" s="163">
        <v>0.22464300000000001</v>
      </c>
      <c r="D955" s="8">
        <v>0</v>
      </c>
      <c r="E955" s="165">
        <v>40.700000000000003</v>
      </c>
      <c r="L955" s="161">
        <v>2373</v>
      </c>
      <c r="M955" s="163">
        <v>1.707773</v>
      </c>
      <c r="N955" s="8">
        <v>0</v>
      </c>
      <c r="O955" s="165">
        <v>49.32</v>
      </c>
      <c r="Q955" s="161">
        <v>3119</v>
      </c>
      <c r="R955" s="163">
        <v>0.26843099999999998</v>
      </c>
      <c r="S955" s="8" t="s">
        <v>4</v>
      </c>
      <c r="T955" s="8" t="s">
        <v>5</v>
      </c>
      <c r="U955" s="8">
        <v>0</v>
      </c>
      <c r="V955" s="165">
        <v>56.2</v>
      </c>
      <c r="W955" s="161">
        <v>952</v>
      </c>
      <c r="X955" s="159" t="s">
        <v>20</v>
      </c>
      <c r="Z955" s="161">
        <v>694</v>
      </c>
      <c r="AA955" s="163">
        <v>0.197154</v>
      </c>
      <c r="AB955" s="8" t="s">
        <v>4</v>
      </c>
      <c r="AC955" s="8" t="s">
        <v>5</v>
      </c>
      <c r="AD955" s="8">
        <v>3</v>
      </c>
      <c r="AE955" s="165">
        <v>130.1</v>
      </c>
      <c r="AF955" s="161">
        <v>953</v>
      </c>
      <c r="AG955" s="159" t="s">
        <v>20</v>
      </c>
      <c r="AI955" s="161">
        <v>2069</v>
      </c>
      <c r="AJ955" s="163">
        <v>0.15768599999999999</v>
      </c>
      <c r="AK955" s="8" t="s">
        <v>4</v>
      </c>
      <c r="AL955" s="8" t="s">
        <v>5</v>
      </c>
      <c r="AM955" s="8">
        <v>0</v>
      </c>
      <c r="AN955" s="165">
        <v>55.02</v>
      </c>
      <c r="AO955" s="161">
        <v>954</v>
      </c>
      <c r="AP955" s="159" t="s">
        <v>18</v>
      </c>
    </row>
    <row r="956" spans="2:42" x14ac:dyDescent="0.25">
      <c r="B956" s="161">
        <v>3138</v>
      </c>
      <c r="C956" s="163">
        <v>0.77508100000000002</v>
      </c>
      <c r="D956" s="8">
        <v>0</v>
      </c>
      <c r="E956" s="165">
        <v>45.25</v>
      </c>
      <c r="L956" s="161">
        <v>2374</v>
      </c>
      <c r="M956" s="163">
        <v>0.84855000000000003</v>
      </c>
      <c r="N956" s="8">
        <v>0</v>
      </c>
      <c r="O956" s="165">
        <v>45</v>
      </c>
      <c r="Q956" s="161">
        <v>3121</v>
      </c>
      <c r="R956" s="163">
        <v>0.34895199999999998</v>
      </c>
      <c r="S956" s="8" t="s">
        <v>4</v>
      </c>
      <c r="T956" s="8" t="s">
        <v>5</v>
      </c>
      <c r="U956" s="8">
        <v>0</v>
      </c>
      <c r="V956" s="165">
        <v>50.28</v>
      </c>
      <c r="W956" s="161">
        <v>953</v>
      </c>
      <c r="X956" s="159" t="s">
        <v>20</v>
      </c>
      <c r="Z956" s="161">
        <v>699</v>
      </c>
      <c r="AA956" s="163">
        <v>0.489371</v>
      </c>
      <c r="AB956" s="8" t="s">
        <v>4</v>
      </c>
      <c r="AC956" s="8" t="s">
        <v>5</v>
      </c>
      <c r="AD956" s="8">
        <v>3</v>
      </c>
      <c r="AE956" s="165">
        <v>127.91</v>
      </c>
      <c r="AF956" s="161">
        <v>954</v>
      </c>
      <c r="AG956" s="159" t="s">
        <v>18</v>
      </c>
      <c r="AI956" s="161">
        <v>2072</v>
      </c>
      <c r="AJ956" s="163">
        <v>0.68481000000000003</v>
      </c>
      <c r="AK956" s="8" t="s">
        <v>9</v>
      </c>
      <c r="AL956" s="8" t="s">
        <v>10</v>
      </c>
      <c r="AM956" s="8">
        <v>0</v>
      </c>
      <c r="AN956" s="165">
        <v>40.75</v>
      </c>
      <c r="AO956" s="161">
        <v>955</v>
      </c>
      <c r="AP956" s="159" t="s">
        <v>20</v>
      </c>
    </row>
    <row r="957" spans="2:42" x14ac:dyDescent="0.25">
      <c r="B957" s="161">
        <v>3141</v>
      </c>
      <c r="C957" s="163">
        <v>0.94106400000000001</v>
      </c>
      <c r="D957" s="8">
        <v>0</v>
      </c>
      <c r="E957" s="165">
        <v>51.76</v>
      </c>
      <c r="L957" s="161">
        <v>2376</v>
      </c>
      <c r="M957" s="163">
        <v>0.71418300000000001</v>
      </c>
      <c r="N957" s="8">
        <v>0</v>
      </c>
      <c r="O957" s="165">
        <v>41.08</v>
      </c>
      <c r="Q957" s="161">
        <v>3122</v>
      </c>
      <c r="R957" s="163">
        <v>0.296074</v>
      </c>
      <c r="S957" s="8" t="s">
        <v>4</v>
      </c>
      <c r="T957" s="8" t="s">
        <v>5</v>
      </c>
      <c r="U957" s="8">
        <v>0</v>
      </c>
      <c r="V957" s="165">
        <v>46.26</v>
      </c>
      <c r="W957" s="161">
        <v>954</v>
      </c>
      <c r="X957" s="159" t="s">
        <v>20</v>
      </c>
      <c r="Z957" s="161">
        <v>701</v>
      </c>
      <c r="AA957" s="163">
        <v>0.78897200000000001</v>
      </c>
      <c r="AB957" s="8" t="s">
        <v>42</v>
      </c>
      <c r="AC957" s="8" t="s">
        <v>42</v>
      </c>
      <c r="AD957" s="8">
        <v>3</v>
      </c>
      <c r="AE957" s="165">
        <v>150.33000000000001</v>
      </c>
      <c r="AF957" s="161">
        <v>955</v>
      </c>
      <c r="AG957" s="159" t="s">
        <v>20</v>
      </c>
      <c r="AI957" s="161">
        <v>2073</v>
      </c>
      <c r="AJ957" s="163">
        <v>4.5163000000000002E-2</v>
      </c>
      <c r="AK957" s="8" t="s">
        <v>4</v>
      </c>
      <c r="AL957" s="8" t="s">
        <v>5</v>
      </c>
      <c r="AM957" s="8">
        <v>0</v>
      </c>
      <c r="AN957" s="165">
        <v>47.69</v>
      </c>
      <c r="AO957" s="161">
        <v>956</v>
      </c>
      <c r="AP957" s="159" t="s">
        <v>20</v>
      </c>
    </row>
    <row r="958" spans="2:42" x14ac:dyDescent="0.25">
      <c r="B958" s="161">
        <v>3144</v>
      </c>
      <c r="C958" s="163">
        <v>0.63666999999999996</v>
      </c>
      <c r="D958" s="8">
        <v>0</v>
      </c>
      <c r="E958" s="165">
        <v>45.69</v>
      </c>
      <c r="L958" s="161">
        <v>2379</v>
      </c>
      <c r="M958" s="163">
        <v>0.32402700000000001</v>
      </c>
      <c r="N958" s="8">
        <v>0</v>
      </c>
      <c r="O958" s="165">
        <v>39.33</v>
      </c>
      <c r="Q958" s="161">
        <v>3125</v>
      </c>
      <c r="R958" s="163">
        <v>0.38317800000000002</v>
      </c>
      <c r="S958" s="8" t="s">
        <v>4</v>
      </c>
      <c r="T958" s="8" t="s">
        <v>5</v>
      </c>
      <c r="U958" s="8">
        <v>0</v>
      </c>
      <c r="V958" s="165">
        <v>54.67</v>
      </c>
      <c r="W958" s="161">
        <v>955</v>
      </c>
      <c r="X958" s="159" t="s">
        <v>20</v>
      </c>
      <c r="Z958" s="161">
        <v>704</v>
      </c>
      <c r="AA958" s="163">
        <v>0.911798</v>
      </c>
      <c r="AB958" s="8" t="s">
        <v>9</v>
      </c>
      <c r="AC958" s="8" t="s">
        <v>10</v>
      </c>
      <c r="AD958" s="8">
        <v>3</v>
      </c>
      <c r="AE958" s="165">
        <v>134.83000000000001</v>
      </c>
      <c r="AF958" s="161">
        <v>956</v>
      </c>
      <c r="AG958" s="159" t="s">
        <v>20</v>
      </c>
      <c r="AI958" s="161">
        <v>2075</v>
      </c>
      <c r="AJ958" s="163">
        <v>0.28187600000000002</v>
      </c>
      <c r="AK958" s="8" t="s">
        <v>9</v>
      </c>
      <c r="AL958" s="8" t="s">
        <v>10</v>
      </c>
      <c r="AM958" s="8">
        <v>0</v>
      </c>
      <c r="AN958" s="165">
        <v>50.79</v>
      </c>
      <c r="AO958" s="161">
        <v>957</v>
      </c>
      <c r="AP958" s="159" t="s">
        <v>20</v>
      </c>
    </row>
    <row r="959" spans="2:42" x14ac:dyDescent="0.25">
      <c r="B959" s="161">
        <v>3146</v>
      </c>
      <c r="C959" s="163">
        <v>0.50807800000000003</v>
      </c>
      <c r="D959" s="8">
        <v>0</v>
      </c>
      <c r="E959" s="165">
        <v>48.62</v>
      </c>
      <c r="L959" s="161">
        <v>2382</v>
      </c>
      <c r="M959" s="163">
        <v>0.47009000000000001</v>
      </c>
      <c r="N959" s="8">
        <v>0</v>
      </c>
      <c r="O959" s="165">
        <v>53.07</v>
      </c>
      <c r="Q959" s="161">
        <v>3127</v>
      </c>
      <c r="R959" s="163">
        <v>0.44041000000000002</v>
      </c>
      <c r="S959" s="8" t="s">
        <v>4</v>
      </c>
      <c r="T959" s="8" t="s">
        <v>5</v>
      </c>
      <c r="U959" s="8">
        <v>0</v>
      </c>
      <c r="V959" s="165">
        <v>53.8</v>
      </c>
      <c r="W959" s="161">
        <v>956</v>
      </c>
      <c r="X959" s="159" t="s">
        <v>20</v>
      </c>
      <c r="Z959" s="161">
        <v>707</v>
      </c>
      <c r="AA959" s="163">
        <v>2.1898909999999998</v>
      </c>
      <c r="AB959" s="8" t="s">
        <v>42</v>
      </c>
      <c r="AC959" s="8" t="s">
        <v>42</v>
      </c>
      <c r="AD959" s="8">
        <v>3</v>
      </c>
      <c r="AE959" s="165">
        <v>146.43</v>
      </c>
      <c r="AF959" s="161">
        <v>957</v>
      </c>
      <c r="AG959" s="159" t="s">
        <v>20</v>
      </c>
      <c r="AI959" s="161">
        <v>2076</v>
      </c>
      <c r="AJ959" s="163">
        <v>8.5906999999999997E-2</v>
      </c>
      <c r="AK959" s="8" t="s">
        <v>4</v>
      </c>
      <c r="AL959" s="8" t="s">
        <v>5</v>
      </c>
      <c r="AM959" s="8">
        <v>0</v>
      </c>
      <c r="AN959" s="165">
        <v>48.96</v>
      </c>
      <c r="AO959" s="161">
        <v>958</v>
      </c>
      <c r="AP959" s="159" t="s">
        <v>20</v>
      </c>
    </row>
    <row r="960" spans="2:42" x14ac:dyDescent="0.25">
      <c r="B960" s="161">
        <v>3147</v>
      </c>
      <c r="C960" s="163">
        <v>0.21330199999999999</v>
      </c>
      <c r="D960" s="8">
        <v>0</v>
      </c>
      <c r="E960" s="165">
        <v>48.62</v>
      </c>
      <c r="L960" s="161">
        <v>2385</v>
      </c>
      <c r="M960" s="163">
        <v>2.1678799999999998</v>
      </c>
      <c r="N960" s="8">
        <v>0</v>
      </c>
      <c r="O960" s="165">
        <v>46.45</v>
      </c>
      <c r="Q960" s="161">
        <v>3129</v>
      </c>
      <c r="R960" s="163">
        <v>9.0324000000000002E-2</v>
      </c>
      <c r="S960" s="8" t="s">
        <v>9</v>
      </c>
      <c r="T960" s="8" t="s">
        <v>10</v>
      </c>
      <c r="U960" s="8">
        <v>0</v>
      </c>
      <c r="V960" s="165">
        <v>46.39</v>
      </c>
      <c r="W960" s="161">
        <v>957</v>
      </c>
      <c r="X960" s="159" t="s">
        <v>20</v>
      </c>
      <c r="Z960" s="161">
        <v>711</v>
      </c>
      <c r="AA960" s="163">
        <v>0.455127</v>
      </c>
      <c r="AB960" s="8" t="s">
        <v>9</v>
      </c>
      <c r="AC960" s="8" t="s">
        <v>10</v>
      </c>
      <c r="AD960" s="8">
        <v>3</v>
      </c>
      <c r="AE960" s="165">
        <v>152.99</v>
      </c>
      <c r="AF960" s="161">
        <v>958</v>
      </c>
      <c r="AG960" s="159" t="s">
        <v>20</v>
      </c>
      <c r="AI960" s="161">
        <v>2078</v>
      </c>
      <c r="AJ960" s="163">
        <v>0.68486100000000005</v>
      </c>
      <c r="AK960" s="8" t="s">
        <v>9</v>
      </c>
      <c r="AL960" s="8" t="s">
        <v>10</v>
      </c>
      <c r="AM960" s="8">
        <v>0</v>
      </c>
      <c r="AN960" s="165">
        <v>57.75</v>
      </c>
      <c r="AO960" s="161">
        <v>959</v>
      </c>
      <c r="AP960" s="159" t="s">
        <v>18</v>
      </c>
    </row>
    <row r="961" spans="2:42" x14ac:dyDescent="0.25">
      <c r="B961" s="161">
        <v>3148</v>
      </c>
      <c r="C961" s="163">
        <v>1.634409</v>
      </c>
      <c r="D961" s="8">
        <v>0</v>
      </c>
      <c r="E961" s="165">
        <v>47.91</v>
      </c>
      <c r="L961" s="161">
        <v>2390</v>
      </c>
      <c r="M961" s="163">
        <v>1.4018969999999999</v>
      </c>
      <c r="N961" s="8">
        <v>0</v>
      </c>
      <c r="O961" s="165">
        <v>48.62</v>
      </c>
      <c r="Q961" s="161">
        <v>3131</v>
      </c>
      <c r="R961" s="163">
        <v>0.36765900000000001</v>
      </c>
      <c r="S961" s="8" t="s">
        <v>4</v>
      </c>
      <c r="T961" s="8" t="s">
        <v>5</v>
      </c>
      <c r="U961" s="8">
        <v>0</v>
      </c>
      <c r="V961" s="165">
        <v>58.96</v>
      </c>
      <c r="W961" s="161">
        <v>958</v>
      </c>
      <c r="X961" s="159" t="s">
        <v>20</v>
      </c>
      <c r="Z961" s="161">
        <v>712</v>
      </c>
      <c r="AA961" s="163">
        <v>1.843626</v>
      </c>
      <c r="AB961" s="8" t="s">
        <v>9</v>
      </c>
      <c r="AC961" s="8" t="s">
        <v>10</v>
      </c>
      <c r="AD961" s="8">
        <v>3</v>
      </c>
      <c r="AE961" s="165">
        <v>148.31</v>
      </c>
      <c r="AF961" s="161">
        <v>959</v>
      </c>
      <c r="AG961" s="159" t="s">
        <v>18</v>
      </c>
      <c r="AI961" s="161">
        <v>2079</v>
      </c>
      <c r="AJ961" s="163">
        <v>3.4682999999999999E-2</v>
      </c>
      <c r="AK961" s="8" t="s">
        <v>4</v>
      </c>
      <c r="AL961" s="8" t="s">
        <v>5</v>
      </c>
      <c r="AM961" s="8">
        <v>0</v>
      </c>
      <c r="AN961" s="165">
        <v>47.57</v>
      </c>
      <c r="AO961" s="161">
        <v>960</v>
      </c>
      <c r="AP961" s="159" t="s">
        <v>20</v>
      </c>
    </row>
    <row r="962" spans="2:42" x14ac:dyDescent="0.25">
      <c r="B962" s="161">
        <v>3154</v>
      </c>
      <c r="C962" s="163">
        <v>1.7786120000000001</v>
      </c>
      <c r="D962" s="8">
        <v>0</v>
      </c>
      <c r="E962" s="165">
        <v>46.87</v>
      </c>
      <c r="L962" s="161">
        <v>2395</v>
      </c>
      <c r="M962" s="163">
        <v>0.37963599999999997</v>
      </c>
      <c r="N962" s="8">
        <v>0</v>
      </c>
      <c r="O962" s="165">
        <v>37.03</v>
      </c>
      <c r="Q962" s="161">
        <v>3132</v>
      </c>
      <c r="R962" s="163">
        <v>0.14682300000000001</v>
      </c>
      <c r="S962" s="8" t="s">
        <v>6</v>
      </c>
      <c r="T962" s="8" t="s">
        <v>5</v>
      </c>
      <c r="U962" s="8">
        <v>0</v>
      </c>
      <c r="V962" s="165">
        <v>54.14</v>
      </c>
      <c r="W962" s="161">
        <v>959</v>
      </c>
      <c r="X962" s="159" t="s">
        <v>20</v>
      </c>
      <c r="Z962" s="161">
        <v>713</v>
      </c>
      <c r="AA962" s="163">
        <v>0.31212600000000001</v>
      </c>
      <c r="AB962" s="8" t="s">
        <v>4</v>
      </c>
      <c r="AC962" s="8" t="s">
        <v>5</v>
      </c>
      <c r="AD962" s="8">
        <v>3</v>
      </c>
      <c r="AE962" s="165">
        <v>153.76</v>
      </c>
      <c r="AF962" s="161">
        <v>960</v>
      </c>
      <c r="AG962" s="159" t="s">
        <v>18</v>
      </c>
      <c r="AI962" s="161">
        <v>2080</v>
      </c>
      <c r="AJ962" s="163">
        <v>0.32922400000000002</v>
      </c>
      <c r="AK962" s="8" t="s">
        <v>42</v>
      </c>
      <c r="AL962" s="8" t="s">
        <v>42</v>
      </c>
      <c r="AM962" s="8">
        <v>0</v>
      </c>
      <c r="AN962" s="165">
        <v>49.81</v>
      </c>
      <c r="AO962" s="161">
        <v>961</v>
      </c>
      <c r="AP962" s="159" t="s">
        <v>18</v>
      </c>
    </row>
    <row r="963" spans="2:42" x14ac:dyDescent="0.25">
      <c r="B963" s="161">
        <v>3155</v>
      </c>
      <c r="C963" s="163">
        <v>1.707773</v>
      </c>
      <c r="D963" s="8">
        <v>0</v>
      </c>
      <c r="E963" s="165">
        <v>49.32</v>
      </c>
      <c r="L963" s="161">
        <v>2396</v>
      </c>
      <c r="M963" s="163">
        <v>0.31185000000000002</v>
      </c>
      <c r="N963" s="8">
        <v>0</v>
      </c>
      <c r="O963" s="165">
        <v>50.84</v>
      </c>
      <c r="Q963" s="161">
        <v>3136</v>
      </c>
      <c r="R963" s="163">
        <v>0.35887000000000002</v>
      </c>
      <c r="S963" s="8" t="s">
        <v>4</v>
      </c>
      <c r="T963" s="8" t="s">
        <v>5</v>
      </c>
      <c r="U963" s="8">
        <v>0</v>
      </c>
      <c r="V963" s="165">
        <v>58.66</v>
      </c>
      <c r="W963" s="161">
        <v>960</v>
      </c>
      <c r="X963" s="159" t="s">
        <v>20</v>
      </c>
      <c r="Z963" s="161">
        <v>717</v>
      </c>
      <c r="AA963" s="163">
        <v>2.7108249999999998</v>
      </c>
      <c r="AB963" s="8" t="s">
        <v>43</v>
      </c>
      <c r="AC963" s="8" t="s">
        <v>43</v>
      </c>
      <c r="AD963" s="8">
        <v>3</v>
      </c>
      <c r="AE963" s="165">
        <v>141.59</v>
      </c>
      <c r="AF963" s="161">
        <v>961</v>
      </c>
      <c r="AG963" s="159" t="s">
        <v>20</v>
      </c>
      <c r="AI963" s="161">
        <v>2082</v>
      </c>
      <c r="AJ963" s="163">
        <v>7.3401999999999995E-2</v>
      </c>
      <c r="AK963" s="8" t="s">
        <v>4</v>
      </c>
      <c r="AL963" s="8" t="s">
        <v>5</v>
      </c>
      <c r="AM963" s="8">
        <v>0</v>
      </c>
      <c r="AN963" s="165">
        <v>47.6</v>
      </c>
      <c r="AO963" s="161">
        <v>962</v>
      </c>
      <c r="AP963" s="159" t="s">
        <v>20</v>
      </c>
    </row>
    <row r="964" spans="2:42" x14ac:dyDescent="0.25">
      <c r="B964" s="161">
        <v>3156</v>
      </c>
      <c r="C964" s="163">
        <v>0.84855000000000003</v>
      </c>
      <c r="D964" s="8">
        <v>0</v>
      </c>
      <c r="E964" s="165">
        <v>45</v>
      </c>
      <c r="L964" s="161">
        <v>2397</v>
      </c>
      <c r="M964" s="163">
        <v>0.431643</v>
      </c>
      <c r="N964" s="8">
        <v>0</v>
      </c>
      <c r="O964" s="165">
        <v>48.57</v>
      </c>
      <c r="Q964" s="161">
        <v>3138</v>
      </c>
      <c r="R964" s="163">
        <v>0.42777799999999999</v>
      </c>
      <c r="S964" s="8" t="s">
        <v>4</v>
      </c>
      <c r="T964" s="8" t="s">
        <v>5</v>
      </c>
      <c r="U964" s="8">
        <v>0</v>
      </c>
      <c r="V964" s="165">
        <v>55.04</v>
      </c>
      <c r="W964" s="161">
        <v>961</v>
      </c>
      <c r="X964" s="159" t="s">
        <v>20</v>
      </c>
      <c r="Z964" s="161">
        <v>719</v>
      </c>
      <c r="AA964" s="163">
        <v>0.666551</v>
      </c>
      <c r="AB964" s="8" t="s">
        <v>4</v>
      </c>
      <c r="AC964" s="8" t="s">
        <v>5</v>
      </c>
      <c r="AD964" s="8">
        <v>3</v>
      </c>
      <c r="AE964" s="165">
        <v>134.44</v>
      </c>
      <c r="AF964" s="161">
        <v>962</v>
      </c>
      <c r="AG964" s="159" t="s">
        <v>20</v>
      </c>
      <c r="AI964" s="161">
        <v>2083</v>
      </c>
      <c r="AJ964" s="163">
        <v>0.52136499999999997</v>
      </c>
      <c r="AK964" s="8" t="s">
        <v>4</v>
      </c>
      <c r="AL964" s="8" t="s">
        <v>5</v>
      </c>
      <c r="AM964" s="8">
        <v>0</v>
      </c>
      <c r="AN964" s="165">
        <v>53.33</v>
      </c>
      <c r="AO964" s="161">
        <v>963</v>
      </c>
      <c r="AP964" s="159" t="s">
        <v>20</v>
      </c>
    </row>
    <row r="965" spans="2:42" x14ac:dyDescent="0.25">
      <c r="B965" s="161">
        <v>3158</v>
      </c>
      <c r="C965" s="163">
        <v>0.71418300000000001</v>
      </c>
      <c r="D965" s="8">
        <v>0</v>
      </c>
      <c r="E965" s="165">
        <v>41.08</v>
      </c>
      <c r="L965" s="161">
        <v>2400</v>
      </c>
      <c r="M965" s="163">
        <v>0.28865099999999999</v>
      </c>
      <c r="N965" s="8">
        <v>0</v>
      </c>
      <c r="O965" s="165">
        <v>48.83</v>
      </c>
      <c r="Q965" s="161">
        <v>3142</v>
      </c>
      <c r="R965" s="163">
        <v>0.25562000000000001</v>
      </c>
      <c r="S965" s="8" t="s">
        <v>4</v>
      </c>
      <c r="T965" s="8" t="s">
        <v>5</v>
      </c>
      <c r="U965" s="8">
        <v>0</v>
      </c>
      <c r="V965" s="165">
        <v>53.85</v>
      </c>
      <c r="W965" s="161">
        <v>962</v>
      </c>
      <c r="X965" s="159" t="s">
        <v>20</v>
      </c>
      <c r="Z965" s="161">
        <v>721</v>
      </c>
      <c r="AA965" s="163">
        <v>0.61585100000000004</v>
      </c>
      <c r="AB965" s="8" t="s">
        <v>4</v>
      </c>
      <c r="AC965" s="8" t="s">
        <v>5</v>
      </c>
      <c r="AD965" s="8">
        <v>3</v>
      </c>
      <c r="AE965" s="165">
        <v>133.35</v>
      </c>
      <c r="AF965" s="161">
        <v>963</v>
      </c>
      <c r="AG965" s="159" t="s">
        <v>17</v>
      </c>
      <c r="AI965" s="161">
        <v>2085</v>
      </c>
      <c r="AJ965" s="163">
        <v>0.137322</v>
      </c>
      <c r="AK965" s="8" t="s">
        <v>4</v>
      </c>
      <c r="AL965" s="8" t="s">
        <v>5</v>
      </c>
      <c r="AM965" s="8">
        <v>0</v>
      </c>
      <c r="AN965" s="165">
        <v>58.67</v>
      </c>
      <c r="AO965" s="161">
        <v>964</v>
      </c>
      <c r="AP965" s="159" t="s">
        <v>18</v>
      </c>
    </row>
    <row r="966" spans="2:42" x14ac:dyDescent="0.25">
      <c r="B966" s="161">
        <v>3161</v>
      </c>
      <c r="C966" s="163">
        <v>0.32402700000000001</v>
      </c>
      <c r="D966" s="8">
        <v>0</v>
      </c>
      <c r="E966" s="165">
        <v>39.33</v>
      </c>
      <c r="L966" s="161">
        <v>2401</v>
      </c>
      <c r="M966" s="163">
        <v>1.382368</v>
      </c>
      <c r="N966" s="8">
        <v>0</v>
      </c>
      <c r="O966" s="165">
        <v>50.14</v>
      </c>
      <c r="Q966" s="161">
        <v>3143</v>
      </c>
      <c r="R966" s="163">
        <v>0.101206</v>
      </c>
      <c r="S966" s="8" t="s">
        <v>4</v>
      </c>
      <c r="T966" s="8" t="s">
        <v>5</v>
      </c>
      <c r="U966" s="8">
        <v>0</v>
      </c>
      <c r="V966" s="165">
        <v>56.61</v>
      </c>
      <c r="W966" s="161">
        <v>963</v>
      </c>
      <c r="X966" s="159" t="s">
        <v>20</v>
      </c>
      <c r="Z966" s="161">
        <v>725</v>
      </c>
      <c r="AA966" s="163">
        <v>1.308222</v>
      </c>
      <c r="AB966" s="8" t="s">
        <v>42</v>
      </c>
      <c r="AC966" s="8" t="s">
        <v>42</v>
      </c>
      <c r="AD966" s="8">
        <v>3</v>
      </c>
      <c r="AE966" s="165">
        <v>148.94999999999999</v>
      </c>
      <c r="AF966" s="161">
        <v>964</v>
      </c>
      <c r="AG966" s="159" t="s">
        <v>17</v>
      </c>
      <c r="AI966" s="161">
        <v>2086</v>
      </c>
      <c r="AJ966" s="163">
        <v>0.26966699999999999</v>
      </c>
      <c r="AK966" s="8" t="s">
        <v>4</v>
      </c>
      <c r="AL966" s="8" t="s">
        <v>5</v>
      </c>
      <c r="AM966" s="8">
        <v>0</v>
      </c>
      <c r="AN966" s="165">
        <v>40.43</v>
      </c>
      <c r="AO966" s="161">
        <v>965</v>
      </c>
      <c r="AP966" s="159" t="s">
        <v>18</v>
      </c>
    </row>
    <row r="967" spans="2:42" x14ac:dyDescent="0.25">
      <c r="B967" s="161">
        <v>3164</v>
      </c>
      <c r="C967" s="163">
        <v>0.47009000000000001</v>
      </c>
      <c r="D967" s="8">
        <v>0</v>
      </c>
      <c r="E967" s="165">
        <v>53.07</v>
      </c>
      <c r="L967" s="161">
        <v>2402</v>
      </c>
      <c r="M967" s="163">
        <v>1.6017859999999999</v>
      </c>
      <c r="N967" s="8">
        <v>0</v>
      </c>
      <c r="O967" s="165">
        <v>50.87</v>
      </c>
      <c r="Q967" s="161">
        <v>3144</v>
      </c>
      <c r="R967" s="163">
        <v>0.143262</v>
      </c>
      <c r="S967" s="8" t="s">
        <v>4</v>
      </c>
      <c r="T967" s="8" t="s">
        <v>5</v>
      </c>
      <c r="U967" s="8">
        <v>0</v>
      </c>
      <c r="V967" s="165">
        <v>38.25</v>
      </c>
      <c r="W967" s="161">
        <v>964</v>
      </c>
      <c r="X967" s="159" t="s">
        <v>17</v>
      </c>
      <c r="Z967" s="161">
        <v>726</v>
      </c>
      <c r="AA967" s="163">
        <v>1.4454039999999999</v>
      </c>
      <c r="AB967" s="8" t="s">
        <v>12</v>
      </c>
      <c r="AC967" s="8" t="s">
        <v>13</v>
      </c>
      <c r="AD967" s="8">
        <v>3</v>
      </c>
      <c r="AE967" s="165">
        <v>132.24</v>
      </c>
      <c r="AF967" s="161">
        <v>965</v>
      </c>
      <c r="AG967" s="159" t="s">
        <v>17</v>
      </c>
      <c r="AI967" s="161">
        <v>2087</v>
      </c>
      <c r="AJ967" s="163">
        <v>0.393181</v>
      </c>
      <c r="AK967" s="8" t="s">
        <v>4</v>
      </c>
      <c r="AL967" s="8" t="s">
        <v>5</v>
      </c>
      <c r="AM967" s="8">
        <v>0</v>
      </c>
      <c r="AN967" s="165">
        <v>48.48</v>
      </c>
      <c r="AO967" s="161">
        <v>966</v>
      </c>
      <c r="AP967" s="159" t="s">
        <v>20</v>
      </c>
    </row>
    <row r="968" spans="2:42" x14ac:dyDescent="0.25">
      <c r="B968" s="161">
        <v>3167</v>
      </c>
      <c r="C968" s="163">
        <v>2.1678799999999998</v>
      </c>
      <c r="D968" s="8">
        <v>0</v>
      </c>
      <c r="E968" s="165">
        <v>46.45</v>
      </c>
      <c r="L968" s="161">
        <v>2403</v>
      </c>
      <c r="M968" s="163">
        <v>0.20263700000000001</v>
      </c>
      <c r="N968" s="8">
        <v>0</v>
      </c>
      <c r="O968" s="165">
        <v>56.72</v>
      </c>
      <c r="Q968" s="161">
        <v>3146</v>
      </c>
      <c r="R968" s="163">
        <v>0.519868</v>
      </c>
      <c r="S968" s="8" t="s">
        <v>4</v>
      </c>
      <c r="T968" s="8" t="s">
        <v>5</v>
      </c>
      <c r="U968" s="8">
        <v>0</v>
      </c>
      <c r="V968" s="165">
        <v>48.4</v>
      </c>
      <c r="W968" s="161">
        <v>965</v>
      </c>
      <c r="X968" s="159" t="s">
        <v>20</v>
      </c>
      <c r="Z968" s="161">
        <v>729</v>
      </c>
      <c r="AA968" s="163">
        <v>0.71499699999999999</v>
      </c>
      <c r="AB968" s="8" t="s">
        <v>4</v>
      </c>
      <c r="AC968" s="8" t="s">
        <v>5</v>
      </c>
      <c r="AD968" s="8">
        <v>3</v>
      </c>
      <c r="AE968" s="165">
        <v>137.26</v>
      </c>
      <c r="AF968" s="161">
        <v>966</v>
      </c>
      <c r="AG968" s="159" t="s">
        <v>20</v>
      </c>
      <c r="AI968" s="161">
        <v>2088</v>
      </c>
      <c r="AJ968" s="163">
        <v>0.21102499999999999</v>
      </c>
      <c r="AK968" s="8" t="s">
        <v>9</v>
      </c>
      <c r="AL968" s="8" t="s">
        <v>10</v>
      </c>
      <c r="AM968" s="8">
        <v>0</v>
      </c>
      <c r="AN968" s="165">
        <v>57.82</v>
      </c>
      <c r="AO968" s="161">
        <v>967</v>
      </c>
      <c r="AP968" s="159" t="s">
        <v>18</v>
      </c>
    </row>
    <row r="969" spans="2:42" x14ac:dyDescent="0.25">
      <c r="B969" s="161">
        <v>3172</v>
      </c>
      <c r="C969" s="163">
        <v>1.4018969999999999</v>
      </c>
      <c r="D969" s="8">
        <v>0</v>
      </c>
      <c r="E969" s="165">
        <v>48.62</v>
      </c>
      <c r="L969" s="161">
        <v>2404</v>
      </c>
      <c r="M969" s="163">
        <v>1.257822</v>
      </c>
      <c r="N969" s="8">
        <v>0</v>
      </c>
      <c r="O969" s="165">
        <v>48.77</v>
      </c>
      <c r="Q969" s="161">
        <v>3148</v>
      </c>
      <c r="R969" s="163">
        <v>0.397563</v>
      </c>
      <c r="S969" s="8" t="s">
        <v>4</v>
      </c>
      <c r="T969" s="8" t="s">
        <v>5</v>
      </c>
      <c r="U969" s="8">
        <v>0</v>
      </c>
      <c r="V969" s="165">
        <v>45.67</v>
      </c>
      <c r="W969" s="161">
        <v>966</v>
      </c>
      <c r="X969" s="159" t="s">
        <v>20</v>
      </c>
      <c r="Z969" s="161">
        <v>731</v>
      </c>
      <c r="AA969" s="163">
        <v>0.42435800000000001</v>
      </c>
      <c r="AB969" s="8" t="s">
        <v>12</v>
      </c>
      <c r="AC969" s="8" t="s">
        <v>13</v>
      </c>
      <c r="AD969" s="8">
        <v>3</v>
      </c>
      <c r="AE969" s="165">
        <v>141.22</v>
      </c>
      <c r="AF969" s="161">
        <v>967</v>
      </c>
      <c r="AG969" s="159" t="s">
        <v>18</v>
      </c>
      <c r="AI969" s="161">
        <v>2089</v>
      </c>
      <c r="AJ969" s="163">
        <v>0.29031499999999999</v>
      </c>
      <c r="AK969" s="8" t="s">
        <v>4</v>
      </c>
      <c r="AL969" s="8" t="s">
        <v>5</v>
      </c>
      <c r="AM969" s="8">
        <v>0</v>
      </c>
      <c r="AN969" s="165">
        <v>50.44</v>
      </c>
      <c r="AO969" s="161">
        <v>968</v>
      </c>
      <c r="AP969" s="159" t="s">
        <v>20</v>
      </c>
    </row>
    <row r="970" spans="2:42" x14ac:dyDescent="0.25">
      <c r="B970" s="161">
        <v>3177</v>
      </c>
      <c r="C970" s="163">
        <v>0.37963599999999997</v>
      </c>
      <c r="D970" s="8">
        <v>0</v>
      </c>
      <c r="E970" s="165">
        <v>37.03</v>
      </c>
      <c r="L970" s="161">
        <v>2407</v>
      </c>
      <c r="M970" s="163">
        <v>1.1000289999999999</v>
      </c>
      <c r="N970" s="8">
        <v>0</v>
      </c>
      <c r="O970" s="165">
        <v>51.13</v>
      </c>
      <c r="Q970" s="161">
        <v>3151</v>
      </c>
      <c r="R970" s="163">
        <v>0.14178499999999999</v>
      </c>
      <c r="S970" s="8" t="s">
        <v>4</v>
      </c>
      <c r="T970" s="8" t="s">
        <v>5</v>
      </c>
      <c r="U970" s="8">
        <v>0</v>
      </c>
      <c r="V970" s="165">
        <v>55.11</v>
      </c>
      <c r="W970" s="161">
        <v>967</v>
      </c>
      <c r="X970" s="159" t="s">
        <v>20</v>
      </c>
      <c r="Z970" s="161">
        <v>733</v>
      </c>
      <c r="AA970" s="163">
        <v>3.0439150000000001</v>
      </c>
      <c r="AB970" s="8" t="s">
        <v>4</v>
      </c>
      <c r="AC970" s="8" t="s">
        <v>5</v>
      </c>
      <c r="AD970" s="8">
        <v>3</v>
      </c>
      <c r="AE970" s="165">
        <v>150.4</v>
      </c>
      <c r="AF970" s="161">
        <v>968</v>
      </c>
      <c r="AG970" s="159" t="s">
        <v>18</v>
      </c>
      <c r="AI970" s="161">
        <v>2090</v>
      </c>
      <c r="AJ970" s="163">
        <v>0.72645599999999999</v>
      </c>
      <c r="AK970" s="8" t="s">
        <v>9</v>
      </c>
      <c r="AL970" s="8" t="s">
        <v>10</v>
      </c>
      <c r="AM970" s="8">
        <v>0</v>
      </c>
      <c r="AN970" s="165">
        <v>45.5</v>
      </c>
      <c r="AO970" s="161">
        <v>969</v>
      </c>
      <c r="AP970" s="159" t="s">
        <v>20</v>
      </c>
    </row>
    <row r="971" spans="2:42" x14ac:dyDescent="0.25">
      <c r="B971" s="161">
        <v>3178</v>
      </c>
      <c r="C971" s="163">
        <v>0.31185000000000002</v>
      </c>
      <c r="D971" s="8">
        <v>0</v>
      </c>
      <c r="E971" s="165">
        <v>50.84</v>
      </c>
      <c r="L971" s="161">
        <v>2408</v>
      </c>
      <c r="M971" s="163">
        <v>0.59639799999999998</v>
      </c>
      <c r="N971" s="8">
        <v>0</v>
      </c>
      <c r="O971" s="165">
        <v>50.73</v>
      </c>
      <c r="Q971" s="161">
        <v>3154</v>
      </c>
      <c r="R971" s="163">
        <v>0.57940499999999995</v>
      </c>
      <c r="S971" s="8" t="s">
        <v>4</v>
      </c>
      <c r="T971" s="8" t="s">
        <v>5</v>
      </c>
      <c r="U971" s="8">
        <v>0</v>
      </c>
      <c r="V971" s="165">
        <v>44.47</v>
      </c>
      <c r="W971" s="161">
        <v>968</v>
      </c>
      <c r="X971" s="159" t="s">
        <v>20</v>
      </c>
      <c r="Z971" s="161">
        <v>737</v>
      </c>
      <c r="AA971" s="163">
        <v>0.81393400000000005</v>
      </c>
      <c r="AB971" s="8" t="s">
        <v>9</v>
      </c>
      <c r="AC971" s="8" t="s">
        <v>10</v>
      </c>
      <c r="AD971" s="8">
        <v>3</v>
      </c>
      <c r="AE971" s="165">
        <v>152.69</v>
      </c>
      <c r="AF971" s="161">
        <v>969</v>
      </c>
      <c r="AG971" s="159" t="s">
        <v>20</v>
      </c>
      <c r="AI971" s="161">
        <v>2094</v>
      </c>
      <c r="AJ971" s="163">
        <v>0.17564199999999999</v>
      </c>
      <c r="AK971" s="8" t="s">
        <v>4</v>
      </c>
      <c r="AL971" s="8" t="s">
        <v>5</v>
      </c>
      <c r="AM971" s="8">
        <v>0</v>
      </c>
      <c r="AN971" s="165">
        <v>51.8</v>
      </c>
      <c r="AO971" s="161">
        <v>970</v>
      </c>
      <c r="AP971" s="159" t="s">
        <v>20</v>
      </c>
    </row>
    <row r="972" spans="2:42" x14ac:dyDescent="0.25">
      <c r="B972" s="161">
        <v>3179</v>
      </c>
      <c r="C972" s="163">
        <v>0.431643</v>
      </c>
      <c r="D972" s="8">
        <v>0</v>
      </c>
      <c r="E972" s="165">
        <v>48.57</v>
      </c>
      <c r="L972" s="161">
        <v>2409</v>
      </c>
      <c r="M972" s="163">
        <v>0.57009299999999996</v>
      </c>
      <c r="N972" s="8">
        <v>0</v>
      </c>
      <c r="O972" s="165">
        <v>53.36</v>
      </c>
      <c r="Q972" s="161">
        <v>3157</v>
      </c>
      <c r="R972" s="163">
        <v>0.12637499999999999</v>
      </c>
      <c r="S972" s="8" t="s">
        <v>4</v>
      </c>
      <c r="T972" s="8" t="s">
        <v>5</v>
      </c>
      <c r="U972" s="8">
        <v>0</v>
      </c>
      <c r="V972" s="165">
        <v>42.88</v>
      </c>
      <c r="W972" s="161">
        <v>969</v>
      </c>
      <c r="X972" s="159" t="s">
        <v>20</v>
      </c>
      <c r="Z972" s="161">
        <v>739</v>
      </c>
      <c r="AA972" s="163">
        <v>1.1976469999999999</v>
      </c>
      <c r="AB972" s="8" t="s">
        <v>4</v>
      </c>
      <c r="AC972" s="8" t="s">
        <v>5</v>
      </c>
      <c r="AD972" s="8">
        <v>3</v>
      </c>
      <c r="AE972" s="165">
        <v>150.18</v>
      </c>
      <c r="AF972" s="161">
        <v>970</v>
      </c>
      <c r="AG972" s="159" t="s">
        <v>18</v>
      </c>
      <c r="AI972" s="161">
        <v>2097</v>
      </c>
      <c r="AJ972" s="163">
        <v>0.208316</v>
      </c>
      <c r="AK972" s="8" t="s">
        <v>9</v>
      </c>
      <c r="AL972" s="8" t="s">
        <v>10</v>
      </c>
      <c r="AM972" s="8">
        <v>0</v>
      </c>
      <c r="AN972" s="165">
        <v>57.61</v>
      </c>
      <c r="AO972" s="161">
        <v>971</v>
      </c>
      <c r="AP972" s="159" t="s">
        <v>20</v>
      </c>
    </row>
    <row r="973" spans="2:42" x14ac:dyDescent="0.25">
      <c r="B973" s="161">
        <v>3182</v>
      </c>
      <c r="C973" s="163">
        <v>0.28865099999999999</v>
      </c>
      <c r="D973" s="8">
        <v>0</v>
      </c>
      <c r="E973" s="165">
        <v>48.83</v>
      </c>
      <c r="L973" s="161">
        <v>2414</v>
      </c>
      <c r="M973" s="163">
        <v>0.50579399999999997</v>
      </c>
      <c r="N973" s="8">
        <v>0</v>
      </c>
      <c r="O973" s="165">
        <v>57.47</v>
      </c>
      <c r="Q973" s="161">
        <v>3160</v>
      </c>
      <c r="R973" s="163">
        <v>0.13983799999999999</v>
      </c>
      <c r="S973" s="8" t="s">
        <v>4</v>
      </c>
      <c r="T973" s="8" t="s">
        <v>5</v>
      </c>
      <c r="U973" s="8">
        <v>0</v>
      </c>
      <c r="V973" s="165">
        <v>46.42</v>
      </c>
      <c r="W973" s="161">
        <v>970</v>
      </c>
      <c r="X973" s="159" t="s">
        <v>20</v>
      </c>
      <c r="Z973" s="161">
        <v>740</v>
      </c>
      <c r="AA973" s="163">
        <v>2.7399930000000001</v>
      </c>
      <c r="AB973" s="8" t="s">
        <v>4</v>
      </c>
      <c r="AC973" s="8" t="s">
        <v>5</v>
      </c>
      <c r="AD973" s="8">
        <v>3</v>
      </c>
      <c r="AE973" s="165">
        <v>145.19999999999999</v>
      </c>
      <c r="AF973" s="161">
        <v>971</v>
      </c>
      <c r="AG973" s="159" t="s">
        <v>20</v>
      </c>
      <c r="AI973" s="161">
        <v>2101</v>
      </c>
      <c r="AJ973" s="163">
        <v>0.10578600000000001</v>
      </c>
      <c r="AK973" s="8" t="s">
        <v>4</v>
      </c>
      <c r="AL973" s="8" t="s">
        <v>5</v>
      </c>
      <c r="AM973" s="8">
        <v>0</v>
      </c>
      <c r="AN973" s="165">
        <v>42.01</v>
      </c>
      <c r="AO973" s="161">
        <v>972</v>
      </c>
      <c r="AP973" s="159" t="s">
        <v>18</v>
      </c>
    </row>
    <row r="974" spans="2:42" x14ac:dyDescent="0.25">
      <c r="B974" s="161">
        <v>3183</v>
      </c>
      <c r="C974" s="163">
        <v>1.382368</v>
      </c>
      <c r="D974" s="8">
        <v>0</v>
      </c>
      <c r="E974" s="165">
        <v>50.14</v>
      </c>
      <c r="L974" s="161">
        <v>2418</v>
      </c>
      <c r="M974" s="163">
        <v>0.175395</v>
      </c>
      <c r="N974" s="8">
        <v>0</v>
      </c>
      <c r="O974" s="165">
        <v>43.04</v>
      </c>
      <c r="Q974" s="161">
        <v>3162</v>
      </c>
      <c r="R974" s="163">
        <v>0.28471400000000002</v>
      </c>
      <c r="S974" s="8" t="s">
        <v>4</v>
      </c>
      <c r="T974" s="8" t="s">
        <v>5</v>
      </c>
      <c r="U974" s="8">
        <v>0</v>
      </c>
      <c r="V974" s="165">
        <v>49.63</v>
      </c>
      <c r="W974" s="161">
        <v>971</v>
      </c>
      <c r="X974" s="159" t="s">
        <v>20</v>
      </c>
      <c r="Z974" s="161">
        <v>742</v>
      </c>
      <c r="AA974" s="163">
        <v>0.19891500000000001</v>
      </c>
      <c r="AB974" s="8" t="s">
        <v>4</v>
      </c>
      <c r="AC974" s="8" t="s">
        <v>5</v>
      </c>
      <c r="AD974" s="8">
        <v>3</v>
      </c>
      <c r="AE974" s="165">
        <v>151.37</v>
      </c>
      <c r="AF974" s="161">
        <v>972</v>
      </c>
      <c r="AG974" s="159" t="s">
        <v>18</v>
      </c>
      <c r="AI974" s="161">
        <v>2102</v>
      </c>
      <c r="AJ974" s="163">
        <v>0.338028</v>
      </c>
      <c r="AK974" s="8" t="s">
        <v>4</v>
      </c>
      <c r="AL974" s="8" t="s">
        <v>5</v>
      </c>
      <c r="AM974" s="8">
        <v>0</v>
      </c>
      <c r="AN974" s="165">
        <v>49.32</v>
      </c>
      <c r="AO974" s="161">
        <v>973</v>
      </c>
      <c r="AP974" s="159" t="s">
        <v>20</v>
      </c>
    </row>
    <row r="975" spans="2:42" x14ac:dyDescent="0.25">
      <c r="B975" s="161">
        <v>3184</v>
      </c>
      <c r="C975" s="163">
        <v>1.6017859999999999</v>
      </c>
      <c r="D975" s="8">
        <v>0</v>
      </c>
      <c r="E975" s="165">
        <v>50.87</v>
      </c>
      <c r="L975" s="161">
        <v>2419</v>
      </c>
      <c r="M975" s="163">
        <v>1.1109370000000001</v>
      </c>
      <c r="N975" s="8">
        <v>0</v>
      </c>
      <c r="O975" s="165">
        <v>51.24</v>
      </c>
      <c r="Q975" s="161">
        <v>3165</v>
      </c>
      <c r="R975" s="163">
        <v>0.377216</v>
      </c>
      <c r="S975" s="8" t="s">
        <v>4</v>
      </c>
      <c r="T975" s="8" t="s">
        <v>5</v>
      </c>
      <c r="U975" s="8">
        <v>0</v>
      </c>
      <c r="V975" s="165">
        <v>46.8</v>
      </c>
      <c r="W975" s="161">
        <v>972</v>
      </c>
      <c r="X975" s="159" t="s">
        <v>17</v>
      </c>
      <c r="Z975" s="161">
        <v>745</v>
      </c>
      <c r="AA975" s="163">
        <v>2.4970140000000001</v>
      </c>
      <c r="AB975" s="8" t="s">
        <v>4</v>
      </c>
      <c r="AC975" s="8" t="s">
        <v>5</v>
      </c>
      <c r="AD975" s="8">
        <v>3</v>
      </c>
      <c r="AE975" s="165">
        <v>141.08000000000001</v>
      </c>
      <c r="AF975" s="161">
        <v>973</v>
      </c>
      <c r="AG975" s="159" t="s">
        <v>20</v>
      </c>
      <c r="AI975" s="161">
        <v>2103</v>
      </c>
      <c r="AJ975" s="163">
        <v>0.30614999999999998</v>
      </c>
      <c r="AK975" s="8" t="s">
        <v>9</v>
      </c>
      <c r="AL975" s="8" t="s">
        <v>10</v>
      </c>
      <c r="AM975" s="8">
        <v>0</v>
      </c>
      <c r="AN975" s="165">
        <v>48.62</v>
      </c>
      <c r="AO975" s="161">
        <v>974</v>
      </c>
      <c r="AP975" s="159" t="s">
        <v>20</v>
      </c>
    </row>
    <row r="976" spans="2:42" x14ac:dyDescent="0.25">
      <c r="B976" s="161">
        <v>3185</v>
      </c>
      <c r="C976" s="163">
        <v>0.20263700000000001</v>
      </c>
      <c r="D976" s="8">
        <v>0</v>
      </c>
      <c r="E976" s="165">
        <v>56.72</v>
      </c>
      <c r="L976" s="161">
        <v>2420</v>
      </c>
      <c r="M976" s="163">
        <v>2.0579149999999999</v>
      </c>
      <c r="N976" s="8">
        <v>0</v>
      </c>
      <c r="O976" s="165">
        <v>48.5</v>
      </c>
      <c r="Q976" s="161">
        <v>3167</v>
      </c>
      <c r="R976" s="163">
        <v>0.22583500000000001</v>
      </c>
      <c r="S976" s="8" t="s">
        <v>4</v>
      </c>
      <c r="T976" s="8" t="s">
        <v>5</v>
      </c>
      <c r="U976" s="8">
        <v>0</v>
      </c>
      <c r="V976" s="165">
        <v>39.479999999999997</v>
      </c>
      <c r="W976" s="161">
        <v>973</v>
      </c>
      <c r="X976" s="159" t="s">
        <v>20</v>
      </c>
      <c r="Z976" s="161">
        <v>748</v>
      </c>
      <c r="AA976" s="163">
        <v>0.22108</v>
      </c>
      <c r="AB976" s="8" t="s">
        <v>12</v>
      </c>
      <c r="AC976" s="8" t="s">
        <v>13</v>
      </c>
      <c r="AD976" s="8">
        <v>3</v>
      </c>
      <c r="AE976" s="165">
        <v>126.98</v>
      </c>
      <c r="AF976" s="161">
        <v>974</v>
      </c>
      <c r="AG976" s="159" t="s">
        <v>20</v>
      </c>
      <c r="AI976" s="161">
        <v>2105</v>
      </c>
      <c r="AJ976" s="163">
        <v>0.12004099999999999</v>
      </c>
      <c r="AK976" s="8" t="s">
        <v>4</v>
      </c>
      <c r="AL976" s="8" t="s">
        <v>5</v>
      </c>
      <c r="AM976" s="8">
        <v>0</v>
      </c>
      <c r="AN976" s="165">
        <v>50.78</v>
      </c>
      <c r="AO976" s="161">
        <v>975</v>
      </c>
      <c r="AP976" s="159" t="s">
        <v>20</v>
      </c>
    </row>
    <row r="977" spans="2:42" x14ac:dyDescent="0.25">
      <c r="B977" s="161">
        <v>3186</v>
      </c>
      <c r="C977" s="163">
        <v>1.257822</v>
      </c>
      <c r="D977" s="8">
        <v>0</v>
      </c>
      <c r="E977" s="165">
        <v>48.77</v>
      </c>
      <c r="L977" s="161">
        <v>2423</v>
      </c>
      <c r="M977" s="163">
        <v>0.41463100000000003</v>
      </c>
      <c r="N977" s="8">
        <v>0</v>
      </c>
      <c r="O977" s="165">
        <v>46.41</v>
      </c>
      <c r="Q977" s="161">
        <v>3169</v>
      </c>
      <c r="R977" s="163">
        <v>0.35675400000000002</v>
      </c>
      <c r="S977" s="8" t="s">
        <v>4</v>
      </c>
      <c r="T977" s="8" t="s">
        <v>5</v>
      </c>
      <c r="U977" s="8">
        <v>0</v>
      </c>
      <c r="V977" s="165">
        <v>56.22</v>
      </c>
      <c r="W977" s="161">
        <v>974</v>
      </c>
      <c r="X977" s="159" t="s">
        <v>20</v>
      </c>
      <c r="Z977" s="161">
        <v>752</v>
      </c>
      <c r="AA977" s="163">
        <v>0.371813</v>
      </c>
      <c r="AB977" s="8" t="s">
        <v>9</v>
      </c>
      <c r="AC977" s="8" t="s">
        <v>10</v>
      </c>
      <c r="AD977" s="8">
        <v>3</v>
      </c>
      <c r="AE977" s="165">
        <v>151.44999999999999</v>
      </c>
      <c r="AF977" s="161">
        <v>975</v>
      </c>
      <c r="AG977" s="159" t="s">
        <v>18</v>
      </c>
      <c r="AI977" s="161">
        <v>2108</v>
      </c>
      <c r="AJ977" s="163">
        <v>0.70069899999999996</v>
      </c>
      <c r="AK977" s="8" t="s">
        <v>9</v>
      </c>
      <c r="AL977" s="8" t="s">
        <v>10</v>
      </c>
      <c r="AM977" s="8">
        <v>0</v>
      </c>
      <c r="AN977" s="165">
        <v>50.07</v>
      </c>
      <c r="AO977" s="161">
        <v>976</v>
      </c>
      <c r="AP977" s="159" t="s">
        <v>18</v>
      </c>
    </row>
    <row r="978" spans="2:42" x14ac:dyDescent="0.25">
      <c r="B978" s="161">
        <v>3189</v>
      </c>
      <c r="C978" s="163">
        <v>1.1000289999999999</v>
      </c>
      <c r="D978" s="8">
        <v>0</v>
      </c>
      <c r="E978" s="165">
        <v>51.13</v>
      </c>
      <c r="L978" s="161">
        <v>2426</v>
      </c>
      <c r="M978" s="163">
        <v>0.33497500000000002</v>
      </c>
      <c r="N978" s="8">
        <v>0</v>
      </c>
      <c r="O978" s="165">
        <v>53.68</v>
      </c>
      <c r="Q978" s="161">
        <v>3171</v>
      </c>
      <c r="R978" s="163">
        <v>0.31093300000000001</v>
      </c>
      <c r="S978" s="8" t="s">
        <v>4</v>
      </c>
      <c r="T978" s="8" t="s">
        <v>5</v>
      </c>
      <c r="U978" s="8">
        <v>0</v>
      </c>
      <c r="V978" s="165">
        <v>44.39</v>
      </c>
      <c r="W978" s="161">
        <v>975</v>
      </c>
      <c r="X978" s="159" t="s">
        <v>20</v>
      </c>
      <c r="Z978" s="161">
        <v>754</v>
      </c>
      <c r="AA978" s="163">
        <v>0.236763</v>
      </c>
      <c r="AB978" s="8" t="s">
        <v>9</v>
      </c>
      <c r="AC978" s="8" t="s">
        <v>10</v>
      </c>
      <c r="AD978" s="8">
        <v>3</v>
      </c>
      <c r="AE978" s="165">
        <v>140.43</v>
      </c>
      <c r="AF978" s="161">
        <v>976</v>
      </c>
      <c r="AG978" s="159" t="s">
        <v>20</v>
      </c>
      <c r="AI978" s="161">
        <v>2109</v>
      </c>
      <c r="AJ978" s="163">
        <v>0.61441000000000001</v>
      </c>
      <c r="AK978" s="8" t="s">
        <v>6</v>
      </c>
      <c r="AL978" s="8" t="s">
        <v>5</v>
      </c>
      <c r="AM978" s="8">
        <v>0</v>
      </c>
      <c r="AN978" s="165">
        <v>49.37</v>
      </c>
      <c r="AO978" s="161">
        <v>977</v>
      </c>
      <c r="AP978" s="159" t="s">
        <v>20</v>
      </c>
    </row>
    <row r="979" spans="2:42" x14ac:dyDescent="0.25">
      <c r="B979" s="161">
        <v>3190</v>
      </c>
      <c r="C979" s="163">
        <v>0.59639799999999998</v>
      </c>
      <c r="D979" s="8">
        <v>0</v>
      </c>
      <c r="E979" s="165">
        <v>50.73</v>
      </c>
      <c r="L979" s="161">
        <v>2429</v>
      </c>
      <c r="M979" s="163">
        <v>0.79742299999999999</v>
      </c>
      <c r="N979" s="8">
        <v>0</v>
      </c>
      <c r="O979" s="165">
        <v>44.89</v>
      </c>
      <c r="Q979" s="161">
        <v>3173</v>
      </c>
      <c r="R979" s="163">
        <v>0.182174</v>
      </c>
      <c r="S979" s="8" t="s">
        <v>6</v>
      </c>
      <c r="T979" s="8" t="s">
        <v>5</v>
      </c>
      <c r="U979" s="8">
        <v>0</v>
      </c>
      <c r="V979" s="165">
        <v>54.77</v>
      </c>
      <c r="W979" s="161">
        <v>976</v>
      </c>
      <c r="X979" s="159" t="s">
        <v>20</v>
      </c>
      <c r="Z979" s="161">
        <v>758</v>
      </c>
      <c r="AA979" s="163">
        <v>0.58696599999999999</v>
      </c>
      <c r="AB979" s="8" t="s">
        <v>9</v>
      </c>
      <c r="AC979" s="8" t="s">
        <v>10</v>
      </c>
      <c r="AD979" s="8">
        <v>3</v>
      </c>
      <c r="AE979" s="165">
        <v>153.19999999999999</v>
      </c>
      <c r="AF979" s="161">
        <v>977</v>
      </c>
      <c r="AG979" s="159" t="s">
        <v>20</v>
      </c>
      <c r="AI979" s="161">
        <v>2111</v>
      </c>
      <c r="AJ979" s="163">
        <v>0.56754400000000005</v>
      </c>
      <c r="AK979" s="8" t="s">
        <v>4</v>
      </c>
      <c r="AL979" s="8" t="s">
        <v>5</v>
      </c>
      <c r="AM979" s="8">
        <v>0</v>
      </c>
      <c r="AN979" s="165">
        <v>53.67</v>
      </c>
      <c r="AO979" s="161">
        <v>978</v>
      </c>
      <c r="AP979" s="159" t="s">
        <v>20</v>
      </c>
    </row>
    <row r="980" spans="2:42" x14ac:dyDescent="0.25">
      <c r="B980" s="161">
        <v>3191</v>
      </c>
      <c r="C980" s="163">
        <v>0.57009299999999996</v>
      </c>
      <c r="D980" s="8">
        <v>0</v>
      </c>
      <c r="E980" s="165">
        <v>53.36</v>
      </c>
      <c r="L980" s="161">
        <v>2431</v>
      </c>
      <c r="M980" s="163">
        <v>0.76988199999999996</v>
      </c>
      <c r="N980" s="8">
        <v>0</v>
      </c>
      <c r="O980" s="165">
        <v>38.590000000000003</v>
      </c>
      <c r="Q980" s="161">
        <v>3174</v>
      </c>
      <c r="R980" s="163">
        <v>0.27854099999999998</v>
      </c>
      <c r="S980" s="8" t="s">
        <v>4</v>
      </c>
      <c r="T980" s="8" t="s">
        <v>5</v>
      </c>
      <c r="U980" s="8">
        <v>0</v>
      </c>
      <c r="V980" s="165">
        <v>47.63</v>
      </c>
      <c r="W980" s="161">
        <v>977</v>
      </c>
      <c r="X980" s="159" t="s">
        <v>20</v>
      </c>
      <c r="Z980" s="161">
        <v>760</v>
      </c>
      <c r="AA980" s="163">
        <v>0.66553399999999996</v>
      </c>
      <c r="AB980" s="8" t="s">
        <v>9</v>
      </c>
      <c r="AC980" s="8" t="s">
        <v>10</v>
      </c>
      <c r="AD980" s="8">
        <v>3</v>
      </c>
      <c r="AE980" s="165">
        <v>128.91999999999999</v>
      </c>
      <c r="AF980" s="161">
        <v>978</v>
      </c>
      <c r="AG980" s="159" t="s">
        <v>20</v>
      </c>
      <c r="AI980" s="161">
        <v>2113</v>
      </c>
      <c r="AJ980" s="163">
        <v>0.12857399999999999</v>
      </c>
      <c r="AK980" s="8" t="s">
        <v>4</v>
      </c>
      <c r="AL980" s="8" t="s">
        <v>5</v>
      </c>
      <c r="AM980" s="8">
        <v>0</v>
      </c>
      <c r="AN980" s="165">
        <v>43.93</v>
      </c>
      <c r="AO980" s="161">
        <v>979</v>
      </c>
      <c r="AP980" s="159" t="s">
        <v>18</v>
      </c>
    </row>
    <row r="981" spans="2:42" x14ac:dyDescent="0.25">
      <c r="B981" s="161">
        <v>3196</v>
      </c>
      <c r="C981" s="163">
        <v>0.50579399999999997</v>
      </c>
      <c r="D981" s="8">
        <v>0</v>
      </c>
      <c r="E981" s="165">
        <v>57.47</v>
      </c>
      <c r="L981" s="161">
        <v>2432</v>
      </c>
      <c r="M981" s="163">
        <v>0.45277200000000001</v>
      </c>
      <c r="N981" s="8">
        <v>0</v>
      </c>
      <c r="O981" s="165">
        <v>54.41</v>
      </c>
      <c r="Q981" s="161">
        <v>3178</v>
      </c>
      <c r="R981" s="163">
        <v>0.26738400000000001</v>
      </c>
      <c r="S981" s="8" t="s">
        <v>4</v>
      </c>
      <c r="T981" s="8" t="s">
        <v>5</v>
      </c>
      <c r="U981" s="8">
        <v>0</v>
      </c>
      <c r="V981" s="165">
        <v>54.39</v>
      </c>
      <c r="W981" s="161">
        <v>978</v>
      </c>
      <c r="X981" s="159" t="s">
        <v>20</v>
      </c>
      <c r="Z981" s="161">
        <v>765</v>
      </c>
      <c r="AA981" s="163">
        <v>0.28458</v>
      </c>
      <c r="AB981" s="8" t="s">
        <v>9</v>
      </c>
      <c r="AC981" s="8" t="s">
        <v>10</v>
      </c>
      <c r="AD981" s="8">
        <v>3</v>
      </c>
      <c r="AE981" s="165">
        <v>149.86000000000001</v>
      </c>
      <c r="AF981" s="161">
        <v>979</v>
      </c>
      <c r="AG981" s="159" t="s">
        <v>18</v>
      </c>
      <c r="AI981" s="161">
        <v>2114</v>
      </c>
      <c r="AJ981" s="163">
        <v>0.21890499999999999</v>
      </c>
      <c r="AK981" s="8" t="s">
        <v>4</v>
      </c>
      <c r="AL981" s="8" t="s">
        <v>5</v>
      </c>
      <c r="AM981" s="8">
        <v>0</v>
      </c>
      <c r="AN981" s="165">
        <v>58.68</v>
      </c>
      <c r="AO981" s="161">
        <v>980</v>
      </c>
      <c r="AP981" s="159" t="s">
        <v>20</v>
      </c>
    </row>
    <row r="982" spans="2:42" x14ac:dyDescent="0.25">
      <c r="B982" s="161">
        <v>3200</v>
      </c>
      <c r="C982" s="163">
        <v>0.175395</v>
      </c>
      <c r="D982" s="8">
        <v>0</v>
      </c>
      <c r="E982" s="165">
        <v>43.04</v>
      </c>
      <c r="L982" s="161">
        <v>2434</v>
      </c>
      <c r="M982" s="163">
        <v>0.30482500000000001</v>
      </c>
      <c r="N982" s="8">
        <v>0</v>
      </c>
      <c r="O982" s="165">
        <v>45.15</v>
      </c>
      <c r="Q982" s="161">
        <v>3179</v>
      </c>
      <c r="R982" s="163">
        <v>0.29780200000000001</v>
      </c>
      <c r="S982" s="8" t="s">
        <v>4</v>
      </c>
      <c r="T982" s="8" t="s">
        <v>5</v>
      </c>
      <c r="U982" s="8">
        <v>0</v>
      </c>
      <c r="V982" s="165">
        <v>48.62</v>
      </c>
      <c r="W982" s="161">
        <v>979</v>
      </c>
      <c r="X982" s="159" t="s">
        <v>20</v>
      </c>
      <c r="Z982" s="161">
        <v>766</v>
      </c>
      <c r="AA982" s="163">
        <v>4.1725240000000001</v>
      </c>
      <c r="AB982" s="8" t="s">
        <v>9</v>
      </c>
      <c r="AC982" s="8" t="s">
        <v>10</v>
      </c>
      <c r="AD982" s="8">
        <v>3</v>
      </c>
      <c r="AE982" s="165">
        <v>145.69999999999999</v>
      </c>
      <c r="AF982" s="161">
        <v>980</v>
      </c>
      <c r="AG982" s="159" t="s">
        <v>18</v>
      </c>
      <c r="AI982" s="161">
        <v>2115</v>
      </c>
      <c r="AJ982" s="163">
        <v>0.370807</v>
      </c>
      <c r="AK982" s="8" t="s">
        <v>9</v>
      </c>
      <c r="AL982" s="8" t="s">
        <v>10</v>
      </c>
      <c r="AM982" s="8">
        <v>0</v>
      </c>
      <c r="AN982" s="165">
        <v>55.45</v>
      </c>
      <c r="AO982" s="161">
        <v>981</v>
      </c>
      <c r="AP982" s="159" t="s">
        <v>18</v>
      </c>
    </row>
    <row r="983" spans="2:42" x14ac:dyDescent="0.25">
      <c r="B983" s="161">
        <v>3201</v>
      </c>
      <c r="C983" s="163">
        <v>1.1109370000000001</v>
      </c>
      <c r="D983" s="8">
        <v>0</v>
      </c>
      <c r="E983" s="165">
        <v>51.24</v>
      </c>
      <c r="L983" s="161">
        <v>2436</v>
      </c>
      <c r="M983" s="163">
        <v>0.46178599999999997</v>
      </c>
      <c r="N983" s="8">
        <v>0</v>
      </c>
      <c r="O983" s="165">
        <v>48.19</v>
      </c>
      <c r="Q983" s="161">
        <v>3180</v>
      </c>
      <c r="R983" s="163">
        <v>0.370257</v>
      </c>
      <c r="S983" s="8" t="s">
        <v>4</v>
      </c>
      <c r="T983" s="8" t="s">
        <v>5</v>
      </c>
      <c r="U983" s="8">
        <v>0</v>
      </c>
      <c r="V983" s="165">
        <v>52.31</v>
      </c>
      <c r="W983" s="161">
        <v>980</v>
      </c>
      <c r="X983" s="159" t="s">
        <v>20</v>
      </c>
      <c r="Z983" s="161">
        <v>771</v>
      </c>
      <c r="AA983" s="163">
        <v>0.93160100000000001</v>
      </c>
      <c r="AB983" s="8" t="s">
        <v>9</v>
      </c>
      <c r="AC983" s="8" t="s">
        <v>10</v>
      </c>
      <c r="AD983" s="8">
        <v>3</v>
      </c>
      <c r="AE983" s="165">
        <v>131.72999999999999</v>
      </c>
      <c r="AF983" s="161">
        <v>981</v>
      </c>
      <c r="AG983" s="159" t="s">
        <v>20</v>
      </c>
      <c r="AI983" s="161">
        <v>2121</v>
      </c>
      <c r="AJ983" s="163">
        <v>0.43886599999999998</v>
      </c>
      <c r="AK983" s="8" t="s">
        <v>6</v>
      </c>
      <c r="AL983" s="8" t="s">
        <v>5</v>
      </c>
      <c r="AM983" s="8">
        <v>0</v>
      </c>
      <c r="AN983" s="165">
        <v>50.74</v>
      </c>
      <c r="AO983" s="161">
        <v>982</v>
      </c>
      <c r="AP983" s="159" t="s">
        <v>20</v>
      </c>
    </row>
    <row r="984" spans="2:42" x14ac:dyDescent="0.25">
      <c r="B984" s="161">
        <v>3202</v>
      </c>
      <c r="C984" s="163">
        <v>2.0579149999999999</v>
      </c>
      <c r="D984" s="8">
        <v>0</v>
      </c>
      <c r="E984" s="165">
        <v>48.5</v>
      </c>
      <c r="L984" s="161">
        <v>2438</v>
      </c>
      <c r="M984" s="163">
        <v>0.95243100000000003</v>
      </c>
      <c r="N984" s="8">
        <v>0</v>
      </c>
      <c r="O984" s="165">
        <v>51.64</v>
      </c>
      <c r="Q984" s="161">
        <v>3182</v>
      </c>
      <c r="R984" s="163">
        <v>0.149622</v>
      </c>
      <c r="S984" s="8" t="s">
        <v>4</v>
      </c>
      <c r="T984" s="8" t="s">
        <v>5</v>
      </c>
      <c r="U984" s="8">
        <v>0</v>
      </c>
      <c r="V984" s="165">
        <v>59.56</v>
      </c>
      <c r="W984" s="161">
        <v>981</v>
      </c>
      <c r="X984" s="159" t="s">
        <v>20</v>
      </c>
      <c r="Z984" s="161">
        <v>773</v>
      </c>
      <c r="AA984" s="163">
        <v>1.1022419999999999</v>
      </c>
      <c r="AB984" s="8" t="s">
        <v>42</v>
      </c>
      <c r="AC984" s="8" t="s">
        <v>42</v>
      </c>
      <c r="AD984" s="8">
        <v>3</v>
      </c>
      <c r="AE984" s="165">
        <v>138.5</v>
      </c>
      <c r="AF984" s="161">
        <v>982</v>
      </c>
      <c r="AG984" s="159" t="s">
        <v>20</v>
      </c>
      <c r="AI984" s="161">
        <v>2123</v>
      </c>
      <c r="AJ984" s="163">
        <v>0.46982800000000002</v>
      </c>
      <c r="AK984" s="8" t="s">
        <v>4</v>
      </c>
      <c r="AL984" s="8" t="s">
        <v>5</v>
      </c>
      <c r="AM984" s="8">
        <v>0</v>
      </c>
      <c r="AN984" s="165">
        <v>48.53</v>
      </c>
      <c r="AO984" s="161">
        <v>983</v>
      </c>
      <c r="AP984" s="159" t="s">
        <v>18</v>
      </c>
    </row>
    <row r="985" spans="2:42" x14ac:dyDescent="0.25">
      <c r="B985" s="161">
        <v>3205</v>
      </c>
      <c r="C985" s="163">
        <v>0.41463100000000003</v>
      </c>
      <c r="D985" s="8">
        <v>0</v>
      </c>
      <c r="E985" s="165">
        <v>46.41</v>
      </c>
      <c r="L985" s="161">
        <v>2439</v>
      </c>
      <c r="M985" s="163">
        <v>0.76114099999999996</v>
      </c>
      <c r="N985" s="8">
        <v>0</v>
      </c>
      <c r="O985" s="165">
        <v>50.52</v>
      </c>
      <c r="Q985" s="161">
        <v>3185</v>
      </c>
      <c r="R985" s="163">
        <v>0.15306400000000001</v>
      </c>
      <c r="S985" s="8" t="s">
        <v>6</v>
      </c>
      <c r="T985" s="8" t="s">
        <v>5</v>
      </c>
      <c r="U985" s="8">
        <v>0</v>
      </c>
      <c r="V985" s="165">
        <v>52.73</v>
      </c>
      <c r="W985" s="161">
        <v>982</v>
      </c>
      <c r="X985" s="159" t="s">
        <v>20</v>
      </c>
      <c r="Z985" s="161">
        <v>775</v>
      </c>
      <c r="AA985" s="163">
        <v>1.7581020000000001</v>
      </c>
      <c r="AB985" s="8" t="s">
        <v>9</v>
      </c>
      <c r="AC985" s="8" t="s">
        <v>10</v>
      </c>
      <c r="AD985" s="8">
        <v>3</v>
      </c>
      <c r="AE985" s="165">
        <v>137.94</v>
      </c>
      <c r="AF985" s="161">
        <v>983</v>
      </c>
      <c r="AG985" s="159" t="s">
        <v>20</v>
      </c>
      <c r="AI985" s="161">
        <v>2126</v>
      </c>
      <c r="AJ985" s="163">
        <v>0.57388600000000001</v>
      </c>
      <c r="AK985" s="8" t="s">
        <v>9</v>
      </c>
      <c r="AL985" s="8" t="s">
        <v>10</v>
      </c>
      <c r="AM985" s="8">
        <v>0</v>
      </c>
      <c r="AN985" s="165">
        <v>56.61</v>
      </c>
      <c r="AO985" s="161">
        <v>984</v>
      </c>
      <c r="AP985" s="159" t="s">
        <v>18</v>
      </c>
    </row>
    <row r="986" spans="2:42" x14ac:dyDescent="0.25">
      <c r="B986" s="161">
        <v>3208</v>
      </c>
      <c r="C986" s="163">
        <v>0.33497500000000002</v>
      </c>
      <c r="D986" s="8">
        <v>0</v>
      </c>
      <c r="E986" s="165">
        <v>53.68</v>
      </c>
      <c r="L986" s="161">
        <v>2441</v>
      </c>
      <c r="M986" s="163">
        <v>0.528895</v>
      </c>
      <c r="N986" s="8">
        <v>0</v>
      </c>
      <c r="O986" s="165">
        <v>49.5</v>
      </c>
      <c r="Q986" s="161">
        <v>3190</v>
      </c>
      <c r="R986" s="163">
        <v>0.17827799999999999</v>
      </c>
      <c r="S986" s="8" t="s">
        <v>4</v>
      </c>
      <c r="T986" s="8" t="s">
        <v>5</v>
      </c>
      <c r="U986" s="8">
        <v>0</v>
      </c>
      <c r="V986" s="165">
        <v>54.59</v>
      </c>
      <c r="W986" s="161">
        <v>983</v>
      </c>
      <c r="X986" s="159" t="s">
        <v>19</v>
      </c>
      <c r="Z986" s="161">
        <v>779</v>
      </c>
      <c r="AA986" s="163">
        <v>0.25976300000000002</v>
      </c>
      <c r="AB986" s="8" t="s">
        <v>4</v>
      </c>
      <c r="AC986" s="8" t="s">
        <v>5</v>
      </c>
      <c r="AD986" s="8">
        <v>3</v>
      </c>
      <c r="AE986" s="165">
        <v>136.30000000000001</v>
      </c>
      <c r="AF986" s="161">
        <v>984</v>
      </c>
      <c r="AG986" s="159" t="s">
        <v>18</v>
      </c>
      <c r="AI986" s="161">
        <v>2127</v>
      </c>
      <c r="AJ986" s="163">
        <v>0.52393199999999995</v>
      </c>
      <c r="AK986" s="8" t="s">
        <v>6</v>
      </c>
      <c r="AL986" s="8" t="s">
        <v>5</v>
      </c>
      <c r="AM986" s="8">
        <v>0</v>
      </c>
      <c r="AN986" s="165">
        <v>46.84</v>
      </c>
      <c r="AO986" s="161">
        <v>985</v>
      </c>
      <c r="AP986" s="159" t="s">
        <v>18</v>
      </c>
    </row>
    <row r="987" spans="2:42" x14ac:dyDescent="0.25">
      <c r="B987" s="161">
        <v>3211</v>
      </c>
      <c r="C987" s="163">
        <v>0.79742299999999999</v>
      </c>
      <c r="D987" s="8">
        <v>0</v>
      </c>
      <c r="E987" s="165">
        <v>44.89</v>
      </c>
      <c r="L987" s="161">
        <v>2442</v>
      </c>
      <c r="M987" s="163">
        <v>0.652779</v>
      </c>
      <c r="N987" s="8">
        <v>0</v>
      </c>
      <c r="O987" s="165">
        <v>43.91</v>
      </c>
      <c r="Q987" s="161">
        <v>3193</v>
      </c>
      <c r="R987" s="163">
        <v>9.3139E-2</v>
      </c>
      <c r="S987" s="8" t="s">
        <v>4</v>
      </c>
      <c r="T987" s="8" t="s">
        <v>5</v>
      </c>
      <c r="U987" s="8">
        <v>0</v>
      </c>
      <c r="V987" s="165">
        <v>54.79</v>
      </c>
      <c r="W987" s="161">
        <v>984</v>
      </c>
      <c r="X987" s="159" t="s">
        <v>20</v>
      </c>
      <c r="Z987" s="161">
        <v>783</v>
      </c>
      <c r="AA987" s="163">
        <v>1.4119999999999999</v>
      </c>
      <c r="AB987" s="8" t="s">
        <v>4</v>
      </c>
      <c r="AC987" s="8" t="s">
        <v>5</v>
      </c>
      <c r="AD987" s="8">
        <v>3</v>
      </c>
      <c r="AE987" s="165">
        <v>151.04</v>
      </c>
      <c r="AF987" s="161">
        <v>985</v>
      </c>
      <c r="AG987" s="159" t="s">
        <v>17</v>
      </c>
      <c r="AI987" s="161">
        <v>2129</v>
      </c>
      <c r="AJ987" s="163">
        <v>0.277694</v>
      </c>
      <c r="AK987" s="8" t="s">
        <v>9</v>
      </c>
      <c r="AL987" s="8" t="s">
        <v>10</v>
      </c>
      <c r="AM987" s="8">
        <v>0</v>
      </c>
      <c r="AN987" s="165">
        <v>37.44</v>
      </c>
      <c r="AO987" s="161">
        <v>986</v>
      </c>
      <c r="AP987" s="159" t="s">
        <v>18</v>
      </c>
    </row>
    <row r="988" spans="2:42" x14ac:dyDescent="0.25">
      <c r="B988" s="161">
        <v>3213</v>
      </c>
      <c r="C988" s="163">
        <v>0.76988199999999996</v>
      </c>
      <c r="D988" s="8">
        <v>0</v>
      </c>
      <c r="E988" s="165">
        <v>38.590000000000003</v>
      </c>
      <c r="L988" s="161">
        <v>2444</v>
      </c>
      <c r="M988" s="163">
        <v>0.68414699999999995</v>
      </c>
      <c r="N988" s="8">
        <v>0</v>
      </c>
      <c r="O988" s="165">
        <v>54.28</v>
      </c>
      <c r="Q988" s="161">
        <v>3197</v>
      </c>
      <c r="R988" s="163">
        <v>0.23308300000000001</v>
      </c>
      <c r="S988" s="8" t="s">
        <v>4</v>
      </c>
      <c r="T988" s="8" t="s">
        <v>5</v>
      </c>
      <c r="U988" s="8">
        <v>0</v>
      </c>
      <c r="V988" s="165">
        <v>45.76</v>
      </c>
      <c r="W988" s="161">
        <v>985</v>
      </c>
      <c r="X988" s="159" t="s">
        <v>20</v>
      </c>
      <c r="Z988" s="161">
        <v>786</v>
      </c>
      <c r="AA988" s="163">
        <v>2.14419</v>
      </c>
      <c r="AB988" s="8" t="s">
        <v>9</v>
      </c>
      <c r="AC988" s="8" t="s">
        <v>10</v>
      </c>
      <c r="AD988" s="8">
        <v>3</v>
      </c>
      <c r="AE988" s="165">
        <v>140.44999999999999</v>
      </c>
      <c r="AF988" s="161">
        <v>986</v>
      </c>
      <c r="AG988" s="159" t="s">
        <v>18</v>
      </c>
      <c r="AI988" s="161">
        <v>2130</v>
      </c>
      <c r="AJ988" s="163">
        <v>0.32275599999999999</v>
      </c>
      <c r="AK988" s="8" t="s">
        <v>9</v>
      </c>
      <c r="AL988" s="8" t="s">
        <v>10</v>
      </c>
      <c r="AM988" s="8">
        <v>0</v>
      </c>
      <c r="AN988" s="165">
        <v>42.37</v>
      </c>
      <c r="AO988" s="161">
        <v>987</v>
      </c>
      <c r="AP988" s="159" t="s">
        <v>18</v>
      </c>
    </row>
    <row r="989" spans="2:42" x14ac:dyDescent="0.25">
      <c r="B989" s="161">
        <v>3214</v>
      </c>
      <c r="C989" s="163">
        <v>0.45277200000000001</v>
      </c>
      <c r="D989" s="8">
        <v>0</v>
      </c>
      <c r="E989" s="165">
        <v>54.41</v>
      </c>
      <c r="L989" s="161">
        <v>2448</v>
      </c>
      <c r="M989" s="163">
        <v>0.332125</v>
      </c>
      <c r="N989" s="8">
        <v>0</v>
      </c>
      <c r="O989" s="165">
        <v>50.03</v>
      </c>
      <c r="Q989" s="161">
        <v>3199</v>
      </c>
      <c r="R989" s="163">
        <v>0.32041599999999998</v>
      </c>
      <c r="S989" s="8" t="s">
        <v>4</v>
      </c>
      <c r="T989" s="8" t="s">
        <v>5</v>
      </c>
      <c r="U989" s="8">
        <v>0</v>
      </c>
      <c r="V989" s="165">
        <v>50.94</v>
      </c>
      <c r="W989" s="161">
        <v>986</v>
      </c>
      <c r="X989" s="159" t="s">
        <v>20</v>
      </c>
      <c r="Z989" s="161">
        <v>789</v>
      </c>
      <c r="AA989" s="163">
        <v>0.41172500000000001</v>
      </c>
      <c r="AB989" s="8" t="s">
        <v>9</v>
      </c>
      <c r="AC989" s="8" t="s">
        <v>10</v>
      </c>
      <c r="AD989" s="8">
        <v>3</v>
      </c>
      <c r="AE989" s="165">
        <v>151.46</v>
      </c>
      <c r="AF989" s="161">
        <v>987</v>
      </c>
      <c r="AG989" s="159" t="s">
        <v>18</v>
      </c>
      <c r="AI989" s="161">
        <v>2131</v>
      </c>
      <c r="AJ989" s="163">
        <v>0.10954700000000001</v>
      </c>
      <c r="AK989" s="8" t="s">
        <v>6</v>
      </c>
      <c r="AL989" s="8" t="s">
        <v>5</v>
      </c>
      <c r="AM989" s="8">
        <v>0</v>
      </c>
      <c r="AN989" s="165">
        <v>46</v>
      </c>
      <c r="AO989" s="161">
        <v>988</v>
      </c>
      <c r="AP989" s="159" t="s">
        <v>20</v>
      </c>
    </row>
    <row r="990" spans="2:42" x14ac:dyDescent="0.25">
      <c r="B990" s="161">
        <v>3216</v>
      </c>
      <c r="C990" s="163">
        <v>0.30482500000000001</v>
      </c>
      <c r="D990" s="8">
        <v>0</v>
      </c>
      <c r="E990" s="165">
        <v>45.15</v>
      </c>
      <c r="L990" s="161">
        <v>2453</v>
      </c>
      <c r="M990" s="163">
        <v>0.53760600000000003</v>
      </c>
      <c r="N990" s="8">
        <v>0</v>
      </c>
      <c r="O990" s="165">
        <v>58.59</v>
      </c>
      <c r="Q990" s="161">
        <v>3201</v>
      </c>
      <c r="R990" s="163">
        <v>0.13603100000000001</v>
      </c>
      <c r="S990" s="8" t="s">
        <v>4</v>
      </c>
      <c r="T990" s="8" t="s">
        <v>5</v>
      </c>
      <c r="U990" s="8">
        <v>0</v>
      </c>
      <c r="V990" s="165">
        <v>59.91</v>
      </c>
      <c r="W990" s="161">
        <v>987</v>
      </c>
      <c r="X990" s="159" t="s">
        <v>20</v>
      </c>
      <c r="Z990" s="161">
        <v>790</v>
      </c>
      <c r="AA990" s="163">
        <v>0.96278799999999998</v>
      </c>
      <c r="AB990" s="8" t="s">
        <v>9</v>
      </c>
      <c r="AC990" s="8" t="s">
        <v>10</v>
      </c>
      <c r="AD990" s="8">
        <v>3</v>
      </c>
      <c r="AE990" s="165">
        <v>151.94999999999999</v>
      </c>
      <c r="AF990" s="161">
        <v>988</v>
      </c>
      <c r="AG990" s="159" t="s">
        <v>20</v>
      </c>
      <c r="AI990" s="161">
        <v>2133</v>
      </c>
      <c r="AJ990" s="163">
        <v>0.45781500000000003</v>
      </c>
      <c r="AK990" s="8" t="s">
        <v>9</v>
      </c>
      <c r="AL990" s="8" t="s">
        <v>10</v>
      </c>
      <c r="AM990" s="8">
        <v>0</v>
      </c>
      <c r="AN990" s="165">
        <v>53.86</v>
      </c>
      <c r="AO990" s="161">
        <v>989</v>
      </c>
      <c r="AP990" s="159" t="s">
        <v>20</v>
      </c>
    </row>
    <row r="991" spans="2:42" x14ac:dyDescent="0.25">
      <c r="B991" s="161">
        <v>3218</v>
      </c>
      <c r="C991" s="163">
        <v>0.46178599999999997</v>
      </c>
      <c r="D991" s="8">
        <v>0</v>
      </c>
      <c r="E991" s="165">
        <v>48.19</v>
      </c>
      <c r="L991" s="161">
        <v>2454</v>
      </c>
      <c r="M991" s="163">
        <v>0.64639199999999997</v>
      </c>
      <c r="N991" s="8">
        <v>0</v>
      </c>
      <c r="O991" s="165">
        <v>48.15</v>
      </c>
      <c r="Q991" s="161">
        <v>3202</v>
      </c>
      <c r="R991" s="163">
        <v>0.25009900000000002</v>
      </c>
      <c r="S991" s="8" t="s">
        <v>4</v>
      </c>
      <c r="T991" s="8" t="s">
        <v>5</v>
      </c>
      <c r="U991" s="8">
        <v>0</v>
      </c>
      <c r="V991" s="165">
        <v>51.09</v>
      </c>
      <c r="W991" s="161">
        <v>988</v>
      </c>
      <c r="X991" s="159" t="s">
        <v>20</v>
      </c>
      <c r="Z991" s="161">
        <v>792</v>
      </c>
      <c r="AA991" s="163">
        <v>0.51912700000000001</v>
      </c>
      <c r="AB991" s="8" t="s">
        <v>42</v>
      </c>
      <c r="AC991" s="8" t="s">
        <v>42</v>
      </c>
      <c r="AD991" s="8">
        <v>3</v>
      </c>
      <c r="AE991" s="165">
        <v>150.69</v>
      </c>
      <c r="AF991" s="161">
        <v>989</v>
      </c>
      <c r="AG991" s="159" t="s">
        <v>18</v>
      </c>
      <c r="AI991" s="161">
        <v>2134</v>
      </c>
      <c r="AJ991" s="163">
        <v>0.13678299999999999</v>
      </c>
      <c r="AK991" s="8" t="s">
        <v>42</v>
      </c>
      <c r="AL991" s="8" t="s">
        <v>42</v>
      </c>
      <c r="AM991" s="8">
        <v>0</v>
      </c>
      <c r="AN991" s="165">
        <v>57.84</v>
      </c>
      <c r="AO991" s="161">
        <v>990</v>
      </c>
      <c r="AP991" s="159" t="s">
        <v>17</v>
      </c>
    </row>
    <row r="992" spans="2:42" x14ac:dyDescent="0.25">
      <c r="B992" s="161">
        <v>3220</v>
      </c>
      <c r="C992" s="163">
        <v>0.95243100000000003</v>
      </c>
      <c r="D992" s="8">
        <v>0</v>
      </c>
      <c r="E992" s="165">
        <v>51.64</v>
      </c>
      <c r="L992" s="161">
        <v>2459</v>
      </c>
      <c r="M992" s="163">
        <v>0.62018700000000004</v>
      </c>
      <c r="N992" s="8">
        <v>0</v>
      </c>
      <c r="O992" s="165">
        <v>56.96</v>
      </c>
      <c r="Q992" s="161">
        <v>3205</v>
      </c>
      <c r="R992" s="163">
        <v>0.11759799999999999</v>
      </c>
      <c r="S992" s="8" t="s">
        <v>4</v>
      </c>
      <c r="T992" s="8" t="s">
        <v>5</v>
      </c>
      <c r="U992" s="8">
        <v>0</v>
      </c>
      <c r="V992" s="165">
        <v>44.41</v>
      </c>
      <c r="W992" s="161">
        <v>989</v>
      </c>
      <c r="X992" s="159" t="s">
        <v>20</v>
      </c>
      <c r="Z992" s="161">
        <v>794</v>
      </c>
      <c r="AA992" s="163">
        <v>0.62135099999999999</v>
      </c>
      <c r="AB992" s="8" t="s">
        <v>4</v>
      </c>
      <c r="AC992" s="8" t="s">
        <v>5</v>
      </c>
      <c r="AD992" s="8">
        <v>3</v>
      </c>
      <c r="AE992" s="165">
        <v>145.76</v>
      </c>
      <c r="AF992" s="161">
        <v>990</v>
      </c>
      <c r="AG992" s="159" t="s">
        <v>20</v>
      </c>
      <c r="AI992" s="161">
        <v>2136</v>
      </c>
      <c r="AJ992" s="163">
        <v>0.44565500000000002</v>
      </c>
      <c r="AK992" s="8" t="s">
        <v>9</v>
      </c>
      <c r="AL992" s="8" t="s">
        <v>10</v>
      </c>
      <c r="AM992" s="8">
        <v>0</v>
      </c>
      <c r="AN992" s="165">
        <v>50.87</v>
      </c>
      <c r="AO992" s="161">
        <v>991</v>
      </c>
      <c r="AP992" s="159" t="s">
        <v>18</v>
      </c>
    </row>
    <row r="993" spans="2:42" x14ac:dyDescent="0.25">
      <c r="B993" s="161">
        <v>3221</v>
      </c>
      <c r="C993" s="163">
        <v>0.76114099999999996</v>
      </c>
      <c r="D993" s="8">
        <v>0</v>
      </c>
      <c r="E993" s="165">
        <v>50.52</v>
      </c>
      <c r="L993" s="161">
        <v>2460</v>
      </c>
      <c r="M993" s="163">
        <v>0.78726099999999999</v>
      </c>
      <c r="N993" s="8">
        <v>0</v>
      </c>
      <c r="O993" s="165">
        <v>42.35</v>
      </c>
      <c r="Q993" s="161">
        <v>3206</v>
      </c>
      <c r="R993" s="163">
        <v>0.31376999999999999</v>
      </c>
      <c r="S993" s="8" t="s">
        <v>4</v>
      </c>
      <c r="T993" s="8" t="s">
        <v>5</v>
      </c>
      <c r="U993" s="8">
        <v>0</v>
      </c>
      <c r="V993" s="165">
        <v>45.37</v>
      </c>
      <c r="W993" s="161">
        <v>990</v>
      </c>
      <c r="X993" s="159" t="s">
        <v>20</v>
      </c>
      <c r="Z993" s="161">
        <v>796</v>
      </c>
      <c r="AA993" s="163">
        <v>1.4023969999999999</v>
      </c>
      <c r="AB993" s="8" t="s">
        <v>9</v>
      </c>
      <c r="AC993" s="8" t="s">
        <v>10</v>
      </c>
      <c r="AD993" s="8">
        <v>3</v>
      </c>
      <c r="AE993" s="165">
        <v>148.84</v>
      </c>
      <c r="AF993" s="161">
        <v>991</v>
      </c>
      <c r="AG993" s="159" t="s">
        <v>19</v>
      </c>
      <c r="AI993" s="161">
        <v>2137</v>
      </c>
      <c r="AJ993" s="163">
        <v>0.18938199999999999</v>
      </c>
      <c r="AK993" s="8" t="s">
        <v>9</v>
      </c>
      <c r="AL993" s="8" t="s">
        <v>10</v>
      </c>
      <c r="AM993" s="8">
        <v>0</v>
      </c>
      <c r="AN993" s="165">
        <v>50.91</v>
      </c>
      <c r="AO993" s="161">
        <v>992</v>
      </c>
      <c r="AP993" s="159" t="s">
        <v>20</v>
      </c>
    </row>
    <row r="994" spans="2:42" x14ac:dyDescent="0.25">
      <c r="B994" s="161">
        <v>3223</v>
      </c>
      <c r="C994" s="163">
        <v>0.528895</v>
      </c>
      <c r="D994" s="8">
        <v>0</v>
      </c>
      <c r="E994" s="165">
        <v>49.5</v>
      </c>
      <c r="L994" s="161">
        <v>2461</v>
      </c>
      <c r="M994" s="163">
        <v>0.66119099999999997</v>
      </c>
      <c r="N994" s="8">
        <v>0</v>
      </c>
      <c r="O994" s="165">
        <v>55.17</v>
      </c>
      <c r="Q994" s="161">
        <v>3207</v>
      </c>
      <c r="R994" s="163">
        <v>0.32400200000000001</v>
      </c>
      <c r="S994" s="8" t="s">
        <v>4</v>
      </c>
      <c r="T994" s="8" t="s">
        <v>5</v>
      </c>
      <c r="U994" s="8">
        <v>0</v>
      </c>
      <c r="V994" s="165">
        <v>50.88</v>
      </c>
      <c r="W994" s="161">
        <v>991</v>
      </c>
      <c r="X994" s="159" t="s">
        <v>20</v>
      </c>
      <c r="Z994" s="161">
        <v>798</v>
      </c>
      <c r="AA994" s="163">
        <v>2.100209</v>
      </c>
      <c r="AB994" s="8" t="s">
        <v>4</v>
      </c>
      <c r="AC994" s="8" t="s">
        <v>5</v>
      </c>
      <c r="AD994" s="8">
        <v>3</v>
      </c>
      <c r="AE994" s="165">
        <v>141.16999999999999</v>
      </c>
      <c r="AF994" s="161">
        <v>992</v>
      </c>
      <c r="AG994" s="159" t="s">
        <v>20</v>
      </c>
      <c r="AI994" s="161">
        <v>2138</v>
      </c>
      <c r="AJ994" s="163">
        <v>0.27220299999999997</v>
      </c>
      <c r="AK994" s="8" t="s">
        <v>4</v>
      </c>
      <c r="AL994" s="8" t="s">
        <v>5</v>
      </c>
      <c r="AM994" s="8">
        <v>0</v>
      </c>
      <c r="AN994" s="165">
        <v>44.7</v>
      </c>
      <c r="AO994" s="161">
        <v>993</v>
      </c>
      <c r="AP994" s="159" t="s">
        <v>20</v>
      </c>
    </row>
    <row r="995" spans="2:42" x14ac:dyDescent="0.25">
      <c r="B995" s="161">
        <v>3224</v>
      </c>
      <c r="C995" s="163">
        <v>0.652779</v>
      </c>
      <c r="D995" s="8">
        <v>0</v>
      </c>
      <c r="E995" s="165">
        <v>43.91</v>
      </c>
      <c r="L995" s="161">
        <v>2463</v>
      </c>
      <c r="M995" s="163">
        <v>0.45509500000000003</v>
      </c>
      <c r="N995" s="8">
        <v>0</v>
      </c>
      <c r="O995" s="165">
        <v>46.34</v>
      </c>
      <c r="Q995" s="161">
        <v>3210</v>
      </c>
      <c r="R995" s="163">
        <v>0.471466</v>
      </c>
      <c r="S995" s="8" t="s">
        <v>4</v>
      </c>
      <c r="T995" s="8" t="s">
        <v>5</v>
      </c>
      <c r="U995" s="8">
        <v>0</v>
      </c>
      <c r="V995" s="165">
        <v>43.41</v>
      </c>
      <c r="W995" s="161">
        <v>992</v>
      </c>
      <c r="X995" s="159" t="s">
        <v>20</v>
      </c>
      <c r="Z995" s="161">
        <v>800</v>
      </c>
      <c r="AA995" s="163">
        <v>0.96237099999999998</v>
      </c>
      <c r="AB995" s="8" t="s">
        <v>4</v>
      </c>
      <c r="AC995" s="8" t="s">
        <v>5</v>
      </c>
      <c r="AD995" s="8">
        <v>3</v>
      </c>
      <c r="AE995" s="165">
        <v>151.44</v>
      </c>
      <c r="AF995" s="161">
        <v>993</v>
      </c>
      <c r="AG995" s="159" t="s">
        <v>18</v>
      </c>
      <c r="AI995" s="161">
        <v>2140</v>
      </c>
      <c r="AJ995" s="163">
        <v>0.16180900000000001</v>
      </c>
      <c r="AK995" s="8" t="s">
        <v>4</v>
      </c>
      <c r="AL995" s="8" t="s">
        <v>5</v>
      </c>
      <c r="AM995" s="8">
        <v>0</v>
      </c>
      <c r="AN995" s="165">
        <v>52.05</v>
      </c>
      <c r="AO995" s="161">
        <v>994</v>
      </c>
      <c r="AP995" s="159" t="s">
        <v>20</v>
      </c>
    </row>
    <row r="996" spans="2:42" x14ac:dyDescent="0.25">
      <c r="B996" s="161">
        <v>3226</v>
      </c>
      <c r="C996" s="163">
        <v>0.68414699999999995</v>
      </c>
      <c r="D996" s="8">
        <v>0</v>
      </c>
      <c r="E996" s="165">
        <v>54.28</v>
      </c>
      <c r="L996" s="161">
        <v>2464</v>
      </c>
      <c r="M996" s="163">
        <v>1.5993599999999999</v>
      </c>
      <c r="N996" s="8">
        <v>0</v>
      </c>
      <c r="O996" s="165">
        <v>41.45</v>
      </c>
      <c r="Q996" s="161">
        <v>3211</v>
      </c>
      <c r="R996" s="163">
        <v>0.69032700000000002</v>
      </c>
      <c r="S996" s="8" t="s">
        <v>4</v>
      </c>
      <c r="T996" s="8" t="s">
        <v>5</v>
      </c>
      <c r="U996" s="8">
        <v>0</v>
      </c>
      <c r="V996" s="165">
        <v>51.95</v>
      </c>
      <c r="W996" s="161">
        <v>993</v>
      </c>
      <c r="X996" s="159" t="s">
        <v>20</v>
      </c>
      <c r="Z996" s="161">
        <v>801</v>
      </c>
      <c r="AA996" s="163">
        <v>5.4158999999999999E-2</v>
      </c>
      <c r="AB996" s="8" t="s">
        <v>4</v>
      </c>
      <c r="AC996" s="8" t="s">
        <v>5</v>
      </c>
      <c r="AD996" s="8">
        <v>3</v>
      </c>
      <c r="AE996" s="165">
        <v>151.07</v>
      </c>
      <c r="AF996" s="161">
        <v>994</v>
      </c>
      <c r="AG996" s="159" t="s">
        <v>18</v>
      </c>
      <c r="AI996" s="161">
        <v>2141</v>
      </c>
      <c r="AJ996" s="163">
        <v>0.41372399999999998</v>
      </c>
      <c r="AK996" s="8" t="s">
        <v>9</v>
      </c>
      <c r="AL996" s="8" t="s">
        <v>10</v>
      </c>
      <c r="AM996" s="8">
        <v>0</v>
      </c>
      <c r="AN996" s="165">
        <v>55.73</v>
      </c>
      <c r="AO996" s="161">
        <v>995</v>
      </c>
      <c r="AP996" s="159" t="s">
        <v>20</v>
      </c>
    </row>
    <row r="997" spans="2:42" x14ac:dyDescent="0.25">
      <c r="B997" s="161">
        <v>3230</v>
      </c>
      <c r="C997" s="163">
        <v>0.332125</v>
      </c>
      <c r="D997" s="8">
        <v>0</v>
      </c>
      <c r="E997" s="165">
        <v>50.03</v>
      </c>
      <c r="L997" s="161">
        <v>2465</v>
      </c>
      <c r="M997" s="163">
        <v>1.4933479999999999</v>
      </c>
      <c r="N997" s="8">
        <v>0</v>
      </c>
      <c r="O997" s="165">
        <v>48.24</v>
      </c>
      <c r="Q997" s="161">
        <v>3218</v>
      </c>
      <c r="R997" s="163">
        <v>0.300508</v>
      </c>
      <c r="S997" s="8" t="s">
        <v>4</v>
      </c>
      <c r="T997" s="8" t="s">
        <v>5</v>
      </c>
      <c r="U997" s="8">
        <v>0</v>
      </c>
      <c r="V997" s="165">
        <v>55.55</v>
      </c>
      <c r="W997" s="161">
        <v>994</v>
      </c>
      <c r="X997" s="159" t="s">
        <v>20</v>
      </c>
      <c r="Z997" s="161">
        <v>802</v>
      </c>
      <c r="AA997" s="163">
        <v>0.73051500000000003</v>
      </c>
      <c r="AB997" s="8" t="s">
        <v>4</v>
      </c>
      <c r="AC997" s="8" t="s">
        <v>5</v>
      </c>
      <c r="AD997" s="8">
        <v>3</v>
      </c>
      <c r="AE997" s="165">
        <v>142.65</v>
      </c>
      <c r="AF997" s="161">
        <v>995</v>
      </c>
      <c r="AG997" s="159" t="s">
        <v>20</v>
      </c>
      <c r="AI997" s="161">
        <v>2143</v>
      </c>
      <c r="AJ997" s="163">
        <v>4.6018000000000003E-2</v>
      </c>
      <c r="AK997" s="8" t="s">
        <v>4</v>
      </c>
      <c r="AL997" s="8" t="s">
        <v>5</v>
      </c>
      <c r="AM997" s="8">
        <v>0</v>
      </c>
      <c r="AN997" s="165">
        <v>47.82</v>
      </c>
      <c r="AO997" s="161">
        <v>996</v>
      </c>
      <c r="AP997" s="159" t="s">
        <v>20</v>
      </c>
    </row>
    <row r="998" spans="2:42" x14ac:dyDescent="0.25">
      <c r="B998" s="161">
        <v>3235</v>
      </c>
      <c r="C998" s="163">
        <v>0.53760600000000003</v>
      </c>
      <c r="D998" s="8">
        <v>0</v>
      </c>
      <c r="E998" s="165">
        <v>58.59</v>
      </c>
      <c r="L998" s="161">
        <v>2469</v>
      </c>
      <c r="M998" s="163">
        <v>1.2652060000000001</v>
      </c>
      <c r="N998" s="8">
        <v>0</v>
      </c>
      <c r="O998" s="165">
        <v>47.44</v>
      </c>
      <c r="Q998" s="161">
        <v>3220</v>
      </c>
      <c r="R998" s="163">
        <v>0.39112799999999998</v>
      </c>
      <c r="S998" s="8" t="s">
        <v>4</v>
      </c>
      <c r="T998" s="8" t="s">
        <v>5</v>
      </c>
      <c r="U998" s="8">
        <v>0</v>
      </c>
      <c r="V998" s="165">
        <v>43.72</v>
      </c>
      <c r="W998" s="161">
        <v>995</v>
      </c>
      <c r="X998" s="159" t="s">
        <v>20</v>
      </c>
      <c r="Z998" s="161">
        <v>806</v>
      </c>
      <c r="AA998" s="163">
        <v>0.71715700000000004</v>
      </c>
      <c r="AB998" s="8" t="s">
        <v>9</v>
      </c>
      <c r="AC998" s="8" t="s">
        <v>10</v>
      </c>
      <c r="AD998" s="8">
        <v>3</v>
      </c>
      <c r="AE998" s="165">
        <v>152.31</v>
      </c>
      <c r="AF998" s="161">
        <v>996</v>
      </c>
      <c r="AG998" s="159" t="s">
        <v>17</v>
      </c>
      <c r="AI998" s="161">
        <v>2146</v>
      </c>
      <c r="AJ998" s="163">
        <v>0.35846699999999998</v>
      </c>
      <c r="AK998" s="8" t="s">
        <v>4</v>
      </c>
      <c r="AL998" s="8" t="s">
        <v>5</v>
      </c>
      <c r="AM998" s="8">
        <v>0</v>
      </c>
      <c r="AN998" s="165">
        <v>50.21</v>
      </c>
      <c r="AO998" s="161">
        <v>997</v>
      </c>
      <c r="AP998" s="159" t="s">
        <v>18</v>
      </c>
    </row>
    <row r="999" spans="2:42" x14ac:dyDescent="0.25">
      <c r="B999" s="161">
        <v>3236</v>
      </c>
      <c r="C999" s="163">
        <v>0.64639199999999997</v>
      </c>
      <c r="D999" s="8">
        <v>0</v>
      </c>
      <c r="E999" s="165">
        <v>48.15</v>
      </c>
      <c r="L999" s="161">
        <v>2470</v>
      </c>
      <c r="M999" s="163">
        <v>0.18532100000000001</v>
      </c>
      <c r="N999" s="8">
        <v>0</v>
      </c>
      <c r="O999" s="165">
        <v>50.89</v>
      </c>
      <c r="Q999" s="161">
        <v>3222</v>
      </c>
      <c r="R999" s="163">
        <v>0.28069699999999997</v>
      </c>
      <c r="S999" s="8" t="s">
        <v>4</v>
      </c>
      <c r="T999" s="8" t="s">
        <v>5</v>
      </c>
      <c r="U999" s="8">
        <v>0</v>
      </c>
      <c r="V999" s="165">
        <v>55.57</v>
      </c>
      <c r="W999" s="161">
        <v>996</v>
      </c>
      <c r="X999" s="159" t="s">
        <v>20</v>
      </c>
      <c r="Z999" s="161">
        <v>808</v>
      </c>
      <c r="AA999" s="163">
        <v>0.64804099999999998</v>
      </c>
      <c r="AB999" s="8" t="s">
        <v>4</v>
      </c>
      <c r="AC999" s="8" t="s">
        <v>5</v>
      </c>
      <c r="AD999" s="8">
        <v>3</v>
      </c>
      <c r="AE999" s="165">
        <v>132.66</v>
      </c>
      <c r="AF999" s="161">
        <v>997</v>
      </c>
      <c r="AG999" s="159" t="s">
        <v>17</v>
      </c>
      <c r="AI999" s="161">
        <v>2148</v>
      </c>
      <c r="AJ999" s="163">
        <v>0.15340799999999999</v>
      </c>
      <c r="AK999" s="8" t="s">
        <v>9</v>
      </c>
      <c r="AL999" s="8" t="s">
        <v>10</v>
      </c>
      <c r="AM999" s="8">
        <v>0</v>
      </c>
      <c r="AN999" s="165">
        <v>57.51</v>
      </c>
      <c r="AO999" s="161">
        <v>998</v>
      </c>
      <c r="AP999" s="159" t="s">
        <v>20</v>
      </c>
    </row>
    <row r="1000" spans="2:42" x14ac:dyDescent="0.25">
      <c r="B1000" s="161">
        <v>3241</v>
      </c>
      <c r="C1000" s="163">
        <v>0.62018700000000004</v>
      </c>
      <c r="D1000" s="8">
        <v>0</v>
      </c>
      <c r="E1000" s="165">
        <v>56.96</v>
      </c>
      <c r="L1000" s="161">
        <v>2471</v>
      </c>
      <c r="M1000" s="163">
        <v>1.516149</v>
      </c>
      <c r="N1000" s="8">
        <v>0</v>
      </c>
      <c r="O1000" s="165">
        <v>46.04</v>
      </c>
      <c r="Q1000" s="161">
        <v>3223</v>
      </c>
      <c r="R1000" s="163">
        <v>0.94335999999999998</v>
      </c>
      <c r="S1000" s="8" t="s">
        <v>4</v>
      </c>
      <c r="T1000" s="8" t="s">
        <v>5</v>
      </c>
      <c r="U1000" s="8">
        <v>0</v>
      </c>
      <c r="V1000" s="165">
        <v>53.31</v>
      </c>
      <c r="W1000" s="161">
        <v>997</v>
      </c>
      <c r="X1000" s="159" t="s">
        <v>20</v>
      </c>
      <c r="Z1000" s="161">
        <v>810</v>
      </c>
      <c r="AA1000" s="163">
        <v>0.19736200000000001</v>
      </c>
      <c r="AB1000" s="8" t="s">
        <v>4</v>
      </c>
      <c r="AC1000" s="8" t="s">
        <v>5</v>
      </c>
      <c r="AD1000" s="8">
        <v>3</v>
      </c>
      <c r="AE1000" s="165">
        <v>148.85</v>
      </c>
      <c r="AF1000" s="161">
        <v>998</v>
      </c>
      <c r="AG1000" s="159" t="s">
        <v>18</v>
      </c>
      <c r="AI1000" s="161">
        <v>2149</v>
      </c>
      <c r="AJ1000" s="163">
        <v>0.351248</v>
      </c>
      <c r="AK1000" s="8" t="s">
        <v>4</v>
      </c>
      <c r="AL1000" s="8" t="s">
        <v>5</v>
      </c>
      <c r="AM1000" s="8">
        <v>0</v>
      </c>
      <c r="AN1000" s="165">
        <v>55.21</v>
      </c>
      <c r="AO1000" s="161">
        <v>999</v>
      </c>
      <c r="AP1000" s="159" t="s">
        <v>20</v>
      </c>
    </row>
    <row r="1001" spans="2:42" x14ac:dyDescent="0.25">
      <c r="B1001" s="161">
        <v>3242</v>
      </c>
      <c r="C1001" s="163">
        <v>0.78726099999999999</v>
      </c>
      <c r="D1001" s="8">
        <v>0</v>
      </c>
      <c r="E1001" s="165">
        <v>42.35</v>
      </c>
      <c r="L1001" s="161">
        <v>2472</v>
      </c>
      <c r="M1001" s="163">
        <v>0.80876499999999996</v>
      </c>
      <c r="N1001" s="8">
        <v>0</v>
      </c>
      <c r="O1001" s="165">
        <v>52.93</v>
      </c>
      <c r="Q1001" s="161">
        <v>3226</v>
      </c>
      <c r="R1001" s="163">
        <v>0.215778</v>
      </c>
      <c r="S1001" s="8" t="s">
        <v>4</v>
      </c>
      <c r="T1001" s="8" t="s">
        <v>5</v>
      </c>
      <c r="U1001" s="8">
        <v>0</v>
      </c>
      <c r="V1001" s="165">
        <v>58.36</v>
      </c>
      <c r="W1001" s="161">
        <v>998</v>
      </c>
      <c r="X1001" s="159" t="s">
        <v>20</v>
      </c>
      <c r="Z1001" s="161">
        <v>812</v>
      </c>
      <c r="AA1001" s="163">
        <v>0.60179700000000003</v>
      </c>
      <c r="AB1001" s="8" t="s">
        <v>12</v>
      </c>
      <c r="AC1001" s="8" t="s">
        <v>13</v>
      </c>
      <c r="AD1001" s="8">
        <v>3</v>
      </c>
      <c r="AE1001" s="165">
        <v>131.35</v>
      </c>
      <c r="AF1001" s="161">
        <v>999</v>
      </c>
      <c r="AG1001" s="159" t="s">
        <v>20</v>
      </c>
      <c r="AI1001" s="161">
        <v>2151</v>
      </c>
      <c r="AJ1001" s="163">
        <v>0.63470199999999999</v>
      </c>
      <c r="AK1001" s="8" t="s">
        <v>9</v>
      </c>
      <c r="AL1001" s="8" t="s">
        <v>10</v>
      </c>
      <c r="AM1001" s="8">
        <v>0</v>
      </c>
      <c r="AN1001" s="165">
        <v>50.66</v>
      </c>
      <c r="AO1001" s="161">
        <v>1000</v>
      </c>
      <c r="AP1001" s="159" t="s">
        <v>20</v>
      </c>
    </row>
    <row r="1002" spans="2:42" x14ac:dyDescent="0.25">
      <c r="B1002" s="161">
        <v>3243</v>
      </c>
      <c r="C1002" s="163">
        <v>0.66119099999999997</v>
      </c>
      <c r="D1002" s="8">
        <v>0</v>
      </c>
      <c r="E1002" s="165">
        <v>55.17</v>
      </c>
      <c r="L1002" s="161">
        <v>2476</v>
      </c>
      <c r="M1002" s="163">
        <v>1.2171259999999999</v>
      </c>
      <c r="N1002" s="8">
        <v>0</v>
      </c>
      <c r="O1002" s="165">
        <v>46.68</v>
      </c>
      <c r="Q1002" s="161">
        <v>3229</v>
      </c>
      <c r="R1002" s="163">
        <v>0.114289</v>
      </c>
      <c r="S1002" s="8" t="s">
        <v>4</v>
      </c>
      <c r="T1002" s="8" t="s">
        <v>5</v>
      </c>
      <c r="U1002" s="8">
        <v>0</v>
      </c>
      <c r="V1002" s="165">
        <v>51.14</v>
      </c>
      <c r="W1002" s="161">
        <v>999</v>
      </c>
      <c r="X1002" s="159" t="s">
        <v>18</v>
      </c>
      <c r="Z1002" s="161">
        <v>813</v>
      </c>
      <c r="AA1002" s="163">
        <v>0.26457999999999998</v>
      </c>
      <c r="AB1002" s="8" t="s">
        <v>4</v>
      </c>
      <c r="AC1002" s="8" t="s">
        <v>5</v>
      </c>
      <c r="AD1002" s="8">
        <v>3</v>
      </c>
      <c r="AE1002" s="165">
        <v>143.13999999999999</v>
      </c>
      <c r="AF1002" s="161">
        <v>1000</v>
      </c>
      <c r="AG1002" s="159" t="s">
        <v>18</v>
      </c>
      <c r="AI1002" s="161">
        <v>2152</v>
      </c>
      <c r="AJ1002" s="163">
        <v>0.1802</v>
      </c>
      <c r="AK1002" s="8" t="s">
        <v>4</v>
      </c>
      <c r="AL1002" s="8" t="s">
        <v>5</v>
      </c>
      <c r="AM1002" s="8">
        <v>0</v>
      </c>
      <c r="AN1002" s="165">
        <v>43.97</v>
      </c>
      <c r="AO1002" s="161">
        <v>1001</v>
      </c>
      <c r="AP1002" s="159" t="s">
        <v>18</v>
      </c>
    </row>
    <row r="1003" spans="2:42" x14ac:dyDescent="0.25">
      <c r="B1003" s="161">
        <v>3245</v>
      </c>
      <c r="C1003" s="163">
        <v>0.45509500000000003</v>
      </c>
      <c r="D1003" s="8">
        <v>0</v>
      </c>
      <c r="E1003" s="165">
        <v>46.34</v>
      </c>
      <c r="L1003" s="161">
        <v>2479</v>
      </c>
      <c r="M1003" s="163">
        <v>1.7758719999999999</v>
      </c>
      <c r="N1003" s="8">
        <v>0</v>
      </c>
      <c r="O1003" s="165">
        <v>48.47</v>
      </c>
      <c r="Q1003" s="161">
        <v>3230</v>
      </c>
      <c r="R1003" s="163">
        <v>0.24928500000000001</v>
      </c>
      <c r="S1003" s="8" t="s">
        <v>4</v>
      </c>
      <c r="T1003" s="8" t="s">
        <v>5</v>
      </c>
      <c r="U1003" s="8">
        <v>0</v>
      </c>
      <c r="V1003" s="165">
        <v>52.78</v>
      </c>
      <c r="W1003" s="161">
        <v>1000</v>
      </c>
      <c r="X1003" s="159" t="s">
        <v>20</v>
      </c>
      <c r="Z1003" s="161">
        <v>817</v>
      </c>
      <c r="AA1003" s="163">
        <v>0.293688</v>
      </c>
      <c r="AB1003" s="8" t="s">
        <v>4</v>
      </c>
      <c r="AC1003" s="8" t="s">
        <v>5</v>
      </c>
      <c r="AD1003" s="8">
        <v>3</v>
      </c>
      <c r="AE1003" s="165">
        <v>144.37</v>
      </c>
      <c r="AF1003" s="161">
        <v>1001</v>
      </c>
      <c r="AG1003" s="159" t="s">
        <v>18</v>
      </c>
      <c r="AI1003" s="161">
        <v>2154</v>
      </c>
      <c r="AJ1003" s="163">
        <v>0.27155200000000002</v>
      </c>
      <c r="AK1003" s="8" t="s">
        <v>9</v>
      </c>
      <c r="AL1003" s="8" t="s">
        <v>10</v>
      </c>
      <c r="AM1003" s="8">
        <v>0</v>
      </c>
      <c r="AN1003" s="165">
        <v>54</v>
      </c>
      <c r="AO1003" s="161">
        <v>1002</v>
      </c>
      <c r="AP1003" s="159" t="s">
        <v>20</v>
      </c>
    </row>
    <row r="1004" spans="2:42" x14ac:dyDescent="0.25">
      <c r="B1004" s="161">
        <v>3246</v>
      </c>
      <c r="C1004" s="163">
        <v>1.5993599999999999</v>
      </c>
      <c r="D1004" s="8">
        <v>0</v>
      </c>
      <c r="E1004" s="165">
        <v>41.45</v>
      </c>
      <c r="L1004" s="161">
        <v>2480</v>
      </c>
      <c r="M1004" s="163">
        <v>0.41837600000000003</v>
      </c>
      <c r="N1004" s="8">
        <v>0</v>
      </c>
      <c r="O1004" s="165">
        <v>56.88</v>
      </c>
      <c r="Q1004" s="161">
        <v>3234</v>
      </c>
      <c r="R1004" s="163">
        <v>0.49587500000000001</v>
      </c>
      <c r="S1004" s="8" t="s">
        <v>4</v>
      </c>
      <c r="T1004" s="8" t="s">
        <v>5</v>
      </c>
      <c r="U1004" s="8">
        <v>0</v>
      </c>
      <c r="V1004" s="165">
        <v>54.36</v>
      </c>
      <c r="W1004" s="161">
        <v>1001</v>
      </c>
      <c r="X1004" s="159" t="s">
        <v>20</v>
      </c>
      <c r="Z1004" s="161">
        <v>826</v>
      </c>
      <c r="AA1004" s="163">
        <v>0.40432699999999999</v>
      </c>
      <c r="AB1004" s="8" t="s">
        <v>4</v>
      </c>
      <c r="AC1004" s="8" t="s">
        <v>5</v>
      </c>
      <c r="AD1004" s="8">
        <v>3</v>
      </c>
      <c r="AE1004" s="165">
        <v>148.84</v>
      </c>
      <c r="AF1004" s="161">
        <v>1002</v>
      </c>
      <c r="AG1004" s="159" t="s">
        <v>18</v>
      </c>
      <c r="AI1004" s="161">
        <v>2155</v>
      </c>
      <c r="AJ1004" s="163">
        <v>0.16734099999999999</v>
      </c>
      <c r="AK1004" s="8" t="s">
        <v>4</v>
      </c>
      <c r="AL1004" s="8" t="s">
        <v>5</v>
      </c>
      <c r="AM1004" s="8">
        <v>0</v>
      </c>
      <c r="AN1004" s="165">
        <v>57.1</v>
      </c>
      <c r="AO1004" s="161">
        <v>1003</v>
      </c>
      <c r="AP1004" s="159" t="s">
        <v>20</v>
      </c>
    </row>
    <row r="1005" spans="2:42" x14ac:dyDescent="0.25">
      <c r="B1005" s="161">
        <v>3247</v>
      </c>
      <c r="C1005" s="163">
        <v>1.4933479999999999</v>
      </c>
      <c r="D1005" s="8">
        <v>0</v>
      </c>
      <c r="E1005" s="165">
        <v>48.24</v>
      </c>
      <c r="L1005" s="161">
        <v>2482</v>
      </c>
      <c r="M1005" s="163">
        <v>1.536489</v>
      </c>
      <c r="N1005" s="8">
        <v>0</v>
      </c>
      <c r="O1005" s="165">
        <v>51.64</v>
      </c>
      <c r="Q1005" s="161">
        <v>3236</v>
      </c>
      <c r="R1005" s="163">
        <v>0.36486800000000003</v>
      </c>
      <c r="S1005" s="8" t="s">
        <v>4</v>
      </c>
      <c r="T1005" s="8" t="s">
        <v>5</v>
      </c>
      <c r="U1005" s="8">
        <v>0</v>
      </c>
      <c r="V1005" s="165">
        <v>40.78</v>
      </c>
      <c r="W1005" s="161">
        <v>1002</v>
      </c>
      <c r="X1005" s="159" t="s">
        <v>20</v>
      </c>
      <c r="Z1005" s="161">
        <v>828</v>
      </c>
      <c r="AA1005" s="163">
        <v>0.88176100000000002</v>
      </c>
      <c r="AB1005" s="8" t="s">
        <v>9</v>
      </c>
      <c r="AC1005" s="8" t="s">
        <v>10</v>
      </c>
      <c r="AD1005" s="8">
        <v>3</v>
      </c>
      <c r="AE1005" s="165">
        <v>130.08000000000001</v>
      </c>
      <c r="AF1005" s="161">
        <v>1003</v>
      </c>
      <c r="AG1005" s="159" t="s">
        <v>18</v>
      </c>
      <c r="AI1005" s="161">
        <v>2157</v>
      </c>
      <c r="AJ1005" s="163">
        <v>0.40049099999999999</v>
      </c>
      <c r="AK1005" s="8" t="s">
        <v>9</v>
      </c>
      <c r="AL1005" s="8" t="s">
        <v>10</v>
      </c>
      <c r="AM1005" s="8">
        <v>0</v>
      </c>
      <c r="AN1005" s="165">
        <v>51.15</v>
      </c>
      <c r="AO1005" s="161">
        <v>1004</v>
      </c>
      <c r="AP1005" s="159" t="s">
        <v>20</v>
      </c>
    </row>
    <row r="1006" spans="2:42" x14ac:dyDescent="0.25">
      <c r="B1006" s="161">
        <v>3251</v>
      </c>
      <c r="C1006" s="163">
        <v>1.2652060000000001</v>
      </c>
      <c r="D1006" s="8">
        <v>0</v>
      </c>
      <c r="E1006" s="165">
        <v>47.44</v>
      </c>
      <c r="L1006" s="161">
        <v>2485</v>
      </c>
      <c r="M1006" s="163">
        <v>0.80852400000000002</v>
      </c>
      <c r="N1006" s="8">
        <v>0</v>
      </c>
      <c r="O1006" s="165">
        <v>53.33</v>
      </c>
      <c r="Q1006" s="161">
        <v>3238</v>
      </c>
      <c r="R1006" s="163">
        <v>0.62945300000000004</v>
      </c>
      <c r="S1006" s="8" t="s">
        <v>4</v>
      </c>
      <c r="T1006" s="8" t="s">
        <v>5</v>
      </c>
      <c r="U1006" s="8">
        <v>0</v>
      </c>
      <c r="V1006" s="165">
        <v>57.46</v>
      </c>
      <c r="W1006" s="161">
        <v>1003</v>
      </c>
      <c r="X1006" s="159" t="s">
        <v>17</v>
      </c>
      <c r="Z1006" s="161">
        <v>831</v>
      </c>
      <c r="AA1006" s="163">
        <v>0.65301600000000004</v>
      </c>
      <c r="AB1006" s="8" t="s">
        <v>4</v>
      </c>
      <c r="AC1006" s="8" t="s">
        <v>5</v>
      </c>
      <c r="AD1006" s="8">
        <v>3</v>
      </c>
      <c r="AE1006" s="165">
        <v>131.19</v>
      </c>
      <c r="AF1006" s="161">
        <v>1004</v>
      </c>
      <c r="AG1006" s="159" t="s">
        <v>18</v>
      </c>
      <c r="AI1006" s="161">
        <v>2160</v>
      </c>
      <c r="AJ1006" s="163">
        <v>0.10730199999999999</v>
      </c>
      <c r="AK1006" s="8" t="s">
        <v>4</v>
      </c>
      <c r="AL1006" s="8" t="s">
        <v>5</v>
      </c>
      <c r="AM1006" s="8">
        <v>0</v>
      </c>
      <c r="AN1006" s="165">
        <v>53.45</v>
      </c>
      <c r="AO1006" s="161">
        <v>1005</v>
      </c>
      <c r="AP1006" s="159" t="s">
        <v>20</v>
      </c>
    </row>
    <row r="1007" spans="2:42" x14ac:dyDescent="0.25">
      <c r="B1007" s="161">
        <v>3252</v>
      </c>
      <c r="C1007" s="163">
        <v>0.18532100000000001</v>
      </c>
      <c r="D1007" s="8">
        <v>0</v>
      </c>
      <c r="E1007" s="165">
        <v>50.89</v>
      </c>
      <c r="L1007" s="161">
        <v>2486</v>
      </c>
      <c r="M1007" s="163">
        <v>1.1710469999999999</v>
      </c>
      <c r="N1007" s="8">
        <v>0</v>
      </c>
      <c r="O1007" s="165">
        <v>57.93</v>
      </c>
      <c r="Q1007" s="161">
        <v>3240</v>
      </c>
      <c r="R1007" s="163">
        <v>0.50879700000000005</v>
      </c>
      <c r="S1007" s="8" t="s">
        <v>4</v>
      </c>
      <c r="T1007" s="8" t="s">
        <v>5</v>
      </c>
      <c r="U1007" s="8">
        <v>0</v>
      </c>
      <c r="V1007" s="165">
        <v>36.28</v>
      </c>
      <c r="W1007" s="161">
        <v>1004</v>
      </c>
      <c r="X1007" s="159" t="s">
        <v>20</v>
      </c>
      <c r="Z1007" s="161">
        <v>833</v>
      </c>
      <c r="AA1007" s="163">
        <v>1.155219</v>
      </c>
      <c r="AB1007" s="8" t="s">
        <v>9</v>
      </c>
      <c r="AC1007" s="8" t="s">
        <v>10</v>
      </c>
      <c r="AD1007" s="8">
        <v>3</v>
      </c>
      <c r="AE1007" s="165">
        <v>126.32</v>
      </c>
      <c r="AF1007" s="161">
        <v>1005</v>
      </c>
      <c r="AG1007" s="159" t="s">
        <v>18</v>
      </c>
      <c r="AI1007" s="161">
        <v>2162</v>
      </c>
      <c r="AJ1007" s="163">
        <v>0.67946899999999999</v>
      </c>
      <c r="AK1007" s="8" t="s">
        <v>6</v>
      </c>
      <c r="AL1007" s="8" t="s">
        <v>5</v>
      </c>
      <c r="AM1007" s="8">
        <v>0</v>
      </c>
      <c r="AN1007" s="165">
        <v>51.37</v>
      </c>
      <c r="AO1007" s="161">
        <v>1006</v>
      </c>
      <c r="AP1007" s="159" t="s">
        <v>18</v>
      </c>
    </row>
    <row r="1008" spans="2:42" x14ac:dyDescent="0.25">
      <c r="B1008" s="161">
        <v>3253</v>
      </c>
      <c r="C1008" s="163">
        <v>1.516149</v>
      </c>
      <c r="D1008" s="8">
        <v>0</v>
      </c>
      <c r="E1008" s="165">
        <v>46.04</v>
      </c>
      <c r="L1008" s="161">
        <v>2488</v>
      </c>
      <c r="M1008" s="163">
        <v>0.35346899999999998</v>
      </c>
      <c r="N1008" s="8">
        <v>0</v>
      </c>
      <c r="O1008" s="165">
        <v>48.59</v>
      </c>
      <c r="Q1008" s="161">
        <v>3242</v>
      </c>
      <c r="R1008" s="163">
        <v>9.5367999999999994E-2</v>
      </c>
      <c r="S1008" s="8" t="s">
        <v>4</v>
      </c>
      <c r="T1008" s="8" t="s">
        <v>5</v>
      </c>
      <c r="U1008" s="8">
        <v>0</v>
      </c>
      <c r="V1008" s="165">
        <v>46.19</v>
      </c>
      <c r="W1008" s="161">
        <v>1005</v>
      </c>
      <c r="X1008" s="159" t="s">
        <v>20</v>
      </c>
      <c r="Z1008" s="161">
        <v>834</v>
      </c>
      <c r="AA1008" s="163">
        <v>1.2230939999999999</v>
      </c>
      <c r="AB1008" s="8" t="s">
        <v>9</v>
      </c>
      <c r="AC1008" s="8" t="s">
        <v>10</v>
      </c>
      <c r="AD1008" s="8">
        <v>3</v>
      </c>
      <c r="AE1008" s="165">
        <v>154.6</v>
      </c>
      <c r="AF1008" s="161">
        <v>1006</v>
      </c>
      <c r="AG1008" s="159" t="s">
        <v>17</v>
      </c>
      <c r="AI1008" s="161">
        <v>2164</v>
      </c>
      <c r="AJ1008" s="163">
        <v>0.228961</v>
      </c>
      <c r="AK1008" s="8" t="s">
        <v>9</v>
      </c>
      <c r="AL1008" s="8" t="s">
        <v>10</v>
      </c>
      <c r="AM1008" s="8">
        <v>0</v>
      </c>
      <c r="AN1008" s="165">
        <v>45</v>
      </c>
      <c r="AO1008" s="161">
        <v>1007</v>
      </c>
      <c r="AP1008" s="159" t="s">
        <v>18</v>
      </c>
    </row>
    <row r="1009" spans="2:42" x14ac:dyDescent="0.25">
      <c r="B1009" s="161">
        <v>3254</v>
      </c>
      <c r="C1009" s="163">
        <v>0.80876499999999996</v>
      </c>
      <c r="D1009" s="8">
        <v>0</v>
      </c>
      <c r="E1009" s="165">
        <v>52.93</v>
      </c>
      <c r="L1009" s="161">
        <v>2489</v>
      </c>
      <c r="M1009" s="163">
        <v>0.38024799999999997</v>
      </c>
      <c r="N1009" s="8">
        <v>0</v>
      </c>
      <c r="O1009" s="165">
        <v>33.79</v>
      </c>
      <c r="Q1009" s="161">
        <v>3244</v>
      </c>
      <c r="R1009" s="163">
        <v>0.59994599999999998</v>
      </c>
      <c r="S1009" s="8" t="s">
        <v>6</v>
      </c>
      <c r="T1009" s="8" t="s">
        <v>5</v>
      </c>
      <c r="U1009" s="8">
        <v>0</v>
      </c>
      <c r="V1009" s="165">
        <v>51.28</v>
      </c>
      <c r="W1009" s="161">
        <v>1006</v>
      </c>
      <c r="X1009" s="159" t="s">
        <v>20</v>
      </c>
      <c r="Z1009" s="161">
        <v>837</v>
      </c>
      <c r="AA1009" s="163">
        <v>2.3791630000000001</v>
      </c>
      <c r="AB1009" s="8" t="s">
        <v>4</v>
      </c>
      <c r="AC1009" s="8" t="s">
        <v>5</v>
      </c>
      <c r="AD1009" s="8">
        <v>3</v>
      </c>
      <c r="AE1009" s="165">
        <v>125.37</v>
      </c>
      <c r="AF1009" s="161">
        <v>1007</v>
      </c>
      <c r="AG1009" s="159" t="s">
        <v>20</v>
      </c>
      <c r="AI1009" s="161">
        <v>2169</v>
      </c>
      <c r="AJ1009" s="163">
        <v>0.54557900000000004</v>
      </c>
      <c r="AK1009" s="8" t="s">
        <v>4</v>
      </c>
      <c r="AL1009" s="8" t="s">
        <v>5</v>
      </c>
      <c r="AM1009" s="8">
        <v>0</v>
      </c>
      <c r="AN1009" s="165">
        <v>43.07</v>
      </c>
      <c r="AO1009" s="161">
        <v>1008</v>
      </c>
      <c r="AP1009" s="159" t="s">
        <v>18</v>
      </c>
    </row>
    <row r="1010" spans="2:42" x14ac:dyDescent="0.25">
      <c r="B1010" s="161">
        <v>3258</v>
      </c>
      <c r="C1010" s="163">
        <v>1.2171259999999999</v>
      </c>
      <c r="D1010" s="8">
        <v>0</v>
      </c>
      <c r="E1010" s="165">
        <v>46.68</v>
      </c>
      <c r="L1010" s="161">
        <v>2490</v>
      </c>
      <c r="M1010" s="163">
        <v>0.38980599999999999</v>
      </c>
      <c r="N1010" s="8">
        <v>0</v>
      </c>
      <c r="O1010" s="165">
        <v>35.81</v>
      </c>
      <c r="Q1010" s="161">
        <v>3246</v>
      </c>
      <c r="R1010" s="163">
        <v>0.144759</v>
      </c>
      <c r="S1010" s="8" t="s">
        <v>4</v>
      </c>
      <c r="T1010" s="8" t="s">
        <v>5</v>
      </c>
      <c r="U1010" s="8">
        <v>0</v>
      </c>
      <c r="V1010" s="165">
        <v>45.81</v>
      </c>
      <c r="W1010" s="161">
        <v>1007</v>
      </c>
      <c r="X1010" s="159" t="s">
        <v>20</v>
      </c>
      <c r="Z1010" s="161">
        <v>838</v>
      </c>
      <c r="AA1010" s="163">
        <v>0.44111</v>
      </c>
      <c r="AB1010" s="8" t="s">
        <v>9</v>
      </c>
      <c r="AC1010" s="8" t="s">
        <v>10</v>
      </c>
      <c r="AD1010" s="8">
        <v>3</v>
      </c>
      <c r="AE1010" s="165">
        <v>149.74</v>
      </c>
      <c r="AF1010" s="161">
        <v>1008</v>
      </c>
      <c r="AG1010" s="159" t="s">
        <v>20</v>
      </c>
      <c r="AI1010" s="161">
        <v>2171</v>
      </c>
      <c r="AJ1010" s="163">
        <v>0.28535500000000003</v>
      </c>
      <c r="AK1010" s="8" t="s">
        <v>4</v>
      </c>
      <c r="AL1010" s="8" t="s">
        <v>5</v>
      </c>
      <c r="AM1010" s="8">
        <v>0</v>
      </c>
      <c r="AN1010" s="165">
        <v>45.92</v>
      </c>
      <c r="AO1010" s="161">
        <v>1010</v>
      </c>
      <c r="AP1010" s="159" t="s">
        <v>18</v>
      </c>
    </row>
    <row r="1011" spans="2:42" x14ac:dyDescent="0.25">
      <c r="B1011" s="161">
        <v>3261</v>
      </c>
      <c r="C1011" s="163">
        <v>1.7758719999999999</v>
      </c>
      <c r="D1011" s="8">
        <v>0</v>
      </c>
      <c r="E1011" s="165">
        <v>48.47</v>
      </c>
      <c r="L1011" s="161">
        <v>2491</v>
      </c>
      <c r="M1011" s="163">
        <v>0.30864900000000001</v>
      </c>
      <c r="N1011" s="8">
        <v>0</v>
      </c>
      <c r="O1011" s="165">
        <v>56.39</v>
      </c>
      <c r="Q1011" s="161">
        <v>3248</v>
      </c>
      <c r="R1011" s="163">
        <v>0.11879099999999999</v>
      </c>
      <c r="S1011" s="8" t="s">
        <v>4</v>
      </c>
      <c r="T1011" s="8" t="s">
        <v>5</v>
      </c>
      <c r="U1011" s="8">
        <v>0</v>
      </c>
      <c r="V1011" s="165">
        <v>49.4</v>
      </c>
      <c r="W1011" s="161">
        <v>1008</v>
      </c>
      <c r="X1011" s="159" t="s">
        <v>20</v>
      </c>
      <c r="Z1011" s="161">
        <v>845</v>
      </c>
      <c r="AA1011" s="163">
        <v>0.185082</v>
      </c>
      <c r="AB1011" s="8" t="s">
        <v>9</v>
      </c>
      <c r="AC1011" s="8" t="s">
        <v>10</v>
      </c>
      <c r="AD1011" s="8">
        <v>3</v>
      </c>
      <c r="AE1011" s="165">
        <v>133.93</v>
      </c>
      <c r="AF1011" s="161">
        <v>1009</v>
      </c>
      <c r="AG1011" s="159" t="s">
        <v>18</v>
      </c>
      <c r="AI1011" s="161">
        <v>2174</v>
      </c>
      <c r="AJ1011" s="163">
        <v>0.22226199999999999</v>
      </c>
      <c r="AK1011" s="8" t="s">
        <v>4</v>
      </c>
      <c r="AL1011" s="8" t="s">
        <v>5</v>
      </c>
      <c r="AM1011" s="8">
        <v>0</v>
      </c>
      <c r="AN1011" s="165">
        <v>47.17</v>
      </c>
      <c r="AO1011" s="161">
        <v>1011</v>
      </c>
      <c r="AP1011" s="159" t="s">
        <v>20</v>
      </c>
    </row>
    <row r="1012" spans="2:42" x14ac:dyDescent="0.25">
      <c r="B1012" s="161">
        <v>3262</v>
      </c>
      <c r="C1012" s="163">
        <v>0.41837600000000003</v>
      </c>
      <c r="D1012" s="8">
        <v>0</v>
      </c>
      <c r="E1012" s="165">
        <v>56.88</v>
      </c>
      <c r="L1012" s="161">
        <v>2492</v>
      </c>
      <c r="M1012" s="163">
        <v>0.47285199999999999</v>
      </c>
      <c r="N1012" s="8">
        <v>0</v>
      </c>
      <c r="O1012" s="165">
        <v>54.77</v>
      </c>
      <c r="Q1012" s="161">
        <v>3250</v>
      </c>
      <c r="R1012" s="163">
        <v>6.5077999999999997E-2</v>
      </c>
      <c r="S1012" s="8" t="s">
        <v>4</v>
      </c>
      <c r="T1012" s="8" t="s">
        <v>5</v>
      </c>
      <c r="U1012" s="8">
        <v>0</v>
      </c>
      <c r="V1012" s="165">
        <v>51.18</v>
      </c>
      <c r="W1012" s="161">
        <v>1009</v>
      </c>
      <c r="X1012" s="159" t="s">
        <v>20</v>
      </c>
      <c r="Z1012" s="161">
        <v>851</v>
      </c>
      <c r="AA1012" s="163">
        <v>1.0297540000000001</v>
      </c>
      <c r="AB1012" s="8" t="s">
        <v>4</v>
      </c>
      <c r="AC1012" s="8" t="s">
        <v>5</v>
      </c>
      <c r="AD1012" s="8">
        <v>3</v>
      </c>
      <c r="AE1012" s="165">
        <v>150.57</v>
      </c>
      <c r="AF1012" s="161">
        <v>1010</v>
      </c>
      <c r="AG1012" s="159" t="s">
        <v>18</v>
      </c>
      <c r="AI1012" s="161">
        <v>2176</v>
      </c>
      <c r="AJ1012" s="163">
        <v>0.32236799999999999</v>
      </c>
      <c r="AK1012" s="8" t="s">
        <v>9</v>
      </c>
      <c r="AL1012" s="8" t="s">
        <v>10</v>
      </c>
      <c r="AM1012" s="8">
        <v>0</v>
      </c>
      <c r="AN1012" s="165">
        <v>45.28</v>
      </c>
      <c r="AO1012" s="161">
        <v>1012</v>
      </c>
      <c r="AP1012" s="159" t="s">
        <v>20</v>
      </c>
    </row>
    <row r="1013" spans="2:42" x14ac:dyDescent="0.25">
      <c r="B1013" s="161">
        <v>3264</v>
      </c>
      <c r="C1013" s="163">
        <v>1.536489</v>
      </c>
      <c r="D1013" s="8">
        <v>0</v>
      </c>
      <c r="E1013" s="165">
        <v>51.64</v>
      </c>
      <c r="L1013" s="161">
        <v>2494</v>
      </c>
      <c r="M1013" s="163">
        <v>0.59170699999999998</v>
      </c>
      <c r="N1013" s="8">
        <v>0</v>
      </c>
      <c r="O1013" s="165">
        <v>54.98</v>
      </c>
      <c r="Q1013" s="161">
        <v>3252</v>
      </c>
      <c r="R1013" s="163">
        <v>0.20378499999999999</v>
      </c>
      <c r="S1013" s="8" t="s">
        <v>4</v>
      </c>
      <c r="T1013" s="8" t="s">
        <v>5</v>
      </c>
      <c r="U1013" s="8">
        <v>0</v>
      </c>
      <c r="V1013" s="165">
        <v>49.52</v>
      </c>
      <c r="W1013" s="161">
        <v>1010</v>
      </c>
      <c r="X1013" s="159" t="s">
        <v>20</v>
      </c>
      <c r="Z1013" s="161">
        <v>858</v>
      </c>
      <c r="AA1013" s="163">
        <v>0.82312600000000002</v>
      </c>
      <c r="AB1013" s="8" t="s">
        <v>4</v>
      </c>
      <c r="AC1013" s="8" t="s">
        <v>5</v>
      </c>
      <c r="AD1013" s="8">
        <v>3</v>
      </c>
      <c r="AE1013" s="165">
        <v>147.38</v>
      </c>
      <c r="AF1013" s="161">
        <v>1011</v>
      </c>
      <c r="AG1013" s="159" t="s">
        <v>18</v>
      </c>
      <c r="AI1013" s="161">
        <v>2177</v>
      </c>
      <c r="AJ1013" s="163">
        <v>0.18532100000000001</v>
      </c>
      <c r="AK1013" s="8" t="s">
        <v>42</v>
      </c>
      <c r="AL1013" s="8" t="s">
        <v>42</v>
      </c>
      <c r="AM1013" s="8">
        <v>0</v>
      </c>
      <c r="AN1013" s="165">
        <v>50.89</v>
      </c>
      <c r="AO1013" s="161">
        <v>1013</v>
      </c>
      <c r="AP1013" s="159" t="s">
        <v>20</v>
      </c>
    </row>
    <row r="1014" spans="2:42" x14ac:dyDescent="0.25">
      <c r="B1014" s="161">
        <v>3267</v>
      </c>
      <c r="C1014" s="163">
        <v>0.80852400000000002</v>
      </c>
      <c r="D1014" s="8">
        <v>0</v>
      </c>
      <c r="E1014" s="165">
        <v>53.33</v>
      </c>
      <c r="L1014" s="161">
        <v>2495</v>
      </c>
      <c r="M1014" s="163">
        <v>1.2776749999999999</v>
      </c>
      <c r="N1014" s="8">
        <v>0</v>
      </c>
      <c r="O1014" s="165">
        <v>43.58</v>
      </c>
      <c r="Q1014" s="161">
        <v>3256</v>
      </c>
      <c r="R1014" s="163">
        <v>0.15041399999999999</v>
      </c>
      <c r="S1014" s="8" t="s">
        <v>4</v>
      </c>
      <c r="T1014" s="8" t="s">
        <v>5</v>
      </c>
      <c r="U1014" s="8">
        <v>0</v>
      </c>
      <c r="V1014" s="165">
        <v>46.02</v>
      </c>
      <c r="W1014" s="161">
        <v>1011</v>
      </c>
      <c r="X1014" s="159" t="s">
        <v>18</v>
      </c>
      <c r="Z1014" s="161">
        <v>860</v>
      </c>
      <c r="AA1014" s="163">
        <v>2.3651680000000002</v>
      </c>
      <c r="AB1014" s="8" t="s">
        <v>12</v>
      </c>
      <c r="AC1014" s="8" t="s">
        <v>13</v>
      </c>
      <c r="AD1014" s="8">
        <v>3</v>
      </c>
      <c r="AE1014" s="165">
        <v>146.79</v>
      </c>
      <c r="AF1014" s="161">
        <v>1012</v>
      </c>
      <c r="AG1014" s="159" t="s">
        <v>20</v>
      </c>
      <c r="AI1014" s="161">
        <v>2180</v>
      </c>
      <c r="AJ1014" s="163">
        <v>0.22170999999999999</v>
      </c>
      <c r="AK1014" s="8" t="s">
        <v>6</v>
      </c>
      <c r="AL1014" s="8" t="s">
        <v>5</v>
      </c>
      <c r="AM1014" s="8">
        <v>0</v>
      </c>
      <c r="AN1014" s="165">
        <v>45.97</v>
      </c>
      <c r="AO1014" s="161">
        <v>1014</v>
      </c>
      <c r="AP1014" s="159" t="s">
        <v>18</v>
      </c>
    </row>
    <row r="1015" spans="2:42" x14ac:dyDescent="0.25">
      <c r="B1015" s="161">
        <v>3268</v>
      </c>
      <c r="C1015" s="163">
        <v>1.1710469999999999</v>
      </c>
      <c r="D1015" s="8">
        <v>0</v>
      </c>
      <c r="E1015" s="165">
        <v>57.93</v>
      </c>
      <c r="L1015" s="161">
        <v>2496</v>
      </c>
      <c r="M1015" s="163">
        <v>0.56930800000000004</v>
      </c>
      <c r="N1015" s="8">
        <v>0</v>
      </c>
      <c r="O1015" s="165">
        <v>48.41</v>
      </c>
      <c r="Q1015" s="161">
        <v>3258</v>
      </c>
      <c r="R1015" s="163">
        <v>0.26429200000000003</v>
      </c>
      <c r="S1015" s="8" t="s">
        <v>4</v>
      </c>
      <c r="T1015" s="8" t="s">
        <v>5</v>
      </c>
      <c r="U1015" s="8">
        <v>0</v>
      </c>
      <c r="V1015" s="165">
        <v>57.27</v>
      </c>
      <c r="W1015" s="161">
        <v>1012</v>
      </c>
      <c r="X1015" s="159" t="s">
        <v>20</v>
      </c>
      <c r="Z1015" s="161">
        <v>861</v>
      </c>
      <c r="AA1015" s="163">
        <v>0.53956499999999996</v>
      </c>
      <c r="AB1015" s="8" t="s">
        <v>4</v>
      </c>
      <c r="AC1015" s="8" t="s">
        <v>5</v>
      </c>
      <c r="AD1015" s="8">
        <v>3</v>
      </c>
      <c r="AE1015" s="165">
        <v>154.72</v>
      </c>
      <c r="AF1015" s="161">
        <v>1013</v>
      </c>
      <c r="AG1015" s="159" t="s">
        <v>18</v>
      </c>
      <c r="AI1015" s="161">
        <v>2183</v>
      </c>
      <c r="AJ1015" s="163">
        <v>0.49716900000000003</v>
      </c>
      <c r="AK1015" s="8" t="s">
        <v>9</v>
      </c>
      <c r="AL1015" s="8" t="s">
        <v>10</v>
      </c>
      <c r="AM1015" s="8">
        <v>0</v>
      </c>
      <c r="AN1015" s="165">
        <v>48.58</v>
      </c>
      <c r="AO1015" s="161">
        <v>1015</v>
      </c>
      <c r="AP1015" s="159" t="s">
        <v>20</v>
      </c>
    </row>
    <row r="1016" spans="2:42" x14ac:dyDescent="0.25">
      <c r="B1016" s="161">
        <v>3270</v>
      </c>
      <c r="C1016" s="163">
        <v>0.35346899999999998</v>
      </c>
      <c r="D1016" s="8">
        <v>0</v>
      </c>
      <c r="E1016" s="165">
        <v>48.59</v>
      </c>
      <c r="L1016" s="161">
        <v>2498</v>
      </c>
      <c r="M1016" s="163">
        <v>0.66280600000000001</v>
      </c>
      <c r="N1016" s="8">
        <v>0</v>
      </c>
      <c r="O1016" s="165">
        <v>52.66</v>
      </c>
      <c r="Q1016" s="161">
        <v>3260</v>
      </c>
      <c r="R1016" s="163">
        <v>0.33706599999999998</v>
      </c>
      <c r="S1016" s="8" t="s">
        <v>4</v>
      </c>
      <c r="T1016" s="8" t="s">
        <v>5</v>
      </c>
      <c r="U1016" s="8">
        <v>0</v>
      </c>
      <c r="V1016" s="165">
        <v>53.94</v>
      </c>
      <c r="W1016" s="161">
        <v>1013</v>
      </c>
      <c r="X1016" s="159" t="s">
        <v>20</v>
      </c>
      <c r="Z1016" s="161">
        <v>870</v>
      </c>
      <c r="AA1016" s="163">
        <v>0.58196899999999996</v>
      </c>
      <c r="AB1016" s="8" t="s">
        <v>4</v>
      </c>
      <c r="AC1016" s="8" t="s">
        <v>5</v>
      </c>
      <c r="AD1016" s="8">
        <v>3</v>
      </c>
      <c r="AE1016" s="165">
        <v>126.41</v>
      </c>
      <c r="AF1016" s="161">
        <v>1014</v>
      </c>
      <c r="AG1016" s="159" t="s">
        <v>18</v>
      </c>
      <c r="AI1016" s="161">
        <v>2185</v>
      </c>
      <c r="AJ1016" s="163">
        <v>0.42383199999999999</v>
      </c>
      <c r="AK1016" s="8" t="s">
        <v>9</v>
      </c>
      <c r="AL1016" s="8" t="s">
        <v>10</v>
      </c>
      <c r="AM1016" s="8">
        <v>0</v>
      </c>
      <c r="AN1016" s="165">
        <v>45.46</v>
      </c>
      <c r="AO1016" s="161">
        <v>1016</v>
      </c>
      <c r="AP1016" s="159" t="s">
        <v>18</v>
      </c>
    </row>
    <row r="1017" spans="2:42" x14ac:dyDescent="0.25">
      <c r="B1017" s="161">
        <v>3271</v>
      </c>
      <c r="C1017" s="163">
        <v>0.38024799999999997</v>
      </c>
      <c r="D1017" s="8">
        <v>0</v>
      </c>
      <c r="E1017" s="165">
        <v>33.79</v>
      </c>
      <c r="L1017" s="161">
        <v>2501</v>
      </c>
      <c r="M1017" s="163">
        <v>0.85480400000000001</v>
      </c>
      <c r="N1017" s="8">
        <v>0</v>
      </c>
      <c r="O1017" s="165">
        <v>49.85</v>
      </c>
      <c r="Q1017" s="161">
        <v>3264</v>
      </c>
      <c r="R1017" s="163">
        <v>0.13386400000000001</v>
      </c>
      <c r="S1017" s="8" t="s">
        <v>4</v>
      </c>
      <c r="T1017" s="8" t="s">
        <v>5</v>
      </c>
      <c r="U1017" s="8">
        <v>0</v>
      </c>
      <c r="V1017" s="165">
        <v>49.97</v>
      </c>
      <c r="W1017" s="161">
        <v>1014</v>
      </c>
      <c r="X1017" s="159" t="s">
        <v>20</v>
      </c>
      <c r="Z1017" s="161">
        <v>871</v>
      </c>
      <c r="AA1017" s="163">
        <v>1.357669</v>
      </c>
      <c r="AB1017" s="8" t="s">
        <v>4</v>
      </c>
      <c r="AC1017" s="8" t="s">
        <v>5</v>
      </c>
      <c r="AD1017" s="8">
        <v>3</v>
      </c>
      <c r="AE1017" s="165">
        <v>146.25</v>
      </c>
      <c r="AF1017" s="161">
        <v>1015</v>
      </c>
      <c r="AG1017" s="159" t="s">
        <v>18</v>
      </c>
      <c r="AI1017" s="161">
        <v>2188</v>
      </c>
      <c r="AJ1017" s="163">
        <v>0.18247099999999999</v>
      </c>
      <c r="AK1017" s="8" t="s">
        <v>9</v>
      </c>
      <c r="AL1017" s="8" t="s">
        <v>10</v>
      </c>
      <c r="AM1017" s="8">
        <v>0</v>
      </c>
      <c r="AN1017" s="165">
        <v>49.38</v>
      </c>
      <c r="AO1017" s="161">
        <v>1017</v>
      </c>
      <c r="AP1017" s="159" t="s">
        <v>20</v>
      </c>
    </row>
    <row r="1018" spans="2:42" x14ac:dyDescent="0.25">
      <c r="B1018" s="161">
        <v>3272</v>
      </c>
      <c r="C1018" s="163">
        <v>0.38980599999999999</v>
      </c>
      <c r="D1018" s="8">
        <v>0</v>
      </c>
      <c r="E1018" s="165">
        <v>35.81</v>
      </c>
      <c r="L1018" s="161">
        <v>2503</v>
      </c>
      <c r="M1018" s="163">
        <v>1.2771779999999999</v>
      </c>
      <c r="N1018" s="8">
        <v>0</v>
      </c>
      <c r="O1018" s="165">
        <v>45.01</v>
      </c>
      <c r="Q1018" s="161">
        <v>3265</v>
      </c>
      <c r="R1018" s="163">
        <v>0.26566600000000001</v>
      </c>
      <c r="S1018" s="8" t="s">
        <v>4</v>
      </c>
      <c r="T1018" s="8" t="s">
        <v>5</v>
      </c>
      <c r="U1018" s="8">
        <v>0</v>
      </c>
      <c r="V1018" s="165">
        <v>46.91</v>
      </c>
      <c r="W1018" s="161">
        <v>1015</v>
      </c>
      <c r="X1018" s="159" t="s">
        <v>20</v>
      </c>
      <c r="Z1018" s="161">
        <v>874</v>
      </c>
      <c r="AA1018" s="163">
        <v>0.24917700000000001</v>
      </c>
      <c r="AB1018" s="8" t="s">
        <v>9</v>
      </c>
      <c r="AC1018" s="8" t="s">
        <v>10</v>
      </c>
      <c r="AD1018" s="8">
        <v>3</v>
      </c>
      <c r="AE1018" s="165">
        <v>144.56</v>
      </c>
      <c r="AF1018" s="161">
        <v>1016</v>
      </c>
      <c r="AG1018" s="159" t="s">
        <v>18</v>
      </c>
      <c r="AI1018" s="161">
        <v>2189</v>
      </c>
      <c r="AJ1018" s="163">
        <v>0.16841</v>
      </c>
      <c r="AK1018" s="8" t="s">
        <v>9</v>
      </c>
      <c r="AL1018" s="8" t="s">
        <v>10</v>
      </c>
      <c r="AM1018" s="8">
        <v>0</v>
      </c>
      <c r="AN1018" s="165">
        <v>35.79</v>
      </c>
      <c r="AO1018" s="161">
        <v>1018</v>
      </c>
      <c r="AP1018" s="159" t="s">
        <v>18</v>
      </c>
    </row>
    <row r="1019" spans="2:42" x14ac:dyDescent="0.25">
      <c r="B1019" s="161">
        <v>3273</v>
      </c>
      <c r="C1019" s="163">
        <v>0.30864900000000001</v>
      </c>
      <c r="D1019" s="8">
        <v>0</v>
      </c>
      <c r="E1019" s="165">
        <v>56.39</v>
      </c>
      <c r="L1019" s="161">
        <v>2505</v>
      </c>
      <c r="M1019" s="163">
        <v>1.274276</v>
      </c>
      <c r="N1019" s="8">
        <v>0</v>
      </c>
      <c r="O1019" s="165">
        <v>47.53</v>
      </c>
      <c r="Q1019" s="161">
        <v>3268</v>
      </c>
      <c r="R1019" s="163">
        <v>0.57916400000000001</v>
      </c>
      <c r="S1019" s="8" t="s">
        <v>6</v>
      </c>
      <c r="T1019" s="8" t="s">
        <v>5</v>
      </c>
      <c r="U1019" s="8">
        <v>0</v>
      </c>
      <c r="V1019" s="165">
        <v>40.71</v>
      </c>
      <c r="W1019" s="161">
        <v>1016</v>
      </c>
      <c r="X1019" s="159" t="s">
        <v>20</v>
      </c>
      <c r="Z1019" s="161">
        <v>879</v>
      </c>
      <c r="AA1019" s="163">
        <v>1.984248</v>
      </c>
      <c r="AB1019" s="8" t="s">
        <v>9</v>
      </c>
      <c r="AC1019" s="8" t="s">
        <v>10</v>
      </c>
      <c r="AD1019" s="8">
        <v>3</v>
      </c>
      <c r="AE1019" s="165">
        <v>126.49</v>
      </c>
      <c r="AF1019" s="161">
        <v>1017</v>
      </c>
      <c r="AG1019" s="159" t="s">
        <v>18</v>
      </c>
      <c r="AI1019" s="161">
        <v>2190</v>
      </c>
      <c r="AJ1019" s="163">
        <v>0.59354399999999996</v>
      </c>
      <c r="AK1019" s="8" t="s">
        <v>42</v>
      </c>
      <c r="AL1019" s="8" t="s">
        <v>42</v>
      </c>
      <c r="AM1019" s="8">
        <v>0</v>
      </c>
      <c r="AN1019" s="165">
        <v>57.96</v>
      </c>
      <c r="AO1019" s="161">
        <v>1019</v>
      </c>
      <c r="AP1019" s="159" t="s">
        <v>18</v>
      </c>
    </row>
    <row r="1020" spans="2:42" x14ac:dyDescent="0.25">
      <c r="B1020" s="161">
        <v>3274</v>
      </c>
      <c r="C1020" s="163">
        <v>0.47285199999999999</v>
      </c>
      <c r="D1020" s="8">
        <v>0</v>
      </c>
      <c r="E1020" s="165">
        <v>54.77</v>
      </c>
      <c r="L1020" s="161">
        <v>2506</v>
      </c>
      <c r="M1020" s="163">
        <v>1.239522</v>
      </c>
      <c r="N1020" s="8">
        <v>0</v>
      </c>
      <c r="O1020" s="165">
        <v>45.35</v>
      </c>
      <c r="Q1020" s="161">
        <v>3270</v>
      </c>
      <c r="R1020" s="163">
        <v>0.31604500000000002</v>
      </c>
      <c r="S1020" s="8" t="s">
        <v>4</v>
      </c>
      <c r="T1020" s="8" t="s">
        <v>5</v>
      </c>
      <c r="U1020" s="8">
        <v>0</v>
      </c>
      <c r="V1020" s="165">
        <v>48.94</v>
      </c>
      <c r="W1020" s="161">
        <v>1017</v>
      </c>
      <c r="X1020" s="159" t="s">
        <v>20</v>
      </c>
      <c r="Z1020" s="161">
        <v>880</v>
      </c>
      <c r="AA1020" s="163">
        <v>2.3584019999999999</v>
      </c>
      <c r="AB1020" s="8" t="s">
        <v>4</v>
      </c>
      <c r="AC1020" s="8" t="s">
        <v>5</v>
      </c>
      <c r="AD1020" s="8">
        <v>3</v>
      </c>
      <c r="AE1020" s="165">
        <v>150.55000000000001</v>
      </c>
      <c r="AF1020" s="161">
        <v>1018</v>
      </c>
      <c r="AG1020" s="159" t="s">
        <v>20</v>
      </c>
      <c r="AI1020" s="161">
        <v>2193</v>
      </c>
      <c r="AJ1020" s="163">
        <v>0.43681999999999999</v>
      </c>
      <c r="AK1020" s="8" t="s">
        <v>6</v>
      </c>
      <c r="AL1020" s="8" t="s">
        <v>5</v>
      </c>
      <c r="AM1020" s="8">
        <v>0</v>
      </c>
      <c r="AN1020" s="165">
        <v>56.05</v>
      </c>
      <c r="AO1020" s="161">
        <v>1020</v>
      </c>
      <c r="AP1020" s="159" t="s">
        <v>20</v>
      </c>
    </row>
    <row r="1021" spans="2:42" x14ac:dyDescent="0.25">
      <c r="B1021" s="161">
        <v>3276</v>
      </c>
      <c r="C1021" s="163">
        <v>0.59170699999999998</v>
      </c>
      <c r="D1021" s="8">
        <v>0</v>
      </c>
      <c r="E1021" s="165">
        <v>54.98</v>
      </c>
      <c r="L1021" s="161">
        <v>2507</v>
      </c>
      <c r="M1021" s="163">
        <v>0.96509800000000001</v>
      </c>
      <c r="N1021" s="8">
        <v>0</v>
      </c>
      <c r="O1021" s="165">
        <v>47.44</v>
      </c>
      <c r="Q1021" s="161">
        <v>3271</v>
      </c>
      <c r="R1021" s="163">
        <v>0.60473299999999997</v>
      </c>
      <c r="S1021" s="8" t="s">
        <v>4</v>
      </c>
      <c r="T1021" s="8" t="s">
        <v>5</v>
      </c>
      <c r="U1021" s="8">
        <v>0</v>
      </c>
      <c r="V1021" s="165">
        <v>59.08</v>
      </c>
      <c r="W1021" s="161">
        <v>1018</v>
      </c>
      <c r="X1021" s="159" t="s">
        <v>20</v>
      </c>
      <c r="Z1021" s="161">
        <v>888</v>
      </c>
      <c r="AA1021" s="163">
        <v>0.70850999999999997</v>
      </c>
      <c r="AB1021" s="8" t="s">
        <v>4</v>
      </c>
      <c r="AC1021" s="8" t="s">
        <v>5</v>
      </c>
      <c r="AD1021" s="8">
        <v>3</v>
      </c>
      <c r="AE1021" s="165">
        <v>151.54</v>
      </c>
      <c r="AF1021" s="161">
        <v>1019</v>
      </c>
      <c r="AG1021" s="159" t="s">
        <v>18</v>
      </c>
      <c r="AI1021" s="161">
        <v>2195</v>
      </c>
      <c r="AJ1021" s="163">
        <v>0.1731</v>
      </c>
      <c r="AK1021" s="8" t="s">
        <v>4</v>
      </c>
      <c r="AL1021" s="8" t="s">
        <v>5</v>
      </c>
      <c r="AM1021" s="8">
        <v>0</v>
      </c>
      <c r="AN1021" s="165">
        <v>45</v>
      </c>
      <c r="AO1021" s="161">
        <v>1021</v>
      </c>
      <c r="AP1021" s="159" t="s">
        <v>20</v>
      </c>
    </row>
    <row r="1022" spans="2:42" x14ac:dyDescent="0.25">
      <c r="B1022" s="161">
        <v>3277</v>
      </c>
      <c r="C1022" s="163">
        <v>1.2776749999999999</v>
      </c>
      <c r="D1022" s="8">
        <v>0</v>
      </c>
      <c r="E1022" s="165">
        <v>43.58</v>
      </c>
      <c r="L1022" s="161">
        <v>2511</v>
      </c>
      <c r="M1022" s="163">
        <v>0.31727699999999998</v>
      </c>
      <c r="N1022" s="8">
        <v>0</v>
      </c>
      <c r="O1022" s="165">
        <v>43.3</v>
      </c>
      <c r="Q1022" s="161">
        <v>3273</v>
      </c>
      <c r="R1022" s="163">
        <v>0.121793</v>
      </c>
      <c r="S1022" s="8" t="s">
        <v>4</v>
      </c>
      <c r="T1022" s="8" t="s">
        <v>5</v>
      </c>
      <c r="U1022" s="8">
        <v>0</v>
      </c>
      <c r="V1022" s="165">
        <v>54.46</v>
      </c>
      <c r="W1022" s="161">
        <v>1019</v>
      </c>
      <c r="X1022" s="159" t="s">
        <v>20</v>
      </c>
      <c r="Z1022" s="161">
        <v>893</v>
      </c>
      <c r="AA1022" s="163">
        <v>0.331511</v>
      </c>
      <c r="AB1022" s="8" t="s">
        <v>4</v>
      </c>
      <c r="AC1022" s="8" t="s">
        <v>5</v>
      </c>
      <c r="AD1022" s="8">
        <v>3</v>
      </c>
      <c r="AE1022" s="165">
        <v>135.21</v>
      </c>
      <c r="AF1022" s="161">
        <v>1020</v>
      </c>
      <c r="AG1022" s="159" t="s">
        <v>20</v>
      </c>
      <c r="AI1022" s="161">
        <v>2198</v>
      </c>
      <c r="AJ1022" s="163">
        <v>0.49881799999999998</v>
      </c>
      <c r="AK1022" s="8" t="s">
        <v>4</v>
      </c>
      <c r="AL1022" s="8" t="s">
        <v>5</v>
      </c>
      <c r="AM1022" s="8">
        <v>0</v>
      </c>
      <c r="AN1022" s="165">
        <v>46.07</v>
      </c>
      <c r="AO1022" s="161">
        <v>1022</v>
      </c>
      <c r="AP1022" s="159" t="s">
        <v>18</v>
      </c>
    </row>
    <row r="1023" spans="2:42" x14ac:dyDescent="0.25">
      <c r="B1023" s="161">
        <v>3278</v>
      </c>
      <c r="C1023" s="163">
        <v>0.56930800000000004</v>
      </c>
      <c r="D1023" s="8">
        <v>0</v>
      </c>
      <c r="E1023" s="165">
        <v>48.41</v>
      </c>
      <c r="L1023" s="161">
        <v>2512</v>
      </c>
      <c r="M1023" s="163">
        <v>0.59961799999999998</v>
      </c>
      <c r="N1023" s="8">
        <v>0</v>
      </c>
      <c r="O1023" s="165">
        <v>57.93</v>
      </c>
      <c r="Q1023" s="161">
        <v>3276</v>
      </c>
      <c r="R1023" s="163">
        <v>6.6533999999999996E-2</v>
      </c>
      <c r="S1023" s="8" t="s">
        <v>4</v>
      </c>
      <c r="T1023" s="8" t="s">
        <v>5</v>
      </c>
      <c r="U1023" s="8">
        <v>0</v>
      </c>
      <c r="V1023" s="165">
        <v>47.56</v>
      </c>
      <c r="W1023" s="161">
        <v>1020</v>
      </c>
      <c r="X1023" s="159" t="s">
        <v>20</v>
      </c>
      <c r="Z1023" s="161">
        <v>898</v>
      </c>
      <c r="AA1023" s="163">
        <v>2.511476</v>
      </c>
      <c r="AB1023" s="8" t="s">
        <v>4</v>
      </c>
      <c r="AC1023" s="8" t="s">
        <v>5</v>
      </c>
      <c r="AD1023" s="8">
        <v>3</v>
      </c>
      <c r="AE1023" s="165">
        <v>152.52000000000001</v>
      </c>
      <c r="AF1023" s="161">
        <v>1021</v>
      </c>
      <c r="AG1023" s="159" t="s">
        <v>18</v>
      </c>
      <c r="AI1023" s="161">
        <v>2199</v>
      </c>
      <c r="AJ1023" s="163">
        <v>0.38843899999999998</v>
      </c>
      <c r="AK1023" s="8" t="s">
        <v>9</v>
      </c>
      <c r="AL1023" s="8" t="s">
        <v>10</v>
      </c>
      <c r="AM1023" s="8">
        <v>0</v>
      </c>
      <c r="AN1023" s="165">
        <v>56.09</v>
      </c>
      <c r="AO1023" s="161">
        <v>1023</v>
      </c>
      <c r="AP1023" s="159" t="s">
        <v>20</v>
      </c>
    </row>
    <row r="1024" spans="2:42" x14ac:dyDescent="0.25">
      <c r="B1024" s="161">
        <v>3280</v>
      </c>
      <c r="C1024" s="163">
        <v>0.66280600000000001</v>
      </c>
      <c r="D1024" s="8">
        <v>0</v>
      </c>
      <c r="E1024" s="165">
        <v>52.66</v>
      </c>
      <c r="L1024" s="161">
        <v>2513</v>
      </c>
      <c r="M1024" s="163">
        <v>0.55471599999999999</v>
      </c>
      <c r="N1024" s="8">
        <v>0</v>
      </c>
      <c r="O1024" s="165">
        <v>51.4</v>
      </c>
      <c r="Q1024" s="161">
        <v>3279</v>
      </c>
      <c r="R1024" s="163">
        <v>0.24218400000000001</v>
      </c>
      <c r="S1024" s="8" t="s">
        <v>4</v>
      </c>
      <c r="T1024" s="8" t="s">
        <v>5</v>
      </c>
      <c r="U1024" s="8">
        <v>0</v>
      </c>
      <c r="V1024" s="165">
        <v>52.33</v>
      </c>
      <c r="W1024" s="161">
        <v>1021</v>
      </c>
      <c r="X1024" s="159" t="s">
        <v>17</v>
      </c>
      <c r="Z1024" s="161">
        <v>899</v>
      </c>
      <c r="AA1024" s="163">
        <v>1.22678</v>
      </c>
      <c r="AB1024" s="8" t="s">
        <v>4</v>
      </c>
      <c r="AC1024" s="8" t="s">
        <v>5</v>
      </c>
      <c r="AD1024" s="8">
        <v>3</v>
      </c>
      <c r="AE1024" s="165">
        <v>125.28</v>
      </c>
      <c r="AF1024" s="161">
        <v>1022</v>
      </c>
      <c r="AG1024" s="159" t="s">
        <v>18</v>
      </c>
      <c r="AI1024" s="161">
        <v>2200</v>
      </c>
      <c r="AJ1024" s="163">
        <v>0.93677299999999997</v>
      </c>
      <c r="AK1024" s="8" t="s">
        <v>9</v>
      </c>
      <c r="AL1024" s="8" t="s">
        <v>10</v>
      </c>
      <c r="AM1024" s="8">
        <v>0</v>
      </c>
      <c r="AN1024" s="165">
        <v>48.41</v>
      </c>
      <c r="AO1024" s="161">
        <v>1024</v>
      </c>
      <c r="AP1024" s="159" t="s">
        <v>20</v>
      </c>
    </row>
    <row r="1025" spans="2:42" x14ac:dyDescent="0.25">
      <c r="B1025" s="161">
        <v>3283</v>
      </c>
      <c r="C1025" s="163">
        <v>0.85480400000000001</v>
      </c>
      <c r="D1025" s="8">
        <v>0</v>
      </c>
      <c r="E1025" s="165">
        <v>49.85</v>
      </c>
      <c r="L1025" s="161">
        <v>2514</v>
      </c>
      <c r="M1025" s="163">
        <v>0.48983900000000002</v>
      </c>
      <c r="N1025" s="8">
        <v>0</v>
      </c>
      <c r="O1025" s="165">
        <v>48.61</v>
      </c>
      <c r="Q1025" s="161">
        <v>3280</v>
      </c>
      <c r="R1025" s="163">
        <v>0.27584900000000001</v>
      </c>
      <c r="S1025" s="8" t="s">
        <v>12</v>
      </c>
      <c r="T1025" s="8" t="s">
        <v>13</v>
      </c>
      <c r="U1025" s="8">
        <v>0</v>
      </c>
      <c r="V1025" s="165">
        <v>40.49</v>
      </c>
      <c r="W1025" s="161">
        <v>1022</v>
      </c>
      <c r="X1025" s="159" t="s">
        <v>20</v>
      </c>
      <c r="Z1025" s="161">
        <v>900</v>
      </c>
      <c r="AA1025" s="163">
        <v>1.766283</v>
      </c>
      <c r="AB1025" s="8" t="s">
        <v>4</v>
      </c>
      <c r="AC1025" s="8" t="s">
        <v>5</v>
      </c>
      <c r="AD1025" s="8">
        <v>3</v>
      </c>
      <c r="AE1025" s="165">
        <v>144.91999999999999</v>
      </c>
      <c r="AF1025" s="161">
        <v>1023</v>
      </c>
      <c r="AG1025" s="159" t="s">
        <v>18</v>
      </c>
      <c r="AI1025" s="161">
        <v>2201</v>
      </c>
      <c r="AJ1025" s="163">
        <v>0.368288</v>
      </c>
      <c r="AK1025" s="8" t="s">
        <v>9</v>
      </c>
      <c r="AL1025" s="8" t="s">
        <v>10</v>
      </c>
      <c r="AM1025" s="8">
        <v>0</v>
      </c>
      <c r="AN1025" s="165">
        <v>52.75</v>
      </c>
      <c r="AO1025" s="161">
        <v>1025</v>
      </c>
      <c r="AP1025" s="159" t="s">
        <v>20</v>
      </c>
    </row>
    <row r="1026" spans="2:42" x14ac:dyDescent="0.25">
      <c r="B1026" s="161">
        <v>3285</v>
      </c>
      <c r="C1026" s="163">
        <v>1.2771779999999999</v>
      </c>
      <c r="D1026" s="8">
        <v>0</v>
      </c>
      <c r="E1026" s="165">
        <v>45.01</v>
      </c>
      <c r="L1026" s="161">
        <v>2517</v>
      </c>
      <c r="M1026" s="163">
        <v>0.45920800000000001</v>
      </c>
      <c r="N1026" s="8">
        <v>0</v>
      </c>
      <c r="O1026" s="165">
        <v>39.03</v>
      </c>
      <c r="Q1026" s="161">
        <v>3281</v>
      </c>
      <c r="R1026" s="163">
        <v>0.318214</v>
      </c>
      <c r="S1026" s="8" t="s">
        <v>4</v>
      </c>
      <c r="T1026" s="8" t="s">
        <v>5</v>
      </c>
      <c r="U1026" s="8">
        <v>0</v>
      </c>
      <c r="V1026" s="165">
        <v>35.85</v>
      </c>
      <c r="W1026" s="161">
        <v>1023</v>
      </c>
      <c r="X1026" s="159" t="s">
        <v>20</v>
      </c>
      <c r="Z1026" s="161">
        <v>904</v>
      </c>
      <c r="AA1026" s="163">
        <v>0.756992</v>
      </c>
      <c r="AB1026" s="8" t="s">
        <v>9</v>
      </c>
      <c r="AC1026" s="8" t="s">
        <v>10</v>
      </c>
      <c r="AD1026" s="8">
        <v>3</v>
      </c>
      <c r="AE1026" s="165">
        <v>146.08000000000001</v>
      </c>
      <c r="AF1026" s="161">
        <v>1024</v>
      </c>
      <c r="AG1026" s="159" t="s">
        <v>20</v>
      </c>
      <c r="AI1026" s="161">
        <v>2202</v>
      </c>
      <c r="AJ1026" s="163">
        <v>0.50594799999999995</v>
      </c>
      <c r="AK1026" s="8" t="s">
        <v>4</v>
      </c>
      <c r="AL1026" s="8" t="s">
        <v>5</v>
      </c>
      <c r="AM1026" s="8">
        <v>0</v>
      </c>
      <c r="AN1026" s="165">
        <v>45.61</v>
      </c>
      <c r="AO1026" s="161">
        <v>1026</v>
      </c>
      <c r="AP1026" s="159" t="s">
        <v>20</v>
      </c>
    </row>
    <row r="1027" spans="2:42" x14ac:dyDescent="0.25">
      <c r="B1027" s="161">
        <v>3287</v>
      </c>
      <c r="C1027" s="163">
        <v>1.274276</v>
      </c>
      <c r="D1027" s="8">
        <v>0</v>
      </c>
      <c r="E1027" s="165">
        <v>47.53</v>
      </c>
      <c r="L1027" s="161">
        <v>2519</v>
      </c>
      <c r="M1027" s="163">
        <v>1.514057</v>
      </c>
      <c r="N1027" s="8">
        <v>0</v>
      </c>
      <c r="O1027" s="165">
        <v>37.93</v>
      </c>
      <c r="Q1027" s="161">
        <v>3283</v>
      </c>
      <c r="R1027" s="163">
        <v>0.33217000000000002</v>
      </c>
      <c r="S1027" s="8" t="s">
        <v>4</v>
      </c>
      <c r="T1027" s="8" t="s">
        <v>5</v>
      </c>
      <c r="U1027" s="8">
        <v>0</v>
      </c>
      <c r="V1027" s="165">
        <v>54.73</v>
      </c>
      <c r="W1027" s="161">
        <v>1024</v>
      </c>
      <c r="X1027" s="159" t="s">
        <v>20</v>
      </c>
      <c r="Z1027" s="161">
        <v>907</v>
      </c>
      <c r="AA1027" s="163">
        <v>0.45258199999999998</v>
      </c>
      <c r="AB1027" s="8" t="s">
        <v>4</v>
      </c>
      <c r="AC1027" s="8" t="s">
        <v>5</v>
      </c>
      <c r="AD1027" s="8">
        <v>3</v>
      </c>
      <c r="AE1027" s="165">
        <v>142.13</v>
      </c>
      <c r="AF1027" s="161">
        <v>1025</v>
      </c>
      <c r="AG1027" s="159" t="s">
        <v>18</v>
      </c>
      <c r="AI1027" s="161">
        <v>2204</v>
      </c>
      <c r="AJ1027" s="163">
        <v>1.0029440000000001</v>
      </c>
      <c r="AK1027" s="8" t="s">
        <v>9</v>
      </c>
      <c r="AL1027" s="8" t="s">
        <v>10</v>
      </c>
      <c r="AM1027" s="8">
        <v>0</v>
      </c>
      <c r="AN1027" s="165">
        <v>46.92</v>
      </c>
      <c r="AO1027" s="161">
        <v>1027</v>
      </c>
      <c r="AP1027" s="159" t="s">
        <v>18</v>
      </c>
    </row>
    <row r="1028" spans="2:42" x14ac:dyDescent="0.25">
      <c r="B1028" s="161">
        <v>3288</v>
      </c>
      <c r="C1028" s="163">
        <v>1.239522</v>
      </c>
      <c r="D1028" s="8">
        <v>0</v>
      </c>
      <c r="E1028" s="165">
        <v>45.35</v>
      </c>
      <c r="L1028" s="161">
        <v>2521</v>
      </c>
      <c r="M1028" s="163">
        <v>1.471716</v>
      </c>
      <c r="N1028" s="8">
        <v>0</v>
      </c>
      <c r="O1028" s="165">
        <v>48.97</v>
      </c>
      <c r="Q1028" s="161">
        <v>3285</v>
      </c>
      <c r="R1028" s="163">
        <v>0.15768599999999999</v>
      </c>
      <c r="S1028" s="8" t="s">
        <v>4</v>
      </c>
      <c r="T1028" s="8" t="s">
        <v>5</v>
      </c>
      <c r="U1028" s="8">
        <v>0</v>
      </c>
      <c r="V1028" s="165">
        <v>55.02</v>
      </c>
      <c r="W1028" s="161">
        <v>1025</v>
      </c>
      <c r="X1028" s="159" t="s">
        <v>20</v>
      </c>
      <c r="Z1028" s="161">
        <v>909</v>
      </c>
      <c r="AA1028" s="163">
        <v>0.73254600000000003</v>
      </c>
      <c r="AB1028" s="8" t="s">
        <v>4</v>
      </c>
      <c r="AC1028" s="8" t="s">
        <v>5</v>
      </c>
      <c r="AD1028" s="8">
        <v>3</v>
      </c>
      <c r="AE1028" s="165">
        <v>139.4</v>
      </c>
      <c r="AF1028" s="161">
        <v>1026</v>
      </c>
      <c r="AG1028" s="159" t="s">
        <v>18</v>
      </c>
      <c r="AI1028" s="161">
        <v>2207</v>
      </c>
      <c r="AJ1028" s="163">
        <v>0.123122</v>
      </c>
      <c r="AK1028" s="8" t="s">
        <v>4</v>
      </c>
      <c r="AL1028" s="8" t="s">
        <v>5</v>
      </c>
      <c r="AM1028" s="8">
        <v>0</v>
      </c>
      <c r="AN1028" s="165">
        <v>44.11</v>
      </c>
      <c r="AO1028" s="161">
        <v>1028</v>
      </c>
      <c r="AP1028" s="159" t="s">
        <v>18</v>
      </c>
    </row>
    <row r="1029" spans="2:42" x14ac:dyDescent="0.25">
      <c r="B1029" s="161">
        <v>3289</v>
      </c>
      <c r="C1029" s="163">
        <v>0.96509800000000001</v>
      </c>
      <c r="D1029" s="8">
        <v>0</v>
      </c>
      <c r="E1029" s="165">
        <v>47.44</v>
      </c>
      <c r="L1029" s="161">
        <v>2522</v>
      </c>
      <c r="M1029" s="163">
        <v>1.52301</v>
      </c>
      <c r="N1029" s="8">
        <v>0</v>
      </c>
      <c r="O1029" s="165">
        <v>40.18</v>
      </c>
      <c r="Q1029" s="161">
        <v>3287</v>
      </c>
      <c r="R1029" s="163">
        <v>0.12420100000000001</v>
      </c>
      <c r="S1029" s="8" t="s">
        <v>6</v>
      </c>
      <c r="T1029" s="8" t="s">
        <v>5</v>
      </c>
      <c r="U1029" s="8">
        <v>0</v>
      </c>
      <c r="V1029" s="165">
        <v>34.14</v>
      </c>
      <c r="W1029" s="161">
        <v>1026</v>
      </c>
      <c r="X1029" s="159" t="s">
        <v>20</v>
      </c>
      <c r="Z1029" s="161">
        <v>912</v>
      </c>
      <c r="AA1029" s="163">
        <v>0.631996</v>
      </c>
      <c r="AB1029" s="8" t="s">
        <v>4</v>
      </c>
      <c r="AC1029" s="8" t="s">
        <v>5</v>
      </c>
      <c r="AD1029" s="8">
        <v>3</v>
      </c>
      <c r="AE1029" s="165">
        <v>146.61000000000001</v>
      </c>
      <c r="AF1029" s="161">
        <v>1027</v>
      </c>
      <c r="AG1029" s="159" t="s">
        <v>18</v>
      </c>
      <c r="AI1029" s="161">
        <v>2208</v>
      </c>
      <c r="AJ1029" s="163">
        <v>0.12125</v>
      </c>
      <c r="AK1029" s="8" t="s">
        <v>4</v>
      </c>
      <c r="AL1029" s="8" t="s">
        <v>5</v>
      </c>
      <c r="AM1029" s="8">
        <v>0</v>
      </c>
      <c r="AN1029" s="165">
        <v>43.33</v>
      </c>
      <c r="AO1029" s="161">
        <v>1029</v>
      </c>
      <c r="AP1029" s="159" t="s">
        <v>18</v>
      </c>
    </row>
    <row r="1030" spans="2:42" x14ac:dyDescent="0.25">
      <c r="B1030" s="161">
        <v>3293</v>
      </c>
      <c r="C1030" s="163">
        <v>0.31727699999999998</v>
      </c>
      <c r="D1030" s="8">
        <v>0</v>
      </c>
      <c r="E1030" s="165">
        <v>43.3</v>
      </c>
      <c r="L1030" s="161">
        <v>2525</v>
      </c>
      <c r="M1030" s="163">
        <v>0.32505200000000001</v>
      </c>
      <c r="N1030" s="8">
        <v>0</v>
      </c>
      <c r="O1030" s="165">
        <v>42.96</v>
      </c>
      <c r="Q1030" s="161">
        <v>3291</v>
      </c>
      <c r="R1030" s="163">
        <v>0.68481000000000003</v>
      </c>
      <c r="S1030" s="8" t="s">
        <v>4</v>
      </c>
      <c r="T1030" s="8" t="s">
        <v>5</v>
      </c>
      <c r="U1030" s="8">
        <v>0</v>
      </c>
      <c r="V1030" s="165">
        <v>40.75</v>
      </c>
      <c r="W1030" s="161">
        <v>1027</v>
      </c>
      <c r="X1030" s="159" t="s">
        <v>20</v>
      </c>
      <c r="Z1030" s="161">
        <v>914</v>
      </c>
      <c r="AA1030" s="163">
        <v>0.109585</v>
      </c>
      <c r="AB1030" s="8" t="s">
        <v>4</v>
      </c>
      <c r="AC1030" s="8" t="s">
        <v>5</v>
      </c>
      <c r="AD1030" s="8">
        <v>3</v>
      </c>
      <c r="AE1030" s="165">
        <v>143.68</v>
      </c>
      <c r="AF1030" s="161">
        <v>1028</v>
      </c>
      <c r="AG1030" s="159" t="s">
        <v>18</v>
      </c>
      <c r="AI1030" s="161">
        <v>2211</v>
      </c>
      <c r="AJ1030" s="163">
        <v>1.02</v>
      </c>
      <c r="AK1030" s="8" t="s">
        <v>9</v>
      </c>
      <c r="AL1030" s="8" t="s">
        <v>10</v>
      </c>
      <c r="AM1030" s="8">
        <v>0</v>
      </c>
      <c r="AN1030" s="165">
        <v>48.84</v>
      </c>
      <c r="AO1030" s="161">
        <v>1030</v>
      </c>
      <c r="AP1030" s="159" t="s">
        <v>20</v>
      </c>
    </row>
    <row r="1031" spans="2:42" x14ac:dyDescent="0.25">
      <c r="B1031" s="161">
        <v>3294</v>
      </c>
      <c r="C1031" s="163">
        <v>0.59961799999999998</v>
      </c>
      <c r="D1031" s="8">
        <v>0</v>
      </c>
      <c r="E1031" s="165">
        <v>57.93</v>
      </c>
      <c r="L1031" s="161">
        <v>2527</v>
      </c>
      <c r="M1031" s="163">
        <v>1.1973940000000001</v>
      </c>
      <c r="N1031" s="8">
        <v>0</v>
      </c>
      <c r="O1031" s="165">
        <v>46.77</v>
      </c>
      <c r="Q1031" s="161">
        <v>3293</v>
      </c>
      <c r="R1031" s="163">
        <v>4.5163000000000002E-2</v>
      </c>
      <c r="S1031" s="8" t="s">
        <v>4</v>
      </c>
      <c r="T1031" s="8" t="s">
        <v>5</v>
      </c>
      <c r="U1031" s="8">
        <v>0</v>
      </c>
      <c r="V1031" s="165">
        <v>47.69</v>
      </c>
      <c r="W1031" s="161">
        <v>1028</v>
      </c>
      <c r="X1031" s="159" t="s">
        <v>20</v>
      </c>
      <c r="Z1031" s="161">
        <v>915</v>
      </c>
      <c r="AA1031" s="163">
        <v>0.75409999999999999</v>
      </c>
      <c r="AB1031" s="8" t="s">
        <v>4</v>
      </c>
      <c r="AC1031" s="8" t="s">
        <v>5</v>
      </c>
      <c r="AD1031" s="8">
        <v>3</v>
      </c>
      <c r="AE1031" s="165">
        <v>139.29</v>
      </c>
      <c r="AF1031" s="161">
        <v>1029</v>
      </c>
      <c r="AG1031" s="159" t="s">
        <v>18</v>
      </c>
      <c r="AI1031" s="161">
        <v>2212</v>
      </c>
      <c r="AJ1031" s="163">
        <v>8.5712999999999998E-2</v>
      </c>
      <c r="AK1031" s="8" t="s">
        <v>4</v>
      </c>
      <c r="AL1031" s="8" t="s">
        <v>5</v>
      </c>
      <c r="AM1031" s="8">
        <v>0</v>
      </c>
      <c r="AN1031" s="165">
        <v>47.51</v>
      </c>
      <c r="AO1031" s="161">
        <v>1031</v>
      </c>
      <c r="AP1031" s="159" t="s">
        <v>20</v>
      </c>
    </row>
    <row r="1032" spans="2:42" x14ac:dyDescent="0.25">
      <c r="B1032" s="161">
        <v>3295</v>
      </c>
      <c r="C1032" s="163">
        <v>0.55471599999999999</v>
      </c>
      <c r="D1032" s="8">
        <v>0</v>
      </c>
      <c r="E1032" s="165">
        <v>51.4</v>
      </c>
      <c r="L1032" s="161">
        <v>2528</v>
      </c>
      <c r="M1032" s="163">
        <v>1.4420569999999999</v>
      </c>
      <c r="N1032" s="8">
        <v>0</v>
      </c>
      <c r="O1032" s="165">
        <v>39.5</v>
      </c>
      <c r="Q1032" s="161">
        <v>3295</v>
      </c>
      <c r="R1032" s="163">
        <v>0.28187600000000002</v>
      </c>
      <c r="S1032" s="8" t="s">
        <v>4</v>
      </c>
      <c r="T1032" s="8" t="s">
        <v>5</v>
      </c>
      <c r="U1032" s="8">
        <v>0</v>
      </c>
      <c r="V1032" s="165">
        <v>50.79</v>
      </c>
      <c r="W1032" s="161">
        <v>1029</v>
      </c>
      <c r="X1032" s="159" t="s">
        <v>20</v>
      </c>
      <c r="Z1032" s="161">
        <v>916</v>
      </c>
      <c r="AA1032" s="163">
        <v>2.6363180000000002</v>
      </c>
      <c r="AB1032" s="8" t="s">
        <v>9</v>
      </c>
      <c r="AC1032" s="8" t="s">
        <v>10</v>
      </c>
      <c r="AD1032" s="8">
        <v>3</v>
      </c>
      <c r="AE1032" s="165">
        <v>126.76</v>
      </c>
      <c r="AF1032" s="161">
        <v>1030</v>
      </c>
      <c r="AG1032" s="159" t="s">
        <v>20</v>
      </c>
      <c r="AI1032" s="161">
        <v>2213</v>
      </c>
      <c r="AJ1032" s="163">
        <v>0.83436399999999999</v>
      </c>
      <c r="AK1032" s="8" t="s">
        <v>9</v>
      </c>
      <c r="AL1032" s="8" t="s">
        <v>10</v>
      </c>
      <c r="AM1032" s="8">
        <v>0</v>
      </c>
      <c r="AN1032" s="165">
        <v>50.26</v>
      </c>
      <c r="AO1032" s="161">
        <v>1032</v>
      </c>
      <c r="AP1032" s="159" t="s">
        <v>18</v>
      </c>
    </row>
    <row r="1033" spans="2:42" x14ac:dyDescent="0.25">
      <c r="B1033" s="161">
        <v>3296</v>
      </c>
      <c r="C1033" s="163">
        <v>0.48983900000000002</v>
      </c>
      <c r="D1033" s="8">
        <v>0</v>
      </c>
      <c r="E1033" s="165">
        <v>48.61</v>
      </c>
      <c r="L1033" s="161">
        <v>2530</v>
      </c>
      <c r="M1033" s="163">
        <v>0.919153</v>
      </c>
      <c r="N1033" s="8">
        <v>0</v>
      </c>
      <c r="O1033" s="165">
        <v>48.65</v>
      </c>
      <c r="Q1033" s="161">
        <v>3296</v>
      </c>
      <c r="R1033" s="163">
        <v>8.5906999999999997E-2</v>
      </c>
      <c r="S1033" s="8" t="s">
        <v>4</v>
      </c>
      <c r="T1033" s="8" t="s">
        <v>5</v>
      </c>
      <c r="U1033" s="8">
        <v>0</v>
      </c>
      <c r="V1033" s="165">
        <v>48.96</v>
      </c>
      <c r="W1033" s="161">
        <v>1030</v>
      </c>
      <c r="X1033" s="159" t="s">
        <v>20</v>
      </c>
      <c r="Z1033" s="161">
        <v>917</v>
      </c>
      <c r="AA1033" s="163">
        <v>3.7745700000000002</v>
      </c>
      <c r="AB1033" s="8" t="s">
        <v>9</v>
      </c>
      <c r="AC1033" s="8" t="s">
        <v>10</v>
      </c>
      <c r="AD1033" s="8">
        <v>3</v>
      </c>
      <c r="AE1033" s="165">
        <v>150.57</v>
      </c>
      <c r="AF1033" s="161">
        <v>1031</v>
      </c>
      <c r="AG1033" s="159" t="s">
        <v>18</v>
      </c>
      <c r="AI1033" s="161">
        <v>2217</v>
      </c>
      <c r="AJ1033" s="163">
        <v>0.184866</v>
      </c>
      <c r="AK1033" s="8" t="s">
        <v>9</v>
      </c>
      <c r="AL1033" s="8" t="s">
        <v>10</v>
      </c>
      <c r="AM1033" s="8">
        <v>0</v>
      </c>
      <c r="AN1033" s="165">
        <v>37.840000000000003</v>
      </c>
      <c r="AO1033" s="161">
        <v>1033</v>
      </c>
      <c r="AP1033" s="159" t="s">
        <v>18</v>
      </c>
    </row>
    <row r="1034" spans="2:42" x14ac:dyDescent="0.25">
      <c r="B1034" s="161">
        <v>3299</v>
      </c>
      <c r="C1034" s="163">
        <v>0.45920800000000001</v>
      </c>
      <c r="D1034" s="8">
        <v>0</v>
      </c>
      <c r="E1034" s="165">
        <v>39.03</v>
      </c>
      <c r="L1034" s="161">
        <v>2534</v>
      </c>
      <c r="M1034" s="163">
        <v>1.858784</v>
      </c>
      <c r="N1034" s="8">
        <v>0</v>
      </c>
      <c r="O1034" s="165">
        <v>47.54</v>
      </c>
      <c r="Q1034" s="161">
        <v>3299</v>
      </c>
      <c r="R1034" s="163">
        <v>0.68494200000000005</v>
      </c>
      <c r="S1034" s="8" t="s">
        <v>4</v>
      </c>
      <c r="T1034" s="8" t="s">
        <v>5</v>
      </c>
      <c r="U1034" s="8">
        <v>0</v>
      </c>
      <c r="V1034" s="165">
        <v>57.75</v>
      </c>
      <c r="W1034" s="161">
        <v>1031</v>
      </c>
      <c r="X1034" s="159" t="s">
        <v>20</v>
      </c>
      <c r="Z1034" s="161">
        <v>920</v>
      </c>
      <c r="AA1034" s="163">
        <v>0.42585899999999999</v>
      </c>
      <c r="AB1034" s="8" t="s">
        <v>4</v>
      </c>
      <c r="AC1034" s="8" t="s">
        <v>5</v>
      </c>
      <c r="AD1034" s="8">
        <v>3</v>
      </c>
      <c r="AE1034" s="165">
        <v>151.88</v>
      </c>
      <c r="AF1034" s="161">
        <v>1032</v>
      </c>
      <c r="AG1034" s="159" t="s">
        <v>20</v>
      </c>
      <c r="AI1034" s="161">
        <v>2218</v>
      </c>
      <c r="AJ1034" s="163">
        <v>0.42791000000000001</v>
      </c>
      <c r="AK1034" s="8" t="s">
        <v>4</v>
      </c>
      <c r="AL1034" s="8" t="s">
        <v>5</v>
      </c>
      <c r="AM1034" s="8">
        <v>0</v>
      </c>
      <c r="AN1034" s="165">
        <v>51.72</v>
      </c>
      <c r="AO1034" s="161">
        <v>1034</v>
      </c>
      <c r="AP1034" s="159" t="s">
        <v>18</v>
      </c>
    </row>
    <row r="1035" spans="2:42" x14ac:dyDescent="0.25">
      <c r="B1035" s="161">
        <v>3301</v>
      </c>
      <c r="C1035" s="163">
        <v>1.514057</v>
      </c>
      <c r="D1035" s="8">
        <v>0</v>
      </c>
      <c r="E1035" s="165">
        <v>37.93</v>
      </c>
      <c r="L1035" s="161">
        <v>2535</v>
      </c>
      <c r="M1035" s="163">
        <v>0.72008499999999998</v>
      </c>
      <c r="N1035" s="8">
        <v>0</v>
      </c>
      <c r="O1035" s="165">
        <v>40.22</v>
      </c>
      <c r="Q1035" s="161">
        <v>3302</v>
      </c>
      <c r="R1035" s="163">
        <v>3.4682999999999999E-2</v>
      </c>
      <c r="S1035" s="8" t="s">
        <v>4</v>
      </c>
      <c r="T1035" s="8" t="s">
        <v>5</v>
      </c>
      <c r="U1035" s="8">
        <v>0</v>
      </c>
      <c r="V1035" s="165">
        <v>47.57</v>
      </c>
      <c r="W1035" s="161">
        <v>1032</v>
      </c>
      <c r="X1035" s="159" t="s">
        <v>18</v>
      </c>
      <c r="Z1035" s="161">
        <v>923</v>
      </c>
      <c r="AA1035" s="163">
        <v>1.916884</v>
      </c>
      <c r="AB1035" s="8" t="s">
        <v>42</v>
      </c>
      <c r="AC1035" s="8" t="s">
        <v>42</v>
      </c>
      <c r="AD1035" s="8">
        <v>3</v>
      </c>
      <c r="AE1035" s="165">
        <v>149.93</v>
      </c>
      <c r="AF1035" s="161">
        <v>1033</v>
      </c>
      <c r="AG1035" s="159" t="s">
        <v>18</v>
      </c>
      <c r="AI1035" s="161">
        <v>2222</v>
      </c>
      <c r="AJ1035" s="163">
        <v>0.39888699999999999</v>
      </c>
      <c r="AK1035" s="8" t="s">
        <v>4</v>
      </c>
      <c r="AL1035" s="8" t="s">
        <v>5</v>
      </c>
      <c r="AM1035" s="8">
        <v>0</v>
      </c>
      <c r="AN1035" s="165">
        <v>49.72</v>
      </c>
      <c r="AO1035" s="161">
        <v>1035</v>
      </c>
      <c r="AP1035" s="159" t="s">
        <v>18</v>
      </c>
    </row>
    <row r="1036" spans="2:42" x14ac:dyDescent="0.25">
      <c r="B1036" s="161">
        <v>3303</v>
      </c>
      <c r="C1036" s="163">
        <v>1.471716</v>
      </c>
      <c r="D1036" s="8">
        <v>0</v>
      </c>
      <c r="E1036" s="165">
        <v>48.97</v>
      </c>
      <c r="L1036" s="161">
        <v>2536</v>
      </c>
      <c r="M1036" s="163">
        <v>3.0158809999999998</v>
      </c>
      <c r="N1036" s="8">
        <v>0</v>
      </c>
      <c r="O1036" s="165">
        <v>48.09</v>
      </c>
      <c r="Q1036" s="161">
        <v>3304</v>
      </c>
      <c r="R1036" s="163">
        <v>8.7040000000000006E-2</v>
      </c>
      <c r="S1036" s="8" t="s">
        <v>4</v>
      </c>
      <c r="T1036" s="8" t="s">
        <v>5</v>
      </c>
      <c r="U1036" s="8">
        <v>0</v>
      </c>
      <c r="V1036" s="165">
        <v>42.77</v>
      </c>
      <c r="W1036" s="161">
        <v>1033</v>
      </c>
      <c r="X1036" s="159" t="s">
        <v>20</v>
      </c>
      <c r="Z1036" s="161">
        <v>924</v>
      </c>
      <c r="AA1036" s="163">
        <v>0.27606000000000003</v>
      </c>
      <c r="AB1036" s="8" t="s">
        <v>4</v>
      </c>
      <c r="AC1036" s="8" t="s">
        <v>5</v>
      </c>
      <c r="AD1036" s="8">
        <v>3</v>
      </c>
      <c r="AE1036" s="165">
        <v>143.11000000000001</v>
      </c>
      <c r="AF1036" s="161">
        <v>1034</v>
      </c>
      <c r="AG1036" s="159" t="s">
        <v>20</v>
      </c>
      <c r="AI1036" s="161">
        <v>2223</v>
      </c>
      <c r="AJ1036" s="163">
        <v>0.58199500000000004</v>
      </c>
      <c r="AK1036" s="8" t="s">
        <v>6</v>
      </c>
      <c r="AL1036" s="8" t="s">
        <v>5</v>
      </c>
      <c r="AM1036" s="8">
        <v>0</v>
      </c>
      <c r="AN1036" s="165">
        <v>49.04</v>
      </c>
      <c r="AO1036" s="161">
        <v>1036</v>
      </c>
      <c r="AP1036" s="159" t="s">
        <v>20</v>
      </c>
    </row>
    <row r="1037" spans="2:42" x14ac:dyDescent="0.25">
      <c r="B1037" s="161">
        <v>3304</v>
      </c>
      <c r="C1037" s="163">
        <v>1.52301</v>
      </c>
      <c r="D1037" s="8">
        <v>0</v>
      </c>
      <c r="E1037" s="165">
        <v>40.18</v>
      </c>
      <c r="L1037" s="161">
        <v>2537</v>
      </c>
      <c r="M1037" s="163">
        <v>1.8323659999999999</v>
      </c>
      <c r="N1037" s="8">
        <v>0</v>
      </c>
      <c r="O1037" s="165">
        <v>46.31</v>
      </c>
      <c r="Q1037" s="161">
        <v>3307</v>
      </c>
      <c r="R1037" s="163">
        <v>0.32385700000000001</v>
      </c>
      <c r="S1037" s="8" t="s">
        <v>4</v>
      </c>
      <c r="T1037" s="8" t="s">
        <v>5</v>
      </c>
      <c r="U1037" s="8">
        <v>0</v>
      </c>
      <c r="V1037" s="165">
        <v>36.03</v>
      </c>
      <c r="W1037" s="161">
        <v>1034</v>
      </c>
      <c r="X1037" s="159" t="s">
        <v>20</v>
      </c>
      <c r="Z1037" s="161">
        <v>927</v>
      </c>
      <c r="AA1037" s="163">
        <v>0.14602799999999999</v>
      </c>
      <c r="AB1037" s="8" t="s">
        <v>4</v>
      </c>
      <c r="AC1037" s="8" t="s">
        <v>5</v>
      </c>
      <c r="AD1037" s="8">
        <v>3</v>
      </c>
      <c r="AE1037" s="165">
        <v>135.69</v>
      </c>
      <c r="AF1037" s="161">
        <v>1035</v>
      </c>
      <c r="AG1037" s="159" t="s">
        <v>18</v>
      </c>
      <c r="AI1037" s="161">
        <v>2225</v>
      </c>
      <c r="AJ1037" s="163">
        <v>0.15958800000000001</v>
      </c>
      <c r="AK1037" s="8" t="s">
        <v>4</v>
      </c>
      <c r="AL1037" s="8" t="s">
        <v>5</v>
      </c>
      <c r="AM1037" s="8">
        <v>0</v>
      </c>
      <c r="AN1037" s="165">
        <v>47.36</v>
      </c>
      <c r="AO1037" s="161">
        <v>1037</v>
      </c>
      <c r="AP1037" s="159" t="s">
        <v>20</v>
      </c>
    </row>
    <row r="1038" spans="2:42" x14ac:dyDescent="0.25">
      <c r="B1038" s="161">
        <v>3307</v>
      </c>
      <c r="C1038" s="163">
        <v>0.32505200000000001</v>
      </c>
      <c r="D1038" s="8">
        <v>0</v>
      </c>
      <c r="E1038" s="165">
        <v>42.96</v>
      </c>
      <c r="L1038" s="161">
        <v>2538</v>
      </c>
      <c r="M1038" s="163">
        <v>0.52953899999999998</v>
      </c>
      <c r="N1038" s="8">
        <v>0</v>
      </c>
      <c r="O1038" s="165">
        <v>36.03</v>
      </c>
      <c r="Q1038" s="161">
        <v>3311</v>
      </c>
      <c r="R1038" s="163">
        <v>7.3401999999999995E-2</v>
      </c>
      <c r="S1038" s="8" t="s">
        <v>4</v>
      </c>
      <c r="T1038" s="8" t="s">
        <v>5</v>
      </c>
      <c r="U1038" s="8">
        <v>0</v>
      </c>
      <c r="V1038" s="165">
        <v>47.6</v>
      </c>
      <c r="W1038" s="161">
        <v>1035</v>
      </c>
      <c r="X1038" s="159" t="s">
        <v>20</v>
      </c>
      <c r="Z1038" s="161">
        <v>932</v>
      </c>
      <c r="AA1038" s="163">
        <v>2.293412</v>
      </c>
      <c r="AB1038" s="8" t="s">
        <v>9</v>
      </c>
      <c r="AC1038" s="8" t="s">
        <v>10</v>
      </c>
      <c r="AD1038" s="8">
        <v>3</v>
      </c>
      <c r="AE1038" s="165">
        <v>127.29</v>
      </c>
      <c r="AF1038" s="161">
        <v>1036</v>
      </c>
      <c r="AG1038" s="159" t="s">
        <v>18</v>
      </c>
      <c r="AI1038" s="161">
        <v>2228</v>
      </c>
      <c r="AJ1038" s="163">
        <v>0.45262599999999997</v>
      </c>
      <c r="AK1038" s="8" t="s">
        <v>4</v>
      </c>
      <c r="AL1038" s="8" t="s">
        <v>5</v>
      </c>
      <c r="AM1038" s="8">
        <v>0</v>
      </c>
      <c r="AN1038" s="165">
        <v>41.96</v>
      </c>
      <c r="AO1038" s="161">
        <v>1038</v>
      </c>
      <c r="AP1038" s="159" t="s">
        <v>18</v>
      </c>
    </row>
    <row r="1039" spans="2:42" x14ac:dyDescent="0.25">
      <c r="B1039" s="161">
        <v>3309</v>
      </c>
      <c r="C1039" s="163">
        <v>1.1973940000000001</v>
      </c>
      <c r="D1039" s="8">
        <v>0</v>
      </c>
      <c r="E1039" s="165">
        <v>46.77</v>
      </c>
      <c r="L1039" s="161">
        <v>2541</v>
      </c>
      <c r="M1039" s="163">
        <v>0.397115</v>
      </c>
      <c r="N1039" s="8">
        <v>0</v>
      </c>
      <c r="O1039" s="165">
        <v>43.77</v>
      </c>
      <c r="Q1039" s="161">
        <v>3312</v>
      </c>
      <c r="R1039" s="163">
        <v>0.52136499999999997</v>
      </c>
      <c r="S1039" s="8" t="s">
        <v>4</v>
      </c>
      <c r="T1039" s="8" t="s">
        <v>5</v>
      </c>
      <c r="U1039" s="8">
        <v>0</v>
      </c>
      <c r="V1039" s="165">
        <v>53.33</v>
      </c>
      <c r="W1039" s="161">
        <v>1036</v>
      </c>
      <c r="X1039" s="159" t="s">
        <v>20</v>
      </c>
      <c r="Z1039" s="161">
        <v>934</v>
      </c>
      <c r="AA1039" s="163">
        <v>0.32949400000000001</v>
      </c>
      <c r="AB1039" s="8" t="s">
        <v>12</v>
      </c>
      <c r="AC1039" s="8" t="s">
        <v>13</v>
      </c>
      <c r="AD1039" s="8">
        <v>3</v>
      </c>
      <c r="AE1039" s="165">
        <v>135.16</v>
      </c>
      <c r="AF1039" s="161">
        <v>1037</v>
      </c>
      <c r="AG1039" s="159" t="s">
        <v>20</v>
      </c>
      <c r="AI1039" s="161">
        <v>2234</v>
      </c>
      <c r="AJ1039" s="163">
        <v>0.325013</v>
      </c>
      <c r="AK1039" s="8" t="s">
        <v>4</v>
      </c>
      <c r="AL1039" s="8" t="s">
        <v>5</v>
      </c>
      <c r="AM1039" s="8">
        <v>0</v>
      </c>
      <c r="AN1039" s="165">
        <v>57.23</v>
      </c>
      <c r="AO1039" s="161">
        <v>1039</v>
      </c>
      <c r="AP1039" s="159" t="s">
        <v>20</v>
      </c>
    </row>
    <row r="1040" spans="2:42" x14ac:dyDescent="0.25">
      <c r="B1040" s="161">
        <v>3310</v>
      </c>
      <c r="C1040" s="163">
        <v>1.4420569999999999</v>
      </c>
      <c r="D1040" s="8">
        <v>0</v>
      </c>
      <c r="E1040" s="165">
        <v>39.5</v>
      </c>
      <c r="L1040" s="161">
        <v>2544</v>
      </c>
      <c r="M1040" s="163">
        <v>2.537512</v>
      </c>
      <c r="N1040" s="8">
        <v>0</v>
      </c>
      <c r="O1040" s="165">
        <v>48.38</v>
      </c>
      <c r="Q1040" s="161">
        <v>3315</v>
      </c>
      <c r="R1040" s="163">
        <v>0.137322</v>
      </c>
      <c r="S1040" s="8" t="s">
        <v>4</v>
      </c>
      <c r="T1040" s="8" t="s">
        <v>5</v>
      </c>
      <c r="U1040" s="8">
        <v>0</v>
      </c>
      <c r="V1040" s="165">
        <v>58.67</v>
      </c>
      <c r="W1040" s="161">
        <v>1037</v>
      </c>
      <c r="X1040" s="159" t="s">
        <v>20</v>
      </c>
      <c r="Z1040" s="161">
        <v>935</v>
      </c>
      <c r="AA1040" s="163">
        <v>0.247777</v>
      </c>
      <c r="AB1040" s="8" t="s">
        <v>9</v>
      </c>
      <c r="AC1040" s="8" t="s">
        <v>10</v>
      </c>
      <c r="AD1040" s="8">
        <v>3</v>
      </c>
      <c r="AE1040" s="165">
        <v>142.84</v>
      </c>
      <c r="AF1040" s="161">
        <v>1038</v>
      </c>
      <c r="AG1040" s="159" t="s">
        <v>18</v>
      </c>
      <c r="AI1040" s="161">
        <v>2236</v>
      </c>
      <c r="AJ1040" s="163">
        <v>0.26884000000000002</v>
      </c>
      <c r="AK1040" s="8" t="s">
        <v>4</v>
      </c>
      <c r="AL1040" s="8" t="s">
        <v>5</v>
      </c>
      <c r="AM1040" s="8">
        <v>0</v>
      </c>
      <c r="AN1040" s="165">
        <v>40.74</v>
      </c>
      <c r="AO1040" s="161">
        <v>1040</v>
      </c>
      <c r="AP1040" s="159" t="s">
        <v>20</v>
      </c>
    </row>
    <row r="1041" spans="2:42" x14ac:dyDescent="0.25">
      <c r="B1041" s="161">
        <v>3312</v>
      </c>
      <c r="C1041" s="163">
        <v>0.919153</v>
      </c>
      <c r="D1041" s="8">
        <v>0</v>
      </c>
      <c r="E1041" s="165">
        <v>48.65</v>
      </c>
      <c r="L1041" s="161">
        <v>2547</v>
      </c>
      <c r="M1041" s="163">
        <v>0.90373199999999998</v>
      </c>
      <c r="N1041" s="8">
        <v>0</v>
      </c>
      <c r="O1041" s="165">
        <v>52</v>
      </c>
      <c r="Q1041" s="161">
        <v>3316</v>
      </c>
      <c r="R1041" s="163">
        <v>0.14546600000000001</v>
      </c>
      <c r="S1041" s="8" t="s">
        <v>6</v>
      </c>
      <c r="T1041" s="8" t="s">
        <v>5</v>
      </c>
      <c r="U1041" s="8">
        <v>0</v>
      </c>
      <c r="V1041" s="165">
        <v>45.81</v>
      </c>
      <c r="W1041" s="161">
        <v>1038</v>
      </c>
      <c r="X1041" s="159" t="s">
        <v>20</v>
      </c>
      <c r="Z1041" s="161">
        <v>937</v>
      </c>
      <c r="AA1041" s="163">
        <v>0.88883199999999996</v>
      </c>
      <c r="AB1041" s="8" t="s">
        <v>4</v>
      </c>
      <c r="AC1041" s="8" t="s">
        <v>5</v>
      </c>
      <c r="AD1041" s="8">
        <v>3</v>
      </c>
      <c r="AE1041" s="165">
        <v>133.55000000000001</v>
      </c>
      <c r="AF1041" s="161">
        <v>1039</v>
      </c>
      <c r="AG1041" s="159" t="s">
        <v>20</v>
      </c>
      <c r="AI1041" s="161">
        <v>2237</v>
      </c>
      <c r="AJ1041" s="163">
        <v>8.1946000000000005E-2</v>
      </c>
      <c r="AK1041" s="8" t="s">
        <v>4</v>
      </c>
      <c r="AL1041" s="8" t="s">
        <v>5</v>
      </c>
      <c r="AM1041" s="8">
        <v>0</v>
      </c>
      <c r="AN1041" s="165">
        <v>51.69</v>
      </c>
      <c r="AO1041" s="161">
        <v>1041</v>
      </c>
      <c r="AP1041" s="159" t="s">
        <v>20</v>
      </c>
    </row>
    <row r="1042" spans="2:42" x14ac:dyDescent="0.25">
      <c r="B1042" s="161">
        <v>3316</v>
      </c>
      <c r="C1042" s="163">
        <v>1.858784</v>
      </c>
      <c r="D1042" s="8">
        <v>0</v>
      </c>
      <c r="E1042" s="165">
        <v>47.54</v>
      </c>
      <c r="L1042" s="161">
        <v>2550</v>
      </c>
      <c r="M1042" s="163">
        <v>2.5160800000000001</v>
      </c>
      <c r="N1042" s="8">
        <v>0</v>
      </c>
      <c r="O1042" s="165">
        <v>47.14</v>
      </c>
      <c r="Q1042" s="161">
        <v>3317</v>
      </c>
      <c r="R1042" s="163">
        <v>0.393181</v>
      </c>
      <c r="S1042" s="8" t="s">
        <v>4</v>
      </c>
      <c r="T1042" s="8" t="s">
        <v>5</v>
      </c>
      <c r="U1042" s="8">
        <v>0</v>
      </c>
      <c r="V1042" s="165">
        <v>48.48</v>
      </c>
      <c r="W1042" s="161">
        <v>1039</v>
      </c>
      <c r="X1042" s="159" t="s">
        <v>20</v>
      </c>
      <c r="Z1042" s="161">
        <v>938</v>
      </c>
      <c r="AA1042" s="163">
        <v>1.5431999999999999</v>
      </c>
      <c r="AB1042" s="8" t="s">
        <v>9</v>
      </c>
      <c r="AC1042" s="8" t="s">
        <v>10</v>
      </c>
      <c r="AD1042" s="8">
        <v>3</v>
      </c>
      <c r="AE1042" s="165">
        <v>143.19</v>
      </c>
      <c r="AF1042" s="161">
        <v>1040</v>
      </c>
      <c r="AG1042" s="159" t="s">
        <v>20</v>
      </c>
      <c r="AI1042" s="161">
        <v>2239</v>
      </c>
      <c r="AJ1042" s="163">
        <v>0.44366100000000003</v>
      </c>
      <c r="AK1042" s="8" t="s">
        <v>9</v>
      </c>
      <c r="AL1042" s="8" t="s">
        <v>10</v>
      </c>
      <c r="AM1042" s="8">
        <v>0</v>
      </c>
      <c r="AN1042" s="165">
        <v>57.46</v>
      </c>
      <c r="AO1042" s="161">
        <v>1042</v>
      </c>
      <c r="AP1042" s="159" t="s">
        <v>18</v>
      </c>
    </row>
    <row r="1043" spans="2:42" x14ac:dyDescent="0.25">
      <c r="B1043" s="161">
        <v>3317</v>
      </c>
      <c r="C1043" s="163">
        <v>0.72008499999999998</v>
      </c>
      <c r="D1043" s="8">
        <v>0</v>
      </c>
      <c r="E1043" s="165">
        <v>40.22</v>
      </c>
      <c r="L1043" s="161">
        <v>2553</v>
      </c>
      <c r="M1043" s="163">
        <v>0.55875900000000001</v>
      </c>
      <c r="N1043" s="8">
        <v>0</v>
      </c>
      <c r="O1043" s="165">
        <v>47.04</v>
      </c>
      <c r="Q1043" s="161">
        <v>3318</v>
      </c>
      <c r="R1043" s="163">
        <v>0.21102499999999999</v>
      </c>
      <c r="S1043" s="8" t="s">
        <v>4</v>
      </c>
      <c r="T1043" s="8" t="s">
        <v>5</v>
      </c>
      <c r="U1043" s="8">
        <v>0</v>
      </c>
      <c r="V1043" s="165">
        <v>57.82</v>
      </c>
      <c r="W1043" s="161">
        <v>1040</v>
      </c>
      <c r="X1043" s="159" t="s">
        <v>20</v>
      </c>
      <c r="Z1043" s="161">
        <v>940</v>
      </c>
      <c r="AA1043" s="163">
        <v>0.599638</v>
      </c>
      <c r="AB1043" s="8" t="s">
        <v>42</v>
      </c>
      <c r="AC1043" s="8" t="s">
        <v>42</v>
      </c>
      <c r="AD1043" s="8">
        <v>3</v>
      </c>
      <c r="AE1043" s="165">
        <v>139.34</v>
      </c>
      <c r="AF1043" s="161">
        <v>1041</v>
      </c>
      <c r="AG1043" s="159" t="s">
        <v>18</v>
      </c>
      <c r="AI1043" s="161">
        <v>2241</v>
      </c>
      <c r="AJ1043" s="163">
        <v>6.5109E-2</v>
      </c>
      <c r="AK1043" s="8" t="s">
        <v>4</v>
      </c>
      <c r="AL1043" s="8" t="s">
        <v>5</v>
      </c>
      <c r="AM1043" s="8">
        <v>0</v>
      </c>
      <c r="AN1043" s="165">
        <v>47.37</v>
      </c>
      <c r="AO1043" s="161">
        <v>1043</v>
      </c>
      <c r="AP1043" s="159" t="s">
        <v>20</v>
      </c>
    </row>
    <row r="1044" spans="2:42" x14ac:dyDescent="0.25">
      <c r="B1044" s="161">
        <v>3318</v>
      </c>
      <c r="C1044" s="163">
        <v>3.0158809999999998</v>
      </c>
      <c r="D1044" s="8">
        <v>0</v>
      </c>
      <c r="E1044" s="165">
        <v>48.09</v>
      </c>
      <c r="L1044" s="161">
        <v>2554</v>
      </c>
      <c r="M1044" s="163">
        <v>1.8588309999999999</v>
      </c>
      <c r="N1044" s="8">
        <v>0</v>
      </c>
      <c r="O1044" s="165">
        <v>48.37</v>
      </c>
      <c r="Q1044" s="161">
        <v>3320</v>
      </c>
      <c r="R1044" s="163">
        <v>0.29031499999999999</v>
      </c>
      <c r="S1044" s="8" t="s">
        <v>4</v>
      </c>
      <c r="T1044" s="8" t="s">
        <v>5</v>
      </c>
      <c r="U1044" s="8">
        <v>0</v>
      </c>
      <c r="V1044" s="165">
        <v>50.44</v>
      </c>
      <c r="W1044" s="161">
        <v>1041</v>
      </c>
      <c r="X1044" s="159" t="s">
        <v>20</v>
      </c>
      <c r="Z1044" s="161">
        <v>943</v>
      </c>
      <c r="AA1044" s="163">
        <v>0.30867699999999998</v>
      </c>
      <c r="AB1044" s="8" t="s">
        <v>4</v>
      </c>
      <c r="AC1044" s="8" t="s">
        <v>5</v>
      </c>
      <c r="AD1044" s="8">
        <v>3</v>
      </c>
      <c r="AE1044" s="165">
        <v>135.72</v>
      </c>
      <c r="AF1044" s="161">
        <v>1042</v>
      </c>
      <c r="AG1044" s="159" t="s">
        <v>18</v>
      </c>
      <c r="AI1044" s="161">
        <v>2244</v>
      </c>
      <c r="AJ1044" s="163">
        <v>0.41636200000000001</v>
      </c>
      <c r="AK1044" s="8" t="s">
        <v>9</v>
      </c>
      <c r="AL1044" s="8" t="s">
        <v>10</v>
      </c>
      <c r="AM1044" s="8">
        <v>0</v>
      </c>
      <c r="AN1044" s="165">
        <v>51.53</v>
      </c>
      <c r="AO1044" s="161">
        <v>1044</v>
      </c>
      <c r="AP1044" s="159" t="s">
        <v>18</v>
      </c>
    </row>
    <row r="1045" spans="2:42" x14ac:dyDescent="0.25">
      <c r="B1045" s="161">
        <v>3319</v>
      </c>
      <c r="C1045" s="163">
        <v>1.8323659999999999</v>
      </c>
      <c r="D1045" s="8">
        <v>0</v>
      </c>
      <c r="E1045" s="165">
        <v>46.31</v>
      </c>
      <c r="L1045" s="161">
        <v>2558</v>
      </c>
      <c r="M1045" s="163">
        <v>1.203716</v>
      </c>
      <c r="N1045" s="8">
        <v>0</v>
      </c>
      <c r="O1045" s="165">
        <v>45.81</v>
      </c>
      <c r="Q1045" s="161">
        <v>3321</v>
      </c>
      <c r="R1045" s="163">
        <v>0.72645599999999999</v>
      </c>
      <c r="S1045" s="8" t="s">
        <v>4</v>
      </c>
      <c r="T1045" s="8" t="s">
        <v>5</v>
      </c>
      <c r="U1045" s="8">
        <v>0</v>
      </c>
      <c r="V1045" s="165">
        <v>45.5</v>
      </c>
      <c r="W1045" s="161">
        <v>1042</v>
      </c>
      <c r="X1045" s="159" t="s">
        <v>20</v>
      </c>
      <c r="Z1045" s="161">
        <v>945</v>
      </c>
      <c r="AA1045" s="163">
        <v>0.11780400000000001</v>
      </c>
      <c r="AB1045" s="8" t="s">
        <v>4</v>
      </c>
      <c r="AC1045" s="8" t="s">
        <v>5</v>
      </c>
      <c r="AD1045" s="8">
        <v>3</v>
      </c>
      <c r="AE1045" s="165">
        <v>135</v>
      </c>
      <c r="AF1045" s="161">
        <v>1043</v>
      </c>
      <c r="AG1045" s="159" t="s">
        <v>20</v>
      </c>
      <c r="AI1045" s="161">
        <v>2245</v>
      </c>
      <c r="AJ1045" s="163">
        <v>0.85472899999999996</v>
      </c>
      <c r="AK1045" s="8" t="s">
        <v>9</v>
      </c>
      <c r="AL1045" s="8" t="s">
        <v>10</v>
      </c>
      <c r="AM1045" s="8">
        <v>0</v>
      </c>
      <c r="AN1045" s="165">
        <v>46.22</v>
      </c>
      <c r="AO1045" s="161">
        <v>1045</v>
      </c>
      <c r="AP1045" s="159" t="s">
        <v>18</v>
      </c>
    </row>
    <row r="1046" spans="2:42" x14ac:dyDescent="0.25">
      <c r="B1046" s="161">
        <v>3320</v>
      </c>
      <c r="C1046" s="163">
        <v>0.52953899999999998</v>
      </c>
      <c r="D1046" s="8">
        <v>0</v>
      </c>
      <c r="E1046" s="165">
        <v>36.03</v>
      </c>
      <c r="L1046" s="161">
        <v>2559</v>
      </c>
      <c r="M1046" s="163">
        <v>1.280613</v>
      </c>
      <c r="N1046" s="8">
        <v>0</v>
      </c>
      <c r="O1046" s="165">
        <v>49.3</v>
      </c>
      <c r="Q1046" s="161">
        <v>3326</v>
      </c>
      <c r="R1046" s="163">
        <v>0.17564199999999999</v>
      </c>
      <c r="S1046" s="8" t="s">
        <v>4</v>
      </c>
      <c r="T1046" s="8" t="s">
        <v>5</v>
      </c>
      <c r="U1046" s="8">
        <v>0</v>
      </c>
      <c r="V1046" s="165">
        <v>51.8</v>
      </c>
      <c r="W1046" s="161">
        <v>1043</v>
      </c>
      <c r="X1046" s="159" t="s">
        <v>20</v>
      </c>
      <c r="Z1046" s="161">
        <v>947</v>
      </c>
      <c r="AA1046" s="163">
        <v>0.199768</v>
      </c>
      <c r="AB1046" s="8" t="s">
        <v>42</v>
      </c>
      <c r="AC1046" s="8" t="s">
        <v>42</v>
      </c>
      <c r="AD1046" s="8">
        <v>3</v>
      </c>
      <c r="AE1046" s="165">
        <v>147.97</v>
      </c>
      <c r="AF1046" s="161">
        <v>1044</v>
      </c>
      <c r="AG1046" s="159" t="s">
        <v>18</v>
      </c>
      <c r="AI1046" s="161">
        <v>2246</v>
      </c>
      <c r="AJ1046" s="163">
        <v>0.50671200000000005</v>
      </c>
      <c r="AK1046" s="8" t="s">
        <v>4</v>
      </c>
      <c r="AL1046" s="8" t="s">
        <v>5</v>
      </c>
      <c r="AM1046" s="8">
        <v>0</v>
      </c>
      <c r="AN1046" s="165">
        <v>52.95</v>
      </c>
      <c r="AO1046" s="161">
        <v>1046</v>
      </c>
      <c r="AP1046" s="159" t="s">
        <v>20</v>
      </c>
    </row>
    <row r="1047" spans="2:42" x14ac:dyDescent="0.25">
      <c r="B1047" s="161">
        <v>3323</v>
      </c>
      <c r="C1047" s="163">
        <v>0.397115</v>
      </c>
      <c r="D1047" s="8">
        <v>0</v>
      </c>
      <c r="E1047" s="165">
        <v>43.77</v>
      </c>
      <c r="L1047" s="161">
        <v>2561</v>
      </c>
      <c r="M1047" s="163">
        <v>0.594526</v>
      </c>
      <c r="N1047" s="8">
        <v>0</v>
      </c>
      <c r="O1047" s="165">
        <v>53.27</v>
      </c>
      <c r="Q1047" s="161">
        <v>3330</v>
      </c>
      <c r="R1047" s="163">
        <v>0.208316</v>
      </c>
      <c r="S1047" s="8" t="s">
        <v>4</v>
      </c>
      <c r="T1047" s="8" t="s">
        <v>5</v>
      </c>
      <c r="U1047" s="8">
        <v>0</v>
      </c>
      <c r="V1047" s="165">
        <v>57.61</v>
      </c>
      <c r="W1047" s="161">
        <v>1044</v>
      </c>
      <c r="X1047" s="159" t="s">
        <v>20</v>
      </c>
      <c r="Z1047" s="161">
        <v>948</v>
      </c>
      <c r="AA1047" s="163">
        <v>0.51127800000000001</v>
      </c>
      <c r="AB1047" s="8" t="s">
        <v>4</v>
      </c>
      <c r="AC1047" s="8" t="s">
        <v>5</v>
      </c>
      <c r="AD1047" s="8">
        <v>3</v>
      </c>
      <c r="AE1047" s="165">
        <v>152.22999999999999</v>
      </c>
      <c r="AF1047" s="161">
        <v>1045</v>
      </c>
      <c r="AG1047" s="159" t="s">
        <v>18</v>
      </c>
      <c r="AI1047" s="161">
        <v>2248</v>
      </c>
      <c r="AJ1047" s="163">
        <v>0.375915</v>
      </c>
      <c r="AK1047" s="8" t="s">
        <v>9</v>
      </c>
      <c r="AL1047" s="8" t="s">
        <v>10</v>
      </c>
      <c r="AM1047" s="8">
        <v>0</v>
      </c>
      <c r="AN1047" s="165">
        <v>56.92</v>
      </c>
      <c r="AO1047" s="161">
        <v>1047</v>
      </c>
      <c r="AP1047" s="159" t="s">
        <v>20</v>
      </c>
    </row>
    <row r="1048" spans="2:42" x14ac:dyDescent="0.25">
      <c r="B1048" s="161">
        <v>3326</v>
      </c>
      <c r="C1048" s="163">
        <v>2.537512</v>
      </c>
      <c r="D1048" s="8">
        <v>0</v>
      </c>
      <c r="E1048" s="165">
        <v>48.38</v>
      </c>
      <c r="L1048" s="161">
        <v>2562</v>
      </c>
      <c r="M1048" s="163">
        <v>1.207794</v>
      </c>
      <c r="N1048" s="8">
        <v>0</v>
      </c>
      <c r="O1048" s="165">
        <v>53.76</v>
      </c>
      <c r="Q1048" s="161">
        <v>3337</v>
      </c>
      <c r="R1048" s="163">
        <v>0.10578600000000001</v>
      </c>
      <c r="S1048" s="8" t="s">
        <v>4</v>
      </c>
      <c r="T1048" s="8" t="s">
        <v>5</v>
      </c>
      <c r="U1048" s="8">
        <v>0</v>
      </c>
      <c r="V1048" s="165">
        <v>42.01</v>
      </c>
      <c r="W1048" s="161">
        <v>1045</v>
      </c>
      <c r="X1048" s="159" t="s">
        <v>20</v>
      </c>
      <c r="Z1048" s="161">
        <v>949</v>
      </c>
      <c r="AA1048" s="163">
        <v>1.6584000000000001</v>
      </c>
      <c r="AB1048" s="8" t="s">
        <v>9</v>
      </c>
      <c r="AC1048" s="8" t="s">
        <v>10</v>
      </c>
      <c r="AD1048" s="8">
        <v>3</v>
      </c>
      <c r="AE1048" s="165">
        <v>138.12</v>
      </c>
      <c r="AF1048" s="161">
        <v>1046</v>
      </c>
      <c r="AG1048" s="159" t="s">
        <v>18</v>
      </c>
      <c r="AI1048" s="161">
        <v>2249</v>
      </c>
      <c r="AJ1048" s="163">
        <v>0.26688699999999999</v>
      </c>
      <c r="AK1048" s="8" t="s">
        <v>4</v>
      </c>
      <c r="AL1048" s="8" t="s">
        <v>5</v>
      </c>
      <c r="AM1048" s="8">
        <v>0</v>
      </c>
      <c r="AN1048" s="165">
        <v>49.99</v>
      </c>
      <c r="AO1048" s="161">
        <v>1048</v>
      </c>
      <c r="AP1048" s="159" t="s">
        <v>18</v>
      </c>
    </row>
    <row r="1049" spans="2:42" x14ac:dyDescent="0.25">
      <c r="B1049" s="161">
        <v>3329</v>
      </c>
      <c r="C1049" s="163">
        <v>0.90373199999999998</v>
      </c>
      <c r="D1049" s="8">
        <v>0</v>
      </c>
      <c r="E1049" s="165">
        <v>52</v>
      </c>
      <c r="L1049" s="161">
        <v>2563</v>
      </c>
      <c r="M1049" s="163">
        <v>0.82474199999999998</v>
      </c>
      <c r="N1049" s="8">
        <v>0</v>
      </c>
      <c r="O1049" s="165">
        <v>53.91</v>
      </c>
      <c r="Q1049" s="161">
        <v>3338</v>
      </c>
      <c r="R1049" s="163">
        <v>0.338028</v>
      </c>
      <c r="S1049" s="8" t="s">
        <v>4</v>
      </c>
      <c r="T1049" s="8" t="s">
        <v>5</v>
      </c>
      <c r="U1049" s="8">
        <v>0</v>
      </c>
      <c r="V1049" s="165">
        <v>49.32</v>
      </c>
      <c r="W1049" s="161">
        <v>1046</v>
      </c>
      <c r="X1049" s="159" t="s">
        <v>20</v>
      </c>
      <c r="Z1049" s="161">
        <v>952</v>
      </c>
      <c r="AA1049" s="163">
        <v>0.36469699999999999</v>
      </c>
      <c r="AB1049" s="8" t="s">
        <v>9</v>
      </c>
      <c r="AC1049" s="8" t="s">
        <v>10</v>
      </c>
      <c r="AD1049" s="8">
        <v>3</v>
      </c>
      <c r="AE1049" s="165">
        <v>145.02000000000001</v>
      </c>
      <c r="AF1049" s="161">
        <v>1047</v>
      </c>
      <c r="AG1049" s="159" t="s">
        <v>17</v>
      </c>
      <c r="AI1049" s="161">
        <v>2250</v>
      </c>
      <c r="AJ1049" s="163">
        <v>0.38192399999999999</v>
      </c>
      <c r="AK1049" s="8" t="s">
        <v>9</v>
      </c>
      <c r="AL1049" s="8" t="s">
        <v>10</v>
      </c>
      <c r="AM1049" s="8">
        <v>0</v>
      </c>
      <c r="AN1049" s="165">
        <v>45.52</v>
      </c>
      <c r="AO1049" s="161">
        <v>1049</v>
      </c>
      <c r="AP1049" s="159" t="s">
        <v>20</v>
      </c>
    </row>
    <row r="1050" spans="2:42" x14ac:dyDescent="0.25">
      <c r="B1050" s="161">
        <v>3332</v>
      </c>
      <c r="C1050" s="163">
        <v>2.5160800000000001</v>
      </c>
      <c r="D1050" s="8">
        <v>0</v>
      </c>
      <c r="E1050" s="165">
        <v>47.14</v>
      </c>
      <c r="L1050" s="161">
        <v>2564</v>
      </c>
      <c r="M1050" s="163">
        <v>0.70843400000000001</v>
      </c>
      <c r="N1050" s="8">
        <v>0</v>
      </c>
      <c r="O1050" s="165">
        <v>57.76</v>
      </c>
      <c r="Q1050" s="161">
        <v>3339</v>
      </c>
      <c r="R1050" s="163">
        <v>0.30614999999999998</v>
      </c>
      <c r="S1050" s="8" t="s">
        <v>4</v>
      </c>
      <c r="T1050" s="8" t="s">
        <v>5</v>
      </c>
      <c r="U1050" s="8">
        <v>0</v>
      </c>
      <c r="V1050" s="165">
        <v>48.62</v>
      </c>
      <c r="W1050" s="161">
        <v>1047</v>
      </c>
      <c r="X1050" s="159" t="s">
        <v>20</v>
      </c>
      <c r="Z1050" s="161">
        <v>956</v>
      </c>
      <c r="AA1050" s="163">
        <v>0.56411800000000001</v>
      </c>
      <c r="AB1050" s="8" t="s">
        <v>4</v>
      </c>
      <c r="AC1050" s="8" t="s">
        <v>5</v>
      </c>
      <c r="AD1050" s="8">
        <v>3</v>
      </c>
      <c r="AE1050" s="165">
        <v>148.91999999999999</v>
      </c>
      <c r="AF1050" s="161">
        <v>1048</v>
      </c>
      <c r="AG1050" s="159" t="s">
        <v>18</v>
      </c>
      <c r="AI1050" s="161">
        <v>2252</v>
      </c>
      <c r="AJ1050" s="163">
        <v>8.7972999999999996E-2</v>
      </c>
      <c r="AK1050" s="8" t="s">
        <v>9</v>
      </c>
      <c r="AL1050" s="8" t="s">
        <v>10</v>
      </c>
      <c r="AM1050" s="8">
        <v>0</v>
      </c>
      <c r="AN1050" s="165">
        <v>45.83</v>
      </c>
      <c r="AO1050" s="161">
        <v>1050</v>
      </c>
      <c r="AP1050" s="159" t="s">
        <v>19</v>
      </c>
    </row>
    <row r="1051" spans="2:42" x14ac:dyDescent="0.25">
      <c r="B1051" s="161">
        <v>3335</v>
      </c>
      <c r="C1051" s="163">
        <v>0.55875900000000001</v>
      </c>
      <c r="D1051" s="8">
        <v>0</v>
      </c>
      <c r="E1051" s="165">
        <v>47.04</v>
      </c>
      <c r="L1051" s="161">
        <v>2566</v>
      </c>
      <c r="M1051" s="163">
        <v>1.014346</v>
      </c>
      <c r="N1051" s="8">
        <v>0</v>
      </c>
      <c r="O1051" s="165">
        <v>48.32</v>
      </c>
      <c r="Q1051" s="161">
        <v>3342</v>
      </c>
      <c r="R1051" s="163">
        <v>0.12004099999999999</v>
      </c>
      <c r="S1051" s="8" t="s">
        <v>4</v>
      </c>
      <c r="T1051" s="8" t="s">
        <v>5</v>
      </c>
      <c r="U1051" s="8">
        <v>0</v>
      </c>
      <c r="V1051" s="165">
        <v>50.78</v>
      </c>
      <c r="W1051" s="161">
        <v>1048</v>
      </c>
      <c r="X1051" s="159" t="s">
        <v>20</v>
      </c>
      <c r="Z1051" s="161">
        <v>959</v>
      </c>
      <c r="AA1051" s="163">
        <v>1.221465</v>
      </c>
      <c r="AB1051" s="8" t="s">
        <v>9</v>
      </c>
      <c r="AC1051" s="8" t="s">
        <v>10</v>
      </c>
      <c r="AD1051" s="8">
        <v>3</v>
      </c>
      <c r="AE1051" s="165">
        <v>127.35</v>
      </c>
      <c r="AF1051" s="161">
        <v>1049</v>
      </c>
      <c r="AG1051" s="159" t="s">
        <v>20</v>
      </c>
      <c r="AI1051" s="161">
        <v>2254</v>
      </c>
      <c r="AJ1051" s="163">
        <v>0.53854400000000002</v>
      </c>
      <c r="AK1051" s="8" t="s">
        <v>4</v>
      </c>
      <c r="AL1051" s="8" t="s">
        <v>5</v>
      </c>
      <c r="AM1051" s="8">
        <v>0</v>
      </c>
      <c r="AN1051" s="165">
        <v>49.76</v>
      </c>
      <c r="AO1051" s="161">
        <v>1051</v>
      </c>
      <c r="AP1051" s="159" t="s">
        <v>20</v>
      </c>
    </row>
    <row r="1052" spans="2:42" x14ac:dyDescent="0.25">
      <c r="B1052" s="161">
        <v>3336</v>
      </c>
      <c r="C1052" s="163">
        <v>1.8588309999999999</v>
      </c>
      <c r="D1052" s="8">
        <v>0</v>
      </c>
      <c r="E1052" s="165">
        <v>48.37</v>
      </c>
      <c r="L1052" s="161">
        <v>2567</v>
      </c>
      <c r="M1052" s="163">
        <v>1.45855</v>
      </c>
      <c r="N1052" s="8">
        <v>0</v>
      </c>
      <c r="O1052" s="165">
        <v>51.57</v>
      </c>
      <c r="Q1052" s="161">
        <v>3347</v>
      </c>
      <c r="R1052" s="163">
        <v>0.70069899999999996</v>
      </c>
      <c r="S1052" s="8" t="s">
        <v>4</v>
      </c>
      <c r="T1052" s="8" t="s">
        <v>5</v>
      </c>
      <c r="U1052" s="8">
        <v>0</v>
      </c>
      <c r="V1052" s="165">
        <v>50.07</v>
      </c>
      <c r="W1052" s="161">
        <v>1049</v>
      </c>
      <c r="X1052" s="159" t="s">
        <v>20</v>
      </c>
      <c r="Z1052" s="161">
        <v>960</v>
      </c>
      <c r="AA1052" s="163">
        <v>1.137926</v>
      </c>
      <c r="AB1052" s="8" t="s">
        <v>9</v>
      </c>
      <c r="AC1052" s="8" t="s">
        <v>10</v>
      </c>
      <c r="AD1052" s="8">
        <v>3</v>
      </c>
      <c r="AE1052" s="165">
        <v>138.05000000000001</v>
      </c>
      <c r="AF1052" s="161">
        <v>1050</v>
      </c>
      <c r="AG1052" s="159" t="s">
        <v>18</v>
      </c>
      <c r="AI1052" s="161">
        <v>2258</v>
      </c>
      <c r="AJ1052" s="163">
        <v>0.42520400000000003</v>
      </c>
      <c r="AK1052" s="8" t="s">
        <v>4</v>
      </c>
      <c r="AL1052" s="8" t="s">
        <v>5</v>
      </c>
      <c r="AM1052" s="8">
        <v>0</v>
      </c>
      <c r="AN1052" s="165">
        <v>51.23</v>
      </c>
      <c r="AO1052" s="161">
        <v>1052</v>
      </c>
      <c r="AP1052" s="159" t="s">
        <v>20</v>
      </c>
    </row>
    <row r="1053" spans="2:42" x14ac:dyDescent="0.25">
      <c r="B1053" s="161">
        <v>3340</v>
      </c>
      <c r="C1053" s="163">
        <v>1.203716</v>
      </c>
      <c r="D1053" s="8">
        <v>0</v>
      </c>
      <c r="E1053" s="165">
        <v>45.81</v>
      </c>
      <c r="L1053" s="161">
        <v>2570</v>
      </c>
      <c r="M1053" s="163">
        <v>1.1705449999999999</v>
      </c>
      <c r="N1053" s="8">
        <v>0</v>
      </c>
      <c r="O1053" s="165">
        <v>49.95</v>
      </c>
      <c r="Q1053" s="161">
        <v>3349</v>
      </c>
      <c r="R1053" s="163">
        <v>0.61441000000000001</v>
      </c>
      <c r="S1053" s="8" t="s">
        <v>6</v>
      </c>
      <c r="T1053" s="8" t="s">
        <v>5</v>
      </c>
      <c r="U1053" s="8">
        <v>0</v>
      </c>
      <c r="V1053" s="165">
        <v>49.37</v>
      </c>
      <c r="W1053" s="161">
        <v>1050</v>
      </c>
      <c r="X1053" s="159" t="s">
        <v>20</v>
      </c>
      <c r="Z1053" s="161">
        <v>961</v>
      </c>
      <c r="AA1053" s="163">
        <v>1.0280910000000001</v>
      </c>
      <c r="AB1053" s="8" t="s">
        <v>9</v>
      </c>
      <c r="AC1053" s="8" t="s">
        <v>10</v>
      </c>
      <c r="AD1053" s="8">
        <v>3</v>
      </c>
      <c r="AE1053" s="165">
        <v>136.66999999999999</v>
      </c>
      <c r="AF1053" s="161">
        <v>1051</v>
      </c>
      <c r="AG1053" s="159" t="s">
        <v>18</v>
      </c>
      <c r="AI1053" s="161">
        <v>2259</v>
      </c>
      <c r="AJ1053" s="163">
        <v>0.203818</v>
      </c>
      <c r="AK1053" s="8" t="s">
        <v>4</v>
      </c>
      <c r="AL1053" s="8" t="s">
        <v>5</v>
      </c>
      <c r="AM1053" s="8">
        <v>0</v>
      </c>
      <c r="AN1053" s="165">
        <v>54.24</v>
      </c>
      <c r="AO1053" s="161">
        <v>1053</v>
      </c>
      <c r="AP1053" s="159" t="s">
        <v>18</v>
      </c>
    </row>
    <row r="1054" spans="2:42" x14ac:dyDescent="0.25">
      <c r="B1054" s="161">
        <v>3341</v>
      </c>
      <c r="C1054" s="163">
        <v>1.280613</v>
      </c>
      <c r="D1054" s="8">
        <v>0</v>
      </c>
      <c r="E1054" s="165">
        <v>49.3</v>
      </c>
      <c r="L1054" s="161">
        <v>2571</v>
      </c>
      <c r="M1054" s="163">
        <v>1.0423720000000001</v>
      </c>
      <c r="N1054" s="8">
        <v>0</v>
      </c>
      <c r="O1054" s="165">
        <v>43.18</v>
      </c>
      <c r="Q1054" s="161">
        <v>3351</v>
      </c>
      <c r="R1054" s="163">
        <v>0.56754400000000005</v>
      </c>
      <c r="S1054" s="8" t="s">
        <v>4</v>
      </c>
      <c r="T1054" s="8" t="s">
        <v>5</v>
      </c>
      <c r="U1054" s="8">
        <v>0</v>
      </c>
      <c r="V1054" s="165">
        <v>53.67</v>
      </c>
      <c r="W1054" s="161">
        <v>1051</v>
      </c>
      <c r="X1054" s="159" t="s">
        <v>20</v>
      </c>
      <c r="Z1054" s="161">
        <v>963</v>
      </c>
      <c r="AA1054" s="163">
        <v>0.96276600000000001</v>
      </c>
      <c r="AB1054" s="8" t="s">
        <v>4</v>
      </c>
      <c r="AC1054" s="8" t="s">
        <v>5</v>
      </c>
      <c r="AD1054" s="8">
        <v>3</v>
      </c>
      <c r="AE1054" s="165">
        <v>144.82</v>
      </c>
      <c r="AF1054" s="161">
        <v>1052</v>
      </c>
      <c r="AG1054" s="159" t="s">
        <v>18</v>
      </c>
      <c r="AI1054" s="161">
        <v>2261</v>
      </c>
      <c r="AJ1054" s="163">
        <v>0.104029</v>
      </c>
      <c r="AK1054" s="8" t="s">
        <v>4</v>
      </c>
      <c r="AL1054" s="8" t="s">
        <v>5</v>
      </c>
      <c r="AM1054" s="8">
        <v>0</v>
      </c>
      <c r="AN1054" s="165">
        <v>38.950000000000003</v>
      </c>
      <c r="AO1054" s="161">
        <v>1054</v>
      </c>
      <c r="AP1054" s="159" t="s">
        <v>18</v>
      </c>
    </row>
    <row r="1055" spans="2:42" x14ac:dyDescent="0.25">
      <c r="B1055" s="161">
        <v>3343</v>
      </c>
      <c r="C1055" s="163">
        <v>0.594526</v>
      </c>
      <c r="D1055" s="8">
        <v>0</v>
      </c>
      <c r="E1055" s="165">
        <v>53.27</v>
      </c>
      <c r="L1055" s="161">
        <v>2572</v>
      </c>
      <c r="M1055" s="163">
        <v>0.43265500000000001</v>
      </c>
      <c r="N1055" s="8">
        <v>0</v>
      </c>
      <c r="O1055" s="165">
        <v>32.299999999999997</v>
      </c>
      <c r="Q1055" s="161">
        <v>3354</v>
      </c>
      <c r="R1055" s="163">
        <v>0.12857399999999999</v>
      </c>
      <c r="S1055" s="8" t="s">
        <v>4</v>
      </c>
      <c r="T1055" s="8" t="s">
        <v>5</v>
      </c>
      <c r="U1055" s="8">
        <v>0</v>
      </c>
      <c r="V1055" s="165">
        <v>43.93</v>
      </c>
      <c r="W1055" s="161">
        <v>1052</v>
      </c>
      <c r="X1055" s="159" t="s">
        <v>20</v>
      </c>
      <c r="Z1055" s="161">
        <v>970</v>
      </c>
      <c r="AA1055" s="163">
        <v>0.95374700000000001</v>
      </c>
      <c r="AB1055" s="8" t="s">
        <v>4</v>
      </c>
      <c r="AC1055" s="8" t="s">
        <v>5</v>
      </c>
      <c r="AD1055" s="8">
        <v>3</v>
      </c>
      <c r="AE1055" s="165">
        <v>127.03</v>
      </c>
      <c r="AF1055" s="161">
        <v>1053</v>
      </c>
      <c r="AG1055" s="159" t="s">
        <v>18</v>
      </c>
      <c r="AI1055" s="161">
        <v>2262</v>
      </c>
      <c r="AJ1055" s="163">
        <v>0.193159</v>
      </c>
      <c r="AK1055" s="8" t="s">
        <v>4</v>
      </c>
      <c r="AL1055" s="8" t="s">
        <v>5</v>
      </c>
      <c r="AM1055" s="8">
        <v>0</v>
      </c>
      <c r="AN1055" s="165">
        <v>47.54</v>
      </c>
      <c r="AO1055" s="161">
        <v>1055</v>
      </c>
      <c r="AP1055" s="159" t="s">
        <v>18</v>
      </c>
    </row>
    <row r="1056" spans="2:42" x14ac:dyDescent="0.25">
      <c r="B1056" s="161">
        <v>3344</v>
      </c>
      <c r="C1056" s="163">
        <v>1.207794</v>
      </c>
      <c r="D1056" s="8">
        <v>0</v>
      </c>
      <c r="E1056" s="165">
        <v>53.76</v>
      </c>
      <c r="L1056" s="161">
        <v>2575</v>
      </c>
      <c r="M1056" s="163">
        <v>2.5270489999999999</v>
      </c>
      <c r="N1056" s="8">
        <v>0</v>
      </c>
      <c r="O1056" s="165">
        <v>48.71</v>
      </c>
      <c r="Q1056" s="161">
        <v>3355</v>
      </c>
      <c r="R1056" s="163">
        <v>0.21890499999999999</v>
      </c>
      <c r="S1056" s="8" t="s">
        <v>4</v>
      </c>
      <c r="T1056" s="8" t="s">
        <v>5</v>
      </c>
      <c r="U1056" s="8">
        <v>0</v>
      </c>
      <c r="V1056" s="165">
        <v>58.68</v>
      </c>
      <c r="W1056" s="161">
        <v>1053</v>
      </c>
      <c r="X1056" s="159" t="s">
        <v>20</v>
      </c>
      <c r="Z1056" s="161">
        <v>972</v>
      </c>
      <c r="AA1056" s="163">
        <v>1.069393</v>
      </c>
      <c r="AB1056" s="8" t="s">
        <v>9</v>
      </c>
      <c r="AC1056" s="8" t="s">
        <v>10</v>
      </c>
      <c r="AD1056" s="8">
        <v>3</v>
      </c>
      <c r="AE1056" s="165">
        <v>130.99</v>
      </c>
      <c r="AF1056" s="161">
        <v>1054</v>
      </c>
      <c r="AG1056" s="159" t="s">
        <v>18</v>
      </c>
      <c r="AI1056" s="161">
        <v>2265</v>
      </c>
      <c r="AJ1056" s="163">
        <v>0.430954</v>
      </c>
      <c r="AK1056" s="8" t="s">
        <v>4</v>
      </c>
      <c r="AL1056" s="8" t="s">
        <v>5</v>
      </c>
      <c r="AM1056" s="8">
        <v>0</v>
      </c>
      <c r="AN1056" s="165">
        <v>41.5</v>
      </c>
      <c r="AO1056" s="161">
        <v>1056</v>
      </c>
      <c r="AP1056" s="159" t="s">
        <v>20</v>
      </c>
    </row>
    <row r="1057" spans="2:42" x14ac:dyDescent="0.25">
      <c r="B1057" s="161">
        <v>3345</v>
      </c>
      <c r="C1057" s="163">
        <v>0.82474199999999998</v>
      </c>
      <c r="D1057" s="8">
        <v>0</v>
      </c>
      <c r="E1057" s="165">
        <v>53.91</v>
      </c>
      <c r="L1057" s="161">
        <v>2576</v>
      </c>
      <c r="M1057" s="163">
        <v>1.165565</v>
      </c>
      <c r="N1057" s="8">
        <v>0</v>
      </c>
      <c r="O1057" s="165">
        <v>56.1</v>
      </c>
      <c r="Q1057" s="161">
        <v>3356</v>
      </c>
      <c r="R1057" s="163">
        <v>0.370807</v>
      </c>
      <c r="S1057" s="8" t="s">
        <v>4</v>
      </c>
      <c r="T1057" s="8" t="s">
        <v>5</v>
      </c>
      <c r="U1057" s="8">
        <v>0</v>
      </c>
      <c r="V1057" s="165">
        <v>55.45</v>
      </c>
      <c r="W1057" s="161">
        <v>1054</v>
      </c>
      <c r="X1057" s="159" t="s">
        <v>20</v>
      </c>
      <c r="Z1057" s="161">
        <v>974</v>
      </c>
      <c r="AA1057" s="163">
        <v>1.1352249999999999</v>
      </c>
      <c r="AB1057" s="8" t="s">
        <v>4</v>
      </c>
      <c r="AC1057" s="8" t="s">
        <v>5</v>
      </c>
      <c r="AD1057" s="8">
        <v>3</v>
      </c>
      <c r="AE1057" s="165">
        <v>139.41</v>
      </c>
      <c r="AF1057" s="161">
        <v>1055</v>
      </c>
      <c r="AG1057" s="159" t="s">
        <v>18</v>
      </c>
      <c r="AI1057" s="161">
        <v>2268</v>
      </c>
      <c r="AJ1057" s="163">
        <v>0.58209500000000003</v>
      </c>
      <c r="AK1057" s="8" t="s">
        <v>9</v>
      </c>
      <c r="AL1057" s="8" t="s">
        <v>10</v>
      </c>
      <c r="AM1057" s="8">
        <v>0</v>
      </c>
      <c r="AN1057" s="165">
        <v>48.3</v>
      </c>
      <c r="AO1057" s="161">
        <v>1057</v>
      </c>
      <c r="AP1057" s="159" t="s">
        <v>18</v>
      </c>
    </row>
    <row r="1058" spans="2:42" x14ac:dyDescent="0.25">
      <c r="B1058" s="161">
        <v>3346</v>
      </c>
      <c r="C1058" s="163">
        <v>0.70843400000000001</v>
      </c>
      <c r="D1058" s="8">
        <v>0</v>
      </c>
      <c r="E1058" s="165">
        <v>57.76</v>
      </c>
      <c r="L1058" s="161">
        <v>2579</v>
      </c>
      <c r="M1058" s="163">
        <v>1.4506250000000001</v>
      </c>
      <c r="N1058" s="8">
        <v>0</v>
      </c>
      <c r="O1058" s="165">
        <v>50.9</v>
      </c>
      <c r="Q1058" s="161">
        <v>3366</v>
      </c>
      <c r="R1058" s="163">
        <v>0.43886599999999998</v>
      </c>
      <c r="S1058" s="8" t="s">
        <v>6</v>
      </c>
      <c r="T1058" s="8" t="s">
        <v>5</v>
      </c>
      <c r="U1058" s="8">
        <v>0</v>
      </c>
      <c r="V1058" s="165">
        <v>50.74</v>
      </c>
      <c r="W1058" s="161">
        <v>1055</v>
      </c>
      <c r="X1058" s="159" t="s">
        <v>20</v>
      </c>
      <c r="Z1058" s="161">
        <v>979</v>
      </c>
      <c r="AA1058" s="163">
        <v>0.45487100000000003</v>
      </c>
      <c r="AB1058" s="8" t="s">
        <v>9</v>
      </c>
      <c r="AC1058" s="8" t="s">
        <v>10</v>
      </c>
      <c r="AD1058" s="8">
        <v>3</v>
      </c>
      <c r="AE1058" s="165">
        <v>152.5</v>
      </c>
      <c r="AF1058" s="161">
        <v>1056</v>
      </c>
      <c r="AG1058" s="159" t="s">
        <v>18</v>
      </c>
      <c r="AI1058" s="161">
        <v>2269</v>
      </c>
      <c r="AJ1058" s="163">
        <v>0.69809900000000003</v>
      </c>
      <c r="AK1058" s="8" t="s">
        <v>4</v>
      </c>
      <c r="AL1058" s="8" t="s">
        <v>5</v>
      </c>
      <c r="AM1058" s="8">
        <v>0</v>
      </c>
      <c r="AN1058" s="165">
        <v>46.29</v>
      </c>
      <c r="AO1058" s="161">
        <v>1058</v>
      </c>
      <c r="AP1058" s="159" t="s">
        <v>18</v>
      </c>
    </row>
    <row r="1059" spans="2:42" x14ac:dyDescent="0.25">
      <c r="B1059" s="161">
        <v>3348</v>
      </c>
      <c r="C1059" s="163">
        <v>1.014346</v>
      </c>
      <c r="D1059" s="8">
        <v>0</v>
      </c>
      <c r="E1059" s="165">
        <v>48.32</v>
      </c>
      <c r="L1059" s="161">
        <v>2580</v>
      </c>
      <c r="M1059" s="163">
        <v>1.5358019999999999</v>
      </c>
      <c r="N1059" s="8">
        <v>0</v>
      </c>
      <c r="O1059" s="165">
        <v>43.62</v>
      </c>
      <c r="Q1059" s="161">
        <v>3368</v>
      </c>
      <c r="R1059" s="163">
        <v>0.34034300000000001</v>
      </c>
      <c r="S1059" s="8" t="s">
        <v>6</v>
      </c>
      <c r="T1059" s="8" t="s">
        <v>5</v>
      </c>
      <c r="U1059" s="8">
        <v>0</v>
      </c>
      <c r="V1059" s="165">
        <v>43.82</v>
      </c>
      <c r="W1059" s="161">
        <v>1056</v>
      </c>
      <c r="X1059" s="159" t="s">
        <v>20</v>
      </c>
      <c r="Z1059" s="161">
        <v>980</v>
      </c>
      <c r="AA1059" s="163">
        <v>0.47214099999999998</v>
      </c>
      <c r="AB1059" s="8" t="s">
        <v>9</v>
      </c>
      <c r="AC1059" s="8" t="s">
        <v>10</v>
      </c>
      <c r="AD1059" s="8">
        <v>3</v>
      </c>
      <c r="AE1059" s="165">
        <v>135.88</v>
      </c>
      <c r="AF1059" s="161">
        <v>1057</v>
      </c>
      <c r="AG1059" s="159" t="s">
        <v>18</v>
      </c>
      <c r="AI1059" s="161">
        <v>2270</v>
      </c>
      <c r="AJ1059" s="163">
        <v>0.52404300000000004</v>
      </c>
      <c r="AK1059" s="8" t="s">
        <v>6</v>
      </c>
      <c r="AL1059" s="8" t="s">
        <v>5</v>
      </c>
      <c r="AM1059" s="8">
        <v>0</v>
      </c>
      <c r="AN1059" s="165">
        <v>45</v>
      </c>
      <c r="AO1059" s="161">
        <v>1059</v>
      </c>
      <c r="AP1059" s="159" t="s">
        <v>18</v>
      </c>
    </row>
    <row r="1060" spans="2:42" x14ac:dyDescent="0.25">
      <c r="B1060" s="161">
        <v>3349</v>
      </c>
      <c r="C1060" s="163">
        <v>1.45855</v>
      </c>
      <c r="D1060" s="8">
        <v>0</v>
      </c>
      <c r="E1060" s="165">
        <v>51.57</v>
      </c>
      <c r="L1060" s="161">
        <v>2584</v>
      </c>
      <c r="M1060" s="163">
        <v>1.998367</v>
      </c>
      <c r="N1060" s="8">
        <v>0</v>
      </c>
      <c r="O1060" s="165">
        <v>49.56</v>
      </c>
      <c r="Q1060" s="161">
        <v>3370</v>
      </c>
      <c r="R1060" s="163">
        <v>0.46982800000000002</v>
      </c>
      <c r="S1060" s="8" t="s">
        <v>4</v>
      </c>
      <c r="T1060" s="8" t="s">
        <v>5</v>
      </c>
      <c r="U1060" s="8">
        <v>0</v>
      </c>
      <c r="V1060" s="165">
        <v>48.53</v>
      </c>
      <c r="W1060" s="161">
        <v>1057</v>
      </c>
      <c r="X1060" s="159" t="s">
        <v>18</v>
      </c>
      <c r="Z1060" s="161">
        <v>981</v>
      </c>
      <c r="AA1060" s="163">
        <v>0.19372400000000001</v>
      </c>
      <c r="AB1060" s="8" t="s">
        <v>42</v>
      </c>
      <c r="AC1060" s="8" t="s">
        <v>42</v>
      </c>
      <c r="AD1060" s="8">
        <v>3</v>
      </c>
      <c r="AE1060" s="165">
        <v>145.01</v>
      </c>
      <c r="AF1060" s="161">
        <v>1058</v>
      </c>
      <c r="AG1060" s="159" t="s">
        <v>18</v>
      </c>
      <c r="AI1060" s="161">
        <v>2272</v>
      </c>
      <c r="AJ1060" s="163">
        <v>0.49856099999999998</v>
      </c>
      <c r="AK1060" s="8" t="s">
        <v>9</v>
      </c>
      <c r="AL1060" s="8" t="s">
        <v>10</v>
      </c>
      <c r="AM1060" s="8">
        <v>0</v>
      </c>
      <c r="AN1060" s="165">
        <v>52.01</v>
      </c>
      <c r="AO1060" s="161">
        <v>1060</v>
      </c>
      <c r="AP1060" s="159" t="s">
        <v>20</v>
      </c>
    </row>
    <row r="1061" spans="2:42" x14ac:dyDescent="0.25">
      <c r="B1061" s="161">
        <v>3352</v>
      </c>
      <c r="C1061" s="163">
        <v>1.1705449999999999</v>
      </c>
      <c r="D1061" s="8">
        <v>0</v>
      </c>
      <c r="E1061" s="165">
        <v>49.95</v>
      </c>
      <c r="L1061" s="161">
        <v>2586</v>
      </c>
      <c r="M1061" s="163">
        <v>1.4756959999999999</v>
      </c>
      <c r="N1061" s="8">
        <v>0</v>
      </c>
      <c r="O1061" s="165">
        <v>58.25</v>
      </c>
      <c r="Q1061" s="161">
        <v>3374</v>
      </c>
      <c r="R1061" s="163">
        <v>0.57388600000000001</v>
      </c>
      <c r="S1061" s="8" t="s">
        <v>4</v>
      </c>
      <c r="T1061" s="8" t="s">
        <v>5</v>
      </c>
      <c r="U1061" s="8">
        <v>0</v>
      </c>
      <c r="V1061" s="165">
        <v>56.61</v>
      </c>
      <c r="W1061" s="161">
        <v>1058</v>
      </c>
      <c r="X1061" s="159" t="s">
        <v>18</v>
      </c>
      <c r="Z1061" s="161">
        <v>982</v>
      </c>
      <c r="AA1061" s="163">
        <v>0.32041199999999997</v>
      </c>
      <c r="AB1061" s="8" t="s">
        <v>42</v>
      </c>
      <c r="AC1061" s="8" t="s">
        <v>42</v>
      </c>
      <c r="AD1061" s="8">
        <v>3</v>
      </c>
      <c r="AE1061" s="165">
        <v>131.97999999999999</v>
      </c>
      <c r="AF1061" s="161">
        <v>1059</v>
      </c>
      <c r="AG1061" s="159" t="s">
        <v>18</v>
      </c>
      <c r="AI1061" s="161">
        <v>2273</v>
      </c>
      <c r="AJ1061" s="163">
        <v>0.192297</v>
      </c>
      <c r="AK1061" s="8" t="s">
        <v>9</v>
      </c>
      <c r="AL1061" s="8" t="s">
        <v>10</v>
      </c>
      <c r="AM1061" s="8">
        <v>0</v>
      </c>
      <c r="AN1061" s="165">
        <v>55.72</v>
      </c>
      <c r="AO1061" s="161">
        <v>1061</v>
      </c>
      <c r="AP1061" s="159" t="s">
        <v>18</v>
      </c>
    </row>
    <row r="1062" spans="2:42" x14ac:dyDescent="0.25">
      <c r="B1062" s="161">
        <v>3353</v>
      </c>
      <c r="C1062" s="163">
        <v>1.0423720000000001</v>
      </c>
      <c r="D1062" s="8">
        <v>0</v>
      </c>
      <c r="E1062" s="165">
        <v>43.18</v>
      </c>
      <c r="L1062" s="161">
        <v>2587</v>
      </c>
      <c r="M1062" s="163">
        <v>0.99453499999999995</v>
      </c>
      <c r="N1062" s="8">
        <v>0</v>
      </c>
      <c r="O1062" s="165">
        <v>54.41</v>
      </c>
      <c r="Q1062" s="161">
        <v>3376</v>
      </c>
      <c r="R1062" s="163">
        <v>0.52393199999999995</v>
      </c>
      <c r="S1062" s="8" t="s">
        <v>6</v>
      </c>
      <c r="T1062" s="8" t="s">
        <v>5</v>
      </c>
      <c r="U1062" s="8">
        <v>0</v>
      </c>
      <c r="V1062" s="165">
        <v>46.84</v>
      </c>
      <c r="W1062" s="161">
        <v>1059</v>
      </c>
      <c r="X1062" s="159" t="s">
        <v>20</v>
      </c>
      <c r="Z1062" s="161">
        <v>984</v>
      </c>
      <c r="AA1062" s="163">
        <v>1.1663049999999999</v>
      </c>
      <c r="AB1062" s="8" t="s">
        <v>9</v>
      </c>
      <c r="AC1062" s="8" t="s">
        <v>10</v>
      </c>
      <c r="AD1062" s="8">
        <v>3</v>
      </c>
      <c r="AE1062" s="165">
        <v>128.38</v>
      </c>
      <c r="AF1062" s="161">
        <v>1060</v>
      </c>
      <c r="AG1062" s="159" t="s">
        <v>18</v>
      </c>
      <c r="AI1062" s="161">
        <v>2274</v>
      </c>
      <c r="AJ1062" s="163">
        <v>0.191637</v>
      </c>
      <c r="AK1062" s="8" t="s">
        <v>4</v>
      </c>
      <c r="AL1062" s="8" t="s">
        <v>5</v>
      </c>
      <c r="AM1062" s="8">
        <v>0</v>
      </c>
      <c r="AN1062" s="165">
        <v>50.34</v>
      </c>
      <c r="AO1062" s="161">
        <v>1062</v>
      </c>
      <c r="AP1062" s="159" t="s">
        <v>17</v>
      </c>
    </row>
    <row r="1063" spans="2:42" x14ac:dyDescent="0.25">
      <c r="B1063" s="161">
        <v>3354</v>
      </c>
      <c r="C1063" s="163">
        <v>0.43265500000000001</v>
      </c>
      <c r="D1063" s="8">
        <v>0</v>
      </c>
      <c r="E1063" s="165">
        <v>32.299999999999997</v>
      </c>
      <c r="L1063" s="161">
        <v>2593</v>
      </c>
      <c r="M1063" s="163">
        <v>1.2175499999999999</v>
      </c>
      <c r="N1063" s="8">
        <v>0</v>
      </c>
      <c r="O1063" s="165">
        <v>56.35</v>
      </c>
      <c r="Q1063" s="161">
        <v>3378</v>
      </c>
      <c r="R1063" s="163">
        <v>0.277694</v>
      </c>
      <c r="S1063" s="8" t="s">
        <v>4</v>
      </c>
      <c r="T1063" s="8" t="s">
        <v>5</v>
      </c>
      <c r="U1063" s="8">
        <v>0</v>
      </c>
      <c r="V1063" s="165">
        <v>37.44</v>
      </c>
      <c r="W1063" s="161">
        <v>1060</v>
      </c>
      <c r="X1063" s="159" t="s">
        <v>20</v>
      </c>
      <c r="Z1063" s="161">
        <v>987</v>
      </c>
      <c r="AA1063" s="163">
        <v>1.41391</v>
      </c>
      <c r="AB1063" s="8" t="s">
        <v>9</v>
      </c>
      <c r="AC1063" s="8" t="s">
        <v>10</v>
      </c>
      <c r="AD1063" s="8">
        <v>3</v>
      </c>
      <c r="AE1063" s="165">
        <v>139.27000000000001</v>
      </c>
      <c r="AF1063" s="161">
        <v>1061</v>
      </c>
      <c r="AG1063" s="159" t="s">
        <v>18</v>
      </c>
      <c r="AI1063" s="161">
        <v>2275</v>
      </c>
      <c r="AJ1063" s="163">
        <v>8.6037000000000002E-2</v>
      </c>
      <c r="AK1063" s="8" t="s">
        <v>9</v>
      </c>
      <c r="AL1063" s="8" t="s">
        <v>10</v>
      </c>
      <c r="AM1063" s="8">
        <v>0</v>
      </c>
      <c r="AN1063" s="165">
        <v>38.96</v>
      </c>
      <c r="AO1063" s="161">
        <v>1063</v>
      </c>
      <c r="AP1063" s="159" t="s">
        <v>20</v>
      </c>
    </row>
    <row r="1064" spans="2:42" x14ac:dyDescent="0.25">
      <c r="B1064" s="161">
        <v>3357</v>
      </c>
      <c r="C1064" s="163">
        <v>2.5270489999999999</v>
      </c>
      <c r="D1064" s="8">
        <v>0</v>
      </c>
      <c r="E1064" s="165">
        <v>48.71</v>
      </c>
      <c r="L1064" s="161">
        <v>2595</v>
      </c>
      <c r="M1064" s="163">
        <v>2.4481760000000001</v>
      </c>
      <c r="N1064" s="8">
        <v>0</v>
      </c>
      <c r="O1064" s="165">
        <v>51.78</v>
      </c>
      <c r="Q1064" s="161">
        <v>3379</v>
      </c>
      <c r="R1064" s="163">
        <v>0.32275599999999999</v>
      </c>
      <c r="S1064" s="8" t="s">
        <v>4</v>
      </c>
      <c r="T1064" s="8" t="s">
        <v>5</v>
      </c>
      <c r="U1064" s="8">
        <v>0</v>
      </c>
      <c r="V1064" s="165">
        <v>42.37</v>
      </c>
      <c r="W1064" s="161">
        <v>1061</v>
      </c>
      <c r="X1064" s="159" t="s">
        <v>20</v>
      </c>
      <c r="Z1064" s="161">
        <v>989</v>
      </c>
      <c r="AA1064" s="163">
        <v>0.40135900000000002</v>
      </c>
      <c r="AB1064" s="8" t="s">
        <v>9</v>
      </c>
      <c r="AC1064" s="8" t="s">
        <v>10</v>
      </c>
      <c r="AD1064" s="8">
        <v>3</v>
      </c>
      <c r="AE1064" s="165">
        <v>149.19999999999999</v>
      </c>
      <c r="AF1064" s="161">
        <v>1062</v>
      </c>
      <c r="AG1064" s="159" t="s">
        <v>20</v>
      </c>
      <c r="AI1064" s="161">
        <v>2276</v>
      </c>
      <c r="AJ1064" s="163">
        <v>0.23458100000000001</v>
      </c>
      <c r="AK1064" s="8" t="s">
        <v>9</v>
      </c>
      <c r="AL1064" s="8" t="s">
        <v>10</v>
      </c>
      <c r="AM1064" s="8">
        <v>0</v>
      </c>
      <c r="AN1064" s="165">
        <v>39.46</v>
      </c>
      <c r="AO1064" s="161">
        <v>1064</v>
      </c>
      <c r="AP1064" s="159" t="s">
        <v>18</v>
      </c>
    </row>
    <row r="1065" spans="2:42" x14ac:dyDescent="0.25">
      <c r="B1065" s="161">
        <v>3358</v>
      </c>
      <c r="C1065" s="163">
        <v>1.165565</v>
      </c>
      <c r="D1065" s="8">
        <v>0</v>
      </c>
      <c r="E1065" s="165">
        <v>56.1</v>
      </c>
      <c r="L1065" s="161">
        <v>2598</v>
      </c>
      <c r="M1065" s="163">
        <v>0.35473700000000002</v>
      </c>
      <c r="N1065" s="8">
        <v>0</v>
      </c>
      <c r="O1065" s="165">
        <v>49.54</v>
      </c>
      <c r="Q1065" s="161">
        <v>3380</v>
      </c>
      <c r="R1065" s="163">
        <v>0.10954700000000001</v>
      </c>
      <c r="S1065" s="8" t="s">
        <v>6</v>
      </c>
      <c r="T1065" s="8" t="s">
        <v>5</v>
      </c>
      <c r="U1065" s="8">
        <v>0</v>
      </c>
      <c r="V1065" s="165">
        <v>46</v>
      </c>
      <c r="W1065" s="161">
        <v>1062</v>
      </c>
      <c r="X1065" s="159" t="s">
        <v>20</v>
      </c>
      <c r="Z1065" s="161">
        <v>991</v>
      </c>
      <c r="AA1065" s="163">
        <v>1.692518</v>
      </c>
      <c r="AB1065" s="8" t="s">
        <v>9</v>
      </c>
      <c r="AC1065" s="8" t="s">
        <v>10</v>
      </c>
      <c r="AD1065" s="8">
        <v>3</v>
      </c>
      <c r="AE1065" s="165">
        <v>144.72</v>
      </c>
      <c r="AF1065" s="161">
        <v>1063</v>
      </c>
      <c r="AG1065" s="159" t="s">
        <v>20</v>
      </c>
      <c r="AI1065" s="161">
        <v>2277</v>
      </c>
      <c r="AJ1065" s="163">
        <v>0.76566000000000001</v>
      </c>
      <c r="AK1065" s="8" t="s">
        <v>4</v>
      </c>
      <c r="AL1065" s="8" t="s">
        <v>5</v>
      </c>
      <c r="AM1065" s="8">
        <v>0</v>
      </c>
      <c r="AN1065" s="165">
        <v>52.77</v>
      </c>
      <c r="AO1065" s="161">
        <v>1065</v>
      </c>
      <c r="AP1065" s="159" t="s">
        <v>20</v>
      </c>
    </row>
    <row r="1066" spans="2:42" x14ac:dyDescent="0.25">
      <c r="B1066" s="161">
        <v>3361</v>
      </c>
      <c r="C1066" s="163">
        <v>1.4506250000000001</v>
      </c>
      <c r="D1066" s="8">
        <v>0</v>
      </c>
      <c r="E1066" s="165">
        <v>50.9</v>
      </c>
      <c r="L1066" s="161">
        <v>2599</v>
      </c>
      <c r="M1066" s="163">
        <v>0.76850799999999997</v>
      </c>
      <c r="N1066" s="8">
        <v>0</v>
      </c>
      <c r="O1066" s="165">
        <v>57.79</v>
      </c>
      <c r="Q1066" s="161">
        <v>3383</v>
      </c>
      <c r="R1066" s="163">
        <v>0.45781500000000003</v>
      </c>
      <c r="S1066" s="8" t="s">
        <v>4</v>
      </c>
      <c r="T1066" s="8" t="s">
        <v>5</v>
      </c>
      <c r="U1066" s="8">
        <v>0</v>
      </c>
      <c r="V1066" s="165">
        <v>53.86</v>
      </c>
      <c r="W1066" s="161">
        <v>1063</v>
      </c>
      <c r="X1066" s="159" t="s">
        <v>20</v>
      </c>
      <c r="Z1066" s="161">
        <v>993</v>
      </c>
      <c r="AA1066" s="163">
        <v>1.006167</v>
      </c>
      <c r="AB1066" s="8" t="s">
        <v>9</v>
      </c>
      <c r="AC1066" s="8" t="s">
        <v>10</v>
      </c>
      <c r="AD1066" s="8">
        <v>3</v>
      </c>
      <c r="AE1066" s="165">
        <v>141.71</v>
      </c>
      <c r="AF1066" s="161">
        <v>1064</v>
      </c>
      <c r="AG1066" s="159" t="s">
        <v>18</v>
      </c>
      <c r="AI1066" s="161">
        <v>2278</v>
      </c>
      <c r="AJ1066" s="163">
        <v>0.229237</v>
      </c>
      <c r="AK1066" s="8" t="s">
        <v>9</v>
      </c>
      <c r="AL1066" s="8" t="s">
        <v>10</v>
      </c>
      <c r="AM1066" s="8">
        <v>0</v>
      </c>
      <c r="AN1066" s="165">
        <v>47.42</v>
      </c>
      <c r="AO1066" s="161">
        <v>1066</v>
      </c>
      <c r="AP1066" s="159" t="s">
        <v>20</v>
      </c>
    </row>
    <row r="1067" spans="2:42" x14ac:dyDescent="0.25">
      <c r="B1067" s="161">
        <v>3362</v>
      </c>
      <c r="C1067" s="163">
        <v>1.5358019999999999</v>
      </c>
      <c r="D1067" s="8">
        <v>0</v>
      </c>
      <c r="E1067" s="165">
        <v>43.62</v>
      </c>
      <c r="L1067" s="161">
        <v>2601</v>
      </c>
      <c r="M1067" s="163">
        <v>0.69032700000000002</v>
      </c>
      <c r="N1067" s="8">
        <v>0</v>
      </c>
      <c r="O1067" s="165">
        <v>51.95</v>
      </c>
      <c r="Q1067" s="161">
        <v>3384</v>
      </c>
      <c r="R1067" s="163">
        <v>0.13678299999999999</v>
      </c>
      <c r="S1067" s="8" t="s">
        <v>4</v>
      </c>
      <c r="T1067" s="8" t="s">
        <v>5</v>
      </c>
      <c r="U1067" s="8">
        <v>0</v>
      </c>
      <c r="V1067" s="165">
        <v>57.84</v>
      </c>
      <c r="W1067" s="161">
        <v>1064</v>
      </c>
      <c r="X1067" s="159" t="s">
        <v>20</v>
      </c>
      <c r="Z1067" s="161">
        <v>996</v>
      </c>
      <c r="AA1067" s="163">
        <v>2.2915329999999998</v>
      </c>
      <c r="AB1067" s="8" t="s">
        <v>4</v>
      </c>
      <c r="AC1067" s="8" t="s">
        <v>5</v>
      </c>
      <c r="AD1067" s="8">
        <v>3</v>
      </c>
      <c r="AE1067" s="165">
        <v>147.35</v>
      </c>
      <c r="AF1067" s="161">
        <v>1065</v>
      </c>
      <c r="AG1067" s="159" t="s">
        <v>20</v>
      </c>
      <c r="AI1067" s="161">
        <v>2280</v>
      </c>
      <c r="AJ1067" s="163">
        <v>0.37026799999999999</v>
      </c>
      <c r="AK1067" s="8" t="s">
        <v>9</v>
      </c>
      <c r="AL1067" s="8" t="s">
        <v>10</v>
      </c>
      <c r="AM1067" s="8">
        <v>0</v>
      </c>
      <c r="AN1067" s="165">
        <v>49.94</v>
      </c>
      <c r="AO1067" s="161">
        <v>1067</v>
      </c>
      <c r="AP1067" s="159" t="s">
        <v>20</v>
      </c>
    </row>
    <row r="1068" spans="2:42" x14ac:dyDescent="0.25">
      <c r="B1068" s="161">
        <v>3366</v>
      </c>
      <c r="C1068" s="163">
        <v>1.998367</v>
      </c>
      <c r="D1068" s="8">
        <v>0</v>
      </c>
      <c r="E1068" s="165">
        <v>49.56</v>
      </c>
      <c r="L1068" s="161">
        <v>2602</v>
      </c>
      <c r="M1068" s="163">
        <v>1.4931540000000001</v>
      </c>
      <c r="N1068" s="8">
        <v>0</v>
      </c>
      <c r="O1068" s="165">
        <v>53.05</v>
      </c>
      <c r="Q1068" s="161">
        <v>3387</v>
      </c>
      <c r="R1068" s="163">
        <v>0.44565500000000002</v>
      </c>
      <c r="S1068" s="8" t="s">
        <v>4</v>
      </c>
      <c r="T1068" s="8" t="s">
        <v>5</v>
      </c>
      <c r="U1068" s="8">
        <v>0</v>
      </c>
      <c r="V1068" s="165">
        <v>50.87</v>
      </c>
      <c r="W1068" s="161">
        <v>1065</v>
      </c>
      <c r="X1068" s="159" t="s">
        <v>20</v>
      </c>
      <c r="Z1068" s="161">
        <v>998</v>
      </c>
      <c r="AA1068" s="163">
        <v>1.2449790000000001</v>
      </c>
      <c r="AB1068" s="8" t="s">
        <v>12</v>
      </c>
      <c r="AC1068" s="8" t="s">
        <v>13</v>
      </c>
      <c r="AD1068" s="8">
        <v>3</v>
      </c>
      <c r="AE1068" s="165">
        <v>149.97999999999999</v>
      </c>
      <c r="AF1068" s="161">
        <v>1066</v>
      </c>
      <c r="AG1068" s="159" t="s">
        <v>18</v>
      </c>
      <c r="AI1068" s="161">
        <v>2283</v>
      </c>
      <c r="AJ1068" s="163">
        <v>6.9883000000000001E-2</v>
      </c>
      <c r="AK1068" s="8" t="s">
        <v>4</v>
      </c>
      <c r="AL1068" s="8" t="s">
        <v>5</v>
      </c>
      <c r="AM1068" s="8">
        <v>0</v>
      </c>
      <c r="AN1068" s="165">
        <v>50.34</v>
      </c>
      <c r="AO1068" s="161">
        <v>1068</v>
      </c>
      <c r="AP1068" s="159" t="s">
        <v>18</v>
      </c>
    </row>
    <row r="1069" spans="2:42" x14ac:dyDescent="0.25">
      <c r="B1069" s="161">
        <v>3368</v>
      </c>
      <c r="C1069" s="163">
        <v>1.4756959999999999</v>
      </c>
      <c r="D1069" s="8">
        <v>0</v>
      </c>
      <c r="E1069" s="165">
        <v>58.25</v>
      </c>
      <c r="L1069" s="161">
        <v>2603</v>
      </c>
      <c r="M1069" s="163">
        <v>1.161171</v>
      </c>
      <c r="N1069" s="8">
        <v>0</v>
      </c>
      <c r="O1069" s="165">
        <v>57.27</v>
      </c>
      <c r="Q1069" s="161">
        <v>3389</v>
      </c>
      <c r="R1069" s="163">
        <v>0.18938199999999999</v>
      </c>
      <c r="S1069" s="8" t="s">
        <v>4</v>
      </c>
      <c r="T1069" s="8" t="s">
        <v>5</v>
      </c>
      <c r="U1069" s="8">
        <v>0</v>
      </c>
      <c r="V1069" s="165">
        <v>50.91</v>
      </c>
      <c r="W1069" s="161">
        <v>1066</v>
      </c>
      <c r="X1069" s="159" t="s">
        <v>20</v>
      </c>
      <c r="Z1069" s="161">
        <v>999</v>
      </c>
      <c r="AA1069" s="163">
        <v>3.3906369999999999</v>
      </c>
      <c r="AB1069" s="8" t="s">
        <v>4</v>
      </c>
      <c r="AC1069" s="8" t="s">
        <v>5</v>
      </c>
      <c r="AD1069" s="8">
        <v>3</v>
      </c>
      <c r="AE1069" s="165">
        <v>143.06</v>
      </c>
      <c r="AF1069" s="161">
        <v>1067</v>
      </c>
      <c r="AG1069" s="159" t="s">
        <v>18</v>
      </c>
      <c r="AI1069" s="161">
        <v>2285</v>
      </c>
      <c r="AJ1069" s="163">
        <v>0.32640599999999997</v>
      </c>
      <c r="AK1069" s="8" t="s">
        <v>12</v>
      </c>
      <c r="AL1069" s="8" t="s">
        <v>13</v>
      </c>
      <c r="AM1069" s="8">
        <v>0</v>
      </c>
      <c r="AN1069" s="165">
        <v>44.65</v>
      </c>
      <c r="AO1069" s="161">
        <v>1069</v>
      </c>
      <c r="AP1069" s="159" t="s">
        <v>18</v>
      </c>
    </row>
    <row r="1070" spans="2:42" x14ac:dyDescent="0.25">
      <c r="B1070" s="161">
        <v>3369</v>
      </c>
      <c r="C1070" s="163">
        <v>0.99453499999999995</v>
      </c>
      <c r="D1070" s="8">
        <v>0</v>
      </c>
      <c r="E1070" s="165">
        <v>54.41</v>
      </c>
      <c r="L1070" s="161">
        <v>2604</v>
      </c>
      <c r="M1070" s="163">
        <v>0.76437500000000003</v>
      </c>
      <c r="N1070" s="8">
        <v>0</v>
      </c>
      <c r="O1070" s="165">
        <v>49.77</v>
      </c>
      <c r="Q1070" s="161">
        <v>3391</v>
      </c>
      <c r="R1070" s="163">
        <v>0.27220299999999997</v>
      </c>
      <c r="S1070" s="8" t="s">
        <v>4</v>
      </c>
      <c r="T1070" s="8" t="s">
        <v>5</v>
      </c>
      <c r="U1070" s="8">
        <v>0</v>
      </c>
      <c r="V1070" s="165">
        <v>44.7</v>
      </c>
      <c r="W1070" s="161">
        <v>1067</v>
      </c>
      <c r="X1070" s="159" t="s">
        <v>20</v>
      </c>
      <c r="Z1070" s="161">
        <v>1001</v>
      </c>
      <c r="AA1070" s="163">
        <v>0.69983499999999998</v>
      </c>
      <c r="AB1070" s="8" t="s">
        <v>12</v>
      </c>
      <c r="AC1070" s="8" t="s">
        <v>13</v>
      </c>
      <c r="AD1070" s="8">
        <v>3</v>
      </c>
      <c r="AE1070" s="165">
        <v>137.07</v>
      </c>
      <c r="AF1070" s="161">
        <v>1068</v>
      </c>
      <c r="AG1070" s="159" t="s">
        <v>20</v>
      </c>
      <c r="AI1070" s="161">
        <v>2287</v>
      </c>
      <c r="AJ1070" s="163">
        <v>0.37091400000000002</v>
      </c>
      <c r="AK1070" s="8" t="s">
        <v>9</v>
      </c>
      <c r="AL1070" s="8" t="s">
        <v>10</v>
      </c>
      <c r="AM1070" s="8">
        <v>0</v>
      </c>
      <c r="AN1070" s="165">
        <v>51.18</v>
      </c>
      <c r="AO1070" s="161">
        <v>1070</v>
      </c>
      <c r="AP1070" s="159" t="s">
        <v>18</v>
      </c>
    </row>
    <row r="1071" spans="2:42" x14ac:dyDescent="0.25">
      <c r="B1071" s="161">
        <v>3375</v>
      </c>
      <c r="C1071" s="163">
        <v>1.2175499999999999</v>
      </c>
      <c r="D1071" s="8">
        <v>0</v>
      </c>
      <c r="E1071" s="165">
        <v>56.35</v>
      </c>
      <c r="L1071" s="161">
        <v>2605</v>
      </c>
      <c r="M1071" s="163">
        <v>0.42053400000000002</v>
      </c>
      <c r="N1071" s="8">
        <v>0</v>
      </c>
      <c r="O1071" s="165">
        <v>58.88</v>
      </c>
      <c r="Q1071" s="161">
        <v>3393</v>
      </c>
      <c r="R1071" s="163">
        <v>0.16180900000000001</v>
      </c>
      <c r="S1071" s="8" t="s">
        <v>4</v>
      </c>
      <c r="T1071" s="8" t="s">
        <v>5</v>
      </c>
      <c r="U1071" s="8">
        <v>0</v>
      </c>
      <c r="V1071" s="165">
        <v>52.05</v>
      </c>
      <c r="W1071" s="161">
        <v>1068</v>
      </c>
      <c r="X1071" s="159" t="s">
        <v>20</v>
      </c>
      <c r="Z1071" s="161">
        <v>1003</v>
      </c>
      <c r="AA1071" s="163">
        <v>0.50862300000000005</v>
      </c>
      <c r="AB1071" s="8" t="s">
        <v>42</v>
      </c>
      <c r="AC1071" s="8" t="s">
        <v>42</v>
      </c>
      <c r="AD1071" s="8">
        <v>3</v>
      </c>
      <c r="AE1071" s="165">
        <v>125.68</v>
      </c>
      <c r="AF1071" s="161">
        <v>1069</v>
      </c>
      <c r="AG1071" s="159" t="s">
        <v>18</v>
      </c>
      <c r="AI1071" s="161">
        <v>2292</v>
      </c>
      <c r="AJ1071" s="163">
        <v>0.75925500000000001</v>
      </c>
      <c r="AK1071" s="8" t="s">
        <v>9</v>
      </c>
      <c r="AL1071" s="8" t="s">
        <v>10</v>
      </c>
      <c r="AM1071" s="8">
        <v>0</v>
      </c>
      <c r="AN1071" s="165">
        <v>53.17</v>
      </c>
      <c r="AO1071" s="161">
        <v>1071</v>
      </c>
      <c r="AP1071" s="159" t="s">
        <v>17</v>
      </c>
    </row>
    <row r="1072" spans="2:42" x14ac:dyDescent="0.25">
      <c r="B1072" s="161">
        <v>3377</v>
      </c>
      <c r="C1072" s="163">
        <v>2.4481760000000001</v>
      </c>
      <c r="D1072" s="8">
        <v>0</v>
      </c>
      <c r="E1072" s="165">
        <v>51.78</v>
      </c>
      <c r="L1072" s="161">
        <v>2606</v>
      </c>
      <c r="M1072" s="163">
        <v>0.66442400000000001</v>
      </c>
      <c r="N1072" s="8">
        <v>0</v>
      </c>
      <c r="O1072" s="165">
        <v>58.18</v>
      </c>
      <c r="Q1072" s="161">
        <v>3394</v>
      </c>
      <c r="R1072" s="163">
        <v>0.41372399999999998</v>
      </c>
      <c r="S1072" s="8" t="s">
        <v>4</v>
      </c>
      <c r="T1072" s="8" t="s">
        <v>5</v>
      </c>
      <c r="U1072" s="8">
        <v>0</v>
      </c>
      <c r="V1072" s="165">
        <v>55.73</v>
      </c>
      <c r="W1072" s="161">
        <v>1069</v>
      </c>
      <c r="X1072" s="159" t="s">
        <v>20</v>
      </c>
      <c r="Z1072" s="161">
        <v>1006</v>
      </c>
      <c r="AA1072" s="163">
        <v>2.3138269999999999</v>
      </c>
      <c r="AB1072" s="8" t="s">
        <v>4</v>
      </c>
      <c r="AC1072" s="8" t="s">
        <v>5</v>
      </c>
      <c r="AD1072" s="8">
        <v>3</v>
      </c>
      <c r="AE1072" s="165">
        <v>144.86000000000001</v>
      </c>
      <c r="AF1072" s="161">
        <v>1070</v>
      </c>
      <c r="AG1072" s="159" t="s">
        <v>20</v>
      </c>
      <c r="AI1072" s="161">
        <v>2293</v>
      </c>
      <c r="AJ1072" s="163">
        <v>0.27343400000000001</v>
      </c>
      <c r="AK1072" s="8" t="s">
        <v>9</v>
      </c>
      <c r="AL1072" s="8" t="s">
        <v>10</v>
      </c>
      <c r="AM1072" s="8">
        <v>0</v>
      </c>
      <c r="AN1072" s="165">
        <v>49.11</v>
      </c>
      <c r="AO1072" s="161">
        <v>1072</v>
      </c>
      <c r="AP1072" s="159" t="s">
        <v>18</v>
      </c>
    </row>
    <row r="1073" spans="2:42" x14ac:dyDescent="0.25">
      <c r="B1073" s="161">
        <v>3380</v>
      </c>
      <c r="C1073" s="163">
        <v>0.35473700000000002</v>
      </c>
      <c r="D1073" s="8">
        <v>0</v>
      </c>
      <c r="E1073" s="165">
        <v>49.54</v>
      </c>
      <c r="L1073" s="161">
        <v>2611</v>
      </c>
      <c r="M1073" s="163">
        <v>0.84133400000000003</v>
      </c>
      <c r="N1073" s="8">
        <v>0</v>
      </c>
      <c r="O1073" s="165">
        <v>51.44</v>
      </c>
      <c r="Q1073" s="161">
        <v>3397</v>
      </c>
      <c r="R1073" s="163">
        <v>4.6018000000000003E-2</v>
      </c>
      <c r="S1073" s="8" t="s">
        <v>4</v>
      </c>
      <c r="T1073" s="8" t="s">
        <v>5</v>
      </c>
      <c r="U1073" s="8">
        <v>0</v>
      </c>
      <c r="V1073" s="165">
        <v>47.82</v>
      </c>
      <c r="W1073" s="161">
        <v>1070</v>
      </c>
      <c r="X1073" s="159" t="s">
        <v>20</v>
      </c>
      <c r="Z1073" s="161">
        <v>1009</v>
      </c>
      <c r="AA1073" s="163">
        <v>0.79718199999999995</v>
      </c>
      <c r="AB1073" s="8" t="s">
        <v>9</v>
      </c>
      <c r="AC1073" s="8" t="s">
        <v>10</v>
      </c>
      <c r="AD1073" s="8">
        <v>3</v>
      </c>
      <c r="AE1073" s="165">
        <v>145.47999999999999</v>
      </c>
      <c r="AF1073" s="161">
        <v>1071</v>
      </c>
      <c r="AG1073" s="159" t="s">
        <v>20</v>
      </c>
      <c r="AI1073" s="161">
        <v>2296</v>
      </c>
      <c r="AJ1073" s="163">
        <v>9.0157000000000001E-2</v>
      </c>
      <c r="AK1073" s="8" t="s">
        <v>4</v>
      </c>
      <c r="AL1073" s="8" t="s">
        <v>5</v>
      </c>
      <c r="AM1073" s="8">
        <v>0</v>
      </c>
      <c r="AN1073" s="165">
        <v>49.54</v>
      </c>
      <c r="AO1073" s="161">
        <v>1073</v>
      </c>
      <c r="AP1073" s="159" t="s">
        <v>20</v>
      </c>
    </row>
    <row r="1074" spans="2:42" x14ac:dyDescent="0.25">
      <c r="B1074" s="161">
        <v>3381</v>
      </c>
      <c r="C1074" s="163">
        <v>0.76850799999999997</v>
      </c>
      <c r="D1074" s="8">
        <v>0</v>
      </c>
      <c r="E1074" s="165">
        <v>57.79</v>
      </c>
      <c r="L1074" s="161">
        <v>2612</v>
      </c>
      <c r="M1074" s="163">
        <v>0.63557600000000003</v>
      </c>
      <c r="N1074" s="8">
        <v>0</v>
      </c>
      <c r="O1074" s="165">
        <v>48.24</v>
      </c>
      <c r="Q1074" s="161">
        <v>3400</v>
      </c>
      <c r="R1074" s="163">
        <v>0.35846699999999998</v>
      </c>
      <c r="S1074" s="8" t="s">
        <v>4</v>
      </c>
      <c r="T1074" s="8" t="s">
        <v>5</v>
      </c>
      <c r="U1074" s="8">
        <v>0</v>
      </c>
      <c r="V1074" s="165">
        <v>50.21</v>
      </c>
      <c r="W1074" s="161">
        <v>1071</v>
      </c>
      <c r="X1074" s="159" t="s">
        <v>20</v>
      </c>
      <c r="Z1074" s="161">
        <v>1018</v>
      </c>
      <c r="AA1074" s="163">
        <v>2.4601109999999999</v>
      </c>
      <c r="AB1074" s="8" t="s">
        <v>4</v>
      </c>
      <c r="AC1074" s="8" t="s">
        <v>5</v>
      </c>
      <c r="AD1074" s="8">
        <v>3</v>
      </c>
      <c r="AE1074" s="165">
        <v>125.19</v>
      </c>
      <c r="AF1074" s="161">
        <v>1072</v>
      </c>
      <c r="AG1074" s="159" t="s">
        <v>18</v>
      </c>
      <c r="AI1074" s="161">
        <v>2298</v>
      </c>
      <c r="AJ1074" s="163">
        <v>0.33227299999999999</v>
      </c>
      <c r="AK1074" s="8" t="s">
        <v>4</v>
      </c>
      <c r="AL1074" s="8" t="s">
        <v>5</v>
      </c>
      <c r="AM1074" s="8">
        <v>0</v>
      </c>
      <c r="AN1074" s="165">
        <v>55.92</v>
      </c>
      <c r="AO1074" s="161">
        <v>1074</v>
      </c>
      <c r="AP1074" s="159" t="s">
        <v>18</v>
      </c>
    </row>
    <row r="1075" spans="2:42" x14ac:dyDescent="0.25">
      <c r="B1075" s="161">
        <v>3383</v>
      </c>
      <c r="C1075" s="163">
        <v>0.69032700000000002</v>
      </c>
      <c r="D1075" s="8">
        <v>0</v>
      </c>
      <c r="E1075" s="165">
        <v>51.95</v>
      </c>
      <c r="L1075" s="161">
        <v>2613</v>
      </c>
      <c r="M1075" s="163">
        <v>0.36640600000000001</v>
      </c>
      <c r="N1075" s="8">
        <v>0</v>
      </c>
      <c r="O1075" s="165">
        <v>53.03</v>
      </c>
      <c r="Q1075" s="161">
        <v>3402</v>
      </c>
      <c r="R1075" s="163">
        <v>0.15340799999999999</v>
      </c>
      <c r="S1075" s="8" t="s">
        <v>4</v>
      </c>
      <c r="T1075" s="8" t="s">
        <v>5</v>
      </c>
      <c r="U1075" s="8">
        <v>0</v>
      </c>
      <c r="V1075" s="165">
        <v>57.51</v>
      </c>
      <c r="W1075" s="161">
        <v>1072</v>
      </c>
      <c r="X1075" s="159" t="s">
        <v>20</v>
      </c>
      <c r="Z1075" s="161">
        <v>1020</v>
      </c>
      <c r="AA1075" s="163">
        <v>0.57439600000000002</v>
      </c>
      <c r="AB1075" s="8" t="s">
        <v>9</v>
      </c>
      <c r="AC1075" s="8" t="s">
        <v>10</v>
      </c>
      <c r="AD1075" s="8">
        <v>3</v>
      </c>
      <c r="AE1075" s="165">
        <v>138.75</v>
      </c>
      <c r="AF1075" s="161">
        <v>1073</v>
      </c>
      <c r="AG1075" s="159" t="s">
        <v>20</v>
      </c>
      <c r="AI1075" s="161">
        <v>2299</v>
      </c>
      <c r="AJ1075" s="163">
        <v>0.116534</v>
      </c>
      <c r="AK1075" s="8" t="s">
        <v>9</v>
      </c>
      <c r="AL1075" s="8" t="s">
        <v>10</v>
      </c>
      <c r="AM1075" s="8">
        <v>0</v>
      </c>
      <c r="AN1075" s="165">
        <v>42.15</v>
      </c>
      <c r="AO1075" s="161">
        <v>1075</v>
      </c>
      <c r="AP1075" s="159" t="s">
        <v>18</v>
      </c>
    </row>
    <row r="1076" spans="2:42" x14ac:dyDescent="0.25">
      <c r="B1076" s="161">
        <v>3384</v>
      </c>
      <c r="C1076" s="163">
        <v>1.4931540000000001</v>
      </c>
      <c r="D1076" s="8">
        <v>0</v>
      </c>
      <c r="E1076" s="165">
        <v>53.05</v>
      </c>
      <c r="L1076" s="161">
        <v>2614</v>
      </c>
      <c r="M1076" s="163">
        <v>0.58687400000000001</v>
      </c>
      <c r="N1076" s="8">
        <v>0</v>
      </c>
      <c r="O1076" s="165">
        <v>56.43</v>
      </c>
      <c r="Q1076" s="161">
        <v>3404</v>
      </c>
      <c r="R1076" s="163">
        <v>0.351248</v>
      </c>
      <c r="S1076" s="8" t="s">
        <v>4</v>
      </c>
      <c r="T1076" s="8" t="s">
        <v>5</v>
      </c>
      <c r="U1076" s="8">
        <v>0</v>
      </c>
      <c r="V1076" s="165">
        <v>55.21</v>
      </c>
      <c r="W1076" s="161">
        <v>1073</v>
      </c>
      <c r="X1076" s="159" t="s">
        <v>20</v>
      </c>
      <c r="Z1076" s="161">
        <v>1024</v>
      </c>
      <c r="AA1076" s="163">
        <v>1.6812910000000001</v>
      </c>
      <c r="AB1076" s="8" t="s">
        <v>42</v>
      </c>
      <c r="AC1076" s="8" t="s">
        <v>42</v>
      </c>
      <c r="AD1076" s="8">
        <v>3</v>
      </c>
      <c r="AE1076" s="165">
        <v>152.83000000000001</v>
      </c>
      <c r="AF1076" s="161">
        <v>1074</v>
      </c>
      <c r="AG1076" s="159" t="s">
        <v>17</v>
      </c>
      <c r="AI1076" s="161">
        <v>2300</v>
      </c>
      <c r="AJ1076" s="163">
        <v>0.36408800000000002</v>
      </c>
      <c r="AK1076" s="8" t="s">
        <v>9</v>
      </c>
      <c r="AL1076" s="8" t="s">
        <v>10</v>
      </c>
      <c r="AM1076" s="8">
        <v>0</v>
      </c>
      <c r="AN1076" s="165">
        <v>59.65</v>
      </c>
      <c r="AO1076" s="161">
        <v>1076</v>
      </c>
      <c r="AP1076" s="159" t="s">
        <v>17</v>
      </c>
    </row>
    <row r="1077" spans="2:42" x14ac:dyDescent="0.25">
      <c r="B1077" s="161">
        <v>3385</v>
      </c>
      <c r="C1077" s="163">
        <v>1.161171</v>
      </c>
      <c r="D1077" s="8">
        <v>0</v>
      </c>
      <c r="E1077" s="165">
        <v>57.27</v>
      </c>
      <c r="L1077" s="161">
        <v>2617</v>
      </c>
      <c r="M1077" s="163">
        <v>1.2377290000000001</v>
      </c>
      <c r="N1077" s="8">
        <v>0</v>
      </c>
      <c r="O1077" s="165">
        <v>56.77</v>
      </c>
      <c r="Q1077" s="161">
        <v>3408</v>
      </c>
      <c r="R1077" s="163">
        <v>0.63462200000000002</v>
      </c>
      <c r="S1077" s="8" t="s">
        <v>4</v>
      </c>
      <c r="T1077" s="8" t="s">
        <v>5</v>
      </c>
      <c r="U1077" s="8">
        <v>0</v>
      </c>
      <c r="V1077" s="165">
        <v>50.65</v>
      </c>
      <c r="W1077" s="161">
        <v>1074</v>
      </c>
      <c r="X1077" s="159" t="s">
        <v>20</v>
      </c>
      <c r="Z1077" s="161">
        <v>1029</v>
      </c>
      <c r="AA1077" s="163">
        <v>0.54690300000000003</v>
      </c>
      <c r="AB1077" s="8" t="s">
        <v>9</v>
      </c>
      <c r="AC1077" s="8" t="s">
        <v>10</v>
      </c>
      <c r="AD1077" s="8">
        <v>3</v>
      </c>
      <c r="AE1077" s="165">
        <v>136.81</v>
      </c>
      <c r="AF1077" s="161">
        <v>1075</v>
      </c>
      <c r="AG1077" s="159" t="s">
        <v>20</v>
      </c>
      <c r="AI1077" s="161">
        <v>2302</v>
      </c>
      <c r="AJ1077" s="163">
        <v>7.8477000000000005E-2</v>
      </c>
      <c r="AK1077" s="8" t="s">
        <v>4</v>
      </c>
      <c r="AL1077" s="8" t="s">
        <v>5</v>
      </c>
      <c r="AM1077" s="8">
        <v>0</v>
      </c>
      <c r="AN1077" s="165">
        <v>47.22</v>
      </c>
      <c r="AO1077" s="161">
        <v>1077</v>
      </c>
      <c r="AP1077" s="159" t="s">
        <v>18</v>
      </c>
    </row>
    <row r="1078" spans="2:42" x14ac:dyDescent="0.25">
      <c r="B1078" s="161">
        <v>3386</v>
      </c>
      <c r="C1078" s="163">
        <v>0.76437500000000003</v>
      </c>
      <c r="D1078" s="8">
        <v>0</v>
      </c>
      <c r="E1078" s="165">
        <v>49.77</v>
      </c>
      <c r="L1078" s="161">
        <v>2620</v>
      </c>
      <c r="M1078" s="163">
        <v>1.2382649999999999</v>
      </c>
      <c r="N1078" s="8">
        <v>0</v>
      </c>
      <c r="O1078" s="165">
        <v>52.38</v>
      </c>
      <c r="Q1078" s="161">
        <v>3412</v>
      </c>
      <c r="R1078" s="163">
        <v>0.1802</v>
      </c>
      <c r="S1078" s="8" t="s">
        <v>4</v>
      </c>
      <c r="T1078" s="8" t="s">
        <v>5</v>
      </c>
      <c r="U1078" s="8">
        <v>0</v>
      </c>
      <c r="V1078" s="165">
        <v>43.97</v>
      </c>
      <c r="W1078" s="161">
        <v>1075</v>
      </c>
      <c r="X1078" s="159" t="s">
        <v>20</v>
      </c>
      <c r="Z1078" s="161">
        <v>1030</v>
      </c>
      <c r="AA1078" s="163">
        <v>0.93711699999999998</v>
      </c>
      <c r="AB1078" s="8" t="s">
        <v>43</v>
      </c>
      <c r="AC1078" s="8" t="s">
        <v>43</v>
      </c>
      <c r="AD1078" s="8">
        <v>3</v>
      </c>
      <c r="AE1078" s="165">
        <v>131.62</v>
      </c>
      <c r="AF1078" s="161">
        <v>1076</v>
      </c>
      <c r="AG1078" s="159" t="s">
        <v>17</v>
      </c>
      <c r="AI1078" s="161">
        <v>2304</v>
      </c>
      <c r="AJ1078" s="163">
        <v>0.27151700000000001</v>
      </c>
      <c r="AK1078" s="8" t="s">
        <v>9</v>
      </c>
      <c r="AL1078" s="8" t="s">
        <v>10</v>
      </c>
      <c r="AM1078" s="8">
        <v>0</v>
      </c>
      <c r="AN1078" s="165">
        <v>58.99</v>
      </c>
      <c r="AO1078" s="161">
        <v>1078</v>
      </c>
      <c r="AP1078" s="159" t="s">
        <v>20</v>
      </c>
    </row>
    <row r="1079" spans="2:42" x14ac:dyDescent="0.25">
      <c r="B1079" s="161">
        <v>3387</v>
      </c>
      <c r="C1079" s="163">
        <v>0.42053400000000002</v>
      </c>
      <c r="D1079" s="8">
        <v>0</v>
      </c>
      <c r="E1079" s="165">
        <v>58.88</v>
      </c>
      <c r="L1079" s="161">
        <v>2622</v>
      </c>
      <c r="M1079" s="163">
        <v>1.061787</v>
      </c>
      <c r="N1079" s="8">
        <v>0</v>
      </c>
      <c r="O1079" s="165">
        <v>34.96</v>
      </c>
      <c r="Q1079" s="161">
        <v>3414</v>
      </c>
      <c r="R1079" s="163">
        <v>0.27155200000000002</v>
      </c>
      <c r="S1079" s="8" t="s">
        <v>4</v>
      </c>
      <c r="T1079" s="8" t="s">
        <v>5</v>
      </c>
      <c r="U1079" s="8">
        <v>0</v>
      </c>
      <c r="V1079" s="165">
        <v>54</v>
      </c>
      <c r="W1079" s="161">
        <v>1076</v>
      </c>
      <c r="X1079" s="159" t="s">
        <v>20</v>
      </c>
      <c r="Z1079" s="161">
        <v>1032</v>
      </c>
      <c r="AA1079" s="163">
        <v>0.15893099999999999</v>
      </c>
      <c r="AB1079" s="8" t="s">
        <v>9</v>
      </c>
      <c r="AC1079" s="8" t="s">
        <v>10</v>
      </c>
      <c r="AD1079" s="8">
        <v>3</v>
      </c>
      <c r="AE1079" s="165">
        <v>145.07</v>
      </c>
      <c r="AF1079" s="161">
        <v>1077</v>
      </c>
      <c r="AG1079" s="159" t="s">
        <v>20</v>
      </c>
      <c r="AI1079" s="161">
        <v>2305</v>
      </c>
      <c r="AJ1079" s="163">
        <v>0.222522</v>
      </c>
      <c r="AK1079" s="8" t="s">
        <v>9</v>
      </c>
      <c r="AL1079" s="8" t="s">
        <v>10</v>
      </c>
      <c r="AM1079" s="8">
        <v>0</v>
      </c>
      <c r="AN1079" s="165">
        <v>38.19</v>
      </c>
      <c r="AO1079" s="161">
        <v>1079</v>
      </c>
      <c r="AP1079" s="159" t="s">
        <v>18</v>
      </c>
    </row>
    <row r="1080" spans="2:42" x14ac:dyDescent="0.25">
      <c r="B1080" s="161">
        <v>3388</v>
      </c>
      <c r="C1080" s="163">
        <v>0.66442400000000001</v>
      </c>
      <c r="D1080" s="8">
        <v>0</v>
      </c>
      <c r="E1080" s="165">
        <v>58.18</v>
      </c>
      <c r="L1080" s="161">
        <v>2623</v>
      </c>
      <c r="M1080" s="163">
        <v>0.93550100000000003</v>
      </c>
      <c r="N1080" s="8">
        <v>0</v>
      </c>
      <c r="O1080" s="165">
        <v>41.07</v>
      </c>
      <c r="Q1080" s="161">
        <v>3416</v>
      </c>
      <c r="R1080" s="163">
        <v>0.16734099999999999</v>
      </c>
      <c r="S1080" s="8" t="s">
        <v>4</v>
      </c>
      <c r="T1080" s="8" t="s">
        <v>5</v>
      </c>
      <c r="U1080" s="8">
        <v>0</v>
      </c>
      <c r="V1080" s="165">
        <v>57.1</v>
      </c>
      <c r="W1080" s="161">
        <v>1077</v>
      </c>
      <c r="X1080" s="159" t="s">
        <v>20</v>
      </c>
      <c r="Z1080" s="161">
        <v>1039</v>
      </c>
      <c r="AA1080" s="163">
        <v>1.190007</v>
      </c>
      <c r="AB1080" s="8" t="s">
        <v>9</v>
      </c>
      <c r="AC1080" s="8" t="s">
        <v>10</v>
      </c>
      <c r="AD1080" s="8">
        <v>3</v>
      </c>
      <c r="AE1080" s="165">
        <v>131.72</v>
      </c>
      <c r="AF1080" s="161">
        <v>1078</v>
      </c>
      <c r="AG1080" s="159" t="s">
        <v>18</v>
      </c>
      <c r="AI1080" s="161">
        <v>2306</v>
      </c>
      <c r="AJ1080" s="163">
        <v>0.46059899999999998</v>
      </c>
      <c r="AK1080" s="8" t="s">
        <v>4</v>
      </c>
      <c r="AL1080" s="8" t="s">
        <v>5</v>
      </c>
      <c r="AM1080" s="8">
        <v>0</v>
      </c>
      <c r="AN1080" s="165">
        <v>46.17</v>
      </c>
      <c r="AO1080" s="161">
        <v>1080</v>
      </c>
      <c r="AP1080" s="159" t="s">
        <v>20</v>
      </c>
    </row>
    <row r="1081" spans="2:42" x14ac:dyDescent="0.25">
      <c r="B1081" s="161">
        <v>3393</v>
      </c>
      <c r="C1081" s="163">
        <v>0.84133400000000003</v>
      </c>
      <c r="D1081" s="8">
        <v>0</v>
      </c>
      <c r="E1081" s="165">
        <v>51.44</v>
      </c>
      <c r="L1081" s="161">
        <v>2624</v>
      </c>
      <c r="M1081" s="163">
        <v>0.72280699999999998</v>
      </c>
      <c r="N1081" s="8">
        <v>0</v>
      </c>
      <c r="O1081" s="165">
        <v>51.19</v>
      </c>
      <c r="Q1081" s="161">
        <v>3418</v>
      </c>
      <c r="R1081" s="163">
        <v>0.40049099999999999</v>
      </c>
      <c r="S1081" s="8" t="s">
        <v>4</v>
      </c>
      <c r="T1081" s="8" t="s">
        <v>5</v>
      </c>
      <c r="U1081" s="8">
        <v>0</v>
      </c>
      <c r="V1081" s="165">
        <v>51.15</v>
      </c>
      <c r="W1081" s="161">
        <v>1078</v>
      </c>
      <c r="X1081" s="159" t="s">
        <v>20</v>
      </c>
      <c r="Z1081" s="161">
        <v>1040</v>
      </c>
      <c r="AA1081" s="163">
        <v>2.3618700000000001</v>
      </c>
      <c r="AB1081" s="8" t="s">
        <v>12</v>
      </c>
      <c r="AC1081" s="8" t="s">
        <v>13</v>
      </c>
      <c r="AD1081" s="8">
        <v>3</v>
      </c>
      <c r="AE1081" s="165">
        <v>132.51</v>
      </c>
      <c r="AF1081" s="161">
        <v>1079</v>
      </c>
      <c r="AG1081" s="159" t="s">
        <v>18</v>
      </c>
      <c r="AI1081" s="161">
        <v>2307</v>
      </c>
      <c r="AJ1081" s="163">
        <v>0.14572599999999999</v>
      </c>
      <c r="AK1081" s="8" t="s">
        <v>4</v>
      </c>
      <c r="AL1081" s="8" t="s">
        <v>5</v>
      </c>
      <c r="AM1081" s="8">
        <v>0</v>
      </c>
      <c r="AN1081" s="165">
        <v>43.33</v>
      </c>
      <c r="AO1081" s="161">
        <v>1081</v>
      </c>
      <c r="AP1081" s="159" t="s">
        <v>20</v>
      </c>
    </row>
    <row r="1082" spans="2:42" x14ac:dyDescent="0.25">
      <c r="B1082" s="161">
        <v>3394</v>
      </c>
      <c r="C1082" s="163">
        <v>0.63557600000000003</v>
      </c>
      <c r="D1082" s="8">
        <v>0</v>
      </c>
      <c r="E1082" s="165">
        <v>48.24</v>
      </c>
      <c r="L1082" s="161">
        <v>2629</v>
      </c>
      <c r="M1082" s="163">
        <v>0.47720200000000002</v>
      </c>
      <c r="N1082" s="8">
        <v>0</v>
      </c>
      <c r="O1082" s="165">
        <v>58.14</v>
      </c>
      <c r="Q1082" s="161">
        <v>3420</v>
      </c>
      <c r="R1082" s="163">
        <v>8.4864999999999996E-2</v>
      </c>
      <c r="S1082" s="8" t="s">
        <v>4</v>
      </c>
      <c r="T1082" s="8" t="s">
        <v>5</v>
      </c>
      <c r="U1082" s="8">
        <v>0</v>
      </c>
      <c r="V1082" s="165">
        <v>42.47</v>
      </c>
      <c r="W1082" s="161">
        <v>1079</v>
      </c>
      <c r="X1082" s="159" t="s">
        <v>20</v>
      </c>
      <c r="Z1082" s="161">
        <v>1041</v>
      </c>
      <c r="AA1082" s="163">
        <v>1.9546969999999999</v>
      </c>
      <c r="AB1082" s="8" t="s">
        <v>9</v>
      </c>
      <c r="AC1082" s="8" t="s">
        <v>10</v>
      </c>
      <c r="AD1082" s="8">
        <v>3</v>
      </c>
      <c r="AE1082" s="165">
        <v>131.69</v>
      </c>
      <c r="AF1082" s="161">
        <v>1080</v>
      </c>
      <c r="AG1082" s="159" t="s">
        <v>18</v>
      </c>
      <c r="AI1082" s="161">
        <v>2308</v>
      </c>
      <c r="AJ1082" s="163">
        <v>0.15634999999999999</v>
      </c>
      <c r="AK1082" s="8" t="s">
        <v>11</v>
      </c>
      <c r="AL1082" s="8" t="s">
        <v>10</v>
      </c>
      <c r="AM1082" s="8">
        <v>0</v>
      </c>
      <c r="AN1082" s="165">
        <v>44.4</v>
      </c>
      <c r="AO1082" s="161">
        <v>1082</v>
      </c>
      <c r="AP1082" s="159" t="s">
        <v>18</v>
      </c>
    </row>
    <row r="1083" spans="2:42" x14ac:dyDescent="0.25">
      <c r="B1083" s="161">
        <v>3395</v>
      </c>
      <c r="C1083" s="163">
        <v>0.36640600000000001</v>
      </c>
      <c r="D1083" s="8">
        <v>0</v>
      </c>
      <c r="E1083" s="165">
        <v>53.03</v>
      </c>
      <c r="L1083" s="161">
        <v>2631</v>
      </c>
      <c r="M1083" s="163">
        <v>0.81002700000000005</v>
      </c>
      <c r="N1083" s="8">
        <v>0</v>
      </c>
      <c r="O1083" s="165">
        <v>55.22</v>
      </c>
      <c r="Q1083" s="161">
        <v>3425</v>
      </c>
      <c r="R1083" s="163">
        <v>0.10730199999999999</v>
      </c>
      <c r="S1083" s="8" t="s">
        <v>4</v>
      </c>
      <c r="T1083" s="8" t="s">
        <v>5</v>
      </c>
      <c r="U1083" s="8">
        <v>0</v>
      </c>
      <c r="V1083" s="165">
        <v>53.45</v>
      </c>
      <c r="W1083" s="161">
        <v>1080</v>
      </c>
      <c r="X1083" s="159" t="s">
        <v>20</v>
      </c>
      <c r="Z1083" s="161">
        <v>1043</v>
      </c>
      <c r="AA1083" s="163">
        <v>0.62659500000000001</v>
      </c>
      <c r="AB1083" s="8" t="s">
        <v>9</v>
      </c>
      <c r="AC1083" s="8" t="s">
        <v>10</v>
      </c>
      <c r="AD1083" s="8">
        <v>3</v>
      </c>
      <c r="AE1083" s="165">
        <v>138.81</v>
      </c>
      <c r="AF1083" s="161">
        <v>1081</v>
      </c>
      <c r="AG1083" s="159" t="s">
        <v>20</v>
      </c>
      <c r="AI1083" s="161">
        <v>2309</v>
      </c>
      <c r="AJ1083" s="163">
        <v>6.6326999999999997E-2</v>
      </c>
      <c r="AK1083" s="8" t="s">
        <v>4</v>
      </c>
      <c r="AL1083" s="8" t="s">
        <v>5</v>
      </c>
      <c r="AM1083" s="8">
        <v>0</v>
      </c>
      <c r="AN1083" s="165">
        <v>49.59</v>
      </c>
      <c r="AO1083" s="161">
        <v>1083</v>
      </c>
      <c r="AP1083" s="159" t="s">
        <v>18</v>
      </c>
    </row>
    <row r="1084" spans="2:42" x14ac:dyDescent="0.25">
      <c r="B1084" s="161">
        <v>3396</v>
      </c>
      <c r="C1084" s="163">
        <v>0.58687400000000001</v>
      </c>
      <c r="D1084" s="8">
        <v>0</v>
      </c>
      <c r="E1084" s="165">
        <v>56.43</v>
      </c>
      <c r="L1084" s="161">
        <v>2637</v>
      </c>
      <c r="M1084" s="163">
        <v>0.66676299999999999</v>
      </c>
      <c r="N1084" s="8">
        <v>0</v>
      </c>
      <c r="O1084" s="165">
        <v>55.21</v>
      </c>
      <c r="Q1084" s="161">
        <v>3427</v>
      </c>
      <c r="R1084" s="163">
        <v>0.67946899999999999</v>
      </c>
      <c r="S1084" s="8" t="s">
        <v>6</v>
      </c>
      <c r="T1084" s="8" t="s">
        <v>5</v>
      </c>
      <c r="U1084" s="8">
        <v>0</v>
      </c>
      <c r="V1084" s="165">
        <v>51.37</v>
      </c>
      <c r="W1084" s="161">
        <v>1081</v>
      </c>
      <c r="X1084" s="159" t="s">
        <v>20</v>
      </c>
      <c r="Z1084" s="161">
        <v>1044</v>
      </c>
      <c r="AA1084" s="163">
        <v>3.3516249999999999</v>
      </c>
      <c r="AB1084" s="8" t="s">
        <v>4</v>
      </c>
      <c r="AC1084" s="8" t="s">
        <v>5</v>
      </c>
      <c r="AD1084" s="8">
        <v>3</v>
      </c>
      <c r="AE1084" s="165">
        <v>149.71</v>
      </c>
      <c r="AF1084" s="161">
        <v>1082</v>
      </c>
      <c r="AG1084" s="159" t="s">
        <v>18</v>
      </c>
      <c r="AI1084" s="161">
        <v>2311</v>
      </c>
      <c r="AJ1084" s="163">
        <v>0.51436999999999999</v>
      </c>
      <c r="AK1084" s="8" t="s">
        <v>9</v>
      </c>
      <c r="AL1084" s="8" t="s">
        <v>10</v>
      </c>
      <c r="AM1084" s="8">
        <v>0</v>
      </c>
      <c r="AN1084" s="165">
        <v>43.1</v>
      </c>
      <c r="AO1084" s="161">
        <v>1084</v>
      </c>
      <c r="AP1084" s="159" t="s">
        <v>20</v>
      </c>
    </row>
    <row r="1085" spans="2:42" x14ac:dyDescent="0.25">
      <c r="B1085" s="161">
        <v>3399</v>
      </c>
      <c r="C1085" s="163">
        <v>1.2377290000000001</v>
      </c>
      <c r="D1085" s="8">
        <v>0</v>
      </c>
      <c r="E1085" s="165">
        <v>56.77</v>
      </c>
      <c r="L1085" s="161">
        <v>2640</v>
      </c>
      <c r="M1085" s="163">
        <v>0.89266699999999999</v>
      </c>
      <c r="N1085" s="8">
        <v>0</v>
      </c>
      <c r="O1085" s="165">
        <v>52.33</v>
      </c>
      <c r="Q1085" s="161">
        <v>3429</v>
      </c>
      <c r="R1085" s="163">
        <v>0.228961</v>
      </c>
      <c r="S1085" s="8" t="s">
        <v>4</v>
      </c>
      <c r="T1085" s="8" t="s">
        <v>5</v>
      </c>
      <c r="U1085" s="8">
        <v>0</v>
      </c>
      <c r="V1085" s="165">
        <v>45</v>
      </c>
      <c r="W1085" s="161">
        <v>1082</v>
      </c>
      <c r="X1085" s="159" t="s">
        <v>20</v>
      </c>
      <c r="Z1085" s="161">
        <v>1046</v>
      </c>
      <c r="AA1085" s="163">
        <v>2.1952159999999998</v>
      </c>
      <c r="AB1085" s="8" t="s">
        <v>4</v>
      </c>
      <c r="AC1085" s="8" t="s">
        <v>5</v>
      </c>
      <c r="AD1085" s="8">
        <v>3</v>
      </c>
      <c r="AE1085" s="165">
        <v>147.78</v>
      </c>
      <c r="AF1085" s="161">
        <v>1083</v>
      </c>
      <c r="AG1085" s="159" t="s">
        <v>20</v>
      </c>
      <c r="AI1085" s="161">
        <v>2313</v>
      </c>
      <c r="AJ1085" s="163">
        <v>0.113804</v>
      </c>
      <c r="AK1085" s="8" t="s">
        <v>4</v>
      </c>
      <c r="AL1085" s="8" t="s">
        <v>5</v>
      </c>
      <c r="AM1085" s="8">
        <v>0</v>
      </c>
      <c r="AN1085" s="165">
        <v>51.21</v>
      </c>
      <c r="AO1085" s="161">
        <v>1085</v>
      </c>
      <c r="AP1085" s="159" t="s">
        <v>20</v>
      </c>
    </row>
    <row r="1086" spans="2:42" x14ac:dyDescent="0.25">
      <c r="B1086" s="161">
        <v>3402</v>
      </c>
      <c r="C1086" s="163">
        <v>1.2382649999999999</v>
      </c>
      <c r="D1086" s="8">
        <v>0</v>
      </c>
      <c r="E1086" s="165">
        <v>52.38</v>
      </c>
      <c r="L1086" s="161">
        <v>2641</v>
      </c>
      <c r="M1086" s="163">
        <v>0.72931999999999997</v>
      </c>
      <c r="N1086" s="8">
        <v>0</v>
      </c>
      <c r="O1086" s="165">
        <v>55.74</v>
      </c>
      <c r="Q1086" s="161">
        <v>3437</v>
      </c>
      <c r="R1086" s="163">
        <v>0.205236</v>
      </c>
      <c r="S1086" s="8" t="s">
        <v>6</v>
      </c>
      <c r="T1086" s="8" t="s">
        <v>5</v>
      </c>
      <c r="U1086" s="8">
        <v>0</v>
      </c>
      <c r="V1086" s="165">
        <v>41.82</v>
      </c>
      <c r="W1086" s="161">
        <v>1083</v>
      </c>
      <c r="X1086" s="159" t="s">
        <v>20</v>
      </c>
      <c r="Z1086" s="161">
        <v>1048</v>
      </c>
      <c r="AA1086" s="163">
        <v>0.33659499999999998</v>
      </c>
      <c r="AB1086" s="8" t="s">
        <v>9</v>
      </c>
      <c r="AC1086" s="8" t="s">
        <v>10</v>
      </c>
      <c r="AD1086" s="8">
        <v>3</v>
      </c>
      <c r="AE1086" s="165">
        <v>131.79</v>
      </c>
      <c r="AF1086" s="161">
        <v>1084</v>
      </c>
      <c r="AG1086" s="159" t="s">
        <v>20</v>
      </c>
      <c r="AI1086" s="161">
        <v>2314</v>
      </c>
      <c r="AJ1086" s="163">
        <v>0.33879900000000002</v>
      </c>
      <c r="AK1086" s="8" t="s">
        <v>4</v>
      </c>
      <c r="AL1086" s="8" t="s">
        <v>5</v>
      </c>
      <c r="AM1086" s="8">
        <v>0</v>
      </c>
      <c r="AN1086" s="165">
        <v>46.28</v>
      </c>
      <c r="AO1086" s="161">
        <v>1086</v>
      </c>
      <c r="AP1086" s="159" t="s">
        <v>18</v>
      </c>
    </row>
    <row r="1087" spans="2:42" x14ac:dyDescent="0.25">
      <c r="B1087" s="161">
        <v>3404</v>
      </c>
      <c r="C1087" s="163">
        <v>1.061787</v>
      </c>
      <c r="D1087" s="8">
        <v>0</v>
      </c>
      <c r="E1087" s="165">
        <v>34.96</v>
      </c>
      <c r="L1087" s="161">
        <v>2644</v>
      </c>
      <c r="M1087" s="163">
        <v>0.76634199999999997</v>
      </c>
      <c r="N1087" s="8">
        <v>0</v>
      </c>
      <c r="O1087" s="165">
        <v>52.47</v>
      </c>
      <c r="Q1087" s="161">
        <v>3439</v>
      </c>
      <c r="R1087" s="163">
        <v>0.333928</v>
      </c>
      <c r="S1087" s="8" t="s">
        <v>4</v>
      </c>
      <c r="T1087" s="8" t="s">
        <v>5</v>
      </c>
      <c r="U1087" s="8">
        <v>0</v>
      </c>
      <c r="V1087" s="165">
        <v>48.42</v>
      </c>
      <c r="W1087" s="161">
        <v>1084</v>
      </c>
      <c r="X1087" s="159" t="s">
        <v>19</v>
      </c>
      <c r="Z1087" s="161">
        <v>1053</v>
      </c>
      <c r="AA1087" s="163">
        <v>0.64481900000000003</v>
      </c>
      <c r="AB1087" s="8" t="s">
        <v>9</v>
      </c>
      <c r="AC1087" s="8" t="s">
        <v>10</v>
      </c>
      <c r="AD1087" s="8">
        <v>3</v>
      </c>
      <c r="AE1087" s="165">
        <v>148.15</v>
      </c>
      <c r="AF1087" s="161">
        <v>1085</v>
      </c>
      <c r="AG1087" s="159" t="s">
        <v>18</v>
      </c>
      <c r="AI1087" s="161">
        <v>2317</v>
      </c>
      <c r="AJ1087" s="163">
        <v>0.27101399999999998</v>
      </c>
      <c r="AK1087" s="8" t="s">
        <v>4</v>
      </c>
      <c r="AL1087" s="8" t="s">
        <v>5</v>
      </c>
      <c r="AM1087" s="8">
        <v>0</v>
      </c>
      <c r="AN1087" s="165">
        <v>50.11</v>
      </c>
      <c r="AO1087" s="161">
        <v>1087</v>
      </c>
      <c r="AP1087" s="159" t="s">
        <v>20</v>
      </c>
    </row>
    <row r="1088" spans="2:42" x14ac:dyDescent="0.25">
      <c r="B1088" s="161">
        <v>3405</v>
      </c>
      <c r="C1088" s="163">
        <v>0.93550100000000003</v>
      </c>
      <c r="D1088" s="8">
        <v>0</v>
      </c>
      <c r="E1088" s="165">
        <v>41.07</v>
      </c>
      <c r="L1088" s="161">
        <v>2646</v>
      </c>
      <c r="M1088" s="163">
        <v>1.492227</v>
      </c>
      <c r="N1088" s="8">
        <v>0</v>
      </c>
      <c r="O1088" s="165">
        <v>51</v>
      </c>
      <c r="Q1088" s="161">
        <v>3440</v>
      </c>
      <c r="R1088" s="163">
        <v>0.28535500000000003</v>
      </c>
      <c r="S1088" s="8" t="s">
        <v>4</v>
      </c>
      <c r="T1088" s="8" t="s">
        <v>5</v>
      </c>
      <c r="U1088" s="8">
        <v>0</v>
      </c>
      <c r="V1088" s="165">
        <v>45.92</v>
      </c>
      <c r="W1088" s="161">
        <v>1085</v>
      </c>
      <c r="X1088" s="159" t="s">
        <v>20</v>
      </c>
      <c r="Z1088" s="161">
        <v>1059</v>
      </c>
      <c r="AA1088" s="163">
        <v>0.247086</v>
      </c>
      <c r="AB1088" s="8" t="s">
        <v>4</v>
      </c>
      <c r="AC1088" s="8" t="s">
        <v>5</v>
      </c>
      <c r="AD1088" s="8">
        <v>3</v>
      </c>
      <c r="AE1088" s="165">
        <v>153.43</v>
      </c>
      <c r="AF1088" s="161">
        <v>1086</v>
      </c>
      <c r="AG1088" s="159" t="s">
        <v>18</v>
      </c>
      <c r="AI1088" s="161">
        <v>2318</v>
      </c>
      <c r="AJ1088" s="163">
        <v>6.9662000000000002E-2</v>
      </c>
      <c r="AK1088" s="8" t="s">
        <v>4</v>
      </c>
      <c r="AL1088" s="8" t="s">
        <v>5</v>
      </c>
      <c r="AM1088" s="8">
        <v>0</v>
      </c>
      <c r="AN1088" s="165">
        <v>42.21</v>
      </c>
      <c r="AO1088" s="161">
        <v>1088</v>
      </c>
      <c r="AP1088" s="159" t="s">
        <v>18</v>
      </c>
    </row>
    <row r="1089" spans="2:42" x14ac:dyDescent="0.25">
      <c r="B1089" s="161">
        <v>3406</v>
      </c>
      <c r="C1089" s="163">
        <v>0.72280699999999998</v>
      </c>
      <c r="D1089" s="8">
        <v>0</v>
      </c>
      <c r="E1089" s="165">
        <v>51.19</v>
      </c>
      <c r="L1089" s="161">
        <v>2649</v>
      </c>
      <c r="M1089" s="163">
        <v>0.64123399999999997</v>
      </c>
      <c r="N1089" s="8">
        <v>0</v>
      </c>
      <c r="O1089" s="165">
        <v>51.01</v>
      </c>
      <c r="Q1089" s="161">
        <v>3443</v>
      </c>
      <c r="R1089" s="163">
        <v>0.22226199999999999</v>
      </c>
      <c r="S1089" s="8" t="s">
        <v>4</v>
      </c>
      <c r="T1089" s="8" t="s">
        <v>5</v>
      </c>
      <c r="U1089" s="8">
        <v>0</v>
      </c>
      <c r="V1089" s="165">
        <v>47.17</v>
      </c>
      <c r="W1089" s="161">
        <v>1086</v>
      </c>
      <c r="X1089" s="159" t="s">
        <v>20</v>
      </c>
      <c r="Z1089" s="161">
        <v>1062</v>
      </c>
      <c r="AA1089" s="163">
        <v>0.44982800000000001</v>
      </c>
      <c r="AB1089" s="8" t="s">
        <v>4</v>
      </c>
      <c r="AC1089" s="8" t="s">
        <v>5</v>
      </c>
      <c r="AD1089" s="8">
        <v>3</v>
      </c>
      <c r="AE1089" s="165">
        <v>128.37</v>
      </c>
      <c r="AF1089" s="161">
        <v>1087</v>
      </c>
      <c r="AG1089" s="159" t="s">
        <v>18</v>
      </c>
      <c r="AI1089" s="161">
        <v>2319</v>
      </c>
      <c r="AJ1089" s="163">
        <v>0.36318699999999998</v>
      </c>
      <c r="AK1089" s="8" t="s">
        <v>42</v>
      </c>
      <c r="AL1089" s="8" t="s">
        <v>42</v>
      </c>
      <c r="AM1089" s="8">
        <v>0</v>
      </c>
      <c r="AN1089" s="165">
        <v>52.78</v>
      </c>
      <c r="AO1089" s="161">
        <v>1089</v>
      </c>
      <c r="AP1089" s="159" t="s">
        <v>20</v>
      </c>
    </row>
    <row r="1090" spans="2:42" x14ac:dyDescent="0.25">
      <c r="B1090" s="161">
        <v>3411</v>
      </c>
      <c r="C1090" s="163">
        <v>0.47720200000000002</v>
      </c>
      <c r="D1090" s="8">
        <v>0</v>
      </c>
      <c r="E1090" s="165">
        <v>58.14</v>
      </c>
      <c r="L1090" s="161">
        <v>2651</v>
      </c>
      <c r="M1090" s="163">
        <v>0.12811400000000001</v>
      </c>
      <c r="N1090" s="8">
        <v>0</v>
      </c>
      <c r="O1090" s="165">
        <v>39.68</v>
      </c>
      <c r="Q1090" s="161">
        <v>3446</v>
      </c>
      <c r="R1090" s="163">
        <v>0.32236799999999999</v>
      </c>
      <c r="S1090" s="8" t="s">
        <v>4</v>
      </c>
      <c r="T1090" s="8" t="s">
        <v>5</v>
      </c>
      <c r="U1090" s="8">
        <v>0</v>
      </c>
      <c r="V1090" s="165">
        <v>45.28</v>
      </c>
      <c r="W1090" s="161">
        <v>1087</v>
      </c>
      <c r="X1090" s="159" t="s">
        <v>17</v>
      </c>
      <c r="Z1090" s="161">
        <v>1065</v>
      </c>
      <c r="AA1090" s="163">
        <v>1.2874140000000001</v>
      </c>
      <c r="AB1090" s="8" t="s">
        <v>4</v>
      </c>
      <c r="AC1090" s="8" t="s">
        <v>5</v>
      </c>
      <c r="AD1090" s="8">
        <v>3</v>
      </c>
      <c r="AE1090" s="165">
        <v>140.36000000000001</v>
      </c>
      <c r="AF1090" s="161">
        <v>1088</v>
      </c>
      <c r="AG1090" s="159" t="s">
        <v>18</v>
      </c>
      <c r="AI1090" s="161">
        <v>2321</v>
      </c>
      <c r="AJ1090" s="163">
        <v>0.10826</v>
      </c>
      <c r="AK1090" s="8" t="s">
        <v>9</v>
      </c>
      <c r="AL1090" s="8" t="s">
        <v>10</v>
      </c>
      <c r="AM1090" s="8">
        <v>0</v>
      </c>
      <c r="AN1090" s="165">
        <v>44.66</v>
      </c>
      <c r="AO1090" s="161">
        <v>1090</v>
      </c>
      <c r="AP1090" s="159" t="s">
        <v>18</v>
      </c>
    </row>
    <row r="1091" spans="2:42" x14ac:dyDescent="0.25">
      <c r="B1091" s="161">
        <v>3413</v>
      </c>
      <c r="C1091" s="163">
        <v>0.81002700000000005</v>
      </c>
      <c r="D1091" s="8">
        <v>0</v>
      </c>
      <c r="E1091" s="165">
        <v>55.22</v>
      </c>
      <c r="L1091" s="161">
        <v>2652</v>
      </c>
      <c r="M1091" s="163">
        <v>1.2362649999999999</v>
      </c>
      <c r="N1091" s="8">
        <v>0</v>
      </c>
      <c r="O1091" s="165">
        <v>51</v>
      </c>
      <c r="Q1091" s="161">
        <v>3448</v>
      </c>
      <c r="R1091" s="163">
        <v>0.18532100000000001</v>
      </c>
      <c r="S1091" s="8" t="s">
        <v>4</v>
      </c>
      <c r="T1091" s="8" t="s">
        <v>5</v>
      </c>
      <c r="U1091" s="8">
        <v>0</v>
      </c>
      <c r="V1091" s="165">
        <v>50.89</v>
      </c>
      <c r="W1091" s="161">
        <v>1088</v>
      </c>
      <c r="X1091" s="159" t="s">
        <v>20</v>
      </c>
      <c r="Z1091" s="161">
        <v>1069</v>
      </c>
      <c r="AA1091" s="163">
        <v>2.8049140000000001</v>
      </c>
      <c r="AB1091" s="8" t="s">
        <v>4</v>
      </c>
      <c r="AC1091" s="8" t="s">
        <v>5</v>
      </c>
      <c r="AD1091" s="8">
        <v>3</v>
      </c>
      <c r="AE1091" s="165">
        <v>135.58000000000001</v>
      </c>
      <c r="AF1091" s="161">
        <v>1089</v>
      </c>
      <c r="AG1091" s="159" t="s">
        <v>20</v>
      </c>
      <c r="AI1091" s="161">
        <v>2323</v>
      </c>
      <c r="AJ1091" s="163">
        <v>0.237732</v>
      </c>
      <c r="AK1091" s="8" t="s">
        <v>9</v>
      </c>
      <c r="AL1091" s="8" t="s">
        <v>10</v>
      </c>
      <c r="AM1091" s="8">
        <v>0</v>
      </c>
      <c r="AN1091" s="165">
        <v>31.13</v>
      </c>
      <c r="AO1091" s="161">
        <v>1091</v>
      </c>
      <c r="AP1091" s="159" t="s">
        <v>18</v>
      </c>
    </row>
    <row r="1092" spans="2:42" x14ac:dyDescent="0.25">
      <c r="B1092" s="161">
        <v>3419</v>
      </c>
      <c r="C1092" s="163">
        <v>0.66676299999999999</v>
      </c>
      <c r="D1092" s="8">
        <v>0</v>
      </c>
      <c r="E1092" s="165">
        <v>55.21</v>
      </c>
      <c r="L1092" s="161">
        <v>2653</v>
      </c>
      <c r="M1092" s="163">
        <v>1.2963960000000001</v>
      </c>
      <c r="N1092" s="8">
        <v>0</v>
      </c>
      <c r="O1092" s="165">
        <v>51.59</v>
      </c>
      <c r="Q1092" s="161">
        <v>3452</v>
      </c>
      <c r="R1092" s="163">
        <v>0.22170999999999999</v>
      </c>
      <c r="S1092" s="8" t="s">
        <v>6</v>
      </c>
      <c r="T1092" s="8" t="s">
        <v>5</v>
      </c>
      <c r="U1092" s="8">
        <v>0</v>
      </c>
      <c r="V1092" s="165">
        <v>45.97</v>
      </c>
      <c r="W1092" s="161">
        <v>1089</v>
      </c>
      <c r="X1092" s="159" t="s">
        <v>20</v>
      </c>
      <c r="Z1092" s="161">
        <v>1072</v>
      </c>
      <c r="AA1092" s="163">
        <v>0.26170900000000002</v>
      </c>
      <c r="AB1092" s="8" t="s">
        <v>9</v>
      </c>
      <c r="AC1092" s="8" t="s">
        <v>10</v>
      </c>
      <c r="AD1092" s="8">
        <v>3</v>
      </c>
      <c r="AE1092" s="165">
        <v>153.44</v>
      </c>
      <c r="AF1092" s="161">
        <v>1090</v>
      </c>
      <c r="AG1092" s="159" t="s">
        <v>20</v>
      </c>
      <c r="AI1092" s="161">
        <v>2325</v>
      </c>
      <c r="AJ1092" s="163">
        <v>9.9776000000000004E-2</v>
      </c>
      <c r="AK1092" s="8" t="s">
        <v>9</v>
      </c>
      <c r="AL1092" s="8" t="s">
        <v>10</v>
      </c>
      <c r="AM1092" s="8">
        <v>0</v>
      </c>
      <c r="AN1092" s="165">
        <v>55.37</v>
      </c>
      <c r="AO1092" s="161">
        <v>1092</v>
      </c>
      <c r="AP1092" s="159" t="s">
        <v>18</v>
      </c>
    </row>
    <row r="1093" spans="2:42" x14ac:dyDescent="0.25">
      <c r="B1093" s="161">
        <v>3422</v>
      </c>
      <c r="C1093" s="163">
        <v>0.89266699999999999</v>
      </c>
      <c r="D1093" s="8">
        <v>0</v>
      </c>
      <c r="E1093" s="165">
        <v>52.33</v>
      </c>
      <c r="L1093" s="161">
        <v>2655</v>
      </c>
      <c r="M1093" s="163">
        <v>0.56355900000000003</v>
      </c>
      <c r="N1093" s="8">
        <v>0</v>
      </c>
      <c r="O1093" s="165">
        <v>50.72</v>
      </c>
      <c r="Q1093" s="161">
        <v>3454</v>
      </c>
      <c r="R1093" s="163">
        <v>0.10362300000000001</v>
      </c>
      <c r="S1093" s="8" t="s">
        <v>4</v>
      </c>
      <c r="T1093" s="8" t="s">
        <v>5</v>
      </c>
      <c r="U1093" s="8">
        <v>0</v>
      </c>
      <c r="V1093" s="165">
        <v>53.59</v>
      </c>
      <c r="W1093" s="161">
        <v>1090</v>
      </c>
      <c r="X1093" s="159" t="s">
        <v>20</v>
      </c>
      <c r="Z1093" s="161">
        <v>1073</v>
      </c>
      <c r="AA1093" s="163">
        <v>0.47637699999999999</v>
      </c>
      <c r="AB1093" s="8" t="s">
        <v>42</v>
      </c>
      <c r="AC1093" s="8" t="s">
        <v>42</v>
      </c>
      <c r="AD1093" s="8">
        <v>3</v>
      </c>
      <c r="AE1093" s="165">
        <v>126.35</v>
      </c>
      <c r="AF1093" s="161">
        <v>1091</v>
      </c>
      <c r="AG1093" s="159" t="s">
        <v>18</v>
      </c>
      <c r="AI1093" s="161">
        <v>2326</v>
      </c>
      <c r="AJ1093" s="163">
        <v>0.121105</v>
      </c>
      <c r="AK1093" s="8" t="s">
        <v>9</v>
      </c>
      <c r="AL1093" s="8" t="s">
        <v>10</v>
      </c>
      <c r="AM1093" s="8">
        <v>0</v>
      </c>
      <c r="AN1093" s="165">
        <v>51.98</v>
      </c>
      <c r="AO1093" s="161">
        <v>1093</v>
      </c>
      <c r="AP1093" s="159" t="s">
        <v>20</v>
      </c>
    </row>
    <row r="1094" spans="2:42" x14ac:dyDescent="0.25">
      <c r="B1094" s="161">
        <v>3423</v>
      </c>
      <c r="C1094" s="163">
        <v>0.72931999999999997</v>
      </c>
      <c r="D1094" s="8">
        <v>0</v>
      </c>
      <c r="E1094" s="165">
        <v>55.74</v>
      </c>
      <c r="L1094" s="161">
        <v>2656</v>
      </c>
      <c r="M1094" s="163">
        <v>0.318214</v>
      </c>
      <c r="N1094" s="8">
        <v>0</v>
      </c>
      <c r="O1094" s="165">
        <v>35.85</v>
      </c>
      <c r="Q1094" s="161">
        <v>3457</v>
      </c>
      <c r="R1094" s="163">
        <v>0.49716900000000003</v>
      </c>
      <c r="S1094" s="8" t="s">
        <v>4</v>
      </c>
      <c r="T1094" s="8" t="s">
        <v>5</v>
      </c>
      <c r="U1094" s="8">
        <v>0</v>
      </c>
      <c r="V1094" s="165">
        <v>48.58</v>
      </c>
      <c r="W1094" s="161">
        <v>1091</v>
      </c>
      <c r="X1094" s="159" t="s">
        <v>20</v>
      </c>
      <c r="Z1094" s="161">
        <v>1074</v>
      </c>
      <c r="AA1094" s="163">
        <v>0.84197</v>
      </c>
      <c r="AB1094" s="8" t="s">
        <v>12</v>
      </c>
      <c r="AC1094" s="8" t="s">
        <v>13</v>
      </c>
      <c r="AD1094" s="8">
        <v>3</v>
      </c>
      <c r="AE1094" s="165">
        <v>154.26</v>
      </c>
      <c r="AF1094" s="161">
        <v>1092</v>
      </c>
      <c r="AG1094" s="159" t="s">
        <v>18</v>
      </c>
      <c r="AI1094" s="161">
        <v>2327</v>
      </c>
      <c r="AJ1094" s="163">
        <v>0.23261699999999999</v>
      </c>
      <c r="AK1094" s="8" t="s">
        <v>9</v>
      </c>
      <c r="AL1094" s="8" t="s">
        <v>10</v>
      </c>
      <c r="AM1094" s="8">
        <v>0</v>
      </c>
      <c r="AN1094" s="165">
        <v>55.37</v>
      </c>
      <c r="AO1094" s="161">
        <v>1094</v>
      </c>
      <c r="AP1094" s="159" t="s">
        <v>20</v>
      </c>
    </row>
    <row r="1095" spans="2:42" x14ac:dyDescent="0.25">
      <c r="B1095" s="161">
        <v>3426</v>
      </c>
      <c r="C1095" s="163">
        <v>0.76634199999999997</v>
      </c>
      <c r="D1095" s="8">
        <v>0</v>
      </c>
      <c r="E1095" s="165">
        <v>52.47</v>
      </c>
      <c r="L1095" s="161">
        <v>2657</v>
      </c>
      <c r="M1095" s="163">
        <v>1.0884199999999999</v>
      </c>
      <c r="N1095" s="8">
        <v>0</v>
      </c>
      <c r="O1095" s="165">
        <v>51.88</v>
      </c>
      <c r="Q1095" s="161">
        <v>3459</v>
      </c>
      <c r="R1095" s="163">
        <v>0.26754299999999998</v>
      </c>
      <c r="S1095" s="8" t="s">
        <v>4</v>
      </c>
      <c r="T1095" s="8" t="s">
        <v>5</v>
      </c>
      <c r="U1095" s="8">
        <v>0</v>
      </c>
      <c r="V1095" s="165">
        <v>55.44</v>
      </c>
      <c r="W1095" s="161">
        <v>1092</v>
      </c>
      <c r="X1095" s="159" t="s">
        <v>20</v>
      </c>
      <c r="Z1095" s="161">
        <v>1076</v>
      </c>
      <c r="AA1095" s="163">
        <v>0.39625199999999999</v>
      </c>
      <c r="AB1095" s="8" t="s">
        <v>4</v>
      </c>
      <c r="AC1095" s="8" t="s">
        <v>5</v>
      </c>
      <c r="AD1095" s="8">
        <v>3</v>
      </c>
      <c r="AE1095" s="165">
        <v>147.99</v>
      </c>
      <c r="AF1095" s="161">
        <v>1093</v>
      </c>
      <c r="AG1095" s="159" t="s">
        <v>20</v>
      </c>
      <c r="AI1095" s="161">
        <v>2328</v>
      </c>
      <c r="AJ1095" s="163">
        <v>0.139846</v>
      </c>
      <c r="AK1095" s="8" t="s">
        <v>42</v>
      </c>
      <c r="AL1095" s="8" t="s">
        <v>42</v>
      </c>
      <c r="AM1095" s="8">
        <v>0</v>
      </c>
      <c r="AN1095" s="165">
        <v>30.42</v>
      </c>
      <c r="AO1095" s="161">
        <v>1095</v>
      </c>
      <c r="AP1095" s="159" t="s">
        <v>18</v>
      </c>
    </row>
    <row r="1096" spans="2:42" x14ac:dyDescent="0.25">
      <c r="B1096" s="161">
        <v>3428</v>
      </c>
      <c r="C1096" s="163">
        <v>1.492227</v>
      </c>
      <c r="D1096" s="8">
        <v>0</v>
      </c>
      <c r="E1096" s="165">
        <v>51</v>
      </c>
      <c r="L1096" s="161">
        <v>2659</v>
      </c>
      <c r="M1096" s="163">
        <v>1.29206</v>
      </c>
      <c r="N1096" s="8">
        <v>0</v>
      </c>
      <c r="O1096" s="165">
        <v>58.23</v>
      </c>
      <c r="Q1096" s="161">
        <v>3461</v>
      </c>
      <c r="R1096" s="163">
        <v>0.42383199999999999</v>
      </c>
      <c r="S1096" s="8" t="s">
        <v>4</v>
      </c>
      <c r="T1096" s="8" t="s">
        <v>5</v>
      </c>
      <c r="U1096" s="8">
        <v>0</v>
      </c>
      <c r="V1096" s="165">
        <v>45.46</v>
      </c>
      <c r="W1096" s="161">
        <v>1093</v>
      </c>
      <c r="X1096" s="159" t="s">
        <v>20</v>
      </c>
      <c r="Z1096" s="161">
        <v>1077</v>
      </c>
      <c r="AA1096" s="163">
        <v>1.072902</v>
      </c>
      <c r="AB1096" s="8" t="s">
        <v>4</v>
      </c>
      <c r="AC1096" s="8" t="s">
        <v>5</v>
      </c>
      <c r="AD1096" s="8">
        <v>3</v>
      </c>
      <c r="AE1096" s="165">
        <v>150.91</v>
      </c>
      <c r="AF1096" s="161">
        <v>1094</v>
      </c>
      <c r="AG1096" s="159" t="s">
        <v>20</v>
      </c>
      <c r="AI1096" s="161">
        <v>2329</v>
      </c>
      <c r="AJ1096" s="163">
        <v>0.123622</v>
      </c>
      <c r="AK1096" s="8" t="s">
        <v>4</v>
      </c>
      <c r="AL1096" s="8" t="s">
        <v>5</v>
      </c>
      <c r="AM1096" s="8">
        <v>0</v>
      </c>
      <c r="AN1096" s="165">
        <v>47.2</v>
      </c>
      <c r="AO1096" s="161">
        <v>1096</v>
      </c>
      <c r="AP1096" s="159" t="s">
        <v>20</v>
      </c>
    </row>
    <row r="1097" spans="2:42" x14ac:dyDescent="0.25">
      <c r="B1097" s="161">
        <v>3431</v>
      </c>
      <c r="C1097" s="163">
        <v>0.64123399999999997</v>
      </c>
      <c r="D1097" s="8">
        <v>0</v>
      </c>
      <c r="E1097" s="165">
        <v>51.01</v>
      </c>
      <c r="L1097" s="161">
        <v>2662</v>
      </c>
      <c r="M1097" s="163">
        <v>1.1096729999999999</v>
      </c>
      <c r="N1097" s="8">
        <v>0</v>
      </c>
      <c r="O1097" s="165">
        <v>52.62</v>
      </c>
      <c r="Q1097" s="161">
        <v>3464</v>
      </c>
      <c r="R1097" s="163">
        <v>0.17261899999999999</v>
      </c>
      <c r="S1097" s="8" t="s">
        <v>4</v>
      </c>
      <c r="T1097" s="8" t="s">
        <v>5</v>
      </c>
      <c r="U1097" s="8">
        <v>0</v>
      </c>
      <c r="V1097" s="165">
        <v>45.73</v>
      </c>
      <c r="W1097" s="161">
        <v>1094</v>
      </c>
      <c r="X1097" s="159" t="s">
        <v>20</v>
      </c>
      <c r="Z1097" s="161">
        <v>1078</v>
      </c>
      <c r="AA1097" s="163">
        <v>0.82206100000000004</v>
      </c>
      <c r="AB1097" s="8" t="s">
        <v>9</v>
      </c>
      <c r="AC1097" s="8" t="s">
        <v>10</v>
      </c>
      <c r="AD1097" s="8">
        <v>3</v>
      </c>
      <c r="AE1097" s="165">
        <v>138.13</v>
      </c>
      <c r="AF1097" s="161">
        <v>1095</v>
      </c>
      <c r="AG1097" s="159" t="s">
        <v>18</v>
      </c>
      <c r="AI1097" s="161">
        <v>2330</v>
      </c>
      <c r="AJ1097" s="163">
        <v>0.52606299999999995</v>
      </c>
      <c r="AK1097" s="8" t="s">
        <v>6</v>
      </c>
      <c r="AL1097" s="8" t="s">
        <v>5</v>
      </c>
      <c r="AM1097" s="8">
        <v>0</v>
      </c>
      <c r="AN1097" s="165">
        <v>55.72</v>
      </c>
      <c r="AO1097" s="161">
        <v>1097</v>
      </c>
      <c r="AP1097" s="159" t="s">
        <v>18</v>
      </c>
    </row>
    <row r="1098" spans="2:42" x14ac:dyDescent="0.25">
      <c r="B1098" s="161">
        <v>3433</v>
      </c>
      <c r="C1098" s="163">
        <v>0.12811400000000001</v>
      </c>
      <c r="D1098" s="8">
        <v>0</v>
      </c>
      <c r="E1098" s="165">
        <v>39.68</v>
      </c>
      <c r="L1098" s="161">
        <v>2664</v>
      </c>
      <c r="M1098" s="163">
        <v>1.632979</v>
      </c>
      <c r="N1098" s="8">
        <v>0</v>
      </c>
      <c r="O1098" s="165">
        <v>52.32</v>
      </c>
      <c r="Q1098" s="161">
        <v>3466</v>
      </c>
      <c r="R1098" s="163">
        <v>0.18247099999999999</v>
      </c>
      <c r="S1098" s="8" t="s">
        <v>4</v>
      </c>
      <c r="T1098" s="8" t="s">
        <v>5</v>
      </c>
      <c r="U1098" s="8">
        <v>0</v>
      </c>
      <c r="V1098" s="165">
        <v>49.38</v>
      </c>
      <c r="W1098" s="161">
        <v>1095</v>
      </c>
      <c r="X1098" s="159" t="s">
        <v>20</v>
      </c>
      <c r="Z1098" s="161">
        <v>1079</v>
      </c>
      <c r="AA1098" s="163">
        <v>1.997849</v>
      </c>
      <c r="AB1098" s="8" t="s">
        <v>4</v>
      </c>
      <c r="AC1098" s="8" t="s">
        <v>5</v>
      </c>
      <c r="AD1098" s="8">
        <v>3</v>
      </c>
      <c r="AE1098" s="165">
        <v>139.02000000000001</v>
      </c>
      <c r="AF1098" s="161">
        <v>1096</v>
      </c>
      <c r="AG1098" s="159" t="s">
        <v>18</v>
      </c>
      <c r="AI1098" s="161">
        <v>2336</v>
      </c>
      <c r="AJ1098" s="163">
        <v>0.35514800000000002</v>
      </c>
      <c r="AK1098" s="8" t="s">
        <v>4</v>
      </c>
      <c r="AL1098" s="8" t="s">
        <v>5</v>
      </c>
      <c r="AM1098" s="8">
        <v>0</v>
      </c>
      <c r="AN1098" s="165">
        <v>45.84</v>
      </c>
      <c r="AO1098" s="161">
        <v>1098</v>
      </c>
      <c r="AP1098" s="159" t="s">
        <v>20</v>
      </c>
    </row>
    <row r="1099" spans="2:42" x14ac:dyDescent="0.25">
      <c r="B1099" s="161">
        <v>3434</v>
      </c>
      <c r="C1099" s="163">
        <v>1.2362649999999999</v>
      </c>
      <c r="D1099" s="8">
        <v>0</v>
      </c>
      <c r="E1099" s="165">
        <v>51</v>
      </c>
      <c r="L1099" s="161">
        <v>2665</v>
      </c>
      <c r="M1099" s="163">
        <v>1.077915</v>
      </c>
      <c r="N1099" s="8">
        <v>0</v>
      </c>
      <c r="O1099" s="165">
        <v>48.93</v>
      </c>
      <c r="Q1099" s="161">
        <v>3467</v>
      </c>
      <c r="R1099" s="163">
        <v>0.16841</v>
      </c>
      <c r="S1099" s="8" t="s">
        <v>4</v>
      </c>
      <c r="T1099" s="8" t="s">
        <v>5</v>
      </c>
      <c r="U1099" s="8">
        <v>0</v>
      </c>
      <c r="V1099" s="165">
        <v>35.79</v>
      </c>
      <c r="W1099" s="161">
        <v>1096</v>
      </c>
      <c r="X1099" s="159" t="s">
        <v>20</v>
      </c>
      <c r="Z1099" s="161">
        <v>1083</v>
      </c>
      <c r="AA1099" s="163">
        <v>0.56170799999999999</v>
      </c>
      <c r="AB1099" s="8" t="s">
        <v>4</v>
      </c>
      <c r="AC1099" s="8" t="s">
        <v>5</v>
      </c>
      <c r="AD1099" s="8">
        <v>3</v>
      </c>
      <c r="AE1099" s="165">
        <v>141.49</v>
      </c>
      <c r="AF1099" s="161">
        <v>1097</v>
      </c>
      <c r="AG1099" s="159" t="s">
        <v>20</v>
      </c>
      <c r="AI1099" s="161">
        <v>2338</v>
      </c>
      <c r="AJ1099" s="163">
        <v>0.300037</v>
      </c>
      <c r="AK1099" s="8" t="s">
        <v>4</v>
      </c>
      <c r="AL1099" s="8" t="s">
        <v>5</v>
      </c>
      <c r="AM1099" s="8">
        <v>0</v>
      </c>
      <c r="AN1099" s="165">
        <v>44.66</v>
      </c>
      <c r="AO1099" s="161">
        <v>1099</v>
      </c>
      <c r="AP1099" s="159" t="s">
        <v>20</v>
      </c>
    </row>
    <row r="1100" spans="2:42" x14ac:dyDescent="0.25">
      <c r="B1100" s="161">
        <v>3435</v>
      </c>
      <c r="C1100" s="163">
        <v>1.2963960000000001</v>
      </c>
      <c r="D1100" s="8">
        <v>0</v>
      </c>
      <c r="E1100" s="165">
        <v>51.59</v>
      </c>
      <c r="L1100" s="161">
        <v>2669</v>
      </c>
      <c r="M1100" s="163">
        <v>0.59354399999999996</v>
      </c>
      <c r="N1100" s="8">
        <v>0</v>
      </c>
      <c r="O1100" s="165">
        <v>57.96</v>
      </c>
      <c r="Q1100" s="161">
        <v>3469</v>
      </c>
      <c r="R1100" s="163">
        <v>0.59354399999999996</v>
      </c>
      <c r="S1100" s="8" t="s">
        <v>4</v>
      </c>
      <c r="T1100" s="8" t="s">
        <v>5</v>
      </c>
      <c r="U1100" s="8">
        <v>0</v>
      </c>
      <c r="V1100" s="165">
        <v>57.96</v>
      </c>
      <c r="W1100" s="161">
        <v>1097</v>
      </c>
      <c r="X1100" s="159" t="s">
        <v>20</v>
      </c>
      <c r="Z1100" s="161">
        <v>1087</v>
      </c>
      <c r="AA1100" s="163">
        <v>0.81322300000000003</v>
      </c>
      <c r="AB1100" s="8" t="s">
        <v>9</v>
      </c>
      <c r="AC1100" s="8" t="s">
        <v>10</v>
      </c>
      <c r="AD1100" s="8">
        <v>3</v>
      </c>
      <c r="AE1100" s="165">
        <v>136.08000000000001</v>
      </c>
      <c r="AF1100" s="161">
        <v>1098</v>
      </c>
      <c r="AG1100" s="159" t="s">
        <v>18</v>
      </c>
      <c r="AI1100" s="161">
        <v>2339</v>
      </c>
      <c r="AJ1100" s="163">
        <v>0.66169</v>
      </c>
      <c r="AK1100" s="8" t="s">
        <v>9</v>
      </c>
      <c r="AL1100" s="8" t="s">
        <v>10</v>
      </c>
      <c r="AM1100" s="8">
        <v>0</v>
      </c>
      <c r="AN1100" s="165">
        <v>50.38</v>
      </c>
      <c r="AO1100" s="161">
        <v>1100</v>
      </c>
      <c r="AP1100" s="159" t="s">
        <v>17</v>
      </c>
    </row>
    <row r="1101" spans="2:42" x14ac:dyDescent="0.25">
      <c r="B1101" s="161">
        <v>3437</v>
      </c>
      <c r="C1101" s="163">
        <v>0.56355900000000003</v>
      </c>
      <c r="D1101" s="8">
        <v>0</v>
      </c>
      <c r="E1101" s="165">
        <v>50.72</v>
      </c>
      <c r="L1101" s="161">
        <v>2670</v>
      </c>
      <c r="M1101" s="163">
        <v>1.5571170000000001</v>
      </c>
      <c r="N1101" s="8">
        <v>0</v>
      </c>
      <c r="O1101" s="165">
        <v>49.72</v>
      </c>
      <c r="Q1101" s="161">
        <v>3474</v>
      </c>
      <c r="R1101" s="163">
        <v>0.17779200000000001</v>
      </c>
      <c r="S1101" s="8" t="s">
        <v>6</v>
      </c>
      <c r="T1101" s="8" t="s">
        <v>5</v>
      </c>
      <c r="U1101" s="8">
        <v>0</v>
      </c>
      <c r="V1101" s="165">
        <v>52.47</v>
      </c>
      <c r="W1101" s="161">
        <v>1098</v>
      </c>
      <c r="X1101" s="159" t="s">
        <v>20</v>
      </c>
      <c r="Z1101" s="161">
        <v>1088</v>
      </c>
      <c r="AA1101" s="163">
        <v>0.48854999999999998</v>
      </c>
      <c r="AB1101" s="8" t="s">
        <v>42</v>
      </c>
      <c r="AC1101" s="8" t="s">
        <v>42</v>
      </c>
      <c r="AD1101" s="8">
        <v>3</v>
      </c>
      <c r="AE1101" s="165">
        <v>132.79</v>
      </c>
      <c r="AF1101" s="161">
        <v>1099</v>
      </c>
      <c r="AG1101" s="159" t="s">
        <v>18</v>
      </c>
      <c r="AI1101" s="161">
        <v>2343</v>
      </c>
      <c r="AJ1101" s="163">
        <v>0.48158800000000002</v>
      </c>
      <c r="AK1101" s="8" t="s">
        <v>4</v>
      </c>
      <c r="AL1101" s="8" t="s">
        <v>5</v>
      </c>
      <c r="AM1101" s="8">
        <v>0</v>
      </c>
      <c r="AN1101" s="165">
        <v>58.84</v>
      </c>
      <c r="AO1101" s="161">
        <v>1101</v>
      </c>
      <c r="AP1101" s="159" t="s">
        <v>20</v>
      </c>
    </row>
    <row r="1102" spans="2:42" x14ac:dyDescent="0.25">
      <c r="B1102" s="161">
        <v>3438</v>
      </c>
      <c r="C1102" s="163">
        <v>0.318214</v>
      </c>
      <c r="D1102" s="8">
        <v>0</v>
      </c>
      <c r="E1102" s="165">
        <v>35.85</v>
      </c>
      <c r="L1102" s="161">
        <v>2671</v>
      </c>
      <c r="M1102" s="163">
        <v>1.6165240000000001</v>
      </c>
      <c r="N1102" s="8">
        <v>0</v>
      </c>
      <c r="O1102" s="165">
        <v>51.51</v>
      </c>
      <c r="Q1102" s="161">
        <v>3477</v>
      </c>
      <c r="R1102" s="163">
        <v>0.43681999999999999</v>
      </c>
      <c r="S1102" s="8" t="s">
        <v>6</v>
      </c>
      <c r="T1102" s="8" t="s">
        <v>5</v>
      </c>
      <c r="U1102" s="8">
        <v>0</v>
      </c>
      <c r="V1102" s="165">
        <v>56.05</v>
      </c>
      <c r="W1102" s="161">
        <v>1099</v>
      </c>
      <c r="X1102" s="159" t="s">
        <v>20</v>
      </c>
      <c r="Z1102" s="161">
        <v>1089</v>
      </c>
      <c r="AA1102" s="163">
        <v>0.87465999999999999</v>
      </c>
      <c r="AB1102" s="8" t="s">
        <v>9</v>
      </c>
      <c r="AC1102" s="8" t="s">
        <v>10</v>
      </c>
      <c r="AD1102" s="8">
        <v>3</v>
      </c>
      <c r="AE1102" s="165">
        <v>148.13999999999999</v>
      </c>
      <c r="AF1102" s="161">
        <v>1100</v>
      </c>
      <c r="AG1102" s="159" t="s">
        <v>18</v>
      </c>
      <c r="AI1102" s="161">
        <v>2347</v>
      </c>
      <c r="AJ1102" s="163">
        <v>0.23238600000000001</v>
      </c>
      <c r="AK1102" s="8" t="s">
        <v>4</v>
      </c>
      <c r="AL1102" s="8" t="s">
        <v>5</v>
      </c>
      <c r="AM1102" s="8">
        <v>0</v>
      </c>
      <c r="AN1102" s="165">
        <v>43.31</v>
      </c>
      <c r="AO1102" s="161">
        <v>1102</v>
      </c>
      <c r="AP1102" s="159" t="s">
        <v>18</v>
      </c>
    </row>
    <row r="1103" spans="2:42" x14ac:dyDescent="0.25">
      <c r="B1103" s="161">
        <v>3439</v>
      </c>
      <c r="C1103" s="163">
        <v>1.0884199999999999</v>
      </c>
      <c r="D1103" s="8">
        <v>0</v>
      </c>
      <c r="E1103" s="165">
        <v>51.88</v>
      </c>
      <c r="L1103" s="161">
        <v>2676</v>
      </c>
      <c r="M1103" s="163">
        <v>1.4829870000000001</v>
      </c>
      <c r="N1103" s="8">
        <v>0</v>
      </c>
      <c r="O1103" s="165">
        <v>50.71</v>
      </c>
      <c r="Q1103" s="161">
        <v>3479</v>
      </c>
      <c r="R1103" s="163">
        <v>0.1731</v>
      </c>
      <c r="S1103" s="8" t="s">
        <v>4</v>
      </c>
      <c r="T1103" s="8" t="s">
        <v>5</v>
      </c>
      <c r="U1103" s="8">
        <v>0</v>
      </c>
      <c r="V1103" s="165">
        <v>45</v>
      </c>
      <c r="W1103" s="161">
        <v>1100</v>
      </c>
      <c r="X1103" s="159" t="s">
        <v>20</v>
      </c>
      <c r="Z1103" s="161">
        <v>1090</v>
      </c>
      <c r="AA1103" s="163">
        <v>0.48465900000000001</v>
      </c>
      <c r="AB1103" s="8" t="s">
        <v>9</v>
      </c>
      <c r="AC1103" s="8" t="s">
        <v>10</v>
      </c>
      <c r="AD1103" s="8">
        <v>3</v>
      </c>
      <c r="AE1103" s="165">
        <v>126.99</v>
      </c>
      <c r="AF1103" s="161">
        <v>1101</v>
      </c>
      <c r="AG1103" s="159" t="s">
        <v>18</v>
      </c>
      <c r="AI1103" s="161">
        <v>2350</v>
      </c>
      <c r="AJ1103" s="163">
        <v>0.22514200000000001</v>
      </c>
      <c r="AK1103" s="8" t="s">
        <v>9</v>
      </c>
      <c r="AL1103" s="8" t="s">
        <v>10</v>
      </c>
      <c r="AM1103" s="8">
        <v>0</v>
      </c>
      <c r="AN1103" s="165">
        <v>57.78</v>
      </c>
      <c r="AO1103" s="161">
        <v>1103</v>
      </c>
      <c r="AP1103" s="159" t="s">
        <v>17</v>
      </c>
    </row>
    <row r="1104" spans="2:42" x14ac:dyDescent="0.25">
      <c r="B1104" s="161">
        <v>3441</v>
      </c>
      <c r="C1104" s="163">
        <v>1.29206</v>
      </c>
      <c r="D1104" s="8">
        <v>0</v>
      </c>
      <c r="E1104" s="165">
        <v>58.23</v>
      </c>
      <c r="L1104" s="161">
        <v>2686</v>
      </c>
      <c r="M1104" s="163">
        <v>0.45860499999999998</v>
      </c>
      <c r="N1104" s="8">
        <v>0</v>
      </c>
      <c r="O1104" s="165">
        <v>51.93</v>
      </c>
      <c r="Q1104" s="161">
        <v>3483</v>
      </c>
      <c r="R1104" s="163">
        <v>0.49881799999999998</v>
      </c>
      <c r="S1104" s="8" t="s">
        <v>4</v>
      </c>
      <c r="T1104" s="8" t="s">
        <v>5</v>
      </c>
      <c r="U1104" s="8">
        <v>0</v>
      </c>
      <c r="V1104" s="165">
        <v>46.07</v>
      </c>
      <c r="W1104" s="161">
        <v>1101</v>
      </c>
      <c r="X1104" s="159" t="s">
        <v>20</v>
      </c>
      <c r="Z1104" s="161">
        <v>1094</v>
      </c>
      <c r="AA1104" s="163">
        <v>0.26374199999999998</v>
      </c>
      <c r="AB1104" s="8" t="s">
        <v>9</v>
      </c>
      <c r="AC1104" s="8" t="s">
        <v>10</v>
      </c>
      <c r="AD1104" s="8">
        <v>3</v>
      </c>
      <c r="AE1104" s="165">
        <v>135</v>
      </c>
      <c r="AF1104" s="161">
        <v>1102</v>
      </c>
      <c r="AG1104" s="159" t="s">
        <v>18</v>
      </c>
      <c r="AI1104" s="161">
        <v>2351</v>
      </c>
      <c r="AJ1104" s="163">
        <v>0.49949300000000002</v>
      </c>
      <c r="AK1104" s="8" t="s">
        <v>4</v>
      </c>
      <c r="AL1104" s="8" t="s">
        <v>5</v>
      </c>
      <c r="AM1104" s="8">
        <v>0</v>
      </c>
      <c r="AN1104" s="165">
        <v>49.52</v>
      </c>
      <c r="AO1104" s="161">
        <v>1104</v>
      </c>
      <c r="AP1104" s="159" t="s">
        <v>20</v>
      </c>
    </row>
    <row r="1105" spans="2:42" x14ac:dyDescent="0.25">
      <c r="B1105" s="161">
        <v>3444</v>
      </c>
      <c r="C1105" s="163">
        <v>1.1096729999999999</v>
      </c>
      <c r="D1105" s="8">
        <v>0</v>
      </c>
      <c r="E1105" s="165">
        <v>52.62</v>
      </c>
      <c r="L1105" s="161">
        <v>2687</v>
      </c>
      <c r="M1105" s="163">
        <v>1.134015</v>
      </c>
      <c r="N1105" s="8">
        <v>0</v>
      </c>
      <c r="O1105" s="165">
        <v>52.48</v>
      </c>
      <c r="Q1105" s="161">
        <v>3484</v>
      </c>
      <c r="R1105" s="163">
        <v>0.120897</v>
      </c>
      <c r="S1105" s="8" t="s">
        <v>4</v>
      </c>
      <c r="T1105" s="8" t="s">
        <v>5</v>
      </c>
      <c r="U1105" s="8">
        <v>0</v>
      </c>
      <c r="V1105" s="165">
        <v>57.53</v>
      </c>
      <c r="W1105" s="161">
        <v>1102</v>
      </c>
      <c r="X1105" s="159" t="s">
        <v>20</v>
      </c>
      <c r="Z1105" s="161">
        <v>1097</v>
      </c>
      <c r="AA1105" s="163">
        <v>0.65855600000000003</v>
      </c>
      <c r="AB1105" s="8" t="s">
        <v>42</v>
      </c>
      <c r="AC1105" s="8" t="s">
        <v>42</v>
      </c>
      <c r="AD1105" s="8">
        <v>3</v>
      </c>
      <c r="AE1105" s="165">
        <v>129.38999999999999</v>
      </c>
      <c r="AF1105" s="161">
        <v>1103</v>
      </c>
      <c r="AG1105" s="159" t="s">
        <v>18</v>
      </c>
      <c r="AI1105" s="161">
        <v>2352</v>
      </c>
      <c r="AJ1105" s="163">
        <v>7.4812000000000003E-2</v>
      </c>
      <c r="AK1105" s="8" t="s">
        <v>4</v>
      </c>
      <c r="AL1105" s="8" t="s">
        <v>5</v>
      </c>
      <c r="AM1105" s="8">
        <v>0</v>
      </c>
      <c r="AN1105" s="165">
        <v>45</v>
      </c>
      <c r="AO1105" s="161">
        <v>1105</v>
      </c>
      <c r="AP1105" s="159" t="s">
        <v>20</v>
      </c>
    </row>
    <row r="1106" spans="2:42" x14ac:dyDescent="0.25">
      <c r="B1106" s="161">
        <v>3446</v>
      </c>
      <c r="C1106" s="163">
        <v>1.632979</v>
      </c>
      <c r="D1106" s="8">
        <v>0</v>
      </c>
      <c r="E1106" s="165">
        <v>52.32</v>
      </c>
      <c r="L1106" s="161">
        <v>2690</v>
      </c>
      <c r="M1106" s="163">
        <v>0.286935</v>
      </c>
      <c r="N1106" s="8">
        <v>0</v>
      </c>
      <c r="O1106" s="165">
        <v>30.25</v>
      </c>
      <c r="Q1106" s="161">
        <v>3486</v>
      </c>
      <c r="R1106" s="163">
        <v>0.93677299999999997</v>
      </c>
      <c r="S1106" s="8" t="s">
        <v>4</v>
      </c>
      <c r="T1106" s="8" t="s">
        <v>5</v>
      </c>
      <c r="U1106" s="8">
        <v>0</v>
      </c>
      <c r="V1106" s="165">
        <v>48.41</v>
      </c>
      <c r="W1106" s="161">
        <v>1103</v>
      </c>
      <c r="X1106" s="159" t="s">
        <v>20</v>
      </c>
      <c r="Z1106" s="161">
        <v>1099</v>
      </c>
      <c r="AA1106" s="163">
        <v>0.33836500000000003</v>
      </c>
      <c r="AB1106" s="8" t="s">
        <v>4</v>
      </c>
      <c r="AC1106" s="8" t="s">
        <v>5</v>
      </c>
      <c r="AD1106" s="8">
        <v>3</v>
      </c>
      <c r="AE1106" s="165">
        <v>148.18</v>
      </c>
      <c r="AF1106" s="161">
        <v>1104</v>
      </c>
      <c r="AG1106" s="159" t="s">
        <v>18</v>
      </c>
      <c r="AI1106" s="161">
        <v>2356</v>
      </c>
      <c r="AJ1106" s="163">
        <v>0.193826</v>
      </c>
      <c r="AK1106" s="8" t="s">
        <v>4</v>
      </c>
      <c r="AL1106" s="8" t="s">
        <v>5</v>
      </c>
      <c r="AM1106" s="8">
        <v>0</v>
      </c>
      <c r="AN1106" s="165">
        <v>45.52</v>
      </c>
      <c r="AO1106" s="161">
        <v>1106</v>
      </c>
      <c r="AP1106" s="159" t="s">
        <v>18</v>
      </c>
    </row>
    <row r="1107" spans="2:42" x14ac:dyDescent="0.25">
      <c r="B1107" s="161">
        <v>3447</v>
      </c>
      <c r="C1107" s="163">
        <v>1.077915</v>
      </c>
      <c r="D1107" s="8">
        <v>0</v>
      </c>
      <c r="E1107" s="165">
        <v>48.93</v>
      </c>
      <c r="L1107" s="161">
        <v>2693</v>
      </c>
      <c r="M1107" s="163">
        <v>0.39672400000000002</v>
      </c>
      <c r="N1107" s="8">
        <v>0</v>
      </c>
      <c r="O1107" s="165">
        <v>59.17</v>
      </c>
      <c r="Q1107" s="161">
        <v>3488</v>
      </c>
      <c r="R1107" s="163">
        <v>0.368288</v>
      </c>
      <c r="S1107" s="8" t="s">
        <v>4</v>
      </c>
      <c r="T1107" s="8" t="s">
        <v>5</v>
      </c>
      <c r="U1107" s="8">
        <v>0</v>
      </c>
      <c r="V1107" s="165">
        <v>52.75</v>
      </c>
      <c r="W1107" s="161">
        <v>1104</v>
      </c>
      <c r="X1107" s="159" t="s">
        <v>20</v>
      </c>
      <c r="Z1107" s="161">
        <v>1104</v>
      </c>
      <c r="AA1107" s="163">
        <v>0.23393600000000001</v>
      </c>
      <c r="AB1107" s="8" t="s">
        <v>9</v>
      </c>
      <c r="AC1107" s="8" t="s">
        <v>10</v>
      </c>
      <c r="AD1107" s="8">
        <v>3</v>
      </c>
      <c r="AE1107" s="165">
        <v>133.75</v>
      </c>
      <c r="AF1107" s="161">
        <v>1105</v>
      </c>
      <c r="AG1107" s="159" t="s">
        <v>18</v>
      </c>
      <c r="AI1107" s="161">
        <v>2358</v>
      </c>
      <c r="AJ1107" s="163">
        <v>0.48834</v>
      </c>
      <c r="AK1107" s="8" t="s">
        <v>9</v>
      </c>
      <c r="AL1107" s="8" t="s">
        <v>10</v>
      </c>
      <c r="AM1107" s="8">
        <v>0</v>
      </c>
      <c r="AN1107" s="165">
        <v>49.46</v>
      </c>
      <c r="AO1107" s="161">
        <v>1107</v>
      </c>
      <c r="AP1107" s="159" t="s">
        <v>18</v>
      </c>
    </row>
    <row r="1108" spans="2:42" x14ac:dyDescent="0.25">
      <c r="B1108" s="161">
        <v>3451</v>
      </c>
      <c r="C1108" s="163">
        <v>0.59354399999999996</v>
      </c>
      <c r="D1108" s="8">
        <v>0</v>
      </c>
      <c r="E1108" s="165">
        <v>57.96</v>
      </c>
      <c r="L1108" s="161">
        <v>2694</v>
      </c>
      <c r="M1108" s="163">
        <v>0.49679400000000001</v>
      </c>
      <c r="N1108" s="8">
        <v>0</v>
      </c>
      <c r="O1108" s="165">
        <v>57.73</v>
      </c>
      <c r="Q1108" s="161">
        <v>3490</v>
      </c>
      <c r="R1108" s="163">
        <v>0.17202100000000001</v>
      </c>
      <c r="S1108" s="8" t="s">
        <v>4</v>
      </c>
      <c r="T1108" s="8" t="s">
        <v>5</v>
      </c>
      <c r="U1108" s="8">
        <v>0</v>
      </c>
      <c r="V1108" s="165">
        <v>40.14</v>
      </c>
      <c r="W1108" s="161">
        <v>1105</v>
      </c>
      <c r="X1108" s="159" t="s">
        <v>20</v>
      </c>
      <c r="Z1108" s="161">
        <v>1112</v>
      </c>
      <c r="AA1108" s="163">
        <v>0.75511799999999996</v>
      </c>
      <c r="AB1108" s="8" t="s">
        <v>9</v>
      </c>
      <c r="AC1108" s="8" t="s">
        <v>10</v>
      </c>
      <c r="AD1108" s="8">
        <v>3</v>
      </c>
      <c r="AE1108" s="165">
        <v>139.46</v>
      </c>
      <c r="AF1108" s="161">
        <v>1106</v>
      </c>
      <c r="AG1108" s="159" t="s">
        <v>18</v>
      </c>
      <c r="AI1108" s="161">
        <v>2359</v>
      </c>
      <c r="AJ1108" s="163">
        <v>0.30475400000000002</v>
      </c>
      <c r="AK1108" s="8" t="s">
        <v>12</v>
      </c>
      <c r="AL1108" s="8" t="s">
        <v>13</v>
      </c>
      <c r="AM1108" s="8">
        <v>0</v>
      </c>
      <c r="AN1108" s="165">
        <v>46.04</v>
      </c>
      <c r="AO1108" s="161">
        <v>1108</v>
      </c>
      <c r="AP1108" s="159" t="s">
        <v>20</v>
      </c>
    </row>
    <row r="1109" spans="2:42" x14ac:dyDescent="0.25">
      <c r="B1109" s="161">
        <v>3452</v>
      </c>
      <c r="C1109" s="163">
        <v>1.5571170000000001</v>
      </c>
      <c r="D1109" s="8">
        <v>0</v>
      </c>
      <c r="E1109" s="165">
        <v>49.72</v>
      </c>
      <c r="L1109" s="161">
        <v>2695</v>
      </c>
      <c r="M1109" s="163">
        <v>1.857556</v>
      </c>
      <c r="N1109" s="8">
        <v>0</v>
      </c>
      <c r="O1109" s="165">
        <v>48.56</v>
      </c>
      <c r="Q1109" s="161">
        <v>3492</v>
      </c>
      <c r="R1109" s="163">
        <v>1.0029440000000001</v>
      </c>
      <c r="S1109" s="8" t="s">
        <v>4</v>
      </c>
      <c r="T1109" s="8" t="s">
        <v>5</v>
      </c>
      <c r="U1109" s="8">
        <v>0</v>
      </c>
      <c r="V1109" s="165">
        <v>46.92</v>
      </c>
      <c r="W1109" s="161">
        <v>1106</v>
      </c>
      <c r="X1109" s="159" t="s">
        <v>20</v>
      </c>
      <c r="Z1109" s="161">
        <v>1114</v>
      </c>
      <c r="AA1109" s="163">
        <v>1.085502</v>
      </c>
      <c r="AB1109" s="8" t="s">
        <v>4</v>
      </c>
      <c r="AC1109" s="8" t="s">
        <v>5</v>
      </c>
      <c r="AD1109" s="8">
        <v>3</v>
      </c>
      <c r="AE1109" s="165">
        <v>144.18</v>
      </c>
      <c r="AF1109" s="161">
        <v>1107</v>
      </c>
      <c r="AG1109" s="159" t="s">
        <v>18</v>
      </c>
      <c r="AI1109" s="161">
        <v>2361</v>
      </c>
      <c r="AJ1109" s="163">
        <v>0.973638</v>
      </c>
      <c r="AK1109" s="8" t="s">
        <v>4</v>
      </c>
      <c r="AL1109" s="8" t="s">
        <v>5</v>
      </c>
      <c r="AM1109" s="8">
        <v>0</v>
      </c>
      <c r="AN1109" s="165">
        <v>48.84</v>
      </c>
      <c r="AO1109" s="161">
        <v>1109</v>
      </c>
      <c r="AP1109" s="159" t="s">
        <v>20</v>
      </c>
    </row>
    <row r="1110" spans="2:42" x14ac:dyDescent="0.25">
      <c r="B1110" s="161">
        <v>3453</v>
      </c>
      <c r="C1110" s="163">
        <v>1.6165240000000001</v>
      </c>
      <c r="D1110" s="8">
        <v>0</v>
      </c>
      <c r="E1110" s="165">
        <v>51.51</v>
      </c>
      <c r="L1110" s="161">
        <v>2696</v>
      </c>
      <c r="M1110" s="163">
        <v>1.401599</v>
      </c>
      <c r="N1110" s="8">
        <v>0</v>
      </c>
      <c r="O1110" s="165">
        <v>47.76</v>
      </c>
      <c r="Q1110" s="161">
        <v>3496</v>
      </c>
      <c r="R1110" s="163">
        <v>0.123122</v>
      </c>
      <c r="S1110" s="8" t="s">
        <v>4</v>
      </c>
      <c r="T1110" s="8" t="s">
        <v>5</v>
      </c>
      <c r="U1110" s="8">
        <v>0</v>
      </c>
      <c r="V1110" s="165">
        <v>44.11</v>
      </c>
      <c r="W1110" s="161">
        <v>1107</v>
      </c>
      <c r="X1110" s="159" t="s">
        <v>20</v>
      </c>
      <c r="Z1110" s="161">
        <v>1119</v>
      </c>
      <c r="AA1110" s="163">
        <v>0.61097699999999999</v>
      </c>
      <c r="AB1110" s="8" t="s">
        <v>4</v>
      </c>
      <c r="AC1110" s="8" t="s">
        <v>5</v>
      </c>
      <c r="AD1110" s="8">
        <v>3</v>
      </c>
      <c r="AE1110" s="165">
        <v>139.41999999999999</v>
      </c>
      <c r="AF1110" s="161">
        <v>1108</v>
      </c>
      <c r="AG1110" s="159" t="s">
        <v>18</v>
      </c>
      <c r="AI1110" s="161">
        <v>2362</v>
      </c>
      <c r="AJ1110" s="163">
        <v>0.70405099999999998</v>
      </c>
      <c r="AK1110" s="8" t="s">
        <v>9</v>
      </c>
      <c r="AL1110" s="8" t="s">
        <v>10</v>
      </c>
      <c r="AM1110" s="8">
        <v>0</v>
      </c>
      <c r="AN1110" s="165">
        <v>45.23</v>
      </c>
      <c r="AO1110" s="161">
        <v>1110</v>
      </c>
      <c r="AP1110" s="159" t="s">
        <v>18</v>
      </c>
    </row>
    <row r="1111" spans="2:42" x14ac:dyDescent="0.25">
      <c r="B1111" s="161">
        <v>3458</v>
      </c>
      <c r="C1111" s="163">
        <v>1.4829870000000001</v>
      </c>
      <c r="D1111" s="8">
        <v>0</v>
      </c>
      <c r="E1111" s="165">
        <v>50.71</v>
      </c>
      <c r="L1111" s="161">
        <v>2701</v>
      </c>
      <c r="M1111" s="163">
        <v>0.62560099999999996</v>
      </c>
      <c r="N1111" s="8">
        <v>0</v>
      </c>
      <c r="O1111" s="165">
        <v>47.07</v>
      </c>
      <c r="Q1111" s="161">
        <v>3500</v>
      </c>
      <c r="R1111" s="163">
        <v>0.12125</v>
      </c>
      <c r="S1111" s="8" t="s">
        <v>4</v>
      </c>
      <c r="T1111" s="8" t="s">
        <v>5</v>
      </c>
      <c r="U1111" s="8">
        <v>0</v>
      </c>
      <c r="V1111" s="165">
        <v>43.33</v>
      </c>
      <c r="W1111" s="161">
        <v>1108</v>
      </c>
      <c r="X1111" s="159" t="s">
        <v>20</v>
      </c>
      <c r="Z1111" s="161">
        <v>1120</v>
      </c>
      <c r="AA1111" s="163">
        <v>0.82543500000000003</v>
      </c>
      <c r="AB1111" s="8" t="s">
        <v>4</v>
      </c>
      <c r="AC1111" s="8" t="s">
        <v>5</v>
      </c>
      <c r="AD1111" s="8">
        <v>3</v>
      </c>
      <c r="AE1111" s="165">
        <v>130.07</v>
      </c>
      <c r="AF1111" s="161">
        <v>1109</v>
      </c>
      <c r="AG1111" s="159" t="s">
        <v>18</v>
      </c>
      <c r="AI1111" s="161">
        <v>2363</v>
      </c>
      <c r="AJ1111" s="163">
        <v>0.52793900000000005</v>
      </c>
      <c r="AK1111" s="8" t="s">
        <v>9</v>
      </c>
      <c r="AL1111" s="8" t="s">
        <v>10</v>
      </c>
      <c r="AM1111" s="8">
        <v>0</v>
      </c>
      <c r="AN1111" s="165">
        <v>50.75</v>
      </c>
      <c r="AO1111" s="161">
        <v>1111</v>
      </c>
      <c r="AP1111" s="159" t="s">
        <v>20</v>
      </c>
    </row>
    <row r="1112" spans="2:42" x14ac:dyDescent="0.25">
      <c r="B1112" s="161">
        <v>3468</v>
      </c>
      <c r="C1112" s="163">
        <v>0.45860499999999998</v>
      </c>
      <c r="D1112" s="8">
        <v>0</v>
      </c>
      <c r="E1112" s="165">
        <v>51.93</v>
      </c>
      <c r="L1112" s="161">
        <v>2703</v>
      </c>
      <c r="M1112" s="163">
        <v>0.57258900000000001</v>
      </c>
      <c r="N1112" s="8">
        <v>0</v>
      </c>
      <c r="O1112" s="165">
        <v>46.32</v>
      </c>
      <c r="Q1112" s="161">
        <v>3502</v>
      </c>
      <c r="R1112" s="163">
        <v>0.44494699999999998</v>
      </c>
      <c r="S1112" s="8" t="s">
        <v>6</v>
      </c>
      <c r="T1112" s="8" t="s">
        <v>5</v>
      </c>
      <c r="U1112" s="8">
        <v>0</v>
      </c>
      <c r="V1112" s="165">
        <v>48.92</v>
      </c>
      <c r="W1112" s="161">
        <v>1109</v>
      </c>
      <c r="X1112" s="159" t="s">
        <v>20</v>
      </c>
      <c r="Z1112" s="161">
        <v>1121</v>
      </c>
      <c r="AA1112" s="163">
        <v>0.70191899999999996</v>
      </c>
      <c r="AB1112" s="8" t="s">
        <v>4</v>
      </c>
      <c r="AC1112" s="8" t="s">
        <v>5</v>
      </c>
      <c r="AD1112" s="8">
        <v>3</v>
      </c>
      <c r="AE1112" s="165">
        <v>154.4</v>
      </c>
      <c r="AF1112" s="161">
        <v>1110</v>
      </c>
      <c r="AG1112" s="159" t="s">
        <v>17</v>
      </c>
      <c r="AI1112" s="161">
        <v>2364</v>
      </c>
      <c r="AJ1112" s="163">
        <v>0.54705999999999999</v>
      </c>
      <c r="AK1112" s="8" t="s">
        <v>9</v>
      </c>
      <c r="AL1112" s="8" t="s">
        <v>10</v>
      </c>
      <c r="AM1112" s="8">
        <v>0</v>
      </c>
      <c r="AN1112" s="165">
        <v>58.54</v>
      </c>
      <c r="AO1112" s="161">
        <v>1112</v>
      </c>
      <c r="AP1112" s="159" t="s">
        <v>20</v>
      </c>
    </row>
    <row r="1113" spans="2:42" x14ac:dyDescent="0.25">
      <c r="B1113" s="161">
        <v>3469</v>
      </c>
      <c r="C1113" s="163">
        <v>1.134015</v>
      </c>
      <c r="D1113" s="8">
        <v>0</v>
      </c>
      <c r="E1113" s="165">
        <v>52.48</v>
      </c>
      <c r="L1113" s="161">
        <v>2704</v>
      </c>
      <c r="M1113" s="163">
        <v>0.32682600000000001</v>
      </c>
      <c r="N1113" s="8">
        <v>0</v>
      </c>
      <c r="O1113" s="165">
        <v>41.04</v>
      </c>
      <c r="Q1113" s="161">
        <v>3506</v>
      </c>
      <c r="R1113" s="163">
        <v>1.02</v>
      </c>
      <c r="S1113" s="8" t="s">
        <v>4</v>
      </c>
      <c r="T1113" s="8" t="s">
        <v>5</v>
      </c>
      <c r="U1113" s="8">
        <v>0</v>
      </c>
      <c r="V1113" s="165">
        <v>48.84</v>
      </c>
      <c r="W1113" s="161">
        <v>1110</v>
      </c>
      <c r="X1113" s="159" t="s">
        <v>20</v>
      </c>
      <c r="Z1113" s="161">
        <v>1128</v>
      </c>
      <c r="AA1113" s="163">
        <v>9.4674999999999995E-2</v>
      </c>
      <c r="AB1113" s="8" t="s">
        <v>4</v>
      </c>
      <c r="AC1113" s="8" t="s">
        <v>5</v>
      </c>
      <c r="AD1113" s="8">
        <v>3</v>
      </c>
      <c r="AE1113" s="165">
        <v>153.46</v>
      </c>
      <c r="AF1113" s="161">
        <v>1111</v>
      </c>
      <c r="AG1113" s="159" t="s">
        <v>18</v>
      </c>
      <c r="AI1113" s="161">
        <v>2367</v>
      </c>
      <c r="AJ1113" s="163">
        <v>0.14819299999999999</v>
      </c>
      <c r="AK1113" s="8" t="s">
        <v>4</v>
      </c>
      <c r="AL1113" s="8" t="s">
        <v>5</v>
      </c>
      <c r="AM1113" s="8">
        <v>0</v>
      </c>
      <c r="AN1113" s="165">
        <v>38.67</v>
      </c>
      <c r="AO1113" s="161">
        <v>1113</v>
      </c>
      <c r="AP1113" s="159" t="s">
        <v>18</v>
      </c>
    </row>
    <row r="1114" spans="2:42" x14ac:dyDescent="0.25">
      <c r="B1114" s="161">
        <v>3472</v>
      </c>
      <c r="C1114" s="163">
        <v>0.286935</v>
      </c>
      <c r="D1114" s="8">
        <v>0</v>
      </c>
      <c r="E1114" s="165">
        <v>30.25</v>
      </c>
      <c r="L1114" s="161">
        <v>2706</v>
      </c>
      <c r="M1114" s="163">
        <v>1.84382</v>
      </c>
      <c r="N1114" s="8">
        <v>0</v>
      </c>
      <c r="O1114" s="165">
        <v>47.5</v>
      </c>
      <c r="Q1114" s="161">
        <v>3509</v>
      </c>
      <c r="R1114" s="163">
        <v>0.28031499999999998</v>
      </c>
      <c r="S1114" s="8" t="s">
        <v>6</v>
      </c>
      <c r="T1114" s="8" t="s">
        <v>5</v>
      </c>
      <c r="U1114" s="8">
        <v>0</v>
      </c>
      <c r="V1114" s="165">
        <v>44.54</v>
      </c>
      <c r="W1114" s="161">
        <v>1111</v>
      </c>
      <c r="X1114" s="159" t="s">
        <v>19</v>
      </c>
      <c r="Z1114" s="161">
        <v>1129</v>
      </c>
      <c r="AA1114" s="163">
        <v>3.2690730000000001</v>
      </c>
      <c r="AB1114" s="8" t="s">
        <v>12</v>
      </c>
      <c r="AC1114" s="8" t="s">
        <v>13</v>
      </c>
      <c r="AD1114" s="8">
        <v>3</v>
      </c>
      <c r="AE1114" s="165">
        <v>154.93</v>
      </c>
      <c r="AF1114" s="161">
        <v>1112</v>
      </c>
      <c r="AG1114" s="159" t="s">
        <v>18</v>
      </c>
      <c r="AI1114" s="161">
        <v>2368</v>
      </c>
      <c r="AJ1114" s="163">
        <v>0.299761</v>
      </c>
      <c r="AK1114" s="8" t="s">
        <v>9</v>
      </c>
      <c r="AL1114" s="8" t="s">
        <v>10</v>
      </c>
      <c r="AM1114" s="8">
        <v>0</v>
      </c>
      <c r="AN1114" s="165">
        <v>55.52</v>
      </c>
      <c r="AO1114" s="161">
        <v>1114</v>
      </c>
      <c r="AP1114" s="159" t="s">
        <v>20</v>
      </c>
    </row>
    <row r="1115" spans="2:42" x14ac:dyDescent="0.25">
      <c r="B1115" s="161">
        <v>3475</v>
      </c>
      <c r="C1115" s="163">
        <v>0.39672400000000002</v>
      </c>
      <c r="D1115" s="8">
        <v>0</v>
      </c>
      <c r="E1115" s="165">
        <v>59.17</v>
      </c>
      <c r="L1115" s="161">
        <v>2707</v>
      </c>
      <c r="M1115" s="163">
        <v>1.823148</v>
      </c>
      <c r="N1115" s="8">
        <v>0</v>
      </c>
      <c r="O1115" s="165">
        <v>45.63</v>
      </c>
      <c r="Q1115" s="161">
        <v>3511</v>
      </c>
      <c r="R1115" s="163">
        <v>8.5712999999999998E-2</v>
      </c>
      <c r="S1115" s="8" t="s">
        <v>4</v>
      </c>
      <c r="T1115" s="8" t="s">
        <v>5</v>
      </c>
      <c r="U1115" s="8">
        <v>0</v>
      </c>
      <c r="V1115" s="165">
        <v>47.51</v>
      </c>
      <c r="W1115" s="161">
        <v>1112</v>
      </c>
      <c r="X1115" s="159" t="s">
        <v>20</v>
      </c>
      <c r="Z1115" s="161">
        <v>1130</v>
      </c>
      <c r="AA1115" s="163">
        <v>1.5942559999999999</v>
      </c>
      <c r="AB1115" s="8" t="s">
        <v>4</v>
      </c>
      <c r="AC1115" s="8" t="s">
        <v>5</v>
      </c>
      <c r="AD1115" s="8">
        <v>3</v>
      </c>
      <c r="AE1115" s="165">
        <v>144.87</v>
      </c>
      <c r="AF1115" s="161">
        <v>1113</v>
      </c>
      <c r="AG1115" s="159" t="s">
        <v>18</v>
      </c>
      <c r="AI1115" s="161">
        <v>2373</v>
      </c>
      <c r="AJ1115" s="163">
        <v>8.9222999999999997E-2</v>
      </c>
      <c r="AK1115" s="8" t="s">
        <v>9</v>
      </c>
      <c r="AL1115" s="8" t="s">
        <v>10</v>
      </c>
      <c r="AM1115" s="8">
        <v>0</v>
      </c>
      <c r="AN1115" s="165">
        <v>47.04</v>
      </c>
      <c r="AO1115" s="161">
        <v>1115</v>
      </c>
      <c r="AP1115" s="159" t="s">
        <v>18</v>
      </c>
    </row>
    <row r="1116" spans="2:42" x14ac:dyDescent="0.25">
      <c r="B1116" s="161">
        <v>3476</v>
      </c>
      <c r="C1116" s="163">
        <v>0.49679400000000001</v>
      </c>
      <c r="D1116" s="8">
        <v>0</v>
      </c>
      <c r="E1116" s="165">
        <v>57.73</v>
      </c>
      <c r="L1116" s="161">
        <v>2708</v>
      </c>
      <c r="M1116" s="163">
        <v>1.0694969999999999</v>
      </c>
      <c r="N1116" s="8">
        <v>0</v>
      </c>
      <c r="O1116" s="165">
        <v>44.89</v>
      </c>
      <c r="Q1116" s="161">
        <v>3512</v>
      </c>
      <c r="R1116" s="163">
        <v>0.83436399999999999</v>
      </c>
      <c r="S1116" s="8" t="s">
        <v>4</v>
      </c>
      <c r="T1116" s="8" t="s">
        <v>5</v>
      </c>
      <c r="U1116" s="8">
        <v>0</v>
      </c>
      <c r="V1116" s="165">
        <v>50.26</v>
      </c>
      <c r="W1116" s="161">
        <v>1113</v>
      </c>
      <c r="X1116" s="159" t="s">
        <v>20</v>
      </c>
      <c r="Z1116" s="161">
        <v>1131</v>
      </c>
      <c r="AA1116" s="163">
        <v>1.3829020000000001</v>
      </c>
      <c r="AB1116" s="8" t="s">
        <v>9</v>
      </c>
      <c r="AC1116" s="8" t="s">
        <v>10</v>
      </c>
      <c r="AD1116" s="8">
        <v>3</v>
      </c>
      <c r="AE1116" s="165">
        <v>145</v>
      </c>
      <c r="AF1116" s="161">
        <v>1114</v>
      </c>
      <c r="AG1116" s="159" t="s">
        <v>20</v>
      </c>
      <c r="AI1116" s="161">
        <v>2374</v>
      </c>
      <c r="AJ1116" s="163">
        <v>0.343526</v>
      </c>
      <c r="AK1116" s="8" t="s">
        <v>9</v>
      </c>
      <c r="AL1116" s="8" t="s">
        <v>10</v>
      </c>
      <c r="AM1116" s="8">
        <v>0</v>
      </c>
      <c r="AN1116" s="165">
        <v>56.36</v>
      </c>
      <c r="AO1116" s="161">
        <v>1116</v>
      </c>
      <c r="AP1116" s="159" t="s">
        <v>20</v>
      </c>
    </row>
    <row r="1117" spans="2:42" x14ac:dyDescent="0.25">
      <c r="B1117" s="161">
        <v>3477</v>
      </c>
      <c r="C1117" s="163">
        <v>1.857556</v>
      </c>
      <c r="D1117" s="8">
        <v>0</v>
      </c>
      <c r="E1117" s="165">
        <v>48.56</v>
      </c>
      <c r="L1117" s="161">
        <v>2711</v>
      </c>
      <c r="M1117" s="163">
        <v>0.434836</v>
      </c>
      <c r="N1117" s="8">
        <v>0</v>
      </c>
      <c r="O1117" s="165">
        <v>47.56</v>
      </c>
      <c r="Q1117" s="161">
        <v>3517</v>
      </c>
      <c r="R1117" s="163">
        <v>0.184866</v>
      </c>
      <c r="S1117" s="8" t="s">
        <v>4</v>
      </c>
      <c r="T1117" s="8" t="s">
        <v>5</v>
      </c>
      <c r="U1117" s="8">
        <v>0</v>
      </c>
      <c r="V1117" s="165">
        <v>37.840000000000003</v>
      </c>
      <c r="W1117" s="161">
        <v>1114</v>
      </c>
      <c r="X1117" s="159" t="s">
        <v>20</v>
      </c>
      <c r="Z1117" s="161">
        <v>1133</v>
      </c>
      <c r="AA1117" s="163">
        <v>1.154228</v>
      </c>
      <c r="AB1117" s="8" t="s">
        <v>4</v>
      </c>
      <c r="AC1117" s="8" t="s">
        <v>5</v>
      </c>
      <c r="AD1117" s="8">
        <v>3</v>
      </c>
      <c r="AE1117" s="165">
        <v>154.47</v>
      </c>
      <c r="AF1117" s="161">
        <v>1115</v>
      </c>
      <c r="AG1117" s="159" t="s">
        <v>18</v>
      </c>
      <c r="AI1117" s="161">
        <v>2375</v>
      </c>
      <c r="AJ1117" s="163">
        <v>0.92522099999999996</v>
      </c>
      <c r="AK1117" s="8" t="s">
        <v>9</v>
      </c>
      <c r="AL1117" s="8" t="s">
        <v>10</v>
      </c>
      <c r="AM1117" s="8">
        <v>0</v>
      </c>
      <c r="AN1117" s="165">
        <v>51.43</v>
      </c>
      <c r="AO1117" s="161">
        <v>1117</v>
      </c>
      <c r="AP1117" s="159" t="s">
        <v>18</v>
      </c>
    </row>
    <row r="1118" spans="2:42" x14ac:dyDescent="0.25">
      <c r="B1118" s="161">
        <v>3478</v>
      </c>
      <c r="C1118" s="163">
        <v>1.401599</v>
      </c>
      <c r="D1118" s="8">
        <v>0</v>
      </c>
      <c r="E1118" s="165">
        <v>47.76</v>
      </c>
      <c r="L1118" s="161">
        <v>2712</v>
      </c>
      <c r="M1118" s="163">
        <v>0.89513299999999996</v>
      </c>
      <c r="N1118" s="8">
        <v>0</v>
      </c>
      <c r="O1118" s="165">
        <v>42.63</v>
      </c>
      <c r="Q1118" s="161">
        <v>3519</v>
      </c>
      <c r="R1118" s="163">
        <v>0.42791000000000001</v>
      </c>
      <c r="S1118" s="8" t="s">
        <v>4</v>
      </c>
      <c r="T1118" s="8" t="s">
        <v>5</v>
      </c>
      <c r="U1118" s="8">
        <v>0</v>
      </c>
      <c r="V1118" s="165">
        <v>51.72</v>
      </c>
      <c r="W1118" s="161">
        <v>1115</v>
      </c>
      <c r="X1118" s="159" t="s">
        <v>20</v>
      </c>
      <c r="Z1118" s="161">
        <v>1134</v>
      </c>
      <c r="AA1118" s="163">
        <v>1.611421</v>
      </c>
      <c r="AB1118" s="8" t="s">
        <v>9</v>
      </c>
      <c r="AC1118" s="8" t="s">
        <v>10</v>
      </c>
      <c r="AD1118" s="8">
        <v>3</v>
      </c>
      <c r="AE1118" s="165">
        <v>141.01</v>
      </c>
      <c r="AF1118" s="161">
        <v>1116</v>
      </c>
      <c r="AG1118" s="159" t="s">
        <v>18</v>
      </c>
      <c r="AI1118" s="161">
        <v>2376</v>
      </c>
      <c r="AJ1118" s="163">
        <v>0.11125500000000001</v>
      </c>
      <c r="AK1118" s="8" t="s">
        <v>42</v>
      </c>
      <c r="AL1118" s="8" t="s">
        <v>42</v>
      </c>
      <c r="AM1118" s="8">
        <v>0</v>
      </c>
      <c r="AN1118" s="165">
        <v>40.26</v>
      </c>
      <c r="AO1118" s="161">
        <v>1118</v>
      </c>
      <c r="AP1118" s="159" t="s">
        <v>20</v>
      </c>
    </row>
    <row r="1119" spans="2:42" x14ac:dyDescent="0.25">
      <c r="B1119" s="161">
        <v>3483</v>
      </c>
      <c r="C1119" s="163">
        <v>0.62560099999999996</v>
      </c>
      <c r="D1119" s="8">
        <v>0</v>
      </c>
      <c r="E1119" s="165">
        <v>47.07</v>
      </c>
      <c r="L1119" s="161">
        <v>2719</v>
      </c>
      <c r="M1119" s="163">
        <v>0.90132599999999996</v>
      </c>
      <c r="N1119" s="8">
        <v>0</v>
      </c>
      <c r="O1119" s="165">
        <v>50.78</v>
      </c>
      <c r="Q1119" s="161">
        <v>3523</v>
      </c>
      <c r="R1119" s="163">
        <v>0.39888699999999999</v>
      </c>
      <c r="S1119" s="8" t="s">
        <v>4</v>
      </c>
      <c r="T1119" s="8" t="s">
        <v>5</v>
      </c>
      <c r="U1119" s="8">
        <v>0</v>
      </c>
      <c r="V1119" s="165">
        <v>49.72</v>
      </c>
      <c r="W1119" s="161">
        <v>1116</v>
      </c>
      <c r="X1119" s="159" t="s">
        <v>20</v>
      </c>
      <c r="Z1119" s="161">
        <v>1138</v>
      </c>
      <c r="AA1119" s="163">
        <v>0.52915100000000004</v>
      </c>
      <c r="AB1119" s="8" t="s">
        <v>4</v>
      </c>
      <c r="AC1119" s="8" t="s">
        <v>5</v>
      </c>
      <c r="AD1119" s="8">
        <v>3</v>
      </c>
      <c r="AE1119" s="165">
        <v>141.88999999999999</v>
      </c>
      <c r="AF1119" s="161">
        <v>1117</v>
      </c>
      <c r="AG1119" s="159" t="s">
        <v>18</v>
      </c>
      <c r="AI1119" s="161">
        <v>2377</v>
      </c>
      <c r="AJ1119" s="163">
        <v>0.11086500000000001</v>
      </c>
      <c r="AK1119" s="8" t="s">
        <v>4</v>
      </c>
      <c r="AL1119" s="8" t="s">
        <v>5</v>
      </c>
      <c r="AM1119" s="8">
        <v>0</v>
      </c>
      <c r="AN1119" s="165">
        <v>49.02</v>
      </c>
      <c r="AO1119" s="161">
        <v>1119</v>
      </c>
      <c r="AP1119" s="159" t="s">
        <v>20</v>
      </c>
    </row>
    <row r="1120" spans="2:42" x14ac:dyDescent="0.25">
      <c r="B1120" s="161">
        <v>3485</v>
      </c>
      <c r="C1120" s="163">
        <v>0.57258900000000001</v>
      </c>
      <c r="D1120" s="8">
        <v>0</v>
      </c>
      <c r="E1120" s="165">
        <v>46.32</v>
      </c>
      <c r="L1120" s="161">
        <v>2720</v>
      </c>
      <c r="M1120" s="163">
        <v>0.97686700000000004</v>
      </c>
      <c r="N1120" s="8">
        <v>0</v>
      </c>
      <c r="O1120" s="165">
        <v>54.19</v>
      </c>
      <c r="Q1120" s="161">
        <v>3524</v>
      </c>
      <c r="R1120" s="163">
        <v>0.58199500000000004</v>
      </c>
      <c r="S1120" s="8" t="s">
        <v>6</v>
      </c>
      <c r="T1120" s="8" t="s">
        <v>5</v>
      </c>
      <c r="U1120" s="8">
        <v>0</v>
      </c>
      <c r="V1120" s="165">
        <v>49.04</v>
      </c>
      <c r="W1120" s="161">
        <v>1117</v>
      </c>
      <c r="X1120" s="159" t="s">
        <v>20</v>
      </c>
      <c r="Z1120" s="161">
        <v>1140</v>
      </c>
      <c r="AA1120" s="163">
        <v>3.782743</v>
      </c>
      <c r="AB1120" s="8" t="s">
        <v>4</v>
      </c>
      <c r="AC1120" s="8" t="s">
        <v>5</v>
      </c>
      <c r="AD1120" s="8">
        <v>3</v>
      </c>
      <c r="AE1120" s="165">
        <v>128.35</v>
      </c>
      <c r="AF1120" s="161">
        <v>1118</v>
      </c>
      <c r="AG1120" s="159" t="s">
        <v>20</v>
      </c>
      <c r="AI1120" s="161">
        <v>2378</v>
      </c>
      <c r="AJ1120" s="163">
        <v>0.30440400000000001</v>
      </c>
      <c r="AK1120" s="8" t="s">
        <v>4</v>
      </c>
      <c r="AL1120" s="8" t="s">
        <v>5</v>
      </c>
      <c r="AM1120" s="8">
        <v>0</v>
      </c>
      <c r="AN1120" s="165">
        <v>51.52</v>
      </c>
      <c r="AO1120" s="161">
        <v>1120</v>
      </c>
      <c r="AP1120" s="159" t="s">
        <v>20</v>
      </c>
    </row>
    <row r="1121" spans="2:42" x14ac:dyDescent="0.25">
      <c r="B1121" s="161">
        <v>3486</v>
      </c>
      <c r="C1121" s="163">
        <v>0.32682600000000001</v>
      </c>
      <c r="D1121" s="8">
        <v>0</v>
      </c>
      <c r="E1121" s="165">
        <v>41.04</v>
      </c>
      <c r="L1121" s="161">
        <v>2723</v>
      </c>
      <c r="M1121" s="163">
        <v>1.4213929999999999</v>
      </c>
      <c r="N1121" s="8">
        <v>0</v>
      </c>
      <c r="O1121" s="165">
        <v>48.6</v>
      </c>
      <c r="Q1121" s="161">
        <v>3526</v>
      </c>
      <c r="R1121" s="163">
        <v>0.15958800000000001</v>
      </c>
      <c r="S1121" s="8" t="s">
        <v>4</v>
      </c>
      <c r="T1121" s="8" t="s">
        <v>5</v>
      </c>
      <c r="U1121" s="8">
        <v>0</v>
      </c>
      <c r="V1121" s="165">
        <v>47.36</v>
      </c>
      <c r="W1121" s="161">
        <v>1118</v>
      </c>
      <c r="X1121" s="159" t="s">
        <v>20</v>
      </c>
      <c r="Z1121" s="161">
        <v>1142</v>
      </c>
      <c r="AA1121" s="163">
        <v>0.36266599999999999</v>
      </c>
      <c r="AB1121" s="8" t="s">
        <v>9</v>
      </c>
      <c r="AC1121" s="8" t="s">
        <v>10</v>
      </c>
      <c r="AD1121" s="8">
        <v>3</v>
      </c>
      <c r="AE1121" s="165">
        <v>128.33000000000001</v>
      </c>
      <c r="AF1121" s="161">
        <v>1119</v>
      </c>
      <c r="AG1121" s="159" t="s">
        <v>18</v>
      </c>
      <c r="AI1121" s="161">
        <v>2379</v>
      </c>
      <c r="AJ1121" s="163">
        <v>0.197154</v>
      </c>
      <c r="AK1121" s="8" t="s">
        <v>4</v>
      </c>
      <c r="AL1121" s="8" t="s">
        <v>5</v>
      </c>
      <c r="AM1121" s="8">
        <v>0</v>
      </c>
      <c r="AN1121" s="165">
        <v>40.1</v>
      </c>
      <c r="AO1121" s="161">
        <v>1121</v>
      </c>
      <c r="AP1121" s="159" t="s">
        <v>18</v>
      </c>
    </row>
    <row r="1122" spans="2:42" x14ac:dyDescent="0.25">
      <c r="B1122" s="161">
        <v>3488</v>
      </c>
      <c r="C1122" s="163">
        <v>1.84382</v>
      </c>
      <c r="D1122" s="8">
        <v>0</v>
      </c>
      <c r="E1122" s="165">
        <v>47.5</v>
      </c>
      <c r="L1122" s="161">
        <v>2724</v>
      </c>
      <c r="M1122" s="163">
        <v>0.82762000000000002</v>
      </c>
      <c r="N1122" s="8">
        <v>0</v>
      </c>
      <c r="O1122" s="165">
        <v>43.93</v>
      </c>
      <c r="Q1122" s="161">
        <v>3530</v>
      </c>
      <c r="R1122" s="163">
        <v>0.367761</v>
      </c>
      <c r="S1122" s="8" t="s">
        <v>4</v>
      </c>
      <c r="T1122" s="8" t="s">
        <v>5</v>
      </c>
      <c r="U1122" s="8">
        <v>0</v>
      </c>
      <c r="V1122" s="165">
        <v>41.84</v>
      </c>
      <c r="W1122" s="161">
        <v>1119</v>
      </c>
      <c r="X1122" s="159" t="s">
        <v>20</v>
      </c>
      <c r="Z1122" s="161">
        <v>1144</v>
      </c>
      <c r="AA1122" s="163">
        <v>1.621308</v>
      </c>
      <c r="AB1122" s="8" t="s">
        <v>12</v>
      </c>
      <c r="AC1122" s="8" t="s">
        <v>13</v>
      </c>
      <c r="AD1122" s="8">
        <v>3</v>
      </c>
      <c r="AE1122" s="165">
        <v>141.38999999999999</v>
      </c>
      <c r="AF1122" s="161">
        <v>1120</v>
      </c>
      <c r="AG1122" s="159" t="s">
        <v>18</v>
      </c>
      <c r="AI1122" s="161">
        <v>2383</v>
      </c>
      <c r="AJ1122" s="163">
        <v>0.68634399999999995</v>
      </c>
      <c r="AK1122" s="8" t="s">
        <v>11</v>
      </c>
      <c r="AL1122" s="8" t="s">
        <v>10</v>
      </c>
      <c r="AM1122" s="8">
        <v>0</v>
      </c>
      <c r="AN1122" s="165">
        <v>51.31</v>
      </c>
      <c r="AO1122" s="161">
        <v>1122</v>
      </c>
      <c r="AP1122" s="159" t="s">
        <v>18</v>
      </c>
    </row>
    <row r="1123" spans="2:42" x14ac:dyDescent="0.25">
      <c r="B1123" s="161">
        <v>3489</v>
      </c>
      <c r="C1123" s="163">
        <v>1.823148</v>
      </c>
      <c r="D1123" s="8">
        <v>0</v>
      </c>
      <c r="E1123" s="165">
        <v>45.63</v>
      </c>
      <c r="L1123" s="161">
        <v>2725</v>
      </c>
      <c r="M1123" s="163">
        <v>0.70135800000000004</v>
      </c>
      <c r="N1123" s="8">
        <v>0</v>
      </c>
      <c r="O1123" s="165">
        <v>42.97</v>
      </c>
      <c r="Q1123" s="161">
        <v>3538</v>
      </c>
      <c r="R1123" s="163">
        <v>0.325013</v>
      </c>
      <c r="S1123" s="8" t="s">
        <v>4</v>
      </c>
      <c r="T1123" s="8" t="s">
        <v>5</v>
      </c>
      <c r="U1123" s="8">
        <v>0</v>
      </c>
      <c r="V1123" s="165">
        <v>57.23</v>
      </c>
      <c r="W1123" s="161">
        <v>1120</v>
      </c>
      <c r="X1123" s="159" t="s">
        <v>20</v>
      </c>
      <c r="Z1123" s="161">
        <v>1148</v>
      </c>
      <c r="AA1123" s="163">
        <v>1.177144</v>
      </c>
      <c r="AB1123" s="8" t="s">
        <v>9</v>
      </c>
      <c r="AC1123" s="8" t="s">
        <v>10</v>
      </c>
      <c r="AD1123" s="8">
        <v>3</v>
      </c>
      <c r="AE1123" s="165">
        <v>140.75</v>
      </c>
      <c r="AF1123" s="161">
        <v>1121</v>
      </c>
      <c r="AG1123" s="159" t="s">
        <v>18</v>
      </c>
      <c r="AI1123" s="161">
        <v>2385</v>
      </c>
      <c r="AJ1123" s="163">
        <v>0.41181600000000002</v>
      </c>
      <c r="AK1123" s="8" t="s">
        <v>9</v>
      </c>
      <c r="AL1123" s="8" t="s">
        <v>10</v>
      </c>
      <c r="AM1123" s="8">
        <v>0</v>
      </c>
      <c r="AN1123" s="165">
        <v>48.51</v>
      </c>
      <c r="AO1123" s="161">
        <v>1123</v>
      </c>
      <c r="AP1123" s="159" t="s">
        <v>20</v>
      </c>
    </row>
    <row r="1124" spans="2:42" x14ac:dyDescent="0.25">
      <c r="B1124" s="161">
        <v>3490</v>
      </c>
      <c r="C1124" s="163">
        <v>1.0694969999999999</v>
      </c>
      <c r="D1124" s="8">
        <v>0</v>
      </c>
      <c r="E1124" s="165">
        <v>44.89</v>
      </c>
      <c r="L1124" s="161">
        <v>2727</v>
      </c>
      <c r="M1124" s="163">
        <v>0.28964499999999999</v>
      </c>
      <c r="N1124" s="8">
        <v>0</v>
      </c>
      <c r="O1124" s="165">
        <v>46.87</v>
      </c>
      <c r="Q1124" s="161">
        <v>3540</v>
      </c>
      <c r="R1124" s="163">
        <v>0.26884000000000002</v>
      </c>
      <c r="S1124" s="8" t="s">
        <v>4</v>
      </c>
      <c r="T1124" s="8" t="s">
        <v>5</v>
      </c>
      <c r="U1124" s="8">
        <v>0</v>
      </c>
      <c r="V1124" s="165">
        <v>40.74</v>
      </c>
      <c r="W1124" s="161">
        <v>1121</v>
      </c>
      <c r="X1124" s="159" t="s">
        <v>20</v>
      </c>
      <c r="Z1124" s="161">
        <v>1154</v>
      </c>
      <c r="AA1124" s="163">
        <v>0.45726</v>
      </c>
      <c r="AB1124" s="8" t="s">
        <v>4</v>
      </c>
      <c r="AC1124" s="8" t="s">
        <v>5</v>
      </c>
      <c r="AD1124" s="8">
        <v>3</v>
      </c>
      <c r="AE1124" s="165">
        <v>125.61</v>
      </c>
      <c r="AF1124" s="161">
        <v>1122</v>
      </c>
      <c r="AG1124" s="159" t="s">
        <v>18</v>
      </c>
      <c r="AI1124" s="161">
        <v>2386</v>
      </c>
      <c r="AJ1124" s="163">
        <v>0.39447300000000002</v>
      </c>
      <c r="AK1124" s="8" t="s">
        <v>9</v>
      </c>
      <c r="AL1124" s="8" t="s">
        <v>10</v>
      </c>
      <c r="AM1124" s="8">
        <v>0</v>
      </c>
      <c r="AN1124" s="165">
        <v>48.56</v>
      </c>
      <c r="AO1124" s="161">
        <v>1124</v>
      </c>
      <c r="AP1124" s="159" t="s">
        <v>18</v>
      </c>
    </row>
    <row r="1125" spans="2:42" x14ac:dyDescent="0.25">
      <c r="B1125" s="161">
        <v>3493</v>
      </c>
      <c r="C1125" s="163">
        <v>0.434836</v>
      </c>
      <c r="D1125" s="8">
        <v>0</v>
      </c>
      <c r="E1125" s="165">
        <v>47.56</v>
      </c>
      <c r="L1125" s="161">
        <v>2728</v>
      </c>
      <c r="M1125" s="163">
        <v>0.37660900000000003</v>
      </c>
      <c r="N1125" s="8">
        <v>0</v>
      </c>
      <c r="O1125" s="165">
        <v>50.33</v>
      </c>
      <c r="Q1125" s="161">
        <v>3541</v>
      </c>
      <c r="R1125" s="163">
        <v>8.1946000000000005E-2</v>
      </c>
      <c r="S1125" s="8" t="s">
        <v>4</v>
      </c>
      <c r="T1125" s="8" t="s">
        <v>5</v>
      </c>
      <c r="U1125" s="8">
        <v>0</v>
      </c>
      <c r="V1125" s="165">
        <v>51.69</v>
      </c>
      <c r="W1125" s="161">
        <v>1122</v>
      </c>
      <c r="X1125" s="159" t="s">
        <v>20</v>
      </c>
      <c r="Z1125" s="161">
        <v>1157</v>
      </c>
      <c r="AA1125" s="163">
        <v>0.41014200000000001</v>
      </c>
      <c r="AB1125" s="8" t="s">
        <v>9</v>
      </c>
      <c r="AC1125" s="8" t="s">
        <v>10</v>
      </c>
      <c r="AD1125" s="8">
        <v>3</v>
      </c>
      <c r="AE1125" s="165">
        <v>138.30000000000001</v>
      </c>
      <c r="AF1125" s="161">
        <v>1123</v>
      </c>
      <c r="AG1125" s="159" t="s">
        <v>18</v>
      </c>
      <c r="AI1125" s="161">
        <v>2387</v>
      </c>
      <c r="AJ1125" s="163">
        <v>0.75736099999999995</v>
      </c>
      <c r="AK1125" s="8" t="s">
        <v>4</v>
      </c>
      <c r="AL1125" s="8" t="s">
        <v>5</v>
      </c>
      <c r="AM1125" s="8">
        <v>0</v>
      </c>
      <c r="AN1125" s="165">
        <v>52.15</v>
      </c>
      <c r="AO1125" s="161">
        <v>1125</v>
      </c>
      <c r="AP1125" s="159" t="s">
        <v>20</v>
      </c>
    </row>
    <row r="1126" spans="2:42" x14ac:dyDescent="0.25">
      <c r="B1126" s="161">
        <v>3494</v>
      </c>
      <c r="C1126" s="163">
        <v>0.89513299999999996</v>
      </c>
      <c r="D1126" s="8">
        <v>0</v>
      </c>
      <c r="E1126" s="165">
        <v>42.63</v>
      </c>
      <c r="L1126" s="161">
        <v>2731</v>
      </c>
      <c r="M1126" s="163">
        <v>0.664516</v>
      </c>
      <c r="N1126" s="8">
        <v>0</v>
      </c>
      <c r="O1126" s="165">
        <v>53.94</v>
      </c>
      <c r="Q1126" s="161">
        <v>3543</v>
      </c>
      <c r="R1126" s="163">
        <v>0.44366100000000003</v>
      </c>
      <c r="S1126" s="8" t="s">
        <v>4</v>
      </c>
      <c r="T1126" s="8" t="s">
        <v>5</v>
      </c>
      <c r="U1126" s="8">
        <v>0</v>
      </c>
      <c r="V1126" s="165">
        <v>57.46</v>
      </c>
      <c r="W1126" s="161">
        <v>1123</v>
      </c>
      <c r="X1126" s="159" t="s">
        <v>20</v>
      </c>
      <c r="Z1126" s="161">
        <v>1158</v>
      </c>
      <c r="AA1126" s="163">
        <v>0.35521599999999998</v>
      </c>
      <c r="AB1126" s="8" t="s">
        <v>4</v>
      </c>
      <c r="AC1126" s="8" t="s">
        <v>5</v>
      </c>
      <c r="AD1126" s="8">
        <v>3</v>
      </c>
      <c r="AE1126" s="165">
        <v>143.49</v>
      </c>
      <c r="AF1126" s="161">
        <v>1124</v>
      </c>
      <c r="AG1126" s="159" t="s">
        <v>18</v>
      </c>
      <c r="AI1126" s="161">
        <v>2390</v>
      </c>
      <c r="AJ1126" s="163">
        <v>0.25861800000000001</v>
      </c>
      <c r="AK1126" s="8" t="s">
        <v>4</v>
      </c>
      <c r="AL1126" s="8" t="s">
        <v>5</v>
      </c>
      <c r="AM1126" s="8">
        <v>0</v>
      </c>
      <c r="AN1126" s="165">
        <v>45.86</v>
      </c>
      <c r="AO1126" s="161">
        <v>1126</v>
      </c>
      <c r="AP1126" s="159" t="s">
        <v>20</v>
      </c>
    </row>
    <row r="1127" spans="2:42" x14ac:dyDescent="0.25">
      <c r="B1127" s="161">
        <v>3501</v>
      </c>
      <c r="C1127" s="163">
        <v>0.90132599999999996</v>
      </c>
      <c r="D1127" s="8">
        <v>0</v>
      </c>
      <c r="E1127" s="165">
        <v>50.78</v>
      </c>
      <c r="L1127" s="161">
        <v>2732</v>
      </c>
      <c r="M1127" s="163">
        <v>1.412407</v>
      </c>
      <c r="N1127" s="8">
        <v>0</v>
      </c>
      <c r="O1127" s="165">
        <v>44.72</v>
      </c>
      <c r="Q1127" s="161">
        <v>3545</v>
      </c>
      <c r="R1127" s="163">
        <v>6.5109E-2</v>
      </c>
      <c r="S1127" s="8" t="s">
        <v>4</v>
      </c>
      <c r="T1127" s="8" t="s">
        <v>5</v>
      </c>
      <c r="U1127" s="8">
        <v>0</v>
      </c>
      <c r="V1127" s="165">
        <v>47.37</v>
      </c>
      <c r="W1127" s="161">
        <v>1124</v>
      </c>
      <c r="X1127" s="159" t="s">
        <v>20</v>
      </c>
      <c r="Z1127" s="161">
        <v>1160</v>
      </c>
      <c r="AA1127" s="163">
        <v>0.94550199999999995</v>
      </c>
      <c r="AB1127" s="8" t="s">
        <v>4</v>
      </c>
      <c r="AC1127" s="8" t="s">
        <v>5</v>
      </c>
      <c r="AD1127" s="8">
        <v>3</v>
      </c>
      <c r="AE1127" s="165">
        <v>141.22</v>
      </c>
      <c r="AF1127" s="161">
        <v>1125</v>
      </c>
      <c r="AG1127" s="159" t="s">
        <v>17</v>
      </c>
      <c r="AI1127" s="161">
        <v>2392</v>
      </c>
      <c r="AJ1127" s="163">
        <v>0.36312499999999998</v>
      </c>
      <c r="AK1127" s="8" t="s">
        <v>9</v>
      </c>
      <c r="AL1127" s="8" t="s">
        <v>10</v>
      </c>
      <c r="AM1127" s="8">
        <v>0</v>
      </c>
      <c r="AN1127" s="165">
        <v>50.1</v>
      </c>
      <c r="AO1127" s="161">
        <v>1127</v>
      </c>
      <c r="AP1127" s="159" t="s">
        <v>18</v>
      </c>
    </row>
    <row r="1128" spans="2:42" x14ac:dyDescent="0.25">
      <c r="B1128" s="161">
        <v>3502</v>
      </c>
      <c r="C1128" s="163">
        <v>0.97686700000000004</v>
      </c>
      <c r="D1128" s="8">
        <v>0</v>
      </c>
      <c r="E1128" s="165">
        <v>54.19</v>
      </c>
      <c r="L1128" s="161">
        <v>2735</v>
      </c>
      <c r="M1128" s="163">
        <v>1.393413</v>
      </c>
      <c r="N1128" s="8">
        <v>0</v>
      </c>
      <c r="O1128" s="165">
        <v>53.5</v>
      </c>
      <c r="Q1128" s="161">
        <v>3549</v>
      </c>
      <c r="R1128" s="163">
        <v>0.41636200000000001</v>
      </c>
      <c r="S1128" s="8" t="s">
        <v>4</v>
      </c>
      <c r="T1128" s="8" t="s">
        <v>5</v>
      </c>
      <c r="U1128" s="8">
        <v>0</v>
      </c>
      <c r="V1128" s="165">
        <v>51.53</v>
      </c>
      <c r="W1128" s="161">
        <v>1125</v>
      </c>
      <c r="X1128" s="159" t="s">
        <v>20</v>
      </c>
      <c r="Z1128" s="161">
        <v>1162</v>
      </c>
      <c r="AA1128" s="163">
        <v>0.46077499999999999</v>
      </c>
      <c r="AB1128" s="8" t="s">
        <v>42</v>
      </c>
      <c r="AC1128" s="8" t="s">
        <v>42</v>
      </c>
      <c r="AD1128" s="8">
        <v>3</v>
      </c>
      <c r="AE1128" s="165">
        <v>145.36000000000001</v>
      </c>
      <c r="AF1128" s="161">
        <v>1126</v>
      </c>
      <c r="AG1128" s="159" t="s">
        <v>20</v>
      </c>
      <c r="AI1128" s="161">
        <v>2393</v>
      </c>
      <c r="AJ1128" s="163">
        <v>0.26877299999999998</v>
      </c>
      <c r="AK1128" s="8" t="s">
        <v>9</v>
      </c>
      <c r="AL1128" s="8" t="s">
        <v>10</v>
      </c>
      <c r="AM1128" s="8">
        <v>0</v>
      </c>
      <c r="AN1128" s="165">
        <v>54.02</v>
      </c>
      <c r="AO1128" s="161">
        <v>1128</v>
      </c>
      <c r="AP1128" s="159" t="s">
        <v>18</v>
      </c>
    </row>
    <row r="1129" spans="2:42" x14ac:dyDescent="0.25">
      <c r="B1129" s="161">
        <v>3505</v>
      </c>
      <c r="C1129" s="163">
        <v>1.4213929999999999</v>
      </c>
      <c r="D1129" s="8">
        <v>0</v>
      </c>
      <c r="E1129" s="165">
        <v>48.6</v>
      </c>
      <c r="L1129" s="161">
        <v>2738</v>
      </c>
      <c r="M1129" s="163">
        <v>1.2128829999999999</v>
      </c>
      <c r="N1129" s="8">
        <v>0</v>
      </c>
      <c r="O1129" s="165">
        <v>51.25</v>
      </c>
      <c r="Q1129" s="161">
        <v>3551</v>
      </c>
      <c r="R1129" s="163">
        <v>0.181034</v>
      </c>
      <c r="S1129" s="8" t="s">
        <v>4</v>
      </c>
      <c r="T1129" s="8" t="s">
        <v>5</v>
      </c>
      <c r="U1129" s="8">
        <v>0</v>
      </c>
      <c r="V1129" s="165">
        <v>40.14</v>
      </c>
      <c r="W1129" s="161">
        <v>1126</v>
      </c>
      <c r="X1129" s="159" t="s">
        <v>20</v>
      </c>
      <c r="Z1129" s="161">
        <v>1164</v>
      </c>
      <c r="AA1129" s="163">
        <v>1.999493</v>
      </c>
      <c r="AB1129" s="8" t="s">
        <v>9</v>
      </c>
      <c r="AC1129" s="8" t="s">
        <v>10</v>
      </c>
      <c r="AD1129" s="8">
        <v>3</v>
      </c>
      <c r="AE1129" s="165">
        <v>147.57</v>
      </c>
      <c r="AF1129" s="161">
        <v>1127</v>
      </c>
      <c r="AG1129" s="159" t="s">
        <v>18</v>
      </c>
      <c r="AI1129" s="161">
        <v>2394</v>
      </c>
      <c r="AJ1129" s="163">
        <v>0.39838699999999999</v>
      </c>
      <c r="AK1129" s="8" t="s">
        <v>4</v>
      </c>
      <c r="AL1129" s="8" t="s">
        <v>5</v>
      </c>
      <c r="AM1129" s="8">
        <v>0</v>
      </c>
      <c r="AN1129" s="165">
        <v>36.51</v>
      </c>
      <c r="AO1129" s="161">
        <v>1129</v>
      </c>
      <c r="AP1129" s="159" t="s">
        <v>20</v>
      </c>
    </row>
    <row r="1130" spans="2:42" x14ac:dyDescent="0.25">
      <c r="B1130" s="161">
        <v>3506</v>
      </c>
      <c r="C1130" s="163">
        <v>0.82762000000000002</v>
      </c>
      <c r="D1130" s="8">
        <v>0</v>
      </c>
      <c r="E1130" s="165">
        <v>43.93</v>
      </c>
      <c r="L1130" s="161">
        <v>2739</v>
      </c>
      <c r="M1130" s="163">
        <v>0.23209099999999999</v>
      </c>
      <c r="N1130" s="8">
        <v>0</v>
      </c>
      <c r="O1130" s="165">
        <v>44.27</v>
      </c>
      <c r="Q1130" s="161">
        <v>3554</v>
      </c>
      <c r="R1130" s="163">
        <v>0.64359500000000003</v>
      </c>
      <c r="S1130" s="8" t="s">
        <v>4</v>
      </c>
      <c r="T1130" s="8" t="s">
        <v>5</v>
      </c>
      <c r="U1130" s="8">
        <v>0</v>
      </c>
      <c r="V1130" s="165">
        <v>46.9</v>
      </c>
      <c r="W1130" s="161">
        <v>1127</v>
      </c>
      <c r="X1130" s="159" t="s">
        <v>20</v>
      </c>
      <c r="Z1130" s="161">
        <v>1165</v>
      </c>
      <c r="AA1130" s="163">
        <v>0.77607499999999996</v>
      </c>
      <c r="AB1130" s="8" t="s">
        <v>9</v>
      </c>
      <c r="AC1130" s="8" t="s">
        <v>10</v>
      </c>
      <c r="AD1130" s="8">
        <v>3</v>
      </c>
      <c r="AE1130" s="165">
        <v>132.57</v>
      </c>
      <c r="AF1130" s="161">
        <v>1128</v>
      </c>
      <c r="AG1130" s="159" t="s">
        <v>18</v>
      </c>
      <c r="AI1130" s="161">
        <v>2395</v>
      </c>
      <c r="AJ1130" s="163">
        <v>0.62876600000000005</v>
      </c>
      <c r="AK1130" s="8" t="s">
        <v>9</v>
      </c>
      <c r="AL1130" s="8" t="s">
        <v>10</v>
      </c>
      <c r="AM1130" s="8">
        <v>0</v>
      </c>
      <c r="AN1130" s="165">
        <v>45.96</v>
      </c>
      <c r="AO1130" s="161">
        <v>1130</v>
      </c>
      <c r="AP1130" s="159" t="s">
        <v>20</v>
      </c>
    </row>
    <row r="1131" spans="2:42" x14ac:dyDescent="0.25">
      <c r="B1131" s="161">
        <v>3507</v>
      </c>
      <c r="C1131" s="163">
        <v>0.70135800000000004</v>
      </c>
      <c r="D1131" s="8">
        <v>0</v>
      </c>
      <c r="E1131" s="165">
        <v>42.97</v>
      </c>
      <c r="L1131" s="161">
        <v>2740</v>
      </c>
      <c r="M1131" s="163">
        <v>0.22911699999999999</v>
      </c>
      <c r="N1131" s="8">
        <v>0</v>
      </c>
      <c r="O1131" s="165">
        <v>44.36</v>
      </c>
      <c r="Q1131" s="161">
        <v>3555</v>
      </c>
      <c r="R1131" s="163">
        <v>0.32891999999999999</v>
      </c>
      <c r="S1131" s="8" t="s">
        <v>6</v>
      </c>
      <c r="T1131" s="8" t="s">
        <v>5</v>
      </c>
      <c r="U1131" s="8">
        <v>0</v>
      </c>
      <c r="V1131" s="165">
        <v>53.21</v>
      </c>
      <c r="W1131" s="161">
        <v>1128</v>
      </c>
      <c r="X1131" s="159" t="s">
        <v>20</v>
      </c>
      <c r="Z1131" s="161">
        <v>1171</v>
      </c>
      <c r="AA1131" s="163">
        <v>1.308905</v>
      </c>
      <c r="AB1131" s="8" t="s">
        <v>42</v>
      </c>
      <c r="AC1131" s="8" t="s">
        <v>42</v>
      </c>
      <c r="AD1131" s="8">
        <v>3</v>
      </c>
      <c r="AE1131" s="165">
        <v>150.69</v>
      </c>
      <c r="AF1131" s="161">
        <v>1129</v>
      </c>
      <c r="AG1131" s="159" t="s">
        <v>20</v>
      </c>
      <c r="AI1131" s="161">
        <v>2396</v>
      </c>
      <c r="AJ1131" s="163">
        <v>0.49100500000000002</v>
      </c>
      <c r="AK1131" s="8" t="s">
        <v>4</v>
      </c>
      <c r="AL1131" s="8" t="s">
        <v>5</v>
      </c>
      <c r="AM1131" s="8">
        <v>0</v>
      </c>
      <c r="AN1131" s="165">
        <v>45.88</v>
      </c>
      <c r="AO1131" s="161">
        <v>1131</v>
      </c>
      <c r="AP1131" s="159" t="s">
        <v>20</v>
      </c>
    </row>
    <row r="1132" spans="2:42" x14ac:dyDescent="0.25">
      <c r="B1132" s="161">
        <v>3509</v>
      </c>
      <c r="C1132" s="163">
        <v>0.28964499999999999</v>
      </c>
      <c r="D1132" s="8">
        <v>0</v>
      </c>
      <c r="E1132" s="165">
        <v>46.87</v>
      </c>
      <c r="L1132" s="161">
        <v>2741</v>
      </c>
      <c r="M1132" s="163">
        <v>0.82358399999999998</v>
      </c>
      <c r="N1132" s="8">
        <v>0</v>
      </c>
      <c r="O1132" s="165">
        <v>48.94</v>
      </c>
      <c r="Q1132" s="161">
        <v>3557</v>
      </c>
      <c r="R1132" s="163">
        <v>0.375915</v>
      </c>
      <c r="S1132" s="8" t="s">
        <v>4</v>
      </c>
      <c r="T1132" s="8" t="s">
        <v>5</v>
      </c>
      <c r="U1132" s="8">
        <v>0</v>
      </c>
      <c r="V1132" s="165">
        <v>56.92</v>
      </c>
      <c r="W1132" s="161">
        <v>1129</v>
      </c>
      <c r="X1132" s="159" t="s">
        <v>20</v>
      </c>
      <c r="Z1132" s="161">
        <v>1176</v>
      </c>
      <c r="AA1132" s="163">
        <v>1.191165</v>
      </c>
      <c r="AB1132" s="8" t="s">
        <v>4</v>
      </c>
      <c r="AC1132" s="8" t="s">
        <v>5</v>
      </c>
      <c r="AD1132" s="8">
        <v>3</v>
      </c>
      <c r="AE1132" s="165">
        <v>132.9</v>
      </c>
      <c r="AF1132" s="161">
        <v>1130</v>
      </c>
      <c r="AG1132" s="159" t="s">
        <v>18</v>
      </c>
      <c r="AI1132" s="161">
        <v>2397</v>
      </c>
      <c r="AJ1132" s="163">
        <v>0.34517700000000001</v>
      </c>
      <c r="AK1132" s="8" t="s">
        <v>4</v>
      </c>
      <c r="AL1132" s="8" t="s">
        <v>5</v>
      </c>
      <c r="AM1132" s="8">
        <v>0</v>
      </c>
      <c r="AN1132" s="165">
        <v>43.28</v>
      </c>
      <c r="AO1132" s="161">
        <v>1132</v>
      </c>
      <c r="AP1132" s="159" t="s">
        <v>18</v>
      </c>
    </row>
    <row r="1133" spans="2:42" x14ac:dyDescent="0.25">
      <c r="B1133" s="161">
        <v>3510</v>
      </c>
      <c r="C1133" s="163">
        <v>0.37660900000000003</v>
      </c>
      <c r="D1133" s="8">
        <v>0</v>
      </c>
      <c r="E1133" s="165">
        <v>50.33</v>
      </c>
      <c r="L1133" s="161">
        <v>2745</v>
      </c>
      <c r="M1133" s="163">
        <v>0.65315699999999999</v>
      </c>
      <c r="N1133" s="8">
        <v>0</v>
      </c>
      <c r="O1133" s="165">
        <v>55.56</v>
      </c>
      <c r="Q1133" s="161">
        <v>3558</v>
      </c>
      <c r="R1133" s="163">
        <v>0.26688699999999999</v>
      </c>
      <c r="S1133" s="8" t="s">
        <v>4</v>
      </c>
      <c r="T1133" s="8" t="s">
        <v>5</v>
      </c>
      <c r="U1133" s="8">
        <v>0</v>
      </c>
      <c r="V1133" s="165">
        <v>49.99</v>
      </c>
      <c r="W1133" s="161">
        <v>1130</v>
      </c>
      <c r="X1133" s="159" t="s">
        <v>20</v>
      </c>
      <c r="Z1133" s="161">
        <v>1180</v>
      </c>
      <c r="AA1133" s="163">
        <v>0.420435</v>
      </c>
      <c r="AB1133" s="8" t="s">
        <v>9</v>
      </c>
      <c r="AC1133" s="8" t="s">
        <v>10</v>
      </c>
      <c r="AD1133" s="8">
        <v>3</v>
      </c>
      <c r="AE1133" s="165">
        <v>135.03</v>
      </c>
      <c r="AF1133" s="161">
        <v>1131</v>
      </c>
      <c r="AG1133" s="159" t="s">
        <v>20</v>
      </c>
      <c r="AI1133" s="161">
        <v>2399</v>
      </c>
      <c r="AJ1133" s="163">
        <v>0.36673899999999998</v>
      </c>
      <c r="AK1133" s="8" t="s">
        <v>4</v>
      </c>
      <c r="AL1133" s="8" t="s">
        <v>5</v>
      </c>
      <c r="AM1133" s="8">
        <v>0</v>
      </c>
      <c r="AN1133" s="165">
        <v>58.17</v>
      </c>
      <c r="AO1133" s="161">
        <v>1133</v>
      </c>
      <c r="AP1133" s="159" t="s">
        <v>20</v>
      </c>
    </row>
    <row r="1134" spans="2:42" x14ac:dyDescent="0.25">
      <c r="B1134" s="161">
        <v>3513</v>
      </c>
      <c r="C1134" s="163">
        <v>0.664516</v>
      </c>
      <c r="D1134" s="8">
        <v>0</v>
      </c>
      <c r="E1134" s="165">
        <v>53.94</v>
      </c>
      <c r="L1134" s="161">
        <v>2746</v>
      </c>
      <c r="M1134" s="163">
        <v>1.223538</v>
      </c>
      <c r="N1134" s="8">
        <v>0</v>
      </c>
      <c r="O1134" s="165">
        <v>50.77</v>
      </c>
      <c r="Q1134" s="161">
        <v>3559</v>
      </c>
      <c r="R1134" s="163">
        <v>0.38192399999999999</v>
      </c>
      <c r="S1134" s="8" t="s">
        <v>4</v>
      </c>
      <c r="T1134" s="8" t="s">
        <v>5</v>
      </c>
      <c r="U1134" s="8">
        <v>0</v>
      </c>
      <c r="V1134" s="165">
        <v>45.52</v>
      </c>
      <c r="W1134" s="161">
        <v>1131</v>
      </c>
      <c r="X1134" s="159" t="s">
        <v>20</v>
      </c>
      <c r="Z1134" s="161">
        <v>1182</v>
      </c>
      <c r="AA1134" s="163">
        <v>0.74473199999999995</v>
      </c>
      <c r="AB1134" s="8" t="s">
        <v>9</v>
      </c>
      <c r="AC1134" s="8" t="s">
        <v>10</v>
      </c>
      <c r="AD1134" s="8">
        <v>3</v>
      </c>
      <c r="AE1134" s="165">
        <v>132.4</v>
      </c>
      <c r="AF1134" s="161">
        <v>1132</v>
      </c>
      <c r="AG1134" s="159" t="s">
        <v>18</v>
      </c>
      <c r="AI1134" s="161">
        <v>2400</v>
      </c>
      <c r="AJ1134" s="163">
        <v>0.21975700000000001</v>
      </c>
      <c r="AK1134" s="8" t="s">
        <v>4</v>
      </c>
      <c r="AL1134" s="8" t="s">
        <v>5</v>
      </c>
      <c r="AM1134" s="8">
        <v>0</v>
      </c>
      <c r="AN1134" s="165">
        <v>54.18</v>
      </c>
      <c r="AO1134" s="161">
        <v>1134</v>
      </c>
      <c r="AP1134" s="159" t="s">
        <v>20</v>
      </c>
    </row>
    <row r="1135" spans="2:42" x14ac:dyDescent="0.25">
      <c r="B1135" s="161">
        <v>3514</v>
      </c>
      <c r="C1135" s="163">
        <v>1.412407</v>
      </c>
      <c r="D1135" s="8">
        <v>0</v>
      </c>
      <c r="E1135" s="165">
        <v>44.72</v>
      </c>
      <c r="L1135" s="161">
        <v>2749</v>
      </c>
      <c r="M1135" s="163">
        <v>1.797771</v>
      </c>
      <c r="N1135" s="8">
        <v>0</v>
      </c>
      <c r="O1135" s="165">
        <v>51.93</v>
      </c>
      <c r="Q1135" s="161">
        <v>3564</v>
      </c>
      <c r="R1135" s="163">
        <v>8.7972999999999996E-2</v>
      </c>
      <c r="S1135" s="8" t="s">
        <v>4</v>
      </c>
      <c r="T1135" s="8" t="s">
        <v>5</v>
      </c>
      <c r="U1135" s="8">
        <v>0</v>
      </c>
      <c r="V1135" s="165">
        <v>45.83</v>
      </c>
      <c r="W1135" s="161">
        <v>1132</v>
      </c>
      <c r="X1135" s="159" t="s">
        <v>19</v>
      </c>
      <c r="Z1135" s="161">
        <v>1184</v>
      </c>
      <c r="AA1135" s="163">
        <v>2.0692599999999999</v>
      </c>
      <c r="AB1135" s="8" t="s">
        <v>4</v>
      </c>
      <c r="AC1135" s="8" t="s">
        <v>5</v>
      </c>
      <c r="AD1135" s="8">
        <v>3</v>
      </c>
      <c r="AE1135" s="165">
        <v>127.47</v>
      </c>
      <c r="AF1135" s="161">
        <v>1133</v>
      </c>
      <c r="AG1135" s="159" t="s">
        <v>18</v>
      </c>
      <c r="AI1135" s="161">
        <v>2402</v>
      </c>
      <c r="AJ1135" s="163">
        <v>0.104633</v>
      </c>
      <c r="AK1135" s="8" t="s">
        <v>4</v>
      </c>
      <c r="AL1135" s="8" t="s">
        <v>5</v>
      </c>
      <c r="AM1135" s="8">
        <v>0</v>
      </c>
      <c r="AN1135" s="165">
        <v>55.28</v>
      </c>
      <c r="AO1135" s="161">
        <v>1135</v>
      </c>
      <c r="AP1135" s="159" t="s">
        <v>20</v>
      </c>
    </row>
    <row r="1136" spans="2:42" x14ac:dyDescent="0.25">
      <c r="B1136" s="161">
        <v>3517</v>
      </c>
      <c r="C1136" s="163">
        <v>1.393413</v>
      </c>
      <c r="D1136" s="8">
        <v>0</v>
      </c>
      <c r="E1136" s="165">
        <v>53.5</v>
      </c>
      <c r="L1136" s="161">
        <v>2751</v>
      </c>
      <c r="M1136" s="163">
        <v>0.834063</v>
      </c>
      <c r="N1136" s="8">
        <v>0</v>
      </c>
      <c r="O1136" s="165">
        <v>48.97</v>
      </c>
      <c r="Q1136" s="161">
        <v>3566</v>
      </c>
      <c r="R1136" s="163">
        <v>0.53854400000000002</v>
      </c>
      <c r="S1136" s="8" t="s">
        <v>4</v>
      </c>
      <c r="T1136" s="8" t="s">
        <v>5</v>
      </c>
      <c r="U1136" s="8">
        <v>0</v>
      </c>
      <c r="V1136" s="165">
        <v>49.76</v>
      </c>
      <c r="W1136" s="161">
        <v>1133</v>
      </c>
      <c r="X1136" s="159" t="s">
        <v>20</v>
      </c>
      <c r="Z1136" s="161">
        <v>1185</v>
      </c>
      <c r="AA1136" s="163">
        <v>0.24135799999999999</v>
      </c>
      <c r="AB1136" s="8" t="s">
        <v>9</v>
      </c>
      <c r="AC1136" s="8" t="s">
        <v>10</v>
      </c>
      <c r="AD1136" s="8">
        <v>3</v>
      </c>
      <c r="AE1136" s="165">
        <v>146.26</v>
      </c>
      <c r="AF1136" s="161">
        <v>1134</v>
      </c>
      <c r="AG1136" s="159" t="s">
        <v>20</v>
      </c>
      <c r="AI1136" s="161">
        <v>2405</v>
      </c>
      <c r="AJ1136" s="163">
        <v>0.21970799999999999</v>
      </c>
      <c r="AK1136" s="8" t="s">
        <v>9</v>
      </c>
      <c r="AL1136" s="8" t="s">
        <v>10</v>
      </c>
      <c r="AM1136" s="8">
        <v>0</v>
      </c>
      <c r="AN1136" s="165">
        <v>45.53</v>
      </c>
      <c r="AO1136" s="161">
        <v>1136</v>
      </c>
      <c r="AP1136" s="159" t="s">
        <v>20</v>
      </c>
    </row>
    <row r="1137" spans="2:42" x14ac:dyDescent="0.25">
      <c r="B1137" s="161">
        <v>3520</v>
      </c>
      <c r="C1137" s="163">
        <v>1.2128829999999999</v>
      </c>
      <c r="D1137" s="8">
        <v>0</v>
      </c>
      <c r="E1137" s="165">
        <v>51.25</v>
      </c>
      <c r="L1137" s="161">
        <v>2755</v>
      </c>
      <c r="M1137" s="163">
        <v>0.74372099999999997</v>
      </c>
      <c r="N1137" s="8">
        <v>0</v>
      </c>
      <c r="O1137" s="165">
        <v>44.62</v>
      </c>
      <c r="Q1137" s="161">
        <v>3568</v>
      </c>
      <c r="R1137" s="163">
        <v>0.20227100000000001</v>
      </c>
      <c r="S1137" s="8" t="s">
        <v>6</v>
      </c>
      <c r="T1137" s="8" t="s">
        <v>5</v>
      </c>
      <c r="U1137" s="8">
        <v>0</v>
      </c>
      <c r="V1137" s="165">
        <v>54.42</v>
      </c>
      <c r="W1137" s="161">
        <v>1134</v>
      </c>
      <c r="X1137" s="159" t="s">
        <v>20</v>
      </c>
      <c r="Z1137" s="161">
        <v>1187</v>
      </c>
      <c r="AA1137" s="163">
        <v>0.26531100000000002</v>
      </c>
      <c r="AB1137" s="8" t="s">
        <v>9</v>
      </c>
      <c r="AC1137" s="8" t="s">
        <v>10</v>
      </c>
      <c r="AD1137" s="8">
        <v>3</v>
      </c>
      <c r="AE1137" s="165">
        <v>128.93</v>
      </c>
      <c r="AF1137" s="161">
        <v>1135</v>
      </c>
      <c r="AG1137" s="159" t="s">
        <v>18</v>
      </c>
      <c r="AI1137" s="161">
        <v>2406</v>
      </c>
      <c r="AJ1137" s="163">
        <v>0.64576599999999995</v>
      </c>
      <c r="AK1137" s="8" t="s">
        <v>4</v>
      </c>
      <c r="AL1137" s="8" t="s">
        <v>5</v>
      </c>
      <c r="AM1137" s="8">
        <v>0</v>
      </c>
      <c r="AN1137" s="165">
        <v>54.28</v>
      </c>
      <c r="AO1137" s="161">
        <v>1137</v>
      </c>
      <c r="AP1137" s="159" t="s">
        <v>17</v>
      </c>
    </row>
    <row r="1138" spans="2:42" x14ac:dyDescent="0.25">
      <c r="B1138" s="161">
        <v>3521</v>
      </c>
      <c r="C1138" s="163">
        <v>0.23209099999999999</v>
      </c>
      <c r="D1138" s="8">
        <v>0</v>
      </c>
      <c r="E1138" s="165">
        <v>44.27</v>
      </c>
      <c r="L1138" s="161">
        <v>2756</v>
      </c>
      <c r="M1138" s="163">
        <v>1.768159</v>
      </c>
      <c r="N1138" s="8">
        <v>0</v>
      </c>
      <c r="O1138" s="165">
        <v>58.43</v>
      </c>
      <c r="Q1138" s="161">
        <v>3573</v>
      </c>
      <c r="R1138" s="163">
        <v>0.42520400000000003</v>
      </c>
      <c r="S1138" s="8" t="s">
        <v>4</v>
      </c>
      <c r="T1138" s="8" t="s">
        <v>5</v>
      </c>
      <c r="U1138" s="8">
        <v>0</v>
      </c>
      <c r="V1138" s="165">
        <v>51.23</v>
      </c>
      <c r="W1138" s="161">
        <v>1135</v>
      </c>
      <c r="X1138" s="159" t="s">
        <v>20</v>
      </c>
      <c r="Z1138" s="161">
        <v>1188</v>
      </c>
      <c r="AA1138" s="163">
        <v>2.8093379999999999</v>
      </c>
      <c r="AB1138" s="8" t="s">
        <v>4</v>
      </c>
      <c r="AC1138" s="8" t="s">
        <v>5</v>
      </c>
      <c r="AD1138" s="8">
        <v>3</v>
      </c>
      <c r="AE1138" s="165">
        <v>146.86000000000001</v>
      </c>
      <c r="AF1138" s="161">
        <v>1136</v>
      </c>
      <c r="AG1138" s="159" t="s">
        <v>20</v>
      </c>
      <c r="AI1138" s="161">
        <v>2408</v>
      </c>
      <c r="AJ1138" s="163">
        <v>0.29477799999999998</v>
      </c>
      <c r="AK1138" s="8" t="s">
        <v>9</v>
      </c>
      <c r="AL1138" s="8" t="s">
        <v>10</v>
      </c>
      <c r="AM1138" s="8">
        <v>0</v>
      </c>
      <c r="AN1138" s="165">
        <v>57.75</v>
      </c>
      <c r="AO1138" s="161">
        <v>1138</v>
      </c>
      <c r="AP1138" s="159" t="s">
        <v>18</v>
      </c>
    </row>
    <row r="1139" spans="2:42" x14ac:dyDescent="0.25">
      <c r="B1139" s="161">
        <v>3522</v>
      </c>
      <c r="C1139" s="163">
        <v>0.22911699999999999</v>
      </c>
      <c r="D1139" s="8">
        <v>0</v>
      </c>
      <c r="E1139" s="165">
        <v>44.36</v>
      </c>
      <c r="L1139" s="161">
        <v>2757</v>
      </c>
      <c r="M1139" s="163">
        <v>1.280505</v>
      </c>
      <c r="N1139" s="8">
        <v>0</v>
      </c>
      <c r="O1139" s="165">
        <v>46.7</v>
      </c>
      <c r="Q1139" s="161">
        <v>3574</v>
      </c>
      <c r="R1139" s="163">
        <v>0.203818</v>
      </c>
      <c r="S1139" s="8" t="s">
        <v>4</v>
      </c>
      <c r="T1139" s="8" t="s">
        <v>5</v>
      </c>
      <c r="U1139" s="8">
        <v>0</v>
      </c>
      <c r="V1139" s="165">
        <v>54.24</v>
      </c>
      <c r="W1139" s="161">
        <v>1136</v>
      </c>
      <c r="X1139" s="159" t="s">
        <v>20</v>
      </c>
      <c r="Z1139" s="161">
        <v>1192</v>
      </c>
      <c r="AA1139" s="163">
        <v>0.84577500000000005</v>
      </c>
      <c r="AB1139" s="8" t="s">
        <v>9</v>
      </c>
      <c r="AC1139" s="8" t="s">
        <v>10</v>
      </c>
      <c r="AD1139" s="8">
        <v>3</v>
      </c>
      <c r="AE1139" s="165">
        <v>128</v>
      </c>
      <c r="AF1139" s="161">
        <v>1137</v>
      </c>
      <c r="AG1139" s="159" t="s">
        <v>18</v>
      </c>
      <c r="AI1139" s="161">
        <v>2409</v>
      </c>
      <c r="AJ1139" s="163">
        <v>0.35494700000000001</v>
      </c>
      <c r="AK1139" s="8" t="s">
        <v>4</v>
      </c>
      <c r="AL1139" s="8" t="s">
        <v>5</v>
      </c>
      <c r="AM1139" s="8">
        <v>0</v>
      </c>
      <c r="AN1139" s="165">
        <v>40.92</v>
      </c>
      <c r="AO1139" s="161">
        <v>1139</v>
      </c>
      <c r="AP1139" s="159" t="s">
        <v>20</v>
      </c>
    </row>
    <row r="1140" spans="2:42" x14ac:dyDescent="0.25">
      <c r="B1140" s="161">
        <v>3523</v>
      </c>
      <c r="C1140" s="163">
        <v>0.82358399999999998</v>
      </c>
      <c r="D1140" s="8">
        <v>0</v>
      </c>
      <c r="E1140" s="165">
        <v>48.94</v>
      </c>
      <c r="L1140" s="161">
        <v>2758</v>
      </c>
      <c r="M1140" s="163">
        <v>1.8187</v>
      </c>
      <c r="N1140" s="8">
        <v>0</v>
      </c>
      <c r="O1140" s="165">
        <v>48.04</v>
      </c>
      <c r="Q1140" s="161">
        <v>3576</v>
      </c>
      <c r="R1140" s="163">
        <v>0.104029</v>
      </c>
      <c r="S1140" s="8" t="s">
        <v>4</v>
      </c>
      <c r="T1140" s="8" t="s">
        <v>5</v>
      </c>
      <c r="U1140" s="8">
        <v>0</v>
      </c>
      <c r="V1140" s="165">
        <v>38.950000000000003</v>
      </c>
      <c r="W1140" s="161">
        <v>1137</v>
      </c>
      <c r="X1140" s="159" t="s">
        <v>20</v>
      </c>
      <c r="Z1140" s="161">
        <v>1194</v>
      </c>
      <c r="AA1140" s="163">
        <v>1.4789429999999999</v>
      </c>
      <c r="AB1140" s="8" t="s">
        <v>4</v>
      </c>
      <c r="AC1140" s="8" t="s">
        <v>5</v>
      </c>
      <c r="AD1140" s="8">
        <v>3</v>
      </c>
      <c r="AE1140" s="165">
        <v>154</v>
      </c>
      <c r="AF1140" s="161">
        <v>1138</v>
      </c>
      <c r="AG1140" s="159" t="s">
        <v>17</v>
      </c>
      <c r="AI1140" s="161">
        <v>2411</v>
      </c>
      <c r="AJ1140" s="163">
        <v>0.51938799999999996</v>
      </c>
      <c r="AK1140" s="8" t="s">
        <v>4</v>
      </c>
      <c r="AL1140" s="8" t="s">
        <v>5</v>
      </c>
      <c r="AM1140" s="8">
        <v>0</v>
      </c>
      <c r="AN1140" s="165">
        <v>52.82</v>
      </c>
      <c r="AO1140" s="161">
        <v>1140</v>
      </c>
      <c r="AP1140" s="159" t="s">
        <v>18</v>
      </c>
    </row>
    <row r="1141" spans="2:42" x14ac:dyDescent="0.25">
      <c r="B1141" s="161">
        <v>3527</v>
      </c>
      <c r="C1141" s="163">
        <v>0.65315699999999999</v>
      </c>
      <c r="D1141" s="8">
        <v>0</v>
      </c>
      <c r="E1141" s="165">
        <v>55.56</v>
      </c>
      <c r="L1141" s="161">
        <v>2759</v>
      </c>
      <c r="M1141" s="163">
        <v>1.8201890000000001</v>
      </c>
      <c r="N1141" s="8">
        <v>0</v>
      </c>
      <c r="O1141" s="165">
        <v>47.03</v>
      </c>
      <c r="Q1141" s="161">
        <v>3577</v>
      </c>
      <c r="R1141" s="163">
        <v>0.193159</v>
      </c>
      <c r="S1141" s="8" t="s">
        <v>4</v>
      </c>
      <c r="T1141" s="8" t="s">
        <v>5</v>
      </c>
      <c r="U1141" s="8">
        <v>0</v>
      </c>
      <c r="V1141" s="165">
        <v>47.54</v>
      </c>
      <c r="W1141" s="161">
        <v>1138</v>
      </c>
      <c r="X1141" s="159" t="s">
        <v>20</v>
      </c>
      <c r="Z1141" s="161">
        <v>1197</v>
      </c>
      <c r="AA1141" s="163">
        <v>0.98948199999999997</v>
      </c>
      <c r="AB1141" s="8" t="s">
        <v>4</v>
      </c>
      <c r="AC1141" s="8" t="s">
        <v>5</v>
      </c>
      <c r="AD1141" s="8">
        <v>3</v>
      </c>
      <c r="AE1141" s="165">
        <v>143.80000000000001</v>
      </c>
      <c r="AF1141" s="161">
        <v>1139</v>
      </c>
      <c r="AG1141" s="159" t="s">
        <v>18</v>
      </c>
      <c r="AI1141" s="161">
        <v>2413</v>
      </c>
      <c r="AJ1141" s="163">
        <v>0.121611</v>
      </c>
      <c r="AK1141" s="8" t="s">
        <v>9</v>
      </c>
      <c r="AL1141" s="8" t="s">
        <v>10</v>
      </c>
      <c r="AM1141" s="8">
        <v>0</v>
      </c>
      <c r="AN1141" s="165">
        <v>40.700000000000003</v>
      </c>
      <c r="AO1141" s="161">
        <v>1141</v>
      </c>
      <c r="AP1141" s="159" t="s">
        <v>18</v>
      </c>
    </row>
    <row r="1142" spans="2:42" x14ac:dyDescent="0.25">
      <c r="B1142" s="161">
        <v>3528</v>
      </c>
      <c r="C1142" s="163">
        <v>1.223538</v>
      </c>
      <c r="D1142" s="8">
        <v>0</v>
      </c>
      <c r="E1142" s="165">
        <v>50.77</v>
      </c>
      <c r="L1142" s="161">
        <v>2760</v>
      </c>
      <c r="M1142" s="163">
        <v>1.155748</v>
      </c>
      <c r="N1142" s="8">
        <v>0</v>
      </c>
      <c r="O1142" s="165">
        <v>48.69</v>
      </c>
      <c r="Q1142" s="161">
        <v>3580</v>
      </c>
      <c r="R1142" s="163">
        <v>0.430954</v>
      </c>
      <c r="S1142" s="8" t="s">
        <v>4</v>
      </c>
      <c r="T1142" s="8" t="s">
        <v>5</v>
      </c>
      <c r="U1142" s="8">
        <v>0</v>
      </c>
      <c r="V1142" s="165">
        <v>41.5</v>
      </c>
      <c r="W1142" s="161">
        <v>1139</v>
      </c>
      <c r="X1142" s="159" t="s">
        <v>20</v>
      </c>
      <c r="Z1142" s="161">
        <v>1198</v>
      </c>
      <c r="AA1142" s="163">
        <v>1.453576</v>
      </c>
      <c r="AB1142" s="8" t="s">
        <v>4</v>
      </c>
      <c r="AC1142" s="8" t="s">
        <v>5</v>
      </c>
      <c r="AD1142" s="8">
        <v>3</v>
      </c>
      <c r="AE1142" s="165">
        <v>132.28</v>
      </c>
      <c r="AF1142" s="161">
        <v>1140</v>
      </c>
      <c r="AG1142" s="159" t="s">
        <v>18</v>
      </c>
      <c r="AI1142" s="161">
        <v>2414</v>
      </c>
      <c r="AJ1142" s="163">
        <v>0.182009</v>
      </c>
      <c r="AK1142" s="8" t="s">
        <v>4</v>
      </c>
      <c r="AL1142" s="8" t="s">
        <v>5</v>
      </c>
      <c r="AM1142" s="8">
        <v>0</v>
      </c>
      <c r="AN1142" s="165">
        <v>48.54</v>
      </c>
      <c r="AO1142" s="161">
        <v>1143</v>
      </c>
      <c r="AP1142" s="159" t="s">
        <v>20</v>
      </c>
    </row>
    <row r="1143" spans="2:42" x14ac:dyDescent="0.25">
      <c r="B1143" s="161">
        <v>3531</v>
      </c>
      <c r="C1143" s="163">
        <v>1.797771</v>
      </c>
      <c r="D1143" s="8">
        <v>0</v>
      </c>
      <c r="E1143" s="165">
        <v>51.93</v>
      </c>
      <c r="L1143" s="161">
        <v>2761</v>
      </c>
      <c r="M1143" s="163">
        <v>0.93270399999999998</v>
      </c>
      <c r="N1143" s="8">
        <v>0</v>
      </c>
      <c r="O1143" s="165">
        <v>43.43</v>
      </c>
      <c r="Q1143" s="161">
        <v>3584</v>
      </c>
      <c r="R1143" s="163">
        <v>0.58209500000000003</v>
      </c>
      <c r="S1143" s="8" t="s">
        <v>4</v>
      </c>
      <c r="T1143" s="8" t="s">
        <v>5</v>
      </c>
      <c r="U1143" s="8">
        <v>0</v>
      </c>
      <c r="V1143" s="165">
        <v>48.3</v>
      </c>
      <c r="W1143" s="161">
        <v>1140</v>
      </c>
      <c r="X1143" s="159" t="s">
        <v>20</v>
      </c>
      <c r="Z1143" s="161">
        <v>1203</v>
      </c>
      <c r="AA1143" s="163">
        <v>0.65810800000000003</v>
      </c>
      <c r="AB1143" s="8" t="s">
        <v>9</v>
      </c>
      <c r="AC1143" s="8" t="s">
        <v>10</v>
      </c>
      <c r="AD1143" s="8">
        <v>3</v>
      </c>
      <c r="AE1143" s="165">
        <v>126.41</v>
      </c>
      <c r="AF1143" s="161">
        <v>1141</v>
      </c>
      <c r="AG1143" s="159" t="s">
        <v>18</v>
      </c>
      <c r="AI1143" s="161">
        <v>2416</v>
      </c>
      <c r="AJ1143" s="163">
        <v>0.408053</v>
      </c>
      <c r="AK1143" s="8" t="s">
        <v>9</v>
      </c>
      <c r="AL1143" s="8" t="s">
        <v>10</v>
      </c>
      <c r="AM1143" s="8">
        <v>0</v>
      </c>
      <c r="AN1143" s="165">
        <v>49.36</v>
      </c>
      <c r="AO1143" s="161">
        <v>1144</v>
      </c>
      <c r="AP1143" s="159" t="s">
        <v>20</v>
      </c>
    </row>
    <row r="1144" spans="2:42" x14ac:dyDescent="0.25">
      <c r="B1144" s="161">
        <v>3533</v>
      </c>
      <c r="C1144" s="163">
        <v>0.834063</v>
      </c>
      <c r="D1144" s="8">
        <v>0</v>
      </c>
      <c r="E1144" s="165">
        <v>48.97</v>
      </c>
      <c r="L1144" s="161">
        <v>2763</v>
      </c>
      <c r="M1144" s="163">
        <v>1.6517250000000001</v>
      </c>
      <c r="N1144" s="8">
        <v>0</v>
      </c>
      <c r="O1144" s="165">
        <v>52.46</v>
      </c>
      <c r="Q1144" s="161">
        <v>3586</v>
      </c>
      <c r="R1144" s="163">
        <v>0.25315100000000001</v>
      </c>
      <c r="S1144" s="8" t="s">
        <v>6</v>
      </c>
      <c r="T1144" s="8" t="s">
        <v>5</v>
      </c>
      <c r="U1144" s="8">
        <v>0</v>
      </c>
      <c r="V1144" s="165">
        <v>41.68</v>
      </c>
      <c r="W1144" s="161">
        <v>1141</v>
      </c>
      <c r="X1144" s="159" t="s">
        <v>20</v>
      </c>
      <c r="Z1144" s="161">
        <v>1204</v>
      </c>
      <c r="AA1144" s="163">
        <v>0.83641699999999997</v>
      </c>
      <c r="AB1144" s="8" t="s">
        <v>12</v>
      </c>
      <c r="AC1144" s="8" t="s">
        <v>13</v>
      </c>
      <c r="AD1144" s="8">
        <v>3</v>
      </c>
      <c r="AE1144" s="165">
        <v>150.22</v>
      </c>
      <c r="AF1144" s="161">
        <v>1142</v>
      </c>
      <c r="AG1144" s="159" t="s">
        <v>20</v>
      </c>
      <c r="AI1144" s="161">
        <v>2419</v>
      </c>
      <c r="AJ1144" s="163">
        <v>0.31809599999999999</v>
      </c>
      <c r="AK1144" s="8" t="s">
        <v>9</v>
      </c>
      <c r="AL1144" s="8" t="s">
        <v>10</v>
      </c>
      <c r="AM1144" s="8">
        <v>0</v>
      </c>
      <c r="AN1144" s="165">
        <v>44.41</v>
      </c>
      <c r="AO1144" s="161">
        <v>1145</v>
      </c>
      <c r="AP1144" s="159" t="s">
        <v>18</v>
      </c>
    </row>
    <row r="1145" spans="2:42" x14ac:dyDescent="0.25">
      <c r="B1145" s="161">
        <v>3537</v>
      </c>
      <c r="C1145" s="163">
        <v>0.74372099999999997</v>
      </c>
      <c r="D1145" s="8">
        <v>0</v>
      </c>
      <c r="E1145" s="165">
        <v>44.62</v>
      </c>
      <c r="L1145" s="161">
        <v>2764</v>
      </c>
      <c r="M1145" s="163">
        <v>1.5354730000000001</v>
      </c>
      <c r="N1145" s="8">
        <v>0</v>
      </c>
      <c r="O1145" s="165">
        <v>56.48</v>
      </c>
      <c r="Q1145" s="161">
        <v>3587</v>
      </c>
      <c r="R1145" s="163">
        <v>0.243728</v>
      </c>
      <c r="S1145" s="8" t="s">
        <v>7</v>
      </c>
      <c r="T1145" s="8" t="s">
        <v>5</v>
      </c>
      <c r="U1145" s="8">
        <v>0</v>
      </c>
      <c r="V1145" s="165">
        <v>45.53</v>
      </c>
      <c r="W1145" s="161">
        <v>1142</v>
      </c>
      <c r="X1145" s="159" t="s">
        <v>20</v>
      </c>
      <c r="Z1145" s="161">
        <v>1206</v>
      </c>
      <c r="AA1145" s="163">
        <v>2.22112</v>
      </c>
      <c r="AB1145" s="8" t="s">
        <v>9</v>
      </c>
      <c r="AC1145" s="8" t="s">
        <v>10</v>
      </c>
      <c r="AD1145" s="8">
        <v>3</v>
      </c>
      <c r="AE1145" s="165">
        <v>137.27000000000001</v>
      </c>
      <c r="AF1145" s="161">
        <v>1143</v>
      </c>
      <c r="AG1145" s="159" t="s">
        <v>18</v>
      </c>
      <c r="AI1145" s="161">
        <v>2420</v>
      </c>
      <c r="AJ1145" s="163">
        <v>0.19650699999999999</v>
      </c>
      <c r="AK1145" s="8" t="s">
        <v>9</v>
      </c>
      <c r="AL1145" s="8" t="s">
        <v>10</v>
      </c>
      <c r="AM1145" s="8">
        <v>0</v>
      </c>
      <c r="AN1145" s="165">
        <v>49.35</v>
      </c>
      <c r="AO1145" s="161">
        <v>1146</v>
      </c>
      <c r="AP1145" s="159" t="s">
        <v>20</v>
      </c>
    </row>
    <row r="1146" spans="2:42" x14ac:dyDescent="0.25">
      <c r="B1146" s="161">
        <v>3538</v>
      </c>
      <c r="C1146" s="163">
        <v>1.768159</v>
      </c>
      <c r="D1146" s="8">
        <v>0</v>
      </c>
      <c r="E1146" s="165">
        <v>58.43</v>
      </c>
      <c r="L1146" s="161">
        <v>2767</v>
      </c>
      <c r="M1146" s="163">
        <v>1.5984780000000001</v>
      </c>
      <c r="N1146" s="8">
        <v>0</v>
      </c>
      <c r="O1146" s="165">
        <v>53.86</v>
      </c>
      <c r="Q1146" s="161">
        <v>3589</v>
      </c>
      <c r="R1146" s="163">
        <v>0.49856099999999998</v>
      </c>
      <c r="S1146" s="8" t="s">
        <v>4</v>
      </c>
      <c r="T1146" s="8" t="s">
        <v>5</v>
      </c>
      <c r="U1146" s="8">
        <v>0</v>
      </c>
      <c r="V1146" s="165">
        <v>52.01</v>
      </c>
      <c r="W1146" s="161">
        <v>1143</v>
      </c>
      <c r="X1146" s="159" t="s">
        <v>20</v>
      </c>
      <c r="Z1146" s="161">
        <v>1207</v>
      </c>
      <c r="AA1146" s="163">
        <v>0.371222</v>
      </c>
      <c r="AB1146" s="8" t="s">
        <v>4</v>
      </c>
      <c r="AC1146" s="8" t="s">
        <v>5</v>
      </c>
      <c r="AD1146" s="8">
        <v>3</v>
      </c>
      <c r="AE1146" s="165">
        <v>154.62</v>
      </c>
      <c r="AF1146" s="161">
        <v>1144</v>
      </c>
      <c r="AG1146" s="159" t="s">
        <v>20</v>
      </c>
      <c r="AI1146" s="161">
        <v>2421</v>
      </c>
      <c r="AJ1146" s="163">
        <v>0.24926799999999999</v>
      </c>
      <c r="AK1146" s="8" t="s">
        <v>4</v>
      </c>
      <c r="AL1146" s="8" t="s">
        <v>5</v>
      </c>
      <c r="AM1146" s="8">
        <v>0</v>
      </c>
      <c r="AN1146" s="165">
        <v>48.92</v>
      </c>
      <c r="AO1146" s="161">
        <v>1147</v>
      </c>
      <c r="AP1146" s="159" t="s">
        <v>18</v>
      </c>
    </row>
    <row r="1147" spans="2:42" x14ac:dyDescent="0.25">
      <c r="B1147" s="161">
        <v>3539</v>
      </c>
      <c r="C1147" s="163">
        <v>1.280505</v>
      </c>
      <c r="D1147" s="8">
        <v>0</v>
      </c>
      <c r="E1147" s="165">
        <v>46.7</v>
      </c>
      <c r="L1147" s="161">
        <v>2769</v>
      </c>
      <c r="M1147" s="163">
        <v>0.95756399999999997</v>
      </c>
      <c r="N1147" s="8">
        <v>0</v>
      </c>
      <c r="O1147" s="165">
        <v>51.3</v>
      </c>
      <c r="Q1147" s="161">
        <v>3591</v>
      </c>
      <c r="R1147" s="163">
        <v>0.192297</v>
      </c>
      <c r="S1147" s="8" t="s">
        <v>4</v>
      </c>
      <c r="T1147" s="8" t="s">
        <v>5</v>
      </c>
      <c r="U1147" s="8">
        <v>0</v>
      </c>
      <c r="V1147" s="165">
        <v>55.72</v>
      </c>
      <c r="W1147" s="161">
        <v>1144</v>
      </c>
      <c r="X1147" s="159" t="s">
        <v>20</v>
      </c>
      <c r="Z1147" s="161">
        <v>1208</v>
      </c>
      <c r="AA1147" s="163">
        <v>0.84373699999999996</v>
      </c>
      <c r="AB1147" s="8" t="s">
        <v>4</v>
      </c>
      <c r="AC1147" s="8" t="s">
        <v>5</v>
      </c>
      <c r="AD1147" s="8">
        <v>3</v>
      </c>
      <c r="AE1147" s="165">
        <v>149.62</v>
      </c>
      <c r="AF1147" s="161">
        <v>1145</v>
      </c>
      <c r="AG1147" s="159" t="s">
        <v>20</v>
      </c>
      <c r="AI1147" s="161">
        <v>2422</v>
      </c>
      <c r="AJ1147" s="163">
        <v>0.66433900000000001</v>
      </c>
      <c r="AK1147" s="8" t="s">
        <v>9</v>
      </c>
      <c r="AL1147" s="8" t="s">
        <v>10</v>
      </c>
      <c r="AM1147" s="8">
        <v>0</v>
      </c>
      <c r="AN1147" s="165">
        <v>54.7</v>
      </c>
      <c r="AO1147" s="161">
        <v>1148</v>
      </c>
      <c r="AP1147" s="159" t="s">
        <v>20</v>
      </c>
    </row>
    <row r="1148" spans="2:42" x14ac:dyDescent="0.25">
      <c r="B1148" s="161">
        <v>3540</v>
      </c>
      <c r="C1148" s="163">
        <v>1.8187</v>
      </c>
      <c r="D1148" s="8">
        <v>0</v>
      </c>
      <c r="E1148" s="165">
        <v>48.04</v>
      </c>
      <c r="L1148" s="161">
        <v>2770</v>
      </c>
      <c r="M1148" s="163">
        <v>1.0219549999999999</v>
      </c>
      <c r="N1148" s="8">
        <v>0</v>
      </c>
      <c r="O1148" s="165">
        <v>45.36</v>
      </c>
      <c r="Q1148" s="161">
        <v>3595</v>
      </c>
      <c r="R1148" s="163">
        <v>0.191637</v>
      </c>
      <c r="S1148" s="8" t="s">
        <v>4</v>
      </c>
      <c r="T1148" s="8" t="s">
        <v>5</v>
      </c>
      <c r="U1148" s="8">
        <v>0</v>
      </c>
      <c r="V1148" s="165">
        <v>50.34</v>
      </c>
      <c r="W1148" s="161">
        <v>1145</v>
      </c>
      <c r="X1148" s="159" t="s">
        <v>20</v>
      </c>
      <c r="Z1148" s="161">
        <v>1210</v>
      </c>
      <c r="AA1148" s="163">
        <v>1.0826579999999999</v>
      </c>
      <c r="AB1148" s="8" t="s">
        <v>42</v>
      </c>
      <c r="AC1148" s="8" t="s">
        <v>42</v>
      </c>
      <c r="AD1148" s="8">
        <v>3</v>
      </c>
      <c r="AE1148" s="165">
        <v>136.80000000000001</v>
      </c>
      <c r="AF1148" s="161">
        <v>1146</v>
      </c>
      <c r="AG1148" s="159" t="s">
        <v>18</v>
      </c>
      <c r="AI1148" s="161">
        <v>2423</v>
      </c>
      <c r="AJ1148" s="163">
        <v>0.17848600000000001</v>
      </c>
      <c r="AK1148" s="8" t="s">
        <v>9</v>
      </c>
      <c r="AL1148" s="8" t="s">
        <v>10</v>
      </c>
      <c r="AM1148" s="8">
        <v>0</v>
      </c>
      <c r="AN1148" s="165">
        <v>49.89</v>
      </c>
      <c r="AO1148" s="161">
        <v>1149</v>
      </c>
      <c r="AP1148" s="159" t="s">
        <v>20</v>
      </c>
    </row>
    <row r="1149" spans="2:42" x14ac:dyDescent="0.25">
      <c r="B1149" s="161">
        <v>3541</v>
      </c>
      <c r="C1149" s="163">
        <v>1.8201890000000001</v>
      </c>
      <c r="D1149" s="8">
        <v>0</v>
      </c>
      <c r="E1149" s="165">
        <v>47.03</v>
      </c>
      <c r="L1149" s="161">
        <v>2772</v>
      </c>
      <c r="M1149" s="163">
        <v>0.42020000000000002</v>
      </c>
      <c r="N1149" s="8">
        <v>0</v>
      </c>
      <c r="O1149" s="165">
        <v>48.15</v>
      </c>
      <c r="Q1149" s="161">
        <v>3596</v>
      </c>
      <c r="R1149" s="163">
        <v>8.6037000000000002E-2</v>
      </c>
      <c r="S1149" s="8" t="s">
        <v>4</v>
      </c>
      <c r="T1149" s="8" t="s">
        <v>5</v>
      </c>
      <c r="U1149" s="8">
        <v>0</v>
      </c>
      <c r="V1149" s="165">
        <v>38.96</v>
      </c>
      <c r="W1149" s="161">
        <v>1146</v>
      </c>
      <c r="X1149" s="159" t="s">
        <v>20</v>
      </c>
      <c r="Z1149" s="161">
        <v>1211</v>
      </c>
      <c r="AA1149" s="163">
        <v>0.120423</v>
      </c>
      <c r="AB1149" s="8" t="s">
        <v>4</v>
      </c>
      <c r="AC1149" s="8" t="s">
        <v>5</v>
      </c>
      <c r="AD1149" s="8">
        <v>3</v>
      </c>
      <c r="AE1149" s="165">
        <v>151.37</v>
      </c>
      <c r="AF1149" s="161">
        <v>1147</v>
      </c>
      <c r="AG1149" s="159" t="s">
        <v>18</v>
      </c>
      <c r="AI1149" s="161">
        <v>2425</v>
      </c>
      <c r="AJ1149" s="163">
        <v>0.30881900000000001</v>
      </c>
      <c r="AK1149" s="8" t="s">
        <v>4</v>
      </c>
      <c r="AL1149" s="8" t="s">
        <v>5</v>
      </c>
      <c r="AM1149" s="8">
        <v>0</v>
      </c>
      <c r="AN1149" s="165">
        <v>52.86</v>
      </c>
      <c r="AO1149" s="161">
        <v>1150</v>
      </c>
      <c r="AP1149" s="159" t="s">
        <v>20</v>
      </c>
    </row>
    <row r="1150" spans="2:42" x14ac:dyDescent="0.25">
      <c r="B1150" s="161">
        <v>3542</v>
      </c>
      <c r="C1150" s="163">
        <v>1.155748</v>
      </c>
      <c r="D1150" s="8">
        <v>0</v>
      </c>
      <c r="E1150" s="165">
        <v>48.69</v>
      </c>
      <c r="L1150" s="161">
        <v>2773</v>
      </c>
      <c r="M1150" s="163">
        <v>1.3096989999999999</v>
      </c>
      <c r="N1150" s="8">
        <v>0</v>
      </c>
      <c r="O1150" s="165">
        <v>52.68</v>
      </c>
      <c r="Q1150" s="161">
        <v>3598</v>
      </c>
      <c r="R1150" s="163">
        <v>0.23458100000000001</v>
      </c>
      <c r="S1150" s="8" t="s">
        <v>4</v>
      </c>
      <c r="T1150" s="8" t="s">
        <v>5</v>
      </c>
      <c r="U1150" s="8">
        <v>0</v>
      </c>
      <c r="V1150" s="165">
        <v>39.46</v>
      </c>
      <c r="W1150" s="161">
        <v>1147</v>
      </c>
      <c r="X1150" s="159" t="s">
        <v>20</v>
      </c>
      <c r="Z1150" s="161">
        <v>1213</v>
      </c>
      <c r="AA1150" s="163">
        <v>1.131402</v>
      </c>
      <c r="AB1150" s="8" t="s">
        <v>42</v>
      </c>
      <c r="AC1150" s="8" t="s">
        <v>42</v>
      </c>
      <c r="AD1150" s="8">
        <v>3</v>
      </c>
      <c r="AE1150" s="165">
        <v>139.03</v>
      </c>
      <c r="AF1150" s="161">
        <v>1148</v>
      </c>
      <c r="AG1150" s="159" t="s">
        <v>18</v>
      </c>
      <c r="AI1150" s="161">
        <v>2427</v>
      </c>
      <c r="AJ1150" s="163">
        <v>0.57093499999999997</v>
      </c>
      <c r="AK1150" s="8" t="s">
        <v>6</v>
      </c>
      <c r="AL1150" s="8" t="s">
        <v>5</v>
      </c>
      <c r="AM1150" s="8">
        <v>0</v>
      </c>
      <c r="AN1150" s="165">
        <v>52.14</v>
      </c>
      <c r="AO1150" s="161">
        <v>1151</v>
      </c>
      <c r="AP1150" s="159" t="s">
        <v>18</v>
      </c>
    </row>
    <row r="1151" spans="2:42" x14ac:dyDescent="0.25">
      <c r="B1151" s="161">
        <v>3543</v>
      </c>
      <c r="C1151" s="163">
        <v>0.93270399999999998</v>
      </c>
      <c r="D1151" s="8">
        <v>0</v>
      </c>
      <c r="E1151" s="165">
        <v>43.43</v>
      </c>
      <c r="L1151" s="161">
        <v>2774</v>
      </c>
      <c r="M1151" s="163">
        <v>1.102325</v>
      </c>
      <c r="N1151" s="8">
        <v>0</v>
      </c>
      <c r="O1151" s="165">
        <v>52.6</v>
      </c>
      <c r="Q1151" s="161">
        <v>3600</v>
      </c>
      <c r="R1151" s="163">
        <v>0.59304100000000004</v>
      </c>
      <c r="S1151" s="8" t="s">
        <v>4</v>
      </c>
      <c r="T1151" s="8" t="s">
        <v>5</v>
      </c>
      <c r="U1151" s="8">
        <v>0</v>
      </c>
      <c r="V1151" s="165">
        <v>54.82</v>
      </c>
      <c r="W1151" s="161">
        <v>1148</v>
      </c>
      <c r="X1151" s="159" t="s">
        <v>20</v>
      </c>
      <c r="Z1151" s="161">
        <v>1214</v>
      </c>
      <c r="AA1151" s="163">
        <v>0.86901600000000001</v>
      </c>
      <c r="AB1151" s="8" t="s">
        <v>9</v>
      </c>
      <c r="AC1151" s="8" t="s">
        <v>10</v>
      </c>
      <c r="AD1151" s="8">
        <v>3</v>
      </c>
      <c r="AE1151" s="165">
        <v>128.66999999999999</v>
      </c>
      <c r="AF1151" s="161">
        <v>1149</v>
      </c>
      <c r="AG1151" s="159" t="s">
        <v>18</v>
      </c>
      <c r="AI1151" s="161">
        <v>2429</v>
      </c>
      <c r="AJ1151" s="163">
        <v>0.39789200000000002</v>
      </c>
      <c r="AK1151" s="8" t="s">
        <v>6</v>
      </c>
      <c r="AL1151" s="8" t="s">
        <v>5</v>
      </c>
      <c r="AM1151" s="8">
        <v>0</v>
      </c>
      <c r="AN1151" s="165">
        <v>53.13</v>
      </c>
      <c r="AO1151" s="161">
        <v>1152</v>
      </c>
      <c r="AP1151" s="159" t="s">
        <v>20</v>
      </c>
    </row>
    <row r="1152" spans="2:42" x14ac:dyDescent="0.25">
      <c r="B1152" s="161">
        <v>3545</v>
      </c>
      <c r="C1152" s="163">
        <v>1.6517250000000001</v>
      </c>
      <c r="D1152" s="8">
        <v>0</v>
      </c>
      <c r="E1152" s="165">
        <v>52.46</v>
      </c>
      <c r="L1152" s="161">
        <v>2777</v>
      </c>
      <c r="M1152" s="163">
        <v>0.139205</v>
      </c>
      <c r="N1152" s="8">
        <v>0</v>
      </c>
      <c r="O1152" s="165">
        <v>55.92</v>
      </c>
      <c r="Q1152" s="161">
        <v>3601</v>
      </c>
      <c r="R1152" s="163">
        <v>0.229237</v>
      </c>
      <c r="S1152" s="8" t="s">
        <v>4</v>
      </c>
      <c r="T1152" s="8" t="s">
        <v>5</v>
      </c>
      <c r="U1152" s="8">
        <v>0</v>
      </c>
      <c r="V1152" s="165">
        <v>47.42</v>
      </c>
      <c r="W1152" s="161">
        <v>1149</v>
      </c>
      <c r="X1152" s="159" t="s">
        <v>20</v>
      </c>
      <c r="Z1152" s="161">
        <v>1216</v>
      </c>
      <c r="AA1152" s="163">
        <v>1.040529</v>
      </c>
      <c r="AB1152" s="8" t="s">
        <v>9</v>
      </c>
      <c r="AC1152" s="8" t="s">
        <v>10</v>
      </c>
      <c r="AD1152" s="8">
        <v>3</v>
      </c>
      <c r="AE1152" s="165">
        <v>150.77000000000001</v>
      </c>
      <c r="AF1152" s="161">
        <v>1150</v>
      </c>
      <c r="AG1152" s="159" t="s">
        <v>17</v>
      </c>
      <c r="AI1152" s="161">
        <v>2430</v>
      </c>
      <c r="AJ1152" s="163">
        <v>7.6284000000000005E-2</v>
      </c>
      <c r="AK1152" s="8" t="s">
        <v>6</v>
      </c>
      <c r="AL1152" s="8" t="s">
        <v>5</v>
      </c>
      <c r="AM1152" s="8">
        <v>0</v>
      </c>
      <c r="AN1152" s="165">
        <v>40.85</v>
      </c>
      <c r="AO1152" s="161">
        <v>1153</v>
      </c>
      <c r="AP1152" s="159" t="s">
        <v>18</v>
      </c>
    </row>
    <row r="1153" spans="2:42" x14ac:dyDescent="0.25">
      <c r="B1153" s="161">
        <v>3546</v>
      </c>
      <c r="C1153" s="163">
        <v>1.5354730000000001</v>
      </c>
      <c r="D1153" s="8">
        <v>0</v>
      </c>
      <c r="E1153" s="165">
        <v>56.48</v>
      </c>
      <c r="L1153" s="161">
        <v>2778</v>
      </c>
      <c r="M1153" s="163">
        <v>1.4182999999999999</v>
      </c>
      <c r="N1153" s="8">
        <v>0</v>
      </c>
      <c r="O1153" s="165">
        <v>54.55</v>
      </c>
      <c r="Q1153" s="161">
        <v>3603</v>
      </c>
      <c r="R1153" s="163">
        <v>0.37026799999999999</v>
      </c>
      <c r="S1153" s="8" t="s">
        <v>4</v>
      </c>
      <c r="T1153" s="8" t="s">
        <v>5</v>
      </c>
      <c r="U1153" s="8">
        <v>0</v>
      </c>
      <c r="V1153" s="165">
        <v>49.94</v>
      </c>
      <c r="W1153" s="161">
        <v>1150</v>
      </c>
      <c r="X1153" s="159" t="s">
        <v>20</v>
      </c>
      <c r="Z1153" s="161">
        <v>1217</v>
      </c>
      <c r="AA1153" s="163">
        <v>1.946661</v>
      </c>
      <c r="AB1153" s="8" t="s">
        <v>9</v>
      </c>
      <c r="AC1153" s="8" t="s">
        <v>10</v>
      </c>
      <c r="AD1153" s="8">
        <v>3</v>
      </c>
      <c r="AE1153" s="165">
        <v>148.72</v>
      </c>
      <c r="AF1153" s="161">
        <v>1151</v>
      </c>
      <c r="AG1153" s="159" t="s">
        <v>20</v>
      </c>
      <c r="AI1153" s="161">
        <v>2431</v>
      </c>
      <c r="AJ1153" s="163">
        <v>0.34084500000000001</v>
      </c>
      <c r="AK1153" s="8" t="s">
        <v>9</v>
      </c>
      <c r="AL1153" s="8" t="s">
        <v>10</v>
      </c>
      <c r="AM1153" s="8">
        <v>0</v>
      </c>
      <c r="AN1153" s="165">
        <v>50.45</v>
      </c>
      <c r="AO1153" s="161">
        <v>1154</v>
      </c>
      <c r="AP1153" s="159" t="s">
        <v>20</v>
      </c>
    </row>
    <row r="1154" spans="2:42" x14ac:dyDescent="0.25">
      <c r="B1154" s="161">
        <v>3549</v>
      </c>
      <c r="C1154" s="163">
        <v>1.5984780000000001</v>
      </c>
      <c r="D1154" s="8">
        <v>0</v>
      </c>
      <c r="E1154" s="165">
        <v>53.86</v>
      </c>
      <c r="L1154" s="161">
        <v>2780</v>
      </c>
      <c r="M1154" s="163">
        <v>0.49856099999999998</v>
      </c>
      <c r="N1154" s="8">
        <v>0</v>
      </c>
      <c r="O1154" s="165">
        <v>52.01</v>
      </c>
      <c r="Q1154" s="161">
        <v>3606</v>
      </c>
      <c r="R1154" s="163">
        <v>6.9883000000000001E-2</v>
      </c>
      <c r="S1154" s="8" t="s">
        <v>4</v>
      </c>
      <c r="T1154" s="8" t="s">
        <v>5</v>
      </c>
      <c r="U1154" s="8">
        <v>0</v>
      </c>
      <c r="V1154" s="165">
        <v>50.34</v>
      </c>
      <c r="W1154" s="161">
        <v>1151</v>
      </c>
      <c r="X1154" s="159" t="s">
        <v>20</v>
      </c>
      <c r="Z1154" s="161">
        <v>1220</v>
      </c>
      <c r="AA1154" s="163">
        <v>0.17167499999999999</v>
      </c>
      <c r="AB1154" s="8" t="s">
        <v>4</v>
      </c>
      <c r="AC1154" s="8" t="s">
        <v>5</v>
      </c>
      <c r="AD1154" s="8">
        <v>3</v>
      </c>
      <c r="AE1154" s="165">
        <v>125.71</v>
      </c>
      <c r="AF1154" s="161">
        <v>1152</v>
      </c>
      <c r="AG1154" s="159" t="s">
        <v>18</v>
      </c>
      <c r="AI1154" s="161">
        <v>2433</v>
      </c>
      <c r="AJ1154" s="163">
        <v>0.32100000000000001</v>
      </c>
      <c r="AK1154" s="8" t="s">
        <v>9</v>
      </c>
      <c r="AL1154" s="8" t="s">
        <v>10</v>
      </c>
      <c r="AM1154" s="8">
        <v>0</v>
      </c>
      <c r="AN1154" s="165">
        <v>53.22</v>
      </c>
      <c r="AO1154" s="161">
        <v>1155</v>
      </c>
      <c r="AP1154" s="159" t="s">
        <v>18</v>
      </c>
    </row>
    <row r="1155" spans="2:42" x14ac:dyDescent="0.25">
      <c r="B1155" s="161">
        <v>3551</v>
      </c>
      <c r="C1155" s="163">
        <v>0.95756399999999997</v>
      </c>
      <c r="D1155" s="8">
        <v>0</v>
      </c>
      <c r="E1155" s="165">
        <v>51.3</v>
      </c>
      <c r="L1155" s="161">
        <v>2781</v>
      </c>
      <c r="M1155" s="163">
        <v>0.82824399999999998</v>
      </c>
      <c r="N1155" s="8">
        <v>0</v>
      </c>
      <c r="O1155" s="165">
        <v>53.33</v>
      </c>
      <c r="Q1155" s="161">
        <v>3609</v>
      </c>
      <c r="R1155" s="163">
        <v>0.32640599999999997</v>
      </c>
      <c r="S1155" s="8" t="s">
        <v>12</v>
      </c>
      <c r="T1155" s="8" t="s">
        <v>13</v>
      </c>
      <c r="U1155" s="8">
        <v>0</v>
      </c>
      <c r="V1155" s="165">
        <v>44.65</v>
      </c>
      <c r="W1155" s="161">
        <v>1152</v>
      </c>
      <c r="X1155" s="159" t="s">
        <v>20</v>
      </c>
      <c r="Z1155" s="161">
        <v>1222</v>
      </c>
      <c r="AA1155" s="163">
        <v>0.79312400000000005</v>
      </c>
      <c r="AB1155" s="8" t="s">
        <v>9</v>
      </c>
      <c r="AC1155" s="8" t="s">
        <v>10</v>
      </c>
      <c r="AD1155" s="8">
        <v>3</v>
      </c>
      <c r="AE1155" s="165">
        <v>143.33000000000001</v>
      </c>
      <c r="AF1155" s="161">
        <v>1153</v>
      </c>
      <c r="AG1155" s="159" t="s">
        <v>18</v>
      </c>
      <c r="AI1155" s="161">
        <v>2435</v>
      </c>
      <c r="AJ1155" s="163">
        <v>0.11749999999999999</v>
      </c>
      <c r="AK1155" s="8" t="s">
        <v>4</v>
      </c>
      <c r="AL1155" s="8" t="s">
        <v>5</v>
      </c>
      <c r="AM1155" s="8">
        <v>0</v>
      </c>
      <c r="AN1155" s="165">
        <v>53.13</v>
      </c>
      <c r="AO1155" s="161">
        <v>1156</v>
      </c>
      <c r="AP1155" s="159" t="s">
        <v>20</v>
      </c>
    </row>
    <row r="1156" spans="2:42" x14ac:dyDescent="0.25">
      <c r="B1156" s="161">
        <v>3552</v>
      </c>
      <c r="C1156" s="163">
        <v>1.0219549999999999</v>
      </c>
      <c r="D1156" s="8">
        <v>0</v>
      </c>
      <c r="E1156" s="165">
        <v>45.36</v>
      </c>
      <c r="L1156" s="161">
        <v>2782</v>
      </c>
      <c r="M1156" s="163">
        <v>0.29089900000000002</v>
      </c>
      <c r="N1156" s="8">
        <v>0</v>
      </c>
      <c r="O1156" s="165">
        <v>56.87</v>
      </c>
      <c r="Q1156" s="161">
        <v>3612</v>
      </c>
      <c r="R1156" s="163">
        <v>0.20022000000000001</v>
      </c>
      <c r="S1156" s="8" t="s">
        <v>6</v>
      </c>
      <c r="T1156" s="8" t="s">
        <v>5</v>
      </c>
      <c r="U1156" s="8">
        <v>0</v>
      </c>
      <c r="V1156" s="165">
        <v>50.27</v>
      </c>
      <c r="W1156" s="161">
        <v>1153</v>
      </c>
      <c r="X1156" s="159" t="s">
        <v>20</v>
      </c>
      <c r="Z1156" s="161">
        <v>1223</v>
      </c>
      <c r="AA1156" s="163">
        <v>0.75634100000000004</v>
      </c>
      <c r="AB1156" s="8" t="s">
        <v>12</v>
      </c>
      <c r="AC1156" s="8" t="s">
        <v>13</v>
      </c>
      <c r="AD1156" s="8">
        <v>3</v>
      </c>
      <c r="AE1156" s="165">
        <v>130.97</v>
      </c>
      <c r="AF1156" s="161">
        <v>1154</v>
      </c>
      <c r="AG1156" s="159" t="s">
        <v>20</v>
      </c>
      <c r="AI1156" s="161">
        <v>2436</v>
      </c>
      <c r="AJ1156" s="163">
        <v>0.31467600000000001</v>
      </c>
      <c r="AK1156" s="8" t="s">
        <v>4</v>
      </c>
      <c r="AL1156" s="8" t="s">
        <v>5</v>
      </c>
      <c r="AM1156" s="8">
        <v>0</v>
      </c>
      <c r="AN1156" s="165">
        <v>52.5</v>
      </c>
      <c r="AO1156" s="161">
        <v>1157</v>
      </c>
      <c r="AP1156" s="159" t="s">
        <v>20</v>
      </c>
    </row>
    <row r="1157" spans="2:42" x14ac:dyDescent="0.25">
      <c r="B1157" s="161">
        <v>3554</v>
      </c>
      <c r="C1157" s="163">
        <v>0.42020000000000002</v>
      </c>
      <c r="D1157" s="8">
        <v>0</v>
      </c>
      <c r="E1157" s="165">
        <v>48.15</v>
      </c>
      <c r="L1157" s="161">
        <v>2783</v>
      </c>
      <c r="M1157" s="163">
        <v>1.248183</v>
      </c>
      <c r="N1157" s="8">
        <v>0</v>
      </c>
      <c r="O1157" s="165">
        <v>57.87</v>
      </c>
      <c r="Q1157" s="161">
        <v>3614</v>
      </c>
      <c r="R1157" s="163">
        <v>0.37091400000000002</v>
      </c>
      <c r="S1157" s="8" t="s">
        <v>4</v>
      </c>
      <c r="T1157" s="8" t="s">
        <v>5</v>
      </c>
      <c r="U1157" s="8">
        <v>0</v>
      </c>
      <c r="V1157" s="165">
        <v>51.18</v>
      </c>
      <c r="W1157" s="161">
        <v>1154</v>
      </c>
      <c r="X1157" s="159" t="s">
        <v>20</v>
      </c>
      <c r="Z1157" s="161">
        <v>1225</v>
      </c>
      <c r="AA1157" s="163">
        <v>0.15478600000000001</v>
      </c>
      <c r="AB1157" s="8" t="s">
        <v>43</v>
      </c>
      <c r="AC1157" s="8" t="s">
        <v>43</v>
      </c>
      <c r="AD1157" s="8">
        <v>3</v>
      </c>
      <c r="AE1157" s="165">
        <v>135.03</v>
      </c>
      <c r="AF1157" s="161">
        <v>1155</v>
      </c>
      <c r="AG1157" s="159" t="s">
        <v>20</v>
      </c>
      <c r="AI1157" s="161">
        <v>2439</v>
      </c>
      <c r="AJ1157" s="163">
        <v>0.305811</v>
      </c>
      <c r="AK1157" s="8" t="s">
        <v>4</v>
      </c>
      <c r="AL1157" s="8" t="s">
        <v>5</v>
      </c>
      <c r="AM1157" s="8">
        <v>0</v>
      </c>
      <c r="AN1157" s="165">
        <v>47.07</v>
      </c>
      <c r="AO1157" s="161">
        <v>1158</v>
      </c>
      <c r="AP1157" s="159" t="s">
        <v>20</v>
      </c>
    </row>
    <row r="1158" spans="2:42" x14ac:dyDescent="0.25">
      <c r="B1158" s="161">
        <v>3555</v>
      </c>
      <c r="C1158" s="163">
        <v>1.3096989999999999</v>
      </c>
      <c r="D1158" s="8">
        <v>0</v>
      </c>
      <c r="E1158" s="165">
        <v>52.68</v>
      </c>
      <c r="L1158" s="161">
        <v>2784</v>
      </c>
      <c r="M1158" s="163">
        <v>1.0241119999999999</v>
      </c>
      <c r="N1158" s="8">
        <v>0</v>
      </c>
      <c r="O1158" s="165">
        <v>51.75</v>
      </c>
      <c r="Q1158" s="161">
        <v>3616</v>
      </c>
      <c r="R1158" s="163">
        <v>0.16580900000000001</v>
      </c>
      <c r="S1158" s="8" t="s">
        <v>4</v>
      </c>
      <c r="T1158" s="8" t="s">
        <v>5</v>
      </c>
      <c r="U1158" s="8">
        <v>0</v>
      </c>
      <c r="V1158" s="165">
        <v>48.3</v>
      </c>
      <c r="W1158" s="161">
        <v>1155</v>
      </c>
      <c r="X1158" s="159" t="s">
        <v>20</v>
      </c>
      <c r="Z1158" s="161">
        <v>1226</v>
      </c>
      <c r="AA1158" s="163">
        <v>1.220817</v>
      </c>
      <c r="AB1158" s="8" t="s">
        <v>4</v>
      </c>
      <c r="AC1158" s="8" t="s">
        <v>5</v>
      </c>
      <c r="AD1158" s="8">
        <v>3</v>
      </c>
      <c r="AE1158" s="165">
        <v>149.72</v>
      </c>
      <c r="AF1158" s="161">
        <v>1156</v>
      </c>
      <c r="AG1158" s="159" t="s">
        <v>20</v>
      </c>
      <c r="AI1158" s="161">
        <v>2440</v>
      </c>
      <c r="AJ1158" s="163">
        <v>0.67677200000000004</v>
      </c>
      <c r="AK1158" s="8" t="s">
        <v>9</v>
      </c>
      <c r="AL1158" s="8" t="s">
        <v>10</v>
      </c>
      <c r="AM1158" s="8">
        <v>0</v>
      </c>
      <c r="AN1158" s="165">
        <v>45.07</v>
      </c>
      <c r="AO1158" s="161">
        <v>1159</v>
      </c>
      <c r="AP1158" s="159" t="s">
        <v>20</v>
      </c>
    </row>
    <row r="1159" spans="2:42" x14ac:dyDescent="0.25">
      <c r="B1159" s="161">
        <v>3556</v>
      </c>
      <c r="C1159" s="163">
        <v>1.102325</v>
      </c>
      <c r="D1159" s="8">
        <v>0</v>
      </c>
      <c r="E1159" s="165">
        <v>52.6</v>
      </c>
      <c r="L1159" s="161">
        <v>2787</v>
      </c>
      <c r="M1159" s="163">
        <v>0.76330799999999999</v>
      </c>
      <c r="N1159" s="8">
        <v>0</v>
      </c>
      <c r="O1159" s="165">
        <v>54.99</v>
      </c>
      <c r="Q1159" s="161">
        <v>3619</v>
      </c>
      <c r="R1159" s="163">
        <v>0.75925500000000001</v>
      </c>
      <c r="S1159" s="8" t="s">
        <v>4</v>
      </c>
      <c r="T1159" s="8" t="s">
        <v>5</v>
      </c>
      <c r="U1159" s="8">
        <v>0</v>
      </c>
      <c r="V1159" s="165">
        <v>53.17</v>
      </c>
      <c r="W1159" s="161">
        <v>1156</v>
      </c>
      <c r="X1159" s="159" t="s">
        <v>20</v>
      </c>
      <c r="Z1159" s="161">
        <v>1227</v>
      </c>
      <c r="AA1159" s="163">
        <v>0.55732000000000004</v>
      </c>
      <c r="AB1159" s="8" t="s">
        <v>9</v>
      </c>
      <c r="AC1159" s="8" t="s">
        <v>10</v>
      </c>
      <c r="AD1159" s="8">
        <v>3</v>
      </c>
      <c r="AE1159" s="165">
        <v>126.03</v>
      </c>
      <c r="AF1159" s="161">
        <v>1157</v>
      </c>
      <c r="AG1159" s="159" t="s">
        <v>20</v>
      </c>
      <c r="AI1159" s="161">
        <v>2442</v>
      </c>
      <c r="AJ1159" s="163">
        <v>0.257135</v>
      </c>
      <c r="AK1159" s="8" t="s">
        <v>9</v>
      </c>
      <c r="AL1159" s="8" t="s">
        <v>10</v>
      </c>
      <c r="AM1159" s="8">
        <v>0</v>
      </c>
      <c r="AN1159" s="165">
        <v>45.88</v>
      </c>
      <c r="AO1159" s="161">
        <v>1160</v>
      </c>
      <c r="AP1159" s="159" t="s">
        <v>18</v>
      </c>
    </row>
    <row r="1160" spans="2:42" x14ac:dyDescent="0.25">
      <c r="B1160" s="161">
        <v>3559</v>
      </c>
      <c r="C1160" s="163">
        <v>0.139205</v>
      </c>
      <c r="D1160" s="8">
        <v>0</v>
      </c>
      <c r="E1160" s="165">
        <v>55.92</v>
      </c>
      <c r="L1160" s="161">
        <v>2789</v>
      </c>
      <c r="M1160" s="163">
        <v>0.88742399999999999</v>
      </c>
      <c r="N1160" s="8">
        <v>0</v>
      </c>
      <c r="O1160" s="165">
        <v>51.07</v>
      </c>
      <c r="Q1160" s="161">
        <v>3622</v>
      </c>
      <c r="R1160" s="163">
        <v>0.27343400000000001</v>
      </c>
      <c r="S1160" s="8" t="s">
        <v>4</v>
      </c>
      <c r="T1160" s="8" t="s">
        <v>5</v>
      </c>
      <c r="U1160" s="8">
        <v>0</v>
      </c>
      <c r="V1160" s="165">
        <v>49.11</v>
      </c>
      <c r="W1160" s="161">
        <v>1157</v>
      </c>
      <c r="X1160" s="159" t="s">
        <v>20</v>
      </c>
      <c r="Z1160" s="161">
        <v>1232</v>
      </c>
      <c r="AA1160" s="163">
        <v>0.72047600000000001</v>
      </c>
      <c r="AB1160" s="8" t="s">
        <v>9</v>
      </c>
      <c r="AC1160" s="8" t="s">
        <v>10</v>
      </c>
      <c r="AD1160" s="8">
        <v>3</v>
      </c>
      <c r="AE1160" s="165">
        <v>148.31</v>
      </c>
      <c r="AF1160" s="161">
        <v>1158</v>
      </c>
      <c r="AG1160" s="159" t="s">
        <v>18</v>
      </c>
      <c r="AI1160" s="161">
        <v>2443</v>
      </c>
      <c r="AJ1160" s="163">
        <v>0.34017599999999998</v>
      </c>
      <c r="AK1160" s="8" t="s">
        <v>4</v>
      </c>
      <c r="AL1160" s="8" t="s">
        <v>5</v>
      </c>
      <c r="AM1160" s="8">
        <v>0</v>
      </c>
      <c r="AN1160" s="165">
        <v>45.79</v>
      </c>
      <c r="AO1160" s="161">
        <v>1161</v>
      </c>
      <c r="AP1160" s="159" t="s">
        <v>20</v>
      </c>
    </row>
    <row r="1161" spans="2:42" x14ac:dyDescent="0.25">
      <c r="B1161" s="161">
        <v>3560</v>
      </c>
      <c r="C1161" s="163">
        <v>1.4182999999999999</v>
      </c>
      <c r="D1161" s="8">
        <v>0</v>
      </c>
      <c r="E1161" s="165">
        <v>54.55</v>
      </c>
      <c r="L1161" s="161">
        <v>2791</v>
      </c>
      <c r="M1161" s="163">
        <v>0.66269900000000004</v>
      </c>
      <c r="N1161" s="8">
        <v>0</v>
      </c>
      <c r="O1161" s="165">
        <v>57.15</v>
      </c>
      <c r="Q1161" s="161">
        <v>3627</v>
      </c>
      <c r="R1161" s="163">
        <v>9.0157000000000001E-2</v>
      </c>
      <c r="S1161" s="8" t="s">
        <v>4</v>
      </c>
      <c r="T1161" s="8" t="s">
        <v>5</v>
      </c>
      <c r="U1161" s="8">
        <v>0</v>
      </c>
      <c r="V1161" s="165">
        <v>49.54</v>
      </c>
      <c r="W1161" s="161">
        <v>1158</v>
      </c>
      <c r="X1161" s="159" t="s">
        <v>20</v>
      </c>
      <c r="Z1161" s="161">
        <v>1240</v>
      </c>
      <c r="AA1161" s="163">
        <v>0.35785099999999997</v>
      </c>
      <c r="AB1161" s="8" t="s">
        <v>4</v>
      </c>
      <c r="AC1161" s="8" t="s">
        <v>5</v>
      </c>
      <c r="AD1161" s="8">
        <v>3</v>
      </c>
      <c r="AE1161" s="165">
        <v>144.80000000000001</v>
      </c>
      <c r="AF1161" s="161">
        <v>1159</v>
      </c>
      <c r="AG1161" s="159" t="s">
        <v>18</v>
      </c>
      <c r="AI1161" s="161">
        <v>2446</v>
      </c>
      <c r="AJ1161" s="163">
        <v>0.27015800000000001</v>
      </c>
      <c r="AK1161" s="8" t="s">
        <v>9</v>
      </c>
      <c r="AL1161" s="8" t="s">
        <v>10</v>
      </c>
      <c r="AM1161" s="8">
        <v>0</v>
      </c>
      <c r="AN1161" s="165">
        <v>46.02</v>
      </c>
      <c r="AO1161" s="161">
        <v>1162</v>
      </c>
      <c r="AP1161" s="159" t="s">
        <v>18</v>
      </c>
    </row>
    <row r="1162" spans="2:42" x14ac:dyDescent="0.25">
      <c r="B1162" s="161">
        <v>3562</v>
      </c>
      <c r="C1162" s="163">
        <v>0.49856099999999998</v>
      </c>
      <c r="D1162" s="8">
        <v>0</v>
      </c>
      <c r="E1162" s="165">
        <v>52.01</v>
      </c>
      <c r="L1162" s="161">
        <v>2794</v>
      </c>
      <c r="M1162" s="163">
        <v>0.38189099999999998</v>
      </c>
      <c r="N1162" s="8">
        <v>0</v>
      </c>
      <c r="O1162" s="165">
        <v>40.92</v>
      </c>
      <c r="Q1162" s="161">
        <v>3629</v>
      </c>
      <c r="R1162" s="163">
        <v>0.25229600000000002</v>
      </c>
      <c r="S1162" s="8" t="s">
        <v>4</v>
      </c>
      <c r="T1162" s="8" t="s">
        <v>5</v>
      </c>
      <c r="U1162" s="8">
        <v>0</v>
      </c>
      <c r="V1162" s="165">
        <v>45.06</v>
      </c>
      <c r="W1162" s="161">
        <v>1159</v>
      </c>
      <c r="X1162" s="159" t="s">
        <v>20</v>
      </c>
      <c r="Z1162" s="161">
        <v>1247</v>
      </c>
      <c r="AA1162" s="163">
        <v>0.122988</v>
      </c>
      <c r="AB1162" s="8" t="s">
        <v>6</v>
      </c>
      <c r="AC1162" s="8" t="s">
        <v>5</v>
      </c>
      <c r="AD1162" s="8">
        <v>3</v>
      </c>
      <c r="AE1162" s="165">
        <v>143.76</v>
      </c>
      <c r="AF1162" s="161">
        <v>1160</v>
      </c>
      <c r="AG1162" s="159" t="s">
        <v>20</v>
      </c>
      <c r="AI1162" s="161">
        <v>2447</v>
      </c>
      <c r="AJ1162" s="163">
        <v>5.0583000000000003E-2</v>
      </c>
      <c r="AK1162" s="8" t="s">
        <v>6</v>
      </c>
      <c r="AL1162" s="8" t="s">
        <v>5</v>
      </c>
      <c r="AM1162" s="8">
        <v>0</v>
      </c>
      <c r="AN1162" s="165">
        <v>53.76</v>
      </c>
      <c r="AO1162" s="161">
        <v>1163</v>
      </c>
      <c r="AP1162" s="159" t="s">
        <v>20</v>
      </c>
    </row>
    <row r="1163" spans="2:42" x14ac:dyDescent="0.25">
      <c r="B1163" s="161">
        <v>3563</v>
      </c>
      <c r="C1163" s="163">
        <v>0.82824399999999998</v>
      </c>
      <c r="D1163" s="8">
        <v>0</v>
      </c>
      <c r="E1163" s="165">
        <v>53.33</v>
      </c>
      <c r="L1163" s="161">
        <v>2795</v>
      </c>
      <c r="M1163" s="163">
        <v>0.115775</v>
      </c>
      <c r="N1163" s="8">
        <v>0</v>
      </c>
      <c r="O1163" s="165">
        <v>48.64</v>
      </c>
      <c r="Q1163" s="161">
        <v>3631</v>
      </c>
      <c r="R1163" s="163">
        <v>0.33227299999999999</v>
      </c>
      <c r="S1163" s="8" t="s">
        <v>4</v>
      </c>
      <c r="T1163" s="8" t="s">
        <v>5</v>
      </c>
      <c r="U1163" s="8">
        <v>0</v>
      </c>
      <c r="V1163" s="165">
        <v>55.92</v>
      </c>
      <c r="W1163" s="161">
        <v>1160</v>
      </c>
      <c r="X1163" s="159" t="s">
        <v>20</v>
      </c>
      <c r="Z1163" s="161">
        <v>1251</v>
      </c>
      <c r="AA1163" s="163">
        <v>1.302807</v>
      </c>
      <c r="AB1163" s="8" t="s">
        <v>9</v>
      </c>
      <c r="AC1163" s="8" t="s">
        <v>10</v>
      </c>
      <c r="AD1163" s="8">
        <v>3</v>
      </c>
      <c r="AE1163" s="165">
        <v>133.29</v>
      </c>
      <c r="AF1163" s="161">
        <v>1161</v>
      </c>
      <c r="AG1163" s="159" t="s">
        <v>18</v>
      </c>
      <c r="AI1163" s="161">
        <v>2449</v>
      </c>
      <c r="AJ1163" s="163">
        <v>0.68896800000000002</v>
      </c>
      <c r="AK1163" s="8" t="s">
        <v>9</v>
      </c>
      <c r="AL1163" s="8" t="s">
        <v>10</v>
      </c>
      <c r="AM1163" s="8">
        <v>0</v>
      </c>
      <c r="AN1163" s="165">
        <v>50.83</v>
      </c>
      <c r="AO1163" s="161">
        <v>1164</v>
      </c>
      <c r="AP1163" s="159" t="s">
        <v>18</v>
      </c>
    </row>
    <row r="1164" spans="2:42" x14ac:dyDescent="0.25">
      <c r="B1164" s="161">
        <v>3564</v>
      </c>
      <c r="C1164" s="163">
        <v>0.29089900000000002</v>
      </c>
      <c r="D1164" s="8">
        <v>0</v>
      </c>
      <c r="E1164" s="165">
        <v>56.87</v>
      </c>
      <c r="L1164" s="161">
        <v>2798</v>
      </c>
      <c r="M1164" s="163">
        <v>1.2455750000000001</v>
      </c>
      <c r="N1164" s="8">
        <v>0</v>
      </c>
      <c r="O1164" s="165">
        <v>58.02</v>
      </c>
      <c r="Q1164" s="161">
        <v>3632</v>
      </c>
      <c r="R1164" s="163">
        <v>0.116534</v>
      </c>
      <c r="S1164" s="8" t="s">
        <v>4</v>
      </c>
      <c r="T1164" s="8" t="s">
        <v>5</v>
      </c>
      <c r="U1164" s="8">
        <v>0</v>
      </c>
      <c r="V1164" s="165">
        <v>42.15</v>
      </c>
      <c r="W1164" s="161">
        <v>1161</v>
      </c>
      <c r="X1164" s="159" t="s">
        <v>20</v>
      </c>
      <c r="Z1164" s="161">
        <v>1253</v>
      </c>
      <c r="AA1164" s="163">
        <v>1.683227</v>
      </c>
      <c r="AB1164" s="8" t="s">
        <v>4</v>
      </c>
      <c r="AC1164" s="8" t="s">
        <v>5</v>
      </c>
      <c r="AD1164" s="8">
        <v>3</v>
      </c>
      <c r="AE1164" s="165">
        <v>141.24</v>
      </c>
      <c r="AF1164" s="161">
        <v>1162</v>
      </c>
      <c r="AG1164" s="159" t="s">
        <v>20</v>
      </c>
      <c r="AI1164" s="161">
        <v>2451</v>
      </c>
      <c r="AJ1164" s="163">
        <v>0.407779</v>
      </c>
      <c r="AK1164" s="8" t="s">
        <v>9</v>
      </c>
      <c r="AL1164" s="8" t="s">
        <v>10</v>
      </c>
      <c r="AM1164" s="8">
        <v>0</v>
      </c>
      <c r="AN1164" s="165">
        <v>43.19</v>
      </c>
      <c r="AO1164" s="161">
        <v>1165</v>
      </c>
      <c r="AP1164" s="159" t="s">
        <v>20</v>
      </c>
    </row>
    <row r="1165" spans="2:42" x14ac:dyDescent="0.25">
      <c r="B1165" s="161">
        <v>3565</v>
      </c>
      <c r="C1165" s="163">
        <v>1.248183</v>
      </c>
      <c r="D1165" s="8">
        <v>0</v>
      </c>
      <c r="E1165" s="165">
        <v>57.87</v>
      </c>
      <c r="L1165" s="161">
        <v>2801</v>
      </c>
      <c r="M1165" s="163">
        <v>0.98023000000000005</v>
      </c>
      <c r="N1165" s="8">
        <v>0</v>
      </c>
      <c r="O1165" s="165">
        <v>56.62</v>
      </c>
      <c r="Q1165" s="161">
        <v>3633</v>
      </c>
      <c r="R1165" s="163">
        <v>0.36408800000000002</v>
      </c>
      <c r="S1165" s="8" t="s">
        <v>4</v>
      </c>
      <c r="T1165" s="8" t="s">
        <v>5</v>
      </c>
      <c r="U1165" s="8">
        <v>0</v>
      </c>
      <c r="V1165" s="165">
        <v>59.65</v>
      </c>
      <c r="W1165" s="161">
        <v>1162</v>
      </c>
      <c r="X1165" s="159" t="s">
        <v>20</v>
      </c>
      <c r="Z1165" s="161">
        <v>1259</v>
      </c>
      <c r="AA1165" s="163">
        <v>1.209471</v>
      </c>
      <c r="AB1165" s="8" t="s">
        <v>9</v>
      </c>
      <c r="AC1165" s="8" t="s">
        <v>10</v>
      </c>
      <c r="AD1165" s="8">
        <v>3</v>
      </c>
      <c r="AE1165" s="165">
        <v>145.27000000000001</v>
      </c>
      <c r="AF1165" s="161">
        <v>1163</v>
      </c>
      <c r="AG1165" s="159" t="s">
        <v>18</v>
      </c>
      <c r="AI1165" s="161">
        <v>2452</v>
      </c>
      <c r="AJ1165" s="163">
        <v>0.29048499999999999</v>
      </c>
      <c r="AK1165" s="8" t="s">
        <v>4</v>
      </c>
      <c r="AL1165" s="8" t="s">
        <v>5</v>
      </c>
      <c r="AM1165" s="8">
        <v>0</v>
      </c>
      <c r="AN1165" s="165">
        <v>49.08</v>
      </c>
      <c r="AO1165" s="161">
        <v>1166</v>
      </c>
      <c r="AP1165" s="159" t="s">
        <v>20</v>
      </c>
    </row>
    <row r="1166" spans="2:42" x14ac:dyDescent="0.25">
      <c r="B1166" s="161">
        <v>3566</v>
      </c>
      <c r="C1166" s="163">
        <v>1.0241119999999999</v>
      </c>
      <c r="D1166" s="8">
        <v>0</v>
      </c>
      <c r="E1166" s="165">
        <v>51.75</v>
      </c>
      <c r="L1166" s="161">
        <v>2802</v>
      </c>
      <c r="M1166" s="163">
        <v>0.45505099999999998</v>
      </c>
      <c r="N1166" s="8">
        <v>0</v>
      </c>
      <c r="O1166" s="165">
        <v>56.15</v>
      </c>
      <c r="Q1166" s="161">
        <v>3636</v>
      </c>
      <c r="R1166" s="163">
        <v>7.8477000000000005E-2</v>
      </c>
      <c r="S1166" s="8" t="s">
        <v>4</v>
      </c>
      <c r="T1166" s="8" t="s">
        <v>5</v>
      </c>
      <c r="U1166" s="8">
        <v>0</v>
      </c>
      <c r="V1166" s="165">
        <v>47.22</v>
      </c>
      <c r="W1166" s="161">
        <v>1163</v>
      </c>
      <c r="X1166" s="159" t="s">
        <v>20</v>
      </c>
      <c r="Z1166" s="161">
        <v>1260</v>
      </c>
      <c r="AA1166" s="163">
        <v>0.27853600000000001</v>
      </c>
      <c r="AB1166" s="8" t="s">
        <v>4</v>
      </c>
      <c r="AC1166" s="8" t="s">
        <v>5</v>
      </c>
      <c r="AD1166" s="8">
        <v>3</v>
      </c>
      <c r="AE1166" s="165">
        <v>141.34</v>
      </c>
      <c r="AF1166" s="161">
        <v>1164</v>
      </c>
      <c r="AG1166" s="159" t="s">
        <v>18</v>
      </c>
      <c r="AI1166" s="161">
        <v>2454</v>
      </c>
      <c r="AJ1166" s="163">
        <v>0.150867</v>
      </c>
      <c r="AK1166" s="8" t="s">
        <v>4</v>
      </c>
      <c r="AL1166" s="8" t="s">
        <v>5</v>
      </c>
      <c r="AM1166" s="8">
        <v>0</v>
      </c>
      <c r="AN1166" s="165">
        <v>47.2</v>
      </c>
      <c r="AO1166" s="161">
        <v>1167</v>
      </c>
      <c r="AP1166" s="159" t="s">
        <v>18</v>
      </c>
    </row>
    <row r="1167" spans="2:42" x14ac:dyDescent="0.25">
      <c r="B1167" s="161">
        <v>3569</v>
      </c>
      <c r="C1167" s="163">
        <v>0.76330799999999999</v>
      </c>
      <c r="D1167" s="8">
        <v>0</v>
      </c>
      <c r="E1167" s="165">
        <v>54.99</v>
      </c>
      <c r="L1167" s="161">
        <v>2803</v>
      </c>
      <c r="M1167" s="163">
        <v>1.650566</v>
      </c>
      <c r="N1167" s="8">
        <v>0</v>
      </c>
      <c r="O1167" s="165">
        <v>54.75</v>
      </c>
      <c r="Q1167" s="161">
        <v>3638</v>
      </c>
      <c r="R1167" s="163">
        <v>0.27151700000000001</v>
      </c>
      <c r="S1167" s="8" t="s">
        <v>4</v>
      </c>
      <c r="T1167" s="8" t="s">
        <v>5</v>
      </c>
      <c r="U1167" s="8">
        <v>0</v>
      </c>
      <c r="V1167" s="165">
        <v>58.99</v>
      </c>
      <c r="W1167" s="161">
        <v>1164</v>
      </c>
      <c r="X1167" s="159" t="s">
        <v>20</v>
      </c>
      <c r="Z1167" s="161">
        <v>1264</v>
      </c>
      <c r="AA1167" s="163">
        <v>0.85328400000000004</v>
      </c>
      <c r="AB1167" s="8" t="s">
        <v>4</v>
      </c>
      <c r="AC1167" s="8" t="s">
        <v>5</v>
      </c>
      <c r="AD1167" s="8">
        <v>3</v>
      </c>
      <c r="AE1167" s="165">
        <v>143.25</v>
      </c>
      <c r="AF1167" s="161">
        <v>1165</v>
      </c>
      <c r="AG1167" s="159" t="s">
        <v>18</v>
      </c>
      <c r="AI1167" s="161">
        <v>2455</v>
      </c>
      <c r="AJ1167" s="163">
        <v>0.21824399999999999</v>
      </c>
      <c r="AK1167" s="8" t="s">
        <v>12</v>
      </c>
      <c r="AL1167" s="8" t="s">
        <v>13</v>
      </c>
      <c r="AM1167" s="8">
        <v>0</v>
      </c>
      <c r="AN1167" s="165">
        <v>54.63</v>
      </c>
      <c r="AO1167" s="161">
        <v>1168</v>
      </c>
      <c r="AP1167" s="159" t="s">
        <v>20</v>
      </c>
    </row>
    <row r="1168" spans="2:42" x14ac:dyDescent="0.25">
      <c r="B1168" s="161">
        <v>3571</v>
      </c>
      <c r="C1168" s="163">
        <v>0.88742399999999999</v>
      </c>
      <c r="D1168" s="8">
        <v>0</v>
      </c>
      <c r="E1168" s="165">
        <v>51.07</v>
      </c>
      <c r="L1168" s="161">
        <v>2804</v>
      </c>
      <c r="M1168" s="163">
        <v>1.200439</v>
      </c>
      <c r="N1168" s="8">
        <v>0</v>
      </c>
      <c r="O1168" s="165">
        <v>58.65</v>
      </c>
      <c r="Q1168" s="161">
        <v>3640</v>
      </c>
      <c r="R1168" s="163">
        <v>0.222522</v>
      </c>
      <c r="S1168" s="8" t="s">
        <v>4</v>
      </c>
      <c r="T1168" s="8" t="s">
        <v>5</v>
      </c>
      <c r="U1168" s="8">
        <v>0</v>
      </c>
      <c r="V1168" s="165">
        <v>38.19</v>
      </c>
      <c r="W1168" s="161">
        <v>1165</v>
      </c>
      <c r="X1168" s="159" t="s">
        <v>20</v>
      </c>
      <c r="Z1168" s="161">
        <v>1268</v>
      </c>
      <c r="AA1168" s="163">
        <v>1.3117220000000001</v>
      </c>
      <c r="AB1168" s="8" t="s">
        <v>9</v>
      </c>
      <c r="AC1168" s="8" t="s">
        <v>10</v>
      </c>
      <c r="AD1168" s="8">
        <v>3</v>
      </c>
      <c r="AE1168" s="165">
        <v>142.43</v>
      </c>
      <c r="AF1168" s="161">
        <v>1166</v>
      </c>
      <c r="AG1168" s="159" t="s">
        <v>17</v>
      </c>
      <c r="AI1168" s="161">
        <v>2457</v>
      </c>
      <c r="AJ1168" s="163">
        <v>0.31774400000000003</v>
      </c>
      <c r="AK1168" s="8" t="s">
        <v>9</v>
      </c>
      <c r="AL1168" s="8" t="s">
        <v>10</v>
      </c>
      <c r="AM1168" s="8">
        <v>0</v>
      </c>
      <c r="AN1168" s="165">
        <v>53.43</v>
      </c>
      <c r="AO1168" s="161">
        <v>1169</v>
      </c>
      <c r="AP1168" s="159" t="s">
        <v>20</v>
      </c>
    </row>
    <row r="1169" spans="2:42" x14ac:dyDescent="0.25">
      <c r="B1169" s="161">
        <v>3573</v>
      </c>
      <c r="C1169" s="163">
        <v>0.66269900000000004</v>
      </c>
      <c r="D1169" s="8">
        <v>0</v>
      </c>
      <c r="E1169" s="165">
        <v>57.15</v>
      </c>
      <c r="L1169" s="161">
        <v>2806</v>
      </c>
      <c r="M1169" s="163">
        <v>2.1572249999999999</v>
      </c>
      <c r="N1169" s="8">
        <v>0</v>
      </c>
      <c r="O1169" s="165">
        <v>59.84</v>
      </c>
      <c r="Q1169" s="161">
        <v>3642</v>
      </c>
      <c r="R1169" s="163">
        <v>0.46059899999999998</v>
      </c>
      <c r="S1169" s="8" t="s">
        <v>4</v>
      </c>
      <c r="T1169" s="8" t="s">
        <v>5</v>
      </c>
      <c r="U1169" s="8">
        <v>0</v>
      </c>
      <c r="V1169" s="165">
        <v>46.17</v>
      </c>
      <c r="W1169" s="161">
        <v>1166</v>
      </c>
      <c r="X1169" s="159" t="s">
        <v>20</v>
      </c>
      <c r="Z1169" s="161">
        <v>1269</v>
      </c>
      <c r="AA1169" s="163">
        <v>0.33199099999999998</v>
      </c>
      <c r="AB1169" s="8" t="s">
        <v>12</v>
      </c>
      <c r="AC1169" s="8" t="s">
        <v>13</v>
      </c>
      <c r="AD1169" s="8">
        <v>3</v>
      </c>
      <c r="AE1169" s="165">
        <v>152.57</v>
      </c>
      <c r="AF1169" s="161">
        <v>1167</v>
      </c>
      <c r="AG1169" s="159" t="s">
        <v>18</v>
      </c>
      <c r="AI1169" s="161">
        <v>2459</v>
      </c>
      <c r="AJ1169" s="163">
        <v>0.31173299999999998</v>
      </c>
      <c r="AK1169" s="8" t="s">
        <v>4</v>
      </c>
      <c r="AL1169" s="8" t="s">
        <v>5</v>
      </c>
      <c r="AM1169" s="8">
        <v>0</v>
      </c>
      <c r="AN1169" s="165">
        <v>54.19</v>
      </c>
      <c r="AO1169" s="161">
        <v>1170</v>
      </c>
      <c r="AP1169" s="159" t="s">
        <v>20</v>
      </c>
    </row>
    <row r="1170" spans="2:42" x14ac:dyDescent="0.25">
      <c r="B1170" s="161">
        <v>3576</v>
      </c>
      <c r="C1170" s="163">
        <v>0.38189099999999998</v>
      </c>
      <c r="D1170" s="8">
        <v>0</v>
      </c>
      <c r="E1170" s="165">
        <v>40.92</v>
      </c>
      <c r="L1170" s="161">
        <v>2813</v>
      </c>
      <c r="M1170" s="163">
        <v>1.24369</v>
      </c>
      <c r="N1170" s="8">
        <v>0</v>
      </c>
      <c r="O1170" s="165">
        <v>36.979999999999997</v>
      </c>
      <c r="Q1170" s="161">
        <v>3643</v>
      </c>
      <c r="R1170" s="163">
        <v>0.14572599999999999</v>
      </c>
      <c r="S1170" s="8" t="s">
        <v>4</v>
      </c>
      <c r="T1170" s="8" t="s">
        <v>5</v>
      </c>
      <c r="U1170" s="8">
        <v>0</v>
      </c>
      <c r="V1170" s="165">
        <v>43.33</v>
      </c>
      <c r="W1170" s="161">
        <v>1167</v>
      </c>
      <c r="X1170" s="159" t="s">
        <v>20</v>
      </c>
      <c r="Z1170" s="161">
        <v>1272</v>
      </c>
      <c r="AA1170" s="163">
        <v>0.34996699999999997</v>
      </c>
      <c r="AB1170" s="8" t="s">
        <v>9</v>
      </c>
      <c r="AC1170" s="8" t="s">
        <v>10</v>
      </c>
      <c r="AD1170" s="8">
        <v>3</v>
      </c>
      <c r="AE1170" s="165">
        <v>137.21</v>
      </c>
      <c r="AF1170" s="161">
        <v>1168</v>
      </c>
      <c r="AG1170" s="159" t="s">
        <v>17</v>
      </c>
      <c r="AI1170" s="161">
        <v>2460</v>
      </c>
      <c r="AJ1170" s="163">
        <v>6.0250999999999999E-2</v>
      </c>
      <c r="AK1170" s="8" t="s">
        <v>4</v>
      </c>
      <c r="AL1170" s="8" t="s">
        <v>5</v>
      </c>
      <c r="AM1170" s="8">
        <v>0</v>
      </c>
      <c r="AN1170" s="165">
        <v>44.19</v>
      </c>
      <c r="AO1170" s="161">
        <v>1171</v>
      </c>
      <c r="AP1170" s="159" t="s">
        <v>18</v>
      </c>
    </row>
    <row r="1171" spans="2:42" x14ac:dyDescent="0.25">
      <c r="B1171" s="161">
        <v>3577</v>
      </c>
      <c r="C1171" s="163">
        <v>0.115775</v>
      </c>
      <c r="D1171" s="8">
        <v>0</v>
      </c>
      <c r="E1171" s="165">
        <v>48.64</v>
      </c>
      <c r="L1171" s="161">
        <v>2815</v>
      </c>
      <c r="M1171" s="163">
        <v>0.13678299999999999</v>
      </c>
      <c r="N1171" s="8">
        <v>0</v>
      </c>
      <c r="O1171" s="165">
        <v>57.84</v>
      </c>
      <c r="Q1171" s="161">
        <v>3644</v>
      </c>
      <c r="R1171" s="163">
        <v>0.15634999999999999</v>
      </c>
      <c r="S1171" s="8" t="s">
        <v>6</v>
      </c>
      <c r="T1171" s="8" t="s">
        <v>5</v>
      </c>
      <c r="U1171" s="8">
        <v>0</v>
      </c>
      <c r="V1171" s="165">
        <v>44.4</v>
      </c>
      <c r="W1171" s="161">
        <v>1168</v>
      </c>
      <c r="X1171" s="159" t="s">
        <v>17</v>
      </c>
      <c r="Z1171" s="161">
        <v>1275</v>
      </c>
      <c r="AA1171" s="163">
        <v>0.57341900000000001</v>
      </c>
      <c r="AB1171" s="8" t="s">
        <v>9</v>
      </c>
      <c r="AC1171" s="8" t="s">
        <v>10</v>
      </c>
      <c r="AD1171" s="8">
        <v>3</v>
      </c>
      <c r="AE1171" s="165">
        <v>128.66</v>
      </c>
      <c r="AF1171" s="161">
        <v>1169</v>
      </c>
      <c r="AG1171" s="159" t="s">
        <v>20</v>
      </c>
      <c r="AI1171" s="161">
        <v>2462</v>
      </c>
      <c r="AJ1171" s="163">
        <v>0.33164100000000002</v>
      </c>
      <c r="AK1171" s="8" t="s">
        <v>4</v>
      </c>
      <c r="AL1171" s="8" t="s">
        <v>5</v>
      </c>
      <c r="AM1171" s="8">
        <v>0</v>
      </c>
      <c r="AN1171" s="165">
        <v>55.19</v>
      </c>
      <c r="AO1171" s="161">
        <v>1172</v>
      </c>
      <c r="AP1171" s="159" t="s">
        <v>18</v>
      </c>
    </row>
    <row r="1172" spans="2:42" x14ac:dyDescent="0.25">
      <c r="B1172" s="161">
        <v>3580</v>
      </c>
      <c r="C1172" s="163">
        <v>1.2455750000000001</v>
      </c>
      <c r="D1172" s="8">
        <v>0</v>
      </c>
      <c r="E1172" s="165">
        <v>58.02</v>
      </c>
      <c r="L1172" s="161">
        <v>2816</v>
      </c>
      <c r="M1172" s="163">
        <v>0.87212100000000004</v>
      </c>
      <c r="N1172" s="8">
        <v>0</v>
      </c>
      <c r="O1172" s="165">
        <v>53.07</v>
      </c>
      <c r="Q1172" s="161">
        <v>3647</v>
      </c>
      <c r="R1172" s="163">
        <v>6.6326999999999997E-2</v>
      </c>
      <c r="S1172" s="8" t="s">
        <v>4</v>
      </c>
      <c r="T1172" s="8" t="s">
        <v>5</v>
      </c>
      <c r="U1172" s="8">
        <v>0</v>
      </c>
      <c r="V1172" s="165">
        <v>49.59</v>
      </c>
      <c r="W1172" s="161">
        <v>1169</v>
      </c>
      <c r="X1172" s="159" t="s">
        <v>20</v>
      </c>
      <c r="Z1172" s="161">
        <v>1276</v>
      </c>
      <c r="AA1172" s="163">
        <v>1.266014</v>
      </c>
      <c r="AB1172" s="8" t="s">
        <v>9</v>
      </c>
      <c r="AC1172" s="8" t="s">
        <v>10</v>
      </c>
      <c r="AD1172" s="8">
        <v>3</v>
      </c>
      <c r="AE1172" s="165">
        <v>125.7</v>
      </c>
      <c r="AF1172" s="161">
        <v>1170</v>
      </c>
      <c r="AG1172" s="159" t="s">
        <v>20</v>
      </c>
      <c r="AI1172" s="161">
        <v>2464</v>
      </c>
      <c r="AJ1172" s="163">
        <v>0.47580299999999998</v>
      </c>
      <c r="AK1172" s="8" t="s">
        <v>9</v>
      </c>
      <c r="AL1172" s="8" t="s">
        <v>10</v>
      </c>
      <c r="AM1172" s="8">
        <v>0</v>
      </c>
      <c r="AN1172" s="165">
        <v>54.7</v>
      </c>
      <c r="AO1172" s="161">
        <v>1173</v>
      </c>
      <c r="AP1172" s="159" t="s">
        <v>20</v>
      </c>
    </row>
    <row r="1173" spans="2:42" x14ac:dyDescent="0.25">
      <c r="B1173" s="161">
        <v>3583</v>
      </c>
      <c r="C1173" s="163">
        <v>0.98023000000000005</v>
      </c>
      <c r="D1173" s="8">
        <v>0</v>
      </c>
      <c r="E1173" s="165">
        <v>56.62</v>
      </c>
      <c r="L1173" s="161">
        <v>2817</v>
      </c>
      <c r="M1173" s="163">
        <v>0.88569200000000003</v>
      </c>
      <c r="N1173" s="8">
        <v>0</v>
      </c>
      <c r="O1173" s="165">
        <v>51.37</v>
      </c>
      <c r="Q1173" s="161">
        <v>3650</v>
      </c>
      <c r="R1173" s="163">
        <v>0.51436999999999999</v>
      </c>
      <c r="S1173" s="8" t="s">
        <v>4</v>
      </c>
      <c r="T1173" s="8" t="s">
        <v>5</v>
      </c>
      <c r="U1173" s="8">
        <v>0</v>
      </c>
      <c r="V1173" s="165">
        <v>43.1</v>
      </c>
      <c r="W1173" s="161">
        <v>1170</v>
      </c>
      <c r="X1173" s="159" t="s">
        <v>20</v>
      </c>
      <c r="Z1173" s="161">
        <v>1278</v>
      </c>
      <c r="AA1173" s="163">
        <v>2.8005010000000001</v>
      </c>
      <c r="AB1173" s="8" t="s">
        <v>4</v>
      </c>
      <c r="AC1173" s="8" t="s">
        <v>5</v>
      </c>
      <c r="AD1173" s="8">
        <v>3</v>
      </c>
      <c r="AE1173" s="165">
        <v>148.15</v>
      </c>
      <c r="AF1173" s="161">
        <v>1171</v>
      </c>
      <c r="AG1173" s="159" t="s">
        <v>18</v>
      </c>
      <c r="AI1173" s="161">
        <v>2466</v>
      </c>
      <c r="AJ1173" s="163">
        <v>0.30171300000000001</v>
      </c>
      <c r="AK1173" s="8" t="s">
        <v>9</v>
      </c>
      <c r="AL1173" s="8" t="s">
        <v>10</v>
      </c>
      <c r="AM1173" s="8">
        <v>0</v>
      </c>
      <c r="AN1173" s="165">
        <v>42.96</v>
      </c>
      <c r="AO1173" s="161">
        <v>1174</v>
      </c>
      <c r="AP1173" s="159" t="s">
        <v>17</v>
      </c>
    </row>
    <row r="1174" spans="2:42" x14ac:dyDescent="0.25">
      <c r="B1174" s="161">
        <v>3584</v>
      </c>
      <c r="C1174" s="163">
        <v>0.45505099999999998</v>
      </c>
      <c r="D1174" s="8">
        <v>0</v>
      </c>
      <c r="E1174" s="165">
        <v>56.15</v>
      </c>
      <c r="L1174" s="161">
        <v>2818</v>
      </c>
      <c r="M1174" s="163">
        <v>0.88496799999999998</v>
      </c>
      <c r="N1174" s="8">
        <v>0</v>
      </c>
      <c r="O1174" s="165">
        <v>46.27</v>
      </c>
      <c r="Q1174" s="161">
        <v>3652</v>
      </c>
      <c r="R1174" s="163">
        <v>0.113804</v>
      </c>
      <c r="S1174" s="8" t="s">
        <v>4</v>
      </c>
      <c r="T1174" s="8" t="s">
        <v>5</v>
      </c>
      <c r="U1174" s="8">
        <v>0</v>
      </c>
      <c r="V1174" s="165">
        <v>51.21</v>
      </c>
      <c r="W1174" s="161">
        <v>1171</v>
      </c>
      <c r="X1174" s="159" t="s">
        <v>20</v>
      </c>
      <c r="Z1174" s="161">
        <v>1280</v>
      </c>
      <c r="AA1174" s="163">
        <v>0.21110999999999999</v>
      </c>
      <c r="AB1174" s="8" t="s">
        <v>43</v>
      </c>
      <c r="AC1174" s="8" t="s">
        <v>43</v>
      </c>
      <c r="AD1174" s="8">
        <v>3</v>
      </c>
      <c r="AE1174" s="165">
        <v>125.9</v>
      </c>
      <c r="AF1174" s="161">
        <v>1172</v>
      </c>
      <c r="AG1174" s="159" t="s">
        <v>20</v>
      </c>
      <c r="AI1174" s="161">
        <v>2467</v>
      </c>
      <c r="AJ1174" s="163">
        <v>0.317554</v>
      </c>
      <c r="AK1174" s="8" t="s">
        <v>4</v>
      </c>
      <c r="AL1174" s="8" t="s">
        <v>5</v>
      </c>
      <c r="AM1174" s="8">
        <v>0</v>
      </c>
      <c r="AN1174" s="165">
        <v>47.39</v>
      </c>
      <c r="AO1174" s="161">
        <v>1175</v>
      </c>
      <c r="AP1174" s="159" t="s">
        <v>20</v>
      </c>
    </row>
    <row r="1175" spans="2:42" x14ac:dyDescent="0.25">
      <c r="B1175" s="161">
        <v>3585</v>
      </c>
      <c r="C1175" s="163">
        <v>1.650566</v>
      </c>
      <c r="D1175" s="8">
        <v>0</v>
      </c>
      <c r="E1175" s="165">
        <v>54.75</v>
      </c>
      <c r="L1175" s="161">
        <v>2821</v>
      </c>
      <c r="M1175" s="163">
        <v>0.92905499999999996</v>
      </c>
      <c r="N1175" s="8">
        <v>0</v>
      </c>
      <c r="O1175" s="165">
        <v>52.78</v>
      </c>
      <c r="Q1175" s="161">
        <v>3655</v>
      </c>
      <c r="R1175" s="163">
        <v>8.6502999999999997E-2</v>
      </c>
      <c r="S1175" s="8" t="s">
        <v>4</v>
      </c>
      <c r="T1175" s="8" t="s">
        <v>5</v>
      </c>
      <c r="U1175" s="8">
        <v>0</v>
      </c>
      <c r="V1175" s="165">
        <v>49.83</v>
      </c>
      <c r="W1175" s="161">
        <v>1172</v>
      </c>
      <c r="X1175" s="159" t="s">
        <v>20</v>
      </c>
      <c r="Z1175" s="161">
        <v>1296</v>
      </c>
      <c r="AA1175" s="163">
        <v>0.953677</v>
      </c>
      <c r="AB1175" s="8" t="s">
        <v>4</v>
      </c>
      <c r="AC1175" s="8" t="s">
        <v>5</v>
      </c>
      <c r="AD1175" s="8">
        <v>3</v>
      </c>
      <c r="AE1175" s="165">
        <v>151.05000000000001</v>
      </c>
      <c r="AF1175" s="161">
        <v>1173</v>
      </c>
      <c r="AG1175" s="159" t="s">
        <v>20</v>
      </c>
      <c r="AI1175" s="161">
        <v>2469</v>
      </c>
      <c r="AJ1175" s="163">
        <v>0.793713</v>
      </c>
      <c r="AK1175" s="8" t="s">
        <v>4</v>
      </c>
      <c r="AL1175" s="8" t="s">
        <v>5</v>
      </c>
      <c r="AM1175" s="8">
        <v>0</v>
      </c>
      <c r="AN1175" s="165">
        <v>45.54</v>
      </c>
      <c r="AO1175" s="161">
        <v>1176</v>
      </c>
      <c r="AP1175" s="159" t="s">
        <v>18</v>
      </c>
    </row>
    <row r="1176" spans="2:42" x14ac:dyDescent="0.25">
      <c r="B1176" s="161">
        <v>3586</v>
      </c>
      <c r="C1176" s="163">
        <v>1.200439</v>
      </c>
      <c r="D1176" s="8">
        <v>0</v>
      </c>
      <c r="E1176" s="165">
        <v>58.65</v>
      </c>
      <c r="L1176" s="161">
        <v>2822</v>
      </c>
      <c r="M1176" s="163">
        <v>0.96418099999999995</v>
      </c>
      <c r="N1176" s="8">
        <v>0</v>
      </c>
      <c r="O1176" s="165">
        <v>52.99</v>
      </c>
      <c r="Q1176" s="161">
        <v>3658</v>
      </c>
      <c r="R1176" s="163">
        <v>0.27101399999999998</v>
      </c>
      <c r="S1176" s="8" t="s">
        <v>4</v>
      </c>
      <c r="T1176" s="8" t="s">
        <v>5</v>
      </c>
      <c r="U1176" s="8">
        <v>0</v>
      </c>
      <c r="V1176" s="165">
        <v>50.11</v>
      </c>
      <c r="W1176" s="161">
        <v>1173</v>
      </c>
      <c r="X1176" s="159" t="s">
        <v>20</v>
      </c>
      <c r="Z1176" s="161">
        <v>1298</v>
      </c>
      <c r="AA1176" s="163">
        <v>1.2472000000000001</v>
      </c>
      <c r="AB1176" s="8" t="s">
        <v>9</v>
      </c>
      <c r="AC1176" s="8" t="s">
        <v>10</v>
      </c>
      <c r="AD1176" s="8">
        <v>3</v>
      </c>
      <c r="AE1176" s="165">
        <v>138.85</v>
      </c>
      <c r="AF1176" s="161">
        <v>1174</v>
      </c>
      <c r="AG1176" s="159" t="s">
        <v>18</v>
      </c>
      <c r="AI1176" s="161">
        <v>2472</v>
      </c>
      <c r="AJ1176" s="163">
        <v>0.192354</v>
      </c>
      <c r="AK1176" s="8" t="s">
        <v>6</v>
      </c>
      <c r="AL1176" s="8" t="s">
        <v>5</v>
      </c>
      <c r="AM1176" s="8">
        <v>0</v>
      </c>
      <c r="AN1176" s="165">
        <v>47.47</v>
      </c>
      <c r="AO1176" s="161">
        <v>1177</v>
      </c>
      <c r="AP1176" s="159" t="s">
        <v>20</v>
      </c>
    </row>
    <row r="1177" spans="2:42" x14ac:dyDescent="0.25">
      <c r="B1177" s="161">
        <v>3588</v>
      </c>
      <c r="C1177" s="163">
        <v>2.1572249999999999</v>
      </c>
      <c r="D1177" s="8">
        <v>0</v>
      </c>
      <c r="E1177" s="165">
        <v>59.84</v>
      </c>
      <c r="L1177" s="161">
        <v>2829</v>
      </c>
      <c r="M1177" s="163">
        <v>0.139846</v>
      </c>
      <c r="N1177" s="8">
        <v>0</v>
      </c>
      <c r="O1177" s="165">
        <v>30.42</v>
      </c>
      <c r="Q1177" s="161">
        <v>3659</v>
      </c>
      <c r="R1177" s="163">
        <v>6.9662000000000002E-2</v>
      </c>
      <c r="S1177" s="8" t="s">
        <v>4</v>
      </c>
      <c r="T1177" s="8" t="s">
        <v>5</v>
      </c>
      <c r="U1177" s="8">
        <v>0</v>
      </c>
      <c r="V1177" s="165">
        <v>42.21</v>
      </c>
      <c r="W1177" s="161">
        <v>1174</v>
      </c>
      <c r="X1177" s="159" t="s">
        <v>20</v>
      </c>
      <c r="Z1177" s="161">
        <v>1301</v>
      </c>
      <c r="AA1177" s="163">
        <v>1.094252</v>
      </c>
      <c r="AB1177" s="8" t="s">
        <v>9</v>
      </c>
      <c r="AC1177" s="8" t="s">
        <v>10</v>
      </c>
      <c r="AD1177" s="8">
        <v>3</v>
      </c>
      <c r="AE1177" s="165">
        <v>153.44999999999999</v>
      </c>
      <c r="AF1177" s="161">
        <v>1175</v>
      </c>
      <c r="AG1177" s="159" t="s">
        <v>18</v>
      </c>
      <c r="AI1177" s="161">
        <v>2473</v>
      </c>
      <c r="AJ1177" s="163">
        <v>0.26778299999999999</v>
      </c>
      <c r="AK1177" s="8" t="s">
        <v>6</v>
      </c>
      <c r="AL1177" s="8" t="s">
        <v>5</v>
      </c>
      <c r="AM1177" s="8">
        <v>0</v>
      </c>
      <c r="AN1177" s="165">
        <v>56.73</v>
      </c>
      <c r="AO1177" s="161">
        <v>1178</v>
      </c>
      <c r="AP1177" s="159" t="s">
        <v>20</v>
      </c>
    </row>
    <row r="1178" spans="2:42" x14ac:dyDescent="0.25">
      <c r="B1178" s="161">
        <v>3595</v>
      </c>
      <c r="C1178" s="163">
        <v>1.24369</v>
      </c>
      <c r="D1178" s="8">
        <v>0</v>
      </c>
      <c r="E1178" s="165">
        <v>36.979999999999997</v>
      </c>
      <c r="L1178" s="161">
        <v>2830</v>
      </c>
      <c r="M1178" s="163">
        <v>0.80292300000000005</v>
      </c>
      <c r="N1178" s="8">
        <v>0</v>
      </c>
      <c r="O1178" s="165">
        <v>54.75</v>
      </c>
      <c r="Q1178" s="161">
        <v>3660</v>
      </c>
      <c r="R1178" s="163">
        <v>0.36318699999999998</v>
      </c>
      <c r="S1178" s="8" t="s">
        <v>4</v>
      </c>
      <c r="T1178" s="8" t="s">
        <v>5</v>
      </c>
      <c r="U1178" s="8">
        <v>0</v>
      </c>
      <c r="V1178" s="165">
        <v>52.78</v>
      </c>
      <c r="W1178" s="161">
        <v>1175</v>
      </c>
      <c r="X1178" s="159" t="s">
        <v>20</v>
      </c>
      <c r="Z1178" s="161">
        <v>1313</v>
      </c>
      <c r="AA1178" s="163">
        <v>0.191471</v>
      </c>
      <c r="AB1178" s="8" t="s">
        <v>4</v>
      </c>
      <c r="AC1178" s="8" t="s">
        <v>5</v>
      </c>
      <c r="AD1178" s="8">
        <v>3</v>
      </c>
      <c r="AE1178" s="165">
        <v>141.57</v>
      </c>
      <c r="AF1178" s="161">
        <v>1176</v>
      </c>
      <c r="AG1178" s="159" t="s">
        <v>18</v>
      </c>
      <c r="AI1178" s="161">
        <v>2474</v>
      </c>
      <c r="AJ1178" s="163">
        <v>0.104793</v>
      </c>
      <c r="AK1178" s="8" t="s">
        <v>4</v>
      </c>
      <c r="AL1178" s="8" t="s">
        <v>5</v>
      </c>
      <c r="AM1178" s="8">
        <v>0</v>
      </c>
      <c r="AN1178" s="165">
        <v>45</v>
      </c>
      <c r="AO1178" s="161">
        <v>1179</v>
      </c>
      <c r="AP1178" s="159" t="s">
        <v>18</v>
      </c>
    </row>
    <row r="1179" spans="2:42" x14ac:dyDescent="0.25">
      <c r="B1179" s="161">
        <v>3597</v>
      </c>
      <c r="C1179" s="163">
        <v>0.13678299999999999</v>
      </c>
      <c r="D1179" s="8">
        <v>0</v>
      </c>
      <c r="E1179" s="165">
        <v>57.84</v>
      </c>
      <c r="L1179" s="161">
        <v>2832</v>
      </c>
      <c r="M1179" s="163">
        <v>1.5532010000000001</v>
      </c>
      <c r="N1179" s="8">
        <v>0</v>
      </c>
      <c r="O1179" s="165">
        <v>47.19</v>
      </c>
      <c r="Q1179" s="161">
        <v>3663</v>
      </c>
      <c r="R1179" s="163">
        <v>0.10826</v>
      </c>
      <c r="S1179" s="8" t="s">
        <v>4</v>
      </c>
      <c r="T1179" s="8" t="s">
        <v>5</v>
      </c>
      <c r="U1179" s="8">
        <v>0</v>
      </c>
      <c r="V1179" s="165">
        <v>44.66</v>
      </c>
      <c r="W1179" s="161">
        <v>1176</v>
      </c>
      <c r="X1179" s="159" t="s">
        <v>20</v>
      </c>
      <c r="Z1179" s="161">
        <v>1323</v>
      </c>
      <c r="AA1179" s="163">
        <v>0.31570900000000002</v>
      </c>
      <c r="AB1179" s="8" t="s">
        <v>4</v>
      </c>
      <c r="AC1179" s="8" t="s">
        <v>5</v>
      </c>
      <c r="AD1179" s="8">
        <v>3</v>
      </c>
      <c r="AE1179" s="165">
        <v>130.38</v>
      </c>
      <c r="AF1179" s="161">
        <v>1177</v>
      </c>
      <c r="AG1179" s="159" t="s">
        <v>20</v>
      </c>
      <c r="AI1179" s="161">
        <v>2475</v>
      </c>
      <c r="AJ1179" s="163">
        <v>0.28111000000000003</v>
      </c>
      <c r="AK1179" s="8" t="s">
        <v>9</v>
      </c>
      <c r="AL1179" s="8" t="s">
        <v>10</v>
      </c>
      <c r="AM1179" s="8">
        <v>0</v>
      </c>
      <c r="AN1179" s="165">
        <v>47.72</v>
      </c>
      <c r="AO1179" s="161">
        <v>1180</v>
      </c>
      <c r="AP1179" s="159" t="s">
        <v>20</v>
      </c>
    </row>
    <row r="1180" spans="2:42" x14ac:dyDescent="0.25">
      <c r="B1180" s="161">
        <v>3598</v>
      </c>
      <c r="C1180" s="163">
        <v>0.87212100000000004</v>
      </c>
      <c r="D1180" s="8">
        <v>0</v>
      </c>
      <c r="E1180" s="165">
        <v>53.07</v>
      </c>
      <c r="L1180" s="161">
        <v>2833</v>
      </c>
      <c r="M1180" s="163">
        <v>0.775254</v>
      </c>
      <c r="N1180" s="8">
        <v>0</v>
      </c>
      <c r="O1180" s="165">
        <v>49.7</v>
      </c>
      <c r="Q1180" s="161">
        <v>3667</v>
      </c>
      <c r="R1180" s="163">
        <v>9.9776000000000004E-2</v>
      </c>
      <c r="S1180" s="8" t="s">
        <v>4</v>
      </c>
      <c r="T1180" s="8" t="s">
        <v>5</v>
      </c>
      <c r="U1180" s="8">
        <v>0</v>
      </c>
      <c r="V1180" s="165">
        <v>55.37</v>
      </c>
      <c r="W1180" s="161">
        <v>1177</v>
      </c>
      <c r="X1180" s="159" t="s">
        <v>20</v>
      </c>
      <c r="Z1180" s="161">
        <v>1325</v>
      </c>
      <c r="AA1180" s="163">
        <v>0.25631500000000002</v>
      </c>
      <c r="AB1180" s="8" t="s">
        <v>4</v>
      </c>
      <c r="AC1180" s="8" t="s">
        <v>5</v>
      </c>
      <c r="AD1180" s="8">
        <v>3</v>
      </c>
      <c r="AE1180" s="165">
        <v>141.57</v>
      </c>
      <c r="AF1180" s="161">
        <v>1178</v>
      </c>
      <c r="AG1180" s="159" t="s">
        <v>18</v>
      </c>
      <c r="AI1180" s="161">
        <v>2476</v>
      </c>
      <c r="AJ1180" s="163">
        <v>5.6822999999999999E-2</v>
      </c>
      <c r="AK1180" s="8" t="s">
        <v>4</v>
      </c>
      <c r="AL1180" s="8" t="s">
        <v>5</v>
      </c>
      <c r="AM1180" s="8">
        <v>0</v>
      </c>
      <c r="AN1180" s="165">
        <v>42.79</v>
      </c>
      <c r="AO1180" s="161">
        <v>1181</v>
      </c>
      <c r="AP1180" s="159" t="s">
        <v>20</v>
      </c>
    </row>
    <row r="1181" spans="2:42" x14ac:dyDescent="0.25">
      <c r="B1181" s="161">
        <v>3599</v>
      </c>
      <c r="C1181" s="163">
        <v>0.88569200000000003</v>
      </c>
      <c r="D1181" s="8">
        <v>0</v>
      </c>
      <c r="E1181" s="165">
        <v>51.37</v>
      </c>
      <c r="L1181" s="161">
        <v>2835</v>
      </c>
      <c r="M1181" s="163">
        <v>2.3642609999999999</v>
      </c>
      <c r="N1181" s="8">
        <v>0</v>
      </c>
      <c r="O1181" s="165">
        <v>51.28</v>
      </c>
      <c r="Q1181" s="161">
        <v>3669</v>
      </c>
      <c r="R1181" s="163">
        <v>0.121105</v>
      </c>
      <c r="S1181" s="8" t="s">
        <v>4</v>
      </c>
      <c r="T1181" s="8" t="s">
        <v>5</v>
      </c>
      <c r="U1181" s="8">
        <v>0</v>
      </c>
      <c r="V1181" s="165">
        <v>51.98</v>
      </c>
      <c r="W1181" s="161">
        <v>1178</v>
      </c>
      <c r="X1181" s="159" t="s">
        <v>17</v>
      </c>
      <c r="Z1181" s="161">
        <v>1327</v>
      </c>
      <c r="AA1181" s="163">
        <v>0.84235400000000005</v>
      </c>
      <c r="AB1181" s="8" t="s">
        <v>4</v>
      </c>
      <c r="AC1181" s="8" t="s">
        <v>5</v>
      </c>
      <c r="AD1181" s="8">
        <v>3</v>
      </c>
      <c r="AE1181" s="165">
        <v>153.19</v>
      </c>
      <c r="AF1181" s="161">
        <v>1179</v>
      </c>
      <c r="AG1181" s="159" t="s">
        <v>20</v>
      </c>
      <c r="AI1181" s="161">
        <v>2478</v>
      </c>
      <c r="AJ1181" s="163">
        <v>0.42020000000000002</v>
      </c>
      <c r="AK1181" s="8" t="s">
        <v>42</v>
      </c>
      <c r="AL1181" s="8" t="s">
        <v>42</v>
      </c>
      <c r="AM1181" s="8">
        <v>0</v>
      </c>
      <c r="AN1181" s="165">
        <v>48.15</v>
      </c>
      <c r="AO1181" s="161">
        <v>1182</v>
      </c>
      <c r="AP1181" s="159" t="s">
        <v>20</v>
      </c>
    </row>
    <row r="1182" spans="2:42" x14ac:dyDescent="0.25">
      <c r="B1182" s="161">
        <v>3600</v>
      </c>
      <c r="C1182" s="163">
        <v>0.88496799999999998</v>
      </c>
      <c r="D1182" s="8">
        <v>0</v>
      </c>
      <c r="E1182" s="165">
        <v>46.27</v>
      </c>
      <c r="L1182" s="161">
        <v>2836</v>
      </c>
      <c r="M1182" s="163">
        <v>2.491708</v>
      </c>
      <c r="N1182" s="8">
        <v>0</v>
      </c>
      <c r="O1182" s="165">
        <v>51.37</v>
      </c>
      <c r="Q1182" s="161">
        <v>3671</v>
      </c>
      <c r="R1182" s="163">
        <v>0.23261699999999999</v>
      </c>
      <c r="S1182" s="8" t="s">
        <v>4</v>
      </c>
      <c r="T1182" s="8" t="s">
        <v>5</v>
      </c>
      <c r="U1182" s="8">
        <v>0</v>
      </c>
      <c r="V1182" s="165">
        <v>55.37</v>
      </c>
      <c r="W1182" s="161">
        <v>1179</v>
      </c>
      <c r="X1182" s="159" t="s">
        <v>20</v>
      </c>
      <c r="Z1182" s="161">
        <v>1331</v>
      </c>
      <c r="AA1182" s="163">
        <v>0.58181799999999995</v>
      </c>
      <c r="AB1182" s="8" t="s">
        <v>9</v>
      </c>
      <c r="AC1182" s="8" t="s">
        <v>10</v>
      </c>
      <c r="AD1182" s="8">
        <v>3</v>
      </c>
      <c r="AE1182" s="165">
        <v>133.4</v>
      </c>
      <c r="AF1182" s="161">
        <v>1180</v>
      </c>
      <c r="AG1182" s="159" t="s">
        <v>18</v>
      </c>
      <c r="AI1182" s="161">
        <v>2479</v>
      </c>
      <c r="AJ1182" s="163">
        <v>0.30968600000000002</v>
      </c>
      <c r="AK1182" s="8" t="s">
        <v>9</v>
      </c>
      <c r="AL1182" s="8" t="s">
        <v>10</v>
      </c>
      <c r="AM1182" s="8">
        <v>0</v>
      </c>
      <c r="AN1182" s="165">
        <v>55.01</v>
      </c>
      <c r="AO1182" s="161">
        <v>1183</v>
      </c>
      <c r="AP1182" s="159" t="s">
        <v>18</v>
      </c>
    </row>
    <row r="1183" spans="2:42" x14ac:dyDescent="0.25">
      <c r="B1183" s="161">
        <v>3603</v>
      </c>
      <c r="C1183" s="163">
        <v>0.92905499999999996</v>
      </c>
      <c r="D1183" s="8">
        <v>0</v>
      </c>
      <c r="E1183" s="165">
        <v>52.78</v>
      </c>
      <c r="L1183" s="161">
        <v>2839</v>
      </c>
      <c r="M1183" s="163">
        <v>1.2691939999999999</v>
      </c>
      <c r="N1183" s="8">
        <v>0</v>
      </c>
      <c r="O1183" s="165">
        <v>53.71</v>
      </c>
      <c r="Q1183" s="161">
        <v>3673</v>
      </c>
      <c r="R1183" s="163">
        <v>0.139846</v>
      </c>
      <c r="S1183" s="8" t="s">
        <v>4</v>
      </c>
      <c r="T1183" s="8" t="s">
        <v>5</v>
      </c>
      <c r="U1183" s="8">
        <v>0</v>
      </c>
      <c r="V1183" s="165">
        <v>30.42</v>
      </c>
      <c r="W1183" s="161">
        <v>1180</v>
      </c>
      <c r="X1183" s="159" t="s">
        <v>20</v>
      </c>
      <c r="Z1183" s="161">
        <v>1338</v>
      </c>
      <c r="AA1183" s="163">
        <v>0.63077899999999998</v>
      </c>
      <c r="AB1183" s="8" t="s">
        <v>4</v>
      </c>
      <c r="AC1183" s="8" t="s">
        <v>5</v>
      </c>
      <c r="AD1183" s="8">
        <v>3</v>
      </c>
      <c r="AE1183" s="165">
        <v>126.3</v>
      </c>
      <c r="AF1183" s="161">
        <v>1181</v>
      </c>
      <c r="AG1183" s="159" t="s">
        <v>18</v>
      </c>
      <c r="AI1183" s="161">
        <v>2480</v>
      </c>
      <c r="AJ1183" s="163">
        <v>0.52540399999999998</v>
      </c>
      <c r="AK1183" s="8" t="s">
        <v>9</v>
      </c>
      <c r="AL1183" s="8" t="s">
        <v>10</v>
      </c>
      <c r="AM1183" s="8">
        <v>0</v>
      </c>
      <c r="AN1183" s="165">
        <v>49.97</v>
      </c>
      <c r="AO1183" s="161">
        <v>1184</v>
      </c>
      <c r="AP1183" s="159" t="s">
        <v>20</v>
      </c>
    </row>
    <row r="1184" spans="2:42" x14ac:dyDescent="0.25">
      <c r="B1184" s="161">
        <v>3604</v>
      </c>
      <c r="C1184" s="163">
        <v>0.96418099999999995</v>
      </c>
      <c r="D1184" s="8">
        <v>0</v>
      </c>
      <c r="E1184" s="165">
        <v>52.99</v>
      </c>
      <c r="L1184" s="161">
        <v>2841</v>
      </c>
      <c r="M1184" s="163">
        <v>0.90676999999999996</v>
      </c>
      <c r="N1184" s="8">
        <v>0</v>
      </c>
      <c r="O1184" s="165">
        <v>49.97</v>
      </c>
      <c r="Q1184" s="161">
        <v>3676</v>
      </c>
      <c r="R1184" s="163">
        <v>0.123622</v>
      </c>
      <c r="S1184" s="8" t="s">
        <v>4</v>
      </c>
      <c r="T1184" s="8" t="s">
        <v>5</v>
      </c>
      <c r="U1184" s="8">
        <v>0</v>
      </c>
      <c r="V1184" s="165">
        <v>47.2</v>
      </c>
      <c r="W1184" s="161">
        <v>1181</v>
      </c>
      <c r="X1184" s="159" t="s">
        <v>20</v>
      </c>
      <c r="Z1184" s="161">
        <v>1341</v>
      </c>
      <c r="AA1184" s="163">
        <v>1.388849</v>
      </c>
      <c r="AB1184" s="8" t="s">
        <v>43</v>
      </c>
      <c r="AC1184" s="8" t="s">
        <v>43</v>
      </c>
      <c r="AD1184" s="8">
        <v>3</v>
      </c>
      <c r="AE1184" s="165">
        <v>146.25</v>
      </c>
      <c r="AF1184" s="161">
        <v>1182</v>
      </c>
      <c r="AG1184" s="159" t="s">
        <v>18</v>
      </c>
      <c r="AI1184" s="161">
        <v>2481</v>
      </c>
      <c r="AJ1184" s="163">
        <v>0.25194299999999997</v>
      </c>
      <c r="AK1184" s="8" t="s">
        <v>9</v>
      </c>
      <c r="AL1184" s="8" t="s">
        <v>10</v>
      </c>
      <c r="AM1184" s="8">
        <v>0</v>
      </c>
      <c r="AN1184" s="165">
        <v>48.33</v>
      </c>
      <c r="AO1184" s="161">
        <v>1185</v>
      </c>
      <c r="AP1184" s="159" t="s">
        <v>20</v>
      </c>
    </row>
    <row r="1185" spans="2:42" x14ac:dyDescent="0.25">
      <c r="B1185" s="161">
        <v>3611</v>
      </c>
      <c r="C1185" s="163">
        <v>0.139846</v>
      </c>
      <c r="D1185" s="8">
        <v>0</v>
      </c>
      <c r="E1185" s="165">
        <v>30.42</v>
      </c>
      <c r="L1185" s="161">
        <v>2842</v>
      </c>
      <c r="M1185" s="163">
        <v>1.2689649999999999</v>
      </c>
      <c r="N1185" s="8">
        <v>0</v>
      </c>
      <c r="O1185" s="165">
        <v>48.69</v>
      </c>
      <c r="Q1185" s="161">
        <v>3677</v>
      </c>
      <c r="R1185" s="163">
        <v>0.52606299999999995</v>
      </c>
      <c r="S1185" s="8" t="s">
        <v>6</v>
      </c>
      <c r="T1185" s="8" t="s">
        <v>5</v>
      </c>
      <c r="U1185" s="8">
        <v>0</v>
      </c>
      <c r="V1185" s="165">
        <v>55.72</v>
      </c>
      <c r="W1185" s="161">
        <v>1182</v>
      </c>
      <c r="X1185" s="159" t="s">
        <v>20</v>
      </c>
      <c r="Z1185" s="161">
        <v>1342</v>
      </c>
      <c r="AA1185" s="163">
        <v>0.85353100000000004</v>
      </c>
      <c r="AB1185" s="8" t="s">
        <v>4</v>
      </c>
      <c r="AC1185" s="8" t="s">
        <v>5</v>
      </c>
      <c r="AD1185" s="8">
        <v>3</v>
      </c>
      <c r="AE1185" s="165">
        <v>154.86000000000001</v>
      </c>
      <c r="AF1185" s="161">
        <v>1183</v>
      </c>
      <c r="AG1185" s="159" t="s">
        <v>18</v>
      </c>
      <c r="AI1185" s="161">
        <v>2482</v>
      </c>
      <c r="AJ1185" s="163">
        <v>0.849047</v>
      </c>
      <c r="AK1185" s="8" t="s">
        <v>9</v>
      </c>
      <c r="AL1185" s="8" t="s">
        <v>10</v>
      </c>
      <c r="AM1185" s="8">
        <v>0</v>
      </c>
      <c r="AN1185" s="165">
        <v>44.51</v>
      </c>
      <c r="AO1185" s="161">
        <v>1186</v>
      </c>
      <c r="AP1185" s="159" t="s">
        <v>20</v>
      </c>
    </row>
    <row r="1186" spans="2:42" x14ac:dyDescent="0.25">
      <c r="B1186" s="161">
        <v>3612</v>
      </c>
      <c r="C1186" s="163">
        <v>0.80292300000000005</v>
      </c>
      <c r="D1186" s="8">
        <v>0</v>
      </c>
      <c r="E1186" s="165">
        <v>54.75</v>
      </c>
      <c r="L1186" s="161">
        <v>2846</v>
      </c>
      <c r="M1186" s="163">
        <v>0.66374500000000003</v>
      </c>
      <c r="N1186" s="8">
        <v>0</v>
      </c>
      <c r="O1186" s="165">
        <v>43.99</v>
      </c>
      <c r="Q1186" s="161">
        <v>3684</v>
      </c>
      <c r="R1186" s="163">
        <v>0.35514800000000002</v>
      </c>
      <c r="S1186" s="8" t="s">
        <v>4</v>
      </c>
      <c r="T1186" s="8" t="s">
        <v>5</v>
      </c>
      <c r="U1186" s="8">
        <v>0</v>
      </c>
      <c r="V1186" s="165">
        <v>45.84</v>
      </c>
      <c r="W1186" s="161">
        <v>1183</v>
      </c>
      <c r="X1186" s="159" t="s">
        <v>20</v>
      </c>
      <c r="Z1186" s="161">
        <v>1343</v>
      </c>
      <c r="AA1186" s="163">
        <v>1.933621</v>
      </c>
      <c r="AB1186" s="8" t="s">
        <v>4</v>
      </c>
      <c r="AC1186" s="8" t="s">
        <v>5</v>
      </c>
      <c r="AD1186" s="8">
        <v>3</v>
      </c>
      <c r="AE1186" s="165">
        <v>125.44</v>
      </c>
      <c r="AF1186" s="161">
        <v>1184</v>
      </c>
      <c r="AG1186" s="159" t="s">
        <v>18</v>
      </c>
      <c r="AI1186" s="161">
        <v>2483</v>
      </c>
      <c r="AJ1186" s="163">
        <v>0.29365799999999997</v>
      </c>
      <c r="AK1186" s="8" t="s">
        <v>4</v>
      </c>
      <c r="AL1186" s="8" t="s">
        <v>5</v>
      </c>
      <c r="AM1186" s="8">
        <v>0</v>
      </c>
      <c r="AN1186" s="165">
        <v>49.86</v>
      </c>
      <c r="AO1186" s="161">
        <v>1187</v>
      </c>
      <c r="AP1186" s="159" t="s">
        <v>18</v>
      </c>
    </row>
    <row r="1187" spans="2:42" x14ac:dyDescent="0.25">
      <c r="B1187" s="161">
        <v>3614</v>
      </c>
      <c r="C1187" s="163">
        <v>1.5532010000000001</v>
      </c>
      <c r="D1187" s="8">
        <v>0</v>
      </c>
      <c r="E1187" s="165">
        <v>47.19</v>
      </c>
      <c r="L1187" s="161">
        <v>2849</v>
      </c>
      <c r="M1187" s="163">
        <v>0.20303299999999999</v>
      </c>
      <c r="N1187" s="8">
        <v>0</v>
      </c>
      <c r="O1187" s="165">
        <v>47.75</v>
      </c>
      <c r="Q1187" s="161">
        <v>3687</v>
      </c>
      <c r="R1187" s="163">
        <v>0.300037</v>
      </c>
      <c r="S1187" s="8" t="s">
        <v>4</v>
      </c>
      <c r="T1187" s="8" t="s">
        <v>5</v>
      </c>
      <c r="U1187" s="8">
        <v>0</v>
      </c>
      <c r="V1187" s="165">
        <v>44.66</v>
      </c>
      <c r="W1187" s="161">
        <v>1184</v>
      </c>
      <c r="X1187" s="159" t="s">
        <v>20</v>
      </c>
      <c r="Z1187" s="161">
        <v>1346</v>
      </c>
      <c r="AA1187" s="163">
        <v>0.55424499999999999</v>
      </c>
      <c r="AB1187" s="8" t="s">
        <v>9</v>
      </c>
      <c r="AC1187" s="8" t="s">
        <v>10</v>
      </c>
      <c r="AD1187" s="8">
        <v>3</v>
      </c>
      <c r="AE1187" s="165">
        <v>126.7</v>
      </c>
      <c r="AF1187" s="161">
        <v>1185</v>
      </c>
      <c r="AG1187" s="159" t="s">
        <v>20</v>
      </c>
      <c r="AI1187" s="161">
        <v>2484</v>
      </c>
      <c r="AJ1187" s="163">
        <v>0.17474899999999999</v>
      </c>
      <c r="AK1187" s="8" t="s">
        <v>4</v>
      </c>
      <c r="AL1187" s="8" t="s">
        <v>5</v>
      </c>
      <c r="AM1187" s="8">
        <v>0</v>
      </c>
      <c r="AN1187" s="165">
        <v>46.86</v>
      </c>
      <c r="AO1187" s="161">
        <v>1188</v>
      </c>
      <c r="AP1187" s="159" t="s">
        <v>20</v>
      </c>
    </row>
    <row r="1188" spans="2:42" x14ac:dyDescent="0.25">
      <c r="B1188" s="161">
        <v>3615</v>
      </c>
      <c r="C1188" s="163">
        <v>0.775254</v>
      </c>
      <c r="D1188" s="8">
        <v>0</v>
      </c>
      <c r="E1188" s="165">
        <v>49.7</v>
      </c>
      <c r="L1188" s="161">
        <v>2850</v>
      </c>
      <c r="M1188" s="163">
        <v>0.44965300000000002</v>
      </c>
      <c r="N1188" s="8">
        <v>0</v>
      </c>
      <c r="O1188" s="165">
        <v>47.88</v>
      </c>
      <c r="Q1188" s="161">
        <v>3688</v>
      </c>
      <c r="R1188" s="163">
        <v>0.66169</v>
      </c>
      <c r="S1188" s="8" t="s">
        <v>4</v>
      </c>
      <c r="T1188" s="8" t="s">
        <v>5</v>
      </c>
      <c r="U1188" s="8">
        <v>0</v>
      </c>
      <c r="V1188" s="165">
        <v>50.38</v>
      </c>
      <c r="W1188" s="161">
        <v>1185</v>
      </c>
      <c r="X1188" s="159" t="s">
        <v>20</v>
      </c>
      <c r="Z1188" s="161">
        <v>1348</v>
      </c>
      <c r="AA1188" s="163">
        <v>0.23666499999999999</v>
      </c>
      <c r="AB1188" s="8" t="s">
        <v>4</v>
      </c>
      <c r="AC1188" s="8" t="s">
        <v>5</v>
      </c>
      <c r="AD1188" s="8">
        <v>3</v>
      </c>
      <c r="AE1188" s="165">
        <v>153.44999999999999</v>
      </c>
      <c r="AF1188" s="161">
        <v>1186</v>
      </c>
      <c r="AG1188" s="159" t="s">
        <v>18</v>
      </c>
      <c r="AI1188" s="161">
        <v>2487</v>
      </c>
      <c r="AJ1188" s="163">
        <v>0.59204599999999996</v>
      </c>
      <c r="AK1188" s="8" t="s">
        <v>4</v>
      </c>
      <c r="AL1188" s="8" t="s">
        <v>5</v>
      </c>
      <c r="AM1188" s="8">
        <v>0</v>
      </c>
      <c r="AN1188" s="165">
        <v>42.17</v>
      </c>
      <c r="AO1188" s="161">
        <v>1189</v>
      </c>
      <c r="AP1188" s="159" t="s">
        <v>18</v>
      </c>
    </row>
    <row r="1189" spans="2:42" x14ac:dyDescent="0.25">
      <c r="B1189" s="161">
        <v>3617</v>
      </c>
      <c r="C1189" s="163">
        <v>2.3642609999999999</v>
      </c>
      <c r="D1189" s="8">
        <v>0</v>
      </c>
      <c r="E1189" s="165">
        <v>51.28</v>
      </c>
      <c r="L1189" s="161">
        <v>2851</v>
      </c>
      <c r="M1189" s="163">
        <v>1.253398</v>
      </c>
      <c r="N1189" s="8">
        <v>0</v>
      </c>
      <c r="O1189" s="165">
        <v>54.47</v>
      </c>
      <c r="Q1189" s="161">
        <v>3692</v>
      </c>
      <c r="R1189" s="163">
        <v>0.48158800000000002</v>
      </c>
      <c r="S1189" s="8" t="s">
        <v>4</v>
      </c>
      <c r="T1189" s="8" t="s">
        <v>5</v>
      </c>
      <c r="U1189" s="8">
        <v>0</v>
      </c>
      <c r="V1189" s="165">
        <v>58.84</v>
      </c>
      <c r="W1189" s="161">
        <v>1186</v>
      </c>
      <c r="X1189" s="159" t="s">
        <v>20</v>
      </c>
      <c r="Z1189" s="161">
        <v>1351</v>
      </c>
      <c r="AA1189" s="163">
        <v>0.15960299999999999</v>
      </c>
      <c r="AB1189" s="8" t="s">
        <v>4</v>
      </c>
      <c r="AC1189" s="8" t="s">
        <v>5</v>
      </c>
      <c r="AD1189" s="8">
        <v>3</v>
      </c>
      <c r="AE1189" s="165">
        <v>151.15</v>
      </c>
      <c r="AF1189" s="161">
        <v>1187</v>
      </c>
      <c r="AG1189" s="159" t="s">
        <v>18</v>
      </c>
      <c r="AI1189" s="161">
        <v>2489</v>
      </c>
      <c r="AJ1189" s="163">
        <v>0.38257999999999998</v>
      </c>
      <c r="AK1189" s="8" t="s">
        <v>4</v>
      </c>
      <c r="AL1189" s="8" t="s">
        <v>5</v>
      </c>
      <c r="AM1189" s="8">
        <v>0</v>
      </c>
      <c r="AN1189" s="165">
        <v>47.59</v>
      </c>
      <c r="AO1189" s="161">
        <v>1190</v>
      </c>
      <c r="AP1189" s="159" t="s">
        <v>20</v>
      </c>
    </row>
    <row r="1190" spans="2:42" x14ac:dyDescent="0.25">
      <c r="B1190" s="161">
        <v>3618</v>
      </c>
      <c r="C1190" s="163">
        <v>2.491708</v>
      </c>
      <c r="D1190" s="8">
        <v>0</v>
      </c>
      <c r="E1190" s="165">
        <v>51.37</v>
      </c>
      <c r="L1190" s="161">
        <v>2855</v>
      </c>
      <c r="M1190" s="163">
        <v>2.7258339999999999</v>
      </c>
      <c r="N1190" s="8">
        <v>0</v>
      </c>
      <c r="O1190" s="165">
        <v>52.91</v>
      </c>
      <c r="Q1190" s="161">
        <v>3699</v>
      </c>
      <c r="R1190" s="163">
        <v>0.23238600000000001</v>
      </c>
      <c r="S1190" s="8" t="s">
        <v>4</v>
      </c>
      <c r="T1190" s="8" t="s">
        <v>5</v>
      </c>
      <c r="U1190" s="8">
        <v>0</v>
      </c>
      <c r="V1190" s="165">
        <v>43.31</v>
      </c>
      <c r="W1190" s="161">
        <v>1187</v>
      </c>
      <c r="X1190" s="159" t="s">
        <v>20</v>
      </c>
      <c r="Z1190" s="161">
        <v>1352</v>
      </c>
      <c r="AA1190" s="163">
        <v>1.5274220000000001</v>
      </c>
      <c r="AB1190" s="8" t="s">
        <v>42</v>
      </c>
      <c r="AC1190" s="8" t="s">
        <v>42</v>
      </c>
      <c r="AD1190" s="8">
        <v>3</v>
      </c>
      <c r="AE1190" s="165">
        <v>140.96</v>
      </c>
      <c r="AF1190" s="161">
        <v>1188</v>
      </c>
      <c r="AG1190" s="159" t="s">
        <v>18</v>
      </c>
      <c r="AI1190" s="161">
        <v>2492</v>
      </c>
      <c r="AJ1190" s="163">
        <v>0.268596</v>
      </c>
      <c r="AK1190" s="8" t="s">
        <v>9</v>
      </c>
      <c r="AL1190" s="8" t="s">
        <v>10</v>
      </c>
      <c r="AM1190" s="8">
        <v>0</v>
      </c>
      <c r="AN1190" s="165">
        <v>52.5</v>
      </c>
      <c r="AO1190" s="161">
        <v>1191</v>
      </c>
      <c r="AP1190" s="159" t="s">
        <v>18</v>
      </c>
    </row>
    <row r="1191" spans="2:42" x14ac:dyDescent="0.25">
      <c r="B1191" s="161">
        <v>3621</v>
      </c>
      <c r="C1191" s="163">
        <v>1.2691939999999999</v>
      </c>
      <c r="D1191" s="8">
        <v>0</v>
      </c>
      <c r="E1191" s="165">
        <v>53.71</v>
      </c>
      <c r="L1191" s="161">
        <v>2858</v>
      </c>
      <c r="M1191" s="163">
        <v>2.9173550000000001</v>
      </c>
      <c r="N1191" s="8">
        <v>0</v>
      </c>
      <c r="O1191" s="165">
        <v>51</v>
      </c>
      <c r="Q1191" s="161">
        <v>3703</v>
      </c>
      <c r="R1191" s="163">
        <v>0.27907599999999999</v>
      </c>
      <c r="S1191" s="8" t="s">
        <v>6</v>
      </c>
      <c r="T1191" s="8" t="s">
        <v>5</v>
      </c>
      <c r="U1191" s="8">
        <v>0</v>
      </c>
      <c r="V1191" s="165">
        <v>45.62</v>
      </c>
      <c r="W1191" s="161">
        <v>1188</v>
      </c>
      <c r="X1191" s="159" t="s">
        <v>20</v>
      </c>
      <c r="Z1191" s="161">
        <v>1353</v>
      </c>
      <c r="AA1191" s="163">
        <v>1.011987</v>
      </c>
      <c r="AB1191" s="8" t="s">
        <v>4</v>
      </c>
      <c r="AC1191" s="8" t="s">
        <v>5</v>
      </c>
      <c r="AD1191" s="8">
        <v>3</v>
      </c>
      <c r="AE1191" s="165">
        <v>140.43</v>
      </c>
      <c r="AF1191" s="161">
        <v>1189</v>
      </c>
      <c r="AG1191" s="159" t="s">
        <v>20</v>
      </c>
      <c r="AI1191" s="161">
        <v>2493</v>
      </c>
      <c r="AJ1191" s="163">
        <v>0.38874700000000001</v>
      </c>
      <c r="AK1191" s="8" t="s">
        <v>6</v>
      </c>
      <c r="AL1191" s="8" t="s">
        <v>5</v>
      </c>
      <c r="AM1191" s="8">
        <v>0</v>
      </c>
      <c r="AN1191" s="165">
        <v>54.63</v>
      </c>
      <c r="AO1191" s="161">
        <v>1192</v>
      </c>
      <c r="AP1191" s="159" t="s">
        <v>20</v>
      </c>
    </row>
    <row r="1192" spans="2:42" x14ac:dyDescent="0.25">
      <c r="B1192" s="161">
        <v>3623</v>
      </c>
      <c r="C1192" s="163">
        <v>0.90676999999999996</v>
      </c>
      <c r="D1192" s="8">
        <v>0</v>
      </c>
      <c r="E1192" s="165">
        <v>49.97</v>
      </c>
      <c r="L1192" s="161">
        <v>2867</v>
      </c>
      <c r="M1192" s="163">
        <v>1.8315440000000001</v>
      </c>
      <c r="N1192" s="8">
        <v>0</v>
      </c>
      <c r="O1192" s="165">
        <v>48.72</v>
      </c>
      <c r="Q1192" s="161">
        <v>3705</v>
      </c>
      <c r="R1192" s="163">
        <v>0.22514200000000001</v>
      </c>
      <c r="S1192" s="8" t="s">
        <v>4</v>
      </c>
      <c r="T1192" s="8" t="s">
        <v>5</v>
      </c>
      <c r="U1192" s="8">
        <v>0</v>
      </c>
      <c r="V1192" s="165">
        <v>57.78</v>
      </c>
      <c r="W1192" s="161">
        <v>1189</v>
      </c>
      <c r="X1192" s="159" t="s">
        <v>20</v>
      </c>
      <c r="Z1192" s="161">
        <v>1360</v>
      </c>
      <c r="AA1192" s="163">
        <v>1.3471789999999999</v>
      </c>
      <c r="AB1192" s="8" t="s">
        <v>4</v>
      </c>
      <c r="AC1192" s="8" t="s">
        <v>5</v>
      </c>
      <c r="AD1192" s="8">
        <v>3</v>
      </c>
      <c r="AE1192" s="165">
        <v>147.9</v>
      </c>
      <c r="AF1192" s="161">
        <v>1190</v>
      </c>
      <c r="AG1192" s="159" t="s">
        <v>18</v>
      </c>
      <c r="AI1192" s="161">
        <v>2495</v>
      </c>
      <c r="AJ1192" s="163">
        <v>0.27926600000000001</v>
      </c>
      <c r="AK1192" s="8" t="s">
        <v>9</v>
      </c>
      <c r="AL1192" s="8" t="s">
        <v>10</v>
      </c>
      <c r="AM1192" s="8">
        <v>0</v>
      </c>
      <c r="AN1192" s="165">
        <v>52.09</v>
      </c>
      <c r="AO1192" s="161">
        <v>1193</v>
      </c>
      <c r="AP1192" s="159" t="s">
        <v>18</v>
      </c>
    </row>
    <row r="1193" spans="2:42" x14ac:dyDescent="0.25">
      <c r="B1193" s="161">
        <v>3624</v>
      </c>
      <c r="C1193" s="163">
        <v>1.2689649999999999</v>
      </c>
      <c r="D1193" s="8">
        <v>0</v>
      </c>
      <c r="E1193" s="165">
        <v>48.69</v>
      </c>
      <c r="L1193" s="161">
        <v>2868</v>
      </c>
      <c r="M1193" s="163">
        <v>0.880444</v>
      </c>
      <c r="N1193" s="8">
        <v>0</v>
      </c>
      <c r="O1193" s="165">
        <v>51.58</v>
      </c>
      <c r="Q1193" s="161">
        <v>3708</v>
      </c>
      <c r="R1193" s="163">
        <v>0.29927300000000001</v>
      </c>
      <c r="S1193" s="8" t="s">
        <v>6</v>
      </c>
      <c r="T1193" s="8" t="s">
        <v>5</v>
      </c>
      <c r="U1193" s="8">
        <v>0</v>
      </c>
      <c r="V1193" s="165">
        <v>49.01</v>
      </c>
      <c r="W1193" s="161">
        <v>1190</v>
      </c>
      <c r="X1193" s="159" t="s">
        <v>20</v>
      </c>
      <c r="Z1193" s="161">
        <v>1367</v>
      </c>
      <c r="AA1193" s="163">
        <v>0.62356299999999998</v>
      </c>
      <c r="AB1193" s="8" t="s">
        <v>4</v>
      </c>
      <c r="AC1193" s="8" t="s">
        <v>5</v>
      </c>
      <c r="AD1193" s="8">
        <v>3</v>
      </c>
      <c r="AE1193" s="165">
        <v>146.65</v>
      </c>
      <c r="AF1193" s="161">
        <v>1191</v>
      </c>
      <c r="AG1193" s="159" t="s">
        <v>20</v>
      </c>
      <c r="AI1193" s="161">
        <v>2496</v>
      </c>
      <c r="AJ1193" s="163">
        <v>0.30545699999999998</v>
      </c>
      <c r="AK1193" s="8" t="s">
        <v>9</v>
      </c>
      <c r="AL1193" s="8" t="s">
        <v>10</v>
      </c>
      <c r="AM1193" s="8">
        <v>0</v>
      </c>
      <c r="AN1193" s="165">
        <v>31.59</v>
      </c>
      <c r="AO1193" s="161">
        <v>1194</v>
      </c>
      <c r="AP1193" s="159" t="s">
        <v>17</v>
      </c>
    </row>
    <row r="1194" spans="2:42" x14ac:dyDescent="0.25">
      <c r="B1194" s="161">
        <v>3628</v>
      </c>
      <c r="C1194" s="163">
        <v>0.66374500000000003</v>
      </c>
      <c r="D1194" s="8">
        <v>0</v>
      </c>
      <c r="E1194" s="165">
        <v>43.99</v>
      </c>
      <c r="L1194" s="161">
        <v>2872</v>
      </c>
      <c r="M1194" s="163">
        <v>0.998969</v>
      </c>
      <c r="N1194" s="8">
        <v>0</v>
      </c>
      <c r="O1194" s="165">
        <v>51.41</v>
      </c>
      <c r="Q1194" s="161">
        <v>3709</v>
      </c>
      <c r="R1194" s="163">
        <v>7.4812000000000003E-2</v>
      </c>
      <c r="S1194" s="8" t="s">
        <v>4</v>
      </c>
      <c r="T1194" s="8" t="s">
        <v>5</v>
      </c>
      <c r="U1194" s="8">
        <v>0</v>
      </c>
      <c r="V1194" s="165">
        <v>45</v>
      </c>
      <c r="W1194" s="161">
        <v>1191</v>
      </c>
      <c r="X1194" s="159" t="s">
        <v>20</v>
      </c>
      <c r="Z1194" s="161">
        <v>1370</v>
      </c>
      <c r="AA1194" s="163">
        <v>0.184006</v>
      </c>
      <c r="AB1194" s="8" t="s">
        <v>12</v>
      </c>
      <c r="AC1194" s="8" t="s">
        <v>13</v>
      </c>
      <c r="AD1194" s="8">
        <v>3</v>
      </c>
      <c r="AE1194" s="165">
        <v>148.15</v>
      </c>
      <c r="AF1194" s="161">
        <v>1192</v>
      </c>
      <c r="AG1194" s="159" t="s">
        <v>20</v>
      </c>
      <c r="AI1194" s="161">
        <v>2499</v>
      </c>
      <c r="AJ1194" s="163">
        <v>0.40655400000000003</v>
      </c>
      <c r="AK1194" s="8" t="s">
        <v>4</v>
      </c>
      <c r="AL1194" s="8" t="s">
        <v>5</v>
      </c>
      <c r="AM1194" s="8">
        <v>0</v>
      </c>
      <c r="AN1194" s="165">
        <v>55.57</v>
      </c>
      <c r="AO1194" s="161">
        <v>1195</v>
      </c>
      <c r="AP1194" s="159" t="s">
        <v>17</v>
      </c>
    </row>
    <row r="1195" spans="2:42" x14ac:dyDescent="0.25">
      <c r="B1195" s="161">
        <v>3631</v>
      </c>
      <c r="C1195" s="163">
        <v>0.20303299999999999</v>
      </c>
      <c r="D1195" s="8">
        <v>0</v>
      </c>
      <c r="E1195" s="165">
        <v>47.75</v>
      </c>
      <c r="L1195" s="161">
        <v>2874</v>
      </c>
      <c r="M1195" s="163">
        <v>0.59205600000000003</v>
      </c>
      <c r="N1195" s="8">
        <v>0</v>
      </c>
      <c r="O1195" s="165">
        <v>49.83</v>
      </c>
      <c r="Q1195" s="161">
        <v>3715</v>
      </c>
      <c r="R1195" s="163">
        <v>0.193826</v>
      </c>
      <c r="S1195" s="8" t="s">
        <v>4</v>
      </c>
      <c r="T1195" s="8" t="s">
        <v>5</v>
      </c>
      <c r="U1195" s="8">
        <v>0</v>
      </c>
      <c r="V1195" s="165">
        <v>45.52</v>
      </c>
      <c r="W1195" s="161">
        <v>1192</v>
      </c>
      <c r="X1195" s="159" t="s">
        <v>20</v>
      </c>
      <c r="Z1195" s="161">
        <v>1371</v>
      </c>
      <c r="AA1195" s="163">
        <v>0.389932</v>
      </c>
      <c r="AB1195" s="8" t="s">
        <v>12</v>
      </c>
      <c r="AC1195" s="8" t="s">
        <v>13</v>
      </c>
      <c r="AD1195" s="8">
        <v>3</v>
      </c>
      <c r="AE1195" s="165">
        <v>149.65</v>
      </c>
      <c r="AF1195" s="161">
        <v>1193</v>
      </c>
      <c r="AG1195" s="159" t="s">
        <v>18</v>
      </c>
      <c r="AI1195" s="161">
        <v>2500</v>
      </c>
      <c r="AJ1195" s="163">
        <v>0.136883</v>
      </c>
      <c r="AK1195" s="8" t="s">
        <v>9</v>
      </c>
      <c r="AL1195" s="8" t="s">
        <v>10</v>
      </c>
      <c r="AM1195" s="8">
        <v>0</v>
      </c>
      <c r="AN1195" s="165">
        <v>52.78</v>
      </c>
      <c r="AO1195" s="161">
        <v>1196</v>
      </c>
      <c r="AP1195" s="159" t="s">
        <v>20</v>
      </c>
    </row>
    <row r="1196" spans="2:42" x14ac:dyDescent="0.25">
      <c r="B1196" s="161">
        <v>3632</v>
      </c>
      <c r="C1196" s="163">
        <v>0.44965300000000002</v>
      </c>
      <c r="D1196" s="8">
        <v>0</v>
      </c>
      <c r="E1196" s="165">
        <v>47.88</v>
      </c>
      <c r="L1196" s="161">
        <v>2876</v>
      </c>
      <c r="M1196" s="163">
        <v>0.67913100000000004</v>
      </c>
      <c r="N1196" s="8">
        <v>0</v>
      </c>
      <c r="O1196" s="165">
        <v>58.04</v>
      </c>
      <c r="Q1196" s="161">
        <v>3717</v>
      </c>
      <c r="R1196" s="163">
        <v>0.48834</v>
      </c>
      <c r="S1196" s="8" t="s">
        <v>4</v>
      </c>
      <c r="T1196" s="8" t="s">
        <v>5</v>
      </c>
      <c r="U1196" s="8">
        <v>0</v>
      </c>
      <c r="V1196" s="165">
        <v>49.46</v>
      </c>
      <c r="W1196" s="161">
        <v>1193</v>
      </c>
      <c r="X1196" s="159" t="s">
        <v>20</v>
      </c>
      <c r="Z1196" s="161">
        <v>1374</v>
      </c>
      <c r="AA1196" s="163">
        <v>5.3397E-2</v>
      </c>
      <c r="AB1196" s="8" t="s">
        <v>8</v>
      </c>
      <c r="AC1196" s="8" t="s">
        <v>10</v>
      </c>
      <c r="AD1196" s="8">
        <v>3</v>
      </c>
      <c r="AE1196" s="165">
        <v>128.31</v>
      </c>
      <c r="AF1196" s="161">
        <v>1194</v>
      </c>
      <c r="AG1196" s="159" t="s">
        <v>20</v>
      </c>
      <c r="AI1196" s="161">
        <v>2501</v>
      </c>
      <c r="AJ1196" s="163">
        <v>0.403725</v>
      </c>
      <c r="AK1196" s="8" t="s">
        <v>9</v>
      </c>
      <c r="AL1196" s="8" t="s">
        <v>10</v>
      </c>
      <c r="AM1196" s="8">
        <v>0</v>
      </c>
      <c r="AN1196" s="165">
        <v>45.17</v>
      </c>
      <c r="AO1196" s="161">
        <v>1197</v>
      </c>
      <c r="AP1196" s="159" t="s">
        <v>18</v>
      </c>
    </row>
    <row r="1197" spans="2:42" x14ac:dyDescent="0.25">
      <c r="B1197" s="161">
        <v>3633</v>
      </c>
      <c r="C1197" s="163">
        <v>1.253398</v>
      </c>
      <c r="D1197" s="8">
        <v>0</v>
      </c>
      <c r="E1197" s="165">
        <v>54.47</v>
      </c>
      <c r="L1197" s="161">
        <v>2877</v>
      </c>
      <c r="M1197" s="163">
        <v>0.49595400000000001</v>
      </c>
      <c r="N1197" s="8">
        <v>0</v>
      </c>
      <c r="O1197" s="165">
        <v>44.54</v>
      </c>
      <c r="Q1197" s="161">
        <v>3719</v>
      </c>
      <c r="R1197" s="163">
        <v>0.30475400000000002</v>
      </c>
      <c r="S1197" s="8" t="s">
        <v>12</v>
      </c>
      <c r="T1197" s="8" t="s">
        <v>13</v>
      </c>
      <c r="U1197" s="8">
        <v>0</v>
      </c>
      <c r="V1197" s="165">
        <v>46.04</v>
      </c>
      <c r="W1197" s="161">
        <v>1194</v>
      </c>
      <c r="X1197" s="159" t="s">
        <v>20</v>
      </c>
      <c r="Z1197" s="161">
        <v>1376</v>
      </c>
      <c r="AA1197" s="163">
        <v>0.46183600000000002</v>
      </c>
      <c r="AB1197" s="8" t="s">
        <v>8</v>
      </c>
      <c r="AC1197" s="8" t="s">
        <v>5</v>
      </c>
      <c r="AD1197" s="8">
        <v>3</v>
      </c>
      <c r="AE1197" s="165">
        <v>130.63999999999999</v>
      </c>
      <c r="AF1197" s="161">
        <v>1195</v>
      </c>
      <c r="AG1197" s="159" t="s">
        <v>18</v>
      </c>
      <c r="AI1197" s="161">
        <v>2503</v>
      </c>
      <c r="AJ1197" s="163">
        <v>0.24625</v>
      </c>
      <c r="AK1197" s="8" t="s">
        <v>4</v>
      </c>
      <c r="AL1197" s="8" t="s">
        <v>5</v>
      </c>
      <c r="AM1197" s="8">
        <v>0</v>
      </c>
      <c r="AN1197" s="165">
        <v>53.74</v>
      </c>
      <c r="AO1197" s="161">
        <v>1198</v>
      </c>
      <c r="AP1197" s="159" t="s">
        <v>20</v>
      </c>
    </row>
    <row r="1198" spans="2:42" x14ac:dyDescent="0.25">
      <c r="B1198" s="161">
        <v>3637</v>
      </c>
      <c r="C1198" s="163">
        <v>2.7258339999999999</v>
      </c>
      <c r="D1198" s="8">
        <v>0</v>
      </c>
      <c r="E1198" s="165">
        <v>52.91</v>
      </c>
      <c r="L1198" s="161">
        <v>2879</v>
      </c>
      <c r="M1198" s="163">
        <v>1.5102420000000001</v>
      </c>
      <c r="N1198" s="8">
        <v>0</v>
      </c>
      <c r="O1198" s="165">
        <v>56.33</v>
      </c>
      <c r="Q1198" s="161">
        <v>3721</v>
      </c>
      <c r="R1198" s="163">
        <v>0.87001499999999998</v>
      </c>
      <c r="S1198" s="8" t="s">
        <v>4</v>
      </c>
      <c r="T1198" s="8" t="s">
        <v>5</v>
      </c>
      <c r="U1198" s="8">
        <v>0</v>
      </c>
      <c r="V1198" s="165">
        <v>48.27</v>
      </c>
      <c r="W1198" s="161">
        <v>1195</v>
      </c>
      <c r="X1198" s="159" t="s">
        <v>20</v>
      </c>
      <c r="Z1198" s="161">
        <v>1</v>
      </c>
      <c r="AA1198" s="163">
        <v>0.46149499999999999</v>
      </c>
      <c r="AB1198" s="8" t="s">
        <v>43</v>
      </c>
      <c r="AC1198" s="8" t="s">
        <v>43</v>
      </c>
      <c r="AD1198" s="8">
        <v>4</v>
      </c>
      <c r="AE1198" s="165">
        <v>159.68</v>
      </c>
      <c r="AF1198" s="161">
        <v>1196</v>
      </c>
      <c r="AG1198" s="159" t="s">
        <v>18</v>
      </c>
      <c r="AI1198" s="161">
        <v>2504</v>
      </c>
      <c r="AJ1198" s="163">
        <v>7.5233999999999995E-2</v>
      </c>
      <c r="AK1198" s="8" t="s">
        <v>4</v>
      </c>
      <c r="AL1198" s="8" t="s">
        <v>5</v>
      </c>
      <c r="AM1198" s="8">
        <v>0</v>
      </c>
      <c r="AN1198" s="165">
        <v>52.02</v>
      </c>
      <c r="AO1198" s="161">
        <v>1199</v>
      </c>
      <c r="AP1198" s="159" t="s">
        <v>20</v>
      </c>
    </row>
    <row r="1199" spans="2:42" x14ac:dyDescent="0.25">
      <c r="B1199" s="161">
        <v>3640</v>
      </c>
      <c r="C1199" s="163">
        <v>2.9173550000000001</v>
      </c>
      <c r="D1199" s="8">
        <v>0</v>
      </c>
      <c r="E1199" s="165">
        <v>51</v>
      </c>
      <c r="L1199" s="161">
        <v>2880</v>
      </c>
      <c r="M1199" s="163">
        <v>1.1890970000000001</v>
      </c>
      <c r="N1199" s="8">
        <v>0</v>
      </c>
      <c r="O1199" s="165">
        <v>46.68</v>
      </c>
      <c r="Q1199" s="161">
        <v>3722</v>
      </c>
      <c r="R1199" s="163">
        <v>0.52301699999999995</v>
      </c>
      <c r="S1199" s="8" t="s">
        <v>4</v>
      </c>
      <c r="T1199" s="8" t="s">
        <v>5</v>
      </c>
      <c r="U1199" s="8">
        <v>0</v>
      </c>
      <c r="V1199" s="165">
        <v>46.99</v>
      </c>
      <c r="W1199" s="161">
        <v>1196</v>
      </c>
      <c r="X1199" s="159" t="s">
        <v>20</v>
      </c>
      <c r="Z1199" s="161">
        <v>2</v>
      </c>
      <c r="AA1199" s="163">
        <v>2.053401</v>
      </c>
      <c r="AB1199" s="8" t="s">
        <v>43</v>
      </c>
      <c r="AC1199" s="8" t="s">
        <v>43</v>
      </c>
      <c r="AD1199" s="8">
        <v>4</v>
      </c>
      <c r="AE1199" s="165">
        <v>155.54</v>
      </c>
      <c r="AF1199" s="161">
        <v>1197</v>
      </c>
      <c r="AG1199" s="159" t="s">
        <v>18</v>
      </c>
      <c r="AI1199" s="161">
        <v>2507</v>
      </c>
      <c r="AJ1199" s="163">
        <v>0.31902999999999998</v>
      </c>
      <c r="AK1199" s="8" t="s">
        <v>4</v>
      </c>
      <c r="AL1199" s="8" t="s">
        <v>5</v>
      </c>
      <c r="AM1199" s="8">
        <v>0</v>
      </c>
      <c r="AN1199" s="165">
        <v>46.05</v>
      </c>
      <c r="AO1199" s="161">
        <v>1200</v>
      </c>
      <c r="AP1199" s="159" t="s">
        <v>20</v>
      </c>
    </row>
    <row r="1200" spans="2:42" x14ac:dyDescent="0.25">
      <c r="B1200" s="161">
        <v>3649</v>
      </c>
      <c r="C1200" s="163">
        <v>1.8315440000000001</v>
      </c>
      <c r="D1200" s="8">
        <v>0</v>
      </c>
      <c r="E1200" s="165">
        <v>48.72</v>
      </c>
      <c r="L1200" s="161">
        <v>2881</v>
      </c>
      <c r="M1200" s="163">
        <v>1.0513779999999999</v>
      </c>
      <c r="N1200" s="8">
        <v>0</v>
      </c>
      <c r="O1200" s="165">
        <v>43.11</v>
      </c>
      <c r="Q1200" s="161">
        <v>3725</v>
      </c>
      <c r="R1200" s="163">
        <v>0.52793900000000005</v>
      </c>
      <c r="S1200" s="8" t="s">
        <v>4</v>
      </c>
      <c r="T1200" s="8" t="s">
        <v>5</v>
      </c>
      <c r="U1200" s="8">
        <v>0</v>
      </c>
      <c r="V1200" s="165">
        <v>50.75</v>
      </c>
      <c r="W1200" s="161">
        <v>1197</v>
      </c>
      <c r="X1200" s="159" t="s">
        <v>17</v>
      </c>
      <c r="Z1200" s="161">
        <v>4</v>
      </c>
      <c r="AA1200" s="163">
        <v>0.25797199999999998</v>
      </c>
      <c r="AB1200" s="8" t="s">
        <v>16</v>
      </c>
      <c r="AC1200" s="8" t="s">
        <v>16</v>
      </c>
      <c r="AD1200" s="8">
        <v>4</v>
      </c>
      <c r="AE1200" s="165">
        <v>168.51</v>
      </c>
      <c r="AF1200" s="161">
        <v>1198</v>
      </c>
      <c r="AG1200" s="159" t="s">
        <v>20</v>
      </c>
      <c r="AI1200" s="161">
        <v>2508</v>
      </c>
      <c r="AJ1200" s="163">
        <v>0.137295</v>
      </c>
      <c r="AK1200" s="8" t="s">
        <v>9</v>
      </c>
      <c r="AL1200" s="8" t="s">
        <v>10</v>
      </c>
      <c r="AM1200" s="8">
        <v>0</v>
      </c>
      <c r="AN1200" s="165">
        <v>47.36</v>
      </c>
      <c r="AO1200" s="161">
        <v>1201</v>
      </c>
      <c r="AP1200" s="159" t="s">
        <v>18</v>
      </c>
    </row>
    <row r="1201" spans="2:42" x14ac:dyDescent="0.25">
      <c r="B1201" s="161">
        <v>3650</v>
      </c>
      <c r="C1201" s="163">
        <v>0.880444</v>
      </c>
      <c r="D1201" s="8">
        <v>0</v>
      </c>
      <c r="E1201" s="165">
        <v>51.58</v>
      </c>
      <c r="L1201" s="161">
        <v>2884</v>
      </c>
      <c r="M1201" s="163">
        <v>1.634369</v>
      </c>
      <c r="N1201" s="8">
        <v>0</v>
      </c>
      <c r="O1201" s="165">
        <v>52.8</v>
      </c>
      <c r="Q1201" s="161">
        <v>3727</v>
      </c>
      <c r="R1201" s="163">
        <v>0.54705999999999999</v>
      </c>
      <c r="S1201" s="8" t="s">
        <v>4</v>
      </c>
      <c r="T1201" s="8" t="s">
        <v>5</v>
      </c>
      <c r="U1201" s="8">
        <v>0</v>
      </c>
      <c r="V1201" s="165">
        <v>58.54</v>
      </c>
      <c r="W1201" s="161">
        <v>1198</v>
      </c>
      <c r="X1201" s="159" t="s">
        <v>20</v>
      </c>
      <c r="Z1201" s="161">
        <v>7</v>
      </c>
      <c r="AA1201" s="163">
        <v>0.89483599999999996</v>
      </c>
      <c r="AB1201" s="8" t="s">
        <v>16</v>
      </c>
      <c r="AC1201" s="8" t="s">
        <v>16</v>
      </c>
      <c r="AD1201" s="8">
        <v>4</v>
      </c>
      <c r="AE1201" s="165">
        <v>157.94999999999999</v>
      </c>
      <c r="AF1201" s="161">
        <v>1199</v>
      </c>
      <c r="AG1201" s="159" t="s">
        <v>18</v>
      </c>
      <c r="AI1201" s="161">
        <v>2510</v>
      </c>
      <c r="AJ1201" s="163">
        <v>0.40586</v>
      </c>
      <c r="AK1201" s="8" t="s">
        <v>9</v>
      </c>
      <c r="AL1201" s="8" t="s">
        <v>10</v>
      </c>
      <c r="AM1201" s="8">
        <v>0</v>
      </c>
      <c r="AN1201" s="165">
        <v>53.13</v>
      </c>
      <c r="AO1201" s="161">
        <v>1202</v>
      </c>
      <c r="AP1201" s="159" t="s">
        <v>20</v>
      </c>
    </row>
    <row r="1202" spans="2:42" x14ac:dyDescent="0.25">
      <c r="B1202" s="161">
        <v>3654</v>
      </c>
      <c r="C1202" s="163">
        <v>0.998969</v>
      </c>
      <c r="D1202" s="8">
        <v>0</v>
      </c>
      <c r="E1202" s="165">
        <v>51.41</v>
      </c>
      <c r="L1202" s="161">
        <v>2887</v>
      </c>
      <c r="M1202" s="163">
        <v>1.5237270000000001</v>
      </c>
      <c r="N1202" s="8">
        <v>0</v>
      </c>
      <c r="O1202" s="165">
        <v>52.43</v>
      </c>
      <c r="Q1202" s="161">
        <v>3730</v>
      </c>
      <c r="R1202" s="163">
        <v>0.14819299999999999</v>
      </c>
      <c r="S1202" s="8" t="s">
        <v>4</v>
      </c>
      <c r="T1202" s="8" t="s">
        <v>5</v>
      </c>
      <c r="U1202" s="8">
        <v>0</v>
      </c>
      <c r="V1202" s="165">
        <v>38.67</v>
      </c>
      <c r="W1202" s="161">
        <v>1199</v>
      </c>
      <c r="X1202" s="159" t="s">
        <v>20</v>
      </c>
      <c r="Z1202" s="161">
        <v>17</v>
      </c>
      <c r="AA1202" s="163">
        <v>0.78821699999999995</v>
      </c>
      <c r="AB1202" s="8" t="s">
        <v>16</v>
      </c>
      <c r="AC1202" s="8" t="s">
        <v>16</v>
      </c>
      <c r="AD1202" s="8">
        <v>4</v>
      </c>
      <c r="AE1202" s="165">
        <v>158.41999999999999</v>
      </c>
      <c r="AF1202" s="161">
        <v>1200</v>
      </c>
      <c r="AG1202" s="159" t="s">
        <v>20</v>
      </c>
      <c r="AI1202" s="161">
        <v>2511</v>
      </c>
      <c r="AJ1202" s="163">
        <v>0.21467800000000001</v>
      </c>
      <c r="AK1202" s="8" t="s">
        <v>4</v>
      </c>
      <c r="AL1202" s="8" t="s">
        <v>5</v>
      </c>
      <c r="AM1202" s="8">
        <v>0</v>
      </c>
      <c r="AN1202" s="165">
        <v>48.25</v>
      </c>
      <c r="AO1202" s="161">
        <v>1203</v>
      </c>
      <c r="AP1202" s="159" t="s">
        <v>18</v>
      </c>
    </row>
    <row r="1203" spans="2:42" x14ac:dyDescent="0.25">
      <c r="B1203" s="161">
        <v>3656</v>
      </c>
      <c r="C1203" s="163">
        <v>0.59205600000000003</v>
      </c>
      <c r="D1203" s="8">
        <v>0</v>
      </c>
      <c r="E1203" s="165">
        <v>49.83</v>
      </c>
      <c r="L1203" s="161">
        <v>2889</v>
      </c>
      <c r="M1203" s="163">
        <v>1.5357719999999999</v>
      </c>
      <c r="N1203" s="8">
        <v>0</v>
      </c>
      <c r="O1203" s="165">
        <v>43.15</v>
      </c>
      <c r="Q1203" s="161">
        <v>3731</v>
      </c>
      <c r="R1203" s="163">
        <v>0.299761</v>
      </c>
      <c r="S1203" s="8" t="s">
        <v>4</v>
      </c>
      <c r="T1203" s="8" t="s">
        <v>5</v>
      </c>
      <c r="U1203" s="8">
        <v>0</v>
      </c>
      <c r="V1203" s="165">
        <v>55.52</v>
      </c>
      <c r="W1203" s="161">
        <v>1200</v>
      </c>
      <c r="X1203" s="159" t="s">
        <v>20</v>
      </c>
      <c r="Z1203" s="161">
        <v>24</v>
      </c>
      <c r="AA1203" s="163">
        <v>1.1445240000000001</v>
      </c>
      <c r="AB1203" s="8" t="s">
        <v>43</v>
      </c>
      <c r="AC1203" s="8" t="s">
        <v>43</v>
      </c>
      <c r="AD1203" s="8">
        <v>4</v>
      </c>
      <c r="AE1203" s="165">
        <v>169.26</v>
      </c>
      <c r="AF1203" s="161">
        <v>1201</v>
      </c>
      <c r="AG1203" s="159" t="s">
        <v>18</v>
      </c>
      <c r="AI1203" s="161">
        <v>2513</v>
      </c>
      <c r="AJ1203" s="163">
        <v>0.192242</v>
      </c>
      <c r="AK1203" s="8" t="s">
        <v>4</v>
      </c>
      <c r="AL1203" s="8" t="s">
        <v>5</v>
      </c>
      <c r="AM1203" s="8">
        <v>0</v>
      </c>
      <c r="AN1203" s="165">
        <v>48.37</v>
      </c>
      <c r="AO1203" s="161">
        <v>1204</v>
      </c>
      <c r="AP1203" s="159" t="s">
        <v>20</v>
      </c>
    </row>
    <row r="1204" spans="2:42" x14ac:dyDescent="0.25">
      <c r="B1204" s="161">
        <v>3658</v>
      </c>
      <c r="C1204" s="163">
        <v>0.67913100000000004</v>
      </c>
      <c r="D1204" s="8">
        <v>0</v>
      </c>
      <c r="E1204" s="165">
        <v>58.04</v>
      </c>
      <c r="L1204" s="161">
        <v>2890</v>
      </c>
      <c r="M1204" s="163">
        <v>1.4801200000000001</v>
      </c>
      <c r="N1204" s="8">
        <v>0</v>
      </c>
      <c r="O1204" s="165">
        <v>45.85</v>
      </c>
      <c r="Q1204" s="161">
        <v>3736</v>
      </c>
      <c r="R1204" s="163">
        <v>9.7722000000000003E-2</v>
      </c>
      <c r="S1204" s="8" t="s">
        <v>6</v>
      </c>
      <c r="T1204" s="8" t="s">
        <v>5</v>
      </c>
      <c r="U1204" s="8">
        <v>0</v>
      </c>
      <c r="V1204" s="165">
        <v>48.78</v>
      </c>
      <c r="W1204" s="161">
        <v>1201</v>
      </c>
      <c r="X1204" s="159" t="s">
        <v>20</v>
      </c>
      <c r="Z1204" s="161">
        <v>28</v>
      </c>
      <c r="AA1204" s="163">
        <v>0.49950699999999998</v>
      </c>
      <c r="AB1204" s="8" t="s">
        <v>42</v>
      </c>
      <c r="AC1204" s="8" t="s">
        <v>42</v>
      </c>
      <c r="AD1204" s="8">
        <v>4</v>
      </c>
      <c r="AE1204" s="165">
        <v>162.43</v>
      </c>
      <c r="AF1204" s="161">
        <v>1202</v>
      </c>
      <c r="AG1204" s="159" t="s">
        <v>18</v>
      </c>
      <c r="AI1204" s="161">
        <v>2517</v>
      </c>
      <c r="AJ1204" s="163">
        <v>0.24104999999999999</v>
      </c>
      <c r="AK1204" s="8" t="s">
        <v>4</v>
      </c>
      <c r="AL1204" s="8" t="s">
        <v>5</v>
      </c>
      <c r="AM1204" s="8">
        <v>0</v>
      </c>
      <c r="AN1204" s="165">
        <v>46.77</v>
      </c>
      <c r="AO1204" s="161">
        <v>1205</v>
      </c>
      <c r="AP1204" s="159" t="s">
        <v>18</v>
      </c>
    </row>
    <row r="1205" spans="2:42" x14ac:dyDescent="0.25">
      <c r="B1205" s="161">
        <v>3659</v>
      </c>
      <c r="C1205" s="163">
        <v>0.49595400000000001</v>
      </c>
      <c r="D1205" s="8">
        <v>0</v>
      </c>
      <c r="E1205" s="165">
        <v>44.54</v>
      </c>
      <c r="L1205" s="161">
        <v>2892</v>
      </c>
      <c r="M1205" s="163">
        <v>0.28950999999999999</v>
      </c>
      <c r="N1205" s="8">
        <v>0</v>
      </c>
      <c r="O1205" s="165">
        <v>57.25</v>
      </c>
      <c r="Q1205" s="161">
        <v>3740</v>
      </c>
      <c r="R1205" s="163">
        <v>8.9222999999999997E-2</v>
      </c>
      <c r="S1205" s="8" t="s">
        <v>6</v>
      </c>
      <c r="T1205" s="8" t="s">
        <v>5</v>
      </c>
      <c r="U1205" s="8">
        <v>0</v>
      </c>
      <c r="V1205" s="165">
        <v>47.04</v>
      </c>
      <c r="W1205" s="161">
        <v>1202</v>
      </c>
      <c r="X1205" s="159" t="s">
        <v>20</v>
      </c>
      <c r="Z1205" s="161">
        <v>30</v>
      </c>
      <c r="AA1205" s="163">
        <v>1.607802</v>
      </c>
      <c r="AB1205" s="8" t="s">
        <v>42</v>
      </c>
      <c r="AC1205" s="8" t="s">
        <v>42</v>
      </c>
      <c r="AD1205" s="8">
        <v>4</v>
      </c>
      <c r="AE1205" s="165">
        <v>166.85</v>
      </c>
      <c r="AF1205" s="161">
        <v>1203</v>
      </c>
      <c r="AG1205" s="159" t="s">
        <v>18</v>
      </c>
      <c r="AI1205" s="161">
        <v>2521</v>
      </c>
      <c r="AJ1205" s="163">
        <v>0.14638499999999999</v>
      </c>
      <c r="AK1205" s="8" t="s">
        <v>9</v>
      </c>
      <c r="AL1205" s="8" t="s">
        <v>10</v>
      </c>
      <c r="AM1205" s="8">
        <v>0</v>
      </c>
      <c r="AN1205" s="165">
        <v>40.57</v>
      </c>
      <c r="AO1205" s="161">
        <v>1206</v>
      </c>
      <c r="AP1205" s="159" t="s">
        <v>18</v>
      </c>
    </row>
    <row r="1206" spans="2:42" x14ac:dyDescent="0.25">
      <c r="B1206" s="161">
        <v>3661</v>
      </c>
      <c r="C1206" s="163">
        <v>1.5102420000000001</v>
      </c>
      <c r="D1206" s="8">
        <v>0</v>
      </c>
      <c r="E1206" s="165">
        <v>56.33</v>
      </c>
      <c r="L1206" s="161">
        <v>2893</v>
      </c>
      <c r="M1206" s="163">
        <v>1.410466</v>
      </c>
      <c r="N1206" s="8">
        <v>0</v>
      </c>
      <c r="O1206" s="165">
        <v>48.33</v>
      </c>
      <c r="Q1206" s="161">
        <v>3742</v>
      </c>
      <c r="R1206" s="163">
        <v>0.343526</v>
      </c>
      <c r="S1206" s="8" t="s">
        <v>4</v>
      </c>
      <c r="T1206" s="8" t="s">
        <v>5</v>
      </c>
      <c r="U1206" s="8">
        <v>0</v>
      </c>
      <c r="V1206" s="165">
        <v>56.36</v>
      </c>
      <c r="W1206" s="161">
        <v>1203</v>
      </c>
      <c r="X1206" s="159" t="s">
        <v>20</v>
      </c>
      <c r="Z1206" s="161">
        <v>31</v>
      </c>
      <c r="AA1206" s="163">
        <v>1.4235979999999999</v>
      </c>
      <c r="AB1206" s="8" t="s">
        <v>12</v>
      </c>
      <c r="AC1206" s="8" t="s">
        <v>13</v>
      </c>
      <c r="AD1206" s="8">
        <v>4</v>
      </c>
      <c r="AE1206" s="165">
        <v>166.72</v>
      </c>
      <c r="AF1206" s="161">
        <v>1204</v>
      </c>
      <c r="AG1206" s="159" t="s">
        <v>18</v>
      </c>
      <c r="AI1206" s="161">
        <v>2522</v>
      </c>
      <c r="AJ1206" s="163">
        <v>0.30739100000000003</v>
      </c>
      <c r="AK1206" s="8" t="s">
        <v>4</v>
      </c>
      <c r="AL1206" s="8" t="s">
        <v>5</v>
      </c>
      <c r="AM1206" s="8">
        <v>0</v>
      </c>
      <c r="AN1206" s="165">
        <v>47.19</v>
      </c>
      <c r="AO1206" s="161">
        <v>1207</v>
      </c>
      <c r="AP1206" s="159" t="s">
        <v>20</v>
      </c>
    </row>
    <row r="1207" spans="2:42" x14ac:dyDescent="0.25">
      <c r="B1207" s="161">
        <v>3662</v>
      </c>
      <c r="C1207" s="163">
        <v>1.1890970000000001</v>
      </c>
      <c r="D1207" s="8">
        <v>0</v>
      </c>
      <c r="E1207" s="165">
        <v>46.68</v>
      </c>
      <c r="L1207" s="161">
        <v>2900</v>
      </c>
      <c r="M1207" s="163">
        <v>0.27807399999999999</v>
      </c>
      <c r="N1207" s="8">
        <v>0</v>
      </c>
      <c r="O1207" s="165">
        <v>33.79</v>
      </c>
      <c r="Q1207" s="161">
        <v>3744</v>
      </c>
      <c r="R1207" s="163">
        <v>0.92522099999999996</v>
      </c>
      <c r="S1207" s="8" t="s">
        <v>4</v>
      </c>
      <c r="T1207" s="8" t="s">
        <v>5</v>
      </c>
      <c r="U1207" s="8">
        <v>0</v>
      </c>
      <c r="V1207" s="165">
        <v>51.43</v>
      </c>
      <c r="W1207" s="161">
        <v>1204</v>
      </c>
      <c r="X1207" s="159" t="s">
        <v>19</v>
      </c>
      <c r="Z1207" s="161">
        <v>36</v>
      </c>
      <c r="AA1207" s="163">
        <v>3.9629120000000002</v>
      </c>
      <c r="AB1207" s="8" t="s">
        <v>12</v>
      </c>
      <c r="AC1207" s="8" t="s">
        <v>13</v>
      </c>
      <c r="AD1207" s="8">
        <v>4</v>
      </c>
      <c r="AE1207" s="165">
        <v>155.86000000000001</v>
      </c>
      <c r="AF1207" s="161">
        <v>1205</v>
      </c>
      <c r="AG1207" s="159" t="s">
        <v>18</v>
      </c>
      <c r="AI1207" s="161">
        <v>2524</v>
      </c>
      <c r="AJ1207" s="163">
        <v>6.3225000000000003E-2</v>
      </c>
      <c r="AK1207" s="8" t="s">
        <v>9</v>
      </c>
      <c r="AL1207" s="8" t="s">
        <v>10</v>
      </c>
      <c r="AM1207" s="8">
        <v>0</v>
      </c>
      <c r="AN1207" s="165">
        <v>42.12</v>
      </c>
      <c r="AO1207" s="161">
        <v>1208</v>
      </c>
      <c r="AP1207" s="159" t="s">
        <v>18</v>
      </c>
    </row>
    <row r="1208" spans="2:42" x14ac:dyDescent="0.25">
      <c r="B1208" s="161">
        <v>3663</v>
      </c>
      <c r="C1208" s="163">
        <v>1.0513779999999999</v>
      </c>
      <c r="D1208" s="8">
        <v>0</v>
      </c>
      <c r="E1208" s="165">
        <v>43.11</v>
      </c>
      <c r="L1208" s="161">
        <v>2902</v>
      </c>
      <c r="M1208" s="163">
        <v>0.67691800000000002</v>
      </c>
      <c r="N1208" s="8">
        <v>0</v>
      </c>
      <c r="O1208" s="165">
        <v>48.43</v>
      </c>
      <c r="Q1208" s="161">
        <v>3746</v>
      </c>
      <c r="R1208" s="163">
        <v>0.11125500000000001</v>
      </c>
      <c r="S1208" s="8" t="s">
        <v>4</v>
      </c>
      <c r="T1208" s="8" t="s">
        <v>5</v>
      </c>
      <c r="U1208" s="8">
        <v>0</v>
      </c>
      <c r="V1208" s="165">
        <v>40.26</v>
      </c>
      <c r="W1208" s="161">
        <v>1205</v>
      </c>
      <c r="X1208" s="159" t="s">
        <v>20</v>
      </c>
      <c r="Z1208" s="161">
        <v>37</v>
      </c>
      <c r="AA1208" s="163">
        <v>0.33852599999999999</v>
      </c>
      <c r="AB1208" s="8" t="s">
        <v>16</v>
      </c>
      <c r="AC1208" s="8" t="s">
        <v>16</v>
      </c>
      <c r="AD1208" s="8">
        <v>4</v>
      </c>
      <c r="AE1208" s="165">
        <v>172.25</v>
      </c>
      <c r="AF1208" s="161">
        <v>1206</v>
      </c>
      <c r="AG1208" s="159" t="s">
        <v>20</v>
      </c>
      <c r="AI1208" s="161">
        <v>2526</v>
      </c>
      <c r="AJ1208" s="163">
        <v>0.40790599999999999</v>
      </c>
      <c r="AK1208" s="8" t="s">
        <v>6</v>
      </c>
      <c r="AL1208" s="8" t="s">
        <v>5</v>
      </c>
      <c r="AM1208" s="8">
        <v>0</v>
      </c>
      <c r="AN1208" s="165">
        <v>39.6</v>
      </c>
      <c r="AO1208" s="161">
        <v>1209</v>
      </c>
      <c r="AP1208" s="159" t="s">
        <v>18</v>
      </c>
    </row>
    <row r="1209" spans="2:42" x14ac:dyDescent="0.25">
      <c r="B1209" s="161">
        <v>3666</v>
      </c>
      <c r="C1209" s="163">
        <v>1.634369</v>
      </c>
      <c r="D1209" s="8">
        <v>0</v>
      </c>
      <c r="E1209" s="165">
        <v>52.8</v>
      </c>
      <c r="L1209" s="161">
        <v>2903</v>
      </c>
      <c r="M1209" s="163">
        <v>0.92775300000000005</v>
      </c>
      <c r="N1209" s="8">
        <v>0</v>
      </c>
      <c r="O1209" s="165">
        <v>45.64</v>
      </c>
      <c r="Q1209" s="161">
        <v>3748</v>
      </c>
      <c r="R1209" s="163">
        <v>0.11086500000000001</v>
      </c>
      <c r="S1209" s="8" t="s">
        <v>4</v>
      </c>
      <c r="T1209" s="8" t="s">
        <v>5</v>
      </c>
      <c r="U1209" s="8">
        <v>0</v>
      </c>
      <c r="V1209" s="165">
        <v>49.02</v>
      </c>
      <c r="W1209" s="161">
        <v>1206</v>
      </c>
      <c r="X1209" s="159" t="s">
        <v>20</v>
      </c>
      <c r="Z1209" s="161">
        <v>41</v>
      </c>
      <c r="AA1209" s="163">
        <v>0.73652499999999999</v>
      </c>
      <c r="AB1209" s="8" t="s">
        <v>12</v>
      </c>
      <c r="AC1209" s="8" t="s">
        <v>13</v>
      </c>
      <c r="AD1209" s="8">
        <v>4</v>
      </c>
      <c r="AE1209" s="165">
        <v>157.38999999999999</v>
      </c>
      <c r="AF1209" s="161">
        <v>1207</v>
      </c>
      <c r="AG1209" s="159" t="s">
        <v>18</v>
      </c>
      <c r="AI1209" s="161">
        <v>2528</v>
      </c>
      <c r="AJ1209" s="163">
        <v>0.73736000000000002</v>
      </c>
      <c r="AK1209" s="8" t="s">
        <v>7</v>
      </c>
      <c r="AL1209" s="8" t="s">
        <v>5</v>
      </c>
      <c r="AM1209" s="8">
        <v>0</v>
      </c>
      <c r="AN1209" s="165">
        <v>50.17</v>
      </c>
      <c r="AO1209" s="161">
        <v>1210</v>
      </c>
      <c r="AP1209" s="159" t="s">
        <v>20</v>
      </c>
    </row>
    <row r="1210" spans="2:42" x14ac:dyDescent="0.25">
      <c r="B1210" s="161">
        <v>3669</v>
      </c>
      <c r="C1210" s="163">
        <v>1.5237270000000001</v>
      </c>
      <c r="D1210" s="8">
        <v>0</v>
      </c>
      <c r="E1210" s="165">
        <v>52.43</v>
      </c>
      <c r="L1210" s="161">
        <v>2905</v>
      </c>
      <c r="M1210" s="163">
        <v>1.1130770000000001</v>
      </c>
      <c r="N1210" s="8">
        <v>0</v>
      </c>
      <c r="O1210" s="165">
        <v>41.41</v>
      </c>
      <c r="Q1210" s="161">
        <v>3749</v>
      </c>
      <c r="R1210" s="163">
        <v>0.30440400000000001</v>
      </c>
      <c r="S1210" s="8" t="s">
        <v>4</v>
      </c>
      <c r="T1210" s="8" t="s">
        <v>5</v>
      </c>
      <c r="U1210" s="8">
        <v>0</v>
      </c>
      <c r="V1210" s="165">
        <v>51.52</v>
      </c>
      <c r="W1210" s="161">
        <v>1207</v>
      </c>
      <c r="X1210" s="159" t="s">
        <v>20</v>
      </c>
      <c r="Z1210" s="161">
        <v>44</v>
      </c>
      <c r="AA1210" s="163">
        <v>9.7500000000000003E-2</v>
      </c>
      <c r="AB1210" s="8" t="s">
        <v>4</v>
      </c>
      <c r="AC1210" s="8" t="s">
        <v>5</v>
      </c>
      <c r="AD1210" s="8">
        <v>4</v>
      </c>
      <c r="AE1210" s="165">
        <v>167.26</v>
      </c>
      <c r="AF1210" s="161">
        <v>1208</v>
      </c>
      <c r="AG1210" s="159" t="s">
        <v>20</v>
      </c>
      <c r="AI1210" s="161">
        <v>2530</v>
      </c>
      <c r="AJ1210" s="163">
        <v>0.48107</v>
      </c>
      <c r="AK1210" s="8" t="s">
        <v>9</v>
      </c>
      <c r="AL1210" s="8" t="s">
        <v>10</v>
      </c>
      <c r="AM1210" s="8">
        <v>0</v>
      </c>
      <c r="AN1210" s="165">
        <v>51.01</v>
      </c>
      <c r="AO1210" s="161">
        <v>1211</v>
      </c>
      <c r="AP1210" s="159" t="s">
        <v>18</v>
      </c>
    </row>
    <row r="1211" spans="2:42" x14ac:dyDescent="0.25">
      <c r="B1211" s="161">
        <v>3671</v>
      </c>
      <c r="C1211" s="163">
        <v>1.5357719999999999</v>
      </c>
      <c r="D1211" s="8">
        <v>0</v>
      </c>
      <c r="E1211" s="165">
        <v>43.15</v>
      </c>
      <c r="L1211" s="161">
        <v>2911</v>
      </c>
      <c r="M1211" s="163">
        <v>1.464923</v>
      </c>
      <c r="N1211" s="8">
        <v>0</v>
      </c>
      <c r="O1211" s="165">
        <v>46.29</v>
      </c>
      <c r="Q1211" s="161">
        <v>3750</v>
      </c>
      <c r="R1211" s="163">
        <v>0.197154</v>
      </c>
      <c r="S1211" s="8" t="s">
        <v>4</v>
      </c>
      <c r="T1211" s="8" t="s">
        <v>5</v>
      </c>
      <c r="U1211" s="8">
        <v>0</v>
      </c>
      <c r="V1211" s="165">
        <v>40.1</v>
      </c>
      <c r="W1211" s="161">
        <v>1208</v>
      </c>
      <c r="X1211" s="159" t="s">
        <v>20</v>
      </c>
      <c r="Z1211" s="161">
        <v>50</v>
      </c>
      <c r="AA1211" s="163">
        <v>0.53149599999999997</v>
      </c>
      <c r="AB1211" s="8" t="s">
        <v>43</v>
      </c>
      <c r="AC1211" s="8" t="s">
        <v>43</v>
      </c>
      <c r="AD1211" s="8">
        <v>4</v>
      </c>
      <c r="AE1211" s="165">
        <v>169.25</v>
      </c>
      <c r="AF1211" s="161">
        <v>1209</v>
      </c>
      <c r="AG1211" s="159" t="s">
        <v>18</v>
      </c>
      <c r="AI1211" s="161">
        <v>2532</v>
      </c>
      <c r="AJ1211" s="163">
        <v>0.28853400000000001</v>
      </c>
      <c r="AK1211" s="8" t="s">
        <v>9</v>
      </c>
      <c r="AL1211" s="8" t="s">
        <v>10</v>
      </c>
      <c r="AM1211" s="8">
        <v>0</v>
      </c>
      <c r="AN1211" s="165">
        <v>50.18</v>
      </c>
      <c r="AO1211" s="161">
        <v>1212</v>
      </c>
      <c r="AP1211" s="159" t="s">
        <v>20</v>
      </c>
    </row>
    <row r="1212" spans="2:42" x14ac:dyDescent="0.25">
      <c r="B1212" s="161">
        <v>3672</v>
      </c>
      <c r="C1212" s="163">
        <v>1.4801200000000001</v>
      </c>
      <c r="D1212" s="8">
        <v>0</v>
      </c>
      <c r="E1212" s="165">
        <v>45.85</v>
      </c>
      <c r="L1212" s="161">
        <v>2913</v>
      </c>
      <c r="M1212" s="163">
        <v>1.4462189999999999</v>
      </c>
      <c r="N1212" s="8">
        <v>0</v>
      </c>
      <c r="O1212" s="165">
        <v>49.94</v>
      </c>
      <c r="Q1212" s="161">
        <v>3754</v>
      </c>
      <c r="R1212" s="163">
        <v>0.68634399999999995</v>
      </c>
      <c r="S1212" s="8" t="s">
        <v>6</v>
      </c>
      <c r="T1212" s="8" t="s">
        <v>5</v>
      </c>
      <c r="U1212" s="8">
        <v>0</v>
      </c>
      <c r="V1212" s="165">
        <v>51.31</v>
      </c>
      <c r="W1212" s="161">
        <v>1209</v>
      </c>
      <c r="X1212" s="159" t="s">
        <v>20</v>
      </c>
      <c r="Z1212" s="161">
        <v>59</v>
      </c>
      <c r="AA1212" s="163">
        <v>0.64564200000000005</v>
      </c>
      <c r="AB1212" s="8" t="s">
        <v>12</v>
      </c>
      <c r="AC1212" s="8" t="s">
        <v>13</v>
      </c>
      <c r="AD1212" s="8">
        <v>4</v>
      </c>
      <c r="AE1212" s="165">
        <v>161.56</v>
      </c>
      <c r="AF1212" s="161">
        <v>1210</v>
      </c>
      <c r="AG1212" s="159" t="s">
        <v>18</v>
      </c>
      <c r="AI1212" s="161">
        <v>2533</v>
      </c>
      <c r="AJ1212" s="163">
        <v>0.14255300000000001</v>
      </c>
      <c r="AK1212" s="8" t="s">
        <v>14</v>
      </c>
      <c r="AL1212" s="8" t="s">
        <v>13</v>
      </c>
      <c r="AM1212" s="8">
        <v>0</v>
      </c>
      <c r="AN1212" s="165">
        <v>45</v>
      </c>
      <c r="AO1212" s="161">
        <v>1213</v>
      </c>
      <c r="AP1212" s="159" t="s">
        <v>20</v>
      </c>
    </row>
    <row r="1213" spans="2:42" x14ac:dyDescent="0.25">
      <c r="B1213" s="161">
        <v>3674</v>
      </c>
      <c r="C1213" s="163">
        <v>0.28950999999999999</v>
      </c>
      <c r="D1213" s="8">
        <v>0</v>
      </c>
      <c r="E1213" s="165">
        <v>57.25</v>
      </c>
      <c r="L1213" s="161">
        <v>2916</v>
      </c>
      <c r="M1213" s="163">
        <v>1.534462</v>
      </c>
      <c r="N1213" s="8">
        <v>0</v>
      </c>
      <c r="O1213" s="165">
        <v>48.92</v>
      </c>
      <c r="Q1213" s="161">
        <v>3756</v>
      </c>
      <c r="R1213" s="163">
        <v>0.41181600000000002</v>
      </c>
      <c r="S1213" s="8" t="s">
        <v>4</v>
      </c>
      <c r="T1213" s="8" t="s">
        <v>5</v>
      </c>
      <c r="U1213" s="8">
        <v>0</v>
      </c>
      <c r="V1213" s="165">
        <v>48.51</v>
      </c>
      <c r="W1213" s="161">
        <v>1210</v>
      </c>
      <c r="X1213" s="159" t="s">
        <v>20</v>
      </c>
      <c r="Z1213" s="161">
        <v>63</v>
      </c>
      <c r="AA1213" s="163">
        <v>1.058948</v>
      </c>
      <c r="AB1213" s="8" t="s">
        <v>43</v>
      </c>
      <c r="AC1213" s="8" t="s">
        <v>43</v>
      </c>
      <c r="AD1213" s="8">
        <v>4</v>
      </c>
      <c r="AE1213" s="165">
        <v>156.44</v>
      </c>
      <c r="AF1213" s="161">
        <v>1211</v>
      </c>
      <c r="AG1213" s="159" t="s">
        <v>18</v>
      </c>
      <c r="AI1213" s="161">
        <v>2535</v>
      </c>
      <c r="AJ1213" s="163">
        <v>0.478547</v>
      </c>
      <c r="AK1213" s="8" t="s">
        <v>6</v>
      </c>
      <c r="AL1213" s="8" t="s">
        <v>5</v>
      </c>
      <c r="AM1213" s="8">
        <v>0</v>
      </c>
      <c r="AN1213" s="165">
        <v>51.35</v>
      </c>
      <c r="AO1213" s="161">
        <v>1214</v>
      </c>
      <c r="AP1213" s="159" t="s">
        <v>18</v>
      </c>
    </row>
    <row r="1214" spans="2:42" x14ac:dyDescent="0.25">
      <c r="B1214" s="161">
        <v>3675</v>
      </c>
      <c r="C1214" s="163">
        <v>1.410466</v>
      </c>
      <c r="D1214" s="8">
        <v>0</v>
      </c>
      <c r="E1214" s="165">
        <v>48.33</v>
      </c>
      <c r="L1214" s="161">
        <v>2919</v>
      </c>
      <c r="M1214" s="163">
        <v>1.534608</v>
      </c>
      <c r="N1214" s="8">
        <v>0</v>
      </c>
      <c r="O1214" s="165">
        <v>54.94</v>
      </c>
      <c r="Q1214" s="161">
        <v>3757</v>
      </c>
      <c r="R1214" s="163">
        <v>0.39447300000000002</v>
      </c>
      <c r="S1214" s="8" t="s">
        <v>4</v>
      </c>
      <c r="T1214" s="8" t="s">
        <v>5</v>
      </c>
      <c r="U1214" s="8">
        <v>0</v>
      </c>
      <c r="V1214" s="165">
        <v>48.56</v>
      </c>
      <c r="W1214" s="161">
        <v>1211</v>
      </c>
      <c r="X1214" s="159" t="s">
        <v>20</v>
      </c>
      <c r="Z1214" s="161">
        <v>66</v>
      </c>
      <c r="AA1214" s="163">
        <v>0.65186100000000002</v>
      </c>
      <c r="AB1214" s="8" t="s">
        <v>9</v>
      </c>
      <c r="AC1214" s="8" t="s">
        <v>10</v>
      </c>
      <c r="AD1214" s="8">
        <v>4</v>
      </c>
      <c r="AE1214" s="165">
        <v>171.24</v>
      </c>
      <c r="AF1214" s="161">
        <v>1212</v>
      </c>
      <c r="AG1214" s="159" t="s">
        <v>18</v>
      </c>
      <c r="AI1214" s="161">
        <v>2536</v>
      </c>
      <c r="AJ1214" s="163">
        <v>0.13925899999999999</v>
      </c>
      <c r="AK1214" s="8" t="s">
        <v>9</v>
      </c>
      <c r="AL1214" s="8" t="s">
        <v>10</v>
      </c>
      <c r="AM1214" s="8">
        <v>0</v>
      </c>
      <c r="AN1214" s="165">
        <v>48.38</v>
      </c>
      <c r="AO1214" s="161">
        <v>1215</v>
      </c>
      <c r="AP1214" s="159" t="s">
        <v>18</v>
      </c>
    </row>
    <row r="1215" spans="2:42" x14ac:dyDescent="0.25">
      <c r="B1215" s="161">
        <v>3682</v>
      </c>
      <c r="C1215" s="163">
        <v>0.27807399999999999</v>
      </c>
      <c r="D1215" s="8">
        <v>0</v>
      </c>
      <c r="E1215" s="165">
        <v>33.79</v>
      </c>
      <c r="L1215" s="161">
        <v>2921</v>
      </c>
      <c r="M1215" s="163">
        <v>0.71130199999999999</v>
      </c>
      <c r="N1215" s="8">
        <v>0</v>
      </c>
      <c r="O1215" s="165">
        <v>47.69</v>
      </c>
      <c r="Q1215" s="161">
        <v>3758</v>
      </c>
      <c r="R1215" s="163">
        <v>0.75736099999999995</v>
      </c>
      <c r="S1215" s="8" t="s">
        <v>4</v>
      </c>
      <c r="T1215" s="8" t="s">
        <v>5</v>
      </c>
      <c r="U1215" s="8">
        <v>0</v>
      </c>
      <c r="V1215" s="165">
        <v>52.15</v>
      </c>
      <c r="W1215" s="161">
        <v>1212</v>
      </c>
      <c r="X1215" s="159" t="s">
        <v>20</v>
      </c>
      <c r="Z1215" s="161">
        <v>68</v>
      </c>
      <c r="AA1215" s="163">
        <v>0.42472100000000002</v>
      </c>
      <c r="AB1215" s="8" t="s">
        <v>4</v>
      </c>
      <c r="AC1215" s="8" t="s">
        <v>5</v>
      </c>
      <c r="AD1215" s="8">
        <v>4</v>
      </c>
      <c r="AE1215" s="165">
        <v>156.19999999999999</v>
      </c>
      <c r="AF1215" s="161">
        <v>1213</v>
      </c>
      <c r="AG1215" s="159" t="s">
        <v>18</v>
      </c>
      <c r="AI1215" s="161">
        <v>2537</v>
      </c>
      <c r="AJ1215" s="163">
        <v>0.17582100000000001</v>
      </c>
      <c r="AK1215" s="8" t="s">
        <v>9</v>
      </c>
      <c r="AL1215" s="8" t="s">
        <v>10</v>
      </c>
      <c r="AM1215" s="8">
        <v>0</v>
      </c>
      <c r="AN1215" s="165">
        <v>50.01</v>
      </c>
      <c r="AO1215" s="161">
        <v>1216</v>
      </c>
      <c r="AP1215" s="159" t="s">
        <v>20</v>
      </c>
    </row>
    <row r="1216" spans="2:42" x14ac:dyDescent="0.25">
      <c r="B1216" s="161">
        <v>3684</v>
      </c>
      <c r="C1216" s="163">
        <v>0.67691800000000002</v>
      </c>
      <c r="D1216" s="8">
        <v>0</v>
      </c>
      <c r="E1216" s="165">
        <v>48.43</v>
      </c>
      <c r="L1216" s="161">
        <v>2922</v>
      </c>
      <c r="M1216" s="163">
        <v>0.16449900000000001</v>
      </c>
      <c r="N1216" s="8">
        <v>0</v>
      </c>
      <c r="O1216" s="165">
        <v>38.409999999999997</v>
      </c>
      <c r="Q1216" s="161">
        <v>3761</v>
      </c>
      <c r="R1216" s="163">
        <v>0.25861800000000001</v>
      </c>
      <c r="S1216" s="8" t="s">
        <v>4</v>
      </c>
      <c r="T1216" s="8" t="s">
        <v>5</v>
      </c>
      <c r="U1216" s="8">
        <v>0</v>
      </c>
      <c r="V1216" s="165">
        <v>45.86</v>
      </c>
      <c r="W1216" s="161">
        <v>1213</v>
      </c>
      <c r="X1216" s="159" t="s">
        <v>20</v>
      </c>
      <c r="Z1216" s="161">
        <v>75</v>
      </c>
      <c r="AA1216" s="163">
        <v>8.2506999999999997E-2</v>
      </c>
      <c r="AB1216" s="8" t="s">
        <v>4</v>
      </c>
      <c r="AC1216" s="8" t="s">
        <v>5</v>
      </c>
      <c r="AD1216" s="8">
        <v>4</v>
      </c>
      <c r="AE1216" s="165">
        <v>16.77</v>
      </c>
      <c r="AF1216" s="161">
        <v>1214</v>
      </c>
      <c r="AG1216" s="159" t="s">
        <v>18</v>
      </c>
      <c r="AI1216" s="161">
        <v>2539</v>
      </c>
      <c r="AJ1216" s="163">
        <v>0.133857</v>
      </c>
      <c r="AK1216" s="8" t="s">
        <v>42</v>
      </c>
      <c r="AL1216" s="8" t="s">
        <v>42</v>
      </c>
      <c r="AM1216" s="8">
        <v>0</v>
      </c>
      <c r="AN1216" s="165">
        <v>58.72</v>
      </c>
      <c r="AO1216" s="161">
        <v>1217</v>
      </c>
      <c r="AP1216" s="159" t="s">
        <v>20</v>
      </c>
    </row>
    <row r="1217" spans="2:42" x14ac:dyDescent="0.25">
      <c r="B1217" s="161">
        <v>3685</v>
      </c>
      <c r="C1217" s="163">
        <v>0.92775300000000005</v>
      </c>
      <c r="D1217" s="8">
        <v>0</v>
      </c>
      <c r="E1217" s="165">
        <v>45.64</v>
      </c>
      <c r="L1217" s="161">
        <v>2923</v>
      </c>
      <c r="M1217" s="163">
        <v>0.295076</v>
      </c>
      <c r="N1217" s="8">
        <v>0</v>
      </c>
      <c r="O1217" s="165">
        <v>57.44</v>
      </c>
      <c r="Q1217" s="161">
        <v>3764</v>
      </c>
      <c r="R1217" s="163">
        <v>0.36312499999999998</v>
      </c>
      <c r="S1217" s="8" t="s">
        <v>4</v>
      </c>
      <c r="T1217" s="8" t="s">
        <v>5</v>
      </c>
      <c r="U1217" s="8">
        <v>0</v>
      </c>
      <c r="V1217" s="165">
        <v>50.1</v>
      </c>
      <c r="W1217" s="161">
        <v>1214</v>
      </c>
      <c r="X1217" s="159" t="s">
        <v>20</v>
      </c>
      <c r="Z1217" s="161">
        <v>82</v>
      </c>
      <c r="AA1217" s="163">
        <v>0.161799</v>
      </c>
      <c r="AB1217" s="8" t="s">
        <v>9</v>
      </c>
      <c r="AC1217" s="8" t="s">
        <v>10</v>
      </c>
      <c r="AD1217" s="8">
        <v>4</v>
      </c>
      <c r="AE1217" s="165">
        <v>165.58</v>
      </c>
      <c r="AF1217" s="161">
        <v>1215</v>
      </c>
      <c r="AG1217" s="159" t="s">
        <v>20</v>
      </c>
      <c r="AI1217" s="161">
        <v>2540</v>
      </c>
      <c r="AJ1217" s="163">
        <v>0.33634399999999998</v>
      </c>
      <c r="AK1217" s="8" t="s">
        <v>9</v>
      </c>
      <c r="AL1217" s="8" t="s">
        <v>10</v>
      </c>
      <c r="AM1217" s="8">
        <v>0</v>
      </c>
      <c r="AN1217" s="165">
        <v>49.93</v>
      </c>
      <c r="AO1217" s="161">
        <v>1218</v>
      </c>
      <c r="AP1217" s="159" t="s">
        <v>19</v>
      </c>
    </row>
    <row r="1218" spans="2:42" x14ac:dyDescent="0.25">
      <c r="B1218" s="161">
        <v>3687</v>
      </c>
      <c r="C1218" s="163">
        <v>1.1130770000000001</v>
      </c>
      <c r="D1218" s="8">
        <v>0</v>
      </c>
      <c r="E1218" s="165">
        <v>41.41</v>
      </c>
      <c r="L1218" s="161">
        <v>2926</v>
      </c>
      <c r="M1218" s="163">
        <v>0.34300900000000001</v>
      </c>
      <c r="N1218" s="8">
        <v>0</v>
      </c>
      <c r="O1218" s="165">
        <v>57.09</v>
      </c>
      <c r="Q1218" s="161">
        <v>3766</v>
      </c>
      <c r="R1218" s="163">
        <v>0.26877299999999998</v>
      </c>
      <c r="S1218" s="8" t="s">
        <v>4</v>
      </c>
      <c r="T1218" s="8" t="s">
        <v>5</v>
      </c>
      <c r="U1218" s="8">
        <v>0</v>
      </c>
      <c r="V1218" s="165">
        <v>54.02</v>
      </c>
      <c r="W1218" s="161">
        <v>1215</v>
      </c>
      <c r="X1218" s="159" t="s">
        <v>20</v>
      </c>
      <c r="Z1218" s="161">
        <v>83</v>
      </c>
      <c r="AA1218" s="163">
        <v>1.3927080000000001</v>
      </c>
      <c r="AB1218" s="8" t="s">
        <v>9</v>
      </c>
      <c r="AC1218" s="8" t="s">
        <v>10</v>
      </c>
      <c r="AD1218" s="8">
        <v>4</v>
      </c>
      <c r="AE1218" s="165">
        <v>162.24</v>
      </c>
      <c r="AF1218" s="161">
        <v>1216</v>
      </c>
      <c r="AG1218" s="159" t="s">
        <v>18</v>
      </c>
      <c r="AI1218" s="161">
        <v>2543</v>
      </c>
      <c r="AJ1218" s="163">
        <v>0.57330499999999995</v>
      </c>
      <c r="AK1218" s="8" t="s">
        <v>11</v>
      </c>
      <c r="AL1218" s="8" t="s">
        <v>10</v>
      </c>
      <c r="AM1218" s="8">
        <v>0</v>
      </c>
      <c r="AN1218" s="165">
        <v>48.3</v>
      </c>
      <c r="AO1218" s="161">
        <v>1219</v>
      </c>
      <c r="AP1218" s="159" t="s">
        <v>20</v>
      </c>
    </row>
    <row r="1219" spans="2:42" x14ac:dyDescent="0.25">
      <c r="B1219" s="161">
        <v>3693</v>
      </c>
      <c r="C1219" s="163">
        <v>1.464923</v>
      </c>
      <c r="D1219" s="8">
        <v>0</v>
      </c>
      <c r="E1219" s="165">
        <v>46.29</v>
      </c>
      <c r="L1219" s="161">
        <v>2927</v>
      </c>
      <c r="M1219" s="163">
        <v>1.5897129999999999</v>
      </c>
      <c r="N1219" s="8">
        <v>0</v>
      </c>
      <c r="O1219" s="165">
        <v>48.72</v>
      </c>
      <c r="Q1219" s="161">
        <v>3768</v>
      </c>
      <c r="R1219" s="163">
        <v>0.39838699999999999</v>
      </c>
      <c r="S1219" s="8" t="s">
        <v>4</v>
      </c>
      <c r="T1219" s="8" t="s">
        <v>5</v>
      </c>
      <c r="U1219" s="8">
        <v>0</v>
      </c>
      <c r="V1219" s="165">
        <v>36.51</v>
      </c>
      <c r="W1219" s="161">
        <v>1216</v>
      </c>
      <c r="X1219" s="159" t="s">
        <v>20</v>
      </c>
      <c r="Z1219" s="161">
        <v>89</v>
      </c>
      <c r="AA1219" s="163">
        <v>8.4836999999999996E-2</v>
      </c>
      <c r="AB1219" s="8" t="s">
        <v>9</v>
      </c>
      <c r="AC1219" s="8" t="s">
        <v>10</v>
      </c>
      <c r="AD1219" s="8">
        <v>4</v>
      </c>
      <c r="AE1219" s="165">
        <v>156.66999999999999</v>
      </c>
      <c r="AF1219" s="161">
        <v>1217</v>
      </c>
      <c r="AG1219" s="159" t="s">
        <v>20</v>
      </c>
      <c r="AI1219" s="161">
        <v>2545</v>
      </c>
      <c r="AJ1219" s="163">
        <v>0.50617999999999996</v>
      </c>
      <c r="AK1219" s="8" t="s">
        <v>9</v>
      </c>
      <c r="AL1219" s="8" t="s">
        <v>10</v>
      </c>
      <c r="AM1219" s="8">
        <v>0</v>
      </c>
      <c r="AN1219" s="165">
        <v>49.46</v>
      </c>
      <c r="AO1219" s="161">
        <v>1220</v>
      </c>
      <c r="AP1219" s="159" t="s">
        <v>20</v>
      </c>
    </row>
    <row r="1220" spans="2:42" x14ac:dyDescent="0.25">
      <c r="B1220" s="161">
        <v>3695</v>
      </c>
      <c r="C1220" s="163">
        <v>1.4462189999999999</v>
      </c>
      <c r="D1220" s="8">
        <v>0</v>
      </c>
      <c r="E1220" s="165">
        <v>49.94</v>
      </c>
      <c r="L1220" s="161">
        <v>2930</v>
      </c>
      <c r="M1220" s="163">
        <v>1.5378529999999999</v>
      </c>
      <c r="N1220" s="8">
        <v>0</v>
      </c>
      <c r="O1220" s="165">
        <v>50.46</v>
      </c>
      <c r="Q1220" s="161">
        <v>3769</v>
      </c>
      <c r="R1220" s="163">
        <v>0.62876600000000005</v>
      </c>
      <c r="S1220" s="8" t="s">
        <v>4</v>
      </c>
      <c r="T1220" s="8" t="s">
        <v>5</v>
      </c>
      <c r="U1220" s="8">
        <v>0</v>
      </c>
      <c r="V1220" s="165">
        <v>45.96</v>
      </c>
      <c r="W1220" s="161">
        <v>1217</v>
      </c>
      <c r="X1220" s="159" t="s">
        <v>20</v>
      </c>
      <c r="Z1220" s="161">
        <v>97</v>
      </c>
      <c r="AA1220" s="163">
        <v>0.48494500000000001</v>
      </c>
      <c r="AB1220" s="8" t="s">
        <v>4</v>
      </c>
      <c r="AC1220" s="8" t="s">
        <v>5</v>
      </c>
      <c r="AD1220" s="8">
        <v>4</v>
      </c>
      <c r="AE1220" s="165">
        <v>7.3</v>
      </c>
      <c r="AF1220" s="161">
        <v>1218</v>
      </c>
      <c r="AG1220" s="159" t="s">
        <v>20</v>
      </c>
      <c r="AI1220" s="161">
        <v>2546</v>
      </c>
      <c r="AJ1220" s="163">
        <v>0.19703699999999999</v>
      </c>
      <c r="AK1220" s="8" t="s">
        <v>4</v>
      </c>
      <c r="AL1220" s="8" t="s">
        <v>5</v>
      </c>
      <c r="AM1220" s="8">
        <v>0</v>
      </c>
      <c r="AN1220" s="165">
        <v>58.67</v>
      </c>
      <c r="AO1220" s="161">
        <v>1221</v>
      </c>
      <c r="AP1220" s="159" t="s">
        <v>18</v>
      </c>
    </row>
    <row r="1221" spans="2:42" x14ac:dyDescent="0.25">
      <c r="B1221" s="161">
        <v>3698</v>
      </c>
      <c r="C1221" s="163">
        <v>1.534462</v>
      </c>
      <c r="D1221" s="8">
        <v>0</v>
      </c>
      <c r="E1221" s="165">
        <v>48.92</v>
      </c>
      <c r="L1221" s="161">
        <v>2933</v>
      </c>
      <c r="M1221" s="163">
        <v>1.1939979999999999</v>
      </c>
      <c r="N1221" s="8">
        <v>0</v>
      </c>
      <c r="O1221" s="165">
        <v>49.36</v>
      </c>
      <c r="Q1221" s="161">
        <v>3771</v>
      </c>
      <c r="R1221" s="163">
        <v>0.111916</v>
      </c>
      <c r="S1221" s="8" t="s">
        <v>6</v>
      </c>
      <c r="T1221" s="8" t="s">
        <v>5</v>
      </c>
      <c r="U1221" s="8">
        <v>0</v>
      </c>
      <c r="V1221" s="165">
        <v>51.02</v>
      </c>
      <c r="W1221" s="161">
        <v>1218</v>
      </c>
      <c r="X1221" s="159" t="s">
        <v>20</v>
      </c>
      <c r="Z1221" s="161">
        <v>109</v>
      </c>
      <c r="AA1221" s="163">
        <v>1.6731259999999999</v>
      </c>
      <c r="AB1221" s="8" t="s">
        <v>42</v>
      </c>
      <c r="AC1221" s="8" t="s">
        <v>42</v>
      </c>
      <c r="AD1221" s="8">
        <v>4</v>
      </c>
      <c r="AE1221" s="165">
        <v>162.03</v>
      </c>
      <c r="AF1221" s="161">
        <v>1219</v>
      </c>
      <c r="AG1221" s="159" t="s">
        <v>18</v>
      </c>
      <c r="AI1221" s="161">
        <v>2548</v>
      </c>
      <c r="AJ1221" s="163">
        <v>0.43159399999999998</v>
      </c>
      <c r="AK1221" s="8" t="s">
        <v>9</v>
      </c>
      <c r="AL1221" s="8" t="s">
        <v>10</v>
      </c>
      <c r="AM1221" s="8">
        <v>0</v>
      </c>
      <c r="AN1221" s="165">
        <v>46.99</v>
      </c>
      <c r="AO1221" s="161">
        <v>1222</v>
      </c>
      <c r="AP1221" s="159" t="s">
        <v>20</v>
      </c>
    </row>
    <row r="1222" spans="2:42" x14ac:dyDescent="0.25">
      <c r="B1222" s="161">
        <v>3701</v>
      </c>
      <c r="C1222" s="163">
        <v>1.534608</v>
      </c>
      <c r="D1222" s="8">
        <v>0</v>
      </c>
      <c r="E1222" s="165">
        <v>54.94</v>
      </c>
      <c r="L1222" s="161">
        <v>2935</v>
      </c>
      <c r="M1222" s="163">
        <v>0.95228299999999999</v>
      </c>
      <c r="N1222" s="8">
        <v>0</v>
      </c>
      <c r="O1222" s="165">
        <v>52.55</v>
      </c>
      <c r="Q1222" s="161">
        <v>3775</v>
      </c>
      <c r="R1222" s="163">
        <v>0.49100500000000002</v>
      </c>
      <c r="S1222" s="8" t="s">
        <v>4</v>
      </c>
      <c r="T1222" s="8" t="s">
        <v>5</v>
      </c>
      <c r="U1222" s="8">
        <v>0</v>
      </c>
      <c r="V1222" s="165">
        <v>45.88</v>
      </c>
      <c r="W1222" s="161">
        <v>1219</v>
      </c>
      <c r="X1222" s="159" t="s">
        <v>20</v>
      </c>
      <c r="Z1222" s="161">
        <v>120</v>
      </c>
      <c r="AA1222" s="163">
        <v>2.7836180000000001</v>
      </c>
      <c r="AB1222" s="8" t="s">
        <v>9</v>
      </c>
      <c r="AC1222" s="8" t="s">
        <v>10</v>
      </c>
      <c r="AD1222" s="8">
        <v>4</v>
      </c>
      <c r="AE1222" s="165">
        <v>156.21</v>
      </c>
      <c r="AF1222" s="161">
        <v>1220</v>
      </c>
      <c r="AG1222" s="159" t="s">
        <v>18</v>
      </c>
      <c r="AI1222" s="161">
        <v>2549</v>
      </c>
      <c r="AJ1222" s="163">
        <v>0.51972099999999999</v>
      </c>
      <c r="AK1222" s="8" t="s">
        <v>9</v>
      </c>
      <c r="AL1222" s="8" t="s">
        <v>10</v>
      </c>
      <c r="AM1222" s="8">
        <v>0</v>
      </c>
      <c r="AN1222" s="165">
        <v>53.24</v>
      </c>
      <c r="AO1222" s="161">
        <v>1223</v>
      </c>
      <c r="AP1222" s="159" t="s">
        <v>18</v>
      </c>
    </row>
    <row r="1223" spans="2:42" x14ac:dyDescent="0.25">
      <c r="B1223" s="161">
        <v>3703</v>
      </c>
      <c r="C1223" s="163">
        <v>0.71130199999999999</v>
      </c>
      <c r="D1223" s="8">
        <v>0</v>
      </c>
      <c r="E1223" s="165">
        <v>47.69</v>
      </c>
      <c r="L1223" s="161">
        <v>2937</v>
      </c>
      <c r="M1223" s="163">
        <v>0.75956999999999997</v>
      </c>
      <c r="N1223" s="8">
        <v>0</v>
      </c>
      <c r="O1223" s="165">
        <v>52.89</v>
      </c>
      <c r="Q1223" s="161">
        <v>3776</v>
      </c>
      <c r="R1223" s="163">
        <v>0.107694</v>
      </c>
      <c r="S1223" s="8" t="s">
        <v>6</v>
      </c>
      <c r="T1223" s="8" t="s">
        <v>5</v>
      </c>
      <c r="U1223" s="8">
        <v>0</v>
      </c>
      <c r="V1223" s="165">
        <v>44.74</v>
      </c>
      <c r="W1223" s="161">
        <v>1220</v>
      </c>
      <c r="X1223" s="159" t="s">
        <v>20</v>
      </c>
      <c r="Z1223" s="161">
        <v>122</v>
      </c>
      <c r="AA1223" s="163">
        <v>3.1238380000000001</v>
      </c>
      <c r="AB1223" s="8" t="s">
        <v>4</v>
      </c>
      <c r="AC1223" s="8" t="s">
        <v>5</v>
      </c>
      <c r="AD1223" s="8">
        <v>4</v>
      </c>
      <c r="AE1223" s="165">
        <v>158</v>
      </c>
      <c r="AF1223" s="161">
        <v>1221</v>
      </c>
      <c r="AG1223" s="159" t="s">
        <v>20</v>
      </c>
      <c r="AI1223" s="161">
        <v>2550</v>
      </c>
      <c r="AJ1223" s="163">
        <v>0.17571300000000001</v>
      </c>
      <c r="AK1223" s="8" t="s">
        <v>9</v>
      </c>
      <c r="AL1223" s="8" t="s">
        <v>10</v>
      </c>
      <c r="AM1223" s="8">
        <v>0</v>
      </c>
      <c r="AN1223" s="165">
        <v>56.96</v>
      </c>
      <c r="AO1223" s="161">
        <v>1224</v>
      </c>
      <c r="AP1223" s="159" t="s">
        <v>20</v>
      </c>
    </row>
    <row r="1224" spans="2:42" x14ac:dyDescent="0.25">
      <c r="B1224" s="161">
        <v>3704</v>
      </c>
      <c r="C1224" s="163">
        <v>0.16449900000000001</v>
      </c>
      <c r="D1224" s="8">
        <v>0</v>
      </c>
      <c r="E1224" s="165">
        <v>38.409999999999997</v>
      </c>
      <c r="L1224" s="161">
        <v>2938</v>
      </c>
      <c r="M1224" s="163">
        <v>0.52066800000000002</v>
      </c>
      <c r="N1224" s="8">
        <v>0</v>
      </c>
      <c r="O1224" s="165">
        <v>59.91</v>
      </c>
      <c r="Q1224" s="161">
        <v>3778</v>
      </c>
      <c r="R1224" s="163">
        <v>0.34517700000000001</v>
      </c>
      <c r="S1224" s="8" t="s">
        <v>4</v>
      </c>
      <c r="T1224" s="8" t="s">
        <v>5</v>
      </c>
      <c r="U1224" s="8">
        <v>0</v>
      </c>
      <c r="V1224" s="165">
        <v>43.28</v>
      </c>
      <c r="W1224" s="161">
        <v>1221</v>
      </c>
      <c r="X1224" s="159" t="s">
        <v>20</v>
      </c>
      <c r="Z1224" s="161">
        <v>127</v>
      </c>
      <c r="AA1224" s="163">
        <v>0.31174400000000002</v>
      </c>
      <c r="AB1224" s="8" t="s">
        <v>4</v>
      </c>
      <c r="AC1224" s="8" t="s">
        <v>5</v>
      </c>
      <c r="AD1224" s="8">
        <v>4</v>
      </c>
      <c r="AE1224" s="165">
        <v>157.77000000000001</v>
      </c>
      <c r="AF1224" s="161">
        <v>1222</v>
      </c>
      <c r="AG1224" s="159" t="s">
        <v>18</v>
      </c>
      <c r="AI1224" s="161">
        <v>2552</v>
      </c>
      <c r="AJ1224" s="163">
        <v>0.19072700000000001</v>
      </c>
      <c r="AK1224" s="8" t="s">
        <v>9</v>
      </c>
      <c r="AL1224" s="8" t="s">
        <v>10</v>
      </c>
      <c r="AM1224" s="8">
        <v>0</v>
      </c>
      <c r="AN1224" s="165">
        <v>45.83</v>
      </c>
      <c r="AO1224" s="161">
        <v>1225</v>
      </c>
      <c r="AP1224" s="159" t="s">
        <v>18</v>
      </c>
    </row>
    <row r="1225" spans="2:42" x14ac:dyDescent="0.25">
      <c r="B1225" s="161">
        <v>3705</v>
      </c>
      <c r="C1225" s="163">
        <v>0.295076</v>
      </c>
      <c r="D1225" s="8">
        <v>0</v>
      </c>
      <c r="E1225" s="165">
        <v>57.44</v>
      </c>
      <c r="L1225" s="161">
        <v>2941</v>
      </c>
      <c r="M1225" s="163">
        <v>0.326795</v>
      </c>
      <c r="N1225" s="8">
        <v>0</v>
      </c>
      <c r="O1225" s="165">
        <v>46.6</v>
      </c>
      <c r="Q1225" s="161">
        <v>3781</v>
      </c>
      <c r="R1225" s="163">
        <v>0.36673899999999998</v>
      </c>
      <c r="S1225" s="8" t="s">
        <v>4</v>
      </c>
      <c r="T1225" s="8" t="s">
        <v>5</v>
      </c>
      <c r="U1225" s="8">
        <v>0</v>
      </c>
      <c r="V1225" s="165">
        <v>58.17</v>
      </c>
      <c r="W1225" s="161">
        <v>1222</v>
      </c>
      <c r="X1225" s="159" t="s">
        <v>20</v>
      </c>
      <c r="Z1225" s="161">
        <v>134</v>
      </c>
      <c r="AA1225" s="163">
        <v>0.158717</v>
      </c>
      <c r="AB1225" s="8" t="s">
        <v>4</v>
      </c>
      <c r="AC1225" s="8" t="s">
        <v>5</v>
      </c>
      <c r="AD1225" s="8">
        <v>4</v>
      </c>
      <c r="AE1225" s="165">
        <v>173.2</v>
      </c>
      <c r="AF1225" s="161">
        <v>1223</v>
      </c>
      <c r="AG1225" s="159" t="s">
        <v>20</v>
      </c>
      <c r="AI1225" s="161">
        <v>2553</v>
      </c>
      <c r="AJ1225" s="163">
        <v>0.164852</v>
      </c>
      <c r="AK1225" s="8" t="s">
        <v>6</v>
      </c>
      <c r="AL1225" s="8" t="s">
        <v>5</v>
      </c>
      <c r="AM1225" s="8">
        <v>0</v>
      </c>
      <c r="AN1225" s="165">
        <v>42.42</v>
      </c>
      <c r="AO1225" s="161">
        <v>1226</v>
      </c>
      <c r="AP1225" s="159" t="s">
        <v>20</v>
      </c>
    </row>
    <row r="1226" spans="2:42" x14ac:dyDescent="0.25">
      <c r="B1226" s="161">
        <v>3708</v>
      </c>
      <c r="C1226" s="163">
        <v>0.34300900000000001</v>
      </c>
      <c r="D1226" s="8">
        <v>0</v>
      </c>
      <c r="E1226" s="165">
        <v>57.09</v>
      </c>
      <c r="L1226" s="161">
        <v>2943</v>
      </c>
      <c r="M1226" s="163">
        <v>1.216688</v>
      </c>
      <c r="N1226" s="8">
        <v>0</v>
      </c>
      <c r="O1226" s="165">
        <v>43.11</v>
      </c>
      <c r="Q1226" s="161">
        <v>3782</v>
      </c>
      <c r="R1226" s="163">
        <v>0.21975700000000001</v>
      </c>
      <c r="S1226" s="8" t="s">
        <v>4</v>
      </c>
      <c r="T1226" s="8" t="s">
        <v>5</v>
      </c>
      <c r="U1226" s="8">
        <v>0</v>
      </c>
      <c r="V1226" s="165">
        <v>54.18</v>
      </c>
      <c r="W1226" s="161">
        <v>1223</v>
      </c>
      <c r="X1226" s="159" t="s">
        <v>20</v>
      </c>
      <c r="Z1226" s="161">
        <v>137</v>
      </c>
      <c r="AA1226" s="163">
        <v>0.59350800000000004</v>
      </c>
      <c r="AB1226" s="8" t="s">
        <v>4</v>
      </c>
      <c r="AC1226" s="8" t="s">
        <v>5</v>
      </c>
      <c r="AD1226" s="8">
        <v>4</v>
      </c>
      <c r="AE1226" s="165">
        <v>163.96</v>
      </c>
      <c r="AF1226" s="161">
        <v>1224</v>
      </c>
      <c r="AG1226" s="159" t="s">
        <v>20</v>
      </c>
      <c r="AI1226" s="161">
        <v>2555</v>
      </c>
      <c r="AJ1226" s="163">
        <v>0.31273299999999998</v>
      </c>
      <c r="AK1226" s="8" t="s">
        <v>4</v>
      </c>
      <c r="AL1226" s="8" t="s">
        <v>5</v>
      </c>
      <c r="AM1226" s="8">
        <v>0</v>
      </c>
      <c r="AN1226" s="165">
        <v>46.59</v>
      </c>
      <c r="AO1226" s="161">
        <v>1227</v>
      </c>
      <c r="AP1226" s="159" t="s">
        <v>18</v>
      </c>
    </row>
    <row r="1227" spans="2:42" x14ac:dyDescent="0.25">
      <c r="B1227" s="161">
        <v>3709</v>
      </c>
      <c r="C1227" s="163">
        <v>1.5897129999999999</v>
      </c>
      <c r="D1227" s="8">
        <v>0</v>
      </c>
      <c r="E1227" s="165">
        <v>48.72</v>
      </c>
      <c r="L1227" s="161">
        <v>2944</v>
      </c>
      <c r="M1227" s="163">
        <v>1.1466229999999999</v>
      </c>
      <c r="N1227" s="8">
        <v>0</v>
      </c>
      <c r="O1227" s="165">
        <v>48.62</v>
      </c>
      <c r="Q1227" s="161">
        <v>3784</v>
      </c>
      <c r="R1227" s="163">
        <v>0.104633</v>
      </c>
      <c r="S1227" s="8" t="s">
        <v>4</v>
      </c>
      <c r="T1227" s="8" t="s">
        <v>5</v>
      </c>
      <c r="U1227" s="8">
        <v>0</v>
      </c>
      <c r="V1227" s="165">
        <v>55.28</v>
      </c>
      <c r="W1227" s="161">
        <v>1224</v>
      </c>
      <c r="X1227" s="159" t="s">
        <v>20</v>
      </c>
      <c r="Z1227" s="161">
        <v>142</v>
      </c>
      <c r="AA1227" s="163">
        <v>0.18623899999999999</v>
      </c>
      <c r="AB1227" s="8" t="s">
        <v>4</v>
      </c>
      <c r="AC1227" s="8" t="s">
        <v>5</v>
      </c>
      <c r="AD1227" s="8">
        <v>4</v>
      </c>
      <c r="AE1227" s="165">
        <v>165.13</v>
      </c>
      <c r="AF1227" s="161">
        <v>1225</v>
      </c>
      <c r="AG1227" s="159" t="s">
        <v>18</v>
      </c>
      <c r="AI1227" s="161">
        <v>2556</v>
      </c>
      <c r="AJ1227" s="163">
        <v>0.169402</v>
      </c>
      <c r="AK1227" s="8" t="s">
        <v>9</v>
      </c>
      <c r="AL1227" s="8" t="s">
        <v>10</v>
      </c>
      <c r="AM1227" s="8">
        <v>0</v>
      </c>
      <c r="AN1227" s="165">
        <v>51.35</v>
      </c>
      <c r="AO1227" s="161">
        <v>1228</v>
      </c>
      <c r="AP1227" s="159" t="s">
        <v>20</v>
      </c>
    </row>
    <row r="1228" spans="2:42" x14ac:dyDescent="0.25">
      <c r="B1228" s="161">
        <v>3712</v>
      </c>
      <c r="C1228" s="163">
        <v>1.5378529999999999</v>
      </c>
      <c r="D1228" s="8">
        <v>0</v>
      </c>
      <c r="E1228" s="165">
        <v>50.46</v>
      </c>
      <c r="L1228" s="161">
        <v>2945</v>
      </c>
      <c r="M1228" s="163">
        <v>1.162307</v>
      </c>
      <c r="N1228" s="8">
        <v>0</v>
      </c>
      <c r="O1228" s="165">
        <v>51.89</v>
      </c>
      <c r="Q1228" s="161">
        <v>3788</v>
      </c>
      <c r="R1228" s="163">
        <v>0.21970799999999999</v>
      </c>
      <c r="S1228" s="8" t="s">
        <v>4</v>
      </c>
      <c r="T1228" s="8" t="s">
        <v>5</v>
      </c>
      <c r="U1228" s="8">
        <v>0</v>
      </c>
      <c r="V1228" s="165">
        <v>45.53</v>
      </c>
      <c r="W1228" s="161">
        <v>1225</v>
      </c>
      <c r="X1228" s="159" t="s">
        <v>20</v>
      </c>
      <c r="Z1228" s="161">
        <v>147</v>
      </c>
      <c r="AA1228" s="163">
        <v>0.33312999999999998</v>
      </c>
      <c r="AB1228" s="8" t="s">
        <v>4</v>
      </c>
      <c r="AC1228" s="8" t="s">
        <v>5</v>
      </c>
      <c r="AD1228" s="8">
        <v>4</v>
      </c>
      <c r="AE1228" s="165">
        <v>159.18</v>
      </c>
      <c r="AF1228" s="161">
        <v>1226</v>
      </c>
      <c r="AG1228" s="159" t="s">
        <v>20</v>
      </c>
      <c r="AI1228" s="161">
        <v>2557</v>
      </c>
      <c r="AJ1228" s="163">
        <v>0.41284500000000002</v>
      </c>
      <c r="AK1228" s="8" t="s">
        <v>9</v>
      </c>
      <c r="AL1228" s="8" t="s">
        <v>10</v>
      </c>
      <c r="AM1228" s="8">
        <v>0</v>
      </c>
      <c r="AN1228" s="165">
        <v>44.36</v>
      </c>
      <c r="AO1228" s="161">
        <v>1229</v>
      </c>
      <c r="AP1228" s="159" t="s">
        <v>18</v>
      </c>
    </row>
    <row r="1229" spans="2:42" x14ac:dyDescent="0.25">
      <c r="B1229" s="161">
        <v>3715</v>
      </c>
      <c r="C1229" s="163">
        <v>1.1939979999999999</v>
      </c>
      <c r="D1229" s="8">
        <v>0</v>
      </c>
      <c r="E1229" s="165">
        <v>49.36</v>
      </c>
      <c r="L1229" s="161">
        <v>2946</v>
      </c>
      <c r="M1229" s="163">
        <v>1.2012689999999999</v>
      </c>
      <c r="N1229" s="8">
        <v>0</v>
      </c>
      <c r="O1229" s="165">
        <v>45.2</v>
      </c>
      <c r="Q1229" s="161">
        <v>3791</v>
      </c>
      <c r="R1229" s="163">
        <v>0.64576599999999995</v>
      </c>
      <c r="S1229" s="8" t="s">
        <v>4</v>
      </c>
      <c r="T1229" s="8" t="s">
        <v>5</v>
      </c>
      <c r="U1229" s="8">
        <v>0</v>
      </c>
      <c r="V1229" s="165">
        <v>54.28</v>
      </c>
      <c r="W1229" s="161">
        <v>1226</v>
      </c>
      <c r="X1229" s="159" t="s">
        <v>20</v>
      </c>
      <c r="Z1229" s="161">
        <v>152</v>
      </c>
      <c r="AA1229" s="163">
        <v>1.2784850000000001</v>
      </c>
      <c r="AB1229" s="8" t="s">
        <v>9</v>
      </c>
      <c r="AC1229" s="8" t="s">
        <v>10</v>
      </c>
      <c r="AD1229" s="8">
        <v>4</v>
      </c>
      <c r="AE1229" s="165">
        <v>157.63</v>
      </c>
      <c r="AF1229" s="161">
        <v>1227</v>
      </c>
      <c r="AG1229" s="159" t="s">
        <v>18</v>
      </c>
      <c r="AI1229" s="161">
        <v>2558</v>
      </c>
      <c r="AJ1229" s="163">
        <v>0.678531</v>
      </c>
      <c r="AK1229" s="8" t="s">
        <v>9</v>
      </c>
      <c r="AL1229" s="8" t="s">
        <v>10</v>
      </c>
      <c r="AM1229" s="8">
        <v>0</v>
      </c>
      <c r="AN1229" s="165">
        <v>52.11</v>
      </c>
      <c r="AO1229" s="161">
        <v>1230</v>
      </c>
      <c r="AP1229" s="159" t="s">
        <v>18</v>
      </c>
    </row>
    <row r="1230" spans="2:42" x14ac:dyDescent="0.25">
      <c r="B1230" s="161">
        <v>3717</v>
      </c>
      <c r="C1230" s="163">
        <v>0.95228299999999999</v>
      </c>
      <c r="D1230" s="8">
        <v>0</v>
      </c>
      <c r="E1230" s="165">
        <v>52.55</v>
      </c>
      <c r="L1230" s="161">
        <v>2952</v>
      </c>
      <c r="M1230" s="163">
        <v>0.89640900000000001</v>
      </c>
      <c r="N1230" s="8">
        <v>0</v>
      </c>
      <c r="O1230" s="165">
        <v>45.72</v>
      </c>
      <c r="Q1230" s="161">
        <v>3793</v>
      </c>
      <c r="R1230" s="163">
        <v>0.15156700000000001</v>
      </c>
      <c r="S1230" s="8" t="s">
        <v>4</v>
      </c>
      <c r="T1230" s="8" t="s">
        <v>5</v>
      </c>
      <c r="U1230" s="8">
        <v>0</v>
      </c>
      <c r="V1230" s="165">
        <v>51.19</v>
      </c>
      <c r="W1230" s="161">
        <v>1227</v>
      </c>
      <c r="X1230" s="159" t="s">
        <v>20</v>
      </c>
      <c r="Z1230" s="161">
        <v>155</v>
      </c>
      <c r="AA1230" s="163">
        <v>1.5764320000000001</v>
      </c>
      <c r="AB1230" s="8" t="s">
        <v>4</v>
      </c>
      <c r="AC1230" s="8" t="s">
        <v>5</v>
      </c>
      <c r="AD1230" s="8">
        <v>4</v>
      </c>
      <c r="AE1230" s="165">
        <v>163.61000000000001</v>
      </c>
      <c r="AF1230" s="161">
        <v>1228</v>
      </c>
      <c r="AG1230" s="159" t="s">
        <v>18</v>
      </c>
      <c r="AI1230" s="161">
        <v>2559</v>
      </c>
      <c r="AJ1230" s="163">
        <v>0.16405500000000001</v>
      </c>
      <c r="AK1230" s="8" t="s">
        <v>6</v>
      </c>
      <c r="AL1230" s="8" t="s">
        <v>5</v>
      </c>
      <c r="AM1230" s="8">
        <v>0</v>
      </c>
      <c r="AN1230" s="165">
        <v>49.15</v>
      </c>
      <c r="AO1230" s="161">
        <v>1231</v>
      </c>
      <c r="AP1230" s="159" t="s">
        <v>20</v>
      </c>
    </row>
    <row r="1231" spans="2:42" x14ac:dyDescent="0.25">
      <c r="B1231" s="161">
        <v>3719</v>
      </c>
      <c r="C1231" s="163">
        <v>0.75956999999999997</v>
      </c>
      <c r="D1231" s="8">
        <v>0</v>
      </c>
      <c r="E1231" s="165">
        <v>52.89</v>
      </c>
      <c r="L1231" s="161">
        <v>2955</v>
      </c>
      <c r="M1231" s="163">
        <v>0.75479799999999997</v>
      </c>
      <c r="N1231" s="8">
        <v>0</v>
      </c>
      <c r="O1231" s="165">
        <v>54.55</v>
      </c>
      <c r="Q1231" s="161">
        <v>3794</v>
      </c>
      <c r="R1231" s="163">
        <v>0.29477799999999998</v>
      </c>
      <c r="S1231" s="8" t="s">
        <v>4</v>
      </c>
      <c r="T1231" s="8" t="s">
        <v>5</v>
      </c>
      <c r="U1231" s="8">
        <v>0</v>
      </c>
      <c r="V1231" s="165">
        <v>57.75</v>
      </c>
      <c r="W1231" s="161">
        <v>1228</v>
      </c>
      <c r="X1231" s="159" t="s">
        <v>20</v>
      </c>
      <c r="Z1231" s="161">
        <v>162</v>
      </c>
      <c r="AA1231" s="163">
        <v>0.29882500000000001</v>
      </c>
      <c r="AB1231" s="8" t="s">
        <v>12</v>
      </c>
      <c r="AC1231" s="8" t="s">
        <v>13</v>
      </c>
      <c r="AD1231" s="8">
        <v>4</v>
      </c>
      <c r="AE1231" s="165">
        <v>158.94</v>
      </c>
      <c r="AF1231" s="161">
        <v>1229</v>
      </c>
      <c r="AG1231" s="159" t="s">
        <v>17</v>
      </c>
      <c r="AI1231" s="161">
        <v>2561</v>
      </c>
      <c r="AJ1231" s="163">
        <v>0.53819899999999998</v>
      </c>
      <c r="AK1231" s="8" t="s">
        <v>4</v>
      </c>
      <c r="AL1231" s="8" t="s">
        <v>5</v>
      </c>
      <c r="AM1231" s="8">
        <v>0</v>
      </c>
      <c r="AN1231" s="165">
        <v>49.18</v>
      </c>
      <c r="AO1231" s="161">
        <v>1232</v>
      </c>
      <c r="AP1231" s="159" t="s">
        <v>18</v>
      </c>
    </row>
    <row r="1232" spans="2:42" x14ac:dyDescent="0.25">
      <c r="B1232" s="161">
        <v>3720</v>
      </c>
      <c r="C1232" s="163">
        <v>0.52066800000000002</v>
      </c>
      <c r="D1232" s="8">
        <v>0</v>
      </c>
      <c r="E1232" s="165">
        <v>59.91</v>
      </c>
      <c r="L1232" s="161">
        <v>2957</v>
      </c>
      <c r="M1232" s="163">
        <v>0.28547099999999997</v>
      </c>
      <c r="N1232" s="8">
        <v>0</v>
      </c>
      <c r="O1232" s="165">
        <v>59.92</v>
      </c>
      <c r="Q1232" s="161">
        <v>3797</v>
      </c>
      <c r="R1232" s="163">
        <v>0.35494700000000001</v>
      </c>
      <c r="S1232" s="8" t="s">
        <v>4</v>
      </c>
      <c r="T1232" s="8" t="s">
        <v>5</v>
      </c>
      <c r="U1232" s="8">
        <v>0</v>
      </c>
      <c r="V1232" s="165">
        <v>40.92</v>
      </c>
      <c r="W1232" s="161">
        <v>1229</v>
      </c>
      <c r="X1232" s="159" t="s">
        <v>20</v>
      </c>
      <c r="Z1232" s="161">
        <v>165</v>
      </c>
      <c r="AA1232" s="163">
        <v>0.20210500000000001</v>
      </c>
      <c r="AB1232" s="8" t="s">
        <v>4</v>
      </c>
      <c r="AC1232" s="8" t="s">
        <v>5</v>
      </c>
      <c r="AD1232" s="8">
        <v>4</v>
      </c>
      <c r="AE1232" s="165">
        <v>160.49</v>
      </c>
      <c r="AF1232" s="161">
        <v>1230</v>
      </c>
      <c r="AG1232" s="159" t="s">
        <v>18</v>
      </c>
      <c r="AI1232" s="161">
        <v>2562</v>
      </c>
      <c r="AJ1232" s="163">
        <v>0.21291299999999999</v>
      </c>
      <c r="AK1232" s="8" t="s">
        <v>4</v>
      </c>
      <c r="AL1232" s="8" t="s">
        <v>5</v>
      </c>
      <c r="AM1232" s="8">
        <v>0</v>
      </c>
      <c r="AN1232" s="165">
        <v>46.59</v>
      </c>
      <c r="AO1232" s="161">
        <v>1233</v>
      </c>
      <c r="AP1232" s="159" t="s">
        <v>18</v>
      </c>
    </row>
    <row r="1233" spans="2:42" x14ac:dyDescent="0.25">
      <c r="B1233" s="161">
        <v>3723</v>
      </c>
      <c r="C1233" s="163">
        <v>0.326795</v>
      </c>
      <c r="D1233" s="8">
        <v>0</v>
      </c>
      <c r="E1233" s="165">
        <v>46.6</v>
      </c>
      <c r="L1233" s="161">
        <v>2958</v>
      </c>
      <c r="M1233" s="163">
        <v>0.349632</v>
      </c>
      <c r="N1233" s="8">
        <v>0</v>
      </c>
      <c r="O1233" s="165">
        <v>51.23</v>
      </c>
      <c r="Q1233" s="161">
        <v>3799</v>
      </c>
      <c r="R1233" s="163">
        <v>0.51938799999999996</v>
      </c>
      <c r="S1233" s="8" t="s">
        <v>4</v>
      </c>
      <c r="T1233" s="8" t="s">
        <v>5</v>
      </c>
      <c r="U1233" s="8">
        <v>0</v>
      </c>
      <c r="V1233" s="165">
        <v>52.82</v>
      </c>
      <c r="W1233" s="161">
        <v>1230</v>
      </c>
      <c r="X1233" s="159" t="s">
        <v>20</v>
      </c>
      <c r="Z1233" s="161">
        <v>168</v>
      </c>
      <c r="AA1233" s="163">
        <v>1.0500510000000001</v>
      </c>
      <c r="AB1233" s="8" t="s">
        <v>42</v>
      </c>
      <c r="AC1233" s="8" t="s">
        <v>42</v>
      </c>
      <c r="AD1233" s="8">
        <v>4</v>
      </c>
      <c r="AE1233" s="165">
        <v>159</v>
      </c>
      <c r="AF1233" s="161">
        <v>1231</v>
      </c>
      <c r="AG1233" s="159" t="s">
        <v>18</v>
      </c>
      <c r="AI1233" s="161">
        <v>2563</v>
      </c>
      <c r="AJ1233" s="163">
        <v>0.44908599999999999</v>
      </c>
      <c r="AK1233" s="8" t="s">
        <v>4</v>
      </c>
      <c r="AL1233" s="8" t="s">
        <v>5</v>
      </c>
      <c r="AM1233" s="8">
        <v>0</v>
      </c>
      <c r="AN1233" s="165">
        <v>49.69</v>
      </c>
      <c r="AO1233" s="161">
        <v>1234</v>
      </c>
      <c r="AP1233" s="159" t="s">
        <v>18</v>
      </c>
    </row>
    <row r="1234" spans="2:42" x14ac:dyDescent="0.25">
      <c r="B1234" s="161">
        <v>3725</v>
      </c>
      <c r="C1234" s="163">
        <v>1.216688</v>
      </c>
      <c r="D1234" s="8">
        <v>0</v>
      </c>
      <c r="E1234" s="165">
        <v>43.11</v>
      </c>
      <c r="L1234" s="161">
        <v>2960</v>
      </c>
      <c r="M1234" s="163">
        <v>0.31818099999999999</v>
      </c>
      <c r="N1234" s="8">
        <v>0</v>
      </c>
      <c r="O1234" s="165">
        <v>48.67</v>
      </c>
      <c r="Q1234" s="161">
        <v>3801</v>
      </c>
      <c r="R1234" s="163">
        <v>0.121611</v>
      </c>
      <c r="S1234" s="8" t="s">
        <v>4</v>
      </c>
      <c r="T1234" s="8" t="s">
        <v>5</v>
      </c>
      <c r="U1234" s="8">
        <v>0</v>
      </c>
      <c r="V1234" s="165">
        <v>40.700000000000003</v>
      </c>
      <c r="W1234" s="161">
        <v>1231</v>
      </c>
      <c r="X1234" s="159" t="s">
        <v>20</v>
      </c>
      <c r="Z1234" s="161">
        <v>169</v>
      </c>
      <c r="AA1234" s="163">
        <v>0.21576400000000001</v>
      </c>
      <c r="AB1234" s="8" t="s">
        <v>12</v>
      </c>
      <c r="AC1234" s="8" t="s">
        <v>13</v>
      </c>
      <c r="AD1234" s="8">
        <v>4</v>
      </c>
      <c r="AE1234" s="165">
        <v>161.32</v>
      </c>
      <c r="AF1234" s="161">
        <v>1232</v>
      </c>
      <c r="AG1234" s="159" t="s">
        <v>20</v>
      </c>
      <c r="AI1234" s="161">
        <v>2565</v>
      </c>
      <c r="AJ1234" s="163">
        <v>0.952295</v>
      </c>
      <c r="AK1234" s="8" t="s">
        <v>9</v>
      </c>
      <c r="AL1234" s="8" t="s">
        <v>10</v>
      </c>
      <c r="AM1234" s="8">
        <v>0</v>
      </c>
      <c r="AN1234" s="165">
        <v>55.86</v>
      </c>
      <c r="AO1234" s="161">
        <v>1235</v>
      </c>
      <c r="AP1234" s="159" t="s">
        <v>20</v>
      </c>
    </row>
    <row r="1235" spans="2:42" x14ac:dyDescent="0.25">
      <c r="B1235" s="161">
        <v>3726</v>
      </c>
      <c r="C1235" s="163">
        <v>1.1466229999999999</v>
      </c>
      <c r="D1235" s="8">
        <v>0</v>
      </c>
      <c r="E1235" s="165">
        <v>48.62</v>
      </c>
      <c r="L1235" s="161">
        <v>2962</v>
      </c>
      <c r="M1235" s="163">
        <v>0.25741999999999998</v>
      </c>
      <c r="N1235" s="8">
        <v>0</v>
      </c>
      <c r="O1235" s="165">
        <v>41.33</v>
      </c>
      <c r="Q1235" s="161">
        <v>3803</v>
      </c>
      <c r="R1235" s="163">
        <v>0.182009</v>
      </c>
      <c r="S1235" s="8" t="s">
        <v>4</v>
      </c>
      <c r="T1235" s="8" t="s">
        <v>5</v>
      </c>
      <c r="U1235" s="8">
        <v>0</v>
      </c>
      <c r="V1235" s="165">
        <v>48.54</v>
      </c>
      <c r="W1235" s="161">
        <v>1232</v>
      </c>
      <c r="X1235" s="159" t="s">
        <v>20</v>
      </c>
      <c r="Z1235" s="161">
        <v>171</v>
      </c>
      <c r="AA1235" s="163">
        <v>0.21843399999999999</v>
      </c>
      <c r="AB1235" s="8" t="s">
        <v>4</v>
      </c>
      <c r="AC1235" s="8" t="s">
        <v>5</v>
      </c>
      <c r="AD1235" s="8">
        <v>4</v>
      </c>
      <c r="AE1235" s="165">
        <v>171.28</v>
      </c>
      <c r="AF1235" s="161">
        <v>1233</v>
      </c>
      <c r="AG1235" s="159" t="s">
        <v>17</v>
      </c>
      <c r="AI1235" s="161">
        <v>2566</v>
      </c>
      <c r="AJ1235" s="163">
        <v>7.5124999999999997E-2</v>
      </c>
      <c r="AK1235" s="8" t="s">
        <v>4</v>
      </c>
      <c r="AL1235" s="8" t="s">
        <v>5</v>
      </c>
      <c r="AM1235" s="8">
        <v>0</v>
      </c>
      <c r="AN1235" s="165">
        <v>46.62</v>
      </c>
      <c r="AO1235" s="161">
        <v>1236</v>
      </c>
      <c r="AP1235" s="159" t="s">
        <v>20</v>
      </c>
    </row>
    <row r="1236" spans="2:42" x14ac:dyDescent="0.25">
      <c r="B1236" s="161">
        <v>3727</v>
      </c>
      <c r="C1236" s="163">
        <v>1.162307</v>
      </c>
      <c r="D1236" s="8">
        <v>0</v>
      </c>
      <c r="E1236" s="165">
        <v>51.89</v>
      </c>
      <c r="L1236" s="161">
        <v>2964</v>
      </c>
      <c r="M1236" s="163">
        <v>0.24074599999999999</v>
      </c>
      <c r="N1236" s="8">
        <v>0</v>
      </c>
      <c r="O1236" s="165">
        <v>31.71</v>
      </c>
      <c r="Q1236" s="161">
        <v>3805</v>
      </c>
      <c r="R1236" s="163">
        <v>0.408053</v>
      </c>
      <c r="S1236" s="8" t="s">
        <v>4</v>
      </c>
      <c r="T1236" s="8" t="s">
        <v>5</v>
      </c>
      <c r="U1236" s="8">
        <v>0</v>
      </c>
      <c r="V1236" s="165">
        <v>49.36</v>
      </c>
      <c r="W1236" s="161">
        <v>1233</v>
      </c>
      <c r="X1236" s="159" t="s">
        <v>20</v>
      </c>
      <c r="Z1236" s="161">
        <v>173</v>
      </c>
      <c r="AA1236" s="163">
        <v>1.100041</v>
      </c>
      <c r="AB1236" s="8" t="s">
        <v>4</v>
      </c>
      <c r="AC1236" s="8" t="s">
        <v>5</v>
      </c>
      <c r="AD1236" s="8">
        <v>4</v>
      </c>
      <c r="AE1236" s="165">
        <v>160.72999999999999</v>
      </c>
      <c r="AF1236" s="161">
        <v>1234</v>
      </c>
      <c r="AG1236" s="159" t="s">
        <v>20</v>
      </c>
      <c r="AI1236" s="161">
        <v>2567</v>
      </c>
      <c r="AJ1236" s="163">
        <v>0.37152800000000002</v>
      </c>
      <c r="AK1236" s="8" t="s">
        <v>9</v>
      </c>
      <c r="AL1236" s="8" t="s">
        <v>10</v>
      </c>
      <c r="AM1236" s="8">
        <v>0</v>
      </c>
      <c r="AN1236" s="165">
        <v>54.58</v>
      </c>
      <c r="AO1236" s="161">
        <v>1237</v>
      </c>
      <c r="AP1236" s="159" t="s">
        <v>20</v>
      </c>
    </row>
    <row r="1237" spans="2:42" x14ac:dyDescent="0.25">
      <c r="B1237" s="161">
        <v>3728</v>
      </c>
      <c r="C1237" s="163">
        <v>1.2012689999999999</v>
      </c>
      <c r="D1237" s="8">
        <v>0</v>
      </c>
      <c r="E1237" s="165">
        <v>45.2</v>
      </c>
      <c r="L1237" s="161">
        <v>2966</v>
      </c>
      <c r="M1237" s="163">
        <v>0.73026000000000002</v>
      </c>
      <c r="N1237" s="8">
        <v>0</v>
      </c>
      <c r="O1237" s="165">
        <v>47.09</v>
      </c>
      <c r="Q1237" s="161">
        <v>3810</v>
      </c>
      <c r="R1237" s="163">
        <v>0.31809599999999999</v>
      </c>
      <c r="S1237" s="8" t="s">
        <v>4</v>
      </c>
      <c r="T1237" s="8" t="s">
        <v>5</v>
      </c>
      <c r="U1237" s="8">
        <v>0</v>
      </c>
      <c r="V1237" s="165">
        <v>44.41</v>
      </c>
      <c r="W1237" s="161">
        <v>1234</v>
      </c>
      <c r="X1237" s="159" t="s">
        <v>20</v>
      </c>
      <c r="Z1237" s="161">
        <v>179</v>
      </c>
      <c r="AA1237" s="163">
        <v>0.69003300000000001</v>
      </c>
      <c r="AB1237" s="8" t="s">
        <v>4</v>
      </c>
      <c r="AC1237" s="8" t="s">
        <v>5</v>
      </c>
      <c r="AD1237" s="8">
        <v>4</v>
      </c>
      <c r="AE1237" s="165">
        <v>159.06</v>
      </c>
      <c r="AF1237" s="161">
        <v>1235</v>
      </c>
      <c r="AG1237" s="159" t="s">
        <v>20</v>
      </c>
      <c r="AI1237" s="161">
        <v>2569</v>
      </c>
      <c r="AJ1237" s="163">
        <v>0.19474</v>
      </c>
      <c r="AK1237" s="8" t="s">
        <v>6</v>
      </c>
      <c r="AL1237" s="8" t="s">
        <v>5</v>
      </c>
      <c r="AM1237" s="8">
        <v>0</v>
      </c>
      <c r="AN1237" s="165">
        <v>47.21</v>
      </c>
      <c r="AO1237" s="161">
        <v>1238</v>
      </c>
      <c r="AP1237" s="159" t="s">
        <v>20</v>
      </c>
    </row>
    <row r="1238" spans="2:42" x14ac:dyDescent="0.25">
      <c r="B1238" s="161">
        <v>3734</v>
      </c>
      <c r="C1238" s="163">
        <v>0.89640900000000001</v>
      </c>
      <c r="D1238" s="8">
        <v>0</v>
      </c>
      <c r="E1238" s="165">
        <v>45.72</v>
      </c>
      <c r="L1238" s="161">
        <v>2967</v>
      </c>
      <c r="M1238" s="163">
        <v>0.39916400000000002</v>
      </c>
      <c r="N1238" s="8">
        <v>0</v>
      </c>
      <c r="O1238" s="165">
        <v>44.13</v>
      </c>
      <c r="Q1238" s="161">
        <v>3812</v>
      </c>
      <c r="R1238" s="163">
        <v>0.19650699999999999</v>
      </c>
      <c r="S1238" s="8" t="s">
        <v>4</v>
      </c>
      <c r="T1238" s="8" t="s">
        <v>5</v>
      </c>
      <c r="U1238" s="8">
        <v>0</v>
      </c>
      <c r="V1238" s="165">
        <v>49.35</v>
      </c>
      <c r="W1238" s="161">
        <v>1235</v>
      </c>
      <c r="X1238" s="159" t="s">
        <v>20</v>
      </c>
      <c r="Z1238" s="161">
        <v>182</v>
      </c>
      <c r="AA1238" s="163">
        <v>0.35494399999999998</v>
      </c>
      <c r="AB1238" s="8" t="s">
        <v>4</v>
      </c>
      <c r="AC1238" s="8" t="s">
        <v>5</v>
      </c>
      <c r="AD1238" s="8">
        <v>4</v>
      </c>
      <c r="AE1238" s="165">
        <v>159.01</v>
      </c>
      <c r="AF1238" s="161">
        <v>1236</v>
      </c>
      <c r="AG1238" s="159" t="s">
        <v>18</v>
      </c>
      <c r="AI1238" s="161">
        <v>2571</v>
      </c>
      <c r="AJ1238" s="163">
        <v>0.31006699999999998</v>
      </c>
      <c r="AK1238" s="8" t="s">
        <v>4</v>
      </c>
      <c r="AL1238" s="8" t="s">
        <v>5</v>
      </c>
      <c r="AM1238" s="8">
        <v>0</v>
      </c>
      <c r="AN1238" s="165">
        <v>39.81</v>
      </c>
      <c r="AO1238" s="161">
        <v>1239</v>
      </c>
      <c r="AP1238" s="159" t="s">
        <v>20</v>
      </c>
    </row>
    <row r="1239" spans="2:42" x14ac:dyDescent="0.25">
      <c r="B1239" s="161">
        <v>3737</v>
      </c>
      <c r="C1239" s="163">
        <v>0.75479799999999997</v>
      </c>
      <c r="D1239" s="8">
        <v>0</v>
      </c>
      <c r="E1239" s="165">
        <v>54.55</v>
      </c>
      <c r="L1239" s="161">
        <v>2968</v>
      </c>
      <c r="M1239" s="163">
        <v>0.30439500000000003</v>
      </c>
      <c r="N1239" s="8">
        <v>0</v>
      </c>
      <c r="O1239" s="165">
        <v>48.45</v>
      </c>
      <c r="Q1239" s="161">
        <v>3815</v>
      </c>
      <c r="R1239" s="163">
        <v>0.137352</v>
      </c>
      <c r="S1239" s="8" t="s">
        <v>6</v>
      </c>
      <c r="T1239" s="8" t="s">
        <v>5</v>
      </c>
      <c r="U1239" s="8">
        <v>0</v>
      </c>
      <c r="V1239" s="165">
        <v>47.21</v>
      </c>
      <c r="W1239" s="161">
        <v>1236</v>
      </c>
      <c r="X1239" s="159" t="s">
        <v>20</v>
      </c>
      <c r="Z1239" s="161">
        <v>193</v>
      </c>
      <c r="AA1239" s="163">
        <v>0.80698599999999998</v>
      </c>
      <c r="AB1239" s="8" t="s">
        <v>42</v>
      </c>
      <c r="AC1239" s="8" t="s">
        <v>42</v>
      </c>
      <c r="AD1239" s="8">
        <v>4</v>
      </c>
      <c r="AE1239" s="165">
        <v>156.16</v>
      </c>
      <c r="AF1239" s="161">
        <v>1237</v>
      </c>
      <c r="AG1239" s="159" t="s">
        <v>18</v>
      </c>
      <c r="AI1239" s="161">
        <v>2573</v>
      </c>
      <c r="AJ1239" s="163">
        <v>0.34772500000000001</v>
      </c>
      <c r="AK1239" s="8" t="s">
        <v>9</v>
      </c>
      <c r="AL1239" s="8" t="s">
        <v>10</v>
      </c>
      <c r="AM1239" s="8">
        <v>0</v>
      </c>
      <c r="AN1239" s="165">
        <v>45.58</v>
      </c>
      <c r="AO1239" s="161">
        <v>1240</v>
      </c>
      <c r="AP1239" s="159" t="s">
        <v>20</v>
      </c>
    </row>
    <row r="1240" spans="2:42" x14ac:dyDescent="0.25">
      <c r="B1240" s="161">
        <v>3739</v>
      </c>
      <c r="C1240" s="163">
        <v>0.28547099999999997</v>
      </c>
      <c r="D1240" s="8">
        <v>0</v>
      </c>
      <c r="E1240" s="165">
        <v>59.92</v>
      </c>
      <c r="L1240" s="161">
        <v>2970</v>
      </c>
      <c r="M1240" s="163">
        <v>1.1446719999999999</v>
      </c>
      <c r="N1240" s="8">
        <v>0</v>
      </c>
      <c r="O1240" s="165">
        <v>53.37</v>
      </c>
      <c r="Q1240" s="161">
        <v>3816</v>
      </c>
      <c r="R1240" s="163">
        <v>0.66433900000000001</v>
      </c>
      <c r="S1240" s="8" t="s">
        <v>4</v>
      </c>
      <c r="T1240" s="8" t="s">
        <v>5</v>
      </c>
      <c r="U1240" s="8">
        <v>0</v>
      </c>
      <c r="V1240" s="165">
        <v>54.7</v>
      </c>
      <c r="W1240" s="161">
        <v>1237</v>
      </c>
      <c r="X1240" s="159" t="s">
        <v>20</v>
      </c>
      <c r="Z1240" s="161">
        <v>202</v>
      </c>
      <c r="AA1240" s="163">
        <v>1.2806569999999999</v>
      </c>
      <c r="AB1240" s="8" t="s">
        <v>4</v>
      </c>
      <c r="AC1240" s="8" t="s">
        <v>5</v>
      </c>
      <c r="AD1240" s="8">
        <v>4</v>
      </c>
      <c r="AE1240" s="165">
        <v>158.93</v>
      </c>
      <c r="AF1240" s="161">
        <v>1238</v>
      </c>
      <c r="AG1240" s="159" t="s">
        <v>20</v>
      </c>
      <c r="AI1240" s="161">
        <v>2576</v>
      </c>
      <c r="AJ1240" s="163">
        <v>0.20471</v>
      </c>
      <c r="AK1240" s="8" t="s">
        <v>4</v>
      </c>
      <c r="AL1240" s="8" t="s">
        <v>5</v>
      </c>
      <c r="AM1240" s="8">
        <v>0</v>
      </c>
      <c r="AN1240" s="165">
        <v>45.3</v>
      </c>
      <c r="AO1240" s="161">
        <v>1241</v>
      </c>
      <c r="AP1240" s="159" t="s">
        <v>18</v>
      </c>
    </row>
    <row r="1241" spans="2:42" x14ac:dyDescent="0.25">
      <c r="B1241" s="161">
        <v>3740</v>
      </c>
      <c r="C1241" s="163">
        <v>0.349632</v>
      </c>
      <c r="D1241" s="8">
        <v>0</v>
      </c>
      <c r="E1241" s="165">
        <v>51.23</v>
      </c>
      <c r="L1241" s="161">
        <v>2971</v>
      </c>
      <c r="M1241" s="163">
        <v>1.003949</v>
      </c>
      <c r="N1241" s="8">
        <v>0</v>
      </c>
      <c r="O1241" s="165">
        <v>56.49</v>
      </c>
      <c r="Q1241" s="161">
        <v>3819</v>
      </c>
      <c r="R1241" s="163">
        <v>0.17848600000000001</v>
      </c>
      <c r="S1241" s="8" t="s">
        <v>4</v>
      </c>
      <c r="T1241" s="8" t="s">
        <v>5</v>
      </c>
      <c r="U1241" s="8">
        <v>0</v>
      </c>
      <c r="V1241" s="165">
        <v>49.89</v>
      </c>
      <c r="W1241" s="161">
        <v>1238</v>
      </c>
      <c r="X1241" s="159" t="s">
        <v>20</v>
      </c>
      <c r="Z1241" s="161">
        <v>205</v>
      </c>
      <c r="AA1241" s="163">
        <v>2.583618</v>
      </c>
      <c r="AB1241" s="8" t="s">
        <v>4</v>
      </c>
      <c r="AC1241" s="8" t="s">
        <v>5</v>
      </c>
      <c r="AD1241" s="8">
        <v>4</v>
      </c>
      <c r="AE1241" s="165">
        <v>156.16999999999999</v>
      </c>
      <c r="AF1241" s="161">
        <v>1239</v>
      </c>
      <c r="AG1241" s="159" t="s">
        <v>18</v>
      </c>
      <c r="AI1241" s="161">
        <v>2581</v>
      </c>
      <c r="AJ1241" s="163">
        <v>0.39341799999999999</v>
      </c>
      <c r="AK1241" s="8" t="s">
        <v>4</v>
      </c>
      <c r="AL1241" s="8" t="s">
        <v>5</v>
      </c>
      <c r="AM1241" s="8">
        <v>0</v>
      </c>
      <c r="AN1241" s="165">
        <v>49.59</v>
      </c>
      <c r="AO1241" s="161">
        <v>1242</v>
      </c>
      <c r="AP1241" s="159" t="s">
        <v>20</v>
      </c>
    </row>
    <row r="1242" spans="2:42" x14ac:dyDescent="0.25">
      <c r="B1242" s="161">
        <v>3742</v>
      </c>
      <c r="C1242" s="163">
        <v>0.31818099999999999</v>
      </c>
      <c r="D1242" s="8">
        <v>0</v>
      </c>
      <c r="E1242" s="165">
        <v>48.67</v>
      </c>
      <c r="L1242" s="161">
        <v>2972</v>
      </c>
      <c r="M1242" s="163">
        <v>0.90987700000000005</v>
      </c>
      <c r="N1242" s="8">
        <v>0</v>
      </c>
      <c r="O1242" s="165">
        <v>40.04</v>
      </c>
      <c r="Q1242" s="161">
        <v>3821</v>
      </c>
      <c r="R1242" s="163">
        <v>0.30881900000000001</v>
      </c>
      <c r="S1242" s="8" t="s">
        <v>4</v>
      </c>
      <c r="T1242" s="8" t="s">
        <v>5</v>
      </c>
      <c r="U1242" s="8">
        <v>0</v>
      </c>
      <c r="V1242" s="165">
        <v>52.86</v>
      </c>
      <c r="W1242" s="161">
        <v>1239</v>
      </c>
      <c r="X1242" s="159" t="s">
        <v>20</v>
      </c>
      <c r="Z1242" s="161">
        <v>228</v>
      </c>
      <c r="AA1242" s="163">
        <v>0.94497799999999998</v>
      </c>
      <c r="AB1242" s="8" t="s">
        <v>9</v>
      </c>
      <c r="AC1242" s="8" t="s">
        <v>10</v>
      </c>
      <c r="AD1242" s="8">
        <v>4</v>
      </c>
      <c r="AE1242" s="165">
        <v>156.52000000000001</v>
      </c>
      <c r="AF1242" s="161">
        <v>1240</v>
      </c>
      <c r="AG1242" s="159" t="s">
        <v>20</v>
      </c>
      <c r="AI1242" s="161">
        <v>2584</v>
      </c>
      <c r="AJ1242" s="163">
        <v>9.0611999999999998E-2</v>
      </c>
      <c r="AK1242" s="8" t="s">
        <v>4</v>
      </c>
      <c r="AL1242" s="8" t="s">
        <v>5</v>
      </c>
      <c r="AM1242" s="8">
        <v>0</v>
      </c>
      <c r="AN1242" s="165">
        <v>49.21</v>
      </c>
      <c r="AO1242" s="161">
        <v>1243</v>
      </c>
      <c r="AP1242" s="159" t="s">
        <v>18</v>
      </c>
    </row>
    <row r="1243" spans="2:42" x14ac:dyDescent="0.25">
      <c r="B1243" s="161">
        <v>3744</v>
      </c>
      <c r="C1243" s="163">
        <v>0.25741999999999998</v>
      </c>
      <c r="D1243" s="8">
        <v>0</v>
      </c>
      <c r="E1243" s="165">
        <v>41.33</v>
      </c>
      <c r="L1243" s="161">
        <v>2976</v>
      </c>
      <c r="M1243" s="163">
        <v>0.63328300000000004</v>
      </c>
      <c r="N1243" s="8">
        <v>0</v>
      </c>
      <c r="O1243" s="165">
        <v>48.36</v>
      </c>
      <c r="Q1243" s="161">
        <v>3825</v>
      </c>
      <c r="R1243" s="163">
        <v>0.57093499999999997</v>
      </c>
      <c r="S1243" s="8" t="s">
        <v>6</v>
      </c>
      <c r="T1243" s="8" t="s">
        <v>5</v>
      </c>
      <c r="U1243" s="8">
        <v>0</v>
      </c>
      <c r="V1243" s="165">
        <v>52.14</v>
      </c>
      <c r="W1243" s="161">
        <v>1240</v>
      </c>
      <c r="X1243" s="159" t="s">
        <v>20</v>
      </c>
      <c r="Z1243" s="161">
        <v>231</v>
      </c>
      <c r="AA1243" s="163">
        <v>1.5710630000000001</v>
      </c>
      <c r="AB1243" s="8" t="s">
        <v>9</v>
      </c>
      <c r="AC1243" s="8" t="s">
        <v>10</v>
      </c>
      <c r="AD1243" s="8">
        <v>4</v>
      </c>
      <c r="AE1243" s="165">
        <v>170.16</v>
      </c>
      <c r="AF1243" s="161">
        <v>1241</v>
      </c>
      <c r="AG1243" s="159" t="s">
        <v>18</v>
      </c>
      <c r="AI1243" s="161">
        <v>2585</v>
      </c>
      <c r="AJ1243" s="163">
        <v>0.47066400000000003</v>
      </c>
      <c r="AK1243" s="8" t="s">
        <v>9</v>
      </c>
      <c r="AL1243" s="8" t="s">
        <v>10</v>
      </c>
      <c r="AM1243" s="8">
        <v>0</v>
      </c>
      <c r="AN1243" s="165">
        <v>52.9</v>
      </c>
      <c r="AO1243" s="161">
        <v>1244</v>
      </c>
      <c r="AP1243" s="159" t="s">
        <v>18</v>
      </c>
    </row>
    <row r="1244" spans="2:42" x14ac:dyDescent="0.25">
      <c r="B1244" s="161">
        <v>3746</v>
      </c>
      <c r="C1244" s="163">
        <v>0.24074599999999999</v>
      </c>
      <c r="D1244" s="8">
        <v>0</v>
      </c>
      <c r="E1244" s="165">
        <v>31.71</v>
      </c>
      <c r="L1244" s="161">
        <v>2977</v>
      </c>
      <c r="M1244" s="163">
        <v>0.89787399999999995</v>
      </c>
      <c r="N1244" s="8">
        <v>0</v>
      </c>
      <c r="O1244" s="165">
        <v>53.52</v>
      </c>
      <c r="Q1244" s="161">
        <v>3827</v>
      </c>
      <c r="R1244" s="163">
        <v>0.39789200000000002</v>
      </c>
      <c r="S1244" s="8" t="s">
        <v>6</v>
      </c>
      <c r="T1244" s="8" t="s">
        <v>5</v>
      </c>
      <c r="U1244" s="8">
        <v>0</v>
      </c>
      <c r="V1244" s="165">
        <v>53.13</v>
      </c>
      <c r="W1244" s="161">
        <v>1241</v>
      </c>
      <c r="X1244" s="159" t="s">
        <v>20</v>
      </c>
      <c r="Z1244" s="161">
        <v>320</v>
      </c>
      <c r="AA1244" s="163">
        <v>0.27852199999999999</v>
      </c>
      <c r="AB1244" s="8" t="s">
        <v>4</v>
      </c>
      <c r="AC1244" s="8" t="s">
        <v>5</v>
      </c>
      <c r="AD1244" s="8">
        <v>4</v>
      </c>
      <c r="AE1244" s="165">
        <v>158.06</v>
      </c>
      <c r="AF1244" s="161">
        <v>1242</v>
      </c>
      <c r="AG1244" s="159" t="s">
        <v>18</v>
      </c>
      <c r="AI1244" s="161">
        <v>2586</v>
      </c>
      <c r="AJ1244" s="163">
        <v>0.17669000000000001</v>
      </c>
      <c r="AK1244" s="8" t="s">
        <v>9</v>
      </c>
      <c r="AL1244" s="8" t="s">
        <v>10</v>
      </c>
      <c r="AM1244" s="8">
        <v>0</v>
      </c>
      <c r="AN1244" s="165">
        <v>43.58</v>
      </c>
      <c r="AO1244" s="161">
        <v>1245</v>
      </c>
      <c r="AP1244" s="159" t="s">
        <v>18</v>
      </c>
    </row>
    <row r="1245" spans="2:42" x14ac:dyDescent="0.25">
      <c r="B1245" s="161">
        <v>3748</v>
      </c>
      <c r="C1245" s="163">
        <v>0.73026000000000002</v>
      </c>
      <c r="D1245" s="8">
        <v>0</v>
      </c>
      <c r="E1245" s="165">
        <v>47.09</v>
      </c>
      <c r="L1245" s="161">
        <v>2982</v>
      </c>
      <c r="M1245" s="163">
        <v>0.36318699999999998</v>
      </c>
      <c r="N1245" s="8">
        <v>0</v>
      </c>
      <c r="O1245" s="165">
        <v>52.78</v>
      </c>
      <c r="Q1245" s="161">
        <v>3828</v>
      </c>
      <c r="R1245" s="163">
        <v>7.6284000000000005E-2</v>
      </c>
      <c r="S1245" s="8" t="s">
        <v>6</v>
      </c>
      <c r="T1245" s="8" t="s">
        <v>5</v>
      </c>
      <c r="U1245" s="8">
        <v>0</v>
      </c>
      <c r="V1245" s="165">
        <v>40.85</v>
      </c>
      <c r="W1245" s="161">
        <v>1242</v>
      </c>
      <c r="X1245" s="159" t="s">
        <v>20</v>
      </c>
      <c r="Z1245" s="161">
        <v>349</v>
      </c>
      <c r="AA1245" s="163">
        <v>0.54831300000000005</v>
      </c>
      <c r="AB1245" s="8" t="s">
        <v>9</v>
      </c>
      <c r="AC1245" s="8" t="s">
        <v>10</v>
      </c>
      <c r="AD1245" s="8">
        <v>4</v>
      </c>
      <c r="AE1245" s="165">
        <v>170</v>
      </c>
      <c r="AF1245" s="161">
        <v>1243</v>
      </c>
      <c r="AG1245" s="159" t="s">
        <v>20</v>
      </c>
      <c r="AI1245" s="161">
        <v>2588</v>
      </c>
      <c r="AJ1245" s="163">
        <v>0.36335600000000001</v>
      </c>
      <c r="AK1245" s="8" t="s">
        <v>4</v>
      </c>
      <c r="AL1245" s="8" t="s">
        <v>5</v>
      </c>
      <c r="AM1245" s="8">
        <v>0</v>
      </c>
      <c r="AN1245" s="165">
        <v>52.12</v>
      </c>
      <c r="AO1245" s="161">
        <v>1246</v>
      </c>
      <c r="AP1245" s="159" t="s">
        <v>18</v>
      </c>
    </row>
    <row r="1246" spans="2:42" x14ac:dyDescent="0.25">
      <c r="B1246" s="161">
        <v>3749</v>
      </c>
      <c r="C1246" s="163">
        <v>0.39916400000000002</v>
      </c>
      <c r="D1246" s="8">
        <v>0</v>
      </c>
      <c r="E1246" s="165">
        <v>44.13</v>
      </c>
      <c r="L1246" s="161">
        <v>2984</v>
      </c>
      <c r="M1246" s="163">
        <v>1.726898</v>
      </c>
      <c r="N1246" s="8">
        <v>0</v>
      </c>
      <c r="O1246" s="165">
        <v>59.08</v>
      </c>
      <c r="Q1246" s="161">
        <v>3830</v>
      </c>
      <c r="R1246" s="163">
        <v>0.34084500000000001</v>
      </c>
      <c r="S1246" s="8" t="s">
        <v>4</v>
      </c>
      <c r="T1246" s="8" t="s">
        <v>5</v>
      </c>
      <c r="U1246" s="8">
        <v>0</v>
      </c>
      <c r="V1246" s="165">
        <v>50.45</v>
      </c>
      <c r="W1246" s="161">
        <v>1243</v>
      </c>
      <c r="X1246" s="159" t="s">
        <v>20</v>
      </c>
      <c r="Z1246" s="161">
        <v>359</v>
      </c>
      <c r="AA1246" s="163">
        <v>0.48018499999999997</v>
      </c>
      <c r="AB1246" s="8" t="s">
        <v>43</v>
      </c>
      <c r="AC1246" s="8" t="s">
        <v>43</v>
      </c>
      <c r="AD1246" s="8">
        <v>4</v>
      </c>
      <c r="AE1246" s="165">
        <v>5.3</v>
      </c>
      <c r="AF1246" s="161">
        <v>1244</v>
      </c>
      <c r="AG1246" s="159" t="s">
        <v>18</v>
      </c>
      <c r="AI1246" s="161">
        <v>2590</v>
      </c>
      <c r="AJ1246" s="163">
        <v>8.6481000000000002E-2</v>
      </c>
      <c r="AK1246" s="8" t="s">
        <v>4</v>
      </c>
      <c r="AL1246" s="8" t="s">
        <v>5</v>
      </c>
      <c r="AM1246" s="8">
        <v>0</v>
      </c>
      <c r="AN1246" s="165">
        <v>45.33</v>
      </c>
      <c r="AO1246" s="161">
        <v>1247</v>
      </c>
      <c r="AP1246" s="159" t="s">
        <v>20</v>
      </c>
    </row>
    <row r="1247" spans="2:42" x14ac:dyDescent="0.25">
      <c r="B1247" s="161">
        <v>3750</v>
      </c>
      <c r="C1247" s="163">
        <v>0.30439500000000003</v>
      </c>
      <c r="D1247" s="8">
        <v>0</v>
      </c>
      <c r="E1247" s="165">
        <v>48.45</v>
      </c>
      <c r="L1247" s="161">
        <v>2987</v>
      </c>
      <c r="M1247" s="163">
        <v>1.4402740000000001</v>
      </c>
      <c r="N1247" s="8">
        <v>0</v>
      </c>
      <c r="O1247" s="165">
        <v>55.83</v>
      </c>
      <c r="Q1247" s="161">
        <v>3832</v>
      </c>
      <c r="R1247" s="163">
        <v>0.32100000000000001</v>
      </c>
      <c r="S1247" s="8" t="s">
        <v>4</v>
      </c>
      <c r="T1247" s="8" t="s">
        <v>5</v>
      </c>
      <c r="U1247" s="8">
        <v>0</v>
      </c>
      <c r="V1247" s="165">
        <v>53.22</v>
      </c>
      <c r="W1247" s="161">
        <v>1244</v>
      </c>
      <c r="X1247" s="159" t="s">
        <v>20</v>
      </c>
      <c r="Z1247" s="161">
        <v>361</v>
      </c>
      <c r="AA1247" s="163">
        <v>1.524805</v>
      </c>
      <c r="AB1247" s="8" t="s">
        <v>9</v>
      </c>
      <c r="AC1247" s="8" t="s">
        <v>10</v>
      </c>
      <c r="AD1247" s="8">
        <v>4</v>
      </c>
      <c r="AE1247" s="165">
        <v>157.30000000000001</v>
      </c>
      <c r="AF1247" s="161">
        <v>1245</v>
      </c>
      <c r="AG1247" s="159" t="s">
        <v>20</v>
      </c>
      <c r="AI1247" s="161">
        <v>2592</v>
      </c>
      <c r="AJ1247" s="163">
        <v>0.30420000000000003</v>
      </c>
      <c r="AK1247" s="8" t="s">
        <v>12</v>
      </c>
      <c r="AL1247" s="8" t="s">
        <v>13</v>
      </c>
      <c r="AM1247" s="8">
        <v>0</v>
      </c>
      <c r="AN1247" s="165">
        <v>56.92</v>
      </c>
      <c r="AO1247" s="161">
        <v>1248</v>
      </c>
      <c r="AP1247" s="159" t="s">
        <v>18</v>
      </c>
    </row>
    <row r="1248" spans="2:42" x14ac:dyDescent="0.25">
      <c r="B1248" s="161">
        <v>3752</v>
      </c>
      <c r="C1248" s="163">
        <v>1.1446719999999999</v>
      </c>
      <c r="D1248" s="8">
        <v>0</v>
      </c>
      <c r="E1248" s="165">
        <v>53.37</v>
      </c>
      <c r="L1248" s="161">
        <v>2989</v>
      </c>
      <c r="M1248" s="163">
        <v>1.471919</v>
      </c>
      <c r="N1248" s="8">
        <v>0</v>
      </c>
      <c r="O1248" s="165">
        <v>48.17</v>
      </c>
      <c r="Q1248" s="161">
        <v>3834</v>
      </c>
      <c r="R1248" s="163">
        <v>0.28607700000000003</v>
      </c>
      <c r="S1248" s="8" t="s">
        <v>4</v>
      </c>
      <c r="T1248" s="8" t="s">
        <v>5</v>
      </c>
      <c r="U1248" s="8">
        <v>0</v>
      </c>
      <c r="V1248" s="165">
        <v>46.09</v>
      </c>
      <c r="W1248" s="161">
        <v>1245</v>
      </c>
      <c r="X1248" s="159" t="s">
        <v>20</v>
      </c>
      <c r="Z1248" s="161">
        <v>375</v>
      </c>
      <c r="AA1248" s="163">
        <v>0.90504600000000002</v>
      </c>
      <c r="AB1248" s="8" t="s">
        <v>42</v>
      </c>
      <c r="AC1248" s="8" t="s">
        <v>42</v>
      </c>
      <c r="AD1248" s="8">
        <v>4</v>
      </c>
      <c r="AE1248" s="165">
        <v>4.55</v>
      </c>
      <c r="AF1248" s="161">
        <v>1246</v>
      </c>
      <c r="AG1248" s="159" t="s">
        <v>20</v>
      </c>
      <c r="AI1248" s="161">
        <v>2593</v>
      </c>
      <c r="AJ1248" s="163">
        <v>0.25144899999999998</v>
      </c>
      <c r="AK1248" s="8" t="s">
        <v>6</v>
      </c>
      <c r="AL1248" s="8" t="s">
        <v>5</v>
      </c>
      <c r="AM1248" s="8">
        <v>0</v>
      </c>
      <c r="AN1248" s="165">
        <v>43.07</v>
      </c>
      <c r="AO1248" s="161">
        <v>1249</v>
      </c>
      <c r="AP1248" s="159" t="s">
        <v>18</v>
      </c>
    </row>
    <row r="1249" spans="2:42" x14ac:dyDescent="0.25">
      <c r="B1249" s="161">
        <v>3753</v>
      </c>
      <c r="C1249" s="163">
        <v>1.003949</v>
      </c>
      <c r="D1249" s="8">
        <v>0</v>
      </c>
      <c r="E1249" s="165">
        <v>56.49</v>
      </c>
      <c r="L1249" s="161">
        <v>2991</v>
      </c>
      <c r="M1249" s="163">
        <v>1.4598949999999999</v>
      </c>
      <c r="N1249" s="8">
        <v>0</v>
      </c>
      <c r="O1249" s="165">
        <v>51.46</v>
      </c>
      <c r="Q1249" s="161">
        <v>3837</v>
      </c>
      <c r="R1249" s="163">
        <v>0.11749999999999999</v>
      </c>
      <c r="S1249" s="8" t="s">
        <v>4</v>
      </c>
      <c r="T1249" s="8" t="s">
        <v>5</v>
      </c>
      <c r="U1249" s="8">
        <v>0</v>
      </c>
      <c r="V1249" s="165">
        <v>53.13</v>
      </c>
      <c r="W1249" s="161">
        <v>1246</v>
      </c>
      <c r="X1249" s="159" t="s">
        <v>20</v>
      </c>
      <c r="Z1249" s="161">
        <v>387</v>
      </c>
      <c r="AA1249" s="163">
        <v>1.861842</v>
      </c>
      <c r="AB1249" s="8" t="s">
        <v>12</v>
      </c>
      <c r="AC1249" s="8" t="s">
        <v>13</v>
      </c>
      <c r="AD1249" s="8">
        <v>4</v>
      </c>
      <c r="AE1249" s="165">
        <v>1.94</v>
      </c>
      <c r="AF1249" s="161">
        <v>1247</v>
      </c>
      <c r="AG1249" s="159" t="s">
        <v>18</v>
      </c>
      <c r="AI1249" s="161">
        <v>2596</v>
      </c>
      <c r="AJ1249" s="163">
        <v>0.49931599999999998</v>
      </c>
      <c r="AK1249" s="8" t="s">
        <v>6</v>
      </c>
      <c r="AL1249" s="8" t="s">
        <v>5</v>
      </c>
      <c r="AM1249" s="8">
        <v>0</v>
      </c>
      <c r="AN1249" s="165">
        <v>47.02</v>
      </c>
      <c r="AO1249" s="161">
        <v>1250</v>
      </c>
      <c r="AP1249" s="159" t="s">
        <v>20</v>
      </c>
    </row>
    <row r="1250" spans="2:42" x14ac:dyDescent="0.25">
      <c r="B1250" s="161">
        <v>3754</v>
      </c>
      <c r="C1250" s="163">
        <v>0.90987700000000005</v>
      </c>
      <c r="D1250" s="8">
        <v>0</v>
      </c>
      <c r="E1250" s="165">
        <v>40.04</v>
      </c>
      <c r="L1250" s="161">
        <v>2995</v>
      </c>
      <c r="M1250" s="163">
        <v>1.4633719999999999</v>
      </c>
      <c r="N1250" s="8">
        <v>0</v>
      </c>
      <c r="O1250" s="165">
        <v>50.78</v>
      </c>
      <c r="Q1250" s="161">
        <v>3838</v>
      </c>
      <c r="R1250" s="163">
        <v>0.163109</v>
      </c>
      <c r="S1250" s="8" t="s">
        <v>4</v>
      </c>
      <c r="T1250" s="8" t="s">
        <v>5</v>
      </c>
      <c r="U1250" s="8">
        <v>0</v>
      </c>
      <c r="V1250" s="165">
        <v>53.73</v>
      </c>
      <c r="W1250" s="161">
        <v>1247</v>
      </c>
      <c r="X1250" s="159" t="s">
        <v>20</v>
      </c>
      <c r="Z1250" s="161">
        <v>401</v>
      </c>
      <c r="AA1250" s="163">
        <v>0.96392199999999995</v>
      </c>
      <c r="AB1250" s="8" t="s">
        <v>12</v>
      </c>
      <c r="AC1250" s="8" t="s">
        <v>13</v>
      </c>
      <c r="AD1250" s="8">
        <v>4</v>
      </c>
      <c r="AE1250" s="165">
        <v>160.5</v>
      </c>
      <c r="AF1250" s="161">
        <v>1248</v>
      </c>
      <c r="AG1250" s="159" t="s">
        <v>18</v>
      </c>
      <c r="AI1250" s="161">
        <v>2597</v>
      </c>
      <c r="AJ1250" s="163">
        <v>0.26466499999999998</v>
      </c>
      <c r="AK1250" s="8" t="s">
        <v>9</v>
      </c>
      <c r="AL1250" s="8" t="s">
        <v>10</v>
      </c>
      <c r="AM1250" s="8">
        <v>0</v>
      </c>
      <c r="AN1250" s="165">
        <v>47.55</v>
      </c>
      <c r="AO1250" s="161">
        <v>1251</v>
      </c>
      <c r="AP1250" s="159" t="s">
        <v>18</v>
      </c>
    </row>
    <row r="1251" spans="2:42" x14ac:dyDescent="0.25">
      <c r="B1251" s="161">
        <v>3758</v>
      </c>
      <c r="C1251" s="163">
        <v>0.63328300000000004</v>
      </c>
      <c r="D1251" s="8">
        <v>0</v>
      </c>
      <c r="E1251" s="165">
        <v>48.36</v>
      </c>
      <c r="L1251" s="161">
        <v>2998</v>
      </c>
      <c r="M1251" s="163">
        <v>1.4717210000000001</v>
      </c>
      <c r="N1251" s="8">
        <v>0</v>
      </c>
      <c r="O1251" s="165">
        <v>49.61</v>
      </c>
      <c r="Q1251" s="161">
        <v>3842</v>
      </c>
      <c r="R1251" s="163">
        <v>0.305811</v>
      </c>
      <c r="S1251" s="8" t="s">
        <v>4</v>
      </c>
      <c r="T1251" s="8" t="s">
        <v>5</v>
      </c>
      <c r="U1251" s="8">
        <v>0</v>
      </c>
      <c r="V1251" s="165">
        <v>47.07</v>
      </c>
      <c r="W1251" s="161">
        <v>1248</v>
      </c>
      <c r="X1251" s="159" t="s">
        <v>20</v>
      </c>
      <c r="Z1251" s="161">
        <v>420</v>
      </c>
      <c r="AA1251" s="163">
        <v>0.58341200000000004</v>
      </c>
      <c r="AB1251" s="8" t="s">
        <v>12</v>
      </c>
      <c r="AC1251" s="8" t="s">
        <v>13</v>
      </c>
      <c r="AD1251" s="8">
        <v>4</v>
      </c>
      <c r="AE1251" s="165">
        <v>175.68</v>
      </c>
      <c r="AF1251" s="161">
        <v>1249</v>
      </c>
      <c r="AG1251" s="159" t="s">
        <v>18</v>
      </c>
      <c r="AI1251" s="161">
        <v>2599</v>
      </c>
      <c r="AJ1251" s="163">
        <v>0.20188200000000001</v>
      </c>
      <c r="AK1251" s="8" t="s">
        <v>9</v>
      </c>
      <c r="AL1251" s="8" t="s">
        <v>10</v>
      </c>
      <c r="AM1251" s="8">
        <v>0</v>
      </c>
      <c r="AN1251" s="165">
        <v>55.05</v>
      </c>
      <c r="AO1251" s="161">
        <v>1252</v>
      </c>
      <c r="AP1251" s="159" t="s">
        <v>18</v>
      </c>
    </row>
    <row r="1252" spans="2:42" x14ac:dyDescent="0.25">
      <c r="B1252" s="161">
        <v>3759</v>
      </c>
      <c r="C1252" s="163">
        <v>0.89787399999999995</v>
      </c>
      <c r="D1252" s="8">
        <v>0</v>
      </c>
      <c r="E1252" s="165">
        <v>53.52</v>
      </c>
      <c r="L1252" s="161">
        <v>3002</v>
      </c>
      <c r="M1252" s="163">
        <v>1.4732970000000001</v>
      </c>
      <c r="N1252" s="8">
        <v>0</v>
      </c>
      <c r="O1252" s="165">
        <v>53.29</v>
      </c>
      <c r="Q1252" s="161">
        <v>3843</v>
      </c>
      <c r="R1252" s="163">
        <v>0.67677200000000004</v>
      </c>
      <c r="S1252" s="8" t="s">
        <v>4</v>
      </c>
      <c r="T1252" s="8" t="s">
        <v>5</v>
      </c>
      <c r="U1252" s="8">
        <v>0</v>
      </c>
      <c r="V1252" s="165">
        <v>45.07</v>
      </c>
      <c r="W1252" s="161">
        <v>1249</v>
      </c>
      <c r="X1252" s="159" t="s">
        <v>20</v>
      </c>
      <c r="Z1252" s="161">
        <v>421</v>
      </c>
      <c r="AA1252" s="163">
        <v>0.39033400000000001</v>
      </c>
      <c r="AB1252" s="8" t="s">
        <v>4</v>
      </c>
      <c r="AC1252" s="8" t="s">
        <v>5</v>
      </c>
      <c r="AD1252" s="8">
        <v>4</v>
      </c>
      <c r="AE1252" s="165">
        <v>157.61000000000001</v>
      </c>
      <c r="AF1252" s="161">
        <v>1250</v>
      </c>
      <c r="AG1252" s="159" t="s">
        <v>17</v>
      </c>
      <c r="AI1252" s="161">
        <v>2600</v>
      </c>
      <c r="AJ1252" s="163">
        <v>0.67242199999999996</v>
      </c>
      <c r="AK1252" s="8" t="s">
        <v>4</v>
      </c>
      <c r="AL1252" s="8" t="s">
        <v>5</v>
      </c>
      <c r="AM1252" s="8">
        <v>0</v>
      </c>
      <c r="AN1252" s="165">
        <v>44.78</v>
      </c>
      <c r="AO1252" s="161">
        <v>1253</v>
      </c>
      <c r="AP1252" s="159" t="s">
        <v>18</v>
      </c>
    </row>
    <row r="1253" spans="2:42" x14ac:dyDescent="0.25">
      <c r="B1253" s="161">
        <v>3764</v>
      </c>
      <c r="C1253" s="163">
        <v>0.36318699999999998</v>
      </c>
      <c r="D1253" s="8">
        <v>0</v>
      </c>
      <c r="E1253" s="165">
        <v>52.78</v>
      </c>
      <c r="L1253" s="161">
        <v>3006</v>
      </c>
      <c r="M1253" s="163">
        <v>0.74635399999999996</v>
      </c>
      <c r="N1253" s="8">
        <v>0</v>
      </c>
      <c r="O1253" s="165">
        <v>59.01</v>
      </c>
      <c r="Q1253" s="161">
        <v>3845</v>
      </c>
      <c r="R1253" s="163">
        <v>0.257135</v>
      </c>
      <c r="S1253" s="8" t="s">
        <v>4</v>
      </c>
      <c r="T1253" s="8" t="s">
        <v>5</v>
      </c>
      <c r="U1253" s="8">
        <v>0</v>
      </c>
      <c r="V1253" s="165">
        <v>45.88</v>
      </c>
      <c r="W1253" s="161">
        <v>1250</v>
      </c>
      <c r="X1253" s="159" t="s">
        <v>20</v>
      </c>
      <c r="Z1253" s="161">
        <v>426</v>
      </c>
      <c r="AA1253" s="163">
        <v>0.63779699999999995</v>
      </c>
      <c r="AB1253" s="8" t="s">
        <v>9</v>
      </c>
      <c r="AC1253" s="8" t="s">
        <v>10</v>
      </c>
      <c r="AD1253" s="8">
        <v>4</v>
      </c>
      <c r="AE1253" s="165">
        <v>172.78</v>
      </c>
      <c r="AF1253" s="161">
        <v>1251</v>
      </c>
      <c r="AG1253" s="159" t="s">
        <v>18</v>
      </c>
      <c r="AI1253" s="161">
        <v>2601</v>
      </c>
      <c r="AJ1253" s="163">
        <v>0.52291900000000002</v>
      </c>
      <c r="AK1253" s="8" t="s">
        <v>6</v>
      </c>
      <c r="AL1253" s="8" t="s">
        <v>5</v>
      </c>
      <c r="AM1253" s="8">
        <v>0</v>
      </c>
      <c r="AN1253" s="165">
        <v>46.17</v>
      </c>
      <c r="AO1253" s="161">
        <v>1254</v>
      </c>
      <c r="AP1253" s="159" t="s">
        <v>18</v>
      </c>
    </row>
    <row r="1254" spans="2:42" x14ac:dyDescent="0.25">
      <c r="B1254" s="161">
        <v>3766</v>
      </c>
      <c r="C1254" s="163">
        <v>1.726898</v>
      </c>
      <c r="D1254" s="8">
        <v>0</v>
      </c>
      <c r="E1254" s="165">
        <v>59.08</v>
      </c>
      <c r="L1254" s="161">
        <v>3007</v>
      </c>
      <c r="M1254" s="163">
        <v>0.44257000000000002</v>
      </c>
      <c r="N1254" s="8">
        <v>0</v>
      </c>
      <c r="O1254" s="165">
        <v>56.19</v>
      </c>
      <c r="Q1254" s="161">
        <v>3847</v>
      </c>
      <c r="R1254" s="163">
        <v>0.33025199999999999</v>
      </c>
      <c r="S1254" s="8" t="s">
        <v>6</v>
      </c>
      <c r="T1254" s="8" t="s">
        <v>5</v>
      </c>
      <c r="U1254" s="8">
        <v>0</v>
      </c>
      <c r="V1254" s="165">
        <v>34.39</v>
      </c>
      <c r="W1254" s="161">
        <v>1251</v>
      </c>
      <c r="X1254" s="159" t="s">
        <v>20</v>
      </c>
      <c r="Z1254" s="161">
        <v>428</v>
      </c>
      <c r="AA1254" s="163">
        <v>0.69989900000000005</v>
      </c>
      <c r="AB1254" s="8" t="s">
        <v>4</v>
      </c>
      <c r="AC1254" s="8" t="s">
        <v>5</v>
      </c>
      <c r="AD1254" s="8">
        <v>4</v>
      </c>
      <c r="AE1254" s="165">
        <v>168.23</v>
      </c>
      <c r="AF1254" s="161">
        <v>1252</v>
      </c>
      <c r="AG1254" s="159" t="s">
        <v>18</v>
      </c>
      <c r="AI1254" s="161">
        <v>2603</v>
      </c>
      <c r="AJ1254" s="163">
        <v>0.23758000000000001</v>
      </c>
      <c r="AK1254" s="8" t="s">
        <v>4</v>
      </c>
      <c r="AL1254" s="8" t="s">
        <v>5</v>
      </c>
      <c r="AM1254" s="8">
        <v>0</v>
      </c>
      <c r="AN1254" s="165">
        <v>52.39</v>
      </c>
      <c r="AO1254" s="161">
        <v>1255</v>
      </c>
      <c r="AP1254" s="159" t="s">
        <v>20</v>
      </c>
    </row>
    <row r="1255" spans="2:42" x14ac:dyDescent="0.25">
      <c r="B1255" s="161">
        <v>3769</v>
      </c>
      <c r="C1255" s="163">
        <v>1.4402740000000001</v>
      </c>
      <c r="D1255" s="8">
        <v>0</v>
      </c>
      <c r="E1255" s="165">
        <v>55.83</v>
      </c>
      <c r="L1255" s="161">
        <v>3009</v>
      </c>
      <c r="M1255" s="163">
        <v>1.15577</v>
      </c>
      <c r="N1255" s="8">
        <v>0</v>
      </c>
      <c r="O1255" s="165">
        <v>52.47</v>
      </c>
      <c r="Q1255" s="161">
        <v>3849</v>
      </c>
      <c r="R1255" s="163">
        <v>5.4099000000000001E-2</v>
      </c>
      <c r="S1255" s="8" t="s">
        <v>4</v>
      </c>
      <c r="T1255" s="8" t="s">
        <v>5</v>
      </c>
      <c r="U1255" s="8">
        <v>0</v>
      </c>
      <c r="V1255" s="165">
        <v>44.18</v>
      </c>
      <c r="W1255" s="161">
        <v>1252</v>
      </c>
      <c r="X1255" s="159" t="s">
        <v>20</v>
      </c>
      <c r="Z1255" s="161">
        <v>434</v>
      </c>
      <c r="AA1255" s="163">
        <v>0.276725</v>
      </c>
      <c r="AB1255" s="8" t="s">
        <v>4</v>
      </c>
      <c r="AC1255" s="8" t="s">
        <v>5</v>
      </c>
      <c r="AD1255" s="8">
        <v>4</v>
      </c>
      <c r="AE1255" s="165">
        <v>170.1</v>
      </c>
      <c r="AF1255" s="161">
        <v>1253</v>
      </c>
      <c r="AG1255" s="159" t="s">
        <v>18</v>
      </c>
      <c r="AI1255" s="161">
        <v>2605</v>
      </c>
      <c r="AJ1255" s="163">
        <v>0.247168</v>
      </c>
      <c r="AK1255" s="8" t="s">
        <v>4</v>
      </c>
      <c r="AL1255" s="8" t="s">
        <v>5</v>
      </c>
      <c r="AM1255" s="8">
        <v>0</v>
      </c>
      <c r="AN1255" s="165">
        <v>43.33</v>
      </c>
      <c r="AO1255" s="161">
        <v>1256</v>
      </c>
      <c r="AP1255" s="159" t="s">
        <v>18</v>
      </c>
    </row>
    <row r="1256" spans="2:42" x14ac:dyDescent="0.25">
      <c r="B1256" s="161">
        <v>3771</v>
      </c>
      <c r="C1256" s="163">
        <v>1.471919</v>
      </c>
      <c r="D1256" s="8">
        <v>0</v>
      </c>
      <c r="E1256" s="165">
        <v>48.17</v>
      </c>
      <c r="L1256" s="161">
        <v>3012</v>
      </c>
      <c r="M1256" s="163">
        <v>0.25216699999999997</v>
      </c>
      <c r="N1256" s="8">
        <v>0</v>
      </c>
      <c r="O1256" s="165">
        <v>55.45</v>
      </c>
      <c r="Q1256" s="161">
        <v>3854</v>
      </c>
      <c r="R1256" s="163">
        <v>0.27023000000000003</v>
      </c>
      <c r="S1256" s="8" t="s">
        <v>4</v>
      </c>
      <c r="T1256" s="8" t="s">
        <v>5</v>
      </c>
      <c r="U1256" s="8">
        <v>0</v>
      </c>
      <c r="V1256" s="165">
        <v>46.03</v>
      </c>
      <c r="W1256" s="161">
        <v>1253</v>
      </c>
      <c r="X1256" s="159" t="s">
        <v>20</v>
      </c>
      <c r="Z1256" s="161">
        <v>436</v>
      </c>
      <c r="AA1256" s="163">
        <v>0.106971</v>
      </c>
      <c r="AB1256" s="8" t="s">
        <v>12</v>
      </c>
      <c r="AC1256" s="8" t="s">
        <v>13</v>
      </c>
      <c r="AD1256" s="8">
        <v>4</v>
      </c>
      <c r="AE1256" s="165">
        <v>175.23</v>
      </c>
      <c r="AF1256" s="161">
        <v>1254</v>
      </c>
      <c r="AG1256" s="159" t="s">
        <v>20</v>
      </c>
      <c r="AI1256" s="161">
        <v>2606</v>
      </c>
      <c r="AJ1256" s="163">
        <v>0.17014299999999999</v>
      </c>
      <c r="AK1256" s="8" t="s">
        <v>4</v>
      </c>
      <c r="AL1256" s="8" t="s">
        <v>5</v>
      </c>
      <c r="AM1256" s="8">
        <v>0</v>
      </c>
      <c r="AN1256" s="165">
        <v>52.79</v>
      </c>
      <c r="AO1256" s="161">
        <v>1257</v>
      </c>
      <c r="AP1256" s="159" t="s">
        <v>20</v>
      </c>
    </row>
    <row r="1257" spans="2:42" x14ac:dyDescent="0.25">
      <c r="B1257" s="161">
        <v>3773</v>
      </c>
      <c r="C1257" s="163">
        <v>1.4598949999999999</v>
      </c>
      <c r="D1257" s="8">
        <v>0</v>
      </c>
      <c r="E1257" s="165">
        <v>51.46</v>
      </c>
      <c r="L1257" s="161">
        <v>3014</v>
      </c>
      <c r="M1257" s="163">
        <v>0.86185800000000001</v>
      </c>
      <c r="N1257" s="8">
        <v>0</v>
      </c>
      <c r="O1257" s="165">
        <v>58.27</v>
      </c>
      <c r="Q1257" s="161">
        <v>3856</v>
      </c>
      <c r="R1257" s="163">
        <v>5.0583000000000003E-2</v>
      </c>
      <c r="S1257" s="8" t="s">
        <v>6</v>
      </c>
      <c r="T1257" s="8" t="s">
        <v>5</v>
      </c>
      <c r="U1257" s="8">
        <v>0</v>
      </c>
      <c r="V1257" s="165">
        <v>53.76</v>
      </c>
      <c r="W1257" s="161">
        <v>1254</v>
      </c>
      <c r="X1257" s="159" t="s">
        <v>20</v>
      </c>
      <c r="Z1257" s="161">
        <v>441</v>
      </c>
      <c r="AA1257" s="163">
        <v>0.182534</v>
      </c>
      <c r="AB1257" s="8" t="s">
        <v>4</v>
      </c>
      <c r="AC1257" s="8" t="s">
        <v>5</v>
      </c>
      <c r="AD1257" s="8">
        <v>4</v>
      </c>
      <c r="AE1257" s="165">
        <v>175.22</v>
      </c>
      <c r="AF1257" s="161">
        <v>1255</v>
      </c>
      <c r="AG1257" s="159" t="s">
        <v>18</v>
      </c>
      <c r="AI1257" s="161">
        <v>2607</v>
      </c>
      <c r="AJ1257" s="163">
        <v>0.45732</v>
      </c>
      <c r="AK1257" s="8" t="s">
        <v>4</v>
      </c>
      <c r="AL1257" s="8" t="s">
        <v>5</v>
      </c>
      <c r="AM1257" s="8">
        <v>0</v>
      </c>
      <c r="AN1257" s="165">
        <v>47.24</v>
      </c>
      <c r="AO1257" s="161">
        <v>1258</v>
      </c>
      <c r="AP1257" s="159" t="s">
        <v>18</v>
      </c>
    </row>
    <row r="1258" spans="2:42" x14ac:dyDescent="0.25">
      <c r="B1258" s="161">
        <v>3777</v>
      </c>
      <c r="C1258" s="163">
        <v>1.4633719999999999</v>
      </c>
      <c r="D1258" s="8">
        <v>0</v>
      </c>
      <c r="E1258" s="165">
        <v>50.78</v>
      </c>
      <c r="L1258" s="161">
        <v>3022</v>
      </c>
      <c r="M1258" s="163">
        <v>1.9145479999999999</v>
      </c>
      <c r="N1258" s="8">
        <v>0</v>
      </c>
      <c r="O1258" s="165">
        <v>37.26</v>
      </c>
      <c r="Q1258" s="161">
        <v>3858</v>
      </c>
      <c r="R1258" s="163">
        <v>0.68896800000000002</v>
      </c>
      <c r="S1258" s="8" t="s">
        <v>4</v>
      </c>
      <c r="T1258" s="8" t="s">
        <v>5</v>
      </c>
      <c r="U1258" s="8">
        <v>0</v>
      </c>
      <c r="V1258" s="165">
        <v>50.83</v>
      </c>
      <c r="W1258" s="161">
        <v>1255</v>
      </c>
      <c r="X1258" s="159" t="s">
        <v>20</v>
      </c>
      <c r="Z1258" s="161">
        <v>453</v>
      </c>
      <c r="AA1258" s="163">
        <v>0.64490400000000003</v>
      </c>
      <c r="AB1258" s="8" t="s">
        <v>4</v>
      </c>
      <c r="AC1258" s="8" t="s">
        <v>5</v>
      </c>
      <c r="AD1258" s="8">
        <v>4</v>
      </c>
      <c r="AE1258" s="165">
        <v>167.11</v>
      </c>
      <c r="AF1258" s="161">
        <v>1256</v>
      </c>
      <c r="AG1258" s="159" t="s">
        <v>20</v>
      </c>
      <c r="AI1258" s="161">
        <v>2608</v>
      </c>
      <c r="AJ1258" s="163">
        <v>0.25451299999999999</v>
      </c>
      <c r="AK1258" s="8" t="s">
        <v>11</v>
      </c>
      <c r="AL1258" s="8" t="s">
        <v>10</v>
      </c>
      <c r="AM1258" s="8">
        <v>0</v>
      </c>
      <c r="AN1258" s="165">
        <v>41.21</v>
      </c>
      <c r="AO1258" s="161">
        <v>1259</v>
      </c>
      <c r="AP1258" s="159" t="s">
        <v>20</v>
      </c>
    </row>
    <row r="1259" spans="2:42" x14ac:dyDescent="0.25">
      <c r="B1259" s="161">
        <v>3780</v>
      </c>
      <c r="C1259" s="163">
        <v>1.4717210000000001</v>
      </c>
      <c r="D1259" s="8">
        <v>0</v>
      </c>
      <c r="E1259" s="165">
        <v>49.61</v>
      </c>
      <c r="L1259" s="161">
        <v>3023</v>
      </c>
      <c r="M1259" s="163">
        <v>1.7916639999999999</v>
      </c>
      <c r="N1259" s="8">
        <v>0</v>
      </c>
      <c r="O1259" s="165">
        <v>52.05</v>
      </c>
      <c r="Q1259" s="161">
        <v>3860</v>
      </c>
      <c r="R1259" s="163">
        <v>0.407779</v>
      </c>
      <c r="S1259" s="8" t="s">
        <v>4</v>
      </c>
      <c r="T1259" s="8" t="s">
        <v>5</v>
      </c>
      <c r="U1259" s="8">
        <v>0</v>
      </c>
      <c r="V1259" s="165">
        <v>43.19</v>
      </c>
      <c r="W1259" s="161">
        <v>1256</v>
      </c>
      <c r="X1259" s="159" t="s">
        <v>20</v>
      </c>
      <c r="Z1259" s="161">
        <v>464</v>
      </c>
      <c r="AA1259" s="163">
        <v>0.55456099999999997</v>
      </c>
      <c r="AB1259" s="8" t="s">
        <v>9</v>
      </c>
      <c r="AC1259" s="8" t="s">
        <v>10</v>
      </c>
      <c r="AD1259" s="8">
        <v>4</v>
      </c>
      <c r="AE1259" s="165">
        <v>156.38</v>
      </c>
      <c r="AF1259" s="161">
        <v>1257</v>
      </c>
      <c r="AG1259" s="159" t="s">
        <v>18</v>
      </c>
      <c r="AI1259" s="161">
        <v>2609</v>
      </c>
      <c r="AJ1259" s="163">
        <v>9.8531999999999995E-2</v>
      </c>
      <c r="AK1259" s="8" t="s">
        <v>4</v>
      </c>
      <c r="AL1259" s="8" t="s">
        <v>5</v>
      </c>
      <c r="AM1259" s="8">
        <v>0</v>
      </c>
      <c r="AN1259" s="165">
        <v>57.39</v>
      </c>
      <c r="AO1259" s="161">
        <v>1260</v>
      </c>
      <c r="AP1259" s="159" t="s">
        <v>18</v>
      </c>
    </row>
    <row r="1260" spans="2:42" x14ac:dyDescent="0.25">
      <c r="B1260" s="161">
        <v>3784</v>
      </c>
      <c r="C1260" s="163">
        <v>1.4732970000000001</v>
      </c>
      <c r="D1260" s="8">
        <v>0</v>
      </c>
      <c r="E1260" s="165">
        <v>53.29</v>
      </c>
      <c r="L1260" s="161">
        <v>3029</v>
      </c>
      <c r="M1260" s="163">
        <v>0.88912500000000005</v>
      </c>
      <c r="N1260" s="8">
        <v>0</v>
      </c>
      <c r="O1260" s="165">
        <v>47.66</v>
      </c>
      <c r="Q1260" s="161">
        <v>3862</v>
      </c>
      <c r="R1260" s="163">
        <v>0.29048499999999999</v>
      </c>
      <c r="S1260" s="8" t="s">
        <v>4</v>
      </c>
      <c r="T1260" s="8" t="s">
        <v>5</v>
      </c>
      <c r="U1260" s="8">
        <v>0</v>
      </c>
      <c r="V1260" s="165">
        <v>49.08</v>
      </c>
      <c r="W1260" s="161">
        <v>1257</v>
      </c>
      <c r="X1260" s="159" t="s">
        <v>19</v>
      </c>
      <c r="Z1260" s="161">
        <v>472</v>
      </c>
      <c r="AA1260" s="163">
        <v>0.93856399999999995</v>
      </c>
      <c r="AB1260" s="8" t="s">
        <v>4</v>
      </c>
      <c r="AC1260" s="8" t="s">
        <v>5</v>
      </c>
      <c r="AD1260" s="8">
        <v>4</v>
      </c>
      <c r="AE1260" s="165">
        <v>0.76</v>
      </c>
      <c r="AF1260" s="161">
        <v>1258</v>
      </c>
      <c r="AG1260" s="159" t="s">
        <v>18</v>
      </c>
      <c r="AI1260" s="161">
        <v>2611</v>
      </c>
      <c r="AJ1260" s="163">
        <v>0.61923899999999998</v>
      </c>
      <c r="AK1260" s="8" t="s">
        <v>9</v>
      </c>
      <c r="AL1260" s="8" t="s">
        <v>10</v>
      </c>
      <c r="AM1260" s="8">
        <v>0</v>
      </c>
      <c r="AN1260" s="165">
        <v>49.87</v>
      </c>
      <c r="AO1260" s="161">
        <v>1261</v>
      </c>
      <c r="AP1260" s="159" t="s">
        <v>18</v>
      </c>
    </row>
    <row r="1261" spans="2:42" x14ac:dyDescent="0.25">
      <c r="B1261" s="161">
        <v>3788</v>
      </c>
      <c r="C1261" s="163">
        <v>0.74635399999999996</v>
      </c>
      <c r="D1261" s="8">
        <v>0</v>
      </c>
      <c r="E1261" s="165">
        <v>59.01</v>
      </c>
      <c r="L1261" s="161">
        <v>3030</v>
      </c>
      <c r="M1261" s="163">
        <v>0.87631599999999998</v>
      </c>
      <c r="N1261" s="8">
        <v>0</v>
      </c>
      <c r="O1261" s="165">
        <v>51.29</v>
      </c>
      <c r="Q1261" s="161">
        <v>3865</v>
      </c>
      <c r="R1261" s="163">
        <v>0.150867</v>
      </c>
      <c r="S1261" s="8" t="s">
        <v>4</v>
      </c>
      <c r="T1261" s="8" t="s">
        <v>5</v>
      </c>
      <c r="U1261" s="8">
        <v>0</v>
      </c>
      <c r="V1261" s="165">
        <v>47.2</v>
      </c>
      <c r="W1261" s="161">
        <v>1258</v>
      </c>
      <c r="X1261" s="159" t="s">
        <v>20</v>
      </c>
      <c r="Z1261" s="161">
        <v>473</v>
      </c>
      <c r="AA1261" s="163">
        <v>0.94165399999999999</v>
      </c>
      <c r="AB1261" s="8" t="s">
        <v>4</v>
      </c>
      <c r="AC1261" s="8" t="s">
        <v>5</v>
      </c>
      <c r="AD1261" s="8">
        <v>4</v>
      </c>
      <c r="AE1261" s="165">
        <v>0.76</v>
      </c>
      <c r="AF1261" s="161">
        <v>1259</v>
      </c>
      <c r="AG1261" s="159" t="s">
        <v>18</v>
      </c>
      <c r="AI1261" s="161">
        <v>2613</v>
      </c>
      <c r="AJ1261" s="163">
        <v>0.69840100000000005</v>
      </c>
      <c r="AK1261" s="8" t="s">
        <v>9</v>
      </c>
      <c r="AL1261" s="8" t="s">
        <v>10</v>
      </c>
      <c r="AM1261" s="8">
        <v>0</v>
      </c>
      <c r="AN1261" s="165">
        <v>50.01</v>
      </c>
      <c r="AO1261" s="161">
        <v>1262</v>
      </c>
      <c r="AP1261" s="159" t="s">
        <v>20</v>
      </c>
    </row>
    <row r="1262" spans="2:42" x14ac:dyDescent="0.25">
      <c r="B1262" s="161">
        <v>3789</v>
      </c>
      <c r="C1262" s="163">
        <v>0.44257000000000002</v>
      </c>
      <c r="D1262" s="8">
        <v>0</v>
      </c>
      <c r="E1262" s="165">
        <v>56.19</v>
      </c>
      <c r="L1262" s="161">
        <v>3033</v>
      </c>
      <c r="M1262" s="163">
        <v>1.051763</v>
      </c>
      <c r="N1262" s="8">
        <v>0</v>
      </c>
      <c r="O1262" s="165">
        <v>38.17</v>
      </c>
      <c r="Q1262" s="161">
        <v>3866</v>
      </c>
      <c r="R1262" s="163">
        <v>0.21824399999999999</v>
      </c>
      <c r="S1262" s="8" t="s">
        <v>12</v>
      </c>
      <c r="T1262" s="8" t="s">
        <v>13</v>
      </c>
      <c r="U1262" s="8">
        <v>0</v>
      </c>
      <c r="V1262" s="165">
        <v>54.63</v>
      </c>
      <c r="W1262" s="161">
        <v>1259</v>
      </c>
      <c r="X1262" s="159" t="s">
        <v>20</v>
      </c>
      <c r="Z1262" s="161">
        <v>477</v>
      </c>
      <c r="AA1262" s="163">
        <v>0.82299100000000003</v>
      </c>
      <c r="AB1262" s="8" t="s">
        <v>4</v>
      </c>
      <c r="AC1262" s="8" t="s">
        <v>5</v>
      </c>
      <c r="AD1262" s="8">
        <v>4</v>
      </c>
      <c r="AE1262" s="165">
        <v>173.91</v>
      </c>
      <c r="AF1262" s="161">
        <v>1260</v>
      </c>
      <c r="AG1262" s="159" t="s">
        <v>20</v>
      </c>
      <c r="AI1262" s="161">
        <v>2614</v>
      </c>
      <c r="AJ1262" s="163">
        <v>0.26360600000000001</v>
      </c>
      <c r="AK1262" s="8" t="s">
        <v>4</v>
      </c>
      <c r="AL1262" s="8" t="s">
        <v>5</v>
      </c>
      <c r="AM1262" s="8">
        <v>0</v>
      </c>
      <c r="AN1262" s="165">
        <v>51.36</v>
      </c>
      <c r="AO1262" s="161">
        <v>1263</v>
      </c>
      <c r="AP1262" s="159" t="s">
        <v>18</v>
      </c>
    </row>
    <row r="1263" spans="2:42" x14ac:dyDescent="0.25">
      <c r="B1263" s="161">
        <v>3791</v>
      </c>
      <c r="C1263" s="163">
        <v>1.15577</v>
      </c>
      <c r="D1263" s="8">
        <v>0</v>
      </c>
      <c r="E1263" s="165">
        <v>52.47</v>
      </c>
      <c r="L1263" s="161">
        <v>3042</v>
      </c>
      <c r="M1263" s="163">
        <v>0.74019699999999999</v>
      </c>
      <c r="N1263" s="8">
        <v>0</v>
      </c>
      <c r="O1263" s="165">
        <v>59.12</v>
      </c>
      <c r="Q1263" s="161">
        <v>3868</v>
      </c>
      <c r="R1263" s="163">
        <v>0.31774400000000003</v>
      </c>
      <c r="S1263" s="8" t="s">
        <v>4</v>
      </c>
      <c r="T1263" s="8" t="s">
        <v>5</v>
      </c>
      <c r="U1263" s="8">
        <v>0</v>
      </c>
      <c r="V1263" s="165">
        <v>53.43</v>
      </c>
      <c r="W1263" s="161">
        <v>1260</v>
      </c>
      <c r="X1263" s="159" t="s">
        <v>20</v>
      </c>
      <c r="Z1263" s="161">
        <v>478</v>
      </c>
      <c r="AA1263" s="163">
        <v>0.40855999999999998</v>
      </c>
      <c r="AB1263" s="8" t="s">
        <v>12</v>
      </c>
      <c r="AC1263" s="8" t="s">
        <v>13</v>
      </c>
      <c r="AD1263" s="8">
        <v>4</v>
      </c>
      <c r="AE1263" s="165">
        <v>172.76</v>
      </c>
      <c r="AF1263" s="161">
        <v>1261</v>
      </c>
      <c r="AG1263" s="159" t="s">
        <v>20</v>
      </c>
      <c r="AI1263" s="161">
        <v>2616</v>
      </c>
      <c r="AJ1263" s="163">
        <v>0.54705999999999999</v>
      </c>
      <c r="AK1263" s="8" t="s">
        <v>4</v>
      </c>
      <c r="AL1263" s="8" t="s">
        <v>5</v>
      </c>
      <c r="AM1263" s="8">
        <v>0</v>
      </c>
      <c r="AN1263" s="165">
        <v>51.9</v>
      </c>
      <c r="AO1263" s="161">
        <v>1264</v>
      </c>
      <c r="AP1263" s="159" t="s">
        <v>18</v>
      </c>
    </row>
    <row r="1264" spans="2:42" x14ac:dyDescent="0.25">
      <c r="B1264" s="161">
        <v>3794</v>
      </c>
      <c r="C1264" s="163">
        <v>0.25216699999999997</v>
      </c>
      <c r="D1264" s="8">
        <v>0</v>
      </c>
      <c r="E1264" s="165">
        <v>55.45</v>
      </c>
      <c r="L1264" s="161">
        <v>3047</v>
      </c>
      <c r="M1264" s="163">
        <v>0.33838299999999999</v>
      </c>
      <c r="N1264" s="8">
        <v>0</v>
      </c>
      <c r="O1264" s="165">
        <v>44.78</v>
      </c>
      <c r="Q1264" s="161">
        <v>3871</v>
      </c>
      <c r="R1264" s="163">
        <v>0.31173299999999998</v>
      </c>
      <c r="S1264" s="8" t="s">
        <v>4</v>
      </c>
      <c r="T1264" s="8" t="s">
        <v>5</v>
      </c>
      <c r="U1264" s="8">
        <v>0</v>
      </c>
      <c r="V1264" s="165">
        <v>54.19</v>
      </c>
      <c r="W1264" s="161">
        <v>1261</v>
      </c>
      <c r="X1264" s="159" t="s">
        <v>20</v>
      </c>
      <c r="Z1264" s="161">
        <v>488</v>
      </c>
      <c r="AA1264" s="163">
        <v>0.32273000000000002</v>
      </c>
      <c r="AB1264" s="8" t="s">
        <v>4</v>
      </c>
      <c r="AC1264" s="8" t="s">
        <v>5</v>
      </c>
      <c r="AD1264" s="8">
        <v>4</v>
      </c>
      <c r="AE1264" s="165">
        <v>161.1</v>
      </c>
      <c r="AF1264" s="161">
        <v>1262</v>
      </c>
      <c r="AG1264" s="159" t="s">
        <v>18</v>
      </c>
      <c r="AI1264" s="161">
        <v>2617</v>
      </c>
      <c r="AJ1264" s="163">
        <v>0.186276</v>
      </c>
      <c r="AK1264" s="8" t="s">
        <v>4</v>
      </c>
      <c r="AL1264" s="8" t="s">
        <v>5</v>
      </c>
      <c r="AM1264" s="8">
        <v>0</v>
      </c>
      <c r="AN1264" s="165">
        <v>44.09</v>
      </c>
      <c r="AO1264" s="161">
        <v>1265</v>
      </c>
      <c r="AP1264" s="159" t="s">
        <v>20</v>
      </c>
    </row>
    <row r="1265" spans="2:42" x14ac:dyDescent="0.25">
      <c r="B1265" s="161">
        <v>3796</v>
      </c>
      <c r="C1265" s="163">
        <v>0.86185800000000001</v>
      </c>
      <c r="D1265" s="8">
        <v>0</v>
      </c>
      <c r="E1265" s="165">
        <v>58.27</v>
      </c>
      <c r="L1265" s="161">
        <v>3048</v>
      </c>
      <c r="M1265" s="163">
        <v>1.042468</v>
      </c>
      <c r="N1265" s="8">
        <v>0</v>
      </c>
      <c r="O1265" s="165">
        <v>45.76</v>
      </c>
      <c r="Q1265" s="161">
        <v>3872</v>
      </c>
      <c r="R1265" s="163">
        <v>6.0250999999999999E-2</v>
      </c>
      <c r="S1265" s="8" t="s">
        <v>4</v>
      </c>
      <c r="T1265" s="8" t="s">
        <v>5</v>
      </c>
      <c r="U1265" s="8">
        <v>0</v>
      </c>
      <c r="V1265" s="165">
        <v>44.19</v>
      </c>
      <c r="W1265" s="161">
        <v>1262</v>
      </c>
      <c r="X1265" s="159" t="s">
        <v>20</v>
      </c>
      <c r="Z1265" s="161">
        <v>491</v>
      </c>
      <c r="AA1265" s="163">
        <v>0.54795199999999999</v>
      </c>
      <c r="AB1265" s="8" t="s">
        <v>16</v>
      </c>
      <c r="AC1265" s="8" t="s">
        <v>16</v>
      </c>
      <c r="AD1265" s="8">
        <v>4</v>
      </c>
      <c r="AE1265" s="165">
        <v>163.69999999999999</v>
      </c>
      <c r="AF1265" s="161">
        <v>1263</v>
      </c>
      <c r="AG1265" s="159" t="s">
        <v>18</v>
      </c>
      <c r="AI1265" s="161">
        <v>2619</v>
      </c>
      <c r="AJ1265" s="163">
        <v>0.605541</v>
      </c>
      <c r="AK1265" s="8" t="s">
        <v>9</v>
      </c>
      <c r="AL1265" s="8" t="s">
        <v>10</v>
      </c>
      <c r="AM1265" s="8">
        <v>0</v>
      </c>
      <c r="AN1265" s="165">
        <v>53.03</v>
      </c>
      <c r="AO1265" s="161">
        <v>1266</v>
      </c>
      <c r="AP1265" s="159" t="s">
        <v>20</v>
      </c>
    </row>
    <row r="1266" spans="2:42" x14ac:dyDescent="0.25">
      <c r="B1266" s="161">
        <v>3804</v>
      </c>
      <c r="C1266" s="163">
        <v>1.9145479999999999</v>
      </c>
      <c r="D1266" s="8">
        <v>0</v>
      </c>
      <c r="E1266" s="165">
        <v>37.26</v>
      </c>
      <c r="L1266" s="161">
        <v>3049</v>
      </c>
      <c r="M1266" s="163">
        <v>0.99725799999999998</v>
      </c>
      <c r="N1266" s="8">
        <v>0</v>
      </c>
      <c r="O1266" s="165">
        <v>45.43</v>
      </c>
      <c r="Q1266" s="161">
        <v>3874</v>
      </c>
      <c r="R1266" s="163">
        <v>0.33164100000000002</v>
      </c>
      <c r="S1266" s="8" t="s">
        <v>4</v>
      </c>
      <c r="T1266" s="8" t="s">
        <v>5</v>
      </c>
      <c r="U1266" s="8">
        <v>0</v>
      </c>
      <c r="V1266" s="165">
        <v>55.19</v>
      </c>
      <c r="W1266" s="161">
        <v>1263</v>
      </c>
      <c r="X1266" s="159" t="s">
        <v>20</v>
      </c>
      <c r="Z1266" s="161">
        <v>492</v>
      </c>
      <c r="AA1266" s="163">
        <v>0.347445</v>
      </c>
      <c r="AB1266" s="8" t="s">
        <v>9</v>
      </c>
      <c r="AC1266" s="8" t="s">
        <v>10</v>
      </c>
      <c r="AD1266" s="8">
        <v>4</v>
      </c>
      <c r="AE1266" s="165">
        <v>164.06</v>
      </c>
      <c r="AF1266" s="161">
        <v>1264</v>
      </c>
      <c r="AG1266" s="159" t="s">
        <v>18</v>
      </c>
      <c r="AI1266" s="161">
        <v>2621</v>
      </c>
      <c r="AJ1266" s="163">
        <v>0.11015999999999999</v>
      </c>
      <c r="AK1266" s="8" t="s">
        <v>9</v>
      </c>
      <c r="AL1266" s="8" t="s">
        <v>10</v>
      </c>
      <c r="AM1266" s="8">
        <v>0</v>
      </c>
      <c r="AN1266" s="165">
        <v>41.5</v>
      </c>
      <c r="AO1266" s="161">
        <v>1267</v>
      </c>
      <c r="AP1266" s="159" t="s">
        <v>18</v>
      </c>
    </row>
    <row r="1267" spans="2:42" x14ac:dyDescent="0.25">
      <c r="B1267" s="161">
        <v>3805</v>
      </c>
      <c r="C1267" s="163">
        <v>1.7916639999999999</v>
      </c>
      <c r="D1267" s="8">
        <v>0</v>
      </c>
      <c r="E1267" s="165">
        <v>52.05</v>
      </c>
      <c r="L1267" s="161">
        <v>3051</v>
      </c>
      <c r="M1267" s="163">
        <v>1.0483560000000001</v>
      </c>
      <c r="N1267" s="8">
        <v>0</v>
      </c>
      <c r="O1267" s="165">
        <v>38.04</v>
      </c>
      <c r="Q1267" s="161">
        <v>3876</v>
      </c>
      <c r="R1267" s="163">
        <v>0.47572199999999998</v>
      </c>
      <c r="S1267" s="8" t="s">
        <v>4</v>
      </c>
      <c r="T1267" s="8" t="s">
        <v>5</v>
      </c>
      <c r="U1267" s="8">
        <v>0</v>
      </c>
      <c r="V1267" s="165">
        <v>54.69</v>
      </c>
      <c r="W1267" s="161">
        <v>1264</v>
      </c>
      <c r="X1267" s="159" t="s">
        <v>18</v>
      </c>
      <c r="Z1267" s="161">
        <v>495</v>
      </c>
      <c r="AA1267" s="163">
        <v>0.60288900000000001</v>
      </c>
      <c r="AB1267" s="8" t="s">
        <v>4</v>
      </c>
      <c r="AC1267" s="8" t="s">
        <v>5</v>
      </c>
      <c r="AD1267" s="8">
        <v>4</v>
      </c>
      <c r="AE1267" s="165">
        <v>158.21</v>
      </c>
      <c r="AF1267" s="161">
        <v>1265</v>
      </c>
      <c r="AG1267" s="159" t="s">
        <v>18</v>
      </c>
      <c r="AI1267" s="161">
        <v>2622</v>
      </c>
      <c r="AJ1267" s="163">
        <v>0.200962</v>
      </c>
      <c r="AK1267" s="8" t="s">
        <v>4</v>
      </c>
      <c r="AL1267" s="8" t="s">
        <v>5</v>
      </c>
      <c r="AM1267" s="8">
        <v>0</v>
      </c>
      <c r="AN1267" s="165">
        <v>52.91</v>
      </c>
      <c r="AO1267" s="161">
        <v>1268</v>
      </c>
      <c r="AP1267" s="159" t="s">
        <v>18</v>
      </c>
    </row>
    <row r="1268" spans="2:42" x14ac:dyDescent="0.25">
      <c r="B1268" s="161">
        <v>3811</v>
      </c>
      <c r="C1268" s="163">
        <v>0.88912500000000005</v>
      </c>
      <c r="D1268" s="8">
        <v>0</v>
      </c>
      <c r="E1268" s="165">
        <v>47.66</v>
      </c>
      <c r="L1268" s="161">
        <v>3052</v>
      </c>
      <c r="M1268" s="163">
        <v>1.146577</v>
      </c>
      <c r="N1268" s="8">
        <v>0</v>
      </c>
      <c r="O1268" s="165">
        <v>46.7</v>
      </c>
      <c r="Q1268" s="161">
        <v>3878</v>
      </c>
      <c r="R1268" s="163">
        <v>0.30171300000000001</v>
      </c>
      <c r="S1268" s="8" t="s">
        <v>4</v>
      </c>
      <c r="T1268" s="8" t="s">
        <v>5</v>
      </c>
      <c r="U1268" s="8">
        <v>0</v>
      </c>
      <c r="V1268" s="165">
        <v>42.96</v>
      </c>
      <c r="W1268" s="161">
        <v>1265</v>
      </c>
      <c r="X1268" s="159" t="s">
        <v>20</v>
      </c>
      <c r="Z1268" s="161">
        <v>500</v>
      </c>
      <c r="AA1268" s="163">
        <v>0.74358400000000002</v>
      </c>
      <c r="AB1268" s="8" t="s">
        <v>4</v>
      </c>
      <c r="AC1268" s="8" t="s">
        <v>5</v>
      </c>
      <c r="AD1268" s="8">
        <v>4</v>
      </c>
      <c r="AE1268" s="165">
        <v>177.06</v>
      </c>
      <c r="AF1268" s="161">
        <v>1266</v>
      </c>
      <c r="AG1268" s="159" t="s">
        <v>20</v>
      </c>
      <c r="AI1268" s="161">
        <v>2624</v>
      </c>
      <c r="AJ1268" s="163">
        <v>0.23245399999999999</v>
      </c>
      <c r="AK1268" s="8" t="s">
        <v>9</v>
      </c>
      <c r="AL1268" s="8" t="s">
        <v>10</v>
      </c>
      <c r="AM1268" s="8">
        <v>0</v>
      </c>
      <c r="AN1268" s="165">
        <v>31.21</v>
      </c>
      <c r="AO1268" s="161">
        <v>1269</v>
      </c>
      <c r="AP1268" s="159" t="s">
        <v>18</v>
      </c>
    </row>
    <row r="1269" spans="2:42" x14ac:dyDescent="0.25">
      <c r="B1269" s="161">
        <v>3812</v>
      </c>
      <c r="C1269" s="163">
        <v>0.87631599999999998</v>
      </c>
      <c r="D1269" s="8">
        <v>0</v>
      </c>
      <c r="E1269" s="165">
        <v>51.29</v>
      </c>
      <c r="L1269" s="161">
        <v>3054</v>
      </c>
      <c r="M1269" s="163">
        <v>1.1070800000000001</v>
      </c>
      <c r="N1269" s="8">
        <v>0</v>
      </c>
      <c r="O1269" s="165">
        <v>36.96</v>
      </c>
      <c r="Q1269" s="161">
        <v>3880</v>
      </c>
      <c r="R1269" s="163">
        <v>0.317554</v>
      </c>
      <c r="S1269" s="8" t="s">
        <v>4</v>
      </c>
      <c r="T1269" s="8" t="s">
        <v>5</v>
      </c>
      <c r="U1269" s="8">
        <v>0</v>
      </c>
      <c r="V1269" s="165">
        <v>47.39</v>
      </c>
      <c r="W1269" s="161">
        <v>1266</v>
      </c>
      <c r="X1269" s="159" t="s">
        <v>20</v>
      </c>
      <c r="Z1269" s="161">
        <v>503</v>
      </c>
      <c r="AA1269" s="163">
        <v>0.43013000000000001</v>
      </c>
      <c r="AB1269" s="8" t="s">
        <v>9</v>
      </c>
      <c r="AC1269" s="8" t="s">
        <v>10</v>
      </c>
      <c r="AD1269" s="8">
        <v>4</v>
      </c>
      <c r="AE1269" s="165">
        <v>178.6</v>
      </c>
      <c r="AF1269" s="161">
        <v>1267</v>
      </c>
      <c r="AG1269" s="159" t="s">
        <v>20</v>
      </c>
      <c r="AI1269" s="161">
        <v>2625</v>
      </c>
      <c r="AJ1269" s="163">
        <v>0.33115800000000001</v>
      </c>
      <c r="AK1269" s="8" t="s">
        <v>6</v>
      </c>
      <c r="AL1269" s="8" t="s">
        <v>5</v>
      </c>
      <c r="AM1269" s="8">
        <v>0</v>
      </c>
      <c r="AN1269" s="165">
        <v>49.15</v>
      </c>
      <c r="AO1269" s="161">
        <v>1270</v>
      </c>
      <c r="AP1269" s="159" t="s">
        <v>18</v>
      </c>
    </row>
    <row r="1270" spans="2:42" x14ac:dyDescent="0.25">
      <c r="B1270" s="161">
        <v>3815</v>
      </c>
      <c r="C1270" s="163">
        <v>1.051763</v>
      </c>
      <c r="D1270" s="8">
        <v>0</v>
      </c>
      <c r="E1270" s="165">
        <v>38.17</v>
      </c>
      <c r="L1270" s="161">
        <v>3055</v>
      </c>
      <c r="M1270" s="163">
        <v>0.78906600000000005</v>
      </c>
      <c r="N1270" s="8">
        <v>0</v>
      </c>
      <c r="O1270" s="165">
        <v>58.95</v>
      </c>
      <c r="Q1270" s="161">
        <v>3882</v>
      </c>
      <c r="R1270" s="163">
        <v>0.30922100000000002</v>
      </c>
      <c r="S1270" s="8" t="s">
        <v>6</v>
      </c>
      <c r="T1270" s="8" t="s">
        <v>5</v>
      </c>
      <c r="U1270" s="8">
        <v>0</v>
      </c>
      <c r="V1270" s="165">
        <v>44.72</v>
      </c>
      <c r="W1270" s="161">
        <v>1267</v>
      </c>
      <c r="X1270" s="159" t="s">
        <v>20</v>
      </c>
      <c r="Z1270" s="161">
        <v>505</v>
      </c>
      <c r="AA1270" s="163">
        <v>2.427435</v>
      </c>
      <c r="AB1270" s="8" t="s">
        <v>4</v>
      </c>
      <c r="AC1270" s="8" t="s">
        <v>5</v>
      </c>
      <c r="AD1270" s="8">
        <v>4</v>
      </c>
      <c r="AE1270" s="165">
        <v>156.58000000000001</v>
      </c>
      <c r="AF1270" s="161">
        <v>1268</v>
      </c>
      <c r="AG1270" s="159" t="s">
        <v>18</v>
      </c>
      <c r="AI1270" s="161">
        <v>2627</v>
      </c>
      <c r="AJ1270" s="163">
        <v>0.73336999999999997</v>
      </c>
      <c r="AK1270" s="8" t="s">
        <v>4</v>
      </c>
      <c r="AL1270" s="8" t="s">
        <v>5</v>
      </c>
      <c r="AM1270" s="8">
        <v>0</v>
      </c>
      <c r="AN1270" s="165">
        <v>46.65</v>
      </c>
      <c r="AO1270" s="161">
        <v>1271</v>
      </c>
      <c r="AP1270" s="159" t="s">
        <v>18</v>
      </c>
    </row>
    <row r="1271" spans="2:42" x14ac:dyDescent="0.25">
      <c r="B1271" s="161">
        <v>3824</v>
      </c>
      <c r="C1271" s="163">
        <v>0.74019699999999999</v>
      </c>
      <c r="D1271" s="8">
        <v>0</v>
      </c>
      <c r="E1271" s="165">
        <v>59.12</v>
      </c>
      <c r="L1271" s="161">
        <v>3060</v>
      </c>
      <c r="M1271" s="163">
        <v>0.36890600000000001</v>
      </c>
      <c r="N1271" s="8">
        <v>0</v>
      </c>
      <c r="O1271" s="165">
        <v>56.33</v>
      </c>
      <c r="Q1271" s="161">
        <v>3886</v>
      </c>
      <c r="R1271" s="163">
        <v>0.192354</v>
      </c>
      <c r="S1271" s="8" t="s">
        <v>6</v>
      </c>
      <c r="T1271" s="8" t="s">
        <v>5</v>
      </c>
      <c r="U1271" s="8">
        <v>0</v>
      </c>
      <c r="V1271" s="165">
        <v>47.47</v>
      </c>
      <c r="W1271" s="161">
        <v>1268</v>
      </c>
      <c r="X1271" s="159" t="s">
        <v>20</v>
      </c>
      <c r="Z1271" s="161">
        <v>509</v>
      </c>
      <c r="AA1271" s="163">
        <v>0.209424</v>
      </c>
      <c r="AB1271" s="8" t="s">
        <v>4</v>
      </c>
      <c r="AC1271" s="8" t="s">
        <v>5</v>
      </c>
      <c r="AD1271" s="8">
        <v>4</v>
      </c>
      <c r="AE1271" s="165">
        <v>22.28</v>
      </c>
      <c r="AF1271" s="161">
        <v>1269</v>
      </c>
      <c r="AG1271" s="159" t="s">
        <v>18</v>
      </c>
      <c r="AI1271" s="161">
        <v>2629</v>
      </c>
      <c r="AJ1271" s="163">
        <v>0.36859999999999998</v>
      </c>
      <c r="AK1271" s="8" t="s">
        <v>9</v>
      </c>
      <c r="AL1271" s="8" t="s">
        <v>10</v>
      </c>
      <c r="AM1271" s="8">
        <v>0</v>
      </c>
      <c r="AN1271" s="165">
        <v>42.27</v>
      </c>
      <c r="AO1271" s="161">
        <v>1272</v>
      </c>
      <c r="AP1271" s="159" t="s">
        <v>20</v>
      </c>
    </row>
    <row r="1272" spans="2:42" x14ac:dyDescent="0.25">
      <c r="B1272" s="161">
        <v>3829</v>
      </c>
      <c r="C1272" s="163">
        <v>0.33838299999999999</v>
      </c>
      <c r="D1272" s="8">
        <v>0</v>
      </c>
      <c r="E1272" s="165">
        <v>44.78</v>
      </c>
      <c r="L1272" s="161">
        <v>3061</v>
      </c>
      <c r="M1272" s="163">
        <v>0.22522800000000001</v>
      </c>
      <c r="N1272" s="8">
        <v>0</v>
      </c>
      <c r="O1272" s="165">
        <v>48.28</v>
      </c>
      <c r="Q1272" s="161">
        <v>3889</v>
      </c>
      <c r="R1272" s="163">
        <v>0.26778299999999999</v>
      </c>
      <c r="S1272" s="8" t="s">
        <v>6</v>
      </c>
      <c r="T1272" s="8" t="s">
        <v>5</v>
      </c>
      <c r="U1272" s="8">
        <v>0</v>
      </c>
      <c r="V1272" s="165">
        <v>56.73</v>
      </c>
      <c r="W1272" s="161">
        <v>1269</v>
      </c>
      <c r="X1272" s="159" t="s">
        <v>17</v>
      </c>
      <c r="Z1272" s="161">
        <v>510</v>
      </c>
      <c r="AA1272" s="163">
        <v>0.18357499999999999</v>
      </c>
      <c r="AB1272" s="8" t="s">
        <v>4</v>
      </c>
      <c r="AC1272" s="8" t="s">
        <v>5</v>
      </c>
      <c r="AD1272" s="8">
        <v>4</v>
      </c>
      <c r="AE1272" s="165">
        <v>158.09</v>
      </c>
      <c r="AF1272" s="161">
        <v>1270</v>
      </c>
      <c r="AG1272" s="159" t="s">
        <v>20</v>
      </c>
      <c r="AI1272" s="161">
        <v>2630</v>
      </c>
      <c r="AJ1272" s="163">
        <v>0.85902900000000004</v>
      </c>
      <c r="AK1272" s="8" t="s">
        <v>9</v>
      </c>
      <c r="AL1272" s="8" t="s">
        <v>10</v>
      </c>
      <c r="AM1272" s="8">
        <v>0</v>
      </c>
      <c r="AN1272" s="165">
        <v>42.47</v>
      </c>
      <c r="AO1272" s="161">
        <v>1273</v>
      </c>
      <c r="AP1272" s="159" t="s">
        <v>18</v>
      </c>
    </row>
    <row r="1273" spans="2:42" x14ac:dyDescent="0.25">
      <c r="B1273" s="161">
        <v>3830</v>
      </c>
      <c r="C1273" s="163">
        <v>1.042468</v>
      </c>
      <c r="D1273" s="8">
        <v>0</v>
      </c>
      <c r="E1273" s="165">
        <v>45.76</v>
      </c>
      <c r="L1273" s="161">
        <v>3062</v>
      </c>
      <c r="M1273" s="163">
        <v>0.44290099999999999</v>
      </c>
      <c r="N1273" s="8">
        <v>0</v>
      </c>
      <c r="O1273" s="165">
        <v>49.15</v>
      </c>
      <c r="Q1273" s="161">
        <v>3890</v>
      </c>
      <c r="R1273" s="163">
        <v>0.104793</v>
      </c>
      <c r="S1273" s="8" t="s">
        <v>4</v>
      </c>
      <c r="T1273" s="8" t="s">
        <v>5</v>
      </c>
      <c r="U1273" s="8">
        <v>0</v>
      </c>
      <c r="V1273" s="165">
        <v>45</v>
      </c>
      <c r="W1273" s="161">
        <v>1270</v>
      </c>
      <c r="X1273" s="159" t="s">
        <v>20</v>
      </c>
      <c r="Z1273" s="161">
        <v>512</v>
      </c>
      <c r="AA1273" s="163">
        <v>0.61302699999999999</v>
      </c>
      <c r="AB1273" s="8" t="s">
        <v>9</v>
      </c>
      <c r="AC1273" s="8" t="s">
        <v>10</v>
      </c>
      <c r="AD1273" s="8">
        <v>4</v>
      </c>
      <c r="AE1273" s="165">
        <v>158.82</v>
      </c>
      <c r="AF1273" s="161">
        <v>1271</v>
      </c>
      <c r="AG1273" s="159" t="s">
        <v>18</v>
      </c>
      <c r="AI1273" s="161">
        <v>2631</v>
      </c>
      <c r="AJ1273" s="163">
        <v>0.60642799999999997</v>
      </c>
      <c r="AK1273" s="8" t="s">
        <v>6</v>
      </c>
      <c r="AL1273" s="8" t="s">
        <v>5</v>
      </c>
      <c r="AM1273" s="8">
        <v>0</v>
      </c>
      <c r="AN1273" s="165">
        <v>47.35</v>
      </c>
      <c r="AO1273" s="161">
        <v>1274</v>
      </c>
      <c r="AP1273" s="159" t="s">
        <v>20</v>
      </c>
    </row>
    <row r="1274" spans="2:42" x14ac:dyDescent="0.25">
      <c r="B1274" s="161">
        <v>3831</v>
      </c>
      <c r="C1274" s="163">
        <v>0.99725799999999998</v>
      </c>
      <c r="D1274" s="8">
        <v>0</v>
      </c>
      <c r="E1274" s="165">
        <v>45.43</v>
      </c>
      <c r="L1274" s="161">
        <v>3063</v>
      </c>
      <c r="M1274" s="163">
        <v>0.62074200000000002</v>
      </c>
      <c r="N1274" s="8">
        <v>0</v>
      </c>
      <c r="O1274" s="165">
        <v>57.52</v>
      </c>
      <c r="Q1274" s="161">
        <v>3891</v>
      </c>
      <c r="R1274" s="163">
        <v>0.28111000000000003</v>
      </c>
      <c r="S1274" s="8" t="s">
        <v>4</v>
      </c>
      <c r="T1274" s="8" t="s">
        <v>5</v>
      </c>
      <c r="U1274" s="8">
        <v>0</v>
      </c>
      <c r="V1274" s="165">
        <v>47.72</v>
      </c>
      <c r="W1274" s="161">
        <v>1271</v>
      </c>
      <c r="X1274" s="159" t="s">
        <v>20</v>
      </c>
      <c r="Z1274" s="161">
        <v>514</v>
      </c>
      <c r="AA1274" s="163">
        <v>0.42478300000000002</v>
      </c>
      <c r="AB1274" s="8" t="s">
        <v>12</v>
      </c>
      <c r="AC1274" s="8" t="s">
        <v>13</v>
      </c>
      <c r="AD1274" s="8">
        <v>4</v>
      </c>
      <c r="AE1274" s="165">
        <v>164.36</v>
      </c>
      <c r="AF1274" s="161">
        <v>1272</v>
      </c>
      <c r="AG1274" s="159" t="s">
        <v>20</v>
      </c>
      <c r="AI1274" s="161">
        <v>2633</v>
      </c>
      <c r="AJ1274" s="163">
        <v>0.215479</v>
      </c>
      <c r="AK1274" s="8" t="s">
        <v>4</v>
      </c>
      <c r="AL1274" s="8" t="s">
        <v>5</v>
      </c>
      <c r="AM1274" s="8">
        <v>0</v>
      </c>
      <c r="AN1274" s="165">
        <v>55.47</v>
      </c>
      <c r="AO1274" s="161">
        <v>1275</v>
      </c>
      <c r="AP1274" s="159" t="s">
        <v>18</v>
      </c>
    </row>
    <row r="1275" spans="2:42" x14ac:dyDescent="0.25">
      <c r="B1275" s="161">
        <v>3833</v>
      </c>
      <c r="C1275" s="163">
        <v>1.0483560000000001</v>
      </c>
      <c r="D1275" s="8">
        <v>0</v>
      </c>
      <c r="E1275" s="165">
        <v>38.04</v>
      </c>
      <c r="L1275" s="161">
        <v>3066</v>
      </c>
      <c r="M1275" s="163">
        <v>0.57647499999999996</v>
      </c>
      <c r="N1275" s="8">
        <v>0</v>
      </c>
      <c r="O1275" s="165">
        <v>39.96</v>
      </c>
      <c r="Q1275" s="161">
        <v>3893</v>
      </c>
      <c r="R1275" s="163">
        <v>0.17765500000000001</v>
      </c>
      <c r="S1275" s="8" t="s">
        <v>6</v>
      </c>
      <c r="T1275" s="8" t="s">
        <v>5</v>
      </c>
      <c r="U1275" s="8">
        <v>0</v>
      </c>
      <c r="V1275" s="165">
        <v>46.05</v>
      </c>
      <c r="W1275" s="161">
        <v>1272</v>
      </c>
      <c r="X1275" s="159" t="s">
        <v>20</v>
      </c>
      <c r="Z1275" s="161">
        <v>518</v>
      </c>
      <c r="AA1275" s="163">
        <v>0.382774</v>
      </c>
      <c r="AB1275" s="8" t="s">
        <v>4</v>
      </c>
      <c r="AC1275" s="8" t="s">
        <v>5</v>
      </c>
      <c r="AD1275" s="8">
        <v>4</v>
      </c>
      <c r="AE1275" s="165">
        <v>178.74</v>
      </c>
      <c r="AF1275" s="161">
        <v>1273</v>
      </c>
      <c r="AG1275" s="159" t="s">
        <v>18</v>
      </c>
      <c r="AI1275" s="161">
        <v>2634</v>
      </c>
      <c r="AJ1275" s="163">
        <v>0.21182599999999999</v>
      </c>
      <c r="AK1275" s="8" t="s">
        <v>4</v>
      </c>
      <c r="AL1275" s="8" t="s">
        <v>5</v>
      </c>
      <c r="AM1275" s="8">
        <v>0</v>
      </c>
      <c r="AN1275" s="165">
        <v>56.29</v>
      </c>
      <c r="AO1275" s="161">
        <v>1276</v>
      </c>
      <c r="AP1275" s="159" t="s">
        <v>20</v>
      </c>
    </row>
    <row r="1276" spans="2:42" x14ac:dyDescent="0.25">
      <c r="B1276" s="161">
        <v>3834</v>
      </c>
      <c r="C1276" s="163">
        <v>1.146577</v>
      </c>
      <c r="D1276" s="8">
        <v>0</v>
      </c>
      <c r="E1276" s="165">
        <v>46.7</v>
      </c>
      <c r="L1276" s="161">
        <v>3067</v>
      </c>
      <c r="M1276" s="163">
        <v>0.248915</v>
      </c>
      <c r="N1276" s="8">
        <v>0</v>
      </c>
      <c r="O1276" s="165">
        <v>51.72</v>
      </c>
      <c r="Q1276" s="161">
        <v>3895</v>
      </c>
      <c r="R1276" s="163">
        <v>5.6822999999999999E-2</v>
      </c>
      <c r="S1276" s="8" t="s">
        <v>4</v>
      </c>
      <c r="T1276" s="8" t="s">
        <v>5</v>
      </c>
      <c r="U1276" s="8">
        <v>0</v>
      </c>
      <c r="V1276" s="165">
        <v>42.79</v>
      </c>
      <c r="W1276" s="161">
        <v>1273</v>
      </c>
      <c r="X1276" s="159" t="s">
        <v>20</v>
      </c>
      <c r="Z1276" s="161">
        <v>519</v>
      </c>
      <c r="AA1276" s="163">
        <v>0.21261099999999999</v>
      </c>
      <c r="AB1276" s="8" t="s">
        <v>4</v>
      </c>
      <c r="AC1276" s="8" t="s">
        <v>5</v>
      </c>
      <c r="AD1276" s="8">
        <v>4</v>
      </c>
      <c r="AE1276" s="165">
        <v>155.54</v>
      </c>
      <c r="AF1276" s="161">
        <v>1274</v>
      </c>
      <c r="AG1276" s="159" t="s">
        <v>20</v>
      </c>
      <c r="AI1276" s="161">
        <v>2636</v>
      </c>
      <c r="AJ1276" s="163">
        <v>0.51989399999999997</v>
      </c>
      <c r="AK1276" s="8" t="s">
        <v>4</v>
      </c>
      <c r="AL1276" s="8" t="s">
        <v>5</v>
      </c>
      <c r="AM1276" s="8">
        <v>0</v>
      </c>
      <c r="AN1276" s="165">
        <v>54.61</v>
      </c>
      <c r="AO1276" s="161">
        <v>1277</v>
      </c>
      <c r="AP1276" s="159" t="s">
        <v>17</v>
      </c>
    </row>
    <row r="1277" spans="2:42" x14ac:dyDescent="0.25">
      <c r="B1277" s="161">
        <v>3836</v>
      </c>
      <c r="C1277" s="163">
        <v>1.1070800000000001</v>
      </c>
      <c r="D1277" s="8">
        <v>0</v>
      </c>
      <c r="E1277" s="165">
        <v>36.96</v>
      </c>
      <c r="L1277" s="161">
        <v>3068</v>
      </c>
      <c r="M1277" s="163">
        <v>0.25747999999999999</v>
      </c>
      <c r="N1277" s="8">
        <v>0</v>
      </c>
      <c r="O1277" s="165">
        <v>53.68</v>
      </c>
      <c r="Q1277" s="161">
        <v>3898</v>
      </c>
      <c r="R1277" s="163">
        <v>0.42020000000000002</v>
      </c>
      <c r="S1277" s="8" t="s">
        <v>4</v>
      </c>
      <c r="T1277" s="8" t="s">
        <v>5</v>
      </c>
      <c r="U1277" s="8">
        <v>0</v>
      </c>
      <c r="V1277" s="165">
        <v>48.15</v>
      </c>
      <c r="W1277" s="161">
        <v>1274</v>
      </c>
      <c r="X1277" s="159" t="s">
        <v>20</v>
      </c>
      <c r="Z1277" s="161">
        <v>520</v>
      </c>
      <c r="AA1277" s="163">
        <v>0.20316500000000001</v>
      </c>
      <c r="AB1277" s="8" t="s">
        <v>9</v>
      </c>
      <c r="AC1277" s="8" t="s">
        <v>10</v>
      </c>
      <c r="AD1277" s="8">
        <v>4</v>
      </c>
      <c r="AE1277" s="165">
        <v>16.32</v>
      </c>
      <c r="AF1277" s="161">
        <v>1275</v>
      </c>
      <c r="AG1277" s="159" t="s">
        <v>18</v>
      </c>
      <c r="AI1277" s="161">
        <v>2639</v>
      </c>
      <c r="AJ1277" s="163">
        <v>0.19130800000000001</v>
      </c>
      <c r="AK1277" s="8" t="s">
        <v>4</v>
      </c>
      <c r="AL1277" s="8" t="s">
        <v>5</v>
      </c>
      <c r="AM1277" s="8">
        <v>0</v>
      </c>
      <c r="AN1277" s="165">
        <v>46.91</v>
      </c>
      <c r="AO1277" s="161">
        <v>1278</v>
      </c>
      <c r="AP1277" s="159" t="s">
        <v>18</v>
      </c>
    </row>
    <row r="1278" spans="2:42" x14ac:dyDescent="0.25">
      <c r="B1278" s="161">
        <v>3837</v>
      </c>
      <c r="C1278" s="163">
        <v>0.78906600000000005</v>
      </c>
      <c r="D1278" s="8">
        <v>0</v>
      </c>
      <c r="E1278" s="165">
        <v>58.95</v>
      </c>
      <c r="L1278" s="161">
        <v>3069</v>
      </c>
      <c r="M1278" s="163">
        <v>0.94437199999999999</v>
      </c>
      <c r="N1278" s="8">
        <v>0</v>
      </c>
      <c r="O1278" s="165">
        <v>49.58</v>
      </c>
      <c r="Q1278" s="161">
        <v>3900</v>
      </c>
      <c r="R1278" s="163">
        <v>0.30968600000000002</v>
      </c>
      <c r="S1278" s="8" t="s">
        <v>4</v>
      </c>
      <c r="T1278" s="8" t="s">
        <v>5</v>
      </c>
      <c r="U1278" s="8">
        <v>0</v>
      </c>
      <c r="V1278" s="165">
        <v>55.01</v>
      </c>
      <c r="W1278" s="161">
        <v>1275</v>
      </c>
      <c r="X1278" s="159" t="s">
        <v>20</v>
      </c>
      <c r="Z1278" s="161">
        <v>522</v>
      </c>
      <c r="AA1278" s="163">
        <v>6.8435999999999997E-2</v>
      </c>
      <c r="AB1278" s="8" t="s">
        <v>4</v>
      </c>
      <c r="AC1278" s="8" t="s">
        <v>5</v>
      </c>
      <c r="AD1278" s="8">
        <v>4</v>
      </c>
      <c r="AE1278" s="165">
        <v>178.41</v>
      </c>
      <c r="AF1278" s="161">
        <v>1276</v>
      </c>
      <c r="AG1278" s="159" t="s">
        <v>18</v>
      </c>
      <c r="AI1278" s="161">
        <v>2641</v>
      </c>
      <c r="AJ1278" s="163">
        <v>0.109842</v>
      </c>
      <c r="AK1278" s="8" t="s">
        <v>9</v>
      </c>
      <c r="AL1278" s="8" t="s">
        <v>10</v>
      </c>
      <c r="AM1278" s="8">
        <v>0</v>
      </c>
      <c r="AN1278" s="165">
        <v>37.19</v>
      </c>
      <c r="AO1278" s="161">
        <v>1279</v>
      </c>
      <c r="AP1278" s="159" t="s">
        <v>20</v>
      </c>
    </row>
    <row r="1279" spans="2:42" x14ac:dyDescent="0.25">
      <c r="B1279" s="161">
        <v>3842</v>
      </c>
      <c r="C1279" s="163">
        <v>0.36890600000000001</v>
      </c>
      <c r="D1279" s="8">
        <v>0</v>
      </c>
      <c r="E1279" s="165">
        <v>56.33</v>
      </c>
      <c r="L1279" s="161">
        <v>3072</v>
      </c>
      <c r="M1279" s="163">
        <v>0.83987800000000001</v>
      </c>
      <c r="N1279" s="8">
        <v>0</v>
      </c>
      <c r="O1279" s="165">
        <v>48.21</v>
      </c>
      <c r="Q1279" s="161">
        <v>3902</v>
      </c>
      <c r="R1279" s="163">
        <v>0.52540399999999998</v>
      </c>
      <c r="S1279" s="8" t="s">
        <v>4</v>
      </c>
      <c r="T1279" s="8" t="s">
        <v>5</v>
      </c>
      <c r="U1279" s="8">
        <v>0</v>
      </c>
      <c r="V1279" s="165">
        <v>49.97</v>
      </c>
      <c r="W1279" s="161">
        <v>1276</v>
      </c>
      <c r="X1279" s="159" t="s">
        <v>20</v>
      </c>
      <c r="Z1279" s="161">
        <v>525</v>
      </c>
      <c r="AA1279" s="163">
        <v>0.433417</v>
      </c>
      <c r="AB1279" s="8" t="s">
        <v>42</v>
      </c>
      <c r="AC1279" s="8" t="s">
        <v>42</v>
      </c>
      <c r="AD1279" s="8">
        <v>4</v>
      </c>
      <c r="AE1279" s="165">
        <v>177.49</v>
      </c>
      <c r="AF1279" s="161">
        <v>1277</v>
      </c>
      <c r="AG1279" s="159" t="s">
        <v>18</v>
      </c>
      <c r="AI1279" s="161">
        <v>2642</v>
      </c>
      <c r="AJ1279" s="163">
        <v>0.39000800000000002</v>
      </c>
      <c r="AK1279" s="8" t="s">
        <v>4</v>
      </c>
      <c r="AL1279" s="8" t="s">
        <v>5</v>
      </c>
      <c r="AM1279" s="8">
        <v>0</v>
      </c>
      <c r="AN1279" s="165">
        <v>48.54</v>
      </c>
      <c r="AO1279" s="161">
        <v>1280</v>
      </c>
      <c r="AP1279" s="159" t="s">
        <v>18</v>
      </c>
    </row>
    <row r="1280" spans="2:42" x14ac:dyDescent="0.25">
      <c r="B1280" s="161">
        <v>3843</v>
      </c>
      <c r="C1280" s="163">
        <v>0.22522800000000001</v>
      </c>
      <c r="D1280" s="8">
        <v>0</v>
      </c>
      <c r="E1280" s="165">
        <v>48.28</v>
      </c>
      <c r="L1280" s="161">
        <v>3076</v>
      </c>
      <c r="M1280" s="163">
        <v>0.74951000000000001</v>
      </c>
      <c r="N1280" s="8">
        <v>0</v>
      </c>
      <c r="O1280" s="165">
        <v>44.94</v>
      </c>
      <c r="Q1280" s="161">
        <v>3904</v>
      </c>
      <c r="R1280" s="163">
        <v>0.25194299999999997</v>
      </c>
      <c r="S1280" s="8" t="s">
        <v>4</v>
      </c>
      <c r="T1280" s="8" t="s">
        <v>5</v>
      </c>
      <c r="U1280" s="8">
        <v>0</v>
      </c>
      <c r="V1280" s="165">
        <v>48.33</v>
      </c>
      <c r="W1280" s="161">
        <v>1277</v>
      </c>
      <c r="X1280" s="159" t="s">
        <v>20</v>
      </c>
      <c r="Z1280" s="161">
        <v>527</v>
      </c>
      <c r="AA1280" s="163">
        <v>0.93424200000000002</v>
      </c>
      <c r="AB1280" s="8" t="s">
        <v>42</v>
      </c>
      <c r="AC1280" s="8" t="s">
        <v>42</v>
      </c>
      <c r="AD1280" s="8">
        <v>4</v>
      </c>
      <c r="AE1280" s="165">
        <v>155.4</v>
      </c>
      <c r="AF1280" s="161">
        <v>1278</v>
      </c>
      <c r="AG1280" s="159" t="s">
        <v>20</v>
      </c>
      <c r="AI1280" s="161">
        <v>2644</v>
      </c>
      <c r="AJ1280" s="163">
        <v>6.4610000000000001E-2</v>
      </c>
      <c r="AK1280" s="8" t="s">
        <v>4</v>
      </c>
      <c r="AL1280" s="8" t="s">
        <v>5</v>
      </c>
      <c r="AM1280" s="8">
        <v>0</v>
      </c>
      <c r="AN1280" s="165">
        <v>48.51</v>
      </c>
      <c r="AO1280" s="161">
        <v>1281</v>
      </c>
      <c r="AP1280" s="159" t="s">
        <v>20</v>
      </c>
    </row>
    <row r="1281" spans="2:42" x14ac:dyDescent="0.25">
      <c r="B1281" s="161">
        <v>3844</v>
      </c>
      <c r="C1281" s="163">
        <v>0.44290099999999999</v>
      </c>
      <c r="D1281" s="8">
        <v>0</v>
      </c>
      <c r="E1281" s="165">
        <v>49.15</v>
      </c>
      <c r="L1281" s="161">
        <v>3077</v>
      </c>
      <c r="M1281" s="163">
        <v>1.6755949999999999</v>
      </c>
      <c r="N1281" s="8">
        <v>0</v>
      </c>
      <c r="O1281" s="165">
        <v>51.58</v>
      </c>
      <c r="Q1281" s="161">
        <v>3905</v>
      </c>
      <c r="R1281" s="163">
        <v>0.321274</v>
      </c>
      <c r="S1281" s="8" t="s">
        <v>6</v>
      </c>
      <c r="T1281" s="8" t="s">
        <v>5</v>
      </c>
      <c r="U1281" s="8">
        <v>0</v>
      </c>
      <c r="V1281" s="165">
        <v>48.07</v>
      </c>
      <c r="W1281" s="161">
        <v>1278</v>
      </c>
      <c r="X1281" s="159" t="s">
        <v>20</v>
      </c>
      <c r="Z1281" s="161">
        <v>528</v>
      </c>
      <c r="AA1281" s="163">
        <v>9.0583999999999998E-2</v>
      </c>
      <c r="AB1281" s="8" t="s">
        <v>6</v>
      </c>
      <c r="AC1281" s="8" t="s">
        <v>5</v>
      </c>
      <c r="AD1281" s="8">
        <v>4</v>
      </c>
      <c r="AE1281" s="165">
        <v>177.53</v>
      </c>
      <c r="AF1281" s="161">
        <v>1279</v>
      </c>
      <c r="AG1281" s="159" t="s">
        <v>18</v>
      </c>
      <c r="AI1281" s="161">
        <v>2645</v>
      </c>
      <c r="AJ1281" s="163">
        <v>0.102907</v>
      </c>
      <c r="AK1281" s="8" t="s">
        <v>9</v>
      </c>
      <c r="AL1281" s="8" t="s">
        <v>10</v>
      </c>
      <c r="AM1281" s="8">
        <v>0</v>
      </c>
      <c r="AN1281" s="165">
        <v>51.83</v>
      </c>
      <c r="AO1281" s="161">
        <v>1282</v>
      </c>
      <c r="AP1281" s="159" t="s">
        <v>18</v>
      </c>
    </row>
    <row r="1282" spans="2:42" x14ac:dyDescent="0.25">
      <c r="B1282" s="161">
        <v>3845</v>
      </c>
      <c r="C1282" s="163">
        <v>0.62074200000000002</v>
      </c>
      <c r="D1282" s="8">
        <v>0</v>
      </c>
      <c r="E1282" s="165">
        <v>57.52</v>
      </c>
      <c r="L1282" s="161">
        <v>3079</v>
      </c>
      <c r="M1282" s="163">
        <v>0.82688600000000001</v>
      </c>
      <c r="N1282" s="8">
        <v>0</v>
      </c>
      <c r="O1282" s="165">
        <v>58.38</v>
      </c>
      <c r="Q1282" s="161">
        <v>3908</v>
      </c>
      <c r="R1282" s="163">
        <v>0.849047</v>
      </c>
      <c r="S1282" s="8" t="s">
        <v>4</v>
      </c>
      <c r="T1282" s="8" t="s">
        <v>5</v>
      </c>
      <c r="U1282" s="8">
        <v>0</v>
      </c>
      <c r="V1282" s="165">
        <v>44.51</v>
      </c>
      <c r="W1282" s="161">
        <v>1279</v>
      </c>
      <c r="X1282" s="159" t="s">
        <v>20</v>
      </c>
      <c r="Z1282" s="161">
        <v>537</v>
      </c>
      <c r="AA1282" s="163">
        <v>1.3125739999999999</v>
      </c>
      <c r="AB1282" s="8" t="s">
        <v>4</v>
      </c>
      <c r="AC1282" s="8" t="s">
        <v>5</v>
      </c>
      <c r="AD1282" s="8">
        <v>4</v>
      </c>
      <c r="AE1282" s="165">
        <v>4.18</v>
      </c>
      <c r="AF1282" s="161">
        <v>1280</v>
      </c>
      <c r="AG1282" s="159" t="s">
        <v>18</v>
      </c>
      <c r="AI1282" s="161">
        <v>2647</v>
      </c>
      <c r="AJ1282" s="163">
        <v>0.74778299999999998</v>
      </c>
      <c r="AK1282" s="8" t="s">
        <v>9</v>
      </c>
      <c r="AL1282" s="8" t="s">
        <v>10</v>
      </c>
      <c r="AM1282" s="8">
        <v>0</v>
      </c>
      <c r="AN1282" s="165">
        <v>55.18</v>
      </c>
      <c r="AO1282" s="161">
        <v>1283</v>
      </c>
      <c r="AP1282" s="159" t="s">
        <v>20</v>
      </c>
    </row>
    <row r="1283" spans="2:42" x14ac:dyDescent="0.25">
      <c r="B1283" s="161">
        <v>3848</v>
      </c>
      <c r="C1283" s="163">
        <v>0.57647499999999996</v>
      </c>
      <c r="D1283" s="8">
        <v>0</v>
      </c>
      <c r="E1283" s="165">
        <v>39.96</v>
      </c>
      <c r="L1283" s="161">
        <v>3082</v>
      </c>
      <c r="M1283" s="163">
        <v>0.85884700000000003</v>
      </c>
      <c r="N1283" s="8">
        <v>0</v>
      </c>
      <c r="O1283" s="165">
        <v>47.77</v>
      </c>
      <c r="Q1283" s="161">
        <v>3910</v>
      </c>
      <c r="R1283" s="163">
        <v>0.29365799999999997</v>
      </c>
      <c r="S1283" s="8" t="s">
        <v>4</v>
      </c>
      <c r="T1283" s="8" t="s">
        <v>5</v>
      </c>
      <c r="U1283" s="8">
        <v>0</v>
      </c>
      <c r="V1283" s="165">
        <v>49.86</v>
      </c>
      <c r="W1283" s="161">
        <v>1280</v>
      </c>
      <c r="X1283" s="159" t="s">
        <v>20</v>
      </c>
      <c r="Z1283" s="161">
        <v>538</v>
      </c>
      <c r="AA1283" s="163">
        <v>0.94003300000000001</v>
      </c>
      <c r="AB1283" s="8" t="s">
        <v>9</v>
      </c>
      <c r="AC1283" s="8" t="s">
        <v>10</v>
      </c>
      <c r="AD1283" s="8">
        <v>4</v>
      </c>
      <c r="AE1283" s="165">
        <v>159.94</v>
      </c>
      <c r="AF1283" s="161">
        <v>1281</v>
      </c>
      <c r="AG1283" s="159" t="s">
        <v>20</v>
      </c>
      <c r="AI1283" s="161">
        <v>2648</v>
      </c>
      <c r="AJ1283" s="163">
        <v>0.12847600000000001</v>
      </c>
      <c r="AK1283" s="8" t="s">
        <v>9</v>
      </c>
      <c r="AL1283" s="8" t="s">
        <v>10</v>
      </c>
      <c r="AM1283" s="8">
        <v>0</v>
      </c>
      <c r="AN1283" s="165">
        <v>43.17</v>
      </c>
      <c r="AO1283" s="161">
        <v>1284</v>
      </c>
      <c r="AP1283" s="159" t="s">
        <v>19</v>
      </c>
    </row>
    <row r="1284" spans="2:42" x14ac:dyDescent="0.25">
      <c r="B1284" s="161">
        <v>3849</v>
      </c>
      <c r="C1284" s="163">
        <v>0.248915</v>
      </c>
      <c r="D1284" s="8">
        <v>0</v>
      </c>
      <c r="E1284" s="165">
        <v>51.72</v>
      </c>
      <c r="L1284" s="161">
        <v>3084</v>
      </c>
      <c r="M1284" s="163">
        <v>2.047167</v>
      </c>
      <c r="N1284" s="8">
        <v>0</v>
      </c>
      <c r="O1284" s="165">
        <v>54.97</v>
      </c>
      <c r="Q1284" s="161">
        <v>3912</v>
      </c>
      <c r="R1284" s="163">
        <v>0.17474899999999999</v>
      </c>
      <c r="S1284" s="8" t="s">
        <v>4</v>
      </c>
      <c r="T1284" s="8" t="s">
        <v>5</v>
      </c>
      <c r="U1284" s="8">
        <v>0</v>
      </c>
      <c r="V1284" s="165">
        <v>46.86</v>
      </c>
      <c r="W1284" s="161">
        <v>1281</v>
      </c>
      <c r="X1284" s="159" t="s">
        <v>20</v>
      </c>
      <c r="Z1284" s="161">
        <v>542</v>
      </c>
      <c r="AA1284" s="163">
        <v>0.44626900000000003</v>
      </c>
      <c r="AB1284" s="8" t="s">
        <v>9</v>
      </c>
      <c r="AC1284" s="8" t="s">
        <v>10</v>
      </c>
      <c r="AD1284" s="8">
        <v>4</v>
      </c>
      <c r="AE1284" s="165">
        <v>155.22999999999999</v>
      </c>
      <c r="AF1284" s="161">
        <v>1282</v>
      </c>
      <c r="AG1284" s="159" t="s">
        <v>18</v>
      </c>
      <c r="AI1284" s="161">
        <v>2649</v>
      </c>
      <c r="AJ1284" s="163">
        <v>0.30588500000000002</v>
      </c>
      <c r="AK1284" s="8" t="s">
        <v>9</v>
      </c>
      <c r="AL1284" s="8" t="s">
        <v>10</v>
      </c>
      <c r="AM1284" s="8">
        <v>0</v>
      </c>
      <c r="AN1284" s="165">
        <v>47.72</v>
      </c>
      <c r="AO1284" s="161">
        <v>1285</v>
      </c>
      <c r="AP1284" s="159" t="s">
        <v>18</v>
      </c>
    </row>
    <row r="1285" spans="2:42" x14ac:dyDescent="0.25">
      <c r="B1285" s="161">
        <v>3850</v>
      </c>
      <c r="C1285" s="163">
        <v>0.25747999999999999</v>
      </c>
      <c r="D1285" s="8">
        <v>0</v>
      </c>
      <c r="E1285" s="165">
        <v>53.68</v>
      </c>
      <c r="L1285" s="161">
        <v>3086</v>
      </c>
      <c r="M1285" s="163">
        <v>0.51391399999999998</v>
      </c>
      <c r="N1285" s="8">
        <v>0</v>
      </c>
      <c r="O1285" s="165">
        <v>47.31</v>
      </c>
      <c r="Q1285" s="161">
        <v>3916</v>
      </c>
      <c r="R1285" s="163">
        <v>0.26179400000000003</v>
      </c>
      <c r="S1285" s="8" t="s">
        <v>6</v>
      </c>
      <c r="T1285" s="8" t="s">
        <v>5</v>
      </c>
      <c r="U1285" s="8">
        <v>0</v>
      </c>
      <c r="V1285" s="165">
        <v>51.97</v>
      </c>
      <c r="W1285" s="161">
        <v>1282</v>
      </c>
      <c r="X1285" s="159" t="s">
        <v>20</v>
      </c>
      <c r="Z1285" s="161">
        <v>548</v>
      </c>
      <c r="AA1285" s="163">
        <v>0.38154900000000003</v>
      </c>
      <c r="AB1285" s="8" t="s">
        <v>9</v>
      </c>
      <c r="AC1285" s="8" t="s">
        <v>10</v>
      </c>
      <c r="AD1285" s="8">
        <v>4</v>
      </c>
      <c r="AE1285" s="165">
        <v>177.21</v>
      </c>
      <c r="AF1285" s="161">
        <v>1283</v>
      </c>
      <c r="AG1285" s="159" t="s">
        <v>18</v>
      </c>
      <c r="AI1285" s="161">
        <v>2652</v>
      </c>
      <c r="AJ1285" s="163">
        <v>0.12461800000000001</v>
      </c>
      <c r="AK1285" s="8" t="s">
        <v>9</v>
      </c>
      <c r="AL1285" s="8" t="s">
        <v>10</v>
      </c>
      <c r="AM1285" s="8">
        <v>0</v>
      </c>
      <c r="AN1285" s="165">
        <v>35.46</v>
      </c>
      <c r="AO1285" s="161">
        <v>1286</v>
      </c>
      <c r="AP1285" s="159" t="s">
        <v>18</v>
      </c>
    </row>
    <row r="1286" spans="2:42" x14ac:dyDescent="0.25">
      <c r="B1286" s="161">
        <v>3851</v>
      </c>
      <c r="C1286" s="163">
        <v>0.94437199999999999</v>
      </c>
      <c r="D1286" s="8">
        <v>0</v>
      </c>
      <c r="E1286" s="165">
        <v>49.58</v>
      </c>
      <c r="L1286" s="161">
        <v>3088</v>
      </c>
      <c r="M1286" s="163">
        <v>0.59771700000000005</v>
      </c>
      <c r="N1286" s="8">
        <v>0</v>
      </c>
      <c r="O1286" s="165">
        <v>59.84</v>
      </c>
      <c r="Q1286" s="161">
        <v>3918</v>
      </c>
      <c r="R1286" s="163">
        <v>6.1305999999999999E-2</v>
      </c>
      <c r="S1286" s="8" t="s">
        <v>6</v>
      </c>
      <c r="T1286" s="8" t="s">
        <v>5</v>
      </c>
      <c r="U1286" s="8">
        <v>0</v>
      </c>
      <c r="V1286" s="165">
        <v>45.07</v>
      </c>
      <c r="W1286" s="161">
        <v>1283</v>
      </c>
      <c r="X1286" s="159" t="s">
        <v>20</v>
      </c>
      <c r="Z1286" s="161">
        <v>549</v>
      </c>
      <c r="AA1286" s="163">
        <v>0.173961</v>
      </c>
      <c r="AB1286" s="8" t="s">
        <v>6</v>
      </c>
      <c r="AC1286" s="8" t="s">
        <v>5</v>
      </c>
      <c r="AD1286" s="8">
        <v>4</v>
      </c>
      <c r="AE1286" s="165">
        <v>179.8</v>
      </c>
      <c r="AF1286" s="161">
        <v>1284</v>
      </c>
      <c r="AG1286" s="159" t="s">
        <v>20</v>
      </c>
      <c r="AI1286" s="161">
        <v>2653</v>
      </c>
      <c r="AJ1286" s="163">
        <v>0.19841800000000001</v>
      </c>
      <c r="AK1286" s="8" t="s">
        <v>9</v>
      </c>
      <c r="AL1286" s="8" t="s">
        <v>10</v>
      </c>
      <c r="AM1286" s="8">
        <v>0</v>
      </c>
      <c r="AN1286" s="165">
        <v>44.63</v>
      </c>
      <c r="AO1286" s="161">
        <v>1287</v>
      </c>
      <c r="AP1286" s="159" t="s">
        <v>18</v>
      </c>
    </row>
    <row r="1287" spans="2:42" x14ac:dyDescent="0.25">
      <c r="B1287" s="161">
        <v>3854</v>
      </c>
      <c r="C1287" s="163">
        <v>0.83987800000000001</v>
      </c>
      <c r="D1287" s="8">
        <v>0</v>
      </c>
      <c r="E1287" s="165">
        <v>48.21</v>
      </c>
      <c r="L1287" s="161">
        <v>3095</v>
      </c>
      <c r="M1287" s="163">
        <v>0.27761000000000002</v>
      </c>
      <c r="N1287" s="8">
        <v>0</v>
      </c>
      <c r="O1287" s="165">
        <v>42.79</v>
      </c>
      <c r="Q1287" s="161">
        <v>3923</v>
      </c>
      <c r="R1287" s="163">
        <v>0.15109800000000001</v>
      </c>
      <c r="S1287" s="8" t="s">
        <v>4</v>
      </c>
      <c r="T1287" s="8" t="s">
        <v>5</v>
      </c>
      <c r="U1287" s="8">
        <v>0</v>
      </c>
      <c r="V1287" s="165">
        <v>47.39</v>
      </c>
      <c r="W1287" s="161">
        <v>1284</v>
      </c>
      <c r="X1287" s="159" t="s">
        <v>20</v>
      </c>
      <c r="Z1287" s="161">
        <v>555</v>
      </c>
      <c r="AA1287" s="163">
        <v>1.5577129999999999</v>
      </c>
      <c r="AB1287" s="8" t="s">
        <v>42</v>
      </c>
      <c r="AC1287" s="8" t="s">
        <v>42</v>
      </c>
      <c r="AD1287" s="8">
        <v>4</v>
      </c>
      <c r="AE1287" s="165">
        <v>172.66</v>
      </c>
      <c r="AF1287" s="161">
        <v>1285</v>
      </c>
      <c r="AG1287" s="159" t="s">
        <v>18</v>
      </c>
      <c r="AI1287" s="161">
        <v>2655</v>
      </c>
      <c r="AJ1287" s="163">
        <v>0.63236700000000001</v>
      </c>
      <c r="AK1287" s="8" t="s">
        <v>6</v>
      </c>
      <c r="AL1287" s="8" t="s">
        <v>5</v>
      </c>
      <c r="AM1287" s="8">
        <v>0</v>
      </c>
      <c r="AN1287" s="165">
        <v>48.34</v>
      </c>
      <c r="AO1287" s="161">
        <v>1288</v>
      </c>
      <c r="AP1287" s="159" t="s">
        <v>18</v>
      </c>
    </row>
    <row r="1288" spans="2:42" x14ac:dyDescent="0.25">
      <c r="B1288" s="161">
        <v>3858</v>
      </c>
      <c r="C1288" s="163">
        <v>0.74951000000000001</v>
      </c>
      <c r="D1288" s="8">
        <v>0</v>
      </c>
      <c r="E1288" s="165">
        <v>44.94</v>
      </c>
      <c r="L1288" s="161">
        <v>3096</v>
      </c>
      <c r="M1288" s="163">
        <v>0.56033299999999997</v>
      </c>
      <c r="N1288" s="8">
        <v>0</v>
      </c>
      <c r="O1288" s="165">
        <v>45.59</v>
      </c>
      <c r="Q1288" s="161">
        <v>3925</v>
      </c>
      <c r="R1288" s="163">
        <v>0.268596</v>
      </c>
      <c r="S1288" s="8" t="s">
        <v>4</v>
      </c>
      <c r="T1288" s="8" t="s">
        <v>5</v>
      </c>
      <c r="U1288" s="8">
        <v>0</v>
      </c>
      <c r="V1288" s="165">
        <v>52.5</v>
      </c>
      <c r="W1288" s="161">
        <v>1285</v>
      </c>
      <c r="X1288" s="159" t="s">
        <v>20</v>
      </c>
      <c r="Z1288" s="161">
        <v>559</v>
      </c>
      <c r="AA1288" s="163">
        <v>0.80035400000000001</v>
      </c>
      <c r="AB1288" s="8" t="s">
        <v>9</v>
      </c>
      <c r="AC1288" s="8" t="s">
        <v>10</v>
      </c>
      <c r="AD1288" s="8">
        <v>4</v>
      </c>
      <c r="AE1288" s="165">
        <v>5.54</v>
      </c>
      <c r="AF1288" s="161">
        <v>1286</v>
      </c>
      <c r="AG1288" s="159" t="s">
        <v>18</v>
      </c>
      <c r="AI1288" s="161">
        <v>2656</v>
      </c>
      <c r="AJ1288" s="163">
        <v>0.31186599999999998</v>
      </c>
      <c r="AK1288" s="8" t="s">
        <v>9</v>
      </c>
      <c r="AL1288" s="8" t="s">
        <v>10</v>
      </c>
      <c r="AM1288" s="8">
        <v>0</v>
      </c>
      <c r="AN1288" s="165">
        <v>47.42</v>
      </c>
      <c r="AO1288" s="161">
        <v>1289</v>
      </c>
      <c r="AP1288" s="159" t="s">
        <v>18</v>
      </c>
    </row>
    <row r="1289" spans="2:42" x14ac:dyDescent="0.25">
      <c r="B1289" s="161">
        <v>3859</v>
      </c>
      <c r="C1289" s="163">
        <v>1.6755949999999999</v>
      </c>
      <c r="D1289" s="8">
        <v>0</v>
      </c>
      <c r="E1289" s="165">
        <v>51.58</v>
      </c>
      <c r="L1289" s="161">
        <v>3099</v>
      </c>
      <c r="M1289" s="163">
        <v>1.1601619999999999</v>
      </c>
      <c r="N1289" s="8">
        <v>0</v>
      </c>
      <c r="O1289" s="165">
        <v>47.97</v>
      </c>
      <c r="Q1289" s="161">
        <v>3927</v>
      </c>
      <c r="R1289" s="163">
        <v>0.29292800000000002</v>
      </c>
      <c r="S1289" s="8" t="s">
        <v>6</v>
      </c>
      <c r="T1289" s="8" t="s">
        <v>5</v>
      </c>
      <c r="U1289" s="8">
        <v>0</v>
      </c>
      <c r="V1289" s="165">
        <v>55.17</v>
      </c>
      <c r="W1289" s="161">
        <v>1286</v>
      </c>
      <c r="X1289" s="159" t="s">
        <v>20</v>
      </c>
      <c r="Z1289" s="161">
        <v>563</v>
      </c>
      <c r="AA1289" s="163">
        <v>0.590638</v>
      </c>
      <c r="AB1289" s="8" t="s">
        <v>4</v>
      </c>
      <c r="AC1289" s="8" t="s">
        <v>5</v>
      </c>
      <c r="AD1289" s="8">
        <v>4</v>
      </c>
      <c r="AE1289" s="165">
        <v>163.09</v>
      </c>
      <c r="AF1289" s="161">
        <v>1287</v>
      </c>
      <c r="AG1289" s="159" t="s">
        <v>18</v>
      </c>
      <c r="AI1289" s="161">
        <v>2657</v>
      </c>
      <c r="AJ1289" s="163">
        <v>0.10491499999999999</v>
      </c>
      <c r="AK1289" s="8" t="s">
        <v>4</v>
      </c>
      <c r="AL1289" s="8" t="s">
        <v>5</v>
      </c>
      <c r="AM1289" s="8">
        <v>0</v>
      </c>
      <c r="AN1289" s="165">
        <v>54.11</v>
      </c>
      <c r="AO1289" s="161">
        <v>1290</v>
      </c>
      <c r="AP1289" s="159" t="s">
        <v>17</v>
      </c>
    </row>
    <row r="1290" spans="2:42" x14ac:dyDescent="0.25">
      <c r="B1290" s="161">
        <v>3861</v>
      </c>
      <c r="C1290" s="163">
        <v>0.82688600000000001</v>
      </c>
      <c r="D1290" s="8">
        <v>0</v>
      </c>
      <c r="E1290" s="165">
        <v>58.38</v>
      </c>
      <c r="L1290" s="161">
        <v>3100</v>
      </c>
      <c r="M1290" s="163">
        <v>1.8210059999999999</v>
      </c>
      <c r="N1290" s="8">
        <v>0</v>
      </c>
      <c r="O1290" s="165">
        <v>49.14</v>
      </c>
      <c r="Q1290" s="161">
        <v>3929</v>
      </c>
      <c r="R1290" s="163">
        <v>0.38874700000000001</v>
      </c>
      <c r="S1290" s="8" t="s">
        <v>6</v>
      </c>
      <c r="T1290" s="8" t="s">
        <v>5</v>
      </c>
      <c r="U1290" s="8">
        <v>0</v>
      </c>
      <c r="V1290" s="165">
        <v>54.63</v>
      </c>
      <c r="W1290" s="161">
        <v>1287</v>
      </c>
      <c r="X1290" s="159" t="s">
        <v>20</v>
      </c>
      <c r="Z1290" s="161">
        <v>567</v>
      </c>
      <c r="AA1290" s="163">
        <v>0.46646799999999999</v>
      </c>
      <c r="AB1290" s="8" t="s">
        <v>9</v>
      </c>
      <c r="AC1290" s="8" t="s">
        <v>10</v>
      </c>
      <c r="AD1290" s="8">
        <v>4</v>
      </c>
      <c r="AE1290" s="165">
        <v>160.01</v>
      </c>
      <c r="AF1290" s="161">
        <v>1288</v>
      </c>
      <c r="AG1290" s="159" t="s">
        <v>17</v>
      </c>
      <c r="AI1290" s="161">
        <v>2661</v>
      </c>
      <c r="AJ1290" s="163">
        <v>0.191526</v>
      </c>
      <c r="AK1290" s="8" t="s">
        <v>4</v>
      </c>
      <c r="AL1290" s="8" t="s">
        <v>5</v>
      </c>
      <c r="AM1290" s="8">
        <v>0</v>
      </c>
      <c r="AN1290" s="165">
        <v>45.89</v>
      </c>
      <c r="AO1290" s="161">
        <v>1291</v>
      </c>
      <c r="AP1290" s="159" t="s">
        <v>18</v>
      </c>
    </row>
    <row r="1291" spans="2:42" x14ac:dyDescent="0.25">
      <c r="B1291" s="161">
        <v>3864</v>
      </c>
      <c r="C1291" s="163">
        <v>0.85884700000000003</v>
      </c>
      <c r="D1291" s="8">
        <v>0</v>
      </c>
      <c r="E1291" s="165">
        <v>47.77</v>
      </c>
      <c r="L1291" s="161">
        <v>3103</v>
      </c>
      <c r="M1291" s="163">
        <v>1.28878</v>
      </c>
      <c r="N1291" s="8">
        <v>0</v>
      </c>
      <c r="O1291" s="165">
        <v>46.91</v>
      </c>
      <c r="Q1291" s="161">
        <v>3931</v>
      </c>
      <c r="R1291" s="163">
        <v>0.27926600000000001</v>
      </c>
      <c r="S1291" s="8" t="s">
        <v>4</v>
      </c>
      <c r="T1291" s="8" t="s">
        <v>5</v>
      </c>
      <c r="U1291" s="8">
        <v>0</v>
      </c>
      <c r="V1291" s="165">
        <v>52.09</v>
      </c>
      <c r="W1291" s="161">
        <v>1288</v>
      </c>
      <c r="X1291" s="159" t="s">
        <v>20</v>
      </c>
      <c r="Z1291" s="161">
        <v>570</v>
      </c>
      <c r="AA1291" s="163">
        <v>0.92971800000000004</v>
      </c>
      <c r="AB1291" s="8" t="s">
        <v>9</v>
      </c>
      <c r="AC1291" s="8" t="s">
        <v>10</v>
      </c>
      <c r="AD1291" s="8">
        <v>4</v>
      </c>
      <c r="AE1291" s="165">
        <v>157.38</v>
      </c>
      <c r="AF1291" s="161">
        <v>1289</v>
      </c>
      <c r="AG1291" s="159" t="s">
        <v>18</v>
      </c>
      <c r="AI1291" s="161">
        <v>2664</v>
      </c>
      <c r="AJ1291" s="163">
        <v>0.218166</v>
      </c>
      <c r="AK1291" s="8" t="s">
        <v>4</v>
      </c>
      <c r="AL1291" s="8" t="s">
        <v>5</v>
      </c>
      <c r="AM1291" s="8">
        <v>0</v>
      </c>
      <c r="AN1291" s="165">
        <v>39.1</v>
      </c>
      <c r="AO1291" s="161">
        <v>1292</v>
      </c>
      <c r="AP1291" s="159" t="s">
        <v>18</v>
      </c>
    </row>
    <row r="1292" spans="2:42" x14ac:dyDescent="0.25">
      <c r="B1292" s="161">
        <v>3866</v>
      </c>
      <c r="C1292" s="163">
        <v>2.047167</v>
      </c>
      <c r="D1292" s="8">
        <v>0</v>
      </c>
      <c r="E1292" s="165">
        <v>54.97</v>
      </c>
      <c r="L1292" s="161">
        <v>3106</v>
      </c>
      <c r="M1292" s="163">
        <v>0.61473999999999995</v>
      </c>
      <c r="N1292" s="8">
        <v>0</v>
      </c>
      <c r="O1292" s="165">
        <v>41.75</v>
      </c>
      <c r="Q1292" s="161">
        <v>3933</v>
      </c>
      <c r="R1292" s="163">
        <v>0.10161199999999999</v>
      </c>
      <c r="S1292" s="8" t="s">
        <v>6</v>
      </c>
      <c r="T1292" s="8" t="s">
        <v>5</v>
      </c>
      <c r="U1292" s="8">
        <v>0</v>
      </c>
      <c r="V1292" s="165">
        <v>42.85</v>
      </c>
      <c r="W1292" s="161">
        <v>1289</v>
      </c>
      <c r="X1292" s="159" t="s">
        <v>20</v>
      </c>
      <c r="Z1292" s="161">
        <v>572</v>
      </c>
      <c r="AA1292" s="163">
        <v>0.57131399999999999</v>
      </c>
      <c r="AB1292" s="8" t="s">
        <v>4</v>
      </c>
      <c r="AC1292" s="8" t="s">
        <v>5</v>
      </c>
      <c r="AD1292" s="8">
        <v>4</v>
      </c>
      <c r="AE1292" s="165">
        <v>6.09</v>
      </c>
      <c r="AF1292" s="161">
        <v>1290</v>
      </c>
      <c r="AG1292" s="159" t="s">
        <v>18</v>
      </c>
      <c r="AI1292" s="161">
        <v>2665</v>
      </c>
      <c r="AJ1292" s="163">
        <v>7.2778999999999996E-2</v>
      </c>
      <c r="AK1292" s="8" t="s">
        <v>4</v>
      </c>
      <c r="AL1292" s="8" t="s">
        <v>5</v>
      </c>
      <c r="AM1292" s="8">
        <v>0</v>
      </c>
      <c r="AN1292" s="165">
        <v>51.81</v>
      </c>
      <c r="AO1292" s="161">
        <v>1293</v>
      </c>
      <c r="AP1292" s="159" t="s">
        <v>18</v>
      </c>
    </row>
    <row r="1293" spans="2:42" x14ac:dyDescent="0.25">
      <c r="B1293" s="161">
        <v>3868</v>
      </c>
      <c r="C1293" s="163">
        <v>0.51391399999999998</v>
      </c>
      <c r="D1293" s="8">
        <v>0</v>
      </c>
      <c r="E1293" s="165">
        <v>47.31</v>
      </c>
      <c r="L1293" s="161">
        <v>3110</v>
      </c>
      <c r="M1293" s="163">
        <v>0.552257</v>
      </c>
      <c r="N1293" s="8">
        <v>0</v>
      </c>
      <c r="O1293" s="165">
        <v>53.32</v>
      </c>
      <c r="Q1293" s="161">
        <v>3935</v>
      </c>
      <c r="R1293" s="163">
        <v>0.30545699999999998</v>
      </c>
      <c r="S1293" s="8" t="s">
        <v>4</v>
      </c>
      <c r="T1293" s="8" t="s">
        <v>5</v>
      </c>
      <c r="U1293" s="8">
        <v>0</v>
      </c>
      <c r="V1293" s="165">
        <v>31.59</v>
      </c>
      <c r="W1293" s="161">
        <v>1290</v>
      </c>
      <c r="X1293" s="159" t="s">
        <v>18</v>
      </c>
      <c r="Z1293" s="161">
        <v>573</v>
      </c>
      <c r="AA1293" s="163">
        <v>1.312927</v>
      </c>
      <c r="AB1293" s="8" t="s">
        <v>4</v>
      </c>
      <c r="AC1293" s="8" t="s">
        <v>5</v>
      </c>
      <c r="AD1293" s="8">
        <v>4</v>
      </c>
      <c r="AE1293" s="165">
        <v>156.09</v>
      </c>
      <c r="AF1293" s="161">
        <v>1291</v>
      </c>
      <c r="AG1293" s="159" t="s">
        <v>20</v>
      </c>
      <c r="AI1293" s="161">
        <v>2667</v>
      </c>
      <c r="AJ1293" s="163">
        <v>0.29600199999999999</v>
      </c>
      <c r="AK1293" s="8" t="s">
        <v>6</v>
      </c>
      <c r="AL1293" s="8" t="s">
        <v>5</v>
      </c>
      <c r="AM1293" s="8">
        <v>0</v>
      </c>
      <c r="AN1293" s="165">
        <v>52.94</v>
      </c>
      <c r="AO1293" s="161">
        <v>1294</v>
      </c>
      <c r="AP1293" s="159" t="s">
        <v>18</v>
      </c>
    </row>
    <row r="1294" spans="2:42" x14ac:dyDescent="0.25">
      <c r="B1294" s="161">
        <v>3870</v>
      </c>
      <c r="C1294" s="163">
        <v>0.59771700000000005</v>
      </c>
      <c r="D1294" s="8">
        <v>0</v>
      </c>
      <c r="E1294" s="165">
        <v>59.84</v>
      </c>
      <c r="L1294" s="161">
        <v>3112</v>
      </c>
      <c r="M1294" s="163">
        <v>1.8258000000000001</v>
      </c>
      <c r="N1294" s="8">
        <v>0</v>
      </c>
      <c r="O1294" s="165">
        <v>50.72</v>
      </c>
      <c r="Q1294" s="161">
        <v>3938</v>
      </c>
      <c r="R1294" s="163">
        <v>0.40655400000000003</v>
      </c>
      <c r="S1294" s="8" t="s">
        <v>4</v>
      </c>
      <c r="T1294" s="8" t="s">
        <v>5</v>
      </c>
      <c r="U1294" s="8">
        <v>0</v>
      </c>
      <c r="V1294" s="165">
        <v>55.57</v>
      </c>
      <c r="W1294" s="161">
        <v>1291</v>
      </c>
      <c r="X1294" s="159" t="s">
        <v>20</v>
      </c>
      <c r="Z1294" s="161">
        <v>586</v>
      </c>
      <c r="AA1294" s="163">
        <v>0.72531699999999999</v>
      </c>
      <c r="AB1294" s="8" t="s">
        <v>4</v>
      </c>
      <c r="AC1294" s="8" t="s">
        <v>5</v>
      </c>
      <c r="AD1294" s="8">
        <v>4</v>
      </c>
      <c r="AE1294" s="165">
        <v>175.46</v>
      </c>
      <c r="AF1294" s="161">
        <v>1292</v>
      </c>
      <c r="AG1294" s="159" t="s">
        <v>18</v>
      </c>
      <c r="AI1294" s="161">
        <v>2669</v>
      </c>
      <c r="AJ1294" s="163">
        <v>0.22334699999999999</v>
      </c>
      <c r="AK1294" s="8" t="s">
        <v>9</v>
      </c>
      <c r="AL1294" s="8" t="s">
        <v>10</v>
      </c>
      <c r="AM1294" s="8">
        <v>0</v>
      </c>
      <c r="AN1294" s="165">
        <v>55.06</v>
      </c>
      <c r="AO1294" s="161">
        <v>1295</v>
      </c>
      <c r="AP1294" s="159" t="s">
        <v>20</v>
      </c>
    </row>
    <row r="1295" spans="2:42" x14ac:dyDescent="0.25">
      <c r="B1295" s="161">
        <v>3877</v>
      </c>
      <c r="C1295" s="163">
        <v>0.27761000000000002</v>
      </c>
      <c r="D1295" s="8">
        <v>0</v>
      </c>
      <c r="E1295" s="165">
        <v>42.79</v>
      </c>
      <c r="L1295" s="161">
        <v>3114</v>
      </c>
      <c r="M1295" s="163">
        <v>0.54881199999999997</v>
      </c>
      <c r="N1295" s="8">
        <v>0</v>
      </c>
      <c r="O1295" s="165">
        <v>56.39</v>
      </c>
      <c r="Q1295" s="161">
        <v>3940</v>
      </c>
      <c r="R1295" s="163">
        <v>0.136883</v>
      </c>
      <c r="S1295" s="8" t="s">
        <v>4</v>
      </c>
      <c r="T1295" s="8" t="s">
        <v>5</v>
      </c>
      <c r="U1295" s="8">
        <v>0</v>
      </c>
      <c r="V1295" s="165">
        <v>52.78</v>
      </c>
      <c r="W1295" s="161">
        <v>1292</v>
      </c>
      <c r="X1295" s="159" t="s">
        <v>20</v>
      </c>
      <c r="Z1295" s="161">
        <v>590</v>
      </c>
      <c r="AA1295" s="163">
        <v>0.11700099999999999</v>
      </c>
      <c r="AB1295" s="8" t="s">
        <v>4</v>
      </c>
      <c r="AC1295" s="8" t="s">
        <v>5</v>
      </c>
      <c r="AD1295" s="8">
        <v>4</v>
      </c>
      <c r="AE1295" s="165">
        <v>171.45</v>
      </c>
      <c r="AF1295" s="161">
        <v>1293</v>
      </c>
      <c r="AG1295" s="159" t="s">
        <v>18</v>
      </c>
      <c r="AI1295" s="161">
        <v>2671</v>
      </c>
      <c r="AJ1295" s="163">
        <v>0.54702300000000004</v>
      </c>
      <c r="AK1295" s="8" t="s">
        <v>9</v>
      </c>
      <c r="AL1295" s="8" t="s">
        <v>10</v>
      </c>
      <c r="AM1295" s="8">
        <v>0</v>
      </c>
      <c r="AN1295" s="165">
        <v>59.75</v>
      </c>
      <c r="AO1295" s="161">
        <v>1296</v>
      </c>
      <c r="AP1295" s="159" t="s">
        <v>20</v>
      </c>
    </row>
    <row r="1296" spans="2:42" x14ac:dyDescent="0.25">
      <c r="B1296" s="161">
        <v>3878</v>
      </c>
      <c r="C1296" s="163">
        <v>0.56033299999999997</v>
      </c>
      <c r="D1296" s="8">
        <v>0</v>
      </c>
      <c r="E1296" s="165">
        <v>45.59</v>
      </c>
      <c r="L1296" s="161">
        <v>3115</v>
      </c>
      <c r="M1296" s="163">
        <v>0.30519000000000002</v>
      </c>
      <c r="N1296" s="8">
        <v>0</v>
      </c>
      <c r="O1296" s="165">
        <v>50.38</v>
      </c>
      <c r="Q1296" s="161">
        <v>3941</v>
      </c>
      <c r="R1296" s="163">
        <v>0.403725</v>
      </c>
      <c r="S1296" s="8" t="s">
        <v>4</v>
      </c>
      <c r="T1296" s="8" t="s">
        <v>5</v>
      </c>
      <c r="U1296" s="8">
        <v>0</v>
      </c>
      <c r="V1296" s="165">
        <v>45.17</v>
      </c>
      <c r="W1296" s="161">
        <v>1293</v>
      </c>
      <c r="X1296" s="159" t="s">
        <v>20</v>
      </c>
      <c r="Z1296" s="161">
        <v>596</v>
      </c>
      <c r="AA1296" s="163">
        <v>0.40743299999999999</v>
      </c>
      <c r="AB1296" s="8" t="s">
        <v>4</v>
      </c>
      <c r="AC1296" s="8" t="s">
        <v>5</v>
      </c>
      <c r="AD1296" s="8">
        <v>4</v>
      </c>
      <c r="AE1296" s="165">
        <v>172.06</v>
      </c>
      <c r="AF1296" s="161">
        <v>1294</v>
      </c>
      <c r="AG1296" s="159" t="s">
        <v>20</v>
      </c>
      <c r="AI1296" s="161">
        <v>2672</v>
      </c>
      <c r="AJ1296" s="163">
        <v>0.101358</v>
      </c>
      <c r="AK1296" s="8" t="s">
        <v>4</v>
      </c>
      <c r="AL1296" s="8" t="s">
        <v>5</v>
      </c>
      <c r="AM1296" s="8">
        <v>0</v>
      </c>
      <c r="AN1296" s="165">
        <v>51.57</v>
      </c>
      <c r="AO1296" s="161">
        <v>1297</v>
      </c>
      <c r="AP1296" s="159" t="s">
        <v>18</v>
      </c>
    </row>
    <row r="1297" spans="2:42" x14ac:dyDescent="0.25">
      <c r="B1297" s="161">
        <v>3881</v>
      </c>
      <c r="C1297" s="163">
        <v>1.1601619999999999</v>
      </c>
      <c r="D1297" s="8">
        <v>0</v>
      </c>
      <c r="E1297" s="165">
        <v>47.97</v>
      </c>
      <c r="L1297" s="161">
        <v>3116</v>
      </c>
      <c r="M1297" s="163">
        <v>0.87630300000000005</v>
      </c>
      <c r="N1297" s="8">
        <v>0</v>
      </c>
      <c r="O1297" s="165">
        <v>54.87</v>
      </c>
      <c r="Q1297" s="161">
        <v>3944</v>
      </c>
      <c r="R1297" s="163">
        <v>0.24625</v>
      </c>
      <c r="S1297" s="8" t="s">
        <v>4</v>
      </c>
      <c r="T1297" s="8" t="s">
        <v>5</v>
      </c>
      <c r="U1297" s="8">
        <v>0</v>
      </c>
      <c r="V1297" s="165">
        <v>53.74</v>
      </c>
      <c r="W1297" s="161">
        <v>1294</v>
      </c>
      <c r="X1297" s="159" t="s">
        <v>20</v>
      </c>
      <c r="Z1297" s="161">
        <v>599</v>
      </c>
      <c r="AA1297" s="163">
        <v>1.176701</v>
      </c>
      <c r="AB1297" s="8" t="s">
        <v>7</v>
      </c>
      <c r="AC1297" s="8" t="s">
        <v>5</v>
      </c>
      <c r="AD1297" s="8">
        <v>4</v>
      </c>
      <c r="AE1297" s="165">
        <v>2.99</v>
      </c>
      <c r="AF1297" s="161">
        <v>1295</v>
      </c>
      <c r="AG1297" s="159" t="s">
        <v>18</v>
      </c>
      <c r="AI1297" s="161">
        <v>2673</v>
      </c>
      <c r="AJ1297" s="163">
        <v>0.417514</v>
      </c>
      <c r="AK1297" s="8" t="s">
        <v>9</v>
      </c>
      <c r="AL1297" s="8" t="s">
        <v>10</v>
      </c>
      <c r="AM1297" s="8">
        <v>0</v>
      </c>
      <c r="AN1297" s="165">
        <v>46.77</v>
      </c>
      <c r="AO1297" s="161">
        <v>1298</v>
      </c>
      <c r="AP1297" s="159" t="s">
        <v>18</v>
      </c>
    </row>
    <row r="1298" spans="2:42" x14ac:dyDescent="0.25">
      <c r="B1298" s="161">
        <v>3882</v>
      </c>
      <c r="C1298" s="163">
        <v>1.8210059999999999</v>
      </c>
      <c r="D1298" s="8">
        <v>0</v>
      </c>
      <c r="E1298" s="165">
        <v>49.14</v>
      </c>
      <c r="L1298" s="161">
        <v>3117</v>
      </c>
      <c r="M1298" s="163">
        <v>1.037604</v>
      </c>
      <c r="N1298" s="8">
        <v>0</v>
      </c>
      <c r="O1298" s="165">
        <v>56.54</v>
      </c>
      <c r="Q1298" s="161">
        <v>3945</v>
      </c>
      <c r="R1298" s="163">
        <v>7.5233999999999995E-2</v>
      </c>
      <c r="S1298" s="8" t="s">
        <v>4</v>
      </c>
      <c r="T1298" s="8" t="s">
        <v>5</v>
      </c>
      <c r="U1298" s="8">
        <v>0</v>
      </c>
      <c r="V1298" s="165">
        <v>52.02</v>
      </c>
      <c r="W1298" s="161">
        <v>1295</v>
      </c>
      <c r="X1298" s="159" t="s">
        <v>20</v>
      </c>
      <c r="Z1298" s="161">
        <v>601</v>
      </c>
      <c r="AA1298" s="163">
        <v>0.667709</v>
      </c>
      <c r="AB1298" s="8" t="s">
        <v>12</v>
      </c>
      <c r="AC1298" s="8" t="s">
        <v>13</v>
      </c>
      <c r="AD1298" s="8">
        <v>4</v>
      </c>
      <c r="AE1298" s="165">
        <v>18.43</v>
      </c>
      <c r="AF1298" s="161">
        <v>1296</v>
      </c>
      <c r="AG1298" s="159" t="s">
        <v>20</v>
      </c>
      <c r="AI1298" s="161">
        <v>2675</v>
      </c>
      <c r="AJ1298" s="163">
        <v>0.20627300000000001</v>
      </c>
      <c r="AK1298" s="8" t="s">
        <v>9</v>
      </c>
      <c r="AL1298" s="8" t="s">
        <v>10</v>
      </c>
      <c r="AM1298" s="8">
        <v>0</v>
      </c>
      <c r="AN1298" s="165">
        <v>40.99</v>
      </c>
      <c r="AO1298" s="161">
        <v>1299</v>
      </c>
      <c r="AP1298" s="159" t="s">
        <v>18</v>
      </c>
    </row>
    <row r="1299" spans="2:42" x14ac:dyDescent="0.25">
      <c r="B1299" s="161">
        <v>3885</v>
      </c>
      <c r="C1299" s="163">
        <v>1.28878</v>
      </c>
      <c r="D1299" s="8">
        <v>0</v>
      </c>
      <c r="E1299" s="165">
        <v>46.91</v>
      </c>
      <c r="L1299" s="161">
        <v>3118</v>
      </c>
      <c r="M1299" s="163">
        <v>1.2109289999999999</v>
      </c>
      <c r="N1299" s="8">
        <v>0</v>
      </c>
      <c r="O1299" s="165">
        <v>58.62</v>
      </c>
      <c r="Q1299" s="161">
        <v>3948</v>
      </c>
      <c r="R1299" s="163">
        <v>0.141375</v>
      </c>
      <c r="S1299" s="8" t="s">
        <v>6</v>
      </c>
      <c r="T1299" s="8" t="s">
        <v>5</v>
      </c>
      <c r="U1299" s="8">
        <v>0</v>
      </c>
      <c r="V1299" s="165">
        <v>46.06</v>
      </c>
      <c r="W1299" s="161">
        <v>1296</v>
      </c>
      <c r="X1299" s="159" t="s">
        <v>20</v>
      </c>
      <c r="Z1299" s="161">
        <v>602</v>
      </c>
      <c r="AA1299" s="163">
        <v>0.59942600000000001</v>
      </c>
      <c r="AB1299" s="8" t="s">
        <v>12</v>
      </c>
      <c r="AC1299" s="8" t="s">
        <v>13</v>
      </c>
      <c r="AD1299" s="8">
        <v>4</v>
      </c>
      <c r="AE1299" s="165">
        <v>174.68</v>
      </c>
      <c r="AF1299" s="161">
        <v>1297</v>
      </c>
      <c r="AG1299" s="159" t="s">
        <v>18</v>
      </c>
      <c r="AI1299" s="161">
        <v>2677</v>
      </c>
      <c r="AJ1299" s="163">
        <v>0.32008399999999998</v>
      </c>
      <c r="AK1299" s="8" t="s">
        <v>9</v>
      </c>
      <c r="AL1299" s="8" t="s">
        <v>10</v>
      </c>
      <c r="AM1299" s="8">
        <v>0</v>
      </c>
      <c r="AN1299" s="165">
        <v>51.67</v>
      </c>
      <c r="AO1299" s="161">
        <v>1300</v>
      </c>
      <c r="AP1299" s="159" t="s">
        <v>18</v>
      </c>
    </row>
    <row r="1300" spans="2:42" x14ac:dyDescent="0.25">
      <c r="B1300" s="161">
        <v>3888</v>
      </c>
      <c r="C1300" s="163">
        <v>0.61473999999999995</v>
      </c>
      <c r="D1300" s="8">
        <v>0</v>
      </c>
      <c r="E1300" s="165">
        <v>41.75</v>
      </c>
      <c r="L1300" s="161">
        <v>3122</v>
      </c>
      <c r="M1300" s="163">
        <v>1.141432</v>
      </c>
      <c r="N1300" s="8">
        <v>0</v>
      </c>
      <c r="O1300" s="165">
        <v>53.87</v>
      </c>
      <c r="Q1300" s="161">
        <v>3952</v>
      </c>
      <c r="R1300" s="163">
        <v>0.137295</v>
      </c>
      <c r="S1300" s="8" t="s">
        <v>4</v>
      </c>
      <c r="T1300" s="8" t="s">
        <v>5</v>
      </c>
      <c r="U1300" s="8">
        <v>0</v>
      </c>
      <c r="V1300" s="165">
        <v>47.36</v>
      </c>
      <c r="W1300" s="161">
        <v>1297</v>
      </c>
      <c r="X1300" s="159" t="s">
        <v>20</v>
      </c>
      <c r="Z1300" s="161">
        <v>605</v>
      </c>
      <c r="AA1300" s="163">
        <v>0.18656200000000001</v>
      </c>
      <c r="AB1300" s="8" t="s">
        <v>4</v>
      </c>
      <c r="AC1300" s="8" t="s">
        <v>5</v>
      </c>
      <c r="AD1300" s="8">
        <v>4</v>
      </c>
      <c r="AE1300" s="165">
        <v>22.73</v>
      </c>
      <c r="AF1300" s="161">
        <v>1298</v>
      </c>
      <c r="AG1300" s="159" t="s">
        <v>18</v>
      </c>
      <c r="AI1300" s="161">
        <v>2678</v>
      </c>
      <c r="AJ1300" s="163">
        <v>0.21557899999999999</v>
      </c>
      <c r="AK1300" s="8" t="s">
        <v>9</v>
      </c>
      <c r="AL1300" s="8" t="s">
        <v>10</v>
      </c>
      <c r="AM1300" s="8">
        <v>0</v>
      </c>
      <c r="AN1300" s="165">
        <v>47.84</v>
      </c>
      <c r="AO1300" s="161">
        <v>1301</v>
      </c>
      <c r="AP1300" s="159" t="s">
        <v>18</v>
      </c>
    </row>
    <row r="1301" spans="2:42" x14ac:dyDescent="0.25">
      <c r="B1301" s="161">
        <v>3892</v>
      </c>
      <c r="C1301" s="163">
        <v>0.552257</v>
      </c>
      <c r="D1301" s="8">
        <v>0</v>
      </c>
      <c r="E1301" s="165">
        <v>53.32</v>
      </c>
      <c r="L1301" s="161">
        <v>3127</v>
      </c>
      <c r="M1301" s="163">
        <v>0.92760299999999996</v>
      </c>
      <c r="N1301" s="8">
        <v>0</v>
      </c>
      <c r="O1301" s="165">
        <v>46.9</v>
      </c>
      <c r="Q1301" s="161">
        <v>3954</v>
      </c>
      <c r="R1301" s="163">
        <v>0.40586</v>
      </c>
      <c r="S1301" s="8" t="s">
        <v>4</v>
      </c>
      <c r="T1301" s="8" t="s">
        <v>5</v>
      </c>
      <c r="U1301" s="8">
        <v>0</v>
      </c>
      <c r="V1301" s="165">
        <v>53.13</v>
      </c>
      <c r="W1301" s="161">
        <v>1298</v>
      </c>
      <c r="X1301" s="159" t="s">
        <v>20</v>
      </c>
      <c r="Z1301" s="161">
        <v>610</v>
      </c>
      <c r="AA1301" s="163">
        <v>8.2896999999999998E-2</v>
      </c>
      <c r="AB1301" s="8" t="s">
        <v>6</v>
      </c>
      <c r="AC1301" s="8" t="s">
        <v>5</v>
      </c>
      <c r="AD1301" s="8">
        <v>4</v>
      </c>
      <c r="AE1301" s="165">
        <v>176.06</v>
      </c>
      <c r="AF1301" s="161">
        <v>1299</v>
      </c>
      <c r="AG1301" s="159" t="s">
        <v>20</v>
      </c>
      <c r="AI1301" s="161">
        <v>2680</v>
      </c>
      <c r="AJ1301" s="163">
        <v>0.43660599999999999</v>
      </c>
      <c r="AK1301" s="8" t="s">
        <v>9</v>
      </c>
      <c r="AL1301" s="8" t="s">
        <v>10</v>
      </c>
      <c r="AM1301" s="8">
        <v>0</v>
      </c>
      <c r="AN1301" s="165">
        <v>56.48</v>
      </c>
      <c r="AO1301" s="161">
        <v>1302</v>
      </c>
      <c r="AP1301" s="159" t="s">
        <v>20</v>
      </c>
    </row>
    <row r="1302" spans="2:42" x14ac:dyDescent="0.25">
      <c r="B1302" s="161">
        <v>3894</v>
      </c>
      <c r="C1302" s="163">
        <v>1.8258000000000001</v>
      </c>
      <c r="D1302" s="8">
        <v>0</v>
      </c>
      <c r="E1302" s="165">
        <v>50.72</v>
      </c>
      <c r="L1302" s="161">
        <v>3130</v>
      </c>
      <c r="M1302" s="163">
        <v>0.52528399999999997</v>
      </c>
      <c r="N1302" s="8">
        <v>0</v>
      </c>
      <c r="O1302" s="165">
        <v>50.84</v>
      </c>
      <c r="Q1302" s="161">
        <v>3956</v>
      </c>
      <c r="R1302" s="163">
        <v>0.21467800000000001</v>
      </c>
      <c r="S1302" s="8" t="s">
        <v>4</v>
      </c>
      <c r="T1302" s="8" t="s">
        <v>5</v>
      </c>
      <c r="U1302" s="8">
        <v>0</v>
      </c>
      <c r="V1302" s="165">
        <v>48.25</v>
      </c>
      <c r="W1302" s="161">
        <v>1299</v>
      </c>
      <c r="X1302" s="159" t="s">
        <v>20</v>
      </c>
      <c r="Z1302" s="161">
        <v>616</v>
      </c>
      <c r="AA1302" s="163">
        <v>0.78554900000000005</v>
      </c>
      <c r="AB1302" s="8" t="s">
        <v>9</v>
      </c>
      <c r="AC1302" s="8" t="s">
        <v>10</v>
      </c>
      <c r="AD1302" s="8">
        <v>4</v>
      </c>
      <c r="AE1302" s="165">
        <v>11.58</v>
      </c>
      <c r="AF1302" s="161">
        <v>1300</v>
      </c>
      <c r="AG1302" s="159" t="s">
        <v>18</v>
      </c>
      <c r="AI1302" s="161">
        <v>2684</v>
      </c>
      <c r="AJ1302" s="163">
        <v>0.43623899999999999</v>
      </c>
      <c r="AK1302" s="8" t="s">
        <v>9</v>
      </c>
      <c r="AL1302" s="8" t="s">
        <v>10</v>
      </c>
      <c r="AM1302" s="8">
        <v>0</v>
      </c>
      <c r="AN1302" s="165">
        <v>41.61</v>
      </c>
      <c r="AO1302" s="161">
        <v>1303</v>
      </c>
      <c r="AP1302" s="159" t="s">
        <v>18</v>
      </c>
    </row>
    <row r="1303" spans="2:42" x14ac:dyDescent="0.25">
      <c r="B1303" s="161">
        <v>3896</v>
      </c>
      <c r="C1303" s="163">
        <v>0.54881199999999997</v>
      </c>
      <c r="D1303" s="8">
        <v>0</v>
      </c>
      <c r="E1303" s="165">
        <v>56.39</v>
      </c>
      <c r="L1303" s="161">
        <v>3131</v>
      </c>
      <c r="M1303" s="163">
        <v>0.61330200000000001</v>
      </c>
      <c r="N1303" s="8">
        <v>0</v>
      </c>
      <c r="O1303" s="165">
        <v>53.77</v>
      </c>
      <c r="Q1303" s="161">
        <v>3958</v>
      </c>
      <c r="R1303" s="163">
        <v>0.192242</v>
      </c>
      <c r="S1303" s="8" t="s">
        <v>4</v>
      </c>
      <c r="T1303" s="8" t="s">
        <v>5</v>
      </c>
      <c r="U1303" s="8">
        <v>0</v>
      </c>
      <c r="V1303" s="165">
        <v>48.37</v>
      </c>
      <c r="W1303" s="161">
        <v>1300</v>
      </c>
      <c r="X1303" s="159" t="s">
        <v>20</v>
      </c>
      <c r="Z1303" s="161">
        <v>617</v>
      </c>
      <c r="AA1303" s="163">
        <v>0.151726</v>
      </c>
      <c r="AB1303" s="8" t="s">
        <v>4</v>
      </c>
      <c r="AC1303" s="8" t="s">
        <v>5</v>
      </c>
      <c r="AD1303" s="8">
        <v>4</v>
      </c>
      <c r="AE1303" s="165">
        <v>162.69999999999999</v>
      </c>
      <c r="AF1303" s="161">
        <v>1301</v>
      </c>
      <c r="AG1303" s="159" t="s">
        <v>18</v>
      </c>
      <c r="AI1303" s="161">
        <v>2685</v>
      </c>
      <c r="AJ1303" s="163">
        <v>0.86855499999999997</v>
      </c>
      <c r="AK1303" s="8" t="s">
        <v>6</v>
      </c>
      <c r="AL1303" s="8" t="s">
        <v>5</v>
      </c>
      <c r="AM1303" s="8">
        <v>0</v>
      </c>
      <c r="AN1303" s="165">
        <v>50.84</v>
      </c>
      <c r="AO1303" s="161">
        <v>1304</v>
      </c>
      <c r="AP1303" s="159" t="s">
        <v>20</v>
      </c>
    </row>
    <row r="1304" spans="2:42" x14ac:dyDescent="0.25">
      <c r="B1304" s="161">
        <v>3897</v>
      </c>
      <c r="C1304" s="163">
        <v>0.30519000000000002</v>
      </c>
      <c r="D1304" s="8">
        <v>0</v>
      </c>
      <c r="E1304" s="165">
        <v>50.38</v>
      </c>
      <c r="L1304" s="161">
        <v>3133</v>
      </c>
      <c r="M1304" s="163">
        <v>0.24124100000000001</v>
      </c>
      <c r="N1304" s="8">
        <v>0</v>
      </c>
      <c r="O1304" s="165">
        <v>53.56</v>
      </c>
      <c r="Q1304" s="161">
        <v>3963</v>
      </c>
      <c r="R1304" s="163">
        <v>8.9951000000000003E-2</v>
      </c>
      <c r="S1304" s="8" t="s">
        <v>4</v>
      </c>
      <c r="T1304" s="8" t="s">
        <v>5</v>
      </c>
      <c r="U1304" s="8">
        <v>0</v>
      </c>
      <c r="V1304" s="165">
        <v>45.72</v>
      </c>
      <c r="W1304" s="161">
        <v>1301</v>
      </c>
      <c r="X1304" s="159" t="s">
        <v>20</v>
      </c>
      <c r="Z1304" s="161">
        <v>620</v>
      </c>
      <c r="AA1304" s="163">
        <v>0.28592000000000001</v>
      </c>
      <c r="AB1304" s="8" t="s">
        <v>43</v>
      </c>
      <c r="AC1304" s="8" t="s">
        <v>43</v>
      </c>
      <c r="AD1304" s="8">
        <v>4</v>
      </c>
      <c r="AE1304" s="165">
        <v>3.39</v>
      </c>
      <c r="AF1304" s="161">
        <v>1302</v>
      </c>
      <c r="AG1304" s="159" t="s">
        <v>20</v>
      </c>
      <c r="AI1304" s="161">
        <v>2687</v>
      </c>
      <c r="AJ1304" s="163">
        <v>0.69297200000000003</v>
      </c>
      <c r="AK1304" s="8" t="s">
        <v>11</v>
      </c>
      <c r="AL1304" s="8" t="s">
        <v>10</v>
      </c>
      <c r="AM1304" s="8">
        <v>0</v>
      </c>
      <c r="AN1304" s="165">
        <v>57.05</v>
      </c>
      <c r="AO1304" s="161">
        <v>1305</v>
      </c>
      <c r="AP1304" s="159" t="s">
        <v>18</v>
      </c>
    </row>
    <row r="1305" spans="2:42" x14ac:dyDescent="0.25">
      <c r="B1305" s="161">
        <v>3898</v>
      </c>
      <c r="C1305" s="163">
        <v>0.87630300000000005</v>
      </c>
      <c r="D1305" s="8">
        <v>0</v>
      </c>
      <c r="E1305" s="165">
        <v>54.87</v>
      </c>
      <c r="L1305" s="161">
        <v>3134</v>
      </c>
      <c r="M1305" s="163">
        <v>1.2284919999999999</v>
      </c>
      <c r="N1305" s="8">
        <v>0</v>
      </c>
      <c r="O1305" s="165">
        <v>54.31</v>
      </c>
      <c r="Q1305" s="161">
        <v>3969</v>
      </c>
      <c r="R1305" s="163">
        <v>0.14638499999999999</v>
      </c>
      <c r="S1305" s="8" t="s">
        <v>9</v>
      </c>
      <c r="T1305" s="8" t="s">
        <v>10</v>
      </c>
      <c r="U1305" s="8">
        <v>0</v>
      </c>
      <c r="V1305" s="165">
        <v>40.57</v>
      </c>
      <c r="W1305" s="161">
        <v>1302</v>
      </c>
      <c r="X1305" s="159" t="s">
        <v>17</v>
      </c>
      <c r="Z1305" s="161">
        <v>622</v>
      </c>
      <c r="AA1305" s="163">
        <v>0.266376</v>
      </c>
      <c r="AB1305" s="8" t="s">
        <v>4</v>
      </c>
      <c r="AC1305" s="8" t="s">
        <v>5</v>
      </c>
      <c r="AD1305" s="8">
        <v>4</v>
      </c>
      <c r="AE1305" s="165">
        <v>173.97</v>
      </c>
      <c r="AF1305" s="161">
        <v>1303</v>
      </c>
      <c r="AG1305" s="159" t="s">
        <v>18</v>
      </c>
      <c r="AI1305" s="161">
        <v>2689</v>
      </c>
      <c r="AJ1305" s="163">
        <v>0.61002400000000001</v>
      </c>
      <c r="AK1305" s="8" t="s">
        <v>4</v>
      </c>
      <c r="AL1305" s="8" t="s">
        <v>5</v>
      </c>
      <c r="AM1305" s="8">
        <v>0</v>
      </c>
      <c r="AN1305" s="165">
        <v>49.93</v>
      </c>
      <c r="AO1305" s="161">
        <v>1306</v>
      </c>
      <c r="AP1305" s="159" t="s">
        <v>18</v>
      </c>
    </row>
    <row r="1306" spans="2:42" x14ac:dyDescent="0.25">
      <c r="B1306" s="161">
        <v>3899</v>
      </c>
      <c r="C1306" s="163">
        <v>1.037604</v>
      </c>
      <c r="D1306" s="8">
        <v>0</v>
      </c>
      <c r="E1306" s="165">
        <v>56.54</v>
      </c>
      <c r="L1306" s="161">
        <v>3136</v>
      </c>
      <c r="M1306" s="163">
        <v>0.54819399999999996</v>
      </c>
      <c r="N1306" s="8">
        <v>0</v>
      </c>
      <c r="O1306" s="165">
        <v>35.479999999999997</v>
      </c>
      <c r="Q1306" s="161">
        <v>3971</v>
      </c>
      <c r="R1306" s="163">
        <v>0.30739100000000003</v>
      </c>
      <c r="S1306" s="8" t="s">
        <v>4</v>
      </c>
      <c r="T1306" s="8" t="s">
        <v>5</v>
      </c>
      <c r="U1306" s="8">
        <v>0</v>
      </c>
      <c r="V1306" s="165">
        <v>47.19</v>
      </c>
      <c r="W1306" s="161">
        <v>1303</v>
      </c>
      <c r="X1306" s="159" t="s">
        <v>20</v>
      </c>
      <c r="Z1306" s="161">
        <v>624</v>
      </c>
      <c r="AA1306" s="163">
        <v>0.24723600000000001</v>
      </c>
      <c r="AB1306" s="8" t="s">
        <v>4</v>
      </c>
      <c r="AC1306" s="8" t="s">
        <v>5</v>
      </c>
      <c r="AD1306" s="8">
        <v>4</v>
      </c>
      <c r="AE1306" s="165">
        <v>2.5</v>
      </c>
      <c r="AF1306" s="161">
        <v>1304</v>
      </c>
      <c r="AG1306" s="159" t="s">
        <v>20</v>
      </c>
      <c r="AI1306" s="161">
        <v>2690</v>
      </c>
      <c r="AJ1306" s="163">
        <v>0.120326</v>
      </c>
      <c r="AK1306" s="8" t="s">
        <v>4</v>
      </c>
      <c r="AL1306" s="8" t="s">
        <v>5</v>
      </c>
      <c r="AM1306" s="8">
        <v>0</v>
      </c>
      <c r="AN1306" s="165">
        <v>38.31</v>
      </c>
      <c r="AO1306" s="161">
        <v>1307</v>
      </c>
      <c r="AP1306" s="159" t="s">
        <v>20</v>
      </c>
    </row>
    <row r="1307" spans="2:42" x14ac:dyDescent="0.25">
      <c r="B1307" s="161">
        <v>3900</v>
      </c>
      <c r="C1307" s="163">
        <v>1.2109289999999999</v>
      </c>
      <c r="D1307" s="8">
        <v>0</v>
      </c>
      <c r="E1307" s="165">
        <v>58.62</v>
      </c>
      <c r="L1307" s="161">
        <v>3138</v>
      </c>
      <c r="M1307" s="163">
        <v>1.0413779999999999</v>
      </c>
      <c r="N1307" s="8">
        <v>0</v>
      </c>
      <c r="O1307" s="165">
        <v>41.56</v>
      </c>
      <c r="Q1307" s="161">
        <v>3976</v>
      </c>
      <c r="R1307" s="163">
        <v>6.3225000000000003E-2</v>
      </c>
      <c r="S1307" s="8" t="s">
        <v>4</v>
      </c>
      <c r="T1307" s="8" t="s">
        <v>5</v>
      </c>
      <c r="U1307" s="8">
        <v>0</v>
      </c>
      <c r="V1307" s="165">
        <v>42.12</v>
      </c>
      <c r="W1307" s="161">
        <v>1304</v>
      </c>
      <c r="X1307" s="159" t="s">
        <v>20</v>
      </c>
      <c r="Z1307" s="161">
        <v>625</v>
      </c>
      <c r="AA1307" s="163">
        <v>0.61409899999999995</v>
      </c>
      <c r="AB1307" s="8" t="s">
        <v>4</v>
      </c>
      <c r="AC1307" s="8" t="s">
        <v>5</v>
      </c>
      <c r="AD1307" s="8">
        <v>4</v>
      </c>
      <c r="AE1307" s="165">
        <v>160.32</v>
      </c>
      <c r="AF1307" s="161">
        <v>1305</v>
      </c>
      <c r="AG1307" s="159" t="s">
        <v>18</v>
      </c>
      <c r="AI1307" s="161">
        <v>2691</v>
      </c>
      <c r="AJ1307" s="163">
        <v>0.13967499999999999</v>
      </c>
      <c r="AK1307" s="8" t="s">
        <v>4</v>
      </c>
      <c r="AL1307" s="8" t="s">
        <v>5</v>
      </c>
      <c r="AM1307" s="8">
        <v>0</v>
      </c>
      <c r="AN1307" s="165">
        <v>59.9</v>
      </c>
      <c r="AO1307" s="161">
        <v>1308</v>
      </c>
      <c r="AP1307" s="159" t="s">
        <v>18</v>
      </c>
    </row>
    <row r="1308" spans="2:42" x14ac:dyDescent="0.25">
      <c r="B1308" s="161">
        <v>3904</v>
      </c>
      <c r="C1308" s="163">
        <v>1.141432</v>
      </c>
      <c r="D1308" s="8">
        <v>0</v>
      </c>
      <c r="E1308" s="165">
        <v>53.87</v>
      </c>
      <c r="L1308" s="161">
        <v>3139</v>
      </c>
      <c r="M1308" s="163">
        <v>0.78729899999999997</v>
      </c>
      <c r="N1308" s="8">
        <v>0</v>
      </c>
      <c r="O1308" s="165">
        <v>44.85</v>
      </c>
      <c r="Q1308" s="161">
        <v>3978</v>
      </c>
      <c r="R1308" s="163">
        <v>0.40790599999999999</v>
      </c>
      <c r="S1308" s="8" t="s">
        <v>6</v>
      </c>
      <c r="T1308" s="8" t="s">
        <v>5</v>
      </c>
      <c r="U1308" s="8">
        <v>0</v>
      </c>
      <c r="V1308" s="165">
        <v>39.6</v>
      </c>
      <c r="W1308" s="161">
        <v>1305</v>
      </c>
      <c r="X1308" s="159" t="s">
        <v>20</v>
      </c>
      <c r="Z1308" s="161">
        <v>627</v>
      </c>
      <c r="AA1308" s="163">
        <v>1.2425870000000001</v>
      </c>
      <c r="AB1308" s="8" t="s">
        <v>4</v>
      </c>
      <c r="AC1308" s="8" t="s">
        <v>5</v>
      </c>
      <c r="AD1308" s="8">
        <v>4</v>
      </c>
      <c r="AE1308" s="165">
        <v>9.3699999999999992</v>
      </c>
      <c r="AF1308" s="161">
        <v>1306</v>
      </c>
      <c r="AG1308" s="159" t="s">
        <v>20</v>
      </c>
      <c r="AI1308" s="161">
        <v>2692</v>
      </c>
      <c r="AJ1308" s="163">
        <v>0.25969300000000001</v>
      </c>
      <c r="AK1308" s="8" t="s">
        <v>4</v>
      </c>
      <c r="AL1308" s="8" t="s">
        <v>5</v>
      </c>
      <c r="AM1308" s="8">
        <v>0</v>
      </c>
      <c r="AN1308" s="165">
        <v>48.17</v>
      </c>
      <c r="AO1308" s="161">
        <v>1309</v>
      </c>
      <c r="AP1308" s="159" t="s">
        <v>20</v>
      </c>
    </row>
    <row r="1309" spans="2:42" x14ac:dyDescent="0.25">
      <c r="B1309" s="161">
        <v>3909</v>
      </c>
      <c r="C1309" s="163">
        <v>0.92760299999999996</v>
      </c>
      <c r="D1309" s="8">
        <v>0</v>
      </c>
      <c r="E1309" s="165">
        <v>46.9</v>
      </c>
      <c r="L1309" s="161">
        <v>3140</v>
      </c>
      <c r="M1309" s="163">
        <v>0.51014199999999998</v>
      </c>
      <c r="N1309" s="8">
        <v>0</v>
      </c>
      <c r="O1309" s="165">
        <v>41.78</v>
      </c>
      <c r="Q1309" s="161">
        <v>3980</v>
      </c>
      <c r="R1309" s="163">
        <v>0.73736000000000002</v>
      </c>
      <c r="S1309" s="8" t="s">
        <v>7</v>
      </c>
      <c r="T1309" s="8" t="s">
        <v>5</v>
      </c>
      <c r="U1309" s="8">
        <v>0</v>
      </c>
      <c r="V1309" s="165">
        <v>50.17</v>
      </c>
      <c r="W1309" s="161">
        <v>1306</v>
      </c>
      <c r="X1309" s="159" t="s">
        <v>20</v>
      </c>
      <c r="Z1309" s="161">
        <v>634</v>
      </c>
      <c r="AA1309" s="163">
        <v>0.207348</v>
      </c>
      <c r="AB1309" s="8" t="s">
        <v>4</v>
      </c>
      <c r="AC1309" s="8" t="s">
        <v>5</v>
      </c>
      <c r="AD1309" s="8">
        <v>4</v>
      </c>
      <c r="AE1309" s="165">
        <v>5.48</v>
      </c>
      <c r="AF1309" s="161">
        <v>1307</v>
      </c>
      <c r="AG1309" s="159" t="s">
        <v>17</v>
      </c>
      <c r="AI1309" s="161">
        <v>2693</v>
      </c>
      <c r="AJ1309" s="163">
        <v>0.14241200000000001</v>
      </c>
      <c r="AK1309" s="8" t="s">
        <v>9</v>
      </c>
      <c r="AL1309" s="8" t="s">
        <v>10</v>
      </c>
      <c r="AM1309" s="8">
        <v>0</v>
      </c>
      <c r="AN1309" s="165">
        <v>31.22</v>
      </c>
      <c r="AO1309" s="161">
        <v>1310</v>
      </c>
      <c r="AP1309" s="159" t="s">
        <v>20</v>
      </c>
    </row>
    <row r="1310" spans="2:42" x14ac:dyDescent="0.25">
      <c r="B1310" s="161">
        <v>3912</v>
      </c>
      <c r="C1310" s="163">
        <v>0.52528399999999997</v>
      </c>
      <c r="D1310" s="8">
        <v>0</v>
      </c>
      <c r="E1310" s="165">
        <v>50.84</v>
      </c>
      <c r="L1310" s="161">
        <v>3141</v>
      </c>
      <c r="M1310" s="163">
        <v>0.15283099999999999</v>
      </c>
      <c r="N1310" s="8">
        <v>0</v>
      </c>
      <c r="O1310" s="165">
        <v>40.97</v>
      </c>
      <c r="Q1310" s="161">
        <v>3982</v>
      </c>
      <c r="R1310" s="163">
        <v>0.269426</v>
      </c>
      <c r="S1310" s="8" t="s">
        <v>4</v>
      </c>
      <c r="T1310" s="8" t="s">
        <v>5</v>
      </c>
      <c r="U1310" s="8">
        <v>0</v>
      </c>
      <c r="V1310" s="165">
        <v>42.29</v>
      </c>
      <c r="W1310" s="161">
        <v>1307</v>
      </c>
      <c r="X1310" s="159" t="s">
        <v>20</v>
      </c>
      <c r="Z1310" s="161">
        <v>641</v>
      </c>
      <c r="AA1310" s="163">
        <v>0.179475</v>
      </c>
      <c r="AB1310" s="8" t="s">
        <v>9</v>
      </c>
      <c r="AC1310" s="8" t="s">
        <v>10</v>
      </c>
      <c r="AD1310" s="8">
        <v>4</v>
      </c>
      <c r="AE1310" s="165">
        <v>176.29</v>
      </c>
      <c r="AF1310" s="161">
        <v>1308</v>
      </c>
      <c r="AG1310" s="159" t="s">
        <v>20</v>
      </c>
      <c r="AI1310" s="161">
        <v>2694</v>
      </c>
      <c r="AJ1310" s="163">
        <v>0.80156899999999998</v>
      </c>
      <c r="AK1310" s="8" t="s">
        <v>9</v>
      </c>
      <c r="AL1310" s="8" t="s">
        <v>10</v>
      </c>
      <c r="AM1310" s="8">
        <v>0</v>
      </c>
      <c r="AN1310" s="165">
        <v>52.51</v>
      </c>
      <c r="AO1310" s="161">
        <v>1311</v>
      </c>
      <c r="AP1310" s="159" t="s">
        <v>18</v>
      </c>
    </row>
    <row r="1311" spans="2:42" x14ac:dyDescent="0.25">
      <c r="B1311" s="161">
        <v>3913</v>
      </c>
      <c r="C1311" s="163">
        <v>0.61330200000000001</v>
      </c>
      <c r="D1311" s="8">
        <v>0</v>
      </c>
      <c r="E1311" s="165">
        <v>53.77</v>
      </c>
      <c r="L1311" s="161">
        <v>3142</v>
      </c>
      <c r="M1311" s="163">
        <v>0.31613400000000003</v>
      </c>
      <c r="N1311" s="8">
        <v>0</v>
      </c>
      <c r="O1311" s="165">
        <v>43.37</v>
      </c>
      <c r="Q1311" s="161">
        <v>3984</v>
      </c>
      <c r="R1311" s="163">
        <v>0.48107</v>
      </c>
      <c r="S1311" s="8" t="s">
        <v>4</v>
      </c>
      <c r="T1311" s="8" t="s">
        <v>5</v>
      </c>
      <c r="U1311" s="8">
        <v>0</v>
      </c>
      <c r="V1311" s="165">
        <v>51.01</v>
      </c>
      <c r="W1311" s="161">
        <v>1308</v>
      </c>
      <c r="X1311" s="159" t="s">
        <v>20</v>
      </c>
      <c r="Z1311" s="161">
        <v>651</v>
      </c>
      <c r="AA1311" s="163">
        <v>0.191162</v>
      </c>
      <c r="AB1311" s="8" t="s">
        <v>4</v>
      </c>
      <c r="AC1311" s="8" t="s">
        <v>5</v>
      </c>
      <c r="AD1311" s="8">
        <v>4</v>
      </c>
      <c r="AE1311" s="165">
        <v>4.7699999999999996</v>
      </c>
      <c r="AF1311" s="161">
        <v>1309</v>
      </c>
      <c r="AG1311" s="159" t="s">
        <v>17</v>
      </c>
      <c r="AI1311" s="161">
        <v>2695</v>
      </c>
      <c r="AJ1311" s="163">
        <v>0.39153199999999999</v>
      </c>
      <c r="AK1311" s="8" t="s">
        <v>9</v>
      </c>
      <c r="AL1311" s="8" t="s">
        <v>10</v>
      </c>
      <c r="AM1311" s="8">
        <v>0</v>
      </c>
      <c r="AN1311" s="165">
        <v>43.76</v>
      </c>
      <c r="AO1311" s="161">
        <v>1312</v>
      </c>
      <c r="AP1311" s="159" t="s">
        <v>20</v>
      </c>
    </row>
    <row r="1312" spans="2:42" x14ac:dyDescent="0.25">
      <c r="B1312" s="161">
        <v>3915</v>
      </c>
      <c r="C1312" s="163">
        <v>0.24124100000000001</v>
      </c>
      <c r="D1312" s="8">
        <v>0</v>
      </c>
      <c r="E1312" s="165">
        <v>53.56</v>
      </c>
      <c r="L1312" s="161">
        <v>3147</v>
      </c>
      <c r="M1312" s="163">
        <v>0.14570900000000001</v>
      </c>
      <c r="N1312" s="8">
        <v>0</v>
      </c>
      <c r="O1312" s="165">
        <v>39.46</v>
      </c>
      <c r="Q1312" s="161">
        <v>3986</v>
      </c>
      <c r="R1312" s="163">
        <v>0.28853400000000001</v>
      </c>
      <c r="S1312" s="8" t="s">
        <v>4</v>
      </c>
      <c r="T1312" s="8" t="s">
        <v>5</v>
      </c>
      <c r="U1312" s="8">
        <v>0</v>
      </c>
      <c r="V1312" s="165">
        <v>50.18</v>
      </c>
      <c r="W1312" s="161">
        <v>1309</v>
      </c>
      <c r="X1312" s="159" t="s">
        <v>20</v>
      </c>
      <c r="Z1312" s="161">
        <v>656</v>
      </c>
      <c r="AA1312" s="163">
        <v>0.35760900000000001</v>
      </c>
      <c r="AB1312" s="8" t="s">
        <v>9</v>
      </c>
      <c r="AC1312" s="8" t="s">
        <v>10</v>
      </c>
      <c r="AD1312" s="8">
        <v>4</v>
      </c>
      <c r="AE1312" s="165">
        <v>173.41</v>
      </c>
      <c r="AF1312" s="161">
        <v>1310</v>
      </c>
      <c r="AG1312" s="159" t="s">
        <v>18</v>
      </c>
      <c r="AI1312" s="161">
        <v>2696</v>
      </c>
      <c r="AJ1312" s="163">
        <v>0.28521099999999999</v>
      </c>
      <c r="AK1312" s="8" t="s">
        <v>4</v>
      </c>
      <c r="AL1312" s="8" t="s">
        <v>5</v>
      </c>
      <c r="AM1312" s="8">
        <v>0</v>
      </c>
      <c r="AN1312" s="165">
        <v>44.11</v>
      </c>
      <c r="AO1312" s="161">
        <v>1313</v>
      </c>
      <c r="AP1312" s="159" t="s">
        <v>18</v>
      </c>
    </row>
    <row r="1313" spans="2:42" x14ac:dyDescent="0.25">
      <c r="B1313" s="161">
        <v>3916</v>
      </c>
      <c r="C1313" s="163">
        <v>1.2284919999999999</v>
      </c>
      <c r="D1313" s="8">
        <v>0</v>
      </c>
      <c r="E1313" s="165">
        <v>54.31</v>
      </c>
      <c r="L1313" s="161">
        <v>3149</v>
      </c>
      <c r="M1313" s="163">
        <v>0.41875200000000001</v>
      </c>
      <c r="N1313" s="8">
        <v>0</v>
      </c>
      <c r="O1313" s="165">
        <v>40.299999999999997</v>
      </c>
      <c r="Q1313" s="161">
        <v>3988</v>
      </c>
      <c r="R1313" s="163">
        <v>0.14255300000000001</v>
      </c>
      <c r="S1313" s="8" t="s">
        <v>14</v>
      </c>
      <c r="T1313" s="8" t="s">
        <v>13</v>
      </c>
      <c r="U1313" s="8">
        <v>0</v>
      </c>
      <c r="V1313" s="165">
        <v>45</v>
      </c>
      <c r="W1313" s="161">
        <v>1310</v>
      </c>
      <c r="X1313" s="159" t="s">
        <v>20</v>
      </c>
      <c r="Z1313" s="161">
        <v>665</v>
      </c>
      <c r="AA1313" s="163">
        <v>0.47689799999999999</v>
      </c>
      <c r="AB1313" s="8" t="s">
        <v>4</v>
      </c>
      <c r="AC1313" s="8" t="s">
        <v>5</v>
      </c>
      <c r="AD1313" s="8">
        <v>4</v>
      </c>
      <c r="AE1313" s="165">
        <v>12.19</v>
      </c>
      <c r="AF1313" s="161">
        <v>1311</v>
      </c>
      <c r="AG1313" s="159" t="s">
        <v>20</v>
      </c>
      <c r="AI1313" s="161">
        <v>2697</v>
      </c>
      <c r="AJ1313" s="163">
        <v>0.19373399999999999</v>
      </c>
      <c r="AK1313" s="8" t="s">
        <v>9</v>
      </c>
      <c r="AL1313" s="8" t="s">
        <v>10</v>
      </c>
      <c r="AM1313" s="8">
        <v>0</v>
      </c>
      <c r="AN1313" s="165">
        <v>49.04</v>
      </c>
      <c r="AO1313" s="161">
        <v>1314</v>
      </c>
      <c r="AP1313" s="159" t="s">
        <v>18</v>
      </c>
    </row>
    <row r="1314" spans="2:42" x14ac:dyDescent="0.25">
      <c r="B1314" s="161">
        <v>3918</v>
      </c>
      <c r="C1314" s="163">
        <v>0.54819399999999996</v>
      </c>
      <c r="D1314" s="8">
        <v>0</v>
      </c>
      <c r="E1314" s="165">
        <v>35.479999999999997</v>
      </c>
      <c r="L1314" s="161">
        <v>3152</v>
      </c>
      <c r="M1314" s="163">
        <v>0.63383100000000003</v>
      </c>
      <c r="N1314" s="8">
        <v>0</v>
      </c>
      <c r="O1314" s="165">
        <v>47.62</v>
      </c>
      <c r="Q1314" s="161">
        <v>3991</v>
      </c>
      <c r="R1314" s="163">
        <v>0.38623299999999999</v>
      </c>
      <c r="S1314" s="8" t="s">
        <v>4</v>
      </c>
      <c r="T1314" s="8" t="s">
        <v>5</v>
      </c>
      <c r="U1314" s="8">
        <v>0</v>
      </c>
      <c r="V1314" s="165">
        <v>49.43</v>
      </c>
      <c r="W1314" s="161">
        <v>1311</v>
      </c>
      <c r="X1314" s="159" t="s">
        <v>20</v>
      </c>
      <c r="Z1314" s="161">
        <v>672</v>
      </c>
      <c r="AA1314" s="163">
        <v>0.72379000000000004</v>
      </c>
      <c r="AB1314" s="8" t="s">
        <v>4</v>
      </c>
      <c r="AC1314" s="8" t="s">
        <v>5</v>
      </c>
      <c r="AD1314" s="8">
        <v>4</v>
      </c>
      <c r="AE1314" s="165">
        <v>170.31</v>
      </c>
      <c r="AF1314" s="161">
        <v>1312</v>
      </c>
      <c r="AG1314" s="159" t="s">
        <v>18</v>
      </c>
      <c r="AI1314" s="161">
        <v>2700</v>
      </c>
      <c r="AJ1314" s="163">
        <v>4.9688999999999997E-2</v>
      </c>
      <c r="AK1314" s="8" t="s">
        <v>4</v>
      </c>
      <c r="AL1314" s="8" t="s">
        <v>5</v>
      </c>
      <c r="AM1314" s="8">
        <v>0</v>
      </c>
      <c r="AN1314" s="165">
        <v>41</v>
      </c>
      <c r="AO1314" s="161">
        <v>1315</v>
      </c>
      <c r="AP1314" s="159" t="s">
        <v>20</v>
      </c>
    </row>
    <row r="1315" spans="2:42" x14ac:dyDescent="0.25">
      <c r="B1315" s="161">
        <v>3920</v>
      </c>
      <c r="C1315" s="163">
        <v>1.0413779999999999</v>
      </c>
      <c r="D1315" s="8">
        <v>0</v>
      </c>
      <c r="E1315" s="165">
        <v>41.56</v>
      </c>
      <c r="L1315" s="161">
        <v>3154</v>
      </c>
      <c r="M1315" s="163">
        <v>0.68131799999999998</v>
      </c>
      <c r="N1315" s="8">
        <v>0</v>
      </c>
      <c r="O1315" s="165">
        <v>48.63</v>
      </c>
      <c r="Q1315" s="161">
        <v>3993</v>
      </c>
      <c r="R1315" s="163">
        <v>0.18561900000000001</v>
      </c>
      <c r="S1315" s="8" t="s">
        <v>4</v>
      </c>
      <c r="T1315" s="8" t="s">
        <v>5</v>
      </c>
      <c r="U1315" s="8">
        <v>0</v>
      </c>
      <c r="V1315" s="165">
        <v>45.33</v>
      </c>
      <c r="W1315" s="161">
        <v>1312</v>
      </c>
      <c r="X1315" s="159" t="s">
        <v>20</v>
      </c>
      <c r="Z1315" s="161">
        <v>678</v>
      </c>
      <c r="AA1315" s="163">
        <v>7.7031000000000002E-2</v>
      </c>
      <c r="AB1315" s="8" t="s">
        <v>4</v>
      </c>
      <c r="AC1315" s="8" t="s">
        <v>5</v>
      </c>
      <c r="AD1315" s="8">
        <v>4</v>
      </c>
      <c r="AE1315" s="165">
        <v>165.57</v>
      </c>
      <c r="AF1315" s="161">
        <v>1313</v>
      </c>
      <c r="AG1315" s="159" t="s">
        <v>20</v>
      </c>
      <c r="AI1315" s="161">
        <v>2704</v>
      </c>
      <c r="AJ1315" s="163">
        <v>0.283974</v>
      </c>
      <c r="AK1315" s="8" t="s">
        <v>6</v>
      </c>
      <c r="AL1315" s="8" t="s">
        <v>5</v>
      </c>
      <c r="AM1315" s="8">
        <v>0</v>
      </c>
      <c r="AN1315" s="165">
        <v>45</v>
      </c>
      <c r="AO1315" s="161">
        <v>1316</v>
      </c>
      <c r="AP1315" s="159" t="s">
        <v>20</v>
      </c>
    </row>
    <row r="1316" spans="2:42" x14ac:dyDescent="0.25">
      <c r="B1316" s="161">
        <v>3921</v>
      </c>
      <c r="C1316" s="163">
        <v>0.78729899999999997</v>
      </c>
      <c r="D1316" s="8">
        <v>0</v>
      </c>
      <c r="E1316" s="165">
        <v>44.85</v>
      </c>
      <c r="L1316" s="161">
        <v>3155</v>
      </c>
      <c r="M1316" s="163">
        <v>0.93010300000000001</v>
      </c>
      <c r="N1316" s="8">
        <v>0</v>
      </c>
      <c r="O1316" s="165">
        <v>51.91</v>
      </c>
      <c r="Q1316" s="161">
        <v>3994</v>
      </c>
      <c r="R1316" s="163">
        <v>0.13925899999999999</v>
      </c>
      <c r="S1316" s="8" t="s">
        <v>4</v>
      </c>
      <c r="T1316" s="8" t="s">
        <v>5</v>
      </c>
      <c r="U1316" s="8">
        <v>0</v>
      </c>
      <c r="V1316" s="165">
        <v>48.38</v>
      </c>
      <c r="W1316" s="161">
        <v>1313</v>
      </c>
      <c r="X1316" s="159" t="s">
        <v>20</v>
      </c>
      <c r="Z1316" s="161">
        <v>682</v>
      </c>
      <c r="AA1316" s="163">
        <v>0.39121099999999998</v>
      </c>
      <c r="AB1316" s="8" t="s">
        <v>4</v>
      </c>
      <c r="AC1316" s="8" t="s">
        <v>5</v>
      </c>
      <c r="AD1316" s="8">
        <v>4</v>
      </c>
      <c r="AE1316" s="165">
        <v>4.6900000000000004</v>
      </c>
      <c r="AF1316" s="161">
        <v>1314</v>
      </c>
      <c r="AG1316" s="159" t="s">
        <v>18</v>
      </c>
      <c r="AI1316" s="161">
        <v>2705</v>
      </c>
      <c r="AJ1316" s="163">
        <v>0.46237</v>
      </c>
      <c r="AK1316" s="8" t="s">
        <v>9</v>
      </c>
      <c r="AL1316" s="8" t="s">
        <v>10</v>
      </c>
      <c r="AM1316" s="8">
        <v>0</v>
      </c>
      <c r="AN1316" s="165">
        <v>47.6</v>
      </c>
      <c r="AO1316" s="161">
        <v>1317</v>
      </c>
      <c r="AP1316" s="159" t="s">
        <v>18</v>
      </c>
    </row>
    <row r="1317" spans="2:42" x14ac:dyDescent="0.25">
      <c r="B1317" s="161">
        <v>3922</v>
      </c>
      <c r="C1317" s="163">
        <v>0.51014199999999998</v>
      </c>
      <c r="D1317" s="8">
        <v>0</v>
      </c>
      <c r="E1317" s="165">
        <v>41.78</v>
      </c>
      <c r="L1317" s="161">
        <v>3156</v>
      </c>
      <c r="M1317" s="163">
        <v>0.98298700000000006</v>
      </c>
      <c r="N1317" s="8">
        <v>0</v>
      </c>
      <c r="O1317" s="165">
        <v>51.52</v>
      </c>
      <c r="Q1317" s="161">
        <v>3996</v>
      </c>
      <c r="R1317" s="163">
        <v>0.17582100000000001</v>
      </c>
      <c r="S1317" s="8" t="s">
        <v>4</v>
      </c>
      <c r="T1317" s="8" t="s">
        <v>5</v>
      </c>
      <c r="U1317" s="8">
        <v>0</v>
      </c>
      <c r="V1317" s="165">
        <v>50.01</v>
      </c>
      <c r="W1317" s="161">
        <v>1314</v>
      </c>
      <c r="X1317" s="159" t="s">
        <v>20</v>
      </c>
      <c r="Z1317" s="161">
        <v>683</v>
      </c>
      <c r="AA1317" s="163">
        <v>0.81235500000000005</v>
      </c>
      <c r="AB1317" s="8" t="s">
        <v>9</v>
      </c>
      <c r="AC1317" s="8" t="s">
        <v>10</v>
      </c>
      <c r="AD1317" s="8">
        <v>4</v>
      </c>
      <c r="AE1317" s="165">
        <v>155.36000000000001</v>
      </c>
      <c r="AF1317" s="161">
        <v>1315</v>
      </c>
      <c r="AG1317" s="159" t="s">
        <v>17</v>
      </c>
      <c r="AI1317" s="161">
        <v>2708</v>
      </c>
      <c r="AJ1317" s="163">
        <v>0.64618299999999995</v>
      </c>
      <c r="AK1317" s="8" t="s">
        <v>9</v>
      </c>
      <c r="AL1317" s="8" t="s">
        <v>10</v>
      </c>
      <c r="AM1317" s="8">
        <v>0</v>
      </c>
      <c r="AN1317" s="165">
        <v>50.91</v>
      </c>
      <c r="AO1317" s="161">
        <v>1318</v>
      </c>
      <c r="AP1317" s="159" t="s">
        <v>20</v>
      </c>
    </row>
    <row r="1318" spans="2:42" x14ac:dyDescent="0.25">
      <c r="B1318" s="161">
        <v>3923</v>
      </c>
      <c r="C1318" s="163">
        <v>0.15283099999999999</v>
      </c>
      <c r="D1318" s="8">
        <v>0</v>
      </c>
      <c r="E1318" s="165">
        <v>40.97</v>
      </c>
      <c r="L1318" s="161">
        <v>3160</v>
      </c>
      <c r="M1318" s="163">
        <v>1.0790249999999999</v>
      </c>
      <c r="N1318" s="8">
        <v>0</v>
      </c>
      <c r="O1318" s="165">
        <v>52.59</v>
      </c>
      <c r="Q1318" s="161">
        <v>3999</v>
      </c>
      <c r="R1318" s="163">
        <v>0.133857</v>
      </c>
      <c r="S1318" s="8" t="s">
        <v>4</v>
      </c>
      <c r="T1318" s="8" t="s">
        <v>5</v>
      </c>
      <c r="U1318" s="8">
        <v>0</v>
      </c>
      <c r="V1318" s="165">
        <v>58.72</v>
      </c>
      <c r="W1318" s="161">
        <v>1315</v>
      </c>
      <c r="X1318" s="159" t="s">
        <v>20</v>
      </c>
      <c r="Z1318" s="161">
        <v>689</v>
      </c>
      <c r="AA1318" s="163">
        <v>0.31804199999999999</v>
      </c>
      <c r="AB1318" s="8" t="s">
        <v>4</v>
      </c>
      <c r="AC1318" s="8" t="s">
        <v>5</v>
      </c>
      <c r="AD1318" s="8">
        <v>4</v>
      </c>
      <c r="AE1318" s="165">
        <v>15.49</v>
      </c>
      <c r="AF1318" s="161">
        <v>1316</v>
      </c>
      <c r="AG1318" s="159" t="s">
        <v>18</v>
      </c>
      <c r="AI1318" s="161">
        <v>2709</v>
      </c>
      <c r="AJ1318" s="163">
        <v>0.38411299999999998</v>
      </c>
      <c r="AK1318" s="8" t="s">
        <v>4</v>
      </c>
      <c r="AL1318" s="8" t="s">
        <v>5</v>
      </c>
      <c r="AM1318" s="8">
        <v>0</v>
      </c>
      <c r="AN1318" s="165">
        <v>55.58</v>
      </c>
      <c r="AO1318" s="161">
        <v>1319</v>
      </c>
      <c r="AP1318" s="159" t="s">
        <v>18</v>
      </c>
    </row>
    <row r="1319" spans="2:42" x14ac:dyDescent="0.25">
      <c r="B1319" s="161">
        <v>3924</v>
      </c>
      <c r="C1319" s="163">
        <v>0.31613400000000003</v>
      </c>
      <c r="D1319" s="8">
        <v>0</v>
      </c>
      <c r="E1319" s="165">
        <v>43.37</v>
      </c>
      <c r="L1319" s="161">
        <v>3161</v>
      </c>
      <c r="M1319" s="163">
        <v>0.45734000000000002</v>
      </c>
      <c r="N1319" s="8">
        <v>0</v>
      </c>
      <c r="O1319" s="165">
        <v>53.94</v>
      </c>
      <c r="Q1319" s="161">
        <v>4001</v>
      </c>
      <c r="R1319" s="163">
        <v>0.33634399999999998</v>
      </c>
      <c r="S1319" s="8" t="s">
        <v>4</v>
      </c>
      <c r="T1319" s="8" t="s">
        <v>5</v>
      </c>
      <c r="U1319" s="8">
        <v>0</v>
      </c>
      <c r="V1319" s="165">
        <v>49.93</v>
      </c>
      <c r="W1319" s="161">
        <v>1316</v>
      </c>
      <c r="X1319" s="159" t="s">
        <v>20</v>
      </c>
      <c r="Z1319" s="161">
        <v>695</v>
      </c>
      <c r="AA1319" s="163">
        <v>0.16645599999999999</v>
      </c>
      <c r="AB1319" s="8" t="s">
        <v>9</v>
      </c>
      <c r="AC1319" s="8" t="s">
        <v>10</v>
      </c>
      <c r="AD1319" s="8">
        <v>4</v>
      </c>
      <c r="AE1319" s="165">
        <v>165.56</v>
      </c>
      <c r="AF1319" s="161">
        <v>1317</v>
      </c>
      <c r="AG1319" s="159" t="s">
        <v>18</v>
      </c>
      <c r="AI1319" s="161">
        <v>2714</v>
      </c>
      <c r="AJ1319" s="163">
        <v>0.435164</v>
      </c>
      <c r="AK1319" s="8" t="s">
        <v>4</v>
      </c>
      <c r="AL1319" s="8" t="s">
        <v>5</v>
      </c>
      <c r="AM1319" s="8">
        <v>0</v>
      </c>
      <c r="AN1319" s="165">
        <v>52.81</v>
      </c>
      <c r="AO1319" s="161">
        <v>1320</v>
      </c>
      <c r="AP1319" s="159" t="s">
        <v>20</v>
      </c>
    </row>
    <row r="1320" spans="2:42" x14ac:dyDescent="0.25">
      <c r="B1320" s="161">
        <v>3929</v>
      </c>
      <c r="C1320" s="163">
        <v>0.14570900000000001</v>
      </c>
      <c r="D1320" s="8">
        <v>0</v>
      </c>
      <c r="E1320" s="165">
        <v>39.46</v>
      </c>
      <c r="L1320" s="161">
        <v>3163</v>
      </c>
      <c r="M1320" s="163">
        <v>0.76112500000000005</v>
      </c>
      <c r="N1320" s="8">
        <v>0</v>
      </c>
      <c r="O1320" s="165">
        <v>45.66</v>
      </c>
      <c r="Q1320" s="161">
        <v>4005</v>
      </c>
      <c r="R1320" s="163">
        <v>0.57330499999999995</v>
      </c>
      <c r="S1320" s="8" t="s">
        <v>6</v>
      </c>
      <c r="T1320" s="8" t="s">
        <v>5</v>
      </c>
      <c r="U1320" s="8">
        <v>0</v>
      </c>
      <c r="V1320" s="165">
        <v>48.3</v>
      </c>
      <c r="W1320" s="161">
        <v>1317</v>
      </c>
      <c r="X1320" s="159" t="s">
        <v>20</v>
      </c>
      <c r="Z1320" s="161">
        <v>706</v>
      </c>
      <c r="AA1320" s="163">
        <v>0.403613</v>
      </c>
      <c r="AB1320" s="8" t="s">
        <v>9</v>
      </c>
      <c r="AC1320" s="8" t="s">
        <v>10</v>
      </c>
      <c r="AD1320" s="8">
        <v>4</v>
      </c>
      <c r="AE1320" s="165">
        <v>161.5</v>
      </c>
      <c r="AF1320" s="161">
        <v>1318</v>
      </c>
      <c r="AG1320" s="159" t="s">
        <v>18</v>
      </c>
      <c r="AI1320" s="161">
        <v>2717</v>
      </c>
      <c r="AJ1320" s="163">
        <v>0.28104899999999999</v>
      </c>
      <c r="AK1320" s="8" t="s">
        <v>9</v>
      </c>
      <c r="AL1320" s="8" t="s">
        <v>10</v>
      </c>
      <c r="AM1320" s="8">
        <v>0</v>
      </c>
      <c r="AN1320" s="165">
        <v>53.59</v>
      </c>
      <c r="AO1320" s="161">
        <v>1321</v>
      </c>
      <c r="AP1320" s="159" t="s">
        <v>20</v>
      </c>
    </row>
    <row r="1321" spans="2:42" x14ac:dyDescent="0.25">
      <c r="B1321" s="161">
        <v>3931</v>
      </c>
      <c r="C1321" s="163">
        <v>0.41875200000000001</v>
      </c>
      <c r="D1321" s="8">
        <v>0</v>
      </c>
      <c r="E1321" s="165">
        <v>40.299999999999997</v>
      </c>
      <c r="L1321" s="161">
        <v>3164</v>
      </c>
      <c r="M1321" s="163">
        <v>0.95793899999999998</v>
      </c>
      <c r="N1321" s="8">
        <v>0</v>
      </c>
      <c r="O1321" s="165">
        <v>46.08</v>
      </c>
      <c r="Q1321" s="161">
        <v>4008</v>
      </c>
      <c r="R1321" s="163">
        <v>0.50617999999999996</v>
      </c>
      <c r="S1321" s="8" t="s">
        <v>4</v>
      </c>
      <c r="T1321" s="8" t="s">
        <v>5</v>
      </c>
      <c r="U1321" s="8">
        <v>0</v>
      </c>
      <c r="V1321" s="165">
        <v>49.46</v>
      </c>
      <c r="W1321" s="161">
        <v>1318</v>
      </c>
      <c r="X1321" s="159" t="s">
        <v>20</v>
      </c>
      <c r="Z1321" s="161">
        <v>710</v>
      </c>
      <c r="AA1321" s="163">
        <v>1.1597230000000001</v>
      </c>
      <c r="AB1321" s="8" t="s">
        <v>4</v>
      </c>
      <c r="AC1321" s="8" t="s">
        <v>5</v>
      </c>
      <c r="AD1321" s="8">
        <v>4</v>
      </c>
      <c r="AE1321" s="165">
        <v>7.74</v>
      </c>
      <c r="AF1321" s="161">
        <v>1319</v>
      </c>
      <c r="AG1321" s="159" t="s">
        <v>20</v>
      </c>
      <c r="AI1321" s="161">
        <v>2720</v>
      </c>
      <c r="AJ1321" s="163">
        <v>0.41569899999999999</v>
      </c>
      <c r="AK1321" s="8" t="s">
        <v>9</v>
      </c>
      <c r="AL1321" s="8" t="s">
        <v>10</v>
      </c>
      <c r="AM1321" s="8">
        <v>0</v>
      </c>
      <c r="AN1321" s="165">
        <v>55.87</v>
      </c>
      <c r="AO1321" s="161">
        <v>1322</v>
      </c>
      <c r="AP1321" s="159" t="s">
        <v>18</v>
      </c>
    </row>
    <row r="1322" spans="2:42" x14ac:dyDescent="0.25">
      <c r="B1322" s="161">
        <v>3934</v>
      </c>
      <c r="C1322" s="163">
        <v>0.63383100000000003</v>
      </c>
      <c r="D1322" s="8">
        <v>0</v>
      </c>
      <c r="E1322" s="165">
        <v>47.62</v>
      </c>
      <c r="L1322" s="161">
        <v>3165</v>
      </c>
      <c r="M1322" s="163">
        <v>1.014775</v>
      </c>
      <c r="N1322" s="8">
        <v>0</v>
      </c>
      <c r="O1322" s="165">
        <v>46.81</v>
      </c>
      <c r="Q1322" s="161">
        <v>4009</v>
      </c>
      <c r="R1322" s="163">
        <v>0.19703699999999999</v>
      </c>
      <c r="S1322" s="8" t="s">
        <v>4</v>
      </c>
      <c r="T1322" s="8" t="s">
        <v>5</v>
      </c>
      <c r="U1322" s="8">
        <v>0</v>
      </c>
      <c r="V1322" s="165">
        <v>58.67</v>
      </c>
      <c r="W1322" s="161">
        <v>1319</v>
      </c>
      <c r="X1322" s="159" t="s">
        <v>20</v>
      </c>
      <c r="Z1322" s="161">
        <v>716</v>
      </c>
      <c r="AA1322" s="163">
        <v>0.37029099999999998</v>
      </c>
      <c r="AB1322" s="8" t="s">
        <v>4</v>
      </c>
      <c r="AC1322" s="8" t="s">
        <v>5</v>
      </c>
      <c r="AD1322" s="8">
        <v>4</v>
      </c>
      <c r="AE1322" s="165">
        <v>178.73</v>
      </c>
      <c r="AF1322" s="161">
        <v>1320</v>
      </c>
      <c r="AG1322" s="159" t="s">
        <v>20</v>
      </c>
      <c r="AI1322" s="161">
        <v>2721</v>
      </c>
      <c r="AJ1322" s="163">
        <v>0.64016300000000004</v>
      </c>
      <c r="AK1322" s="8" t="s">
        <v>9</v>
      </c>
      <c r="AL1322" s="8" t="s">
        <v>10</v>
      </c>
      <c r="AM1322" s="8">
        <v>0</v>
      </c>
      <c r="AN1322" s="165">
        <v>47.27</v>
      </c>
      <c r="AO1322" s="161">
        <v>1323</v>
      </c>
      <c r="AP1322" s="159" t="s">
        <v>20</v>
      </c>
    </row>
    <row r="1323" spans="2:42" x14ac:dyDescent="0.25">
      <c r="B1323" s="161">
        <v>3936</v>
      </c>
      <c r="C1323" s="163">
        <v>0.68131799999999998</v>
      </c>
      <c r="D1323" s="8">
        <v>0</v>
      </c>
      <c r="E1323" s="165">
        <v>48.63</v>
      </c>
      <c r="L1323" s="161">
        <v>3171</v>
      </c>
      <c r="M1323" s="163">
        <v>0.50597599999999998</v>
      </c>
      <c r="N1323" s="8">
        <v>0</v>
      </c>
      <c r="O1323" s="165">
        <v>57.56</v>
      </c>
      <c r="Q1323" s="161">
        <v>4011</v>
      </c>
      <c r="R1323" s="163">
        <v>0.208013</v>
      </c>
      <c r="S1323" s="8" t="s">
        <v>6</v>
      </c>
      <c r="T1323" s="8" t="s">
        <v>5</v>
      </c>
      <c r="U1323" s="8">
        <v>0</v>
      </c>
      <c r="V1323" s="165">
        <v>50.68</v>
      </c>
      <c r="W1323" s="161">
        <v>1320</v>
      </c>
      <c r="X1323" s="159" t="s">
        <v>20</v>
      </c>
      <c r="Z1323" s="161">
        <v>718</v>
      </c>
      <c r="AA1323" s="163">
        <v>0.47274500000000003</v>
      </c>
      <c r="AB1323" s="8" t="s">
        <v>12</v>
      </c>
      <c r="AC1323" s="8" t="s">
        <v>13</v>
      </c>
      <c r="AD1323" s="8">
        <v>4</v>
      </c>
      <c r="AE1323" s="165">
        <v>26.46</v>
      </c>
      <c r="AF1323" s="161">
        <v>1321</v>
      </c>
      <c r="AG1323" s="159" t="s">
        <v>18</v>
      </c>
      <c r="AI1323" s="161">
        <v>2722</v>
      </c>
      <c r="AJ1323" s="163">
        <v>8.7495000000000003E-2</v>
      </c>
      <c r="AK1323" s="8" t="s">
        <v>9</v>
      </c>
      <c r="AL1323" s="8" t="s">
        <v>10</v>
      </c>
      <c r="AM1323" s="8">
        <v>0</v>
      </c>
      <c r="AN1323" s="165">
        <v>37.94</v>
      </c>
      <c r="AO1323" s="161">
        <v>1324</v>
      </c>
      <c r="AP1323" s="159" t="s">
        <v>20</v>
      </c>
    </row>
    <row r="1324" spans="2:42" x14ac:dyDescent="0.25">
      <c r="B1324" s="161">
        <v>3937</v>
      </c>
      <c r="C1324" s="163">
        <v>0.93010300000000001</v>
      </c>
      <c r="D1324" s="8">
        <v>0</v>
      </c>
      <c r="E1324" s="165">
        <v>51.91</v>
      </c>
      <c r="L1324" s="161">
        <v>3172</v>
      </c>
      <c r="M1324" s="163">
        <v>0.82866700000000004</v>
      </c>
      <c r="N1324" s="8">
        <v>0</v>
      </c>
      <c r="O1324" s="165">
        <v>50.92</v>
      </c>
      <c r="Q1324" s="161">
        <v>4013</v>
      </c>
      <c r="R1324" s="163">
        <v>0.43159399999999998</v>
      </c>
      <c r="S1324" s="8" t="s">
        <v>4</v>
      </c>
      <c r="T1324" s="8" t="s">
        <v>5</v>
      </c>
      <c r="U1324" s="8">
        <v>0</v>
      </c>
      <c r="V1324" s="165">
        <v>46.99</v>
      </c>
      <c r="W1324" s="161">
        <v>1321</v>
      </c>
      <c r="X1324" s="159" t="s">
        <v>20</v>
      </c>
      <c r="Z1324" s="161">
        <v>723</v>
      </c>
      <c r="AA1324" s="163">
        <v>0.516513</v>
      </c>
      <c r="AB1324" s="8" t="s">
        <v>4</v>
      </c>
      <c r="AC1324" s="8" t="s">
        <v>5</v>
      </c>
      <c r="AD1324" s="8">
        <v>4</v>
      </c>
      <c r="AE1324" s="165">
        <v>14.78</v>
      </c>
      <c r="AF1324" s="161">
        <v>1322</v>
      </c>
      <c r="AG1324" s="159" t="s">
        <v>18</v>
      </c>
      <c r="AI1324" s="161">
        <v>2724</v>
      </c>
      <c r="AJ1324" s="163">
        <v>0.381498</v>
      </c>
      <c r="AK1324" s="8" t="s">
        <v>12</v>
      </c>
      <c r="AL1324" s="8" t="s">
        <v>13</v>
      </c>
      <c r="AM1324" s="8">
        <v>0</v>
      </c>
      <c r="AN1324" s="165">
        <v>37.799999999999997</v>
      </c>
      <c r="AO1324" s="161">
        <v>1325</v>
      </c>
      <c r="AP1324" s="159" t="s">
        <v>18</v>
      </c>
    </row>
    <row r="1325" spans="2:42" x14ac:dyDescent="0.25">
      <c r="B1325" s="161">
        <v>3938</v>
      </c>
      <c r="C1325" s="163">
        <v>0.98298700000000006</v>
      </c>
      <c r="D1325" s="8">
        <v>0</v>
      </c>
      <c r="E1325" s="165">
        <v>51.52</v>
      </c>
      <c r="L1325" s="161">
        <v>3173</v>
      </c>
      <c r="M1325" s="163">
        <v>0.59302200000000005</v>
      </c>
      <c r="N1325" s="8">
        <v>0</v>
      </c>
      <c r="O1325" s="165">
        <v>54.56</v>
      </c>
      <c r="Q1325" s="161">
        <v>4016</v>
      </c>
      <c r="R1325" s="163">
        <v>0.51972099999999999</v>
      </c>
      <c r="S1325" s="8" t="s">
        <v>4</v>
      </c>
      <c r="T1325" s="8" t="s">
        <v>5</v>
      </c>
      <c r="U1325" s="8">
        <v>0</v>
      </c>
      <c r="V1325" s="165">
        <v>53.24</v>
      </c>
      <c r="W1325" s="161">
        <v>1322</v>
      </c>
      <c r="X1325" s="159" t="s">
        <v>20</v>
      </c>
      <c r="Z1325" s="161">
        <v>727</v>
      </c>
      <c r="AA1325" s="163">
        <v>0.241371</v>
      </c>
      <c r="AB1325" s="8" t="s">
        <v>4</v>
      </c>
      <c r="AC1325" s="8" t="s">
        <v>5</v>
      </c>
      <c r="AD1325" s="8">
        <v>4</v>
      </c>
      <c r="AE1325" s="165">
        <v>170.56</v>
      </c>
      <c r="AF1325" s="161">
        <v>1323</v>
      </c>
      <c r="AG1325" s="159" t="s">
        <v>20</v>
      </c>
      <c r="AI1325" s="161">
        <v>2726</v>
      </c>
      <c r="AJ1325" s="163">
        <v>7.8630000000000005E-2</v>
      </c>
      <c r="AK1325" s="8" t="s">
        <v>6</v>
      </c>
      <c r="AL1325" s="8" t="s">
        <v>5</v>
      </c>
      <c r="AM1325" s="8">
        <v>0</v>
      </c>
      <c r="AN1325" s="165">
        <v>45</v>
      </c>
      <c r="AO1325" s="161">
        <v>1326</v>
      </c>
      <c r="AP1325" s="159" t="s">
        <v>20</v>
      </c>
    </row>
    <row r="1326" spans="2:42" x14ac:dyDescent="0.25">
      <c r="B1326" s="161">
        <v>3942</v>
      </c>
      <c r="C1326" s="163">
        <v>1.0790249999999999</v>
      </c>
      <c r="D1326" s="8">
        <v>0</v>
      </c>
      <c r="E1326" s="165">
        <v>52.59</v>
      </c>
      <c r="L1326" s="161">
        <v>3176</v>
      </c>
      <c r="M1326" s="163">
        <v>0.15923100000000001</v>
      </c>
      <c r="N1326" s="8">
        <v>0</v>
      </c>
      <c r="O1326" s="165">
        <v>41.64</v>
      </c>
      <c r="Q1326" s="161">
        <v>4017</v>
      </c>
      <c r="R1326" s="163">
        <v>0.17571300000000001</v>
      </c>
      <c r="S1326" s="8" t="s">
        <v>4</v>
      </c>
      <c r="T1326" s="8" t="s">
        <v>5</v>
      </c>
      <c r="U1326" s="8">
        <v>0</v>
      </c>
      <c r="V1326" s="165">
        <v>56.96</v>
      </c>
      <c r="W1326" s="161">
        <v>1323</v>
      </c>
      <c r="X1326" s="159" t="s">
        <v>20</v>
      </c>
      <c r="Z1326" s="161">
        <v>732</v>
      </c>
      <c r="AA1326" s="163">
        <v>1.440885</v>
      </c>
      <c r="AB1326" s="8" t="s">
        <v>9</v>
      </c>
      <c r="AC1326" s="8" t="s">
        <v>10</v>
      </c>
      <c r="AD1326" s="8">
        <v>4</v>
      </c>
      <c r="AE1326" s="165">
        <v>0.76</v>
      </c>
      <c r="AF1326" s="161">
        <v>1324</v>
      </c>
      <c r="AG1326" s="159" t="s">
        <v>18</v>
      </c>
      <c r="AI1326" s="161">
        <v>2727</v>
      </c>
      <c r="AJ1326" s="163">
        <v>0.14503199999999999</v>
      </c>
      <c r="AK1326" s="8" t="s">
        <v>4</v>
      </c>
      <c r="AL1326" s="8" t="s">
        <v>5</v>
      </c>
      <c r="AM1326" s="8">
        <v>0</v>
      </c>
      <c r="AN1326" s="165">
        <v>49.03</v>
      </c>
      <c r="AO1326" s="161">
        <v>1327</v>
      </c>
      <c r="AP1326" s="159" t="s">
        <v>20</v>
      </c>
    </row>
    <row r="1327" spans="2:42" x14ac:dyDescent="0.25">
      <c r="B1327" s="161">
        <v>3943</v>
      </c>
      <c r="C1327" s="163">
        <v>0.45734000000000002</v>
      </c>
      <c r="D1327" s="8">
        <v>0</v>
      </c>
      <c r="E1327" s="165">
        <v>53.94</v>
      </c>
      <c r="L1327" s="161">
        <v>3177</v>
      </c>
      <c r="M1327" s="163">
        <v>0.20233300000000001</v>
      </c>
      <c r="N1327" s="8">
        <v>0</v>
      </c>
      <c r="O1327" s="165">
        <v>41.81</v>
      </c>
      <c r="Q1327" s="161">
        <v>4019</v>
      </c>
      <c r="R1327" s="163">
        <v>0.19072700000000001</v>
      </c>
      <c r="S1327" s="8" t="s">
        <v>4</v>
      </c>
      <c r="T1327" s="8" t="s">
        <v>5</v>
      </c>
      <c r="U1327" s="8">
        <v>0</v>
      </c>
      <c r="V1327" s="165">
        <v>45.83</v>
      </c>
      <c r="W1327" s="161">
        <v>1324</v>
      </c>
      <c r="X1327" s="159" t="s">
        <v>20</v>
      </c>
      <c r="Z1327" s="161">
        <v>735</v>
      </c>
      <c r="AA1327" s="163">
        <v>0.226191</v>
      </c>
      <c r="AB1327" s="8" t="s">
        <v>4</v>
      </c>
      <c r="AC1327" s="8" t="s">
        <v>5</v>
      </c>
      <c r="AD1327" s="8">
        <v>4</v>
      </c>
      <c r="AE1327" s="165">
        <v>13.76</v>
      </c>
      <c r="AF1327" s="161">
        <v>1325</v>
      </c>
      <c r="AG1327" s="159" t="s">
        <v>18</v>
      </c>
      <c r="AI1327" s="161">
        <v>2731</v>
      </c>
      <c r="AJ1327" s="163">
        <v>0.374834</v>
      </c>
      <c r="AK1327" s="8" t="s">
        <v>6</v>
      </c>
      <c r="AL1327" s="8" t="s">
        <v>5</v>
      </c>
      <c r="AM1327" s="8">
        <v>0</v>
      </c>
      <c r="AN1327" s="165">
        <v>48.59</v>
      </c>
      <c r="AO1327" s="161">
        <v>1328</v>
      </c>
      <c r="AP1327" s="159" t="s">
        <v>18</v>
      </c>
    </row>
    <row r="1328" spans="2:42" x14ac:dyDescent="0.25">
      <c r="B1328" s="161">
        <v>3945</v>
      </c>
      <c r="C1328" s="163">
        <v>0.76112500000000005</v>
      </c>
      <c r="D1328" s="8">
        <v>0</v>
      </c>
      <c r="E1328" s="165">
        <v>45.66</v>
      </c>
      <c r="L1328" s="161">
        <v>3178</v>
      </c>
      <c r="M1328" s="163">
        <v>0.60745899999999997</v>
      </c>
      <c r="N1328" s="8">
        <v>0</v>
      </c>
      <c r="O1328" s="165">
        <v>47.05</v>
      </c>
      <c r="Q1328" s="161">
        <v>4021</v>
      </c>
      <c r="R1328" s="163">
        <v>0.87063599999999997</v>
      </c>
      <c r="S1328" s="8" t="s">
        <v>4</v>
      </c>
      <c r="T1328" s="8" t="s">
        <v>5</v>
      </c>
      <c r="U1328" s="8">
        <v>0</v>
      </c>
      <c r="V1328" s="165">
        <v>56.57</v>
      </c>
      <c r="W1328" s="161">
        <v>1325</v>
      </c>
      <c r="X1328" s="159" t="s">
        <v>20</v>
      </c>
      <c r="Z1328" s="161">
        <v>736</v>
      </c>
      <c r="AA1328" s="163">
        <v>0.11669499999999999</v>
      </c>
      <c r="AB1328" s="8" t="s">
        <v>4</v>
      </c>
      <c r="AC1328" s="8" t="s">
        <v>5</v>
      </c>
      <c r="AD1328" s="8">
        <v>4</v>
      </c>
      <c r="AE1328" s="165">
        <v>17.809999999999999</v>
      </c>
      <c r="AF1328" s="161">
        <v>1326</v>
      </c>
      <c r="AG1328" s="159" t="s">
        <v>18</v>
      </c>
      <c r="AI1328" s="161">
        <v>2732</v>
      </c>
      <c r="AJ1328" s="163">
        <v>0.55433399999999999</v>
      </c>
      <c r="AK1328" s="8" t="s">
        <v>9</v>
      </c>
      <c r="AL1328" s="8" t="s">
        <v>10</v>
      </c>
      <c r="AM1328" s="8">
        <v>0</v>
      </c>
      <c r="AN1328" s="165">
        <v>56.02</v>
      </c>
      <c r="AO1328" s="161">
        <v>1329</v>
      </c>
      <c r="AP1328" s="159" t="s">
        <v>18</v>
      </c>
    </row>
    <row r="1329" spans="2:42" x14ac:dyDescent="0.25">
      <c r="B1329" s="161">
        <v>3946</v>
      </c>
      <c r="C1329" s="163">
        <v>0.95793899999999998</v>
      </c>
      <c r="D1329" s="8">
        <v>0</v>
      </c>
      <c r="E1329" s="165">
        <v>46.08</v>
      </c>
      <c r="L1329" s="161">
        <v>3179</v>
      </c>
      <c r="M1329" s="163">
        <v>0.27751100000000001</v>
      </c>
      <c r="N1329" s="8">
        <v>0</v>
      </c>
      <c r="O1329" s="165">
        <v>50.81</v>
      </c>
      <c r="Q1329" s="161">
        <v>4023</v>
      </c>
      <c r="R1329" s="163">
        <v>0.164852</v>
      </c>
      <c r="S1329" s="8" t="s">
        <v>6</v>
      </c>
      <c r="T1329" s="8" t="s">
        <v>5</v>
      </c>
      <c r="U1329" s="8">
        <v>0</v>
      </c>
      <c r="V1329" s="165">
        <v>42.42</v>
      </c>
      <c r="W1329" s="161">
        <v>1326</v>
      </c>
      <c r="X1329" s="159" t="s">
        <v>20</v>
      </c>
      <c r="Z1329" s="161">
        <v>750</v>
      </c>
      <c r="AA1329" s="163">
        <v>0.31445600000000001</v>
      </c>
      <c r="AB1329" s="8" t="s">
        <v>4</v>
      </c>
      <c r="AC1329" s="8" t="s">
        <v>5</v>
      </c>
      <c r="AD1329" s="8">
        <v>4</v>
      </c>
      <c r="AE1329" s="165">
        <v>2.0099999999999998</v>
      </c>
      <c r="AF1329" s="161">
        <v>1327</v>
      </c>
      <c r="AG1329" s="159" t="s">
        <v>20</v>
      </c>
      <c r="AI1329" s="161">
        <v>2733</v>
      </c>
      <c r="AJ1329" s="163">
        <v>0.188585</v>
      </c>
      <c r="AK1329" s="8" t="s">
        <v>4</v>
      </c>
      <c r="AL1329" s="8" t="s">
        <v>5</v>
      </c>
      <c r="AM1329" s="8">
        <v>0</v>
      </c>
      <c r="AN1329" s="165">
        <v>52.69</v>
      </c>
      <c r="AO1329" s="161">
        <v>1330</v>
      </c>
      <c r="AP1329" s="159" t="s">
        <v>20</v>
      </c>
    </row>
    <row r="1330" spans="2:42" x14ac:dyDescent="0.25">
      <c r="B1330" s="161">
        <v>3947</v>
      </c>
      <c r="C1330" s="163">
        <v>1.014775</v>
      </c>
      <c r="D1330" s="8">
        <v>0</v>
      </c>
      <c r="E1330" s="165">
        <v>46.81</v>
      </c>
      <c r="L1330" s="161">
        <v>3180</v>
      </c>
      <c r="M1330" s="163">
        <v>0.36731999999999998</v>
      </c>
      <c r="N1330" s="8">
        <v>0</v>
      </c>
      <c r="O1330" s="165">
        <v>50.1</v>
      </c>
      <c r="Q1330" s="161">
        <v>4025</v>
      </c>
      <c r="R1330" s="163">
        <v>0.210345</v>
      </c>
      <c r="S1330" s="8" t="s">
        <v>4</v>
      </c>
      <c r="T1330" s="8" t="s">
        <v>5</v>
      </c>
      <c r="U1330" s="8">
        <v>0</v>
      </c>
      <c r="V1330" s="165">
        <v>53.51</v>
      </c>
      <c r="W1330" s="161">
        <v>1327</v>
      </c>
      <c r="X1330" s="159" t="s">
        <v>20</v>
      </c>
      <c r="Z1330" s="161">
        <v>755</v>
      </c>
      <c r="AA1330" s="163">
        <v>0.39300600000000002</v>
      </c>
      <c r="AB1330" s="8" t="s">
        <v>4</v>
      </c>
      <c r="AC1330" s="8" t="s">
        <v>5</v>
      </c>
      <c r="AD1330" s="8">
        <v>4</v>
      </c>
      <c r="AE1330" s="165">
        <v>16.329999999999998</v>
      </c>
      <c r="AF1330" s="161">
        <v>1328</v>
      </c>
      <c r="AG1330" s="159" t="s">
        <v>18</v>
      </c>
      <c r="AI1330" s="161">
        <v>2735</v>
      </c>
      <c r="AJ1330" s="163">
        <v>9.4812999999999995E-2</v>
      </c>
      <c r="AK1330" s="8" t="s">
        <v>4</v>
      </c>
      <c r="AL1330" s="8" t="s">
        <v>5</v>
      </c>
      <c r="AM1330" s="8">
        <v>0</v>
      </c>
      <c r="AN1330" s="165">
        <v>49.88</v>
      </c>
      <c r="AO1330" s="161">
        <v>1331</v>
      </c>
      <c r="AP1330" s="159" t="s">
        <v>20</v>
      </c>
    </row>
    <row r="1331" spans="2:42" x14ac:dyDescent="0.25">
      <c r="B1331" s="161">
        <v>3953</v>
      </c>
      <c r="C1331" s="163">
        <v>0.50597599999999998</v>
      </c>
      <c r="D1331" s="8">
        <v>0</v>
      </c>
      <c r="E1331" s="165">
        <v>57.56</v>
      </c>
      <c r="L1331" s="161">
        <v>3181</v>
      </c>
      <c r="M1331" s="163">
        <v>0.44695400000000002</v>
      </c>
      <c r="N1331" s="8">
        <v>0</v>
      </c>
      <c r="O1331" s="165">
        <v>50.45</v>
      </c>
      <c r="Q1331" s="161">
        <v>4026</v>
      </c>
      <c r="R1331" s="163">
        <v>0.31273299999999998</v>
      </c>
      <c r="S1331" s="8" t="s">
        <v>4</v>
      </c>
      <c r="T1331" s="8" t="s">
        <v>5</v>
      </c>
      <c r="U1331" s="8">
        <v>0</v>
      </c>
      <c r="V1331" s="165">
        <v>46.59</v>
      </c>
      <c r="W1331" s="161">
        <v>1328</v>
      </c>
      <c r="X1331" s="159" t="s">
        <v>20</v>
      </c>
      <c r="Z1331" s="161">
        <v>756</v>
      </c>
      <c r="AA1331" s="163">
        <v>0.35758099999999998</v>
      </c>
      <c r="AB1331" s="8" t="s">
        <v>4</v>
      </c>
      <c r="AC1331" s="8" t="s">
        <v>5</v>
      </c>
      <c r="AD1331" s="8">
        <v>4</v>
      </c>
      <c r="AE1331" s="165">
        <v>178.17</v>
      </c>
      <c r="AF1331" s="161">
        <v>1329</v>
      </c>
      <c r="AG1331" s="159" t="s">
        <v>18</v>
      </c>
      <c r="AI1331" s="161">
        <v>2738</v>
      </c>
      <c r="AJ1331" s="163">
        <v>0.31574799999999997</v>
      </c>
      <c r="AK1331" s="8" t="s">
        <v>4</v>
      </c>
      <c r="AL1331" s="8" t="s">
        <v>5</v>
      </c>
      <c r="AM1331" s="8">
        <v>0</v>
      </c>
      <c r="AN1331" s="165">
        <v>48.29</v>
      </c>
      <c r="AO1331" s="161">
        <v>1332</v>
      </c>
      <c r="AP1331" s="159" t="s">
        <v>18</v>
      </c>
    </row>
    <row r="1332" spans="2:42" x14ac:dyDescent="0.25">
      <c r="B1332" s="161">
        <v>3954</v>
      </c>
      <c r="C1332" s="163">
        <v>0.82866700000000004</v>
      </c>
      <c r="D1332" s="8">
        <v>0</v>
      </c>
      <c r="E1332" s="165">
        <v>50.92</v>
      </c>
      <c r="L1332" s="161">
        <v>3182</v>
      </c>
      <c r="M1332" s="163">
        <v>0.71790200000000004</v>
      </c>
      <c r="N1332" s="8">
        <v>0</v>
      </c>
      <c r="O1332" s="165">
        <v>47.07</v>
      </c>
      <c r="Q1332" s="161">
        <v>4027</v>
      </c>
      <c r="R1332" s="163">
        <v>0.169402</v>
      </c>
      <c r="S1332" s="8" t="s">
        <v>9</v>
      </c>
      <c r="T1332" s="8" t="s">
        <v>10</v>
      </c>
      <c r="U1332" s="8">
        <v>0</v>
      </c>
      <c r="V1332" s="165">
        <v>51.35</v>
      </c>
      <c r="W1332" s="161">
        <v>1329</v>
      </c>
      <c r="X1332" s="159" t="s">
        <v>20</v>
      </c>
      <c r="Z1332" s="161">
        <v>762</v>
      </c>
      <c r="AA1332" s="163">
        <v>0.78970399999999996</v>
      </c>
      <c r="AB1332" s="8" t="s">
        <v>4</v>
      </c>
      <c r="AC1332" s="8" t="s">
        <v>5</v>
      </c>
      <c r="AD1332" s="8">
        <v>4</v>
      </c>
      <c r="AE1332" s="165">
        <v>156.15</v>
      </c>
      <c r="AF1332" s="161">
        <v>1330</v>
      </c>
      <c r="AG1332" s="159" t="s">
        <v>20</v>
      </c>
      <c r="AI1332" s="161">
        <v>2740</v>
      </c>
      <c r="AJ1332" s="163">
        <v>0.56687600000000005</v>
      </c>
      <c r="AK1332" s="8" t="s">
        <v>9</v>
      </c>
      <c r="AL1332" s="8" t="s">
        <v>10</v>
      </c>
      <c r="AM1332" s="8">
        <v>0</v>
      </c>
      <c r="AN1332" s="165">
        <v>48.34</v>
      </c>
      <c r="AO1332" s="161">
        <v>1333</v>
      </c>
      <c r="AP1332" s="159" t="s">
        <v>20</v>
      </c>
    </row>
    <row r="1333" spans="2:42" x14ac:dyDescent="0.25">
      <c r="B1333" s="161">
        <v>3955</v>
      </c>
      <c r="C1333" s="163">
        <v>0.59302200000000005</v>
      </c>
      <c r="D1333" s="8">
        <v>0</v>
      </c>
      <c r="E1333" s="165">
        <v>54.56</v>
      </c>
      <c r="L1333" s="161">
        <v>3184</v>
      </c>
      <c r="M1333" s="163">
        <v>0.48032399999999997</v>
      </c>
      <c r="N1333" s="8">
        <v>0</v>
      </c>
      <c r="O1333" s="165">
        <v>52.87</v>
      </c>
      <c r="Q1333" s="161">
        <v>4030</v>
      </c>
      <c r="R1333" s="163">
        <v>0.14341999999999999</v>
      </c>
      <c r="S1333" s="8" t="s">
        <v>4</v>
      </c>
      <c r="T1333" s="8" t="s">
        <v>5</v>
      </c>
      <c r="U1333" s="8">
        <v>0</v>
      </c>
      <c r="V1333" s="165">
        <v>48.25</v>
      </c>
      <c r="W1333" s="161">
        <v>1330</v>
      </c>
      <c r="X1333" s="159" t="s">
        <v>20</v>
      </c>
      <c r="Z1333" s="161">
        <v>764</v>
      </c>
      <c r="AA1333" s="163">
        <v>1.1339669999999999</v>
      </c>
      <c r="AB1333" s="8" t="s">
        <v>4</v>
      </c>
      <c r="AC1333" s="8" t="s">
        <v>5</v>
      </c>
      <c r="AD1333" s="8">
        <v>4</v>
      </c>
      <c r="AE1333" s="165">
        <v>156.1</v>
      </c>
      <c r="AF1333" s="161">
        <v>1331</v>
      </c>
      <c r="AG1333" s="159" t="s">
        <v>18</v>
      </c>
      <c r="AI1333" s="161">
        <v>2743</v>
      </c>
      <c r="AJ1333" s="163">
        <v>0.12632099999999999</v>
      </c>
      <c r="AK1333" s="8" t="s">
        <v>9</v>
      </c>
      <c r="AL1333" s="8" t="s">
        <v>10</v>
      </c>
      <c r="AM1333" s="8">
        <v>0</v>
      </c>
      <c r="AN1333" s="165">
        <v>57.81</v>
      </c>
      <c r="AO1333" s="161">
        <v>1334</v>
      </c>
      <c r="AP1333" s="159" t="s">
        <v>18</v>
      </c>
    </row>
    <row r="1334" spans="2:42" x14ac:dyDescent="0.25">
      <c r="B1334" s="161">
        <v>3958</v>
      </c>
      <c r="C1334" s="163">
        <v>0.15923100000000001</v>
      </c>
      <c r="D1334" s="8">
        <v>0</v>
      </c>
      <c r="E1334" s="165">
        <v>41.64</v>
      </c>
      <c r="L1334" s="161">
        <v>3185</v>
      </c>
      <c r="M1334" s="163">
        <v>0.62400900000000004</v>
      </c>
      <c r="N1334" s="8">
        <v>0</v>
      </c>
      <c r="O1334" s="165">
        <v>50.52</v>
      </c>
      <c r="Q1334" s="161">
        <v>4031</v>
      </c>
      <c r="R1334" s="163">
        <v>0.67845200000000006</v>
      </c>
      <c r="S1334" s="8" t="s">
        <v>4</v>
      </c>
      <c r="T1334" s="8" t="s">
        <v>5</v>
      </c>
      <c r="U1334" s="8">
        <v>0</v>
      </c>
      <c r="V1334" s="165">
        <v>52.11</v>
      </c>
      <c r="W1334" s="161">
        <v>1331</v>
      </c>
      <c r="X1334" s="159" t="s">
        <v>20</v>
      </c>
      <c r="Z1334" s="161">
        <v>769</v>
      </c>
      <c r="AA1334" s="163">
        <v>1.255681</v>
      </c>
      <c r="AB1334" s="8" t="s">
        <v>42</v>
      </c>
      <c r="AC1334" s="8" t="s">
        <v>42</v>
      </c>
      <c r="AD1334" s="8">
        <v>4</v>
      </c>
      <c r="AE1334" s="165">
        <v>158.03</v>
      </c>
      <c r="AF1334" s="161">
        <v>1332</v>
      </c>
      <c r="AG1334" s="159" t="s">
        <v>20</v>
      </c>
      <c r="AI1334" s="161">
        <v>2745</v>
      </c>
      <c r="AJ1334" s="163">
        <v>7.4385999999999994E-2</v>
      </c>
      <c r="AK1334" s="8" t="s">
        <v>4</v>
      </c>
      <c r="AL1334" s="8" t="s">
        <v>5</v>
      </c>
      <c r="AM1334" s="8">
        <v>0</v>
      </c>
      <c r="AN1334" s="165">
        <v>38.89</v>
      </c>
      <c r="AO1334" s="161">
        <v>1335</v>
      </c>
      <c r="AP1334" s="159" t="s">
        <v>18</v>
      </c>
    </row>
    <row r="1335" spans="2:42" x14ac:dyDescent="0.25">
      <c r="B1335" s="161">
        <v>3959</v>
      </c>
      <c r="C1335" s="163">
        <v>0.20233300000000001</v>
      </c>
      <c r="D1335" s="8">
        <v>0</v>
      </c>
      <c r="E1335" s="165">
        <v>41.81</v>
      </c>
      <c r="L1335" s="161">
        <v>3187</v>
      </c>
      <c r="M1335" s="163">
        <v>0.74327600000000005</v>
      </c>
      <c r="N1335" s="8">
        <v>0</v>
      </c>
      <c r="O1335" s="165">
        <v>50.04</v>
      </c>
      <c r="Q1335" s="161">
        <v>4033</v>
      </c>
      <c r="R1335" s="163">
        <v>0.19006600000000001</v>
      </c>
      <c r="S1335" s="8" t="s">
        <v>6</v>
      </c>
      <c r="T1335" s="8" t="s">
        <v>5</v>
      </c>
      <c r="U1335" s="8">
        <v>0</v>
      </c>
      <c r="V1335" s="165">
        <v>51.62</v>
      </c>
      <c r="W1335" s="161">
        <v>1332</v>
      </c>
      <c r="X1335" s="159" t="s">
        <v>20</v>
      </c>
      <c r="Z1335" s="161">
        <v>770</v>
      </c>
      <c r="AA1335" s="163">
        <v>0.47486</v>
      </c>
      <c r="AB1335" s="8" t="s">
        <v>4</v>
      </c>
      <c r="AC1335" s="8" t="s">
        <v>5</v>
      </c>
      <c r="AD1335" s="8">
        <v>4</v>
      </c>
      <c r="AE1335" s="165">
        <v>18.64</v>
      </c>
      <c r="AF1335" s="161">
        <v>1333</v>
      </c>
      <c r="AG1335" s="159" t="s">
        <v>18</v>
      </c>
      <c r="AI1335" s="161">
        <v>2746</v>
      </c>
      <c r="AJ1335" s="163">
        <v>0.79760600000000004</v>
      </c>
      <c r="AK1335" s="8" t="s">
        <v>9</v>
      </c>
      <c r="AL1335" s="8" t="s">
        <v>10</v>
      </c>
      <c r="AM1335" s="8">
        <v>0</v>
      </c>
      <c r="AN1335" s="165">
        <v>57.53</v>
      </c>
      <c r="AO1335" s="161">
        <v>1336</v>
      </c>
      <c r="AP1335" s="159" t="s">
        <v>18</v>
      </c>
    </row>
    <row r="1336" spans="2:42" x14ac:dyDescent="0.25">
      <c r="B1336" s="161">
        <v>3960</v>
      </c>
      <c r="C1336" s="163">
        <v>0.60745899999999997</v>
      </c>
      <c r="D1336" s="8">
        <v>0</v>
      </c>
      <c r="E1336" s="165">
        <v>47.05</v>
      </c>
      <c r="L1336" s="161">
        <v>3189</v>
      </c>
      <c r="M1336" s="163">
        <v>0.59148800000000001</v>
      </c>
      <c r="N1336" s="8">
        <v>0</v>
      </c>
      <c r="O1336" s="165">
        <v>51.94</v>
      </c>
      <c r="Q1336" s="161">
        <v>4035</v>
      </c>
      <c r="R1336" s="163">
        <v>0.16405500000000001</v>
      </c>
      <c r="S1336" s="8" t="s">
        <v>6</v>
      </c>
      <c r="T1336" s="8" t="s">
        <v>5</v>
      </c>
      <c r="U1336" s="8">
        <v>0</v>
      </c>
      <c r="V1336" s="165">
        <v>49.15</v>
      </c>
      <c r="W1336" s="161">
        <v>1333</v>
      </c>
      <c r="X1336" s="159" t="s">
        <v>20</v>
      </c>
      <c r="Z1336" s="161">
        <v>778</v>
      </c>
      <c r="AA1336" s="163">
        <v>0.28198000000000001</v>
      </c>
      <c r="AB1336" s="8" t="s">
        <v>4</v>
      </c>
      <c r="AC1336" s="8" t="s">
        <v>5</v>
      </c>
      <c r="AD1336" s="8">
        <v>4</v>
      </c>
      <c r="AE1336" s="165">
        <v>176.7</v>
      </c>
      <c r="AF1336" s="161">
        <v>1334</v>
      </c>
      <c r="AG1336" s="159" t="s">
        <v>18</v>
      </c>
      <c r="AI1336" s="161">
        <v>2750</v>
      </c>
      <c r="AJ1336" s="163">
        <v>0.35346899999999998</v>
      </c>
      <c r="AK1336" s="8" t="s">
        <v>42</v>
      </c>
      <c r="AL1336" s="8" t="s">
        <v>42</v>
      </c>
      <c r="AM1336" s="8">
        <v>0</v>
      </c>
      <c r="AN1336" s="165">
        <v>48.59</v>
      </c>
      <c r="AO1336" s="161">
        <v>1337</v>
      </c>
      <c r="AP1336" s="159" t="s">
        <v>18</v>
      </c>
    </row>
    <row r="1337" spans="2:42" x14ac:dyDescent="0.25">
      <c r="B1337" s="161">
        <v>3961</v>
      </c>
      <c r="C1337" s="163">
        <v>0.27751100000000001</v>
      </c>
      <c r="D1337" s="8">
        <v>0</v>
      </c>
      <c r="E1337" s="165">
        <v>50.81</v>
      </c>
      <c r="L1337" s="161">
        <v>3190</v>
      </c>
      <c r="M1337" s="163">
        <v>1.8787590000000001</v>
      </c>
      <c r="N1337" s="8">
        <v>0</v>
      </c>
      <c r="O1337" s="165">
        <v>50.85</v>
      </c>
      <c r="Q1337" s="161">
        <v>4037</v>
      </c>
      <c r="R1337" s="163">
        <v>0.15196599999999999</v>
      </c>
      <c r="S1337" s="8" t="s">
        <v>4</v>
      </c>
      <c r="T1337" s="8" t="s">
        <v>5</v>
      </c>
      <c r="U1337" s="8">
        <v>0</v>
      </c>
      <c r="V1337" s="165">
        <v>48.55</v>
      </c>
      <c r="W1337" s="161">
        <v>1334</v>
      </c>
      <c r="X1337" s="159" t="s">
        <v>20</v>
      </c>
      <c r="Z1337" s="161">
        <v>793</v>
      </c>
      <c r="AA1337" s="163">
        <v>0.46077600000000002</v>
      </c>
      <c r="AB1337" s="8" t="s">
        <v>4</v>
      </c>
      <c r="AC1337" s="8" t="s">
        <v>5</v>
      </c>
      <c r="AD1337" s="8">
        <v>4</v>
      </c>
      <c r="AE1337" s="165">
        <v>21.13</v>
      </c>
      <c r="AF1337" s="161">
        <v>1335</v>
      </c>
      <c r="AG1337" s="159" t="s">
        <v>18</v>
      </c>
      <c r="AI1337" s="161">
        <v>2751</v>
      </c>
      <c r="AJ1337" s="163">
        <v>0.29064899999999999</v>
      </c>
      <c r="AK1337" s="8" t="s">
        <v>4</v>
      </c>
      <c r="AL1337" s="8" t="s">
        <v>5</v>
      </c>
      <c r="AM1337" s="8">
        <v>0</v>
      </c>
      <c r="AN1337" s="165">
        <v>50.74</v>
      </c>
      <c r="AO1337" s="161">
        <v>1338</v>
      </c>
      <c r="AP1337" s="159" t="s">
        <v>20</v>
      </c>
    </row>
    <row r="1338" spans="2:42" x14ac:dyDescent="0.25">
      <c r="B1338" s="161">
        <v>3962</v>
      </c>
      <c r="C1338" s="163">
        <v>0.36731999999999998</v>
      </c>
      <c r="D1338" s="8">
        <v>0</v>
      </c>
      <c r="E1338" s="165">
        <v>50.1</v>
      </c>
      <c r="L1338" s="161">
        <v>3196</v>
      </c>
      <c r="M1338" s="163">
        <v>0.638212</v>
      </c>
      <c r="N1338" s="8">
        <v>0</v>
      </c>
      <c r="O1338" s="165">
        <v>41.24</v>
      </c>
      <c r="Q1338" s="161">
        <v>4038</v>
      </c>
      <c r="R1338" s="163">
        <v>0.21291299999999999</v>
      </c>
      <c r="S1338" s="8" t="s">
        <v>4</v>
      </c>
      <c r="T1338" s="8" t="s">
        <v>5</v>
      </c>
      <c r="U1338" s="8">
        <v>0</v>
      </c>
      <c r="V1338" s="165">
        <v>46.59</v>
      </c>
      <c r="W1338" s="161">
        <v>1335</v>
      </c>
      <c r="X1338" s="159" t="s">
        <v>20</v>
      </c>
      <c r="Z1338" s="161">
        <v>815</v>
      </c>
      <c r="AA1338" s="163">
        <v>0.22295599999999999</v>
      </c>
      <c r="AB1338" s="8" t="s">
        <v>4</v>
      </c>
      <c r="AC1338" s="8" t="s">
        <v>5</v>
      </c>
      <c r="AD1338" s="8">
        <v>4</v>
      </c>
      <c r="AE1338" s="165">
        <v>157.65</v>
      </c>
      <c r="AF1338" s="161">
        <v>1336</v>
      </c>
      <c r="AG1338" s="159" t="s">
        <v>20</v>
      </c>
      <c r="AI1338" s="161">
        <v>2754</v>
      </c>
      <c r="AJ1338" s="163">
        <v>0.13610700000000001</v>
      </c>
      <c r="AK1338" s="8" t="s">
        <v>4</v>
      </c>
      <c r="AL1338" s="8" t="s">
        <v>5</v>
      </c>
      <c r="AM1338" s="8">
        <v>0</v>
      </c>
      <c r="AN1338" s="165">
        <v>38.92</v>
      </c>
      <c r="AO1338" s="161">
        <v>1339</v>
      </c>
      <c r="AP1338" s="159" t="s">
        <v>18</v>
      </c>
    </row>
    <row r="1339" spans="2:42" x14ac:dyDescent="0.25">
      <c r="B1339" s="161">
        <v>3963</v>
      </c>
      <c r="C1339" s="163">
        <v>0.44695400000000002</v>
      </c>
      <c r="D1339" s="8">
        <v>0</v>
      </c>
      <c r="E1339" s="165">
        <v>50.45</v>
      </c>
      <c r="L1339" s="161">
        <v>3197</v>
      </c>
      <c r="M1339" s="163">
        <v>0.64361900000000005</v>
      </c>
      <c r="N1339" s="8">
        <v>0</v>
      </c>
      <c r="O1339" s="165">
        <v>41.03</v>
      </c>
      <c r="Q1339" s="161">
        <v>4039</v>
      </c>
      <c r="R1339" s="163">
        <v>0.44908599999999999</v>
      </c>
      <c r="S1339" s="8" t="s">
        <v>4</v>
      </c>
      <c r="T1339" s="8" t="s">
        <v>5</v>
      </c>
      <c r="U1339" s="8">
        <v>0</v>
      </c>
      <c r="V1339" s="165">
        <v>49.69</v>
      </c>
      <c r="W1339" s="161">
        <v>1336</v>
      </c>
      <c r="X1339" s="159" t="s">
        <v>20</v>
      </c>
      <c r="Z1339" s="161">
        <v>840</v>
      </c>
      <c r="AA1339" s="163">
        <v>0.15163599999999999</v>
      </c>
      <c r="AB1339" s="8" t="s">
        <v>4</v>
      </c>
      <c r="AC1339" s="8" t="s">
        <v>5</v>
      </c>
      <c r="AD1339" s="8">
        <v>4</v>
      </c>
      <c r="AE1339" s="165">
        <v>173.98</v>
      </c>
      <c r="AF1339" s="161">
        <v>1337</v>
      </c>
      <c r="AG1339" s="159" t="s">
        <v>18</v>
      </c>
      <c r="AI1339" s="161">
        <v>2757</v>
      </c>
      <c r="AJ1339" s="163">
        <v>0.31007800000000002</v>
      </c>
      <c r="AK1339" s="8" t="s">
        <v>4</v>
      </c>
      <c r="AL1339" s="8" t="s">
        <v>5</v>
      </c>
      <c r="AM1339" s="8">
        <v>0</v>
      </c>
      <c r="AN1339" s="165">
        <v>42.84</v>
      </c>
      <c r="AO1339" s="161">
        <v>1340</v>
      </c>
      <c r="AP1339" s="159" t="s">
        <v>20</v>
      </c>
    </row>
    <row r="1340" spans="2:42" x14ac:dyDescent="0.25">
      <c r="B1340" s="161">
        <v>3964</v>
      </c>
      <c r="C1340" s="163">
        <v>0.71790200000000004</v>
      </c>
      <c r="D1340" s="8">
        <v>0</v>
      </c>
      <c r="E1340" s="165">
        <v>47.07</v>
      </c>
      <c r="L1340" s="161">
        <v>3198</v>
      </c>
      <c r="M1340" s="163">
        <v>0.42514299999999999</v>
      </c>
      <c r="N1340" s="8">
        <v>0</v>
      </c>
      <c r="O1340" s="165">
        <v>40.22</v>
      </c>
      <c r="Q1340" s="161">
        <v>4041</v>
      </c>
      <c r="R1340" s="163">
        <v>8.1658999999999995E-2</v>
      </c>
      <c r="S1340" s="8" t="s">
        <v>4</v>
      </c>
      <c r="T1340" s="8" t="s">
        <v>5</v>
      </c>
      <c r="U1340" s="8">
        <v>0</v>
      </c>
      <c r="V1340" s="165">
        <v>48.23</v>
      </c>
      <c r="W1340" s="161">
        <v>1337</v>
      </c>
      <c r="X1340" s="159" t="s">
        <v>20</v>
      </c>
      <c r="Z1340" s="161">
        <v>842</v>
      </c>
      <c r="AA1340" s="163">
        <v>0.75374600000000003</v>
      </c>
      <c r="AB1340" s="8" t="s">
        <v>12</v>
      </c>
      <c r="AC1340" s="8" t="s">
        <v>13</v>
      </c>
      <c r="AD1340" s="8">
        <v>4</v>
      </c>
      <c r="AE1340" s="165">
        <v>12.76</v>
      </c>
      <c r="AF1340" s="161">
        <v>1338</v>
      </c>
      <c r="AG1340" s="159" t="s">
        <v>18</v>
      </c>
      <c r="AI1340" s="161">
        <v>2759</v>
      </c>
      <c r="AJ1340" s="163">
        <v>0.58429799999999998</v>
      </c>
      <c r="AK1340" s="8" t="s">
        <v>4</v>
      </c>
      <c r="AL1340" s="8" t="s">
        <v>5</v>
      </c>
      <c r="AM1340" s="8">
        <v>0</v>
      </c>
      <c r="AN1340" s="165">
        <v>50.86</v>
      </c>
      <c r="AO1340" s="161">
        <v>1341</v>
      </c>
      <c r="AP1340" s="159" t="s">
        <v>20</v>
      </c>
    </row>
    <row r="1341" spans="2:42" x14ac:dyDescent="0.25">
      <c r="B1341" s="161">
        <v>3966</v>
      </c>
      <c r="C1341" s="163">
        <v>0.48032399999999997</v>
      </c>
      <c r="D1341" s="8">
        <v>0</v>
      </c>
      <c r="E1341" s="165">
        <v>52.87</v>
      </c>
      <c r="L1341" s="161">
        <v>3199</v>
      </c>
      <c r="M1341" s="163">
        <v>0.31875799999999999</v>
      </c>
      <c r="N1341" s="8">
        <v>0</v>
      </c>
      <c r="O1341" s="165">
        <v>41.62</v>
      </c>
      <c r="Q1341" s="161">
        <v>4042</v>
      </c>
      <c r="R1341" s="163">
        <v>7.5124999999999997E-2</v>
      </c>
      <c r="S1341" s="8" t="s">
        <v>4</v>
      </c>
      <c r="T1341" s="8" t="s">
        <v>5</v>
      </c>
      <c r="U1341" s="8">
        <v>0</v>
      </c>
      <c r="V1341" s="165">
        <v>46.62</v>
      </c>
      <c r="W1341" s="161">
        <v>1338</v>
      </c>
      <c r="X1341" s="159" t="s">
        <v>20</v>
      </c>
      <c r="Z1341" s="161">
        <v>853</v>
      </c>
      <c r="AA1341" s="163">
        <v>2.1920220000000001</v>
      </c>
      <c r="AB1341" s="8" t="s">
        <v>9</v>
      </c>
      <c r="AC1341" s="8" t="s">
        <v>10</v>
      </c>
      <c r="AD1341" s="8">
        <v>4</v>
      </c>
      <c r="AE1341" s="165">
        <v>162.13</v>
      </c>
      <c r="AF1341" s="161">
        <v>1339</v>
      </c>
      <c r="AG1341" s="159" t="s">
        <v>17</v>
      </c>
      <c r="AI1341" s="161">
        <v>2760</v>
      </c>
      <c r="AJ1341" s="163">
        <v>0.40584300000000001</v>
      </c>
      <c r="AK1341" s="8" t="s">
        <v>4</v>
      </c>
      <c r="AL1341" s="8" t="s">
        <v>5</v>
      </c>
      <c r="AM1341" s="8">
        <v>0</v>
      </c>
      <c r="AN1341" s="165">
        <v>48.22</v>
      </c>
      <c r="AO1341" s="161">
        <v>1342</v>
      </c>
      <c r="AP1341" s="159" t="s">
        <v>18</v>
      </c>
    </row>
    <row r="1342" spans="2:42" x14ac:dyDescent="0.25">
      <c r="B1342" s="161">
        <v>3967</v>
      </c>
      <c r="C1342" s="163">
        <v>0.62400900000000004</v>
      </c>
      <c r="D1342" s="8">
        <v>0</v>
      </c>
      <c r="E1342" s="165">
        <v>50.52</v>
      </c>
      <c r="L1342" s="161">
        <v>3200</v>
      </c>
      <c r="M1342" s="163">
        <v>0.25575799999999999</v>
      </c>
      <c r="N1342" s="8">
        <v>0</v>
      </c>
      <c r="O1342" s="165">
        <v>38.409999999999997</v>
      </c>
      <c r="Q1342" s="161">
        <v>4043</v>
      </c>
      <c r="R1342" s="163">
        <v>0.37152800000000002</v>
      </c>
      <c r="S1342" s="8" t="s">
        <v>4</v>
      </c>
      <c r="T1342" s="8" t="s">
        <v>5</v>
      </c>
      <c r="U1342" s="8">
        <v>0</v>
      </c>
      <c r="V1342" s="165">
        <v>54.58</v>
      </c>
      <c r="W1342" s="161">
        <v>1339</v>
      </c>
      <c r="X1342" s="159" t="s">
        <v>20</v>
      </c>
      <c r="Z1342" s="161">
        <v>854</v>
      </c>
      <c r="AA1342" s="163">
        <v>0.20732700000000001</v>
      </c>
      <c r="AB1342" s="8" t="s">
        <v>6</v>
      </c>
      <c r="AC1342" s="8" t="s">
        <v>5</v>
      </c>
      <c r="AD1342" s="8">
        <v>4</v>
      </c>
      <c r="AE1342" s="165">
        <v>170.87</v>
      </c>
      <c r="AF1342" s="161">
        <v>1340</v>
      </c>
      <c r="AG1342" s="159" t="s">
        <v>17</v>
      </c>
      <c r="AI1342" s="161">
        <v>2762</v>
      </c>
      <c r="AJ1342" s="163">
        <v>0.18192</v>
      </c>
      <c r="AK1342" s="8" t="s">
        <v>9</v>
      </c>
      <c r="AL1342" s="8" t="s">
        <v>10</v>
      </c>
      <c r="AM1342" s="8">
        <v>0</v>
      </c>
      <c r="AN1342" s="165">
        <v>53.11</v>
      </c>
      <c r="AO1342" s="161">
        <v>1343</v>
      </c>
      <c r="AP1342" s="159" t="s">
        <v>20</v>
      </c>
    </row>
    <row r="1343" spans="2:42" x14ac:dyDescent="0.25">
      <c r="B1343" s="161">
        <v>3969</v>
      </c>
      <c r="C1343" s="163">
        <v>0.74327600000000005</v>
      </c>
      <c r="D1343" s="8">
        <v>0</v>
      </c>
      <c r="E1343" s="165">
        <v>50.04</v>
      </c>
      <c r="L1343" s="161">
        <v>3202</v>
      </c>
      <c r="M1343" s="163">
        <v>1.389899</v>
      </c>
      <c r="N1343" s="8">
        <v>0</v>
      </c>
      <c r="O1343" s="165">
        <v>49</v>
      </c>
      <c r="Q1343" s="161">
        <v>4047</v>
      </c>
      <c r="R1343" s="163">
        <v>0.19474</v>
      </c>
      <c r="S1343" s="8" t="s">
        <v>6</v>
      </c>
      <c r="T1343" s="8" t="s">
        <v>5</v>
      </c>
      <c r="U1343" s="8">
        <v>0</v>
      </c>
      <c r="V1343" s="165">
        <v>47.21</v>
      </c>
      <c r="W1343" s="161">
        <v>1340</v>
      </c>
      <c r="X1343" s="159" t="s">
        <v>20</v>
      </c>
      <c r="Z1343" s="161">
        <v>856</v>
      </c>
      <c r="AA1343" s="163">
        <v>0.18523300000000001</v>
      </c>
      <c r="AB1343" s="8" t="s">
        <v>4</v>
      </c>
      <c r="AC1343" s="8" t="s">
        <v>5</v>
      </c>
      <c r="AD1343" s="8">
        <v>4</v>
      </c>
      <c r="AE1343" s="165">
        <v>170.15</v>
      </c>
      <c r="AF1343" s="161">
        <v>1341</v>
      </c>
      <c r="AG1343" s="159" t="s">
        <v>17</v>
      </c>
      <c r="AI1343" s="161">
        <v>2763</v>
      </c>
      <c r="AJ1343" s="163">
        <v>0.27173000000000003</v>
      </c>
      <c r="AK1343" s="8" t="s">
        <v>4</v>
      </c>
      <c r="AL1343" s="8" t="s">
        <v>5</v>
      </c>
      <c r="AM1343" s="8">
        <v>0</v>
      </c>
      <c r="AN1343" s="165">
        <v>50.67</v>
      </c>
      <c r="AO1343" s="161">
        <v>1344</v>
      </c>
      <c r="AP1343" s="159" t="s">
        <v>20</v>
      </c>
    </row>
    <row r="1344" spans="2:42" x14ac:dyDescent="0.25">
      <c r="B1344" s="161">
        <v>3971</v>
      </c>
      <c r="C1344" s="163">
        <v>0.59148800000000001</v>
      </c>
      <c r="D1344" s="8">
        <v>0</v>
      </c>
      <c r="E1344" s="165">
        <v>51.94</v>
      </c>
      <c r="L1344" s="161">
        <v>3203</v>
      </c>
      <c r="M1344" s="163">
        <v>1.2664230000000001</v>
      </c>
      <c r="N1344" s="8">
        <v>0</v>
      </c>
      <c r="O1344" s="165">
        <v>47.12</v>
      </c>
      <c r="Q1344" s="161">
        <v>4049</v>
      </c>
      <c r="R1344" s="163">
        <v>0.31006699999999998</v>
      </c>
      <c r="S1344" s="8" t="s">
        <v>4</v>
      </c>
      <c r="T1344" s="8" t="s">
        <v>5</v>
      </c>
      <c r="U1344" s="8">
        <v>0</v>
      </c>
      <c r="V1344" s="165">
        <v>39.81</v>
      </c>
      <c r="W1344" s="161">
        <v>1341</v>
      </c>
      <c r="X1344" s="159" t="s">
        <v>20</v>
      </c>
      <c r="Z1344" s="161">
        <v>863</v>
      </c>
      <c r="AA1344" s="163">
        <v>0.14283699999999999</v>
      </c>
      <c r="AB1344" s="8" t="s">
        <v>11</v>
      </c>
      <c r="AC1344" s="8" t="s">
        <v>10</v>
      </c>
      <c r="AD1344" s="8">
        <v>4</v>
      </c>
      <c r="AE1344" s="165">
        <v>158.18</v>
      </c>
      <c r="AF1344" s="161">
        <v>1342</v>
      </c>
      <c r="AG1344" s="159" t="s">
        <v>18</v>
      </c>
      <c r="AI1344" s="161">
        <v>2764</v>
      </c>
      <c r="AJ1344" s="163">
        <v>0.43446099999999999</v>
      </c>
      <c r="AK1344" s="8" t="s">
        <v>4</v>
      </c>
      <c r="AL1344" s="8" t="s">
        <v>5</v>
      </c>
      <c r="AM1344" s="8">
        <v>0</v>
      </c>
      <c r="AN1344" s="165">
        <v>49.61</v>
      </c>
      <c r="AO1344" s="161">
        <v>1345</v>
      </c>
      <c r="AP1344" s="159" t="s">
        <v>18</v>
      </c>
    </row>
    <row r="1345" spans="2:42" x14ac:dyDescent="0.25">
      <c r="B1345" s="161">
        <v>3972</v>
      </c>
      <c r="C1345" s="163">
        <v>1.8787590000000001</v>
      </c>
      <c r="D1345" s="8">
        <v>0</v>
      </c>
      <c r="E1345" s="165">
        <v>50.85</v>
      </c>
      <c r="L1345" s="161">
        <v>3204</v>
      </c>
      <c r="M1345" s="163">
        <v>0.86323399999999995</v>
      </c>
      <c r="N1345" s="8">
        <v>0</v>
      </c>
      <c r="O1345" s="165">
        <v>47.06</v>
      </c>
      <c r="Q1345" s="161">
        <v>4053</v>
      </c>
      <c r="R1345" s="163">
        <v>0.34772500000000001</v>
      </c>
      <c r="S1345" s="8" t="s">
        <v>4</v>
      </c>
      <c r="T1345" s="8" t="s">
        <v>5</v>
      </c>
      <c r="U1345" s="8">
        <v>0</v>
      </c>
      <c r="V1345" s="165">
        <v>45.58</v>
      </c>
      <c r="W1345" s="161">
        <v>1342</v>
      </c>
      <c r="X1345" s="159" t="s">
        <v>20</v>
      </c>
      <c r="Z1345" s="161">
        <v>864</v>
      </c>
      <c r="AA1345" s="163">
        <v>0.57074199999999997</v>
      </c>
      <c r="AB1345" s="8" t="s">
        <v>42</v>
      </c>
      <c r="AC1345" s="8" t="s">
        <v>42</v>
      </c>
      <c r="AD1345" s="8">
        <v>4</v>
      </c>
      <c r="AE1345" s="165">
        <v>158.79</v>
      </c>
      <c r="AF1345" s="161">
        <v>1343</v>
      </c>
      <c r="AG1345" s="159" t="s">
        <v>20</v>
      </c>
      <c r="AI1345" s="161">
        <v>2766</v>
      </c>
      <c r="AJ1345" s="163">
        <v>0.242672</v>
      </c>
      <c r="AK1345" s="8" t="s">
        <v>4</v>
      </c>
      <c r="AL1345" s="8" t="s">
        <v>5</v>
      </c>
      <c r="AM1345" s="8">
        <v>0</v>
      </c>
      <c r="AN1345" s="165">
        <v>43.1</v>
      </c>
      <c r="AO1345" s="161">
        <v>1346</v>
      </c>
      <c r="AP1345" s="159" t="s">
        <v>18</v>
      </c>
    </row>
    <row r="1346" spans="2:42" x14ac:dyDescent="0.25">
      <c r="B1346" s="161">
        <v>3978</v>
      </c>
      <c r="C1346" s="163">
        <v>0.638212</v>
      </c>
      <c r="D1346" s="8">
        <v>0</v>
      </c>
      <c r="E1346" s="165">
        <v>41.24</v>
      </c>
      <c r="L1346" s="161">
        <v>3208</v>
      </c>
      <c r="M1346" s="163">
        <v>0.49398199999999998</v>
      </c>
      <c r="N1346" s="8">
        <v>0</v>
      </c>
      <c r="O1346" s="165">
        <v>53.51</v>
      </c>
      <c r="Q1346" s="161">
        <v>4055</v>
      </c>
      <c r="R1346" s="163">
        <v>0.27074300000000001</v>
      </c>
      <c r="S1346" s="8" t="s">
        <v>6</v>
      </c>
      <c r="T1346" s="8" t="s">
        <v>5</v>
      </c>
      <c r="U1346" s="8">
        <v>0</v>
      </c>
      <c r="V1346" s="165">
        <v>48.13</v>
      </c>
      <c r="W1346" s="161">
        <v>1343</v>
      </c>
      <c r="X1346" s="159" t="s">
        <v>20</v>
      </c>
      <c r="Z1346" s="161">
        <v>869</v>
      </c>
      <c r="AA1346" s="163">
        <v>0.200012</v>
      </c>
      <c r="AB1346" s="8" t="s">
        <v>4</v>
      </c>
      <c r="AC1346" s="8" t="s">
        <v>5</v>
      </c>
      <c r="AD1346" s="8">
        <v>4</v>
      </c>
      <c r="AE1346" s="165">
        <v>158.19</v>
      </c>
      <c r="AF1346" s="161">
        <v>1344</v>
      </c>
      <c r="AG1346" s="159" t="s">
        <v>18</v>
      </c>
      <c r="AI1346" s="161">
        <v>2768</v>
      </c>
      <c r="AJ1346" s="163">
        <v>0.32894600000000002</v>
      </c>
      <c r="AK1346" s="8" t="s">
        <v>9</v>
      </c>
      <c r="AL1346" s="8" t="s">
        <v>10</v>
      </c>
      <c r="AM1346" s="8">
        <v>0</v>
      </c>
      <c r="AN1346" s="165">
        <v>55.1</v>
      </c>
      <c r="AO1346" s="161">
        <v>1347</v>
      </c>
      <c r="AP1346" s="159" t="s">
        <v>18</v>
      </c>
    </row>
    <row r="1347" spans="2:42" x14ac:dyDescent="0.25">
      <c r="B1347" s="161">
        <v>3979</v>
      </c>
      <c r="C1347" s="163">
        <v>0.64361900000000005</v>
      </c>
      <c r="D1347" s="8">
        <v>0</v>
      </c>
      <c r="E1347" s="165">
        <v>41.03</v>
      </c>
      <c r="L1347" s="161">
        <v>3209</v>
      </c>
      <c r="M1347" s="163">
        <v>0.53842999999999996</v>
      </c>
      <c r="N1347" s="8">
        <v>0</v>
      </c>
      <c r="O1347" s="165">
        <v>59.37</v>
      </c>
      <c r="Q1347" s="161">
        <v>4057</v>
      </c>
      <c r="R1347" s="163">
        <v>0.123206</v>
      </c>
      <c r="S1347" s="8" t="s">
        <v>4</v>
      </c>
      <c r="T1347" s="8" t="s">
        <v>5</v>
      </c>
      <c r="U1347" s="8">
        <v>0</v>
      </c>
      <c r="V1347" s="165">
        <v>59.36</v>
      </c>
      <c r="W1347" s="161">
        <v>1344</v>
      </c>
      <c r="X1347" s="159" t="s">
        <v>17</v>
      </c>
      <c r="Z1347" s="161">
        <v>891</v>
      </c>
      <c r="AA1347" s="163">
        <v>0.31287799999999999</v>
      </c>
      <c r="AB1347" s="8" t="s">
        <v>4</v>
      </c>
      <c r="AC1347" s="8" t="s">
        <v>5</v>
      </c>
      <c r="AD1347" s="8">
        <v>4</v>
      </c>
      <c r="AE1347" s="165">
        <v>158.19999999999999</v>
      </c>
      <c r="AF1347" s="161">
        <v>1345</v>
      </c>
      <c r="AG1347" s="159" t="s">
        <v>18</v>
      </c>
      <c r="AI1347" s="161">
        <v>2769</v>
      </c>
      <c r="AJ1347" s="163">
        <v>0.73160700000000001</v>
      </c>
      <c r="AK1347" s="8" t="s">
        <v>6</v>
      </c>
      <c r="AL1347" s="8" t="s">
        <v>5</v>
      </c>
      <c r="AM1347" s="8">
        <v>0</v>
      </c>
      <c r="AN1347" s="165">
        <v>48.31</v>
      </c>
      <c r="AO1347" s="161">
        <v>1348</v>
      </c>
      <c r="AP1347" s="159" t="s">
        <v>18</v>
      </c>
    </row>
    <row r="1348" spans="2:42" x14ac:dyDescent="0.25">
      <c r="B1348" s="161">
        <v>3980</v>
      </c>
      <c r="C1348" s="163">
        <v>0.42514299999999999</v>
      </c>
      <c r="D1348" s="8">
        <v>0</v>
      </c>
      <c r="E1348" s="165">
        <v>40.22</v>
      </c>
      <c r="L1348" s="161">
        <v>3211</v>
      </c>
      <c r="M1348" s="163">
        <v>0.54887900000000001</v>
      </c>
      <c r="N1348" s="8">
        <v>0</v>
      </c>
      <c r="O1348" s="165">
        <v>50.21</v>
      </c>
      <c r="Q1348" s="161">
        <v>4059</v>
      </c>
      <c r="R1348" s="163">
        <v>0.20471</v>
      </c>
      <c r="S1348" s="8" t="s">
        <v>4</v>
      </c>
      <c r="T1348" s="8" t="s">
        <v>5</v>
      </c>
      <c r="U1348" s="8">
        <v>0</v>
      </c>
      <c r="V1348" s="165">
        <v>45.3</v>
      </c>
      <c r="W1348" s="161">
        <v>1345</v>
      </c>
      <c r="X1348" s="159" t="s">
        <v>20</v>
      </c>
      <c r="Z1348" s="161">
        <v>901</v>
      </c>
      <c r="AA1348" s="163">
        <v>0.30879899999999999</v>
      </c>
      <c r="AB1348" s="8" t="s">
        <v>12</v>
      </c>
      <c r="AC1348" s="8" t="s">
        <v>13</v>
      </c>
      <c r="AD1348" s="8">
        <v>4</v>
      </c>
      <c r="AE1348" s="165">
        <v>161.04</v>
      </c>
      <c r="AF1348" s="161">
        <v>1346</v>
      </c>
      <c r="AG1348" s="159" t="s">
        <v>18</v>
      </c>
      <c r="AI1348" s="161">
        <v>2770</v>
      </c>
      <c r="AJ1348" s="163">
        <v>0.17774599999999999</v>
      </c>
      <c r="AK1348" s="8" t="s">
        <v>9</v>
      </c>
      <c r="AL1348" s="8" t="s">
        <v>10</v>
      </c>
      <c r="AM1348" s="8">
        <v>0</v>
      </c>
      <c r="AN1348" s="165">
        <v>49.77</v>
      </c>
      <c r="AO1348" s="161">
        <v>1349</v>
      </c>
      <c r="AP1348" s="159" t="s">
        <v>20</v>
      </c>
    </row>
    <row r="1349" spans="2:42" x14ac:dyDescent="0.25">
      <c r="B1349" s="161">
        <v>3981</v>
      </c>
      <c r="C1349" s="163">
        <v>0.31875799999999999</v>
      </c>
      <c r="D1349" s="8">
        <v>0</v>
      </c>
      <c r="E1349" s="165">
        <v>41.62</v>
      </c>
      <c r="L1349" s="161">
        <v>3212</v>
      </c>
      <c r="M1349" s="163">
        <v>0.59111499999999995</v>
      </c>
      <c r="N1349" s="8">
        <v>0</v>
      </c>
      <c r="O1349" s="165">
        <v>50.06</v>
      </c>
      <c r="Q1349" s="161">
        <v>4065</v>
      </c>
      <c r="R1349" s="163">
        <v>0.39341799999999999</v>
      </c>
      <c r="S1349" s="8" t="s">
        <v>4</v>
      </c>
      <c r="T1349" s="8" t="s">
        <v>5</v>
      </c>
      <c r="U1349" s="8">
        <v>0</v>
      </c>
      <c r="V1349" s="165">
        <v>49.59</v>
      </c>
      <c r="W1349" s="161">
        <v>1346</v>
      </c>
      <c r="X1349" s="159" t="s">
        <v>19</v>
      </c>
      <c r="Z1349" s="161">
        <v>906</v>
      </c>
      <c r="AA1349" s="163">
        <v>0.42233100000000001</v>
      </c>
      <c r="AB1349" s="8" t="s">
        <v>4</v>
      </c>
      <c r="AC1349" s="8" t="s">
        <v>5</v>
      </c>
      <c r="AD1349" s="8">
        <v>4</v>
      </c>
      <c r="AE1349" s="165">
        <v>170.06</v>
      </c>
      <c r="AF1349" s="161">
        <v>1347</v>
      </c>
      <c r="AG1349" s="159" t="s">
        <v>20</v>
      </c>
      <c r="AI1349" s="161">
        <v>2772</v>
      </c>
      <c r="AJ1349" s="163">
        <v>0.24770200000000001</v>
      </c>
      <c r="AK1349" s="8" t="s">
        <v>6</v>
      </c>
      <c r="AL1349" s="8" t="s">
        <v>5</v>
      </c>
      <c r="AM1349" s="8">
        <v>0</v>
      </c>
      <c r="AN1349" s="165">
        <v>45.25</v>
      </c>
      <c r="AO1349" s="161">
        <v>1350</v>
      </c>
      <c r="AP1349" s="159" t="s">
        <v>18</v>
      </c>
    </row>
    <row r="1350" spans="2:42" x14ac:dyDescent="0.25">
      <c r="B1350" s="161">
        <v>3982</v>
      </c>
      <c r="C1350" s="163">
        <v>0.25575799999999999</v>
      </c>
      <c r="D1350" s="8">
        <v>0</v>
      </c>
      <c r="E1350" s="165">
        <v>38.409999999999997</v>
      </c>
      <c r="L1350" s="161">
        <v>3214</v>
      </c>
      <c r="M1350" s="163">
        <v>0.53988899999999995</v>
      </c>
      <c r="N1350" s="8">
        <v>0</v>
      </c>
      <c r="O1350" s="165">
        <v>56.01</v>
      </c>
      <c r="Q1350" s="161">
        <v>4069</v>
      </c>
      <c r="R1350" s="163">
        <v>9.0611999999999998E-2</v>
      </c>
      <c r="S1350" s="8" t="s">
        <v>4</v>
      </c>
      <c r="T1350" s="8" t="s">
        <v>5</v>
      </c>
      <c r="U1350" s="8">
        <v>0</v>
      </c>
      <c r="V1350" s="165">
        <v>49.21</v>
      </c>
      <c r="W1350" s="161">
        <v>1347</v>
      </c>
      <c r="X1350" s="159" t="s">
        <v>20</v>
      </c>
      <c r="Z1350" s="161">
        <v>922</v>
      </c>
      <c r="AA1350" s="163">
        <v>0.673037</v>
      </c>
      <c r="AB1350" s="8" t="s">
        <v>12</v>
      </c>
      <c r="AC1350" s="8" t="s">
        <v>13</v>
      </c>
      <c r="AD1350" s="8">
        <v>4</v>
      </c>
      <c r="AE1350" s="165">
        <v>173.16</v>
      </c>
      <c r="AF1350" s="161">
        <v>1348</v>
      </c>
      <c r="AG1350" s="159" t="s">
        <v>18</v>
      </c>
      <c r="AI1350" s="161">
        <v>2777</v>
      </c>
      <c r="AJ1350" s="163">
        <v>0.45660200000000001</v>
      </c>
      <c r="AK1350" s="8" t="s">
        <v>4</v>
      </c>
      <c r="AL1350" s="8" t="s">
        <v>5</v>
      </c>
      <c r="AM1350" s="8">
        <v>0</v>
      </c>
      <c r="AN1350" s="165">
        <v>47</v>
      </c>
      <c r="AO1350" s="161">
        <v>1351</v>
      </c>
      <c r="AP1350" s="159" t="s">
        <v>20</v>
      </c>
    </row>
    <row r="1351" spans="2:42" x14ac:dyDescent="0.25">
      <c r="B1351" s="161">
        <v>3984</v>
      </c>
      <c r="C1351" s="163">
        <v>1.389899</v>
      </c>
      <c r="D1351" s="8">
        <v>0</v>
      </c>
      <c r="E1351" s="165">
        <v>49</v>
      </c>
      <c r="L1351" s="161">
        <v>3215</v>
      </c>
      <c r="M1351" s="163">
        <v>0.72729699999999997</v>
      </c>
      <c r="N1351" s="8">
        <v>0</v>
      </c>
      <c r="O1351" s="165">
        <v>48.11</v>
      </c>
      <c r="Q1351" s="161">
        <v>4071</v>
      </c>
      <c r="R1351" s="163">
        <v>0.47066400000000003</v>
      </c>
      <c r="S1351" s="8" t="s">
        <v>4</v>
      </c>
      <c r="T1351" s="8" t="s">
        <v>5</v>
      </c>
      <c r="U1351" s="8">
        <v>0</v>
      </c>
      <c r="V1351" s="165">
        <v>52.9</v>
      </c>
      <c r="W1351" s="161">
        <v>1348</v>
      </c>
      <c r="X1351" s="159" t="s">
        <v>20</v>
      </c>
      <c r="Z1351" s="161">
        <v>936</v>
      </c>
      <c r="AA1351" s="163">
        <v>0.51471800000000001</v>
      </c>
      <c r="AB1351" s="8" t="s">
        <v>9</v>
      </c>
      <c r="AC1351" s="8" t="s">
        <v>10</v>
      </c>
      <c r="AD1351" s="8">
        <v>4</v>
      </c>
      <c r="AE1351" s="165">
        <v>160.16999999999999</v>
      </c>
      <c r="AF1351" s="161">
        <v>1349</v>
      </c>
      <c r="AG1351" s="159" t="s">
        <v>20</v>
      </c>
      <c r="AI1351" s="161">
        <v>2779</v>
      </c>
      <c r="AJ1351" s="163">
        <v>0.281001</v>
      </c>
      <c r="AK1351" s="8" t="s">
        <v>9</v>
      </c>
      <c r="AL1351" s="8" t="s">
        <v>10</v>
      </c>
      <c r="AM1351" s="8">
        <v>0</v>
      </c>
      <c r="AN1351" s="165">
        <v>52.16</v>
      </c>
      <c r="AO1351" s="161">
        <v>1352</v>
      </c>
      <c r="AP1351" s="159" t="s">
        <v>18</v>
      </c>
    </row>
    <row r="1352" spans="2:42" x14ac:dyDescent="0.25">
      <c r="B1352" s="161">
        <v>3985</v>
      </c>
      <c r="C1352" s="163">
        <v>1.2664230000000001</v>
      </c>
      <c r="D1352" s="8">
        <v>0</v>
      </c>
      <c r="E1352" s="165">
        <v>47.12</v>
      </c>
      <c r="L1352" s="161">
        <v>3216</v>
      </c>
      <c r="M1352" s="163">
        <v>0.85465000000000002</v>
      </c>
      <c r="N1352" s="8">
        <v>0</v>
      </c>
      <c r="O1352" s="165">
        <v>45.92</v>
      </c>
      <c r="Q1352" s="161">
        <v>4072</v>
      </c>
      <c r="R1352" s="163">
        <v>0.17669000000000001</v>
      </c>
      <c r="S1352" s="8" t="s">
        <v>4</v>
      </c>
      <c r="T1352" s="8" t="s">
        <v>5</v>
      </c>
      <c r="U1352" s="8">
        <v>0</v>
      </c>
      <c r="V1352" s="165">
        <v>43.58</v>
      </c>
      <c r="W1352" s="161">
        <v>1349</v>
      </c>
      <c r="X1352" s="159" t="s">
        <v>20</v>
      </c>
      <c r="Z1352" s="161">
        <v>976</v>
      </c>
      <c r="AA1352" s="163">
        <v>0.41173300000000002</v>
      </c>
      <c r="AB1352" s="8" t="s">
        <v>9</v>
      </c>
      <c r="AC1352" s="8" t="s">
        <v>10</v>
      </c>
      <c r="AD1352" s="8">
        <v>4</v>
      </c>
      <c r="AE1352" s="165">
        <v>162.6</v>
      </c>
      <c r="AF1352" s="161">
        <v>1350</v>
      </c>
      <c r="AG1352" s="159" t="s">
        <v>20</v>
      </c>
      <c r="AI1352" s="161">
        <v>2781</v>
      </c>
      <c r="AJ1352" s="163">
        <v>0.18677299999999999</v>
      </c>
      <c r="AK1352" s="8" t="s">
        <v>4</v>
      </c>
      <c r="AL1352" s="8" t="s">
        <v>5</v>
      </c>
      <c r="AM1352" s="8">
        <v>0</v>
      </c>
      <c r="AN1352" s="165">
        <v>57.77</v>
      </c>
      <c r="AO1352" s="161">
        <v>1353</v>
      </c>
      <c r="AP1352" s="159" t="s">
        <v>20</v>
      </c>
    </row>
    <row r="1353" spans="2:42" x14ac:dyDescent="0.25">
      <c r="B1353" s="161">
        <v>3986</v>
      </c>
      <c r="C1353" s="163">
        <v>0.86323399999999995</v>
      </c>
      <c r="D1353" s="8">
        <v>0</v>
      </c>
      <c r="E1353" s="165">
        <v>47.06</v>
      </c>
      <c r="L1353" s="161">
        <v>3219</v>
      </c>
      <c r="M1353" s="163">
        <v>0.62984600000000002</v>
      </c>
      <c r="N1353" s="8">
        <v>0</v>
      </c>
      <c r="O1353" s="165">
        <v>53.95</v>
      </c>
      <c r="Q1353" s="161">
        <v>4077</v>
      </c>
      <c r="R1353" s="163">
        <v>0.36335600000000001</v>
      </c>
      <c r="S1353" s="8" t="s">
        <v>4</v>
      </c>
      <c r="T1353" s="8" t="s">
        <v>5</v>
      </c>
      <c r="U1353" s="8">
        <v>0</v>
      </c>
      <c r="V1353" s="165">
        <v>52.12</v>
      </c>
      <c r="W1353" s="161">
        <v>1350</v>
      </c>
      <c r="X1353" s="159" t="s">
        <v>20</v>
      </c>
      <c r="Z1353" s="161">
        <v>1004</v>
      </c>
      <c r="AA1353" s="163">
        <v>1.2355259999999999</v>
      </c>
      <c r="AB1353" s="8" t="s">
        <v>9</v>
      </c>
      <c r="AC1353" s="8" t="s">
        <v>10</v>
      </c>
      <c r="AD1353" s="8">
        <v>4</v>
      </c>
      <c r="AE1353" s="165">
        <v>160.05000000000001</v>
      </c>
      <c r="AF1353" s="161">
        <v>1351</v>
      </c>
      <c r="AG1353" s="159" t="s">
        <v>18</v>
      </c>
      <c r="AI1353" s="161">
        <v>2783</v>
      </c>
      <c r="AJ1353" s="163">
        <v>0.75802599999999998</v>
      </c>
      <c r="AK1353" s="8" t="s">
        <v>9</v>
      </c>
      <c r="AL1353" s="8" t="s">
        <v>10</v>
      </c>
      <c r="AM1353" s="8">
        <v>0</v>
      </c>
      <c r="AN1353" s="165">
        <v>44.04</v>
      </c>
      <c r="AO1353" s="161">
        <v>1354</v>
      </c>
      <c r="AP1353" s="159" t="s">
        <v>18</v>
      </c>
    </row>
    <row r="1354" spans="2:42" x14ac:dyDescent="0.25">
      <c r="B1354" s="161">
        <v>3990</v>
      </c>
      <c r="C1354" s="163">
        <v>0.49398199999999998</v>
      </c>
      <c r="D1354" s="8">
        <v>0</v>
      </c>
      <c r="E1354" s="165">
        <v>53.51</v>
      </c>
      <c r="L1354" s="161">
        <v>3220</v>
      </c>
      <c r="M1354" s="163">
        <v>0.60899999999999999</v>
      </c>
      <c r="N1354" s="8">
        <v>0</v>
      </c>
      <c r="O1354" s="165">
        <v>51.41</v>
      </c>
      <c r="Q1354" s="161">
        <v>4079</v>
      </c>
      <c r="R1354" s="163">
        <v>8.6481000000000002E-2</v>
      </c>
      <c r="S1354" s="8" t="s">
        <v>4</v>
      </c>
      <c r="T1354" s="8" t="s">
        <v>5</v>
      </c>
      <c r="U1354" s="8">
        <v>0</v>
      </c>
      <c r="V1354" s="165">
        <v>45.33</v>
      </c>
      <c r="W1354" s="161">
        <v>1351</v>
      </c>
      <c r="X1354" s="159" t="s">
        <v>20</v>
      </c>
      <c r="Z1354" s="161">
        <v>1016</v>
      </c>
      <c r="AA1354" s="163">
        <v>0.80830800000000003</v>
      </c>
      <c r="AB1354" s="8" t="s">
        <v>9</v>
      </c>
      <c r="AC1354" s="8" t="s">
        <v>10</v>
      </c>
      <c r="AD1354" s="8">
        <v>4</v>
      </c>
      <c r="AE1354" s="165">
        <v>161.03</v>
      </c>
      <c r="AF1354" s="161">
        <v>1352</v>
      </c>
      <c r="AG1354" s="159" t="s">
        <v>20</v>
      </c>
      <c r="AI1354" s="161">
        <v>2786</v>
      </c>
      <c r="AJ1354" s="163">
        <v>0.16608000000000001</v>
      </c>
      <c r="AK1354" s="8" t="s">
        <v>4</v>
      </c>
      <c r="AL1354" s="8" t="s">
        <v>5</v>
      </c>
      <c r="AM1354" s="8">
        <v>0</v>
      </c>
      <c r="AN1354" s="165">
        <v>47.67</v>
      </c>
      <c r="AO1354" s="161">
        <v>1355</v>
      </c>
      <c r="AP1354" s="159" t="s">
        <v>20</v>
      </c>
    </row>
    <row r="1355" spans="2:42" x14ac:dyDescent="0.25">
      <c r="B1355" s="161">
        <v>3991</v>
      </c>
      <c r="C1355" s="163">
        <v>0.53842999999999996</v>
      </c>
      <c r="D1355" s="8">
        <v>0</v>
      </c>
      <c r="E1355" s="165">
        <v>59.37</v>
      </c>
      <c r="L1355" s="161">
        <v>3221</v>
      </c>
      <c r="M1355" s="163">
        <v>0.183924</v>
      </c>
      <c r="N1355" s="8">
        <v>0</v>
      </c>
      <c r="O1355" s="165">
        <v>45.46</v>
      </c>
      <c r="Q1355" s="161">
        <v>4081</v>
      </c>
      <c r="R1355" s="163">
        <v>0.30420000000000003</v>
      </c>
      <c r="S1355" s="8" t="s">
        <v>12</v>
      </c>
      <c r="T1355" s="8" t="s">
        <v>13</v>
      </c>
      <c r="U1355" s="8">
        <v>0</v>
      </c>
      <c r="V1355" s="165">
        <v>56.92</v>
      </c>
      <c r="W1355" s="161">
        <v>1352</v>
      </c>
      <c r="X1355" s="159" t="s">
        <v>20</v>
      </c>
      <c r="Z1355" s="161">
        <v>1031</v>
      </c>
      <c r="AA1355" s="163">
        <v>1.4248430000000001</v>
      </c>
      <c r="AB1355" s="8" t="s">
        <v>9</v>
      </c>
      <c r="AC1355" s="8" t="s">
        <v>10</v>
      </c>
      <c r="AD1355" s="8">
        <v>4</v>
      </c>
      <c r="AE1355" s="165">
        <v>169.66</v>
      </c>
      <c r="AF1355" s="161">
        <v>1353</v>
      </c>
      <c r="AG1355" s="159" t="s">
        <v>18</v>
      </c>
      <c r="AI1355" s="161">
        <v>2787</v>
      </c>
      <c r="AJ1355" s="163">
        <v>0.38928800000000002</v>
      </c>
      <c r="AK1355" s="8" t="s">
        <v>4</v>
      </c>
      <c r="AL1355" s="8" t="s">
        <v>5</v>
      </c>
      <c r="AM1355" s="8">
        <v>0</v>
      </c>
      <c r="AN1355" s="165">
        <v>51.33</v>
      </c>
      <c r="AO1355" s="161">
        <v>1356</v>
      </c>
      <c r="AP1355" s="159" t="s">
        <v>18</v>
      </c>
    </row>
    <row r="1356" spans="2:42" x14ac:dyDescent="0.25">
      <c r="B1356" s="161">
        <v>3993</v>
      </c>
      <c r="C1356" s="163">
        <v>0.54887900000000001</v>
      </c>
      <c r="D1356" s="8">
        <v>0</v>
      </c>
      <c r="E1356" s="165">
        <v>50.21</v>
      </c>
      <c r="L1356" s="161">
        <v>3222</v>
      </c>
      <c r="M1356" s="163">
        <v>0.92554899999999996</v>
      </c>
      <c r="N1356" s="8">
        <v>0</v>
      </c>
      <c r="O1356" s="165">
        <v>52.41</v>
      </c>
      <c r="Q1356" s="161">
        <v>4082</v>
      </c>
      <c r="R1356" s="163">
        <v>0.25144899999999998</v>
      </c>
      <c r="S1356" s="8" t="s">
        <v>6</v>
      </c>
      <c r="T1356" s="8" t="s">
        <v>5</v>
      </c>
      <c r="U1356" s="8">
        <v>0</v>
      </c>
      <c r="V1356" s="165">
        <v>43.07</v>
      </c>
      <c r="W1356" s="161">
        <v>1353</v>
      </c>
      <c r="X1356" s="159" t="s">
        <v>20</v>
      </c>
      <c r="Z1356" s="161">
        <v>1051</v>
      </c>
      <c r="AA1356" s="163">
        <v>0.16339100000000001</v>
      </c>
      <c r="AB1356" s="8" t="s">
        <v>9</v>
      </c>
      <c r="AC1356" s="8" t="s">
        <v>10</v>
      </c>
      <c r="AD1356" s="8">
        <v>4</v>
      </c>
      <c r="AE1356" s="165">
        <v>155.1</v>
      </c>
      <c r="AF1356" s="161">
        <v>1354</v>
      </c>
      <c r="AG1356" s="159" t="s">
        <v>18</v>
      </c>
      <c r="AI1356" s="161">
        <v>2790</v>
      </c>
      <c r="AJ1356" s="163">
        <v>0.65056199999999997</v>
      </c>
      <c r="AK1356" s="8" t="s">
        <v>4</v>
      </c>
      <c r="AL1356" s="8" t="s">
        <v>5</v>
      </c>
      <c r="AM1356" s="8">
        <v>0</v>
      </c>
      <c r="AN1356" s="165">
        <v>49.64</v>
      </c>
      <c r="AO1356" s="161">
        <v>1357</v>
      </c>
      <c r="AP1356" s="159" t="s">
        <v>20</v>
      </c>
    </row>
    <row r="1357" spans="2:42" x14ac:dyDescent="0.25">
      <c r="B1357" s="161">
        <v>3994</v>
      </c>
      <c r="C1357" s="163">
        <v>0.59111499999999995</v>
      </c>
      <c r="D1357" s="8">
        <v>0</v>
      </c>
      <c r="E1357" s="165">
        <v>50.06</v>
      </c>
      <c r="L1357" s="161">
        <v>3223</v>
      </c>
      <c r="M1357" s="163">
        <v>0.706951</v>
      </c>
      <c r="N1357" s="8">
        <v>0</v>
      </c>
      <c r="O1357" s="165">
        <v>49.45</v>
      </c>
      <c r="Q1357" s="161">
        <v>4085</v>
      </c>
      <c r="R1357" s="163">
        <v>0.49931599999999998</v>
      </c>
      <c r="S1357" s="8" t="s">
        <v>6</v>
      </c>
      <c r="T1357" s="8" t="s">
        <v>5</v>
      </c>
      <c r="U1357" s="8">
        <v>0</v>
      </c>
      <c r="V1357" s="165">
        <v>47.02</v>
      </c>
      <c r="W1357" s="161">
        <v>1354</v>
      </c>
      <c r="X1357" s="159" t="s">
        <v>20</v>
      </c>
      <c r="Z1357" s="161">
        <v>1058</v>
      </c>
      <c r="AA1357" s="163">
        <v>0.23274300000000001</v>
      </c>
      <c r="AB1357" s="8" t="s">
        <v>43</v>
      </c>
      <c r="AC1357" s="8" t="s">
        <v>43</v>
      </c>
      <c r="AD1357" s="8">
        <v>4</v>
      </c>
      <c r="AE1357" s="165">
        <v>157.04</v>
      </c>
      <c r="AF1357" s="161">
        <v>1355</v>
      </c>
      <c r="AG1357" s="159" t="s">
        <v>18</v>
      </c>
      <c r="AI1357" s="161">
        <v>2793</v>
      </c>
      <c r="AJ1357" s="163">
        <v>0.36942599999999998</v>
      </c>
      <c r="AK1357" s="8" t="s">
        <v>4</v>
      </c>
      <c r="AL1357" s="8" t="s">
        <v>5</v>
      </c>
      <c r="AM1357" s="8">
        <v>0</v>
      </c>
      <c r="AN1357" s="165">
        <v>42.63</v>
      </c>
      <c r="AO1357" s="161">
        <v>1358</v>
      </c>
      <c r="AP1357" s="159" t="s">
        <v>20</v>
      </c>
    </row>
    <row r="1358" spans="2:42" x14ac:dyDescent="0.25">
      <c r="B1358" s="161">
        <v>3996</v>
      </c>
      <c r="C1358" s="163">
        <v>0.53988899999999995</v>
      </c>
      <c r="D1358" s="8">
        <v>0</v>
      </c>
      <c r="E1358" s="165">
        <v>56.01</v>
      </c>
      <c r="L1358" s="161">
        <v>3224</v>
      </c>
      <c r="M1358" s="163">
        <v>0.72664499999999999</v>
      </c>
      <c r="N1358" s="8">
        <v>0</v>
      </c>
      <c r="O1358" s="165">
        <v>51.09</v>
      </c>
      <c r="Q1358" s="161">
        <v>4086</v>
      </c>
      <c r="R1358" s="163">
        <v>0.26466499999999998</v>
      </c>
      <c r="S1358" s="8" t="s">
        <v>4</v>
      </c>
      <c r="T1358" s="8" t="s">
        <v>5</v>
      </c>
      <c r="U1358" s="8">
        <v>0</v>
      </c>
      <c r="V1358" s="165">
        <v>47.55</v>
      </c>
      <c r="W1358" s="161">
        <v>1355</v>
      </c>
      <c r="X1358" s="159" t="s">
        <v>20</v>
      </c>
      <c r="Z1358" s="161">
        <v>1085</v>
      </c>
      <c r="AA1358" s="163">
        <v>0.14013200000000001</v>
      </c>
      <c r="AB1358" s="8" t="s">
        <v>4</v>
      </c>
      <c r="AC1358" s="8" t="s">
        <v>5</v>
      </c>
      <c r="AD1358" s="8">
        <v>4</v>
      </c>
      <c r="AE1358" s="165">
        <v>157.11000000000001</v>
      </c>
      <c r="AF1358" s="161">
        <v>1356</v>
      </c>
      <c r="AG1358" s="159" t="s">
        <v>20</v>
      </c>
      <c r="AI1358" s="161">
        <v>2795</v>
      </c>
      <c r="AJ1358" s="163">
        <v>0.222714</v>
      </c>
      <c r="AK1358" s="8" t="s">
        <v>9</v>
      </c>
      <c r="AL1358" s="8" t="s">
        <v>10</v>
      </c>
      <c r="AM1358" s="8">
        <v>0</v>
      </c>
      <c r="AN1358" s="165">
        <v>43.14</v>
      </c>
      <c r="AO1358" s="161">
        <v>1359</v>
      </c>
      <c r="AP1358" s="159" t="s">
        <v>20</v>
      </c>
    </row>
    <row r="1359" spans="2:42" x14ac:dyDescent="0.25">
      <c r="B1359" s="161">
        <v>3997</v>
      </c>
      <c r="C1359" s="163">
        <v>0.72729699999999997</v>
      </c>
      <c r="D1359" s="8">
        <v>0</v>
      </c>
      <c r="E1359" s="165">
        <v>48.11</v>
      </c>
      <c r="L1359" s="161">
        <v>3225</v>
      </c>
      <c r="M1359" s="163">
        <v>0.407246</v>
      </c>
      <c r="N1359" s="8">
        <v>0</v>
      </c>
      <c r="O1359" s="165">
        <v>48.73</v>
      </c>
      <c r="Q1359" s="161">
        <v>4088</v>
      </c>
      <c r="R1359" s="163">
        <v>0.20188200000000001</v>
      </c>
      <c r="S1359" s="8" t="s">
        <v>4</v>
      </c>
      <c r="T1359" s="8" t="s">
        <v>5</v>
      </c>
      <c r="U1359" s="8">
        <v>0</v>
      </c>
      <c r="V1359" s="165">
        <v>55.05</v>
      </c>
      <c r="W1359" s="161">
        <v>1356</v>
      </c>
      <c r="X1359" s="159" t="s">
        <v>20</v>
      </c>
      <c r="Z1359" s="161">
        <v>1125</v>
      </c>
      <c r="AA1359" s="163">
        <v>3.2066910000000002</v>
      </c>
      <c r="AB1359" s="8" t="s">
        <v>43</v>
      </c>
      <c r="AC1359" s="8" t="s">
        <v>43</v>
      </c>
      <c r="AD1359" s="8">
        <v>4</v>
      </c>
      <c r="AE1359" s="165">
        <v>161.63</v>
      </c>
      <c r="AF1359" s="161">
        <v>1357</v>
      </c>
      <c r="AG1359" s="159" t="s">
        <v>18</v>
      </c>
      <c r="AI1359" s="161">
        <v>2798</v>
      </c>
      <c r="AJ1359" s="163">
        <v>0.59081099999999998</v>
      </c>
      <c r="AK1359" s="8" t="s">
        <v>4</v>
      </c>
      <c r="AL1359" s="8" t="s">
        <v>5</v>
      </c>
      <c r="AM1359" s="8">
        <v>0</v>
      </c>
      <c r="AN1359" s="165">
        <v>51.6</v>
      </c>
      <c r="AO1359" s="161">
        <v>1360</v>
      </c>
      <c r="AP1359" s="159" t="s">
        <v>18</v>
      </c>
    </row>
    <row r="1360" spans="2:42" x14ac:dyDescent="0.25">
      <c r="B1360" s="161">
        <v>3998</v>
      </c>
      <c r="C1360" s="163">
        <v>0.85465000000000002</v>
      </c>
      <c r="D1360" s="8">
        <v>0</v>
      </c>
      <c r="E1360" s="165">
        <v>45.92</v>
      </c>
      <c r="L1360" s="161">
        <v>3226</v>
      </c>
      <c r="M1360" s="163">
        <v>1.0788</v>
      </c>
      <c r="N1360" s="8">
        <v>0</v>
      </c>
      <c r="O1360" s="165">
        <v>42.66</v>
      </c>
      <c r="Q1360" s="161">
        <v>4090</v>
      </c>
      <c r="R1360" s="163">
        <v>0.67242199999999996</v>
      </c>
      <c r="S1360" s="8" t="s">
        <v>4</v>
      </c>
      <c r="T1360" s="8" t="s">
        <v>5</v>
      </c>
      <c r="U1360" s="8">
        <v>0</v>
      </c>
      <c r="V1360" s="165">
        <v>44.78</v>
      </c>
      <c r="W1360" s="161">
        <v>1357</v>
      </c>
      <c r="X1360" s="159" t="s">
        <v>20</v>
      </c>
      <c r="Z1360" s="161">
        <v>1169</v>
      </c>
      <c r="AA1360" s="163">
        <v>1.4977149999999999</v>
      </c>
      <c r="AB1360" s="8" t="s">
        <v>4</v>
      </c>
      <c r="AC1360" s="8" t="s">
        <v>5</v>
      </c>
      <c r="AD1360" s="8">
        <v>4</v>
      </c>
      <c r="AE1360" s="165">
        <v>164.8</v>
      </c>
      <c r="AF1360" s="161">
        <v>1358</v>
      </c>
      <c r="AG1360" s="159" t="s">
        <v>20</v>
      </c>
      <c r="AI1360" s="161">
        <v>2799</v>
      </c>
      <c r="AJ1360" s="163">
        <v>0.68582299999999996</v>
      </c>
      <c r="AK1360" s="8" t="s">
        <v>4</v>
      </c>
      <c r="AL1360" s="8" t="s">
        <v>5</v>
      </c>
      <c r="AM1360" s="8">
        <v>0</v>
      </c>
      <c r="AN1360" s="165">
        <v>50.2</v>
      </c>
      <c r="AO1360" s="161">
        <v>1361</v>
      </c>
      <c r="AP1360" s="159" t="s">
        <v>18</v>
      </c>
    </row>
    <row r="1361" spans="2:42" x14ac:dyDescent="0.25">
      <c r="B1361" s="161">
        <v>4001</v>
      </c>
      <c r="C1361" s="163">
        <v>0.62984600000000002</v>
      </c>
      <c r="D1361" s="8">
        <v>0</v>
      </c>
      <c r="E1361" s="165">
        <v>53.95</v>
      </c>
      <c r="L1361" s="161">
        <v>3227</v>
      </c>
      <c r="M1361" s="163">
        <v>1.3016509999999999</v>
      </c>
      <c r="N1361" s="8">
        <v>0</v>
      </c>
      <c r="O1361" s="165">
        <v>49.05</v>
      </c>
      <c r="Q1361" s="161">
        <v>4091</v>
      </c>
      <c r="R1361" s="163">
        <v>0.52291900000000002</v>
      </c>
      <c r="S1361" s="8" t="s">
        <v>6</v>
      </c>
      <c r="T1361" s="8" t="s">
        <v>5</v>
      </c>
      <c r="U1361" s="8">
        <v>0</v>
      </c>
      <c r="V1361" s="165">
        <v>46.17</v>
      </c>
      <c r="W1361" s="161">
        <v>1358</v>
      </c>
      <c r="X1361" s="159" t="s">
        <v>20</v>
      </c>
      <c r="Z1361" s="161">
        <v>1172</v>
      </c>
      <c r="AA1361" s="163">
        <v>0.203237</v>
      </c>
      <c r="AB1361" s="8" t="s">
        <v>4</v>
      </c>
      <c r="AC1361" s="8" t="s">
        <v>5</v>
      </c>
      <c r="AD1361" s="8">
        <v>4</v>
      </c>
      <c r="AE1361" s="165">
        <v>156.94</v>
      </c>
      <c r="AF1361" s="161">
        <v>1359</v>
      </c>
      <c r="AG1361" s="159" t="s">
        <v>18</v>
      </c>
      <c r="AI1361" s="161">
        <v>2801</v>
      </c>
      <c r="AJ1361" s="163">
        <v>0.23883399999999999</v>
      </c>
      <c r="AK1361" s="8" t="s">
        <v>4</v>
      </c>
      <c r="AL1361" s="8" t="s">
        <v>5</v>
      </c>
      <c r="AM1361" s="8">
        <v>0</v>
      </c>
      <c r="AN1361" s="165">
        <v>56.09</v>
      </c>
      <c r="AO1361" s="161">
        <v>1362</v>
      </c>
      <c r="AP1361" s="159" t="s">
        <v>20</v>
      </c>
    </row>
    <row r="1362" spans="2:42" x14ac:dyDescent="0.25">
      <c r="B1362" s="161">
        <v>4002</v>
      </c>
      <c r="C1362" s="163">
        <v>0.60899999999999999</v>
      </c>
      <c r="D1362" s="8">
        <v>0</v>
      </c>
      <c r="E1362" s="165">
        <v>51.41</v>
      </c>
      <c r="L1362" s="161">
        <v>3228</v>
      </c>
      <c r="M1362" s="163">
        <v>0.35474</v>
      </c>
      <c r="N1362" s="8">
        <v>0</v>
      </c>
      <c r="O1362" s="165">
        <v>56.79</v>
      </c>
      <c r="Q1362" s="161">
        <v>4093</v>
      </c>
      <c r="R1362" s="163">
        <v>0.23758000000000001</v>
      </c>
      <c r="S1362" s="8" t="s">
        <v>4</v>
      </c>
      <c r="T1362" s="8" t="s">
        <v>5</v>
      </c>
      <c r="U1362" s="8">
        <v>0</v>
      </c>
      <c r="V1362" s="165">
        <v>52.39</v>
      </c>
      <c r="W1362" s="161">
        <v>1359</v>
      </c>
      <c r="X1362" s="159" t="s">
        <v>20</v>
      </c>
      <c r="Z1362" s="161">
        <v>1201</v>
      </c>
      <c r="AA1362" s="163">
        <v>1.085885</v>
      </c>
      <c r="AB1362" s="8" t="s">
        <v>4</v>
      </c>
      <c r="AC1362" s="8" t="s">
        <v>5</v>
      </c>
      <c r="AD1362" s="8">
        <v>4</v>
      </c>
      <c r="AE1362" s="165">
        <v>158.22999999999999</v>
      </c>
      <c r="AF1362" s="161">
        <v>1360</v>
      </c>
      <c r="AG1362" s="159" t="s">
        <v>20</v>
      </c>
      <c r="AI1362" s="161">
        <v>2802</v>
      </c>
      <c r="AJ1362" s="163">
        <v>0.186025</v>
      </c>
      <c r="AK1362" s="8" t="s">
        <v>4</v>
      </c>
      <c r="AL1362" s="8" t="s">
        <v>5</v>
      </c>
      <c r="AM1362" s="8">
        <v>0</v>
      </c>
      <c r="AN1362" s="165">
        <v>50.87</v>
      </c>
      <c r="AO1362" s="161">
        <v>1363</v>
      </c>
      <c r="AP1362" s="159" t="s">
        <v>18</v>
      </c>
    </row>
    <row r="1363" spans="2:42" x14ac:dyDescent="0.25">
      <c r="B1363" s="161">
        <v>4003</v>
      </c>
      <c r="C1363" s="163">
        <v>0.183924</v>
      </c>
      <c r="D1363" s="8">
        <v>0</v>
      </c>
      <c r="E1363" s="165">
        <v>45.46</v>
      </c>
      <c r="L1363" s="161">
        <v>3229</v>
      </c>
      <c r="M1363" s="163">
        <v>0.62046100000000004</v>
      </c>
      <c r="N1363" s="8">
        <v>0</v>
      </c>
      <c r="O1363" s="165">
        <v>55.78</v>
      </c>
      <c r="Q1363" s="161">
        <v>4095</v>
      </c>
      <c r="R1363" s="163">
        <v>0.247168</v>
      </c>
      <c r="S1363" s="8" t="s">
        <v>4</v>
      </c>
      <c r="T1363" s="8" t="s">
        <v>5</v>
      </c>
      <c r="U1363" s="8">
        <v>0</v>
      </c>
      <c r="V1363" s="165">
        <v>43.33</v>
      </c>
      <c r="W1363" s="161">
        <v>1360</v>
      </c>
      <c r="X1363" s="159" t="s">
        <v>20</v>
      </c>
      <c r="Z1363" s="161">
        <v>1212</v>
      </c>
      <c r="AA1363" s="163">
        <v>0.25154700000000002</v>
      </c>
      <c r="AB1363" s="8" t="s">
        <v>9</v>
      </c>
      <c r="AC1363" s="8" t="s">
        <v>10</v>
      </c>
      <c r="AD1363" s="8">
        <v>4</v>
      </c>
      <c r="AE1363" s="165">
        <v>165.38</v>
      </c>
      <c r="AF1363" s="161">
        <v>1361</v>
      </c>
      <c r="AG1363" s="159" t="s">
        <v>18</v>
      </c>
      <c r="AI1363" s="161">
        <v>2804</v>
      </c>
      <c r="AJ1363" s="163">
        <v>0.41191299999999997</v>
      </c>
      <c r="AK1363" s="8" t="s">
        <v>11</v>
      </c>
      <c r="AL1363" s="8" t="s">
        <v>10</v>
      </c>
      <c r="AM1363" s="8">
        <v>0</v>
      </c>
      <c r="AN1363" s="165">
        <v>50.4</v>
      </c>
      <c r="AO1363" s="161">
        <v>1364</v>
      </c>
      <c r="AP1363" s="159" t="s">
        <v>20</v>
      </c>
    </row>
    <row r="1364" spans="2:42" x14ac:dyDescent="0.25">
      <c r="B1364" s="161">
        <v>4004</v>
      </c>
      <c r="C1364" s="163">
        <v>0.92554899999999996</v>
      </c>
      <c r="D1364" s="8">
        <v>0</v>
      </c>
      <c r="E1364" s="165">
        <v>52.41</v>
      </c>
      <c r="L1364" s="161">
        <v>3230</v>
      </c>
      <c r="M1364" s="163">
        <v>0.991753</v>
      </c>
      <c r="N1364" s="8">
        <v>0</v>
      </c>
      <c r="O1364" s="165">
        <v>46.51</v>
      </c>
      <c r="Q1364" s="161">
        <v>4096</v>
      </c>
      <c r="R1364" s="163">
        <v>0.17014299999999999</v>
      </c>
      <c r="S1364" s="8" t="s">
        <v>4</v>
      </c>
      <c r="T1364" s="8" t="s">
        <v>5</v>
      </c>
      <c r="U1364" s="8">
        <v>0</v>
      </c>
      <c r="V1364" s="165">
        <v>52.79</v>
      </c>
      <c r="W1364" s="161">
        <v>1361</v>
      </c>
      <c r="X1364" s="159" t="s">
        <v>20</v>
      </c>
      <c r="Z1364" s="161">
        <v>1221</v>
      </c>
      <c r="AA1364" s="163">
        <v>9.3001E-2</v>
      </c>
      <c r="AB1364" s="8" t="s">
        <v>9</v>
      </c>
      <c r="AC1364" s="8" t="s">
        <v>10</v>
      </c>
      <c r="AD1364" s="8">
        <v>4</v>
      </c>
      <c r="AE1364" s="165">
        <v>157.63</v>
      </c>
      <c r="AF1364" s="161">
        <v>1362</v>
      </c>
      <c r="AG1364" s="159" t="s">
        <v>18</v>
      </c>
      <c r="AI1364" s="161">
        <v>2807</v>
      </c>
      <c r="AJ1364" s="163">
        <v>0.343779</v>
      </c>
      <c r="AK1364" s="8" t="s">
        <v>9</v>
      </c>
      <c r="AL1364" s="8" t="s">
        <v>10</v>
      </c>
      <c r="AM1364" s="8">
        <v>0</v>
      </c>
      <c r="AN1364" s="165">
        <v>58.11</v>
      </c>
      <c r="AO1364" s="161">
        <v>1365</v>
      </c>
      <c r="AP1364" s="159" t="s">
        <v>18</v>
      </c>
    </row>
    <row r="1365" spans="2:42" x14ac:dyDescent="0.25">
      <c r="B1365" s="161">
        <v>4005</v>
      </c>
      <c r="C1365" s="163">
        <v>0.706951</v>
      </c>
      <c r="D1365" s="8">
        <v>0</v>
      </c>
      <c r="E1365" s="165">
        <v>49.45</v>
      </c>
      <c r="L1365" s="161">
        <v>3231</v>
      </c>
      <c r="M1365" s="163">
        <v>1.3331409999999999</v>
      </c>
      <c r="N1365" s="8">
        <v>0</v>
      </c>
      <c r="O1365" s="165">
        <v>45.46</v>
      </c>
      <c r="Q1365" s="161">
        <v>4097</v>
      </c>
      <c r="R1365" s="163">
        <v>0.512629</v>
      </c>
      <c r="S1365" s="8" t="s">
        <v>4</v>
      </c>
      <c r="T1365" s="8" t="s">
        <v>5</v>
      </c>
      <c r="U1365" s="8">
        <v>0</v>
      </c>
      <c r="V1365" s="165">
        <v>53.92</v>
      </c>
      <c r="W1365" s="161">
        <v>1362</v>
      </c>
      <c r="X1365" s="159" t="s">
        <v>20</v>
      </c>
      <c r="Z1365" s="161">
        <v>1231</v>
      </c>
      <c r="AA1365" s="163">
        <v>0.15416199999999999</v>
      </c>
      <c r="AB1365" s="8" t="s">
        <v>4</v>
      </c>
      <c r="AC1365" s="8" t="s">
        <v>5</v>
      </c>
      <c r="AD1365" s="8">
        <v>4</v>
      </c>
      <c r="AE1365" s="165">
        <v>157.38</v>
      </c>
      <c r="AF1365" s="161">
        <v>1363</v>
      </c>
      <c r="AG1365" s="159" t="s">
        <v>19</v>
      </c>
      <c r="AI1365" s="161">
        <v>2808</v>
      </c>
      <c r="AJ1365" s="163">
        <v>0.45912500000000001</v>
      </c>
      <c r="AK1365" s="8" t="s">
        <v>12</v>
      </c>
      <c r="AL1365" s="8" t="s">
        <v>13</v>
      </c>
      <c r="AM1365" s="8">
        <v>0</v>
      </c>
      <c r="AN1365" s="165">
        <v>43.39</v>
      </c>
      <c r="AO1365" s="161">
        <v>1366</v>
      </c>
      <c r="AP1365" s="159" t="s">
        <v>18</v>
      </c>
    </row>
    <row r="1366" spans="2:42" x14ac:dyDescent="0.25">
      <c r="B1366" s="161">
        <v>4006</v>
      </c>
      <c r="C1366" s="163">
        <v>0.72664499999999999</v>
      </c>
      <c r="D1366" s="8">
        <v>0</v>
      </c>
      <c r="E1366" s="165">
        <v>51.09</v>
      </c>
      <c r="L1366" s="161">
        <v>3235</v>
      </c>
      <c r="M1366" s="163">
        <v>1.4237599999999999</v>
      </c>
      <c r="N1366" s="8">
        <v>0</v>
      </c>
      <c r="O1366" s="165">
        <v>49.98</v>
      </c>
      <c r="Q1366" s="161">
        <v>4098</v>
      </c>
      <c r="R1366" s="163">
        <v>0.45732</v>
      </c>
      <c r="S1366" s="8" t="s">
        <v>4</v>
      </c>
      <c r="T1366" s="8" t="s">
        <v>5</v>
      </c>
      <c r="U1366" s="8">
        <v>0</v>
      </c>
      <c r="V1366" s="165">
        <v>47.24</v>
      </c>
      <c r="W1366" s="161">
        <v>1363</v>
      </c>
      <c r="X1366" s="159" t="s">
        <v>20</v>
      </c>
      <c r="Z1366" s="161">
        <v>1243</v>
      </c>
      <c r="AA1366" s="163">
        <v>1.6771879999999999</v>
      </c>
      <c r="AB1366" s="8" t="s">
        <v>6</v>
      </c>
      <c r="AC1366" s="8" t="s">
        <v>5</v>
      </c>
      <c r="AD1366" s="8">
        <v>4</v>
      </c>
      <c r="AE1366" s="165">
        <v>159.86000000000001</v>
      </c>
      <c r="AF1366" s="161">
        <v>1364</v>
      </c>
      <c r="AG1366" s="159" t="s">
        <v>18</v>
      </c>
      <c r="AI1366" s="161">
        <v>2810</v>
      </c>
      <c r="AJ1366" s="163">
        <v>0.373442</v>
      </c>
      <c r="AK1366" s="8" t="s">
        <v>9</v>
      </c>
      <c r="AL1366" s="8" t="s">
        <v>10</v>
      </c>
      <c r="AM1366" s="8">
        <v>0</v>
      </c>
      <c r="AN1366" s="165">
        <v>58.79</v>
      </c>
      <c r="AO1366" s="161">
        <v>1367</v>
      </c>
      <c r="AP1366" s="159" t="s">
        <v>19</v>
      </c>
    </row>
    <row r="1367" spans="2:42" x14ac:dyDescent="0.25">
      <c r="B1367" s="161">
        <v>4007</v>
      </c>
      <c r="C1367" s="163">
        <v>0.407246</v>
      </c>
      <c r="D1367" s="8">
        <v>0</v>
      </c>
      <c r="E1367" s="165">
        <v>48.73</v>
      </c>
      <c r="L1367" s="161">
        <v>3236</v>
      </c>
      <c r="M1367" s="163">
        <v>1.3708979999999999</v>
      </c>
      <c r="N1367" s="8">
        <v>0</v>
      </c>
      <c r="O1367" s="165">
        <v>56.81</v>
      </c>
      <c r="Q1367" s="161">
        <v>4099</v>
      </c>
      <c r="R1367" s="163">
        <v>0.25451299999999999</v>
      </c>
      <c r="S1367" s="8" t="s">
        <v>6</v>
      </c>
      <c r="T1367" s="8" t="s">
        <v>5</v>
      </c>
      <c r="U1367" s="8">
        <v>0</v>
      </c>
      <c r="V1367" s="165">
        <v>41.21</v>
      </c>
      <c r="W1367" s="161">
        <v>1364</v>
      </c>
      <c r="X1367" s="159" t="s">
        <v>20</v>
      </c>
      <c r="Z1367" s="161">
        <v>1245</v>
      </c>
      <c r="AA1367" s="163">
        <v>0.40992699999999999</v>
      </c>
      <c r="AB1367" s="8" t="s">
        <v>9</v>
      </c>
      <c r="AC1367" s="8" t="s">
        <v>10</v>
      </c>
      <c r="AD1367" s="8">
        <v>4</v>
      </c>
      <c r="AE1367" s="165">
        <v>166.51</v>
      </c>
      <c r="AF1367" s="161">
        <v>1365</v>
      </c>
      <c r="AG1367" s="159" t="s">
        <v>18</v>
      </c>
      <c r="AI1367" s="161">
        <v>2811</v>
      </c>
      <c r="AJ1367" s="163">
        <v>0.24712500000000001</v>
      </c>
      <c r="AK1367" s="8" t="s">
        <v>9</v>
      </c>
      <c r="AL1367" s="8" t="s">
        <v>10</v>
      </c>
      <c r="AM1367" s="8">
        <v>0</v>
      </c>
      <c r="AN1367" s="165">
        <v>52.92</v>
      </c>
      <c r="AO1367" s="161">
        <v>1368</v>
      </c>
      <c r="AP1367" s="159" t="s">
        <v>18</v>
      </c>
    </row>
    <row r="1368" spans="2:42" x14ac:dyDescent="0.25">
      <c r="B1368" s="161">
        <v>4008</v>
      </c>
      <c r="C1368" s="163">
        <v>1.0788</v>
      </c>
      <c r="D1368" s="8">
        <v>0</v>
      </c>
      <c r="E1368" s="165">
        <v>42.66</v>
      </c>
      <c r="L1368" s="161">
        <v>3245</v>
      </c>
      <c r="M1368" s="163">
        <v>1.9262159999999999</v>
      </c>
      <c r="N1368" s="8">
        <v>0</v>
      </c>
      <c r="O1368" s="165">
        <v>48.39</v>
      </c>
      <c r="Q1368" s="161">
        <v>4103</v>
      </c>
      <c r="R1368" s="163">
        <v>9.8531999999999995E-2</v>
      </c>
      <c r="S1368" s="8" t="s">
        <v>4</v>
      </c>
      <c r="T1368" s="8" t="s">
        <v>5</v>
      </c>
      <c r="U1368" s="8">
        <v>0</v>
      </c>
      <c r="V1368" s="165">
        <v>57.39</v>
      </c>
      <c r="W1368" s="161">
        <v>1365</v>
      </c>
      <c r="X1368" s="159" t="s">
        <v>20</v>
      </c>
      <c r="Z1368" s="161">
        <v>1255</v>
      </c>
      <c r="AA1368" s="163">
        <v>0.705735</v>
      </c>
      <c r="AB1368" s="8" t="s">
        <v>4</v>
      </c>
      <c r="AC1368" s="8" t="s">
        <v>5</v>
      </c>
      <c r="AD1368" s="8">
        <v>4</v>
      </c>
      <c r="AE1368" s="165">
        <v>157.22999999999999</v>
      </c>
      <c r="AF1368" s="161">
        <v>1366</v>
      </c>
      <c r="AG1368" s="159" t="s">
        <v>20</v>
      </c>
      <c r="AI1368" s="161">
        <v>2812</v>
      </c>
      <c r="AJ1368" s="163">
        <v>0.19576199999999999</v>
      </c>
      <c r="AK1368" s="8" t="s">
        <v>4</v>
      </c>
      <c r="AL1368" s="8" t="s">
        <v>5</v>
      </c>
      <c r="AM1368" s="8">
        <v>0</v>
      </c>
      <c r="AN1368" s="165">
        <v>44.98</v>
      </c>
      <c r="AO1368" s="161">
        <v>1369</v>
      </c>
      <c r="AP1368" s="159" t="s">
        <v>18</v>
      </c>
    </row>
    <row r="1369" spans="2:42" x14ac:dyDescent="0.25">
      <c r="B1369" s="161">
        <v>4009</v>
      </c>
      <c r="C1369" s="163">
        <v>1.3016509999999999</v>
      </c>
      <c r="D1369" s="8">
        <v>0</v>
      </c>
      <c r="E1369" s="165">
        <v>49.05</v>
      </c>
      <c r="L1369" s="161">
        <v>3246</v>
      </c>
      <c r="M1369" s="163">
        <v>0.823492</v>
      </c>
      <c r="N1369" s="8">
        <v>0</v>
      </c>
      <c r="O1369" s="165">
        <v>39.96</v>
      </c>
      <c r="Q1369" s="161">
        <v>4105</v>
      </c>
      <c r="R1369" s="163">
        <v>0.61923899999999998</v>
      </c>
      <c r="S1369" s="8" t="s">
        <v>4</v>
      </c>
      <c r="T1369" s="8" t="s">
        <v>5</v>
      </c>
      <c r="U1369" s="8">
        <v>0</v>
      </c>
      <c r="V1369" s="165">
        <v>49.87</v>
      </c>
      <c r="W1369" s="161">
        <v>1366</v>
      </c>
      <c r="X1369" s="159" t="s">
        <v>20</v>
      </c>
      <c r="Z1369" s="161">
        <v>1262</v>
      </c>
      <c r="AA1369" s="163">
        <v>0.52972699999999995</v>
      </c>
      <c r="AB1369" s="8" t="s">
        <v>4</v>
      </c>
      <c r="AC1369" s="8" t="s">
        <v>5</v>
      </c>
      <c r="AD1369" s="8">
        <v>4</v>
      </c>
      <c r="AE1369" s="165">
        <v>168.51</v>
      </c>
      <c r="AF1369" s="161">
        <v>1367</v>
      </c>
      <c r="AG1369" s="159" t="s">
        <v>18</v>
      </c>
      <c r="AI1369" s="161">
        <v>2813</v>
      </c>
      <c r="AJ1369" s="163">
        <v>0.397476</v>
      </c>
      <c r="AK1369" s="8" t="s">
        <v>9</v>
      </c>
      <c r="AL1369" s="8" t="s">
        <v>10</v>
      </c>
      <c r="AM1369" s="8">
        <v>0</v>
      </c>
      <c r="AN1369" s="165">
        <v>48.47</v>
      </c>
      <c r="AO1369" s="161">
        <v>1370</v>
      </c>
      <c r="AP1369" s="159" t="s">
        <v>20</v>
      </c>
    </row>
    <row r="1370" spans="2:42" x14ac:dyDescent="0.25">
      <c r="B1370" s="161">
        <v>4010</v>
      </c>
      <c r="C1370" s="163">
        <v>0.35474</v>
      </c>
      <c r="D1370" s="8">
        <v>0</v>
      </c>
      <c r="E1370" s="165">
        <v>56.79</v>
      </c>
      <c r="L1370" s="161">
        <v>3248</v>
      </c>
      <c r="M1370" s="163">
        <v>0.29058600000000001</v>
      </c>
      <c r="N1370" s="8">
        <v>0</v>
      </c>
      <c r="O1370" s="165">
        <v>45.01</v>
      </c>
      <c r="Q1370" s="161">
        <v>4108</v>
      </c>
      <c r="R1370" s="163">
        <v>0.69840100000000005</v>
      </c>
      <c r="S1370" s="8" t="s">
        <v>4</v>
      </c>
      <c r="T1370" s="8" t="s">
        <v>5</v>
      </c>
      <c r="U1370" s="8">
        <v>0</v>
      </c>
      <c r="V1370" s="165">
        <v>50.01</v>
      </c>
      <c r="W1370" s="161">
        <v>1367</v>
      </c>
      <c r="X1370" s="159" t="s">
        <v>18</v>
      </c>
      <c r="Z1370" s="161">
        <v>1273</v>
      </c>
      <c r="AA1370" s="163">
        <v>0.79408800000000002</v>
      </c>
      <c r="AB1370" s="8" t="s">
        <v>9</v>
      </c>
      <c r="AC1370" s="8" t="s">
        <v>10</v>
      </c>
      <c r="AD1370" s="8">
        <v>4</v>
      </c>
      <c r="AE1370" s="165">
        <v>178.86</v>
      </c>
      <c r="AF1370" s="161">
        <v>1368</v>
      </c>
      <c r="AG1370" s="159" t="s">
        <v>20</v>
      </c>
      <c r="AI1370" s="161">
        <v>2814</v>
      </c>
      <c r="AJ1370" s="163">
        <v>8.3722000000000005E-2</v>
      </c>
      <c r="AK1370" s="8" t="s">
        <v>4</v>
      </c>
      <c r="AL1370" s="8" t="s">
        <v>5</v>
      </c>
      <c r="AM1370" s="8">
        <v>0</v>
      </c>
      <c r="AN1370" s="165">
        <v>42.63</v>
      </c>
      <c r="AO1370" s="161">
        <v>1371</v>
      </c>
      <c r="AP1370" s="159" t="s">
        <v>18</v>
      </c>
    </row>
    <row r="1371" spans="2:42" x14ac:dyDescent="0.25">
      <c r="B1371" s="161">
        <v>4011</v>
      </c>
      <c r="C1371" s="163">
        <v>0.62046100000000004</v>
      </c>
      <c r="D1371" s="8">
        <v>0</v>
      </c>
      <c r="E1371" s="165">
        <v>55.78</v>
      </c>
      <c r="L1371" s="161">
        <v>3249</v>
      </c>
      <c r="M1371" s="163">
        <v>1.3746290000000001</v>
      </c>
      <c r="N1371" s="8">
        <v>0</v>
      </c>
      <c r="O1371" s="165">
        <v>38.69</v>
      </c>
      <c r="Q1371" s="161">
        <v>4112</v>
      </c>
      <c r="R1371" s="163">
        <v>0.26360600000000001</v>
      </c>
      <c r="S1371" s="8" t="s">
        <v>4</v>
      </c>
      <c r="T1371" s="8" t="s">
        <v>5</v>
      </c>
      <c r="U1371" s="8">
        <v>0</v>
      </c>
      <c r="V1371" s="165">
        <v>51.36</v>
      </c>
      <c r="W1371" s="161">
        <v>1368</v>
      </c>
      <c r="X1371" s="159" t="s">
        <v>20</v>
      </c>
      <c r="Z1371" s="161">
        <v>1309</v>
      </c>
      <c r="AA1371" s="163">
        <v>0.21861900000000001</v>
      </c>
      <c r="AB1371" s="8" t="s">
        <v>12</v>
      </c>
      <c r="AC1371" s="8" t="s">
        <v>13</v>
      </c>
      <c r="AD1371" s="8">
        <v>4</v>
      </c>
      <c r="AE1371" s="165">
        <v>164.2</v>
      </c>
      <c r="AF1371" s="161">
        <v>1369</v>
      </c>
      <c r="AG1371" s="159" t="s">
        <v>17</v>
      </c>
      <c r="AI1371" s="161">
        <v>2815</v>
      </c>
      <c r="AJ1371" s="163">
        <v>0.15598699999999999</v>
      </c>
      <c r="AK1371" s="8" t="s">
        <v>4</v>
      </c>
      <c r="AL1371" s="8" t="s">
        <v>5</v>
      </c>
      <c r="AM1371" s="8">
        <v>0</v>
      </c>
      <c r="AN1371" s="165">
        <v>50.65</v>
      </c>
      <c r="AO1371" s="161">
        <v>1372</v>
      </c>
      <c r="AP1371" s="159" t="s">
        <v>18</v>
      </c>
    </row>
    <row r="1372" spans="2:42" x14ac:dyDescent="0.25">
      <c r="B1372" s="161">
        <v>4012</v>
      </c>
      <c r="C1372" s="163">
        <v>0.991753</v>
      </c>
      <c r="D1372" s="8">
        <v>0</v>
      </c>
      <c r="E1372" s="165">
        <v>46.51</v>
      </c>
      <c r="L1372" s="161">
        <v>3253</v>
      </c>
      <c r="M1372" s="163">
        <v>1.708855</v>
      </c>
      <c r="N1372" s="8">
        <v>0</v>
      </c>
      <c r="O1372" s="165">
        <v>46.6</v>
      </c>
      <c r="Q1372" s="161">
        <v>4117</v>
      </c>
      <c r="R1372" s="163">
        <v>0.27631699999999998</v>
      </c>
      <c r="S1372" s="8" t="s">
        <v>6</v>
      </c>
      <c r="T1372" s="8" t="s">
        <v>5</v>
      </c>
      <c r="U1372" s="8">
        <v>0</v>
      </c>
      <c r="V1372" s="165">
        <v>55.6</v>
      </c>
      <c r="W1372" s="161">
        <v>1369</v>
      </c>
      <c r="X1372" s="159" t="s">
        <v>20</v>
      </c>
      <c r="Z1372" s="161">
        <v>1322</v>
      </c>
      <c r="AA1372" s="163">
        <v>0.33163799999999999</v>
      </c>
      <c r="AB1372" s="8" t="s">
        <v>9</v>
      </c>
      <c r="AC1372" s="8" t="s">
        <v>10</v>
      </c>
      <c r="AD1372" s="8">
        <v>4</v>
      </c>
      <c r="AE1372" s="165">
        <v>159.29</v>
      </c>
      <c r="AF1372" s="161">
        <v>1370</v>
      </c>
      <c r="AG1372" s="159" t="s">
        <v>18</v>
      </c>
      <c r="AI1372" s="161">
        <v>2817</v>
      </c>
      <c r="AJ1372" s="163">
        <v>0.70846200000000004</v>
      </c>
      <c r="AK1372" s="8" t="s">
        <v>9</v>
      </c>
      <c r="AL1372" s="8" t="s">
        <v>10</v>
      </c>
      <c r="AM1372" s="8">
        <v>0</v>
      </c>
      <c r="AN1372" s="165">
        <v>48.58</v>
      </c>
      <c r="AO1372" s="161">
        <v>1373</v>
      </c>
      <c r="AP1372" s="159" t="s">
        <v>20</v>
      </c>
    </row>
    <row r="1373" spans="2:42" x14ac:dyDescent="0.25">
      <c r="B1373" s="161">
        <v>4013</v>
      </c>
      <c r="C1373" s="163">
        <v>1.3331409999999999</v>
      </c>
      <c r="D1373" s="8">
        <v>0</v>
      </c>
      <c r="E1373" s="165">
        <v>45.46</v>
      </c>
      <c r="L1373" s="161">
        <v>3254</v>
      </c>
      <c r="M1373" s="163">
        <v>0.63428700000000005</v>
      </c>
      <c r="N1373" s="8">
        <v>0</v>
      </c>
      <c r="O1373" s="165">
        <v>48.19</v>
      </c>
      <c r="Q1373" s="161">
        <v>4119</v>
      </c>
      <c r="R1373" s="163">
        <v>0.186276</v>
      </c>
      <c r="S1373" s="8" t="s">
        <v>4</v>
      </c>
      <c r="T1373" s="8" t="s">
        <v>5</v>
      </c>
      <c r="U1373" s="8">
        <v>0</v>
      </c>
      <c r="V1373" s="165">
        <v>44.09</v>
      </c>
      <c r="W1373" s="161">
        <v>1370</v>
      </c>
      <c r="X1373" s="159" t="s">
        <v>20</v>
      </c>
      <c r="Z1373" s="161">
        <v>1333</v>
      </c>
      <c r="AA1373" s="163">
        <v>0.39131500000000002</v>
      </c>
      <c r="AB1373" s="8" t="s">
        <v>4</v>
      </c>
      <c r="AC1373" s="8" t="s">
        <v>5</v>
      </c>
      <c r="AD1373" s="8">
        <v>4</v>
      </c>
      <c r="AE1373" s="165">
        <v>155.76</v>
      </c>
      <c r="AF1373" s="161">
        <v>1371</v>
      </c>
      <c r="AG1373" s="159" t="s">
        <v>18</v>
      </c>
      <c r="AI1373" s="161">
        <v>2820</v>
      </c>
      <c r="AJ1373" s="163">
        <v>0.43105199999999999</v>
      </c>
      <c r="AK1373" s="8" t="s">
        <v>9</v>
      </c>
      <c r="AL1373" s="8" t="s">
        <v>10</v>
      </c>
      <c r="AM1373" s="8">
        <v>0</v>
      </c>
      <c r="AN1373" s="165">
        <v>45.02</v>
      </c>
      <c r="AO1373" s="161">
        <v>1374</v>
      </c>
      <c r="AP1373" s="159" t="s">
        <v>18</v>
      </c>
    </row>
    <row r="1374" spans="2:42" x14ac:dyDescent="0.25">
      <c r="B1374" s="161">
        <v>4017</v>
      </c>
      <c r="C1374" s="163">
        <v>1.4237599999999999</v>
      </c>
      <c r="D1374" s="8">
        <v>0</v>
      </c>
      <c r="E1374" s="165">
        <v>49.98</v>
      </c>
      <c r="L1374" s="161">
        <v>3255</v>
      </c>
      <c r="M1374" s="163">
        <v>0.66609300000000005</v>
      </c>
      <c r="N1374" s="8">
        <v>0</v>
      </c>
      <c r="O1374" s="165">
        <v>50.24</v>
      </c>
      <c r="Q1374" s="161">
        <v>4122</v>
      </c>
      <c r="R1374" s="163">
        <v>9.2911999999999995E-2</v>
      </c>
      <c r="S1374" s="8" t="s">
        <v>4</v>
      </c>
      <c r="T1374" s="8" t="s">
        <v>5</v>
      </c>
      <c r="U1374" s="8">
        <v>0</v>
      </c>
      <c r="V1374" s="165">
        <v>48.14</v>
      </c>
      <c r="W1374" s="161">
        <v>1371</v>
      </c>
      <c r="X1374" s="159" t="s">
        <v>20</v>
      </c>
      <c r="Z1374" s="161">
        <v>1339</v>
      </c>
      <c r="AA1374" s="163">
        <v>0.40050400000000003</v>
      </c>
      <c r="AB1374" s="8" t="s">
        <v>4</v>
      </c>
      <c r="AC1374" s="8" t="s">
        <v>5</v>
      </c>
      <c r="AD1374" s="8">
        <v>4</v>
      </c>
      <c r="AE1374" s="165">
        <v>166.23</v>
      </c>
      <c r="AF1374" s="161">
        <v>1372</v>
      </c>
      <c r="AG1374" s="159" t="s">
        <v>18</v>
      </c>
      <c r="AI1374" s="161">
        <v>2821</v>
      </c>
      <c r="AJ1374" s="163">
        <v>0.69635599999999998</v>
      </c>
      <c r="AK1374" s="8" t="s">
        <v>11</v>
      </c>
      <c r="AL1374" s="8" t="s">
        <v>10</v>
      </c>
      <c r="AM1374" s="8">
        <v>0</v>
      </c>
      <c r="AN1374" s="165">
        <v>55.54</v>
      </c>
      <c r="AO1374" s="161">
        <v>1375</v>
      </c>
      <c r="AP1374" s="159" t="s">
        <v>20</v>
      </c>
    </row>
    <row r="1375" spans="2:42" x14ac:dyDescent="0.25">
      <c r="B1375" s="161">
        <v>4018</v>
      </c>
      <c r="C1375" s="163">
        <v>1.3708979999999999</v>
      </c>
      <c r="D1375" s="8">
        <v>0</v>
      </c>
      <c r="E1375" s="165">
        <v>56.81</v>
      </c>
      <c r="L1375" s="161">
        <v>3257</v>
      </c>
      <c r="M1375" s="163">
        <v>1.243007</v>
      </c>
      <c r="N1375" s="8">
        <v>0</v>
      </c>
      <c r="O1375" s="165">
        <v>54.35</v>
      </c>
      <c r="Q1375" s="161">
        <v>4124</v>
      </c>
      <c r="R1375" s="163">
        <v>0.11015999999999999</v>
      </c>
      <c r="S1375" s="8" t="s">
        <v>4</v>
      </c>
      <c r="T1375" s="8" t="s">
        <v>5</v>
      </c>
      <c r="U1375" s="8">
        <v>0</v>
      </c>
      <c r="V1375" s="165">
        <v>41.5</v>
      </c>
      <c r="W1375" s="161">
        <v>1372</v>
      </c>
      <c r="X1375" s="159" t="s">
        <v>20</v>
      </c>
      <c r="Z1375" s="161">
        <v>1350</v>
      </c>
      <c r="AA1375" s="163">
        <v>0.15074199999999999</v>
      </c>
      <c r="AB1375" s="8" t="s">
        <v>12</v>
      </c>
      <c r="AC1375" s="8" t="s">
        <v>13</v>
      </c>
      <c r="AD1375" s="8">
        <v>4</v>
      </c>
      <c r="AE1375" s="165">
        <v>162.66999999999999</v>
      </c>
      <c r="AF1375" s="161">
        <v>1373</v>
      </c>
      <c r="AG1375" s="159" t="s">
        <v>18</v>
      </c>
      <c r="AI1375" s="161">
        <v>2822</v>
      </c>
      <c r="AJ1375" s="163">
        <v>0.14798</v>
      </c>
      <c r="AK1375" s="8" t="s">
        <v>4</v>
      </c>
      <c r="AL1375" s="8" t="s">
        <v>5</v>
      </c>
      <c r="AM1375" s="8">
        <v>0</v>
      </c>
      <c r="AN1375" s="165">
        <v>49.25</v>
      </c>
      <c r="AO1375" s="161">
        <v>1376</v>
      </c>
      <c r="AP1375" s="159" t="s">
        <v>18</v>
      </c>
    </row>
    <row r="1376" spans="2:42" x14ac:dyDescent="0.25">
      <c r="B1376" s="161">
        <v>4027</v>
      </c>
      <c r="C1376" s="163">
        <v>1.9262159999999999</v>
      </c>
      <c r="D1376" s="8">
        <v>0</v>
      </c>
      <c r="E1376" s="165">
        <v>48.39</v>
      </c>
      <c r="L1376" s="161">
        <v>3259</v>
      </c>
      <c r="M1376" s="163">
        <v>1.0480769999999999</v>
      </c>
      <c r="N1376" s="8">
        <v>0</v>
      </c>
      <c r="O1376" s="165">
        <v>45.24</v>
      </c>
      <c r="Q1376" s="161">
        <v>4126</v>
      </c>
      <c r="R1376" s="163">
        <v>0.200962</v>
      </c>
      <c r="S1376" s="8" t="s">
        <v>4</v>
      </c>
      <c r="T1376" s="8" t="s">
        <v>5</v>
      </c>
      <c r="U1376" s="8">
        <v>0</v>
      </c>
      <c r="V1376" s="165">
        <v>52.91</v>
      </c>
      <c r="W1376" s="161">
        <v>1373</v>
      </c>
      <c r="X1376" s="159" t="s">
        <v>20</v>
      </c>
      <c r="Z1376" s="161">
        <v>1372</v>
      </c>
      <c r="AA1376" s="163">
        <v>8.2019999999999992E-3</v>
      </c>
      <c r="AB1376" s="8" t="s">
        <v>6</v>
      </c>
      <c r="AC1376" s="8" t="s">
        <v>5</v>
      </c>
      <c r="AD1376" s="8">
        <v>4</v>
      </c>
      <c r="AE1376" s="165">
        <v>1.4</v>
      </c>
      <c r="AF1376" s="161">
        <v>1374</v>
      </c>
      <c r="AG1376" s="159" t="s">
        <v>20</v>
      </c>
      <c r="AI1376" s="161">
        <v>2826</v>
      </c>
      <c r="AJ1376" s="163">
        <v>0.38543699999999997</v>
      </c>
      <c r="AK1376" s="8" t="s">
        <v>4</v>
      </c>
      <c r="AL1376" s="8" t="s">
        <v>5</v>
      </c>
      <c r="AM1376" s="8">
        <v>0</v>
      </c>
      <c r="AN1376" s="165">
        <v>48.62</v>
      </c>
      <c r="AO1376" s="161">
        <v>1377</v>
      </c>
      <c r="AP1376" s="159" t="s">
        <v>20</v>
      </c>
    </row>
    <row r="1377" spans="2:42" ht="15.75" thickBot="1" x14ac:dyDescent="0.3">
      <c r="B1377" s="161">
        <v>4028</v>
      </c>
      <c r="C1377" s="163">
        <v>0.823492</v>
      </c>
      <c r="D1377" s="8">
        <v>0</v>
      </c>
      <c r="E1377" s="165">
        <v>39.96</v>
      </c>
      <c r="L1377" s="161">
        <v>3262</v>
      </c>
      <c r="M1377" s="163">
        <v>1.895462</v>
      </c>
      <c r="N1377" s="8">
        <v>0</v>
      </c>
      <c r="O1377" s="165">
        <v>45.87</v>
      </c>
      <c r="Q1377" s="161">
        <v>4128</v>
      </c>
      <c r="R1377" s="163">
        <v>8.6040000000000005E-2</v>
      </c>
      <c r="S1377" s="8" t="s">
        <v>4</v>
      </c>
      <c r="T1377" s="8" t="s">
        <v>5</v>
      </c>
      <c r="U1377" s="8">
        <v>0</v>
      </c>
      <c r="V1377" s="165">
        <v>53.32</v>
      </c>
      <c r="W1377" s="161">
        <v>1374</v>
      </c>
      <c r="X1377" s="159" t="s">
        <v>20</v>
      </c>
      <c r="Z1377" s="162">
        <v>1373</v>
      </c>
      <c r="AA1377" s="164">
        <v>8.2019999999999992E-3</v>
      </c>
      <c r="AB1377" s="14" t="s">
        <v>6</v>
      </c>
      <c r="AC1377" s="14" t="s">
        <v>5</v>
      </c>
      <c r="AD1377" s="14">
        <v>4</v>
      </c>
      <c r="AE1377" s="166">
        <v>1.4</v>
      </c>
      <c r="AF1377" s="161">
        <v>1375</v>
      </c>
      <c r="AG1377" s="159" t="s">
        <v>18</v>
      </c>
      <c r="AI1377" s="161">
        <v>2830</v>
      </c>
      <c r="AJ1377" s="163">
        <v>0.217223</v>
      </c>
      <c r="AK1377" s="8" t="s">
        <v>4</v>
      </c>
      <c r="AL1377" s="8" t="s">
        <v>5</v>
      </c>
      <c r="AM1377" s="8">
        <v>0</v>
      </c>
      <c r="AN1377" s="165">
        <v>46.83</v>
      </c>
      <c r="AO1377" s="161">
        <v>1378</v>
      </c>
      <c r="AP1377" s="159" t="s">
        <v>20</v>
      </c>
    </row>
    <row r="1378" spans="2:42" x14ac:dyDescent="0.25">
      <c r="B1378" s="161">
        <v>4030</v>
      </c>
      <c r="C1378" s="163">
        <v>0.29058600000000001</v>
      </c>
      <c r="D1378" s="8">
        <v>0</v>
      </c>
      <c r="E1378" s="165">
        <v>45.01</v>
      </c>
      <c r="L1378" s="161">
        <v>3266</v>
      </c>
      <c r="M1378" s="163">
        <v>1.198825</v>
      </c>
      <c r="N1378" s="8">
        <v>0</v>
      </c>
      <c r="O1378" s="165">
        <v>51.28</v>
      </c>
      <c r="Q1378" s="161">
        <v>4129</v>
      </c>
      <c r="R1378" s="163">
        <v>0.33115800000000001</v>
      </c>
      <c r="S1378" s="8" t="s">
        <v>6</v>
      </c>
      <c r="T1378" s="8" t="s">
        <v>5</v>
      </c>
      <c r="U1378" s="8">
        <v>0</v>
      </c>
      <c r="V1378" s="165">
        <v>49.15</v>
      </c>
      <c r="W1378" s="161">
        <v>1375</v>
      </c>
      <c r="X1378" s="159" t="s">
        <v>20</v>
      </c>
      <c r="AF1378" s="161">
        <v>1376</v>
      </c>
      <c r="AG1378" s="159" t="s">
        <v>20</v>
      </c>
      <c r="AI1378" s="161">
        <v>2832</v>
      </c>
      <c r="AJ1378" s="163">
        <v>0.44517600000000002</v>
      </c>
      <c r="AK1378" s="8" t="s">
        <v>9</v>
      </c>
      <c r="AL1378" s="8" t="s">
        <v>10</v>
      </c>
      <c r="AM1378" s="8">
        <v>0</v>
      </c>
      <c r="AN1378" s="165">
        <v>59.24</v>
      </c>
      <c r="AO1378" s="161">
        <v>1379</v>
      </c>
      <c r="AP1378" s="159" t="s">
        <v>18</v>
      </c>
    </row>
    <row r="1379" spans="2:42" x14ac:dyDescent="0.25">
      <c r="B1379" s="161">
        <v>4031</v>
      </c>
      <c r="C1379" s="163">
        <v>1.3746290000000001</v>
      </c>
      <c r="D1379" s="8">
        <v>0</v>
      </c>
      <c r="E1379" s="165">
        <v>38.69</v>
      </c>
      <c r="L1379" s="161">
        <v>3267</v>
      </c>
      <c r="M1379" s="163">
        <v>1.3997059999999999</v>
      </c>
      <c r="N1379" s="8">
        <v>0</v>
      </c>
      <c r="O1379" s="165">
        <v>43.98</v>
      </c>
      <c r="Q1379" s="161">
        <v>4131</v>
      </c>
      <c r="R1379" s="163">
        <v>0.63175800000000004</v>
      </c>
      <c r="S1379" s="8" t="s">
        <v>6</v>
      </c>
      <c r="T1379" s="8" t="s">
        <v>5</v>
      </c>
      <c r="U1379" s="8">
        <v>0</v>
      </c>
      <c r="V1379" s="165">
        <v>47.26</v>
      </c>
      <c r="W1379" s="161">
        <v>1376</v>
      </c>
      <c r="X1379" s="159" t="s">
        <v>20</v>
      </c>
      <c r="AF1379" s="161">
        <v>1377</v>
      </c>
      <c r="AG1379" s="159" t="s">
        <v>18</v>
      </c>
      <c r="AI1379" s="161">
        <v>2834</v>
      </c>
      <c r="AJ1379" s="163">
        <v>0.11884599999999999</v>
      </c>
      <c r="AK1379" s="8" t="s">
        <v>4</v>
      </c>
      <c r="AL1379" s="8" t="s">
        <v>5</v>
      </c>
      <c r="AM1379" s="8">
        <v>0</v>
      </c>
      <c r="AN1379" s="165">
        <v>49.3</v>
      </c>
      <c r="AO1379" s="161">
        <v>1380</v>
      </c>
      <c r="AP1379" s="159" t="s">
        <v>20</v>
      </c>
    </row>
    <row r="1380" spans="2:42" x14ac:dyDescent="0.25">
      <c r="B1380" s="161">
        <v>4035</v>
      </c>
      <c r="C1380" s="163">
        <v>1.708855</v>
      </c>
      <c r="D1380" s="8">
        <v>0</v>
      </c>
      <c r="E1380" s="165">
        <v>46.6</v>
      </c>
      <c r="L1380" s="161">
        <v>3270</v>
      </c>
      <c r="M1380" s="163">
        <v>1.0758289999999999</v>
      </c>
      <c r="N1380" s="8">
        <v>0</v>
      </c>
      <c r="O1380" s="165">
        <v>42.12</v>
      </c>
      <c r="Q1380" s="161">
        <v>4133</v>
      </c>
      <c r="R1380" s="163">
        <v>0.199157</v>
      </c>
      <c r="S1380" s="8" t="s">
        <v>6</v>
      </c>
      <c r="T1380" s="8" t="s">
        <v>5</v>
      </c>
      <c r="U1380" s="8">
        <v>0</v>
      </c>
      <c r="V1380" s="165">
        <v>47.67</v>
      </c>
      <c r="W1380" s="161">
        <v>1377</v>
      </c>
      <c r="X1380" s="159" t="s">
        <v>20</v>
      </c>
      <c r="AF1380" s="161">
        <v>1378</v>
      </c>
      <c r="AG1380" s="159" t="s">
        <v>18</v>
      </c>
      <c r="AI1380" s="161">
        <v>2835</v>
      </c>
      <c r="AJ1380" s="163">
        <v>0.14827299999999999</v>
      </c>
      <c r="AK1380" s="8" t="s">
        <v>6</v>
      </c>
      <c r="AL1380" s="8" t="s">
        <v>5</v>
      </c>
      <c r="AM1380" s="8">
        <v>0</v>
      </c>
      <c r="AN1380" s="165">
        <v>55.16</v>
      </c>
      <c r="AO1380" s="161">
        <v>1381</v>
      </c>
      <c r="AP1380" s="159" t="s">
        <v>18</v>
      </c>
    </row>
    <row r="1381" spans="2:42" x14ac:dyDescent="0.25">
      <c r="B1381" s="161">
        <v>4036</v>
      </c>
      <c r="C1381" s="163">
        <v>0.63428700000000005</v>
      </c>
      <c r="D1381" s="8">
        <v>0</v>
      </c>
      <c r="E1381" s="165">
        <v>48.19</v>
      </c>
      <c r="L1381" s="161">
        <v>3273</v>
      </c>
      <c r="M1381" s="163">
        <v>1.984391</v>
      </c>
      <c r="N1381" s="8">
        <v>0</v>
      </c>
      <c r="O1381" s="165">
        <v>46.23</v>
      </c>
      <c r="Q1381" s="161">
        <v>4135</v>
      </c>
      <c r="R1381" s="163">
        <v>0.36859999999999998</v>
      </c>
      <c r="S1381" s="8" t="s">
        <v>4</v>
      </c>
      <c r="T1381" s="8" t="s">
        <v>5</v>
      </c>
      <c r="U1381" s="8">
        <v>0</v>
      </c>
      <c r="V1381" s="165">
        <v>42.27</v>
      </c>
      <c r="W1381" s="161">
        <v>1378</v>
      </c>
      <c r="X1381" s="159" t="s">
        <v>18</v>
      </c>
      <c r="AF1381" s="161">
        <v>1379</v>
      </c>
      <c r="AG1381" s="159" t="s">
        <v>18</v>
      </c>
      <c r="AI1381" s="161">
        <v>2838</v>
      </c>
      <c r="AJ1381" s="163">
        <v>0.42106399999999999</v>
      </c>
      <c r="AK1381" s="8" t="s">
        <v>12</v>
      </c>
      <c r="AL1381" s="8" t="s">
        <v>13</v>
      </c>
      <c r="AM1381" s="8">
        <v>0</v>
      </c>
      <c r="AN1381" s="165">
        <v>41.75</v>
      </c>
      <c r="AO1381" s="161">
        <v>1382</v>
      </c>
      <c r="AP1381" s="159" t="s">
        <v>18</v>
      </c>
    </row>
    <row r="1382" spans="2:42" x14ac:dyDescent="0.25">
      <c r="B1382" s="161">
        <v>4037</v>
      </c>
      <c r="C1382" s="163">
        <v>0.66609300000000005</v>
      </c>
      <c r="D1382" s="8">
        <v>0</v>
      </c>
      <c r="E1382" s="165">
        <v>50.24</v>
      </c>
      <c r="L1382" s="161">
        <v>3274</v>
      </c>
      <c r="M1382" s="163">
        <v>0.78834400000000004</v>
      </c>
      <c r="N1382" s="8">
        <v>0</v>
      </c>
      <c r="O1382" s="165">
        <v>48.77</v>
      </c>
      <c r="Q1382" s="161">
        <v>4137</v>
      </c>
      <c r="R1382" s="163">
        <v>0.85902900000000004</v>
      </c>
      <c r="S1382" s="8" t="s">
        <v>4</v>
      </c>
      <c r="T1382" s="8" t="s">
        <v>5</v>
      </c>
      <c r="U1382" s="8">
        <v>0</v>
      </c>
      <c r="V1382" s="165">
        <v>42.47</v>
      </c>
      <c r="W1382" s="161">
        <v>1379</v>
      </c>
      <c r="X1382" s="159" t="s">
        <v>20</v>
      </c>
      <c r="AF1382" s="161">
        <v>1380</v>
      </c>
      <c r="AG1382" s="159" t="s">
        <v>18</v>
      </c>
      <c r="AI1382" s="161">
        <v>2839</v>
      </c>
      <c r="AJ1382" s="163">
        <v>0.50751400000000002</v>
      </c>
      <c r="AK1382" s="8" t="s">
        <v>4</v>
      </c>
      <c r="AL1382" s="8" t="s">
        <v>5</v>
      </c>
      <c r="AM1382" s="8">
        <v>0</v>
      </c>
      <c r="AN1382" s="165">
        <v>49.91</v>
      </c>
      <c r="AO1382" s="161">
        <v>1383</v>
      </c>
      <c r="AP1382" s="159" t="s">
        <v>19</v>
      </c>
    </row>
    <row r="1383" spans="2:42" x14ac:dyDescent="0.25">
      <c r="B1383" s="161">
        <v>4039</v>
      </c>
      <c r="C1383" s="163">
        <v>1.243007</v>
      </c>
      <c r="D1383" s="8">
        <v>0</v>
      </c>
      <c r="E1383" s="165">
        <v>54.35</v>
      </c>
      <c r="L1383" s="161">
        <v>3277</v>
      </c>
      <c r="M1383" s="163">
        <v>1.44177</v>
      </c>
      <c r="N1383" s="8">
        <v>0</v>
      </c>
      <c r="O1383" s="165">
        <v>47.94</v>
      </c>
      <c r="Q1383" s="161">
        <v>4140</v>
      </c>
      <c r="R1383" s="163">
        <v>0.60642799999999997</v>
      </c>
      <c r="S1383" s="8" t="s">
        <v>6</v>
      </c>
      <c r="T1383" s="8" t="s">
        <v>5</v>
      </c>
      <c r="U1383" s="8">
        <v>0</v>
      </c>
      <c r="V1383" s="165">
        <v>47.35</v>
      </c>
      <c r="W1383" s="161">
        <v>1380</v>
      </c>
      <c r="X1383" s="159" t="s">
        <v>20</v>
      </c>
      <c r="AF1383" s="161">
        <v>1381</v>
      </c>
      <c r="AG1383" s="159" t="s">
        <v>18</v>
      </c>
      <c r="AI1383" s="161">
        <v>2841</v>
      </c>
      <c r="AJ1383" s="163">
        <v>0.380606</v>
      </c>
      <c r="AK1383" s="8" t="s">
        <v>9</v>
      </c>
      <c r="AL1383" s="8" t="s">
        <v>10</v>
      </c>
      <c r="AM1383" s="8">
        <v>0</v>
      </c>
      <c r="AN1383" s="165">
        <v>52.46</v>
      </c>
      <c r="AO1383" s="161">
        <v>1384</v>
      </c>
      <c r="AP1383" s="159" t="s">
        <v>18</v>
      </c>
    </row>
    <row r="1384" spans="2:42" x14ac:dyDescent="0.25">
      <c r="B1384" s="161">
        <v>4041</v>
      </c>
      <c r="C1384" s="163">
        <v>1.0480769999999999</v>
      </c>
      <c r="D1384" s="8">
        <v>0</v>
      </c>
      <c r="E1384" s="165">
        <v>45.24</v>
      </c>
      <c r="L1384" s="161">
        <v>3280</v>
      </c>
      <c r="M1384" s="163">
        <v>1.091931</v>
      </c>
      <c r="N1384" s="8">
        <v>0</v>
      </c>
      <c r="O1384" s="165">
        <v>47.45</v>
      </c>
      <c r="Q1384" s="161">
        <v>4142</v>
      </c>
      <c r="R1384" s="163">
        <v>0.215479</v>
      </c>
      <c r="S1384" s="8" t="s">
        <v>4</v>
      </c>
      <c r="T1384" s="8" t="s">
        <v>5</v>
      </c>
      <c r="U1384" s="8">
        <v>0</v>
      </c>
      <c r="V1384" s="165">
        <v>55.47</v>
      </c>
      <c r="W1384" s="161">
        <v>1381</v>
      </c>
      <c r="X1384" s="159" t="s">
        <v>20</v>
      </c>
      <c r="AF1384" s="161">
        <v>1382</v>
      </c>
      <c r="AG1384" s="159" t="s">
        <v>20</v>
      </c>
      <c r="AI1384" s="161">
        <v>2842</v>
      </c>
      <c r="AJ1384" s="163">
        <v>0.276812</v>
      </c>
      <c r="AK1384" s="8" t="s">
        <v>4</v>
      </c>
      <c r="AL1384" s="8" t="s">
        <v>5</v>
      </c>
      <c r="AM1384" s="8">
        <v>0</v>
      </c>
      <c r="AN1384" s="165">
        <v>47.07</v>
      </c>
      <c r="AO1384" s="161">
        <v>1385</v>
      </c>
      <c r="AP1384" s="159" t="s">
        <v>18</v>
      </c>
    </row>
    <row r="1385" spans="2:42" x14ac:dyDescent="0.25">
      <c r="B1385" s="161">
        <v>4044</v>
      </c>
      <c r="C1385" s="163">
        <v>1.895462</v>
      </c>
      <c r="D1385" s="8">
        <v>0</v>
      </c>
      <c r="E1385" s="165">
        <v>45.87</v>
      </c>
      <c r="L1385" s="161">
        <v>3282</v>
      </c>
      <c r="M1385" s="163">
        <v>0.45961400000000002</v>
      </c>
      <c r="N1385" s="8">
        <v>0</v>
      </c>
      <c r="O1385" s="165">
        <v>42.67</v>
      </c>
      <c r="Q1385" s="161">
        <v>4143</v>
      </c>
      <c r="R1385" s="163">
        <v>0.21182599999999999</v>
      </c>
      <c r="S1385" s="8" t="s">
        <v>4</v>
      </c>
      <c r="T1385" s="8" t="s">
        <v>5</v>
      </c>
      <c r="U1385" s="8">
        <v>0</v>
      </c>
      <c r="V1385" s="165">
        <v>56.29</v>
      </c>
      <c r="W1385" s="161">
        <v>1382</v>
      </c>
      <c r="X1385" s="159" t="s">
        <v>20</v>
      </c>
      <c r="AF1385" s="161">
        <v>1383</v>
      </c>
      <c r="AG1385" s="159" t="s">
        <v>18</v>
      </c>
      <c r="AI1385" s="161">
        <v>2844</v>
      </c>
      <c r="AJ1385" s="163">
        <v>0.15502099999999999</v>
      </c>
      <c r="AK1385" s="8" t="s">
        <v>6</v>
      </c>
      <c r="AL1385" s="8" t="s">
        <v>5</v>
      </c>
      <c r="AM1385" s="8">
        <v>0</v>
      </c>
      <c r="AN1385" s="165">
        <v>59.96</v>
      </c>
      <c r="AO1385" s="161">
        <v>1386</v>
      </c>
      <c r="AP1385" s="159" t="s">
        <v>20</v>
      </c>
    </row>
    <row r="1386" spans="2:42" x14ac:dyDescent="0.25">
      <c r="B1386" s="161">
        <v>4048</v>
      </c>
      <c r="C1386" s="163">
        <v>1.198825</v>
      </c>
      <c r="D1386" s="8">
        <v>0</v>
      </c>
      <c r="E1386" s="165">
        <v>51.28</v>
      </c>
      <c r="L1386" s="161">
        <v>3283</v>
      </c>
      <c r="M1386" s="163">
        <v>0.74921099999999996</v>
      </c>
      <c r="N1386" s="8">
        <v>0</v>
      </c>
      <c r="O1386" s="165">
        <v>39.200000000000003</v>
      </c>
      <c r="Q1386" s="161">
        <v>4145</v>
      </c>
      <c r="R1386" s="163">
        <v>0.51989399999999997</v>
      </c>
      <c r="S1386" s="8" t="s">
        <v>4</v>
      </c>
      <c r="T1386" s="8" t="s">
        <v>5</v>
      </c>
      <c r="U1386" s="8">
        <v>0</v>
      </c>
      <c r="V1386" s="165">
        <v>54.61</v>
      </c>
      <c r="W1386" s="161">
        <v>1383</v>
      </c>
      <c r="X1386" s="159" t="s">
        <v>20</v>
      </c>
      <c r="AF1386" s="161">
        <v>1384</v>
      </c>
      <c r="AG1386" s="159" t="s">
        <v>18</v>
      </c>
      <c r="AI1386" s="161">
        <v>2846</v>
      </c>
      <c r="AJ1386" s="163">
        <v>9.0279999999999999E-2</v>
      </c>
      <c r="AK1386" s="8" t="s">
        <v>4</v>
      </c>
      <c r="AL1386" s="8" t="s">
        <v>5</v>
      </c>
      <c r="AM1386" s="8">
        <v>0</v>
      </c>
      <c r="AN1386" s="165">
        <v>49.94</v>
      </c>
      <c r="AO1386" s="161">
        <v>1387</v>
      </c>
      <c r="AP1386" s="159" t="s">
        <v>20</v>
      </c>
    </row>
    <row r="1387" spans="2:42" x14ac:dyDescent="0.25">
      <c r="B1387" s="161">
        <v>4049</v>
      </c>
      <c r="C1387" s="163">
        <v>1.3997059999999999</v>
      </c>
      <c r="D1387" s="8">
        <v>0</v>
      </c>
      <c r="E1387" s="165">
        <v>43.98</v>
      </c>
      <c r="L1387" s="161">
        <v>3286</v>
      </c>
      <c r="M1387" s="163">
        <v>0.63800800000000002</v>
      </c>
      <c r="N1387" s="8">
        <v>0</v>
      </c>
      <c r="O1387" s="165">
        <v>38.75</v>
      </c>
      <c r="Q1387" s="161">
        <v>4147</v>
      </c>
      <c r="R1387" s="163">
        <v>8.9441000000000007E-2</v>
      </c>
      <c r="S1387" s="8" t="s">
        <v>6</v>
      </c>
      <c r="T1387" s="8" t="s">
        <v>5</v>
      </c>
      <c r="U1387" s="8">
        <v>0</v>
      </c>
      <c r="V1387" s="165">
        <v>51.4</v>
      </c>
      <c r="W1387" s="161">
        <v>1384</v>
      </c>
      <c r="X1387" s="159" t="s">
        <v>20</v>
      </c>
      <c r="AF1387" s="161">
        <v>1385</v>
      </c>
      <c r="AG1387" s="159" t="s">
        <v>20</v>
      </c>
      <c r="AI1387" s="161">
        <v>2847</v>
      </c>
      <c r="AJ1387" s="163">
        <v>0.18457699999999999</v>
      </c>
      <c r="AK1387" s="8" t="s">
        <v>4</v>
      </c>
      <c r="AL1387" s="8" t="s">
        <v>5</v>
      </c>
      <c r="AM1387" s="8">
        <v>0</v>
      </c>
      <c r="AN1387" s="165">
        <v>42.58</v>
      </c>
      <c r="AO1387" s="161">
        <v>1388</v>
      </c>
      <c r="AP1387" s="159" t="s">
        <v>20</v>
      </c>
    </row>
    <row r="1388" spans="2:42" x14ac:dyDescent="0.25">
      <c r="B1388" s="161">
        <v>4052</v>
      </c>
      <c r="C1388" s="163">
        <v>1.0758289999999999</v>
      </c>
      <c r="D1388" s="8">
        <v>0</v>
      </c>
      <c r="E1388" s="165">
        <v>42.12</v>
      </c>
      <c r="L1388" s="161">
        <v>3289</v>
      </c>
      <c r="M1388" s="163">
        <v>1.5386899999999999</v>
      </c>
      <c r="N1388" s="8">
        <v>0</v>
      </c>
      <c r="O1388" s="165">
        <v>40.590000000000003</v>
      </c>
      <c r="Q1388" s="161">
        <v>4151</v>
      </c>
      <c r="R1388" s="163">
        <v>0.19130800000000001</v>
      </c>
      <c r="S1388" s="8" t="s">
        <v>4</v>
      </c>
      <c r="T1388" s="8" t="s">
        <v>5</v>
      </c>
      <c r="U1388" s="8">
        <v>0</v>
      </c>
      <c r="V1388" s="165">
        <v>46.91</v>
      </c>
      <c r="W1388" s="161">
        <v>1385</v>
      </c>
      <c r="X1388" s="159" t="s">
        <v>20</v>
      </c>
      <c r="AF1388" s="161">
        <v>1386</v>
      </c>
      <c r="AG1388" s="159" t="s">
        <v>18</v>
      </c>
      <c r="AI1388" s="161">
        <v>2848</v>
      </c>
      <c r="AJ1388" s="163">
        <v>6.7043000000000005E-2</v>
      </c>
      <c r="AK1388" s="8" t="s">
        <v>4</v>
      </c>
      <c r="AL1388" s="8" t="s">
        <v>5</v>
      </c>
      <c r="AM1388" s="8">
        <v>0</v>
      </c>
      <c r="AN1388" s="165">
        <v>45.97</v>
      </c>
      <c r="AO1388" s="161">
        <v>1389</v>
      </c>
      <c r="AP1388" s="159" t="s">
        <v>20</v>
      </c>
    </row>
    <row r="1389" spans="2:42" x14ac:dyDescent="0.25">
      <c r="B1389" s="161">
        <v>4055</v>
      </c>
      <c r="C1389" s="163">
        <v>1.984391</v>
      </c>
      <c r="D1389" s="8">
        <v>0</v>
      </c>
      <c r="E1389" s="165">
        <v>46.23</v>
      </c>
      <c r="L1389" s="161">
        <v>3290</v>
      </c>
      <c r="M1389" s="163">
        <v>0.53261199999999997</v>
      </c>
      <c r="N1389" s="8">
        <v>0</v>
      </c>
      <c r="O1389" s="165">
        <v>42.71</v>
      </c>
      <c r="Q1389" s="161">
        <v>4153</v>
      </c>
      <c r="R1389" s="163">
        <v>0.109842</v>
      </c>
      <c r="S1389" s="8" t="s">
        <v>4</v>
      </c>
      <c r="T1389" s="8" t="s">
        <v>5</v>
      </c>
      <c r="U1389" s="8">
        <v>0</v>
      </c>
      <c r="V1389" s="165">
        <v>37.19</v>
      </c>
      <c r="W1389" s="161">
        <v>1386</v>
      </c>
      <c r="X1389" s="159" t="s">
        <v>20</v>
      </c>
      <c r="AF1389" s="161">
        <v>1387</v>
      </c>
      <c r="AG1389" s="159" t="s">
        <v>20</v>
      </c>
      <c r="AI1389" s="161">
        <v>2850</v>
      </c>
      <c r="AJ1389" s="163">
        <v>0.49734299999999998</v>
      </c>
      <c r="AK1389" s="8" t="s">
        <v>4</v>
      </c>
      <c r="AL1389" s="8" t="s">
        <v>5</v>
      </c>
      <c r="AM1389" s="8">
        <v>0</v>
      </c>
      <c r="AN1389" s="165">
        <v>35.450000000000003</v>
      </c>
      <c r="AO1389" s="161">
        <v>1390</v>
      </c>
      <c r="AP1389" s="159" t="s">
        <v>18</v>
      </c>
    </row>
    <row r="1390" spans="2:42" x14ac:dyDescent="0.25">
      <c r="B1390" s="161">
        <v>4056</v>
      </c>
      <c r="C1390" s="163">
        <v>0.78834400000000004</v>
      </c>
      <c r="D1390" s="8">
        <v>0</v>
      </c>
      <c r="E1390" s="165">
        <v>48.77</v>
      </c>
      <c r="L1390" s="161">
        <v>3291</v>
      </c>
      <c r="M1390" s="163">
        <v>1.274456</v>
      </c>
      <c r="N1390" s="8">
        <v>0</v>
      </c>
      <c r="O1390" s="165">
        <v>44.71</v>
      </c>
      <c r="Q1390" s="161">
        <v>4155</v>
      </c>
      <c r="R1390" s="163">
        <v>0.39000800000000002</v>
      </c>
      <c r="S1390" s="8" t="s">
        <v>4</v>
      </c>
      <c r="T1390" s="8" t="s">
        <v>5</v>
      </c>
      <c r="U1390" s="8">
        <v>0</v>
      </c>
      <c r="V1390" s="165">
        <v>48.54</v>
      </c>
      <c r="W1390" s="161">
        <v>1387</v>
      </c>
      <c r="X1390" s="159" t="s">
        <v>20</v>
      </c>
      <c r="AF1390" s="161">
        <v>1388</v>
      </c>
      <c r="AG1390" s="159" t="s">
        <v>18</v>
      </c>
      <c r="AI1390" s="161">
        <v>2853</v>
      </c>
      <c r="AJ1390" s="163">
        <v>0.69426100000000002</v>
      </c>
      <c r="AK1390" s="8" t="s">
        <v>6</v>
      </c>
      <c r="AL1390" s="8" t="s">
        <v>5</v>
      </c>
      <c r="AM1390" s="8">
        <v>0</v>
      </c>
      <c r="AN1390" s="165">
        <v>48.98</v>
      </c>
      <c r="AO1390" s="161">
        <v>1391</v>
      </c>
      <c r="AP1390" s="159" t="s">
        <v>20</v>
      </c>
    </row>
    <row r="1391" spans="2:42" x14ac:dyDescent="0.25">
      <c r="B1391" s="161">
        <v>4059</v>
      </c>
      <c r="C1391" s="163">
        <v>1.44177</v>
      </c>
      <c r="D1391" s="8">
        <v>0</v>
      </c>
      <c r="E1391" s="165">
        <v>47.94</v>
      </c>
      <c r="L1391" s="161">
        <v>3292</v>
      </c>
      <c r="M1391" s="163">
        <v>0.47900999999999999</v>
      </c>
      <c r="N1391" s="8">
        <v>0</v>
      </c>
      <c r="O1391" s="165">
        <v>47.39</v>
      </c>
      <c r="Q1391" s="161">
        <v>4158</v>
      </c>
      <c r="R1391" s="163">
        <v>6.4610000000000001E-2</v>
      </c>
      <c r="S1391" s="8" t="s">
        <v>4</v>
      </c>
      <c r="T1391" s="8" t="s">
        <v>5</v>
      </c>
      <c r="U1391" s="8">
        <v>0</v>
      </c>
      <c r="V1391" s="165">
        <v>48.51</v>
      </c>
      <c r="W1391" s="161">
        <v>1388</v>
      </c>
      <c r="X1391" s="159" t="s">
        <v>20</v>
      </c>
      <c r="AF1391" s="161">
        <v>1389</v>
      </c>
      <c r="AG1391" s="159" t="s">
        <v>18</v>
      </c>
      <c r="AI1391" s="161">
        <v>2855</v>
      </c>
      <c r="AJ1391" s="163">
        <v>0.20583899999999999</v>
      </c>
      <c r="AK1391" s="8" t="s">
        <v>4</v>
      </c>
      <c r="AL1391" s="8" t="s">
        <v>5</v>
      </c>
      <c r="AM1391" s="8">
        <v>0</v>
      </c>
      <c r="AN1391" s="165">
        <v>44.98</v>
      </c>
      <c r="AO1391" s="161">
        <v>1392</v>
      </c>
      <c r="AP1391" s="159" t="s">
        <v>18</v>
      </c>
    </row>
    <row r="1392" spans="2:42" x14ac:dyDescent="0.25">
      <c r="B1392" s="161">
        <v>4062</v>
      </c>
      <c r="C1392" s="163">
        <v>1.091931</v>
      </c>
      <c r="D1392" s="8">
        <v>0</v>
      </c>
      <c r="E1392" s="165">
        <v>47.45</v>
      </c>
      <c r="L1392" s="161">
        <v>3295</v>
      </c>
      <c r="M1392" s="163">
        <v>1.781128</v>
      </c>
      <c r="N1392" s="8">
        <v>0</v>
      </c>
      <c r="O1392" s="165">
        <v>43.34</v>
      </c>
      <c r="Q1392" s="161">
        <v>4159</v>
      </c>
      <c r="R1392" s="163">
        <v>0.102907</v>
      </c>
      <c r="S1392" s="8" t="s">
        <v>4</v>
      </c>
      <c r="T1392" s="8" t="s">
        <v>5</v>
      </c>
      <c r="U1392" s="8">
        <v>0</v>
      </c>
      <c r="V1392" s="165">
        <v>51.83</v>
      </c>
      <c r="W1392" s="161">
        <v>1389</v>
      </c>
      <c r="X1392" s="159" t="s">
        <v>20</v>
      </c>
      <c r="AF1392" s="161">
        <v>1390</v>
      </c>
      <c r="AG1392" s="159" t="s">
        <v>20</v>
      </c>
      <c r="AI1392" s="161">
        <v>2857</v>
      </c>
      <c r="AJ1392" s="163">
        <v>5.2826999999999999E-2</v>
      </c>
      <c r="AK1392" s="8" t="s">
        <v>11</v>
      </c>
      <c r="AL1392" s="8" t="s">
        <v>10</v>
      </c>
      <c r="AM1392" s="8">
        <v>0</v>
      </c>
      <c r="AN1392" s="165">
        <v>59.89</v>
      </c>
      <c r="AO1392" s="161">
        <v>1393</v>
      </c>
      <c r="AP1392" s="159" t="s">
        <v>20</v>
      </c>
    </row>
    <row r="1393" spans="2:42" x14ac:dyDescent="0.25">
      <c r="B1393" s="161">
        <v>4064</v>
      </c>
      <c r="C1393" s="163">
        <v>0.45961400000000002</v>
      </c>
      <c r="D1393" s="8">
        <v>0</v>
      </c>
      <c r="E1393" s="165">
        <v>42.67</v>
      </c>
      <c r="L1393" s="161">
        <v>3300</v>
      </c>
      <c r="M1393" s="163">
        <v>1.9329339999999999</v>
      </c>
      <c r="N1393" s="8">
        <v>0</v>
      </c>
      <c r="O1393" s="165">
        <v>46.53</v>
      </c>
      <c r="Q1393" s="161">
        <v>4163</v>
      </c>
      <c r="R1393" s="163">
        <v>0.53743799999999997</v>
      </c>
      <c r="S1393" s="8" t="s">
        <v>4</v>
      </c>
      <c r="T1393" s="8" t="s">
        <v>5</v>
      </c>
      <c r="U1393" s="8">
        <v>0</v>
      </c>
      <c r="V1393" s="165">
        <v>55.83</v>
      </c>
      <c r="W1393" s="161">
        <v>1390</v>
      </c>
      <c r="X1393" s="159" t="s">
        <v>20</v>
      </c>
      <c r="AF1393" s="161">
        <v>1391</v>
      </c>
      <c r="AG1393" s="159" t="s">
        <v>18</v>
      </c>
      <c r="AI1393" s="161">
        <v>2859</v>
      </c>
      <c r="AJ1393" s="163">
        <v>9.9983000000000002E-2</v>
      </c>
      <c r="AK1393" s="8" t="s">
        <v>9</v>
      </c>
      <c r="AL1393" s="8" t="s">
        <v>10</v>
      </c>
      <c r="AM1393" s="8">
        <v>0</v>
      </c>
      <c r="AN1393" s="165">
        <v>49.3</v>
      </c>
      <c r="AO1393" s="161">
        <v>1394</v>
      </c>
      <c r="AP1393" s="159" t="s">
        <v>18</v>
      </c>
    </row>
    <row r="1394" spans="2:42" x14ac:dyDescent="0.25">
      <c r="B1394" s="161">
        <v>4065</v>
      </c>
      <c r="C1394" s="163">
        <v>0.74921099999999996</v>
      </c>
      <c r="D1394" s="8">
        <v>0</v>
      </c>
      <c r="E1394" s="165">
        <v>39.200000000000003</v>
      </c>
      <c r="L1394" s="161">
        <v>3304</v>
      </c>
      <c r="M1394" s="163">
        <v>1.445835</v>
      </c>
      <c r="N1394" s="8">
        <v>0</v>
      </c>
      <c r="O1394" s="165">
        <v>46.56</v>
      </c>
      <c r="Q1394" s="161">
        <v>4165</v>
      </c>
      <c r="R1394" s="163">
        <v>0.12847600000000001</v>
      </c>
      <c r="S1394" s="8" t="s">
        <v>4</v>
      </c>
      <c r="T1394" s="8" t="s">
        <v>5</v>
      </c>
      <c r="U1394" s="8">
        <v>0</v>
      </c>
      <c r="V1394" s="165">
        <v>43.17</v>
      </c>
      <c r="W1394" s="161">
        <v>1391</v>
      </c>
      <c r="X1394" s="159" t="s">
        <v>20</v>
      </c>
      <c r="AF1394" s="161">
        <v>1392</v>
      </c>
      <c r="AG1394" s="159" t="s">
        <v>17</v>
      </c>
      <c r="AI1394" s="161">
        <v>2860</v>
      </c>
      <c r="AJ1394" s="163">
        <v>0.61484700000000003</v>
      </c>
      <c r="AK1394" s="8" t="s">
        <v>6</v>
      </c>
      <c r="AL1394" s="8" t="s">
        <v>5</v>
      </c>
      <c r="AM1394" s="8">
        <v>0</v>
      </c>
      <c r="AN1394" s="165">
        <v>49.06</v>
      </c>
      <c r="AO1394" s="161">
        <v>1395</v>
      </c>
      <c r="AP1394" s="159" t="s">
        <v>20</v>
      </c>
    </row>
    <row r="1395" spans="2:42" x14ac:dyDescent="0.25">
      <c r="B1395" s="161">
        <v>4068</v>
      </c>
      <c r="C1395" s="163">
        <v>0.63800800000000002</v>
      </c>
      <c r="D1395" s="8">
        <v>0</v>
      </c>
      <c r="E1395" s="165">
        <v>38.75</v>
      </c>
      <c r="L1395" s="161">
        <v>3305</v>
      </c>
      <c r="M1395" s="163">
        <v>0.53784699999999996</v>
      </c>
      <c r="N1395" s="8">
        <v>0</v>
      </c>
      <c r="O1395" s="165">
        <v>50.75</v>
      </c>
      <c r="Q1395" s="161">
        <v>4167</v>
      </c>
      <c r="R1395" s="163">
        <v>0.30588500000000002</v>
      </c>
      <c r="S1395" s="8" t="s">
        <v>4</v>
      </c>
      <c r="T1395" s="8" t="s">
        <v>5</v>
      </c>
      <c r="U1395" s="8">
        <v>0</v>
      </c>
      <c r="V1395" s="165">
        <v>47.72</v>
      </c>
      <c r="W1395" s="161">
        <v>1392</v>
      </c>
      <c r="X1395" s="159" t="s">
        <v>20</v>
      </c>
      <c r="AF1395" s="161">
        <v>1393</v>
      </c>
      <c r="AG1395" s="159" t="s">
        <v>17</v>
      </c>
      <c r="AI1395" s="161">
        <v>2861</v>
      </c>
      <c r="AJ1395" s="163">
        <v>0.23754900000000001</v>
      </c>
      <c r="AK1395" s="8" t="s">
        <v>9</v>
      </c>
      <c r="AL1395" s="8" t="s">
        <v>10</v>
      </c>
      <c r="AM1395" s="8">
        <v>0</v>
      </c>
      <c r="AN1395" s="165">
        <v>50.84</v>
      </c>
      <c r="AO1395" s="161">
        <v>1396</v>
      </c>
      <c r="AP1395" s="159" t="s">
        <v>20</v>
      </c>
    </row>
    <row r="1396" spans="2:42" x14ac:dyDescent="0.25">
      <c r="B1396" s="161">
        <v>4071</v>
      </c>
      <c r="C1396" s="163">
        <v>1.5386899999999999</v>
      </c>
      <c r="D1396" s="8">
        <v>0</v>
      </c>
      <c r="E1396" s="165">
        <v>40.590000000000003</v>
      </c>
      <c r="L1396" s="161">
        <v>3306</v>
      </c>
      <c r="M1396" s="163">
        <v>1.3033539999999999</v>
      </c>
      <c r="N1396" s="8">
        <v>0</v>
      </c>
      <c r="O1396" s="165">
        <v>44.41</v>
      </c>
      <c r="Q1396" s="161">
        <v>4172</v>
      </c>
      <c r="R1396" s="163">
        <v>0.12461800000000001</v>
      </c>
      <c r="S1396" s="8" t="s">
        <v>4</v>
      </c>
      <c r="T1396" s="8" t="s">
        <v>5</v>
      </c>
      <c r="U1396" s="8">
        <v>0</v>
      </c>
      <c r="V1396" s="165">
        <v>35.46</v>
      </c>
      <c r="W1396" s="161">
        <v>1393</v>
      </c>
      <c r="X1396" s="159" t="s">
        <v>20</v>
      </c>
      <c r="AF1396" s="161">
        <v>1394</v>
      </c>
      <c r="AG1396" s="159" t="s">
        <v>18</v>
      </c>
      <c r="AI1396" s="161">
        <v>2863</v>
      </c>
      <c r="AJ1396" s="163">
        <v>0.63365499999999997</v>
      </c>
      <c r="AK1396" s="8" t="s">
        <v>11</v>
      </c>
      <c r="AL1396" s="8" t="s">
        <v>10</v>
      </c>
      <c r="AM1396" s="8">
        <v>0</v>
      </c>
      <c r="AN1396" s="165">
        <v>49.12</v>
      </c>
      <c r="AO1396" s="161">
        <v>1397</v>
      </c>
      <c r="AP1396" s="159" t="s">
        <v>20</v>
      </c>
    </row>
    <row r="1397" spans="2:42" x14ac:dyDescent="0.25">
      <c r="B1397" s="161">
        <v>4072</v>
      </c>
      <c r="C1397" s="163">
        <v>0.53261199999999997</v>
      </c>
      <c r="D1397" s="8">
        <v>0</v>
      </c>
      <c r="E1397" s="165">
        <v>42.71</v>
      </c>
      <c r="L1397" s="161">
        <v>3307</v>
      </c>
      <c r="M1397" s="163">
        <v>0.71974499999999997</v>
      </c>
      <c r="N1397" s="8">
        <v>0</v>
      </c>
      <c r="O1397" s="165">
        <v>45.3</v>
      </c>
      <c r="Q1397" s="161">
        <v>4175</v>
      </c>
      <c r="R1397" s="163">
        <v>0.19841800000000001</v>
      </c>
      <c r="S1397" s="8" t="s">
        <v>4</v>
      </c>
      <c r="T1397" s="8" t="s">
        <v>5</v>
      </c>
      <c r="U1397" s="8">
        <v>0</v>
      </c>
      <c r="V1397" s="165">
        <v>44.63</v>
      </c>
      <c r="W1397" s="161">
        <v>1394</v>
      </c>
      <c r="X1397" s="159" t="s">
        <v>20</v>
      </c>
      <c r="AF1397" s="161">
        <v>1395</v>
      </c>
      <c r="AG1397" s="159" t="s">
        <v>18</v>
      </c>
      <c r="AI1397" s="161">
        <v>2865</v>
      </c>
      <c r="AJ1397" s="163">
        <v>0.28434599999999999</v>
      </c>
      <c r="AK1397" s="8" t="s">
        <v>9</v>
      </c>
      <c r="AL1397" s="8" t="s">
        <v>10</v>
      </c>
      <c r="AM1397" s="8">
        <v>0</v>
      </c>
      <c r="AN1397" s="165">
        <v>40.909999999999997</v>
      </c>
      <c r="AO1397" s="161">
        <v>1398</v>
      </c>
      <c r="AP1397" s="159" t="s">
        <v>18</v>
      </c>
    </row>
    <row r="1398" spans="2:42" x14ac:dyDescent="0.25">
      <c r="B1398" s="161">
        <v>4073</v>
      </c>
      <c r="C1398" s="163">
        <v>1.274456</v>
      </c>
      <c r="D1398" s="8">
        <v>0</v>
      </c>
      <c r="E1398" s="165">
        <v>44.71</v>
      </c>
      <c r="L1398" s="161">
        <v>3309</v>
      </c>
      <c r="M1398" s="163">
        <v>0.62389499999999998</v>
      </c>
      <c r="N1398" s="8">
        <v>0</v>
      </c>
      <c r="O1398" s="165">
        <v>42.49</v>
      </c>
      <c r="Q1398" s="161">
        <v>4178</v>
      </c>
      <c r="R1398" s="163">
        <v>0.442301</v>
      </c>
      <c r="S1398" s="8" t="s">
        <v>4</v>
      </c>
      <c r="T1398" s="8" t="s">
        <v>5</v>
      </c>
      <c r="U1398" s="8">
        <v>0</v>
      </c>
      <c r="V1398" s="165">
        <v>46.94</v>
      </c>
      <c r="W1398" s="161">
        <v>1395</v>
      </c>
      <c r="X1398" s="159" t="s">
        <v>20</v>
      </c>
      <c r="AF1398" s="161">
        <v>1396</v>
      </c>
      <c r="AG1398" s="159" t="s">
        <v>20</v>
      </c>
      <c r="AI1398" s="161">
        <v>2866</v>
      </c>
      <c r="AJ1398" s="163">
        <v>9.7183000000000005E-2</v>
      </c>
      <c r="AK1398" s="8" t="s">
        <v>6</v>
      </c>
      <c r="AL1398" s="8" t="s">
        <v>5</v>
      </c>
      <c r="AM1398" s="8">
        <v>0</v>
      </c>
      <c r="AN1398" s="165">
        <v>43.67</v>
      </c>
      <c r="AO1398" s="161">
        <v>1399</v>
      </c>
      <c r="AP1398" s="159" t="s">
        <v>20</v>
      </c>
    </row>
    <row r="1399" spans="2:42" x14ac:dyDescent="0.25">
      <c r="B1399" s="161">
        <v>4074</v>
      </c>
      <c r="C1399" s="163">
        <v>0.47900999999999999</v>
      </c>
      <c r="D1399" s="8">
        <v>0</v>
      </c>
      <c r="E1399" s="165">
        <v>47.39</v>
      </c>
      <c r="L1399" s="161">
        <v>3310</v>
      </c>
      <c r="M1399" s="163">
        <v>1.2602739999999999</v>
      </c>
      <c r="N1399" s="8">
        <v>0</v>
      </c>
      <c r="O1399" s="165">
        <v>55.1</v>
      </c>
      <c r="Q1399" s="161">
        <v>4179</v>
      </c>
      <c r="R1399" s="163">
        <v>0.112709</v>
      </c>
      <c r="S1399" s="8" t="s">
        <v>6</v>
      </c>
      <c r="T1399" s="8" t="s">
        <v>5</v>
      </c>
      <c r="U1399" s="8">
        <v>0</v>
      </c>
      <c r="V1399" s="165">
        <v>46.98</v>
      </c>
      <c r="W1399" s="161">
        <v>1396</v>
      </c>
      <c r="X1399" s="159" t="s">
        <v>20</v>
      </c>
      <c r="AF1399" s="161">
        <v>1397</v>
      </c>
      <c r="AG1399" s="159" t="s">
        <v>18</v>
      </c>
      <c r="AI1399" s="161">
        <v>2867</v>
      </c>
      <c r="AJ1399" s="163">
        <v>6.8095000000000003E-2</v>
      </c>
      <c r="AK1399" s="8" t="s">
        <v>4</v>
      </c>
      <c r="AL1399" s="8" t="s">
        <v>5</v>
      </c>
      <c r="AM1399" s="8">
        <v>0</v>
      </c>
      <c r="AN1399" s="165">
        <v>47.62</v>
      </c>
      <c r="AO1399" s="161">
        <v>1400</v>
      </c>
      <c r="AP1399" s="159" t="s">
        <v>20</v>
      </c>
    </row>
    <row r="1400" spans="2:42" x14ac:dyDescent="0.25">
      <c r="B1400" s="161">
        <v>4077</v>
      </c>
      <c r="C1400" s="163">
        <v>1.781128</v>
      </c>
      <c r="D1400" s="8">
        <v>0</v>
      </c>
      <c r="E1400" s="165">
        <v>43.34</v>
      </c>
      <c r="L1400" s="161">
        <v>3311</v>
      </c>
      <c r="M1400" s="163">
        <v>1.6536930000000001</v>
      </c>
      <c r="N1400" s="8">
        <v>0</v>
      </c>
      <c r="O1400" s="165">
        <v>43.72</v>
      </c>
      <c r="Q1400" s="161">
        <v>4181</v>
      </c>
      <c r="R1400" s="163">
        <v>0.10491499999999999</v>
      </c>
      <c r="S1400" s="8" t="s">
        <v>4</v>
      </c>
      <c r="T1400" s="8" t="s">
        <v>5</v>
      </c>
      <c r="U1400" s="8">
        <v>0</v>
      </c>
      <c r="V1400" s="165">
        <v>54.11</v>
      </c>
      <c r="W1400" s="161">
        <v>1397</v>
      </c>
      <c r="X1400" s="159" t="s">
        <v>20</v>
      </c>
      <c r="AF1400" s="161">
        <v>1398</v>
      </c>
      <c r="AG1400" s="159" t="s">
        <v>18</v>
      </c>
      <c r="AI1400" s="161">
        <v>2870</v>
      </c>
      <c r="AJ1400" s="163">
        <v>1.038327</v>
      </c>
      <c r="AK1400" s="8" t="s">
        <v>4</v>
      </c>
      <c r="AL1400" s="8" t="s">
        <v>5</v>
      </c>
      <c r="AM1400" s="8">
        <v>0</v>
      </c>
      <c r="AN1400" s="165">
        <v>45.55</v>
      </c>
      <c r="AO1400" s="161">
        <v>1401</v>
      </c>
      <c r="AP1400" s="159" t="s">
        <v>20</v>
      </c>
    </row>
    <row r="1401" spans="2:42" x14ac:dyDescent="0.25">
      <c r="B1401" s="161">
        <v>4082</v>
      </c>
      <c r="C1401" s="163">
        <v>1.9329339999999999</v>
      </c>
      <c r="D1401" s="8">
        <v>0</v>
      </c>
      <c r="E1401" s="165">
        <v>46.53</v>
      </c>
      <c r="L1401" s="161">
        <v>3316</v>
      </c>
      <c r="M1401" s="163">
        <v>2.4444669999999999</v>
      </c>
      <c r="N1401" s="8">
        <v>0</v>
      </c>
      <c r="O1401" s="165">
        <v>45.47</v>
      </c>
      <c r="Q1401" s="161">
        <v>4186</v>
      </c>
      <c r="R1401" s="163">
        <v>0.191526</v>
      </c>
      <c r="S1401" s="8" t="s">
        <v>4</v>
      </c>
      <c r="T1401" s="8" t="s">
        <v>5</v>
      </c>
      <c r="U1401" s="8">
        <v>0</v>
      </c>
      <c r="V1401" s="165">
        <v>45.89</v>
      </c>
      <c r="W1401" s="161">
        <v>1398</v>
      </c>
      <c r="X1401" s="159" t="s">
        <v>20</v>
      </c>
      <c r="AF1401" s="161">
        <v>1399</v>
      </c>
      <c r="AG1401" s="159" t="s">
        <v>18</v>
      </c>
      <c r="AI1401" s="161">
        <v>2871</v>
      </c>
      <c r="AJ1401" s="163">
        <v>0.21499199999999999</v>
      </c>
      <c r="AK1401" s="8" t="s">
        <v>4</v>
      </c>
      <c r="AL1401" s="8" t="s">
        <v>5</v>
      </c>
      <c r="AM1401" s="8">
        <v>0</v>
      </c>
      <c r="AN1401" s="165">
        <v>47.3</v>
      </c>
      <c r="AO1401" s="161">
        <v>1402</v>
      </c>
      <c r="AP1401" s="159" t="s">
        <v>17</v>
      </c>
    </row>
    <row r="1402" spans="2:42" x14ac:dyDescent="0.25">
      <c r="B1402" s="161">
        <v>4086</v>
      </c>
      <c r="C1402" s="163">
        <v>1.445835</v>
      </c>
      <c r="D1402" s="8">
        <v>0</v>
      </c>
      <c r="E1402" s="165">
        <v>46.56</v>
      </c>
      <c r="L1402" s="161">
        <v>3317</v>
      </c>
      <c r="M1402" s="163">
        <v>0.17483799999999999</v>
      </c>
      <c r="N1402" s="8">
        <v>0</v>
      </c>
      <c r="O1402" s="165">
        <v>39.450000000000003</v>
      </c>
      <c r="Q1402" s="161">
        <v>4189</v>
      </c>
      <c r="R1402" s="163">
        <v>0.218166</v>
      </c>
      <c r="S1402" s="8" t="s">
        <v>4</v>
      </c>
      <c r="T1402" s="8" t="s">
        <v>5</v>
      </c>
      <c r="U1402" s="8">
        <v>0</v>
      </c>
      <c r="V1402" s="165">
        <v>39.1</v>
      </c>
      <c r="W1402" s="161">
        <v>1399</v>
      </c>
      <c r="X1402" s="159" t="s">
        <v>20</v>
      </c>
      <c r="AF1402" s="161">
        <v>1400</v>
      </c>
      <c r="AG1402" s="159" t="s">
        <v>18</v>
      </c>
      <c r="AI1402" s="161">
        <v>2872</v>
      </c>
      <c r="AJ1402" s="163">
        <v>0.56441799999999998</v>
      </c>
      <c r="AK1402" s="8" t="s">
        <v>9</v>
      </c>
      <c r="AL1402" s="8" t="s">
        <v>10</v>
      </c>
      <c r="AM1402" s="8">
        <v>0</v>
      </c>
      <c r="AN1402" s="165">
        <v>48.48</v>
      </c>
      <c r="AO1402" s="161">
        <v>1403</v>
      </c>
      <c r="AP1402" s="159" t="s">
        <v>20</v>
      </c>
    </row>
    <row r="1403" spans="2:42" x14ac:dyDescent="0.25">
      <c r="B1403" s="161">
        <v>4087</v>
      </c>
      <c r="C1403" s="163">
        <v>0.53784699999999996</v>
      </c>
      <c r="D1403" s="8">
        <v>0</v>
      </c>
      <c r="E1403" s="165">
        <v>50.75</v>
      </c>
      <c r="L1403" s="161">
        <v>3319</v>
      </c>
      <c r="M1403" s="163">
        <v>2.479177</v>
      </c>
      <c r="N1403" s="8">
        <v>0</v>
      </c>
      <c r="O1403" s="165">
        <v>43.58</v>
      </c>
      <c r="Q1403" s="161">
        <v>4190</v>
      </c>
      <c r="R1403" s="163">
        <v>7.2778999999999996E-2</v>
      </c>
      <c r="S1403" s="8" t="s">
        <v>4</v>
      </c>
      <c r="T1403" s="8" t="s">
        <v>5</v>
      </c>
      <c r="U1403" s="8">
        <v>0</v>
      </c>
      <c r="V1403" s="165">
        <v>51.81</v>
      </c>
      <c r="W1403" s="161">
        <v>1400</v>
      </c>
      <c r="X1403" s="159" t="s">
        <v>20</v>
      </c>
      <c r="AF1403" s="161">
        <v>1401</v>
      </c>
      <c r="AG1403" s="159" t="s">
        <v>18</v>
      </c>
      <c r="AI1403" s="161">
        <v>2873</v>
      </c>
      <c r="AJ1403" s="163">
        <v>0.38024799999999997</v>
      </c>
      <c r="AK1403" s="8" t="s">
        <v>42</v>
      </c>
      <c r="AL1403" s="8" t="s">
        <v>42</v>
      </c>
      <c r="AM1403" s="8">
        <v>0</v>
      </c>
      <c r="AN1403" s="165">
        <v>33.79</v>
      </c>
      <c r="AO1403" s="161">
        <v>1404</v>
      </c>
      <c r="AP1403" s="159" t="s">
        <v>19</v>
      </c>
    </row>
    <row r="1404" spans="2:42" x14ac:dyDescent="0.25">
      <c r="B1404" s="161">
        <v>4088</v>
      </c>
      <c r="C1404" s="163">
        <v>1.3033539999999999</v>
      </c>
      <c r="D1404" s="8">
        <v>0</v>
      </c>
      <c r="E1404" s="165">
        <v>44.41</v>
      </c>
      <c r="L1404" s="161">
        <v>3322</v>
      </c>
      <c r="M1404" s="163">
        <v>2.8425060000000002</v>
      </c>
      <c r="N1404" s="8">
        <v>0</v>
      </c>
      <c r="O1404" s="165">
        <v>45.95</v>
      </c>
      <c r="Q1404" s="161">
        <v>4192</v>
      </c>
      <c r="R1404" s="163">
        <v>0.29600199999999999</v>
      </c>
      <c r="S1404" s="8" t="s">
        <v>6</v>
      </c>
      <c r="T1404" s="8" t="s">
        <v>5</v>
      </c>
      <c r="U1404" s="8">
        <v>0</v>
      </c>
      <c r="V1404" s="165">
        <v>52.94</v>
      </c>
      <c r="W1404" s="161">
        <v>1401</v>
      </c>
      <c r="X1404" s="159" t="s">
        <v>20</v>
      </c>
      <c r="AF1404" s="161">
        <v>1402</v>
      </c>
      <c r="AG1404" s="159" t="s">
        <v>18</v>
      </c>
      <c r="AI1404" s="161">
        <v>2875</v>
      </c>
      <c r="AJ1404" s="163">
        <v>0.16331499999999999</v>
      </c>
      <c r="AK1404" s="8" t="s">
        <v>4</v>
      </c>
      <c r="AL1404" s="8" t="s">
        <v>5</v>
      </c>
      <c r="AM1404" s="8">
        <v>0</v>
      </c>
      <c r="AN1404" s="165">
        <v>47.73</v>
      </c>
      <c r="AO1404" s="161">
        <v>1405</v>
      </c>
      <c r="AP1404" s="159" t="s">
        <v>18</v>
      </c>
    </row>
    <row r="1405" spans="2:42" x14ac:dyDescent="0.25">
      <c r="B1405" s="161">
        <v>4089</v>
      </c>
      <c r="C1405" s="163">
        <v>0.71974499999999997</v>
      </c>
      <c r="D1405" s="8">
        <v>0</v>
      </c>
      <c r="E1405" s="165">
        <v>45.3</v>
      </c>
      <c r="L1405" s="161">
        <v>3326</v>
      </c>
      <c r="M1405" s="163">
        <v>0.80754499999999996</v>
      </c>
      <c r="N1405" s="8">
        <v>0</v>
      </c>
      <c r="O1405" s="165">
        <v>50.05</v>
      </c>
      <c r="Q1405" s="161">
        <v>4194</v>
      </c>
      <c r="R1405" s="163">
        <v>0.22334699999999999</v>
      </c>
      <c r="S1405" s="8" t="s">
        <v>6</v>
      </c>
      <c r="T1405" s="8" t="s">
        <v>5</v>
      </c>
      <c r="U1405" s="8">
        <v>0</v>
      </c>
      <c r="V1405" s="165">
        <v>55.06</v>
      </c>
      <c r="W1405" s="161">
        <v>1402</v>
      </c>
      <c r="X1405" s="159" t="s">
        <v>17</v>
      </c>
      <c r="AF1405" s="161">
        <v>1403</v>
      </c>
      <c r="AG1405" s="159" t="s">
        <v>20</v>
      </c>
      <c r="AI1405" s="161">
        <v>2876</v>
      </c>
      <c r="AJ1405" s="163">
        <v>9.9795999999999996E-2</v>
      </c>
      <c r="AK1405" s="8" t="s">
        <v>9</v>
      </c>
      <c r="AL1405" s="8" t="s">
        <v>10</v>
      </c>
      <c r="AM1405" s="8">
        <v>0</v>
      </c>
      <c r="AN1405" s="165">
        <v>56.9</v>
      </c>
      <c r="AO1405" s="161">
        <v>1406</v>
      </c>
      <c r="AP1405" s="159" t="s">
        <v>18</v>
      </c>
    </row>
    <row r="1406" spans="2:42" x14ac:dyDescent="0.25">
      <c r="B1406" s="161">
        <v>4091</v>
      </c>
      <c r="C1406" s="163">
        <v>0.62389499999999998</v>
      </c>
      <c r="D1406" s="8">
        <v>0</v>
      </c>
      <c r="E1406" s="165">
        <v>42.49</v>
      </c>
      <c r="L1406" s="161">
        <v>3328</v>
      </c>
      <c r="M1406" s="163">
        <v>1.020057</v>
      </c>
      <c r="N1406" s="8">
        <v>0</v>
      </c>
      <c r="O1406" s="165">
        <v>41.98</v>
      </c>
      <c r="Q1406" s="161">
        <v>4196</v>
      </c>
      <c r="R1406" s="163">
        <v>0.54702300000000004</v>
      </c>
      <c r="S1406" s="8" t="s">
        <v>4</v>
      </c>
      <c r="T1406" s="8" t="s">
        <v>5</v>
      </c>
      <c r="U1406" s="8">
        <v>0</v>
      </c>
      <c r="V1406" s="165">
        <v>59.75</v>
      </c>
      <c r="W1406" s="161">
        <v>1403</v>
      </c>
      <c r="X1406" s="159" t="s">
        <v>20</v>
      </c>
      <c r="AF1406" s="161">
        <v>1404</v>
      </c>
      <c r="AG1406" s="159" t="s">
        <v>18</v>
      </c>
      <c r="AI1406" s="161">
        <v>2880</v>
      </c>
      <c r="AJ1406" s="163">
        <v>0.86138400000000004</v>
      </c>
      <c r="AK1406" s="8" t="s">
        <v>9</v>
      </c>
      <c r="AL1406" s="8" t="s">
        <v>10</v>
      </c>
      <c r="AM1406" s="8">
        <v>0</v>
      </c>
      <c r="AN1406" s="165">
        <v>52.48</v>
      </c>
      <c r="AO1406" s="161">
        <v>1407</v>
      </c>
      <c r="AP1406" s="159" t="s">
        <v>18</v>
      </c>
    </row>
    <row r="1407" spans="2:42" x14ac:dyDescent="0.25">
      <c r="B1407" s="161">
        <v>4092</v>
      </c>
      <c r="C1407" s="163">
        <v>1.2602739999999999</v>
      </c>
      <c r="D1407" s="8">
        <v>0</v>
      </c>
      <c r="E1407" s="165">
        <v>55.1</v>
      </c>
      <c r="L1407" s="161">
        <v>3329</v>
      </c>
      <c r="M1407" s="163">
        <v>0.94060699999999997</v>
      </c>
      <c r="N1407" s="8">
        <v>0</v>
      </c>
      <c r="O1407" s="165">
        <v>42.96</v>
      </c>
      <c r="Q1407" s="161">
        <v>4199</v>
      </c>
      <c r="R1407" s="163">
        <v>0.19173200000000001</v>
      </c>
      <c r="S1407" s="8" t="s">
        <v>14</v>
      </c>
      <c r="T1407" s="8" t="s">
        <v>13</v>
      </c>
      <c r="U1407" s="8">
        <v>0</v>
      </c>
      <c r="V1407" s="165">
        <v>38.909999999999997</v>
      </c>
      <c r="W1407" s="161">
        <v>1404</v>
      </c>
      <c r="X1407" s="159" t="s">
        <v>20</v>
      </c>
      <c r="AF1407" s="161">
        <v>1405</v>
      </c>
      <c r="AG1407" s="159" t="s">
        <v>20</v>
      </c>
      <c r="AI1407" s="161">
        <v>2881</v>
      </c>
      <c r="AJ1407" s="163">
        <v>0.42218</v>
      </c>
      <c r="AK1407" s="8" t="s">
        <v>9</v>
      </c>
      <c r="AL1407" s="8" t="s">
        <v>10</v>
      </c>
      <c r="AM1407" s="8">
        <v>0</v>
      </c>
      <c r="AN1407" s="165">
        <v>56.03</v>
      </c>
      <c r="AO1407" s="161">
        <v>1408</v>
      </c>
      <c r="AP1407" s="159" t="s">
        <v>20</v>
      </c>
    </row>
    <row r="1408" spans="2:42" x14ac:dyDescent="0.25">
      <c r="B1408" s="161">
        <v>4093</v>
      </c>
      <c r="C1408" s="163">
        <v>1.6536930000000001</v>
      </c>
      <c r="D1408" s="8">
        <v>0</v>
      </c>
      <c r="E1408" s="165">
        <v>43.72</v>
      </c>
      <c r="L1408" s="161">
        <v>3330</v>
      </c>
      <c r="M1408" s="163">
        <v>1.025285</v>
      </c>
      <c r="N1408" s="8">
        <v>0</v>
      </c>
      <c r="O1408" s="165">
        <v>43.99</v>
      </c>
      <c r="Q1408" s="161">
        <v>4201</v>
      </c>
      <c r="R1408" s="163">
        <v>0.101358</v>
      </c>
      <c r="S1408" s="8" t="s">
        <v>4</v>
      </c>
      <c r="T1408" s="8" t="s">
        <v>5</v>
      </c>
      <c r="U1408" s="8">
        <v>0</v>
      </c>
      <c r="V1408" s="165">
        <v>51.57</v>
      </c>
      <c r="W1408" s="161">
        <v>1405</v>
      </c>
      <c r="X1408" s="159" t="s">
        <v>20</v>
      </c>
      <c r="AF1408" s="161">
        <v>1406</v>
      </c>
      <c r="AG1408" s="159" t="s">
        <v>17</v>
      </c>
      <c r="AI1408" s="161">
        <v>2882</v>
      </c>
      <c r="AJ1408" s="163">
        <v>0.101439</v>
      </c>
      <c r="AK1408" s="8" t="s">
        <v>4</v>
      </c>
      <c r="AL1408" s="8" t="s">
        <v>5</v>
      </c>
      <c r="AM1408" s="8">
        <v>0</v>
      </c>
      <c r="AN1408" s="165">
        <v>35.29</v>
      </c>
      <c r="AO1408" s="161">
        <v>1409</v>
      </c>
      <c r="AP1408" s="159" t="s">
        <v>18</v>
      </c>
    </row>
    <row r="1409" spans="2:42" x14ac:dyDescent="0.25">
      <c r="B1409" s="161">
        <v>4098</v>
      </c>
      <c r="C1409" s="163">
        <v>2.4444669999999999</v>
      </c>
      <c r="D1409" s="8">
        <v>0</v>
      </c>
      <c r="E1409" s="165">
        <v>45.47</v>
      </c>
      <c r="L1409" s="161">
        <v>3331</v>
      </c>
      <c r="M1409" s="163">
        <v>0.99368000000000001</v>
      </c>
      <c r="N1409" s="8">
        <v>0</v>
      </c>
      <c r="O1409" s="165">
        <v>42.65</v>
      </c>
      <c r="Q1409" s="161">
        <v>4204</v>
      </c>
      <c r="R1409" s="163">
        <v>0.417514</v>
      </c>
      <c r="S1409" s="8" t="s">
        <v>4</v>
      </c>
      <c r="T1409" s="8" t="s">
        <v>5</v>
      </c>
      <c r="U1409" s="8">
        <v>0</v>
      </c>
      <c r="V1409" s="165">
        <v>46.77</v>
      </c>
      <c r="W1409" s="161">
        <v>1406</v>
      </c>
      <c r="X1409" s="159" t="s">
        <v>20</v>
      </c>
      <c r="AF1409" s="161">
        <v>1407</v>
      </c>
      <c r="AG1409" s="159" t="s">
        <v>18</v>
      </c>
      <c r="AI1409" s="161">
        <v>2885</v>
      </c>
      <c r="AJ1409" s="163">
        <v>0.51156999999999997</v>
      </c>
      <c r="AK1409" s="8" t="s">
        <v>9</v>
      </c>
      <c r="AL1409" s="8" t="s">
        <v>10</v>
      </c>
      <c r="AM1409" s="8">
        <v>0</v>
      </c>
      <c r="AN1409" s="165">
        <v>53.89</v>
      </c>
      <c r="AO1409" s="161">
        <v>1410</v>
      </c>
      <c r="AP1409" s="159" t="s">
        <v>18</v>
      </c>
    </row>
    <row r="1410" spans="2:42" x14ac:dyDescent="0.25">
      <c r="B1410" s="161">
        <v>4099</v>
      </c>
      <c r="C1410" s="163">
        <v>0.17483799999999999</v>
      </c>
      <c r="D1410" s="8">
        <v>0</v>
      </c>
      <c r="E1410" s="165">
        <v>39.450000000000003</v>
      </c>
      <c r="L1410" s="161">
        <v>3334</v>
      </c>
      <c r="M1410" s="163">
        <v>0.66138699999999995</v>
      </c>
      <c r="N1410" s="8">
        <v>0</v>
      </c>
      <c r="O1410" s="165">
        <v>44.34</v>
      </c>
      <c r="Q1410" s="161">
        <v>4206</v>
      </c>
      <c r="R1410" s="163">
        <v>0.20627300000000001</v>
      </c>
      <c r="S1410" s="8" t="s">
        <v>4</v>
      </c>
      <c r="T1410" s="8" t="s">
        <v>5</v>
      </c>
      <c r="U1410" s="8">
        <v>0</v>
      </c>
      <c r="V1410" s="165">
        <v>40.99</v>
      </c>
      <c r="W1410" s="161">
        <v>1407</v>
      </c>
      <c r="X1410" s="159" t="s">
        <v>20</v>
      </c>
      <c r="AF1410" s="161">
        <v>1408</v>
      </c>
      <c r="AG1410" s="159" t="s">
        <v>20</v>
      </c>
      <c r="AI1410" s="161">
        <v>2886</v>
      </c>
      <c r="AJ1410" s="163">
        <v>0.17070199999999999</v>
      </c>
      <c r="AK1410" s="8" t="s">
        <v>42</v>
      </c>
      <c r="AL1410" s="8" t="s">
        <v>42</v>
      </c>
      <c r="AM1410" s="8">
        <v>0</v>
      </c>
      <c r="AN1410" s="165">
        <v>39.03</v>
      </c>
      <c r="AO1410" s="161">
        <v>1411</v>
      </c>
      <c r="AP1410" s="159" t="s">
        <v>18</v>
      </c>
    </row>
    <row r="1411" spans="2:42" x14ac:dyDescent="0.25">
      <c r="B1411" s="161">
        <v>4101</v>
      </c>
      <c r="C1411" s="163">
        <v>2.479177</v>
      </c>
      <c r="D1411" s="8">
        <v>0</v>
      </c>
      <c r="E1411" s="165">
        <v>43.58</v>
      </c>
      <c r="L1411" s="161">
        <v>3336</v>
      </c>
      <c r="M1411" s="163">
        <v>0.86088500000000001</v>
      </c>
      <c r="N1411" s="8">
        <v>0</v>
      </c>
      <c r="O1411" s="165">
        <v>40.49</v>
      </c>
      <c r="Q1411" s="161">
        <v>4209</v>
      </c>
      <c r="R1411" s="163">
        <v>0.32008399999999998</v>
      </c>
      <c r="S1411" s="8" t="s">
        <v>4</v>
      </c>
      <c r="T1411" s="8" t="s">
        <v>5</v>
      </c>
      <c r="U1411" s="8">
        <v>0</v>
      </c>
      <c r="V1411" s="165">
        <v>51.67</v>
      </c>
      <c r="W1411" s="161">
        <v>1408</v>
      </c>
      <c r="X1411" s="159" t="s">
        <v>20</v>
      </c>
      <c r="AF1411" s="161">
        <v>1409</v>
      </c>
      <c r="AG1411" s="159" t="s">
        <v>17</v>
      </c>
      <c r="AI1411" s="161">
        <v>2888</v>
      </c>
      <c r="AJ1411" s="163">
        <v>0.49153000000000002</v>
      </c>
      <c r="AK1411" s="8" t="s">
        <v>4</v>
      </c>
      <c r="AL1411" s="8" t="s">
        <v>5</v>
      </c>
      <c r="AM1411" s="8">
        <v>0</v>
      </c>
      <c r="AN1411" s="165">
        <v>52.16</v>
      </c>
      <c r="AO1411" s="161">
        <v>1412</v>
      </c>
      <c r="AP1411" s="159" t="s">
        <v>20</v>
      </c>
    </row>
    <row r="1412" spans="2:42" x14ac:dyDescent="0.25">
      <c r="B1412" s="161">
        <v>4104</v>
      </c>
      <c r="C1412" s="163">
        <v>2.8425060000000002</v>
      </c>
      <c r="D1412" s="8">
        <v>0</v>
      </c>
      <c r="E1412" s="165">
        <v>45.95</v>
      </c>
      <c r="L1412" s="161">
        <v>3340</v>
      </c>
      <c r="M1412" s="163">
        <v>0.32689400000000002</v>
      </c>
      <c r="N1412" s="8">
        <v>0</v>
      </c>
      <c r="O1412" s="165">
        <v>41.43</v>
      </c>
      <c r="Q1412" s="161">
        <v>4211</v>
      </c>
      <c r="R1412" s="163">
        <v>0.21557899999999999</v>
      </c>
      <c r="S1412" s="8" t="s">
        <v>4</v>
      </c>
      <c r="T1412" s="8" t="s">
        <v>5</v>
      </c>
      <c r="U1412" s="8">
        <v>0</v>
      </c>
      <c r="V1412" s="165">
        <v>47.84</v>
      </c>
      <c r="W1412" s="161">
        <v>1409</v>
      </c>
      <c r="X1412" s="159" t="s">
        <v>20</v>
      </c>
      <c r="AF1412" s="161">
        <v>1410</v>
      </c>
      <c r="AG1412" s="159" t="s">
        <v>20</v>
      </c>
      <c r="AI1412" s="161">
        <v>2889</v>
      </c>
      <c r="AJ1412" s="163">
        <v>5.2965999999999999E-2</v>
      </c>
      <c r="AK1412" s="8" t="s">
        <v>4</v>
      </c>
      <c r="AL1412" s="8" t="s">
        <v>5</v>
      </c>
      <c r="AM1412" s="8">
        <v>0</v>
      </c>
      <c r="AN1412" s="165">
        <v>45.69</v>
      </c>
      <c r="AO1412" s="161">
        <v>1413</v>
      </c>
      <c r="AP1412" s="159" t="s">
        <v>20</v>
      </c>
    </row>
    <row r="1413" spans="2:42" x14ac:dyDescent="0.25">
      <c r="B1413" s="161">
        <v>4108</v>
      </c>
      <c r="C1413" s="163">
        <v>0.80754499999999996</v>
      </c>
      <c r="D1413" s="8">
        <v>0</v>
      </c>
      <c r="E1413" s="165">
        <v>50.05</v>
      </c>
      <c r="L1413" s="161">
        <v>3342</v>
      </c>
      <c r="M1413" s="163">
        <v>1.1591830000000001</v>
      </c>
      <c r="N1413" s="8">
        <v>0</v>
      </c>
      <c r="O1413" s="165">
        <v>44.24</v>
      </c>
      <c r="Q1413" s="161">
        <v>4213</v>
      </c>
      <c r="R1413" s="163">
        <v>0.43660599999999999</v>
      </c>
      <c r="S1413" s="8" t="s">
        <v>4</v>
      </c>
      <c r="T1413" s="8" t="s">
        <v>5</v>
      </c>
      <c r="U1413" s="8">
        <v>0</v>
      </c>
      <c r="V1413" s="165">
        <v>56.48</v>
      </c>
      <c r="W1413" s="161">
        <v>1410</v>
      </c>
      <c r="X1413" s="159" t="s">
        <v>20</v>
      </c>
      <c r="AF1413" s="161">
        <v>1411</v>
      </c>
      <c r="AG1413" s="159" t="s">
        <v>18</v>
      </c>
      <c r="AI1413" s="161">
        <v>2891</v>
      </c>
      <c r="AJ1413" s="163">
        <v>0.242954</v>
      </c>
      <c r="AK1413" s="8" t="s">
        <v>4</v>
      </c>
      <c r="AL1413" s="8" t="s">
        <v>5</v>
      </c>
      <c r="AM1413" s="8">
        <v>0</v>
      </c>
      <c r="AN1413" s="165">
        <v>46.9</v>
      </c>
      <c r="AO1413" s="161">
        <v>1414</v>
      </c>
      <c r="AP1413" s="159" t="s">
        <v>20</v>
      </c>
    </row>
    <row r="1414" spans="2:42" x14ac:dyDescent="0.25">
      <c r="B1414" s="161">
        <v>4110</v>
      </c>
      <c r="C1414" s="163">
        <v>1.020057</v>
      </c>
      <c r="D1414" s="8">
        <v>0</v>
      </c>
      <c r="E1414" s="165">
        <v>41.98</v>
      </c>
      <c r="L1414" s="161">
        <v>3343</v>
      </c>
      <c r="M1414" s="163">
        <v>1.51932</v>
      </c>
      <c r="N1414" s="8">
        <v>0</v>
      </c>
      <c r="O1414" s="165">
        <v>46.05</v>
      </c>
      <c r="Q1414" s="161">
        <v>4219</v>
      </c>
      <c r="R1414" s="163">
        <v>0.43623899999999999</v>
      </c>
      <c r="S1414" s="8" t="s">
        <v>4</v>
      </c>
      <c r="T1414" s="8" t="s">
        <v>5</v>
      </c>
      <c r="U1414" s="8">
        <v>0</v>
      </c>
      <c r="V1414" s="165">
        <v>41.61</v>
      </c>
      <c r="W1414" s="161">
        <v>1411</v>
      </c>
      <c r="X1414" s="159" t="s">
        <v>20</v>
      </c>
      <c r="AF1414" s="161">
        <v>1412</v>
      </c>
      <c r="AG1414" s="159" t="s">
        <v>20</v>
      </c>
      <c r="AI1414" s="161">
        <v>2893</v>
      </c>
      <c r="AJ1414" s="163">
        <v>0.70512399999999997</v>
      </c>
      <c r="AK1414" s="8" t="s">
        <v>9</v>
      </c>
      <c r="AL1414" s="8" t="s">
        <v>10</v>
      </c>
      <c r="AM1414" s="8">
        <v>0</v>
      </c>
      <c r="AN1414" s="165">
        <v>53.12</v>
      </c>
      <c r="AO1414" s="161">
        <v>1415</v>
      </c>
      <c r="AP1414" s="159" t="s">
        <v>18</v>
      </c>
    </row>
    <row r="1415" spans="2:42" x14ac:dyDescent="0.25">
      <c r="B1415" s="161">
        <v>4111</v>
      </c>
      <c r="C1415" s="163">
        <v>0.94060699999999997</v>
      </c>
      <c r="D1415" s="8">
        <v>0</v>
      </c>
      <c r="E1415" s="165">
        <v>42.96</v>
      </c>
      <c r="L1415" s="161">
        <v>3344</v>
      </c>
      <c r="M1415" s="163">
        <v>0.66177699999999995</v>
      </c>
      <c r="N1415" s="8">
        <v>0</v>
      </c>
      <c r="O1415" s="165">
        <v>47.8</v>
      </c>
      <c r="Q1415" s="161">
        <v>4222</v>
      </c>
      <c r="R1415" s="163">
        <v>0.66054199999999996</v>
      </c>
      <c r="S1415" s="8" t="s">
        <v>7</v>
      </c>
      <c r="T1415" s="8" t="s">
        <v>5</v>
      </c>
      <c r="U1415" s="8">
        <v>0</v>
      </c>
      <c r="V1415" s="165">
        <v>50.89</v>
      </c>
      <c r="W1415" s="161">
        <v>1412</v>
      </c>
      <c r="X1415" s="159" t="s">
        <v>20</v>
      </c>
      <c r="AF1415" s="161">
        <v>1413</v>
      </c>
      <c r="AG1415" s="159" t="s">
        <v>17</v>
      </c>
      <c r="AI1415" s="161">
        <v>2894</v>
      </c>
      <c r="AJ1415" s="163">
        <v>0.21410799999999999</v>
      </c>
      <c r="AK1415" s="8" t="s">
        <v>4</v>
      </c>
      <c r="AL1415" s="8" t="s">
        <v>5</v>
      </c>
      <c r="AM1415" s="8">
        <v>0</v>
      </c>
      <c r="AN1415" s="165">
        <v>47.37</v>
      </c>
      <c r="AO1415" s="161">
        <v>1416</v>
      </c>
      <c r="AP1415" s="159" t="s">
        <v>18</v>
      </c>
    </row>
    <row r="1416" spans="2:42" x14ac:dyDescent="0.25">
      <c r="B1416" s="161">
        <v>4112</v>
      </c>
      <c r="C1416" s="163">
        <v>1.025285</v>
      </c>
      <c r="D1416" s="8">
        <v>0</v>
      </c>
      <c r="E1416" s="165">
        <v>43.99</v>
      </c>
      <c r="L1416" s="161">
        <v>3345</v>
      </c>
      <c r="M1416" s="163">
        <v>1.0267599999999999</v>
      </c>
      <c r="N1416" s="8">
        <v>0</v>
      </c>
      <c r="O1416" s="165">
        <v>42.11</v>
      </c>
      <c r="Q1416" s="161">
        <v>4224</v>
      </c>
      <c r="R1416" s="163">
        <v>0.69297200000000003</v>
      </c>
      <c r="S1416" s="8" t="s">
        <v>6</v>
      </c>
      <c r="T1416" s="8" t="s">
        <v>5</v>
      </c>
      <c r="U1416" s="8">
        <v>0</v>
      </c>
      <c r="V1416" s="165">
        <v>57.05</v>
      </c>
      <c r="W1416" s="161">
        <v>1413</v>
      </c>
      <c r="X1416" s="159" t="s">
        <v>20</v>
      </c>
      <c r="AF1416" s="161">
        <v>1414</v>
      </c>
      <c r="AG1416" s="159" t="s">
        <v>20</v>
      </c>
      <c r="AI1416" s="161">
        <v>2896</v>
      </c>
      <c r="AJ1416" s="163">
        <v>0.51834599999999997</v>
      </c>
      <c r="AK1416" s="8" t="s">
        <v>4</v>
      </c>
      <c r="AL1416" s="8" t="s">
        <v>5</v>
      </c>
      <c r="AM1416" s="8">
        <v>0</v>
      </c>
      <c r="AN1416" s="165">
        <v>51.66</v>
      </c>
      <c r="AO1416" s="161">
        <v>1417</v>
      </c>
      <c r="AP1416" s="159" t="s">
        <v>19</v>
      </c>
    </row>
    <row r="1417" spans="2:42" x14ac:dyDescent="0.25">
      <c r="B1417" s="161">
        <v>4113</v>
      </c>
      <c r="C1417" s="163">
        <v>0.99368000000000001</v>
      </c>
      <c r="D1417" s="8">
        <v>0</v>
      </c>
      <c r="E1417" s="165">
        <v>42.65</v>
      </c>
      <c r="L1417" s="161">
        <v>3352</v>
      </c>
      <c r="M1417" s="163">
        <v>0.22861300000000001</v>
      </c>
      <c r="N1417" s="8">
        <v>0</v>
      </c>
      <c r="O1417" s="165">
        <v>46.14</v>
      </c>
      <c r="Q1417" s="161">
        <v>4226</v>
      </c>
      <c r="R1417" s="163">
        <v>0.61002400000000001</v>
      </c>
      <c r="S1417" s="8" t="s">
        <v>4</v>
      </c>
      <c r="T1417" s="8" t="s">
        <v>5</v>
      </c>
      <c r="U1417" s="8">
        <v>0</v>
      </c>
      <c r="V1417" s="165">
        <v>49.93</v>
      </c>
      <c r="W1417" s="161">
        <v>1414</v>
      </c>
      <c r="X1417" s="159" t="s">
        <v>20</v>
      </c>
      <c r="AF1417" s="161">
        <v>1415</v>
      </c>
      <c r="AG1417" s="159" t="s">
        <v>18</v>
      </c>
      <c r="AI1417" s="161">
        <v>2898</v>
      </c>
      <c r="AJ1417" s="163">
        <v>0.42810700000000002</v>
      </c>
      <c r="AK1417" s="8" t="s">
        <v>4</v>
      </c>
      <c r="AL1417" s="8" t="s">
        <v>5</v>
      </c>
      <c r="AM1417" s="8">
        <v>0</v>
      </c>
      <c r="AN1417" s="165">
        <v>47.04</v>
      </c>
      <c r="AO1417" s="161">
        <v>1418</v>
      </c>
      <c r="AP1417" s="159" t="s">
        <v>20</v>
      </c>
    </row>
    <row r="1418" spans="2:42" x14ac:dyDescent="0.25">
      <c r="B1418" s="161">
        <v>4116</v>
      </c>
      <c r="C1418" s="163">
        <v>0.66138699999999995</v>
      </c>
      <c r="D1418" s="8">
        <v>0</v>
      </c>
      <c r="E1418" s="165">
        <v>44.34</v>
      </c>
      <c r="L1418" s="161">
        <v>3353</v>
      </c>
      <c r="M1418" s="163">
        <v>0.72164399999999995</v>
      </c>
      <c r="N1418" s="8">
        <v>0</v>
      </c>
      <c r="O1418" s="165">
        <v>36.17</v>
      </c>
      <c r="Q1418" s="161">
        <v>4227</v>
      </c>
      <c r="R1418" s="163">
        <v>0.120326</v>
      </c>
      <c r="S1418" s="8" t="s">
        <v>4</v>
      </c>
      <c r="T1418" s="8" t="s">
        <v>5</v>
      </c>
      <c r="U1418" s="8">
        <v>0</v>
      </c>
      <c r="V1418" s="165">
        <v>38.31</v>
      </c>
      <c r="W1418" s="161">
        <v>1415</v>
      </c>
      <c r="X1418" s="159" t="s">
        <v>20</v>
      </c>
      <c r="AF1418" s="161">
        <v>1416</v>
      </c>
      <c r="AG1418" s="159" t="s">
        <v>20</v>
      </c>
      <c r="AI1418" s="161">
        <v>2900</v>
      </c>
      <c r="AJ1418" s="163">
        <v>0.99904199999999999</v>
      </c>
      <c r="AK1418" s="8" t="s">
        <v>4</v>
      </c>
      <c r="AL1418" s="8" t="s">
        <v>5</v>
      </c>
      <c r="AM1418" s="8">
        <v>0</v>
      </c>
      <c r="AN1418" s="165">
        <v>48.76</v>
      </c>
      <c r="AO1418" s="161">
        <v>1419</v>
      </c>
      <c r="AP1418" s="159" t="s">
        <v>18</v>
      </c>
    </row>
    <row r="1419" spans="2:42" x14ac:dyDescent="0.25">
      <c r="B1419" s="161">
        <v>4118</v>
      </c>
      <c r="C1419" s="163">
        <v>0.86088500000000001</v>
      </c>
      <c r="D1419" s="8">
        <v>0</v>
      </c>
      <c r="E1419" s="165">
        <v>40.49</v>
      </c>
      <c r="L1419" s="161">
        <v>3354</v>
      </c>
      <c r="M1419" s="163">
        <v>1.3420080000000001</v>
      </c>
      <c r="N1419" s="8">
        <v>0</v>
      </c>
      <c r="O1419" s="165">
        <v>46</v>
      </c>
      <c r="Q1419" s="161">
        <v>4228</v>
      </c>
      <c r="R1419" s="163">
        <v>0.13967499999999999</v>
      </c>
      <c r="S1419" s="8" t="s">
        <v>4</v>
      </c>
      <c r="T1419" s="8" t="s">
        <v>5</v>
      </c>
      <c r="U1419" s="8">
        <v>0</v>
      </c>
      <c r="V1419" s="165">
        <v>59.9</v>
      </c>
      <c r="W1419" s="161">
        <v>1416</v>
      </c>
      <c r="X1419" s="159" t="s">
        <v>20</v>
      </c>
      <c r="AF1419" s="161">
        <v>1417</v>
      </c>
      <c r="AG1419" s="159" t="s">
        <v>18</v>
      </c>
      <c r="AI1419" s="161">
        <v>2901</v>
      </c>
      <c r="AJ1419" s="163">
        <v>9.6277000000000001E-2</v>
      </c>
      <c r="AK1419" s="8" t="s">
        <v>6</v>
      </c>
      <c r="AL1419" s="8" t="s">
        <v>5</v>
      </c>
      <c r="AM1419" s="8">
        <v>0</v>
      </c>
      <c r="AN1419" s="165">
        <v>46.64</v>
      </c>
      <c r="AO1419" s="161">
        <v>1420</v>
      </c>
      <c r="AP1419" s="159" t="s">
        <v>20</v>
      </c>
    </row>
    <row r="1420" spans="2:42" x14ac:dyDescent="0.25">
      <c r="B1420" s="161">
        <v>4122</v>
      </c>
      <c r="C1420" s="163">
        <v>0.32689400000000002</v>
      </c>
      <c r="D1420" s="8">
        <v>0</v>
      </c>
      <c r="E1420" s="165">
        <v>41.43</v>
      </c>
      <c r="L1420" s="161">
        <v>3355</v>
      </c>
      <c r="M1420" s="163">
        <v>1.123397</v>
      </c>
      <c r="N1420" s="8">
        <v>0</v>
      </c>
      <c r="O1420" s="165">
        <v>46.09</v>
      </c>
      <c r="Q1420" s="161">
        <v>4229</v>
      </c>
      <c r="R1420" s="163">
        <v>0.25969300000000001</v>
      </c>
      <c r="S1420" s="8" t="s">
        <v>4</v>
      </c>
      <c r="T1420" s="8" t="s">
        <v>5</v>
      </c>
      <c r="U1420" s="8">
        <v>0</v>
      </c>
      <c r="V1420" s="165">
        <v>48.17</v>
      </c>
      <c r="W1420" s="161">
        <v>1417</v>
      </c>
      <c r="X1420" s="159" t="s">
        <v>20</v>
      </c>
      <c r="AF1420" s="161">
        <v>1418</v>
      </c>
      <c r="AG1420" s="159" t="s">
        <v>20</v>
      </c>
      <c r="AI1420" s="161">
        <v>2904</v>
      </c>
      <c r="AJ1420" s="163">
        <v>0.29928100000000002</v>
      </c>
      <c r="AK1420" s="8" t="s">
        <v>9</v>
      </c>
      <c r="AL1420" s="8" t="s">
        <v>10</v>
      </c>
      <c r="AM1420" s="8">
        <v>0</v>
      </c>
      <c r="AN1420" s="165">
        <v>59.63</v>
      </c>
      <c r="AO1420" s="161">
        <v>1421</v>
      </c>
      <c r="AP1420" s="159" t="s">
        <v>20</v>
      </c>
    </row>
    <row r="1421" spans="2:42" x14ac:dyDescent="0.25">
      <c r="B1421" s="161">
        <v>4124</v>
      </c>
      <c r="C1421" s="163">
        <v>1.1591830000000001</v>
      </c>
      <c r="D1421" s="8">
        <v>0</v>
      </c>
      <c r="E1421" s="165">
        <v>44.24</v>
      </c>
      <c r="L1421" s="161">
        <v>3359</v>
      </c>
      <c r="M1421" s="163">
        <v>1.8411169999999999</v>
      </c>
      <c r="N1421" s="8">
        <v>0</v>
      </c>
      <c r="O1421" s="165">
        <v>43.56</v>
      </c>
      <c r="Q1421" s="161">
        <v>4230</v>
      </c>
      <c r="R1421" s="163">
        <v>0.14241200000000001</v>
      </c>
      <c r="S1421" s="8" t="s">
        <v>4</v>
      </c>
      <c r="T1421" s="8" t="s">
        <v>5</v>
      </c>
      <c r="U1421" s="8">
        <v>0</v>
      </c>
      <c r="V1421" s="165">
        <v>31.22</v>
      </c>
      <c r="W1421" s="161">
        <v>1418</v>
      </c>
      <c r="X1421" s="159" t="s">
        <v>20</v>
      </c>
      <c r="AF1421" s="161">
        <v>1419</v>
      </c>
      <c r="AG1421" s="159" t="s">
        <v>20</v>
      </c>
      <c r="AI1421" s="161">
        <v>2905</v>
      </c>
      <c r="AJ1421" s="163">
        <v>0.26722499999999999</v>
      </c>
      <c r="AK1421" s="8" t="s">
        <v>4</v>
      </c>
      <c r="AL1421" s="8" t="s">
        <v>5</v>
      </c>
      <c r="AM1421" s="8">
        <v>0</v>
      </c>
      <c r="AN1421" s="165">
        <v>47.34</v>
      </c>
      <c r="AO1421" s="161">
        <v>1422</v>
      </c>
      <c r="AP1421" s="159" t="s">
        <v>18</v>
      </c>
    </row>
    <row r="1422" spans="2:42" x14ac:dyDescent="0.25">
      <c r="B1422" s="161">
        <v>4125</v>
      </c>
      <c r="C1422" s="163">
        <v>1.51932</v>
      </c>
      <c r="D1422" s="8">
        <v>0</v>
      </c>
      <c r="E1422" s="165">
        <v>46.05</v>
      </c>
      <c r="L1422" s="161">
        <v>3363</v>
      </c>
      <c r="M1422" s="163">
        <v>0.13272400000000001</v>
      </c>
      <c r="N1422" s="8">
        <v>0</v>
      </c>
      <c r="O1422" s="165">
        <v>41.76</v>
      </c>
      <c r="Q1422" s="161">
        <v>4231</v>
      </c>
      <c r="R1422" s="163">
        <v>0.80156899999999998</v>
      </c>
      <c r="S1422" s="8" t="s">
        <v>4</v>
      </c>
      <c r="T1422" s="8" t="s">
        <v>5</v>
      </c>
      <c r="U1422" s="8">
        <v>0</v>
      </c>
      <c r="V1422" s="165">
        <v>52.51</v>
      </c>
      <c r="W1422" s="161">
        <v>1419</v>
      </c>
      <c r="X1422" s="159" t="s">
        <v>20</v>
      </c>
      <c r="AF1422" s="161">
        <v>1420</v>
      </c>
      <c r="AG1422" s="159" t="s">
        <v>18</v>
      </c>
      <c r="AI1422" s="161">
        <v>2906</v>
      </c>
      <c r="AJ1422" s="163">
        <v>0.38915699999999998</v>
      </c>
      <c r="AK1422" s="8" t="s">
        <v>9</v>
      </c>
      <c r="AL1422" s="8" t="s">
        <v>10</v>
      </c>
      <c r="AM1422" s="8">
        <v>0</v>
      </c>
      <c r="AN1422" s="165">
        <v>45.47</v>
      </c>
      <c r="AO1422" s="161">
        <v>1423</v>
      </c>
      <c r="AP1422" s="159" t="s">
        <v>18</v>
      </c>
    </row>
    <row r="1423" spans="2:42" x14ac:dyDescent="0.25">
      <c r="B1423" s="161">
        <v>4126</v>
      </c>
      <c r="C1423" s="163">
        <v>0.66177699999999995</v>
      </c>
      <c r="D1423" s="8">
        <v>0</v>
      </c>
      <c r="E1423" s="165">
        <v>47.8</v>
      </c>
      <c r="L1423" s="161">
        <v>3365</v>
      </c>
      <c r="M1423" s="163">
        <v>0.50086900000000001</v>
      </c>
      <c r="N1423" s="8">
        <v>0</v>
      </c>
      <c r="O1423" s="165">
        <v>48.13</v>
      </c>
      <c r="Q1423" s="161">
        <v>4232</v>
      </c>
      <c r="R1423" s="163">
        <v>0.38866699999999998</v>
      </c>
      <c r="S1423" s="8" t="s">
        <v>6</v>
      </c>
      <c r="T1423" s="8" t="s">
        <v>5</v>
      </c>
      <c r="U1423" s="8">
        <v>0</v>
      </c>
      <c r="V1423" s="165">
        <v>44.17</v>
      </c>
      <c r="W1423" s="161">
        <v>1420</v>
      </c>
      <c r="X1423" s="159" t="s">
        <v>20</v>
      </c>
      <c r="AF1423" s="161">
        <v>1421</v>
      </c>
      <c r="AG1423" s="159" t="s">
        <v>20</v>
      </c>
      <c r="AI1423" s="161">
        <v>2908</v>
      </c>
      <c r="AJ1423" s="163">
        <v>0.258712</v>
      </c>
      <c r="AK1423" s="8" t="s">
        <v>4</v>
      </c>
      <c r="AL1423" s="8" t="s">
        <v>5</v>
      </c>
      <c r="AM1423" s="8">
        <v>0</v>
      </c>
      <c r="AN1423" s="165">
        <v>47.32</v>
      </c>
      <c r="AO1423" s="161">
        <v>1424</v>
      </c>
      <c r="AP1423" s="159" t="s">
        <v>20</v>
      </c>
    </row>
    <row r="1424" spans="2:42" x14ac:dyDescent="0.25">
      <c r="B1424" s="161">
        <v>4127</v>
      </c>
      <c r="C1424" s="163">
        <v>1.0267599999999999</v>
      </c>
      <c r="D1424" s="8">
        <v>0</v>
      </c>
      <c r="E1424" s="165">
        <v>42.11</v>
      </c>
      <c r="L1424" s="161">
        <v>3366</v>
      </c>
      <c r="M1424" s="163">
        <v>1.3020339999999999</v>
      </c>
      <c r="N1424" s="8">
        <v>0</v>
      </c>
      <c r="O1424" s="165">
        <v>47.34</v>
      </c>
      <c r="Q1424" s="161">
        <v>4235</v>
      </c>
      <c r="R1424" s="163">
        <v>0.28521099999999999</v>
      </c>
      <c r="S1424" s="8" t="s">
        <v>4</v>
      </c>
      <c r="T1424" s="8" t="s">
        <v>5</v>
      </c>
      <c r="U1424" s="8">
        <v>0</v>
      </c>
      <c r="V1424" s="165">
        <v>44.11</v>
      </c>
      <c r="W1424" s="161">
        <v>1421</v>
      </c>
      <c r="X1424" s="159" t="s">
        <v>20</v>
      </c>
      <c r="AF1424" s="161">
        <v>1422</v>
      </c>
      <c r="AG1424" s="159" t="s">
        <v>20</v>
      </c>
      <c r="AI1424" s="161">
        <v>2910</v>
      </c>
      <c r="AJ1424" s="163">
        <v>1.1138030000000001</v>
      </c>
      <c r="AK1424" s="8" t="s">
        <v>4</v>
      </c>
      <c r="AL1424" s="8" t="s">
        <v>5</v>
      </c>
      <c r="AM1424" s="8">
        <v>0</v>
      </c>
      <c r="AN1424" s="165">
        <v>47.98</v>
      </c>
      <c r="AO1424" s="161">
        <v>1425</v>
      </c>
      <c r="AP1424" s="159" t="s">
        <v>18</v>
      </c>
    </row>
    <row r="1425" spans="2:42" x14ac:dyDescent="0.25">
      <c r="B1425" s="161">
        <v>4134</v>
      </c>
      <c r="C1425" s="163">
        <v>0.22861300000000001</v>
      </c>
      <c r="D1425" s="8">
        <v>0</v>
      </c>
      <c r="E1425" s="165">
        <v>46.14</v>
      </c>
      <c r="L1425" s="161">
        <v>3367</v>
      </c>
      <c r="M1425" s="163">
        <v>0.96272400000000002</v>
      </c>
      <c r="N1425" s="8">
        <v>0</v>
      </c>
      <c r="O1425" s="165">
        <v>43.08</v>
      </c>
      <c r="Q1425" s="161">
        <v>4236</v>
      </c>
      <c r="R1425" s="163">
        <v>0.16295399999999999</v>
      </c>
      <c r="S1425" s="8" t="s">
        <v>4</v>
      </c>
      <c r="T1425" s="8" t="s">
        <v>5</v>
      </c>
      <c r="U1425" s="8">
        <v>0</v>
      </c>
      <c r="V1425" s="165">
        <v>55.07</v>
      </c>
      <c r="W1425" s="161">
        <v>1422</v>
      </c>
      <c r="X1425" s="159" t="s">
        <v>20</v>
      </c>
      <c r="AF1425" s="161">
        <v>1423</v>
      </c>
      <c r="AG1425" s="159" t="s">
        <v>20</v>
      </c>
      <c r="AI1425" s="161">
        <v>2912</v>
      </c>
      <c r="AJ1425" s="163">
        <v>0.39661200000000002</v>
      </c>
      <c r="AK1425" s="8" t="s">
        <v>11</v>
      </c>
      <c r="AL1425" s="8" t="s">
        <v>10</v>
      </c>
      <c r="AM1425" s="8">
        <v>0</v>
      </c>
      <c r="AN1425" s="165">
        <v>56.37</v>
      </c>
      <c r="AO1425" s="161">
        <v>1426</v>
      </c>
      <c r="AP1425" s="159" t="s">
        <v>20</v>
      </c>
    </row>
    <row r="1426" spans="2:42" x14ac:dyDescent="0.25">
      <c r="B1426" s="161">
        <v>4135</v>
      </c>
      <c r="C1426" s="163">
        <v>0.72164399999999995</v>
      </c>
      <c r="D1426" s="8">
        <v>0</v>
      </c>
      <c r="E1426" s="165">
        <v>36.17</v>
      </c>
      <c r="L1426" s="161">
        <v>3372</v>
      </c>
      <c r="M1426" s="163">
        <v>0.819411</v>
      </c>
      <c r="N1426" s="8">
        <v>0</v>
      </c>
      <c r="O1426" s="165">
        <v>53.02</v>
      </c>
      <c r="Q1426" s="161">
        <v>4237</v>
      </c>
      <c r="R1426" s="163">
        <v>0.19373399999999999</v>
      </c>
      <c r="S1426" s="8" t="s">
        <v>4</v>
      </c>
      <c r="T1426" s="8" t="s">
        <v>5</v>
      </c>
      <c r="U1426" s="8">
        <v>0</v>
      </c>
      <c r="V1426" s="165">
        <v>49.04</v>
      </c>
      <c r="W1426" s="161">
        <v>1423</v>
      </c>
      <c r="X1426" s="159" t="s">
        <v>19</v>
      </c>
      <c r="AF1426" s="161">
        <v>1424</v>
      </c>
      <c r="AG1426" s="159" t="s">
        <v>17</v>
      </c>
      <c r="AI1426" s="161">
        <v>2913</v>
      </c>
      <c r="AJ1426" s="163">
        <v>0.14375499999999999</v>
      </c>
      <c r="AK1426" s="8" t="s">
        <v>9</v>
      </c>
      <c r="AL1426" s="8" t="s">
        <v>10</v>
      </c>
      <c r="AM1426" s="8">
        <v>0</v>
      </c>
      <c r="AN1426" s="165">
        <v>44.92</v>
      </c>
      <c r="AO1426" s="161">
        <v>1427</v>
      </c>
      <c r="AP1426" s="159" t="s">
        <v>20</v>
      </c>
    </row>
    <row r="1427" spans="2:42" x14ac:dyDescent="0.25">
      <c r="B1427" s="161">
        <v>4136</v>
      </c>
      <c r="C1427" s="163">
        <v>1.3420080000000001</v>
      </c>
      <c r="D1427" s="8">
        <v>0</v>
      </c>
      <c r="E1427" s="165">
        <v>46</v>
      </c>
      <c r="L1427" s="161">
        <v>3373</v>
      </c>
      <c r="M1427" s="163">
        <v>1.090163</v>
      </c>
      <c r="N1427" s="8">
        <v>0</v>
      </c>
      <c r="O1427" s="165">
        <v>49.48</v>
      </c>
      <c r="Q1427" s="161">
        <v>4240</v>
      </c>
      <c r="R1427" s="163">
        <v>4.9688999999999997E-2</v>
      </c>
      <c r="S1427" s="8" t="s">
        <v>4</v>
      </c>
      <c r="T1427" s="8" t="s">
        <v>5</v>
      </c>
      <c r="U1427" s="8">
        <v>0</v>
      </c>
      <c r="V1427" s="165">
        <v>41</v>
      </c>
      <c r="W1427" s="161">
        <v>1424</v>
      </c>
      <c r="X1427" s="159" t="s">
        <v>20</v>
      </c>
      <c r="AF1427" s="161">
        <v>1425</v>
      </c>
      <c r="AG1427" s="159" t="s">
        <v>20</v>
      </c>
      <c r="AI1427" s="161">
        <v>2916</v>
      </c>
      <c r="AJ1427" s="163">
        <v>0.16625100000000001</v>
      </c>
      <c r="AK1427" s="8" t="s">
        <v>6</v>
      </c>
      <c r="AL1427" s="8" t="s">
        <v>5</v>
      </c>
      <c r="AM1427" s="8">
        <v>0</v>
      </c>
      <c r="AN1427" s="165">
        <v>43.56</v>
      </c>
      <c r="AO1427" s="161">
        <v>1428</v>
      </c>
      <c r="AP1427" s="159" t="s">
        <v>17</v>
      </c>
    </row>
    <row r="1428" spans="2:42" x14ac:dyDescent="0.25">
      <c r="B1428" s="161">
        <v>4137</v>
      </c>
      <c r="C1428" s="163">
        <v>1.123397</v>
      </c>
      <c r="D1428" s="8">
        <v>0</v>
      </c>
      <c r="E1428" s="165">
        <v>46.09</v>
      </c>
      <c r="L1428" s="161">
        <v>3374</v>
      </c>
      <c r="M1428" s="163">
        <v>0.88545399999999996</v>
      </c>
      <c r="N1428" s="8">
        <v>0</v>
      </c>
      <c r="O1428" s="165">
        <v>48.59</v>
      </c>
      <c r="Q1428" s="161">
        <v>4245</v>
      </c>
      <c r="R1428" s="163">
        <v>0.283974</v>
      </c>
      <c r="S1428" s="8" t="s">
        <v>6</v>
      </c>
      <c r="T1428" s="8" t="s">
        <v>5</v>
      </c>
      <c r="U1428" s="8">
        <v>0</v>
      </c>
      <c r="V1428" s="165">
        <v>45</v>
      </c>
      <c r="W1428" s="161">
        <v>1425</v>
      </c>
      <c r="X1428" s="159" t="s">
        <v>20</v>
      </c>
      <c r="AF1428" s="161">
        <v>1426</v>
      </c>
      <c r="AG1428" s="159" t="s">
        <v>20</v>
      </c>
      <c r="AI1428" s="161">
        <v>2918</v>
      </c>
      <c r="AJ1428" s="163">
        <v>0.48390100000000003</v>
      </c>
      <c r="AK1428" s="8" t="s">
        <v>6</v>
      </c>
      <c r="AL1428" s="8" t="s">
        <v>5</v>
      </c>
      <c r="AM1428" s="8">
        <v>0</v>
      </c>
      <c r="AN1428" s="165">
        <v>47.05</v>
      </c>
      <c r="AO1428" s="161">
        <v>1429</v>
      </c>
      <c r="AP1428" s="159" t="s">
        <v>18</v>
      </c>
    </row>
    <row r="1429" spans="2:42" x14ac:dyDescent="0.25">
      <c r="B1429" s="161">
        <v>4141</v>
      </c>
      <c r="C1429" s="163">
        <v>1.8411169999999999</v>
      </c>
      <c r="D1429" s="8">
        <v>0</v>
      </c>
      <c r="E1429" s="165">
        <v>43.56</v>
      </c>
      <c r="L1429" s="161">
        <v>3377</v>
      </c>
      <c r="M1429" s="163">
        <v>0.839893</v>
      </c>
      <c r="N1429" s="8">
        <v>0</v>
      </c>
      <c r="O1429" s="165">
        <v>49.13</v>
      </c>
      <c r="Q1429" s="161">
        <v>4246</v>
      </c>
      <c r="R1429" s="163">
        <v>0.46237</v>
      </c>
      <c r="S1429" s="8" t="s">
        <v>4</v>
      </c>
      <c r="T1429" s="8" t="s">
        <v>5</v>
      </c>
      <c r="U1429" s="8">
        <v>0</v>
      </c>
      <c r="V1429" s="165">
        <v>47.6</v>
      </c>
      <c r="W1429" s="161">
        <v>1426</v>
      </c>
      <c r="X1429" s="159" t="s">
        <v>20</v>
      </c>
      <c r="AF1429" s="161">
        <v>1427</v>
      </c>
      <c r="AG1429" s="159" t="s">
        <v>18</v>
      </c>
      <c r="AI1429" s="161">
        <v>2920</v>
      </c>
      <c r="AJ1429" s="163">
        <v>0.17794499999999999</v>
      </c>
      <c r="AK1429" s="8" t="s">
        <v>4</v>
      </c>
      <c r="AL1429" s="8" t="s">
        <v>5</v>
      </c>
      <c r="AM1429" s="8">
        <v>0</v>
      </c>
      <c r="AN1429" s="165">
        <v>48.03</v>
      </c>
      <c r="AO1429" s="161">
        <v>1430</v>
      </c>
      <c r="AP1429" s="159" t="s">
        <v>18</v>
      </c>
    </row>
    <row r="1430" spans="2:42" x14ac:dyDescent="0.25">
      <c r="B1430" s="161">
        <v>4145</v>
      </c>
      <c r="C1430" s="163">
        <v>0.13272400000000001</v>
      </c>
      <c r="D1430" s="8">
        <v>0</v>
      </c>
      <c r="E1430" s="165">
        <v>41.76</v>
      </c>
      <c r="L1430" s="161">
        <v>3378</v>
      </c>
      <c r="M1430" s="163">
        <v>0.98155499999999996</v>
      </c>
      <c r="N1430" s="8">
        <v>0</v>
      </c>
      <c r="O1430" s="165">
        <v>50.01</v>
      </c>
      <c r="Q1430" s="161">
        <v>4249</v>
      </c>
      <c r="R1430" s="163">
        <v>0.64618299999999995</v>
      </c>
      <c r="S1430" s="8" t="s">
        <v>4</v>
      </c>
      <c r="T1430" s="8" t="s">
        <v>5</v>
      </c>
      <c r="U1430" s="8">
        <v>0</v>
      </c>
      <c r="V1430" s="165">
        <v>50.91</v>
      </c>
      <c r="W1430" s="161">
        <v>1427</v>
      </c>
      <c r="X1430" s="159" t="s">
        <v>20</v>
      </c>
      <c r="AF1430" s="161">
        <v>1428</v>
      </c>
      <c r="AG1430" s="159" t="s">
        <v>18</v>
      </c>
      <c r="AI1430" s="161">
        <v>2922</v>
      </c>
      <c r="AJ1430" s="163">
        <v>0.31952599999999998</v>
      </c>
      <c r="AK1430" s="8" t="s">
        <v>9</v>
      </c>
      <c r="AL1430" s="8" t="s">
        <v>10</v>
      </c>
      <c r="AM1430" s="8">
        <v>0</v>
      </c>
      <c r="AN1430" s="165">
        <v>53.65</v>
      </c>
      <c r="AO1430" s="161">
        <v>1431</v>
      </c>
      <c r="AP1430" s="159" t="s">
        <v>20</v>
      </c>
    </row>
    <row r="1431" spans="2:42" x14ac:dyDescent="0.25">
      <c r="B1431" s="161">
        <v>4147</v>
      </c>
      <c r="C1431" s="163">
        <v>0.50086900000000001</v>
      </c>
      <c r="D1431" s="8">
        <v>0</v>
      </c>
      <c r="E1431" s="165">
        <v>48.13</v>
      </c>
      <c r="L1431" s="161">
        <v>3383</v>
      </c>
      <c r="M1431" s="163">
        <v>1.276689</v>
      </c>
      <c r="N1431" s="8">
        <v>0</v>
      </c>
      <c r="O1431" s="165">
        <v>48.29</v>
      </c>
      <c r="Q1431" s="161">
        <v>4251</v>
      </c>
      <c r="R1431" s="163">
        <v>0.38411299999999998</v>
      </c>
      <c r="S1431" s="8" t="s">
        <v>4</v>
      </c>
      <c r="T1431" s="8" t="s">
        <v>5</v>
      </c>
      <c r="U1431" s="8">
        <v>0</v>
      </c>
      <c r="V1431" s="165">
        <v>55.58</v>
      </c>
      <c r="W1431" s="161">
        <v>1428</v>
      </c>
      <c r="X1431" s="159" t="s">
        <v>20</v>
      </c>
      <c r="AF1431" s="161">
        <v>1429</v>
      </c>
      <c r="AG1431" s="159" t="s">
        <v>18</v>
      </c>
      <c r="AI1431" s="161">
        <v>2924</v>
      </c>
      <c r="AJ1431" s="163">
        <v>0.141211</v>
      </c>
      <c r="AK1431" s="8" t="s">
        <v>9</v>
      </c>
      <c r="AL1431" s="8" t="s">
        <v>10</v>
      </c>
      <c r="AM1431" s="8">
        <v>0</v>
      </c>
      <c r="AN1431" s="165">
        <v>48.16</v>
      </c>
      <c r="AO1431" s="161">
        <v>1432</v>
      </c>
      <c r="AP1431" s="159" t="s">
        <v>20</v>
      </c>
    </row>
    <row r="1432" spans="2:42" x14ac:dyDescent="0.25">
      <c r="B1432" s="161">
        <v>4148</v>
      </c>
      <c r="C1432" s="163">
        <v>1.3020339999999999</v>
      </c>
      <c r="D1432" s="8">
        <v>0</v>
      </c>
      <c r="E1432" s="165">
        <v>47.34</v>
      </c>
      <c r="L1432" s="161">
        <v>3386</v>
      </c>
      <c r="M1432" s="163">
        <v>0.27157199999999998</v>
      </c>
      <c r="N1432" s="8">
        <v>0</v>
      </c>
      <c r="O1432" s="165">
        <v>52.12</v>
      </c>
      <c r="Q1432" s="161">
        <v>4260</v>
      </c>
      <c r="R1432" s="163">
        <v>0.435164</v>
      </c>
      <c r="S1432" s="8" t="s">
        <v>4</v>
      </c>
      <c r="T1432" s="8" t="s">
        <v>5</v>
      </c>
      <c r="U1432" s="8">
        <v>0</v>
      </c>
      <c r="V1432" s="165">
        <v>52.81</v>
      </c>
      <c r="W1432" s="161">
        <v>1429</v>
      </c>
      <c r="X1432" s="159" t="s">
        <v>20</v>
      </c>
      <c r="AF1432" s="161">
        <v>1430</v>
      </c>
      <c r="AG1432" s="159" t="s">
        <v>20</v>
      </c>
      <c r="AI1432" s="161">
        <v>2926</v>
      </c>
      <c r="AJ1432" s="163">
        <v>8.4217E-2</v>
      </c>
      <c r="AK1432" s="8" t="s">
        <v>9</v>
      </c>
      <c r="AL1432" s="8" t="s">
        <v>10</v>
      </c>
      <c r="AM1432" s="8">
        <v>0</v>
      </c>
      <c r="AN1432" s="165">
        <v>44.86</v>
      </c>
      <c r="AO1432" s="161">
        <v>1433</v>
      </c>
      <c r="AP1432" s="159" t="s">
        <v>20</v>
      </c>
    </row>
    <row r="1433" spans="2:42" x14ac:dyDescent="0.25">
      <c r="B1433" s="161">
        <v>4149</v>
      </c>
      <c r="C1433" s="163">
        <v>0.96272400000000002</v>
      </c>
      <c r="D1433" s="8">
        <v>0</v>
      </c>
      <c r="E1433" s="165">
        <v>43.08</v>
      </c>
      <c r="L1433" s="161">
        <v>3387</v>
      </c>
      <c r="M1433" s="163">
        <v>0.74342299999999994</v>
      </c>
      <c r="N1433" s="8">
        <v>0</v>
      </c>
      <c r="O1433" s="165">
        <v>53.16</v>
      </c>
      <c r="Q1433" s="161">
        <v>4263</v>
      </c>
      <c r="R1433" s="163">
        <v>0.28104899999999999</v>
      </c>
      <c r="S1433" s="8" t="s">
        <v>4</v>
      </c>
      <c r="T1433" s="8" t="s">
        <v>5</v>
      </c>
      <c r="U1433" s="8">
        <v>0</v>
      </c>
      <c r="V1433" s="165">
        <v>53.59</v>
      </c>
      <c r="W1433" s="161">
        <v>1430</v>
      </c>
      <c r="X1433" s="159" t="s">
        <v>20</v>
      </c>
      <c r="AF1433" s="161">
        <v>1431</v>
      </c>
      <c r="AG1433" s="159" t="s">
        <v>18</v>
      </c>
      <c r="AI1433" s="161">
        <v>2928</v>
      </c>
      <c r="AJ1433" s="163">
        <v>0.45860400000000001</v>
      </c>
      <c r="AK1433" s="8" t="s">
        <v>9</v>
      </c>
      <c r="AL1433" s="8" t="s">
        <v>10</v>
      </c>
      <c r="AM1433" s="8">
        <v>0</v>
      </c>
      <c r="AN1433" s="165">
        <v>46.92</v>
      </c>
      <c r="AO1433" s="161">
        <v>1434</v>
      </c>
      <c r="AP1433" s="159" t="s">
        <v>20</v>
      </c>
    </row>
    <row r="1434" spans="2:42" x14ac:dyDescent="0.25">
      <c r="B1434" s="161">
        <v>4154</v>
      </c>
      <c r="C1434" s="163">
        <v>0.819411</v>
      </c>
      <c r="D1434" s="8">
        <v>0</v>
      </c>
      <c r="E1434" s="165">
        <v>53.02</v>
      </c>
      <c r="L1434" s="161">
        <v>3388</v>
      </c>
      <c r="M1434" s="163">
        <v>0.55942700000000001</v>
      </c>
      <c r="N1434" s="8">
        <v>0</v>
      </c>
      <c r="O1434" s="165">
        <v>44.43</v>
      </c>
      <c r="Q1434" s="161">
        <v>4268</v>
      </c>
      <c r="R1434" s="163">
        <v>0.41569899999999999</v>
      </c>
      <c r="S1434" s="8" t="s">
        <v>4</v>
      </c>
      <c r="T1434" s="8" t="s">
        <v>5</v>
      </c>
      <c r="U1434" s="8">
        <v>0</v>
      </c>
      <c r="V1434" s="165">
        <v>55.87</v>
      </c>
      <c r="W1434" s="161">
        <v>1431</v>
      </c>
      <c r="X1434" s="159" t="s">
        <v>20</v>
      </c>
      <c r="AF1434" s="161">
        <v>1432</v>
      </c>
      <c r="AG1434" s="159" t="s">
        <v>17</v>
      </c>
      <c r="AI1434" s="161">
        <v>2930</v>
      </c>
      <c r="AJ1434" s="163">
        <v>0.59170699999999998</v>
      </c>
      <c r="AK1434" s="8" t="s">
        <v>42</v>
      </c>
      <c r="AL1434" s="8" t="s">
        <v>42</v>
      </c>
      <c r="AM1434" s="8">
        <v>0</v>
      </c>
      <c r="AN1434" s="165">
        <v>54.98</v>
      </c>
      <c r="AO1434" s="161">
        <v>1435</v>
      </c>
      <c r="AP1434" s="159" t="s">
        <v>20</v>
      </c>
    </row>
    <row r="1435" spans="2:42" x14ac:dyDescent="0.25">
      <c r="B1435" s="161">
        <v>4155</v>
      </c>
      <c r="C1435" s="163">
        <v>1.090163</v>
      </c>
      <c r="D1435" s="8">
        <v>0</v>
      </c>
      <c r="E1435" s="165">
        <v>49.48</v>
      </c>
      <c r="L1435" s="161">
        <v>3393</v>
      </c>
      <c r="M1435" s="163">
        <v>0.38985599999999998</v>
      </c>
      <c r="N1435" s="8">
        <v>0</v>
      </c>
      <c r="O1435" s="165">
        <v>42.73</v>
      </c>
      <c r="Q1435" s="161">
        <v>4270</v>
      </c>
      <c r="R1435" s="163">
        <v>0.64016300000000004</v>
      </c>
      <c r="S1435" s="8" t="s">
        <v>4</v>
      </c>
      <c r="T1435" s="8" t="s">
        <v>5</v>
      </c>
      <c r="U1435" s="8">
        <v>0</v>
      </c>
      <c r="V1435" s="165">
        <v>47.27</v>
      </c>
      <c r="W1435" s="161">
        <v>1432</v>
      </c>
      <c r="X1435" s="159" t="s">
        <v>19</v>
      </c>
      <c r="AF1435" s="161">
        <v>1433</v>
      </c>
      <c r="AG1435" s="159" t="s">
        <v>20</v>
      </c>
      <c r="AI1435" s="161">
        <v>2931</v>
      </c>
      <c r="AJ1435" s="163">
        <v>0.21981500000000001</v>
      </c>
      <c r="AK1435" s="8" t="s">
        <v>6</v>
      </c>
      <c r="AL1435" s="8" t="s">
        <v>5</v>
      </c>
      <c r="AM1435" s="8">
        <v>0</v>
      </c>
      <c r="AN1435" s="165">
        <v>38.049999999999997</v>
      </c>
      <c r="AO1435" s="161">
        <v>1436</v>
      </c>
      <c r="AP1435" s="159" t="s">
        <v>18</v>
      </c>
    </row>
    <row r="1436" spans="2:42" x14ac:dyDescent="0.25">
      <c r="B1436" s="161">
        <v>4156</v>
      </c>
      <c r="C1436" s="163">
        <v>0.88545399999999996</v>
      </c>
      <c r="D1436" s="8">
        <v>0</v>
      </c>
      <c r="E1436" s="165">
        <v>48.59</v>
      </c>
      <c r="L1436" s="161">
        <v>3397</v>
      </c>
      <c r="M1436" s="163">
        <v>0.165077</v>
      </c>
      <c r="N1436" s="8">
        <v>0</v>
      </c>
      <c r="O1436" s="165">
        <v>42.91</v>
      </c>
      <c r="Q1436" s="161">
        <v>4271</v>
      </c>
      <c r="R1436" s="163">
        <v>8.7495000000000003E-2</v>
      </c>
      <c r="S1436" s="8" t="s">
        <v>4</v>
      </c>
      <c r="T1436" s="8" t="s">
        <v>5</v>
      </c>
      <c r="U1436" s="8">
        <v>0</v>
      </c>
      <c r="V1436" s="165">
        <v>37.94</v>
      </c>
      <c r="W1436" s="161">
        <v>1433</v>
      </c>
      <c r="X1436" s="159" t="s">
        <v>20</v>
      </c>
      <c r="AF1436" s="161">
        <v>1434</v>
      </c>
      <c r="AG1436" s="159" t="s">
        <v>20</v>
      </c>
      <c r="AI1436" s="161">
        <v>2933</v>
      </c>
      <c r="AJ1436" s="163">
        <v>9.8916000000000004E-2</v>
      </c>
      <c r="AK1436" s="8" t="s">
        <v>9</v>
      </c>
      <c r="AL1436" s="8" t="s">
        <v>10</v>
      </c>
      <c r="AM1436" s="8">
        <v>0</v>
      </c>
      <c r="AN1436" s="165">
        <v>35.83</v>
      </c>
      <c r="AO1436" s="161">
        <v>1437</v>
      </c>
      <c r="AP1436" s="159" t="s">
        <v>18</v>
      </c>
    </row>
    <row r="1437" spans="2:42" x14ac:dyDescent="0.25">
      <c r="B1437" s="161">
        <v>4159</v>
      </c>
      <c r="C1437" s="163">
        <v>0.839893</v>
      </c>
      <c r="D1437" s="8">
        <v>0</v>
      </c>
      <c r="E1437" s="165">
        <v>49.13</v>
      </c>
      <c r="L1437" s="161">
        <v>3398</v>
      </c>
      <c r="M1437" s="163">
        <v>0.163879</v>
      </c>
      <c r="N1437" s="8">
        <v>0</v>
      </c>
      <c r="O1437" s="165">
        <v>43.69</v>
      </c>
      <c r="Q1437" s="161">
        <v>4274</v>
      </c>
      <c r="R1437" s="163">
        <v>0.18976599999999999</v>
      </c>
      <c r="S1437" s="8" t="s">
        <v>6</v>
      </c>
      <c r="T1437" s="8" t="s">
        <v>5</v>
      </c>
      <c r="U1437" s="8">
        <v>0</v>
      </c>
      <c r="V1437" s="165">
        <v>36.68</v>
      </c>
      <c r="W1437" s="161">
        <v>1434</v>
      </c>
      <c r="X1437" s="159" t="s">
        <v>20</v>
      </c>
      <c r="AF1437" s="161">
        <v>1435</v>
      </c>
      <c r="AG1437" s="159" t="s">
        <v>20</v>
      </c>
      <c r="AI1437" s="161">
        <v>2934</v>
      </c>
      <c r="AJ1437" s="163">
        <v>5.9803000000000002E-2</v>
      </c>
      <c r="AK1437" s="8" t="s">
        <v>4</v>
      </c>
      <c r="AL1437" s="8" t="s">
        <v>5</v>
      </c>
      <c r="AM1437" s="8">
        <v>0</v>
      </c>
      <c r="AN1437" s="165">
        <v>53.7</v>
      </c>
      <c r="AO1437" s="161">
        <v>1438</v>
      </c>
      <c r="AP1437" s="159" t="s">
        <v>20</v>
      </c>
    </row>
    <row r="1438" spans="2:42" x14ac:dyDescent="0.25">
      <c r="B1438" s="161">
        <v>4160</v>
      </c>
      <c r="C1438" s="163">
        <v>0.98155499999999996</v>
      </c>
      <c r="D1438" s="8">
        <v>0</v>
      </c>
      <c r="E1438" s="165">
        <v>50.01</v>
      </c>
      <c r="L1438" s="161">
        <v>3399</v>
      </c>
      <c r="M1438" s="163">
        <v>0.25457600000000002</v>
      </c>
      <c r="N1438" s="8">
        <v>0</v>
      </c>
      <c r="O1438" s="165">
        <v>44.33</v>
      </c>
      <c r="Q1438" s="161">
        <v>4276</v>
      </c>
      <c r="R1438" s="163">
        <v>7.8630000000000005E-2</v>
      </c>
      <c r="S1438" s="8" t="s">
        <v>6</v>
      </c>
      <c r="T1438" s="8" t="s">
        <v>5</v>
      </c>
      <c r="U1438" s="8">
        <v>0</v>
      </c>
      <c r="V1438" s="165">
        <v>45</v>
      </c>
      <c r="W1438" s="161">
        <v>1435</v>
      </c>
      <c r="X1438" s="159" t="s">
        <v>20</v>
      </c>
      <c r="AF1438" s="161">
        <v>1436</v>
      </c>
      <c r="AG1438" s="159" t="s">
        <v>20</v>
      </c>
      <c r="AI1438" s="161">
        <v>2936</v>
      </c>
      <c r="AJ1438" s="163">
        <v>0.34682200000000002</v>
      </c>
      <c r="AK1438" s="8" t="s">
        <v>4</v>
      </c>
      <c r="AL1438" s="8" t="s">
        <v>5</v>
      </c>
      <c r="AM1438" s="8">
        <v>0</v>
      </c>
      <c r="AN1438" s="165">
        <v>55.09</v>
      </c>
      <c r="AO1438" s="161">
        <v>1439</v>
      </c>
      <c r="AP1438" s="159" t="s">
        <v>18</v>
      </c>
    </row>
    <row r="1439" spans="2:42" x14ac:dyDescent="0.25">
      <c r="B1439" s="161">
        <v>4165</v>
      </c>
      <c r="C1439" s="163">
        <v>1.276689</v>
      </c>
      <c r="D1439" s="8">
        <v>0</v>
      </c>
      <c r="E1439" s="165">
        <v>48.29</v>
      </c>
      <c r="L1439" s="161">
        <v>3400</v>
      </c>
      <c r="M1439" s="163">
        <v>1.3414090000000001</v>
      </c>
      <c r="N1439" s="8">
        <v>0</v>
      </c>
      <c r="O1439" s="165">
        <v>47.64</v>
      </c>
      <c r="Q1439" s="161">
        <v>4277</v>
      </c>
      <c r="R1439" s="163">
        <v>0.14503199999999999</v>
      </c>
      <c r="S1439" s="8" t="s">
        <v>4</v>
      </c>
      <c r="T1439" s="8" t="s">
        <v>5</v>
      </c>
      <c r="U1439" s="8">
        <v>0</v>
      </c>
      <c r="V1439" s="165">
        <v>49.03</v>
      </c>
      <c r="W1439" s="161">
        <v>1436</v>
      </c>
      <c r="X1439" s="159" t="s">
        <v>20</v>
      </c>
      <c r="AF1439" s="161">
        <v>1437</v>
      </c>
      <c r="AG1439" s="159" t="s">
        <v>20</v>
      </c>
      <c r="AI1439" s="161">
        <v>2937</v>
      </c>
      <c r="AJ1439" s="163">
        <v>5.4906999999999997E-2</v>
      </c>
      <c r="AK1439" s="8" t="s">
        <v>4</v>
      </c>
      <c r="AL1439" s="8" t="s">
        <v>5</v>
      </c>
      <c r="AM1439" s="8">
        <v>0</v>
      </c>
      <c r="AN1439" s="165">
        <v>47.07</v>
      </c>
      <c r="AO1439" s="161">
        <v>1440</v>
      </c>
      <c r="AP1439" s="159" t="s">
        <v>18</v>
      </c>
    </row>
    <row r="1440" spans="2:42" x14ac:dyDescent="0.25">
      <c r="B1440" s="161">
        <v>4168</v>
      </c>
      <c r="C1440" s="163">
        <v>0.27157199999999998</v>
      </c>
      <c r="D1440" s="8">
        <v>0</v>
      </c>
      <c r="E1440" s="165">
        <v>52.12</v>
      </c>
      <c r="L1440" s="161">
        <v>3402</v>
      </c>
      <c r="M1440" s="163">
        <v>1.5131790000000001</v>
      </c>
      <c r="N1440" s="8">
        <v>0</v>
      </c>
      <c r="O1440" s="165">
        <v>47.82</v>
      </c>
      <c r="Q1440" s="161">
        <v>4281</v>
      </c>
      <c r="R1440" s="163">
        <v>0.374834</v>
      </c>
      <c r="S1440" s="8" t="s">
        <v>6</v>
      </c>
      <c r="T1440" s="8" t="s">
        <v>5</v>
      </c>
      <c r="U1440" s="8">
        <v>0</v>
      </c>
      <c r="V1440" s="165">
        <v>48.59</v>
      </c>
      <c r="W1440" s="161">
        <v>1437</v>
      </c>
      <c r="X1440" s="159" t="s">
        <v>20</v>
      </c>
      <c r="AF1440" s="161">
        <v>1438</v>
      </c>
      <c r="AG1440" s="159" t="s">
        <v>17</v>
      </c>
      <c r="AI1440" s="161">
        <v>2938</v>
      </c>
      <c r="AJ1440" s="163">
        <v>7.3996000000000006E-2</v>
      </c>
      <c r="AK1440" s="8" t="s">
        <v>4</v>
      </c>
      <c r="AL1440" s="8" t="s">
        <v>5</v>
      </c>
      <c r="AM1440" s="8">
        <v>0</v>
      </c>
      <c r="AN1440" s="165">
        <v>40.340000000000003</v>
      </c>
      <c r="AO1440" s="161">
        <v>1441</v>
      </c>
      <c r="AP1440" s="159" t="s">
        <v>18</v>
      </c>
    </row>
    <row r="1441" spans="2:42" x14ac:dyDescent="0.25">
      <c r="B1441" s="161">
        <v>4169</v>
      </c>
      <c r="C1441" s="163">
        <v>0.74342299999999994</v>
      </c>
      <c r="D1441" s="8">
        <v>0</v>
      </c>
      <c r="E1441" s="165">
        <v>53.16</v>
      </c>
      <c r="L1441" s="161">
        <v>3406</v>
      </c>
      <c r="M1441" s="163">
        <v>1.0357000000000001</v>
      </c>
      <c r="N1441" s="8">
        <v>0</v>
      </c>
      <c r="O1441" s="165">
        <v>50.51</v>
      </c>
      <c r="Q1441" s="161">
        <v>4282</v>
      </c>
      <c r="R1441" s="163">
        <v>0.55433399999999999</v>
      </c>
      <c r="S1441" s="8" t="s">
        <v>4</v>
      </c>
      <c r="T1441" s="8" t="s">
        <v>5</v>
      </c>
      <c r="U1441" s="8">
        <v>0</v>
      </c>
      <c r="V1441" s="165">
        <v>56.02</v>
      </c>
      <c r="W1441" s="161">
        <v>1438</v>
      </c>
      <c r="X1441" s="159" t="s">
        <v>20</v>
      </c>
      <c r="AF1441" s="161">
        <v>1439</v>
      </c>
      <c r="AG1441" s="159" t="s">
        <v>18</v>
      </c>
      <c r="AI1441" s="161">
        <v>2941</v>
      </c>
      <c r="AJ1441" s="163">
        <v>6.1831999999999998E-2</v>
      </c>
      <c r="AK1441" s="8" t="s">
        <v>9</v>
      </c>
      <c r="AL1441" s="8" t="s">
        <v>10</v>
      </c>
      <c r="AM1441" s="8">
        <v>0</v>
      </c>
      <c r="AN1441" s="165">
        <v>39.22</v>
      </c>
      <c r="AO1441" s="161">
        <v>1442</v>
      </c>
      <c r="AP1441" s="159" t="s">
        <v>18</v>
      </c>
    </row>
    <row r="1442" spans="2:42" x14ac:dyDescent="0.25">
      <c r="B1442" s="161">
        <v>4170</v>
      </c>
      <c r="C1442" s="163">
        <v>0.55942700000000001</v>
      </c>
      <c r="D1442" s="8">
        <v>0</v>
      </c>
      <c r="E1442" s="165">
        <v>44.43</v>
      </c>
      <c r="L1442" s="161">
        <v>3408</v>
      </c>
      <c r="M1442" s="163">
        <v>0.58345400000000003</v>
      </c>
      <c r="N1442" s="8">
        <v>0</v>
      </c>
      <c r="O1442" s="165">
        <v>55.3</v>
      </c>
      <c r="Q1442" s="161">
        <v>4283</v>
      </c>
      <c r="R1442" s="163">
        <v>0.188585</v>
      </c>
      <c r="S1442" s="8" t="s">
        <v>4</v>
      </c>
      <c r="T1442" s="8" t="s">
        <v>5</v>
      </c>
      <c r="U1442" s="8">
        <v>0</v>
      </c>
      <c r="V1442" s="165">
        <v>52.69</v>
      </c>
      <c r="W1442" s="161">
        <v>1439</v>
      </c>
      <c r="X1442" s="159" t="s">
        <v>20</v>
      </c>
      <c r="AF1442" s="161">
        <v>1440</v>
      </c>
      <c r="AG1442" s="159" t="s">
        <v>18</v>
      </c>
      <c r="AI1442" s="161">
        <v>2943</v>
      </c>
      <c r="AJ1442" s="163">
        <v>0.41934399999999999</v>
      </c>
      <c r="AK1442" s="8" t="s">
        <v>9</v>
      </c>
      <c r="AL1442" s="8" t="s">
        <v>10</v>
      </c>
      <c r="AM1442" s="8">
        <v>0</v>
      </c>
      <c r="AN1442" s="165">
        <v>45.22</v>
      </c>
      <c r="AO1442" s="161">
        <v>1443</v>
      </c>
      <c r="AP1442" s="159" t="s">
        <v>18</v>
      </c>
    </row>
    <row r="1443" spans="2:42" x14ac:dyDescent="0.25">
      <c r="B1443" s="161">
        <v>4175</v>
      </c>
      <c r="C1443" s="163">
        <v>0.38985599999999998</v>
      </c>
      <c r="D1443" s="8">
        <v>0</v>
      </c>
      <c r="E1443" s="165">
        <v>42.73</v>
      </c>
      <c r="L1443" s="161">
        <v>3410</v>
      </c>
      <c r="M1443" s="163">
        <v>0.428365</v>
      </c>
      <c r="N1443" s="8">
        <v>0</v>
      </c>
      <c r="O1443" s="165">
        <v>59.63</v>
      </c>
      <c r="Q1443" s="161">
        <v>4285</v>
      </c>
      <c r="R1443" s="163">
        <v>9.4812999999999995E-2</v>
      </c>
      <c r="S1443" s="8" t="s">
        <v>4</v>
      </c>
      <c r="T1443" s="8" t="s">
        <v>5</v>
      </c>
      <c r="U1443" s="8">
        <v>0</v>
      </c>
      <c r="V1443" s="165">
        <v>49.88</v>
      </c>
      <c r="W1443" s="161">
        <v>1440</v>
      </c>
      <c r="X1443" s="159" t="s">
        <v>20</v>
      </c>
      <c r="AF1443" s="161">
        <v>1441</v>
      </c>
      <c r="AG1443" s="159" t="s">
        <v>20</v>
      </c>
      <c r="AI1443" s="161">
        <v>2944</v>
      </c>
      <c r="AJ1443" s="163">
        <v>6.9610000000000005E-2</v>
      </c>
      <c r="AK1443" s="8" t="s">
        <v>6</v>
      </c>
      <c r="AL1443" s="8" t="s">
        <v>5</v>
      </c>
      <c r="AM1443" s="8">
        <v>0</v>
      </c>
      <c r="AN1443" s="165">
        <v>41.91</v>
      </c>
      <c r="AO1443" s="161">
        <v>1444</v>
      </c>
      <c r="AP1443" s="159" t="s">
        <v>20</v>
      </c>
    </row>
    <row r="1444" spans="2:42" x14ac:dyDescent="0.25">
      <c r="B1444" s="161">
        <v>4179</v>
      </c>
      <c r="C1444" s="163">
        <v>0.165077</v>
      </c>
      <c r="D1444" s="8">
        <v>0</v>
      </c>
      <c r="E1444" s="165">
        <v>42.91</v>
      </c>
      <c r="L1444" s="161">
        <v>3411</v>
      </c>
      <c r="M1444" s="163">
        <v>0.86010399999999998</v>
      </c>
      <c r="N1444" s="8">
        <v>0</v>
      </c>
      <c r="O1444" s="165">
        <v>44.12</v>
      </c>
      <c r="Q1444" s="161">
        <v>4290</v>
      </c>
      <c r="R1444" s="163">
        <v>0.31574799999999997</v>
      </c>
      <c r="S1444" s="8" t="s">
        <v>4</v>
      </c>
      <c r="T1444" s="8" t="s">
        <v>5</v>
      </c>
      <c r="U1444" s="8">
        <v>0</v>
      </c>
      <c r="V1444" s="165">
        <v>48.29</v>
      </c>
      <c r="W1444" s="161">
        <v>1441</v>
      </c>
      <c r="X1444" s="159" t="s">
        <v>20</v>
      </c>
      <c r="AF1444" s="161">
        <v>1442</v>
      </c>
      <c r="AG1444" s="159" t="s">
        <v>20</v>
      </c>
      <c r="AI1444" s="161">
        <v>2945</v>
      </c>
      <c r="AJ1444" s="163">
        <v>9.9786E-2</v>
      </c>
      <c r="AK1444" s="8" t="s">
        <v>4</v>
      </c>
      <c r="AL1444" s="8" t="s">
        <v>5</v>
      </c>
      <c r="AM1444" s="8">
        <v>0</v>
      </c>
      <c r="AN1444" s="165">
        <v>47.36</v>
      </c>
      <c r="AO1444" s="161">
        <v>1445</v>
      </c>
      <c r="AP1444" s="159" t="s">
        <v>20</v>
      </c>
    </row>
    <row r="1445" spans="2:42" x14ac:dyDescent="0.25">
      <c r="B1445" s="161">
        <v>4180</v>
      </c>
      <c r="C1445" s="163">
        <v>0.163879</v>
      </c>
      <c r="D1445" s="8">
        <v>0</v>
      </c>
      <c r="E1445" s="165">
        <v>43.69</v>
      </c>
      <c r="L1445" s="161">
        <v>3412</v>
      </c>
      <c r="M1445" s="163">
        <v>0.53025900000000004</v>
      </c>
      <c r="N1445" s="8">
        <v>0</v>
      </c>
      <c r="O1445" s="165">
        <v>46.44</v>
      </c>
      <c r="Q1445" s="161">
        <v>4292</v>
      </c>
      <c r="R1445" s="163">
        <v>0.56687600000000005</v>
      </c>
      <c r="S1445" s="8" t="s">
        <v>4</v>
      </c>
      <c r="T1445" s="8" t="s">
        <v>5</v>
      </c>
      <c r="U1445" s="8">
        <v>0</v>
      </c>
      <c r="V1445" s="165">
        <v>48.34</v>
      </c>
      <c r="W1445" s="161">
        <v>1442</v>
      </c>
      <c r="X1445" s="159" t="s">
        <v>20</v>
      </c>
      <c r="AF1445" s="161">
        <v>1443</v>
      </c>
      <c r="AG1445" s="159" t="s">
        <v>18</v>
      </c>
      <c r="AI1445" s="161">
        <v>2947</v>
      </c>
      <c r="AJ1445" s="163">
        <v>0.377635</v>
      </c>
      <c r="AK1445" s="8" t="s">
        <v>11</v>
      </c>
      <c r="AL1445" s="8" t="s">
        <v>10</v>
      </c>
      <c r="AM1445" s="8">
        <v>0</v>
      </c>
      <c r="AN1445" s="165">
        <v>50.36</v>
      </c>
      <c r="AO1445" s="161">
        <v>1446</v>
      </c>
      <c r="AP1445" s="159" t="s">
        <v>18</v>
      </c>
    </row>
    <row r="1446" spans="2:42" x14ac:dyDescent="0.25">
      <c r="B1446" s="161">
        <v>4181</v>
      </c>
      <c r="C1446" s="163">
        <v>0.25457600000000002</v>
      </c>
      <c r="D1446" s="8">
        <v>0</v>
      </c>
      <c r="E1446" s="165">
        <v>44.33</v>
      </c>
      <c r="L1446" s="161">
        <v>3415</v>
      </c>
      <c r="M1446" s="163">
        <v>0.74156900000000003</v>
      </c>
      <c r="N1446" s="8">
        <v>0</v>
      </c>
      <c r="O1446" s="165">
        <v>50.89</v>
      </c>
      <c r="Q1446" s="161">
        <v>4299</v>
      </c>
      <c r="R1446" s="163">
        <v>0.31964500000000001</v>
      </c>
      <c r="S1446" s="8" t="s">
        <v>6</v>
      </c>
      <c r="T1446" s="8" t="s">
        <v>5</v>
      </c>
      <c r="U1446" s="8">
        <v>0</v>
      </c>
      <c r="V1446" s="165">
        <v>48.68</v>
      </c>
      <c r="W1446" s="161">
        <v>1443</v>
      </c>
      <c r="X1446" s="159" t="s">
        <v>20</v>
      </c>
      <c r="AF1446" s="161">
        <v>1444</v>
      </c>
      <c r="AG1446" s="159" t="s">
        <v>17</v>
      </c>
      <c r="AI1446" s="161">
        <v>2950</v>
      </c>
      <c r="AJ1446" s="163">
        <v>0.215699</v>
      </c>
      <c r="AK1446" s="8" t="s">
        <v>4</v>
      </c>
      <c r="AL1446" s="8" t="s">
        <v>5</v>
      </c>
      <c r="AM1446" s="8">
        <v>0</v>
      </c>
      <c r="AN1446" s="165">
        <v>47.29</v>
      </c>
      <c r="AO1446" s="161">
        <v>1447</v>
      </c>
      <c r="AP1446" s="159" t="s">
        <v>20</v>
      </c>
    </row>
    <row r="1447" spans="2:42" x14ac:dyDescent="0.25">
      <c r="B1447" s="161">
        <v>4182</v>
      </c>
      <c r="C1447" s="163">
        <v>1.3414090000000001</v>
      </c>
      <c r="D1447" s="8">
        <v>0</v>
      </c>
      <c r="E1447" s="165">
        <v>47.64</v>
      </c>
      <c r="L1447" s="161">
        <v>3418</v>
      </c>
      <c r="M1447" s="163">
        <v>0.593553</v>
      </c>
      <c r="N1447" s="8">
        <v>0</v>
      </c>
      <c r="O1447" s="165">
        <v>55.73</v>
      </c>
      <c r="Q1447" s="161">
        <v>4301</v>
      </c>
      <c r="R1447" s="163">
        <v>9.6078999999999998E-2</v>
      </c>
      <c r="S1447" s="8" t="s">
        <v>4</v>
      </c>
      <c r="T1447" s="8" t="s">
        <v>5</v>
      </c>
      <c r="U1447" s="8">
        <v>0</v>
      </c>
      <c r="V1447" s="165">
        <v>51.13</v>
      </c>
      <c r="W1447" s="161">
        <v>1444</v>
      </c>
      <c r="X1447" s="159" t="s">
        <v>20</v>
      </c>
      <c r="AF1447" s="161">
        <v>1445</v>
      </c>
      <c r="AG1447" s="159" t="s">
        <v>20</v>
      </c>
      <c r="AI1447" s="161">
        <v>2953</v>
      </c>
      <c r="AJ1447" s="163">
        <v>0.53200400000000003</v>
      </c>
      <c r="AK1447" s="8" t="s">
        <v>9</v>
      </c>
      <c r="AL1447" s="8" t="s">
        <v>10</v>
      </c>
      <c r="AM1447" s="8">
        <v>0</v>
      </c>
      <c r="AN1447" s="165">
        <v>34.08</v>
      </c>
      <c r="AO1447" s="161">
        <v>1448</v>
      </c>
      <c r="AP1447" s="159" t="s">
        <v>20</v>
      </c>
    </row>
    <row r="1448" spans="2:42" x14ac:dyDescent="0.25">
      <c r="B1448" s="161">
        <v>4184</v>
      </c>
      <c r="C1448" s="163">
        <v>1.5131790000000001</v>
      </c>
      <c r="D1448" s="8">
        <v>0</v>
      </c>
      <c r="E1448" s="165">
        <v>47.82</v>
      </c>
      <c r="L1448" s="161">
        <v>3419</v>
      </c>
      <c r="M1448" s="163">
        <v>1.145988</v>
      </c>
      <c r="N1448" s="8">
        <v>0</v>
      </c>
      <c r="O1448" s="165">
        <v>37.630000000000003</v>
      </c>
      <c r="Q1448" s="161">
        <v>4303</v>
      </c>
      <c r="R1448" s="163">
        <v>0.12632099999999999</v>
      </c>
      <c r="S1448" s="8" t="s">
        <v>4</v>
      </c>
      <c r="T1448" s="8" t="s">
        <v>5</v>
      </c>
      <c r="U1448" s="8">
        <v>0</v>
      </c>
      <c r="V1448" s="165">
        <v>57.81</v>
      </c>
      <c r="W1448" s="161">
        <v>1445</v>
      </c>
      <c r="X1448" s="159" t="s">
        <v>20</v>
      </c>
      <c r="AF1448" s="161">
        <v>1446</v>
      </c>
      <c r="AG1448" s="159" t="s">
        <v>17</v>
      </c>
      <c r="AI1448" s="161">
        <v>2954</v>
      </c>
      <c r="AJ1448" s="163">
        <v>0.55476199999999998</v>
      </c>
      <c r="AK1448" s="8" t="s">
        <v>11</v>
      </c>
      <c r="AL1448" s="8" t="s">
        <v>10</v>
      </c>
      <c r="AM1448" s="8">
        <v>0</v>
      </c>
      <c r="AN1448" s="165">
        <v>46.61</v>
      </c>
      <c r="AO1448" s="161">
        <v>1449</v>
      </c>
      <c r="AP1448" s="159" t="s">
        <v>18</v>
      </c>
    </row>
    <row r="1449" spans="2:42" x14ac:dyDescent="0.25">
      <c r="B1449" s="161">
        <v>4188</v>
      </c>
      <c r="C1449" s="163">
        <v>1.0357000000000001</v>
      </c>
      <c r="D1449" s="8">
        <v>0</v>
      </c>
      <c r="E1449" s="165">
        <v>50.51</v>
      </c>
      <c r="L1449" s="161">
        <v>3420</v>
      </c>
      <c r="M1449" s="163">
        <v>0.57858200000000004</v>
      </c>
      <c r="N1449" s="8">
        <v>0</v>
      </c>
      <c r="O1449" s="165">
        <v>44.33</v>
      </c>
      <c r="Q1449" s="161">
        <v>4305</v>
      </c>
      <c r="R1449" s="163">
        <v>7.4385999999999994E-2</v>
      </c>
      <c r="S1449" s="8" t="s">
        <v>4</v>
      </c>
      <c r="T1449" s="8" t="s">
        <v>5</v>
      </c>
      <c r="U1449" s="8">
        <v>0</v>
      </c>
      <c r="V1449" s="165">
        <v>38.89</v>
      </c>
      <c r="W1449" s="161">
        <v>1446</v>
      </c>
      <c r="X1449" s="159" t="s">
        <v>20</v>
      </c>
      <c r="AF1449" s="161">
        <v>1447</v>
      </c>
      <c r="AG1449" s="159" t="s">
        <v>18</v>
      </c>
      <c r="AI1449" s="161">
        <v>2958</v>
      </c>
      <c r="AJ1449" s="163">
        <v>0.232131</v>
      </c>
      <c r="AK1449" s="8" t="s">
        <v>4</v>
      </c>
      <c r="AL1449" s="8" t="s">
        <v>5</v>
      </c>
      <c r="AM1449" s="8">
        <v>0</v>
      </c>
      <c r="AN1449" s="165">
        <v>45.56</v>
      </c>
      <c r="AO1449" s="161">
        <v>1450</v>
      </c>
      <c r="AP1449" s="159" t="s">
        <v>20</v>
      </c>
    </row>
    <row r="1450" spans="2:42" x14ac:dyDescent="0.25">
      <c r="B1450" s="161">
        <v>4190</v>
      </c>
      <c r="C1450" s="163">
        <v>0.58345400000000003</v>
      </c>
      <c r="D1450" s="8">
        <v>0</v>
      </c>
      <c r="E1450" s="165">
        <v>55.3</v>
      </c>
      <c r="L1450" s="161">
        <v>3421</v>
      </c>
      <c r="M1450" s="163">
        <v>1.297992</v>
      </c>
      <c r="N1450" s="8">
        <v>0</v>
      </c>
      <c r="O1450" s="165">
        <v>45.65</v>
      </c>
      <c r="Q1450" s="161">
        <v>4306</v>
      </c>
      <c r="R1450" s="163">
        <v>0.41028500000000001</v>
      </c>
      <c r="S1450" s="8" t="s">
        <v>4</v>
      </c>
      <c r="T1450" s="8" t="s">
        <v>5</v>
      </c>
      <c r="U1450" s="8">
        <v>0</v>
      </c>
      <c r="V1450" s="165">
        <v>51.23</v>
      </c>
      <c r="W1450" s="161">
        <v>1447</v>
      </c>
      <c r="X1450" s="159" t="s">
        <v>20</v>
      </c>
      <c r="AF1450" s="161">
        <v>1448</v>
      </c>
      <c r="AG1450" s="159" t="s">
        <v>18</v>
      </c>
      <c r="AI1450" s="161">
        <v>2960</v>
      </c>
      <c r="AJ1450" s="163">
        <v>0.432668</v>
      </c>
      <c r="AK1450" s="8" t="s">
        <v>9</v>
      </c>
      <c r="AL1450" s="8" t="s">
        <v>10</v>
      </c>
      <c r="AM1450" s="8">
        <v>0</v>
      </c>
      <c r="AN1450" s="165">
        <v>50.61</v>
      </c>
      <c r="AO1450" s="161">
        <v>1451</v>
      </c>
      <c r="AP1450" s="159" t="s">
        <v>18</v>
      </c>
    </row>
    <row r="1451" spans="2:42" x14ac:dyDescent="0.25">
      <c r="B1451" s="161">
        <v>4192</v>
      </c>
      <c r="C1451" s="163">
        <v>0.428365</v>
      </c>
      <c r="D1451" s="8">
        <v>0</v>
      </c>
      <c r="E1451" s="165">
        <v>59.63</v>
      </c>
      <c r="L1451" s="161">
        <v>3422</v>
      </c>
      <c r="M1451" s="163">
        <v>0.57081999999999999</v>
      </c>
      <c r="N1451" s="8">
        <v>0</v>
      </c>
      <c r="O1451" s="165">
        <v>48.02</v>
      </c>
      <c r="Q1451" s="161">
        <v>4312</v>
      </c>
      <c r="R1451" s="163">
        <v>0.39022099999999998</v>
      </c>
      <c r="S1451" s="8" t="s">
        <v>4</v>
      </c>
      <c r="T1451" s="8" t="s">
        <v>5</v>
      </c>
      <c r="U1451" s="8">
        <v>0</v>
      </c>
      <c r="V1451" s="165">
        <v>44.77</v>
      </c>
      <c r="W1451" s="161">
        <v>1448</v>
      </c>
      <c r="X1451" s="159" t="s">
        <v>20</v>
      </c>
      <c r="AF1451" s="161">
        <v>1449</v>
      </c>
      <c r="AG1451" s="159" t="s">
        <v>20</v>
      </c>
      <c r="AI1451" s="161">
        <v>2962</v>
      </c>
      <c r="AJ1451" s="163">
        <v>0.38791700000000001</v>
      </c>
      <c r="AK1451" s="8" t="s">
        <v>9</v>
      </c>
      <c r="AL1451" s="8" t="s">
        <v>10</v>
      </c>
      <c r="AM1451" s="8">
        <v>0</v>
      </c>
      <c r="AN1451" s="165">
        <v>54.24</v>
      </c>
      <c r="AO1451" s="161">
        <v>1452</v>
      </c>
      <c r="AP1451" s="159" t="s">
        <v>20</v>
      </c>
    </row>
    <row r="1452" spans="2:42" x14ac:dyDescent="0.25">
      <c r="B1452" s="161">
        <v>4193</v>
      </c>
      <c r="C1452" s="163">
        <v>0.86010399999999998</v>
      </c>
      <c r="D1452" s="8">
        <v>0</v>
      </c>
      <c r="E1452" s="165">
        <v>44.12</v>
      </c>
      <c r="L1452" s="161">
        <v>3423</v>
      </c>
      <c r="M1452" s="163">
        <v>1.2136640000000001</v>
      </c>
      <c r="N1452" s="8">
        <v>0</v>
      </c>
      <c r="O1452" s="165">
        <v>53.22</v>
      </c>
      <c r="Q1452" s="161">
        <v>4314</v>
      </c>
      <c r="R1452" s="163">
        <v>0.35346899999999998</v>
      </c>
      <c r="S1452" s="8" t="s">
        <v>4</v>
      </c>
      <c r="T1452" s="8" t="s">
        <v>5</v>
      </c>
      <c r="U1452" s="8">
        <v>0</v>
      </c>
      <c r="V1452" s="165">
        <v>48.59</v>
      </c>
      <c r="W1452" s="161">
        <v>1449</v>
      </c>
      <c r="X1452" s="159" t="s">
        <v>20</v>
      </c>
      <c r="AF1452" s="161">
        <v>1450</v>
      </c>
      <c r="AG1452" s="159" t="s">
        <v>20</v>
      </c>
      <c r="AI1452" s="161">
        <v>2963</v>
      </c>
      <c r="AJ1452" s="163">
        <v>0.239478</v>
      </c>
      <c r="AK1452" s="8" t="s">
        <v>9</v>
      </c>
      <c r="AL1452" s="8" t="s">
        <v>10</v>
      </c>
      <c r="AM1452" s="8">
        <v>0</v>
      </c>
      <c r="AN1452" s="165">
        <v>32.31</v>
      </c>
      <c r="AO1452" s="161">
        <v>1453</v>
      </c>
      <c r="AP1452" s="159" t="s">
        <v>20</v>
      </c>
    </row>
    <row r="1453" spans="2:42" x14ac:dyDescent="0.25">
      <c r="B1453" s="161">
        <v>4194</v>
      </c>
      <c r="C1453" s="163">
        <v>0.53025900000000004</v>
      </c>
      <c r="D1453" s="8">
        <v>0</v>
      </c>
      <c r="E1453" s="165">
        <v>46.44</v>
      </c>
      <c r="L1453" s="161">
        <v>3425</v>
      </c>
      <c r="M1453" s="163">
        <v>1.8566849999999999</v>
      </c>
      <c r="N1453" s="8">
        <v>0</v>
      </c>
      <c r="O1453" s="165">
        <v>47.33</v>
      </c>
      <c r="Q1453" s="161">
        <v>4316</v>
      </c>
      <c r="R1453" s="163">
        <v>0.29064899999999999</v>
      </c>
      <c r="S1453" s="8" t="s">
        <v>4</v>
      </c>
      <c r="T1453" s="8" t="s">
        <v>5</v>
      </c>
      <c r="U1453" s="8">
        <v>0</v>
      </c>
      <c r="V1453" s="165">
        <v>50.74</v>
      </c>
      <c r="W1453" s="161">
        <v>1450</v>
      </c>
      <c r="X1453" s="159" t="s">
        <v>20</v>
      </c>
      <c r="AF1453" s="161">
        <v>1451</v>
      </c>
      <c r="AG1453" s="159" t="s">
        <v>20</v>
      </c>
      <c r="AI1453" s="161">
        <v>2965</v>
      </c>
      <c r="AJ1453" s="163">
        <v>0.18015100000000001</v>
      </c>
      <c r="AK1453" s="8" t="s">
        <v>9</v>
      </c>
      <c r="AL1453" s="8" t="s">
        <v>10</v>
      </c>
      <c r="AM1453" s="8">
        <v>0</v>
      </c>
      <c r="AN1453" s="165">
        <v>54.74</v>
      </c>
      <c r="AO1453" s="161">
        <v>1454</v>
      </c>
      <c r="AP1453" s="159" t="s">
        <v>20</v>
      </c>
    </row>
    <row r="1454" spans="2:42" x14ac:dyDescent="0.25">
      <c r="B1454" s="161">
        <v>4197</v>
      </c>
      <c r="C1454" s="163">
        <v>0.74156900000000003</v>
      </c>
      <c r="D1454" s="8">
        <v>0</v>
      </c>
      <c r="E1454" s="165">
        <v>50.89</v>
      </c>
      <c r="L1454" s="161">
        <v>3426</v>
      </c>
      <c r="M1454" s="163">
        <v>0.54800000000000004</v>
      </c>
      <c r="N1454" s="8">
        <v>0</v>
      </c>
      <c r="O1454" s="165">
        <v>45.06</v>
      </c>
      <c r="Q1454" s="161">
        <v>4319</v>
      </c>
      <c r="R1454" s="163">
        <v>0.13610700000000001</v>
      </c>
      <c r="S1454" s="8" t="s">
        <v>4</v>
      </c>
      <c r="T1454" s="8" t="s">
        <v>5</v>
      </c>
      <c r="U1454" s="8">
        <v>0</v>
      </c>
      <c r="V1454" s="165">
        <v>38.92</v>
      </c>
      <c r="W1454" s="161">
        <v>1451</v>
      </c>
      <c r="X1454" s="159" t="s">
        <v>20</v>
      </c>
      <c r="AF1454" s="161">
        <v>1452</v>
      </c>
      <c r="AG1454" s="159" t="s">
        <v>18</v>
      </c>
      <c r="AI1454" s="161">
        <v>2966</v>
      </c>
      <c r="AJ1454" s="163">
        <v>0.28328799999999998</v>
      </c>
      <c r="AK1454" s="8" t="s">
        <v>9</v>
      </c>
      <c r="AL1454" s="8" t="s">
        <v>10</v>
      </c>
      <c r="AM1454" s="8">
        <v>0</v>
      </c>
      <c r="AN1454" s="165">
        <v>56.05</v>
      </c>
      <c r="AO1454" s="161">
        <v>1455</v>
      </c>
      <c r="AP1454" s="159" t="s">
        <v>18</v>
      </c>
    </row>
    <row r="1455" spans="2:42" x14ac:dyDescent="0.25">
      <c r="B1455" s="161">
        <v>4200</v>
      </c>
      <c r="C1455" s="163">
        <v>0.593553</v>
      </c>
      <c r="D1455" s="8">
        <v>0</v>
      </c>
      <c r="E1455" s="165">
        <v>55.73</v>
      </c>
      <c r="L1455" s="161">
        <v>3427</v>
      </c>
      <c r="M1455" s="163">
        <v>0.50553599999999999</v>
      </c>
      <c r="N1455" s="8">
        <v>0</v>
      </c>
      <c r="O1455" s="165">
        <v>53.97</v>
      </c>
      <c r="Q1455" s="161">
        <v>4323</v>
      </c>
      <c r="R1455" s="163">
        <v>0.31007800000000002</v>
      </c>
      <c r="S1455" s="8" t="s">
        <v>4</v>
      </c>
      <c r="T1455" s="8" t="s">
        <v>5</v>
      </c>
      <c r="U1455" s="8">
        <v>0</v>
      </c>
      <c r="V1455" s="165">
        <v>42.84</v>
      </c>
      <c r="W1455" s="161">
        <v>1452</v>
      </c>
      <c r="X1455" s="159" t="s">
        <v>20</v>
      </c>
      <c r="AF1455" s="161">
        <v>1453</v>
      </c>
      <c r="AG1455" s="159" t="s">
        <v>20</v>
      </c>
      <c r="AI1455" s="161">
        <v>2969</v>
      </c>
      <c r="AJ1455" s="163">
        <v>0.32164199999999998</v>
      </c>
      <c r="AK1455" s="8" t="s">
        <v>4</v>
      </c>
      <c r="AL1455" s="8" t="s">
        <v>5</v>
      </c>
      <c r="AM1455" s="8">
        <v>0</v>
      </c>
      <c r="AN1455" s="165">
        <v>48.65</v>
      </c>
      <c r="AO1455" s="161">
        <v>1456</v>
      </c>
      <c r="AP1455" s="159" t="s">
        <v>20</v>
      </c>
    </row>
    <row r="1456" spans="2:42" x14ac:dyDescent="0.25">
      <c r="B1456" s="161">
        <v>4201</v>
      </c>
      <c r="C1456" s="163">
        <v>1.145988</v>
      </c>
      <c r="D1456" s="8">
        <v>0</v>
      </c>
      <c r="E1456" s="165">
        <v>37.630000000000003</v>
      </c>
      <c r="L1456" s="161">
        <v>3428</v>
      </c>
      <c r="M1456" s="163">
        <v>1.6339630000000001</v>
      </c>
      <c r="N1456" s="8">
        <v>0</v>
      </c>
      <c r="O1456" s="165">
        <v>49.13</v>
      </c>
      <c r="Q1456" s="161">
        <v>4325</v>
      </c>
      <c r="R1456" s="163">
        <v>0.58429799999999998</v>
      </c>
      <c r="S1456" s="8" t="s">
        <v>4</v>
      </c>
      <c r="T1456" s="8" t="s">
        <v>5</v>
      </c>
      <c r="U1456" s="8">
        <v>0</v>
      </c>
      <c r="V1456" s="165">
        <v>50.86</v>
      </c>
      <c r="W1456" s="161">
        <v>1453</v>
      </c>
      <c r="X1456" s="159" t="s">
        <v>20</v>
      </c>
      <c r="AF1456" s="161">
        <v>1454</v>
      </c>
      <c r="AG1456" s="159" t="s">
        <v>20</v>
      </c>
      <c r="AI1456" s="161">
        <v>2970</v>
      </c>
      <c r="AJ1456" s="163">
        <v>0.17175199999999999</v>
      </c>
      <c r="AK1456" s="8" t="s">
        <v>9</v>
      </c>
      <c r="AL1456" s="8" t="s">
        <v>10</v>
      </c>
      <c r="AM1456" s="8">
        <v>0</v>
      </c>
      <c r="AN1456" s="165">
        <v>47.29</v>
      </c>
      <c r="AO1456" s="161">
        <v>1457</v>
      </c>
      <c r="AP1456" s="159" t="s">
        <v>18</v>
      </c>
    </row>
    <row r="1457" spans="2:42" x14ac:dyDescent="0.25">
      <c r="B1457" s="161">
        <v>4202</v>
      </c>
      <c r="C1457" s="163">
        <v>0.57858200000000004</v>
      </c>
      <c r="D1457" s="8">
        <v>0</v>
      </c>
      <c r="E1457" s="165">
        <v>44.33</v>
      </c>
      <c r="L1457" s="161">
        <v>3429</v>
      </c>
      <c r="M1457" s="163">
        <v>1.1842919999999999</v>
      </c>
      <c r="N1457" s="8">
        <v>0</v>
      </c>
      <c r="O1457" s="165">
        <v>43.5</v>
      </c>
      <c r="Q1457" s="161">
        <v>4326</v>
      </c>
      <c r="R1457" s="163">
        <v>0.24288999999999999</v>
      </c>
      <c r="S1457" s="8" t="s">
        <v>4</v>
      </c>
      <c r="T1457" s="8" t="s">
        <v>5</v>
      </c>
      <c r="U1457" s="8">
        <v>0</v>
      </c>
      <c r="V1457" s="165">
        <v>43.63</v>
      </c>
      <c r="W1457" s="161">
        <v>1454</v>
      </c>
      <c r="X1457" s="159" t="s">
        <v>20</v>
      </c>
      <c r="AF1457" s="161">
        <v>1455</v>
      </c>
      <c r="AG1457" s="159" t="s">
        <v>20</v>
      </c>
      <c r="AI1457" s="161">
        <v>2971</v>
      </c>
      <c r="AJ1457" s="163">
        <v>0.31857999999999997</v>
      </c>
      <c r="AK1457" s="8" t="s">
        <v>9</v>
      </c>
      <c r="AL1457" s="8" t="s">
        <v>10</v>
      </c>
      <c r="AM1457" s="8">
        <v>0</v>
      </c>
      <c r="AN1457" s="165">
        <v>56.87</v>
      </c>
      <c r="AO1457" s="161">
        <v>1458</v>
      </c>
      <c r="AP1457" s="159" t="s">
        <v>20</v>
      </c>
    </row>
    <row r="1458" spans="2:42" x14ac:dyDescent="0.25">
      <c r="B1458" s="161">
        <v>4203</v>
      </c>
      <c r="C1458" s="163">
        <v>1.297992</v>
      </c>
      <c r="D1458" s="8">
        <v>0</v>
      </c>
      <c r="E1458" s="165">
        <v>45.65</v>
      </c>
      <c r="L1458" s="161">
        <v>3430</v>
      </c>
      <c r="M1458" s="163">
        <v>0.48979499999999998</v>
      </c>
      <c r="N1458" s="8">
        <v>0</v>
      </c>
      <c r="O1458" s="165">
        <v>39.6</v>
      </c>
      <c r="Q1458" s="161">
        <v>4329</v>
      </c>
      <c r="R1458" s="163">
        <v>0.18192</v>
      </c>
      <c r="S1458" s="8" t="s">
        <v>4</v>
      </c>
      <c r="T1458" s="8" t="s">
        <v>5</v>
      </c>
      <c r="U1458" s="8">
        <v>0</v>
      </c>
      <c r="V1458" s="165">
        <v>53.11</v>
      </c>
      <c r="W1458" s="161">
        <v>1455</v>
      </c>
      <c r="X1458" s="159" t="s">
        <v>20</v>
      </c>
      <c r="AF1458" s="161">
        <v>1456</v>
      </c>
      <c r="AG1458" s="159" t="s">
        <v>20</v>
      </c>
      <c r="AI1458" s="161">
        <v>2977</v>
      </c>
      <c r="AJ1458" s="163">
        <v>6.8778000000000006E-2</v>
      </c>
      <c r="AK1458" s="8" t="s">
        <v>7</v>
      </c>
      <c r="AL1458" s="8" t="s">
        <v>5</v>
      </c>
      <c r="AM1458" s="8">
        <v>0</v>
      </c>
      <c r="AN1458" s="165">
        <v>49.25</v>
      </c>
      <c r="AO1458" s="161">
        <v>1459</v>
      </c>
      <c r="AP1458" s="159" t="s">
        <v>18</v>
      </c>
    </row>
    <row r="1459" spans="2:42" x14ac:dyDescent="0.25">
      <c r="B1459" s="161">
        <v>4204</v>
      </c>
      <c r="C1459" s="163">
        <v>0.57081999999999999</v>
      </c>
      <c r="D1459" s="8">
        <v>0</v>
      </c>
      <c r="E1459" s="165">
        <v>48.02</v>
      </c>
      <c r="L1459" s="161">
        <v>3431</v>
      </c>
      <c r="M1459" s="163">
        <v>1.52312</v>
      </c>
      <c r="N1459" s="8">
        <v>0</v>
      </c>
      <c r="O1459" s="165">
        <v>49.85</v>
      </c>
      <c r="Q1459" s="161">
        <v>4331</v>
      </c>
      <c r="R1459" s="163">
        <v>0.27173000000000003</v>
      </c>
      <c r="S1459" s="8" t="s">
        <v>4</v>
      </c>
      <c r="T1459" s="8" t="s">
        <v>5</v>
      </c>
      <c r="U1459" s="8">
        <v>0</v>
      </c>
      <c r="V1459" s="165">
        <v>50.67</v>
      </c>
      <c r="W1459" s="161">
        <v>1456</v>
      </c>
      <c r="X1459" s="159" t="s">
        <v>20</v>
      </c>
      <c r="AF1459" s="161">
        <v>1457</v>
      </c>
      <c r="AG1459" s="159" t="s">
        <v>18</v>
      </c>
      <c r="AI1459" s="161">
        <v>2979</v>
      </c>
      <c r="AJ1459" s="163">
        <v>0.18703500000000001</v>
      </c>
      <c r="AK1459" s="8" t="s">
        <v>4</v>
      </c>
      <c r="AL1459" s="8" t="s">
        <v>5</v>
      </c>
      <c r="AM1459" s="8">
        <v>0</v>
      </c>
      <c r="AN1459" s="165">
        <v>38.880000000000003</v>
      </c>
      <c r="AO1459" s="161">
        <v>1460</v>
      </c>
      <c r="AP1459" s="159" t="s">
        <v>20</v>
      </c>
    </row>
    <row r="1460" spans="2:42" x14ac:dyDescent="0.25">
      <c r="B1460" s="161">
        <v>4205</v>
      </c>
      <c r="C1460" s="163">
        <v>1.2136640000000001</v>
      </c>
      <c r="D1460" s="8">
        <v>0</v>
      </c>
      <c r="E1460" s="165">
        <v>53.22</v>
      </c>
      <c r="L1460" s="161">
        <v>3432</v>
      </c>
      <c r="M1460" s="163">
        <v>0.41224699999999997</v>
      </c>
      <c r="N1460" s="8">
        <v>0</v>
      </c>
      <c r="O1460" s="165">
        <v>50.29</v>
      </c>
      <c r="Q1460" s="161">
        <v>4332</v>
      </c>
      <c r="R1460" s="163">
        <v>0.114816</v>
      </c>
      <c r="S1460" s="8" t="s">
        <v>6</v>
      </c>
      <c r="T1460" s="8" t="s">
        <v>5</v>
      </c>
      <c r="U1460" s="8">
        <v>0</v>
      </c>
      <c r="V1460" s="165">
        <v>52.18</v>
      </c>
      <c r="W1460" s="161">
        <v>1457</v>
      </c>
      <c r="X1460" s="159" t="s">
        <v>20</v>
      </c>
      <c r="AF1460" s="161">
        <v>1458</v>
      </c>
      <c r="AG1460" s="159" t="s">
        <v>18</v>
      </c>
      <c r="AI1460" s="161">
        <v>2981</v>
      </c>
      <c r="AJ1460" s="163">
        <v>0.11877500000000001</v>
      </c>
      <c r="AK1460" s="8" t="s">
        <v>4</v>
      </c>
      <c r="AL1460" s="8" t="s">
        <v>5</v>
      </c>
      <c r="AM1460" s="8">
        <v>0</v>
      </c>
      <c r="AN1460" s="165">
        <v>48.82</v>
      </c>
      <c r="AO1460" s="161">
        <v>1461</v>
      </c>
      <c r="AP1460" s="159" t="s">
        <v>20</v>
      </c>
    </row>
    <row r="1461" spans="2:42" x14ac:dyDescent="0.25">
      <c r="B1461" s="161">
        <v>4207</v>
      </c>
      <c r="C1461" s="163">
        <v>1.8566849999999999</v>
      </c>
      <c r="D1461" s="8">
        <v>0</v>
      </c>
      <c r="E1461" s="165">
        <v>47.33</v>
      </c>
      <c r="L1461" s="161">
        <v>3433</v>
      </c>
      <c r="M1461" s="163">
        <v>0.32402300000000001</v>
      </c>
      <c r="N1461" s="8">
        <v>0</v>
      </c>
      <c r="O1461" s="165">
        <v>53.98</v>
      </c>
      <c r="Q1461" s="161">
        <v>4335</v>
      </c>
      <c r="R1461" s="163">
        <v>0.242672</v>
      </c>
      <c r="S1461" s="8" t="s">
        <v>4</v>
      </c>
      <c r="T1461" s="8" t="s">
        <v>5</v>
      </c>
      <c r="U1461" s="8">
        <v>0</v>
      </c>
      <c r="V1461" s="165">
        <v>43.1</v>
      </c>
      <c r="W1461" s="161">
        <v>1458</v>
      </c>
      <c r="X1461" s="159" t="s">
        <v>20</v>
      </c>
      <c r="AF1461" s="161">
        <v>1459</v>
      </c>
      <c r="AG1461" s="159" t="s">
        <v>18</v>
      </c>
      <c r="AI1461" s="161">
        <v>2983</v>
      </c>
      <c r="AJ1461" s="163">
        <v>0.31616100000000003</v>
      </c>
      <c r="AK1461" s="8" t="s">
        <v>9</v>
      </c>
      <c r="AL1461" s="8" t="s">
        <v>10</v>
      </c>
      <c r="AM1461" s="8">
        <v>0</v>
      </c>
      <c r="AN1461" s="165">
        <v>52.5</v>
      </c>
      <c r="AO1461" s="161">
        <v>1462</v>
      </c>
      <c r="AP1461" s="159" t="s">
        <v>20</v>
      </c>
    </row>
    <row r="1462" spans="2:42" x14ac:dyDescent="0.25">
      <c r="B1462" s="161">
        <v>4208</v>
      </c>
      <c r="C1462" s="163">
        <v>0.54800000000000004</v>
      </c>
      <c r="D1462" s="8">
        <v>0</v>
      </c>
      <c r="E1462" s="165">
        <v>45.06</v>
      </c>
      <c r="L1462" s="161">
        <v>3437</v>
      </c>
      <c r="M1462" s="163">
        <v>0.30682599999999999</v>
      </c>
      <c r="N1462" s="8">
        <v>0</v>
      </c>
      <c r="O1462" s="165">
        <v>45.38</v>
      </c>
      <c r="Q1462" s="161">
        <v>4337</v>
      </c>
      <c r="R1462" s="163">
        <v>0.32894600000000002</v>
      </c>
      <c r="S1462" s="8" t="s">
        <v>4</v>
      </c>
      <c r="T1462" s="8" t="s">
        <v>5</v>
      </c>
      <c r="U1462" s="8">
        <v>0</v>
      </c>
      <c r="V1462" s="165">
        <v>55.1</v>
      </c>
      <c r="W1462" s="161">
        <v>1459</v>
      </c>
      <c r="X1462" s="159" t="s">
        <v>19</v>
      </c>
      <c r="AF1462" s="161">
        <v>1460</v>
      </c>
      <c r="AG1462" s="159" t="s">
        <v>20</v>
      </c>
      <c r="AI1462" s="161">
        <v>2985</v>
      </c>
      <c r="AJ1462" s="163">
        <v>0.142128</v>
      </c>
      <c r="AK1462" s="8" t="s">
        <v>4</v>
      </c>
      <c r="AL1462" s="8" t="s">
        <v>5</v>
      </c>
      <c r="AM1462" s="8">
        <v>0</v>
      </c>
      <c r="AN1462" s="165">
        <v>45</v>
      </c>
      <c r="AO1462" s="161">
        <v>1463</v>
      </c>
      <c r="AP1462" s="159" t="s">
        <v>18</v>
      </c>
    </row>
    <row r="1463" spans="2:42" x14ac:dyDescent="0.25">
      <c r="B1463" s="161">
        <v>4209</v>
      </c>
      <c r="C1463" s="163">
        <v>0.50553599999999999</v>
      </c>
      <c r="D1463" s="8">
        <v>0</v>
      </c>
      <c r="E1463" s="165">
        <v>53.97</v>
      </c>
      <c r="L1463" s="161">
        <v>3438</v>
      </c>
      <c r="M1463" s="163">
        <v>0.57177500000000003</v>
      </c>
      <c r="N1463" s="8">
        <v>0</v>
      </c>
      <c r="O1463" s="165">
        <v>43.38</v>
      </c>
      <c r="Q1463" s="161">
        <v>4339</v>
      </c>
      <c r="R1463" s="163">
        <v>0.73160700000000001</v>
      </c>
      <c r="S1463" s="8" t="s">
        <v>6</v>
      </c>
      <c r="T1463" s="8" t="s">
        <v>5</v>
      </c>
      <c r="U1463" s="8">
        <v>0</v>
      </c>
      <c r="V1463" s="165">
        <v>48.31</v>
      </c>
      <c r="W1463" s="161">
        <v>1460</v>
      </c>
      <c r="X1463" s="159" t="s">
        <v>20</v>
      </c>
      <c r="AF1463" s="161">
        <v>1461</v>
      </c>
      <c r="AG1463" s="159" t="s">
        <v>17</v>
      </c>
      <c r="AI1463" s="161">
        <v>2986</v>
      </c>
      <c r="AJ1463" s="163">
        <v>8.4934999999999997E-2</v>
      </c>
      <c r="AK1463" s="8" t="s">
        <v>9</v>
      </c>
      <c r="AL1463" s="8" t="s">
        <v>10</v>
      </c>
      <c r="AM1463" s="8">
        <v>0</v>
      </c>
      <c r="AN1463" s="165">
        <v>57.21</v>
      </c>
      <c r="AO1463" s="161">
        <v>1464</v>
      </c>
      <c r="AP1463" s="159" t="s">
        <v>18</v>
      </c>
    </row>
    <row r="1464" spans="2:42" x14ac:dyDescent="0.25">
      <c r="B1464" s="161">
        <v>4210</v>
      </c>
      <c r="C1464" s="163">
        <v>1.6339630000000001</v>
      </c>
      <c r="D1464" s="8">
        <v>0</v>
      </c>
      <c r="E1464" s="165">
        <v>49.13</v>
      </c>
      <c r="L1464" s="161">
        <v>3439</v>
      </c>
      <c r="M1464" s="163">
        <v>0.717391</v>
      </c>
      <c r="N1464" s="8">
        <v>0</v>
      </c>
      <c r="O1464" s="165">
        <v>42.2</v>
      </c>
      <c r="Q1464" s="161">
        <v>4340</v>
      </c>
      <c r="R1464" s="163">
        <v>0.17774599999999999</v>
      </c>
      <c r="S1464" s="8" t="s">
        <v>4</v>
      </c>
      <c r="T1464" s="8" t="s">
        <v>5</v>
      </c>
      <c r="U1464" s="8">
        <v>0</v>
      </c>
      <c r="V1464" s="165">
        <v>49.77</v>
      </c>
      <c r="W1464" s="161">
        <v>1461</v>
      </c>
      <c r="X1464" s="159" t="s">
        <v>20</v>
      </c>
      <c r="AF1464" s="161">
        <v>1462</v>
      </c>
      <c r="AG1464" s="159" t="s">
        <v>20</v>
      </c>
      <c r="AI1464" s="161">
        <v>2989</v>
      </c>
      <c r="AJ1464" s="163">
        <v>0.22279399999999999</v>
      </c>
      <c r="AK1464" s="8" t="s">
        <v>4</v>
      </c>
      <c r="AL1464" s="8" t="s">
        <v>5</v>
      </c>
      <c r="AM1464" s="8">
        <v>0</v>
      </c>
      <c r="AN1464" s="165">
        <v>40.17</v>
      </c>
      <c r="AO1464" s="161">
        <v>1465</v>
      </c>
      <c r="AP1464" s="159" t="s">
        <v>20</v>
      </c>
    </row>
    <row r="1465" spans="2:42" x14ac:dyDescent="0.25">
      <c r="B1465" s="161">
        <v>4211</v>
      </c>
      <c r="C1465" s="163">
        <v>1.1842919999999999</v>
      </c>
      <c r="D1465" s="8">
        <v>0</v>
      </c>
      <c r="E1465" s="165">
        <v>43.5</v>
      </c>
      <c r="L1465" s="161">
        <v>3440</v>
      </c>
      <c r="M1465" s="163">
        <v>0.42859399999999997</v>
      </c>
      <c r="N1465" s="8">
        <v>0</v>
      </c>
      <c r="O1465" s="165">
        <v>33.96</v>
      </c>
      <c r="Q1465" s="161">
        <v>4343</v>
      </c>
      <c r="R1465" s="163">
        <v>0.24770200000000001</v>
      </c>
      <c r="S1465" s="8" t="s">
        <v>6</v>
      </c>
      <c r="T1465" s="8" t="s">
        <v>5</v>
      </c>
      <c r="U1465" s="8">
        <v>0</v>
      </c>
      <c r="V1465" s="165">
        <v>45.25</v>
      </c>
      <c r="W1465" s="161">
        <v>1462</v>
      </c>
      <c r="X1465" s="159" t="s">
        <v>20</v>
      </c>
      <c r="AF1465" s="161">
        <v>1463</v>
      </c>
      <c r="AG1465" s="159" t="s">
        <v>18</v>
      </c>
      <c r="AI1465" s="161">
        <v>2990</v>
      </c>
      <c r="AJ1465" s="163">
        <v>0.425819</v>
      </c>
      <c r="AK1465" s="8" t="s">
        <v>4</v>
      </c>
      <c r="AL1465" s="8" t="s">
        <v>5</v>
      </c>
      <c r="AM1465" s="8">
        <v>0</v>
      </c>
      <c r="AN1465" s="165">
        <v>49.42</v>
      </c>
      <c r="AO1465" s="161">
        <v>1466</v>
      </c>
      <c r="AP1465" s="159" t="s">
        <v>18</v>
      </c>
    </row>
    <row r="1466" spans="2:42" x14ac:dyDescent="0.25">
      <c r="B1466" s="161">
        <v>4212</v>
      </c>
      <c r="C1466" s="163">
        <v>0.48979499999999998</v>
      </c>
      <c r="D1466" s="8">
        <v>0</v>
      </c>
      <c r="E1466" s="165">
        <v>39.6</v>
      </c>
      <c r="L1466" s="161">
        <v>3443</v>
      </c>
      <c r="M1466" s="163">
        <v>0.70575900000000003</v>
      </c>
      <c r="N1466" s="8">
        <v>0</v>
      </c>
      <c r="O1466" s="165">
        <v>42.35</v>
      </c>
      <c r="Q1466" s="161">
        <v>4349</v>
      </c>
      <c r="R1466" s="163">
        <v>0.45660200000000001</v>
      </c>
      <c r="S1466" s="8" t="s">
        <v>4</v>
      </c>
      <c r="T1466" s="8" t="s">
        <v>5</v>
      </c>
      <c r="U1466" s="8">
        <v>0</v>
      </c>
      <c r="V1466" s="165">
        <v>47</v>
      </c>
      <c r="W1466" s="161">
        <v>1463</v>
      </c>
      <c r="X1466" s="159" t="s">
        <v>20</v>
      </c>
      <c r="AF1466" s="161">
        <v>1464</v>
      </c>
      <c r="AG1466" s="159" t="s">
        <v>18</v>
      </c>
      <c r="AI1466" s="161">
        <v>2991</v>
      </c>
      <c r="AJ1466" s="163">
        <v>6.9288000000000002E-2</v>
      </c>
      <c r="AK1466" s="8" t="s">
        <v>4</v>
      </c>
      <c r="AL1466" s="8" t="s">
        <v>5</v>
      </c>
      <c r="AM1466" s="8">
        <v>0</v>
      </c>
      <c r="AN1466" s="165">
        <v>52.27</v>
      </c>
      <c r="AO1466" s="161">
        <v>1467</v>
      </c>
      <c r="AP1466" s="159" t="s">
        <v>20</v>
      </c>
    </row>
    <row r="1467" spans="2:42" x14ac:dyDescent="0.25">
      <c r="B1467" s="161">
        <v>4213</v>
      </c>
      <c r="C1467" s="163">
        <v>1.52312</v>
      </c>
      <c r="D1467" s="8">
        <v>0</v>
      </c>
      <c r="E1467" s="165">
        <v>49.85</v>
      </c>
      <c r="L1467" s="161">
        <v>3444</v>
      </c>
      <c r="M1467" s="163">
        <v>0.58686700000000003</v>
      </c>
      <c r="N1467" s="8">
        <v>0</v>
      </c>
      <c r="O1467" s="165">
        <v>48.18</v>
      </c>
      <c r="Q1467" s="161">
        <v>4351</v>
      </c>
      <c r="R1467" s="163">
        <v>0.281001</v>
      </c>
      <c r="S1467" s="8" t="s">
        <v>4</v>
      </c>
      <c r="T1467" s="8" t="s">
        <v>5</v>
      </c>
      <c r="U1467" s="8">
        <v>0</v>
      </c>
      <c r="V1467" s="165">
        <v>52.16</v>
      </c>
      <c r="W1467" s="161">
        <v>1464</v>
      </c>
      <c r="X1467" s="159" t="s">
        <v>20</v>
      </c>
      <c r="AF1467" s="161">
        <v>1465</v>
      </c>
      <c r="AG1467" s="159" t="s">
        <v>20</v>
      </c>
      <c r="AI1467" s="161">
        <v>2993</v>
      </c>
      <c r="AJ1467" s="163">
        <v>0.20991899999999999</v>
      </c>
      <c r="AK1467" s="8" t="s">
        <v>4</v>
      </c>
      <c r="AL1467" s="8" t="s">
        <v>5</v>
      </c>
      <c r="AM1467" s="8">
        <v>0</v>
      </c>
      <c r="AN1467" s="165">
        <v>53.89</v>
      </c>
      <c r="AO1467" s="161">
        <v>1468</v>
      </c>
      <c r="AP1467" s="159" t="s">
        <v>18</v>
      </c>
    </row>
    <row r="1468" spans="2:42" x14ac:dyDescent="0.25">
      <c r="B1468" s="161">
        <v>4214</v>
      </c>
      <c r="C1468" s="163">
        <v>0.41224699999999997</v>
      </c>
      <c r="D1468" s="8">
        <v>0</v>
      </c>
      <c r="E1468" s="165">
        <v>50.29</v>
      </c>
      <c r="L1468" s="161">
        <v>3446</v>
      </c>
      <c r="M1468" s="163">
        <v>0.91989799999999999</v>
      </c>
      <c r="N1468" s="8">
        <v>0</v>
      </c>
      <c r="O1468" s="165">
        <v>47.24</v>
      </c>
      <c r="Q1468" s="161">
        <v>4353</v>
      </c>
      <c r="R1468" s="163">
        <v>0.47145100000000001</v>
      </c>
      <c r="S1468" s="8" t="s">
        <v>4</v>
      </c>
      <c r="T1468" s="8" t="s">
        <v>5</v>
      </c>
      <c r="U1468" s="8">
        <v>0</v>
      </c>
      <c r="V1468" s="165">
        <v>53.79</v>
      </c>
      <c r="W1468" s="161">
        <v>1465</v>
      </c>
      <c r="X1468" s="159" t="s">
        <v>20</v>
      </c>
      <c r="AF1468" s="161">
        <v>1466</v>
      </c>
      <c r="AG1468" s="159" t="s">
        <v>20</v>
      </c>
      <c r="AI1468" s="161">
        <v>2996</v>
      </c>
      <c r="AJ1468" s="163">
        <v>0.31317200000000001</v>
      </c>
      <c r="AK1468" s="8" t="s">
        <v>9</v>
      </c>
      <c r="AL1468" s="8" t="s">
        <v>10</v>
      </c>
      <c r="AM1468" s="8">
        <v>0</v>
      </c>
      <c r="AN1468" s="165">
        <v>53.95</v>
      </c>
      <c r="AO1468" s="161">
        <v>1469</v>
      </c>
      <c r="AP1468" s="159" t="s">
        <v>20</v>
      </c>
    </row>
    <row r="1469" spans="2:42" x14ac:dyDescent="0.25">
      <c r="B1469" s="161">
        <v>4215</v>
      </c>
      <c r="C1469" s="163">
        <v>0.32402300000000001</v>
      </c>
      <c r="D1469" s="8">
        <v>0</v>
      </c>
      <c r="E1469" s="165">
        <v>53.98</v>
      </c>
      <c r="L1469" s="161">
        <v>3449</v>
      </c>
      <c r="M1469" s="163">
        <v>1.4683870000000001</v>
      </c>
      <c r="N1469" s="8">
        <v>0</v>
      </c>
      <c r="O1469" s="165">
        <v>44.43</v>
      </c>
      <c r="Q1469" s="161">
        <v>4356</v>
      </c>
      <c r="R1469" s="163">
        <v>0.18677299999999999</v>
      </c>
      <c r="S1469" s="8" t="s">
        <v>4</v>
      </c>
      <c r="T1469" s="8" t="s">
        <v>5</v>
      </c>
      <c r="U1469" s="8">
        <v>0</v>
      </c>
      <c r="V1469" s="165">
        <v>57.77</v>
      </c>
      <c r="W1469" s="161">
        <v>1466</v>
      </c>
      <c r="X1469" s="159" t="s">
        <v>20</v>
      </c>
      <c r="AF1469" s="161">
        <v>1467</v>
      </c>
      <c r="AG1469" s="159" t="s">
        <v>18</v>
      </c>
      <c r="AI1469" s="161">
        <v>2997</v>
      </c>
      <c r="AJ1469" s="163">
        <v>0.33573799999999998</v>
      </c>
      <c r="AK1469" s="8" t="s">
        <v>9</v>
      </c>
      <c r="AL1469" s="8" t="s">
        <v>10</v>
      </c>
      <c r="AM1469" s="8">
        <v>0</v>
      </c>
      <c r="AN1469" s="165">
        <v>47.64</v>
      </c>
      <c r="AO1469" s="161">
        <v>1470</v>
      </c>
      <c r="AP1469" s="159" t="s">
        <v>20</v>
      </c>
    </row>
    <row r="1470" spans="2:42" x14ac:dyDescent="0.25">
      <c r="B1470" s="161">
        <v>4219</v>
      </c>
      <c r="C1470" s="163">
        <v>0.30682599999999999</v>
      </c>
      <c r="D1470" s="8">
        <v>0</v>
      </c>
      <c r="E1470" s="165">
        <v>45.38</v>
      </c>
      <c r="L1470" s="161">
        <v>3453</v>
      </c>
      <c r="M1470" s="163">
        <v>0.44533600000000001</v>
      </c>
      <c r="N1470" s="8">
        <v>0</v>
      </c>
      <c r="O1470" s="165">
        <v>53.61</v>
      </c>
      <c r="Q1470" s="161">
        <v>4359</v>
      </c>
      <c r="R1470" s="163">
        <v>0.75802599999999998</v>
      </c>
      <c r="S1470" s="8" t="s">
        <v>4</v>
      </c>
      <c r="T1470" s="8" t="s">
        <v>5</v>
      </c>
      <c r="U1470" s="8">
        <v>0</v>
      </c>
      <c r="V1470" s="165">
        <v>44.04</v>
      </c>
      <c r="W1470" s="161">
        <v>1467</v>
      </c>
      <c r="X1470" s="159" t="s">
        <v>20</v>
      </c>
      <c r="AF1470" s="161">
        <v>1468</v>
      </c>
      <c r="AG1470" s="159" t="s">
        <v>17</v>
      </c>
      <c r="AI1470" s="161">
        <v>2998</v>
      </c>
      <c r="AJ1470" s="163">
        <v>0.30288300000000001</v>
      </c>
      <c r="AK1470" s="8" t="s">
        <v>4</v>
      </c>
      <c r="AL1470" s="8" t="s">
        <v>5</v>
      </c>
      <c r="AM1470" s="8">
        <v>0</v>
      </c>
      <c r="AN1470" s="165">
        <v>52.16</v>
      </c>
      <c r="AO1470" s="161">
        <v>1471</v>
      </c>
      <c r="AP1470" s="159" t="s">
        <v>20</v>
      </c>
    </row>
    <row r="1471" spans="2:42" x14ac:dyDescent="0.25">
      <c r="B1471" s="161">
        <v>4220</v>
      </c>
      <c r="C1471" s="163">
        <v>0.57177500000000003</v>
      </c>
      <c r="D1471" s="8">
        <v>0</v>
      </c>
      <c r="E1471" s="165">
        <v>43.38</v>
      </c>
      <c r="L1471" s="161">
        <v>3454</v>
      </c>
      <c r="M1471" s="163">
        <v>2.0278930000000002</v>
      </c>
      <c r="N1471" s="8">
        <v>0</v>
      </c>
      <c r="O1471" s="165">
        <v>48.86</v>
      </c>
      <c r="Q1471" s="161">
        <v>4364</v>
      </c>
      <c r="R1471" s="163">
        <v>0.16608000000000001</v>
      </c>
      <c r="S1471" s="8" t="s">
        <v>4</v>
      </c>
      <c r="T1471" s="8" t="s">
        <v>5</v>
      </c>
      <c r="U1471" s="8">
        <v>0</v>
      </c>
      <c r="V1471" s="165">
        <v>47.67</v>
      </c>
      <c r="W1471" s="161">
        <v>1468</v>
      </c>
      <c r="X1471" s="159" t="s">
        <v>20</v>
      </c>
      <c r="AF1471" s="161">
        <v>1469</v>
      </c>
      <c r="AG1471" s="159" t="s">
        <v>18</v>
      </c>
      <c r="AI1471" s="161">
        <v>3000</v>
      </c>
      <c r="AJ1471" s="163">
        <v>0.236957</v>
      </c>
      <c r="AK1471" s="8" t="s">
        <v>9</v>
      </c>
      <c r="AL1471" s="8" t="s">
        <v>10</v>
      </c>
      <c r="AM1471" s="8">
        <v>0</v>
      </c>
      <c r="AN1471" s="165">
        <v>40.520000000000003</v>
      </c>
      <c r="AO1471" s="161">
        <v>1472</v>
      </c>
      <c r="AP1471" s="159" t="s">
        <v>18</v>
      </c>
    </row>
    <row r="1472" spans="2:42" x14ac:dyDescent="0.25">
      <c r="B1472" s="161">
        <v>4221</v>
      </c>
      <c r="C1472" s="163">
        <v>0.717391</v>
      </c>
      <c r="D1472" s="8">
        <v>0</v>
      </c>
      <c r="E1472" s="165">
        <v>42.2</v>
      </c>
      <c r="L1472" s="161">
        <v>3457</v>
      </c>
      <c r="M1472" s="163">
        <v>2.263646</v>
      </c>
      <c r="N1472" s="8">
        <v>0</v>
      </c>
      <c r="O1472" s="165">
        <v>47.06</v>
      </c>
      <c r="Q1472" s="161">
        <v>4368</v>
      </c>
      <c r="R1472" s="163">
        <v>0.133578</v>
      </c>
      <c r="S1472" s="8" t="s">
        <v>4</v>
      </c>
      <c r="T1472" s="8" t="s">
        <v>5</v>
      </c>
      <c r="U1472" s="8">
        <v>0</v>
      </c>
      <c r="V1472" s="165">
        <v>46.94</v>
      </c>
      <c r="W1472" s="161">
        <v>1469</v>
      </c>
      <c r="X1472" s="159" t="s">
        <v>19</v>
      </c>
      <c r="AF1472" s="161">
        <v>1470</v>
      </c>
      <c r="AG1472" s="159" t="s">
        <v>17</v>
      </c>
      <c r="AI1472" s="161">
        <v>3001</v>
      </c>
      <c r="AJ1472" s="163">
        <v>0.30408499999999999</v>
      </c>
      <c r="AK1472" s="8" t="s">
        <v>9</v>
      </c>
      <c r="AL1472" s="8" t="s">
        <v>10</v>
      </c>
      <c r="AM1472" s="8">
        <v>0</v>
      </c>
      <c r="AN1472" s="165">
        <v>46.45</v>
      </c>
      <c r="AO1472" s="161">
        <v>1473</v>
      </c>
      <c r="AP1472" s="159" t="s">
        <v>20</v>
      </c>
    </row>
    <row r="1473" spans="2:42" x14ac:dyDescent="0.25">
      <c r="B1473" s="161">
        <v>4222</v>
      </c>
      <c r="C1473" s="163">
        <v>0.42859399999999997</v>
      </c>
      <c r="D1473" s="8">
        <v>0</v>
      </c>
      <c r="E1473" s="165">
        <v>33.96</v>
      </c>
      <c r="L1473" s="161">
        <v>3458</v>
      </c>
      <c r="M1473" s="163">
        <v>0.155696</v>
      </c>
      <c r="N1473" s="8">
        <v>0</v>
      </c>
      <c r="O1473" s="165">
        <v>40.15</v>
      </c>
      <c r="Q1473" s="161">
        <v>4369</v>
      </c>
      <c r="R1473" s="163">
        <v>0.38928800000000002</v>
      </c>
      <c r="S1473" s="8" t="s">
        <v>4</v>
      </c>
      <c r="T1473" s="8" t="s">
        <v>5</v>
      </c>
      <c r="U1473" s="8">
        <v>0</v>
      </c>
      <c r="V1473" s="165">
        <v>51.33</v>
      </c>
      <c r="W1473" s="161">
        <v>1470</v>
      </c>
      <c r="X1473" s="159" t="s">
        <v>20</v>
      </c>
      <c r="AF1473" s="161">
        <v>1471</v>
      </c>
      <c r="AG1473" s="159" t="s">
        <v>20</v>
      </c>
      <c r="AI1473" s="161">
        <v>3002</v>
      </c>
      <c r="AJ1473" s="163">
        <v>0.25567099999999998</v>
      </c>
      <c r="AK1473" s="8" t="s">
        <v>9</v>
      </c>
      <c r="AL1473" s="8" t="s">
        <v>10</v>
      </c>
      <c r="AM1473" s="8">
        <v>0</v>
      </c>
      <c r="AN1473" s="165">
        <v>46.78</v>
      </c>
      <c r="AO1473" s="161">
        <v>1474</v>
      </c>
      <c r="AP1473" s="159" t="s">
        <v>20</v>
      </c>
    </row>
    <row r="1474" spans="2:42" x14ac:dyDescent="0.25">
      <c r="B1474" s="161">
        <v>4225</v>
      </c>
      <c r="C1474" s="163">
        <v>0.70575900000000003</v>
      </c>
      <c r="D1474" s="8">
        <v>0</v>
      </c>
      <c r="E1474" s="165">
        <v>42.35</v>
      </c>
      <c r="L1474" s="161">
        <v>3459</v>
      </c>
      <c r="M1474" s="163">
        <v>0.32815100000000003</v>
      </c>
      <c r="N1474" s="8">
        <v>0</v>
      </c>
      <c r="O1474" s="165">
        <v>49.41</v>
      </c>
      <c r="Q1474" s="161">
        <v>4374</v>
      </c>
      <c r="R1474" s="163">
        <v>0.65056199999999997</v>
      </c>
      <c r="S1474" s="8" t="s">
        <v>4</v>
      </c>
      <c r="T1474" s="8" t="s">
        <v>5</v>
      </c>
      <c r="U1474" s="8">
        <v>0</v>
      </c>
      <c r="V1474" s="165">
        <v>49.64</v>
      </c>
      <c r="W1474" s="161">
        <v>1471</v>
      </c>
      <c r="X1474" s="159" t="s">
        <v>20</v>
      </c>
      <c r="AF1474" s="161">
        <v>1472</v>
      </c>
      <c r="AG1474" s="159" t="s">
        <v>17</v>
      </c>
      <c r="AI1474" s="161">
        <v>3004</v>
      </c>
      <c r="AJ1474" s="163">
        <v>0.22162299999999999</v>
      </c>
      <c r="AK1474" s="8" t="s">
        <v>4</v>
      </c>
      <c r="AL1474" s="8" t="s">
        <v>5</v>
      </c>
      <c r="AM1474" s="8">
        <v>0</v>
      </c>
      <c r="AN1474" s="165">
        <v>49.85</v>
      </c>
      <c r="AO1474" s="161">
        <v>1475</v>
      </c>
      <c r="AP1474" s="159" t="s">
        <v>20</v>
      </c>
    </row>
    <row r="1475" spans="2:42" x14ac:dyDescent="0.25">
      <c r="B1475" s="161">
        <v>4226</v>
      </c>
      <c r="C1475" s="163">
        <v>0.58686700000000003</v>
      </c>
      <c r="D1475" s="8">
        <v>0</v>
      </c>
      <c r="E1475" s="165">
        <v>48.18</v>
      </c>
      <c r="L1475" s="161">
        <v>3460</v>
      </c>
      <c r="M1475" s="163">
        <v>0.55267699999999997</v>
      </c>
      <c r="N1475" s="8">
        <v>0</v>
      </c>
      <c r="O1475" s="165">
        <v>47.9</v>
      </c>
      <c r="Q1475" s="161">
        <v>4377</v>
      </c>
      <c r="R1475" s="163">
        <v>5.3991999999999998E-2</v>
      </c>
      <c r="S1475" s="8" t="s">
        <v>6</v>
      </c>
      <c r="T1475" s="8" t="s">
        <v>5</v>
      </c>
      <c r="U1475" s="8">
        <v>0</v>
      </c>
      <c r="V1475" s="165">
        <v>51.92</v>
      </c>
      <c r="W1475" s="161">
        <v>1472</v>
      </c>
      <c r="X1475" s="159" t="s">
        <v>18</v>
      </c>
      <c r="AF1475" s="161">
        <v>1473</v>
      </c>
      <c r="AG1475" s="159" t="s">
        <v>17</v>
      </c>
      <c r="AI1475" s="161">
        <v>3005</v>
      </c>
      <c r="AJ1475" s="163">
        <v>0.42258800000000002</v>
      </c>
      <c r="AK1475" s="8" t="s">
        <v>4</v>
      </c>
      <c r="AL1475" s="8" t="s">
        <v>5</v>
      </c>
      <c r="AM1475" s="8">
        <v>0</v>
      </c>
      <c r="AN1475" s="165">
        <v>50.48</v>
      </c>
      <c r="AO1475" s="161">
        <v>1476</v>
      </c>
      <c r="AP1475" s="159" t="s">
        <v>17</v>
      </c>
    </row>
    <row r="1476" spans="2:42" x14ac:dyDescent="0.25">
      <c r="B1476" s="161">
        <v>4228</v>
      </c>
      <c r="C1476" s="163">
        <v>0.91989799999999999</v>
      </c>
      <c r="D1476" s="8">
        <v>0</v>
      </c>
      <c r="E1476" s="165">
        <v>47.24</v>
      </c>
      <c r="L1476" s="161">
        <v>3461</v>
      </c>
      <c r="M1476" s="163">
        <v>1.1071329999999999</v>
      </c>
      <c r="N1476" s="8">
        <v>0</v>
      </c>
      <c r="O1476" s="165">
        <v>51.05</v>
      </c>
      <c r="Q1476" s="161">
        <v>4379</v>
      </c>
      <c r="R1476" s="163">
        <v>0.36942599999999998</v>
      </c>
      <c r="S1476" s="8" t="s">
        <v>4</v>
      </c>
      <c r="T1476" s="8" t="s">
        <v>5</v>
      </c>
      <c r="U1476" s="8">
        <v>0</v>
      </c>
      <c r="V1476" s="165">
        <v>42.63</v>
      </c>
      <c r="W1476" s="161">
        <v>1473</v>
      </c>
      <c r="X1476" s="159" t="s">
        <v>20</v>
      </c>
      <c r="AF1476" s="161">
        <v>1474</v>
      </c>
      <c r="AG1476" s="159" t="s">
        <v>18</v>
      </c>
      <c r="AI1476" s="161">
        <v>3007</v>
      </c>
      <c r="AJ1476" s="163">
        <v>0.151119</v>
      </c>
      <c r="AK1476" s="8" t="s">
        <v>4</v>
      </c>
      <c r="AL1476" s="8" t="s">
        <v>5</v>
      </c>
      <c r="AM1476" s="8">
        <v>0</v>
      </c>
      <c r="AN1476" s="165">
        <v>41.89</v>
      </c>
      <c r="AO1476" s="161">
        <v>1477</v>
      </c>
      <c r="AP1476" s="159" t="s">
        <v>20</v>
      </c>
    </row>
    <row r="1477" spans="2:42" x14ac:dyDescent="0.25">
      <c r="B1477" s="161">
        <v>4231</v>
      </c>
      <c r="C1477" s="163">
        <v>1.4683870000000001</v>
      </c>
      <c r="D1477" s="8">
        <v>0</v>
      </c>
      <c r="E1477" s="165">
        <v>44.43</v>
      </c>
      <c r="L1477" s="161">
        <v>3462</v>
      </c>
      <c r="M1477" s="163">
        <v>0.55627499999999996</v>
      </c>
      <c r="N1477" s="8">
        <v>0</v>
      </c>
      <c r="O1477" s="165">
        <v>48.52</v>
      </c>
      <c r="Q1477" s="161">
        <v>4382</v>
      </c>
      <c r="R1477" s="163">
        <v>0.222714</v>
      </c>
      <c r="S1477" s="8" t="s">
        <v>4</v>
      </c>
      <c r="T1477" s="8" t="s">
        <v>5</v>
      </c>
      <c r="U1477" s="8">
        <v>0</v>
      </c>
      <c r="V1477" s="165">
        <v>43.14</v>
      </c>
      <c r="W1477" s="161">
        <v>1474</v>
      </c>
      <c r="X1477" s="159" t="s">
        <v>20</v>
      </c>
      <c r="AF1477" s="161">
        <v>1475</v>
      </c>
      <c r="AG1477" s="159" t="s">
        <v>20</v>
      </c>
      <c r="AI1477" s="161">
        <v>3008</v>
      </c>
      <c r="AJ1477" s="163">
        <v>0.20807999999999999</v>
      </c>
      <c r="AK1477" s="8" t="s">
        <v>4</v>
      </c>
      <c r="AL1477" s="8" t="s">
        <v>5</v>
      </c>
      <c r="AM1477" s="8">
        <v>0</v>
      </c>
      <c r="AN1477" s="165">
        <v>49.4</v>
      </c>
      <c r="AO1477" s="161">
        <v>1478</v>
      </c>
      <c r="AP1477" s="159" t="s">
        <v>20</v>
      </c>
    </row>
    <row r="1478" spans="2:42" x14ac:dyDescent="0.25">
      <c r="B1478" s="161">
        <v>4235</v>
      </c>
      <c r="C1478" s="163">
        <v>0.44533600000000001</v>
      </c>
      <c r="D1478" s="8">
        <v>0</v>
      </c>
      <c r="E1478" s="165">
        <v>53.61</v>
      </c>
      <c r="L1478" s="161">
        <v>3467</v>
      </c>
      <c r="M1478" s="163">
        <v>1.954151</v>
      </c>
      <c r="N1478" s="8">
        <v>0</v>
      </c>
      <c r="O1478" s="165">
        <v>45.34</v>
      </c>
      <c r="Q1478" s="161">
        <v>4388</v>
      </c>
      <c r="R1478" s="163">
        <v>0.59081099999999998</v>
      </c>
      <c r="S1478" s="8" t="s">
        <v>4</v>
      </c>
      <c r="T1478" s="8" t="s">
        <v>5</v>
      </c>
      <c r="U1478" s="8">
        <v>0</v>
      </c>
      <c r="V1478" s="165">
        <v>51.6</v>
      </c>
      <c r="W1478" s="161">
        <v>1475</v>
      </c>
      <c r="X1478" s="159" t="s">
        <v>20</v>
      </c>
      <c r="AF1478" s="161">
        <v>1476</v>
      </c>
      <c r="AG1478" s="159" t="s">
        <v>18</v>
      </c>
      <c r="AI1478" s="161">
        <v>3011</v>
      </c>
      <c r="AJ1478" s="163">
        <v>0.39091900000000002</v>
      </c>
      <c r="AK1478" s="8" t="s">
        <v>6</v>
      </c>
      <c r="AL1478" s="8" t="s">
        <v>5</v>
      </c>
      <c r="AM1478" s="8">
        <v>0</v>
      </c>
      <c r="AN1478" s="165">
        <v>46.31</v>
      </c>
      <c r="AO1478" s="161">
        <v>1479</v>
      </c>
      <c r="AP1478" s="159" t="s">
        <v>18</v>
      </c>
    </row>
    <row r="1479" spans="2:42" x14ac:dyDescent="0.25">
      <c r="B1479" s="161">
        <v>4236</v>
      </c>
      <c r="C1479" s="163">
        <v>2.0278930000000002</v>
      </c>
      <c r="D1479" s="8">
        <v>0</v>
      </c>
      <c r="E1479" s="165">
        <v>48.86</v>
      </c>
      <c r="L1479" s="161">
        <v>3472</v>
      </c>
      <c r="M1479" s="163">
        <v>0.276675</v>
      </c>
      <c r="N1479" s="8">
        <v>0</v>
      </c>
      <c r="O1479" s="165">
        <v>46.14</v>
      </c>
      <c r="Q1479" s="161">
        <v>4389</v>
      </c>
      <c r="R1479" s="163">
        <v>0.80591699999999999</v>
      </c>
      <c r="S1479" s="8" t="s">
        <v>6</v>
      </c>
      <c r="T1479" s="8" t="s">
        <v>5</v>
      </c>
      <c r="U1479" s="8">
        <v>0</v>
      </c>
      <c r="V1479" s="165">
        <v>45.48</v>
      </c>
      <c r="W1479" s="161">
        <v>1476</v>
      </c>
      <c r="X1479" s="159" t="s">
        <v>20</v>
      </c>
      <c r="AF1479" s="161">
        <v>1477</v>
      </c>
      <c r="AG1479" s="159" t="s">
        <v>17</v>
      </c>
      <c r="AI1479" s="161">
        <v>3014</v>
      </c>
      <c r="AJ1479" s="163">
        <v>0.190885</v>
      </c>
      <c r="AK1479" s="8" t="s">
        <v>4</v>
      </c>
      <c r="AL1479" s="8" t="s">
        <v>5</v>
      </c>
      <c r="AM1479" s="8">
        <v>0</v>
      </c>
      <c r="AN1479" s="165">
        <v>43.88</v>
      </c>
      <c r="AO1479" s="161">
        <v>1480</v>
      </c>
      <c r="AP1479" s="159" t="s">
        <v>20</v>
      </c>
    </row>
    <row r="1480" spans="2:42" x14ac:dyDescent="0.25">
      <c r="B1480" s="161">
        <v>4239</v>
      </c>
      <c r="C1480" s="163">
        <v>2.263646</v>
      </c>
      <c r="D1480" s="8">
        <v>0</v>
      </c>
      <c r="E1480" s="165">
        <v>47.06</v>
      </c>
      <c r="L1480" s="161">
        <v>3473</v>
      </c>
      <c r="M1480" s="163">
        <v>0.187615</v>
      </c>
      <c r="N1480" s="8">
        <v>0</v>
      </c>
      <c r="O1480" s="165">
        <v>50.52</v>
      </c>
      <c r="Q1480" s="161">
        <v>4391</v>
      </c>
      <c r="R1480" s="163">
        <v>0.68582299999999996</v>
      </c>
      <c r="S1480" s="8" t="s">
        <v>4</v>
      </c>
      <c r="T1480" s="8" t="s">
        <v>5</v>
      </c>
      <c r="U1480" s="8">
        <v>0</v>
      </c>
      <c r="V1480" s="165">
        <v>50.2</v>
      </c>
      <c r="W1480" s="161">
        <v>1477</v>
      </c>
      <c r="X1480" s="159" t="s">
        <v>20</v>
      </c>
      <c r="AF1480" s="161">
        <v>1478</v>
      </c>
      <c r="AG1480" s="159" t="s">
        <v>17</v>
      </c>
      <c r="AI1480" s="161">
        <v>3016</v>
      </c>
      <c r="AJ1480" s="163">
        <v>5.2325999999999998E-2</v>
      </c>
      <c r="AK1480" s="8" t="s">
        <v>4</v>
      </c>
      <c r="AL1480" s="8" t="s">
        <v>5</v>
      </c>
      <c r="AM1480" s="8">
        <v>0</v>
      </c>
      <c r="AN1480" s="165">
        <v>45</v>
      </c>
      <c r="AO1480" s="161">
        <v>1481</v>
      </c>
      <c r="AP1480" s="159" t="s">
        <v>18</v>
      </c>
    </row>
    <row r="1481" spans="2:42" x14ac:dyDescent="0.25">
      <c r="B1481" s="161">
        <v>4240</v>
      </c>
      <c r="C1481" s="163">
        <v>0.155696</v>
      </c>
      <c r="D1481" s="8">
        <v>0</v>
      </c>
      <c r="E1481" s="165">
        <v>40.15</v>
      </c>
      <c r="L1481" s="161">
        <v>3474</v>
      </c>
      <c r="M1481" s="163">
        <v>0.35980200000000001</v>
      </c>
      <c r="N1481" s="8">
        <v>0</v>
      </c>
      <c r="O1481" s="165">
        <v>46.61</v>
      </c>
      <c r="Q1481" s="161">
        <v>4394</v>
      </c>
      <c r="R1481" s="163">
        <v>0.186025</v>
      </c>
      <c r="S1481" s="8" t="s">
        <v>4</v>
      </c>
      <c r="T1481" s="8" t="s">
        <v>5</v>
      </c>
      <c r="U1481" s="8">
        <v>0</v>
      </c>
      <c r="V1481" s="165">
        <v>50.87</v>
      </c>
      <c r="W1481" s="161">
        <v>1478</v>
      </c>
      <c r="X1481" s="159" t="s">
        <v>20</v>
      </c>
      <c r="AF1481" s="161">
        <v>1479</v>
      </c>
      <c r="AG1481" s="159" t="s">
        <v>20</v>
      </c>
      <c r="AI1481" s="161">
        <v>3020</v>
      </c>
      <c r="AJ1481" s="163">
        <v>0.50001399999999996</v>
      </c>
      <c r="AK1481" s="8" t="s">
        <v>9</v>
      </c>
      <c r="AL1481" s="8" t="s">
        <v>10</v>
      </c>
      <c r="AM1481" s="8">
        <v>0</v>
      </c>
      <c r="AN1481" s="165">
        <v>47.93</v>
      </c>
      <c r="AO1481" s="161">
        <v>1482</v>
      </c>
      <c r="AP1481" s="159" t="s">
        <v>20</v>
      </c>
    </row>
    <row r="1482" spans="2:42" x14ac:dyDescent="0.25">
      <c r="B1482" s="161">
        <v>4241</v>
      </c>
      <c r="C1482" s="163">
        <v>0.32815100000000003</v>
      </c>
      <c r="D1482" s="8">
        <v>0</v>
      </c>
      <c r="E1482" s="165">
        <v>49.41</v>
      </c>
      <c r="L1482" s="161">
        <v>3477</v>
      </c>
      <c r="M1482" s="163">
        <v>0.39375100000000002</v>
      </c>
      <c r="N1482" s="8">
        <v>0</v>
      </c>
      <c r="O1482" s="165">
        <v>42.41</v>
      </c>
      <c r="Q1482" s="161">
        <v>4396</v>
      </c>
      <c r="R1482" s="163">
        <v>0.41191299999999997</v>
      </c>
      <c r="S1482" s="8" t="s">
        <v>6</v>
      </c>
      <c r="T1482" s="8" t="s">
        <v>5</v>
      </c>
      <c r="U1482" s="8">
        <v>0</v>
      </c>
      <c r="V1482" s="165">
        <v>50.4</v>
      </c>
      <c r="W1482" s="161">
        <v>1479</v>
      </c>
      <c r="X1482" s="159" t="s">
        <v>20</v>
      </c>
      <c r="AF1482" s="161">
        <v>1480</v>
      </c>
      <c r="AG1482" s="159" t="s">
        <v>18</v>
      </c>
      <c r="AI1482" s="161">
        <v>3022</v>
      </c>
      <c r="AJ1482" s="163">
        <v>0.231516</v>
      </c>
      <c r="AK1482" s="8" t="s">
        <v>4</v>
      </c>
      <c r="AL1482" s="8" t="s">
        <v>5</v>
      </c>
      <c r="AM1482" s="8">
        <v>0</v>
      </c>
      <c r="AN1482" s="165">
        <v>47.07</v>
      </c>
      <c r="AO1482" s="161">
        <v>1483</v>
      </c>
      <c r="AP1482" s="159" t="s">
        <v>20</v>
      </c>
    </row>
    <row r="1483" spans="2:42" x14ac:dyDescent="0.25">
      <c r="B1483" s="161">
        <v>4242</v>
      </c>
      <c r="C1483" s="163">
        <v>0.55267699999999997</v>
      </c>
      <c r="D1483" s="8">
        <v>0</v>
      </c>
      <c r="E1483" s="165">
        <v>47.9</v>
      </c>
      <c r="L1483" s="161">
        <v>3478</v>
      </c>
      <c r="M1483" s="163">
        <v>1.860128</v>
      </c>
      <c r="N1483" s="8">
        <v>0</v>
      </c>
      <c r="O1483" s="165">
        <v>46.78</v>
      </c>
      <c r="Q1483" s="161">
        <v>4398</v>
      </c>
      <c r="R1483" s="163">
        <v>0.69241399999999997</v>
      </c>
      <c r="S1483" s="8" t="s">
        <v>6</v>
      </c>
      <c r="T1483" s="8" t="s">
        <v>5</v>
      </c>
      <c r="U1483" s="8">
        <v>0</v>
      </c>
      <c r="V1483" s="165">
        <v>49.73</v>
      </c>
      <c r="W1483" s="161">
        <v>1480</v>
      </c>
      <c r="X1483" s="159" t="s">
        <v>20</v>
      </c>
      <c r="AF1483" s="161">
        <v>1481</v>
      </c>
      <c r="AG1483" s="159" t="s">
        <v>18</v>
      </c>
      <c r="AI1483" s="161">
        <v>3024</v>
      </c>
      <c r="AJ1483" s="163">
        <v>0.141962</v>
      </c>
      <c r="AK1483" s="8" t="s">
        <v>9</v>
      </c>
      <c r="AL1483" s="8" t="s">
        <v>10</v>
      </c>
      <c r="AM1483" s="8">
        <v>0</v>
      </c>
      <c r="AN1483" s="165">
        <v>30.2</v>
      </c>
      <c r="AO1483" s="161">
        <v>1484</v>
      </c>
      <c r="AP1483" s="159" t="s">
        <v>20</v>
      </c>
    </row>
    <row r="1484" spans="2:42" x14ac:dyDescent="0.25">
      <c r="B1484" s="161">
        <v>4243</v>
      </c>
      <c r="C1484" s="163">
        <v>1.1071329999999999</v>
      </c>
      <c r="D1484" s="8">
        <v>0</v>
      </c>
      <c r="E1484" s="165">
        <v>51.05</v>
      </c>
      <c r="L1484" s="161">
        <v>3479</v>
      </c>
      <c r="M1484" s="163">
        <v>0.416827</v>
      </c>
      <c r="N1484" s="8">
        <v>0</v>
      </c>
      <c r="O1484" s="165">
        <v>45.19</v>
      </c>
      <c r="Q1484" s="161">
        <v>4403</v>
      </c>
      <c r="R1484" s="163">
        <v>0.343779</v>
      </c>
      <c r="S1484" s="8" t="s">
        <v>4</v>
      </c>
      <c r="T1484" s="8" t="s">
        <v>5</v>
      </c>
      <c r="U1484" s="8">
        <v>0</v>
      </c>
      <c r="V1484" s="165">
        <v>58.11</v>
      </c>
      <c r="W1484" s="161">
        <v>1481</v>
      </c>
      <c r="X1484" s="159" t="s">
        <v>20</v>
      </c>
      <c r="AF1484" s="161">
        <v>1482</v>
      </c>
      <c r="AG1484" s="159" t="s">
        <v>20</v>
      </c>
      <c r="AI1484" s="161">
        <v>3026</v>
      </c>
      <c r="AJ1484" s="163">
        <v>5.5781999999999998E-2</v>
      </c>
      <c r="AK1484" s="8" t="s">
        <v>4</v>
      </c>
      <c r="AL1484" s="8" t="s">
        <v>5</v>
      </c>
      <c r="AM1484" s="8">
        <v>0</v>
      </c>
      <c r="AN1484" s="165">
        <v>53.6</v>
      </c>
      <c r="AO1484" s="161">
        <v>1485</v>
      </c>
      <c r="AP1484" s="159" t="s">
        <v>20</v>
      </c>
    </row>
    <row r="1485" spans="2:42" x14ac:dyDescent="0.25">
      <c r="B1485" s="161">
        <v>4244</v>
      </c>
      <c r="C1485" s="163">
        <v>0.55627499999999996</v>
      </c>
      <c r="D1485" s="8">
        <v>0</v>
      </c>
      <c r="E1485" s="165">
        <v>48.52</v>
      </c>
      <c r="L1485" s="161">
        <v>3480</v>
      </c>
      <c r="M1485" s="163">
        <v>0.40313500000000002</v>
      </c>
      <c r="N1485" s="8">
        <v>0</v>
      </c>
      <c r="O1485" s="165">
        <v>36.18</v>
      </c>
      <c r="Q1485" s="161">
        <v>4405</v>
      </c>
      <c r="R1485" s="163">
        <v>0.45912500000000001</v>
      </c>
      <c r="S1485" s="8" t="s">
        <v>12</v>
      </c>
      <c r="T1485" s="8" t="s">
        <v>13</v>
      </c>
      <c r="U1485" s="8">
        <v>0</v>
      </c>
      <c r="V1485" s="165">
        <v>43.39</v>
      </c>
      <c r="W1485" s="161">
        <v>1482</v>
      </c>
      <c r="X1485" s="159" t="s">
        <v>20</v>
      </c>
      <c r="AF1485" s="161">
        <v>1483</v>
      </c>
      <c r="AG1485" s="159" t="s">
        <v>18</v>
      </c>
      <c r="AI1485" s="161">
        <v>3030</v>
      </c>
      <c r="AJ1485" s="163">
        <v>9.3587000000000004E-2</v>
      </c>
      <c r="AK1485" s="8" t="s">
        <v>42</v>
      </c>
      <c r="AL1485" s="8" t="s">
        <v>42</v>
      </c>
      <c r="AM1485" s="8">
        <v>0</v>
      </c>
      <c r="AN1485" s="165">
        <v>32.880000000000003</v>
      </c>
      <c r="AO1485" s="161">
        <v>1486</v>
      </c>
      <c r="AP1485" s="159" t="s">
        <v>20</v>
      </c>
    </row>
    <row r="1486" spans="2:42" x14ac:dyDescent="0.25">
      <c r="B1486" s="161">
        <v>4249</v>
      </c>
      <c r="C1486" s="163">
        <v>1.954151</v>
      </c>
      <c r="D1486" s="8">
        <v>0</v>
      </c>
      <c r="E1486" s="165">
        <v>45.34</v>
      </c>
      <c r="L1486" s="161">
        <v>3486</v>
      </c>
      <c r="M1486" s="163">
        <v>1.3846339999999999</v>
      </c>
      <c r="N1486" s="8">
        <v>0</v>
      </c>
      <c r="O1486" s="165">
        <v>40.479999999999997</v>
      </c>
      <c r="Q1486" s="161">
        <v>4407</v>
      </c>
      <c r="R1486" s="163">
        <v>0.373442</v>
      </c>
      <c r="S1486" s="8" t="s">
        <v>4</v>
      </c>
      <c r="T1486" s="8" t="s">
        <v>5</v>
      </c>
      <c r="U1486" s="8">
        <v>0</v>
      </c>
      <c r="V1486" s="165">
        <v>58.79</v>
      </c>
      <c r="W1486" s="161">
        <v>1483</v>
      </c>
      <c r="X1486" s="159" t="s">
        <v>20</v>
      </c>
      <c r="AF1486" s="161">
        <v>1484</v>
      </c>
      <c r="AG1486" s="159" t="s">
        <v>20</v>
      </c>
      <c r="AI1486" s="161">
        <v>3031</v>
      </c>
      <c r="AJ1486" s="163">
        <v>0.114633</v>
      </c>
      <c r="AK1486" s="8" t="s">
        <v>6</v>
      </c>
      <c r="AL1486" s="8" t="s">
        <v>5</v>
      </c>
      <c r="AM1486" s="8">
        <v>0</v>
      </c>
      <c r="AN1486" s="165">
        <v>38.909999999999997</v>
      </c>
      <c r="AO1486" s="161">
        <v>1487</v>
      </c>
      <c r="AP1486" s="159" t="s">
        <v>18</v>
      </c>
    </row>
    <row r="1487" spans="2:42" x14ac:dyDescent="0.25">
      <c r="B1487" s="161">
        <v>4254</v>
      </c>
      <c r="C1487" s="163">
        <v>0.276675</v>
      </c>
      <c r="D1487" s="8">
        <v>0</v>
      </c>
      <c r="E1487" s="165">
        <v>46.14</v>
      </c>
      <c r="L1487" s="161">
        <v>3492</v>
      </c>
      <c r="M1487" s="163">
        <v>0.44153300000000001</v>
      </c>
      <c r="N1487" s="8">
        <v>0</v>
      </c>
      <c r="O1487" s="165">
        <v>31.18</v>
      </c>
      <c r="Q1487" s="161">
        <v>4409</v>
      </c>
      <c r="R1487" s="163">
        <v>0.35572199999999998</v>
      </c>
      <c r="S1487" s="8" t="s">
        <v>4</v>
      </c>
      <c r="T1487" s="8" t="s">
        <v>5</v>
      </c>
      <c r="U1487" s="8">
        <v>0</v>
      </c>
      <c r="V1487" s="165">
        <v>46.87</v>
      </c>
      <c r="W1487" s="161">
        <v>1484</v>
      </c>
      <c r="X1487" s="159" t="s">
        <v>20</v>
      </c>
      <c r="AF1487" s="161">
        <v>1485</v>
      </c>
      <c r="AG1487" s="159" t="s">
        <v>20</v>
      </c>
      <c r="AI1487" s="161">
        <v>3034</v>
      </c>
      <c r="AJ1487" s="163">
        <v>0.234483</v>
      </c>
      <c r="AK1487" s="8" t="s">
        <v>6</v>
      </c>
      <c r="AL1487" s="8" t="s">
        <v>5</v>
      </c>
      <c r="AM1487" s="8">
        <v>0</v>
      </c>
      <c r="AN1487" s="165">
        <v>43.53</v>
      </c>
      <c r="AO1487" s="161">
        <v>1488</v>
      </c>
      <c r="AP1487" s="159" t="s">
        <v>20</v>
      </c>
    </row>
    <row r="1488" spans="2:42" x14ac:dyDescent="0.25">
      <c r="B1488" s="161">
        <v>4255</v>
      </c>
      <c r="C1488" s="163">
        <v>0.187615</v>
      </c>
      <c r="D1488" s="8">
        <v>0</v>
      </c>
      <c r="E1488" s="165">
        <v>50.52</v>
      </c>
      <c r="L1488" s="161">
        <v>3493</v>
      </c>
      <c r="M1488" s="163">
        <v>1.60249</v>
      </c>
      <c r="N1488" s="8">
        <v>0</v>
      </c>
      <c r="O1488" s="165">
        <v>44.29</v>
      </c>
      <c r="Q1488" s="161">
        <v>4410</v>
      </c>
      <c r="R1488" s="163">
        <v>0.24712500000000001</v>
      </c>
      <c r="S1488" s="8" t="s">
        <v>4</v>
      </c>
      <c r="T1488" s="8" t="s">
        <v>5</v>
      </c>
      <c r="U1488" s="8">
        <v>0</v>
      </c>
      <c r="V1488" s="165">
        <v>52.92</v>
      </c>
      <c r="W1488" s="161">
        <v>1485</v>
      </c>
      <c r="X1488" s="159" t="s">
        <v>20</v>
      </c>
      <c r="AF1488" s="161">
        <v>1486</v>
      </c>
      <c r="AG1488" s="159" t="s">
        <v>17</v>
      </c>
      <c r="AI1488" s="161">
        <v>3036</v>
      </c>
      <c r="AJ1488" s="163">
        <v>0.30767600000000001</v>
      </c>
      <c r="AK1488" s="8" t="s">
        <v>9</v>
      </c>
      <c r="AL1488" s="8" t="s">
        <v>10</v>
      </c>
      <c r="AM1488" s="8">
        <v>0</v>
      </c>
      <c r="AN1488" s="165">
        <v>49.11</v>
      </c>
      <c r="AO1488" s="161">
        <v>1489</v>
      </c>
      <c r="AP1488" s="159" t="s">
        <v>18</v>
      </c>
    </row>
    <row r="1489" spans="2:42" x14ac:dyDescent="0.25">
      <c r="B1489" s="161">
        <v>4256</v>
      </c>
      <c r="C1489" s="163">
        <v>0.35980200000000001</v>
      </c>
      <c r="D1489" s="8">
        <v>0</v>
      </c>
      <c r="E1489" s="165">
        <v>46.61</v>
      </c>
      <c r="L1489" s="161">
        <v>3494</v>
      </c>
      <c r="M1489" s="163">
        <v>0.96054700000000004</v>
      </c>
      <c r="N1489" s="8">
        <v>0</v>
      </c>
      <c r="O1489" s="165">
        <v>46.27</v>
      </c>
      <c r="Q1489" s="161">
        <v>4412</v>
      </c>
      <c r="R1489" s="163">
        <v>0.19576199999999999</v>
      </c>
      <c r="S1489" s="8" t="s">
        <v>4</v>
      </c>
      <c r="T1489" s="8" t="s">
        <v>5</v>
      </c>
      <c r="U1489" s="8">
        <v>0</v>
      </c>
      <c r="V1489" s="165">
        <v>44.98</v>
      </c>
      <c r="W1489" s="161">
        <v>1486</v>
      </c>
      <c r="X1489" s="159" t="s">
        <v>20</v>
      </c>
      <c r="AF1489" s="161">
        <v>1487</v>
      </c>
      <c r="AG1489" s="159" t="s">
        <v>17</v>
      </c>
      <c r="AI1489" s="161">
        <v>3037</v>
      </c>
      <c r="AJ1489" s="163">
        <v>0.60431900000000005</v>
      </c>
      <c r="AK1489" s="8" t="s">
        <v>4</v>
      </c>
      <c r="AL1489" s="8" t="s">
        <v>5</v>
      </c>
      <c r="AM1489" s="8">
        <v>0</v>
      </c>
      <c r="AN1489" s="165">
        <v>50.78</v>
      </c>
      <c r="AO1489" s="161">
        <v>1490</v>
      </c>
      <c r="AP1489" s="159" t="s">
        <v>20</v>
      </c>
    </row>
    <row r="1490" spans="2:42" x14ac:dyDescent="0.25">
      <c r="B1490" s="161">
        <v>4259</v>
      </c>
      <c r="C1490" s="163">
        <v>0.39375100000000002</v>
      </c>
      <c r="D1490" s="8">
        <v>0</v>
      </c>
      <c r="E1490" s="165">
        <v>42.41</v>
      </c>
      <c r="L1490" s="161">
        <v>3495</v>
      </c>
      <c r="M1490" s="163">
        <v>0.230766</v>
      </c>
      <c r="N1490" s="8">
        <v>0</v>
      </c>
      <c r="O1490" s="165">
        <v>52.71</v>
      </c>
      <c r="Q1490" s="161">
        <v>4413</v>
      </c>
      <c r="R1490" s="163">
        <v>0.397476</v>
      </c>
      <c r="S1490" s="8" t="s">
        <v>4</v>
      </c>
      <c r="T1490" s="8" t="s">
        <v>5</v>
      </c>
      <c r="U1490" s="8">
        <v>0</v>
      </c>
      <c r="V1490" s="165">
        <v>48.47</v>
      </c>
      <c r="W1490" s="161">
        <v>1487</v>
      </c>
      <c r="X1490" s="159" t="s">
        <v>20</v>
      </c>
      <c r="AF1490" s="161">
        <v>1488</v>
      </c>
      <c r="AG1490" s="159" t="s">
        <v>18</v>
      </c>
      <c r="AI1490" s="161">
        <v>3039</v>
      </c>
      <c r="AJ1490" s="163">
        <v>0.162801</v>
      </c>
      <c r="AK1490" s="8" t="s">
        <v>4</v>
      </c>
      <c r="AL1490" s="8" t="s">
        <v>5</v>
      </c>
      <c r="AM1490" s="8">
        <v>0</v>
      </c>
      <c r="AN1490" s="165">
        <v>43.03</v>
      </c>
      <c r="AO1490" s="161">
        <v>1491</v>
      </c>
      <c r="AP1490" s="159" t="s">
        <v>20</v>
      </c>
    </row>
    <row r="1491" spans="2:42" x14ac:dyDescent="0.25">
      <c r="B1491" s="161">
        <v>4260</v>
      </c>
      <c r="C1491" s="163">
        <v>1.860128</v>
      </c>
      <c r="D1491" s="8">
        <v>0</v>
      </c>
      <c r="E1491" s="165">
        <v>46.78</v>
      </c>
      <c r="L1491" s="161">
        <v>3496</v>
      </c>
      <c r="M1491" s="163">
        <v>0.66267500000000001</v>
      </c>
      <c r="N1491" s="8">
        <v>0</v>
      </c>
      <c r="O1491" s="165">
        <v>48.16</v>
      </c>
      <c r="Q1491" s="161">
        <v>4415</v>
      </c>
      <c r="R1491" s="163">
        <v>8.3722000000000005E-2</v>
      </c>
      <c r="S1491" s="8" t="s">
        <v>4</v>
      </c>
      <c r="T1491" s="8" t="s">
        <v>5</v>
      </c>
      <c r="U1491" s="8">
        <v>0</v>
      </c>
      <c r="V1491" s="165">
        <v>42.63</v>
      </c>
      <c r="W1491" s="161">
        <v>1488</v>
      </c>
      <c r="X1491" s="159" t="s">
        <v>20</v>
      </c>
      <c r="AF1491" s="161">
        <v>1489</v>
      </c>
      <c r="AG1491" s="159" t="s">
        <v>20</v>
      </c>
      <c r="AI1491" s="161">
        <v>3042</v>
      </c>
      <c r="AJ1491" s="163">
        <v>0.17330000000000001</v>
      </c>
      <c r="AK1491" s="8" t="s">
        <v>9</v>
      </c>
      <c r="AL1491" s="8" t="s">
        <v>10</v>
      </c>
      <c r="AM1491" s="8">
        <v>0</v>
      </c>
      <c r="AN1491" s="165">
        <v>48.95</v>
      </c>
      <c r="AO1491" s="161">
        <v>1492</v>
      </c>
      <c r="AP1491" s="159" t="s">
        <v>20</v>
      </c>
    </row>
    <row r="1492" spans="2:42" x14ac:dyDescent="0.25">
      <c r="B1492" s="161">
        <v>4261</v>
      </c>
      <c r="C1492" s="163">
        <v>0.416827</v>
      </c>
      <c r="D1492" s="8">
        <v>0</v>
      </c>
      <c r="E1492" s="165">
        <v>45.19</v>
      </c>
      <c r="L1492" s="161">
        <v>3497</v>
      </c>
      <c r="M1492" s="163">
        <v>0.46576200000000001</v>
      </c>
      <c r="N1492" s="8">
        <v>0</v>
      </c>
      <c r="O1492" s="165">
        <v>45.91</v>
      </c>
      <c r="Q1492" s="161">
        <v>4416</v>
      </c>
      <c r="R1492" s="163">
        <v>0.101995</v>
      </c>
      <c r="S1492" s="8" t="s">
        <v>6</v>
      </c>
      <c r="T1492" s="8" t="s">
        <v>5</v>
      </c>
      <c r="U1492" s="8">
        <v>0</v>
      </c>
      <c r="V1492" s="165">
        <v>49.97</v>
      </c>
      <c r="W1492" s="161">
        <v>1489</v>
      </c>
      <c r="X1492" s="159" t="s">
        <v>20</v>
      </c>
      <c r="AF1492" s="161">
        <v>1490</v>
      </c>
      <c r="AG1492" s="159" t="s">
        <v>20</v>
      </c>
      <c r="AI1492" s="161">
        <v>3043</v>
      </c>
      <c r="AJ1492" s="163">
        <v>0.19317599999999999</v>
      </c>
      <c r="AK1492" s="8" t="s">
        <v>9</v>
      </c>
      <c r="AL1492" s="8" t="s">
        <v>10</v>
      </c>
      <c r="AM1492" s="8">
        <v>0</v>
      </c>
      <c r="AN1492" s="165">
        <v>32.29</v>
      </c>
      <c r="AO1492" s="161">
        <v>1493</v>
      </c>
      <c r="AP1492" s="159" t="s">
        <v>20</v>
      </c>
    </row>
    <row r="1493" spans="2:42" x14ac:dyDescent="0.25">
      <c r="B1493" s="161">
        <v>4262</v>
      </c>
      <c r="C1493" s="163">
        <v>0.40313500000000002</v>
      </c>
      <c r="D1493" s="8">
        <v>0</v>
      </c>
      <c r="E1493" s="165">
        <v>36.18</v>
      </c>
      <c r="L1493" s="161">
        <v>3503</v>
      </c>
      <c r="M1493" s="163">
        <v>0.87248099999999995</v>
      </c>
      <c r="N1493" s="8">
        <v>0</v>
      </c>
      <c r="O1493" s="165">
        <v>47.49</v>
      </c>
      <c r="Q1493" s="161">
        <v>4418</v>
      </c>
      <c r="R1493" s="163">
        <v>0.318241</v>
      </c>
      <c r="S1493" s="8" t="s">
        <v>4</v>
      </c>
      <c r="T1493" s="8" t="s">
        <v>5</v>
      </c>
      <c r="U1493" s="8">
        <v>0</v>
      </c>
      <c r="V1493" s="165">
        <v>53.25</v>
      </c>
      <c r="W1493" s="161">
        <v>1490</v>
      </c>
      <c r="X1493" s="159" t="s">
        <v>20</v>
      </c>
      <c r="AF1493" s="161">
        <v>1491</v>
      </c>
      <c r="AG1493" s="159" t="s">
        <v>17</v>
      </c>
      <c r="AI1493" s="161">
        <v>3046</v>
      </c>
      <c r="AJ1493" s="163">
        <v>0.29088999999999998</v>
      </c>
      <c r="AK1493" s="8" t="s">
        <v>9</v>
      </c>
      <c r="AL1493" s="8" t="s">
        <v>10</v>
      </c>
      <c r="AM1493" s="8">
        <v>0</v>
      </c>
      <c r="AN1493" s="165">
        <v>35.81</v>
      </c>
      <c r="AO1493" s="161">
        <v>1494</v>
      </c>
      <c r="AP1493" s="159" t="s">
        <v>18</v>
      </c>
    </row>
    <row r="1494" spans="2:42" x14ac:dyDescent="0.25">
      <c r="B1494" s="161">
        <v>4268</v>
      </c>
      <c r="C1494" s="163">
        <v>1.3846339999999999</v>
      </c>
      <c r="D1494" s="8">
        <v>0</v>
      </c>
      <c r="E1494" s="165">
        <v>40.479999999999997</v>
      </c>
      <c r="L1494" s="161">
        <v>3505</v>
      </c>
      <c r="M1494" s="163">
        <v>0.53950399999999998</v>
      </c>
      <c r="N1494" s="8">
        <v>0</v>
      </c>
      <c r="O1494" s="165">
        <v>46.37</v>
      </c>
      <c r="Q1494" s="161">
        <v>4422</v>
      </c>
      <c r="R1494" s="163">
        <v>5.8074000000000001E-2</v>
      </c>
      <c r="S1494" s="8" t="s">
        <v>7</v>
      </c>
      <c r="T1494" s="8" t="s">
        <v>5</v>
      </c>
      <c r="U1494" s="8">
        <v>0</v>
      </c>
      <c r="V1494" s="165">
        <v>48.21</v>
      </c>
      <c r="W1494" s="161">
        <v>1491</v>
      </c>
      <c r="X1494" s="159" t="s">
        <v>20</v>
      </c>
      <c r="AF1494" s="161">
        <v>1492</v>
      </c>
      <c r="AG1494" s="159" t="s">
        <v>20</v>
      </c>
      <c r="AI1494" s="161">
        <v>3047</v>
      </c>
      <c r="AJ1494" s="163">
        <v>0.46598400000000001</v>
      </c>
      <c r="AK1494" s="8" t="s">
        <v>9</v>
      </c>
      <c r="AL1494" s="8" t="s">
        <v>10</v>
      </c>
      <c r="AM1494" s="8">
        <v>0</v>
      </c>
      <c r="AN1494" s="165">
        <v>52.85</v>
      </c>
      <c r="AO1494" s="161">
        <v>1495</v>
      </c>
      <c r="AP1494" s="159" t="s">
        <v>20</v>
      </c>
    </row>
    <row r="1495" spans="2:42" x14ac:dyDescent="0.25">
      <c r="B1495" s="161">
        <v>4274</v>
      </c>
      <c r="C1495" s="163">
        <v>0.44153300000000001</v>
      </c>
      <c r="D1495" s="8">
        <v>0</v>
      </c>
      <c r="E1495" s="165">
        <v>31.18</v>
      </c>
      <c r="L1495" s="161">
        <v>3506</v>
      </c>
      <c r="M1495" s="163">
        <v>1.7668349999999999</v>
      </c>
      <c r="N1495" s="8">
        <v>0</v>
      </c>
      <c r="O1495" s="165">
        <v>48.15</v>
      </c>
      <c r="Q1495" s="161">
        <v>4424</v>
      </c>
      <c r="R1495" s="163">
        <v>0.43105199999999999</v>
      </c>
      <c r="S1495" s="8" t="s">
        <v>4</v>
      </c>
      <c r="T1495" s="8" t="s">
        <v>5</v>
      </c>
      <c r="U1495" s="8">
        <v>0</v>
      </c>
      <c r="V1495" s="165">
        <v>45.02</v>
      </c>
      <c r="W1495" s="161">
        <v>1492</v>
      </c>
      <c r="X1495" s="159" t="s">
        <v>20</v>
      </c>
      <c r="AF1495" s="161">
        <v>1493</v>
      </c>
      <c r="AG1495" s="159" t="s">
        <v>20</v>
      </c>
      <c r="AI1495" s="161">
        <v>3049</v>
      </c>
      <c r="AJ1495" s="163">
        <v>0.50567799999999996</v>
      </c>
      <c r="AK1495" s="8" t="s">
        <v>4</v>
      </c>
      <c r="AL1495" s="8" t="s">
        <v>5</v>
      </c>
      <c r="AM1495" s="8">
        <v>0</v>
      </c>
      <c r="AN1495" s="165">
        <v>53.88</v>
      </c>
      <c r="AO1495" s="161">
        <v>1496</v>
      </c>
      <c r="AP1495" s="159" t="s">
        <v>20</v>
      </c>
    </row>
    <row r="1496" spans="2:42" x14ac:dyDescent="0.25">
      <c r="B1496" s="161">
        <v>4275</v>
      </c>
      <c r="C1496" s="163">
        <v>1.60249</v>
      </c>
      <c r="D1496" s="8">
        <v>0</v>
      </c>
      <c r="E1496" s="165">
        <v>44.29</v>
      </c>
      <c r="L1496" s="161">
        <v>3507</v>
      </c>
      <c r="M1496" s="163">
        <v>1.032942</v>
      </c>
      <c r="N1496" s="8">
        <v>0</v>
      </c>
      <c r="O1496" s="165">
        <v>49.05</v>
      </c>
      <c r="Q1496" s="161">
        <v>4425</v>
      </c>
      <c r="R1496" s="163">
        <v>0.69635599999999998</v>
      </c>
      <c r="S1496" s="8" t="s">
        <v>6</v>
      </c>
      <c r="T1496" s="8" t="s">
        <v>5</v>
      </c>
      <c r="U1496" s="8">
        <v>0</v>
      </c>
      <c r="V1496" s="165">
        <v>55.54</v>
      </c>
      <c r="W1496" s="161">
        <v>1493</v>
      </c>
      <c r="X1496" s="159" t="s">
        <v>20</v>
      </c>
      <c r="AF1496" s="161">
        <v>1494</v>
      </c>
      <c r="AG1496" s="159" t="s">
        <v>18</v>
      </c>
      <c r="AI1496" s="161">
        <v>3052</v>
      </c>
      <c r="AJ1496" s="163">
        <v>0.215698</v>
      </c>
      <c r="AK1496" s="8" t="s">
        <v>4</v>
      </c>
      <c r="AL1496" s="8" t="s">
        <v>5</v>
      </c>
      <c r="AM1496" s="8">
        <v>0</v>
      </c>
      <c r="AN1496" s="165">
        <v>49.57</v>
      </c>
      <c r="AO1496" s="161">
        <v>1497</v>
      </c>
      <c r="AP1496" s="159" t="s">
        <v>18</v>
      </c>
    </row>
    <row r="1497" spans="2:42" x14ac:dyDescent="0.25">
      <c r="B1497" s="161">
        <v>4276</v>
      </c>
      <c r="C1497" s="163">
        <v>0.96054700000000004</v>
      </c>
      <c r="D1497" s="8">
        <v>0</v>
      </c>
      <c r="E1497" s="165">
        <v>46.27</v>
      </c>
      <c r="L1497" s="161">
        <v>3508</v>
      </c>
      <c r="M1497" s="163">
        <v>0.77551499999999995</v>
      </c>
      <c r="N1497" s="8">
        <v>0</v>
      </c>
      <c r="O1497" s="165">
        <v>45.35</v>
      </c>
      <c r="Q1497" s="161">
        <v>4428</v>
      </c>
      <c r="R1497" s="163">
        <v>0.14798</v>
      </c>
      <c r="S1497" s="8" t="s">
        <v>4</v>
      </c>
      <c r="T1497" s="8" t="s">
        <v>5</v>
      </c>
      <c r="U1497" s="8">
        <v>0</v>
      </c>
      <c r="V1497" s="165">
        <v>49.25</v>
      </c>
      <c r="W1497" s="161">
        <v>1494</v>
      </c>
      <c r="X1497" s="159" t="s">
        <v>20</v>
      </c>
      <c r="AF1497" s="161">
        <v>1495</v>
      </c>
      <c r="AG1497" s="159" t="s">
        <v>20</v>
      </c>
      <c r="AI1497" s="161">
        <v>3054</v>
      </c>
      <c r="AJ1497" s="163">
        <v>0.26899600000000001</v>
      </c>
      <c r="AK1497" s="8" t="s">
        <v>11</v>
      </c>
      <c r="AL1497" s="8" t="s">
        <v>10</v>
      </c>
      <c r="AM1497" s="8">
        <v>0</v>
      </c>
      <c r="AN1497" s="165">
        <v>53.14</v>
      </c>
      <c r="AO1497" s="161">
        <v>1498</v>
      </c>
      <c r="AP1497" s="159" t="s">
        <v>20</v>
      </c>
    </row>
    <row r="1498" spans="2:42" x14ac:dyDescent="0.25">
      <c r="B1498" s="161">
        <v>4277</v>
      </c>
      <c r="C1498" s="163">
        <v>0.230766</v>
      </c>
      <c r="D1498" s="8">
        <v>0</v>
      </c>
      <c r="E1498" s="165">
        <v>52.71</v>
      </c>
      <c r="L1498" s="161">
        <v>3510</v>
      </c>
      <c r="M1498" s="163">
        <v>0.84678799999999999</v>
      </c>
      <c r="N1498" s="8">
        <v>0</v>
      </c>
      <c r="O1498" s="165">
        <v>47.42</v>
      </c>
      <c r="Q1498" s="161">
        <v>4436</v>
      </c>
      <c r="R1498" s="163">
        <v>0.38543699999999997</v>
      </c>
      <c r="S1498" s="8" t="s">
        <v>4</v>
      </c>
      <c r="T1498" s="8" t="s">
        <v>5</v>
      </c>
      <c r="U1498" s="8">
        <v>0</v>
      </c>
      <c r="V1498" s="165">
        <v>48.62</v>
      </c>
      <c r="W1498" s="161">
        <v>1495</v>
      </c>
      <c r="X1498" s="159" t="s">
        <v>20</v>
      </c>
      <c r="AF1498" s="161">
        <v>1496</v>
      </c>
      <c r="AG1498" s="159" t="s">
        <v>17</v>
      </c>
      <c r="AI1498" s="161">
        <v>3055</v>
      </c>
      <c r="AJ1498" s="163">
        <v>0.437413</v>
      </c>
      <c r="AK1498" s="8" t="s">
        <v>6</v>
      </c>
      <c r="AL1498" s="8" t="s">
        <v>5</v>
      </c>
      <c r="AM1498" s="8">
        <v>0</v>
      </c>
      <c r="AN1498" s="165">
        <v>47.18</v>
      </c>
      <c r="AO1498" s="161">
        <v>1499</v>
      </c>
      <c r="AP1498" s="159" t="s">
        <v>20</v>
      </c>
    </row>
    <row r="1499" spans="2:42" x14ac:dyDescent="0.25">
      <c r="B1499" s="161">
        <v>4278</v>
      </c>
      <c r="C1499" s="163">
        <v>0.66267500000000001</v>
      </c>
      <c r="D1499" s="8">
        <v>0</v>
      </c>
      <c r="E1499" s="165">
        <v>48.16</v>
      </c>
      <c r="L1499" s="161">
        <v>3514</v>
      </c>
      <c r="M1499" s="163">
        <v>0.39627600000000002</v>
      </c>
      <c r="N1499" s="8">
        <v>0</v>
      </c>
      <c r="O1499" s="165">
        <v>56.67</v>
      </c>
      <c r="Q1499" s="161">
        <v>4442</v>
      </c>
      <c r="R1499" s="163">
        <v>0.44517600000000002</v>
      </c>
      <c r="S1499" s="8" t="s">
        <v>4</v>
      </c>
      <c r="T1499" s="8" t="s">
        <v>5</v>
      </c>
      <c r="U1499" s="8">
        <v>0</v>
      </c>
      <c r="V1499" s="165">
        <v>59.24</v>
      </c>
      <c r="W1499" s="161">
        <v>1496</v>
      </c>
      <c r="X1499" s="159" t="s">
        <v>20</v>
      </c>
      <c r="AF1499" s="161">
        <v>1497</v>
      </c>
      <c r="AG1499" s="159" t="s">
        <v>17</v>
      </c>
      <c r="AI1499" s="161">
        <v>3058</v>
      </c>
      <c r="AJ1499" s="163">
        <v>0.16198499999999999</v>
      </c>
      <c r="AK1499" s="8" t="s">
        <v>9</v>
      </c>
      <c r="AL1499" s="8" t="s">
        <v>10</v>
      </c>
      <c r="AM1499" s="8">
        <v>0</v>
      </c>
      <c r="AN1499" s="165">
        <v>52.6</v>
      </c>
      <c r="AO1499" s="161">
        <v>1500</v>
      </c>
      <c r="AP1499" s="159" t="s">
        <v>18</v>
      </c>
    </row>
    <row r="1500" spans="2:42" x14ac:dyDescent="0.25">
      <c r="B1500" s="161">
        <v>4279</v>
      </c>
      <c r="C1500" s="163">
        <v>0.46576200000000001</v>
      </c>
      <c r="D1500" s="8">
        <v>0</v>
      </c>
      <c r="E1500" s="165">
        <v>45.91</v>
      </c>
      <c r="L1500" s="161">
        <v>3515</v>
      </c>
      <c r="M1500" s="163">
        <v>0.47939999999999999</v>
      </c>
      <c r="N1500" s="8">
        <v>0</v>
      </c>
      <c r="O1500" s="165">
        <v>56.78</v>
      </c>
      <c r="Q1500" s="161">
        <v>4445</v>
      </c>
      <c r="R1500" s="163">
        <v>0.11884599999999999</v>
      </c>
      <c r="S1500" s="8" t="s">
        <v>4</v>
      </c>
      <c r="T1500" s="8" t="s">
        <v>5</v>
      </c>
      <c r="U1500" s="8">
        <v>0</v>
      </c>
      <c r="V1500" s="165">
        <v>49.3</v>
      </c>
      <c r="W1500" s="161">
        <v>1497</v>
      </c>
      <c r="X1500" s="159" t="s">
        <v>20</v>
      </c>
      <c r="AF1500" s="161">
        <v>1498</v>
      </c>
      <c r="AG1500" s="159" t="s">
        <v>17</v>
      </c>
      <c r="AI1500" s="161">
        <v>3060</v>
      </c>
      <c r="AJ1500" s="163">
        <v>0.28609400000000001</v>
      </c>
      <c r="AK1500" s="8" t="s">
        <v>9</v>
      </c>
      <c r="AL1500" s="8" t="s">
        <v>10</v>
      </c>
      <c r="AM1500" s="8">
        <v>0</v>
      </c>
      <c r="AN1500" s="165">
        <v>48.6</v>
      </c>
      <c r="AO1500" s="161">
        <v>1501</v>
      </c>
      <c r="AP1500" s="159" t="s">
        <v>18</v>
      </c>
    </row>
    <row r="1501" spans="2:42" x14ac:dyDescent="0.25">
      <c r="B1501" s="161">
        <v>4285</v>
      </c>
      <c r="C1501" s="163">
        <v>0.87248099999999995</v>
      </c>
      <c r="D1501" s="8">
        <v>0</v>
      </c>
      <c r="E1501" s="165">
        <v>47.49</v>
      </c>
      <c r="L1501" s="161">
        <v>3518</v>
      </c>
      <c r="M1501" s="163">
        <v>0.59075</v>
      </c>
      <c r="N1501" s="8">
        <v>0</v>
      </c>
      <c r="O1501" s="165">
        <v>45.43</v>
      </c>
      <c r="Q1501" s="161">
        <v>4448</v>
      </c>
      <c r="R1501" s="163">
        <v>0.14827299999999999</v>
      </c>
      <c r="S1501" s="8" t="s">
        <v>6</v>
      </c>
      <c r="T1501" s="8" t="s">
        <v>5</v>
      </c>
      <c r="U1501" s="8">
        <v>0</v>
      </c>
      <c r="V1501" s="165">
        <v>55.16</v>
      </c>
      <c r="W1501" s="161">
        <v>1498</v>
      </c>
      <c r="X1501" s="159" t="s">
        <v>20</v>
      </c>
      <c r="AF1501" s="161">
        <v>1499</v>
      </c>
      <c r="AG1501" s="159" t="s">
        <v>17</v>
      </c>
      <c r="AI1501" s="161">
        <v>3062</v>
      </c>
      <c r="AJ1501" s="163">
        <v>0.13497600000000001</v>
      </c>
      <c r="AK1501" s="8" t="s">
        <v>4</v>
      </c>
      <c r="AL1501" s="8" t="s">
        <v>5</v>
      </c>
      <c r="AM1501" s="8">
        <v>0</v>
      </c>
      <c r="AN1501" s="165">
        <v>46.68</v>
      </c>
      <c r="AO1501" s="161">
        <v>1502</v>
      </c>
      <c r="AP1501" s="159" t="s">
        <v>18</v>
      </c>
    </row>
    <row r="1502" spans="2:42" x14ac:dyDescent="0.25">
      <c r="B1502" s="161">
        <v>4287</v>
      </c>
      <c r="C1502" s="163">
        <v>0.53950399999999998</v>
      </c>
      <c r="D1502" s="8">
        <v>0</v>
      </c>
      <c r="E1502" s="165">
        <v>46.37</v>
      </c>
      <c r="L1502" s="161">
        <v>3519</v>
      </c>
      <c r="M1502" s="163">
        <v>0.94580200000000003</v>
      </c>
      <c r="N1502" s="8">
        <v>0</v>
      </c>
      <c r="O1502" s="165">
        <v>42.04</v>
      </c>
      <c r="Q1502" s="161">
        <v>4450</v>
      </c>
      <c r="R1502" s="163">
        <v>0.30208299999999999</v>
      </c>
      <c r="S1502" s="8" t="s">
        <v>4</v>
      </c>
      <c r="T1502" s="8" t="s">
        <v>5</v>
      </c>
      <c r="U1502" s="8">
        <v>0</v>
      </c>
      <c r="V1502" s="165">
        <v>50.83</v>
      </c>
      <c r="W1502" s="161">
        <v>1499</v>
      </c>
      <c r="X1502" s="159" t="s">
        <v>20</v>
      </c>
      <c r="AF1502" s="161">
        <v>1500</v>
      </c>
      <c r="AG1502" s="159" t="s">
        <v>20</v>
      </c>
      <c r="AI1502" s="161">
        <v>3063</v>
      </c>
      <c r="AJ1502" s="163">
        <v>0.32780199999999998</v>
      </c>
      <c r="AK1502" s="8" t="s">
        <v>4</v>
      </c>
      <c r="AL1502" s="8" t="s">
        <v>5</v>
      </c>
      <c r="AM1502" s="8">
        <v>0</v>
      </c>
      <c r="AN1502" s="165">
        <v>43.39</v>
      </c>
      <c r="AO1502" s="161">
        <v>1503</v>
      </c>
      <c r="AP1502" s="159" t="s">
        <v>20</v>
      </c>
    </row>
    <row r="1503" spans="2:42" ht="15.75" thickBot="1" x14ac:dyDescent="0.3">
      <c r="B1503" s="161">
        <v>4288</v>
      </c>
      <c r="C1503" s="163">
        <v>1.7668349999999999</v>
      </c>
      <c r="D1503" s="8">
        <v>0</v>
      </c>
      <c r="E1503" s="165">
        <v>48.15</v>
      </c>
      <c r="L1503" s="161">
        <v>3522</v>
      </c>
      <c r="M1503" s="163">
        <v>0.24593100000000001</v>
      </c>
      <c r="N1503" s="8">
        <v>0</v>
      </c>
      <c r="O1503" s="165">
        <v>41.64</v>
      </c>
      <c r="Q1503" s="161">
        <v>4454</v>
      </c>
      <c r="R1503" s="163">
        <v>0.42106399999999999</v>
      </c>
      <c r="S1503" s="8" t="s">
        <v>12</v>
      </c>
      <c r="T1503" s="8" t="s">
        <v>13</v>
      </c>
      <c r="U1503" s="8">
        <v>0</v>
      </c>
      <c r="V1503" s="165">
        <v>41.75</v>
      </c>
      <c r="W1503" s="161">
        <v>1500</v>
      </c>
      <c r="X1503" s="159" t="s">
        <v>20</v>
      </c>
      <c r="AF1503" s="162">
        <v>1501</v>
      </c>
      <c r="AG1503" s="28" t="s">
        <v>18</v>
      </c>
      <c r="AI1503" s="161">
        <v>3064</v>
      </c>
      <c r="AJ1503" s="163">
        <v>0.35477599999999998</v>
      </c>
      <c r="AK1503" s="8" t="s">
        <v>9</v>
      </c>
      <c r="AL1503" s="8" t="s">
        <v>10</v>
      </c>
      <c r="AM1503" s="8">
        <v>0</v>
      </c>
      <c r="AN1503" s="165">
        <v>49.01</v>
      </c>
      <c r="AO1503" s="161">
        <v>1504</v>
      </c>
      <c r="AP1503" s="159" t="s">
        <v>20</v>
      </c>
    </row>
    <row r="1504" spans="2:42" x14ac:dyDescent="0.25">
      <c r="B1504" s="161">
        <v>4289</v>
      </c>
      <c r="C1504" s="163">
        <v>1.032942</v>
      </c>
      <c r="D1504" s="8">
        <v>0</v>
      </c>
      <c r="E1504" s="165">
        <v>49.05</v>
      </c>
      <c r="L1504" s="161">
        <v>3523</v>
      </c>
      <c r="M1504" s="163">
        <v>0.26009399999999999</v>
      </c>
      <c r="N1504" s="8">
        <v>0</v>
      </c>
      <c r="O1504" s="165">
        <v>44.63</v>
      </c>
      <c r="Q1504" s="161">
        <v>4455</v>
      </c>
      <c r="R1504" s="163">
        <v>0.41143600000000002</v>
      </c>
      <c r="S1504" s="8" t="s">
        <v>4</v>
      </c>
      <c r="T1504" s="8" t="s">
        <v>5</v>
      </c>
      <c r="U1504" s="8">
        <v>0</v>
      </c>
      <c r="V1504" s="165">
        <v>49.63</v>
      </c>
      <c r="W1504" s="161">
        <v>1501</v>
      </c>
      <c r="X1504" s="159" t="s">
        <v>20</v>
      </c>
      <c r="AI1504" s="161">
        <v>3065</v>
      </c>
      <c r="AJ1504" s="163">
        <v>0.21834600000000001</v>
      </c>
      <c r="AK1504" s="8" t="s">
        <v>4</v>
      </c>
      <c r="AL1504" s="8" t="s">
        <v>5</v>
      </c>
      <c r="AM1504" s="8">
        <v>0</v>
      </c>
      <c r="AN1504" s="165">
        <v>43.02</v>
      </c>
      <c r="AO1504" s="161">
        <v>1505</v>
      </c>
      <c r="AP1504" s="159" t="s">
        <v>20</v>
      </c>
    </row>
    <row r="1505" spans="2:42" x14ac:dyDescent="0.25">
      <c r="B1505" s="161">
        <v>4290</v>
      </c>
      <c r="C1505" s="163">
        <v>0.77551499999999995</v>
      </c>
      <c r="D1505" s="8">
        <v>0</v>
      </c>
      <c r="E1505" s="165">
        <v>45.35</v>
      </c>
      <c r="L1505" s="161">
        <v>3524</v>
      </c>
      <c r="M1505" s="163">
        <v>0.19713900000000001</v>
      </c>
      <c r="N1505" s="8">
        <v>0</v>
      </c>
      <c r="O1505" s="165">
        <v>39.92</v>
      </c>
      <c r="Q1505" s="161">
        <v>4459</v>
      </c>
      <c r="R1505" s="163">
        <v>0.380606</v>
      </c>
      <c r="S1505" s="8" t="s">
        <v>4</v>
      </c>
      <c r="T1505" s="8" t="s">
        <v>5</v>
      </c>
      <c r="U1505" s="8">
        <v>0</v>
      </c>
      <c r="V1505" s="165">
        <v>52.46</v>
      </c>
      <c r="W1505" s="161">
        <v>1502</v>
      </c>
      <c r="X1505" s="159" t="s">
        <v>20</v>
      </c>
      <c r="AI1505" s="161">
        <v>3066</v>
      </c>
      <c r="AJ1505" s="163">
        <v>0.46340900000000002</v>
      </c>
      <c r="AK1505" s="8" t="s">
        <v>4</v>
      </c>
      <c r="AL1505" s="8" t="s">
        <v>5</v>
      </c>
      <c r="AM1505" s="8">
        <v>0</v>
      </c>
      <c r="AN1505" s="165">
        <v>52.43</v>
      </c>
      <c r="AO1505" s="161">
        <v>1506</v>
      </c>
      <c r="AP1505" s="159" t="s">
        <v>18</v>
      </c>
    </row>
    <row r="1506" spans="2:42" x14ac:dyDescent="0.25">
      <c r="B1506" s="161">
        <v>4292</v>
      </c>
      <c r="C1506" s="163">
        <v>0.84678799999999999</v>
      </c>
      <c r="D1506" s="8">
        <v>0</v>
      </c>
      <c r="E1506" s="165">
        <v>47.42</v>
      </c>
      <c r="L1506" s="161">
        <v>3527</v>
      </c>
      <c r="M1506" s="163">
        <v>0.874637</v>
      </c>
      <c r="N1506" s="8">
        <v>0</v>
      </c>
      <c r="O1506" s="165">
        <v>51.29</v>
      </c>
      <c r="Q1506" s="161">
        <v>4461</v>
      </c>
      <c r="R1506" s="163">
        <v>0.276812</v>
      </c>
      <c r="S1506" s="8" t="s">
        <v>4</v>
      </c>
      <c r="T1506" s="8" t="s">
        <v>5</v>
      </c>
      <c r="U1506" s="8">
        <v>0</v>
      </c>
      <c r="V1506" s="165">
        <v>47.07</v>
      </c>
      <c r="W1506" s="161">
        <v>1503</v>
      </c>
      <c r="X1506" s="159" t="s">
        <v>20</v>
      </c>
      <c r="AI1506" s="161">
        <v>3067</v>
      </c>
      <c r="AJ1506" s="163">
        <v>0.15759100000000001</v>
      </c>
      <c r="AK1506" s="8" t="s">
        <v>4</v>
      </c>
      <c r="AL1506" s="8" t="s">
        <v>5</v>
      </c>
      <c r="AM1506" s="8">
        <v>0</v>
      </c>
      <c r="AN1506" s="165">
        <v>49.09</v>
      </c>
      <c r="AO1506" s="161">
        <v>1507</v>
      </c>
      <c r="AP1506" s="159" t="s">
        <v>18</v>
      </c>
    </row>
    <row r="1507" spans="2:42" x14ac:dyDescent="0.25">
      <c r="B1507" s="161">
        <v>4296</v>
      </c>
      <c r="C1507" s="163">
        <v>0.39627600000000002</v>
      </c>
      <c r="D1507" s="8">
        <v>0</v>
      </c>
      <c r="E1507" s="165">
        <v>56.67</v>
      </c>
      <c r="L1507" s="161">
        <v>3528</v>
      </c>
      <c r="M1507" s="163">
        <v>0.819967</v>
      </c>
      <c r="N1507" s="8">
        <v>0</v>
      </c>
      <c r="O1507" s="165">
        <v>50.45</v>
      </c>
      <c r="Q1507" s="161">
        <v>4464</v>
      </c>
      <c r="R1507" s="163">
        <v>0.15502099999999999</v>
      </c>
      <c r="S1507" s="8" t="s">
        <v>6</v>
      </c>
      <c r="T1507" s="8" t="s">
        <v>5</v>
      </c>
      <c r="U1507" s="8">
        <v>0</v>
      </c>
      <c r="V1507" s="165">
        <v>59.96</v>
      </c>
      <c r="W1507" s="161">
        <v>1504</v>
      </c>
      <c r="X1507" s="159" t="s">
        <v>20</v>
      </c>
      <c r="AI1507" s="161">
        <v>3069</v>
      </c>
      <c r="AJ1507" s="163">
        <v>0.35220800000000002</v>
      </c>
      <c r="AK1507" s="8" t="s">
        <v>6</v>
      </c>
      <c r="AL1507" s="8" t="s">
        <v>5</v>
      </c>
      <c r="AM1507" s="8">
        <v>0</v>
      </c>
      <c r="AN1507" s="165">
        <v>37.53</v>
      </c>
      <c r="AO1507" s="161">
        <v>1508</v>
      </c>
      <c r="AP1507" s="159" t="s">
        <v>18</v>
      </c>
    </row>
    <row r="1508" spans="2:42" x14ac:dyDescent="0.25">
      <c r="B1508" s="161">
        <v>4297</v>
      </c>
      <c r="C1508" s="163">
        <v>0.47939999999999999</v>
      </c>
      <c r="D1508" s="8">
        <v>0</v>
      </c>
      <c r="E1508" s="165">
        <v>56.78</v>
      </c>
      <c r="L1508" s="161">
        <v>3530</v>
      </c>
      <c r="M1508" s="163">
        <v>1.8913979999999999</v>
      </c>
      <c r="N1508" s="8">
        <v>0</v>
      </c>
      <c r="O1508" s="165">
        <v>43.97</v>
      </c>
      <c r="Q1508" s="161">
        <v>4466</v>
      </c>
      <c r="R1508" s="163">
        <v>9.0279999999999999E-2</v>
      </c>
      <c r="S1508" s="8" t="s">
        <v>4</v>
      </c>
      <c r="T1508" s="8" t="s">
        <v>5</v>
      </c>
      <c r="U1508" s="8">
        <v>0</v>
      </c>
      <c r="V1508" s="165">
        <v>49.94</v>
      </c>
      <c r="W1508" s="161">
        <v>1505</v>
      </c>
      <c r="X1508" s="159" t="s">
        <v>17</v>
      </c>
      <c r="AI1508" s="161">
        <v>3070</v>
      </c>
      <c r="AJ1508" s="163">
        <v>0.162356</v>
      </c>
      <c r="AK1508" s="8" t="s">
        <v>4</v>
      </c>
      <c r="AL1508" s="8" t="s">
        <v>5</v>
      </c>
      <c r="AM1508" s="8">
        <v>0</v>
      </c>
      <c r="AN1508" s="165">
        <v>49.03</v>
      </c>
      <c r="AO1508" s="161">
        <v>1509</v>
      </c>
      <c r="AP1508" s="159" t="s">
        <v>20</v>
      </c>
    </row>
    <row r="1509" spans="2:42" x14ac:dyDescent="0.25">
      <c r="B1509" s="161">
        <v>4300</v>
      </c>
      <c r="C1509" s="163">
        <v>0.59075</v>
      </c>
      <c r="D1509" s="8">
        <v>0</v>
      </c>
      <c r="E1509" s="165">
        <v>45.43</v>
      </c>
      <c r="L1509" s="161">
        <v>3535</v>
      </c>
      <c r="M1509" s="163">
        <v>1.377102</v>
      </c>
      <c r="N1509" s="8">
        <v>0</v>
      </c>
      <c r="O1509" s="165">
        <v>49.09</v>
      </c>
      <c r="Q1509" s="161">
        <v>4468</v>
      </c>
      <c r="R1509" s="163">
        <v>0.18457699999999999</v>
      </c>
      <c r="S1509" s="8" t="s">
        <v>4</v>
      </c>
      <c r="T1509" s="8" t="s">
        <v>5</v>
      </c>
      <c r="U1509" s="8">
        <v>0</v>
      </c>
      <c r="V1509" s="165">
        <v>42.58</v>
      </c>
      <c r="W1509" s="161">
        <v>1506</v>
      </c>
      <c r="X1509" s="159" t="s">
        <v>20</v>
      </c>
      <c r="AI1509" s="161">
        <v>3071</v>
      </c>
      <c r="AJ1509" s="163">
        <v>0.30864900000000001</v>
      </c>
      <c r="AK1509" s="8" t="s">
        <v>42</v>
      </c>
      <c r="AL1509" s="8" t="s">
        <v>42</v>
      </c>
      <c r="AM1509" s="8">
        <v>0</v>
      </c>
      <c r="AN1509" s="165">
        <v>56.39</v>
      </c>
      <c r="AO1509" s="161">
        <v>1510</v>
      </c>
      <c r="AP1509" s="159" t="s">
        <v>20</v>
      </c>
    </row>
    <row r="1510" spans="2:42" x14ac:dyDescent="0.25">
      <c r="B1510" s="161">
        <v>4301</v>
      </c>
      <c r="C1510" s="163">
        <v>0.94580200000000003</v>
      </c>
      <c r="D1510" s="8">
        <v>0</v>
      </c>
      <c r="E1510" s="165">
        <v>42.04</v>
      </c>
      <c r="L1510" s="161">
        <v>3536</v>
      </c>
      <c r="M1510" s="163">
        <v>1.513274</v>
      </c>
      <c r="N1510" s="8">
        <v>0</v>
      </c>
      <c r="O1510" s="165">
        <v>44.41</v>
      </c>
      <c r="Q1510" s="161">
        <v>4470</v>
      </c>
      <c r="R1510" s="163">
        <v>6.7043000000000005E-2</v>
      </c>
      <c r="S1510" s="8" t="s">
        <v>4</v>
      </c>
      <c r="T1510" s="8" t="s">
        <v>5</v>
      </c>
      <c r="U1510" s="8">
        <v>0</v>
      </c>
      <c r="V1510" s="165">
        <v>45.97</v>
      </c>
      <c r="W1510" s="161">
        <v>1507</v>
      </c>
      <c r="X1510" s="159" t="s">
        <v>20</v>
      </c>
      <c r="AI1510" s="161">
        <v>3072</v>
      </c>
      <c r="AJ1510" s="163">
        <v>0.36757800000000002</v>
      </c>
      <c r="AK1510" s="8" t="s">
        <v>4</v>
      </c>
      <c r="AL1510" s="8" t="s">
        <v>5</v>
      </c>
      <c r="AM1510" s="8">
        <v>0</v>
      </c>
      <c r="AN1510" s="165">
        <v>30.26</v>
      </c>
      <c r="AO1510" s="161">
        <v>1511</v>
      </c>
      <c r="AP1510" s="159" t="s">
        <v>18</v>
      </c>
    </row>
    <row r="1511" spans="2:42" x14ac:dyDescent="0.25">
      <c r="B1511" s="161">
        <v>4304</v>
      </c>
      <c r="C1511" s="163">
        <v>0.24593100000000001</v>
      </c>
      <c r="D1511" s="8">
        <v>0</v>
      </c>
      <c r="E1511" s="165">
        <v>41.64</v>
      </c>
      <c r="L1511" s="161">
        <v>3537</v>
      </c>
      <c r="M1511" s="163">
        <v>1.398055</v>
      </c>
      <c r="N1511" s="8">
        <v>0</v>
      </c>
      <c r="O1511" s="165">
        <v>52.14</v>
      </c>
      <c r="Q1511" s="161">
        <v>4473</v>
      </c>
      <c r="R1511" s="163">
        <v>9.2455999999999997E-2</v>
      </c>
      <c r="S1511" s="8" t="s">
        <v>4</v>
      </c>
      <c r="T1511" s="8" t="s">
        <v>5</v>
      </c>
      <c r="U1511" s="8">
        <v>0</v>
      </c>
      <c r="V1511" s="165">
        <v>49.21</v>
      </c>
      <c r="W1511" s="161">
        <v>1508</v>
      </c>
      <c r="X1511" s="159" t="s">
        <v>20</v>
      </c>
      <c r="AI1511" s="161">
        <v>3076</v>
      </c>
      <c r="AJ1511" s="163">
        <v>0.62546400000000002</v>
      </c>
      <c r="AK1511" s="8" t="s">
        <v>7</v>
      </c>
      <c r="AL1511" s="8" t="s">
        <v>5</v>
      </c>
      <c r="AM1511" s="8">
        <v>0</v>
      </c>
      <c r="AN1511" s="165">
        <v>49.66</v>
      </c>
      <c r="AO1511" s="161">
        <v>1512</v>
      </c>
      <c r="AP1511" s="159" t="s">
        <v>18</v>
      </c>
    </row>
    <row r="1512" spans="2:42" x14ac:dyDescent="0.25">
      <c r="B1512" s="161">
        <v>4305</v>
      </c>
      <c r="C1512" s="163">
        <v>0.26009399999999999</v>
      </c>
      <c r="D1512" s="8">
        <v>0</v>
      </c>
      <c r="E1512" s="165">
        <v>44.63</v>
      </c>
      <c r="L1512" s="161">
        <v>3542</v>
      </c>
      <c r="M1512" s="163">
        <v>1.1688750000000001</v>
      </c>
      <c r="N1512" s="8">
        <v>0</v>
      </c>
      <c r="O1512" s="165">
        <v>54.46</v>
      </c>
      <c r="Q1512" s="161">
        <v>4475</v>
      </c>
      <c r="R1512" s="163">
        <v>0.49734299999999998</v>
      </c>
      <c r="S1512" s="8" t="s">
        <v>4</v>
      </c>
      <c r="T1512" s="8" t="s">
        <v>5</v>
      </c>
      <c r="U1512" s="8">
        <v>0</v>
      </c>
      <c r="V1512" s="165">
        <v>35.450000000000003</v>
      </c>
      <c r="W1512" s="161">
        <v>1509</v>
      </c>
      <c r="X1512" s="159" t="s">
        <v>20</v>
      </c>
      <c r="AI1512" s="161">
        <v>3078</v>
      </c>
      <c r="AJ1512" s="163">
        <v>5.3822000000000002E-2</v>
      </c>
      <c r="AK1512" s="8" t="s">
        <v>6</v>
      </c>
      <c r="AL1512" s="8" t="s">
        <v>5</v>
      </c>
      <c r="AM1512" s="8">
        <v>0</v>
      </c>
      <c r="AN1512" s="165">
        <v>48.16</v>
      </c>
      <c r="AO1512" s="161">
        <v>1513</v>
      </c>
      <c r="AP1512" s="159" t="s">
        <v>20</v>
      </c>
    </row>
    <row r="1513" spans="2:42" x14ac:dyDescent="0.25">
      <c r="B1513" s="161">
        <v>4306</v>
      </c>
      <c r="C1513" s="163">
        <v>0.19713900000000001</v>
      </c>
      <c r="D1513" s="8">
        <v>0</v>
      </c>
      <c r="E1513" s="165">
        <v>39.92</v>
      </c>
      <c r="L1513" s="161">
        <v>3545</v>
      </c>
      <c r="M1513" s="163">
        <v>1.106314</v>
      </c>
      <c r="N1513" s="8">
        <v>0</v>
      </c>
      <c r="O1513" s="165">
        <v>51.03</v>
      </c>
      <c r="Q1513" s="161">
        <v>4478</v>
      </c>
      <c r="R1513" s="163">
        <v>0.69426100000000002</v>
      </c>
      <c r="S1513" s="8" t="s">
        <v>6</v>
      </c>
      <c r="T1513" s="8" t="s">
        <v>5</v>
      </c>
      <c r="U1513" s="8">
        <v>0</v>
      </c>
      <c r="V1513" s="165">
        <v>48.98</v>
      </c>
      <c r="W1513" s="161">
        <v>1510</v>
      </c>
      <c r="X1513" s="159" t="s">
        <v>19</v>
      </c>
      <c r="AI1513" s="161">
        <v>3080</v>
      </c>
      <c r="AJ1513" s="163">
        <v>9.6814999999999998E-2</v>
      </c>
      <c r="AK1513" s="8" t="s">
        <v>9</v>
      </c>
      <c r="AL1513" s="8" t="s">
        <v>10</v>
      </c>
      <c r="AM1513" s="8">
        <v>0</v>
      </c>
      <c r="AN1513" s="165">
        <v>48.22</v>
      </c>
      <c r="AO1513" s="161">
        <v>1514</v>
      </c>
      <c r="AP1513" s="159" t="s">
        <v>20</v>
      </c>
    </row>
    <row r="1514" spans="2:42" x14ac:dyDescent="0.25">
      <c r="B1514" s="161">
        <v>4309</v>
      </c>
      <c r="C1514" s="163">
        <v>0.874637</v>
      </c>
      <c r="D1514" s="8">
        <v>0</v>
      </c>
      <c r="E1514" s="165">
        <v>51.29</v>
      </c>
      <c r="L1514" s="161">
        <v>3546</v>
      </c>
      <c r="M1514" s="163">
        <v>0.55238600000000004</v>
      </c>
      <c r="N1514" s="8">
        <v>0</v>
      </c>
      <c r="O1514" s="165">
        <v>49.89</v>
      </c>
      <c r="Q1514" s="161">
        <v>4480</v>
      </c>
      <c r="R1514" s="163">
        <v>0.20583899999999999</v>
      </c>
      <c r="S1514" s="8" t="s">
        <v>4</v>
      </c>
      <c r="T1514" s="8" t="s">
        <v>5</v>
      </c>
      <c r="U1514" s="8">
        <v>0</v>
      </c>
      <c r="V1514" s="165">
        <v>44.98</v>
      </c>
      <c r="W1514" s="161">
        <v>1511</v>
      </c>
      <c r="X1514" s="159" t="s">
        <v>20</v>
      </c>
      <c r="AI1514" s="161">
        <v>3082</v>
      </c>
      <c r="AJ1514" s="163">
        <v>0.426452</v>
      </c>
      <c r="AK1514" s="8" t="s">
        <v>11</v>
      </c>
      <c r="AL1514" s="8" t="s">
        <v>10</v>
      </c>
      <c r="AM1514" s="8">
        <v>0</v>
      </c>
      <c r="AN1514" s="165">
        <v>45.44</v>
      </c>
      <c r="AO1514" s="161">
        <v>1515</v>
      </c>
      <c r="AP1514" s="159" t="s">
        <v>18</v>
      </c>
    </row>
    <row r="1515" spans="2:42" x14ac:dyDescent="0.25">
      <c r="B1515" s="161">
        <v>4310</v>
      </c>
      <c r="C1515" s="163">
        <v>0.819967</v>
      </c>
      <c r="D1515" s="8">
        <v>0</v>
      </c>
      <c r="E1515" s="165">
        <v>50.45</v>
      </c>
      <c r="L1515" s="161">
        <v>3547</v>
      </c>
      <c r="M1515" s="163">
        <v>0.68495300000000003</v>
      </c>
      <c r="N1515" s="8">
        <v>0</v>
      </c>
      <c r="O1515" s="165">
        <v>48.68</v>
      </c>
      <c r="Q1515" s="161">
        <v>4483</v>
      </c>
      <c r="R1515" s="163">
        <v>5.2826999999999999E-2</v>
      </c>
      <c r="S1515" s="8" t="s">
        <v>6</v>
      </c>
      <c r="T1515" s="8" t="s">
        <v>5</v>
      </c>
      <c r="U1515" s="8">
        <v>0</v>
      </c>
      <c r="V1515" s="165">
        <v>59.89</v>
      </c>
      <c r="W1515" s="161">
        <v>1512</v>
      </c>
      <c r="X1515" s="159" t="s">
        <v>20</v>
      </c>
      <c r="AI1515" s="161">
        <v>3084</v>
      </c>
      <c r="AJ1515" s="163">
        <v>0.25332100000000002</v>
      </c>
      <c r="AK1515" s="8" t="s">
        <v>9</v>
      </c>
      <c r="AL1515" s="8" t="s">
        <v>10</v>
      </c>
      <c r="AM1515" s="8">
        <v>0</v>
      </c>
      <c r="AN1515" s="165">
        <v>49.39</v>
      </c>
      <c r="AO1515" s="161">
        <v>1516</v>
      </c>
      <c r="AP1515" s="159" t="s">
        <v>18</v>
      </c>
    </row>
    <row r="1516" spans="2:42" x14ac:dyDescent="0.25">
      <c r="B1516" s="161">
        <v>4312</v>
      </c>
      <c r="C1516" s="163">
        <v>1.8913979999999999</v>
      </c>
      <c r="D1516" s="8">
        <v>0</v>
      </c>
      <c r="E1516" s="165">
        <v>43.97</v>
      </c>
      <c r="L1516" s="161">
        <v>3549</v>
      </c>
      <c r="M1516" s="163">
        <v>0.91428699999999996</v>
      </c>
      <c r="N1516" s="8">
        <v>0</v>
      </c>
      <c r="O1516" s="165">
        <v>47.83</v>
      </c>
      <c r="Q1516" s="161">
        <v>4488</v>
      </c>
      <c r="R1516" s="163">
        <v>9.9983000000000002E-2</v>
      </c>
      <c r="S1516" s="8" t="s">
        <v>4</v>
      </c>
      <c r="T1516" s="8" t="s">
        <v>5</v>
      </c>
      <c r="U1516" s="8">
        <v>0</v>
      </c>
      <c r="V1516" s="165">
        <v>49.3</v>
      </c>
      <c r="W1516" s="161">
        <v>1513</v>
      </c>
      <c r="X1516" s="159" t="s">
        <v>20</v>
      </c>
      <c r="AI1516" s="161">
        <v>3085</v>
      </c>
      <c r="AJ1516" s="163">
        <v>5.0831000000000001E-2</v>
      </c>
      <c r="AK1516" s="8" t="s">
        <v>4</v>
      </c>
      <c r="AL1516" s="8" t="s">
        <v>5</v>
      </c>
      <c r="AM1516" s="8">
        <v>0</v>
      </c>
      <c r="AN1516" s="165">
        <v>39.89</v>
      </c>
      <c r="AO1516" s="161">
        <v>1517</v>
      </c>
      <c r="AP1516" s="159" t="s">
        <v>18</v>
      </c>
    </row>
    <row r="1517" spans="2:42" x14ac:dyDescent="0.25">
      <c r="B1517" s="161">
        <v>4317</v>
      </c>
      <c r="C1517" s="163">
        <v>1.377102</v>
      </c>
      <c r="D1517" s="8">
        <v>0</v>
      </c>
      <c r="E1517" s="165">
        <v>49.09</v>
      </c>
      <c r="L1517" s="161">
        <v>3550</v>
      </c>
      <c r="M1517" s="163">
        <v>0.90292300000000003</v>
      </c>
      <c r="N1517" s="8">
        <v>0</v>
      </c>
      <c r="O1517" s="165">
        <v>46.94</v>
      </c>
      <c r="Q1517" s="161">
        <v>4490</v>
      </c>
      <c r="R1517" s="163">
        <v>0.61484700000000003</v>
      </c>
      <c r="S1517" s="8" t="s">
        <v>6</v>
      </c>
      <c r="T1517" s="8" t="s">
        <v>5</v>
      </c>
      <c r="U1517" s="8">
        <v>0</v>
      </c>
      <c r="V1517" s="165">
        <v>49.06</v>
      </c>
      <c r="W1517" s="161">
        <v>1514</v>
      </c>
      <c r="X1517" s="159" t="s">
        <v>20</v>
      </c>
      <c r="AI1517" s="161">
        <v>3087</v>
      </c>
      <c r="AJ1517" s="163">
        <v>7.2789999999999994E-2</v>
      </c>
      <c r="AK1517" s="8" t="s">
        <v>4</v>
      </c>
      <c r="AL1517" s="8" t="s">
        <v>5</v>
      </c>
      <c r="AM1517" s="8">
        <v>0</v>
      </c>
      <c r="AN1517" s="165">
        <v>43.39</v>
      </c>
      <c r="AO1517" s="161">
        <v>1518</v>
      </c>
      <c r="AP1517" s="159" t="s">
        <v>18</v>
      </c>
    </row>
    <row r="1518" spans="2:42" x14ac:dyDescent="0.25">
      <c r="B1518" s="161">
        <v>4318</v>
      </c>
      <c r="C1518" s="163">
        <v>1.513274</v>
      </c>
      <c r="D1518" s="8">
        <v>0</v>
      </c>
      <c r="E1518" s="165">
        <v>44.41</v>
      </c>
      <c r="L1518" s="161">
        <v>3552</v>
      </c>
      <c r="M1518" s="163">
        <v>1.2379610000000001</v>
      </c>
      <c r="N1518" s="8">
        <v>0</v>
      </c>
      <c r="O1518" s="165">
        <v>43.27</v>
      </c>
      <c r="Q1518" s="161">
        <v>4492</v>
      </c>
      <c r="R1518" s="163">
        <v>0.23754900000000001</v>
      </c>
      <c r="S1518" s="8" t="s">
        <v>4</v>
      </c>
      <c r="T1518" s="8" t="s">
        <v>5</v>
      </c>
      <c r="U1518" s="8">
        <v>0</v>
      </c>
      <c r="V1518" s="165">
        <v>50.84</v>
      </c>
      <c r="W1518" s="161">
        <v>1515</v>
      </c>
      <c r="X1518" s="159" t="s">
        <v>17</v>
      </c>
      <c r="AI1518" s="161">
        <v>3090</v>
      </c>
      <c r="AJ1518" s="163">
        <v>0.19440199999999999</v>
      </c>
      <c r="AK1518" s="8" t="s">
        <v>6</v>
      </c>
      <c r="AL1518" s="8" t="s">
        <v>5</v>
      </c>
      <c r="AM1518" s="8">
        <v>0</v>
      </c>
      <c r="AN1518" s="165">
        <v>48.38</v>
      </c>
      <c r="AO1518" s="161">
        <v>1519</v>
      </c>
      <c r="AP1518" s="159" t="s">
        <v>19</v>
      </c>
    </row>
    <row r="1519" spans="2:42" x14ac:dyDescent="0.25">
      <c r="B1519" s="161">
        <v>4319</v>
      </c>
      <c r="C1519" s="163">
        <v>1.398055</v>
      </c>
      <c r="D1519" s="8">
        <v>0</v>
      </c>
      <c r="E1519" s="165">
        <v>52.14</v>
      </c>
      <c r="L1519" s="161">
        <v>3555</v>
      </c>
      <c r="M1519" s="163">
        <v>0.95771099999999998</v>
      </c>
      <c r="N1519" s="8">
        <v>0</v>
      </c>
      <c r="O1519" s="165">
        <v>45.53</v>
      </c>
      <c r="Q1519" s="161">
        <v>4495</v>
      </c>
      <c r="R1519" s="163">
        <v>0.633579</v>
      </c>
      <c r="S1519" s="8" t="s">
        <v>6</v>
      </c>
      <c r="T1519" s="8" t="s">
        <v>5</v>
      </c>
      <c r="U1519" s="8">
        <v>0</v>
      </c>
      <c r="V1519" s="165">
        <v>49.12</v>
      </c>
      <c r="W1519" s="161">
        <v>1516</v>
      </c>
      <c r="X1519" s="159" t="s">
        <v>17</v>
      </c>
      <c r="AI1519" s="161">
        <v>3092</v>
      </c>
      <c r="AJ1519" s="163">
        <v>7.8571000000000002E-2</v>
      </c>
      <c r="AK1519" s="8" t="s">
        <v>4</v>
      </c>
      <c r="AL1519" s="8" t="s">
        <v>5</v>
      </c>
      <c r="AM1519" s="8">
        <v>0</v>
      </c>
      <c r="AN1519" s="165">
        <v>51.51</v>
      </c>
      <c r="AO1519" s="161">
        <v>1520</v>
      </c>
      <c r="AP1519" s="159" t="s">
        <v>20</v>
      </c>
    </row>
    <row r="1520" spans="2:42" x14ac:dyDescent="0.25">
      <c r="B1520" s="161">
        <v>4324</v>
      </c>
      <c r="C1520" s="163">
        <v>1.1688750000000001</v>
      </c>
      <c r="D1520" s="8">
        <v>0</v>
      </c>
      <c r="E1520" s="165">
        <v>54.46</v>
      </c>
      <c r="L1520" s="161">
        <v>3556</v>
      </c>
      <c r="M1520" s="163">
        <v>1.1921219999999999</v>
      </c>
      <c r="N1520" s="8">
        <v>0</v>
      </c>
      <c r="O1520" s="165">
        <v>45.39</v>
      </c>
      <c r="Q1520" s="161">
        <v>4498</v>
      </c>
      <c r="R1520" s="163">
        <v>0.28434599999999999</v>
      </c>
      <c r="S1520" s="8" t="s">
        <v>4</v>
      </c>
      <c r="T1520" s="8" t="s">
        <v>5</v>
      </c>
      <c r="U1520" s="8">
        <v>0</v>
      </c>
      <c r="V1520" s="165">
        <v>40.909999999999997</v>
      </c>
      <c r="W1520" s="161">
        <v>1517</v>
      </c>
      <c r="X1520" s="159" t="s">
        <v>20</v>
      </c>
      <c r="AI1520" s="161">
        <v>3094</v>
      </c>
      <c r="AJ1520" s="163">
        <v>0.11863600000000001</v>
      </c>
      <c r="AK1520" s="8" t="s">
        <v>4</v>
      </c>
      <c r="AL1520" s="8" t="s">
        <v>5</v>
      </c>
      <c r="AM1520" s="8">
        <v>0</v>
      </c>
      <c r="AN1520" s="165">
        <v>57.18</v>
      </c>
      <c r="AO1520" s="161">
        <v>1521</v>
      </c>
      <c r="AP1520" s="159" t="s">
        <v>20</v>
      </c>
    </row>
    <row r="1521" spans="2:42" x14ac:dyDescent="0.25">
      <c r="B1521" s="161">
        <v>4327</v>
      </c>
      <c r="C1521" s="163">
        <v>1.106314</v>
      </c>
      <c r="D1521" s="8">
        <v>0</v>
      </c>
      <c r="E1521" s="165">
        <v>51.03</v>
      </c>
      <c r="L1521" s="161">
        <v>3557</v>
      </c>
      <c r="M1521" s="163">
        <v>1.6248050000000001</v>
      </c>
      <c r="N1521" s="8">
        <v>0</v>
      </c>
      <c r="O1521" s="165">
        <v>44.7</v>
      </c>
      <c r="Q1521" s="161">
        <v>4500</v>
      </c>
      <c r="R1521" s="163">
        <v>9.7183000000000005E-2</v>
      </c>
      <c r="S1521" s="8" t="s">
        <v>6</v>
      </c>
      <c r="T1521" s="8" t="s">
        <v>5</v>
      </c>
      <c r="U1521" s="8">
        <v>0</v>
      </c>
      <c r="V1521" s="165">
        <v>43.67</v>
      </c>
      <c r="W1521" s="161">
        <v>1518</v>
      </c>
      <c r="X1521" s="159" t="s">
        <v>20</v>
      </c>
      <c r="AI1521" s="161">
        <v>3096</v>
      </c>
      <c r="AJ1521" s="163">
        <v>0.41098200000000001</v>
      </c>
      <c r="AK1521" s="8" t="s">
        <v>9</v>
      </c>
      <c r="AL1521" s="8" t="s">
        <v>10</v>
      </c>
      <c r="AM1521" s="8">
        <v>0</v>
      </c>
      <c r="AN1521" s="165">
        <v>50.04</v>
      </c>
      <c r="AO1521" s="161">
        <v>1522</v>
      </c>
      <c r="AP1521" s="159" t="s">
        <v>18</v>
      </c>
    </row>
    <row r="1522" spans="2:42" x14ac:dyDescent="0.25">
      <c r="B1522" s="161">
        <v>4328</v>
      </c>
      <c r="C1522" s="163">
        <v>0.55238600000000004</v>
      </c>
      <c r="D1522" s="8">
        <v>0</v>
      </c>
      <c r="E1522" s="165">
        <v>49.89</v>
      </c>
      <c r="L1522" s="161">
        <v>3560</v>
      </c>
      <c r="M1522" s="163">
        <v>0.92067699999999997</v>
      </c>
      <c r="N1522" s="8">
        <v>0</v>
      </c>
      <c r="O1522" s="165">
        <v>45.4</v>
      </c>
      <c r="Q1522" s="161">
        <v>4501</v>
      </c>
      <c r="R1522" s="163">
        <v>6.8095000000000003E-2</v>
      </c>
      <c r="S1522" s="8" t="s">
        <v>4</v>
      </c>
      <c r="T1522" s="8" t="s">
        <v>5</v>
      </c>
      <c r="U1522" s="8">
        <v>0</v>
      </c>
      <c r="V1522" s="165">
        <v>47.62</v>
      </c>
      <c r="W1522" s="161">
        <v>1519</v>
      </c>
      <c r="X1522" s="159" t="s">
        <v>20</v>
      </c>
      <c r="AI1522" s="161">
        <v>3098</v>
      </c>
      <c r="AJ1522" s="163">
        <v>0.44517499999999999</v>
      </c>
      <c r="AK1522" s="8" t="s">
        <v>9</v>
      </c>
      <c r="AL1522" s="8" t="s">
        <v>10</v>
      </c>
      <c r="AM1522" s="8">
        <v>0</v>
      </c>
      <c r="AN1522" s="165">
        <v>50.87</v>
      </c>
      <c r="AO1522" s="161">
        <v>1523</v>
      </c>
      <c r="AP1522" s="159" t="s">
        <v>18</v>
      </c>
    </row>
    <row r="1523" spans="2:42" x14ac:dyDescent="0.25">
      <c r="B1523" s="161">
        <v>4329</v>
      </c>
      <c r="C1523" s="163">
        <v>0.68495300000000003</v>
      </c>
      <c r="D1523" s="8">
        <v>0</v>
      </c>
      <c r="E1523" s="165">
        <v>48.68</v>
      </c>
      <c r="L1523" s="161">
        <v>3561</v>
      </c>
      <c r="M1523" s="163">
        <v>1.1032459999999999</v>
      </c>
      <c r="N1523" s="8">
        <v>0</v>
      </c>
      <c r="O1523" s="165">
        <v>42.39</v>
      </c>
      <c r="Q1523" s="161">
        <v>4504</v>
      </c>
      <c r="R1523" s="163">
        <v>0.23241000000000001</v>
      </c>
      <c r="S1523" s="8" t="s">
        <v>6</v>
      </c>
      <c r="T1523" s="8" t="s">
        <v>5</v>
      </c>
      <c r="U1523" s="8">
        <v>0</v>
      </c>
      <c r="V1523" s="165">
        <v>45.77</v>
      </c>
      <c r="W1523" s="161">
        <v>1520</v>
      </c>
      <c r="X1523" s="159" t="s">
        <v>20</v>
      </c>
      <c r="AI1523" s="161">
        <v>3099</v>
      </c>
      <c r="AJ1523" s="163">
        <v>0.27562199999999998</v>
      </c>
      <c r="AK1523" s="8" t="s">
        <v>4</v>
      </c>
      <c r="AL1523" s="8" t="s">
        <v>5</v>
      </c>
      <c r="AM1523" s="8">
        <v>0</v>
      </c>
      <c r="AN1523" s="165">
        <v>46.25</v>
      </c>
      <c r="AO1523" s="161">
        <v>1524</v>
      </c>
      <c r="AP1523" s="159" t="s">
        <v>20</v>
      </c>
    </row>
    <row r="1524" spans="2:42" x14ac:dyDescent="0.25">
      <c r="B1524" s="161">
        <v>4331</v>
      </c>
      <c r="C1524" s="163">
        <v>0.91428699999999996</v>
      </c>
      <c r="D1524" s="8">
        <v>0</v>
      </c>
      <c r="E1524" s="165">
        <v>47.83</v>
      </c>
      <c r="L1524" s="161">
        <v>3562</v>
      </c>
      <c r="M1524" s="163">
        <v>0.594634</v>
      </c>
      <c r="N1524" s="8">
        <v>0</v>
      </c>
      <c r="O1524" s="165">
        <v>48.54</v>
      </c>
      <c r="Q1524" s="161">
        <v>4505</v>
      </c>
      <c r="R1524" s="163">
        <v>0.21499199999999999</v>
      </c>
      <c r="S1524" s="8" t="s">
        <v>4</v>
      </c>
      <c r="T1524" s="8" t="s">
        <v>5</v>
      </c>
      <c r="U1524" s="8">
        <v>0</v>
      </c>
      <c r="V1524" s="165">
        <v>47.3</v>
      </c>
      <c r="W1524" s="161">
        <v>1521</v>
      </c>
      <c r="X1524" s="159" t="s">
        <v>20</v>
      </c>
      <c r="AI1524" s="161">
        <v>3100</v>
      </c>
      <c r="AJ1524" s="163">
        <v>0.41753800000000002</v>
      </c>
      <c r="AK1524" s="8" t="s">
        <v>6</v>
      </c>
      <c r="AL1524" s="8" t="s">
        <v>5</v>
      </c>
      <c r="AM1524" s="8">
        <v>0</v>
      </c>
      <c r="AN1524" s="165">
        <v>55.54</v>
      </c>
      <c r="AO1524" s="161">
        <v>1525</v>
      </c>
      <c r="AP1524" s="159" t="s">
        <v>20</v>
      </c>
    </row>
    <row r="1525" spans="2:42" x14ac:dyDescent="0.25">
      <c r="B1525" s="161">
        <v>4332</v>
      </c>
      <c r="C1525" s="163">
        <v>0.90292300000000003</v>
      </c>
      <c r="D1525" s="8">
        <v>0</v>
      </c>
      <c r="E1525" s="165">
        <v>46.94</v>
      </c>
      <c r="L1525" s="161">
        <v>3564</v>
      </c>
      <c r="M1525" s="163">
        <v>0.77986999999999995</v>
      </c>
      <c r="N1525" s="8">
        <v>0</v>
      </c>
      <c r="O1525" s="165">
        <v>47.1</v>
      </c>
      <c r="Q1525" s="161">
        <v>4506</v>
      </c>
      <c r="R1525" s="163">
        <v>0.20869499999999999</v>
      </c>
      <c r="S1525" s="8" t="s">
        <v>4</v>
      </c>
      <c r="T1525" s="8" t="s">
        <v>5</v>
      </c>
      <c r="U1525" s="8">
        <v>0</v>
      </c>
      <c r="V1525" s="165">
        <v>51.22</v>
      </c>
      <c r="W1525" s="161">
        <v>1522</v>
      </c>
      <c r="X1525" s="159" t="s">
        <v>20</v>
      </c>
      <c r="AI1525" s="161">
        <v>3102</v>
      </c>
      <c r="AJ1525" s="163">
        <v>7.6515E-2</v>
      </c>
      <c r="AK1525" s="8" t="s">
        <v>4</v>
      </c>
      <c r="AL1525" s="8" t="s">
        <v>5</v>
      </c>
      <c r="AM1525" s="8">
        <v>0</v>
      </c>
      <c r="AN1525" s="165">
        <v>40.020000000000003</v>
      </c>
      <c r="AO1525" s="161">
        <v>1526</v>
      </c>
      <c r="AP1525" s="159" t="s">
        <v>18</v>
      </c>
    </row>
    <row r="1526" spans="2:42" x14ac:dyDescent="0.25">
      <c r="B1526" s="161">
        <v>4334</v>
      </c>
      <c r="C1526" s="163">
        <v>1.2379610000000001</v>
      </c>
      <c r="D1526" s="8">
        <v>0</v>
      </c>
      <c r="E1526" s="165">
        <v>43.27</v>
      </c>
      <c r="L1526" s="161">
        <v>3569</v>
      </c>
      <c r="M1526" s="163">
        <v>1.0327649999999999</v>
      </c>
      <c r="N1526" s="8">
        <v>0</v>
      </c>
      <c r="O1526" s="165">
        <v>40.869999999999997</v>
      </c>
      <c r="Q1526" s="161">
        <v>4508</v>
      </c>
      <c r="R1526" s="163">
        <v>0.38024799999999997</v>
      </c>
      <c r="S1526" s="8" t="s">
        <v>4</v>
      </c>
      <c r="T1526" s="8" t="s">
        <v>5</v>
      </c>
      <c r="U1526" s="8">
        <v>0</v>
      </c>
      <c r="V1526" s="165">
        <v>33.79</v>
      </c>
      <c r="W1526" s="161">
        <v>1523</v>
      </c>
      <c r="X1526" s="159" t="s">
        <v>20</v>
      </c>
      <c r="AI1526" s="161">
        <v>3105</v>
      </c>
      <c r="AJ1526" s="163">
        <v>0.117203</v>
      </c>
      <c r="AK1526" s="8" t="s">
        <v>4</v>
      </c>
      <c r="AL1526" s="8" t="s">
        <v>5</v>
      </c>
      <c r="AM1526" s="8">
        <v>0</v>
      </c>
      <c r="AN1526" s="165">
        <v>46.42</v>
      </c>
      <c r="AO1526" s="161">
        <v>1527</v>
      </c>
      <c r="AP1526" s="159" t="s">
        <v>20</v>
      </c>
    </row>
    <row r="1527" spans="2:42" x14ac:dyDescent="0.25">
      <c r="B1527" s="161">
        <v>4337</v>
      </c>
      <c r="C1527" s="163">
        <v>0.95771099999999998</v>
      </c>
      <c r="D1527" s="8">
        <v>0</v>
      </c>
      <c r="E1527" s="165">
        <v>45.53</v>
      </c>
      <c r="L1527" s="161">
        <v>3572</v>
      </c>
      <c r="M1527" s="163">
        <v>0.46325100000000002</v>
      </c>
      <c r="N1527" s="8">
        <v>0</v>
      </c>
      <c r="O1527" s="165">
        <v>49.47</v>
      </c>
      <c r="Q1527" s="161">
        <v>4511</v>
      </c>
      <c r="R1527" s="163">
        <v>7.0859000000000005E-2</v>
      </c>
      <c r="S1527" s="8" t="s">
        <v>4</v>
      </c>
      <c r="T1527" s="8" t="s">
        <v>5</v>
      </c>
      <c r="U1527" s="8">
        <v>0</v>
      </c>
      <c r="V1527" s="165">
        <v>45.8</v>
      </c>
      <c r="W1527" s="161">
        <v>1524</v>
      </c>
      <c r="X1527" s="159" t="s">
        <v>20</v>
      </c>
      <c r="AI1527" s="161">
        <v>3107</v>
      </c>
      <c r="AJ1527" s="163">
        <v>0.13111300000000001</v>
      </c>
      <c r="AK1527" s="8" t="s">
        <v>14</v>
      </c>
      <c r="AL1527" s="8" t="s">
        <v>13</v>
      </c>
      <c r="AM1527" s="8">
        <v>0</v>
      </c>
      <c r="AN1527" s="165">
        <v>45.87</v>
      </c>
      <c r="AO1527" s="161">
        <v>1528</v>
      </c>
      <c r="AP1527" s="159" t="s">
        <v>18</v>
      </c>
    </row>
    <row r="1528" spans="2:42" x14ac:dyDescent="0.25">
      <c r="B1528" s="161">
        <v>4338</v>
      </c>
      <c r="C1528" s="163">
        <v>1.1921219999999999</v>
      </c>
      <c r="D1528" s="8">
        <v>0</v>
      </c>
      <c r="E1528" s="165">
        <v>45.39</v>
      </c>
      <c r="L1528" s="161">
        <v>3573</v>
      </c>
      <c r="M1528" s="163">
        <v>0.422933</v>
      </c>
      <c r="N1528" s="8">
        <v>0</v>
      </c>
      <c r="O1528" s="165">
        <v>45.53</v>
      </c>
      <c r="Q1528" s="161">
        <v>4512</v>
      </c>
      <c r="R1528" s="163">
        <v>9.9795999999999996E-2</v>
      </c>
      <c r="S1528" s="8" t="s">
        <v>4</v>
      </c>
      <c r="T1528" s="8" t="s">
        <v>5</v>
      </c>
      <c r="U1528" s="8">
        <v>0</v>
      </c>
      <c r="V1528" s="165">
        <v>56.9</v>
      </c>
      <c r="W1528" s="161">
        <v>1525</v>
      </c>
      <c r="X1528" s="159" t="s">
        <v>20</v>
      </c>
      <c r="AI1528" s="161">
        <v>3110</v>
      </c>
      <c r="AJ1528" s="163">
        <v>4.6899000000000003E-2</v>
      </c>
      <c r="AK1528" s="8" t="s">
        <v>6</v>
      </c>
      <c r="AL1528" s="8" t="s">
        <v>5</v>
      </c>
      <c r="AM1528" s="8">
        <v>0</v>
      </c>
      <c r="AN1528" s="165">
        <v>51.49</v>
      </c>
      <c r="AO1528" s="161">
        <v>1529</v>
      </c>
      <c r="AP1528" s="159" t="s">
        <v>20</v>
      </c>
    </row>
    <row r="1529" spans="2:42" x14ac:dyDescent="0.25">
      <c r="B1529" s="161">
        <v>4339</v>
      </c>
      <c r="C1529" s="163">
        <v>1.6248050000000001</v>
      </c>
      <c r="D1529" s="8">
        <v>0</v>
      </c>
      <c r="E1529" s="165">
        <v>44.7</v>
      </c>
      <c r="L1529" s="161">
        <v>3575</v>
      </c>
      <c r="M1529" s="163">
        <v>0.43339899999999998</v>
      </c>
      <c r="N1529" s="8">
        <v>0</v>
      </c>
      <c r="O1529" s="165">
        <v>46.49</v>
      </c>
      <c r="Q1529" s="161">
        <v>4516</v>
      </c>
      <c r="R1529" s="163">
        <v>0.38993299999999997</v>
      </c>
      <c r="S1529" s="8" t="s">
        <v>4</v>
      </c>
      <c r="T1529" s="8" t="s">
        <v>5</v>
      </c>
      <c r="U1529" s="8">
        <v>0</v>
      </c>
      <c r="V1529" s="165">
        <v>50.91</v>
      </c>
      <c r="W1529" s="161">
        <v>1526</v>
      </c>
      <c r="X1529" s="159" t="s">
        <v>20</v>
      </c>
      <c r="AI1529" s="161">
        <v>3112</v>
      </c>
      <c r="AJ1529" s="163">
        <v>0.283887</v>
      </c>
      <c r="AK1529" s="8" t="s">
        <v>9</v>
      </c>
      <c r="AL1529" s="8" t="s">
        <v>10</v>
      </c>
      <c r="AM1529" s="8">
        <v>0</v>
      </c>
      <c r="AN1529" s="165">
        <v>52.87</v>
      </c>
      <c r="AO1529" s="161">
        <v>1530</v>
      </c>
      <c r="AP1529" s="159" t="s">
        <v>20</v>
      </c>
    </row>
    <row r="1530" spans="2:42" x14ac:dyDescent="0.25">
      <c r="B1530" s="161">
        <v>4342</v>
      </c>
      <c r="C1530" s="163">
        <v>0.92067699999999997</v>
      </c>
      <c r="D1530" s="8">
        <v>0</v>
      </c>
      <c r="E1530" s="165">
        <v>45.4</v>
      </c>
      <c r="L1530" s="161">
        <v>3577</v>
      </c>
      <c r="M1530" s="163">
        <v>0.26074799999999998</v>
      </c>
      <c r="N1530" s="8">
        <v>0</v>
      </c>
      <c r="O1530" s="165">
        <v>33.15</v>
      </c>
      <c r="Q1530" s="161">
        <v>4517</v>
      </c>
      <c r="R1530" s="163">
        <v>0.42218</v>
      </c>
      <c r="S1530" s="8" t="s">
        <v>4</v>
      </c>
      <c r="T1530" s="8" t="s">
        <v>5</v>
      </c>
      <c r="U1530" s="8">
        <v>0</v>
      </c>
      <c r="V1530" s="165">
        <v>56.03</v>
      </c>
      <c r="W1530" s="161">
        <v>1527</v>
      </c>
      <c r="X1530" s="159" t="s">
        <v>20</v>
      </c>
      <c r="AI1530" s="161">
        <v>3113</v>
      </c>
      <c r="AJ1530" s="163">
        <v>0.47410000000000002</v>
      </c>
      <c r="AK1530" s="8" t="s">
        <v>9</v>
      </c>
      <c r="AL1530" s="8" t="s">
        <v>10</v>
      </c>
      <c r="AM1530" s="8">
        <v>0</v>
      </c>
      <c r="AN1530" s="165">
        <v>40.020000000000003</v>
      </c>
      <c r="AO1530" s="161">
        <v>1531</v>
      </c>
      <c r="AP1530" s="159" t="s">
        <v>18</v>
      </c>
    </row>
    <row r="1531" spans="2:42" x14ac:dyDescent="0.25">
      <c r="B1531" s="161">
        <v>4343</v>
      </c>
      <c r="C1531" s="163">
        <v>1.1032459999999999</v>
      </c>
      <c r="D1531" s="8">
        <v>0</v>
      </c>
      <c r="E1531" s="165">
        <v>42.39</v>
      </c>
      <c r="L1531" s="161">
        <v>3578</v>
      </c>
      <c r="M1531" s="163">
        <v>1.5942769999999999</v>
      </c>
      <c r="N1531" s="8">
        <v>0</v>
      </c>
      <c r="O1531" s="165">
        <v>45.75</v>
      </c>
      <c r="Q1531" s="161">
        <v>4518</v>
      </c>
      <c r="R1531" s="163">
        <v>0.101439</v>
      </c>
      <c r="S1531" s="8" t="s">
        <v>4</v>
      </c>
      <c r="T1531" s="8" t="s">
        <v>5</v>
      </c>
      <c r="U1531" s="8">
        <v>0</v>
      </c>
      <c r="V1531" s="165">
        <v>35.29</v>
      </c>
      <c r="W1531" s="161">
        <v>1528</v>
      </c>
      <c r="X1531" s="159" t="s">
        <v>20</v>
      </c>
      <c r="AI1531" s="161">
        <v>3115</v>
      </c>
      <c r="AJ1531" s="163">
        <v>0.212897</v>
      </c>
      <c r="AK1531" s="8" t="s">
        <v>9</v>
      </c>
      <c r="AL1531" s="8" t="s">
        <v>10</v>
      </c>
      <c r="AM1531" s="8">
        <v>0</v>
      </c>
      <c r="AN1531" s="165">
        <v>46.33</v>
      </c>
      <c r="AO1531" s="161">
        <v>1532</v>
      </c>
      <c r="AP1531" s="159" t="s">
        <v>20</v>
      </c>
    </row>
    <row r="1532" spans="2:42" x14ac:dyDescent="0.25">
      <c r="B1532" s="161">
        <v>4344</v>
      </c>
      <c r="C1532" s="163">
        <v>0.594634</v>
      </c>
      <c r="D1532" s="8">
        <v>0</v>
      </c>
      <c r="E1532" s="165">
        <v>48.54</v>
      </c>
      <c r="L1532" s="161">
        <v>3579</v>
      </c>
      <c r="M1532" s="163">
        <v>0.94900899999999999</v>
      </c>
      <c r="N1532" s="8">
        <v>0</v>
      </c>
      <c r="O1532" s="165">
        <v>43.95</v>
      </c>
      <c r="Q1532" s="161">
        <v>4524</v>
      </c>
      <c r="R1532" s="163">
        <v>0.23475199999999999</v>
      </c>
      <c r="S1532" s="8" t="s">
        <v>6</v>
      </c>
      <c r="T1532" s="8" t="s">
        <v>5</v>
      </c>
      <c r="U1532" s="8">
        <v>0</v>
      </c>
      <c r="V1532" s="165">
        <v>54.55</v>
      </c>
      <c r="W1532" s="161">
        <v>1529</v>
      </c>
      <c r="X1532" s="159" t="s">
        <v>20</v>
      </c>
      <c r="AI1532" s="161">
        <v>3116</v>
      </c>
      <c r="AJ1532" s="163">
        <v>6.0461000000000001E-2</v>
      </c>
      <c r="AK1532" s="8" t="s">
        <v>4</v>
      </c>
      <c r="AL1532" s="8" t="s">
        <v>5</v>
      </c>
      <c r="AM1532" s="8">
        <v>0</v>
      </c>
      <c r="AN1532" s="165">
        <v>52.86</v>
      </c>
      <c r="AO1532" s="161">
        <v>1533</v>
      </c>
      <c r="AP1532" s="159" t="s">
        <v>20</v>
      </c>
    </row>
    <row r="1533" spans="2:42" x14ac:dyDescent="0.25">
      <c r="B1533" s="161">
        <v>4346</v>
      </c>
      <c r="C1533" s="163">
        <v>0.77986999999999995</v>
      </c>
      <c r="D1533" s="8">
        <v>0</v>
      </c>
      <c r="E1533" s="165">
        <v>47.1</v>
      </c>
      <c r="L1533" s="161">
        <v>3580</v>
      </c>
      <c r="M1533" s="163">
        <v>1.562298</v>
      </c>
      <c r="N1533" s="8">
        <v>0</v>
      </c>
      <c r="O1533" s="165">
        <v>48.2</v>
      </c>
      <c r="Q1533" s="161">
        <v>4526</v>
      </c>
      <c r="R1533" s="163">
        <v>0.51156999999999997</v>
      </c>
      <c r="S1533" s="8" t="s">
        <v>4</v>
      </c>
      <c r="T1533" s="8" t="s">
        <v>5</v>
      </c>
      <c r="U1533" s="8">
        <v>0</v>
      </c>
      <c r="V1533" s="165">
        <v>53.89</v>
      </c>
      <c r="W1533" s="161">
        <v>1530</v>
      </c>
      <c r="X1533" s="159" t="s">
        <v>20</v>
      </c>
      <c r="AI1533" s="161">
        <v>3117</v>
      </c>
      <c r="AJ1533" s="163">
        <v>0.30079099999999998</v>
      </c>
      <c r="AK1533" s="8" t="s">
        <v>4</v>
      </c>
      <c r="AL1533" s="8" t="s">
        <v>5</v>
      </c>
      <c r="AM1533" s="8">
        <v>0</v>
      </c>
      <c r="AN1533" s="165">
        <v>49.3</v>
      </c>
      <c r="AO1533" s="161">
        <v>1534</v>
      </c>
      <c r="AP1533" s="159" t="s">
        <v>18</v>
      </c>
    </row>
    <row r="1534" spans="2:42" x14ac:dyDescent="0.25">
      <c r="B1534" s="161">
        <v>4351</v>
      </c>
      <c r="C1534" s="163">
        <v>1.0327649999999999</v>
      </c>
      <c r="D1534" s="8">
        <v>0</v>
      </c>
      <c r="E1534" s="165">
        <v>40.869999999999997</v>
      </c>
      <c r="L1534" s="161">
        <v>3583</v>
      </c>
      <c r="M1534" s="163">
        <v>0.35655999999999999</v>
      </c>
      <c r="N1534" s="8">
        <v>0</v>
      </c>
      <c r="O1534" s="165">
        <v>45.82</v>
      </c>
      <c r="Q1534" s="161">
        <v>4527</v>
      </c>
      <c r="R1534" s="163">
        <v>0.17070199999999999</v>
      </c>
      <c r="S1534" s="8" t="s">
        <v>4</v>
      </c>
      <c r="T1534" s="8" t="s">
        <v>5</v>
      </c>
      <c r="U1534" s="8">
        <v>0</v>
      </c>
      <c r="V1534" s="165">
        <v>39.03</v>
      </c>
      <c r="W1534" s="161">
        <v>1531</v>
      </c>
      <c r="X1534" s="159" t="s">
        <v>20</v>
      </c>
      <c r="AI1534" s="161">
        <v>3118</v>
      </c>
      <c r="AJ1534" s="163">
        <v>0.120215</v>
      </c>
      <c r="AK1534" s="8" t="s">
        <v>4</v>
      </c>
      <c r="AL1534" s="8" t="s">
        <v>5</v>
      </c>
      <c r="AM1534" s="8">
        <v>0</v>
      </c>
      <c r="AN1534" s="165">
        <v>45.61</v>
      </c>
      <c r="AO1534" s="161">
        <v>1535</v>
      </c>
      <c r="AP1534" s="159" t="s">
        <v>18</v>
      </c>
    </row>
    <row r="1535" spans="2:42" x14ac:dyDescent="0.25">
      <c r="B1535" s="161">
        <v>4354</v>
      </c>
      <c r="C1535" s="163">
        <v>0.46325100000000002</v>
      </c>
      <c r="D1535" s="8">
        <v>0</v>
      </c>
      <c r="E1535" s="165">
        <v>49.47</v>
      </c>
      <c r="L1535" s="161">
        <v>3584</v>
      </c>
      <c r="M1535" s="163">
        <v>0.66927700000000001</v>
      </c>
      <c r="N1535" s="8">
        <v>0</v>
      </c>
      <c r="O1535" s="165">
        <v>43.77</v>
      </c>
      <c r="Q1535" s="161">
        <v>4530</v>
      </c>
      <c r="R1535" s="163">
        <v>0.49153000000000002</v>
      </c>
      <c r="S1535" s="8" t="s">
        <v>4</v>
      </c>
      <c r="T1535" s="8" t="s">
        <v>5</v>
      </c>
      <c r="U1535" s="8">
        <v>0</v>
      </c>
      <c r="V1535" s="165">
        <v>52.16</v>
      </c>
      <c r="W1535" s="161">
        <v>1532</v>
      </c>
      <c r="X1535" s="159" t="s">
        <v>20</v>
      </c>
      <c r="AI1535" s="161">
        <v>3120</v>
      </c>
      <c r="AJ1535" s="163">
        <v>0.18079300000000001</v>
      </c>
      <c r="AK1535" s="8" t="s">
        <v>4</v>
      </c>
      <c r="AL1535" s="8" t="s">
        <v>5</v>
      </c>
      <c r="AM1535" s="8">
        <v>0</v>
      </c>
      <c r="AN1535" s="165">
        <v>49.76</v>
      </c>
      <c r="AO1535" s="161">
        <v>1536</v>
      </c>
      <c r="AP1535" s="159" t="s">
        <v>20</v>
      </c>
    </row>
    <row r="1536" spans="2:42" x14ac:dyDescent="0.25">
      <c r="B1536" s="161">
        <v>4355</v>
      </c>
      <c r="C1536" s="163">
        <v>0.422933</v>
      </c>
      <c r="D1536" s="8">
        <v>0</v>
      </c>
      <c r="E1536" s="165">
        <v>45.53</v>
      </c>
      <c r="L1536" s="161">
        <v>3586</v>
      </c>
      <c r="M1536" s="163">
        <v>0.254498</v>
      </c>
      <c r="N1536" s="8">
        <v>0</v>
      </c>
      <c r="O1536" s="165">
        <v>51.91</v>
      </c>
      <c r="Q1536" s="161">
        <v>4532</v>
      </c>
      <c r="R1536" s="163">
        <v>5.2965999999999999E-2</v>
      </c>
      <c r="S1536" s="8" t="s">
        <v>4</v>
      </c>
      <c r="T1536" s="8" t="s">
        <v>5</v>
      </c>
      <c r="U1536" s="8">
        <v>0</v>
      </c>
      <c r="V1536" s="165">
        <v>45.69</v>
      </c>
      <c r="W1536" s="161">
        <v>1533</v>
      </c>
      <c r="X1536" s="159" t="s">
        <v>20</v>
      </c>
      <c r="AI1536" s="161">
        <v>3121</v>
      </c>
      <c r="AJ1536" s="163">
        <v>7.5186000000000003E-2</v>
      </c>
      <c r="AK1536" s="8" t="s">
        <v>4</v>
      </c>
      <c r="AL1536" s="8" t="s">
        <v>5</v>
      </c>
      <c r="AM1536" s="8">
        <v>0</v>
      </c>
      <c r="AN1536" s="165">
        <v>39.28</v>
      </c>
      <c r="AO1536" s="161">
        <v>1537</v>
      </c>
      <c r="AP1536" s="159" t="s">
        <v>20</v>
      </c>
    </row>
    <row r="1537" spans="2:42" x14ac:dyDescent="0.25">
      <c r="B1537" s="161">
        <v>4357</v>
      </c>
      <c r="C1537" s="163">
        <v>0.43339899999999998</v>
      </c>
      <c r="D1537" s="8">
        <v>0</v>
      </c>
      <c r="E1537" s="165">
        <v>46.49</v>
      </c>
      <c r="L1537" s="161">
        <v>3588</v>
      </c>
      <c r="M1537" s="163">
        <v>0.33754800000000001</v>
      </c>
      <c r="N1537" s="8">
        <v>0</v>
      </c>
      <c r="O1537" s="165">
        <v>37.61</v>
      </c>
      <c r="Q1537" s="161">
        <v>4534</v>
      </c>
      <c r="R1537" s="163">
        <v>0.242954</v>
      </c>
      <c r="S1537" s="8" t="s">
        <v>4</v>
      </c>
      <c r="T1537" s="8" t="s">
        <v>5</v>
      </c>
      <c r="U1537" s="8">
        <v>0</v>
      </c>
      <c r="V1537" s="165">
        <v>46.9</v>
      </c>
      <c r="W1537" s="161">
        <v>1534</v>
      </c>
      <c r="X1537" s="159" t="s">
        <v>20</v>
      </c>
      <c r="AI1537" s="161">
        <v>3124</v>
      </c>
      <c r="AJ1537" s="163">
        <v>0.13958400000000001</v>
      </c>
      <c r="AK1537" s="8" t="s">
        <v>6</v>
      </c>
      <c r="AL1537" s="8" t="s">
        <v>5</v>
      </c>
      <c r="AM1537" s="8">
        <v>0</v>
      </c>
      <c r="AN1537" s="165">
        <v>48.17</v>
      </c>
      <c r="AO1537" s="161">
        <v>1538</v>
      </c>
      <c r="AP1537" s="159" t="s">
        <v>18</v>
      </c>
    </row>
    <row r="1538" spans="2:42" x14ac:dyDescent="0.25">
      <c r="B1538" s="161">
        <v>4359</v>
      </c>
      <c r="C1538" s="163">
        <v>0.26074799999999998</v>
      </c>
      <c r="D1538" s="8">
        <v>0</v>
      </c>
      <c r="E1538" s="165">
        <v>33.15</v>
      </c>
      <c r="L1538" s="161">
        <v>3589</v>
      </c>
      <c r="M1538" s="163">
        <v>0.33265899999999998</v>
      </c>
      <c r="N1538" s="8">
        <v>0</v>
      </c>
      <c r="O1538" s="165">
        <v>47.51</v>
      </c>
      <c r="Q1538" s="161">
        <v>4536</v>
      </c>
      <c r="R1538" s="163">
        <v>0.70512399999999997</v>
      </c>
      <c r="S1538" s="8" t="s">
        <v>4</v>
      </c>
      <c r="T1538" s="8" t="s">
        <v>5</v>
      </c>
      <c r="U1538" s="8">
        <v>0</v>
      </c>
      <c r="V1538" s="165">
        <v>53.12</v>
      </c>
      <c r="W1538" s="161">
        <v>1535</v>
      </c>
      <c r="X1538" s="159" t="s">
        <v>20</v>
      </c>
      <c r="AI1538" s="161">
        <v>3127</v>
      </c>
      <c r="AJ1538" s="163">
        <v>0.159021</v>
      </c>
      <c r="AK1538" s="8" t="s">
        <v>7</v>
      </c>
      <c r="AL1538" s="8" t="s">
        <v>5</v>
      </c>
      <c r="AM1538" s="8">
        <v>0</v>
      </c>
      <c r="AN1538" s="165">
        <v>47.91</v>
      </c>
      <c r="AO1538" s="161">
        <v>1539</v>
      </c>
      <c r="AP1538" s="159" t="s">
        <v>20</v>
      </c>
    </row>
    <row r="1539" spans="2:42" x14ac:dyDescent="0.25">
      <c r="B1539" s="161">
        <v>4360</v>
      </c>
      <c r="C1539" s="163">
        <v>1.5942769999999999</v>
      </c>
      <c r="D1539" s="8">
        <v>0</v>
      </c>
      <c r="E1539" s="165">
        <v>45.75</v>
      </c>
      <c r="L1539" s="161">
        <v>3590</v>
      </c>
      <c r="M1539" s="163">
        <v>0.35864000000000001</v>
      </c>
      <c r="N1539" s="8">
        <v>0</v>
      </c>
      <c r="O1539" s="165">
        <v>43.42</v>
      </c>
      <c r="Q1539" s="161">
        <v>4538</v>
      </c>
      <c r="R1539" s="163">
        <v>0.21410799999999999</v>
      </c>
      <c r="S1539" s="8" t="s">
        <v>4</v>
      </c>
      <c r="T1539" s="8" t="s">
        <v>5</v>
      </c>
      <c r="U1539" s="8">
        <v>0</v>
      </c>
      <c r="V1539" s="165">
        <v>47.37</v>
      </c>
      <c r="W1539" s="161">
        <v>1536</v>
      </c>
      <c r="X1539" s="159" t="s">
        <v>20</v>
      </c>
      <c r="AI1539" s="161">
        <v>3129</v>
      </c>
      <c r="AJ1539" s="163">
        <v>0.110517</v>
      </c>
      <c r="AK1539" s="8" t="s">
        <v>9</v>
      </c>
      <c r="AL1539" s="8" t="s">
        <v>10</v>
      </c>
      <c r="AM1539" s="8">
        <v>0</v>
      </c>
      <c r="AN1539" s="165">
        <v>48.52</v>
      </c>
      <c r="AO1539" s="161">
        <v>1540</v>
      </c>
      <c r="AP1539" s="159" t="s">
        <v>18</v>
      </c>
    </row>
    <row r="1540" spans="2:42" x14ac:dyDescent="0.25">
      <c r="B1540" s="161">
        <v>4361</v>
      </c>
      <c r="C1540" s="163">
        <v>0.94900899999999999</v>
      </c>
      <c r="D1540" s="8">
        <v>0</v>
      </c>
      <c r="E1540" s="165">
        <v>43.95</v>
      </c>
      <c r="L1540" s="161">
        <v>3591</v>
      </c>
      <c r="M1540" s="163">
        <v>0.75164600000000004</v>
      </c>
      <c r="N1540" s="8">
        <v>0</v>
      </c>
      <c r="O1540" s="165">
        <v>50.93</v>
      </c>
      <c r="Q1540" s="161">
        <v>4540</v>
      </c>
      <c r="R1540" s="163">
        <v>0.21626300000000001</v>
      </c>
      <c r="S1540" s="8" t="s">
        <v>4</v>
      </c>
      <c r="T1540" s="8" t="s">
        <v>5</v>
      </c>
      <c r="U1540" s="8">
        <v>0</v>
      </c>
      <c r="V1540" s="165">
        <v>52.82</v>
      </c>
      <c r="W1540" s="161">
        <v>1537</v>
      </c>
      <c r="X1540" s="159" t="s">
        <v>20</v>
      </c>
      <c r="AI1540" s="161">
        <v>3130</v>
      </c>
      <c r="AJ1540" s="163">
        <v>1.04976</v>
      </c>
      <c r="AK1540" s="8" t="s">
        <v>9</v>
      </c>
      <c r="AL1540" s="8" t="s">
        <v>10</v>
      </c>
      <c r="AM1540" s="8">
        <v>0</v>
      </c>
      <c r="AN1540" s="165">
        <v>50.75</v>
      </c>
      <c r="AO1540" s="161">
        <v>1541</v>
      </c>
      <c r="AP1540" s="159" t="s">
        <v>20</v>
      </c>
    </row>
    <row r="1541" spans="2:42" x14ac:dyDescent="0.25">
      <c r="B1541" s="161">
        <v>4362</v>
      </c>
      <c r="C1541" s="163">
        <v>1.562298</v>
      </c>
      <c r="D1541" s="8">
        <v>0</v>
      </c>
      <c r="E1541" s="165">
        <v>48.2</v>
      </c>
      <c r="L1541" s="161">
        <v>3593</v>
      </c>
      <c r="M1541" s="163">
        <v>0.46436300000000003</v>
      </c>
      <c r="N1541" s="8">
        <v>0</v>
      </c>
      <c r="O1541" s="165">
        <v>47.15</v>
      </c>
      <c r="Q1541" s="161">
        <v>4542</v>
      </c>
      <c r="R1541" s="163">
        <v>0.42810700000000002</v>
      </c>
      <c r="S1541" s="8" t="s">
        <v>4</v>
      </c>
      <c r="T1541" s="8" t="s">
        <v>5</v>
      </c>
      <c r="U1541" s="8">
        <v>0</v>
      </c>
      <c r="V1541" s="165">
        <v>47.04</v>
      </c>
      <c r="W1541" s="161">
        <v>1538</v>
      </c>
      <c r="X1541" s="159" t="s">
        <v>20</v>
      </c>
      <c r="AI1541" s="161">
        <v>3131</v>
      </c>
      <c r="AJ1541" s="163">
        <v>0.21917500000000001</v>
      </c>
      <c r="AK1541" s="8" t="s">
        <v>9</v>
      </c>
      <c r="AL1541" s="8" t="s">
        <v>10</v>
      </c>
      <c r="AM1541" s="8">
        <v>0</v>
      </c>
      <c r="AN1541" s="165">
        <v>49.96</v>
      </c>
      <c r="AO1541" s="161">
        <v>1542</v>
      </c>
      <c r="AP1541" s="159" t="s">
        <v>20</v>
      </c>
    </row>
    <row r="1542" spans="2:42" x14ac:dyDescent="0.25">
      <c r="B1542" s="161">
        <v>4365</v>
      </c>
      <c r="C1542" s="163">
        <v>0.35655999999999999</v>
      </c>
      <c r="D1542" s="8">
        <v>0</v>
      </c>
      <c r="E1542" s="165">
        <v>45.82</v>
      </c>
      <c r="L1542" s="161">
        <v>3595</v>
      </c>
      <c r="M1542" s="163">
        <v>0.30488199999999999</v>
      </c>
      <c r="N1542" s="8">
        <v>0</v>
      </c>
      <c r="O1542" s="165">
        <v>43.98</v>
      </c>
      <c r="Q1542" s="161">
        <v>4546</v>
      </c>
      <c r="R1542" s="163">
        <v>0.248555</v>
      </c>
      <c r="S1542" s="8" t="s">
        <v>6</v>
      </c>
      <c r="T1542" s="8" t="s">
        <v>5</v>
      </c>
      <c r="U1542" s="8">
        <v>0</v>
      </c>
      <c r="V1542" s="165">
        <v>46.18</v>
      </c>
      <c r="W1542" s="161">
        <v>1539</v>
      </c>
      <c r="X1542" s="159" t="s">
        <v>20</v>
      </c>
      <c r="AI1542" s="161">
        <v>3133</v>
      </c>
      <c r="AJ1542" s="163">
        <v>0.35513</v>
      </c>
      <c r="AK1542" s="8" t="s">
        <v>9</v>
      </c>
      <c r="AL1542" s="8" t="s">
        <v>10</v>
      </c>
      <c r="AM1542" s="8">
        <v>0</v>
      </c>
      <c r="AN1542" s="165">
        <v>55.76</v>
      </c>
      <c r="AO1542" s="161">
        <v>1543</v>
      </c>
      <c r="AP1542" s="159" t="s">
        <v>20</v>
      </c>
    </row>
    <row r="1543" spans="2:42" x14ac:dyDescent="0.25">
      <c r="B1543" s="161">
        <v>4366</v>
      </c>
      <c r="C1543" s="163">
        <v>0.66927700000000001</v>
      </c>
      <c r="D1543" s="8">
        <v>0</v>
      </c>
      <c r="E1543" s="165">
        <v>43.77</v>
      </c>
      <c r="L1543" s="161">
        <v>3596</v>
      </c>
      <c r="M1543" s="163">
        <v>0.36169099999999998</v>
      </c>
      <c r="N1543" s="8">
        <v>0</v>
      </c>
      <c r="O1543" s="165">
        <v>39.799999999999997</v>
      </c>
      <c r="Q1543" s="161">
        <v>4547</v>
      </c>
      <c r="R1543" s="163">
        <v>9.6277000000000001E-2</v>
      </c>
      <c r="S1543" s="8" t="s">
        <v>6</v>
      </c>
      <c r="T1543" s="8" t="s">
        <v>5</v>
      </c>
      <c r="U1543" s="8">
        <v>0</v>
      </c>
      <c r="V1543" s="165">
        <v>46.64</v>
      </c>
      <c r="W1543" s="161">
        <v>1540</v>
      </c>
      <c r="X1543" s="159" t="s">
        <v>20</v>
      </c>
      <c r="AI1543" s="161">
        <v>3134</v>
      </c>
      <c r="AJ1543" s="163">
        <v>0.383683</v>
      </c>
      <c r="AK1543" s="8" t="s">
        <v>9</v>
      </c>
      <c r="AL1543" s="8" t="s">
        <v>10</v>
      </c>
      <c r="AM1543" s="8">
        <v>0</v>
      </c>
      <c r="AN1543" s="165">
        <v>50.87</v>
      </c>
      <c r="AO1543" s="161">
        <v>1544</v>
      </c>
      <c r="AP1543" s="159" t="s">
        <v>20</v>
      </c>
    </row>
    <row r="1544" spans="2:42" x14ac:dyDescent="0.25">
      <c r="B1544" s="161">
        <v>4368</v>
      </c>
      <c r="C1544" s="163">
        <v>0.254498</v>
      </c>
      <c r="D1544" s="8">
        <v>0</v>
      </c>
      <c r="E1544" s="165">
        <v>51.91</v>
      </c>
      <c r="L1544" s="161">
        <v>3598</v>
      </c>
      <c r="M1544" s="163">
        <v>0.58221699999999998</v>
      </c>
      <c r="N1544" s="8">
        <v>0</v>
      </c>
      <c r="O1544" s="165">
        <v>50.51</v>
      </c>
      <c r="Q1544" s="161">
        <v>4551</v>
      </c>
      <c r="R1544" s="163">
        <v>0.29928100000000002</v>
      </c>
      <c r="S1544" s="8" t="s">
        <v>4</v>
      </c>
      <c r="T1544" s="8" t="s">
        <v>5</v>
      </c>
      <c r="U1544" s="8">
        <v>0</v>
      </c>
      <c r="V1544" s="165">
        <v>59.63</v>
      </c>
      <c r="W1544" s="161">
        <v>1541</v>
      </c>
      <c r="X1544" s="159" t="s">
        <v>20</v>
      </c>
      <c r="AI1544" s="161">
        <v>3136</v>
      </c>
      <c r="AJ1544" s="163">
        <v>7.9322000000000004E-2</v>
      </c>
      <c r="AK1544" s="8" t="s">
        <v>4</v>
      </c>
      <c r="AL1544" s="8" t="s">
        <v>5</v>
      </c>
      <c r="AM1544" s="8">
        <v>0</v>
      </c>
      <c r="AN1544" s="165">
        <v>33.69</v>
      </c>
      <c r="AO1544" s="161">
        <v>1545</v>
      </c>
      <c r="AP1544" s="159" t="s">
        <v>18</v>
      </c>
    </row>
    <row r="1545" spans="2:42" x14ac:dyDescent="0.25">
      <c r="B1545" s="161">
        <v>4370</v>
      </c>
      <c r="C1545" s="163">
        <v>0.33754800000000001</v>
      </c>
      <c r="D1545" s="8">
        <v>0</v>
      </c>
      <c r="E1545" s="165">
        <v>37.61</v>
      </c>
      <c r="L1545" s="161">
        <v>3599</v>
      </c>
      <c r="M1545" s="163">
        <v>0.80615899999999996</v>
      </c>
      <c r="N1545" s="8">
        <v>0</v>
      </c>
      <c r="O1545" s="165">
        <v>52.12</v>
      </c>
      <c r="Q1545" s="161">
        <v>4552</v>
      </c>
      <c r="R1545" s="163">
        <v>0.26722499999999999</v>
      </c>
      <c r="S1545" s="8" t="s">
        <v>4</v>
      </c>
      <c r="T1545" s="8" t="s">
        <v>5</v>
      </c>
      <c r="U1545" s="8">
        <v>0</v>
      </c>
      <c r="V1545" s="165">
        <v>47.34</v>
      </c>
      <c r="W1545" s="161">
        <v>1542</v>
      </c>
      <c r="X1545" s="159" t="s">
        <v>20</v>
      </c>
      <c r="AI1545" s="161">
        <v>3137</v>
      </c>
      <c r="AJ1545" s="163">
        <v>0.331953</v>
      </c>
      <c r="AK1545" s="8" t="s">
        <v>4</v>
      </c>
      <c r="AL1545" s="8" t="s">
        <v>5</v>
      </c>
      <c r="AM1545" s="8">
        <v>0</v>
      </c>
      <c r="AN1545" s="165">
        <v>41.08</v>
      </c>
      <c r="AO1545" s="161">
        <v>1546</v>
      </c>
      <c r="AP1545" s="159" t="s">
        <v>20</v>
      </c>
    </row>
    <row r="1546" spans="2:42" x14ac:dyDescent="0.25">
      <c r="B1546" s="161">
        <v>4371</v>
      </c>
      <c r="C1546" s="163">
        <v>0.33265899999999998</v>
      </c>
      <c r="D1546" s="8">
        <v>0</v>
      </c>
      <c r="E1546" s="165">
        <v>47.51</v>
      </c>
      <c r="L1546" s="161">
        <v>3602</v>
      </c>
      <c r="M1546" s="163">
        <v>0.48753200000000002</v>
      </c>
      <c r="N1546" s="8">
        <v>0</v>
      </c>
      <c r="O1546" s="165">
        <v>48.26</v>
      </c>
      <c r="Q1546" s="161">
        <v>4554</v>
      </c>
      <c r="R1546" s="163">
        <v>0.38915699999999998</v>
      </c>
      <c r="S1546" s="8" t="s">
        <v>4</v>
      </c>
      <c r="T1546" s="8" t="s">
        <v>5</v>
      </c>
      <c r="U1546" s="8">
        <v>0</v>
      </c>
      <c r="V1546" s="165">
        <v>45.47</v>
      </c>
      <c r="W1546" s="161">
        <v>1543</v>
      </c>
      <c r="X1546" s="159" t="s">
        <v>20</v>
      </c>
      <c r="AI1546" s="161">
        <v>3139</v>
      </c>
      <c r="AJ1546" s="163">
        <v>0.45913799999999999</v>
      </c>
      <c r="AK1546" s="8" t="s">
        <v>9</v>
      </c>
      <c r="AL1546" s="8" t="s">
        <v>10</v>
      </c>
      <c r="AM1546" s="8">
        <v>0</v>
      </c>
      <c r="AN1546" s="165">
        <v>44.74</v>
      </c>
      <c r="AO1546" s="161">
        <v>1547</v>
      </c>
      <c r="AP1546" s="159" t="s">
        <v>20</v>
      </c>
    </row>
    <row r="1547" spans="2:42" x14ac:dyDescent="0.25">
      <c r="B1547" s="161">
        <v>4372</v>
      </c>
      <c r="C1547" s="163">
        <v>0.35864000000000001</v>
      </c>
      <c r="D1547" s="8">
        <v>0</v>
      </c>
      <c r="E1547" s="165">
        <v>43.42</v>
      </c>
      <c r="L1547" s="161">
        <v>3604</v>
      </c>
      <c r="M1547" s="163">
        <v>1.1476379999999999</v>
      </c>
      <c r="N1547" s="8">
        <v>0</v>
      </c>
      <c r="O1547" s="165">
        <v>49.01</v>
      </c>
      <c r="Q1547" s="161">
        <v>4556</v>
      </c>
      <c r="R1547" s="163">
        <v>0.258712</v>
      </c>
      <c r="S1547" s="8" t="s">
        <v>4</v>
      </c>
      <c r="T1547" s="8" t="s">
        <v>5</v>
      </c>
      <c r="U1547" s="8">
        <v>0</v>
      </c>
      <c r="V1547" s="165">
        <v>47.32</v>
      </c>
      <c r="W1547" s="161">
        <v>1544</v>
      </c>
      <c r="X1547" s="159" t="s">
        <v>20</v>
      </c>
      <c r="AI1547" s="161">
        <v>3141</v>
      </c>
      <c r="AJ1547" s="163">
        <v>0.42180200000000001</v>
      </c>
      <c r="AK1547" s="8" t="s">
        <v>9</v>
      </c>
      <c r="AL1547" s="8" t="s">
        <v>10</v>
      </c>
      <c r="AM1547" s="8">
        <v>0</v>
      </c>
      <c r="AN1547" s="165">
        <v>49.22</v>
      </c>
      <c r="AO1547" s="161">
        <v>1548</v>
      </c>
      <c r="AP1547" s="159" t="s">
        <v>18</v>
      </c>
    </row>
    <row r="1548" spans="2:42" x14ac:dyDescent="0.25">
      <c r="B1548" s="161">
        <v>4373</v>
      </c>
      <c r="C1548" s="163">
        <v>0.75164600000000004</v>
      </c>
      <c r="D1548" s="8">
        <v>0</v>
      </c>
      <c r="E1548" s="165">
        <v>50.93</v>
      </c>
      <c r="L1548" s="161">
        <v>3606</v>
      </c>
      <c r="M1548" s="163">
        <v>0.420097</v>
      </c>
      <c r="N1548" s="8">
        <v>0</v>
      </c>
      <c r="O1548" s="165">
        <v>44.67</v>
      </c>
      <c r="Q1548" s="161">
        <v>4558</v>
      </c>
      <c r="R1548" s="163">
        <v>1.024362</v>
      </c>
      <c r="S1548" s="8" t="s">
        <v>6</v>
      </c>
      <c r="T1548" s="8" t="s">
        <v>5</v>
      </c>
      <c r="U1548" s="8">
        <v>0</v>
      </c>
      <c r="V1548" s="165">
        <v>47.69</v>
      </c>
      <c r="W1548" s="161">
        <v>1545</v>
      </c>
      <c r="X1548" s="159" t="s">
        <v>20</v>
      </c>
      <c r="AI1548" s="161">
        <v>3143</v>
      </c>
      <c r="AJ1548" s="163">
        <v>0.16932</v>
      </c>
      <c r="AK1548" s="8" t="s">
        <v>6</v>
      </c>
      <c r="AL1548" s="8" t="s">
        <v>5</v>
      </c>
      <c r="AM1548" s="8">
        <v>0</v>
      </c>
      <c r="AN1548" s="165">
        <v>53.21</v>
      </c>
      <c r="AO1548" s="161">
        <v>1549</v>
      </c>
      <c r="AP1548" s="159" t="s">
        <v>18</v>
      </c>
    </row>
    <row r="1549" spans="2:42" x14ac:dyDescent="0.25">
      <c r="B1549" s="161">
        <v>4375</v>
      </c>
      <c r="C1549" s="163">
        <v>0.46436300000000003</v>
      </c>
      <c r="D1549" s="8">
        <v>0</v>
      </c>
      <c r="E1549" s="165">
        <v>47.15</v>
      </c>
      <c r="L1549" s="161">
        <v>3607</v>
      </c>
      <c r="M1549" s="163">
        <v>0.317938</v>
      </c>
      <c r="N1549" s="8">
        <v>0</v>
      </c>
      <c r="O1549" s="165">
        <v>49.42</v>
      </c>
      <c r="Q1549" s="161">
        <v>4560</v>
      </c>
      <c r="R1549" s="163">
        <v>0.39661200000000002</v>
      </c>
      <c r="S1549" s="8" t="s">
        <v>6</v>
      </c>
      <c r="T1549" s="8" t="s">
        <v>5</v>
      </c>
      <c r="U1549" s="8">
        <v>0</v>
      </c>
      <c r="V1549" s="165">
        <v>56.37</v>
      </c>
      <c r="W1549" s="161">
        <v>1546</v>
      </c>
      <c r="X1549" s="159" t="s">
        <v>20</v>
      </c>
      <c r="AI1549" s="161">
        <v>3144</v>
      </c>
      <c r="AJ1549" s="163">
        <v>8.2647999999999999E-2</v>
      </c>
      <c r="AK1549" s="8" t="s">
        <v>4</v>
      </c>
      <c r="AL1549" s="8" t="s">
        <v>5</v>
      </c>
      <c r="AM1549" s="8">
        <v>0</v>
      </c>
      <c r="AN1549" s="165">
        <v>50.2</v>
      </c>
      <c r="AO1549" s="161">
        <v>1550</v>
      </c>
      <c r="AP1549" s="159" t="s">
        <v>20</v>
      </c>
    </row>
    <row r="1550" spans="2:42" x14ac:dyDescent="0.25">
      <c r="B1550" s="161">
        <v>4377</v>
      </c>
      <c r="C1550" s="163">
        <v>0.30488199999999999</v>
      </c>
      <c r="D1550" s="8">
        <v>0</v>
      </c>
      <c r="E1550" s="165">
        <v>43.98</v>
      </c>
      <c r="L1550" s="161">
        <v>3608</v>
      </c>
      <c r="M1550" s="163">
        <v>1.0035499999999999</v>
      </c>
      <c r="N1550" s="8">
        <v>0</v>
      </c>
      <c r="O1550" s="165">
        <v>45.65</v>
      </c>
      <c r="Q1550" s="161">
        <v>4562</v>
      </c>
      <c r="R1550" s="163">
        <v>0.14375499999999999</v>
      </c>
      <c r="S1550" s="8" t="s">
        <v>4</v>
      </c>
      <c r="T1550" s="8" t="s">
        <v>5</v>
      </c>
      <c r="U1550" s="8">
        <v>0</v>
      </c>
      <c r="V1550" s="165">
        <v>44.92</v>
      </c>
      <c r="W1550" s="161">
        <v>1547</v>
      </c>
      <c r="X1550" s="159" t="s">
        <v>20</v>
      </c>
      <c r="AI1550" s="161">
        <v>3146</v>
      </c>
      <c r="AJ1550" s="163">
        <v>0.123497</v>
      </c>
      <c r="AK1550" s="8" t="s">
        <v>4</v>
      </c>
      <c r="AL1550" s="8" t="s">
        <v>5</v>
      </c>
      <c r="AM1550" s="8">
        <v>0</v>
      </c>
      <c r="AN1550" s="165">
        <v>46.38</v>
      </c>
      <c r="AO1550" s="161">
        <v>1551</v>
      </c>
      <c r="AP1550" s="159" t="s">
        <v>20</v>
      </c>
    </row>
    <row r="1551" spans="2:42" x14ac:dyDescent="0.25">
      <c r="B1551" s="161">
        <v>4378</v>
      </c>
      <c r="C1551" s="163">
        <v>0.36169099999999998</v>
      </c>
      <c r="D1551" s="8">
        <v>0</v>
      </c>
      <c r="E1551" s="165">
        <v>39.799999999999997</v>
      </c>
      <c r="L1551" s="161">
        <v>3609</v>
      </c>
      <c r="M1551" s="163">
        <v>1.058989</v>
      </c>
      <c r="N1551" s="8">
        <v>0</v>
      </c>
      <c r="O1551" s="165">
        <v>51.45</v>
      </c>
      <c r="Q1551" s="161">
        <v>4565</v>
      </c>
      <c r="R1551" s="163">
        <v>0.16625100000000001</v>
      </c>
      <c r="S1551" s="8" t="s">
        <v>6</v>
      </c>
      <c r="T1551" s="8" t="s">
        <v>5</v>
      </c>
      <c r="U1551" s="8">
        <v>0</v>
      </c>
      <c r="V1551" s="165">
        <v>43.56</v>
      </c>
      <c r="W1551" s="161">
        <v>1548</v>
      </c>
      <c r="X1551" s="159" t="s">
        <v>20</v>
      </c>
      <c r="AI1551" s="161">
        <v>3148</v>
      </c>
      <c r="AJ1551" s="163">
        <v>0.105522</v>
      </c>
      <c r="AK1551" s="8" t="s">
        <v>4</v>
      </c>
      <c r="AL1551" s="8" t="s">
        <v>5</v>
      </c>
      <c r="AM1551" s="8">
        <v>0</v>
      </c>
      <c r="AN1551" s="165">
        <v>46.15</v>
      </c>
      <c r="AO1551" s="161">
        <v>1552</v>
      </c>
      <c r="AP1551" s="159" t="s">
        <v>18</v>
      </c>
    </row>
    <row r="1552" spans="2:42" x14ac:dyDescent="0.25">
      <c r="B1552" s="161">
        <v>4380</v>
      </c>
      <c r="C1552" s="163">
        <v>0.58221699999999998</v>
      </c>
      <c r="D1552" s="8">
        <v>0</v>
      </c>
      <c r="E1552" s="165">
        <v>50.51</v>
      </c>
      <c r="L1552" s="161">
        <v>3612</v>
      </c>
      <c r="M1552" s="163">
        <v>0.46466499999999999</v>
      </c>
      <c r="N1552" s="8">
        <v>0</v>
      </c>
      <c r="O1552" s="165">
        <v>46.83</v>
      </c>
      <c r="Q1552" s="161">
        <v>4568</v>
      </c>
      <c r="R1552" s="163">
        <v>0.48390100000000003</v>
      </c>
      <c r="S1552" s="8" t="s">
        <v>6</v>
      </c>
      <c r="T1552" s="8" t="s">
        <v>5</v>
      </c>
      <c r="U1552" s="8">
        <v>0</v>
      </c>
      <c r="V1552" s="165">
        <v>47.05</v>
      </c>
      <c r="W1552" s="161">
        <v>1549</v>
      </c>
      <c r="X1552" s="159" t="s">
        <v>20</v>
      </c>
      <c r="AI1552" s="161">
        <v>3149</v>
      </c>
      <c r="AJ1552" s="163">
        <v>0.30152400000000001</v>
      </c>
      <c r="AK1552" s="8" t="s">
        <v>9</v>
      </c>
      <c r="AL1552" s="8" t="s">
        <v>10</v>
      </c>
      <c r="AM1552" s="8">
        <v>0</v>
      </c>
      <c r="AN1552" s="165">
        <v>51.08</v>
      </c>
      <c r="AO1552" s="161">
        <v>1553</v>
      </c>
      <c r="AP1552" s="159" t="s">
        <v>20</v>
      </c>
    </row>
    <row r="1553" spans="2:42" x14ac:dyDescent="0.25">
      <c r="B1553" s="161">
        <v>4381</v>
      </c>
      <c r="C1553" s="163">
        <v>0.80615899999999996</v>
      </c>
      <c r="D1553" s="8">
        <v>0</v>
      </c>
      <c r="E1553" s="165">
        <v>52.12</v>
      </c>
      <c r="L1553" s="161">
        <v>3613</v>
      </c>
      <c r="M1553" s="163">
        <v>0.57095099999999999</v>
      </c>
      <c r="N1553" s="8">
        <v>0</v>
      </c>
      <c r="O1553" s="165">
        <v>47.46</v>
      </c>
      <c r="Q1553" s="161">
        <v>4570</v>
      </c>
      <c r="R1553" s="163">
        <v>0.17794499999999999</v>
      </c>
      <c r="S1553" s="8" t="s">
        <v>4</v>
      </c>
      <c r="T1553" s="8" t="s">
        <v>5</v>
      </c>
      <c r="U1553" s="8">
        <v>0</v>
      </c>
      <c r="V1553" s="165">
        <v>48.03</v>
      </c>
      <c r="W1553" s="161">
        <v>1550</v>
      </c>
      <c r="X1553" s="159" t="s">
        <v>20</v>
      </c>
      <c r="AI1553" s="161">
        <v>3150</v>
      </c>
      <c r="AJ1553" s="163">
        <v>0.206594</v>
      </c>
      <c r="AK1553" s="8" t="s">
        <v>9</v>
      </c>
      <c r="AL1553" s="8" t="s">
        <v>10</v>
      </c>
      <c r="AM1553" s="8">
        <v>0</v>
      </c>
      <c r="AN1553" s="165">
        <v>37.549999999999997</v>
      </c>
      <c r="AO1553" s="161">
        <v>1554</v>
      </c>
      <c r="AP1553" s="159" t="s">
        <v>20</v>
      </c>
    </row>
    <row r="1554" spans="2:42" x14ac:dyDescent="0.25">
      <c r="B1554" s="161">
        <v>4384</v>
      </c>
      <c r="C1554" s="163">
        <v>0.48753200000000002</v>
      </c>
      <c r="D1554" s="8">
        <v>0</v>
      </c>
      <c r="E1554" s="165">
        <v>48.26</v>
      </c>
      <c r="L1554" s="161">
        <v>3614</v>
      </c>
      <c r="M1554" s="163">
        <v>0.41947099999999998</v>
      </c>
      <c r="N1554" s="8">
        <v>0</v>
      </c>
      <c r="O1554" s="165">
        <v>48.36</v>
      </c>
      <c r="Q1554" s="161">
        <v>4573</v>
      </c>
      <c r="R1554" s="163">
        <v>0.31952599999999998</v>
      </c>
      <c r="S1554" s="8" t="s">
        <v>4</v>
      </c>
      <c r="T1554" s="8" t="s">
        <v>5</v>
      </c>
      <c r="U1554" s="8">
        <v>0</v>
      </c>
      <c r="V1554" s="165">
        <v>53.65</v>
      </c>
      <c r="W1554" s="161">
        <v>1551</v>
      </c>
      <c r="X1554" s="159" t="s">
        <v>20</v>
      </c>
      <c r="AI1554" s="161">
        <v>3152</v>
      </c>
      <c r="AJ1554" s="163">
        <v>0.60234600000000005</v>
      </c>
      <c r="AK1554" s="8" t="s">
        <v>9</v>
      </c>
      <c r="AL1554" s="8" t="s">
        <v>10</v>
      </c>
      <c r="AM1554" s="8">
        <v>0</v>
      </c>
      <c r="AN1554" s="165">
        <v>53.86</v>
      </c>
      <c r="AO1554" s="161">
        <v>1555</v>
      </c>
      <c r="AP1554" s="159" t="s">
        <v>18</v>
      </c>
    </row>
    <row r="1555" spans="2:42" x14ac:dyDescent="0.25">
      <c r="B1555" s="161">
        <v>4386</v>
      </c>
      <c r="C1555" s="163">
        <v>1.1476379999999999</v>
      </c>
      <c r="D1555" s="8">
        <v>0</v>
      </c>
      <c r="E1555" s="165">
        <v>49.01</v>
      </c>
      <c r="L1555" s="161">
        <v>3615</v>
      </c>
      <c r="M1555" s="163">
        <v>0.76742500000000002</v>
      </c>
      <c r="N1555" s="8">
        <v>0</v>
      </c>
      <c r="O1555" s="165">
        <v>51.8</v>
      </c>
      <c r="Q1555" s="161">
        <v>4577</v>
      </c>
      <c r="R1555" s="163">
        <v>0.141211</v>
      </c>
      <c r="S1555" s="8" t="s">
        <v>4</v>
      </c>
      <c r="T1555" s="8" t="s">
        <v>5</v>
      </c>
      <c r="U1555" s="8">
        <v>0</v>
      </c>
      <c r="V1555" s="165">
        <v>48.16</v>
      </c>
      <c r="W1555" s="161">
        <v>1552</v>
      </c>
      <c r="X1555" s="159" t="s">
        <v>20</v>
      </c>
      <c r="AI1555" s="161">
        <v>3154</v>
      </c>
      <c r="AJ1555" s="163">
        <v>0.36335000000000001</v>
      </c>
      <c r="AK1555" s="8" t="s">
        <v>4</v>
      </c>
      <c r="AL1555" s="8" t="s">
        <v>5</v>
      </c>
      <c r="AM1555" s="8">
        <v>0</v>
      </c>
      <c r="AN1555" s="165">
        <v>46.77</v>
      </c>
      <c r="AO1555" s="161">
        <v>1556</v>
      </c>
      <c r="AP1555" s="159" t="s">
        <v>20</v>
      </c>
    </row>
    <row r="1556" spans="2:42" x14ac:dyDescent="0.25">
      <c r="B1556" s="161">
        <v>4388</v>
      </c>
      <c r="C1556" s="163">
        <v>0.420097</v>
      </c>
      <c r="D1556" s="8">
        <v>0</v>
      </c>
      <c r="E1556" s="165">
        <v>44.67</v>
      </c>
      <c r="L1556" s="161">
        <v>3616</v>
      </c>
      <c r="M1556" s="163">
        <v>0.46195399999999998</v>
      </c>
      <c r="N1556" s="8">
        <v>0</v>
      </c>
      <c r="O1556" s="165">
        <v>52.1</v>
      </c>
      <c r="Q1556" s="161">
        <v>4580</v>
      </c>
      <c r="R1556" s="163">
        <v>8.4217E-2</v>
      </c>
      <c r="S1556" s="8" t="s">
        <v>4</v>
      </c>
      <c r="T1556" s="8" t="s">
        <v>5</v>
      </c>
      <c r="U1556" s="8">
        <v>0</v>
      </c>
      <c r="V1556" s="165">
        <v>44.86</v>
      </c>
      <c r="W1556" s="161">
        <v>1553</v>
      </c>
      <c r="X1556" s="159" t="s">
        <v>20</v>
      </c>
      <c r="AI1556" s="161">
        <v>3156</v>
      </c>
      <c r="AJ1556" s="163">
        <v>0.121114</v>
      </c>
      <c r="AK1556" s="8" t="s">
        <v>6</v>
      </c>
      <c r="AL1556" s="8" t="s">
        <v>5</v>
      </c>
      <c r="AM1556" s="8">
        <v>0</v>
      </c>
      <c r="AN1556" s="165">
        <v>49.72</v>
      </c>
      <c r="AO1556" s="161">
        <v>1557</v>
      </c>
      <c r="AP1556" s="159" t="s">
        <v>18</v>
      </c>
    </row>
    <row r="1557" spans="2:42" x14ac:dyDescent="0.25">
      <c r="B1557" s="161">
        <v>4389</v>
      </c>
      <c r="C1557" s="163">
        <v>0.317938</v>
      </c>
      <c r="D1557" s="8">
        <v>0</v>
      </c>
      <c r="E1557" s="165">
        <v>49.42</v>
      </c>
      <c r="L1557" s="161">
        <v>3617</v>
      </c>
      <c r="M1557" s="163">
        <v>0.38454700000000003</v>
      </c>
      <c r="N1557" s="8">
        <v>0</v>
      </c>
      <c r="O1557" s="165">
        <v>45.61</v>
      </c>
      <c r="Q1557" s="161">
        <v>4582</v>
      </c>
      <c r="R1557" s="163">
        <v>0.45860400000000001</v>
      </c>
      <c r="S1557" s="8" t="s">
        <v>4</v>
      </c>
      <c r="T1557" s="8" t="s">
        <v>5</v>
      </c>
      <c r="U1557" s="8">
        <v>0</v>
      </c>
      <c r="V1557" s="165">
        <v>46.92</v>
      </c>
      <c r="W1557" s="161">
        <v>1554</v>
      </c>
      <c r="X1557" s="159" t="s">
        <v>20</v>
      </c>
      <c r="AI1557" s="161">
        <v>3158</v>
      </c>
      <c r="AJ1557" s="163">
        <v>0.21709500000000001</v>
      </c>
      <c r="AK1557" s="8" t="s">
        <v>4</v>
      </c>
      <c r="AL1557" s="8" t="s">
        <v>5</v>
      </c>
      <c r="AM1557" s="8">
        <v>0</v>
      </c>
      <c r="AN1557" s="165">
        <v>52.57</v>
      </c>
      <c r="AO1557" s="161">
        <v>1558</v>
      </c>
      <c r="AP1557" s="159" t="s">
        <v>20</v>
      </c>
    </row>
    <row r="1558" spans="2:42" x14ac:dyDescent="0.25">
      <c r="B1558" s="161">
        <v>4390</v>
      </c>
      <c r="C1558" s="163">
        <v>1.0035499999999999</v>
      </c>
      <c r="D1558" s="8">
        <v>0</v>
      </c>
      <c r="E1558" s="165">
        <v>45.65</v>
      </c>
      <c r="L1558" s="161">
        <v>3618</v>
      </c>
      <c r="M1558" s="163">
        <v>1.6557569999999999</v>
      </c>
      <c r="N1558" s="8">
        <v>0</v>
      </c>
      <c r="O1558" s="165">
        <v>49.92</v>
      </c>
      <c r="Q1558" s="161">
        <v>4586</v>
      </c>
      <c r="R1558" s="163">
        <v>0.59170699999999998</v>
      </c>
      <c r="S1558" s="8" t="s">
        <v>4</v>
      </c>
      <c r="T1558" s="8" t="s">
        <v>5</v>
      </c>
      <c r="U1558" s="8">
        <v>0</v>
      </c>
      <c r="V1558" s="165">
        <v>54.98</v>
      </c>
      <c r="W1558" s="161">
        <v>1555</v>
      </c>
      <c r="X1558" s="159" t="s">
        <v>20</v>
      </c>
      <c r="AI1558" s="161">
        <v>3162</v>
      </c>
      <c r="AJ1558" s="163">
        <v>0.22998099999999999</v>
      </c>
      <c r="AK1558" s="8" t="s">
        <v>9</v>
      </c>
      <c r="AL1558" s="8" t="s">
        <v>10</v>
      </c>
      <c r="AM1558" s="8">
        <v>0</v>
      </c>
      <c r="AN1558" s="165">
        <v>45.92</v>
      </c>
      <c r="AO1558" s="161">
        <v>1559</v>
      </c>
      <c r="AP1558" s="159" t="s">
        <v>18</v>
      </c>
    </row>
    <row r="1559" spans="2:42" x14ac:dyDescent="0.25">
      <c r="B1559" s="161">
        <v>4391</v>
      </c>
      <c r="C1559" s="163">
        <v>1.058989</v>
      </c>
      <c r="D1559" s="8">
        <v>0</v>
      </c>
      <c r="E1559" s="165">
        <v>51.45</v>
      </c>
      <c r="L1559" s="161">
        <v>3619</v>
      </c>
      <c r="M1559" s="163">
        <v>0.73652799999999996</v>
      </c>
      <c r="N1559" s="8">
        <v>0</v>
      </c>
      <c r="O1559" s="165">
        <v>40.36</v>
      </c>
      <c r="Q1559" s="161">
        <v>4588</v>
      </c>
      <c r="R1559" s="163">
        <v>0.21981500000000001</v>
      </c>
      <c r="S1559" s="8" t="s">
        <v>6</v>
      </c>
      <c r="T1559" s="8" t="s">
        <v>5</v>
      </c>
      <c r="U1559" s="8">
        <v>0</v>
      </c>
      <c r="V1559" s="165">
        <v>38.049999999999997</v>
      </c>
      <c r="W1559" s="161">
        <v>1556</v>
      </c>
      <c r="X1559" s="159" t="s">
        <v>20</v>
      </c>
      <c r="AI1559" s="161">
        <v>3163</v>
      </c>
      <c r="AJ1559" s="163">
        <v>0.108782</v>
      </c>
      <c r="AK1559" s="8" t="s">
        <v>4</v>
      </c>
      <c r="AL1559" s="8" t="s">
        <v>5</v>
      </c>
      <c r="AM1559" s="8">
        <v>0</v>
      </c>
      <c r="AN1559" s="165">
        <v>48.2</v>
      </c>
      <c r="AO1559" s="161">
        <v>1560</v>
      </c>
      <c r="AP1559" s="159" t="s">
        <v>20</v>
      </c>
    </row>
    <row r="1560" spans="2:42" x14ac:dyDescent="0.25">
      <c r="B1560" s="161">
        <v>4394</v>
      </c>
      <c r="C1560" s="163">
        <v>0.46466499999999999</v>
      </c>
      <c r="D1560" s="8">
        <v>0</v>
      </c>
      <c r="E1560" s="165">
        <v>46.83</v>
      </c>
      <c r="L1560" s="161">
        <v>3620</v>
      </c>
      <c r="M1560" s="163">
        <v>0.65118699999999996</v>
      </c>
      <c r="N1560" s="8">
        <v>0</v>
      </c>
      <c r="O1560" s="165">
        <v>39.39</v>
      </c>
      <c r="Q1560" s="161">
        <v>4590</v>
      </c>
      <c r="R1560" s="163">
        <v>9.8916000000000004E-2</v>
      </c>
      <c r="S1560" s="8" t="s">
        <v>4</v>
      </c>
      <c r="T1560" s="8" t="s">
        <v>5</v>
      </c>
      <c r="U1560" s="8">
        <v>0</v>
      </c>
      <c r="V1560" s="165">
        <v>35.83</v>
      </c>
      <c r="W1560" s="161">
        <v>1557</v>
      </c>
      <c r="X1560" s="159" t="s">
        <v>20</v>
      </c>
      <c r="AI1560" s="161">
        <v>3165</v>
      </c>
      <c r="AJ1560" s="163">
        <v>0.136437</v>
      </c>
      <c r="AK1560" s="8" t="s">
        <v>11</v>
      </c>
      <c r="AL1560" s="8" t="s">
        <v>10</v>
      </c>
      <c r="AM1560" s="8">
        <v>0</v>
      </c>
      <c r="AN1560" s="165">
        <v>50.38</v>
      </c>
      <c r="AO1560" s="161">
        <v>1561</v>
      </c>
      <c r="AP1560" s="159" t="s">
        <v>20</v>
      </c>
    </row>
    <row r="1561" spans="2:42" x14ac:dyDescent="0.25">
      <c r="B1561" s="161">
        <v>4395</v>
      </c>
      <c r="C1561" s="163">
        <v>0.57095099999999999</v>
      </c>
      <c r="D1561" s="8">
        <v>0</v>
      </c>
      <c r="E1561" s="165">
        <v>47.46</v>
      </c>
      <c r="L1561" s="161">
        <v>3621</v>
      </c>
      <c r="M1561" s="163">
        <v>0.56154499999999996</v>
      </c>
      <c r="N1561" s="8">
        <v>0</v>
      </c>
      <c r="O1561" s="165">
        <v>43.8</v>
      </c>
      <c r="Q1561" s="161">
        <v>4591</v>
      </c>
      <c r="R1561" s="163">
        <v>5.9803000000000002E-2</v>
      </c>
      <c r="S1561" s="8" t="s">
        <v>4</v>
      </c>
      <c r="T1561" s="8" t="s">
        <v>5</v>
      </c>
      <c r="U1561" s="8">
        <v>0</v>
      </c>
      <c r="V1561" s="165">
        <v>53.7</v>
      </c>
      <c r="W1561" s="161">
        <v>1558</v>
      </c>
      <c r="X1561" s="159" t="s">
        <v>20</v>
      </c>
      <c r="AI1561" s="161">
        <v>3167</v>
      </c>
      <c r="AJ1561" s="163">
        <v>0.30364799999999997</v>
      </c>
      <c r="AK1561" s="8" t="s">
        <v>9</v>
      </c>
      <c r="AL1561" s="8" t="s">
        <v>10</v>
      </c>
      <c r="AM1561" s="8">
        <v>0</v>
      </c>
      <c r="AN1561" s="165">
        <v>46.37</v>
      </c>
      <c r="AO1561" s="161">
        <v>1562</v>
      </c>
      <c r="AP1561" s="159" t="s">
        <v>18</v>
      </c>
    </row>
    <row r="1562" spans="2:42" x14ac:dyDescent="0.25">
      <c r="B1562" s="161">
        <v>4396</v>
      </c>
      <c r="C1562" s="163">
        <v>0.41947099999999998</v>
      </c>
      <c r="D1562" s="8">
        <v>0</v>
      </c>
      <c r="E1562" s="165">
        <v>48.36</v>
      </c>
      <c r="L1562" s="161">
        <v>3622</v>
      </c>
      <c r="M1562" s="163">
        <v>0.51054200000000005</v>
      </c>
      <c r="N1562" s="8">
        <v>0</v>
      </c>
      <c r="O1562" s="165">
        <v>44.79</v>
      </c>
      <c r="Q1562" s="161">
        <v>4593</v>
      </c>
      <c r="R1562" s="163">
        <v>0.34682200000000002</v>
      </c>
      <c r="S1562" s="8" t="s">
        <v>4</v>
      </c>
      <c r="T1562" s="8" t="s">
        <v>5</v>
      </c>
      <c r="U1562" s="8">
        <v>0</v>
      </c>
      <c r="V1562" s="165">
        <v>55.09</v>
      </c>
      <c r="W1562" s="161">
        <v>1559</v>
      </c>
      <c r="X1562" s="159" t="s">
        <v>20</v>
      </c>
      <c r="AI1562" s="161">
        <v>3171</v>
      </c>
      <c r="AJ1562" s="163">
        <v>0.26694699999999999</v>
      </c>
      <c r="AK1562" s="8" t="s">
        <v>4</v>
      </c>
      <c r="AL1562" s="8" t="s">
        <v>5</v>
      </c>
      <c r="AM1562" s="8">
        <v>0</v>
      </c>
      <c r="AN1562" s="165">
        <v>48.01</v>
      </c>
      <c r="AO1562" s="161">
        <v>1563</v>
      </c>
      <c r="AP1562" s="159" t="s">
        <v>17</v>
      </c>
    </row>
    <row r="1563" spans="2:42" x14ac:dyDescent="0.25">
      <c r="B1563" s="161">
        <v>4397</v>
      </c>
      <c r="C1563" s="163">
        <v>0.76742500000000002</v>
      </c>
      <c r="D1563" s="8">
        <v>0</v>
      </c>
      <c r="E1563" s="165">
        <v>51.8</v>
      </c>
      <c r="L1563" s="161">
        <v>3623</v>
      </c>
      <c r="M1563" s="163">
        <v>0.35063899999999998</v>
      </c>
      <c r="N1563" s="8">
        <v>0</v>
      </c>
      <c r="O1563" s="165">
        <v>50.85</v>
      </c>
      <c r="Q1563" s="161">
        <v>4597</v>
      </c>
      <c r="R1563" s="163">
        <v>5.4906999999999997E-2</v>
      </c>
      <c r="S1563" s="8" t="s">
        <v>4</v>
      </c>
      <c r="T1563" s="8" t="s">
        <v>5</v>
      </c>
      <c r="U1563" s="8">
        <v>0</v>
      </c>
      <c r="V1563" s="165">
        <v>47.07</v>
      </c>
      <c r="W1563" s="161">
        <v>1560</v>
      </c>
      <c r="X1563" s="159" t="s">
        <v>20</v>
      </c>
      <c r="AI1563" s="161">
        <v>3175</v>
      </c>
      <c r="AJ1563" s="163">
        <v>5.1492999999999997E-2</v>
      </c>
      <c r="AK1563" s="8" t="s">
        <v>4</v>
      </c>
      <c r="AL1563" s="8" t="s">
        <v>5</v>
      </c>
      <c r="AM1563" s="8">
        <v>0</v>
      </c>
      <c r="AN1563" s="165">
        <v>46.42</v>
      </c>
      <c r="AO1563" s="161">
        <v>1564</v>
      </c>
      <c r="AP1563" s="159" t="s">
        <v>18</v>
      </c>
    </row>
    <row r="1564" spans="2:42" x14ac:dyDescent="0.25">
      <c r="B1564" s="161">
        <v>4398</v>
      </c>
      <c r="C1564" s="163">
        <v>0.46195399999999998</v>
      </c>
      <c r="D1564" s="8">
        <v>0</v>
      </c>
      <c r="E1564" s="165">
        <v>52.1</v>
      </c>
      <c r="L1564" s="161">
        <v>3627</v>
      </c>
      <c r="M1564" s="163">
        <v>0.84506300000000001</v>
      </c>
      <c r="N1564" s="8">
        <v>0</v>
      </c>
      <c r="O1564" s="165">
        <v>48.68</v>
      </c>
      <c r="Q1564" s="161">
        <v>4598</v>
      </c>
      <c r="R1564" s="163">
        <v>7.3996000000000006E-2</v>
      </c>
      <c r="S1564" s="8" t="s">
        <v>4</v>
      </c>
      <c r="T1564" s="8" t="s">
        <v>5</v>
      </c>
      <c r="U1564" s="8">
        <v>0</v>
      </c>
      <c r="V1564" s="165">
        <v>40.340000000000003</v>
      </c>
      <c r="W1564" s="161">
        <v>1561</v>
      </c>
      <c r="X1564" s="159" t="s">
        <v>20</v>
      </c>
      <c r="AI1564" s="161">
        <v>3178</v>
      </c>
      <c r="AJ1564" s="163">
        <v>0.683419</v>
      </c>
      <c r="AK1564" s="8" t="s">
        <v>9</v>
      </c>
      <c r="AL1564" s="8" t="s">
        <v>10</v>
      </c>
      <c r="AM1564" s="8">
        <v>0</v>
      </c>
      <c r="AN1564" s="165">
        <v>41.6</v>
      </c>
      <c r="AO1564" s="161">
        <v>1565</v>
      </c>
      <c r="AP1564" s="159" t="s">
        <v>18</v>
      </c>
    </row>
    <row r="1565" spans="2:42" x14ac:dyDescent="0.25">
      <c r="B1565" s="161">
        <v>4399</v>
      </c>
      <c r="C1565" s="163">
        <v>0.38454700000000003</v>
      </c>
      <c r="D1565" s="8">
        <v>0</v>
      </c>
      <c r="E1565" s="165">
        <v>45.61</v>
      </c>
      <c r="L1565" s="161">
        <v>3628</v>
      </c>
      <c r="M1565" s="163">
        <v>0.49182900000000002</v>
      </c>
      <c r="N1565" s="8">
        <v>0</v>
      </c>
      <c r="O1565" s="165">
        <v>51.98</v>
      </c>
      <c r="Q1565" s="161">
        <v>4602</v>
      </c>
      <c r="R1565" s="163">
        <v>6.1831999999999998E-2</v>
      </c>
      <c r="S1565" s="8" t="s">
        <v>4</v>
      </c>
      <c r="T1565" s="8" t="s">
        <v>5</v>
      </c>
      <c r="U1565" s="8">
        <v>0</v>
      </c>
      <c r="V1565" s="165">
        <v>39.22</v>
      </c>
      <c r="W1565" s="161">
        <v>1562</v>
      </c>
      <c r="X1565" s="159" t="s">
        <v>20</v>
      </c>
      <c r="AI1565" s="161">
        <v>3179</v>
      </c>
      <c r="AJ1565" s="163">
        <v>0.16178300000000001</v>
      </c>
      <c r="AK1565" s="8" t="s">
        <v>9</v>
      </c>
      <c r="AL1565" s="8" t="s">
        <v>10</v>
      </c>
      <c r="AM1565" s="8">
        <v>0</v>
      </c>
      <c r="AN1565" s="165">
        <v>53.47</v>
      </c>
      <c r="AO1565" s="161">
        <v>1566</v>
      </c>
      <c r="AP1565" s="159" t="s">
        <v>18</v>
      </c>
    </row>
    <row r="1566" spans="2:42" x14ac:dyDescent="0.25">
      <c r="B1566" s="161">
        <v>4400</v>
      </c>
      <c r="C1566" s="163">
        <v>1.6557569999999999</v>
      </c>
      <c r="D1566" s="8">
        <v>0</v>
      </c>
      <c r="E1566" s="165">
        <v>49.92</v>
      </c>
      <c r="L1566" s="161">
        <v>3629</v>
      </c>
      <c r="M1566" s="163">
        <v>0.93932899999999997</v>
      </c>
      <c r="N1566" s="8">
        <v>0</v>
      </c>
      <c r="O1566" s="165">
        <v>47.73</v>
      </c>
      <c r="Q1566" s="161">
        <v>4604</v>
      </c>
      <c r="R1566" s="163">
        <v>0.41934399999999999</v>
      </c>
      <c r="S1566" s="8" t="s">
        <v>4</v>
      </c>
      <c r="T1566" s="8" t="s">
        <v>5</v>
      </c>
      <c r="U1566" s="8">
        <v>0</v>
      </c>
      <c r="V1566" s="165">
        <v>45.22</v>
      </c>
      <c r="W1566" s="161">
        <v>1563</v>
      </c>
      <c r="X1566" s="159" t="s">
        <v>20</v>
      </c>
      <c r="AI1566" s="161">
        <v>3180</v>
      </c>
      <c r="AJ1566" s="163">
        <v>0.26442399999999999</v>
      </c>
      <c r="AK1566" s="8" t="s">
        <v>4</v>
      </c>
      <c r="AL1566" s="8" t="s">
        <v>5</v>
      </c>
      <c r="AM1566" s="8">
        <v>0</v>
      </c>
      <c r="AN1566" s="165">
        <v>35.85</v>
      </c>
      <c r="AO1566" s="161">
        <v>1567</v>
      </c>
      <c r="AP1566" s="159" t="s">
        <v>20</v>
      </c>
    </row>
    <row r="1567" spans="2:42" x14ac:dyDescent="0.25">
      <c r="B1567" s="161">
        <v>4401</v>
      </c>
      <c r="C1567" s="163">
        <v>0.73652799999999996</v>
      </c>
      <c r="D1567" s="8">
        <v>0</v>
      </c>
      <c r="E1567" s="165">
        <v>40.36</v>
      </c>
      <c r="L1567" s="161">
        <v>3630</v>
      </c>
      <c r="M1567" s="163">
        <v>0.76283999999999996</v>
      </c>
      <c r="N1567" s="8">
        <v>0</v>
      </c>
      <c r="O1567" s="165">
        <v>48.24</v>
      </c>
      <c r="Q1567" s="161">
        <v>4605</v>
      </c>
      <c r="R1567" s="163">
        <v>6.9610000000000005E-2</v>
      </c>
      <c r="S1567" s="8" t="s">
        <v>6</v>
      </c>
      <c r="T1567" s="8" t="s">
        <v>5</v>
      </c>
      <c r="U1567" s="8">
        <v>0</v>
      </c>
      <c r="V1567" s="165">
        <v>41.91</v>
      </c>
      <c r="W1567" s="161">
        <v>1564</v>
      </c>
      <c r="X1567" s="159" t="s">
        <v>20</v>
      </c>
      <c r="AI1567" s="161">
        <v>3182</v>
      </c>
      <c r="AJ1567" s="163">
        <v>6.9651000000000005E-2</v>
      </c>
      <c r="AK1567" s="8" t="s">
        <v>4</v>
      </c>
      <c r="AL1567" s="8" t="s">
        <v>5</v>
      </c>
      <c r="AM1567" s="8">
        <v>0</v>
      </c>
      <c r="AN1567" s="165">
        <v>48.67</v>
      </c>
      <c r="AO1567" s="161">
        <v>1568</v>
      </c>
      <c r="AP1567" s="159" t="s">
        <v>18</v>
      </c>
    </row>
    <row r="1568" spans="2:42" x14ac:dyDescent="0.25">
      <c r="B1568" s="161">
        <v>4402</v>
      </c>
      <c r="C1568" s="163">
        <v>0.65118699999999996</v>
      </c>
      <c r="D1568" s="8">
        <v>0</v>
      </c>
      <c r="E1568" s="165">
        <v>39.39</v>
      </c>
      <c r="L1568" s="161">
        <v>3638</v>
      </c>
      <c r="M1568" s="163">
        <v>0.88284499999999999</v>
      </c>
      <c r="N1568" s="8">
        <v>0</v>
      </c>
      <c r="O1568" s="165">
        <v>37.51</v>
      </c>
      <c r="Q1568" s="161">
        <v>4606</v>
      </c>
      <c r="R1568" s="163">
        <v>0.21180599999999999</v>
      </c>
      <c r="S1568" s="8" t="s">
        <v>7</v>
      </c>
      <c r="T1568" s="8" t="s">
        <v>5</v>
      </c>
      <c r="U1568" s="8">
        <v>0</v>
      </c>
      <c r="V1568" s="165">
        <v>45.04</v>
      </c>
      <c r="W1568" s="161">
        <v>1565</v>
      </c>
      <c r="X1568" s="159" t="s">
        <v>18</v>
      </c>
      <c r="AI1568" s="161">
        <v>3183</v>
      </c>
      <c r="AJ1568" s="163">
        <v>0.39996500000000001</v>
      </c>
      <c r="AK1568" s="8" t="s">
        <v>9</v>
      </c>
      <c r="AL1568" s="8" t="s">
        <v>10</v>
      </c>
      <c r="AM1568" s="8">
        <v>0</v>
      </c>
      <c r="AN1568" s="165">
        <v>60</v>
      </c>
      <c r="AO1568" s="161">
        <v>1569</v>
      </c>
      <c r="AP1568" s="159" t="s">
        <v>20</v>
      </c>
    </row>
    <row r="1569" spans="2:42" x14ac:dyDescent="0.25">
      <c r="B1569" s="161">
        <v>4403</v>
      </c>
      <c r="C1569" s="163">
        <v>0.56154499999999996</v>
      </c>
      <c r="D1569" s="8">
        <v>0</v>
      </c>
      <c r="E1569" s="165">
        <v>43.8</v>
      </c>
      <c r="L1569" s="161">
        <v>3639</v>
      </c>
      <c r="M1569" s="163">
        <v>0.768845</v>
      </c>
      <c r="N1569" s="8">
        <v>0</v>
      </c>
      <c r="O1569" s="165">
        <v>53.25</v>
      </c>
      <c r="Q1569" s="161">
        <v>4608</v>
      </c>
      <c r="R1569" s="163">
        <v>9.9786E-2</v>
      </c>
      <c r="S1569" s="8" t="s">
        <v>4</v>
      </c>
      <c r="T1569" s="8" t="s">
        <v>5</v>
      </c>
      <c r="U1569" s="8">
        <v>0</v>
      </c>
      <c r="V1569" s="165">
        <v>47.36</v>
      </c>
      <c r="W1569" s="161">
        <v>1566</v>
      </c>
      <c r="X1569" s="159" t="s">
        <v>20</v>
      </c>
      <c r="AI1569" s="161">
        <v>3185</v>
      </c>
      <c r="AJ1569" s="163">
        <v>0.541547</v>
      </c>
      <c r="AK1569" s="8" t="s">
        <v>9</v>
      </c>
      <c r="AL1569" s="8" t="s">
        <v>10</v>
      </c>
      <c r="AM1569" s="8">
        <v>0</v>
      </c>
      <c r="AN1569" s="165">
        <v>57.79</v>
      </c>
      <c r="AO1569" s="161">
        <v>1570</v>
      </c>
      <c r="AP1569" s="159" t="s">
        <v>18</v>
      </c>
    </row>
    <row r="1570" spans="2:42" x14ac:dyDescent="0.25">
      <c r="B1570" s="161">
        <v>4404</v>
      </c>
      <c r="C1570" s="163">
        <v>0.51054200000000005</v>
      </c>
      <c r="D1570" s="8">
        <v>0</v>
      </c>
      <c r="E1570" s="165">
        <v>44.79</v>
      </c>
      <c r="L1570" s="161">
        <v>3641</v>
      </c>
      <c r="M1570" s="163">
        <v>1.2122539999999999</v>
      </c>
      <c r="N1570" s="8">
        <v>0</v>
      </c>
      <c r="O1570" s="165">
        <v>53.51</v>
      </c>
      <c r="Q1570" s="161">
        <v>4610</v>
      </c>
      <c r="R1570" s="163">
        <v>0.14288300000000001</v>
      </c>
      <c r="S1570" s="8" t="s">
        <v>7</v>
      </c>
      <c r="T1570" s="8" t="s">
        <v>5</v>
      </c>
      <c r="U1570" s="8">
        <v>0</v>
      </c>
      <c r="V1570" s="165">
        <v>43.53</v>
      </c>
      <c r="W1570" s="161">
        <v>1567</v>
      </c>
      <c r="X1570" s="159" t="s">
        <v>20</v>
      </c>
      <c r="AI1570" s="161">
        <v>3187</v>
      </c>
      <c r="AJ1570" s="163">
        <v>0.20957899999999999</v>
      </c>
      <c r="AK1570" s="8" t="s">
        <v>9</v>
      </c>
      <c r="AL1570" s="8" t="s">
        <v>10</v>
      </c>
      <c r="AM1570" s="8">
        <v>0</v>
      </c>
      <c r="AN1570" s="165">
        <v>42.95</v>
      </c>
      <c r="AO1570" s="161">
        <v>1571</v>
      </c>
      <c r="AP1570" s="159" t="s">
        <v>20</v>
      </c>
    </row>
    <row r="1571" spans="2:42" x14ac:dyDescent="0.25">
      <c r="B1571" s="161">
        <v>4405</v>
      </c>
      <c r="C1571" s="163">
        <v>0.35063899999999998</v>
      </c>
      <c r="D1571" s="8">
        <v>0</v>
      </c>
      <c r="E1571" s="165">
        <v>50.85</v>
      </c>
      <c r="L1571" s="161">
        <v>3642</v>
      </c>
      <c r="M1571" s="163">
        <v>0.38479200000000002</v>
      </c>
      <c r="N1571" s="8">
        <v>0</v>
      </c>
      <c r="O1571" s="165">
        <v>44.84</v>
      </c>
      <c r="Q1571" s="161">
        <v>4617</v>
      </c>
      <c r="R1571" s="163">
        <v>0.215699</v>
      </c>
      <c r="S1571" s="8" t="s">
        <v>4</v>
      </c>
      <c r="T1571" s="8" t="s">
        <v>5</v>
      </c>
      <c r="U1571" s="8">
        <v>0</v>
      </c>
      <c r="V1571" s="165">
        <v>47.29</v>
      </c>
      <c r="W1571" s="161">
        <v>1568</v>
      </c>
      <c r="X1571" s="159" t="s">
        <v>20</v>
      </c>
      <c r="AI1571" s="161">
        <v>3189</v>
      </c>
      <c r="AJ1571" s="163">
        <v>1.0342249999999999</v>
      </c>
      <c r="AK1571" s="8" t="s">
        <v>9</v>
      </c>
      <c r="AL1571" s="8" t="s">
        <v>10</v>
      </c>
      <c r="AM1571" s="8">
        <v>0</v>
      </c>
      <c r="AN1571" s="165">
        <v>50.44</v>
      </c>
      <c r="AO1571" s="161">
        <v>1572</v>
      </c>
      <c r="AP1571" s="159" t="s">
        <v>18</v>
      </c>
    </row>
    <row r="1572" spans="2:42" x14ac:dyDescent="0.25">
      <c r="B1572" s="161">
        <v>4409</v>
      </c>
      <c r="C1572" s="163">
        <v>0.84506300000000001</v>
      </c>
      <c r="D1572" s="8">
        <v>0</v>
      </c>
      <c r="E1572" s="165">
        <v>48.68</v>
      </c>
      <c r="L1572" s="161">
        <v>3644</v>
      </c>
      <c r="M1572" s="163">
        <v>0.26816600000000002</v>
      </c>
      <c r="N1572" s="8">
        <v>0</v>
      </c>
      <c r="O1572" s="165">
        <v>49.41</v>
      </c>
      <c r="Q1572" s="161">
        <v>4622</v>
      </c>
      <c r="R1572" s="163">
        <v>0.53200400000000003</v>
      </c>
      <c r="S1572" s="8" t="s">
        <v>4</v>
      </c>
      <c r="T1572" s="8" t="s">
        <v>5</v>
      </c>
      <c r="U1572" s="8">
        <v>0</v>
      </c>
      <c r="V1572" s="165">
        <v>34.08</v>
      </c>
      <c r="W1572" s="161">
        <v>1569</v>
      </c>
      <c r="X1572" s="159" t="s">
        <v>20</v>
      </c>
      <c r="AI1572" s="161">
        <v>3190</v>
      </c>
      <c r="AJ1572" s="163">
        <v>0.235621</v>
      </c>
      <c r="AK1572" s="8" t="s">
        <v>4</v>
      </c>
      <c r="AL1572" s="8" t="s">
        <v>5</v>
      </c>
      <c r="AM1572" s="8">
        <v>0</v>
      </c>
      <c r="AN1572" s="165">
        <v>52.97</v>
      </c>
      <c r="AO1572" s="161">
        <v>1573</v>
      </c>
      <c r="AP1572" s="159" t="s">
        <v>20</v>
      </c>
    </row>
    <row r="1573" spans="2:42" x14ac:dyDescent="0.25">
      <c r="B1573" s="161">
        <v>4410</v>
      </c>
      <c r="C1573" s="163">
        <v>0.49182900000000002</v>
      </c>
      <c r="D1573" s="8">
        <v>0</v>
      </c>
      <c r="E1573" s="165">
        <v>51.98</v>
      </c>
      <c r="L1573" s="161">
        <v>3645</v>
      </c>
      <c r="M1573" s="163">
        <v>0.184805</v>
      </c>
      <c r="N1573" s="8">
        <v>0</v>
      </c>
      <c r="O1573" s="165">
        <v>47.52</v>
      </c>
      <c r="Q1573" s="161">
        <v>4624</v>
      </c>
      <c r="R1573" s="163">
        <v>0.55476199999999998</v>
      </c>
      <c r="S1573" s="8" t="s">
        <v>6</v>
      </c>
      <c r="T1573" s="8" t="s">
        <v>5</v>
      </c>
      <c r="U1573" s="8">
        <v>0</v>
      </c>
      <c r="V1573" s="165">
        <v>46.61</v>
      </c>
      <c r="W1573" s="161">
        <v>1570</v>
      </c>
      <c r="X1573" s="159" t="s">
        <v>20</v>
      </c>
      <c r="AI1573" s="161">
        <v>3192</v>
      </c>
      <c r="AJ1573" s="163">
        <v>6.4224000000000003E-2</v>
      </c>
      <c r="AK1573" s="8" t="s">
        <v>4</v>
      </c>
      <c r="AL1573" s="8" t="s">
        <v>5</v>
      </c>
      <c r="AM1573" s="8">
        <v>0</v>
      </c>
      <c r="AN1573" s="165">
        <v>46.39</v>
      </c>
      <c r="AO1573" s="161">
        <v>1574</v>
      </c>
      <c r="AP1573" s="159" t="s">
        <v>20</v>
      </c>
    </row>
    <row r="1574" spans="2:42" x14ac:dyDescent="0.25">
      <c r="B1574" s="161">
        <v>4411</v>
      </c>
      <c r="C1574" s="163">
        <v>0.93932899999999997</v>
      </c>
      <c r="D1574" s="8">
        <v>0</v>
      </c>
      <c r="E1574" s="165">
        <v>47.73</v>
      </c>
      <c r="L1574" s="161">
        <v>3647</v>
      </c>
      <c r="M1574" s="163">
        <v>0.29680499999999999</v>
      </c>
      <c r="N1574" s="8">
        <v>0</v>
      </c>
      <c r="O1574" s="165">
        <v>43.88</v>
      </c>
      <c r="Q1574" s="161">
        <v>4629</v>
      </c>
      <c r="R1574" s="163">
        <v>0.232131</v>
      </c>
      <c r="S1574" s="8" t="s">
        <v>4</v>
      </c>
      <c r="T1574" s="8" t="s">
        <v>5</v>
      </c>
      <c r="U1574" s="8">
        <v>0</v>
      </c>
      <c r="V1574" s="165">
        <v>45.56</v>
      </c>
      <c r="W1574" s="161">
        <v>1571</v>
      </c>
      <c r="X1574" s="159" t="s">
        <v>20</v>
      </c>
      <c r="AI1574" s="161">
        <v>3194</v>
      </c>
      <c r="AJ1574" s="163">
        <v>8.8353000000000001E-2</v>
      </c>
      <c r="AK1574" s="8" t="s">
        <v>7</v>
      </c>
      <c r="AL1574" s="8" t="s">
        <v>5</v>
      </c>
      <c r="AM1574" s="8">
        <v>0</v>
      </c>
      <c r="AN1574" s="165">
        <v>48.62</v>
      </c>
      <c r="AO1574" s="161">
        <v>1575</v>
      </c>
      <c r="AP1574" s="159" t="s">
        <v>18</v>
      </c>
    </row>
    <row r="1575" spans="2:42" x14ac:dyDescent="0.25">
      <c r="B1575" s="161">
        <v>4412</v>
      </c>
      <c r="C1575" s="163">
        <v>0.76283999999999996</v>
      </c>
      <c r="D1575" s="8">
        <v>0</v>
      </c>
      <c r="E1575" s="165">
        <v>48.24</v>
      </c>
      <c r="L1575" s="161">
        <v>3648</v>
      </c>
      <c r="M1575" s="163">
        <v>1.5618529999999999</v>
      </c>
      <c r="N1575" s="8">
        <v>0</v>
      </c>
      <c r="O1575" s="165">
        <v>50.96</v>
      </c>
      <c r="Q1575" s="161">
        <v>4631</v>
      </c>
      <c r="R1575" s="163">
        <v>0.432668</v>
      </c>
      <c r="S1575" s="8" t="s">
        <v>4</v>
      </c>
      <c r="T1575" s="8" t="s">
        <v>5</v>
      </c>
      <c r="U1575" s="8">
        <v>0</v>
      </c>
      <c r="V1575" s="165">
        <v>50.61</v>
      </c>
      <c r="W1575" s="161">
        <v>1572</v>
      </c>
      <c r="X1575" s="159" t="s">
        <v>20</v>
      </c>
      <c r="AI1575" s="161">
        <v>3196</v>
      </c>
      <c r="AJ1575" s="163">
        <v>9.0926999999999994E-2</v>
      </c>
      <c r="AK1575" s="8" t="s">
        <v>4</v>
      </c>
      <c r="AL1575" s="8" t="s">
        <v>5</v>
      </c>
      <c r="AM1575" s="8">
        <v>0</v>
      </c>
      <c r="AN1575" s="165">
        <v>50.94</v>
      </c>
      <c r="AO1575" s="161">
        <v>1576</v>
      </c>
      <c r="AP1575" s="159" t="s">
        <v>20</v>
      </c>
    </row>
    <row r="1576" spans="2:42" x14ac:dyDescent="0.25">
      <c r="B1576" s="161">
        <v>4420</v>
      </c>
      <c r="C1576" s="163">
        <v>0.88284499999999999</v>
      </c>
      <c r="D1576" s="8">
        <v>0</v>
      </c>
      <c r="E1576" s="165">
        <v>37.51</v>
      </c>
      <c r="L1576" s="161">
        <v>3649</v>
      </c>
      <c r="M1576" s="163">
        <v>1.430234</v>
      </c>
      <c r="N1576" s="8">
        <v>0</v>
      </c>
      <c r="O1576" s="165">
        <v>49.06</v>
      </c>
      <c r="Q1576" s="161">
        <v>4635</v>
      </c>
      <c r="R1576" s="163">
        <v>0.38791700000000001</v>
      </c>
      <c r="S1576" s="8" t="s">
        <v>4</v>
      </c>
      <c r="T1576" s="8" t="s">
        <v>5</v>
      </c>
      <c r="U1576" s="8">
        <v>0</v>
      </c>
      <c r="V1576" s="165">
        <v>54.24</v>
      </c>
      <c r="W1576" s="161">
        <v>1573</v>
      </c>
      <c r="X1576" s="159" t="s">
        <v>20</v>
      </c>
      <c r="AI1576" s="161">
        <v>3197</v>
      </c>
      <c r="AJ1576" s="163">
        <v>0.4703</v>
      </c>
      <c r="AK1576" s="8" t="s">
        <v>9</v>
      </c>
      <c r="AL1576" s="8" t="s">
        <v>10</v>
      </c>
      <c r="AM1576" s="8">
        <v>0</v>
      </c>
      <c r="AN1576" s="165">
        <v>44.7</v>
      </c>
      <c r="AO1576" s="161">
        <v>1577</v>
      </c>
      <c r="AP1576" s="159" t="s">
        <v>18</v>
      </c>
    </row>
    <row r="1577" spans="2:42" x14ac:dyDescent="0.25">
      <c r="B1577" s="161">
        <v>4421</v>
      </c>
      <c r="C1577" s="163">
        <v>0.768845</v>
      </c>
      <c r="D1577" s="8">
        <v>0</v>
      </c>
      <c r="E1577" s="165">
        <v>53.25</v>
      </c>
      <c r="L1577" s="161">
        <v>3655</v>
      </c>
      <c r="M1577" s="163">
        <v>1.0845320000000001</v>
      </c>
      <c r="N1577" s="8">
        <v>0</v>
      </c>
      <c r="O1577" s="165">
        <v>52.51</v>
      </c>
      <c r="Q1577" s="161">
        <v>4638</v>
      </c>
      <c r="R1577" s="163">
        <v>0.239478</v>
      </c>
      <c r="S1577" s="8" t="s">
        <v>4</v>
      </c>
      <c r="T1577" s="8" t="s">
        <v>5</v>
      </c>
      <c r="U1577" s="8">
        <v>0</v>
      </c>
      <c r="V1577" s="165">
        <v>32.31</v>
      </c>
      <c r="W1577" s="161">
        <v>1574</v>
      </c>
      <c r="X1577" s="159" t="s">
        <v>20</v>
      </c>
      <c r="AI1577" s="161">
        <v>3200</v>
      </c>
      <c r="AJ1577" s="163">
        <v>0.29897099999999999</v>
      </c>
      <c r="AK1577" s="8" t="s">
        <v>9</v>
      </c>
      <c r="AL1577" s="8" t="s">
        <v>10</v>
      </c>
      <c r="AM1577" s="8">
        <v>0</v>
      </c>
      <c r="AN1577" s="165">
        <v>41.24</v>
      </c>
      <c r="AO1577" s="161">
        <v>1578</v>
      </c>
      <c r="AP1577" s="159" t="s">
        <v>20</v>
      </c>
    </row>
    <row r="1578" spans="2:42" x14ac:dyDescent="0.25">
      <c r="B1578" s="161">
        <v>4423</v>
      </c>
      <c r="C1578" s="163">
        <v>1.2122539999999999</v>
      </c>
      <c r="D1578" s="8">
        <v>0</v>
      </c>
      <c r="E1578" s="165">
        <v>53.51</v>
      </c>
      <c r="L1578" s="161">
        <v>3657</v>
      </c>
      <c r="M1578" s="163">
        <v>1.393519</v>
      </c>
      <c r="N1578" s="8">
        <v>0</v>
      </c>
      <c r="O1578" s="165">
        <v>54.2</v>
      </c>
      <c r="Q1578" s="161">
        <v>4640</v>
      </c>
      <c r="R1578" s="163">
        <v>0.18015100000000001</v>
      </c>
      <c r="S1578" s="8" t="s">
        <v>4</v>
      </c>
      <c r="T1578" s="8" t="s">
        <v>5</v>
      </c>
      <c r="U1578" s="8">
        <v>0</v>
      </c>
      <c r="V1578" s="165">
        <v>54.74</v>
      </c>
      <c r="W1578" s="161">
        <v>1575</v>
      </c>
      <c r="X1578" s="159" t="s">
        <v>20</v>
      </c>
      <c r="AI1578" s="161">
        <v>3201</v>
      </c>
      <c r="AJ1578" s="163">
        <v>0.23966399999999999</v>
      </c>
      <c r="AK1578" s="8" t="s">
        <v>4</v>
      </c>
      <c r="AL1578" s="8" t="s">
        <v>5</v>
      </c>
      <c r="AM1578" s="8">
        <v>0</v>
      </c>
      <c r="AN1578" s="165">
        <v>46.62</v>
      </c>
      <c r="AO1578" s="161">
        <v>1579</v>
      </c>
      <c r="AP1578" s="159" t="s">
        <v>20</v>
      </c>
    </row>
    <row r="1579" spans="2:42" x14ac:dyDescent="0.25">
      <c r="B1579" s="161">
        <v>4424</v>
      </c>
      <c r="C1579" s="163">
        <v>0.38479200000000002</v>
      </c>
      <c r="D1579" s="8">
        <v>0</v>
      </c>
      <c r="E1579" s="165">
        <v>44.84</v>
      </c>
      <c r="L1579" s="161">
        <v>3660</v>
      </c>
      <c r="M1579" s="163">
        <v>0.46621899999999999</v>
      </c>
      <c r="N1579" s="8">
        <v>0</v>
      </c>
      <c r="O1579" s="165">
        <v>53.64</v>
      </c>
      <c r="Q1579" s="161">
        <v>4642</v>
      </c>
      <c r="R1579" s="163">
        <v>0.28328799999999998</v>
      </c>
      <c r="S1579" s="8" t="s">
        <v>4</v>
      </c>
      <c r="T1579" s="8" t="s">
        <v>5</v>
      </c>
      <c r="U1579" s="8">
        <v>0</v>
      </c>
      <c r="V1579" s="165">
        <v>56.05</v>
      </c>
      <c r="W1579" s="161">
        <v>1576</v>
      </c>
      <c r="X1579" s="159" t="s">
        <v>20</v>
      </c>
      <c r="AI1579" s="161">
        <v>3202</v>
      </c>
      <c r="AJ1579" s="163">
        <v>0.36561500000000002</v>
      </c>
      <c r="AK1579" s="8" t="s">
        <v>9</v>
      </c>
      <c r="AL1579" s="8" t="s">
        <v>10</v>
      </c>
      <c r="AM1579" s="8">
        <v>0</v>
      </c>
      <c r="AN1579" s="165">
        <v>31.49</v>
      </c>
      <c r="AO1579" s="161">
        <v>1580</v>
      </c>
      <c r="AP1579" s="159" t="s">
        <v>18</v>
      </c>
    </row>
    <row r="1580" spans="2:42" x14ac:dyDescent="0.25">
      <c r="B1580" s="161">
        <v>4426</v>
      </c>
      <c r="C1580" s="163">
        <v>0.26816600000000002</v>
      </c>
      <c r="D1580" s="8">
        <v>0</v>
      </c>
      <c r="E1580" s="165">
        <v>49.41</v>
      </c>
      <c r="L1580" s="161">
        <v>3661</v>
      </c>
      <c r="M1580" s="163">
        <v>0.76584700000000006</v>
      </c>
      <c r="N1580" s="8">
        <v>0</v>
      </c>
      <c r="O1580" s="165">
        <v>53.59</v>
      </c>
      <c r="Q1580" s="161">
        <v>4647</v>
      </c>
      <c r="R1580" s="163">
        <v>0.32164199999999998</v>
      </c>
      <c r="S1580" s="8" t="s">
        <v>4</v>
      </c>
      <c r="T1580" s="8" t="s">
        <v>5</v>
      </c>
      <c r="U1580" s="8">
        <v>0</v>
      </c>
      <c r="V1580" s="165">
        <v>48.65</v>
      </c>
      <c r="W1580" s="161">
        <v>1577</v>
      </c>
      <c r="X1580" s="159" t="s">
        <v>20</v>
      </c>
      <c r="AI1580" s="161">
        <v>3204</v>
      </c>
      <c r="AJ1580" s="163">
        <v>0.27719700000000003</v>
      </c>
      <c r="AK1580" s="8" t="s">
        <v>6</v>
      </c>
      <c r="AL1580" s="8" t="s">
        <v>5</v>
      </c>
      <c r="AM1580" s="8">
        <v>0</v>
      </c>
      <c r="AN1580" s="165">
        <v>45.32</v>
      </c>
      <c r="AO1580" s="161">
        <v>1581</v>
      </c>
      <c r="AP1580" s="159" t="s">
        <v>20</v>
      </c>
    </row>
    <row r="1581" spans="2:42" x14ac:dyDescent="0.25">
      <c r="B1581" s="161">
        <v>4427</v>
      </c>
      <c r="C1581" s="163">
        <v>0.184805</v>
      </c>
      <c r="D1581" s="8">
        <v>0</v>
      </c>
      <c r="E1581" s="165">
        <v>47.52</v>
      </c>
      <c r="L1581" s="161">
        <v>3662</v>
      </c>
      <c r="M1581" s="163">
        <v>0.127193</v>
      </c>
      <c r="N1581" s="8">
        <v>0</v>
      </c>
      <c r="O1581" s="165">
        <v>41.81</v>
      </c>
      <c r="Q1581" s="161">
        <v>4652</v>
      </c>
      <c r="R1581" s="163">
        <v>0.17175199999999999</v>
      </c>
      <c r="S1581" s="8" t="s">
        <v>4</v>
      </c>
      <c r="T1581" s="8" t="s">
        <v>5</v>
      </c>
      <c r="U1581" s="8">
        <v>0</v>
      </c>
      <c r="V1581" s="165">
        <v>47.29</v>
      </c>
      <c r="W1581" s="161">
        <v>1578</v>
      </c>
      <c r="X1581" s="159" t="s">
        <v>20</v>
      </c>
      <c r="AI1581" s="161">
        <v>3206</v>
      </c>
      <c r="AJ1581" s="163">
        <v>0.12292500000000001</v>
      </c>
      <c r="AK1581" s="8" t="s">
        <v>4</v>
      </c>
      <c r="AL1581" s="8" t="s">
        <v>5</v>
      </c>
      <c r="AM1581" s="8">
        <v>0</v>
      </c>
      <c r="AN1581" s="165">
        <v>51.57</v>
      </c>
      <c r="AO1581" s="161">
        <v>1582</v>
      </c>
      <c r="AP1581" s="159" t="s">
        <v>20</v>
      </c>
    </row>
    <row r="1582" spans="2:42" x14ac:dyDescent="0.25">
      <c r="B1582" s="161">
        <v>4429</v>
      </c>
      <c r="C1582" s="163">
        <v>0.29680499999999999</v>
      </c>
      <c r="D1582" s="8">
        <v>0</v>
      </c>
      <c r="E1582" s="165">
        <v>43.88</v>
      </c>
      <c r="L1582" s="161">
        <v>3663</v>
      </c>
      <c r="M1582" s="163">
        <v>0.23356499999999999</v>
      </c>
      <c r="N1582" s="8">
        <v>0</v>
      </c>
      <c r="O1582" s="165">
        <v>52.74</v>
      </c>
      <c r="Q1582" s="161">
        <v>4654</v>
      </c>
      <c r="R1582" s="163">
        <v>0.31857999999999997</v>
      </c>
      <c r="S1582" s="8" t="s">
        <v>4</v>
      </c>
      <c r="T1582" s="8" t="s">
        <v>5</v>
      </c>
      <c r="U1582" s="8">
        <v>0</v>
      </c>
      <c r="V1582" s="165">
        <v>56.87</v>
      </c>
      <c r="W1582" s="161">
        <v>1579</v>
      </c>
      <c r="X1582" s="159" t="s">
        <v>20</v>
      </c>
      <c r="AI1582" s="161">
        <v>3209</v>
      </c>
      <c r="AJ1582" s="163">
        <v>0.157108</v>
      </c>
      <c r="AK1582" s="8" t="s">
        <v>4</v>
      </c>
      <c r="AL1582" s="8" t="s">
        <v>5</v>
      </c>
      <c r="AM1582" s="8">
        <v>0</v>
      </c>
      <c r="AN1582" s="165">
        <v>52.06</v>
      </c>
      <c r="AO1582" s="161">
        <v>1583</v>
      </c>
      <c r="AP1582" s="159" t="s">
        <v>20</v>
      </c>
    </row>
    <row r="1583" spans="2:42" x14ac:dyDescent="0.25">
      <c r="B1583" s="161">
        <v>4430</v>
      </c>
      <c r="C1583" s="163">
        <v>1.5618529999999999</v>
      </c>
      <c r="D1583" s="8">
        <v>0</v>
      </c>
      <c r="E1583" s="165">
        <v>50.96</v>
      </c>
      <c r="L1583" s="161">
        <v>3664</v>
      </c>
      <c r="M1583" s="163">
        <v>0.93131200000000003</v>
      </c>
      <c r="N1583" s="8">
        <v>0</v>
      </c>
      <c r="O1583" s="165">
        <v>54.95</v>
      </c>
      <c r="Q1583" s="161">
        <v>4658</v>
      </c>
      <c r="R1583" s="163">
        <v>0.154557</v>
      </c>
      <c r="S1583" s="8" t="s">
        <v>4</v>
      </c>
      <c r="T1583" s="8" t="s">
        <v>5</v>
      </c>
      <c r="U1583" s="8">
        <v>0</v>
      </c>
      <c r="V1583" s="165">
        <v>49.83</v>
      </c>
      <c r="W1583" s="161">
        <v>1580</v>
      </c>
      <c r="X1583" s="159" t="s">
        <v>20</v>
      </c>
      <c r="AI1583" s="161">
        <v>3211</v>
      </c>
      <c r="AJ1583" s="163">
        <v>0.283057</v>
      </c>
      <c r="AK1583" s="8" t="s">
        <v>9</v>
      </c>
      <c r="AL1583" s="8" t="s">
        <v>10</v>
      </c>
      <c r="AM1583" s="8">
        <v>0</v>
      </c>
      <c r="AN1583" s="165">
        <v>43.19</v>
      </c>
      <c r="AO1583" s="161">
        <v>1584</v>
      </c>
      <c r="AP1583" s="159" t="s">
        <v>18</v>
      </c>
    </row>
    <row r="1584" spans="2:42" x14ac:dyDescent="0.25">
      <c r="B1584" s="161">
        <v>4431</v>
      </c>
      <c r="C1584" s="163">
        <v>1.430234</v>
      </c>
      <c r="D1584" s="8">
        <v>0</v>
      </c>
      <c r="E1584" s="165">
        <v>49.06</v>
      </c>
      <c r="L1584" s="161">
        <v>3665</v>
      </c>
      <c r="M1584" s="163">
        <v>0.49268299999999998</v>
      </c>
      <c r="N1584" s="8">
        <v>0</v>
      </c>
      <c r="O1584" s="165">
        <v>45.48</v>
      </c>
      <c r="Q1584" s="161">
        <v>4663</v>
      </c>
      <c r="R1584" s="163">
        <v>8.6582999999999993E-2</v>
      </c>
      <c r="S1584" s="8" t="s">
        <v>6</v>
      </c>
      <c r="T1584" s="8" t="s">
        <v>5</v>
      </c>
      <c r="U1584" s="8">
        <v>0</v>
      </c>
      <c r="V1584" s="165">
        <v>43.41</v>
      </c>
      <c r="W1584" s="161">
        <v>1581</v>
      </c>
      <c r="X1584" s="159" t="s">
        <v>20</v>
      </c>
      <c r="AI1584" s="161">
        <v>3216</v>
      </c>
      <c r="AJ1584" s="163">
        <v>0.37028699999999998</v>
      </c>
      <c r="AK1584" s="8" t="s">
        <v>4</v>
      </c>
      <c r="AL1584" s="8" t="s">
        <v>5</v>
      </c>
      <c r="AM1584" s="8">
        <v>0</v>
      </c>
      <c r="AN1584" s="165">
        <v>48.61</v>
      </c>
      <c r="AO1584" s="161">
        <v>1585</v>
      </c>
      <c r="AP1584" s="159" t="s">
        <v>20</v>
      </c>
    </row>
    <row r="1585" spans="2:42" x14ac:dyDescent="0.25">
      <c r="B1585" s="161">
        <v>4437</v>
      </c>
      <c r="C1585" s="163">
        <v>1.0845320000000001</v>
      </c>
      <c r="D1585" s="8">
        <v>0</v>
      </c>
      <c r="E1585" s="165">
        <v>52.51</v>
      </c>
      <c r="L1585" s="161">
        <v>3667</v>
      </c>
      <c r="M1585" s="163">
        <v>0.302006</v>
      </c>
      <c r="N1585" s="8">
        <v>0</v>
      </c>
      <c r="O1585" s="165">
        <v>50.82</v>
      </c>
      <c r="Q1585" s="161">
        <v>4667</v>
      </c>
      <c r="R1585" s="163">
        <v>0.17698700000000001</v>
      </c>
      <c r="S1585" s="8" t="s">
        <v>4</v>
      </c>
      <c r="T1585" s="8" t="s">
        <v>5</v>
      </c>
      <c r="U1585" s="8">
        <v>0</v>
      </c>
      <c r="V1585" s="165">
        <v>42.21</v>
      </c>
      <c r="W1585" s="161">
        <v>1582</v>
      </c>
      <c r="X1585" s="159" t="s">
        <v>20</v>
      </c>
      <c r="AI1585" s="161">
        <v>3217</v>
      </c>
      <c r="AJ1585" s="163">
        <v>0.241814</v>
      </c>
      <c r="AK1585" s="8" t="s">
        <v>4</v>
      </c>
      <c r="AL1585" s="8" t="s">
        <v>5</v>
      </c>
      <c r="AM1585" s="8">
        <v>0</v>
      </c>
      <c r="AN1585" s="165">
        <v>50.06</v>
      </c>
      <c r="AO1585" s="161">
        <v>1586</v>
      </c>
      <c r="AP1585" s="159" t="s">
        <v>20</v>
      </c>
    </row>
    <row r="1586" spans="2:42" x14ac:dyDescent="0.25">
      <c r="B1586" s="161">
        <v>4439</v>
      </c>
      <c r="C1586" s="163">
        <v>1.393519</v>
      </c>
      <c r="D1586" s="8">
        <v>0</v>
      </c>
      <c r="E1586" s="165">
        <v>54.2</v>
      </c>
      <c r="L1586" s="161">
        <v>3668</v>
      </c>
      <c r="M1586" s="163">
        <v>0.33124300000000001</v>
      </c>
      <c r="N1586" s="8">
        <v>0</v>
      </c>
      <c r="O1586" s="165">
        <v>59.68</v>
      </c>
      <c r="Q1586" s="161">
        <v>4668</v>
      </c>
      <c r="R1586" s="163">
        <v>6.8778000000000006E-2</v>
      </c>
      <c r="S1586" s="8" t="s">
        <v>7</v>
      </c>
      <c r="T1586" s="8" t="s">
        <v>5</v>
      </c>
      <c r="U1586" s="8">
        <v>0</v>
      </c>
      <c r="V1586" s="165">
        <v>49.25</v>
      </c>
      <c r="W1586" s="161">
        <v>1583</v>
      </c>
      <c r="X1586" s="159" t="s">
        <v>20</v>
      </c>
      <c r="AI1586" s="161">
        <v>3220</v>
      </c>
      <c r="AJ1586" s="163">
        <v>0.16276399999999999</v>
      </c>
      <c r="AK1586" s="8" t="s">
        <v>4</v>
      </c>
      <c r="AL1586" s="8" t="s">
        <v>5</v>
      </c>
      <c r="AM1586" s="8">
        <v>0</v>
      </c>
      <c r="AN1586" s="165">
        <v>48.71</v>
      </c>
      <c r="AO1586" s="161">
        <v>1587</v>
      </c>
      <c r="AP1586" s="159" t="s">
        <v>18</v>
      </c>
    </row>
    <row r="1587" spans="2:42" x14ac:dyDescent="0.25">
      <c r="B1587" s="161">
        <v>4442</v>
      </c>
      <c r="C1587" s="163">
        <v>0.46621899999999999</v>
      </c>
      <c r="D1587" s="8">
        <v>0</v>
      </c>
      <c r="E1587" s="165">
        <v>53.64</v>
      </c>
      <c r="L1587" s="161">
        <v>3669</v>
      </c>
      <c r="M1587" s="163">
        <v>1.158285</v>
      </c>
      <c r="N1587" s="8">
        <v>0</v>
      </c>
      <c r="O1587" s="165">
        <v>53.55</v>
      </c>
      <c r="Q1587" s="161">
        <v>4670</v>
      </c>
      <c r="R1587" s="163">
        <v>0.18703500000000001</v>
      </c>
      <c r="S1587" s="8" t="s">
        <v>4</v>
      </c>
      <c r="T1587" s="8" t="s">
        <v>5</v>
      </c>
      <c r="U1587" s="8">
        <v>0</v>
      </c>
      <c r="V1587" s="165">
        <v>38.880000000000003</v>
      </c>
      <c r="W1587" s="161">
        <v>1584</v>
      </c>
      <c r="X1587" s="159" t="s">
        <v>20</v>
      </c>
      <c r="AI1587" s="161">
        <v>3222</v>
      </c>
      <c r="AJ1587" s="163">
        <v>6.3313999999999995E-2</v>
      </c>
      <c r="AK1587" s="8" t="s">
        <v>4</v>
      </c>
      <c r="AL1587" s="8" t="s">
        <v>5</v>
      </c>
      <c r="AM1587" s="8">
        <v>0</v>
      </c>
      <c r="AN1587" s="165">
        <v>48.2</v>
      </c>
      <c r="AO1587" s="161">
        <v>1588</v>
      </c>
      <c r="AP1587" s="159" t="s">
        <v>20</v>
      </c>
    </row>
    <row r="1588" spans="2:42" x14ac:dyDescent="0.25">
      <c r="B1588" s="161">
        <v>4443</v>
      </c>
      <c r="C1588" s="163">
        <v>0.76584700000000006</v>
      </c>
      <c r="D1588" s="8">
        <v>0</v>
      </c>
      <c r="E1588" s="165">
        <v>53.59</v>
      </c>
      <c r="L1588" s="161">
        <v>3670</v>
      </c>
      <c r="M1588" s="163">
        <v>1.303768</v>
      </c>
      <c r="N1588" s="8">
        <v>0</v>
      </c>
      <c r="O1588" s="165">
        <v>45.61</v>
      </c>
      <c r="Q1588" s="161">
        <v>4672</v>
      </c>
      <c r="R1588" s="163">
        <v>0.11877500000000001</v>
      </c>
      <c r="S1588" s="8" t="s">
        <v>4</v>
      </c>
      <c r="T1588" s="8" t="s">
        <v>5</v>
      </c>
      <c r="U1588" s="8">
        <v>0</v>
      </c>
      <c r="V1588" s="165">
        <v>48.82</v>
      </c>
      <c r="W1588" s="161">
        <v>1585</v>
      </c>
      <c r="X1588" s="159" t="s">
        <v>20</v>
      </c>
      <c r="AI1588" s="161">
        <v>3223</v>
      </c>
      <c r="AJ1588" s="163">
        <v>0.29944900000000002</v>
      </c>
      <c r="AK1588" s="8" t="s">
        <v>6</v>
      </c>
      <c r="AL1588" s="8" t="s">
        <v>5</v>
      </c>
      <c r="AM1588" s="8">
        <v>0</v>
      </c>
      <c r="AN1588" s="165">
        <v>51.35</v>
      </c>
      <c r="AO1588" s="161">
        <v>1589</v>
      </c>
      <c r="AP1588" s="159" t="s">
        <v>18</v>
      </c>
    </row>
    <row r="1589" spans="2:42" x14ac:dyDescent="0.25">
      <c r="B1589" s="161">
        <v>4444</v>
      </c>
      <c r="C1589" s="163">
        <v>0.127193</v>
      </c>
      <c r="D1589" s="8">
        <v>0</v>
      </c>
      <c r="E1589" s="165">
        <v>41.81</v>
      </c>
      <c r="L1589" s="161">
        <v>3671</v>
      </c>
      <c r="M1589" s="163">
        <v>1.1806950000000001</v>
      </c>
      <c r="N1589" s="8">
        <v>0</v>
      </c>
      <c r="O1589" s="165">
        <v>50.78</v>
      </c>
      <c r="Q1589" s="161">
        <v>4674</v>
      </c>
      <c r="R1589" s="163">
        <v>0.31616100000000003</v>
      </c>
      <c r="S1589" s="8" t="s">
        <v>4</v>
      </c>
      <c r="T1589" s="8" t="s">
        <v>5</v>
      </c>
      <c r="U1589" s="8">
        <v>0</v>
      </c>
      <c r="V1589" s="165">
        <v>52.5</v>
      </c>
      <c r="W1589" s="161">
        <v>1586</v>
      </c>
      <c r="X1589" s="159" t="s">
        <v>20</v>
      </c>
      <c r="AI1589" s="161">
        <v>3224</v>
      </c>
      <c r="AJ1589" s="163">
        <v>0.59228000000000003</v>
      </c>
      <c r="AK1589" s="8" t="s">
        <v>4</v>
      </c>
      <c r="AL1589" s="8" t="s">
        <v>5</v>
      </c>
      <c r="AM1589" s="8">
        <v>0</v>
      </c>
      <c r="AN1589" s="165">
        <v>55.03</v>
      </c>
      <c r="AO1589" s="161">
        <v>1590</v>
      </c>
      <c r="AP1589" s="159" t="s">
        <v>20</v>
      </c>
    </row>
    <row r="1590" spans="2:42" x14ac:dyDescent="0.25">
      <c r="B1590" s="161">
        <v>4445</v>
      </c>
      <c r="C1590" s="163">
        <v>0.23356499999999999</v>
      </c>
      <c r="D1590" s="8">
        <v>0</v>
      </c>
      <c r="E1590" s="165">
        <v>52.74</v>
      </c>
      <c r="L1590" s="161">
        <v>3672</v>
      </c>
      <c r="M1590" s="163">
        <v>0.97047300000000003</v>
      </c>
      <c r="N1590" s="8">
        <v>0</v>
      </c>
      <c r="O1590" s="165">
        <v>38.630000000000003</v>
      </c>
      <c r="Q1590" s="161">
        <v>4676</v>
      </c>
      <c r="R1590" s="163">
        <v>0.142128</v>
      </c>
      <c r="S1590" s="8" t="s">
        <v>4</v>
      </c>
      <c r="T1590" s="8" t="s">
        <v>5</v>
      </c>
      <c r="U1590" s="8">
        <v>0</v>
      </c>
      <c r="V1590" s="165">
        <v>45</v>
      </c>
      <c r="W1590" s="161">
        <v>1587</v>
      </c>
      <c r="X1590" s="159" t="s">
        <v>20</v>
      </c>
      <c r="AI1590" s="161">
        <v>3225</v>
      </c>
      <c r="AJ1590" s="163">
        <v>0.40081499999999998</v>
      </c>
      <c r="AK1590" s="8" t="s">
        <v>11</v>
      </c>
      <c r="AL1590" s="8" t="s">
        <v>10</v>
      </c>
      <c r="AM1590" s="8">
        <v>0</v>
      </c>
      <c r="AN1590" s="165">
        <v>54.05</v>
      </c>
      <c r="AO1590" s="161">
        <v>1591</v>
      </c>
      <c r="AP1590" s="159" t="s">
        <v>20</v>
      </c>
    </row>
    <row r="1591" spans="2:42" x14ac:dyDescent="0.25">
      <c r="B1591" s="161">
        <v>4446</v>
      </c>
      <c r="C1591" s="163">
        <v>0.93131200000000003</v>
      </c>
      <c r="D1591" s="8">
        <v>0</v>
      </c>
      <c r="E1591" s="165">
        <v>54.95</v>
      </c>
      <c r="L1591" s="161">
        <v>3677</v>
      </c>
      <c r="M1591" s="163">
        <v>1.2838430000000001</v>
      </c>
      <c r="N1591" s="8">
        <v>0</v>
      </c>
      <c r="O1591" s="165">
        <v>45.22</v>
      </c>
      <c r="Q1591" s="161">
        <v>4677</v>
      </c>
      <c r="R1591" s="163">
        <v>8.4934999999999997E-2</v>
      </c>
      <c r="S1591" s="8" t="s">
        <v>4</v>
      </c>
      <c r="T1591" s="8" t="s">
        <v>5</v>
      </c>
      <c r="U1591" s="8">
        <v>0</v>
      </c>
      <c r="V1591" s="165">
        <v>57.21</v>
      </c>
      <c r="W1591" s="161">
        <v>1588</v>
      </c>
      <c r="X1591" s="159" t="s">
        <v>20</v>
      </c>
      <c r="AI1591" s="161">
        <v>3226</v>
      </c>
      <c r="AJ1591" s="163">
        <v>0.27368999999999999</v>
      </c>
      <c r="AK1591" s="8" t="s">
        <v>9</v>
      </c>
      <c r="AL1591" s="8" t="s">
        <v>10</v>
      </c>
      <c r="AM1591" s="8">
        <v>0</v>
      </c>
      <c r="AN1591" s="165">
        <v>48.63</v>
      </c>
      <c r="AO1591" s="161">
        <v>1592</v>
      </c>
      <c r="AP1591" s="159" t="s">
        <v>20</v>
      </c>
    </row>
    <row r="1592" spans="2:42" x14ac:dyDescent="0.25">
      <c r="B1592" s="161">
        <v>4447</v>
      </c>
      <c r="C1592" s="163">
        <v>0.49268299999999998</v>
      </c>
      <c r="D1592" s="8">
        <v>0</v>
      </c>
      <c r="E1592" s="165">
        <v>45.48</v>
      </c>
      <c r="L1592" s="161">
        <v>3680</v>
      </c>
      <c r="M1592" s="163">
        <v>1.26176</v>
      </c>
      <c r="N1592" s="8">
        <v>0</v>
      </c>
      <c r="O1592" s="165">
        <v>38.57</v>
      </c>
      <c r="Q1592" s="161">
        <v>4682</v>
      </c>
      <c r="R1592" s="163">
        <v>0.22279399999999999</v>
      </c>
      <c r="S1592" s="8" t="s">
        <v>4</v>
      </c>
      <c r="T1592" s="8" t="s">
        <v>5</v>
      </c>
      <c r="U1592" s="8">
        <v>0</v>
      </c>
      <c r="V1592" s="165">
        <v>40.17</v>
      </c>
      <c r="W1592" s="161">
        <v>1589</v>
      </c>
      <c r="X1592" s="159" t="s">
        <v>20</v>
      </c>
      <c r="AI1592" s="161">
        <v>3233</v>
      </c>
      <c r="AJ1592" s="163">
        <v>0.112834</v>
      </c>
      <c r="AK1592" s="8" t="s">
        <v>9</v>
      </c>
      <c r="AL1592" s="8" t="s">
        <v>10</v>
      </c>
      <c r="AM1592" s="8">
        <v>0</v>
      </c>
      <c r="AN1592" s="165">
        <v>48.34</v>
      </c>
      <c r="AO1592" s="161">
        <v>1593</v>
      </c>
      <c r="AP1592" s="159" t="s">
        <v>18</v>
      </c>
    </row>
    <row r="1593" spans="2:42" x14ac:dyDescent="0.25">
      <c r="B1593" s="161">
        <v>4449</v>
      </c>
      <c r="C1593" s="163">
        <v>0.302006</v>
      </c>
      <c r="D1593" s="8">
        <v>0</v>
      </c>
      <c r="E1593" s="165">
        <v>50.82</v>
      </c>
      <c r="L1593" s="161">
        <v>3692</v>
      </c>
      <c r="M1593" s="163">
        <v>0.28797</v>
      </c>
      <c r="N1593" s="8">
        <v>0</v>
      </c>
      <c r="O1593" s="165">
        <v>59.71</v>
      </c>
      <c r="Q1593" s="161">
        <v>4683</v>
      </c>
      <c r="R1593" s="163">
        <v>0.425819</v>
      </c>
      <c r="S1593" s="8" t="s">
        <v>4</v>
      </c>
      <c r="T1593" s="8" t="s">
        <v>5</v>
      </c>
      <c r="U1593" s="8">
        <v>0</v>
      </c>
      <c r="V1593" s="165">
        <v>49.42</v>
      </c>
      <c r="W1593" s="161">
        <v>1590</v>
      </c>
      <c r="X1593" s="159" t="s">
        <v>20</v>
      </c>
      <c r="AI1593" s="161">
        <v>3235</v>
      </c>
      <c r="AJ1593" s="163">
        <v>0.100397</v>
      </c>
      <c r="AK1593" s="8" t="s">
        <v>4</v>
      </c>
      <c r="AL1593" s="8" t="s">
        <v>5</v>
      </c>
      <c r="AM1593" s="8">
        <v>0</v>
      </c>
      <c r="AN1593" s="165">
        <v>40.270000000000003</v>
      </c>
      <c r="AO1593" s="161">
        <v>1594</v>
      </c>
      <c r="AP1593" s="159" t="s">
        <v>20</v>
      </c>
    </row>
    <row r="1594" spans="2:42" x14ac:dyDescent="0.25">
      <c r="B1594" s="161">
        <v>4450</v>
      </c>
      <c r="C1594" s="163">
        <v>0.33124300000000001</v>
      </c>
      <c r="D1594" s="8">
        <v>0</v>
      </c>
      <c r="E1594" s="165">
        <v>59.68</v>
      </c>
      <c r="L1594" s="161">
        <v>3693</v>
      </c>
      <c r="M1594" s="163">
        <v>0.66906100000000002</v>
      </c>
      <c r="N1594" s="8">
        <v>0</v>
      </c>
      <c r="O1594" s="165">
        <v>52.74</v>
      </c>
      <c r="Q1594" s="161">
        <v>4685</v>
      </c>
      <c r="R1594" s="163">
        <v>6.9288000000000002E-2</v>
      </c>
      <c r="S1594" s="8" t="s">
        <v>4</v>
      </c>
      <c r="T1594" s="8" t="s">
        <v>5</v>
      </c>
      <c r="U1594" s="8">
        <v>0</v>
      </c>
      <c r="V1594" s="165">
        <v>52.27</v>
      </c>
      <c r="W1594" s="161">
        <v>1591</v>
      </c>
      <c r="X1594" s="159" t="s">
        <v>20</v>
      </c>
      <c r="AI1594" s="161">
        <v>3237</v>
      </c>
      <c r="AJ1594" s="163">
        <v>0.42808000000000002</v>
      </c>
      <c r="AK1594" s="8" t="s">
        <v>4</v>
      </c>
      <c r="AL1594" s="8" t="s">
        <v>5</v>
      </c>
      <c r="AM1594" s="8">
        <v>0</v>
      </c>
      <c r="AN1594" s="165">
        <v>45.86</v>
      </c>
      <c r="AO1594" s="161">
        <v>1595</v>
      </c>
      <c r="AP1594" s="159" t="s">
        <v>20</v>
      </c>
    </row>
    <row r="1595" spans="2:42" x14ac:dyDescent="0.25">
      <c r="B1595" s="161">
        <v>4451</v>
      </c>
      <c r="C1595" s="163">
        <v>1.158285</v>
      </c>
      <c r="D1595" s="8">
        <v>0</v>
      </c>
      <c r="E1595" s="165">
        <v>53.55</v>
      </c>
      <c r="L1595" s="161">
        <v>3694</v>
      </c>
      <c r="M1595" s="163">
        <v>0.54568099999999997</v>
      </c>
      <c r="N1595" s="8">
        <v>0</v>
      </c>
      <c r="O1595" s="165">
        <v>50.48</v>
      </c>
      <c r="Q1595" s="161">
        <v>4687</v>
      </c>
      <c r="R1595" s="163">
        <v>0.20991899999999999</v>
      </c>
      <c r="S1595" s="8" t="s">
        <v>4</v>
      </c>
      <c r="T1595" s="8" t="s">
        <v>5</v>
      </c>
      <c r="U1595" s="8">
        <v>0</v>
      </c>
      <c r="V1595" s="165">
        <v>53.89</v>
      </c>
      <c r="W1595" s="161">
        <v>1592</v>
      </c>
      <c r="X1595" s="159" t="s">
        <v>20</v>
      </c>
      <c r="AI1595" s="161">
        <v>3239</v>
      </c>
      <c r="AJ1595" s="163">
        <v>0.36756699999999998</v>
      </c>
      <c r="AK1595" s="8" t="s">
        <v>6</v>
      </c>
      <c r="AL1595" s="8" t="s">
        <v>5</v>
      </c>
      <c r="AM1595" s="8">
        <v>0</v>
      </c>
      <c r="AN1595" s="165">
        <v>59.74</v>
      </c>
      <c r="AO1595" s="161">
        <v>1596</v>
      </c>
      <c r="AP1595" s="159" t="s">
        <v>20</v>
      </c>
    </row>
    <row r="1596" spans="2:42" x14ac:dyDescent="0.25">
      <c r="B1596" s="161">
        <v>4452</v>
      </c>
      <c r="C1596" s="163">
        <v>1.303768</v>
      </c>
      <c r="D1596" s="8">
        <v>0</v>
      </c>
      <c r="E1596" s="165">
        <v>45.61</v>
      </c>
      <c r="L1596" s="161">
        <v>3695</v>
      </c>
      <c r="M1596" s="163">
        <v>0.48108699999999999</v>
      </c>
      <c r="N1596" s="8">
        <v>0</v>
      </c>
      <c r="O1596" s="165">
        <v>45.79</v>
      </c>
      <c r="Q1596" s="161">
        <v>4691</v>
      </c>
      <c r="R1596" s="163">
        <v>0.31317200000000001</v>
      </c>
      <c r="S1596" s="8" t="s">
        <v>4</v>
      </c>
      <c r="T1596" s="8" t="s">
        <v>5</v>
      </c>
      <c r="U1596" s="8">
        <v>0</v>
      </c>
      <c r="V1596" s="165">
        <v>53.95</v>
      </c>
      <c r="W1596" s="161">
        <v>1593</v>
      </c>
      <c r="X1596" s="159" t="s">
        <v>20</v>
      </c>
      <c r="AI1596" s="161">
        <v>3245</v>
      </c>
      <c r="AJ1596" s="163">
        <v>0.13886100000000001</v>
      </c>
      <c r="AK1596" s="8" t="s">
        <v>4</v>
      </c>
      <c r="AL1596" s="8" t="s">
        <v>5</v>
      </c>
      <c r="AM1596" s="8">
        <v>0</v>
      </c>
      <c r="AN1596" s="165">
        <v>50.6</v>
      </c>
      <c r="AO1596" s="161">
        <v>1597</v>
      </c>
      <c r="AP1596" s="159" t="s">
        <v>20</v>
      </c>
    </row>
    <row r="1597" spans="2:42" x14ac:dyDescent="0.25">
      <c r="B1597" s="161">
        <v>4453</v>
      </c>
      <c r="C1597" s="163">
        <v>1.1806950000000001</v>
      </c>
      <c r="D1597" s="8">
        <v>0</v>
      </c>
      <c r="E1597" s="165">
        <v>50.78</v>
      </c>
      <c r="L1597" s="161">
        <v>3700</v>
      </c>
      <c r="M1597" s="163">
        <v>0.35205900000000001</v>
      </c>
      <c r="N1597" s="8">
        <v>0</v>
      </c>
      <c r="O1597" s="165">
        <v>56.87</v>
      </c>
      <c r="Q1597" s="161">
        <v>4694</v>
      </c>
      <c r="R1597" s="163">
        <v>0.33573799999999998</v>
      </c>
      <c r="S1597" s="8" t="s">
        <v>4</v>
      </c>
      <c r="T1597" s="8" t="s">
        <v>5</v>
      </c>
      <c r="U1597" s="8">
        <v>0</v>
      </c>
      <c r="V1597" s="165">
        <v>47.64</v>
      </c>
      <c r="W1597" s="161">
        <v>1594</v>
      </c>
      <c r="X1597" s="159" t="s">
        <v>20</v>
      </c>
      <c r="AI1597" s="161">
        <v>3246</v>
      </c>
      <c r="AJ1597" s="163">
        <v>0.60613700000000004</v>
      </c>
      <c r="AK1597" s="8" t="s">
        <v>9</v>
      </c>
      <c r="AL1597" s="8" t="s">
        <v>10</v>
      </c>
      <c r="AM1597" s="8">
        <v>0</v>
      </c>
      <c r="AN1597" s="165">
        <v>51.86</v>
      </c>
      <c r="AO1597" s="161">
        <v>1598</v>
      </c>
      <c r="AP1597" s="159" t="s">
        <v>18</v>
      </c>
    </row>
    <row r="1598" spans="2:42" x14ac:dyDescent="0.25">
      <c r="B1598" s="161">
        <v>4454</v>
      </c>
      <c r="C1598" s="163">
        <v>0.97047300000000003</v>
      </c>
      <c r="D1598" s="8">
        <v>0</v>
      </c>
      <c r="E1598" s="165">
        <v>38.630000000000003</v>
      </c>
      <c r="L1598" s="161">
        <v>3701</v>
      </c>
      <c r="M1598" s="163">
        <v>0.45212000000000002</v>
      </c>
      <c r="N1598" s="8">
        <v>0</v>
      </c>
      <c r="O1598" s="165">
        <v>59.45</v>
      </c>
      <c r="Q1598" s="161">
        <v>4696</v>
      </c>
      <c r="R1598" s="163">
        <v>0.30288300000000001</v>
      </c>
      <c r="S1598" s="8" t="s">
        <v>4</v>
      </c>
      <c r="T1598" s="8" t="s">
        <v>5</v>
      </c>
      <c r="U1598" s="8">
        <v>0</v>
      </c>
      <c r="V1598" s="165">
        <v>52.16</v>
      </c>
      <c r="W1598" s="161">
        <v>1595</v>
      </c>
      <c r="X1598" s="159" t="s">
        <v>20</v>
      </c>
      <c r="AI1598" s="161">
        <v>3247</v>
      </c>
      <c r="AJ1598" s="163">
        <v>0.21590300000000001</v>
      </c>
      <c r="AK1598" s="8" t="s">
        <v>4</v>
      </c>
      <c r="AL1598" s="8" t="s">
        <v>5</v>
      </c>
      <c r="AM1598" s="8">
        <v>0</v>
      </c>
      <c r="AN1598" s="165">
        <v>36.03</v>
      </c>
      <c r="AO1598" s="161">
        <v>1599</v>
      </c>
      <c r="AP1598" s="159" t="s">
        <v>20</v>
      </c>
    </row>
    <row r="1599" spans="2:42" x14ac:dyDescent="0.25">
      <c r="B1599" s="161">
        <v>4459</v>
      </c>
      <c r="C1599" s="163">
        <v>1.2838430000000001</v>
      </c>
      <c r="D1599" s="8">
        <v>0</v>
      </c>
      <c r="E1599" s="165">
        <v>45.22</v>
      </c>
      <c r="L1599" s="161">
        <v>3703</v>
      </c>
      <c r="M1599" s="163">
        <v>0.12235500000000001</v>
      </c>
      <c r="N1599" s="8">
        <v>0</v>
      </c>
      <c r="O1599" s="165">
        <v>57.25</v>
      </c>
      <c r="Q1599" s="161">
        <v>4699</v>
      </c>
      <c r="R1599" s="163">
        <v>0.236957</v>
      </c>
      <c r="S1599" s="8" t="s">
        <v>4</v>
      </c>
      <c r="T1599" s="8" t="s">
        <v>5</v>
      </c>
      <c r="U1599" s="8">
        <v>0</v>
      </c>
      <c r="V1599" s="165">
        <v>40.520000000000003</v>
      </c>
      <c r="W1599" s="161">
        <v>1596</v>
      </c>
      <c r="X1599" s="159" t="s">
        <v>20</v>
      </c>
      <c r="AI1599" s="161">
        <v>3248</v>
      </c>
      <c r="AJ1599" s="163">
        <v>0.25245800000000002</v>
      </c>
      <c r="AK1599" s="8" t="s">
        <v>9</v>
      </c>
      <c r="AL1599" s="8" t="s">
        <v>10</v>
      </c>
      <c r="AM1599" s="8">
        <v>0</v>
      </c>
      <c r="AN1599" s="165">
        <v>40.24</v>
      </c>
      <c r="AO1599" s="161">
        <v>1600</v>
      </c>
      <c r="AP1599" s="159" t="s">
        <v>18</v>
      </c>
    </row>
    <row r="1600" spans="2:42" x14ac:dyDescent="0.25">
      <c r="B1600" s="161">
        <v>4462</v>
      </c>
      <c r="C1600" s="163">
        <v>1.26176</v>
      </c>
      <c r="D1600" s="8">
        <v>0</v>
      </c>
      <c r="E1600" s="165">
        <v>38.57</v>
      </c>
      <c r="L1600" s="161">
        <v>3704</v>
      </c>
      <c r="M1600" s="163">
        <v>0.210123</v>
      </c>
      <c r="N1600" s="8">
        <v>0</v>
      </c>
      <c r="O1600" s="165">
        <v>47.82</v>
      </c>
      <c r="Q1600" s="161">
        <v>4701</v>
      </c>
      <c r="R1600" s="163">
        <v>0.30408499999999999</v>
      </c>
      <c r="S1600" s="8" t="s">
        <v>4</v>
      </c>
      <c r="T1600" s="8" t="s">
        <v>5</v>
      </c>
      <c r="U1600" s="8">
        <v>0</v>
      </c>
      <c r="V1600" s="165">
        <v>46.45</v>
      </c>
      <c r="W1600" s="161">
        <v>1597</v>
      </c>
      <c r="X1600" s="159" t="s">
        <v>20</v>
      </c>
      <c r="AI1600" s="161">
        <v>3249</v>
      </c>
      <c r="AJ1600" s="163">
        <v>0.20355999999999999</v>
      </c>
      <c r="AK1600" s="8" t="s">
        <v>6</v>
      </c>
      <c r="AL1600" s="8" t="s">
        <v>5</v>
      </c>
      <c r="AM1600" s="8">
        <v>0</v>
      </c>
      <c r="AN1600" s="165">
        <v>51</v>
      </c>
      <c r="AO1600" s="161">
        <v>1601</v>
      </c>
      <c r="AP1600" s="159" t="s">
        <v>18</v>
      </c>
    </row>
    <row r="1601" spans="2:42" x14ac:dyDescent="0.25">
      <c r="B1601" s="161">
        <v>4474</v>
      </c>
      <c r="C1601" s="163">
        <v>0.28797</v>
      </c>
      <c r="D1601" s="8">
        <v>0</v>
      </c>
      <c r="E1601" s="165">
        <v>59.71</v>
      </c>
      <c r="L1601" s="161">
        <v>3711</v>
      </c>
      <c r="M1601" s="163">
        <v>0.57388700000000004</v>
      </c>
      <c r="N1601" s="8">
        <v>0</v>
      </c>
      <c r="O1601" s="165">
        <v>50.77</v>
      </c>
      <c r="Q1601" s="161">
        <v>4703</v>
      </c>
      <c r="R1601" s="163">
        <v>0.25567099999999998</v>
      </c>
      <c r="S1601" s="8" t="s">
        <v>4</v>
      </c>
      <c r="T1601" s="8" t="s">
        <v>5</v>
      </c>
      <c r="U1601" s="8">
        <v>0</v>
      </c>
      <c r="V1601" s="165">
        <v>46.78</v>
      </c>
      <c r="W1601" s="161">
        <v>1598</v>
      </c>
      <c r="X1601" s="159" t="s">
        <v>20</v>
      </c>
      <c r="AI1601" s="161">
        <v>3251</v>
      </c>
      <c r="AJ1601" s="163">
        <v>0.27916600000000003</v>
      </c>
      <c r="AK1601" s="8" t="s">
        <v>9</v>
      </c>
      <c r="AL1601" s="8" t="s">
        <v>10</v>
      </c>
      <c r="AM1601" s="8">
        <v>0</v>
      </c>
      <c r="AN1601" s="165">
        <v>55.33</v>
      </c>
      <c r="AO1601" s="161">
        <v>1602</v>
      </c>
      <c r="AP1601" s="159" t="s">
        <v>20</v>
      </c>
    </row>
    <row r="1602" spans="2:42" x14ac:dyDescent="0.25">
      <c r="B1602" s="161">
        <v>4475</v>
      </c>
      <c r="C1602" s="163">
        <v>0.66906100000000002</v>
      </c>
      <c r="D1602" s="8">
        <v>0</v>
      </c>
      <c r="E1602" s="165">
        <v>52.74</v>
      </c>
      <c r="L1602" s="161">
        <v>3713</v>
      </c>
      <c r="M1602" s="163">
        <v>0.55206299999999997</v>
      </c>
      <c r="N1602" s="8">
        <v>0</v>
      </c>
      <c r="O1602" s="165">
        <v>48.43</v>
      </c>
      <c r="Q1602" s="161">
        <v>4706</v>
      </c>
      <c r="R1602" s="163">
        <v>6.7067000000000002E-2</v>
      </c>
      <c r="S1602" s="8" t="s">
        <v>4</v>
      </c>
      <c r="T1602" s="8" t="s">
        <v>5</v>
      </c>
      <c r="U1602" s="8">
        <v>0</v>
      </c>
      <c r="V1602" s="165">
        <v>49.9</v>
      </c>
      <c r="W1602" s="161">
        <v>1599</v>
      </c>
      <c r="X1602" s="159" t="s">
        <v>20</v>
      </c>
      <c r="AI1602" s="161">
        <v>3252</v>
      </c>
      <c r="AJ1602" s="163">
        <v>0.15098</v>
      </c>
      <c r="AK1602" s="8" t="s">
        <v>9</v>
      </c>
      <c r="AL1602" s="8" t="s">
        <v>10</v>
      </c>
      <c r="AM1602" s="8">
        <v>0</v>
      </c>
      <c r="AN1602" s="165">
        <v>55.42</v>
      </c>
      <c r="AO1602" s="161">
        <v>1603</v>
      </c>
      <c r="AP1602" s="159" t="s">
        <v>20</v>
      </c>
    </row>
    <row r="1603" spans="2:42" x14ac:dyDescent="0.25">
      <c r="B1603" s="161">
        <v>4476</v>
      </c>
      <c r="C1603" s="163">
        <v>0.54568099999999997</v>
      </c>
      <c r="D1603" s="8">
        <v>0</v>
      </c>
      <c r="E1603" s="165">
        <v>50.48</v>
      </c>
      <c r="L1603" s="161">
        <v>3714</v>
      </c>
      <c r="M1603" s="163">
        <v>0.40553299999999998</v>
      </c>
      <c r="N1603" s="8">
        <v>0</v>
      </c>
      <c r="O1603" s="165">
        <v>50.58</v>
      </c>
      <c r="Q1603" s="161">
        <v>4707</v>
      </c>
      <c r="R1603" s="163">
        <v>0.42258800000000002</v>
      </c>
      <c r="S1603" s="8" t="s">
        <v>4</v>
      </c>
      <c r="T1603" s="8" t="s">
        <v>5</v>
      </c>
      <c r="U1603" s="8">
        <v>0</v>
      </c>
      <c r="V1603" s="165">
        <v>50.48</v>
      </c>
      <c r="W1603" s="161">
        <v>1600</v>
      </c>
      <c r="X1603" s="159" t="s">
        <v>20</v>
      </c>
      <c r="AI1603" s="161">
        <v>3253</v>
      </c>
      <c r="AJ1603" s="163">
        <v>9.2205999999999996E-2</v>
      </c>
      <c r="AK1603" s="8" t="s">
        <v>4</v>
      </c>
      <c r="AL1603" s="8" t="s">
        <v>5</v>
      </c>
      <c r="AM1603" s="8">
        <v>0</v>
      </c>
      <c r="AN1603" s="165">
        <v>48.17</v>
      </c>
      <c r="AO1603" s="161">
        <v>1604</v>
      </c>
      <c r="AP1603" s="159" t="s">
        <v>20</v>
      </c>
    </row>
    <row r="1604" spans="2:42" x14ac:dyDescent="0.25">
      <c r="B1604" s="161">
        <v>4477</v>
      </c>
      <c r="C1604" s="163">
        <v>0.48108699999999999</v>
      </c>
      <c r="D1604" s="8">
        <v>0</v>
      </c>
      <c r="E1604" s="165">
        <v>45.79</v>
      </c>
      <c r="L1604" s="161">
        <v>3717</v>
      </c>
      <c r="M1604" s="163">
        <v>1.2869999999999999</v>
      </c>
      <c r="N1604" s="8">
        <v>0</v>
      </c>
      <c r="O1604" s="165">
        <v>40.9</v>
      </c>
      <c r="Q1604" s="161">
        <v>4710</v>
      </c>
      <c r="R1604" s="163">
        <v>0.151119</v>
      </c>
      <c r="S1604" s="8" t="s">
        <v>4</v>
      </c>
      <c r="T1604" s="8" t="s">
        <v>5</v>
      </c>
      <c r="U1604" s="8">
        <v>0</v>
      </c>
      <c r="V1604" s="165">
        <v>41.89</v>
      </c>
      <c r="W1604" s="161">
        <v>1601</v>
      </c>
      <c r="X1604" s="159" t="s">
        <v>19</v>
      </c>
      <c r="AI1604" s="161">
        <v>3255</v>
      </c>
      <c r="AJ1604" s="163">
        <v>0.51867399999999997</v>
      </c>
      <c r="AK1604" s="8" t="s">
        <v>9</v>
      </c>
      <c r="AL1604" s="8" t="s">
        <v>10</v>
      </c>
      <c r="AM1604" s="8">
        <v>0</v>
      </c>
      <c r="AN1604" s="165">
        <v>53.22</v>
      </c>
      <c r="AO1604" s="161">
        <v>1605</v>
      </c>
      <c r="AP1604" s="159" t="s">
        <v>20</v>
      </c>
    </row>
    <row r="1605" spans="2:42" x14ac:dyDescent="0.25">
      <c r="B1605" s="161">
        <v>4482</v>
      </c>
      <c r="C1605" s="163">
        <v>0.35205900000000001</v>
      </c>
      <c r="D1605" s="8">
        <v>0</v>
      </c>
      <c r="E1605" s="165">
        <v>56.87</v>
      </c>
      <c r="L1605" s="161">
        <v>3721</v>
      </c>
      <c r="M1605" s="163">
        <v>0.88869200000000004</v>
      </c>
      <c r="N1605" s="8">
        <v>0</v>
      </c>
      <c r="O1605" s="165">
        <v>43.32</v>
      </c>
      <c r="Q1605" s="161">
        <v>4712</v>
      </c>
      <c r="R1605" s="163">
        <v>0.20807999999999999</v>
      </c>
      <c r="S1605" s="8" t="s">
        <v>4</v>
      </c>
      <c r="T1605" s="8" t="s">
        <v>5</v>
      </c>
      <c r="U1605" s="8">
        <v>0</v>
      </c>
      <c r="V1605" s="165">
        <v>49.4</v>
      </c>
      <c r="W1605" s="161">
        <v>1602</v>
      </c>
      <c r="X1605" s="159" t="s">
        <v>20</v>
      </c>
      <c r="AI1605" s="161">
        <v>3256</v>
      </c>
      <c r="AJ1605" s="163">
        <v>0.81843299999999997</v>
      </c>
      <c r="AK1605" s="8" t="s">
        <v>9</v>
      </c>
      <c r="AL1605" s="8" t="s">
        <v>10</v>
      </c>
      <c r="AM1605" s="8">
        <v>0</v>
      </c>
      <c r="AN1605" s="165">
        <v>44.23</v>
      </c>
      <c r="AO1605" s="161">
        <v>1606</v>
      </c>
      <c r="AP1605" s="159" t="s">
        <v>20</v>
      </c>
    </row>
    <row r="1606" spans="2:42" x14ac:dyDescent="0.25">
      <c r="B1606" s="161">
        <v>4483</v>
      </c>
      <c r="C1606" s="163">
        <v>0.45212000000000002</v>
      </c>
      <c r="D1606" s="8">
        <v>0</v>
      </c>
      <c r="E1606" s="165">
        <v>59.45</v>
      </c>
      <c r="L1606" s="161">
        <v>3722</v>
      </c>
      <c r="M1606" s="163">
        <v>1.026762</v>
      </c>
      <c r="N1606" s="8">
        <v>0</v>
      </c>
      <c r="O1606" s="165">
        <v>54.01</v>
      </c>
      <c r="Q1606" s="161">
        <v>4716</v>
      </c>
      <c r="R1606" s="163">
        <v>0.17911299999999999</v>
      </c>
      <c r="S1606" s="8" t="s">
        <v>6</v>
      </c>
      <c r="T1606" s="8" t="s">
        <v>5</v>
      </c>
      <c r="U1606" s="8">
        <v>0</v>
      </c>
      <c r="V1606" s="165">
        <v>47.81</v>
      </c>
      <c r="W1606" s="161">
        <v>1603</v>
      </c>
      <c r="X1606" s="159" t="s">
        <v>20</v>
      </c>
      <c r="AI1606" s="161">
        <v>3257</v>
      </c>
      <c r="AJ1606" s="163">
        <v>0.33315099999999997</v>
      </c>
      <c r="AK1606" s="8" t="s">
        <v>6</v>
      </c>
      <c r="AL1606" s="8" t="s">
        <v>5</v>
      </c>
      <c r="AM1606" s="8">
        <v>0</v>
      </c>
      <c r="AN1606" s="165">
        <v>47.49</v>
      </c>
      <c r="AO1606" s="161">
        <v>1607</v>
      </c>
      <c r="AP1606" s="159" t="s">
        <v>20</v>
      </c>
    </row>
    <row r="1607" spans="2:42" x14ac:dyDescent="0.25">
      <c r="B1607" s="161">
        <v>4485</v>
      </c>
      <c r="C1607" s="163">
        <v>0.12235500000000001</v>
      </c>
      <c r="D1607" s="8">
        <v>0</v>
      </c>
      <c r="E1607" s="165">
        <v>57.25</v>
      </c>
      <c r="L1607" s="161">
        <v>3723</v>
      </c>
      <c r="M1607" s="163">
        <v>0.65931399999999996</v>
      </c>
      <c r="N1607" s="8">
        <v>0</v>
      </c>
      <c r="O1607" s="165">
        <v>54.59</v>
      </c>
      <c r="Q1607" s="161">
        <v>4721</v>
      </c>
      <c r="R1607" s="163">
        <v>0.190885</v>
      </c>
      <c r="S1607" s="8" t="s">
        <v>4</v>
      </c>
      <c r="T1607" s="8" t="s">
        <v>5</v>
      </c>
      <c r="U1607" s="8">
        <v>0</v>
      </c>
      <c r="V1607" s="165">
        <v>43.88</v>
      </c>
      <c r="W1607" s="161">
        <v>1604</v>
      </c>
      <c r="X1607" s="159" t="s">
        <v>20</v>
      </c>
      <c r="AI1607" s="161">
        <v>3260</v>
      </c>
      <c r="AJ1607" s="163">
        <v>0.104729</v>
      </c>
      <c r="AK1607" s="8" t="s">
        <v>4</v>
      </c>
      <c r="AL1607" s="8" t="s">
        <v>5</v>
      </c>
      <c r="AM1607" s="8">
        <v>0</v>
      </c>
      <c r="AN1607" s="165">
        <v>45.66</v>
      </c>
      <c r="AO1607" s="161">
        <v>1608</v>
      </c>
      <c r="AP1607" s="159" t="s">
        <v>18</v>
      </c>
    </row>
    <row r="1608" spans="2:42" x14ac:dyDescent="0.25">
      <c r="B1608" s="161">
        <v>4486</v>
      </c>
      <c r="C1608" s="163">
        <v>0.210123</v>
      </c>
      <c r="D1608" s="8">
        <v>0</v>
      </c>
      <c r="E1608" s="165">
        <v>47.82</v>
      </c>
      <c r="L1608" s="161">
        <v>3724</v>
      </c>
      <c r="M1608" s="163">
        <v>0.33228600000000003</v>
      </c>
      <c r="N1608" s="8">
        <v>0</v>
      </c>
      <c r="O1608" s="165">
        <v>37.22</v>
      </c>
      <c r="Q1608" s="161">
        <v>4724</v>
      </c>
      <c r="R1608" s="163">
        <v>5.2325999999999998E-2</v>
      </c>
      <c r="S1608" s="8" t="s">
        <v>4</v>
      </c>
      <c r="T1608" s="8" t="s">
        <v>5</v>
      </c>
      <c r="U1608" s="8">
        <v>0</v>
      </c>
      <c r="V1608" s="165">
        <v>45</v>
      </c>
      <c r="W1608" s="161">
        <v>1605</v>
      </c>
      <c r="X1608" s="159" t="s">
        <v>20</v>
      </c>
      <c r="AI1608" s="161">
        <v>3261</v>
      </c>
      <c r="AJ1608" s="163">
        <v>0.27535300000000001</v>
      </c>
      <c r="AK1608" s="8" t="s">
        <v>9</v>
      </c>
      <c r="AL1608" s="8" t="s">
        <v>10</v>
      </c>
      <c r="AM1608" s="8">
        <v>0</v>
      </c>
      <c r="AN1608" s="165">
        <v>45.35</v>
      </c>
      <c r="AO1608" s="161">
        <v>1609</v>
      </c>
      <c r="AP1608" s="159" t="s">
        <v>18</v>
      </c>
    </row>
    <row r="1609" spans="2:42" x14ac:dyDescent="0.25">
      <c r="B1609" s="161">
        <v>4493</v>
      </c>
      <c r="C1609" s="163">
        <v>0.57388700000000004</v>
      </c>
      <c r="D1609" s="8">
        <v>0</v>
      </c>
      <c r="E1609" s="165">
        <v>50.77</v>
      </c>
      <c r="L1609" s="161">
        <v>3725</v>
      </c>
      <c r="M1609" s="163">
        <v>0.49815799999999999</v>
      </c>
      <c r="N1609" s="8">
        <v>0</v>
      </c>
      <c r="O1609" s="165">
        <v>44.67</v>
      </c>
      <c r="Q1609" s="161">
        <v>4732</v>
      </c>
      <c r="R1609" s="163">
        <v>0.50001399999999996</v>
      </c>
      <c r="S1609" s="8" t="s">
        <v>4</v>
      </c>
      <c r="T1609" s="8" t="s">
        <v>5</v>
      </c>
      <c r="U1609" s="8">
        <v>0</v>
      </c>
      <c r="V1609" s="165">
        <v>47.93</v>
      </c>
      <c r="W1609" s="161">
        <v>1606</v>
      </c>
      <c r="X1609" s="159" t="s">
        <v>20</v>
      </c>
      <c r="AI1609" s="161">
        <v>3262</v>
      </c>
      <c r="AJ1609" s="163">
        <v>0.78868400000000005</v>
      </c>
      <c r="AK1609" s="8" t="s">
        <v>9</v>
      </c>
      <c r="AL1609" s="8" t="s">
        <v>10</v>
      </c>
      <c r="AM1609" s="8">
        <v>0</v>
      </c>
      <c r="AN1609" s="165">
        <v>48.41</v>
      </c>
      <c r="AO1609" s="161">
        <v>1610</v>
      </c>
      <c r="AP1609" s="159" t="s">
        <v>20</v>
      </c>
    </row>
    <row r="1610" spans="2:42" x14ac:dyDescent="0.25">
      <c r="B1610" s="161">
        <v>4495</v>
      </c>
      <c r="C1610" s="163">
        <v>0.55206299999999997</v>
      </c>
      <c r="D1610" s="8">
        <v>0</v>
      </c>
      <c r="E1610" s="165">
        <v>48.43</v>
      </c>
      <c r="L1610" s="161">
        <v>3727</v>
      </c>
      <c r="M1610" s="163">
        <v>1.7306170000000001</v>
      </c>
      <c r="N1610" s="8">
        <v>0</v>
      </c>
      <c r="O1610" s="165">
        <v>47.65</v>
      </c>
      <c r="Q1610" s="161">
        <v>4734</v>
      </c>
      <c r="R1610" s="163">
        <v>0.231516</v>
      </c>
      <c r="S1610" s="8" t="s">
        <v>4</v>
      </c>
      <c r="T1610" s="8" t="s">
        <v>5</v>
      </c>
      <c r="U1610" s="8">
        <v>0</v>
      </c>
      <c r="V1610" s="165">
        <v>47.07</v>
      </c>
      <c r="W1610" s="161">
        <v>1607</v>
      </c>
      <c r="X1610" s="159" t="s">
        <v>20</v>
      </c>
      <c r="AI1610" s="161">
        <v>3264</v>
      </c>
      <c r="AJ1610" s="163">
        <v>0.26967600000000003</v>
      </c>
      <c r="AK1610" s="8" t="s">
        <v>4</v>
      </c>
      <c r="AL1610" s="8" t="s">
        <v>5</v>
      </c>
      <c r="AM1610" s="8">
        <v>0</v>
      </c>
      <c r="AN1610" s="165">
        <v>54.68</v>
      </c>
      <c r="AO1610" s="161">
        <v>1611</v>
      </c>
      <c r="AP1610" s="159" t="s">
        <v>20</v>
      </c>
    </row>
    <row r="1611" spans="2:42" x14ac:dyDescent="0.25">
      <c r="B1611" s="161">
        <v>4496</v>
      </c>
      <c r="C1611" s="163">
        <v>0.40553299999999998</v>
      </c>
      <c r="D1611" s="8">
        <v>0</v>
      </c>
      <c r="E1611" s="165">
        <v>50.58</v>
      </c>
      <c r="L1611" s="161">
        <v>3728</v>
      </c>
      <c r="M1611" s="163">
        <v>1.4436370000000001</v>
      </c>
      <c r="N1611" s="8">
        <v>0</v>
      </c>
      <c r="O1611" s="165">
        <v>56.77</v>
      </c>
      <c r="Q1611" s="161">
        <v>4736</v>
      </c>
      <c r="R1611" s="163">
        <v>0.141962</v>
      </c>
      <c r="S1611" s="8" t="s">
        <v>4</v>
      </c>
      <c r="T1611" s="8" t="s">
        <v>5</v>
      </c>
      <c r="U1611" s="8">
        <v>0</v>
      </c>
      <c r="V1611" s="165">
        <v>30.2</v>
      </c>
      <c r="W1611" s="161">
        <v>1608</v>
      </c>
      <c r="X1611" s="159" t="s">
        <v>20</v>
      </c>
      <c r="AI1611" s="161">
        <v>3265</v>
      </c>
      <c r="AJ1611" s="163">
        <v>0.16192300000000001</v>
      </c>
      <c r="AK1611" s="8" t="s">
        <v>4</v>
      </c>
      <c r="AL1611" s="8" t="s">
        <v>5</v>
      </c>
      <c r="AM1611" s="8">
        <v>0</v>
      </c>
      <c r="AN1611" s="165">
        <v>53.46</v>
      </c>
      <c r="AO1611" s="161">
        <v>1612</v>
      </c>
      <c r="AP1611" s="159" t="s">
        <v>18</v>
      </c>
    </row>
    <row r="1612" spans="2:42" x14ac:dyDescent="0.25">
      <c r="B1612" s="161">
        <v>4499</v>
      </c>
      <c r="C1612" s="163">
        <v>1.2869999999999999</v>
      </c>
      <c r="D1612" s="8">
        <v>0</v>
      </c>
      <c r="E1612" s="165">
        <v>40.9</v>
      </c>
      <c r="L1612" s="161">
        <v>3732</v>
      </c>
      <c r="M1612" s="163">
        <v>0.31768099999999999</v>
      </c>
      <c r="N1612" s="8">
        <v>0</v>
      </c>
      <c r="O1612" s="165">
        <v>36.729999999999997</v>
      </c>
      <c r="Q1612" s="161">
        <v>4738</v>
      </c>
      <c r="R1612" s="163">
        <v>5.5781999999999998E-2</v>
      </c>
      <c r="S1612" s="8" t="s">
        <v>4</v>
      </c>
      <c r="T1612" s="8" t="s">
        <v>5</v>
      </c>
      <c r="U1612" s="8">
        <v>0</v>
      </c>
      <c r="V1612" s="165">
        <v>53.6</v>
      </c>
      <c r="W1612" s="161">
        <v>1609</v>
      </c>
      <c r="X1612" s="159" t="s">
        <v>20</v>
      </c>
      <c r="AI1612" s="161">
        <v>3267</v>
      </c>
      <c r="AJ1612" s="163">
        <v>0.119781</v>
      </c>
      <c r="AK1612" s="8" t="s">
        <v>6</v>
      </c>
      <c r="AL1612" s="8" t="s">
        <v>5</v>
      </c>
      <c r="AM1612" s="8">
        <v>0</v>
      </c>
      <c r="AN1612" s="165">
        <v>55.24</v>
      </c>
      <c r="AO1612" s="161">
        <v>1613</v>
      </c>
      <c r="AP1612" s="159" t="s">
        <v>20</v>
      </c>
    </row>
    <row r="1613" spans="2:42" x14ac:dyDescent="0.25">
      <c r="B1613" s="161">
        <v>4503</v>
      </c>
      <c r="C1613" s="163">
        <v>0.88869200000000004</v>
      </c>
      <c r="D1613" s="8">
        <v>0</v>
      </c>
      <c r="E1613" s="165">
        <v>43.32</v>
      </c>
      <c r="L1613" s="161">
        <v>3733</v>
      </c>
      <c r="M1613" s="163">
        <v>0.59701300000000002</v>
      </c>
      <c r="N1613" s="8">
        <v>0</v>
      </c>
      <c r="O1613" s="165">
        <v>53.62</v>
      </c>
      <c r="Q1613" s="161">
        <v>4744</v>
      </c>
      <c r="R1613" s="163">
        <v>9.3587000000000004E-2</v>
      </c>
      <c r="S1613" s="8" t="s">
        <v>4</v>
      </c>
      <c r="T1613" s="8" t="s">
        <v>5</v>
      </c>
      <c r="U1613" s="8">
        <v>0</v>
      </c>
      <c r="V1613" s="165">
        <v>32.880000000000003</v>
      </c>
      <c r="W1613" s="161">
        <v>1610</v>
      </c>
      <c r="X1613" s="159" t="s">
        <v>20</v>
      </c>
      <c r="AI1613" s="161">
        <v>3269</v>
      </c>
      <c r="AJ1613" s="163">
        <v>0.44965300000000002</v>
      </c>
      <c r="AK1613" s="8" t="s">
        <v>42</v>
      </c>
      <c r="AL1613" s="8" t="s">
        <v>42</v>
      </c>
      <c r="AM1613" s="8">
        <v>0</v>
      </c>
      <c r="AN1613" s="165">
        <v>47.88</v>
      </c>
      <c r="AO1613" s="161">
        <v>1614</v>
      </c>
      <c r="AP1613" s="159" t="s">
        <v>20</v>
      </c>
    </row>
    <row r="1614" spans="2:42" x14ac:dyDescent="0.25">
      <c r="B1614" s="161">
        <v>4504</v>
      </c>
      <c r="C1614" s="163">
        <v>1.026762</v>
      </c>
      <c r="D1614" s="8">
        <v>0</v>
      </c>
      <c r="E1614" s="165">
        <v>54.01</v>
      </c>
      <c r="L1614" s="161">
        <v>3734</v>
      </c>
      <c r="M1614" s="163">
        <v>0.70844300000000004</v>
      </c>
      <c r="N1614" s="8">
        <v>0</v>
      </c>
      <c r="O1614" s="165">
        <v>57.91</v>
      </c>
      <c r="Q1614" s="161">
        <v>4747</v>
      </c>
      <c r="R1614" s="163">
        <v>0.114633</v>
      </c>
      <c r="S1614" s="8" t="s">
        <v>6</v>
      </c>
      <c r="T1614" s="8" t="s">
        <v>5</v>
      </c>
      <c r="U1614" s="8">
        <v>0</v>
      </c>
      <c r="V1614" s="165">
        <v>38.909999999999997</v>
      </c>
      <c r="W1614" s="161">
        <v>1611</v>
      </c>
      <c r="X1614" s="159" t="s">
        <v>20</v>
      </c>
      <c r="AI1614" s="161">
        <v>3270</v>
      </c>
      <c r="AJ1614" s="163">
        <v>0.12803800000000001</v>
      </c>
      <c r="AK1614" s="8" t="s">
        <v>4</v>
      </c>
      <c r="AL1614" s="8" t="s">
        <v>5</v>
      </c>
      <c r="AM1614" s="8">
        <v>0</v>
      </c>
      <c r="AN1614" s="165">
        <v>47.5</v>
      </c>
      <c r="AO1614" s="161">
        <v>1615</v>
      </c>
      <c r="AP1614" s="159" t="s">
        <v>20</v>
      </c>
    </row>
    <row r="1615" spans="2:42" x14ac:dyDescent="0.25">
      <c r="B1615" s="161">
        <v>4505</v>
      </c>
      <c r="C1615" s="163">
        <v>0.65931399999999996</v>
      </c>
      <c r="D1615" s="8">
        <v>0</v>
      </c>
      <c r="E1615" s="165">
        <v>54.59</v>
      </c>
      <c r="L1615" s="161">
        <v>3736</v>
      </c>
      <c r="M1615" s="163">
        <v>0.15797800000000001</v>
      </c>
      <c r="N1615" s="8">
        <v>0</v>
      </c>
      <c r="O1615" s="165">
        <v>45.67</v>
      </c>
      <c r="Q1615" s="161">
        <v>4750</v>
      </c>
      <c r="R1615" s="163">
        <v>5.0673000000000003E-2</v>
      </c>
      <c r="S1615" s="8" t="s">
        <v>4</v>
      </c>
      <c r="T1615" s="8" t="s">
        <v>5</v>
      </c>
      <c r="U1615" s="8">
        <v>0</v>
      </c>
      <c r="V1615" s="165">
        <v>42.6</v>
      </c>
      <c r="W1615" s="161">
        <v>1612</v>
      </c>
      <c r="X1615" s="159" t="s">
        <v>20</v>
      </c>
      <c r="AI1615" s="161">
        <v>3274</v>
      </c>
      <c r="AJ1615" s="163">
        <v>0.81836500000000001</v>
      </c>
      <c r="AK1615" s="8" t="s">
        <v>4</v>
      </c>
      <c r="AL1615" s="8" t="s">
        <v>5</v>
      </c>
      <c r="AM1615" s="8">
        <v>0</v>
      </c>
      <c r="AN1615" s="165">
        <v>49.95</v>
      </c>
      <c r="AO1615" s="161">
        <v>1616</v>
      </c>
      <c r="AP1615" s="159" t="s">
        <v>18</v>
      </c>
    </row>
    <row r="1616" spans="2:42" x14ac:dyDescent="0.25">
      <c r="B1616" s="161">
        <v>4506</v>
      </c>
      <c r="C1616" s="163">
        <v>0.33228600000000003</v>
      </c>
      <c r="D1616" s="8">
        <v>0</v>
      </c>
      <c r="E1616" s="165">
        <v>37.22</v>
      </c>
      <c r="L1616" s="161">
        <v>3737</v>
      </c>
      <c r="M1616" s="163">
        <v>0.842055</v>
      </c>
      <c r="N1616" s="8">
        <v>0</v>
      </c>
      <c r="O1616" s="165">
        <v>54.39</v>
      </c>
      <c r="Q1616" s="161">
        <v>4751</v>
      </c>
      <c r="R1616" s="163">
        <v>0.234483</v>
      </c>
      <c r="S1616" s="8" t="s">
        <v>6</v>
      </c>
      <c r="T1616" s="8" t="s">
        <v>5</v>
      </c>
      <c r="U1616" s="8">
        <v>0</v>
      </c>
      <c r="V1616" s="165">
        <v>43.53</v>
      </c>
      <c r="W1616" s="161">
        <v>1613</v>
      </c>
      <c r="X1616" s="159" t="s">
        <v>20</v>
      </c>
      <c r="AI1616" s="161">
        <v>3275</v>
      </c>
      <c r="AJ1616" s="163">
        <v>0.20635700000000001</v>
      </c>
      <c r="AK1616" s="8" t="s">
        <v>4</v>
      </c>
      <c r="AL1616" s="8" t="s">
        <v>5</v>
      </c>
      <c r="AM1616" s="8">
        <v>0</v>
      </c>
      <c r="AN1616" s="165">
        <v>58.81</v>
      </c>
      <c r="AO1616" s="161">
        <v>1617</v>
      </c>
      <c r="AP1616" s="159" t="s">
        <v>20</v>
      </c>
    </row>
    <row r="1617" spans="2:42" x14ac:dyDescent="0.25">
      <c r="B1617" s="161">
        <v>4507</v>
      </c>
      <c r="C1617" s="163">
        <v>0.49815799999999999</v>
      </c>
      <c r="D1617" s="8">
        <v>0</v>
      </c>
      <c r="E1617" s="165">
        <v>44.67</v>
      </c>
      <c r="L1617" s="161">
        <v>3739</v>
      </c>
      <c r="M1617" s="163">
        <v>0.85224699999999998</v>
      </c>
      <c r="N1617" s="8">
        <v>0</v>
      </c>
      <c r="O1617" s="165">
        <v>42.2</v>
      </c>
      <c r="Q1617" s="161">
        <v>4756</v>
      </c>
      <c r="R1617" s="163">
        <v>5.6959000000000003E-2</v>
      </c>
      <c r="S1617" s="8" t="s">
        <v>4</v>
      </c>
      <c r="T1617" s="8" t="s">
        <v>5</v>
      </c>
      <c r="U1617" s="8">
        <v>0</v>
      </c>
      <c r="V1617" s="165">
        <v>47.06</v>
      </c>
      <c r="W1617" s="161">
        <v>1614</v>
      </c>
      <c r="X1617" s="159" t="s">
        <v>20</v>
      </c>
      <c r="AI1617" s="161">
        <v>3276</v>
      </c>
      <c r="AJ1617" s="163">
        <v>0.15926000000000001</v>
      </c>
      <c r="AK1617" s="8" t="s">
        <v>9</v>
      </c>
      <c r="AL1617" s="8" t="s">
        <v>10</v>
      </c>
      <c r="AM1617" s="8">
        <v>0</v>
      </c>
      <c r="AN1617" s="165">
        <v>32.51</v>
      </c>
      <c r="AO1617" s="161">
        <v>1618</v>
      </c>
      <c r="AP1617" s="159" t="s">
        <v>18</v>
      </c>
    </row>
    <row r="1618" spans="2:42" x14ac:dyDescent="0.25">
      <c r="B1618" s="161">
        <v>4509</v>
      </c>
      <c r="C1618" s="163">
        <v>1.7306170000000001</v>
      </c>
      <c r="D1618" s="8">
        <v>0</v>
      </c>
      <c r="E1618" s="165">
        <v>47.65</v>
      </c>
      <c r="L1618" s="161">
        <v>3741</v>
      </c>
      <c r="M1618" s="163">
        <v>0.54310899999999995</v>
      </c>
      <c r="N1618" s="8">
        <v>0</v>
      </c>
      <c r="O1618" s="165">
        <v>56.54</v>
      </c>
      <c r="Q1618" s="161">
        <v>4758</v>
      </c>
      <c r="R1618" s="163">
        <v>0.30767600000000001</v>
      </c>
      <c r="S1618" s="8" t="s">
        <v>4</v>
      </c>
      <c r="T1618" s="8" t="s">
        <v>5</v>
      </c>
      <c r="U1618" s="8">
        <v>0</v>
      </c>
      <c r="V1618" s="165">
        <v>49.11</v>
      </c>
      <c r="W1618" s="161">
        <v>1615</v>
      </c>
      <c r="X1618" s="159" t="s">
        <v>20</v>
      </c>
      <c r="AI1618" s="161">
        <v>3281</v>
      </c>
      <c r="AJ1618" s="163">
        <v>0.15409300000000001</v>
      </c>
      <c r="AK1618" s="8" t="s">
        <v>12</v>
      </c>
      <c r="AL1618" s="8" t="s">
        <v>13</v>
      </c>
      <c r="AM1618" s="8">
        <v>0</v>
      </c>
      <c r="AN1618" s="165">
        <v>50.27</v>
      </c>
      <c r="AO1618" s="161">
        <v>1619</v>
      </c>
      <c r="AP1618" s="159" t="s">
        <v>20</v>
      </c>
    </row>
    <row r="1619" spans="2:42" x14ac:dyDescent="0.25">
      <c r="B1619" s="161">
        <v>4510</v>
      </c>
      <c r="C1619" s="163">
        <v>1.4436370000000001</v>
      </c>
      <c r="D1619" s="8">
        <v>0</v>
      </c>
      <c r="E1619" s="165">
        <v>56.77</v>
      </c>
      <c r="L1619" s="161">
        <v>3742</v>
      </c>
      <c r="M1619" s="163">
        <v>0.64705000000000001</v>
      </c>
      <c r="N1619" s="8">
        <v>0</v>
      </c>
      <c r="O1619" s="165">
        <v>51.25</v>
      </c>
      <c r="Q1619" s="161">
        <v>4759</v>
      </c>
      <c r="R1619" s="163">
        <v>0.60431900000000005</v>
      </c>
      <c r="S1619" s="8" t="s">
        <v>4</v>
      </c>
      <c r="T1619" s="8" t="s">
        <v>5</v>
      </c>
      <c r="U1619" s="8">
        <v>0</v>
      </c>
      <c r="V1619" s="165">
        <v>50.78</v>
      </c>
      <c r="W1619" s="161">
        <v>1616</v>
      </c>
      <c r="X1619" s="159" t="s">
        <v>20</v>
      </c>
      <c r="AI1619" s="161">
        <v>3283</v>
      </c>
      <c r="AJ1619" s="163">
        <v>0.16642100000000001</v>
      </c>
      <c r="AK1619" s="8" t="s">
        <v>9</v>
      </c>
      <c r="AL1619" s="8" t="s">
        <v>10</v>
      </c>
      <c r="AM1619" s="8">
        <v>0</v>
      </c>
      <c r="AN1619" s="165">
        <v>46.24</v>
      </c>
      <c r="AO1619" s="161">
        <v>1620</v>
      </c>
      <c r="AP1619" s="159" t="s">
        <v>20</v>
      </c>
    </row>
    <row r="1620" spans="2:42" x14ac:dyDescent="0.25">
      <c r="B1620" s="161">
        <v>4514</v>
      </c>
      <c r="C1620" s="163">
        <v>0.31768099999999999</v>
      </c>
      <c r="D1620" s="8">
        <v>0</v>
      </c>
      <c r="E1620" s="165">
        <v>36.729999999999997</v>
      </c>
      <c r="L1620" s="161">
        <v>3743</v>
      </c>
      <c r="M1620" s="163">
        <v>0.957978</v>
      </c>
      <c r="N1620" s="8">
        <v>0</v>
      </c>
      <c r="O1620" s="165">
        <v>54.29</v>
      </c>
      <c r="Q1620" s="161">
        <v>4761</v>
      </c>
      <c r="R1620" s="163">
        <v>0.162801</v>
      </c>
      <c r="S1620" s="8" t="s">
        <v>4</v>
      </c>
      <c r="T1620" s="8" t="s">
        <v>5</v>
      </c>
      <c r="U1620" s="8">
        <v>0</v>
      </c>
      <c r="V1620" s="165">
        <v>43.03</v>
      </c>
      <c r="W1620" s="161">
        <v>1617</v>
      </c>
      <c r="X1620" s="159" t="s">
        <v>20</v>
      </c>
      <c r="AI1620" s="161">
        <v>3286</v>
      </c>
      <c r="AJ1620" s="163">
        <v>0.31227899999999997</v>
      </c>
      <c r="AK1620" s="8" t="s">
        <v>4</v>
      </c>
      <c r="AL1620" s="8" t="s">
        <v>5</v>
      </c>
      <c r="AM1620" s="8">
        <v>0</v>
      </c>
      <c r="AN1620" s="165">
        <v>49.81</v>
      </c>
      <c r="AO1620" s="161">
        <v>1621</v>
      </c>
      <c r="AP1620" s="159" t="s">
        <v>20</v>
      </c>
    </row>
    <row r="1621" spans="2:42" x14ac:dyDescent="0.25">
      <c r="B1621" s="161">
        <v>4515</v>
      </c>
      <c r="C1621" s="163">
        <v>0.59701300000000002</v>
      </c>
      <c r="D1621" s="8">
        <v>0</v>
      </c>
      <c r="E1621" s="165">
        <v>53.62</v>
      </c>
      <c r="L1621" s="161">
        <v>3744</v>
      </c>
      <c r="M1621" s="163">
        <v>1.6692009999999999</v>
      </c>
      <c r="N1621" s="8">
        <v>0</v>
      </c>
      <c r="O1621" s="165">
        <v>44.57</v>
      </c>
      <c r="Q1621" s="161">
        <v>4764</v>
      </c>
      <c r="R1621" s="163">
        <v>0.17330000000000001</v>
      </c>
      <c r="S1621" s="8" t="s">
        <v>4</v>
      </c>
      <c r="T1621" s="8" t="s">
        <v>5</v>
      </c>
      <c r="U1621" s="8">
        <v>0</v>
      </c>
      <c r="V1621" s="165">
        <v>48.95</v>
      </c>
      <c r="W1621" s="161">
        <v>1618</v>
      </c>
      <c r="X1621" s="159" t="s">
        <v>20</v>
      </c>
      <c r="AI1621" s="161">
        <v>3288</v>
      </c>
      <c r="AJ1621" s="163">
        <v>0.44036700000000001</v>
      </c>
      <c r="AK1621" s="8" t="s">
        <v>4</v>
      </c>
      <c r="AL1621" s="8" t="s">
        <v>5</v>
      </c>
      <c r="AM1621" s="8">
        <v>0</v>
      </c>
      <c r="AN1621" s="165">
        <v>53.46</v>
      </c>
      <c r="AO1621" s="161">
        <v>1622</v>
      </c>
      <c r="AP1621" s="159" t="s">
        <v>20</v>
      </c>
    </row>
    <row r="1622" spans="2:42" x14ac:dyDescent="0.25">
      <c r="B1622" s="161">
        <v>4516</v>
      </c>
      <c r="C1622" s="163">
        <v>0.70844300000000004</v>
      </c>
      <c r="D1622" s="8">
        <v>0</v>
      </c>
      <c r="E1622" s="165">
        <v>57.91</v>
      </c>
      <c r="L1622" s="161">
        <v>3747</v>
      </c>
      <c r="M1622" s="163">
        <v>1.4497249999999999</v>
      </c>
      <c r="N1622" s="8">
        <v>0</v>
      </c>
      <c r="O1622" s="165">
        <v>43.98</v>
      </c>
      <c r="Q1622" s="161">
        <v>4766</v>
      </c>
      <c r="R1622" s="163">
        <v>0.19317599999999999</v>
      </c>
      <c r="S1622" s="8" t="s">
        <v>4</v>
      </c>
      <c r="T1622" s="8" t="s">
        <v>5</v>
      </c>
      <c r="U1622" s="8">
        <v>0</v>
      </c>
      <c r="V1622" s="165">
        <v>32.29</v>
      </c>
      <c r="W1622" s="161">
        <v>1619</v>
      </c>
      <c r="X1622" s="159" t="s">
        <v>20</v>
      </c>
      <c r="AI1622" s="161">
        <v>3290</v>
      </c>
      <c r="AJ1622" s="163">
        <v>0.13342499999999999</v>
      </c>
      <c r="AK1622" s="8" t="s">
        <v>4</v>
      </c>
      <c r="AL1622" s="8" t="s">
        <v>5</v>
      </c>
      <c r="AM1622" s="8">
        <v>0</v>
      </c>
      <c r="AN1622" s="165">
        <v>50.27</v>
      </c>
      <c r="AO1622" s="161">
        <v>1623</v>
      </c>
      <c r="AP1622" s="159" t="s">
        <v>17</v>
      </c>
    </row>
    <row r="1623" spans="2:42" x14ac:dyDescent="0.25">
      <c r="B1623" s="161">
        <v>4518</v>
      </c>
      <c r="C1623" s="163">
        <v>0.15797800000000001</v>
      </c>
      <c r="D1623" s="8">
        <v>0</v>
      </c>
      <c r="E1623" s="165">
        <v>45.67</v>
      </c>
      <c r="L1623" s="161">
        <v>3749</v>
      </c>
      <c r="M1623" s="163">
        <v>1.04254</v>
      </c>
      <c r="N1623" s="8">
        <v>0</v>
      </c>
      <c r="O1623" s="165">
        <v>52.51</v>
      </c>
      <c r="Q1623" s="161">
        <v>4772</v>
      </c>
      <c r="R1623" s="163">
        <v>0.29088999999999998</v>
      </c>
      <c r="S1623" s="8" t="s">
        <v>4</v>
      </c>
      <c r="T1623" s="8" t="s">
        <v>5</v>
      </c>
      <c r="U1623" s="8">
        <v>0</v>
      </c>
      <c r="V1623" s="165">
        <v>35.81</v>
      </c>
      <c r="W1623" s="161">
        <v>1620</v>
      </c>
      <c r="X1623" s="159" t="s">
        <v>20</v>
      </c>
      <c r="AI1623" s="161">
        <v>3292</v>
      </c>
      <c r="AJ1623" s="163">
        <v>0.19117899999999999</v>
      </c>
      <c r="AK1623" s="8" t="s">
        <v>4</v>
      </c>
      <c r="AL1623" s="8" t="s">
        <v>5</v>
      </c>
      <c r="AM1623" s="8">
        <v>0</v>
      </c>
      <c r="AN1623" s="165">
        <v>41.63</v>
      </c>
      <c r="AO1623" s="161">
        <v>1624</v>
      </c>
      <c r="AP1623" s="159" t="s">
        <v>20</v>
      </c>
    </row>
    <row r="1624" spans="2:42" x14ac:dyDescent="0.25">
      <c r="B1624" s="161">
        <v>4519</v>
      </c>
      <c r="C1624" s="163">
        <v>0.842055</v>
      </c>
      <c r="D1624" s="8">
        <v>0</v>
      </c>
      <c r="E1624" s="165">
        <v>54.39</v>
      </c>
      <c r="L1624" s="161">
        <v>3751</v>
      </c>
      <c r="M1624" s="163">
        <v>0.36086400000000002</v>
      </c>
      <c r="N1624" s="8">
        <v>0</v>
      </c>
      <c r="O1624" s="165">
        <v>55.7</v>
      </c>
      <c r="Q1624" s="161">
        <v>4774</v>
      </c>
      <c r="R1624" s="163">
        <v>0.46598400000000001</v>
      </c>
      <c r="S1624" s="8" t="s">
        <v>4</v>
      </c>
      <c r="T1624" s="8" t="s">
        <v>5</v>
      </c>
      <c r="U1624" s="8">
        <v>0</v>
      </c>
      <c r="V1624" s="165">
        <v>52.85</v>
      </c>
      <c r="W1624" s="161">
        <v>1621</v>
      </c>
      <c r="X1624" s="159" t="s">
        <v>20</v>
      </c>
      <c r="AI1624" s="161">
        <v>3294</v>
      </c>
      <c r="AJ1624" s="163">
        <v>0.25236999999999998</v>
      </c>
      <c r="AK1624" s="8" t="s">
        <v>4</v>
      </c>
      <c r="AL1624" s="8" t="s">
        <v>5</v>
      </c>
      <c r="AM1624" s="8">
        <v>0</v>
      </c>
      <c r="AN1624" s="165">
        <v>52.59</v>
      </c>
      <c r="AO1624" s="161">
        <v>1625</v>
      </c>
      <c r="AP1624" s="159" t="s">
        <v>20</v>
      </c>
    </row>
    <row r="1625" spans="2:42" x14ac:dyDescent="0.25">
      <c r="B1625" s="161">
        <v>4521</v>
      </c>
      <c r="C1625" s="163">
        <v>0.85224699999999998</v>
      </c>
      <c r="D1625" s="8">
        <v>0</v>
      </c>
      <c r="E1625" s="165">
        <v>42.2</v>
      </c>
      <c r="L1625" s="161">
        <v>3754</v>
      </c>
      <c r="M1625" s="163">
        <v>0.75557700000000005</v>
      </c>
      <c r="N1625" s="8">
        <v>0</v>
      </c>
      <c r="O1625" s="165">
        <v>52.34</v>
      </c>
      <c r="Q1625" s="161">
        <v>4778</v>
      </c>
      <c r="R1625" s="163">
        <v>0.50567799999999996</v>
      </c>
      <c r="S1625" s="8" t="s">
        <v>4</v>
      </c>
      <c r="T1625" s="8" t="s">
        <v>5</v>
      </c>
      <c r="U1625" s="8">
        <v>0</v>
      </c>
      <c r="V1625" s="165">
        <v>53.88</v>
      </c>
      <c r="W1625" s="161">
        <v>1622</v>
      </c>
      <c r="X1625" s="159" t="s">
        <v>20</v>
      </c>
      <c r="AI1625" s="161">
        <v>3295</v>
      </c>
      <c r="AJ1625" s="163">
        <v>0.115046</v>
      </c>
      <c r="AK1625" s="8" t="s">
        <v>9</v>
      </c>
      <c r="AL1625" s="8" t="s">
        <v>10</v>
      </c>
      <c r="AM1625" s="8">
        <v>0</v>
      </c>
      <c r="AN1625" s="165">
        <v>56.02</v>
      </c>
      <c r="AO1625" s="161">
        <v>1626</v>
      </c>
      <c r="AP1625" s="159" t="s">
        <v>18</v>
      </c>
    </row>
    <row r="1626" spans="2:42" x14ac:dyDescent="0.25">
      <c r="B1626" s="161">
        <v>4523</v>
      </c>
      <c r="C1626" s="163">
        <v>0.54310899999999995</v>
      </c>
      <c r="D1626" s="8">
        <v>0</v>
      </c>
      <c r="E1626" s="165">
        <v>56.54</v>
      </c>
      <c r="L1626" s="161">
        <v>3755</v>
      </c>
      <c r="M1626" s="163">
        <v>0.89039299999999999</v>
      </c>
      <c r="N1626" s="8">
        <v>0</v>
      </c>
      <c r="O1626" s="165">
        <v>55.17</v>
      </c>
      <c r="Q1626" s="161">
        <v>4782</v>
      </c>
      <c r="R1626" s="163">
        <v>0.215698</v>
      </c>
      <c r="S1626" s="8" t="s">
        <v>4</v>
      </c>
      <c r="T1626" s="8" t="s">
        <v>5</v>
      </c>
      <c r="U1626" s="8">
        <v>0</v>
      </c>
      <c r="V1626" s="165">
        <v>49.57</v>
      </c>
      <c r="W1626" s="161">
        <v>1623</v>
      </c>
      <c r="X1626" s="159" t="s">
        <v>20</v>
      </c>
      <c r="AI1626" s="161">
        <v>3297</v>
      </c>
      <c r="AJ1626" s="163">
        <v>0.42432500000000001</v>
      </c>
      <c r="AK1626" s="8" t="s">
        <v>9</v>
      </c>
      <c r="AL1626" s="8" t="s">
        <v>10</v>
      </c>
      <c r="AM1626" s="8">
        <v>0</v>
      </c>
      <c r="AN1626" s="165">
        <v>54.32</v>
      </c>
      <c r="AO1626" s="161">
        <v>1627</v>
      </c>
      <c r="AP1626" s="159" t="s">
        <v>20</v>
      </c>
    </row>
    <row r="1627" spans="2:42" x14ac:dyDescent="0.25">
      <c r="B1627" s="161">
        <v>4524</v>
      </c>
      <c r="C1627" s="163">
        <v>0.64705000000000001</v>
      </c>
      <c r="D1627" s="8">
        <v>0</v>
      </c>
      <c r="E1627" s="165">
        <v>51.25</v>
      </c>
      <c r="L1627" s="161">
        <v>3760</v>
      </c>
      <c r="M1627" s="163">
        <v>0.75759500000000002</v>
      </c>
      <c r="N1627" s="8">
        <v>0</v>
      </c>
      <c r="O1627" s="165">
        <v>58</v>
      </c>
      <c r="Q1627" s="161">
        <v>4784</v>
      </c>
      <c r="R1627" s="163">
        <v>0.26899600000000001</v>
      </c>
      <c r="S1627" s="8" t="s">
        <v>11</v>
      </c>
      <c r="T1627" s="8" t="s">
        <v>10</v>
      </c>
      <c r="U1627" s="8">
        <v>0</v>
      </c>
      <c r="V1627" s="165">
        <v>53.14</v>
      </c>
      <c r="W1627" s="161">
        <v>1624</v>
      </c>
      <c r="X1627" s="159" t="s">
        <v>19</v>
      </c>
      <c r="AI1627" s="161">
        <v>3298</v>
      </c>
      <c r="AJ1627" s="163">
        <v>7.3839000000000002E-2</v>
      </c>
      <c r="AK1627" s="8" t="s">
        <v>9</v>
      </c>
      <c r="AL1627" s="8" t="s">
        <v>10</v>
      </c>
      <c r="AM1627" s="8">
        <v>0</v>
      </c>
      <c r="AN1627" s="165">
        <v>47.8</v>
      </c>
      <c r="AO1627" s="161">
        <v>1628</v>
      </c>
      <c r="AP1627" s="159" t="s">
        <v>20</v>
      </c>
    </row>
    <row r="1628" spans="2:42" x14ac:dyDescent="0.25">
      <c r="B1628" s="161">
        <v>4525</v>
      </c>
      <c r="C1628" s="163">
        <v>0.957978</v>
      </c>
      <c r="D1628" s="8">
        <v>0</v>
      </c>
      <c r="E1628" s="165">
        <v>54.29</v>
      </c>
      <c r="L1628" s="161">
        <v>3763</v>
      </c>
      <c r="M1628" s="163">
        <v>0.38346400000000003</v>
      </c>
      <c r="N1628" s="8">
        <v>0</v>
      </c>
      <c r="O1628" s="165">
        <v>50.09</v>
      </c>
      <c r="Q1628" s="161">
        <v>4785</v>
      </c>
      <c r="R1628" s="163">
        <v>0.437413</v>
      </c>
      <c r="S1628" s="8" t="s">
        <v>6</v>
      </c>
      <c r="T1628" s="8" t="s">
        <v>5</v>
      </c>
      <c r="U1628" s="8">
        <v>0</v>
      </c>
      <c r="V1628" s="165">
        <v>47.18</v>
      </c>
      <c r="W1628" s="161">
        <v>1625</v>
      </c>
      <c r="X1628" s="159" t="s">
        <v>20</v>
      </c>
      <c r="AI1628" s="161">
        <v>3300</v>
      </c>
      <c r="AJ1628" s="163">
        <v>0.93774599999999997</v>
      </c>
      <c r="AK1628" s="8" t="s">
        <v>9</v>
      </c>
      <c r="AL1628" s="8" t="s">
        <v>10</v>
      </c>
      <c r="AM1628" s="8">
        <v>0</v>
      </c>
      <c r="AN1628" s="165">
        <v>51.9</v>
      </c>
      <c r="AO1628" s="161">
        <v>1629</v>
      </c>
      <c r="AP1628" s="159" t="s">
        <v>18</v>
      </c>
    </row>
    <row r="1629" spans="2:42" x14ac:dyDescent="0.25">
      <c r="B1629" s="161">
        <v>4526</v>
      </c>
      <c r="C1629" s="163">
        <v>1.6692009999999999</v>
      </c>
      <c r="D1629" s="8">
        <v>0</v>
      </c>
      <c r="E1629" s="165">
        <v>44.57</v>
      </c>
      <c r="L1629" s="161">
        <v>3767</v>
      </c>
      <c r="M1629" s="163">
        <v>0.45119799999999999</v>
      </c>
      <c r="N1629" s="8">
        <v>0</v>
      </c>
      <c r="O1629" s="165">
        <v>57.57</v>
      </c>
      <c r="Q1629" s="161">
        <v>4788</v>
      </c>
      <c r="R1629" s="163">
        <v>0.11131199999999999</v>
      </c>
      <c r="S1629" s="8" t="s">
        <v>4</v>
      </c>
      <c r="T1629" s="8" t="s">
        <v>5</v>
      </c>
      <c r="U1629" s="8">
        <v>0</v>
      </c>
      <c r="V1629" s="165">
        <v>57.14</v>
      </c>
      <c r="W1629" s="161">
        <v>1626</v>
      </c>
      <c r="X1629" s="159" t="s">
        <v>20</v>
      </c>
      <c r="AI1629" s="161">
        <v>3303</v>
      </c>
      <c r="AJ1629" s="163">
        <v>0.13626199999999999</v>
      </c>
      <c r="AK1629" s="8" t="s">
        <v>9</v>
      </c>
      <c r="AL1629" s="8" t="s">
        <v>10</v>
      </c>
      <c r="AM1629" s="8">
        <v>0</v>
      </c>
      <c r="AN1629" s="165">
        <v>53.47</v>
      </c>
      <c r="AO1629" s="161">
        <v>1630</v>
      </c>
      <c r="AP1629" s="159" t="s">
        <v>20</v>
      </c>
    </row>
    <row r="1630" spans="2:42" x14ac:dyDescent="0.25">
      <c r="B1630" s="161">
        <v>4529</v>
      </c>
      <c r="C1630" s="163">
        <v>1.4497249999999999</v>
      </c>
      <c r="D1630" s="8">
        <v>0</v>
      </c>
      <c r="E1630" s="165">
        <v>43.98</v>
      </c>
      <c r="L1630" s="161">
        <v>3769</v>
      </c>
      <c r="M1630" s="163">
        <v>0.85099599999999997</v>
      </c>
      <c r="N1630" s="8">
        <v>0</v>
      </c>
      <c r="O1630" s="165">
        <v>58.73</v>
      </c>
      <c r="Q1630" s="161">
        <v>4790</v>
      </c>
      <c r="R1630" s="163">
        <v>0.28609400000000001</v>
      </c>
      <c r="S1630" s="8" t="s">
        <v>4</v>
      </c>
      <c r="T1630" s="8" t="s">
        <v>5</v>
      </c>
      <c r="U1630" s="8">
        <v>0</v>
      </c>
      <c r="V1630" s="165">
        <v>48.6</v>
      </c>
      <c r="W1630" s="161">
        <v>1627</v>
      </c>
      <c r="X1630" s="159" t="s">
        <v>20</v>
      </c>
      <c r="AI1630" s="161">
        <v>3306</v>
      </c>
      <c r="AJ1630" s="163">
        <v>0.19488800000000001</v>
      </c>
      <c r="AK1630" s="8" t="s">
        <v>11</v>
      </c>
      <c r="AL1630" s="8" t="s">
        <v>10</v>
      </c>
      <c r="AM1630" s="8">
        <v>0</v>
      </c>
      <c r="AN1630" s="165">
        <v>43.36</v>
      </c>
      <c r="AO1630" s="161">
        <v>1631</v>
      </c>
      <c r="AP1630" s="159" t="s">
        <v>20</v>
      </c>
    </row>
    <row r="1631" spans="2:42" x14ac:dyDescent="0.25">
      <c r="B1631" s="161">
        <v>4531</v>
      </c>
      <c r="C1631" s="163">
        <v>1.04254</v>
      </c>
      <c r="D1631" s="8">
        <v>0</v>
      </c>
      <c r="E1631" s="165">
        <v>52.51</v>
      </c>
      <c r="L1631" s="161">
        <v>3770</v>
      </c>
      <c r="M1631" s="163">
        <v>1.05881</v>
      </c>
      <c r="N1631" s="8">
        <v>0</v>
      </c>
      <c r="O1631" s="165">
        <v>51.36</v>
      </c>
      <c r="Q1631" s="161">
        <v>4792</v>
      </c>
      <c r="R1631" s="163">
        <v>7.8017000000000003E-2</v>
      </c>
      <c r="S1631" s="8" t="s">
        <v>4</v>
      </c>
      <c r="T1631" s="8" t="s">
        <v>5</v>
      </c>
      <c r="U1631" s="8">
        <v>0</v>
      </c>
      <c r="V1631" s="165">
        <v>46.4</v>
      </c>
      <c r="W1631" s="161">
        <v>1628</v>
      </c>
      <c r="X1631" s="159" t="s">
        <v>20</v>
      </c>
      <c r="AI1631" s="161">
        <v>3308</v>
      </c>
      <c r="AJ1631" s="163">
        <v>5.2803000000000003E-2</v>
      </c>
      <c r="AK1631" s="8" t="s">
        <v>4</v>
      </c>
      <c r="AL1631" s="8" t="s">
        <v>5</v>
      </c>
      <c r="AM1631" s="8">
        <v>0</v>
      </c>
      <c r="AN1631" s="165">
        <v>48.92</v>
      </c>
      <c r="AO1631" s="161">
        <v>1632</v>
      </c>
      <c r="AP1631" s="159" t="s">
        <v>20</v>
      </c>
    </row>
    <row r="1632" spans="2:42" x14ac:dyDescent="0.25">
      <c r="B1632" s="161">
        <v>4533</v>
      </c>
      <c r="C1632" s="163">
        <v>0.36086400000000002</v>
      </c>
      <c r="D1632" s="8">
        <v>0</v>
      </c>
      <c r="E1632" s="165">
        <v>55.7</v>
      </c>
      <c r="L1632" s="161">
        <v>3773</v>
      </c>
      <c r="M1632" s="163">
        <v>0.99540099999999998</v>
      </c>
      <c r="N1632" s="8">
        <v>0</v>
      </c>
      <c r="O1632" s="165">
        <v>45.07</v>
      </c>
      <c r="Q1632" s="161">
        <v>4793</v>
      </c>
      <c r="R1632" s="163">
        <v>0.24121899999999999</v>
      </c>
      <c r="S1632" s="8" t="s">
        <v>6</v>
      </c>
      <c r="T1632" s="8" t="s">
        <v>5</v>
      </c>
      <c r="U1632" s="8">
        <v>0</v>
      </c>
      <c r="V1632" s="165">
        <v>43.39</v>
      </c>
      <c r="W1632" s="161">
        <v>1629</v>
      </c>
      <c r="X1632" s="159" t="s">
        <v>20</v>
      </c>
      <c r="AI1632" s="161">
        <v>3309</v>
      </c>
      <c r="AJ1632" s="163">
        <v>0.47753099999999998</v>
      </c>
      <c r="AK1632" s="8" t="s">
        <v>9</v>
      </c>
      <c r="AL1632" s="8" t="s">
        <v>10</v>
      </c>
      <c r="AM1632" s="8">
        <v>0</v>
      </c>
      <c r="AN1632" s="165">
        <v>44.49</v>
      </c>
      <c r="AO1632" s="161">
        <v>1633</v>
      </c>
      <c r="AP1632" s="159" t="s">
        <v>18</v>
      </c>
    </row>
    <row r="1633" spans="2:42" x14ac:dyDescent="0.25">
      <c r="B1633" s="161">
        <v>4536</v>
      </c>
      <c r="C1633" s="163">
        <v>0.75557700000000005</v>
      </c>
      <c r="D1633" s="8">
        <v>0</v>
      </c>
      <c r="E1633" s="165">
        <v>52.34</v>
      </c>
      <c r="L1633" s="161">
        <v>3774</v>
      </c>
      <c r="M1633" s="163">
        <v>0.970827</v>
      </c>
      <c r="N1633" s="8">
        <v>0</v>
      </c>
      <c r="O1633" s="165">
        <v>45.31</v>
      </c>
      <c r="Q1633" s="161">
        <v>4794</v>
      </c>
      <c r="R1633" s="163">
        <v>0.35477599999999998</v>
      </c>
      <c r="S1633" s="8" t="s">
        <v>4</v>
      </c>
      <c r="T1633" s="8" t="s">
        <v>5</v>
      </c>
      <c r="U1633" s="8">
        <v>0</v>
      </c>
      <c r="V1633" s="165">
        <v>49.01</v>
      </c>
      <c r="W1633" s="161">
        <v>1630</v>
      </c>
      <c r="X1633" s="159" t="s">
        <v>20</v>
      </c>
      <c r="AI1633" s="161">
        <v>3312</v>
      </c>
      <c r="AJ1633" s="163">
        <v>0.65365300000000004</v>
      </c>
      <c r="AK1633" s="8" t="s">
        <v>9</v>
      </c>
      <c r="AL1633" s="8" t="s">
        <v>10</v>
      </c>
      <c r="AM1633" s="8">
        <v>0</v>
      </c>
      <c r="AN1633" s="165">
        <v>48.62</v>
      </c>
      <c r="AO1633" s="161">
        <v>1634</v>
      </c>
      <c r="AP1633" s="159" t="s">
        <v>18</v>
      </c>
    </row>
    <row r="1634" spans="2:42" x14ac:dyDescent="0.25">
      <c r="B1634" s="161">
        <v>4537</v>
      </c>
      <c r="C1634" s="163">
        <v>0.89039299999999999</v>
      </c>
      <c r="D1634" s="8">
        <v>0</v>
      </c>
      <c r="E1634" s="165">
        <v>55.17</v>
      </c>
      <c r="L1634" s="161">
        <v>3779</v>
      </c>
      <c r="M1634" s="163">
        <v>1.317307</v>
      </c>
      <c r="N1634" s="8">
        <v>0</v>
      </c>
      <c r="O1634" s="165">
        <v>42.15</v>
      </c>
      <c r="Q1634" s="161">
        <v>4795</v>
      </c>
      <c r="R1634" s="163">
        <v>0.21834600000000001</v>
      </c>
      <c r="S1634" s="8" t="s">
        <v>4</v>
      </c>
      <c r="T1634" s="8" t="s">
        <v>5</v>
      </c>
      <c r="U1634" s="8">
        <v>0</v>
      </c>
      <c r="V1634" s="165">
        <v>43.02</v>
      </c>
      <c r="W1634" s="161">
        <v>1631</v>
      </c>
      <c r="X1634" s="159" t="s">
        <v>20</v>
      </c>
      <c r="AI1634" s="161">
        <v>3316</v>
      </c>
      <c r="AJ1634" s="163">
        <v>0.38080199999999997</v>
      </c>
      <c r="AK1634" s="8" t="s">
        <v>9</v>
      </c>
      <c r="AL1634" s="8" t="s">
        <v>10</v>
      </c>
      <c r="AM1634" s="8">
        <v>0</v>
      </c>
      <c r="AN1634" s="165">
        <v>51.57</v>
      </c>
      <c r="AO1634" s="161">
        <v>1635</v>
      </c>
      <c r="AP1634" s="159" t="s">
        <v>20</v>
      </c>
    </row>
    <row r="1635" spans="2:42" x14ac:dyDescent="0.25">
      <c r="B1635" s="161">
        <v>4542</v>
      </c>
      <c r="C1635" s="163">
        <v>0.75759500000000002</v>
      </c>
      <c r="D1635" s="8">
        <v>0</v>
      </c>
      <c r="E1635" s="165">
        <v>58</v>
      </c>
      <c r="L1635" s="161">
        <v>3780</v>
      </c>
      <c r="M1635" s="163">
        <v>0.80488700000000002</v>
      </c>
      <c r="N1635" s="8">
        <v>0</v>
      </c>
      <c r="O1635" s="165">
        <v>49.79</v>
      </c>
      <c r="Q1635" s="161">
        <v>4799</v>
      </c>
      <c r="R1635" s="163">
        <v>0.46340900000000002</v>
      </c>
      <c r="S1635" s="8" t="s">
        <v>4</v>
      </c>
      <c r="T1635" s="8" t="s">
        <v>5</v>
      </c>
      <c r="U1635" s="8">
        <v>0</v>
      </c>
      <c r="V1635" s="165">
        <v>52.43</v>
      </c>
      <c r="W1635" s="161">
        <v>1632</v>
      </c>
      <c r="X1635" s="159" t="s">
        <v>20</v>
      </c>
      <c r="AI1635" s="161">
        <v>3317</v>
      </c>
      <c r="AJ1635" s="163">
        <v>0.26119900000000001</v>
      </c>
      <c r="AK1635" s="8" t="s">
        <v>9</v>
      </c>
      <c r="AL1635" s="8" t="s">
        <v>10</v>
      </c>
      <c r="AM1635" s="8">
        <v>0</v>
      </c>
      <c r="AN1635" s="165">
        <v>35.29</v>
      </c>
      <c r="AO1635" s="161">
        <v>1636</v>
      </c>
      <c r="AP1635" s="159" t="s">
        <v>18</v>
      </c>
    </row>
    <row r="1636" spans="2:42" x14ac:dyDescent="0.25">
      <c r="B1636" s="161">
        <v>4545</v>
      </c>
      <c r="C1636" s="163">
        <v>0.38346400000000003</v>
      </c>
      <c r="D1636" s="8">
        <v>0</v>
      </c>
      <c r="E1636" s="165">
        <v>50.09</v>
      </c>
      <c r="L1636" s="161">
        <v>3783</v>
      </c>
      <c r="M1636" s="163">
        <v>1.131183</v>
      </c>
      <c r="N1636" s="8">
        <v>0</v>
      </c>
      <c r="O1636" s="165">
        <v>49.82</v>
      </c>
      <c r="Q1636" s="161">
        <v>4800</v>
      </c>
      <c r="R1636" s="163">
        <v>0.15759100000000001</v>
      </c>
      <c r="S1636" s="8" t="s">
        <v>4</v>
      </c>
      <c r="T1636" s="8" t="s">
        <v>5</v>
      </c>
      <c r="U1636" s="8">
        <v>0</v>
      </c>
      <c r="V1636" s="165">
        <v>49.09</v>
      </c>
      <c r="W1636" s="161">
        <v>1633</v>
      </c>
      <c r="X1636" s="159" t="s">
        <v>20</v>
      </c>
      <c r="AI1636" s="161">
        <v>3318</v>
      </c>
      <c r="AJ1636" s="163">
        <v>0.376002</v>
      </c>
      <c r="AK1636" s="8" t="s">
        <v>9</v>
      </c>
      <c r="AL1636" s="8" t="s">
        <v>10</v>
      </c>
      <c r="AM1636" s="8">
        <v>0</v>
      </c>
      <c r="AN1636" s="165">
        <v>59.39</v>
      </c>
      <c r="AO1636" s="161">
        <v>1637</v>
      </c>
      <c r="AP1636" s="159" t="s">
        <v>20</v>
      </c>
    </row>
    <row r="1637" spans="2:42" x14ac:dyDescent="0.25">
      <c r="B1637" s="161">
        <v>4549</v>
      </c>
      <c r="C1637" s="163">
        <v>0.45119799999999999</v>
      </c>
      <c r="D1637" s="8">
        <v>0</v>
      </c>
      <c r="E1637" s="165">
        <v>57.57</v>
      </c>
      <c r="L1637" s="161">
        <v>3784</v>
      </c>
      <c r="M1637" s="163">
        <v>1.267722</v>
      </c>
      <c r="N1637" s="8">
        <v>0</v>
      </c>
      <c r="O1637" s="165">
        <v>38.54</v>
      </c>
      <c r="Q1637" s="161">
        <v>4802</v>
      </c>
      <c r="R1637" s="163">
        <v>0.28747</v>
      </c>
      <c r="S1637" s="8" t="s">
        <v>4</v>
      </c>
      <c r="T1637" s="8" t="s">
        <v>5</v>
      </c>
      <c r="U1637" s="8">
        <v>0</v>
      </c>
      <c r="V1637" s="165">
        <v>40.340000000000003</v>
      </c>
      <c r="W1637" s="161">
        <v>1634</v>
      </c>
      <c r="X1637" s="159" t="s">
        <v>20</v>
      </c>
      <c r="AI1637" s="161">
        <v>3320</v>
      </c>
      <c r="AJ1637" s="163">
        <v>0.49470599999999998</v>
      </c>
      <c r="AK1637" s="8" t="s">
        <v>7</v>
      </c>
      <c r="AL1637" s="8" t="s">
        <v>5</v>
      </c>
      <c r="AM1637" s="8">
        <v>0</v>
      </c>
      <c r="AN1637" s="165">
        <v>48.66</v>
      </c>
      <c r="AO1637" s="161">
        <v>1638</v>
      </c>
      <c r="AP1637" s="159" t="s">
        <v>17</v>
      </c>
    </row>
    <row r="1638" spans="2:42" x14ac:dyDescent="0.25">
      <c r="B1638" s="161">
        <v>4551</v>
      </c>
      <c r="C1638" s="163">
        <v>0.85099599999999997</v>
      </c>
      <c r="D1638" s="8">
        <v>0</v>
      </c>
      <c r="E1638" s="165">
        <v>58.73</v>
      </c>
      <c r="L1638" s="161">
        <v>3800</v>
      </c>
      <c r="M1638" s="163">
        <v>0.243867</v>
      </c>
      <c r="N1638" s="8">
        <v>0</v>
      </c>
      <c r="O1638" s="165">
        <v>39.340000000000003</v>
      </c>
      <c r="Q1638" s="161">
        <v>4803</v>
      </c>
      <c r="R1638" s="163">
        <v>0.162356</v>
      </c>
      <c r="S1638" s="8" t="s">
        <v>4</v>
      </c>
      <c r="T1638" s="8" t="s">
        <v>5</v>
      </c>
      <c r="U1638" s="8">
        <v>0</v>
      </c>
      <c r="V1638" s="165">
        <v>49.03</v>
      </c>
      <c r="W1638" s="161">
        <v>1635</v>
      </c>
      <c r="X1638" s="159" t="s">
        <v>20</v>
      </c>
      <c r="AI1638" s="161">
        <v>3323</v>
      </c>
      <c r="AJ1638" s="163">
        <v>0.39752399999999999</v>
      </c>
      <c r="AK1638" s="8" t="s">
        <v>4</v>
      </c>
      <c r="AL1638" s="8" t="s">
        <v>5</v>
      </c>
      <c r="AM1638" s="8">
        <v>0</v>
      </c>
      <c r="AN1638" s="165">
        <v>42.97</v>
      </c>
      <c r="AO1638" s="161">
        <v>1639</v>
      </c>
      <c r="AP1638" s="159" t="s">
        <v>20</v>
      </c>
    </row>
    <row r="1639" spans="2:42" x14ac:dyDescent="0.25">
      <c r="B1639" s="161">
        <v>4552</v>
      </c>
      <c r="C1639" s="163">
        <v>1.05881</v>
      </c>
      <c r="D1639" s="8">
        <v>0</v>
      </c>
      <c r="E1639" s="165">
        <v>51.36</v>
      </c>
      <c r="L1639" s="161">
        <v>3801</v>
      </c>
      <c r="M1639" s="163">
        <v>0.22161500000000001</v>
      </c>
      <c r="N1639" s="8">
        <v>0</v>
      </c>
      <c r="O1639" s="165">
        <v>37.89</v>
      </c>
      <c r="Q1639" s="161">
        <v>4804</v>
      </c>
      <c r="R1639" s="163">
        <v>0.30856299999999998</v>
      </c>
      <c r="S1639" s="8" t="s">
        <v>4</v>
      </c>
      <c r="T1639" s="8" t="s">
        <v>5</v>
      </c>
      <c r="U1639" s="8">
        <v>0</v>
      </c>
      <c r="V1639" s="165">
        <v>56.38</v>
      </c>
      <c r="W1639" s="161">
        <v>1636</v>
      </c>
      <c r="X1639" s="159" t="s">
        <v>20</v>
      </c>
      <c r="AI1639" s="161">
        <v>3325</v>
      </c>
      <c r="AJ1639" s="163">
        <v>0.27205299999999999</v>
      </c>
      <c r="AK1639" s="8" t="s">
        <v>4</v>
      </c>
      <c r="AL1639" s="8" t="s">
        <v>5</v>
      </c>
      <c r="AM1639" s="8">
        <v>0</v>
      </c>
      <c r="AN1639" s="165">
        <v>40.17</v>
      </c>
      <c r="AO1639" s="161">
        <v>1640</v>
      </c>
      <c r="AP1639" s="159" t="s">
        <v>18</v>
      </c>
    </row>
    <row r="1640" spans="2:42" x14ac:dyDescent="0.25">
      <c r="B1640" s="161">
        <v>4555</v>
      </c>
      <c r="C1640" s="163">
        <v>0.99540099999999998</v>
      </c>
      <c r="D1640" s="8">
        <v>0</v>
      </c>
      <c r="E1640" s="165">
        <v>45.07</v>
      </c>
      <c r="L1640" s="161">
        <v>3802</v>
      </c>
      <c r="M1640" s="163">
        <v>1.0697019999999999</v>
      </c>
      <c r="N1640" s="8">
        <v>0</v>
      </c>
      <c r="O1640" s="165">
        <v>58.36</v>
      </c>
      <c r="Q1640" s="161">
        <v>4806</v>
      </c>
      <c r="R1640" s="163">
        <v>0.36757800000000002</v>
      </c>
      <c r="S1640" s="8" t="s">
        <v>4</v>
      </c>
      <c r="T1640" s="8" t="s">
        <v>5</v>
      </c>
      <c r="U1640" s="8">
        <v>0</v>
      </c>
      <c r="V1640" s="165">
        <v>30.26</v>
      </c>
      <c r="W1640" s="161">
        <v>1637</v>
      </c>
      <c r="X1640" s="159" t="s">
        <v>20</v>
      </c>
      <c r="AI1640" s="161">
        <v>3327</v>
      </c>
      <c r="AJ1640" s="163">
        <v>0.219725</v>
      </c>
      <c r="AK1640" s="8" t="s">
        <v>4</v>
      </c>
      <c r="AL1640" s="8" t="s">
        <v>5</v>
      </c>
      <c r="AM1640" s="8">
        <v>0</v>
      </c>
      <c r="AN1640" s="165">
        <v>52.75</v>
      </c>
      <c r="AO1640" s="161">
        <v>1641</v>
      </c>
      <c r="AP1640" s="159" t="s">
        <v>20</v>
      </c>
    </row>
    <row r="1641" spans="2:42" x14ac:dyDescent="0.25">
      <c r="B1641" s="161">
        <v>4556</v>
      </c>
      <c r="C1641" s="163">
        <v>0.970827</v>
      </c>
      <c r="D1641" s="8">
        <v>0</v>
      </c>
      <c r="E1641" s="165">
        <v>45.31</v>
      </c>
      <c r="L1641" s="161">
        <v>3805</v>
      </c>
      <c r="M1641" s="163">
        <v>0.492865</v>
      </c>
      <c r="N1641" s="8">
        <v>0</v>
      </c>
      <c r="O1641" s="165">
        <v>49.23</v>
      </c>
      <c r="Q1641" s="161">
        <v>4808</v>
      </c>
      <c r="R1641" s="163">
        <v>0.15656600000000001</v>
      </c>
      <c r="S1641" s="8" t="s">
        <v>4</v>
      </c>
      <c r="T1641" s="8" t="s">
        <v>5</v>
      </c>
      <c r="U1641" s="8">
        <v>0</v>
      </c>
      <c r="V1641" s="165">
        <v>39.51</v>
      </c>
      <c r="W1641" s="161">
        <v>1638</v>
      </c>
      <c r="X1641" s="159" t="s">
        <v>20</v>
      </c>
      <c r="AI1641" s="161">
        <v>3330</v>
      </c>
      <c r="AJ1641" s="163">
        <v>0.45742100000000002</v>
      </c>
      <c r="AK1641" s="8" t="s">
        <v>9</v>
      </c>
      <c r="AL1641" s="8" t="s">
        <v>10</v>
      </c>
      <c r="AM1641" s="8">
        <v>0</v>
      </c>
      <c r="AN1641" s="165">
        <v>43.86</v>
      </c>
      <c r="AO1641" s="161">
        <v>1642</v>
      </c>
      <c r="AP1641" s="159" t="s">
        <v>18</v>
      </c>
    </row>
    <row r="1642" spans="2:42" x14ac:dyDescent="0.25">
      <c r="B1642" s="161">
        <v>4561</v>
      </c>
      <c r="C1642" s="163">
        <v>1.317307</v>
      </c>
      <c r="D1642" s="8">
        <v>0</v>
      </c>
      <c r="E1642" s="165">
        <v>42.15</v>
      </c>
      <c r="L1642" s="161">
        <v>3809</v>
      </c>
      <c r="M1642" s="163">
        <v>1.036864</v>
      </c>
      <c r="N1642" s="8">
        <v>0</v>
      </c>
      <c r="O1642" s="165">
        <v>55.76</v>
      </c>
      <c r="Q1642" s="161">
        <v>4812</v>
      </c>
      <c r="R1642" s="163">
        <v>0.62546400000000002</v>
      </c>
      <c r="S1642" s="8" t="s">
        <v>7</v>
      </c>
      <c r="T1642" s="8" t="s">
        <v>5</v>
      </c>
      <c r="U1642" s="8">
        <v>0</v>
      </c>
      <c r="V1642" s="165">
        <v>49.66</v>
      </c>
      <c r="W1642" s="161">
        <v>1639</v>
      </c>
      <c r="X1642" s="159" t="s">
        <v>20</v>
      </c>
      <c r="AI1642" s="161">
        <v>3331</v>
      </c>
      <c r="AJ1642" s="163">
        <v>0.157667</v>
      </c>
      <c r="AK1642" s="8" t="s">
        <v>4</v>
      </c>
      <c r="AL1642" s="8" t="s">
        <v>5</v>
      </c>
      <c r="AM1642" s="8">
        <v>0</v>
      </c>
      <c r="AN1642" s="165">
        <v>49.11</v>
      </c>
      <c r="AO1642" s="161">
        <v>1643</v>
      </c>
      <c r="AP1642" s="159" t="s">
        <v>20</v>
      </c>
    </row>
    <row r="1643" spans="2:42" x14ac:dyDescent="0.25">
      <c r="B1643" s="161">
        <v>4562</v>
      </c>
      <c r="C1643" s="163">
        <v>0.80488700000000002</v>
      </c>
      <c r="D1643" s="8">
        <v>0</v>
      </c>
      <c r="E1643" s="165">
        <v>49.79</v>
      </c>
      <c r="L1643" s="161">
        <v>3812</v>
      </c>
      <c r="M1643" s="163">
        <v>0.133857</v>
      </c>
      <c r="N1643" s="8">
        <v>0</v>
      </c>
      <c r="O1643" s="165">
        <v>58.72</v>
      </c>
      <c r="Q1643" s="161">
        <v>4814</v>
      </c>
      <c r="R1643" s="163">
        <v>5.3822000000000002E-2</v>
      </c>
      <c r="S1643" s="8" t="s">
        <v>6</v>
      </c>
      <c r="T1643" s="8" t="s">
        <v>5</v>
      </c>
      <c r="U1643" s="8">
        <v>0</v>
      </c>
      <c r="V1643" s="165">
        <v>48.16</v>
      </c>
      <c r="W1643" s="161">
        <v>1640</v>
      </c>
      <c r="X1643" s="159" t="s">
        <v>20</v>
      </c>
      <c r="AI1643" s="161">
        <v>3333</v>
      </c>
      <c r="AJ1643" s="163">
        <v>0.25545499999999999</v>
      </c>
      <c r="AK1643" s="8" t="s">
        <v>9</v>
      </c>
      <c r="AL1643" s="8" t="s">
        <v>10</v>
      </c>
      <c r="AM1643" s="8">
        <v>0</v>
      </c>
      <c r="AN1643" s="165">
        <v>50.05</v>
      </c>
      <c r="AO1643" s="161">
        <v>1644</v>
      </c>
      <c r="AP1643" s="159" t="s">
        <v>20</v>
      </c>
    </row>
    <row r="1644" spans="2:42" x14ac:dyDescent="0.25">
      <c r="B1644" s="161">
        <v>4565</v>
      </c>
      <c r="C1644" s="163">
        <v>1.131183</v>
      </c>
      <c r="D1644" s="8">
        <v>0</v>
      </c>
      <c r="E1644" s="165">
        <v>49.82</v>
      </c>
      <c r="L1644" s="161">
        <v>3815</v>
      </c>
      <c r="M1644" s="163">
        <v>9.3587000000000004E-2</v>
      </c>
      <c r="N1644" s="8">
        <v>0</v>
      </c>
      <c r="O1644" s="165">
        <v>32.880000000000003</v>
      </c>
      <c r="Q1644" s="161">
        <v>4816</v>
      </c>
      <c r="R1644" s="163">
        <v>9.6814999999999998E-2</v>
      </c>
      <c r="S1644" s="8" t="s">
        <v>4</v>
      </c>
      <c r="T1644" s="8" t="s">
        <v>5</v>
      </c>
      <c r="U1644" s="8">
        <v>0</v>
      </c>
      <c r="V1644" s="165">
        <v>48.22</v>
      </c>
      <c r="W1644" s="161">
        <v>1641</v>
      </c>
      <c r="X1644" s="159" t="s">
        <v>17</v>
      </c>
      <c r="AI1644" s="161">
        <v>3336</v>
      </c>
      <c r="AJ1644" s="163">
        <v>9.3338000000000004E-2</v>
      </c>
      <c r="AK1644" s="8" t="s">
        <v>9</v>
      </c>
      <c r="AL1644" s="8" t="s">
        <v>10</v>
      </c>
      <c r="AM1644" s="8">
        <v>0</v>
      </c>
      <c r="AN1644" s="165">
        <v>48.87</v>
      </c>
      <c r="AO1644" s="161">
        <v>1645</v>
      </c>
      <c r="AP1644" s="159" t="s">
        <v>19</v>
      </c>
    </row>
    <row r="1645" spans="2:42" x14ac:dyDescent="0.25">
      <c r="B1645" s="161">
        <v>4566</v>
      </c>
      <c r="C1645" s="163">
        <v>1.267722</v>
      </c>
      <c r="D1645" s="8">
        <v>0</v>
      </c>
      <c r="E1645" s="165">
        <v>38.54</v>
      </c>
      <c r="L1645" s="161">
        <v>3816</v>
      </c>
      <c r="M1645" s="163">
        <v>0.77074100000000001</v>
      </c>
      <c r="N1645" s="8">
        <v>0</v>
      </c>
      <c r="O1645" s="165">
        <v>55.4</v>
      </c>
      <c r="Q1645" s="161">
        <v>4819</v>
      </c>
      <c r="R1645" s="163">
        <v>0.426452</v>
      </c>
      <c r="S1645" s="8" t="s">
        <v>6</v>
      </c>
      <c r="T1645" s="8" t="s">
        <v>5</v>
      </c>
      <c r="U1645" s="8">
        <v>0</v>
      </c>
      <c r="V1645" s="165">
        <v>45.44</v>
      </c>
      <c r="W1645" s="161">
        <v>1642</v>
      </c>
      <c r="X1645" s="159" t="s">
        <v>20</v>
      </c>
      <c r="AI1645" s="161">
        <v>3338</v>
      </c>
      <c r="AJ1645" s="163">
        <v>0.47902299999999998</v>
      </c>
      <c r="AK1645" s="8" t="s">
        <v>9</v>
      </c>
      <c r="AL1645" s="8" t="s">
        <v>10</v>
      </c>
      <c r="AM1645" s="8">
        <v>0</v>
      </c>
      <c r="AN1645" s="165">
        <v>43.18</v>
      </c>
      <c r="AO1645" s="161">
        <v>1646</v>
      </c>
      <c r="AP1645" s="159" t="s">
        <v>18</v>
      </c>
    </row>
    <row r="1646" spans="2:42" x14ac:dyDescent="0.25">
      <c r="B1646" s="161">
        <v>4582</v>
      </c>
      <c r="C1646" s="163">
        <v>0.243867</v>
      </c>
      <c r="D1646" s="8">
        <v>0</v>
      </c>
      <c r="E1646" s="165">
        <v>39.340000000000003</v>
      </c>
      <c r="L1646" s="161">
        <v>3817</v>
      </c>
      <c r="M1646" s="163">
        <v>1.169894</v>
      </c>
      <c r="N1646" s="8">
        <v>0</v>
      </c>
      <c r="O1646" s="165">
        <v>55.08</v>
      </c>
      <c r="Q1646" s="161">
        <v>4822</v>
      </c>
      <c r="R1646" s="163">
        <v>0.253386</v>
      </c>
      <c r="S1646" s="8" t="s">
        <v>4</v>
      </c>
      <c r="T1646" s="8" t="s">
        <v>5</v>
      </c>
      <c r="U1646" s="8">
        <v>0</v>
      </c>
      <c r="V1646" s="165">
        <v>49.37</v>
      </c>
      <c r="W1646" s="161">
        <v>1643</v>
      </c>
      <c r="X1646" s="159" t="s">
        <v>20</v>
      </c>
      <c r="AI1646" s="161">
        <v>3339</v>
      </c>
      <c r="AJ1646" s="163">
        <v>0.26269500000000001</v>
      </c>
      <c r="AK1646" s="8" t="s">
        <v>6</v>
      </c>
      <c r="AL1646" s="8" t="s">
        <v>5</v>
      </c>
      <c r="AM1646" s="8">
        <v>0</v>
      </c>
      <c r="AN1646" s="165">
        <v>55.66</v>
      </c>
      <c r="AO1646" s="161">
        <v>1647</v>
      </c>
      <c r="AP1646" s="159" t="s">
        <v>20</v>
      </c>
    </row>
    <row r="1647" spans="2:42" x14ac:dyDescent="0.25">
      <c r="B1647" s="161">
        <v>4583</v>
      </c>
      <c r="C1647" s="163">
        <v>0.22161500000000001</v>
      </c>
      <c r="D1647" s="8">
        <v>0</v>
      </c>
      <c r="E1647" s="165">
        <v>37.89</v>
      </c>
      <c r="L1647" s="161">
        <v>3818</v>
      </c>
      <c r="M1647" s="163">
        <v>0.71628599999999998</v>
      </c>
      <c r="N1647" s="8">
        <v>0</v>
      </c>
      <c r="O1647" s="165">
        <v>47.03</v>
      </c>
      <c r="Q1647" s="161">
        <v>4825</v>
      </c>
      <c r="R1647" s="163">
        <v>5.0831000000000001E-2</v>
      </c>
      <c r="S1647" s="8" t="s">
        <v>4</v>
      </c>
      <c r="T1647" s="8" t="s">
        <v>5</v>
      </c>
      <c r="U1647" s="8">
        <v>0</v>
      </c>
      <c r="V1647" s="165">
        <v>39.89</v>
      </c>
      <c r="W1647" s="161">
        <v>1644</v>
      </c>
      <c r="X1647" s="159" t="s">
        <v>19</v>
      </c>
      <c r="AI1647" s="161">
        <v>3341</v>
      </c>
      <c r="AJ1647" s="163">
        <v>4.6073000000000003E-2</v>
      </c>
      <c r="AK1647" s="8" t="s">
        <v>4</v>
      </c>
      <c r="AL1647" s="8" t="s">
        <v>5</v>
      </c>
      <c r="AM1647" s="8">
        <v>0</v>
      </c>
      <c r="AN1647" s="165">
        <v>32.86</v>
      </c>
      <c r="AO1647" s="161">
        <v>1648</v>
      </c>
      <c r="AP1647" s="159" t="s">
        <v>20</v>
      </c>
    </row>
    <row r="1648" spans="2:42" x14ac:dyDescent="0.25">
      <c r="B1648" s="161">
        <v>4584</v>
      </c>
      <c r="C1648" s="163">
        <v>1.0697019999999999</v>
      </c>
      <c r="D1648" s="8">
        <v>0</v>
      </c>
      <c r="E1648" s="165">
        <v>58.36</v>
      </c>
      <c r="L1648" s="161">
        <v>3825</v>
      </c>
      <c r="M1648" s="163">
        <v>0.62551299999999999</v>
      </c>
      <c r="N1648" s="8">
        <v>0</v>
      </c>
      <c r="O1648" s="165">
        <v>31.28</v>
      </c>
      <c r="Q1648" s="161">
        <v>4827</v>
      </c>
      <c r="R1648" s="163">
        <v>0.72750199999999998</v>
      </c>
      <c r="S1648" s="8" t="s">
        <v>4</v>
      </c>
      <c r="T1648" s="8" t="s">
        <v>5</v>
      </c>
      <c r="U1648" s="8">
        <v>0</v>
      </c>
      <c r="V1648" s="165">
        <v>49.38</v>
      </c>
      <c r="W1648" s="161">
        <v>1645</v>
      </c>
      <c r="X1648" s="159" t="s">
        <v>20</v>
      </c>
      <c r="AI1648" s="161">
        <v>3343</v>
      </c>
      <c r="AJ1648" s="163">
        <v>0.44193500000000002</v>
      </c>
      <c r="AK1648" s="8" t="s">
        <v>9</v>
      </c>
      <c r="AL1648" s="8" t="s">
        <v>10</v>
      </c>
      <c r="AM1648" s="8">
        <v>0</v>
      </c>
      <c r="AN1648" s="165">
        <v>52.07</v>
      </c>
      <c r="AO1648" s="161">
        <v>1649</v>
      </c>
      <c r="AP1648" s="159" t="s">
        <v>18</v>
      </c>
    </row>
    <row r="1649" spans="2:42" x14ac:dyDescent="0.25">
      <c r="B1649" s="161">
        <v>4587</v>
      </c>
      <c r="C1649" s="163">
        <v>0.492865</v>
      </c>
      <c r="D1649" s="8">
        <v>0</v>
      </c>
      <c r="E1649" s="165">
        <v>49.23</v>
      </c>
      <c r="L1649" s="161">
        <v>3826</v>
      </c>
      <c r="M1649" s="163">
        <v>0.723715</v>
      </c>
      <c r="N1649" s="8">
        <v>0</v>
      </c>
      <c r="O1649" s="165">
        <v>35.51</v>
      </c>
      <c r="Q1649" s="161">
        <v>4829</v>
      </c>
      <c r="R1649" s="163">
        <v>7.2789999999999994E-2</v>
      </c>
      <c r="S1649" s="8" t="s">
        <v>4</v>
      </c>
      <c r="T1649" s="8" t="s">
        <v>5</v>
      </c>
      <c r="U1649" s="8">
        <v>0</v>
      </c>
      <c r="V1649" s="165">
        <v>43.39</v>
      </c>
      <c r="W1649" s="161">
        <v>1646</v>
      </c>
      <c r="X1649" s="159" t="s">
        <v>20</v>
      </c>
      <c r="AI1649" s="161">
        <v>3345</v>
      </c>
      <c r="AJ1649" s="163">
        <v>0.269708</v>
      </c>
      <c r="AK1649" s="8" t="s">
        <v>9</v>
      </c>
      <c r="AL1649" s="8" t="s">
        <v>10</v>
      </c>
      <c r="AM1649" s="8">
        <v>0</v>
      </c>
      <c r="AN1649" s="165">
        <v>48.53</v>
      </c>
      <c r="AO1649" s="161">
        <v>1650</v>
      </c>
      <c r="AP1649" s="159" t="s">
        <v>20</v>
      </c>
    </row>
    <row r="1650" spans="2:42" x14ac:dyDescent="0.25">
      <c r="B1650" s="161">
        <v>4591</v>
      </c>
      <c r="C1650" s="163">
        <v>1.036864</v>
      </c>
      <c r="D1650" s="8">
        <v>0</v>
      </c>
      <c r="E1650" s="165">
        <v>55.76</v>
      </c>
      <c r="L1650" s="161">
        <v>3828</v>
      </c>
      <c r="M1650" s="163">
        <v>0.66525500000000004</v>
      </c>
      <c r="N1650" s="8">
        <v>0</v>
      </c>
      <c r="O1650" s="165">
        <v>38.75</v>
      </c>
      <c r="Q1650" s="161">
        <v>4832</v>
      </c>
      <c r="R1650" s="163">
        <v>0.19440199999999999</v>
      </c>
      <c r="S1650" s="8" t="s">
        <v>6</v>
      </c>
      <c r="T1650" s="8" t="s">
        <v>5</v>
      </c>
      <c r="U1650" s="8">
        <v>0</v>
      </c>
      <c r="V1650" s="165">
        <v>48.38</v>
      </c>
      <c r="W1650" s="161">
        <v>1647</v>
      </c>
      <c r="X1650" s="159" t="s">
        <v>20</v>
      </c>
      <c r="AI1650" s="161">
        <v>3348</v>
      </c>
      <c r="AJ1650" s="163">
        <v>8.4633E-2</v>
      </c>
      <c r="AK1650" s="8" t="s">
        <v>4</v>
      </c>
      <c r="AL1650" s="8" t="s">
        <v>5</v>
      </c>
      <c r="AM1650" s="8">
        <v>0</v>
      </c>
      <c r="AN1650" s="165">
        <v>47.2</v>
      </c>
      <c r="AO1650" s="161">
        <v>1651</v>
      </c>
      <c r="AP1650" s="159" t="s">
        <v>18</v>
      </c>
    </row>
    <row r="1651" spans="2:42" x14ac:dyDescent="0.25">
      <c r="B1651" s="161">
        <v>4594</v>
      </c>
      <c r="C1651" s="163">
        <v>0.133857</v>
      </c>
      <c r="D1651" s="8">
        <v>0</v>
      </c>
      <c r="E1651" s="165">
        <v>58.72</v>
      </c>
      <c r="L1651" s="161">
        <v>3832</v>
      </c>
      <c r="M1651" s="163">
        <v>0.717754</v>
      </c>
      <c r="N1651" s="8">
        <v>0</v>
      </c>
      <c r="O1651" s="165">
        <v>36.56</v>
      </c>
      <c r="Q1651" s="161">
        <v>4834</v>
      </c>
      <c r="R1651" s="163">
        <v>7.8571000000000002E-2</v>
      </c>
      <c r="S1651" s="8" t="s">
        <v>4</v>
      </c>
      <c r="T1651" s="8" t="s">
        <v>5</v>
      </c>
      <c r="U1651" s="8">
        <v>0</v>
      </c>
      <c r="V1651" s="165">
        <v>51.51</v>
      </c>
      <c r="W1651" s="161">
        <v>1648</v>
      </c>
      <c r="X1651" s="159" t="s">
        <v>20</v>
      </c>
      <c r="AI1651" s="161">
        <v>3350</v>
      </c>
      <c r="AJ1651" s="163">
        <v>0.33838299999999999</v>
      </c>
      <c r="AK1651" s="8" t="s">
        <v>42</v>
      </c>
      <c r="AL1651" s="8" t="s">
        <v>42</v>
      </c>
      <c r="AM1651" s="8">
        <v>0</v>
      </c>
      <c r="AN1651" s="165">
        <v>44.78</v>
      </c>
      <c r="AO1651" s="161">
        <v>1652</v>
      </c>
      <c r="AP1651" s="159" t="s">
        <v>18</v>
      </c>
    </row>
    <row r="1652" spans="2:42" x14ac:dyDescent="0.25">
      <c r="B1652" s="161">
        <v>4597</v>
      </c>
      <c r="C1652" s="163">
        <v>9.3587000000000004E-2</v>
      </c>
      <c r="D1652" s="8">
        <v>0</v>
      </c>
      <c r="E1652" s="165">
        <v>32.880000000000003</v>
      </c>
      <c r="L1652" s="161">
        <v>3833</v>
      </c>
      <c r="M1652" s="163">
        <v>0.47103200000000001</v>
      </c>
      <c r="N1652" s="8">
        <v>0</v>
      </c>
      <c r="O1652" s="165">
        <v>55.13</v>
      </c>
      <c r="Q1652" s="161">
        <v>4836</v>
      </c>
      <c r="R1652" s="163">
        <v>0.11863600000000001</v>
      </c>
      <c r="S1652" s="8" t="s">
        <v>4</v>
      </c>
      <c r="T1652" s="8" t="s">
        <v>5</v>
      </c>
      <c r="U1652" s="8">
        <v>0</v>
      </c>
      <c r="V1652" s="165">
        <v>57.18</v>
      </c>
      <c r="W1652" s="161">
        <v>1649</v>
      </c>
      <c r="X1652" s="159" t="s">
        <v>20</v>
      </c>
      <c r="AI1652" s="161">
        <v>3352</v>
      </c>
      <c r="AJ1652" s="163">
        <v>0.230798</v>
      </c>
      <c r="AK1652" s="8" t="s">
        <v>9</v>
      </c>
      <c r="AL1652" s="8" t="s">
        <v>10</v>
      </c>
      <c r="AM1652" s="8">
        <v>0</v>
      </c>
      <c r="AN1652" s="165">
        <v>54.42</v>
      </c>
      <c r="AO1652" s="161">
        <v>1653</v>
      </c>
      <c r="AP1652" s="159" t="s">
        <v>20</v>
      </c>
    </row>
    <row r="1653" spans="2:42" x14ac:dyDescent="0.25">
      <c r="B1653" s="161">
        <v>4598</v>
      </c>
      <c r="C1653" s="163">
        <v>0.77074100000000001</v>
      </c>
      <c r="D1653" s="8">
        <v>0</v>
      </c>
      <c r="E1653" s="165">
        <v>55.4</v>
      </c>
      <c r="L1653" s="161">
        <v>3835</v>
      </c>
      <c r="M1653" s="163">
        <v>0.757687</v>
      </c>
      <c r="N1653" s="8">
        <v>0</v>
      </c>
      <c r="O1653" s="165">
        <v>38.880000000000003</v>
      </c>
      <c r="Q1653" s="161">
        <v>4838</v>
      </c>
      <c r="R1653" s="163">
        <v>0.41098200000000001</v>
      </c>
      <c r="S1653" s="8" t="s">
        <v>4</v>
      </c>
      <c r="T1653" s="8" t="s">
        <v>5</v>
      </c>
      <c r="U1653" s="8">
        <v>0</v>
      </c>
      <c r="V1653" s="165">
        <v>50.04</v>
      </c>
      <c r="W1653" s="161">
        <v>1650</v>
      </c>
      <c r="X1653" s="159" t="s">
        <v>20</v>
      </c>
      <c r="AI1653" s="161">
        <v>3354</v>
      </c>
      <c r="AJ1653" s="163">
        <v>0.37533300000000003</v>
      </c>
      <c r="AK1653" s="8" t="s">
        <v>4</v>
      </c>
      <c r="AL1653" s="8" t="s">
        <v>5</v>
      </c>
      <c r="AM1653" s="8">
        <v>0</v>
      </c>
      <c r="AN1653" s="165">
        <v>42.81</v>
      </c>
      <c r="AO1653" s="161">
        <v>1654</v>
      </c>
      <c r="AP1653" s="159" t="s">
        <v>20</v>
      </c>
    </row>
    <row r="1654" spans="2:42" x14ac:dyDescent="0.25">
      <c r="B1654" s="161">
        <v>4599</v>
      </c>
      <c r="C1654" s="163">
        <v>1.169894</v>
      </c>
      <c r="D1654" s="8">
        <v>0</v>
      </c>
      <c r="E1654" s="165">
        <v>55.08</v>
      </c>
      <c r="L1654" s="161">
        <v>3844</v>
      </c>
      <c r="M1654" s="163">
        <v>0.50614800000000004</v>
      </c>
      <c r="N1654" s="8">
        <v>0</v>
      </c>
      <c r="O1654" s="165">
        <v>39.07</v>
      </c>
      <c r="Q1654" s="161">
        <v>4840</v>
      </c>
      <c r="R1654" s="163">
        <v>0.44517499999999999</v>
      </c>
      <c r="S1654" s="8" t="s">
        <v>4</v>
      </c>
      <c r="T1654" s="8" t="s">
        <v>5</v>
      </c>
      <c r="U1654" s="8">
        <v>0</v>
      </c>
      <c r="V1654" s="165">
        <v>50.87</v>
      </c>
      <c r="W1654" s="161">
        <v>1651</v>
      </c>
      <c r="X1654" s="159" t="s">
        <v>20</v>
      </c>
      <c r="AI1654" s="161">
        <v>3357</v>
      </c>
      <c r="AJ1654" s="163">
        <v>0.23529600000000001</v>
      </c>
      <c r="AK1654" s="8" t="s">
        <v>4</v>
      </c>
      <c r="AL1654" s="8" t="s">
        <v>5</v>
      </c>
      <c r="AM1654" s="8">
        <v>0</v>
      </c>
      <c r="AN1654" s="165">
        <v>53.82</v>
      </c>
      <c r="AO1654" s="161">
        <v>1655</v>
      </c>
      <c r="AP1654" s="159" t="s">
        <v>20</v>
      </c>
    </row>
    <row r="1655" spans="2:42" x14ac:dyDescent="0.25">
      <c r="B1655" s="161">
        <v>4600</v>
      </c>
      <c r="C1655" s="163">
        <v>0.71628599999999998</v>
      </c>
      <c r="D1655" s="8">
        <v>0</v>
      </c>
      <c r="E1655" s="165">
        <v>47.03</v>
      </c>
      <c r="L1655" s="161">
        <v>3849</v>
      </c>
      <c r="M1655" s="163">
        <v>0.91334800000000005</v>
      </c>
      <c r="N1655" s="8">
        <v>0</v>
      </c>
      <c r="O1655" s="165">
        <v>56.35</v>
      </c>
      <c r="Q1655" s="161">
        <v>4842</v>
      </c>
      <c r="R1655" s="163">
        <v>0.27562199999999998</v>
      </c>
      <c r="S1655" s="8" t="s">
        <v>4</v>
      </c>
      <c r="T1655" s="8" t="s">
        <v>5</v>
      </c>
      <c r="U1655" s="8">
        <v>0</v>
      </c>
      <c r="V1655" s="165">
        <v>46.25</v>
      </c>
      <c r="W1655" s="161">
        <v>1652</v>
      </c>
      <c r="X1655" s="159" t="s">
        <v>20</v>
      </c>
      <c r="AI1655" s="161">
        <v>3359</v>
      </c>
      <c r="AJ1655" s="163">
        <v>0.22300600000000001</v>
      </c>
      <c r="AK1655" s="8" t="s">
        <v>4</v>
      </c>
      <c r="AL1655" s="8" t="s">
        <v>5</v>
      </c>
      <c r="AM1655" s="8">
        <v>0</v>
      </c>
      <c r="AN1655" s="165">
        <v>50.55</v>
      </c>
      <c r="AO1655" s="161">
        <v>1656</v>
      </c>
      <c r="AP1655" s="159" t="s">
        <v>20</v>
      </c>
    </row>
    <row r="1656" spans="2:42" x14ac:dyDescent="0.25">
      <c r="B1656" s="161">
        <v>4607</v>
      </c>
      <c r="C1656" s="163">
        <v>0.62551299999999999</v>
      </c>
      <c r="D1656" s="8">
        <v>0</v>
      </c>
      <c r="E1656" s="165">
        <v>31.28</v>
      </c>
      <c r="L1656" s="161">
        <v>3851</v>
      </c>
      <c r="M1656" s="163">
        <v>0.76625100000000002</v>
      </c>
      <c r="N1656" s="8">
        <v>0</v>
      </c>
      <c r="O1656" s="165">
        <v>55.49</v>
      </c>
      <c r="Q1656" s="161">
        <v>4843</v>
      </c>
      <c r="R1656" s="163">
        <v>0.27511999999999998</v>
      </c>
      <c r="S1656" s="8" t="s">
        <v>7</v>
      </c>
      <c r="T1656" s="8" t="s">
        <v>5</v>
      </c>
      <c r="U1656" s="8">
        <v>0</v>
      </c>
      <c r="V1656" s="165">
        <v>53.2</v>
      </c>
      <c r="W1656" s="161">
        <v>1653</v>
      </c>
      <c r="X1656" s="159" t="s">
        <v>20</v>
      </c>
      <c r="AI1656" s="161">
        <v>3360</v>
      </c>
      <c r="AJ1656" s="163">
        <v>0.59425600000000001</v>
      </c>
      <c r="AK1656" s="8" t="s">
        <v>9</v>
      </c>
      <c r="AL1656" s="8" t="s">
        <v>10</v>
      </c>
      <c r="AM1656" s="8">
        <v>0</v>
      </c>
      <c r="AN1656" s="165">
        <v>45.86</v>
      </c>
      <c r="AO1656" s="161">
        <v>1657</v>
      </c>
      <c r="AP1656" s="159" t="s">
        <v>18</v>
      </c>
    </row>
    <row r="1657" spans="2:42" x14ac:dyDescent="0.25">
      <c r="B1657" s="161">
        <v>4608</v>
      </c>
      <c r="C1657" s="163">
        <v>0.723715</v>
      </c>
      <c r="D1657" s="8">
        <v>0</v>
      </c>
      <c r="E1657" s="165">
        <v>35.51</v>
      </c>
      <c r="L1657" s="161">
        <v>3852</v>
      </c>
      <c r="M1657" s="163">
        <v>0.46659200000000001</v>
      </c>
      <c r="N1657" s="8">
        <v>0</v>
      </c>
      <c r="O1657" s="165">
        <v>56.8</v>
      </c>
      <c r="Q1657" s="161">
        <v>4845</v>
      </c>
      <c r="R1657" s="163">
        <v>7.6515E-2</v>
      </c>
      <c r="S1657" s="8" t="s">
        <v>4</v>
      </c>
      <c r="T1657" s="8" t="s">
        <v>5</v>
      </c>
      <c r="U1657" s="8">
        <v>0</v>
      </c>
      <c r="V1657" s="165">
        <v>40.020000000000003</v>
      </c>
      <c r="W1657" s="161">
        <v>1654</v>
      </c>
      <c r="X1657" s="159" t="s">
        <v>20</v>
      </c>
      <c r="AI1657" s="161">
        <v>3361</v>
      </c>
      <c r="AJ1657" s="163">
        <v>0.103367</v>
      </c>
      <c r="AK1657" s="8" t="s">
        <v>9</v>
      </c>
      <c r="AL1657" s="8" t="s">
        <v>10</v>
      </c>
      <c r="AM1657" s="8">
        <v>0</v>
      </c>
      <c r="AN1657" s="165">
        <v>54.45</v>
      </c>
      <c r="AO1657" s="161">
        <v>1658</v>
      </c>
      <c r="AP1657" s="159" t="s">
        <v>18</v>
      </c>
    </row>
    <row r="1658" spans="2:42" x14ac:dyDescent="0.25">
      <c r="B1658" s="161">
        <v>4610</v>
      </c>
      <c r="C1658" s="163">
        <v>0.66525500000000004</v>
      </c>
      <c r="D1658" s="8">
        <v>0</v>
      </c>
      <c r="E1658" s="165">
        <v>38.75</v>
      </c>
      <c r="L1658" s="161">
        <v>3860</v>
      </c>
      <c r="M1658" s="163">
        <v>0.26603500000000002</v>
      </c>
      <c r="N1658" s="8">
        <v>0</v>
      </c>
      <c r="O1658" s="165">
        <v>56.17</v>
      </c>
      <c r="Q1658" s="161">
        <v>4849</v>
      </c>
      <c r="R1658" s="163">
        <v>0.117203</v>
      </c>
      <c r="S1658" s="8" t="s">
        <v>4</v>
      </c>
      <c r="T1658" s="8" t="s">
        <v>5</v>
      </c>
      <c r="U1658" s="8">
        <v>0</v>
      </c>
      <c r="V1658" s="165">
        <v>46.42</v>
      </c>
      <c r="W1658" s="161">
        <v>1655</v>
      </c>
      <c r="X1658" s="159" t="s">
        <v>20</v>
      </c>
      <c r="AI1658" s="161">
        <v>3362</v>
      </c>
      <c r="AJ1658" s="163">
        <v>0.34150000000000003</v>
      </c>
      <c r="AK1658" s="8" t="s">
        <v>4</v>
      </c>
      <c r="AL1658" s="8" t="s">
        <v>5</v>
      </c>
      <c r="AM1658" s="8">
        <v>0</v>
      </c>
      <c r="AN1658" s="165">
        <v>47.94</v>
      </c>
      <c r="AO1658" s="161">
        <v>1659</v>
      </c>
      <c r="AP1658" s="159" t="s">
        <v>20</v>
      </c>
    </row>
    <row r="1659" spans="2:42" x14ac:dyDescent="0.25">
      <c r="B1659" s="161">
        <v>4614</v>
      </c>
      <c r="C1659" s="163">
        <v>0.717754</v>
      </c>
      <c r="D1659" s="8">
        <v>0</v>
      </c>
      <c r="E1659" s="165">
        <v>36.56</v>
      </c>
      <c r="L1659" s="161">
        <v>3863</v>
      </c>
      <c r="M1659" s="163">
        <v>0.21975600000000001</v>
      </c>
      <c r="N1659" s="8">
        <v>0</v>
      </c>
      <c r="O1659" s="165">
        <v>41.81</v>
      </c>
      <c r="Q1659" s="161">
        <v>4851</v>
      </c>
      <c r="R1659" s="163">
        <v>0.13111300000000001</v>
      </c>
      <c r="S1659" s="8" t="s">
        <v>14</v>
      </c>
      <c r="T1659" s="8" t="s">
        <v>13</v>
      </c>
      <c r="U1659" s="8">
        <v>0</v>
      </c>
      <c r="V1659" s="165">
        <v>45.87</v>
      </c>
      <c r="W1659" s="161">
        <v>1656</v>
      </c>
      <c r="X1659" s="159" t="s">
        <v>20</v>
      </c>
      <c r="AI1659" s="161">
        <v>3365</v>
      </c>
      <c r="AJ1659" s="163">
        <v>0.154443</v>
      </c>
      <c r="AK1659" s="8" t="s">
        <v>6</v>
      </c>
      <c r="AL1659" s="8" t="s">
        <v>5</v>
      </c>
      <c r="AM1659" s="8">
        <v>0</v>
      </c>
      <c r="AN1659" s="165">
        <v>46.86</v>
      </c>
      <c r="AO1659" s="161">
        <v>1660</v>
      </c>
      <c r="AP1659" s="159" t="s">
        <v>20</v>
      </c>
    </row>
    <row r="1660" spans="2:42" x14ac:dyDescent="0.25">
      <c r="B1660" s="161">
        <v>4615</v>
      </c>
      <c r="C1660" s="163">
        <v>0.47103200000000001</v>
      </c>
      <c r="D1660" s="8">
        <v>0</v>
      </c>
      <c r="E1660" s="165">
        <v>55.13</v>
      </c>
      <c r="L1660" s="161">
        <v>3864</v>
      </c>
      <c r="M1660" s="163">
        <v>0.910914</v>
      </c>
      <c r="N1660" s="8">
        <v>0</v>
      </c>
      <c r="O1660" s="165">
        <v>40.200000000000003</v>
      </c>
      <c r="Q1660" s="161">
        <v>4854</v>
      </c>
      <c r="R1660" s="163">
        <v>4.6899000000000003E-2</v>
      </c>
      <c r="S1660" s="8" t="s">
        <v>6</v>
      </c>
      <c r="T1660" s="8" t="s">
        <v>5</v>
      </c>
      <c r="U1660" s="8">
        <v>0</v>
      </c>
      <c r="V1660" s="165">
        <v>51.49</v>
      </c>
      <c r="W1660" s="161">
        <v>1657</v>
      </c>
      <c r="X1660" s="159" t="s">
        <v>20</v>
      </c>
      <c r="AI1660" s="161">
        <v>3367</v>
      </c>
      <c r="AJ1660" s="163">
        <v>0.57091599999999998</v>
      </c>
      <c r="AK1660" s="8" t="s">
        <v>11</v>
      </c>
      <c r="AL1660" s="8" t="s">
        <v>10</v>
      </c>
      <c r="AM1660" s="8">
        <v>0</v>
      </c>
      <c r="AN1660" s="165">
        <v>46.97</v>
      </c>
      <c r="AO1660" s="161">
        <v>1661</v>
      </c>
      <c r="AP1660" s="159" t="s">
        <v>20</v>
      </c>
    </row>
    <row r="1661" spans="2:42" x14ac:dyDescent="0.25">
      <c r="B1661" s="161">
        <v>4617</v>
      </c>
      <c r="C1661" s="163">
        <v>0.757687</v>
      </c>
      <c r="D1661" s="8">
        <v>0</v>
      </c>
      <c r="E1661" s="165">
        <v>38.880000000000003</v>
      </c>
      <c r="L1661" s="161">
        <v>3865</v>
      </c>
      <c r="M1661" s="163">
        <v>0.15987899999999999</v>
      </c>
      <c r="N1661" s="8">
        <v>0</v>
      </c>
      <c r="O1661" s="165">
        <v>40.82</v>
      </c>
      <c r="Q1661" s="161">
        <v>4857</v>
      </c>
      <c r="R1661" s="163">
        <v>0.283887</v>
      </c>
      <c r="S1661" s="8" t="s">
        <v>4</v>
      </c>
      <c r="T1661" s="8" t="s">
        <v>5</v>
      </c>
      <c r="U1661" s="8">
        <v>0</v>
      </c>
      <c r="V1661" s="165">
        <v>52.87</v>
      </c>
      <c r="W1661" s="161">
        <v>1658</v>
      </c>
      <c r="X1661" s="159" t="s">
        <v>20</v>
      </c>
      <c r="AI1661" s="161">
        <v>3368</v>
      </c>
      <c r="AJ1661" s="163">
        <v>0.33966200000000002</v>
      </c>
      <c r="AK1661" s="8" t="s">
        <v>4</v>
      </c>
      <c r="AL1661" s="8" t="s">
        <v>5</v>
      </c>
      <c r="AM1661" s="8">
        <v>0</v>
      </c>
      <c r="AN1661" s="165">
        <v>51.36</v>
      </c>
      <c r="AO1661" s="161">
        <v>1662</v>
      </c>
      <c r="AP1661" s="159" t="s">
        <v>20</v>
      </c>
    </row>
    <row r="1662" spans="2:42" x14ac:dyDescent="0.25">
      <c r="B1662" s="161">
        <v>4626</v>
      </c>
      <c r="C1662" s="163">
        <v>0.50614800000000004</v>
      </c>
      <c r="D1662" s="8">
        <v>0</v>
      </c>
      <c r="E1662" s="165">
        <v>39.07</v>
      </c>
      <c r="L1662" s="161">
        <v>3866</v>
      </c>
      <c r="M1662" s="163">
        <v>0.32619399999999998</v>
      </c>
      <c r="N1662" s="8">
        <v>0</v>
      </c>
      <c r="O1662" s="165">
        <v>41.33</v>
      </c>
      <c r="Q1662" s="161">
        <v>4859</v>
      </c>
      <c r="R1662" s="163">
        <v>0.47410000000000002</v>
      </c>
      <c r="S1662" s="8" t="s">
        <v>4</v>
      </c>
      <c r="T1662" s="8" t="s">
        <v>5</v>
      </c>
      <c r="U1662" s="8">
        <v>0</v>
      </c>
      <c r="V1662" s="165">
        <v>40.020000000000003</v>
      </c>
      <c r="W1662" s="161">
        <v>1659</v>
      </c>
      <c r="X1662" s="159" t="s">
        <v>20</v>
      </c>
      <c r="AI1662" s="161">
        <v>3370</v>
      </c>
      <c r="AJ1662" s="163">
        <v>0.479601</v>
      </c>
      <c r="AK1662" s="8" t="s">
        <v>9</v>
      </c>
      <c r="AL1662" s="8" t="s">
        <v>10</v>
      </c>
      <c r="AM1662" s="8">
        <v>0</v>
      </c>
      <c r="AN1662" s="165">
        <v>50.6</v>
      </c>
      <c r="AO1662" s="161">
        <v>1663</v>
      </c>
      <c r="AP1662" s="159" t="s">
        <v>18</v>
      </c>
    </row>
    <row r="1663" spans="2:42" x14ac:dyDescent="0.25">
      <c r="B1663" s="161">
        <v>4631</v>
      </c>
      <c r="C1663" s="163">
        <v>0.91334800000000005</v>
      </c>
      <c r="D1663" s="8">
        <v>0</v>
      </c>
      <c r="E1663" s="165">
        <v>56.35</v>
      </c>
      <c r="L1663" s="161">
        <v>3870</v>
      </c>
      <c r="M1663" s="163">
        <v>1.0399419999999999</v>
      </c>
      <c r="N1663" s="8">
        <v>0</v>
      </c>
      <c r="O1663" s="165">
        <v>42.57</v>
      </c>
      <c r="Q1663" s="161">
        <v>4864</v>
      </c>
      <c r="R1663" s="163">
        <v>0.212897</v>
      </c>
      <c r="S1663" s="8" t="s">
        <v>4</v>
      </c>
      <c r="T1663" s="8" t="s">
        <v>5</v>
      </c>
      <c r="U1663" s="8">
        <v>0</v>
      </c>
      <c r="V1663" s="165">
        <v>46.33</v>
      </c>
      <c r="W1663" s="161">
        <v>1660</v>
      </c>
      <c r="X1663" s="159" t="s">
        <v>19</v>
      </c>
      <c r="AI1663" s="161">
        <v>3373</v>
      </c>
      <c r="AJ1663" s="163">
        <v>0.29675600000000002</v>
      </c>
      <c r="AK1663" s="8" t="s">
        <v>11</v>
      </c>
      <c r="AL1663" s="8" t="s">
        <v>10</v>
      </c>
      <c r="AM1663" s="8">
        <v>0</v>
      </c>
      <c r="AN1663" s="165">
        <v>55.46</v>
      </c>
      <c r="AO1663" s="161">
        <v>1664</v>
      </c>
      <c r="AP1663" s="159" t="s">
        <v>20</v>
      </c>
    </row>
    <row r="1664" spans="2:42" x14ac:dyDescent="0.25">
      <c r="B1664" s="161">
        <v>4633</v>
      </c>
      <c r="C1664" s="163">
        <v>0.76625100000000002</v>
      </c>
      <c r="D1664" s="8">
        <v>0</v>
      </c>
      <c r="E1664" s="165">
        <v>55.49</v>
      </c>
      <c r="L1664" s="161">
        <v>3871</v>
      </c>
      <c r="M1664" s="163">
        <v>0.46224500000000002</v>
      </c>
      <c r="N1664" s="8">
        <v>0</v>
      </c>
      <c r="O1664" s="165">
        <v>39.51</v>
      </c>
      <c r="Q1664" s="161">
        <v>4865</v>
      </c>
      <c r="R1664" s="163">
        <v>6.0461000000000001E-2</v>
      </c>
      <c r="S1664" s="8" t="s">
        <v>4</v>
      </c>
      <c r="T1664" s="8" t="s">
        <v>5</v>
      </c>
      <c r="U1664" s="8">
        <v>0</v>
      </c>
      <c r="V1664" s="165">
        <v>52.86</v>
      </c>
      <c r="W1664" s="161">
        <v>1661</v>
      </c>
      <c r="X1664" s="159" t="s">
        <v>20</v>
      </c>
      <c r="AI1664" s="161">
        <v>3375</v>
      </c>
      <c r="AJ1664" s="163">
        <v>0.32152999999999998</v>
      </c>
      <c r="AK1664" s="8" t="s">
        <v>4</v>
      </c>
      <c r="AL1664" s="8" t="s">
        <v>5</v>
      </c>
      <c r="AM1664" s="8">
        <v>0</v>
      </c>
      <c r="AN1664" s="165">
        <v>53.66</v>
      </c>
      <c r="AO1664" s="161">
        <v>1665</v>
      </c>
      <c r="AP1664" s="159" t="s">
        <v>20</v>
      </c>
    </row>
    <row r="1665" spans="2:42" x14ac:dyDescent="0.25">
      <c r="B1665" s="161">
        <v>4634</v>
      </c>
      <c r="C1665" s="163">
        <v>0.46659200000000001</v>
      </c>
      <c r="D1665" s="8">
        <v>0</v>
      </c>
      <c r="E1665" s="165">
        <v>56.8</v>
      </c>
      <c r="L1665" s="161">
        <v>3872</v>
      </c>
      <c r="M1665" s="163">
        <v>0.80563399999999996</v>
      </c>
      <c r="N1665" s="8">
        <v>0</v>
      </c>
      <c r="O1665" s="165">
        <v>47.32</v>
      </c>
      <c r="Q1665" s="161">
        <v>4866</v>
      </c>
      <c r="R1665" s="163">
        <v>0.30079099999999998</v>
      </c>
      <c r="S1665" s="8" t="s">
        <v>4</v>
      </c>
      <c r="T1665" s="8" t="s">
        <v>5</v>
      </c>
      <c r="U1665" s="8">
        <v>0</v>
      </c>
      <c r="V1665" s="165">
        <v>49.3</v>
      </c>
      <c r="W1665" s="161">
        <v>1662</v>
      </c>
      <c r="X1665" s="159" t="s">
        <v>20</v>
      </c>
      <c r="AI1665" s="161">
        <v>3376</v>
      </c>
      <c r="AJ1665" s="163">
        <v>0.238648</v>
      </c>
      <c r="AK1665" s="8" t="s">
        <v>9</v>
      </c>
      <c r="AL1665" s="8" t="s">
        <v>10</v>
      </c>
      <c r="AM1665" s="8">
        <v>0</v>
      </c>
      <c r="AN1665" s="165">
        <v>52.25</v>
      </c>
      <c r="AO1665" s="161">
        <v>1666</v>
      </c>
      <c r="AP1665" s="159" t="s">
        <v>20</v>
      </c>
    </row>
    <row r="1666" spans="2:42" x14ac:dyDescent="0.25">
      <c r="B1666" s="161">
        <v>4642</v>
      </c>
      <c r="C1666" s="163">
        <v>0.26603500000000002</v>
      </c>
      <c r="D1666" s="8">
        <v>0</v>
      </c>
      <c r="E1666" s="165">
        <v>56.17</v>
      </c>
      <c r="L1666" s="161">
        <v>3874</v>
      </c>
      <c r="M1666" s="163">
        <v>0.89703900000000003</v>
      </c>
      <c r="N1666" s="8">
        <v>0</v>
      </c>
      <c r="O1666" s="165">
        <v>46.51</v>
      </c>
      <c r="Q1666" s="161">
        <v>4867</v>
      </c>
      <c r="R1666" s="163">
        <v>6.9563E-2</v>
      </c>
      <c r="S1666" s="8" t="s">
        <v>6</v>
      </c>
      <c r="T1666" s="8" t="s">
        <v>5</v>
      </c>
      <c r="U1666" s="8">
        <v>0</v>
      </c>
      <c r="V1666" s="165">
        <v>39.979999999999997</v>
      </c>
      <c r="W1666" s="161">
        <v>1663</v>
      </c>
      <c r="X1666" s="159" t="s">
        <v>20</v>
      </c>
      <c r="AI1666" s="161">
        <v>3377</v>
      </c>
      <c r="AJ1666" s="163">
        <v>0.123734</v>
      </c>
      <c r="AK1666" s="8" t="s">
        <v>4</v>
      </c>
      <c r="AL1666" s="8" t="s">
        <v>5</v>
      </c>
      <c r="AM1666" s="8">
        <v>0</v>
      </c>
      <c r="AN1666" s="165">
        <v>43.2</v>
      </c>
      <c r="AO1666" s="161">
        <v>1667</v>
      </c>
      <c r="AP1666" s="159" t="s">
        <v>18</v>
      </c>
    </row>
    <row r="1667" spans="2:42" x14ac:dyDescent="0.25">
      <c r="B1667" s="161">
        <v>4645</v>
      </c>
      <c r="C1667" s="163">
        <v>0.21975600000000001</v>
      </c>
      <c r="D1667" s="8">
        <v>0</v>
      </c>
      <c r="E1667" s="165">
        <v>41.81</v>
      </c>
      <c r="L1667" s="161">
        <v>3877</v>
      </c>
      <c r="M1667" s="163">
        <v>0.63338300000000003</v>
      </c>
      <c r="N1667" s="8">
        <v>0</v>
      </c>
      <c r="O1667" s="165">
        <v>42.24</v>
      </c>
      <c r="Q1667" s="161">
        <v>4869</v>
      </c>
      <c r="R1667" s="163">
        <v>0.120215</v>
      </c>
      <c r="S1667" s="8" t="s">
        <v>4</v>
      </c>
      <c r="T1667" s="8" t="s">
        <v>5</v>
      </c>
      <c r="U1667" s="8">
        <v>0</v>
      </c>
      <c r="V1667" s="165">
        <v>45.61</v>
      </c>
      <c r="W1667" s="161">
        <v>1664</v>
      </c>
      <c r="X1667" s="159" t="s">
        <v>20</v>
      </c>
      <c r="AI1667" s="161">
        <v>3379</v>
      </c>
      <c r="AJ1667" s="163">
        <v>0.145761</v>
      </c>
      <c r="AK1667" s="8" t="s">
        <v>4</v>
      </c>
      <c r="AL1667" s="8" t="s">
        <v>5</v>
      </c>
      <c r="AM1667" s="8">
        <v>0</v>
      </c>
      <c r="AN1667" s="165">
        <v>43.92</v>
      </c>
      <c r="AO1667" s="161">
        <v>1668</v>
      </c>
      <c r="AP1667" s="159" t="s">
        <v>20</v>
      </c>
    </row>
    <row r="1668" spans="2:42" x14ac:dyDescent="0.25">
      <c r="B1668" s="161">
        <v>4646</v>
      </c>
      <c r="C1668" s="163">
        <v>0.910914</v>
      </c>
      <c r="D1668" s="8">
        <v>0</v>
      </c>
      <c r="E1668" s="165">
        <v>40.200000000000003</v>
      </c>
      <c r="L1668" s="161">
        <v>3883</v>
      </c>
      <c r="M1668" s="163">
        <v>0.67443500000000001</v>
      </c>
      <c r="N1668" s="8">
        <v>0</v>
      </c>
      <c r="O1668" s="165">
        <v>45.58</v>
      </c>
      <c r="Q1668" s="161">
        <v>4872</v>
      </c>
      <c r="R1668" s="163">
        <v>0.18079300000000001</v>
      </c>
      <c r="S1668" s="8" t="s">
        <v>4</v>
      </c>
      <c r="T1668" s="8" t="s">
        <v>5</v>
      </c>
      <c r="U1668" s="8">
        <v>0</v>
      </c>
      <c r="V1668" s="165">
        <v>49.76</v>
      </c>
      <c r="W1668" s="161">
        <v>1665</v>
      </c>
      <c r="X1668" s="159" t="s">
        <v>20</v>
      </c>
      <c r="AI1668" s="161">
        <v>3380</v>
      </c>
      <c r="AJ1668" s="163">
        <v>0.257961</v>
      </c>
      <c r="AK1668" s="8" t="s">
        <v>9</v>
      </c>
      <c r="AL1668" s="8" t="s">
        <v>10</v>
      </c>
      <c r="AM1668" s="8">
        <v>0</v>
      </c>
      <c r="AN1668" s="165">
        <v>55.15</v>
      </c>
      <c r="AO1668" s="161">
        <v>1669</v>
      </c>
      <c r="AP1668" s="159" t="s">
        <v>20</v>
      </c>
    </row>
    <row r="1669" spans="2:42" x14ac:dyDescent="0.25">
      <c r="B1669" s="161">
        <v>4647</v>
      </c>
      <c r="C1669" s="163">
        <v>0.15987899999999999</v>
      </c>
      <c r="D1669" s="8">
        <v>0</v>
      </c>
      <c r="E1669" s="165">
        <v>40.82</v>
      </c>
      <c r="L1669" s="161">
        <v>3887</v>
      </c>
      <c r="M1669" s="163">
        <v>1.5658030000000001</v>
      </c>
      <c r="N1669" s="8">
        <v>0</v>
      </c>
      <c r="O1669" s="165">
        <v>48.93</v>
      </c>
      <c r="Q1669" s="161">
        <v>4873</v>
      </c>
      <c r="R1669" s="163">
        <v>7.5186000000000003E-2</v>
      </c>
      <c r="S1669" s="8" t="s">
        <v>4</v>
      </c>
      <c r="T1669" s="8" t="s">
        <v>5</v>
      </c>
      <c r="U1669" s="8">
        <v>0</v>
      </c>
      <c r="V1669" s="165">
        <v>39.28</v>
      </c>
      <c r="W1669" s="161">
        <v>1666</v>
      </c>
      <c r="X1669" s="159" t="s">
        <v>20</v>
      </c>
      <c r="AI1669" s="161">
        <v>3382</v>
      </c>
      <c r="AJ1669" s="163">
        <v>0.48358499999999999</v>
      </c>
      <c r="AK1669" s="8" t="s">
        <v>6</v>
      </c>
      <c r="AL1669" s="8" t="s">
        <v>5</v>
      </c>
      <c r="AM1669" s="8">
        <v>0</v>
      </c>
      <c r="AN1669" s="165">
        <v>47.36</v>
      </c>
      <c r="AO1669" s="161">
        <v>1670</v>
      </c>
      <c r="AP1669" s="159" t="s">
        <v>20</v>
      </c>
    </row>
    <row r="1670" spans="2:42" x14ac:dyDescent="0.25">
      <c r="B1670" s="161">
        <v>4648</v>
      </c>
      <c r="C1670" s="163">
        <v>0.32619399999999998</v>
      </c>
      <c r="D1670" s="8">
        <v>0</v>
      </c>
      <c r="E1670" s="165">
        <v>41.33</v>
      </c>
      <c r="L1670" s="161">
        <v>3896</v>
      </c>
      <c r="M1670" s="163">
        <v>0.23569100000000001</v>
      </c>
      <c r="N1670" s="8">
        <v>0</v>
      </c>
      <c r="O1670" s="165">
        <v>58.94</v>
      </c>
      <c r="Q1670" s="161">
        <v>4877</v>
      </c>
      <c r="R1670" s="163">
        <v>0.11899999999999999</v>
      </c>
      <c r="S1670" s="8" t="s">
        <v>4</v>
      </c>
      <c r="T1670" s="8" t="s">
        <v>5</v>
      </c>
      <c r="U1670" s="8">
        <v>0</v>
      </c>
      <c r="V1670" s="165">
        <v>53.13</v>
      </c>
      <c r="W1670" s="161">
        <v>1667</v>
      </c>
      <c r="X1670" s="159" t="s">
        <v>20</v>
      </c>
      <c r="AI1670" s="161">
        <v>3384</v>
      </c>
      <c r="AJ1670" s="163">
        <v>0.37966100000000003</v>
      </c>
      <c r="AK1670" s="8" t="s">
        <v>9</v>
      </c>
      <c r="AL1670" s="8" t="s">
        <v>10</v>
      </c>
      <c r="AM1670" s="8">
        <v>0</v>
      </c>
      <c r="AN1670" s="165">
        <v>41.83</v>
      </c>
      <c r="AO1670" s="161">
        <v>1671</v>
      </c>
      <c r="AP1670" s="159" t="s">
        <v>20</v>
      </c>
    </row>
    <row r="1671" spans="2:42" x14ac:dyDescent="0.25">
      <c r="B1671" s="161">
        <v>4652</v>
      </c>
      <c r="C1671" s="163">
        <v>1.0399419999999999</v>
      </c>
      <c r="D1671" s="8">
        <v>0</v>
      </c>
      <c r="E1671" s="165">
        <v>42.57</v>
      </c>
      <c r="L1671" s="161">
        <v>3899</v>
      </c>
      <c r="M1671" s="163">
        <v>0.81443600000000005</v>
      </c>
      <c r="N1671" s="8">
        <v>0</v>
      </c>
      <c r="O1671" s="165">
        <v>39.22</v>
      </c>
      <c r="Q1671" s="161">
        <v>4879</v>
      </c>
      <c r="R1671" s="163">
        <v>0.13958400000000001</v>
      </c>
      <c r="S1671" s="8" t="s">
        <v>6</v>
      </c>
      <c r="T1671" s="8" t="s">
        <v>5</v>
      </c>
      <c r="U1671" s="8">
        <v>0</v>
      </c>
      <c r="V1671" s="165">
        <v>48.17</v>
      </c>
      <c r="W1671" s="161">
        <v>1668</v>
      </c>
      <c r="X1671" s="159" t="s">
        <v>20</v>
      </c>
      <c r="AI1671" s="161">
        <v>3387</v>
      </c>
      <c r="AJ1671" s="163">
        <v>0.135515</v>
      </c>
      <c r="AK1671" s="8" t="s">
        <v>4</v>
      </c>
      <c r="AL1671" s="8" t="s">
        <v>5</v>
      </c>
      <c r="AM1671" s="8">
        <v>0</v>
      </c>
      <c r="AN1671" s="165">
        <v>50.39</v>
      </c>
      <c r="AO1671" s="161">
        <v>1672</v>
      </c>
      <c r="AP1671" s="159" t="s">
        <v>18</v>
      </c>
    </row>
    <row r="1672" spans="2:42" x14ac:dyDescent="0.25">
      <c r="B1672" s="161">
        <v>4653</v>
      </c>
      <c r="C1672" s="163">
        <v>0.46224500000000002</v>
      </c>
      <c r="D1672" s="8">
        <v>0</v>
      </c>
      <c r="E1672" s="165">
        <v>39.51</v>
      </c>
      <c r="L1672" s="161">
        <v>3901</v>
      </c>
      <c r="M1672" s="163">
        <v>0.60409900000000005</v>
      </c>
      <c r="N1672" s="8">
        <v>0</v>
      </c>
      <c r="O1672" s="165">
        <v>46.3</v>
      </c>
      <c r="Q1672" s="161">
        <v>4885</v>
      </c>
      <c r="R1672" s="163">
        <v>0.159021</v>
      </c>
      <c r="S1672" s="8" t="s">
        <v>7</v>
      </c>
      <c r="T1672" s="8" t="s">
        <v>5</v>
      </c>
      <c r="U1672" s="8">
        <v>0</v>
      </c>
      <c r="V1672" s="165">
        <v>47.91</v>
      </c>
      <c r="W1672" s="161">
        <v>1669</v>
      </c>
      <c r="X1672" s="159" t="s">
        <v>20</v>
      </c>
      <c r="AI1672" s="161">
        <v>3389</v>
      </c>
      <c r="AJ1672" s="163">
        <v>0.136825</v>
      </c>
      <c r="AK1672" s="8" t="s">
        <v>9</v>
      </c>
      <c r="AL1672" s="8" t="s">
        <v>10</v>
      </c>
      <c r="AM1672" s="8">
        <v>0</v>
      </c>
      <c r="AN1672" s="165">
        <v>51.11</v>
      </c>
      <c r="AO1672" s="161">
        <v>1673</v>
      </c>
      <c r="AP1672" s="159" t="s">
        <v>18</v>
      </c>
    </row>
    <row r="1673" spans="2:42" x14ac:dyDescent="0.25">
      <c r="B1673" s="161">
        <v>4654</v>
      </c>
      <c r="C1673" s="163">
        <v>0.80563399999999996</v>
      </c>
      <c r="D1673" s="8">
        <v>0</v>
      </c>
      <c r="E1673" s="165">
        <v>47.32</v>
      </c>
      <c r="L1673" s="161">
        <v>3904</v>
      </c>
      <c r="M1673" s="163">
        <v>1.124285</v>
      </c>
      <c r="N1673" s="8">
        <v>0</v>
      </c>
      <c r="O1673" s="165">
        <v>45.26</v>
      </c>
      <c r="Q1673" s="161">
        <v>4887</v>
      </c>
      <c r="R1673" s="163">
        <v>0.110517</v>
      </c>
      <c r="S1673" s="8" t="s">
        <v>4</v>
      </c>
      <c r="T1673" s="8" t="s">
        <v>5</v>
      </c>
      <c r="U1673" s="8">
        <v>0</v>
      </c>
      <c r="V1673" s="165">
        <v>48.52</v>
      </c>
      <c r="W1673" s="161">
        <v>1670</v>
      </c>
      <c r="X1673" s="159" t="s">
        <v>20</v>
      </c>
      <c r="AI1673" s="161">
        <v>3391</v>
      </c>
      <c r="AJ1673" s="163">
        <v>0.85881200000000002</v>
      </c>
      <c r="AK1673" s="8" t="s">
        <v>9</v>
      </c>
      <c r="AL1673" s="8" t="s">
        <v>10</v>
      </c>
      <c r="AM1673" s="8">
        <v>0</v>
      </c>
      <c r="AN1673" s="165">
        <v>49.34</v>
      </c>
      <c r="AO1673" s="161">
        <v>1674</v>
      </c>
      <c r="AP1673" s="159" t="s">
        <v>20</v>
      </c>
    </row>
    <row r="1674" spans="2:42" x14ac:dyDescent="0.25">
      <c r="B1674" s="161">
        <v>4656</v>
      </c>
      <c r="C1674" s="163">
        <v>0.89703900000000003</v>
      </c>
      <c r="D1674" s="8">
        <v>0</v>
      </c>
      <c r="E1674" s="165">
        <v>46.51</v>
      </c>
      <c r="L1674" s="161">
        <v>3906</v>
      </c>
      <c r="M1674" s="163">
        <v>1.5508999999999999</v>
      </c>
      <c r="N1674" s="8">
        <v>0</v>
      </c>
      <c r="O1674" s="165">
        <v>58.86</v>
      </c>
      <c r="Q1674" s="161">
        <v>4889</v>
      </c>
      <c r="R1674" s="163">
        <v>1.04976</v>
      </c>
      <c r="S1674" s="8" t="s">
        <v>4</v>
      </c>
      <c r="T1674" s="8" t="s">
        <v>5</v>
      </c>
      <c r="U1674" s="8">
        <v>0</v>
      </c>
      <c r="V1674" s="165">
        <v>50.75</v>
      </c>
      <c r="W1674" s="161">
        <v>1671</v>
      </c>
      <c r="X1674" s="159" t="s">
        <v>20</v>
      </c>
      <c r="AI1674" s="161">
        <v>3392</v>
      </c>
      <c r="AJ1674" s="163">
        <v>0.72037300000000004</v>
      </c>
      <c r="AK1674" s="8" t="s">
        <v>9</v>
      </c>
      <c r="AL1674" s="8" t="s">
        <v>10</v>
      </c>
      <c r="AM1674" s="8">
        <v>0</v>
      </c>
      <c r="AN1674" s="165">
        <v>45.52</v>
      </c>
      <c r="AO1674" s="161">
        <v>1675</v>
      </c>
      <c r="AP1674" s="159" t="s">
        <v>20</v>
      </c>
    </row>
    <row r="1675" spans="2:42" x14ac:dyDescent="0.25">
      <c r="B1675" s="161">
        <v>4659</v>
      </c>
      <c r="C1675" s="163">
        <v>0.63338300000000003</v>
      </c>
      <c r="D1675" s="8">
        <v>0</v>
      </c>
      <c r="E1675" s="165">
        <v>42.24</v>
      </c>
      <c r="L1675" s="161">
        <v>3907</v>
      </c>
      <c r="M1675" s="163">
        <v>1.842177</v>
      </c>
      <c r="N1675" s="8">
        <v>0</v>
      </c>
      <c r="O1675" s="165">
        <v>57.07</v>
      </c>
      <c r="Q1675" s="161">
        <v>4891</v>
      </c>
      <c r="R1675" s="163">
        <v>0.26468799999999998</v>
      </c>
      <c r="S1675" s="8" t="s">
        <v>4</v>
      </c>
      <c r="T1675" s="8" t="s">
        <v>5</v>
      </c>
      <c r="U1675" s="8">
        <v>0</v>
      </c>
      <c r="V1675" s="165">
        <v>35.229999999999997</v>
      </c>
      <c r="W1675" s="161">
        <v>1672</v>
      </c>
      <c r="X1675" s="159" t="s">
        <v>17</v>
      </c>
      <c r="AI1675" s="161">
        <v>3393</v>
      </c>
      <c r="AJ1675" s="163">
        <v>0.31924999999999998</v>
      </c>
      <c r="AK1675" s="8" t="s">
        <v>4</v>
      </c>
      <c r="AL1675" s="8" t="s">
        <v>5</v>
      </c>
      <c r="AM1675" s="8">
        <v>0</v>
      </c>
      <c r="AN1675" s="165">
        <v>55.12</v>
      </c>
      <c r="AO1675" s="161">
        <v>1676</v>
      </c>
      <c r="AP1675" s="159" t="s">
        <v>20</v>
      </c>
    </row>
    <row r="1676" spans="2:42" x14ac:dyDescent="0.25">
      <c r="B1676" s="161">
        <v>4665</v>
      </c>
      <c r="C1676" s="163">
        <v>0.67443500000000001</v>
      </c>
      <c r="D1676" s="8">
        <v>0</v>
      </c>
      <c r="E1676" s="165">
        <v>45.58</v>
      </c>
      <c r="L1676" s="161">
        <v>3908</v>
      </c>
      <c r="M1676" s="163">
        <v>0.61089700000000002</v>
      </c>
      <c r="N1676" s="8">
        <v>0</v>
      </c>
      <c r="O1676" s="165">
        <v>56.96</v>
      </c>
      <c r="Q1676" s="161">
        <v>4892</v>
      </c>
      <c r="R1676" s="163">
        <v>0.21917500000000001</v>
      </c>
      <c r="S1676" s="8" t="s">
        <v>4</v>
      </c>
      <c r="T1676" s="8" t="s">
        <v>5</v>
      </c>
      <c r="U1676" s="8">
        <v>0</v>
      </c>
      <c r="V1676" s="165">
        <v>49.96</v>
      </c>
      <c r="W1676" s="161">
        <v>1673</v>
      </c>
      <c r="X1676" s="159" t="s">
        <v>20</v>
      </c>
      <c r="AI1676" s="161">
        <v>3395</v>
      </c>
      <c r="AJ1676" s="163">
        <v>0.23776600000000001</v>
      </c>
      <c r="AK1676" s="8" t="s">
        <v>9</v>
      </c>
      <c r="AL1676" s="8" t="s">
        <v>10</v>
      </c>
      <c r="AM1676" s="8">
        <v>0</v>
      </c>
      <c r="AN1676" s="165">
        <v>55.14</v>
      </c>
      <c r="AO1676" s="161">
        <v>1677</v>
      </c>
      <c r="AP1676" s="159" t="s">
        <v>18</v>
      </c>
    </row>
    <row r="1677" spans="2:42" x14ac:dyDescent="0.25">
      <c r="B1677" s="161">
        <v>4669</v>
      </c>
      <c r="C1677" s="163">
        <v>1.5658030000000001</v>
      </c>
      <c r="D1677" s="8">
        <v>0</v>
      </c>
      <c r="E1677" s="165">
        <v>48.93</v>
      </c>
      <c r="L1677" s="161">
        <v>3910</v>
      </c>
      <c r="M1677" s="163">
        <v>1.308279</v>
      </c>
      <c r="N1677" s="8">
        <v>0</v>
      </c>
      <c r="O1677" s="165">
        <v>56.49</v>
      </c>
      <c r="Q1677" s="161">
        <v>4894</v>
      </c>
      <c r="R1677" s="163">
        <v>0.35513</v>
      </c>
      <c r="S1677" s="8" t="s">
        <v>4</v>
      </c>
      <c r="T1677" s="8" t="s">
        <v>5</v>
      </c>
      <c r="U1677" s="8">
        <v>0</v>
      </c>
      <c r="V1677" s="165">
        <v>55.76</v>
      </c>
      <c r="W1677" s="161">
        <v>1674</v>
      </c>
      <c r="X1677" s="159" t="s">
        <v>20</v>
      </c>
      <c r="AI1677" s="161">
        <v>3396</v>
      </c>
      <c r="AJ1677" s="163">
        <v>0.45184999999999997</v>
      </c>
      <c r="AK1677" s="8" t="s">
        <v>9</v>
      </c>
      <c r="AL1677" s="8" t="s">
        <v>10</v>
      </c>
      <c r="AM1677" s="8">
        <v>0</v>
      </c>
      <c r="AN1677" s="165">
        <v>47.89</v>
      </c>
      <c r="AO1677" s="161">
        <v>1678</v>
      </c>
      <c r="AP1677" s="159" t="s">
        <v>20</v>
      </c>
    </row>
    <row r="1678" spans="2:42" x14ac:dyDescent="0.25">
      <c r="B1678" s="161">
        <v>4678</v>
      </c>
      <c r="C1678" s="163">
        <v>0.23569100000000001</v>
      </c>
      <c r="D1678" s="8">
        <v>0</v>
      </c>
      <c r="E1678" s="165">
        <v>58.94</v>
      </c>
      <c r="L1678" s="161">
        <v>3920</v>
      </c>
      <c r="M1678" s="163">
        <v>2.1472009999999999</v>
      </c>
      <c r="N1678" s="8">
        <v>0</v>
      </c>
      <c r="O1678" s="165">
        <v>56.32</v>
      </c>
      <c r="Q1678" s="161">
        <v>4896</v>
      </c>
      <c r="R1678" s="163">
        <v>0.383683</v>
      </c>
      <c r="S1678" s="8" t="s">
        <v>4</v>
      </c>
      <c r="T1678" s="8" t="s">
        <v>5</v>
      </c>
      <c r="U1678" s="8">
        <v>0</v>
      </c>
      <c r="V1678" s="165">
        <v>50.87</v>
      </c>
      <c r="W1678" s="161">
        <v>1675</v>
      </c>
      <c r="X1678" s="159" t="s">
        <v>20</v>
      </c>
      <c r="AI1678" s="161">
        <v>3398</v>
      </c>
      <c r="AJ1678" s="163">
        <v>0.30926399999999998</v>
      </c>
      <c r="AK1678" s="8" t="s">
        <v>9</v>
      </c>
      <c r="AL1678" s="8" t="s">
        <v>10</v>
      </c>
      <c r="AM1678" s="8">
        <v>0</v>
      </c>
      <c r="AN1678" s="165">
        <v>46.53</v>
      </c>
      <c r="AO1678" s="161">
        <v>1679</v>
      </c>
      <c r="AP1678" s="159" t="s">
        <v>18</v>
      </c>
    </row>
    <row r="1679" spans="2:42" x14ac:dyDescent="0.25">
      <c r="B1679" s="161">
        <v>4681</v>
      </c>
      <c r="C1679" s="163">
        <v>0.81443600000000005</v>
      </c>
      <c r="D1679" s="8">
        <v>0</v>
      </c>
      <c r="E1679" s="165">
        <v>39.22</v>
      </c>
      <c r="L1679" s="161">
        <v>3921</v>
      </c>
      <c r="M1679" s="163">
        <v>2.0568680000000001</v>
      </c>
      <c r="N1679" s="8">
        <v>0</v>
      </c>
      <c r="O1679" s="165">
        <v>49.2</v>
      </c>
      <c r="Q1679" s="161">
        <v>4899</v>
      </c>
      <c r="R1679" s="163">
        <v>7.9322000000000004E-2</v>
      </c>
      <c r="S1679" s="8" t="s">
        <v>4</v>
      </c>
      <c r="T1679" s="8" t="s">
        <v>5</v>
      </c>
      <c r="U1679" s="8">
        <v>0</v>
      </c>
      <c r="V1679" s="165">
        <v>33.69</v>
      </c>
      <c r="W1679" s="161">
        <v>1676</v>
      </c>
      <c r="X1679" s="159" t="s">
        <v>20</v>
      </c>
      <c r="AI1679" s="161">
        <v>3399</v>
      </c>
      <c r="AJ1679" s="163">
        <v>0.18599599999999999</v>
      </c>
      <c r="AK1679" s="8" t="s">
        <v>4</v>
      </c>
      <c r="AL1679" s="8" t="s">
        <v>5</v>
      </c>
      <c r="AM1679" s="8">
        <v>0</v>
      </c>
      <c r="AN1679" s="165">
        <v>42.56</v>
      </c>
      <c r="AO1679" s="161">
        <v>1680</v>
      </c>
      <c r="AP1679" s="159" t="s">
        <v>18</v>
      </c>
    </row>
    <row r="1680" spans="2:42" x14ac:dyDescent="0.25">
      <c r="B1680" s="161">
        <v>4683</v>
      </c>
      <c r="C1680" s="163">
        <v>0.60409900000000005</v>
      </c>
      <c r="D1680" s="8">
        <v>0</v>
      </c>
      <c r="E1680" s="165">
        <v>46.3</v>
      </c>
      <c r="L1680" s="161">
        <v>3932</v>
      </c>
      <c r="M1680" s="163">
        <v>1.1484669999999999</v>
      </c>
      <c r="N1680" s="8">
        <v>0</v>
      </c>
      <c r="O1680" s="165">
        <v>46.25</v>
      </c>
      <c r="Q1680" s="161">
        <v>4900</v>
      </c>
      <c r="R1680" s="163">
        <v>0.331953</v>
      </c>
      <c r="S1680" s="8" t="s">
        <v>4</v>
      </c>
      <c r="T1680" s="8" t="s">
        <v>5</v>
      </c>
      <c r="U1680" s="8">
        <v>0</v>
      </c>
      <c r="V1680" s="165">
        <v>41.08</v>
      </c>
      <c r="W1680" s="161">
        <v>1677</v>
      </c>
      <c r="X1680" s="159" t="s">
        <v>20</v>
      </c>
      <c r="AI1680" s="161">
        <v>3400</v>
      </c>
      <c r="AJ1680" s="163">
        <v>0.41579700000000003</v>
      </c>
      <c r="AK1680" s="8" t="s">
        <v>11</v>
      </c>
      <c r="AL1680" s="8" t="s">
        <v>10</v>
      </c>
      <c r="AM1680" s="8">
        <v>0</v>
      </c>
      <c r="AN1680" s="165">
        <v>51.12</v>
      </c>
      <c r="AO1680" s="161">
        <v>1681</v>
      </c>
      <c r="AP1680" s="159" t="s">
        <v>20</v>
      </c>
    </row>
    <row r="1681" spans="2:42" x14ac:dyDescent="0.25">
      <c r="B1681" s="161">
        <v>4686</v>
      </c>
      <c r="C1681" s="163">
        <v>1.124285</v>
      </c>
      <c r="D1681" s="8">
        <v>0</v>
      </c>
      <c r="E1681" s="165">
        <v>45.26</v>
      </c>
      <c r="L1681" s="161">
        <v>3937</v>
      </c>
      <c r="M1681" s="163">
        <v>2.7959170000000002</v>
      </c>
      <c r="N1681" s="8">
        <v>0</v>
      </c>
      <c r="O1681" s="165">
        <v>45.13</v>
      </c>
      <c r="Q1681" s="161">
        <v>4902</v>
      </c>
      <c r="R1681" s="163">
        <v>0.45913799999999999</v>
      </c>
      <c r="S1681" s="8" t="s">
        <v>4</v>
      </c>
      <c r="T1681" s="8" t="s">
        <v>5</v>
      </c>
      <c r="U1681" s="8">
        <v>0</v>
      </c>
      <c r="V1681" s="165">
        <v>44.74</v>
      </c>
      <c r="W1681" s="161">
        <v>1678</v>
      </c>
      <c r="X1681" s="159" t="s">
        <v>20</v>
      </c>
      <c r="AI1681" s="161">
        <v>3401</v>
      </c>
      <c r="AJ1681" s="163">
        <v>0.13633700000000001</v>
      </c>
      <c r="AK1681" s="8" t="s">
        <v>12</v>
      </c>
      <c r="AL1681" s="8" t="s">
        <v>13</v>
      </c>
      <c r="AM1681" s="8">
        <v>0</v>
      </c>
      <c r="AN1681" s="165">
        <v>46.93</v>
      </c>
      <c r="AO1681" s="161">
        <v>1682</v>
      </c>
      <c r="AP1681" s="159" t="s">
        <v>20</v>
      </c>
    </row>
    <row r="1682" spans="2:42" x14ac:dyDescent="0.25">
      <c r="B1682" s="161">
        <v>4688</v>
      </c>
      <c r="C1682" s="163">
        <v>1.5508999999999999</v>
      </c>
      <c r="D1682" s="8">
        <v>0</v>
      </c>
      <c r="E1682" s="165">
        <v>58.86</v>
      </c>
      <c r="L1682" s="161">
        <v>3938</v>
      </c>
      <c r="M1682" s="163">
        <v>1.9772190000000001</v>
      </c>
      <c r="N1682" s="8">
        <v>0</v>
      </c>
      <c r="O1682" s="165">
        <v>42.24</v>
      </c>
      <c r="Q1682" s="161">
        <v>4906</v>
      </c>
      <c r="R1682" s="163">
        <v>0.42180200000000001</v>
      </c>
      <c r="S1682" s="8" t="s">
        <v>6</v>
      </c>
      <c r="T1682" s="8" t="s">
        <v>5</v>
      </c>
      <c r="U1682" s="8">
        <v>0</v>
      </c>
      <c r="V1682" s="165">
        <v>49.22</v>
      </c>
      <c r="W1682" s="161">
        <v>1679</v>
      </c>
      <c r="X1682" s="159" t="s">
        <v>20</v>
      </c>
      <c r="AI1682" s="161">
        <v>3403</v>
      </c>
      <c r="AJ1682" s="163">
        <v>0.48849399999999998</v>
      </c>
      <c r="AK1682" s="8" t="s">
        <v>9</v>
      </c>
      <c r="AL1682" s="8" t="s">
        <v>10</v>
      </c>
      <c r="AM1682" s="8">
        <v>0</v>
      </c>
      <c r="AN1682" s="165">
        <v>39.54</v>
      </c>
      <c r="AO1682" s="161">
        <v>1683</v>
      </c>
      <c r="AP1682" s="159" t="s">
        <v>20</v>
      </c>
    </row>
    <row r="1683" spans="2:42" x14ac:dyDescent="0.25">
      <c r="B1683" s="161">
        <v>4689</v>
      </c>
      <c r="C1683" s="163">
        <v>1.842177</v>
      </c>
      <c r="D1683" s="8">
        <v>0</v>
      </c>
      <c r="E1683" s="165">
        <v>57.07</v>
      </c>
      <c r="L1683" s="161">
        <v>3946</v>
      </c>
      <c r="M1683" s="163">
        <v>0.759517</v>
      </c>
      <c r="N1683" s="8">
        <v>0</v>
      </c>
      <c r="O1683" s="165">
        <v>56.06</v>
      </c>
      <c r="Q1683" s="161">
        <v>4909</v>
      </c>
      <c r="R1683" s="163">
        <v>0.16932</v>
      </c>
      <c r="S1683" s="8" t="s">
        <v>6</v>
      </c>
      <c r="T1683" s="8" t="s">
        <v>5</v>
      </c>
      <c r="U1683" s="8">
        <v>0</v>
      </c>
      <c r="V1683" s="165">
        <v>53.21</v>
      </c>
      <c r="W1683" s="161">
        <v>1680</v>
      </c>
      <c r="X1683" s="159" t="s">
        <v>20</v>
      </c>
      <c r="AI1683" s="161">
        <v>3404</v>
      </c>
      <c r="AJ1683" s="163">
        <v>0.22161500000000001</v>
      </c>
      <c r="AK1683" s="8" t="s">
        <v>42</v>
      </c>
      <c r="AL1683" s="8" t="s">
        <v>42</v>
      </c>
      <c r="AM1683" s="8">
        <v>0</v>
      </c>
      <c r="AN1683" s="165">
        <v>37.89</v>
      </c>
      <c r="AO1683" s="161">
        <v>1684</v>
      </c>
      <c r="AP1683" s="159" t="s">
        <v>20</v>
      </c>
    </row>
    <row r="1684" spans="2:42" x14ac:dyDescent="0.25">
      <c r="B1684" s="161">
        <v>4690</v>
      </c>
      <c r="C1684" s="163">
        <v>0.61089700000000002</v>
      </c>
      <c r="D1684" s="8">
        <v>0</v>
      </c>
      <c r="E1684" s="165">
        <v>56.96</v>
      </c>
      <c r="L1684" s="161">
        <v>3947</v>
      </c>
      <c r="M1684" s="163">
        <v>0.49041699999999999</v>
      </c>
      <c r="N1684" s="8">
        <v>0</v>
      </c>
      <c r="O1684" s="165">
        <v>45.66</v>
      </c>
      <c r="Q1684" s="161">
        <v>4910</v>
      </c>
      <c r="R1684" s="163">
        <v>8.2647999999999999E-2</v>
      </c>
      <c r="S1684" s="8" t="s">
        <v>4</v>
      </c>
      <c r="T1684" s="8" t="s">
        <v>5</v>
      </c>
      <c r="U1684" s="8">
        <v>0</v>
      </c>
      <c r="V1684" s="165">
        <v>50.2</v>
      </c>
      <c r="W1684" s="161">
        <v>1681</v>
      </c>
      <c r="X1684" s="159" t="s">
        <v>20</v>
      </c>
      <c r="AI1684" s="161">
        <v>3405</v>
      </c>
      <c r="AJ1684" s="163">
        <v>0.34298699999999999</v>
      </c>
      <c r="AK1684" s="8" t="s">
        <v>9</v>
      </c>
      <c r="AL1684" s="8" t="s">
        <v>10</v>
      </c>
      <c r="AM1684" s="8">
        <v>0</v>
      </c>
      <c r="AN1684" s="165">
        <v>50</v>
      </c>
      <c r="AO1684" s="161">
        <v>1685</v>
      </c>
      <c r="AP1684" s="159" t="s">
        <v>20</v>
      </c>
    </row>
    <row r="1685" spans="2:42" x14ac:dyDescent="0.25">
      <c r="B1685" s="161">
        <v>4692</v>
      </c>
      <c r="C1685" s="163">
        <v>1.308279</v>
      </c>
      <c r="D1685" s="8">
        <v>0</v>
      </c>
      <c r="E1685" s="165">
        <v>56.49</v>
      </c>
      <c r="L1685" s="161">
        <v>3948</v>
      </c>
      <c r="M1685" s="163">
        <v>0.61099099999999995</v>
      </c>
      <c r="N1685" s="8">
        <v>0</v>
      </c>
      <c r="O1685" s="165">
        <v>39.89</v>
      </c>
      <c r="Q1685" s="161">
        <v>4912</v>
      </c>
      <c r="R1685" s="163">
        <v>0.123497</v>
      </c>
      <c r="S1685" s="8" t="s">
        <v>4</v>
      </c>
      <c r="T1685" s="8" t="s">
        <v>5</v>
      </c>
      <c r="U1685" s="8">
        <v>0</v>
      </c>
      <c r="V1685" s="165">
        <v>46.38</v>
      </c>
      <c r="W1685" s="161">
        <v>1682</v>
      </c>
      <c r="X1685" s="159" t="s">
        <v>20</v>
      </c>
      <c r="AI1685" s="161">
        <v>3407</v>
      </c>
      <c r="AJ1685" s="163">
        <v>7.6415999999999998E-2</v>
      </c>
      <c r="AK1685" s="8" t="s">
        <v>4</v>
      </c>
      <c r="AL1685" s="8" t="s">
        <v>5</v>
      </c>
      <c r="AM1685" s="8">
        <v>0</v>
      </c>
      <c r="AN1685" s="165">
        <v>51.38</v>
      </c>
      <c r="AO1685" s="161">
        <v>1686</v>
      </c>
      <c r="AP1685" s="159" t="s">
        <v>17</v>
      </c>
    </row>
    <row r="1686" spans="2:42" x14ac:dyDescent="0.25">
      <c r="B1686" s="161">
        <v>4702</v>
      </c>
      <c r="C1686" s="163">
        <v>2.1472009999999999</v>
      </c>
      <c r="D1686" s="8">
        <v>0</v>
      </c>
      <c r="E1686" s="165">
        <v>56.32</v>
      </c>
      <c r="L1686" s="161">
        <v>3950</v>
      </c>
      <c r="M1686" s="163">
        <v>0.97169499999999998</v>
      </c>
      <c r="N1686" s="8">
        <v>0</v>
      </c>
      <c r="O1686" s="165">
        <v>43.87</v>
      </c>
      <c r="Q1686" s="161">
        <v>4914</v>
      </c>
      <c r="R1686" s="163">
        <v>0.105522</v>
      </c>
      <c r="S1686" s="8" t="s">
        <v>4</v>
      </c>
      <c r="T1686" s="8" t="s">
        <v>5</v>
      </c>
      <c r="U1686" s="8">
        <v>0</v>
      </c>
      <c r="V1686" s="165">
        <v>46.15</v>
      </c>
      <c r="W1686" s="161">
        <v>1683</v>
      </c>
      <c r="X1686" s="159" t="s">
        <v>20</v>
      </c>
      <c r="AI1686" s="161">
        <v>3409</v>
      </c>
      <c r="AJ1686" s="163">
        <v>0.180481</v>
      </c>
      <c r="AK1686" s="8" t="s">
        <v>9</v>
      </c>
      <c r="AL1686" s="8" t="s">
        <v>10</v>
      </c>
      <c r="AM1686" s="8">
        <v>0</v>
      </c>
      <c r="AN1686" s="165">
        <v>39.83</v>
      </c>
      <c r="AO1686" s="161">
        <v>1687</v>
      </c>
      <c r="AP1686" s="159" t="s">
        <v>20</v>
      </c>
    </row>
    <row r="1687" spans="2:42" x14ac:dyDescent="0.25">
      <c r="B1687" s="161">
        <v>4703</v>
      </c>
      <c r="C1687" s="163">
        <v>2.0568680000000001</v>
      </c>
      <c r="D1687" s="8">
        <v>0</v>
      </c>
      <c r="E1687" s="165">
        <v>49.2</v>
      </c>
      <c r="L1687" s="161">
        <v>3954</v>
      </c>
      <c r="M1687" s="163">
        <v>0.333123</v>
      </c>
      <c r="N1687" s="8">
        <v>0</v>
      </c>
      <c r="O1687" s="165">
        <v>51.03</v>
      </c>
      <c r="Q1687" s="161">
        <v>4915</v>
      </c>
      <c r="R1687" s="163">
        <v>0.30152400000000001</v>
      </c>
      <c r="S1687" s="8" t="s">
        <v>4</v>
      </c>
      <c r="T1687" s="8" t="s">
        <v>5</v>
      </c>
      <c r="U1687" s="8">
        <v>0</v>
      </c>
      <c r="V1687" s="165">
        <v>51.08</v>
      </c>
      <c r="W1687" s="161">
        <v>1684</v>
      </c>
      <c r="X1687" s="159" t="s">
        <v>20</v>
      </c>
      <c r="AI1687" s="161">
        <v>3410</v>
      </c>
      <c r="AJ1687" s="163">
        <v>0.44371300000000002</v>
      </c>
      <c r="AK1687" s="8" t="s">
        <v>9</v>
      </c>
      <c r="AL1687" s="8" t="s">
        <v>10</v>
      </c>
      <c r="AM1687" s="8">
        <v>0</v>
      </c>
      <c r="AN1687" s="165">
        <v>44.7</v>
      </c>
      <c r="AO1687" s="161">
        <v>1688</v>
      </c>
      <c r="AP1687" s="159" t="s">
        <v>18</v>
      </c>
    </row>
    <row r="1688" spans="2:42" x14ac:dyDescent="0.25">
      <c r="B1688" s="161">
        <v>4714</v>
      </c>
      <c r="C1688" s="163">
        <v>1.1484669999999999</v>
      </c>
      <c r="D1688" s="8">
        <v>0</v>
      </c>
      <c r="E1688" s="165">
        <v>46.25</v>
      </c>
      <c r="L1688" s="161">
        <v>3955</v>
      </c>
      <c r="M1688" s="163">
        <v>1.7211609999999999</v>
      </c>
      <c r="N1688" s="8">
        <v>0</v>
      </c>
      <c r="O1688" s="165">
        <v>42.76</v>
      </c>
      <c r="Q1688" s="161">
        <v>4917</v>
      </c>
      <c r="R1688" s="163">
        <v>0.206594</v>
      </c>
      <c r="S1688" s="8" t="s">
        <v>4</v>
      </c>
      <c r="T1688" s="8" t="s">
        <v>5</v>
      </c>
      <c r="U1688" s="8">
        <v>0</v>
      </c>
      <c r="V1688" s="165">
        <v>37.549999999999997</v>
      </c>
      <c r="W1688" s="161">
        <v>1685</v>
      </c>
      <c r="X1688" s="159" t="s">
        <v>20</v>
      </c>
      <c r="AI1688" s="161">
        <v>3415</v>
      </c>
      <c r="AJ1688" s="163">
        <v>0.58676099999999998</v>
      </c>
      <c r="AK1688" s="8" t="s">
        <v>11</v>
      </c>
      <c r="AL1688" s="8" t="s">
        <v>10</v>
      </c>
      <c r="AM1688" s="8">
        <v>0</v>
      </c>
      <c r="AN1688" s="165">
        <v>49.5</v>
      </c>
      <c r="AO1688" s="161">
        <v>1689</v>
      </c>
      <c r="AP1688" s="159" t="s">
        <v>18</v>
      </c>
    </row>
    <row r="1689" spans="2:42" x14ac:dyDescent="0.25">
      <c r="B1689" s="161">
        <v>4719</v>
      </c>
      <c r="C1689" s="163">
        <v>2.7959170000000002</v>
      </c>
      <c r="D1689" s="8">
        <v>0</v>
      </c>
      <c r="E1689" s="165">
        <v>45.13</v>
      </c>
      <c r="L1689" s="161">
        <v>3959</v>
      </c>
      <c r="M1689" s="163">
        <v>1.000604</v>
      </c>
      <c r="N1689" s="8">
        <v>0</v>
      </c>
      <c r="O1689" s="165">
        <v>32.729999999999997</v>
      </c>
      <c r="Q1689" s="161">
        <v>4920</v>
      </c>
      <c r="R1689" s="163">
        <v>0.60234600000000005</v>
      </c>
      <c r="S1689" s="8" t="s">
        <v>4</v>
      </c>
      <c r="T1689" s="8" t="s">
        <v>5</v>
      </c>
      <c r="U1689" s="8">
        <v>0</v>
      </c>
      <c r="V1689" s="165">
        <v>53.86</v>
      </c>
      <c r="W1689" s="161">
        <v>1686</v>
      </c>
      <c r="X1689" s="159" t="s">
        <v>20</v>
      </c>
      <c r="AI1689" s="161">
        <v>3416</v>
      </c>
      <c r="AJ1689" s="163">
        <v>0.30048200000000003</v>
      </c>
      <c r="AK1689" s="8" t="s">
        <v>9</v>
      </c>
      <c r="AL1689" s="8" t="s">
        <v>10</v>
      </c>
      <c r="AM1689" s="8">
        <v>0</v>
      </c>
      <c r="AN1689" s="165">
        <v>59.23</v>
      </c>
      <c r="AO1689" s="161">
        <v>1690</v>
      </c>
      <c r="AP1689" s="159" t="s">
        <v>18</v>
      </c>
    </row>
    <row r="1690" spans="2:42" x14ac:dyDescent="0.25">
      <c r="B1690" s="161">
        <v>4720</v>
      </c>
      <c r="C1690" s="163">
        <v>1.9772190000000001</v>
      </c>
      <c r="D1690" s="8">
        <v>0</v>
      </c>
      <c r="E1690" s="165">
        <v>42.24</v>
      </c>
      <c r="L1690" s="161">
        <v>3962</v>
      </c>
      <c r="M1690" s="163">
        <v>1.858851</v>
      </c>
      <c r="N1690" s="8">
        <v>0</v>
      </c>
      <c r="O1690" s="165">
        <v>46.08</v>
      </c>
      <c r="Q1690" s="161">
        <v>4922</v>
      </c>
      <c r="R1690" s="163">
        <v>0.36335000000000001</v>
      </c>
      <c r="S1690" s="8" t="s">
        <v>4</v>
      </c>
      <c r="T1690" s="8" t="s">
        <v>5</v>
      </c>
      <c r="U1690" s="8">
        <v>0</v>
      </c>
      <c r="V1690" s="165">
        <v>46.77</v>
      </c>
      <c r="W1690" s="161">
        <v>1687</v>
      </c>
      <c r="X1690" s="159" t="s">
        <v>20</v>
      </c>
      <c r="AI1690" s="161">
        <v>3417</v>
      </c>
      <c r="AJ1690" s="163">
        <v>7.9902000000000001E-2</v>
      </c>
      <c r="AK1690" s="8" t="s">
        <v>4</v>
      </c>
      <c r="AL1690" s="8" t="s">
        <v>5</v>
      </c>
      <c r="AM1690" s="8">
        <v>0</v>
      </c>
      <c r="AN1690" s="165">
        <v>42.62</v>
      </c>
      <c r="AO1690" s="161">
        <v>1691</v>
      </c>
      <c r="AP1690" s="159" t="s">
        <v>18</v>
      </c>
    </row>
    <row r="1691" spans="2:42" x14ac:dyDescent="0.25">
      <c r="B1691" s="161">
        <v>4728</v>
      </c>
      <c r="C1691" s="163">
        <v>0.759517</v>
      </c>
      <c r="D1691" s="8">
        <v>0</v>
      </c>
      <c r="E1691" s="165">
        <v>56.06</v>
      </c>
      <c r="L1691" s="161">
        <v>3963</v>
      </c>
      <c r="M1691" s="163">
        <v>1.4080010000000001</v>
      </c>
      <c r="N1691" s="8">
        <v>0</v>
      </c>
      <c r="O1691" s="165">
        <v>43.58</v>
      </c>
      <c r="Q1691" s="161">
        <v>4926</v>
      </c>
      <c r="R1691" s="163">
        <v>0.121114</v>
      </c>
      <c r="S1691" s="8" t="s">
        <v>6</v>
      </c>
      <c r="T1691" s="8" t="s">
        <v>5</v>
      </c>
      <c r="U1691" s="8">
        <v>0</v>
      </c>
      <c r="V1691" s="165">
        <v>49.72</v>
      </c>
      <c r="W1691" s="161">
        <v>1688</v>
      </c>
      <c r="X1691" s="159" t="s">
        <v>20</v>
      </c>
      <c r="AI1691" s="161">
        <v>3422</v>
      </c>
      <c r="AJ1691" s="163">
        <v>0.21934400000000001</v>
      </c>
      <c r="AK1691" s="8" t="s">
        <v>9</v>
      </c>
      <c r="AL1691" s="8" t="s">
        <v>10</v>
      </c>
      <c r="AM1691" s="8">
        <v>0</v>
      </c>
      <c r="AN1691" s="165">
        <v>36.51</v>
      </c>
      <c r="AO1691" s="161">
        <v>1692</v>
      </c>
      <c r="AP1691" s="159" t="s">
        <v>18</v>
      </c>
    </row>
    <row r="1692" spans="2:42" x14ac:dyDescent="0.25">
      <c r="B1692" s="161">
        <v>4729</v>
      </c>
      <c r="C1692" s="163">
        <v>0.49041699999999999</v>
      </c>
      <c r="D1692" s="8">
        <v>0</v>
      </c>
      <c r="E1692" s="165">
        <v>45.66</v>
      </c>
      <c r="L1692" s="161">
        <v>3967</v>
      </c>
      <c r="M1692" s="163">
        <v>1.7961990000000001</v>
      </c>
      <c r="N1692" s="8">
        <v>0</v>
      </c>
      <c r="O1692" s="165">
        <v>51.38</v>
      </c>
      <c r="Q1692" s="161">
        <v>4928</v>
      </c>
      <c r="R1692" s="163">
        <v>0.21709500000000001</v>
      </c>
      <c r="S1692" s="8" t="s">
        <v>4</v>
      </c>
      <c r="T1692" s="8" t="s">
        <v>5</v>
      </c>
      <c r="U1692" s="8">
        <v>0</v>
      </c>
      <c r="V1692" s="165">
        <v>52.57</v>
      </c>
      <c r="W1692" s="161">
        <v>1689</v>
      </c>
      <c r="X1692" s="159" t="s">
        <v>20</v>
      </c>
      <c r="AI1692" s="161">
        <v>3423</v>
      </c>
      <c r="AJ1692" s="163">
        <v>0.116121</v>
      </c>
      <c r="AK1692" s="8" t="s">
        <v>4</v>
      </c>
      <c r="AL1692" s="8" t="s">
        <v>5</v>
      </c>
      <c r="AM1692" s="8">
        <v>0</v>
      </c>
      <c r="AN1692" s="165">
        <v>45.91</v>
      </c>
      <c r="AO1692" s="161">
        <v>1693</v>
      </c>
      <c r="AP1692" s="159" t="s">
        <v>20</v>
      </c>
    </row>
    <row r="1693" spans="2:42" x14ac:dyDescent="0.25">
      <c r="B1693" s="161">
        <v>4730</v>
      </c>
      <c r="C1693" s="163">
        <v>0.61099099999999995</v>
      </c>
      <c r="D1693" s="8">
        <v>0</v>
      </c>
      <c r="E1693" s="165">
        <v>39.89</v>
      </c>
      <c r="L1693" s="161">
        <v>3970</v>
      </c>
      <c r="M1693" s="163">
        <v>0.93803499999999995</v>
      </c>
      <c r="N1693" s="8">
        <v>0</v>
      </c>
      <c r="O1693" s="165">
        <v>53.28</v>
      </c>
      <c r="Q1693" s="161">
        <v>4933</v>
      </c>
      <c r="R1693" s="163">
        <v>0.22998099999999999</v>
      </c>
      <c r="S1693" s="8" t="s">
        <v>4</v>
      </c>
      <c r="T1693" s="8" t="s">
        <v>5</v>
      </c>
      <c r="U1693" s="8">
        <v>0</v>
      </c>
      <c r="V1693" s="165">
        <v>45.92</v>
      </c>
      <c r="W1693" s="161">
        <v>1690</v>
      </c>
      <c r="X1693" s="159" t="s">
        <v>20</v>
      </c>
      <c r="AI1693" s="161">
        <v>3425</v>
      </c>
      <c r="AJ1693" s="163">
        <v>0.21726300000000001</v>
      </c>
      <c r="AK1693" s="8" t="s">
        <v>9</v>
      </c>
      <c r="AL1693" s="8" t="s">
        <v>10</v>
      </c>
      <c r="AM1693" s="8">
        <v>0</v>
      </c>
      <c r="AN1693" s="165">
        <v>37.18</v>
      </c>
      <c r="AO1693" s="161">
        <v>1694</v>
      </c>
      <c r="AP1693" s="159" t="s">
        <v>20</v>
      </c>
    </row>
    <row r="1694" spans="2:42" x14ac:dyDescent="0.25">
      <c r="B1694" s="161">
        <v>4732</v>
      </c>
      <c r="C1694" s="163">
        <v>0.97169499999999998</v>
      </c>
      <c r="D1694" s="8">
        <v>0</v>
      </c>
      <c r="E1694" s="165">
        <v>43.87</v>
      </c>
      <c r="L1694" s="161">
        <v>3971</v>
      </c>
      <c r="M1694" s="163">
        <v>0.69743100000000002</v>
      </c>
      <c r="N1694" s="8">
        <v>0</v>
      </c>
      <c r="O1694" s="165">
        <v>52.74</v>
      </c>
      <c r="Q1694" s="161">
        <v>4935</v>
      </c>
      <c r="R1694" s="163">
        <v>0.108782</v>
      </c>
      <c r="S1694" s="8" t="s">
        <v>4</v>
      </c>
      <c r="T1694" s="8" t="s">
        <v>5</v>
      </c>
      <c r="U1694" s="8">
        <v>0</v>
      </c>
      <c r="V1694" s="165">
        <v>48.2</v>
      </c>
      <c r="W1694" s="161">
        <v>1691</v>
      </c>
      <c r="X1694" s="159" t="s">
        <v>20</v>
      </c>
      <c r="AI1694" s="161">
        <v>3427</v>
      </c>
      <c r="AJ1694" s="163">
        <v>0.18809500000000001</v>
      </c>
      <c r="AK1694" s="8" t="s">
        <v>4</v>
      </c>
      <c r="AL1694" s="8" t="s">
        <v>5</v>
      </c>
      <c r="AM1694" s="8">
        <v>0</v>
      </c>
      <c r="AN1694" s="165">
        <v>44.61</v>
      </c>
      <c r="AO1694" s="161">
        <v>1695</v>
      </c>
      <c r="AP1694" s="159" t="s">
        <v>18</v>
      </c>
    </row>
    <row r="1695" spans="2:42" x14ac:dyDescent="0.25">
      <c r="B1695" s="161">
        <v>4736</v>
      </c>
      <c r="C1695" s="163">
        <v>0.333123</v>
      </c>
      <c r="D1695" s="8">
        <v>0</v>
      </c>
      <c r="E1695" s="165">
        <v>51.03</v>
      </c>
      <c r="L1695" s="161">
        <v>3975</v>
      </c>
      <c r="M1695" s="163">
        <v>1.030097</v>
      </c>
      <c r="N1695" s="8">
        <v>0</v>
      </c>
      <c r="O1695" s="165">
        <v>48.38</v>
      </c>
      <c r="Q1695" s="161">
        <v>4937</v>
      </c>
      <c r="R1695" s="163">
        <v>0.136437</v>
      </c>
      <c r="S1695" s="8" t="s">
        <v>6</v>
      </c>
      <c r="T1695" s="8" t="s">
        <v>5</v>
      </c>
      <c r="U1695" s="8">
        <v>0</v>
      </c>
      <c r="V1695" s="165">
        <v>50.38</v>
      </c>
      <c r="W1695" s="161">
        <v>1692</v>
      </c>
      <c r="X1695" s="159" t="s">
        <v>20</v>
      </c>
      <c r="AI1695" s="161">
        <v>3428</v>
      </c>
      <c r="AJ1695" s="163">
        <v>0.34201999999999999</v>
      </c>
      <c r="AK1695" s="8" t="s">
        <v>6</v>
      </c>
      <c r="AL1695" s="8" t="s">
        <v>5</v>
      </c>
      <c r="AM1695" s="8">
        <v>0</v>
      </c>
      <c r="AN1695" s="165">
        <v>57.04</v>
      </c>
      <c r="AO1695" s="161">
        <v>1696</v>
      </c>
      <c r="AP1695" s="159" t="s">
        <v>20</v>
      </c>
    </row>
    <row r="1696" spans="2:42" x14ac:dyDescent="0.25">
      <c r="B1696" s="161">
        <v>4737</v>
      </c>
      <c r="C1696" s="163">
        <v>1.7211609999999999</v>
      </c>
      <c r="D1696" s="8">
        <v>0</v>
      </c>
      <c r="E1696" s="165">
        <v>42.76</v>
      </c>
      <c r="L1696" s="161">
        <v>3977</v>
      </c>
      <c r="M1696" s="163">
        <v>0.70785299999999995</v>
      </c>
      <c r="N1696" s="8">
        <v>0</v>
      </c>
      <c r="O1696" s="165">
        <v>47.39</v>
      </c>
      <c r="Q1696" s="161">
        <v>4939</v>
      </c>
      <c r="R1696" s="163">
        <v>0.30364799999999997</v>
      </c>
      <c r="S1696" s="8" t="s">
        <v>4</v>
      </c>
      <c r="T1696" s="8" t="s">
        <v>5</v>
      </c>
      <c r="U1696" s="8">
        <v>0</v>
      </c>
      <c r="V1696" s="165">
        <v>46.37</v>
      </c>
      <c r="W1696" s="161">
        <v>1693</v>
      </c>
      <c r="X1696" s="159" t="s">
        <v>20</v>
      </c>
      <c r="AI1696" s="161">
        <v>3430</v>
      </c>
      <c r="AJ1696" s="163">
        <v>0.37595499999999998</v>
      </c>
      <c r="AK1696" s="8" t="s">
        <v>4</v>
      </c>
      <c r="AL1696" s="8" t="s">
        <v>5</v>
      </c>
      <c r="AM1696" s="8">
        <v>0</v>
      </c>
      <c r="AN1696" s="165">
        <v>47.74</v>
      </c>
      <c r="AO1696" s="161">
        <v>1697</v>
      </c>
      <c r="AP1696" s="159" t="s">
        <v>18</v>
      </c>
    </row>
    <row r="1697" spans="2:42" x14ac:dyDescent="0.25">
      <c r="B1697" s="161">
        <v>4741</v>
      </c>
      <c r="C1697" s="163">
        <v>1.000604</v>
      </c>
      <c r="D1697" s="8">
        <v>0</v>
      </c>
      <c r="E1697" s="165">
        <v>32.729999999999997</v>
      </c>
      <c r="L1697" s="161">
        <v>3979</v>
      </c>
      <c r="M1697" s="163">
        <v>0.55326699999999995</v>
      </c>
      <c r="N1697" s="8">
        <v>0</v>
      </c>
      <c r="O1697" s="165">
        <v>52.75</v>
      </c>
      <c r="Q1697" s="161">
        <v>4943</v>
      </c>
      <c r="R1697" s="163">
        <v>0.26694699999999999</v>
      </c>
      <c r="S1697" s="8" t="s">
        <v>4</v>
      </c>
      <c r="T1697" s="8" t="s">
        <v>5</v>
      </c>
      <c r="U1697" s="8">
        <v>0</v>
      </c>
      <c r="V1697" s="165">
        <v>48.01</v>
      </c>
      <c r="W1697" s="161">
        <v>1694</v>
      </c>
      <c r="X1697" s="159" t="s">
        <v>20</v>
      </c>
      <c r="AI1697" s="161">
        <v>3431</v>
      </c>
      <c r="AJ1697" s="163">
        <v>0.28154299999999999</v>
      </c>
      <c r="AK1697" s="8" t="s">
        <v>4</v>
      </c>
      <c r="AL1697" s="8" t="s">
        <v>5</v>
      </c>
      <c r="AM1697" s="8">
        <v>0</v>
      </c>
      <c r="AN1697" s="165">
        <v>49.38</v>
      </c>
      <c r="AO1697" s="161">
        <v>1698</v>
      </c>
      <c r="AP1697" s="159" t="s">
        <v>20</v>
      </c>
    </row>
    <row r="1698" spans="2:42" x14ac:dyDescent="0.25">
      <c r="B1698" s="161">
        <v>4744</v>
      </c>
      <c r="C1698" s="163">
        <v>1.858851</v>
      </c>
      <c r="D1698" s="8">
        <v>0</v>
      </c>
      <c r="E1698" s="165">
        <v>46.08</v>
      </c>
      <c r="L1698" s="161">
        <v>3981</v>
      </c>
      <c r="M1698" s="163">
        <v>1.2466219999999999</v>
      </c>
      <c r="N1698" s="8">
        <v>0</v>
      </c>
      <c r="O1698" s="165">
        <v>57.67</v>
      </c>
      <c r="Q1698" s="161">
        <v>4944</v>
      </c>
      <c r="R1698" s="163">
        <v>0.447988</v>
      </c>
      <c r="S1698" s="8" t="s">
        <v>4</v>
      </c>
      <c r="T1698" s="8" t="s">
        <v>5</v>
      </c>
      <c r="U1698" s="8">
        <v>0</v>
      </c>
      <c r="V1698" s="165">
        <v>50.63</v>
      </c>
      <c r="W1698" s="161">
        <v>1695</v>
      </c>
      <c r="X1698" s="159" t="s">
        <v>20</v>
      </c>
      <c r="AI1698" s="161">
        <v>3432</v>
      </c>
      <c r="AJ1698" s="163">
        <v>0.16455600000000001</v>
      </c>
      <c r="AK1698" s="8" t="s">
        <v>9</v>
      </c>
      <c r="AL1698" s="8" t="s">
        <v>10</v>
      </c>
      <c r="AM1698" s="8">
        <v>0</v>
      </c>
      <c r="AN1698" s="165">
        <v>43.18</v>
      </c>
      <c r="AO1698" s="161">
        <v>1699</v>
      </c>
      <c r="AP1698" s="159" t="s">
        <v>18</v>
      </c>
    </row>
    <row r="1699" spans="2:42" x14ac:dyDescent="0.25">
      <c r="B1699" s="161">
        <v>4745</v>
      </c>
      <c r="C1699" s="163">
        <v>1.4080010000000001</v>
      </c>
      <c r="D1699" s="8">
        <v>0</v>
      </c>
      <c r="E1699" s="165">
        <v>43.58</v>
      </c>
      <c r="L1699" s="161">
        <v>3982</v>
      </c>
      <c r="M1699" s="163">
        <v>0.69338100000000003</v>
      </c>
      <c r="N1699" s="8">
        <v>0</v>
      </c>
      <c r="O1699" s="165">
        <v>49.54</v>
      </c>
      <c r="Q1699" s="161">
        <v>4949</v>
      </c>
      <c r="R1699" s="163">
        <v>5.1492999999999997E-2</v>
      </c>
      <c r="S1699" s="8" t="s">
        <v>4</v>
      </c>
      <c r="T1699" s="8" t="s">
        <v>5</v>
      </c>
      <c r="U1699" s="8">
        <v>0</v>
      </c>
      <c r="V1699" s="165">
        <v>46.42</v>
      </c>
      <c r="W1699" s="161">
        <v>1696</v>
      </c>
      <c r="X1699" s="159" t="s">
        <v>20</v>
      </c>
      <c r="AI1699" s="161">
        <v>3434</v>
      </c>
      <c r="AJ1699" s="163">
        <v>0.19911000000000001</v>
      </c>
      <c r="AK1699" s="8" t="s">
        <v>9</v>
      </c>
      <c r="AL1699" s="8" t="s">
        <v>10</v>
      </c>
      <c r="AM1699" s="8">
        <v>0</v>
      </c>
      <c r="AN1699" s="165">
        <v>56.22</v>
      </c>
      <c r="AO1699" s="161">
        <v>1700</v>
      </c>
      <c r="AP1699" s="159" t="s">
        <v>18</v>
      </c>
    </row>
    <row r="1700" spans="2:42" x14ac:dyDescent="0.25">
      <c r="B1700" s="161">
        <v>4749</v>
      </c>
      <c r="C1700" s="163">
        <v>1.7961990000000001</v>
      </c>
      <c r="D1700" s="8">
        <v>0</v>
      </c>
      <c r="E1700" s="165">
        <v>51.38</v>
      </c>
      <c r="L1700" s="161">
        <v>3984</v>
      </c>
      <c r="M1700" s="163">
        <v>0.80768600000000002</v>
      </c>
      <c r="N1700" s="8">
        <v>0</v>
      </c>
      <c r="O1700" s="165">
        <v>48.09</v>
      </c>
      <c r="Q1700" s="161">
        <v>4952</v>
      </c>
      <c r="R1700" s="163">
        <v>0.50643199999999999</v>
      </c>
      <c r="S1700" s="8" t="s">
        <v>4</v>
      </c>
      <c r="T1700" s="8" t="s">
        <v>5</v>
      </c>
      <c r="U1700" s="8">
        <v>0</v>
      </c>
      <c r="V1700" s="165">
        <v>41.39</v>
      </c>
      <c r="W1700" s="161">
        <v>1697</v>
      </c>
      <c r="X1700" s="159" t="s">
        <v>20</v>
      </c>
      <c r="AI1700" s="161">
        <v>3435</v>
      </c>
      <c r="AJ1700" s="163">
        <v>0.116136</v>
      </c>
      <c r="AK1700" s="8" t="s">
        <v>9</v>
      </c>
      <c r="AL1700" s="8" t="s">
        <v>10</v>
      </c>
      <c r="AM1700" s="8">
        <v>0</v>
      </c>
      <c r="AN1700" s="165">
        <v>59.92</v>
      </c>
      <c r="AO1700" s="161">
        <v>1701</v>
      </c>
      <c r="AP1700" s="159" t="s">
        <v>18</v>
      </c>
    </row>
    <row r="1701" spans="2:42" x14ac:dyDescent="0.25">
      <c r="B1701" s="161">
        <v>4752</v>
      </c>
      <c r="C1701" s="163">
        <v>0.93803499999999995</v>
      </c>
      <c r="D1701" s="8">
        <v>0</v>
      </c>
      <c r="E1701" s="165">
        <v>53.28</v>
      </c>
      <c r="L1701" s="161">
        <v>3987</v>
      </c>
      <c r="M1701" s="163">
        <v>0.38415300000000002</v>
      </c>
      <c r="N1701" s="8">
        <v>0</v>
      </c>
      <c r="O1701" s="165">
        <v>52.03</v>
      </c>
      <c r="Q1701" s="161">
        <v>4953</v>
      </c>
      <c r="R1701" s="163">
        <v>0.16178300000000001</v>
      </c>
      <c r="S1701" s="8" t="s">
        <v>4</v>
      </c>
      <c r="T1701" s="8" t="s">
        <v>5</v>
      </c>
      <c r="U1701" s="8">
        <v>0</v>
      </c>
      <c r="V1701" s="165">
        <v>53.47</v>
      </c>
      <c r="W1701" s="161">
        <v>1698</v>
      </c>
      <c r="X1701" s="159" t="s">
        <v>20</v>
      </c>
      <c r="AI1701" s="161">
        <v>3436</v>
      </c>
      <c r="AJ1701" s="163">
        <v>0.22522800000000001</v>
      </c>
      <c r="AK1701" s="8" t="s">
        <v>42</v>
      </c>
      <c r="AL1701" s="8" t="s">
        <v>42</v>
      </c>
      <c r="AM1701" s="8">
        <v>0</v>
      </c>
      <c r="AN1701" s="165">
        <v>48.28</v>
      </c>
      <c r="AO1701" s="161">
        <v>1702</v>
      </c>
      <c r="AP1701" s="159" t="s">
        <v>20</v>
      </c>
    </row>
    <row r="1702" spans="2:42" x14ac:dyDescent="0.25">
      <c r="B1702" s="161">
        <v>4753</v>
      </c>
      <c r="C1702" s="163">
        <v>0.69743100000000002</v>
      </c>
      <c r="D1702" s="8">
        <v>0</v>
      </c>
      <c r="E1702" s="165">
        <v>52.74</v>
      </c>
      <c r="L1702" s="161">
        <v>3988</v>
      </c>
      <c r="M1702" s="163">
        <v>1.5075940000000001</v>
      </c>
      <c r="N1702" s="8">
        <v>0</v>
      </c>
      <c r="O1702" s="165">
        <v>53.77</v>
      </c>
      <c r="Q1702" s="161">
        <v>4954</v>
      </c>
      <c r="R1702" s="163">
        <v>0.26442399999999999</v>
      </c>
      <c r="S1702" s="8" t="s">
        <v>4</v>
      </c>
      <c r="T1702" s="8" t="s">
        <v>5</v>
      </c>
      <c r="U1702" s="8">
        <v>0</v>
      </c>
      <c r="V1702" s="165">
        <v>35.85</v>
      </c>
      <c r="W1702" s="161">
        <v>1699</v>
      </c>
      <c r="X1702" s="159" t="s">
        <v>20</v>
      </c>
      <c r="AI1702" s="161">
        <v>3437</v>
      </c>
      <c r="AJ1702" s="163">
        <v>0.43800699999999998</v>
      </c>
      <c r="AK1702" s="8" t="s">
        <v>4</v>
      </c>
      <c r="AL1702" s="8" t="s">
        <v>5</v>
      </c>
      <c r="AM1702" s="8">
        <v>0</v>
      </c>
      <c r="AN1702" s="165">
        <v>51.28</v>
      </c>
      <c r="AO1702" s="161">
        <v>1703</v>
      </c>
      <c r="AP1702" s="159" t="s">
        <v>18</v>
      </c>
    </row>
    <row r="1703" spans="2:42" x14ac:dyDescent="0.25">
      <c r="B1703" s="161">
        <v>4757</v>
      </c>
      <c r="C1703" s="163">
        <v>1.030097</v>
      </c>
      <c r="D1703" s="8">
        <v>0</v>
      </c>
      <c r="E1703" s="165">
        <v>48.38</v>
      </c>
      <c r="L1703" s="161">
        <v>3989</v>
      </c>
      <c r="M1703" s="163">
        <v>0.45251000000000002</v>
      </c>
      <c r="N1703" s="8">
        <v>0</v>
      </c>
      <c r="O1703" s="165">
        <v>47.82</v>
      </c>
      <c r="Q1703" s="161">
        <v>4956</v>
      </c>
      <c r="R1703" s="163">
        <v>6.9651000000000005E-2</v>
      </c>
      <c r="S1703" s="8" t="s">
        <v>4</v>
      </c>
      <c r="T1703" s="8" t="s">
        <v>5</v>
      </c>
      <c r="U1703" s="8">
        <v>0</v>
      </c>
      <c r="V1703" s="165">
        <v>48.67</v>
      </c>
      <c r="W1703" s="161">
        <v>1700</v>
      </c>
      <c r="X1703" s="159" t="s">
        <v>20</v>
      </c>
      <c r="AI1703" s="161">
        <v>3439</v>
      </c>
      <c r="AJ1703" s="163">
        <v>0.45984199999999997</v>
      </c>
      <c r="AK1703" s="8" t="s">
        <v>6</v>
      </c>
      <c r="AL1703" s="8" t="s">
        <v>5</v>
      </c>
      <c r="AM1703" s="8">
        <v>0</v>
      </c>
      <c r="AN1703" s="165">
        <v>51.8</v>
      </c>
      <c r="AO1703" s="161">
        <v>1704</v>
      </c>
      <c r="AP1703" s="159" t="s">
        <v>20</v>
      </c>
    </row>
    <row r="1704" spans="2:42" x14ac:dyDescent="0.25">
      <c r="B1704" s="161">
        <v>4759</v>
      </c>
      <c r="C1704" s="163">
        <v>0.70785299999999995</v>
      </c>
      <c r="D1704" s="8">
        <v>0</v>
      </c>
      <c r="E1704" s="165">
        <v>47.39</v>
      </c>
      <c r="L1704" s="161">
        <v>3992</v>
      </c>
      <c r="M1704" s="163">
        <v>1.356125</v>
      </c>
      <c r="N1704" s="8">
        <v>0</v>
      </c>
      <c r="O1704" s="165">
        <v>38.01</v>
      </c>
      <c r="Q1704" s="161">
        <v>4957</v>
      </c>
      <c r="R1704" s="163">
        <v>0.39996500000000001</v>
      </c>
      <c r="S1704" s="8" t="s">
        <v>4</v>
      </c>
      <c r="T1704" s="8" t="s">
        <v>5</v>
      </c>
      <c r="U1704" s="8">
        <v>0</v>
      </c>
      <c r="V1704" s="165">
        <v>60</v>
      </c>
      <c r="W1704" s="161">
        <v>1701</v>
      </c>
      <c r="X1704" s="159" t="s">
        <v>20</v>
      </c>
      <c r="AI1704" s="161">
        <v>3440</v>
      </c>
      <c r="AJ1704" s="163">
        <v>0.16126599999999999</v>
      </c>
      <c r="AK1704" s="8" t="s">
        <v>9</v>
      </c>
      <c r="AL1704" s="8" t="s">
        <v>10</v>
      </c>
      <c r="AM1704" s="8">
        <v>0</v>
      </c>
      <c r="AN1704" s="165">
        <v>58.57</v>
      </c>
      <c r="AO1704" s="161">
        <v>1705</v>
      </c>
      <c r="AP1704" s="159" t="s">
        <v>18</v>
      </c>
    </row>
    <row r="1705" spans="2:42" x14ac:dyDescent="0.25">
      <c r="B1705" s="161">
        <v>4761</v>
      </c>
      <c r="C1705" s="163">
        <v>0.55326699999999995</v>
      </c>
      <c r="D1705" s="8">
        <v>0</v>
      </c>
      <c r="E1705" s="165">
        <v>52.75</v>
      </c>
      <c r="L1705" s="161">
        <v>3993</v>
      </c>
      <c r="M1705" s="163">
        <v>0.99783999999999995</v>
      </c>
      <c r="N1705" s="8">
        <v>0</v>
      </c>
      <c r="O1705" s="165">
        <v>30.67</v>
      </c>
      <c r="Q1705" s="161">
        <v>4959</v>
      </c>
      <c r="R1705" s="163">
        <v>9.2954999999999996E-2</v>
      </c>
      <c r="S1705" s="8" t="s">
        <v>4</v>
      </c>
      <c r="T1705" s="8" t="s">
        <v>5</v>
      </c>
      <c r="U1705" s="8">
        <v>0</v>
      </c>
      <c r="V1705" s="165">
        <v>49.23</v>
      </c>
      <c r="W1705" s="161">
        <v>1702</v>
      </c>
      <c r="X1705" s="159" t="s">
        <v>20</v>
      </c>
      <c r="AI1705" s="161">
        <v>3442</v>
      </c>
      <c r="AJ1705" s="163">
        <v>0.33578400000000003</v>
      </c>
      <c r="AK1705" s="8" t="s">
        <v>4</v>
      </c>
      <c r="AL1705" s="8" t="s">
        <v>5</v>
      </c>
      <c r="AM1705" s="8">
        <v>0</v>
      </c>
      <c r="AN1705" s="165">
        <v>49.32</v>
      </c>
      <c r="AO1705" s="161">
        <v>1706</v>
      </c>
      <c r="AP1705" s="159" t="s">
        <v>20</v>
      </c>
    </row>
    <row r="1706" spans="2:42" x14ac:dyDescent="0.25">
      <c r="B1706" s="161">
        <v>4763</v>
      </c>
      <c r="C1706" s="163">
        <v>1.2466219999999999</v>
      </c>
      <c r="D1706" s="8">
        <v>0</v>
      </c>
      <c r="E1706" s="165">
        <v>57.67</v>
      </c>
      <c r="L1706" s="161">
        <v>3998</v>
      </c>
      <c r="M1706" s="163">
        <v>0.96730899999999997</v>
      </c>
      <c r="N1706" s="8">
        <v>0</v>
      </c>
      <c r="O1706" s="165">
        <v>52.18</v>
      </c>
      <c r="Q1706" s="161">
        <v>4962</v>
      </c>
      <c r="R1706" s="163">
        <v>0.541547</v>
      </c>
      <c r="S1706" s="8" t="s">
        <v>4</v>
      </c>
      <c r="T1706" s="8" t="s">
        <v>5</v>
      </c>
      <c r="U1706" s="8">
        <v>0</v>
      </c>
      <c r="V1706" s="165">
        <v>57.79</v>
      </c>
      <c r="W1706" s="161">
        <v>1703</v>
      </c>
      <c r="X1706" s="159" t="s">
        <v>20</v>
      </c>
      <c r="AI1706" s="161">
        <v>3444</v>
      </c>
      <c r="AJ1706" s="163">
        <v>0.38581199999999999</v>
      </c>
      <c r="AK1706" s="8" t="s">
        <v>4</v>
      </c>
      <c r="AL1706" s="8" t="s">
        <v>5</v>
      </c>
      <c r="AM1706" s="8">
        <v>0</v>
      </c>
      <c r="AN1706" s="165">
        <v>49.41</v>
      </c>
      <c r="AO1706" s="161">
        <v>1707</v>
      </c>
      <c r="AP1706" s="159" t="s">
        <v>18</v>
      </c>
    </row>
    <row r="1707" spans="2:42" x14ac:dyDescent="0.25">
      <c r="B1707" s="161">
        <v>4764</v>
      </c>
      <c r="C1707" s="163">
        <v>0.69338100000000003</v>
      </c>
      <c r="D1707" s="8">
        <v>0</v>
      </c>
      <c r="E1707" s="165">
        <v>49.54</v>
      </c>
      <c r="L1707" s="161">
        <v>3999</v>
      </c>
      <c r="M1707" s="163">
        <v>0.67095400000000005</v>
      </c>
      <c r="N1707" s="8">
        <v>0</v>
      </c>
      <c r="O1707" s="165">
        <v>38.61</v>
      </c>
      <c r="Q1707" s="161">
        <v>4964</v>
      </c>
      <c r="R1707" s="163">
        <v>0.20957899999999999</v>
      </c>
      <c r="S1707" s="8" t="s">
        <v>9</v>
      </c>
      <c r="T1707" s="8" t="s">
        <v>10</v>
      </c>
      <c r="U1707" s="8">
        <v>0</v>
      </c>
      <c r="V1707" s="165">
        <v>42.95</v>
      </c>
      <c r="W1707" s="161">
        <v>1704</v>
      </c>
      <c r="X1707" s="159" t="s">
        <v>20</v>
      </c>
      <c r="AI1707" s="161">
        <v>3446</v>
      </c>
      <c r="AJ1707" s="163">
        <v>0.85124100000000003</v>
      </c>
      <c r="AK1707" s="8" t="s">
        <v>6</v>
      </c>
      <c r="AL1707" s="8" t="s">
        <v>5</v>
      </c>
      <c r="AM1707" s="8">
        <v>0</v>
      </c>
      <c r="AN1707" s="165">
        <v>54.5</v>
      </c>
      <c r="AO1707" s="161">
        <v>1708</v>
      </c>
      <c r="AP1707" s="159" t="s">
        <v>20</v>
      </c>
    </row>
    <row r="1708" spans="2:42" x14ac:dyDescent="0.25">
      <c r="B1708" s="161">
        <v>4766</v>
      </c>
      <c r="C1708" s="163">
        <v>0.80768600000000002</v>
      </c>
      <c r="D1708" s="8">
        <v>0</v>
      </c>
      <c r="E1708" s="165">
        <v>48.09</v>
      </c>
      <c r="L1708" s="161">
        <v>4000</v>
      </c>
      <c r="M1708" s="163">
        <v>0.66404600000000003</v>
      </c>
      <c r="N1708" s="8">
        <v>0</v>
      </c>
      <c r="O1708" s="165">
        <v>36.74</v>
      </c>
      <c r="Q1708" s="161">
        <v>4966</v>
      </c>
      <c r="R1708" s="163">
        <v>0.27391799999999999</v>
      </c>
      <c r="S1708" s="8" t="s">
        <v>4</v>
      </c>
      <c r="T1708" s="8" t="s">
        <v>5</v>
      </c>
      <c r="U1708" s="8">
        <v>0</v>
      </c>
      <c r="V1708" s="165">
        <v>55.89</v>
      </c>
      <c r="W1708" s="161">
        <v>1705</v>
      </c>
      <c r="X1708" s="159" t="s">
        <v>20</v>
      </c>
      <c r="AI1708" s="161">
        <v>3449</v>
      </c>
      <c r="AJ1708" s="163">
        <v>0.31907400000000002</v>
      </c>
      <c r="AK1708" s="8" t="s">
        <v>9</v>
      </c>
      <c r="AL1708" s="8" t="s">
        <v>10</v>
      </c>
      <c r="AM1708" s="8">
        <v>0</v>
      </c>
      <c r="AN1708" s="165">
        <v>49.83</v>
      </c>
      <c r="AO1708" s="161">
        <v>1709</v>
      </c>
      <c r="AP1708" s="159" t="s">
        <v>18</v>
      </c>
    </row>
    <row r="1709" spans="2:42" x14ac:dyDescent="0.25">
      <c r="B1709" s="161">
        <v>4769</v>
      </c>
      <c r="C1709" s="163">
        <v>0.38415300000000002</v>
      </c>
      <c r="D1709" s="8">
        <v>0</v>
      </c>
      <c r="E1709" s="165">
        <v>52.03</v>
      </c>
      <c r="L1709" s="161">
        <v>4006</v>
      </c>
      <c r="M1709" s="163">
        <v>0.785605</v>
      </c>
      <c r="N1709" s="8">
        <v>0</v>
      </c>
      <c r="O1709" s="165">
        <v>47.7</v>
      </c>
      <c r="Q1709" s="161">
        <v>4968</v>
      </c>
      <c r="R1709" s="163">
        <v>0.187722</v>
      </c>
      <c r="S1709" s="8" t="s">
        <v>4</v>
      </c>
      <c r="T1709" s="8" t="s">
        <v>5</v>
      </c>
      <c r="U1709" s="8">
        <v>0</v>
      </c>
      <c r="V1709" s="165">
        <v>52.84</v>
      </c>
      <c r="W1709" s="161">
        <v>1706</v>
      </c>
      <c r="X1709" s="159" t="s">
        <v>20</v>
      </c>
      <c r="AI1709" s="161">
        <v>3450</v>
      </c>
      <c r="AJ1709" s="163">
        <v>0.65190099999999995</v>
      </c>
      <c r="AK1709" s="8" t="s">
        <v>4</v>
      </c>
      <c r="AL1709" s="8" t="s">
        <v>5</v>
      </c>
      <c r="AM1709" s="8">
        <v>0</v>
      </c>
      <c r="AN1709" s="165">
        <v>49.1</v>
      </c>
      <c r="AO1709" s="161">
        <v>1710</v>
      </c>
      <c r="AP1709" s="159" t="s">
        <v>18</v>
      </c>
    </row>
    <row r="1710" spans="2:42" x14ac:dyDescent="0.25">
      <c r="B1710" s="161">
        <v>4770</v>
      </c>
      <c r="C1710" s="163">
        <v>1.5075940000000001</v>
      </c>
      <c r="D1710" s="8">
        <v>0</v>
      </c>
      <c r="E1710" s="165">
        <v>53.77</v>
      </c>
      <c r="L1710" s="161">
        <v>4010</v>
      </c>
      <c r="M1710" s="163">
        <v>1.7600960000000001</v>
      </c>
      <c r="N1710" s="8">
        <v>0</v>
      </c>
      <c r="O1710" s="165">
        <v>39.56</v>
      </c>
      <c r="Q1710" s="161">
        <v>4969</v>
      </c>
      <c r="R1710" s="163">
        <v>0.235621</v>
      </c>
      <c r="S1710" s="8" t="s">
        <v>4</v>
      </c>
      <c r="T1710" s="8" t="s">
        <v>5</v>
      </c>
      <c r="U1710" s="8">
        <v>0</v>
      </c>
      <c r="V1710" s="165">
        <v>52.97</v>
      </c>
      <c r="W1710" s="161">
        <v>1707</v>
      </c>
      <c r="X1710" s="159" t="s">
        <v>20</v>
      </c>
      <c r="AI1710" s="161">
        <v>3451</v>
      </c>
      <c r="AJ1710" s="163">
        <v>0.377913</v>
      </c>
      <c r="AK1710" s="8" t="s">
        <v>9</v>
      </c>
      <c r="AL1710" s="8" t="s">
        <v>10</v>
      </c>
      <c r="AM1710" s="8">
        <v>0</v>
      </c>
      <c r="AN1710" s="165">
        <v>46.13</v>
      </c>
      <c r="AO1710" s="161">
        <v>1711</v>
      </c>
      <c r="AP1710" s="159" t="s">
        <v>20</v>
      </c>
    </row>
    <row r="1711" spans="2:42" x14ac:dyDescent="0.25">
      <c r="B1711" s="161">
        <v>4771</v>
      </c>
      <c r="C1711" s="163">
        <v>0.45251000000000002</v>
      </c>
      <c r="D1711" s="8">
        <v>0</v>
      </c>
      <c r="E1711" s="165">
        <v>47.82</v>
      </c>
      <c r="L1711" s="161">
        <v>4016</v>
      </c>
      <c r="M1711" s="163">
        <v>0.246335</v>
      </c>
      <c r="N1711" s="8">
        <v>0</v>
      </c>
      <c r="O1711" s="165">
        <v>59.62</v>
      </c>
      <c r="Q1711" s="161">
        <v>4972</v>
      </c>
      <c r="R1711" s="163">
        <v>6.4224000000000003E-2</v>
      </c>
      <c r="S1711" s="8" t="s">
        <v>4</v>
      </c>
      <c r="T1711" s="8" t="s">
        <v>5</v>
      </c>
      <c r="U1711" s="8">
        <v>0</v>
      </c>
      <c r="V1711" s="165">
        <v>46.39</v>
      </c>
      <c r="W1711" s="161">
        <v>1708</v>
      </c>
      <c r="X1711" s="159" t="s">
        <v>20</v>
      </c>
      <c r="AI1711" s="161">
        <v>3453</v>
      </c>
      <c r="AJ1711" s="163">
        <v>0.53617000000000004</v>
      </c>
      <c r="AK1711" s="8" t="s">
        <v>9</v>
      </c>
      <c r="AL1711" s="8" t="s">
        <v>10</v>
      </c>
      <c r="AM1711" s="8">
        <v>0</v>
      </c>
      <c r="AN1711" s="165">
        <v>42.8</v>
      </c>
      <c r="AO1711" s="161">
        <v>1712</v>
      </c>
      <c r="AP1711" s="159" t="s">
        <v>20</v>
      </c>
    </row>
    <row r="1712" spans="2:42" x14ac:dyDescent="0.25">
      <c r="B1712" s="161">
        <v>4774</v>
      </c>
      <c r="C1712" s="163">
        <v>1.356125</v>
      </c>
      <c r="D1712" s="8">
        <v>0</v>
      </c>
      <c r="E1712" s="165">
        <v>38.01</v>
      </c>
      <c r="L1712" s="161">
        <v>4017</v>
      </c>
      <c r="M1712" s="163">
        <v>0.150646</v>
      </c>
      <c r="N1712" s="8">
        <v>0</v>
      </c>
      <c r="O1712" s="165">
        <v>46.18</v>
      </c>
      <c r="Q1712" s="161">
        <v>4974</v>
      </c>
      <c r="R1712" s="163">
        <v>8.8353000000000001E-2</v>
      </c>
      <c r="S1712" s="8" t="s">
        <v>7</v>
      </c>
      <c r="T1712" s="8" t="s">
        <v>5</v>
      </c>
      <c r="U1712" s="8">
        <v>0</v>
      </c>
      <c r="V1712" s="165">
        <v>48.62</v>
      </c>
      <c r="W1712" s="161">
        <v>1709</v>
      </c>
      <c r="X1712" s="159" t="s">
        <v>20</v>
      </c>
      <c r="AI1712" s="161">
        <v>3454</v>
      </c>
      <c r="AJ1712" s="163">
        <v>0.70881099999999997</v>
      </c>
      <c r="AK1712" s="8" t="s">
        <v>9</v>
      </c>
      <c r="AL1712" s="8" t="s">
        <v>10</v>
      </c>
      <c r="AM1712" s="8">
        <v>0</v>
      </c>
      <c r="AN1712" s="165">
        <v>50.89</v>
      </c>
      <c r="AO1712" s="161">
        <v>1713</v>
      </c>
      <c r="AP1712" s="159" t="s">
        <v>20</v>
      </c>
    </row>
    <row r="1713" spans="2:42" x14ac:dyDescent="0.25">
      <c r="B1713" s="161">
        <v>4775</v>
      </c>
      <c r="C1713" s="163">
        <v>0.99783999999999995</v>
      </c>
      <c r="D1713" s="8">
        <v>0</v>
      </c>
      <c r="E1713" s="165">
        <v>30.67</v>
      </c>
      <c r="L1713" s="161">
        <v>4019</v>
      </c>
      <c r="M1713" s="163">
        <v>0.123978</v>
      </c>
      <c r="N1713" s="8">
        <v>0</v>
      </c>
      <c r="O1713" s="165">
        <v>50.24</v>
      </c>
      <c r="Q1713" s="161">
        <v>4976</v>
      </c>
      <c r="R1713" s="163">
        <v>9.0926999999999994E-2</v>
      </c>
      <c r="S1713" s="8" t="s">
        <v>4</v>
      </c>
      <c r="T1713" s="8" t="s">
        <v>5</v>
      </c>
      <c r="U1713" s="8">
        <v>0</v>
      </c>
      <c r="V1713" s="165">
        <v>50.94</v>
      </c>
      <c r="W1713" s="161">
        <v>1710</v>
      </c>
      <c r="X1713" s="159" t="s">
        <v>20</v>
      </c>
      <c r="AI1713" s="161">
        <v>3457</v>
      </c>
      <c r="AJ1713" s="163">
        <v>0.13744300000000001</v>
      </c>
      <c r="AK1713" s="8" t="s">
        <v>12</v>
      </c>
      <c r="AL1713" s="8" t="s">
        <v>13</v>
      </c>
      <c r="AM1713" s="8">
        <v>0</v>
      </c>
      <c r="AN1713" s="165">
        <v>41.96</v>
      </c>
      <c r="AO1713" s="161">
        <v>1714</v>
      </c>
      <c r="AP1713" s="159" t="s">
        <v>20</v>
      </c>
    </row>
    <row r="1714" spans="2:42" x14ac:dyDescent="0.25">
      <c r="B1714" s="161">
        <v>4780</v>
      </c>
      <c r="C1714" s="163">
        <v>0.96730899999999997</v>
      </c>
      <c r="D1714" s="8">
        <v>0</v>
      </c>
      <c r="E1714" s="165">
        <v>52.18</v>
      </c>
      <c r="L1714" s="161">
        <v>4020</v>
      </c>
      <c r="M1714" s="163">
        <v>1.3608769999999999</v>
      </c>
      <c r="N1714" s="8">
        <v>0</v>
      </c>
      <c r="O1714" s="165">
        <v>33.43</v>
      </c>
      <c r="Q1714" s="161">
        <v>4977</v>
      </c>
      <c r="R1714" s="163">
        <v>0.20561199999999999</v>
      </c>
      <c r="S1714" s="8" t="s">
        <v>4</v>
      </c>
      <c r="T1714" s="8" t="s">
        <v>5</v>
      </c>
      <c r="U1714" s="8">
        <v>0</v>
      </c>
      <c r="V1714" s="165">
        <v>56.93</v>
      </c>
      <c r="W1714" s="161">
        <v>1711</v>
      </c>
      <c r="X1714" s="159" t="s">
        <v>20</v>
      </c>
      <c r="AI1714" s="161">
        <v>3458</v>
      </c>
      <c r="AJ1714" s="163">
        <v>9.9263000000000004E-2</v>
      </c>
      <c r="AK1714" s="8" t="s">
        <v>4</v>
      </c>
      <c r="AL1714" s="8" t="s">
        <v>5</v>
      </c>
      <c r="AM1714" s="8">
        <v>0</v>
      </c>
      <c r="AN1714" s="165">
        <v>46.92</v>
      </c>
      <c r="AO1714" s="161">
        <v>1715</v>
      </c>
      <c r="AP1714" s="159" t="s">
        <v>20</v>
      </c>
    </row>
    <row r="1715" spans="2:42" x14ac:dyDescent="0.25">
      <c r="B1715" s="161">
        <v>4781</v>
      </c>
      <c r="C1715" s="163">
        <v>0.67095400000000005</v>
      </c>
      <c r="D1715" s="8">
        <v>0</v>
      </c>
      <c r="E1715" s="165">
        <v>38.61</v>
      </c>
      <c r="L1715" s="161">
        <v>4028</v>
      </c>
      <c r="M1715" s="163">
        <v>0.93487799999999999</v>
      </c>
      <c r="N1715" s="8">
        <v>0</v>
      </c>
      <c r="O1715" s="165">
        <v>44.74</v>
      </c>
      <c r="Q1715" s="161">
        <v>4981</v>
      </c>
      <c r="R1715" s="163">
        <v>0.29897099999999999</v>
      </c>
      <c r="S1715" s="8" t="s">
        <v>4</v>
      </c>
      <c r="T1715" s="8" t="s">
        <v>5</v>
      </c>
      <c r="U1715" s="8">
        <v>0</v>
      </c>
      <c r="V1715" s="165">
        <v>41.24</v>
      </c>
      <c r="W1715" s="161">
        <v>1712</v>
      </c>
      <c r="X1715" s="159" t="s">
        <v>20</v>
      </c>
      <c r="AI1715" s="161">
        <v>3460</v>
      </c>
      <c r="AJ1715" s="163">
        <v>0.21055099999999999</v>
      </c>
      <c r="AK1715" s="8" t="s">
        <v>9</v>
      </c>
      <c r="AL1715" s="8" t="s">
        <v>10</v>
      </c>
      <c r="AM1715" s="8">
        <v>0</v>
      </c>
      <c r="AN1715" s="165">
        <v>54.12</v>
      </c>
      <c r="AO1715" s="161">
        <v>1716</v>
      </c>
      <c r="AP1715" s="159" t="s">
        <v>20</v>
      </c>
    </row>
    <row r="1716" spans="2:42" x14ac:dyDescent="0.25">
      <c r="B1716" s="161">
        <v>4782</v>
      </c>
      <c r="C1716" s="163">
        <v>0.66404600000000003</v>
      </c>
      <c r="D1716" s="8">
        <v>0</v>
      </c>
      <c r="E1716" s="165">
        <v>36.74</v>
      </c>
      <c r="L1716" s="161">
        <v>4032</v>
      </c>
      <c r="M1716" s="163">
        <v>0.51182499999999997</v>
      </c>
      <c r="N1716" s="8">
        <v>0</v>
      </c>
      <c r="O1716" s="165">
        <v>58.3</v>
      </c>
      <c r="Q1716" s="161">
        <v>4983</v>
      </c>
      <c r="R1716" s="163">
        <v>0.53958899999999999</v>
      </c>
      <c r="S1716" s="8" t="s">
        <v>4</v>
      </c>
      <c r="T1716" s="8" t="s">
        <v>5</v>
      </c>
      <c r="U1716" s="8">
        <v>0</v>
      </c>
      <c r="V1716" s="165">
        <v>44.47</v>
      </c>
      <c r="W1716" s="161">
        <v>1713</v>
      </c>
      <c r="X1716" s="159" t="s">
        <v>20</v>
      </c>
      <c r="AI1716" s="161">
        <v>3461</v>
      </c>
      <c r="AJ1716" s="163">
        <v>0.25898500000000002</v>
      </c>
      <c r="AK1716" s="8" t="s">
        <v>4</v>
      </c>
      <c r="AL1716" s="8" t="s">
        <v>5</v>
      </c>
      <c r="AM1716" s="8">
        <v>0</v>
      </c>
      <c r="AN1716" s="165">
        <v>54.29</v>
      </c>
      <c r="AO1716" s="161">
        <v>1717</v>
      </c>
      <c r="AP1716" s="159" t="s">
        <v>20</v>
      </c>
    </row>
    <row r="1717" spans="2:42" x14ac:dyDescent="0.25">
      <c r="B1717" s="161">
        <v>4788</v>
      </c>
      <c r="C1717" s="163">
        <v>0.785605</v>
      </c>
      <c r="D1717" s="8">
        <v>0</v>
      </c>
      <c r="E1717" s="165">
        <v>47.7</v>
      </c>
      <c r="L1717" s="161">
        <v>4035</v>
      </c>
      <c r="M1717" s="163">
        <v>0.168207</v>
      </c>
      <c r="N1717" s="8">
        <v>0</v>
      </c>
      <c r="O1717" s="165">
        <v>30.12</v>
      </c>
      <c r="Q1717" s="161">
        <v>4985</v>
      </c>
      <c r="R1717" s="163">
        <v>0.23966399999999999</v>
      </c>
      <c r="S1717" s="8" t="s">
        <v>4</v>
      </c>
      <c r="T1717" s="8" t="s">
        <v>5</v>
      </c>
      <c r="U1717" s="8">
        <v>0</v>
      </c>
      <c r="V1717" s="165">
        <v>46.62</v>
      </c>
      <c r="W1717" s="161">
        <v>1714</v>
      </c>
      <c r="X1717" s="159" t="s">
        <v>20</v>
      </c>
      <c r="AI1717" s="161">
        <v>3462</v>
      </c>
      <c r="AJ1717" s="163">
        <v>0.142286</v>
      </c>
      <c r="AK1717" s="8" t="s">
        <v>4</v>
      </c>
      <c r="AL1717" s="8" t="s">
        <v>5</v>
      </c>
      <c r="AM1717" s="8">
        <v>0</v>
      </c>
      <c r="AN1717" s="165">
        <v>45.85</v>
      </c>
      <c r="AO1717" s="161">
        <v>1718</v>
      </c>
      <c r="AP1717" s="159" t="s">
        <v>18</v>
      </c>
    </row>
    <row r="1718" spans="2:42" x14ac:dyDescent="0.25">
      <c r="B1718" s="161">
        <v>4792</v>
      </c>
      <c r="C1718" s="163">
        <v>1.7600960000000001</v>
      </c>
      <c r="D1718" s="8">
        <v>0</v>
      </c>
      <c r="E1718" s="165">
        <v>39.56</v>
      </c>
      <c r="L1718" s="161">
        <v>4040</v>
      </c>
      <c r="M1718" s="163">
        <v>1.1583969999999999</v>
      </c>
      <c r="N1718" s="8">
        <v>0</v>
      </c>
      <c r="O1718" s="165">
        <v>55.67</v>
      </c>
      <c r="Q1718" s="161">
        <v>4986</v>
      </c>
      <c r="R1718" s="163">
        <v>0.36561500000000002</v>
      </c>
      <c r="S1718" s="8" t="s">
        <v>4</v>
      </c>
      <c r="T1718" s="8" t="s">
        <v>5</v>
      </c>
      <c r="U1718" s="8">
        <v>0</v>
      </c>
      <c r="V1718" s="165">
        <v>31.49</v>
      </c>
      <c r="W1718" s="161">
        <v>1715</v>
      </c>
      <c r="X1718" s="159" t="s">
        <v>17</v>
      </c>
      <c r="AI1718" s="161">
        <v>3464</v>
      </c>
      <c r="AJ1718" s="163">
        <v>0.62062200000000001</v>
      </c>
      <c r="AK1718" s="8" t="s">
        <v>9</v>
      </c>
      <c r="AL1718" s="8" t="s">
        <v>10</v>
      </c>
      <c r="AM1718" s="8">
        <v>0</v>
      </c>
      <c r="AN1718" s="165">
        <v>46.38</v>
      </c>
      <c r="AO1718" s="161">
        <v>1719</v>
      </c>
      <c r="AP1718" s="159" t="s">
        <v>20</v>
      </c>
    </row>
    <row r="1719" spans="2:42" x14ac:dyDescent="0.25">
      <c r="B1719" s="161">
        <v>4798</v>
      </c>
      <c r="C1719" s="163">
        <v>0.246335</v>
      </c>
      <c r="D1719" s="8">
        <v>0</v>
      </c>
      <c r="E1719" s="165">
        <v>59.62</v>
      </c>
      <c r="L1719" s="161">
        <v>4041</v>
      </c>
      <c r="M1719" s="163">
        <v>1.161799</v>
      </c>
      <c r="N1719" s="8">
        <v>0</v>
      </c>
      <c r="O1719" s="165">
        <v>59.29</v>
      </c>
      <c r="Q1719" s="161">
        <v>4990</v>
      </c>
      <c r="R1719" s="163">
        <v>0.27719700000000003</v>
      </c>
      <c r="S1719" s="8" t="s">
        <v>6</v>
      </c>
      <c r="T1719" s="8" t="s">
        <v>5</v>
      </c>
      <c r="U1719" s="8">
        <v>0</v>
      </c>
      <c r="V1719" s="165">
        <v>45.32</v>
      </c>
      <c r="W1719" s="161">
        <v>1716</v>
      </c>
      <c r="X1719" s="159" t="s">
        <v>20</v>
      </c>
      <c r="AI1719" s="161">
        <v>3466</v>
      </c>
      <c r="AJ1719" s="163">
        <v>0.22947500000000001</v>
      </c>
      <c r="AK1719" s="8" t="s">
        <v>4</v>
      </c>
      <c r="AL1719" s="8" t="s">
        <v>5</v>
      </c>
      <c r="AM1719" s="8">
        <v>0</v>
      </c>
      <c r="AN1719" s="165">
        <v>55.49</v>
      </c>
      <c r="AO1719" s="161">
        <v>1720</v>
      </c>
      <c r="AP1719" s="159" t="s">
        <v>17</v>
      </c>
    </row>
    <row r="1720" spans="2:42" x14ac:dyDescent="0.25">
      <c r="B1720" s="161">
        <v>4799</v>
      </c>
      <c r="C1720" s="163">
        <v>0.150646</v>
      </c>
      <c r="D1720" s="8">
        <v>0</v>
      </c>
      <c r="E1720" s="165">
        <v>46.18</v>
      </c>
      <c r="L1720" s="161">
        <v>4044</v>
      </c>
      <c r="M1720" s="163">
        <v>1.139146</v>
      </c>
      <c r="N1720" s="8">
        <v>0</v>
      </c>
      <c r="O1720" s="165">
        <v>59.48</v>
      </c>
      <c r="Q1720" s="161">
        <v>4992</v>
      </c>
      <c r="R1720" s="163">
        <v>0.12292500000000001</v>
      </c>
      <c r="S1720" s="8" t="s">
        <v>4</v>
      </c>
      <c r="T1720" s="8" t="s">
        <v>5</v>
      </c>
      <c r="U1720" s="8">
        <v>0</v>
      </c>
      <c r="V1720" s="165">
        <v>51.57</v>
      </c>
      <c r="W1720" s="161">
        <v>1717</v>
      </c>
      <c r="X1720" s="159" t="s">
        <v>20</v>
      </c>
      <c r="AI1720" s="161">
        <v>3467</v>
      </c>
      <c r="AJ1720" s="163">
        <v>1.1074219999999999</v>
      </c>
      <c r="AK1720" s="8" t="s">
        <v>6</v>
      </c>
      <c r="AL1720" s="8" t="s">
        <v>5</v>
      </c>
      <c r="AM1720" s="8">
        <v>0</v>
      </c>
      <c r="AN1720" s="165">
        <v>51.92</v>
      </c>
      <c r="AO1720" s="161">
        <v>1721</v>
      </c>
      <c r="AP1720" s="159" t="s">
        <v>20</v>
      </c>
    </row>
    <row r="1721" spans="2:42" x14ac:dyDescent="0.25">
      <c r="B1721" s="161">
        <v>4801</v>
      </c>
      <c r="C1721" s="163">
        <v>0.123978</v>
      </c>
      <c r="D1721" s="8">
        <v>0</v>
      </c>
      <c r="E1721" s="165">
        <v>50.24</v>
      </c>
      <c r="L1721" s="161">
        <v>4049</v>
      </c>
      <c r="M1721" s="163">
        <v>0.22905500000000001</v>
      </c>
      <c r="N1721" s="8">
        <v>0</v>
      </c>
      <c r="O1721" s="165">
        <v>44.95</v>
      </c>
      <c r="Q1721" s="161">
        <v>4999</v>
      </c>
      <c r="R1721" s="163">
        <v>0.25690499999999999</v>
      </c>
      <c r="S1721" s="8" t="s">
        <v>4</v>
      </c>
      <c r="T1721" s="8" t="s">
        <v>5</v>
      </c>
      <c r="U1721" s="8">
        <v>0</v>
      </c>
      <c r="V1721" s="165">
        <v>48.06</v>
      </c>
      <c r="W1721" s="161">
        <v>1718</v>
      </c>
      <c r="X1721" s="159" t="s">
        <v>20</v>
      </c>
      <c r="AI1721" s="161">
        <v>3469</v>
      </c>
      <c r="AJ1721" s="163">
        <v>0.31531700000000001</v>
      </c>
      <c r="AK1721" s="8" t="s">
        <v>9</v>
      </c>
      <c r="AL1721" s="8" t="s">
        <v>10</v>
      </c>
      <c r="AM1721" s="8">
        <v>0</v>
      </c>
      <c r="AN1721" s="165">
        <v>47.71</v>
      </c>
      <c r="AO1721" s="161">
        <v>1722</v>
      </c>
      <c r="AP1721" s="159" t="s">
        <v>20</v>
      </c>
    </row>
    <row r="1722" spans="2:42" x14ac:dyDescent="0.25">
      <c r="B1722" s="161">
        <v>4802</v>
      </c>
      <c r="C1722" s="163">
        <v>1.3608769999999999</v>
      </c>
      <c r="D1722" s="8">
        <v>0</v>
      </c>
      <c r="E1722" s="165">
        <v>33.43</v>
      </c>
      <c r="L1722" s="161">
        <v>4050</v>
      </c>
      <c r="M1722" s="163">
        <v>0.64795499999999995</v>
      </c>
      <c r="N1722" s="8">
        <v>0</v>
      </c>
      <c r="O1722" s="165">
        <v>43.95</v>
      </c>
      <c r="Q1722" s="161">
        <v>5003</v>
      </c>
      <c r="R1722" s="163">
        <v>0.157108</v>
      </c>
      <c r="S1722" s="8" t="s">
        <v>4</v>
      </c>
      <c r="T1722" s="8" t="s">
        <v>5</v>
      </c>
      <c r="U1722" s="8">
        <v>0</v>
      </c>
      <c r="V1722" s="165">
        <v>52.06</v>
      </c>
      <c r="W1722" s="161">
        <v>1719</v>
      </c>
      <c r="X1722" s="159" t="s">
        <v>20</v>
      </c>
      <c r="AI1722" s="161">
        <v>3470</v>
      </c>
      <c r="AJ1722" s="163">
        <v>0.16960900000000001</v>
      </c>
      <c r="AK1722" s="8" t="s">
        <v>4</v>
      </c>
      <c r="AL1722" s="8" t="s">
        <v>5</v>
      </c>
      <c r="AM1722" s="8">
        <v>0</v>
      </c>
      <c r="AN1722" s="165">
        <v>53.7</v>
      </c>
      <c r="AO1722" s="161">
        <v>1723</v>
      </c>
      <c r="AP1722" s="159" t="s">
        <v>20</v>
      </c>
    </row>
    <row r="1723" spans="2:42" x14ac:dyDescent="0.25">
      <c r="B1723" s="161">
        <v>4810</v>
      </c>
      <c r="C1723" s="163">
        <v>0.93487799999999999</v>
      </c>
      <c r="D1723" s="8">
        <v>0</v>
      </c>
      <c r="E1723" s="165">
        <v>44.74</v>
      </c>
      <c r="L1723" s="161">
        <v>4052</v>
      </c>
      <c r="M1723" s="163">
        <v>1.0229250000000001</v>
      </c>
      <c r="N1723" s="8">
        <v>0</v>
      </c>
      <c r="O1723" s="165">
        <v>49.34</v>
      </c>
      <c r="Q1723" s="161">
        <v>5006</v>
      </c>
      <c r="R1723" s="163">
        <v>0.283057</v>
      </c>
      <c r="S1723" s="8" t="s">
        <v>4</v>
      </c>
      <c r="T1723" s="8" t="s">
        <v>5</v>
      </c>
      <c r="U1723" s="8">
        <v>0</v>
      </c>
      <c r="V1723" s="165">
        <v>43.19</v>
      </c>
      <c r="W1723" s="161">
        <v>1720</v>
      </c>
      <c r="X1723" s="159" t="s">
        <v>20</v>
      </c>
      <c r="AI1723" s="161">
        <v>3473</v>
      </c>
      <c r="AJ1723" s="163">
        <v>0.32397799999999999</v>
      </c>
      <c r="AK1723" s="8" t="s">
        <v>4</v>
      </c>
      <c r="AL1723" s="8" t="s">
        <v>5</v>
      </c>
      <c r="AM1723" s="8">
        <v>0</v>
      </c>
      <c r="AN1723" s="165">
        <v>59.03</v>
      </c>
      <c r="AO1723" s="161">
        <v>1724</v>
      </c>
      <c r="AP1723" s="159" t="s">
        <v>20</v>
      </c>
    </row>
    <row r="1724" spans="2:42" x14ac:dyDescent="0.25">
      <c r="B1724" s="161">
        <v>4814</v>
      </c>
      <c r="C1724" s="163">
        <v>0.51182499999999997</v>
      </c>
      <c r="D1724" s="8">
        <v>0</v>
      </c>
      <c r="E1724" s="165">
        <v>58.3</v>
      </c>
      <c r="L1724" s="161">
        <v>4059</v>
      </c>
      <c r="M1724" s="163">
        <v>0.181453</v>
      </c>
      <c r="N1724" s="8">
        <v>0</v>
      </c>
      <c r="O1724" s="165">
        <v>45.58</v>
      </c>
      <c r="Q1724" s="161">
        <v>5012</v>
      </c>
      <c r="R1724" s="163">
        <v>0.37028699999999998</v>
      </c>
      <c r="S1724" s="8" t="s">
        <v>4</v>
      </c>
      <c r="T1724" s="8" t="s">
        <v>5</v>
      </c>
      <c r="U1724" s="8">
        <v>0</v>
      </c>
      <c r="V1724" s="165">
        <v>48.61</v>
      </c>
      <c r="W1724" s="161">
        <v>1721</v>
      </c>
      <c r="X1724" s="159" t="s">
        <v>20</v>
      </c>
      <c r="AI1724" s="161">
        <v>3479</v>
      </c>
      <c r="AJ1724" s="163">
        <v>0.126447</v>
      </c>
      <c r="AK1724" s="8" t="s">
        <v>4</v>
      </c>
      <c r="AL1724" s="8" t="s">
        <v>5</v>
      </c>
      <c r="AM1724" s="8">
        <v>0</v>
      </c>
      <c r="AN1724" s="165">
        <v>55.9</v>
      </c>
      <c r="AO1724" s="161">
        <v>1725</v>
      </c>
      <c r="AP1724" s="159" t="s">
        <v>20</v>
      </c>
    </row>
    <row r="1725" spans="2:42" x14ac:dyDescent="0.25">
      <c r="B1725" s="161">
        <v>4817</v>
      </c>
      <c r="C1725" s="163">
        <v>0.168207</v>
      </c>
      <c r="D1725" s="8">
        <v>0</v>
      </c>
      <c r="E1725" s="165">
        <v>30.12</v>
      </c>
      <c r="L1725" s="161">
        <v>4061</v>
      </c>
      <c r="M1725" s="163">
        <v>0.62497400000000003</v>
      </c>
      <c r="N1725" s="8">
        <v>0</v>
      </c>
      <c r="O1725" s="165">
        <v>58.7</v>
      </c>
      <c r="Q1725" s="161">
        <v>5013</v>
      </c>
      <c r="R1725" s="163">
        <v>0.241814</v>
      </c>
      <c r="S1725" s="8" t="s">
        <v>4</v>
      </c>
      <c r="T1725" s="8" t="s">
        <v>5</v>
      </c>
      <c r="U1725" s="8">
        <v>0</v>
      </c>
      <c r="V1725" s="165">
        <v>50.06</v>
      </c>
      <c r="W1725" s="161">
        <v>1722</v>
      </c>
      <c r="X1725" s="159" t="s">
        <v>20</v>
      </c>
      <c r="AI1725" s="161">
        <v>3481</v>
      </c>
      <c r="AJ1725" s="163">
        <v>0.24082300000000001</v>
      </c>
      <c r="AK1725" s="8" t="s">
        <v>4</v>
      </c>
      <c r="AL1725" s="8" t="s">
        <v>5</v>
      </c>
      <c r="AM1725" s="8">
        <v>0</v>
      </c>
      <c r="AN1725" s="165">
        <v>52.83</v>
      </c>
      <c r="AO1725" s="161">
        <v>1726</v>
      </c>
      <c r="AP1725" s="159" t="s">
        <v>18</v>
      </c>
    </row>
    <row r="1726" spans="2:42" x14ac:dyDescent="0.25">
      <c r="B1726" s="161">
        <v>4822</v>
      </c>
      <c r="C1726" s="163">
        <v>1.1583969999999999</v>
      </c>
      <c r="D1726" s="8">
        <v>0</v>
      </c>
      <c r="E1726" s="165">
        <v>55.67</v>
      </c>
      <c r="L1726" s="161">
        <v>4065</v>
      </c>
      <c r="M1726" s="163">
        <v>0.21899299999999999</v>
      </c>
      <c r="N1726" s="8">
        <v>0</v>
      </c>
      <c r="O1726" s="165">
        <v>43.52</v>
      </c>
      <c r="Q1726" s="161">
        <v>5018</v>
      </c>
      <c r="R1726" s="163">
        <v>0.16276399999999999</v>
      </c>
      <c r="S1726" s="8" t="s">
        <v>4</v>
      </c>
      <c r="T1726" s="8" t="s">
        <v>5</v>
      </c>
      <c r="U1726" s="8">
        <v>0</v>
      </c>
      <c r="V1726" s="165">
        <v>48.71</v>
      </c>
      <c r="W1726" s="161">
        <v>1723</v>
      </c>
      <c r="X1726" s="159" t="s">
        <v>20</v>
      </c>
      <c r="AI1726" s="161">
        <v>3483</v>
      </c>
      <c r="AJ1726" s="163">
        <v>0.47398400000000002</v>
      </c>
      <c r="AK1726" s="8" t="s">
        <v>9</v>
      </c>
      <c r="AL1726" s="8" t="s">
        <v>10</v>
      </c>
      <c r="AM1726" s="8">
        <v>0</v>
      </c>
      <c r="AN1726" s="165">
        <v>49.33</v>
      </c>
      <c r="AO1726" s="161">
        <v>1727</v>
      </c>
      <c r="AP1726" s="159" t="s">
        <v>18</v>
      </c>
    </row>
    <row r="1727" spans="2:42" x14ac:dyDescent="0.25">
      <c r="B1727" s="161">
        <v>4823</v>
      </c>
      <c r="C1727" s="163">
        <v>1.161799</v>
      </c>
      <c r="D1727" s="8">
        <v>0</v>
      </c>
      <c r="E1727" s="165">
        <v>59.29</v>
      </c>
      <c r="L1727" s="161">
        <v>4066</v>
      </c>
      <c r="M1727" s="163">
        <v>1.745916</v>
      </c>
      <c r="N1727" s="8">
        <v>0</v>
      </c>
      <c r="O1727" s="165">
        <v>48.3</v>
      </c>
      <c r="Q1727" s="161">
        <v>5020</v>
      </c>
      <c r="R1727" s="163">
        <v>6.3313999999999995E-2</v>
      </c>
      <c r="S1727" s="8" t="s">
        <v>4</v>
      </c>
      <c r="T1727" s="8" t="s">
        <v>5</v>
      </c>
      <c r="U1727" s="8">
        <v>0</v>
      </c>
      <c r="V1727" s="165">
        <v>48.2</v>
      </c>
      <c r="W1727" s="161">
        <v>1724</v>
      </c>
      <c r="X1727" s="159" t="s">
        <v>20</v>
      </c>
      <c r="AI1727" s="161">
        <v>3485</v>
      </c>
      <c r="AJ1727" s="163">
        <v>0.24288699999999999</v>
      </c>
      <c r="AK1727" s="8" t="s">
        <v>9</v>
      </c>
      <c r="AL1727" s="8" t="s">
        <v>10</v>
      </c>
      <c r="AM1727" s="8">
        <v>0</v>
      </c>
      <c r="AN1727" s="165">
        <v>49.58</v>
      </c>
      <c r="AO1727" s="161">
        <v>1728</v>
      </c>
      <c r="AP1727" s="159" t="s">
        <v>20</v>
      </c>
    </row>
    <row r="1728" spans="2:42" x14ac:dyDescent="0.25">
      <c r="B1728" s="161">
        <v>4826</v>
      </c>
      <c r="C1728" s="163">
        <v>1.139146</v>
      </c>
      <c r="D1728" s="8">
        <v>0</v>
      </c>
      <c r="E1728" s="165">
        <v>59.48</v>
      </c>
      <c r="L1728" s="161">
        <v>4067</v>
      </c>
      <c r="M1728" s="163">
        <v>2.3482259999999999</v>
      </c>
      <c r="N1728" s="8">
        <v>0</v>
      </c>
      <c r="O1728" s="165">
        <v>53.49</v>
      </c>
      <c r="Q1728" s="161">
        <v>5021</v>
      </c>
      <c r="R1728" s="163">
        <v>0.29944900000000002</v>
      </c>
      <c r="S1728" s="8" t="s">
        <v>6</v>
      </c>
      <c r="T1728" s="8" t="s">
        <v>5</v>
      </c>
      <c r="U1728" s="8">
        <v>0</v>
      </c>
      <c r="V1728" s="165">
        <v>51.35</v>
      </c>
      <c r="W1728" s="161">
        <v>1725</v>
      </c>
      <c r="X1728" s="159" t="s">
        <v>20</v>
      </c>
      <c r="AI1728" s="161">
        <v>3487</v>
      </c>
      <c r="AJ1728" s="163">
        <v>0.31202099999999999</v>
      </c>
      <c r="AK1728" s="8" t="s">
        <v>4</v>
      </c>
      <c r="AL1728" s="8" t="s">
        <v>5</v>
      </c>
      <c r="AM1728" s="8">
        <v>0</v>
      </c>
      <c r="AN1728" s="165">
        <v>44.52</v>
      </c>
      <c r="AO1728" s="161">
        <v>1729</v>
      </c>
      <c r="AP1728" s="159" t="s">
        <v>20</v>
      </c>
    </row>
    <row r="1729" spans="2:42" x14ac:dyDescent="0.25">
      <c r="B1729" s="161">
        <v>4831</v>
      </c>
      <c r="C1729" s="163">
        <v>0.22905500000000001</v>
      </c>
      <c r="D1729" s="8">
        <v>0</v>
      </c>
      <c r="E1729" s="165">
        <v>44.95</v>
      </c>
      <c r="L1729" s="161">
        <v>4068</v>
      </c>
      <c r="M1729" s="163">
        <v>1.2838879999999999</v>
      </c>
      <c r="N1729" s="8">
        <v>0</v>
      </c>
      <c r="O1729" s="165">
        <v>46.86</v>
      </c>
      <c r="Q1729" s="161">
        <v>5022</v>
      </c>
      <c r="R1729" s="163">
        <v>0.59228000000000003</v>
      </c>
      <c r="S1729" s="8" t="s">
        <v>4</v>
      </c>
      <c r="T1729" s="8" t="s">
        <v>5</v>
      </c>
      <c r="U1729" s="8">
        <v>0</v>
      </c>
      <c r="V1729" s="165">
        <v>55.03</v>
      </c>
      <c r="W1729" s="161">
        <v>1726</v>
      </c>
      <c r="X1729" s="159" t="s">
        <v>20</v>
      </c>
      <c r="AI1729" s="161">
        <v>3489</v>
      </c>
      <c r="AJ1729" s="163">
        <v>0.42165900000000001</v>
      </c>
      <c r="AK1729" s="8" t="s">
        <v>6</v>
      </c>
      <c r="AL1729" s="8" t="s">
        <v>5</v>
      </c>
      <c r="AM1729" s="8">
        <v>0</v>
      </c>
      <c r="AN1729" s="165">
        <v>54.95</v>
      </c>
      <c r="AO1729" s="161">
        <v>1730</v>
      </c>
      <c r="AP1729" s="159" t="s">
        <v>20</v>
      </c>
    </row>
    <row r="1730" spans="2:42" x14ac:dyDescent="0.25">
      <c r="B1730" s="161">
        <v>4832</v>
      </c>
      <c r="C1730" s="163">
        <v>0.64795499999999995</v>
      </c>
      <c r="D1730" s="8">
        <v>0</v>
      </c>
      <c r="E1730" s="165">
        <v>43.95</v>
      </c>
      <c r="L1730" s="161">
        <v>4069</v>
      </c>
      <c r="M1730" s="163">
        <v>0.99596200000000001</v>
      </c>
      <c r="N1730" s="8">
        <v>0</v>
      </c>
      <c r="O1730" s="165">
        <v>47.64</v>
      </c>
      <c r="Q1730" s="161">
        <v>5023</v>
      </c>
      <c r="R1730" s="163">
        <v>0.40081499999999998</v>
      </c>
      <c r="S1730" s="8" t="s">
        <v>6</v>
      </c>
      <c r="T1730" s="8" t="s">
        <v>5</v>
      </c>
      <c r="U1730" s="8">
        <v>0</v>
      </c>
      <c r="V1730" s="165">
        <v>54.05</v>
      </c>
      <c r="W1730" s="161">
        <v>1727</v>
      </c>
      <c r="X1730" s="159" t="s">
        <v>20</v>
      </c>
      <c r="AI1730" s="161">
        <v>3491</v>
      </c>
      <c r="AJ1730" s="163">
        <v>0.277279</v>
      </c>
      <c r="AK1730" s="8" t="s">
        <v>9</v>
      </c>
      <c r="AL1730" s="8" t="s">
        <v>10</v>
      </c>
      <c r="AM1730" s="8">
        <v>0</v>
      </c>
      <c r="AN1730" s="165">
        <v>36.25</v>
      </c>
      <c r="AO1730" s="161">
        <v>1731</v>
      </c>
      <c r="AP1730" s="159" t="s">
        <v>20</v>
      </c>
    </row>
    <row r="1731" spans="2:42" x14ac:dyDescent="0.25">
      <c r="B1731" s="161">
        <v>4834</v>
      </c>
      <c r="C1731" s="163">
        <v>1.0229250000000001</v>
      </c>
      <c r="D1731" s="8">
        <v>0</v>
      </c>
      <c r="E1731" s="165">
        <v>49.34</v>
      </c>
      <c r="L1731" s="161">
        <v>4070</v>
      </c>
      <c r="M1731" s="163">
        <v>0.40862300000000001</v>
      </c>
      <c r="N1731" s="8">
        <v>0</v>
      </c>
      <c r="O1731" s="165">
        <v>37.9</v>
      </c>
      <c r="Q1731" s="161">
        <v>5025</v>
      </c>
      <c r="R1731" s="163">
        <v>0.27368999999999999</v>
      </c>
      <c r="S1731" s="8" t="s">
        <v>4</v>
      </c>
      <c r="T1731" s="8" t="s">
        <v>5</v>
      </c>
      <c r="U1731" s="8">
        <v>0</v>
      </c>
      <c r="V1731" s="165">
        <v>48.63</v>
      </c>
      <c r="W1731" s="161">
        <v>1728</v>
      </c>
      <c r="X1731" s="159" t="s">
        <v>20</v>
      </c>
      <c r="AI1731" s="161">
        <v>3495</v>
      </c>
      <c r="AJ1731" s="163">
        <v>0.2243</v>
      </c>
      <c r="AK1731" s="8" t="s">
        <v>4</v>
      </c>
      <c r="AL1731" s="8" t="s">
        <v>5</v>
      </c>
      <c r="AM1731" s="8">
        <v>0</v>
      </c>
      <c r="AN1731" s="165">
        <v>44.6</v>
      </c>
      <c r="AO1731" s="161">
        <v>1732</v>
      </c>
      <c r="AP1731" s="159" t="s">
        <v>18</v>
      </c>
    </row>
    <row r="1732" spans="2:42" x14ac:dyDescent="0.25">
      <c r="B1732" s="161">
        <v>4841</v>
      </c>
      <c r="C1732" s="163">
        <v>0.181453</v>
      </c>
      <c r="D1732" s="8">
        <v>0</v>
      </c>
      <c r="E1732" s="165">
        <v>45.58</v>
      </c>
      <c r="L1732" s="161">
        <v>4072</v>
      </c>
      <c r="M1732" s="163">
        <v>0.96554099999999998</v>
      </c>
      <c r="N1732" s="8">
        <v>0</v>
      </c>
      <c r="O1732" s="165">
        <v>52.44</v>
      </c>
      <c r="Q1732" s="161">
        <v>5036</v>
      </c>
      <c r="R1732" s="163">
        <v>0.112834</v>
      </c>
      <c r="S1732" s="8" t="s">
        <v>4</v>
      </c>
      <c r="T1732" s="8" t="s">
        <v>5</v>
      </c>
      <c r="U1732" s="8">
        <v>0</v>
      </c>
      <c r="V1732" s="165">
        <v>48.34</v>
      </c>
      <c r="W1732" s="161">
        <v>1729</v>
      </c>
      <c r="X1732" s="159" t="s">
        <v>20</v>
      </c>
      <c r="AI1732" s="161">
        <v>3497</v>
      </c>
      <c r="AJ1732" s="163">
        <v>0.23655699999999999</v>
      </c>
      <c r="AK1732" s="8" t="s">
        <v>4</v>
      </c>
      <c r="AL1732" s="8" t="s">
        <v>5</v>
      </c>
      <c r="AM1732" s="8">
        <v>0</v>
      </c>
      <c r="AN1732" s="165">
        <v>38.82</v>
      </c>
      <c r="AO1732" s="161">
        <v>1733</v>
      </c>
      <c r="AP1732" s="159" t="s">
        <v>20</v>
      </c>
    </row>
    <row r="1733" spans="2:42" x14ac:dyDescent="0.25">
      <c r="B1733" s="161">
        <v>4843</v>
      </c>
      <c r="C1733" s="163">
        <v>0.62497400000000003</v>
      </c>
      <c r="D1733" s="8">
        <v>0</v>
      </c>
      <c r="E1733" s="165">
        <v>58.7</v>
      </c>
      <c r="L1733" s="161">
        <v>4078</v>
      </c>
      <c r="M1733" s="163">
        <v>0.37930000000000003</v>
      </c>
      <c r="N1733" s="8">
        <v>0</v>
      </c>
      <c r="O1733" s="165">
        <v>48.69</v>
      </c>
      <c r="Q1733" s="161">
        <v>5038</v>
      </c>
      <c r="R1733" s="163">
        <v>0.100397</v>
      </c>
      <c r="S1733" s="8" t="s">
        <v>4</v>
      </c>
      <c r="T1733" s="8" t="s">
        <v>5</v>
      </c>
      <c r="U1733" s="8">
        <v>0</v>
      </c>
      <c r="V1733" s="165">
        <v>40.270000000000003</v>
      </c>
      <c r="W1733" s="161">
        <v>1730</v>
      </c>
      <c r="X1733" s="159" t="s">
        <v>20</v>
      </c>
      <c r="AI1733" s="161">
        <v>3499</v>
      </c>
      <c r="AJ1733" s="163">
        <v>0.27339000000000002</v>
      </c>
      <c r="AK1733" s="8" t="s">
        <v>6</v>
      </c>
      <c r="AL1733" s="8" t="s">
        <v>5</v>
      </c>
      <c r="AM1733" s="8">
        <v>0</v>
      </c>
      <c r="AN1733" s="165">
        <v>45.74</v>
      </c>
      <c r="AO1733" s="161">
        <v>1734</v>
      </c>
      <c r="AP1733" s="159" t="s">
        <v>20</v>
      </c>
    </row>
    <row r="1734" spans="2:42" x14ac:dyDescent="0.25">
      <c r="B1734" s="161">
        <v>4847</v>
      </c>
      <c r="C1734" s="163">
        <v>0.21899299999999999</v>
      </c>
      <c r="D1734" s="8">
        <v>0</v>
      </c>
      <c r="E1734" s="165">
        <v>43.52</v>
      </c>
      <c r="L1734" s="161">
        <v>4079</v>
      </c>
      <c r="M1734" s="163">
        <v>1.638306</v>
      </c>
      <c r="N1734" s="8">
        <v>0</v>
      </c>
      <c r="O1734" s="165">
        <v>47.94</v>
      </c>
      <c r="Q1734" s="161">
        <v>5041</v>
      </c>
      <c r="R1734" s="163">
        <v>0.35851699999999997</v>
      </c>
      <c r="S1734" s="8" t="s">
        <v>6</v>
      </c>
      <c r="T1734" s="8" t="s">
        <v>5</v>
      </c>
      <c r="U1734" s="8">
        <v>0</v>
      </c>
      <c r="V1734" s="165">
        <v>47</v>
      </c>
      <c r="W1734" s="161">
        <v>1731</v>
      </c>
      <c r="X1734" s="159" t="s">
        <v>20</v>
      </c>
      <c r="AI1734" s="161">
        <v>3502</v>
      </c>
      <c r="AJ1734" s="163">
        <v>0.200847</v>
      </c>
      <c r="AK1734" s="8" t="s">
        <v>9</v>
      </c>
      <c r="AL1734" s="8" t="s">
        <v>10</v>
      </c>
      <c r="AM1734" s="8">
        <v>0</v>
      </c>
      <c r="AN1734" s="165">
        <v>44.03</v>
      </c>
      <c r="AO1734" s="161">
        <v>1735</v>
      </c>
      <c r="AP1734" s="159" t="s">
        <v>20</v>
      </c>
    </row>
    <row r="1735" spans="2:42" x14ac:dyDescent="0.25">
      <c r="B1735" s="161">
        <v>4848</v>
      </c>
      <c r="C1735" s="163">
        <v>1.745916</v>
      </c>
      <c r="D1735" s="8">
        <v>0</v>
      </c>
      <c r="E1735" s="165">
        <v>48.3</v>
      </c>
      <c r="L1735" s="161">
        <v>4083</v>
      </c>
      <c r="M1735" s="163">
        <v>0.88688599999999995</v>
      </c>
      <c r="N1735" s="8">
        <v>0</v>
      </c>
      <c r="O1735" s="165">
        <v>53.35</v>
      </c>
      <c r="Q1735" s="161">
        <v>5044</v>
      </c>
      <c r="R1735" s="163">
        <v>0.36756699999999998</v>
      </c>
      <c r="S1735" s="8" t="s">
        <v>6</v>
      </c>
      <c r="T1735" s="8" t="s">
        <v>5</v>
      </c>
      <c r="U1735" s="8">
        <v>0</v>
      </c>
      <c r="V1735" s="165">
        <v>59.74</v>
      </c>
      <c r="W1735" s="161">
        <v>1732</v>
      </c>
      <c r="X1735" s="159" t="s">
        <v>20</v>
      </c>
      <c r="AI1735" s="161">
        <v>3504</v>
      </c>
      <c r="AJ1735" s="163">
        <v>0.65624199999999999</v>
      </c>
      <c r="AK1735" s="8" t="s">
        <v>4</v>
      </c>
      <c r="AL1735" s="8" t="s">
        <v>5</v>
      </c>
      <c r="AM1735" s="8">
        <v>0</v>
      </c>
      <c r="AN1735" s="165">
        <v>48.6</v>
      </c>
      <c r="AO1735" s="161">
        <v>1736</v>
      </c>
      <c r="AP1735" s="159" t="s">
        <v>20</v>
      </c>
    </row>
    <row r="1736" spans="2:42" x14ac:dyDescent="0.25">
      <c r="B1736" s="161">
        <v>4849</v>
      </c>
      <c r="C1736" s="163">
        <v>2.3482259999999999</v>
      </c>
      <c r="D1736" s="8">
        <v>0</v>
      </c>
      <c r="E1736" s="165">
        <v>53.49</v>
      </c>
      <c r="L1736" s="161">
        <v>4084</v>
      </c>
      <c r="M1736" s="163">
        <v>1.051615</v>
      </c>
      <c r="N1736" s="8">
        <v>0</v>
      </c>
      <c r="O1736" s="165">
        <v>56.8</v>
      </c>
      <c r="Q1736" s="161">
        <v>5051</v>
      </c>
      <c r="R1736" s="163">
        <v>0.13886100000000001</v>
      </c>
      <c r="S1736" s="8" t="s">
        <v>4</v>
      </c>
      <c r="T1736" s="8" t="s">
        <v>5</v>
      </c>
      <c r="U1736" s="8">
        <v>0</v>
      </c>
      <c r="V1736" s="165">
        <v>50.6</v>
      </c>
      <c r="W1736" s="161">
        <v>1733</v>
      </c>
      <c r="X1736" s="159" t="s">
        <v>20</v>
      </c>
      <c r="AI1736" s="161">
        <v>3506</v>
      </c>
      <c r="AJ1736" s="163">
        <v>0.11555600000000001</v>
      </c>
      <c r="AK1736" s="8" t="s">
        <v>4</v>
      </c>
      <c r="AL1736" s="8" t="s">
        <v>5</v>
      </c>
      <c r="AM1736" s="8">
        <v>0</v>
      </c>
      <c r="AN1736" s="165">
        <v>45.91</v>
      </c>
      <c r="AO1736" s="161">
        <v>1737</v>
      </c>
      <c r="AP1736" s="159" t="s">
        <v>20</v>
      </c>
    </row>
    <row r="1737" spans="2:42" x14ac:dyDescent="0.25">
      <c r="B1737" s="161">
        <v>4850</v>
      </c>
      <c r="C1737" s="163">
        <v>1.2838879999999999</v>
      </c>
      <c r="D1737" s="8">
        <v>0</v>
      </c>
      <c r="E1737" s="165">
        <v>46.86</v>
      </c>
      <c r="L1737" s="161">
        <v>4086</v>
      </c>
      <c r="M1737" s="163">
        <v>0.26725900000000002</v>
      </c>
      <c r="N1737" s="8">
        <v>0</v>
      </c>
      <c r="O1737" s="165">
        <v>32.22</v>
      </c>
      <c r="Q1737" s="161">
        <v>5052</v>
      </c>
      <c r="R1737" s="163">
        <v>0.60613700000000004</v>
      </c>
      <c r="S1737" s="8" t="s">
        <v>4</v>
      </c>
      <c r="T1737" s="8" t="s">
        <v>5</v>
      </c>
      <c r="U1737" s="8">
        <v>0</v>
      </c>
      <c r="V1737" s="165">
        <v>51.86</v>
      </c>
      <c r="W1737" s="161">
        <v>1734</v>
      </c>
      <c r="X1737" s="159" t="s">
        <v>20</v>
      </c>
      <c r="AI1737" s="161">
        <v>3507</v>
      </c>
      <c r="AJ1737" s="163">
        <v>0.34978799999999999</v>
      </c>
      <c r="AK1737" s="8" t="s">
        <v>9</v>
      </c>
      <c r="AL1737" s="8" t="s">
        <v>10</v>
      </c>
      <c r="AM1737" s="8">
        <v>0</v>
      </c>
      <c r="AN1737" s="165">
        <v>48.08</v>
      </c>
      <c r="AO1737" s="161">
        <v>1738</v>
      </c>
      <c r="AP1737" s="159" t="s">
        <v>18</v>
      </c>
    </row>
    <row r="1738" spans="2:42" x14ac:dyDescent="0.25">
      <c r="B1738" s="161">
        <v>4851</v>
      </c>
      <c r="C1738" s="163">
        <v>0.99596200000000001</v>
      </c>
      <c r="D1738" s="8">
        <v>0</v>
      </c>
      <c r="E1738" s="165">
        <v>47.64</v>
      </c>
      <c r="L1738" s="161">
        <v>4087</v>
      </c>
      <c r="M1738" s="163">
        <v>1.0558460000000001</v>
      </c>
      <c r="N1738" s="8">
        <v>0</v>
      </c>
      <c r="O1738" s="165">
        <v>55.43</v>
      </c>
      <c r="Q1738" s="161">
        <v>5057</v>
      </c>
      <c r="R1738" s="163">
        <v>0.21590300000000001</v>
      </c>
      <c r="S1738" s="8" t="s">
        <v>4</v>
      </c>
      <c r="T1738" s="8" t="s">
        <v>5</v>
      </c>
      <c r="U1738" s="8">
        <v>0</v>
      </c>
      <c r="V1738" s="165">
        <v>36.03</v>
      </c>
      <c r="W1738" s="161">
        <v>1735</v>
      </c>
      <c r="X1738" s="159" t="s">
        <v>20</v>
      </c>
      <c r="AI1738" s="161">
        <v>3508</v>
      </c>
      <c r="AJ1738" s="163">
        <v>0.594526</v>
      </c>
      <c r="AK1738" s="8" t="s">
        <v>42</v>
      </c>
      <c r="AL1738" s="8" t="s">
        <v>42</v>
      </c>
      <c r="AM1738" s="8">
        <v>0</v>
      </c>
      <c r="AN1738" s="165">
        <v>53.27</v>
      </c>
      <c r="AO1738" s="161">
        <v>1739</v>
      </c>
      <c r="AP1738" s="159" t="s">
        <v>18</v>
      </c>
    </row>
    <row r="1739" spans="2:42" x14ac:dyDescent="0.25">
      <c r="B1739" s="161">
        <v>4852</v>
      </c>
      <c r="C1739" s="163">
        <v>0.40862300000000001</v>
      </c>
      <c r="D1739" s="8">
        <v>0</v>
      </c>
      <c r="E1739" s="165">
        <v>37.9</v>
      </c>
      <c r="L1739" s="161">
        <v>4089</v>
      </c>
      <c r="M1739" s="163">
        <v>0.45257599999999998</v>
      </c>
      <c r="N1739" s="8">
        <v>0</v>
      </c>
      <c r="O1739" s="165">
        <v>49.6</v>
      </c>
      <c r="Q1739" s="161">
        <v>5058</v>
      </c>
      <c r="R1739" s="163">
        <v>0.25245800000000002</v>
      </c>
      <c r="S1739" s="8" t="s">
        <v>4</v>
      </c>
      <c r="T1739" s="8" t="s">
        <v>5</v>
      </c>
      <c r="U1739" s="8">
        <v>0</v>
      </c>
      <c r="V1739" s="165">
        <v>40.24</v>
      </c>
      <c r="W1739" s="161">
        <v>1736</v>
      </c>
      <c r="X1739" s="159" t="s">
        <v>20</v>
      </c>
      <c r="AI1739" s="161">
        <v>3509</v>
      </c>
      <c r="AJ1739" s="163">
        <v>0.15759799999999999</v>
      </c>
      <c r="AK1739" s="8" t="s">
        <v>9</v>
      </c>
      <c r="AL1739" s="8" t="s">
        <v>10</v>
      </c>
      <c r="AM1739" s="8">
        <v>0</v>
      </c>
      <c r="AN1739" s="165">
        <v>56.88</v>
      </c>
      <c r="AO1739" s="161">
        <v>1740</v>
      </c>
      <c r="AP1739" s="159" t="s">
        <v>20</v>
      </c>
    </row>
    <row r="1740" spans="2:42" x14ac:dyDescent="0.25">
      <c r="B1740" s="161">
        <v>4854</v>
      </c>
      <c r="C1740" s="163">
        <v>0.96554099999999998</v>
      </c>
      <c r="D1740" s="8">
        <v>0</v>
      </c>
      <c r="E1740" s="165">
        <v>52.44</v>
      </c>
      <c r="L1740" s="161">
        <v>4091</v>
      </c>
      <c r="M1740" s="163">
        <v>0.60748000000000002</v>
      </c>
      <c r="N1740" s="8">
        <v>0</v>
      </c>
      <c r="O1740" s="165">
        <v>48.8</v>
      </c>
      <c r="Q1740" s="161">
        <v>5060</v>
      </c>
      <c r="R1740" s="163">
        <v>0.20355999999999999</v>
      </c>
      <c r="S1740" s="8" t="s">
        <v>6</v>
      </c>
      <c r="T1740" s="8" t="s">
        <v>5</v>
      </c>
      <c r="U1740" s="8">
        <v>0</v>
      </c>
      <c r="V1740" s="165">
        <v>51</v>
      </c>
      <c r="W1740" s="161">
        <v>1737</v>
      </c>
      <c r="X1740" s="159" t="s">
        <v>20</v>
      </c>
      <c r="AI1740" s="161">
        <v>3510</v>
      </c>
      <c r="AJ1740" s="163">
        <v>0.45444899999999999</v>
      </c>
      <c r="AK1740" s="8" t="s">
        <v>4</v>
      </c>
      <c r="AL1740" s="8" t="s">
        <v>5</v>
      </c>
      <c r="AM1740" s="8">
        <v>0</v>
      </c>
      <c r="AN1740" s="165">
        <v>48.94</v>
      </c>
      <c r="AO1740" s="161">
        <v>1741</v>
      </c>
      <c r="AP1740" s="159" t="s">
        <v>18</v>
      </c>
    </row>
    <row r="1741" spans="2:42" x14ac:dyDescent="0.25">
      <c r="B1741" s="161">
        <v>4860</v>
      </c>
      <c r="C1741" s="163">
        <v>0.37930000000000003</v>
      </c>
      <c r="D1741" s="8">
        <v>0</v>
      </c>
      <c r="E1741" s="165">
        <v>48.69</v>
      </c>
      <c r="L1741" s="161">
        <v>4093</v>
      </c>
      <c r="M1741" s="163">
        <v>0.27126699999999998</v>
      </c>
      <c r="N1741" s="8">
        <v>0</v>
      </c>
      <c r="O1741" s="165">
        <v>52.32</v>
      </c>
      <c r="Q1741" s="161">
        <v>5062</v>
      </c>
      <c r="R1741" s="163">
        <v>0.279248</v>
      </c>
      <c r="S1741" s="8" t="s">
        <v>4</v>
      </c>
      <c r="T1741" s="8" t="s">
        <v>5</v>
      </c>
      <c r="U1741" s="8">
        <v>0</v>
      </c>
      <c r="V1741" s="165">
        <v>55.34</v>
      </c>
      <c r="W1741" s="161">
        <v>1738</v>
      </c>
      <c r="X1741" s="159" t="s">
        <v>20</v>
      </c>
      <c r="AI1741" s="161">
        <v>3511</v>
      </c>
      <c r="AJ1741" s="163">
        <v>0.17932999999999999</v>
      </c>
      <c r="AK1741" s="8" t="s">
        <v>6</v>
      </c>
      <c r="AL1741" s="8" t="s">
        <v>5</v>
      </c>
      <c r="AM1741" s="8">
        <v>0</v>
      </c>
      <c r="AN1741" s="165">
        <v>46.69</v>
      </c>
      <c r="AO1741" s="161">
        <v>1742</v>
      </c>
      <c r="AP1741" s="159" t="s">
        <v>20</v>
      </c>
    </row>
    <row r="1742" spans="2:42" x14ac:dyDescent="0.25">
      <c r="B1742" s="161">
        <v>4861</v>
      </c>
      <c r="C1742" s="163">
        <v>1.638306</v>
      </c>
      <c r="D1742" s="8">
        <v>0</v>
      </c>
      <c r="E1742" s="165">
        <v>47.94</v>
      </c>
      <c r="L1742" s="161">
        <v>4095</v>
      </c>
      <c r="M1742" s="163">
        <v>0.20554800000000001</v>
      </c>
      <c r="N1742" s="8">
        <v>0</v>
      </c>
      <c r="O1742" s="165">
        <v>48.65</v>
      </c>
      <c r="Q1742" s="161">
        <v>5064</v>
      </c>
      <c r="R1742" s="163">
        <v>0.15098</v>
      </c>
      <c r="S1742" s="8" t="s">
        <v>4</v>
      </c>
      <c r="T1742" s="8" t="s">
        <v>5</v>
      </c>
      <c r="U1742" s="8">
        <v>0</v>
      </c>
      <c r="V1742" s="165">
        <v>55.42</v>
      </c>
      <c r="W1742" s="161">
        <v>1739</v>
      </c>
      <c r="X1742" s="159" t="s">
        <v>20</v>
      </c>
      <c r="AI1742" s="161">
        <v>3513</v>
      </c>
      <c r="AJ1742" s="163">
        <v>0.117449</v>
      </c>
      <c r="AK1742" s="8" t="s">
        <v>6</v>
      </c>
      <c r="AL1742" s="8" t="s">
        <v>5</v>
      </c>
      <c r="AM1742" s="8">
        <v>0</v>
      </c>
      <c r="AN1742" s="165">
        <v>47.8</v>
      </c>
      <c r="AO1742" s="161">
        <v>1743</v>
      </c>
      <c r="AP1742" s="159" t="s">
        <v>19</v>
      </c>
    </row>
    <row r="1743" spans="2:42" x14ac:dyDescent="0.25">
      <c r="B1743" s="161">
        <v>4865</v>
      </c>
      <c r="C1743" s="163">
        <v>0.88688599999999995</v>
      </c>
      <c r="D1743" s="8">
        <v>0</v>
      </c>
      <c r="E1743" s="165">
        <v>53.35</v>
      </c>
      <c r="L1743" s="161">
        <v>4096</v>
      </c>
      <c r="M1743" s="163">
        <v>1.571663</v>
      </c>
      <c r="N1743" s="8">
        <v>0</v>
      </c>
      <c r="O1743" s="165">
        <v>48.97</v>
      </c>
      <c r="Q1743" s="161">
        <v>5065</v>
      </c>
      <c r="R1743" s="163">
        <v>9.2205999999999996E-2</v>
      </c>
      <c r="S1743" s="8" t="s">
        <v>4</v>
      </c>
      <c r="T1743" s="8" t="s">
        <v>5</v>
      </c>
      <c r="U1743" s="8">
        <v>0</v>
      </c>
      <c r="V1743" s="165">
        <v>48.17</v>
      </c>
      <c r="W1743" s="161">
        <v>1740</v>
      </c>
      <c r="X1743" s="159" t="s">
        <v>20</v>
      </c>
      <c r="AI1743" s="161">
        <v>3516</v>
      </c>
      <c r="AJ1743" s="163">
        <v>8.1411999999999998E-2</v>
      </c>
      <c r="AK1743" s="8" t="s">
        <v>9</v>
      </c>
      <c r="AL1743" s="8" t="s">
        <v>10</v>
      </c>
      <c r="AM1743" s="8">
        <v>0</v>
      </c>
      <c r="AN1743" s="165">
        <v>30.57</v>
      </c>
      <c r="AO1743" s="161">
        <v>1744</v>
      </c>
      <c r="AP1743" s="159" t="s">
        <v>18</v>
      </c>
    </row>
    <row r="1744" spans="2:42" x14ac:dyDescent="0.25">
      <c r="B1744" s="161">
        <v>4866</v>
      </c>
      <c r="C1744" s="163">
        <v>1.051615</v>
      </c>
      <c r="D1744" s="8">
        <v>0</v>
      </c>
      <c r="E1744" s="165">
        <v>56.8</v>
      </c>
      <c r="L1744" s="161">
        <v>4097</v>
      </c>
      <c r="M1744" s="163">
        <v>1.517638</v>
      </c>
      <c r="N1744" s="8">
        <v>0</v>
      </c>
      <c r="O1744" s="165">
        <v>48.06</v>
      </c>
      <c r="Q1744" s="161">
        <v>5067</v>
      </c>
      <c r="R1744" s="163">
        <v>0.244755</v>
      </c>
      <c r="S1744" s="8" t="s">
        <v>4</v>
      </c>
      <c r="T1744" s="8" t="s">
        <v>5</v>
      </c>
      <c r="U1744" s="8">
        <v>0</v>
      </c>
      <c r="V1744" s="165">
        <v>50.22</v>
      </c>
      <c r="W1744" s="161">
        <v>1741</v>
      </c>
      <c r="X1744" s="159" t="s">
        <v>20</v>
      </c>
      <c r="AI1744" s="161">
        <v>3517</v>
      </c>
      <c r="AJ1744" s="163">
        <v>0.231044</v>
      </c>
      <c r="AK1744" s="8" t="s">
        <v>4</v>
      </c>
      <c r="AL1744" s="8" t="s">
        <v>5</v>
      </c>
      <c r="AM1744" s="8">
        <v>0</v>
      </c>
      <c r="AN1744" s="165">
        <v>52.01</v>
      </c>
      <c r="AO1744" s="161">
        <v>1745</v>
      </c>
      <c r="AP1744" s="159" t="s">
        <v>20</v>
      </c>
    </row>
    <row r="1745" spans="2:42" x14ac:dyDescent="0.25">
      <c r="B1745" s="161">
        <v>4868</v>
      </c>
      <c r="C1745" s="163">
        <v>0.26725900000000002</v>
      </c>
      <c r="D1745" s="8">
        <v>0</v>
      </c>
      <c r="E1745" s="165">
        <v>32.22</v>
      </c>
      <c r="L1745" s="161">
        <v>4100</v>
      </c>
      <c r="M1745" s="163">
        <v>0.39612799999999998</v>
      </c>
      <c r="N1745" s="8">
        <v>0</v>
      </c>
      <c r="O1745" s="165">
        <v>53.81</v>
      </c>
      <c r="Q1745" s="161">
        <v>5069</v>
      </c>
      <c r="R1745" s="163">
        <v>0.81843299999999997</v>
      </c>
      <c r="S1745" s="8" t="s">
        <v>4</v>
      </c>
      <c r="T1745" s="8" t="s">
        <v>5</v>
      </c>
      <c r="U1745" s="8">
        <v>0</v>
      </c>
      <c r="V1745" s="165">
        <v>44.23</v>
      </c>
      <c r="W1745" s="161">
        <v>1742</v>
      </c>
      <c r="X1745" s="159" t="s">
        <v>20</v>
      </c>
      <c r="AI1745" s="161">
        <v>3519</v>
      </c>
      <c r="AJ1745" s="163">
        <v>0.45072899999999999</v>
      </c>
      <c r="AK1745" s="8" t="s">
        <v>9</v>
      </c>
      <c r="AL1745" s="8" t="s">
        <v>10</v>
      </c>
      <c r="AM1745" s="8">
        <v>0</v>
      </c>
      <c r="AN1745" s="165">
        <v>46.53</v>
      </c>
      <c r="AO1745" s="161">
        <v>1746</v>
      </c>
      <c r="AP1745" s="159" t="s">
        <v>20</v>
      </c>
    </row>
    <row r="1746" spans="2:42" x14ac:dyDescent="0.25">
      <c r="B1746" s="161">
        <v>4869</v>
      </c>
      <c r="C1746" s="163">
        <v>1.0558460000000001</v>
      </c>
      <c r="D1746" s="8">
        <v>0</v>
      </c>
      <c r="E1746" s="165">
        <v>55.43</v>
      </c>
      <c r="L1746" s="161">
        <v>4102</v>
      </c>
      <c r="M1746" s="163">
        <v>0.92891800000000002</v>
      </c>
      <c r="N1746" s="8">
        <v>0</v>
      </c>
      <c r="O1746" s="165">
        <v>49.14</v>
      </c>
      <c r="Q1746" s="161">
        <v>5070</v>
      </c>
      <c r="R1746" s="163">
        <v>0.33315099999999997</v>
      </c>
      <c r="S1746" s="8" t="s">
        <v>6</v>
      </c>
      <c r="T1746" s="8" t="s">
        <v>5</v>
      </c>
      <c r="U1746" s="8">
        <v>0</v>
      </c>
      <c r="V1746" s="165">
        <v>47.49</v>
      </c>
      <c r="W1746" s="161">
        <v>1743</v>
      </c>
      <c r="X1746" s="159" t="s">
        <v>20</v>
      </c>
      <c r="AI1746" s="161">
        <v>3521</v>
      </c>
      <c r="AJ1746" s="163">
        <v>0.11876200000000001</v>
      </c>
      <c r="AK1746" s="8" t="s">
        <v>11</v>
      </c>
      <c r="AL1746" s="8" t="s">
        <v>10</v>
      </c>
      <c r="AM1746" s="8">
        <v>0</v>
      </c>
      <c r="AN1746" s="165">
        <v>52.8</v>
      </c>
      <c r="AO1746" s="161">
        <v>1747</v>
      </c>
      <c r="AP1746" s="159" t="s">
        <v>20</v>
      </c>
    </row>
    <row r="1747" spans="2:42" x14ac:dyDescent="0.25">
      <c r="B1747" s="161">
        <v>4871</v>
      </c>
      <c r="C1747" s="163">
        <v>0.45257599999999998</v>
      </c>
      <c r="D1747" s="8">
        <v>0</v>
      </c>
      <c r="E1747" s="165">
        <v>49.6</v>
      </c>
      <c r="L1747" s="161">
        <v>4103</v>
      </c>
      <c r="M1747" s="163">
        <v>0.90451800000000004</v>
      </c>
      <c r="N1747" s="8">
        <v>0</v>
      </c>
      <c r="O1747" s="165">
        <v>56.11</v>
      </c>
      <c r="Q1747" s="161">
        <v>5074</v>
      </c>
      <c r="R1747" s="163">
        <v>0.104729</v>
      </c>
      <c r="S1747" s="8" t="s">
        <v>4</v>
      </c>
      <c r="T1747" s="8" t="s">
        <v>5</v>
      </c>
      <c r="U1747" s="8">
        <v>0</v>
      </c>
      <c r="V1747" s="165">
        <v>45.66</v>
      </c>
      <c r="W1747" s="161">
        <v>1744</v>
      </c>
      <c r="X1747" s="159" t="s">
        <v>20</v>
      </c>
      <c r="AI1747" s="161">
        <v>3522</v>
      </c>
      <c r="AJ1747" s="163">
        <v>0.22745399999999999</v>
      </c>
      <c r="AK1747" s="8" t="s">
        <v>4</v>
      </c>
      <c r="AL1747" s="8" t="s">
        <v>5</v>
      </c>
      <c r="AM1747" s="8">
        <v>0</v>
      </c>
      <c r="AN1747" s="165">
        <v>47.07</v>
      </c>
      <c r="AO1747" s="161">
        <v>1748</v>
      </c>
      <c r="AP1747" s="159" t="s">
        <v>17</v>
      </c>
    </row>
    <row r="1748" spans="2:42" x14ac:dyDescent="0.25">
      <c r="B1748" s="161">
        <v>4873</v>
      </c>
      <c r="C1748" s="163">
        <v>0.60748000000000002</v>
      </c>
      <c r="D1748" s="8">
        <v>0</v>
      </c>
      <c r="E1748" s="165">
        <v>48.8</v>
      </c>
      <c r="L1748" s="161">
        <v>4107</v>
      </c>
      <c r="M1748" s="163">
        <v>1.04606</v>
      </c>
      <c r="N1748" s="8">
        <v>0</v>
      </c>
      <c r="O1748" s="165">
        <v>49.11</v>
      </c>
      <c r="Q1748" s="161">
        <v>5075</v>
      </c>
      <c r="R1748" s="163">
        <v>0.27535300000000001</v>
      </c>
      <c r="S1748" s="8" t="s">
        <v>4</v>
      </c>
      <c r="T1748" s="8" t="s">
        <v>5</v>
      </c>
      <c r="U1748" s="8">
        <v>0</v>
      </c>
      <c r="V1748" s="165">
        <v>45.35</v>
      </c>
      <c r="W1748" s="161">
        <v>1745</v>
      </c>
      <c r="X1748" s="159" t="s">
        <v>20</v>
      </c>
      <c r="AI1748" s="161">
        <v>3524</v>
      </c>
      <c r="AJ1748" s="163">
        <v>0.12737299999999999</v>
      </c>
      <c r="AK1748" s="8" t="s">
        <v>4</v>
      </c>
      <c r="AL1748" s="8" t="s">
        <v>5</v>
      </c>
      <c r="AM1748" s="8">
        <v>0</v>
      </c>
      <c r="AN1748" s="165">
        <v>47.99</v>
      </c>
      <c r="AO1748" s="161">
        <v>1749</v>
      </c>
      <c r="AP1748" s="159" t="s">
        <v>20</v>
      </c>
    </row>
    <row r="1749" spans="2:42" x14ac:dyDescent="0.25">
      <c r="B1749" s="161">
        <v>4875</v>
      </c>
      <c r="C1749" s="163">
        <v>0.27126699999999998</v>
      </c>
      <c r="D1749" s="8">
        <v>0</v>
      </c>
      <c r="E1749" s="165">
        <v>52.32</v>
      </c>
      <c r="L1749" s="161">
        <v>4111</v>
      </c>
      <c r="M1749" s="163">
        <v>1.6615679999999999</v>
      </c>
      <c r="N1749" s="8">
        <v>0</v>
      </c>
      <c r="O1749" s="165">
        <v>52.12</v>
      </c>
      <c r="Q1749" s="161">
        <v>5077</v>
      </c>
      <c r="R1749" s="163">
        <v>0.78868400000000005</v>
      </c>
      <c r="S1749" s="8" t="s">
        <v>4</v>
      </c>
      <c r="T1749" s="8" t="s">
        <v>5</v>
      </c>
      <c r="U1749" s="8">
        <v>0</v>
      </c>
      <c r="V1749" s="165">
        <v>48.41</v>
      </c>
      <c r="W1749" s="161">
        <v>1746</v>
      </c>
      <c r="X1749" s="159" t="s">
        <v>20</v>
      </c>
      <c r="AI1749" s="161">
        <v>3526</v>
      </c>
      <c r="AJ1749" s="163">
        <v>0.53600499999999995</v>
      </c>
      <c r="AK1749" s="8" t="s">
        <v>4</v>
      </c>
      <c r="AL1749" s="8" t="s">
        <v>5</v>
      </c>
      <c r="AM1749" s="8">
        <v>0</v>
      </c>
      <c r="AN1749" s="165">
        <v>49.06</v>
      </c>
      <c r="AO1749" s="161">
        <v>1750</v>
      </c>
      <c r="AP1749" s="159" t="s">
        <v>20</v>
      </c>
    </row>
    <row r="1750" spans="2:42" x14ac:dyDescent="0.25">
      <c r="B1750" s="161">
        <v>4877</v>
      </c>
      <c r="C1750" s="163">
        <v>0.20554800000000001</v>
      </c>
      <c r="D1750" s="8">
        <v>0</v>
      </c>
      <c r="E1750" s="165">
        <v>48.65</v>
      </c>
      <c r="L1750" s="161">
        <v>4114</v>
      </c>
      <c r="M1750" s="163">
        <v>1.8260069999999999</v>
      </c>
      <c r="N1750" s="8">
        <v>0</v>
      </c>
      <c r="O1750" s="165">
        <v>53.13</v>
      </c>
      <c r="Q1750" s="161">
        <v>5081</v>
      </c>
      <c r="R1750" s="163">
        <v>0.26967600000000003</v>
      </c>
      <c r="S1750" s="8" t="s">
        <v>4</v>
      </c>
      <c r="T1750" s="8" t="s">
        <v>5</v>
      </c>
      <c r="U1750" s="8">
        <v>0</v>
      </c>
      <c r="V1750" s="165">
        <v>54.68</v>
      </c>
      <c r="W1750" s="161">
        <v>1747</v>
      </c>
      <c r="X1750" s="159" t="s">
        <v>20</v>
      </c>
      <c r="AI1750" s="161">
        <v>3528</v>
      </c>
      <c r="AJ1750" s="163">
        <v>8.5929000000000005E-2</v>
      </c>
      <c r="AK1750" s="8" t="s">
        <v>6</v>
      </c>
      <c r="AL1750" s="8" t="s">
        <v>5</v>
      </c>
      <c r="AM1750" s="8">
        <v>0</v>
      </c>
      <c r="AN1750" s="165">
        <v>46.08</v>
      </c>
      <c r="AO1750" s="161">
        <v>1751</v>
      </c>
      <c r="AP1750" s="159" t="s">
        <v>20</v>
      </c>
    </row>
    <row r="1751" spans="2:42" x14ac:dyDescent="0.25">
      <c r="B1751" s="161">
        <v>4878</v>
      </c>
      <c r="C1751" s="163">
        <v>1.571663</v>
      </c>
      <c r="D1751" s="8">
        <v>0</v>
      </c>
      <c r="E1751" s="165">
        <v>48.97</v>
      </c>
      <c r="L1751" s="161">
        <v>4115</v>
      </c>
      <c r="M1751" s="163">
        <v>1.341601</v>
      </c>
      <c r="N1751" s="8">
        <v>0</v>
      </c>
      <c r="O1751" s="165">
        <v>51.02</v>
      </c>
      <c r="Q1751" s="161">
        <v>5084</v>
      </c>
      <c r="R1751" s="163">
        <v>0.16192300000000001</v>
      </c>
      <c r="S1751" s="8" t="s">
        <v>4</v>
      </c>
      <c r="T1751" s="8" t="s">
        <v>5</v>
      </c>
      <c r="U1751" s="8">
        <v>0</v>
      </c>
      <c r="V1751" s="165">
        <v>53.46</v>
      </c>
      <c r="W1751" s="161">
        <v>1748</v>
      </c>
      <c r="X1751" s="159" t="s">
        <v>20</v>
      </c>
      <c r="AI1751" s="161">
        <v>3529</v>
      </c>
      <c r="AJ1751" s="163">
        <v>0.14030799999999999</v>
      </c>
      <c r="AK1751" s="8" t="s">
        <v>6</v>
      </c>
      <c r="AL1751" s="8" t="s">
        <v>5</v>
      </c>
      <c r="AM1751" s="8">
        <v>0</v>
      </c>
      <c r="AN1751" s="165">
        <v>38.9</v>
      </c>
      <c r="AO1751" s="161">
        <v>1752</v>
      </c>
      <c r="AP1751" s="159" t="s">
        <v>18</v>
      </c>
    </row>
    <row r="1752" spans="2:42" x14ac:dyDescent="0.25">
      <c r="B1752" s="161">
        <v>4879</v>
      </c>
      <c r="C1752" s="163">
        <v>1.517638</v>
      </c>
      <c r="D1752" s="8">
        <v>0</v>
      </c>
      <c r="E1752" s="165">
        <v>48.06</v>
      </c>
      <c r="L1752" s="161">
        <v>4119</v>
      </c>
      <c r="M1752" s="163">
        <v>1.825323</v>
      </c>
      <c r="N1752" s="8">
        <v>0</v>
      </c>
      <c r="O1752" s="165">
        <v>48.99</v>
      </c>
      <c r="Q1752" s="161">
        <v>5087</v>
      </c>
      <c r="R1752" s="163">
        <v>0.119781</v>
      </c>
      <c r="S1752" s="8" t="s">
        <v>6</v>
      </c>
      <c r="T1752" s="8" t="s">
        <v>5</v>
      </c>
      <c r="U1752" s="8">
        <v>0</v>
      </c>
      <c r="V1752" s="165">
        <v>55.24</v>
      </c>
      <c r="W1752" s="161">
        <v>1749</v>
      </c>
      <c r="X1752" s="159" t="s">
        <v>20</v>
      </c>
      <c r="AI1752" s="161">
        <v>3531</v>
      </c>
      <c r="AJ1752" s="163">
        <v>0.243867</v>
      </c>
      <c r="AK1752" s="8" t="s">
        <v>42</v>
      </c>
      <c r="AL1752" s="8" t="s">
        <v>42</v>
      </c>
      <c r="AM1752" s="8">
        <v>0</v>
      </c>
      <c r="AN1752" s="165">
        <v>39.340000000000003</v>
      </c>
      <c r="AO1752" s="161">
        <v>1753</v>
      </c>
      <c r="AP1752" s="159" t="s">
        <v>18</v>
      </c>
    </row>
    <row r="1753" spans="2:42" x14ac:dyDescent="0.25">
      <c r="B1753" s="161">
        <v>4882</v>
      </c>
      <c r="C1753" s="163">
        <v>0.39612799999999998</v>
      </c>
      <c r="D1753" s="8">
        <v>0</v>
      </c>
      <c r="E1753" s="165">
        <v>53.81</v>
      </c>
      <c r="L1753" s="161">
        <v>4121</v>
      </c>
      <c r="M1753" s="163">
        <v>1.724421</v>
      </c>
      <c r="N1753" s="8">
        <v>0</v>
      </c>
      <c r="O1753" s="165">
        <v>55.29</v>
      </c>
      <c r="Q1753" s="161">
        <v>5089</v>
      </c>
      <c r="R1753" s="163">
        <v>0.192748</v>
      </c>
      <c r="S1753" s="8" t="s">
        <v>4</v>
      </c>
      <c r="T1753" s="8" t="s">
        <v>5</v>
      </c>
      <c r="U1753" s="8">
        <v>0</v>
      </c>
      <c r="V1753" s="165">
        <v>47.63</v>
      </c>
      <c r="W1753" s="161">
        <v>1750</v>
      </c>
      <c r="X1753" s="159" t="s">
        <v>20</v>
      </c>
      <c r="AI1753" s="161">
        <v>3533</v>
      </c>
      <c r="AJ1753" s="163">
        <v>0.36427199999999998</v>
      </c>
      <c r="AK1753" s="8" t="s">
        <v>9</v>
      </c>
      <c r="AL1753" s="8" t="s">
        <v>10</v>
      </c>
      <c r="AM1753" s="8">
        <v>0</v>
      </c>
      <c r="AN1753" s="165">
        <v>49.6</v>
      </c>
      <c r="AO1753" s="161">
        <v>1754</v>
      </c>
      <c r="AP1753" s="159" t="s">
        <v>18</v>
      </c>
    </row>
    <row r="1754" spans="2:42" x14ac:dyDescent="0.25">
      <c r="B1754" s="161">
        <v>4884</v>
      </c>
      <c r="C1754" s="163">
        <v>0.92891800000000002</v>
      </c>
      <c r="D1754" s="8">
        <v>0</v>
      </c>
      <c r="E1754" s="165">
        <v>49.14</v>
      </c>
      <c r="L1754" s="161">
        <v>4122</v>
      </c>
      <c r="M1754" s="163">
        <v>1.4071670000000001</v>
      </c>
      <c r="N1754" s="8">
        <v>0</v>
      </c>
      <c r="O1754" s="165">
        <v>57.31</v>
      </c>
      <c r="Q1754" s="161">
        <v>5091</v>
      </c>
      <c r="R1754" s="163">
        <v>0.12803800000000001</v>
      </c>
      <c r="S1754" s="8" t="s">
        <v>4</v>
      </c>
      <c r="T1754" s="8" t="s">
        <v>5</v>
      </c>
      <c r="U1754" s="8">
        <v>0</v>
      </c>
      <c r="V1754" s="165">
        <v>47.5</v>
      </c>
      <c r="W1754" s="161">
        <v>1751</v>
      </c>
      <c r="X1754" s="159" t="s">
        <v>20</v>
      </c>
      <c r="AI1754" s="161">
        <v>3535</v>
      </c>
      <c r="AJ1754" s="163">
        <v>0.26008100000000001</v>
      </c>
      <c r="AK1754" s="8" t="s">
        <v>9</v>
      </c>
      <c r="AL1754" s="8" t="s">
        <v>10</v>
      </c>
      <c r="AM1754" s="8">
        <v>0</v>
      </c>
      <c r="AN1754" s="165">
        <v>45.44</v>
      </c>
      <c r="AO1754" s="161">
        <v>1755</v>
      </c>
      <c r="AP1754" s="159" t="s">
        <v>20</v>
      </c>
    </row>
    <row r="1755" spans="2:42" x14ac:dyDescent="0.25">
      <c r="B1755" s="161">
        <v>4885</v>
      </c>
      <c r="C1755" s="163">
        <v>0.90451800000000004</v>
      </c>
      <c r="D1755" s="8">
        <v>0</v>
      </c>
      <c r="E1755" s="165">
        <v>56.11</v>
      </c>
      <c r="L1755" s="161">
        <v>4133</v>
      </c>
      <c r="M1755" s="163">
        <v>0.82465999999999995</v>
      </c>
      <c r="N1755" s="8">
        <v>0</v>
      </c>
      <c r="O1755" s="165">
        <v>45.51</v>
      </c>
      <c r="Q1755" s="161">
        <v>5097</v>
      </c>
      <c r="R1755" s="163">
        <v>0.81836500000000001</v>
      </c>
      <c r="S1755" s="8" t="s">
        <v>4</v>
      </c>
      <c r="T1755" s="8" t="s">
        <v>5</v>
      </c>
      <c r="U1755" s="8">
        <v>0</v>
      </c>
      <c r="V1755" s="165">
        <v>49.95</v>
      </c>
      <c r="W1755" s="161">
        <v>1752</v>
      </c>
      <c r="X1755" s="159" t="s">
        <v>20</v>
      </c>
      <c r="AI1755" s="161">
        <v>3537</v>
      </c>
      <c r="AJ1755" s="163">
        <v>0.154749</v>
      </c>
      <c r="AK1755" s="8" t="s">
        <v>4</v>
      </c>
      <c r="AL1755" s="8" t="s">
        <v>5</v>
      </c>
      <c r="AM1755" s="8">
        <v>0</v>
      </c>
      <c r="AN1755" s="165">
        <v>46.2</v>
      </c>
      <c r="AO1755" s="161">
        <v>1756</v>
      </c>
      <c r="AP1755" s="159" t="s">
        <v>20</v>
      </c>
    </row>
    <row r="1756" spans="2:42" x14ac:dyDescent="0.25">
      <c r="B1756" s="161">
        <v>4889</v>
      </c>
      <c r="C1756" s="163">
        <v>1.04606</v>
      </c>
      <c r="D1756" s="8">
        <v>0</v>
      </c>
      <c r="E1756" s="165">
        <v>49.11</v>
      </c>
      <c r="L1756" s="161">
        <v>4136</v>
      </c>
      <c r="M1756" s="163">
        <v>0.30344599999999999</v>
      </c>
      <c r="N1756" s="8">
        <v>0</v>
      </c>
      <c r="O1756" s="165">
        <v>40.200000000000003</v>
      </c>
      <c r="Q1756" s="161">
        <v>5099</v>
      </c>
      <c r="R1756" s="163">
        <v>0.20635700000000001</v>
      </c>
      <c r="S1756" s="8" t="s">
        <v>4</v>
      </c>
      <c r="T1756" s="8" t="s">
        <v>5</v>
      </c>
      <c r="U1756" s="8">
        <v>0</v>
      </c>
      <c r="V1756" s="165">
        <v>58.81</v>
      </c>
      <c r="W1756" s="161">
        <v>1753</v>
      </c>
      <c r="X1756" s="159" t="s">
        <v>20</v>
      </c>
      <c r="AI1756" s="161">
        <v>3538</v>
      </c>
      <c r="AJ1756" s="163">
        <v>9.6807000000000004E-2</v>
      </c>
      <c r="AK1756" s="8" t="s">
        <v>4</v>
      </c>
      <c r="AL1756" s="8" t="s">
        <v>5</v>
      </c>
      <c r="AM1756" s="8">
        <v>0</v>
      </c>
      <c r="AN1756" s="165">
        <v>48.14</v>
      </c>
      <c r="AO1756" s="161">
        <v>1757</v>
      </c>
      <c r="AP1756" s="159" t="s">
        <v>20</v>
      </c>
    </row>
    <row r="1757" spans="2:42" x14ac:dyDescent="0.25">
      <c r="B1757" s="161">
        <v>4893</v>
      </c>
      <c r="C1757" s="163">
        <v>1.6615679999999999</v>
      </c>
      <c r="D1757" s="8">
        <v>0</v>
      </c>
      <c r="E1757" s="165">
        <v>52.12</v>
      </c>
      <c r="L1757" s="161">
        <v>4137</v>
      </c>
      <c r="M1757" s="163">
        <v>0.27017999999999998</v>
      </c>
      <c r="N1757" s="8">
        <v>0</v>
      </c>
      <c r="O1757" s="165">
        <v>59.21</v>
      </c>
      <c r="Q1757" s="161">
        <v>5100</v>
      </c>
      <c r="R1757" s="163">
        <v>0.15926000000000001</v>
      </c>
      <c r="S1757" s="8" t="s">
        <v>4</v>
      </c>
      <c r="T1757" s="8" t="s">
        <v>5</v>
      </c>
      <c r="U1757" s="8">
        <v>0</v>
      </c>
      <c r="V1757" s="165">
        <v>32.51</v>
      </c>
      <c r="W1757" s="161">
        <v>1754</v>
      </c>
      <c r="X1757" s="159" t="s">
        <v>20</v>
      </c>
      <c r="AI1757" s="161">
        <v>3541</v>
      </c>
      <c r="AJ1757" s="163">
        <v>0.49492199999999997</v>
      </c>
      <c r="AK1757" s="8" t="s">
        <v>9</v>
      </c>
      <c r="AL1757" s="8" t="s">
        <v>10</v>
      </c>
      <c r="AM1757" s="8">
        <v>0</v>
      </c>
      <c r="AN1757" s="165">
        <v>48.86</v>
      </c>
      <c r="AO1757" s="161">
        <v>1758</v>
      </c>
      <c r="AP1757" s="159" t="s">
        <v>20</v>
      </c>
    </row>
    <row r="1758" spans="2:42" x14ac:dyDescent="0.25">
      <c r="B1758" s="161">
        <v>4896</v>
      </c>
      <c r="C1758" s="163">
        <v>1.8260069999999999</v>
      </c>
      <c r="D1758" s="8">
        <v>0</v>
      </c>
      <c r="E1758" s="165">
        <v>53.13</v>
      </c>
      <c r="L1758" s="161">
        <v>4138</v>
      </c>
      <c r="M1758" s="163">
        <v>0.41041299999999997</v>
      </c>
      <c r="N1758" s="8">
        <v>0</v>
      </c>
      <c r="O1758" s="165">
        <v>42</v>
      </c>
      <c r="Q1758" s="161">
        <v>5112</v>
      </c>
      <c r="R1758" s="163">
        <v>0.15409300000000001</v>
      </c>
      <c r="S1758" s="8" t="s">
        <v>12</v>
      </c>
      <c r="T1758" s="8" t="s">
        <v>13</v>
      </c>
      <c r="U1758" s="8">
        <v>0</v>
      </c>
      <c r="V1758" s="165">
        <v>50.27</v>
      </c>
      <c r="W1758" s="161">
        <v>1755</v>
      </c>
      <c r="X1758" s="159" t="s">
        <v>20</v>
      </c>
      <c r="AI1758" s="161">
        <v>3542</v>
      </c>
      <c r="AJ1758" s="163">
        <v>0.52418600000000004</v>
      </c>
      <c r="AK1758" s="8" t="s">
        <v>9</v>
      </c>
      <c r="AL1758" s="8" t="s">
        <v>10</v>
      </c>
      <c r="AM1758" s="8">
        <v>0</v>
      </c>
      <c r="AN1758" s="165">
        <v>39.81</v>
      </c>
      <c r="AO1758" s="161">
        <v>1759</v>
      </c>
      <c r="AP1758" s="159" t="s">
        <v>20</v>
      </c>
    </row>
    <row r="1759" spans="2:42" x14ac:dyDescent="0.25">
      <c r="B1759" s="161">
        <v>4897</v>
      </c>
      <c r="C1759" s="163">
        <v>1.341601</v>
      </c>
      <c r="D1759" s="8">
        <v>0</v>
      </c>
      <c r="E1759" s="165">
        <v>51.02</v>
      </c>
      <c r="L1759" s="161">
        <v>4139</v>
      </c>
      <c r="M1759" s="163">
        <v>0.237343</v>
      </c>
      <c r="N1759" s="8">
        <v>0</v>
      </c>
      <c r="O1759" s="165">
        <v>35.549999999999997</v>
      </c>
      <c r="Q1759" s="161">
        <v>5114</v>
      </c>
      <c r="R1759" s="163">
        <v>0.16642100000000001</v>
      </c>
      <c r="S1759" s="8" t="s">
        <v>4</v>
      </c>
      <c r="T1759" s="8" t="s">
        <v>5</v>
      </c>
      <c r="U1759" s="8">
        <v>0</v>
      </c>
      <c r="V1759" s="165">
        <v>46.24</v>
      </c>
      <c r="W1759" s="161">
        <v>1756</v>
      </c>
      <c r="X1759" s="159" t="s">
        <v>20</v>
      </c>
      <c r="AI1759" s="161">
        <v>3543</v>
      </c>
      <c r="AJ1759" s="163">
        <v>0.112443</v>
      </c>
      <c r="AK1759" s="8" t="s">
        <v>4</v>
      </c>
      <c r="AL1759" s="8" t="s">
        <v>5</v>
      </c>
      <c r="AM1759" s="8">
        <v>0</v>
      </c>
      <c r="AN1759" s="165">
        <v>45.86</v>
      </c>
      <c r="AO1759" s="161">
        <v>1760</v>
      </c>
      <c r="AP1759" s="159" t="s">
        <v>20</v>
      </c>
    </row>
    <row r="1760" spans="2:42" x14ac:dyDescent="0.25">
      <c r="B1760" s="161">
        <v>4901</v>
      </c>
      <c r="C1760" s="163">
        <v>1.825323</v>
      </c>
      <c r="D1760" s="8">
        <v>0</v>
      </c>
      <c r="E1760" s="165">
        <v>48.99</v>
      </c>
      <c r="L1760" s="161">
        <v>4140</v>
      </c>
      <c r="M1760" s="163">
        <v>0.630413</v>
      </c>
      <c r="N1760" s="8">
        <v>0</v>
      </c>
      <c r="O1760" s="165">
        <v>44.77</v>
      </c>
      <c r="Q1760" s="161">
        <v>5118</v>
      </c>
      <c r="R1760" s="163">
        <v>0.31227899999999997</v>
      </c>
      <c r="S1760" s="8" t="s">
        <v>4</v>
      </c>
      <c r="T1760" s="8" t="s">
        <v>5</v>
      </c>
      <c r="U1760" s="8">
        <v>0</v>
      </c>
      <c r="V1760" s="165">
        <v>49.81</v>
      </c>
      <c r="W1760" s="161">
        <v>1757</v>
      </c>
      <c r="X1760" s="159" t="s">
        <v>20</v>
      </c>
      <c r="AI1760" s="161">
        <v>3544</v>
      </c>
      <c r="AJ1760" s="163">
        <v>0.35522199999999998</v>
      </c>
      <c r="AK1760" s="8" t="s">
        <v>9</v>
      </c>
      <c r="AL1760" s="8" t="s">
        <v>10</v>
      </c>
      <c r="AM1760" s="8">
        <v>0</v>
      </c>
      <c r="AN1760" s="165">
        <v>45.84</v>
      </c>
      <c r="AO1760" s="161">
        <v>1761</v>
      </c>
      <c r="AP1760" s="159" t="s">
        <v>18</v>
      </c>
    </row>
    <row r="1761" spans="2:42" x14ac:dyDescent="0.25">
      <c r="B1761" s="161">
        <v>4903</v>
      </c>
      <c r="C1761" s="163">
        <v>1.724421</v>
      </c>
      <c r="D1761" s="8">
        <v>0</v>
      </c>
      <c r="E1761" s="165">
        <v>55.29</v>
      </c>
      <c r="L1761" s="161">
        <v>4141</v>
      </c>
      <c r="M1761" s="163">
        <v>0.41914800000000002</v>
      </c>
      <c r="N1761" s="8">
        <v>0</v>
      </c>
      <c r="O1761" s="165">
        <v>40.86</v>
      </c>
      <c r="Q1761" s="161">
        <v>5120</v>
      </c>
      <c r="R1761" s="163">
        <v>0.44036700000000001</v>
      </c>
      <c r="S1761" s="8" t="s">
        <v>4</v>
      </c>
      <c r="T1761" s="8" t="s">
        <v>5</v>
      </c>
      <c r="U1761" s="8">
        <v>0</v>
      </c>
      <c r="V1761" s="165">
        <v>53.46</v>
      </c>
      <c r="W1761" s="161">
        <v>1758</v>
      </c>
      <c r="X1761" s="159" t="s">
        <v>20</v>
      </c>
      <c r="AI1761" s="161">
        <v>3545</v>
      </c>
      <c r="AJ1761" s="163">
        <v>1.8201890000000001</v>
      </c>
      <c r="AK1761" s="8" t="s">
        <v>42</v>
      </c>
      <c r="AL1761" s="8" t="s">
        <v>42</v>
      </c>
      <c r="AM1761" s="8">
        <v>0</v>
      </c>
      <c r="AN1761" s="165">
        <v>47.03</v>
      </c>
      <c r="AO1761" s="161">
        <v>1762</v>
      </c>
      <c r="AP1761" s="159" t="s">
        <v>20</v>
      </c>
    </row>
    <row r="1762" spans="2:42" x14ac:dyDescent="0.25">
      <c r="B1762" s="161">
        <v>4904</v>
      </c>
      <c r="C1762" s="163">
        <v>1.4071670000000001</v>
      </c>
      <c r="D1762" s="8">
        <v>0</v>
      </c>
      <c r="E1762" s="165">
        <v>57.31</v>
      </c>
      <c r="L1762" s="161">
        <v>4150</v>
      </c>
      <c r="M1762" s="163">
        <v>2.5649839999999999</v>
      </c>
      <c r="N1762" s="8">
        <v>0</v>
      </c>
      <c r="O1762" s="165">
        <v>42.95</v>
      </c>
      <c r="Q1762" s="161">
        <v>5122</v>
      </c>
      <c r="R1762" s="163">
        <v>0.13342499999999999</v>
      </c>
      <c r="S1762" s="8" t="s">
        <v>4</v>
      </c>
      <c r="T1762" s="8" t="s">
        <v>5</v>
      </c>
      <c r="U1762" s="8">
        <v>0</v>
      </c>
      <c r="V1762" s="165">
        <v>50.27</v>
      </c>
      <c r="W1762" s="161">
        <v>1759</v>
      </c>
      <c r="X1762" s="159" t="s">
        <v>20</v>
      </c>
      <c r="AI1762" s="161">
        <v>3546</v>
      </c>
      <c r="AJ1762" s="163">
        <v>0.33031500000000003</v>
      </c>
      <c r="AK1762" s="8" t="s">
        <v>4</v>
      </c>
      <c r="AL1762" s="8" t="s">
        <v>5</v>
      </c>
      <c r="AM1762" s="8">
        <v>0</v>
      </c>
      <c r="AN1762" s="165">
        <v>46.78</v>
      </c>
      <c r="AO1762" s="161">
        <v>1763</v>
      </c>
      <c r="AP1762" s="159" t="s">
        <v>20</v>
      </c>
    </row>
    <row r="1763" spans="2:42" x14ac:dyDescent="0.25">
      <c r="B1763" s="161">
        <v>4915</v>
      </c>
      <c r="C1763" s="163">
        <v>0.82465999999999995</v>
      </c>
      <c r="D1763" s="8">
        <v>0</v>
      </c>
      <c r="E1763" s="165">
        <v>45.51</v>
      </c>
      <c r="L1763" s="161">
        <v>4153</v>
      </c>
      <c r="M1763" s="163">
        <v>0.75470499999999996</v>
      </c>
      <c r="N1763" s="8">
        <v>0</v>
      </c>
      <c r="O1763" s="165">
        <v>36.67</v>
      </c>
      <c r="Q1763" s="161">
        <v>5124</v>
      </c>
      <c r="R1763" s="163">
        <v>0.19117899999999999</v>
      </c>
      <c r="S1763" s="8" t="s">
        <v>4</v>
      </c>
      <c r="T1763" s="8" t="s">
        <v>5</v>
      </c>
      <c r="U1763" s="8">
        <v>0</v>
      </c>
      <c r="V1763" s="165">
        <v>41.63</v>
      </c>
      <c r="W1763" s="161">
        <v>1760</v>
      </c>
      <c r="X1763" s="159" t="s">
        <v>20</v>
      </c>
      <c r="AI1763" s="161">
        <v>3547</v>
      </c>
      <c r="AJ1763" s="163">
        <v>0.36890600000000001</v>
      </c>
      <c r="AK1763" s="8" t="s">
        <v>42</v>
      </c>
      <c r="AL1763" s="8" t="s">
        <v>42</v>
      </c>
      <c r="AM1763" s="8">
        <v>0</v>
      </c>
      <c r="AN1763" s="165">
        <v>56.33</v>
      </c>
      <c r="AO1763" s="161">
        <v>1764</v>
      </c>
      <c r="AP1763" s="159" t="s">
        <v>18</v>
      </c>
    </row>
    <row r="1764" spans="2:42" x14ac:dyDescent="0.25">
      <c r="B1764" s="161">
        <v>4918</v>
      </c>
      <c r="C1764" s="163">
        <v>0.30344599999999999</v>
      </c>
      <c r="D1764" s="8">
        <v>0</v>
      </c>
      <c r="E1764" s="165">
        <v>40.200000000000003</v>
      </c>
      <c r="L1764" s="161">
        <v>4154</v>
      </c>
      <c r="M1764" s="163">
        <v>0.19151899999999999</v>
      </c>
      <c r="N1764" s="8">
        <v>0</v>
      </c>
      <c r="O1764" s="165">
        <v>47.45</v>
      </c>
      <c r="Q1764" s="161">
        <v>5126</v>
      </c>
      <c r="R1764" s="163">
        <v>0.25236999999999998</v>
      </c>
      <c r="S1764" s="8" t="s">
        <v>4</v>
      </c>
      <c r="T1764" s="8" t="s">
        <v>5</v>
      </c>
      <c r="U1764" s="8">
        <v>0</v>
      </c>
      <c r="V1764" s="165">
        <v>52.59</v>
      </c>
      <c r="W1764" s="161">
        <v>1761</v>
      </c>
      <c r="X1764" s="159" t="s">
        <v>20</v>
      </c>
      <c r="AI1764" s="161">
        <v>3548</v>
      </c>
      <c r="AJ1764" s="163">
        <v>0.21732499999999999</v>
      </c>
      <c r="AK1764" s="8" t="s">
        <v>4</v>
      </c>
      <c r="AL1764" s="8" t="s">
        <v>5</v>
      </c>
      <c r="AM1764" s="8">
        <v>0</v>
      </c>
      <c r="AN1764" s="165">
        <v>52.82</v>
      </c>
      <c r="AO1764" s="161">
        <v>1765</v>
      </c>
      <c r="AP1764" s="159" t="s">
        <v>20</v>
      </c>
    </row>
    <row r="1765" spans="2:42" x14ac:dyDescent="0.25">
      <c r="B1765" s="161">
        <v>4919</v>
      </c>
      <c r="C1765" s="163">
        <v>0.27017999999999998</v>
      </c>
      <c r="D1765" s="8">
        <v>0</v>
      </c>
      <c r="E1765" s="165">
        <v>59.21</v>
      </c>
      <c r="L1765" s="161">
        <v>4155</v>
      </c>
      <c r="M1765" s="163">
        <v>0.59545400000000004</v>
      </c>
      <c r="N1765" s="8">
        <v>0</v>
      </c>
      <c r="O1765" s="165">
        <v>48.93</v>
      </c>
      <c r="Q1765" s="161">
        <v>5127</v>
      </c>
      <c r="R1765" s="163">
        <v>0.115046</v>
      </c>
      <c r="S1765" s="8" t="s">
        <v>4</v>
      </c>
      <c r="T1765" s="8" t="s">
        <v>5</v>
      </c>
      <c r="U1765" s="8">
        <v>0</v>
      </c>
      <c r="V1765" s="165">
        <v>56.02</v>
      </c>
      <c r="W1765" s="161">
        <v>1762</v>
      </c>
      <c r="X1765" s="159" t="s">
        <v>20</v>
      </c>
      <c r="AI1765" s="161">
        <v>3549</v>
      </c>
      <c r="AJ1765" s="163">
        <v>0.127938</v>
      </c>
      <c r="AK1765" s="8" t="s">
        <v>4</v>
      </c>
      <c r="AL1765" s="8" t="s">
        <v>5</v>
      </c>
      <c r="AM1765" s="8">
        <v>0</v>
      </c>
      <c r="AN1765" s="165">
        <v>41.04</v>
      </c>
      <c r="AO1765" s="161">
        <v>1766</v>
      </c>
      <c r="AP1765" s="159" t="s">
        <v>20</v>
      </c>
    </row>
    <row r="1766" spans="2:42" x14ac:dyDescent="0.25">
      <c r="B1766" s="161">
        <v>4920</v>
      </c>
      <c r="C1766" s="163">
        <v>0.41041299999999997</v>
      </c>
      <c r="D1766" s="8">
        <v>0</v>
      </c>
      <c r="E1766" s="165">
        <v>42</v>
      </c>
      <c r="L1766" s="161">
        <v>4157</v>
      </c>
      <c r="M1766" s="163">
        <v>0.619085</v>
      </c>
      <c r="N1766" s="8">
        <v>0</v>
      </c>
      <c r="O1766" s="165">
        <v>34.340000000000003</v>
      </c>
      <c r="Q1766" s="161">
        <v>5129</v>
      </c>
      <c r="R1766" s="163">
        <v>0.38235799999999998</v>
      </c>
      <c r="S1766" s="8" t="s">
        <v>4</v>
      </c>
      <c r="T1766" s="8" t="s">
        <v>5</v>
      </c>
      <c r="U1766" s="8">
        <v>0</v>
      </c>
      <c r="V1766" s="165">
        <v>48.37</v>
      </c>
      <c r="W1766" s="161">
        <v>1763</v>
      </c>
      <c r="X1766" s="159" t="s">
        <v>19</v>
      </c>
      <c r="AI1766" s="161">
        <v>3551</v>
      </c>
      <c r="AJ1766" s="163">
        <v>0.17386299999999999</v>
      </c>
      <c r="AK1766" s="8" t="s">
        <v>4</v>
      </c>
      <c r="AL1766" s="8" t="s">
        <v>5</v>
      </c>
      <c r="AM1766" s="8">
        <v>0</v>
      </c>
      <c r="AN1766" s="165">
        <v>34.549999999999997</v>
      </c>
      <c r="AO1766" s="161">
        <v>1767</v>
      </c>
      <c r="AP1766" s="159" t="s">
        <v>20</v>
      </c>
    </row>
    <row r="1767" spans="2:42" x14ac:dyDescent="0.25">
      <c r="B1767" s="161">
        <v>4921</v>
      </c>
      <c r="C1767" s="163">
        <v>0.237343</v>
      </c>
      <c r="D1767" s="8">
        <v>0</v>
      </c>
      <c r="E1767" s="165">
        <v>35.549999999999997</v>
      </c>
      <c r="L1767" s="161">
        <v>4158</v>
      </c>
      <c r="M1767" s="163">
        <v>0.65695099999999995</v>
      </c>
      <c r="N1767" s="8">
        <v>0</v>
      </c>
      <c r="O1767" s="165">
        <v>43.91</v>
      </c>
      <c r="Q1767" s="161">
        <v>5131</v>
      </c>
      <c r="R1767" s="163">
        <v>0.42432500000000001</v>
      </c>
      <c r="S1767" s="8" t="s">
        <v>4</v>
      </c>
      <c r="T1767" s="8" t="s">
        <v>5</v>
      </c>
      <c r="U1767" s="8">
        <v>0</v>
      </c>
      <c r="V1767" s="165">
        <v>54.32</v>
      </c>
      <c r="W1767" s="161">
        <v>1764</v>
      </c>
      <c r="X1767" s="159" t="s">
        <v>20</v>
      </c>
      <c r="AI1767" s="161">
        <v>3553</v>
      </c>
      <c r="AJ1767" s="163">
        <v>0.413935</v>
      </c>
      <c r="AK1767" s="8" t="s">
        <v>4</v>
      </c>
      <c r="AL1767" s="8" t="s">
        <v>5</v>
      </c>
      <c r="AM1767" s="8">
        <v>0</v>
      </c>
      <c r="AN1767" s="165">
        <v>55.74</v>
      </c>
      <c r="AO1767" s="161">
        <v>1768</v>
      </c>
      <c r="AP1767" s="159" t="s">
        <v>20</v>
      </c>
    </row>
    <row r="1768" spans="2:42" x14ac:dyDescent="0.25">
      <c r="B1768" s="161">
        <v>4922</v>
      </c>
      <c r="C1768" s="163">
        <v>0.630413</v>
      </c>
      <c r="D1768" s="8">
        <v>0</v>
      </c>
      <c r="E1768" s="165">
        <v>44.77</v>
      </c>
      <c r="L1768" s="161">
        <v>4161</v>
      </c>
      <c r="M1768" s="163">
        <v>2.4320040000000001</v>
      </c>
      <c r="N1768" s="8">
        <v>0</v>
      </c>
      <c r="O1768" s="165">
        <v>41.51</v>
      </c>
      <c r="Q1768" s="161">
        <v>5133</v>
      </c>
      <c r="R1768" s="163">
        <v>7.3839000000000002E-2</v>
      </c>
      <c r="S1768" s="8" t="s">
        <v>4</v>
      </c>
      <c r="T1768" s="8" t="s">
        <v>5</v>
      </c>
      <c r="U1768" s="8">
        <v>0</v>
      </c>
      <c r="V1768" s="165">
        <v>47.8</v>
      </c>
      <c r="W1768" s="161">
        <v>1765</v>
      </c>
      <c r="X1768" s="159" t="s">
        <v>20</v>
      </c>
      <c r="AI1768" s="161">
        <v>3558</v>
      </c>
      <c r="AJ1768" s="163">
        <v>0.56298099999999995</v>
      </c>
      <c r="AK1768" s="8" t="s">
        <v>9</v>
      </c>
      <c r="AL1768" s="8" t="s">
        <v>10</v>
      </c>
      <c r="AM1768" s="8">
        <v>0</v>
      </c>
      <c r="AN1768" s="165">
        <v>51.29</v>
      </c>
      <c r="AO1768" s="161">
        <v>1769</v>
      </c>
      <c r="AP1768" s="159" t="s">
        <v>18</v>
      </c>
    </row>
    <row r="1769" spans="2:42" x14ac:dyDescent="0.25">
      <c r="B1769" s="161">
        <v>4923</v>
      </c>
      <c r="C1769" s="163">
        <v>0.41914800000000002</v>
      </c>
      <c r="D1769" s="8">
        <v>0</v>
      </c>
      <c r="E1769" s="165">
        <v>40.86</v>
      </c>
      <c r="L1769" s="161">
        <v>4162</v>
      </c>
      <c r="M1769" s="163">
        <v>1.9087240000000001</v>
      </c>
      <c r="N1769" s="8">
        <v>0</v>
      </c>
      <c r="O1769" s="165">
        <v>48.68</v>
      </c>
      <c r="Q1769" s="161">
        <v>5138</v>
      </c>
      <c r="R1769" s="163">
        <v>0.48975800000000003</v>
      </c>
      <c r="S1769" s="8" t="s">
        <v>4</v>
      </c>
      <c r="T1769" s="8" t="s">
        <v>5</v>
      </c>
      <c r="U1769" s="8">
        <v>0</v>
      </c>
      <c r="V1769" s="165">
        <v>53.06</v>
      </c>
      <c r="W1769" s="161">
        <v>1766</v>
      </c>
      <c r="X1769" s="159" t="s">
        <v>20</v>
      </c>
      <c r="AI1769" s="161">
        <v>3559</v>
      </c>
      <c r="AJ1769" s="163">
        <v>0.20357800000000001</v>
      </c>
      <c r="AK1769" s="8" t="s">
        <v>9</v>
      </c>
      <c r="AL1769" s="8" t="s">
        <v>10</v>
      </c>
      <c r="AM1769" s="8">
        <v>0</v>
      </c>
      <c r="AN1769" s="165">
        <v>41.61</v>
      </c>
      <c r="AO1769" s="161">
        <v>1770</v>
      </c>
      <c r="AP1769" s="159" t="s">
        <v>17</v>
      </c>
    </row>
    <row r="1770" spans="2:42" x14ac:dyDescent="0.25">
      <c r="B1770" s="161">
        <v>4932</v>
      </c>
      <c r="C1770" s="163">
        <v>2.5649839999999999</v>
      </c>
      <c r="D1770" s="8">
        <v>0</v>
      </c>
      <c r="E1770" s="165">
        <v>42.95</v>
      </c>
      <c r="L1770" s="161">
        <v>4163</v>
      </c>
      <c r="M1770" s="163">
        <v>1.350398</v>
      </c>
      <c r="N1770" s="8">
        <v>0</v>
      </c>
      <c r="O1770" s="165">
        <v>55.32</v>
      </c>
      <c r="Q1770" s="161">
        <v>5142</v>
      </c>
      <c r="R1770" s="163">
        <v>0.13626199999999999</v>
      </c>
      <c r="S1770" s="8" t="s">
        <v>4</v>
      </c>
      <c r="T1770" s="8" t="s">
        <v>5</v>
      </c>
      <c r="U1770" s="8">
        <v>0</v>
      </c>
      <c r="V1770" s="165">
        <v>53.47</v>
      </c>
      <c r="W1770" s="161">
        <v>1767</v>
      </c>
      <c r="X1770" s="159" t="s">
        <v>20</v>
      </c>
      <c r="AI1770" s="161">
        <v>3561</v>
      </c>
      <c r="AJ1770" s="163">
        <v>0.115678</v>
      </c>
      <c r="AK1770" s="8" t="s">
        <v>4</v>
      </c>
      <c r="AL1770" s="8" t="s">
        <v>5</v>
      </c>
      <c r="AM1770" s="8">
        <v>0</v>
      </c>
      <c r="AN1770" s="165">
        <v>51.32</v>
      </c>
      <c r="AO1770" s="161">
        <v>1771</v>
      </c>
      <c r="AP1770" s="159" t="s">
        <v>20</v>
      </c>
    </row>
    <row r="1771" spans="2:42" x14ac:dyDescent="0.25">
      <c r="B1771" s="161">
        <v>4935</v>
      </c>
      <c r="C1771" s="163">
        <v>0.75470499999999996</v>
      </c>
      <c r="D1771" s="8">
        <v>0</v>
      </c>
      <c r="E1771" s="165">
        <v>36.67</v>
      </c>
      <c r="L1771" s="161">
        <v>4164</v>
      </c>
      <c r="M1771" s="163">
        <v>0.73373699999999997</v>
      </c>
      <c r="N1771" s="8">
        <v>0</v>
      </c>
      <c r="O1771" s="165">
        <v>30.91</v>
      </c>
      <c r="Q1771" s="161">
        <v>5148</v>
      </c>
      <c r="R1771" s="163">
        <v>0.19488800000000001</v>
      </c>
      <c r="S1771" s="8" t="s">
        <v>6</v>
      </c>
      <c r="T1771" s="8" t="s">
        <v>5</v>
      </c>
      <c r="U1771" s="8">
        <v>0</v>
      </c>
      <c r="V1771" s="165">
        <v>43.36</v>
      </c>
      <c r="W1771" s="161">
        <v>1768</v>
      </c>
      <c r="X1771" s="159" t="s">
        <v>20</v>
      </c>
      <c r="AI1771" s="161">
        <v>3565</v>
      </c>
      <c r="AJ1771" s="163">
        <v>0.31288899999999997</v>
      </c>
      <c r="AK1771" s="8" t="s">
        <v>9</v>
      </c>
      <c r="AL1771" s="8" t="s">
        <v>10</v>
      </c>
      <c r="AM1771" s="8">
        <v>0</v>
      </c>
      <c r="AN1771" s="165">
        <v>46.41</v>
      </c>
      <c r="AO1771" s="161">
        <v>1772</v>
      </c>
      <c r="AP1771" s="159" t="s">
        <v>20</v>
      </c>
    </row>
    <row r="1772" spans="2:42" x14ac:dyDescent="0.25">
      <c r="B1772" s="161">
        <v>4936</v>
      </c>
      <c r="C1772" s="163">
        <v>0.19151899999999999</v>
      </c>
      <c r="D1772" s="8">
        <v>0</v>
      </c>
      <c r="E1772" s="165">
        <v>47.45</v>
      </c>
      <c r="L1772" s="161">
        <v>4165</v>
      </c>
      <c r="M1772" s="163">
        <v>0.70111100000000004</v>
      </c>
      <c r="N1772" s="8">
        <v>0</v>
      </c>
      <c r="O1772" s="165">
        <v>51.2</v>
      </c>
      <c r="Q1772" s="161">
        <v>5150</v>
      </c>
      <c r="R1772" s="163">
        <v>5.2803000000000003E-2</v>
      </c>
      <c r="S1772" s="8" t="s">
        <v>4</v>
      </c>
      <c r="T1772" s="8" t="s">
        <v>5</v>
      </c>
      <c r="U1772" s="8">
        <v>0</v>
      </c>
      <c r="V1772" s="165">
        <v>48.92</v>
      </c>
      <c r="W1772" s="161">
        <v>1769</v>
      </c>
      <c r="X1772" s="159" t="s">
        <v>20</v>
      </c>
      <c r="AI1772" s="161">
        <v>3566</v>
      </c>
      <c r="AJ1772" s="163">
        <v>0.16478499999999999</v>
      </c>
      <c r="AK1772" s="8" t="s">
        <v>4</v>
      </c>
      <c r="AL1772" s="8" t="s">
        <v>5</v>
      </c>
      <c r="AM1772" s="8">
        <v>0</v>
      </c>
      <c r="AN1772" s="165">
        <v>47.61</v>
      </c>
      <c r="AO1772" s="161">
        <v>1773</v>
      </c>
      <c r="AP1772" s="159" t="s">
        <v>18</v>
      </c>
    </row>
    <row r="1773" spans="2:42" x14ac:dyDescent="0.25">
      <c r="B1773" s="161">
        <v>4937</v>
      </c>
      <c r="C1773" s="163">
        <v>0.59545400000000004</v>
      </c>
      <c r="D1773" s="8">
        <v>0</v>
      </c>
      <c r="E1773" s="165">
        <v>48.93</v>
      </c>
      <c r="L1773" s="161">
        <v>4169</v>
      </c>
      <c r="M1773" s="163">
        <v>0.204184</v>
      </c>
      <c r="N1773" s="8">
        <v>0</v>
      </c>
      <c r="O1773" s="165">
        <v>48.87</v>
      </c>
      <c r="Q1773" s="161">
        <v>5151</v>
      </c>
      <c r="R1773" s="163">
        <v>0.47753099999999998</v>
      </c>
      <c r="S1773" s="8" t="s">
        <v>4</v>
      </c>
      <c r="T1773" s="8" t="s">
        <v>5</v>
      </c>
      <c r="U1773" s="8">
        <v>0</v>
      </c>
      <c r="V1773" s="165">
        <v>44.49</v>
      </c>
      <c r="W1773" s="161">
        <v>1770</v>
      </c>
      <c r="X1773" s="159" t="s">
        <v>20</v>
      </c>
      <c r="AI1773" s="161">
        <v>3568</v>
      </c>
      <c r="AJ1773" s="163">
        <v>7.3603000000000002E-2</v>
      </c>
      <c r="AK1773" s="8" t="s">
        <v>4</v>
      </c>
      <c r="AL1773" s="8" t="s">
        <v>5</v>
      </c>
      <c r="AM1773" s="8">
        <v>0</v>
      </c>
      <c r="AN1773" s="165">
        <v>41.53</v>
      </c>
      <c r="AO1773" s="161">
        <v>1774</v>
      </c>
      <c r="AP1773" s="159" t="s">
        <v>20</v>
      </c>
    </row>
    <row r="1774" spans="2:42" x14ac:dyDescent="0.25">
      <c r="B1774" s="161">
        <v>4939</v>
      </c>
      <c r="C1774" s="163">
        <v>0.619085</v>
      </c>
      <c r="D1774" s="8">
        <v>0</v>
      </c>
      <c r="E1774" s="165">
        <v>34.340000000000003</v>
      </c>
      <c r="L1774" s="161">
        <v>4170</v>
      </c>
      <c r="M1774" s="163">
        <v>0.19464300000000001</v>
      </c>
      <c r="N1774" s="8">
        <v>0</v>
      </c>
      <c r="O1774" s="165">
        <v>52.83</v>
      </c>
      <c r="Q1774" s="161">
        <v>5156</v>
      </c>
      <c r="R1774" s="163">
        <v>0.65365300000000004</v>
      </c>
      <c r="S1774" s="8" t="s">
        <v>4</v>
      </c>
      <c r="T1774" s="8" t="s">
        <v>5</v>
      </c>
      <c r="U1774" s="8">
        <v>0</v>
      </c>
      <c r="V1774" s="165">
        <v>48.62</v>
      </c>
      <c r="W1774" s="161">
        <v>1771</v>
      </c>
      <c r="X1774" s="159" t="s">
        <v>20</v>
      </c>
      <c r="AI1774" s="161">
        <v>3570</v>
      </c>
      <c r="AJ1774" s="163">
        <v>0.210481</v>
      </c>
      <c r="AK1774" s="8" t="s">
        <v>4</v>
      </c>
      <c r="AL1774" s="8" t="s">
        <v>5</v>
      </c>
      <c r="AM1774" s="8">
        <v>0</v>
      </c>
      <c r="AN1774" s="165">
        <v>46.16</v>
      </c>
      <c r="AO1774" s="161">
        <v>1775</v>
      </c>
      <c r="AP1774" s="159" t="s">
        <v>20</v>
      </c>
    </row>
    <row r="1775" spans="2:42" x14ac:dyDescent="0.25">
      <c r="B1775" s="161">
        <v>4940</v>
      </c>
      <c r="C1775" s="163">
        <v>0.65695099999999995</v>
      </c>
      <c r="D1775" s="8">
        <v>0</v>
      </c>
      <c r="E1775" s="165">
        <v>43.91</v>
      </c>
      <c r="L1775" s="161">
        <v>4171</v>
      </c>
      <c r="M1775" s="163">
        <v>0.31320799999999999</v>
      </c>
      <c r="N1775" s="8">
        <v>0</v>
      </c>
      <c r="O1775" s="165">
        <v>38.06</v>
      </c>
      <c r="Q1775" s="161">
        <v>5161</v>
      </c>
      <c r="R1775" s="163">
        <v>0.38080199999999997</v>
      </c>
      <c r="S1775" s="8" t="s">
        <v>4</v>
      </c>
      <c r="T1775" s="8" t="s">
        <v>5</v>
      </c>
      <c r="U1775" s="8">
        <v>0</v>
      </c>
      <c r="V1775" s="165">
        <v>51.57</v>
      </c>
      <c r="W1775" s="161">
        <v>1772</v>
      </c>
      <c r="X1775" s="159" t="s">
        <v>20</v>
      </c>
      <c r="AI1775" s="161">
        <v>3571</v>
      </c>
      <c r="AJ1775" s="163">
        <v>0.45840700000000001</v>
      </c>
      <c r="AK1775" s="8" t="s">
        <v>9</v>
      </c>
      <c r="AL1775" s="8" t="s">
        <v>10</v>
      </c>
      <c r="AM1775" s="8">
        <v>0</v>
      </c>
      <c r="AN1775" s="165">
        <v>56.33</v>
      </c>
      <c r="AO1775" s="161">
        <v>1776</v>
      </c>
      <c r="AP1775" s="159" t="s">
        <v>20</v>
      </c>
    </row>
    <row r="1776" spans="2:42" x14ac:dyDescent="0.25">
      <c r="B1776" s="161">
        <v>4943</v>
      </c>
      <c r="C1776" s="163">
        <v>2.4320040000000001</v>
      </c>
      <c r="D1776" s="8">
        <v>0</v>
      </c>
      <c r="E1776" s="165">
        <v>41.51</v>
      </c>
      <c r="L1776" s="161">
        <v>4178</v>
      </c>
      <c r="M1776" s="163">
        <v>0.37507099999999999</v>
      </c>
      <c r="N1776" s="8">
        <v>0</v>
      </c>
      <c r="O1776" s="165">
        <v>50.14</v>
      </c>
      <c r="Q1776" s="161">
        <v>5163</v>
      </c>
      <c r="R1776" s="163">
        <v>0.26119900000000001</v>
      </c>
      <c r="S1776" s="8" t="s">
        <v>4</v>
      </c>
      <c r="T1776" s="8" t="s">
        <v>5</v>
      </c>
      <c r="U1776" s="8">
        <v>0</v>
      </c>
      <c r="V1776" s="165">
        <v>35.29</v>
      </c>
      <c r="W1776" s="161">
        <v>1773</v>
      </c>
      <c r="X1776" s="159" t="s">
        <v>20</v>
      </c>
      <c r="AI1776" s="161">
        <v>3575</v>
      </c>
      <c r="AJ1776" s="163">
        <v>7.5891E-2</v>
      </c>
      <c r="AK1776" s="8" t="s">
        <v>4</v>
      </c>
      <c r="AL1776" s="8" t="s">
        <v>5</v>
      </c>
      <c r="AM1776" s="8">
        <v>0</v>
      </c>
      <c r="AN1776" s="165">
        <v>42.22</v>
      </c>
      <c r="AO1776" s="161">
        <v>1777</v>
      </c>
      <c r="AP1776" s="159" t="s">
        <v>18</v>
      </c>
    </row>
    <row r="1777" spans="2:42" x14ac:dyDescent="0.25">
      <c r="B1777" s="161">
        <v>4944</v>
      </c>
      <c r="C1777" s="163">
        <v>1.9087240000000001</v>
      </c>
      <c r="D1777" s="8">
        <v>0</v>
      </c>
      <c r="E1777" s="165">
        <v>48.68</v>
      </c>
      <c r="L1777" s="161">
        <v>4183</v>
      </c>
      <c r="M1777" s="163">
        <v>0.39541199999999999</v>
      </c>
      <c r="N1777" s="8">
        <v>0</v>
      </c>
      <c r="O1777" s="165">
        <v>40.1</v>
      </c>
      <c r="Q1777" s="161">
        <v>5165</v>
      </c>
      <c r="R1777" s="163">
        <v>0.376002</v>
      </c>
      <c r="S1777" s="8" t="s">
        <v>4</v>
      </c>
      <c r="T1777" s="8" t="s">
        <v>5</v>
      </c>
      <c r="U1777" s="8">
        <v>0</v>
      </c>
      <c r="V1777" s="165">
        <v>59.39</v>
      </c>
      <c r="W1777" s="161">
        <v>1774</v>
      </c>
      <c r="X1777" s="159" t="s">
        <v>20</v>
      </c>
      <c r="AI1777" s="161">
        <v>3576</v>
      </c>
      <c r="AJ1777" s="163">
        <v>0.13558000000000001</v>
      </c>
      <c r="AK1777" s="8" t="s">
        <v>4</v>
      </c>
      <c r="AL1777" s="8" t="s">
        <v>5</v>
      </c>
      <c r="AM1777" s="8">
        <v>0</v>
      </c>
      <c r="AN1777" s="165">
        <v>46.17</v>
      </c>
      <c r="AO1777" s="161">
        <v>1778</v>
      </c>
      <c r="AP1777" s="159" t="s">
        <v>18</v>
      </c>
    </row>
    <row r="1778" spans="2:42" x14ac:dyDescent="0.25">
      <c r="B1778" s="161">
        <v>4945</v>
      </c>
      <c r="C1778" s="163">
        <v>1.350398</v>
      </c>
      <c r="D1778" s="8">
        <v>0</v>
      </c>
      <c r="E1778" s="165">
        <v>55.32</v>
      </c>
      <c r="L1778" s="161">
        <v>4185</v>
      </c>
      <c r="M1778" s="163">
        <v>0.79830100000000004</v>
      </c>
      <c r="N1778" s="8">
        <v>0</v>
      </c>
      <c r="O1778" s="165">
        <v>46.04</v>
      </c>
      <c r="Q1778" s="161">
        <v>5167</v>
      </c>
      <c r="R1778" s="163">
        <v>0.49470599999999998</v>
      </c>
      <c r="S1778" s="8" t="s">
        <v>7</v>
      </c>
      <c r="T1778" s="8" t="s">
        <v>5</v>
      </c>
      <c r="U1778" s="8">
        <v>0</v>
      </c>
      <c r="V1778" s="165">
        <v>48.66</v>
      </c>
      <c r="W1778" s="161">
        <v>1775</v>
      </c>
      <c r="X1778" s="159" t="s">
        <v>20</v>
      </c>
      <c r="AI1778" s="161">
        <v>3578</v>
      </c>
      <c r="AJ1778" s="163">
        <v>0.32096400000000003</v>
      </c>
      <c r="AK1778" s="8" t="s">
        <v>9</v>
      </c>
      <c r="AL1778" s="8" t="s">
        <v>10</v>
      </c>
      <c r="AM1778" s="8">
        <v>0</v>
      </c>
      <c r="AN1778" s="165">
        <v>43.69</v>
      </c>
      <c r="AO1778" s="161">
        <v>1779</v>
      </c>
      <c r="AP1778" s="159" t="s">
        <v>18</v>
      </c>
    </row>
    <row r="1779" spans="2:42" x14ac:dyDescent="0.25">
      <c r="B1779" s="161">
        <v>4946</v>
      </c>
      <c r="C1779" s="163">
        <v>0.73373699999999997</v>
      </c>
      <c r="D1779" s="8">
        <v>0</v>
      </c>
      <c r="E1779" s="165">
        <v>30.91</v>
      </c>
      <c r="L1779" s="161">
        <v>4188</v>
      </c>
      <c r="M1779" s="163">
        <v>2.1418159999999999</v>
      </c>
      <c r="N1779" s="8">
        <v>0</v>
      </c>
      <c r="O1779" s="165">
        <v>47.14</v>
      </c>
      <c r="Q1779" s="161">
        <v>5173</v>
      </c>
      <c r="R1779" s="163">
        <v>0.39752399999999999</v>
      </c>
      <c r="S1779" s="8" t="s">
        <v>4</v>
      </c>
      <c r="T1779" s="8" t="s">
        <v>5</v>
      </c>
      <c r="U1779" s="8">
        <v>0</v>
      </c>
      <c r="V1779" s="165">
        <v>42.97</v>
      </c>
      <c r="W1779" s="161">
        <v>1776</v>
      </c>
      <c r="X1779" s="159" t="s">
        <v>20</v>
      </c>
      <c r="AI1779" s="161">
        <v>3579</v>
      </c>
      <c r="AJ1779" s="163">
        <v>0.21920100000000001</v>
      </c>
      <c r="AK1779" s="8" t="s">
        <v>4</v>
      </c>
      <c r="AL1779" s="8" t="s">
        <v>5</v>
      </c>
      <c r="AM1779" s="8">
        <v>0</v>
      </c>
      <c r="AN1779" s="165">
        <v>30.96</v>
      </c>
      <c r="AO1779" s="161">
        <v>1780</v>
      </c>
      <c r="AP1779" s="159" t="s">
        <v>20</v>
      </c>
    </row>
    <row r="1780" spans="2:42" x14ac:dyDescent="0.25">
      <c r="B1780" s="161">
        <v>4947</v>
      </c>
      <c r="C1780" s="163">
        <v>0.70111100000000004</v>
      </c>
      <c r="D1780" s="8">
        <v>0</v>
      </c>
      <c r="E1780" s="165">
        <v>51.2</v>
      </c>
      <c r="L1780" s="161">
        <v>4189</v>
      </c>
      <c r="M1780" s="163">
        <v>1.336673</v>
      </c>
      <c r="N1780" s="8">
        <v>0</v>
      </c>
      <c r="O1780" s="165">
        <v>48.7</v>
      </c>
      <c r="Q1780" s="161">
        <v>5175</v>
      </c>
      <c r="R1780" s="163">
        <v>0.27205299999999999</v>
      </c>
      <c r="S1780" s="8" t="s">
        <v>4</v>
      </c>
      <c r="T1780" s="8" t="s">
        <v>5</v>
      </c>
      <c r="U1780" s="8">
        <v>0</v>
      </c>
      <c r="V1780" s="165">
        <v>40.17</v>
      </c>
      <c r="W1780" s="161">
        <v>1777</v>
      </c>
      <c r="X1780" s="159" t="s">
        <v>20</v>
      </c>
      <c r="AI1780" s="161">
        <v>3581</v>
      </c>
      <c r="AJ1780" s="163">
        <v>0.48719899999999999</v>
      </c>
      <c r="AK1780" s="8" t="s">
        <v>9</v>
      </c>
      <c r="AL1780" s="8" t="s">
        <v>10</v>
      </c>
      <c r="AM1780" s="8">
        <v>0</v>
      </c>
      <c r="AN1780" s="165">
        <v>50.84</v>
      </c>
      <c r="AO1780" s="161">
        <v>1781</v>
      </c>
      <c r="AP1780" s="159" t="s">
        <v>20</v>
      </c>
    </row>
    <row r="1781" spans="2:42" x14ac:dyDescent="0.25">
      <c r="B1781" s="161">
        <v>4951</v>
      </c>
      <c r="C1781" s="163">
        <v>0.204184</v>
      </c>
      <c r="D1781" s="8">
        <v>0</v>
      </c>
      <c r="E1781" s="165">
        <v>48.87</v>
      </c>
      <c r="L1781" s="161">
        <v>4191</v>
      </c>
      <c r="M1781" s="163">
        <v>0.64060399999999995</v>
      </c>
      <c r="N1781" s="8">
        <v>0</v>
      </c>
      <c r="O1781" s="165">
        <v>46.59</v>
      </c>
      <c r="Q1781" s="161">
        <v>5177</v>
      </c>
      <c r="R1781" s="163">
        <v>0.219725</v>
      </c>
      <c r="S1781" s="8" t="s">
        <v>4</v>
      </c>
      <c r="T1781" s="8" t="s">
        <v>5</v>
      </c>
      <c r="U1781" s="8">
        <v>0</v>
      </c>
      <c r="V1781" s="165">
        <v>52.75</v>
      </c>
      <c r="W1781" s="161">
        <v>1778</v>
      </c>
      <c r="X1781" s="159" t="s">
        <v>20</v>
      </c>
      <c r="AI1781" s="161">
        <v>3582</v>
      </c>
      <c r="AJ1781" s="163">
        <v>0.26929999999999998</v>
      </c>
      <c r="AK1781" s="8" t="s">
        <v>9</v>
      </c>
      <c r="AL1781" s="8" t="s">
        <v>10</v>
      </c>
      <c r="AM1781" s="8">
        <v>0</v>
      </c>
      <c r="AN1781" s="165">
        <v>41.18</v>
      </c>
      <c r="AO1781" s="161">
        <v>1782</v>
      </c>
      <c r="AP1781" s="159" t="s">
        <v>18</v>
      </c>
    </row>
    <row r="1782" spans="2:42" x14ac:dyDescent="0.25">
      <c r="B1782" s="161">
        <v>4952</v>
      </c>
      <c r="C1782" s="163">
        <v>0.19464300000000001</v>
      </c>
      <c r="D1782" s="8">
        <v>0</v>
      </c>
      <c r="E1782" s="165">
        <v>52.83</v>
      </c>
      <c r="L1782" s="161">
        <v>4193</v>
      </c>
      <c r="M1782" s="163">
        <v>1.2434829999999999</v>
      </c>
      <c r="N1782" s="8">
        <v>0</v>
      </c>
      <c r="O1782" s="165">
        <v>47.93</v>
      </c>
      <c r="Q1782" s="161">
        <v>5180</v>
      </c>
      <c r="R1782" s="163">
        <v>0.48471500000000001</v>
      </c>
      <c r="S1782" s="8" t="s">
        <v>6</v>
      </c>
      <c r="T1782" s="8" t="s">
        <v>5</v>
      </c>
      <c r="U1782" s="8">
        <v>0</v>
      </c>
      <c r="V1782" s="165">
        <v>55.37</v>
      </c>
      <c r="W1782" s="161">
        <v>1779</v>
      </c>
      <c r="X1782" s="159" t="s">
        <v>20</v>
      </c>
      <c r="AI1782" s="161">
        <v>3584</v>
      </c>
      <c r="AJ1782" s="163">
        <v>0.36611100000000002</v>
      </c>
      <c r="AK1782" s="8" t="s">
        <v>9</v>
      </c>
      <c r="AL1782" s="8" t="s">
        <v>10</v>
      </c>
      <c r="AM1782" s="8">
        <v>0</v>
      </c>
      <c r="AN1782" s="165">
        <v>56.7</v>
      </c>
      <c r="AO1782" s="161">
        <v>1783</v>
      </c>
      <c r="AP1782" s="159" t="s">
        <v>20</v>
      </c>
    </row>
    <row r="1783" spans="2:42" x14ac:dyDescent="0.25">
      <c r="B1783" s="161">
        <v>4953</v>
      </c>
      <c r="C1783" s="163">
        <v>0.31320799999999999</v>
      </c>
      <c r="D1783" s="8">
        <v>0</v>
      </c>
      <c r="E1783" s="165">
        <v>38.06</v>
      </c>
      <c r="L1783" s="161">
        <v>4196</v>
      </c>
      <c r="M1783" s="163">
        <v>1.0900030000000001</v>
      </c>
      <c r="N1783" s="8">
        <v>0</v>
      </c>
      <c r="O1783" s="165">
        <v>53.86</v>
      </c>
      <c r="Q1783" s="161">
        <v>5185</v>
      </c>
      <c r="R1783" s="163">
        <v>0.45742100000000002</v>
      </c>
      <c r="S1783" s="8" t="s">
        <v>4</v>
      </c>
      <c r="T1783" s="8" t="s">
        <v>5</v>
      </c>
      <c r="U1783" s="8">
        <v>0</v>
      </c>
      <c r="V1783" s="165">
        <v>43.86</v>
      </c>
      <c r="W1783" s="161">
        <v>1780</v>
      </c>
      <c r="X1783" s="159" t="s">
        <v>20</v>
      </c>
      <c r="AI1783" s="161">
        <v>3585</v>
      </c>
      <c r="AJ1783" s="163">
        <v>8.1156000000000006E-2</v>
      </c>
      <c r="AK1783" s="8" t="s">
        <v>4</v>
      </c>
      <c r="AL1783" s="8" t="s">
        <v>5</v>
      </c>
      <c r="AM1783" s="8">
        <v>0</v>
      </c>
      <c r="AN1783" s="165">
        <v>41.05</v>
      </c>
      <c r="AO1783" s="161">
        <v>1784</v>
      </c>
      <c r="AP1783" s="159" t="s">
        <v>20</v>
      </c>
    </row>
    <row r="1784" spans="2:42" x14ac:dyDescent="0.25">
      <c r="B1784" s="161">
        <v>4960</v>
      </c>
      <c r="C1784" s="163">
        <v>0.37507099999999999</v>
      </c>
      <c r="D1784" s="8">
        <v>0</v>
      </c>
      <c r="E1784" s="165">
        <v>50.14</v>
      </c>
      <c r="L1784" s="161">
        <v>4198</v>
      </c>
      <c r="M1784" s="163">
        <v>1.185414</v>
      </c>
      <c r="N1784" s="8">
        <v>0</v>
      </c>
      <c r="O1784" s="165">
        <v>49.33</v>
      </c>
      <c r="Q1784" s="161">
        <v>5187</v>
      </c>
      <c r="R1784" s="163">
        <v>0.157667</v>
      </c>
      <c r="S1784" s="8" t="s">
        <v>4</v>
      </c>
      <c r="T1784" s="8" t="s">
        <v>5</v>
      </c>
      <c r="U1784" s="8">
        <v>0</v>
      </c>
      <c r="V1784" s="165">
        <v>49.11</v>
      </c>
      <c r="W1784" s="161">
        <v>1781</v>
      </c>
      <c r="X1784" s="159" t="s">
        <v>20</v>
      </c>
      <c r="AI1784" s="161">
        <v>3586</v>
      </c>
      <c r="AJ1784" s="163">
        <v>0.117049</v>
      </c>
      <c r="AK1784" s="8" t="s">
        <v>9</v>
      </c>
      <c r="AL1784" s="8" t="s">
        <v>10</v>
      </c>
      <c r="AM1784" s="8">
        <v>0</v>
      </c>
      <c r="AN1784" s="165">
        <v>42.71</v>
      </c>
      <c r="AO1784" s="161">
        <v>1785</v>
      </c>
      <c r="AP1784" s="159" t="s">
        <v>20</v>
      </c>
    </row>
    <row r="1785" spans="2:42" x14ac:dyDescent="0.25">
      <c r="B1785" s="161">
        <v>4965</v>
      </c>
      <c r="C1785" s="163">
        <v>0.39541199999999999</v>
      </c>
      <c r="D1785" s="8">
        <v>0</v>
      </c>
      <c r="E1785" s="165">
        <v>40.1</v>
      </c>
      <c r="L1785" s="161">
        <v>4199</v>
      </c>
      <c r="M1785" s="163">
        <v>0.99627500000000002</v>
      </c>
      <c r="N1785" s="8">
        <v>0</v>
      </c>
      <c r="O1785" s="165">
        <v>47.31</v>
      </c>
      <c r="Q1785" s="161">
        <v>5190</v>
      </c>
      <c r="R1785" s="163">
        <v>0.25545499999999999</v>
      </c>
      <c r="S1785" s="8" t="s">
        <v>9</v>
      </c>
      <c r="T1785" s="8" t="s">
        <v>10</v>
      </c>
      <c r="U1785" s="8">
        <v>0</v>
      </c>
      <c r="V1785" s="165">
        <v>50.05</v>
      </c>
      <c r="W1785" s="161">
        <v>1782</v>
      </c>
      <c r="X1785" s="159" t="s">
        <v>20</v>
      </c>
      <c r="AI1785" s="161">
        <v>3589</v>
      </c>
      <c r="AJ1785" s="163">
        <v>6.3815999999999998E-2</v>
      </c>
      <c r="AK1785" s="8" t="s">
        <v>9</v>
      </c>
      <c r="AL1785" s="8" t="s">
        <v>10</v>
      </c>
      <c r="AM1785" s="8">
        <v>0</v>
      </c>
      <c r="AN1785" s="165">
        <v>50.72</v>
      </c>
      <c r="AO1785" s="161">
        <v>1786</v>
      </c>
      <c r="AP1785" s="159" t="s">
        <v>20</v>
      </c>
    </row>
    <row r="1786" spans="2:42" x14ac:dyDescent="0.25">
      <c r="B1786" s="161">
        <v>4967</v>
      </c>
      <c r="C1786" s="163">
        <v>0.79830100000000004</v>
      </c>
      <c r="D1786" s="8">
        <v>0</v>
      </c>
      <c r="E1786" s="165">
        <v>46.04</v>
      </c>
      <c r="L1786" s="161">
        <v>4200</v>
      </c>
      <c r="M1786" s="163">
        <v>0.35672599999999999</v>
      </c>
      <c r="N1786" s="8">
        <v>0</v>
      </c>
      <c r="O1786" s="165">
        <v>49.09</v>
      </c>
      <c r="Q1786" s="161">
        <v>5194</v>
      </c>
      <c r="R1786" s="163">
        <v>0.141296</v>
      </c>
      <c r="S1786" s="8" t="s">
        <v>4</v>
      </c>
      <c r="T1786" s="8" t="s">
        <v>5</v>
      </c>
      <c r="U1786" s="8">
        <v>0</v>
      </c>
      <c r="V1786" s="165">
        <v>51.84</v>
      </c>
      <c r="W1786" s="161">
        <v>1783</v>
      </c>
      <c r="X1786" s="159" t="s">
        <v>20</v>
      </c>
      <c r="AI1786" s="161">
        <v>3591</v>
      </c>
      <c r="AJ1786" s="163">
        <v>0.25586199999999998</v>
      </c>
      <c r="AK1786" s="8" t="s">
        <v>9</v>
      </c>
      <c r="AL1786" s="8" t="s">
        <v>10</v>
      </c>
      <c r="AM1786" s="8">
        <v>0</v>
      </c>
      <c r="AN1786" s="165">
        <v>48.06</v>
      </c>
      <c r="AO1786" s="161">
        <v>1787</v>
      </c>
      <c r="AP1786" s="159" t="s">
        <v>20</v>
      </c>
    </row>
    <row r="1787" spans="2:42" x14ac:dyDescent="0.25">
      <c r="B1787" s="161">
        <v>4970</v>
      </c>
      <c r="C1787" s="163">
        <v>2.1418159999999999</v>
      </c>
      <c r="D1787" s="8">
        <v>0</v>
      </c>
      <c r="E1787" s="165">
        <v>47.14</v>
      </c>
      <c r="L1787" s="161">
        <v>4201</v>
      </c>
      <c r="M1787" s="163">
        <v>1.1836310000000001</v>
      </c>
      <c r="N1787" s="8">
        <v>0</v>
      </c>
      <c r="O1787" s="165">
        <v>47.25</v>
      </c>
      <c r="Q1787" s="161">
        <v>5195</v>
      </c>
      <c r="R1787" s="163">
        <v>9.3338000000000004E-2</v>
      </c>
      <c r="S1787" s="8" t="s">
        <v>4</v>
      </c>
      <c r="T1787" s="8" t="s">
        <v>5</v>
      </c>
      <c r="U1787" s="8">
        <v>0</v>
      </c>
      <c r="V1787" s="165">
        <v>48.87</v>
      </c>
      <c r="W1787" s="161">
        <v>1784</v>
      </c>
      <c r="X1787" s="159" t="s">
        <v>20</v>
      </c>
      <c r="AI1787" s="161">
        <v>3592</v>
      </c>
      <c r="AJ1787" s="163">
        <v>0.197158</v>
      </c>
      <c r="AK1787" s="8" t="s">
        <v>9</v>
      </c>
      <c r="AL1787" s="8" t="s">
        <v>10</v>
      </c>
      <c r="AM1787" s="8">
        <v>0</v>
      </c>
      <c r="AN1787" s="165">
        <v>30.14</v>
      </c>
      <c r="AO1787" s="161">
        <v>1788</v>
      </c>
      <c r="AP1787" s="159" t="s">
        <v>18</v>
      </c>
    </row>
    <row r="1788" spans="2:42" x14ac:dyDescent="0.25">
      <c r="B1788" s="161">
        <v>4971</v>
      </c>
      <c r="C1788" s="163">
        <v>1.336673</v>
      </c>
      <c r="D1788" s="8">
        <v>0</v>
      </c>
      <c r="E1788" s="165">
        <v>48.7</v>
      </c>
      <c r="L1788" s="161">
        <v>4202</v>
      </c>
      <c r="M1788" s="163">
        <v>0.93736900000000001</v>
      </c>
      <c r="N1788" s="8">
        <v>0</v>
      </c>
      <c r="O1788" s="165">
        <v>50.6</v>
      </c>
      <c r="Q1788" s="161">
        <v>5198</v>
      </c>
      <c r="R1788" s="163">
        <v>0.47902299999999998</v>
      </c>
      <c r="S1788" s="8" t="s">
        <v>4</v>
      </c>
      <c r="T1788" s="8" t="s">
        <v>5</v>
      </c>
      <c r="U1788" s="8">
        <v>0</v>
      </c>
      <c r="V1788" s="165">
        <v>43.18</v>
      </c>
      <c r="W1788" s="161">
        <v>1785</v>
      </c>
      <c r="X1788" s="159" t="s">
        <v>20</v>
      </c>
      <c r="AI1788" s="161">
        <v>3593</v>
      </c>
      <c r="AJ1788" s="163">
        <v>0.15875900000000001</v>
      </c>
      <c r="AK1788" s="8" t="s">
        <v>9</v>
      </c>
      <c r="AL1788" s="8" t="s">
        <v>10</v>
      </c>
      <c r="AM1788" s="8">
        <v>0</v>
      </c>
      <c r="AN1788" s="165">
        <v>59.36</v>
      </c>
      <c r="AO1788" s="161">
        <v>1789</v>
      </c>
      <c r="AP1788" s="159" t="s">
        <v>20</v>
      </c>
    </row>
    <row r="1789" spans="2:42" x14ac:dyDescent="0.25">
      <c r="B1789" s="161">
        <v>4973</v>
      </c>
      <c r="C1789" s="163">
        <v>0.64060399999999995</v>
      </c>
      <c r="D1789" s="8">
        <v>0</v>
      </c>
      <c r="E1789" s="165">
        <v>46.59</v>
      </c>
      <c r="L1789" s="161">
        <v>4203</v>
      </c>
      <c r="M1789" s="163">
        <v>0.95379899999999995</v>
      </c>
      <c r="N1789" s="8">
        <v>0</v>
      </c>
      <c r="O1789" s="165">
        <v>47.22</v>
      </c>
      <c r="Q1789" s="161">
        <v>5199</v>
      </c>
      <c r="R1789" s="163">
        <v>0.26269500000000001</v>
      </c>
      <c r="S1789" s="8" t="s">
        <v>6</v>
      </c>
      <c r="T1789" s="8" t="s">
        <v>5</v>
      </c>
      <c r="U1789" s="8">
        <v>0</v>
      </c>
      <c r="V1789" s="165">
        <v>55.66</v>
      </c>
      <c r="W1789" s="161">
        <v>1786</v>
      </c>
      <c r="X1789" s="159" t="s">
        <v>20</v>
      </c>
      <c r="AI1789" s="161">
        <v>3595</v>
      </c>
      <c r="AJ1789" s="163">
        <v>0.29359200000000002</v>
      </c>
      <c r="AK1789" s="8" t="s">
        <v>4</v>
      </c>
      <c r="AL1789" s="8" t="s">
        <v>5</v>
      </c>
      <c r="AM1789" s="8">
        <v>0</v>
      </c>
      <c r="AN1789" s="165">
        <v>58.75</v>
      </c>
      <c r="AO1789" s="161">
        <v>1790</v>
      </c>
      <c r="AP1789" s="159" t="s">
        <v>20</v>
      </c>
    </row>
    <row r="1790" spans="2:42" x14ac:dyDescent="0.25">
      <c r="B1790" s="161">
        <v>4975</v>
      </c>
      <c r="C1790" s="163">
        <v>1.2434829999999999</v>
      </c>
      <c r="D1790" s="8">
        <v>0</v>
      </c>
      <c r="E1790" s="165">
        <v>47.93</v>
      </c>
      <c r="L1790" s="161">
        <v>4209</v>
      </c>
      <c r="M1790" s="163">
        <v>1.5007820000000001</v>
      </c>
      <c r="N1790" s="8">
        <v>0</v>
      </c>
      <c r="O1790" s="165">
        <v>47.82</v>
      </c>
      <c r="Q1790" s="161">
        <v>5201</v>
      </c>
      <c r="R1790" s="163">
        <v>4.6073000000000003E-2</v>
      </c>
      <c r="S1790" s="8" t="s">
        <v>4</v>
      </c>
      <c r="T1790" s="8" t="s">
        <v>5</v>
      </c>
      <c r="U1790" s="8">
        <v>0</v>
      </c>
      <c r="V1790" s="165">
        <v>32.86</v>
      </c>
      <c r="W1790" s="161">
        <v>1787</v>
      </c>
      <c r="X1790" s="159" t="s">
        <v>20</v>
      </c>
      <c r="AI1790" s="161">
        <v>3600</v>
      </c>
      <c r="AJ1790" s="163">
        <v>0.213584</v>
      </c>
      <c r="AK1790" s="8" t="s">
        <v>9</v>
      </c>
      <c r="AL1790" s="8" t="s">
        <v>10</v>
      </c>
      <c r="AM1790" s="8">
        <v>0</v>
      </c>
      <c r="AN1790" s="165">
        <v>50.62</v>
      </c>
      <c r="AO1790" s="161">
        <v>1791</v>
      </c>
      <c r="AP1790" s="159" t="s">
        <v>18</v>
      </c>
    </row>
    <row r="1791" spans="2:42" x14ac:dyDescent="0.25">
      <c r="B1791" s="161">
        <v>4978</v>
      </c>
      <c r="C1791" s="163">
        <v>1.0900030000000001</v>
      </c>
      <c r="D1791" s="8">
        <v>0</v>
      </c>
      <c r="E1791" s="165">
        <v>53.86</v>
      </c>
      <c r="L1791" s="161">
        <v>4210</v>
      </c>
      <c r="M1791" s="163">
        <v>1.205862</v>
      </c>
      <c r="N1791" s="8">
        <v>0</v>
      </c>
      <c r="O1791" s="165">
        <v>33.86</v>
      </c>
      <c r="Q1791" s="161">
        <v>5203</v>
      </c>
      <c r="R1791" s="163">
        <v>0.44193500000000002</v>
      </c>
      <c r="S1791" s="8" t="s">
        <v>4</v>
      </c>
      <c r="T1791" s="8" t="s">
        <v>5</v>
      </c>
      <c r="U1791" s="8">
        <v>0</v>
      </c>
      <c r="V1791" s="165">
        <v>52.07</v>
      </c>
      <c r="W1791" s="161">
        <v>1788</v>
      </c>
      <c r="X1791" s="159" t="s">
        <v>20</v>
      </c>
      <c r="AI1791" s="161">
        <v>3601</v>
      </c>
      <c r="AJ1791" s="163">
        <v>0.15787200000000001</v>
      </c>
      <c r="AK1791" s="8" t="s">
        <v>9</v>
      </c>
      <c r="AL1791" s="8" t="s">
        <v>10</v>
      </c>
      <c r="AM1791" s="8">
        <v>0</v>
      </c>
      <c r="AN1791" s="165">
        <v>41.3</v>
      </c>
      <c r="AO1791" s="161">
        <v>1792</v>
      </c>
      <c r="AP1791" s="159" t="s">
        <v>20</v>
      </c>
    </row>
    <row r="1792" spans="2:42" x14ac:dyDescent="0.25">
      <c r="B1792" s="161">
        <v>4980</v>
      </c>
      <c r="C1792" s="163">
        <v>1.185414</v>
      </c>
      <c r="D1792" s="8">
        <v>0</v>
      </c>
      <c r="E1792" s="165">
        <v>49.33</v>
      </c>
      <c r="L1792" s="161">
        <v>4217</v>
      </c>
      <c r="M1792" s="163">
        <v>5.8285999999999998E-2</v>
      </c>
      <c r="N1792" s="8">
        <v>0</v>
      </c>
      <c r="O1792" s="165">
        <v>50.85</v>
      </c>
      <c r="Q1792" s="161">
        <v>5205</v>
      </c>
      <c r="R1792" s="163">
        <v>0.269708</v>
      </c>
      <c r="S1792" s="8" t="s">
        <v>4</v>
      </c>
      <c r="T1792" s="8" t="s">
        <v>5</v>
      </c>
      <c r="U1792" s="8">
        <v>0</v>
      </c>
      <c r="V1792" s="165">
        <v>48.53</v>
      </c>
      <c r="W1792" s="161">
        <v>1789</v>
      </c>
      <c r="X1792" s="159" t="s">
        <v>20</v>
      </c>
      <c r="AI1792" s="161">
        <v>3603</v>
      </c>
      <c r="AJ1792" s="163">
        <v>0.181836</v>
      </c>
      <c r="AK1792" s="8" t="s">
        <v>4</v>
      </c>
      <c r="AL1792" s="8" t="s">
        <v>5</v>
      </c>
      <c r="AM1792" s="8">
        <v>0</v>
      </c>
      <c r="AN1792" s="165">
        <v>46.18</v>
      </c>
      <c r="AO1792" s="161">
        <v>1793</v>
      </c>
      <c r="AP1792" s="159" t="s">
        <v>20</v>
      </c>
    </row>
    <row r="1793" spans="2:42" x14ac:dyDescent="0.25">
      <c r="B1793" s="161">
        <v>4981</v>
      </c>
      <c r="C1793" s="163">
        <v>0.99627500000000002</v>
      </c>
      <c r="D1793" s="8">
        <v>0</v>
      </c>
      <c r="E1793" s="165">
        <v>47.31</v>
      </c>
      <c r="L1793" s="161">
        <v>4218</v>
      </c>
      <c r="M1793" s="163">
        <v>0.34079399999999999</v>
      </c>
      <c r="N1793" s="8">
        <v>0</v>
      </c>
      <c r="O1793" s="165">
        <v>47.7</v>
      </c>
      <c r="Q1793" s="161">
        <v>5209</v>
      </c>
      <c r="R1793" s="163">
        <v>8.4633E-2</v>
      </c>
      <c r="S1793" s="8" t="s">
        <v>4</v>
      </c>
      <c r="T1793" s="8" t="s">
        <v>5</v>
      </c>
      <c r="U1793" s="8">
        <v>0</v>
      </c>
      <c r="V1793" s="165">
        <v>47.2</v>
      </c>
      <c r="W1793" s="161">
        <v>1790</v>
      </c>
      <c r="X1793" s="159" t="s">
        <v>20</v>
      </c>
      <c r="AI1793" s="161">
        <v>3604</v>
      </c>
      <c r="AJ1793" s="163">
        <v>0.40399600000000002</v>
      </c>
      <c r="AK1793" s="8" t="s">
        <v>9</v>
      </c>
      <c r="AL1793" s="8" t="s">
        <v>10</v>
      </c>
      <c r="AM1793" s="8">
        <v>0</v>
      </c>
      <c r="AN1793" s="165">
        <v>50.91</v>
      </c>
      <c r="AO1793" s="161">
        <v>1794</v>
      </c>
      <c r="AP1793" s="159" t="s">
        <v>18</v>
      </c>
    </row>
    <row r="1794" spans="2:42" x14ac:dyDescent="0.25">
      <c r="B1794" s="161">
        <v>4982</v>
      </c>
      <c r="C1794" s="163">
        <v>0.35672599999999999</v>
      </c>
      <c r="D1794" s="8">
        <v>0</v>
      </c>
      <c r="E1794" s="165">
        <v>49.09</v>
      </c>
      <c r="L1794" s="161">
        <v>4219</v>
      </c>
      <c r="M1794" s="163">
        <v>0.27648099999999998</v>
      </c>
      <c r="N1794" s="8">
        <v>0</v>
      </c>
      <c r="O1794" s="165">
        <v>44.79</v>
      </c>
      <c r="Q1794" s="161">
        <v>5213</v>
      </c>
      <c r="R1794" s="163">
        <v>0.33838299999999999</v>
      </c>
      <c r="S1794" s="8" t="s">
        <v>4</v>
      </c>
      <c r="T1794" s="8" t="s">
        <v>5</v>
      </c>
      <c r="U1794" s="8">
        <v>0</v>
      </c>
      <c r="V1794" s="165">
        <v>44.78</v>
      </c>
      <c r="W1794" s="161">
        <v>1791</v>
      </c>
      <c r="X1794" s="159" t="s">
        <v>20</v>
      </c>
      <c r="AI1794" s="161">
        <v>3606</v>
      </c>
      <c r="AJ1794" s="163">
        <v>0.223856</v>
      </c>
      <c r="AK1794" s="8" t="s">
        <v>4</v>
      </c>
      <c r="AL1794" s="8" t="s">
        <v>5</v>
      </c>
      <c r="AM1794" s="8">
        <v>0</v>
      </c>
      <c r="AN1794" s="165">
        <v>46.29</v>
      </c>
      <c r="AO1794" s="161">
        <v>1795</v>
      </c>
      <c r="AP1794" s="159" t="s">
        <v>20</v>
      </c>
    </row>
    <row r="1795" spans="2:42" x14ac:dyDescent="0.25">
      <c r="B1795" s="161">
        <v>4983</v>
      </c>
      <c r="C1795" s="163">
        <v>1.1836310000000001</v>
      </c>
      <c r="D1795" s="8">
        <v>0</v>
      </c>
      <c r="E1795" s="165">
        <v>47.25</v>
      </c>
      <c r="L1795" s="161">
        <v>4221</v>
      </c>
      <c r="M1795" s="163">
        <v>2.872207</v>
      </c>
      <c r="N1795" s="8">
        <v>0</v>
      </c>
      <c r="O1795" s="165">
        <v>48.46</v>
      </c>
      <c r="Q1795" s="161">
        <v>5216</v>
      </c>
      <c r="R1795" s="163">
        <v>0.230798</v>
      </c>
      <c r="S1795" s="8" t="s">
        <v>4</v>
      </c>
      <c r="T1795" s="8" t="s">
        <v>5</v>
      </c>
      <c r="U1795" s="8">
        <v>0</v>
      </c>
      <c r="V1795" s="165">
        <v>54.42</v>
      </c>
      <c r="W1795" s="161">
        <v>1792</v>
      </c>
      <c r="X1795" s="159" t="s">
        <v>20</v>
      </c>
      <c r="AI1795" s="161">
        <v>3607</v>
      </c>
      <c r="AJ1795" s="163">
        <v>0.47533599999999998</v>
      </c>
      <c r="AK1795" s="8" t="s">
        <v>4</v>
      </c>
      <c r="AL1795" s="8" t="s">
        <v>5</v>
      </c>
      <c r="AM1795" s="8">
        <v>0</v>
      </c>
      <c r="AN1795" s="165">
        <v>52.08</v>
      </c>
      <c r="AO1795" s="161">
        <v>1796</v>
      </c>
      <c r="AP1795" s="159" t="s">
        <v>18</v>
      </c>
    </row>
    <row r="1796" spans="2:42" x14ac:dyDescent="0.25">
      <c r="B1796" s="161">
        <v>4984</v>
      </c>
      <c r="C1796" s="163">
        <v>0.93736900000000001</v>
      </c>
      <c r="D1796" s="8">
        <v>0</v>
      </c>
      <c r="E1796" s="165">
        <v>50.6</v>
      </c>
      <c r="L1796" s="161">
        <v>4223</v>
      </c>
      <c r="M1796" s="163">
        <v>0.42996899999999999</v>
      </c>
      <c r="N1796" s="8">
        <v>0</v>
      </c>
      <c r="O1796" s="165">
        <v>48.35</v>
      </c>
      <c r="Q1796" s="161">
        <v>5219</v>
      </c>
      <c r="R1796" s="163">
        <v>0.37533300000000003</v>
      </c>
      <c r="S1796" s="8" t="s">
        <v>4</v>
      </c>
      <c r="T1796" s="8" t="s">
        <v>5</v>
      </c>
      <c r="U1796" s="8">
        <v>0</v>
      </c>
      <c r="V1796" s="165">
        <v>42.81</v>
      </c>
      <c r="W1796" s="161">
        <v>1793</v>
      </c>
      <c r="X1796" s="159" t="s">
        <v>20</v>
      </c>
      <c r="AI1796" s="161">
        <v>3609</v>
      </c>
      <c r="AJ1796" s="163">
        <v>0.146118</v>
      </c>
      <c r="AK1796" s="8" t="s">
        <v>4</v>
      </c>
      <c r="AL1796" s="8" t="s">
        <v>5</v>
      </c>
      <c r="AM1796" s="8">
        <v>0</v>
      </c>
      <c r="AN1796" s="165">
        <v>55</v>
      </c>
      <c r="AO1796" s="161">
        <v>1797</v>
      </c>
      <c r="AP1796" s="159" t="s">
        <v>20</v>
      </c>
    </row>
    <row r="1797" spans="2:42" x14ac:dyDescent="0.25">
      <c r="B1797" s="161">
        <v>4985</v>
      </c>
      <c r="C1797" s="163">
        <v>0.95379899999999995</v>
      </c>
      <c r="D1797" s="8">
        <v>0</v>
      </c>
      <c r="E1797" s="165">
        <v>47.22</v>
      </c>
      <c r="L1797" s="161">
        <v>4224</v>
      </c>
      <c r="M1797" s="163">
        <v>0.66916399999999998</v>
      </c>
      <c r="N1797" s="8">
        <v>0</v>
      </c>
      <c r="O1797" s="165">
        <v>48.88</v>
      </c>
      <c r="Q1797" s="161">
        <v>5223</v>
      </c>
      <c r="R1797" s="163">
        <v>0.23529600000000001</v>
      </c>
      <c r="S1797" s="8" t="s">
        <v>4</v>
      </c>
      <c r="T1797" s="8" t="s">
        <v>5</v>
      </c>
      <c r="U1797" s="8">
        <v>0</v>
      </c>
      <c r="V1797" s="165">
        <v>53.82</v>
      </c>
      <c r="W1797" s="161">
        <v>1794</v>
      </c>
      <c r="X1797" s="159" t="s">
        <v>20</v>
      </c>
      <c r="AI1797" s="161">
        <v>3610</v>
      </c>
      <c r="AJ1797" s="163">
        <v>0.48205300000000001</v>
      </c>
      <c r="AK1797" s="8" t="s">
        <v>9</v>
      </c>
      <c r="AL1797" s="8" t="s">
        <v>10</v>
      </c>
      <c r="AM1797" s="8">
        <v>0</v>
      </c>
      <c r="AN1797" s="165">
        <v>47.24</v>
      </c>
      <c r="AO1797" s="161">
        <v>1798</v>
      </c>
      <c r="AP1797" s="159" t="s">
        <v>18</v>
      </c>
    </row>
    <row r="1798" spans="2:42" x14ac:dyDescent="0.25">
      <c r="B1798" s="161">
        <v>4991</v>
      </c>
      <c r="C1798" s="163">
        <v>1.5007820000000001</v>
      </c>
      <c r="D1798" s="8">
        <v>0</v>
      </c>
      <c r="E1798" s="165">
        <v>47.82</v>
      </c>
      <c r="L1798" s="161">
        <v>4225</v>
      </c>
      <c r="M1798" s="163">
        <v>0.85123400000000005</v>
      </c>
      <c r="N1798" s="8">
        <v>0</v>
      </c>
      <c r="O1798" s="165">
        <v>50.32</v>
      </c>
      <c r="Q1798" s="161">
        <v>5225</v>
      </c>
      <c r="R1798" s="163">
        <v>0.22300600000000001</v>
      </c>
      <c r="S1798" s="8" t="s">
        <v>4</v>
      </c>
      <c r="T1798" s="8" t="s">
        <v>5</v>
      </c>
      <c r="U1798" s="8">
        <v>0</v>
      </c>
      <c r="V1798" s="165">
        <v>50.55</v>
      </c>
      <c r="W1798" s="161">
        <v>1795</v>
      </c>
      <c r="X1798" s="159" t="s">
        <v>20</v>
      </c>
      <c r="AI1798" s="161">
        <v>3612</v>
      </c>
      <c r="AJ1798" s="163">
        <v>0.262986</v>
      </c>
      <c r="AK1798" s="8" t="s">
        <v>9</v>
      </c>
      <c r="AL1798" s="8" t="s">
        <v>10</v>
      </c>
      <c r="AM1798" s="8">
        <v>0</v>
      </c>
      <c r="AN1798" s="165">
        <v>39.03</v>
      </c>
      <c r="AO1798" s="161">
        <v>1799</v>
      </c>
      <c r="AP1798" s="159" t="s">
        <v>18</v>
      </c>
    </row>
    <row r="1799" spans="2:42" x14ac:dyDescent="0.25">
      <c r="B1799" s="161">
        <v>4992</v>
      </c>
      <c r="C1799" s="163">
        <v>1.205862</v>
      </c>
      <c r="D1799" s="8">
        <v>0</v>
      </c>
      <c r="E1799" s="165">
        <v>33.86</v>
      </c>
      <c r="L1799" s="161">
        <v>4227</v>
      </c>
      <c r="M1799" s="163">
        <v>0.49259399999999998</v>
      </c>
      <c r="N1799" s="8">
        <v>0</v>
      </c>
      <c r="O1799" s="165">
        <v>40.5</v>
      </c>
      <c r="Q1799" s="161">
        <v>5226</v>
      </c>
      <c r="R1799" s="163">
        <v>0.59425600000000001</v>
      </c>
      <c r="S1799" s="8" t="s">
        <v>4</v>
      </c>
      <c r="T1799" s="8" t="s">
        <v>5</v>
      </c>
      <c r="U1799" s="8">
        <v>0</v>
      </c>
      <c r="V1799" s="165">
        <v>45.86</v>
      </c>
      <c r="W1799" s="161">
        <v>1796</v>
      </c>
      <c r="X1799" s="159" t="s">
        <v>20</v>
      </c>
      <c r="AI1799" s="161">
        <v>3614</v>
      </c>
      <c r="AJ1799" s="163">
        <v>0.71732499999999999</v>
      </c>
      <c r="AK1799" s="8" t="s">
        <v>9</v>
      </c>
      <c r="AL1799" s="8" t="s">
        <v>10</v>
      </c>
      <c r="AM1799" s="8">
        <v>0</v>
      </c>
      <c r="AN1799" s="165">
        <v>41.11</v>
      </c>
      <c r="AO1799" s="161">
        <v>1800</v>
      </c>
      <c r="AP1799" s="159" t="s">
        <v>20</v>
      </c>
    </row>
    <row r="1800" spans="2:42" x14ac:dyDescent="0.25">
      <c r="B1800" s="161">
        <v>4999</v>
      </c>
      <c r="C1800" s="163">
        <v>5.8285999999999998E-2</v>
      </c>
      <c r="D1800" s="8">
        <v>0</v>
      </c>
      <c r="E1800" s="165">
        <v>50.85</v>
      </c>
      <c r="L1800" s="161">
        <v>4229</v>
      </c>
      <c r="M1800" s="163">
        <v>1.186253</v>
      </c>
      <c r="N1800" s="8">
        <v>0</v>
      </c>
      <c r="O1800" s="165">
        <v>46.14</v>
      </c>
      <c r="Q1800" s="161">
        <v>5228</v>
      </c>
      <c r="R1800" s="163">
        <v>0.103367</v>
      </c>
      <c r="S1800" s="8" t="s">
        <v>4</v>
      </c>
      <c r="T1800" s="8" t="s">
        <v>5</v>
      </c>
      <c r="U1800" s="8">
        <v>0</v>
      </c>
      <c r="V1800" s="165">
        <v>54.45</v>
      </c>
      <c r="W1800" s="161">
        <v>1797</v>
      </c>
      <c r="X1800" s="159" t="s">
        <v>20</v>
      </c>
      <c r="AI1800" s="161">
        <v>3615</v>
      </c>
      <c r="AJ1800" s="163">
        <v>0.31727699999999998</v>
      </c>
      <c r="AK1800" s="8" t="s">
        <v>9</v>
      </c>
      <c r="AL1800" s="8" t="s">
        <v>10</v>
      </c>
      <c r="AM1800" s="8">
        <v>0</v>
      </c>
      <c r="AN1800" s="165">
        <v>43.3</v>
      </c>
      <c r="AO1800" s="161">
        <v>1801</v>
      </c>
      <c r="AP1800" s="159" t="s">
        <v>20</v>
      </c>
    </row>
    <row r="1801" spans="2:42" x14ac:dyDescent="0.25">
      <c r="B1801" s="161">
        <v>5000</v>
      </c>
      <c r="C1801" s="163">
        <v>0.34079399999999999</v>
      </c>
      <c r="D1801" s="8">
        <v>0</v>
      </c>
      <c r="E1801" s="165">
        <v>47.7</v>
      </c>
      <c r="L1801" s="161">
        <v>4232</v>
      </c>
      <c r="M1801" s="163">
        <v>1.2392639999999999</v>
      </c>
      <c r="N1801" s="8">
        <v>0</v>
      </c>
      <c r="O1801" s="165">
        <v>50.39</v>
      </c>
      <c r="Q1801" s="161">
        <v>5230</v>
      </c>
      <c r="R1801" s="163">
        <v>0.68895399999999996</v>
      </c>
      <c r="S1801" s="8" t="s">
        <v>4</v>
      </c>
      <c r="T1801" s="8" t="s">
        <v>5</v>
      </c>
      <c r="U1801" s="8">
        <v>0</v>
      </c>
      <c r="V1801" s="165">
        <v>58.7</v>
      </c>
      <c r="W1801" s="161">
        <v>1798</v>
      </c>
      <c r="X1801" s="159" t="s">
        <v>20</v>
      </c>
      <c r="AI1801" s="161">
        <v>3616</v>
      </c>
      <c r="AJ1801" s="163">
        <v>0.34490399999999999</v>
      </c>
      <c r="AK1801" s="8" t="s">
        <v>42</v>
      </c>
      <c r="AL1801" s="8" t="s">
        <v>42</v>
      </c>
      <c r="AM1801" s="8">
        <v>0</v>
      </c>
      <c r="AN1801" s="165">
        <v>48.23</v>
      </c>
      <c r="AO1801" s="161">
        <v>1802</v>
      </c>
      <c r="AP1801" s="159" t="s">
        <v>20</v>
      </c>
    </row>
    <row r="1802" spans="2:42" x14ac:dyDescent="0.25">
      <c r="B1802" s="161">
        <v>5001</v>
      </c>
      <c r="C1802" s="163">
        <v>0.27648099999999998</v>
      </c>
      <c r="D1802" s="8">
        <v>0</v>
      </c>
      <c r="E1802" s="165">
        <v>44.79</v>
      </c>
      <c r="L1802" s="161">
        <v>4235</v>
      </c>
      <c r="M1802" s="163">
        <v>0.72165599999999996</v>
      </c>
      <c r="N1802" s="8">
        <v>0</v>
      </c>
      <c r="O1802" s="165">
        <v>50.75</v>
      </c>
      <c r="Q1802" s="161">
        <v>5231</v>
      </c>
      <c r="R1802" s="163">
        <v>0.34150000000000003</v>
      </c>
      <c r="S1802" s="8" t="s">
        <v>4</v>
      </c>
      <c r="T1802" s="8" t="s">
        <v>5</v>
      </c>
      <c r="U1802" s="8">
        <v>0</v>
      </c>
      <c r="V1802" s="165">
        <v>47.94</v>
      </c>
      <c r="W1802" s="161">
        <v>1799</v>
      </c>
      <c r="X1802" s="159" t="s">
        <v>20</v>
      </c>
      <c r="AI1802" s="161">
        <v>3618</v>
      </c>
      <c r="AJ1802" s="163">
        <v>0.74372099999999997</v>
      </c>
      <c r="AK1802" s="8" t="s">
        <v>42</v>
      </c>
      <c r="AL1802" s="8" t="s">
        <v>42</v>
      </c>
      <c r="AM1802" s="8">
        <v>0</v>
      </c>
      <c r="AN1802" s="165">
        <v>44.62</v>
      </c>
      <c r="AO1802" s="161">
        <v>1803</v>
      </c>
      <c r="AP1802" s="159" t="s">
        <v>18</v>
      </c>
    </row>
    <row r="1803" spans="2:42" x14ac:dyDescent="0.25">
      <c r="B1803" s="161">
        <v>5003</v>
      </c>
      <c r="C1803" s="163">
        <v>2.872207</v>
      </c>
      <c r="D1803" s="8">
        <v>0</v>
      </c>
      <c r="E1803" s="165">
        <v>48.46</v>
      </c>
      <c r="L1803" s="161">
        <v>4236</v>
      </c>
      <c r="M1803" s="163">
        <v>0.56233999999999995</v>
      </c>
      <c r="N1803" s="8">
        <v>0</v>
      </c>
      <c r="O1803" s="165">
        <v>55.24</v>
      </c>
      <c r="Q1803" s="161">
        <v>5234</v>
      </c>
      <c r="R1803" s="163">
        <v>0.154443</v>
      </c>
      <c r="S1803" s="8" t="s">
        <v>6</v>
      </c>
      <c r="T1803" s="8" t="s">
        <v>5</v>
      </c>
      <c r="U1803" s="8">
        <v>0</v>
      </c>
      <c r="V1803" s="165">
        <v>46.86</v>
      </c>
      <c r="W1803" s="161">
        <v>1800</v>
      </c>
      <c r="X1803" s="159" t="s">
        <v>20</v>
      </c>
      <c r="AI1803" s="161">
        <v>3620</v>
      </c>
      <c r="AJ1803" s="163">
        <v>0.17621100000000001</v>
      </c>
      <c r="AK1803" s="8" t="s">
        <v>4</v>
      </c>
      <c r="AL1803" s="8" t="s">
        <v>5</v>
      </c>
      <c r="AM1803" s="8">
        <v>0</v>
      </c>
      <c r="AN1803" s="165">
        <v>44.91</v>
      </c>
      <c r="AO1803" s="161">
        <v>1804</v>
      </c>
      <c r="AP1803" s="159" t="s">
        <v>18</v>
      </c>
    </row>
    <row r="1804" spans="2:42" x14ac:dyDescent="0.25">
      <c r="B1804" s="161">
        <v>5005</v>
      </c>
      <c r="C1804" s="163">
        <v>0.42996899999999999</v>
      </c>
      <c r="D1804" s="8">
        <v>0</v>
      </c>
      <c r="E1804" s="165">
        <v>48.35</v>
      </c>
      <c r="L1804" s="161">
        <v>4237</v>
      </c>
      <c r="M1804" s="163">
        <v>0.15506700000000001</v>
      </c>
      <c r="N1804" s="8">
        <v>0</v>
      </c>
      <c r="O1804" s="165">
        <v>56.36</v>
      </c>
      <c r="Q1804" s="161">
        <v>5238</v>
      </c>
      <c r="R1804" s="163">
        <v>0.57091599999999998</v>
      </c>
      <c r="S1804" s="8" t="s">
        <v>6</v>
      </c>
      <c r="T1804" s="8" t="s">
        <v>5</v>
      </c>
      <c r="U1804" s="8">
        <v>0</v>
      </c>
      <c r="V1804" s="165">
        <v>46.97</v>
      </c>
      <c r="W1804" s="161">
        <v>1801</v>
      </c>
      <c r="X1804" s="159" t="s">
        <v>20</v>
      </c>
      <c r="AI1804" s="161">
        <v>3622</v>
      </c>
      <c r="AJ1804" s="163">
        <v>0.27045000000000002</v>
      </c>
      <c r="AK1804" s="8" t="s">
        <v>6</v>
      </c>
      <c r="AL1804" s="8" t="s">
        <v>5</v>
      </c>
      <c r="AM1804" s="8">
        <v>0</v>
      </c>
      <c r="AN1804" s="165">
        <v>43.75</v>
      </c>
      <c r="AO1804" s="161">
        <v>1805</v>
      </c>
      <c r="AP1804" s="159" t="s">
        <v>20</v>
      </c>
    </row>
    <row r="1805" spans="2:42" x14ac:dyDescent="0.25">
      <c r="B1805" s="161">
        <v>5006</v>
      </c>
      <c r="C1805" s="163">
        <v>0.66916399999999998</v>
      </c>
      <c r="D1805" s="8">
        <v>0</v>
      </c>
      <c r="E1805" s="165">
        <v>48.88</v>
      </c>
      <c r="L1805" s="161">
        <v>4238</v>
      </c>
      <c r="M1805" s="163">
        <v>0.80559000000000003</v>
      </c>
      <c r="N1805" s="8">
        <v>0</v>
      </c>
      <c r="O1805" s="165">
        <v>52.96</v>
      </c>
      <c r="Q1805" s="161">
        <v>5242</v>
      </c>
      <c r="R1805" s="163">
        <v>6.3051999999999997E-2</v>
      </c>
      <c r="S1805" s="8" t="s">
        <v>4</v>
      </c>
      <c r="T1805" s="8" t="s">
        <v>5</v>
      </c>
      <c r="U1805" s="8">
        <v>0</v>
      </c>
      <c r="V1805" s="165">
        <v>52.02</v>
      </c>
      <c r="W1805" s="161">
        <v>1802</v>
      </c>
      <c r="X1805" s="159" t="s">
        <v>20</v>
      </c>
      <c r="AI1805" s="161">
        <v>3624</v>
      </c>
      <c r="AJ1805" s="163">
        <v>0.167547</v>
      </c>
      <c r="AK1805" s="8" t="s">
        <v>4</v>
      </c>
      <c r="AL1805" s="8" t="s">
        <v>5</v>
      </c>
      <c r="AM1805" s="8">
        <v>0</v>
      </c>
      <c r="AN1805" s="165">
        <v>46.14</v>
      </c>
      <c r="AO1805" s="161">
        <v>1806</v>
      </c>
      <c r="AP1805" s="159" t="s">
        <v>20</v>
      </c>
    </row>
    <row r="1806" spans="2:42" x14ac:dyDescent="0.25">
      <c r="B1806" s="161">
        <v>5007</v>
      </c>
      <c r="C1806" s="163">
        <v>0.85123400000000005</v>
      </c>
      <c r="D1806" s="8">
        <v>0</v>
      </c>
      <c r="E1806" s="165">
        <v>50.32</v>
      </c>
      <c r="L1806" s="161">
        <v>4239</v>
      </c>
      <c r="M1806" s="163">
        <v>0.42451699999999998</v>
      </c>
      <c r="N1806" s="8">
        <v>0</v>
      </c>
      <c r="O1806" s="165">
        <v>52.22</v>
      </c>
      <c r="Q1806" s="161">
        <v>5243</v>
      </c>
      <c r="R1806" s="163">
        <v>0.33966200000000002</v>
      </c>
      <c r="S1806" s="8" t="s">
        <v>4</v>
      </c>
      <c r="T1806" s="8" t="s">
        <v>5</v>
      </c>
      <c r="U1806" s="8">
        <v>0</v>
      </c>
      <c r="V1806" s="165">
        <v>51.36</v>
      </c>
      <c r="W1806" s="161">
        <v>1803</v>
      </c>
      <c r="X1806" s="159" t="s">
        <v>20</v>
      </c>
      <c r="AI1806" s="161">
        <v>3626</v>
      </c>
      <c r="AJ1806" s="163">
        <v>0.27701700000000001</v>
      </c>
      <c r="AK1806" s="8" t="s">
        <v>9</v>
      </c>
      <c r="AL1806" s="8" t="s">
        <v>10</v>
      </c>
      <c r="AM1806" s="8">
        <v>0</v>
      </c>
      <c r="AN1806" s="165">
        <v>42.91</v>
      </c>
      <c r="AO1806" s="161">
        <v>1807</v>
      </c>
      <c r="AP1806" s="159" t="s">
        <v>20</v>
      </c>
    </row>
    <row r="1807" spans="2:42" x14ac:dyDescent="0.25">
      <c r="B1807" s="161">
        <v>5009</v>
      </c>
      <c r="C1807" s="163">
        <v>0.49259399999999998</v>
      </c>
      <c r="D1807" s="8">
        <v>0</v>
      </c>
      <c r="E1807" s="165">
        <v>40.5</v>
      </c>
      <c r="L1807" s="161">
        <v>4241</v>
      </c>
      <c r="M1807" s="163">
        <v>0.50570400000000004</v>
      </c>
      <c r="N1807" s="8">
        <v>0</v>
      </c>
      <c r="O1807" s="165">
        <v>59.31</v>
      </c>
      <c r="Q1807" s="161">
        <v>5246</v>
      </c>
      <c r="R1807" s="163">
        <v>0.479601</v>
      </c>
      <c r="S1807" s="8" t="s">
        <v>9</v>
      </c>
      <c r="T1807" s="8" t="s">
        <v>10</v>
      </c>
      <c r="U1807" s="8">
        <v>0</v>
      </c>
      <c r="V1807" s="165">
        <v>50.6</v>
      </c>
      <c r="W1807" s="161">
        <v>1804</v>
      </c>
      <c r="X1807" s="159" t="s">
        <v>20</v>
      </c>
      <c r="AI1807" s="161">
        <v>3627</v>
      </c>
      <c r="AJ1807" s="163">
        <v>0.112525</v>
      </c>
      <c r="AK1807" s="8" t="s">
        <v>4</v>
      </c>
      <c r="AL1807" s="8" t="s">
        <v>5</v>
      </c>
      <c r="AM1807" s="8">
        <v>0</v>
      </c>
      <c r="AN1807" s="165">
        <v>46.19</v>
      </c>
      <c r="AO1807" s="161">
        <v>1808</v>
      </c>
      <c r="AP1807" s="159" t="s">
        <v>20</v>
      </c>
    </row>
    <row r="1808" spans="2:42" x14ac:dyDescent="0.25">
      <c r="B1808" s="161">
        <v>5011</v>
      </c>
      <c r="C1808" s="163">
        <v>1.186253</v>
      </c>
      <c r="D1808" s="8">
        <v>0</v>
      </c>
      <c r="E1808" s="165">
        <v>46.14</v>
      </c>
      <c r="L1808" s="161">
        <v>4245</v>
      </c>
      <c r="M1808" s="163">
        <v>0.96833499999999995</v>
      </c>
      <c r="N1808" s="8">
        <v>0</v>
      </c>
      <c r="O1808" s="165">
        <v>47.48</v>
      </c>
      <c r="Q1808" s="161">
        <v>5254</v>
      </c>
      <c r="R1808" s="163">
        <v>0.29675600000000002</v>
      </c>
      <c r="S1808" s="8" t="s">
        <v>6</v>
      </c>
      <c r="T1808" s="8" t="s">
        <v>5</v>
      </c>
      <c r="U1808" s="8">
        <v>0</v>
      </c>
      <c r="V1808" s="165">
        <v>55.46</v>
      </c>
      <c r="W1808" s="161">
        <v>1805</v>
      </c>
      <c r="X1808" s="159" t="s">
        <v>20</v>
      </c>
      <c r="AI1808" s="161">
        <v>3629</v>
      </c>
      <c r="AJ1808" s="163">
        <v>0.1123</v>
      </c>
      <c r="AK1808" s="8" t="s">
        <v>4</v>
      </c>
      <c r="AL1808" s="8" t="s">
        <v>5</v>
      </c>
      <c r="AM1808" s="8">
        <v>0</v>
      </c>
      <c r="AN1808" s="165">
        <v>55.01</v>
      </c>
      <c r="AO1808" s="161">
        <v>1809</v>
      </c>
      <c r="AP1808" s="159" t="s">
        <v>20</v>
      </c>
    </row>
    <row r="1809" spans="2:42" x14ac:dyDescent="0.25">
      <c r="B1809" s="161">
        <v>5014</v>
      </c>
      <c r="C1809" s="163">
        <v>1.2392639999999999</v>
      </c>
      <c r="D1809" s="8">
        <v>0</v>
      </c>
      <c r="E1809" s="165">
        <v>50.39</v>
      </c>
      <c r="L1809" s="161">
        <v>4251</v>
      </c>
      <c r="M1809" s="163">
        <v>0.65771999999999997</v>
      </c>
      <c r="N1809" s="8">
        <v>0</v>
      </c>
      <c r="O1809" s="165">
        <v>47.14</v>
      </c>
      <c r="Q1809" s="161">
        <v>5257</v>
      </c>
      <c r="R1809" s="163">
        <v>0.32152999999999998</v>
      </c>
      <c r="S1809" s="8" t="s">
        <v>4</v>
      </c>
      <c r="T1809" s="8" t="s">
        <v>5</v>
      </c>
      <c r="U1809" s="8">
        <v>0</v>
      </c>
      <c r="V1809" s="165">
        <v>53.66</v>
      </c>
      <c r="W1809" s="161">
        <v>1806</v>
      </c>
      <c r="X1809" s="159" t="s">
        <v>17</v>
      </c>
      <c r="AI1809" s="161">
        <v>3630</v>
      </c>
      <c r="AJ1809" s="163">
        <v>0.18703900000000001</v>
      </c>
      <c r="AK1809" s="8" t="s">
        <v>9</v>
      </c>
      <c r="AL1809" s="8" t="s">
        <v>10</v>
      </c>
      <c r="AM1809" s="8">
        <v>0</v>
      </c>
      <c r="AN1809" s="165">
        <v>50.63</v>
      </c>
      <c r="AO1809" s="161">
        <v>1810</v>
      </c>
      <c r="AP1809" s="159" t="s">
        <v>20</v>
      </c>
    </row>
    <row r="1810" spans="2:42" x14ac:dyDescent="0.25">
      <c r="B1810" s="161">
        <v>5017</v>
      </c>
      <c r="C1810" s="163">
        <v>0.72165599999999996</v>
      </c>
      <c r="D1810" s="8">
        <v>0</v>
      </c>
      <c r="E1810" s="165">
        <v>50.75</v>
      </c>
      <c r="L1810" s="161">
        <v>4253</v>
      </c>
      <c r="M1810" s="163">
        <v>0.57888099999999998</v>
      </c>
      <c r="N1810" s="8">
        <v>0</v>
      </c>
      <c r="O1810" s="165">
        <v>50.58</v>
      </c>
      <c r="Q1810" s="161">
        <v>5259</v>
      </c>
      <c r="R1810" s="163">
        <v>0.238648</v>
      </c>
      <c r="S1810" s="8" t="s">
        <v>4</v>
      </c>
      <c r="T1810" s="8" t="s">
        <v>5</v>
      </c>
      <c r="U1810" s="8">
        <v>0</v>
      </c>
      <c r="V1810" s="165">
        <v>52.25</v>
      </c>
      <c r="W1810" s="161">
        <v>1807</v>
      </c>
      <c r="X1810" s="159" t="s">
        <v>20</v>
      </c>
      <c r="AI1810" s="161">
        <v>3633</v>
      </c>
      <c r="AJ1810" s="163">
        <v>0.367531</v>
      </c>
      <c r="AK1810" s="8" t="s">
        <v>9</v>
      </c>
      <c r="AL1810" s="8" t="s">
        <v>10</v>
      </c>
      <c r="AM1810" s="8">
        <v>0</v>
      </c>
      <c r="AN1810" s="165">
        <v>50.7</v>
      </c>
      <c r="AO1810" s="161">
        <v>1811</v>
      </c>
      <c r="AP1810" s="159" t="s">
        <v>18</v>
      </c>
    </row>
    <row r="1811" spans="2:42" x14ac:dyDescent="0.25">
      <c r="B1811" s="161">
        <v>5018</v>
      </c>
      <c r="C1811" s="163">
        <v>0.56233999999999995</v>
      </c>
      <c r="D1811" s="8">
        <v>0</v>
      </c>
      <c r="E1811" s="165">
        <v>55.24</v>
      </c>
      <c r="L1811" s="161">
        <v>4254</v>
      </c>
      <c r="M1811" s="163">
        <v>0.15573300000000001</v>
      </c>
      <c r="N1811" s="8">
        <v>0</v>
      </c>
      <c r="O1811" s="165">
        <v>35.369999999999997</v>
      </c>
      <c r="Q1811" s="161">
        <v>5261</v>
      </c>
      <c r="R1811" s="163">
        <v>0.123734</v>
      </c>
      <c r="S1811" s="8" t="s">
        <v>4</v>
      </c>
      <c r="T1811" s="8" t="s">
        <v>5</v>
      </c>
      <c r="U1811" s="8">
        <v>0</v>
      </c>
      <c r="V1811" s="165">
        <v>43.2</v>
      </c>
      <c r="W1811" s="161">
        <v>1808</v>
      </c>
      <c r="X1811" s="159" t="s">
        <v>20</v>
      </c>
      <c r="AI1811" s="161">
        <v>3636</v>
      </c>
      <c r="AJ1811" s="163">
        <v>0.41362199999999999</v>
      </c>
      <c r="AK1811" s="8" t="s">
        <v>4</v>
      </c>
      <c r="AL1811" s="8" t="s">
        <v>5</v>
      </c>
      <c r="AM1811" s="8">
        <v>0</v>
      </c>
      <c r="AN1811" s="165">
        <v>51.99</v>
      </c>
      <c r="AO1811" s="161">
        <v>1812</v>
      </c>
      <c r="AP1811" s="159" t="s">
        <v>20</v>
      </c>
    </row>
    <row r="1812" spans="2:42" x14ac:dyDescent="0.25">
      <c r="B1812" s="161">
        <v>5019</v>
      </c>
      <c r="C1812" s="163">
        <v>0.15506700000000001</v>
      </c>
      <c r="D1812" s="8">
        <v>0</v>
      </c>
      <c r="E1812" s="165">
        <v>56.36</v>
      </c>
      <c r="L1812" s="161">
        <v>4256</v>
      </c>
      <c r="M1812" s="163">
        <v>0.29143799999999997</v>
      </c>
      <c r="N1812" s="8">
        <v>0</v>
      </c>
      <c r="O1812" s="165">
        <v>54.91</v>
      </c>
      <c r="Q1812" s="161">
        <v>5269</v>
      </c>
      <c r="R1812" s="163">
        <v>0.145761</v>
      </c>
      <c r="S1812" s="8" t="s">
        <v>4</v>
      </c>
      <c r="T1812" s="8" t="s">
        <v>5</v>
      </c>
      <c r="U1812" s="8">
        <v>0</v>
      </c>
      <c r="V1812" s="165">
        <v>43.92</v>
      </c>
      <c r="W1812" s="161">
        <v>1809</v>
      </c>
      <c r="X1812" s="159" t="s">
        <v>20</v>
      </c>
      <c r="AI1812" s="161">
        <v>3638</v>
      </c>
      <c r="AJ1812" s="163">
        <v>0.22851399999999999</v>
      </c>
      <c r="AK1812" s="8" t="s">
        <v>4</v>
      </c>
      <c r="AL1812" s="8" t="s">
        <v>5</v>
      </c>
      <c r="AM1812" s="8">
        <v>0</v>
      </c>
      <c r="AN1812" s="165">
        <v>45.11</v>
      </c>
      <c r="AO1812" s="161">
        <v>1813</v>
      </c>
      <c r="AP1812" s="159" t="s">
        <v>18</v>
      </c>
    </row>
    <row r="1813" spans="2:42" x14ac:dyDescent="0.25">
      <c r="B1813" s="161">
        <v>5020</v>
      </c>
      <c r="C1813" s="163">
        <v>0.80559000000000003</v>
      </c>
      <c r="D1813" s="8">
        <v>0</v>
      </c>
      <c r="E1813" s="165">
        <v>52.96</v>
      </c>
      <c r="L1813" s="161">
        <v>4259</v>
      </c>
      <c r="M1813" s="163">
        <v>0.96043800000000001</v>
      </c>
      <c r="N1813" s="8">
        <v>0</v>
      </c>
      <c r="O1813" s="165">
        <v>47.73</v>
      </c>
      <c r="Q1813" s="161">
        <v>5271</v>
      </c>
      <c r="R1813" s="163">
        <v>0.257961</v>
      </c>
      <c r="S1813" s="8" t="s">
        <v>4</v>
      </c>
      <c r="T1813" s="8" t="s">
        <v>5</v>
      </c>
      <c r="U1813" s="8">
        <v>0</v>
      </c>
      <c r="V1813" s="165">
        <v>55.15</v>
      </c>
      <c r="W1813" s="161">
        <v>1810</v>
      </c>
      <c r="X1813" s="159" t="s">
        <v>20</v>
      </c>
      <c r="AI1813" s="161">
        <v>3639</v>
      </c>
      <c r="AJ1813" s="163">
        <v>8.0752000000000004E-2</v>
      </c>
      <c r="AK1813" s="8" t="s">
        <v>9</v>
      </c>
      <c r="AL1813" s="8" t="s">
        <v>10</v>
      </c>
      <c r="AM1813" s="8">
        <v>0</v>
      </c>
      <c r="AN1813" s="165">
        <v>44.9</v>
      </c>
      <c r="AO1813" s="161">
        <v>1814</v>
      </c>
      <c r="AP1813" s="159" t="s">
        <v>20</v>
      </c>
    </row>
    <row r="1814" spans="2:42" x14ac:dyDescent="0.25">
      <c r="B1814" s="161">
        <v>5021</v>
      </c>
      <c r="C1814" s="163">
        <v>0.42451699999999998</v>
      </c>
      <c r="D1814" s="8">
        <v>0</v>
      </c>
      <c r="E1814" s="165">
        <v>52.22</v>
      </c>
      <c r="L1814" s="161">
        <v>4260</v>
      </c>
      <c r="M1814" s="163">
        <v>0.75822500000000004</v>
      </c>
      <c r="N1814" s="8">
        <v>0</v>
      </c>
      <c r="O1814" s="165">
        <v>52.4</v>
      </c>
      <c r="Q1814" s="161">
        <v>5274</v>
      </c>
      <c r="R1814" s="163">
        <v>0.48358499999999999</v>
      </c>
      <c r="S1814" s="8" t="s">
        <v>6</v>
      </c>
      <c r="T1814" s="8" t="s">
        <v>5</v>
      </c>
      <c r="U1814" s="8">
        <v>0</v>
      </c>
      <c r="V1814" s="165">
        <v>47.36</v>
      </c>
      <c r="W1814" s="161">
        <v>1811</v>
      </c>
      <c r="X1814" s="159" t="s">
        <v>20</v>
      </c>
      <c r="AI1814" s="161">
        <v>3643</v>
      </c>
      <c r="AJ1814" s="163">
        <v>0.38714799999999999</v>
      </c>
      <c r="AK1814" s="8" t="s">
        <v>4</v>
      </c>
      <c r="AL1814" s="8" t="s">
        <v>5</v>
      </c>
      <c r="AM1814" s="8">
        <v>0</v>
      </c>
      <c r="AN1814" s="165">
        <v>47.53</v>
      </c>
      <c r="AO1814" s="161">
        <v>1815</v>
      </c>
      <c r="AP1814" s="159" t="s">
        <v>18</v>
      </c>
    </row>
    <row r="1815" spans="2:42" x14ac:dyDescent="0.25">
      <c r="B1815" s="161">
        <v>5023</v>
      </c>
      <c r="C1815" s="163">
        <v>0.50570400000000004</v>
      </c>
      <c r="D1815" s="8">
        <v>0</v>
      </c>
      <c r="E1815" s="165">
        <v>59.31</v>
      </c>
      <c r="L1815" s="161">
        <v>4262</v>
      </c>
      <c r="M1815" s="163">
        <v>0.73280299999999998</v>
      </c>
      <c r="N1815" s="8">
        <v>0</v>
      </c>
      <c r="O1815" s="165">
        <v>47.77</v>
      </c>
      <c r="Q1815" s="161">
        <v>5276</v>
      </c>
      <c r="R1815" s="163">
        <v>0.37966100000000003</v>
      </c>
      <c r="S1815" s="8" t="s">
        <v>4</v>
      </c>
      <c r="T1815" s="8" t="s">
        <v>5</v>
      </c>
      <c r="U1815" s="8">
        <v>0</v>
      </c>
      <c r="V1815" s="165">
        <v>41.83</v>
      </c>
      <c r="W1815" s="161">
        <v>1812</v>
      </c>
      <c r="X1815" s="159" t="s">
        <v>20</v>
      </c>
      <c r="AI1815" s="161">
        <v>3646</v>
      </c>
      <c r="AJ1815" s="163">
        <v>0.25747999999999999</v>
      </c>
      <c r="AK1815" s="8" t="s">
        <v>42</v>
      </c>
      <c r="AL1815" s="8" t="s">
        <v>42</v>
      </c>
      <c r="AM1815" s="8">
        <v>0</v>
      </c>
      <c r="AN1815" s="165">
        <v>53.68</v>
      </c>
      <c r="AO1815" s="161">
        <v>1816</v>
      </c>
      <c r="AP1815" s="159" t="s">
        <v>18</v>
      </c>
    </row>
    <row r="1816" spans="2:42" x14ac:dyDescent="0.25">
      <c r="B1816" s="161">
        <v>5027</v>
      </c>
      <c r="C1816" s="163">
        <v>0.96833499999999995</v>
      </c>
      <c r="D1816" s="8">
        <v>0</v>
      </c>
      <c r="E1816" s="165">
        <v>47.48</v>
      </c>
      <c r="L1816" s="161">
        <v>4266</v>
      </c>
      <c r="M1816" s="163">
        <v>0.18863199999999999</v>
      </c>
      <c r="N1816" s="8">
        <v>0</v>
      </c>
      <c r="O1816" s="165">
        <v>43.23</v>
      </c>
      <c r="Q1816" s="161">
        <v>5281</v>
      </c>
      <c r="R1816" s="163">
        <v>0.135515</v>
      </c>
      <c r="S1816" s="8" t="s">
        <v>4</v>
      </c>
      <c r="T1816" s="8" t="s">
        <v>5</v>
      </c>
      <c r="U1816" s="8">
        <v>0</v>
      </c>
      <c r="V1816" s="165">
        <v>50.39</v>
      </c>
      <c r="W1816" s="161">
        <v>1813</v>
      </c>
      <c r="X1816" s="159" t="s">
        <v>20</v>
      </c>
      <c r="AI1816" s="161">
        <v>3647</v>
      </c>
      <c r="AJ1816" s="163">
        <v>0.35160400000000003</v>
      </c>
      <c r="AK1816" s="8" t="s">
        <v>4</v>
      </c>
      <c r="AL1816" s="8" t="s">
        <v>5</v>
      </c>
      <c r="AM1816" s="8">
        <v>0</v>
      </c>
      <c r="AN1816" s="165">
        <v>50.55</v>
      </c>
      <c r="AO1816" s="161">
        <v>1817</v>
      </c>
      <c r="AP1816" s="159" t="s">
        <v>20</v>
      </c>
    </row>
    <row r="1817" spans="2:42" x14ac:dyDescent="0.25">
      <c r="B1817" s="161">
        <v>5033</v>
      </c>
      <c r="C1817" s="163">
        <v>0.65771999999999997</v>
      </c>
      <c r="D1817" s="8">
        <v>0</v>
      </c>
      <c r="E1817" s="165">
        <v>47.14</v>
      </c>
      <c r="L1817" s="161">
        <v>4267</v>
      </c>
      <c r="M1817" s="163">
        <v>0.39208199999999999</v>
      </c>
      <c r="N1817" s="8">
        <v>0</v>
      </c>
      <c r="O1817" s="165">
        <v>55.6</v>
      </c>
      <c r="Q1817" s="161">
        <v>5283</v>
      </c>
      <c r="R1817" s="163">
        <v>0.13674700000000001</v>
      </c>
      <c r="S1817" s="8" t="s">
        <v>4</v>
      </c>
      <c r="T1817" s="8" t="s">
        <v>5</v>
      </c>
      <c r="U1817" s="8">
        <v>0</v>
      </c>
      <c r="V1817" s="165">
        <v>51.08</v>
      </c>
      <c r="W1817" s="161">
        <v>1814</v>
      </c>
      <c r="X1817" s="159" t="s">
        <v>20</v>
      </c>
      <c r="AI1817" s="161">
        <v>3651</v>
      </c>
      <c r="AJ1817" s="163">
        <v>0.18806</v>
      </c>
      <c r="AK1817" s="8" t="s">
        <v>9</v>
      </c>
      <c r="AL1817" s="8" t="s">
        <v>10</v>
      </c>
      <c r="AM1817" s="8">
        <v>0</v>
      </c>
      <c r="AN1817" s="165">
        <v>47.52</v>
      </c>
      <c r="AO1817" s="161">
        <v>1818</v>
      </c>
      <c r="AP1817" s="159" t="s">
        <v>20</v>
      </c>
    </row>
    <row r="1818" spans="2:42" x14ac:dyDescent="0.25">
      <c r="B1818" s="161">
        <v>5035</v>
      </c>
      <c r="C1818" s="163">
        <v>0.57888099999999998</v>
      </c>
      <c r="D1818" s="8">
        <v>0</v>
      </c>
      <c r="E1818" s="165">
        <v>50.58</v>
      </c>
      <c r="L1818" s="161">
        <v>4269</v>
      </c>
      <c r="M1818" s="163">
        <v>0.72941199999999995</v>
      </c>
      <c r="N1818" s="8">
        <v>0</v>
      </c>
      <c r="O1818" s="165">
        <v>58.76</v>
      </c>
      <c r="Q1818" s="161">
        <v>5285</v>
      </c>
      <c r="R1818" s="163">
        <v>0.242203</v>
      </c>
      <c r="S1818" s="8" t="s">
        <v>4</v>
      </c>
      <c r="T1818" s="8" t="s">
        <v>5</v>
      </c>
      <c r="U1818" s="8">
        <v>0</v>
      </c>
      <c r="V1818" s="165">
        <v>49.44</v>
      </c>
      <c r="W1818" s="161">
        <v>1815</v>
      </c>
      <c r="X1818" s="159" t="s">
        <v>20</v>
      </c>
      <c r="AI1818" s="161">
        <v>3653</v>
      </c>
      <c r="AJ1818" s="163">
        <v>0.46842400000000001</v>
      </c>
      <c r="AK1818" s="8" t="s">
        <v>9</v>
      </c>
      <c r="AL1818" s="8" t="s">
        <v>10</v>
      </c>
      <c r="AM1818" s="8">
        <v>0</v>
      </c>
      <c r="AN1818" s="165">
        <v>50.7</v>
      </c>
      <c r="AO1818" s="161">
        <v>1819</v>
      </c>
      <c r="AP1818" s="159" t="s">
        <v>18</v>
      </c>
    </row>
    <row r="1819" spans="2:42" x14ac:dyDescent="0.25">
      <c r="B1819" s="161">
        <v>5036</v>
      </c>
      <c r="C1819" s="163">
        <v>0.15573300000000001</v>
      </c>
      <c r="D1819" s="8">
        <v>0</v>
      </c>
      <c r="E1819" s="165">
        <v>35.369999999999997</v>
      </c>
      <c r="L1819" s="161">
        <v>4270</v>
      </c>
      <c r="M1819" s="163">
        <v>0.26116</v>
      </c>
      <c r="N1819" s="8">
        <v>0</v>
      </c>
      <c r="O1819" s="165">
        <v>41.91</v>
      </c>
      <c r="Q1819" s="161">
        <v>5291</v>
      </c>
      <c r="R1819" s="163">
        <v>0.72037300000000004</v>
      </c>
      <c r="S1819" s="8" t="s">
        <v>4</v>
      </c>
      <c r="T1819" s="8" t="s">
        <v>5</v>
      </c>
      <c r="U1819" s="8">
        <v>0</v>
      </c>
      <c r="V1819" s="165">
        <v>45.52</v>
      </c>
      <c r="W1819" s="161">
        <v>1816</v>
      </c>
      <c r="X1819" s="159" t="s">
        <v>20</v>
      </c>
      <c r="AI1819" s="161">
        <v>3654</v>
      </c>
      <c r="AJ1819" s="163">
        <v>0.30119299999999999</v>
      </c>
      <c r="AK1819" s="8" t="s">
        <v>4</v>
      </c>
      <c r="AL1819" s="8" t="s">
        <v>5</v>
      </c>
      <c r="AM1819" s="8">
        <v>0</v>
      </c>
      <c r="AN1819" s="165">
        <v>49.03</v>
      </c>
      <c r="AO1819" s="161">
        <v>1820</v>
      </c>
      <c r="AP1819" s="159" t="s">
        <v>20</v>
      </c>
    </row>
    <row r="1820" spans="2:42" x14ac:dyDescent="0.25">
      <c r="B1820" s="161">
        <v>5038</v>
      </c>
      <c r="C1820" s="163">
        <v>0.29143799999999997</v>
      </c>
      <c r="D1820" s="8">
        <v>0</v>
      </c>
      <c r="E1820" s="165">
        <v>54.91</v>
      </c>
      <c r="L1820" s="161">
        <v>4271</v>
      </c>
      <c r="M1820" s="163">
        <v>1.0300549999999999</v>
      </c>
      <c r="N1820" s="8">
        <v>0</v>
      </c>
      <c r="O1820" s="165">
        <v>49.64</v>
      </c>
      <c r="Q1820" s="161">
        <v>5293</v>
      </c>
      <c r="R1820" s="163">
        <v>0.31924999999999998</v>
      </c>
      <c r="S1820" s="8" t="s">
        <v>4</v>
      </c>
      <c r="T1820" s="8" t="s">
        <v>5</v>
      </c>
      <c r="U1820" s="8">
        <v>0</v>
      </c>
      <c r="V1820" s="165">
        <v>55.12</v>
      </c>
      <c r="W1820" s="161">
        <v>1817</v>
      </c>
      <c r="X1820" s="159" t="s">
        <v>20</v>
      </c>
      <c r="AI1820" s="161">
        <v>3656</v>
      </c>
      <c r="AJ1820" s="163">
        <v>0.28347299999999997</v>
      </c>
      <c r="AK1820" s="8" t="s">
        <v>4</v>
      </c>
      <c r="AL1820" s="8" t="s">
        <v>5</v>
      </c>
      <c r="AM1820" s="8">
        <v>0</v>
      </c>
      <c r="AN1820" s="165">
        <v>42.4</v>
      </c>
      <c r="AO1820" s="161">
        <v>1821</v>
      </c>
      <c r="AP1820" s="159" t="s">
        <v>20</v>
      </c>
    </row>
    <row r="1821" spans="2:42" x14ac:dyDescent="0.25">
      <c r="B1821" s="161">
        <v>5041</v>
      </c>
      <c r="C1821" s="163">
        <v>0.96043800000000001</v>
      </c>
      <c r="D1821" s="8">
        <v>0</v>
      </c>
      <c r="E1821" s="165">
        <v>47.73</v>
      </c>
      <c r="L1821" s="161">
        <v>4272</v>
      </c>
      <c r="M1821" s="163">
        <v>0.17477699999999999</v>
      </c>
      <c r="N1821" s="8">
        <v>0</v>
      </c>
      <c r="O1821" s="165">
        <v>48.9</v>
      </c>
      <c r="Q1821" s="161">
        <v>5298</v>
      </c>
      <c r="R1821" s="163">
        <v>0.23776600000000001</v>
      </c>
      <c r="S1821" s="8" t="s">
        <v>4</v>
      </c>
      <c r="T1821" s="8" t="s">
        <v>5</v>
      </c>
      <c r="U1821" s="8">
        <v>0</v>
      </c>
      <c r="V1821" s="165">
        <v>55.14</v>
      </c>
      <c r="W1821" s="161">
        <v>1818</v>
      </c>
      <c r="X1821" s="159" t="s">
        <v>20</v>
      </c>
      <c r="AI1821" s="161">
        <v>3661</v>
      </c>
      <c r="AJ1821" s="163">
        <v>0.62154600000000004</v>
      </c>
      <c r="AK1821" s="8" t="s">
        <v>9</v>
      </c>
      <c r="AL1821" s="8" t="s">
        <v>10</v>
      </c>
      <c r="AM1821" s="8">
        <v>0</v>
      </c>
      <c r="AN1821" s="165">
        <v>42.58</v>
      </c>
      <c r="AO1821" s="161">
        <v>1822</v>
      </c>
      <c r="AP1821" s="159" t="s">
        <v>20</v>
      </c>
    </row>
    <row r="1822" spans="2:42" x14ac:dyDescent="0.25">
      <c r="B1822" s="161">
        <v>5042</v>
      </c>
      <c r="C1822" s="163">
        <v>0.75822500000000004</v>
      </c>
      <c r="D1822" s="8">
        <v>0</v>
      </c>
      <c r="E1822" s="165">
        <v>52.4</v>
      </c>
      <c r="L1822" s="161">
        <v>4273</v>
      </c>
      <c r="M1822" s="163">
        <v>1.191549</v>
      </c>
      <c r="N1822" s="8">
        <v>0</v>
      </c>
      <c r="O1822" s="165">
        <v>51.83</v>
      </c>
      <c r="Q1822" s="161">
        <v>5303</v>
      </c>
      <c r="R1822" s="163">
        <v>0.45184999999999997</v>
      </c>
      <c r="S1822" s="8" t="s">
        <v>4</v>
      </c>
      <c r="T1822" s="8" t="s">
        <v>5</v>
      </c>
      <c r="U1822" s="8">
        <v>0</v>
      </c>
      <c r="V1822" s="165">
        <v>47.89</v>
      </c>
      <c r="W1822" s="161">
        <v>1819</v>
      </c>
      <c r="X1822" s="159" t="s">
        <v>20</v>
      </c>
      <c r="AI1822" s="161">
        <v>3662</v>
      </c>
      <c r="AJ1822" s="163">
        <v>0.34617100000000001</v>
      </c>
      <c r="AK1822" s="8" t="s">
        <v>9</v>
      </c>
      <c r="AL1822" s="8" t="s">
        <v>10</v>
      </c>
      <c r="AM1822" s="8">
        <v>0</v>
      </c>
      <c r="AN1822" s="165">
        <v>47.74</v>
      </c>
      <c r="AO1822" s="161">
        <v>1823</v>
      </c>
      <c r="AP1822" s="159" t="s">
        <v>18</v>
      </c>
    </row>
    <row r="1823" spans="2:42" x14ac:dyDescent="0.25">
      <c r="B1823" s="161">
        <v>5044</v>
      </c>
      <c r="C1823" s="163">
        <v>0.73280299999999998</v>
      </c>
      <c r="D1823" s="8">
        <v>0</v>
      </c>
      <c r="E1823" s="165">
        <v>47.77</v>
      </c>
      <c r="L1823" s="161">
        <v>4275</v>
      </c>
      <c r="M1823" s="163">
        <v>1.847772</v>
      </c>
      <c r="N1823" s="8">
        <v>0</v>
      </c>
      <c r="O1823" s="165">
        <v>55.92</v>
      </c>
      <c r="Q1823" s="161">
        <v>5306</v>
      </c>
      <c r="R1823" s="163">
        <v>0.30926399999999998</v>
      </c>
      <c r="S1823" s="8" t="s">
        <v>4</v>
      </c>
      <c r="T1823" s="8" t="s">
        <v>5</v>
      </c>
      <c r="U1823" s="8">
        <v>0</v>
      </c>
      <c r="V1823" s="165">
        <v>46.53</v>
      </c>
      <c r="W1823" s="161">
        <v>1820</v>
      </c>
      <c r="X1823" s="159" t="s">
        <v>20</v>
      </c>
      <c r="AI1823" s="161">
        <v>3663</v>
      </c>
      <c r="AJ1823" s="163">
        <v>0.12396500000000001</v>
      </c>
      <c r="AK1823" s="8" t="s">
        <v>9</v>
      </c>
      <c r="AL1823" s="8" t="s">
        <v>10</v>
      </c>
      <c r="AM1823" s="8">
        <v>0</v>
      </c>
      <c r="AN1823" s="165">
        <v>39.83</v>
      </c>
      <c r="AO1823" s="161">
        <v>1824</v>
      </c>
      <c r="AP1823" s="159" t="s">
        <v>20</v>
      </c>
    </row>
    <row r="1824" spans="2:42" x14ac:dyDescent="0.25">
      <c r="B1824" s="161">
        <v>5048</v>
      </c>
      <c r="C1824" s="163">
        <v>0.18863199999999999</v>
      </c>
      <c r="D1824" s="8">
        <v>0</v>
      </c>
      <c r="E1824" s="165">
        <v>43.23</v>
      </c>
      <c r="L1824" s="161">
        <v>4276</v>
      </c>
      <c r="M1824" s="163">
        <v>0.36415399999999998</v>
      </c>
      <c r="N1824" s="8">
        <v>0</v>
      </c>
      <c r="O1824" s="165">
        <v>49.88</v>
      </c>
      <c r="Q1824" s="161">
        <v>5308</v>
      </c>
      <c r="R1824" s="163">
        <v>0.18599599999999999</v>
      </c>
      <c r="S1824" s="8" t="s">
        <v>4</v>
      </c>
      <c r="T1824" s="8" t="s">
        <v>5</v>
      </c>
      <c r="U1824" s="8">
        <v>0</v>
      </c>
      <c r="V1824" s="165">
        <v>42.56</v>
      </c>
      <c r="W1824" s="161">
        <v>1821</v>
      </c>
      <c r="X1824" s="159" t="s">
        <v>20</v>
      </c>
      <c r="AI1824" s="161">
        <v>3664</v>
      </c>
      <c r="AJ1824" s="163">
        <v>0.19417999999999999</v>
      </c>
      <c r="AK1824" s="8" t="s">
        <v>4</v>
      </c>
      <c r="AL1824" s="8" t="s">
        <v>5</v>
      </c>
      <c r="AM1824" s="8">
        <v>0</v>
      </c>
      <c r="AN1824" s="165">
        <v>45.54</v>
      </c>
      <c r="AO1824" s="161">
        <v>1825</v>
      </c>
      <c r="AP1824" s="159" t="s">
        <v>20</v>
      </c>
    </row>
    <row r="1825" spans="2:42" x14ac:dyDescent="0.25">
      <c r="B1825" s="161">
        <v>5049</v>
      </c>
      <c r="C1825" s="163">
        <v>0.39208199999999999</v>
      </c>
      <c r="D1825" s="8">
        <v>0</v>
      </c>
      <c r="E1825" s="165">
        <v>55.6</v>
      </c>
      <c r="L1825" s="161">
        <v>4277</v>
      </c>
      <c r="M1825" s="163">
        <v>0.83889100000000005</v>
      </c>
      <c r="N1825" s="8">
        <v>0</v>
      </c>
      <c r="O1825" s="165">
        <v>39.58</v>
      </c>
      <c r="Q1825" s="161">
        <v>5310</v>
      </c>
      <c r="R1825" s="163">
        <v>0.41579700000000003</v>
      </c>
      <c r="S1825" s="8" t="s">
        <v>6</v>
      </c>
      <c r="T1825" s="8" t="s">
        <v>5</v>
      </c>
      <c r="U1825" s="8">
        <v>0</v>
      </c>
      <c r="V1825" s="165">
        <v>51.12</v>
      </c>
      <c r="W1825" s="161">
        <v>1822</v>
      </c>
      <c r="X1825" s="159" t="s">
        <v>20</v>
      </c>
      <c r="AI1825" s="161">
        <v>3665</v>
      </c>
      <c r="AJ1825" s="163">
        <v>0.224776</v>
      </c>
      <c r="AK1825" s="8" t="s">
        <v>4</v>
      </c>
      <c r="AL1825" s="8" t="s">
        <v>5</v>
      </c>
      <c r="AM1825" s="8">
        <v>0</v>
      </c>
      <c r="AN1825" s="165">
        <v>46.3</v>
      </c>
      <c r="AO1825" s="161">
        <v>1826</v>
      </c>
      <c r="AP1825" s="159" t="s">
        <v>18</v>
      </c>
    </row>
    <row r="1826" spans="2:42" x14ac:dyDescent="0.25">
      <c r="B1826" s="161">
        <v>5051</v>
      </c>
      <c r="C1826" s="163">
        <v>0.72941199999999995</v>
      </c>
      <c r="D1826" s="8">
        <v>0</v>
      </c>
      <c r="E1826" s="165">
        <v>58.76</v>
      </c>
      <c r="L1826" s="161">
        <v>4284</v>
      </c>
      <c r="M1826" s="163">
        <v>0.80496900000000005</v>
      </c>
      <c r="N1826" s="8">
        <v>0</v>
      </c>
      <c r="O1826" s="165">
        <v>48.08</v>
      </c>
      <c r="Q1826" s="161">
        <v>5312</v>
      </c>
      <c r="R1826" s="163">
        <v>0.13633700000000001</v>
      </c>
      <c r="S1826" s="8" t="s">
        <v>12</v>
      </c>
      <c r="T1826" s="8" t="s">
        <v>13</v>
      </c>
      <c r="U1826" s="8">
        <v>0</v>
      </c>
      <c r="V1826" s="165">
        <v>46.93</v>
      </c>
      <c r="W1826" s="161">
        <v>1823</v>
      </c>
      <c r="X1826" s="159" t="s">
        <v>20</v>
      </c>
      <c r="AI1826" s="161">
        <v>3667</v>
      </c>
      <c r="AJ1826" s="163">
        <v>0.20303299999999999</v>
      </c>
      <c r="AK1826" s="8" t="s">
        <v>42</v>
      </c>
      <c r="AL1826" s="8" t="s">
        <v>42</v>
      </c>
      <c r="AM1826" s="8">
        <v>0</v>
      </c>
      <c r="AN1826" s="165">
        <v>47.75</v>
      </c>
      <c r="AO1826" s="161">
        <v>1827</v>
      </c>
      <c r="AP1826" s="159" t="s">
        <v>20</v>
      </c>
    </row>
    <row r="1827" spans="2:42" x14ac:dyDescent="0.25">
      <c r="B1827" s="161">
        <v>5052</v>
      </c>
      <c r="C1827" s="163">
        <v>0.26116</v>
      </c>
      <c r="D1827" s="8">
        <v>0</v>
      </c>
      <c r="E1827" s="165">
        <v>41.91</v>
      </c>
      <c r="L1827" s="161">
        <v>4288</v>
      </c>
      <c r="M1827" s="163">
        <v>0.395007</v>
      </c>
      <c r="N1827" s="8">
        <v>0</v>
      </c>
      <c r="O1827" s="165">
        <v>50.47</v>
      </c>
      <c r="Q1827" s="161">
        <v>5317</v>
      </c>
      <c r="R1827" s="163">
        <v>0.48849399999999998</v>
      </c>
      <c r="S1827" s="8" t="s">
        <v>4</v>
      </c>
      <c r="T1827" s="8" t="s">
        <v>5</v>
      </c>
      <c r="U1827" s="8">
        <v>0</v>
      </c>
      <c r="V1827" s="165">
        <v>39.54</v>
      </c>
      <c r="W1827" s="161">
        <v>1824</v>
      </c>
      <c r="X1827" s="159" t="s">
        <v>20</v>
      </c>
      <c r="AI1827" s="161">
        <v>3670</v>
      </c>
      <c r="AJ1827" s="163">
        <v>0.26639499999999999</v>
      </c>
      <c r="AK1827" s="8" t="s">
        <v>9</v>
      </c>
      <c r="AL1827" s="8" t="s">
        <v>10</v>
      </c>
      <c r="AM1827" s="8">
        <v>0</v>
      </c>
      <c r="AN1827" s="165">
        <v>52.13</v>
      </c>
      <c r="AO1827" s="161">
        <v>1828</v>
      </c>
      <c r="AP1827" s="159" t="s">
        <v>20</v>
      </c>
    </row>
    <row r="1828" spans="2:42" x14ac:dyDescent="0.25">
      <c r="B1828" s="161">
        <v>5053</v>
      </c>
      <c r="C1828" s="163">
        <v>1.0300549999999999</v>
      </c>
      <c r="D1828" s="8">
        <v>0</v>
      </c>
      <c r="E1828" s="165">
        <v>49.64</v>
      </c>
      <c r="L1828" s="161">
        <v>4290</v>
      </c>
      <c r="M1828" s="163">
        <v>0.345891</v>
      </c>
      <c r="N1828" s="8">
        <v>0</v>
      </c>
      <c r="O1828" s="165">
        <v>46.98</v>
      </c>
      <c r="Q1828" s="161">
        <v>5319</v>
      </c>
      <c r="R1828" s="163">
        <v>0.22161500000000001</v>
      </c>
      <c r="S1828" s="8" t="s">
        <v>4</v>
      </c>
      <c r="T1828" s="8" t="s">
        <v>5</v>
      </c>
      <c r="U1828" s="8">
        <v>0</v>
      </c>
      <c r="V1828" s="165">
        <v>37.89</v>
      </c>
      <c r="W1828" s="161">
        <v>1825</v>
      </c>
      <c r="X1828" s="159" t="s">
        <v>20</v>
      </c>
      <c r="AI1828" s="161">
        <v>3671</v>
      </c>
      <c r="AJ1828" s="163">
        <v>0.46887099999999998</v>
      </c>
      <c r="AK1828" s="8" t="s">
        <v>9</v>
      </c>
      <c r="AL1828" s="8" t="s">
        <v>10</v>
      </c>
      <c r="AM1828" s="8">
        <v>0</v>
      </c>
      <c r="AN1828" s="165">
        <v>51.19</v>
      </c>
      <c r="AO1828" s="161">
        <v>1829</v>
      </c>
      <c r="AP1828" s="159" t="s">
        <v>20</v>
      </c>
    </row>
    <row r="1829" spans="2:42" x14ac:dyDescent="0.25">
      <c r="B1829" s="161">
        <v>5054</v>
      </c>
      <c r="C1829" s="163">
        <v>0.17477699999999999</v>
      </c>
      <c r="D1829" s="8">
        <v>0</v>
      </c>
      <c r="E1829" s="165">
        <v>48.9</v>
      </c>
      <c r="L1829" s="161">
        <v>4297</v>
      </c>
      <c r="M1829" s="163">
        <v>0.21492800000000001</v>
      </c>
      <c r="N1829" s="8">
        <v>0</v>
      </c>
      <c r="O1829" s="165">
        <v>35.049999999999997</v>
      </c>
      <c r="Q1829" s="161">
        <v>5322</v>
      </c>
      <c r="R1829" s="163">
        <v>0.34298699999999999</v>
      </c>
      <c r="S1829" s="8" t="s">
        <v>4</v>
      </c>
      <c r="T1829" s="8" t="s">
        <v>5</v>
      </c>
      <c r="U1829" s="8">
        <v>0</v>
      </c>
      <c r="V1829" s="165">
        <v>50</v>
      </c>
      <c r="W1829" s="161">
        <v>1826</v>
      </c>
      <c r="X1829" s="159" t="s">
        <v>18</v>
      </c>
      <c r="AI1829" s="161">
        <v>3672</v>
      </c>
      <c r="AJ1829" s="163">
        <v>0.19622100000000001</v>
      </c>
      <c r="AK1829" s="8" t="s">
        <v>9</v>
      </c>
      <c r="AL1829" s="8" t="s">
        <v>10</v>
      </c>
      <c r="AM1829" s="8">
        <v>0</v>
      </c>
      <c r="AN1829" s="165">
        <v>39.04</v>
      </c>
      <c r="AO1829" s="161">
        <v>1830</v>
      </c>
      <c r="AP1829" s="159" t="s">
        <v>20</v>
      </c>
    </row>
    <row r="1830" spans="2:42" x14ac:dyDescent="0.25">
      <c r="B1830" s="161">
        <v>5055</v>
      </c>
      <c r="C1830" s="163">
        <v>1.191549</v>
      </c>
      <c r="D1830" s="8">
        <v>0</v>
      </c>
      <c r="E1830" s="165">
        <v>51.83</v>
      </c>
      <c r="L1830" s="161">
        <v>4298</v>
      </c>
      <c r="M1830" s="163">
        <v>0.288912</v>
      </c>
      <c r="N1830" s="8">
        <v>0</v>
      </c>
      <c r="O1830" s="165">
        <v>51.31</v>
      </c>
      <c r="Q1830" s="161">
        <v>5325</v>
      </c>
      <c r="R1830" s="163">
        <v>7.6415999999999998E-2</v>
      </c>
      <c r="S1830" s="8" t="s">
        <v>4</v>
      </c>
      <c r="T1830" s="8" t="s">
        <v>5</v>
      </c>
      <c r="U1830" s="8">
        <v>0</v>
      </c>
      <c r="V1830" s="165">
        <v>51.38</v>
      </c>
      <c r="W1830" s="161">
        <v>1827</v>
      </c>
      <c r="X1830" s="159" t="s">
        <v>20</v>
      </c>
      <c r="AI1830" s="161">
        <v>3673</v>
      </c>
      <c r="AJ1830" s="163">
        <v>0.121014</v>
      </c>
      <c r="AK1830" s="8" t="s">
        <v>6</v>
      </c>
      <c r="AL1830" s="8" t="s">
        <v>5</v>
      </c>
      <c r="AM1830" s="8">
        <v>0</v>
      </c>
      <c r="AN1830" s="165">
        <v>54.48</v>
      </c>
      <c r="AO1830" s="161">
        <v>1831</v>
      </c>
      <c r="AP1830" s="159" t="s">
        <v>18</v>
      </c>
    </row>
    <row r="1831" spans="2:42" x14ac:dyDescent="0.25">
      <c r="B1831" s="161">
        <v>5057</v>
      </c>
      <c r="C1831" s="163">
        <v>1.847772</v>
      </c>
      <c r="D1831" s="8">
        <v>0</v>
      </c>
      <c r="E1831" s="165">
        <v>55.92</v>
      </c>
      <c r="L1831" s="161">
        <v>4299</v>
      </c>
      <c r="M1831" s="163">
        <v>0.68859499999999996</v>
      </c>
      <c r="N1831" s="8">
        <v>0</v>
      </c>
      <c r="O1831" s="165">
        <v>50.09</v>
      </c>
      <c r="Q1831" s="161">
        <v>5327</v>
      </c>
      <c r="R1831" s="163">
        <v>0.180481</v>
      </c>
      <c r="S1831" s="8" t="s">
        <v>4</v>
      </c>
      <c r="T1831" s="8" t="s">
        <v>5</v>
      </c>
      <c r="U1831" s="8">
        <v>0</v>
      </c>
      <c r="V1831" s="165">
        <v>39.83</v>
      </c>
      <c r="W1831" s="161">
        <v>1828</v>
      </c>
      <c r="X1831" s="159" t="s">
        <v>20</v>
      </c>
      <c r="AI1831" s="161">
        <v>3675</v>
      </c>
      <c r="AJ1831" s="163">
        <v>0.65242299999999998</v>
      </c>
      <c r="AK1831" s="8" t="s">
        <v>4</v>
      </c>
      <c r="AL1831" s="8" t="s">
        <v>5</v>
      </c>
      <c r="AM1831" s="8">
        <v>0</v>
      </c>
      <c r="AN1831" s="165">
        <v>46.27</v>
      </c>
      <c r="AO1831" s="161">
        <v>1832</v>
      </c>
      <c r="AP1831" s="159" t="s">
        <v>20</v>
      </c>
    </row>
    <row r="1832" spans="2:42" x14ac:dyDescent="0.25">
      <c r="B1832" s="161">
        <v>5058</v>
      </c>
      <c r="C1832" s="163">
        <v>0.36415399999999998</v>
      </c>
      <c r="D1832" s="8">
        <v>0</v>
      </c>
      <c r="E1832" s="165">
        <v>49.88</v>
      </c>
      <c r="L1832" s="161">
        <v>4300</v>
      </c>
      <c r="M1832" s="163">
        <v>0.78667299999999996</v>
      </c>
      <c r="N1832" s="8">
        <v>0</v>
      </c>
      <c r="O1832" s="165">
        <v>43.49</v>
      </c>
      <c r="Q1832" s="161">
        <v>5329</v>
      </c>
      <c r="R1832" s="163">
        <v>0.44371300000000002</v>
      </c>
      <c r="S1832" s="8" t="s">
        <v>4</v>
      </c>
      <c r="T1832" s="8" t="s">
        <v>5</v>
      </c>
      <c r="U1832" s="8">
        <v>0</v>
      </c>
      <c r="V1832" s="165">
        <v>44.7</v>
      </c>
      <c r="W1832" s="161">
        <v>1829</v>
      </c>
      <c r="X1832" s="159" t="s">
        <v>20</v>
      </c>
      <c r="AI1832" s="161">
        <v>3678</v>
      </c>
      <c r="AJ1832" s="163">
        <v>0.17568500000000001</v>
      </c>
      <c r="AK1832" s="8" t="s">
        <v>9</v>
      </c>
      <c r="AL1832" s="8" t="s">
        <v>10</v>
      </c>
      <c r="AM1832" s="8">
        <v>0</v>
      </c>
      <c r="AN1832" s="165">
        <v>48.07</v>
      </c>
      <c r="AO1832" s="161">
        <v>1833</v>
      </c>
      <c r="AP1832" s="159" t="s">
        <v>20</v>
      </c>
    </row>
    <row r="1833" spans="2:42" x14ac:dyDescent="0.25">
      <c r="B1833" s="161">
        <v>5059</v>
      </c>
      <c r="C1833" s="163">
        <v>0.83889100000000005</v>
      </c>
      <c r="D1833" s="8">
        <v>0</v>
      </c>
      <c r="E1833" s="165">
        <v>39.58</v>
      </c>
      <c r="L1833" s="161">
        <v>4310</v>
      </c>
      <c r="M1833" s="163">
        <v>0.51295299999999999</v>
      </c>
      <c r="N1833" s="8">
        <v>0</v>
      </c>
      <c r="O1833" s="165">
        <v>41.67</v>
      </c>
      <c r="Q1833" s="161">
        <v>5331</v>
      </c>
      <c r="R1833" s="163">
        <v>0.54863700000000004</v>
      </c>
      <c r="S1833" s="8" t="s">
        <v>4</v>
      </c>
      <c r="T1833" s="8" t="s">
        <v>5</v>
      </c>
      <c r="U1833" s="8">
        <v>0</v>
      </c>
      <c r="V1833" s="165">
        <v>52.47</v>
      </c>
      <c r="W1833" s="161">
        <v>1830</v>
      </c>
      <c r="X1833" s="159" t="s">
        <v>20</v>
      </c>
      <c r="AI1833" s="161">
        <v>3679</v>
      </c>
      <c r="AJ1833" s="163">
        <v>0.59365500000000004</v>
      </c>
      <c r="AK1833" s="8" t="s">
        <v>9</v>
      </c>
      <c r="AL1833" s="8" t="s">
        <v>10</v>
      </c>
      <c r="AM1833" s="8">
        <v>0</v>
      </c>
      <c r="AN1833" s="165">
        <v>48.5</v>
      </c>
      <c r="AO1833" s="161">
        <v>1834</v>
      </c>
      <c r="AP1833" s="159" t="s">
        <v>18</v>
      </c>
    </row>
    <row r="1834" spans="2:42" x14ac:dyDescent="0.25">
      <c r="B1834" s="161">
        <v>5066</v>
      </c>
      <c r="C1834" s="163">
        <v>0.80496900000000005</v>
      </c>
      <c r="D1834" s="8">
        <v>0</v>
      </c>
      <c r="E1834" s="165">
        <v>48.08</v>
      </c>
      <c r="L1834" s="161">
        <v>4312</v>
      </c>
      <c r="M1834" s="163">
        <v>0.33096599999999998</v>
      </c>
      <c r="N1834" s="8">
        <v>0</v>
      </c>
      <c r="O1834" s="165">
        <v>46.63</v>
      </c>
      <c r="Q1834" s="161">
        <v>5334</v>
      </c>
      <c r="R1834" s="163">
        <v>0.118412</v>
      </c>
      <c r="S1834" s="8" t="s">
        <v>4</v>
      </c>
      <c r="T1834" s="8" t="s">
        <v>5</v>
      </c>
      <c r="U1834" s="8">
        <v>0</v>
      </c>
      <c r="V1834" s="165">
        <v>51.14</v>
      </c>
      <c r="W1834" s="161">
        <v>1831</v>
      </c>
      <c r="X1834" s="159" t="s">
        <v>20</v>
      </c>
      <c r="AI1834" s="161">
        <v>3681</v>
      </c>
      <c r="AJ1834" s="163">
        <v>0.216949</v>
      </c>
      <c r="AK1834" s="8" t="s">
        <v>4</v>
      </c>
      <c r="AL1834" s="8" t="s">
        <v>5</v>
      </c>
      <c r="AM1834" s="8">
        <v>0</v>
      </c>
      <c r="AN1834" s="165">
        <v>45.52</v>
      </c>
      <c r="AO1834" s="161">
        <v>1835</v>
      </c>
      <c r="AP1834" s="159" t="s">
        <v>20</v>
      </c>
    </row>
    <row r="1835" spans="2:42" x14ac:dyDescent="0.25">
      <c r="B1835" s="161">
        <v>5070</v>
      </c>
      <c r="C1835" s="163">
        <v>0.395007</v>
      </c>
      <c r="D1835" s="8">
        <v>0</v>
      </c>
      <c r="E1835" s="165">
        <v>50.47</v>
      </c>
      <c r="L1835" s="161">
        <v>4314</v>
      </c>
      <c r="M1835" s="163">
        <v>1.792721</v>
      </c>
      <c r="N1835" s="8">
        <v>0</v>
      </c>
      <c r="O1835" s="165">
        <v>46.14</v>
      </c>
      <c r="Q1835" s="161">
        <v>5339</v>
      </c>
      <c r="R1835" s="163">
        <v>0.58676099999999998</v>
      </c>
      <c r="S1835" s="8" t="s">
        <v>6</v>
      </c>
      <c r="T1835" s="8" t="s">
        <v>5</v>
      </c>
      <c r="U1835" s="8">
        <v>0</v>
      </c>
      <c r="V1835" s="165">
        <v>49.5</v>
      </c>
      <c r="W1835" s="161">
        <v>1832</v>
      </c>
      <c r="X1835" s="159" t="s">
        <v>20</v>
      </c>
      <c r="AI1835" s="161">
        <v>3686</v>
      </c>
      <c r="AJ1835" s="163">
        <v>0.40788999999999997</v>
      </c>
      <c r="AK1835" s="8" t="s">
        <v>4</v>
      </c>
      <c r="AL1835" s="8" t="s">
        <v>5</v>
      </c>
      <c r="AM1835" s="8">
        <v>0</v>
      </c>
      <c r="AN1835" s="165">
        <v>44.09</v>
      </c>
      <c r="AO1835" s="161">
        <v>1836</v>
      </c>
      <c r="AP1835" s="159" t="s">
        <v>20</v>
      </c>
    </row>
    <row r="1836" spans="2:42" x14ac:dyDescent="0.25">
      <c r="B1836" s="161">
        <v>5072</v>
      </c>
      <c r="C1836" s="163">
        <v>0.345891</v>
      </c>
      <c r="D1836" s="8">
        <v>0</v>
      </c>
      <c r="E1836" s="165">
        <v>46.98</v>
      </c>
      <c r="L1836" s="161">
        <v>4316</v>
      </c>
      <c r="M1836" s="163">
        <v>1.4246030000000001</v>
      </c>
      <c r="N1836" s="8">
        <v>0</v>
      </c>
      <c r="O1836" s="165">
        <v>48.29</v>
      </c>
      <c r="Q1836" s="161">
        <v>5342</v>
      </c>
      <c r="R1836" s="163">
        <v>0.30048200000000003</v>
      </c>
      <c r="S1836" s="8" t="s">
        <v>4</v>
      </c>
      <c r="T1836" s="8" t="s">
        <v>5</v>
      </c>
      <c r="U1836" s="8">
        <v>0</v>
      </c>
      <c r="V1836" s="165">
        <v>59.23</v>
      </c>
      <c r="W1836" s="161">
        <v>1833</v>
      </c>
      <c r="X1836" s="159" t="s">
        <v>20</v>
      </c>
      <c r="AI1836" s="161">
        <v>3688</v>
      </c>
      <c r="AJ1836" s="163">
        <v>7.5097999999999998E-2</v>
      </c>
      <c r="AK1836" s="8" t="s">
        <v>4</v>
      </c>
      <c r="AL1836" s="8" t="s">
        <v>5</v>
      </c>
      <c r="AM1836" s="8">
        <v>0</v>
      </c>
      <c r="AN1836" s="165">
        <v>45.54</v>
      </c>
      <c r="AO1836" s="161">
        <v>1837</v>
      </c>
      <c r="AP1836" s="159" t="s">
        <v>18</v>
      </c>
    </row>
    <row r="1837" spans="2:42" x14ac:dyDescent="0.25">
      <c r="B1837" s="161">
        <v>5079</v>
      </c>
      <c r="C1837" s="163">
        <v>0.21492800000000001</v>
      </c>
      <c r="D1837" s="8">
        <v>0</v>
      </c>
      <c r="E1837" s="165">
        <v>35.049999999999997</v>
      </c>
      <c r="L1837" s="161">
        <v>4319</v>
      </c>
      <c r="M1837" s="163">
        <v>0.51710100000000003</v>
      </c>
      <c r="N1837" s="8">
        <v>0</v>
      </c>
      <c r="O1837" s="165">
        <v>49.22</v>
      </c>
      <c r="Q1837" s="161">
        <v>5343</v>
      </c>
      <c r="R1837" s="163">
        <v>7.9902000000000001E-2</v>
      </c>
      <c r="S1837" s="8" t="s">
        <v>4</v>
      </c>
      <c r="T1837" s="8" t="s">
        <v>5</v>
      </c>
      <c r="U1837" s="8">
        <v>0</v>
      </c>
      <c r="V1837" s="165">
        <v>42.62</v>
      </c>
      <c r="W1837" s="161">
        <v>1834</v>
      </c>
      <c r="X1837" s="159" t="s">
        <v>20</v>
      </c>
      <c r="AI1837" s="161">
        <v>3689</v>
      </c>
      <c r="AJ1837" s="163">
        <v>0.36120000000000002</v>
      </c>
      <c r="AK1837" s="8" t="s">
        <v>4</v>
      </c>
      <c r="AL1837" s="8" t="s">
        <v>5</v>
      </c>
      <c r="AM1837" s="8">
        <v>0</v>
      </c>
      <c r="AN1837" s="165">
        <v>52.92</v>
      </c>
      <c r="AO1837" s="161">
        <v>1838</v>
      </c>
      <c r="AP1837" s="159" t="s">
        <v>20</v>
      </c>
    </row>
    <row r="1838" spans="2:42" x14ac:dyDescent="0.25">
      <c r="B1838" s="161">
        <v>5080</v>
      </c>
      <c r="C1838" s="163">
        <v>0.288912</v>
      </c>
      <c r="D1838" s="8">
        <v>0</v>
      </c>
      <c r="E1838" s="165">
        <v>51.31</v>
      </c>
      <c r="L1838" s="161">
        <v>4324</v>
      </c>
      <c r="M1838" s="163">
        <v>1.0367059999999999</v>
      </c>
      <c r="N1838" s="8">
        <v>0</v>
      </c>
      <c r="O1838" s="165">
        <v>50.08</v>
      </c>
      <c r="Q1838" s="161">
        <v>5351</v>
      </c>
      <c r="R1838" s="163">
        <v>0.21934400000000001</v>
      </c>
      <c r="S1838" s="8" t="s">
        <v>4</v>
      </c>
      <c r="T1838" s="8" t="s">
        <v>5</v>
      </c>
      <c r="U1838" s="8">
        <v>0</v>
      </c>
      <c r="V1838" s="165">
        <v>36.51</v>
      </c>
      <c r="W1838" s="161">
        <v>1835</v>
      </c>
      <c r="X1838" s="159" t="s">
        <v>20</v>
      </c>
      <c r="AI1838" s="161">
        <v>3691</v>
      </c>
      <c r="AJ1838" s="163">
        <v>5.0393E-2</v>
      </c>
      <c r="AK1838" s="8" t="s">
        <v>6</v>
      </c>
      <c r="AL1838" s="8" t="s">
        <v>5</v>
      </c>
      <c r="AM1838" s="8">
        <v>0</v>
      </c>
      <c r="AN1838" s="165">
        <v>54.45</v>
      </c>
      <c r="AO1838" s="161">
        <v>1839</v>
      </c>
      <c r="AP1838" s="159" t="s">
        <v>19</v>
      </c>
    </row>
    <row r="1839" spans="2:42" x14ac:dyDescent="0.25">
      <c r="B1839" s="161">
        <v>5081</v>
      </c>
      <c r="C1839" s="163">
        <v>0.68859499999999996</v>
      </c>
      <c r="D1839" s="8">
        <v>0</v>
      </c>
      <c r="E1839" s="165">
        <v>50.09</v>
      </c>
      <c r="L1839" s="161">
        <v>4325</v>
      </c>
      <c r="M1839" s="163">
        <v>0.89497300000000002</v>
      </c>
      <c r="N1839" s="8">
        <v>0</v>
      </c>
      <c r="O1839" s="165">
        <v>52.99</v>
      </c>
      <c r="Q1839" s="161">
        <v>5356</v>
      </c>
      <c r="R1839" s="163">
        <v>0.10077</v>
      </c>
      <c r="S1839" s="8" t="s">
        <v>4</v>
      </c>
      <c r="T1839" s="8" t="s">
        <v>5</v>
      </c>
      <c r="U1839" s="8">
        <v>0</v>
      </c>
      <c r="V1839" s="165">
        <v>41.22</v>
      </c>
      <c r="W1839" s="161">
        <v>1836</v>
      </c>
      <c r="X1839" s="159" t="s">
        <v>20</v>
      </c>
      <c r="AI1839" s="161">
        <v>3693</v>
      </c>
      <c r="AJ1839" s="163">
        <v>0.137656</v>
      </c>
      <c r="AK1839" s="8" t="s">
        <v>4</v>
      </c>
      <c r="AL1839" s="8" t="s">
        <v>5</v>
      </c>
      <c r="AM1839" s="8">
        <v>0</v>
      </c>
      <c r="AN1839" s="165">
        <v>49.01</v>
      </c>
      <c r="AO1839" s="161">
        <v>1840</v>
      </c>
      <c r="AP1839" s="159" t="s">
        <v>20</v>
      </c>
    </row>
    <row r="1840" spans="2:42" x14ac:dyDescent="0.25">
      <c r="B1840" s="161">
        <v>5082</v>
      </c>
      <c r="C1840" s="163">
        <v>0.78667299999999996</v>
      </c>
      <c r="D1840" s="8">
        <v>0</v>
      </c>
      <c r="E1840" s="165">
        <v>43.49</v>
      </c>
      <c r="L1840" s="161">
        <v>4326</v>
      </c>
      <c r="M1840" s="163">
        <v>0.77416499999999999</v>
      </c>
      <c r="N1840" s="8">
        <v>0</v>
      </c>
      <c r="O1840" s="165">
        <v>46.39</v>
      </c>
      <c r="Q1840" s="161">
        <v>5358</v>
      </c>
      <c r="R1840" s="163">
        <v>0.116121</v>
      </c>
      <c r="S1840" s="8" t="s">
        <v>4</v>
      </c>
      <c r="T1840" s="8" t="s">
        <v>5</v>
      </c>
      <c r="U1840" s="8">
        <v>0</v>
      </c>
      <c r="V1840" s="165">
        <v>45.91</v>
      </c>
      <c r="W1840" s="161">
        <v>1837</v>
      </c>
      <c r="X1840" s="159" t="s">
        <v>20</v>
      </c>
      <c r="AI1840" s="161">
        <v>3696</v>
      </c>
      <c r="AJ1840" s="163">
        <v>8.4501999999999994E-2</v>
      </c>
      <c r="AK1840" s="8" t="s">
        <v>4</v>
      </c>
      <c r="AL1840" s="8" t="s">
        <v>5</v>
      </c>
      <c r="AM1840" s="8">
        <v>0</v>
      </c>
      <c r="AN1840" s="165">
        <v>44.57</v>
      </c>
      <c r="AO1840" s="161">
        <v>1841</v>
      </c>
      <c r="AP1840" s="159" t="s">
        <v>20</v>
      </c>
    </row>
    <row r="1841" spans="2:42" x14ac:dyDescent="0.25">
      <c r="B1841" s="161">
        <v>5092</v>
      </c>
      <c r="C1841" s="163">
        <v>0.51295299999999999</v>
      </c>
      <c r="D1841" s="8">
        <v>0</v>
      </c>
      <c r="E1841" s="165">
        <v>41.67</v>
      </c>
      <c r="L1841" s="161">
        <v>4327</v>
      </c>
      <c r="M1841" s="163">
        <v>0.89005500000000004</v>
      </c>
      <c r="N1841" s="8">
        <v>0</v>
      </c>
      <c r="O1841" s="165">
        <v>50.46</v>
      </c>
      <c r="Q1841" s="161">
        <v>5360</v>
      </c>
      <c r="R1841" s="163">
        <v>0.21726300000000001</v>
      </c>
      <c r="S1841" s="8" t="s">
        <v>4</v>
      </c>
      <c r="T1841" s="8" t="s">
        <v>5</v>
      </c>
      <c r="U1841" s="8">
        <v>0</v>
      </c>
      <c r="V1841" s="165">
        <v>37.18</v>
      </c>
      <c r="W1841" s="161">
        <v>1838</v>
      </c>
      <c r="X1841" s="159" t="s">
        <v>20</v>
      </c>
      <c r="AI1841" s="161">
        <v>3698</v>
      </c>
      <c r="AJ1841" s="163">
        <v>0.233427</v>
      </c>
      <c r="AK1841" s="8" t="s">
        <v>9</v>
      </c>
      <c r="AL1841" s="8" t="s">
        <v>10</v>
      </c>
      <c r="AM1841" s="8">
        <v>0</v>
      </c>
      <c r="AN1841" s="165">
        <v>54.7</v>
      </c>
      <c r="AO1841" s="161">
        <v>1842</v>
      </c>
      <c r="AP1841" s="159" t="s">
        <v>20</v>
      </c>
    </row>
    <row r="1842" spans="2:42" x14ac:dyDescent="0.25">
      <c r="B1842" s="161">
        <v>5094</v>
      </c>
      <c r="C1842" s="163">
        <v>0.33096599999999998</v>
      </c>
      <c r="D1842" s="8">
        <v>0</v>
      </c>
      <c r="E1842" s="165">
        <v>46.63</v>
      </c>
      <c r="L1842" s="161">
        <v>4328</v>
      </c>
      <c r="M1842" s="163">
        <v>0.96777000000000002</v>
      </c>
      <c r="N1842" s="8">
        <v>0</v>
      </c>
      <c r="O1842" s="165">
        <v>44.9</v>
      </c>
      <c r="Q1842" s="161">
        <v>5364</v>
      </c>
      <c r="R1842" s="163">
        <v>0.18809500000000001</v>
      </c>
      <c r="S1842" s="8" t="s">
        <v>4</v>
      </c>
      <c r="T1842" s="8" t="s">
        <v>5</v>
      </c>
      <c r="U1842" s="8">
        <v>0</v>
      </c>
      <c r="V1842" s="165">
        <v>44.61</v>
      </c>
      <c r="W1842" s="161">
        <v>1839</v>
      </c>
      <c r="X1842" s="159" t="s">
        <v>20</v>
      </c>
      <c r="AI1842" s="161">
        <v>3699</v>
      </c>
      <c r="AJ1842" s="163">
        <v>0.14003399999999999</v>
      </c>
      <c r="AK1842" s="8" t="s">
        <v>9</v>
      </c>
      <c r="AL1842" s="8" t="s">
        <v>10</v>
      </c>
      <c r="AM1842" s="8">
        <v>0</v>
      </c>
      <c r="AN1842" s="165">
        <v>50.27</v>
      </c>
      <c r="AO1842" s="161">
        <v>1843</v>
      </c>
      <c r="AP1842" s="159" t="s">
        <v>20</v>
      </c>
    </row>
    <row r="1843" spans="2:42" x14ac:dyDescent="0.25">
      <c r="B1843" s="161">
        <v>5096</v>
      </c>
      <c r="C1843" s="163">
        <v>1.792721</v>
      </c>
      <c r="D1843" s="8">
        <v>0</v>
      </c>
      <c r="E1843" s="165">
        <v>46.14</v>
      </c>
      <c r="L1843" s="161">
        <v>4336</v>
      </c>
      <c r="M1843" s="163">
        <v>0.95576499999999998</v>
      </c>
      <c r="N1843" s="8">
        <v>0</v>
      </c>
      <c r="O1843" s="165">
        <v>55.76</v>
      </c>
      <c r="Q1843" s="161">
        <v>5365</v>
      </c>
      <c r="R1843" s="163">
        <v>0.34201999999999999</v>
      </c>
      <c r="S1843" s="8" t="s">
        <v>6</v>
      </c>
      <c r="T1843" s="8" t="s">
        <v>5</v>
      </c>
      <c r="U1843" s="8">
        <v>0</v>
      </c>
      <c r="V1843" s="165">
        <v>57.04</v>
      </c>
      <c r="W1843" s="161">
        <v>1840</v>
      </c>
      <c r="X1843" s="159" t="s">
        <v>20</v>
      </c>
      <c r="AI1843" s="161">
        <v>3700</v>
      </c>
      <c r="AJ1843" s="163">
        <v>0.63710800000000001</v>
      </c>
      <c r="AK1843" s="8" t="s">
        <v>4</v>
      </c>
      <c r="AL1843" s="8" t="s">
        <v>5</v>
      </c>
      <c r="AM1843" s="8">
        <v>0</v>
      </c>
      <c r="AN1843" s="165">
        <v>44.27</v>
      </c>
      <c r="AO1843" s="161">
        <v>1844</v>
      </c>
      <c r="AP1843" s="159" t="s">
        <v>20</v>
      </c>
    </row>
    <row r="1844" spans="2:42" x14ac:dyDescent="0.25">
      <c r="B1844" s="161">
        <v>5098</v>
      </c>
      <c r="C1844" s="163">
        <v>1.4246030000000001</v>
      </c>
      <c r="D1844" s="8">
        <v>0</v>
      </c>
      <c r="E1844" s="165">
        <v>48.29</v>
      </c>
      <c r="L1844" s="161">
        <v>4337</v>
      </c>
      <c r="M1844" s="163">
        <v>1.122155</v>
      </c>
      <c r="N1844" s="8">
        <v>0</v>
      </c>
      <c r="O1844" s="165">
        <v>50.76</v>
      </c>
      <c r="Q1844" s="161">
        <v>5367</v>
      </c>
      <c r="R1844" s="163">
        <v>0.37595499999999998</v>
      </c>
      <c r="S1844" s="8" t="s">
        <v>4</v>
      </c>
      <c r="T1844" s="8" t="s">
        <v>5</v>
      </c>
      <c r="U1844" s="8">
        <v>0</v>
      </c>
      <c r="V1844" s="165">
        <v>47.74</v>
      </c>
      <c r="W1844" s="161">
        <v>1841</v>
      </c>
      <c r="X1844" s="159" t="s">
        <v>20</v>
      </c>
      <c r="AI1844" s="161">
        <v>3702</v>
      </c>
      <c r="AJ1844" s="163">
        <v>0.20899799999999999</v>
      </c>
      <c r="AK1844" s="8" t="s">
        <v>9</v>
      </c>
      <c r="AL1844" s="8" t="s">
        <v>10</v>
      </c>
      <c r="AM1844" s="8">
        <v>0</v>
      </c>
      <c r="AN1844" s="165">
        <v>49.87</v>
      </c>
      <c r="AO1844" s="161">
        <v>1845</v>
      </c>
      <c r="AP1844" s="159" t="s">
        <v>20</v>
      </c>
    </row>
    <row r="1845" spans="2:42" x14ac:dyDescent="0.25">
      <c r="B1845" s="161">
        <v>5101</v>
      </c>
      <c r="C1845" s="163">
        <v>0.51710100000000003</v>
      </c>
      <c r="D1845" s="8">
        <v>0</v>
      </c>
      <c r="E1845" s="165">
        <v>49.22</v>
      </c>
      <c r="L1845" s="161">
        <v>4340</v>
      </c>
      <c r="M1845" s="163">
        <v>0.95548599999999995</v>
      </c>
      <c r="N1845" s="8">
        <v>0</v>
      </c>
      <c r="O1845" s="165">
        <v>45.58</v>
      </c>
      <c r="Q1845" s="161">
        <v>5368</v>
      </c>
      <c r="R1845" s="163">
        <v>0.28154299999999999</v>
      </c>
      <c r="S1845" s="8" t="s">
        <v>4</v>
      </c>
      <c r="T1845" s="8" t="s">
        <v>5</v>
      </c>
      <c r="U1845" s="8">
        <v>0</v>
      </c>
      <c r="V1845" s="165">
        <v>49.38</v>
      </c>
      <c r="W1845" s="161">
        <v>1842</v>
      </c>
      <c r="X1845" s="159" t="s">
        <v>20</v>
      </c>
      <c r="AI1845" s="161">
        <v>3703</v>
      </c>
      <c r="AJ1845" s="163">
        <v>0.107339</v>
      </c>
      <c r="AK1845" s="8" t="s">
        <v>4</v>
      </c>
      <c r="AL1845" s="8" t="s">
        <v>5</v>
      </c>
      <c r="AM1845" s="8">
        <v>0</v>
      </c>
      <c r="AN1845" s="165">
        <v>45</v>
      </c>
      <c r="AO1845" s="161">
        <v>1846</v>
      </c>
      <c r="AP1845" s="159" t="s">
        <v>18</v>
      </c>
    </row>
    <row r="1846" spans="2:42" x14ac:dyDescent="0.25">
      <c r="B1846" s="161">
        <v>5106</v>
      </c>
      <c r="C1846" s="163">
        <v>1.0367059999999999</v>
      </c>
      <c r="D1846" s="8">
        <v>0</v>
      </c>
      <c r="E1846" s="165">
        <v>50.08</v>
      </c>
      <c r="L1846" s="161">
        <v>4343</v>
      </c>
      <c r="M1846" s="163">
        <v>1.518546</v>
      </c>
      <c r="N1846" s="8">
        <v>0</v>
      </c>
      <c r="O1846" s="165">
        <v>44.57</v>
      </c>
      <c r="Q1846" s="161">
        <v>5369</v>
      </c>
      <c r="R1846" s="163">
        <v>0.16455600000000001</v>
      </c>
      <c r="S1846" s="8" t="s">
        <v>4</v>
      </c>
      <c r="T1846" s="8" t="s">
        <v>5</v>
      </c>
      <c r="U1846" s="8">
        <v>0</v>
      </c>
      <c r="V1846" s="165">
        <v>43.18</v>
      </c>
      <c r="W1846" s="161">
        <v>1843</v>
      </c>
      <c r="X1846" s="159" t="s">
        <v>20</v>
      </c>
      <c r="AI1846" s="161">
        <v>3707</v>
      </c>
      <c r="AJ1846" s="163">
        <v>0.48503800000000002</v>
      </c>
      <c r="AK1846" s="8" t="s">
        <v>4</v>
      </c>
      <c r="AL1846" s="8" t="s">
        <v>5</v>
      </c>
      <c r="AM1846" s="8">
        <v>0</v>
      </c>
      <c r="AN1846" s="165">
        <v>50.96</v>
      </c>
      <c r="AO1846" s="161">
        <v>1847</v>
      </c>
      <c r="AP1846" s="159" t="s">
        <v>18</v>
      </c>
    </row>
    <row r="1847" spans="2:42" x14ac:dyDescent="0.25">
      <c r="B1847" s="161">
        <v>5107</v>
      </c>
      <c r="C1847" s="163">
        <v>0.89497300000000002</v>
      </c>
      <c r="D1847" s="8">
        <v>0</v>
      </c>
      <c r="E1847" s="165">
        <v>52.99</v>
      </c>
      <c r="L1847" s="161">
        <v>4345</v>
      </c>
      <c r="M1847" s="163">
        <v>0.78276500000000004</v>
      </c>
      <c r="N1847" s="8">
        <v>0</v>
      </c>
      <c r="O1847" s="165">
        <v>47.81</v>
      </c>
      <c r="Q1847" s="161">
        <v>5371</v>
      </c>
      <c r="R1847" s="163">
        <v>0.19911000000000001</v>
      </c>
      <c r="S1847" s="8" t="s">
        <v>4</v>
      </c>
      <c r="T1847" s="8" t="s">
        <v>5</v>
      </c>
      <c r="U1847" s="8">
        <v>0</v>
      </c>
      <c r="V1847" s="165">
        <v>56.22</v>
      </c>
      <c r="W1847" s="161">
        <v>1844</v>
      </c>
      <c r="X1847" s="159" t="s">
        <v>20</v>
      </c>
      <c r="AI1847" s="161">
        <v>3709</v>
      </c>
      <c r="AJ1847" s="163">
        <v>0.20968800000000001</v>
      </c>
      <c r="AK1847" s="8" t="s">
        <v>11</v>
      </c>
      <c r="AL1847" s="8" t="s">
        <v>10</v>
      </c>
      <c r="AM1847" s="8">
        <v>0</v>
      </c>
      <c r="AN1847" s="165">
        <v>55.14</v>
      </c>
      <c r="AO1847" s="161">
        <v>1848</v>
      </c>
      <c r="AP1847" s="159" t="s">
        <v>18</v>
      </c>
    </row>
    <row r="1848" spans="2:42" x14ac:dyDescent="0.25">
      <c r="B1848" s="161">
        <v>5108</v>
      </c>
      <c r="C1848" s="163">
        <v>0.77416499999999999</v>
      </c>
      <c r="D1848" s="8">
        <v>0</v>
      </c>
      <c r="E1848" s="165">
        <v>46.39</v>
      </c>
      <c r="L1848" s="161">
        <v>4346</v>
      </c>
      <c r="M1848" s="163">
        <v>0.44200699999999998</v>
      </c>
      <c r="N1848" s="8">
        <v>0</v>
      </c>
      <c r="O1848" s="165">
        <v>43.48</v>
      </c>
      <c r="Q1848" s="161">
        <v>5373</v>
      </c>
      <c r="R1848" s="163">
        <v>0.116136</v>
      </c>
      <c r="S1848" s="8" t="s">
        <v>4</v>
      </c>
      <c r="T1848" s="8" t="s">
        <v>5</v>
      </c>
      <c r="U1848" s="8">
        <v>0</v>
      </c>
      <c r="V1848" s="165">
        <v>59.92</v>
      </c>
      <c r="W1848" s="161">
        <v>1845</v>
      </c>
      <c r="X1848" s="159" t="s">
        <v>20</v>
      </c>
      <c r="AI1848" s="161">
        <v>3713</v>
      </c>
      <c r="AJ1848" s="163">
        <v>0.57472800000000002</v>
      </c>
      <c r="AK1848" s="8" t="s">
        <v>4</v>
      </c>
      <c r="AL1848" s="8" t="s">
        <v>5</v>
      </c>
      <c r="AM1848" s="8">
        <v>0</v>
      </c>
      <c r="AN1848" s="165">
        <v>55.56</v>
      </c>
      <c r="AO1848" s="161">
        <v>1849</v>
      </c>
      <c r="AP1848" s="159" t="s">
        <v>20</v>
      </c>
    </row>
    <row r="1849" spans="2:42" x14ac:dyDescent="0.25">
      <c r="B1849" s="161">
        <v>5109</v>
      </c>
      <c r="C1849" s="163">
        <v>0.89005500000000004</v>
      </c>
      <c r="D1849" s="8">
        <v>0</v>
      </c>
      <c r="E1849" s="165">
        <v>50.46</v>
      </c>
      <c r="L1849" s="161">
        <v>4348</v>
      </c>
      <c r="M1849" s="163">
        <v>0.38022400000000001</v>
      </c>
      <c r="N1849" s="8">
        <v>0</v>
      </c>
      <c r="O1849" s="165">
        <v>52.27</v>
      </c>
      <c r="Q1849" s="161">
        <v>5374</v>
      </c>
      <c r="R1849" s="163">
        <v>0.22522800000000001</v>
      </c>
      <c r="S1849" s="8" t="s">
        <v>4</v>
      </c>
      <c r="T1849" s="8" t="s">
        <v>5</v>
      </c>
      <c r="U1849" s="8">
        <v>0</v>
      </c>
      <c r="V1849" s="165">
        <v>48.28</v>
      </c>
      <c r="W1849" s="161">
        <v>1846</v>
      </c>
      <c r="X1849" s="159" t="s">
        <v>20</v>
      </c>
      <c r="AI1849" s="161">
        <v>3714</v>
      </c>
      <c r="AJ1849" s="163">
        <v>0.36107400000000001</v>
      </c>
      <c r="AK1849" s="8" t="s">
        <v>9</v>
      </c>
      <c r="AL1849" s="8" t="s">
        <v>10</v>
      </c>
      <c r="AM1849" s="8">
        <v>0</v>
      </c>
      <c r="AN1849" s="165">
        <v>36.44</v>
      </c>
      <c r="AO1849" s="161">
        <v>1850</v>
      </c>
      <c r="AP1849" s="159" t="s">
        <v>20</v>
      </c>
    </row>
    <row r="1850" spans="2:42" x14ac:dyDescent="0.25">
      <c r="B1850" s="161">
        <v>5110</v>
      </c>
      <c r="C1850" s="163">
        <v>0.96777000000000002</v>
      </c>
      <c r="D1850" s="8">
        <v>0</v>
      </c>
      <c r="E1850" s="165">
        <v>44.9</v>
      </c>
      <c r="L1850" s="161">
        <v>4350</v>
      </c>
      <c r="M1850" s="163">
        <v>0.32304899999999998</v>
      </c>
      <c r="N1850" s="8">
        <v>0</v>
      </c>
      <c r="O1850" s="165">
        <v>32.65</v>
      </c>
      <c r="Q1850" s="161">
        <v>5376</v>
      </c>
      <c r="R1850" s="163">
        <v>0.43800699999999998</v>
      </c>
      <c r="S1850" s="8" t="s">
        <v>4</v>
      </c>
      <c r="T1850" s="8" t="s">
        <v>5</v>
      </c>
      <c r="U1850" s="8">
        <v>0</v>
      </c>
      <c r="V1850" s="165">
        <v>51.28</v>
      </c>
      <c r="W1850" s="161">
        <v>1847</v>
      </c>
      <c r="X1850" s="159" t="s">
        <v>20</v>
      </c>
      <c r="AI1850" s="161">
        <v>3716</v>
      </c>
      <c r="AJ1850" s="163">
        <v>8.8325000000000001E-2</v>
      </c>
      <c r="AK1850" s="8" t="s">
        <v>6</v>
      </c>
      <c r="AL1850" s="8" t="s">
        <v>5</v>
      </c>
      <c r="AM1850" s="8">
        <v>0</v>
      </c>
      <c r="AN1850" s="165">
        <v>49.04</v>
      </c>
      <c r="AO1850" s="161">
        <v>1851</v>
      </c>
      <c r="AP1850" s="159" t="s">
        <v>18</v>
      </c>
    </row>
    <row r="1851" spans="2:42" x14ac:dyDescent="0.25">
      <c r="B1851" s="161">
        <v>5118</v>
      </c>
      <c r="C1851" s="163">
        <v>0.95576499999999998</v>
      </c>
      <c r="D1851" s="8">
        <v>0</v>
      </c>
      <c r="E1851" s="165">
        <v>55.76</v>
      </c>
      <c r="L1851" s="161">
        <v>4353</v>
      </c>
      <c r="M1851" s="163">
        <v>0.48026099999999999</v>
      </c>
      <c r="N1851" s="8">
        <v>0</v>
      </c>
      <c r="O1851" s="165">
        <v>49.04</v>
      </c>
      <c r="Q1851" s="161">
        <v>5378</v>
      </c>
      <c r="R1851" s="163">
        <v>0.45984199999999997</v>
      </c>
      <c r="S1851" s="8" t="s">
        <v>6</v>
      </c>
      <c r="T1851" s="8" t="s">
        <v>5</v>
      </c>
      <c r="U1851" s="8">
        <v>0</v>
      </c>
      <c r="V1851" s="165">
        <v>51.8</v>
      </c>
      <c r="W1851" s="161">
        <v>1848</v>
      </c>
      <c r="X1851" s="159" t="s">
        <v>20</v>
      </c>
      <c r="AI1851" s="161">
        <v>3719</v>
      </c>
      <c r="AJ1851" s="163">
        <v>0.23888200000000001</v>
      </c>
      <c r="AK1851" s="8" t="s">
        <v>9</v>
      </c>
      <c r="AL1851" s="8" t="s">
        <v>10</v>
      </c>
      <c r="AM1851" s="8">
        <v>0</v>
      </c>
      <c r="AN1851" s="165">
        <v>56.46</v>
      </c>
      <c r="AO1851" s="161">
        <v>1852</v>
      </c>
      <c r="AP1851" s="159" t="s">
        <v>20</v>
      </c>
    </row>
    <row r="1852" spans="2:42" x14ac:dyDescent="0.25">
      <c r="B1852" s="161">
        <v>5119</v>
      </c>
      <c r="C1852" s="163">
        <v>1.122155</v>
      </c>
      <c r="D1852" s="8">
        <v>0</v>
      </c>
      <c r="E1852" s="165">
        <v>50.76</v>
      </c>
      <c r="L1852" s="161">
        <v>4354</v>
      </c>
      <c r="M1852" s="163">
        <v>2.6900490000000001</v>
      </c>
      <c r="N1852" s="8">
        <v>0</v>
      </c>
      <c r="O1852" s="165">
        <v>44.65</v>
      </c>
      <c r="Q1852" s="161">
        <v>5379</v>
      </c>
      <c r="R1852" s="163">
        <v>0.16126599999999999</v>
      </c>
      <c r="S1852" s="8" t="s">
        <v>4</v>
      </c>
      <c r="T1852" s="8" t="s">
        <v>5</v>
      </c>
      <c r="U1852" s="8">
        <v>0</v>
      </c>
      <c r="V1852" s="165">
        <v>58.57</v>
      </c>
      <c r="W1852" s="161">
        <v>1849</v>
      </c>
      <c r="X1852" s="159" t="s">
        <v>20</v>
      </c>
      <c r="AI1852" s="161">
        <v>3722</v>
      </c>
      <c r="AJ1852" s="163">
        <v>9.3625E-2</v>
      </c>
      <c r="AK1852" s="8" t="s">
        <v>4</v>
      </c>
      <c r="AL1852" s="8" t="s">
        <v>5</v>
      </c>
      <c r="AM1852" s="8">
        <v>0</v>
      </c>
      <c r="AN1852" s="165">
        <v>42.71</v>
      </c>
      <c r="AO1852" s="161">
        <v>1853</v>
      </c>
      <c r="AP1852" s="159" t="s">
        <v>18</v>
      </c>
    </row>
    <row r="1853" spans="2:42" x14ac:dyDescent="0.25">
      <c r="B1853" s="161">
        <v>5122</v>
      </c>
      <c r="C1853" s="163">
        <v>0.95548599999999995</v>
      </c>
      <c r="D1853" s="8">
        <v>0</v>
      </c>
      <c r="E1853" s="165">
        <v>45.58</v>
      </c>
      <c r="L1853" s="161">
        <v>4355</v>
      </c>
      <c r="M1853" s="163">
        <v>0.83624600000000004</v>
      </c>
      <c r="N1853" s="8">
        <v>0</v>
      </c>
      <c r="O1853" s="165">
        <v>49.49</v>
      </c>
      <c r="Q1853" s="161">
        <v>5381</v>
      </c>
      <c r="R1853" s="163">
        <v>0.33578400000000003</v>
      </c>
      <c r="S1853" s="8" t="s">
        <v>4</v>
      </c>
      <c r="T1853" s="8" t="s">
        <v>5</v>
      </c>
      <c r="U1853" s="8">
        <v>0</v>
      </c>
      <c r="V1853" s="165">
        <v>49.32</v>
      </c>
      <c r="W1853" s="161">
        <v>1850</v>
      </c>
      <c r="X1853" s="159" t="s">
        <v>20</v>
      </c>
      <c r="AI1853" s="161">
        <v>3725</v>
      </c>
      <c r="AJ1853" s="163">
        <v>0.14322099999999999</v>
      </c>
      <c r="AK1853" s="8" t="s">
        <v>9</v>
      </c>
      <c r="AL1853" s="8" t="s">
        <v>10</v>
      </c>
      <c r="AM1853" s="8">
        <v>0</v>
      </c>
      <c r="AN1853" s="165">
        <v>37.049999999999997</v>
      </c>
      <c r="AO1853" s="161">
        <v>1854</v>
      </c>
      <c r="AP1853" s="159" t="s">
        <v>20</v>
      </c>
    </row>
    <row r="1854" spans="2:42" x14ac:dyDescent="0.25">
      <c r="B1854" s="161">
        <v>5125</v>
      </c>
      <c r="C1854" s="163">
        <v>1.518546</v>
      </c>
      <c r="D1854" s="8">
        <v>0</v>
      </c>
      <c r="E1854" s="165">
        <v>44.57</v>
      </c>
      <c r="L1854" s="161">
        <v>4358</v>
      </c>
      <c r="M1854" s="163">
        <v>2.5139900000000002</v>
      </c>
      <c r="N1854" s="8">
        <v>0</v>
      </c>
      <c r="O1854" s="165">
        <v>42.32</v>
      </c>
      <c r="Q1854" s="161">
        <v>5383</v>
      </c>
      <c r="R1854" s="163">
        <v>0.38581199999999999</v>
      </c>
      <c r="S1854" s="8" t="s">
        <v>4</v>
      </c>
      <c r="T1854" s="8" t="s">
        <v>5</v>
      </c>
      <c r="U1854" s="8">
        <v>0</v>
      </c>
      <c r="V1854" s="165">
        <v>49.41</v>
      </c>
      <c r="W1854" s="161">
        <v>1851</v>
      </c>
      <c r="X1854" s="159" t="s">
        <v>20</v>
      </c>
      <c r="AI1854" s="161">
        <v>3727</v>
      </c>
      <c r="AJ1854" s="163">
        <v>0.21308299999999999</v>
      </c>
      <c r="AK1854" s="8" t="s">
        <v>4</v>
      </c>
      <c r="AL1854" s="8" t="s">
        <v>5</v>
      </c>
      <c r="AM1854" s="8">
        <v>0</v>
      </c>
      <c r="AN1854" s="165">
        <v>47.74</v>
      </c>
      <c r="AO1854" s="161">
        <v>1855</v>
      </c>
      <c r="AP1854" s="159" t="s">
        <v>18</v>
      </c>
    </row>
    <row r="1855" spans="2:42" x14ac:dyDescent="0.25">
      <c r="B1855" s="161">
        <v>5127</v>
      </c>
      <c r="C1855" s="163">
        <v>0.78276500000000004</v>
      </c>
      <c r="D1855" s="8">
        <v>0</v>
      </c>
      <c r="E1855" s="165">
        <v>47.81</v>
      </c>
      <c r="L1855" s="161">
        <v>4359</v>
      </c>
      <c r="M1855" s="163">
        <v>1.157449</v>
      </c>
      <c r="N1855" s="8">
        <v>0</v>
      </c>
      <c r="O1855" s="165">
        <v>48.63</v>
      </c>
      <c r="Q1855" s="161">
        <v>5384</v>
      </c>
      <c r="R1855" s="163">
        <v>7.7364000000000002E-2</v>
      </c>
      <c r="S1855" s="8" t="s">
        <v>6</v>
      </c>
      <c r="T1855" s="8" t="s">
        <v>5</v>
      </c>
      <c r="U1855" s="8">
        <v>0</v>
      </c>
      <c r="V1855" s="165">
        <v>45.73</v>
      </c>
      <c r="W1855" s="161">
        <v>1852</v>
      </c>
      <c r="X1855" s="159" t="s">
        <v>20</v>
      </c>
      <c r="AI1855" s="161">
        <v>3729</v>
      </c>
      <c r="AJ1855" s="163">
        <v>0.48160599999999998</v>
      </c>
      <c r="AK1855" s="8" t="s">
        <v>9</v>
      </c>
      <c r="AL1855" s="8" t="s">
        <v>10</v>
      </c>
      <c r="AM1855" s="8">
        <v>0</v>
      </c>
      <c r="AN1855" s="165">
        <v>51.77</v>
      </c>
      <c r="AO1855" s="161">
        <v>1856</v>
      </c>
      <c r="AP1855" s="159" t="s">
        <v>20</v>
      </c>
    </row>
    <row r="1856" spans="2:42" x14ac:dyDescent="0.25">
      <c r="B1856" s="161">
        <v>5128</v>
      </c>
      <c r="C1856" s="163">
        <v>0.44200699999999998</v>
      </c>
      <c r="D1856" s="8">
        <v>0</v>
      </c>
      <c r="E1856" s="165">
        <v>43.48</v>
      </c>
      <c r="L1856" s="161">
        <v>4360</v>
      </c>
      <c r="M1856" s="163">
        <v>0.67513900000000004</v>
      </c>
      <c r="N1856" s="8">
        <v>0</v>
      </c>
      <c r="O1856" s="165">
        <v>45.75</v>
      </c>
      <c r="Q1856" s="161">
        <v>5390</v>
      </c>
      <c r="R1856" s="163">
        <v>0.85124100000000003</v>
      </c>
      <c r="S1856" s="8" t="s">
        <v>6</v>
      </c>
      <c r="T1856" s="8" t="s">
        <v>5</v>
      </c>
      <c r="U1856" s="8">
        <v>0</v>
      </c>
      <c r="V1856" s="165">
        <v>54.5</v>
      </c>
      <c r="W1856" s="161">
        <v>1853</v>
      </c>
      <c r="X1856" s="159" t="s">
        <v>20</v>
      </c>
      <c r="AI1856" s="161">
        <v>3732</v>
      </c>
      <c r="AJ1856" s="163">
        <v>0.89126300000000003</v>
      </c>
      <c r="AK1856" s="8" t="s">
        <v>9</v>
      </c>
      <c r="AL1856" s="8" t="s">
        <v>10</v>
      </c>
      <c r="AM1856" s="8">
        <v>0</v>
      </c>
      <c r="AN1856" s="165">
        <v>48.66</v>
      </c>
      <c r="AO1856" s="161">
        <v>1857</v>
      </c>
      <c r="AP1856" s="159" t="s">
        <v>20</v>
      </c>
    </row>
    <row r="1857" spans="2:42" x14ac:dyDescent="0.25">
      <c r="B1857" s="161">
        <v>5130</v>
      </c>
      <c r="C1857" s="163">
        <v>0.38022400000000001</v>
      </c>
      <c r="D1857" s="8">
        <v>0</v>
      </c>
      <c r="E1857" s="165">
        <v>52.27</v>
      </c>
      <c r="L1857" s="161">
        <v>4362</v>
      </c>
      <c r="M1857" s="163">
        <v>0.86434299999999997</v>
      </c>
      <c r="N1857" s="8">
        <v>0</v>
      </c>
      <c r="O1857" s="165">
        <v>45.3</v>
      </c>
      <c r="Q1857" s="161">
        <v>5392</v>
      </c>
      <c r="R1857" s="163">
        <v>0.22154599999999999</v>
      </c>
      <c r="S1857" s="8" t="s">
        <v>4</v>
      </c>
      <c r="T1857" s="8" t="s">
        <v>5</v>
      </c>
      <c r="U1857" s="8">
        <v>0</v>
      </c>
      <c r="V1857" s="165">
        <v>58.7</v>
      </c>
      <c r="W1857" s="161">
        <v>1854</v>
      </c>
      <c r="X1857" s="159" t="s">
        <v>20</v>
      </c>
      <c r="AI1857" s="161">
        <v>3735</v>
      </c>
      <c r="AJ1857" s="163">
        <v>0.16873199999999999</v>
      </c>
      <c r="AK1857" s="8" t="s">
        <v>4</v>
      </c>
      <c r="AL1857" s="8" t="s">
        <v>5</v>
      </c>
      <c r="AM1857" s="8">
        <v>0</v>
      </c>
      <c r="AN1857" s="165">
        <v>49.76</v>
      </c>
      <c r="AO1857" s="161">
        <v>1858</v>
      </c>
      <c r="AP1857" s="159" t="s">
        <v>18</v>
      </c>
    </row>
    <row r="1858" spans="2:42" x14ac:dyDescent="0.25">
      <c r="B1858" s="161">
        <v>5132</v>
      </c>
      <c r="C1858" s="163">
        <v>0.32304899999999998</v>
      </c>
      <c r="D1858" s="8">
        <v>0</v>
      </c>
      <c r="E1858" s="165">
        <v>32.65</v>
      </c>
      <c r="L1858" s="161">
        <v>4364</v>
      </c>
      <c r="M1858" s="163">
        <v>0.90084500000000001</v>
      </c>
      <c r="N1858" s="8">
        <v>0</v>
      </c>
      <c r="O1858" s="165">
        <v>52.21</v>
      </c>
      <c r="Q1858" s="161">
        <v>5396</v>
      </c>
      <c r="R1858" s="163">
        <v>0.31907400000000002</v>
      </c>
      <c r="S1858" s="8" t="s">
        <v>4</v>
      </c>
      <c r="T1858" s="8" t="s">
        <v>5</v>
      </c>
      <c r="U1858" s="8">
        <v>0</v>
      </c>
      <c r="V1858" s="165">
        <v>49.83</v>
      </c>
      <c r="W1858" s="161">
        <v>1855</v>
      </c>
      <c r="X1858" s="159" t="s">
        <v>20</v>
      </c>
      <c r="AI1858" s="161">
        <v>3736</v>
      </c>
      <c r="AJ1858" s="163">
        <v>0.48639100000000002</v>
      </c>
      <c r="AK1858" s="8" t="s">
        <v>9</v>
      </c>
      <c r="AL1858" s="8" t="s">
        <v>10</v>
      </c>
      <c r="AM1858" s="8">
        <v>0</v>
      </c>
      <c r="AN1858" s="165">
        <v>52.48</v>
      </c>
      <c r="AO1858" s="161">
        <v>1859</v>
      </c>
      <c r="AP1858" s="159" t="s">
        <v>18</v>
      </c>
    </row>
    <row r="1859" spans="2:42" x14ac:dyDescent="0.25">
      <c r="B1859" s="161">
        <v>5135</v>
      </c>
      <c r="C1859" s="163">
        <v>0.48026099999999999</v>
      </c>
      <c r="D1859" s="8">
        <v>0</v>
      </c>
      <c r="E1859" s="165">
        <v>49.04</v>
      </c>
      <c r="L1859" s="161">
        <v>4367</v>
      </c>
      <c r="M1859" s="163">
        <v>0.48668600000000001</v>
      </c>
      <c r="N1859" s="8">
        <v>0</v>
      </c>
      <c r="O1859" s="165">
        <v>38.880000000000003</v>
      </c>
      <c r="Q1859" s="161">
        <v>5399</v>
      </c>
      <c r="R1859" s="163">
        <v>0.65190099999999995</v>
      </c>
      <c r="S1859" s="8" t="s">
        <v>4</v>
      </c>
      <c r="T1859" s="8" t="s">
        <v>5</v>
      </c>
      <c r="U1859" s="8">
        <v>0</v>
      </c>
      <c r="V1859" s="165">
        <v>49.1</v>
      </c>
      <c r="W1859" s="161">
        <v>1856</v>
      </c>
      <c r="X1859" s="159" t="s">
        <v>20</v>
      </c>
      <c r="AI1859" s="161">
        <v>3742</v>
      </c>
      <c r="AJ1859" s="163">
        <v>0.30148799999999998</v>
      </c>
      <c r="AK1859" s="8" t="s">
        <v>9</v>
      </c>
      <c r="AL1859" s="8" t="s">
        <v>10</v>
      </c>
      <c r="AM1859" s="8">
        <v>0</v>
      </c>
      <c r="AN1859" s="165">
        <v>47.96</v>
      </c>
      <c r="AO1859" s="161">
        <v>1860</v>
      </c>
      <c r="AP1859" s="159" t="s">
        <v>17</v>
      </c>
    </row>
    <row r="1860" spans="2:42" x14ac:dyDescent="0.25">
      <c r="B1860" s="161">
        <v>5136</v>
      </c>
      <c r="C1860" s="163">
        <v>2.6900490000000001</v>
      </c>
      <c r="D1860" s="8">
        <v>0</v>
      </c>
      <c r="E1860" s="165">
        <v>44.65</v>
      </c>
      <c r="L1860" s="161">
        <v>4368</v>
      </c>
      <c r="M1860" s="163">
        <v>0.47529399999999999</v>
      </c>
      <c r="N1860" s="8">
        <v>0</v>
      </c>
      <c r="O1860" s="165">
        <v>43.44</v>
      </c>
      <c r="Q1860" s="161">
        <v>5403</v>
      </c>
      <c r="R1860" s="163">
        <v>0.377913</v>
      </c>
      <c r="S1860" s="8" t="s">
        <v>4</v>
      </c>
      <c r="T1860" s="8" t="s">
        <v>5</v>
      </c>
      <c r="U1860" s="8">
        <v>0</v>
      </c>
      <c r="V1860" s="165">
        <v>46.13</v>
      </c>
      <c r="W1860" s="161">
        <v>1857</v>
      </c>
      <c r="X1860" s="159" t="s">
        <v>20</v>
      </c>
      <c r="AI1860" s="161">
        <v>3743</v>
      </c>
      <c r="AJ1860" s="163">
        <v>0.19219</v>
      </c>
      <c r="AK1860" s="8" t="s">
        <v>9</v>
      </c>
      <c r="AL1860" s="8" t="s">
        <v>10</v>
      </c>
      <c r="AM1860" s="8">
        <v>0</v>
      </c>
      <c r="AN1860" s="165">
        <v>52.12</v>
      </c>
      <c r="AO1860" s="161">
        <v>1861</v>
      </c>
      <c r="AP1860" s="159" t="s">
        <v>20</v>
      </c>
    </row>
    <row r="1861" spans="2:42" x14ac:dyDescent="0.25">
      <c r="B1861" s="161">
        <v>5137</v>
      </c>
      <c r="C1861" s="163">
        <v>0.83624600000000004</v>
      </c>
      <c r="D1861" s="8">
        <v>0</v>
      </c>
      <c r="E1861" s="165">
        <v>49.49</v>
      </c>
      <c r="L1861" s="161">
        <v>4370</v>
      </c>
      <c r="M1861" s="163">
        <v>9.0159000000000003E-2</v>
      </c>
      <c r="N1861" s="8">
        <v>0</v>
      </c>
      <c r="O1861" s="165">
        <v>48.96</v>
      </c>
      <c r="Q1861" s="161">
        <v>5405</v>
      </c>
      <c r="R1861" s="163">
        <v>0.53617000000000004</v>
      </c>
      <c r="S1861" s="8" t="s">
        <v>4</v>
      </c>
      <c r="T1861" s="8" t="s">
        <v>5</v>
      </c>
      <c r="U1861" s="8">
        <v>0</v>
      </c>
      <c r="V1861" s="165">
        <v>42.8</v>
      </c>
      <c r="W1861" s="161">
        <v>1858</v>
      </c>
      <c r="X1861" s="159" t="s">
        <v>20</v>
      </c>
      <c r="AI1861" s="161">
        <v>3745</v>
      </c>
      <c r="AJ1861" s="163">
        <v>0.238567</v>
      </c>
      <c r="AK1861" s="8" t="s">
        <v>9</v>
      </c>
      <c r="AL1861" s="8" t="s">
        <v>10</v>
      </c>
      <c r="AM1861" s="8">
        <v>0</v>
      </c>
      <c r="AN1861" s="165">
        <v>53.29</v>
      </c>
      <c r="AO1861" s="161">
        <v>1862</v>
      </c>
      <c r="AP1861" s="159" t="s">
        <v>20</v>
      </c>
    </row>
    <row r="1862" spans="2:42" x14ac:dyDescent="0.25">
      <c r="B1862" s="161">
        <v>5140</v>
      </c>
      <c r="C1862" s="163">
        <v>2.5139900000000002</v>
      </c>
      <c r="D1862" s="8">
        <v>0</v>
      </c>
      <c r="E1862" s="165">
        <v>42.32</v>
      </c>
      <c r="L1862" s="161">
        <v>4371</v>
      </c>
      <c r="M1862" s="163">
        <v>1.6144769999999999</v>
      </c>
      <c r="N1862" s="8">
        <v>0</v>
      </c>
      <c r="O1862" s="165">
        <v>43.1</v>
      </c>
      <c r="Q1862" s="161">
        <v>5407</v>
      </c>
      <c r="R1862" s="163">
        <v>0.16009399999999999</v>
      </c>
      <c r="S1862" s="8" t="s">
        <v>4</v>
      </c>
      <c r="T1862" s="8" t="s">
        <v>5</v>
      </c>
      <c r="U1862" s="8">
        <v>0</v>
      </c>
      <c r="V1862" s="165">
        <v>45.46</v>
      </c>
      <c r="W1862" s="161">
        <v>1859</v>
      </c>
      <c r="X1862" s="159" t="s">
        <v>20</v>
      </c>
      <c r="AI1862" s="161">
        <v>3747</v>
      </c>
      <c r="AJ1862" s="163">
        <v>0.101928</v>
      </c>
      <c r="AK1862" s="8" t="s">
        <v>6</v>
      </c>
      <c r="AL1862" s="8" t="s">
        <v>5</v>
      </c>
      <c r="AM1862" s="8">
        <v>0</v>
      </c>
      <c r="AN1862" s="165">
        <v>48.98</v>
      </c>
      <c r="AO1862" s="161">
        <v>1863</v>
      </c>
      <c r="AP1862" s="159" t="s">
        <v>18</v>
      </c>
    </row>
    <row r="1863" spans="2:42" x14ac:dyDescent="0.25">
      <c r="B1863" s="161">
        <v>5141</v>
      </c>
      <c r="C1863" s="163">
        <v>1.157449</v>
      </c>
      <c r="D1863" s="8">
        <v>0</v>
      </c>
      <c r="E1863" s="165">
        <v>48.63</v>
      </c>
      <c r="L1863" s="161">
        <v>4372</v>
      </c>
      <c r="M1863" s="163">
        <v>2.15882</v>
      </c>
      <c r="N1863" s="8">
        <v>0</v>
      </c>
      <c r="O1863" s="165">
        <v>44.03</v>
      </c>
      <c r="Q1863" s="161">
        <v>5408</v>
      </c>
      <c r="R1863" s="163">
        <v>0.256938</v>
      </c>
      <c r="S1863" s="8" t="s">
        <v>4</v>
      </c>
      <c r="T1863" s="8" t="s">
        <v>5</v>
      </c>
      <c r="U1863" s="8">
        <v>0</v>
      </c>
      <c r="V1863" s="165">
        <v>49.7</v>
      </c>
      <c r="W1863" s="161">
        <v>1860</v>
      </c>
      <c r="X1863" s="159" t="s">
        <v>20</v>
      </c>
      <c r="AI1863" s="161">
        <v>3748</v>
      </c>
      <c r="AJ1863" s="163">
        <v>0.299535</v>
      </c>
      <c r="AK1863" s="8" t="s">
        <v>4</v>
      </c>
      <c r="AL1863" s="8" t="s">
        <v>5</v>
      </c>
      <c r="AM1863" s="8">
        <v>0</v>
      </c>
      <c r="AN1863" s="165">
        <v>43.58</v>
      </c>
      <c r="AO1863" s="161">
        <v>1864</v>
      </c>
      <c r="AP1863" s="159" t="s">
        <v>20</v>
      </c>
    </row>
    <row r="1864" spans="2:42" x14ac:dyDescent="0.25">
      <c r="B1864" s="161">
        <v>5142</v>
      </c>
      <c r="C1864" s="163">
        <v>0.67513900000000004</v>
      </c>
      <c r="D1864" s="8">
        <v>0</v>
      </c>
      <c r="E1864" s="165">
        <v>45.75</v>
      </c>
      <c r="L1864" s="161">
        <v>4379</v>
      </c>
      <c r="M1864" s="163">
        <v>0.83674000000000004</v>
      </c>
      <c r="N1864" s="8">
        <v>0</v>
      </c>
      <c r="O1864" s="165">
        <v>45.84</v>
      </c>
      <c r="Q1864" s="161">
        <v>5414</v>
      </c>
      <c r="R1864" s="163">
        <v>0.13744300000000001</v>
      </c>
      <c r="S1864" s="8" t="s">
        <v>12</v>
      </c>
      <c r="T1864" s="8" t="s">
        <v>13</v>
      </c>
      <c r="U1864" s="8">
        <v>0</v>
      </c>
      <c r="V1864" s="165">
        <v>41.96</v>
      </c>
      <c r="W1864" s="161">
        <v>1861</v>
      </c>
      <c r="X1864" s="159" t="s">
        <v>20</v>
      </c>
      <c r="AI1864" s="161">
        <v>3749</v>
      </c>
      <c r="AJ1864" s="163">
        <v>0.174237</v>
      </c>
      <c r="AK1864" s="8" t="s">
        <v>9</v>
      </c>
      <c r="AL1864" s="8" t="s">
        <v>10</v>
      </c>
      <c r="AM1864" s="8">
        <v>0</v>
      </c>
      <c r="AN1864" s="165">
        <v>44.53</v>
      </c>
      <c r="AO1864" s="161">
        <v>1865</v>
      </c>
      <c r="AP1864" s="159" t="s">
        <v>18</v>
      </c>
    </row>
    <row r="1865" spans="2:42" x14ac:dyDescent="0.25">
      <c r="B1865" s="161">
        <v>5144</v>
      </c>
      <c r="C1865" s="163">
        <v>0.86434299999999997</v>
      </c>
      <c r="D1865" s="8">
        <v>0</v>
      </c>
      <c r="E1865" s="165">
        <v>45.3</v>
      </c>
      <c r="L1865" s="161">
        <v>4380</v>
      </c>
      <c r="M1865" s="163">
        <v>1.7671600000000001</v>
      </c>
      <c r="N1865" s="8">
        <v>0</v>
      </c>
      <c r="O1865" s="165">
        <v>45.85</v>
      </c>
      <c r="Q1865" s="161">
        <v>5416</v>
      </c>
      <c r="R1865" s="163">
        <v>9.9263000000000004E-2</v>
      </c>
      <c r="S1865" s="8" t="s">
        <v>4</v>
      </c>
      <c r="T1865" s="8" t="s">
        <v>5</v>
      </c>
      <c r="U1865" s="8">
        <v>0</v>
      </c>
      <c r="V1865" s="165">
        <v>46.92</v>
      </c>
      <c r="W1865" s="161">
        <v>1862</v>
      </c>
      <c r="X1865" s="159" t="s">
        <v>20</v>
      </c>
      <c r="AI1865" s="161">
        <v>3752</v>
      </c>
      <c r="AJ1865" s="163">
        <v>0.248915</v>
      </c>
      <c r="AK1865" s="8" t="s">
        <v>42</v>
      </c>
      <c r="AL1865" s="8" t="s">
        <v>42</v>
      </c>
      <c r="AM1865" s="8">
        <v>0</v>
      </c>
      <c r="AN1865" s="165">
        <v>51.72</v>
      </c>
      <c r="AO1865" s="161">
        <v>1866</v>
      </c>
      <c r="AP1865" s="159" t="s">
        <v>18</v>
      </c>
    </row>
    <row r="1866" spans="2:42" x14ac:dyDescent="0.25">
      <c r="B1866" s="161">
        <v>5146</v>
      </c>
      <c r="C1866" s="163">
        <v>0.90084500000000001</v>
      </c>
      <c r="D1866" s="8">
        <v>0</v>
      </c>
      <c r="E1866" s="165">
        <v>52.21</v>
      </c>
      <c r="L1866" s="161">
        <v>4381</v>
      </c>
      <c r="M1866" s="163">
        <v>1.525501</v>
      </c>
      <c r="N1866" s="8">
        <v>0</v>
      </c>
      <c r="O1866" s="165">
        <v>43.95</v>
      </c>
      <c r="Q1866" s="161">
        <v>5418</v>
      </c>
      <c r="R1866" s="163">
        <v>0.21049300000000001</v>
      </c>
      <c r="S1866" s="8" t="s">
        <v>4</v>
      </c>
      <c r="T1866" s="8" t="s">
        <v>5</v>
      </c>
      <c r="U1866" s="8">
        <v>0</v>
      </c>
      <c r="V1866" s="165">
        <v>54.14</v>
      </c>
      <c r="W1866" s="161">
        <v>1863</v>
      </c>
      <c r="X1866" s="159" t="s">
        <v>20</v>
      </c>
      <c r="AI1866" s="161">
        <v>3753</v>
      </c>
      <c r="AJ1866" s="163">
        <v>0.118143</v>
      </c>
      <c r="AK1866" s="8" t="s">
        <v>4</v>
      </c>
      <c r="AL1866" s="8" t="s">
        <v>5</v>
      </c>
      <c r="AM1866" s="8">
        <v>0</v>
      </c>
      <c r="AN1866" s="165">
        <v>54.27</v>
      </c>
      <c r="AO1866" s="161">
        <v>1867</v>
      </c>
      <c r="AP1866" s="159" t="s">
        <v>20</v>
      </c>
    </row>
    <row r="1867" spans="2:42" x14ac:dyDescent="0.25">
      <c r="B1867" s="161">
        <v>5149</v>
      </c>
      <c r="C1867" s="163">
        <v>0.48668600000000001</v>
      </c>
      <c r="D1867" s="8">
        <v>0</v>
      </c>
      <c r="E1867" s="165">
        <v>38.880000000000003</v>
      </c>
      <c r="L1867" s="161">
        <v>4382</v>
      </c>
      <c r="M1867" s="163">
        <v>3.565922</v>
      </c>
      <c r="N1867" s="8">
        <v>0</v>
      </c>
      <c r="O1867" s="165">
        <v>46.63</v>
      </c>
      <c r="Q1867" s="161">
        <v>5419</v>
      </c>
      <c r="R1867" s="163">
        <v>0.25898500000000002</v>
      </c>
      <c r="S1867" s="8" t="s">
        <v>4</v>
      </c>
      <c r="T1867" s="8" t="s">
        <v>5</v>
      </c>
      <c r="U1867" s="8">
        <v>0</v>
      </c>
      <c r="V1867" s="165">
        <v>54.29</v>
      </c>
      <c r="W1867" s="161">
        <v>1864</v>
      </c>
      <c r="X1867" s="159" t="s">
        <v>20</v>
      </c>
      <c r="AI1867" s="161">
        <v>3755</v>
      </c>
      <c r="AJ1867" s="163">
        <v>0.73026000000000002</v>
      </c>
      <c r="AK1867" s="8" t="s">
        <v>42</v>
      </c>
      <c r="AL1867" s="8" t="s">
        <v>42</v>
      </c>
      <c r="AM1867" s="8">
        <v>0</v>
      </c>
      <c r="AN1867" s="165">
        <v>47.09</v>
      </c>
      <c r="AO1867" s="161">
        <v>1868</v>
      </c>
      <c r="AP1867" s="159" t="s">
        <v>20</v>
      </c>
    </row>
    <row r="1868" spans="2:42" x14ac:dyDescent="0.25">
      <c r="B1868" s="161">
        <v>5150</v>
      </c>
      <c r="C1868" s="163">
        <v>0.47529399999999999</v>
      </c>
      <c r="D1868" s="8">
        <v>0</v>
      </c>
      <c r="E1868" s="165">
        <v>43.44</v>
      </c>
      <c r="L1868" s="161">
        <v>4386</v>
      </c>
      <c r="M1868" s="163">
        <v>0.53691199999999994</v>
      </c>
      <c r="N1868" s="8">
        <v>0</v>
      </c>
      <c r="O1868" s="165">
        <v>38.82</v>
      </c>
      <c r="Q1868" s="161">
        <v>5420</v>
      </c>
      <c r="R1868" s="163">
        <v>0.142286</v>
      </c>
      <c r="S1868" s="8" t="s">
        <v>4</v>
      </c>
      <c r="T1868" s="8" t="s">
        <v>5</v>
      </c>
      <c r="U1868" s="8">
        <v>0</v>
      </c>
      <c r="V1868" s="165">
        <v>45.85</v>
      </c>
      <c r="W1868" s="161">
        <v>1865</v>
      </c>
      <c r="X1868" s="159" t="s">
        <v>20</v>
      </c>
      <c r="AI1868" s="161">
        <v>3756</v>
      </c>
      <c r="AJ1868" s="163">
        <v>0.38487399999999999</v>
      </c>
      <c r="AK1868" s="8" t="s">
        <v>4</v>
      </c>
      <c r="AL1868" s="8" t="s">
        <v>5</v>
      </c>
      <c r="AM1868" s="8">
        <v>0</v>
      </c>
      <c r="AN1868" s="165">
        <v>48.29</v>
      </c>
      <c r="AO1868" s="161">
        <v>1869</v>
      </c>
      <c r="AP1868" s="159" t="s">
        <v>20</v>
      </c>
    </row>
    <row r="1869" spans="2:42" x14ac:dyDescent="0.25">
      <c r="B1869" s="161">
        <v>5152</v>
      </c>
      <c r="C1869" s="163">
        <v>9.0159000000000003E-2</v>
      </c>
      <c r="D1869" s="8">
        <v>0</v>
      </c>
      <c r="E1869" s="165">
        <v>48.96</v>
      </c>
      <c r="L1869" s="161">
        <v>4387</v>
      </c>
      <c r="M1869" s="163">
        <v>0.41848600000000002</v>
      </c>
      <c r="N1869" s="8">
        <v>0</v>
      </c>
      <c r="O1869" s="165">
        <v>44.59</v>
      </c>
      <c r="Q1869" s="161">
        <v>5422</v>
      </c>
      <c r="R1869" s="163">
        <v>0.62062200000000001</v>
      </c>
      <c r="S1869" s="8" t="s">
        <v>4</v>
      </c>
      <c r="T1869" s="8" t="s">
        <v>5</v>
      </c>
      <c r="U1869" s="8">
        <v>0</v>
      </c>
      <c r="V1869" s="165">
        <v>46.38</v>
      </c>
      <c r="W1869" s="161">
        <v>1866</v>
      </c>
      <c r="X1869" s="159" t="s">
        <v>20</v>
      </c>
      <c r="AI1869" s="161">
        <v>3757</v>
      </c>
      <c r="AJ1869" s="163">
        <v>0.78041499999999997</v>
      </c>
      <c r="AK1869" s="8" t="s">
        <v>6</v>
      </c>
      <c r="AL1869" s="8" t="s">
        <v>5</v>
      </c>
      <c r="AM1869" s="8">
        <v>0</v>
      </c>
      <c r="AN1869" s="165">
        <v>42.89</v>
      </c>
      <c r="AO1869" s="161">
        <v>1870</v>
      </c>
      <c r="AP1869" s="159" t="s">
        <v>20</v>
      </c>
    </row>
    <row r="1870" spans="2:42" x14ac:dyDescent="0.25">
      <c r="B1870" s="161">
        <v>5153</v>
      </c>
      <c r="C1870" s="163">
        <v>1.6144769999999999</v>
      </c>
      <c r="D1870" s="8">
        <v>0</v>
      </c>
      <c r="E1870" s="165">
        <v>43.1</v>
      </c>
      <c r="L1870" s="161">
        <v>4390</v>
      </c>
      <c r="M1870" s="163">
        <v>1.75264</v>
      </c>
      <c r="N1870" s="8">
        <v>0</v>
      </c>
      <c r="O1870" s="165">
        <v>43.36</v>
      </c>
      <c r="Q1870" s="161">
        <v>5428</v>
      </c>
      <c r="R1870" s="163">
        <v>0.22947500000000001</v>
      </c>
      <c r="S1870" s="8" t="s">
        <v>4</v>
      </c>
      <c r="T1870" s="8" t="s">
        <v>5</v>
      </c>
      <c r="U1870" s="8">
        <v>0</v>
      </c>
      <c r="V1870" s="165">
        <v>55.49</v>
      </c>
      <c r="W1870" s="161">
        <v>1867</v>
      </c>
      <c r="X1870" s="159" t="s">
        <v>20</v>
      </c>
      <c r="AI1870" s="161">
        <v>3758</v>
      </c>
      <c r="AJ1870" s="163">
        <v>0.51762900000000001</v>
      </c>
      <c r="AK1870" s="8" t="s">
        <v>4</v>
      </c>
      <c r="AL1870" s="8" t="s">
        <v>5</v>
      </c>
      <c r="AM1870" s="8">
        <v>0</v>
      </c>
      <c r="AN1870" s="165">
        <v>37.01</v>
      </c>
      <c r="AO1870" s="161">
        <v>1871</v>
      </c>
      <c r="AP1870" s="159" t="s">
        <v>19</v>
      </c>
    </row>
    <row r="1871" spans="2:42" x14ac:dyDescent="0.25">
      <c r="B1871" s="161">
        <v>5154</v>
      </c>
      <c r="C1871" s="163">
        <v>2.15882</v>
      </c>
      <c r="D1871" s="8">
        <v>0</v>
      </c>
      <c r="E1871" s="165">
        <v>44.03</v>
      </c>
      <c r="L1871" s="161">
        <v>4396</v>
      </c>
      <c r="M1871" s="163">
        <v>1.630585</v>
      </c>
      <c r="N1871" s="8">
        <v>0</v>
      </c>
      <c r="O1871" s="165">
        <v>48.09</v>
      </c>
      <c r="Q1871" s="161">
        <v>5429</v>
      </c>
      <c r="R1871" s="163">
        <v>0.62270700000000001</v>
      </c>
      <c r="S1871" s="8" t="s">
        <v>7</v>
      </c>
      <c r="T1871" s="8" t="s">
        <v>5</v>
      </c>
      <c r="U1871" s="8">
        <v>0</v>
      </c>
      <c r="V1871" s="165">
        <v>49.25</v>
      </c>
      <c r="W1871" s="161">
        <v>1868</v>
      </c>
      <c r="X1871" s="159" t="s">
        <v>20</v>
      </c>
      <c r="AI1871" s="161">
        <v>3760</v>
      </c>
      <c r="AJ1871" s="163">
        <v>6.1602999999999998E-2</v>
      </c>
      <c r="AK1871" s="8" t="s">
        <v>4</v>
      </c>
      <c r="AL1871" s="8" t="s">
        <v>5</v>
      </c>
      <c r="AM1871" s="8">
        <v>0</v>
      </c>
      <c r="AN1871" s="165">
        <v>55.72</v>
      </c>
      <c r="AO1871" s="161">
        <v>1872</v>
      </c>
      <c r="AP1871" s="159" t="s">
        <v>20</v>
      </c>
    </row>
    <row r="1872" spans="2:42" x14ac:dyDescent="0.25">
      <c r="B1872" s="161">
        <v>5161</v>
      </c>
      <c r="C1872" s="163">
        <v>0.83674000000000004</v>
      </c>
      <c r="D1872" s="8">
        <v>0</v>
      </c>
      <c r="E1872" s="165">
        <v>45.84</v>
      </c>
      <c r="L1872" s="161">
        <v>4399</v>
      </c>
      <c r="M1872" s="163">
        <v>1.7375320000000001</v>
      </c>
      <c r="N1872" s="8">
        <v>0</v>
      </c>
      <c r="O1872" s="165">
        <v>49.45</v>
      </c>
      <c r="Q1872" s="161">
        <v>5431</v>
      </c>
      <c r="R1872" s="163">
        <v>5.8379E-2</v>
      </c>
      <c r="S1872" s="8" t="s">
        <v>4</v>
      </c>
      <c r="T1872" s="8" t="s">
        <v>5</v>
      </c>
      <c r="U1872" s="8">
        <v>0</v>
      </c>
      <c r="V1872" s="165">
        <v>38.950000000000003</v>
      </c>
      <c r="W1872" s="161">
        <v>1869</v>
      </c>
      <c r="X1872" s="159" t="s">
        <v>20</v>
      </c>
      <c r="AI1872" s="161">
        <v>3764</v>
      </c>
      <c r="AJ1872" s="163">
        <v>0.44367499999999999</v>
      </c>
      <c r="AK1872" s="8" t="s">
        <v>4</v>
      </c>
      <c r="AL1872" s="8" t="s">
        <v>5</v>
      </c>
      <c r="AM1872" s="8">
        <v>0</v>
      </c>
      <c r="AN1872" s="165">
        <v>47.17</v>
      </c>
      <c r="AO1872" s="161">
        <v>1873</v>
      </c>
      <c r="AP1872" s="159" t="s">
        <v>20</v>
      </c>
    </row>
    <row r="1873" spans="2:42" x14ac:dyDescent="0.25">
      <c r="B1873" s="161">
        <v>5162</v>
      </c>
      <c r="C1873" s="163">
        <v>1.7671600000000001</v>
      </c>
      <c r="D1873" s="8">
        <v>0</v>
      </c>
      <c r="E1873" s="165">
        <v>45.85</v>
      </c>
      <c r="L1873" s="161">
        <v>4405</v>
      </c>
      <c r="M1873" s="163">
        <v>1.9012789999999999</v>
      </c>
      <c r="N1873" s="8">
        <v>0</v>
      </c>
      <c r="O1873" s="165">
        <v>48.86</v>
      </c>
      <c r="Q1873" s="161">
        <v>5433</v>
      </c>
      <c r="R1873" s="163">
        <v>0.16960900000000001</v>
      </c>
      <c r="S1873" s="8" t="s">
        <v>4</v>
      </c>
      <c r="T1873" s="8" t="s">
        <v>5</v>
      </c>
      <c r="U1873" s="8">
        <v>0</v>
      </c>
      <c r="V1873" s="165">
        <v>53.7</v>
      </c>
      <c r="W1873" s="161">
        <v>1870</v>
      </c>
      <c r="X1873" s="159" t="s">
        <v>20</v>
      </c>
      <c r="AI1873" s="161">
        <v>3766</v>
      </c>
      <c r="AJ1873" s="163">
        <v>0.50093399999999999</v>
      </c>
      <c r="AK1873" s="8" t="s">
        <v>9</v>
      </c>
      <c r="AL1873" s="8" t="s">
        <v>10</v>
      </c>
      <c r="AM1873" s="8">
        <v>0</v>
      </c>
      <c r="AN1873" s="165">
        <v>46.01</v>
      </c>
      <c r="AO1873" s="161">
        <v>1874</v>
      </c>
      <c r="AP1873" s="159" t="s">
        <v>20</v>
      </c>
    </row>
    <row r="1874" spans="2:42" x14ac:dyDescent="0.25">
      <c r="B1874" s="161">
        <v>5163</v>
      </c>
      <c r="C1874" s="163">
        <v>1.525501</v>
      </c>
      <c r="D1874" s="8">
        <v>0</v>
      </c>
      <c r="E1874" s="165">
        <v>43.95</v>
      </c>
      <c r="L1874" s="161">
        <v>4414</v>
      </c>
      <c r="M1874" s="163">
        <v>1.3044519999999999</v>
      </c>
      <c r="N1874" s="8">
        <v>0</v>
      </c>
      <c r="O1874" s="165">
        <v>47.25</v>
      </c>
      <c r="Q1874" s="161">
        <v>5436</v>
      </c>
      <c r="R1874" s="163">
        <v>0.32397799999999999</v>
      </c>
      <c r="S1874" s="8" t="s">
        <v>4</v>
      </c>
      <c r="T1874" s="8" t="s">
        <v>5</v>
      </c>
      <c r="U1874" s="8">
        <v>0</v>
      </c>
      <c r="V1874" s="165">
        <v>59.03</v>
      </c>
      <c r="W1874" s="161">
        <v>1871</v>
      </c>
      <c r="X1874" s="159" t="s">
        <v>20</v>
      </c>
      <c r="AI1874" s="161">
        <v>3767</v>
      </c>
      <c r="AJ1874" s="163">
        <v>0.30647000000000002</v>
      </c>
      <c r="AK1874" s="8" t="s">
        <v>4</v>
      </c>
      <c r="AL1874" s="8" t="s">
        <v>5</v>
      </c>
      <c r="AM1874" s="8">
        <v>0</v>
      </c>
      <c r="AN1874" s="165">
        <v>53.58</v>
      </c>
      <c r="AO1874" s="161">
        <v>1875</v>
      </c>
      <c r="AP1874" s="159" t="s">
        <v>20</v>
      </c>
    </row>
    <row r="1875" spans="2:42" x14ac:dyDescent="0.25">
      <c r="B1875" s="161">
        <v>5164</v>
      </c>
      <c r="C1875" s="163">
        <v>3.565922</v>
      </c>
      <c r="D1875" s="8">
        <v>0</v>
      </c>
      <c r="E1875" s="165">
        <v>46.63</v>
      </c>
      <c r="L1875" s="161">
        <v>4418</v>
      </c>
      <c r="M1875" s="163">
        <v>1.039487</v>
      </c>
      <c r="N1875" s="8">
        <v>0</v>
      </c>
      <c r="O1875" s="165">
        <v>49.96</v>
      </c>
      <c r="Q1875" s="161">
        <v>5442</v>
      </c>
      <c r="R1875" s="163">
        <v>0.126447</v>
      </c>
      <c r="S1875" s="8" t="s">
        <v>4</v>
      </c>
      <c r="T1875" s="8" t="s">
        <v>5</v>
      </c>
      <c r="U1875" s="8">
        <v>0</v>
      </c>
      <c r="V1875" s="165">
        <v>55.9</v>
      </c>
      <c r="W1875" s="161">
        <v>1872</v>
      </c>
      <c r="X1875" s="159" t="s">
        <v>20</v>
      </c>
      <c r="AI1875" s="161">
        <v>3768</v>
      </c>
      <c r="AJ1875" s="163">
        <v>0.62354100000000001</v>
      </c>
      <c r="AK1875" s="8" t="s">
        <v>4</v>
      </c>
      <c r="AL1875" s="8" t="s">
        <v>5</v>
      </c>
      <c r="AM1875" s="8">
        <v>0</v>
      </c>
      <c r="AN1875" s="165">
        <v>43.56</v>
      </c>
      <c r="AO1875" s="161">
        <v>1876</v>
      </c>
      <c r="AP1875" s="159" t="s">
        <v>20</v>
      </c>
    </row>
    <row r="1876" spans="2:42" x14ac:dyDescent="0.25">
      <c r="B1876" s="161">
        <v>5168</v>
      </c>
      <c r="C1876" s="163">
        <v>0.53691199999999994</v>
      </c>
      <c r="D1876" s="8">
        <v>0</v>
      </c>
      <c r="E1876" s="165">
        <v>38.82</v>
      </c>
      <c r="L1876" s="161">
        <v>4420</v>
      </c>
      <c r="M1876" s="163">
        <v>0.30477599999999999</v>
      </c>
      <c r="N1876" s="8">
        <v>0</v>
      </c>
      <c r="O1876" s="165">
        <v>45.53</v>
      </c>
      <c r="Q1876" s="161">
        <v>5444</v>
      </c>
      <c r="R1876" s="163">
        <v>0.24082300000000001</v>
      </c>
      <c r="S1876" s="8" t="s">
        <v>4</v>
      </c>
      <c r="T1876" s="8" t="s">
        <v>5</v>
      </c>
      <c r="U1876" s="8">
        <v>0</v>
      </c>
      <c r="V1876" s="165">
        <v>52.83</v>
      </c>
      <c r="W1876" s="161">
        <v>1873</v>
      </c>
      <c r="X1876" s="159" t="s">
        <v>20</v>
      </c>
      <c r="AI1876" s="161">
        <v>3769</v>
      </c>
      <c r="AJ1876" s="163">
        <v>0.20860600000000001</v>
      </c>
      <c r="AK1876" s="8" t="s">
        <v>9</v>
      </c>
      <c r="AL1876" s="8" t="s">
        <v>10</v>
      </c>
      <c r="AM1876" s="8">
        <v>0</v>
      </c>
      <c r="AN1876" s="165">
        <v>49.3</v>
      </c>
      <c r="AO1876" s="161">
        <v>1877</v>
      </c>
      <c r="AP1876" s="159" t="s">
        <v>20</v>
      </c>
    </row>
    <row r="1877" spans="2:42" x14ac:dyDescent="0.25">
      <c r="B1877" s="161">
        <v>5169</v>
      </c>
      <c r="C1877" s="163">
        <v>0.41848600000000002</v>
      </c>
      <c r="D1877" s="8">
        <v>0</v>
      </c>
      <c r="E1877" s="165">
        <v>44.59</v>
      </c>
      <c r="L1877" s="161">
        <v>4422</v>
      </c>
      <c r="M1877" s="163">
        <v>0.30899799999999999</v>
      </c>
      <c r="N1877" s="8">
        <v>0</v>
      </c>
      <c r="O1877" s="165">
        <v>47.09</v>
      </c>
      <c r="Q1877" s="161">
        <v>5448</v>
      </c>
      <c r="R1877" s="163">
        <v>0.47398400000000002</v>
      </c>
      <c r="S1877" s="8" t="s">
        <v>4</v>
      </c>
      <c r="T1877" s="8" t="s">
        <v>5</v>
      </c>
      <c r="U1877" s="8">
        <v>0</v>
      </c>
      <c r="V1877" s="165">
        <v>49.33</v>
      </c>
      <c r="W1877" s="161">
        <v>1874</v>
      </c>
      <c r="X1877" s="159" t="s">
        <v>19</v>
      </c>
      <c r="AI1877" s="161">
        <v>3770</v>
      </c>
      <c r="AJ1877" s="163">
        <v>0.22012200000000001</v>
      </c>
      <c r="AK1877" s="8" t="s">
        <v>9</v>
      </c>
      <c r="AL1877" s="8" t="s">
        <v>10</v>
      </c>
      <c r="AM1877" s="8">
        <v>0</v>
      </c>
      <c r="AN1877" s="165">
        <v>48.55</v>
      </c>
      <c r="AO1877" s="161">
        <v>1878</v>
      </c>
      <c r="AP1877" s="159" t="s">
        <v>20</v>
      </c>
    </row>
    <row r="1878" spans="2:42" x14ac:dyDescent="0.25">
      <c r="B1878" s="161">
        <v>5172</v>
      </c>
      <c r="C1878" s="163">
        <v>1.75264</v>
      </c>
      <c r="D1878" s="8">
        <v>0</v>
      </c>
      <c r="E1878" s="165">
        <v>43.36</v>
      </c>
      <c r="L1878" s="161">
        <v>4424</v>
      </c>
      <c r="M1878" s="163">
        <v>0.35480899999999999</v>
      </c>
      <c r="N1878" s="8">
        <v>0</v>
      </c>
      <c r="O1878" s="165">
        <v>47.4</v>
      </c>
      <c r="Q1878" s="161">
        <v>5450</v>
      </c>
      <c r="R1878" s="163">
        <v>0.24288699999999999</v>
      </c>
      <c r="S1878" s="8" t="s">
        <v>4</v>
      </c>
      <c r="T1878" s="8" t="s">
        <v>5</v>
      </c>
      <c r="U1878" s="8">
        <v>0</v>
      </c>
      <c r="V1878" s="165">
        <v>49.58</v>
      </c>
      <c r="W1878" s="161">
        <v>1875</v>
      </c>
      <c r="X1878" s="159" t="s">
        <v>20</v>
      </c>
      <c r="AI1878" s="161">
        <v>3776</v>
      </c>
      <c r="AJ1878" s="163">
        <v>0.50035300000000005</v>
      </c>
      <c r="AK1878" s="8" t="s">
        <v>4</v>
      </c>
      <c r="AL1878" s="8" t="s">
        <v>5</v>
      </c>
      <c r="AM1878" s="8">
        <v>0</v>
      </c>
      <c r="AN1878" s="165">
        <v>47.17</v>
      </c>
      <c r="AO1878" s="161">
        <v>1879</v>
      </c>
      <c r="AP1878" s="159" t="s">
        <v>20</v>
      </c>
    </row>
    <row r="1879" spans="2:42" x14ac:dyDescent="0.25">
      <c r="B1879" s="161">
        <v>5178</v>
      </c>
      <c r="C1879" s="163">
        <v>1.630585</v>
      </c>
      <c r="D1879" s="8">
        <v>0</v>
      </c>
      <c r="E1879" s="165">
        <v>48.09</v>
      </c>
      <c r="L1879" s="161">
        <v>4425</v>
      </c>
      <c r="M1879" s="163">
        <v>0.34851199999999999</v>
      </c>
      <c r="N1879" s="8">
        <v>0</v>
      </c>
      <c r="O1879" s="165">
        <v>52.78</v>
      </c>
      <c r="Q1879" s="161">
        <v>5452</v>
      </c>
      <c r="R1879" s="163">
        <v>0.21125099999999999</v>
      </c>
      <c r="S1879" s="8" t="s">
        <v>4</v>
      </c>
      <c r="T1879" s="8" t="s">
        <v>5</v>
      </c>
      <c r="U1879" s="8">
        <v>0</v>
      </c>
      <c r="V1879" s="165">
        <v>46.09</v>
      </c>
      <c r="W1879" s="161">
        <v>1876</v>
      </c>
      <c r="X1879" s="159" t="s">
        <v>20</v>
      </c>
      <c r="AI1879" s="161">
        <v>3778</v>
      </c>
      <c r="AJ1879" s="163">
        <v>9.5342999999999997E-2</v>
      </c>
      <c r="AK1879" s="8" t="s">
        <v>4</v>
      </c>
      <c r="AL1879" s="8" t="s">
        <v>5</v>
      </c>
      <c r="AM1879" s="8">
        <v>0</v>
      </c>
      <c r="AN1879" s="165">
        <v>49.04</v>
      </c>
      <c r="AO1879" s="161">
        <v>1880</v>
      </c>
      <c r="AP1879" s="159" t="s">
        <v>18</v>
      </c>
    </row>
    <row r="1880" spans="2:42" x14ac:dyDescent="0.25">
      <c r="B1880" s="161">
        <v>5181</v>
      </c>
      <c r="C1880" s="163">
        <v>1.7375320000000001</v>
      </c>
      <c r="D1880" s="8">
        <v>0</v>
      </c>
      <c r="E1880" s="165">
        <v>49.45</v>
      </c>
      <c r="L1880" s="161">
        <v>4426</v>
      </c>
      <c r="M1880" s="163">
        <v>0.21479000000000001</v>
      </c>
      <c r="N1880" s="8">
        <v>0</v>
      </c>
      <c r="O1880" s="165">
        <v>48.15</v>
      </c>
      <c r="Q1880" s="161">
        <v>5454</v>
      </c>
      <c r="R1880" s="163">
        <v>0.42165900000000001</v>
      </c>
      <c r="S1880" s="8" t="s">
        <v>6</v>
      </c>
      <c r="T1880" s="8" t="s">
        <v>5</v>
      </c>
      <c r="U1880" s="8">
        <v>0</v>
      </c>
      <c r="V1880" s="165">
        <v>54.95</v>
      </c>
      <c r="W1880" s="161">
        <v>1877</v>
      </c>
      <c r="X1880" s="159" t="s">
        <v>20</v>
      </c>
      <c r="AI1880" s="161">
        <v>3781</v>
      </c>
      <c r="AJ1880" s="163">
        <v>0.47898299999999999</v>
      </c>
      <c r="AK1880" s="8" t="s">
        <v>4</v>
      </c>
      <c r="AL1880" s="8" t="s">
        <v>5</v>
      </c>
      <c r="AM1880" s="8">
        <v>0</v>
      </c>
      <c r="AN1880" s="165">
        <v>45.91</v>
      </c>
      <c r="AO1880" s="161">
        <v>1881</v>
      </c>
      <c r="AP1880" s="159" t="s">
        <v>20</v>
      </c>
    </row>
    <row r="1881" spans="2:42" x14ac:dyDescent="0.25">
      <c r="B1881" s="161">
        <v>5187</v>
      </c>
      <c r="C1881" s="163">
        <v>1.9012789999999999</v>
      </c>
      <c r="D1881" s="8">
        <v>0</v>
      </c>
      <c r="E1881" s="165">
        <v>48.86</v>
      </c>
      <c r="L1881" s="161">
        <v>4427</v>
      </c>
      <c r="M1881" s="163">
        <v>1.074643</v>
      </c>
      <c r="N1881" s="8">
        <v>0</v>
      </c>
      <c r="O1881" s="165">
        <v>42.52</v>
      </c>
      <c r="Q1881" s="161">
        <v>5456</v>
      </c>
      <c r="R1881" s="163">
        <v>0.277279</v>
      </c>
      <c r="S1881" s="8" t="s">
        <v>4</v>
      </c>
      <c r="T1881" s="8" t="s">
        <v>5</v>
      </c>
      <c r="U1881" s="8">
        <v>0</v>
      </c>
      <c r="V1881" s="165">
        <v>36.25</v>
      </c>
      <c r="W1881" s="161">
        <v>1878</v>
      </c>
      <c r="X1881" s="159" t="s">
        <v>20</v>
      </c>
      <c r="AI1881" s="161">
        <v>3784</v>
      </c>
      <c r="AJ1881" s="163">
        <v>0.64527900000000005</v>
      </c>
      <c r="AK1881" s="8" t="s">
        <v>4</v>
      </c>
      <c r="AL1881" s="8" t="s">
        <v>5</v>
      </c>
      <c r="AM1881" s="8">
        <v>0</v>
      </c>
      <c r="AN1881" s="165">
        <v>48.8</v>
      </c>
      <c r="AO1881" s="161">
        <v>1882</v>
      </c>
      <c r="AP1881" s="159" t="s">
        <v>20</v>
      </c>
    </row>
    <row r="1882" spans="2:42" x14ac:dyDescent="0.25">
      <c r="B1882" s="161">
        <v>5196</v>
      </c>
      <c r="C1882" s="163">
        <v>1.3044519999999999</v>
      </c>
      <c r="D1882" s="8">
        <v>0</v>
      </c>
      <c r="E1882" s="165">
        <v>47.25</v>
      </c>
      <c r="L1882" s="161">
        <v>4430</v>
      </c>
      <c r="M1882" s="163">
        <v>0.54007899999999998</v>
      </c>
      <c r="N1882" s="8">
        <v>0</v>
      </c>
      <c r="O1882" s="165">
        <v>50.55</v>
      </c>
      <c r="Q1882" s="161">
        <v>5461</v>
      </c>
      <c r="R1882" s="163">
        <v>0.2243</v>
      </c>
      <c r="S1882" s="8" t="s">
        <v>4</v>
      </c>
      <c r="T1882" s="8" t="s">
        <v>5</v>
      </c>
      <c r="U1882" s="8">
        <v>0</v>
      </c>
      <c r="V1882" s="165">
        <v>44.6</v>
      </c>
      <c r="W1882" s="161">
        <v>1879</v>
      </c>
      <c r="X1882" s="159" t="s">
        <v>20</v>
      </c>
      <c r="AI1882" s="161">
        <v>3785</v>
      </c>
      <c r="AJ1882" s="163">
        <v>0.30071199999999998</v>
      </c>
      <c r="AK1882" s="8" t="s">
        <v>9</v>
      </c>
      <c r="AL1882" s="8" t="s">
        <v>10</v>
      </c>
      <c r="AM1882" s="8">
        <v>0</v>
      </c>
      <c r="AN1882" s="165">
        <v>48.67</v>
      </c>
      <c r="AO1882" s="161">
        <v>1883</v>
      </c>
      <c r="AP1882" s="159" t="s">
        <v>18</v>
      </c>
    </row>
    <row r="1883" spans="2:42" x14ac:dyDescent="0.25">
      <c r="B1883" s="161">
        <v>5200</v>
      </c>
      <c r="C1883" s="163">
        <v>1.039487</v>
      </c>
      <c r="D1883" s="8">
        <v>0</v>
      </c>
      <c r="E1883" s="165">
        <v>49.96</v>
      </c>
      <c r="L1883" s="161">
        <v>4431</v>
      </c>
      <c r="M1883" s="163">
        <v>2.7433559999999999</v>
      </c>
      <c r="N1883" s="8">
        <v>0</v>
      </c>
      <c r="O1883" s="165">
        <v>46.44</v>
      </c>
      <c r="Q1883" s="161">
        <v>5463</v>
      </c>
      <c r="R1883" s="163">
        <v>0.23655699999999999</v>
      </c>
      <c r="S1883" s="8" t="s">
        <v>4</v>
      </c>
      <c r="T1883" s="8" t="s">
        <v>5</v>
      </c>
      <c r="U1883" s="8">
        <v>0</v>
      </c>
      <c r="V1883" s="165">
        <v>38.82</v>
      </c>
      <c r="W1883" s="161">
        <v>1880</v>
      </c>
      <c r="X1883" s="159" t="s">
        <v>20</v>
      </c>
      <c r="AI1883" s="161">
        <v>3786</v>
      </c>
      <c r="AJ1883" s="163">
        <v>0.50200599999999995</v>
      </c>
      <c r="AK1883" s="8" t="s">
        <v>6</v>
      </c>
      <c r="AL1883" s="8" t="s">
        <v>5</v>
      </c>
      <c r="AM1883" s="8">
        <v>0</v>
      </c>
      <c r="AN1883" s="165">
        <v>45.58</v>
      </c>
      <c r="AO1883" s="161">
        <v>1884</v>
      </c>
      <c r="AP1883" s="159" t="s">
        <v>20</v>
      </c>
    </row>
    <row r="1884" spans="2:42" x14ac:dyDescent="0.25">
      <c r="B1884" s="161">
        <v>5202</v>
      </c>
      <c r="C1884" s="163">
        <v>0.30477599999999999</v>
      </c>
      <c r="D1884" s="8">
        <v>0</v>
      </c>
      <c r="E1884" s="165">
        <v>45.53</v>
      </c>
      <c r="L1884" s="161">
        <v>4432</v>
      </c>
      <c r="M1884" s="163">
        <v>2.6163650000000001</v>
      </c>
      <c r="N1884" s="8">
        <v>0</v>
      </c>
      <c r="O1884" s="165">
        <v>47.02</v>
      </c>
      <c r="Q1884" s="161">
        <v>5465</v>
      </c>
      <c r="R1884" s="163">
        <v>0.19602700000000001</v>
      </c>
      <c r="S1884" s="8" t="s">
        <v>7</v>
      </c>
      <c r="T1884" s="8" t="s">
        <v>5</v>
      </c>
      <c r="U1884" s="8">
        <v>0</v>
      </c>
      <c r="V1884" s="165">
        <v>45.74</v>
      </c>
      <c r="W1884" s="161">
        <v>1881</v>
      </c>
      <c r="X1884" s="159" t="s">
        <v>20</v>
      </c>
      <c r="AI1884" s="161">
        <v>3788</v>
      </c>
      <c r="AJ1884" s="163">
        <v>0.29628399999999999</v>
      </c>
      <c r="AK1884" s="8" t="s">
        <v>9</v>
      </c>
      <c r="AL1884" s="8" t="s">
        <v>10</v>
      </c>
      <c r="AM1884" s="8">
        <v>0</v>
      </c>
      <c r="AN1884" s="165">
        <v>44.62</v>
      </c>
      <c r="AO1884" s="161">
        <v>1885</v>
      </c>
      <c r="AP1884" s="159" t="s">
        <v>20</v>
      </c>
    </row>
    <row r="1885" spans="2:42" x14ac:dyDescent="0.25">
      <c r="B1885" s="161">
        <v>5204</v>
      </c>
      <c r="C1885" s="163">
        <v>0.30899799999999999</v>
      </c>
      <c r="D1885" s="8">
        <v>0</v>
      </c>
      <c r="E1885" s="165">
        <v>47.09</v>
      </c>
      <c r="L1885" s="161">
        <v>4433</v>
      </c>
      <c r="M1885" s="163">
        <v>0.61995900000000004</v>
      </c>
      <c r="N1885" s="8">
        <v>0</v>
      </c>
      <c r="O1885" s="165">
        <v>53.3</v>
      </c>
      <c r="Q1885" s="161">
        <v>5469</v>
      </c>
      <c r="R1885" s="163">
        <v>0.200847</v>
      </c>
      <c r="S1885" s="8" t="s">
        <v>4</v>
      </c>
      <c r="T1885" s="8" t="s">
        <v>5</v>
      </c>
      <c r="U1885" s="8">
        <v>0</v>
      </c>
      <c r="V1885" s="165">
        <v>44.03</v>
      </c>
      <c r="W1885" s="161">
        <v>1882</v>
      </c>
      <c r="X1885" s="159" t="s">
        <v>20</v>
      </c>
      <c r="AI1885" s="161">
        <v>3789</v>
      </c>
      <c r="AJ1885" s="163">
        <v>0.31539099999999998</v>
      </c>
      <c r="AK1885" s="8" t="s">
        <v>4</v>
      </c>
      <c r="AL1885" s="8" t="s">
        <v>5</v>
      </c>
      <c r="AM1885" s="8">
        <v>0</v>
      </c>
      <c r="AN1885" s="165">
        <v>49.36</v>
      </c>
      <c r="AO1885" s="161">
        <v>1886</v>
      </c>
      <c r="AP1885" s="159" t="s">
        <v>18</v>
      </c>
    </row>
    <row r="1886" spans="2:42" x14ac:dyDescent="0.25">
      <c r="B1886" s="161">
        <v>5206</v>
      </c>
      <c r="C1886" s="163">
        <v>0.35480899999999999</v>
      </c>
      <c r="D1886" s="8">
        <v>0</v>
      </c>
      <c r="E1886" s="165">
        <v>47.4</v>
      </c>
      <c r="L1886" s="161">
        <v>4434</v>
      </c>
      <c r="M1886" s="163">
        <v>0.62666299999999997</v>
      </c>
      <c r="N1886" s="8">
        <v>0</v>
      </c>
      <c r="O1886" s="165">
        <v>32.19</v>
      </c>
      <c r="Q1886" s="161">
        <v>5474</v>
      </c>
      <c r="R1886" s="163">
        <v>0.65624199999999999</v>
      </c>
      <c r="S1886" s="8" t="s">
        <v>4</v>
      </c>
      <c r="T1886" s="8" t="s">
        <v>5</v>
      </c>
      <c r="U1886" s="8">
        <v>0</v>
      </c>
      <c r="V1886" s="165">
        <v>48.6</v>
      </c>
      <c r="W1886" s="161">
        <v>1883</v>
      </c>
      <c r="X1886" s="159" t="s">
        <v>20</v>
      </c>
      <c r="AI1886" s="161">
        <v>3790</v>
      </c>
      <c r="AJ1886" s="163">
        <v>0.57252599999999998</v>
      </c>
      <c r="AK1886" s="8" t="s">
        <v>4</v>
      </c>
      <c r="AL1886" s="8" t="s">
        <v>5</v>
      </c>
      <c r="AM1886" s="8">
        <v>0</v>
      </c>
      <c r="AN1886" s="165">
        <v>50.92</v>
      </c>
      <c r="AO1886" s="161">
        <v>1887</v>
      </c>
      <c r="AP1886" s="159" t="s">
        <v>18</v>
      </c>
    </row>
    <row r="1887" spans="2:42" x14ac:dyDescent="0.25">
      <c r="B1887" s="161">
        <v>5207</v>
      </c>
      <c r="C1887" s="163">
        <v>0.34851199999999999</v>
      </c>
      <c r="D1887" s="8">
        <v>0</v>
      </c>
      <c r="E1887" s="165">
        <v>52.78</v>
      </c>
      <c r="L1887" s="161">
        <v>4437</v>
      </c>
      <c r="M1887" s="163">
        <v>0.78615599999999997</v>
      </c>
      <c r="N1887" s="8">
        <v>0</v>
      </c>
      <c r="O1887" s="165">
        <v>55.84</v>
      </c>
      <c r="Q1887" s="161">
        <v>5476</v>
      </c>
      <c r="R1887" s="163">
        <v>0.11555600000000001</v>
      </c>
      <c r="S1887" s="8" t="s">
        <v>4</v>
      </c>
      <c r="T1887" s="8" t="s">
        <v>5</v>
      </c>
      <c r="U1887" s="8">
        <v>0</v>
      </c>
      <c r="V1887" s="165">
        <v>45.91</v>
      </c>
      <c r="W1887" s="161">
        <v>1884</v>
      </c>
      <c r="X1887" s="159" t="s">
        <v>20</v>
      </c>
      <c r="AI1887" s="161">
        <v>3791</v>
      </c>
      <c r="AJ1887" s="163">
        <v>0.34430100000000002</v>
      </c>
      <c r="AK1887" s="8" t="s">
        <v>4</v>
      </c>
      <c r="AL1887" s="8" t="s">
        <v>5</v>
      </c>
      <c r="AM1887" s="8">
        <v>0</v>
      </c>
      <c r="AN1887" s="165">
        <v>46.25</v>
      </c>
      <c r="AO1887" s="161">
        <v>1888</v>
      </c>
      <c r="AP1887" s="159" t="s">
        <v>20</v>
      </c>
    </row>
    <row r="1888" spans="2:42" x14ac:dyDescent="0.25">
      <c r="B1888" s="161">
        <v>5208</v>
      </c>
      <c r="C1888" s="163">
        <v>0.21479000000000001</v>
      </c>
      <c r="D1888" s="8">
        <v>0</v>
      </c>
      <c r="E1888" s="165">
        <v>48.15</v>
      </c>
      <c r="L1888" s="161">
        <v>4438</v>
      </c>
      <c r="M1888" s="163">
        <v>2.3457720000000002</v>
      </c>
      <c r="N1888" s="8">
        <v>0</v>
      </c>
      <c r="O1888" s="165">
        <v>40.340000000000003</v>
      </c>
      <c r="Q1888" s="161">
        <v>5477</v>
      </c>
      <c r="R1888" s="163">
        <v>0.34978799999999999</v>
      </c>
      <c r="S1888" s="8" t="s">
        <v>4</v>
      </c>
      <c r="T1888" s="8" t="s">
        <v>5</v>
      </c>
      <c r="U1888" s="8">
        <v>0</v>
      </c>
      <c r="V1888" s="165">
        <v>48.08</v>
      </c>
      <c r="W1888" s="161">
        <v>1885</v>
      </c>
      <c r="X1888" s="159" t="s">
        <v>19</v>
      </c>
      <c r="AI1888" s="161">
        <v>3793</v>
      </c>
      <c r="AJ1888" s="163">
        <v>6.8334000000000006E-2</v>
      </c>
      <c r="AK1888" s="8" t="s">
        <v>4</v>
      </c>
      <c r="AL1888" s="8" t="s">
        <v>5</v>
      </c>
      <c r="AM1888" s="8">
        <v>0</v>
      </c>
      <c r="AN1888" s="165">
        <v>49.03</v>
      </c>
      <c r="AO1888" s="161">
        <v>1889</v>
      </c>
      <c r="AP1888" s="159" t="s">
        <v>18</v>
      </c>
    </row>
    <row r="1889" spans="2:42" x14ac:dyDescent="0.25">
      <c r="B1889" s="161">
        <v>5209</v>
      </c>
      <c r="C1889" s="163">
        <v>1.074643</v>
      </c>
      <c r="D1889" s="8">
        <v>0</v>
      </c>
      <c r="E1889" s="165">
        <v>42.52</v>
      </c>
      <c r="L1889" s="161">
        <v>4439</v>
      </c>
      <c r="M1889" s="163">
        <v>3.7613599999999998</v>
      </c>
      <c r="N1889" s="8">
        <v>0</v>
      </c>
      <c r="O1889" s="165">
        <v>43.8</v>
      </c>
      <c r="Q1889" s="161">
        <v>5479</v>
      </c>
      <c r="R1889" s="163">
        <v>0.594526</v>
      </c>
      <c r="S1889" s="8" t="s">
        <v>4</v>
      </c>
      <c r="T1889" s="8" t="s">
        <v>5</v>
      </c>
      <c r="U1889" s="8">
        <v>0</v>
      </c>
      <c r="V1889" s="165">
        <v>53.27</v>
      </c>
      <c r="W1889" s="161">
        <v>1886</v>
      </c>
      <c r="X1889" s="159" t="s">
        <v>20</v>
      </c>
      <c r="AI1889" s="161">
        <v>3794</v>
      </c>
      <c r="AJ1889" s="163">
        <v>0.123256</v>
      </c>
      <c r="AK1889" s="8" t="s">
        <v>9</v>
      </c>
      <c r="AL1889" s="8" t="s">
        <v>10</v>
      </c>
      <c r="AM1889" s="8">
        <v>0</v>
      </c>
      <c r="AN1889" s="165">
        <v>44.38</v>
      </c>
      <c r="AO1889" s="161">
        <v>1890</v>
      </c>
      <c r="AP1889" s="159" t="s">
        <v>20</v>
      </c>
    </row>
    <row r="1890" spans="2:42" x14ac:dyDescent="0.25">
      <c r="B1890" s="161">
        <v>5212</v>
      </c>
      <c r="C1890" s="163">
        <v>0.54007899999999998</v>
      </c>
      <c r="D1890" s="8">
        <v>0</v>
      </c>
      <c r="E1890" s="165">
        <v>50.55</v>
      </c>
      <c r="L1890" s="161">
        <v>4441</v>
      </c>
      <c r="M1890" s="163">
        <v>0.85521000000000003</v>
      </c>
      <c r="N1890" s="8">
        <v>0</v>
      </c>
      <c r="O1890" s="165">
        <v>53.06</v>
      </c>
      <c r="Q1890" s="161">
        <v>5481</v>
      </c>
      <c r="R1890" s="163">
        <v>0.15759799999999999</v>
      </c>
      <c r="S1890" s="8" t="s">
        <v>4</v>
      </c>
      <c r="T1890" s="8" t="s">
        <v>5</v>
      </c>
      <c r="U1890" s="8">
        <v>0</v>
      </c>
      <c r="V1890" s="165">
        <v>56.88</v>
      </c>
      <c r="W1890" s="161">
        <v>1887</v>
      </c>
      <c r="X1890" s="159" t="s">
        <v>20</v>
      </c>
      <c r="AI1890" s="161">
        <v>3797</v>
      </c>
      <c r="AJ1890" s="163">
        <v>0.59961799999999998</v>
      </c>
      <c r="AK1890" s="8" t="s">
        <v>42</v>
      </c>
      <c r="AL1890" s="8" t="s">
        <v>42</v>
      </c>
      <c r="AM1890" s="8">
        <v>0</v>
      </c>
      <c r="AN1890" s="165">
        <v>57.93</v>
      </c>
      <c r="AO1890" s="161">
        <v>1891</v>
      </c>
      <c r="AP1890" s="159" t="s">
        <v>17</v>
      </c>
    </row>
    <row r="1891" spans="2:42" x14ac:dyDescent="0.25">
      <c r="B1891" s="161">
        <v>5213</v>
      </c>
      <c r="C1891" s="163">
        <v>2.7433559999999999</v>
      </c>
      <c r="D1891" s="8">
        <v>0</v>
      </c>
      <c r="E1891" s="165">
        <v>46.44</v>
      </c>
      <c r="L1891" s="161">
        <v>4443</v>
      </c>
      <c r="M1891" s="163">
        <v>1.8421019999999999</v>
      </c>
      <c r="N1891" s="8">
        <v>0</v>
      </c>
      <c r="O1891" s="165">
        <v>44.98</v>
      </c>
      <c r="Q1891" s="161">
        <v>5483</v>
      </c>
      <c r="R1891" s="163">
        <v>5.8205E-2</v>
      </c>
      <c r="S1891" s="8" t="s">
        <v>4</v>
      </c>
      <c r="T1891" s="8" t="s">
        <v>5</v>
      </c>
      <c r="U1891" s="8">
        <v>0</v>
      </c>
      <c r="V1891" s="165">
        <v>46.04</v>
      </c>
      <c r="W1891" s="161">
        <v>1888</v>
      </c>
      <c r="X1891" s="159" t="s">
        <v>20</v>
      </c>
      <c r="AI1891" s="161">
        <v>3798</v>
      </c>
      <c r="AJ1891" s="163">
        <v>0.112775</v>
      </c>
      <c r="AK1891" s="8" t="s">
        <v>4</v>
      </c>
      <c r="AL1891" s="8" t="s">
        <v>5</v>
      </c>
      <c r="AM1891" s="8">
        <v>0</v>
      </c>
      <c r="AN1891" s="165">
        <v>39.68</v>
      </c>
      <c r="AO1891" s="161">
        <v>1892</v>
      </c>
      <c r="AP1891" s="159" t="s">
        <v>20</v>
      </c>
    </row>
    <row r="1892" spans="2:42" x14ac:dyDescent="0.25">
      <c r="B1892" s="161">
        <v>5214</v>
      </c>
      <c r="C1892" s="163">
        <v>2.6163650000000001</v>
      </c>
      <c r="D1892" s="8">
        <v>0</v>
      </c>
      <c r="E1892" s="165">
        <v>47.02</v>
      </c>
      <c r="L1892" s="161">
        <v>4444</v>
      </c>
      <c r="M1892" s="163">
        <v>0.80477799999999999</v>
      </c>
      <c r="N1892" s="8">
        <v>0</v>
      </c>
      <c r="O1892" s="165">
        <v>52.81</v>
      </c>
      <c r="Q1892" s="161">
        <v>5484</v>
      </c>
      <c r="R1892" s="163">
        <v>0.33603699999999997</v>
      </c>
      <c r="S1892" s="8" t="s">
        <v>4</v>
      </c>
      <c r="T1892" s="8" t="s">
        <v>5</v>
      </c>
      <c r="U1892" s="8">
        <v>0</v>
      </c>
      <c r="V1892" s="165">
        <v>48.17</v>
      </c>
      <c r="W1892" s="161">
        <v>1889</v>
      </c>
      <c r="X1892" s="159" t="s">
        <v>20</v>
      </c>
      <c r="AI1892" s="161">
        <v>3799</v>
      </c>
      <c r="AJ1892" s="163">
        <v>0.29373199999999999</v>
      </c>
      <c r="AK1892" s="8" t="s">
        <v>9</v>
      </c>
      <c r="AL1892" s="8" t="s">
        <v>10</v>
      </c>
      <c r="AM1892" s="8">
        <v>0</v>
      </c>
      <c r="AN1892" s="165">
        <v>48.98</v>
      </c>
      <c r="AO1892" s="161">
        <v>1893</v>
      </c>
      <c r="AP1892" s="159" t="s">
        <v>20</v>
      </c>
    </row>
    <row r="1893" spans="2:42" x14ac:dyDescent="0.25">
      <c r="B1893" s="161">
        <v>5215</v>
      </c>
      <c r="C1893" s="163">
        <v>0.61995900000000004</v>
      </c>
      <c r="D1893" s="8">
        <v>0</v>
      </c>
      <c r="E1893" s="165">
        <v>53.3</v>
      </c>
      <c r="L1893" s="161">
        <v>4447</v>
      </c>
      <c r="M1893" s="163">
        <v>1.209246</v>
      </c>
      <c r="N1893" s="8">
        <v>0</v>
      </c>
      <c r="O1893" s="165">
        <v>52.16</v>
      </c>
      <c r="Q1893" s="161">
        <v>5485</v>
      </c>
      <c r="R1893" s="163">
        <v>0.17932999999999999</v>
      </c>
      <c r="S1893" s="8" t="s">
        <v>6</v>
      </c>
      <c r="T1893" s="8" t="s">
        <v>5</v>
      </c>
      <c r="U1893" s="8">
        <v>0</v>
      </c>
      <c r="V1893" s="165">
        <v>46.69</v>
      </c>
      <c r="W1893" s="161">
        <v>1890</v>
      </c>
      <c r="X1893" s="159" t="s">
        <v>20</v>
      </c>
      <c r="AI1893" s="161">
        <v>3801</v>
      </c>
      <c r="AJ1893" s="163">
        <v>0.25095600000000001</v>
      </c>
      <c r="AK1893" s="8" t="s">
        <v>9</v>
      </c>
      <c r="AL1893" s="8" t="s">
        <v>10</v>
      </c>
      <c r="AM1893" s="8">
        <v>0</v>
      </c>
      <c r="AN1893" s="165">
        <v>41.14</v>
      </c>
      <c r="AO1893" s="161">
        <v>1894</v>
      </c>
      <c r="AP1893" s="159" t="s">
        <v>20</v>
      </c>
    </row>
    <row r="1894" spans="2:42" x14ac:dyDescent="0.25">
      <c r="B1894" s="161">
        <v>5216</v>
      </c>
      <c r="C1894" s="163">
        <v>0.62666299999999997</v>
      </c>
      <c r="D1894" s="8">
        <v>0</v>
      </c>
      <c r="E1894" s="165">
        <v>32.19</v>
      </c>
      <c r="L1894" s="161">
        <v>4453</v>
      </c>
      <c r="M1894" s="163">
        <v>2.070309</v>
      </c>
      <c r="N1894" s="8">
        <v>0</v>
      </c>
      <c r="O1894" s="165">
        <v>42.24</v>
      </c>
      <c r="Q1894" s="161">
        <v>5488</v>
      </c>
      <c r="R1894" s="163">
        <v>0.117449</v>
      </c>
      <c r="S1894" s="8" t="s">
        <v>6</v>
      </c>
      <c r="T1894" s="8" t="s">
        <v>5</v>
      </c>
      <c r="U1894" s="8">
        <v>0</v>
      </c>
      <c r="V1894" s="165">
        <v>47.8</v>
      </c>
      <c r="W1894" s="161">
        <v>1891</v>
      </c>
      <c r="X1894" s="159" t="s">
        <v>20</v>
      </c>
      <c r="AI1894" s="161">
        <v>3802</v>
      </c>
      <c r="AJ1894" s="163">
        <v>0.120799</v>
      </c>
      <c r="AK1894" s="8" t="s">
        <v>4</v>
      </c>
      <c r="AL1894" s="8" t="s">
        <v>5</v>
      </c>
      <c r="AM1894" s="8">
        <v>0</v>
      </c>
      <c r="AN1894" s="165">
        <v>48.59</v>
      </c>
      <c r="AO1894" s="161">
        <v>1895</v>
      </c>
      <c r="AP1894" s="159" t="s">
        <v>18</v>
      </c>
    </row>
    <row r="1895" spans="2:42" x14ac:dyDescent="0.25">
      <c r="B1895" s="161">
        <v>5219</v>
      </c>
      <c r="C1895" s="163">
        <v>0.78615599999999997</v>
      </c>
      <c r="D1895" s="8">
        <v>0</v>
      </c>
      <c r="E1895" s="165">
        <v>55.84</v>
      </c>
      <c r="L1895" s="161">
        <v>4459</v>
      </c>
      <c r="M1895" s="163">
        <v>1.6747780000000001</v>
      </c>
      <c r="N1895" s="8">
        <v>0</v>
      </c>
      <c r="O1895" s="165">
        <v>47.04</v>
      </c>
      <c r="Q1895" s="161">
        <v>5490</v>
      </c>
      <c r="R1895" s="163">
        <v>0.173817</v>
      </c>
      <c r="S1895" s="8" t="s">
        <v>4</v>
      </c>
      <c r="T1895" s="8" t="s">
        <v>5</v>
      </c>
      <c r="U1895" s="8">
        <v>0</v>
      </c>
      <c r="V1895" s="165">
        <v>52.34</v>
      </c>
      <c r="W1895" s="161">
        <v>1892</v>
      </c>
      <c r="X1895" s="159" t="s">
        <v>20</v>
      </c>
      <c r="AI1895" s="161">
        <v>3804</v>
      </c>
      <c r="AJ1895" s="163">
        <v>0.245862</v>
      </c>
      <c r="AK1895" s="8" t="s">
        <v>4</v>
      </c>
      <c r="AL1895" s="8" t="s">
        <v>5</v>
      </c>
      <c r="AM1895" s="8">
        <v>0</v>
      </c>
      <c r="AN1895" s="165">
        <v>37.1</v>
      </c>
      <c r="AO1895" s="161">
        <v>1896</v>
      </c>
      <c r="AP1895" s="159" t="s">
        <v>20</v>
      </c>
    </row>
    <row r="1896" spans="2:42" x14ac:dyDescent="0.25">
      <c r="B1896" s="161">
        <v>5220</v>
      </c>
      <c r="C1896" s="163">
        <v>2.3457720000000002</v>
      </c>
      <c r="D1896" s="8">
        <v>0</v>
      </c>
      <c r="E1896" s="165">
        <v>40.340000000000003</v>
      </c>
      <c r="L1896" s="161">
        <v>4460</v>
      </c>
      <c r="M1896" s="163">
        <v>1.426013</v>
      </c>
      <c r="N1896" s="8">
        <v>0</v>
      </c>
      <c r="O1896" s="165">
        <v>44.96</v>
      </c>
      <c r="Q1896" s="161">
        <v>5494</v>
      </c>
      <c r="R1896" s="163">
        <v>8.1411999999999998E-2</v>
      </c>
      <c r="S1896" s="8" t="s">
        <v>4</v>
      </c>
      <c r="T1896" s="8" t="s">
        <v>5</v>
      </c>
      <c r="U1896" s="8">
        <v>0</v>
      </c>
      <c r="V1896" s="165">
        <v>30.57</v>
      </c>
      <c r="W1896" s="161">
        <v>1893</v>
      </c>
      <c r="X1896" s="159" t="s">
        <v>20</v>
      </c>
      <c r="AI1896" s="161">
        <v>3805</v>
      </c>
      <c r="AJ1896" s="163">
        <v>0.21757499999999999</v>
      </c>
      <c r="AK1896" s="8" t="s">
        <v>4</v>
      </c>
      <c r="AL1896" s="8" t="s">
        <v>5</v>
      </c>
      <c r="AM1896" s="8">
        <v>0</v>
      </c>
      <c r="AN1896" s="165">
        <v>45.67</v>
      </c>
      <c r="AO1896" s="161">
        <v>1897</v>
      </c>
      <c r="AP1896" s="159" t="s">
        <v>20</v>
      </c>
    </row>
    <row r="1897" spans="2:42" x14ac:dyDescent="0.25">
      <c r="B1897" s="161">
        <v>5221</v>
      </c>
      <c r="C1897" s="163">
        <v>3.7613599999999998</v>
      </c>
      <c r="D1897" s="8">
        <v>0</v>
      </c>
      <c r="E1897" s="165">
        <v>43.8</v>
      </c>
      <c r="L1897" s="161">
        <v>4464</v>
      </c>
      <c r="M1897" s="163">
        <v>1.8050109999999999</v>
      </c>
      <c r="N1897" s="8">
        <v>0</v>
      </c>
      <c r="O1897" s="165">
        <v>44.23</v>
      </c>
      <c r="Q1897" s="161">
        <v>5496</v>
      </c>
      <c r="R1897" s="163">
        <v>0.231044</v>
      </c>
      <c r="S1897" s="8" t="s">
        <v>4</v>
      </c>
      <c r="T1897" s="8" t="s">
        <v>5</v>
      </c>
      <c r="U1897" s="8">
        <v>0</v>
      </c>
      <c r="V1897" s="165">
        <v>52.01</v>
      </c>
      <c r="W1897" s="161">
        <v>1894</v>
      </c>
      <c r="X1897" s="159" t="s">
        <v>20</v>
      </c>
      <c r="AI1897" s="161">
        <v>3806</v>
      </c>
      <c r="AJ1897" s="163">
        <v>0.29955399999999999</v>
      </c>
      <c r="AK1897" s="8" t="s">
        <v>4</v>
      </c>
      <c r="AL1897" s="8" t="s">
        <v>5</v>
      </c>
      <c r="AM1897" s="8">
        <v>0</v>
      </c>
      <c r="AN1897" s="165">
        <v>59.02</v>
      </c>
      <c r="AO1897" s="161">
        <v>1898</v>
      </c>
      <c r="AP1897" s="159" t="s">
        <v>18</v>
      </c>
    </row>
    <row r="1898" spans="2:42" x14ac:dyDescent="0.25">
      <c r="B1898" s="161">
        <v>5223</v>
      </c>
      <c r="C1898" s="163">
        <v>0.85521000000000003</v>
      </c>
      <c r="D1898" s="8">
        <v>0</v>
      </c>
      <c r="E1898" s="165">
        <v>53.06</v>
      </c>
      <c r="L1898" s="161">
        <v>4468</v>
      </c>
      <c r="M1898" s="163">
        <v>1.094298</v>
      </c>
      <c r="N1898" s="8">
        <v>0</v>
      </c>
      <c r="O1898" s="165">
        <v>42.21</v>
      </c>
      <c r="Q1898" s="161">
        <v>5498</v>
      </c>
      <c r="R1898" s="163">
        <v>0.45072899999999999</v>
      </c>
      <c r="S1898" s="8" t="s">
        <v>4</v>
      </c>
      <c r="T1898" s="8" t="s">
        <v>5</v>
      </c>
      <c r="U1898" s="8">
        <v>0</v>
      </c>
      <c r="V1898" s="165">
        <v>46.53</v>
      </c>
      <c r="W1898" s="161">
        <v>1895</v>
      </c>
      <c r="X1898" s="159" t="s">
        <v>20</v>
      </c>
      <c r="AI1898" s="161">
        <v>3808</v>
      </c>
      <c r="AJ1898" s="163">
        <v>0.17180899999999999</v>
      </c>
      <c r="AK1898" s="8" t="s">
        <v>9</v>
      </c>
      <c r="AL1898" s="8" t="s">
        <v>10</v>
      </c>
      <c r="AM1898" s="8">
        <v>0</v>
      </c>
      <c r="AN1898" s="165">
        <v>49.27</v>
      </c>
      <c r="AO1898" s="161">
        <v>1899</v>
      </c>
      <c r="AP1898" s="159" t="s">
        <v>20</v>
      </c>
    </row>
    <row r="1899" spans="2:42" x14ac:dyDescent="0.25">
      <c r="B1899" s="161">
        <v>5225</v>
      </c>
      <c r="C1899" s="163">
        <v>1.8421019999999999</v>
      </c>
      <c r="D1899" s="8">
        <v>0</v>
      </c>
      <c r="E1899" s="165">
        <v>44.98</v>
      </c>
      <c r="L1899" s="161">
        <v>4471</v>
      </c>
      <c r="M1899" s="163">
        <v>0.405053</v>
      </c>
      <c r="N1899" s="8">
        <v>0</v>
      </c>
      <c r="O1899" s="165">
        <v>55.07</v>
      </c>
      <c r="Q1899" s="161">
        <v>5502</v>
      </c>
      <c r="R1899" s="163">
        <v>0.11876200000000001</v>
      </c>
      <c r="S1899" s="8" t="s">
        <v>6</v>
      </c>
      <c r="T1899" s="8" t="s">
        <v>5</v>
      </c>
      <c r="U1899" s="8">
        <v>0</v>
      </c>
      <c r="V1899" s="165">
        <v>52.8</v>
      </c>
      <c r="W1899" s="161">
        <v>1896</v>
      </c>
      <c r="X1899" s="159" t="s">
        <v>17</v>
      </c>
      <c r="AI1899" s="161">
        <v>3809</v>
      </c>
      <c r="AJ1899" s="163">
        <v>0.57584900000000006</v>
      </c>
      <c r="AK1899" s="8" t="s">
        <v>9</v>
      </c>
      <c r="AL1899" s="8" t="s">
        <v>10</v>
      </c>
      <c r="AM1899" s="8">
        <v>0</v>
      </c>
      <c r="AN1899" s="165">
        <v>51.27</v>
      </c>
      <c r="AO1899" s="161">
        <v>1900</v>
      </c>
      <c r="AP1899" s="159" t="s">
        <v>18</v>
      </c>
    </row>
    <row r="1900" spans="2:42" x14ac:dyDescent="0.25">
      <c r="B1900" s="161">
        <v>5226</v>
      </c>
      <c r="C1900" s="163">
        <v>0.80477799999999999</v>
      </c>
      <c r="D1900" s="8">
        <v>0</v>
      </c>
      <c r="E1900" s="165">
        <v>52.81</v>
      </c>
      <c r="L1900" s="161">
        <v>4472</v>
      </c>
      <c r="M1900" s="163">
        <v>1.769755</v>
      </c>
      <c r="N1900" s="8">
        <v>0</v>
      </c>
      <c r="O1900" s="165">
        <v>47.48</v>
      </c>
      <c r="Q1900" s="161">
        <v>5504</v>
      </c>
      <c r="R1900" s="163">
        <v>0.72835799999999995</v>
      </c>
      <c r="S1900" s="8" t="s">
        <v>4</v>
      </c>
      <c r="T1900" s="8" t="s">
        <v>5</v>
      </c>
      <c r="U1900" s="8">
        <v>0</v>
      </c>
      <c r="V1900" s="165">
        <v>43.37</v>
      </c>
      <c r="W1900" s="161">
        <v>1897</v>
      </c>
      <c r="X1900" s="159" t="s">
        <v>20</v>
      </c>
      <c r="AI1900" s="161">
        <v>3810</v>
      </c>
      <c r="AJ1900" s="163">
        <v>0.17776700000000001</v>
      </c>
      <c r="AK1900" s="8" t="s">
        <v>4</v>
      </c>
      <c r="AL1900" s="8" t="s">
        <v>5</v>
      </c>
      <c r="AM1900" s="8">
        <v>0</v>
      </c>
      <c r="AN1900" s="165">
        <v>45</v>
      </c>
      <c r="AO1900" s="161">
        <v>1901</v>
      </c>
      <c r="AP1900" s="159" t="s">
        <v>20</v>
      </c>
    </row>
    <row r="1901" spans="2:42" x14ac:dyDescent="0.25">
      <c r="B1901" s="161">
        <v>5229</v>
      </c>
      <c r="C1901" s="163">
        <v>1.209246</v>
      </c>
      <c r="D1901" s="8">
        <v>0</v>
      </c>
      <c r="E1901" s="165">
        <v>52.16</v>
      </c>
      <c r="L1901" s="161">
        <v>4475</v>
      </c>
      <c r="M1901" s="163">
        <v>1.1777</v>
      </c>
      <c r="N1901" s="8">
        <v>0</v>
      </c>
      <c r="O1901" s="165">
        <v>40.32</v>
      </c>
      <c r="Q1901" s="161">
        <v>5506</v>
      </c>
      <c r="R1901" s="163">
        <v>0.22745399999999999</v>
      </c>
      <c r="S1901" s="8" t="s">
        <v>4</v>
      </c>
      <c r="T1901" s="8" t="s">
        <v>5</v>
      </c>
      <c r="U1901" s="8">
        <v>0</v>
      </c>
      <c r="V1901" s="165">
        <v>47.07</v>
      </c>
      <c r="W1901" s="161">
        <v>1898</v>
      </c>
      <c r="X1901" s="159" t="s">
        <v>20</v>
      </c>
      <c r="AI1901" s="161">
        <v>3811</v>
      </c>
      <c r="AJ1901" s="163">
        <v>8.9479000000000003E-2</v>
      </c>
      <c r="AK1901" s="8" t="s">
        <v>6</v>
      </c>
      <c r="AL1901" s="8" t="s">
        <v>5</v>
      </c>
      <c r="AM1901" s="8">
        <v>0</v>
      </c>
      <c r="AN1901" s="165">
        <v>47.72</v>
      </c>
      <c r="AO1901" s="161">
        <v>1902</v>
      </c>
      <c r="AP1901" s="159" t="s">
        <v>18</v>
      </c>
    </row>
    <row r="1902" spans="2:42" x14ac:dyDescent="0.25">
      <c r="B1902" s="161">
        <v>5235</v>
      </c>
      <c r="C1902" s="163">
        <v>2.070309</v>
      </c>
      <c r="D1902" s="8">
        <v>0</v>
      </c>
      <c r="E1902" s="165">
        <v>42.24</v>
      </c>
      <c r="L1902" s="161">
        <v>4476</v>
      </c>
      <c r="M1902" s="163">
        <v>0.93636799999999998</v>
      </c>
      <c r="N1902" s="8">
        <v>0</v>
      </c>
      <c r="O1902" s="165">
        <v>47.59</v>
      </c>
      <c r="Q1902" s="161">
        <v>5508</v>
      </c>
      <c r="R1902" s="163">
        <v>6.9168999999999994E-2</v>
      </c>
      <c r="S1902" s="8" t="s">
        <v>4</v>
      </c>
      <c r="T1902" s="8" t="s">
        <v>5</v>
      </c>
      <c r="U1902" s="8">
        <v>0</v>
      </c>
      <c r="V1902" s="165">
        <v>49.63</v>
      </c>
      <c r="W1902" s="161">
        <v>1899</v>
      </c>
      <c r="X1902" s="159" t="s">
        <v>20</v>
      </c>
      <c r="AI1902" s="161">
        <v>3815</v>
      </c>
      <c r="AJ1902" s="163">
        <v>0.42489700000000002</v>
      </c>
      <c r="AK1902" s="8" t="s">
        <v>9</v>
      </c>
      <c r="AL1902" s="8" t="s">
        <v>10</v>
      </c>
      <c r="AM1902" s="8">
        <v>0</v>
      </c>
      <c r="AN1902" s="165">
        <v>54.47</v>
      </c>
      <c r="AO1902" s="161">
        <v>1903</v>
      </c>
      <c r="AP1902" s="159" t="s">
        <v>20</v>
      </c>
    </row>
    <row r="1903" spans="2:42" x14ac:dyDescent="0.25">
      <c r="B1903" s="161">
        <v>5241</v>
      </c>
      <c r="C1903" s="163">
        <v>1.6747780000000001</v>
      </c>
      <c r="D1903" s="8">
        <v>0</v>
      </c>
      <c r="E1903" s="165">
        <v>47.04</v>
      </c>
      <c r="L1903" s="161">
        <v>4477</v>
      </c>
      <c r="M1903" s="163">
        <v>0.73761399999999999</v>
      </c>
      <c r="N1903" s="8">
        <v>0</v>
      </c>
      <c r="O1903" s="165">
        <v>50.91</v>
      </c>
      <c r="Q1903" s="161">
        <v>5510</v>
      </c>
      <c r="R1903" s="163">
        <v>0.53600499999999995</v>
      </c>
      <c r="S1903" s="8" t="s">
        <v>4</v>
      </c>
      <c r="T1903" s="8" t="s">
        <v>5</v>
      </c>
      <c r="U1903" s="8">
        <v>0</v>
      </c>
      <c r="V1903" s="165">
        <v>49.06</v>
      </c>
      <c r="W1903" s="161">
        <v>1900</v>
      </c>
      <c r="X1903" s="159" t="s">
        <v>20</v>
      </c>
      <c r="AI1903" s="161">
        <v>3816</v>
      </c>
      <c r="AJ1903" s="163">
        <v>0.17189499999999999</v>
      </c>
      <c r="AK1903" s="8" t="s">
        <v>4</v>
      </c>
      <c r="AL1903" s="8" t="s">
        <v>5</v>
      </c>
      <c r="AM1903" s="8">
        <v>0</v>
      </c>
      <c r="AN1903" s="165">
        <v>49.8</v>
      </c>
      <c r="AO1903" s="161">
        <v>1904</v>
      </c>
      <c r="AP1903" s="159" t="s">
        <v>19</v>
      </c>
    </row>
    <row r="1904" spans="2:42" x14ac:dyDescent="0.25">
      <c r="B1904" s="161">
        <v>5242</v>
      </c>
      <c r="C1904" s="163">
        <v>1.426013</v>
      </c>
      <c r="D1904" s="8">
        <v>0</v>
      </c>
      <c r="E1904" s="165">
        <v>44.96</v>
      </c>
      <c r="L1904" s="161">
        <v>4481</v>
      </c>
      <c r="M1904" s="163">
        <v>1.2205330000000001</v>
      </c>
      <c r="N1904" s="8">
        <v>0</v>
      </c>
      <c r="O1904" s="165">
        <v>46.93</v>
      </c>
      <c r="Q1904" s="161">
        <v>5512</v>
      </c>
      <c r="R1904" s="163">
        <v>8.5929000000000005E-2</v>
      </c>
      <c r="S1904" s="8" t="s">
        <v>6</v>
      </c>
      <c r="T1904" s="8" t="s">
        <v>5</v>
      </c>
      <c r="U1904" s="8">
        <v>0</v>
      </c>
      <c r="V1904" s="165">
        <v>46.08</v>
      </c>
      <c r="W1904" s="161">
        <v>1901</v>
      </c>
      <c r="X1904" s="159" t="s">
        <v>20</v>
      </c>
      <c r="AI1904" s="161">
        <v>3818</v>
      </c>
      <c r="AJ1904" s="163">
        <v>0.17621800000000001</v>
      </c>
      <c r="AK1904" s="8" t="s">
        <v>4</v>
      </c>
      <c r="AL1904" s="8" t="s">
        <v>5</v>
      </c>
      <c r="AM1904" s="8">
        <v>0</v>
      </c>
      <c r="AN1904" s="165">
        <v>45.51</v>
      </c>
      <c r="AO1904" s="161">
        <v>1905</v>
      </c>
      <c r="AP1904" s="159" t="s">
        <v>20</v>
      </c>
    </row>
    <row r="1905" spans="2:42" x14ac:dyDescent="0.25">
      <c r="B1905" s="161">
        <v>5246</v>
      </c>
      <c r="C1905" s="163">
        <v>1.8050109999999999</v>
      </c>
      <c r="D1905" s="8">
        <v>0</v>
      </c>
      <c r="E1905" s="165">
        <v>44.23</v>
      </c>
      <c r="L1905" s="161">
        <v>4483</v>
      </c>
      <c r="M1905" s="163">
        <v>1.370741</v>
      </c>
      <c r="N1905" s="8">
        <v>0</v>
      </c>
      <c r="O1905" s="165">
        <v>50.65</v>
      </c>
      <c r="Q1905" s="161">
        <v>5514</v>
      </c>
      <c r="R1905" s="163">
        <v>0.14030799999999999</v>
      </c>
      <c r="S1905" s="8" t="s">
        <v>6</v>
      </c>
      <c r="T1905" s="8" t="s">
        <v>5</v>
      </c>
      <c r="U1905" s="8">
        <v>0</v>
      </c>
      <c r="V1905" s="165">
        <v>38.9</v>
      </c>
      <c r="W1905" s="161">
        <v>1902</v>
      </c>
      <c r="X1905" s="159" t="s">
        <v>20</v>
      </c>
      <c r="AI1905" s="161">
        <v>3821</v>
      </c>
      <c r="AJ1905" s="163">
        <v>1.2947900000000001</v>
      </c>
      <c r="AK1905" s="8" t="s">
        <v>6</v>
      </c>
      <c r="AL1905" s="8" t="s">
        <v>5</v>
      </c>
      <c r="AM1905" s="8">
        <v>0</v>
      </c>
      <c r="AN1905" s="165">
        <v>47.02</v>
      </c>
      <c r="AO1905" s="161">
        <v>1906</v>
      </c>
      <c r="AP1905" s="159" t="s">
        <v>18</v>
      </c>
    </row>
    <row r="1906" spans="2:42" x14ac:dyDescent="0.25">
      <c r="B1906" s="161">
        <v>5250</v>
      </c>
      <c r="C1906" s="163">
        <v>1.094298</v>
      </c>
      <c r="D1906" s="8">
        <v>0</v>
      </c>
      <c r="E1906" s="165">
        <v>42.21</v>
      </c>
      <c r="L1906" s="161">
        <v>4484</v>
      </c>
      <c r="M1906" s="163">
        <v>1.5498799999999999</v>
      </c>
      <c r="N1906" s="8">
        <v>0</v>
      </c>
      <c r="O1906" s="165">
        <v>50.6</v>
      </c>
      <c r="Q1906" s="161">
        <v>5516</v>
      </c>
      <c r="R1906" s="163">
        <v>0.24394399999999999</v>
      </c>
      <c r="S1906" s="8" t="s">
        <v>4</v>
      </c>
      <c r="T1906" s="8" t="s">
        <v>5</v>
      </c>
      <c r="U1906" s="8">
        <v>0</v>
      </c>
      <c r="V1906" s="165">
        <v>39.33</v>
      </c>
      <c r="W1906" s="161">
        <v>1903</v>
      </c>
      <c r="X1906" s="159" t="s">
        <v>20</v>
      </c>
      <c r="AI1906" s="161">
        <v>3823</v>
      </c>
      <c r="AJ1906" s="163">
        <v>0.33982200000000001</v>
      </c>
      <c r="AK1906" s="8" t="s">
        <v>4</v>
      </c>
      <c r="AL1906" s="8" t="s">
        <v>5</v>
      </c>
      <c r="AM1906" s="8">
        <v>0</v>
      </c>
      <c r="AN1906" s="165">
        <v>49.5</v>
      </c>
      <c r="AO1906" s="161">
        <v>1907</v>
      </c>
      <c r="AP1906" s="159" t="s">
        <v>18</v>
      </c>
    </row>
    <row r="1907" spans="2:42" x14ac:dyDescent="0.25">
      <c r="B1907" s="161">
        <v>5253</v>
      </c>
      <c r="C1907" s="163">
        <v>0.405053</v>
      </c>
      <c r="D1907" s="8">
        <v>0</v>
      </c>
      <c r="E1907" s="165">
        <v>55.07</v>
      </c>
      <c r="L1907" s="161">
        <v>4485</v>
      </c>
      <c r="M1907" s="163">
        <v>1.6365000000000001</v>
      </c>
      <c r="N1907" s="8">
        <v>0</v>
      </c>
      <c r="O1907" s="165">
        <v>52.6</v>
      </c>
      <c r="Q1907" s="161">
        <v>5521</v>
      </c>
      <c r="R1907" s="163">
        <v>0.36427199999999998</v>
      </c>
      <c r="S1907" s="8" t="s">
        <v>4</v>
      </c>
      <c r="T1907" s="8" t="s">
        <v>5</v>
      </c>
      <c r="U1907" s="8">
        <v>0</v>
      </c>
      <c r="V1907" s="165">
        <v>49.6</v>
      </c>
      <c r="W1907" s="161">
        <v>1904</v>
      </c>
      <c r="X1907" s="159" t="s">
        <v>19</v>
      </c>
      <c r="AI1907" s="161">
        <v>3824</v>
      </c>
      <c r="AJ1907" s="163">
        <v>1.8187</v>
      </c>
      <c r="AK1907" s="8" t="s">
        <v>42</v>
      </c>
      <c r="AL1907" s="8" t="s">
        <v>42</v>
      </c>
      <c r="AM1907" s="8">
        <v>0</v>
      </c>
      <c r="AN1907" s="165">
        <v>48.04</v>
      </c>
      <c r="AO1907" s="161">
        <v>1908</v>
      </c>
      <c r="AP1907" s="159" t="s">
        <v>18</v>
      </c>
    </row>
    <row r="1908" spans="2:42" x14ac:dyDescent="0.25">
      <c r="B1908" s="161">
        <v>5254</v>
      </c>
      <c r="C1908" s="163">
        <v>1.769755</v>
      </c>
      <c r="D1908" s="8">
        <v>0</v>
      </c>
      <c r="E1908" s="165">
        <v>47.48</v>
      </c>
      <c r="L1908" s="161">
        <v>4486</v>
      </c>
      <c r="M1908" s="163">
        <v>1.420145</v>
      </c>
      <c r="N1908" s="8">
        <v>0</v>
      </c>
      <c r="O1908" s="165">
        <v>49.8</v>
      </c>
      <c r="Q1908" s="161">
        <v>5525</v>
      </c>
      <c r="R1908" s="163">
        <v>0.26008100000000001</v>
      </c>
      <c r="S1908" s="8" t="s">
        <v>4</v>
      </c>
      <c r="T1908" s="8" t="s">
        <v>5</v>
      </c>
      <c r="U1908" s="8">
        <v>0</v>
      </c>
      <c r="V1908" s="165">
        <v>45.44</v>
      </c>
      <c r="W1908" s="161">
        <v>1905</v>
      </c>
      <c r="X1908" s="159" t="s">
        <v>20</v>
      </c>
      <c r="AI1908" s="161">
        <v>3829</v>
      </c>
      <c r="AJ1908" s="163">
        <v>0.24651500000000001</v>
      </c>
      <c r="AK1908" s="8" t="s">
        <v>4</v>
      </c>
      <c r="AL1908" s="8" t="s">
        <v>5</v>
      </c>
      <c r="AM1908" s="8">
        <v>0</v>
      </c>
      <c r="AN1908" s="165">
        <v>55.03</v>
      </c>
      <c r="AO1908" s="161">
        <v>1909</v>
      </c>
      <c r="AP1908" s="159" t="s">
        <v>20</v>
      </c>
    </row>
    <row r="1909" spans="2:42" x14ac:dyDescent="0.25">
      <c r="B1909" s="161">
        <v>5257</v>
      </c>
      <c r="C1909" s="163">
        <v>1.1777</v>
      </c>
      <c r="D1909" s="8">
        <v>0</v>
      </c>
      <c r="E1909" s="165">
        <v>40.32</v>
      </c>
      <c r="L1909" s="161">
        <v>4498</v>
      </c>
      <c r="M1909" s="163">
        <v>0.72061699999999995</v>
      </c>
      <c r="N1909" s="8">
        <v>0</v>
      </c>
      <c r="O1909" s="165">
        <v>39.99</v>
      </c>
      <c r="Q1909" s="161">
        <v>5529</v>
      </c>
      <c r="R1909" s="163">
        <v>0.154749</v>
      </c>
      <c r="S1909" s="8" t="s">
        <v>4</v>
      </c>
      <c r="T1909" s="8" t="s">
        <v>5</v>
      </c>
      <c r="U1909" s="8">
        <v>0</v>
      </c>
      <c r="V1909" s="165">
        <v>46.2</v>
      </c>
      <c r="W1909" s="161">
        <v>1906</v>
      </c>
      <c r="X1909" s="159" t="s">
        <v>19</v>
      </c>
      <c r="AI1909" s="161">
        <v>3831</v>
      </c>
      <c r="AJ1909" s="163">
        <v>0.12658800000000001</v>
      </c>
      <c r="AK1909" s="8" t="s">
        <v>4</v>
      </c>
      <c r="AL1909" s="8" t="s">
        <v>5</v>
      </c>
      <c r="AM1909" s="8">
        <v>0</v>
      </c>
      <c r="AN1909" s="165">
        <v>40.61</v>
      </c>
      <c r="AO1909" s="161">
        <v>1910</v>
      </c>
      <c r="AP1909" s="159" t="s">
        <v>20</v>
      </c>
    </row>
    <row r="1910" spans="2:42" x14ac:dyDescent="0.25">
      <c r="B1910" s="161">
        <v>5258</v>
      </c>
      <c r="C1910" s="163">
        <v>0.93636799999999998</v>
      </c>
      <c r="D1910" s="8">
        <v>0</v>
      </c>
      <c r="E1910" s="165">
        <v>47.59</v>
      </c>
      <c r="L1910" s="161">
        <v>4499</v>
      </c>
      <c r="M1910" s="163">
        <v>0.55354499999999995</v>
      </c>
      <c r="N1910" s="8">
        <v>0</v>
      </c>
      <c r="O1910" s="165">
        <v>46.62</v>
      </c>
      <c r="Q1910" s="161">
        <v>5530</v>
      </c>
      <c r="R1910" s="163">
        <v>9.6807000000000004E-2</v>
      </c>
      <c r="S1910" s="8" t="s">
        <v>4</v>
      </c>
      <c r="T1910" s="8" t="s">
        <v>5</v>
      </c>
      <c r="U1910" s="8">
        <v>0</v>
      </c>
      <c r="V1910" s="165">
        <v>48.14</v>
      </c>
      <c r="W1910" s="161">
        <v>1907</v>
      </c>
      <c r="X1910" s="159" t="s">
        <v>20</v>
      </c>
      <c r="AI1910" s="161">
        <v>3836</v>
      </c>
      <c r="AJ1910" s="163">
        <v>0.157721</v>
      </c>
      <c r="AK1910" s="8" t="s">
        <v>4</v>
      </c>
      <c r="AL1910" s="8" t="s">
        <v>5</v>
      </c>
      <c r="AM1910" s="8">
        <v>0</v>
      </c>
      <c r="AN1910" s="165">
        <v>52.96</v>
      </c>
      <c r="AO1910" s="161">
        <v>1911</v>
      </c>
      <c r="AP1910" s="159" t="s">
        <v>20</v>
      </c>
    </row>
    <row r="1911" spans="2:42" x14ac:dyDescent="0.25">
      <c r="B1911" s="161">
        <v>5259</v>
      </c>
      <c r="C1911" s="163">
        <v>0.73761399999999999</v>
      </c>
      <c r="D1911" s="8">
        <v>0</v>
      </c>
      <c r="E1911" s="165">
        <v>50.91</v>
      </c>
      <c r="L1911" s="161">
        <v>4500</v>
      </c>
      <c r="M1911" s="163">
        <v>1.621934</v>
      </c>
      <c r="N1911" s="8">
        <v>0</v>
      </c>
      <c r="O1911" s="165">
        <v>48.44</v>
      </c>
      <c r="Q1911" s="161">
        <v>5532</v>
      </c>
      <c r="R1911" s="163">
        <v>0.36072700000000002</v>
      </c>
      <c r="S1911" s="8" t="s">
        <v>4</v>
      </c>
      <c r="T1911" s="8" t="s">
        <v>5</v>
      </c>
      <c r="U1911" s="8">
        <v>0</v>
      </c>
      <c r="V1911" s="165">
        <v>49.76</v>
      </c>
      <c r="W1911" s="161">
        <v>1908</v>
      </c>
      <c r="X1911" s="159" t="s">
        <v>20</v>
      </c>
      <c r="AI1911" s="161">
        <v>3840</v>
      </c>
      <c r="AJ1911" s="163">
        <v>0.115527</v>
      </c>
      <c r="AK1911" s="8" t="s">
        <v>4</v>
      </c>
      <c r="AL1911" s="8" t="s">
        <v>5</v>
      </c>
      <c r="AM1911" s="8">
        <v>0</v>
      </c>
      <c r="AN1911" s="165">
        <v>51.89</v>
      </c>
      <c r="AO1911" s="161">
        <v>1912</v>
      </c>
      <c r="AP1911" s="159" t="s">
        <v>18</v>
      </c>
    </row>
    <row r="1912" spans="2:42" x14ac:dyDescent="0.25">
      <c r="B1912" s="161">
        <v>5263</v>
      </c>
      <c r="C1912" s="163">
        <v>1.2205330000000001</v>
      </c>
      <c r="D1912" s="8">
        <v>0</v>
      </c>
      <c r="E1912" s="165">
        <v>46.93</v>
      </c>
      <c r="L1912" s="161">
        <v>4501</v>
      </c>
      <c r="M1912" s="163">
        <v>0.67683499999999996</v>
      </c>
      <c r="N1912" s="8">
        <v>0</v>
      </c>
      <c r="O1912" s="165">
        <v>54.78</v>
      </c>
      <c r="Q1912" s="161">
        <v>5536</v>
      </c>
      <c r="R1912" s="163">
        <v>0.36562800000000001</v>
      </c>
      <c r="S1912" s="8" t="s">
        <v>4</v>
      </c>
      <c r="T1912" s="8" t="s">
        <v>5</v>
      </c>
      <c r="U1912" s="8">
        <v>0</v>
      </c>
      <c r="V1912" s="165">
        <v>44.3</v>
      </c>
      <c r="W1912" s="161">
        <v>1909</v>
      </c>
      <c r="X1912" s="159" t="s">
        <v>20</v>
      </c>
      <c r="AI1912" s="161">
        <v>3841</v>
      </c>
      <c r="AJ1912" s="163">
        <v>0.267544</v>
      </c>
      <c r="AK1912" s="8" t="s">
        <v>9</v>
      </c>
      <c r="AL1912" s="8" t="s">
        <v>10</v>
      </c>
      <c r="AM1912" s="8">
        <v>0</v>
      </c>
      <c r="AN1912" s="165">
        <v>49.8</v>
      </c>
      <c r="AO1912" s="161">
        <v>1913</v>
      </c>
      <c r="AP1912" s="159" t="s">
        <v>18</v>
      </c>
    </row>
    <row r="1913" spans="2:42" x14ac:dyDescent="0.25">
      <c r="B1913" s="161">
        <v>5265</v>
      </c>
      <c r="C1913" s="163">
        <v>1.370741</v>
      </c>
      <c r="D1913" s="8">
        <v>0</v>
      </c>
      <c r="E1913" s="165">
        <v>50.65</v>
      </c>
      <c r="L1913" s="161">
        <v>4507</v>
      </c>
      <c r="M1913" s="163">
        <v>1.5593140000000001</v>
      </c>
      <c r="N1913" s="8">
        <v>0</v>
      </c>
      <c r="O1913" s="165">
        <v>43.77</v>
      </c>
      <c r="Q1913" s="161">
        <v>5540</v>
      </c>
      <c r="R1913" s="163">
        <v>0.52418600000000004</v>
      </c>
      <c r="S1913" s="8" t="s">
        <v>4</v>
      </c>
      <c r="T1913" s="8" t="s">
        <v>5</v>
      </c>
      <c r="U1913" s="8">
        <v>0</v>
      </c>
      <c r="V1913" s="165">
        <v>39.81</v>
      </c>
      <c r="W1913" s="161">
        <v>1910</v>
      </c>
      <c r="X1913" s="159" t="s">
        <v>20</v>
      </c>
      <c r="AI1913" s="161">
        <v>3842</v>
      </c>
      <c r="AJ1913" s="163">
        <v>0.52002499999999996</v>
      </c>
      <c r="AK1913" s="8" t="s">
        <v>4</v>
      </c>
      <c r="AL1913" s="8" t="s">
        <v>5</v>
      </c>
      <c r="AM1913" s="8">
        <v>0</v>
      </c>
      <c r="AN1913" s="165">
        <v>58.73</v>
      </c>
      <c r="AO1913" s="161">
        <v>1914</v>
      </c>
      <c r="AP1913" s="159" t="s">
        <v>18</v>
      </c>
    </row>
    <row r="1914" spans="2:42" x14ac:dyDescent="0.25">
      <c r="B1914" s="161">
        <v>5266</v>
      </c>
      <c r="C1914" s="163">
        <v>1.5498799999999999</v>
      </c>
      <c r="D1914" s="8">
        <v>0</v>
      </c>
      <c r="E1914" s="165">
        <v>50.6</v>
      </c>
      <c r="L1914" s="161">
        <v>4509</v>
      </c>
      <c r="M1914" s="163">
        <v>0.97686899999999999</v>
      </c>
      <c r="N1914" s="8">
        <v>0</v>
      </c>
      <c r="O1914" s="165">
        <v>51.12</v>
      </c>
      <c r="Q1914" s="161">
        <v>5541</v>
      </c>
      <c r="R1914" s="163">
        <v>0.112443</v>
      </c>
      <c r="S1914" s="8" t="s">
        <v>4</v>
      </c>
      <c r="T1914" s="8" t="s">
        <v>5</v>
      </c>
      <c r="U1914" s="8">
        <v>0</v>
      </c>
      <c r="V1914" s="165">
        <v>45.86</v>
      </c>
      <c r="W1914" s="161">
        <v>1911</v>
      </c>
      <c r="X1914" s="159" t="s">
        <v>20</v>
      </c>
      <c r="AI1914" s="161">
        <v>3845</v>
      </c>
      <c r="AJ1914" s="163">
        <v>0.53486599999999995</v>
      </c>
      <c r="AK1914" s="8" t="s">
        <v>9</v>
      </c>
      <c r="AL1914" s="8" t="s">
        <v>10</v>
      </c>
      <c r="AM1914" s="8">
        <v>0</v>
      </c>
      <c r="AN1914" s="165">
        <v>47.76</v>
      </c>
      <c r="AO1914" s="161">
        <v>1915</v>
      </c>
      <c r="AP1914" s="159" t="s">
        <v>20</v>
      </c>
    </row>
    <row r="1915" spans="2:42" x14ac:dyDescent="0.25">
      <c r="B1915" s="161">
        <v>5267</v>
      </c>
      <c r="C1915" s="163">
        <v>1.6365000000000001</v>
      </c>
      <c r="D1915" s="8">
        <v>0</v>
      </c>
      <c r="E1915" s="165">
        <v>52.6</v>
      </c>
      <c r="L1915" s="161">
        <v>4510</v>
      </c>
      <c r="M1915" s="163">
        <v>0.58201599999999998</v>
      </c>
      <c r="N1915" s="8">
        <v>0</v>
      </c>
      <c r="O1915" s="165">
        <v>36.590000000000003</v>
      </c>
      <c r="Q1915" s="161">
        <v>5542</v>
      </c>
      <c r="R1915" s="163">
        <v>0.35522199999999998</v>
      </c>
      <c r="S1915" s="8" t="s">
        <v>4</v>
      </c>
      <c r="T1915" s="8" t="s">
        <v>5</v>
      </c>
      <c r="U1915" s="8">
        <v>0</v>
      </c>
      <c r="V1915" s="165">
        <v>45.84</v>
      </c>
      <c r="W1915" s="161">
        <v>1912</v>
      </c>
      <c r="X1915" s="159" t="s">
        <v>20</v>
      </c>
      <c r="AI1915" s="161">
        <v>3846</v>
      </c>
      <c r="AJ1915" s="163">
        <v>0.213947</v>
      </c>
      <c r="AK1915" s="8" t="s">
        <v>6</v>
      </c>
      <c r="AL1915" s="8" t="s">
        <v>5</v>
      </c>
      <c r="AM1915" s="8">
        <v>0</v>
      </c>
      <c r="AN1915" s="165">
        <v>47.41</v>
      </c>
      <c r="AO1915" s="161">
        <v>1916</v>
      </c>
      <c r="AP1915" s="159" t="s">
        <v>18</v>
      </c>
    </row>
    <row r="1916" spans="2:42" x14ac:dyDescent="0.25">
      <c r="B1916" s="161">
        <v>5268</v>
      </c>
      <c r="C1916" s="163">
        <v>1.420145</v>
      </c>
      <c r="D1916" s="8">
        <v>0</v>
      </c>
      <c r="E1916" s="165">
        <v>49.8</v>
      </c>
      <c r="L1916" s="161">
        <v>4515</v>
      </c>
      <c r="M1916" s="163">
        <v>1.454115</v>
      </c>
      <c r="N1916" s="8">
        <v>0</v>
      </c>
      <c r="O1916" s="165">
        <v>44.81</v>
      </c>
      <c r="Q1916" s="161">
        <v>5544</v>
      </c>
      <c r="R1916" s="163">
        <v>0.59164600000000001</v>
      </c>
      <c r="S1916" s="8" t="s">
        <v>4</v>
      </c>
      <c r="T1916" s="8" t="s">
        <v>5</v>
      </c>
      <c r="U1916" s="8">
        <v>0</v>
      </c>
      <c r="V1916" s="165">
        <v>35.67</v>
      </c>
      <c r="W1916" s="161">
        <v>1913</v>
      </c>
      <c r="X1916" s="159" t="s">
        <v>20</v>
      </c>
      <c r="AI1916" s="161">
        <v>3848</v>
      </c>
      <c r="AJ1916" s="163">
        <v>8.0383999999999997E-2</v>
      </c>
      <c r="AK1916" s="8" t="s">
        <v>4</v>
      </c>
      <c r="AL1916" s="8" t="s">
        <v>5</v>
      </c>
      <c r="AM1916" s="8">
        <v>0</v>
      </c>
      <c r="AN1916" s="165">
        <v>51.72</v>
      </c>
      <c r="AO1916" s="161">
        <v>1917</v>
      </c>
      <c r="AP1916" s="159" t="s">
        <v>18</v>
      </c>
    </row>
    <row r="1917" spans="2:42" x14ac:dyDescent="0.25">
      <c r="B1917" s="161">
        <v>5280</v>
      </c>
      <c r="C1917" s="163">
        <v>0.72061699999999995</v>
      </c>
      <c r="D1917" s="8">
        <v>0</v>
      </c>
      <c r="E1917" s="165">
        <v>39.99</v>
      </c>
      <c r="L1917" s="161">
        <v>4516</v>
      </c>
      <c r="M1917" s="163">
        <v>1.7604869999999999</v>
      </c>
      <c r="N1917" s="8">
        <v>0</v>
      </c>
      <c r="O1917" s="165">
        <v>42.49</v>
      </c>
      <c r="Q1917" s="161">
        <v>5546</v>
      </c>
      <c r="R1917" s="163">
        <v>0.33031500000000003</v>
      </c>
      <c r="S1917" s="8" t="s">
        <v>4</v>
      </c>
      <c r="T1917" s="8" t="s">
        <v>5</v>
      </c>
      <c r="U1917" s="8">
        <v>0</v>
      </c>
      <c r="V1917" s="165">
        <v>46.78</v>
      </c>
      <c r="W1917" s="161">
        <v>1914</v>
      </c>
      <c r="X1917" s="159" t="s">
        <v>20</v>
      </c>
      <c r="AI1917" s="161">
        <v>3850</v>
      </c>
      <c r="AJ1917" s="163">
        <v>0.281053</v>
      </c>
      <c r="AK1917" s="8" t="s">
        <v>9</v>
      </c>
      <c r="AL1917" s="8" t="s">
        <v>10</v>
      </c>
      <c r="AM1917" s="8">
        <v>0</v>
      </c>
      <c r="AN1917" s="165">
        <v>49.69</v>
      </c>
      <c r="AO1917" s="161">
        <v>1918</v>
      </c>
      <c r="AP1917" s="159" t="s">
        <v>20</v>
      </c>
    </row>
    <row r="1918" spans="2:42" x14ac:dyDescent="0.25">
      <c r="B1918" s="161">
        <v>5281</v>
      </c>
      <c r="C1918" s="163">
        <v>0.55354499999999995</v>
      </c>
      <c r="D1918" s="8">
        <v>0</v>
      </c>
      <c r="E1918" s="165">
        <v>46.62</v>
      </c>
      <c r="L1918" s="161">
        <v>4519</v>
      </c>
      <c r="M1918" s="163">
        <v>2.2938909999999999</v>
      </c>
      <c r="N1918" s="8">
        <v>0</v>
      </c>
      <c r="O1918" s="165">
        <v>47.78</v>
      </c>
      <c r="Q1918" s="161">
        <v>5547</v>
      </c>
      <c r="R1918" s="163">
        <v>0.36890600000000001</v>
      </c>
      <c r="S1918" s="8" t="s">
        <v>4</v>
      </c>
      <c r="T1918" s="8" t="s">
        <v>5</v>
      </c>
      <c r="U1918" s="8">
        <v>0</v>
      </c>
      <c r="V1918" s="165">
        <v>56.33</v>
      </c>
      <c r="W1918" s="161">
        <v>1915</v>
      </c>
      <c r="X1918" s="159" t="s">
        <v>20</v>
      </c>
      <c r="AI1918" s="161">
        <v>3851</v>
      </c>
      <c r="AJ1918" s="163">
        <v>0.26191199999999998</v>
      </c>
      <c r="AK1918" s="8" t="s">
        <v>4</v>
      </c>
      <c r="AL1918" s="8" t="s">
        <v>5</v>
      </c>
      <c r="AM1918" s="8">
        <v>0</v>
      </c>
      <c r="AN1918" s="165">
        <v>45</v>
      </c>
      <c r="AO1918" s="161">
        <v>1919</v>
      </c>
      <c r="AP1918" s="159" t="s">
        <v>18</v>
      </c>
    </row>
    <row r="1919" spans="2:42" x14ac:dyDescent="0.25">
      <c r="B1919" s="161">
        <v>5282</v>
      </c>
      <c r="C1919" s="163">
        <v>1.621934</v>
      </c>
      <c r="D1919" s="8">
        <v>0</v>
      </c>
      <c r="E1919" s="165">
        <v>48.44</v>
      </c>
      <c r="L1919" s="161">
        <v>4522</v>
      </c>
      <c r="M1919" s="163">
        <v>0.42035299999999998</v>
      </c>
      <c r="N1919" s="8">
        <v>0</v>
      </c>
      <c r="O1919" s="165">
        <v>42.72</v>
      </c>
      <c r="Q1919" s="161">
        <v>5549</v>
      </c>
      <c r="R1919" s="163">
        <v>0.21732499999999999</v>
      </c>
      <c r="S1919" s="8" t="s">
        <v>4</v>
      </c>
      <c r="T1919" s="8" t="s">
        <v>5</v>
      </c>
      <c r="U1919" s="8">
        <v>0</v>
      </c>
      <c r="V1919" s="165">
        <v>52.82</v>
      </c>
      <c r="W1919" s="161">
        <v>1916</v>
      </c>
      <c r="X1919" s="159" t="s">
        <v>20</v>
      </c>
      <c r="AI1919" s="161">
        <v>3853</v>
      </c>
      <c r="AJ1919" s="163">
        <v>0.11097</v>
      </c>
      <c r="AK1919" s="8" t="s">
        <v>4</v>
      </c>
      <c r="AL1919" s="8" t="s">
        <v>5</v>
      </c>
      <c r="AM1919" s="8">
        <v>0</v>
      </c>
      <c r="AN1919" s="165">
        <v>43.8</v>
      </c>
      <c r="AO1919" s="161">
        <v>1920</v>
      </c>
      <c r="AP1919" s="159" t="s">
        <v>20</v>
      </c>
    </row>
    <row r="1920" spans="2:42" x14ac:dyDescent="0.25">
      <c r="B1920" s="161">
        <v>5283</v>
      </c>
      <c r="C1920" s="163">
        <v>0.67683499999999996</v>
      </c>
      <c r="D1920" s="8">
        <v>0</v>
      </c>
      <c r="E1920" s="165">
        <v>54.78</v>
      </c>
      <c r="L1920" s="161">
        <v>4523</v>
      </c>
      <c r="M1920" s="163">
        <v>2.3374459999999999</v>
      </c>
      <c r="N1920" s="8">
        <v>0</v>
      </c>
      <c r="O1920" s="165">
        <v>46.77</v>
      </c>
      <c r="Q1920" s="161">
        <v>5550</v>
      </c>
      <c r="R1920" s="163">
        <v>0.127938</v>
      </c>
      <c r="S1920" s="8" t="s">
        <v>4</v>
      </c>
      <c r="T1920" s="8" t="s">
        <v>5</v>
      </c>
      <c r="U1920" s="8">
        <v>0</v>
      </c>
      <c r="V1920" s="165">
        <v>41.04</v>
      </c>
      <c r="W1920" s="161">
        <v>1917</v>
      </c>
      <c r="X1920" s="159" t="s">
        <v>20</v>
      </c>
      <c r="AI1920" s="161">
        <v>3855</v>
      </c>
      <c r="AJ1920" s="163">
        <v>0.42611700000000002</v>
      </c>
      <c r="AK1920" s="8" t="s">
        <v>4</v>
      </c>
      <c r="AL1920" s="8" t="s">
        <v>5</v>
      </c>
      <c r="AM1920" s="8">
        <v>0</v>
      </c>
      <c r="AN1920" s="165">
        <v>44.5</v>
      </c>
      <c r="AO1920" s="161">
        <v>1921</v>
      </c>
      <c r="AP1920" s="159" t="s">
        <v>20</v>
      </c>
    </row>
    <row r="1921" spans="2:42" x14ac:dyDescent="0.25">
      <c r="B1921" s="161">
        <v>5289</v>
      </c>
      <c r="C1921" s="163">
        <v>1.5593140000000001</v>
      </c>
      <c r="D1921" s="8">
        <v>0</v>
      </c>
      <c r="E1921" s="165">
        <v>43.77</v>
      </c>
      <c r="L1921" s="161">
        <v>4524</v>
      </c>
      <c r="M1921" s="163">
        <v>2.2193000000000001</v>
      </c>
      <c r="N1921" s="8">
        <v>0</v>
      </c>
      <c r="O1921" s="165">
        <v>45.25</v>
      </c>
      <c r="Q1921" s="161">
        <v>5552</v>
      </c>
      <c r="R1921" s="163">
        <v>0.17386299999999999</v>
      </c>
      <c r="S1921" s="8" t="s">
        <v>4</v>
      </c>
      <c r="T1921" s="8" t="s">
        <v>5</v>
      </c>
      <c r="U1921" s="8">
        <v>0</v>
      </c>
      <c r="V1921" s="165">
        <v>34.549999999999997</v>
      </c>
      <c r="W1921" s="161">
        <v>1918</v>
      </c>
      <c r="X1921" s="159" t="s">
        <v>20</v>
      </c>
      <c r="AI1921" s="161">
        <v>3857</v>
      </c>
      <c r="AJ1921" s="163">
        <v>0.29153099999999998</v>
      </c>
      <c r="AK1921" s="8" t="s">
        <v>9</v>
      </c>
      <c r="AL1921" s="8" t="s">
        <v>10</v>
      </c>
      <c r="AM1921" s="8">
        <v>0</v>
      </c>
      <c r="AN1921" s="165">
        <v>42.86</v>
      </c>
      <c r="AO1921" s="161">
        <v>1922</v>
      </c>
      <c r="AP1921" s="159" t="s">
        <v>20</v>
      </c>
    </row>
    <row r="1922" spans="2:42" x14ac:dyDescent="0.25">
      <c r="B1922" s="161">
        <v>5291</v>
      </c>
      <c r="C1922" s="163">
        <v>0.97686899999999999</v>
      </c>
      <c r="D1922" s="8">
        <v>0</v>
      </c>
      <c r="E1922" s="165">
        <v>51.12</v>
      </c>
      <c r="L1922" s="161">
        <v>4531</v>
      </c>
      <c r="M1922" s="163">
        <v>0.56220899999999996</v>
      </c>
      <c r="N1922" s="8">
        <v>0</v>
      </c>
      <c r="O1922" s="165">
        <v>39.72</v>
      </c>
      <c r="Q1922" s="161">
        <v>5555</v>
      </c>
      <c r="R1922" s="163">
        <v>0.413935</v>
      </c>
      <c r="S1922" s="8" t="s">
        <v>4</v>
      </c>
      <c r="T1922" s="8" t="s">
        <v>5</v>
      </c>
      <c r="U1922" s="8">
        <v>0</v>
      </c>
      <c r="V1922" s="165">
        <v>55.74</v>
      </c>
      <c r="W1922" s="161">
        <v>1919</v>
      </c>
      <c r="X1922" s="159" t="s">
        <v>20</v>
      </c>
      <c r="AI1922" s="161">
        <v>3859</v>
      </c>
      <c r="AJ1922" s="163">
        <v>0.165265</v>
      </c>
      <c r="AK1922" s="8" t="s">
        <v>9</v>
      </c>
      <c r="AL1922" s="8" t="s">
        <v>10</v>
      </c>
      <c r="AM1922" s="8">
        <v>0</v>
      </c>
      <c r="AN1922" s="165">
        <v>44.24</v>
      </c>
      <c r="AO1922" s="161">
        <v>1923</v>
      </c>
      <c r="AP1922" s="159" t="s">
        <v>18</v>
      </c>
    </row>
    <row r="1923" spans="2:42" x14ac:dyDescent="0.25">
      <c r="B1923" s="161">
        <v>5292</v>
      </c>
      <c r="C1923" s="163">
        <v>0.58201599999999998</v>
      </c>
      <c r="D1923" s="8">
        <v>0</v>
      </c>
      <c r="E1923" s="165">
        <v>36.590000000000003</v>
      </c>
      <c r="L1923" s="161">
        <v>4533</v>
      </c>
      <c r="M1923" s="163">
        <v>1.6907140000000001</v>
      </c>
      <c r="N1923" s="8">
        <v>0</v>
      </c>
      <c r="O1923" s="165">
        <v>46.4</v>
      </c>
      <c r="Q1923" s="161">
        <v>5563</v>
      </c>
      <c r="R1923" s="163">
        <v>0.34143499999999999</v>
      </c>
      <c r="S1923" s="8" t="s">
        <v>4</v>
      </c>
      <c r="T1923" s="8" t="s">
        <v>5</v>
      </c>
      <c r="U1923" s="8">
        <v>0</v>
      </c>
      <c r="V1923" s="165">
        <v>46.48</v>
      </c>
      <c r="W1923" s="161">
        <v>1920</v>
      </c>
      <c r="X1923" s="159" t="s">
        <v>20</v>
      </c>
      <c r="AI1923" s="161">
        <v>3860</v>
      </c>
      <c r="AJ1923" s="163">
        <v>0.84023499999999995</v>
      </c>
      <c r="AK1923" s="8" t="s">
        <v>9</v>
      </c>
      <c r="AL1923" s="8" t="s">
        <v>10</v>
      </c>
      <c r="AM1923" s="8">
        <v>0</v>
      </c>
      <c r="AN1923" s="165">
        <v>46.41</v>
      </c>
      <c r="AO1923" s="161">
        <v>1924</v>
      </c>
      <c r="AP1923" s="159" t="s">
        <v>20</v>
      </c>
    </row>
    <row r="1924" spans="2:42" x14ac:dyDescent="0.25">
      <c r="B1924" s="161">
        <v>5297</v>
      </c>
      <c r="C1924" s="163">
        <v>1.454115</v>
      </c>
      <c r="D1924" s="8">
        <v>0</v>
      </c>
      <c r="E1924" s="165">
        <v>44.81</v>
      </c>
      <c r="L1924" s="161">
        <v>4534</v>
      </c>
      <c r="M1924" s="163">
        <v>1.746475</v>
      </c>
      <c r="N1924" s="8">
        <v>0</v>
      </c>
      <c r="O1924" s="165">
        <v>41.28</v>
      </c>
      <c r="Q1924" s="161">
        <v>5564</v>
      </c>
      <c r="R1924" s="163">
        <v>0.20357800000000001</v>
      </c>
      <c r="S1924" s="8" t="s">
        <v>4</v>
      </c>
      <c r="T1924" s="8" t="s">
        <v>5</v>
      </c>
      <c r="U1924" s="8">
        <v>0</v>
      </c>
      <c r="V1924" s="165">
        <v>41.61</v>
      </c>
      <c r="W1924" s="161">
        <v>1921</v>
      </c>
      <c r="X1924" s="159" t="s">
        <v>20</v>
      </c>
      <c r="AI1924" s="161">
        <v>3861</v>
      </c>
      <c r="AJ1924" s="163">
        <v>7.4717000000000006E-2</v>
      </c>
      <c r="AK1924" s="8" t="s">
        <v>4</v>
      </c>
      <c r="AL1924" s="8" t="s">
        <v>5</v>
      </c>
      <c r="AM1924" s="8">
        <v>0</v>
      </c>
      <c r="AN1924" s="165">
        <v>51.9</v>
      </c>
      <c r="AO1924" s="161">
        <v>1925</v>
      </c>
      <c r="AP1924" s="159" t="s">
        <v>20</v>
      </c>
    </row>
    <row r="1925" spans="2:42" x14ac:dyDescent="0.25">
      <c r="B1925" s="161">
        <v>5298</v>
      </c>
      <c r="C1925" s="163">
        <v>1.7604869999999999</v>
      </c>
      <c r="D1925" s="8">
        <v>0</v>
      </c>
      <c r="E1925" s="165">
        <v>42.49</v>
      </c>
      <c r="L1925" s="161">
        <v>4539</v>
      </c>
      <c r="M1925" s="163">
        <v>1.517968</v>
      </c>
      <c r="N1925" s="8">
        <v>0</v>
      </c>
      <c r="O1925" s="165">
        <v>55.37</v>
      </c>
      <c r="Q1925" s="161">
        <v>5569</v>
      </c>
      <c r="R1925" s="163">
        <v>0.115678</v>
      </c>
      <c r="S1925" s="8" t="s">
        <v>4</v>
      </c>
      <c r="T1925" s="8" t="s">
        <v>5</v>
      </c>
      <c r="U1925" s="8">
        <v>0</v>
      </c>
      <c r="V1925" s="165">
        <v>51.32</v>
      </c>
      <c r="W1925" s="161">
        <v>1922</v>
      </c>
      <c r="X1925" s="159" t="s">
        <v>20</v>
      </c>
      <c r="AI1925" s="161">
        <v>3863</v>
      </c>
      <c r="AJ1925" s="163">
        <v>0.39916400000000002</v>
      </c>
      <c r="AK1925" s="8" t="s">
        <v>42</v>
      </c>
      <c r="AL1925" s="8" t="s">
        <v>42</v>
      </c>
      <c r="AM1925" s="8">
        <v>0</v>
      </c>
      <c r="AN1925" s="165">
        <v>44.13</v>
      </c>
      <c r="AO1925" s="161">
        <v>1926</v>
      </c>
      <c r="AP1925" s="159" t="s">
        <v>20</v>
      </c>
    </row>
    <row r="1926" spans="2:42" x14ac:dyDescent="0.25">
      <c r="B1926" s="161">
        <v>5301</v>
      </c>
      <c r="C1926" s="163">
        <v>2.2938909999999999</v>
      </c>
      <c r="D1926" s="8">
        <v>0</v>
      </c>
      <c r="E1926" s="165">
        <v>47.78</v>
      </c>
      <c r="L1926" s="161">
        <v>4540</v>
      </c>
      <c r="M1926" s="163">
        <v>0.24036099999999999</v>
      </c>
      <c r="N1926" s="8">
        <v>0</v>
      </c>
      <c r="O1926" s="165">
        <v>57.31</v>
      </c>
      <c r="Q1926" s="161">
        <v>5573</v>
      </c>
      <c r="R1926" s="163">
        <v>0.31288899999999997</v>
      </c>
      <c r="S1926" s="8" t="s">
        <v>4</v>
      </c>
      <c r="T1926" s="8" t="s">
        <v>5</v>
      </c>
      <c r="U1926" s="8">
        <v>0</v>
      </c>
      <c r="V1926" s="165">
        <v>46.41</v>
      </c>
      <c r="W1926" s="161">
        <v>1923</v>
      </c>
      <c r="X1926" s="159" t="s">
        <v>20</v>
      </c>
      <c r="AI1926" s="161">
        <v>3865</v>
      </c>
      <c r="AJ1926" s="163">
        <v>0.149592</v>
      </c>
      <c r="AK1926" s="8" t="s">
        <v>9</v>
      </c>
      <c r="AL1926" s="8" t="s">
        <v>10</v>
      </c>
      <c r="AM1926" s="8">
        <v>0</v>
      </c>
      <c r="AN1926" s="165">
        <v>54.91</v>
      </c>
      <c r="AO1926" s="161">
        <v>1927</v>
      </c>
      <c r="AP1926" s="159" t="s">
        <v>20</v>
      </c>
    </row>
    <row r="1927" spans="2:42" x14ac:dyDescent="0.25">
      <c r="B1927" s="161">
        <v>5304</v>
      </c>
      <c r="C1927" s="163">
        <v>0.42035299999999998</v>
      </c>
      <c r="D1927" s="8">
        <v>0</v>
      </c>
      <c r="E1927" s="165">
        <v>42.72</v>
      </c>
      <c r="L1927" s="161">
        <v>4541</v>
      </c>
      <c r="M1927" s="163">
        <v>0.16076799999999999</v>
      </c>
      <c r="N1927" s="8">
        <v>0</v>
      </c>
      <c r="O1927" s="165">
        <v>57.11</v>
      </c>
      <c r="Q1927" s="161">
        <v>5575</v>
      </c>
      <c r="R1927" s="163">
        <v>0.16478499999999999</v>
      </c>
      <c r="S1927" s="8" t="s">
        <v>4</v>
      </c>
      <c r="T1927" s="8" t="s">
        <v>5</v>
      </c>
      <c r="U1927" s="8">
        <v>0</v>
      </c>
      <c r="V1927" s="165">
        <v>47.61</v>
      </c>
      <c r="W1927" s="161">
        <v>1924</v>
      </c>
      <c r="X1927" s="159" t="s">
        <v>20</v>
      </c>
      <c r="AI1927" s="161">
        <v>3867</v>
      </c>
      <c r="AJ1927" s="163">
        <v>0.12130100000000001</v>
      </c>
      <c r="AK1927" s="8" t="s">
        <v>9</v>
      </c>
      <c r="AL1927" s="8" t="s">
        <v>10</v>
      </c>
      <c r="AM1927" s="8">
        <v>0</v>
      </c>
      <c r="AN1927" s="165">
        <v>52.94</v>
      </c>
      <c r="AO1927" s="161">
        <v>1928</v>
      </c>
      <c r="AP1927" s="159" t="s">
        <v>20</v>
      </c>
    </row>
    <row r="1928" spans="2:42" x14ac:dyDescent="0.25">
      <c r="B1928" s="161">
        <v>5305</v>
      </c>
      <c r="C1928" s="163">
        <v>2.3374459999999999</v>
      </c>
      <c r="D1928" s="8">
        <v>0</v>
      </c>
      <c r="E1928" s="165">
        <v>46.77</v>
      </c>
      <c r="L1928" s="161">
        <v>4545</v>
      </c>
      <c r="M1928" s="163">
        <v>1.741773</v>
      </c>
      <c r="N1928" s="8">
        <v>0</v>
      </c>
      <c r="O1928" s="165">
        <v>53.04</v>
      </c>
      <c r="Q1928" s="161">
        <v>5577</v>
      </c>
      <c r="R1928" s="163">
        <v>0.13626199999999999</v>
      </c>
      <c r="S1928" s="8" t="s">
        <v>4</v>
      </c>
      <c r="T1928" s="8" t="s">
        <v>5</v>
      </c>
      <c r="U1928" s="8">
        <v>0</v>
      </c>
      <c r="V1928" s="165">
        <v>52.84</v>
      </c>
      <c r="W1928" s="161">
        <v>1925</v>
      </c>
      <c r="X1928" s="159" t="s">
        <v>20</v>
      </c>
      <c r="AI1928" s="161">
        <v>3868</v>
      </c>
      <c r="AJ1928" s="163">
        <v>0.137905</v>
      </c>
      <c r="AK1928" s="8" t="s">
        <v>43</v>
      </c>
      <c r="AL1928" s="8" t="s">
        <v>43</v>
      </c>
      <c r="AM1928" s="8">
        <v>0</v>
      </c>
      <c r="AN1928" s="165">
        <v>48.32</v>
      </c>
      <c r="AO1928" s="161">
        <v>1929</v>
      </c>
      <c r="AP1928" s="159" t="s">
        <v>20</v>
      </c>
    </row>
    <row r="1929" spans="2:42" x14ac:dyDescent="0.25">
      <c r="B1929" s="161">
        <v>5306</v>
      </c>
      <c r="C1929" s="163">
        <v>2.2193000000000001</v>
      </c>
      <c r="D1929" s="8">
        <v>0</v>
      </c>
      <c r="E1929" s="165">
        <v>45.25</v>
      </c>
      <c r="L1929" s="161">
        <v>4549</v>
      </c>
      <c r="M1929" s="163">
        <v>1.086346</v>
      </c>
      <c r="N1929" s="8">
        <v>0</v>
      </c>
      <c r="O1929" s="165">
        <v>47.65</v>
      </c>
      <c r="Q1929" s="161">
        <v>5578</v>
      </c>
      <c r="R1929" s="163">
        <v>7.3603000000000002E-2</v>
      </c>
      <c r="S1929" s="8" t="s">
        <v>4</v>
      </c>
      <c r="T1929" s="8" t="s">
        <v>5</v>
      </c>
      <c r="U1929" s="8">
        <v>0</v>
      </c>
      <c r="V1929" s="165">
        <v>41.53</v>
      </c>
      <c r="W1929" s="161">
        <v>1926</v>
      </c>
      <c r="X1929" s="159" t="s">
        <v>20</v>
      </c>
      <c r="AI1929" s="161">
        <v>3869</v>
      </c>
      <c r="AJ1929" s="163">
        <v>0.15380099999999999</v>
      </c>
      <c r="AK1929" s="8" t="s">
        <v>7</v>
      </c>
      <c r="AL1929" s="8" t="s">
        <v>5</v>
      </c>
      <c r="AM1929" s="8">
        <v>0</v>
      </c>
      <c r="AN1929" s="165">
        <v>51.34</v>
      </c>
      <c r="AO1929" s="161">
        <v>1930</v>
      </c>
      <c r="AP1929" s="159" t="s">
        <v>20</v>
      </c>
    </row>
    <row r="1930" spans="2:42" x14ac:dyDescent="0.25">
      <c r="B1930" s="161">
        <v>5313</v>
      </c>
      <c r="C1930" s="163">
        <v>0.56220899999999996</v>
      </c>
      <c r="D1930" s="8">
        <v>0</v>
      </c>
      <c r="E1930" s="165">
        <v>39.72</v>
      </c>
      <c r="L1930" s="161">
        <v>4551</v>
      </c>
      <c r="M1930" s="163">
        <v>0.46097300000000002</v>
      </c>
      <c r="N1930" s="8">
        <v>0</v>
      </c>
      <c r="O1930" s="165">
        <v>50.03</v>
      </c>
      <c r="Q1930" s="161">
        <v>5580</v>
      </c>
      <c r="R1930" s="163">
        <v>0.210481</v>
      </c>
      <c r="S1930" s="8" t="s">
        <v>4</v>
      </c>
      <c r="T1930" s="8" t="s">
        <v>5</v>
      </c>
      <c r="U1930" s="8">
        <v>0</v>
      </c>
      <c r="V1930" s="165">
        <v>46.16</v>
      </c>
      <c r="W1930" s="161">
        <v>1927</v>
      </c>
      <c r="X1930" s="159" t="s">
        <v>20</v>
      </c>
      <c r="AI1930" s="161">
        <v>3871</v>
      </c>
      <c r="AJ1930" s="163">
        <v>8.1354999999999997E-2</v>
      </c>
      <c r="AK1930" s="8" t="s">
        <v>4</v>
      </c>
      <c r="AL1930" s="8" t="s">
        <v>5</v>
      </c>
      <c r="AM1930" s="8">
        <v>0</v>
      </c>
      <c r="AN1930" s="165">
        <v>50.09</v>
      </c>
      <c r="AO1930" s="161">
        <v>1931</v>
      </c>
      <c r="AP1930" s="159" t="s">
        <v>20</v>
      </c>
    </row>
    <row r="1931" spans="2:42" x14ac:dyDescent="0.25">
      <c r="B1931" s="161">
        <v>5315</v>
      </c>
      <c r="C1931" s="163">
        <v>1.6907140000000001</v>
      </c>
      <c r="D1931" s="8">
        <v>0</v>
      </c>
      <c r="E1931" s="165">
        <v>46.4</v>
      </c>
      <c r="L1931" s="161">
        <v>4552</v>
      </c>
      <c r="M1931" s="163">
        <v>1.957023</v>
      </c>
      <c r="N1931" s="8">
        <v>0</v>
      </c>
      <c r="O1931" s="165">
        <v>46.57</v>
      </c>
      <c r="Q1931" s="161">
        <v>5581</v>
      </c>
      <c r="R1931" s="163">
        <v>0.45840700000000001</v>
      </c>
      <c r="S1931" s="8" t="s">
        <v>4</v>
      </c>
      <c r="T1931" s="8" t="s">
        <v>5</v>
      </c>
      <c r="U1931" s="8">
        <v>0</v>
      </c>
      <c r="V1931" s="165">
        <v>56.33</v>
      </c>
      <c r="W1931" s="161">
        <v>1928</v>
      </c>
      <c r="X1931" s="159" t="s">
        <v>20</v>
      </c>
      <c r="AI1931" s="161">
        <v>3874</v>
      </c>
      <c r="AJ1931" s="163">
        <v>0.41503200000000001</v>
      </c>
      <c r="AK1931" s="8" t="s">
        <v>4</v>
      </c>
      <c r="AL1931" s="8" t="s">
        <v>5</v>
      </c>
      <c r="AM1931" s="8">
        <v>0</v>
      </c>
      <c r="AN1931" s="165">
        <v>48.87</v>
      </c>
      <c r="AO1931" s="161">
        <v>1932</v>
      </c>
      <c r="AP1931" s="159" t="s">
        <v>18</v>
      </c>
    </row>
    <row r="1932" spans="2:42" x14ac:dyDescent="0.25">
      <c r="B1932" s="161">
        <v>5316</v>
      </c>
      <c r="C1932" s="163">
        <v>1.746475</v>
      </c>
      <c r="D1932" s="8">
        <v>0</v>
      </c>
      <c r="E1932" s="165">
        <v>41.28</v>
      </c>
      <c r="L1932" s="161">
        <v>4553</v>
      </c>
      <c r="M1932" s="163">
        <v>1.486391</v>
      </c>
      <c r="N1932" s="8">
        <v>0</v>
      </c>
      <c r="O1932" s="165">
        <v>48.72</v>
      </c>
      <c r="Q1932" s="161">
        <v>5585</v>
      </c>
      <c r="R1932" s="163">
        <v>7.5891E-2</v>
      </c>
      <c r="S1932" s="8" t="s">
        <v>4</v>
      </c>
      <c r="T1932" s="8" t="s">
        <v>5</v>
      </c>
      <c r="U1932" s="8">
        <v>0</v>
      </c>
      <c r="V1932" s="165">
        <v>42.22</v>
      </c>
      <c r="W1932" s="161">
        <v>1929</v>
      </c>
      <c r="X1932" s="159" t="s">
        <v>20</v>
      </c>
      <c r="AI1932" s="161">
        <v>3875</v>
      </c>
      <c r="AJ1932" s="163">
        <v>0.18584300000000001</v>
      </c>
      <c r="AK1932" s="8" t="s">
        <v>9</v>
      </c>
      <c r="AL1932" s="8" t="s">
        <v>10</v>
      </c>
      <c r="AM1932" s="8">
        <v>0</v>
      </c>
      <c r="AN1932" s="165">
        <v>55.04</v>
      </c>
      <c r="AO1932" s="161">
        <v>1933</v>
      </c>
      <c r="AP1932" s="159" t="s">
        <v>18</v>
      </c>
    </row>
    <row r="1933" spans="2:42" x14ac:dyDescent="0.25">
      <c r="B1933" s="161">
        <v>5321</v>
      </c>
      <c r="C1933" s="163">
        <v>1.517968</v>
      </c>
      <c r="D1933" s="8">
        <v>0</v>
      </c>
      <c r="E1933" s="165">
        <v>55.37</v>
      </c>
      <c r="L1933" s="161">
        <v>4557</v>
      </c>
      <c r="M1933" s="163">
        <v>0.57796700000000001</v>
      </c>
      <c r="N1933" s="8">
        <v>0</v>
      </c>
      <c r="O1933" s="165">
        <v>44.25</v>
      </c>
      <c r="Q1933" s="161">
        <v>5586</v>
      </c>
      <c r="R1933" s="163">
        <v>0.13558000000000001</v>
      </c>
      <c r="S1933" s="8" t="s">
        <v>4</v>
      </c>
      <c r="T1933" s="8" t="s">
        <v>5</v>
      </c>
      <c r="U1933" s="8">
        <v>0</v>
      </c>
      <c r="V1933" s="165">
        <v>46.17</v>
      </c>
      <c r="W1933" s="161">
        <v>1930</v>
      </c>
      <c r="X1933" s="159" t="s">
        <v>20</v>
      </c>
      <c r="AI1933" s="161">
        <v>3878</v>
      </c>
      <c r="AJ1933" s="163">
        <v>0.39084799999999997</v>
      </c>
      <c r="AK1933" s="8" t="s">
        <v>9</v>
      </c>
      <c r="AL1933" s="8" t="s">
        <v>10</v>
      </c>
      <c r="AM1933" s="8">
        <v>0</v>
      </c>
      <c r="AN1933" s="165">
        <v>53.53</v>
      </c>
      <c r="AO1933" s="161">
        <v>1934</v>
      </c>
      <c r="AP1933" s="159" t="s">
        <v>20</v>
      </c>
    </row>
    <row r="1934" spans="2:42" x14ac:dyDescent="0.25">
      <c r="B1934" s="161">
        <v>5322</v>
      </c>
      <c r="C1934" s="163">
        <v>0.24036099999999999</v>
      </c>
      <c r="D1934" s="8">
        <v>0</v>
      </c>
      <c r="E1934" s="165">
        <v>57.31</v>
      </c>
      <c r="L1934" s="161">
        <v>4559</v>
      </c>
      <c r="M1934" s="163">
        <v>1.2830280000000001</v>
      </c>
      <c r="N1934" s="8">
        <v>0</v>
      </c>
      <c r="O1934" s="165">
        <v>53.78</v>
      </c>
      <c r="Q1934" s="161">
        <v>5588</v>
      </c>
      <c r="R1934" s="163">
        <v>0.32096400000000003</v>
      </c>
      <c r="S1934" s="8" t="s">
        <v>4</v>
      </c>
      <c r="T1934" s="8" t="s">
        <v>5</v>
      </c>
      <c r="U1934" s="8">
        <v>0</v>
      </c>
      <c r="V1934" s="165">
        <v>43.69</v>
      </c>
      <c r="W1934" s="161">
        <v>1931</v>
      </c>
      <c r="X1934" s="159" t="s">
        <v>20</v>
      </c>
      <c r="AI1934" s="161">
        <v>3879</v>
      </c>
      <c r="AJ1934" s="163">
        <v>0.26323299999999999</v>
      </c>
      <c r="AK1934" s="8" t="s">
        <v>9</v>
      </c>
      <c r="AL1934" s="8" t="s">
        <v>10</v>
      </c>
      <c r="AM1934" s="8">
        <v>0</v>
      </c>
      <c r="AN1934" s="165">
        <v>56.42</v>
      </c>
      <c r="AO1934" s="161">
        <v>1935</v>
      </c>
      <c r="AP1934" s="159" t="s">
        <v>20</v>
      </c>
    </row>
    <row r="1935" spans="2:42" x14ac:dyDescent="0.25">
      <c r="B1935" s="161">
        <v>5323</v>
      </c>
      <c r="C1935" s="163">
        <v>0.16076799999999999</v>
      </c>
      <c r="D1935" s="8">
        <v>0</v>
      </c>
      <c r="E1935" s="165">
        <v>57.11</v>
      </c>
      <c r="L1935" s="161">
        <v>4565</v>
      </c>
      <c r="M1935" s="163">
        <v>1.5558989999999999</v>
      </c>
      <c r="N1935" s="8">
        <v>0</v>
      </c>
      <c r="O1935" s="165">
        <v>35.770000000000003</v>
      </c>
      <c r="Q1935" s="161">
        <v>5590</v>
      </c>
      <c r="R1935" s="163">
        <v>0.21920100000000001</v>
      </c>
      <c r="S1935" s="8" t="s">
        <v>4</v>
      </c>
      <c r="T1935" s="8" t="s">
        <v>5</v>
      </c>
      <c r="U1935" s="8">
        <v>0</v>
      </c>
      <c r="V1935" s="165">
        <v>30.96</v>
      </c>
      <c r="W1935" s="161">
        <v>1932</v>
      </c>
      <c r="X1935" s="159" t="s">
        <v>20</v>
      </c>
      <c r="AI1935" s="161">
        <v>3882</v>
      </c>
      <c r="AJ1935" s="163">
        <v>0.40725</v>
      </c>
      <c r="AK1935" s="8" t="s">
        <v>9</v>
      </c>
      <c r="AL1935" s="8" t="s">
        <v>10</v>
      </c>
      <c r="AM1935" s="8">
        <v>0</v>
      </c>
      <c r="AN1935" s="165">
        <v>50.43</v>
      </c>
      <c r="AO1935" s="161">
        <v>1936</v>
      </c>
      <c r="AP1935" s="159" t="s">
        <v>19</v>
      </c>
    </row>
    <row r="1936" spans="2:42" x14ac:dyDescent="0.25">
      <c r="B1936" s="161">
        <v>5327</v>
      </c>
      <c r="C1936" s="163">
        <v>1.741773</v>
      </c>
      <c r="D1936" s="8">
        <v>0</v>
      </c>
      <c r="E1936" s="165">
        <v>53.04</v>
      </c>
      <c r="L1936" s="161">
        <v>4569</v>
      </c>
      <c r="M1936" s="163">
        <v>0.340806</v>
      </c>
      <c r="N1936" s="8">
        <v>0</v>
      </c>
      <c r="O1936" s="165">
        <v>36.520000000000003</v>
      </c>
      <c r="Q1936" s="161">
        <v>5592</v>
      </c>
      <c r="R1936" s="163">
        <v>0.126472</v>
      </c>
      <c r="S1936" s="8" t="s">
        <v>4</v>
      </c>
      <c r="T1936" s="8" t="s">
        <v>5</v>
      </c>
      <c r="U1936" s="8">
        <v>0</v>
      </c>
      <c r="V1936" s="165">
        <v>53.91</v>
      </c>
      <c r="W1936" s="161">
        <v>1933</v>
      </c>
      <c r="X1936" s="159" t="s">
        <v>20</v>
      </c>
      <c r="AI1936" s="161">
        <v>3883</v>
      </c>
      <c r="AJ1936" s="163">
        <v>0.48669499999999999</v>
      </c>
      <c r="AK1936" s="8" t="s">
        <v>9</v>
      </c>
      <c r="AL1936" s="8" t="s">
        <v>10</v>
      </c>
      <c r="AM1936" s="8">
        <v>0</v>
      </c>
      <c r="AN1936" s="165">
        <v>55.44</v>
      </c>
      <c r="AO1936" s="161">
        <v>1937</v>
      </c>
      <c r="AP1936" s="159" t="s">
        <v>20</v>
      </c>
    </row>
    <row r="1937" spans="2:42" x14ac:dyDescent="0.25">
      <c r="B1937" s="161">
        <v>5331</v>
      </c>
      <c r="C1937" s="163">
        <v>1.086346</v>
      </c>
      <c r="D1937" s="8">
        <v>0</v>
      </c>
      <c r="E1937" s="165">
        <v>47.65</v>
      </c>
      <c r="L1937" s="161">
        <v>4571</v>
      </c>
      <c r="M1937" s="163">
        <v>0.72572099999999995</v>
      </c>
      <c r="N1937" s="8">
        <v>0</v>
      </c>
      <c r="O1937" s="165">
        <v>46.4</v>
      </c>
      <c r="Q1937" s="161">
        <v>5594</v>
      </c>
      <c r="R1937" s="163">
        <v>0.26929999999999998</v>
      </c>
      <c r="S1937" s="8" t="s">
        <v>4</v>
      </c>
      <c r="T1937" s="8" t="s">
        <v>5</v>
      </c>
      <c r="U1937" s="8">
        <v>0</v>
      </c>
      <c r="V1937" s="165">
        <v>41.18</v>
      </c>
      <c r="W1937" s="161">
        <v>1934</v>
      </c>
      <c r="X1937" s="159" t="s">
        <v>20</v>
      </c>
      <c r="AI1937" s="161">
        <v>3885</v>
      </c>
      <c r="AJ1937" s="163">
        <v>0.46577400000000002</v>
      </c>
      <c r="AK1937" s="8" t="s">
        <v>4</v>
      </c>
      <c r="AL1937" s="8" t="s">
        <v>5</v>
      </c>
      <c r="AM1937" s="8">
        <v>0</v>
      </c>
      <c r="AN1937" s="165">
        <v>46.28</v>
      </c>
      <c r="AO1937" s="161">
        <v>1938</v>
      </c>
      <c r="AP1937" s="159" t="s">
        <v>18</v>
      </c>
    </row>
    <row r="1938" spans="2:42" x14ac:dyDescent="0.25">
      <c r="B1938" s="161">
        <v>5333</v>
      </c>
      <c r="C1938" s="163">
        <v>0.46097300000000002</v>
      </c>
      <c r="D1938" s="8">
        <v>0</v>
      </c>
      <c r="E1938" s="165">
        <v>50.03</v>
      </c>
      <c r="L1938" s="161">
        <v>4575</v>
      </c>
      <c r="M1938" s="163">
        <v>1.3329390000000001</v>
      </c>
      <c r="N1938" s="8">
        <v>0</v>
      </c>
      <c r="O1938" s="165">
        <v>53.06</v>
      </c>
      <c r="Q1938" s="161">
        <v>5598</v>
      </c>
      <c r="R1938" s="163">
        <v>0.36611100000000002</v>
      </c>
      <c r="S1938" s="8" t="s">
        <v>4</v>
      </c>
      <c r="T1938" s="8" t="s">
        <v>5</v>
      </c>
      <c r="U1938" s="8">
        <v>0</v>
      </c>
      <c r="V1938" s="165">
        <v>56.7</v>
      </c>
      <c r="W1938" s="161">
        <v>1935</v>
      </c>
      <c r="X1938" s="159" t="s">
        <v>17</v>
      </c>
      <c r="AI1938" s="161">
        <v>3887</v>
      </c>
      <c r="AJ1938" s="163">
        <v>0.21740300000000001</v>
      </c>
      <c r="AK1938" s="8" t="s">
        <v>9</v>
      </c>
      <c r="AL1938" s="8" t="s">
        <v>10</v>
      </c>
      <c r="AM1938" s="8">
        <v>0</v>
      </c>
      <c r="AN1938" s="165">
        <v>53.96</v>
      </c>
      <c r="AO1938" s="161">
        <v>1939</v>
      </c>
      <c r="AP1938" s="159" t="s">
        <v>20</v>
      </c>
    </row>
    <row r="1939" spans="2:42" x14ac:dyDescent="0.25">
      <c r="B1939" s="161">
        <v>5334</v>
      </c>
      <c r="C1939" s="163">
        <v>1.957023</v>
      </c>
      <c r="D1939" s="8">
        <v>0</v>
      </c>
      <c r="E1939" s="165">
        <v>46.57</v>
      </c>
      <c r="L1939" s="161">
        <v>4581</v>
      </c>
      <c r="M1939" s="163">
        <v>0.481572</v>
      </c>
      <c r="N1939" s="8">
        <v>0</v>
      </c>
      <c r="O1939" s="165">
        <v>34.21</v>
      </c>
      <c r="Q1939" s="161">
        <v>5600</v>
      </c>
      <c r="R1939" s="163">
        <v>8.1156000000000006E-2</v>
      </c>
      <c r="S1939" s="8" t="s">
        <v>4</v>
      </c>
      <c r="T1939" s="8" t="s">
        <v>5</v>
      </c>
      <c r="U1939" s="8">
        <v>0</v>
      </c>
      <c r="V1939" s="165">
        <v>41.05</v>
      </c>
      <c r="W1939" s="161">
        <v>1936</v>
      </c>
      <c r="X1939" s="159" t="s">
        <v>20</v>
      </c>
      <c r="AI1939" s="161">
        <v>3889</v>
      </c>
      <c r="AJ1939" s="163">
        <v>0.35258600000000001</v>
      </c>
      <c r="AK1939" s="8" t="s">
        <v>9</v>
      </c>
      <c r="AL1939" s="8" t="s">
        <v>10</v>
      </c>
      <c r="AM1939" s="8">
        <v>0</v>
      </c>
      <c r="AN1939" s="165">
        <v>50.85</v>
      </c>
      <c r="AO1939" s="161">
        <v>1940</v>
      </c>
      <c r="AP1939" s="159" t="s">
        <v>20</v>
      </c>
    </row>
    <row r="1940" spans="2:42" x14ac:dyDescent="0.25">
      <c r="B1940" s="161">
        <v>5335</v>
      </c>
      <c r="C1940" s="163">
        <v>1.486391</v>
      </c>
      <c r="D1940" s="8">
        <v>0</v>
      </c>
      <c r="E1940" s="165">
        <v>48.72</v>
      </c>
      <c r="L1940" s="161">
        <v>4582</v>
      </c>
      <c r="M1940" s="163">
        <v>0.394094</v>
      </c>
      <c r="N1940" s="8">
        <v>0</v>
      </c>
      <c r="O1940" s="165">
        <v>47.05</v>
      </c>
      <c r="Q1940" s="161">
        <v>5601</v>
      </c>
      <c r="R1940" s="163">
        <v>0.117049</v>
      </c>
      <c r="S1940" s="8" t="s">
        <v>9</v>
      </c>
      <c r="T1940" s="8" t="s">
        <v>10</v>
      </c>
      <c r="U1940" s="8">
        <v>0</v>
      </c>
      <c r="V1940" s="165">
        <v>42.71</v>
      </c>
      <c r="W1940" s="161">
        <v>1937</v>
      </c>
      <c r="X1940" s="159" t="s">
        <v>20</v>
      </c>
      <c r="AI1940" s="161">
        <v>3890</v>
      </c>
      <c r="AJ1940" s="163">
        <v>0.29705999999999999</v>
      </c>
      <c r="AK1940" s="8" t="s">
        <v>4</v>
      </c>
      <c r="AL1940" s="8" t="s">
        <v>5</v>
      </c>
      <c r="AM1940" s="8">
        <v>0</v>
      </c>
      <c r="AN1940" s="165">
        <v>52.19</v>
      </c>
      <c r="AO1940" s="161">
        <v>1941</v>
      </c>
      <c r="AP1940" s="159" t="s">
        <v>20</v>
      </c>
    </row>
    <row r="1941" spans="2:42" x14ac:dyDescent="0.25">
      <c r="B1941" s="161">
        <v>5339</v>
      </c>
      <c r="C1941" s="163">
        <v>0.57796700000000001</v>
      </c>
      <c r="D1941" s="8">
        <v>0</v>
      </c>
      <c r="E1941" s="165">
        <v>44.25</v>
      </c>
      <c r="L1941" s="161">
        <v>4586</v>
      </c>
      <c r="M1941" s="163">
        <v>0.27409</v>
      </c>
      <c r="N1941" s="8">
        <v>0</v>
      </c>
      <c r="O1941" s="165">
        <v>46.43</v>
      </c>
      <c r="Q1941" s="161">
        <v>5604</v>
      </c>
      <c r="R1941" s="163">
        <v>6.3815999999999998E-2</v>
      </c>
      <c r="S1941" s="8" t="s">
        <v>4</v>
      </c>
      <c r="T1941" s="8" t="s">
        <v>5</v>
      </c>
      <c r="U1941" s="8">
        <v>0</v>
      </c>
      <c r="V1941" s="165">
        <v>50.72</v>
      </c>
      <c r="W1941" s="161">
        <v>1938</v>
      </c>
      <c r="X1941" s="159" t="s">
        <v>20</v>
      </c>
      <c r="AI1941" s="161">
        <v>3895</v>
      </c>
      <c r="AJ1941" s="163">
        <v>0.29627199999999998</v>
      </c>
      <c r="AK1941" s="8" t="s">
        <v>7</v>
      </c>
      <c r="AL1941" s="8" t="s">
        <v>5</v>
      </c>
      <c r="AM1941" s="8">
        <v>0</v>
      </c>
      <c r="AN1941" s="165">
        <v>47.78</v>
      </c>
      <c r="AO1941" s="161">
        <v>1942</v>
      </c>
      <c r="AP1941" s="159" t="s">
        <v>20</v>
      </c>
    </row>
    <row r="1942" spans="2:42" x14ac:dyDescent="0.25">
      <c r="B1942" s="161">
        <v>5341</v>
      </c>
      <c r="C1942" s="163">
        <v>1.2830280000000001</v>
      </c>
      <c r="D1942" s="8">
        <v>0</v>
      </c>
      <c r="E1942" s="165">
        <v>53.78</v>
      </c>
      <c r="L1942" s="161">
        <v>4588</v>
      </c>
      <c r="M1942" s="163">
        <v>1.6442600000000001</v>
      </c>
      <c r="N1942" s="8">
        <v>0</v>
      </c>
      <c r="O1942" s="165">
        <v>44.46</v>
      </c>
      <c r="Q1942" s="161">
        <v>5606</v>
      </c>
      <c r="R1942" s="163">
        <v>0.25586199999999998</v>
      </c>
      <c r="S1942" s="8" t="s">
        <v>4</v>
      </c>
      <c r="T1942" s="8" t="s">
        <v>5</v>
      </c>
      <c r="U1942" s="8">
        <v>0</v>
      </c>
      <c r="V1942" s="165">
        <v>48.06</v>
      </c>
      <c r="W1942" s="161">
        <v>1939</v>
      </c>
      <c r="X1942" s="159" t="s">
        <v>20</v>
      </c>
      <c r="AI1942" s="161">
        <v>3897</v>
      </c>
      <c r="AJ1942" s="163">
        <v>0.20305500000000001</v>
      </c>
      <c r="AK1942" s="8" t="s">
        <v>4</v>
      </c>
      <c r="AL1942" s="8" t="s">
        <v>5</v>
      </c>
      <c r="AM1942" s="8">
        <v>0</v>
      </c>
      <c r="AN1942" s="165">
        <v>46.8</v>
      </c>
      <c r="AO1942" s="161">
        <v>1943</v>
      </c>
      <c r="AP1942" s="159" t="s">
        <v>20</v>
      </c>
    </row>
    <row r="1943" spans="2:42" x14ac:dyDescent="0.25">
      <c r="B1943" s="161">
        <v>5347</v>
      </c>
      <c r="C1943" s="163">
        <v>1.5558989999999999</v>
      </c>
      <c r="D1943" s="8">
        <v>0</v>
      </c>
      <c r="E1943" s="165">
        <v>35.770000000000003</v>
      </c>
      <c r="L1943" s="161">
        <v>4590</v>
      </c>
      <c r="M1943" s="163">
        <v>0.26008500000000001</v>
      </c>
      <c r="N1943" s="8">
        <v>0</v>
      </c>
      <c r="O1943" s="165">
        <v>58.73</v>
      </c>
      <c r="Q1943" s="161">
        <v>5609</v>
      </c>
      <c r="R1943" s="163">
        <v>0.197158</v>
      </c>
      <c r="S1943" s="8" t="s">
        <v>4</v>
      </c>
      <c r="T1943" s="8" t="s">
        <v>5</v>
      </c>
      <c r="U1943" s="8">
        <v>0</v>
      </c>
      <c r="V1943" s="165">
        <v>30.14</v>
      </c>
      <c r="W1943" s="161">
        <v>1940</v>
      </c>
      <c r="X1943" s="159" t="s">
        <v>20</v>
      </c>
      <c r="AI1943" s="161">
        <v>3899</v>
      </c>
      <c r="AJ1943" s="163">
        <v>0.31269200000000003</v>
      </c>
      <c r="AK1943" s="8" t="s">
        <v>6</v>
      </c>
      <c r="AL1943" s="8" t="s">
        <v>5</v>
      </c>
      <c r="AM1943" s="8">
        <v>0</v>
      </c>
      <c r="AN1943" s="165">
        <v>48.25</v>
      </c>
      <c r="AO1943" s="161">
        <v>1944</v>
      </c>
      <c r="AP1943" s="159" t="s">
        <v>18</v>
      </c>
    </row>
    <row r="1944" spans="2:42" x14ac:dyDescent="0.25">
      <c r="B1944" s="161">
        <v>5351</v>
      </c>
      <c r="C1944" s="163">
        <v>0.340806</v>
      </c>
      <c r="D1944" s="8">
        <v>0</v>
      </c>
      <c r="E1944" s="165">
        <v>36.520000000000003</v>
      </c>
      <c r="L1944" s="161">
        <v>4591</v>
      </c>
      <c r="M1944" s="163">
        <v>0.100271</v>
      </c>
      <c r="N1944" s="8">
        <v>0</v>
      </c>
      <c r="O1944" s="165">
        <v>55.57</v>
      </c>
      <c r="Q1944" s="161">
        <v>5610</v>
      </c>
      <c r="R1944" s="163">
        <v>0.15875900000000001</v>
      </c>
      <c r="S1944" s="8" t="s">
        <v>4</v>
      </c>
      <c r="T1944" s="8" t="s">
        <v>5</v>
      </c>
      <c r="U1944" s="8">
        <v>0</v>
      </c>
      <c r="V1944" s="165">
        <v>59.36</v>
      </c>
      <c r="W1944" s="161">
        <v>1941</v>
      </c>
      <c r="X1944" s="159" t="s">
        <v>20</v>
      </c>
      <c r="AI1944" s="161">
        <v>3901</v>
      </c>
      <c r="AJ1944" s="163">
        <v>0.213778</v>
      </c>
      <c r="AK1944" s="8" t="s">
        <v>6</v>
      </c>
      <c r="AL1944" s="8" t="s">
        <v>5</v>
      </c>
      <c r="AM1944" s="8">
        <v>0</v>
      </c>
      <c r="AN1944" s="165">
        <v>51.8</v>
      </c>
      <c r="AO1944" s="161">
        <v>1945</v>
      </c>
      <c r="AP1944" s="159" t="s">
        <v>20</v>
      </c>
    </row>
    <row r="1945" spans="2:42" x14ac:dyDescent="0.25">
      <c r="B1945" s="161">
        <v>5353</v>
      </c>
      <c r="C1945" s="163">
        <v>0.72572099999999995</v>
      </c>
      <c r="D1945" s="8">
        <v>0</v>
      </c>
      <c r="E1945" s="165">
        <v>46.4</v>
      </c>
      <c r="L1945" s="161">
        <v>4592</v>
      </c>
      <c r="M1945" s="163">
        <v>0.20194599999999999</v>
      </c>
      <c r="N1945" s="8">
        <v>0</v>
      </c>
      <c r="O1945" s="165">
        <v>59.5</v>
      </c>
      <c r="Q1945" s="161">
        <v>5613</v>
      </c>
      <c r="R1945" s="163">
        <v>0.29359200000000002</v>
      </c>
      <c r="S1945" s="8" t="s">
        <v>4</v>
      </c>
      <c r="T1945" s="8" t="s">
        <v>5</v>
      </c>
      <c r="U1945" s="8">
        <v>0</v>
      </c>
      <c r="V1945" s="165">
        <v>58.75</v>
      </c>
      <c r="W1945" s="161">
        <v>1942</v>
      </c>
      <c r="X1945" s="159" t="s">
        <v>20</v>
      </c>
      <c r="AI1945" s="161">
        <v>3904</v>
      </c>
      <c r="AJ1945" s="163">
        <v>0.13509299999999999</v>
      </c>
      <c r="AK1945" s="8" t="s">
        <v>4</v>
      </c>
      <c r="AL1945" s="8" t="s">
        <v>5</v>
      </c>
      <c r="AM1945" s="8">
        <v>0</v>
      </c>
      <c r="AN1945" s="165">
        <v>55.25</v>
      </c>
      <c r="AO1945" s="161">
        <v>1946</v>
      </c>
      <c r="AP1945" s="159" t="s">
        <v>18</v>
      </c>
    </row>
    <row r="1946" spans="2:42" x14ac:dyDescent="0.25">
      <c r="B1946" s="161">
        <v>5357</v>
      </c>
      <c r="C1946" s="163">
        <v>1.3329390000000001</v>
      </c>
      <c r="D1946" s="8">
        <v>0</v>
      </c>
      <c r="E1946" s="165">
        <v>53.06</v>
      </c>
      <c r="L1946" s="161">
        <v>4593</v>
      </c>
      <c r="M1946" s="163">
        <v>0.88149100000000002</v>
      </c>
      <c r="N1946" s="8">
        <v>0</v>
      </c>
      <c r="O1946" s="165">
        <v>43.43</v>
      </c>
      <c r="Q1946" s="161">
        <v>5620</v>
      </c>
      <c r="R1946" s="163">
        <v>0.213584</v>
      </c>
      <c r="S1946" s="8" t="s">
        <v>4</v>
      </c>
      <c r="T1946" s="8" t="s">
        <v>5</v>
      </c>
      <c r="U1946" s="8">
        <v>0</v>
      </c>
      <c r="V1946" s="165">
        <v>50.62</v>
      </c>
      <c r="W1946" s="161">
        <v>1943</v>
      </c>
      <c r="X1946" s="159" t="s">
        <v>20</v>
      </c>
      <c r="AI1946" s="161">
        <v>3906</v>
      </c>
      <c r="AJ1946" s="163">
        <v>8.3592E-2</v>
      </c>
      <c r="AK1946" s="8" t="s">
        <v>4</v>
      </c>
      <c r="AL1946" s="8" t="s">
        <v>5</v>
      </c>
      <c r="AM1946" s="8">
        <v>0</v>
      </c>
      <c r="AN1946" s="165">
        <v>52.14</v>
      </c>
      <c r="AO1946" s="161">
        <v>1947</v>
      </c>
      <c r="AP1946" s="159" t="s">
        <v>20</v>
      </c>
    </row>
    <row r="1947" spans="2:42" x14ac:dyDescent="0.25">
      <c r="B1947" s="161">
        <v>5363</v>
      </c>
      <c r="C1947" s="163">
        <v>0.481572</v>
      </c>
      <c r="D1947" s="8">
        <v>0</v>
      </c>
      <c r="E1947" s="165">
        <v>34.21</v>
      </c>
      <c r="L1947" s="161">
        <v>4595</v>
      </c>
      <c r="M1947" s="163">
        <v>1.1191949999999999</v>
      </c>
      <c r="N1947" s="8">
        <v>0</v>
      </c>
      <c r="O1947" s="165">
        <v>42.75</v>
      </c>
      <c r="Q1947" s="161">
        <v>5621</v>
      </c>
      <c r="R1947" s="163">
        <v>0.15787200000000001</v>
      </c>
      <c r="S1947" s="8" t="s">
        <v>4</v>
      </c>
      <c r="T1947" s="8" t="s">
        <v>5</v>
      </c>
      <c r="U1947" s="8">
        <v>0</v>
      </c>
      <c r="V1947" s="165">
        <v>41.3</v>
      </c>
      <c r="W1947" s="161">
        <v>1944</v>
      </c>
      <c r="X1947" s="159" t="s">
        <v>20</v>
      </c>
      <c r="AI1947" s="161">
        <v>3908</v>
      </c>
      <c r="AJ1947" s="163">
        <v>0.31306200000000001</v>
      </c>
      <c r="AK1947" s="8" t="s">
        <v>4</v>
      </c>
      <c r="AL1947" s="8" t="s">
        <v>5</v>
      </c>
      <c r="AM1947" s="8">
        <v>0</v>
      </c>
      <c r="AN1947" s="165">
        <v>37.07</v>
      </c>
      <c r="AO1947" s="161">
        <v>1948</v>
      </c>
      <c r="AP1947" s="159" t="s">
        <v>20</v>
      </c>
    </row>
    <row r="1948" spans="2:42" x14ac:dyDescent="0.25">
      <c r="B1948" s="161">
        <v>5364</v>
      </c>
      <c r="C1948" s="163">
        <v>0.394094</v>
      </c>
      <c r="D1948" s="8">
        <v>0</v>
      </c>
      <c r="E1948" s="165">
        <v>47.05</v>
      </c>
      <c r="L1948" s="161">
        <v>4596</v>
      </c>
      <c r="M1948" s="163">
        <v>1.070487</v>
      </c>
      <c r="N1948" s="8">
        <v>0</v>
      </c>
      <c r="O1948" s="165">
        <v>47.41</v>
      </c>
      <c r="Q1948" s="161">
        <v>5624</v>
      </c>
      <c r="R1948" s="163">
        <v>0.181836</v>
      </c>
      <c r="S1948" s="8" t="s">
        <v>4</v>
      </c>
      <c r="T1948" s="8" t="s">
        <v>5</v>
      </c>
      <c r="U1948" s="8">
        <v>0</v>
      </c>
      <c r="V1948" s="165">
        <v>46.18</v>
      </c>
      <c r="W1948" s="161">
        <v>1945</v>
      </c>
      <c r="X1948" s="159" t="s">
        <v>17</v>
      </c>
      <c r="AI1948" s="161">
        <v>3910</v>
      </c>
      <c r="AJ1948" s="163">
        <v>1.241724</v>
      </c>
      <c r="AK1948" s="8" t="s">
        <v>9</v>
      </c>
      <c r="AL1948" s="8" t="s">
        <v>10</v>
      </c>
      <c r="AM1948" s="8">
        <v>0</v>
      </c>
      <c r="AN1948" s="165">
        <v>58.38</v>
      </c>
      <c r="AO1948" s="161">
        <v>1949</v>
      </c>
      <c r="AP1948" s="159" t="s">
        <v>20</v>
      </c>
    </row>
    <row r="1949" spans="2:42" x14ac:dyDescent="0.25">
      <c r="B1949" s="161">
        <v>5368</v>
      </c>
      <c r="C1949" s="163">
        <v>0.27409</v>
      </c>
      <c r="D1949" s="8">
        <v>0</v>
      </c>
      <c r="E1949" s="165">
        <v>46.43</v>
      </c>
      <c r="L1949" s="161">
        <v>4598</v>
      </c>
      <c r="M1949" s="163">
        <v>0.351881</v>
      </c>
      <c r="N1949" s="8">
        <v>0</v>
      </c>
      <c r="O1949" s="165">
        <v>46.87</v>
      </c>
      <c r="Q1949" s="161">
        <v>5625</v>
      </c>
      <c r="R1949" s="163">
        <v>0.40399600000000002</v>
      </c>
      <c r="S1949" s="8" t="s">
        <v>4</v>
      </c>
      <c r="T1949" s="8" t="s">
        <v>5</v>
      </c>
      <c r="U1949" s="8">
        <v>0</v>
      </c>
      <c r="V1949" s="165">
        <v>50.91</v>
      </c>
      <c r="W1949" s="161">
        <v>1946</v>
      </c>
      <c r="X1949" s="159" t="s">
        <v>20</v>
      </c>
      <c r="AI1949" s="161">
        <v>3911</v>
      </c>
      <c r="AJ1949" s="163">
        <v>1.280505</v>
      </c>
      <c r="AK1949" s="8" t="s">
        <v>9</v>
      </c>
      <c r="AL1949" s="8" t="s">
        <v>10</v>
      </c>
      <c r="AM1949" s="8">
        <v>0</v>
      </c>
      <c r="AN1949" s="165">
        <v>46.7</v>
      </c>
      <c r="AO1949" s="161">
        <v>1950</v>
      </c>
      <c r="AP1949" s="159" t="s">
        <v>18</v>
      </c>
    </row>
    <row r="1950" spans="2:42" x14ac:dyDescent="0.25">
      <c r="B1950" s="161">
        <v>5370</v>
      </c>
      <c r="C1950" s="163">
        <v>1.6442600000000001</v>
      </c>
      <c r="D1950" s="8">
        <v>0</v>
      </c>
      <c r="E1950" s="165">
        <v>44.46</v>
      </c>
      <c r="L1950" s="161">
        <v>4601</v>
      </c>
      <c r="M1950" s="163">
        <v>0.77549599999999996</v>
      </c>
      <c r="N1950" s="8">
        <v>0</v>
      </c>
      <c r="O1950" s="165">
        <v>32.24</v>
      </c>
      <c r="Q1950" s="161">
        <v>5628</v>
      </c>
      <c r="R1950" s="163">
        <v>0.223856</v>
      </c>
      <c r="S1950" s="8" t="s">
        <v>4</v>
      </c>
      <c r="T1950" s="8" t="s">
        <v>5</v>
      </c>
      <c r="U1950" s="8">
        <v>0</v>
      </c>
      <c r="V1950" s="165">
        <v>46.29</v>
      </c>
      <c r="W1950" s="161">
        <v>1947</v>
      </c>
      <c r="X1950" s="159" t="s">
        <v>20</v>
      </c>
      <c r="AI1950" s="161">
        <v>3912</v>
      </c>
      <c r="AJ1950" s="163">
        <v>0.38116</v>
      </c>
      <c r="AK1950" s="8" t="s">
        <v>4</v>
      </c>
      <c r="AL1950" s="8" t="s">
        <v>5</v>
      </c>
      <c r="AM1950" s="8">
        <v>0</v>
      </c>
      <c r="AN1950" s="165">
        <v>47.05</v>
      </c>
      <c r="AO1950" s="161">
        <v>1951</v>
      </c>
      <c r="AP1950" s="159" t="s">
        <v>20</v>
      </c>
    </row>
    <row r="1951" spans="2:42" x14ac:dyDescent="0.25">
      <c r="B1951" s="161">
        <v>5372</v>
      </c>
      <c r="C1951" s="163">
        <v>0.26008500000000001</v>
      </c>
      <c r="D1951" s="8">
        <v>0</v>
      </c>
      <c r="E1951" s="165">
        <v>58.73</v>
      </c>
      <c r="L1951" s="161">
        <v>4606</v>
      </c>
      <c r="M1951" s="163">
        <v>0.88987700000000003</v>
      </c>
      <c r="N1951" s="8">
        <v>0</v>
      </c>
      <c r="O1951" s="165">
        <v>32.85</v>
      </c>
      <c r="Q1951" s="161">
        <v>5629</v>
      </c>
      <c r="R1951" s="163">
        <v>0.47533599999999998</v>
      </c>
      <c r="S1951" s="8" t="s">
        <v>4</v>
      </c>
      <c r="T1951" s="8" t="s">
        <v>5</v>
      </c>
      <c r="U1951" s="8">
        <v>0</v>
      </c>
      <c r="V1951" s="165">
        <v>52.08</v>
      </c>
      <c r="W1951" s="161">
        <v>1948</v>
      </c>
      <c r="X1951" s="159" t="s">
        <v>20</v>
      </c>
      <c r="AI1951" s="161">
        <v>3915</v>
      </c>
      <c r="AJ1951" s="163">
        <v>0.230069</v>
      </c>
      <c r="AK1951" s="8" t="s">
        <v>9</v>
      </c>
      <c r="AL1951" s="8" t="s">
        <v>10</v>
      </c>
      <c r="AM1951" s="8">
        <v>0</v>
      </c>
      <c r="AN1951" s="165">
        <v>32.97</v>
      </c>
      <c r="AO1951" s="161">
        <v>1952</v>
      </c>
      <c r="AP1951" s="159" t="s">
        <v>18</v>
      </c>
    </row>
    <row r="1952" spans="2:42" x14ac:dyDescent="0.25">
      <c r="B1952" s="161">
        <v>5373</v>
      </c>
      <c r="C1952" s="163">
        <v>0.100271</v>
      </c>
      <c r="D1952" s="8">
        <v>0</v>
      </c>
      <c r="E1952" s="165">
        <v>55.57</v>
      </c>
      <c r="L1952" s="161">
        <v>4607</v>
      </c>
      <c r="M1952" s="163">
        <v>0.87424800000000003</v>
      </c>
      <c r="N1952" s="8">
        <v>0</v>
      </c>
      <c r="O1952" s="165">
        <v>48.42</v>
      </c>
      <c r="Q1952" s="161">
        <v>5631</v>
      </c>
      <c r="R1952" s="163">
        <v>0.146118</v>
      </c>
      <c r="S1952" s="8" t="s">
        <v>4</v>
      </c>
      <c r="T1952" s="8" t="s">
        <v>5</v>
      </c>
      <c r="U1952" s="8">
        <v>0</v>
      </c>
      <c r="V1952" s="165">
        <v>55</v>
      </c>
      <c r="W1952" s="161">
        <v>1949</v>
      </c>
      <c r="X1952" s="159" t="s">
        <v>20</v>
      </c>
      <c r="AI1952" s="161">
        <v>3917</v>
      </c>
      <c r="AJ1952" s="163">
        <v>0.27634199999999998</v>
      </c>
      <c r="AK1952" s="8" t="s">
        <v>4</v>
      </c>
      <c r="AL1952" s="8" t="s">
        <v>5</v>
      </c>
      <c r="AM1952" s="8">
        <v>0</v>
      </c>
      <c r="AN1952" s="165">
        <v>47.92</v>
      </c>
      <c r="AO1952" s="161">
        <v>1953</v>
      </c>
      <c r="AP1952" s="159" t="s">
        <v>20</v>
      </c>
    </row>
    <row r="1953" spans="2:42" x14ac:dyDescent="0.25">
      <c r="B1953" s="161">
        <v>5374</v>
      </c>
      <c r="C1953" s="163">
        <v>0.20194599999999999</v>
      </c>
      <c r="D1953" s="8">
        <v>0</v>
      </c>
      <c r="E1953" s="165">
        <v>59.5</v>
      </c>
      <c r="L1953" s="161">
        <v>4613</v>
      </c>
      <c r="M1953" s="163">
        <v>0.134353</v>
      </c>
      <c r="N1953" s="8">
        <v>0</v>
      </c>
      <c r="O1953" s="165">
        <v>55.86</v>
      </c>
      <c r="Q1953" s="161">
        <v>5633</v>
      </c>
      <c r="R1953" s="163">
        <v>0.48205300000000001</v>
      </c>
      <c r="S1953" s="8" t="s">
        <v>4</v>
      </c>
      <c r="T1953" s="8" t="s">
        <v>5</v>
      </c>
      <c r="U1953" s="8">
        <v>0</v>
      </c>
      <c r="V1953" s="165">
        <v>47.24</v>
      </c>
      <c r="W1953" s="161">
        <v>1950</v>
      </c>
      <c r="X1953" s="159" t="s">
        <v>20</v>
      </c>
      <c r="AI1953" s="161">
        <v>3919</v>
      </c>
      <c r="AJ1953" s="163">
        <v>7.8347E-2</v>
      </c>
      <c r="AK1953" s="8" t="s">
        <v>4</v>
      </c>
      <c r="AL1953" s="8" t="s">
        <v>5</v>
      </c>
      <c r="AM1953" s="8">
        <v>0</v>
      </c>
      <c r="AN1953" s="165">
        <v>47.43</v>
      </c>
      <c r="AO1953" s="161">
        <v>1954</v>
      </c>
      <c r="AP1953" s="159" t="s">
        <v>20</v>
      </c>
    </row>
    <row r="1954" spans="2:42" x14ac:dyDescent="0.25">
      <c r="B1954" s="161">
        <v>5375</v>
      </c>
      <c r="C1954" s="163">
        <v>0.88149100000000002</v>
      </c>
      <c r="D1954" s="8">
        <v>0</v>
      </c>
      <c r="E1954" s="165">
        <v>43.43</v>
      </c>
      <c r="L1954" s="161">
        <v>4615</v>
      </c>
      <c r="M1954" s="163">
        <v>0.27959400000000001</v>
      </c>
      <c r="N1954" s="8">
        <v>0</v>
      </c>
      <c r="O1954" s="165">
        <v>50.43</v>
      </c>
      <c r="Q1954" s="161">
        <v>5635</v>
      </c>
      <c r="R1954" s="163">
        <v>0.262986</v>
      </c>
      <c r="S1954" s="8" t="s">
        <v>4</v>
      </c>
      <c r="T1954" s="8" t="s">
        <v>5</v>
      </c>
      <c r="U1954" s="8">
        <v>0</v>
      </c>
      <c r="V1954" s="165">
        <v>39.03</v>
      </c>
      <c r="W1954" s="161">
        <v>1951</v>
      </c>
      <c r="X1954" s="159" t="s">
        <v>20</v>
      </c>
      <c r="AI1954" s="161">
        <v>3921</v>
      </c>
      <c r="AJ1954" s="163">
        <v>0.40378900000000001</v>
      </c>
      <c r="AK1954" s="8" t="s">
        <v>4</v>
      </c>
      <c r="AL1954" s="8" t="s">
        <v>5</v>
      </c>
      <c r="AM1954" s="8">
        <v>0</v>
      </c>
      <c r="AN1954" s="165">
        <v>47.91</v>
      </c>
      <c r="AO1954" s="161">
        <v>1955</v>
      </c>
      <c r="AP1954" s="159" t="s">
        <v>18</v>
      </c>
    </row>
    <row r="1955" spans="2:42" x14ac:dyDescent="0.25">
      <c r="B1955" s="161">
        <v>5377</v>
      </c>
      <c r="C1955" s="163">
        <v>1.1191949999999999</v>
      </c>
      <c r="D1955" s="8">
        <v>0</v>
      </c>
      <c r="E1955" s="165">
        <v>42.75</v>
      </c>
      <c r="L1955" s="161">
        <v>4623</v>
      </c>
      <c r="M1955" s="163">
        <v>0.134878</v>
      </c>
      <c r="N1955" s="8">
        <v>0</v>
      </c>
      <c r="O1955" s="165">
        <v>38.1</v>
      </c>
      <c r="Q1955" s="161">
        <v>5637</v>
      </c>
      <c r="R1955" s="163">
        <v>0.54790700000000003</v>
      </c>
      <c r="S1955" s="8" t="s">
        <v>4</v>
      </c>
      <c r="T1955" s="8" t="s">
        <v>5</v>
      </c>
      <c r="U1955" s="8">
        <v>0</v>
      </c>
      <c r="V1955" s="165">
        <v>49.77</v>
      </c>
      <c r="W1955" s="161">
        <v>1952</v>
      </c>
      <c r="X1955" s="159" t="s">
        <v>20</v>
      </c>
      <c r="AI1955" s="161">
        <v>3923</v>
      </c>
      <c r="AJ1955" s="163">
        <v>0.16502</v>
      </c>
      <c r="AK1955" s="8" t="s">
        <v>4</v>
      </c>
      <c r="AL1955" s="8" t="s">
        <v>5</v>
      </c>
      <c r="AM1955" s="8">
        <v>0</v>
      </c>
      <c r="AN1955" s="165">
        <v>51.87</v>
      </c>
      <c r="AO1955" s="161">
        <v>1956</v>
      </c>
      <c r="AP1955" s="159" t="s">
        <v>20</v>
      </c>
    </row>
    <row r="1956" spans="2:42" x14ac:dyDescent="0.25">
      <c r="B1956" s="161">
        <v>5378</v>
      </c>
      <c r="C1956" s="163">
        <v>1.070487</v>
      </c>
      <c r="D1956" s="8">
        <v>0</v>
      </c>
      <c r="E1956" s="165">
        <v>47.41</v>
      </c>
      <c r="L1956" s="161">
        <v>4627</v>
      </c>
      <c r="M1956" s="163">
        <v>0.14823700000000001</v>
      </c>
      <c r="N1956" s="8">
        <v>0</v>
      </c>
      <c r="O1956" s="165">
        <v>33.08</v>
      </c>
      <c r="Q1956" s="161">
        <v>5638</v>
      </c>
      <c r="R1956" s="163">
        <v>0.31727699999999998</v>
      </c>
      <c r="S1956" s="8" t="s">
        <v>4</v>
      </c>
      <c r="T1956" s="8" t="s">
        <v>5</v>
      </c>
      <c r="U1956" s="8">
        <v>0</v>
      </c>
      <c r="V1956" s="165">
        <v>43.3</v>
      </c>
      <c r="W1956" s="161">
        <v>1953</v>
      </c>
      <c r="X1956" s="159" t="s">
        <v>20</v>
      </c>
      <c r="AI1956" s="161">
        <v>3925</v>
      </c>
      <c r="AJ1956" s="163">
        <v>0.887961</v>
      </c>
      <c r="AK1956" s="8" t="s">
        <v>9</v>
      </c>
      <c r="AL1956" s="8" t="s">
        <v>10</v>
      </c>
      <c r="AM1956" s="8">
        <v>0</v>
      </c>
      <c r="AN1956" s="165">
        <v>48.48</v>
      </c>
      <c r="AO1956" s="161">
        <v>1957</v>
      </c>
      <c r="AP1956" s="159" t="s">
        <v>18</v>
      </c>
    </row>
    <row r="1957" spans="2:42" x14ac:dyDescent="0.25">
      <c r="B1957" s="161">
        <v>5380</v>
      </c>
      <c r="C1957" s="163">
        <v>0.351881</v>
      </c>
      <c r="D1957" s="8">
        <v>0</v>
      </c>
      <c r="E1957" s="165">
        <v>46.87</v>
      </c>
      <c r="L1957" s="161">
        <v>4631</v>
      </c>
      <c r="M1957" s="163">
        <v>0.65468400000000004</v>
      </c>
      <c r="N1957" s="8">
        <v>0</v>
      </c>
      <c r="O1957" s="165">
        <v>41.05</v>
      </c>
      <c r="Q1957" s="161">
        <v>5641</v>
      </c>
      <c r="R1957" s="163">
        <v>0.34490399999999999</v>
      </c>
      <c r="S1957" s="8" t="s">
        <v>4</v>
      </c>
      <c r="T1957" s="8" t="s">
        <v>5</v>
      </c>
      <c r="U1957" s="8">
        <v>0</v>
      </c>
      <c r="V1957" s="165">
        <v>48.23</v>
      </c>
      <c r="W1957" s="161">
        <v>1954</v>
      </c>
      <c r="X1957" s="159" t="s">
        <v>20</v>
      </c>
      <c r="AI1957" s="161">
        <v>3928</v>
      </c>
      <c r="AJ1957" s="163">
        <v>0.109417</v>
      </c>
      <c r="AK1957" s="8" t="s">
        <v>6</v>
      </c>
      <c r="AL1957" s="8" t="s">
        <v>5</v>
      </c>
      <c r="AM1957" s="8">
        <v>0</v>
      </c>
      <c r="AN1957" s="165">
        <v>51.64</v>
      </c>
      <c r="AO1957" s="161">
        <v>1958</v>
      </c>
      <c r="AP1957" s="159" t="s">
        <v>20</v>
      </c>
    </row>
    <row r="1958" spans="2:42" x14ac:dyDescent="0.25">
      <c r="B1958" s="161">
        <v>5383</v>
      </c>
      <c r="C1958" s="163">
        <v>0.77549599999999996</v>
      </c>
      <c r="D1958" s="8">
        <v>0</v>
      </c>
      <c r="E1958" s="165">
        <v>32.24</v>
      </c>
      <c r="L1958" s="161">
        <v>4633</v>
      </c>
      <c r="M1958" s="163">
        <v>0.98209100000000005</v>
      </c>
      <c r="N1958" s="8">
        <v>0</v>
      </c>
      <c r="O1958" s="165">
        <v>44.75</v>
      </c>
      <c r="Q1958" s="161">
        <v>5645</v>
      </c>
      <c r="R1958" s="163">
        <v>0.74372099999999997</v>
      </c>
      <c r="S1958" s="8" t="s">
        <v>4</v>
      </c>
      <c r="T1958" s="8" t="s">
        <v>5</v>
      </c>
      <c r="U1958" s="8">
        <v>0</v>
      </c>
      <c r="V1958" s="165">
        <v>44.62</v>
      </c>
      <c r="W1958" s="161">
        <v>1955</v>
      </c>
      <c r="X1958" s="159" t="s">
        <v>20</v>
      </c>
      <c r="AI1958" s="161">
        <v>3930</v>
      </c>
      <c r="AJ1958" s="163">
        <v>0.76634000000000002</v>
      </c>
      <c r="AK1958" s="8" t="s">
        <v>6</v>
      </c>
      <c r="AL1958" s="8" t="s">
        <v>5</v>
      </c>
      <c r="AM1958" s="8">
        <v>0</v>
      </c>
      <c r="AN1958" s="165">
        <v>45.9</v>
      </c>
      <c r="AO1958" s="161">
        <v>1959</v>
      </c>
      <c r="AP1958" s="159" t="s">
        <v>20</v>
      </c>
    </row>
    <row r="1959" spans="2:42" x14ac:dyDescent="0.25">
      <c r="B1959" s="161">
        <v>5388</v>
      </c>
      <c r="C1959" s="163">
        <v>0.88987700000000003</v>
      </c>
      <c r="D1959" s="8">
        <v>0</v>
      </c>
      <c r="E1959" s="165">
        <v>32.85</v>
      </c>
      <c r="L1959" s="161">
        <v>4634</v>
      </c>
      <c r="M1959" s="163">
        <v>1.1764790000000001</v>
      </c>
      <c r="N1959" s="8">
        <v>0</v>
      </c>
      <c r="O1959" s="165">
        <v>51.6</v>
      </c>
      <c r="Q1959" s="161">
        <v>5649</v>
      </c>
      <c r="R1959" s="163">
        <v>0.17621100000000001</v>
      </c>
      <c r="S1959" s="8" t="s">
        <v>4</v>
      </c>
      <c r="T1959" s="8" t="s">
        <v>5</v>
      </c>
      <c r="U1959" s="8">
        <v>0</v>
      </c>
      <c r="V1959" s="165">
        <v>44.91</v>
      </c>
      <c r="W1959" s="161">
        <v>1956</v>
      </c>
      <c r="X1959" s="159" t="s">
        <v>20</v>
      </c>
      <c r="AI1959" s="161">
        <v>3932</v>
      </c>
      <c r="AJ1959" s="163">
        <v>0.28853200000000001</v>
      </c>
      <c r="AK1959" s="8" t="s">
        <v>9</v>
      </c>
      <c r="AL1959" s="8" t="s">
        <v>10</v>
      </c>
      <c r="AM1959" s="8">
        <v>0</v>
      </c>
      <c r="AN1959" s="165">
        <v>36.35</v>
      </c>
      <c r="AO1959" s="161">
        <v>1960</v>
      </c>
      <c r="AP1959" s="159" t="s">
        <v>18</v>
      </c>
    </row>
    <row r="1960" spans="2:42" x14ac:dyDescent="0.25">
      <c r="B1960" s="161">
        <v>5389</v>
      </c>
      <c r="C1960" s="163">
        <v>0.87424800000000003</v>
      </c>
      <c r="D1960" s="8">
        <v>0</v>
      </c>
      <c r="E1960" s="165">
        <v>48.42</v>
      </c>
      <c r="L1960" s="161">
        <v>4635</v>
      </c>
      <c r="M1960" s="163">
        <v>0.83008199999999999</v>
      </c>
      <c r="N1960" s="8">
        <v>0</v>
      </c>
      <c r="O1960" s="165">
        <v>44.04</v>
      </c>
      <c r="Q1960" s="161">
        <v>5654</v>
      </c>
      <c r="R1960" s="163">
        <v>0.27045000000000002</v>
      </c>
      <c r="S1960" s="8" t="s">
        <v>6</v>
      </c>
      <c r="T1960" s="8" t="s">
        <v>5</v>
      </c>
      <c r="U1960" s="8">
        <v>0</v>
      </c>
      <c r="V1960" s="165">
        <v>43.75</v>
      </c>
      <c r="W1960" s="161">
        <v>1957</v>
      </c>
      <c r="X1960" s="159" t="s">
        <v>17</v>
      </c>
      <c r="AI1960" s="161">
        <v>3933</v>
      </c>
      <c r="AJ1960" s="163">
        <v>0.326318</v>
      </c>
      <c r="AK1960" s="8" t="s">
        <v>4</v>
      </c>
      <c r="AL1960" s="8" t="s">
        <v>5</v>
      </c>
      <c r="AM1960" s="8">
        <v>0</v>
      </c>
      <c r="AN1960" s="165">
        <v>48.93</v>
      </c>
      <c r="AO1960" s="161">
        <v>1961</v>
      </c>
      <c r="AP1960" s="159" t="s">
        <v>18</v>
      </c>
    </row>
    <row r="1961" spans="2:42" x14ac:dyDescent="0.25">
      <c r="B1961" s="161">
        <v>5395</v>
      </c>
      <c r="C1961" s="163">
        <v>0.134353</v>
      </c>
      <c r="D1961" s="8">
        <v>0</v>
      </c>
      <c r="E1961" s="165">
        <v>55.86</v>
      </c>
      <c r="L1961" s="161">
        <v>4638</v>
      </c>
      <c r="M1961" s="163">
        <v>0.63201499999999999</v>
      </c>
      <c r="N1961" s="8">
        <v>0</v>
      </c>
      <c r="O1961" s="165">
        <v>50.24</v>
      </c>
      <c r="Q1961" s="161">
        <v>5659</v>
      </c>
      <c r="R1961" s="163">
        <v>0.251189</v>
      </c>
      <c r="S1961" s="8" t="s">
        <v>6</v>
      </c>
      <c r="T1961" s="8" t="s">
        <v>5</v>
      </c>
      <c r="U1961" s="8">
        <v>0</v>
      </c>
      <c r="V1961" s="165">
        <v>44.19</v>
      </c>
      <c r="W1961" s="161">
        <v>1958</v>
      </c>
      <c r="X1961" s="159" t="s">
        <v>20</v>
      </c>
      <c r="AI1961" s="161">
        <v>3935</v>
      </c>
      <c r="AJ1961" s="163">
        <v>0.55471599999999999</v>
      </c>
      <c r="AK1961" s="8" t="s">
        <v>42</v>
      </c>
      <c r="AL1961" s="8" t="s">
        <v>42</v>
      </c>
      <c r="AM1961" s="8">
        <v>0</v>
      </c>
      <c r="AN1961" s="165">
        <v>51.4</v>
      </c>
      <c r="AO1961" s="161">
        <v>1962</v>
      </c>
      <c r="AP1961" s="159" t="s">
        <v>20</v>
      </c>
    </row>
    <row r="1962" spans="2:42" x14ac:dyDescent="0.25">
      <c r="B1962" s="161">
        <v>5397</v>
      </c>
      <c r="C1962" s="163">
        <v>0.27959400000000001</v>
      </c>
      <c r="D1962" s="8">
        <v>0</v>
      </c>
      <c r="E1962" s="165">
        <v>50.43</v>
      </c>
      <c r="L1962" s="161">
        <v>4647</v>
      </c>
      <c r="M1962" s="163">
        <v>0.26524799999999998</v>
      </c>
      <c r="N1962" s="8">
        <v>0</v>
      </c>
      <c r="O1962" s="165">
        <v>51.64</v>
      </c>
      <c r="Q1962" s="161">
        <v>5660</v>
      </c>
      <c r="R1962" s="163">
        <v>0.167547</v>
      </c>
      <c r="S1962" s="8" t="s">
        <v>4</v>
      </c>
      <c r="T1962" s="8" t="s">
        <v>5</v>
      </c>
      <c r="U1962" s="8">
        <v>0</v>
      </c>
      <c r="V1962" s="165">
        <v>46.14</v>
      </c>
      <c r="W1962" s="161">
        <v>1959</v>
      </c>
      <c r="X1962" s="159" t="s">
        <v>20</v>
      </c>
      <c r="AI1962" s="161">
        <v>3936</v>
      </c>
      <c r="AJ1962" s="163">
        <v>7.0013000000000006E-2</v>
      </c>
      <c r="AK1962" s="8" t="s">
        <v>4</v>
      </c>
      <c r="AL1962" s="8" t="s">
        <v>5</v>
      </c>
      <c r="AM1962" s="8">
        <v>0</v>
      </c>
      <c r="AN1962" s="165">
        <v>45.93</v>
      </c>
      <c r="AO1962" s="161">
        <v>1963</v>
      </c>
      <c r="AP1962" s="159" t="s">
        <v>20</v>
      </c>
    </row>
    <row r="1963" spans="2:42" x14ac:dyDescent="0.25">
      <c r="B1963" s="161">
        <v>5405</v>
      </c>
      <c r="C1963" s="163">
        <v>0.134878</v>
      </c>
      <c r="D1963" s="8">
        <v>0</v>
      </c>
      <c r="E1963" s="165">
        <v>38.1</v>
      </c>
      <c r="L1963" s="161">
        <v>4648</v>
      </c>
      <c r="M1963" s="163">
        <v>2.008089</v>
      </c>
      <c r="N1963" s="8">
        <v>0</v>
      </c>
      <c r="O1963" s="165">
        <v>45.25</v>
      </c>
      <c r="Q1963" s="161">
        <v>5664</v>
      </c>
      <c r="R1963" s="163">
        <v>0.27709</v>
      </c>
      <c r="S1963" s="8" t="s">
        <v>4</v>
      </c>
      <c r="T1963" s="8" t="s">
        <v>5</v>
      </c>
      <c r="U1963" s="8">
        <v>0</v>
      </c>
      <c r="V1963" s="165">
        <v>42.89</v>
      </c>
      <c r="W1963" s="161">
        <v>1960</v>
      </c>
      <c r="X1963" s="159" t="s">
        <v>20</v>
      </c>
      <c r="AI1963" s="161">
        <v>3937</v>
      </c>
      <c r="AJ1963" s="163">
        <v>0.24216499999999999</v>
      </c>
      <c r="AK1963" s="8" t="s">
        <v>4</v>
      </c>
      <c r="AL1963" s="8" t="s">
        <v>5</v>
      </c>
      <c r="AM1963" s="8">
        <v>0</v>
      </c>
      <c r="AN1963" s="165">
        <v>53.95</v>
      </c>
      <c r="AO1963" s="161">
        <v>1964</v>
      </c>
      <c r="AP1963" s="159" t="s">
        <v>18</v>
      </c>
    </row>
    <row r="1964" spans="2:42" x14ac:dyDescent="0.25">
      <c r="B1964" s="161">
        <v>5409</v>
      </c>
      <c r="C1964" s="163">
        <v>0.14823700000000001</v>
      </c>
      <c r="D1964" s="8">
        <v>0</v>
      </c>
      <c r="E1964" s="165">
        <v>33.08</v>
      </c>
      <c r="L1964" s="161">
        <v>4650</v>
      </c>
      <c r="M1964" s="163">
        <v>0.54520599999999997</v>
      </c>
      <c r="N1964" s="8">
        <v>0</v>
      </c>
      <c r="O1964" s="165">
        <v>36.35</v>
      </c>
      <c r="Q1964" s="161">
        <v>5666</v>
      </c>
      <c r="R1964" s="163">
        <v>0.112525</v>
      </c>
      <c r="S1964" s="8" t="s">
        <v>4</v>
      </c>
      <c r="T1964" s="8" t="s">
        <v>5</v>
      </c>
      <c r="U1964" s="8">
        <v>0</v>
      </c>
      <c r="V1964" s="165">
        <v>46.19</v>
      </c>
      <c r="W1964" s="161">
        <v>1961</v>
      </c>
      <c r="X1964" s="159" t="s">
        <v>20</v>
      </c>
      <c r="AI1964" s="161">
        <v>3938</v>
      </c>
      <c r="AJ1964" s="163">
        <v>0.43127500000000002</v>
      </c>
      <c r="AK1964" s="8" t="s">
        <v>4</v>
      </c>
      <c r="AL1964" s="8" t="s">
        <v>5</v>
      </c>
      <c r="AM1964" s="8">
        <v>0</v>
      </c>
      <c r="AN1964" s="165">
        <v>53.34</v>
      </c>
      <c r="AO1964" s="161">
        <v>1965</v>
      </c>
      <c r="AP1964" s="159" t="s">
        <v>18</v>
      </c>
    </row>
    <row r="1965" spans="2:42" x14ac:dyDescent="0.25">
      <c r="B1965" s="161">
        <v>5413</v>
      </c>
      <c r="C1965" s="163">
        <v>0.65468400000000004</v>
      </c>
      <c r="D1965" s="8">
        <v>0</v>
      </c>
      <c r="E1965" s="165">
        <v>41.05</v>
      </c>
      <c r="L1965" s="161">
        <v>4652</v>
      </c>
      <c r="M1965" s="163">
        <v>0.69408800000000004</v>
      </c>
      <c r="N1965" s="8">
        <v>0</v>
      </c>
      <c r="O1965" s="165">
        <v>58.78</v>
      </c>
      <c r="Q1965" s="161">
        <v>5668</v>
      </c>
      <c r="R1965" s="163">
        <v>0.1123</v>
      </c>
      <c r="S1965" s="8" t="s">
        <v>4</v>
      </c>
      <c r="T1965" s="8" t="s">
        <v>5</v>
      </c>
      <c r="U1965" s="8">
        <v>0</v>
      </c>
      <c r="V1965" s="165">
        <v>55.01</v>
      </c>
      <c r="W1965" s="161">
        <v>1962</v>
      </c>
      <c r="X1965" s="159" t="s">
        <v>20</v>
      </c>
      <c r="AI1965" s="161">
        <v>3940</v>
      </c>
      <c r="AJ1965" s="163">
        <v>0.48758099999999999</v>
      </c>
      <c r="AK1965" s="8" t="s">
        <v>9</v>
      </c>
      <c r="AL1965" s="8" t="s">
        <v>10</v>
      </c>
      <c r="AM1965" s="8">
        <v>0</v>
      </c>
      <c r="AN1965" s="165">
        <v>48.3</v>
      </c>
      <c r="AO1965" s="161">
        <v>1966</v>
      </c>
      <c r="AP1965" s="159" t="s">
        <v>18</v>
      </c>
    </row>
    <row r="1966" spans="2:42" x14ac:dyDescent="0.25">
      <c r="B1966" s="161">
        <v>5415</v>
      </c>
      <c r="C1966" s="163">
        <v>0.98209100000000005</v>
      </c>
      <c r="D1966" s="8">
        <v>0</v>
      </c>
      <c r="E1966" s="165">
        <v>44.75</v>
      </c>
      <c r="L1966" s="161">
        <v>4655</v>
      </c>
      <c r="M1966" s="163">
        <v>0.210448</v>
      </c>
      <c r="N1966" s="8">
        <v>0</v>
      </c>
      <c r="O1966" s="165">
        <v>54.07</v>
      </c>
      <c r="Q1966" s="161">
        <v>5669</v>
      </c>
      <c r="R1966" s="163">
        <v>0.18703900000000001</v>
      </c>
      <c r="S1966" s="8" t="s">
        <v>4</v>
      </c>
      <c r="T1966" s="8" t="s">
        <v>5</v>
      </c>
      <c r="U1966" s="8">
        <v>0</v>
      </c>
      <c r="V1966" s="165">
        <v>50.63</v>
      </c>
      <c r="W1966" s="161">
        <v>1963</v>
      </c>
      <c r="X1966" s="159" t="s">
        <v>20</v>
      </c>
      <c r="AI1966" s="161">
        <v>3941</v>
      </c>
      <c r="AJ1966" s="163">
        <v>0.38531700000000002</v>
      </c>
      <c r="AK1966" s="8" t="s">
        <v>9</v>
      </c>
      <c r="AL1966" s="8" t="s">
        <v>10</v>
      </c>
      <c r="AM1966" s="8">
        <v>0</v>
      </c>
      <c r="AN1966" s="165">
        <v>47.95</v>
      </c>
      <c r="AO1966" s="161">
        <v>1967</v>
      </c>
      <c r="AP1966" s="159" t="s">
        <v>18</v>
      </c>
    </row>
    <row r="1967" spans="2:42" x14ac:dyDescent="0.25">
      <c r="B1967" s="161">
        <v>5416</v>
      </c>
      <c r="C1967" s="163">
        <v>1.1764790000000001</v>
      </c>
      <c r="D1967" s="8">
        <v>0</v>
      </c>
      <c r="E1967" s="165">
        <v>51.6</v>
      </c>
      <c r="L1967" s="161">
        <v>4656</v>
      </c>
      <c r="M1967" s="163">
        <v>1.5839559999999999</v>
      </c>
      <c r="N1967" s="8">
        <v>0</v>
      </c>
      <c r="O1967" s="165">
        <v>42.17</v>
      </c>
      <c r="Q1967" s="161">
        <v>5673</v>
      </c>
      <c r="R1967" s="163">
        <v>0.367531</v>
      </c>
      <c r="S1967" s="8" t="s">
        <v>4</v>
      </c>
      <c r="T1967" s="8" t="s">
        <v>5</v>
      </c>
      <c r="U1967" s="8">
        <v>0</v>
      </c>
      <c r="V1967" s="165">
        <v>50.7</v>
      </c>
      <c r="W1967" s="161">
        <v>1964</v>
      </c>
      <c r="X1967" s="159" t="s">
        <v>20</v>
      </c>
      <c r="AI1967" s="161">
        <v>3943</v>
      </c>
      <c r="AJ1967" s="163">
        <v>0.11715</v>
      </c>
      <c r="AK1967" s="8" t="s">
        <v>42</v>
      </c>
      <c r="AL1967" s="8" t="s">
        <v>42</v>
      </c>
      <c r="AM1967" s="8">
        <v>0</v>
      </c>
      <c r="AN1967" s="165">
        <v>51.83</v>
      </c>
      <c r="AO1967" s="161">
        <v>1968</v>
      </c>
      <c r="AP1967" s="159" t="s">
        <v>18</v>
      </c>
    </row>
    <row r="1968" spans="2:42" x14ac:dyDescent="0.25">
      <c r="B1968" s="161">
        <v>5417</v>
      </c>
      <c r="C1968" s="163">
        <v>0.83008199999999999</v>
      </c>
      <c r="D1968" s="8">
        <v>0</v>
      </c>
      <c r="E1968" s="165">
        <v>44.04</v>
      </c>
      <c r="L1968" s="161">
        <v>4664</v>
      </c>
      <c r="M1968" s="163">
        <v>1.6045830000000001</v>
      </c>
      <c r="N1968" s="8">
        <v>0</v>
      </c>
      <c r="O1968" s="165">
        <v>42.28</v>
      </c>
      <c r="Q1968" s="161">
        <v>5676</v>
      </c>
      <c r="R1968" s="163">
        <v>0.41362199999999999</v>
      </c>
      <c r="S1968" s="8" t="s">
        <v>4</v>
      </c>
      <c r="T1968" s="8" t="s">
        <v>5</v>
      </c>
      <c r="U1968" s="8">
        <v>0</v>
      </c>
      <c r="V1968" s="165">
        <v>51.99</v>
      </c>
      <c r="W1968" s="161">
        <v>1965</v>
      </c>
      <c r="X1968" s="159" t="s">
        <v>20</v>
      </c>
      <c r="AI1968" s="161">
        <v>3944</v>
      </c>
      <c r="AJ1968" s="163">
        <v>0.249114</v>
      </c>
      <c r="AK1968" s="8" t="s">
        <v>9</v>
      </c>
      <c r="AL1968" s="8" t="s">
        <v>10</v>
      </c>
      <c r="AM1968" s="8">
        <v>0</v>
      </c>
      <c r="AN1968" s="165">
        <v>48.61</v>
      </c>
      <c r="AO1968" s="161">
        <v>1969</v>
      </c>
      <c r="AP1968" s="159" t="s">
        <v>18</v>
      </c>
    </row>
    <row r="1969" spans="2:42" x14ac:dyDescent="0.25">
      <c r="B1969" s="161">
        <v>5420</v>
      </c>
      <c r="C1969" s="163">
        <v>0.63201499999999999</v>
      </c>
      <c r="D1969" s="8">
        <v>0</v>
      </c>
      <c r="E1969" s="165">
        <v>50.24</v>
      </c>
      <c r="L1969" s="161">
        <v>4665</v>
      </c>
      <c r="M1969" s="163">
        <v>0.87455799999999995</v>
      </c>
      <c r="N1969" s="8">
        <v>0</v>
      </c>
      <c r="O1969" s="165">
        <v>43.98</v>
      </c>
      <c r="Q1969" s="161">
        <v>5678</v>
      </c>
      <c r="R1969" s="163">
        <v>0.22851399999999999</v>
      </c>
      <c r="S1969" s="8" t="s">
        <v>4</v>
      </c>
      <c r="T1969" s="8" t="s">
        <v>5</v>
      </c>
      <c r="U1969" s="8">
        <v>0</v>
      </c>
      <c r="V1969" s="165">
        <v>45.11</v>
      </c>
      <c r="W1969" s="161">
        <v>1966</v>
      </c>
      <c r="X1969" s="159" t="s">
        <v>20</v>
      </c>
      <c r="AI1969" s="161">
        <v>3947</v>
      </c>
      <c r="AJ1969" s="163">
        <v>0.32130700000000001</v>
      </c>
      <c r="AK1969" s="8" t="s">
        <v>9</v>
      </c>
      <c r="AL1969" s="8" t="s">
        <v>10</v>
      </c>
      <c r="AM1969" s="8">
        <v>0</v>
      </c>
      <c r="AN1969" s="165">
        <v>50.59</v>
      </c>
      <c r="AO1969" s="161">
        <v>1970</v>
      </c>
      <c r="AP1969" s="159" t="s">
        <v>18</v>
      </c>
    </row>
    <row r="1970" spans="2:42" x14ac:dyDescent="0.25">
      <c r="B1970" s="161">
        <v>5429</v>
      </c>
      <c r="C1970" s="163">
        <v>0.26524799999999998</v>
      </c>
      <c r="D1970" s="8">
        <v>0</v>
      </c>
      <c r="E1970" s="165">
        <v>51.64</v>
      </c>
      <c r="L1970" s="161">
        <v>4666</v>
      </c>
      <c r="M1970" s="163">
        <v>1.8440970000000001</v>
      </c>
      <c r="N1970" s="8">
        <v>0</v>
      </c>
      <c r="O1970" s="165">
        <v>41.3</v>
      </c>
      <c r="Q1970" s="161">
        <v>5679</v>
      </c>
      <c r="R1970" s="163">
        <v>8.0752000000000004E-2</v>
      </c>
      <c r="S1970" s="8" t="s">
        <v>4</v>
      </c>
      <c r="T1970" s="8" t="s">
        <v>5</v>
      </c>
      <c r="U1970" s="8">
        <v>0</v>
      </c>
      <c r="V1970" s="165">
        <v>44.9</v>
      </c>
      <c r="W1970" s="161">
        <v>1967</v>
      </c>
      <c r="X1970" s="159" t="s">
        <v>20</v>
      </c>
      <c r="AI1970" s="161">
        <v>3948</v>
      </c>
      <c r="AJ1970" s="163">
        <v>0.38481500000000002</v>
      </c>
      <c r="AK1970" s="8" t="s">
        <v>4</v>
      </c>
      <c r="AL1970" s="8" t="s">
        <v>5</v>
      </c>
      <c r="AM1970" s="8">
        <v>0</v>
      </c>
      <c r="AN1970" s="165">
        <v>57.01</v>
      </c>
      <c r="AO1970" s="161">
        <v>1971</v>
      </c>
      <c r="AP1970" s="159" t="s">
        <v>20</v>
      </c>
    </row>
    <row r="1971" spans="2:42" x14ac:dyDescent="0.25">
      <c r="B1971" s="161">
        <v>5430</v>
      </c>
      <c r="C1971" s="163">
        <v>2.008089</v>
      </c>
      <c r="D1971" s="8">
        <v>0</v>
      </c>
      <c r="E1971" s="165">
        <v>45.25</v>
      </c>
      <c r="L1971" s="161">
        <v>4675</v>
      </c>
      <c r="M1971" s="163">
        <v>0.107158</v>
      </c>
      <c r="N1971" s="8">
        <v>0</v>
      </c>
      <c r="O1971" s="165">
        <v>54.19</v>
      </c>
      <c r="Q1971" s="161">
        <v>5686</v>
      </c>
      <c r="R1971" s="163">
        <v>0.250886</v>
      </c>
      <c r="S1971" s="8" t="s">
        <v>4</v>
      </c>
      <c r="T1971" s="8" t="s">
        <v>5</v>
      </c>
      <c r="U1971" s="8">
        <v>0</v>
      </c>
      <c r="V1971" s="165">
        <v>44.64</v>
      </c>
      <c r="W1971" s="161">
        <v>1968</v>
      </c>
      <c r="X1971" s="159" t="s">
        <v>20</v>
      </c>
      <c r="AI1971" s="161">
        <v>3951</v>
      </c>
      <c r="AJ1971" s="163">
        <v>0.51677700000000004</v>
      </c>
      <c r="AK1971" s="8" t="s">
        <v>9</v>
      </c>
      <c r="AL1971" s="8" t="s">
        <v>10</v>
      </c>
      <c r="AM1971" s="8">
        <v>0</v>
      </c>
      <c r="AN1971" s="165">
        <v>41.05</v>
      </c>
      <c r="AO1971" s="161">
        <v>1972</v>
      </c>
      <c r="AP1971" s="159" t="s">
        <v>20</v>
      </c>
    </row>
    <row r="1972" spans="2:42" x14ac:dyDescent="0.25">
      <c r="B1972" s="161">
        <v>5432</v>
      </c>
      <c r="C1972" s="163">
        <v>0.54520599999999997</v>
      </c>
      <c r="D1972" s="8">
        <v>0</v>
      </c>
      <c r="E1972" s="165">
        <v>36.35</v>
      </c>
      <c r="L1972" s="161">
        <v>4676</v>
      </c>
      <c r="M1972" s="163">
        <v>0.24702399999999999</v>
      </c>
      <c r="N1972" s="8">
        <v>0</v>
      </c>
      <c r="O1972" s="165">
        <v>43.85</v>
      </c>
      <c r="Q1972" s="161">
        <v>5689</v>
      </c>
      <c r="R1972" s="163">
        <v>0.25747999999999999</v>
      </c>
      <c r="S1972" s="8" t="s">
        <v>4</v>
      </c>
      <c r="T1972" s="8" t="s">
        <v>5</v>
      </c>
      <c r="U1972" s="8">
        <v>0</v>
      </c>
      <c r="V1972" s="165">
        <v>53.68</v>
      </c>
      <c r="W1972" s="161">
        <v>1969</v>
      </c>
      <c r="X1972" s="159" t="s">
        <v>20</v>
      </c>
      <c r="AI1972" s="161">
        <v>3952</v>
      </c>
      <c r="AJ1972" s="163">
        <v>0.34124500000000002</v>
      </c>
      <c r="AK1972" s="8" t="s">
        <v>4</v>
      </c>
      <c r="AL1972" s="8" t="s">
        <v>5</v>
      </c>
      <c r="AM1972" s="8">
        <v>0</v>
      </c>
      <c r="AN1972" s="165">
        <v>50.08</v>
      </c>
      <c r="AO1972" s="161">
        <v>1973</v>
      </c>
      <c r="AP1972" s="159" t="s">
        <v>20</v>
      </c>
    </row>
    <row r="1973" spans="2:42" x14ac:dyDescent="0.25">
      <c r="B1973" s="161">
        <v>5434</v>
      </c>
      <c r="C1973" s="163">
        <v>0.69408800000000004</v>
      </c>
      <c r="D1973" s="8">
        <v>0</v>
      </c>
      <c r="E1973" s="165">
        <v>58.78</v>
      </c>
      <c r="L1973" s="161">
        <v>4689</v>
      </c>
      <c r="M1973" s="163">
        <v>0.21455199999999999</v>
      </c>
      <c r="N1973" s="8">
        <v>0</v>
      </c>
      <c r="O1973" s="165">
        <v>50.83</v>
      </c>
      <c r="Q1973" s="161">
        <v>5691</v>
      </c>
      <c r="R1973" s="163">
        <v>0.35160400000000003</v>
      </c>
      <c r="S1973" s="8" t="s">
        <v>4</v>
      </c>
      <c r="T1973" s="8" t="s">
        <v>5</v>
      </c>
      <c r="U1973" s="8">
        <v>0</v>
      </c>
      <c r="V1973" s="165">
        <v>50.55</v>
      </c>
      <c r="W1973" s="161">
        <v>1970</v>
      </c>
      <c r="X1973" s="159" t="s">
        <v>20</v>
      </c>
      <c r="AI1973" s="161">
        <v>3957</v>
      </c>
      <c r="AJ1973" s="163">
        <v>0.40942600000000001</v>
      </c>
      <c r="AK1973" s="8" t="s">
        <v>4</v>
      </c>
      <c r="AL1973" s="8" t="s">
        <v>5</v>
      </c>
      <c r="AM1973" s="8">
        <v>0</v>
      </c>
      <c r="AN1973" s="165">
        <v>45.28</v>
      </c>
      <c r="AO1973" s="161">
        <v>1974</v>
      </c>
      <c r="AP1973" s="159" t="s">
        <v>20</v>
      </c>
    </row>
    <row r="1974" spans="2:42" x14ac:dyDescent="0.25">
      <c r="B1974" s="161">
        <v>5437</v>
      </c>
      <c r="C1974" s="163">
        <v>0.210448</v>
      </c>
      <c r="D1974" s="8">
        <v>0</v>
      </c>
      <c r="E1974" s="165">
        <v>54.07</v>
      </c>
      <c r="L1974" s="161">
        <v>4690</v>
      </c>
      <c r="M1974" s="163">
        <v>1.3102549999999999</v>
      </c>
      <c r="N1974" s="8">
        <v>0</v>
      </c>
      <c r="O1974" s="165">
        <v>50.77</v>
      </c>
      <c r="Q1974" s="161">
        <v>5695</v>
      </c>
      <c r="R1974" s="163">
        <v>0.18806</v>
      </c>
      <c r="S1974" s="8" t="s">
        <v>4</v>
      </c>
      <c r="T1974" s="8" t="s">
        <v>5</v>
      </c>
      <c r="U1974" s="8">
        <v>0</v>
      </c>
      <c r="V1974" s="165">
        <v>47.52</v>
      </c>
      <c r="W1974" s="161">
        <v>1971</v>
      </c>
      <c r="X1974" s="159" t="s">
        <v>20</v>
      </c>
      <c r="AI1974" s="161">
        <v>3959</v>
      </c>
      <c r="AJ1974" s="163">
        <v>0.45157599999999998</v>
      </c>
      <c r="AK1974" s="8" t="s">
        <v>4</v>
      </c>
      <c r="AL1974" s="8" t="s">
        <v>5</v>
      </c>
      <c r="AM1974" s="8">
        <v>0</v>
      </c>
      <c r="AN1974" s="165">
        <v>55.83</v>
      </c>
      <c r="AO1974" s="161">
        <v>1975</v>
      </c>
      <c r="AP1974" s="159" t="s">
        <v>18</v>
      </c>
    </row>
    <row r="1975" spans="2:42" x14ac:dyDescent="0.25">
      <c r="B1975" s="161">
        <v>5438</v>
      </c>
      <c r="C1975" s="163">
        <v>1.5839559999999999</v>
      </c>
      <c r="D1975" s="8">
        <v>0</v>
      </c>
      <c r="E1975" s="165">
        <v>42.17</v>
      </c>
      <c r="L1975" s="161">
        <v>4691</v>
      </c>
      <c r="M1975" s="163">
        <v>0.29316199999999998</v>
      </c>
      <c r="N1975" s="8">
        <v>0</v>
      </c>
      <c r="O1975" s="165">
        <v>32.01</v>
      </c>
      <c r="Q1975" s="161">
        <v>5699</v>
      </c>
      <c r="R1975" s="163">
        <v>0.46842400000000001</v>
      </c>
      <c r="S1975" s="8" t="s">
        <v>4</v>
      </c>
      <c r="T1975" s="8" t="s">
        <v>5</v>
      </c>
      <c r="U1975" s="8">
        <v>0</v>
      </c>
      <c r="V1975" s="165">
        <v>50.7</v>
      </c>
      <c r="W1975" s="161">
        <v>1972</v>
      </c>
      <c r="X1975" s="159" t="s">
        <v>19</v>
      </c>
      <c r="AI1975" s="161">
        <v>3960</v>
      </c>
      <c r="AJ1975" s="163">
        <v>0.216475</v>
      </c>
      <c r="AK1975" s="8" t="s">
        <v>6</v>
      </c>
      <c r="AL1975" s="8" t="s">
        <v>5</v>
      </c>
      <c r="AM1975" s="8">
        <v>0</v>
      </c>
      <c r="AN1975" s="165">
        <v>48.41</v>
      </c>
      <c r="AO1975" s="161">
        <v>1976</v>
      </c>
      <c r="AP1975" s="159" t="s">
        <v>20</v>
      </c>
    </row>
    <row r="1976" spans="2:42" x14ac:dyDescent="0.25">
      <c r="B1976" s="161">
        <v>5446</v>
      </c>
      <c r="C1976" s="163">
        <v>1.6045830000000001</v>
      </c>
      <c r="D1976" s="8">
        <v>0</v>
      </c>
      <c r="E1976" s="165">
        <v>42.28</v>
      </c>
      <c r="L1976" s="161">
        <v>4692</v>
      </c>
      <c r="M1976" s="163">
        <v>0.52144800000000002</v>
      </c>
      <c r="N1976" s="8">
        <v>0</v>
      </c>
      <c r="O1976" s="165">
        <v>50.92</v>
      </c>
      <c r="Q1976" s="161">
        <v>5701</v>
      </c>
      <c r="R1976" s="163">
        <v>0.30119299999999999</v>
      </c>
      <c r="S1976" s="8" t="s">
        <v>4</v>
      </c>
      <c r="T1976" s="8" t="s">
        <v>5</v>
      </c>
      <c r="U1976" s="8">
        <v>0</v>
      </c>
      <c r="V1976" s="165">
        <v>49.03</v>
      </c>
      <c r="W1976" s="161">
        <v>1973</v>
      </c>
      <c r="X1976" s="159" t="s">
        <v>20</v>
      </c>
      <c r="AI1976" s="161">
        <v>3961</v>
      </c>
      <c r="AJ1976" s="163">
        <v>0.23166100000000001</v>
      </c>
      <c r="AK1976" s="8" t="s">
        <v>9</v>
      </c>
      <c r="AL1976" s="8" t="s">
        <v>10</v>
      </c>
      <c r="AM1976" s="8">
        <v>0</v>
      </c>
      <c r="AN1976" s="165">
        <v>49.52</v>
      </c>
      <c r="AO1976" s="161">
        <v>1977</v>
      </c>
      <c r="AP1976" s="159" t="s">
        <v>20</v>
      </c>
    </row>
    <row r="1977" spans="2:42" x14ac:dyDescent="0.25">
      <c r="B1977" s="161">
        <v>5447</v>
      </c>
      <c r="C1977" s="163">
        <v>0.87455799999999995</v>
      </c>
      <c r="D1977" s="8">
        <v>0</v>
      </c>
      <c r="E1977" s="165">
        <v>43.98</v>
      </c>
      <c r="L1977" s="161">
        <v>4694</v>
      </c>
      <c r="M1977" s="163">
        <v>0.68765500000000002</v>
      </c>
      <c r="N1977" s="8">
        <v>0</v>
      </c>
      <c r="O1977" s="165">
        <v>48.36</v>
      </c>
      <c r="Q1977" s="161">
        <v>5703</v>
      </c>
      <c r="R1977" s="163">
        <v>0.28347299999999997</v>
      </c>
      <c r="S1977" s="8" t="s">
        <v>4</v>
      </c>
      <c r="T1977" s="8" t="s">
        <v>5</v>
      </c>
      <c r="U1977" s="8">
        <v>0</v>
      </c>
      <c r="V1977" s="165">
        <v>42.4</v>
      </c>
      <c r="W1977" s="161">
        <v>1974</v>
      </c>
      <c r="X1977" s="159" t="s">
        <v>20</v>
      </c>
      <c r="AI1977" s="161">
        <v>3962</v>
      </c>
      <c r="AJ1977" s="163">
        <v>0.11432199999999999</v>
      </c>
      <c r="AK1977" s="8" t="s">
        <v>4</v>
      </c>
      <c r="AL1977" s="8" t="s">
        <v>5</v>
      </c>
      <c r="AM1977" s="8">
        <v>0</v>
      </c>
      <c r="AN1977" s="165">
        <v>53.5</v>
      </c>
      <c r="AO1977" s="161">
        <v>1978</v>
      </c>
      <c r="AP1977" s="159" t="s">
        <v>18</v>
      </c>
    </row>
    <row r="1978" spans="2:42" x14ac:dyDescent="0.25">
      <c r="B1978" s="161">
        <v>5448</v>
      </c>
      <c r="C1978" s="163">
        <v>1.8440970000000001</v>
      </c>
      <c r="D1978" s="8">
        <v>0</v>
      </c>
      <c r="E1978" s="165">
        <v>41.3</v>
      </c>
      <c r="L1978" s="161">
        <v>4695</v>
      </c>
      <c r="M1978" s="163">
        <v>0.98289099999999996</v>
      </c>
      <c r="N1978" s="8">
        <v>0</v>
      </c>
      <c r="O1978" s="165">
        <v>45.98</v>
      </c>
      <c r="Q1978" s="161">
        <v>5710</v>
      </c>
      <c r="R1978" s="163">
        <v>0.62154600000000004</v>
      </c>
      <c r="S1978" s="8" t="s">
        <v>4</v>
      </c>
      <c r="T1978" s="8" t="s">
        <v>5</v>
      </c>
      <c r="U1978" s="8">
        <v>0</v>
      </c>
      <c r="V1978" s="165">
        <v>42.58</v>
      </c>
      <c r="W1978" s="161">
        <v>1975</v>
      </c>
      <c r="X1978" s="159" t="s">
        <v>20</v>
      </c>
      <c r="AI1978" s="161">
        <v>3963</v>
      </c>
      <c r="AJ1978" s="163">
        <v>0.12687999999999999</v>
      </c>
      <c r="AK1978" s="8" t="s">
        <v>6</v>
      </c>
      <c r="AL1978" s="8" t="s">
        <v>5</v>
      </c>
      <c r="AM1978" s="8">
        <v>0</v>
      </c>
      <c r="AN1978" s="165">
        <v>46.15</v>
      </c>
      <c r="AO1978" s="161">
        <v>1979</v>
      </c>
      <c r="AP1978" s="159" t="s">
        <v>20</v>
      </c>
    </row>
    <row r="1979" spans="2:42" x14ac:dyDescent="0.25">
      <c r="B1979" s="161">
        <v>5457</v>
      </c>
      <c r="C1979" s="163">
        <v>0.107158</v>
      </c>
      <c r="D1979" s="8">
        <v>0</v>
      </c>
      <c r="E1979" s="165">
        <v>54.19</v>
      </c>
      <c r="L1979" s="161">
        <v>4698</v>
      </c>
      <c r="M1979" s="163">
        <v>1.8690659999999999</v>
      </c>
      <c r="N1979" s="8">
        <v>0</v>
      </c>
      <c r="O1979" s="165">
        <v>50.99</v>
      </c>
      <c r="Q1979" s="161">
        <v>5713</v>
      </c>
      <c r="R1979" s="163">
        <v>6.8843000000000001E-2</v>
      </c>
      <c r="S1979" s="8" t="s">
        <v>4</v>
      </c>
      <c r="T1979" s="8" t="s">
        <v>5</v>
      </c>
      <c r="U1979" s="8">
        <v>0</v>
      </c>
      <c r="V1979" s="165">
        <v>30.36</v>
      </c>
      <c r="W1979" s="161">
        <v>1976</v>
      </c>
      <c r="X1979" s="159" t="s">
        <v>20</v>
      </c>
      <c r="AI1979" s="161">
        <v>3965</v>
      </c>
      <c r="AJ1979" s="163">
        <v>9.0901999999999997E-2</v>
      </c>
      <c r="AK1979" s="8" t="s">
        <v>9</v>
      </c>
      <c r="AL1979" s="8" t="s">
        <v>10</v>
      </c>
      <c r="AM1979" s="8">
        <v>0</v>
      </c>
      <c r="AN1979" s="165">
        <v>48.61</v>
      </c>
      <c r="AO1979" s="161">
        <v>1980</v>
      </c>
      <c r="AP1979" s="159" t="s">
        <v>18</v>
      </c>
    </row>
    <row r="1980" spans="2:42" x14ac:dyDescent="0.25">
      <c r="B1980" s="161">
        <v>5458</v>
      </c>
      <c r="C1980" s="163">
        <v>0.24702399999999999</v>
      </c>
      <c r="D1980" s="8">
        <v>0</v>
      </c>
      <c r="E1980" s="165">
        <v>43.85</v>
      </c>
      <c r="L1980" s="161">
        <v>4705</v>
      </c>
      <c r="M1980" s="163">
        <v>1.0459320000000001</v>
      </c>
      <c r="N1980" s="8">
        <v>0</v>
      </c>
      <c r="O1980" s="165">
        <v>49.65</v>
      </c>
      <c r="Q1980" s="161">
        <v>5714</v>
      </c>
      <c r="R1980" s="163">
        <v>0.34617100000000001</v>
      </c>
      <c r="S1980" s="8" t="s">
        <v>4</v>
      </c>
      <c r="T1980" s="8" t="s">
        <v>5</v>
      </c>
      <c r="U1980" s="8">
        <v>0</v>
      </c>
      <c r="V1980" s="165">
        <v>47.74</v>
      </c>
      <c r="W1980" s="161">
        <v>1977</v>
      </c>
      <c r="X1980" s="159" t="s">
        <v>20</v>
      </c>
      <c r="AI1980" s="161">
        <v>3967</v>
      </c>
      <c r="AJ1980" s="163">
        <v>0.19406200000000001</v>
      </c>
      <c r="AK1980" s="8" t="s">
        <v>4</v>
      </c>
      <c r="AL1980" s="8" t="s">
        <v>5</v>
      </c>
      <c r="AM1980" s="8">
        <v>0</v>
      </c>
      <c r="AN1980" s="165">
        <v>47.42</v>
      </c>
      <c r="AO1980" s="161">
        <v>1981</v>
      </c>
      <c r="AP1980" s="159" t="s">
        <v>20</v>
      </c>
    </row>
    <row r="1981" spans="2:42" x14ac:dyDescent="0.25">
      <c r="B1981" s="161">
        <v>5471</v>
      </c>
      <c r="C1981" s="163">
        <v>0.21455199999999999</v>
      </c>
      <c r="D1981" s="8">
        <v>0</v>
      </c>
      <c r="E1981" s="165">
        <v>50.83</v>
      </c>
      <c r="L1981" s="161">
        <v>4712</v>
      </c>
      <c r="M1981" s="163">
        <v>0.164578</v>
      </c>
      <c r="N1981" s="8">
        <v>0</v>
      </c>
      <c r="O1981" s="165">
        <v>51.61</v>
      </c>
      <c r="Q1981" s="161">
        <v>5715</v>
      </c>
      <c r="R1981" s="163">
        <v>0.12396500000000001</v>
      </c>
      <c r="S1981" s="8" t="s">
        <v>9</v>
      </c>
      <c r="T1981" s="8" t="s">
        <v>10</v>
      </c>
      <c r="U1981" s="8">
        <v>0</v>
      </c>
      <c r="V1981" s="165">
        <v>39.83</v>
      </c>
      <c r="W1981" s="161">
        <v>1978</v>
      </c>
      <c r="X1981" s="159" t="s">
        <v>20</v>
      </c>
      <c r="AI1981" s="161">
        <v>3968</v>
      </c>
      <c r="AJ1981" s="163">
        <v>0.61449500000000001</v>
      </c>
      <c r="AK1981" s="8" t="s">
        <v>9</v>
      </c>
      <c r="AL1981" s="8" t="s">
        <v>10</v>
      </c>
      <c r="AM1981" s="8">
        <v>0</v>
      </c>
      <c r="AN1981" s="165">
        <v>44.56</v>
      </c>
      <c r="AO1981" s="161">
        <v>1982</v>
      </c>
      <c r="AP1981" s="159" t="s">
        <v>20</v>
      </c>
    </row>
    <row r="1982" spans="2:42" x14ac:dyDescent="0.25">
      <c r="B1982" s="161">
        <v>5472</v>
      </c>
      <c r="C1982" s="163">
        <v>1.3102549999999999</v>
      </c>
      <c r="D1982" s="8">
        <v>0</v>
      </c>
      <c r="E1982" s="165">
        <v>50.77</v>
      </c>
      <c r="L1982" s="161">
        <v>4714</v>
      </c>
      <c r="M1982" s="163">
        <v>0.77276599999999995</v>
      </c>
      <c r="N1982" s="8">
        <v>0</v>
      </c>
      <c r="O1982" s="165">
        <v>48.88</v>
      </c>
      <c r="Q1982" s="161">
        <v>5717</v>
      </c>
      <c r="R1982" s="163">
        <v>0.19417999999999999</v>
      </c>
      <c r="S1982" s="8" t="s">
        <v>4</v>
      </c>
      <c r="T1982" s="8" t="s">
        <v>5</v>
      </c>
      <c r="U1982" s="8">
        <v>0</v>
      </c>
      <c r="V1982" s="165">
        <v>45.54</v>
      </c>
      <c r="W1982" s="161">
        <v>1979</v>
      </c>
      <c r="X1982" s="159" t="s">
        <v>20</v>
      </c>
      <c r="AI1982" s="161">
        <v>3969</v>
      </c>
      <c r="AJ1982" s="163">
        <v>0.57647499999999996</v>
      </c>
      <c r="AK1982" s="8" t="s">
        <v>42</v>
      </c>
      <c r="AL1982" s="8" t="s">
        <v>42</v>
      </c>
      <c r="AM1982" s="8">
        <v>0</v>
      </c>
      <c r="AN1982" s="165">
        <v>39.96</v>
      </c>
      <c r="AO1982" s="161">
        <v>1983</v>
      </c>
      <c r="AP1982" s="159" t="s">
        <v>18</v>
      </c>
    </row>
    <row r="1983" spans="2:42" x14ac:dyDescent="0.25">
      <c r="B1983" s="161">
        <v>5473</v>
      </c>
      <c r="C1983" s="163">
        <v>0.29316199999999998</v>
      </c>
      <c r="D1983" s="8">
        <v>0</v>
      </c>
      <c r="E1983" s="165">
        <v>32.01</v>
      </c>
      <c r="L1983" s="161">
        <v>4717</v>
      </c>
      <c r="M1983" s="163">
        <v>0.53997499999999998</v>
      </c>
      <c r="N1983" s="8">
        <v>0</v>
      </c>
      <c r="O1983" s="165">
        <v>47</v>
      </c>
      <c r="Q1983" s="161">
        <v>5718</v>
      </c>
      <c r="R1983" s="163">
        <v>0.224776</v>
      </c>
      <c r="S1983" s="8" t="s">
        <v>4</v>
      </c>
      <c r="T1983" s="8" t="s">
        <v>5</v>
      </c>
      <c r="U1983" s="8">
        <v>0</v>
      </c>
      <c r="V1983" s="165">
        <v>46.3</v>
      </c>
      <c r="W1983" s="161">
        <v>1980</v>
      </c>
      <c r="X1983" s="159" t="s">
        <v>20</v>
      </c>
      <c r="AI1983" s="161">
        <v>3971</v>
      </c>
      <c r="AJ1983" s="163">
        <v>0.21724199999999999</v>
      </c>
      <c r="AK1983" s="8" t="s">
        <v>4</v>
      </c>
      <c r="AL1983" s="8" t="s">
        <v>5</v>
      </c>
      <c r="AM1983" s="8">
        <v>0</v>
      </c>
      <c r="AN1983" s="165">
        <v>37.090000000000003</v>
      </c>
      <c r="AO1983" s="161">
        <v>1984</v>
      </c>
      <c r="AP1983" s="159" t="s">
        <v>20</v>
      </c>
    </row>
    <row r="1984" spans="2:42" x14ac:dyDescent="0.25">
      <c r="B1984" s="161">
        <v>5474</v>
      </c>
      <c r="C1984" s="163">
        <v>0.52144800000000002</v>
      </c>
      <c r="D1984" s="8">
        <v>0</v>
      </c>
      <c r="E1984" s="165">
        <v>50.92</v>
      </c>
      <c r="L1984" s="161">
        <v>4721</v>
      </c>
      <c r="M1984" s="163">
        <v>0.33701399999999998</v>
      </c>
      <c r="N1984" s="8">
        <v>0</v>
      </c>
      <c r="O1984" s="165">
        <v>32.42</v>
      </c>
      <c r="Q1984" s="161">
        <v>5720</v>
      </c>
      <c r="R1984" s="163">
        <v>0.20303299999999999</v>
      </c>
      <c r="S1984" s="8" t="s">
        <v>4</v>
      </c>
      <c r="T1984" s="8" t="s">
        <v>5</v>
      </c>
      <c r="U1984" s="8">
        <v>0</v>
      </c>
      <c r="V1984" s="165">
        <v>47.75</v>
      </c>
      <c r="W1984" s="161">
        <v>1981</v>
      </c>
      <c r="X1984" s="159" t="s">
        <v>19</v>
      </c>
      <c r="AI1984" s="161">
        <v>3972</v>
      </c>
      <c r="AJ1984" s="163">
        <v>0.13542699999999999</v>
      </c>
      <c r="AK1984" s="8" t="s">
        <v>4</v>
      </c>
      <c r="AL1984" s="8" t="s">
        <v>5</v>
      </c>
      <c r="AM1984" s="8">
        <v>0</v>
      </c>
      <c r="AN1984" s="165">
        <v>50.18</v>
      </c>
      <c r="AO1984" s="161">
        <v>1985</v>
      </c>
      <c r="AP1984" s="159" t="s">
        <v>18</v>
      </c>
    </row>
    <row r="1985" spans="2:42" x14ac:dyDescent="0.25">
      <c r="B1985" s="161">
        <v>5476</v>
      </c>
      <c r="C1985" s="163">
        <v>0.68765500000000002</v>
      </c>
      <c r="D1985" s="8">
        <v>0</v>
      </c>
      <c r="E1985" s="165">
        <v>48.36</v>
      </c>
      <c r="L1985" s="161">
        <v>4725</v>
      </c>
      <c r="M1985" s="163">
        <v>0.714499</v>
      </c>
      <c r="N1985" s="8">
        <v>0</v>
      </c>
      <c r="O1985" s="165">
        <v>54.9</v>
      </c>
      <c r="Q1985" s="161">
        <v>5724</v>
      </c>
      <c r="R1985" s="163">
        <v>0.26639499999999999</v>
      </c>
      <c r="S1985" s="8" t="s">
        <v>4</v>
      </c>
      <c r="T1985" s="8" t="s">
        <v>5</v>
      </c>
      <c r="U1985" s="8">
        <v>0</v>
      </c>
      <c r="V1985" s="165">
        <v>52.13</v>
      </c>
      <c r="W1985" s="161">
        <v>1982</v>
      </c>
      <c r="X1985" s="159" t="s">
        <v>20</v>
      </c>
      <c r="AI1985" s="161">
        <v>3973</v>
      </c>
      <c r="AJ1985" s="163">
        <v>0.80813299999999999</v>
      </c>
      <c r="AK1985" s="8" t="s">
        <v>4</v>
      </c>
      <c r="AL1985" s="8" t="s">
        <v>5</v>
      </c>
      <c r="AM1985" s="8">
        <v>0</v>
      </c>
      <c r="AN1985" s="165">
        <v>50.05</v>
      </c>
      <c r="AO1985" s="161">
        <v>1986</v>
      </c>
      <c r="AP1985" s="159" t="s">
        <v>20</v>
      </c>
    </row>
    <row r="1986" spans="2:42" x14ac:dyDescent="0.25">
      <c r="B1986" s="161">
        <v>5477</v>
      </c>
      <c r="C1986" s="163">
        <v>0.98289099999999996</v>
      </c>
      <c r="D1986" s="8">
        <v>0</v>
      </c>
      <c r="E1986" s="165">
        <v>45.98</v>
      </c>
      <c r="L1986" s="161">
        <v>4736</v>
      </c>
      <c r="M1986" s="163">
        <v>4.4359999999999997E-2</v>
      </c>
      <c r="N1986" s="8">
        <v>0</v>
      </c>
      <c r="O1986" s="165">
        <v>46.92</v>
      </c>
      <c r="Q1986" s="161">
        <v>5726</v>
      </c>
      <c r="R1986" s="163">
        <v>0.32828099999999999</v>
      </c>
      <c r="S1986" s="8" t="s">
        <v>6</v>
      </c>
      <c r="T1986" s="8" t="s">
        <v>5</v>
      </c>
      <c r="U1986" s="8">
        <v>0</v>
      </c>
      <c r="V1986" s="165">
        <v>48.8</v>
      </c>
      <c r="W1986" s="161">
        <v>1983</v>
      </c>
      <c r="X1986" s="159" t="s">
        <v>20</v>
      </c>
      <c r="AI1986" s="161">
        <v>3974</v>
      </c>
      <c r="AJ1986" s="163">
        <v>9.2922000000000005E-2</v>
      </c>
      <c r="AK1986" s="8" t="s">
        <v>4</v>
      </c>
      <c r="AL1986" s="8" t="s">
        <v>5</v>
      </c>
      <c r="AM1986" s="8">
        <v>0</v>
      </c>
      <c r="AN1986" s="165">
        <v>49.54</v>
      </c>
      <c r="AO1986" s="161">
        <v>1987</v>
      </c>
      <c r="AP1986" s="159" t="s">
        <v>20</v>
      </c>
    </row>
    <row r="1987" spans="2:42" x14ac:dyDescent="0.25">
      <c r="B1987" s="161">
        <v>5480</v>
      </c>
      <c r="C1987" s="163">
        <v>1.8690659999999999</v>
      </c>
      <c r="D1987" s="8">
        <v>0</v>
      </c>
      <c r="E1987" s="165">
        <v>50.99</v>
      </c>
      <c r="L1987" s="161">
        <v>4737</v>
      </c>
      <c r="M1987" s="163">
        <v>0.135042</v>
      </c>
      <c r="N1987" s="8">
        <v>0</v>
      </c>
      <c r="O1987" s="165">
        <v>50.41</v>
      </c>
      <c r="Q1987" s="161">
        <v>5728</v>
      </c>
      <c r="R1987" s="163">
        <v>0.46887099999999998</v>
      </c>
      <c r="S1987" s="8" t="s">
        <v>4</v>
      </c>
      <c r="T1987" s="8" t="s">
        <v>5</v>
      </c>
      <c r="U1987" s="8">
        <v>0</v>
      </c>
      <c r="V1987" s="165">
        <v>51.19</v>
      </c>
      <c r="W1987" s="161">
        <v>1984</v>
      </c>
      <c r="X1987" s="159" t="s">
        <v>20</v>
      </c>
      <c r="AI1987" s="161">
        <v>3976</v>
      </c>
      <c r="AJ1987" s="163">
        <v>0.16289400000000001</v>
      </c>
      <c r="AK1987" s="8" t="s">
        <v>9</v>
      </c>
      <c r="AL1987" s="8" t="s">
        <v>10</v>
      </c>
      <c r="AM1987" s="8">
        <v>0</v>
      </c>
      <c r="AN1987" s="165">
        <v>53.89</v>
      </c>
      <c r="AO1987" s="161">
        <v>1988</v>
      </c>
      <c r="AP1987" s="159" t="s">
        <v>18</v>
      </c>
    </row>
    <row r="1988" spans="2:42" x14ac:dyDescent="0.25">
      <c r="B1988" s="161">
        <v>5487</v>
      </c>
      <c r="C1988" s="163">
        <v>1.0459320000000001</v>
      </c>
      <c r="D1988" s="8">
        <v>0</v>
      </c>
      <c r="E1988" s="165">
        <v>49.65</v>
      </c>
      <c r="L1988" s="161">
        <v>4738</v>
      </c>
      <c r="M1988" s="163">
        <v>0.395924</v>
      </c>
      <c r="N1988" s="8">
        <v>0</v>
      </c>
      <c r="O1988" s="165">
        <v>48</v>
      </c>
      <c r="Q1988" s="161">
        <v>5730</v>
      </c>
      <c r="R1988" s="163">
        <v>0.19622100000000001</v>
      </c>
      <c r="S1988" s="8" t="s">
        <v>4</v>
      </c>
      <c r="T1988" s="8" t="s">
        <v>5</v>
      </c>
      <c r="U1988" s="8">
        <v>0</v>
      </c>
      <c r="V1988" s="165">
        <v>39.04</v>
      </c>
      <c r="W1988" s="161">
        <v>1985</v>
      </c>
      <c r="X1988" s="159" t="s">
        <v>20</v>
      </c>
      <c r="AI1988" s="161">
        <v>3980</v>
      </c>
      <c r="AJ1988" s="163">
        <v>0.71574199999999999</v>
      </c>
      <c r="AK1988" s="8" t="s">
        <v>4</v>
      </c>
      <c r="AL1988" s="8" t="s">
        <v>5</v>
      </c>
      <c r="AM1988" s="8">
        <v>0</v>
      </c>
      <c r="AN1988" s="165">
        <v>47.09</v>
      </c>
      <c r="AO1988" s="161">
        <v>1989</v>
      </c>
      <c r="AP1988" s="159" t="s">
        <v>18</v>
      </c>
    </row>
    <row r="1989" spans="2:42" x14ac:dyDescent="0.25">
      <c r="B1989" s="161">
        <v>5494</v>
      </c>
      <c r="C1989" s="163">
        <v>0.164578</v>
      </c>
      <c r="D1989" s="8">
        <v>0</v>
      </c>
      <c r="E1989" s="165">
        <v>51.61</v>
      </c>
      <c r="L1989" s="161">
        <v>4739</v>
      </c>
      <c r="M1989" s="163">
        <v>0.31845899999999999</v>
      </c>
      <c r="N1989" s="8">
        <v>0</v>
      </c>
      <c r="O1989" s="165">
        <v>53.36</v>
      </c>
      <c r="Q1989" s="161">
        <v>5733</v>
      </c>
      <c r="R1989" s="163">
        <v>0.121014</v>
      </c>
      <c r="S1989" s="8" t="s">
        <v>6</v>
      </c>
      <c r="T1989" s="8" t="s">
        <v>5</v>
      </c>
      <c r="U1989" s="8">
        <v>0</v>
      </c>
      <c r="V1989" s="165">
        <v>54.48</v>
      </c>
      <c r="W1989" s="161">
        <v>1986</v>
      </c>
      <c r="X1989" s="159" t="s">
        <v>20</v>
      </c>
      <c r="AI1989" s="161">
        <v>3983</v>
      </c>
      <c r="AJ1989" s="163">
        <v>0.37364700000000001</v>
      </c>
      <c r="AK1989" s="8" t="s">
        <v>9</v>
      </c>
      <c r="AL1989" s="8" t="s">
        <v>10</v>
      </c>
      <c r="AM1989" s="8">
        <v>0</v>
      </c>
      <c r="AN1989" s="165">
        <v>39.119999999999997</v>
      </c>
      <c r="AO1989" s="161">
        <v>1990</v>
      </c>
      <c r="AP1989" s="159" t="s">
        <v>19</v>
      </c>
    </row>
    <row r="1990" spans="2:42" x14ac:dyDescent="0.25">
      <c r="B1990" s="161">
        <v>5496</v>
      </c>
      <c r="C1990" s="163">
        <v>0.77276599999999995</v>
      </c>
      <c r="D1990" s="8">
        <v>0</v>
      </c>
      <c r="E1990" s="165">
        <v>48.88</v>
      </c>
      <c r="L1990" s="161">
        <v>4741</v>
      </c>
      <c r="M1990" s="163">
        <v>0.15770000000000001</v>
      </c>
      <c r="N1990" s="8">
        <v>0</v>
      </c>
      <c r="O1990" s="165">
        <v>48.01</v>
      </c>
      <c r="Q1990" s="161">
        <v>5735</v>
      </c>
      <c r="R1990" s="163">
        <v>0.65242299999999998</v>
      </c>
      <c r="S1990" s="8" t="s">
        <v>4</v>
      </c>
      <c r="T1990" s="8" t="s">
        <v>5</v>
      </c>
      <c r="U1990" s="8">
        <v>0</v>
      </c>
      <c r="V1990" s="165">
        <v>46.27</v>
      </c>
      <c r="W1990" s="161">
        <v>1987</v>
      </c>
      <c r="X1990" s="159" t="s">
        <v>20</v>
      </c>
      <c r="AI1990" s="161">
        <v>3984</v>
      </c>
      <c r="AJ1990" s="163">
        <v>0.613954</v>
      </c>
      <c r="AK1990" s="8" t="s">
        <v>9</v>
      </c>
      <c r="AL1990" s="8" t="s">
        <v>10</v>
      </c>
      <c r="AM1990" s="8">
        <v>0</v>
      </c>
      <c r="AN1990" s="165">
        <v>48.84</v>
      </c>
      <c r="AO1990" s="161">
        <v>1991</v>
      </c>
      <c r="AP1990" s="159" t="s">
        <v>18</v>
      </c>
    </row>
    <row r="1991" spans="2:42" x14ac:dyDescent="0.25">
      <c r="B1991" s="161">
        <v>5499</v>
      </c>
      <c r="C1991" s="163">
        <v>0.53997499999999998</v>
      </c>
      <c r="D1991" s="8">
        <v>0</v>
      </c>
      <c r="E1991" s="165">
        <v>47</v>
      </c>
      <c r="L1991" s="161">
        <v>4744</v>
      </c>
      <c r="M1991" s="163">
        <v>0.191021</v>
      </c>
      <c r="N1991" s="8">
        <v>0</v>
      </c>
      <c r="O1991" s="165">
        <v>36.840000000000003</v>
      </c>
      <c r="Q1991" s="161">
        <v>5740</v>
      </c>
      <c r="R1991" s="163">
        <v>0.17568500000000001</v>
      </c>
      <c r="S1991" s="8" t="s">
        <v>4</v>
      </c>
      <c r="T1991" s="8" t="s">
        <v>5</v>
      </c>
      <c r="U1991" s="8">
        <v>0</v>
      </c>
      <c r="V1991" s="165">
        <v>48.07</v>
      </c>
      <c r="W1991" s="161">
        <v>1988</v>
      </c>
      <c r="X1991" s="159" t="s">
        <v>17</v>
      </c>
      <c r="AI1991" s="161">
        <v>3985</v>
      </c>
      <c r="AJ1991" s="163">
        <v>0.29707</v>
      </c>
      <c r="AK1991" s="8" t="s">
        <v>6</v>
      </c>
      <c r="AL1991" s="8" t="s">
        <v>5</v>
      </c>
      <c r="AM1991" s="8">
        <v>0</v>
      </c>
      <c r="AN1991" s="165">
        <v>48.79</v>
      </c>
      <c r="AO1991" s="161">
        <v>1992</v>
      </c>
      <c r="AP1991" s="159" t="s">
        <v>20</v>
      </c>
    </row>
    <row r="1992" spans="2:42" x14ac:dyDescent="0.25">
      <c r="B1992" s="161">
        <v>5503</v>
      </c>
      <c r="C1992" s="163">
        <v>0.33701399999999998</v>
      </c>
      <c r="D1992" s="8">
        <v>0</v>
      </c>
      <c r="E1992" s="165">
        <v>32.42</v>
      </c>
      <c r="L1992" s="161">
        <v>4745</v>
      </c>
      <c r="M1992" s="163">
        <v>0.27317799999999998</v>
      </c>
      <c r="N1992" s="8">
        <v>0</v>
      </c>
      <c r="O1992" s="165">
        <v>48.28</v>
      </c>
      <c r="Q1992" s="161">
        <v>5741</v>
      </c>
      <c r="R1992" s="163">
        <v>0.59365500000000004</v>
      </c>
      <c r="S1992" s="8" t="s">
        <v>4</v>
      </c>
      <c r="T1992" s="8" t="s">
        <v>5</v>
      </c>
      <c r="U1992" s="8">
        <v>0</v>
      </c>
      <c r="V1992" s="165">
        <v>48.5</v>
      </c>
      <c r="W1992" s="161">
        <v>1989</v>
      </c>
      <c r="X1992" s="159" t="s">
        <v>20</v>
      </c>
      <c r="AI1992" s="161">
        <v>3987</v>
      </c>
      <c r="AJ1992" s="163">
        <v>0.15762899999999999</v>
      </c>
      <c r="AK1992" s="8" t="s">
        <v>4</v>
      </c>
      <c r="AL1992" s="8" t="s">
        <v>5</v>
      </c>
      <c r="AM1992" s="8">
        <v>0</v>
      </c>
      <c r="AN1992" s="165">
        <v>48.52</v>
      </c>
      <c r="AO1992" s="161">
        <v>1993</v>
      </c>
      <c r="AP1992" s="159" t="s">
        <v>18</v>
      </c>
    </row>
    <row r="1993" spans="2:42" x14ac:dyDescent="0.25">
      <c r="B1993" s="161">
        <v>5507</v>
      </c>
      <c r="C1993" s="163">
        <v>0.714499</v>
      </c>
      <c r="D1993" s="8">
        <v>0</v>
      </c>
      <c r="E1993" s="165">
        <v>54.9</v>
      </c>
      <c r="L1993" s="161">
        <v>4747</v>
      </c>
      <c r="M1993" s="163">
        <v>0.172621</v>
      </c>
      <c r="N1993" s="8">
        <v>0</v>
      </c>
      <c r="O1993" s="165">
        <v>44.23</v>
      </c>
      <c r="Q1993" s="161">
        <v>5745</v>
      </c>
      <c r="R1993" s="163">
        <v>0.47112399999999999</v>
      </c>
      <c r="S1993" s="8" t="s">
        <v>4</v>
      </c>
      <c r="T1993" s="8" t="s">
        <v>5</v>
      </c>
      <c r="U1993" s="8">
        <v>0</v>
      </c>
      <c r="V1993" s="165">
        <v>45.49</v>
      </c>
      <c r="W1993" s="161">
        <v>1990</v>
      </c>
      <c r="X1993" s="159" t="s">
        <v>20</v>
      </c>
      <c r="AI1993" s="161">
        <v>3988</v>
      </c>
      <c r="AJ1993" s="163">
        <v>0.21767300000000001</v>
      </c>
      <c r="AK1993" s="8" t="s">
        <v>4</v>
      </c>
      <c r="AL1993" s="8" t="s">
        <v>5</v>
      </c>
      <c r="AM1993" s="8">
        <v>0</v>
      </c>
      <c r="AN1993" s="165">
        <v>59.89</v>
      </c>
      <c r="AO1993" s="161">
        <v>1994</v>
      </c>
      <c r="AP1993" s="159" t="s">
        <v>20</v>
      </c>
    </row>
    <row r="1994" spans="2:42" x14ac:dyDescent="0.25">
      <c r="B1994" s="161">
        <v>5518</v>
      </c>
      <c r="C1994" s="163">
        <v>4.4359999999999997E-2</v>
      </c>
      <c r="D1994" s="8">
        <v>0</v>
      </c>
      <c r="E1994" s="165">
        <v>46.92</v>
      </c>
      <c r="L1994" s="161">
        <v>4748</v>
      </c>
      <c r="M1994" s="163">
        <v>0.45635599999999998</v>
      </c>
      <c r="N1994" s="8">
        <v>0</v>
      </c>
      <c r="O1994" s="165">
        <v>49.18</v>
      </c>
      <c r="Q1994" s="161">
        <v>5746</v>
      </c>
      <c r="R1994" s="163">
        <v>0.216949</v>
      </c>
      <c r="S1994" s="8" t="s">
        <v>4</v>
      </c>
      <c r="T1994" s="8" t="s">
        <v>5</v>
      </c>
      <c r="U1994" s="8">
        <v>0</v>
      </c>
      <c r="V1994" s="165">
        <v>45.52</v>
      </c>
      <c r="W1994" s="161">
        <v>1991</v>
      </c>
      <c r="X1994" s="159" t="s">
        <v>20</v>
      </c>
      <c r="AI1994" s="161">
        <v>3990</v>
      </c>
      <c r="AJ1994" s="163">
        <v>0.224605</v>
      </c>
      <c r="AK1994" s="8" t="s">
        <v>4</v>
      </c>
      <c r="AL1994" s="8" t="s">
        <v>5</v>
      </c>
      <c r="AM1994" s="8">
        <v>0</v>
      </c>
      <c r="AN1994" s="165">
        <v>45.9</v>
      </c>
      <c r="AO1994" s="161">
        <v>1995</v>
      </c>
      <c r="AP1994" s="159" t="s">
        <v>20</v>
      </c>
    </row>
    <row r="1995" spans="2:42" x14ac:dyDescent="0.25">
      <c r="B1995" s="161">
        <v>5519</v>
      </c>
      <c r="C1995" s="163">
        <v>0.135042</v>
      </c>
      <c r="D1995" s="8">
        <v>0</v>
      </c>
      <c r="E1995" s="165">
        <v>50.41</v>
      </c>
      <c r="L1995" s="161">
        <v>4752</v>
      </c>
      <c r="M1995" s="163">
        <v>0.535547</v>
      </c>
      <c r="N1995" s="8">
        <v>0</v>
      </c>
      <c r="O1995" s="165">
        <v>46.77</v>
      </c>
      <c r="Q1995" s="161">
        <v>5752</v>
      </c>
      <c r="R1995" s="163">
        <v>0.40788999999999997</v>
      </c>
      <c r="S1995" s="8" t="s">
        <v>4</v>
      </c>
      <c r="T1995" s="8" t="s">
        <v>5</v>
      </c>
      <c r="U1995" s="8">
        <v>0</v>
      </c>
      <c r="V1995" s="165">
        <v>44.09</v>
      </c>
      <c r="W1995" s="161">
        <v>1992</v>
      </c>
      <c r="X1995" s="159" t="s">
        <v>20</v>
      </c>
      <c r="AI1995" s="161">
        <v>3994</v>
      </c>
      <c r="AJ1995" s="163">
        <v>0.24976799999999999</v>
      </c>
      <c r="AK1995" s="8" t="s">
        <v>4</v>
      </c>
      <c r="AL1995" s="8" t="s">
        <v>5</v>
      </c>
      <c r="AM1995" s="8">
        <v>0</v>
      </c>
      <c r="AN1995" s="165">
        <v>57.91</v>
      </c>
      <c r="AO1995" s="161">
        <v>1996</v>
      </c>
      <c r="AP1995" s="159" t="s">
        <v>18</v>
      </c>
    </row>
    <row r="1996" spans="2:42" x14ac:dyDescent="0.25">
      <c r="B1996" s="161">
        <v>5520</v>
      </c>
      <c r="C1996" s="163">
        <v>0.395924</v>
      </c>
      <c r="D1996" s="8">
        <v>0</v>
      </c>
      <c r="E1996" s="165">
        <v>48</v>
      </c>
      <c r="L1996" s="161">
        <v>4755</v>
      </c>
      <c r="M1996" s="163">
        <v>0.35087499999999999</v>
      </c>
      <c r="N1996" s="8">
        <v>0</v>
      </c>
      <c r="O1996" s="165">
        <v>30.71</v>
      </c>
      <c r="Q1996" s="161">
        <v>5754</v>
      </c>
      <c r="R1996" s="163">
        <v>0.62960400000000005</v>
      </c>
      <c r="S1996" s="8" t="s">
        <v>4</v>
      </c>
      <c r="T1996" s="8" t="s">
        <v>5</v>
      </c>
      <c r="U1996" s="8">
        <v>0</v>
      </c>
      <c r="V1996" s="165">
        <v>55.31</v>
      </c>
      <c r="W1996" s="161">
        <v>1993</v>
      </c>
      <c r="X1996" s="159" t="s">
        <v>20</v>
      </c>
      <c r="AI1996" s="161">
        <v>3996</v>
      </c>
      <c r="AJ1996" s="163">
        <v>0.30617299999999997</v>
      </c>
      <c r="AK1996" s="8" t="s">
        <v>4</v>
      </c>
      <c r="AL1996" s="8" t="s">
        <v>5</v>
      </c>
      <c r="AM1996" s="8">
        <v>0</v>
      </c>
      <c r="AN1996" s="165">
        <v>46.99</v>
      </c>
      <c r="AO1996" s="161">
        <v>1997</v>
      </c>
      <c r="AP1996" s="159" t="s">
        <v>20</v>
      </c>
    </row>
    <row r="1997" spans="2:42" x14ac:dyDescent="0.25">
      <c r="B1997" s="161">
        <v>5521</v>
      </c>
      <c r="C1997" s="163">
        <v>0.31845899999999999</v>
      </c>
      <c r="D1997" s="8">
        <v>0</v>
      </c>
      <c r="E1997" s="165">
        <v>53.36</v>
      </c>
      <c r="L1997" s="161">
        <v>4759</v>
      </c>
      <c r="M1997" s="163">
        <v>0.54418999999999995</v>
      </c>
      <c r="N1997" s="8">
        <v>0</v>
      </c>
      <c r="O1997" s="165">
        <v>46.28</v>
      </c>
      <c r="Q1997" s="161">
        <v>5758</v>
      </c>
      <c r="R1997" s="163">
        <v>7.5097999999999998E-2</v>
      </c>
      <c r="S1997" s="8" t="s">
        <v>4</v>
      </c>
      <c r="T1997" s="8" t="s">
        <v>5</v>
      </c>
      <c r="U1997" s="8">
        <v>0</v>
      </c>
      <c r="V1997" s="165">
        <v>45.54</v>
      </c>
      <c r="W1997" s="161">
        <v>1994</v>
      </c>
      <c r="X1997" s="159" t="s">
        <v>20</v>
      </c>
      <c r="AI1997" s="161">
        <v>3999</v>
      </c>
      <c r="AJ1997" s="163">
        <v>0.19182399999999999</v>
      </c>
      <c r="AK1997" s="8" t="s">
        <v>9</v>
      </c>
      <c r="AL1997" s="8" t="s">
        <v>10</v>
      </c>
      <c r="AM1997" s="8">
        <v>0</v>
      </c>
      <c r="AN1997" s="165">
        <v>46.39</v>
      </c>
      <c r="AO1997" s="161">
        <v>1998</v>
      </c>
      <c r="AP1997" s="159" t="s">
        <v>20</v>
      </c>
    </row>
    <row r="1998" spans="2:42" x14ac:dyDescent="0.25">
      <c r="B1998" s="161">
        <v>5523</v>
      </c>
      <c r="C1998" s="163">
        <v>0.15770000000000001</v>
      </c>
      <c r="D1998" s="8">
        <v>0</v>
      </c>
      <c r="E1998" s="165">
        <v>48.01</v>
      </c>
      <c r="L1998" s="161">
        <v>4761</v>
      </c>
      <c r="M1998" s="163">
        <v>0.308979</v>
      </c>
      <c r="N1998" s="8">
        <v>0</v>
      </c>
      <c r="O1998" s="165">
        <v>50.28</v>
      </c>
      <c r="Q1998" s="161">
        <v>5759</v>
      </c>
      <c r="R1998" s="163">
        <v>0.36120000000000002</v>
      </c>
      <c r="S1998" s="8" t="s">
        <v>4</v>
      </c>
      <c r="T1998" s="8" t="s">
        <v>5</v>
      </c>
      <c r="U1998" s="8">
        <v>0</v>
      </c>
      <c r="V1998" s="165">
        <v>52.92</v>
      </c>
      <c r="W1998" s="161">
        <v>1995</v>
      </c>
      <c r="X1998" s="159" t="s">
        <v>20</v>
      </c>
      <c r="AI1998" s="161">
        <v>4002</v>
      </c>
      <c r="AJ1998" s="163">
        <v>0.75711499999999998</v>
      </c>
      <c r="AK1998" s="8" t="s">
        <v>6</v>
      </c>
      <c r="AL1998" s="8" t="s">
        <v>5</v>
      </c>
      <c r="AM1998" s="8">
        <v>0</v>
      </c>
      <c r="AN1998" s="165">
        <v>42.38</v>
      </c>
      <c r="AO1998" s="161">
        <v>1999</v>
      </c>
      <c r="AP1998" s="159" t="s">
        <v>17</v>
      </c>
    </row>
    <row r="1999" spans="2:42" x14ac:dyDescent="0.25">
      <c r="B1999" s="161">
        <v>5526</v>
      </c>
      <c r="C1999" s="163">
        <v>0.191021</v>
      </c>
      <c r="D1999" s="8">
        <v>0</v>
      </c>
      <c r="E1999" s="165">
        <v>36.840000000000003</v>
      </c>
      <c r="L1999" s="161">
        <v>4763</v>
      </c>
      <c r="M1999" s="163">
        <v>0.16266600000000001</v>
      </c>
      <c r="N1999" s="8">
        <v>0</v>
      </c>
      <c r="O1999" s="165">
        <v>40.39</v>
      </c>
      <c r="Q1999" s="161">
        <v>5761</v>
      </c>
      <c r="R1999" s="163">
        <v>5.0393E-2</v>
      </c>
      <c r="S1999" s="8" t="s">
        <v>6</v>
      </c>
      <c r="T1999" s="8" t="s">
        <v>5</v>
      </c>
      <c r="U1999" s="8">
        <v>0</v>
      </c>
      <c r="V1999" s="165">
        <v>54.45</v>
      </c>
      <c r="W1999" s="161">
        <v>1996</v>
      </c>
      <c r="X1999" s="159" t="s">
        <v>20</v>
      </c>
      <c r="AI1999" s="161">
        <v>4004</v>
      </c>
      <c r="AJ1999" s="163">
        <v>0.43157600000000002</v>
      </c>
      <c r="AK1999" s="8" t="s">
        <v>9</v>
      </c>
      <c r="AL1999" s="8" t="s">
        <v>10</v>
      </c>
      <c r="AM1999" s="8">
        <v>0</v>
      </c>
      <c r="AN1999" s="165">
        <v>49.14</v>
      </c>
      <c r="AO1999" s="161">
        <v>2000</v>
      </c>
      <c r="AP1999" s="159" t="s">
        <v>18</v>
      </c>
    </row>
    <row r="2000" spans="2:42" x14ac:dyDescent="0.25">
      <c r="B2000" s="161">
        <v>5527</v>
      </c>
      <c r="C2000" s="163">
        <v>0.27317799999999998</v>
      </c>
      <c r="D2000" s="8">
        <v>0</v>
      </c>
      <c r="E2000" s="165">
        <v>48.28</v>
      </c>
      <c r="L2000" s="161">
        <v>4768</v>
      </c>
      <c r="M2000" s="163">
        <v>9.0580999999999995E-2</v>
      </c>
      <c r="N2000" s="8">
        <v>0</v>
      </c>
      <c r="O2000" s="165">
        <v>44.87</v>
      </c>
      <c r="Q2000" s="161">
        <v>5764</v>
      </c>
      <c r="R2000" s="163">
        <v>0.137656</v>
      </c>
      <c r="S2000" s="8" t="s">
        <v>4</v>
      </c>
      <c r="T2000" s="8" t="s">
        <v>5</v>
      </c>
      <c r="U2000" s="8">
        <v>0</v>
      </c>
      <c r="V2000" s="165">
        <v>49.01</v>
      </c>
      <c r="W2000" s="161">
        <v>1997</v>
      </c>
      <c r="X2000" s="159" t="s">
        <v>20</v>
      </c>
      <c r="AI2000" s="161">
        <v>4005</v>
      </c>
      <c r="AJ2000" s="163">
        <v>0.40590500000000002</v>
      </c>
      <c r="AK2000" s="8" t="s">
        <v>9</v>
      </c>
      <c r="AL2000" s="8" t="s">
        <v>10</v>
      </c>
      <c r="AM2000" s="8">
        <v>0</v>
      </c>
      <c r="AN2000" s="165">
        <v>48.91</v>
      </c>
      <c r="AO2000" s="161">
        <v>2001</v>
      </c>
      <c r="AP2000" s="159" t="s">
        <v>18</v>
      </c>
    </row>
    <row r="2001" spans="2:42" x14ac:dyDescent="0.25">
      <c r="B2001" s="161">
        <v>5529</v>
      </c>
      <c r="C2001" s="163">
        <v>0.172621</v>
      </c>
      <c r="D2001" s="8">
        <v>0</v>
      </c>
      <c r="E2001" s="165">
        <v>44.23</v>
      </c>
      <c r="L2001" s="161">
        <v>4774</v>
      </c>
      <c r="M2001" s="163">
        <v>0.23882100000000001</v>
      </c>
      <c r="N2001" s="8">
        <v>0</v>
      </c>
      <c r="O2001" s="165">
        <v>59.05</v>
      </c>
      <c r="Q2001" s="161">
        <v>5768</v>
      </c>
      <c r="R2001" s="163">
        <v>8.4501999999999994E-2</v>
      </c>
      <c r="S2001" s="8" t="s">
        <v>4</v>
      </c>
      <c r="T2001" s="8" t="s">
        <v>5</v>
      </c>
      <c r="U2001" s="8">
        <v>0</v>
      </c>
      <c r="V2001" s="165">
        <v>44.57</v>
      </c>
      <c r="W2001" s="161">
        <v>1998</v>
      </c>
      <c r="X2001" s="159" t="s">
        <v>20</v>
      </c>
      <c r="AI2001" s="161">
        <v>4006</v>
      </c>
      <c r="AJ2001" s="163">
        <v>0.30439500000000003</v>
      </c>
      <c r="AK2001" s="8" t="s">
        <v>42</v>
      </c>
      <c r="AL2001" s="8" t="s">
        <v>42</v>
      </c>
      <c r="AM2001" s="8">
        <v>0</v>
      </c>
      <c r="AN2001" s="165">
        <v>48.45</v>
      </c>
      <c r="AO2001" s="161">
        <v>2002</v>
      </c>
      <c r="AP2001" s="159" t="s">
        <v>20</v>
      </c>
    </row>
    <row r="2002" spans="2:42" x14ac:dyDescent="0.25">
      <c r="B2002" s="161">
        <v>5530</v>
      </c>
      <c r="C2002" s="163">
        <v>0.45635599999999998</v>
      </c>
      <c r="D2002" s="8">
        <v>0</v>
      </c>
      <c r="E2002" s="165">
        <v>49.18</v>
      </c>
      <c r="L2002" s="161">
        <v>4775</v>
      </c>
      <c r="M2002" s="163">
        <v>0.37735000000000002</v>
      </c>
      <c r="N2002" s="8">
        <v>0</v>
      </c>
      <c r="O2002" s="165">
        <v>45.79</v>
      </c>
      <c r="Q2002" s="161">
        <v>5772</v>
      </c>
      <c r="R2002" s="163">
        <v>0.233427</v>
      </c>
      <c r="S2002" s="8" t="s">
        <v>9</v>
      </c>
      <c r="T2002" s="8" t="s">
        <v>10</v>
      </c>
      <c r="U2002" s="8">
        <v>0</v>
      </c>
      <c r="V2002" s="165">
        <v>54.7</v>
      </c>
      <c r="W2002" s="161">
        <v>1999</v>
      </c>
      <c r="X2002" s="159" t="s">
        <v>20</v>
      </c>
      <c r="AI2002" s="161">
        <v>4007</v>
      </c>
      <c r="AJ2002" s="163">
        <v>0.223273</v>
      </c>
      <c r="AK2002" s="8" t="s">
        <v>9</v>
      </c>
      <c r="AL2002" s="8" t="s">
        <v>10</v>
      </c>
      <c r="AM2002" s="8">
        <v>0</v>
      </c>
      <c r="AN2002" s="165">
        <v>39.130000000000003</v>
      </c>
      <c r="AO2002" s="161">
        <v>2003</v>
      </c>
      <c r="AP2002" s="159" t="s">
        <v>20</v>
      </c>
    </row>
    <row r="2003" spans="2:42" x14ac:dyDescent="0.25">
      <c r="B2003" s="161">
        <v>5534</v>
      </c>
      <c r="C2003" s="163">
        <v>0.535547</v>
      </c>
      <c r="D2003" s="8">
        <v>0</v>
      </c>
      <c r="E2003" s="165">
        <v>46.77</v>
      </c>
      <c r="L2003" s="161">
        <v>4776</v>
      </c>
      <c r="M2003" s="163">
        <v>0.361819</v>
      </c>
      <c r="N2003" s="8">
        <v>0</v>
      </c>
      <c r="O2003" s="165">
        <v>47.8</v>
      </c>
      <c r="Q2003" s="161">
        <v>5773</v>
      </c>
      <c r="R2003" s="163">
        <v>0.14003399999999999</v>
      </c>
      <c r="S2003" s="8" t="s">
        <v>4</v>
      </c>
      <c r="T2003" s="8" t="s">
        <v>5</v>
      </c>
      <c r="U2003" s="8">
        <v>0</v>
      </c>
      <c r="V2003" s="165">
        <v>50.27</v>
      </c>
      <c r="W2003" s="161">
        <v>2000</v>
      </c>
      <c r="X2003" s="159" t="s">
        <v>20</v>
      </c>
      <c r="AI2003" s="161">
        <v>4011</v>
      </c>
      <c r="AJ2003" s="163">
        <v>0.52643399999999996</v>
      </c>
      <c r="AK2003" s="8" t="s">
        <v>9</v>
      </c>
      <c r="AL2003" s="8" t="s">
        <v>10</v>
      </c>
      <c r="AM2003" s="8">
        <v>0</v>
      </c>
      <c r="AN2003" s="165">
        <v>58.56</v>
      </c>
      <c r="AO2003" s="161">
        <v>2004</v>
      </c>
      <c r="AP2003" s="159" t="s">
        <v>20</v>
      </c>
    </row>
    <row r="2004" spans="2:42" x14ac:dyDescent="0.25">
      <c r="B2004" s="161">
        <v>5537</v>
      </c>
      <c r="C2004" s="163">
        <v>0.35087499999999999</v>
      </c>
      <c r="D2004" s="8">
        <v>0</v>
      </c>
      <c r="E2004" s="165">
        <v>30.71</v>
      </c>
      <c r="L2004" s="161">
        <v>45</v>
      </c>
      <c r="M2004" s="163">
        <v>0.147977</v>
      </c>
      <c r="N2004" s="8">
        <v>1</v>
      </c>
      <c r="O2004" s="165">
        <v>65.36</v>
      </c>
      <c r="Q2004" s="161">
        <v>5774</v>
      </c>
      <c r="R2004" s="163">
        <v>0.63710800000000001</v>
      </c>
      <c r="S2004" s="8" t="s">
        <v>4</v>
      </c>
      <c r="T2004" s="8" t="s">
        <v>5</v>
      </c>
      <c r="U2004" s="8">
        <v>0</v>
      </c>
      <c r="V2004" s="165">
        <v>44.27</v>
      </c>
      <c r="W2004" s="161">
        <v>2001</v>
      </c>
      <c r="X2004" s="159" t="s">
        <v>20</v>
      </c>
      <c r="AI2004" s="161">
        <v>4012</v>
      </c>
      <c r="AJ2004" s="163">
        <v>0.26603500000000002</v>
      </c>
      <c r="AK2004" s="8" t="s">
        <v>42</v>
      </c>
      <c r="AL2004" s="8" t="s">
        <v>42</v>
      </c>
      <c r="AM2004" s="8">
        <v>0</v>
      </c>
      <c r="AN2004" s="165">
        <v>56.17</v>
      </c>
      <c r="AO2004" s="161">
        <v>2005</v>
      </c>
      <c r="AP2004" s="159" t="s">
        <v>18</v>
      </c>
    </row>
    <row r="2005" spans="2:42" x14ac:dyDescent="0.25">
      <c r="B2005" s="161">
        <v>5541</v>
      </c>
      <c r="C2005" s="163">
        <v>0.54418999999999995</v>
      </c>
      <c r="D2005" s="8">
        <v>0</v>
      </c>
      <c r="E2005" s="165">
        <v>46.28</v>
      </c>
      <c r="L2005" s="161">
        <v>46</v>
      </c>
      <c r="M2005" s="163">
        <v>0.18465000000000001</v>
      </c>
      <c r="N2005" s="8">
        <v>1</v>
      </c>
      <c r="O2005" s="165">
        <v>71.989999999999995</v>
      </c>
      <c r="Q2005" s="161">
        <v>5777</v>
      </c>
      <c r="R2005" s="163">
        <v>0.20899799999999999</v>
      </c>
      <c r="S2005" s="8" t="s">
        <v>4</v>
      </c>
      <c r="T2005" s="8" t="s">
        <v>5</v>
      </c>
      <c r="U2005" s="8">
        <v>0</v>
      </c>
      <c r="V2005" s="165">
        <v>49.87</v>
      </c>
      <c r="W2005" s="161">
        <v>2002</v>
      </c>
      <c r="X2005" s="159" t="s">
        <v>20</v>
      </c>
      <c r="AI2005" s="161">
        <v>4013</v>
      </c>
      <c r="AJ2005" s="163">
        <v>0.44293300000000002</v>
      </c>
      <c r="AK2005" s="8" t="s">
        <v>4</v>
      </c>
      <c r="AL2005" s="8" t="s">
        <v>5</v>
      </c>
      <c r="AM2005" s="8">
        <v>0</v>
      </c>
      <c r="AN2005" s="165">
        <v>47.56</v>
      </c>
      <c r="AO2005" s="161">
        <v>2006</v>
      </c>
      <c r="AP2005" s="159" t="s">
        <v>20</v>
      </c>
    </row>
    <row r="2006" spans="2:42" x14ac:dyDescent="0.25">
      <c r="B2006" s="161">
        <v>5543</v>
      </c>
      <c r="C2006" s="163">
        <v>0.308979</v>
      </c>
      <c r="D2006" s="8">
        <v>0</v>
      </c>
      <c r="E2006" s="165">
        <v>50.28</v>
      </c>
      <c r="L2006" s="161">
        <v>59</v>
      </c>
      <c r="M2006" s="163">
        <v>0.32814700000000002</v>
      </c>
      <c r="N2006" s="8">
        <v>1</v>
      </c>
      <c r="O2006" s="165">
        <v>88.21</v>
      </c>
      <c r="Q2006" s="161">
        <v>5781</v>
      </c>
      <c r="R2006" s="163">
        <v>0.107339</v>
      </c>
      <c r="S2006" s="8" t="s">
        <v>4</v>
      </c>
      <c r="T2006" s="8" t="s">
        <v>5</v>
      </c>
      <c r="U2006" s="8">
        <v>0</v>
      </c>
      <c r="V2006" s="165">
        <v>45</v>
      </c>
      <c r="W2006" s="161">
        <v>2003</v>
      </c>
      <c r="X2006" s="159" t="s">
        <v>20</v>
      </c>
      <c r="AI2006" s="161">
        <v>4015</v>
      </c>
      <c r="AJ2006" s="163">
        <v>0.29763400000000001</v>
      </c>
      <c r="AK2006" s="8" t="s">
        <v>4</v>
      </c>
      <c r="AL2006" s="8" t="s">
        <v>5</v>
      </c>
      <c r="AM2006" s="8">
        <v>0</v>
      </c>
      <c r="AN2006" s="165">
        <v>44.47</v>
      </c>
      <c r="AO2006" s="161">
        <v>2007</v>
      </c>
      <c r="AP2006" s="159" t="s">
        <v>18</v>
      </c>
    </row>
    <row r="2007" spans="2:42" x14ac:dyDescent="0.25">
      <c r="B2007" s="161">
        <v>5545</v>
      </c>
      <c r="C2007" s="163">
        <v>0.16266600000000001</v>
      </c>
      <c r="D2007" s="8">
        <v>0</v>
      </c>
      <c r="E2007" s="165">
        <v>40.39</v>
      </c>
      <c r="L2007" s="161">
        <v>64</v>
      </c>
      <c r="M2007" s="163">
        <v>0.41523700000000002</v>
      </c>
      <c r="N2007" s="8">
        <v>1</v>
      </c>
      <c r="O2007" s="165">
        <v>60.45</v>
      </c>
      <c r="Q2007" s="161">
        <v>5786</v>
      </c>
      <c r="R2007" s="163">
        <v>0.19902900000000001</v>
      </c>
      <c r="S2007" s="8" t="s">
        <v>6</v>
      </c>
      <c r="T2007" s="8" t="s">
        <v>5</v>
      </c>
      <c r="U2007" s="8">
        <v>0</v>
      </c>
      <c r="V2007" s="165">
        <v>52.59</v>
      </c>
      <c r="W2007" s="161">
        <v>2004</v>
      </c>
      <c r="X2007" s="159" t="s">
        <v>20</v>
      </c>
      <c r="AI2007" s="161">
        <v>4017</v>
      </c>
      <c r="AJ2007" s="163">
        <v>0.388152</v>
      </c>
      <c r="AK2007" s="8" t="s">
        <v>4</v>
      </c>
      <c r="AL2007" s="8" t="s">
        <v>5</v>
      </c>
      <c r="AM2007" s="8">
        <v>0</v>
      </c>
      <c r="AN2007" s="165">
        <v>48.63</v>
      </c>
      <c r="AO2007" s="161">
        <v>2008</v>
      </c>
      <c r="AP2007" s="159" t="s">
        <v>20</v>
      </c>
    </row>
    <row r="2008" spans="2:42" x14ac:dyDescent="0.25">
      <c r="B2008" s="161">
        <v>5550</v>
      </c>
      <c r="C2008" s="163">
        <v>9.0580999999999995E-2</v>
      </c>
      <c r="D2008" s="8">
        <v>0</v>
      </c>
      <c r="E2008" s="165">
        <v>44.87</v>
      </c>
      <c r="L2008" s="161">
        <v>72</v>
      </c>
      <c r="M2008" s="163">
        <v>1.2676050000000001</v>
      </c>
      <c r="N2008" s="8">
        <v>1</v>
      </c>
      <c r="O2008" s="165">
        <v>61.14</v>
      </c>
      <c r="Q2008" s="161">
        <v>5788</v>
      </c>
      <c r="R2008" s="163">
        <v>0.48503800000000002</v>
      </c>
      <c r="S2008" s="8" t="s">
        <v>4</v>
      </c>
      <c r="T2008" s="8" t="s">
        <v>5</v>
      </c>
      <c r="U2008" s="8">
        <v>0</v>
      </c>
      <c r="V2008" s="165">
        <v>50.96</v>
      </c>
      <c r="W2008" s="161">
        <v>2005</v>
      </c>
      <c r="X2008" s="159" t="s">
        <v>20</v>
      </c>
      <c r="AI2008" s="161">
        <v>4018</v>
      </c>
      <c r="AJ2008" s="163">
        <v>0.66884399999999999</v>
      </c>
      <c r="AK2008" s="8" t="s">
        <v>4</v>
      </c>
      <c r="AL2008" s="8" t="s">
        <v>5</v>
      </c>
      <c r="AM2008" s="8">
        <v>0</v>
      </c>
      <c r="AN2008" s="165">
        <v>40.43</v>
      </c>
      <c r="AO2008" s="161">
        <v>2009</v>
      </c>
      <c r="AP2008" s="159" t="s">
        <v>20</v>
      </c>
    </row>
    <row r="2009" spans="2:42" x14ac:dyDescent="0.25">
      <c r="B2009" s="161">
        <v>5556</v>
      </c>
      <c r="C2009" s="163">
        <v>0.23882100000000001</v>
      </c>
      <c r="D2009" s="8">
        <v>0</v>
      </c>
      <c r="E2009" s="165">
        <v>59.05</v>
      </c>
      <c r="L2009" s="161">
        <v>73</v>
      </c>
      <c r="M2009" s="163">
        <v>0.59543299999999999</v>
      </c>
      <c r="N2009" s="8">
        <v>1</v>
      </c>
      <c r="O2009" s="165">
        <v>60.84</v>
      </c>
      <c r="Q2009" s="161">
        <v>5790</v>
      </c>
      <c r="R2009" s="163">
        <v>0.20968800000000001</v>
      </c>
      <c r="S2009" s="8" t="s">
        <v>11</v>
      </c>
      <c r="T2009" s="8" t="s">
        <v>10</v>
      </c>
      <c r="U2009" s="8">
        <v>0</v>
      </c>
      <c r="V2009" s="165">
        <v>55.14</v>
      </c>
      <c r="W2009" s="161">
        <v>2006</v>
      </c>
      <c r="X2009" s="159" t="s">
        <v>20</v>
      </c>
      <c r="AI2009" s="161">
        <v>4020</v>
      </c>
      <c r="AJ2009" s="163">
        <v>0.13417100000000001</v>
      </c>
      <c r="AK2009" s="8" t="s">
        <v>4</v>
      </c>
      <c r="AL2009" s="8" t="s">
        <v>5</v>
      </c>
      <c r="AM2009" s="8">
        <v>0</v>
      </c>
      <c r="AN2009" s="165">
        <v>44.82</v>
      </c>
      <c r="AO2009" s="161">
        <v>2010</v>
      </c>
      <c r="AP2009" s="159" t="s">
        <v>18</v>
      </c>
    </row>
    <row r="2010" spans="2:42" x14ac:dyDescent="0.25">
      <c r="B2010" s="161">
        <v>5557</v>
      </c>
      <c r="C2010" s="163">
        <v>0.37735000000000002</v>
      </c>
      <c r="D2010" s="8">
        <v>0</v>
      </c>
      <c r="E2010" s="165">
        <v>45.79</v>
      </c>
      <c r="L2010" s="161">
        <v>75</v>
      </c>
      <c r="M2010" s="163">
        <v>0.71035599999999999</v>
      </c>
      <c r="N2010" s="8">
        <v>1</v>
      </c>
      <c r="O2010" s="165">
        <v>72.37</v>
      </c>
      <c r="Q2010" s="161">
        <v>5795</v>
      </c>
      <c r="R2010" s="163">
        <v>0.36107400000000001</v>
      </c>
      <c r="S2010" s="8" t="s">
        <v>4</v>
      </c>
      <c r="T2010" s="8" t="s">
        <v>5</v>
      </c>
      <c r="U2010" s="8">
        <v>0</v>
      </c>
      <c r="V2010" s="165">
        <v>36.44</v>
      </c>
      <c r="W2010" s="161">
        <v>2007</v>
      </c>
      <c r="X2010" s="159" t="s">
        <v>20</v>
      </c>
      <c r="AI2010" s="161">
        <v>4021</v>
      </c>
      <c r="AJ2010" s="163">
        <v>0.509992</v>
      </c>
      <c r="AK2010" s="8" t="s">
        <v>6</v>
      </c>
      <c r="AL2010" s="8" t="s">
        <v>5</v>
      </c>
      <c r="AM2010" s="8">
        <v>0</v>
      </c>
      <c r="AN2010" s="165">
        <v>47.4</v>
      </c>
      <c r="AO2010" s="161">
        <v>2011</v>
      </c>
      <c r="AP2010" s="159" t="s">
        <v>20</v>
      </c>
    </row>
    <row r="2011" spans="2:42" x14ac:dyDescent="0.25">
      <c r="B2011" s="161">
        <v>5558</v>
      </c>
      <c r="C2011" s="163">
        <v>0.361819</v>
      </c>
      <c r="D2011" s="8">
        <v>0</v>
      </c>
      <c r="E2011" s="165">
        <v>47.8</v>
      </c>
      <c r="L2011" s="161">
        <v>79</v>
      </c>
      <c r="M2011" s="163">
        <v>1.1464160000000001</v>
      </c>
      <c r="N2011" s="8">
        <v>1</v>
      </c>
      <c r="O2011" s="165">
        <v>61.6</v>
      </c>
      <c r="Q2011" s="161">
        <v>5799</v>
      </c>
      <c r="R2011" s="163">
        <v>8.8325000000000001E-2</v>
      </c>
      <c r="S2011" s="8" t="s">
        <v>6</v>
      </c>
      <c r="T2011" s="8" t="s">
        <v>5</v>
      </c>
      <c r="U2011" s="8">
        <v>0</v>
      </c>
      <c r="V2011" s="165">
        <v>49.04</v>
      </c>
      <c r="W2011" s="161">
        <v>2008</v>
      </c>
      <c r="X2011" s="159" t="s">
        <v>20</v>
      </c>
      <c r="AI2011" s="161">
        <v>4022</v>
      </c>
      <c r="AJ2011" s="163">
        <v>0.34210800000000002</v>
      </c>
      <c r="AK2011" s="8" t="s">
        <v>4</v>
      </c>
      <c r="AL2011" s="8" t="s">
        <v>5</v>
      </c>
      <c r="AM2011" s="8">
        <v>0</v>
      </c>
      <c r="AN2011" s="165">
        <v>46.92</v>
      </c>
      <c r="AO2011" s="161">
        <v>2012</v>
      </c>
      <c r="AP2011" s="159" t="s">
        <v>18</v>
      </c>
    </row>
    <row r="2012" spans="2:42" x14ac:dyDescent="0.25">
      <c r="B2012" s="161">
        <v>7</v>
      </c>
      <c r="C2012" s="163">
        <v>1.8432839999999999</v>
      </c>
      <c r="D2012" s="8">
        <v>1</v>
      </c>
      <c r="E2012" s="165">
        <v>87.25</v>
      </c>
      <c r="L2012" s="161">
        <v>81</v>
      </c>
      <c r="M2012" s="163">
        <v>1.07534</v>
      </c>
      <c r="N2012" s="8">
        <v>1</v>
      </c>
      <c r="O2012" s="165">
        <v>87.66</v>
      </c>
      <c r="Q2012" s="161">
        <v>5802</v>
      </c>
      <c r="R2012" s="163">
        <v>0.23882700000000001</v>
      </c>
      <c r="S2012" s="8" t="s">
        <v>4</v>
      </c>
      <c r="T2012" s="8" t="s">
        <v>5</v>
      </c>
      <c r="U2012" s="8">
        <v>0</v>
      </c>
      <c r="V2012" s="165">
        <v>56.48</v>
      </c>
      <c r="W2012" s="161">
        <v>2009</v>
      </c>
      <c r="X2012" s="159" t="s">
        <v>20</v>
      </c>
      <c r="AI2012" s="161">
        <v>4023</v>
      </c>
      <c r="AJ2012" s="163">
        <v>9.7125000000000003E-2</v>
      </c>
      <c r="AK2012" s="8" t="s">
        <v>4</v>
      </c>
      <c r="AL2012" s="8" t="s">
        <v>5</v>
      </c>
      <c r="AM2012" s="8">
        <v>0</v>
      </c>
      <c r="AN2012" s="165">
        <v>51.4</v>
      </c>
      <c r="AO2012" s="161">
        <v>2013</v>
      </c>
      <c r="AP2012" s="159" t="s">
        <v>18</v>
      </c>
    </row>
    <row r="2013" spans="2:42" x14ac:dyDescent="0.25">
      <c r="B2013" s="161">
        <v>26</v>
      </c>
      <c r="C2013" s="163">
        <v>0.98952200000000001</v>
      </c>
      <c r="D2013" s="8">
        <v>1</v>
      </c>
      <c r="E2013" s="165">
        <v>65.760000000000005</v>
      </c>
      <c r="L2013" s="161">
        <v>90</v>
      </c>
      <c r="M2013" s="163">
        <v>0.54952699999999999</v>
      </c>
      <c r="N2013" s="8">
        <v>1</v>
      </c>
      <c r="O2013" s="165">
        <v>95.37</v>
      </c>
      <c r="Q2013" s="161">
        <v>5805</v>
      </c>
      <c r="R2013" s="163">
        <v>9.3625E-2</v>
      </c>
      <c r="S2013" s="8" t="s">
        <v>4</v>
      </c>
      <c r="T2013" s="8" t="s">
        <v>5</v>
      </c>
      <c r="U2013" s="8">
        <v>0</v>
      </c>
      <c r="V2013" s="165">
        <v>42.71</v>
      </c>
      <c r="W2013" s="161">
        <v>2010</v>
      </c>
      <c r="X2013" s="159" t="s">
        <v>20</v>
      </c>
      <c r="AI2013" s="161">
        <v>4024</v>
      </c>
      <c r="AJ2013" s="163">
        <v>0.142822</v>
      </c>
      <c r="AK2013" s="8" t="s">
        <v>4</v>
      </c>
      <c r="AL2013" s="8" t="s">
        <v>5</v>
      </c>
      <c r="AM2013" s="8">
        <v>0</v>
      </c>
      <c r="AN2013" s="165">
        <v>48.52</v>
      </c>
      <c r="AO2013" s="161">
        <v>2014</v>
      </c>
      <c r="AP2013" s="159" t="s">
        <v>20</v>
      </c>
    </row>
    <row r="2014" spans="2:42" x14ac:dyDescent="0.25">
      <c r="B2014" s="161">
        <v>92</v>
      </c>
      <c r="C2014" s="163">
        <v>0.80020899999999995</v>
      </c>
      <c r="D2014" s="8">
        <v>1</v>
      </c>
      <c r="E2014" s="165">
        <v>97.61</v>
      </c>
      <c r="L2014" s="161">
        <v>108</v>
      </c>
      <c r="M2014" s="163">
        <v>0.22333800000000001</v>
      </c>
      <c r="N2014" s="8">
        <v>1</v>
      </c>
      <c r="O2014" s="165">
        <v>63.46</v>
      </c>
      <c r="Q2014" s="161">
        <v>5809</v>
      </c>
      <c r="R2014" s="163">
        <v>0.14322099999999999</v>
      </c>
      <c r="S2014" s="8" t="s">
        <v>4</v>
      </c>
      <c r="T2014" s="8" t="s">
        <v>5</v>
      </c>
      <c r="U2014" s="8">
        <v>0</v>
      </c>
      <c r="V2014" s="165">
        <v>37.049999999999997</v>
      </c>
      <c r="W2014" s="161">
        <v>2011</v>
      </c>
      <c r="X2014" s="159" t="s">
        <v>20</v>
      </c>
      <c r="AI2014" s="161">
        <v>4025</v>
      </c>
      <c r="AJ2014" s="163">
        <v>0.56125800000000003</v>
      </c>
      <c r="AK2014" s="8" t="s">
        <v>9</v>
      </c>
      <c r="AL2014" s="8" t="s">
        <v>10</v>
      </c>
      <c r="AM2014" s="8">
        <v>0</v>
      </c>
      <c r="AN2014" s="165">
        <v>44.51</v>
      </c>
      <c r="AO2014" s="161">
        <v>2015</v>
      </c>
      <c r="AP2014" s="159" t="s">
        <v>20</v>
      </c>
    </row>
    <row r="2015" spans="2:42" x14ac:dyDescent="0.25">
      <c r="B2015" s="161">
        <v>94</v>
      </c>
      <c r="C2015" s="163">
        <v>2.0207139999999999</v>
      </c>
      <c r="D2015" s="8">
        <v>1</v>
      </c>
      <c r="E2015" s="165">
        <v>97.62</v>
      </c>
      <c r="L2015" s="161">
        <v>110</v>
      </c>
      <c r="M2015" s="163">
        <v>0.74376799999999998</v>
      </c>
      <c r="N2015" s="8">
        <v>1</v>
      </c>
      <c r="O2015" s="165">
        <v>63.08</v>
      </c>
      <c r="Q2015" s="161">
        <v>5811</v>
      </c>
      <c r="R2015" s="163">
        <v>0.21308299999999999</v>
      </c>
      <c r="S2015" s="8" t="s">
        <v>4</v>
      </c>
      <c r="T2015" s="8" t="s">
        <v>5</v>
      </c>
      <c r="U2015" s="8">
        <v>0</v>
      </c>
      <c r="V2015" s="165">
        <v>47.74</v>
      </c>
      <c r="W2015" s="161">
        <v>2012</v>
      </c>
      <c r="X2015" s="159" t="s">
        <v>20</v>
      </c>
      <c r="AI2015" s="161">
        <v>4027</v>
      </c>
      <c r="AJ2015" s="163">
        <v>0.26974700000000001</v>
      </c>
      <c r="AK2015" s="8" t="s">
        <v>6</v>
      </c>
      <c r="AL2015" s="8" t="s">
        <v>5</v>
      </c>
      <c r="AM2015" s="8">
        <v>0</v>
      </c>
      <c r="AN2015" s="165">
        <v>46.17</v>
      </c>
      <c r="AO2015" s="161">
        <v>2016</v>
      </c>
      <c r="AP2015" s="159" t="s">
        <v>20</v>
      </c>
    </row>
    <row r="2016" spans="2:42" x14ac:dyDescent="0.25">
      <c r="B2016" s="161">
        <v>98</v>
      </c>
      <c r="C2016" s="163">
        <v>0.58629600000000004</v>
      </c>
      <c r="D2016" s="8">
        <v>1</v>
      </c>
      <c r="E2016" s="165">
        <v>95.43</v>
      </c>
      <c r="L2016" s="161">
        <v>118</v>
      </c>
      <c r="M2016" s="163">
        <v>0.393094</v>
      </c>
      <c r="N2016" s="8">
        <v>1</v>
      </c>
      <c r="O2016" s="165">
        <v>66.83</v>
      </c>
      <c r="Q2016" s="161">
        <v>5813</v>
      </c>
      <c r="R2016" s="163">
        <v>0.48160599999999998</v>
      </c>
      <c r="S2016" s="8" t="s">
        <v>4</v>
      </c>
      <c r="T2016" s="8" t="s">
        <v>5</v>
      </c>
      <c r="U2016" s="8">
        <v>0</v>
      </c>
      <c r="V2016" s="165">
        <v>51.77</v>
      </c>
      <c r="W2016" s="161">
        <v>2013</v>
      </c>
      <c r="X2016" s="159" t="s">
        <v>19</v>
      </c>
      <c r="AI2016" s="161">
        <v>4028</v>
      </c>
      <c r="AJ2016" s="163">
        <v>0.32218599999999997</v>
      </c>
      <c r="AK2016" s="8" t="s">
        <v>4</v>
      </c>
      <c r="AL2016" s="8" t="s">
        <v>5</v>
      </c>
      <c r="AM2016" s="8">
        <v>0</v>
      </c>
      <c r="AN2016" s="165">
        <v>51.96</v>
      </c>
      <c r="AO2016" s="161">
        <v>2017</v>
      </c>
      <c r="AP2016" s="159" t="s">
        <v>20</v>
      </c>
    </row>
    <row r="2017" spans="2:42" x14ac:dyDescent="0.25">
      <c r="B2017" s="161">
        <v>165</v>
      </c>
      <c r="C2017" s="163">
        <v>0.44187900000000002</v>
      </c>
      <c r="D2017" s="8">
        <v>1</v>
      </c>
      <c r="E2017" s="165">
        <v>76.94</v>
      </c>
      <c r="L2017" s="161">
        <v>132</v>
      </c>
      <c r="M2017" s="163">
        <v>0.82197399999999998</v>
      </c>
      <c r="N2017" s="8">
        <v>1</v>
      </c>
      <c r="O2017" s="165">
        <v>61.61</v>
      </c>
      <c r="Q2017" s="161">
        <v>5817</v>
      </c>
      <c r="R2017" s="163">
        <v>0.71744699999999995</v>
      </c>
      <c r="S2017" s="8" t="s">
        <v>4</v>
      </c>
      <c r="T2017" s="8" t="s">
        <v>5</v>
      </c>
      <c r="U2017" s="8">
        <v>0</v>
      </c>
      <c r="V2017" s="165">
        <v>47.77</v>
      </c>
      <c r="W2017" s="161">
        <v>2014</v>
      </c>
      <c r="X2017" s="159" t="s">
        <v>20</v>
      </c>
      <c r="AI2017" s="161">
        <v>4029</v>
      </c>
      <c r="AJ2017" s="163">
        <v>0.317552</v>
      </c>
      <c r="AK2017" s="8" t="s">
        <v>9</v>
      </c>
      <c r="AL2017" s="8" t="s">
        <v>10</v>
      </c>
      <c r="AM2017" s="8">
        <v>0</v>
      </c>
      <c r="AN2017" s="165">
        <v>52.64</v>
      </c>
      <c r="AO2017" s="161">
        <v>2018</v>
      </c>
      <c r="AP2017" s="159" t="s">
        <v>20</v>
      </c>
    </row>
    <row r="2018" spans="2:42" x14ac:dyDescent="0.25">
      <c r="B2018" s="161">
        <v>170</v>
      </c>
      <c r="C2018" s="163">
        <v>0.29914200000000002</v>
      </c>
      <c r="D2018" s="8">
        <v>1</v>
      </c>
      <c r="E2018" s="165">
        <v>92.74</v>
      </c>
      <c r="L2018" s="161">
        <v>133</v>
      </c>
      <c r="M2018" s="163">
        <v>0.88029999999999997</v>
      </c>
      <c r="N2018" s="8">
        <v>1</v>
      </c>
      <c r="O2018" s="165">
        <v>65.36</v>
      </c>
      <c r="Q2018" s="161">
        <v>5823</v>
      </c>
      <c r="R2018" s="163">
        <v>0.16873199999999999</v>
      </c>
      <c r="S2018" s="8" t="s">
        <v>4</v>
      </c>
      <c r="T2018" s="8" t="s">
        <v>5</v>
      </c>
      <c r="U2018" s="8">
        <v>0</v>
      </c>
      <c r="V2018" s="165">
        <v>49.76</v>
      </c>
      <c r="W2018" s="161">
        <v>2015</v>
      </c>
      <c r="X2018" s="159" t="s">
        <v>20</v>
      </c>
      <c r="AI2018" s="161">
        <v>4031</v>
      </c>
      <c r="AJ2018" s="163">
        <v>0.13267200000000001</v>
      </c>
      <c r="AK2018" s="8" t="s">
        <v>4</v>
      </c>
      <c r="AL2018" s="8" t="s">
        <v>5</v>
      </c>
      <c r="AM2018" s="8">
        <v>0</v>
      </c>
      <c r="AN2018" s="165">
        <v>57.18</v>
      </c>
      <c r="AO2018" s="161">
        <v>2019</v>
      </c>
      <c r="AP2018" s="159" t="s">
        <v>20</v>
      </c>
    </row>
    <row r="2019" spans="2:42" x14ac:dyDescent="0.25">
      <c r="B2019" s="161">
        <v>171</v>
      </c>
      <c r="C2019" s="163">
        <v>0.75618200000000002</v>
      </c>
      <c r="D2019" s="8">
        <v>1</v>
      </c>
      <c r="E2019" s="165">
        <v>94.54</v>
      </c>
      <c r="L2019" s="161">
        <v>135</v>
      </c>
      <c r="M2019" s="163">
        <v>0.86179600000000001</v>
      </c>
      <c r="N2019" s="8">
        <v>1</v>
      </c>
      <c r="O2019" s="165">
        <v>64.33</v>
      </c>
      <c r="Q2019" s="161">
        <v>5825</v>
      </c>
      <c r="R2019" s="163">
        <v>5.4679999999999999E-2</v>
      </c>
      <c r="S2019" s="8" t="s">
        <v>6</v>
      </c>
      <c r="T2019" s="8" t="s">
        <v>5</v>
      </c>
      <c r="U2019" s="8">
        <v>0</v>
      </c>
      <c r="V2019" s="165">
        <v>43.44</v>
      </c>
      <c r="W2019" s="161">
        <v>2016</v>
      </c>
      <c r="X2019" s="159" t="s">
        <v>20</v>
      </c>
      <c r="AI2019" s="161">
        <v>4033</v>
      </c>
      <c r="AJ2019" s="163">
        <v>0.36286800000000002</v>
      </c>
      <c r="AK2019" s="8" t="s">
        <v>9</v>
      </c>
      <c r="AL2019" s="8" t="s">
        <v>10</v>
      </c>
      <c r="AM2019" s="8">
        <v>0</v>
      </c>
      <c r="AN2019" s="165">
        <v>44.91</v>
      </c>
      <c r="AO2019" s="161">
        <v>2020</v>
      </c>
      <c r="AP2019" s="159" t="s">
        <v>18</v>
      </c>
    </row>
    <row r="2020" spans="2:42" x14ac:dyDescent="0.25">
      <c r="B2020" s="161">
        <v>177</v>
      </c>
      <c r="C2020" s="163">
        <v>0.86054600000000003</v>
      </c>
      <c r="D2020" s="8">
        <v>1</v>
      </c>
      <c r="E2020" s="165">
        <v>89.43</v>
      </c>
      <c r="L2020" s="161">
        <v>150</v>
      </c>
      <c r="M2020" s="163">
        <v>0.75053999999999998</v>
      </c>
      <c r="N2020" s="8">
        <v>1</v>
      </c>
      <c r="O2020" s="165">
        <v>72.05</v>
      </c>
      <c r="Q2020" s="161">
        <v>5828</v>
      </c>
      <c r="R2020" s="163">
        <v>0.48639100000000002</v>
      </c>
      <c r="S2020" s="8" t="s">
        <v>4</v>
      </c>
      <c r="T2020" s="8" t="s">
        <v>5</v>
      </c>
      <c r="U2020" s="8">
        <v>0</v>
      </c>
      <c r="V2020" s="165">
        <v>52.48</v>
      </c>
      <c r="W2020" s="161">
        <v>2017</v>
      </c>
      <c r="X2020" s="159" t="s">
        <v>20</v>
      </c>
      <c r="AI2020" s="161">
        <v>4035</v>
      </c>
      <c r="AJ2020" s="163">
        <v>0.202099</v>
      </c>
      <c r="AK2020" s="8" t="s">
        <v>9</v>
      </c>
      <c r="AL2020" s="8" t="s">
        <v>10</v>
      </c>
      <c r="AM2020" s="8">
        <v>0</v>
      </c>
      <c r="AN2020" s="165">
        <v>57.9</v>
      </c>
      <c r="AO2020" s="161">
        <v>2021</v>
      </c>
      <c r="AP2020" s="159" t="s">
        <v>20</v>
      </c>
    </row>
    <row r="2021" spans="2:42" x14ac:dyDescent="0.25">
      <c r="B2021" s="161">
        <v>193</v>
      </c>
      <c r="C2021" s="163">
        <v>1.9653099999999999</v>
      </c>
      <c r="D2021" s="8">
        <v>1</v>
      </c>
      <c r="E2021" s="165">
        <v>97.82</v>
      </c>
      <c r="L2021" s="161">
        <v>156</v>
      </c>
      <c r="M2021" s="163">
        <v>0.46881899999999999</v>
      </c>
      <c r="N2021" s="8">
        <v>1</v>
      </c>
      <c r="O2021" s="165">
        <v>61.61</v>
      </c>
      <c r="Q2021" s="161">
        <v>5841</v>
      </c>
      <c r="R2021" s="163">
        <v>0.101996</v>
      </c>
      <c r="S2021" s="8" t="s">
        <v>4</v>
      </c>
      <c r="T2021" s="8" t="s">
        <v>5</v>
      </c>
      <c r="U2021" s="8">
        <v>0</v>
      </c>
      <c r="V2021" s="165">
        <v>34.659999999999997</v>
      </c>
      <c r="W2021" s="161">
        <v>2018</v>
      </c>
      <c r="X2021" s="159" t="s">
        <v>20</v>
      </c>
      <c r="AI2021" s="161">
        <v>4036</v>
      </c>
      <c r="AJ2021" s="163">
        <v>9.8288E-2</v>
      </c>
      <c r="AK2021" s="8" t="s">
        <v>4</v>
      </c>
      <c r="AL2021" s="8" t="s">
        <v>5</v>
      </c>
      <c r="AM2021" s="8">
        <v>0</v>
      </c>
      <c r="AN2021" s="165">
        <v>45</v>
      </c>
      <c r="AO2021" s="161">
        <v>2022</v>
      </c>
      <c r="AP2021" s="159" t="s">
        <v>18</v>
      </c>
    </row>
    <row r="2022" spans="2:42" x14ac:dyDescent="0.25">
      <c r="B2022" s="161">
        <v>195</v>
      </c>
      <c r="C2022" s="163">
        <v>1.1125750000000001</v>
      </c>
      <c r="D2022" s="8">
        <v>1</v>
      </c>
      <c r="E2022" s="165">
        <v>98.24</v>
      </c>
      <c r="L2022" s="161">
        <v>181</v>
      </c>
      <c r="M2022" s="163">
        <v>0.41661599999999999</v>
      </c>
      <c r="N2022" s="8">
        <v>1</v>
      </c>
      <c r="O2022" s="165">
        <v>60.15</v>
      </c>
      <c r="Q2022" s="161">
        <v>5843</v>
      </c>
      <c r="R2022" s="163">
        <v>0.30148799999999998</v>
      </c>
      <c r="S2022" s="8" t="s">
        <v>4</v>
      </c>
      <c r="T2022" s="8" t="s">
        <v>5</v>
      </c>
      <c r="U2022" s="8">
        <v>0</v>
      </c>
      <c r="V2022" s="165">
        <v>47.96</v>
      </c>
      <c r="W2022" s="161">
        <v>2019</v>
      </c>
      <c r="X2022" s="159" t="s">
        <v>20</v>
      </c>
      <c r="AI2022" s="161">
        <v>4038</v>
      </c>
      <c r="AJ2022" s="163">
        <v>0.67676800000000004</v>
      </c>
      <c r="AK2022" s="8" t="s">
        <v>9</v>
      </c>
      <c r="AL2022" s="8" t="s">
        <v>10</v>
      </c>
      <c r="AM2022" s="8">
        <v>0</v>
      </c>
      <c r="AN2022" s="165">
        <v>49.18</v>
      </c>
      <c r="AO2022" s="161">
        <v>2023</v>
      </c>
      <c r="AP2022" s="159" t="s">
        <v>20</v>
      </c>
    </row>
    <row r="2023" spans="2:42" x14ac:dyDescent="0.25">
      <c r="B2023" s="161">
        <v>213</v>
      </c>
      <c r="C2023" s="163">
        <v>0.71933800000000003</v>
      </c>
      <c r="D2023" s="8">
        <v>1</v>
      </c>
      <c r="E2023" s="165">
        <v>99.88</v>
      </c>
      <c r="L2023" s="161">
        <v>187</v>
      </c>
      <c r="M2023" s="163">
        <v>0.67367500000000002</v>
      </c>
      <c r="N2023" s="8">
        <v>1</v>
      </c>
      <c r="O2023" s="165">
        <v>64.33</v>
      </c>
      <c r="Q2023" s="161">
        <v>5844</v>
      </c>
      <c r="R2023" s="163">
        <v>0.19219</v>
      </c>
      <c r="S2023" s="8" t="s">
        <v>4</v>
      </c>
      <c r="T2023" s="8" t="s">
        <v>5</v>
      </c>
      <c r="U2023" s="8">
        <v>0</v>
      </c>
      <c r="V2023" s="165">
        <v>52.12</v>
      </c>
      <c r="W2023" s="161">
        <v>2020</v>
      </c>
      <c r="X2023" s="159" t="s">
        <v>17</v>
      </c>
      <c r="AI2023" s="161">
        <v>4040</v>
      </c>
      <c r="AJ2023" s="163">
        <v>0.21929599999999999</v>
      </c>
      <c r="AK2023" s="8" t="s">
        <v>9</v>
      </c>
      <c r="AL2023" s="8" t="s">
        <v>10</v>
      </c>
      <c r="AM2023" s="8">
        <v>0</v>
      </c>
      <c r="AN2023" s="165">
        <v>49.2</v>
      </c>
      <c r="AO2023" s="161">
        <v>2024</v>
      </c>
      <c r="AP2023" s="159" t="s">
        <v>20</v>
      </c>
    </row>
    <row r="2024" spans="2:42" x14ac:dyDescent="0.25">
      <c r="B2024" s="161">
        <v>214</v>
      </c>
      <c r="C2024" s="163">
        <v>1.2235849999999999</v>
      </c>
      <c r="D2024" s="8">
        <v>1</v>
      </c>
      <c r="E2024" s="165">
        <v>99.77</v>
      </c>
      <c r="L2024" s="161">
        <v>199</v>
      </c>
      <c r="M2024" s="163">
        <v>0.20701800000000001</v>
      </c>
      <c r="N2024" s="8">
        <v>1</v>
      </c>
      <c r="O2024" s="165">
        <v>66.819999999999993</v>
      </c>
      <c r="Q2024" s="161">
        <v>5846</v>
      </c>
      <c r="R2024" s="163">
        <v>0.238567</v>
      </c>
      <c r="S2024" s="8" t="s">
        <v>4</v>
      </c>
      <c r="T2024" s="8" t="s">
        <v>5</v>
      </c>
      <c r="U2024" s="8">
        <v>0</v>
      </c>
      <c r="V2024" s="165">
        <v>53.29</v>
      </c>
      <c r="W2024" s="161">
        <v>2021</v>
      </c>
      <c r="X2024" s="159" t="s">
        <v>20</v>
      </c>
      <c r="AI2024" s="161">
        <v>4042</v>
      </c>
      <c r="AJ2024" s="163">
        <v>0.44430900000000001</v>
      </c>
      <c r="AK2024" s="8" t="s">
        <v>9</v>
      </c>
      <c r="AL2024" s="8" t="s">
        <v>10</v>
      </c>
      <c r="AM2024" s="8">
        <v>0</v>
      </c>
      <c r="AN2024" s="165">
        <v>50.55</v>
      </c>
      <c r="AO2024" s="161">
        <v>2025</v>
      </c>
      <c r="AP2024" s="159" t="s">
        <v>20</v>
      </c>
    </row>
    <row r="2025" spans="2:42" x14ac:dyDescent="0.25">
      <c r="B2025" s="161">
        <v>226</v>
      </c>
      <c r="C2025" s="163">
        <v>1.0850850000000001</v>
      </c>
      <c r="D2025" s="8">
        <v>1</v>
      </c>
      <c r="E2025" s="165">
        <v>91.94</v>
      </c>
      <c r="L2025" s="161">
        <v>204</v>
      </c>
      <c r="M2025" s="163">
        <v>0.500081</v>
      </c>
      <c r="N2025" s="8">
        <v>1</v>
      </c>
      <c r="O2025" s="165">
        <v>95.26</v>
      </c>
      <c r="Q2025" s="161">
        <v>5848</v>
      </c>
      <c r="R2025" s="163">
        <v>0.101928</v>
      </c>
      <c r="S2025" s="8" t="s">
        <v>6</v>
      </c>
      <c r="T2025" s="8" t="s">
        <v>5</v>
      </c>
      <c r="U2025" s="8">
        <v>0</v>
      </c>
      <c r="V2025" s="165">
        <v>48.98</v>
      </c>
      <c r="W2025" s="161">
        <v>2022</v>
      </c>
      <c r="X2025" s="159" t="s">
        <v>20</v>
      </c>
      <c r="AI2025" s="161">
        <v>4043</v>
      </c>
      <c r="AJ2025" s="163">
        <v>7.9741999999999993E-2</v>
      </c>
      <c r="AK2025" s="8" t="s">
        <v>4</v>
      </c>
      <c r="AL2025" s="8" t="s">
        <v>5</v>
      </c>
      <c r="AM2025" s="8">
        <v>0</v>
      </c>
      <c r="AN2025" s="165">
        <v>51.26</v>
      </c>
      <c r="AO2025" s="161">
        <v>2026</v>
      </c>
      <c r="AP2025" s="159" t="s">
        <v>18</v>
      </c>
    </row>
    <row r="2026" spans="2:42" x14ac:dyDescent="0.25">
      <c r="B2026" s="161">
        <v>230</v>
      </c>
      <c r="C2026" s="163">
        <v>1.2973300000000001</v>
      </c>
      <c r="D2026" s="8">
        <v>1</v>
      </c>
      <c r="E2026" s="165">
        <v>82.79</v>
      </c>
      <c r="L2026" s="161">
        <v>208</v>
      </c>
      <c r="M2026" s="163">
        <v>0.20353599999999999</v>
      </c>
      <c r="N2026" s="8">
        <v>1</v>
      </c>
      <c r="O2026" s="165">
        <v>84.89</v>
      </c>
      <c r="Q2026" s="161">
        <v>5849</v>
      </c>
      <c r="R2026" s="163">
        <v>0.299535</v>
      </c>
      <c r="S2026" s="8" t="s">
        <v>4</v>
      </c>
      <c r="T2026" s="8" t="s">
        <v>5</v>
      </c>
      <c r="U2026" s="8">
        <v>0</v>
      </c>
      <c r="V2026" s="165">
        <v>43.58</v>
      </c>
      <c r="W2026" s="161">
        <v>2023</v>
      </c>
      <c r="X2026" s="159" t="s">
        <v>20</v>
      </c>
      <c r="AI2026" s="161">
        <v>4047</v>
      </c>
      <c r="AJ2026" s="163">
        <v>1.2456499999999999</v>
      </c>
      <c r="AK2026" s="8" t="s">
        <v>6</v>
      </c>
      <c r="AL2026" s="8" t="s">
        <v>5</v>
      </c>
      <c r="AM2026" s="8">
        <v>0</v>
      </c>
      <c r="AN2026" s="165">
        <v>48.16</v>
      </c>
      <c r="AO2026" s="161">
        <v>2027</v>
      </c>
      <c r="AP2026" s="159" t="s">
        <v>18</v>
      </c>
    </row>
    <row r="2027" spans="2:42" x14ac:dyDescent="0.25">
      <c r="B2027" s="161">
        <v>231</v>
      </c>
      <c r="C2027" s="163">
        <v>0.80747500000000005</v>
      </c>
      <c r="D2027" s="8">
        <v>1</v>
      </c>
      <c r="E2027" s="165">
        <v>97.33</v>
      </c>
      <c r="L2027" s="161">
        <v>210</v>
      </c>
      <c r="M2027" s="163">
        <v>0.290773</v>
      </c>
      <c r="N2027" s="8">
        <v>1</v>
      </c>
      <c r="O2027" s="165">
        <v>80.55</v>
      </c>
      <c r="Q2027" s="161">
        <v>5850</v>
      </c>
      <c r="R2027" s="163">
        <v>0.174237</v>
      </c>
      <c r="S2027" s="8" t="s">
        <v>4</v>
      </c>
      <c r="T2027" s="8" t="s">
        <v>5</v>
      </c>
      <c r="U2027" s="8">
        <v>0</v>
      </c>
      <c r="V2027" s="165">
        <v>44.53</v>
      </c>
      <c r="W2027" s="161">
        <v>2024</v>
      </c>
      <c r="X2027" s="159" t="s">
        <v>20</v>
      </c>
      <c r="AI2027" s="161">
        <v>4051</v>
      </c>
      <c r="AJ2027" s="163">
        <v>0.92798499999999995</v>
      </c>
      <c r="AK2027" s="8" t="s">
        <v>6</v>
      </c>
      <c r="AL2027" s="8" t="s">
        <v>5</v>
      </c>
      <c r="AM2027" s="8">
        <v>0</v>
      </c>
      <c r="AN2027" s="165">
        <v>55.37</v>
      </c>
      <c r="AO2027" s="161">
        <v>2028</v>
      </c>
      <c r="AP2027" s="159" t="s">
        <v>18</v>
      </c>
    </row>
    <row r="2028" spans="2:42" x14ac:dyDescent="0.25">
      <c r="B2028" s="161">
        <v>237</v>
      </c>
      <c r="C2028" s="163">
        <v>0.71562199999999998</v>
      </c>
      <c r="D2028" s="8">
        <v>1</v>
      </c>
      <c r="E2028" s="165">
        <v>97.14</v>
      </c>
      <c r="L2028" s="161">
        <v>218</v>
      </c>
      <c r="M2028" s="163">
        <v>0.16883200000000001</v>
      </c>
      <c r="N2028" s="8">
        <v>1</v>
      </c>
      <c r="O2028" s="165">
        <v>85.04</v>
      </c>
      <c r="Q2028" s="161">
        <v>5853</v>
      </c>
      <c r="R2028" s="163">
        <v>0.248915</v>
      </c>
      <c r="S2028" s="8" t="s">
        <v>4</v>
      </c>
      <c r="T2028" s="8" t="s">
        <v>5</v>
      </c>
      <c r="U2028" s="8">
        <v>0</v>
      </c>
      <c r="V2028" s="165">
        <v>51.72</v>
      </c>
      <c r="W2028" s="161">
        <v>2025</v>
      </c>
      <c r="X2028" s="159" t="s">
        <v>20</v>
      </c>
      <c r="AI2028" s="161">
        <v>4052</v>
      </c>
      <c r="AJ2028" s="163">
        <v>0.56172200000000005</v>
      </c>
      <c r="AK2028" s="8" t="s">
        <v>4</v>
      </c>
      <c r="AL2028" s="8" t="s">
        <v>5</v>
      </c>
      <c r="AM2028" s="8">
        <v>0</v>
      </c>
      <c r="AN2028" s="165">
        <v>46.27</v>
      </c>
      <c r="AO2028" s="161">
        <v>2029</v>
      </c>
      <c r="AP2028" s="159" t="s">
        <v>20</v>
      </c>
    </row>
    <row r="2029" spans="2:42" x14ac:dyDescent="0.25">
      <c r="B2029" s="161">
        <v>296</v>
      </c>
      <c r="C2029" s="163">
        <v>1.5385530000000001</v>
      </c>
      <c r="D2029" s="8">
        <v>1</v>
      </c>
      <c r="E2029" s="165">
        <v>90.62</v>
      </c>
      <c r="L2029" s="161">
        <v>222</v>
      </c>
      <c r="M2029" s="163">
        <v>0.23846600000000001</v>
      </c>
      <c r="N2029" s="8">
        <v>1</v>
      </c>
      <c r="O2029" s="165">
        <v>94.88</v>
      </c>
      <c r="Q2029" s="161">
        <v>5855</v>
      </c>
      <c r="R2029" s="163">
        <v>0.118143</v>
      </c>
      <c r="S2029" s="8" t="s">
        <v>4</v>
      </c>
      <c r="T2029" s="8" t="s">
        <v>5</v>
      </c>
      <c r="U2029" s="8">
        <v>0</v>
      </c>
      <c r="V2029" s="165">
        <v>54.27</v>
      </c>
      <c r="W2029" s="161">
        <v>2026</v>
      </c>
      <c r="X2029" s="159" t="s">
        <v>20</v>
      </c>
      <c r="AI2029" s="161">
        <v>4053</v>
      </c>
      <c r="AJ2029" s="163">
        <v>0.78464999999999996</v>
      </c>
      <c r="AK2029" s="8" t="s">
        <v>9</v>
      </c>
      <c r="AL2029" s="8" t="s">
        <v>10</v>
      </c>
      <c r="AM2029" s="8">
        <v>0</v>
      </c>
      <c r="AN2029" s="165">
        <v>56.74</v>
      </c>
      <c r="AO2029" s="161">
        <v>2030</v>
      </c>
      <c r="AP2029" s="159" t="s">
        <v>20</v>
      </c>
    </row>
    <row r="2030" spans="2:42" x14ac:dyDescent="0.25">
      <c r="B2030" s="161">
        <v>297</v>
      </c>
      <c r="C2030" s="163">
        <v>1.068033</v>
      </c>
      <c r="D2030" s="8">
        <v>1</v>
      </c>
      <c r="E2030" s="165">
        <v>91.75</v>
      </c>
      <c r="L2030" s="161">
        <v>224</v>
      </c>
      <c r="M2030" s="163">
        <v>0.205458</v>
      </c>
      <c r="N2030" s="8">
        <v>1</v>
      </c>
      <c r="O2030" s="165">
        <v>88.63</v>
      </c>
      <c r="Q2030" s="161">
        <v>5857</v>
      </c>
      <c r="R2030" s="163">
        <v>0.25913599999999998</v>
      </c>
      <c r="S2030" s="8" t="s">
        <v>4</v>
      </c>
      <c r="T2030" s="8" t="s">
        <v>5</v>
      </c>
      <c r="U2030" s="8">
        <v>0</v>
      </c>
      <c r="V2030" s="165">
        <v>49.96</v>
      </c>
      <c r="W2030" s="161">
        <v>2027</v>
      </c>
      <c r="X2030" s="159" t="s">
        <v>20</v>
      </c>
      <c r="AI2030" s="161">
        <v>4054</v>
      </c>
      <c r="AJ2030" s="163">
        <v>0.348217</v>
      </c>
      <c r="AK2030" s="8" t="s">
        <v>4</v>
      </c>
      <c r="AL2030" s="8" t="s">
        <v>5</v>
      </c>
      <c r="AM2030" s="8">
        <v>0</v>
      </c>
      <c r="AN2030" s="165">
        <v>46.84</v>
      </c>
      <c r="AO2030" s="161">
        <v>2031</v>
      </c>
      <c r="AP2030" s="159" t="s">
        <v>20</v>
      </c>
    </row>
    <row r="2031" spans="2:42" x14ac:dyDescent="0.25">
      <c r="B2031" s="161">
        <v>355</v>
      </c>
      <c r="C2031" s="163">
        <v>1.0533790000000001</v>
      </c>
      <c r="D2031" s="8">
        <v>1</v>
      </c>
      <c r="E2031" s="165">
        <v>86.54</v>
      </c>
      <c r="L2031" s="161">
        <v>227</v>
      </c>
      <c r="M2031" s="163">
        <v>0.241948</v>
      </c>
      <c r="N2031" s="8">
        <v>1</v>
      </c>
      <c r="O2031" s="165">
        <v>78.7</v>
      </c>
      <c r="Q2031" s="161">
        <v>5859</v>
      </c>
      <c r="R2031" s="163">
        <v>0.38487399999999999</v>
      </c>
      <c r="S2031" s="8" t="s">
        <v>4</v>
      </c>
      <c r="T2031" s="8" t="s">
        <v>5</v>
      </c>
      <c r="U2031" s="8">
        <v>0</v>
      </c>
      <c r="V2031" s="165">
        <v>48.29</v>
      </c>
      <c r="W2031" s="161">
        <v>2028</v>
      </c>
      <c r="X2031" s="159" t="s">
        <v>20</v>
      </c>
      <c r="AI2031" s="161">
        <v>4055</v>
      </c>
      <c r="AJ2031" s="163">
        <v>0.28354600000000002</v>
      </c>
      <c r="AK2031" s="8" t="s">
        <v>6</v>
      </c>
      <c r="AL2031" s="8" t="s">
        <v>5</v>
      </c>
      <c r="AM2031" s="8">
        <v>0</v>
      </c>
      <c r="AN2031" s="165">
        <v>47.84</v>
      </c>
      <c r="AO2031" s="161">
        <v>2032</v>
      </c>
      <c r="AP2031" s="159" t="s">
        <v>20</v>
      </c>
    </row>
    <row r="2032" spans="2:42" x14ac:dyDescent="0.25">
      <c r="B2032" s="161">
        <v>358</v>
      </c>
      <c r="C2032" s="163">
        <v>1.955395</v>
      </c>
      <c r="D2032" s="8">
        <v>1</v>
      </c>
      <c r="E2032" s="165">
        <v>99.57</v>
      </c>
      <c r="L2032" s="161">
        <v>228</v>
      </c>
      <c r="M2032" s="163">
        <v>0.142373</v>
      </c>
      <c r="N2032" s="8">
        <v>1</v>
      </c>
      <c r="O2032" s="165">
        <v>85.85</v>
      </c>
      <c r="Q2032" s="161">
        <v>5861</v>
      </c>
      <c r="R2032" s="163">
        <v>0.78041499999999997</v>
      </c>
      <c r="S2032" s="8" t="s">
        <v>6</v>
      </c>
      <c r="T2032" s="8" t="s">
        <v>5</v>
      </c>
      <c r="U2032" s="8">
        <v>0</v>
      </c>
      <c r="V2032" s="165">
        <v>42.89</v>
      </c>
      <c r="W2032" s="161">
        <v>2029</v>
      </c>
      <c r="X2032" s="159" t="s">
        <v>20</v>
      </c>
      <c r="AI2032" s="161">
        <v>4057</v>
      </c>
      <c r="AJ2032" s="163">
        <v>0.39763900000000002</v>
      </c>
      <c r="AK2032" s="8" t="s">
        <v>9</v>
      </c>
      <c r="AL2032" s="8" t="s">
        <v>10</v>
      </c>
      <c r="AM2032" s="8">
        <v>0</v>
      </c>
      <c r="AN2032" s="165">
        <v>42.69</v>
      </c>
      <c r="AO2032" s="161">
        <v>2033</v>
      </c>
      <c r="AP2032" s="159" t="s">
        <v>18</v>
      </c>
    </row>
    <row r="2033" spans="2:42" x14ac:dyDescent="0.25">
      <c r="B2033" s="161">
        <v>362</v>
      </c>
      <c r="C2033" s="163">
        <v>1.0032669999999999</v>
      </c>
      <c r="D2033" s="8">
        <v>1</v>
      </c>
      <c r="E2033" s="165">
        <v>97.78</v>
      </c>
      <c r="L2033" s="161">
        <v>230</v>
      </c>
      <c r="M2033" s="163">
        <v>0.15021100000000001</v>
      </c>
      <c r="N2033" s="8">
        <v>1</v>
      </c>
      <c r="O2033" s="165">
        <v>82.43</v>
      </c>
      <c r="Q2033" s="161">
        <v>5862</v>
      </c>
      <c r="R2033" s="163">
        <v>0.51762900000000001</v>
      </c>
      <c r="S2033" s="8" t="s">
        <v>4</v>
      </c>
      <c r="T2033" s="8" t="s">
        <v>5</v>
      </c>
      <c r="U2033" s="8">
        <v>0</v>
      </c>
      <c r="V2033" s="165">
        <v>37.01</v>
      </c>
      <c r="W2033" s="161">
        <v>2030</v>
      </c>
      <c r="X2033" s="159" t="s">
        <v>20</v>
      </c>
      <c r="AI2033" s="161">
        <v>4059</v>
      </c>
      <c r="AJ2033" s="163">
        <v>0.37570500000000001</v>
      </c>
      <c r="AK2033" s="8" t="s">
        <v>4</v>
      </c>
      <c r="AL2033" s="8" t="s">
        <v>5</v>
      </c>
      <c r="AM2033" s="8">
        <v>0</v>
      </c>
      <c r="AN2033" s="165">
        <v>46.98</v>
      </c>
      <c r="AO2033" s="161">
        <v>2034</v>
      </c>
      <c r="AP2033" s="159" t="s">
        <v>20</v>
      </c>
    </row>
    <row r="2034" spans="2:42" x14ac:dyDescent="0.25">
      <c r="B2034" s="161">
        <v>364</v>
      </c>
      <c r="C2034" s="163">
        <v>0.98625399999999996</v>
      </c>
      <c r="D2034" s="8">
        <v>1</v>
      </c>
      <c r="E2034" s="165">
        <v>83.76</v>
      </c>
      <c r="L2034" s="161">
        <v>232</v>
      </c>
      <c r="M2034" s="163">
        <v>0.25020399999999998</v>
      </c>
      <c r="N2034" s="8">
        <v>1</v>
      </c>
      <c r="O2034" s="165">
        <v>60.05</v>
      </c>
      <c r="Q2034" s="161">
        <v>5864</v>
      </c>
      <c r="R2034" s="163">
        <v>6.1602999999999998E-2</v>
      </c>
      <c r="S2034" s="8" t="s">
        <v>4</v>
      </c>
      <c r="T2034" s="8" t="s">
        <v>5</v>
      </c>
      <c r="U2034" s="8">
        <v>0</v>
      </c>
      <c r="V2034" s="165">
        <v>55.72</v>
      </c>
      <c r="W2034" s="161">
        <v>2031</v>
      </c>
      <c r="X2034" s="159" t="s">
        <v>20</v>
      </c>
      <c r="AI2034" s="161">
        <v>4061</v>
      </c>
      <c r="AJ2034" s="163">
        <v>0.15160799999999999</v>
      </c>
      <c r="AK2034" s="8" t="s">
        <v>6</v>
      </c>
      <c r="AL2034" s="8" t="s">
        <v>5</v>
      </c>
      <c r="AM2034" s="8">
        <v>0</v>
      </c>
      <c r="AN2034" s="165">
        <v>48.53</v>
      </c>
      <c r="AO2034" s="161">
        <v>2035</v>
      </c>
      <c r="AP2034" s="159" t="s">
        <v>20</v>
      </c>
    </row>
    <row r="2035" spans="2:42" x14ac:dyDescent="0.25">
      <c r="B2035" s="161">
        <v>365</v>
      </c>
      <c r="C2035" s="163">
        <v>1.49831</v>
      </c>
      <c r="D2035" s="8">
        <v>1</v>
      </c>
      <c r="E2035" s="165">
        <v>80.06</v>
      </c>
      <c r="L2035" s="161">
        <v>247</v>
      </c>
      <c r="M2035" s="163">
        <v>0.48251100000000002</v>
      </c>
      <c r="N2035" s="8">
        <v>1</v>
      </c>
      <c r="O2035" s="165">
        <v>65.03</v>
      </c>
      <c r="Q2035" s="161">
        <v>5868</v>
      </c>
      <c r="R2035" s="163">
        <v>0.44367499999999999</v>
      </c>
      <c r="S2035" s="8" t="s">
        <v>4</v>
      </c>
      <c r="T2035" s="8" t="s">
        <v>5</v>
      </c>
      <c r="U2035" s="8">
        <v>0</v>
      </c>
      <c r="V2035" s="165">
        <v>47.17</v>
      </c>
      <c r="W2035" s="161">
        <v>2032</v>
      </c>
      <c r="X2035" s="159" t="s">
        <v>20</v>
      </c>
      <c r="AI2035" s="161">
        <v>4063</v>
      </c>
      <c r="AJ2035" s="163">
        <v>0.31146299999999999</v>
      </c>
      <c r="AK2035" s="8" t="s">
        <v>6</v>
      </c>
      <c r="AL2035" s="8" t="s">
        <v>5</v>
      </c>
      <c r="AM2035" s="8">
        <v>0</v>
      </c>
      <c r="AN2035" s="165">
        <v>48.81</v>
      </c>
      <c r="AO2035" s="161">
        <v>2036</v>
      </c>
      <c r="AP2035" s="159" t="s">
        <v>20</v>
      </c>
    </row>
    <row r="2036" spans="2:42" x14ac:dyDescent="0.25">
      <c r="B2036" s="161">
        <v>369</v>
      </c>
      <c r="C2036" s="163">
        <v>0.72784800000000005</v>
      </c>
      <c r="D2036" s="8">
        <v>1</v>
      </c>
      <c r="E2036" s="165">
        <v>81.48</v>
      </c>
      <c r="L2036" s="161">
        <v>253</v>
      </c>
      <c r="M2036" s="163">
        <v>0.32319700000000001</v>
      </c>
      <c r="N2036" s="8">
        <v>1</v>
      </c>
      <c r="O2036" s="165">
        <v>63.11</v>
      </c>
      <c r="Q2036" s="161">
        <v>5870</v>
      </c>
      <c r="R2036" s="163">
        <v>0.50093399999999999</v>
      </c>
      <c r="S2036" s="8" t="s">
        <v>4</v>
      </c>
      <c r="T2036" s="8" t="s">
        <v>5</v>
      </c>
      <c r="U2036" s="8">
        <v>0</v>
      </c>
      <c r="V2036" s="165">
        <v>46.01</v>
      </c>
      <c r="W2036" s="161">
        <v>2033</v>
      </c>
      <c r="X2036" s="159" t="s">
        <v>17</v>
      </c>
      <c r="AI2036" s="161">
        <v>4065</v>
      </c>
      <c r="AJ2036" s="163">
        <v>0.82659700000000003</v>
      </c>
      <c r="AK2036" s="8" t="s">
        <v>4</v>
      </c>
      <c r="AL2036" s="8" t="s">
        <v>5</v>
      </c>
      <c r="AM2036" s="8">
        <v>0</v>
      </c>
      <c r="AN2036" s="165">
        <v>51.87</v>
      </c>
      <c r="AO2036" s="161">
        <v>2037</v>
      </c>
      <c r="AP2036" s="159" t="s">
        <v>18</v>
      </c>
    </row>
    <row r="2037" spans="2:42" x14ac:dyDescent="0.25">
      <c r="B2037" s="161">
        <v>382</v>
      </c>
      <c r="C2037" s="163">
        <v>0.70734900000000001</v>
      </c>
      <c r="D2037" s="8">
        <v>1</v>
      </c>
      <c r="E2037" s="165">
        <v>99.77</v>
      </c>
      <c r="L2037" s="161">
        <v>255</v>
      </c>
      <c r="M2037" s="163">
        <v>0.26363300000000001</v>
      </c>
      <c r="N2037" s="8">
        <v>1</v>
      </c>
      <c r="O2037" s="165">
        <v>63.34</v>
      </c>
      <c r="Q2037" s="161">
        <v>5873</v>
      </c>
      <c r="R2037" s="163">
        <v>0.30647000000000002</v>
      </c>
      <c r="S2037" s="8" t="s">
        <v>4</v>
      </c>
      <c r="T2037" s="8" t="s">
        <v>5</v>
      </c>
      <c r="U2037" s="8">
        <v>0</v>
      </c>
      <c r="V2037" s="165">
        <v>53.58</v>
      </c>
      <c r="W2037" s="161">
        <v>2034</v>
      </c>
      <c r="X2037" s="159" t="s">
        <v>20</v>
      </c>
      <c r="AI2037" s="161">
        <v>4066</v>
      </c>
      <c r="AJ2037" s="163">
        <v>0.52567200000000003</v>
      </c>
      <c r="AK2037" s="8" t="s">
        <v>4</v>
      </c>
      <c r="AL2037" s="8" t="s">
        <v>5</v>
      </c>
      <c r="AM2037" s="8">
        <v>0</v>
      </c>
      <c r="AN2037" s="165">
        <v>42.12</v>
      </c>
      <c r="AO2037" s="161">
        <v>2038</v>
      </c>
      <c r="AP2037" s="159" t="s">
        <v>20</v>
      </c>
    </row>
    <row r="2038" spans="2:42" x14ac:dyDescent="0.25">
      <c r="B2038" s="161">
        <v>397</v>
      </c>
      <c r="C2038" s="163">
        <v>0.33279399999999998</v>
      </c>
      <c r="D2038" s="8">
        <v>1</v>
      </c>
      <c r="E2038" s="165">
        <v>92.14</v>
      </c>
      <c r="L2038" s="161">
        <v>269</v>
      </c>
      <c r="M2038" s="163">
        <v>0.454262</v>
      </c>
      <c r="N2038" s="8">
        <v>1</v>
      </c>
      <c r="O2038" s="165">
        <v>61.71</v>
      </c>
      <c r="Q2038" s="161">
        <v>5874</v>
      </c>
      <c r="R2038" s="163">
        <v>0.62354100000000001</v>
      </c>
      <c r="S2038" s="8" t="s">
        <v>4</v>
      </c>
      <c r="T2038" s="8" t="s">
        <v>5</v>
      </c>
      <c r="U2038" s="8">
        <v>0</v>
      </c>
      <c r="V2038" s="165">
        <v>43.56</v>
      </c>
      <c r="W2038" s="161">
        <v>2035</v>
      </c>
      <c r="X2038" s="159" t="s">
        <v>20</v>
      </c>
      <c r="AI2038" s="161">
        <v>4067</v>
      </c>
      <c r="AJ2038" s="163">
        <v>6.8914000000000003E-2</v>
      </c>
      <c r="AK2038" s="8" t="s">
        <v>4</v>
      </c>
      <c r="AL2038" s="8" t="s">
        <v>5</v>
      </c>
      <c r="AM2038" s="8">
        <v>0</v>
      </c>
      <c r="AN2038" s="165">
        <v>54.93</v>
      </c>
      <c r="AO2038" s="161">
        <v>2039</v>
      </c>
      <c r="AP2038" s="159" t="s">
        <v>20</v>
      </c>
    </row>
    <row r="2039" spans="2:42" x14ac:dyDescent="0.25">
      <c r="B2039" s="161">
        <v>508</v>
      </c>
      <c r="C2039" s="163">
        <v>1.0982320000000001</v>
      </c>
      <c r="D2039" s="8">
        <v>1</v>
      </c>
      <c r="E2039" s="165">
        <v>99.75</v>
      </c>
      <c r="L2039" s="161">
        <v>309</v>
      </c>
      <c r="M2039" s="163">
        <v>0.27535399999999999</v>
      </c>
      <c r="N2039" s="8">
        <v>1</v>
      </c>
      <c r="O2039" s="165">
        <v>71.7</v>
      </c>
      <c r="Q2039" s="161">
        <v>5875</v>
      </c>
      <c r="R2039" s="163">
        <v>0.80628699999999998</v>
      </c>
      <c r="S2039" s="8" t="s">
        <v>6</v>
      </c>
      <c r="T2039" s="8" t="s">
        <v>5</v>
      </c>
      <c r="U2039" s="8">
        <v>0</v>
      </c>
      <c r="V2039" s="165">
        <v>49.92</v>
      </c>
      <c r="W2039" s="161">
        <v>2036</v>
      </c>
      <c r="X2039" s="159" t="s">
        <v>20</v>
      </c>
      <c r="AI2039" s="161">
        <v>4069</v>
      </c>
      <c r="AJ2039" s="163">
        <v>0.43628400000000001</v>
      </c>
      <c r="AK2039" s="8" t="s">
        <v>9</v>
      </c>
      <c r="AL2039" s="8" t="s">
        <v>10</v>
      </c>
      <c r="AM2039" s="8">
        <v>0</v>
      </c>
      <c r="AN2039" s="165">
        <v>51.01</v>
      </c>
      <c r="AO2039" s="161">
        <v>2040</v>
      </c>
      <c r="AP2039" s="159" t="s">
        <v>20</v>
      </c>
    </row>
    <row r="2040" spans="2:42" x14ac:dyDescent="0.25">
      <c r="B2040" s="161">
        <v>600</v>
      </c>
      <c r="C2040" s="163">
        <v>0.48740899999999998</v>
      </c>
      <c r="D2040" s="8">
        <v>1</v>
      </c>
      <c r="E2040" s="165">
        <v>88.42</v>
      </c>
      <c r="L2040" s="161">
        <v>310</v>
      </c>
      <c r="M2040" s="163">
        <v>0.26185799999999998</v>
      </c>
      <c r="N2040" s="8">
        <v>1</v>
      </c>
      <c r="O2040" s="165">
        <v>62.05</v>
      </c>
      <c r="Q2040" s="161">
        <v>5877</v>
      </c>
      <c r="R2040" s="163">
        <v>0.20860600000000001</v>
      </c>
      <c r="S2040" s="8" t="s">
        <v>4</v>
      </c>
      <c r="T2040" s="8" t="s">
        <v>5</v>
      </c>
      <c r="U2040" s="8">
        <v>0</v>
      </c>
      <c r="V2040" s="165">
        <v>49.3</v>
      </c>
      <c r="W2040" s="161">
        <v>2037</v>
      </c>
      <c r="X2040" s="159" t="s">
        <v>20</v>
      </c>
      <c r="AI2040" s="161">
        <v>4071</v>
      </c>
      <c r="AJ2040" s="163">
        <v>0.21582000000000001</v>
      </c>
      <c r="AK2040" s="8" t="s">
        <v>4</v>
      </c>
      <c r="AL2040" s="8" t="s">
        <v>5</v>
      </c>
      <c r="AM2040" s="8">
        <v>0</v>
      </c>
      <c r="AN2040" s="165">
        <v>43.78</v>
      </c>
      <c r="AO2040" s="161">
        <v>2041</v>
      </c>
      <c r="AP2040" s="159" t="s">
        <v>20</v>
      </c>
    </row>
    <row r="2041" spans="2:42" x14ac:dyDescent="0.25">
      <c r="B2041" s="161">
        <v>646</v>
      </c>
      <c r="C2041" s="163">
        <v>2.2774260000000002</v>
      </c>
      <c r="D2041" s="8">
        <v>1</v>
      </c>
      <c r="E2041" s="165">
        <v>96.23</v>
      </c>
      <c r="L2041" s="161">
        <v>313</v>
      </c>
      <c r="M2041" s="163">
        <v>9.8457000000000003E-2</v>
      </c>
      <c r="N2041" s="8">
        <v>1</v>
      </c>
      <c r="O2041" s="165">
        <v>68.489999999999995</v>
      </c>
      <c r="Q2041" s="161">
        <v>5879</v>
      </c>
      <c r="R2041" s="163">
        <v>0.22012200000000001</v>
      </c>
      <c r="S2041" s="8" t="s">
        <v>4</v>
      </c>
      <c r="T2041" s="8" t="s">
        <v>5</v>
      </c>
      <c r="U2041" s="8">
        <v>0</v>
      </c>
      <c r="V2041" s="165">
        <v>48.55</v>
      </c>
      <c r="W2041" s="161">
        <v>2038</v>
      </c>
      <c r="X2041" s="159" t="s">
        <v>20</v>
      </c>
      <c r="AI2041" s="161">
        <v>4074</v>
      </c>
      <c r="AJ2041" s="163">
        <v>0.16288800000000001</v>
      </c>
      <c r="AK2041" s="8" t="s">
        <v>9</v>
      </c>
      <c r="AL2041" s="8" t="s">
        <v>10</v>
      </c>
      <c r="AM2041" s="8">
        <v>0</v>
      </c>
      <c r="AN2041" s="165">
        <v>54.19</v>
      </c>
      <c r="AO2041" s="161">
        <v>2042</v>
      </c>
      <c r="AP2041" s="159" t="s">
        <v>18</v>
      </c>
    </row>
    <row r="2042" spans="2:42" x14ac:dyDescent="0.25">
      <c r="B2042" s="161">
        <v>655</v>
      </c>
      <c r="C2042" s="163">
        <v>1.444434</v>
      </c>
      <c r="D2042" s="8">
        <v>1</v>
      </c>
      <c r="E2042" s="165">
        <v>98.22</v>
      </c>
      <c r="L2042" s="161">
        <v>321</v>
      </c>
      <c r="M2042" s="163">
        <v>0.120714</v>
      </c>
      <c r="N2042" s="8">
        <v>1</v>
      </c>
      <c r="O2042" s="165">
        <v>64.22</v>
      </c>
      <c r="Q2042" s="161">
        <v>5886</v>
      </c>
      <c r="R2042" s="163">
        <v>0.50035300000000005</v>
      </c>
      <c r="S2042" s="8" t="s">
        <v>4</v>
      </c>
      <c r="T2042" s="8" t="s">
        <v>5</v>
      </c>
      <c r="U2042" s="8">
        <v>0</v>
      </c>
      <c r="V2042" s="165">
        <v>47.17</v>
      </c>
      <c r="W2042" s="161">
        <v>2039</v>
      </c>
      <c r="X2042" s="159" t="s">
        <v>20</v>
      </c>
      <c r="AI2042" s="161">
        <v>4076</v>
      </c>
      <c r="AJ2042" s="163">
        <v>0.26221</v>
      </c>
      <c r="AK2042" s="8" t="s">
        <v>7</v>
      </c>
      <c r="AL2042" s="8" t="s">
        <v>5</v>
      </c>
      <c r="AM2042" s="8">
        <v>0</v>
      </c>
      <c r="AN2042" s="165">
        <v>44.38</v>
      </c>
      <c r="AO2042" s="161">
        <v>2043</v>
      </c>
      <c r="AP2042" s="159" t="s">
        <v>20</v>
      </c>
    </row>
    <row r="2043" spans="2:42" x14ac:dyDescent="0.25">
      <c r="B2043" s="161">
        <v>657</v>
      </c>
      <c r="C2043" s="163">
        <v>1.959239</v>
      </c>
      <c r="D2043" s="8">
        <v>1</v>
      </c>
      <c r="E2043" s="165">
        <v>98.8</v>
      </c>
      <c r="L2043" s="161">
        <v>342</v>
      </c>
      <c r="M2043" s="163">
        <v>0.121089</v>
      </c>
      <c r="N2043" s="8">
        <v>1</v>
      </c>
      <c r="O2043" s="165">
        <v>83.46</v>
      </c>
      <c r="Q2043" s="161">
        <v>5888</v>
      </c>
      <c r="R2043" s="163">
        <v>9.5342999999999997E-2</v>
      </c>
      <c r="S2043" s="8" t="s">
        <v>4</v>
      </c>
      <c r="T2043" s="8" t="s">
        <v>5</v>
      </c>
      <c r="U2043" s="8">
        <v>0</v>
      </c>
      <c r="V2043" s="165">
        <v>49.04</v>
      </c>
      <c r="W2043" s="161">
        <v>2040</v>
      </c>
      <c r="X2043" s="159" t="s">
        <v>20</v>
      </c>
      <c r="AI2043" s="161">
        <v>4079</v>
      </c>
      <c r="AJ2043" s="163">
        <v>0.111676</v>
      </c>
      <c r="AK2043" s="8" t="s">
        <v>6</v>
      </c>
      <c r="AL2043" s="8" t="s">
        <v>5</v>
      </c>
      <c r="AM2043" s="8">
        <v>0</v>
      </c>
      <c r="AN2043" s="165">
        <v>50.52</v>
      </c>
      <c r="AO2043" s="161">
        <v>2044</v>
      </c>
      <c r="AP2043" s="159" t="s">
        <v>18</v>
      </c>
    </row>
    <row r="2044" spans="2:42" x14ac:dyDescent="0.25">
      <c r="B2044" s="161">
        <v>660</v>
      </c>
      <c r="C2044" s="163">
        <v>1.418679</v>
      </c>
      <c r="D2044" s="8">
        <v>1</v>
      </c>
      <c r="E2044" s="165">
        <v>68.319999999999993</v>
      </c>
      <c r="L2044" s="161">
        <v>351</v>
      </c>
      <c r="M2044" s="163">
        <v>0.25567899999999999</v>
      </c>
      <c r="N2044" s="8">
        <v>1</v>
      </c>
      <c r="O2044" s="165">
        <v>61.26</v>
      </c>
      <c r="Q2044" s="161">
        <v>5891</v>
      </c>
      <c r="R2044" s="163">
        <v>0.47898299999999999</v>
      </c>
      <c r="S2044" s="8" t="s">
        <v>4</v>
      </c>
      <c r="T2044" s="8" t="s">
        <v>5</v>
      </c>
      <c r="U2044" s="8">
        <v>0</v>
      </c>
      <c r="V2044" s="165">
        <v>45.91</v>
      </c>
      <c r="W2044" s="161">
        <v>2041</v>
      </c>
      <c r="X2044" s="159" t="s">
        <v>20</v>
      </c>
      <c r="AI2044" s="161">
        <v>4085</v>
      </c>
      <c r="AJ2044" s="163">
        <v>0.490263</v>
      </c>
      <c r="AK2044" s="8" t="s">
        <v>9</v>
      </c>
      <c r="AL2044" s="8" t="s">
        <v>10</v>
      </c>
      <c r="AM2044" s="8">
        <v>0</v>
      </c>
      <c r="AN2044" s="165">
        <v>56.12</v>
      </c>
      <c r="AO2044" s="161">
        <v>2045</v>
      </c>
      <c r="AP2044" s="159" t="s">
        <v>18</v>
      </c>
    </row>
    <row r="2045" spans="2:42" x14ac:dyDescent="0.25">
      <c r="B2045" s="161">
        <v>661</v>
      </c>
      <c r="C2045" s="163">
        <v>1.6190439999999999</v>
      </c>
      <c r="D2045" s="8">
        <v>1</v>
      </c>
      <c r="E2045" s="165">
        <v>69.89</v>
      </c>
      <c r="L2045" s="161">
        <v>352</v>
      </c>
      <c r="M2045" s="163">
        <v>0.23359199999999999</v>
      </c>
      <c r="N2045" s="8">
        <v>1</v>
      </c>
      <c r="O2045" s="165">
        <v>68.61</v>
      </c>
      <c r="Q2045" s="161">
        <v>5895</v>
      </c>
      <c r="R2045" s="163">
        <v>0.64527900000000005</v>
      </c>
      <c r="S2045" s="8" t="s">
        <v>4</v>
      </c>
      <c r="T2045" s="8" t="s">
        <v>5</v>
      </c>
      <c r="U2045" s="8">
        <v>0</v>
      </c>
      <c r="V2045" s="165">
        <v>48.8</v>
      </c>
      <c r="W2045" s="161">
        <v>2042</v>
      </c>
      <c r="X2045" s="159" t="s">
        <v>20</v>
      </c>
      <c r="AI2045" s="161">
        <v>4086</v>
      </c>
      <c r="AJ2045" s="163">
        <v>0.32505200000000001</v>
      </c>
      <c r="AK2045" s="8" t="s">
        <v>4</v>
      </c>
      <c r="AL2045" s="8" t="s">
        <v>5</v>
      </c>
      <c r="AM2045" s="8">
        <v>0</v>
      </c>
      <c r="AN2045" s="165">
        <v>42.96</v>
      </c>
      <c r="AO2045" s="161">
        <v>2046</v>
      </c>
      <c r="AP2045" s="159" t="s">
        <v>20</v>
      </c>
    </row>
    <row r="2046" spans="2:42" x14ac:dyDescent="0.25">
      <c r="B2046" s="161">
        <v>662</v>
      </c>
      <c r="C2046" s="163">
        <v>1.869453</v>
      </c>
      <c r="D2046" s="8">
        <v>1</v>
      </c>
      <c r="E2046" s="165">
        <v>71.75</v>
      </c>
      <c r="L2046" s="161">
        <v>392</v>
      </c>
      <c r="M2046" s="163">
        <v>0.14332500000000001</v>
      </c>
      <c r="N2046" s="8">
        <v>1</v>
      </c>
      <c r="O2046" s="165">
        <v>70.86</v>
      </c>
      <c r="Q2046" s="161">
        <v>5896</v>
      </c>
      <c r="R2046" s="163">
        <v>0.30071199999999998</v>
      </c>
      <c r="S2046" s="8" t="s">
        <v>4</v>
      </c>
      <c r="T2046" s="8" t="s">
        <v>5</v>
      </c>
      <c r="U2046" s="8">
        <v>0</v>
      </c>
      <c r="V2046" s="165">
        <v>48.67</v>
      </c>
      <c r="W2046" s="161">
        <v>2043</v>
      </c>
      <c r="X2046" s="159" t="s">
        <v>20</v>
      </c>
      <c r="AI2046" s="161">
        <v>4088</v>
      </c>
      <c r="AJ2046" s="163">
        <v>0.11196200000000001</v>
      </c>
      <c r="AK2046" s="8" t="s">
        <v>4</v>
      </c>
      <c r="AL2046" s="8" t="s">
        <v>5</v>
      </c>
      <c r="AM2046" s="8">
        <v>0</v>
      </c>
      <c r="AN2046" s="165">
        <v>46.27</v>
      </c>
      <c r="AO2046" s="161">
        <v>2047</v>
      </c>
      <c r="AP2046" s="159" t="s">
        <v>19</v>
      </c>
    </row>
    <row r="2047" spans="2:42" x14ac:dyDescent="0.25">
      <c r="B2047" s="161">
        <v>663</v>
      </c>
      <c r="C2047" s="163">
        <v>1.729263</v>
      </c>
      <c r="D2047" s="8">
        <v>1</v>
      </c>
      <c r="E2047" s="165">
        <v>64.680000000000007</v>
      </c>
      <c r="L2047" s="161">
        <v>393</v>
      </c>
      <c r="M2047" s="163">
        <v>0.22445499999999999</v>
      </c>
      <c r="N2047" s="8">
        <v>1</v>
      </c>
      <c r="O2047" s="165">
        <v>80.69</v>
      </c>
      <c r="Q2047" s="161">
        <v>5898</v>
      </c>
      <c r="R2047" s="163">
        <v>0.50200599999999995</v>
      </c>
      <c r="S2047" s="8" t="s">
        <v>6</v>
      </c>
      <c r="T2047" s="8" t="s">
        <v>5</v>
      </c>
      <c r="U2047" s="8">
        <v>0</v>
      </c>
      <c r="V2047" s="165">
        <v>45.58</v>
      </c>
      <c r="W2047" s="161">
        <v>2044</v>
      </c>
      <c r="X2047" s="159" t="s">
        <v>19</v>
      </c>
      <c r="AI2047" s="161">
        <v>4089</v>
      </c>
      <c r="AJ2047" s="163">
        <v>0.63196200000000002</v>
      </c>
      <c r="AK2047" s="8" t="s">
        <v>9</v>
      </c>
      <c r="AL2047" s="8" t="s">
        <v>10</v>
      </c>
      <c r="AM2047" s="8">
        <v>0</v>
      </c>
      <c r="AN2047" s="165">
        <v>57.64</v>
      </c>
      <c r="AO2047" s="161">
        <v>2048</v>
      </c>
      <c r="AP2047" s="159" t="s">
        <v>20</v>
      </c>
    </row>
    <row r="2048" spans="2:42" x14ac:dyDescent="0.25">
      <c r="B2048" s="161">
        <v>664</v>
      </c>
      <c r="C2048" s="163">
        <v>0.54976999999999998</v>
      </c>
      <c r="D2048" s="8">
        <v>1</v>
      </c>
      <c r="E2048" s="165">
        <v>93.31</v>
      </c>
      <c r="L2048" s="161">
        <v>394</v>
      </c>
      <c r="M2048" s="163">
        <v>0.183923</v>
      </c>
      <c r="N2048" s="8">
        <v>1</v>
      </c>
      <c r="O2048" s="165">
        <v>79.95</v>
      </c>
      <c r="Q2048" s="161">
        <v>5900</v>
      </c>
      <c r="R2048" s="163">
        <v>0.29628399999999999</v>
      </c>
      <c r="S2048" s="8" t="s">
        <v>4</v>
      </c>
      <c r="T2048" s="8" t="s">
        <v>5</v>
      </c>
      <c r="U2048" s="8">
        <v>0</v>
      </c>
      <c r="V2048" s="165">
        <v>44.62</v>
      </c>
      <c r="W2048" s="161">
        <v>2045</v>
      </c>
      <c r="X2048" s="159" t="s">
        <v>20</v>
      </c>
      <c r="AI2048" s="161">
        <v>4091</v>
      </c>
      <c r="AJ2048" s="163">
        <v>0.34085799999999999</v>
      </c>
      <c r="AK2048" s="8" t="s">
        <v>11</v>
      </c>
      <c r="AL2048" s="8" t="s">
        <v>10</v>
      </c>
      <c r="AM2048" s="8">
        <v>0</v>
      </c>
      <c r="AN2048" s="165">
        <v>50.66</v>
      </c>
      <c r="AO2048" s="161">
        <v>2049</v>
      </c>
      <c r="AP2048" s="159" t="s">
        <v>18</v>
      </c>
    </row>
    <row r="2049" spans="2:42" x14ac:dyDescent="0.25">
      <c r="B2049" s="161">
        <v>669</v>
      </c>
      <c r="C2049" s="163">
        <v>1.92953</v>
      </c>
      <c r="D2049" s="8">
        <v>1</v>
      </c>
      <c r="E2049" s="165">
        <v>98.44</v>
      </c>
      <c r="L2049" s="161">
        <v>414</v>
      </c>
      <c r="M2049" s="163">
        <v>0.65675399999999995</v>
      </c>
      <c r="N2049" s="8">
        <v>1</v>
      </c>
      <c r="O2049" s="165">
        <v>72.45</v>
      </c>
      <c r="Q2049" s="161">
        <v>5903</v>
      </c>
      <c r="R2049" s="163">
        <v>0.31539099999999998</v>
      </c>
      <c r="S2049" s="8" t="s">
        <v>4</v>
      </c>
      <c r="T2049" s="8" t="s">
        <v>5</v>
      </c>
      <c r="U2049" s="8">
        <v>0</v>
      </c>
      <c r="V2049" s="165">
        <v>49.36</v>
      </c>
      <c r="W2049" s="161">
        <v>2046</v>
      </c>
      <c r="X2049" s="159" t="s">
        <v>17</v>
      </c>
      <c r="AI2049" s="161">
        <v>4096</v>
      </c>
      <c r="AJ2049" s="163">
        <v>0.322683</v>
      </c>
      <c r="AK2049" s="8" t="s">
        <v>4</v>
      </c>
      <c r="AL2049" s="8" t="s">
        <v>5</v>
      </c>
      <c r="AM2049" s="8">
        <v>0</v>
      </c>
      <c r="AN2049" s="165">
        <v>45.2</v>
      </c>
      <c r="AO2049" s="161">
        <v>2050</v>
      </c>
      <c r="AP2049" s="159" t="s">
        <v>20</v>
      </c>
    </row>
    <row r="2050" spans="2:42" x14ac:dyDescent="0.25">
      <c r="B2050" s="161">
        <v>700</v>
      </c>
      <c r="C2050" s="163">
        <v>4.3637309999999996</v>
      </c>
      <c r="D2050" s="8">
        <v>1</v>
      </c>
      <c r="E2050" s="165">
        <v>99.62</v>
      </c>
      <c r="L2050" s="161">
        <v>415</v>
      </c>
      <c r="M2050" s="163">
        <v>1.190955</v>
      </c>
      <c r="N2050" s="8">
        <v>1</v>
      </c>
      <c r="O2050" s="165">
        <v>61.71</v>
      </c>
      <c r="Q2050" s="161">
        <v>5904</v>
      </c>
      <c r="R2050" s="163">
        <v>0.57252599999999998</v>
      </c>
      <c r="S2050" s="8" t="s">
        <v>4</v>
      </c>
      <c r="T2050" s="8" t="s">
        <v>5</v>
      </c>
      <c r="U2050" s="8">
        <v>0</v>
      </c>
      <c r="V2050" s="165">
        <v>50.92</v>
      </c>
      <c r="W2050" s="161">
        <v>2047</v>
      </c>
      <c r="X2050" s="159" t="s">
        <v>20</v>
      </c>
      <c r="AI2050" s="161">
        <v>4098</v>
      </c>
      <c r="AJ2050" s="163">
        <v>0.52782700000000005</v>
      </c>
      <c r="AK2050" s="8" t="s">
        <v>11</v>
      </c>
      <c r="AL2050" s="8" t="s">
        <v>10</v>
      </c>
      <c r="AM2050" s="8">
        <v>0</v>
      </c>
      <c r="AN2050" s="165">
        <v>46.98</v>
      </c>
      <c r="AO2050" s="161">
        <v>2051</v>
      </c>
      <c r="AP2050" s="159" t="s">
        <v>18</v>
      </c>
    </row>
    <row r="2051" spans="2:42" x14ac:dyDescent="0.25">
      <c r="B2051" s="161">
        <v>702</v>
      </c>
      <c r="C2051" s="163">
        <v>6.6791280000000004</v>
      </c>
      <c r="D2051" s="8">
        <v>1</v>
      </c>
      <c r="E2051" s="165">
        <v>98.55</v>
      </c>
      <c r="L2051" s="161">
        <v>417</v>
      </c>
      <c r="M2051" s="163">
        <v>0.987923</v>
      </c>
      <c r="N2051" s="8">
        <v>1</v>
      </c>
      <c r="O2051" s="165">
        <v>62.58</v>
      </c>
      <c r="Q2051" s="161">
        <v>5905</v>
      </c>
      <c r="R2051" s="163">
        <v>0.34430100000000002</v>
      </c>
      <c r="S2051" s="8" t="s">
        <v>4</v>
      </c>
      <c r="T2051" s="8" t="s">
        <v>5</v>
      </c>
      <c r="U2051" s="8">
        <v>0</v>
      </c>
      <c r="V2051" s="165">
        <v>46.25</v>
      </c>
      <c r="W2051" s="161">
        <v>2048</v>
      </c>
      <c r="X2051" s="159" t="s">
        <v>20</v>
      </c>
      <c r="AI2051" s="161">
        <v>4100</v>
      </c>
      <c r="AJ2051" s="163">
        <v>6.6568000000000002E-2</v>
      </c>
      <c r="AK2051" s="8" t="s">
        <v>4</v>
      </c>
      <c r="AL2051" s="8" t="s">
        <v>5</v>
      </c>
      <c r="AM2051" s="8">
        <v>0</v>
      </c>
      <c r="AN2051" s="165">
        <v>50.55</v>
      </c>
      <c r="AO2051" s="161">
        <v>2052</v>
      </c>
      <c r="AP2051" s="159" t="s">
        <v>18</v>
      </c>
    </row>
    <row r="2052" spans="2:42" x14ac:dyDescent="0.25">
      <c r="B2052" s="161">
        <v>728</v>
      </c>
      <c r="C2052" s="163">
        <v>1.257876</v>
      </c>
      <c r="D2052" s="8">
        <v>1</v>
      </c>
      <c r="E2052" s="165">
        <v>92.52</v>
      </c>
      <c r="L2052" s="161">
        <v>421</v>
      </c>
      <c r="M2052" s="163">
        <v>0.77449400000000002</v>
      </c>
      <c r="N2052" s="8">
        <v>1</v>
      </c>
      <c r="O2052" s="165">
        <v>64.790000000000006</v>
      </c>
      <c r="Q2052" s="161">
        <v>5907</v>
      </c>
      <c r="R2052" s="163">
        <v>7.85E-2</v>
      </c>
      <c r="S2052" s="8" t="s">
        <v>4</v>
      </c>
      <c r="T2052" s="8" t="s">
        <v>5</v>
      </c>
      <c r="U2052" s="8">
        <v>0</v>
      </c>
      <c r="V2052" s="165">
        <v>53.13</v>
      </c>
      <c r="W2052" s="161">
        <v>2049</v>
      </c>
      <c r="X2052" s="159" t="s">
        <v>20</v>
      </c>
      <c r="AI2052" s="161">
        <v>4101</v>
      </c>
      <c r="AJ2052" s="163">
        <v>0.137596</v>
      </c>
      <c r="AK2052" s="8" t="s">
        <v>4</v>
      </c>
      <c r="AL2052" s="8" t="s">
        <v>5</v>
      </c>
      <c r="AM2052" s="8">
        <v>0</v>
      </c>
      <c r="AN2052" s="165">
        <v>46.74</v>
      </c>
      <c r="AO2052" s="161">
        <v>2053</v>
      </c>
      <c r="AP2052" s="159" t="s">
        <v>19</v>
      </c>
    </row>
    <row r="2053" spans="2:42" x14ac:dyDescent="0.25">
      <c r="B2053" s="161">
        <v>732</v>
      </c>
      <c r="C2053" s="163">
        <v>1.0079469999999999</v>
      </c>
      <c r="D2053" s="8">
        <v>1</v>
      </c>
      <c r="E2053" s="165">
        <v>80.599999999999994</v>
      </c>
      <c r="L2053" s="161">
        <v>425</v>
      </c>
      <c r="M2053" s="163">
        <v>0.466669</v>
      </c>
      <c r="N2053" s="8">
        <v>1</v>
      </c>
      <c r="O2053" s="165">
        <v>66.349999999999994</v>
      </c>
      <c r="Q2053" s="161">
        <v>5908</v>
      </c>
      <c r="R2053" s="163">
        <v>6.8334000000000006E-2</v>
      </c>
      <c r="S2053" s="8" t="s">
        <v>4</v>
      </c>
      <c r="T2053" s="8" t="s">
        <v>5</v>
      </c>
      <c r="U2053" s="8">
        <v>0</v>
      </c>
      <c r="V2053" s="165">
        <v>49.03</v>
      </c>
      <c r="W2053" s="161">
        <v>2050</v>
      </c>
      <c r="X2053" s="159" t="s">
        <v>20</v>
      </c>
      <c r="AI2053" s="161">
        <v>4103</v>
      </c>
      <c r="AJ2053" s="163">
        <v>0.27098499999999998</v>
      </c>
      <c r="AK2053" s="8" t="s">
        <v>9</v>
      </c>
      <c r="AL2053" s="8" t="s">
        <v>10</v>
      </c>
      <c r="AM2053" s="8">
        <v>0</v>
      </c>
      <c r="AN2053" s="165">
        <v>56.9</v>
      </c>
      <c r="AO2053" s="161">
        <v>2054</v>
      </c>
      <c r="AP2053" s="159" t="s">
        <v>18</v>
      </c>
    </row>
    <row r="2054" spans="2:42" x14ac:dyDescent="0.25">
      <c r="B2054" s="161">
        <v>756</v>
      </c>
      <c r="C2054" s="163">
        <v>0.86021700000000001</v>
      </c>
      <c r="D2054" s="8">
        <v>1</v>
      </c>
      <c r="E2054" s="165">
        <v>95.39</v>
      </c>
      <c r="L2054" s="161">
        <v>426</v>
      </c>
      <c r="M2054" s="163">
        <v>0.87518300000000004</v>
      </c>
      <c r="N2054" s="8">
        <v>1</v>
      </c>
      <c r="O2054" s="165">
        <v>63.2</v>
      </c>
      <c r="Q2054" s="161">
        <v>5909</v>
      </c>
      <c r="R2054" s="163">
        <v>0.123256</v>
      </c>
      <c r="S2054" s="8" t="s">
        <v>4</v>
      </c>
      <c r="T2054" s="8" t="s">
        <v>5</v>
      </c>
      <c r="U2054" s="8">
        <v>0</v>
      </c>
      <c r="V2054" s="165">
        <v>44.38</v>
      </c>
      <c r="W2054" s="161">
        <v>2051</v>
      </c>
      <c r="X2054" s="159" t="s">
        <v>20</v>
      </c>
      <c r="AI2054" s="161">
        <v>4106</v>
      </c>
      <c r="AJ2054" s="163">
        <v>0.31418099999999999</v>
      </c>
      <c r="AK2054" s="8" t="s">
        <v>4</v>
      </c>
      <c r="AL2054" s="8" t="s">
        <v>5</v>
      </c>
      <c r="AM2054" s="8">
        <v>0</v>
      </c>
      <c r="AN2054" s="165">
        <v>44.47</v>
      </c>
      <c r="AO2054" s="161">
        <v>2055</v>
      </c>
      <c r="AP2054" s="159" t="s">
        <v>20</v>
      </c>
    </row>
    <row r="2055" spans="2:42" x14ac:dyDescent="0.25">
      <c r="B2055" s="161">
        <v>757</v>
      </c>
      <c r="C2055" s="163">
        <v>1.4112739999999999</v>
      </c>
      <c r="D2055" s="8">
        <v>1</v>
      </c>
      <c r="E2055" s="165">
        <v>89.42</v>
      </c>
      <c r="L2055" s="161">
        <v>453</v>
      </c>
      <c r="M2055" s="163">
        <v>0.90212899999999996</v>
      </c>
      <c r="N2055" s="8">
        <v>1</v>
      </c>
      <c r="O2055" s="165">
        <v>61</v>
      </c>
      <c r="Q2055" s="161">
        <v>5917</v>
      </c>
      <c r="R2055" s="163">
        <v>0.313919</v>
      </c>
      <c r="S2055" s="8" t="s">
        <v>4</v>
      </c>
      <c r="T2055" s="8" t="s">
        <v>5</v>
      </c>
      <c r="U2055" s="8">
        <v>0</v>
      </c>
      <c r="V2055" s="165">
        <v>59.76</v>
      </c>
      <c r="W2055" s="161">
        <v>2052</v>
      </c>
      <c r="X2055" s="159" t="s">
        <v>20</v>
      </c>
      <c r="AI2055" s="161">
        <v>4108</v>
      </c>
      <c r="AJ2055" s="163">
        <v>0.190833</v>
      </c>
      <c r="AK2055" s="8" t="s">
        <v>4</v>
      </c>
      <c r="AL2055" s="8" t="s">
        <v>5</v>
      </c>
      <c r="AM2055" s="8">
        <v>0</v>
      </c>
      <c r="AN2055" s="165">
        <v>52.45</v>
      </c>
      <c r="AO2055" s="161">
        <v>2056</v>
      </c>
      <c r="AP2055" s="159" t="s">
        <v>18</v>
      </c>
    </row>
    <row r="2056" spans="2:42" x14ac:dyDescent="0.25">
      <c r="B2056" s="161">
        <v>782</v>
      </c>
      <c r="C2056" s="163">
        <v>0.87029900000000004</v>
      </c>
      <c r="D2056" s="8">
        <v>1</v>
      </c>
      <c r="E2056" s="165">
        <v>99.61</v>
      </c>
      <c r="L2056" s="161">
        <v>458</v>
      </c>
      <c r="M2056" s="163">
        <v>9.0986999999999998E-2</v>
      </c>
      <c r="N2056" s="8">
        <v>1</v>
      </c>
      <c r="O2056" s="165">
        <v>72.34</v>
      </c>
      <c r="Q2056" s="161">
        <v>5920</v>
      </c>
      <c r="R2056" s="163">
        <v>0.112775</v>
      </c>
      <c r="S2056" s="8" t="s">
        <v>4</v>
      </c>
      <c r="T2056" s="8" t="s">
        <v>5</v>
      </c>
      <c r="U2056" s="8">
        <v>0</v>
      </c>
      <c r="V2056" s="165">
        <v>39.68</v>
      </c>
      <c r="W2056" s="161">
        <v>2053</v>
      </c>
      <c r="X2056" s="159" t="s">
        <v>20</v>
      </c>
      <c r="AI2056" s="161">
        <v>4111</v>
      </c>
      <c r="AJ2056" s="163">
        <v>0.143431</v>
      </c>
      <c r="AK2056" s="8" t="s">
        <v>4</v>
      </c>
      <c r="AL2056" s="8" t="s">
        <v>5</v>
      </c>
      <c r="AM2056" s="8">
        <v>0</v>
      </c>
      <c r="AN2056" s="165">
        <v>52.2</v>
      </c>
      <c r="AO2056" s="161">
        <v>2057</v>
      </c>
      <c r="AP2056" s="159" t="s">
        <v>20</v>
      </c>
    </row>
    <row r="2057" spans="2:42" x14ac:dyDescent="0.25">
      <c r="B2057" s="161">
        <v>827</v>
      </c>
      <c r="C2057" s="163">
        <v>0.147977</v>
      </c>
      <c r="D2057" s="8">
        <v>1</v>
      </c>
      <c r="E2057" s="165">
        <v>65.36</v>
      </c>
      <c r="L2057" s="161">
        <v>472</v>
      </c>
      <c r="M2057" s="163">
        <v>0.25521500000000003</v>
      </c>
      <c r="N2057" s="8">
        <v>1</v>
      </c>
      <c r="O2057" s="165">
        <v>63.02</v>
      </c>
      <c r="Q2057" s="161">
        <v>5921</v>
      </c>
      <c r="R2057" s="163">
        <v>0.29373199999999999</v>
      </c>
      <c r="S2057" s="8" t="s">
        <v>4</v>
      </c>
      <c r="T2057" s="8" t="s">
        <v>5</v>
      </c>
      <c r="U2057" s="8">
        <v>0</v>
      </c>
      <c r="V2057" s="165">
        <v>48.98</v>
      </c>
      <c r="W2057" s="161">
        <v>2054</v>
      </c>
      <c r="X2057" s="159" t="s">
        <v>20</v>
      </c>
      <c r="AI2057" s="161">
        <v>4112</v>
      </c>
      <c r="AJ2057" s="163">
        <v>0.203818</v>
      </c>
      <c r="AK2057" s="8" t="s">
        <v>4</v>
      </c>
      <c r="AL2057" s="8" t="s">
        <v>5</v>
      </c>
      <c r="AM2057" s="8">
        <v>0</v>
      </c>
      <c r="AN2057" s="165">
        <v>54.24</v>
      </c>
      <c r="AO2057" s="161">
        <v>2058</v>
      </c>
      <c r="AP2057" s="159" t="s">
        <v>19</v>
      </c>
    </row>
    <row r="2058" spans="2:42" x14ac:dyDescent="0.25">
      <c r="B2058" s="161">
        <v>828</v>
      </c>
      <c r="C2058" s="163">
        <v>0.18465000000000001</v>
      </c>
      <c r="D2058" s="8">
        <v>1</v>
      </c>
      <c r="E2058" s="165">
        <v>71.989999999999995</v>
      </c>
      <c r="L2058" s="161">
        <v>479</v>
      </c>
      <c r="M2058" s="163">
        <v>0.23582400000000001</v>
      </c>
      <c r="N2058" s="8">
        <v>1</v>
      </c>
      <c r="O2058" s="165">
        <v>60.3</v>
      </c>
      <c r="Q2058" s="161">
        <v>5928</v>
      </c>
      <c r="R2058" s="163">
        <v>0.25095600000000001</v>
      </c>
      <c r="S2058" s="8" t="s">
        <v>4</v>
      </c>
      <c r="T2058" s="8" t="s">
        <v>5</v>
      </c>
      <c r="U2058" s="8">
        <v>0</v>
      </c>
      <c r="V2058" s="165">
        <v>41.14</v>
      </c>
      <c r="W2058" s="161">
        <v>2055</v>
      </c>
      <c r="X2058" s="159" t="s">
        <v>20</v>
      </c>
      <c r="AI2058" s="161">
        <v>4115</v>
      </c>
      <c r="AJ2058" s="163">
        <v>0.306064</v>
      </c>
      <c r="AK2058" s="8" t="s">
        <v>4</v>
      </c>
      <c r="AL2058" s="8" t="s">
        <v>5</v>
      </c>
      <c r="AM2058" s="8">
        <v>0</v>
      </c>
      <c r="AN2058" s="165">
        <v>47.21</v>
      </c>
      <c r="AO2058" s="161">
        <v>2059</v>
      </c>
      <c r="AP2058" s="159" t="s">
        <v>18</v>
      </c>
    </row>
    <row r="2059" spans="2:42" x14ac:dyDescent="0.25">
      <c r="B2059" s="161">
        <v>841</v>
      </c>
      <c r="C2059" s="163">
        <v>0.32814700000000002</v>
      </c>
      <c r="D2059" s="8">
        <v>1</v>
      </c>
      <c r="E2059" s="165">
        <v>88.21</v>
      </c>
      <c r="L2059" s="161">
        <v>482</v>
      </c>
      <c r="M2059" s="163">
        <v>0.59767199999999998</v>
      </c>
      <c r="N2059" s="8">
        <v>1</v>
      </c>
      <c r="O2059" s="165">
        <v>99.38</v>
      </c>
      <c r="Q2059" s="161">
        <v>5930</v>
      </c>
      <c r="R2059" s="163">
        <v>0.120799</v>
      </c>
      <c r="S2059" s="8" t="s">
        <v>4</v>
      </c>
      <c r="T2059" s="8" t="s">
        <v>5</v>
      </c>
      <c r="U2059" s="8">
        <v>0</v>
      </c>
      <c r="V2059" s="165">
        <v>48.59</v>
      </c>
      <c r="W2059" s="161">
        <v>2056</v>
      </c>
      <c r="X2059" s="159" t="s">
        <v>20</v>
      </c>
      <c r="AI2059" s="161">
        <v>4119</v>
      </c>
      <c r="AJ2059" s="163">
        <v>0.35520400000000002</v>
      </c>
      <c r="AK2059" s="8" t="s">
        <v>4</v>
      </c>
      <c r="AL2059" s="8" t="s">
        <v>5</v>
      </c>
      <c r="AM2059" s="8">
        <v>0</v>
      </c>
      <c r="AN2059" s="165">
        <v>42.82</v>
      </c>
      <c r="AO2059" s="161">
        <v>2060</v>
      </c>
      <c r="AP2059" s="159" t="s">
        <v>20</v>
      </c>
    </row>
    <row r="2060" spans="2:42" x14ac:dyDescent="0.25">
      <c r="B2060" s="161">
        <v>846</v>
      </c>
      <c r="C2060" s="163">
        <v>0.41523700000000002</v>
      </c>
      <c r="D2060" s="8">
        <v>1</v>
      </c>
      <c r="E2060" s="165">
        <v>60.45</v>
      </c>
      <c r="L2060" s="161">
        <v>530</v>
      </c>
      <c r="M2060" s="163">
        <v>0.62044600000000005</v>
      </c>
      <c r="N2060" s="8">
        <v>1</v>
      </c>
      <c r="O2060" s="165">
        <v>62.86</v>
      </c>
      <c r="Q2060" s="161">
        <v>5931</v>
      </c>
      <c r="R2060" s="163">
        <v>0.44357600000000003</v>
      </c>
      <c r="S2060" s="8" t="s">
        <v>4</v>
      </c>
      <c r="T2060" s="8" t="s">
        <v>5</v>
      </c>
      <c r="U2060" s="8">
        <v>0</v>
      </c>
      <c r="V2060" s="165">
        <v>50.06</v>
      </c>
      <c r="W2060" s="161">
        <v>2057</v>
      </c>
      <c r="X2060" s="159" t="s">
        <v>20</v>
      </c>
      <c r="AI2060" s="161">
        <v>4120</v>
      </c>
      <c r="AJ2060" s="163">
        <v>0.33918399999999999</v>
      </c>
      <c r="AK2060" s="8" t="s">
        <v>9</v>
      </c>
      <c r="AL2060" s="8" t="s">
        <v>10</v>
      </c>
      <c r="AM2060" s="8">
        <v>0</v>
      </c>
      <c r="AN2060" s="165">
        <v>46.56</v>
      </c>
      <c r="AO2060" s="161">
        <v>2061</v>
      </c>
      <c r="AP2060" s="159" t="s">
        <v>18</v>
      </c>
    </row>
    <row r="2061" spans="2:42" x14ac:dyDescent="0.25">
      <c r="B2061" s="161">
        <v>854</v>
      </c>
      <c r="C2061" s="163">
        <v>1.2676050000000001</v>
      </c>
      <c r="D2061" s="8">
        <v>1</v>
      </c>
      <c r="E2061" s="165">
        <v>61.14</v>
      </c>
      <c r="L2061" s="161">
        <v>535</v>
      </c>
      <c r="M2061" s="163">
        <v>2.6597200000000001</v>
      </c>
      <c r="N2061" s="8">
        <v>1</v>
      </c>
      <c r="O2061" s="165">
        <v>62.92</v>
      </c>
      <c r="Q2061" s="161">
        <v>5935</v>
      </c>
      <c r="R2061" s="163">
        <v>0.245862</v>
      </c>
      <c r="S2061" s="8" t="s">
        <v>4</v>
      </c>
      <c r="T2061" s="8" t="s">
        <v>5</v>
      </c>
      <c r="U2061" s="8">
        <v>0</v>
      </c>
      <c r="V2061" s="165">
        <v>37.1</v>
      </c>
      <c r="W2061" s="161">
        <v>2058</v>
      </c>
      <c r="X2061" s="159" t="s">
        <v>20</v>
      </c>
      <c r="AI2061" s="161">
        <v>4121</v>
      </c>
      <c r="AJ2061" s="163">
        <v>0.47712500000000002</v>
      </c>
      <c r="AK2061" s="8" t="s">
        <v>9</v>
      </c>
      <c r="AL2061" s="8" t="s">
        <v>10</v>
      </c>
      <c r="AM2061" s="8">
        <v>0</v>
      </c>
      <c r="AN2061" s="165">
        <v>40.31</v>
      </c>
      <c r="AO2061" s="161">
        <v>2062</v>
      </c>
      <c r="AP2061" s="159" t="s">
        <v>18</v>
      </c>
    </row>
    <row r="2062" spans="2:42" x14ac:dyDescent="0.25">
      <c r="B2062" s="161">
        <v>855</v>
      </c>
      <c r="C2062" s="163">
        <v>0.59543299999999999</v>
      </c>
      <c r="D2062" s="8">
        <v>1</v>
      </c>
      <c r="E2062" s="165">
        <v>60.84</v>
      </c>
      <c r="L2062" s="161">
        <v>541</v>
      </c>
      <c r="M2062" s="163">
        <v>0.32467800000000002</v>
      </c>
      <c r="N2062" s="8">
        <v>1</v>
      </c>
      <c r="O2062" s="165">
        <v>90</v>
      </c>
      <c r="Q2062" s="161">
        <v>5936</v>
      </c>
      <c r="R2062" s="163">
        <v>1.2497849999999999</v>
      </c>
      <c r="S2062" s="8" t="s">
        <v>6</v>
      </c>
      <c r="T2062" s="8" t="s">
        <v>5</v>
      </c>
      <c r="U2062" s="8">
        <v>0</v>
      </c>
      <c r="V2062" s="165">
        <v>46.91</v>
      </c>
      <c r="W2062" s="161">
        <v>2059</v>
      </c>
      <c r="X2062" s="159" t="s">
        <v>20</v>
      </c>
      <c r="AI2062" s="161">
        <v>4124</v>
      </c>
      <c r="AJ2062" s="163">
        <v>0.14713300000000001</v>
      </c>
      <c r="AK2062" s="8" t="s">
        <v>4</v>
      </c>
      <c r="AL2062" s="8" t="s">
        <v>5</v>
      </c>
      <c r="AM2062" s="8">
        <v>0</v>
      </c>
      <c r="AN2062" s="165">
        <v>40.729999999999997</v>
      </c>
      <c r="AO2062" s="161">
        <v>2063</v>
      </c>
      <c r="AP2062" s="159" t="s">
        <v>20</v>
      </c>
    </row>
    <row r="2063" spans="2:42" x14ac:dyDescent="0.25">
      <c r="B2063" s="161">
        <v>857</v>
      </c>
      <c r="C2063" s="163">
        <v>0.71035599999999999</v>
      </c>
      <c r="D2063" s="8">
        <v>1</v>
      </c>
      <c r="E2063" s="165">
        <v>72.37</v>
      </c>
      <c r="L2063" s="161">
        <v>544</v>
      </c>
      <c r="M2063" s="163">
        <v>1.447757</v>
      </c>
      <c r="N2063" s="8">
        <v>1</v>
      </c>
      <c r="O2063" s="165">
        <v>86.66</v>
      </c>
      <c r="Q2063" s="161">
        <v>5938</v>
      </c>
      <c r="R2063" s="163">
        <v>0.21757499999999999</v>
      </c>
      <c r="S2063" s="8" t="s">
        <v>4</v>
      </c>
      <c r="T2063" s="8" t="s">
        <v>5</v>
      </c>
      <c r="U2063" s="8">
        <v>0</v>
      </c>
      <c r="V2063" s="165">
        <v>45.67</v>
      </c>
      <c r="W2063" s="161">
        <v>2060</v>
      </c>
      <c r="X2063" s="159" t="s">
        <v>20</v>
      </c>
      <c r="AI2063" s="161">
        <v>4126</v>
      </c>
      <c r="AJ2063" s="163">
        <v>0.53034800000000004</v>
      </c>
      <c r="AK2063" s="8" t="s">
        <v>4</v>
      </c>
      <c r="AL2063" s="8" t="s">
        <v>5</v>
      </c>
      <c r="AM2063" s="8">
        <v>0</v>
      </c>
      <c r="AN2063" s="165">
        <v>46.68</v>
      </c>
      <c r="AO2063" s="161">
        <v>2064</v>
      </c>
      <c r="AP2063" s="159" t="s">
        <v>18</v>
      </c>
    </row>
    <row r="2064" spans="2:42" x14ac:dyDescent="0.25">
      <c r="B2064" s="161">
        <v>861</v>
      </c>
      <c r="C2064" s="163">
        <v>1.1464160000000001</v>
      </c>
      <c r="D2064" s="8">
        <v>1</v>
      </c>
      <c r="E2064" s="165">
        <v>61.6</v>
      </c>
      <c r="L2064" s="161">
        <v>553</v>
      </c>
      <c r="M2064" s="163">
        <v>0.83626100000000003</v>
      </c>
      <c r="N2064" s="8">
        <v>1</v>
      </c>
      <c r="O2064" s="165">
        <v>64.510000000000005</v>
      </c>
      <c r="Q2064" s="161">
        <v>5941</v>
      </c>
      <c r="R2064" s="163">
        <v>0.29955399999999999</v>
      </c>
      <c r="S2064" s="8" t="s">
        <v>4</v>
      </c>
      <c r="T2064" s="8" t="s">
        <v>5</v>
      </c>
      <c r="U2064" s="8">
        <v>0</v>
      </c>
      <c r="V2064" s="165">
        <v>59.02</v>
      </c>
      <c r="W2064" s="161">
        <v>2061</v>
      </c>
      <c r="X2064" s="159" t="s">
        <v>20</v>
      </c>
      <c r="AI2064" s="161">
        <v>4131</v>
      </c>
      <c r="AJ2064" s="163">
        <v>4.1553E-2</v>
      </c>
      <c r="AK2064" s="8" t="s">
        <v>4</v>
      </c>
      <c r="AL2064" s="8" t="s">
        <v>5</v>
      </c>
      <c r="AM2064" s="8">
        <v>0</v>
      </c>
      <c r="AN2064" s="165">
        <v>49.29</v>
      </c>
      <c r="AO2064" s="161">
        <v>2065</v>
      </c>
      <c r="AP2064" s="159" t="s">
        <v>18</v>
      </c>
    </row>
    <row r="2065" spans="2:42" x14ac:dyDescent="0.25">
      <c r="B2065" s="161">
        <v>863</v>
      </c>
      <c r="C2065" s="163">
        <v>1.07534</v>
      </c>
      <c r="D2065" s="8">
        <v>1</v>
      </c>
      <c r="E2065" s="165">
        <v>87.66</v>
      </c>
      <c r="L2065" s="161">
        <v>573</v>
      </c>
      <c r="M2065" s="163">
        <v>1.1633979999999999</v>
      </c>
      <c r="N2065" s="8">
        <v>1</v>
      </c>
      <c r="O2065" s="165">
        <v>94.1</v>
      </c>
      <c r="Q2065" s="161">
        <v>5943</v>
      </c>
      <c r="R2065" s="163">
        <v>0.17180899999999999</v>
      </c>
      <c r="S2065" s="8" t="s">
        <v>4</v>
      </c>
      <c r="T2065" s="8" t="s">
        <v>5</v>
      </c>
      <c r="U2065" s="8">
        <v>0</v>
      </c>
      <c r="V2065" s="165">
        <v>49.27</v>
      </c>
      <c r="W2065" s="161">
        <v>2062</v>
      </c>
      <c r="X2065" s="159" t="s">
        <v>20</v>
      </c>
      <c r="AI2065" s="161">
        <v>4133</v>
      </c>
      <c r="AJ2065" s="163">
        <v>1.03426</v>
      </c>
      <c r="AK2065" s="8" t="s">
        <v>4</v>
      </c>
      <c r="AL2065" s="8" t="s">
        <v>5</v>
      </c>
      <c r="AM2065" s="8">
        <v>0</v>
      </c>
      <c r="AN2065" s="165">
        <v>46.31</v>
      </c>
      <c r="AO2065" s="161">
        <v>2066</v>
      </c>
      <c r="AP2065" s="159" t="s">
        <v>20</v>
      </c>
    </row>
    <row r="2066" spans="2:42" x14ac:dyDescent="0.25">
      <c r="B2066" s="161">
        <v>872</v>
      </c>
      <c r="C2066" s="163">
        <v>0.54952699999999999</v>
      </c>
      <c r="D2066" s="8">
        <v>1</v>
      </c>
      <c r="E2066" s="165">
        <v>95.37</v>
      </c>
      <c r="L2066" s="161">
        <v>581</v>
      </c>
      <c r="M2066" s="163">
        <v>1.695063</v>
      </c>
      <c r="N2066" s="8">
        <v>1</v>
      </c>
      <c r="O2066" s="165">
        <v>61.47</v>
      </c>
      <c r="Q2066" s="161">
        <v>5945</v>
      </c>
      <c r="R2066" s="163">
        <v>0.644702</v>
      </c>
      <c r="S2066" s="8" t="s">
        <v>4</v>
      </c>
      <c r="T2066" s="8" t="s">
        <v>5</v>
      </c>
      <c r="U2066" s="8">
        <v>0</v>
      </c>
      <c r="V2066" s="165">
        <v>52</v>
      </c>
      <c r="W2066" s="161">
        <v>2063</v>
      </c>
      <c r="X2066" s="159" t="s">
        <v>20</v>
      </c>
      <c r="AI2066" s="161">
        <v>4134</v>
      </c>
      <c r="AJ2066" s="163">
        <v>0.16372</v>
      </c>
      <c r="AK2066" s="8" t="s">
        <v>4</v>
      </c>
      <c r="AL2066" s="8" t="s">
        <v>5</v>
      </c>
      <c r="AM2066" s="8">
        <v>0</v>
      </c>
      <c r="AN2066" s="165">
        <v>44.28</v>
      </c>
      <c r="AO2066" s="161">
        <v>2067</v>
      </c>
      <c r="AP2066" s="159" t="s">
        <v>20</v>
      </c>
    </row>
    <row r="2067" spans="2:42" x14ac:dyDescent="0.25">
      <c r="B2067" s="161">
        <v>890</v>
      </c>
      <c r="C2067" s="163">
        <v>0.22333800000000001</v>
      </c>
      <c r="D2067" s="8">
        <v>1</v>
      </c>
      <c r="E2067" s="165">
        <v>63.46</v>
      </c>
      <c r="L2067" s="161">
        <v>582</v>
      </c>
      <c r="M2067" s="163">
        <v>0.42566300000000001</v>
      </c>
      <c r="N2067" s="8">
        <v>1</v>
      </c>
      <c r="O2067" s="165">
        <v>75.94</v>
      </c>
      <c r="Q2067" s="161">
        <v>5947</v>
      </c>
      <c r="R2067" s="163">
        <v>0.57584900000000006</v>
      </c>
      <c r="S2067" s="8" t="s">
        <v>4</v>
      </c>
      <c r="T2067" s="8" t="s">
        <v>5</v>
      </c>
      <c r="U2067" s="8">
        <v>0</v>
      </c>
      <c r="V2067" s="165">
        <v>51.27</v>
      </c>
      <c r="W2067" s="161">
        <v>2064</v>
      </c>
      <c r="X2067" s="159" t="s">
        <v>20</v>
      </c>
      <c r="AI2067" s="161">
        <v>4136</v>
      </c>
      <c r="AJ2067" s="163">
        <v>0.294875</v>
      </c>
      <c r="AK2067" s="8" t="s">
        <v>4</v>
      </c>
      <c r="AL2067" s="8" t="s">
        <v>5</v>
      </c>
      <c r="AM2067" s="8">
        <v>0</v>
      </c>
      <c r="AN2067" s="165">
        <v>52.55</v>
      </c>
      <c r="AO2067" s="161">
        <v>2068</v>
      </c>
      <c r="AP2067" s="159" t="s">
        <v>18</v>
      </c>
    </row>
    <row r="2068" spans="2:42" x14ac:dyDescent="0.25">
      <c r="B2068" s="161">
        <v>892</v>
      </c>
      <c r="C2068" s="163">
        <v>0.74376799999999998</v>
      </c>
      <c r="D2068" s="8">
        <v>1</v>
      </c>
      <c r="E2068" s="165">
        <v>63.08</v>
      </c>
      <c r="L2068" s="161">
        <v>587</v>
      </c>
      <c r="M2068" s="163">
        <v>0.33912999999999999</v>
      </c>
      <c r="N2068" s="8">
        <v>1</v>
      </c>
      <c r="O2068" s="165">
        <v>99.93</v>
      </c>
      <c r="Q2068" s="161">
        <v>5949</v>
      </c>
      <c r="R2068" s="163">
        <v>0.17776700000000001</v>
      </c>
      <c r="S2068" s="8" t="s">
        <v>4</v>
      </c>
      <c r="T2068" s="8" t="s">
        <v>5</v>
      </c>
      <c r="U2068" s="8">
        <v>0</v>
      </c>
      <c r="V2068" s="165">
        <v>45</v>
      </c>
      <c r="W2068" s="161">
        <v>2065</v>
      </c>
      <c r="X2068" s="159" t="s">
        <v>20</v>
      </c>
      <c r="AI2068" s="161">
        <v>4141</v>
      </c>
      <c r="AJ2068" s="163">
        <v>0.37603900000000001</v>
      </c>
      <c r="AK2068" s="8" t="s">
        <v>4</v>
      </c>
      <c r="AL2068" s="8" t="s">
        <v>5</v>
      </c>
      <c r="AM2068" s="8">
        <v>0</v>
      </c>
      <c r="AN2068" s="165">
        <v>45</v>
      </c>
      <c r="AO2068" s="161">
        <v>2069</v>
      </c>
      <c r="AP2068" s="159" t="s">
        <v>20</v>
      </c>
    </row>
    <row r="2069" spans="2:42" x14ac:dyDescent="0.25">
      <c r="B2069" s="161">
        <v>900</v>
      </c>
      <c r="C2069" s="163">
        <v>0.393094</v>
      </c>
      <c r="D2069" s="8">
        <v>1</v>
      </c>
      <c r="E2069" s="165">
        <v>66.83</v>
      </c>
      <c r="L2069" s="161">
        <v>590</v>
      </c>
      <c r="M2069" s="163">
        <v>6.5113000000000004E-2</v>
      </c>
      <c r="N2069" s="8">
        <v>1</v>
      </c>
      <c r="O2069" s="165">
        <v>88.86</v>
      </c>
      <c r="Q2069" s="161">
        <v>5950</v>
      </c>
      <c r="R2069" s="163">
        <v>8.9479000000000003E-2</v>
      </c>
      <c r="S2069" s="8" t="s">
        <v>6</v>
      </c>
      <c r="T2069" s="8" t="s">
        <v>5</v>
      </c>
      <c r="U2069" s="8">
        <v>0</v>
      </c>
      <c r="V2069" s="165">
        <v>47.72</v>
      </c>
      <c r="W2069" s="161">
        <v>2066</v>
      </c>
      <c r="X2069" s="159" t="s">
        <v>20</v>
      </c>
      <c r="AI2069" s="161">
        <v>4143</v>
      </c>
      <c r="AJ2069" s="163">
        <v>0.243838</v>
      </c>
      <c r="AK2069" s="8" t="s">
        <v>6</v>
      </c>
      <c r="AL2069" s="8" t="s">
        <v>5</v>
      </c>
      <c r="AM2069" s="8">
        <v>0</v>
      </c>
      <c r="AN2069" s="165">
        <v>47.41</v>
      </c>
      <c r="AO2069" s="161">
        <v>2070</v>
      </c>
      <c r="AP2069" s="159" t="s">
        <v>20</v>
      </c>
    </row>
    <row r="2070" spans="2:42" x14ac:dyDescent="0.25">
      <c r="B2070" s="161">
        <v>914</v>
      </c>
      <c r="C2070" s="163">
        <v>0.82197399999999998</v>
      </c>
      <c r="D2070" s="8">
        <v>1</v>
      </c>
      <c r="E2070" s="165">
        <v>61.61</v>
      </c>
      <c r="L2070" s="161">
        <v>596</v>
      </c>
      <c r="M2070" s="163">
        <v>0.347028</v>
      </c>
      <c r="N2070" s="8">
        <v>1</v>
      </c>
      <c r="O2070" s="165">
        <v>96.4</v>
      </c>
      <c r="Q2070" s="161">
        <v>5954</v>
      </c>
      <c r="R2070" s="163">
        <v>0.42489700000000002</v>
      </c>
      <c r="S2070" s="8" t="s">
        <v>4</v>
      </c>
      <c r="T2070" s="8" t="s">
        <v>5</v>
      </c>
      <c r="U2070" s="8">
        <v>0</v>
      </c>
      <c r="V2070" s="165">
        <v>54.47</v>
      </c>
      <c r="W2070" s="161">
        <v>2067</v>
      </c>
      <c r="X2070" s="159" t="s">
        <v>20</v>
      </c>
      <c r="AI2070" s="161">
        <v>4146</v>
      </c>
      <c r="AJ2070" s="163">
        <v>0.255407</v>
      </c>
      <c r="AK2070" s="8" t="s">
        <v>9</v>
      </c>
      <c r="AL2070" s="8" t="s">
        <v>10</v>
      </c>
      <c r="AM2070" s="8">
        <v>0</v>
      </c>
      <c r="AN2070" s="165">
        <v>42.3</v>
      </c>
      <c r="AO2070" s="161">
        <v>2071</v>
      </c>
      <c r="AP2070" s="159" t="s">
        <v>20</v>
      </c>
    </row>
    <row r="2071" spans="2:42" x14ac:dyDescent="0.25">
      <c r="B2071" s="161">
        <v>915</v>
      </c>
      <c r="C2071" s="163">
        <v>0.88029999999999997</v>
      </c>
      <c r="D2071" s="8">
        <v>1</v>
      </c>
      <c r="E2071" s="165">
        <v>65.36</v>
      </c>
      <c r="L2071" s="161">
        <v>603</v>
      </c>
      <c r="M2071" s="163">
        <v>0.51676599999999995</v>
      </c>
      <c r="N2071" s="8">
        <v>1</v>
      </c>
      <c r="O2071" s="165">
        <v>92.81</v>
      </c>
      <c r="Q2071" s="161">
        <v>5958</v>
      </c>
      <c r="R2071" s="163">
        <v>9.3395000000000006E-2</v>
      </c>
      <c r="S2071" s="8" t="s">
        <v>4</v>
      </c>
      <c r="T2071" s="8" t="s">
        <v>5</v>
      </c>
      <c r="U2071" s="8">
        <v>0</v>
      </c>
      <c r="V2071" s="165">
        <v>47</v>
      </c>
      <c r="W2071" s="161">
        <v>2068</v>
      </c>
      <c r="X2071" s="159" t="s">
        <v>20</v>
      </c>
      <c r="AI2071" s="161">
        <v>4148</v>
      </c>
      <c r="AJ2071" s="163">
        <v>9.9727999999999997E-2</v>
      </c>
      <c r="AK2071" s="8" t="s">
        <v>9</v>
      </c>
      <c r="AL2071" s="8" t="s">
        <v>10</v>
      </c>
      <c r="AM2071" s="8">
        <v>0</v>
      </c>
      <c r="AN2071" s="165">
        <v>40</v>
      </c>
      <c r="AO2071" s="161">
        <v>2072</v>
      </c>
      <c r="AP2071" s="159" t="s">
        <v>20</v>
      </c>
    </row>
    <row r="2072" spans="2:42" x14ac:dyDescent="0.25">
      <c r="B2072" s="161">
        <v>917</v>
      </c>
      <c r="C2072" s="163">
        <v>0.86179600000000001</v>
      </c>
      <c r="D2072" s="8">
        <v>1</v>
      </c>
      <c r="E2072" s="165">
        <v>64.33</v>
      </c>
      <c r="L2072" s="161">
        <v>605</v>
      </c>
      <c r="M2072" s="163">
        <v>0.33710600000000002</v>
      </c>
      <c r="N2072" s="8">
        <v>1</v>
      </c>
      <c r="O2072" s="165">
        <v>70.84</v>
      </c>
      <c r="Q2072" s="161">
        <v>5962</v>
      </c>
      <c r="R2072" s="163">
        <v>0.17621800000000001</v>
      </c>
      <c r="S2072" s="8" t="s">
        <v>4</v>
      </c>
      <c r="T2072" s="8" t="s">
        <v>5</v>
      </c>
      <c r="U2072" s="8">
        <v>0</v>
      </c>
      <c r="V2072" s="165">
        <v>45.51</v>
      </c>
      <c r="W2072" s="161">
        <v>2069</v>
      </c>
      <c r="X2072" s="159" t="s">
        <v>20</v>
      </c>
      <c r="AI2072" s="161">
        <v>4149</v>
      </c>
      <c r="AJ2072" s="163">
        <v>0.397115</v>
      </c>
      <c r="AK2072" s="8" t="s">
        <v>9</v>
      </c>
      <c r="AL2072" s="8" t="s">
        <v>10</v>
      </c>
      <c r="AM2072" s="8">
        <v>0</v>
      </c>
      <c r="AN2072" s="165">
        <v>43.77</v>
      </c>
      <c r="AO2072" s="161">
        <v>2073</v>
      </c>
      <c r="AP2072" s="159" t="s">
        <v>18</v>
      </c>
    </row>
    <row r="2073" spans="2:42" x14ac:dyDescent="0.25">
      <c r="B2073" s="161">
        <v>932</v>
      </c>
      <c r="C2073" s="163">
        <v>0.75053999999999998</v>
      </c>
      <c r="D2073" s="8">
        <v>1</v>
      </c>
      <c r="E2073" s="165">
        <v>72.05</v>
      </c>
      <c r="L2073" s="161">
        <v>608</v>
      </c>
      <c r="M2073" s="163">
        <v>0.41694900000000001</v>
      </c>
      <c r="N2073" s="8">
        <v>1</v>
      </c>
      <c r="O2073" s="165">
        <v>87.29</v>
      </c>
      <c r="Q2073" s="161">
        <v>5966</v>
      </c>
      <c r="R2073" s="163">
        <v>4.5005000000000003E-2</v>
      </c>
      <c r="S2073" s="8" t="s">
        <v>7</v>
      </c>
      <c r="T2073" s="8" t="s">
        <v>5</v>
      </c>
      <c r="U2073" s="8">
        <v>0</v>
      </c>
      <c r="V2073" s="165">
        <v>50.05</v>
      </c>
      <c r="W2073" s="161">
        <v>2070</v>
      </c>
      <c r="X2073" s="159" t="s">
        <v>20</v>
      </c>
      <c r="AI2073" s="161">
        <v>4151</v>
      </c>
      <c r="AJ2073" s="163">
        <v>0.32838400000000001</v>
      </c>
      <c r="AK2073" s="8" t="s">
        <v>9</v>
      </c>
      <c r="AL2073" s="8" t="s">
        <v>10</v>
      </c>
      <c r="AM2073" s="8">
        <v>0</v>
      </c>
      <c r="AN2073" s="165">
        <v>47.39</v>
      </c>
      <c r="AO2073" s="161">
        <v>2074</v>
      </c>
      <c r="AP2073" s="159" t="s">
        <v>20</v>
      </c>
    </row>
    <row r="2074" spans="2:42" x14ac:dyDescent="0.25">
      <c r="B2074" s="161">
        <v>938</v>
      </c>
      <c r="C2074" s="163">
        <v>0.46881899999999999</v>
      </c>
      <c r="D2074" s="8">
        <v>1</v>
      </c>
      <c r="E2074" s="165">
        <v>61.61</v>
      </c>
      <c r="L2074" s="161">
        <v>610</v>
      </c>
      <c r="M2074" s="163">
        <v>0.145847</v>
      </c>
      <c r="N2074" s="8">
        <v>1</v>
      </c>
      <c r="O2074" s="165">
        <v>96.18</v>
      </c>
      <c r="Q2074" s="161">
        <v>5968</v>
      </c>
      <c r="R2074" s="163">
        <v>0.33982200000000001</v>
      </c>
      <c r="S2074" s="8" t="s">
        <v>4</v>
      </c>
      <c r="T2074" s="8" t="s">
        <v>5</v>
      </c>
      <c r="U2074" s="8">
        <v>0</v>
      </c>
      <c r="V2074" s="165">
        <v>49.5</v>
      </c>
      <c r="W2074" s="161">
        <v>2071</v>
      </c>
      <c r="X2074" s="159" t="s">
        <v>20</v>
      </c>
      <c r="AI2074" s="161">
        <v>4153</v>
      </c>
      <c r="AJ2074" s="163">
        <v>0.26630799999999999</v>
      </c>
      <c r="AK2074" s="8" t="s">
        <v>6</v>
      </c>
      <c r="AL2074" s="8" t="s">
        <v>5</v>
      </c>
      <c r="AM2074" s="8">
        <v>0</v>
      </c>
      <c r="AN2074" s="165">
        <v>42.87</v>
      </c>
      <c r="AO2074" s="161">
        <v>2075</v>
      </c>
      <c r="AP2074" s="159" t="s">
        <v>18</v>
      </c>
    </row>
    <row r="2075" spans="2:42" x14ac:dyDescent="0.25">
      <c r="B2075" s="161">
        <v>963</v>
      </c>
      <c r="C2075" s="163">
        <v>0.41661599999999999</v>
      </c>
      <c r="D2075" s="8">
        <v>1</v>
      </c>
      <c r="E2075" s="165">
        <v>60.15</v>
      </c>
      <c r="L2075" s="161">
        <v>611</v>
      </c>
      <c r="M2075" s="163">
        <v>0.17010600000000001</v>
      </c>
      <c r="N2075" s="8">
        <v>1</v>
      </c>
      <c r="O2075" s="165">
        <v>90.47</v>
      </c>
      <c r="Q2075" s="161">
        <v>5969</v>
      </c>
      <c r="R2075" s="163">
        <v>0.46073700000000001</v>
      </c>
      <c r="S2075" s="8" t="s">
        <v>4</v>
      </c>
      <c r="T2075" s="8" t="s">
        <v>5</v>
      </c>
      <c r="U2075" s="8">
        <v>0</v>
      </c>
      <c r="V2075" s="165">
        <v>45.51</v>
      </c>
      <c r="W2075" s="161">
        <v>2072</v>
      </c>
      <c r="X2075" s="159" t="s">
        <v>20</v>
      </c>
      <c r="AI2075" s="161">
        <v>4156</v>
      </c>
      <c r="AJ2075" s="163">
        <v>0.26124399999999998</v>
      </c>
      <c r="AK2075" s="8" t="s">
        <v>9</v>
      </c>
      <c r="AL2075" s="8" t="s">
        <v>10</v>
      </c>
      <c r="AM2075" s="8">
        <v>0</v>
      </c>
      <c r="AN2075" s="165">
        <v>58.17</v>
      </c>
      <c r="AO2075" s="161">
        <v>2076</v>
      </c>
      <c r="AP2075" s="159" t="s">
        <v>20</v>
      </c>
    </row>
    <row r="2076" spans="2:42" x14ac:dyDescent="0.25">
      <c r="B2076" s="161">
        <v>969</v>
      </c>
      <c r="C2076" s="163">
        <v>0.67367500000000002</v>
      </c>
      <c r="D2076" s="8">
        <v>1</v>
      </c>
      <c r="E2076" s="165">
        <v>64.33</v>
      </c>
      <c r="L2076" s="161">
        <v>618</v>
      </c>
      <c r="M2076" s="163">
        <v>0.40492400000000001</v>
      </c>
      <c r="N2076" s="8">
        <v>1</v>
      </c>
      <c r="O2076" s="165">
        <v>97.96</v>
      </c>
      <c r="Q2076" s="161">
        <v>5977</v>
      </c>
      <c r="R2076" s="163">
        <v>0.24651500000000001</v>
      </c>
      <c r="S2076" s="8" t="s">
        <v>4</v>
      </c>
      <c r="T2076" s="8" t="s">
        <v>5</v>
      </c>
      <c r="U2076" s="8">
        <v>0</v>
      </c>
      <c r="V2076" s="165">
        <v>55.03</v>
      </c>
      <c r="W2076" s="161">
        <v>2073</v>
      </c>
      <c r="X2076" s="159" t="s">
        <v>20</v>
      </c>
      <c r="AI2076" s="161">
        <v>4157</v>
      </c>
      <c r="AJ2076" s="163">
        <v>0.34237499999999998</v>
      </c>
      <c r="AK2076" s="8" t="s">
        <v>4</v>
      </c>
      <c r="AL2076" s="8" t="s">
        <v>5</v>
      </c>
      <c r="AM2076" s="8">
        <v>0</v>
      </c>
      <c r="AN2076" s="165">
        <v>57.87</v>
      </c>
      <c r="AO2076" s="161">
        <v>2077</v>
      </c>
      <c r="AP2076" s="159" t="s">
        <v>18</v>
      </c>
    </row>
    <row r="2077" spans="2:42" x14ac:dyDescent="0.25">
      <c r="B2077" s="161">
        <v>981</v>
      </c>
      <c r="C2077" s="163">
        <v>0.20701800000000001</v>
      </c>
      <c r="D2077" s="8">
        <v>1</v>
      </c>
      <c r="E2077" s="165">
        <v>66.819999999999993</v>
      </c>
      <c r="L2077" s="161">
        <v>623</v>
      </c>
      <c r="M2077" s="163">
        <v>0.21961900000000001</v>
      </c>
      <c r="N2077" s="8">
        <v>1</v>
      </c>
      <c r="O2077" s="165">
        <v>65.98</v>
      </c>
      <c r="Q2077" s="161">
        <v>5980</v>
      </c>
      <c r="R2077" s="163">
        <v>0.12658800000000001</v>
      </c>
      <c r="S2077" s="8" t="s">
        <v>4</v>
      </c>
      <c r="T2077" s="8" t="s">
        <v>5</v>
      </c>
      <c r="U2077" s="8">
        <v>0</v>
      </c>
      <c r="V2077" s="165">
        <v>40.61</v>
      </c>
      <c r="W2077" s="161">
        <v>2074</v>
      </c>
      <c r="X2077" s="159" t="s">
        <v>20</v>
      </c>
      <c r="AI2077" s="161">
        <v>4158</v>
      </c>
      <c r="AJ2077" s="163">
        <v>0.52339199999999997</v>
      </c>
      <c r="AK2077" s="8" t="s">
        <v>4</v>
      </c>
      <c r="AL2077" s="8" t="s">
        <v>5</v>
      </c>
      <c r="AM2077" s="8">
        <v>0</v>
      </c>
      <c r="AN2077" s="165">
        <v>56.81</v>
      </c>
      <c r="AO2077" s="161">
        <v>2078</v>
      </c>
      <c r="AP2077" s="159" t="s">
        <v>20</v>
      </c>
    </row>
    <row r="2078" spans="2:42" x14ac:dyDescent="0.25">
      <c r="B2078" s="161">
        <v>986</v>
      </c>
      <c r="C2078" s="163">
        <v>0.500081</v>
      </c>
      <c r="D2078" s="8">
        <v>1</v>
      </c>
      <c r="E2078" s="165">
        <v>95.26</v>
      </c>
      <c r="L2078" s="161">
        <v>634</v>
      </c>
      <c r="M2078" s="163">
        <v>0.83674599999999999</v>
      </c>
      <c r="N2078" s="8">
        <v>1</v>
      </c>
      <c r="O2078" s="165">
        <v>82.96</v>
      </c>
      <c r="Q2078" s="161">
        <v>5986</v>
      </c>
      <c r="R2078" s="163">
        <v>0.157721</v>
      </c>
      <c r="S2078" s="8" t="s">
        <v>4</v>
      </c>
      <c r="T2078" s="8" t="s">
        <v>5</v>
      </c>
      <c r="U2078" s="8">
        <v>0</v>
      </c>
      <c r="V2078" s="165">
        <v>52.96</v>
      </c>
      <c r="W2078" s="161">
        <v>2075</v>
      </c>
      <c r="X2078" s="159" t="s">
        <v>20</v>
      </c>
      <c r="AI2078" s="161">
        <v>4159</v>
      </c>
      <c r="AJ2078" s="163">
        <v>0.135301</v>
      </c>
      <c r="AK2078" s="8" t="s">
        <v>9</v>
      </c>
      <c r="AL2078" s="8" t="s">
        <v>10</v>
      </c>
      <c r="AM2078" s="8">
        <v>0</v>
      </c>
      <c r="AN2078" s="165">
        <v>43.77</v>
      </c>
      <c r="AO2078" s="161">
        <v>2079</v>
      </c>
      <c r="AP2078" s="159" t="s">
        <v>20</v>
      </c>
    </row>
    <row r="2079" spans="2:42" x14ac:dyDescent="0.25">
      <c r="B2079" s="161">
        <v>990</v>
      </c>
      <c r="C2079" s="163">
        <v>0.20353599999999999</v>
      </c>
      <c r="D2079" s="8">
        <v>1</v>
      </c>
      <c r="E2079" s="165">
        <v>84.89</v>
      </c>
      <c r="L2079" s="161">
        <v>635</v>
      </c>
      <c r="M2079" s="163">
        <v>0.2989</v>
      </c>
      <c r="N2079" s="8">
        <v>1</v>
      </c>
      <c r="O2079" s="165">
        <v>74.819999999999993</v>
      </c>
      <c r="Q2079" s="161">
        <v>5988</v>
      </c>
      <c r="R2079" s="163">
        <v>0.321154</v>
      </c>
      <c r="S2079" s="8" t="s">
        <v>7</v>
      </c>
      <c r="T2079" s="8" t="s">
        <v>5</v>
      </c>
      <c r="U2079" s="8">
        <v>0</v>
      </c>
      <c r="V2079" s="165">
        <v>44.43</v>
      </c>
      <c r="W2079" s="161">
        <v>2076</v>
      </c>
      <c r="X2079" s="159" t="s">
        <v>20</v>
      </c>
      <c r="AI2079" s="161">
        <v>4160</v>
      </c>
      <c r="AJ2079" s="163">
        <v>0.257797</v>
      </c>
      <c r="AK2079" s="8" t="s">
        <v>6</v>
      </c>
      <c r="AL2079" s="8" t="s">
        <v>5</v>
      </c>
      <c r="AM2079" s="8">
        <v>0</v>
      </c>
      <c r="AN2079" s="165">
        <v>47.25</v>
      </c>
      <c r="AO2079" s="161">
        <v>2080</v>
      </c>
      <c r="AP2079" s="159" t="s">
        <v>20</v>
      </c>
    </row>
    <row r="2080" spans="2:42" x14ac:dyDescent="0.25">
      <c r="B2080" s="161">
        <v>992</v>
      </c>
      <c r="C2080" s="163">
        <v>0.290773</v>
      </c>
      <c r="D2080" s="8">
        <v>1</v>
      </c>
      <c r="E2080" s="165">
        <v>80.55</v>
      </c>
      <c r="L2080" s="161">
        <v>643</v>
      </c>
      <c r="M2080" s="163">
        <v>0.32611200000000001</v>
      </c>
      <c r="N2080" s="8">
        <v>1</v>
      </c>
      <c r="O2080" s="165">
        <v>65.38</v>
      </c>
      <c r="Q2080" s="161">
        <v>5992</v>
      </c>
      <c r="R2080" s="163">
        <v>0.115527</v>
      </c>
      <c r="S2080" s="8" t="s">
        <v>4</v>
      </c>
      <c r="T2080" s="8" t="s">
        <v>5</v>
      </c>
      <c r="U2080" s="8">
        <v>0</v>
      </c>
      <c r="V2080" s="165">
        <v>51.89</v>
      </c>
      <c r="W2080" s="161">
        <v>2077</v>
      </c>
      <c r="X2080" s="159" t="s">
        <v>20</v>
      </c>
      <c r="AI2080" s="161">
        <v>4161</v>
      </c>
      <c r="AJ2080" s="163">
        <v>0.25054199999999999</v>
      </c>
      <c r="AK2080" s="8" t="s">
        <v>12</v>
      </c>
      <c r="AL2080" s="8" t="s">
        <v>13</v>
      </c>
      <c r="AM2080" s="8">
        <v>0</v>
      </c>
      <c r="AN2080" s="165">
        <v>42.67</v>
      </c>
      <c r="AO2080" s="161">
        <v>2081</v>
      </c>
      <c r="AP2080" s="159" t="s">
        <v>18</v>
      </c>
    </row>
    <row r="2081" spans="2:42" x14ac:dyDescent="0.25">
      <c r="B2081" s="161">
        <v>1000</v>
      </c>
      <c r="C2081" s="163">
        <v>0.16883200000000001</v>
      </c>
      <c r="D2081" s="8">
        <v>1</v>
      </c>
      <c r="E2081" s="165">
        <v>85.04</v>
      </c>
      <c r="L2081" s="161">
        <v>645</v>
      </c>
      <c r="M2081" s="163">
        <v>0.50766299999999998</v>
      </c>
      <c r="N2081" s="8">
        <v>1</v>
      </c>
      <c r="O2081" s="165">
        <v>97.86</v>
      </c>
      <c r="Q2081" s="161">
        <v>5993</v>
      </c>
      <c r="R2081" s="163">
        <v>9.6948999999999994E-2</v>
      </c>
      <c r="S2081" s="8" t="s">
        <v>6</v>
      </c>
      <c r="T2081" s="8" t="s">
        <v>5</v>
      </c>
      <c r="U2081" s="8">
        <v>0</v>
      </c>
      <c r="V2081" s="165">
        <v>55.29</v>
      </c>
      <c r="W2081" s="161">
        <v>2078</v>
      </c>
      <c r="X2081" s="159" t="s">
        <v>20</v>
      </c>
      <c r="AI2081" s="161">
        <v>4162</v>
      </c>
      <c r="AJ2081" s="163">
        <v>0.32003999999999999</v>
      </c>
      <c r="AK2081" s="8" t="s">
        <v>4</v>
      </c>
      <c r="AL2081" s="8" t="s">
        <v>5</v>
      </c>
      <c r="AM2081" s="8">
        <v>0</v>
      </c>
      <c r="AN2081" s="165">
        <v>46.59</v>
      </c>
      <c r="AO2081" s="161">
        <v>2082</v>
      </c>
      <c r="AP2081" s="159" t="s">
        <v>20</v>
      </c>
    </row>
    <row r="2082" spans="2:42" x14ac:dyDescent="0.25">
      <c r="B2082" s="161">
        <v>1004</v>
      </c>
      <c r="C2082" s="163">
        <v>0.23846600000000001</v>
      </c>
      <c r="D2082" s="8">
        <v>1</v>
      </c>
      <c r="E2082" s="165">
        <v>94.88</v>
      </c>
      <c r="L2082" s="161">
        <v>646</v>
      </c>
      <c r="M2082" s="163">
        <v>0.27764899999999998</v>
      </c>
      <c r="N2082" s="8">
        <v>1</v>
      </c>
      <c r="O2082" s="165">
        <v>98.77</v>
      </c>
      <c r="Q2082" s="161">
        <v>5994</v>
      </c>
      <c r="R2082" s="163">
        <v>0.33804499999999998</v>
      </c>
      <c r="S2082" s="8" t="s">
        <v>6</v>
      </c>
      <c r="T2082" s="8" t="s">
        <v>5</v>
      </c>
      <c r="U2082" s="8">
        <v>0</v>
      </c>
      <c r="V2082" s="165">
        <v>43.91</v>
      </c>
      <c r="W2082" s="161">
        <v>2079</v>
      </c>
      <c r="X2082" s="159" t="s">
        <v>20</v>
      </c>
      <c r="AI2082" s="161">
        <v>4163</v>
      </c>
      <c r="AJ2082" s="163">
        <v>0.17433100000000001</v>
      </c>
      <c r="AK2082" s="8" t="s">
        <v>9</v>
      </c>
      <c r="AL2082" s="8" t="s">
        <v>10</v>
      </c>
      <c r="AM2082" s="8">
        <v>0</v>
      </c>
      <c r="AN2082" s="165">
        <v>43.95</v>
      </c>
      <c r="AO2082" s="161">
        <v>2083</v>
      </c>
      <c r="AP2082" s="159" t="s">
        <v>18</v>
      </c>
    </row>
    <row r="2083" spans="2:42" x14ac:dyDescent="0.25">
      <c r="B2083" s="161">
        <v>1006</v>
      </c>
      <c r="C2083" s="163">
        <v>0.205458</v>
      </c>
      <c r="D2083" s="8">
        <v>1</v>
      </c>
      <c r="E2083" s="165">
        <v>88.63</v>
      </c>
      <c r="L2083" s="161">
        <v>649</v>
      </c>
      <c r="M2083" s="163">
        <v>1.570011</v>
      </c>
      <c r="N2083" s="8">
        <v>1</v>
      </c>
      <c r="O2083" s="165">
        <v>77.72</v>
      </c>
      <c r="Q2083" s="161">
        <v>6000</v>
      </c>
      <c r="R2083" s="163">
        <v>0.267544</v>
      </c>
      <c r="S2083" s="8" t="s">
        <v>4</v>
      </c>
      <c r="T2083" s="8" t="s">
        <v>5</v>
      </c>
      <c r="U2083" s="8">
        <v>0</v>
      </c>
      <c r="V2083" s="165">
        <v>49.8</v>
      </c>
      <c r="W2083" s="161">
        <v>2080</v>
      </c>
      <c r="X2083" s="159" t="s">
        <v>20</v>
      </c>
      <c r="AI2083" s="161">
        <v>4165</v>
      </c>
      <c r="AJ2083" s="163">
        <v>0.1865</v>
      </c>
      <c r="AK2083" s="8" t="s">
        <v>4</v>
      </c>
      <c r="AL2083" s="8" t="s">
        <v>5</v>
      </c>
      <c r="AM2083" s="8">
        <v>0</v>
      </c>
      <c r="AN2083" s="165">
        <v>47.5</v>
      </c>
      <c r="AO2083" s="161">
        <v>2084</v>
      </c>
      <c r="AP2083" s="159" t="s">
        <v>18</v>
      </c>
    </row>
    <row r="2084" spans="2:42" x14ac:dyDescent="0.25">
      <c r="B2084" s="161">
        <v>1009</v>
      </c>
      <c r="C2084" s="163">
        <v>0.241948</v>
      </c>
      <c r="D2084" s="8">
        <v>1</v>
      </c>
      <c r="E2084" s="165">
        <v>78.7</v>
      </c>
      <c r="L2084" s="161">
        <v>650</v>
      </c>
      <c r="M2084" s="163">
        <v>0.364645</v>
      </c>
      <c r="N2084" s="8">
        <v>1</v>
      </c>
      <c r="O2084" s="165">
        <v>78.38</v>
      </c>
      <c r="Q2084" s="161">
        <v>6003</v>
      </c>
      <c r="R2084" s="163">
        <v>0.52002499999999996</v>
      </c>
      <c r="S2084" s="8" t="s">
        <v>4</v>
      </c>
      <c r="T2084" s="8" t="s">
        <v>5</v>
      </c>
      <c r="U2084" s="8">
        <v>0</v>
      </c>
      <c r="V2084" s="165">
        <v>58.73</v>
      </c>
      <c r="W2084" s="161">
        <v>2081</v>
      </c>
      <c r="X2084" s="159" t="s">
        <v>20</v>
      </c>
      <c r="AI2084" s="161">
        <v>4166</v>
      </c>
      <c r="AJ2084" s="163">
        <v>0.15295800000000001</v>
      </c>
      <c r="AK2084" s="8" t="s">
        <v>4</v>
      </c>
      <c r="AL2084" s="8" t="s">
        <v>5</v>
      </c>
      <c r="AM2084" s="8">
        <v>0</v>
      </c>
      <c r="AN2084" s="165">
        <v>38.44</v>
      </c>
      <c r="AO2084" s="161">
        <v>2085</v>
      </c>
      <c r="AP2084" s="159" t="s">
        <v>20</v>
      </c>
    </row>
    <row r="2085" spans="2:42" x14ac:dyDescent="0.25">
      <c r="B2085" s="161">
        <v>1010</v>
      </c>
      <c r="C2085" s="163">
        <v>0.142373</v>
      </c>
      <c r="D2085" s="8">
        <v>1</v>
      </c>
      <c r="E2085" s="165">
        <v>85.85</v>
      </c>
      <c r="L2085" s="161">
        <v>656</v>
      </c>
      <c r="M2085" s="163">
        <v>0.13667000000000001</v>
      </c>
      <c r="N2085" s="8">
        <v>1</v>
      </c>
      <c r="O2085" s="165">
        <v>96.47</v>
      </c>
      <c r="Q2085" s="161">
        <v>6006</v>
      </c>
      <c r="R2085" s="163">
        <v>0.53486599999999995</v>
      </c>
      <c r="S2085" s="8" t="s">
        <v>4</v>
      </c>
      <c r="T2085" s="8" t="s">
        <v>5</v>
      </c>
      <c r="U2085" s="8">
        <v>0</v>
      </c>
      <c r="V2085" s="165">
        <v>47.76</v>
      </c>
      <c r="W2085" s="161">
        <v>2082</v>
      </c>
      <c r="X2085" s="159" t="s">
        <v>20</v>
      </c>
      <c r="AI2085" s="161">
        <v>4169</v>
      </c>
      <c r="AJ2085" s="163">
        <v>0.18159</v>
      </c>
      <c r="AK2085" s="8" t="s">
        <v>4</v>
      </c>
      <c r="AL2085" s="8" t="s">
        <v>5</v>
      </c>
      <c r="AM2085" s="8">
        <v>0</v>
      </c>
      <c r="AN2085" s="165">
        <v>33.11</v>
      </c>
      <c r="AO2085" s="161">
        <v>2086</v>
      </c>
      <c r="AP2085" s="159" t="s">
        <v>20</v>
      </c>
    </row>
    <row r="2086" spans="2:42" x14ac:dyDescent="0.25">
      <c r="B2086" s="161">
        <v>1012</v>
      </c>
      <c r="C2086" s="163">
        <v>0.15021100000000001</v>
      </c>
      <c r="D2086" s="8">
        <v>1</v>
      </c>
      <c r="E2086" s="165">
        <v>82.43</v>
      </c>
      <c r="L2086" s="161">
        <v>659</v>
      </c>
      <c r="M2086" s="163">
        <v>0.83251500000000001</v>
      </c>
      <c r="N2086" s="8">
        <v>1</v>
      </c>
      <c r="O2086" s="165">
        <v>68.52</v>
      </c>
      <c r="Q2086" s="161">
        <v>6007</v>
      </c>
      <c r="R2086" s="163">
        <v>0.213947</v>
      </c>
      <c r="S2086" s="8" t="s">
        <v>6</v>
      </c>
      <c r="T2086" s="8" t="s">
        <v>5</v>
      </c>
      <c r="U2086" s="8">
        <v>0</v>
      </c>
      <c r="V2086" s="165">
        <v>47.41</v>
      </c>
      <c r="W2086" s="161">
        <v>2083</v>
      </c>
      <c r="X2086" s="159" t="s">
        <v>20</v>
      </c>
      <c r="AI2086" s="161">
        <v>4170</v>
      </c>
      <c r="AJ2086" s="163">
        <v>0.10760699999999999</v>
      </c>
      <c r="AK2086" s="8" t="s">
        <v>4</v>
      </c>
      <c r="AL2086" s="8" t="s">
        <v>5</v>
      </c>
      <c r="AM2086" s="8">
        <v>0</v>
      </c>
      <c r="AN2086" s="165">
        <v>46.85</v>
      </c>
      <c r="AO2086" s="161">
        <v>2087</v>
      </c>
      <c r="AP2086" s="159" t="s">
        <v>20</v>
      </c>
    </row>
    <row r="2087" spans="2:42" x14ac:dyDescent="0.25">
      <c r="B2087" s="161">
        <v>1014</v>
      </c>
      <c r="C2087" s="163">
        <v>0.25020399999999998</v>
      </c>
      <c r="D2087" s="8">
        <v>1</v>
      </c>
      <c r="E2087" s="165">
        <v>60.05</v>
      </c>
      <c r="L2087" s="161">
        <v>663</v>
      </c>
      <c r="M2087" s="163">
        <v>0.37175900000000001</v>
      </c>
      <c r="N2087" s="8">
        <v>1</v>
      </c>
      <c r="O2087" s="165">
        <v>67.08</v>
      </c>
      <c r="Q2087" s="161">
        <v>6009</v>
      </c>
      <c r="R2087" s="163">
        <v>8.0383999999999997E-2</v>
      </c>
      <c r="S2087" s="8" t="s">
        <v>4</v>
      </c>
      <c r="T2087" s="8" t="s">
        <v>5</v>
      </c>
      <c r="U2087" s="8">
        <v>0</v>
      </c>
      <c r="V2087" s="165">
        <v>51.72</v>
      </c>
      <c r="W2087" s="161">
        <v>2084</v>
      </c>
      <c r="X2087" s="159" t="s">
        <v>20</v>
      </c>
      <c r="AI2087" s="161">
        <v>4173</v>
      </c>
      <c r="AJ2087" s="163">
        <v>0.12456100000000001</v>
      </c>
      <c r="AK2087" s="8" t="s">
        <v>9</v>
      </c>
      <c r="AL2087" s="8" t="s">
        <v>10</v>
      </c>
      <c r="AM2087" s="8">
        <v>0</v>
      </c>
      <c r="AN2087" s="165">
        <v>41.35</v>
      </c>
      <c r="AO2087" s="161">
        <v>2088</v>
      </c>
      <c r="AP2087" s="159" t="s">
        <v>18</v>
      </c>
    </row>
    <row r="2088" spans="2:42" x14ac:dyDescent="0.25">
      <c r="B2088" s="161">
        <v>1029</v>
      </c>
      <c r="C2088" s="163">
        <v>0.48251100000000002</v>
      </c>
      <c r="D2088" s="8">
        <v>1</v>
      </c>
      <c r="E2088" s="165">
        <v>65.03</v>
      </c>
      <c r="L2088" s="161">
        <v>667</v>
      </c>
      <c r="M2088" s="163">
        <v>1.0263629999999999</v>
      </c>
      <c r="N2088" s="8">
        <v>1</v>
      </c>
      <c r="O2088" s="165">
        <v>66.09</v>
      </c>
      <c r="Q2088" s="161">
        <v>6011</v>
      </c>
      <c r="R2088" s="163">
        <v>0.281053</v>
      </c>
      <c r="S2088" s="8" t="s">
        <v>4</v>
      </c>
      <c r="T2088" s="8" t="s">
        <v>5</v>
      </c>
      <c r="U2088" s="8">
        <v>0</v>
      </c>
      <c r="V2088" s="165">
        <v>49.69</v>
      </c>
      <c r="W2088" s="161">
        <v>2085</v>
      </c>
      <c r="X2088" s="159" t="s">
        <v>20</v>
      </c>
      <c r="AI2088" s="161">
        <v>4175</v>
      </c>
      <c r="AJ2088" s="163">
        <v>0.795184</v>
      </c>
      <c r="AK2088" s="8" t="s">
        <v>9</v>
      </c>
      <c r="AL2088" s="8" t="s">
        <v>10</v>
      </c>
      <c r="AM2088" s="8">
        <v>0</v>
      </c>
      <c r="AN2088" s="165">
        <v>44.89</v>
      </c>
      <c r="AO2088" s="161">
        <v>2089</v>
      </c>
      <c r="AP2088" s="159" t="s">
        <v>20</v>
      </c>
    </row>
    <row r="2089" spans="2:42" x14ac:dyDescent="0.25">
      <c r="B2089" s="161">
        <v>1035</v>
      </c>
      <c r="C2089" s="163">
        <v>0.32319700000000001</v>
      </c>
      <c r="D2089" s="8">
        <v>1</v>
      </c>
      <c r="E2089" s="165">
        <v>63.11</v>
      </c>
      <c r="L2089" s="161">
        <v>671</v>
      </c>
      <c r="M2089" s="163">
        <v>0.54068700000000003</v>
      </c>
      <c r="N2089" s="8">
        <v>1</v>
      </c>
      <c r="O2089" s="165">
        <v>93.93</v>
      </c>
      <c r="Q2089" s="161">
        <v>6013</v>
      </c>
      <c r="R2089" s="163">
        <v>0.26191199999999998</v>
      </c>
      <c r="S2089" s="8" t="s">
        <v>4</v>
      </c>
      <c r="T2089" s="8" t="s">
        <v>5</v>
      </c>
      <c r="U2089" s="8">
        <v>0</v>
      </c>
      <c r="V2089" s="165">
        <v>45</v>
      </c>
      <c r="W2089" s="161">
        <v>2086</v>
      </c>
      <c r="X2089" s="159" t="s">
        <v>20</v>
      </c>
      <c r="AI2089" s="161">
        <v>4176</v>
      </c>
      <c r="AJ2089" s="163">
        <v>0.42055399999999998</v>
      </c>
      <c r="AK2089" s="8" t="s">
        <v>9</v>
      </c>
      <c r="AL2089" s="8" t="s">
        <v>10</v>
      </c>
      <c r="AM2089" s="8">
        <v>0</v>
      </c>
      <c r="AN2089" s="165">
        <v>48.55</v>
      </c>
      <c r="AO2089" s="161">
        <v>2090</v>
      </c>
      <c r="AP2089" s="159" t="s">
        <v>18</v>
      </c>
    </row>
    <row r="2090" spans="2:42" x14ac:dyDescent="0.25">
      <c r="B2090" s="161">
        <v>1037</v>
      </c>
      <c r="C2090" s="163">
        <v>0.26363300000000001</v>
      </c>
      <c r="D2090" s="8">
        <v>1</v>
      </c>
      <c r="E2090" s="165">
        <v>63.34</v>
      </c>
      <c r="L2090" s="161">
        <v>681</v>
      </c>
      <c r="M2090" s="163">
        <v>0.394704</v>
      </c>
      <c r="N2090" s="8">
        <v>1</v>
      </c>
      <c r="O2090" s="165">
        <v>97.73</v>
      </c>
      <c r="Q2090" s="161">
        <v>6016</v>
      </c>
      <c r="R2090" s="163">
        <v>0.11097</v>
      </c>
      <c r="S2090" s="8" t="s">
        <v>4</v>
      </c>
      <c r="T2090" s="8" t="s">
        <v>5</v>
      </c>
      <c r="U2090" s="8">
        <v>0</v>
      </c>
      <c r="V2090" s="165">
        <v>43.8</v>
      </c>
      <c r="W2090" s="161">
        <v>2087</v>
      </c>
      <c r="X2090" s="159" t="s">
        <v>20</v>
      </c>
      <c r="AI2090" s="161">
        <v>4177</v>
      </c>
      <c r="AJ2090" s="163">
        <v>0.114194</v>
      </c>
      <c r="AK2090" s="8" t="s">
        <v>9</v>
      </c>
      <c r="AL2090" s="8" t="s">
        <v>10</v>
      </c>
      <c r="AM2090" s="8">
        <v>0</v>
      </c>
      <c r="AN2090" s="165">
        <v>38.64</v>
      </c>
      <c r="AO2090" s="161">
        <v>2091</v>
      </c>
      <c r="AP2090" s="159" t="s">
        <v>20</v>
      </c>
    </row>
    <row r="2091" spans="2:42" x14ac:dyDescent="0.25">
      <c r="B2091" s="161">
        <v>1051</v>
      </c>
      <c r="C2091" s="163">
        <v>0.454262</v>
      </c>
      <c r="D2091" s="8">
        <v>1</v>
      </c>
      <c r="E2091" s="165">
        <v>61.71</v>
      </c>
      <c r="L2091" s="161">
        <v>693</v>
      </c>
      <c r="M2091" s="163">
        <v>1.328379</v>
      </c>
      <c r="N2091" s="8">
        <v>1</v>
      </c>
      <c r="O2091" s="165">
        <v>69.16</v>
      </c>
      <c r="Q2091" s="161">
        <v>6018</v>
      </c>
      <c r="R2091" s="163">
        <v>5.0284000000000002E-2</v>
      </c>
      <c r="S2091" s="8" t="s">
        <v>6</v>
      </c>
      <c r="T2091" s="8" t="s">
        <v>5</v>
      </c>
      <c r="U2091" s="8">
        <v>0</v>
      </c>
      <c r="V2091" s="165">
        <v>46.05</v>
      </c>
      <c r="W2091" s="161">
        <v>2088</v>
      </c>
      <c r="X2091" s="159" t="s">
        <v>20</v>
      </c>
      <c r="AI2091" s="161">
        <v>4178</v>
      </c>
      <c r="AJ2091" s="163">
        <v>0.26341300000000001</v>
      </c>
      <c r="AK2091" s="8" t="s">
        <v>6</v>
      </c>
      <c r="AL2091" s="8" t="s">
        <v>5</v>
      </c>
      <c r="AM2091" s="8">
        <v>0</v>
      </c>
      <c r="AN2091" s="165">
        <v>40.97</v>
      </c>
      <c r="AO2091" s="161">
        <v>2092</v>
      </c>
      <c r="AP2091" s="159" t="s">
        <v>20</v>
      </c>
    </row>
    <row r="2092" spans="2:42" x14ac:dyDescent="0.25">
      <c r="B2092" s="161">
        <v>1091</v>
      </c>
      <c r="C2092" s="163">
        <v>0.27535399999999999</v>
      </c>
      <c r="D2092" s="8">
        <v>1</v>
      </c>
      <c r="E2092" s="165">
        <v>71.7</v>
      </c>
      <c r="L2092" s="161">
        <v>695</v>
      </c>
      <c r="M2092" s="163">
        <v>2.971206</v>
      </c>
      <c r="N2092" s="8">
        <v>1</v>
      </c>
      <c r="O2092" s="165">
        <v>62.9</v>
      </c>
      <c r="Q2092" s="161">
        <v>6020</v>
      </c>
      <c r="R2092" s="163">
        <v>0.29153099999999998</v>
      </c>
      <c r="S2092" s="8" t="s">
        <v>4</v>
      </c>
      <c r="T2092" s="8" t="s">
        <v>5</v>
      </c>
      <c r="U2092" s="8">
        <v>0</v>
      </c>
      <c r="V2092" s="165">
        <v>42.86</v>
      </c>
      <c r="W2092" s="161">
        <v>2089</v>
      </c>
      <c r="X2092" s="159" t="s">
        <v>20</v>
      </c>
      <c r="AI2092" s="161">
        <v>4180</v>
      </c>
      <c r="AJ2092" s="163">
        <v>0.17504800000000001</v>
      </c>
      <c r="AK2092" s="8" t="s">
        <v>4</v>
      </c>
      <c r="AL2092" s="8" t="s">
        <v>5</v>
      </c>
      <c r="AM2092" s="8">
        <v>0</v>
      </c>
      <c r="AN2092" s="165">
        <v>52.57</v>
      </c>
      <c r="AO2092" s="161">
        <v>2093</v>
      </c>
      <c r="AP2092" s="159" t="s">
        <v>20</v>
      </c>
    </row>
    <row r="2093" spans="2:42" x14ac:dyDescent="0.25">
      <c r="B2093" s="161">
        <v>1092</v>
      </c>
      <c r="C2093" s="163">
        <v>0.26185799999999998</v>
      </c>
      <c r="D2093" s="8">
        <v>1</v>
      </c>
      <c r="E2093" s="165">
        <v>62.05</v>
      </c>
      <c r="L2093" s="161">
        <v>704</v>
      </c>
      <c r="M2093" s="163">
        <v>0.40651300000000001</v>
      </c>
      <c r="N2093" s="8">
        <v>1</v>
      </c>
      <c r="O2093" s="165">
        <v>97.07</v>
      </c>
      <c r="Q2093" s="161">
        <v>6023</v>
      </c>
      <c r="R2093" s="163">
        <v>0.165265</v>
      </c>
      <c r="S2093" s="8" t="s">
        <v>4</v>
      </c>
      <c r="T2093" s="8" t="s">
        <v>5</v>
      </c>
      <c r="U2093" s="8">
        <v>0</v>
      </c>
      <c r="V2093" s="165">
        <v>44.24</v>
      </c>
      <c r="W2093" s="161">
        <v>2090</v>
      </c>
      <c r="X2093" s="159" t="s">
        <v>20</v>
      </c>
      <c r="AI2093" s="161">
        <v>4181</v>
      </c>
      <c r="AJ2093" s="163">
        <v>0.53160200000000002</v>
      </c>
      <c r="AK2093" s="8" t="s">
        <v>9</v>
      </c>
      <c r="AL2093" s="8" t="s">
        <v>10</v>
      </c>
      <c r="AM2093" s="8">
        <v>0</v>
      </c>
      <c r="AN2093" s="165">
        <v>54.13</v>
      </c>
      <c r="AO2093" s="161">
        <v>2094</v>
      </c>
      <c r="AP2093" s="159" t="s">
        <v>20</v>
      </c>
    </row>
    <row r="2094" spans="2:42" x14ac:dyDescent="0.25">
      <c r="B2094" s="161">
        <v>1095</v>
      </c>
      <c r="C2094" s="163">
        <v>9.8457000000000003E-2</v>
      </c>
      <c r="D2094" s="8">
        <v>1</v>
      </c>
      <c r="E2094" s="165">
        <v>68.489999999999995</v>
      </c>
      <c r="L2094" s="161">
        <v>721</v>
      </c>
      <c r="M2094" s="163">
        <v>0.41637000000000002</v>
      </c>
      <c r="N2094" s="8">
        <v>1</v>
      </c>
      <c r="O2094" s="165">
        <v>86.97</v>
      </c>
      <c r="Q2094" s="161">
        <v>6024</v>
      </c>
      <c r="R2094" s="163">
        <v>0.84023499999999995</v>
      </c>
      <c r="S2094" s="8" t="s">
        <v>4</v>
      </c>
      <c r="T2094" s="8" t="s">
        <v>5</v>
      </c>
      <c r="U2094" s="8">
        <v>0</v>
      </c>
      <c r="V2094" s="165">
        <v>46.41</v>
      </c>
      <c r="W2094" s="161">
        <v>2091</v>
      </c>
      <c r="X2094" s="159" t="s">
        <v>20</v>
      </c>
      <c r="AI2094" s="161">
        <v>4184</v>
      </c>
      <c r="AJ2094" s="163">
        <v>0.81951499999999999</v>
      </c>
      <c r="AK2094" s="8" t="s">
        <v>4</v>
      </c>
      <c r="AL2094" s="8" t="s">
        <v>5</v>
      </c>
      <c r="AM2094" s="8">
        <v>0</v>
      </c>
      <c r="AN2094" s="165">
        <v>45.14</v>
      </c>
      <c r="AO2094" s="161">
        <v>2095</v>
      </c>
      <c r="AP2094" s="159" t="s">
        <v>20</v>
      </c>
    </row>
    <row r="2095" spans="2:42" x14ac:dyDescent="0.25">
      <c r="B2095" s="161">
        <v>1103</v>
      </c>
      <c r="C2095" s="163">
        <v>0.120714</v>
      </c>
      <c r="D2095" s="8">
        <v>1</v>
      </c>
      <c r="E2095" s="165">
        <v>64.22</v>
      </c>
      <c r="L2095" s="161">
        <v>724</v>
      </c>
      <c r="M2095" s="163">
        <v>0.72133400000000003</v>
      </c>
      <c r="N2095" s="8">
        <v>1</v>
      </c>
      <c r="O2095" s="165">
        <v>75.11</v>
      </c>
      <c r="Q2095" s="161">
        <v>6025</v>
      </c>
      <c r="R2095" s="163">
        <v>7.4717000000000006E-2</v>
      </c>
      <c r="S2095" s="8" t="s">
        <v>4</v>
      </c>
      <c r="T2095" s="8" t="s">
        <v>5</v>
      </c>
      <c r="U2095" s="8">
        <v>0</v>
      </c>
      <c r="V2095" s="165">
        <v>51.9</v>
      </c>
      <c r="W2095" s="161">
        <v>2092</v>
      </c>
      <c r="X2095" s="159" t="s">
        <v>20</v>
      </c>
      <c r="AI2095" s="161">
        <v>4186</v>
      </c>
      <c r="AJ2095" s="163">
        <v>6.8064E-2</v>
      </c>
      <c r="AK2095" s="8" t="s">
        <v>9</v>
      </c>
      <c r="AL2095" s="8" t="s">
        <v>10</v>
      </c>
      <c r="AM2095" s="8">
        <v>0</v>
      </c>
      <c r="AN2095" s="165">
        <v>41.72</v>
      </c>
      <c r="AO2095" s="161">
        <v>2096</v>
      </c>
      <c r="AP2095" s="159" t="s">
        <v>18</v>
      </c>
    </row>
    <row r="2096" spans="2:42" x14ac:dyDescent="0.25">
      <c r="B2096" s="161">
        <v>1124</v>
      </c>
      <c r="C2096" s="163">
        <v>0.121089</v>
      </c>
      <c r="D2096" s="8">
        <v>1</v>
      </c>
      <c r="E2096" s="165">
        <v>83.46</v>
      </c>
      <c r="L2096" s="161">
        <v>727</v>
      </c>
      <c r="M2096" s="163">
        <v>0.37950499999999998</v>
      </c>
      <c r="N2096" s="8">
        <v>1</v>
      </c>
      <c r="O2096" s="165">
        <v>89.46</v>
      </c>
      <c r="Q2096" s="161">
        <v>6027</v>
      </c>
      <c r="R2096" s="163">
        <v>0.39916400000000002</v>
      </c>
      <c r="S2096" s="8" t="s">
        <v>4</v>
      </c>
      <c r="T2096" s="8" t="s">
        <v>5</v>
      </c>
      <c r="U2096" s="8">
        <v>0</v>
      </c>
      <c r="V2096" s="165">
        <v>44.13</v>
      </c>
      <c r="W2096" s="161">
        <v>2093</v>
      </c>
      <c r="X2096" s="159" t="s">
        <v>20</v>
      </c>
      <c r="AI2096" s="161">
        <v>4188</v>
      </c>
      <c r="AJ2096" s="163">
        <v>0.218865</v>
      </c>
      <c r="AK2096" s="8" t="s">
        <v>9</v>
      </c>
      <c r="AL2096" s="8" t="s">
        <v>10</v>
      </c>
      <c r="AM2096" s="8">
        <v>0</v>
      </c>
      <c r="AN2096" s="165">
        <v>38.950000000000003</v>
      </c>
      <c r="AO2096" s="161">
        <v>2097</v>
      </c>
      <c r="AP2096" s="159" t="s">
        <v>18</v>
      </c>
    </row>
    <row r="2097" spans="2:42" x14ac:dyDescent="0.25">
      <c r="B2097" s="161">
        <v>1133</v>
      </c>
      <c r="C2097" s="163">
        <v>0.25567899999999999</v>
      </c>
      <c r="D2097" s="8">
        <v>1</v>
      </c>
      <c r="E2097" s="165">
        <v>61.26</v>
      </c>
      <c r="L2097" s="161">
        <v>737</v>
      </c>
      <c r="M2097" s="163">
        <v>0.84208300000000003</v>
      </c>
      <c r="N2097" s="8">
        <v>1</v>
      </c>
      <c r="O2097" s="165">
        <v>61.93</v>
      </c>
      <c r="Q2097" s="161">
        <v>6032</v>
      </c>
      <c r="R2097" s="163">
        <v>0.149592</v>
      </c>
      <c r="S2097" s="8" t="s">
        <v>4</v>
      </c>
      <c r="T2097" s="8" t="s">
        <v>5</v>
      </c>
      <c r="U2097" s="8">
        <v>0</v>
      </c>
      <c r="V2097" s="165">
        <v>54.91</v>
      </c>
      <c r="W2097" s="161">
        <v>2094</v>
      </c>
      <c r="X2097" s="159" t="s">
        <v>20</v>
      </c>
      <c r="AI2097" s="161">
        <v>4190</v>
      </c>
      <c r="AJ2097" s="163">
        <v>0.50614999999999999</v>
      </c>
      <c r="AK2097" s="8" t="s">
        <v>9</v>
      </c>
      <c r="AL2097" s="8" t="s">
        <v>10</v>
      </c>
      <c r="AM2097" s="8">
        <v>0</v>
      </c>
      <c r="AN2097" s="165">
        <v>47.35</v>
      </c>
      <c r="AO2097" s="161">
        <v>2098</v>
      </c>
      <c r="AP2097" s="159" t="s">
        <v>18</v>
      </c>
    </row>
    <row r="2098" spans="2:42" x14ac:dyDescent="0.25">
      <c r="B2098" s="161">
        <v>1134</v>
      </c>
      <c r="C2098" s="163">
        <v>0.23359199999999999</v>
      </c>
      <c r="D2098" s="8">
        <v>1</v>
      </c>
      <c r="E2098" s="165">
        <v>68.61</v>
      </c>
      <c r="L2098" s="161">
        <v>742</v>
      </c>
      <c r="M2098" s="163">
        <v>0.25995299999999999</v>
      </c>
      <c r="N2098" s="8">
        <v>1</v>
      </c>
      <c r="O2098" s="165">
        <v>64.430000000000007</v>
      </c>
      <c r="Q2098" s="161">
        <v>6034</v>
      </c>
      <c r="R2098" s="163">
        <v>0.12130100000000001</v>
      </c>
      <c r="S2098" s="8" t="s">
        <v>4</v>
      </c>
      <c r="T2098" s="8" t="s">
        <v>5</v>
      </c>
      <c r="U2098" s="8">
        <v>0</v>
      </c>
      <c r="V2098" s="165">
        <v>52.94</v>
      </c>
      <c r="W2098" s="161">
        <v>2095</v>
      </c>
      <c r="X2098" s="159" t="s">
        <v>20</v>
      </c>
      <c r="AI2098" s="161">
        <v>4191</v>
      </c>
      <c r="AJ2098" s="163">
        <v>0.14749200000000001</v>
      </c>
      <c r="AK2098" s="8" t="s">
        <v>4</v>
      </c>
      <c r="AL2098" s="8" t="s">
        <v>5</v>
      </c>
      <c r="AM2098" s="8">
        <v>0</v>
      </c>
      <c r="AN2098" s="165">
        <v>59.44</v>
      </c>
      <c r="AO2098" s="161">
        <v>2099</v>
      </c>
      <c r="AP2098" s="159" t="s">
        <v>18</v>
      </c>
    </row>
    <row r="2099" spans="2:42" x14ac:dyDescent="0.25">
      <c r="B2099" s="161">
        <v>1174</v>
      </c>
      <c r="C2099" s="163">
        <v>0.14332500000000001</v>
      </c>
      <c r="D2099" s="8">
        <v>1</v>
      </c>
      <c r="E2099" s="165">
        <v>70.86</v>
      </c>
      <c r="L2099" s="161">
        <v>745</v>
      </c>
      <c r="M2099" s="163">
        <v>0.30405399999999999</v>
      </c>
      <c r="N2099" s="8">
        <v>1</v>
      </c>
      <c r="O2099" s="165">
        <v>95.61</v>
      </c>
      <c r="Q2099" s="161">
        <v>6036</v>
      </c>
      <c r="R2099" s="163">
        <v>0.137905</v>
      </c>
      <c r="S2099" s="8" t="s">
        <v>12</v>
      </c>
      <c r="T2099" s="8" t="s">
        <v>13</v>
      </c>
      <c r="U2099" s="8">
        <v>0</v>
      </c>
      <c r="V2099" s="165">
        <v>48.32</v>
      </c>
      <c r="W2099" s="161">
        <v>2096</v>
      </c>
      <c r="X2099" s="159" t="s">
        <v>20</v>
      </c>
      <c r="AI2099" s="161">
        <v>4193</v>
      </c>
      <c r="AJ2099" s="163">
        <v>0.134162</v>
      </c>
      <c r="AK2099" s="8" t="s">
        <v>9</v>
      </c>
      <c r="AL2099" s="8" t="s">
        <v>10</v>
      </c>
      <c r="AM2099" s="8">
        <v>0</v>
      </c>
      <c r="AN2099" s="165">
        <v>49.69</v>
      </c>
      <c r="AO2099" s="161">
        <v>2100</v>
      </c>
      <c r="AP2099" s="159" t="s">
        <v>20</v>
      </c>
    </row>
    <row r="2100" spans="2:42" x14ac:dyDescent="0.25">
      <c r="B2100" s="161">
        <v>1175</v>
      </c>
      <c r="C2100" s="163">
        <v>0.22445499999999999</v>
      </c>
      <c r="D2100" s="8">
        <v>1</v>
      </c>
      <c r="E2100" s="165">
        <v>80.69</v>
      </c>
      <c r="L2100" s="161">
        <v>747</v>
      </c>
      <c r="M2100" s="163">
        <v>0.37922400000000001</v>
      </c>
      <c r="N2100" s="8">
        <v>1</v>
      </c>
      <c r="O2100" s="165">
        <v>61.99</v>
      </c>
      <c r="Q2100" s="161">
        <v>6039</v>
      </c>
      <c r="R2100" s="163">
        <v>0.15380099999999999</v>
      </c>
      <c r="S2100" s="8" t="s">
        <v>7</v>
      </c>
      <c r="T2100" s="8" t="s">
        <v>5</v>
      </c>
      <c r="U2100" s="8">
        <v>0</v>
      </c>
      <c r="V2100" s="165">
        <v>51.34</v>
      </c>
      <c r="W2100" s="161">
        <v>2097</v>
      </c>
      <c r="X2100" s="159" t="s">
        <v>20</v>
      </c>
      <c r="AI2100" s="161">
        <v>4194</v>
      </c>
      <c r="AJ2100" s="163">
        <v>0.137656</v>
      </c>
      <c r="AK2100" s="8" t="s">
        <v>6</v>
      </c>
      <c r="AL2100" s="8" t="s">
        <v>5</v>
      </c>
      <c r="AM2100" s="8">
        <v>0</v>
      </c>
      <c r="AN2100" s="165">
        <v>40.229999999999997</v>
      </c>
      <c r="AO2100" s="161">
        <v>2101</v>
      </c>
      <c r="AP2100" s="159" t="s">
        <v>20</v>
      </c>
    </row>
    <row r="2101" spans="2:42" x14ac:dyDescent="0.25">
      <c r="B2101" s="161">
        <v>1176</v>
      </c>
      <c r="C2101" s="163">
        <v>0.183923</v>
      </c>
      <c r="D2101" s="8">
        <v>1</v>
      </c>
      <c r="E2101" s="165">
        <v>79.95</v>
      </c>
      <c r="L2101" s="161">
        <v>751</v>
      </c>
      <c r="M2101" s="163">
        <v>0.96749700000000005</v>
      </c>
      <c r="N2101" s="8">
        <v>1</v>
      </c>
      <c r="O2101" s="165">
        <v>64</v>
      </c>
      <c r="Q2101" s="161">
        <v>6041</v>
      </c>
      <c r="R2101" s="163">
        <v>8.1354999999999997E-2</v>
      </c>
      <c r="S2101" s="8" t="s">
        <v>4</v>
      </c>
      <c r="T2101" s="8" t="s">
        <v>5</v>
      </c>
      <c r="U2101" s="8">
        <v>0</v>
      </c>
      <c r="V2101" s="165">
        <v>50.09</v>
      </c>
      <c r="W2101" s="161">
        <v>2098</v>
      </c>
      <c r="X2101" s="159" t="s">
        <v>20</v>
      </c>
      <c r="AI2101" s="161">
        <v>4196</v>
      </c>
      <c r="AJ2101" s="163">
        <v>6.9759000000000002E-2</v>
      </c>
      <c r="AK2101" s="8" t="s">
        <v>4</v>
      </c>
      <c r="AL2101" s="8" t="s">
        <v>5</v>
      </c>
      <c r="AM2101" s="8">
        <v>0</v>
      </c>
      <c r="AN2101" s="165">
        <v>41.8</v>
      </c>
      <c r="AO2101" s="161">
        <v>2102</v>
      </c>
      <c r="AP2101" s="159" t="s">
        <v>20</v>
      </c>
    </row>
    <row r="2102" spans="2:42" x14ac:dyDescent="0.25">
      <c r="B2102" s="161">
        <v>1196</v>
      </c>
      <c r="C2102" s="163">
        <v>0.65675399999999995</v>
      </c>
      <c r="D2102" s="8">
        <v>1</v>
      </c>
      <c r="E2102" s="165">
        <v>72.45</v>
      </c>
      <c r="L2102" s="161">
        <v>761</v>
      </c>
      <c r="M2102" s="163">
        <v>0.62571699999999997</v>
      </c>
      <c r="N2102" s="8">
        <v>1</v>
      </c>
      <c r="O2102" s="165">
        <v>60.55</v>
      </c>
      <c r="Q2102" s="161">
        <v>6043</v>
      </c>
      <c r="R2102" s="163">
        <v>0.22650000000000001</v>
      </c>
      <c r="S2102" s="8" t="s">
        <v>6</v>
      </c>
      <c r="T2102" s="8" t="s">
        <v>5</v>
      </c>
      <c r="U2102" s="8">
        <v>0</v>
      </c>
      <c r="V2102" s="165">
        <v>40.49</v>
      </c>
      <c r="W2102" s="161">
        <v>2099</v>
      </c>
      <c r="X2102" s="159" t="s">
        <v>20</v>
      </c>
      <c r="AI2102" s="161">
        <v>4201</v>
      </c>
      <c r="AJ2102" s="163">
        <v>0.36028900000000003</v>
      </c>
      <c r="AK2102" s="8" t="s">
        <v>9</v>
      </c>
      <c r="AL2102" s="8" t="s">
        <v>10</v>
      </c>
      <c r="AM2102" s="8">
        <v>0</v>
      </c>
      <c r="AN2102" s="165">
        <v>49.43</v>
      </c>
      <c r="AO2102" s="161">
        <v>2103</v>
      </c>
      <c r="AP2102" s="159" t="s">
        <v>20</v>
      </c>
    </row>
    <row r="2103" spans="2:42" x14ac:dyDescent="0.25">
      <c r="B2103" s="161">
        <v>1197</v>
      </c>
      <c r="C2103" s="163">
        <v>1.190955</v>
      </c>
      <c r="D2103" s="8">
        <v>1</v>
      </c>
      <c r="E2103" s="165">
        <v>61.71</v>
      </c>
      <c r="L2103" s="161">
        <v>762</v>
      </c>
      <c r="M2103" s="163">
        <v>0.57773699999999995</v>
      </c>
      <c r="N2103" s="8">
        <v>1</v>
      </c>
      <c r="O2103" s="165">
        <v>61.4</v>
      </c>
      <c r="Q2103" s="161">
        <v>6047</v>
      </c>
      <c r="R2103" s="163">
        <v>0.41503200000000001</v>
      </c>
      <c r="S2103" s="8" t="s">
        <v>4</v>
      </c>
      <c r="T2103" s="8" t="s">
        <v>5</v>
      </c>
      <c r="U2103" s="8">
        <v>0</v>
      </c>
      <c r="V2103" s="165">
        <v>48.87</v>
      </c>
      <c r="W2103" s="161">
        <v>2100</v>
      </c>
      <c r="X2103" s="159" t="s">
        <v>20</v>
      </c>
      <c r="AI2103" s="161">
        <v>4202</v>
      </c>
      <c r="AJ2103" s="163">
        <v>7.6632000000000006E-2</v>
      </c>
      <c r="AK2103" s="8" t="s">
        <v>7</v>
      </c>
      <c r="AL2103" s="8" t="s">
        <v>5</v>
      </c>
      <c r="AM2103" s="8">
        <v>0</v>
      </c>
      <c r="AN2103" s="165">
        <v>40.93</v>
      </c>
      <c r="AO2103" s="161">
        <v>2104</v>
      </c>
      <c r="AP2103" s="159" t="s">
        <v>17</v>
      </c>
    </row>
    <row r="2104" spans="2:42" x14ac:dyDescent="0.25">
      <c r="B2104" s="161">
        <v>1199</v>
      </c>
      <c r="C2104" s="163">
        <v>0.987923</v>
      </c>
      <c r="D2104" s="8">
        <v>1</v>
      </c>
      <c r="E2104" s="165">
        <v>62.58</v>
      </c>
      <c r="L2104" s="161">
        <v>770</v>
      </c>
      <c r="M2104" s="163">
        <v>0.26364799999999999</v>
      </c>
      <c r="N2104" s="8">
        <v>1</v>
      </c>
      <c r="O2104" s="165">
        <v>96.59</v>
      </c>
      <c r="Q2104" s="161">
        <v>6048</v>
      </c>
      <c r="R2104" s="163">
        <v>0.18584300000000001</v>
      </c>
      <c r="S2104" s="8" t="s">
        <v>4</v>
      </c>
      <c r="T2104" s="8" t="s">
        <v>5</v>
      </c>
      <c r="U2104" s="8">
        <v>0</v>
      </c>
      <c r="V2104" s="165">
        <v>55.04</v>
      </c>
      <c r="W2104" s="161">
        <v>2101</v>
      </c>
      <c r="X2104" s="159" t="s">
        <v>20</v>
      </c>
      <c r="AI2104" s="161">
        <v>4205</v>
      </c>
      <c r="AJ2104" s="163">
        <v>0.13958699999999999</v>
      </c>
      <c r="AK2104" s="8" t="s">
        <v>4</v>
      </c>
      <c r="AL2104" s="8" t="s">
        <v>5</v>
      </c>
      <c r="AM2104" s="8">
        <v>0</v>
      </c>
      <c r="AN2104" s="165">
        <v>58.56</v>
      </c>
      <c r="AO2104" s="161">
        <v>2105</v>
      </c>
      <c r="AP2104" s="159" t="s">
        <v>18</v>
      </c>
    </row>
    <row r="2105" spans="2:42" x14ac:dyDescent="0.25">
      <c r="B2105" s="161">
        <v>1203</v>
      </c>
      <c r="C2105" s="163">
        <v>0.77449400000000002</v>
      </c>
      <c r="D2105" s="8">
        <v>1</v>
      </c>
      <c r="E2105" s="165">
        <v>64.790000000000006</v>
      </c>
      <c r="L2105" s="161">
        <v>790</v>
      </c>
      <c r="M2105" s="163">
        <v>0.82193000000000005</v>
      </c>
      <c r="N2105" s="8">
        <v>1</v>
      </c>
      <c r="O2105" s="165">
        <v>64.44</v>
      </c>
      <c r="Q2105" s="161">
        <v>6050</v>
      </c>
      <c r="R2105" s="163">
        <v>8.6633000000000002E-2</v>
      </c>
      <c r="S2105" s="8" t="s">
        <v>6</v>
      </c>
      <c r="T2105" s="8" t="s">
        <v>5</v>
      </c>
      <c r="U2105" s="8">
        <v>0</v>
      </c>
      <c r="V2105" s="165">
        <v>45.98</v>
      </c>
      <c r="W2105" s="161">
        <v>2102</v>
      </c>
      <c r="X2105" s="159" t="s">
        <v>20</v>
      </c>
      <c r="AI2105" s="161">
        <v>4208</v>
      </c>
      <c r="AJ2105" s="163">
        <v>0.32109100000000002</v>
      </c>
      <c r="AK2105" s="8" t="s">
        <v>9</v>
      </c>
      <c r="AL2105" s="8" t="s">
        <v>10</v>
      </c>
      <c r="AM2105" s="8">
        <v>0</v>
      </c>
      <c r="AN2105" s="165">
        <v>41.83</v>
      </c>
      <c r="AO2105" s="161">
        <v>2106</v>
      </c>
      <c r="AP2105" s="159" t="s">
        <v>20</v>
      </c>
    </row>
    <row r="2106" spans="2:42" x14ac:dyDescent="0.25">
      <c r="B2106" s="161">
        <v>1207</v>
      </c>
      <c r="C2106" s="163">
        <v>0.466669</v>
      </c>
      <c r="D2106" s="8">
        <v>1</v>
      </c>
      <c r="E2106" s="165">
        <v>66.349999999999994</v>
      </c>
      <c r="L2106" s="161">
        <v>792</v>
      </c>
      <c r="M2106" s="163">
        <v>0.22473099999999999</v>
      </c>
      <c r="N2106" s="8">
        <v>1</v>
      </c>
      <c r="O2106" s="165">
        <v>62.52</v>
      </c>
      <c r="Q2106" s="161">
        <v>6052</v>
      </c>
      <c r="R2106" s="163">
        <v>0.19264100000000001</v>
      </c>
      <c r="S2106" s="8" t="s">
        <v>6</v>
      </c>
      <c r="T2106" s="8" t="s">
        <v>5</v>
      </c>
      <c r="U2106" s="8">
        <v>0</v>
      </c>
      <c r="V2106" s="165">
        <v>48.24</v>
      </c>
      <c r="W2106" s="161">
        <v>2103</v>
      </c>
      <c r="X2106" s="159" t="s">
        <v>20</v>
      </c>
      <c r="AI2106" s="161">
        <v>4209</v>
      </c>
      <c r="AJ2106" s="163">
        <v>0.92826799999999998</v>
      </c>
      <c r="AK2106" s="8" t="s">
        <v>9</v>
      </c>
      <c r="AL2106" s="8" t="s">
        <v>10</v>
      </c>
      <c r="AM2106" s="8">
        <v>0</v>
      </c>
      <c r="AN2106" s="165">
        <v>51.69</v>
      </c>
      <c r="AO2106" s="161">
        <v>2107</v>
      </c>
      <c r="AP2106" s="159" t="s">
        <v>18</v>
      </c>
    </row>
    <row r="2107" spans="2:42" x14ac:dyDescent="0.25">
      <c r="B2107" s="161">
        <v>1208</v>
      </c>
      <c r="C2107" s="163">
        <v>0.87518300000000004</v>
      </c>
      <c r="D2107" s="8">
        <v>1</v>
      </c>
      <c r="E2107" s="165">
        <v>63.2</v>
      </c>
      <c r="L2107" s="161">
        <v>795</v>
      </c>
      <c r="M2107" s="163">
        <v>1.3991659999999999</v>
      </c>
      <c r="N2107" s="8">
        <v>1</v>
      </c>
      <c r="O2107" s="165">
        <v>63.76</v>
      </c>
      <c r="Q2107" s="161">
        <v>6057</v>
      </c>
      <c r="R2107" s="163">
        <v>0.39084799999999997</v>
      </c>
      <c r="S2107" s="8" t="s">
        <v>4</v>
      </c>
      <c r="T2107" s="8" t="s">
        <v>5</v>
      </c>
      <c r="U2107" s="8">
        <v>0</v>
      </c>
      <c r="V2107" s="165">
        <v>53.53</v>
      </c>
      <c r="W2107" s="161">
        <v>2104</v>
      </c>
      <c r="X2107" s="159" t="s">
        <v>20</v>
      </c>
      <c r="AI2107" s="161">
        <v>4210</v>
      </c>
      <c r="AJ2107" s="163">
        <v>0.27150200000000002</v>
      </c>
      <c r="AK2107" s="8" t="s">
        <v>9</v>
      </c>
      <c r="AL2107" s="8" t="s">
        <v>10</v>
      </c>
      <c r="AM2107" s="8">
        <v>0</v>
      </c>
      <c r="AN2107" s="165">
        <v>52.12</v>
      </c>
      <c r="AO2107" s="161">
        <v>2108</v>
      </c>
      <c r="AP2107" s="159" t="s">
        <v>20</v>
      </c>
    </row>
    <row r="2108" spans="2:42" x14ac:dyDescent="0.25">
      <c r="B2108" s="161">
        <v>1235</v>
      </c>
      <c r="C2108" s="163">
        <v>0.90212899999999996</v>
      </c>
      <c r="D2108" s="8">
        <v>1</v>
      </c>
      <c r="E2108" s="165">
        <v>61</v>
      </c>
      <c r="L2108" s="161">
        <v>818</v>
      </c>
      <c r="M2108" s="163">
        <v>0.32852399999999998</v>
      </c>
      <c r="N2108" s="8">
        <v>1</v>
      </c>
      <c r="O2108" s="165">
        <v>87.97</v>
      </c>
      <c r="Q2108" s="161">
        <v>6059</v>
      </c>
      <c r="R2108" s="163">
        <v>0.26323299999999999</v>
      </c>
      <c r="S2108" s="8" t="s">
        <v>4</v>
      </c>
      <c r="T2108" s="8" t="s">
        <v>5</v>
      </c>
      <c r="U2108" s="8">
        <v>0</v>
      </c>
      <c r="V2108" s="165">
        <v>56.42</v>
      </c>
      <c r="W2108" s="161">
        <v>2105</v>
      </c>
      <c r="X2108" s="159" t="s">
        <v>20</v>
      </c>
      <c r="AI2108" s="161">
        <v>4211</v>
      </c>
      <c r="AJ2108" s="163">
        <v>0.16444</v>
      </c>
      <c r="AK2108" s="8" t="s">
        <v>9</v>
      </c>
      <c r="AL2108" s="8" t="s">
        <v>10</v>
      </c>
      <c r="AM2108" s="8">
        <v>0</v>
      </c>
      <c r="AN2108" s="165">
        <v>52.24</v>
      </c>
      <c r="AO2108" s="161">
        <v>2109</v>
      </c>
      <c r="AP2108" s="159" t="s">
        <v>20</v>
      </c>
    </row>
    <row r="2109" spans="2:42" x14ac:dyDescent="0.25">
      <c r="B2109" s="161">
        <v>1240</v>
      </c>
      <c r="C2109" s="163">
        <v>9.0986999999999998E-2</v>
      </c>
      <c r="D2109" s="8">
        <v>1</v>
      </c>
      <c r="E2109" s="165">
        <v>72.34</v>
      </c>
      <c r="L2109" s="161">
        <v>827</v>
      </c>
      <c r="M2109" s="163">
        <v>0.40967999999999999</v>
      </c>
      <c r="N2109" s="8">
        <v>1</v>
      </c>
      <c r="O2109" s="165">
        <v>89.75</v>
      </c>
      <c r="Q2109" s="161">
        <v>6063</v>
      </c>
      <c r="R2109" s="163">
        <v>0.40725</v>
      </c>
      <c r="S2109" s="8" t="s">
        <v>4</v>
      </c>
      <c r="T2109" s="8" t="s">
        <v>5</v>
      </c>
      <c r="U2109" s="8">
        <v>0</v>
      </c>
      <c r="V2109" s="165">
        <v>50.43</v>
      </c>
      <c r="W2109" s="161">
        <v>2106</v>
      </c>
      <c r="X2109" s="159" t="s">
        <v>19</v>
      </c>
      <c r="AI2109" s="161">
        <v>4212</v>
      </c>
      <c r="AJ2109" s="163">
        <v>0.54164400000000001</v>
      </c>
      <c r="AK2109" s="8" t="s">
        <v>9</v>
      </c>
      <c r="AL2109" s="8" t="s">
        <v>10</v>
      </c>
      <c r="AM2109" s="8">
        <v>0</v>
      </c>
      <c r="AN2109" s="165">
        <v>51.84</v>
      </c>
      <c r="AO2109" s="161">
        <v>2110</v>
      </c>
      <c r="AP2109" s="159" t="s">
        <v>18</v>
      </c>
    </row>
    <row r="2110" spans="2:42" x14ac:dyDescent="0.25">
      <c r="B2110" s="161">
        <v>1254</v>
      </c>
      <c r="C2110" s="163">
        <v>0.25521500000000003</v>
      </c>
      <c r="D2110" s="8">
        <v>1</v>
      </c>
      <c r="E2110" s="165">
        <v>63.02</v>
      </c>
      <c r="L2110" s="161">
        <v>831</v>
      </c>
      <c r="M2110" s="163">
        <v>0.94060100000000002</v>
      </c>
      <c r="N2110" s="8">
        <v>1</v>
      </c>
      <c r="O2110" s="165">
        <v>64.63</v>
      </c>
      <c r="Q2110" s="161">
        <v>6066</v>
      </c>
      <c r="R2110" s="163">
        <v>0.48669499999999999</v>
      </c>
      <c r="S2110" s="8" t="s">
        <v>4</v>
      </c>
      <c r="T2110" s="8" t="s">
        <v>5</v>
      </c>
      <c r="U2110" s="8">
        <v>0</v>
      </c>
      <c r="V2110" s="165">
        <v>55.44</v>
      </c>
      <c r="W2110" s="161">
        <v>2107</v>
      </c>
      <c r="X2110" s="159" t="s">
        <v>20</v>
      </c>
      <c r="AI2110" s="161">
        <v>4214</v>
      </c>
      <c r="AJ2110" s="163">
        <v>0.51039599999999996</v>
      </c>
      <c r="AK2110" s="8" t="s">
        <v>4</v>
      </c>
      <c r="AL2110" s="8" t="s">
        <v>5</v>
      </c>
      <c r="AM2110" s="8">
        <v>0</v>
      </c>
      <c r="AN2110" s="165">
        <v>52.8</v>
      </c>
      <c r="AO2110" s="161">
        <v>2111</v>
      </c>
      <c r="AP2110" s="159" t="s">
        <v>20</v>
      </c>
    </row>
    <row r="2111" spans="2:42" x14ac:dyDescent="0.25">
      <c r="B2111" s="161">
        <v>1261</v>
      </c>
      <c r="C2111" s="163">
        <v>0.23582400000000001</v>
      </c>
      <c r="D2111" s="8">
        <v>1</v>
      </c>
      <c r="E2111" s="165">
        <v>60.3</v>
      </c>
      <c r="L2111" s="161">
        <v>834</v>
      </c>
      <c r="M2111" s="163">
        <v>0.40365499999999999</v>
      </c>
      <c r="N2111" s="8">
        <v>1</v>
      </c>
      <c r="O2111" s="165">
        <v>61.73</v>
      </c>
      <c r="Q2111" s="161">
        <v>6070</v>
      </c>
      <c r="R2111" s="163">
        <v>0.46577400000000002</v>
      </c>
      <c r="S2111" s="8" t="s">
        <v>4</v>
      </c>
      <c r="T2111" s="8" t="s">
        <v>5</v>
      </c>
      <c r="U2111" s="8">
        <v>0</v>
      </c>
      <c r="V2111" s="165">
        <v>46.28</v>
      </c>
      <c r="W2111" s="161">
        <v>2108</v>
      </c>
      <c r="X2111" s="159" t="s">
        <v>20</v>
      </c>
      <c r="AI2111" s="161">
        <v>4219</v>
      </c>
      <c r="AJ2111" s="163">
        <v>0.10877100000000001</v>
      </c>
      <c r="AK2111" s="8" t="s">
        <v>4</v>
      </c>
      <c r="AL2111" s="8" t="s">
        <v>5</v>
      </c>
      <c r="AM2111" s="8">
        <v>0</v>
      </c>
      <c r="AN2111" s="165">
        <v>43.96</v>
      </c>
      <c r="AO2111" s="161">
        <v>2112</v>
      </c>
      <c r="AP2111" s="159" t="s">
        <v>18</v>
      </c>
    </row>
    <row r="2112" spans="2:42" x14ac:dyDescent="0.25">
      <c r="B2112" s="161">
        <v>1264</v>
      </c>
      <c r="C2112" s="163">
        <v>0.59767199999999998</v>
      </c>
      <c r="D2112" s="8">
        <v>1</v>
      </c>
      <c r="E2112" s="165">
        <v>99.38</v>
      </c>
      <c r="L2112" s="161">
        <v>842</v>
      </c>
      <c r="M2112" s="163">
        <v>0.40370200000000001</v>
      </c>
      <c r="N2112" s="8">
        <v>1</v>
      </c>
      <c r="O2112" s="165">
        <v>60.89</v>
      </c>
      <c r="Q2112" s="161">
        <v>6073</v>
      </c>
      <c r="R2112" s="163">
        <v>0.21740300000000001</v>
      </c>
      <c r="S2112" s="8" t="s">
        <v>4</v>
      </c>
      <c r="T2112" s="8" t="s">
        <v>5</v>
      </c>
      <c r="U2112" s="8">
        <v>0</v>
      </c>
      <c r="V2112" s="165">
        <v>53.96</v>
      </c>
      <c r="W2112" s="161">
        <v>2109</v>
      </c>
      <c r="X2112" s="159" t="s">
        <v>20</v>
      </c>
      <c r="AI2112" s="161">
        <v>4220</v>
      </c>
      <c r="AJ2112" s="163">
        <v>0.132858</v>
      </c>
      <c r="AK2112" s="8" t="s">
        <v>9</v>
      </c>
      <c r="AL2112" s="8" t="s">
        <v>10</v>
      </c>
      <c r="AM2112" s="8">
        <v>0</v>
      </c>
      <c r="AN2112" s="165">
        <v>41.31</v>
      </c>
      <c r="AO2112" s="161">
        <v>2113</v>
      </c>
      <c r="AP2112" s="159" t="s">
        <v>18</v>
      </c>
    </row>
    <row r="2113" spans="2:42" x14ac:dyDescent="0.25">
      <c r="B2113" s="161">
        <v>1312</v>
      </c>
      <c r="C2113" s="163">
        <v>0.62044600000000005</v>
      </c>
      <c r="D2113" s="8">
        <v>1</v>
      </c>
      <c r="E2113" s="165">
        <v>62.86</v>
      </c>
      <c r="L2113" s="161">
        <v>844</v>
      </c>
      <c r="M2113" s="163">
        <v>0.52314400000000005</v>
      </c>
      <c r="N2113" s="8">
        <v>1</v>
      </c>
      <c r="O2113" s="165">
        <v>75.790000000000006</v>
      </c>
      <c r="Q2113" s="161">
        <v>6075</v>
      </c>
      <c r="R2113" s="163">
        <v>0.35258600000000001</v>
      </c>
      <c r="S2113" s="8" t="s">
        <v>4</v>
      </c>
      <c r="T2113" s="8" t="s">
        <v>5</v>
      </c>
      <c r="U2113" s="8">
        <v>0</v>
      </c>
      <c r="V2113" s="165">
        <v>50.85</v>
      </c>
      <c r="W2113" s="161">
        <v>2110</v>
      </c>
      <c r="X2113" s="159" t="s">
        <v>20</v>
      </c>
      <c r="AI2113" s="161">
        <v>4221</v>
      </c>
      <c r="AJ2113" s="163">
        <v>0.19745099999999999</v>
      </c>
      <c r="AK2113" s="8" t="s">
        <v>6</v>
      </c>
      <c r="AL2113" s="8" t="s">
        <v>5</v>
      </c>
      <c r="AM2113" s="8">
        <v>0</v>
      </c>
      <c r="AN2113" s="165">
        <v>46.29</v>
      </c>
      <c r="AO2113" s="161">
        <v>2114</v>
      </c>
      <c r="AP2113" s="159" t="s">
        <v>18</v>
      </c>
    </row>
    <row r="2114" spans="2:42" x14ac:dyDescent="0.25">
      <c r="B2114" s="161">
        <v>1317</v>
      </c>
      <c r="C2114" s="163">
        <v>2.6597200000000001</v>
      </c>
      <c r="D2114" s="8">
        <v>1</v>
      </c>
      <c r="E2114" s="165">
        <v>62.92</v>
      </c>
      <c r="L2114" s="161">
        <v>859</v>
      </c>
      <c r="M2114" s="163">
        <v>1.2817190000000001</v>
      </c>
      <c r="N2114" s="8">
        <v>1</v>
      </c>
      <c r="O2114" s="165">
        <v>74.45</v>
      </c>
      <c r="Q2114" s="161">
        <v>6076</v>
      </c>
      <c r="R2114" s="163">
        <v>0.29705999999999999</v>
      </c>
      <c r="S2114" s="8" t="s">
        <v>4</v>
      </c>
      <c r="T2114" s="8" t="s">
        <v>5</v>
      </c>
      <c r="U2114" s="8">
        <v>0</v>
      </c>
      <c r="V2114" s="165">
        <v>52.19</v>
      </c>
      <c r="W2114" s="161">
        <v>2111</v>
      </c>
      <c r="X2114" s="159" t="s">
        <v>20</v>
      </c>
      <c r="AI2114" s="161">
        <v>4224</v>
      </c>
      <c r="AJ2114" s="163">
        <v>0.40033299999999999</v>
      </c>
      <c r="AK2114" s="8" t="s">
        <v>9</v>
      </c>
      <c r="AL2114" s="8" t="s">
        <v>10</v>
      </c>
      <c r="AM2114" s="8">
        <v>0</v>
      </c>
      <c r="AN2114" s="165">
        <v>50.12</v>
      </c>
      <c r="AO2114" s="161">
        <v>2115</v>
      </c>
      <c r="AP2114" s="159" t="s">
        <v>20</v>
      </c>
    </row>
    <row r="2115" spans="2:42" x14ac:dyDescent="0.25">
      <c r="B2115" s="161">
        <v>1323</v>
      </c>
      <c r="C2115" s="163">
        <v>0.32467800000000002</v>
      </c>
      <c r="D2115" s="8">
        <v>1</v>
      </c>
      <c r="E2115" s="165">
        <v>90</v>
      </c>
      <c r="L2115" s="161">
        <v>866</v>
      </c>
      <c r="M2115" s="163">
        <v>1.0056529999999999</v>
      </c>
      <c r="N2115" s="8">
        <v>1</v>
      </c>
      <c r="O2115" s="165">
        <v>85.84</v>
      </c>
      <c r="Q2115" s="161">
        <v>6082</v>
      </c>
      <c r="R2115" s="163">
        <v>0.29627199999999998</v>
      </c>
      <c r="S2115" s="8" t="s">
        <v>7</v>
      </c>
      <c r="T2115" s="8" t="s">
        <v>5</v>
      </c>
      <c r="U2115" s="8">
        <v>0</v>
      </c>
      <c r="V2115" s="165">
        <v>47.78</v>
      </c>
      <c r="W2115" s="161">
        <v>2112</v>
      </c>
      <c r="X2115" s="159" t="s">
        <v>20</v>
      </c>
      <c r="AI2115" s="161">
        <v>4225</v>
      </c>
      <c r="AJ2115" s="163">
        <v>0.44969300000000001</v>
      </c>
      <c r="AK2115" s="8" t="s">
        <v>9</v>
      </c>
      <c r="AL2115" s="8" t="s">
        <v>10</v>
      </c>
      <c r="AM2115" s="8">
        <v>0</v>
      </c>
      <c r="AN2115" s="165">
        <v>50.34</v>
      </c>
      <c r="AO2115" s="161">
        <v>2116</v>
      </c>
      <c r="AP2115" s="159" t="s">
        <v>20</v>
      </c>
    </row>
    <row r="2116" spans="2:42" x14ac:dyDescent="0.25">
      <c r="B2116" s="161">
        <v>1326</v>
      </c>
      <c r="C2116" s="163">
        <v>1.447757</v>
      </c>
      <c r="D2116" s="8">
        <v>1</v>
      </c>
      <c r="E2116" s="165">
        <v>86.66</v>
      </c>
      <c r="L2116" s="161">
        <v>871</v>
      </c>
      <c r="M2116" s="163">
        <v>0.98827299999999996</v>
      </c>
      <c r="N2116" s="8">
        <v>1</v>
      </c>
      <c r="O2116" s="165">
        <v>86.13</v>
      </c>
      <c r="Q2116" s="161">
        <v>6086</v>
      </c>
      <c r="R2116" s="163">
        <v>0.116421</v>
      </c>
      <c r="S2116" s="8" t="s">
        <v>6</v>
      </c>
      <c r="T2116" s="8" t="s">
        <v>5</v>
      </c>
      <c r="U2116" s="8">
        <v>0</v>
      </c>
      <c r="V2116" s="165">
        <v>47.4</v>
      </c>
      <c r="W2116" s="161">
        <v>2113</v>
      </c>
      <c r="X2116" s="159" t="s">
        <v>20</v>
      </c>
      <c r="AI2116" s="161">
        <v>4226</v>
      </c>
      <c r="AJ2116" s="163">
        <v>0.10959199999999999</v>
      </c>
      <c r="AK2116" s="8" t="s">
        <v>4</v>
      </c>
      <c r="AL2116" s="8" t="s">
        <v>5</v>
      </c>
      <c r="AM2116" s="8">
        <v>0</v>
      </c>
      <c r="AN2116" s="165">
        <v>55.48</v>
      </c>
      <c r="AO2116" s="161">
        <v>2117</v>
      </c>
      <c r="AP2116" s="159" t="s">
        <v>20</v>
      </c>
    </row>
    <row r="2117" spans="2:42" x14ac:dyDescent="0.25">
      <c r="B2117" s="161">
        <v>1335</v>
      </c>
      <c r="C2117" s="163">
        <v>0.83626100000000003</v>
      </c>
      <c r="D2117" s="8">
        <v>1</v>
      </c>
      <c r="E2117" s="165">
        <v>64.510000000000005</v>
      </c>
      <c r="L2117" s="161">
        <v>877</v>
      </c>
      <c r="M2117" s="163">
        <v>0.35274100000000003</v>
      </c>
      <c r="N2117" s="8">
        <v>1</v>
      </c>
      <c r="O2117" s="165">
        <v>77.42</v>
      </c>
      <c r="Q2117" s="161">
        <v>6091</v>
      </c>
      <c r="R2117" s="163">
        <v>0.120051</v>
      </c>
      <c r="S2117" s="8" t="s">
        <v>7</v>
      </c>
      <c r="T2117" s="8" t="s">
        <v>5</v>
      </c>
      <c r="U2117" s="8">
        <v>0</v>
      </c>
      <c r="V2117" s="165">
        <v>48.28</v>
      </c>
      <c r="W2117" s="161">
        <v>2114</v>
      </c>
      <c r="X2117" s="159" t="s">
        <v>20</v>
      </c>
      <c r="AI2117" s="161">
        <v>4228</v>
      </c>
      <c r="AJ2117" s="163">
        <v>0.70375299999999996</v>
      </c>
      <c r="AK2117" s="8" t="s">
        <v>4</v>
      </c>
      <c r="AL2117" s="8" t="s">
        <v>5</v>
      </c>
      <c r="AM2117" s="8">
        <v>0</v>
      </c>
      <c r="AN2117" s="165">
        <v>48.68</v>
      </c>
      <c r="AO2117" s="161">
        <v>2118</v>
      </c>
      <c r="AP2117" s="159" t="s">
        <v>20</v>
      </c>
    </row>
    <row r="2118" spans="2:42" x14ac:dyDescent="0.25">
      <c r="B2118" s="161">
        <v>1355</v>
      </c>
      <c r="C2118" s="163">
        <v>1.1633979999999999</v>
      </c>
      <c r="D2118" s="8">
        <v>1</v>
      </c>
      <c r="E2118" s="165">
        <v>94.1</v>
      </c>
      <c r="L2118" s="161">
        <v>883</v>
      </c>
      <c r="M2118" s="163">
        <v>0.556477</v>
      </c>
      <c r="N2118" s="8">
        <v>1</v>
      </c>
      <c r="O2118" s="165">
        <v>83.5</v>
      </c>
      <c r="Q2118" s="161">
        <v>6095</v>
      </c>
      <c r="R2118" s="163">
        <v>0.213778</v>
      </c>
      <c r="S2118" s="8" t="s">
        <v>6</v>
      </c>
      <c r="T2118" s="8" t="s">
        <v>5</v>
      </c>
      <c r="U2118" s="8">
        <v>0</v>
      </c>
      <c r="V2118" s="165">
        <v>51.8</v>
      </c>
      <c r="W2118" s="161">
        <v>2115</v>
      </c>
      <c r="X2118" s="159" t="s">
        <v>20</v>
      </c>
      <c r="AI2118" s="161">
        <v>4231</v>
      </c>
      <c r="AJ2118" s="163">
        <v>0.53898900000000005</v>
      </c>
      <c r="AK2118" s="8" t="s">
        <v>6</v>
      </c>
      <c r="AL2118" s="8" t="s">
        <v>5</v>
      </c>
      <c r="AM2118" s="8">
        <v>0</v>
      </c>
      <c r="AN2118" s="165">
        <v>47.03</v>
      </c>
      <c r="AO2118" s="161">
        <v>2119</v>
      </c>
      <c r="AP2118" s="159" t="s">
        <v>19</v>
      </c>
    </row>
    <row r="2119" spans="2:42" x14ac:dyDescent="0.25">
      <c r="B2119" s="161">
        <v>1363</v>
      </c>
      <c r="C2119" s="163">
        <v>1.695063</v>
      </c>
      <c r="D2119" s="8">
        <v>1</v>
      </c>
      <c r="E2119" s="165">
        <v>61.47</v>
      </c>
      <c r="L2119" s="161">
        <v>887</v>
      </c>
      <c r="M2119" s="163">
        <v>0.50167499999999998</v>
      </c>
      <c r="N2119" s="8">
        <v>1</v>
      </c>
      <c r="O2119" s="165">
        <v>64.34</v>
      </c>
      <c r="Q2119" s="161">
        <v>6098</v>
      </c>
      <c r="R2119" s="163">
        <v>0.13509299999999999</v>
      </c>
      <c r="S2119" s="8" t="s">
        <v>4</v>
      </c>
      <c r="T2119" s="8" t="s">
        <v>5</v>
      </c>
      <c r="U2119" s="8">
        <v>0</v>
      </c>
      <c r="V2119" s="165">
        <v>55.25</v>
      </c>
      <c r="W2119" s="161">
        <v>2116</v>
      </c>
      <c r="X2119" s="159" t="s">
        <v>20</v>
      </c>
      <c r="AI2119" s="161">
        <v>4236</v>
      </c>
      <c r="AJ2119" s="163">
        <v>0.160917</v>
      </c>
      <c r="AK2119" s="8" t="s">
        <v>9</v>
      </c>
      <c r="AL2119" s="8" t="s">
        <v>10</v>
      </c>
      <c r="AM2119" s="8">
        <v>0</v>
      </c>
      <c r="AN2119" s="165">
        <v>47.8</v>
      </c>
      <c r="AO2119" s="161">
        <v>2120</v>
      </c>
      <c r="AP2119" s="159" t="s">
        <v>20</v>
      </c>
    </row>
    <row r="2120" spans="2:42" x14ac:dyDescent="0.25">
      <c r="B2120" s="161">
        <v>1364</v>
      </c>
      <c r="C2120" s="163">
        <v>0.42566300000000001</v>
      </c>
      <c r="D2120" s="8">
        <v>1</v>
      </c>
      <c r="E2120" s="165">
        <v>75.94</v>
      </c>
      <c r="L2120" s="161">
        <v>891</v>
      </c>
      <c r="M2120" s="163">
        <v>0.60573999999999995</v>
      </c>
      <c r="N2120" s="8">
        <v>1</v>
      </c>
      <c r="O2120" s="165">
        <v>92.25</v>
      </c>
      <c r="Q2120" s="161">
        <v>6101</v>
      </c>
      <c r="R2120" s="163">
        <v>8.3592E-2</v>
      </c>
      <c r="S2120" s="8" t="s">
        <v>4</v>
      </c>
      <c r="T2120" s="8" t="s">
        <v>5</v>
      </c>
      <c r="U2120" s="8">
        <v>0</v>
      </c>
      <c r="V2120" s="165">
        <v>52.14</v>
      </c>
      <c r="W2120" s="161">
        <v>2117</v>
      </c>
      <c r="X2120" s="159" t="s">
        <v>19</v>
      </c>
      <c r="AI2120" s="161">
        <v>4237</v>
      </c>
      <c r="AJ2120" s="163">
        <v>0.207284</v>
      </c>
      <c r="AK2120" s="8" t="s">
        <v>4</v>
      </c>
      <c r="AL2120" s="8" t="s">
        <v>5</v>
      </c>
      <c r="AM2120" s="8">
        <v>0</v>
      </c>
      <c r="AN2120" s="165">
        <v>46.8</v>
      </c>
      <c r="AO2120" s="161">
        <v>2121</v>
      </c>
      <c r="AP2120" s="159" t="s">
        <v>18</v>
      </c>
    </row>
    <row r="2121" spans="2:42" x14ac:dyDescent="0.25">
      <c r="B2121" s="161">
        <v>1369</v>
      </c>
      <c r="C2121" s="163">
        <v>0.33912999999999999</v>
      </c>
      <c r="D2121" s="8">
        <v>1</v>
      </c>
      <c r="E2121" s="165">
        <v>99.93</v>
      </c>
      <c r="L2121" s="161">
        <v>892</v>
      </c>
      <c r="M2121" s="163">
        <v>0.423348</v>
      </c>
      <c r="N2121" s="8">
        <v>1</v>
      </c>
      <c r="O2121" s="165">
        <v>90.3</v>
      </c>
      <c r="Q2121" s="161">
        <v>6103</v>
      </c>
      <c r="R2121" s="163">
        <v>0.31306200000000001</v>
      </c>
      <c r="S2121" s="8" t="s">
        <v>4</v>
      </c>
      <c r="T2121" s="8" t="s">
        <v>5</v>
      </c>
      <c r="U2121" s="8">
        <v>0</v>
      </c>
      <c r="V2121" s="165">
        <v>37.07</v>
      </c>
      <c r="W2121" s="161">
        <v>2118</v>
      </c>
      <c r="X2121" s="159" t="s">
        <v>20</v>
      </c>
      <c r="AI2121" s="161">
        <v>4239</v>
      </c>
      <c r="AJ2121" s="163">
        <v>0.38331300000000001</v>
      </c>
      <c r="AK2121" s="8" t="s">
        <v>4</v>
      </c>
      <c r="AL2121" s="8" t="s">
        <v>5</v>
      </c>
      <c r="AM2121" s="8">
        <v>0</v>
      </c>
      <c r="AN2121" s="165">
        <v>48.67</v>
      </c>
      <c r="AO2121" s="161">
        <v>2122</v>
      </c>
      <c r="AP2121" s="159" t="s">
        <v>18</v>
      </c>
    </row>
    <row r="2122" spans="2:42" x14ac:dyDescent="0.25">
      <c r="B2122" s="161">
        <v>1372</v>
      </c>
      <c r="C2122" s="163">
        <v>6.5113000000000004E-2</v>
      </c>
      <c r="D2122" s="8">
        <v>1</v>
      </c>
      <c r="E2122" s="165">
        <v>88.86</v>
      </c>
      <c r="L2122" s="161">
        <v>895</v>
      </c>
      <c r="M2122" s="163">
        <v>0.57365500000000003</v>
      </c>
      <c r="N2122" s="8">
        <v>1</v>
      </c>
      <c r="O2122" s="165">
        <v>65.47</v>
      </c>
      <c r="Q2122" s="161">
        <v>6105</v>
      </c>
      <c r="R2122" s="163">
        <v>0.25239600000000001</v>
      </c>
      <c r="S2122" s="8" t="s">
        <v>6</v>
      </c>
      <c r="T2122" s="8" t="s">
        <v>5</v>
      </c>
      <c r="U2122" s="8">
        <v>0</v>
      </c>
      <c r="V2122" s="165">
        <v>35.18</v>
      </c>
      <c r="W2122" s="161">
        <v>2119</v>
      </c>
      <c r="X2122" s="159" t="s">
        <v>20</v>
      </c>
      <c r="AI2122" s="161">
        <v>4241</v>
      </c>
      <c r="AJ2122" s="163">
        <v>0.33208599999999999</v>
      </c>
      <c r="AK2122" s="8" t="s">
        <v>9</v>
      </c>
      <c r="AL2122" s="8" t="s">
        <v>10</v>
      </c>
      <c r="AM2122" s="8">
        <v>0</v>
      </c>
      <c r="AN2122" s="165">
        <v>52.8</v>
      </c>
      <c r="AO2122" s="161">
        <v>2123</v>
      </c>
      <c r="AP2122" s="159" t="s">
        <v>18</v>
      </c>
    </row>
    <row r="2123" spans="2:42" x14ac:dyDescent="0.25">
      <c r="B2123" s="161">
        <v>1378</v>
      </c>
      <c r="C2123" s="163">
        <v>0.347028</v>
      </c>
      <c r="D2123" s="8">
        <v>1</v>
      </c>
      <c r="E2123" s="165">
        <v>96.4</v>
      </c>
      <c r="L2123" s="161">
        <v>916</v>
      </c>
      <c r="M2123" s="163">
        <v>0.48050199999999998</v>
      </c>
      <c r="N2123" s="8">
        <v>1</v>
      </c>
      <c r="O2123" s="165">
        <v>68.790000000000006</v>
      </c>
      <c r="Q2123" s="161">
        <v>6111</v>
      </c>
      <c r="R2123" s="163">
        <v>0.47421799999999997</v>
      </c>
      <c r="S2123" s="8" t="s">
        <v>6</v>
      </c>
      <c r="T2123" s="8" t="s">
        <v>5</v>
      </c>
      <c r="U2123" s="8">
        <v>0</v>
      </c>
      <c r="V2123" s="165">
        <v>41.24</v>
      </c>
      <c r="W2123" s="161">
        <v>2120</v>
      </c>
      <c r="X2123" s="159" t="s">
        <v>20</v>
      </c>
      <c r="AI2123" s="161">
        <v>4243</v>
      </c>
      <c r="AJ2123" s="163">
        <v>0.24487200000000001</v>
      </c>
      <c r="AK2123" s="8" t="s">
        <v>4</v>
      </c>
      <c r="AL2123" s="8" t="s">
        <v>5</v>
      </c>
      <c r="AM2123" s="8">
        <v>0</v>
      </c>
      <c r="AN2123" s="165">
        <v>47.4</v>
      </c>
      <c r="AO2123" s="161">
        <v>2124</v>
      </c>
      <c r="AP2123" s="159" t="s">
        <v>20</v>
      </c>
    </row>
    <row r="2124" spans="2:42" x14ac:dyDescent="0.25">
      <c r="B2124" s="161">
        <v>1385</v>
      </c>
      <c r="C2124" s="163">
        <v>0.51676599999999995</v>
      </c>
      <c r="D2124" s="8">
        <v>1</v>
      </c>
      <c r="E2124" s="165">
        <v>92.81</v>
      </c>
      <c r="L2124" s="161">
        <v>922</v>
      </c>
      <c r="M2124" s="163">
        <v>0.158105</v>
      </c>
      <c r="N2124" s="8">
        <v>1</v>
      </c>
      <c r="O2124" s="165">
        <v>89.53</v>
      </c>
      <c r="Q2124" s="161">
        <v>6112</v>
      </c>
      <c r="R2124" s="163">
        <v>0.40245199999999998</v>
      </c>
      <c r="S2124" s="8" t="s">
        <v>4</v>
      </c>
      <c r="T2124" s="8" t="s">
        <v>5</v>
      </c>
      <c r="U2124" s="8">
        <v>0</v>
      </c>
      <c r="V2124" s="165">
        <v>44.22</v>
      </c>
      <c r="W2124" s="161">
        <v>2121</v>
      </c>
      <c r="X2124" s="159" t="s">
        <v>20</v>
      </c>
      <c r="AI2124" s="161">
        <v>4246</v>
      </c>
      <c r="AJ2124" s="163">
        <v>0.37743700000000002</v>
      </c>
      <c r="AK2124" s="8" t="s">
        <v>4</v>
      </c>
      <c r="AL2124" s="8" t="s">
        <v>5</v>
      </c>
      <c r="AM2124" s="8">
        <v>0</v>
      </c>
      <c r="AN2124" s="165">
        <v>45.57</v>
      </c>
      <c r="AO2124" s="161">
        <v>2125</v>
      </c>
      <c r="AP2124" s="159" t="s">
        <v>18</v>
      </c>
    </row>
    <row r="2125" spans="2:42" x14ac:dyDescent="0.25">
      <c r="B2125" s="161">
        <v>1387</v>
      </c>
      <c r="C2125" s="163">
        <v>0.33710600000000002</v>
      </c>
      <c r="D2125" s="8">
        <v>1</v>
      </c>
      <c r="E2125" s="165">
        <v>70.84</v>
      </c>
      <c r="L2125" s="161">
        <v>925</v>
      </c>
      <c r="M2125" s="163">
        <v>0.83386700000000002</v>
      </c>
      <c r="N2125" s="8">
        <v>1</v>
      </c>
      <c r="O2125" s="165">
        <v>86.68</v>
      </c>
      <c r="Q2125" s="161">
        <v>6114</v>
      </c>
      <c r="R2125" s="163">
        <v>0.28421099999999999</v>
      </c>
      <c r="S2125" s="8" t="s">
        <v>6</v>
      </c>
      <c r="T2125" s="8" t="s">
        <v>5</v>
      </c>
      <c r="U2125" s="8">
        <v>0</v>
      </c>
      <c r="V2125" s="165">
        <v>44.24</v>
      </c>
      <c r="W2125" s="161">
        <v>2122</v>
      </c>
      <c r="X2125" s="159" t="s">
        <v>20</v>
      </c>
      <c r="AI2125" s="161">
        <v>4250</v>
      </c>
      <c r="AJ2125" s="163">
        <v>0.190053</v>
      </c>
      <c r="AK2125" s="8" t="s">
        <v>9</v>
      </c>
      <c r="AL2125" s="8" t="s">
        <v>10</v>
      </c>
      <c r="AM2125" s="8">
        <v>0</v>
      </c>
      <c r="AN2125" s="165">
        <v>52.46</v>
      </c>
      <c r="AO2125" s="161">
        <v>2126</v>
      </c>
      <c r="AP2125" s="159" t="s">
        <v>20</v>
      </c>
    </row>
    <row r="2126" spans="2:42" x14ac:dyDescent="0.25">
      <c r="B2126" s="161">
        <v>1390</v>
      </c>
      <c r="C2126" s="163">
        <v>0.41694900000000001</v>
      </c>
      <c r="D2126" s="8">
        <v>1</v>
      </c>
      <c r="E2126" s="165">
        <v>87.29</v>
      </c>
      <c r="L2126" s="161">
        <v>927</v>
      </c>
      <c r="M2126" s="163">
        <v>0.24088300000000001</v>
      </c>
      <c r="N2126" s="8">
        <v>1</v>
      </c>
      <c r="O2126" s="165">
        <v>78.09</v>
      </c>
      <c r="Q2126" s="161">
        <v>6120</v>
      </c>
      <c r="R2126" s="163">
        <v>0.230069</v>
      </c>
      <c r="S2126" s="8" t="s">
        <v>4</v>
      </c>
      <c r="T2126" s="8" t="s">
        <v>5</v>
      </c>
      <c r="U2126" s="8">
        <v>0</v>
      </c>
      <c r="V2126" s="165">
        <v>32.97</v>
      </c>
      <c r="W2126" s="161">
        <v>2123</v>
      </c>
      <c r="X2126" s="159" t="s">
        <v>20</v>
      </c>
      <c r="AI2126" s="161">
        <v>4255</v>
      </c>
      <c r="AJ2126" s="163">
        <v>0.17433999999999999</v>
      </c>
      <c r="AK2126" s="8" t="s">
        <v>9</v>
      </c>
      <c r="AL2126" s="8" t="s">
        <v>10</v>
      </c>
      <c r="AM2126" s="8">
        <v>0</v>
      </c>
      <c r="AN2126" s="165">
        <v>53.09</v>
      </c>
      <c r="AO2126" s="161">
        <v>2127</v>
      </c>
      <c r="AP2126" s="159" t="s">
        <v>18</v>
      </c>
    </row>
    <row r="2127" spans="2:42" x14ac:dyDescent="0.25">
      <c r="B2127" s="161">
        <v>1392</v>
      </c>
      <c r="C2127" s="163">
        <v>0.145847</v>
      </c>
      <c r="D2127" s="8">
        <v>1</v>
      </c>
      <c r="E2127" s="165">
        <v>96.18</v>
      </c>
      <c r="L2127" s="161">
        <v>928</v>
      </c>
      <c r="M2127" s="163">
        <v>0.76803699999999997</v>
      </c>
      <c r="N2127" s="8">
        <v>1</v>
      </c>
      <c r="O2127" s="165">
        <v>91</v>
      </c>
      <c r="Q2127" s="161">
        <v>6124</v>
      </c>
      <c r="R2127" s="163">
        <v>0.27634199999999998</v>
      </c>
      <c r="S2127" s="8" t="s">
        <v>4</v>
      </c>
      <c r="T2127" s="8" t="s">
        <v>5</v>
      </c>
      <c r="U2127" s="8">
        <v>0</v>
      </c>
      <c r="V2127" s="165">
        <v>47.92</v>
      </c>
      <c r="W2127" s="161">
        <v>2124</v>
      </c>
      <c r="X2127" s="159" t="s">
        <v>20</v>
      </c>
      <c r="AI2127" s="161">
        <v>4256</v>
      </c>
      <c r="AJ2127" s="163">
        <v>0.24335999999999999</v>
      </c>
      <c r="AK2127" s="8" t="s">
        <v>4</v>
      </c>
      <c r="AL2127" s="8" t="s">
        <v>5</v>
      </c>
      <c r="AM2127" s="8">
        <v>0</v>
      </c>
      <c r="AN2127" s="165">
        <v>53.13</v>
      </c>
      <c r="AO2127" s="161">
        <v>2128</v>
      </c>
      <c r="AP2127" s="159" t="s">
        <v>20</v>
      </c>
    </row>
    <row r="2128" spans="2:42" x14ac:dyDescent="0.25">
      <c r="B2128" s="161">
        <v>1393</v>
      </c>
      <c r="C2128" s="163">
        <v>0.17010600000000001</v>
      </c>
      <c r="D2128" s="8">
        <v>1</v>
      </c>
      <c r="E2128" s="165">
        <v>90.47</v>
      </c>
      <c r="L2128" s="161">
        <v>932</v>
      </c>
      <c r="M2128" s="163">
        <v>0.148699</v>
      </c>
      <c r="N2128" s="8">
        <v>1</v>
      </c>
      <c r="O2128" s="165">
        <v>80.59</v>
      </c>
      <c r="Q2128" s="161">
        <v>6126</v>
      </c>
      <c r="R2128" s="163">
        <v>7.8347E-2</v>
      </c>
      <c r="S2128" s="8" t="s">
        <v>4</v>
      </c>
      <c r="T2128" s="8" t="s">
        <v>5</v>
      </c>
      <c r="U2128" s="8">
        <v>0</v>
      </c>
      <c r="V2128" s="165">
        <v>47.43</v>
      </c>
      <c r="W2128" s="161">
        <v>2125</v>
      </c>
      <c r="X2128" s="159" t="s">
        <v>20</v>
      </c>
      <c r="AI2128" s="161">
        <v>4259</v>
      </c>
      <c r="AJ2128" s="163">
        <v>0.143068</v>
      </c>
      <c r="AK2128" s="8" t="s">
        <v>4</v>
      </c>
      <c r="AL2128" s="8" t="s">
        <v>5</v>
      </c>
      <c r="AM2128" s="8">
        <v>0</v>
      </c>
      <c r="AN2128" s="165">
        <v>50.19</v>
      </c>
      <c r="AO2128" s="161">
        <v>2129</v>
      </c>
      <c r="AP2128" s="159" t="s">
        <v>20</v>
      </c>
    </row>
    <row r="2129" spans="2:42" x14ac:dyDescent="0.25">
      <c r="B2129" s="161">
        <v>1400</v>
      </c>
      <c r="C2129" s="163">
        <v>0.40492400000000001</v>
      </c>
      <c r="D2129" s="8">
        <v>1</v>
      </c>
      <c r="E2129" s="165">
        <v>97.96</v>
      </c>
      <c r="L2129" s="161">
        <v>941</v>
      </c>
      <c r="M2129" s="163">
        <v>0.47391699999999998</v>
      </c>
      <c r="N2129" s="8">
        <v>1</v>
      </c>
      <c r="O2129" s="165">
        <v>94.79</v>
      </c>
      <c r="Q2129" s="161">
        <v>6128</v>
      </c>
      <c r="R2129" s="163">
        <v>0.25076300000000001</v>
      </c>
      <c r="S2129" s="8" t="s">
        <v>4</v>
      </c>
      <c r="T2129" s="8" t="s">
        <v>5</v>
      </c>
      <c r="U2129" s="8">
        <v>0</v>
      </c>
      <c r="V2129" s="165">
        <v>44.22</v>
      </c>
      <c r="W2129" s="161">
        <v>2126</v>
      </c>
      <c r="X2129" s="159" t="s">
        <v>20</v>
      </c>
      <c r="AI2129" s="161">
        <v>4261</v>
      </c>
      <c r="AJ2129" s="163">
        <v>0.51485800000000004</v>
      </c>
      <c r="AK2129" s="8" t="s">
        <v>4</v>
      </c>
      <c r="AL2129" s="8" t="s">
        <v>5</v>
      </c>
      <c r="AM2129" s="8">
        <v>0</v>
      </c>
      <c r="AN2129" s="165">
        <v>50.11</v>
      </c>
      <c r="AO2129" s="161">
        <v>2130</v>
      </c>
      <c r="AP2129" s="159" t="s">
        <v>17</v>
      </c>
    </row>
    <row r="2130" spans="2:42" x14ac:dyDescent="0.25">
      <c r="B2130" s="161">
        <v>1405</v>
      </c>
      <c r="C2130" s="163">
        <v>0.21961900000000001</v>
      </c>
      <c r="D2130" s="8">
        <v>1</v>
      </c>
      <c r="E2130" s="165">
        <v>65.98</v>
      </c>
      <c r="L2130" s="161">
        <v>948</v>
      </c>
      <c r="M2130" s="163">
        <v>0.61696899999999999</v>
      </c>
      <c r="N2130" s="8">
        <v>1</v>
      </c>
      <c r="O2130" s="165">
        <v>96.38</v>
      </c>
      <c r="Q2130" s="161">
        <v>6130</v>
      </c>
      <c r="R2130" s="163">
        <v>0.284501</v>
      </c>
      <c r="S2130" s="8" t="s">
        <v>6</v>
      </c>
      <c r="T2130" s="8" t="s">
        <v>5</v>
      </c>
      <c r="U2130" s="8">
        <v>0</v>
      </c>
      <c r="V2130" s="165">
        <v>44.69</v>
      </c>
      <c r="W2130" s="161">
        <v>2127</v>
      </c>
      <c r="X2130" s="159" t="s">
        <v>20</v>
      </c>
      <c r="AI2130" s="161">
        <v>4262</v>
      </c>
      <c r="AJ2130" s="163">
        <v>0.57101199999999996</v>
      </c>
      <c r="AK2130" s="8" t="s">
        <v>4</v>
      </c>
      <c r="AL2130" s="8" t="s">
        <v>5</v>
      </c>
      <c r="AM2130" s="8">
        <v>0</v>
      </c>
      <c r="AN2130" s="165">
        <v>42.75</v>
      </c>
      <c r="AO2130" s="161">
        <v>2131</v>
      </c>
      <c r="AP2130" s="159" t="s">
        <v>18</v>
      </c>
    </row>
    <row r="2131" spans="2:42" x14ac:dyDescent="0.25">
      <c r="B2131" s="161">
        <v>1416</v>
      </c>
      <c r="C2131" s="163">
        <v>0.83674599999999999</v>
      </c>
      <c r="D2131" s="8">
        <v>1</v>
      </c>
      <c r="E2131" s="165">
        <v>82.96</v>
      </c>
      <c r="L2131" s="161">
        <v>950</v>
      </c>
      <c r="M2131" s="163">
        <v>0.333453</v>
      </c>
      <c r="N2131" s="8">
        <v>1</v>
      </c>
      <c r="O2131" s="165">
        <v>93.65</v>
      </c>
      <c r="Q2131" s="161">
        <v>6132</v>
      </c>
      <c r="R2131" s="163">
        <v>0.40378900000000001</v>
      </c>
      <c r="S2131" s="8" t="s">
        <v>4</v>
      </c>
      <c r="T2131" s="8" t="s">
        <v>5</v>
      </c>
      <c r="U2131" s="8">
        <v>0</v>
      </c>
      <c r="V2131" s="165">
        <v>47.91</v>
      </c>
      <c r="W2131" s="161">
        <v>2128</v>
      </c>
      <c r="X2131" s="159" t="s">
        <v>20</v>
      </c>
      <c r="AI2131" s="161">
        <v>4263</v>
      </c>
      <c r="AJ2131" s="163">
        <v>0.19542300000000001</v>
      </c>
      <c r="AK2131" s="8" t="s">
        <v>4</v>
      </c>
      <c r="AL2131" s="8" t="s">
        <v>5</v>
      </c>
      <c r="AM2131" s="8">
        <v>0</v>
      </c>
      <c r="AN2131" s="165">
        <v>52.82</v>
      </c>
      <c r="AO2131" s="161">
        <v>2132</v>
      </c>
      <c r="AP2131" s="159" t="s">
        <v>20</v>
      </c>
    </row>
    <row r="2132" spans="2:42" x14ac:dyDescent="0.25">
      <c r="B2132" s="161">
        <v>1417</v>
      </c>
      <c r="C2132" s="163">
        <v>0.2989</v>
      </c>
      <c r="D2132" s="8">
        <v>1</v>
      </c>
      <c r="E2132" s="165">
        <v>74.819999999999993</v>
      </c>
      <c r="L2132" s="161">
        <v>967</v>
      </c>
      <c r="M2132" s="163">
        <v>1.1542570000000001</v>
      </c>
      <c r="N2132" s="8">
        <v>1</v>
      </c>
      <c r="O2132" s="165">
        <v>92.27</v>
      </c>
      <c r="Q2132" s="161">
        <v>6134</v>
      </c>
      <c r="R2132" s="163">
        <v>0.16502</v>
      </c>
      <c r="S2132" s="8" t="s">
        <v>4</v>
      </c>
      <c r="T2132" s="8" t="s">
        <v>5</v>
      </c>
      <c r="U2132" s="8">
        <v>0</v>
      </c>
      <c r="V2132" s="165">
        <v>51.87</v>
      </c>
      <c r="W2132" s="161">
        <v>2129</v>
      </c>
      <c r="X2132" s="159" t="s">
        <v>20</v>
      </c>
      <c r="AI2132" s="161">
        <v>4264</v>
      </c>
      <c r="AJ2132" s="163">
        <v>0.23574899999999999</v>
      </c>
      <c r="AK2132" s="8" t="s">
        <v>4</v>
      </c>
      <c r="AL2132" s="8" t="s">
        <v>5</v>
      </c>
      <c r="AM2132" s="8">
        <v>0</v>
      </c>
      <c r="AN2132" s="165">
        <v>45</v>
      </c>
      <c r="AO2132" s="161">
        <v>2133</v>
      </c>
      <c r="AP2132" s="159" t="s">
        <v>18</v>
      </c>
    </row>
    <row r="2133" spans="2:42" x14ac:dyDescent="0.25">
      <c r="B2133" s="161">
        <v>1425</v>
      </c>
      <c r="C2133" s="163">
        <v>0.32611200000000001</v>
      </c>
      <c r="D2133" s="8">
        <v>1</v>
      </c>
      <c r="E2133" s="165">
        <v>65.38</v>
      </c>
      <c r="L2133" s="161">
        <v>973</v>
      </c>
      <c r="M2133" s="163">
        <v>0.50765000000000005</v>
      </c>
      <c r="N2133" s="8">
        <v>1</v>
      </c>
      <c r="O2133" s="165">
        <v>70.72</v>
      </c>
      <c r="Q2133" s="161">
        <v>6136</v>
      </c>
      <c r="R2133" s="163">
        <v>0.444384</v>
      </c>
      <c r="S2133" s="8" t="s">
        <v>4</v>
      </c>
      <c r="T2133" s="8" t="s">
        <v>5</v>
      </c>
      <c r="U2133" s="8">
        <v>0</v>
      </c>
      <c r="V2133" s="165">
        <v>46.92</v>
      </c>
      <c r="W2133" s="161">
        <v>2130</v>
      </c>
      <c r="X2133" s="159" t="s">
        <v>20</v>
      </c>
      <c r="AI2133" s="161">
        <v>4266</v>
      </c>
      <c r="AJ2133" s="163">
        <v>0.15867700000000001</v>
      </c>
      <c r="AK2133" s="8" t="s">
        <v>6</v>
      </c>
      <c r="AL2133" s="8" t="s">
        <v>5</v>
      </c>
      <c r="AM2133" s="8">
        <v>0</v>
      </c>
      <c r="AN2133" s="165">
        <v>44.69</v>
      </c>
      <c r="AO2133" s="161">
        <v>2134</v>
      </c>
      <c r="AP2133" s="159" t="s">
        <v>20</v>
      </c>
    </row>
    <row r="2134" spans="2:42" x14ac:dyDescent="0.25">
      <c r="B2134" s="161">
        <v>1427</v>
      </c>
      <c r="C2134" s="163">
        <v>0.50766299999999998</v>
      </c>
      <c r="D2134" s="8">
        <v>1</v>
      </c>
      <c r="E2134" s="165">
        <v>97.86</v>
      </c>
      <c r="L2134" s="161">
        <v>981</v>
      </c>
      <c r="M2134" s="163">
        <v>0.15886500000000001</v>
      </c>
      <c r="N2134" s="8">
        <v>1</v>
      </c>
      <c r="O2134" s="165">
        <v>60.01</v>
      </c>
      <c r="Q2134" s="161">
        <v>6141</v>
      </c>
      <c r="R2134" s="163">
        <v>0.109417</v>
      </c>
      <c r="S2134" s="8" t="s">
        <v>6</v>
      </c>
      <c r="T2134" s="8" t="s">
        <v>5</v>
      </c>
      <c r="U2134" s="8">
        <v>0</v>
      </c>
      <c r="V2134" s="165">
        <v>51.64</v>
      </c>
      <c r="W2134" s="161">
        <v>2131</v>
      </c>
      <c r="X2134" s="159" t="s">
        <v>20</v>
      </c>
      <c r="AI2134" s="161">
        <v>4268</v>
      </c>
      <c r="AJ2134" s="163">
        <v>0.34065699999999999</v>
      </c>
      <c r="AK2134" s="8" t="s">
        <v>4</v>
      </c>
      <c r="AL2134" s="8" t="s">
        <v>5</v>
      </c>
      <c r="AM2134" s="8">
        <v>0</v>
      </c>
      <c r="AN2134" s="165">
        <v>46.89</v>
      </c>
      <c r="AO2134" s="161">
        <v>2135</v>
      </c>
      <c r="AP2134" s="159" t="s">
        <v>20</v>
      </c>
    </row>
    <row r="2135" spans="2:42" x14ac:dyDescent="0.25">
      <c r="B2135" s="161">
        <v>1428</v>
      </c>
      <c r="C2135" s="163">
        <v>0.27764899999999998</v>
      </c>
      <c r="D2135" s="8">
        <v>1</v>
      </c>
      <c r="E2135" s="165">
        <v>98.77</v>
      </c>
      <c r="L2135" s="161">
        <v>984</v>
      </c>
      <c r="M2135" s="163">
        <v>0.369365</v>
      </c>
      <c r="N2135" s="8">
        <v>1</v>
      </c>
      <c r="O2135" s="165">
        <v>99.61</v>
      </c>
      <c r="Q2135" s="161">
        <v>6143</v>
      </c>
      <c r="R2135" s="163">
        <v>0.76634000000000002</v>
      </c>
      <c r="S2135" s="8" t="s">
        <v>6</v>
      </c>
      <c r="T2135" s="8" t="s">
        <v>5</v>
      </c>
      <c r="U2135" s="8">
        <v>0</v>
      </c>
      <c r="V2135" s="165">
        <v>45.9</v>
      </c>
      <c r="W2135" s="161">
        <v>2132</v>
      </c>
      <c r="X2135" s="159" t="s">
        <v>20</v>
      </c>
      <c r="AI2135" s="161">
        <v>4270</v>
      </c>
      <c r="AJ2135" s="163">
        <v>0.44361299999999998</v>
      </c>
      <c r="AK2135" s="8" t="s">
        <v>9</v>
      </c>
      <c r="AL2135" s="8" t="s">
        <v>10</v>
      </c>
      <c r="AM2135" s="8">
        <v>0</v>
      </c>
      <c r="AN2135" s="165">
        <v>48.01</v>
      </c>
      <c r="AO2135" s="161">
        <v>2136</v>
      </c>
      <c r="AP2135" s="159" t="s">
        <v>18</v>
      </c>
    </row>
    <row r="2136" spans="2:42" x14ac:dyDescent="0.25">
      <c r="B2136" s="161">
        <v>1431</v>
      </c>
      <c r="C2136" s="163">
        <v>1.570011</v>
      </c>
      <c r="D2136" s="8">
        <v>1</v>
      </c>
      <c r="E2136" s="165">
        <v>77.72</v>
      </c>
      <c r="L2136" s="161">
        <v>988</v>
      </c>
      <c r="M2136" s="163">
        <v>0.55324099999999998</v>
      </c>
      <c r="N2136" s="8">
        <v>1</v>
      </c>
      <c r="O2136" s="165">
        <v>88.41</v>
      </c>
      <c r="Q2136" s="161">
        <v>6145</v>
      </c>
      <c r="R2136" s="163">
        <v>0.28853200000000001</v>
      </c>
      <c r="S2136" s="8" t="s">
        <v>4</v>
      </c>
      <c r="T2136" s="8" t="s">
        <v>5</v>
      </c>
      <c r="U2136" s="8">
        <v>0</v>
      </c>
      <c r="V2136" s="165">
        <v>36.35</v>
      </c>
      <c r="W2136" s="161">
        <v>2133</v>
      </c>
      <c r="X2136" s="159" t="s">
        <v>20</v>
      </c>
      <c r="AI2136" s="161">
        <v>4271</v>
      </c>
      <c r="AJ2136" s="163">
        <v>7.7940999999999996E-2</v>
      </c>
      <c r="AK2136" s="8" t="s">
        <v>4</v>
      </c>
      <c r="AL2136" s="8" t="s">
        <v>5</v>
      </c>
      <c r="AM2136" s="8">
        <v>0</v>
      </c>
      <c r="AN2136" s="165">
        <v>52.82</v>
      </c>
      <c r="AO2136" s="161">
        <v>2137</v>
      </c>
      <c r="AP2136" s="159" t="s">
        <v>18</v>
      </c>
    </row>
    <row r="2137" spans="2:42" x14ac:dyDescent="0.25">
      <c r="B2137" s="161">
        <v>1432</v>
      </c>
      <c r="C2137" s="163">
        <v>0.364645</v>
      </c>
      <c r="D2137" s="8">
        <v>1</v>
      </c>
      <c r="E2137" s="165">
        <v>78.38</v>
      </c>
      <c r="L2137" s="161">
        <v>991</v>
      </c>
      <c r="M2137" s="163">
        <v>0.682419</v>
      </c>
      <c r="N2137" s="8">
        <v>1</v>
      </c>
      <c r="O2137" s="165">
        <v>73.78</v>
      </c>
      <c r="Q2137" s="161">
        <v>6147</v>
      </c>
      <c r="R2137" s="163">
        <v>0.326318</v>
      </c>
      <c r="S2137" s="8" t="s">
        <v>4</v>
      </c>
      <c r="T2137" s="8" t="s">
        <v>5</v>
      </c>
      <c r="U2137" s="8">
        <v>0</v>
      </c>
      <c r="V2137" s="165">
        <v>48.93</v>
      </c>
      <c r="W2137" s="161">
        <v>2134</v>
      </c>
      <c r="X2137" s="159" t="s">
        <v>20</v>
      </c>
      <c r="AI2137" s="161">
        <v>4273</v>
      </c>
      <c r="AJ2137" s="163">
        <v>7.0025000000000004E-2</v>
      </c>
      <c r="AK2137" s="8" t="s">
        <v>4</v>
      </c>
      <c r="AL2137" s="8" t="s">
        <v>5</v>
      </c>
      <c r="AM2137" s="8">
        <v>0</v>
      </c>
      <c r="AN2137" s="165">
        <v>52.43</v>
      </c>
      <c r="AO2137" s="161">
        <v>2138</v>
      </c>
      <c r="AP2137" s="159" t="s">
        <v>20</v>
      </c>
    </row>
    <row r="2138" spans="2:42" x14ac:dyDescent="0.25">
      <c r="B2138" s="161">
        <v>1438</v>
      </c>
      <c r="C2138" s="163">
        <v>0.13667000000000001</v>
      </c>
      <c r="D2138" s="8">
        <v>1</v>
      </c>
      <c r="E2138" s="165">
        <v>96.47</v>
      </c>
      <c r="L2138" s="161">
        <v>997</v>
      </c>
      <c r="M2138" s="163">
        <v>0.35306900000000002</v>
      </c>
      <c r="N2138" s="8">
        <v>1</v>
      </c>
      <c r="O2138" s="165">
        <v>94.75</v>
      </c>
      <c r="Q2138" s="161">
        <v>6149</v>
      </c>
      <c r="R2138" s="163">
        <v>0.55471599999999999</v>
      </c>
      <c r="S2138" s="8" t="s">
        <v>4</v>
      </c>
      <c r="T2138" s="8" t="s">
        <v>5</v>
      </c>
      <c r="U2138" s="8">
        <v>0</v>
      </c>
      <c r="V2138" s="165">
        <v>51.4</v>
      </c>
      <c r="W2138" s="161">
        <v>2135</v>
      </c>
      <c r="X2138" s="159" t="s">
        <v>20</v>
      </c>
      <c r="AI2138" s="161">
        <v>4274</v>
      </c>
      <c r="AJ2138" s="163">
        <v>0.11189499999999999</v>
      </c>
      <c r="AK2138" s="8" t="s">
        <v>4</v>
      </c>
      <c r="AL2138" s="8" t="s">
        <v>5</v>
      </c>
      <c r="AM2138" s="8">
        <v>0</v>
      </c>
      <c r="AN2138" s="165">
        <v>49.75</v>
      </c>
      <c r="AO2138" s="161">
        <v>2139</v>
      </c>
      <c r="AP2138" s="159" t="s">
        <v>20</v>
      </c>
    </row>
    <row r="2139" spans="2:42" x14ac:dyDescent="0.25">
      <c r="B2139" s="161">
        <v>1441</v>
      </c>
      <c r="C2139" s="163">
        <v>0.83251500000000001</v>
      </c>
      <c r="D2139" s="8">
        <v>1</v>
      </c>
      <c r="E2139" s="165">
        <v>68.52</v>
      </c>
      <c r="L2139" s="161">
        <v>1001</v>
      </c>
      <c r="M2139" s="163">
        <v>0.46202900000000002</v>
      </c>
      <c r="N2139" s="8">
        <v>1</v>
      </c>
      <c r="O2139" s="165">
        <v>99.46</v>
      </c>
      <c r="Q2139" s="161">
        <v>6152</v>
      </c>
      <c r="R2139" s="163">
        <v>7.0013000000000006E-2</v>
      </c>
      <c r="S2139" s="8" t="s">
        <v>4</v>
      </c>
      <c r="T2139" s="8" t="s">
        <v>5</v>
      </c>
      <c r="U2139" s="8">
        <v>0</v>
      </c>
      <c r="V2139" s="165">
        <v>45.93</v>
      </c>
      <c r="W2139" s="161">
        <v>2136</v>
      </c>
      <c r="X2139" s="159" t="s">
        <v>20</v>
      </c>
      <c r="AI2139" s="161">
        <v>4276</v>
      </c>
      <c r="AJ2139" s="163">
        <v>0.2419</v>
      </c>
      <c r="AK2139" s="8" t="s">
        <v>9</v>
      </c>
      <c r="AL2139" s="8" t="s">
        <v>10</v>
      </c>
      <c r="AM2139" s="8">
        <v>0</v>
      </c>
      <c r="AN2139" s="165">
        <v>46.37</v>
      </c>
      <c r="AO2139" s="161">
        <v>2141</v>
      </c>
      <c r="AP2139" s="159" t="s">
        <v>20</v>
      </c>
    </row>
    <row r="2140" spans="2:42" x14ac:dyDescent="0.25">
      <c r="B2140" s="161">
        <v>1445</v>
      </c>
      <c r="C2140" s="163">
        <v>0.37175900000000001</v>
      </c>
      <c r="D2140" s="8">
        <v>1</v>
      </c>
      <c r="E2140" s="165">
        <v>67.08</v>
      </c>
      <c r="L2140" s="161">
        <v>1007</v>
      </c>
      <c r="M2140" s="163">
        <v>0.430815</v>
      </c>
      <c r="N2140" s="8">
        <v>1</v>
      </c>
      <c r="O2140" s="165">
        <v>99.08</v>
      </c>
      <c r="Q2140" s="161">
        <v>6153</v>
      </c>
      <c r="R2140" s="163">
        <v>0.24216499999999999</v>
      </c>
      <c r="S2140" s="8" t="s">
        <v>4</v>
      </c>
      <c r="T2140" s="8" t="s">
        <v>5</v>
      </c>
      <c r="U2140" s="8">
        <v>0</v>
      </c>
      <c r="V2140" s="165">
        <v>53.95</v>
      </c>
      <c r="W2140" s="161">
        <v>2137</v>
      </c>
      <c r="X2140" s="159" t="s">
        <v>17</v>
      </c>
      <c r="AI2140" s="161">
        <v>4277</v>
      </c>
      <c r="AJ2140" s="163">
        <v>0.15726399999999999</v>
      </c>
      <c r="AK2140" s="8" t="s">
        <v>9</v>
      </c>
      <c r="AL2140" s="8" t="s">
        <v>10</v>
      </c>
      <c r="AM2140" s="8">
        <v>0</v>
      </c>
      <c r="AN2140" s="165">
        <v>49.56</v>
      </c>
      <c r="AO2140" s="161">
        <v>2142</v>
      </c>
      <c r="AP2140" s="159" t="s">
        <v>20</v>
      </c>
    </row>
    <row r="2141" spans="2:42" x14ac:dyDescent="0.25">
      <c r="B2141" s="161">
        <v>1449</v>
      </c>
      <c r="C2141" s="163">
        <v>1.0263629999999999</v>
      </c>
      <c r="D2141" s="8">
        <v>1</v>
      </c>
      <c r="E2141" s="165">
        <v>66.09</v>
      </c>
      <c r="L2141" s="161">
        <v>1010</v>
      </c>
      <c r="M2141" s="163">
        <v>0.26150299999999999</v>
      </c>
      <c r="N2141" s="8">
        <v>1</v>
      </c>
      <c r="O2141" s="165">
        <v>76.150000000000006</v>
      </c>
      <c r="Q2141" s="161">
        <v>6154</v>
      </c>
      <c r="R2141" s="163">
        <v>0.43127500000000002</v>
      </c>
      <c r="S2141" s="8" t="s">
        <v>4</v>
      </c>
      <c r="T2141" s="8" t="s">
        <v>5</v>
      </c>
      <c r="U2141" s="8">
        <v>0</v>
      </c>
      <c r="V2141" s="165">
        <v>53.34</v>
      </c>
      <c r="W2141" s="161">
        <v>2138</v>
      </c>
      <c r="X2141" s="159" t="s">
        <v>20</v>
      </c>
      <c r="AI2141" s="161">
        <v>4278</v>
      </c>
      <c r="AJ2141" s="163">
        <v>0.242256</v>
      </c>
      <c r="AK2141" s="8" t="s">
        <v>6</v>
      </c>
      <c r="AL2141" s="8" t="s">
        <v>5</v>
      </c>
      <c r="AM2141" s="8">
        <v>0</v>
      </c>
      <c r="AN2141" s="165">
        <v>47.78</v>
      </c>
      <c r="AO2141" s="161">
        <v>2143</v>
      </c>
      <c r="AP2141" s="159" t="s">
        <v>20</v>
      </c>
    </row>
    <row r="2142" spans="2:42" x14ac:dyDescent="0.25">
      <c r="B2142" s="161">
        <v>1453</v>
      </c>
      <c r="C2142" s="163">
        <v>0.54068700000000003</v>
      </c>
      <c r="D2142" s="8">
        <v>1</v>
      </c>
      <c r="E2142" s="165">
        <v>93.93</v>
      </c>
      <c r="L2142" s="161">
        <v>1015</v>
      </c>
      <c r="M2142" s="163">
        <v>0.47846</v>
      </c>
      <c r="N2142" s="8">
        <v>1</v>
      </c>
      <c r="O2142" s="165">
        <v>60.45</v>
      </c>
      <c r="Q2142" s="161">
        <v>6156</v>
      </c>
      <c r="R2142" s="163">
        <v>0.48758099999999999</v>
      </c>
      <c r="S2142" s="8" t="s">
        <v>9</v>
      </c>
      <c r="T2142" s="8" t="s">
        <v>10</v>
      </c>
      <c r="U2142" s="8">
        <v>0</v>
      </c>
      <c r="V2142" s="165">
        <v>48.3</v>
      </c>
      <c r="W2142" s="161">
        <v>2139</v>
      </c>
      <c r="X2142" s="159" t="s">
        <v>20</v>
      </c>
      <c r="AI2142" s="161">
        <v>4280</v>
      </c>
      <c r="AJ2142" s="163">
        <v>0.23258400000000001</v>
      </c>
      <c r="AK2142" s="8" t="s">
        <v>4</v>
      </c>
      <c r="AL2142" s="8" t="s">
        <v>5</v>
      </c>
      <c r="AM2142" s="8">
        <v>0</v>
      </c>
      <c r="AN2142" s="165">
        <v>52.78</v>
      </c>
      <c r="AO2142" s="161">
        <v>2144</v>
      </c>
      <c r="AP2142" s="159" t="s">
        <v>20</v>
      </c>
    </row>
    <row r="2143" spans="2:42" x14ac:dyDescent="0.25">
      <c r="B2143" s="161">
        <v>1463</v>
      </c>
      <c r="C2143" s="163">
        <v>0.394704</v>
      </c>
      <c r="D2143" s="8">
        <v>1</v>
      </c>
      <c r="E2143" s="165">
        <v>97.73</v>
      </c>
      <c r="L2143" s="161">
        <v>1022</v>
      </c>
      <c r="M2143" s="163">
        <v>0.44042100000000001</v>
      </c>
      <c r="N2143" s="8">
        <v>1</v>
      </c>
      <c r="O2143" s="165">
        <v>77.22</v>
      </c>
      <c r="Q2143" s="161">
        <v>6157</v>
      </c>
      <c r="R2143" s="163">
        <v>0.38531700000000002</v>
      </c>
      <c r="S2143" s="8" t="s">
        <v>4</v>
      </c>
      <c r="T2143" s="8" t="s">
        <v>5</v>
      </c>
      <c r="U2143" s="8">
        <v>0</v>
      </c>
      <c r="V2143" s="165">
        <v>47.95</v>
      </c>
      <c r="W2143" s="161">
        <v>2140</v>
      </c>
      <c r="X2143" s="159" t="s">
        <v>20</v>
      </c>
      <c r="AI2143" s="161">
        <v>4285</v>
      </c>
      <c r="AJ2143" s="163">
        <v>0.65452100000000002</v>
      </c>
      <c r="AK2143" s="8" t="s">
        <v>4</v>
      </c>
      <c r="AL2143" s="8" t="s">
        <v>5</v>
      </c>
      <c r="AM2143" s="8">
        <v>0</v>
      </c>
      <c r="AN2143" s="165">
        <v>55.32</v>
      </c>
      <c r="AO2143" s="161">
        <v>2145</v>
      </c>
      <c r="AP2143" s="159" t="s">
        <v>20</v>
      </c>
    </row>
    <row r="2144" spans="2:42" x14ac:dyDescent="0.25">
      <c r="B2144" s="161">
        <v>1475</v>
      </c>
      <c r="C2144" s="163">
        <v>1.328379</v>
      </c>
      <c r="D2144" s="8">
        <v>1</v>
      </c>
      <c r="E2144" s="165">
        <v>69.16</v>
      </c>
      <c r="L2144" s="161">
        <v>1048</v>
      </c>
      <c r="M2144" s="163">
        <v>0.30820399999999998</v>
      </c>
      <c r="N2144" s="8">
        <v>1</v>
      </c>
      <c r="O2144" s="165">
        <v>82.22</v>
      </c>
      <c r="Q2144" s="161">
        <v>6159</v>
      </c>
      <c r="R2144" s="163">
        <v>0.11715</v>
      </c>
      <c r="S2144" s="8" t="s">
        <v>4</v>
      </c>
      <c r="T2144" s="8" t="s">
        <v>5</v>
      </c>
      <c r="U2144" s="8">
        <v>0</v>
      </c>
      <c r="V2144" s="165">
        <v>51.83</v>
      </c>
      <c r="W2144" s="161">
        <v>2141</v>
      </c>
      <c r="X2144" s="159" t="s">
        <v>20</v>
      </c>
      <c r="AI2144" s="161">
        <v>4289</v>
      </c>
      <c r="AJ2144" s="163">
        <v>0.27207799999999999</v>
      </c>
      <c r="AK2144" s="8" t="s">
        <v>9</v>
      </c>
      <c r="AL2144" s="8" t="s">
        <v>10</v>
      </c>
      <c r="AM2144" s="8">
        <v>0</v>
      </c>
      <c r="AN2144" s="165">
        <v>55.53</v>
      </c>
      <c r="AO2144" s="161">
        <v>2146</v>
      </c>
      <c r="AP2144" s="159" t="s">
        <v>19</v>
      </c>
    </row>
    <row r="2145" spans="2:42" x14ac:dyDescent="0.25">
      <c r="B2145" s="161">
        <v>1477</v>
      </c>
      <c r="C2145" s="163">
        <v>2.971206</v>
      </c>
      <c r="D2145" s="8">
        <v>1</v>
      </c>
      <c r="E2145" s="165">
        <v>62.9</v>
      </c>
      <c r="L2145" s="161">
        <v>1056</v>
      </c>
      <c r="M2145" s="163">
        <v>1.111262</v>
      </c>
      <c r="N2145" s="8">
        <v>1</v>
      </c>
      <c r="O2145" s="165">
        <v>91.93</v>
      </c>
      <c r="Q2145" s="161">
        <v>6161</v>
      </c>
      <c r="R2145" s="163">
        <v>0.249114</v>
      </c>
      <c r="S2145" s="8" t="s">
        <v>4</v>
      </c>
      <c r="T2145" s="8" t="s">
        <v>5</v>
      </c>
      <c r="U2145" s="8">
        <v>0</v>
      </c>
      <c r="V2145" s="165">
        <v>48.61</v>
      </c>
      <c r="W2145" s="161">
        <v>2142</v>
      </c>
      <c r="X2145" s="159" t="s">
        <v>20</v>
      </c>
      <c r="AI2145" s="161">
        <v>4290</v>
      </c>
      <c r="AJ2145" s="163">
        <v>9.9410999999999999E-2</v>
      </c>
      <c r="AK2145" s="8" t="s">
        <v>6</v>
      </c>
      <c r="AL2145" s="8" t="s">
        <v>5</v>
      </c>
      <c r="AM2145" s="8">
        <v>0</v>
      </c>
      <c r="AN2145" s="165">
        <v>50.67</v>
      </c>
      <c r="AO2145" s="161">
        <v>2147</v>
      </c>
      <c r="AP2145" s="159" t="s">
        <v>19</v>
      </c>
    </row>
    <row r="2146" spans="2:42" x14ac:dyDescent="0.25">
      <c r="B2146" s="161">
        <v>1486</v>
      </c>
      <c r="C2146" s="163">
        <v>0.40651300000000001</v>
      </c>
      <c r="D2146" s="8">
        <v>1</v>
      </c>
      <c r="E2146" s="165">
        <v>97.07</v>
      </c>
      <c r="L2146" s="161">
        <v>1060</v>
      </c>
      <c r="M2146" s="163">
        <v>0.53007099999999996</v>
      </c>
      <c r="N2146" s="8">
        <v>1</v>
      </c>
      <c r="O2146" s="165">
        <v>61.29</v>
      </c>
      <c r="Q2146" s="161">
        <v>6164</v>
      </c>
      <c r="R2146" s="163">
        <v>0.32130700000000001</v>
      </c>
      <c r="S2146" s="8" t="s">
        <v>4</v>
      </c>
      <c r="T2146" s="8" t="s">
        <v>5</v>
      </c>
      <c r="U2146" s="8">
        <v>0</v>
      </c>
      <c r="V2146" s="165">
        <v>50.59</v>
      </c>
      <c r="W2146" s="161">
        <v>2143</v>
      </c>
      <c r="X2146" s="159" t="s">
        <v>20</v>
      </c>
      <c r="AI2146" s="161">
        <v>4292</v>
      </c>
      <c r="AJ2146" s="163">
        <v>0.433809</v>
      </c>
      <c r="AK2146" s="8" t="s">
        <v>9</v>
      </c>
      <c r="AL2146" s="8" t="s">
        <v>10</v>
      </c>
      <c r="AM2146" s="8">
        <v>0</v>
      </c>
      <c r="AN2146" s="165">
        <v>51.39</v>
      </c>
      <c r="AO2146" s="161">
        <v>2148</v>
      </c>
      <c r="AP2146" s="159" t="s">
        <v>20</v>
      </c>
    </row>
    <row r="2147" spans="2:42" x14ac:dyDescent="0.25">
      <c r="B2147" s="161">
        <v>1503</v>
      </c>
      <c r="C2147" s="163">
        <v>0.41637000000000002</v>
      </c>
      <c r="D2147" s="8">
        <v>1</v>
      </c>
      <c r="E2147" s="165">
        <v>86.97</v>
      </c>
      <c r="L2147" s="161">
        <v>1065</v>
      </c>
      <c r="M2147" s="163">
        <v>0.33063700000000001</v>
      </c>
      <c r="N2147" s="8">
        <v>1</v>
      </c>
      <c r="O2147" s="165">
        <v>83.96</v>
      </c>
      <c r="Q2147" s="161">
        <v>6166</v>
      </c>
      <c r="R2147" s="163">
        <v>0.38481500000000002</v>
      </c>
      <c r="S2147" s="8" t="s">
        <v>4</v>
      </c>
      <c r="T2147" s="8" t="s">
        <v>5</v>
      </c>
      <c r="U2147" s="8">
        <v>0</v>
      </c>
      <c r="V2147" s="165">
        <v>57.01</v>
      </c>
      <c r="W2147" s="161">
        <v>2144</v>
      </c>
      <c r="X2147" s="159" t="s">
        <v>20</v>
      </c>
      <c r="AI2147" s="161">
        <v>4294</v>
      </c>
      <c r="AJ2147" s="163">
        <v>0.85470900000000005</v>
      </c>
      <c r="AK2147" s="8" t="s">
        <v>9</v>
      </c>
      <c r="AL2147" s="8" t="s">
        <v>10</v>
      </c>
      <c r="AM2147" s="8">
        <v>0</v>
      </c>
      <c r="AN2147" s="165">
        <v>47.8</v>
      </c>
      <c r="AO2147" s="161">
        <v>2149</v>
      </c>
      <c r="AP2147" s="159" t="s">
        <v>18</v>
      </c>
    </row>
    <row r="2148" spans="2:42" x14ac:dyDescent="0.25">
      <c r="B2148" s="161">
        <v>1506</v>
      </c>
      <c r="C2148" s="163">
        <v>0.72133400000000003</v>
      </c>
      <c r="D2148" s="8">
        <v>1</v>
      </c>
      <c r="E2148" s="165">
        <v>75.11</v>
      </c>
      <c r="L2148" s="161">
        <v>1089</v>
      </c>
      <c r="M2148" s="163">
        <v>0.14510200000000001</v>
      </c>
      <c r="N2148" s="8">
        <v>1</v>
      </c>
      <c r="O2148" s="165">
        <v>81.48</v>
      </c>
      <c r="Q2148" s="161">
        <v>6169</v>
      </c>
      <c r="R2148" s="163">
        <v>0.51677700000000004</v>
      </c>
      <c r="S2148" s="8" t="s">
        <v>4</v>
      </c>
      <c r="T2148" s="8" t="s">
        <v>5</v>
      </c>
      <c r="U2148" s="8">
        <v>0</v>
      </c>
      <c r="V2148" s="165">
        <v>41.05</v>
      </c>
      <c r="W2148" s="161">
        <v>2145</v>
      </c>
      <c r="X2148" s="159" t="s">
        <v>20</v>
      </c>
      <c r="AI2148" s="161">
        <v>4295</v>
      </c>
      <c r="AJ2148" s="163">
        <v>0.43157499999999999</v>
      </c>
      <c r="AK2148" s="8" t="s">
        <v>9</v>
      </c>
      <c r="AL2148" s="8" t="s">
        <v>10</v>
      </c>
      <c r="AM2148" s="8">
        <v>0</v>
      </c>
      <c r="AN2148" s="165">
        <v>39.409999999999997</v>
      </c>
      <c r="AO2148" s="161">
        <v>2150</v>
      </c>
      <c r="AP2148" s="159" t="s">
        <v>20</v>
      </c>
    </row>
    <row r="2149" spans="2:42" x14ac:dyDescent="0.25">
      <c r="B2149" s="161">
        <v>1509</v>
      </c>
      <c r="C2149" s="163">
        <v>0.37950499999999998</v>
      </c>
      <c r="D2149" s="8">
        <v>1</v>
      </c>
      <c r="E2149" s="165">
        <v>89.46</v>
      </c>
      <c r="L2149" s="161">
        <v>1092</v>
      </c>
      <c r="M2149" s="163">
        <v>0.50872799999999996</v>
      </c>
      <c r="N2149" s="8">
        <v>1</v>
      </c>
      <c r="O2149" s="165">
        <v>94.52</v>
      </c>
      <c r="Q2149" s="161">
        <v>6171</v>
      </c>
      <c r="R2149" s="163">
        <v>0.34124500000000002</v>
      </c>
      <c r="S2149" s="8" t="s">
        <v>4</v>
      </c>
      <c r="T2149" s="8" t="s">
        <v>5</v>
      </c>
      <c r="U2149" s="8">
        <v>0</v>
      </c>
      <c r="V2149" s="165">
        <v>50.08</v>
      </c>
      <c r="W2149" s="161">
        <v>2146</v>
      </c>
      <c r="X2149" s="159" t="s">
        <v>20</v>
      </c>
      <c r="AI2149" s="161">
        <v>4297</v>
      </c>
      <c r="AJ2149" s="163">
        <v>0.65888500000000005</v>
      </c>
      <c r="AK2149" s="8" t="s">
        <v>9</v>
      </c>
      <c r="AL2149" s="8" t="s">
        <v>10</v>
      </c>
      <c r="AM2149" s="8">
        <v>0</v>
      </c>
      <c r="AN2149" s="165">
        <v>48.24</v>
      </c>
      <c r="AO2149" s="161">
        <v>2151</v>
      </c>
      <c r="AP2149" s="159" t="s">
        <v>20</v>
      </c>
    </row>
    <row r="2150" spans="2:42" x14ac:dyDescent="0.25">
      <c r="B2150" s="161">
        <v>1519</v>
      </c>
      <c r="C2150" s="163">
        <v>0.84208300000000003</v>
      </c>
      <c r="D2150" s="8">
        <v>1</v>
      </c>
      <c r="E2150" s="165">
        <v>61.93</v>
      </c>
      <c r="L2150" s="161">
        <v>1096</v>
      </c>
      <c r="M2150" s="163">
        <v>0.82801899999999995</v>
      </c>
      <c r="N2150" s="8">
        <v>1</v>
      </c>
      <c r="O2150" s="165">
        <v>63.01</v>
      </c>
      <c r="Q2150" s="161">
        <v>6178</v>
      </c>
      <c r="R2150" s="163">
        <v>0.12492499999999999</v>
      </c>
      <c r="S2150" s="8" t="s">
        <v>6</v>
      </c>
      <c r="T2150" s="8" t="s">
        <v>5</v>
      </c>
      <c r="U2150" s="8">
        <v>0</v>
      </c>
      <c r="V2150" s="165">
        <v>46.62</v>
      </c>
      <c r="W2150" s="161">
        <v>2147</v>
      </c>
      <c r="X2150" s="159" t="s">
        <v>20</v>
      </c>
      <c r="AI2150" s="161">
        <v>4298</v>
      </c>
      <c r="AJ2150" s="163">
        <v>0.68565100000000001</v>
      </c>
      <c r="AK2150" s="8" t="s">
        <v>7</v>
      </c>
      <c r="AL2150" s="8" t="s">
        <v>5</v>
      </c>
      <c r="AM2150" s="8">
        <v>0</v>
      </c>
      <c r="AN2150" s="165">
        <v>47.6</v>
      </c>
      <c r="AO2150" s="161">
        <v>2152</v>
      </c>
      <c r="AP2150" s="159" t="s">
        <v>20</v>
      </c>
    </row>
    <row r="2151" spans="2:42" x14ac:dyDescent="0.25">
      <c r="B2151" s="161">
        <v>1524</v>
      </c>
      <c r="C2151" s="163">
        <v>0.25995299999999999</v>
      </c>
      <c r="D2151" s="8">
        <v>1</v>
      </c>
      <c r="E2151" s="165">
        <v>64.430000000000007</v>
      </c>
      <c r="L2151" s="161">
        <v>1132</v>
      </c>
      <c r="M2151" s="163">
        <v>0.25972099999999998</v>
      </c>
      <c r="N2151" s="8">
        <v>1</v>
      </c>
      <c r="O2151" s="165">
        <v>94.84</v>
      </c>
      <c r="Q2151" s="161">
        <v>6182</v>
      </c>
      <c r="R2151" s="163">
        <v>0.45157599999999998</v>
      </c>
      <c r="S2151" s="8" t="s">
        <v>4</v>
      </c>
      <c r="T2151" s="8" t="s">
        <v>5</v>
      </c>
      <c r="U2151" s="8">
        <v>0</v>
      </c>
      <c r="V2151" s="165">
        <v>55.83</v>
      </c>
      <c r="W2151" s="161">
        <v>2148</v>
      </c>
      <c r="X2151" s="159" t="s">
        <v>20</v>
      </c>
      <c r="AI2151" s="161">
        <v>4300</v>
      </c>
      <c r="AJ2151" s="163">
        <v>0.73720600000000003</v>
      </c>
      <c r="AK2151" s="8" t="s">
        <v>7</v>
      </c>
      <c r="AL2151" s="8" t="s">
        <v>5</v>
      </c>
      <c r="AM2151" s="8">
        <v>0</v>
      </c>
      <c r="AN2151" s="165">
        <v>49.43</v>
      </c>
      <c r="AO2151" s="161">
        <v>2153</v>
      </c>
      <c r="AP2151" s="159" t="s">
        <v>18</v>
      </c>
    </row>
    <row r="2152" spans="2:42" x14ac:dyDescent="0.25">
      <c r="B2152" s="161">
        <v>1527</v>
      </c>
      <c r="C2152" s="163">
        <v>0.30405399999999999</v>
      </c>
      <c r="D2152" s="8">
        <v>1</v>
      </c>
      <c r="E2152" s="165">
        <v>95.61</v>
      </c>
      <c r="L2152" s="161">
        <v>1135</v>
      </c>
      <c r="M2152" s="163">
        <v>0.52594700000000005</v>
      </c>
      <c r="N2152" s="8">
        <v>1</v>
      </c>
      <c r="O2152" s="165">
        <v>97.86</v>
      </c>
      <c r="Q2152" s="161">
        <v>6183</v>
      </c>
      <c r="R2152" s="163">
        <v>0.216475</v>
      </c>
      <c r="S2152" s="8" t="s">
        <v>6</v>
      </c>
      <c r="T2152" s="8" t="s">
        <v>5</v>
      </c>
      <c r="U2152" s="8">
        <v>0</v>
      </c>
      <c r="V2152" s="165">
        <v>48.41</v>
      </c>
      <c r="W2152" s="161">
        <v>2149</v>
      </c>
      <c r="X2152" s="159" t="s">
        <v>20</v>
      </c>
      <c r="AI2152" s="161">
        <v>4302</v>
      </c>
      <c r="AJ2152" s="163">
        <v>0.48652699999999999</v>
      </c>
      <c r="AK2152" s="8" t="s">
        <v>9</v>
      </c>
      <c r="AL2152" s="8" t="s">
        <v>10</v>
      </c>
      <c r="AM2152" s="8">
        <v>0</v>
      </c>
      <c r="AN2152" s="165">
        <v>55.38</v>
      </c>
      <c r="AO2152" s="161">
        <v>2154</v>
      </c>
      <c r="AP2152" s="159" t="s">
        <v>20</v>
      </c>
    </row>
    <row r="2153" spans="2:42" x14ac:dyDescent="0.25">
      <c r="B2153" s="161">
        <v>1529</v>
      </c>
      <c r="C2153" s="163">
        <v>0.37922400000000001</v>
      </c>
      <c r="D2153" s="8">
        <v>1</v>
      </c>
      <c r="E2153" s="165">
        <v>61.99</v>
      </c>
      <c r="L2153" s="161">
        <v>1138</v>
      </c>
      <c r="M2153" s="163">
        <v>0.84012299999999995</v>
      </c>
      <c r="N2153" s="8">
        <v>1</v>
      </c>
      <c r="O2153" s="165">
        <v>95.13</v>
      </c>
      <c r="Q2153" s="161">
        <v>6184</v>
      </c>
      <c r="R2153" s="163">
        <v>0.19539799999999999</v>
      </c>
      <c r="S2153" s="8" t="s">
        <v>7</v>
      </c>
      <c r="T2153" s="8" t="s">
        <v>5</v>
      </c>
      <c r="U2153" s="8">
        <v>0</v>
      </c>
      <c r="V2153" s="165">
        <v>48.22</v>
      </c>
      <c r="W2153" s="161">
        <v>2150</v>
      </c>
      <c r="X2153" s="159" t="s">
        <v>20</v>
      </c>
      <c r="AI2153" s="161">
        <v>4303</v>
      </c>
      <c r="AJ2153" s="163">
        <v>0.25372600000000001</v>
      </c>
      <c r="AK2153" s="8" t="s">
        <v>9</v>
      </c>
      <c r="AL2153" s="8" t="s">
        <v>10</v>
      </c>
      <c r="AM2153" s="8">
        <v>0</v>
      </c>
      <c r="AN2153" s="165">
        <v>51.08</v>
      </c>
      <c r="AO2153" s="161">
        <v>2155</v>
      </c>
      <c r="AP2153" s="159" t="s">
        <v>20</v>
      </c>
    </row>
    <row r="2154" spans="2:42" x14ac:dyDescent="0.25">
      <c r="B2154" s="161">
        <v>1533</v>
      </c>
      <c r="C2154" s="163">
        <v>0.96749700000000005</v>
      </c>
      <c r="D2154" s="8">
        <v>1</v>
      </c>
      <c r="E2154" s="165">
        <v>64</v>
      </c>
      <c r="L2154" s="161">
        <v>1144</v>
      </c>
      <c r="M2154" s="163">
        <v>0.20574799999999999</v>
      </c>
      <c r="N2154" s="8">
        <v>1</v>
      </c>
      <c r="O2154" s="165">
        <v>68.069999999999993</v>
      </c>
      <c r="Q2154" s="161">
        <v>6186</v>
      </c>
      <c r="R2154" s="163">
        <v>0.23166100000000001</v>
      </c>
      <c r="S2154" s="8" t="s">
        <v>4</v>
      </c>
      <c r="T2154" s="8" t="s">
        <v>5</v>
      </c>
      <c r="U2154" s="8">
        <v>0</v>
      </c>
      <c r="V2154" s="165">
        <v>49.52</v>
      </c>
      <c r="W2154" s="161">
        <v>2151</v>
      </c>
      <c r="X2154" s="159" t="s">
        <v>19</v>
      </c>
      <c r="AI2154" s="161">
        <v>4305</v>
      </c>
      <c r="AJ2154" s="163">
        <v>0.34300900000000001</v>
      </c>
      <c r="AK2154" s="8" t="s">
        <v>42</v>
      </c>
      <c r="AL2154" s="8" t="s">
        <v>42</v>
      </c>
      <c r="AM2154" s="8">
        <v>0</v>
      </c>
      <c r="AN2154" s="165">
        <v>57.09</v>
      </c>
      <c r="AO2154" s="161">
        <v>2156</v>
      </c>
      <c r="AP2154" s="159" t="s">
        <v>18</v>
      </c>
    </row>
    <row r="2155" spans="2:42" x14ac:dyDescent="0.25">
      <c r="B2155" s="161">
        <v>1543</v>
      </c>
      <c r="C2155" s="163">
        <v>0.62571699999999997</v>
      </c>
      <c r="D2155" s="8">
        <v>1</v>
      </c>
      <c r="E2155" s="165">
        <v>60.55</v>
      </c>
      <c r="L2155" s="161">
        <v>1164</v>
      </c>
      <c r="M2155" s="163">
        <v>0.29975000000000002</v>
      </c>
      <c r="N2155" s="8">
        <v>1</v>
      </c>
      <c r="O2155" s="165">
        <v>88.05</v>
      </c>
      <c r="Q2155" s="161">
        <v>6187</v>
      </c>
      <c r="R2155" s="163">
        <v>0.11432199999999999</v>
      </c>
      <c r="S2155" s="8" t="s">
        <v>4</v>
      </c>
      <c r="T2155" s="8" t="s">
        <v>5</v>
      </c>
      <c r="U2155" s="8">
        <v>0</v>
      </c>
      <c r="V2155" s="165">
        <v>53.5</v>
      </c>
      <c r="W2155" s="161">
        <v>2152</v>
      </c>
      <c r="X2155" s="159" t="s">
        <v>20</v>
      </c>
      <c r="AI2155" s="161">
        <v>4306</v>
      </c>
      <c r="AJ2155" s="163">
        <v>0.29097899999999999</v>
      </c>
      <c r="AK2155" s="8" t="s">
        <v>9</v>
      </c>
      <c r="AL2155" s="8" t="s">
        <v>10</v>
      </c>
      <c r="AM2155" s="8">
        <v>0</v>
      </c>
      <c r="AN2155" s="165">
        <v>44.68</v>
      </c>
      <c r="AO2155" s="161">
        <v>2157</v>
      </c>
      <c r="AP2155" s="159" t="s">
        <v>20</v>
      </c>
    </row>
    <row r="2156" spans="2:42" x14ac:dyDescent="0.25">
      <c r="B2156" s="161">
        <v>1544</v>
      </c>
      <c r="C2156" s="163">
        <v>0.57773699999999995</v>
      </c>
      <c r="D2156" s="8">
        <v>1</v>
      </c>
      <c r="E2156" s="165">
        <v>61.4</v>
      </c>
      <c r="L2156" s="161">
        <v>1168</v>
      </c>
      <c r="M2156" s="163">
        <v>0.256193</v>
      </c>
      <c r="N2156" s="8">
        <v>1</v>
      </c>
      <c r="O2156" s="165">
        <v>79.489999999999995</v>
      </c>
      <c r="Q2156" s="161">
        <v>6189</v>
      </c>
      <c r="R2156" s="163">
        <v>0.12687999999999999</v>
      </c>
      <c r="S2156" s="8" t="s">
        <v>6</v>
      </c>
      <c r="T2156" s="8" t="s">
        <v>5</v>
      </c>
      <c r="U2156" s="8">
        <v>0</v>
      </c>
      <c r="V2156" s="165">
        <v>46.15</v>
      </c>
      <c r="W2156" s="161">
        <v>2153</v>
      </c>
      <c r="X2156" s="159" t="s">
        <v>20</v>
      </c>
      <c r="AI2156" s="161">
        <v>4307</v>
      </c>
      <c r="AJ2156" s="163">
        <v>0.151475</v>
      </c>
      <c r="AK2156" s="8" t="s">
        <v>12</v>
      </c>
      <c r="AL2156" s="8" t="s">
        <v>13</v>
      </c>
      <c r="AM2156" s="8">
        <v>0</v>
      </c>
      <c r="AN2156" s="165">
        <v>43.1</v>
      </c>
      <c r="AO2156" s="161">
        <v>2158</v>
      </c>
      <c r="AP2156" s="159" t="s">
        <v>18</v>
      </c>
    </row>
    <row r="2157" spans="2:42" x14ac:dyDescent="0.25">
      <c r="B2157" s="161">
        <v>1552</v>
      </c>
      <c r="C2157" s="163">
        <v>0.26364799999999999</v>
      </c>
      <c r="D2157" s="8">
        <v>1</v>
      </c>
      <c r="E2157" s="165">
        <v>96.59</v>
      </c>
      <c r="L2157" s="161">
        <v>1194</v>
      </c>
      <c r="M2157" s="163">
        <v>0.38012699999999999</v>
      </c>
      <c r="N2157" s="8">
        <v>1</v>
      </c>
      <c r="O2157" s="165">
        <v>93.2</v>
      </c>
      <c r="Q2157" s="161">
        <v>6194</v>
      </c>
      <c r="R2157" s="163">
        <v>9.0901999999999997E-2</v>
      </c>
      <c r="S2157" s="8" t="s">
        <v>4</v>
      </c>
      <c r="T2157" s="8" t="s">
        <v>5</v>
      </c>
      <c r="U2157" s="8">
        <v>0</v>
      </c>
      <c r="V2157" s="165">
        <v>48.61</v>
      </c>
      <c r="W2157" s="161">
        <v>2154</v>
      </c>
      <c r="X2157" s="159" t="s">
        <v>20</v>
      </c>
      <c r="AI2157" s="161">
        <v>4310</v>
      </c>
      <c r="AJ2157" s="163">
        <v>0.36020400000000002</v>
      </c>
      <c r="AK2157" s="8" t="s">
        <v>6</v>
      </c>
      <c r="AL2157" s="8" t="s">
        <v>5</v>
      </c>
      <c r="AM2157" s="8">
        <v>0</v>
      </c>
      <c r="AN2157" s="165">
        <v>44.75</v>
      </c>
      <c r="AO2157" s="161">
        <v>2159</v>
      </c>
      <c r="AP2157" s="159" t="s">
        <v>18</v>
      </c>
    </row>
    <row r="2158" spans="2:42" x14ac:dyDescent="0.25">
      <c r="B2158" s="161">
        <v>1572</v>
      </c>
      <c r="C2158" s="163">
        <v>0.82193000000000005</v>
      </c>
      <c r="D2158" s="8">
        <v>1</v>
      </c>
      <c r="E2158" s="165">
        <v>64.44</v>
      </c>
      <c r="L2158" s="161">
        <v>1197</v>
      </c>
      <c r="M2158" s="163">
        <v>1.070492</v>
      </c>
      <c r="N2158" s="8">
        <v>1</v>
      </c>
      <c r="O2158" s="165">
        <v>96.22</v>
      </c>
      <c r="Q2158" s="161">
        <v>6201</v>
      </c>
      <c r="R2158" s="163">
        <v>0.19406200000000001</v>
      </c>
      <c r="S2158" s="8" t="s">
        <v>4</v>
      </c>
      <c r="T2158" s="8" t="s">
        <v>5</v>
      </c>
      <c r="U2158" s="8">
        <v>0</v>
      </c>
      <c r="V2158" s="165">
        <v>47.42</v>
      </c>
      <c r="W2158" s="161">
        <v>2155</v>
      </c>
      <c r="X2158" s="159" t="s">
        <v>20</v>
      </c>
      <c r="AI2158" s="161">
        <v>4312</v>
      </c>
      <c r="AJ2158" s="163">
        <v>0.15307699999999999</v>
      </c>
      <c r="AK2158" s="8" t="s">
        <v>6</v>
      </c>
      <c r="AL2158" s="8" t="s">
        <v>5</v>
      </c>
      <c r="AM2158" s="8">
        <v>0</v>
      </c>
      <c r="AN2158" s="165">
        <v>46.59</v>
      </c>
      <c r="AO2158" s="161">
        <v>2160</v>
      </c>
      <c r="AP2158" s="159" t="s">
        <v>20</v>
      </c>
    </row>
    <row r="2159" spans="2:42" x14ac:dyDescent="0.25">
      <c r="B2159" s="161">
        <v>1574</v>
      </c>
      <c r="C2159" s="163">
        <v>0.22473099999999999</v>
      </c>
      <c r="D2159" s="8">
        <v>1</v>
      </c>
      <c r="E2159" s="165">
        <v>62.52</v>
      </c>
      <c r="L2159" s="161">
        <v>1208</v>
      </c>
      <c r="M2159" s="163">
        <v>0.19455800000000001</v>
      </c>
      <c r="N2159" s="8">
        <v>1</v>
      </c>
      <c r="O2159" s="165">
        <v>80</v>
      </c>
      <c r="Q2159" s="161">
        <v>6202</v>
      </c>
      <c r="R2159" s="163">
        <v>0.61449500000000001</v>
      </c>
      <c r="S2159" s="8" t="s">
        <v>4</v>
      </c>
      <c r="T2159" s="8" t="s">
        <v>5</v>
      </c>
      <c r="U2159" s="8">
        <v>0</v>
      </c>
      <c r="V2159" s="165">
        <v>44.56</v>
      </c>
      <c r="W2159" s="161">
        <v>2156</v>
      </c>
      <c r="X2159" s="159" t="s">
        <v>20</v>
      </c>
      <c r="AI2159" s="161">
        <v>4316</v>
      </c>
      <c r="AJ2159" s="163">
        <v>0.25603900000000002</v>
      </c>
      <c r="AK2159" s="8" t="s">
        <v>9</v>
      </c>
      <c r="AL2159" s="8" t="s">
        <v>10</v>
      </c>
      <c r="AM2159" s="8">
        <v>0</v>
      </c>
      <c r="AN2159" s="165">
        <v>48.98</v>
      </c>
      <c r="AO2159" s="161">
        <v>2161</v>
      </c>
      <c r="AP2159" s="159" t="s">
        <v>20</v>
      </c>
    </row>
    <row r="2160" spans="2:42" x14ac:dyDescent="0.25">
      <c r="B2160" s="161">
        <v>1577</v>
      </c>
      <c r="C2160" s="163">
        <v>1.3991659999999999</v>
      </c>
      <c r="D2160" s="8">
        <v>1</v>
      </c>
      <c r="E2160" s="165">
        <v>63.76</v>
      </c>
      <c r="L2160" s="161">
        <v>1220</v>
      </c>
      <c r="M2160" s="163">
        <v>7.9648999999999998E-2</v>
      </c>
      <c r="N2160" s="8">
        <v>1</v>
      </c>
      <c r="O2160" s="165">
        <v>77.97</v>
      </c>
      <c r="Q2160" s="161">
        <v>6204</v>
      </c>
      <c r="R2160" s="163">
        <v>0.17402400000000001</v>
      </c>
      <c r="S2160" s="8" t="s">
        <v>4</v>
      </c>
      <c r="T2160" s="8" t="s">
        <v>5</v>
      </c>
      <c r="U2160" s="8">
        <v>0</v>
      </c>
      <c r="V2160" s="165">
        <v>30.07</v>
      </c>
      <c r="W2160" s="161">
        <v>2157</v>
      </c>
      <c r="X2160" s="159" t="s">
        <v>20</v>
      </c>
      <c r="AI2160" s="161">
        <v>4317</v>
      </c>
      <c r="AJ2160" s="163">
        <v>0.27894600000000003</v>
      </c>
      <c r="AK2160" s="8" t="s">
        <v>9</v>
      </c>
      <c r="AL2160" s="8" t="s">
        <v>10</v>
      </c>
      <c r="AM2160" s="8">
        <v>0</v>
      </c>
      <c r="AN2160" s="165">
        <v>53.04</v>
      </c>
      <c r="AO2160" s="161">
        <v>2162</v>
      </c>
      <c r="AP2160" s="159" t="s">
        <v>18</v>
      </c>
    </row>
    <row r="2161" spans="2:42" x14ac:dyDescent="0.25">
      <c r="B2161" s="161">
        <v>1600</v>
      </c>
      <c r="C2161" s="163">
        <v>0.32852399999999998</v>
      </c>
      <c r="D2161" s="8">
        <v>1</v>
      </c>
      <c r="E2161" s="165">
        <v>87.97</v>
      </c>
      <c r="L2161" s="161">
        <v>1223</v>
      </c>
      <c r="M2161" s="163">
        <v>0.33397399999999999</v>
      </c>
      <c r="N2161" s="8">
        <v>1</v>
      </c>
      <c r="O2161" s="165">
        <v>94.48</v>
      </c>
      <c r="Q2161" s="161">
        <v>6208</v>
      </c>
      <c r="R2161" s="163">
        <v>0.21724199999999999</v>
      </c>
      <c r="S2161" s="8" t="s">
        <v>4</v>
      </c>
      <c r="T2161" s="8" t="s">
        <v>5</v>
      </c>
      <c r="U2161" s="8">
        <v>0</v>
      </c>
      <c r="V2161" s="165">
        <v>37.090000000000003</v>
      </c>
      <c r="W2161" s="161">
        <v>2158</v>
      </c>
      <c r="X2161" s="159" t="s">
        <v>20</v>
      </c>
      <c r="AI2161" s="161">
        <v>4318</v>
      </c>
      <c r="AJ2161" s="163">
        <v>0.41552499999999998</v>
      </c>
      <c r="AK2161" s="8" t="s">
        <v>4</v>
      </c>
      <c r="AL2161" s="8" t="s">
        <v>5</v>
      </c>
      <c r="AM2161" s="8">
        <v>0</v>
      </c>
      <c r="AN2161" s="165">
        <v>40.56</v>
      </c>
      <c r="AO2161" s="161">
        <v>2163</v>
      </c>
      <c r="AP2161" s="159" t="s">
        <v>20</v>
      </c>
    </row>
    <row r="2162" spans="2:42" x14ac:dyDescent="0.25">
      <c r="B2162" s="161">
        <v>1609</v>
      </c>
      <c r="C2162" s="163">
        <v>0.40967999999999999</v>
      </c>
      <c r="D2162" s="8">
        <v>1</v>
      </c>
      <c r="E2162" s="165">
        <v>89.75</v>
      </c>
      <c r="L2162" s="161">
        <v>1232</v>
      </c>
      <c r="M2162" s="163">
        <v>0.16589400000000001</v>
      </c>
      <c r="N2162" s="8">
        <v>1</v>
      </c>
      <c r="O2162" s="165">
        <v>84.05</v>
      </c>
      <c r="Q2162" s="161">
        <v>6209</v>
      </c>
      <c r="R2162" s="163">
        <v>0.13542699999999999</v>
      </c>
      <c r="S2162" s="8" t="s">
        <v>4</v>
      </c>
      <c r="T2162" s="8" t="s">
        <v>5</v>
      </c>
      <c r="U2162" s="8">
        <v>0</v>
      </c>
      <c r="V2162" s="165">
        <v>50.18</v>
      </c>
      <c r="W2162" s="161">
        <v>2159</v>
      </c>
      <c r="X2162" s="159" t="s">
        <v>20</v>
      </c>
      <c r="AI2162" s="161">
        <v>4320</v>
      </c>
      <c r="AJ2162" s="163">
        <v>0.54617199999999999</v>
      </c>
      <c r="AK2162" s="8" t="s">
        <v>9</v>
      </c>
      <c r="AL2162" s="8" t="s">
        <v>10</v>
      </c>
      <c r="AM2162" s="8">
        <v>0</v>
      </c>
      <c r="AN2162" s="165">
        <v>53.26</v>
      </c>
      <c r="AO2162" s="161">
        <v>2164</v>
      </c>
      <c r="AP2162" s="159" t="s">
        <v>20</v>
      </c>
    </row>
    <row r="2163" spans="2:42" x14ac:dyDescent="0.25">
      <c r="B2163" s="161">
        <v>1613</v>
      </c>
      <c r="C2163" s="163">
        <v>0.94060100000000002</v>
      </c>
      <c r="D2163" s="8">
        <v>1</v>
      </c>
      <c r="E2163" s="165">
        <v>64.63</v>
      </c>
      <c r="L2163" s="161">
        <v>1233</v>
      </c>
      <c r="M2163" s="163">
        <v>0.45367600000000002</v>
      </c>
      <c r="N2163" s="8">
        <v>1</v>
      </c>
      <c r="O2163" s="165">
        <v>78.13</v>
      </c>
      <c r="Q2163" s="161">
        <v>6211</v>
      </c>
      <c r="R2163" s="163">
        <v>0.80813299999999999</v>
      </c>
      <c r="S2163" s="8" t="s">
        <v>4</v>
      </c>
      <c r="T2163" s="8" t="s">
        <v>5</v>
      </c>
      <c r="U2163" s="8">
        <v>0</v>
      </c>
      <c r="V2163" s="165">
        <v>50.05</v>
      </c>
      <c r="W2163" s="161">
        <v>2160</v>
      </c>
      <c r="X2163" s="159" t="s">
        <v>20</v>
      </c>
      <c r="AI2163" s="161">
        <v>4321</v>
      </c>
      <c r="AJ2163" s="163">
        <v>0.26541500000000001</v>
      </c>
      <c r="AK2163" s="8" t="s">
        <v>9</v>
      </c>
      <c r="AL2163" s="8" t="s">
        <v>10</v>
      </c>
      <c r="AM2163" s="8">
        <v>0</v>
      </c>
      <c r="AN2163" s="165">
        <v>50.32</v>
      </c>
      <c r="AO2163" s="161">
        <v>2165</v>
      </c>
      <c r="AP2163" s="159" t="s">
        <v>18</v>
      </c>
    </row>
    <row r="2164" spans="2:42" x14ac:dyDescent="0.25">
      <c r="B2164" s="161">
        <v>1616</v>
      </c>
      <c r="C2164" s="163">
        <v>0.40365499999999999</v>
      </c>
      <c r="D2164" s="8">
        <v>1</v>
      </c>
      <c r="E2164" s="165">
        <v>61.73</v>
      </c>
      <c r="L2164" s="161">
        <v>1238</v>
      </c>
      <c r="M2164" s="163">
        <v>0.52813399999999999</v>
      </c>
      <c r="N2164" s="8">
        <v>1</v>
      </c>
      <c r="O2164" s="165">
        <v>97.56</v>
      </c>
      <c r="Q2164" s="161">
        <v>6212</v>
      </c>
      <c r="R2164" s="163">
        <v>9.2922000000000005E-2</v>
      </c>
      <c r="S2164" s="8" t="s">
        <v>4</v>
      </c>
      <c r="T2164" s="8" t="s">
        <v>5</v>
      </c>
      <c r="U2164" s="8">
        <v>0</v>
      </c>
      <c r="V2164" s="165">
        <v>49.54</v>
      </c>
      <c r="W2164" s="161">
        <v>2161</v>
      </c>
      <c r="X2164" s="159" t="s">
        <v>20</v>
      </c>
      <c r="AI2164" s="161">
        <v>4323</v>
      </c>
      <c r="AJ2164" s="163">
        <v>0.298294</v>
      </c>
      <c r="AK2164" s="8" t="s">
        <v>4</v>
      </c>
      <c r="AL2164" s="8" t="s">
        <v>5</v>
      </c>
      <c r="AM2164" s="8">
        <v>0</v>
      </c>
      <c r="AN2164" s="165">
        <v>56.45</v>
      </c>
      <c r="AO2164" s="161">
        <v>2166</v>
      </c>
      <c r="AP2164" s="159" t="s">
        <v>18</v>
      </c>
    </row>
    <row r="2165" spans="2:42" x14ac:dyDescent="0.25">
      <c r="B2165" s="161">
        <v>1624</v>
      </c>
      <c r="C2165" s="163">
        <v>0.40370200000000001</v>
      </c>
      <c r="D2165" s="8">
        <v>1</v>
      </c>
      <c r="E2165" s="165">
        <v>60.89</v>
      </c>
      <c r="L2165" s="161">
        <v>1256</v>
      </c>
      <c r="M2165" s="163">
        <v>0.27582000000000001</v>
      </c>
      <c r="N2165" s="8">
        <v>1</v>
      </c>
      <c r="O2165" s="165">
        <v>86.43</v>
      </c>
      <c r="Q2165" s="161">
        <v>6214</v>
      </c>
      <c r="R2165" s="163">
        <v>0.103183</v>
      </c>
      <c r="S2165" s="8" t="s">
        <v>4</v>
      </c>
      <c r="T2165" s="8" t="s">
        <v>5</v>
      </c>
      <c r="U2165" s="8">
        <v>0</v>
      </c>
      <c r="V2165" s="165">
        <v>53.55</v>
      </c>
      <c r="W2165" s="161">
        <v>2162</v>
      </c>
      <c r="X2165" s="159" t="s">
        <v>20</v>
      </c>
      <c r="AI2165" s="161">
        <v>4325</v>
      </c>
      <c r="AJ2165" s="163">
        <v>7.2058999999999998E-2</v>
      </c>
      <c r="AK2165" s="8" t="s">
        <v>6</v>
      </c>
      <c r="AL2165" s="8" t="s">
        <v>5</v>
      </c>
      <c r="AM2165" s="8">
        <v>0</v>
      </c>
      <c r="AN2165" s="165">
        <v>41.34</v>
      </c>
      <c r="AO2165" s="161">
        <v>2167</v>
      </c>
      <c r="AP2165" s="159" t="s">
        <v>18</v>
      </c>
    </row>
    <row r="2166" spans="2:42" x14ac:dyDescent="0.25">
      <c r="B2166" s="161">
        <v>1626</v>
      </c>
      <c r="C2166" s="163">
        <v>0.52314400000000005</v>
      </c>
      <c r="D2166" s="8">
        <v>1</v>
      </c>
      <c r="E2166" s="165">
        <v>75.790000000000006</v>
      </c>
      <c r="L2166" s="161">
        <v>1261</v>
      </c>
      <c r="M2166" s="163">
        <v>0.30691499999999999</v>
      </c>
      <c r="N2166" s="8">
        <v>1</v>
      </c>
      <c r="O2166" s="165">
        <v>83.94</v>
      </c>
      <c r="Q2166" s="161">
        <v>6216</v>
      </c>
      <c r="R2166" s="163">
        <v>0.16281399999999999</v>
      </c>
      <c r="S2166" s="8" t="s">
        <v>4</v>
      </c>
      <c r="T2166" s="8" t="s">
        <v>5</v>
      </c>
      <c r="U2166" s="8">
        <v>0</v>
      </c>
      <c r="V2166" s="165">
        <v>53.87</v>
      </c>
      <c r="W2166" s="161">
        <v>2163</v>
      </c>
      <c r="X2166" s="159" t="s">
        <v>20</v>
      </c>
      <c r="AI2166" s="161">
        <v>4326</v>
      </c>
      <c r="AJ2166" s="163">
        <v>0.21184600000000001</v>
      </c>
      <c r="AK2166" s="8" t="s">
        <v>4</v>
      </c>
      <c r="AL2166" s="8" t="s">
        <v>5</v>
      </c>
      <c r="AM2166" s="8">
        <v>0</v>
      </c>
      <c r="AN2166" s="165">
        <v>52.69</v>
      </c>
      <c r="AO2166" s="161">
        <v>2168</v>
      </c>
      <c r="AP2166" s="159" t="s">
        <v>20</v>
      </c>
    </row>
    <row r="2167" spans="2:42" x14ac:dyDescent="0.25">
      <c r="B2167" s="161">
        <v>1641</v>
      </c>
      <c r="C2167" s="163">
        <v>1.2817190000000001</v>
      </c>
      <c r="D2167" s="8">
        <v>1</v>
      </c>
      <c r="E2167" s="165">
        <v>74.45</v>
      </c>
      <c r="L2167" s="161">
        <v>1275</v>
      </c>
      <c r="M2167" s="163">
        <v>0.37320999999999999</v>
      </c>
      <c r="N2167" s="8">
        <v>1</v>
      </c>
      <c r="O2167" s="165">
        <v>96.12</v>
      </c>
      <c r="Q2167" s="161">
        <v>6221</v>
      </c>
      <c r="R2167" s="163">
        <v>0.71574199999999999</v>
      </c>
      <c r="S2167" s="8" t="s">
        <v>4</v>
      </c>
      <c r="T2167" s="8" t="s">
        <v>5</v>
      </c>
      <c r="U2167" s="8">
        <v>0</v>
      </c>
      <c r="V2167" s="165">
        <v>47.09</v>
      </c>
      <c r="W2167" s="161">
        <v>2164</v>
      </c>
      <c r="X2167" s="159" t="s">
        <v>20</v>
      </c>
      <c r="AI2167" s="161">
        <v>4327</v>
      </c>
      <c r="AJ2167" s="163">
        <v>9.3592999999999996E-2</v>
      </c>
      <c r="AK2167" s="8" t="s">
        <v>9</v>
      </c>
      <c r="AL2167" s="8" t="s">
        <v>10</v>
      </c>
      <c r="AM2167" s="8">
        <v>0</v>
      </c>
      <c r="AN2167" s="165">
        <v>57.35</v>
      </c>
      <c r="AO2167" s="161">
        <v>2169</v>
      </c>
      <c r="AP2167" s="159" t="s">
        <v>20</v>
      </c>
    </row>
    <row r="2168" spans="2:42" x14ac:dyDescent="0.25">
      <c r="B2168" s="161">
        <v>1648</v>
      </c>
      <c r="C2168" s="163">
        <v>1.0056529999999999</v>
      </c>
      <c r="D2168" s="8">
        <v>1</v>
      </c>
      <c r="E2168" s="165">
        <v>85.84</v>
      </c>
      <c r="L2168" s="161">
        <v>1312</v>
      </c>
      <c r="M2168" s="163">
        <v>9.9507999999999999E-2</v>
      </c>
      <c r="N2168" s="8">
        <v>1</v>
      </c>
      <c r="O2168" s="165">
        <v>84.81</v>
      </c>
      <c r="Q2168" s="161">
        <v>6224</v>
      </c>
      <c r="R2168" s="163">
        <v>0.33602399999999999</v>
      </c>
      <c r="S2168" s="8" t="s">
        <v>4</v>
      </c>
      <c r="T2168" s="8" t="s">
        <v>5</v>
      </c>
      <c r="U2168" s="8">
        <v>0</v>
      </c>
      <c r="V2168" s="165">
        <v>49.36</v>
      </c>
      <c r="W2168" s="161">
        <v>2165</v>
      </c>
      <c r="X2168" s="159" t="s">
        <v>20</v>
      </c>
      <c r="AI2168" s="161">
        <v>4328</v>
      </c>
      <c r="AJ2168" s="163">
        <v>0.31991199999999997</v>
      </c>
      <c r="AK2168" s="8" t="s">
        <v>9</v>
      </c>
      <c r="AL2168" s="8" t="s">
        <v>10</v>
      </c>
      <c r="AM2168" s="8">
        <v>0</v>
      </c>
      <c r="AN2168" s="165">
        <v>44.42</v>
      </c>
      <c r="AO2168" s="161">
        <v>2170</v>
      </c>
      <c r="AP2168" s="159" t="s">
        <v>20</v>
      </c>
    </row>
    <row r="2169" spans="2:42" x14ac:dyDescent="0.25">
      <c r="B2169" s="161">
        <v>1653</v>
      </c>
      <c r="C2169" s="163">
        <v>0.98827299999999996</v>
      </c>
      <c r="D2169" s="8">
        <v>1</v>
      </c>
      <c r="E2169" s="165">
        <v>86.13</v>
      </c>
      <c r="L2169" s="161">
        <v>1313</v>
      </c>
      <c r="M2169" s="163">
        <v>9.7101000000000007E-2</v>
      </c>
      <c r="N2169" s="8">
        <v>1</v>
      </c>
      <c r="O2169" s="165">
        <v>82.19</v>
      </c>
      <c r="Q2169" s="161">
        <v>6228</v>
      </c>
      <c r="R2169" s="163">
        <v>0.37364700000000001</v>
      </c>
      <c r="S2169" s="8" t="s">
        <v>4</v>
      </c>
      <c r="T2169" s="8" t="s">
        <v>5</v>
      </c>
      <c r="U2169" s="8">
        <v>0</v>
      </c>
      <c r="V2169" s="165">
        <v>39.119999999999997</v>
      </c>
      <c r="W2169" s="161">
        <v>2166</v>
      </c>
      <c r="X2169" s="159" t="s">
        <v>20</v>
      </c>
      <c r="AI2169" s="161">
        <v>4330</v>
      </c>
      <c r="AJ2169" s="163">
        <v>0.168851</v>
      </c>
      <c r="AK2169" s="8" t="s">
        <v>9</v>
      </c>
      <c r="AL2169" s="8" t="s">
        <v>10</v>
      </c>
      <c r="AM2169" s="8">
        <v>0</v>
      </c>
      <c r="AN2169" s="165">
        <v>56.38</v>
      </c>
      <c r="AO2169" s="161">
        <v>2171</v>
      </c>
      <c r="AP2169" s="159" t="s">
        <v>20</v>
      </c>
    </row>
    <row r="2170" spans="2:42" x14ac:dyDescent="0.25">
      <c r="B2170" s="161">
        <v>1659</v>
      </c>
      <c r="C2170" s="163">
        <v>0.35274100000000003</v>
      </c>
      <c r="D2170" s="8">
        <v>1</v>
      </c>
      <c r="E2170" s="165">
        <v>77.42</v>
      </c>
      <c r="L2170" s="161">
        <v>1326</v>
      </c>
      <c r="M2170" s="163">
        <v>0.392036</v>
      </c>
      <c r="N2170" s="8">
        <v>1</v>
      </c>
      <c r="O2170" s="165">
        <v>65.61</v>
      </c>
      <c r="Q2170" s="161">
        <v>6230</v>
      </c>
      <c r="R2170" s="163">
        <v>0.613954</v>
      </c>
      <c r="S2170" s="8" t="s">
        <v>4</v>
      </c>
      <c r="T2170" s="8" t="s">
        <v>5</v>
      </c>
      <c r="U2170" s="8">
        <v>0</v>
      </c>
      <c r="V2170" s="165">
        <v>48.84</v>
      </c>
      <c r="W2170" s="161">
        <v>2167</v>
      </c>
      <c r="X2170" s="159" t="s">
        <v>20</v>
      </c>
      <c r="AI2170" s="161">
        <v>4331</v>
      </c>
      <c r="AJ2170" s="163">
        <v>0.46547899999999998</v>
      </c>
      <c r="AK2170" s="8" t="s">
        <v>9</v>
      </c>
      <c r="AL2170" s="8" t="s">
        <v>10</v>
      </c>
      <c r="AM2170" s="8">
        <v>0</v>
      </c>
      <c r="AN2170" s="165">
        <v>42.24</v>
      </c>
      <c r="AO2170" s="161">
        <v>2172</v>
      </c>
      <c r="AP2170" s="159" t="s">
        <v>20</v>
      </c>
    </row>
    <row r="2171" spans="2:42" x14ac:dyDescent="0.25">
      <c r="B2171" s="161">
        <v>1665</v>
      </c>
      <c r="C2171" s="163">
        <v>0.556477</v>
      </c>
      <c r="D2171" s="8">
        <v>1</v>
      </c>
      <c r="E2171" s="165">
        <v>83.5</v>
      </c>
      <c r="L2171" s="161">
        <v>1342</v>
      </c>
      <c r="M2171" s="163">
        <v>0.70043</v>
      </c>
      <c r="N2171" s="8">
        <v>1</v>
      </c>
      <c r="O2171" s="165">
        <v>97.82</v>
      </c>
      <c r="Q2171" s="161">
        <v>6231</v>
      </c>
      <c r="R2171" s="163">
        <v>0.29707</v>
      </c>
      <c r="S2171" s="8" t="s">
        <v>6</v>
      </c>
      <c r="T2171" s="8" t="s">
        <v>5</v>
      </c>
      <c r="U2171" s="8">
        <v>0</v>
      </c>
      <c r="V2171" s="165">
        <v>48.79</v>
      </c>
      <c r="W2171" s="161">
        <v>2168</v>
      </c>
      <c r="X2171" s="159" t="s">
        <v>20</v>
      </c>
      <c r="AI2171" s="161">
        <v>4334</v>
      </c>
      <c r="AJ2171" s="163">
        <v>0.38274900000000001</v>
      </c>
      <c r="AK2171" s="8" t="s">
        <v>4</v>
      </c>
      <c r="AL2171" s="8" t="s">
        <v>5</v>
      </c>
      <c r="AM2171" s="8">
        <v>0</v>
      </c>
      <c r="AN2171" s="165">
        <v>47.17</v>
      </c>
      <c r="AO2171" s="161">
        <v>2173</v>
      </c>
      <c r="AP2171" s="159" t="s">
        <v>20</v>
      </c>
    </row>
    <row r="2172" spans="2:42" x14ac:dyDescent="0.25">
      <c r="B2172" s="161">
        <v>1669</v>
      </c>
      <c r="C2172" s="163">
        <v>0.50167499999999998</v>
      </c>
      <c r="D2172" s="8">
        <v>1</v>
      </c>
      <c r="E2172" s="165">
        <v>64.34</v>
      </c>
      <c r="L2172" s="161">
        <v>1346</v>
      </c>
      <c r="M2172" s="163">
        <v>0.27454099999999998</v>
      </c>
      <c r="N2172" s="8">
        <v>1</v>
      </c>
      <c r="O2172" s="165">
        <v>85.19</v>
      </c>
      <c r="Q2172" s="161">
        <v>6233</v>
      </c>
      <c r="R2172" s="163">
        <v>0.15762899999999999</v>
      </c>
      <c r="S2172" s="8" t="s">
        <v>4</v>
      </c>
      <c r="T2172" s="8" t="s">
        <v>5</v>
      </c>
      <c r="U2172" s="8">
        <v>0</v>
      </c>
      <c r="V2172" s="165">
        <v>48.52</v>
      </c>
      <c r="W2172" s="161">
        <v>2169</v>
      </c>
      <c r="X2172" s="159" t="s">
        <v>20</v>
      </c>
      <c r="AI2172" s="161">
        <v>4335</v>
      </c>
      <c r="AJ2172" s="163">
        <v>0.256409</v>
      </c>
      <c r="AK2172" s="8" t="s">
        <v>4</v>
      </c>
      <c r="AL2172" s="8" t="s">
        <v>5</v>
      </c>
      <c r="AM2172" s="8">
        <v>0</v>
      </c>
      <c r="AN2172" s="165">
        <v>42.91</v>
      </c>
      <c r="AO2172" s="161">
        <v>2174</v>
      </c>
      <c r="AP2172" s="159" t="s">
        <v>20</v>
      </c>
    </row>
    <row r="2173" spans="2:42" x14ac:dyDescent="0.25">
      <c r="B2173" s="161">
        <v>1673</v>
      </c>
      <c r="C2173" s="163">
        <v>0.60573999999999995</v>
      </c>
      <c r="D2173" s="8">
        <v>1</v>
      </c>
      <c r="E2173" s="165">
        <v>92.25</v>
      </c>
      <c r="L2173" s="161">
        <v>1351</v>
      </c>
      <c r="M2173" s="163">
        <v>0.60055400000000003</v>
      </c>
      <c r="N2173" s="8">
        <v>1</v>
      </c>
      <c r="O2173" s="165">
        <v>94.91</v>
      </c>
      <c r="Q2173" s="161">
        <v>6236</v>
      </c>
      <c r="R2173" s="163">
        <v>0.31566499999999997</v>
      </c>
      <c r="S2173" s="8" t="s">
        <v>4</v>
      </c>
      <c r="T2173" s="8" t="s">
        <v>5</v>
      </c>
      <c r="U2173" s="8">
        <v>0</v>
      </c>
      <c r="V2173" s="165">
        <v>50.45</v>
      </c>
      <c r="W2173" s="161">
        <v>2170</v>
      </c>
      <c r="X2173" s="159" t="s">
        <v>20</v>
      </c>
      <c r="AI2173" s="161">
        <v>4336</v>
      </c>
      <c r="AJ2173" s="163">
        <v>0.10847</v>
      </c>
      <c r="AK2173" s="8" t="s">
        <v>6</v>
      </c>
      <c r="AL2173" s="8" t="s">
        <v>5</v>
      </c>
      <c r="AM2173" s="8">
        <v>0</v>
      </c>
      <c r="AN2173" s="165">
        <v>45</v>
      </c>
      <c r="AO2173" s="161">
        <v>2175</v>
      </c>
      <c r="AP2173" s="159" t="s">
        <v>20</v>
      </c>
    </row>
    <row r="2174" spans="2:42" x14ac:dyDescent="0.25">
      <c r="B2174" s="161">
        <v>1674</v>
      </c>
      <c r="C2174" s="163">
        <v>0.423348</v>
      </c>
      <c r="D2174" s="8">
        <v>1</v>
      </c>
      <c r="E2174" s="165">
        <v>90.3</v>
      </c>
      <c r="L2174" s="161">
        <v>1354</v>
      </c>
      <c r="M2174" s="163">
        <v>0.20900099999999999</v>
      </c>
      <c r="N2174" s="8">
        <v>1</v>
      </c>
      <c r="O2174" s="165">
        <v>90</v>
      </c>
      <c r="Q2174" s="161">
        <v>6237</v>
      </c>
      <c r="R2174" s="163">
        <v>0.21767300000000001</v>
      </c>
      <c r="S2174" s="8" t="s">
        <v>4</v>
      </c>
      <c r="T2174" s="8" t="s">
        <v>5</v>
      </c>
      <c r="U2174" s="8">
        <v>0</v>
      </c>
      <c r="V2174" s="165">
        <v>59.89</v>
      </c>
      <c r="W2174" s="161">
        <v>2171</v>
      </c>
      <c r="X2174" s="159" t="s">
        <v>20</v>
      </c>
      <c r="AI2174" s="161">
        <v>4338</v>
      </c>
      <c r="AJ2174" s="163">
        <v>0.21975600000000001</v>
      </c>
      <c r="AK2174" s="8" t="s">
        <v>42</v>
      </c>
      <c r="AL2174" s="8" t="s">
        <v>42</v>
      </c>
      <c r="AM2174" s="8">
        <v>0</v>
      </c>
      <c r="AN2174" s="165">
        <v>41.81</v>
      </c>
      <c r="AO2174" s="161">
        <v>2176</v>
      </c>
      <c r="AP2174" s="159" t="s">
        <v>20</v>
      </c>
    </row>
    <row r="2175" spans="2:42" x14ac:dyDescent="0.25">
      <c r="B2175" s="161">
        <v>1677</v>
      </c>
      <c r="C2175" s="163">
        <v>0.57365500000000003</v>
      </c>
      <c r="D2175" s="8">
        <v>1</v>
      </c>
      <c r="E2175" s="165">
        <v>65.47</v>
      </c>
      <c r="L2175" s="161">
        <v>1355</v>
      </c>
      <c r="M2175" s="163">
        <v>0.40516799999999997</v>
      </c>
      <c r="N2175" s="8">
        <v>1</v>
      </c>
      <c r="O2175" s="165">
        <v>98.94</v>
      </c>
      <c r="Q2175" s="161">
        <v>6239</v>
      </c>
      <c r="R2175" s="163">
        <v>0.224605</v>
      </c>
      <c r="S2175" s="8" t="s">
        <v>4</v>
      </c>
      <c r="T2175" s="8" t="s">
        <v>5</v>
      </c>
      <c r="U2175" s="8">
        <v>0</v>
      </c>
      <c r="V2175" s="165">
        <v>45.9</v>
      </c>
      <c r="W2175" s="161">
        <v>2172</v>
      </c>
      <c r="X2175" s="159" t="s">
        <v>20</v>
      </c>
      <c r="AI2175" s="161">
        <v>4339</v>
      </c>
      <c r="AJ2175" s="163">
        <v>8.5694999999999993E-2</v>
      </c>
      <c r="AK2175" s="8" t="s">
        <v>9</v>
      </c>
      <c r="AL2175" s="8" t="s">
        <v>10</v>
      </c>
      <c r="AM2175" s="8">
        <v>0</v>
      </c>
      <c r="AN2175" s="165">
        <v>41.78</v>
      </c>
      <c r="AO2175" s="161">
        <v>2177</v>
      </c>
      <c r="AP2175" s="159" t="s">
        <v>17</v>
      </c>
    </row>
    <row r="2176" spans="2:42" x14ac:dyDescent="0.25">
      <c r="B2176" s="161">
        <v>1698</v>
      </c>
      <c r="C2176" s="163">
        <v>0.48050199999999998</v>
      </c>
      <c r="D2176" s="8">
        <v>1</v>
      </c>
      <c r="E2176" s="165">
        <v>68.790000000000006</v>
      </c>
      <c r="L2176" s="161">
        <v>1358</v>
      </c>
      <c r="M2176" s="163">
        <v>0.25541199999999997</v>
      </c>
      <c r="N2176" s="8">
        <v>1</v>
      </c>
      <c r="O2176" s="165">
        <v>99.65</v>
      </c>
      <c r="Q2176" s="161">
        <v>6245</v>
      </c>
      <c r="R2176" s="163">
        <v>0.24976799999999999</v>
      </c>
      <c r="S2176" s="8" t="s">
        <v>4</v>
      </c>
      <c r="T2176" s="8" t="s">
        <v>5</v>
      </c>
      <c r="U2176" s="8">
        <v>0</v>
      </c>
      <c r="V2176" s="165">
        <v>57.91</v>
      </c>
      <c r="W2176" s="161">
        <v>2173</v>
      </c>
      <c r="X2176" s="159" t="s">
        <v>17</v>
      </c>
      <c r="AI2176" s="161">
        <v>4341</v>
      </c>
      <c r="AJ2176" s="163">
        <v>0.37788300000000002</v>
      </c>
      <c r="AK2176" s="8" t="s">
        <v>9</v>
      </c>
      <c r="AL2176" s="8" t="s">
        <v>10</v>
      </c>
      <c r="AM2176" s="8">
        <v>0</v>
      </c>
      <c r="AN2176" s="165">
        <v>52.18</v>
      </c>
      <c r="AO2176" s="161">
        <v>2178</v>
      </c>
      <c r="AP2176" s="159" t="s">
        <v>18</v>
      </c>
    </row>
    <row r="2177" spans="2:42" x14ac:dyDescent="0.25">
      <c r="B2177" s="161">
        <v>1704</v>
      </c>
      <c r="C2177" s="163">
        <v>0.158105</v>
      </c>
      <c r="D2177" s="8">
        <v>1</v>
      </c>
      <c r="E2177" s="165">
        <v>89.53</v>
      </c>
      <c r="L2177" s="161">
        <v>1375</v>
      </c>
      <c r="M2177" s="163">
        <v>0.19031999999999999</v>
      </c>
      <c r="N2177" s="8">
        <v>1</v>
      </c>
      <c r="O2177" s="165">
        <v>90.83</v>
      </c>
      <c r="Q2177" s="161">
        <v>6248</v>
      </c>
      <c r="R2177" s="163">
        <v>0.30617299999999997</v>
      </c>
      <c r="S2177" s="8" t="s">
        <v>4</v>
      </c>
      <c r="T2177" s="8" t="s">
        <v>5</v>
      </c>
      <c r="U2177" s="8">
        <v>0</v>
      </c>
      <c r="V2177" s="165">
        <v>46.99</v>
      </c>
      <c r="W2177" s="161">
        <v>2174</v>
      </c>
      <c r="X2177" s="159" t="s">
        <v>20</v>
      </c>
      <c r="AI2177" s="161">
        <v>4342</v>
      </c>
      <c r="AJ2177" s="163">
        <v>0.26789200000000002</v>
      </c>
      <c r="AK2177" s="8" t="s">
        <v>6</v>
      </c>
      <c r="AL2177" s="8" t="s">
        <v>5</v>
      </c>
      <c r="AM2177" s="8">
        <v>0</v>
      </c>
      <c r="AN2177" s="165">
        <v>47.81</v>
      </c>
      <c r="AO2177" s="161">
        <v>2179</v>
      </c>
      <c r="AP2177" s="159" t="s">
        <v>18</v>
      </c>
    </row>
    <row r="2178" spans="2:42" x14ac:dyDescent="0.25">
      <c r="B2178" s="161">
        <v>1707</v>
      </c>
      <c r="C2178" s="163">
        <v>0.83386700000000002</v>
      </c>
      <c r="D2178" s="8">
        <v>1</v>
      </c>
      <c r="E2178" s="165">
        <v>86.68</v>
      </c>
      <c r="L2178" s="161">
        <v>1386</v>
      </c>
      <c r="M2178" s="163">
        <v>0.47678100000000001</v>
      </c>
      <c r="N2178" s="8">
        <v>1</v>
      </c>
      <c r="O2178" s="165">
        <v>98.93</v>
      </c>
      <c r="Q2178" s="161">
        <v>6252</v>
      </c>
      <c r="R2178" s="163">
        <v>0.19182399999999999</v>
      </c>
      <c r="S2178" s="8" t="s">
        <v>9</v>
      </c>
      <c r="T2178" s="8" t="s">
        <v>10</v>
      </c>
      <c r="U2178" s="8">
        <v>0</v>
      </c>
      <c r="V2178" s="165">
        <v>46.39</v>
      </c>
      <c r="W2178" s="161">
        <v>2175</v>
      </c>
      <c r="X2178" s="159" t="s">
        <v>20</v>
      </c>
      <c r="AI2178" s="161">
        <v>4344</v>
      </c>
      <c r="AJ2178" s="163">
        <v>0.60109900000000005</v>
      </c>
      <c r="AK2178" s="8" t="s">
        <v>9</v>
      </c>
      <c r="AL2178" s="8" t="s">
        <v>10</v>
      </c>
      <c r="AM2178" s="8">
        <v>0</v>
      </c>
      <c r="AN2178" s="165">
        <v>47.45</v>
      </c>
      <c r="AO2178" s="161">
        <v>2180</v>
      </c>
      <c r="AP2178" s="159" t="s">
        <v>20</v>
      </c>
    </row>
    <row r="2179" spans="2:42" x14ac:dyDescent="0.25">
      <c r="B2179" s="161">
        <v>1709</v>
      </c>
      <c r="C2179" s="163">
        <v>0.24088300000000001</v>
      </c>
      <c r="D2179" s="8">
        <v>1</v>
      </c>
      <c r="E2179" s="165">
        <v>78.09</v>
      </c>
      <c r="L2179" s="161">
        <v>1398</v>
      </c>
      <c r="M2179" s="163">
        <v>0.39415800000000001</v>
      </c>
      <c r="N2179" s="8">
        <v>1</v>
      </c>
      <c r="O2179" s="165">
        <v>67.400000000000006</v>
      </c>
      <c r="Q2179" s="161">
        <v>6256</v>
      </c>
      <c r="R2179" s="163">
        <v>0.53061800000000003</v>
      </c>
      <c r="S2179" s="8" t="s">
        <v>7</v>
      </c>
      <c r="T2179" s="8" t="s">
        <v>5</v>
      </c>
      <c r="U2179" s="8">
        <v>0</v>
      </c>
      <c r="V2179" s="165">
        <v>43.19</v>
      </c>
      <c r="W2179" s="161">
        <v>2176</v>
      </c>
      <c r="X2179" s="159" t="s">
        <v>20</v>
      </c>
      <c r="AI2179" s="161">
        <v>4346</v>
      </c>
      <c r="AJ2179" s="163">
        <v>5.1271999999999998E-2</v>
      </c>
      <c r="AK2179" s="8" t="s">
        <v>4</v>
      </c>
      <c r="AL2179" s="8" t="s">
        <v>5</v>
      </c>
      <c r="AM2179" s="8">
        <v>0</v>
      </c>
      <c r="AN2179" s="165">
        <v>49.35</v>
      </c>
      <c r="AO2179" s="161">
        <v>2181</v>
      </c>
      <c r="AP2179" s="159" t="s">
        <v>20</v>
      </c>
    </row>
    <row r="2180" spans="2:42" x14ac:dyDescent="0.25">
      <c r="B2180" s="161">
        <v>1710</v>
      </c>
      <c r="C2180" s="163">
        <v>0.76803699999999997</v>
      </c>
      <c r="D2180" s="8">
        <v>1</v>
      </c>
      <c r="E2180" s="165">
        <v>91</v>
      </c>
      <c r="L2180" s="161">
        <v>1405</v>
      </c>
      <c r="M2180" s="163">
        <v>1.28121</v>
      </c>
      <c r="N2180" s="8">
        <v>1</v>
      </c>
      <c r="O2180" s="165">
        <v>79.34</v>
      </c>
      <c r="Q2180" s="161">
        <v>6258</v>
      </c>
      <c r="R2180" s="163">
        <v>9.5551999999999998E-2</v>
      </c>
      <c r="S2180" s="8" t="s">
        <v>4</v>
      </c>
      <c r="T2180" s="8" t="s">
        <v>5</v>
      </c>
      <c r="U2180" s="8">
        <v>0</v>
      </c>
      <c r="V2180" s="165">
        <v>48.35</v>
      </c>
      <c r="W2180" s="161">
        <v>2177</v>
      </c>
      <c r="X2180" s="159" t="s">
        <v>20</v>
      </c>
      <c r="AI2180" s="161">
        <v>4347</v>
      </c>
      <c r="AJ2180" s="163">
        <v>1.0594809999999999</v>
      </c>
      <c r="AK2180" s="8" t="s">
        <v>4</v>
      </c>
      <c r="AL2180" s="8" t="s">
        <v>5</v>
      </c>
      <c r="AM2180" s="8">
        <v>0</v>
      </c>
      <c r="AN2180" s="165">
        <v>40.99</v>
      </c>
      <c r="AO2180" s="161">
        <v>2182</v>
      </c>
      <c r="AP2180" s="159" t="s">
        <v>19</v>
      </c>
    </row>
    <row r="2181" spans="2:42" x14ac:dyDescent="0.25">
      <c r="B2181" s="161">
        <v>1714</v>
      </c>
      <c r="C2181" s="163">
        <v>0.148699</v>
      </c>
      <c r="D2181" s="8">
        <v>1</v>
      </c>
      <c r="E2181" s="165">
        <v>80.59</v>
      </c>
      <c r="L2181" s="161">
        <v>1409</v>
      </c>
      <c r="M2181" s="163">
        <v>0.64093199999999995</v>
      </c>
      <c r="N2181" s="8">
        <v>1</v>
      </c>
      <c r="O2181" s="165">
        <v>90.08</v>
      </c>
      <c r="Q2181" s="161">
        <v>6260</v>
      </c>
      <c r="R2181" s="163">
        <v>0.40590500000000002</v>
      </c>
      <c r="S2181" s="8" t="s">
        <v>4</v>
      </c>
      <c r="T2181" s="8" t="s">
        <v>5</v>
      </c>
      <c r="U2181" s="8">
        <v>0</v>
      </c>
      <c r="V2181" s="165">
        <v>48.91</v>
      </c>
      <c r="W2181" s="161">
        <v>2178</v>
      </c>
      <c r="X2181" s="159" t="s">
        <v>20</v>
      </c>
      <c r="AI2181" s="161">
        <v>4349</v>
      </c>
      <c r="AJ2181" s="163">
        <v>0.30199199999999998</v>
      </c>
      <c r="AK2181" s="8" t="s">
        <v>4</v>
      </c>
      <c r="AL2181" s="8" t="s">
        <v>5</v>
      </c>
      <c r="AM2181" s="8">
        <v>0</v>
      </c>
      <c r="AN2181" s="165">
        <v>48.98</v>
      </c>
      <c r="AO2181" s="161">
        <v>2183</v>
      </c>
      <c r="AP2181" s="159" t="s">
        <v>18</v>
      </c>
    </row>
    <row r="2182" spans="2:42" x14ac:dyDescent="0.25">
      <c r="B2182" s="161">
        <v>1723</v>
      </c>
      <c r="C2182" s="163">
        <v>0.47391699999999998</v>
      </c>
      <c r="D2182" s="8">
        <v>1</v>
      </c>
      <c r="E2182" s="165">
        <v>94.79</v>
      </c>
      <c r="L2182" s="161">
        <v>1447</v>
      </c>
      <c r="M2182" s="163">
        <v>0.22858300000000001</v>
      </c>
      <c r="N2182" s="8">
        <v>1</v>
      </c>
      <c r="O2182" s="165">
        <v>95.18</v>
      </c>
      <c r="Q2182" s="161">
        <v>6262</v>
      </c>
      <c r="R2182" s="163">
        <v>0.30439500000000003</v>
      </c>
      <c r="S2182" s="8" t="s">
        <v>4</v>
      </c>
      <c r="T2182" s="8" t="s">
        <v>5</v>
      </c>
      <c r="U2182" s="8">
        <v>0</v>
      </c>
      <c r="V2182" s="165">
        <v>48.45</v>
      </c>
      <c r="W2182" s="161">
        <v>2179</v>
      </c>
      <c r="X2182" s="159" t="s">
        <v>20</v>
      </c>
      <c r="AI2182" s="161">
        <v>4351</v>
      </c>
      <c r="AJ2182" s="163">
        <v>0.33952399999999999</v>
      </c>
      <c r="AK2182" s="8" t="s">
        <v>9</v>
      </c>
      <c r="AL2182" s="8" t="s">
        <v>10</v>
      </c>
      <c r="AM2182" s="8">
        <v>0</v>
      </c>
      <c r="AN2182" s="165">
        <v>48.22</v>
      </c>
      <c r="AO2182" s="161">
        <v>2184</v>
      </c>
      <c r="AP2182" s="159" t="s">
        <v>18</v>
      </c>
    </row>
    <row r="2183" spans="2:42" x14ac:dyDescent="0.25">
      <c r="B2183" s="161">
        <v>1730</v>
      </c>
      <c r="C2183" s="163">
        <v>0.61696899999999999</v>
      </c>
      <c r="D2183" s="8">
        <v>1</v>
      </c>
      <c r="E2183" s="165">
        <v>96.38</v>
      </c>
      <c r="L2183" s="161">
        <v>1468</v>
      </c>
      <c r="M2183" s="163">
        <v>0.80441499999999999</v>
      </c>
      <c r="N2183" s="8">
        <v>1</v>
      </c>
      <c r="O2183" s="165">
        <v>61.1</v>
      </c>
      <c r="Q2183" s="161">
        <v>6264</v>
      </c>
      <c r="R2183" s="163">
        <v>0.223273</v>
      </c>
      <c r="S2183" s="8" t="s">
        <v>4</v>
      </c>
      <c r="T2183" s="8" t="s">
        <v>5</v>
      </c>
      <c r="U2183" s="8">
        <v>0</v>
      </c>
      <c r="V2183" s="165">
        <v>39.130000000000003</v>
      </c>
      <c r="W2183" s="161">
        <v>2180</v>
      </c>
      <c r="X2183" s="159" t="s">
        <v>20</v>
      </c>
      <c r="AI2183" s="161">
        <v>4352</v>
      </c>
      <c r="AJ2183" s="163">
        <v>0.45239400000000002</v>
      </c>
      <c r="AK2183" s="8" t="s">
        <v>6</v>
      </c>
      <c r="AL2183" s="8" t="s">
        <v>5</v>
      </c>
      <c r="AM2183" s="8">
        <v>0</v>
      </c>
      <c r="AN2183" s="165">
        <v>45.9</v>
      </c>
      <c r="AO2183" s="161">
        <v>2185</v>
      </c>
      <c r="AP2183" s="159" t="s">
        <v>20</v>
      </c>
    </row>
    <row r="2184" spans="2:42" x14ac:dyDescent="0.25">
      <c r="B2184" s="161">
        <v>1732</v>
      </c>
      <c r="C2184" s="163">
        <v>0.333453</v>
      </c>
      <c r="D2184" s="8">
        <v>1</v>
      </c>
      <c r="E2184" s="165">
        <v>93.65</v>
      </c>
      <c r="L2184" s="161">
        <v>1475</v>
      </c>
      <c r="M2184" s="163">
        <v>0.58737700000000004</v>
      </c>
      <c r="N2184" s="8">
        <v>1</v>
      </c>
      <c r="O2184" s="165">
        <v>91.31</v>
      </c>
      <c r="Q2184" s="161">
        <v>6265</v>
      </c>
      <c r="R2184" s="163">
        <v>9.1518000000000002E-2</v>
      </c>
      <c r="S2184" s="8" t="s">
        <v>4</v>
      </c>
      <c r="T2184" s="8" t="s">
        <v>5</v>
      </c>
      <c r="U2184" s="8">
        <v>0</v>
      </c>
      <c r="V2184" s="165">
        <v>38.520000000000003</v>
      </c>
      <c r="W2184" s="161">
        <v>2181</v>
      </c>
      <c r="X2184" s="159" t="s">
        <v>20</v>
      </c>
      <c r="AI2184" s="161">
        <v>4353</v>
      </c>
      <c r="AJ2184" s="163">
        <v>0.23066600000000001</v>
      </c>
      <c r="AK2184" s="8" t="s">
        <v>9</v>
      </c>
      <c r="AL2184" s="8" t="s">
        <v>10</v>
      </c>
      <c r="AM2184" s="8">
        <v>0</v>
      </c>
      <c r="AN2184" s="165">
        <v>49.73</v>
      </c>
      <c r="AO2184" s="161">
        <v>2186</v>
      </c>
      <c r="AP2184" s="159" t="s">
        <v>18</v>
      </c>
    </row>
    <row r="2185" spans="2:42" x14ac:dyDescent="0.25">
      <c r="B2185" s="161">
        <v>1749</v>
      </c>
      <c r="C2185" s="163">
        <v>1.1542570000000001</v>
      </c>
      <c r="D2185" s="8">
        <v>1</v>
      </c>
      <c r="E2185" s="165">
        <v>92.27</v>
      </c>
      <c r="L2185" s="161">
        <v>1476</v>
      </c>
      <c r="M2185" s="163">
        <v>0.42351</v>
      </c>
      <c r="N2185" s="8">
        <v>1</v>
      </c>
      <c r="O2185" s="165">
        <v>79.040000000000006</v>
      </c>
      <c r="Q2185" s="161">
        <v>6269</v>
      </c>
      <c r="R2185" s="163">
        <v>0.52643399999999996</v>
      </c>
      <c r="S2185" s="8" t="s">
        <v>4</v>
      </c>
      <c r="T2185" s="8" t="s">
        <v>5</v>
      </c>
      <c r="U2185" s="8">
        <v>0</v>
      </c>
      <c r="V2185" s="165">
        <v>58.56</v>
      </c>
      <c r="W2185" s="161">
        <v>2182</v>
      </c>
      <c r="X2185" s="159" t="s">
        <v>18</v>
      </c>
      <c r="AI2185" s="161">
        <v>4355</v>
      </c>
      <c r="AJ2185" s="163">
        <v>0.59864700000000004</v>
      </c>
      <c r="AK2185" s="8" t="s">
        <v>9</v>
      </c>
      <c r="AL2185" s="8" t="s">
        <v>10</v>
      </c>
      <c r="AM2185" s="8">
        <v>0</v>
      </c>
      <c r="AN2185" s="165">
        <v>49.95</v>
      </c>
      <c r="AO2185" s="161">
        <v>2187</v>
      </c>
      <c r="AP2185" s="159" t="s">
        <v>18</v>
      </c>
    </row>
    <row r="2186" spans="2:42" x14ac:dyDescent="0.25">
      <c r="B2186" s="161">
        <v>1755</v>
      </c>
      <c r="C2186" s="163">
        <v>0.50765000000000005</v>
      </c>
      <c r="D2186" s="8">
        <v>1</v>
      </c>
      <c r="E2186" s="165">
        <v>70.72</v>
      </c>
      <c r="L2186" s="161">
        <v>1490</v>
      </c>
      <c r="M2186" s="163">
        <v>0.515042</v>
      </c>
      <c r="N2186" s="8">
        <v>1</v>
      </c>
      <c r="O2186" s="165">
        <v>99.1</v>
      </c>
      <c r="Q2186" s="161">
        <v>6271</v>
      </c>
      <c r="R2186" s="163">
        <v>0.15751599999999999</v>
      </c>
      <c r="S2186" s="8" t="s">
        <v>4</v>
      </c>
      <c r="T2186" s="8" t="s">
        <v>5</v>
      </c>
      <c r="U2186" s="8">
        <v>0</v>
      </c>
      <c r="V2186" s="165">
        <v>49.07</v>
      </c>
      <c r="W2186" s="161">
        <v>2183</v>
      </c>
      <c r="X2186" s="159" t="s">
        <v>20</v>
      </c>
      <c r="AI2186" s="161">
        <v>4357</v>
      </c>
      <c r="AJ2186" s="163">
        <v>0.74031800000000003</v>
      </c>
      <c r="AK2186" s="8" t="s">
        <v>4</v>
      </c>
      <c r="AL2186" s="8" t="s">
        <v>5</v>
      </c>
      <c r="AM2186" s="8">
        <v>0</v>
      </c>
      <c r="AN2186" s="165">
        <v>43.46</v>
      </c>
      <c r="AO2186" s="161">
        <v>2188</v>
      </c>
      <c r="AP2186" s="159" t="s">
        <v>20</v>
      </c>
    </row>
    <row r="2187" spans="2:42" x14ac:dyDescent="0.25">
      <c r="B2187" s="161">
        <v>1763</v>
      </c>
      <c r="C2187" s="163">
        <v>0.15886500000000001</v>
      </c>
      <c r="D2187" s="8">
        <v>1</v>
      </c>
      <c r="E2187" s="165">
        <v>60.01</v>
      </c>
      <c r="L2187" s="161">
        <v>1491</v>
      </c>
      <c r="M2187" s="163">
        <v>0.63324400000000003</v>
      </c>
      <c r="N2187" s="8">
        <v>1</v>
      </c>
      <c r="O2187" s="165">
        <v>87.49</v>
      </c>
      <c r="Q2187" s="161">
        <v>6274</v>
      </c>
      <c r="R2187" s="163">
        <v>0.26603500000000002</v>
      </c>
      <c r="S2187" s="8" t="s">
        <v>4</v>
      </c>
      <c r="T2187" s="8" t="s">
        <v>5</v>
      </c>
      <c r="U2187" s="8">
        <v>0</v>
      </c>
      <c r="V2187" s="165">
        <v>56.17</v>
      </c>
      <c r="W2187" s="161">
        <v>2184</v>
      </c>
      <c r="X2187" s="159" t="s">
        <v>20</v>
      </c>
      <c r="AI2187" s="161">
        <v>4363</v>
      </c>
      <c r="AJ2187" s="163">
        <v>0.62316400000000005</v>
      </c>
      <c r="AK2187" s="8" t="s">
        <v>9</v>
      </c>
      <c r="AL2187" s="8" t="s">
        <v>10</v>
      </c>
      <c r="AM2187" s="8">
        <v>0</v>
      </c>
      <c r="AN2187" s="165">
        <v>43.62</v>
      </c>
      <c r="AO2187" s="161">
        <v>2189</v>
      </c>
      <c r="AP2187" s="159" t="s">
        <v>18</v>
      </c>
    </row>
    <row r="2188" spans="2:42" x14ac:dyDescent="0.25">
      <c r="B2188" s="161">
        <v>1766</v>
      </c>
      <c r="C2188" s="163">
        <v>0.369365</v>
      </c>
      <c r="D2188" s="8">
        <v>1</v>
      </c>
      <c r="E2188" s="165">
        <v>99.61</v>
      </c>
      <c r="L2188" s="161">
        <v>1498</v>
      </c>
      <c r="M2188" s="163">
        <v>0.26278699999999999</v>
      </c>
      <c r="N2188" s="8">
        <v>1</v>
      </c>
      <c r="O2188" s="165">
        <v>84.32</v>
      </c>
      <c r="Q2188" s="161">
        <v>6276</v>
      </c>
      <c r="R2188" s="163">
        <v>0.44293300000000002</v>
      </c>
      <c r="S2188" s="8" t="s">
        <v>4</v>
      </c>
      <c r="T2188" s="8" t="s">
        <v>5</v>
      </c>
      <c r="U2188" s="8">
        <v>0</v>
      </c>
      <c r="V2188" s="165">
        <v>47.56</v>
      </c>
      <c r="W2188" s="161">
        <v>2185</v>
      </c>
      <c r="X2188" s="159" t="s">
        <v>19</v>
      </c>
      <c r="AI2188" s="161">
        <v>4364</v>
      </c>
      <c r="AJ2188" s="163">
        <v>0.211254</v>
      </c>
      <c r="AK2188" s="8" t="s">
        <v>4</v>
      </c>
      <c r="AL2188" s="8" t="s">
        <v>5</v>
      </c>
      <c r="AM2188" s="8">
        <v>0</v>
      </c>
      <c r="AN2188" s="165">
        <v>46.13</v>
      </c>
      <c r="AO2188" s="161">
        <v>2190</v>
      </c>
      <c r="AP2188" s="159" t="s">
        <v>20</v>
      </c>
    </row>
    <row r="2189" spans="2:42" x14ac:dyDescent="0.25">
      <c r="B2189" s="161">
        <v>1770</v>
      </c>
      <c r="C2189" s="163">
        <v>0.55324099999999998</v>
      </c>
      <c r="D2189" s="8">
        <v>1</v>
      </c>
      <c r="E2189" s="165">
        <v>88.41</v>
      </c>
      <c r="L2189" s="161">
        <v>1512</v>
      </c>
      <c r="M2189" s="163">
        <v>0.25585200000000002</v>
      </c>
      <c r="N2189" s="8">
        <v>1</v>
      </c>
      <c r="O2189" s="165">
        <v>78.09</v>
      </c>
      <c r="Q2189" s="161">
        <v>6278</v>
      </c>
      <c r="R2189" s="163">
        <v>0.63307899999999995</v>
      </c>
      <c r="S2189" s="8" t="s">
        <v>4</v>
      </c>
      <c r="T2189" s="8" t="s">
        <v>5</v>
      </c>
      <c r="U2189" s="8">
        <v>0</v>
      </c>
      <c r="V2189" s="165">
        <v>54.37</v>
      </c>
      <c r="W2189" s="161">
        <v>2186</v>
      </c>
      <c r="X2189" s="159" t="s">
        <v>20</v>
      </c>
      <c r="AI2189" s="161">
        <v>4367</v>
      </c>
      <c r="AJ2189" s="163">
        <v>0.30553000000000002</v>
      </c>
      <c r="AK2189" s="8" t="s">
        <v>9</v>
      </c>
      <c r="AL2189" s="8" t="s">
        <v>10</v>
      </c>
      <c r="AM2189" s="8">
        <v>0</v>
      </c>
      <c r="AN2189" s="165">
        <v>34.4</v>
      </c>
      <c r="AO2189" s="161">
        <v>2191</v>
      </c>
      <c r="AP2189" s="159" t="s">
        <v>18</v>
      </c>
    </row>
    <row r="2190" spans="2:42" x14ac:dyDescent="0.25">
      <c r="B2190" s="161">
        <v>1773</v>
      </c>
      <c r="C2190" s="163">
        <v>0.682419</v>
      </c>
      <c r="D2190" s="8">
        <v>1</v>
      </c>
      <c r="E2190" s="165">
        <v>73.78</v>
      </c>
      <c r="L2190" s="161">
        <v>1515</v>
      </c>
      <c r="M2190" s="163">
        <v>0.13694500000000001</v>
      </c>
      <c r="N2190" s="8">
        <v>1</v>
      </c>
      <c r="O2190" s="165">
        <v>95.11</v>
      </c>
      <c r="Q2190" s="161">
        <v>6279</v>
      </c>
      <c r="R2190" s="163">
        <v>0.29763400000000001</v>
      </c>
      <c r="S2190" s="8" t="s">
        <v>4</v>
      </c>
      <c r="T2190" s="8" t="s">
        <v>5</v>
      </c>
      <c r="U2190" s="8">
        <v>0</v>
      </c>
      <c r="V2190" s="165">
        <v>44.47</v>
      </c>
      <c r="W2190" s="161">
        <v>2187</v>
      </c>
      <c r="X2190" s="159" t="s">
        <v>20</v>
      </c>
      <c r="AI2190" s="161">
        <v>4368</v>
      </c>
      <c r="AJ2190" s="163">
        <v>0.403806</v>
      </c>
      <c r="AK2190" s="8" t="s">
        <v>4</v>
      </c>
      <c r="AL2190" s="8" t="s">
        <v>5</v>
      </c>
      <c r="AM2190" s="8">
        <v>0</v>
      </c>
      <c r="AN2190" s="165">
        <v>48.97</v>
      </c>
      <c r="AO2190" s="161">
        <v>2192</v>
      </c>
      <c r="AP2190" s="159" t="s">
        <v>20</v>
      </c>
    </row>
    <row r="2191" spans="2:42" x14ac:dyDescent="0.25">
      <c r="B2191" s="161">
        <v>1779</v>
      </c>
      <c r="C2191" s="163">
        <v>0.35306900000000002</v>
      </c>
      <c r="D2191" s="8">
        <v>1</v>
      </c>
      <c r="E2191" s="165">
        <v>94.75</v>
      </c>
      <c r="L2191" s="161">
        <v>1516</v>
      </c>
      <c r="M2191" s="163">
        <v>0.116205</v>
      </c>
      <c r="N2191" s="8">
        <v>1</v>
      </c>
      <c r="O2191" s="165">
        <v>93.4</v>
      </c>
      <c r="Q2191" s="161">
        <v>6281</v>
      </c>
      <c r="R2191" s="163">
        <v>0.388152</v>
      </c>
      <c r="S2191" s="8" t="s">
        <v>4</v>
      </c>
      <c r="T2191" s="8" t="s">
        <v>5</v>
      </c>
      <c r="U2191" s="8">
        <v>0</v>
      </c>
      <c r="V2191" s="165">
        <v>48.63</v>
      </c>
      <c r="W2191" s="161">
        <v>2188</v>
      </c>
      <c r="X2191" s="159" t="s">
        <v>20</v>
      </c>
      <c r="AI2191" s="161">
        <v>4370</v>
      </c>
      <c r="AJ2191" s="163">
        <v>1.1961329999999999</v>
      </c>
      <c r="AK2191" s="8" t="s">
        <v>9</v>
      </c>
      <c r="AL2191" s="8" t="s">
        <v>10</v>
      </c>
      <c r="AM2191" s="8">
        <v>0</v>
      </c>
      <c r="AN2191" s="165">
        <v>42.51</v>
      </c>
      <c r="AO2191" s="161">
        <v>2193</v>
      </c>
      <c r="AP2191" s="159" t="s">
        <v>20</v>
      </c>
    </row>
    <row r="2192" spans="2:42" x14ac:dyDescent="0.25">
      <c r="B2192" s="161">
        <v>1783</v>
      </c>
      <c r="C2192" s="163">
        <v>0.46202900000000002</v>
      </c>
      <c r="D2192" s="8">
        <v>1</v>
      </c>
      <c r="E2192" s="165">
        <v>99.46</v>
      </c>
      <c r="L2192" s="161">
        <v>1523</v>
      </c>
      <c r="M2192" s="163">
        <v>0.57830400000000004</v>
      </c>
      <c r="N2192" s="8">
        <v>1</v>
      </c>
      <c r="O2192" s="165">
        <v>60.65</v>
      </c>
      <c r="Q2192" s="161">
        <v>6282</v>
      </c>
      <c r="R2192" s="163">
        <v>0.22105</v>
      </c>
      <c r="S2192" s="8" t="s">
        <v>6</v>
      </c>
      <c r="T2192" s="8" t="s">
        <v>5</v>
      </c>
      <c r="U2192" s="8">
        <v>0</v>
      </c>
      <c r="V2192" s="165">
        <v>39.56</v>
      </c>
      <c r="W2192" s="161">
        <v>2189</v>
      </c>
      <c r="X2192" s="159" t="s">
        <v>20</v>
      </c>
      <c r="AI2192" s="161">
        <v>4371</v>
      </c>
      <c r="AJ2192" s="163">
        <v>0.51413799999999998</v>
      </c>
      <c r="AK2192" s="8" t="s">
        <v>9</v>
      </c>
      <c r="AL2192" s="8" t="s">
        <v>10</v>
      </c>
      <c r="AM2192" s="8">
        <v>0</v>
      </c>
      <c r="AN2192" s="165">
        <v>50.14</v>
      </c>
      <c r="AO2192" s="161">
        <v>2194</v>
      </c>
      <c r="AP2192" s="159" t="s">
        <v>20</v>
      </c>
    </row>
    <row r="2193" spans="2:42" x14ac:dyDescent="0.25">
      <c r="B2193" s="161">
        <v>1789</v>
      </c>
      <c r="C2193" s="163">
        <v>0.430815</v>
      </c>
      <c r="D2193" s="8">
        <v>1</v>
      </c>
      <c r="E2193" s="165">
        <v>99.08</v>
      </c>
      <c r="L2193" s="161">
        <v>1532</v>
      </c>
      <c r="M2193" s="163">
        <v>0.25971100000000003</v>
      </c>
      <c r="N2193" s="8">
        <v>1</v>
      </c>
      <c r="O2193" s="165">
        <v>79.81</v>
      </c>
      <c r="Q2193" s="161">
        <v>6284</v>
      </c>
      <c r="R2193" s="163">
        <v>0.13417100000000001</v>
      </c>
      <c r="S2193" s="8" t="s">
        <v>4</v>
      </c>
      <c r="T2193" s="8" t="s">
        <v>5</v>
      </c>
      <c r="U2193" s="8">
        <v>0</v>
      </c>
      <c r="V2193" s="165">
        <v>44.82</v>
      </c>
      <c r="W2193" s="161">
        <v>2190</v>
      </c>
      <c r="X2193" s="159" t="s">
        <v>20</v>
      </c>
      <c r="AI2193" s="161">
        <v>4372</v>
      </c>
      <c r="AJ2193" s="163">
        <v>0.28547099999999997</v>
      </c>
      <c r="AK2193" s="8" t="s">
        <v>42</v>
      </c>
      <c r="AL2193" s="8" t="s">
        <v>42</v>
      </c>
      <c r="AM2193" s="8">
        <v>0</v>
      </c>
      <c r="AN2193" s="165">
        <v>59.92</v>
      </c>
      <c r="AO2193" s="161">
        <v>2195</v>
      </c>
      <c r="AP2193" s="159" t="s">
        <v>20</v>
      </c>
    </row>
    <row r="2194" spans="2:42" x14ac:dyDescent="0.25">
      <c r="B2194" s="161">
        <v>1792</v>
      </c>
      <c r="C2194" s="163">
        <v>0.26150299999999999</v>
      </c>
      <c r="D2194" s="8">
        <v>1</v>
      </c>
      <c r="E2194" s="165">
        <v>76.150000000000006</v>
      </c>
      <c r="L2194" s="161">
        <v>1560</v>
      </c>
      <c r="M2194" s="163">
        <v>0.83787699999999998</v>
      </c>
      <c r="N2194" s="8">
        <v>1</v>
      </c>
      <c r="O2194" s="165">
        <v>71.7</v>
      </c>
      <c r="Q2194" s="161">
        <v>6285</v>
      </c>
      <c r="R2194" s="163">
        <v>0.509992</v>
      </c>
      <c r="S2194" s="8" t="s">
        <v>6</v>
      </c>
      <c r="T2194" s="8" t="s">
        <v>5</v>
      </c>
      <c r="U2194" s="8">
        <v>0</v>
      </c>
      <c r="V2194" s="165">
        <v>47.4</v>
      </c>
      <c r="W2194" s="161">
        <v>2191</v>
      </c>
      <c r="X2194" s="159" t="s">
        <v>20</v>
      </c>
      <c r="AI2194" s="161">
        <v>4373</v>
      </c>
      <c r="AJ2194" s="163">
        <v>0.20832600000000001</v>
      </c>
      <c r="AK2194" s="8" t="s">
        <v>4</v>
      </c>
      <c r="AL2194" s="8" t="s">
        <v>5</v>
      </c>
      <c r="AM2194" s="8">
        <v>0</v>
      </c>
      <c r="AN2194" s="165">
        <v>46.92</v>
      </c>
      <c r="AO2194" s="161">
        <v>2196</v>
      </c>
      <c r="AP2194" s="159" t="s">
        <v>20</v>
      </c>
    </row>
    <row r="2195" spans="2:42" x14ac:dyDescent="0.25">
      <c r="B2195" s="161">
        <v>1797</v>
      </c>
      <c r="C2195" s="163">
        <v>0.47846</v>
      </c>
      <c r="D2195" s="8">
        <v>1</v>
      </c>
      <c r="E2195" s="165">
        <v>60.45</v>
      </c>
      <c r="L2195" s="161">
        <v>1561</v>
      </c>
      <c r="M2195" s="163">
        <v>0.45698800000000001</v>
      </c>
      <c r="N2195" s="8">
        <v>1</v>
      </c>
      <c r="O2195" s="165">
        <v>63.14</v>
      </c>
      <c r="Q2195" s="161">
        <v>6287</v>
      </c>
      <c r="R2195" s="163">
        <v>0.34210800000000002</v>
      </c>
      <c r="S2195" s="8" t="s">
        <v>4</v>
      </c>
      <c r="T2195" s="8" t="s">
        <v>5</v>
      </c>
      <c r="U2195" s="8">
        <v>0</v>
      </c>
      <c r="V2195" s="165">
        <v>46.92</v>
      </c>
      <c r="W2195" s="161">
        <v>2192</v>
      </c>
      <c r="X2195" s="159" t="s">
        <v>20</v>
      </c>
      <c r="AI2195" s="161">
        <v>4375</v>
      </c>
      <c r="AJ2195" s="163">
        <v>9.7097000000000003E-2</v>
      </c>
      <c r="AK2195" s="8" t="s">
        <v>9</v>
      </c>
      <c r="AL2195" s="8" t="s">
        <v>10</v>
      </c>
      <c r="AM2195" s="8">
        <v>0</v>
      </c>
      <c r="AN2195" s="165">
        <v>45.88</v>
      </c>
      <c r="AO2195" s="161">
        <v>2197</v>
      </c>
      <c r="AP2195" s="159" t="s">
        <v>18</v>
      </c>
    </row>
    <row r="2196" spans="2:42" x14ac:dyDescent="0.25">
      <c r="B2196" s="161">
        <v>1804</v>
      </c>
      <c r="C2196" s="163">
        <v>0.44042100000000001</v>
      </c>
      <c r="D2196" s="8">
        <v>1</v>
      </c>
      <c r="E2196" s="165">
        <v>77.22</v>
      </c>
      <c r="L2196" s="161">
        <v>1583</v>
      </c>
      <c r="M2196" s="163">
        <v>0.59538599999999997</v>
      </c>
      <c r="N2196" s="8">
        <v>1</v>
      </c>
      <c r="O2196" s="165">
        <v>61.26</v>
      </c>
      <c r="Q2196" s="161">
        <v>6288</v>
      </c>
      <c r="R2196" s="163">
        <v>9.7125000000000003E-2</v>
      </c>
      <c r="S2196" s="8" t="s">
        <v>4</v>
      </c>
      <c r="T2196" s="8" t="s">
        <v>5</v>
      </c>
      <c r="U2196" s="8">
        <v>0</v>
      </c>
      <c r="V2196" s="165">
        <v>51.4</v>
      </c>
      <c r="W2196" s="161">
        <v>2193</v>
      </c>
      <c r="X2196" s="159" t="s">
        <v>20</v>
      </c>
      <c r="AI2196" s="161">
        <v>4376</v>
      </c>
      <c r="AJ2196" s="163">
        <v>0.17282500000000001</v>
      </c>
      <c r="AK2196" s="8" t="s">
        <v>4</v>
      </c>
      <c r="AL2196" s="8" t="s">
        <v>5</v>
      </c>
      <c r="AM2196" s="8">
        <v>0</v>
      </c>
      <c r="AN2196" s="165">
        <v>44.44</v>
      </c>
      <c r="AO2196" s="161">
        <v>2198</v>
      </c>
      <c r="AP2196" s="159" t="s">
        <v>20</v>
      </c>
    </row>
    <row r="2197" spans="2:42" x14ac:dyDescent="0.25">
      <c r="B2197" s="161">
        <v>1830</v>
      </c>
      <c r="C2197" s="163">
        <v>0.30820399999999998</v>
      </c>
      <c r="D2197" s="8">
        <v>1</v>
      </c>
      <c r="E2197" s="165">
        <v>82.22</v>
      </c>
      <c r="L2197" s="161">
        <v>1590</v>
      </c>
      <c r="M2197" s="163">
        <v>0.34814800000000001</v>
      </c>
      <c r="N2197" s="8">
        <v>1</v>
      </c>
      <c r="O2197" s="165">
        <v>94.92</v>
      </c>
      <c r="Q2197" s="161">
        <v>6289</v>
      </c>
      <c r="R2197" s="163">
        <v>0.142822</v>
      </c>
      <c r="S2197" s="8" t="s">
        <v>4</v>
      </c>
      <c r="T2197" s="8" t="s">
        <v>5</v>
      </c>
      <c r="U2197" s="8">
        <v>0</v>
      </c>
      <c r="V2197" s="165">
        <v>48.52</v>
      </c>
      <c r="W2197" s="161">
        <v>2194</v>
      </c>
      <c r="X2197" s="159" t="s">
        <v>20</v>
      </c>
      <c r="AI2197" s="161">
        <v>4378</v>
      </c>
      <c r="AJ2197" s="163">
        <v>0.10735</v>
      </c>
      <c r="AK2197" s="8" t="s">
        <v>4</v>
      </c>
      <c r="AL2197" s="8" t="s">
        <v>5</v>
      </c>
      <c r="AM2197" s="8">
        <v>0</v>
      </c>
      <c r="AN2197" s="165">
        <v>49.72</v>
      </c>
      <c r="AO2197" s="161">
        <v>2199</v>
      </c>
      <c r="AP2197" s="159" t="s">
        <v>20</v>
      </c>
    </row>
    <row r="2198" spans="2:42" x14ac:dyDescent="0.25">
      <c r="B2198" s="161">
        <v>1838</v>
      </c>
      <c r="C2198" s="163">
        <v>1.111262</v>
      </c>
      <c r="D2198" s="8">
        <v>1</v>
      </c>
      <c r="E2198" s="165">
        <v>91.93</v>
      </c>
      <c r="L2198" s="161">
        <v>1594</v>
      </c>
      <c r="M2198" s="163">
        <v>1.0474650000000001</v>
      </c>
      <c r="N2198" s="8">
        <v>1</v>
      </c>
      <c r="O2198" s="165">
        <v>92.88</v>
      </c>
      <c r="Q2198" s="161">
        <v>6290</v>
      </c>
      <c r="R2198" s="163">
        <v>0.56125800000000003</v>
      </c>
      <c r="S2198" s="8" t="s">
        <v>4</v>
      </c>
      <c r="T2198" s="8" t="s">
        <v>5</v>
      </c>
      <c r="U2198" s="8">
        <v>0</v>
      </c>
      <c r="V2198" s="165">
        <v>44.51</v>
      </c>
      <c r="W2198" s="161">
        <v>2195</v>
      </c>
      <c r="X2198" s="159" t="s">
        <v>20</v>
      </c>
      <c r="AI2198" s="161">
        <v>4379</v>
      </c>
      <c r="AJ2198" s="163">
        <v>0.26963500000000001</v>
      </c>
      <c r="AK2198" s="8" t="s">
        <v>4</v>
      </c>
      <c r="AL2198" s="8" t="s">
        <v>5</v>
      </c>
      <c r="AM2198" s="8">
        <v>0</v>
      </c>
      <c r="AN2198" s="165">
        <v>32.58</v>
      </c>
      <c r="AO2198" s="161">
        <v>2200</v>
      </c>
      <c r="AP2198" s="159" t="s">
        <v>18</v>
      </c>
    </row>
    <row r="2199" spans="2:42" x14ac:dyDescent="0.25">
      <c r="B2199" s="161">
        <v>1842</v>
      </c>
      <c r="C2199" s="163">
        <v>0.53007099999999996</v>
      </c>
      <c r="D2199" s="8">
        <v>1</v>
      </c>
      <c r="E2199" s="165">
        <v>61.29</v>
      </c>
      <c r="L2199" s="161">
        <v>1609</v>
      </c>
      <c r="M2199" s="163">
        <v>0.225466</v>
      </c>
      <c r="N2199" s="8">
        <v>1</v>
      </c>
      <c r="O2199" s="165">
        <v>84.17</v>
      </c>
      <c r="Q2199" s="161">
        <v>6293</v>
      </c>
      <c r="R2199" s="163">
        <v>0.26974700000000001</v>
      </c>
      <c r="S2199" s="8" t="s">
        <v>6</v>
      </c>
      <c r="T2199" s="8" t="s">
        <v>5</v>
      </c>
      <c r="U2199" s="8">
        <v>0</v>
      </c>
      <c r="V2199" s="165">
        <v>46.17</v>
      </c>
      <c r="W2199" s="161">
        <v>2196</v>
      </c>
      <c r="X2199" s="159" t="s">
        <v>20</v>
      </c>
      <c r="AI2199" s="161">
        <v>4381</v>
      </c>
      <c r="AJ2199" s="163">
        <v>0.36546800000000002</v>
      </c>
      <c r="AK2199" s="8" t="s">
        <v>4</v>
      </c>
      <c r="AL2199" s="8" t="s">
        <v>5</v>
      </c>
      <c r="AM2199" s="8">
        <v>0</v>
      </c>
      <c r="AN2199" s="165">
        <v>57.16</v>
      </c>
      <c r="AO2199" s="161">
        <v>2201</v>
      </c>
      <c r="AP2199" s="159" t="s">
        <v>20</v>
      </c>
    </row>
    <row r="2200" spans="2:42" x14ac:dyDescent="0.25">
      <c r="B2200" s="161">
        <v>1847</v>
      </c>
      <c r="C2200" s="163">
        <v>0.33063700000000001</v>
      </c>
      <c r="D2200" s="8">
        <v>1</v>
      </c>
      <c r="E2200" s="165">
        <v>83.96</v>
      </c>
      <c r="L2200" s="161">
        <v>1622</v>
      </c>
      <c r="M2200" s="163">
        <v>1.080298</v>
      </c>
      <c r="N2200" s="8">
        <v>1</v>
      </c>
      <c r="O2200" s="165">
        <v>78.63</v>
      </c>
      <c r="Q2200" s="161">
        <v>6295</v>
      </c>
      <c r="R2200" s="163">
        <v>0.219003</v>
      </c>
      <c r="S2200" s="8" t="s">
        <v>4</v>
      </c>
      <c r="T2200" s="8" t="s">
        <v>5</v>
      </c>
      <c r="U2200" s="8">
        <v>0</v>
      </c>
      <c r="V2200" s="165">
        <v>51.21</v>
      </c>
      <c r="W2200" s="161">
        <v>2197</v>
      </c>
      <c r="X2200" s="159" t="s">
        <v>20</v>
      </c>
      <c r="AI2200" s="161">
        <v>4384</v>
      </c>
      <c r="AJ2200" s="163">
        <v>0.40862999999999999</v>
      </c>
      <c r="AK2200" s="8" t="s">
        <v>11</v>
      </c>
      <c r="AL2200" s="8" t="s">
        <v>10</v>
      </c>
      <c r="AM2200" s="8">
        <v>0</v>
      </c>
      <c r="AN2200" s="165">
        <v>40.65</v>
      </c>
      <c r="AO2200" s="161">
        <v>2202</v>
      </c>
      <c r="AP2200" s="159" t="s">
        <v>18</v>
      </c>
    </row>
    <row r="2201" spans="2:42" x14ac:dyDescent="0.25">
      <c r="B2201" s="161">
        <v>1871</v>
      </c>
      <c r="C2201" s="163">
        <v>0.14510200000000001</v>
      </c>
      <c r="D2201" s="8">
        <v>1</v>
      </c>
      <c r="E2201" s="165">
        <v>81.48</v>
      </c>
      <c r="L2201" s="161">
        <v>1625</v>
      </c>
      <c r="M2201" s="163">
        <v>0.18475</v>
      </c>
      <c r="N2201" s="8">
        <v>1</v>
      </c>
      <c r="O2201" s="165">
        <v>78.13</v>
      </c>
      <c r="Q2201" s="161">
        <v>6296</v>
      </c>
      <c r="R2201" s="163">
        <v>0.20493500000000001</v>
      </c>
      <c r="S2201" s="8" t="s">
        <v>6</v>
      </c>
      <c r="T2201" s="8" t="s">
        <v>5</v>
      </c>
      <c r="U2201" s="8">
        <v>0</v>
      </c>
      <c r="V2201" s="165">
        <v>44.29</v>
      </c>
      <c r="W2201" s="161">
        <v>2198</v>
      </c>
      <c r="X2201" s="159" t="s">
        <v>20</v>
      </c>
      <c r="AI2201" s="161">
        <v>4389</v>
      </c>
      <c r="AJ2201" s="163">
        <v>0.15410299999999999</v>
      </c>
      <c r="AK2201" s="8" t="s">
        <v>4</v>
      </c>
      <c r="AL2201" s="8" t="s">
        <v>5</v>
      </c>
      <c r="AM2201" s="8">
        <v>0</v>
      </c>
      <c r="AN2201" s="165">
        <v>47.66</v>
      </c>
      <c r="AO2201" s="161">
        <v>2203</v>
      </c>
      <c r="AP2201" s="159" t="s">
        <v>18</v>
      </c>
    </row>
    <row r="2202" spans="2:42" x14ac:dyDescent="0.25">
      <c r="B2202" s="161">
        <v>1874</v>
      </c>
      <c r="C2202" s="163">
        <v>0.50872799999999996</v>
      </c>
      <c r="D2202" s="8">
        <v>1</v>
      </c>
      <c r="E2202" s="165">
        <v>94.52</v>
      </c>
      <c r="L2202" s="161">
        <v>1627</v>
      </c>
      <c r="M2202" s="163">
        <v>0.76911099999999999</v>
      </c>
      <c r="N2202" s="8">
        <v>1</v>
      </c>
      <c r="O2202" s="165">
        <v>62.08</v>
      </c>
      <c r="Q2202" s="161">
        <v>6298</v>
      </c>
      <c r="R2202" s="163">
        <v>0.317552</v>
      </c>
      <c r="S2202" s="8" t="s">
        <v>4</v>
      </c>
      <c r="T2202" s="8" t="s">
        <v>5</v>
      </c>
      <c r="U2202" s="8">
        <v>0</v>
      </c>
      <c r="V2202" s="165">
        <v>52.64</v>
      </c>
      <c r="W2202" s="161">
        <v>2199</v>
      </c>
      <c r="X2202" s="159" t="s">
        <v>20</v>
      </c>
      <c r="AI2202" s="161">
        <v>4391</v>
      </c>
      <c r="AJ2202" s="163">
        <v>0.40451599999999999</v>
      </c>
      <c r="AK2202" s="8" t="s">
        <v>9</v>
      </c>
      <c r="AL2202" s="8" t="s">
        <v>10</v>
      </c>
      <c r="AM2202" s="8">
        <v>0</v>
      </c>
      <c r="AN2202" s="165">
        <v>41.49</v>
      </c>
      <c r="AO2202" s="161">
        <v>2204</v>
      </c>
      <c r="AP2202" s="159" t="s">
        <v>18</v>
      </c>
    </row>
    <row r="2203" spans="2:42" x14ac:dyDescent="0.25">
      <c r="B2203" s="161">
        <v>1878</v>
      </c>
      <c r="C2203" s="163">
        <v>0.82801899999999995</v>
      </c>
      <c r="D2203" s="8">
        <v>1</v>
      </c>
      <c r="E2203" s="165">
        <v>63.01</v>
      </c>
      <c r="L2203" s="161">
        <v>1630</v>
      </c>
      <c r="M2203" s="163">
        <v>0.45420300000000002</v>
      </c>
      <c r="N2203" s="8">
        <v>1</v>
      </c>
      <c r="O2203" s="165">
        <v>92.96</v>
      </c>
      <c r="Q2203" s="161">
        <v>6300</v>
      </c>
      <c r="R2203" s="163">
        <v>0.13267200000000001</v>
      </c>
      <c r="S2203" s="8" t="s">
        <v>4</v>
      </c>
      <c r="T2203" s="8" t="s">
        <v>5</v>
      </c>
      <c r="U2203" s="8">
        <v>0</v>
      </c>
      <c r="V2203" s="165">
        <v>57.18</v>
      </c>
      <c r="W2203" s="161">
        <v>2200</v>
      </c>
      <c r="X2203" s="159" t="s">
        <v>20</v>
      </c>
      <c r="AI2203" s="161">
        <v>4392</v>
      </c>
      <c r="AJ2203" s="163">
        <v>0.15987899999999999</v>
      </c>
      <c r="AK2203" s="8" t="s">
        <v>42</v>
      </c>
      <c r="AL2203" s="8" t="s">
        <v>42</v>
      </c>
      <c r="AM2203" s="8">
        <v>0</v>
      </c>
      <c r="AN2203" s="165">
        <v>40.82</v>
      </c>
      <c r="AO2203" s="161">
        <v>2205</v>
      </c>
      <c r="AP2203" s="159" t="s">
        <v>20</v>
      </c>
    </row>
    <row r="2204" spans="2:42" x14ac:dyDescent="0.25">
      <c r="B2204" s="161">
        <v>1914</v>
      </c>
      <c r="C2204" s="163">
        <v>0.25972099999999998</v>
      </c>
      <c r="D2204" s="8">
        <v>1</v>
      </c>
      <c r="E2204" s="165">
        <v>94.84</v>
      </c>
      <c r="L2204" s="161">
        <v>1649</v>
      </c>
      <c r="M2204" s="163">
        <v>0.17968700000000001</v>
      </c>
      <c r="N2204" s="8">
        <v>1</v>
      </c>
      <c r="O2204" s="165">
        <v>72.739999999999995</v>
      </c>
      <c r="Q2204" s="161">
        <v>6302</v>
      </c>
      <c r="R2204" s="163">
        <v>0.36286800000000002</v>
      </c>
      <c r="S2204" s="8" t="s">
        <v>4</v>
      </c>
      <c r="T2204" s="8" t="s">
        <v>5</v>
      </c>
      <c r="U2204" s="8">
        <v>0</v>
      </c>
      <c r="V2204" s="165">
        <v>44.91</v>
      </c>
      <c r="W2204" s="161">
        <v>2201</v>
      </c>
      <c r="X2204" s="159" t="s">
        <v>20</v>
      </c>
      <c r="AI2204" s="161">
        <v>4393</v>
      </c>
      <c r="AJ2204" s="163">
        <v>0.220191</v>
      </c>
      <c r="AK2204" s="8" t="s">
        <v>4</v>
      </c>
      <c r="AL2204" s="8" t="s">
        <v>5</v>
      </c>
      <c r="AM2204" s="8">
        <v>0</v>
      </c>
      <c r="AN2204" s="165">
        <v>44.72</v>
      </c>
      <c r="AO2204" s="161">
        <v>2206</v>
      </c>
      <c r="AP2204" s="159" t="s">
        <v>20</v>
      </c>
    </row>
    <row r="2205" spans="2:42" x14ac:dyDescent="0.25">
      <c r="B2205" s="161">
        <v>1917</v>
      </c>
      <c r="C2205" s="163">
        <v>0.52594700000000005</v>
      </c>
      <c r="D2205" s="8">
        <v>1</v>
      </c>
      <c r="E2205" s="165">
        <v>97.86</v>
      </c>
      <c r="L2205" s="161">
        <v>1664</v>
      </c>
      <c r="M2205" s="163">
        <v>6.8291000000000004E-2</v>
      </c>
      <c r="N2205" s="8">
        <v>1</v>
      </c>
      <c r="O2205" s="165">
        <v>63.1</v>
      </c>
      <c r="Q2205" s="161">
        <v>6305</v>
      </c>
      <c r="R2205" s="163">
        <v>0.202099</v>
      </c>
      <c r="S2205" s="8" t="s">
        <v>4</v>
      </c>
      <c r="T2205" s="8" t="s">
        <v>5</v>
      </c>
      <c r="U2205" s="8">
        <v>0</v>
      </c>
      <c r="V2205" s="165">
        <v>57.9</v>
      </c>
      <c r="W2205" s="161">
        <v>2202</v>
      </c>
      <c r="X2205" s="159" t="s">
        <v>20</v>
      </c>
      <c r="AI2205" s="161">
        <v>4395</v>
      </c>
      <c r="AJ2205" s="163">
        <v>0.23922099999999999</v>
      </c>
      <c r="AK2205" s="8" t="s">
        <v>9</v>
      </c>
      <c r="AL2205" s="8" t="s">
        <v>10</v>
      </c>
      <c r="AM2205" s="8">
        <v>0</v>
      </c>
      <c r="AN2205" s="165">
        <v>47.02</v>
      </c>
      <c r="AO2205" s="161">
        <v>2207</v>
      </c>
      <c r="AP2205" s="159" t="s">
        <v>20</v>
      </c>
    </row>
    <row r="2206" spans="2:42" x14ac:dyDescent="0.25">
      <c r="B2206" s="161">
        <v>1920</v>
      </c>
      <c r="C2206" s="163">
        <v>0.84012299999999995</v>
      </c>
      <c r="D2206" s="8">
        <v>1</v>
      </c>
      <c r="E2206" s="165">
        <v>95.13</v>
      </c>
      <c r="L2206" s="161">
        <v>1673</v>
      </c>
      <c r="M2206" s="163">
        <v>8.6005999999999999E-2</v>
      </c>
      <c r="N2206" s="8">
        <v>1</v>
      </c>
      <c r="O2206" s="165">
        <v>89.33</v>
      </c>
      <c r="Q2206" s="161">
        <v>6307</v>
      </c>
      <c r="R2206" s="163">
        <v>9.8288E-2</v>
      </c>
      <c r="S2206" s="8" t="s">
        <v>4</v>
      </c>
      <c r="T2206" s="8" t="s">
        <v>5</v>
      </c>
      <c r="U2206" s="8">
        <v>0</v>
      </c>
      <c r="V2206" s="165">
        <v>45</v>
      </c>
      <c r="W2206" s="161">
        <v>2203</v>
      </c>
      <c r="X2206" s="159" t="s">
        <v>20</v>
      </c>
      <c r="AI2206" s="161">
        <v>4397</v>
      </c>
      <c r="AJ2206" s="163">
        <v>0.38837300000000002</v>
      </c>
      <c r="AK2206" s="8" t="s">
        <v>9</v>
      </c>
      <c r="AL2206" s="8" t="s">
        <v>10</v>
      </c>
      <c r="AM2206" s="8">
        <v>0</v>
      </c>
      <c r="AN2206" s="165">
        <v>46.37</v>
      </c>
      <c r="AO2206" s="161">
        <v>2208</v>
      </c>
      <c r="AP2206" s="159" t="s">
        <v>20</v>
      </c>
    </row>
    <row r="2207" spans="2:42" x14ac:dyDescent="0.25">
      <c r="B2207" s="161">
        <v>1926</v>
      </c>
      <c r="C2207" s="163">
        <v>0.20574799999999999</v>
      </c>
      <c r="D2207" s="8">
        <v>1</v>
      </c>
      <c r="E2207" s="165">
        <v>68.069999999999993</v>
      </c>
      <c r="L2207" s="161">
        <v>1676</v>
      </c>
      <c r="M2207" s="163">
        <v>0.78669599999999995</v>
      </c>
      <c r="N2207" s="8">
        <v>1</v>
      </c>
      <c r="O2207" s="165">
        <v>88.43</v>
      </c>
      <c r="Q2207" s="161">
        <v>6312</v>
      </c>
      <c r="R2207" s="163">
        <v>0.67676800000000004</v>
      </c>
      <c r="S2207" s="8" t="s">
        <v>4</v>
      </c>
      <c r="T2207" s="8" t="s">
        <v>5</v>
      </c>
      <c r="U2207" s="8">
        <v>0</v>
      </c>
      <c r="V2207" s="165">
        <v>49.18</v>
      </c>
      <c r="W2207" s="161">
        <v>2204</v>
      </c>
      <c r="X2207" s="159" t="s">
        <v>20</v>
      </c>
      <c r="AI2207" s="161">
        <v>4398</v>
      </c>
      <c r="AJ2207" s="163">
        <v>0.238483</v>
      </c>
      <c r="AK2207" s="8" t="s">
        <v>9</v>
      </c>
      <c r="AL2207" s="8" t="s">
        <v>10</v>
      </c>
      <c r="AM2207" s="8">
        <v>0</v>
      </c>
      <c r="AN2207" s="165">
        <v>49.34</v>
      </c>
      <c r="AO2207" s="161">
        <v>2209</v>
      </c>
      <c r="AP2207" s="159" t="s">
        <v>18</v>
      </c>
    </row>
    <row r="2208" spans="2:42" x14ac:dyDescent="0.25">
      <c r="B2208" s="161">
        <v>1946</v>
      </c>
      <c r="C2208" s="163">
        <v>0.29975000000000002</v>
      </c>
      <c r="D2208" s="8">
        <v>1</v>
      </c>
      <c r="E2208" s="165">
        <v>88.05</v>
      </c>
      <c r="L2208" s="161">
        <v>1682</v>
      </c>
      <c r="M2208" s="163">
        <v>0.44093500000000002</v>
      </c>
      <c r="N2208" s="8">
        <v>1</v>
      </c>
      <c r="O2208" s="165">
        <v>79.150000000000006</v>
      </c>
      <c r="Q2208" s="161">
        <v>6316</v>
      </c>
      <c r="R2208" s="163">
        <v>0.21929599999999999</v>
      </c>
      <c r="S2208" s="8" t="s">
        <v>4</v>
      </c>
      <c r="T2208" s="8" t="s">
        <v>5</v>
      </c>
      <c r="U2208" s="8">
        <v>0</v>
      </c>
      <c r="V2208" s="165">
        <v>49.2</v>
      </c>
      <c r="W2208" s="161">
        <v>2205</v>
      </c>
      <c r="X2208" s="159" t="s">
        <v>20</v>
      </c>
      <c r="AI2208" s="161">
        <v>4399</v>
      </c>
      <c r="AJ2208" s="163">
        <v>0.42805700000000002</v>
      </c>
      <c r="AK2208" s="8" t="s">
        <v>6</v>
      </c>
      <c r="AL2208" s="8" t="s">
        <v>5</v>
      </c>
      <c r="AM2208" s="8">
        <v>0</v>
      </c>
      <c r="AN2208" s="165">
        <v>48.77</v>
      </c>
      <c r="AO2208" s="161">
        <v>2210</v>
      </c>
      <c r="AP2208" s="159" t="s">
        <v>20</v>
      </c>
    </row>
    <row r="2209" spans="2:42" x14ac:dyDescent="0.25">
      <c r="B2209" s="161">
        <v>1950</v>
      </c>
      <c r="C2209" s="163">
        <v>0.256193</v>
      </c>
      <c r="D2209" s="8">
        <v>1</v>
      </c>
      <c r="E2209" s="165">
        <v>79.489999999999995</v>
      </c>
      <c r="L2209" s="161">
        <v>1683</v>
      </c>
      <c r="M2209" s="163">
        <v>0.71381899999999998</v>
      </c>
      <c r="N2209" s="8">
        <v>1</v>
      </c>
      <c r="O2209" s="165">
        <v>91.21</v>
      </c>
      <c r="Q2209" s="161">
        <v>6319</v>
      </c>
      <c r="R2209" s="163">
        <v>0.44430900000000001</v>
      </c>
      <c r="S2209" s="8" t="s">
        <v>4</v>
      </c>
      <c r="T2209" s="8" t="s">
        <v>5</v>
      </c>
      <c r="U2209" s="8">
        <v>0</v>
      </c>
      <c r="V2209" s="165">
        <v>50.55</v>
      </c>
      <c r="W2209" s="161">
        <v>2206</v>
      </c>
      <c r="X2209" s="159" t="s">
        <v>20</v>
      </c>
      <c r="AI2209" s="161">
        <v>4401</v>
      </c>
      <c r="AJ2209" s="163">
        <v>0.49679400000000001</v>
      </c>
      <c r="AK2209" s="8" t="s">
        <v>42</v>
      </c>
      <c r="AL2209" s="8" t="s">
        <v>42</v>
      </c>
      <c r="AM2209" s="8">
        <v>0</v>
      </c>
      <c r="AN2209" s="165">
        <v>57.73</v>
      </c>
      <c r="AO2209" s="161">
        <v>2211</v>
      </c>
      <c r="AP2209" s="159" t="s">
        <v>18</v>
      </c>
    </row>
    <row r="2210" spans="2:42" x14ac:dyDescent="0.25">
      <c r="B2210" s="161">
        <v>1976</v>
      </c>
      <c r="C2210" s="163">
        <v>0.38012699999999999</v>
      </c>
      <c r="D2210" s="8">
        <v>1</v>
      </c>
      <c r="E2210" s="165">
        <v>93.2</v>
      </c>
      <c r="L2210" s="161">
        <v>1715</v>
      </c>
      <c r="M2210" s="163">
        <v>0.45703700000000003</v>
      </c>
      <c r="N2210" s="8">
        <v>1</v>
      </c>
      <c r="O2210" s="165">
        <v>69.209999999999994</v>
      </c>
      <c r="Q2210" s="161">
        <v>6321</v>
      </c>
      <c r="R2210" s="163">
        <v>7.9741999999999993E-2</v>
      </c>
      <c r="S2210" s="8" t="s">
        <v>4</v>
      </c>
      <c r="T2210" s="8" t="s">
        <v>5</v>
      </c>
      <c r="U2210" s="8">
        <v>0</v>
      </c>
      <c r="V2210" s="165">
        <v>51.26</v>
      </c>
      <c r="W2210" s="161">
        <v>2207</v>
      </c>
      <c r="X2210" s="159" t="s">
        <v>20</v>
      </c>
      <c r="AI2210" s="161">
        <v>4402</v>
      </c>
      <c r="AJ2210" s="163">
        <v>0.27599299999999999</v>
      </c>
      <c r="AK2210" s="8" t="s">
        <v>4</v>
      </c>
      <c r="AL2210" s="8" t="s">
        <v>5</v>
      </c>
      <c r="AM2210" s="8">
        <v>0</v>
      </c>
      <c r="AN2210" s="165">
        <v>44.78</v>
      </c>
      <c r="AO2210" s="161">
        <v>2212</v>
      </c>
      <c r="AP2210" s="159" t="s">
        <v>20</v>
      </c>
    </row>
    <row r="2211" spans="2:42" x14ac:dyDescent="0.25">
      <c r="B2211" s="161">
        <v>1979</v>
      </c>
      <c r="C2211" s="163">
        <v>1.070492</v>
      </c>
      <c r="D2211" s="8">
        <v>1</v>
      </c>
      <c r="E2211" s="165">
        <v>96.22</v>
      </c>
      <c r="L2211" s="161">
        <v>1724</v>
      </c>
      <c r="M2211" s="163">
        <v>0.60158800000000001</v>
      </c>
      <c r="N2211" s="8">
        <v>1</v>
      </c>
      <c r="O2211" s="165">
        <v>60.35</v>
      </c>
      <c r="Q2211" s="161">
        <v>6326</v>
      </c>
      <c r="R2211" s="163">
        <v>0.90760399999999997</v>
      </c>
      <c r="S2211" s="8" t="s">
        <v>7</v>
      </c>
      <c r="T2211" s="8" t="s">
        <v>5</v>
      </c>
      <c r="U2211" s="8">
        <v>0</v>
      </c>
      <c r="V2211" s="165">
        <v>49.74</v>
      </c>
      <c r="W2211" s="161">
        <v>2208</v>
      </c>
      <c r="X2211" s="159" t="s">
        <v>20</v>
      </c>
      <c r="AI2211" s="161">
        <v>4403</v>
      </c>
      <c r="AJ2211" s="163">
        <v>0.43838899999999997</v>
      </c>
      <c r="AK2211" s="8" t="s">
        <v>11</v>
      </c>
      <c r="AL2211" s="8" t="s">
        <v>10</v>
      </c>
      <c r="AM2211" s="8">
        <v>0</v>
      </c>
      <c r="AN2211" s="165">
        <v>44.13</v>
      </c>
      <c r="AO2211" s="161">
        <v>2213</v>
      </c>
      <c r="AP2211" s="159" t="s">
        <v>20</v>
      </c>
    </row>
    <row r="2212" spans="2:42" x14ac:dyDescent="0.25">
      <c r="B2212" s="161">
        <v>1990</v>
      </c>
      <c r="C2212" s="163">
        <v>0.19455800000000001</v>
      </c>
      <c r="D2212" s="8">
        <v>1</v>
      </c>
      <c r="E2212" s="165">
        <v>80</v>
      </c>
      <c r="L2212" s="161">
        <v>1731</v>
      </c>
      <c r="M2212" s="163">
        <v>0.33803899999999998</v>
      </c>
      <c r="N2212" s="8">
        <v>1</v>
      </c>
      <c r="O2212" s="165">
        <v>77.09</v>
      </c>
      <c r="Q2212" s="161">
        <v>6329</v>
      </c>
      <c r="R2212" s="163">
        <v>8.7263999999999994E-2</v>
      </c>
      <c r="S2212" s="8" t="s">
        <v>6</v>
      </c>
      <c r="T2212" s="8" t="s">
        <v>5</v>
      </c>
      <c r="U2212" s="8">
        <v>0</v>
      </c>
      <c r="V2212" s="165">
        <v>44.26</v>
      </c>
      <c r="W2212" s="161">
        <v>2209</v>
      </c>
      <c r="X2212" s="159" t="s">
        <v>20</v>
      </c>
      <c r="AI2212" s="161">
        <v>4405</v>
      </c>
      <c r="AJ2212" s="163">
        <v>0.135685</v>
      </c>
      <c r="AK2212" s="8" t="s">
        <v>4</v>
      </c>
      <c r="AL2212" s="8" t="s">
        <v>5</v>
      </c>
      <c r="AM2212" s="8">
        <v>0</v>
      </c>
      <c r="AN2212" s="165">
        <v>46.73</v>
      </c>
      <c r="AO2212" s="161">
        <v>2214</v>
      </c>
      <c r="AP2212" s="159" t="s">
        <v>18</v>
      </c>
    </row>
    <row r="2213" spans="2:42" x14ac:dyDescent="0.25">
      <c r="B2213" s="161">
        <v>2002</v>
      </c>
      <c r="C2213" s="163">
        <v>7.9648999999999998E-2</v>
      </c>
      <c r="D2213" s="8">
        <v>1</v>
      </c>
      <c r="E2213" s="165">
        <v>77.97</v>
      </c>
      <c r="L2213" s="161">
        <v>1744</v>
      </c>
      <c r="M2213" s="163">
        <v>0.33473199999999997</v>
      </c>
      <c r="N2213" s="8">
        <v>1</v>
      </c>
      <c r="O2213" s="165">
        <v>83.91</v>
      </c>
      <c r="Q2213" s="161">
        <v>6334</v>
      </c>
      <c r="R2213" s="163">
        <v>0.92798499999999995</v>
      </c>
      <c r="S2213" s="8" t="s">
        <v>6</v>
      </c>
      <c r="T2213" s="8" t="s">
        <v>5</v>
      </c>
      <c r="U2213" s="8">
        <v>0</v>
      </c>
      <c r="V2213" s="165">
        <v>55.37</v>
      </c>
      <c r="W2213" s="161">
        <v>2210</v>
      </c>
      <c r="X2213" s="159" t="s">
        <v>20</v>
      </c>
      <c r="AI2213" s="161">
        <v>4406</v>
      </c>
      <c r="AJ2213" s="163">
        <v>0.10724499999999999</v>
      </c>
      <c r="AK2213" s="8" t="s">
        <v>9</v>
      </c>
      <c r="AL2213" s="8" t="s">
        <v>10</v>
      </c>
      <c r="AM2213" s="8">
        <v>0</v>
      </c>
      <c r="AN2213" s="165">
        <v>51.47</v>
      </c>
      <c r="AO2213" s="161">
        <v>2215</v>
      </c>
      <c r="AP2213" s="159" t="s">
        <v>18</v>
      </c>
    </row>
    <row r="2214" spans="2:42" x14ac:dyDescent="0.25">
      <c r="B2214" s="161">
        <v>2005</v>
      </c>
      <c r="C2214" s="163">
        <v>0.33397399999999999</v>
      </c>
      <c r="D2214" s="8">
        <v>1</v>
      </c>
      <c r="E2214" s="165">
        <v>94.48</v>
      </c>
      <c r="L2214" s="161">
        <v>1755</v>
      </c>
      <c r="M2214" s="163">
        <v>0.169628</v>
      </c>
      <c r="N2214" s="8">
        <v>1</v>
      </c>
      <c r="O2214" s="165">
        <v>63.5</v>
      </c>
      <c r="Q2214" s="161">
        <v>6335</v>
      </c>
      <c r="R2214" s="163">
        <v>0.56172200000000005</v>
      </c>
      <c r="S2214" s="8" t="s">
        <v>4</v>
      </c>
      <c r="T2214" s="8" t="s">
        <v>5</v>
      </c>
      <c r="U2214" s="8">
        <v>0</v>
      </c>
      <c r="V2214" s="165">
        <v>46.27</v>
      </c>
      <c r="W2214" s="161">
        <v>2211</v>
      </c>
      <c r="X2214" s="159" t="s">
        <v>20</v>
      </c>
      <c r="AI2214" s="161">
        <v>4408</v>
      </c>
      <c r="AJ2214" s="163">
        <v>0.32159500000000002</v>
      </c>
      <c r="AK2214" s="8" t="s">
        <v>9</v>
      </c>
      <c r="AL2214" s="8" t="s">
        <v>10</v>
      </c>
      <c r="AM2214" s="8">
        <v>0</v>
      </c>
      <c r="AN2214" s="165">
        <v>45.23</v>
      </c>
      <c r="AO2214" s="161">
        <v>2216</v>
      </c>
      <c r="AP2214" s="159" t="s">
        <v>20</v>
      </c>
    </row>
    <row r="2215" spans="2:42" x14ac:dyDescent="0.25">
      <c r="B2215" s="161">
        <v>2014</v>
      </c>
      <c r="C2215" s="163">
        <v>0.16589400000000001</v>
      </c>
      <c r="D2215" s="8">
        <v>1</v>
      </c>
      <c r="E2215" s="165">
        <v>84.05</v>
      </c>
      <c r="L2215" s="161">
        <v>1775</v>
      </c>
      <c r="M2215" s="163">
        <v>0.23246800000000001</v>
      </c>
      <c r="N2215" s="8">
        <v>1</v>
      </c>
      <c r="O2215" s="165">
        <v>86.4</v>
      </c>
      <c r="Q2215" s="161">
        <v>6336</v>
      </c>
      <c r="R2215" s="163">
        <v>0.78464999999999996</v>
      </c>
      <c r="S2215" s="8" t="s">
        <v>4</v>
      </c>
      <c r="T2215" s="8" t="s">
        <v>5</v>
      </c>
      <c r="U2215" s="8">
        <v>0</v>
      </c>
      <c r="V2215" s="165">
        <v>56.74</v>
      </c>
      <c r="W2215" s="161">
        <v>2212</v>
      </c>
      <c r="X2215" s="159" t="s">
        <v>20</v>
      </c>
      <c r="AI2215" s="161">
        <v>4409</v>
      </c>
      <c r="AJ2215" s="163">
        <v>0.28390399999999999</v>
      </c>
      <c r="AK2215" s="8" t="s">
        <v>9</v>
      </c>
      <c r="AL2215" s="8" t="s">
        <v>10</v>
      </c>
      <c r="AM2215" s="8">
        <v>0</v>
      </c>
      <c r="AN2215" s="165">
        <v>44.9</v>
      </c>
      <c r="AO2215" s="161">
        <v>2217</v>
      </c>
      <c r="AP2215" s="159" t="s">
        <v>20</v>
      </c>
    </row>
    <row r="2216" spans="2:42" x14ac:dyDescent="0.25">
      <c r="B2216" s="161">
        <v>2015</v>
      </c>
      <c r="C2216" s="163">
        <v>0.45367600000000002</v>
      </c>
      <c r="D2216" s="8">
        <v>1</v>
      </c>
      <c r="E2216" s="165">
        <v>78.13</v>
      </c>
      <c r="L2216" s="161">
        <v>1779</v>
      </c>
      <c r="M2216" s="163">
        <v>0.46972599999999998</v>
      </c>
      <c r="N2216" s="8">
        <v>1</v>
      </c>
      <c r="O2216" s="165">
        <v>99.76</v>
      </c>
      <c r="Q2216" s="161">
        <v>6337</v>
      </c>
      <c r="R2216" s="163">
        <v>0.348217</v>
      </c>
      <c r="S2216" s="8" t="s">
        <v>4</v>
      </c>
      <c r="T2216" s="8" t="s">
        <v>5</v>
      </c>
      <c r="U2216" s="8">
        <v>0</v>
      </c>
      <c r="V2216" s="165">
        <v>46.84</v>
      </c>
      <c r="W2216" s="161">
        <v>2213</v>
      </c>
      <c r="X2216" s="159" t="s">
        <v>20</v>
      </c>
      <c r="AI2216" s="161">
        <v>4411</v>
      </c>
      <c r="AJ2216" s="163">
        <v>0.82875399999999999</v>
      </c>
      <c r="AK2216" s="8" t="s">
        <v>11</v>
      </c>
      <c r="AL2216" s="8" t="s">
        <v>10</v>
      </c>
      <c r="AM2216" s="8">
        <v>0</v>
      </c>
      <c r="AN2216" s="165">
        <v>49.55</v>
      </c>
      <c r="AO2216" s="161">
        <v>2218</v>
      </c>
      <c r="AP2216" s="159" t="s">
        <v>18</v>
      </c>
    </row>
    <row r="2217" spans="2:42" x14ac:dyDescent="0.25">
      <c r="B2217" s="161">
        <v>2020</v>
      </c>
      <c r="C2217" s="163">
        <v>0.52813399999999999</v>
      </c>
      <c r="D2217" s="8">
        <v>1</v>
      </c>
      <c r="E2217" s="165">
        <v>97.56</v>
      </c>
      <c r="L2217" s="161">
        <v>1788</v>
      </c>
      <c r="M2217" s="163">
        <v>0.43103900000000001</v>
      </c>
      <c r="N2217" s="8">
        <v>1</v>
      </c>
      <c r="O2217" s="165">
        <v>98.89</v>
      </c>
      <c r="Q2217" s="161">
        <v>6338</v>
      </c>
      <c r="R2217" s="163">
        <v>0.41949900000000001</v>
      </c>
      <c r="S2217" s="8" t="s">
        <v>6</v>
      </c>
      <c r="T2217" s="8" t="s">
        <v>5</v>
      </c>
      <c r="U2217" s="8">
        <v>0</v>
      </c>
      <c r="V2217" s="165">
        <v>44.29</v>
      </c>
      <c r="W2217" s="161">
        <v>2214</v>
      </c>
      <c r="X2217" s="159" t="s">
        <v>20</v>
      </c>
      <c r="AI2217" s="161">
        <v>4412</v>
      </c>
      <c r="AJ2217" s="163">
        <v>0.61473999999999995</v>
      </c>
      <c r="AK2217" s="8" t="s">
        <v>9</v>
      </c>
      <c r="AL2217" s="8" t="s">
        <v>10</v>
      </c>
      <c r="AM2217" s="8">
        <v>0</v>
      </c>
      <c r="AN2217" s="165">
        <v>41.75</v>
      </c>
      <c r="AO2217" s="161">
        <v>2219</v>
      </c>
      <c r="AP2217" s="159" t="s">
        <v>20</v>
      </c>
    </row>
    <row r="2218" spans="2:42" x14ac:dyDescent="0.25">
      <c r="B2218" s="161">
        <v>2038</v>
      </c>
      <c r="C2218" s="163">
        <v>0.27582000000000001</v>
      </c>
      <c r="D2218" s="8">
        <v>1</v>
      </c>
      <c r="E2218" s="165">
        <v>86.43</v>
      </c>
      <c r="L2218" s="161">
        <v>1791</v>
      </c>
      <c r="M2218" s="163">
        <v>0.95332499999999998</v>
      </c>
      <c r="N2218" s="8">
        <v>1</v>
      </c>
      <c r="O2218" s="165">
        <v>78.09</v>
      </c>
      <c r="Q2218" s="161">
        <v>6340</v>
      </c>
      <c r="R2218" s="163">
        <v>0.28354600000000002</v>
      </c>
      <c r="S2218" s="8" t="s">
        <v>6</v>
      </c>
      <c r="T2218" s="8" t="s">
        <v>5</v>
      </c>
      <c r="U2218" s="8">
        <v>0</v>
      </c>
      <c r="V2218" s="165">
        <v>47.84</v>
      </c>
      <c r="W2218" s="161">
        <v>2215</v>
      </c>
      <c r="X2218" s="159" t="s">
        <v>20</v>
      </c>
      <c r="AI2218" s="161">
        <v>4413</v>
      </c>
      <c r="AJ2218" s="163">
        <v>0.303039</v>
      </c>
      <c r="AK2218" s="8" t="s">
        <v>11</v>
      </c>
      <c r="AL2218" s="8" t="s">
        <v>10</v>
      </c>
      <c r="AM2218" s="8">
        <v>0</v>
      </c>
      <c r="AN2218" s="165">
        <v>46.67</v>
      </c>
      <c r="AO2218" s="161">
        <v>2220</v>
      </c>
      <c r="AP2218" s="159" t="s">
        <v>18</v>
      </c>
    </row>
    <row r="2219" spans="2:42" x14ac:dyDescent="0.25">
      <c r="B2219" s="161">
        <v>2043</v>
      </c>
      <c r="C2219" s="163">
        <v>0.30691499999999999</v>
      </c>
      <c r="D2219" s="8">
        <v>1</v>
      </c>
      <c r="E2219" s="165">
        <v>83.94</v>
      </c>
      <c r="L2219" s="161">
        <v>1799</v>
      </c>
      <c r="M2219" s="163">
        <v>0.56708000000000003</v>
      </c>
      <c r="N2219" s="8">
        <v>1</v>
      </c>
      <c r="O2219" s="165">
        <v>97.82</v>
      </c>
      <c r="Q2219" s="161">
        <v>6342</v>
      </c>
      <c r="R2219" s="163">
        <v>0.39763900000000002</v>
      </c>
      <c r="S2219" s="8" t="s">
        <v>4</v>
      </c>
      <c r="T2219" s="8" t="s">
        <v>5</v>
      </c>
      <c r="U2219" s="8">
        <v>0</v>
      </c>
      <c r="V2219" s="165">
        <v>42.69</v>
      </c>
      <c r="W2219" s="161">
        <v>2216</v>
      </c>
      <c r="X2219" s="159" t="s">
        <v>20</v>
      </c>
      <c r="AI2219" s="161">
        <v>4414</v>
      </c>
      <c r="AJ2219" s="163">
        <v>0.234927</v>
      </c>
      <c r="AK2219" s="8" t="s">
        <v>9</v>
      </c>
      <c r="AL2219" s="8" t="s">
        <v>10</v>
      </c>
      <c r="AM2219" s="8">
        <v>0</v>
      </c>
      <c r="AN2219" s="165">
        <v>48.96</v>
      </c>
      <c r="AO2219" s="161">
        <v>2221</v>
      </c>
      <c r="AP2219" s="159" t="s">
        <v>20</v>
      </c>
    </row>
    <row r="2220" spans="2:42" x14ac:dyDescent="0.25">
      <c r="B2220" s="161">
        <v>2057</v>
      </c>
      <c r="C2220" s="163">
        <v>0.37320999999999999</v>
      </c>
      <c r="D2220" s="8">
        <v>1</v>
      </c>
      <c r="E2220" s="165">
        <v>96.12</v>
      </c>
      <c r="L2220" s="161">
        <v>1822</v>
      </c>
      <c r="M2220" s="163">
        <v>0.62724999999999997</v>
      </c>
      <c r="N2220" s="8">
        <v>1</v>
      </c>
      <c r="O2220" s="165">
        <v>62.3</v>
      </c>
      <c r="Q2220" s="161">
        <v>6344</v>
      </c>
      <c r="R2220" s="163">
        <v>0.37570500000000001</v>
      </c>
      <c r="S2220" s="8" t="s">
        <v>4</v>
      </c>
      <c r="T2220" s="8" t="s">
        <v>5</v>
      </c>
      <c r="U2220" s="8">
        <v>0</v>
      </c>
      <c r="V2220" s="165">
        <v>46.98</v>
      </c>
      <c r="W2220" s="161">
        <v>2217</v>
      </c>
      <c r="X2220" s="159" t="s">
        <v>20</v>
      </c>
      <c r="AI2220" s="161">
        <v>4416</v>
      </c>
      <c r="AJ2220" s="163">
        <v>8.4263000000000005E-2</v>
      </c>
      <c r="AK2220" s="8" t="s">
        <v>4</v>
      </c>
      <c r="AL2220" s="8" t="s">
        <v>5</v>
      </c>
      <c r="AM2220" s="8">
        <v>0</v>
      </c>
      <c r="AN2220" s="165">
        <v>50.59</v>
      </c>
      <c r="AO2220" s="161">
        <v>2222</v>
      </c>
      <c r="AP2220" s="159" t="s">
        <v>20</v>
      </c>
    </row>
    <row r="2221" spans="2:42" x14ac:dyDescent="0.25">
      <c r="B2221" s="161">
        <v>2094</v>
      </c>
      <c r="C2221" s="163">
        <v>9.9507999999999999E-2</v>
      </c>
      <c r="D2221" s="8">
        <v>1</v>
      </c>
      <c r="E2221" s="165">
        <v>84.81</v>
      </c>
      <c r="L2221" s="161">
        <v>1835</v>
      </c>
      <c r="M2221" s="163">
        <v>1.131515</v>
      </c>
      <c r="N2221" s="8">
        <v>1</v>
      </c>
      <c r="O2221" s="165">
        <v>71.95</v>
      </c>
      <c r="Q2221" s="161">
        <v>6348</v>
      </c>
      <c r="R2221" s="163">
        <v>0.15160799999999999</v>
      </c>
      <c r="S2221" s="8" t="s">
        <v>6</v>
      </c>
      <c r="T2221" s="8" t="s">
        <v>5</v>
      </c>
      <c r="U2221" s="8">
        <v>0</v>
      </c>
      <c r="V2221" s="165">
        <v>48.53</v>
      </c>
      <c r="W2221" s="161">
        <v>2218</v>
      </c>
      <c r="X2221" s="159" t="s">
        <v>20</v>
      </c>
      <c r="AI2221" s="161">
        <v>4418</v>
      </c>
      <c r="AJ2221" s="163">
        <v>0.295076</v>
      </c>
      <c r="AK2221" s="8" t="s">
        <v>42</v>
      </c>
      <c r="AL2221" s="8" t="s">
        <v>42</v>
      </c>
      <c r="AM2221" s="8">
        <v>0</v>
      </c>
      <c r="AN2221" s="165">
        <v>57.44</v>
      </c>
      <c r="AO2221" s="161">
        <v>2223</v>
      </c>
      <c r="AP2221" s="159" t="s">
        <v>20</v>
      </c>
    </row>
    <row r="2222" spans="2:42" x14ac:dyDescent="0.25">
      <c r="B2222" s="161">
        <v>2095</v>
      </c>
      <c r="C2222" s="163">
        <v>9.7101000000000007E-2</v>
      </c>
      <c r="D2222" s="8">
        <v>1</v>
      </c>
      <c r="E2222" s="165">
        <v>82.19</v>
      </c>
      <c r="L2222" s="161">
        <v>1836</v>
      </c>
      <c r="M2222" s="163">
        <v>0.77984299999999995</v>
      </c>
      <c r="N2222" s="8">
        <v>1</v>
      </c>
      <c r="O2222" s="165">
        <v>98.52</v>
      </c>
      <c r="Q2222" s="161">
        <v>6350</v>
      </c>
      <c r="R2222" s="163">
        <v>0.31146299999999999</v>
      </c>
      <c r="S2222" s="8" t="s">
        <v>6</v>
      </c>
      <c r="T2222" s="8" t="s">
        <v>5</v>
      </c>
      <c r="U2222" s="8">
        <v>0</v>
      </c>
      <c r="V2222" s="165">
        <v>48.81</v>
      </c>
      <c r="W2222" s="161">
        <v>2219</v>
      </c>
      <c r="X2222" s="159" t="s">
        <v>20</v>
      </c>
      <c r="AI2222" s="161">
        <v>4420</v>
      </c>
      <c r="AJ2222" s="163">
        <v>0.29383300000000001</v>
      </c>
      <c r="AK2222" s="8" t="s">
        <v>9</v>
      </c>
      <c r="AL2222" s="8" t="s">
        <v>10</v>
      </c>
      <c r="AM2222" s="8">
        <v>0</v>
      </c>
      <c r="AN2222" s="165">
        <v>37.409999999999997</v>
      </c>
      <c r="AO2222" s="161">
        <v>2224</v>
      </c>
      <c r="AP2222" s="159" t="s">
        <v>20</v>
      </c>
    </row>
    <row r="2223" spans="2:42" x14ac:dyDescent="0.25">
      <c r="B2223" s="161">
        <v>2108</v>
      </c>
      <c r="C2223" s="163">
        <v>0.392036</v>
      </c>
      <c r="D2223" s="8">
        <v>1</v>
      </c>
      <c r="E2223" s="165">
        <v>65.61</v>
      </c>
      <c r="L2223" s="161">
        <v>1847</v>
      </c>
      <c r="M2223" s="163">
        <v>1.8436220000000001</v>
      </c>
      <c r="N2223" s="8">
        <v>1</v>
      </c>
      <c r="O2223" s="165">
        <v>99.86</v>
      </c>
      <c r="Q2223" s="161">
        <v>6352</v>
      </c>
      <c r="R2223" s="163">
        <v>0.19351699999999999</v>
      </c>
      <c r="S2223" s="8" t="s">
        <v>4</v>
      </c>
      <c r="T2223" s="8" t="s">
        <v>5</v>
      </c>
      <c r="U2223" s="8">
        <v>0</v>
      </c>
      <c r="V2223" s="165">
        <v>43.66</v>
      </c>
      <c r="W2223" s="161">
        <v>2220</v>
      </c>
      <c r="X2223" s="159" t="s">
        <v>19</v>
      </c>
      <c r="AI2223" s="161">
        <v>4421</v>
      </c>
      <c r="AJ2223" s="163">
        <v>0.35125400000000001</v>
      </c>
      <c r="AK2223" s="8" t="s">
        <v>6</v>
      </c>
      <c r="AL2223" s="8" t="s">
        <v>5</v>
      </c>
      <c r="AM2223" s="8">
        <v>0</v>
      </c>
      <c r="AN2223" s="165">
        <v>46.44</v>
      </c>
      <c r="AO2223" s="161">
        <v>2225</v>
      </c>
      <c r="AP2223" s="159" t="s">
        <v>20</v>
      </c>
    </row>
    <row r="2224" spans="2:42" x14ac:dyDescent="0.25">
      <c r="B2224" s="161">
        <v>2124</v>
      </c>
      <c r="C2224" s="163">
        <v>0.70043</v>
      </c>
      <c r="D2224" s="8">
        <v>1</v>
      </c>
      <c r="E2224" s="165">
        <v>97.82</v>
      </c>
      <c r="L2224" s="161">
        <v>1849</v>
      </c>
      <c r="M2224" s="163">
        <v>0.60212600000000005</v>
      </c>
      <c r="N2224" s="8">
        <v>1</v>
      </c>
      <c r="O2224" s="165">
        <v>99.24</v>
      </c>
      <c r="Q2224" s="161">
        <v>6355</v>
      </c>
      <c r="R2224" s="163">
        <v>0.52567200000000003</v>
      </c>
      <c r="S2224" s="8" t="s">
        <v>4</v>
      </c>
      <c r="T2224" s="8" t="s">
        <v>5</v>
      </c>
      <c r="U2224" s="8">
        <v>0</v>
      </c>
      <c r="V2224" s="165">
        <v>42.12</v>
      </c>
      <c r="W2224" s="161">
        <v>2221</v>
      </c>
      <c r="X2224" s="159" t="s">
        <v>20</v>
      </c>
      <c r="AI2224" s="161">
        <v>4423</v>
      </c>
      <c r="AJ2224" s="163">
        <v>0.159415</v>
      </c>
      <c r="AK2224" s="8" t="s">
        <v>11</v>
      </c>
      <c r="AL2224" s="8" t="s">
        <v>10</v>
      </c>
      <c r="AM2224" s="8">
        <v>0</v>
      </c>
      <c r="AN2224" s="165">
        <v>52.34</v>
      </c>
      <c r="AO2224" s="161">
        <v>2226</v>
      </c>
      <c r="AP2224" s="159" t="s">
        <v>18</v>
      </c>
    </row>
    <row r="2225" spans="2:42" x14ac:dyDescent="0.25">
      <c r="B2225" s="161">
        <v>2128</v>
      </c>
      <c r="C2225" s="163">
        <v>0.27454099999999998</v>
      </c>
      <c r="D2225" s="8">
        <v>1</v>
      </c>
      <c r="E2225" s="165">
        <v>85.19</v>
      </c>
      <c r="L2225" s="161">
        <v>1852</v>
      </c>
      <c r="M2225" s="163">
        <v>0.133773</v>
      </c>
      <c r="N2225" s="8">
        <v>1</v>
      </c>
      <c r="O2225" s="165">
        <v>81.489999999999995</v>
      </c>
      <c r="Q2225" s="161">
        <v>6361</v>
      </c>
      <c r="R2225" s="163">
        <v>6.8914000000000003E-2</v>
      </c>
      <c r="S2225" s="8" t="s">
        <v>4</v>
      </c>
      <c r="T2225" s="8" t="s">
        <v>5</v>
      </c>
      <c r="U2225" s="8">
        <v>0</v>
      </c>
      <c r="V2225" s="165">
        <v>54.93</v>
      </c>
      <c r="W2225" s="161">
        <v>2222</v>
      </c>
      <c r="X2225" s="159" t="s">
        <v>20</v>
      </c>
      <c r="AI2225" s="161">
        <v>4425</v>
      </c>
      <c r="AJ2225" s="163">
        <v>0.18296999999999999</v>
      </c>
      <c r="AK2225" s="8" t="s">
        <v>9</v>
      </c>
      <c r="AL2225" s="8" t="s">
        <v>10</v>
      </c>
      <c r="AM2225" s="8">
        <v>0</v>
      </c>
      <c r="AN2225" s="165">
        <v>49.39</v>
      </c>
      <c r="AO2225" s="161">
        <v>2227</v>
      </c>
      <c r="AP2225" s="159" t="s">
        <v>18</v>
      </c>
    </row>
    <row r="2226" spans="2:42" x14ac:dyDescent="0.25">
      <c r="B2226" s="161">
        <v>2133</v>
      </c>
      <c r="C2226" s="163">
        <v>0.60055400000000003</v>
      </c>
      <c r="D2226" s="8">
        <v>1</v>
      </c>
      <c r="E2226" s="165">
        <v>94.91</v>
      </c>
      <c r="L2226" s="161">
        <v>1866</v>
      </c>
      <c r="M2226" s="163">
        <v>0.181286</v>
      </c>
      <c r="N2226" s="8">
        <v>1</v>
      </c>
      <c r="O2226" s="165">
        <v>92.59</v>
      </c>
      <c r="Q2226" s="161">
        <v>6363</v>
      </c>
      <c r="R2226" s="163">
        <v>0.43628400000000001</v>
      </c>
      <c r="S2226" s="8" t="s">
        <v>4</v>
      </c>
      <c r="T2226" s="8" t="s">
        <v>5</v>
      </c>
      <c r="U2226" s="8">
        <v>0</v>
      </c>
      <c r="V2226" s="165">
        <v>51.01</v>
      </c>
      <c r="W2226" s="161">
        <v>2223</v>
      </c>
      <c r="X2226" s="159" t="s">
        <v>20</v>
      </c>
      <c r="AI2226" s="161">
        <v>4426</v>
      </c>
      <c r="AJ2226" s="163">
        <v>0.26019999999999999</v>
      </c>
      <c r="AK2226" s="8" t="s">
        <v>9</v>
      </c>
      <c r="AL2226" s="8" t="s">
        <v>10</v>
      </c>
      <c r="AM2226" s="8">
        <v>0</v>
      </c>
      <c r="AN2226" s="165">
        <v>42.77</v>
      </c>
      <c r="AO2226" s="161">
        <v>2228</v>
      </c>
      <c r="AP2226" s="159" t="s">
        <v>18</v>
      </c>
    </row>
    <row r="2227" spans="2:42" x14ac:dyDescent="0.25">
      <c r="B2227" s="161">
        <v>2136</v>
      </c>
      <c r="C2227" s="163">
        <v>0.20900099999999999</v>
      </c>
      <c r="D2227" s="8">
        <v>1</v>
      </c>
      <c r="E2227" s="165">
        <v>90</v>
      </c>
      <c r="L2227" s="161">
        <v>1874</v>
      </c>
      <c r="M2227" s="163">
        <v>0.38687500000000002</v>
      </c>
      <c r="N2227" s="8">
        <v>1</v>
      </c>
      <c r="O2227" s="165">
        <v>94.79</v>
      </c>
      <c r="Q2227" s="161">
        <v>6366</v>
      </c>
      <c r="R2227" s="163">
        <v>0.21582000000000001</v>
      </c>
      <c r="S2227" s="8" t="s">
        <v>4</v>
      </c>
      <c r="T2227" s="8" t="s">
        <v>5</v>
      </c>
      <c r="U2227" s="8">
        <v>0</v>
      </c>
      <c r="V2227" s="165">
        <v>43.78</v>
      </c>
      <c r="W2227" s="161">
        <v>2224</v>
      </c>
      <c r="X2227" s="159" t="s">
        <v>20</v>
      </c>
      <c r="AI2227" s="161">
        <v>4427</v>
      </c>
      <c r="AJ2227" s="163">
        <v>1.0531489999999999</v>
      </c>
      <c r="AK2227" s="8" t="s">
        <v>6</v>
      </c>
      <c r="AL2227" s="8" t="s">
        <v>5</v>
      </c>
      <c r="AM2227" s="8">
        <v>0</v>
      </c>
      <c r="AN2227" s="165">
        <v>45.68</v>
      </c>
      <c r="AO2227" s="161">
        <v>2229</v>
      </c>
      <c r="AP2227" s="159" t="s">
        <v>20</v>
      </c>
    </row>
    <row r="2228" spans="2:42" x14ac:dyDescent="0.25">
      <c r="B2228" s="161">
        <v>2137</v>
      </c>
      <c r="C2228" s="163">
        <v>0.40516799999999997</v>
      </c>
      <c r="D2228" s="8">
        <v>1</v>
      </c>
      <c r="E2228" s="165">
        <v>98.94</v>
      </c>
      <c r="L2228" s="161">
        <v>1875</v>
      </c>
      <c r="M2228" s="163">
        <v>0.33733600000000002</v>
      </c>
      <c r="N2228" s="8">
        <v>1</v>
      </c>
      <c r="O2228" s="165">
        <v>64.75</v>
      </c>
      <c r="Q2228" s="161">
        <v>6371</v>
      </c>
      <c r="R2228" s="163">
        <v>0.16288800000000001</v>
      </c>
      <c r="S2228" s="8" t="s">
        <v>4</v>
      </c>
      <c r="T2228" s="8" t="s">
        <v>5</v>
      </c>
      <c r="U2228" s="8">
        <v>0</v>
      </c>
      <c r="V2228" s="165">
        <v>54.19</v>
      </c>
      <c r="W2228" s="161">
        <v>2225</v>
      </c>
      <c r="X2228" s="159" t="s">
        <v>17</v>
      </c>
      <c r="AI2228" s="161">
        <v>4429</v>
      </c>
      <c r="AJ2228" s="163">
        <v>0.32831900000000003</v>
      </c>
      <c r="AK2228" s="8" t="s">
        <v>9</v>
      </c>
      <c r="AL2228" s="8" t="s">
        <v>10</v>
      </c>
      <c r="AM2228" s="8">
        <v>0</v>
      </c>
      <c r="AN2228" s="165">
        <v>48.79</v>
      </c>
      <c r="AO2228" s="161">
        <v>2230</v>
      </c>
      <c r="AP2228" s="159" t="s">
        <v>18</v>
      </c>
    </row>
    <row r="2229" spans="2:42" x14ac:dyDescent="0.25">
      <c r="B2229" s="161">
        <v>2140</v>
      </c>
      <c r="C2229" s="163">
        <v>0.25541199999999997</v>
      </c>
      <c r="D2229" s="8">
        <v>1</v>
      </c>
      <c r="E2229" s="165">
        <v>99.65</v>
      </c>
      <c r="L2229" s="161">
        <v>1877</v>
      </c>
      <c r="M2229" s="163">
        <v>0.61173500000000003</v>
      </c>
      <c r="N2229" s="8">
        <v>1</v>
      </c>
      <c r="O2229" s="165">
        <v>94.55</v>
      </c>
      <c r="Q2229" s="161">
        <v>6374</v>
      </c>
      <c r="R2229" s="163">
        <v>0.26221</v>
      </c>
      <c r="S2229" s="8" t="s">
        <v>7</v>
      </c>
      <c r="T2229" s="8" t="s">
        <v>5</v>
      </c>
      <c r="U2229" s="8">
        <v>0</v>
      </c>
      <c r="V2229" s="165">
        <v>44.38</v>
      </c>
      <c r="W2229" s="161">
        <v>2226</v>
      </c>
      <c r="X2229" s="159" t="s">
        <v>20</v>
      </c>
      <c r="AI2229" s="161">
        <v>4431</v>
      </c>
      <c r="AJ2229" s="163">
        <v>0.26592399999999999</v>
      </c>
      <c r="AK2229" s="8" t="s">
        <v>4</v>
      </c>
      <c r="AL2229" s="8" t="s">
        <v>5</v>
      </c>
      <c r="AM2229" s="8">
        <v>0</v>
      </c>
      <c r="AN2229" s="165">
        <v>46.13</v>
      </c>
      <c r="AO2229" s="161">
        <v>2231</v>
      </c>
      <c r="AP2229" s="159" t="s">
        <v>20</v>
      </c>
    </row>
    <row r="2230" spans="2:42" x14ac:dyDescent="0.25">
      <c r="B2230" s="161">
        <v>2157</v>
      </c>
      <c r="C2230" s="163">
        <v>0.19031999999999999</v>
      </c>
      <c r="D2230" s="8">
        <v>1</v>
      </c>
      <c r="E2230" s="165">
        <v>90.83</v>
      </c>
      <c r="L2230" s="161">
        <v>1905</v>
      </c>
      <c r="M2230" s="163">
        <v>0.19194900000000001</v>
      </c>
      <c r="N2230" s="8">
        <v>1</v>
      </c>
      <c r="O2230" s="165">
        <v>81.22</v>
      </c>
      <c r="Q2230" s="161">
        <v>6377</v>
      </c>
      <c r="R2230" s="163">
        <v>0.111676</v>
      </c>
      <c r="S2230" s="8" t="s">
        <v>6</v>
      </c>
      <c r="T2230" s="8" t="s">
        <v>5</v>
      </c>
      <c r="U2230" s="8">
        <v>0</v>
      </c>
      <c r="V2230" s="165">
        <v>50.52</v>
      </c>
      <c r="W2230" s="161">
        <v>2227</v>
      </c>
      <c r="X2230" s="159" t="s">
        <v>20</v>
      </c>
      <c r="AI2230" s="161">
        <v>4432</v>
      </c>
      <c r="AJ2230" s="163">
        <v>3.9683999999999997E-2</v>
      </c>
      <c r="AK2230" s="8" t="s">
        <v>11</v>
      </c>
      <c r="AL2230" s="8" t="s">
        <v>10</v>
      </c>
      <c r="AM2230" s="8">
        <v>0</v>
      </c>
      <c r="AN2230" s="165">
        <v>51.14</v>
      </c>
      <c r="AO2230" s="161">
        <v>2232</v>
      </c>
      <c r="AP2230" s="159" t="s">
        <v>18</v>
      </c>
    </row>
    <row r="2231" spans="2:42" x14ac:dyDescent="0.25">
      <c r="B2231" s="161">
        <v>2168</v>
      </c>
      <c r="C2231" s="163">
        <v>0.47678100000000001</v>
      </c>
      <c r="D2231" s="8">
        <v>1</v>
      </c>
      <c r="E2231" s="165">
        <v>98.93</v>
      </c>
      <c r="L2231" s="161">
        <v>1906</v>
      </c>
      <c r="M2231" s="163">
        <v>0.34703899999999999</v>
      </c>
      <c r="N2231" s="8">
        <v>1</v>
      </c>
      <c r="O2231" s="165">
        <v>62.45</v>
      </c>
      <c r="Q2231" s="161">
        <v>6383</v>
      </c>
      <c r="R2231" s="163">
        <v>0.490263</v>
      </c>
      <c r="S2231" s="8" t="s">
        <v>4</v>
      </c>
      <c r="T2231" s="8" t="s">
        <v>5</v>
      </c>
      <c r="U2231" s="8">
        <v>0</v>
      </c>
      <c r="V2231" s="165">
        <v>56.12</v>
      </c>
      <c r="W2231" s="161">
        <v>2228</v>
      </c>
      <c r="X2231" s="159" t="s">
        <v>20</v>
      </c>
      <c r="AI2231" s="161">
        <v>4433</v>
      </c>
      <c r="AJ2231" s="163">
        <v>9.3280000000000002E-2</v>
      </c>
      <c r="AK2231" s="8" t="s">
        <v>9</v>
      </c>
      <c r="AL2231" s="8" t="s">
        <v>10</v>
      </c>
      <c r="AM2231" s="8">
        <v>0</v>
      </c>
      <c r="AN2231" s="165">
        <v>40.43</v>
      </c>
      <c r="AO2231" s="161">
        <v>2233</v>
      </c>
      <c r="AP2231" s="159" t="s">
        <v>18</v>
      </c>
    </row>
    <row r="2232" spans="2:42" x14ac:dyDescent="0.25">
      <c r="B2232" s="161">
        <v>2180</v>
      </c>
      <c r="C2232" s="163">
        <v>0.39415800000000001</v>
      </c>
      <c r="D2232" s="8">
        <v>1</v>
      </c>
      <c r="E2232" s="165">
        <v>67.400000000000006</v>
      </c>
      <c r="L2232" s="161">
        <v>1909</v>
      </c>
      <c r="M2232" s="163">
        <v>0.33196999999999999</v>
      </c>
      <c r="N2232" s="8">
        <v>1</v>
      </c>
      <c r="O2232" s="165">
        <v>79.81</v>
      </c>
      <c r="Q2232" s="161">
        <v>6385</v>
      </c>
      <c r="R2232" s="163">
        <v>0.32505200000000001</v>
      </c>
      <c r="S2232" s="8" t="s">
        <v>4</v>
      </c>
      <c r="T2232" s="8" t="s">
        <v>5</v>
      </c>
      <c r="U2232" s="8">
        <v>0</v>
      </c>
      <c r="V2232" s="165">
        <v>42.96</v>
      </c>
      <c r="W2232" s="161">
        <v>2229</v>
      </c>
      <c r="X2232" s="159" t="s">
        <v>20</v>
      </c>
      <c r="AI2232" s="161">
        <v>4436</v>
      </c>
      <c r="AJ2232" s="163">
        <v>0.12044000000000001</v>
      </c>
      <c r="AK2232" s="8" t="s">
        <v>4</v>
      </c>
      <c r="AL2232" s="8" t="s">
        <v>5</v>
      </c>
      <c r="AM2232" s="8">
        <v>0</v>
      </c>
      <c r="AN2232" s="165">
        <v>48.1</v>
      </c>
      <c r="AO2232" s="161">
        <v>2234</v>
      </c>
      <c r="AP2232" s="159" t="s">
        <v>18</v>
      </c>
    </row>
    <row r="2233" spans="2:42" x14ac:dyDescent="0.25">
      <c r="B2233" s="161">
        <v>2187</v>
      </c>
      <c r="C2233" s="163">
        <v>1.28121</v>
      </c>
      <c r="D2233" s="8">
        <v>1</v>
      </c>
      <c r="E2233" s="165">
        <v>79.34</v>
      </c>
      <c r="L2233" s="161">
        <v>1926</v>
      </c>
      <c r="M2233" s="163">
        <v>0.82363500000000001</v>
      </c>
      <c r="N2233" s="8">
        <v>1</v>
      </c>
      <c r="O2233" s="165">
        <v>60.03</v>
      </c>
      <c r="Q2233" s="161">
        <v>6387</v>
      </c>
      <c r="R2233" s="163">
        <v>0.11196200000000001</v>
      </c>
      <c r="S2233" s="8" t="s">
        <v>4</v>
      </c>
      <c r="T2233" s="8" t="s">
        <v>5</v>
      </c>
      <c r="U2233" s="8">
        <v>0</v>
      </c>
      <c r="V2233" s="165">
        <v>46.27</v>
      </c>
      <c r="W2233" s="161">
        <v>2230</v>
      </c>
      <c r="X2233" s="159" t="s">
        <v>20</v>
      </c>
      <c r="AI2233" s="161">
        <v>4437</v>
      </c>
      <c r="AJ2233" s="163">
        <v>0.15637999999999999</v>
      </c>
      <c r="AK2233" s="8" t="s">
        <v>9</v>
      </c>
      <c r="AL2233" s="8" t="s">
        <v>10</v>
      </c>
      <c r="AM2233" s="8">
        <v>0</v>
      </c>
      <c r="AN2233" s="165">
        <v>35.950000000000003</v>
      </c>
      <c r="AO2233" s="161">
        <v>2235</v>
      </c>
      <c r="AP2233" s="159" t="s">
        <v>18</v>
      </c>
    </row>
    <row r="2234" spans="2:42" x14ac:dyDescent="0.25">
      <c r="B2234" s="161">
        <v>2191</v>
      </c>
      <c r="C2234" s="163">
        <v>0.64093199999999995</v>
      </c>
      <c r="D2234" s="8">
        <v>1</v>
      </c>
      <c r="E2234" s="165">
        <v>90.08</v>
      </c>
      <c r="L2234" s="161">
        <v>1929</v>
      </c>
      <c r="M2234" s="163">
        <v>0.69142300000000001</v>
      </c>
      <c r="N2234" s="8">
        <v>1</v>
      </c>
      <c r="O2234" s="165">
        <v>99.08</v>
      </c>
      <c r="Q2234" s="161">
        <v>6388</v>
      </c>
      <c r="R2234" s="163">
        <v>0.63196200000000002</v>
      </c>
      <c r="S2234" s="8" t="s">
        <v>4</v>
      </c>
      <c r="T2234" s="8" t="s">
        <v>5</v>
      </c>
      <c r="U2234" s="8">
        <v>0</v>
      </c>
      <c r="V2234" s="165">
        <v>57.64</v>
      </c>
      <c r="W2234" s="161">
        <v>2231</v>
      </c>
      <c r="X2234" s="159" t="s">
        <v>20</v>
      </c>
      <c r="AI2234" s="161">
        <v>4438</v>
      </c>
      <c r="AJ2234" s="163">
        <v>0.20069400000000001</v>
      </c>
      <c r="AK2234" s="8" t="s">
        <v>9</v>
      </c>
      <c r="AL2234" s="8" t="s">
        <v>10</v>
      </c>
      <c r="AM2234" s="8">
        <v>0</v>
      </c>
      <c r="AN2234" s="165">
        <v>37.909999999999997</v>
      </c>
      <c r="AO2234" s="161">
        <v>2236</v>
      </c>
      <c r="AP2234" s="159" t="s">
        <v>18</v>
      </c>
    </row>
    <row r="2235" spans="2:42" x14ac:dyDescent="0.25">
      <c r="B2235" s="161">
        <v>2229</v>
      </c>
      <c r="C2235" s="163">
        <v>0.22858300000000001</v>
      </c>
      <c r="D2235" s="8">
        <v>1</v>
      </c>
      <c r="E2235" s="165">
        <v>95.18</v>
      </c>
      <c r="L2235" s="161">
        <v>1936</v>
      </c>
      <c r="M2235" s="163">
        <v>0.39240900000000001</v>
      </c>
      <c r="N2235" s="8">
        <v>1</v>
      </c>
      <c r="O2235" s="165">
        <v>91.08</v>
      </c>
      <c r="Q2235" s="161">
        <v>6393</v>
      </c>
      <c r="R2235" s="163">
        <v>0.34085799999999999</v>
      </c>
      <c r="S2235" s="8" t="s">
        <v>6</v>
      </c>
      <c r="T2235" s="8" t="s">
        <v>5</v>
      </c>
      <c r="U2235" s="8">
        <v>0</v>
      </c>
      <c r="V2235" s="165">
        <v>50.66</v>
      </c>
      <c r="W2235" s="161">
        <v>2232</v>
      </c>
      <c r="X2235" s="159" t="s">
        <v>20</v>
      </c>
      <c r="AI2235" s="161">
        <v>4439</v>
      </c>
      <c r="AJ2235" s="163">
        <v>5.5992E-2</v>
      </c>
      <c r="AK2235" s="8" t="s">
        <v>11</v>
      </c>
      <c r="AL2235" s="8" t="s">
        <v>10</v>
      </c>
      <c r="AM2235" s="8">
        <v>0</v>
      </c>
      <c r="AN2235" s="165">
        <v>38.04</v>
      </c>
      <c r="AO2235" s="161">
        <v>2237</v>
      </c>
      <c r="AP2235" s="159" t="s">
        <v>20</v>
      </c>
    </row>
    <row r="2236" spans="2:42" x14ac:dyDescent="0.25">
      <c r="B2236" s="161">
        <v>2250</v>
      </c>
      <c r="C2236" s="163">
        <v>0.80441499999999999</v>
      </c>
      <c r="D2236" s="8">
        <v>1</v>
      </c>
      <c r="E2236" s="165">
        <v>61.1</v>
      </c>
      <c r="L2236" s="161">
        <v>1943</v>
      </c>
      <c r="M2236" s="163">
        <v>0.36760199999999998</v>
      </c>
      <c r="N2236" s="8">
        <v>1</v>
      </c>
      <c r="O2236" s="165">
        <v>92.51</v>
      </c>
      <c r="Q2236" s="161">
        <v>6400</v>
      </c>
      <c r="R2236" s="163">
        <v>0.322683</v>
      </c>
      <c r="S2236" s="8" t="s">
        <v>4</v>
      </c>
      <c r="T2236" s="8" t="s">
        <v>5</v>
      </c>
      <c r="U2236" s="8">
        <v>0</v>
      </c>
      <c r="V2236" s="165">
        <v>45.2</v>
      </c>
      <c r="W2236" s="161">
        <v>2233</v>
      </c>
      <c r="X2236" s="159" t="s">
        <v>20</v>
      </c>
      <c r="AI2236" s="161">
        <v>4442</v>
      </c>
      <c r="AJ2236" s="163">
        <v>0.130216</v>
      </c>
      <c r="AK2236" s="8" t="s">
        <v>9</v>
      </c>
      <c r="AL2236" s="8" t="s">
        <v>10</v>
      </c>
      <c r="AM2236" s="8">
        <v>0</v>
      </c>
      <c r="AN2236" s="165">
        <v>40.17</v>
      </c>
      <c r="AO2236" s="161">
        <v>2238</v>
      </c>
      <c r="AP2236" s="159" t="s">
        <v>20</v>
      </c>
    </row>
    <row r="2237" spans="2:42" x14ac:dyDescent="0.25">
      <c r="B2237" s="161">
        <v>2257</v>
      </c>
      <c r="C2237" s="163">
        <v>0.58737700000000004</v>
      </c>
      <c r="D2237" s="8">
        <v>1</v>
      </c>
      <c r="E2237" s="165">
        <v>91.31</v>
      </c>
      <c r="L2237" s="161">
        <v>1966</v>
      </c>
      <c r="M2237" s="163">
        <v>0.394733</v>
      </c>
      <c r="N2237" s="8">
        <v>1</v>
      </c>
      <c r="O2237" s="165">
        <v>77.47</v>
      </c>
      <c r="Q2237" s="161">
        <v>6402</v>
      </c>
      <c r="R2237" s="163">
        <v>0.52782700000000005</v>
      </c>
      <c r="S2237" s="8" t="s">
        <v>6</v>
      </c>
      <c r="T2237" s="8" t="s">
        <v>5</v>
      </c>
      <c r="U2237" s="8">
        <v>0</v>
      </c>
      <c r="V2237" s="165">
        <v>46.98</v>
      </c>
      <c r="W2237" s="161">
        <v>2234</v>
      </c>
      <c r="X2237" s="159" t="s">
        <v>20</v>
      </c>
      <c r="AI2237" s="161">
        <v>4444</v>
      </c>
      <c r="AJ2237" s="163">
        <v>0.17893899999999999</v>
      </c>
      <c r="AK2237" s="8" t="s">
        <v>6</v>
      </c>
      <c r="AL2237" s="8" t="s">
        <v>5</v>
      </c>
      <c r="AM2237" s="8">
        <v>0</v>
      </c>
      <c r="AN2237" s="165">
        <v>50.72</v>
      </c>
      <c r="AO2237" s="161">
        <v>2239</v>
      </c>
      <c r="AP2237" s="159" t="s">
        <v>20</v>
      </c>
    </row>
    <row r="2238" spans="2:42" x14ac:dyDescent="0.25">
      <c r="B2238" s="161">
        <v>2258</v>
      </c>
      <c r="C2238" s="163">
        <v>0.42351</v>
      </c>
      <c r="D2238" s="8">
        <v>1</v>
      </c>
      <c r="E2238" s="165">
        <v>79.040000000000006</v>
      </c>
      <c r="L2238" s="161">
        <v>1983</v>
      </c>
      <c r="M2238" s="163">
        <v>0.66417999999999999</v>
      </c>
      <c r="N2238" s="8">
        <v>1</v>
      </c>
      <c r="O2238" s="165">
        <v>65.37</v>
      </c>
      <c r="Q2238" s="161">
        <v>6404</v>
      </c>
      <c r="R2238" s="163">
        <v>6.6568000000000002E-2</v>
      </c>
      <c r="S2238" s="8" t="s">
        <v>4</v>
      </c>
      <c r="T2238" s="8" t="s">
        <v>5</v>
      </c>
      <c r="U2238" s="8">
        <v>0</v>
      </c>
      <c r="V2238" s="165">
        <v>50.55</v>
      </c>
      <c r="W2238" s="161">
        <v>2235</v>
      </c>
      <c r="X2238" s="159" t="s">
        <v>20</v>
      </c>
      <c r="AI2238" s="161">
        <v>4446</v>
      </c>
      <c r="AJ2238" s="163">
        <v>0.30235099999999998</v>
      </c>
      <c r="AK2238" s="8" t="s">
        <v>4</v>
      </c>
      <c r="AL2238" s="8" t="s">
        <v>5</v>
      </c>
      <c r="AM2238" s="8">
        <v>0</v>
      </c>
      <c r="AN2238" s="165">
        <v>46.17</v>
      </c>
      <c r="AO2238" s="161">
        <v>2240</v>
      </c>
      <c r="AP2238" s="159" t="s">
        <v>20</v>
      </c>
    </row>
    <row r="2239" spans="2:42" x14ac:dyDescent="0.25">
      <c r="B2239" s="161">
        <v>2272</v>
      </c>
      <c r="C2239" s="163">
        <v>0.515042</v>
      </c>
      <c r="D2239" s="8">
        <v>1</v>
      </c>
      <c r="E2239" s="165">
        <v>99.1</v>
      </c>
      <c r="L2239" s="161">
        <v>2005</v>
      </c>
      <c r="M2239" s="163">
        <v>0.196218</v>
      </c>
      <c r="N2239" s="8">
        <v>1</v>
      </c>
      <c r="O2239" s="165">
        <v>66.319999999999993</v>
      </c>
      <c r="Q2239" s="161">
        <v>6405</v>
      </c>
      <c r="R2239" s="163">
        <v>7.3885999999999993E-2</v>
      </c>
      <c r="S2239" s="8" t="s">
        <v>6</v>
      </c>
      <c r="T2239" s="8" t="s">
        <v>5</v>
      </c>
      <c r="U2239" s="8">
        <v>0</v>
      </c>
      <c r="V2239" s="165">
        <v>41.54</v>
      </c>
      <c r="W2239" s="161">
        <v>2236</v>
      </c>
      <c r="X2239" s="159" t="s">
        <v>20</v>
      </c>
      <c r="AI2239" s="161">
        <v>4449</v>
      </c>
      <c r="AJ2239" s="163">
        <v>0.420603</v>
      </c>
      <c r="AK2239" s="8" t="s">
        <v>9</v>
      </c>
      <c r="AL2239" s="8" t="s">
        <v>10</v>
      </c>
      <c r="AM2239" s="8">
        <v>0</v>
      </c>
      <c r="AN2239" s="165">
        <v>44.32</v>
      </c>
      <c r="AO2239" s="161">
        <v>2241</v>
      </c>
      <c r="AP2239" s="159" t="s">
        <v>20</v>
      </c>
    </row>
    <row r="2240" spans="2:42" x14ac:dyDescent="0.25">
      <c r="B2240" s="161">
        <v>2273</v>
      </c>
      <c r="C2240" s="163">
        <v>0.63324400000000003</v>
      </c>
      <c r="D2240" s="8">
        <v>1</v>
      </c>
      <c r="E2240" s="165">
        <v>87.49</v>
      </c>
      <c r="L2240" s="161">
        <v>2026</v>
      </c>
      <c r="M2240" s="163">
        <v>0.16014700000000001</v>
      </c>
      <c r="N2240" s="8">
        <v>1</v>
      </c>
      <c r="O2240" s="165">
        <v>88.6</v>
      </c>
      <c r="Q2240" s="161">
        <v>6407</v>
      </c>
      <c r="R2240" s="163">
        <v>0.137596</v>
      </c>
      <c r="S2240" s="8" t="s">
        <v>4</v>
      </c>
      <c r="T2240" s="8" t="s">
        <v>5</v>
      </c>
      <c r="U2240" s="8">
        <v>0</v>
      </c>
      <c r="V2240" s="165">
        <v>46.74</v>
      </c>
      <c r="W2240" s="161">
        <v>2237</v>
      </c>
      <c r="X2240" s="159" t="s">
        <v>20</v>
      </c>
      <c r="AI2240" s="161">
        <v>4450</v>
      </c>
      <c r="AJ2240" s="163">
        <v>0.98208399999999996</v>
      </c>
      <c r="AK2240" s="8" t="s">
        <v>9</v>
      </c>
      <c r="AL2240" s="8" t="s">
        <v>10</v>
      </c>
      <c r="AM2240" s="8">
        <v>0</v>
      </c>
      <c r="AN2240" s="165">
        <v>52.76</v>
      </c>
      <c r="AO2240" s="161">
        <v>2242</v>
      </c>
      <c r="AP2240" s="159" t="s">
        <v>20</v>
      </c>
    </row>
    <row r="2241" spans="2:42" x14ac:dyDescent="0.25">
      <c r="B2241" s="161">
        <v>2280</v>
      </c>
      <c r="C2241" s="163">
        <v>0.26278699999999999</v>
      </c>
      <c r="D2241" s="8">
        <v>1</v>
      </c>
      <c r="E2241" s="165">
        <v>84.32</v>
      </c>
      <c r="L2241" s="161">
        <v>2036</v>
      </c>
      <c r="M2241" s="163">
        <v>1.018832</v>
      </c>
      <c r="N2241" s="8">
        <v>1</v>
      </c>
      <c r="O2241" s="165">
        <v>66.25</v>
      </c>
      <c r="Q2241" s="161">
        <v>6411</v>
      </c>
      <c r="R2241" s="163">
        <v>0.27098499999999998</v>
      </c>
      <c r="S2241" s="8" t="s">
        <v>4</v>
      </c>
      <c r="T2241" s="8" t="s">
        <v>5</v>
      </c>
      <c r="U2241" s="8">
        <v>0</v>
      </c>
      <c r="V2241" s="165">
        <v>56.9</v>
      </c>
      <c r="W2241" s="161">
        <v>2238</v>
      </c>
      <c r="X2241" s="159" t="s">
        <v>20</v>
      </c>
      <c r="AI2241" s="161">
        <v>4451</v>
      </c>
      <c r="AJ2241" s="163">
        <v>0.10081900000000001</v>
      </c>
      <c r="AK2241" s="8" t="s">
        <v>4</v>
      </c>
      <c r="AL2241" s="8" t="s">
        <v>5</v>
      </c>
      <c r="AM2241" s="8">
        <v>0</v>
      </c>
      <c r="AN2241" s="165">
        <v>50.59</v>
      </c>
      <c r="AO2241" s="161">
        <v>2243</v>
      </c>
      <c r="AP2241" s="159" t="s">
        <v>18</v>
      </c>
    </row>
    <row r="2242" spans="2:42" x14ac:dyDescent="0.25">
      <c r="B2242" s="161">
        <v>2294</v>
      </c>
      <c r="C2242" s="163">
        <v>0.25585200000000002</v>
      </c>
      <c r="D2242" s="8">
        <v>1</v>
      </c>
      <c r="E2242" s="165">
        <v>78.09</v>
      </c>
      <c r="L2242" s="161">
        <v>2064</v>
      </c>
      <c r="M2242" s="163">
        <v>0.13354099999999999</v>
      </c>
      <c r="N2242" s="8">
        <v>1</v>
      </c>
      <c r="O2242" s="165">
        <v>91.42</v>
      </c>
      <c r="Q2242" s="161">
        <v>6414</v>
      </c>
      <c r="R2242" s="163">
        <v>0.243483</v>
      </c>
      <c r="S2242" s="8" t="s">
        <v>4</v>
      </c>
      <c r="T2242" s="8" t="s">
        <v>5</v>
      </c>
      <c r="U2242" s="8">
        <v>0</v>
      </c>
      <c r="V2242" s="165">
        <v>52.86</v>
      </c>
      <c r="W2242" s="161">
        <v>2239</v>
      </c>
      <c r="X2242" s="159" t="s">
        <v>20</v>
      </c>
      <c r="AI2242" s="161">
        <v>4454</v>
      </c>
      <c r="AJ2242" s="163">
        <v>0.51544100000000004</v>
      </c>
      <c r="AK2242" s="8" t="s">
        <v>9</v>
      </c>
      <c r="AL2242" s="8" t="s">
        <v>10</v>
      </c>
      <c r="AM2242" s="8">
        <v>0</v>
      </c>
      <c r="AN2242" s="165">
        <v>43.77</v>
      </c>
      <c r="AO2242" s="161">
        <v>2244</v>
      </c>
      <c r="AP2242" s="159" t="s">
        <v>20</v>
      </c>
    </row>
    <row r="2243" spans="2:42" x14ac:dyDescent="0.25">
      <c r="B2243" s="161">
        <v>2297</v>
      </c>
      <c r="C2243" s="163">
        <v>0.13694500000000001</v>
      </c>
      <c r="D2243" s="8">
        <v>1</v>
      </c>
      <c r="E2243" s="165">
        <v>95.11</v>
      </c>
      <c r="L2243" s="161">
        <v>2065</v>
      </c>
      <c r="M2243" s="163">
        <v>0.49356800000000001</v>
      </c>
      <c r="N2243" s="8">
        <v>1</v>
      </c>
      <c r="O2243" s="165">
        <v>97.13</v>
      </c>
      <c r="Q2243" s="161">
        <v>6416</v>
      </c>
      <c r="R2243" s="163">
        <v>0.31418099999999999</v>
      </c>
      <c r="S2243" s="8" t="s">
        <v>4</v>
      </c>
      <c r="T2243" s="8" t="s">
        <v>5</v>
      </c>
      <c r="U2243" s="8">
        <v>0</v>
      </c>
      <c r="V2243" s="165">
        <v>44.47</v>
      </c>
      <c r="W2243" s="161">
        <v>2240</v>
      </c>
      <c r="X2243" s="159" t="s">
        <v>20</v>
      </c>
      <c r="AI2243" s="161">
        <v>4455</v>
      </c>
      <c r="AJ2243" s="163">
        <v>0.12657499999999999</v>
      </c>
      <c r="AK2243" s="8" t="s">
        <v>7</v>
      </c>
      <c r="AL2243" s="8" t="s">
        <v>5</v>
      </c>
      <c r="AM2243" s="8">
        <v>0</v>
      </c>
      <c r="AN2243" s="165">
        <v>59.15</v>
      </c>
      <c r="AO2243" s="161">
        <v>2245</v>
      </c>
      <c r="AP2243" s="159" t="s">
        <v>18</v>
      </c>
    </row>
    <row r="2244" spans="2:42" x14ac:dyDescent="0.25">
      <c r="B2244" s="161">
        <v>2298</v>
      </c>
      <c r="C2244" s="163">
        <v>0.116205</v>
      </c>
      <c r="D2244" s="8">
        <v>1</v>
      </c>
      <c r="E2244" s="165">
        <v>93.4</v>
      </c>
      <c r="L2244" s="161">
        <v>2094</v>
      </c>
      <c r="M2244" s="163">
        <v>0.55109900000000001</v>
      </c>
      <c r="N2244" s="8">
        <v>1</v>
      </c>
      <c r="O2244" s="165">
        <v>61.38</v>
      </c>
      <c r="Q2244" s="161">
        <v>6418</v>
      </c>
      <c r="R2244" s="163">
        <v>0.190833</v>
      </c>
      <c r="S2244" s="8" t="s">
        <v>4</v>
      </c>
      <c r="T2244" s="8" t="s">
        <v>5</v>
      </c>
      <c r="U2244" s="8">
        <v>0</v>
      </c>
      <c r="V2244" s="165">
        <v>52.45</v>
      </c>
      <c r="W2244" s="161">
        <v>2241</v>
      </c>
      <c r="X2244" s="159" t="s">
        <v>20</v>
      </c>
      <c r="AI2244" s="161">
        <v>4458</v>
      </c>
      <c r="AJ2244" s="163">
        <v>0.286935</v>
      </c>
      <c r="AK2244" s="8" t="s">
        <v>9</v>
      </c>
      <c r="AL2244" s="8" t="s">
        <v>10</v>
      </c>
      <c r="AM2244" s="8">
        <v>0</v>
      </c>
      <c r="AN2244" s="165">
        <v>30.25</v>
      </c>
      <c r="AO2244" s="161">
        <v>2246</v>
      </c>
      <c r="AP2244" s="159" t="s">
        <v>20</v>
      </c>
    </row>
    <row r="2245" spans="2:42" x14ac:dyDescent="0.25">
      <c r="B2245" s="161">
        <v>2305</v>
      </c>
      <c r="C2245" s="163">
        <v>0.57830400000000004</v>
      </c>
      <c r="D2245" s="8">
        <v>1</v>
      </c>
      <c r="E2245" s="165">
        <v>60.65</v>
      </c>
      <c r="L2245" s="161">
        <v>2110</v>
      </c>
      <c r="M2245" s="163">
        <v>0.204149</v>
      </c>
      <c r="N2245" s="8">
        <v>1</v>
      </c>
      <c r="O2245" s="165">
        <v>84.77</v>
      </c>
      <c r="Q2245" s="161">
        <v>6423</v>
      </c>
      <c r="R2245" s="163">
        <v>0.143431</v>
      </c>
      <c r="S2245" s="8" t="s">
        <v>4</v>
      </c>
      <c r="T2245" s="8" t="s">
        <v>5</v>
      </c>
      <c r="U2245" s="8">
        <v>0</v>
      </c>
      <c r="V2245" s="165">
        <v>52.2</v>
      </c>
      <c r="W2245" s="161">
        <v>2242</v>
      </c>
      <c r="X2245" s="159" t="s">
        <v>20</v>
      </c>
      <c r="AI2245" s="161">
        <v>4460</v>
      </c>
      <c r="AJ2245" s="163">
        <v>0.69377599999999995</v>
      </c>
      <c r="AK2245" s="8" t="s">
        <v>4</v>
      </c>
      <c r="AL2245" s="8" t="s">
        <v>5</v>
      </c>
      <c r="AM2245" s="8">
        <v>0</v>
      </c>
      <c r="AN2245" s="165">
        <v>45.84</v>
      </c>
      <c r="AO2245" s="161">
        <v>2247</v>
      </c>
      <c r="AP2245" s="159" t="s">
        <v>20</v>
      </c>
    </row>
    <row r="2246" spans="2:42" x14ac:dyDescent="0.25">
      <c r="B2246" s="161">
        <v>2314</v>
      </c>
      <c r="C2246" s="163">
        <v>0.25971100000000003</v>
      </c>
      <c r="D2246" s="8">
        <v>1</v>
      </c>
      <c r="E2246" s="165">
        <v>79.81</v>
      </c>
      <c r="L2246" s="161">
        <v>2125</v>
      </c>
      <c r="M2246" s="163">
        <v>0.17960100000000001</v>
      </c>
      <c r="N2246" s="8">
        <v>1</v>
      </c>
      <c r="O2246" s="165">
        <v>91.23</v>
      </c>
      <c r="Q2246" s="161">
        <v>6424</v>
      </c>
      <c r="R2246" s="163">
        <v>0.203818</v>
      </c>
      <c r="S2246" s="8" t="s">
        <v>4</v>
      </c>
      <c r="T2246" s="8" t="s">
        <v>5</v>
      </c>
      <c r="U2246" s="8">
        <v>0</v>
      </c>
      <c r="V2246" s="165">
        <v>54.24</v>
      </c>
      <c r="W2246" s="161">
        <v>2243</v>
      </c>
      <c r="X2246" s="159" t="s">
        <v>20</v>
      </c>
      <c r="AI2246" s="161">
        <v>4464</v>
      </c>
      <c r="AJ2246" s="163">
        <v>0.226161</v>
      </c>
      <c r="AK2246" s="8" t="s">
        <v>9</v>
      </c>
      <c r="AL2246" s="8" t="s">
        <v>10</v>
      </c>
      <c r="AM2246" s="8">
        <v>0</v>
      </c>
      <c r="AN2246" s="165">
        <v>53.29</v>
      </c>
      <c r="AO2246" s="161">
        <v>2248</v>
      </c>
      <c r="AP2246" s="159" t="s">
        <v>20</v>
      </c>
    </row>
    <row r="2247" spans="2:42" x14ac:dyDescent="0.25">
      <c r="B2247" s="161">
        <v>2342</v>
      </c>
      <c r="C2247" s="163">
        <v>0.83787699999999998</v>
      </c>
      <c r="D2247" s="8">
        <v>1</v>
      </c>
      <c r="E2247" s="165">
        <v>71.7</v>
      </c>
      <c r="L2247" s="161">
        <v>2139</v>
      </c>
      <c r="M2247" s="163">
        <v>0.34955700000000001</v>
      </c>
      <c r="N2247" s="8">
        <v>1</v>
      </c>
      <c r="O2247" s="165">
        <v>61.3</v>
      </c>
      <c r="Q2247" s="161">
        <v>6427</v>
      </c>
      <c r="R2247" s="163">
        <v>0.306064</v>
      </c>
      <c r="S2247" s="8" t="s">
        <v>4</v>
      </c>
      <c r="T2247" s="8" t="s">
        <v>5</v>
      </c>
      <c r="U2247" s="8">
        <v>0</v>
      </c>
      <c r="V2247" s="165">
        <v>47.21</v>
      </c>
      <c r="W2247" s="161">
        <v>2244</v>
      </c>
      <c r="X2247" s="159" t="s">
        <v>20</v>
      </c>
      <c r="AI2247" s="161">
        <v>4465</v>
      </c>
      <c r="AJ2247" s="163">
        <v>7.0678000000000005E-2</v>
      </c>
      <c r="AK2247" s="8" t="s">
        <v>4</v>
      </c>
      <c r="AL2247" s="8" t="s">
        <v>5</v>
      </c>
      <c r="AM2247" s="8">
        <v>0</v>
      </c>
      <c r="AN2247" s="165">
        <v>49.82</v>
      </c>
      <c r="AO2247" s="161">
        <v>2249</v>
      </c>
      <c r="AP2247" s="159" t="s">
        <v>18</v>
      </c>
    </row>
    <row r="2248" spans="2:42" x14ac:dyDescent="0.25">
      <c r="B2248" s="161">
        <v>2343</v>
      </c>
      <c r="C2248" s="163">
        <v>0.45698800000000001</v>
      </c>
      <c r="D2248" s="8">
        <v>1</v>
      </c>
      <c r="E2248" s="165">
        <v>63.14</v>
      </c>
      <c r="L2248" s="161">
        <v>2141</v>
      </c>
      <c r="M2248" s="163">
        <v>0.39853499999999997</v>
      </c>
      <c r="N2248" s="8">
        <v>1</v>
      </c>
      <c r="O2248" s="165">
        <v>71.63</v>
      </c>
      <c r="Q2248" s="161">
        <v>6432</v>
      </c>
      <c r="R2248" s="163">
        <v>0.35520400000000002</v>
      </c>
      <c r="S2248" s="8" t="s">
        <v>4</v>
      </c>
      <c r="T2248" s="8" t="s">
        <v>5</v>
      </c>
      <c r="U2248" s="8">
        <v>0</v>
      </c>
      <c r="V2248" s="165">
        <v>42.82</v>
      </c>
      <c r="W2248" s="161">
        <v>2245</v>
      </c>
      <c r="X2248" s="159" t="s">
        <v>20</v>
      </c>
      <c r="AI2248" s="161">
        <v>4467</v>
      </c>
      <c r="AJ2248" s="163">
        <v>0.23578499999999999</v>
      </c>
      <c r="AK2248" s="8" t="s">
        <v>4</v>
      </c>
      <c r="AL2248" s="8" t="s">
        <v>5</v>
      </c>
      <c r="AM2248" s="8">
        <v>0</v>
      </c>
      <c r="AN2248" s="165">
        <v>46</v>
      </c>
      <c r="AO2248" s="161">
        <v>2250</v>
      </c>
      <c r="AP2248" s="159" t="s">
        <v>18</v>
      </c>
    </row>
    <row r="2249" spans="2:42" x14ac:dyDescent="0.25">
      <c r="B2249" s="161">
        <v>2365</v>
      </c>
      <c r="C2249" s="163">
        <v>0.59538599999999997</v>
      </c>
      <c r="D2249" s="8">
        <v>1</v>
      </c>
      <c r="E2249" s="165">
        <v>61.26</v>
      </c>
      <c r="L2249" s="161">
        <v>2152</v>
      </c>
      <c r="M2249" s="163">
        <v>0.16419900000000001</v>
      </c>
      <c r="N2249" s="8">
        <v>1</v>
      </c>
      <c r="O2249" s="165">
        <v>82.17</v>
      </c>
      <c r="Q2249" s="161">
        <v>6433</v>
      </c>
      <c r="R2249" s="163">
        <v>0.33918399999999999</v>
      </c>
      <c r="S2249" s="8" t="s">
        <v>4</v>
      </c>
      <c r="T2249" s="8" t="s">
        <v>5</v>
      </c>
      <c r="U2249" s="8">
        <v>0</v>
      </c>
      <c r="V2249" s="165">
        <v>46.56</v>
      </c>
      <c r="W2249" s="161">
        <v>2246</v>
      </c>
      <c r="X2249" s="159" t="s">
        <v>20</v>
      </c>
      <c r="AI2249" s="161">
        <v>4469</v>
      </c>
      <c r="AJ2249" s="163">
        <v>0.71130199999999999</v>
      </c>
      <c r="AK2249" s="8" t="s">
        <v>9</v>
      </c>
      <c r="AL2249" s="8" t="s">
        <v>10</v>
      </c>
      <c r="AM2249" s="8">
        <v>0</v>
      </c>
      <c r="AN2249" s="165">
        <v>47.69</v>
      </c>
      <c r="AO2249" s="161">
        <v>2251</v>
      </c>
      <c r="AP2249" s="159" t="s">
        <v>20</v>
      </c>
    </row>
    <row r="2250" spans="2:42" x14ac:dyDescent="0.25">
      <c r="B2250" s="161">
        <v>2372</v>
      </c>
      <c r="C2250" s="163">
        <v>0.34814800000000001</v>
      </c>
      <c r="D2250" s="8">
        <v>1</v>
      </c>
      <c r="E2250" s="165">
        <v>94.92</v>
      </c>
      <c r="L2250" s="161">
        <v>2170</v>
      </c>
      <c r="M2250" s="163">
        <v>8.6137000000000005E-2</v>
      </c>
      <c r="N2250" s="8">
        <v>1</v>
      </c>
      <c r="O2250" s="165">
        <v>63.97</v>
      </c>
      <c r="Q2250" s="161">
        <v>6436</v>
      </c>
      <c r="R2250" s="163">
        <v>0.31961000000000001</v>
      </c>
      <c r="S2250" s="8" t="s">
        <v>4</v>
      </c>
      <c r="T2250" s="8" t="s">
        <v>5</v>
      </c>
      <c r="U2250" s="8">
        <v>0</v>
      </c>
      <c r="V2250" s="165">
        <v>36</v>
      </c>
      <c r="W2250" s="161">
        <v>2247</v>
      </c>
      <c r="X2250" s="159" t="s">
        <v>20</v>
      </c>
      <c r="AI2250" s="161">
        <v>4471</v>
      </c>
      <c r="AJ2250" s="163">
        <v>0.136602</v>
      </c>
      <c r="AK2250" s="8" t="s">
        <v>9</v>
      </c>
      <c r="AL2250" s="8" t="s">
        <v>10</v>
      </c>
      <c r="AM2250" s="8">
        <v>0</v>
      </c>
      <c r="AN2250" s="165">
        <v>37.21</v>
      </c>
      <c r="AO2250" s="161">
        <v>2252</v>
      </c>
      <c r="AP2250" s="159" t="s">
        <v>18</v>
      </c>
    </row>
    <row r="2251" spans="2:42" x14ac:dyDescent="0.25">
      <c r="B2251" s="161">
        <v>2376</v>
      </c>
      <c r="C2251" s="163">
        <v>1.0474650000000001</v>
      </c>
      <c r="D2251" s="8">
        <v>1</v>
      </c>
      <c r="E2251" s="165">
        <v>92.88</v>
      </c>
      <c r="L2251" s="161">
        <v>2187</v>
      </c>
      <c r="M2251" s="163">
        <v>0.137349</v>
      </c>
      <c r="N2251" s="8">
        <v>1</v>
      </c>
      <c r="O2251" s="165">
        <v>92.67</v>
      </c>
      <c r="Q2251" s="161">
        <v>6439</v>
      </c>
      <c r="R2251" s="163">
        <v>0.14713300000000001</v>
      </c>
      <c r="S2251" s="8" t="s">
        <v>4</v>
      </c>
      <c r="T2251" s="8" t="s">
        <v>5</v>
      </c>
      <c r="U2251" s="8">
        <v>0</v>
      </c>
      <c r="V2251" s="165">
        <v>40.729999999999997</v>
      </c>
      <c r="W2251" s="161">
        <v>2248</v>
      </c>
      <c r="X2251" s="159" t="s">
        <v>20</v>
      </c>
      <c r="AI2251" s="161">
        <v>4473</v>
      </c>
      <c r="AJ2251" s="163">
        <v>0.37859999999999999</v>
      </c>
      <c r="AK2251" s="8" t="s">
        <v>9</v>
      </c>
      <c r="AL2251" s="8" t="s">
        <v>10</v>
      </c>
      <c r="AM2251" s="8">
        <v>0</v>
      </c>
      <c r="AN2251" s="165">
        <v>38.43</v>
      </c>
      <c r="AO2251" s="161">
        <v>2253</v>
      </c>
      <c r="AP2251" s="159" t="s">
        <v>18</v>
      </c>
    </row>
    <row r="2252" spans="2:42" x14ac:dyDescent="0.25">
      <c r="B2252" s="161">
        <v>2391</v>
      </c>
      <c r="C2252" s="163">
        <v>0.225466</v>
      </c>
      <c r="D2252" s="8">
        <v>1</v>
      </c>
      <c r="E2252" s="165">
        <v>84.17</v>
      </c>
      <c r="L2252" s="161">
        <v>2212</v>
      </c>
      <c r="M2252" s="163">
        <v>0.57913400000000004</v>
      </c>
      <c r="N2252" s="8">
        <v>1</v>
      </c>
      <c r="O2252" s="165">
        <v>89.93</v>
      </c>
      <c r="Q2252" s="161">
        <v>6441</v>
      </c>
      <c r="R2252" s="163">
        <v>0.238148</v>
      </c>
      <c r="S2252" s="8" t="s">
        <v>4</v>
      </c>
      <c r="T2252" s="8" t="s">
        <v>5</v>
      </c>
      <c r="U2252" s="8">
        <v>0</v>
      </c>
      <c r="V2252" s="165">
        <v>49.62</v>
      </c>
      <c r="W2252" s="161">
        <v>2249</v>
      </c>
      <c r="X2252" s="159" t="s">
        <v>20</v>
      </c>
      <c r="AI2252" s="161">
        <v>4476</v>
      </c>
      <c r="AJ2252" s="163">
        <v>0.14669699999999999</v>
      </c>
      <c r="AK2252" s="8" t="s">
        <v>4</v>
      </c>
      <c r="AL2252" s="8" t="s">
        <v>5</v>
      </c>
      <c r="AM2252" s="8">
        <v>0</v>
      </c>
      <c r="AN2252" s="165">
        <v>32.44</v>
      </c>
      <c r="AO2252" s="161">
        <v>2254</v>
      </c>
      <c r="AP2252" s="159" t="s">
        <v>20</v>
      </c>
    </row>
    <row r="2253" spans="2:42" x14ac:dyDescent="0.25">
      <c r="B2253" s="161">
        <v>2404</v>
      </c>
      <c r="C2253" s="163">
        <v>1.080298</v>
      </c>
      <c r="D2253" s="8">
        <v>1</v>
      </c>
      <c r="E2253" s="165">
        <v>78.63</v>
      </c>
      <c r="L2253" s="161">
        <v>2261</v>
      </c>
      <c r="M2253" s="163">
        <v>0.17446</v>
      </c>
      <c r="N2253" s="8">
        <v>1</v>
      </c>
      <c r="O2253" s="165">
        <v>96.32</v>
      </c>
      <c r="Q2253" s="161">
        <v>6446</v>
      </c>
      <c r="R2253" s="163">
        <v>4.1553E-2</v>
      </c>
      <c r="S2253" s="8" t="s">
        <v>4</v>
      </c>
      <c r="T2253" s="8" t="s">
        <v>5</v>
      </c>
      <c r="U2253" s="8">
        <v>0</v>
      </c>
      <c r="V2253" s="165">
        <v>49.29</v>
      </c>
      <c r="W2253" s="161">
        <v>2250</v>
      </c>
      <c r="X2253" s="159" t="s">
        <v>20</v>
      </c>
      <c r="AI2253" s="161">
        <v>4479</v>
      </c>
      <c r="AJ2253" s="163">
        <v>0.51814499999999997</v>
      </c>
      <c r="AK2253" s="8" t="s">
        <v>4</v>
      </c>
      <c r="AL2253" s="8" t="s">
        <v>5</v>
      </c>
      <c r="AM2253" s="8">
        <v>0</v>
      </c>
      <c r="AN2253" s="165">
        <v>51.24</v>
      </c>
      <c r="AO2253" s="161">
        <v>2255</v>
      </c>
      <c r="AP2253" s="159" t="s">
        <v>20</v>
      </c>
    </row>
    <row r="2254" spans="2:42" x14ac:dyDescent="0.25">
      <c r="B2254" s="161">
        <v>2407</v>
      </c>
      <c r="C2254" s="163">
        <v>0.18475</v>
      </c>
      <c r="D2254" s="8">
        <v>1</v>
      </c>
      <c r="E2254" s="165">
        <v>78.13</v>
      </c>
      <c r="L2254" s="161">
        <v>2269</v>
      </c>
      <c r="M2254" s="163">
        <v>0.36669499999999999</v>
      </c>
      <c r="N2254" s="8">
        <v>1</v>
      </c>
      <c r="O2254" s="165">
        <v>61.65</v>
      </c>
      <c r="Q2254" s="161">
        <v>6448</v>
      </c>
      <c r="R2254" s="163">
        <v>0.467831</v>
      </c>
      <c r="S2254" s="8" t="s">
        <v>4</v>
      </c>
      <c r="T2254" s="8" t="s">
        <v>5</v>
      </c>
      <c r="U2254" s="8">
        <v>0</v>
      </c>
      <c r="V2254" s="165">
        <v>44.64</v>
      </c>
      <c r="W2254" s="161">
        <v>2251</v>
      </c>
      <c r="X2254" s="159" t="s">
        <v>20</v>
      </c>
      <c r="AI2254" s="161">
        <v>4481</v>
      </c>
      <c r="AJ2254" s="163">
        <v>0.37896600000000003</v>
      </c>
      <c r="AK2254" s="8" t="s">
        <v>4</v>
      </c>
      <c r="AL2254" s="8" t="s">
        <v>5</v>
      </c>
      <c r="AM2254" s="8">
        <v>0</v>
      </c>
      <c r="AN2254" s="165">
        <v>48.56</v>
      </c>
      <c r="AO2254" s="161">
        <v>2256</v>
      </c>
      <c r="AP2254" s="159" t="s">
        <v>20</v>
      </c>
    </row>
    <row r="2255" spans="2:42" x14ac:dyDescent="0.25">
      <c r="B2255" s="161">
        <v>2409</v>
      </c>
      <c r="C2255" s="163">
        <v>0.76911099999999999</v>
      </c>
      <c r="D2255" s="8">
        <v>1</v>
      </c>
      <c r="E2255" s="165">
        <v>62.08</v>
      </c>
      <c r="L2255" s="161">
        <v>2275</v>
      </c>
      <c r="M2255" s="163">
        <v>0.224581</v>
      </c>
      <c r="N2255" s="8">
        <v>1</v>
      </c>
      <c r="O2255" s="165">
        <v>67.180000000000007</v>
      </c>
      <c r="Q2255" s="161">
        <v>6449</v>
      </c>
      <c r="R2255" s="163">
        <v>8.9834999999999998E-2</v>
      </c>
      <c r="S2255" s="8" t="s">
        <v>6</v>
      </c>
      <c r="T2255" s="8" t="s">
        <v>5</v>
      </c>
      <c r="U2255" s="8">
        <v>0</v>
      </c>
      <c r="V2255" s="165">
        <v>46.53</v>
      </c>
      <c r="W2255" s="161">
        <v>2252</v>
      </c>
      <c r="X2255" s="159" t="s">
        <v>20</v>
      </c>
      <c r="AI2255" s="161">
        <v>4482</v>
      </c>
      <c r="AJ2255" s="163">
        <v>0.13225500000000001</v>
      </c>
      <c r="AK2255" s="8" t="s">
        <v>4</v>
      </c>
      <c r="AL2255" s="8" t="s">
        <v>5</v>
      </c>
      <c r="AM2255" s="8">
        <v>0</v>
      </c>
      <c r="AN2255" s="165">
        <v>50.74</v>
      </c>
      <c r="AO2255" s="161">
        <v>2257</v>
      </c>
      <c r="AP2255" s="159" t="s">
        <v>17</v>
      </c>
    </row>
    <row r="2256" spans="2:42" x14ac:dyDescent="0.25">
      <c r="B2256" s="161">
        <v>2412</v>
      </c>
      <c r="C2256" s="163">
        <v>0.45420300000000002</v>
      </c>
      <c r="D2256" s="8">
        <v>1</v>
      </c>
      <c r="E2256" s="165">
        <v>92.96</v>
      </c>
      <c r="L2256" s="161">
        <v>2277</v>
      </c>
      <c r="M2256" s="163">
        <v>0.40361599999999997</v>
      </c>
      <c r="N2256" s="8">
        <v>1</v>
      </c>
      <c r="O2256" s="165">
        <v>78.459999999999994</v>
      </c>
      <c r="Q2256" s="161">
        <v>6451</v>
      </c>
      <c r="R2256" s="163">
        <v>0.294875</v>
      </c>
      <c r="S2256" s="8" t="s">
        <v>4</v>
      </c>
      <c r="T2256" s="8" t="s">
        <v>5</v>
      </c>
      <c r="U2256" s="8">
        <v>0</v>
      </c>
      <c r="V2256" s="165">
        <v>52.55</v>
      </c>
      <c r="W2256" s="161">
        <v>2253</v>
      </c>
      <c r="X2256" s="159" t="s">
        <v>20</v>
      </c>
      <c r="AI2256" s="161">
        <v>4484</v>
      </c>
      <c r="AJ2256" s="163">
        <v>0.240152</v>
      </c>
      <c r="AK2256" s="8" t="s">
        <v>9</v>
      </c>
      <c r="AL2256" s="8" t="s">
        <v>10</v>
      </c>
      <c r="AM2256" s="8">
        <v>0</v>
      </c>
      <c r="AN2256" s="165">
        <v>57.08</v>
      </c>
      <c r="AO2256" s="161">
        <v>2258</v>
      </c>
      <c r="AP2256" s="159" t="s">
        <v>18</v>
      </c>
    </row>
    <row r="2257" spans="2:42" x14ac:dyDescent="0.25">
      <c r="B2257" s="161">
        <v>2431</v>
      </c>
      <c r="C2257" s="163">
        <v>0.17968700000000001</v>
      </c>
      <c r="D2257" s="8">
        <v>1</v>
      </c>
      <c r="E2257" s="165">
        <v>72.739999999999995</v>
      </c>
      <c r="L2257" s="161">
        <v>2286</v>
      </c>
      <c r="M2257" s="163">
        <v>0.40407599999999999</v>
      </c>
      <c r="N2257" s="8">
        <v>1</v>
      </c>
      <c r="O2257" s="165">
        <v>81.39</v>
      </c>
      <c r="Q2257" s="161">
        <v>6454</v>
      </c>
      <c r="R2257" s="163">
        <v>0.107095</v>
      </c>
      <c r="S2257" s="8" t="s">
        <v>4</v>
      </c>
      <c r="T2257" s="8" t="s">
        <v>5</v>
      </c>
      <c r="U2257" s="8">
        <v>0</v>
      </c>
      <c r="V2257" s="165">
        <v>57.08</v>
      </c>
      <c r="W2257" s="161">
        <v>2254</v>
      </c>
      <c r="X2257" s="159" t="s">
        <v>20</v>
      </c>
      <c r="AI2257" s="161">
        <v>4486</v>
      </c>
      <c r="AJ2257" s="163">
        <v>0.15779499999999999</v>
      </c>
      <c r="AK2257" s="8" t="s">
        <v>11</v>
      </c>
      <c r="AL2257" s="8" t="s">
        <v>10</v>
      </c>
      <c r="AM2257" s="8">
        <v>0</v>
      </c>
      <c r="AN2257" s="165">
        <v>56.97</v>
      </c>
      <c r="AO2257" s="161">
        <v>2259</v>
      </c>
      <c r="AP2257" s="159" t="s">
        <v>20</v>
      </c>
    </row>
    <row r="2258" spans="2:42" x14ac:dyDescent="0.25">
      <c r="B2258" s="161">
        <v>2446</v>
      </c>
      <c r="C2258" s="163">
        <v>6.8291000000000004E-2</v>
      </c>
      <c r="D2258" s="8">
        <v>1</v>
      </c>
      <c r="E2258" s="165">
        <v>63.1</v>
      </c>
      <c r="L2258" s="161">
        <v>2296</v>
      </c>
      <c r="M2258" s="163">
        <v>0.54725500000000005</v>
      </c>
      <c r="N2258" s="8">
        <v>1</v>
      </c>
      <c r="O2258" s="165">
        <v>75.069999999999993</v>
      </c>
      <c r="Q2258" s="161">
        <v>6458</v>
      </c>
      <c r="R2258" s="163">
        <v>0.37603900000000001</v>
      </c>
      <c r="S2258" s="8" t="s">
        <v>4</v>
      </c>
      <c r="T2258" s="8" t="s">
        <v>5</v>
      </c>
      <c r="U2258" s="8">
        <v>0</v>
      </c>
      <c r="V2258" s="165">
        <v>45</v>
      </c>
      <c r="W2258" s="161">
        <v>2255</v>
      </c>
      <c r="X2258" s="159" t="s">
        <v>20</v>
      </c>
      <c r="AI2258" s="161">
        <v>4488</v>
      </c>
      <c r="AJ2258" s="163">
        <v>0.32872200000000001</v>
      </c>
      <c r="AK2258" s="8" t="s">
        <v>6</v>
      </c>
      <c r="AL2258" s="8" t="s">
        <v>5</v>
      </c>
      <c r="AM2258" s="8">
        <v>0</v>
      </c>
      <c r="AN2258" s="165">
        <v>47.61</v>
      </c>
      <c r="AO2258" s="161">
        <v>2260</v>
      </c>
      <c r="AP2258" s="159" t="s">
        <v>20</v>
      </c>
    </row>
    <row r="2259" spans="2:42" x14ac:dyDescent="0.25">
      <c r="B2259" s="161">
        <v>2455</v>
      </c>
      <c r="C2259" s="163">
        <v>8.6005999999999999E-2</v>
      </c>
      <c r="D2259" s="8">
        <v>1</v>
      </c>
      <c r="E2259" s="165">
        <v>89.33</v>
      </c>
      <c r="L2259" s="161">
        <v>2299</v>
      </c>
      <c r="M2259" s="163">
        <v>0.244338</v>
      </c>
      <c r="N2259" s="8">
        <v>1</v>
      </c>
      <c r="O2259" s="165">
        <v>88.75</v>
      </c>
      <c r="Q2259" s="161">
        <v>6460</v>
      </c>
      <c r="R2259" s="163">
        <v>0.243838</v>
      </c>
      <c r="S2259" s="8" t="s">
        <v>6</v>
      </c>
      <c r="T2259" s="8" t="s">
        <v>5</v>
      </c>
      <c r="U2259" s="8">
        <v>0</v>
      </c>
      <c r="V2259" s="165">
        <v>47.41</v>
      </c>
      <c r="W2259" s="161">
        <v>2256</v>
      </c>
      <c r="X2259" s="159" t="s">
        <v>20</v>
      </c>
      <c r="AI2259" s="161">
        <v>4489</v>
      </c>
      <c r="AJ2259" s="163">
        <v>0.59661299999999995</v>
      </c>
      <c r="AK2259" s="8" t="s">
        <v>6</v>
      </c>
      <c r="AL2259" s="8" t="s">
        <v>5</v>
      </c>
      <c r="AM2259" s="8">
        <v>0</v>
      </c>
      <c r="AN2259" s="165">
        <v>44.09</v>
      </c>
      <c r="AO2259" s="161">
        <v>2261</v>
      </c>
      <c r="AP2259" s="159" t="s">
        <v>18</v>
      </c>
    </row>
    <row r="2260" spans="2:42" x14ac:dyDescent="0.25">
      <c r="B2260" s="161">
        <v>2458</v>
      </c>
      <c r="C2260" s="163">
        <v>0.78669599999999995</v>
      </c>
      <c r="D2260" s="8">
        <v>1</v>
      </c>
      <c r="E2260" s="165">
        <v>88.43</v>
      </c>
      <c r="L2260" s="161">
        <v>2301</v>
      </c>
      <c r="M2260" s="163">
        <v>0.18588499999999999</v>
      </c>
      <c r="N2260" s="8">
        <v>1</v>
      </c>
      <c r="O2260" s="165">
        <v>88.36</v>
      </c>
      <c r="Q2260" s="161">
        <v>6467</v>
      </c>
      <c r="R2260" s="163">
        <v>0.255407</v>
      </c>
      <c r="S2260" s="8" t="s">
        <v>4</v>
      </c>
      <c r="T2260" s="8" t="s">
        <v>5</v>
      </c>
      <c r="U2260" s="8">
        <v>0</v>
      </c>
      <c r="V2260" s="165">
        <v>42.3</v>
      </c>
      <c r="W2260" s="161">
        <v>2257</v>
      </c>
      <c r="X2260" s="159" t="s">
        <v>20</v>
      </c>
      <c r="AI2260" s="161">
        <v>4492</v>
      </c>
      <c r="AJ2260" s="163">
        <v>0.87007100000000004</v>
      </c>
      <c r="AK2260" s="8" t="s">
        <v>4</v>
      </c>
      <c r="AL2260" s="8" t="s">
        <v>5</v>
      </c>
      <c r="AM2260" s="8">
        <v>0</v>
      </c>
      <c r="AN2260" s="165">
        <v>52.1</v>
      </c>
      <c r="AO2260" s="161">
        <v>2262</v>
      </c>
      <c r="AP2260" s="159" t="s">
        <v>17</v>
      </c>
    </row>
    <row r="2261" spans="2:42" x14ac:dyDescent="0.25">
      <c r="B2261" s="161">
        <v>2464</v>
      </c>
      <c r="C2261" s="163">
        <v>0.44093500000000002</v>
      </c>
      <c r="D2261" s="8">
        <v>1</v>
      </c>
      <c r="E2261" s="165">
        <v>79.150000000000006</v>
      </c>
      <c r="L2261" s="161">
        <v>2305</v>
      </c>
      <c r="M2261" s="163">
        <v>0.38578899999999999</v>
      </c>
      <c r="N2261" s="8">
        <v>1</v>
      </c>
      <c r="O2261" s="165">
        <v>94.51</v>
      </c>
      <c r="Q2261" s="161">
        <v>6471</v>
      </c>
      <c r="R2261" s="163">
        <v>9.9727999999999997E-2</v>
      </c>
      <c r="S2261" s="8" t="s">
        <v>4</v>
      </c>
      <c r="T2261" s="8" t="s">
        <v>5</v>
      </c>
      <c r="U2261" s="8">
        <v>0</v>
      </c>
      <c r="V2261" s="165">
        <v>40</v>
      </c>
      <c r="W2261" s="161">
        <v>2258</v>
      </c>
      <c r="X2261" s="159" t="s">
        <v>20</v>
      </c>
      <c r="AI2261" s="161">
        <v>4496</v>
      </c>
      <c r="AJ2261" s="163">
        <v>0.16449900000000001</v>
      </c>
      <c r="AK2261" s="8" t="s">
        <v>42</v>
      </c>
      <c r="AL2261" s="8" t="s">
        <v>42</v>
      </c>
      <c r="AM2261" s="8">
        <v>0</v>
      </c>
      <c r="AN2261" s="165">
        <v>38.409999999999997</v>
      </c>
      <c r="AO2261" s="161">
        <v>2263</v>
      </c>
      <c r="AP2261" s="159" t="s">
        <v>20</v>
      </c>
    </row>
    <row r="2262" spans="2:42" x14ac:dyDescent="0.25">
      <c r="B2262" s="161">
        <v>2465</v>
      </c>
      <c r="C2262" s="163">
        <v>0.71381899999999998</v>
      </c>
      <c r="D2262" s="8">
        <v>1</v>
      </c>
      <c r="E2262" s="165">
        <v>91.21</v>
      </c>
      <c r="L2262" s="161">
        <v>2325</v>
      </c>
      <c r="M2262" s="163">
        <v>0.42675299999999999</v>
      </c>
      <c r="N2262" s="8">
        <v>1</v>
      </c>
      <c r="O2262" s="165">
        <v>63.27</v>
      </c>
      <c r="Q2262" s="161">
        <v>6473</v>
      </c>
      <c r="R2262" s="163">
        <v>0.397115</v>
      </c>
      <c r="S2262" s="8" t="s">
        <v>4</v>
      </c>
      <c r="T2262" s="8" t="s">
        <v>5</v>
      </c>
      <c r="U2262" s="8">
        <v>0</v>
      </c>
      <c r="V2262" s="165">
        <v>43.77</v>
      </c>
      <c r="W2262" s="161">
        <v>2259</v>
      </c>
      <c r="X2262" s="159" t="s">
        <v>20</v>
      </c>
      <c r="AI2262" s="161">
        <v>4497</v>
      </c>
      <c r="AJ2262" s="163">
        <v>0.56413999999999997</v>
      </c>
      <c r="AK2262" s="8" t="s">
        <v>4</v>
      </c>
      <c r="AL2262" s="8" t="s">
        <v>5</v>
      </c>
      <c r="AM2262" s="8">
        <v>0</v>
      </c>
      <c r="AN2262" s="165">
        <v>47.57</v>
      </c>
      <c r="AO2262" s="161">
        <v>2264</v>
      </c>
      <c r="AP2262" s="159" t="s">
        <v>20</v>
      </c>
    </row>
    <row r="2263" spans="2:42" x14ac:dyDescent="0.25">
      <c r="B2263" s="161">
        <v>2497</v>
      </c>
      <c r="C2263" s="163">
        <v>0.45703700000000003</v>
      </c>
      <c r="D2263" s="8">
        <v>1</v>
      </c>
      <c r="E2263" s="165">
        <v>69.209999999999994</v>
      </c>
      <c r="L2263" s="161">
        <v>2332</v>
      </c>
      <c r="M2263" s="163">
        <v>0.30866399999999999</v>
      </c>
      <c r="N2263" s="8">
        <v>1</v>
      </c>
      <c r="O2263" s="165">
        <v>67.680000000000007</v>
      </c>
      <c r="Q2263" s="161">
        <v>6475</v>
      </c>
      <c r="R2263" s="163">
        <v>0.32838400000000001</v>
      </c>
      <c r="S2263" s="8" t="s">
        <v>4</v>
      </c>
      <c r="T2263" s="8" t="s">
        <v>5</v>
      </c>
      <c r="U2263" s="8">
        <v>0</v>
      </c>
      <c r="V2263" s="165">
        <v>47.39</v>
      </c>
      <c r="W2263" s="161">
        <v>2260</v>
      </c>
      <c r="X2263" s="159" t="s">
        <v>20</v>
      </c>
      <c r="AI2263" s="161">
        <v>4500</v>
      </c>
      <c r="AJ2263" s="163">
        <v>0.118868</v>
      </c>
      <c r="AK2263" s="8" t="s">
        <v>4</v>
      </c>
      <c r="AL2263" s="8" t="s">
        <v>5</v>
      </c>
      <c r="AM2263" s="8">
        <v>0</v>
      </c>
      <c r="AN2263" s="165">
        <v>47.83</v>
      </c>
      <c r="AO2263" s="161">
        <v>2265</v>
      </c>
      <c r="AP2263" s="159" t="s">
        <v>18</v>
      </c>
    </row>
    <row r="2264" spans="2:42" x14ac:dyDescent="0.25">
      <c r="B2264" s="161">
        <v>2506</v>
      </c>
      <c r="C2264" s="163">
        <v>0.60158800000000001</v>
      </c>
      <c r="D2264" s="8">
        <v>1</v>
      </c>
      <c r="E2264" s="165">
        <v>60.35</v>
      </c>
      <c r="L2264" s="161">
        <v>2333</v>
      </c>
      <c r="M2264" s="163">
        <v>0.21489</v>
      </c>
      <c r="N2264" s="8">
        <v>1</v>
      </c>
      <c r="O2264" s="165">
        <v>95.46</v>
      </c>
      <c r="Q2264" s="161">
        <v>6477</v>
      </c>
      <c r="R2264" s="163">
        <v>0.26630799999999999</v>
      </c>
      <c r="S2264" s="8" t="s">
        <v>6</v>
      </c>
      <c r="T2264" s="8" t="s">
        <v>5</v>
      </c>
      <c r="U2264" s="8">
        <v>0</v>
      </c>
      <c r="V2264" s="165">
        <v>42.87</v>
      </c>
      <c r="W2264" s="161">
        <v>2261</v>
      </c>
      <c r="X2264" s="159" t="s">
        <v>20</v>
      </c>
      <c r="AI2264" s="161">
        <v>4502</v>
      </c>
      <c r="AJ2264" s="163">
        <v>0.70802399999999999</v>
      </c>
      <c r="AK2264" s="8" t="s">
        <v>6</v>
      </c>
      <c r="AL2264" s="8" t="s">
        <v>5</v>
      </c>
      <c r="AM2264" s="8">
        <v>0</v>
      </c>
      <c r="AN2264" s="165">
        <v>47.62</v>
      </c>
      <c r="AO2264" s="161">
        <v>2266</v>
      </c>
      <c r="AP2264" s="159" t="s">
        <v>18</v>
      </c>
    </row>
    <row r="2265" spans="2:42" x14ac:dyDescent="0.25">
      <c r="B2265" s="161">
        <v>2513</v>
      </c>
      <c r="C2265" s="163">
        <v>0.33803899999999998</v>
      </c>
      <c r="D2265" s="8">
        <v>1</v>
      </c>
      <c r="E2265" s="165">
        <v>77.09</v>
      </c>
      <c r="L2265" s="161">
        <v>2371</v>
      </c>
      <c r="M2265" s="163">
        <v>0.50266</v>
      </c>
      <c r="N2265" s="8">
        <v>1</v>
      </c>
      <c r="O2265" s="165">
        <v>65.19</v>
      </c>
      <c r="Q2265" s="161">
        <v>6481</v>
      </c>
      <c r="R2265" s="163">
        <v>0.34034999999999999</v>
      </c>
      <c r="S2265" s="8" t="s">
        <v>4</v>
      </c>
      <c r="T2265" s="8" t="s">
        <v>5</v>
      </c>
      <c r="U2265" s="8">
        <v>0</v>
      </c>
      <c r="V2265" s="165">
        <v>49.1</v>
      </c>
      <c r="W2265" s="161">
        <v>2262</v>
      </c>
      <c r="X2265" s="159" t="s">
        <v>20</v>
      </c>
      <c r="AI2265" s="161">
        <v>4504</v>
      </c>
      <c r="AJ2265" s="163">
        <v>0.59843599999999997</v>
      </c>
      <c r="AK2265" s="8" t="s">
        <v>42</v>
      </c>
      <c r="AL2265" s="8" t="s">
        <v>42</v>
      </c>
      <c r="AM2265" s="8">
        <v>0</v>
      </c>
      <c r="AN2265" s="165">
        <v>42.96</v>
      </c>
      <c r="AO2265" s="161">
        <v>2267</v>
      </c>
      <c r="AP2265" s="159" t="s">
        <v>20</v>
      </c>
    </row>
    <row r="2266" spans="2:42" x14ac:dyDescent="0.25">
      <c r="B2266" s="161">
        <v>2526</v>
      </c>
      <c r="C2266" s="163">
        <v>0.33473199999999997</v>
      </c>
      <c r="D2266" s="8">
        <v>1</v>
      </c>
      <c r="E2266" s="165">
        <v>83.91</v>
      </c>
      <c r="L2266" s="161">
        <v>2381</v>
      </c>
      <c r="M2266" s="163">
        <v>0.208902</v>
      </c>
      <c r="N2266" s="8">
        <v>1</v>
      </c>
      <c r="O2266" s="165">
        <v>72.66</v>
      </c>
      <c r="Q2266" s="161">
        <v>6483</v>
      </c>
      <c r="R2266" s="163">
        <v>0.26124399999999998</v>
      </c>
      <c r="S2266" s="8" t="s">
        <v>4</v>
      </c>
      <c r="T2266" s="8" t="s">
        <v>5</v>
      </c>
      <c r="U2266" s="8">
        <v>0</v>
      </c>
      <c r="V2266" s="165">
        <v>58.17</v>
      </c>
      <c r="W2266" s="161">
        <v>2263</v>
      </c>
      <c r="X2266" s="159" t="s">
        <v>20</v>
      </c>
      <c r="AI2266" s="161">
        <v>4506</v>
      </c>
      <c r="AJ2266" s="163">
        <v>0.30636600000000003</v>
      </c>
      <c r="AK2266" s="8" t="s">
        <v>9</v>
      </c>
      <c r="AL2266" s="8" t="s">
        <v>10</v>
      </c>
      <c r="AM2266" s="8">
        <v>0</v>
      </c>
      <c r="AN2266" s="165">
        <v>45.28</v>
      </c>
      <c r="AO2266" s="161">
        <v>2268</v>
      </c>
      <c r="AP2266" s="159" t="s">
        <v>18</v>
      </c>
    </row>
    <row r="2267" spans="2:42" x14ac:dyDescent="0.25">
      <c r="B2267" s="161">
        <v>2537</v>
      </c>
      <c r="C2267" s="163">
        <v>0.169628</v>
      </c>
      <c r="D2267" s="8">
        <v>1</v>
      </c>
      <c r="E2267" s="165">
        <v>63.5</v>
      </c>
      <c r="L2267" s="161">
        <v>2384</v>
      </c>
      <c r="M2267" s="163">
        <v>0.1118</v>
      </c>
      <c r="N2267" s="8">
        <v>1</v>
      </c>
      <c r="O2267" s="165">
        <v>66.209999999999994</v>
      </c>
      <c r="Q2267" s="161">
        <v>6484</v>
      </c>
      <c r="R2267" s="163">
        <v>0.34237499999999998</v>
      </c>
      <c r="S2267" s="8" t="s">
        <v>4</v>
      </c>
      <c r="T2267" s="8" t="s">
        <v>5</v>
      </c>
      <c r="U2267" s="8">
        <v>0</v>
      </c>
      <c r="V2267" s="165">
        <v>57.87</v>
      </c>
      <c r="W2267" s="161">
        <v>2264</v>
      </c>
      <c r="X2267" s="159" t="s">
        <v>20</v>
      </c>
      <c r="AI2267" s="161">
        <v>4509</v>
      </c>
      <c r="AJ2267" s="163">
        <v>0.19597700000000001</v>
      </c>
      <c r="AK2267" s="8" t="s">
        <v>9</v>
      </c>
      <c r="AL2267" s="8" t="s">
        <v>10</v>
      </c>
      <c r="AM2267" s="8">
        <v>0</v>
      </c>
      <c r="AN2267" s="165">
        <v>42.1</v>
      </c>
      <c r="AO2267" s="161">
        <v>2269</v>
      </c>
      <c r="AP2267" s="159" t="s">
        <v>20</v>
      </c>
    </row>
    <row r="2268" spans="2:42" x14ac:dyDescent="0.25">
      <c r="B2268" s="161">
        <v>2557</v>
      </c>
      <c r="C2268" s="163">
        <v>0.23246800000000001</v>
      </c>
      <c r="D2268" s="8">
        <v>1</v>
      </c>
      <c r="E2268" s="165">
        <v>86.4</v>
      </c>
      <c r="L2268" s="161">
        <v>2391</v>
      </c>
      <c r="M2268" s="163">
        <v>0.74850000000000005</v>
      </c>
      <c r="N2268" s="8">
        <v>1</v>
      </c>
      <c r="O2268" s="165">
        <v>96.06</v>
      </c>
      <c r="Q2268" s="161">
        <v>6488</v>
      </c>
      <c r="R2268" s="163">
        <v>0.52339199999999997</v>
      </c>
      <c r="S2268" s="8" t="s">
        <v>4</v>
      </c>
      <c r="T2268" s="8" t="s">
        <v>5</v>
      </c>
      <c r="U2268" s="8">
        <v>0</v>
      </c>
      <c r="V2268" s="165">
        <v>56.81</v>
      </c>
      <c r="W2268" s="161">
        <v>2265</v>
      </c>
      <c r="X2268" s="159" t="s">
        <v>20</v>
      </c>
      <c r="AI2268" s="161">
        <v>4510</v>
      </c>
      <c r="AJ2268" s="163">
        <v>6.0545000000000002E-2</v>
      </c>
      <c r="AK2268" s="8" t="s">
        <v>9</v>
      </c>
      <c r="AL2268" s="8" t="s">
        <v>10</v>
      </c>
      <c r="AM2268" s="8">
        <v>0</v>
      </c>
      <c r="AN2268" s="165">
        <v>46.34</v>
      </c>
      <c r="AO2268" s="161">
        <v>2270</v>
      </c>
      <c r="AP2268" s="159" t="s">
        <v>18</v>
      </c>
    </row>
    <row r="2269" spans="2:42" x14ac:dyDescent="0.25">
      <c r="B2269" s="161">
        <v>2561</v>
      </c>
      <c r="C2269" s="163">
        <v>0.46972599999999998</v>
      </c>
      <c r="D2269" s="8">
        <v>1</v>
      </c>
      <c r="E2269" s="165">
        <v>99.76</v>
      </c>
      <c r="L2269" s="161">
        <v>2393</v>
      </c>
      <c r="M2269" s="163">
        <v>0.18388299999999999</v>
      </c>
      <c r="N2269" s="8">
        <v>1</v>
      </c>
      <c r="O2269" s="165">
        <v>81.37</v>
      </c>
      <c r="Q2269" s="161">
        <v>6490</v>
      </c>
      <c r="R2269" s="163">
        <v>0.44908399999999998</v>
      </c>
      <c r="S2269" s="8" t="s">
        <v>6</v>
      </c>
      <c r="T2269" s="8" t="s">
        <v>5</v>
      </c>
      <c r="U2269" s="8">
        <v>0</v>
      </c>
      <c r="V2269" s="165">
        <v>43.11</v>
      </c>
      <c r="W2269" s="161">
        <v>2266</v>
      </c>
      <c r="X2269" s="159" t="s">
        <v>20</v>
      </c>
      <c r="AI2269" s="161">
        <v>4511</v>
      </c>
      <c r="AJ2269" s="163">
        <v>0.29203899999999999</v>
      </c>
      <c r="AK2269" s="8" t="s">
        <v>4</v>
      </c>
      <c r="AL2269" s="8" t="s">
        <v>5</v>
      </c>
      <c r="AM2269" s="8">
        <v>0</v>
      </c>
      <c r="AN2269" s="165">
        <v>47.21</v>
      </c>
      <c r="AO2269" s="161">
        <v>2271</v>
      </c>
      <c r="AP2269" s="159" t="s">
        <v>20</v>
      </c>
    </row>
    <row r="2270" spans="2:42" x14ac:dyDescent="0.25">
      <c r="B2270" s="161">
        <v>2570</v>
      </c>
      <c r="C2270" s="163">
        <v>0.43103900000000001</v>
      </c>
      <c r="D2270" s="8">
        <v>1</v>
      </c>
      <c r="E2270" s="165">
        <v>98.89</v>
      </c>
      <c r="L2270" s="161">
        <v>2412</v>
      </c>
      <c r="M2270" s="163">
        <v>0.13555800000000001</v>
      </c>
      <c r="N2270" s="8">
        <v>1</v>
      </c>
      <c r="O2270" s="165">
        <v>70.52</v>
      </c>
      <c r="Q2270" s="161">
        <v>6492</v>
      </c>
      <c r="R2270" s="163">
        <v>0.135301</v>
      </c>
      <c r="S2270" s="8" t="s">
        <v>4</v>
      </c>
      <c r="T2270" s="8" t="s">
        <v>5</v>
      </c>
      <c r="U2270" s="8">
        <v>0</v>
      </c>
      <c r="V2270" s="165">
        <v>43.77</v>
      </c>
      <c r="W2270" s="161">
        <v>2267</v>
      </c>
      <c r="X2270" s="159" t="s">
        <v>20</v>
      </c>
      <c r="AI2270" s="161">
        <v>4513</v>
      </c>
      <c r="AJ2270" s="163">
        <v>0.26122099999999998</v>
      </c>
      <c r="AK2270" s="8" t="s">
        <v>4</v>
      </c>
      <c r="AL2270" s="8" t="s">
        <v>5</v>
      </c>
      <c r="AM2270" s="8">
        <v>0</v>
      </c>
      <c r="AN2270" s="165">
        <v>58.43</v>
      </c>
      <c r="AO2270" s="161">
        <v>2272</v>
      </c>
      <c r="AP2270" s="159" t="s">
        <v>20</v>
      </c>
    </row>
    <row r="2271" spans="2:42" x14ac:dyDescent="0.25">
      <c r="B2271" s="161">
        <v>2573</v>
      </c>
      <c r="C2271" s="163">
        <v>0.95332499999999998</v>
      </c>
      <c r="D2271" s="8">
        <v>1</v>
      </c>
      <c r="E2271" s="165">
        <v>78.09</v>
      </c>
      <c r="L2271" s="161">
        <v>2413</v>
      </c>
      <c r="M2271" s="163">
        <v>0.41472599999999998</v>
      </c>
      <c r="N2271" s="8">
        <v>1</v>
      </c>
      <c r="O2271" s="165">
        <v>65.069999999999993</v>
      </c>
      <c r="Q2271" s="161">
        <v>6494</v>
      </c>
      <c r="R2271" s="163">
        <v>0.257797</v>
      </c>
      <c r="S2271" s="8" t="s">
        <v>6</v>
      </c>
      <c r="T2271" s="8" t="s">
        <v>5</v>
      </c>
      <c r="U2271" s="8">
        <v>0</v>
      </c>
      <c r="V2271" s="165">
        <v>47.25</v>
      </c>
      <c r="W2271" s="161">
        <v>2268</v>
      </c>
      <c r="X2271" s="159" t="s">
        <v>20</v>
      </c>
      <c r="AI2271" s="161">
        <v>4514</v>
      </c>
      <c r="AJ2271" s="163">
        <v>0.39007799999999998</v>
      </c>
      <c r="AK2271" s="8" t="s">
        <v>4</v>
      </c>
      <c r="AL2271" s="8" t="s">
        <v>5</v>
      </c>
      <c r="AM2271" s="8">
        <v>0</v>
      </c>
      <c r="AN2271" s="165">
        <v>39.06</v>
      </c>
      <c r="AO2271" s="161">
        <v>2273</v>
      </c>
      <c r="AP2271" s="159" t="s">
        <v>20</v>
      </c>
    </row>
    <row r="2272" spans="2:42" x14ac:dyDescent="0.25">
      <c r="B2272" s="161">
        <v>2581</v>
      </c>
      <c r="C2272" s="163">
        <v>0.56708000000000003</v>
      </c>
      <c r="D2272" s="8">
        <v>1</v>
      </c>
      <c r="E2272" s="165">
        <v>97.82</v>
      </c>
      <c r="L2272" s="161">
        <v>2417</v>
      </c>
      <c r="M2272" s="163">
        <v>0.30140699999999998</v>
      </c>
      <c r="N2272" s="8">
        <v>1</v>
      </c>
      <c r="O2272" s="165">
        <v>65.17</v>
      </c>
      <c r="Q2272" s="161">
        <v>6495</v>
      </c>
      <c r="R2272" s="163">
        <v>0.25061499999999998</v>
      </c>
      <c r="S2272" s="8" t="s">
        <v>12</v>
      </c>
      <c r="T2272" s="8" t="s">
        <v>13</v>
      </c>
      <c r="U2272" s="8">
        <v>0</v>
      </c>
      <c r="V2272" s="165">
        <v>42.66</v>
      </c>
      <c r="W2272" s="161">
        <v>2269</v>
      </c>
      <c r="X2272" s="159" t="s">
        <v>18</v>
      </c>
      <c r="AI2272" s="161">
        <v>4515</v>
      </c>
      <c r="AJ2272" s="163">
        <v>0.54255200000000003</v>
      </c>
      <c r="AK2272" s="8" t="s">
        <v>9</v>
      </c>
      <c r="AL2272" s="8" t="s">
        <v>10</v>
      </c>
      <c r="AM2272" s="8">
        <v>0</v>
      </c>
      <c r="AN2272" s="165">
        <v>50.29</v>
      </c>
      <c r="AO2272" s="161">
        <v>2274</v>
      </c>
      <c r="AP2272" s="159" t="s">
        <v>18</v>
      </c>
    </row>
    <row r="2273" spans="2:42" x14ac:dyDescent="0.25">
      <c r="B2273" s="161">
        <v>2604</v>
      </c>
      <c r="C2273" s="163">
        <v>0.62724999999999997</v>
      </c>
      <c r="D2273" s="8">
        <v>1</v>
      </c>
      <c r="E2273" s="165">
        <v>62.3</v>
      </c>
      <c r="L2273" s="161">
        <v>2421</v>
      </c>
      <c r="M2273" s="163">
        <v>1.457328</v>
      </c>
      <c r="N2273" s="8">
        <v>1</v>
      </c>
      <c r="O2273" s="165">
        <v>77.17</v>
      </c>
      <c r="Q2273" s="161">
        <v>6496</v>
      </c>
      <c r="R2273" s="163">
        <v>0.77776400000000001</v>
      </c>
      <c r="S2273" s="8" t="s">
        <v>4</v>
      </c>
      <c r="T2273" s="8" t="s">
        <v>5</v>
      </c>
      <c r="U2273" s="8">
        <v>0</v>
      </c>
      <c r="V2273" s="165">
        <v>52.46</v>
      </c>
      <c r="W2273" s="161">
        <v>2270</v>
      </c>
      <c r="X2273" s="159" t="s">
        <v>20</v>
      </c>
      <c r="AI2273" s="161">
        <v>4516</v>
      </c>
      <c r="AJ2273" s="163">
        <v>0.221803</v>
      </c>
      <c r="AK2273" s="8" t="s">
        <v>6</v>
      </c>
      <c r="AL2273" s="8" t="s">
        <v>5</v>
      </c>
      <c r="AM2273" s="8">
        <v>0</v>
      </c>
      <c r="AN2273" s="165">
        <v>47.27</v>
      </c>
      <c r="AO2273" s="161">
        <v>2275</v>
      </c>
      <c r="AP2273" s="159" t="s">
        <v>18</v>
      </c>
    </row>
    <row r="2274" spans="2:42" x14ac:dyDescent="0.25">
      <c r="B2274" s="161">
        <v>2617</v>
      </c>
      <c r="C2274" s="163">
        <v>1.131515</v>
      </c>
      <c r="D2274" s="8">
        <v>1</v>
      </c>
      <c r="E2274" s="165">
        <v>71.95</v>
      </c>
      <c r="L2274" s="161">
        <v>2435</v>
      </c>
      <c r="M2274" s="163">
        <v>0.58385299999999996</v>
      </c>
      <c r="N2274" s="8">
        <v>1</v>
      </c>
      <c r="O2274" s="165">
        <v>60.24</v>
      </c>
      <c r="Q2274" s="161">
        <v>6498</v>
      </c>
      <c r="R2274" s="163">
        <v>0.32003999999999999</v>
      </c>
      <c r="S2274" s="8" t="s">
        <v>4</v>
      </c>
      <c r="T2274" s="8" t="s">
        <v>5</v>
      </c>
      <c r="U2274" s="8">
        <v>0</v>
      </c>
      <c r="V2274" s="165">
        <v>46.59</v>
      </c>
      <c r="W2274" s="161">
        <v>2271</v>
      </c>
      <c r="X2274" s="159" t="s">
        <v>20</v>
      </c>
      <c r="AI2274" s="161">
        <v>4521</v>
      </c>
      <c r="AJ2274" s="163">
        <v>0.40427600000000002</v>
      </c>
      <c r="AK2274" s="8" t="s">
        <v>4</v>
      </c>
      <c r="AL2274" s="8" t="s">
        <v>5</v>
      </c>
      <c r="AM2274" s="8">
        <v>0</v>
      </c>
      <c r="AN2274" s="165">
        <v>54.34</v>
      </c>
      <c r="AO2274" s="161">
        <v>2276</v>
      </c>
      <c r="AP2274" s="159" t="s">
        <v>20</v>
      </c>
    </row>
    <row r="2275" spans="2:42" x14ac:dyDescent="0.25">
      <c r="B2275" s="161">
        <v>2618</v>
      </c>
      <c r="C2275" s="163">
        <v>0.77984299999999995</v>
      </c>
      <c r="D2275" s="8">
        <v>1</v>
      </c>
      <c r="E2275" s="165">
        <v>98.52</v>
      </c>
      <c r="L2275" s="161">
        <v>2450</v>
      </c>
      <c r="M2275" s="163">
        <v>0.24662800000000001</v>
      </c>
      <c r="N2275" s="8">
        <v>1</v>
      </c>
      <c r="O2275" s="165">
        <v>77.52</v>
      </c>
      <c r="Q2275" s="161">
        <v>6499</v>
      </c>
      <c r="R2275" s="163">
        <v>0.17433100000000001</v>
      </c>
      <c r="S2275" s="8" t="s">
        <v>4</v>
      </c>
      <c r="T2275" s="8" t="s">
        <v>5</v>
      </c>
      <c r="U2275" s="8">
        <v>0</v>
      </c>
      <c r="V2275" s="165">
        <v>43.95</v>
      </c>
      <c r="W2275" s="161">
        <v>2272</v>
      </c>
      <c r="X2275" s="159" t="s">
        <v>20</v>
      </c>
      <c r="AI2275" s="161">
        <v>4527</v>
      </c>
      <c r="AJ2275" s="163">
        <v>1.1384369999999999</v>
      </c>
      <c r="AK2275" s="8" t="s">
        <v>9</v>
      </c>
      <c r="AL2275" s="8" t="s">
        <v>10</v>
      </c>
      <c r="AM2275" s="8">
        <v>0</v>
      </c>
      <c r="AN2275" s="165">
        <v>42.11</v>
      </c>
      <c r="AO2275" s="161">
        <v>2277</v>
      </c>
      <c r="AP2275" s="159" t="s">
        <v>18</v>
      </c>
    </row>
    <row r="2276" spans="2:42" x14ac:dyDescent="0.25">
      <c r="B2276" s="161">
        <v>2629</v>
      </c>
      <c r="C2276" s="163">
        <v>1.8436220000000001</v>
      </c>
      <c r="D2276" s="8">
        <v>1</v>
      </c>
      <c r="E2276" s="165">
        <v>99.86</v>
      </c>
      <c r="L2276" s="161">
        <v>2451</v>
      </c>
      <c r="M2276" s="163">
        <v>0.44735799999999998</v>
      </c>
      <c r="N2276" s="8">
        <v>1</v>
      </c>
      <c r="O2276" s="165">
        <v>77.650000000000006</v>
      </c>
      <c r="Q2276" s="161">
        <v>6501</v>
      </c>
      <c r="R2276" s="163">
        <v>0.1865</v>
      </c>
      <c r="S2276" s="8" t="s">
        <v>4</v>
      </c>
      <c r="T2276" s="8" t="s">
        <v>5</v>
      </c>
      <c r="U2276" s="8">
        <v>0</v>
      </c>
      <c r="V2276" s="165">
        <v>47.5</v>
      </c>
      <c r="W2276" s="161">
        <v>2273</v>
      </c>
      <c r="X2276" s="159" t="s">
        <v>20</v>
      </c>
      <c r="AI2276" s="161">
        <v>4528</v>
      </c>
      <c r="AJ2276" s="163">
        <v>0.25539200000000001</v>
      </c>
      <c r="AK2276" s="8" t="s">
        <v>9</v>
      </c>
      <c r="AL2276" s="8" t="s">
        <v>10</v>
      </c>
      <c r="AM2276" s="8">
        <v>0</v>
      </c>
      <c r="AN2276" s="165">
        <v>51.15</v>
      </c>
      <c r="AO2276" s="161">
        <v>2278</v>
      </c>
      <c r="AP2276" s="159" t="s">
        <v>20</v>
      </c>
    </row>
    <row r="2277" spans="2:42" x14ac:dyDescent="0.25">
      <c r="B2277" s="161">
        <v>2631</v>
      </c>
      <c r="C2277" s="163">
        <v>0.60212600000000005</v>
      </c>
      <c r="D2277" s="8">
        <v>1</v>
      </c>
      <c r="E2277" s="165">
        <v>99.24</v>
      </c>
      <c r="L2277" s="161">
        <v>2455</v>
      </c>
      <c r="M2277" s="163">
        <v>1.097329</v>
      </c>
      <c r="N2277" s="8">
        <v>1</v>
      </c>
      <c r="O2277" s="165">
        <v>61.17</v>
      </c>
      <c r="Q2277" s="161">
        <v>6502</v>
      </c>
      <c r="R2277" s="163">
        <v>0.15295800000000001</v>
      </c>
      <c r="S2277" s="8" t="s">
        <v>4</v>
      </c>
      <c r="T2277" s="8" t="s">
        <v>5</v>
      </c>
      <c r="U2277" s="8">
        <v>0</v>
      </c>
      <c r="V2277" s="165">
        <v>38.44</v>
      </c>
      <c r="W2277" s="161">
        <v>2274</v>
      </c>
      <c r="X2277" s="159" t="s">
        <v>19</v>
      </c>
      <c r="AI2277" s="161">
        <v>4530</v>
      </c>
      <c r="AJ2277" s="163">
        <v>8.4260000000000002E-2</v>
      </c>
      <c r="AK2277" s="8" t="s">
        <v>9</v>
      </c>
      <c r="AL2277" s="8" t="s">
        <v>10</v>
      </c>
      <c r="AM2277" s="8">
        <v>0</v>
      </c>
      <c r="AN2277" s="165">
        <v>48.8</v>
      </c>
      <c r="AO2277" s="161">
        <v>2279</v>
      </c>
      <c r="AP2277" s="159" t="s">
        <v>18</v>
      </c>
    </row>
    <row r="2278" spans="2:42" x14ac:dyDescent="0.25">
      <c r="B2278" s="161">
        <v>2634</v>
      </c>
      <c r="C2278" s="163">
        <v>0.133773</v>
      </c>
      <c r="D2278" s="8">
        <v>1</v>
      </c>
      <c r="E2278" s="165">
        <v>81.489999999999995</v>
      </c>
      <c r="L2278" s="161">
        <v>2457</v>
      </c>
      <c r="M2278" s="163">
        <v>0.96434500000000001</v>
      </c>
      <c r="N2278" s="8">
        <v>1</v>
      </c>
      <c r="O2278" s="165">
        <v>60.49</v>
      </c>
      <c r="Q2278" s="161">
        <v>6505</v>
      </c>
      <c r="R2278" s="163">
        <v>0.18159</v>
      </c>
      <c r="S2278" s="8" t="s">
        <v>4</v>
      </c>
      <c r="T2278" s="8" t="s">
        <v>5</v>
      </c>
      <c r="U2278" s="8">
        <v>0</v>
      </c>
      <c r="V2278" s="165">
        <v>33.11</v>
      </c>
      <c r="W2278" s="161">
        <v>2275</v>
      </c>
      <c r="X2278" s="159" t="s">
        <v>20</v>
      </c>
      <c r="AI2278" s="161">
        <v>4532</v>
      </c>
      <c r="AJ2278" s="163">
        <v>0.17567199999999999</v>
      </c>
      <c r="AK2278" s="8" t="s">
        <v>4</v>
      </c>
      <c r="AL2278" s="8" t="s">
        <v>5</v>
      </c>
      <c r="AM2278" s="8">
        <v>0</v>
      </c>
      <c r="AN2278" s="165">
        <v>38.97</v>
      </c>
      <c r="AO2278" s="161">
        <v>2280</v>
      </c>
      <c r="AP2278" s="159" t="s">
        <v>18</v>
      </c>
    </row>
    <row r="2279" spans="2:42" x14ac:dyDescent="0.25">
      <c r="B2279" s="161">
        <v>2648</v>
      </c>
      <c r="C2279" s="163">
        <v>0.181286</v>
      </c>
      <c r="D2279" s="8">
        <v>1</v>
      </c>
      <c r="E2279" s="165">
        <v>92.59</v>
      </c>
      <c r="L2279" s="161">
        <v>2478</v>
      </c>
      <c r="M2279" s="163">
        <v>1.4535439999999999</v>
      </c>
      <c r="N2279" s="8">
        <v>1</v>
      </c>
      <c r="O2279" s="165">
        <v>64.349999999999994</v>
      </c>
      <c r="Q2279" s="161">
        <v>6506</v>
      </c>
      <c r="R2279" s="163">
        <v>0.10760699999999999</v>
      </c>
      <c r="S2279" s="8" t="s">
        <v>4</v>
      </c>
      <c r="T2279" s="8" t="s">
        <v>5</v>
      </c>
      <c r="U2279" s="8">
        <v>0</v>
      </c>
      <c r="V2279" s="165">
        <v>46.85</v>
      </c>
      <c r="W2279" s="161">
        <v>2276</v>
      </c>
      <c r="X2279" s="159" t="s">
        <v>20</v>
      </c>
      <c r="AI2279" s="161">
        <v>4534</v>
      </c>
      <c r="AJ2279" s="163">
        <v>0.15093999999999999</v>
      </c>
      <c r="AK2279" s="8" t="s">
        <v>9</v>
      </c>
      <c r="AL2279" s="8" t="s">
        <v>10</v>
      </c>
      <c r="AM2279" s="8">
        <v>0</v>
      </c>
      <c r="AN2279" s="165">
        <v>30.01</v>
      </c>
      <c r="AO2279" s="161">
        <v>2281</v>
      </c>
      <c r="AP2279" s="159" t="s">
        <v>20</v>
      </c>
    </row>
    <row r="2280" spans="2:42" x14ac:dyDescent="0.25">
      <c r="B2280" s="161">
        <v>2656</v>
      </c>
      <c r="C2280" s="163">
        <v>0.38687500000000002</v>
      </c>
      <c r="D2280" s="8">
        <v>1</v>
      </c>
      <c r="E2280" s="165">
        <v>94.79</v>
      </c>
      <c r="L2280" s="161">
        <v>2499</v>
      </c>
      <c r="M2280" s="163">
        <v>0.30591200000000002</v>
      </c>
      <c r="N2280" s="8">
        <v>1</v>
      </c>
      <c r="O2280" s="165">
        <v>62.81</v>
      </c>
      <c r="Q2280" s="161">
        <v>6510</v>
      </c>
      <c r="R2280" s="163">
        <v>0.12456100000000001</v>
      </c>
      <c r="S2280" s="8" t="s">
        <v>4</v>
      </c>
      <c r="T2280" s="8" t="s">
        <v>5</v>
      </c>
      <c r="U2280" s="8">
        <v>0</v>
      </c>
      <c r="V2280" s="165">
        <v>41.35</v>
      </c>
      <c r="W2280" s="161">
        <v>2277</v>
      </c>
      <c r="X2280" s="159" t="s">
        <v>20</v>
      </c>
      <c r="AI2280" s="161">
        <v>4535</v>
      </c>
      <c r="AJ2280" s="163">
        <v>0.168737</v>
      </c>
      <c r="AK2280" s="8" t="s">
        <v>9</v>
      </c>
      <c r="AL2280" s="8" t="s">
        <v>10</v>
      </c>
      <c r="AM2280" s="8">
        <v>0</v>
      </c>
      <c r="AN2280" s="165">
        <v>48.82</v>
      </c>
      <c r="AO2280" s="161">
        <v>2282</v>
      </c>
      <c r="AP2280" s="159" t="s">
        <v>18</v>
      </c>
    </row>
    <row r="2281" spans="2:42" x14ac:dyDescent="0.25">
      <c r="B2281" s="161">
        <v>2657</v>
      </c>
      <c r="C2281" s="163">
        <v>0.33733600000000002</v>
      </c>
      <c r="D2281" s="8">
        <v>1</v>
      </c>
      <c r="E2281" s="165">
        <v>64.75</v>
      </c>
      <c r="L2281" s="161">
        <v>2500</v>
      </c>
      <c r="M2281" s="163">
        <v>0.64596699999999996</v>
      </c>
      <c r="N2281" s="8">
        <v>1</v>
      </c>
      <c r="O2281" s="165">
        <v>61.45</v>
      </c>
      <c r="Q2281" s="161">
        <v>6512</v>
      </c>
      <c r="R2281" s="163">
        <v>0.795184</v>
      </c>
      <c r="S2281" s="8" t="s">
        <v>4</v>
      </c>
      <c r="T2281" s="8" t="s">
        <v>5</v>
      </c>
      <c r="U2281" s="8">
        <v>0</v>
      </c>
      <c r="V2281" s="165">
        <v>44.89</v>
      </c>
      <c r="W2281" s="161">
        <v>2278</v>
      </c>
      <c r="X2281" s="159" t="s">
        <v>20</v>
      </c>
      <c r="AI2281" s="161">
        <v>4537</v>
      </c>
      <c r="AJ2281" s="163">
        <v>0.16686899999999999</v>
      </c>
      <c r="AK2281" s="8" t="s">
        <v>4</v>
      </c>
      <c r="AL2281" s="8" t="s">
        <v>5</v>
      </c>
      <c r="AM2281" s="8">
        <v>0</v>
      </c>
      <c r="AN2281" s="165">
        <v>55.01</v>
      </c>
      <c r="AO2281" s="161">
        <v>2283</v>
      </c>
      <c r="AP2281" s="159" t="s">
        <v>18</v>
      </c>
    </row>
    <row r="2282" spans="2:42" x14ac:dyDescent="0.25">
      <c r="B2282" s="161">
        <v>2659</v>
      </c>
      <c r="C2282" s="163">
        <v>0.61173500000000003</v>
      </c>
      <c r="D2282" s="8">
        <v>1</v>
      </c>
      <c r="E2282" s="165">
        <v>94.55</v>
      </c>
      <c r="L2282" s="161">
        <v>2539</v>
      </c>
      <c r="M2282" s="163">
        <v>0.33648800000000001</v>
      </c>
      <c r="N2282" s="8">
        <v>1</v>
      </c>
      <c r="O2282" s="165">
        <v>99.39</v>
      </c>
      <c r="Q2282" s="161">
        <v>6514</v>
      </c>
      <c r="R2282" s="163">
        <v>8.0203999999999998E-2</v>
      </c>
      <c r="S2282" s="8" t="s">
        <v>4</v>
      </c>
      <c r="T2282" s="8" t="s">
        <v>5</v>
      </c>
      <c r="U2282" s="8">
        <v>0</v>
      </c>
      <c r="V2282" s="165">
        <v>46.21</v>
      </c>
      <c r="W2282" s="161">
        <v>2279</v>
      </c>
      <c r="X2282" s="159" t="s">
        <v>20</v>
      </c>
      <c r="AI2282" s="161">
        <v>4539</v>
      </c>
      <c r="AJ2282" s="163">
        <v>0.17918799999999999</v>
      </c>
      <c r="AK2282" s="8" t="s">
        <v>4</v>
      </c>
      <c r="AL2282" s="8" t="s">
        <v>5</v>
      </c>
      <c r="AM2282" s="8">
        <v>0</v>
      </c>
      <c r="AN2282" s="165">
        <v>41.74</v>
      </c>
      <c r="AO2282" s="161">
        <v>2284</v>
      </c>
      <c r="AP2282" s="159" t="s">
        <v>20</v>
      </c>
    </row>
    <row r="2283" spans="2:42" x14ac:dyDescent="0.25">
      <c r="B2283" s="161">
        <v>2687</v>
      </c>
      <c r="C2283" s="163">
        <v>0.19194900000000001</v>
      </c>
      <c r="D2283" s="8">
        <v>1</v>
      </c>
      <c r="E2283" s="165">
        <v>81.22</v>
      </c>
      <c r="L2283" s="161">
        <v>2542</v>
      </c>
      <c r="M2283" s="163">
        <v>1.258275</v>
      </c>
      <c r="N2283" s="8">
        <v>1</v>
      </c>
      <c r="O2283" s="165">
        <v>62.84</v>
      </c>
      <c r="Q2283" s="161">
        <v>6515</v>
      </c>
      <c r="R2283" s="163">
        <v>0.114194</v>
      </c>
      <c r="S2283" s="8" t="s">
        <v>6</v>
      </c>
      <c r="T2283" s="8" t="s">
        <v>5</v>
      </c>
      <c r="U2283" s="8">
        <v>0</v>
      </c>
      <c r="V2283" s="165">
        <v>38.64</v>
      </c>
      <c r="W2283" s="161">
        <v>2280</v>
      </c>
      <c r="X2283" s="159" t="s">
        <v>20</v>
      </c>
      <c r="AI2283" s="161">
        <v>4540</v>
      </c>
      <c r="AJ2283" s="163">
        <v>0.29137299999999999</v>
      </c>
      <c r="AK2283" s="8" t="s">
        <v>4</v>
      </c>
      <c r="AL2283" s="8" t="s">
        <v>5</v>
      </c>
      <c r="AM2283" s="8">
        <v>0</v>
      </c>
      <c r="AN2283" s="165">
        <v>55.67</v>
      </c>
      <c r="AO2283" s="161">
        <v>2285</v>
      </c>
      <c r="AP2283" s="159" t="s">
        <v>20</v>
      </c>
    </row>
    <row r="2284" spans="2:42" x14ac:dyDescent="0.25">
      <c r="B2284" s="161">
        <v>2688</v>
      </c>
      <c r="C2284" s="163">
        <v>0.34703899999999999</v>
      </c>
      <c r="D2284" s="8">
        <v>1</v>
      </c>
      <c r="E2284" s="165">
        <v>62.45</v>
      </c>
      <c r="L2284" s="161">
        <v>2568</v>
      </c>
      <c r="M2284" s="163">
        <v>0.17977499999999999</v>
      </c>
      <c r="N2284" s="8">
        <v>1</v>
      </c>
      <c r="O2284" s="165">
        <v>68.53</v>
      </c>
      <c r="Q2284" s="161">
        <v>6517</v>
      </c>
      <c r="R2284" s="163">
        <v>0.26341300000000001</v>
      </c>
      <c r="S2284" s="8" t="s">
        <v>6</v>
      </c>
      <c r="T2284" s="8" t="s">
        <v>5</v>
      </c>
      <c r="U2284" s="8">
        <v>0</v>
      </c>
      <c r="V2284" s="165">
        <v>40.97</v>
      </c>
      <c r="W2284" s="161">
        <v>2281</v>
      </c>
      <c r="X2284" s="159" t="s">
        <v>20</v>
      </c>
      <c r="AI2284" s="161">
        <v>4542</v>
      </c>
      <c r="AJ2284" s="163">
        <v>0.25994400000000001</v>
      </c>
      <c r="AK2284" s="8" t="s">
        <v>4</v>
      </c>
      <c r="AL2284" s="8" t="s">
        <v>5</v>
      </c>
      <c r="AM2284" s="8">
        <v>0</v>
      </c>
      <c r="AN2284" s="165">
        <v>58.74</v>
      </c>
      <c r="AO2284" s="161">
        <v>2286</v>
      </c>
      <c r="AP2284" s="159" t="s">
        <v>20</v>
      </c>
    </row>
    <row r="2285" spans="2:42" x14ac:dyDescent="0.25">
      <c r="B2285" s="161">
        <v>2691</v>
      </c>
      <c r="C2285" s="163">
        <v>0.33196999999999999</v>
      </c>
      <c r="D2285" s="8">
        <v>1</v>
      </c>
      <c r="E2285" s="165">
        <v>79.81</v>
      </c>
      <c r="L2285" s="161">
        <v>2582</v>
      </c>
      <c r="M2285" s="163">
        <v>1.4262109999999999</v>
      </c>
      <c r="N2285" s="8">
        <v>1</v>
      </c>
      <c r="O2285" s="165">
        <v>62.63</v>
      </c>
      <c r="Q2285" s="161">
        <v>6519</v>
      </c>
      <c r="R2285" s="163">
        <v>0.17504800000000001</v>
      </c>
      <c r="S2285" s="8" t="s">
        <v>4</v>
      </c>
      <c r="T2285" s="8" t="s">
        <v>5</v>
      </c>
      <c r="U2285" s="8">
        <v>0</v>
      </c>
      <c r="V2285" s="165">
        <v>52.57</v>
      </c>
      <c r="W2285" s="161">
        <v>2282</v>
      </c>
      <c r="X2285" s="159" t="s">
        <v>20</v>
      </c>
      <c r="AI2285" s="161">
        <v>4543</v>
      </c>
      <c r="AJ2285" s="163">
        <v>0.34963899999999998</v>
      </c>
      <c r="AK2285" s="8" t="s">
        <v>9</v>
      </c>
      <c r="AL2285" s="8" t="s">
        <v>10</v>
      </c>
      <c r="AM2285" s="8">
        <v>0</v>
      </c>
      <c r="AN2285" s="165">
        <v>54.63</v>
      </c>
      <c r="AO2285" s="161">
        <v>2287</v>
      </c>
      <c r="AP2285" s="159" t="s">
        <v>20</v>
      </c>
    </row>
    <row r="2286" spans="2:42" x14ac:dyDescent="0.25">
      <c r="B2286" s="161">
        <v>2708</v>
      </c>
      <c r="C2286" s="163">
        <v>0.82363500000000001</v>
      </c>
      <c r="D2286" s="8">
        <v>1</v>
      </c>
      <c r="E2286" s="165">
        <v>60.03</v>
      </c>
      <c r="L2286" s="161">
        <v>2588</v>
      </c>
      <c r="M2286" s="163">
        <v>0.213202</v>
      </c>
      <c r="N2286" s="8">
        <v>1</v>
      </c>
      <c r="O2286" s="165">
        <v>90.24</v>
      </c>
      <c r="Q2286" s="161">
        <v>6522</v>
      </c>
      <c r="R2286" s="163">
        <v>0.18102499999999999</v>
      </c>
      <c r="S2286" s="8" t="s">
        <v>4</v>
      </c>
      <c r="T2286" s="8" t="s">
        <v>5</v>
      </c>
      <c r="U2286" s="8">
        <v>0</v>
      </c>
      <c r="V2286" s="165">
        <v>54.08</v>
      </c>
      <c r="W2286" s="161">
        <v>2283</v>
      </c>
      <c r="X2286" s="159" t="s">
        <v>17</v>
      </c>
      <c r="AI2286" s="161">
        <v>4545</v>
      </c>
      <c r="AJ2286" s="163">
        <v>0.33270499999999997</v>
      </c>
      <c r="AK2286" s="8" t="s">
        <v>9</v>
      </c>
      <c r="AL2286" s="8" t="s">
        <v>10</v>
      </c>
      <c r="AM2286" s="8">
        <v>0</v>
      </c>
      <c r="AN2286" s="165">
        <v>39.270000000000003</v>
      </c>
      <c r="AO2286" s="161">
        <v>2288</v>
      </c>
      <c r="AP2286" s="159" t="s">
        <v>20</v>
      </c>
    </row>
    <row r="2287" spans="2:42" x14ac:dyDescent="0.25">
      <c r="B2287" s="161">
        <v>2711</v>
      </c>
      <c r="C2287" s="163">
        <v>0.69142300000000001</v>
      </c>
      <c r="D2287" s="8">
        <v>1</v>
      </c>
      <c r="E2287" s="165">
        <v>99.08</v>
      </c>
      <c r="L2287" s="161">
        <v>2590</v>
      </c>
      <c r="M2287" s="163">
        <v>2.48502</v>
      </c>
      <c r="N2287" s="8">
        <v>1</v>
      </c>
      <c r="O2287" s="165">
        <v>60.68</v>
      </c>
      <c r="Q2287" s="161">
        <v>6525</v>
      </c>
      <c r="R2287" s="163">
        <v>0.40001599999999998</v>
      </c>
      <c r="S2287" s="8" t="s">
        <v>6</v>
      </c>
      <c r="T2287" s="8" t="s">
        <v>5</v>
      </c>
      <c r="U2287" s="8">
        <v>0</v>
      </c>
      <c r="V2287" s="165">
        <v>46.02</v>
      </c>
      <c r="W2287" s="161">
        <v>2284</v>
      </c>
      <c r="X2287" s="159" t="s">
        <v>20</v>
      </c>
      <c r="AI2287" s="161">
        <v>4548</v>
      </c>
      <c r="AJ2287" s="163">
        <v>0.351877</v>
      </c>
      <c r="AK2287" s="8" t="s">
        <v>14</v>
      </c>
      <c r="AL2287" s="8" t="s">
        <v>13</v>
      </c>
      <c r="AM2287" s="8">
        <v>0</v>
      </c>
      <c r="AN2287" s="165">
        <v>50.33</v>
      </c>
      <c r="AO2287" s="161">
        <v>2289</v>
      </c>
      <c r="AP2287" s="159" t="s">
        <v>19</v>
      </c>
    </row>
    <row r="2288" spans="2:42" x14ac:dyDescent="0.25">
      <c r="B2288" s="161">
        <v>2718</v>
      </c>
      <c r="C2288" s="163">
        <v>0.39240900000000001</v>
      </c>
      <c r="D2288" s="8">
        <v>1</v>
      </c>
      <c r="E2288" s="165">
        <v>91.08</v>
      </c>
      <c r="L2288" s="161">
        <v>2615</v>
      </c>
      <c r="M2288" s="163">
        <v>0.60681099999999999</v>
      </c>
      <c r="N2288" s="8">
        <v>1</v>
      </c>
      <c r="O2288" s="165">
        <v>63.01</v>
      </c>
      <c r="Q2288" s="161">
        <v>6527</v>
      </c>
      <c r="R2288" s="163">
        <v>6.8064E-2</v>
      </c>
      <c r="S2288" s="8" t="s">
        <v>4</v>
      </c>
      <c r="T2288" s="8" t="s">
        <v>5</v>
      </c>
      <c r="U2288" s="8">
        <v>0</v>
      </c>
      <c r="V2288" s="165">
        <v>41.72</v>
      </c>
      <c r="W2288" s="161">
        <v>2285</v>
      </c>
      <c r="X2288" s="159" t="s">
        <v>20</v>
      </c>
      <c r="AI2288" s="161">
        <v>4550</v>
      </c>
      <c r="AJ2288" s="163">
        <v>0.117385</v>
      </c>
      <c r="AK2288" s="8" t="s">
        <v>9</v>
      </c>
      <c r="AL2288" s="8" t="s">
        <v>10</v>
      </c>
      <c r="AM2288" s="8">
        <v>0</v>
      </c>
      <c r="AN2288" s="165">
        <v>55.55</v>
      </c>
      <c r="AO2288" s="161">
        <v>2290</v>
      </c>
      <c r="AP2288" s="159" t="s">
        <v>18</v>
      </c>
    </row>
    <row r="2289" spans="2:42" x14ac:dyDescent="0.25">
      <c r="B2289" s="161">
        <v>2725</v>
      </c>
      <c r="C2289" s="163">
        <v>0.36760199999999998</v>
      </c>
      <c r="D2289" s="8">
        <v>1</v>
      </c>
      <c r="E2289" s="165">
        <v>92.51</v>
      </c>
      <c r="L2289" s="161">
        <v>2618</v>
      </c>
      <c r="M2289" s="163">
        <v>0.83571600000000001</v>
      </c>
      <c r="N2289" s="8">
        <v>1</v>
      </c>
      <c r="O2289" s="165">
        <v>78.31</v>
      </c>
      <c r="Q2289" s="161">
        <v>6530</v>
      </c>
      <c r="R2289" s="163">
        <v>0.218865</v>
      </c>
      <c r="S2289" s="8" t="s">
        <v>4</v>
      </c>
      <c r="T2289" s="8" t="s">
        <v>5</v>
      </c>
      <c r="U2289" s="8">
        <v>0</v>
      </c>
      <c r="V2289" s="165">
        <v>38.950000000000003</v>
      </c>
      <c r="W2289" s="161">
        <v>2286</v>
      </c>
      <c r="X2289" s="159" t="s">
        <v>20</v>
      </c>
      <c r="AI2289" s="161">
        <v>4554</v>
      </c>
      <c r="AJ2289" s="163">
        <v>0.137742</v>
      </c>
      <c r="AK2289" s="8" t="s">
        <v>4</v>
      </c>
      <c r="AL2289" s="8" t="s">
        <v>5</v>
      </c>
      <c r="AM2289" s="8">
        <v>0</v>
      </c>
      <c r="AN2289" s="165">
        <v>50.18</v>
      </c>
      <c r="AO2289" s="161">
        <v>2291</v>
      </c>
      <c r="AP2289" s="159" t="s">
        <v>18</v>
      </c>
    </row>
    <row r="2290" spans="2:42" x14ac:dyDescent="0.25">
      <c r="B2290" s="161">
        <v>2748</v>
      </c>
      <c r="C2290" s="163">
        <v>0.394733</v>
      </c>
      <c r="D2290" s="8">
        <v>1</v>
      </c>
      <c r="E2290" s="165">
        <v>77.47</v>
      </c>
      <c r="L2290" s="161">
        <v>2626</v>
      </c>
      <c r="M2290" s="163">
        <v>0.39190799999999998</v>
      </c>
      <c r="N2290" s="8">
        <v>1</v>
      </c>
      <c r="O2290" s="165">
        <v>67.930000000000007</v>
      </c>
      <c r="Q2290" s="161">
        <v>6534</v>
      </c>
      <c r="R2290" s="163">
        <v>0.50614999999999999</v>
      </c>
      <c r="S2290" s="8" t="s">
        <v>4</v>
      </c>
      <c r="T2290" s="8" t="s">
        <v>5</v>
      </c>
      <c r="U2290" s="8">
        <v>0</v>
      </c>
      <c r="V2290" s="165">
        <v>47.35</v>
      </c>
      <c r="W2290" s="161">
        <v>2287</v>
      </c>
      <c r="X2290" s="159" t="s">
        <v>20</v>
      </c>
      <c r="AI2290" s="161">
        <v>4555</v>
      </c>
      <c r="AJ2290" s="163">
        <v>0.135021</v>
      </c>
      <c r="AK2290" s="8" t="s">
        <v>4</v>
      </c>
      <c r="AL2290" s="8" t="s">
        <v>5</v>
      </c>
      <c r="AM2290" s="8">
        <v>0</v>
      </c>
      <c r="AN2290" s="165">
        <v>46.29</v>
      </c>
      <c r="AO2290" s="161">
        <v>2292</v>
      </c>
      <c r="AP2290" s="159" t="s">
        <v>20</v>
      </c>
    </row>
    <row r="2291" spans="2:42" x14ac:dyDescent="0.25">
      <c r="B2291" s="161">
        <v>2765</v>
      </c>
      <c r="C2291" s="163">
        <v>0.66417999999999999</v>
      </c>
      <c r="D2291" s="8">
        <v>1</v>
      </c>
      <c r="E2291" s="165">
        <v>65.37</v>
      </c>
      <c r="L2291" s="161">
        <v>2627</v>
      </c>
      <c r="M2291" s="163">
        <v>0.80419600000000002</v>
      </c>
      <c r="N2291" s="8">
        <v>1</v>
      </c>
      <c r="O2291" s="165">
        <v>62.78</v>
      </c>
      <c r="Q2291" s="161">
        <v>6536</v>
      </c>
      <c r="R2291" s="163">
        <v>0.14749200000000001</v>
      </c>
      <c r="S2291" s="8" t="s">
        <v>4</v>
      </c>
      <c r="T2291" s="8" t="s">
        <v>5</v>
      </c>
      <c r="U2291" s="8">
        <v>0</v>
      </c>
      <c r="V2291" s="165">
        <v>59.44</v>
      </c>
      <c r="W2291" s="161">
        <v>2288</v>
      </c>
      <c r="X2291" s="159" t="s">
        <v>19</v>
      </c>
      <c r="AI2291" s="161">
        <v>4557</v>
      </c>
      <c r="AJ2291" s="163">
        <v>0.227493</v>
      </c>
      <c r="AK2291" s="8" t="s">
        <v>4</v>
      </c>
      <c r="AL2291" s="8" t="s">
        <v>5</v>
      </c>
      <c r="AM2291" s="8">
        <v>0</v>
      </c>
      <c r="AN2291" s="165">
        <v>42.06</v>
      </c>
      <c r="AO2291" s="161">
        <v>2293</v>
      </c>
      <c r="AP2291" s="159" t="s">
        <v>18</v>
      </c>
    </row>
    <row r="2292" spans="2:42" x14ac:dyDescent="0.25">
      <c r="B2292" s="161">
        <v>2787</v>
      </c>
      <c r="C2292" s="163">
        <v>0.196218</v>
      </c>
      <c r="D2292" s="8">
        <v>1</v>
      </c>
      <c r="E2292" s="165">
        <v>66.319999999999993</v>
      </c>
      <c r="L2292" s="161">
        <v>2628</v>
      </c>
      <c r="M2292" s="163">
        <v>1.1209089999999999</v>
      </c>
      <c r="N2292" s="8">
        <v>1</v>
      </c>
      <c r="O2292" s="165">
        <v>77.98</v>
      </c>
      <c r="Q2292" s="161">
        <v>6538</v>
      </c>
      <c r="R2292" s="163">
        <v>0.134162</v>
      </c>
      <c r="S2292" s="8" t="s">
        <v>4</v>
      </c>
      <c r="T2292" s="8" t="s">
        <v>5</v>
      </c>
      <c r="U2292" s="8">
        <v>0</v>
      </c>
      <c r="V2292" s="165">
        <v>49.69</v>
      </c>
      <c r="W2292" s="161">
        <v>2289</v>
      </c>
      <c r="X2292" s="159" t="s">
        <v>20</v>
      </c>
      <c r="AI2292" s="161">
        <v>4558</v>
      </c>
      <c r="AJ2292" s="163">
        <v>0.60543400000000003</v>
      </c>
      <c r="AK2292" s="8" t="s">
        <v>4</v>
      </c>
      <c r="AL2292" s="8" t="s">
        <v>5</v>
      </c>
      <c r="AM2292" s="8">
        <v>0</v>
      </c>
      <c r="AN2292" s="165">
        <v>48.6</v>
      </c>
      <c r="AO2292" s="161">
        <v>2294</v>
      </c>
      <c r="AP2292" s="159" t="s">
        <v>20</v>
      </c>
    </row>
    <row r="2293" spans="2:42" x14ac:dyDescent="0.25">
      <c r="B2293" s="161">
        <v>2808</v>
      </c>
      <c r="C2293" s="163">
        <v>0.16014700000000001</v>
      </c>
      <c r="D2293" s="8">
        <v>1</v>
      </c>
      <c r="E2293" s="165">
        <v>88.6</v>
      </c>
      <c r="L2293" s="161">
        <v>2634</v>
      </c>
      <c r="M2293" s="163">
        <v>0.96727799999999997</v>
      </c>
      <c r="N2293" s="8">
        <v>1</v>
      </c>
      <c r="O2293" s="165">
        <v>63.91</v>
      </c>
      <c r="Q2293" s="161">
        <v>6539</v>
      </c>
      <c r="R2293" s="163">
        <v>0.137656</v>
      </c>
      <c r="S2293" s="8" t="s">
        <v>6</v>
      </c>
      <c r="T2293" s="8" t="s">
        <v>5</v>
      </c>
      <c r="U2293" s="8">
        <v>0</v>
      </c>
      <c r="V2293" s="165">
        <v>40.229999999999997</v>
      </c>
      <c r="W2293" s="161">
        <v>2290</v>
      </c>
      <c r="X2293" s="159" t="s">
        <v>20</v>
      </c>
      <c r="AI2293" s="161">
        <v>4559</v>
      </c>
      <c r="AJ2293" s="163">
        <v>0.42330400000000001</v>
      </c>
      <c r="AK2293" s="8" t="s">
        <v>7</v>
      </c>
      <c r="AL2293" s="8" t="s">
        <v>5</v>
      </c>
      <c r="AM2293" s="8">
        <v>0</v>
      </c>
      <c r="AN2293" s="165">
        <v>48.21</v>
      </c>
      <c r="AO2293" s="161">
        <v>2295</v>
      </c>
      <c r="AP2293" s="159" t="s">
        <v>20</v>
      </c>
    </row>
    <row r="2294" spans="2:42" x14ac:dyDescent="0.25">
      <c r="B2294" s="161">
        <v>2818</v>
      </c>
      <c r="C2294" s="163">
        <v>1.018832</v>
      </c>
      <c r="D2294" s="8">
        <v>1</v>
      </c>
      <c r="E2294" s="165">
        <v>66.25</v>
      </c>
      <c r="L2294" s="161">
        <v>2635</v>
      </c>
      <c r="M2294" s="163">
        <v>0.68870299999999995</v>
      </c>
      <c r="N2294" s="8">
        <v>1</v>
      </c>
      <c r="O2294" s="165">
        <v>63.51</v>
      </c>
      <c r="Q2294" s="161">
        <v>6543</v>
      </c>
      <c r="R2294" s="163">
        <v>6.9759000000000002E-2</v>
      </c>
      <c r="S2294" s="8" t="s">
        <v>4</v>
      </c>
      <c r="T2294" s="8" t="s">
        <v>5</v>
      </c>
      <c r="U2294" s="8">
        <v>0</v>
      </c>
      <c r="V2294" s="165">
        <v>41.8</v>
      </c>
      <c r="W2294" s="161">
        <v>2291</v>
      </c>
      <c r="X2294" s="159" t="s">
        <v>20</v>
      </c>
      <c r="AI2294" s="161">
        <v>4561</v>
      </c>
      <c r="AJ2294" s="163">
        <v>0.205239</v>
      </c>
      <c r="AK2294" s="8" t="s">
        <v>9</v>
      </c>
      <c r="AL2294" s="8" t="s">
        <v>10</v>
      </c>
      <c r="AM2294" s="8">
        <v>0</v>
      </c>
      <c r="AN2294" s="165">
        <v>47.82</v>
      </c>
      <c r="AO2294" s="161">
        <v>2296</v>
      </c>
      <c r="AP2294" s="159" t="s">
        <v>20</v>
      </c>
    </row>
    <row r="2295" spans="2:42" x14ac:dyDescent="0.25">
      <c r="B2295" s="161">
        <v>2846</v>
      </c>
      <c r="C2295" s="163">
        <v>0.13354099999999999</v>
      </c>
      <c r="D2295" s="8">
        <v>1</v>
      </c>
      <c r="E2295" s="165">
        <v>91.42</v>
      </c>
      <c r="L2295" s="161">
        <v>2645</v>
      </c>
      <c r="M2295" s="163">
        <v>0.53303599999999995</v>
      </c>
      <c r="N2295" s="8">
        <v>1</v>
      </c>
      <c r="O2295" s="165">
        <v>63.34</v>
      </c>
      <c r="Q2295" s="161">
        <v>6549</v>
      </c>
      <c r="R2295" s="163">
        <v>0.36028900000000003</v>
      </c>
      <c r="S2295" s="8" t="s">
        <v>4</v>
      </c>
      <c r="T2295" s="8" t="s">
        <v>5</v>
      </c>
      <c r="U2295" s="8">
        <v>0</v>
      </c>
      <c r="V2295" s="165">
        <v>49.43</v>
      </c>
      <c r="W2295" s="161">
        <v>2292</v>
      </c>
      <c r="X2295" s="159" t="s">
        <v>20</v>
      </c>
      <c r="AI2295" s="161">
        <v>4564</v>
      </c>
      <c r="AJ2295" s="163">
        <v>0.17787700000000001</v>
      </c>
      <c r="AK2295" s="8" t="s">
        <v>9</v>
      </c>
      <c r="AL2295" s="8" t="s">
        <v>10</v>
      </c>
      <c r="AM2295" s="8">
        <v>0</v>
      </c>
      <c r="AN2295" s="165">
        <v>50.73</v>
      </c>
      <c r="AO2295" s="161">
        <v>2297</v>
      </c>
      <c r="AP2295" s="159" t="s">
        <v>18</v>
      </c>
    </row>
    <row r="2296" spans="2:42" x14ac:dyDescent="0.25">
      <c r="B2296" s="161">
        <v>2847</v>
      </c>
      <c r="C2296" s="163">
        <v>0.49356800000000001</v>
      </c>
      <c r="D2296" s="8">
        <v>1</v>
      </c>
      <c r="E2296" s="165">
        <v>97.13</v>
      </c>
      <c r="L2296" s="161">
        <v>2647</v>
      </c>
      <c r="M2296" s="163">
        <v>0.43221100000000001</v>
      </c>
      <c r="N2296" s="8">
        <v>1</v>
      </c>
      <c r="O2296" s="165">
        <v>63.54</v>
      </c>
      <c r="Q2296" s="161">
        <v>6550</v>
      </c>
      <c r="R2296" s="163">
        <v>7.6632000000000006E-2</v>
      </c>
      <c r="S2296" s="8" t="s">
        <v>7</v>
      </c>
      <c r="T2296" s="8" t="s">
        <v>5</v>
      </c>
      <c r="U2296" s="8">
        <v>0</v>
      </c>
      <c r="V2296" s="165">
        <v>40.93</v>
      </c>
      <c r="W2296" s="161">
        <v>2293</v>
      </c>
      <c r="X2296" s="159" t="s">
        <v>20</v>
      </c>
      <c r="AI2296" s="161">
        <v>4566</v>
      </c>
      <c r="AJ2296" s="163">
        <v>0.174761</v>
      </c>
      <c r="AK2296" s="8" t="s">
        <v>9</v>
      </c>
      <c r="AL2296" s="8" t="s">
        <v>10</v>
      </c>
      <c r="AM2296" s="8">
        <v>0</v>
      </c>
      <c r="AN2296" s="165">
        <v>54.01</v>
      </c>
      <c r="AO2296" s="161">
        <v>2298</v>
      </c>
      <c r="AP2296" s="159" t="s">
        <v>18</v>
      </c>
    </row>
    <row r="2297" spans="2:42" x14ac:dyDescent="0.25">
      <c r="B2297" s="161">
        <v>2876</v>
      </c>
      <c r="C2297" s="163">
        <v>0.55109900000000001</v>
      </c>
      <c r="D2297" s="8">
        <v>1</v>
      </c>
      <c r="E2297" s="165">
        <v>61.38</v>
      </c>
      <c r="L2297" s="161">
        <v>2667</v>
      </c>
      <c r="M2297" s="163">
        <v>1.142277</v>
      </c>
      <c r="N2297" s="8">
        <v>1</v>
      </c>
      <c r="O2297" s="165">
        <v>70.709999999999994</v>
      </c>
      <c r="Q2297" s="161">
        <v>6554</v>
      </c>
      <c r="R2297" s="163">
        <v>0.13958699999999999</v>
      </c>
      <c r="S2297" s="8" t="s">
        <v>4</v>
      </c>
      <c r="T2297" s="8" t="s">
        <v>5</v>
      </c>
      <c r="U2297" s="8">
        <v>0</v>
      </c>
      <c r="V2297" s="165">
        <v>58.56</v>
      </c>
      <c r="W2297" s="161">
        <v>2294</v>
      </c>
      <c r="X2297" s="159" t="s">
        <v>20</v>
      </c>
      <c r="AI2297" s="161">
        <v>4569</v>
      </c>
      <c r="AJ2297" s="163">
        <v>0.25175900000000001</v>
      </c>
      <c r="AK2297" s="8" t="s">
        <v>9</v>
      </c>
      <c r="AL2297" s="8" t="s">
        <v>10</v>
      </c>
      <c r="AM2297" s="8">
        <v>0</v>
      </c>
      <c r="AN2297" s="165">
        <v>41.75</v>
      </c>
      <c r="AO2297" s="161">
        <v>2299</v>
      </c>
      <c r="AP2297" s="159" t="s">
        <v>18</v>
      </c>
    </row>
    <row r="2298" spans="2:42" x14ac:dyDescent="0.25">
      <c r="B2298" s="161">
        <v>2892</v>
      </c>
      <c r="C2298" s="163">
        <v>0.204149</v>
      </c>
      <c r="D2298" s="8">
        <v>1</v>
      </c>
      <c r="E2298" s="165">
        <v>84.77</v>
      </c>
      <c r="L2298" s="161">
        <v>2680</v>
      </c>
      <c r="M2298" s="163">
        <v>0.86687099999999995</v>
      </c>
      <c r="N2298" s="8">
        <v>1</v>
      </c>
      <c r="O2298" s="165">
        <v>68.569999999999993</v>
      </c>
      <c r="Q2298" s="161">
        <v>6557</v>
      </c>
      <c r="R2298" s="163">
        <v>0.32109100000000002</v>
      </c>
      <c r="S2298" s="8" t="s">
        <v>4</v>
      </c>
      <c r="T2298" s="8" t="s">
        <v>5</v>
      </c>
      <c r="U2298" s="8">
        <v>0</v>
      </c>
      <c r="V2298" s="165">
        <v>41.83</v>
      </c>
      <c r="W2298" s="161">
        <v>2295</v>
      </c>
      <c r="X2298" s="159" t="s">
        <v>20</v>
      </c>
      <c r="AI2298" s="161">
        <v>4570</v>
      </c>
      <c r="AJ2298" s="163">
        <v>0.81671499999999997</v>
      </c>
      <c r="AK2298" s="8" t="s">
        <v>9</v>
      </c>
      <c r="AL2298" s="8" t="s">
        <v>10</v>
      </c>
      <c r="AM2298" s="8">
        <v>0</v>
      </c>
      <c r="AN2298" s="165">
        <v>54.66</v>
      </c>
      <c r="AO2298" s="161">
        <v>2300</v>
      </c>
      <c r="AP2298" s="159" t="s">
        <v>20</v>
      </c>
    </row>
    <row r="2299" spans="2:42" x14ac:dyDescent="0.25">
      <c r="B2299" s="161">
        <v>2907</v>
      </c>
      <c r="C2299" s="163">
        <v>0.17960100000000001</v>
      </c>
      <c r="D2299" s="8">
        <v>1</v>
      </c>
      <c r="E2299" s="165">
        <v>91.23</v>
      </c>
      <c r="L2299" s="161">
        <v>2682</v>
      </c>
      <c r="M2299" s="163">
        <v>0.32059599999999999</v>
      </c>
      <c r="N2299" s="8">
        <v>1</v>
      </c>
      <c r="O2299" s="165">
        <v>75.62</v>
      </c>
      <c r="Q2299" s="161">
        <v>6559</v>
      </c>
      <c r="R2299" s="163">
        <v>0.150504</v>
      </c>
      <c r="S2299" s="8" t="s">
        <v>4</v>
      </c>
      <c r="T2299" s="8" t="s">
        <v>5</v>
      </c>
      <c r="U2299" s="8">
        <v>0</v>
      </c>
      <c r="V2299" s="165">
        <v>47.75</v>
      </c>
      <c r="W2299" s="161">
        <v>2296</v>
      </c>
      <c r="X2299" s="159" t="s">
        <v>20</v>
      </c>
      <c r="AI2299" s="161">
        <v>4571</v>
      </c>
      <c r="AJ2299" s="163">
        <v>0.22983200000000001</v>
      </c>
      <c r="AK2299" s="8" t="s">
        <v>6</v>
      </c>
      <c r="AL2299" s="8" t="s">
        <v>5</v>
      </c>
      <c r="AM2299" s="8">
        <v>0</v>
      </c>
      <c r="AN2299" s="165">
        <v>48.19</v>
      </c>
      <c r="AO2299" s="161">
        <v>2301</v>
      </c>
      <c r="AP2299" s="159" t="s">
        <v>18</v>
      </c>
    </row>
    <row r="2300" spans="2:42" x14ac:dyDescent="0.25">
      <c r="B2300" s="161">
        <v>2921</v>
      </c>
      <c r="C2300" s="163">
        <v>0.34955700000000001</v>
      </c>
      <c r="D2300" s="8">
        <v>1</v>
      </c>
      <c r="E2300" s="165">
        <v>61.3</v>
      </c>
      <c r="L2300" s="161">
        <v>2685</v>
      </c>
      <c r="M2300" s="163">
        <v>0.26341199999999998</v>
      </c>
      <c r="N2300" s="8">
        <v>1</v>
      </c>
      <c r="O2300" s="165">
        <v>80.66</v>
      </c>
      <c r="Q2300" s="161">
        <v>6561</v>
      </c>
      <c r="R2300" s="163">
        <v>0.27150200000000002</v>
      </c>
      <c r="S2300" s="8" t="s">
        <v>9</v>
      </c>
      <c r="T2300" s="8" t="s">
        <v>10</v>
      </c>
      <c r="U2300" s="8">
        <v>0</v>
      </c>
      <c r="V2300" s="165">
        <v>52.12</v>
      </c>
      <c r="W2300" s="161">
        <v>2297</v>
      </c>
      <c r="X2300" s="159" t="s">
        <v>20</v>
      </c>
      <c r="AI2300" s="161">
        <v>4576</v>
      </c>
      <c r="AJ2300" s="163">
        <v>0.84536199999999995</v>
      </c>
      <c r="AK2300" s="8" t="s">
        <v>9</v>
      </c>
      <c r="AL2300" s="8" t="s">
        <v>10</v>
      </c>
      <c r="AM2300" s="8">
        <v>0</v>
      </c>
      <c r="AN2300" s="165">
        <v>49.08</v>
      </c>
      <c r="AO2300" s="161">
        <v>2302</v>
      </c>
      <c r="AP2300" s="159" t="s">
        <v>20</v>
      </c>
    </row>
    <row r="2301" spans="2:42" x14ac:dyDescent="0.25">
      <c r="B2301" s="161">
        <v>2923</v>
      </c>
      <c r="C2301" s="163">
        <v>0.39853499999999997</v>
      </c>
      <c r="D2301" s="8">
        <v>1</v>
      </c>
      <c r="E2301" s="165">
        <v>71.63</v>
      </c>
      <c r="L2301" s="161">
        <v>2691</v>
      </c>
      <c r="M2301" s="163">
        <v>0.81675500000000001</v>
      </c>
      <c r="N2301" s="8">
        <v>1</v>
      </c>
      <c r="O2301" s="165">
        <v>92.34</v>
      </c>
      <c r="Q2301" s="161">
        <v>6562</v>
      </c>
      <c r="R2301" s="163">
        <v>9.7368999999999997E-2</v>
      </c>
      <c r="S2301" s="8" t="s">
        <v>4</v>
      </c>
      <c r="T2301" s="8" t="s">
        <v>5</v>
      </c>
      <c r="U2301" s="8">
        <v>0</v>
      </c>
      <c r="V2301" s="165">
        <v>49.37</v>
      </c>
      <c r="W2301" s="161">
        <v>2298</v>
      </c>
      <c r="X2301" s="159" t="s">
        <v>20</v>
      </c>
      <c r="AI2301" s="161">
        <v>4577</v>
      </c>
      <c r="AJ2301" s="163">
        <v>0.30807800000000002</v>
      </c>
      <c r="AK2301" s="8" t="s">
        <v>9</v>
      </c>
      <c r="AL2301" s="8" t="s">
        <v>10</v>
      </c>
      <c r="AM2301" s="8">
        <v>0</v>
      </c>
      <c r="AN2301" s="165">
        <v>50.61</v>
      </c>
      <c r="AO2301" s="161">
        <v>2303</v>
      </c>
      <c r="AP2301" s="159" t="s">
        <v>18</v>
      </c>
    </row>
    <row r="2302" spans="2:42" x14ac:dyDescent="0.25">
      <c r="B2302" s="161">
        <v>2934</v>
      </c>
      <c r="C2302" s="163">
        <v>0.16419900000000001</v>
      </c>
      <c r="D2302" s="8">
        <v>1</v>
      </c>
      <c r="E2302" s="165">
        <v>82.17</v>
      </c>
      <c r="L2302" s="161">
        <v>2714</v>
      </c>
      <c r="M2302" s="163">
        <v>0.22109799999999999</v>
      </c>
      <c r="N2302" s="8">
        <v>1</v>
      </c>
      <c r="O2302" s="165">
        <v>76.849999999999994</v>
      </c>
      <c r="Q2302" s="161">
        <v>6564</v>
      </c>
      <c r="R2302" s="163">
        <v>0.16444</v>
      </c>
      <c r="S2302" s="8" t="s">
        <v>4</v>
      </c>
      <c r="T2302" s="8" t="s">
        <v>5</v>
      </c>
      <c r="U2302" s="8">
        <v>0</v>
      </c>
      <c r="V2302" s="165">
        <v>52.24</v>
      </c>
      <c r="W2302" s="161">
        <v>2299</v>
      </c>
      <c r="X2302" s="159" t="s">
        <v>20</v>
      </c>
      <c r="AI2302" s="161">
        <v>4578</v>
      </c>
      <c r="AJ2302" s="163">
        <v>0.19117100000000001</v>
      </c>
      <c r="AK2302" s="8" t="s">
        <v>4</v>
      </c>
      <c r="AL2302" s="8" t="s">
        <v>5</v>
      </c>
      <c r="AM2302" s="8">
        <v>0</v>
      </c>
      <c r="AN2302" s="165">
        <v>49.56</v>
      </c>
      <c r="AO2302" s="161">
        <v>2304</v>
      </c>
      <c r="AP2302" s="159" t="s">
        <v>20</v>
      </c>
    </row>
    <row r="2303" spans="2:42" x14ac:dyDescent="0.25">
      <c r="B2303" s="161">
        <v>2952</v>
      </c>
      <c r="C2303" s="163">
        <v>8.6137000000000005E-2</v>
      </c>
      <c r="D2303" s="8">
        <v>1</v>
      </c>
      <c r="E2303" s="165">
        <v>63.97</v>
      </c>
      <c r="L2303" s="161">
        <v>2721</v>
      </c>
      <c r="M2303" s="163">
        <v>0.13304099999999999</v>
      </c>
      <c r="N2303" s="8">
        <v>1</v>
      </c>
      <c r="O2303" s="165">
        <v>69.36</v>
      </c>
      <c r="Q2303" s="161">
        <v>6566</v>
      </c>
      <c r="R2303" s="163">
        <v>0.54164400000000001</v>
      </c>
      <c r="S2303" s="8" t="s">
        <v>4</v>
      </c>
      <c r="T2303" s="8" t="s">
        <v>5</v>
      </c>
      <c r="U2303" s="8">
        <v>0</v>
      </c>
      <c r="V2303" s="165">
        <v>51.84</v>
      </c>
      <c r="W2303" s="161">
        <v>2300</v>
      </c>
      <c r="X2303" s="159" t="s">
        <v>20</v>
      </c>
      <c r="AI2303" s="161">
        <v>4579</v>
      </c>
      <c r="AJ2303" s="163">
        <v>0.17643300000000001</v>
      </c>
      <c r="AK2303" s="8" t="s">
        <v>9</v>
      </c>
      <c r="AL2303" s="8" t="s">
        <v>10</v>
      </c>
      <c r="AM2303" s="8">
        <v>0</v>
      </c>
      <c r="AN2303" s="165">
        <v>44.38</v>
      </c>
      <c r="AO2303" s="161">
        <v>2305</v>
      </c>
      <c r="AP2303" s="159" t="s">
        <v>20</v>
      </c>
    </row>
    <row r="2304" spans="2:42" x14ac:dyDescent="0.25">
      <c r="B2304" s="161">
        <v>2969</v>
      </c>
      <c r="C2304" s="163">
        <v>0.137349</v>
      </c>
      <c r="D2304" s="8">
        <v>1</v>
      </c>
      <c r="E2304" s="165">
        <v>92.67</v>
      </c>
      <c r="L2304" s="161">
        <v>2785</v>
      </c>
      <c r="M2304" s="163">
        <v>0.31982100000000002</v>
      </c>
      <c r="N2304" s="8">
        <v>1</v>
      </c>
      <c r="O2304" s="165">
        <v>62.39</v>
      </c>
      <c r="Q2304" s="161">
        <v>6569</v>
      </c>
      <c r="R2304" s="163">
        <v>0.51039599999999996</v>
      </c>
      <c r="S2304" s="8" t="s">
        <v>4</v>
      </c>
      <c r="T2304" s="8" t="s">
        <v>5</v>
      </c>
      <c r="U2304" s="8">
        <v>0</v>
      </c>
      <c r="V2304" s="165">
        <v>52.8</v>
      </c>
      <c r="W2304" s="161">
        <v>2301</v>
      </c>
      <c r="X2304" s="159" t="s">
        <v>20</v>
      </c>
      <c r="AI2304" s="161">
        <v>4580</v>
      </c>
      <c r="AJ2304" s="163">
        <v>0.436753</v>
      </c>
      <c r="AK2304" s="8" t="s">
        <v>11</v>
      </c>
      <c r="AL2304" s="8" t="s">
        <v>10</v>
      </c>
      <c r="AM2304" s="8">
        <v>0</v>
      </c>
      <c r="AN2304" s="165">
        <v>46.44</v>
      </c>
      <c r="AO2304" s="161">
        <v>2306</v>
      </c>
      <c r="AP2304" s="159" t="s">
        <v>18</v>
      </c>
    </row>
    <row r="2305" spans="2:42" x14ac:dyDescent="0.25">
      <c r="B2305" s="161">
        <v>2994</v>
      </c>
      <c r="C2305" s="163">
        <v>0.57913400000000004</v>
      </c>
      <c r="D2305" s="8">
        <v>1</v>
      </c>
      <c r="E2305" s="165">
        <v>89.93</v>
      </c>
      <c r="L2305" s="161">
        <v>2786</v>
      </c>
      <c r="M2305" s="163">
        <v>0.32762000000000002</v>
      </c>
      <c r="N2305" s="8">
        <v>1</v>
      </c>
      <c r="O2305" s="165">
        <v>62.27</v>
      </c>
      <c r="Q2305" s="161">
        <v>6574</v>
      </c>
      <c r="R2305" s="163">
        <v>0.10877100000000001</v>
      </c>
      <c r="S2305" s="8" t="s">
        <v>4</v>
      </c>
      <c r="T2305" s="8" t="s">
        <v>5</v>
      </c>
      <c r="U2305" s="8">
        <v>0</v>
      </c>
      <c r="V2305" s="165">
        <v>43.96</v>
      </c>
      <c r="W2305" s="161">
        <v>2302</v>
      </c>
      <c r="X2305" s="159" t="s">
        <v>20</v>
      </c>
      <c r="AI2305" s="161">
        <v>4582</v>
      </c>
      <c r="AJ2305" s="163">
        <v>7.2635000000000005E-2</v>
      </c>
      <c r="AK2305" s="8" t="s">
        <v>4</v>
      </c>
      <c r="AL2305" s="8" t="s">
        <v>5</v>
      </c>
      <c r="AM2305" s="8">
        <v>0</v>
      </c>
      <c r="AN2305" s="165">
        <v>50.19</v>
      </c>
      <c r="AO2305" s="161">
        <v>2307</v>
      </c>
      <c r="AP2305" s="159" t="s">
        <v>20</v>
      </c>
    </row>
    <row r="2306" spans="2:42" x14ac:dyDescent="0.25">
      <c r="B2306" s="161">
        <v>3043</v>
      </c>
      <c r="C2306" s="163">
        <v>0.17446</v>
      </c>
      <c r="D2306" s="8">
        <v>1</v>
      </c>
      <c r="E2306" s="165">
        <v>96.32</v>
      </c>
      <c r="L2306" s="161">
        <v>2796</v>
      </c>
      <c r="M2306" s="163">
        <v>0.12836600000000001</v>
      </c>
      <c r="N2306" s="8">
        <v>1</v>
      </c>
      <c r="O2306" s="165">
        <v>61.68</v>
      </c>
      <c r="Q2306" s="161">
        <v>6575</v>
      </c>
      <c r="R2306" s="163">
        <v>0.132858</v>
      </c>
      <c r="S2306" s="8" t="s">
        <v>4</v>
      </c>
      <c r="T2306" s="8" t="s">
        <v>5</v>
      </c>
      <c r="U2306" s="8">
        <v>0</v>
      </c>
      <c r="V2306" s="165">
        <v>41.31</v>
      </c>
      <c r="W2306" s="161">
        <v>2303</v>
      </c>
      <c r="X2306" s="159" t="s">
        <v>20</v>
      </c>
      <c r="AI2306" s="161">
        <v>4584</v>
      </c>
      <c r="AJ2306" s="163">
        <v>0.59757899999999997</v>
      </c>
      <c r="AK2306" s="8" t="s">
        <v>11</v>
      </c>
      <c r="AL2306" s="8" t="s">
        <v>10</v>
      </c>
      <c r="AM2306" s="8">
        <v>0</v>
      </c>
      <c r="AN2306" s="165">
        <v>44.97</v>
      </c>
      <c r="AO2306" s="161">
        <v>2308</v>
      </c>
      <c r="AP2306" s="159" t="s">
        <v>20</v>
      </c>
    </row>
    <row r="2307" spans="2:42" x14ac:dyDescent="0.25">
      <c r="B2307" s="161">
        <v>3051</v>
      </c>
      <c r="C2307" s="163">
        <v>0.36669499999999999</v>
      </c>
      <c r="D2307" s="8">
        <v>1</v>
      </c>
      <c r="E2307" s="165">
        <v>61.65</v>
      </c>
      <c r="L2307" s="161">
        <v>2812</v>
      </c>
      <c r="M2307" s="163">
        <v>0.36616100000000001</v>
      </c>
      <c r="N2307" s="8">
        <v>1</v>
      </c>
      <c r="O2307" s="165">
        <v>62.4</v>
      </c>
      <c r="Q2307" s="161">
        <v>6577</v>
      </c>
      <c r="R2307" s="163">
        <v>0.19745099999999999</v>
      </c>
      <c r="S2307" s="8" t="s">
        <v>6</v>
      </c>
      <c r="T2307" s="8" t="s">
        <v>5</v>
      </c>
      <c r="U2307" s="8">
        <v>0</v>
      </c>
      <c r="V2307" s="165">
        <v>46.29</v>
      </c>
      <c r="W2307" s="161">
        <v>2304</v>
      </c>
      <c r="X2307" s="159" t="s">
        <v>20</v>
      </c>
      <c r="AI2307" s="161">
        <v>4585</v>
      </c>
      <c r="AJ2307" s="163">
        <v>4.0577000000000002E-2</v>
      </c>
      <c r="AK2307" s="8" t="s">
        <v>6</v>
      </c>
      <c r="AL2307" s="8" t="s">
        <v>5</v>
      </c>
      <c r="AM2307" s="8">
        <v>0</v>
      </c>
      <c r="AN2307" s="165">
        <v>49.6</v>
      </c>
      <c r="AO2307" s="161">
        <v>2309</v>
      </c>
      <c r="AP2307" s="159" t="s">
        <v>20</v>
      </c>
    </row>
    <row r="2308" spans="2:42" x14ac:dyDescent="0.25">
      <c r="B2308" s="161">
        <v>3057</v>
      </c>
      <c r="C2308" s="163">
        <v>0.224581</v>
      </c>
      <c r="D2308" s="8">
        <v>1</v>
      </c>
      <c r="E2308" s="165">
        <v>67.180000000000007</v>
      </c>
      <c r="L2308" s="161">
        <v>2859</v>
      </c>
      <c r="M2308" s="163">
        <v>0.55796100000000004</v>
      </c>
      <c r="N2308" s="8">
        <v>1</v>
      </c>
      <c r="O2308" s="165">
        <v>97.87</v>
      </c>
      <c r="Q2308" s="161">
        <v>6583</v>
      </c>
      <c r="R2308" s="163">
        <v>0.40033299999999999</v>
      </c>
      <c r="S2308" s="8" t="s">
        <v>4</v>
      </c>
      <c r="T2308" s="8" t="s">
        <v>5</v>
      </c>
      <c r="U2308" s="8">
        <v>0</v>
      </c>
      <c r="V2308" s="165">
        <v>50.12</v>
      </c>
      <c r="W2308" s="161">
        <v>2305</v>
      </c>
      <c r="X2308" s="159" t="s">
        <v>20</v>
      </c>
      <c r="AI2308" s="161">
        <v>4587</v>
      </c>
      <c r="AJ2308" s="163">
        <v>0.12867200000000001</v>
      </c>
      <c r="AK2308" s="8" t="s">
        <v>9</v>
      </c>
      <c r="AL2308" s="8" t="s">
        <v>10</v>
      </c>
      <c r="AM2308" s="8">
        <v>0</v>
      </c>
      <c r="AN2308" s="165">
        <v>48.65</v>
      </c>
      <c r="AO2308" s="161">
        <v>2310</v>
      </c>
      <c r="AP2308" s="159" t="s">
        <v>18</v>
      </c>
    </row>
    <row r="2309" spans="2:42" x14ac:dyDescent="0.25">
      <c r="B2309" s="161">
        <v>3059</v>
      </c>
      <c r="C2309" s="163">
        <v>0.40361599999999997</v>
      </c>
      <c r="D2309" s="8">
        <v>1</v>
      </c>
      <c r="E2309" s="165">
        <v>78.459999999999994</v>
      </c>
      <c r="L2309" s="161">
        <v>2865</v>
      </c>
      <c r="M2309" s="163">
        <v>1.2664880000000001</v>
      </c>
      <c r="N2309" s="8">
        <v>1</v>
      </c>
      <c r="O2309" s="165">
        <v>60.97</v>
      </c>
      <c r="Q2309" s="161">
        <v>6586</v>
      </c>
      <c r="R2309" s="163">
        <v>0.44969300000000001</v>
      </c>
      <c r="S2309" s="8" t="s">
        <v>4</v>
      </c>
      <c r="T2309" s="8" t="s">
        <v>5</v>
      </c>
      <c r="U2309" s="8">
        <v>0</v>
      </c>
      <c r="V2309" s="165">
        <v>50.34</v>
      </c>
      <c r="W2309" s="161">
        <v>2306</v>
      </c>
      <c r="X2309" s="159" t="s">
        <v>20</v>
      </c>
      <c r="AI2309" s="161">
        <v>4588</v>
      </c>
      <c r="AJ2309" s="163">
        <v>0.40300799999999998</v>
      </c>
      <c r="AK2309" s="8" t="s">
        <v>7</v>
      </c>
      <c r="AL2309" s="8" t="s">
        <v>5</v>
      </c>
      <c r="AM2309" s="8">
        <v>0</v>
      </c>
      <c r="AN2309" s="165">
        <v>43.3</v>
      </c>
      <c r="AO2309" s="161">
        <v>2311</v>
      </c>
      <c r="AP2309" s="159" t="s">
        <v>18</v>
      </c>
    </row>
    <row r="2310" spans="2:42" x14ac:dyDescent="0.25">
      <c r="B2310" s="161">
        <v>3068</v>
      </c>
      <c r="C2310" s="163">
        <v>0.40407599999999999</v>
      </c>
      <c r="D2310" s="8">
        <v>1</v>
      </c>
      <c r="E2310" s="165">
        <v>81.39</v>
      </c>
      <c r="L2310" s="161">
        <v>2901</v>
      </c>
      <c r="M2310" s="163">
        <v>0.29050900000000002</v>
      </c>
      <c r="N2310" s="8">
        <v>1</v>
      </c>
      <c r="O2310" s="165">
        <v>66.16</v>
      </c>
      <c r="Q2310" s="161">
        <v>6588</v>
      </c>
      <c r="R2310" s="163">
        <v>0.10959199999999999</v>
      </c>
      <c r="S2310" s="8" t="s">
        <v>4</v>
      </c>
      <c r="T2310" s="8" t="s">
        <v>5</v>
      </c>
      <c r="U2310" s="8">
        <v>0</v>
      </c>
      <c r="V2310" s="165">
        <v>55.48</v>
      </c>
      <c r="W2310" s="161">
        <v>2307</v>
      </c>
      <c r="X2310" s="159" t="s">
        <v>20</v>
      </c>
      <c r="AI2310" s="161">
        <v>4590</v>
      </c>
      <c r="AJ2310" s="163">
        <v>0.238874</v>
      </c>
      <c r="AK2310" s="8" t="s">
        <v>4</v>
      </c>
      <c r="AL2310" s="8" t="s">
        <v>5</v>
      </c>
      <c r="AM2310" s="8">
        <v>0</v>
      </c>
      <c r="AN2310" s="165">
        <v>42.15</v>
      </c>
      <c r="AO2310" s="161">
        <v>2312</v>
      </c>
      <c r="AP2310" s="159" t="s">
        <v>20</v>
      </c>
    </row>
    <row r="2311" spans="2:42" x14ac:dyDescent="0.25">
      <c r="B2311" s="161">
        <v>3078</v>
      </c>
      <c r="C2311" s="163">
        <v>0.54725500000000005</v>
      </c>
      <c r="D2311" s="8">
        <v>1</v>
      </c>
      <c r="E2311" s="165">
        <v>75.069999999999993</v>
      </c>
      <c r="L2311" s="161">
        <v>2909</v>
      </c>
      <c r="M2311" s="163">
        <v>0.72356100000000001</v>
      </c>
      <c r="N2311" s="8">
        <v>1</v>
      </c>
      <c r="O2311" s="165">
        <v>61.25</v>
      </c>
      <c r="Q2311" s="161">
        <v>6590</v>
      </c>
      <c r="R2311" s="163">
        <v>0.70375299999999996</v>
      </c>
      <c r="S2311" s="8" t="s">
        <v>4</v>
      </c>
      <c r="T2311" s="8" t="s">
        <v>5</v>
      </c>
      <c r="U2311" s="8">
        <v>0</v>
      </c>
      <c r="V2311" s="165">
        <v>48.68</v>
      </c>
      <c r="W2311" s="161">
        <v>2308</v>
      </c>
      <c r="X2311" s="159" t="s">
        <v>20</v>
      </c>
      <c r="AI2311" s="161">
        <v>4592</v>
      </c>
      <c r="AJ2311" s="163">
        <v>1.3369500000000001</v>
      </c>
      <c r="AK2311" s="8" t="s">
        <v>6</v>
      </c>
      <c r="AL2311" s="8" t="s">
        <v>5</v>
      </c>
      <c r="AM2311" s="8">
        <v>0</v>
      </c>
      <c r="AN2311" s="165">
        <v>45.97</v>
      </c>
      <c r="AO2311" s="161">
        <v>2313</v>
      </c>
      <c r="AP2311" s="159" t="s">
        <v>18</v>
      </c>
    </row>
    <row r="2312" spans="2:42" x14ac:dyDescent="0.25">
      <c r="B2312" s="161">
        <v>3081</v>
      </c>
      <c r="C2312" s="163">
        <v>0.244338</v>
      </c>
      <c r="D2312" s="8">
        <v>1</v>
      </c>
      <c r="E2312" s="165">
        <v>88.75</v>
      </c>
      <c r="L2312" s="161">
        <v>2953</v>
      </c>
      <c r="M2312" s="163">
        <v>0.63194700000000004</v>
      </c>
      <c r="N2312" s="8">
        <v>1</v>
      </c>
      <c r="O2312" s="165">
        <v>65.89</v>
      </c>
      <c r="Q2312" s="161">
        <v>6593</v>
      </c>
      <c r="R2312" s="163">
        <v>0.53898900000000005</v>
      </c>
      <c r="S2312" s="8" t="s">
        <v>6</v>
      </c>
      <c r="T2312" s="8" t="s">
        <v>5</v>
      </c>
      <c r="U2312" s="8">
        <v>0</v>
      </c>
      <c r="V2312" s="165">
        <v>47.03</v>
      </c>
      <c r="W2312" s="161">
        <v>2309</v>
      </c>
      <c r="X2312" s="159" t="s">
        <v>20</v>
      </c>
      <c r="AI2312" s="161">
        <v>4593</v>
      </c>
      <c r="AJ2312" s="163">
        <v>0.112805</v>
      </c>
      <c r="AK2312" s="8" t="s">
        <v>4</v>
      </c>
      <c r="AL2312" s="8" t="s">
        <v>5</v>
      </c>
      <c r="AM2312" s="8">
        <v>0</v>
      </c>
      <c r="AN2312" s="165">
        <v>51.51</v>
      </c>
      <c r="AO2312" s="161">
        <v>2314</v>
      </c>
      <c r="AP2312" s="159" t="s">
        <v>20</v>
      </c>
    </row>
    <row r="2313" spans="2:42" x14ac:dyDescent="0.25">
      <c r="B2313" s="161">
        <v>3083</v>
      </c>
      <c r="C2313" s="163">
        <v>0.18588499999999999</v>
      </c>
      <c r="D2313" s="8">
        <v>1</v>
      </c>
      <c r="E2313" s="165">
        <v>88.36</v>
      </c>
      <c r="L2313" s="161">
        <v>2978</v>
      </c>
      <c r="M2313" s="163">
        <v>1.246354</v>
      </c>
      <c r="N2313" s="8">
        <v>1</v>
      </c>
      <c r="O2313" s="165">
        <v>63.02</v>
      </c>
      <c r="Q2313" s="161">
        <v>6599</v>
      </c>
      <c r="R2313" s="163">
        <v>0.160917</v>
      </c>
      <c r="S2313" s="8" t="s">
        <v>4</v>
      </c>
      <c r="T2313" s="8" t="s">
        <v>5</v>
      </c>
      <c r="U2313" s="8">
        <v>0</v>
      </c>
      <c r="V2313" s="165">
        <v>47.8</v>
      </c>
      <c r="W2313" s="161">
        <v>2310</v>
      </c>
      <c r="X2313" s="159" t="s">
        <v>20</v>
      </c>
      <c r="AI2313" s="161">
        <v>4595</v>
      </c>
      <c r="AJ2313" s="163">
        <v>0.13442200000000001</v>
      </c>
      <c r="AK2313" s="8" t="s">
        <v>4</v>
      </c>
      <c r="AL2313" s="8" t="s">
        <v>5</v>
      </c>
      <c r="AM2313" s="8">
        <v>0</v>
      </c>
      <c r="AN2313" s="165">
        <v>40.840000000000003</v>
      </c>
      <c r="AO2313" s="161">
        <v>2315</v>
      </c>
      <c r="AP2313" s="159" t="s">
        <v>20</v>
      </c>
    </row>
    <row r="2314" spans="2:42" x14ac:dyDescent="0.25">
      <c r="B2314" s="161">
        <v>3087</v>
      </c>
      <c r="C2314" s="163">
        <v>0.38578899999999999</v>
      </c>
      <c r="D2314" s="8">
        <v>1</v>
      </c>
      <c r="E2314" s="165">
        <v>94.51</v>
      </c>
      <c r="L2314" s="161">
        <v>2983</v>
      </c>
      <c r="M2314" s="163">
        <v>1.153689</v>
      </c>
      <c r="N2314" s="8">
        <v>1</v>
      </c>
      <c r="O2314" s="165">
        <v>61.87</v>
      </c>
      <c r="Q2314" s="161">
        <v>6600</v>
      </c>
      <c r="R2314" s="163">
        <v>0.207284</v>
      </c>
      <c r="S2314" s="8" t="s">
        <v>4</v>
      </c>
      <c r="T2314" s="8" t="s">
        <v>5</v>
      </c>
      <c r="U2314" s="8">
        <v>0</v>
      </c>
      <c r="V2314" s="165">
        <v>46.8</v>
      </c>
      <c r="W2314" s="161">
        <v>2311</v>
      </c>
      <c r="X2314" s="159" t="s">
        <v>20</v>
      </c>
      <c r="AI2314" s="161">
        <v>4596</v>
      </c>
      <c r="AJ2314" s="163">
        <v>9.6949999999999995E-2</v>
      </c>
      <c r="AK2314" s="8" t="s">
        <v>9</v>
      </c>
      <c r="AL2314" s="8" t="s">
        <v>10</v>
      </c>
      <c r="AM2314" s="8">
        <v>0</v>
      </c>
      <c r="AN2314" s="165">
        <v>45.63</v>
      </c>
      <c r="AO2314" s="161">
        <v>2316</v>
      </c>
      <c r="AP2314" s="159" t="s">
        <v>18</v>
      </c>
    </row>
    <row r="2315" spans="2:42" x14ac:dyDescent="0.25">
      <c r="B2315" s="161">
        <v>3107</v>
      </c>
      <c r="C2315" s="163">
        <v>0.42675299999999999</v>
      </c>
      <c r="D2315" s="8">
        <v>1</v>
      </c>
      <c r="E2315" s="165">
        <v>63.27</v>
      </c>
      <c r="L2315" s="161">
        <v>3000</v>
      </c>
      <c r="M2315" s="163">
        <v>0.85492100000000004</v>
      </c>
      <c r="N2315" s="8">
        <v>1</v>
      </c>
      <c r="O2315" s="165">
        <v>60.85</v>
      </c>
      <c r="Q2315" s="161">
        <v>6601</v>
      </c>
      <c r="R2315" s="163">
        <v>0.62169399999999997</v>
      </c>
      <c r="S2315" s="8" t="s">
        <v>6</v>
      </c>
      <c r="T2315" s="8" t="s">
        <v>5</v>
      </c>
      <c r="U2315" s="8">
        <v>0</v>
      </c>
      <c r="V2315" s="165">
        <v>47.03</v>
      </c>
      <c r="W2315" s="161">
        <v>2312</v>
      </c>
      <c r="X2315" s="159" t="s">
        <v>20</v>
      </c>
      <c r="AI2315" s="161">
        <v>4600</v>
      </c>
      <c r="AJ2315" s="163">
        <v>0.15401000000000001</v>
      </c>
      <c r="AK2315" s="8" t="s">
        <v>4</v>
      </c>
      <c r="AL2315" s="8" t="s">
        <v>5</v>
      </c>
      <c r="AM2315" s="8">
        <v>0</v>
      </c>
      <c r="AN2315" s="165">
        <v>49.27</v>
      </c>
      <c r="AO2315" s="161">
        <v>2317</v>
      </c>
      <c r="AP2315" s="159" t="s">
        <v>20</v>
      </c>
    </row>
    <row r="2316" spans="2:42" x14ac:dyDescent="0.25">
      <c r="B2316" s="161">
        <v>3114</v>
      </c>
      <c r="C2316" s="163">
        <v>0.30866399999999999</v>
      </c>
      <c r="D2316" s="8">
        <v>1</v>
      </c>
      <c r="E2316" s="165">
        <v>67.680000000000007</v>
      </c>
      <c r="L2316" s="161">
        <v>3001</v>
      </c>
      <c r="M2316" s="163">
        <v>0.68242100000000006</v>
      </c>
      <c r="N2316" s="8">
        <v>1</v>
      </c>
      <c r="O2316" s="165">
        <v>65.81</v>
      </c>
      <c r="Q2316" s="161">
        <v>6604</v>
      </c>
      <c r="R2316" s="163">
        <v>0.38331300000000001</v>
      </c>
      <c r="S2316" s="8" t="s">
        <v>4</v>
      </c>
      <c r="T2316" s="8" t="s">
        <v>5</v>
      </c>
      <c r="U2316" s="8">
        <v>0</v>
      </c>
      <c r="V2316" s="165">
        <v>48.67</v>
      </c>
      <c r="W2316" s="161">
        <v>2313</v>
      </c>
      <c r="X2316" s="159" t="s">
        <v>20</v>
      </c>
      <c r="AI2316" s="161">
        <v>4602</v>
      </c>
      <c r="AJ2316" s="163">
        <v>0.22179299999999999</v>
      </c>
      <c r="AK2316" s="8" t="s">
        <v>6</v>
      </c>
      <c r="AL2316" s="8" t="s">
        <v>5</v>
      </c>
      <c r="AM2316" s="8">
        <v>0</v>
      </c>
      <c r="AN2316" s="165">
        <v>43.1</v>
      </c>
      <c r="AO2316" s="161">
        <v>2318</v>
      </c>
      <c r="AP2316" s="159" t="s">
        <v>18</v>
      </c>
    </row>
    <row r="2317" spans="2:42" x14ac:dyDescent="0.25">
      <c r="B2317" s="161">
        <v>3115</v>
      </c>
      <c r="C2317" s="163">
        <v>0.21489</v>
      </c>
      <c r="D2317" s="8">
        <v>1</v>
      </c>
      <c r="E2317" s="165">
        <v>95.46</v>
      </c>
      <c r="L2317" s="161">
        <v>3016</v>
      </c>
      <c r="M2317" s="163">
        <v>0.98949699999999996</v>
      </c>
      <c r="N2317" s="8">
        <v>1</v>
      </c>
      <c r="O2317" s="165">
        <v>61.89</v>
      </c>
      <c r="Q2317" s="161">
        <v>6605</v>
      </c>
      <c r="R2317" s="163">
        <v>0.25092799999999998</v>
      </c>
      <c r="S2317" s="8" t="s">
        <v>7</v>
      </c>
      <c r="T2317" s="8" t="s">
        <v>5</v>
      </c>
      <c r="U2317" s="8">
        <v>0</v>
      </c>
      <c r="V2317" s="165">
        <v>39.97</v>
      </c>
      <c r="W2317" s="161">
        <v>2314</v>
      </c>
      <c r="X2317" s="159" t="s">
        <v>20</v>
      </c>
      <c r="AI2317" s="161">
        <v>4605</v>
      </c>
      <c r="AJ2317" s="163">
        <v>0.52062399999999998</v>
      </c>
      <c r="AK2317" s="8" t="s">
        <v>9</v>
      </c>
      <c r="AL2317" s="8" t="s">
        <v>10</v>
      </c>
      <c r="AM2317" s="8">
        <v>0</v>
      </c>
      <c r="AN2317" s="165">
        <v>48.86</v>
      </c>
      <c r="AO2317" s="161">
        <v>2319</v>
      </c>
      <c r="AP2317" s="159" t="s">
        <v>20</v>
      </c>
    </row>
    <row r="2318" spans="2:42" x14ac:dyDescent="0.25">
      <c r="B2318" s="161">
        <v>3153</v>
      </c>
      <c r="C2318" s="163">
        <v>0.50266</v>
      </c>
      <c r="D2318" s="8">
        <v>1</v>
      </c>
      <c r="E2318" s="165">
        <v>65.19</v>
      </c>
      <c r="L2318" s="161">
        <v>3018</v>
      </c>
      <c r="M2318" s="163">
        <v>0.87283599999999995</v>
      </c>
      <c r="N2318" s="8">
        <v>1</v>
      </c>
      <c r="O2318" s="165">
        <v>61.71</v>
      </c>
      <c r="Q2318" s="161">
        <v>6609</v>
      </c>
      <c r="R2318" s="163">
        <v>0.33208599999999999</v>
      </c>
      <c r="S2318" s="8" t="s">
        <v>4</v>
      </c>
      <c r="T2318" s="8" t="s">
        <v>5</v>
      </c>
      <c r="U2318" s="8">
        <v>0</v>
      </c>
      <c r="V2318" s="165">
        <v>52.8</v>
      </c>
      <c r="W2318" s="161">
        <v>2315</v>
      </c>
      <c r="X2318" s="159" t="s">
        <v>20</v>
      </c>
      <c r="AI2318" s="161">
        <v>4606</v>
      </c>
      <c r="AJ2318" s="163">
        <v>1.2042000000000001E-2</v>
      </c>
      <c r="AK2318" s="8" t="s">
        <v>11</v>
      </c>
      <c r="AL2318" s="8" t="s">
        <v>10</v>
      </c>
      <c r="AM2318" s="8">
        <v>0</v>
      </c>
      <c r="AN2318" s="165">
        <v>52.08</v>
      </c>
      <c r="AO2318" s="161">
        <v>2320</v>
      </c>
      <c r="AP2318" s="159" t="s">
        <v>17</v>
      </c>
    </row>
    <row r="2319" spans="2:42" x14ac:dyDescent="0.25">
      <c r="B2319" s="161">
        <v>3163</v>
      </c>
      <c r="C2319" s="163">
        <v>0.208902</v>
      </c>
      <c r="D2319" s="8">
        <v>1</v>
      </c>
      <c r="E2319" s="165">
        <v>72.66</v>
      </c>
      <c r="L2319" s="161">
        <v>3019</v>
      </c>
      <c r="M2319" s="163">
        <v>0.44978699999999999</v>
      </c>
      <c r="N2319" s="8">
        <v>1</v>
      </c>
      <c r="O2319" s="165">
        <v>62.87</v>
      </c>
      <c r="Q2319" s="161">
        <v>6612</v>
      </c>
      <c r="R2319" s="163">
        <v>0.20027600000000001</v>
      </c>
      <c r="S2319" s="8" t="s">
        <v>4</v>
      </c>
      <c r="T2319" s="8" t="s">
        <v>5</v>
      </c>
      <c r="U2319" s="8">
        <v>0</v>
      </c>
      <c r="V2319" s="165">
        <v>57.98</v>
      </c>
      <c r="W2319" s="161">
        <v>2316</v>
      </c>
      <c r="X2319" s="159" t="s">
        <v>20</v>
      </c>
      <c r="AI2319" s="161">
        <v>4607</v>
      </c>
      <c r="AJ2319" s="163">
        <v>0.220469</v>
      </c>
      <c r="AK2319" s="8" t="s">
        <v>4</v>
      </c>
      <c r="AL2319" s="8" t="s">
        <v>5</v>
      </c>
      <c r="AM2319" s="8">
        <v>0</v>
      </c>
      <c r="AN2319" s="165">
        <v>58.56</v>
      </c>
      <c r="AO2319" s="161">
        <v>2321</v>
      </c>
      <c r="AP2319" s="159" t="s">
        <v>18</v>
      </c>
    </row>
    <row r="2320" spans="2:42" x14ac:dyDescent="0.25">
      <c r="B2320" s="161">
        <v>3166</v>
      </c>
      <c r="C2320" s="163">
        <v>0.1118</v>
      </c>
      <c r="D2320" s="8">
        <v>1</v>
      </c>
      <c r="E2320" s="165">
        <v>66.209999999999994</v>
      </c>
      <c r="L2320" s="161">
        <v>3035</v>
      </c>
      <c r="M2320" s="163">
        <v>8.6900000000000005E-2</v>
      </c>
      <c r="N2320" s="8">
        <v>1</v>
      </c>
      <c r="O2320" s="165">
        <v>90</v>
      </c>
      <c r="Q2320" s="161">
        <v>6615</v>
      </c>
      <c r="R2320" s="163">
        <v>0.24487200000000001</v>
      </c>
      <c r="S2320" s="8" t="s">
        <v>4</v>
      </c>
      <c r="T2320" s="8" t="s">
        <v>5</v>
      </c>
      <c r="U2320" s="8">
        <v>0</v>
      </c>
      <c r="V2320" s="165">
        <v>47.4</v>
      </c>
      <c r="W2320" s="161">
        <v>2317</v>
      </c>
      <c r="X2320" s="159" t="s">
        <v>20</v>
      </c>
      <c r="AI2320" s="161">
        <v>4608</v>
      </c>
      <c r="AJ2320" s="163">
        <v>0.12270300000000001</v>
      </c>
      <c r="AK2320" s="8" t="s">
        <v>4</v>
      </c>
      <c r="AL2320" s="8" t="s">
        <v>5</v>
      </c>
      <c r="AM2320" s="8">
        <v>0</v>
      </c>
      <c r="AN2320" s="165">
        <v>42.06</v>
      </c>
      <c r="AO2320" s="161">
        <v>2322</v>
      </c>
      <c r="AP2320" s="159" t="s">
        <v>18</v>
      </c>
    </row>
    <row r="2321" spans="2:42" x14ac:dyDescent="0.25">
      <c r="B2321" s="161">
        <v>3173</v>
      </c>
      <c r="C2321" s="163">
        <v>0.74850000000000005</v>
      </c>
      <c r="D2321" s="8">
        <v>1</v>
      </c>
      <c r="E2321" s="165">
        <v>96.06</v>
      </c>
      <c r="L2321" s="161">
        <v>3036</v>
      </c>
      <c r="M2321" s="163">
        <v>0.104808</v>
      </c>
      <c r="N2321" s="8">
        <v>1</v>
      </c>
      <c r="O2321" s="165">
        <v>78.22</v>
      </c>
      <c r="Q2321" s="161">
        <v>6619</v>
      </c>
      <c r="R2321" s="163">
        <v>0.37743700000000002</v>
      </c>
      <c r="S2321" s="8" t="s">
        <v>4</v>
      </c>
      <c r="T2321" s="8" t="s">
        <v>5</v>
      </c>
      <c r="U2321" s="8">
        <v>0</v>
      </c>
      <c r="V2321" s="165">
        <v>45.57</v>
      </c>
      <c r="W2321" s="161">
        <v>2318</v>
      </c>
      <c r="X2321" s="159" t="s">
        <v>20</v>
      </c>
      <c r="AI2321" s="161">
        <v>4609</v>
      </c>
      <c r="AJ2321" s="163">
        <v>0.39887299999999998</v>
      </c>
      <c r="AK2321" s="8" t="s">
        <v>4</v>
      </c>
      <c r="AL2321" s="8" t="s">
        <v>5</v>
      </c>
      <c r="AM2321" s="8">
        <v>0</v>
      </c>
      <c r="AN2321" s="165">
        <v>43.6</v>
      </c>
      <c r="AO2321" s="161">
        <v>2323</v>
      </c>
      <c r="AP2321" s="159" t="s">
        <v>20</v>
      </c>
    </row>
    <row r="2322" spans="2:42" x14ac:dyDescent="0.25">
      <c r="B2322" s="161">
        <v>3175</v>
      </c>
      <c r="C2322" s="163">
        <v>0.18388299999999999</v>
      </c>
      <c r="D2322" s="8">
        <v>1</v>
      </c>
      <c r="E2322" s="165">
        <v>81.37</v>
      </c>
      <c r="L2322" s="161">
        <v>3037</v>
      </c>
      <c r="M2322" s="163">
        <v>0.18394199999999999</v>
      </c>
      <c r="N2322" s="8">
        <v>1</v>
      </c>
      <c r="O2322" s="165">
        <v>84.85</v>
      </c>
      <c r="Q2322" s="161">
        <v>6623</v>
      </c>
      <c r="R2322" s="163">
        <v>0.190053</v>
      </c>
      <c r="S2322" s="8" t="s">
        <v>4</v>
      </c>
      <c r="T2322" s="8" t="s">
        <v>5</v>
      </c>
      <c r="U2322" s="8">
        <v>0</v>
      </c>
      <c r="V2322" s="165">
        <v>52.46</v>
      </c>
      <c r="W2322" s="161">
        <v>2319</v>
      </c>
      <c r="X2322" s="159" t="s">
        <v>20</v>
      </c>
      <c r="AI2322" s="161">
        <v>4611</v>
      </c>
      <c r="AJ2322" s="163">
        <v>0.145403</v>
      </c>
      <c r="AK2322" s="8" t="s">
        <v>6</v>
      </c>
      <c r="AL2322" s="8" t="s">
        <v>5</v>
      </c>
      <c r="AM2322" s="8">
        <v>0</v>
      </c>
      <c r="AN2322" s="165">
        <v>46.67</v>
      </c>
      <c r="AO2322" s="161">
        <v>2324</v>
      </c>
      <c r="AP2322" s="159" t="s">
        <v>18</v>
      </c>
    </row>
    <row r="2323" spans="2:42" x14ac:dyDescent="0.25">
      <c r="B2323" s="161">
        <v>3194</v>
      </c>
      <c r="C2323" s="163">
        <v>0.13555800000000001</v>
      </c>
      <c r="D2323" s="8">
        <v>1</v>
      </c>
      <c r="E2323" s="165">
        <v>70.52</v>
      </c>
      <c r="L2323" s="161">
        <v>3038</v>
      </c>
      <c r="M2323" s="163">
        <v>9.8632999999999998E-2</v>
      </c>
      <c r="N2323" s="8">
        <v>1</v>
      </c>
      <c r="O2323" s="165">
        <v>69.03</v>
      </c>
      <c r="Q2323" s="161">
        <v>6629</v>
      </c>
      <c r="R2323" s="163">
        <v>7.9514000000000001E-2</v>
      </c>
      <c r="S2323" s="8" t="s">
        <v>4</v>
      </c>
      <c r="T2323" s="8" t="s">
        <v>5</v>
      </c>
      <c r="U2323" s="8">
        <v>0</v>
      </c>
      <c r="V2323" s="165">
        <v>50.66</v>
      </c>
      <c r="W2323" s="161">
        <v>2320</v>
      </c>
      <c r="X2323" s="159" t="s">
        <v>20</v>
      </c>
      <c r="AI2323" s="161">
        <v>4612</v>
      </c>
      <c r="AJ2323" s="163">
        <v>0.361095</v>
      </c>
      <c r="AK2323" s="8" t="s">
        <v>9</v>
      </c>
      <c r="AL2323" s="8" t="s">
        <v>10</v>
      </c>
      <c r="AM2323" s="8">
        <v>0</v>
      </c>
      <c r="AN2323" s="165">
        <v>39.99</v>
      </c>
      <c r="AO2323" s="161">
        <v>2325</v>
      </c>
      <c r="AP2323" s="159" t="s">
        <v>18</v>
      </c>
    </row>
    <row r="2324" spans="2:42" x14ac:dyDescent="0.25">
      <c r="B2324" s="161">
        <v>3195</v>
      </c>
      <c r="C2324" s="163">
        <v>0.41472599999999998</v>
      </c>
      <c r="D2324" s="8">
        <v>1</v>
      </c>
      <c r="E2324" s="165">
        <v>65.069999999999993</v>
      </c>
      <c r="L2324" s="161">
        <v>3039</v>
      </c>
      <c r="M2324" s="163">
        <v>7.5330999999999995E-2</v>
      </c>
      <c r="N2324" s="8">
        <v>1</v>
      </c>
      <c r="O2324" s="165">
        <v>66.53</v>
      </c>
      <c r="Q2324" s="161">
        <v>6632</v>
      </c>
      <c r="R2324" s="163">
        <v>0.17433999999999999</v>
      </c>
      <c r="S2324" s="8" t="s">
        <v>4</v>
      </c>
      <c r="T2324" s="8" t="s">
        <v>5</v>
      </c>
      <c r="U2324" s="8">
        <v>0</v>
      </c>
      <c r="V2324" s="165">
        <v>53.09</v>
      </c>
      <c r="W2324" s="161">
        <v>2321</v>
      </c>
      <c r="X2324" s="159" t="s">
        <v>20</v>
      </c>
      <c r="AI2324" s="161">
        <v>4615</v>
      </c>
      <c r="AJ2324" s="163">
        <v>0.273704</v>
      </c>
      <c r="AK2324" s="8" t="s">
        <v>6</v>
      </c>
      <c r="AL2324" s="8" t="s">
        <v>5</v>
      </c>
      <c r="AM2324" s="8">
        <v>0</v>
      </c>
      <c r="AN2324" s="165">
        <v>47.84</v>
      </c>
      <c r="AO2324" s="161">
        <v>2326</v>
      </c>
      <c r="AP2324" s="159" t="s">
        <v>20</v>
      </c>
    </row>
    <row r="2325" spans="2:42" x14ac:dyDescent="0.25">
      <c r="B2325" s="161">
        <v>3199</v>
      </c>
      <c r="C2325" s="163">
        <v>0.30140699999999998</v>
      </c>
      <c r="D2325" s="8">
        <v>1</v>
      </c>
      <c r="E2325" s="165">
        <v>65.17</v>
      </c>
      <c r="L2325" s="161">
        <v>3040</v>
      </c>
      <c r="M2325" s="163">
        <v>0.121235</v>
      </c>
      <c r="N2325" s="8">
        <v>1</v>
      </c>
      <c r="O2325" s="165">
        <v>66.88</v>
      </c>
      <c r="Q2325" s="161">
        <v>6634</v>
      </c>
      <c r="R2325" s="163">
        <v>0.24335999999999999</v>
      </c>
      <c r="S2325" s="8" t="s">
        <v>4</v>
      </c>
      <c r="T2325" s="8" t="s">
        <v>5</v>
      </c>
      <c r="U2325" s="8">
        <v>0</v>
      </c>
      <c r="V2325" s="165">
        <v>53.13</v>
      </c>
      <c r="W2325" s="161">
        <v>2322</v>
      </c>
      <c r="X2325" s="159" t="s">
        <v>20</v>
      </c>
      <c r="AI2325" s="161">
        <v>4617</v>
      </c>
      <c r="AJ2325" s="163">
        <v>0.146402</v>
      </c>
      <c r="AK2325" s="8" t="s">
        <v>9</v>
      </c>
      <c r="AL2325" s="8" t="s">
        <v>10</v>
      </c>
      <c r="AM2325" s="8">
        <v>0</v>
      </c>
      <c r="AN2325" s="165">
        <v>37.14</v>
      </c>
      <c r="AO2325" s="161">
        <v>2327</v>
      </c>
      <c r="AP2325" s="159" t="s">
        <v>20</v>
      </c>
    </row>
    <row r="2326" spans="2:42" x14ac:dyDescent="0.25">
      <c r="B2326" s="161">
        <v>3203</v>
      </c>
      <c r="C2326" s="163">
        <v>1.457328</v>
      </c>
      <c r="D2326" s="8">
        <v>1</v>
      </c>
      <c r="E2326" s="165">
        <v>77.17</v>
      </c>
      <c r="L2326" s="161">
        <v>3041</v>
      </c>
      <c r="M2326" s="163">
        <v>0.21303</v>
      </c>
      <c r="N2326" s="8">
        <v>1</v>
      </c>
      <c r="O2326" s="165">
        <v>62</v>
      </c>
      <c r="Q2326" s="161">
        <v>6638</v>
      </c>
      <c r="R2326" s="163">
        <v>0.143068</v>
      </c>
      <c r="S2326" s="8" t="s">
        <v>4</v>
      </c>
      <c r="T2326" s="8" t="s">
        <v>5</v>
      </c>
      <c r="U2326" s="8">
        <v>0</v>
      </c>
      <c r="V2326" s="165">
        <v>50.19</v>
      </c>
      <c r="W2326" s="161">
        <v>2323</v>
      </c>
      <c r="X2326" s="159" t="s">
        <v>20</v>
      </c>
      <c r="AI2326" s="161">
        <v>4618</v>
      </c>
      <c r="AJ2326" s="163">
        <v>0.33200800000000003</v>
      </c>
      <c r="AK2326" s="8" t="s">
        <v>6</v>
      </c>
      <c r="AL2326" s="8" t="s">
        <v>5</v>
      </c>
      <c r="AM2326" s="8">
        <v>0</v>
      </c>
      <c r="AN2326" s="165">
        <v>42.93</v>
      </c>
      <c r="AO2326" s="161">
        <v>2328</v>
      </c>
      <c r="AP2326" s="159" t="s">
        <v>19</v>
      </c>
    </row>
    <row r="2327" spans="2:42" x14ac:dyDescent="0.25">
      <c r="B2327" s="161">
        <v>3217</v>
      </c>
      <c r="C2327" s="163">
        <v>0.58385299999999996</v>
      </c>
      <c r="D2327" s="8">
        <v>1</v>
      </c>
      <c r="E2327" s="165">
        <v>60.24</v>
      </c>
      <c r="L2327" s="161">
        <v>3044</v>
      </c>
      <c r="M2327" s="163">
        <v>0.96485900000000002</v>
      </c>
      <c r="N2327" s="8">
        <v>1</v>
      </c>
      <c r="O2327" s="165">
        <v>64.61</v>
      </c>
      <c r="Q2327" s="161">
        <v>6641</v>
      </c>
      <c r="R2327" s="163">
        <v>0.51485800000000004</v>
      </c>
      <c r="S2327" s="8" t="s">
        <v>4</v>
      </c>
      <c r="T2327" s="8" t="s">
        <v>5</v>
      </c>
      <c r="U2327" s="8">
        <v>0</v>
      </c>
      <c r="V2327" s="165">
        <v>50.11</v>
      </c>
      <c r="W2327" s="161">
        <v>2324</v>
      </c>
      <c r="X2327" s="159" t="s">
        <v>20</v>
      </c>
      <c r="AI2327" s="161">
        <v>4620</v>
      </c>
      <c r="AJ2327" s="163">
        <v>0.10305</v>
      </c>
      <c r="AK2327" s="8" t="s">
        <v>6</v>
      </c>
      <c r="AL2327" s="8" t="s">
        <v>5</v>
      </c>
      <c r="AM2327" s="8">
        <v>0</v>
      </c>
      <c r="AN2327" s="165">
        <v>48.98</v>
      </c>
      <c r="AO2327" s="161">
        <v>2329</v>
      </c>
      <c r="AP2327" s="159" t="s">
        <v>19</v>
      </c>
    </row>
    <row r="2328" spans="2:42" x14ac:dyDescent="0.25">
      <c r="B2328" s="161">
        <v>3232</v>
      </c>
      <c r="C2328" s="163">
        <v>0.24662800000000001</v>
      </c>
      <c r="D2328" s="8">
        <v>1</v>
      </c>
      <c r="E2328" s="165">
        <v>77.52</v>
      </c>
      <c r="L2328" s="161">
        <v>3045</v>
      </c>
      <c r="M2328" s="163">
        <v>0.34190500000000001</v>
      </c>
      <c r="N2328" s="8">
        <v>1</v>
      </c>
      <c r="O2328" s="165">
        <v>72.78</v>
      </c>
      <c r="Q2328" s="161">
        <v>6642</v>
      </c>
      <c r="R2328" s="163">
        <v>0.57101199999999996</v>
      </c>
      <c r="S2328" s="8" t="s">
        <v>4</v>
      </c>
      <c r="T2328" s="8" t="s">
        <v>5</v>
      </c>
      <c r="U2328" s="8">
        <v>0</v>
      </c>
      <c r="V2328" s="165">
        <v>42.75</v>
      </c>
      <c r="W2328" s="161">
        <v>2325</v>
      </c>
      <c r="X2328" s="159" t="s">
        <v>20</v>
      </c>
      <c r="AI2328" s="161">
        <v>4623</v>
      </c>
      <c r="AJ2328" s="163">
        <v>9.0836E-2</v>
      </c>
      <c r="AK2328" s="8" t="s">
        <v>4</v>
      </c>
      <c r="AL2328" s="8" t="s">
        <v>5</v>
      </c>
      <c r="AM2328" s="8">
        <v>0</v>
      </c>
      <c r="AN2328" s="165">
        <v>48.66</v>
      </c>
      <c r="AO2328" s="161">
        <v>2330</v>
      </c>
      <c r="AP2328" s="159" t="s">
        <v>18</v>
      </c>
    </row>
    <row r="2329" spans="2:42" x14ac:dyDescent="0.25">
      <c r="B2329" s="161">
        <v>3233</v>
      </c>
      <c r="C2329" s="163">
        <v>0.44735799999999998</v>
      </c>
      <c r="D2329" s="8">
        <v>1</v>
      </c>
      <c r="E2329" s="165">
        <v>77.650000000000006</v>
      </c>
      <c r="L2329" s="161">
        <v>3058</v>
      </c>
      <c r="M2329" s="163">
        <v>0.48368299999999997</v>
      </c>
      <c r="N2329" s="8">
        <v>1</v>
      </c>
      <c r="O2329" s="165">
        <v>98.62</v>
      </c>
      <c r="Q2329" s="161">
        <v>6643</v>
      </c>
      <c r="R2329" s="163">
        <v>0.19542300000000001</v>
      </c>
      <c r="S2329" s="8" t="s">
        <v>4</v>
      </c>
      <c r="T2329" s="8" t="s">
        <v>5</v>
      </c>
      <c r="U2329" s="8">
        <v>0</v>
      </c>
      <c r="V2329" s="165">
        <v>52.82</v>
      </c>
      <c r="W2329" s="161">
        <v>2326</v>
      </c>
      <c r="X2329" s="159" t="s">
        <v>20</v>
      </c>
      <c r="AI2329" s="161">
        <v>4624</v>
      </c>
      <c r="AJ2329" s="163">
        <v>0.16287399999999999</v>
      </c>
      <c r="AK2329" s="8" t="s">
        <v>9</v>
      </c>
      <c r="AL2329" s="8" t="s">
        <v>10</v>
      </c>
      <c r="AM2329" s="8">
        <v>0</v>
      </c>
      <c r="AN2329" s="165">
        <v>46.99</v>
      </c>
      <c r="AO2329" s="161">
        <v>2331</v>
      </c>
      <c r="AP2329" s="159" t="s">
        <v>20</v>
      </c>
    </row>
    <row r="2330" spans="2:42" x14ac:dyDescent="0.25">
      <c r="B2330" s="161">
        <v>3237</v>
      </c>
      <c r="C2330" s="163">
        <v>1.097329</v>
      </c>
      <c r="D2330" s="8">
        <v>1</v>
      </c>
      <c r="E2330" s="165">
        <v>61.17</v>
      </c>
      <c r="L2330" s="161">
        <v>3059</v>
      </c>
      <c r="M2330" s="163">
        <v>0.49837999999999999</v>
      </c>
      <c r="N2330" s="8">
        <v>1</v>
      </c>
      <c r="O2330" s="165">
        <v>64.23</v>
      </c>
      <c r="Q2330" s="161">
        <v>6644</v>
      </c>
      <c r="R2330" s="163">
        <v>0.23574899999999999</v>
      </c>
      <c r="S2330" s="8" t="s">
        <v>4</v>
      </c>
      <c r="T2330" s="8" t="s">
        <v>5</v>
      </c>
      <c r="U2330" s="8">
        <v>0</v>
      </c>
      <c r="V2330" s="165">
        <v>45</v>
      </c>
      <c r="W2330" s="161">
        <v>2327</v>
      </c>
      <c r="X2330" s="159" t="s">
        <v>20</v>
      </c>
      <c r="AI2330" s="161">
        <v>4625</v>
      </c>
      <c r="AJ2330" s="163">
        <v>8.4080000000000002E-2</v>
      </c>
      <c r="AK2330" s="8" t="s">
        <v>9</v>
      </c>
      <c r="AL2330" s="8" t="s">
        <v>10</v>
      </c>
      <c r="AM2330" s="8">
        <v>0</v>
      </c>
      <c r="AN2330" s="165">
        <v>45.63</v>
      </c>
      <c r="AO2330" s="161">
        <v>2332</v>
      </c>
      <c r="AP2330" s="159" t="s">
        <v>20</v>
      </c>
    </row>
    <row r="2331" spans="2:42" x14ac:dyDescent="0.25">
      <c r="B2331" s="161">
        <v>3239</v>
      </c>
      <c r="C2331" s="163">
        <v>0.96434500000000001</v>
      </c>
      <c r="D2331" s="8">
        <v>1</v>
      </c>
      <c r="E2331" s="165">
        <v>60.49</v>
      </c>
      <c r="L2331" s="161">
        <v>3070</v>
      </c>
      <c r="M2331" s="163">
        <v>0.48239199999999999</v>
      </c>
      <c r="N2331" s="8">
        <v>1</v>
      </c>
      <c r="O2331" s="165">
        <v>83.81</v>
      </c>
      <c r="Q2331" s="161">
        <v>6646</v>
      </c>
      <c r="R2331" s="163">
        <v>0.15867700000000001</v>
      </c>
      <c r="S2331" s="8" t="s">
        <v>6</v>
      </c>
      <c r="T2331" s="8" t="s">
        <v>5</v>
      </c>
      <c r="U2331" s="8">
        <v>0</v>
      </c>
      <c r="V2331" s="165">
        <v>44.69</v>
      </c>
      <c r="W2331" s="161">
        <v>2328</v>
      </c>
      <c r="X2331" s="159" t="s">
        <v>20</v>
      </c>
      <c r="AI2331" s="161">
        <v>4626</v>
      </c>
      <c r="AJ2331" s="163">
        <v>0.17859700000000001</v>
      </c>
      <c r="AK2331" s="8" t="s">
        <v>4</v>
      </c>
      <c r="AL2331" s="8" t="s">
        <v>5</v>
      </c>
      <c r="AM2331" s="8">
        <v>0</v>
      </c>
      <c r="AN2331" s="165">
        <v>52.35</v>
      </c>
      <c r="AO2331" s="161">
        <v>2333</v>
      </c>
      <c r="AP2331" s="159" t="s">
        <v>18</v>
      </c>
    </row>
    <row r="2332" spans="2:42" x14ac:dyDescent="0.25">
      <c r="B2332" s="161">
        <v>3260</v>
      </c>
      <c r="C2332" s="163">
        <v>1.4535439999999999</v>
      </c>
      <c r="D2332" s="8">
        <v>1</v>
      </c>
      <c r="E2332" s="165">
        <v>64.349999999999994</v>
      </c>
      <c r="L2332" s="161">
        <v>3075</v>
      </c>
      <c r="M2332" s="163">
        <v>1.115329</v>
      </c>
      <c r="N2332" s="8">
        <v>1</v>
      </c>
      <c r="O2332" s="165">
        <v>88.2</v>
      </c>
      <c r="Q2332" s="161">
        <v>6650</v>
      </c>
      <c r="R2332" s="163">
        <v>0.34065699999999999</v>
      </c>
      <c r="S2332" s="8" t="s">
        <v>4</v>
      </c>
      <c r="T2332" s="8" t="s">
        <v>5</v>
      </c>
      <c r="U2332" s="8">
        <v>0</v>
      </c>
      <c r="V2332" s="165">
        <v>46.89</v>
      </c>
      <c r="W2332" s="161">
        <v>2329</v>
      </c>
      <c r="X2332" s="159" t="s">
        <v>20</v>
      </c>
      <c r="AI2332" s="161">
        <v>4628</v>
      </c>
      <c r="AJ2332" s="163">
        <v>0.92781899999999995</v>
      </c>
      <c r="AK2332" s="8" t="s">
        <v>4</v>
      </c>
      <c r="AL2332" s="8" t="s">
        <v>5</v>
      </c>
      <c r="AM2332" s="8">
        <v>0</v>
      </c>
      <c r="AN2332" s="165">
        <v>49.14</v>
      </c>
      <c r="AO2332" s="161">
        <v>2334</v>
      </c>
      <c r="AP2332" s="159" t="s">
        <v>20</v>
      </c>
    </row>
    <row r="2333" spans="2:42" x14ac:dyDescent="0.25">
      <c r="B2333" s="161">
        <v>3281</v>
      </c>
      <c r="C2333" s="163">
        <v>0.30591200000000002</v>
      </c>
      <c r="D2333" s="8">
        <v>1</v>
      </c>
      <c r="E2333" s="165">
        <v>62.81</v>
      </c>
      <c r="L2333" s="161">
        <v>3078</v>
      </c>
      <c r="M2333" s="163">
        <v>0.27135100000000001</v>
      </c>
      <c r="N2333" s="8">
        <v>1</v>
      </c>
      <c r="O2333" s="165">
        <v>90.96</v>
      </c>
      <c r="Q2333" s="161">
        <v>6652</v>
      </c>
      <c r="R2333" s="163">
        <v>0.44361299999999998</v>
      </c>
      <c r="S2333" s="8" t="s">
        <v>4</v>
      </c>
      <c r="T2333" s="8" t="s">
        <v>5</v>
      </c>
      <c r="U2333" s="8">
        <v>0</v>
      </c>
      <c r="V2333" s="165">
        <v>48.01</v>
      </c>
      <c r="W2333" s="161">
        <v>2330</v>
      </c>
      <c r="X2333" s="159" t="s">
        <v>20</v>
      </c>
      <c r="AI2333" s="161">
        <v>4632</v>
      </c>
      <c r="AJ2333" s="163">
        <v>0.26381100000000002</v>
      </c>
      <c r="AK2333" s="8" t="s">
        <v>4</v>
      </c>
      <c r="AL2333" s="8" t="s">
        <v>5</v>
      </c>
      <c r="AM2333" s="8">
        <v>0</v>
      </c>
      <c r="AN2333" s="165">
        <v>43.77</v>
      </c>
      <c r="AO2333" s="161">
        <v>2335</v>
      </c>
      <c r="AP2333" s="159" t="s">
        <v>20</v>
      </c>
    </row>
    <row r="2334" spans="2:42" x14ac:dyDescent="0.25">
      <c r="B2334" s="161">
        <v>3282</v>
      </c>
      <c r="C2334" s="163">
        <v>0.64596699999999996</v>
      </c>
      <c r="D2334" s="8">
        <v>1</v>
      </c>
      <c r="E2334" s="165">
        <v>61.45</v>
      </c>
      <c r="L2334" s="161">
        <v>3083</v>
      </c>
      <c r="M2334" s="163">
        <v>0.43035200000000001</v>
      </c>
      <c r="N2334" s="8">
        <v>1</v>
      </c>
      <c r="O2334" s="165">
        <v>77.89</v>
      </c>
      <c r="Q2334" s="161">
        <v>6653</v>
      </c>
      <c r="R2334" s="163">
        <v>7.7940999999999996E-2</v>
      </c>
      <c r="S2334" s="8" t="s">
        <v>4</v>
      </c>
      <c r="T2334" s="8" t="s">
        <v>5</v>
      </c>
      <c r="U2334" s="8">
        <v>0</v>
      </c>
      <c r="V2334" s="165">
        <v>52.82</v>
      </c>
      <c r="W2334" s="161">
        <v>2331</v>
      </c>
      <c r="X2334" s="159" t="s">
        <v>20</v>
      </c>
      <c r="AI2334" s="161">
        <v>4633</v>
      </c>
      <c r="AJ2334" s="163">
        <v>0.41122900000000001</v>
      </c>
      <c r="AK2334" s="8" t="s">
        <v>9</v>
      </c>
      <c r="AL2334" s="8" t="s">
        <v>10</v>
      </c>
      <c r="AM2334" s="8">
        <v>0</v>
      </c>
      <c r="AN2334" s="165">
        <v>44.14</v>
      </c>
      <c r="AO2334" s="161">
        <v>2336</v>
      </c>
      <c r="AP2334" s="159" t="s">
        <v>20</v>
      </c>
    </row>
    <row r="2335" spans="2:42" x14ac:dyDescent="0.25">
      <c r="B2335" s="161">
        <v>3321</v>
      </c>
      <c r="C2335" s="163">
        <v>0.33648800000000001</v>
      </c>
      <c r="D2335" s="8">
        <v>1</v>
      </c>
      <c r="E2335" s="165">
        <v>99.39</v>
      </c>
      <c r="L2335" s="161">
        <v>3085</v>
      </c>
      <c r="M2335" s="163">
        <v>0.930531</v>
      </c>
      <c r="N2335" s="8">
        <v>1</v>
      </c>
      <c r="O2335" s="165">
        <v>68.599999999999994</v>
      </c>
      <c r="Q2335" s="161">
        <v>6655</v>
      </c>
      <c r="R2335" s="163">
        <v>7.0025000000000004E-2</v>
      </c>
      <c r="S2335" s="8" t="s">
        <v>4</v>
      </c>
      <c r="T2335" s="8" t="s">
        <v>5</v>
      </c>
      <c r="U2335" s="8">
        <v>0</v>
      </c>
      <c r="V2335" s="165">
        <v>52.43</v>
      </c>
      <c r="W2335" s="161">
        <v>2332</v>
      </c>
      <c r="X2335" s="159" t="s">
        <v>20</v>
      </c>
      <c r="AI2335" s="161">
        <v>4635</v>
      </c>
      <c r="AJ2335" s="163">
        <v>0.19796900000000001</v>
      </c>
      <c r="AK2335" s="8" t="s">
        <v>4</v>
      </c>
      <c r="AL2335" s="8" t="s">
        <v>5</v>
      </c>
      <c r="AM2335" s="8">
        <v>0</v>
      </c>
      <c r="AN2335" s="165">
        <v>46.29</v>
      </c>
      <c r="AO2335" s="161">
        <v>2337</v>
      </c>
      <c r="AP2335" s="159" t="s">
        <v>18</v>
      </c>
    </row>
    <row r="2336" spans="2:42" x14ac:dyDescent="0.25">
      <c r="B2336" s="161">
        <v>3324</v>
      </c>
      <c r="C2336" s="163">
        <v>1.258275</v>
      </c>
      <c r="D2336" s="8">
        <v>1</v>
      </c>
      <c r="E2336" s="165">
        <v>62.84</v>
      </c>
      <c r="L2336" s="161">
        <v>3111</v>
      </c>
      <c r="M2336" s="163">
        <v>0.61061699999999997</v>
      </c>
      <c r="N2336" s="8">
        <v>1</v>
      </c>
      <c r="O2336" s="165">
        <v>67.86</v>
      </c>
      <c r="Q2336" s="161">
        <v>6656</v>
      </c>
      <c r="R2336" s="163">
        <v>0.11189499999999999</v>
      </c>
      <c r="S2336" s="8" t="s">
        <v>4</v>
      </c>
      <c r="T2336" s="8" t="s">
        <v>5</v>
      </c>
      <c r="U2336" s="8">
        <v>0</v>
      </c>
      <c r="V2336" s="165">
        <v>49.75</v>
      </c>
      <c r="W2336" s="161">
        <v>2333</v>
      </c>
      <c r="X2336" s="159" t="s">
        <v>20</v>
      </c>
      <c r="AI2336" s="161">
        <v>4636</v>
      </c>
      <c r="AJ2336" s="163">
        <v>0.66363399999999995</v>
      </c>
      <c r="AK2336" s="8" t="s">
        <v>4</v>
      </c>
      <c r="AL2336" s="8" t="s">
        <v>5</v>
      </c>
      <c r="AM2336" s="8">
        <v>0</v>
      </c>
      <c r="AN2336" s="165">
        <v>46.02</v>
      </c>
      <c r="AO2336" s="161">
        <v>2338</v>
      </c>
      <c r="AP2336" s="159" t="s">
        <v>20</v>
      </c>
    </row>
    <row r="2337" spans="2:42" x14ac:dyDescent="0.25">
      <c r="B2337" s="161">
        <v>3350</v>
      </c>
      <c r="C2337" s="163">
        <v>0.17977499999999999</v>
      </c>
      <c r="D2337" s="8">
        <v>1</v>
      </c>
      <c r="E2337" s="165">
        <v>68.53</v>
      </c>
      <c r="L2337" s="161">
        <v>3119</v>
      </c>
      <c r="M2337" s="163">
        <v>0.53110599999999997</v>
      </c>
      <c r="N2337" s="8">
        <v>1</v>
      </c>
      <c r="O2337" s="165">
        <v>67.97</v>
      </c>
      <c r="Q2337" s="161">
        <v>6658</v>
      </c>
      <c r="R2337" s="163">
        <v>0.24182799999999999</v>
      </c>
      <c r="S2337" s="8" t="s">
        <v>4</v>
      </c>
      <c r="T2337" s="8" t="s">
        <v>5</v>
      </c>
      <c r="U2337" s="8">
        <v>0</v>
      </c>
      <c r="V2337" s="165">
        <v>46.36</v>
      </c>
      <c r="W2337" s="161">
        <v>2334</v>
      </c>
      <c r="X2337" s="159" t="s">
        <v>20</v>
      </c>
      <c r="AI2337" s="161">
        <v>4637</v>
      </c>
      <c r="AJ2337" s="163">
        <v>0.20013800000000001</v>
      </c>
      <c r="AK2337" s="8" t="s">
        <v>9</v>
      </c>
      <c r="AL2337" s="8" t="s">
        <v>10</v>
      </c>
      <c r="AM2337" s="8">
        <v>0</v>
      </c>
      <c r="AN2337" s="165">
        <v>45.93</v>
      </c>
      <c r="AO2337" s="161">
        <v>2339</v>
      </c>
      <c r="AP2337" s="159" t="s">
        <v>18</v>
      </c>
    </row>
    <row r="2338" spans="2:42" x14ac:dyDescent="0.25">
      <c r="B2338" s="161">
        <v>3364</v>
      </c>
      <c r="C2338" s="163">
        <v>1.4262109999999999</v>
      </c>
      <c r="D2338" s="8">
        <v>1</v>
      </c>
      <c r="E2338" s="165">
        <v>62.63</v>
      </c>
      <c r="L2338" s="161">
        <v>3120</v>
      </c>
      <c r="M2338" s="163">
        <v>0.319299</v>
      </c>
      <c r="N2338" s="8">
        <v>1</v>
      </c>
      <c r="O2338" s="165">
        <v>68.62</v>
      </c>
      <c r="Q2338" s="161">
        <v>6661</v>
      </c>
      <c r="R2338" s="163">
        <v>0.15726399999999999</v>
      </c>
      <c r="S2338" s="8" t="s">
        <v>4</v>
      </c>
      <c r="T2338" s="8" t="s">
        <v>5</v>
      </c>
      <c r="U2338" s="8">
        <v>0</v>
      </c>
      <c r="V2338" s="165">
        <v>49.56</v>
      </c>
      <c r="W2338" s="161">
        <v>2335</v>
      </c>
      <c r="X2338" s="159" t="s">
        <v>20</v>
      </c>
      <c r="AI2338" s="161">
        <v>4639</v>
      </c>
      <c r="AJ2338" s="163">
        <v>0.89060700000000004</v>
      </c>
      <c r="AK2338" s="8" t="s">
        <v>4</v>
      </c>
      <c r="AL2338" s="8" t="s">
        <v>5</v>
      </c>
      <c r="AM2338" s="8">
        <v>0</v>
      </c>
      <c r="AN2338" s="165">
        <v>46.13</v>
      </c>
      <c r="AO2338" s="161">
        <v>2340</v>
      </c>
      <c r="AP2338" s="159" t="s">
        <v>20</v>
      </c>
    </row>
    <row r="2339" spans="2:42" x14ac:dyDescent="0.25">
      <c r="B2339" s="161">
        <v>3370</v>
      </c>
      <c r="C2339" s="163">
        <v>0.213202</v>
      </c>
      <c r="D2339" s="8">
        <v>1</v>
      </c>
      <c r="E2339" s="165">
        <v>90.24</v>
      </c>
      <c r="L2339" s="161">
        <v>3128</v>
      </c>
      <c r="M2339" s="163">
        <v>0.20763699999999999</v>
      </c>
      <c r="N2339" s="8">
        <v>1</v>
      </c>
      <c r="O2339" s="165">
        <v>75.040000000000006</v>
      </c>
      <c r="Q2339" s="161">
        <v>6663</v>
      </c>
      <c r="R2339" s="163">
        <v>0.242256</v>
      </c>
      <c r="S2339" s="8" t="s">
        <v>6</v>
      </c>
      <c r="T2339" s="8" t="s">
        <v>5</v>
      </c>
      <c r="U2339" s="8">
        <v>0</v>
      </c>
      <c r="V2339" s="165">
        <v>47.78</v>
      </c>
      <c r="W2339" s="161">
        <v>2336</v>
      </c>
      <c r="X2339" s="159" t="s">
        <v>20</v>
      </c>
      <c r="AI2339" s="161">
        <v>4640</v>
      </c>
      <c r="AJ2339" s="163">
        <v>9.6350000000000005E-2</v>
      </c>
      <c r="AK2339" s="8" t="s">
        <v>4</v>
      </c>
      <c r="AL2339" s="8" t="s">
        <v>5</v>
      </c>
      <c r="AM2339" s="8">
        <v>0</v>
      </c>
      <c r="AN2339" s="165">
        <v>40.83</v>
      </c>
      <c r="AO2339" s="161">
        <v>2341</v>
      </c>
      <c r="AP2339" s="159" t="s">
        <v>18</v>
      </c>
    </row>
    <row r="2340" spans="2:42" x14ac:dyDescent="0.25">
      <c r="B2340" s="161">
        <v>3372</v>
      </c>
      <c r="C2340" s="163">
        <v>2.48502</v>
      </c>
      <c r="D2340" s="8">
        <v>1</v>
      </c>
      <c r="E2340" s="165">
        <v>60.68</v>
      </c>
      <c r="L2340" s="161">
        <v>3129</v>
      </c>
      <c r="M2340" s="163">
        <v>0.18588499999999999</v>
      </c>
      <c r="N2340" s="8">
        <v>1</v>
      </c>
      <c r="O2340" s="165">
        <v>82.05</v>
      </c>
      <c r="Q2340" s="161">
        <v>6665</v>
      </c>
      <c r="R2340" s="163">
        <v>0.23258400000000001</v>
      </c>
      <c r="S2340" s="8" t="s">
        <v>4</v>
      </c>
      <c r="T2340" s="8" t="s">
        <v>5</v>
      </c>
      <c r="U2340" s="8">
        <v>0</v>
      </c>
      <c r="V2340" s="165">
        <v>52.78</v>
      </c>
      <c r="W2340" s="161">
        <v>2337</v>
      </c>
      <c r="X2340" s="159" t="s">
        <v>20</v>
      </c>
      <c r="AI2340" s="161">
        <v>4642</v>
      </c>
      <c r="AJ2340" s="163">
        <v>0.170353</v>
      </c>
      <c r="AK2340" s="8" t="s">
        <v>9</v>
      </c>
      <c r="AL2340" s="8" t="s">
        <v>10</v>
      </c>
      <c r="AM2340" s="8">
        <v>0</v>
      </c>
      <c r="AN2340" s="165">
        <v>52.42</v>
      </c>
      <c r="AO2340" s="161">
        <v>2342</v>
      </c>
      <c r="AP2340" s="159" t="s">
        <v>20</v>
      </c>
    </row>
    <row r="2341" spans="2:42" x14ac:dyDescent="0.25">
      <c r="B2341" s="161">
        <v>3397</v>
      </c>
      <c r="C2341" s="163">
        <v>0.60681099999999999</v>
      </c>
      <c r="D2341" s="8">
        <v>1</v>
      </c>
      <c r="E2341" s="165">
        <v>63.01</v>
      </c>
      <c r="L2341" s="161">
        <v>3148</v>
      </c>
      <c r="M2341" s="163">
        <v>0.447187</v>
      </c>
      <c r="N2341" s="8">
        <v>1</v>
      </c>
      <c r="O2341" s="165">
        <v>75.849999999999994</v>
      </c>
      <c r="Q2341" s="161">
        <v>6674</v>
      </c>
      <c r="R2341" s="163">
        <v>0.166932</v>
      </c>
      <c r="S2341" s="8" t="s">
        <v>4</v>
      </c>
      <c r="T2341" s="8" t="s">
        <v>5</v>
      </c>
      <c r="U2341" s="8">
        <v>0</v>
      </c>
      <c r="V2341" s="165">
        <v>57.25</v>
      </c>
      <c r="W2341" s="161">
        <v>2338</v>
      </c>
      <c r="X2341" s="159" t="s">
        <v>20</v>
      </c>
      <c r="AI2341" s="161">
        <v>4646</v>
      </c>
      <c r="AJ2341" s="163">
        <v>6.0150000000000002E-2</v>
      </c>
      <c r="AK2341" s="8" t="s">
        <v>4</v>
      </c>
      <c r="AL2341" s="8" t="s">
        <v>5</v>
      </c>
      <c r="AM2341" s="8">
        <v>0</v>
      </c>
      <c r="AN2341" s="165">
        <v>48.57</v>
      </c>
      <c r="AO2341" s="161">
        <v>2343</v>
      </c>
      <c r="AP2341" s="159" t="s">
        <v>18</v>
      </c>
    </row>
    <row r="2342" spans="2:42" x14ac:dyDescent="0.25">
      <c r="B2342" s="161">
        <v>3400</v>
      </c>
      <c r="C2342" s="163">
        <v>0.83571600000000001</v>
      </c>
      <c r="D2342" s="8">
        <v>1</v>
      </c>
      <c r="E2342" s="165">
        <v>78.31</v>
      </c>
      <c r="L2342" s="161">
        <v>3150</v>
      </c>
      <c r="M2342" s="163">
        <v>0.21218200000000001</v>
      </c>
      <c r="N2342" s="8">
        <v>1</v>
      </c>
      <c r="O2342" s="165">
        <v>81.05</v>
      </c>
      <c r="Q2342" s="161">
        <v>6675</v>
      </c>
      <c r="R2342" s="163">
        <v>0.65452100000000002</v>
      </c>
      <c r="S2342" s="8" t="s">
        <v>4</v>
      </c>
      <c r="T2342" s="8" t="s">
        <v>5</v>
      </c>
      <c r="U2342" s="8">
        <v>0</v>
      </c>
      <c r="V2342" s="165">
        <v>55.32</v>
      </c>
      <c r="W2342" s="161">
        <v>2339</v>
      </c>
      <c r="X2342" s="159" t="s">
        <v>20</v>
      </c>
      <c r="AI2342" s="161">
        <v>4648</v>
      </c>
      <c r="AJ2342" s="163">
        <v>0.10489999999999999</v>
      </c>
      <c r="AK2342" s="8" t="s">
        <v>9</v>
      </c>
      <c r="AL2342" s="8" t="s">
        <v>10</v>
      </c>
      <c r="AM2342" s="8">
        <v>0</v>
      </c>
      <c r="AN2342" s="165">
        <v>46.51</v>
      </c>
      <c r="AO2342" s="161">
        <v>2344</v>
      </c>
      <c r="AP2342" s="159" t="s">
        <v>18</v>
      </c>
    </row>
    <row r="2343" spans="2:42" x14ac:dyDescent="0.25">
      <c r="B2343" s="161">
        <v>3408</v>
      </c>
      <c r="C2343" s="163">
        <v>0.39190799999999998</v>
      </c>
      <c r="D2343" s="8">
        <v>1</v>
      </c>
      <c r="E2343" s="165">
        <v>67.930000000000007</v>
      </c>
      <c r="L2343" s="161">
        <v>3151</v>
      </c>
      <c r="M2343" s="163">
        <v>0.56857999999999997</v>
      </c>
      <c r="N2343" s="8">
        <v>1</v>
      </c>
      <c r="O2343" s="165">
        <v>72.58</v>
      </c>
      <c r="Q2343" s="161">
        <v>6679</v>
      </c>
      <c r="R2343" s="163">
        <v>0.23968300000000001</v>
      </c>
      <c r="S2343" s="8" t="s">
        <v>4</v>
      </c>
      <c r="T2343" s="8" t="s">
        <v>5</v>
      </c>
      <c r="U2343" s="8">
        <v>0</v>
      </c>
      <c r="V2343" s="165">
        <v>55.49</v>
      </c>
      <c r="W2343" s="161">
        <v>2340</v>
      </c>
      <c r="X2343" s="159" t="s">
        <v>20</v>
      </c>
      <c r="AI2343" s="161">
        <v>4650</v>
      </c>
      <c r="AJ2343" s="163">
        <v>0.20757800000000001</v>
      </c>
      <c r="AK2343" s="8" t="s">
        <v>6</v>
      </c>
      <c r="AL2343" s="8" t="s">
        <v>5</v>
      </c>
      <c r="AM2343" s="8">
        <v>0</v>
      </c>
      <c r="AN2343" s="165">
        <v>47.49</v>
      </c>
      <c r="AO2343" s="161">
        <v>2345</v>
      </c>
      <c r="AP2343" s="159" t="s">
        <v>19</v>
      </c>
    </row>
    <row r="2344" spans="2:42" x14ac:dyDescent="0.25">
      <c r="B2344" s="161">
        <v>3409</v>
      </c>
      <c r="C2344" s="163">
        <v>0.80419600000000002</v>
      </c>
      <c r="D2344" s="8">
        <v>1</v>
      </c>
      <c r="E2344" s="165">
        <v>62.78</v>
      </c>
      <c r="L2344" s="161">
        <v>3175</v>
      </c>
      <c r="M2344" s="163">
        <v>0.40340999999999999</v>
      </c>
      <c r="N2344" s="8">
        <v>1</v>
      </c>
      <c r="O2344" s="165">
        <v>63.14</v>
      </c>
      <c r="Q2344" s="161">
        <v>6681</v>
      </c>
      <c r="R2344" s="163">
        <v>0.27207799999999999</v>
      </c>
      <c r="S2344" s="8" t="s">
        <v>4</v>
      </c>
      <c r="T2344" s="8" t="s">
        <v>5</v>
      </c>
      <c r="U2344" s="8">
        <v>0</v>
      </c>
      <c r="V2344" s="165">
        <v>55.53</v>
      </c>
      <c r="W2344" s="161">
        <v>2341</v>
      </c>
      <c r="X2344" s="159" t="s">
        <v>20</v>
      </c>
      <c r="AI2344" s="161">
        <v>4652</v>
      </c>
      <c r="AJ2344" s="163">
        <v>0.30316900000000002</v>
      </c>
      <c r="AK2344" s="8" t="s">
        <v>9</v>
      </c>
      <c r="AL2344" s="8" t="s">
        <v>10</v>
      </c>
      <c r="AM2344" s="8">
        <v>0</v>
      </c>
      <c r="AN2344" s="165">
        <v>53.48</v>
      </c>
      <c r="AO2344" s="161">
        <v>2346</v>
      </c>
      <c r="AP2344" s="159" t="s">
        <v>18</v>
      </c>
    </row>
    <row r="2345" spans="2:42" x14ac:dyDescent="0.25">
      <c r="B2345" s="161">
        <v>3410</v>
      </c>
      <c r="C2345" s="163">
        <v>1.1209089999999999</v>
      </c>
      <c r="D2345" s="8">
        <v>1</v>
      </c>
      <c r="E2345" s="165">
        <v>77.98</v>
      </c>
      <c r="L2345" s="161">
        <v>3205</v>
      </c>
      <c r="M2345" s="163">
        <v>0.40492099999999998</v>
      </c>
      <c r="N2345" s="8">
        <v>1</v>
      </c>
      <c r="O2345" s="165">
        <v>87.2</v>
      </c>
      <c r="Q2345" s="161">
        <v>6683</v>
      </c>
      <c r="R2345" s="163">
        <v>9.9410999999999999E-2</v>
      </c>
      <c r="S2345" s="8" t="s">
        <v>6</v>
      </c>
      <c r="T2345" s="8" t="s">
        <v>5</v>
      </c>
      <c r="U2345" s="8">
        <v>0</v>
      </c>
      <c r="V2345" s="165">
        <v>50.67</v>
      </c>
      <c r="W2345" s="161">
        <v>2342</v>
      </c>
      <c r="X2345" s="159" t="s">
        <v>20</v>
      </c>
      <c r="AI2345" s="161">
        <v>4655</v>
      </c>
      <c r="AJ2345" s="163">
        <v>8.7373999999999993E-2</v>
      </c>
      <c r="AK2345" s="8" t="s">
        <v>4</v>
      </c>
      <c r="AL2345" s="8" t="s">
        <v>5</v>
      </c>
      <c r="AM2345" s="8">
        <v>0</v>
      </c>
      <c r="AN2345" s="165">
        <v>42.03</v>
      </c>
      <c r="AO2345" s="161">
        <v>2347</v>
      </c>
      <c r="AP2345" s="159" t="s">
        <v>20</v>
      </c>
    </row>
    <row r="2346" spans="2:42" x14ac:dyDescent="0.25">
      <c r="B2346" s="161">
        <v>3416</v>
      </c>
      <c r="C2346" s="163">
        <v>0.96727799999999997</v>
      </c>
      <c r="D2346" s="8">
        <v>1</v>
      </c>
      <c r="E2346" s="165">
        <v>63.91</v>
      </c>
      <c r="L2346" s="161">
        <v>3252</v>
      </c>
      <c r="M2346" s="163">
        <v>0.15049699999999999</v>
      </c>
      <c r="N2346" s="8">
        <v>1</v>
      </c>
      <c r="O2346" s="165">
        <v>92.93</v>
      </c>
      <c r="Q2346" s="161">
        <v>6685</v>
      </c>
      <c r="R2346" s="163">
        <v>0.433809</v>
      </c>
      <c r="S2346" s="8" t="s">
        <v>4</v>
      </c>
      <c r="T2346" s="8" t="s">
        <v>5</v>
      </c>
      <c r="U2346" s="8">
        <v>0</v>
      </c>
      <c r="V2346" s="165">
        <v>51.39</v>
      </c>
      <c r="W2346" s="161">
        <v>2343</v>
      </c>
      <c r="X2346" s="159" t="s">
        <v>19</v>
      </c>
      <c r="AI2346" s="161">
        <v>4657</v>
      </c>
      <c r="AJ2346" s="163">
        <v>0.32356000000000001</v>
      </c>
      <c r="AK2346" s="8" t="s">
        <v>4</v>
      </c>
      <c r="AL2346" s="8" t="s">
        <v>5</v>
      </c>
      <c r="AM2346" s="8">
        <v>0</v>
      </c>
      <c r="AN2346" s="165">
        <v>49.82</v>
      </c>
      <c r="AO2346" s="161">
        <v>2348</v>
      </c>
      <c r="AP2346" s="159" t="s">
        <v>18</v>
      </c>
    </row>
    <row r="2347" spans="2:42" x14ac:dyDescent="0.25">
      <c r="B2347" s="161">
        <v>3417</v>
      </c>
      <c r="C2347" s="163">
        <v>0.68870299999999995</v>
      </c>
      <c r="D2347" s="8">
        <v>1</v>
      </c>
      <c r="E2347" s="165">
        <v>63.51</v>
      </c>
      <c r="L2347" s="161">
        <v>3261</v>
      </c>
      <c r="M2347" s="163">
        <v>0.314</v>
      </c>
      <c r="N2347" s="8">
        <v>1</v>
      </c>
      <c r="O2347" s="165">
        <v>88.98</v>
      </c>
      <c r="Q2347" s="161">
        <v>6691</v>
      </c>
      <c r="R2347" s="163">
        <v>0.233015</v>
      </c>
      <c r="S2347" s="8" t="s">
        <v>6</v>
      </c>
      <c r="T2347" s="8" t="s">
        <v>5</v>
      </c>
      <c r="U2347" s="8">
        <v>0</v>
      </c>
      <c r="V2347" s="165">
        <v>49.86</v>
      </c>
      <c r="W2347" s="161">
        <v>2344</v>
      </c>
      <c r="X2347" s="159" t="s">
        <v>19</v>
      </c>
      <c r="AI2347" s="161">
        <v>4661</v>
      </c>
      <c r="AJ2347" s="163">
        <v>0.35602299999999998</v>
      </c>
      <c r="AK2347" s="8" t="s">
        <v>4</v>
      </c>
      <c r="AL2347" s="8" t="s">
        <v>5</v>
      </c>
      <c r="AM2347" s="8">
        <v>0</v>
      </c>
      <c r="AN2347" s="165">
        <v>48.01</v>
      </c>
      <c r="AO2347" s="161">
        <v>2349</v>
      </c>
      <c r="AP2347" s="159" t="s">
        <v>20</v>
      </c>
    </row>
    <row r="2348" spans="2:42" x14ac:dyDescent="0.25">
      <c r="B2348" s="161">
        <v>3427</v>
      </c>
      <c r="C2348" s="163">
        <v>0.53303599999999995</v>
      </c>
      <c r="D2348" s="8">
        <v>1</v>
      </c>
      <c r="E2348" s="165">
        <v>63.34</v>
      </c>
      <c r="L2348" s="161">
        <v>3269</v>
      </c>
      <c r="M2348" s="163">
        <v>0.38994600000000001</v>
      </c>
      <c r="N2348" s="8">
        <v>1</v>
      </c>
      <c r="O2348" s="165">
        <v>79.790000000000006</v>
      </c>
      <c r="Q2348" s="161">
        <v>6693</v>
      </c>
      <c r="R2348" s="163">
        <v>0.43157499999999999</v>
      </c>
      <c r="S2348" s="8" t="s">
        <v>4</v>
      </c>
      <c r="T2348" s="8" t="s">
        <v>5</v>
      </c>
      <c r="U2348" s="8">
        <v>0</v>
      </c>
      <c r="V2348" s="165">
        <v>39.409999999999997</v>
      </c>
      <c r="W2348" s="161">
        <v>2345</v>
      </c>
      <c r="X2348" s="159" t="s">
        <v>20</v>
      </c>
      <c r="AI2348" s="161">
        <v>4664</v>
      </c>
      <c r="AJ2348" s="163">
        <v>0.14606</v>
      </c>
      <c r="AK2348" s="8" t="s">
        <v>9</v>
      </c>
      <c r="AL2348" s="8" t="s">
        <v>10</v>
      </c>
      <c r="AM2348" s="8">
        <v>0</v>
      </c>
      <c r="AN2348" s="165">
        <v>40.78</v>
      </c>
      <c r="AO2348" s="161">
        <v>2350</v>
      </c>
      <c r="AP2348" s="159" t="s">
        <v>20</v>
      </c>
    </row>
    <row r="2349" spans="2:42" x14ac:dyDescent="0.25">
      <c r="B2349" s="161">
        <v>3429</v>
      </c>
      <c r="C2349" s="163">
        <v>0.43221100000000001</v>
      </c>
      <c r="D2349" s="8">
        <v>1</v>
      </c>
      <c r="E2349" s="165">
        <v>63.54</v>
      </c>
      <c r="L2349" s="161">
        <v>3294</v>
      </c>
      <c r="M2349" s="163">
        <v>0.37320399999999998</v>
      </c>
      <c r="N2349" s="8">
        <v>1</v>
      </c>
      <c r="O2349" s="165">
        <v>82.13</v>
      </c>
      <c r="Q2349" s="161">
        <v>6695</v>
      </c>
      <c r="R2349" s="163">
        <v>0.65888500000000005</v>
      </c>
      <c r="S2349" s="8" t="s">
        <v>4</v>
      </c>
      <c r="T2349" s="8" t="s">
        <v>5</v>
      </c>
      <c r="U2349" s="8">
        <v>0</v>
      </c>
      <c r="V2349" s="165">
        <v>48.24</v>
      </c>
      <c r="W2349" s="161">
        <v>2346</v>
      </c>
      <c r="X2349" s="159" t="s">
        <v>20</v>
      </c>
      <c r="AI2349" s="161">
        <v>4665</v>
      </c>
      <c r="AJ2349" s="163">
        <v>0.38992300000000002</v>
      </c>
      <c r="AK2349" s="8" t="s">
        <v>4</v>
      </c>
      <c r="AL2349" s="8" t="s">
        <v>5</v>
      </c>
      <c r="AM2349" s="8">
        <v>0</v>
      </c>
      <c r="AN2349" s="165">
        <v>47.96</v>
      </c>
      <c r="AO2349" s="161">
        <v>2351</v>
      </c>
      <c r="AP2349" s="159" t="s">
        <v>17</v>
      </c>
    </row>
    <row r="2350" spans="2:42" x14ac:dyDescent="0.25">
      <c r="B2350" s="161">
        <v>3449</v>
      </c>
      <c r="C2350" s="163">
        <v>1.142277</v>
      </c>
      <c r="D2350" s="8">
        <v>1</v>
      </c>
      <c r="E2350" s="165">
        <v>70.709999999999994</v>
      </c>
      <c r="L2350" s="161">
        <v>3297</v>
      </c>
      <c r="M2350" s="163">
        <v>0.43907200000000002</v>
      </c>
      <c r="N2350" s="8">
        <v>1</v>
      </c>
      <c r="O2350" s="165">
        <v>61.32</v>
      </c>
      <c r="Q2350" s="161">
        <v>6700</v>
      </c>
      <c r="R2350" s="163">
        <v>0.68565100000000001</v>
      </c>
      <c r="S2350" s="8" t="s">
        <v>7</v>
      </c>
      <c r="T2350" s="8" t="s">
        <v>5</v>
      </c>
      <c r="U2350" s="8">
        <v>0</v>
      </c>
      <c r="V2350" s="165">
        <v>47.6</v>
      </c>
      <c r="W2350" s="161">
        <v>2347</v>
      </c>
      <c r="X2350" s="159" t="s">
        <v>20</v>
      </c>
      <c r="AI2350" s="161">
        <v>4668</v>
      </c>
      <c r="AJ2350" s="163">
        <v>0.23811399999999999</v>
      </c>
      <c r="AK2350" s="8" t="s">
        <v>9</v>
      </c>
      <c r="AL2350" s="8" t="s">
        <v>10</v>
      </c>
      <c r="AM2350" s="8">
        <v>0</v>
      </c>
      <c r="AN2350" s="165">
        <v>54.97</v>
      </c>
      <c r="AO2350" s="161">
        <v>2352</v>
      </c>
      <c r="AP2350" s="159" t="s">
        <v>20</v>
      </c>
    </row>
    <row r="2351" spans="2:42" x14ac:dyDescent="0.25">
      <c r="B2351" s="161">
        <v>3462</v>
      </c>
      <c r="C2351" s="163">
        <v>0.86687099999999995</v>
      </c>
      <c r="D2351" s="8">
        <v>1</v>
      </c>
      <c r="E2351" s="165">
        <v>68.569999999999993</v>
      </c>
      <c r="L2351" s="161">
        <v>3301</v>
      </c>
      <c r="M2351" s="163">
        <v>0.14923900000000001</v>
      </c>
      <c r="N2351" s="8">
        <v>1</v>
      </c>
      <c r="O2351" s="165">
        <v>60.27</v>
      </c>
      <c r="Q2351" s="161">
        <v>6703</v>
      </c>
      <c r="R2351" s="163">
        <v>0.73720600000000003</v>
      </c>
      <c r="S2351" s="8" t="s">
        <v>7</v>
      </c>
      <c r="T2351" s="8" t="s">
        <v>5</v>
      </c>
      <c r="U2351" s="8">
        <v>0</v>
      </c>
      <c r="V2351" s="165">
        <v>49.43</v>
      </c>
      <c r="W2351" s="161">
        <v>2348</v>
      </c>
      <c r="X2351" s="159" t="s">
        <v>20</v>
      </c>
      <c r="AI2351" s="161">
        <v>4672</v>
      </c>
      <c r="AJ2351" s="163">
        <v>0.18706700000000001</v>
      </c>
      <c r="AK2351" s="8" t="s">
        <v>4</v>
      </c>
      <c r="AL2351" s="8" t="s">
        <v>5</v>
      </c>
      <c r="AM2351" s="8">
        <v>0</v>
      </c>
      <c r="AN2351" s="165">
        <v>55.68</v>
      </c>
      <c r="AO2351" s="161">
        <v>2353</v>
      </c>
      <c r="AP2351" s="159" t="s">
        <v>17</v>
      </c>
    </row>
    <row r="2352" spans="2:42" x14ac:dyDescent="0.25">
      <c r="B2352" s="161">
        <v>3464</v>
      </c>
      <c r="C2352" s="163">
        <v>0.32059599999999999</v>
      </c>
      <c r="D2352" s="8">
        <v>1</v>
      </c>
      <c r="E2352" s="165">
        <v>75.62</v>
      </c>
      <c r="L2352" s="161">
        <v>3308</v>
      </c>
      <c r="M2352" s="163">
        <v>0.43117499999999997</v>
      </c>
      <c r="N2352" s="8">
        <v>1</v>
      </c>
      <c r="O2352" s="165">
        <v>72.27</v>
      </c>
      <c r="Q2352" s="161">
        <v>6705</v>
      </c>
      <c r="R2352" s="163">
        <v>0.48652699999999999</v>
      </c>
      <c r="S2352" s="8" t="s">
        <v>4</v>
      </c>
      <c r="T2352" s="8" t="s">
        <v>5</v>
      </c>
      <c r="U2352" s="8">
        <v>0</v>
      </c>
      <c r="V2352" s="165">
        <v>55.38</v>
      </c>
      <c r="W2352" s="161">
        <v>2349</v>
      </c>
      <c r="X2352" s="159" t="s">
        <v>19</v>
      </c>
      <c r="AI2352" s="161">
        <v>4673</v>
      </c>
      <c r="AJ2352" s="163">
        <v>0.63690000000000002</v>
      </c>
      <c r="AK2352" s="8" t="s">
        <v>6</v>
      </c>
      <c r="AL2352" s="8" t="s">
        <v>5</v>
      </c>
      <c r="AM2352" s="8">
        <v>0</v>
      </c>
      <c r="AN2352" s="165">
        <v>47.34</v>
      </c>
      <c r="AO2352" s="161">
        <v>2354</v>
      </c>
      <c r="AP2352" s="159" t="s">
        <v>18</v>
      </c>
    </row>
    <row r="2353" spans="2:42" x14ac:dyDescent="0.25">
      <c r="B2353" s="161">
        <v>3467</v>
      </c>
      <c r="C2353" s="163">
        <v>0.26341199999999998</v>
      </c>
      <c r="D2353" s="8">
        <v>1</v>
      </c>
      <c r="E2353" s="165">
        <v>80.66</v>
      </c>
      <c r="L2353" s="161">
        <v>3314</v>
      </c>
      <c r="M2353" s="163">
        <v>0.413576</v>
      </c>
      <c r="N2353" s="8">
        <v>1</v>
      </c>
      <c r="O2353" s="165">
        <v>61.11</v>
      </c>
      <c r="Q2353" s="161">
        <v>6706</v>
      </c>
      <c r="R2353" s="163">
        <v>0.17421200000000001</v>
      </c>
      <c r="S2353" s="8" t="s">
        <v>4</v>
      </c>
      <c r="T2353" s="8" t="s">
        <v>5</v>
      </c>
      <c r="U2353" s="8">
        <v>0</v>
      </c>
      <c r="V2353" s="165">
        <v>51.27</v>
      </c>
      <c r="W2353" s="161">
        <v>2350</v>
      </c>
      <c r="X2353" s="159" t="s">
        <v>20</v>
      </c>
      <c r="AI2353" s="161">
        <v>4676</v>
      </c>
      <c r="AJ2353" s="163">
        <v>5.3921999999999998E-2</v>
      </c>
      <c r="AK2353" s="8" t="s">
        <v>4</v>
      </c>
      <c r="AL2353" s="8" t="s">
        <v>5</v>
      </c>
      <c r="AM2353" s="8">
        <v>0</v>
      </c>
      <c r="AN2353" s="165">
        <v>48.68</v>
      </c>
      <c r="AO2353" s="161">
        <v>2355</v>
      </c>
      <c r="AP2353" s="159" t="s">
        <v>20</v>
      </c>
    </row>
    <row r="2354" spans="2:42" x14ac:dyDescent="0.25">
      <c r="B2354" s="161">
        <v>3473</v>
      </c>
      <c r="C2354" s="163">
        <v>0.81675500000000001</v>
      </c>
      <c r="D2354" s="8">
        <v>1</v>
      </c>
      <c r="E2354" s="165">
        <v>92.34</v>
      </c>
      <c r="L2354" s="161">
        <v>3320</v>
      </c>
      <c r="M2354" s="163">
        <v>0.73694199999999999</v>
      </c>
      <c r="N2354" s="8">
        <v>1</v>
      </c>
      <c r="O2354" s="165">
        <v>97.63</v>
      </c>
      <c r="Q2354" s="161">
        <v>6713</v>
      </c>
      <c r="R2354" s="163">
        <v>0.29097899999999999</v>
      </c>
      <c r="S2354" s="8" t="s">
        <v>4</v>
      </c>
      <c r="T2354" s="8" t="s">
        <v>5</v>
      </c>
      <c r="U2354" s="8">
        <v>0</v>
      </c>
      <c r="V2354" s="165">
        <v>44.68</v>
      </c>
      <c r="W2354" s="161">
        <v>2351</v>
      </c>
      <c r="X2354" s="159" t="s">
        <v>20</v>
      </c>
      <c r="AI2354" s="161">
        <v>4681</v>
      </c>
      <c r="AJ2354" s="163">
        <v>0.20788400000000001</v>
      </c>
      <c r="AK2354" s="8" t="s">
        <v>9</v>
      </c>
      <c r="AL2354" s="8" t="s">
        <v>10</v>
      </c>
      <c r="AM2354" s="8">
        <v>0</v>
      </c>
      <c r="AN2354" s="165">
        <v>51.5</v>
      </c>
      <c r="AO2354" s="161">
        <v>2356</v>
      </c>
      <c r="AP2354" s="159" t="s">
        <v>20</v>
      </c>
    </row>
    <row r="2355" spans="2:42" x14ac:dyDescent="0.25">
      <c r="B2355" s="161">
        <v>3496</v>
      </c>
      <c r="C2355" s="163">
        <v>0.22109799999999999</v>
      </c>
      <c r="D2355" s="8">
        <v>1</v>
      </c>
      <c r="E2355" s="165">
        <v>76.849999999999994</v>
      </c>
      <c r="L2355" s="161">
        <v>3338</v>
      </c>
      <c r="M2355" s="163">
        <v>0.55339099999999997</v>
      </c>
      <c r="N2355" s="8">
        <v>1</v>
      </c>
      <c r="O2355" s="165">
        <v>60.43</v>
      </c>
      <c r="Q2355" s="161">
        <v>6714</v>
      </c>
      <c r="R2355" s="163">
        <v>0.15154799999999999</v>
      </c>
      <c r="S2355" s="8" t="s">
        <v>12</v>
      </c>
      <c r="T2355" s="8" t="s">
        <v>13</v>
      </c>
      <c r="U2355" s="8">
        <v>0</v>
      </c>
      <c r="V2355" s="165">
        <v>43.07</v>
      </c>
      <c r="W2355" s="161">
        <v>2352</v>
      </c>
      <c r="X2355" s="159" t="s">
        <v>19</v>
      </c>
      <c r="AI2355" s="161">
        <v>4682</v>
      </c>
      <c r="AJ2355" s="163">
        <v>0.20711299999999999</v>
      </c>
      <c r="AK2355" s="8" t="s">
        <v>6</v>
      </c>
      <c r="AL2355" s="8" t="s">
        <v>5</v>
      </c>
      <c r="AM2355" s="8">
        <v>0</v>
      </c>
      <c r="AN2355" s="165">
        <v>45.12</v>
      </c>
      <c r="AO2355" s="161">
        <v>2357</v>
      </c>
      <c r="AP2355" s="159" t="s">
        <v>20</v>
      </c>
    </row>
    <row r="2356" spans="2:42" x14ac:dyDescent="0.25">
      <c r="B2356" s="161">
        <v>3503</v>
      </c>
      <c r="C2356" s="163">
        <v>0.13304099999999999</v>
      </c>
      <c r="D2356" s="8">
        <v>1</v>
      </c>
      <c r="E2356" s="165">
        <v>69.36</v>
      </c>
      <c r="L2356" s="161">
        <v>3362</v>
      </c>
      <c r="M2356" s="163">
        <v>0.252662</v>
      </c>
      <c r="N2356" s="8">
        <v>1</v>
      </c>
      <c r="O2356" s="165">
        <v>71.73</v>
      </c>
      <c r="Q2356" s="161">
        <v>6717</v>
      </c>
      <c r="R2356" s="163">
        <v>8.4277000000000005E-2</v>
      </c>
      <c r="S2356" s="8" t="s">
        <v>7</v>
      </c>
      <c r="T2356" s="8" t="s">
        <v>5</v>
      </c>
      <c r="U2356" s="8">
        <v>0</v>
      </c>
      <c r="V2356" s="165">
        <v>50.68</v>
      </c>
      <c r="W2356" s="161">
        <v>2353</v>
      </c>
      <c r="X2356" s="159" t="s">
        <v>20</v>
      </c>
      <c r="AI2356" s="161">
        <v>4685</v>
      </c>
      <c r="AJ2356" s="163">
        <v>0.236651</v>
      </c>
      <c r="AK2356" s="8" t="s">
        <v>9</v>
      </c>
      <c r="AL2356" s="8" t="s">
        <v>10</v>
      </c>
      <c r="AM2356" s="8">
        <v>0</v>
      </c>
      <c r="AN2356" s="165">
        <v>49.59</v>
      </c>
      <c r="AO2356" s="161">
        <v>2358</v>
      </c>
      <c r="AP2356" s="159" t="s">
        <v>18</v>
      </c>
    </row>
    <row r="2357" spans="2:42" x14ac:dyDescent="0.25">
      <c r="B2357" s="161">
        <v>3567</v>
      </c>
      <c r="C2357" s="163">
        <v>0.31982100000000002</v>
      </c>
      <c r="D2357" s="8">
        <v>1</v>
      </c>
      <c r="E2357" s="165">
        <v>62.39</v>
      </c>
      <c r="L2357" s="161">
        <v>3364</v>
      </c>
      <c r="M2357" s="163">
        <v>0.23924799999999999</v>
      </c>
      <c r="N2357" s="8">
        <v>1</v>
      </c>
      <c r="O2357" s="165">
        <v>86.62</v>
      </c>
      <c r="Q2357" s="161">
        <v>6719</v>
      </c>
      <c r="R2357" s="163">
        <v>0.36020400000000002</v>
      </c>
      <c r="S2357" s="8" t="s">
        <v>6</v>
      </c>
      <c r="T2357" s="8" t="s">
        <v>5</v>
      </c>
      <c r="U2357" s="8">
        <v>0</v>
      </c>
      <c r="V2357" s="165">
        <v>44.75</v>
      </c>
      <c r="W2357" s="161">
        <v>2354</v>
      </c>
      <c r="X2357" s="159" t="s">
        <v>20</v>
      </c>
      <c r="AI2357" s="161">
        <v>4689</v>
      </c>
      <c r="AJ2357" s="163">
        <v>0.39733600000000002</v>
      </c>
      <c r="AK2357" s="8" t="s">
        <v>9</v>
      </c>
      <c r="AL2357" s="8" t="s">
        <v>10</v>
      </c>
      <c r="AM2357" s="8">
        <v>0</v>
      </c>
      <c r="AN2357" s="165">
        <v>46.15</v>
      </c>
      <c r="AO2357" s="161">
        <v>2359</v>
      </c>
      <c r="AP2357" s="159" t="s">
        <v>20</v>
      </c>
    </row>
    <row r="2358" spans="2:42" x14ac:dyDescent="0.25">
      <c r="B2358" s="161">
        <v>3568</v>
      </c>
      <c r="C2358" s="163">
        <v>0.32762000000000002</v>
      </c>
      <c r="D2358" s="8">
        <v>1</v>
      </c>
      <c r="E2358" s="165">
        <v>62.27</v>
      </c>
      <c r="L2358" s="161">
        <v>3368</v>
      </c>
      <c r="M2358" s="163">
        <v>0.231902</v>
      </c>
      <c r="N2358" s="8">
        <v>1</v>
      </c>
      <c r="O2358" s="165">
        <v>91.19</v>
      </c>
      <c r="Q2358" s="161">
        <v>6721</v>
      </c>
      <c r="R2358" s="163">
        <v>0.15307699999999999</v>
      </c>
      <c r="S2358" s="8" t="s">
        <v>6</v>
      </c>
      <c r="T2358" s="8" t="s">
        <v>5</v>
      </c>
      <c r="U2358" s="8">
        <v>0</v>
      </c>
      <c r="V2358" s="165">
        <v>46.59</v>
      </c>
      <c r="W2358" s="161">
        <v>2355</v>
      </c>
      <c r="X2358" s="159" t="s">
        <v>20</v>
      </c>
      <c r="AI2358" s="161">
        <v>4690</v>
      </c>
      <c r="AJ2358" s="163">
        <v>4.6822000000000003E-2</v>
      </c>
      <c r="AK2358" s="8" t="s">
        <v>4</v>
      </c>
      <c r="AL2358" s="8" t="s">
        <v>5</v>
      </c>
      <c r="AM2358" s="8">
        <v>0</v>
      </c>
      <c r="AN2358" s="165">
        <v>58.45</v>
      </c>
      <c r="AO2358" s="161">
        <v>2360</v>
      </c>
      <c r="AP2358" s="159" t="s">
        <v>20</v>
      </c>
    </row>
    <row r="2359" spans="2:42" x14ac:dyDescent="0.25">
      <c r="B2359" s="161">
        <v>3578</v>
      </c>
      <c r="C2359" s="163">
        <v>0.12836600000000001</v>
      </c>
      <c r="D2359" s="8">
        <v>1</v>
      </c>
      <c r="E2359" s="165">
        <v>61.68</v>
      </c>
      <c r="L2359" s="161">
        <v>3376</v>
      </c>
      <c r="M2359" s="163">
        <v>0.392119</v>
      </c>
      <c r="N2359" s="8">
        <v>1</v>
      </c>
      <c r="O2359" s="165">
        <v>70.400000000000006</v>
      </c>
      <c r="Q2359" s="161">
        <v>6725</v>
      </c>
      <c r="R2359" s="163">
        <v>0.25603900000000002</v>
      </c>
      <c r="S2359" s="8" t="s">
        <v>4</v>
      </c>
      <c r="T2359" s="8" t="s">
        <v>5</v>
      </c>
      <c r="U2359" s="8">
        <v>0</v>
      </c>
      <c r="V2359" s="165">
        <v>48.98</v>
      </c>
      <c r="W2359" s="161">
        <v>2356</v>
      </c>
      <c r="X2359" s="159" t="s">
        <v>20</v>
      </c>
      <c r="AI2359" s="161">
        <v>4692</v>
      </c>
      <c r="AJ2359" s="163">
        <v>0.33694299999999999</v>
      </c>
      <c r="AK2359" s="8" t="s">
        <v>4</v>
      </c>
      <c r="AL2359" s="8" t="s">
        <v>5</v>
      </c>
      <c r="AM2359" s="8">
        <v>0</v>
      </c>
      <c r="AN2359" s="165">
        <v>54.7</v>
      </c>
      <c r="AO2359" s="161">
        <v>2361</v>
      </c>
      <c r="AP2359" s="159" t="s">
        <v>18</v>
      </c>
    </row>
    <row r="2360" spans="2:42" x14ac:dyDescent="0.25">
      <c r="B2360" s="161">
        <v>3594</v>
      </c>
      <c r="C2360" s="163">
        <v>0.36616100000000001</v>
      </c>
      <c r="D2360" s="8">
        <v>1</v>
      </c>
      <c r="E2360" s="165">
        <v>62.4</v>
      </c>
      <c r="L2360" s="161">
        <v>3392</v>
      </c>
      <c r="M2360" s="163">
        <v>0.25254300000000002</v>
      </c>
      <c r="N2360" s="8">
        <v>1</v>
      </c>
      <c r="O2360" s="165">
        <v>66.61</v>
      </c>
      <c r="Q2360" s="161">
        <v>6726</v>
      </c>
      <c r="R2360" s="163">
        <v>0.27894600000000003</v>
      </c>
      <c r="S2360" s="8" t="s">
        <v>4</v>
      </c>
      <c r="T2360" s="8" t="s">
        <v>5</v>
      </c>
      <c r="U2360" s="8">
        <v>0</v>
      </c>
      <c r="V2360" s="165">
        <v>53.04</v>
      </c>
      <c r="W2360" s="161">
        <v>2357</v>
      </c>
      <c r="X2360" s="159" t="s">
        <v>20</v>
      </c>
      <c r="AI2360" s="161">
        <v>4693</v>
      </c>
      <c r="AJ2360" s="163">
        <v>0.31936599999999998</v>
      </c>
      <c r="AK2360" s="8" t="s">
        <v>4</v>
      </c>
      <c r="AL2360" s="8" t="s">
        <v>5</v>
      </c>
      <c r="AM2360" s="8">
        <v>0</v>
      </c>
      <c r="AN2360" s="165">
        <v>42.5</v>
      </c>
      <c r="AO2360" s="161">
        <v>2362</v>
      </c>
      <c r="AP2360" s="159" t="s">
        <v>20</v>
      </c>
    </row>
    <row r="2361" spans="2:42" x14ac:dyDescent="0.25">
      <c r="B2361" s="161">
        <v>3641</v>
      </c>
      <c r="C2361" s="163">
        <v>0.55796100000000004</v>
      </c>
      <c r="D2361" s="8">
        <v>1</v>
      </c>
      <c r="E2361" s="165">
        <v>97.87</v>
      </c>
      <c r="L2361" s="161">
        <v>3405</v>
      </c>
      <c r="M2361" s="163">
        <v>0.61921300000000001</v>
      </c>
      <c r="N2361" s="8">
        <v>1</v>
      </c>
      <c r="O2361" s="165">
        <v>87.37</v>
      </c>
      <c r="Q2361" s="161">
        <v>6728</v>
      </c>
      <c r="R2361" s="163">
        <v>0.41552499999999998</v>
      </c>
      <c r="S2361" s="8" t="s">
        <v>4</v>
      </c>
      <c r="T2361" s="8" t="s">
        <v>5</v>
      </c>
      <c r="U2361" s="8">
        <v>0</v>
      </c>
      <c r="V2361" s="165">
        <v>40.56</v>
      </c>
      <c r="W2361" s="161">
        <v>2358</v>
      </c>
      <c r="X2361" s="159" t="s">
        <v>20</v>
      </c>
      <c r="AI2361" s="161">
        <v>4694</v>
      </c>
      <c r="AJ2361" s="163">
        <v>0.162878</v>
      </c>
      <c r="AK2361" s="8" t="s">
        <v>4</v>
      </c>
      <c r="AL2361" s="8" t="s">
        <v>5</v>
      </c>
      <c r="AM2361" s="8">
        <v>0</v>
      </c>
      <c r="AN2361" s="165">
        <v>43.88</v>
      </c>
      <c r="AO2361" s="161">
        <v>2363</v>
      </c>
      <c r="AP2361" s="159" t="s">
        <v>18</v>
      </c>
    </row>
    <row r="2362" spans="2:42" x14ac:dyDescent="0.25">
      <c r="B2362" s="161">
        <v>3647</v>
      </c>
      <c r="C2362" s="163">
        <v>1.2664880000000001</v>
      </c>
      <c r="D2362" s="8">
        <v>1</v>
      </c>
      <c r="E2362" s="165">
        <v>60.97</v>
      </c>
      <c r="L2362" s="161">
        <v>3413</v>
      </c>
      <c r="M2362" s="163">
        <v>0.57262900000000005</v>
      </c>
      <c r="N2362" s="8">
        <v>1</v>
      </c>
      <c r="O2362" s="165">
        <v>87.29</v>
      </c>
      <c r="Q2362" s="161">
        <v>6730</v>
      </c>
      <c r="R2362" s="163">
        <v>0.18537400000000001</v>
      </c>
      <c r="S2362" s="8" t="s">
        <v>6</v>
      </c>
      <c r="T2362" s="8" t="s">
        <v>5</v>
      </c>
      <c r="U2362" s="8">
        <v>0</v>
      </c>
      <c r="V2362" s="165">
        <v>44.21</v>
      </c>
      <c r="W2362" s="161">
        <v>2359</v>
      </c>
      <c r="X2362" s="159" t="s">
        <v>20</v>
      </c>
      <c r="AI2362" s="161">
        <v>4695</v>
      </c>
      <c r="AJ2362" s="163">
        <v>0.30259000000000003</v>
      </c>
      <c r="AK2362" s="8" t="s">
        <v>6</v>
      </c>
      <c r="AL2362" s="8" t="s">
        <v>5</v>
      </c>
      <c r="AM2362" s="8">
        <v>0</v>
      </c>
      <c r="AN2362" s="165">
        <v>47.84</v>
      </c>
      <c r="AO2362" s="161">
        <v>2364</v>
      </c>
      <c r="AP2362" s="159" t="s">
        <v>20</v>
      </c>
    </row>
    <row r="2363" spans="2:42" x14ac:dyDescent="0.25">
      <c r="B2363" s="161">
        <v>3683</v>
      </c>
      <c r="C2363" s="163">
        <v>0.29050900000000002</v>
      </c>
      <c r="D2363" s="8">
        <v>1</v>
      </c>
      <c r="E2363" s="165">
        <v>66.16</v>
      </c>
      <c r="L2363" s="161">
        <v>3414</v>
      </c>
      <c r="M2363" s="163">
        <v>0.56553500000000001</v>
      </c>
      <c r="N2363" s="8">
        <v>1</v>
      </c>
      <c r="O2363" s="165">
        <v>61.73</v>
      </c>
      <c r="Q2363" s="161">
        <v>6733</v>
      </c>
      <c r="R2363" s="163">
        <v>0.23382700000000001</v>
      </c>
      <c r="S2363" s="8" t="s">
        <v>6</v>
      </c>
      <c r="T2363" s="8" t="s">
        <v>5</v>
      </c>
      <c r="U2363" s="8">
        <v>0</v>
      </c>
      <c r="V2363" s="165">
        <v>34.46</v>
      </c>
      <c r="W2363" s="161">
        <v>2360</v>
      </c>
      <c r="X2363" s="159" t="s">
        <v>20</v>
      </c>
      <c r="AI2363" s="161">
        <v>4697</v>
      </c>
      <c r="AJ2363" s="163">
        <v>0.100989</v>
      </c>
      <c r="AK2363" s="8" t="s">
        <v>9</v>
      </c>
      <c r="AL2363" s="8" t="s">
        <v>10</v>
      </c>
      <c r="AM2363" s="8">
        <v>0</v>
      </c>
      <c r="AN2363" s="165">
        <v>45.96</v>
      </c>
      <c r="AO2363" s="161">
        <v>2365</v>
      </c>
      <c r="AP2363" s="159" t="s">
        <v>18</v>
      </c>
    </row>
    <row r="2364" spans="2:42" x14ac:dyDescent="0.25">
      <c r="B2364" s="161">
        <v>3691</v>
      </c>
      <c r="C2364" s="163">
        <v>0.72356100000000001</v>
      </c>
      <c r="D2364" s="8">
        <v>1</v>
      </c>
      <c r="E2364" s="165">
        <v>61.25</v>
      </c>
      <c r="L2364" s="161">
        <v>3463</v>
      </c>
      <c r="M2364" s="163">
        <v>0.21646899999999999</v>
      </c>
      <c r="N2364" s="8">
        <v>1</v>
      </c>
      <c r="O2364" s="165">
        <v>68.78</v>
      </c>
      <c r="Q2364" s="161">
        <v>6735</v>
      </c>
      <c r="R2364" s="163">
        <v>0.39860499999999999</v>
      </c>
      <c r="S2364" s="8" t="s">
        <v>4</v>
      </c>
      <c r="T2364" s="8" t="s">
        <v>5</v>
      </c>
      <c r="U2364" s="8">
        <v>0</v>
      </c>
      <c r="V2364" s="165">
        <v>45.81</v>
      </c>
      <c r="W2364" s="161">
        <v>2361</v>
      </c>
      <c r="X2364" s="159" t="s">
        <v>20</v>
      </c>
      <c r="AI2364" s="161">
        <v>4698</v>
      </c>
      <c r="AJ2364" s="163">
        <v>0.13930400000000001</v>
      </c>
      <c r="AK2364" s="8" t="s">
        <v>6</v>
      </c>
      <c r="AL2364" s="8" t="s">
        <v>5</v>
      </c>
      <c r="AM2364" s="8">
        <v>0</v>
      </c>
      <c r="AN2364" s="165">
        <v>36.42</v>
      </c>
      <c r="AO2364" s="161">
        <v>2366</v>
      </c>
      <c r="AP2364" s="159" t="s">
        <v>20</v>
      </c>
    </row>
    <row r="2365" spans="2:42" x14ac:dyDescent="0.25">
      <c r="B2365" s="161">
        <v>3735</v>
      </c>
      <c r="C2365" s="163">
        <v>0.63194700000000004</v>
      </c>
      <c r="D2365" s="8">
        <v>1</v>
      </c>
      <c r="E2365" s="165">
        <v>65.89</v>
      </c>
      <c r="L2365" s="161">
        <v>3464</v>
      </c>
      <c r="M2365" s="163">
        <v>0.17346400000000001</v>
      </c>
      <c r="N2365" s="8">
        <v>1</v>
      </c>
      <c r="O2365" s="165">
        <v>85.46</v>
      </c>
      <c r="Q2365" s="161">
        <v>6737</v>
      </c>
      <c r="R2365" s="163">
        <v>0.54617199999999999</v>
      </c>
      <c r="S2365" s="8" t="s">
        <v>4</v>
      </c>
      <c r="T2365" s="8" t="s">
        <v>5</v>
      </c>
      <c r="U2365" s="8">
        <v>0</v>
      </c>
      <c r="V2365" s="165">
        <v>53.26</v>
      </c>
      <c r="W2365" s="161">
        <v>2362</v>
      </c>
      <c r="X2365" s="159" t="s">
        <v>20</v>
      </c>
      <c r="AI2365" s="161">
        <v>4700</v>
      </c>
      <c r="AJ2365" s="163">
        <v>8.9479000000000003E-2</v>
      </c>
      <c r="AK2365" s="8" t="s">
        <v>4</v>
      </c>
      <c r="AL2365" s="8" t="s">
        <v>5</v>
      </c>
      <c r="AM2365" s="8">
        <v>0</v>
      </c>
      <c r="AN2365" s="165">
        <v>47.72</v>
      </c>
      <c r="AO2365" s="161">
        <v>2367</v>
      </c>
      <c r="AP2365" s="159" t="s">
        <v>18</v>
      </c>
    </row>
    <row r="2366" spans="2:42" x14ac:dyDescent="0.25">
      <c r="B2366" s="161">
        <v>3760</v>
      </c>
      <c r="C2366" s="163">
        <v>1.246354</v>
      </c>
      <c r="D2366" s="8">
        <v>1</v>
      </c>
      <c r="E2366" s="165">
        <v>63.02</v>
      </c>
      <c r="L2366" s="161">
        <v>3513</v>
      </c>
      <c r="M2366" s="163">
        <v>0.25898599999999999</v>
      </c>
      <c r="N2366" s="8">
        <v>1</v>
      </c>
      <c r="O2366" s="165">
        <v>70.349999999999994</v>
      </c>
      <c r="Q2366" s="161">
        <v>6740</v>
      </c>
      <c r="R2366" s="163">
        <v>0.26541500000000001</v>
      </c>
      <c r="S2366" s="8" t="s">
        <v>4</v>
      </c>
      <c r="T2366" s="8" t="s">
        <v>5</v>
      </c>
      <c r="U2366" s="8">
        <v>0</v>
      </c>
      <c r="V2366" s="165">
        <v>50.32</v>
      </c>
      <c r="W2366" s="161">
        <v>2363</v>
      </c>
      <c r="X2366" s="159" t="s">
        <v>20</v>
      </c>
      <c r="AI2366" s="161">
        <v>4703</v>
      </c>
      <c r="AJ2366" s="163">
        <v>0.27989000000000003</v>
      </c>
      <c r="AK2366" s="8" t="s">
        <v>42</v>
      </c>
      <c r="AL2366" s="8" t="s">
        <v>42</v>
      </c>
      <c r="AM2366" s="8">
        <v>0</v>
      </c>
      <c r="AN2366" s="165">
        <v>40.83</v>
      </c>
      <c r="AO2366" s="161">
        <v>2368</v>
      </c>
      <c r="AP2366" s="159" t="s">
        <v>18</v>
      </c>
    </row>
    <row r="2367" spans="2:42" x14ac:dyDescent="0.25">
      <c r="B2367" s="161">
        <v>3765</v>
      </c>
      <c r="C2367" s="163">
        <v>1.153689</v>
      </c>
      <c r="D2367" s="8">
        <v>1</v>
      </c>
      <c r="E2367" s="165">
        <v>61.87</v>
      </c>
      <c r="L2367" s="161">
        <v>3517</v>
      </c>
      <c r="M2367" s="163">
        <v>0.86362499999999998</v>
      </c>
      <c r="N2367" s="8">
        <v>1</v>
      </c>
      <c r="O2367" s="165">
        <v>61.22</v>
      </c>
      <c r="Q2367" s="161">
        <v>6743</v>
      </c>
      <c r="R2367" s="163">
        <v>0.298294</v>
      </c>
      <c r="S2367" s="8" t="s">
        <v>4</v>
      </c>
      <c r="T2367" s="8" t="s">
        <v>5</v>
      </c>
      <c r="U2367" s="8">
        <v>0</v>
      </c>
      <c r="V2367" s="165">
        <v>56.45</v>
      </c>
      <c r="W2367" s="161">
        <v>2364</v>
      </c>
      <c r="X2367" s="159" t="s">
        <v>20</v>
      </c>
      <c r="AI2367" s="161">
        <v>4704</v>
      </c>
      <c r="AJ2367" s="163">
        <v>6.5328999999999998E-2</v>
      </c>
      <c r="AK2367" s="8" t="s">
        <v>6</v>
      </c>
      <c r="AL2367" s="8" t="s">
        <v>5</v>
      </c>
      <c r="AM2367" s="8">
        <v>0</v>
      </c>
      <c r="AN2367" s="165">
        <v>50.9</v>
      </c>
      <c r="AO2367" s="161">
        <v>2369</v>
      </c>
      <c r="AP2367" s="159" t="s">
        <v>20</v>
      </c>
    </row>
    <row r="2368" spans="2:42" x14ac:dyDescent="0.25">
      <c r="B2368" s="161">
        <v>3782</v>
      </c>
      <c r="C2368" s="163">
        <v>0.85492100000000004</v>
      </c>
      <c r="D2368" s="8">
        <v>1</v>
      </c>
      <c r="E2368" s="165">
        <v>60.85</v>
      </c>
      <c r="L2368" s="161">
        <v>3520</v>
      </c>
      <c r="M2368" s="163">
        <v>0.17885799999999999</v>
      </c>
      <c r="N2368" s="8">
        <v>1</v>
      </c>
      <c r="O2368" s="165">
        <v>82.19</v>
      </c>
      <c r="Q2368" s="161">
        <v>6745</v>
      </c>
      <c r="R2368" s="163">
        <v>7.2058999999999998E-2</v>
      </c>
      <c r="S2368" s="8" t="s">
        <v>6</v>
      </c>
      <c r="T2368" s="8" t="s">
        <v>5</v>
      </c>
      <c r="U2368" s="8">
        <v>0</v>
      </c>
      <c r="V2368" s="165">
        <v>41.34</v>
      </c>
      <c r="W2368" s="161">
        <v>2365</v>
      </c>
      <c r="X2368" s="159" t="s">
        <v>20</v>
      </c>
      <c r="AI2368" s="161">
        <v>4708</v>
      </c>
      <c r="AJ2368" s="163">
        <v>0.18148300000000001</v>
      </c>
      <c r="AK2368" s="8" t="s">
        <v>6</v>
      </c>
      <c r="AL2368" s="8" t="s">
        <v>5</v>
      </c>
      <c r="AM2368" s="8">
        <v>0</v>
      </c>
      <c r="AN2368" s="165">
        <v>41.98</v>
      </c>
      <c r="AO2368" s="161">
        <v>2370</v>
      </c>
      <c r="AP2368" s="159" t="s">
        <v>20</v>
      </c>
    </row>
    <row r="2369" spans="2:42" x14ac:dyDescent="0.25">
      <c r="B2369" s="161">
        <v>3783</v>
      </c>
      <c r="C2369" s="163">
        <v>0.68242100000000006</v>
      </c>
      <c r="D2369" s="8">
        <v>1</v>
      </c>
      <c r="E2369" s="165">
        <v>65.81</v>
      </c>
      <c r="L2369" s="161">
        <v>3521</v>
      </c>
      <c r="M2369" s="163">
        <v>0.21739600000000001</v>
      </c>
      <c r="N2369" s="8">
        <v>1</v>
      </c>
      <c r="O2369" s="165">
        <v>72.819999999999993</v>
      </c>
      <c r="Q2369" s="161">
        <v>6746</v>
      </c>
      <c r="R2369" s="163">
        <v>0.21184600000000001</v>
      </c>
      <c r="S2369" s="8" t="s">
        <v>4</v>
      </c>
      <c r="T2369" s="8" t="s">
        <v>5</v>
      </c>
      <c r="U2369" s="8">
        <v>0</v>
      </c>
      <c r="V2369" s="165">
        <v>52.69</v>
      </c>
      <c r="W2369" s="161">
        <v>2366</v>
      </c>
      <c r="X2369" s="159" t="s">
        <v>20</v>
      </c>
      <c r="AI2369" s="161">
        <v>4710</v>
      </c>
      <c r="AJ2369" s="163">
        <v>0.43796200000000002</v>
      </c>
      <c r="AK2369" s="8" t="s">
        <v>4</v>
      </c>
      <c r="AL2369" s="8" t="s">
        <v>5</v>
      </c>
      <c r="AM2369" s="8">
        <v>0</v>
      </c>
      <c r="AN2369" s="165">
        <v>47.85</v>
      </c>
      <c r="AO2369" s="161">
        <v>2371</v>
      </c>
      <c r="AP2369" s="159" t="s">
        <v>20</v>
      </c>
    </row>
    <row r="2370" spans="2:42" x14ac:dyDescent="0.25">
      <c r="B2370" s="161">
        <v>3798</v>
      </c>
      <c r="C2370" s="163">
        <v>0.98949699999999996</v>
      </c>
      <c r="D2370" s="8">
        <v>1</v>
      </c>
      <c r="E2370" s="165">
        <v>61.89</v>
      </c>
      <c r="L2370" s="161">
        <v>3534</v>
      </c>
      <c r="M2370" s="163">
        <v>0.29355799999999999</v>
      </c>
      <c r="N2370" s="8">
        <v>1</v>
      </c>
      <c r="O2370" s="165">
        <v>95.9</v>
      </c>
      <c r="Q2370" s="161">
        <v>6748</v>
      </c>
      <c r="R2370" s="163">
        <v>9.3592999999999996E-2</v>
      </c>
      <c r="S2370" s="8" t="s">
        <v>4</v>
      </c>
      <c r="T2370" s="8" t="s">
        <v>5</v>
      </c>
      <c r="U2370" s="8">
        <v>0</v>
      </c>
      <c r="V2370" s="165">
        <v>57.35</v>
      </c>
      <c r="W2370" s="161">
        <v>2367</v>
      </c>
      <c r="X2370" s="159" t="s">
        <v>20</v>
      </c>
      <c r="AI2370" s="161">
        <v>4712</v>
      </c>
      <c r="AJ2370" s="163">
        <v>0.194522</v>
      </c>
      <c r="AK2370" s="8" t="s">
        <v>9</v>
      </c>
      <c r="AL2370" s="8" t="s">
        <v>10</v>
      </c>
      <c r="AM2370" s="8">
        <v>0</v>
      </c>
      <c r="AN2370" s="165">
        <v>48.77</v>
      </c>
      <c r="AO2370" s="161">
        <v>2372</v>
      </c>
      <c r="AP2370" s="159" t="s">
        <v>18</v>
      </c>
    </row>
    <row r="2371" spans="2:42" x14ac:dyDescent="0.25">
      <c r="B2371" s="161">
        <v>3800</v>
      </c>
      <c r="C2371" s="163">
        <v>0.87283599999999995</v>
      </c>
      <c r="D2371" s="8">
        <v>1</v>
      </c>
      <c r="E2371" s="165">
        <v>61.71</v>
      </c>
      <c r="L2371" s="161">
        <v>3538</v>
      </c>
      <c r="M2371" s="163">
        <v>0.220029</v>
      </c>
      <c r="N2371" s="8">
        <v>1</v>
      </c>
      <c r="O2371" s="165">
        <v>97.92</v>
      </c>
      <c r="Q2371" s="161">
        <v>6750</v>
      </c>
      <c r="R2371" s="163">
        <v>0.31991199999999997</v>
      </c>
      <c r="S2371" s="8" t="s">
        <v>4</v>
      </c>
      <c r="T2371" s="8" t="s">
        <v>5</v>
      </c>
      <c r="U2371" s="8">
        <v>0</v>
      </c>
      <c r="V2371" s="165">
        <v>44.42</v>
      </c>
      <c r="W2371" s="161">
        <v>2368</v>
      </c>
      <c r="X2371" s="159" t="s">
        <v>20</v>
      </c>
      <c r="AI2371" s="161">
        <v>4713</v>
      </c>
      <c r="AJ2371" s="163">
        <v>0.21924099999999999</v>
      </c>
      <c r="AK2371" s="8" t="s">
        <v>4</v>
      </c>
      <c r="AL2371" s="8" t="s">
        <v>5</v>
      </c>
      <c r="AM2371" s="8">
        <v>0</v>
      </c>
      <c r="AN2371" s="165">
        <v>49.5</v>
      </c>
      <c r="AO2371" s="161">
        <v>2373</v>
      </c>
      <c r="AP2371" s="159" t="s">
        <v>20</v>
      </c>
    </row>
    <row r="2372" spans="2:42" x14ac:dyDescent="0.25">
      <c r="B2372" s="161">
        <v>3801</v>
      </c>
      <c r="C2372" s="163">
        <v>0.44978699999999999</v>
      </c>
      <c r="D2372" s="8">
        <v>1</v>
      </c>
      <c r="E2372" s="165">
        <v>62.87</v>
      </c>
      <c r="L2372" s="161">
        <v>3548</v>
      </c>
      <c r="M2372" s="163">
        <v>0.38143199999999999</v>
      </c>
      <c r="N2372" s="8">
        <v>1</v>
      </c>
      <c r="O2372" s="165">
        <v>84.88</v>
      </c>
      <c r="Q2372" s="161">
        <v>6752</v>
      </c>
      <c r="R2372" s="163">
        <v>0.168851</v>
      </c>
      <c r="S2372" s="8" t="s">
        <v>4</v>
      </c>
      <c r="T2372" s="8" t="s">
        <v>5</v>
      </c>
      <c r="U2372" s="8">
        <v>0</v>
      </c>
      <c r="V2372" s="165">
        <v>56.38</v>
      </c>
      <c r="W2372" s="161">
        <v>2369</v>
      </c>
      <c r="X2372" s="159" t="s">
        <v>20</v>
      </c>
      <c r="AI2372" s="161">
        <v>4715</v>
      </c>
      <c r="AJ2372" s="163">
        <v>0.26289899999999999</v>
      </c>
      <c r="AK2372" s="8" t="s">
        <v>9</v>
      </c>
      <c r="AL2372" s="8" t="s">
        <v>10</v>
      </c>
      <c r="AM2372" s="8">
        <v>0</v>
      </c>
      <c r="AN2372" s="165">
        <v>38.07</v>
      </c>
      <c r="AO2372" s="161">
        <v>2374</v>
      </c>
      <c r="AP2372" s="159" t="s">
        <v>20</v>
      </c>
    </row>
    <row r="2373" spans="2:42" x14ac:dyDescent="0.25">
      <c r="B2373" s="161">
        <v>3817</v>
      </c>
      <c r="C2373" s="163">
        <v>8.6900000000000005E-2</v>
      </c>
      <c r="D2373" s="8">
        <v>1</v>
      </c>
      <c r="E2373" s="165">
        <v>90</v>
      </c>
      <c r="L2373" s="161">
        <v>3551</v>
      </c>
      <c r="M2373" s="163">
        <v>0.174986</v>
      </c>
      <c r="N2373" s="8">
        <v>1</v>
      </c>
      <c r="O2373" s="165">
        <v>74.349999999999994</v>
      </c>
      <c r="Q2373" s="161">
        <v>6753</v>
      </c>
      <c r="R2373" s="163">
        <v>0.46547899999999998</v>
      </c>
      <c r="S2373" s="8" t="s">
        <v>4</v>
      </c>
      <c r="T2373" s="8" t="s">
        <v>5</v>
      </c>
      <c r="U2373" s="8">
        <v>0</v>
      </c>
      <c r="V2373" s="165">
        <v>42.24</v>
      </c>
      <c r="W2373" s="161">
        <v>2370</v>
      </c>
      <c r="X2373" s="159" t="s">
        <v>20</v>
      </c>
      <c r="AI2373" s="161">
        <v>4716</v>
      </c>
      <c r="AJ2373" s="163">
        <v>0.15570200000000001</v>
      </c>
      <c r="AK2373" s="8" t="s">
        <v>9</v>
      </c>
      <c r="AL2373" s="8" t="s">
        <v>10</v>
      </c>
      <c r="AM2373" s="8">
        <v>0</v>
      </c>
      <c r="AN2373" s="165">
        <v>49.56</v>
      </c>
      <c r="AO2373" s="161">
        <v>2375</v>
      </c>
      <c r="AP2373" s="159" t="s">
        <v>18</v>
      </c>
    </row>
    <row r="2374" spans="2:42" x14ac:dyDescent="0.25">
      <c r="B2374" s="161">
        <v>3818</v>
      </c>
      <c r="C2374" s="163">
        <v>0.104808</v>
      </c>
      <c r="D2374" s="8">
        <v>1</v>
      </c>
      <c r="E2374" s="165">
        <v>78.22</v>
      </c>
      <c r="L2374" s="161">
        <v>3553</v>
      </c>
      <c r="M2374" s="163">
        <v>0.60665800000000003</v>
      </c>
      <c r="N2374" s="8">
        <v>1</v>
      </c>
      <c r="O2374" s="165">
        <v>71.58</v>
      </c>
      <c r="Q2374" s="161">
        <v>6760</v>
      </c>
      <c r="R2374" s="163">
        <v>0.38274900000000001</v>
      </c>
      <c r="S2374" s="8" t="s">
        <v>4</v>
      </c>
      <c r="T2374" s="8" t="s">
        <v>5</v>
      </c>
      <c r="U2374" s="8">
        <v>0</v>
      </c>
      <c r="V2374" s="165">
        <v>47.17</v>
      </c>
      <c r="W2374" s="161">
        <v>2371</v>
      </c>
      <c r="X2374" s="159" t="s">
        <v>20</v>
      </c>
      <c r="AI2374" s="161">
        <v>4718</v>
      </c>
      <c r="AJ2374" s="163">
        <v>6.0357000000000001E-2</v>
      </c>
      <c r="AK2374" s="8" t="s">
        <v>4</v>
      </c>
      <c r="AL2374" s="8" t="s">
        <v>5</v>
      </c>
      <c r="AM2374" s="8">
        <v>0</v>
      </c>
      <c r="AN2374" s="165">
        <v>50.24</v>
      </c>
      <c r="AO2374" s="161">
        <v>2376</v>
      </c>
      <c r="AP2374" s="159" t="s">
        <v>18</v>
      </c>
    </row>
    <row r="2375" spans="2:42" x14ac:dyDescent="0.25">
      <c r="B2375" s="161">
        <v>3819</v>
      </c>
      <c r="C2375" s="163">
        <v>0.18394199999999999</v>
      </c>
      <c r="D2375" s="8">
        <v>1</v>
      </c>
      <c r="E2375" s="165">
        <v>84.85</v>
      </c>
      <c r="L2375" s="161">
        <v>3563</v>
      </c>
      <c r="M2375" s="163">
        <v>0.35164499999999999</v>
      </c>
      <c r="N2375" s="8">
        <v>1</v>
      </c>
      <c r="O2375" s="165">
        <v>75.180000000000007</v>
      </c>
      <c r="Q2375" s="161">
        <v>6761</v>
      </c>
      <c r="R2375" s="163">
        <v>7.1036000000000002E-2</v>
      </c>
      <c r="S2375" s="8" t="s">
        <v>6</v>
      </c>
      <c r="T2375" s="8" t="s">
        <v>5</v>
      </c>
      <c r="U2375" s="8">
        <v>0</v>
      </c>
      <c r="V2375" s="165">
        <v>39.520000000000003</v>
      </c>
      <c r="W2375" s="161">
        <v>2372</v>
      </c>
      <c r="X2375" s="159" t="s">
        <v>20</v>
      </c>
      <c r="AI2375" s="161">
        <v>4720</v>
      </c>
      <c r="AJ2375" s="163">
        <v>0.19736600000000001</v>
      </c>
      <c r="AK2375" s="8" t="s">
        <v>9</v>
      </c>
      <c r="AL2375" s="8" t="s">
        <v>10</v>
      </c>
      <c r="AM2375" s="8">
        <v>0</v>
      </c>
      <c r="AN2375" s="165">
        <v>45.64</v>
      </c>
      <c r="AO2375" s="161">
        <v>2377</v>
      </c>
      <c r="AP2375" s="159" t="s">
        <v>18</v>
      </c>
    </row>
    <row r="2376" spans="2:42" x14ac:dyDescent="0.25">
      <c r="B2376" s="161">
        <v>3820</v>
      </c>
      <c r="C2376" s="163">
        <v>9.8632999999999998E-2</v>
      </c>
      <c r="D2376" s="8">
        <v>1</v>
      </c>
      <c r="E2376" s="165">
        <v>69.03</v>
      </c>
      <c r="L2376" s="161">
        <v>3574</v>
      </c>
      <c r="M2376" s="163">
        <v>0.18890899999999999</v>
      </c>
      <c r="N2376" s="8">
        <v>1</v>
      </c>
      <c r="O2376" s="165">
        <v>93.28</v>
      </c>
      <c r="Q2376" s="161">
        <v>6762</v>
      </c>
      <c r="R2376" s="163">
        <v>0.10847</v>
      </c>
      <c r="S2376" s="8" t="s">
        <v>6</v>
      </c>
      <c r="T2376" s="8" t="s">
        <v>5</v>
      </c>
      <c r="U2376" s="8">
        <v>0</v>
      </c>
      <c r="V2376" s="165">
        <v>45</v>
      </c>
      <c r="W2376" s="161">
        <v>2373</v>
      </c>
      <c r="X2376" s="159" t="s">
        <v>20</v>
      </c>
      <c r="AI2376" s="161">
        <v>4721</v>
      </c>
      <c r="AJ2376" s="163">
        <v>0.56535199999999997</v>
      </c>
      <c r="AK2376" s="8" t="s">
        <v>4</v>
      </c>
      <c r="AL2376" s="8" t="s">
        <v>5</v>
      </c>
      <c r="AM2376" s="8">
        <v>0</v>
      </c>
      <c r="AN2376" s="165">
        <v>47.84</v>
      </c>
      <c r="AO2376" s="161">
        <v>2378</v>
      </c>
      <c r="AP2376" s="159" t="s">
        <v>18</v>
      </c>
    </row>
    <row r="2377" spans="2:42" x14ac:dyDescent="0.25">
      <c r="B2377" s="161">
        <v>3821</v>
      </c>
      <c r="C2377" s="163">
        <v>7.5330999999999995E-2</v>
      </c>
      <c r="D2377" s="8">
        <v>1</v>
      </c>
      <c r="E2377" s="165">
        <v>66.53</v>
      </c>
      <c r="L2377" s="161">
        <v>3576</v>
      </c>
      <c r="M2377" s="163">
        <v>0.18720100000000001</v>
      </c>
      <c r="N2377" s="8">
        <v>1</v>
      </c>
      <c r="O2377" s="165">
        <v>68.44</v>
      </c>
      <c r="Q2377" s="161">
        <v>6764</v>
      </c>
      <c r="R2377" s="163">
        <v>0.21975600000000001</v>
      </c>
      <c r="S2377" s="8" t="s">
        <v>4</v>
      </c>
      <c r="T2377" s="8" t="s">
        <v>5</v>
      </c>
      <c r="U2377" s="8">
        <v>0</v>
      </c>
      <c r="V2377" s="165">
        <v>41.81</v>
      </c>
      <c r="W2377" s="161">
        <v>2374</v>
      </c>
      <c r="X2377" s="159" t="s">
        <v>20</v>
      </c>
      <c r="AI2377" s="161">
        <v>4723</v>
      </c>
      <c r="AJ2377" s="163">
        <v>0.38770500000000002</v>
      </c>
      <c r="AK2377" s="8" t="s">
        <v>4</v>
      </c>
      <c r="AL2377" s="8" t="s">
        <v>5</v>
      </c>
      <c r="AM2377" s="8">
        <v>0</v>
      </c>
      <c r="AN2377" s="165">
        <v>51.1</v>
      </c>
      <c r="AO2377" s="161">
        <v>2379</v>
      </c>
      <c r="AP2377" s="159" t="s">
        <v>18</v>
      </c>
    </row>
    <row r="2378" spans="2:42" x14ac:dyDescent="0.25">
      <c r="B2378" s="161">
        <v>3822</v>
      </c>
      <c r="C2378" s="163">
        <v>0.121235</v>
      </c>
      <c r="D2378" s="8">
        <v>1</v>
      </c>
      <c r="E2378" s="165">
        <v>66.88</v>
      </c>
      <c r="L2378" s="161">
        <v>3585</v>
      </c>
      <c r="M2378" s="163">
        <v>1.558138</v>
      </c>
      <c r="N2378" s="8">
        <v>1</v>
      </c>
      <c r="O2378" s="165">
        <v>67.84</v>
      </c>
      <c r="Q2378" s="161">
        <v>6769</v>
      </c>
      <c r="R2378" s="163">
        <v>8.5694999999999993E-2</v>
      </c>
      <c r="S2378" s="8" t="s">
        <v>4</v>
      </c>
      <c r="T2378" s="8" t="s">
        <v>5</v>
      </c>
      <c r="U2378" s="8">
        <v>0</v>
      </c>
      <c r="V2378" s="165">
        <v>41.78</v>
      </c>
      <c r="W2378" s="161">
        <v>2375</v>
      </c>
      <c r="X2378" s="159" t="s">
        <v>20</v>
      </c>
      <c r="AI2378" s="161">
        <v>4725</v>
      </c>
      <c r="AJ2378" s="163">
        <v>0.58423099999999994</v>
      </c>
      <c r="AK2378" s="8" t="s">
        <v>9</v>
      </c>
      <c r="AL2378" s="8" t="s">
        <v>10</v>
      </c>
      <c r="AM2378" s="8">
        <v>0</v>
      </c>
      <c r="AN2378" s="165">
        <v>43.81</v>
      </c>
      <c r="AO2378" s="161">
        <v>2380</v>
      </c>
      <c r="AP2378" s="159" t="s">
        <v>20</v>
      </c>
    </row>
    <row r="2379" spans="2:42" x14ac:dyDescent="0.25">
      <c r="B2379" s="161">
        <v>3823</v>
      </c>
      <c r="C2379" s="163">
        <v>0.21303</v>
      </c>
      <c r="D2379" s="8">
        <v>1</v>
      </c>
      <c r="E2379" s="165">
        <v>62</v>
      </c>
      <c r="L2379" s="161">
        <v>3597</v>
      </c>
      <c r="M2379" s="163">
        <v>0.47364000000000001</v>
      </c>
      <c r="N2379" s="8">
        <v>1</v>
      </c>
      <c r="O2379" s="165">
        <v>79.8</v>
      </c>
      <c r="Q2379" s="161">
        <v>6772</v>
      </c>
      <c r="R2379" s="163">
        <v>0.37788300000000002</v>
      </c>
      <c r="S2379" s="8" t="s">
        <v>4</v>
      </c>
      <c r="T2379" s="8" t="s">
        <v>5</v>
      </c>
      <c r="U2379" s="8">
        <v>0</v>
      </c>
      <c r="V2379" s="165">
        <v>52.18</v>
      </c>
      <c r="W2379" s="161">
        <v>2376</v>
      </c>
      <c r="X2379" s="159" t="s">
        <v>20</v>
      </c>
      <c r="AI2379" s="161">
        <v>4727</v>
      </c>
      <c r="AJ2379" s="163">
        <v>0.18815599999999999</v>
      </c>
      <c r="AK2379" s="8" t="s">
        <v>9</v>
      </c>
      <c r="AL2379" s="8" t="s">
        <v>10</v>
      </c>
      <c r="AM2379" s="8">
        <v>0</v>
      </c>
      <c r="AN2379" s="165">
        <v>37.979999999999997</v>
      </c>
      <c r="AO2379" s="161">
        <v>2381</v>
      </c>
      <c r="AP2379" s="159" t="s">
        <v>18</v>
      </c>
    </row>
    <row r="2380" spans="2:42" x14ac:dyDescent="0.25">
      <c r="B2380" s="161">
        <v>3826</v>
      </c>
      <c r="C2380" s="163">
        <v>0.96485900000000002</v>
      </c>
      <c r="D2380" s="8">
        <v>1</v>
      </c>
      <c r="E2380" s="165">
        <v>64.61</v>
      </c>
      <c r="L2380" s="161">
        <v>3600</v>
      </c>
      <c r="M2380" s="163">
        <v>0.57815000000000005</v>
      </c>
      <c r="N2380" s="8">
        <v>1</v>
      </c>
      <c r="O2380" s="165">
        <v>98.06</v>
      </c>
      <c r="Q2380" s="161">
        <v>6774</v>
      </c>
      <c r="R2380" s="163">
        <v>0.26789200000000002</v>
      </c>
      <c r="S2380" s="8" t="s">
        <v>6</v>
      </c>
      <c r="T2380" s="8" t="s">
        <v>5</v>
      </c>
      <c r="U2380" s="8">
        <v>0</v>
      </c>
      <c r="V2380" s="165">
        <v>47.81</v>
      </c>
      <c r="W2380" s="161">
        <v>2377</v>
      </c>
      <c r="X2380" s="159" t="s">
        <v>20</v>
      </c>
      <c r="AI2380" s="161">
        <v>4733</v>
      </c>
      <c r="AJ2380" s="163">
        <v>0.185057</v>
      </c>
      <c r="AK2380" s="8" t="s">
        <v>9</v>
      </c>
      <c r="AL2380" s="8" t="s">
        <v>10</v>
      </c>
      <c r="AM2380" s="8">
        <v>0</v>
      </c>
      <c r="AN2380" s="165">
        <v>44.5</v>
      </c>
      <c r="AO2380" s="161">
        <v>2382</v>
      </c>
      <c r="AP2380" s="159" t="s">
        <v>20</v>
      </c>
    </row>
    <row r="2381" spans="2:42" x14ac:dyDescent="0.25">
      <c r="B2381" s="161">
        <v>3827</v>
      </c>
      <c r="C2381" s="163">
        <v>0.34190500000000001</v>
      </c>
      <c r="D2381" s="8">
        <v>1</v>
      </c>
      <c r="E2381" s="165">
        <v>72.78</v>
      </c>
      <c r="L2381" s="161">
        <v>3634</v>
      </c>
      <c r="M2381" s="163">
        <v>0.33152900000000002</v>
      </c>
      <c r="N2381" s="8">
        <v>1</v>
      </c>
      <c r="O2381" s="165">
        <v>92.87</v>
      </c>
      <c r="Q2381" s="161">
        <v>6776</v>
      </c>
      <c r="R2381" s="163">
        <v>0.105125</v>
      </c>
      <c r="S2381" s="8" t="s">
        <v>4</v>
      </c>
      <c r="T2381" s="8" t="s">
        <v>5</v>
      </c>
      <c r="U2381" s="8">
        <v>0</v>
      </c>
      <c r="V2381" s="165">
        <v>51.88</v>
      </c>
      <c r="W2381" s="161">
        <v>2378</v>
      </c>
      <c r="X2381" s="159" t="s">
        <v>20</v>
      </c>
      <c r="AI2381" s="161">
        <v>4735</v>
      </c>
      <c r="AJ2381" s="163">
        <v>0.31338199999999999</v>
      </c>
      <c r="AK2381" s="8" t="s">
        <v>4</v>
      </c>
      <c r="AL2381" s="8" t="s">
        <v>5</v>
      </c>
      <c r="AM2381" s="8">
        <v>0</v>
      </c>
      <c r="AN2381" s="165">
        <v>54.77</v>
      </c>
      <c r="AO2381" s="161">
        <v>2383</v>
      </c>
      <c r="AP2381" s="159" t="s">
        <v>20</v>
      </c>
    </row>
    <row r="2382" spans="2:42" x14ac:dyDescent="0.25">
      <c r="B2382" s="161">
        <v>3840</v>
      </c>
      <c r="C2382" s="163">
        <v>0.48368299999999997</v>
      </c>
      <c r="D2382" s="8">
        <v>1</v>
      </c>
      <c r="E2382" s="165">
        <v>98.62</v>
      </c>
      <c r="L2382" s="161">
        <v>3635</v>
      </c>
      <c r="M2382" s="163">
        <v>0.32740200000000003</v>
      </c>
      <c r="N2382" s="8">
        <v>1</v>
      </c>
      <c r="O2382" s="165">
        <v>90.18</v>
      </c>
      <c r="Q2382" s="161">
        <v>6778</v>
      </c>
      <c r="R2382" s="163">
        <v>5.1271999999999998E-2</v>
      </c>
      <c r="S2382" s="8" t="s">
        <v>4</v>
      </c>
      <c r="T2382" s="8" t="s">
        <v>5</v>
      </c>
      <c r="U2382" s="8">
        <v>0</v>
      </c>
      <c r="V2382" s="165">
        <v>49.35</v>
      </c>
      <c r="W2382" s="161">
        <v>2379</v>
      </c>
      <c r="X2382" s="159" t="s">
        <v>20</v>
      </c>
      <c r="AI2382" s="161">
        <v>4737</v>
      </c>
      <c r="AJ2382" s="163">
        <v>0.20943999999999999</v>
      </c>
      <c r="AK2382" s="8" t="s">
        <v>4</v>
      </c>
      <c r="AL2382" s="8" t="s">
        <v>5</v>
      </c>
      <c r="AM2382" s="8">
        <v>0</v>
      </c>
      <c r="AN2382" s="165">
        <v>50.75</v>
      </c>
      <c r="AO2382" s="161">
        <v>2384</v>
      </c>
      <c r="AP2382" s="159" t="s">
        <v>18</v>
      </c>
    </row>
    <row r="2383" spans="2:42" x14ac:dyDescent="0.25">
      <c r="B2383" s="161">
        <v>3841</v>
      </c>
      <c r="C2383" s="163">
        <v>0.49837999999999999</v>
      </c>
      <c r="D2383" s="8">
        <v>1</v>
      </c>
      <c r="E2383" s="165">
        <v>64.23</v>
      </c>
      <c r="L2383" s="161">
        <v>3637</v>
      </c>
      <c r="M2383" s="163">
        <v>0.240366</v>
      </c>
      <c r="N2383" s="8">
        <v>1</v>
      </c>
      <c r="O2383" s="165">
        <v>76.11</v>
      </c>
      <c r="Q2383" s="161">
        <v>6782</v>
      </c>
      <c r="R2383" s="163">
        <v>0.125642</v>
      </c>
      <c r="S2383" s="8" t="s">
        <v>4</v>
      </c>
      <c r="T2383" s="8" t="s">
        <v>5</v>
      </c>
      <c r="U2383" s="8">
        <v>0</v>
      </c>
      <c r="V2383" s="165">
        <v>47.61</v>
      </c>
      <c r="W2383" s="161">
        <v>2380</v>
      </c>
      <c r="X2383" s="159" t="s">
        <v>20</v>
      </c>
      <c r="AI2383" s="161">
        <v>4739</v>
      </c>
      <c r="AJ2383" s="163">
        <v>6.1423999999999999E-2</v>
      </c>
      <c r="AK2383" s="8" t="s">
        <v>4</v>
      </c>
      <c r="AL2383" s="8" t="s">
        <v>5</v>
      </c>
      <c r="AM2383" s="8">
        <v>0</v>
      </c>
      <c r="AN2383" s="165">
        <v>49.49</v>
      </c>
      <c r="AO2383" s="161">
        <v>2385</v>
      </c>
      <c r="AP2383" s="159" t="s">
        <v>20</v>
      </c>
    </row>
    <row r="2384" spans="2:42" x14ac:dyDescent="0.25">
      <c r="B2384" s="161">
        <v>3852</v>
      </c>
      <c r="C2384" s="163">
        <v>0.48239199999999999</v>
      </c>
      <c r="D2384" s="8">
        <v>1</v>
      </c>
      <c r="E2384" s="165">
        <v>83.81</v>
      </c>
      <c r="L2384" s="161">
        <v>3685</v>
      </c>
      <c r="M2384" s="163">
        <v>0.38344299999999998</v>
      </c>
      <c r="N2384" s="8">
        <v>1</v>
      </c>
      <c r="O2384" s="165">
        <v>74.48</v>
      </c>
      <c r="Q2384" s="161">
        <v>6784</v>
      </c>
      <c r="R2384" s="163">
        <v>0.30199199999999998</v>
      </c>
      <c r="S2384" s="8" t="s">
        <v>4</v>
      </c>
      <c r="T2384" s="8" t="s">
        <v>5</v>
      </c>
      <c r="U2384" s="8">
        <v>0</v>
      </c>
      <c r="V2384" s="165">
        <v>48.98</v>
      </c>
      <c r="W2384" s="161">
        <v>2381</v>
      </c>
      <c r="X2384" s="159" t="s">
        <v>20</v>
      </c>
      <c r="AI2384" s="161">
        <v>4740</v>
      </c>
      <c r="AJ2384" s="163">
        <v>0.57138500000000003</v>
      </c>
      <c r="AK2384" s="8" t="s">
        <v>7</v>
      </c>
      <c r="AL2384" s="8" t="s">
        <v>5</v>
      </c>
      <c r="AM2384" s="8">
        <v>0</v>
      </c>
      <c r="AN2384" s="165">
        <v>41.58</v>
      </c>
      <c r="AO2384" s="161">
        <v>2386</v>
      </c>
      <c r="AP2384" s="159" t="s">
        <v>18</v>
      </c>
    </row>
    <row r="2385" spans="2:42" x14ac:dyDescent="0.25">
      <c r="B2385" s="161">
        <v>3857</v>
      </c>
      <c r="C2385" s="163">
        <v>1.115329</v>
      </c>
      <c r="D2385" s="8">
        <v>1</v>
      </c>
      <c r="E2385" s="165">
        <v>88.2</v>
      </c>
      <c r="L2385" s="161">
        <v>3686</v>
      </c>
      <c r="M2385" s="163">
        <v>0.46823199999999998</v>
      </c>
      <c r="N2385" s="8">
        <v>1</v>
      </c>
      <c r="O2385" s="165">
        <v>70.739999999999995</v>
      </c>
      <c r="Q2385" s="161">
        <v>6786</v>
      </c>
      <c r="R2385" s="163">
        <v>0.33952399999999999</v>
      </c>
      <c r="S2385" s="8" t="s">
        <v>4</v>
      </c>
      <c r="T2385" s="8" t="s">
        <v>5</v>
      </c>
      <c r="U2385" s="8">
        <v>0</v>
      </c>
      <c r="V2385" s="165">
        <v>48.22</v>
      </c>
      <c r="W2385" s="161">
        <v>2382</v>
      </c>
      <c r="X2385" s="159" t="s">
        <v>20</v>
      </c>
      <c r="AI2385" s="161">
        <v>4742</v>
      </c>
      <c r="AJ2385" s="163">
        <v>0.159298</v>
      </c>
      <c r="AK2385" s="8" t="s">
        <v>9</v>
      </c>
      <c r="AL2385" s="8" t="s">
        <v>10</v>
      </c>
      <c r="AM2385" s="8">
        <v>0</v>
      </c>
      <c r="AN2385" s="165">
        <v>34.49</v>
      </c>
      <c r="AO2385" s="161">
        <v>2387</v>
      </c>
      <c r="AP2385" s="159" t="s">
        <v>20</v>
      </c>
    </row>
    <row r="2386" spans="2:42" x14ac:dyDescent="0.25">
      <c r="B2386" s="161">
        <v>3860</v>
      </c>
      <c r="C2386" s="163">
        <v>0.27135100000000001</v>
      </c>
      <c r="D2386" s="8">
        <v>1</v>
      </c>
      <c r="E2386" s="165">
        <v>90.96</v>
      </c>
      <c r="L2386" s="161">
        <v>3688</v>
      </c>
      <c r="M2386" s="163">
        <v>0.43771199999999999</v>
      </c>
      <c r="N2386" s="8">
        <v>1</v>
      </c>
      <c r="O2386" s="165">
        <v>62.1</v>
      </c>
      <c r="Q2386" s="161">
        <v>6789</v>
      </c>
      <c r="R2386" s="163">
        <v>0.45239400000000002</v>
      </c>
      <c r="S2386" s="8" t="s">
        <v>6</v>
      </c>
      <c r="T2386" s="8" t="s">
        <v>5</v>
      </c>
      <c r="U2386" s="8">
        <v>0</v>
      </c>
      <c r="V2386" s="165">
        <v>45.9</v>
      </c>
      <c r="W2386" s="161">
        <v>2383</v>
      </c>
      <c r="X2386" s="159" t="s">
        <v>20</v>
      </c>
      <c r="AI2386" s="161">
        <v>4743</v>
      </c>
      <c r="AJ2386" s="163">
        <v>0.70018999999999998</v>
      </c>
      <c r="AK2386" s="8" t="s">
        <v>4</v>
      </c>
      <c r="AL2386" s="8" t="s">
        <v>5</v>
      </c>
      <c r="AM2386" s="8">
        <v>0</v>
      </c>
      <c r="AN2386" s="165">
        <v>43.27</v>
      </c>
      <c r="AO2386" s="161">
        <v>2388</v>
      </c>
      <c r="AP2386" s="159" t="s">
        <v>20</v>
      </c>
    </row>
    <row r="2387" spans="2:42" x14ac:dyDescent="0.25">
      <c r="B2387" s="161">
        <v>3865</v>
      </c>
      <c r="C2387" s="163">
        <v>0.43035200000000001</v>
      </c>
      <c r="D2387" s="8">
        <v>1</v>
      </c>
      <c r="E2387" s="165">
        <v>77.89</v>
      </c>
      <c r="L2387" s="161">
        <v>3705</v>
      </c>
      <c r="M2387" s="163">
        <v>1.535069</v>
      </c>
      <c r="N2387" s="8">
        <v>1</v>
      </c>
      <c r="O2387" s="165">
        <v>67.459999999999994</v>
      </c>
      <c r="Q2387" s="161">
        <v>6790</v>
      </c>
      <c r="R2387" s="163">
        <v>0.23066600000000001</v>
      </c>
      <c r="S2387" s="8" t="s">
        <v>4</v>
      </c>
      <c r="T2387" s="8" t="s">
        <v>5</v>
      </c>
      <c r="U2387" s="8">
        <v>0</v>
      </c>
      <c r="V2387" s="165">
        <v>49.73</v>
      </c>
      <c r="W2387" s="161">
        <v>2384</v>
      </c>
      <c r="X2387" s="159" t="s">
        <v>20</v>
      </c>
      <c r="AI2387" s="161">
        <v>4747</v>
      </c>
      <c r="AJ2387" s="163">
        <v>0.28568300000000002</v>
      </c>
      <c r="AK2387" s="8" t="s">
        <v>9</v>
      </c>
      <c r="AL2387" s="8" t="s">
        <v>10</v>
      </c>
      <c r="AM2387" s="8">
        <v>0</v>
      </c>
      <c r="AN2387" s="165">
        <v>54.13</v>
      </c>
      <c r="AO2387" s="161">
        <v>2389</v>
      </c>
      <c r="AP2387" s="159" t="s">
        <v>18</v>
      </c>
    </row>
    <row r="2388" spans="2:42" x14ac:dyDescent="0.25">
      <c r="B2388" s="161">
        <v>3867</v>
      </c>
      <c r="C2388" s="163">
        <v>0.930531</v>
      </c>
      <c r="D2388" s="8">
        <v>1</v>
      </c>
      <c r="E2388" s="165">
        <v>68.599999999999994</v>
      </c>
      <c r="L2388" s="161">
        <v>3706</v>
      </c>
      <c r="M2388" s="163">
        <v>0.414331</v>
      </c>
      <c r="N2388" s="8">
        <v>1</v>
      </c>
      <c r="O2388" s="165">
        <v>60.46</v>
      </c>
      <c r="Q2388" s="161">
        <v>6792</v>
      </c>
      <c r="R2388" s="163">
        <v>0.39837099999999998</v>
      </c>
      <c r="S2388" s="8" t="s">
        <v>4</v>
      </c>
      <c r="T2388" s="8" t="s">
        <v>5</v>
      </c>
      <c r="U2388" s="8">
        <v>0</v>
      </c>
      <c r="V2388" s="165">
        <v>45.93</v>
      </c>
      <c r="W2388" s="161">
        <v>2385</v>
      </c>
      <c r="X2388" s="159" t="s">
        <v>20</v>
      </c>
      <c r="AI2388" s="161">
        <v>4748</v>
      </c>
      <c r="AJ2388" s="163">
        <v>0.22106899999999999</v>
      </c>
      <c r="AK2388" s="8" t="s">
        <v>4</v>
      </c>
      <c r="AL2388" s="8" t="s">
        <v>5</v>
      </c>
      <c r="AM2388" s="8">
        <v>0</v>
      </c>
      <c r="AN2388" s="165">
        <v>47.24</v>
      </c>
      <c r="AO2388" s="161">
        <v>2390</v>
      </c>
      <c r="AP2388" s="159" t="s">
        <v>18</v>
      </c>
    </row>
    <row r="2389" spans="2:42" x14ac:dyDescent="0.25">
      <c r="B2389" s="161">
        <v>3893</v>
      </c>
      <c r="C2389" s="163">
        <v>0.61061699999999997</v>
      </c>
      <c r="D2389" s="8">
        <v>1</v>
      </c>
      <c r="E2389" s="165">
        <v>67.86</v>
      </c>
      <c r="L2389" s="161">
        <v>3708</v>
      </c>
      <c r="M2389" s="163">
        <v>0.26103500000000002</v>
      </c>
      <c r="N2389" s="8">
        <v>1</v>
      </c>
      <c r="O2389" s="165">
        <v>69.760000000000005</v>
      </c>
      <c r="Q2389" s="161">
        <v>6796</v>
      </c>
      <c r="R2389" s="163">
        <v>0.74031800000000003</v>
      </c>
      <c r="S2389" s="8" t="s">
        <v>4</v>
      </c>
      <c r="T2389" s="8" t="s">
        <v>5</v>
      </c>
      <c r="U2389" s="8">
        <v>0</v>
      </c>
      <c r="V2389" s="165">
        <v>43.46</v>
      </c>
      <c r="W2389" s="161">
        <v>2386</v>
      </c>
      <c r="X2389" s="159" t="s">
        <v>20</v>
      </c>
      <c r="AI2389" s="161">
        <v>4750</v>
      </c>
      <c r="AJ2389" s="163">
        <v>0.17816299999999999</v>
      </c>
      <c r="AK2389" s="8" t="s">
        <v>4</v>
      </c>
      <c r="AL2389" s="8" t="s">
        <v>5</v>
      </c>
      <c r="AM2389" s="8">
        <v>0</v>
      </c>
      <c r="AN2389" s="165">
        <v>49.62</v>
      </c>
      <c r="AO2389" s="161">
        <v>2391</v>
      </c>
      <c r="AP2389" s="159" t="s">
        <v>19</v>
      </c>
    </row>
    <row r="2390" spans="2:42" x14ac:dyDescent="0.25">
      <c r="B2390" s="161">
        <v>3901</v>
      </c>
      <c r="C2390" s="163">
        <v>0.53110599999999997</v>
      </c>
      <c r="D2390" s="8">
        <v>1</v>
      </c>
      <c r="E2390" s="165">
        <v>67.97</v>
      </c>
      <c r="L2390" s="161">
        <v>3720</v>
      </c>
      <c r="M2390" s="163">
        <v>0.51343899999999998</v>
      </c>
      <c r="N2390" s="8">
        <v>1</v>
      </c>
      <c r="O2390" s="165">
        <v>60.88</v>
      </c>
      <c r="Q2390" s="161">
        <v>6805</v>
      </c>
      <c r="R2390" s="163">
        <v>0.62316400000000005</v>
      </c>
      <c r="S2390" s="8" t="s">
        <v>4</v>
      </c>
      <c r="T2390" s="8" t="s">
        <v>5</v>
      </c>
      <c r="U2390" s="8">
        <v>0</v>
      </c>
      <c r="V2390" s="165">
        <v>43.62</v>
      </c>
      <c r="W2390" s="161">
        <v>2387</v>
      </c>
      <c r="X2390" s="159" t="s">
        <v>20</v>
      </c>
      <c r="AI2390" s="161">
        <v>4752</v>
      </c>
      <c r="AJ2390" s="163">
        <v>0.30563400000000002</v>
      </c>
      <c r="AK2390" s="8" t="s">
        <v>4</v>
      </c>
      <c r="AL2390" s="8" t="s">
        <v>5</v>
      </c>
      <c r="AM2390" s="8">
        <v>0</v>
      </c>
      <c r="AN2390" s="165">
        <v>39.61</v>
      </c>
      <c r="AO2390" s="161">
        <v>2392</v>
      </c>
      <c r="AP2390" s="159" t="s">
        <v>18</v>
      </c>
    </row>
    <row r="2391" spans="2:42" x14ac:dyDescent="0.25">
      <c r="B2391" s="161">
        <v>3902</v>
      </c>
      <c r="C2391" s="163">
        <v>0.319299</v>
      </c>
      <c r="D2391" s="8">
        <v>1</v>
      </c>
      <c r="E2391" s="165">
        <v>68.62</v>
      </c>
      <c r="L2391" s="161">
        <v>3758</v>
      </c>
      <c r="M2391" s="163">
        <v>0.71399400000000002</v>
      </c>
      <c r="N2391" s="8">
        <v>1</v>
      </c>
      <c r="O2391" s="165">
        <v>60.31</v>
      </c>
      <c r="Q2391" s="161">
        <v>6806</v>
      </c>
      <c r="R2391" s="163">
        <v>0.211254</v>
      </c>
      <c r="S2391" s="8" t="s">
        <v>4</v>
      </c>
      <c r="T2391" s="8" t="s">
        <v>5</v>
      </c>
      <c r="U2391" s="8">
        <v>0</v>
      </c>
      <c r="V2391" s="165">
        <v>46.13</v>
      </c>
      <c r="W2391" s="161">
        <v>2388</v>
      </c>
      <c r="X2391" s="159" t="s">
        <v>20</v>
      </c>
      <c r="AI2391" s="161">
        <v>4753</v>
      </c>
      <c r="AJ2391" s="163">
        <v>0.112736</v>
      </c>
      <c r="AK2391" s="8" t="s">
        <v>4</v>
      </c>
      <c r="AL2391" s="8" t="s">
        <v>5</v>
      </c>
      <c r="AM2391" s="8">
        <v>0</v>
      </c>
      <c r="AN2391" s="165">
        <v>48.09</v>
      </c>
      <c r="AO2391" s="161">
        <v>2393</v>
      </c>
      <c r="AP2391" s="159" t="s">
        <v>18</v>
      </c>
    </row>
    <row r="2392" spans="2:42" x14ac:dyDescent="0.25">
      <c r="B2392" s="161">
        <v>3910</v>
      </c>
      <c r="C2392" s="163">
        <v>0.20763699999999999</v>
      </c>
      <c r="D2392" s="8">
        <v>1</v>
      </c>
      <c r="E2392" s="165">
        <v>75.040000000000006</v>
      </c>
      <c r="L2392" s="161">
        <v>3761</v>
      </c>
      <c r="M2392" s="163">
        <v>1.060711</v>
      </c>
      <c r="N2392" s="8">
        <v>1</v>
      </c>
      <c r="O2392" s="165">
        <v>60.01</v>
      </c>
      <c r="Q2392" s="161">
        <v>6811</v>
      </c>
      <c r="R2392" s="163">
        <v>0.30553000000000002</v>
      </c>
      <c r="S2392" s="8" t="s">
        <v>4</v>
      </c>
      <c r="T2392" s="8" t="s">
        <v>5</v>
      </c>
      <c r="U2392" s="8">
        <v>0</v>
      </c>
      <c r="V2392" s="165">
        <v>34.4</v>
      </c>
      <c r="W2392" s="161">
        <v>2389</v>
      </c>
      <c r="X2392" s="159" t="s">
        <v>20</v>
      </c>
      <c r="AI2392" s="161">
        <v>4755</v>
      </c>
      <c r="AJ2392" s="163">
        <v>0.27813300000000002</v>
      </c>
      <c r="AK2392" s="8" t="s">
        <v>9</v>
      </c>
      <c r="AL2392" s="8" t="s">
        <v>10</v>
      </c>
      <c r="AM2392" s="8">
        <v>0</v>
      </c>
      <c r="AN2392" s="165">
        <v>37.76</v>
      </c>
      <c r="AO2392" s="161">
        <v>2394</v>
      </c>
      <c r="AP2392" s="159" t="s">
        <v>20</v>
      </c>
    </row>
    <row r="2393" spans="2:42" x14ac:dyDescent="0.25">
      <c r="B2393" s="161">
        <v>3911</v>
      </c>
      <c r="C2393" s="163">
        <v>0.18588499999999999</v>
      </c>
      <c r="D2393" s="8">
        <v>1</v>
      </c>
      <c r="E2393" s="165">
        <v>82.05</v>
      </c>
      <c r="L2393" s="161">
        <v>3764</v>
      </c>
      <c r="M2393" s="163">
        <v>1.054678</v>
      </c>
      <c r="N2393" s="8">
        <v>1</v>
      </c>
      <c r="O2393" s="165">
        <v>61.5</v>
      </c>
      <c r="Q2393" s="161">
        <v>6813</v>
      </c>
      <c r="R2393" s="163">
        <v>0.403806</v>
      </c>
      <c r="S2393" s="8" t="s">
        <v>4</v>
      </c>
      <c r="T2393" s="8" t="s">
        <v>5</v>
      </c>
      <c r="U2393" s="8">
        <v>0</v>
      </c>
      <c r="V2393" s="165">
        <v>48.97</v>
      </c>
      <c r="W2393" s="161">
        <v>2390</v>
      </c>
      <c r="X2393" s="159" t="s">
        <v>20</v>
      </c>
      <c r="AI2393" s="161">
        <v>4758</v>
      </c>
      <c r="AJ2393" s="163">
        <v>0.32582100000000003</v>
      </c>
      <c r="AK2393" s="8" t="s">
        <v>4</v>
      </c>
      <c r="AL2393" s="8" t="s">
        <v>5</v>
      </c>
      <c r="AM2393" s="8">
        <v>0</v>
      </c>
      <c r="AN2393" s="165">
        <v>40.71</v>
      </c>
      <c r="AO2393" s="161">
        <v>2395</v>
      </c>
      <c r="AP2393" s="159" t="s">
        <v>20</v>
      </c>
    </row>
    <row r="2394" spans="2:42" x14ac:dyDescent="0.25">
      <c r="B2394" s="161">
        <v>3930</v>
      </c>
      <c r="C2394" s="163">
        <v>0.447187</v>
      </c>
      <c r="D2394" s="8">
        <v>1</v>
      </c>
      <c r="E2394" s="165">
        <v>75.849999999999994</v>
      </c>
      <c r="L2394" s="161">
        <v>3778</v>
      </c>
      <c r="M2394" s="163">
        <v>0.230078</v>
      </c>
      <c r="N2394" s="8">
        <v>1</v>
      </c>
      <c r="O2394" s="165">
        <v>91.49</v>
      </c>
      <c r="Q2394" s="161">
        <v>6815</v>
      </c>
      <c r="R2394" s="163">
        <v>1.1961329999999999</v>
      </c>
      <c r="S2394" s="8" t="s">
        <v>4</v>
      </c>
      <c r="T2394" s="8" t="s">
        <v>5</v>
      </c>
      <c r="U2394" s="8">
        <v>0</v>
      </c>
      <c r="V2394" s="165">
        <v>42.51</v>
      </c>
      <c r="W2394" s="161">
        <v>2391</v>
      </c>
      <c r="X2394" s="159" t="s">
        <v>20</v>
      </c>
      <c r="AI2394" s="161">
        <v>4759</v>
      </c>
      <c r="AJ2394" s="163">
        <v>0.23078299999999999</v>
      </c>
      <c r="AK2394" s="8" t="s">
        <v>4</v>
      </c>
      <c r="AL2394" s="8" t="s">
        <v>5</v>
      </c>
      <c r="AM2394" s="8">
        <v>0</v>
      </c>
      <c r="AN2394" s="165">
        <v>40.799999999999997</v>
      </c>
      <c r="AO2394" s="161">
        <v>2396</v>
      </c>
      <c r="AP2394" s="159" t="s">
        <v>18</v>
      </c>
    </row>
    <row r="2395" spans="2:42" x14ac:dyDescent="0.25">
      <c r="B2395" s="161">
        <v>3932</v>
      </c>
      <c r="C2395" s="163">
        <v>0.21218200000000001</v>
      </c>
      <c r="D2395" s="8">
        <v>1</v>
      </c>
      <c r="E2395" s="165">
        <v>81.05</v>
      </c>
      <c r="L2395" s="161">
        <v>3797</v>
      </c>
      <c r="M2395" s="163">
        <v>0.25746999999999998</v>
      </c>
      <c r="N2395" s="8">
        <v>1</v>
      </c>
      <c r="O2395" s="165">
        <v>98.88</v>
      </c>
      <c r="Q2395" s="161">
        <v>6817</v>
      </c>
      <c r="R2395" s="163">
        <v>0.34720600000000001</v>
      </c>
      <c r="S2395" s="8" t="s">
        <v>4</v>
      </c>
      <c r="T2395" s="8" t="s">
        <v>5</v>
      </c>
      <c r="U2395" s="8">
        <v>0</v>
      </c>
      <c r="V2395" s="165">
        <v>46.73</v>
      </c>
      <c r="W2395" s="161">
        <v>2392</v>
      </c>
      <c r="X2395" s="159" t="s">
        <v>20</v>
      </c>
      <c r="AI2395" s="161">
        <v>4760</v>
      </c>
      <c r="AJ2395" s="163">
        <v>0.119172</v>
      </c>
      <c r="AK2395" s="8" t="s">
        <v>6</v>
      </c>
      <c r="AL2395" s="8" t="s">
        <v>5</v>
      </c>
      <c r="AM2395" s="8">
        <v>0</v>
      </c>
      <c r="AN2395" s="165">
        <v>41.97</v>
      </c>
      <c r="AO2395" s="161">
        <v>2397</v>
      </c>
      <c r="AP2395" s="159" t="s">
        <v>20</v>
      </c>
    </row>
    <row r="2396" spans="2:42" x14ac:dyDescent="0.25">
      <c r="B2396" s="161">
        <v>3933</v>
      </c>
      <c r="C2396" s="163">
        <v>0.56857999999999997</v>
      </c>
      <c r="D2396" s="8">
        <v>1</v>
      </c>
      <c r="E2396" s="165">
        <v>72.58</v>
      </c>
      <c r="L2396" s="161">
        <v>3813</v>
      </c>
      <c r="M2396" s="163">
        <v>0.11078399999999999</v>
      </c>
      <c r="N2396" s="8">
        <v>1</v>
      </c>
      <c r="O2396" s="165">
        <v>61.65</v>
      </c>
      <c r="Q2396" s="161">
        <v>6818</v>
      </c>
      <c r="R2396" s="163">
        <v>0.28547099999999997</v>
      </c>
      <c r="S2396" s="8" t="s">
        <v>4</v>
      </c>
      <c r="T2396" s="8" t="s">
        <v>5</v>
      </c>
      <c r="U2396" s="8">
        <v>0</v>
      </c>
      <c r="V2396" s="165">
        <v>59.92</v>
      </c>
      <c r="W2396" s="161">
        <v>2393</v>
      </c>
      <c r="X2396" s="159" t="s">
        <v>20</v>
      </c>
      <c r="AI2396" s="161">
        <v>4761</v>
      </c>
      <c r="AJ2396" s="163">
        <v>9.7887000000000002E-2</v>
      </c>
      <c r="AK2396" s="8" t="s">
        <v>4</v>
      </c>
      <c r="AL2396" s="8" t="s">
        <v>5</v>
      </c>
      <c r="AM2396" s="8">
        <v>0</v>
      </c>
      <c r="AN2396" s="165">
        <v>46.24</v>
      </c>
      <c r="AO2396" s="161">
        <v>2398</v>
      </c>
      <c r="AP2396" s="159" t="s">
        <v>18</v>
      </c>
    </row>
    <row r="2397" spans="2:42" x14ac:dyDescent="0.25">
      <c r="B2397" s="161">
        <v>3957</v>
      </c>
      <c r="C2397" s="163">
        <v>0.40340999999999999</v>
      </c>
      <c r="D2397" s="8">
        <v>1</v>
      </c>
      <c r="E2397" s="165">
        <v>63.14</v>
      </c>
      <c r="L2397" s="161">
        <v>3837</v>
      </c>
      <c r="M2397" s="163">
        <v>0.55080600000000002</v>
      </c>
      <c r="N2397" s="8">
        <v>1</v>
      </c>
      <c r="O2397" s="165">
        <v>94.15</v>
      </c>
      <c r="Q2397" s="161">
        <v>6820</v>
      </c>
      <c r="R2397" s="163">
        <v>0.20832600000000001</v>
      </c>
      <c r="S2397" s="8" t="s">
        <v>4</v>
      </c>
      <c r="T2397" s="8" t="s">
        <v>5</v>
      </c>
      <c r="U2397" s="8">
        <v>0</v>
      </c>
      <c r="V2397" s="165">
        <v>46.92</v>
      </c>
      <c r="W2397" s="161">
        <v>2394</v>
      </c>
      <c r="X2397" s="159" t="s">
        <v>20</v>
      </c>
      <c r="AI2397" s="161">
        <v>4762</v>
      </c>
      <c r="AJ2397" s="163">
        <v>0.55912399999999995</v>
      </c>
      <c r="AK2397" s="8" t="s">
        <v>9</v>
      </c>
      <c r="AL2397" s="8" t="s">
        <v>10</v>
      </c>
      <c r="AM2397" s="8">
        <v>0</v>
      </c>
      <c r="AN2397" s="165">
        <v>49.44</v>
      </c>
      <c r="AO2397" s="161">
        <v>2399</v>
      </c>
      <c r="AP2397" s="159" t="s">
        <v>20</v>
      </c>
    </row>
    <row r="2398" spans="2:42" x14ac:dyDescent="0.25">
      <c r="B2398" s="161">
        <v>3987</v>
      </c>
      <c r="C2398" s="163">
        <v>0.40492099999999998</v>
      </c>
      <c r="D2398" s="8">
        <v>1</v>
      </c>
      <c r="E2398" s="165">
        <v>87.2</v>
      </c>
      <c r="L2398" s="161">
        <v>3838</v>
      </c>
      <c r="M2398" s="163">
        <v>0.262909</v>
      </c>
      <c r="N2398" s="8">
        <v>1</v>
      </c>
      <c r="O2398" s="165">
        <v>61.11</v>
      </c>
      <c r="Q2398" s="161">
        <v>6822</v>
      </c>
      <c r="R2398" s="163">
        <v>9.7097000000000003E-2</v>
      </c>
      <c r="S2398" s="8" t="s">
        <v>4</v>
      </c>
      <c r="T2398" s="8" t="s">
        <v>5</v>
      </c>
      <c r="U2398" s="8">
        <v>0</v>
      </c>
      <c r="V2398" s="165">
        <v>45.88</v>
      </c>
      <c r="W2398" s="161">
        <v>2395</v>
      </c>
      <c r="X2398" s="159" t="s">
        <v>20</v>
      </c>
      <c r="AI2398" s="161">
        <v>4763</v>
      </c>
      <c r="AJ2398" s="163">
        <v>0.80185200000000001</v>
      </c>
      <c r="AK2398" s="8" t="s">
        <v>4</v>
      </c>
      <c r="AL2398" s="8" t="s">
        <v>5</v>
      </c>
      <c r="AM2398" s="8">
        <v>0</v>
      </c>
      <c r="AN2398" s="165">
        <v>42.89</v>
      </c>
      <c r="AO2398" s="161">
        <v>2400</v>
      </c>
      <c r="AP2398" s="159" t="s">
        <v>20</v>
      </c>
    </row>
    <row r="2399" spans="2:42" x14ac:dyDescent="0.25">
      <c r="B2399" s="161">
        <v>4034</v>
      </c>
      <c r="C2399" s="163">
        <v>0.15049699999999999</v>
      </c>
      <c r="D2399" s="8">
        <v>1</v>
      </c>
      <c r="E2399" s="165">
        <v>92.93</v>
      </c>
      <c r="L2399" s="161">
        <v>3855</v>
      </c>
      <c r="M2399" s="163">
        <v>1.826632</v>
      </c>
      <c r="N2399" s="8">
        <v>1</v>
      </c>
      <c r="O2399" s="165">
        <v>62.59</v>
      </c>
      <c r="Q2399" s="161">
        <v>6824</v>
      </c>
      <c r="R2399" s="163">
        <v>0.17282500000000001</v>
      </c>
      <c r="S2399" s="8" t="s">
        <v>4</v>
      </c>
      <c r="T2399" s="8" t="s">
        <v>5</v>
      </c>
      <c r="U2399" s="8">
        <v>0</v>
      </c>
      <c r="V2399" s="165">
        <v>44.44</v>
      </c>
      <c r="W2399" s="161">
        <v>2396</v>
      </c>
      <c r="X2399" s="159" t="s">
        <v>20</v>
      </c>
      <c r="AI2399" s="161">
        <v>4767</v>
      </c>
      <c r="AJ2399" s="163">
        <v>0.28950999999999999</v>
      </c>
      <c r="AK2399" s="8" t="s">
        <v>9</v>
      </c>
      <c r="AL2399" s="8" t="s">
        <v>10</v>
      </c>
      <c r="AM2399" s="8">
        <v>0</v>
      </c>
      <c r="AN2399" s="165">
        <v>57.25</v>
      </c>
      <c r="AO2399" s="161">
        <v>2401</v>
      </c>
      <c r="AP2399" s="159" t="s">
        <v>20</v>
      </c>
    </row>
    <row r="2400" spans="2:42" x14ac:dyDescent="0.25">
      <c r="B2400" s="161">
        <v>4043</v>
      </c>
      <c r="C2400" s="163">
        <v>0.314</v>
      </c>
      <c r="D2400" s="8">
        <v>1</v>
      </c>
      <c r="E2400" s="165">
        <v>88.98</v>
      </c>
      <c r="L2400" s="161">
        <v>3880</v>
      </c>
      <c r="M2400" s="163">
        <v>0.71395500000000001</v>
      </c>
      <c r="N2400" s="8">
        <v>1</v>
      </c>
      <c r="O2400" s="165">
        <v>63.92</v>
      </c>
      <c r="Q2400" s="161">
        <v>6826</v>
      </c>
      <c r="R2400" s="163">
        <v>0.10735</v>
      </c>
      <c r="S2400" s="8" t="s">
        <v>4</v>
      </c>
      <c r="T2400" s="8" t="s">
        <v>5</v>
      </c>
      <c r="U2400" s="8">
        <v>0</v>
      </c>
      <c r="V2400" s="165">
        <v>49.72</v>
      </c>
      <c r="W2400" s="161">
        <v>2397</v>
      </c>
      <c r="X2400" s="159" t="s">
        <v>20</v>
      </c>
      <c r="AI2400" s="161">
        <v>4768</v>
      </c>
      <c r="AJ2400" s="163">
        <v>0.10112</v>
      </c>
      <c r="AK2400" s="8" t="s">
        <v>9</v>
      </c>
      <c r="AL2400" s="8" t="s">
        <v>10</v>
      </c>
      <c r="AM2400" s="8">
        <v>0</v>
      </c>
      <c r="AN2400" s="165">
        <v>42.8</v>
      </c>
      <c r="AO2400" s="161">
        <v>2402</v>
      </c>
      <c r="AP2400" s="159" t="s">
        <v>18</v>
      </c>
    </row>
    <row r="2401" spans="2:42" x14ac:dyDescent="0.25">
      <c r="B2401" s="161">
        <v>4051</v>
      </c>
      <c r="C2401" s="163">
        <v>0.38994600000000001</v>
      </c>
      <c r="D2401" s="8">
        <v>1</v>
      </c>
      <c r="E2401" s="165">
        <v>79.790000000000006</v>
      </c>
      <c r="L2401" s="161">
        <v>3886</v>
      </c>
      <c r="M2401" s="163">
        <v>0.28371099999999999</v>
      </c>
      <c r="N2401" s="8">
        <v>1</v>
      </c>
      <c r="O2401" s="165">
        <v>65.599999999999994</v>
      </c>
      <c r="Q2401" s="161">
        <v>6829</v>
      </c>
      <c r="R2401" s="163">
        <v>0.26963500000000001</v>
      </c>
      <c r="S2401" s="8" t="s">
        <v>4</v>
      </c>
      <c r="T2401" s="8" t="s">
        <v>5</v>
      </c>
      <c r="U2401" s="8">
        <v>0</v>
      </c>
      <c r="V2401" s="165">
        <v>32.58</v>
      </c>
      <c r="W2401" s="161">
        <v>2398</v>
      </c>
      <c r="X2401" s="159" t="s">
        <v>20</v>
      </c>
      <c r="AI2401" s="161">
        <v>4769</v>
      </c>
      <c r="AJ2401" s="163">
        <v>0.16425899999999999</v>
      </c>
      <c r="AK2401" s="8" t="s">
        <v>4</v>
      </c>
      <c r="AL2401" s="8" t="s">
        <v>5</v>
      </c>
      <c r="AM2401" s="8">
        <v>0</v>
      </c>
      <c r="AN2401" s="165">
        <v>48.75</v>
      </c>
      <c r="AO2401" s="161">
        <v>2403</v>
      </c>
      <c r="AP2401" s="159" t="s">
        <v>20</v>
      </c>
    </row>
    <row r="2402" spans="2:42" x14ac:dyDescent="0.25">
      <c r="B2402" s="161">
        <v>4076</v>
      </c>
      <c r="C2402" s="163">
        <v>0.37320399999999998</v>
      </c>
      <c r="D2402" s="8">
        <v>1</v>
      </c>
      <c r="E2402" s="165">
        <v>82.13</v>
      </c>
      <c r="L2402" s="161">
        <v>3909</v>
      </c>
      <c r="M2402" s="163">
        <v>1.018167</v>
      </c>
      <c r="N2402" s="8">
        <v>1</v>
      </c>
      <c r="O2402" s="165">
        <v>60.7</v>
      </c>
      <c r="Q2402" s="161">
        <v>6832</v>
      </c>
      <c r="R2402" s="163">
        <v>0.36546800000000002</v>
      </c>
      <c r="S2402" s="8" t="s">
        <v>4</v>
      </c>
      <c r="T2402" s="8" t="s">
        <v>5</v>
      </c>
      <c r="U2402" s="8">
        <v>0</v>
      </c>
      <c r="V2402" s="165">
        <v>57.16</v>
      </c>
      <c r="W2402" s="161">
        <v>2399</v>
      </c>
      <c r="X2402" s="159" t="s">
        <v>20</v>
      </c>
      <c r="AI2402" s="161">
        <v>4771</v>
      </c>
      <c r="AJ2402" s="163">
        <v>0.123887</v>
      </c>
      <c r="AK2402" s="8" t="s">
        <v>4</v>
      </c>
      <c r="AL2402" s="8" t="s">
        <v>5</v>
      </c>
      <c r="AM2402" s="8">
        <v>0</v>
      </c>
      <c r="AN2402" s="165">
        <v>41.63</v>
      </c>
      <c r="AO2402" s="161">
        <v>2404</v>
      </c>
      <c r="AP2402" s="159" t="s">
        <v>18</v>
      </c>
    </row>
    <row r="2403" spans="2:42" x14ac:dyDescent="0.25">
      <c r="B2403" s="161">
        <v>4079</v>
      </c>
      <c r="C2403" s="163">
        <v>0.43907200000000002</v>
      </c>
      <c r="D2403" s="8">
        <v>1</v>
      </c>
      <c r="E2403" s="165">
        <v>61.32</v>
      </c>
      <c r="L2403" s="161">
        <v>3913</v>
      </c>
      <c r="M2403" s="163">
        <v>0.26422400000000001</v>
      </c>
      <c r="N2403" s="8">
        <v>1</v>
      </c>
      <c r="O2403" s="165">
        <v>60.6</v>
      </c>
      <c r="Q2403" s="161">
        <v>6840</v>
      </c>
      <c r="R2403" s="163">
        <v>0.40862999999999999</v>
      </c>
      <c r="S2403" s="8" t="s">
        <v>6</v>
      </c>
      <c r="T2403" s="8" t="s">
        <v>5</v>
      </c>
      <c r="U2403" s="8">
        <v>0</v>
      </c>
      <c r="V2403" s="165">
        <v>40.65</v>
      </c>
      <c r="W2403" s="161">
        <v>2400</v>
      </c>
      <c r="X2403" s="159" t="s">
        <v>20</v>
      </c>
      <c r="AI2403" s="161">
        <v>4772</v>
      </c>
      <c r="AJ2403" s="163">
        <v>7.0713999999999999E-2</v>
      </c>
      <c r="AK2403" s="8" t="s">
        <v>4</v>
      </c>
      <c r="AL2403" s="8" t="s">
        <v>5</v>
      </c>
      <c r="AM2403" s="8">
        <v>0</v>
      </c>
      <c r="AN2403" s="165">
        <v>41.33</v>
      </c>
      <c r="AO2403" s="161">
        <v>2405</v>
      </c>
      <c r="AP2403" s="159" t="s">
        <v>20</v>
      </c>
    </row>
    <row r="2404" spans="2:42" x14ac:dyDescent="0.25">
      <c r="B2404" s="161">
        <v>4083</v>
      </c>
      <c r="C2404" s="163">
        <v>0.14923900000000001</v>
      </c>
      <c r="D2404" s="8">
        <v>1</v>
      </c>
      <c r="E2404" s="165">
        <v>60.27</v>
      </c>
      <c r="L2404" s="161">
        <v>3941</v>
      </c>
      <c r="M2404" s="163">
        <v>0.16342899999999999</v>
      </c>
      <c r="N2404" s="8">
        <v>1</v>
      </c>
      <c r="O2404" s="165">
        <v>60.97</v>
      </c>
      <c r="Q2404" s="161">
        <v>6846</v>
      </c>
      <c r="R2404" s="163">
        <v>0.15410299999999999</v>
      </c>
      <c r="S2404" s="8" t="s">
        <v>4</v>
      </c>
      <c r="T2404" s="8" t="s">
        <v>5</v>
      </c>
      <c r="U2404" s="8">
        <v>0</v>
      </c>
      <c r="V2404" s="165">
        <v>47.66</v>
      </c>
      <c r="W2404" s="161">
        <v>2401</v>
      </c>
      <c r="X2404" s="159" t="s">
        <v>20</v>
      </c>
      <c r="AI2404" s="161">
        <v>4774</v>
      </c>
      <c r="AJ2404" s="163">
        <v>0.17719399999999999</v>
      </c>
      <c r="AK2404" s="8" t="s">
        <v>4</v>
      </c>
      <c r="AL2404" s="8" t="s">
        <v>5</v>
      </c>
      <c r="AM2404" s="8">
        <v>0</v>
      </c>
      <c r="AN2404" s="165">
        <v>39.409999999999997</v>
      </c>
      <c r="AO2404" s="161">
        <v>2406</v>
      </c>
      <c r="AP2404" s="159" t="s">
        <v>18</v>
      </c>
    </row>
    <row r="2405" spans="2:42" x14ac:dyDescent="0.25">
      <c r="B2405" s="161">
        <v>4090</v>
      </c>
      <c r="C2405" s="163">
        <v>0.43117499999999997</v>
      </c>
      <c r="D2405" s="8">
        <v>1</v>
      </c>
      <c r="E2405" s="165">
        <v>72.27</v>
      </c>
      <c r="L2405" s="161">
        <v>3951</v>
      </c>
      <c r="M2405" s="163">
        <v>0.29842600000000002</v>
      </c>
      <c r="N2405" s="8">
        <v>1</v>
      </c>
      <c r="O2405" s="165">
        <v>61.41</v>
      </c>
      <c r="Q2405" s="161">
        <v>6848</v>
      </c>
      <c r="R2405" s="163">
        <v>0.13728000000000001</v>
      </c>
      <c r="S2405" s="8" t="s">
        <v>4</v>
      </c>
      <c r="T2405" s="8" t="s">
        <v>5</v>
      </c>
      <c r="U2405" s="8">
        <v>0</v>
      </c>
      <c r="V2405" s="165">
        <v>38.26</v>
      </c>
      <c r="W2405" s="161">
        <v>2402</v>
      </c>
      <c r="X2405" s="159" t="s">
        <v>17</v>
      </c>
      <c r="AI2405" s="161">
        <v>4775</v>
      </c>
      <c r="AJ2405" s="163">
        <v>0.32925199999999999</v>
      </c>
      <c r="AK2405" s="8" t="s">
        <v>4</v>
      </c>
      <c r="AL2405" s="8" t="s">
        <v>5</v>
      </c>
      <c r="AM2405" s="8">
        <v>0</v>
      </c>
      <c r="AN2405" s="165">
        <v>57.88</v>
      </c>
      <c r="AO2405" s="161">
        <v>2407</v>
      </c>
      <c r="AP2405" s="159" t="s">
        <v>20</v>
      </c>
    </row>
    <row r="2406" spans="2:42" x14ac:dyDescent="0.25">
      <c r="B2406" s="161">
        <v>4096</v>
      </c>
      <c r="C2406" s="163">
        <v>0.413576</v>
      </c>
      <c r="D2406" s="8">
        <v>1</v>
      </c>
      <c r="E2406" s="165">
        <v>61.11</v>
      </c>
      <c r="L2406" s="161">
        <v>3952</v>
      </c>
      <c r="M2406" s="163">
        <v>1.6301829999999999</v>
      </c>
      <c r="N2406" s="8">
        <v>1</v>
      </c>
      <c r="O2406" s="165">
        <v>64.89</v>
      </c>
      <c r="Q2406" s="161">
        <v>6850</v>
      </c>
      <c r="R2406" s="163">
        <v>0.40451599999999999</v>
      </c>
      <c r="S2406" s="8" t="s">
        <v>4</v>
      </c>
      <c r="T2406" s="8" t="s">
        <v>5</v>
      </c>
      <c r="U2406" s="8">
        <v>0</v>
      </c>
      <c r="V2406" s="165">
        <v>41.49</v>
      </c>
      <c r="W2406" s="161">
        <v>2403</v>
      </c>
      <c r="X2406" s="159" t="s">
        <v>20</v>
      </c>
      <c r="AI2406" s="161">
        <v>4777</v>
      </c>
      <c r="AJ2406" s="163">
        <v>0.22634899999999999</v>
      </c>
      <c r="AK2406" s="8" t="s">
        <v>9</v>
      </c>
      <c r="AL2406" s="8" t="s">
        <v>10</v>
      </c>
      <c r="AM2406" s="8">
        <v>0</v>
      </c>
      <c r="AN2406" s="165">
        <v>51.66</v>
      </c>
      <c r="AO2406" s="161">
        <v>2408</v>
      </c>
      <c r="AP2406" s="159" t="s">
        <v>20</v>
      </c>
    </row>
    <row r="2407" spans="2:42" x14ac:dyDescent="0.25">
      <c r="B2407" s="161">
        <v>4102</v>
      </c>
      <c r="C2407" s="163">
        <v>0.73694199999999999</v>
      </c>
      <c r="D2407" s="8">
        <v>1</v>
      </c>
      <c r="E2407" s="165">
        <v>97.63</v>
      </c>
      <c r="L2407" s="161">
        <v>3990</v>
      </c>
      <c r="M2407" s="163">
        <v>0.44562499999999999</v>
      </c>
      <c r="N2407" s="8">
        <v>1</v>
      </c>
      <c r="O2407" s="165">
        <v>60.74</v>
      </c>
      <c r="Q2407" s="161">
        <v>6851</v>
      </c>
      <c r="R2407" s="163">
        <v>0.15987899999999999</v>
      </c>
      <c r="S2407" s="8" t="s">
        <v>4</v>
      </c>
      <c r="T2407" s="8" t="s">
        <v>5</v>
      </c>
      <c r="U2407" s="8">
        <v>0</v>
      </c>
      <c r="V2407" s="165">
        <v>40.82</v>
      </c>
      <c r="W2407" s="161">
        <v>2404</v>
      </c>
      <c r="X2407" s="159" t="s">
        <v>20</v>
      </c>
      <c r="AI2407" s="161">
        <v>4781</v>
      </c>
      <c r="AJ2407" s="163">
        <v>0.33842</v>
      </c>
      <c r="AK2407" s="8" t="s">
        <v>4</v>
      </c>
      <c r="AL2407" s="8" t="s">
        <v>5</v>
      </c>
      <c r="AM2407" s="8">
        <v>0</v>
      </c>
      <c r="AN2407" s="165">
        <v>48.51</v>
      </c>
      <c r="AO2407" s="161">
        <v>2409</v>
      </c>
      <c r="AP2407" s="159" t="s">
        <v>18</v>
      </c>
    </row>
    <row r="2408" spans="2:42" x14ac:dyDescent="0.25">
      <c r="B2408" s="161">
        <v>4120</v>
      </c>
      <c r="C2408" s="163">
        <v>0.55339099999999997</v>
      </c>
      <c r="D2408" s="8">
        <v>1</v>
      </c>
      <c r="E2408" s="165">
        <v>60.43</v>
      </c>
      <c r="L2408" s="161">
        <v>4004</v>
      </c>
      <c r="M2408" s="163">
        <v>0.26166800000000001</v>
      </c>
      <c r="N2408" s="8">
        <v>1</v>
      </c>
      <c r="O2408" s="165">
        <v>67.16</v>
      </c>
      <c r="Q2408" s="161">
        <v>6853</v>
      </c>
      <c r="R2408" s="163">
        <v>0.220191</v>
      </c>
      <c r="S2408" s="8" t="s">
        <v>4</v>
      </c>
      <c r="T2408" s="8" t="s">
        <v>5</v>
      </c>
      <c r="U2408" s="8">
        <v>0</v>
      </c>
      <c r="V2408" s="165">
        <v>44.72</v>
      </c>
      <c r="W2408" s="161">
        <v>2405</v>
      </c>
      <c r="X2408" s="159" t="s">
        <v>20</v>
      </c>
      <c r="AI2408" s="161">
        <v>4782</v>
      </c>
      <c r="AJ2408" s="163">
        <v>0.28445500000000001</v>
      </c>
      <c r="AK2408" s="8" t="s">
        <v>6</v>
      </c>
      <c r="AL2408" s="8" t="s">
        <v>5</v>
      </c>
      <c r="AM2408" s="8">
        <v>0</v>
      </c>
      <c r="AN2408" s="165">
        <v>55.99</v>
      </c>
      <c r="AO2408" s="161">
        <v>2410</v>
      </c>
      <c r="AP2408" s="159" t="s">
        <v>20</v>
      </c>
    </row>
    <row r="2409" spans="2:42" x14ac:dyDescent="0.25">
      <c r="B2409" s="161">
        <v>4144</v>
      </c>
      <c r="C2409" s="163">
        <v>0.252662</v>
      </c>
      <c r="D2409" s="8">
        <v>1</v>
      </c>
      <c r="E2409" s="165">
        <v>71.73</v>
      </c>
      <c r="L2409" s="161">
        <v>4030</v>
      </c>
      <c r="M2409" s="163">
        <v>0.83502799999999999</v>
      </c>
      <c r="N2409" s="8">
        <v>1</v>
      </c>
      <c r="O2409" s="165">
        <v>60.65</v>
      </c>
      <c r="Q2409" s="161">
        <v>6855</v>
      </c>
      <c r="R2409" s="163">
        <v>0.23922099999999999</v>
      </c>
      <c r="S2409" s="8" t="s">
        <v>4</v>
      </c>
      <c r="T2409" s="8" t="s">
        <v>5</v>
      </c>
      <c r="U2409" s="8">
        <v>0</v>
      </c>
      <c r="V2409" s="165">
        <v>47.02</v>
      </c>
      <c r="W2409" s="161">
        <v>2406</v>
      </c>
      <c r="X2409" s="159" t="s">
        <v>20</v>
      </c>
      <c r="AI2409" s="161">
        <v>4784</v>
      </c>
      <c r="AJ2409" s="163">
        <v>9.1700000000000004E-2</v>
      </c>
      <c r="AK2409" s="8" t="s">
        <v>4</v>
      </c>
      <c r="AL2409" s="8" t="s">
        <v>5</v>
      </c>
      <c r="AM2409" s="8">
        <v>0</v>
      </c>
      <c r="AN2409" s="165">
        <v>34.47</v>
      </c>
      <c r="AO2409" s="161">
        <v>2411</v>
      </c>
      <c r="AP2409" s="159" t="s">
        <v>20</v>
      </c>
    </row>
    <row r="2410" spans="2:42" x14ac:dyDescent="0.25">
      <c r="B2410" s="161">
        <v>4146</v>
      </c>
      <c r="C2410" s="163">
        <v>0.23924799999999999</v>
      </c>
      <c r="D2410" s="8">
        <v>1</v>
      </c>
      <c r="E2410" s="165">
        <v>86.62</v>
      </c>
      <c r="L2410" s="161">
        <v>4053</v>
      </c>
      <c r="M2410" s="163">
        <v>0.87304599999999999</v>
      </c>
      <c r="N2410" s="8">
        <v>1</v>
      </c>
      <c r="O2410" s="165">
        <v>65.08</v>
      </c>
      <c r="Q2410" s="161">
        <v>6860</v>
      </c>
      <c r="R2410" s="163">
        <v>0.38837300000000002</v>
      </c>
      <c r="S2410" s="8" t="s">
        <v>4</v>
      </c>
      <c r="T2410" s="8" t="s">
        <v>5</v>
      </c>
      <c r="U2410" s="8">
        <v>0</v>
      </c>
      <c r="V2410" s="165">
        <v>46.37</v>
      </c>
      <c r="W2410" s="161">
        <v>2407</v>
      </c>
      <c r="X2410" s="159" t="s">
        <v>20</v>
      </c>
      <c r="AI2410" s="161">
        <v>4785</v>
      </c>
      <c r="AJ2410" s="163">
        <v>0.75908900000000001</v>
      </c>
      <c r="AK2410" s="8" t="s">
        <v>4</v>
      </c>
      <c r="AL2410" s="8" t="s">
        <v>5</v>
      </c>
      <c r="AM2410" s="8">
        <v>0</v>
      </c>
      <c r="AN2410" s="165">
        <v>47.85</v>
      </c>
      <c r="AO2410" s="161">
        <v>2412</v>
      </c>
      <c r="AP2410" s="159" t="s">
        <v>20</v>
      </c>
    </row>
    <row r="2411" spans="2:42" x14ac:dyDescent="0.25">
      <c r="B2411" s="161">
        <v>4150</v>
      </c>
      <c r="C2411" s="163">
        <v>0.231902</v>
      </c>
      <c r="D2411" s="8">
        <v>1</v>
      </c>
      <c r="E2411" s="165">
        <v>91.19</v>
      </c>
      <c r="L2411" s="161">
        <v>4060</v>
      </c>
      <c r="M2411" s="163">
        <v>0.18500800000000001</v>
      </c>
      <c r="N2411" s="8">
        <v>1</v>
      </c>
      <c r="O2411" s="165">
        <v>68.14</v>
      </c>
      <c r="Q2411" s="161">
        <v>6864</v>
      </c>
      <c r="R2411" s="163">
        <v>0.238483</v>
      </c>
      <c r="S2411" s="8" t="s">
        <v>4</v>
      </c>
      <c r="T2411" s="8" t="s">
        <v>5</v>
      </c>
      <c r="U2411" s="8">
        <v>0</v>
      </c>
      <c r="V2411" s="165">
        <v>49.34</v>
      </c>
      <c r="W2411" s="161">
        <v>2408</v>
      </c>
      <c r="X2411" s="159" t="s">
        <v>20</v>
      </c>
      <c r="AI2411" s="161">
        <v>4786</v>
      </c>
      <c r="AJ2411" s="163">
        <v>0.32210499999999997</v>
      </c>
      <c r="AK2411" s="8" t="s">
        <v>11</v>
      </c>
      <c r="AL2411" s="8" t="s">
        <v>10</v>
      </c>
      <c r="AM2411" s="8">
        <v>0</v>
      </c>
      <c r="AN2411" s="165">
        <v>48.9</v>
      </c>
      <c r="AO2411" s="161">
        <v>2413</v>
      </c>
      <c r="AP2411" s="159" t="s">
        <v>18</v>
      </c>
    </row>
    <row r="2412" spans="2:42" x14ac:dyDescent="0.25">
      <c r="B2412" s="161">
        <v>4158</v>
      </c>
      <c r="C2412" s="163">
        <v>0.392119</v>
      </c>
      <c r="D2412" s="8">
        <v>1</v>
      </c>
      <c r="E2412" s="165">
        <v>70.400000000000006</v>
      </c>
      <c r="L2412" s="161">
        <v>4075</v>
      </c>
      <c r="M2412" s="163">
        <v>1.2977369999999999</v>
      </c>
      <c r="N2412" s="8">
        <v>1</v>
      </c>
      <c r="O2412" s="165">
        <v>78.67</v>
      </c>
      <c r="Q2412" s="161">
        <v>6866</v>
      </c>
      <c r="R2412" s="163">
        <v>0.42805700000000002</v>
      </c>
      <c r="S2412" s="8" t="s">
        <v>6</v>
      </c>
      <c r="T2412" s="8" t="s">
        <v>5</v>
      </c>
      <c r="U2412" s="8">
        <v>0</v>
      </c>
      <c r="V2412" s="165">
        <v>48.77</v>
      </c>
      <c r="W2412" s="161">
        <v>2409</v>
      </c>
      <c r="X2412" s="159" t="s">
        <v>20</v>
      </c>
      <c r="AI2412" s="161">
        <v>4788</v>
      </c>
      <c r="AJ2412" s="163">
        <v>0.41595799999999999</v>
      </c>
      <c r="AK2412" s="8" t="s">
        <v>4</v>
      </c>
      <c r="AL2412" s="8" t="s">
        <v>5</v>
      </c>
      <c r="AM2412" s="8">
        <v>0</v>
      </c>
      <c r="AN2412" s="165">
        <v>50.23</v>
      </c>
      <c r="AO2412" s="161">
        <v>2414</v>
      </c>
      <c r="AP2412" s="159" t="s">
        <v>18</v>
      </c>
    </row>
    <row r="2413" spans="2:42" x14ac:dyDescent="0.25">
      <c r="B2413" s="161">
        <v>4174</v>
      </c>
      <c r="C2413" s="163">
        <v>0.25254300000000002</v>
      </c>
      <c r="D2413" s="8">
        <v>1</v>
      </c>
      <c r="E2413" s="165">
        <v>66.61</v>
      </c>
      <c r="L2413" s="161">
        <v>4106</v>
      </c>
      <c r="M2413" s="163">
        <v>0.64554400000000001</v>
      </c>
      <c r="N2413" s="8">
        <v>1</v>
      </c>
      <c r="O2413" s="165">
        <v>60.11</v>
      </c>
      <c r="Q2413" s="161">
        <v>6868</v>
      </c>
      <c r="R2413" s="163">
        <v>0.49671199999999999</v>
      </c>
      <c r="S2413" s="8" t="s">
        <v>4</v>
      </c>
      <c r="T2413" s="8" t="s">
        <v>5</v>
      </c>
      <c r="U2413" s="8">
        <v>0</v>
      </c>
      <c r="V2413" s="165">
        <v>57.72</v>
      </c>
      <c r="W2413" s="161">
        <v>2410</v>
      </c>
      <c r="X2413" s="159" t="s">
        <v>20</v>
      </c>
      <c r="AI2413" s="161">
        <v>4791</v>
      </c>
      <c r="AJ2413" s="163">
        <v>0.26374900000000001</v>
      </c>
      <c r="AK2413" s="8" t="s">
        <v>9</v>
      </c>
      <c r="AL2413" s="8" t="s">
        <v>10</v>
      </c>
      <c r="AM2413" s="8">
        <v>0</v>
      </c>
      <c r="AN2413" s="165">
        <v>52.02</v>
      </c>
      <c r="AO2413" s="161">
        <v>2415</v>
      </c>
      <c r="AP2413" s="159" t="s">
        <v>20</v>
      </c>
    </row>
    <row r="2414" spans="2:42" x14ac:dyDescent="0.25">
      <c r="B2414" s="161">
        <v>4187</v>
      </c>
      <c r="C2414" s="163">
        <v>0.61921300000000001</v>
      </c>
      <c r="D2414" s="8">
        <v>1</v>
      </c>
      <c r="E2414" s="165">
        <v>87.37</v>
      </c>
      <c r="L2414" s="161">
        <v>4142</v>
      </c>
      <c r="M2414" s="163">
        <v>0.38991199999999998</v>
      </c>
      <c r="N2414" s="8">
        <v>1</v>
      </c>
      <c r="O2414" s="165">
        <v>67.11</v>
      </c>
      <c r="Q2414" s="161">
        <v>6870</v>
      </c>
      <c r="R2414" s="163">
        <v>0.27599299999999999</v>
      </c>
      <c r="S2414" s="8" t="s">
        <v>4</v>
      </c>
      <c r="T2414" s="8" t="s">
        <v>5</v>
      </c>
      <c r="U2414" s="8">
        <v>0</v>
      </c>
      <c r="V2414" s="165">
        <v>44.78</v>
      </c>
      <c r="W2414" s="161">
        <v>2411</v>
      </c>
      <c r="X2414" s="159" t="s">
        <v>20</v>
      </c>
      <c r="AI2414" s="161">
        <v>4792</v>
      </c>
      <c r="AJ2414" s="163">
        <v>0.35940100000000003</v>
      </c>
      <c r="AK2414" s="8" t="s">
        <v>4</v>
      </c>
      <c r="AL2414" s="8" t="s">
        <v>5</v>
      </c>
      <c r="AM2414" s="8">
        <v>0</v>
      </c>
      <c r="AN2414" s="165">
        <v>59.3</v>
      </c>
      <c r="AO2414" s="161">
        <v>2416</v>
      </c>
      <c r="AP2414" s="159" t="s">
        <v>20</v>
      </c>
    </row>
    <row r="2415" spans="2:42" x14ac:dyDescent="0.25">
      <c r="B2415" s="161">
        <v>4195</v>
      </c>
      <c r="C2415" s="163">
        <v>0.57262900000000005</v>
      </c>
      <c r="D2415" s="8">
        <v>1</v>
      </c>
      <c r="E2415" s="165">
        <v>87.29</v>
      </c>
      <c r="L2415" s="161">
        <v>4144</v>
      </c>
      <c r="M2415" s="163">
        <v>0.61920399999999998</v>
      </c>
      <c r="N2415" s="8">
        <v>1</v>
      </c>
      <c r="O2415" s="165">
        <v>80.78</v>
      </c>
      <c r="Q2415" s="161">
        <v>6871</v>
      </c>
      <c r="R2415" s="163">
        <v>0.35411199999999998</v>
      </c>
      <c r="S2415" s="8" t="s">
        <v>6</v>
      </c>
      <c r="T2415" s="8" t="s">
        <v>5</v>
      </c>
      <c r="U2415" s="8">
        <v>0</v>
      </c>
      <c r="V2415" s="165">
        <v>42.55</v>
      </c>
      <c r="W2415" s="161">
        <v>2412</v>
      </c>
      <c r="X2415" s="159" t="s">
        <v>20</v>
      </c>
      <c r="AI2415" s="161">
        <v>4795</v>
      </c>
      <c r="AJ2415" s="163">
        <v>0.43225599999999997</v>
      </c>
      <c r="AK2415" s="8" t="s">
        <v>4</v>
      </c>
      <c r="AL2415" s="8" t="s">
        <v>5</v>
      </c>
      <c r="AM2415" s="8">
        <v>0</v>
      </c>
      <c r="AN2415" s="165">
        <v>47.07</v>
      </c>
      <c r="AO2415" s="161">
        <v>2417</v>
      </c>
      <c r="AP2415" s="159" t="s">
        <v>18</v>
      </c>
    </row>
    <row r="2416" spans="2:42" x14ac:dyDescent="0.25">
      <c r="B2416" s="161">
        <v>4196</v>
      </c>
      <c r="C2416" s="163">
        <v>0.56553500000000001</v>
      </c>
      <c r="D2416" s="8">
        <v>1</v>
      </c>
      <c r="E2416" s="165">
        <v>61.73</v>
      </c>
      <c r="L2416" s="161">
        <v>4145</v>
      </c>
      <c r="M2416" s="163">
        <v>0.438417</v>
      </c>
      <c r="N2416" s="8">
        <v>1</v>
      </c>
      <c r="O2416" s="165">
        <v>96.27</v>
      </c>
      <c r="Q2416" s="161">
        <v>6873</v>
      </c>
      <c r="R2416" s="163">
        <v>0.135685</v>
      </c>
      <c r="S2416" s="8" t="s">
        <v>4</v>
      </c>
      <c r="T2416" s="8" t="s">
        <v>5</v>
      </c>
      <c r="U2416" s="8">
        <v>0</v>
      </c>
      <c r="V2416" s="165">
        <v>46.73</v>
      </c>
      <c r="W2416" s="161">
        <v>2413</v>
      </c>
      <c r="X2416" s="159" t="s">
        <v>20</v>
      </c>
      <c r="AI2416" s="161">
        <v>4796</v>
      </c>
      <c r="AJ2416" s="163">
        <v>0.29146699999999998</v>
      </c>
      <c r="AK2416" s="8" t="s">
        <v>4</v>
      </c>
      <c r="AL2416" s="8" t="s">
        <v>5</v>
      </c>
      <c r="AM2416" s="8">
        <v>0</v>
      </c>
      <c r="AN2416" s="165">
        <v>47.33</v>
      </c>
      <c r="AO2416" s="161">
        <v>2418</v>
      </c>
      <c r="AP2416" s="159" t="s">
        <v>18</v>
      </c>
    </row>
    <row r="2417" spans="2:42" x14ac:dyDescent="0.25">
      <c r="B2417" s="161">
        <v>4245</v>
      </c>
      <c r="C2417" s="163">
        <v>0.21646899999999999</v>
      </c>
      <c r="D2417" s="8">
        <v>1</v>
      </c>
      <c r="E2417" s="165">
        <v>68.78</v>
      </c>
      <c r="L2417" s="161">
        <v>4148</v>
      </c>
      <c r="M2417" s="163">
        <v>0.34651300000000002</v>
      </c>
      <c r="N2417" s="8">
        <v>1</v>
      </c>
      <c r="O2417" s="165">
        <v>93.56</v>
      </c>
      <c r="Q2417" s="161">
        <v>6874</v>
      </c>
      <c r="R2417" s="163">
        <v>0.218973</v>
      </c>
      <c r="S2417" s="8" t="s">
        <v>6</v>
      </c>
      <c r="T2417" s="8" t="s">
        <v>5</v>
      </c>
      <c r="U2417" s="8">
        <v>0</v>
      </c>
      <c r="V2417" s="165">
        <v>46.26</v>
      </c>
      <c r="W2417" s="161">
        <v>2414</v>
      </c>
      <c r="X2417" s="159" t="s">
        <v>19</v>
      </c>
      <c r="AI2417" s="161">
        <v>4798</v>
      </c>
      <c r="AJ2417" s="163">
        <v>0.24587899999999999</v>
      </c>
      <c r="AK2417" s="8" t="s">
        <v>9</v>
      </c>
      <c r="AL2417" s="8" t="s">
        <v>10</v>
      </c>
      <c r="AM2417" s="8">
        <v>0</v>
      </c>
      <c r="AN2417" s="165">
        <v>52.04</v>
      </c>
      <c r="AO2417" s="161">
        <v>2419</v>
      </c>
      <c r="AP2417" s="159" t="s">
        <v>20</v>
      </c>
    </row>
    <row r="2418" spans="2:42" x14ac:dyDescent="0.25">
      <c r="B2418" s="161">
        <v>4246</v>
      </c>
      <c r="C2418" s="163">
        <v>0.17346400000000001</v>
      </c>
      <c r="D2418" s="8">
        <v>1</v>
      </c>
      <c r="E2418" s="165">
        <v>85.46</v>
      </c>
      <c r="L2418" s="161">
        <v>4197</v>
      </c>
      <c r="M2418" s="163">
        <v>0.24296699999999999</v>
      </c>
      <c r="N2418" s="8">
        <v>1</v>
      </c>
      <c r="O2418" s="165">
        <v>61.78</v>
      </c>
      <c r="Q2418" s="161">
        <v>6876</v>
      </c>
      <c r="R2418" s="163">
        <v>0.10724499999999999</v>
      </c>
      <c r="S2418" s="8" t="s">
        <v>4</v>
      </c>
      <c r="T2418" s="8" t="s">
        <v>5</v>
      </c>
      <c r="U2418" s="8">
        <v>0</v>
      </c>
      <c r="V2418" s="165">
        <v>51.47</v>
      </c>
      <c r="W2418" s="161">
        <v>2415</v>
      </c>
      <c r="X2418" s="159" t="s">
        <v>20</v>
      </c>
      <c r="AI2418" s="161">
        <v>4799</v>
      </c>
      <c r="AJ2418" s="163">
        <v>0.201215</v>
      </c>
      <c r="AK2418" s="8" t="s">
        <v>9</v>
      </c>
      <c r="AL2418" s="8" t="s">
        <v>10</v>
      </c>
      <c r="AM2418" s="8">
        <v>0</v>
      </c>
      <c r="AN2418" s="165">
        <v>50.61</v>
      </c>
      <c r="AO2418" s="161">
        <v>2420</v>
      </c>
      <c r="AP2418" s="159" t="s">
        <v>19</v>
      </c>
    </row>
    <row r="2419" spans="2:42" x14ac:dyDescent="0.25">
      <c r="B2419" s="161">
        <v>4295</v>
      </c>
      <c r="C2419" s="163">
        <v>0.25898599999999999</v>
      </c>
      <c r="D2419" s="8">
        <v>1</v>
      </c>
      <c r="E2419" s="165">
        <v>70.349999999999994</v>
      </c>
      <c r="L2419" s="161">
        <v>4240</v>
      </c>
      <c r="M2419" s="163">
        <v>0.31164999999999998</v>
      </c>
      <c r="N2419" s="8">
        <v>1</v>
      </c>
      <c r="O2419" s="165">
        <v>62.92</v>
      </c>
      <c r="Q2419" s="161">
        <v>6881</v>
      </c>
      <c r="R2419" s="163">
        <v>0.32159500000000002</v>
      </c>
      <c r="S2419" s="8" t="s">
        <v>4</v>
      </c>
      <c r="T2419" s="8" t="s">
        <v>5</v>
      </c>
      <c r="U2419" s="8">
        <v>0</v>
      </c>
      <c r="V2419" s="165">
        <v>45.23</v>
      </c>
      <c r="W2419" s="161">
        <v>2416</v>
      </c>
      <c r="X2419" s="159" t="s">
        <v>20</v>
      </c>
      <c r="AI2419" s="161">
        <v>4800</v>
      </c>
      <c r="AJ2419" s="163">
        <v>1.9431E-2</v>
      </c>
      <c r="AK2419" s="8" t="s">
        <v>9</v>
      </c>
      <c r="AL2419" s="8" t="s">
        <v>10</v>
      </c>
      <c r="AM2419" s="8">
        <v>0</v>
      </c>
      <c r="AN2419" s="165">
        <v>58.68</v>
      </c>
      <c r="AO2419" s="161">
        <v>2421</v>
      </c>
      <c r="AP2419" s="159" t="s">
        <v>19</v>
      </c>
    </row>
    <row r="2420" spans="2:42" x14ac:dyDescent="0.25">
      <c r="B2420" s="161">
        <v>4299</v>
      </c>
      <c r="C2420" s="163">
        <v>0.86362499999999998</v>
      </c>
      <c r="D2420" s="8">
        <v>1</v>
      </c>
      <c r="E2420" s="165">
        <v>61.22</v>
      </c>
      <c r="L2420" s="161">
        <v>4263</v>
      </c>
      <c r="M2420" s="163">
        <v>0.31976900000000003</v>
      </c>
      <c r="N2420" s="8">
        <v>1</v>
      </c>
      <c r="O2420" s="165">
        <v>62.78</v>
      </c>
      <c r="Q2420" s="161">
        <v>6883</v>
      </c>
      <c r="R2420" s="163">
        <v>0.28390399999999999</v>
      </c>
      <c r="S2420" s="8" t="s">
        <v>4</v>
      </c>
      <c r="T2420" s="8" t="s">
        <v>5</v>
      </c>
      <c r="U2420" s="8">
        <v>0</v>
      </c>
      <c r="V2420" s="165">
        <v>44.9</v>
      </c>
      <c r="W2420" s="161">
        <v>2417</v>
      </c>
      <c r="X2420" s="159" t="s">
        <v>20</v>
      </c>
      <c r="AI2420" s="161">
        <v>4801</v>
      </c>
      <c r="AJ2420" s="163">
        <v>0.118565</v>
      </c>
      <c r="AK2420" s="8" t="s">
        <v>9</v>
      </c>
      <c r="AL2420" s="8" t="s">
        <v>10</v>
      </c>
      <c r="AM2420" s="8">
        <v>0</v>
      </c>
      <c r="AN2420" s="165">
        <v>32.5</v>
      </c>
      <c r="AO2420" s="161">
        <v>2422</v>
      </c>
      <c r="AP2420" s="159" t="s">
        <v>18</v>
      </c>
    </row>
    <row r="2421" spans="2:42" x14ac:dyDescent="0.25">
      <c r="B2421" s="161">
        <v>4302</v>
      </c>
      <c r="C2421" s="163">
        <v>0.17885799999999999</v>
      </c>
      <c r="D2421" s="8">
        <v>1</v>
      </c>
      <c r="E2421" s="165">
        <v>82.19</v>
      </c>
      <c r="L2421" s="161">
        <v>4268</v>
      </c>
      <c r="M2421" s="163">
        <v>0.236044</v>
      </c>
      <c r="N2421" s="8">
        <v>1</v>
      </c>
      <c r="O2421" s="165">
        <v>60.89</v>
      </c>
      <c r="Q2421" s="161">
        <v>6885</v>
      </c>
      <c r="R2421" s="163">
        <v>0.82875399999999999</v>
      </c>
      <c r="S2421" s="8" t="s">
        <v>6</v>
      </c>
      <c r="T2421" s="8" t="s">
        <v>5</v>
      </c>
      <c r="U2421" s="8">
        <v>0</v>
      </c>
      <c r="V2421" s="165">
        <v>49.55</v>
      </c>
      <c r="W2421" s="161">
        <v>2418</v>
      </c>
      <c r="X2421" s="159" t="s">
        <v>20</v>
      </c>
      <c r="AI2421" s="161">
        <v>4802</v>
      </c>
      <c r="AJ2421" s="163">
        <v>0.19792899999999999</v>
      </c>
      <c r="AK2421" s="8" t="s">
        <v>43</v>
      </c>
      <c r="AL2421" s="8" t="s">
        <v>43</v>
      </c>
      <c r="AM2421" s="8">
        <v>0</v>
      </c>
      <c r="AN2421" s="165">
        <v>50.76</v>
      </c>
      <c r="AO2421" s="161">
        <v>2423</v>
      </c>
      <c r="AP2421" s="159" t="s">
        <v>20</v>
      </c>
    </row>
    <row r="2422" spans="2:42" x14ac:dyDescent="0.25">
      <c r="B2422" s="161">
        <v>4303</v>
      </c>
      <c r="C2422" s="163">
        <v>0.21739600000000001</v>
      </c>
      <c r="D2422" s="8">
        <v>1</v>
      </c>
      <c r="E2422" s="165">
        <v>72.819999999999993</v>
      </c>
      <c r="L2422" s="161">
        <v>4289</v>
      </c>
      <c r="M2422" s="163">
        <v>0.21179899999999999</v>
      </c>
      <c r="N2422" s="8">
        <v>1</v>
      </c>
      <c r="O2422" s="165">
        <v>73.150000000000006</v>
      </c>
      <c r="Q2422" s="161">
        <v>6887</v>
      </c>
      <c r="R2422" s="163">
        <v>0.61473999999999995</v>
      </c>
      <c r="S2422" s="8" t="s">
        <v>4</v>
      </c>
      <c r="T2422" s="8" t="s">
        <v>5</v>
      </c>
      <c r="U2422" s="8">
        <v>0</v>
      </c>
      <c r="V2422" s="165">
        <v>41.75</v>
      </c>
      <c r="W2422" s="161">
        <v>2419</v>
      </c>
      <c r="X2422" s="159" t="s">
        <v>19</v>
      </c>
      <c r="AI2422" s="161">
        <v>4803</v>
      </c>
      <c r="AJ2422" s="163">
        <v>9.4216999999999995E-2</v>
      </c>
      <c r="AK2422" s="8" t="s">
        <v>6</v>
      </c>
      <c r="AL2422" s="8" t="s">
        <v>5</v>
      </c>
      <c r="AM2422" s="8">
        <v>0</v>
      </c>
      <c r="AN2422" s="165">
        <v>55.99</v>
      </c>
      <c r="AO2422" s="161">
        <v>2424</v>
      </c>
      <c r="AP2422" s="159" t="s">
        <v>18</v>
      </c>
    </row>
    <row r="2423" spans="2:42" x14ac:dyDescent="0.25">
      <c r="B2423" s="161">
        <v>4316</v>
      </c>
      <c r="C2423" s="163">
        <v>0.29355799999999999</v>
      </c>
      <c r="D2423" s="8">
        <v>1</v>
      </c>
      <c r="E2423" s="165">
        <v>95.9</v>
      </c>
      <c r="L2423" s="161">
        <v>4291</v>
      </c>
      <c r="M2423" s="163">
        <v>0.26165500000000003</v>
      </c>
      <c r="N2423" s="8">
        <v>1</v>
      </c>
      <c r="O2423" s="165">
        <v>61.93</v>
      </c>
      <c r="Q2423" s="161">
        <v>6890</v>
      </c>
      <c r="R2423" s="163">
        <v>0.303039</v>
      </c>
      <c r="S2423" s="8" t="s">
        <v>6</v>
      </c>
      <c r="T2423" s="8" t="s">
        <v>5</v>
      </c>
      <c r="U2423" s="8">
        <v>0</v>
      </c>
      <c r="V2423" s="165">
        <v>46.67</v>
      </c>
      <c r="W2423" s="161">
        <v>2420</v>
      </c>
      <c r="X2423" s="159" t="s">
        <v>20</v>
      </c>
      <c r="AI2423" s="161">
        <v>4804</v>
      </c>
      <c r="AJ2423" s="163">
        <v>5.6478E-2</v>
      </c>
      <c r="AK2423" s="8" t="s">
        <v>4</v>
      </c>
      <c r="AL2423" s="8" t="s">
        <v>5</v>
      </c>
      <c r="AM2423" s="8">
        <v>0</v>
      </c>
      <c r="AN2423" s="165">
        <v>42.56</v>
      </c>
      <c r="AO2423" s="161">
        <v>2425</v>
      </c>
      <c r="AP2423" s="159" t="s">
        <v>20</v>
      </c>
    </row>
    <row r="2424" spans="2:42" x14ac:dyDescent="0.25">
      <c r="B2424" s="161">
        <v>4320</v>
      </c>
      <c r="C2424" s="163">
        <v>0.220029</v>
      </c>
      <c r="D2424" s="8">
        <v>1</v>
      </c>
      <c r="E2424" s="165">
        <v>97.92</v>
      </c>
      <c r="L2424" s="161">
        <v>4292</v>
      </c>
      <c r="M2424" s="163">
        <v>0.24890699999999999</v>
      </c>
      <c r="N2424" s="8">
        <v>1</v>
      </c>
      <c r="O2424" s="165">
        <v>63.8</v>
      </c>
      <c r="Q2424" s="161">
        <v>6894</v>
      </c>
      <c r="R2424" s="163">
        <v>0.234927</v>
      </c>
      <c r="S2424" s="8" t="s">
        <v>4</v>
      </c>
      <c r="T2424" s="8" t="s">
        <v>5</v>
      </c>
      <c r="U2424" s="8">
        <v>0</v>
      </c>
      <c r="V2424" s="165">
        <v>48.96</v>
      </c>
      <c r="W2424" s="161">
        <v>2421</v>
      </c>
      <c r="X2424" s="159" t="s">
        <v>20</v>
      </c>
      <c r="AI2424" s="161">
        <v>4806</v>
      </c>
      <c r="AJ2424" s="163">
        <v>0.43671500000000002</v>
      </c>
      <c r="AK2424" s="8" t="s">
        <v>4</v>
      </c>
      <c r="AL2424" s="8" t="s">
        <v>5</v>
      </c>
      <c r="AM2424" s="8">
        <v>0</v>
      </c>
      <c r="AN2424" s="165">
        <v>50.11</v>
      </c>
      <c r="AO2424" s="161">
        <v>2426</v>
      </c>
      <c r="AP2424" s="159" t="s">
        <v>18</v>
      </c>
    </row>
    <row r="2425" spans="2:42" x14ac:dyDescent="0.25">
      <c r="B2425" s="161">
        <v>4330</v>
      </c>
      <c r="C2425" s="163">
        <v>0.38143199999999999</v>
      </c>
      <c r="D2425" s="8">
        <v>1</v>
      </c>
      <c r="E2425" s="165">
        <v>84.88</v>
      </c>
      <c r="L2425" s="161">
        <v>4294</v>
      </c>
      <c r="M2425" s="163">
        <v>0.24167</v>
      </c>
      <c r="N2425" s="8">
        <v>1</v>
      </c>
      <c r="O2425" s="165">
        <v>61.73</v>
      </c>
      <c r="Q2425" s="161">
        <v>6897</v>
      </c>
      <c r="R2425" s="163">
        <v>4.8018999999999999E-2</v>
      </c>
      <c r="S2425" s="8" t="s">
        <v>4</v>
      </c>
      <c r="T2425" s="8" t="s">
        <v>5</v>
      </c>
      <c r="U2425" s="8">
        <v>0</v>
      </c>
      <c r="V2425" s="165">
        <v>44.07</v>
      </c>
      <c r="W2425" s="161">
        <v>2422</v>
      </c>
      <c r="X2425" s="159" t="s">
        <v>20</v>
      </c>
      <c r="AI2425" s="161">
        <v>4808</v>
      </c>
      <c r="AJ2425" s="163">
        <v>0.227712</v>
      </c>
      <c r="AK2425" s="8" t="s">
        <v>4</v>
      </c>
      <c r="AL2425" s="8" t="s">
        <v>5</v>
      </c>
      <c r="AM2425" s="8">
        <v>0</v>
      </c>
      <c r="AN2425" s="165">
        <v>50.77</v>
      </c>
      <c r="AO2425" s="161">
        <v>2427</v>
      </c>
      <c r="AP2425" s="159" t="s">
        <v>17</v>
      </c>
    </row>
    <row r="2426" spans="2:42" x14ac:dyDescent="0.25">
      <c r="B2426" s="161">
        <v>4333</v>
      </c>
      <c r="C2426" s="163">
        <v>0.174986</v>
      </c>
      <c r="D2426" s="8">
        <v>1</v>
      </c>
      <c r="E2426" s="165">
        <v>74.349999999999994</v>
      </c>
      <c r="L2426" s="161">
        <v>4313</v>
      </c>
      <c r="M2426" s="163">
        <v>0.18555199999999999</v>
      </c>
      <c r="N2426" s="8">
        <v>1</v>
      </c>
      <c r="O2426" s="165">
        <v>72.430000000000007</v>
      </c>
      <c r="Q2426" s="161">
        <v>6899</v>
      </c>
      <c r="R2426" s="163">
        <v>8.4263000000000005E-2</v>
      </c>
      <c r="S2426" s="8" t="s">
        <v>4</v>
      </c>
      <c r="T2426" s="8" t="s">
        <v>5</v>
      </c>
      <c r="U2426" s="8">
        <v>0</v>
      </c>
      <c r="V2426" s="165">
        <v>50.59</v>
      </c>
      <c r="W2426" s="161">
        <v>2423</v>
      </c>
      <c r="X2426" s="159" t="s">
        <v>20</v>
      </c>
      <c r="AI2426" s="161">
        <v>4810</v>
      </c>
      <c r="AJ2426" s="163">
        <v>0.40201599999999998</v>
      </c>
      <c r="AK2426" s="8" t="s">
        <v>9</v>
      </c>
      <c r="AL2426" s="8" t="s">
        <v>10</v>
      </c>
      <c r="AM2426" s="8">
        <v>0</v>
      </c>
      <c r="AN2426" s="165">
        <v>50.79</v>
      </c>
      <c r="AO2426" s="161">
        <v>2428</v>
      </c>
      <c r="AP2426" s="159" t="s">
        <v>19</v>
      </c>
    </row>
    <row r="2427" spans="2:42" x14ac:dyDescent="0.25">
      <c r="B2427" s="161">
        <v>4335</v>
      </c>
      <c r="C2427" s="163">
        <v>0.60665800000000003</v>
      </c>
      <c r="D2427" s="8">
        <v>1</v>
      </c>
      <c r="E2427" s="165">
        <v>71.58</v>
      </c>
      <c r="L2427" s="161">
        <v>4331</v>
      </c>
      <c r="M2427" s="163">
        <v>0.43869999999999998</v>
      </c>
      <c r="N2427" s="8">
        <v>1</v>
      </c>
      <c r="O2427" s="165">
        <v>76.67</v>
      </c>
      <c r="Q2427" s="161">
        <v>6901</v>
      </c>
      <c r="R2427" s="163">
        <v>0.295076</v>
      </c>
      <c r="S2427" s="8" t="s">
        <v>4</v>
      </c>
      <c r="T2427" s="8" t="s">
        <v>5</v>
      </c>
      <c r="U2427" s="8">
        <v>0</v>
      </c>
      <c r="V2427" s="165">
        <v>57.44</v>
      </c>
      <c r="W2427" s="161">
        <v>2424</v>
      </c>
      <c r="X2427" s="159" t="s">
        <v>20</v>
      </c>
      <c r="AI2427" s="161">
        <v>4813</v>
      </c>
      <c r="AJ2427" s="163">
        <v>0.20095499999999999</v>
      </c>
      <c r="AK2427" s="8" t="s">
        <v>9</v>
      </c>
      <c r="AL2427" s="8" t="s">
        <v>10</v>
      </c>
      <c r="AM2427" s="8">
        <v>0</v>
      </c>
      <c r="AN2427" s="165">
        <v>58.1</v>
      </c>
      <c r="AO2427" s="161">
        <v>2429</v>
      </c>
      <c r="AP2427" s="159" t="s">
        <v>20</v>
      </c>
    </row>
    <row r="2428" spans="2:42" x14ac:dyDescent="0.25">
      <c r="B2428" s="161">
        <v>4345</v>
      </c>
      <c r="C2428" s="163">
        <v>0.35164499999999999</v>
      </c>
      <c r="D2428" s="8">
        <v>1</v>
      </c>
      <c r="E2428" s="165">
        <v>75.180000000000007</v>
      </c>
      <c r="L2428" s="161">
        <v>4335</v>
      </c>
      <c r="M2428" s="163">
        <v>0.60838199999999998</v>
      </c>
      <c r="N2428" s="8">
        <v>1</v>
      </c>
      <c r="O2428" s="165">
        <v>75.709999999999994</v>
      </c>
      <c r="Q2428" s="161">
        <v>6904</v>
      </c>
      <c r="R2428" s="163">
        <v>0.29383300000000001</v>
      </c>
      <c r="S2428" s="8" t="s">
        <v>4</v>
      </c>
      <c r="T2428" s="8" t="s">
        <v>5</v>
      </c>
      <c r="U2428" s="8">
        <v>0</v>
      </c>
      <c r="V2428" s="165">
        <v>37.409999999999997</v>
      </c>
      <c r="W2428" s="161">
        <v>2425</v>
      </c>
      <c r="X2428" s="159" t="s">
        <v>20</v>
      </c>
      <c r="AI2428" s="161">
        <v>4814</v>
      </c>
      <c r="AJ2428" s="163">
        <v>0.107208</v>
      </c>
      <c r="AK2428" s="8" t="s">
        <v>4</v>
      </c>
      <c r="AL2428" s="8" t="s">
        <v>5</v>
      </c>
      <c r="AM2428" s="8">
        <v>0</v>
      </c>
      <c r="AN2428" s="165">
        <v>42.77</v>
      </c>
      <c r="AO2428" s="161">
        <v>2430</v>
      </c>
      <c r="AP2428" s="159" t="s">
        <v>18</v>
      </c>
    </row>
    <row r="2429" spans="2:42" x14ac:dyDescent="0.25">
      <c r="B2429" s="161">
        <v>4356</v>
      </c>
      <c r="C2429" s="163">
        <v>0.18890899999999999</v>
      </c>
      <c r="D2429" s="8">
        <v>1</v>
      </c>
      <c r="E2429" s="165">
        <v>93.28</v>
      </c>
      <c r="L2429" s="161">
        <v>4339</v>
      </c>
      <c r="M2429" s="163">
        <v>0.21920500000000001</v>
      </c>
      <c r="N2429" s="8">
        <v>1</v>
      </c>
      <c r="O2429" s="165">
        <v>95.21</v>
      </c>
      <c r="Q2429" s="161">
        <v>6906</v>
      </c>
      <c r="R2429" s="163">
        <v>0.35125400000000001</v>
      </c>
      <c r="S2429" s="8" t="s">
        <v>6</v>
      </c>
      <c r="T2429" s="8" t="s">
        <v>5</v>
      </c>
      <c r="U2429" s="8">
        <v>0</v>
      </c>
      <c r="V2429" s="165">
        <v>46.44</v>
      </c>
      <c r="W2429" s="161">
        <v>2426</v>
      </c>
      <c r="X2429" s="159" t="s">
        <v>20</v>
      </c>
      <c r="AI2429" s="161">
        <v>4816</v>
      </c>
      <c r="AJ2429" s="163">
        <v>0.26448899999999997</v>
      </c>
      <c r="AK2429" s="8" t="s">
        <v>9</v>
      </c>
      <c r="AL2429" s="8" t="s">
        <v>10</v>
      </c>
      <c r="AM2429" s="8">
        <v>0</v>
      </c>
      <c r="AN2429" s="165">
        <v>56.75</v>
      </c>
      <c r="AO2429" s="161">
        <v>2431</v>
      </c>
      <c r="AP2429" s="159" t="s">
        <v>18</v>
      </c>
    </row>
    <row r="2430" spans="2:42" x14ac:dyDescent="0.25">
      <c r="B2430" s="161">
        <v>4358</v>
      </c>
      <c r="C2430" s="163">
        <v>0.18720100000000001</v>
      </c>
      <c r="D2430" s="8">
        <v>1</v>
      </c>
      <c r="E2430" s="165">
        <v>68.44</v>
      </c>
      <c r="L2430" s="161">
        <v>4361</v>
      </c>
      <c r="M2430" s="163">
        <v>0.88222299999999998</v>
      </c>
      <c r="N2430" s="8">
        <v>1</v>
      </c>
      <c r="O2430" s="165">
        <v>98.02</v>
      </c>
      <c r="Q2430" s="161">
        <v>6908</v>
      </c>
      <c r="R2430" s="163">
        <v>0.159415</v>
      </c>
      <c r="S2430" s="8" t="s">
        <v>6</v>
      </c>
      <c r="T2430" s="8" t="s">
        <v>5</v>
      </c>
      <c r="U2430" s="8">
        <v>0</v>
      </c>
      <c r="V2430" s="165">
        <v>52.34</v>
      </c>
      <c r="W2430" s="161">
        <v>2427</v>
      </c>
      <c r="X2430" s="159" t="s">
        <v>20</v>
      </c>
      <c r="AI2430" s="161">
        <v>4817</v>
      </c>
      <c r="AJ2430" s="163">
        <v>0.42187000000000002</v>
      </c>
      <c r="AK2430" s="8" t="s">
        <v>4</v>
      </c>
      <c r="AL2430" s="8" t="s">
        <v>5</v>
      </c>
      <c r="AM2430" s="8">
        <v>0</v>
      </c>
      <c r="AN2430" s="165">
        <v>46.54</v>
      </c>
      <c r="AO2430" s="161">
        <v>2432</v>
      </c>
      <c r="AP2430" s="159" t="s">
        <v>17</v>
      </c>
    </row>
    <row r="2431" spans="2:42" x14ac:dyDescent="0.25">
      <c r="B2431" s="161">
        <v>4367</v>
      </c>
      <c r="C2431" s="163">
        <v>1.558138</v>
      </c>
      <c r="D2431" s="8">
        <v>1</v>
      </c>
      <c r="E2431" s="165">
        <v>67.84</v>
      </c>
      <c r="L2431" s="161">
        <v>4391</v>
      </c>
      <c r="M2431" s="163">
        <v>0.56570299999999996</v>
      </c>
      <c r="N2431" s="8">
        <v>1</v>
      </c>
      <c r="O2431" s="165">
        <v>95.55</v>
      </c>
      <c r="Q2431" s="161">
        <v>6910</v>
      </c>
      <c r="R2431" s="163">
        <v>0.18296999999999999</v>
      </c>
      <c r="S2431" s="8" t="s">
        <v>9</v>
      </c>
      <c r="T2431" s="8" t="s">
        <v>10</v>
      </c>
      <c r="U2431" s="8">
        <v>0</v>
      </c>
      <c r="V2431" s="165">
        <v>49.39</v>
      </c>
      <c r="W2431" s="161">
        <v>2428</v>
      </c>
      <c r="X2431" s="159" t="s">
        <v>20</v>
      </c>
      <c r="AI2431" s="161">
        <v>4818</v>
      </c>
      <c r="AJ2431" s="163">
        <v>0.14494199999999999</v>
      </c>
      <c r="AK2431" s="8" t="s">
        <v>4</v>
      </c>
      <c r="AL2431" s="8" t="s">
        <v>5</v>
      </c>
      <c r="AM2431" s="8">
        <v>0</v>
      </c>
      <c r="AN2431" s="165">
        <v>47.99</v>
      </c>
      <c r="AO2431" s="161">
        <v>2433</v>
      </c>
      <c r="AP2431" s="159" t="s">
        <v>18</v>
      </c>
    </row>
    <row r="2432" spans="2:42" x14ac:dyDescent="0.25">
      <c r="B2432" s="161">
        <v>4379</v>
      </c>
      <c r="C2432" s="163">
        <v>0.47364000000000001</v>
      </c>
      <c r="D2432" s="8">
        <v>1</v>
      </c>
      <c r="E2432" s="165">
        <v>79.8</v>
      </c>
      <c r="L2432" s="161">
        <v>4442</v>
      </c>
      <c r="M2432" s="163">
        <v>0.13053200000000001</v>
      </c>
      <c r="N2432" s="8">
        <v>1</v>
      </c>
      <c r="O2432" s="165">
        <v>70.44</v>
      </c>
      <c r="Q2432" s="161">
        <v>6912</v>
      </c>
      <c r="R2432" s="163">
        <v>0.26019999999999999</v>
      </c>
      <c r="S2432" s="8" t="s">
        <v>4</v>
      </c>
      <c r="T2432" s="8" t="s">
        <v>5</v>
      </c>
      <c r="U2432" s="8">
        <v>0</v>
      </c>
      <c r="V2432" s="165">
        <v>42.77</v>
      </c>
      <c r="W2432" s="161">
        <v>2429</v>
      </c>
      <c r="X2432" s="159" t="s">
        <v>20</v>
      </c>
      <c r="AI2432" s="161">
        <v>4819</v>
      </c>
      <c r="AJ2432" s="163">
        <v>7.2279999999999997E-2</v>
      </c>
      <c r="AK2432" s="8" t="s">
        <v>4</v>
      </c>
      <c r="AL2432" s="8" t="s">
        <v>5</v>
      </c>
      <c r="AM2432" s="8">
        <v>0</v>
      </c>
      <c r="AN2432" s="165">
        <v>43.88</v>
      </c>
      <c r="AO2432" s="161">
        <v>2434</v>
      </c>
      <c r="AP2432" s="159" t="s">
        <v>18</v>
      </c>
    </row>
    <row r="2433" spans="2:42" x14ac:dyDescent="0.25">
      <c r="B2433" s="161">
        <v>4382</v>
      </c>
      <c r="C2433" s="163">
        <v>0.57815000000000005</v>
      </c>
      <c r="D2433" s="8">
        <v>1</v>
      </c>
      <c r="E2433" s="165">
        <v>98.06</v>
      </c>
      <c r="L2433" s="161">
        <v>4445</v>
      </c>
      <c r="M2433" s="163">
        <v>0.73218700000000003</v>
      </c>
      <c r="N2433" s="8">
        <v>1</v>
      </c>
      <c r="O2433" s="165">
        <v>69.489999999999995</v>
      </c>
      <c r="Q2433" s="161">
        <v>6914</v>
      </c>
      <c r="R2433" s="163">
        <v>1.0531489999999999</v>
      </c>
      <c r="S2433" s="8" t="s">
        <v>6</v>
      </c>
      <c r="T2433" s="8" t="s">
        <v>5</v>
      </c>
      <c r="U2433" s="8">
        <v>0</v>
      </c>
      <c r="V2433" s="165">
        <v>45.68</v>
      </c>
      <c r="W2433" s="161">
        <v>2430</v>
      </c>
      <c r="X2433" s="159" t="s">
        <v>20</v>
      </c>
      <c r="AI2433" s="161">
        <v>4820</v>
      </c>
      <c r="AJ2433" s="163">
        <v>0.307923</v>
      </c>
      <c r="AK2433" s="8" t="s">
        <v>4</v>
      </c>
      <c r="AL2433" s="8" t="s">
        <v>5</v>
      </c>
      <c r="AM2433" s="8">
        <v>0</v>
      </c>
      <c r="AN2433" s="165">
        <v>53.26</v>
      </c>
      <c r="AO2433" s="161">
        <v>2435</v>
      </c>
      <c r="AP2433" s="159" t="s">
        <v>18</v>
      </c>
    </row>
    <row r="2434" spans="2:42" x14ac:dyDescent="0.25">
      <c r="B2434" s="161">
        <v>4416</v>
      </c>
      <c r="C2434" s="163">
        <v>0.33152900000000002</v>
      </c>
      <c r="D2434" s="8">
        <v>1</v>
      </c>
      <c r="E2434" s="165">
        <v>92.87</v>
      </c>
      <c r="L2434" s="161">
        <v>4465</v>
      </c>
      <c r="M2434" s="163">
        <v>0.317158</v>
      </c>
      <c r="N2434" s="8">
        <v>1</v>
      </c>
      <c r="O2434" s="165">
        <v>98.49</v>
      </c>
      <c r="Q2434" s="161">
        <v>6918</v>
      </c>
      <c r="R2434" s="163">
        <v>0.19103899999999999</v>
      </c>
      <c r="S2434" s="8" t="s">
        <v>4</v>
      </c>
      <c r="T2434" s="8" t="s">
        <v>5</v>
      </c>
      <c r="U2434" s="8">
        <v>0</v>
      </c>
      <c r="V2434" s="165">
        <v>56.33</v>
      </c>
      <c r="W2434" s="161">
        <v>2431</v>
      </c>
      <c r="X2434" s="159" t="s">
        <v>20</v>
      </c>
      <c r="AI2434" s="161">
        <v>4822</v>
      </c>
      <c r="AJ2434" s="163">
        <v>0.32364599999999999</v>
      </c>
      <c r="AK2434" s="8" t="s">
        <v>9</v>
      </c>
      <c r="AL2434" s="8" t="s">
        <v>10</v>
      </c>
      <c r="AM2434" s="8">
        <v>0</v>
      </c>
      <c r="AN2434" s="165">
        <v>43.28</v>
      </c>
      <c r="AO2434" s="161">
        <v>2436</v>
      </c>
      <c r="AP2434" s="159" t="s">
        <v>20</v>
      </c>
    </row>
    <row r="2435" spans="2:42" x14ac:dyDescent="0.25">
      <c r="B2435" s="161">
        <v>4417</v>
      </c>
      <c r="C2435" s="163">
        <v>0.32740200000000003</v>
      </c>
      <c r="D2435" s="8">
        <v>1</v>
      </c>
      <c r="E2435" s="165">
        <v>90.18</v>
      </c>
      <c r="L2435" s="161">
        <v>4466</v>
      </c>
      <c r="M2435" s="163">
        <v>0.37158600000000003</v>
      </c>
      <c r="N2435" s="8">
        <v>1</v>
      </c>
      <c r="O2435" s="165">
        <v>88.43</v>
      </c>
      <c r="Q2435" s="161">
        <v>6921</v>
      </c>
      <c r="R2435" s="163">
        <v>0.26592399999999999</v>
      </c>
      <c r="S2435" s="8" t="s">
        <v>4</v>
      </c>
      <c r="T2435" s="8" t="s">
        <v>5</v>
      </c>
      <c r="U2435" s="8">
        <v>0</v>
      </c>
      <c r="V2435" s="165">
        <v>46.13</v>
      </c>
      <c r="W2435" s="161">
        <v>2432</v>
      </c>
      <c r="X2435" s="159" t="s">
        <v>19</v>
      </c>
      <c r="AI2435" s="161">
        <v>4823</v>
      </c>
      <c r="AJ2435" s="163">
        <v>0.288719</v>
      </c>
      <c r="AK2435" s="8" t="s">
        <v>4</v>
      </c>
      <c r="AL2435" s="8" t="s">
        <v>5</v>
      </c>
      <c r="AM2435" s="8">
        <v>0</v>
      </c>
      <c r="AN2435" s="165">
        <v>42.54</v>
      </c>
      <c r="AO2435" s="161">
        <v>2437</v>
      </c>
      <c r="AP2435" s="159" t="s">
        <v>18</v>
      </c>
    </row>
    <row r="2436" spans="2:42" x14ac:dyDescent="0.25">
      <c r="B2436" s="161">
        <v>4419</v>
      </c>
      <c r="C2436" s="163">
        <v>0.240366</v>
      </c>
      <c r="D2436" s="8">
        <v>1</v>
      </c>
      <c r="E2436" s="165">
        <v>76.11</v>
      </c>
      <c r="L2436" s="161">
        <v>4470</v>
      </c>
      <c r="M2436" s="163">
        <v>0.165302</v>
      </c>
      <c r="N2436" s="8">
        <v>1</v>
      </c>
      <c r="O2436" s="165">
        <v>92.01</v>
      </c>
      <c r="Q2436" s="161">
        <v>6922</v>
      </c>
      <c r="R2436" s="163">
        <v>3.9683999999999997E-2</v>
      </c>
      <c r="S2436" s="8" t="s">
        <v>6</v>
      </c>
      <c r="T2436" s="8" t="s">
        <v>5</v>
      </c>
      <c r="U2436" s="8">
        <v>0</v>
      </c>
      <c r="V2436" s="165">
        <v>51.14</v>
      </c>
      <c r="W2436" s="161">
        <v>2433</v>
      </c>
      <c r="X2436" s="159" t="s">
        <v>17</v>
      </c>
      <c r="AI2436" s="161">
        <v>4829</v>
      </c>
      <c r="AJ2436" s="163">
        <v>0.23088</v>
      </c>
      <c r="AK2436" s="8" t="s">
        <v>4</v>
      </c>
      <c r="AL2436" s="8" t="s">
        <v>5</v>
      </c>
      <c r="AM2436" s="8">
        <v>0</v>
      </c>
      <c r="AN2436" s="165">
        <v>52.51</v>
      </c>
      <c r="AO2436" s="161">
        <v>2438</v>
      </c>
      <c r="AP2436" s="159" t="s">
        <v>20</v>
      </c>
    </row>
    <row r="2437" spans="2:42" x14ac:dyDescent="0.25">
      <c r="B2437" s="161">
        <v>4467</v>
      </c>
      <c r="C2437" s="163">
        <v>0.38344299999999998</v>
      </c>
      <c r="D2437" s="8">
        <v>1</v>
      </c>
      <c r="E2437" s="165">
        <v>74.48</v>
      </c>
      <c r="L2437" s="161">
        <v>4489</v>
      </c>
      <c r="M2437" s="163">
        <v>0.14201900000000001</v>
      </c>
      <c r="N2437" s="8">
        <v>1</v>
      </c>
      <c r="O2437" s="165">
        <v>90.93</v>
      </c>
      <c r="Q2437" s="161">
        <v>6927</v>
      </c>
      <c r="R2437" s="163">
        <v>9.3280000000000002E-2</v>
      </c>
      <c r="S2437" s="8" t="s">
        <v>4</v>
      </c>
      <c r="T2437" s="8" t="s">
        <v>5</v>
      </c>
      <c r="U2437" s="8">
        <v>0</v>
      </c>
      <c r="V2437" s="165">
        <v>40.43</v>
      </c>
      <c r="W2437" s="161">
        <v>2434</v>
      </c>
      <c r="X2437" s="159" t="s">
        <v>20</v>
      </c>
      <c r="AI2437" s="161">
        <v>4831</v>
      </c>
      <c r="AJ2437" s="163">
        <v>0.21567</v>
      </c>
      <c r="AK2437" s="8" t="s">
        <v>9</v>
      </c>
      <c r="AL2437" s="8" t="s">
        <v>10</v>
      </c>
      <c r="AM2437" s="8">
        <v>0</v>
      </c>
      <c r="AN2437" s="165">
        <v>39.6</v>
      </c>
      <c r="AO2437" s="161">
        <v>2439</v>
      </c>
      <c r="AP2437" s="159" t="s">
        <v>18</v>
      </c>
    </row>
    <row r="2438" spans="2:42" x14ac:dyDescent="0.25">
      <c r="B2438" s="161">
        <v>4468</v>
      </c>
      <c r="C2438" s="163">
        <v>0.46823199999999998</v>
      </c>
      <c r="D2438" s="8">
        <v>1</v>
      </c>
      <c r="E2438" s="165">
        <v>70.739999999999995</v>
      </c>
      <c r="L2438" s="161">
        <v>4496</v>
      </c>
      <c r="M2438" s="163">
        <v>0.24146899999999999</v>
      </c>
      <c r="N2438" s="8">
        <v>1</v>
      </c>
      <c r="O2438" s="165">
        <v>99.44</v>
      </c>
      <c r="Q2438" s="161">
        <v>6930</v>
      </c>
      <c r="R2438" s="163">
        <v>7.2420999999999999E-2</v>
      </c>
      <c r="S2438" s="8" t="s">
        <v>4</v>
      </c>
      <c r="T2438" s="8" t="s">
        <v>5</v>
      </c>
      <c r="U2438" s="8">
        <v>0</v>
      </c>
      <c r="V2438" s="165">
        <v>50.77</v>
      </c>
      <c r="W2438" s="161">
        <v>2435</v>
      </c>
      <c r="X2438" s="159" t="s">
        <v>20</v>
      </c>
      <c r="AI2438" s="161">
        <v>4832</v>
      </c>
      <c r="AJ2438" s="163">
        <v>0.376606</v>
      </c>
      <c r="AK2438" s="8" t="s">
        <v>4</v>
      </c>
      <c r="AL2438" s="8" t="s">
        <v>5</v>
      </c>
      <c r="AM2438" s="8">
        <v>0</v>
      </c>
      <c r="AN2438" s="165">
        <v>41.78</v>
      </c>
      <c r="AO2438" s="161">
        <v>2440</v>
      </c>
      <c r="AP2438" s="159" t="s">
        <v>20</v>
      </c>
    </row>
    <row r="2439" spans="2:42" x14ac:dyDescent="0.25">
      <c r="B2439" s="161">
        <v>4470</v>
      </c>
      <c r="C2439" s="163">
        <v>0.43771199999999999</v>
      </c>
      <c r="D2439" s="8">
        <v>1</v>
      </c>
      <c r="E2439" s="165">
        <v>62.1</v>
      </c>
      <c r="L2439" s="161">
        <v>4558</v>
      </c>
      <c r="M2439" s="163">
        <v>0.25562200000000002</v>
      </c>
      <c r="N2439" s="8">
        <v>1</v>
      </c>
      <c r="O2439" s="165">
        <v>77.23</v>
      </c>
      <c r="Q2439" s="161">
        <v>6931</v>
      </c>
      <c r="R2439" s="163">
        <v>0.15637999999999999</v>
      </c>
      <c r="S2439" s="8" t="s">
        <v>4</v>
      </c>
      <c r="T2439" s="8" t="s">
        <v>5</v>
      </c>
      <c r="U2439" s="8">
        <v>0</v>
      </c>
      <c r="V2439" s="165">
        <v>35.950000000000003</v>
      </c>
      <c r="W2439" s="161">
        <v>2436</v>
      </c>
      <c r="X2439" s="159" t="s">
        <v>19</v>
      </c>
      <c r="AI2439" s="161">
        <v>4834</v>
      </c>
      <c r="AJ2439" s="163">
        <v>0.27763900000000002</v>
      </c>
      <c r="AK2439" s="8" t="s">
        <v>4</v>
      </c>
      <c r="AL2439" s="8" t="s">
        <v>5</v>
      </c>
      <c r="AM2439" s="8">
        <v>0</v>
      </c>
      <c r="AN2439" s="165">
        <v>59.05</v>
      </c>
      <c r="AO2439" s="161">
        <v>2441</v>
      </c>
      <c r="AP2439" s="159" t="s">
        <v>18</v>
      </c>
    </row>
    <row r="2440" spans="2:42" x14ac:dyDescent="0.25">
      <c r="B2440" s="161">
        <v>4487</v>
      </c>
      <c r="C2440" s="163">
        <v>1.535069</v>
      </c>
      <c r="D2440" s="8">
        <v>1</v>
      </c>
      <c r="E2440" s="165">
        <v>67.459999999999994</v>
      </c>
      <c r="L2440" s="161">
        <v>4564</v>
      </c>
      <c r="M2440" s="163">
        <v>0.44036599999999998</v>
      </c>
      <c r="N2440" s="8">
        <v>1</v>
      </c>
      <c r="O2440" s="165">
        <v>62.05</v>
      </c>
      <c r="Q2440" s="161">
        <v>6934</v>
      </c>
      <c r="R2440" s="163">
        <v>0.20069400000000001</v>
      </c>
      <c r="S2440" s="8" t="s">
        <v>4</v>
      </c>
      <c r="T2440" s="8" t="s">
        <v>5</v>
      </c>
      <c r="U2440" s="8">
        <v>0</v>
      </c>
      <c r="V2440" s="165">
        <v>37.909999999999997</v>
      </c>
      <c r="W2440" s="161">
        <v>2437</v>
      </c>
      <c r="X2440" s="159" t="s">
        <v>19</v>
      </c>
      <c r="AI2440" s="161">
        <v>4836</v>
      </c>
      <c r="AJ2440" s="163">
        <v>0.17246700000000001</v>
      </c>
      <c r="AK2440" s="8" t="s">
        <v>4</v>
      </c>
      <c r="AL2440" s="8" t="s">
        <v>5</v>
      </c>
      <c r="AM2440" s="8">
        <v>0</v>
      </c>
      <c r="AN2440" s="165">
        <v>57.53</v>
      </c>
      <c r="AO2440" s="161">
        <v>2442</v>
      </c>
      <c r="AP2440" s="159" t="s">
        <v>20</v>
      </c>
    </row>
    <row r="2441" spans="2:42" x14ac:dyDescent="0.25">
      <c r="B2441" s="161">
        <v>4488</v>
      </c>
      <c r="C2441" s="163">
        <v>0.414331</v>
      </c>
      <c r="D2441" s="8">
        <v>1</v>
      </c>
      <c r="E2441" s="165">
        <v>60.46</v>
      </c>
      <c r="L2441" s="161">
        <v>4576</v>
      </c>
      <c r="M2441" s="163">
        <v>1.025577</v>
      </c>
      <c r="N2441" s="8">
        <v>1</v>
      </c>
      <c r="O2441" s="165">
        <v>64.17</v>
      </c>
      <c r="Q2441" s="161">
        <v>6936</v>
      </c>
      <c r="R2441" s="163">
        <v>5.5992E-2</v>
      </c>
      <c r="S2441" s="8" t="s">
        <v>6</v>
      </c>
      <c r="T2441" s="8" t="s">
        <v>5</v>
      </c>
      <c r="U2441" s="8">
        <v>0</v>
      </c>
      <c r="V2441" s="165">
        <v>38.04</v>
      </c>
      <c r="W2441" s="161">
        <v>2438</v>
      </c>
      <c r="X2441" s="159" t="s">
        <v>20</v>
      </c>
      <c r="AI2441" s="161">
        <v>4837</v>
      </c>
      <c r="AJ2441" s="163">
        <v>0.34649099999999999</v>
      </c>
      <c r="AK2441" s="8" t="s">
        <v>11</v>
      </c>
      <c r="AL2441" s="8" t="s">
        <v>10</v>
      </c>
      <c r="AM2441" s="8">
        <v>0</v>
      </c>
      <c r="AN2441" s="165">
        <v>45.05</v>
      </c>
      <c r="AO2441" s="161">
        <v>2443</v>
      </c>
      <c r="AP2441" s="159" t="s">
        <v>18</v>
      </c>
    </row>
    <row r="2442" spans="2:42" x14ac:dyDescent="0.25">
      <c r="B2442" s="161">
        <v>4490</v>
      </c>
      <c r="C2442" s="163">
        <v>0.26103500000000002</v>
      </c>
      <c r="D2442" s="8">
        <v>1</v>
      </c>
      <c r="E2442" s="165">
        <v>69.760000000000005</v>
      </c>
      <c r="L2442" s="161">
        <v>4587</v>
      </c>
      <c r="M2442" s="163">
        <v>0.13242000000000001</v>
      </c>
      <c r="N2442" s="8">
        <v>1</v>
      </c>
      <c r="O2442" s="165">
        <v>76.95</v>
      </c>
      <c r="Q2442" s="161">
        <v>6940</v>
      </c>
      <c r="R2442" s="163">
        <v>0.130216</v>
      </c>
      <c r="S2442" s="8" t="s">
        <v>4</v>
      </c>
      <c r="T2442" s="8" t="s">
        <v>5</v>
      </c>
      <c r="U2442" s="8">
        <v>0</v>
      </c>
      <c r="V2442" s="165">
        <v>40.17</v>
      </c>
      <c r="W2442" s="161">
        <v>2439</v>
      </c>
      <c r="X2442" s="159" t="s">
        <v>20</v>
      </c>
      <c r="AI2442" s="161">
        <v>4840</v>
      </c>
      <c r="AJ2442" s="163">
        <v>0.26131300000000002</v>
      </c>
      <c r="AK2442" s="8" t="s">
        <v>9</v>
      </c>
      <c r="AL2442" s="8" t="s">
        <v>10</v>
      </c>
      <c r="AM2442" s="8">
        <v>0</v>
      </c>
      <c r="AN2442" s="165">
        <v>48.13</v>
      </c>
      <c r="AO2442" s="161">
        <v>2444</v>
      </c>
      <c r="AP2442" s="159" t="s">
        <v>18</v>
      </c>
    </row>
    <row r="2443" spans="2:42" x14ac:dyDescent="0.25">
      <c r="B2443" s="161">
        <v>4502</v>
      </c>
      <c r="C2443" s="163">
        <v>0.51343899999999998</v>
      </c>
      <c r="D2443" s="8">
        <v>1</v>
      </c>
      <c r="E2443" s="165">
        <v>60.88</v>
      </c>
      <c r="L2443" s="161">
        <v>4594</v>
      </c>
      <c r="M2443" s="163">
        <v>0.146595</v>
      </c>
      <c r="N2443" s="8">
        <v>1</v>
      </c>
      <c r="O2443" s="165">
        <v>95.17</v>
      </c>
      <c r="Q2443" s="161">
        <v>6942</v>
      </c>
      <c r="R2443" s="163">
        <v>0.17893899999999999</v>
      </c>
      <c r="S2443" s="8" t="s">
        <v>6</v>
      </c>
      <c r="T2443" s="8" t="s">
        <v>5</v>
      </c>
      <c r="U2443" s="8">
        <v>0</v>
      </c>
      <c r="V2443" s="165">
        <v>50.72</v>
      </c>
      <c r="W2443" s="161">
        <v>2440</v>
      </c>
      <c r="X2443" s="159" t="s">
        <v>20</v>
      </c>
      <c r="AI2443" s="161">
        <v>4841</v>
      </c>
      <c r="AJ2443" s="163">
        <v>0.1133</v>
      </c>
      <c r="AK2443" s="8" t="s">
        <v>4</v>
      </c>
      <c r="AL2443" s="8" t="s">
        <v>5</v>
      </c>
      <c r="AM2443" s="8">
        <v>0</v>
      </c>
      <c r="AN2443" s="165">
        <v>48.08</v>
      </c>
      <c r="AO2443" s="161">
        <v>2445</v>
      </c>
      <c r="AP2443" s="159" t="s">
        <v>20</v>
      </c>
    </row>
    <row r="2444" spans="2:42" x14ac:dyDescent="0.25">
      <c r="B2444" s="161">
        <v>4540</v>
      </c>
      <c r="C2444" s="163">
        <v>0.71399400000000002</v>
      </c>
      <c r="D2444" s="8">
        <v>1</v>
      </c>
      <c r="E2444" s="165">
        <v>60.31</v>
      </c>
      <c r="L2444" s="161">
        <v>4604</v>
      </c>
      <c r="M2444" s="163">
        <v>0.175233</v>
      </c>
      <c r="N2444" s="8">
        <v>1</v>
      </c>
      <c r="O2444" s="165">
        <v>99.36</v>
      </c>
      <c r="Q2444" s="161">
        <v>6947</v>
      </c>
      <c r="R2444" s="163">
        <v>0.30235099999999998</v>
      </c>
      <c r="S2444" s="8" t="s">
        <v>4</v>
      </c>
      <c r="T2444" s="8" t="s">
        <v>5</v>
      </c>
      <c r="U2444" s="8">
        <v>0</v>
      </c>
      <c r="V2444" s="165">
        <v>46.17</v>
      </c>
      <c r="W2444" s="161">
        <v>2441</v>
      </c>
      <c r="X2444" s="159" t="s">
        <v>20</v>
      </c>
      <c r="AI2444" s="161">
        <v>4843</v>
      </c>
      <c r="AJ2444" s="163">
        <v>0.10057199999999999</v>
      </c>
      <c r="AK2444" s="8" t="s">
        <v>9</v>
      </c>
      <c r="AL2444" s="8" t="s">
        <v>10</v>
      </c>
      <c r="AM2444" s="8">
        <v>0</v>
      </c>
      <c r="AN2444" s="165">
        <v>42.54</v>
      </c>
      <c r="AO2444" s="161">
        <v>2446</v>
      </c>
      <c r="AP2444" s="159" t="s">
        <v>20</v>
      </c>
    </row>
    <row r="2445" spans="2:42" x14ac:dyDescent="0.25">
      <c r="B2445" s="161">
        <v>4543</v>
      </c>
      <c r="C2445" s="163">
        <v>1.060711</v>
      </c>
      <c r="D2445" s="8">
        <v>1</v>
      </c>
      <c r="E2445" s="165">
        <v>60.01</v>
      </c>
      <c r="L2445" s="161">
        <v>4616</v>
      </c>
      <c r="M2445" s="163">
        <v>0.13985</v>
      </c>
      <c r="N2445" s="8">
        <v>1</v>
      </c>
      <c r="O2445" s="165">
        <v>67.819999999999993</v>
      </c>
      <c r="Q2445" s="161">
        <v>6950</v>
      </c>
      <c r="R2445" s="163">
        <v>0.420603</v>
      </c>
      <c r="S2445" s="8" t="s">
        <v>4</v>
      </c>
      <c r="T2445" s="8" t="s">
        <v>5</v>
      </c>
      <c r="U2445" s="8">
        <v>0</v>
      </c>
      <c r="V2445" s="165">
        <v>44.32</v>
      </c>
      <c r="W2445" s="161">
        <v>2442</v>
      </c>
      <c r="X2445" s="159" t="s">
        <v>20</v>
      </c>
      <c r="AI2445" s="161">
        <v>4844</v>
      </c>
      <c r="AJ2445" s="163">
        <v>0.24124100000000001</v>
      </c>
      <c r="AK2445" s="8" t="s">
        <v>42</v>
      </c>
      <c r="AL2445" s="8" t="s">
        <v>42</v>
      </c>
      <c r="AM2445" s="8">
        <v>0</v>
      </c>
      <c r="AN2445" s="165">
        <v>53.56</v>
      </c>
      <c r="AO2445" s="161">
        <v>2447</v>
      </c>
      <c r="AP2445" s="159" t="s">
        <v>18</v>
      </c>
    </row>
    <row r="2446" spans="2:42" x14ac:dyDescent="0.25">
      <c r="B2446" s="161">
        <v>4546</v>
      </c>
      <c r="C2446" s="163">
        <v>1.054678</v>
      </c>
      <c r="D2446" s="8">
        <v>1</v>
      </c>
      <c r="E2446" s="165">
        <v>61.5</v>
      </c>
      <c r="L2446" s="161">
        <v>4630</v>
      </c>
      <c r="M2446" s="163">
        <v>8.6549000000000001E-2</v>
      </c>
      <c r="N2446" s="8">
        <v>1</v>
      </c>
      <c r="O2446" s="165">
        <v>76.91</v>
      </c>
      <c r="Q2446" s="161">
        <v>6952</v>
      </c>
      <c r="R2446" s="163">
        <v>0.98208399999999996</v>
      </c>
      <c r="S2446" s="8" t="s">
        <v>4</v>
      </c>
      <c r="T2446" s="8" t="s">
        <v>5</v>
      </c>
      <c r="U2446" s="8">
        <v>0</v>
      </c>
      <c r="V2446" s="165">
        <v>52.76</v>
      </c>
      <c r="W2446" s="161">
        <v>2443</v>
      </c>
      <c r="X2446" s="159" t="s">
        <v>20</v>
      </c>
      <c r="AI2446" s="161">
        <v>4846</v>
      </c>
      <c r="AJ2446" s="163">
        <v>0.10824300000000001</v>
      </c>
      <c r="AK2446" s="8" t="s">
        <v>11</v>
      </c>
      <c r="AL2446" s="8" t="s">
        <v>10</v>
      </c>
      <c r="AM2446" s="8">
        <v>0</v>
      </c>
      <c r="AN2446" s="165">
        <v>39.6</v>
      </c>
      <c r="AO2446" s="161">
        <v>2448</v>
      </c>
      <c r="AP2446" s="159" t="s">
        <v>19</v>
      </c>
    </row>
    <row r="2447" spans="2:42" x14ac:dyDescent="0.25">
      <c r="B2447" s="161">
        <v>4560</v>
      </c>
      <c r="C2447" s="163">
        <v>0.230078</v>
      </c>
      <c r="D2447" s="8">
        <v>1</v>
      </c>
      <c r="E2447" s="165">
        <v>91.49</v>
      </c>
      <c r="L2447" s="161">
        <v>4632</v>
      </c>
      <c r="M2447" s="163">
        <v>0.36344199999999999</v>
      </c>
      <c r="N2447" s="8">
        <v>1</v>
      </c>
      <c r="O2447" s="165">
        <v>63.71</v>
      </c>
      <c r="Q2447" s="161">
        <v>6957</v>
      </c>
      <c r="R2447" s="163">
        <v>0.10081900000000001</v>
      </c>
      <c r="S2447" s="8" t="s">
        <v>4</v>
      </c>
      <c r="T2447" s="8" t="s">
        <v>5</v>
      </c>
      <c r="U2447" s="8">
        <v>0</v>
      </c>
      <c r="V2447" s="165">
        <v>50.59</v>
      </c>
      <c r="W2447" s="161">
        <v>2444</v>
      </c>
      <c r="X2447" s="159" t="s">
        <v>20</v>
      </c>
      <c r="AI2447" s="161">
        <v>4848</v>
      </c>
      <c r="AJ2447" s="163">
        <v>0.397063</v>
      </c>
      <c r="AK2447" s="8" t="s">
        <v>4</v>
      </c>
      <c r="AL2447" s="8" t="s">
        <v>5</v>
      </c>
      <c r="AM2447" s="8">
        <v>0</v>
      </c>
      <c r="AN2447" s="165">
        <v>45.59</v>
      </c>
      <c r="AO2447" s="161">
        <v>2449</v>
      </c>
      <c r="AP2447" s="159" t="s">
        <v>20</v>
      </c>
    </row>
    <row r="2448" spans="2:42" x14ac:dyDescent="0.25">
      <c r="B2448" s="161">
        <v>4579</v>
      </c>
      <c r="C2448" s="163">
        <v>0.25746999999999998</v>
      </c>
      <c r="D2448" s="8">
        <v>1</v>
      </c>
      <c r="E2448" s="165">
        <v>98.88</v>
      </c>
      <c r="L2448" s="161">
        <v>4643</v>
      </c>
      <c r="M2448" s="163">
        <v>0.20282500000000001</v>
      </c>
      <c r="N2448" s="8">
        <v>1</v>
      </c>
      <c r="O2448" s="165">
        <v>71.03</v>
      </c>
      <c r="Q2448" s="161">
        <v>6960</v>
      </c>
      <c r="R2448" s="163">
        <v>0.51544100000000004</v>
      </c>
      <c r="S2448" s="8" t="s">
        <v>4</v>
      </c>
      <c r="T2448" s="8" t="s">
        <v>5</v>
      </c>
      <c r="U2448" s="8">
        <v>0</v>
      </c>
      <c r="V2448" s="165">
        <v>43.77</v>
      </c>
      <c r="W2448" s="161">
        <v>2445</v>
      </c>
      <c r="X2448" s="159" t="s">
        <v>20</v>
      </c>
      <c r="AI2448" s="161">
        <v>4849</v>
      </c>
      <c r="AJ2448" s="163">
        <v>0.46224500000000002</v>
      </c>
      <c r="AK2448" s="8" t="s">
        <v>42</v>
      </c>
      <c r="AL2448" s="8" t="s">
        <v>42</v>
      </c>
      <c r="AM2448" s="8">
        <v>0</v>
      </c>
      <c r="AN2448" s="165">
        <v>39.51</v>
      </c>
      <c r="AO2448" s="161">
        <v>2450</v>
      </c>
      <c r="AP2448" s="159" t="s">
        <v>18</v>
      </c>
    </row>
    <row r="2449" spans="2:42" x14ac:dyDescent="0.25">
      <c r="B2449" s="161">
        <v>4595</v>
      </c>
      <c r="C2449" s="163">
        <v>0.11078399999999999</v>
      </c>
      <c r="D2449" s="8">
        <v>1</v>
      </c>
      <c r="E2449" s="165">
        <v>61.65</v>
      </c>
      <c r="L2449" s="161">
        <v>4644</v>
      </c>
      <c r="M2449" s="163">
        <v>0.202928</v>
      </c>
      <c r="N2449" s="8">
        <v>1</v>
      </c>
      <c r="O2449" s="165">
        <v>75.12</v>
      </c>
      <c r="Q2449" s="161">
        <v>6961</v>
      </c>
      <c r="R2449" s="163">
        <v>0.12657499999999999</v>
      </c>
      <c r="S2449" s="8" t="s">
        <v>7</v>
      </c>
      <c r="T2449" s="8" t="s">
        <v>5</v>
      </c>
      <c r="U2449" s="8">
        <v>0</v>
      </c>
      <c r="V2449" s="165">
        <v>59.15</v>
      </c>
      <c r="W2449" s="161">
        <v>2446</v>
      </c>
      <c r="X2449" s="159" t="s">
        <v>20</v>
      </c>
      <c r="AI2449" s="161">
        <v>4850</v>
      </c>
      <c r="AJ2449" s="163">
        <v>0.59964499999999998</v>
      </c>
      <c r="AK2449" s="8" t="s">
        <v>6</v>
      </c>
      <c r="AL2449" s="8" t="s">
        <v>5</v>
      </c>
      <c r="AM2449" s="8">
        <v>0</v>
      </c>
      <c r="AN2449" s="165">
        <v>50.33</v>
      </c>
      <c r="AO2449" s="161">
        <v>2451</v>
      </c>
      <c r="AP2449" s="159" t="s">
        <v>20</v>
      </c>
    </row>
    <row r="2450" spans="2:42" x14ac:dyDescent="0.25">
      <c r="B2450" s="161">
        <v>4619</v>
      </c>
      <c r="C2450" s="163">
        <v>0.55080600000000002</v>
      </c>
      <c r="D2450" s="8">
        <v>1</v>
      </c>
      <c r="E2450" s="165">
        <v>94.15</v>
      </c>
      <c r="L2450" s="161">
        <v>4645</v>
      </c>
      <c r="M2450" s="163">
        <v>0.22120899999999999</v>
      </c>
      <c r="N2450" s="8">
        <v>1</v>
      </c>
      <c r="O2450" s="165">
        <v>75.319999999999993</v>
      </c>
      <c r="Q2450" s="161">
        <v>6964</v>
      </c>
      <c r="R2450" s="163">
        <v>0.286935</v>
      </c>
      <c r="S2450" s="8" t="s">
        <v>4</v>
      </c>
      <c r="T2450" s="8" t="s">
        <v>5</v>
      </c>
      <c r="U2450" s="8">
        <v>0</v>
      </c>
      <c r="V2450" s="165">
        <v>30.25</v>
      </c>
      <c r="W2450" s="161">
        <v>2447</v>
      </c>
      <c r="X2450" s="159" t="s">
        <v>20</v>
      </c>
      <c r="AI2450" s="161">
        <v>4853</v>
      </c>
      <c r="AJ2450" s="163">
        <v>0.29465400000000003</v>
      </c>
      <c r="AK2450" s="8" t="s">
        <v>7</v>
      </c>
      <c r="AL2450" s="8" t="s">
        <v>5</v>
      </c>
      <c r="AM2450" s="8">
        <v>0</v>
      </c>
      <c r="AN2450" s="165">
        <v>42.32</v>
      </c>
      <c r="AO2450" s="161">
        <v>2452</v>
      </c>
      <c r="AP2450" s="159" t="s">
        <v>18</v>
      </c>
    </row>
    <row r="2451" spans="2:42" x14ac:dyDescent="0.25">
      <c r="B2451" s="161">
        <v>4620</v>
      </c>
      <c r="C2451" s="163">
        <v>0.262909</v>
      </c>
      <c r="D2451" s="8">
        <v>1</v>
      </c>
      <c r="E2451" s="165">
        <v>61.11</v>
      </c>
      <c r="L2451" s="161">
        <v>4662</v>
      </c>
      <c r="M2451" s="163">
        <v>7.8078999999999996E-2</v>
      </c>
      <c r="N2451" s="8">
        <v>1</v>
      </c>
      <c r="O2451" s="165">
        <v>75.23</v>
      </c>
      <c r="Q2451" s="161">
        <v>6967</v>
      </c>
      <c r="R2451" s="163">
        <v>0.69377599999999995</v>
      </c>
      <c r="S2451" s="8" t="s">
        <v>4</v>
      </c>
      <c r="T2451" s="8" t="s">
        <v>5</v>
      </c>
      <c r="U2451" s="8">
        <v>0</v>
      </c>
      <c r="V2451" s="165">
        <v>45.84</v>
      </c>
      <c r="W2451" s="161">
        <v>2448</v>
      </c>
      <c r="X2451" s="159" t="s">
        <v>20</v>
      </c>
      <c r="AI2451" s="161">
        <v>4855</v>
      </c>
      <c r="AJ2451" s="163">
        <v>0.53536099999999998</v>
      </c>
      <c r="AK2451" s="8" t="s">
        <v>4</v>
      </c>
      <c r="AL2451" s="8" t="s">
        <v>5</v>
      </c>
      <c r="AM2451" s="8">
        <v>0</v>
      </c>
      <c r="AN2451" s="165">
        <v>44.24</v>
      </c>
      <c r="AO2451" s="161">
        <v>2453</v>
      </c>
      <c r="AP2451" s="159" t="s">
        <v>20</v>
      </c>
    </row>
    <row r="2452" spans="2:42" x14ac:dyDescent="0.25">
      <c r="B2452" s="161">
        <v>4637</v>
      </c>
      <c r="C2452" s="163">
        <v>1.826632</v>
      </c>
      <c r="D2452" s="8">
        <v>1</v>
      </c>
      <c r="E2452" s="165">
        <v>62.59</v>
      </c>
      <c r="L2452" s="161">
        <v>4677</v>
      </c>
      <c r="M2452" s="163">
        <v>0.183503</v>
      </c>
      <c r="N2452" s="8">
        <v>1</v>
      </c>
      <c r="O2452" s="165">
        <v>67.069999999999993</v>
      </c>
      <c r="Q2452" s="161">
        <v>6971</v>
      </c>
      <c r="R2452" s="163">
        <v>0.226161</v>
      </c>
      <c r="S2452" s="8" t="s">
        <v>4</v>
      </c>
      <c r="T2452" s="8" t="s">
        <v>5</v>
      </c>
      <c r="U2452" s="8">
        <v>0</v>
      </c>
      <c r="V2452" s="165">
        <v>53.29</v>
      </c>
      <c r="W2452" s="161">
        <v>2449</v>
      </c>
      <c r="X2452" s="159" t="s">
        <v>20</v>
      </c>
      <c r="AI2452" s="161">
        <v>4857</v>
      </c>
      <c r="AJ2452" s="163">
        <v>0.41563600000000001</v>
      </c>
      <c r="AK2452" s="8" t="s">
        <v>9</v>
      </c>
      <c r="AL2452" s="8" t="s">
        <v>10</v>
      </c>
      <c r="AM2452" s="8">
        <v>0</v>
      </c>
      <c r="AN2452" s="165">
        <v>46.04</v>
      </c>
      <c r="AO2452" s="161">
        <v>2454</v>
      </c>
      <c r="AP2452" s="159" t="s">
        <v>18</v>
      </c>
    </row>
    <row r="2453" spans="2:42" x14ac:dyDescent="0.25">
      <c r="B2453" s="161">
        <v>4662</v>
      </c>
      <c r="C2453" s="163">
        <v>0.71395500000000001</v>
      </c>
      <c r="D2453" s="8">
        <v>1</v>
      </c>
      <c r="E2453" s="165">
        <v>63.92</v>
      </c>
      <c r="L2453" s="161">
        <v>4678</v>
      </c>
      <c r="M2453" s="163">
        <v>0.20377799999999999</v>
      </c>
      <c r="N2453" s="8">
        <v>1</v>
      </c>
      <c r="O2453" s="165">
        <v>73.319999999999993</v>
      </c>
      <c r="Q2453" s="161">
        <v>6972</v>
      </c>
      <c r="R2453" s="163">
        <v>7.0678000000000005E-2</v>
      </c>
      <c r="S2453" s="8" t="s">
        <v>4</v>
      </c>
      <c r="T2453" s="8" t="s">
        <v>5</v>
      </c>
      <c r="U2453" s="8">
        <v>0</v>
      </c>
      <c r="V2453" s="165">
        <v>49.82</v>
      </c>
      <c r="W2453" s="161">
        <v>2450</v>
      </c>
      <c r="X2453" s="159" t="s">
        <v>20</v>
      </c>
      <c r="AI2453" s="161">
        <v>4858</v>
      </c>
      <c r="AJ2453" s="163">
        <v>0.49612400000000001</v>
      </c>
      <c r="AK2453" s="8" t="s">
        <v>4</v>
      </c>
      <c r="AL2453" s="8" t="s">
        <v>5</v>
      </c>
      <c r="AM2453" s="8">
        <v>0</v>
      </c>
      <c r="AN2453" s="165">
        <v>45.32</v>
      </c>
      <c r="AO2453" s="161">
        <v>2455</v>
      </c>
      <c r="AP2453" s="159" t="s">
        <v>20</v>
      </c>
    </row>
    <row r="2454" spans="2:42" x14ac:dyDescent="0.25">
      <c r="B2454" s="161">
        <v>4668</v>
      </c>
      <c r="C2454" s="163">
        <v>0.28371099999999999</v>
      </c>
      <c r="D2454" s="8">
        <v>1</v>
      </c>
      <c r="E2454" s="165">
        <v>65.599999999999994</v>
      </c>
      <c r="L2454" s="161">
        <v>4679</v>
      </c>
      <c r="M2454" s="163">
        <v>0.27651500000000001</v>
      </c>
      <c r="N2454" s="8">
        <v>1</v>
      </c>
      <c r="O2454" s="165">
        <v>79.12</v>
      </c>
      <c r="Q2454" s="161">
        <v>6975</v>
      </c>
      <c r="R2454" s="163">
        <v>0.23578499999999999</v>
      </c>
      <c r="S2454" s="8" t="s">
        <v>4</v>
      </c>
      <c r="T2454" s="8" t="s">
        <v>5</v>
      </c>
      <c r="U2454" s="8">
        <v>0</v>
      </c>
      <c r="V2454" s="165">
        <v>46</v>
      </c>
      <c r="W2454" s="161">
        <v>2451</v>
      </c>
      <c r="X2454" s="159" t="s">
        <v>20</v>
      </c>
      <c r="AI2454" s="161">
        <v>4860</v>
      </c>
      <c r="AJ2454" s="163">
        <v>0.24631700000000001</v>
      </c>
      <c r="AK2454" s="8" t="s">
        <v>4</v>
      </c>
      <c r="AL2454" s="8" t="s">
        <v>5</v>
      </c>
      <c r="AM2454" s="8">
        <v>0</v>
      </c>
      <c r="AN2454" s="165">
        <v>49.04</v>
      </c>
      <c r="AO2454" s="161">
        <v>2456</v>
      </c>
      <c r="AP2454" s="159" t="s">
        <v>19</v>
      </c>
    </row>
    <row r="2455" spans="2:42" x14ac:dyDescent="0.25">
      <c r="B2455" s="161">
        <v>4691</v>
      </c>
      <c r="C2455" s="163">
        <v>1.018167</v>
      </c>
      <c r="D2455" s="8">
        <v>1</v>
      </c>
      <c r="E2455" s="165">
        <v>60.7</v>
      </c>
      <c r="L2455" s="161">
        <v>4681</v>
      </c>
      <c r="M2455" s="163">
        <v>0.18793299999999999</v>
      </c>
      <c r="N2455" s="8">
        <v>1</v>
      </c>
      <c r="O2455" s="165">
        <v>69.47</v>
      </c>
      <c r="Q2455" s="161">
        <v>6977</v>
      </c>
      <c r="R2455" s="163">
        <v>0.71130199999999999</v>
      </c>
      <c r="S2455" s="8" t="s">
        <v>4</v>
      </c>
      <c r="T2455" s="8" t="s">
        <v>5</v>
      </c>
      <c r="U2455" s="8">
        <v>0</v>
      </c>
      <c r="V2455" s="165">
        <v>47.69</v>
      </c>
      <c r="W2455" s="161">
        <v>2452</v>
      </c>
      <c r="X2455" s="159" t="s">
        <v>19</v>
      </c>
      <c r="AI2455" s="161">
        <v>4862</v>
      </c>
      <c r="AJ2455" s="163">
        <v>0.14774799999999999</v>
      </c>
      <c r="AK2455" s="8" t="s">
        <v>4</v>
      </c>
      <c r="AL2455" s="8" t="s">
        <v>5</v>
      </c>
      <c r="AM2455" s="8">
        <v>0</v>
      </c>
      <c r="AN2455" s="165">
        <v>50.74</v>
      </c>
      <c r="AO2455" s="161">
        <v>2457</v>
      </c>
      <c r="AP2455" s="159" t="s">
        <v>20</v>
      </c>
    </row>
    <row r="2456" spans="2:42" x14ac:dyDescent="0.25">
      <c r="B2456" s="161">
        <v>4695</v>
      </c>
      <c r="C2456" s="163">
        <v>0.26422400000000001</v>
      </c>
      <c r="D2456" s="8">
        <v>1</v>
      </c>
      <c r="E2456" s="165">
        <v>60.6</v>
      </c>
      <c r="L2456" s="161">
        <v>4682</v>
      </c>
      <c r="M2456" s="163">
        <v>0.361238</v>
      </c>
      <c r="N2456" s="8">
        <v>1</v>
      </c>
      <c r="O2456" s="165">
        <v>62.1</v>
      </c>
      <c r="Q2456" s="161">
        <v>6980</v>
      </c>
      <c r="R2456" s="163">
        <v>0.136602</v>
      </c>
      <c r="S2456" s="8" t="s">
        <v>4</v>
      </c>
      <c r="T2456" s="8" t="s">
        <v>5</v>
      </c>
      <c r="U2456" s="8">
        <v>0</v>
      </c>
      <c r="V2456" s="165">
        <v>37.21</v>
      </c>
      <c r="W2456" s="161">
        <v>2453</v>
      </c>
      <c r="X2456" s="159" t="s">
        <v>19</v>
      </c>
      <c r="AI2456" s="161">
        <v>4866</v>
      </c>
      <c r="AJ2456" s="163">
        <v>0.101156</v>
      </c>
      <c r="AK2456" s="8" t="s">
        <v>9</v>
      </c>
      <c r="AL2456" s="8" t="s">
        <v>10</v>
      </c>
      <c r="AM2456" s="8">
        <v>0</v>
      </c>
      <c r="AN2456" s="165">
        <v>35.26</v>
      </c>
      <c r="AO2456" s="161">
        <v>2458</v>
      </c>
      <c r="AP2456" s="159" t="s">
        <v>20</v>
      </c>
    </row>
    <row r="2457" spans="2:42" x14ac:dyDescent="0.25">
      <c r="B2457" s="161">
        <v>4723</v>
      </c>
      <c r="C2457" s="163">
        <v>0.16342899999999999</v>
      </c>
      <c r="D2457" s="8">
        <v>1</v>
      </c>
      <c r="E2457" s="165">
        <v>60.97</v>
      </c>
      <c r="L2457" s="161">
        <v>4684</v>
      </c>
      <c r="M2457" s="163">
        <v>0.20019500000000001</v>
      </c>
      <c r="N2457" s="8">
        <v>1</v>
      </c>
      <c r="O2457" s="165">
        <v>60.81</v>
      </c>
      <c r="Q2457" s="161">
        <v>6981</v>
      </c>
      <c r="R2457" s="163">
        <v>0.112611</v>
      </c>
      <c r="S2457" s="8" t="s">
        <v>4</v>
      </c>
      <c r="T2457" s="8" t="s">
        <v>5</v>
      </c>
      <c r="U2457" s="8">
        <v>0</v>
      </c>
      <c r="V2457" s="165">
        <v>49.79</v>
      </c>
      <c r="W2457" s="161">
        <v>2454</v>
      </c>
      <c r="X2457" s="159" t="s">
        <v>20</v>
      </c>
      <c r="AI2457" s="161">
        <v>4869</v>
      </c>
      <c r="AJ2457" s="163">
        <v>0.57535800000000004</v>
      </c>
      <c r="AK2457" s="8" t="s">
        <v>11</v>
      </c>
      <c r="AL2457" s="8" t="s">
        <v>10</v>
      </c>
      <c r="AM2457" s="8">
        <v>0</v>
      </c>
      <c r="AN2457" s="165">
        <v>57.54</v>
      </c>
      <c r="AO2457" s="161">
        <v>2459</v>
      </c>
      <c r="AP2457" s="159" t="s">
        <v>20</v>
      </c>
    </row>
    <row r="2458" spans="2:42" x14ac:dyDescent="0.25">
      <c r="B2458" s="161">
        <v>4733</v>
      </c>
      <c r="C2458" s="163">
        <v>0.29842600000000002</v>
      </c>
      <c r="D2458" s="8">
        <v>1</v>
      </c>
      <c r="E2458" s="165">
        <v>61.41</v>
      </c>
      <c r="L2458" s="161">
        <v>4687</v>
      </c>
      <c r="M2458" s="163">
        <v>0.87817500000000004</v>
      </c>
      <c r="N2458" s="8">
        <v>1</v>
      </c>
      <c r="O2458" s="165">
        <v>68.59</v>
      </c>
      <c r="Q2458" s="161">
        <v>6985</v>
      </c>
      <c r="R2458" s="163">
        <v>0.37859999999999999</v>
      </c>
      <c r="S2458" s="8" t="s">
        <v>4</v>
      </c>
      <c r="T2458" s="8" t="s">
        <v>5</v>
      </c>
      <c r="U2458" s="8">
        <v>0</v>
      </c>
      <c r="V2458" s="165">
        <v>38.43</v>
      </c>
      <c r="W2458" s="161">
        <v>2455</v>
      </c>
      <c r="X2458" s="159" t="s">
        <v>20</v>
      </c>
      <c r="AI2458" s="161">
        <v>4871</v>
      </c>
      <c r="AJ2458" s="163">
        <v>0.29735699999999998</v>
      </c>
      <c r="AK2458" s="8" t="s">
        <v>4</v>
      </c>
      <c r="AL2458" s="8" t="s">
        <v>5</v>
      </c>
      <c r="AM2458" s="8">
        <v>0</v>
      </c>
      <c r="AN2458" s="165">
        <v>43.26</v>
      </c>
      <c r="AO2458" s="161">
        <v>2460</v>
      </c>
      <c r="AP2458" s="159" t="s">
        <v>18</v>
      </c>
    </row>
    <row r="2459" spans="2:42" x14ac:dyDescent="0.25">
      <c r="B2459" s="161">
        <v>4734</v>
      </c>
      <c r="C2459" s="163">
        <v>1.6301829999999999</v>
      </c>
      <c r="D2459" s="8">
        <v>1</v>
      </c>
      <c r="E2459" s="165">
        <v>64.89</v>
      </c>
      <c r="L2459" s="161">
        <v>4693</v>
      </c>
      <c r="M2459" s="163">
        <v>7.9580999999999999E-2</v>
      </c>
      <c r="N2459" s="8">
        <v>1</v>
      </c>
      <c r="O2459" s="165">
        <v>77.52</v>
      </c>
      <c r="Q2459" s="161">
        <v>6989</v>
      </c>
      <c r="R2459" s="163">
        <v>0.14669699999999999</v>
      </c>
      <c r="S2459" s="8" t="s">
        <v>4</v>
      </c>
      <c r="T2459" s="8" t="s">
        <v>5</v>
      </c>
      <c r="U2459" s="8">
        <v>0</v>
      </c>
      <c r="V2459" s="165">
        <v>32.44</v>
      </c>
      <c r="W2459" s="161">
        <v>2456</v>
      </c>
      <c r="X2459" s="159" t="s">
        <v>20</v>
      </c>
      <c r="AI2459" s="161">
        <v>4874</v>
      </c>
      <c r="AJ2459" s="163">
        <v>0.48922900000000002</v>
      </c>
      <c r="AK2459" s="8" t="s">
        <v>6</v>
      </c>
      <c r="AL2459" s="8" t="s">
        <v>5</v>
      </c>
      <c r="AM2459" s="8">
        <v>0</v>
      </c>
      <c r="AN2459" s="165">
        <v>50.3</v>
      </c>
      <c r="AO2459" s="161">
        <v>2461</v>
      </c>
      <c r="AP2459" s="159" t="s">
        <v>20</v>
      </c>
    </row>
    <row r="2460" spans="2:42" x14ac:dyDescent="0.25">
      <c r="B2460" s="161">
        <v>4772</v>
      </c>
      <c r="C2460" s="163">
        <v>0.44562499999999999</v>
      </c>
      <c r="D2460" s="8">
        <v>1</v>
      </c>
      <c r="E2460" s="165">
        <v>60.74</v>
      </c>
      <c r="L2460" s="161">
        <v>4709</v>
      </c>
      <c r="M2460" s="163">
        <v>0.106518</v>
      </c>
      <c r="N2460" s="8">
        <v>1</v>
      </c>
      <c r="O2460" s="165">
        <v>61.94</v>
      </c>
      <c r="Q2460" s="161">
        <v>6993</v>
      </c>
      <c r="R2460" s="163">
        <v>0.51814499999999997</v>
      </c>
      <c r="S2460" s="8" t="s">
        <v>4</v>
      </c>
      <c r="T2460" s="8" t="s">
        <v>5</v>
      </c>
      <c r="U2460" s="8">
        <v>0</v>
      </c>
      <c r="V2460" s="165">
        <v>51.24</v>
      </c>
      <c r="W2460" s="161">
        <v>2457</v>
      </c>
      <c r="X2460" s="159" t="s">
        <v>20</v>
      </c>
      <c r="AI2460" s="161">
        <v>4876</v>
      </c>
      <c r="AJ2460" s="163">
        <v>0.25890800000000003</v>
      </c>
      <c r="AK2460" s="8" t="s">
        <v>9</v>
      </c>
      <c r="AL2460" s="8" t="s">
        <v>10</v>
      </c>
      <c r="AM2460" s="8">
        <v>0</v>
      </c>
      <c r="AN2460" s="165">
        <v>45.95</v>
      </c>
      <c r="AO2460" s="161">
        <v>2462</v>
      </c>
      <c r="AP2460" s="159" t="s">
        <v>20</v>
      </c>
    </row>
    <row r="2461" spans="2:42" x14ac:dyDescent="0.25">
      <c r="B2461" s="161">
        <v>4786</v>
      </c>
      <c r="C2461" s="163">
        <v>0.26166800000000001</v>
      </c>
      <c r="D2461" s="8">
        <v>1</v>
      </c>
      <c r="E2461" s="165">
        <v>67.16</v>
      </c>
      <c r="L2461" s="161">
        <v>4711</v>
      </c>
      <c r="M2461" s="163">
        <v>5.6938000000000002E-2</v>
      </c>
      <c r="N2461" s="8">
        <v>1</v>
      </c>
      <c r="O2461" s="165">
        <v>62.49</v>
      </c>
      <c r="Q2461" s="161">
        <v>6995</v>
      </c>
      <c r="R2461" s="163">
        <v>0.37896600000000003</v>
      </c>
      <c r="S2461" s="8" t="s">
        <v>4</v>
      </c>
      <c r="T2461" s="8" t="s">
        <v>5</v>
      </c>
      <c r="U2461" s="8">
        <v>0</v>
      </c>
      <c r="V2461" s="165">
        <v>48.56</v>
      </c>
      <c r="W2461" s="161">
        <v>2458</v>
      </c>
      <c r="X2461" s="159" t="s">
        <v>20</v>
      </c>
      <c r="AI2461" s="161">
        <v>4878</v>
      </c>
      <c r="AJ2461" s="163">
        <v>0.223273</v>
      </c>
      <c r="AK2461" s="8" t="s">
        <v>9</v>
      </c>
      <c r="AL2461" s="8" t="s">
        <v>10</v>
      </c>
      <c r="AM2461" s="8">
        <v>0</v>
      </c>
      <c r="AN2461" s="165">
        <v>31.61</v>
      </c>
      <c r="AO2461" s="161">
        <v>2463</v>
      </c>
      <c r="AP2461" s="159" t="s">
        <v>18</v>
      </c>
    </row>
    <row r="2462" spans="2:42" x14ac:dyDescent="0.25">
      <c r="B2462" s="161">
        <v>4812</v>
      </c>
      <c r="C2462" s="163">
        <v>0.83502799999999999</v>
      </c>
      <c r="D2462" s="8">
        <v>1</v>
      </c>
      <c r="E2462" s="165">
        <v>60.65</v>
      </c>
      <c r="L2462" s="161">
        <v>4726</v>
      </c>
      <c r="M2462" s="163">
        <v>0.48427599999999998</v>
      </c>
      <c r="N2462" s="8">
        <v>1</v>
      </c>
      <c r="O2462" s="165">
        <v>60.47</v>
      </c>
      <c r="Q2462" s="161">
        <v>6997</v>
      </c>
      <c r="R2462" s="163">
        <v>0.13225500000000001</v>
      </c>
      <c r="S2462" s="8" t="s">
        <v>4</v>
      </c>
      <c r="T2462" s="8" t="s">
        <v>5</v>
      </c>
      <c r="U2462" s="8">
        <v>0</v>
      </c>
      <c r="V2462" s="165">
        <v>50.74</v>
      </c>
      <c r="W2462" s="161">
        <v>2459</v>
      </c>
      <c r="X2462" s="159" t="s">
        <v>20</v>
      </c>
      <c r="AI2462" s="161">
        <v>4879</v>
      </c>
      <c r="AJ2462" s="163">
        <v>6.5204999999999999E-2</v>
      </c>
      <c r="AK2462" s="8" t="s">
        <v>4</v>
      </c>
      <c r="AL2462" s="8" t="s">
        <v>5</v>
      </c>
      <c r="AM2462" s="8">
        <v>0</v>
      </c>
      <c r="AN2462" s="165">
        <v>44.01</v>
      </c>
      <c r="AO2462" s="161">
        <v>2464</v>
      </c>
      <c r="AP2462" s="159" t="s">
        <v>20</v>
      </c>
    </row>
    <row r="2463" spans="2:42" x14ac:dyDescent="0.25">
      <c r="B2463" s="161">
        <v>4835</v>
      </c>
      <c r="C2463" s="163">
        <v>0.87304599999999999</v>
      </c>
      <c r="D2463" s="8">
        <v>1</v>
      </c>
      <c r="E2463" s="165">
        <v>65.08</v>
      </c>
      <c r="L2463" s="161">
        <v>4729</v>
      </c>
      <c r="M2463" s="163">
        <v>9.6409999999999996E-2</v>
      </c>
      <c r="N2463" s="8">
        <v>1</v>
      </c>
      <c r="O2463" s="165">
        <v>95.89</v>
      </c>
      <c r="Q2463" s="161">
        <v>7000</v>
      </c>
      <c r="R2463" s="163">
        <v>0.240152</v>
      </c>
      <c r="S2463" s="8" t="s">
        <v>4</v>
      </c>
      <c r="T2463" s="8" t="s">
        <v>5</v>
      </c>
      <c r="U2463" s="8">
        <v>0</v>
      </c>
      <c r="V2463" s="165">
        <v>57.08</v>
      </c>
      <c r="W2463" s="161">
        <v>2460</v>
      </c>
      <c r="X2463" s="159" t="s">
        <v>20</v>
      </c>
      <c r="AI2463" s="161">
        <v>4881</v>
      </c>
      <c r="AJ2463" s="163">
        <v>6.9251999999999994E-2</v>
      </c>
      <c r="AK2463" s="8" t="s">
        <v>9</v>
      </c>
      <c r="AL2463" s="8" t="s">
        <v>10</v>
      </c>
      <c r="AM2463" s="8">
        <v>0</v>
      </c>
      <c r="AN2463" s="165">
        <v>46.58</v>
      </c>
      <c r="AO2463" s="161">
        <v>2465</v>
      </c>
      <c r="AP2463" s="159" t="s">
        <v>20</v>
      </c>
    </row>
    <row r="2464" spans="2:42" x14ac:dyDescent="0.25">
      <c r="B2464" s="161">
        <v>4842</v>
      </c>
      <c r="C2464" s="163">
        <v>0.18500800000000001</v>
      </c>
      <c r="D2464" s="8">
        <v>1</v>
      </c>
      <c r="E2464" s="165">
        <v>68.14</v>
      </c>
      <c r="L2464" s="161">
        <v>4730</v>
      </c>
      <c r="M2464" s="163">
        <v>0.13596900000000001</v>
      </c>
      <c r="N2464" s="8">
        <v>1</v>
      </c>
      <c r="O2464" s="165">
        <v>88.61</v>
      </c>
      <c r="Q2464" s="161">
        <v>7005</v>
      </c>
      <c r="R2464" s="163">
        <v>0.15779499999999999</v>
      </c>
      <c r="S2464" s="8" t="s">
        <v>6</v>
      </c>
      <c r="T2464" s="8" t="s">
        <v>5</v>
      </c>
      <c r="U2464" s="8">
        <v>0</v>
      </c>
      <c r="V2464" s="165">
        <v>56.97</v>
      </c>
      <c r="W2464" s="161">
        <v>2461</v>
      </c>
      <c r="X2464" s="159" t="s">
        <v>20</v>
      </c>
      <c r="AI2464" s="161">
        <v>4883</v>
      </c>
      <c r="AJ2464" s="163">
        <v>8.4431000000000006E-2</v>
      </c>
      <c r="AK2464" s="8" t="s">
        <v>9</v>
      </c>
      <c r="AL2464" s="8" t="s">
        <v>10</v>
      </c>
      <c r="AM2464" s="8">
        <v>0</v>
      </c>
      <c r="AN2464" s="165">
        <v>40.92</v>
      </c>
      <c r="AO2464" s="161">
        <v>2466</v>
      </c>
      <c r="AP2464" s="159" t="s">
        <v>18</v>
      </c>
    </row>
    <row r="2465" spans="2:42" x14ac:dyDescent="0.25">
      <c r="B2465" s="161">
        <v>4857</v>
      </c>
      <c r="C2465" s="163">
        <v>1.2977369999999999</v>
      </c>
      <c r="D2465" s="8">
        <v>1</v>
      </c>
      <c r="E2465" s="165">
        <v>78.67</v>
      </c>
      <c r="L2465" s="161">
        <v>4740</v>
      </c>
      <c r="M2465" s="163">
        <v>0.17635899999999999</v>
      </c>
      <c r="N2465" s="8">
        <v>1</v>
      </c>
      <c r="O2465" s="165">
        <v>61.85</v>
      </c>
      <c r="Q2465" s="161">
        <v>7008</v>
      </c>
      <c r="R2465" s="163">
        <v>0.32872200000000001</v>
      </c>
      <c r="S2465" s="8" t="s">
        <v>6</v>
      </c>
      <c r="T2465" s="8" t="s">
        <v>5</v>
      </c>
      <c r="U2465" s="8">
        <v>0</v>
      </c>
      <c r="V2465" s="165">
        <v>47.61</v>
      </c>
      <c r="W2465" s="161">
        <v>2462</v>
      </c>
      <c r="X2465" s="159" t="s">
        <v>20</v>
      </c>
      <c r="AI2465" s="161">
        <v>4884</v>
      </c>
      <c r="AJ2465" s="163">
        <v>0.46279100000000001</v>
      </c>
      <c r="AK2465" s="8" t="s">
        <v>9</v>
      </c>
      <c r="AL2465" s="8" t="s">
        <v>10</v>
      </c>
      <c r="AM2465" s="8">
        <v>0</v>
      </c>
      <c r="AN2465" s="165">
        <v>44.17</v>
      </c>
      <c r="AO2465" s="161">
        <v>2467</v>
      </c>
      <c r="AP2465" s="159" t="s">
        <v>18</v>
      </c>
    </row>
    <row r="2466" spans="2:42" x14ac:dyDescent="0.25">
      <c r="B2466" s="161">
        <v>4888</v>
      </c>
      <c r="C2466" s="163">
        <v>0.64554400000000001</v>
      </c>
      <c r="D2466" s="8">
        <v>1</v>
      </c>
      <c r="E2466" s="165">
        <v>60.11</v>
      </c>
      <c r="L2466" s="161">
        <v>4765</v>
      </c>
      <c r="M2466" s="163">
        <v>0.12532299999999999</v>
      </c>
      <c r="N2466" s="8">
        <v>1</v>
      </c>
      <c r="O2466" s="165">
        <v>77.23</v>
      </c>
      <c r="Q2466" s="161">
        <v>7009</v>
      </c>
      <c r="R2466" s="163">
        <v>0.59661299999999995</v>
      </c>
      <c r="S2466" s="8" t="s">
        <v>6</v>
      </c>
      <c r="T2466" s="8" t="s">
        <v>5</v>
      </c>
      <c r="U2466" s="8">
        <v>0</v>
      </c>
      <c r="V2466" s="165">
        <v>44.09</v>
      </c>
      <c r="W2466" s="161">
        <v>2463</v>
      </c>
      <c r="X2466" s="159" t="s">
        <v>20</v>
      </c>
      <c r="AI2466" s="161">
        <v>4887</v>
      </c>
      <c r="AJ2466" s="163">
        <v>0.34371499999999999</v>
      </c>
      <c r="AK2466" s="8" t="s">
        <v>9</v>
      </c>
      <c r="AL2466" s="8" t="s">
        <v>10</v>
      </c>
      <c r="AM2466" s="8">
        <v>0</v>
      </c>
      <c r="AN2466" s="165">
        <v>56.74</v>
      </c>
      <c r="AO2466" s="161">
        <v>2468</v>
      </c>
      <c r="AP2466" s="159" t="s">
        <v>20</v>
      </c>
    </row>
    <row r="2467" spans="2:42" x14ac:dyDescent="0.25">
      <c r="B2467" s="161">
        <v>4924</v>
      </c>
      <c r="C2467" s="163">
        <v>0.38991199999999998</v>
      </c>
      <c r="D2467" s="8">
        <v>1</v>
      </c>
      <c r="E2467" s="165">
        <v>67.11</v>
      </c>
      <c r="L2467" s="161">
        <v>4779</v>
      </c>
      <c r="M2467" s="163">
        <v>0.166184</v>
      </c>
      <c r="N2467" s="8">
        <v>1</v>
      </c>
      <c r="O2467" s="165">
        <v>78.84</v>
      </c>
      <c r="Q2467" s="161">
        <v>7012</v>
      </c>
      <c r="R2467" s="163">
        <v>0.24701500000000001</v>
      </c>
      <c r="S2467" s="8" t="s">
        <v>4</v>
      </c>
      <c r="T2467" s="8" t="s">
        <v>5</v>
      </c>
      <c r="U2467" s="8">
        <v>0</v>
      </c>
      <c r="V2467" s="165">
        <v>44.23</v>
      </c>
      <c r="W2467" s="161">
        <v>2464</v>
      </c>
      <c r="X2467" s="159" t="s">
        <v>20</v>
      </c>
      <c r="AI2467" s="161">
        <v>4889</v>
      </c>
      <c r="AJ2467" s="163">
        <v>0.22494600000000001</v>
      </c>
      <c r="AK2467" s="8" t="s">
        <v>6</v>
      </c>
      <c r="AL2467" s="8" t="s">
        <v>5</v>
      </c>
      <c r="AM2467" s="8">
        <v>0</v>
      </c>
      <c r="AN2467" s="165">
        <v>44.33</v>
      </c>
      <c r="AO2467" s="161">
        <v>2469</v>
      </c>
      <c r="AP2467" s="159" t="s">
        <v>17</v>
      </c>
    </row>
    <row r="2468" spans="2:42" x14ac:dyDescent="0.25">
      <c r="B2468" s="161">
        <v>4926</v>
      </c>
      <c r="C2468" s="163">
        <v>0.61920399999999998</v>
      </c>
      <c r="D2468" s="8">
        <v>1</v>
      </c>
      <c r="E2468" s="165">
        <v>80.78</v>
      </c>
      <c r="L2468" s="161">
        <v>7</v>
      </c>
      <c r="M2468" s="163">
        <v>0.362734</v>
      </c>
      <c r="N2468" s="8">
        <v>2</v>
      </c>
      <c r="O2468" s="165">
        <v>113.2</v>
      </c>
      <c r="Q2468" s="161">
        <v>7013</v>
      </c>
      <c r="R2468" s="163">
        <v>0.13333900000000001</v>
      </c>
      <c r="S2468" s="8" t="s">
        <v>7</v>
      </c>
      <c r="T2468" s="8" t="s">
        <v>5</v>
      </c>
      <c r="U2468" s="8">
        <v>0</v>
      </c>
      <c r="V2468" s="165">
        <v>42.57</v>
      </c>
      <c r="W2468" s="161">
        <v>2465</v>
      </c>
      <c r="X2468" s="159" t="s">
        <v>20</v>
      </c>
      <c r="AI2468" s="161">
        <v>4892</v>
      </c>
      <c r="AJ2468" s="163">
        <v>0.57258900000000001</v>
      </c>
      <c r="AK2468" s="8" t="s">
        <v>4</v>
      </c>
      <c r="AL2468" s="8" t="s">
        <v>5</v>
      </c>
      <c r="AM2468" s="8">
        <v>0</v>
      </c>
      <c r="AN2468" s="165">
        <v>46.32</v>
      </c>
      <c r="AO2468" s="161">
        <v>2470</v>
      </c>
      <c r="AP2468" s="159" t="s">
        <v>18</v>
      </c>
    </row>
    <row r="2469" spans="2:42" x14ac:dyDescent="0.25">
      <c r="B2469" s="161">
        <v>4927</v>
      </c>
      <c r="C2469" s="163">
        <v>0.438417</v>
      </c>
      <c r="D2469" s="8">
        <v>1</v>
      </c>
      <c r="E2469" s="165">
        <v>96.27</v>
      </c>
      <c r="L2469" s="161">
        <v>21</v>
      </c>
      <c r="M2469" s="163">
        <v>0.48752000000000001</v>
      </c>
      <c r="N2469" s="8">
        <v>2</v>
      </c>
      <c r="O2469" s="165">
        <v>109.08</v>
      </c>
      <c r="Q2469" s="161">
        <v>7015</v>
      </c>
      <c r="R2469" s="163">
        <v>0.87007100000000004</v>
      </c>
      <c r="S2469" s="8" t="s">
        <v>4</v>
      </c>
      <c r="T2469" s="8" t="s">
        <v>5</v>
      </c>
      <c r="U2469" s="8">
        <v>0</v>
      </c>
      <c r="V2469" s="165">
        <v>52.1</v>
      </c>
      <c r="W2469" s="161">
        <v>2466</v>
      </c>
      <c r="X2469" s="159" t="s">
        <v>20</v>
      </c>
      <c r="AI2469" s="161">
        <v>4895</v>
      </c>
      <c r="AJ2469" s="163">
        <v>0.15967700000000001</v>
      </c>
      <c r="AK2469" s="8" t="s">
        <v>9</v>
      </c>
      <c r="AL2469" s="8" t="s">
        <v>10</v>
      </c>
      <c r="AM2469" s="8">
        <v>0</v>
      </c>
      <c r="AN2469" s="165">
        <v>49.88</v>
      </c>
      <c r="AO2469" s="161">
        <v>2471</v>
      </c>
      <c r="AP2469" s="159" t="s">
        <v>20</v>
      </c>
    </row>
    <row r="2470" spans="2:42" x14ac:dyDescent="0.25">
      <c r="B2470" s="161">
        <v>4930</v>
      </c>
      <c r="C2470" s="163">
        <v>0.34651300000000002</v>
      </c>
      <c r="D2470" s="8">
        <v>1</v>
      </c>
      <c r="E2470" s="165">
        <v>93.56</v>
      </c>
      <c r="L2470" s="161">
        <v>23</v>
      </c>
      <c r="M2470" s="163">
        <v>0.83024500000000001</v>
      </c>
      <c r="N2470" s="8">
        <v>2</v>
      </c>
      <c r="O2470" s="165">
        <v>104.18</v>
      </c>
      <c r="Q2470" s="161">
        <v>7020</v>
      </c>
      <c r="R2470" s="163">
        <v>0.16449900000000001</v>
      </c>
      <c r="S2470" s="8" t="s">
        <v>4</v>
      </c>
      <c r="T2470" s="8" t="s">
        <v>5</v>
      </c>
      <c r="U2470" s="8">
        <v>0</v>
      </c>
      <c r="V2470" s="165">
        <v>38.409999999999997</v>
      </c>
      <c r="W2470" s="161">
        <v>2467</v>
      </c>
      <c r="X2470" s="159" t="s">
        <v>20</v>
      </c>
      <c r="AI2470" s="161">
        <v>4896</v>
      </c>
      <c r="AJ2470" s="163">
        <v>7.9355999999999996E-2</v>
      </c>
      <c r="AK2470" s="8" t="s">
        <v>4</v>
      </c>
      <c r="AL2470" s="8" t="s">
        <v>5</v>
      </c>
      <c r="AM2470" s="8">
        <v>0</v>
      </c>
      <c r="AN2470" s="165">
        <v>46.23</v>
      </c>
      <c r="AO2470" s="161">
        <v>2472</v>
      </c>
      <c r="AP2470" s="159" t="s">
        <v>20</v>
      </c>
    </row>
    <row r="2471" spans="2:42" x14ac:dyDescent="0.25">
      <c r="B2471" s="161">
        <v>4979</v>
      </c>
      <c r="C2471" s="163">
        <v>0.24296699999999999</v>
      </c>
      <c r="D2471" s="8">
        <v>1</v>
      </c>
      <c r="E2471" s="165">
        <v>61.78</v>
      </c>
      <c r="L2471" s="161">
        <v>27</v>
      </c>
      <c r="M2471" s="163">
        <v>4.6746999999999997E-2</v>
      </c>
      <c r="N2471" s="8">
        <v>2</v>
      </c>
      <c r="O2471" s="165">
        <v>122.33</v>
      </c>
      <c r="Q2471" s="161">
        <v>7023</v>
      </c>
      <c r="R2471" s="163">
        <v>0.56413999999999997</v>
      </c>
      <c r="S2471" s="8" t="s">
        <v>4</v>
      </c>
      <c r="T2471" s="8" t="s">
        <v>5</v>
      </c>
      <c r="U2471" s="8">
        <v>0</v>
      </c>
      <c r="V2471" s="165">
        <v>47.57</v>
      </c>
      <c r="W2471" s="161">
        <v>2468</v>
      </c>
      <c r="X2471" s="159" t="s">
        <v>20</v>
      </c>
      <c r="AI2471" s="161">
        <v>4898</v>
      </c>
      <c r="AJ2471" s="163">
        <v>0.27378400000000003</v>
      </c>
      <c r="AK2471" s="8" t="s">
        <v>4</v>
      </c>
      <c r="AL2471" s="8" t="s">
        <v>5</v>
      </c>
      <c r="AM2471" s="8">
        <v>0</v>
      </c>
      <c r="AN2471" s="165">
        <v>42.69</v>
      </c>
      <c r="AO2471" s="161">
        <v>2473</v>
      </c>
      <c r="AP2471" s="159" t="s">
        <v>20</v>
      </c>
    </row>
    <row r="2472" spans="2:42" x14ac:dyDescent="0.25">
      <c r="B2472" s="161">
        <v>5022</v>
      </c>
      <c r="C2472" s="163">
        <v>0.31164999999999998</v>
      </c>
      <c r="D2472" s="8">
        <v>1</v>
      </c>
      <c r="E2472" s="165">
        <v>62.92</v>
      </c>
      <c r="L2472" s="161">
        <v>34</v>
      </c>
      <c r="M2472" s="163">
        <v>0.31159799999999999</v>
      </c>
      <c r="N2472" s="8">
        <v>2</v>
      </c>
      <c r="O2472" s="165">
        <v>124.67</v>
      </c>
      <c r="Q2472" s="161">
        <v>7026</v>
      </c>
      <c r="R2472" s="163">
        <v>0.118868</v>
      </c>
      <c r="S2472" s="8" t="s">
        <v>4</v>
      </c>
      <c r="T2472" s="8" t="s">
        <v>5</v>
      </c>
      <c r="U2472" s="8">
        <v>0</v>
      </c>
      <c r="V2472" s="165">
        <v>47.83</v>
      </c>
      <c r="W2472" s="161">
        <v>2469</v>
      </c>
      <c r="X2472" s="159" t="s">
        <v>20</v>
      </c>
      <c r="AI2472" s="161">
        <v>4901</v>
      </c>
      <c r="AJ2472" s="163">
        <v>1.21506</v>
      </c>
      <c r="AK2472" s="8" t="s">
        <v>4</v>
      </c>
      <c r="AL2472" s="8" t="s">
        <v>5</v>
      </c>
      <c r="AM2472" s="8">
        <v>0</v>
      </c>
      <c r="AN2472" s="165">
        <v>50.56</v>
      </c>
      <c r="AO2472" s="161">
        <v>2474</v>
      </c>
      <c r="AP2472" s="159" t="s">
        <v>20</v>
      </c>
    </row>
    <row r="2473" spans="2:42" x14ac:dyDescent="0.25">
      <c r="B2473" s="161">
        <v>5045</v>
      </c>
      <c r="C2473" s="163">
        <v>0.31976900000000003</v>
      </c>
      <c r="D2473" s="8">
        <v>1</v>
      </c>
      <c r="E2473" s="165">
        <v>62.78</v>
      </c>
      <c r="L2473" s="161">
        <v>130</v>
      </c>
      <c r="M2473" s="163">
        <v>0.253689</v>
      </c>
      <c r="N2473" s="8">
        <v>2</v>
      </c>
      <c r="O2473" s="165">
        <v>114.23</v>
      </c>
      <c r="Q2473" s="161">
        <v>7028</v>
      </c>
      <c r="R2473" s="163">
        <v>0.70802399999999999</v>
      </c>
      <c r="S2473" s="8" t="s">
        <v>6</v>
      </c>
      <c r="T2473" s="8" t="s">
        <v>5</v>
      </c>
      <c r="U2473" s="8">
        <v>0</v>
      </c>
      <c r="V2473" s="165">
        <v>47.62</v>
      </c>
      <c r="W2473" s="161">
        <v>2470</v>
      </c>
      <c r="X2473" s="159" t="s">
        <v>20</v>
      </c>
      <c r="AI2473" s="161">
        <v>4903</v>
      </c>
      <c r="AJ2473" s="163">
        <v>0.18588399999999999</v>
      </c>
      <c r="AK2473" s="8" t="s">
        <v>4</v>
      </c>
      <c r="AL2473" s="8" t="s">
        <v>5</v>
      </c>
      <c r="AM2473" s="8">
        <v>0</v>
      </c>
      <c r="AN2473" s="165">
        <v>50.19</v>
      </c>
      <c r="AO2473" s="161">
        <v>2475</v>
      </c>
      <c r="AP2473" s="159" t="s">
        <v>20</v>
      </c>
    </row>
    <row r="2474" spans="2:42" x14ac:dyDescent="0.25">
      <c r="B2474" s="161">
        <v>5050</v>
      </c>
      <c r="C2474" s="163">
        <v>0.236044</v>
      </c>
      <c r="D2474" s="8">
        <v>1</v>
      </c>
      <c r="E2474" s="165">
        <v>60.89</v>
      </c>
      <c r="L2474" s="161">
        <v>147</v>
      </c>
      <c r="M2474" s="163">
        <v>2.8619599999999998</v>
      </c>
      <c r="N2474" s="8">
        <v>2</v>
      </c>
      <c r="O2474" s="165">
        <v>124.67</v>
      </c>
      <c r="Q2474" s="161">
        <v>7031</v>
      </c>
      <c r="R2474" s="163">
        <v>0.59836199999999995</v>
      </c>
      <c r="S2474" s="8" t="s">
        <v>4</v>
      </c>
      <c r="T2474" s="8" t="s">
        <v>5</v>
      </c>
      <c r="U2474" s="8">
        <v>0</v>
      </c>
      <c r="V2474" s="165">
        <v>42.95</v>
      </c>
      <c r="W2474" s="161">
        <v>2471</v>
      </c>
      <c r="X2474" s="159" t="s">
        <v>20</v>
      </c>
      <c r="AI2474" s="161">
        <v>4906</v>
      </c>
      <c r="AJ2474" s="163">
        <v>0.441521</v>
      </c>
      <c r="AK2474" s="8" t="s">
        <v>4</v>
      </c>
      <c r="AL2474" s="8" t="s">
        <v>5</v>
      </c>
      <c r="AM2474" s="8">
        <v>0</v>
      </c>
      <c r="AN2474" s="165">
        <v>46.26</v>
      </c>
      <c r="AO2474" s="161">
        <v>2476</v>
      </c>
      <c r="AP2474" s="159" t="s">
        <v>20</v>
      </c>
    </row>
    <row r="2475" spans="2:42" x14ac:dyDescent="0.25">
      <c r="B2475" s="161">
        <v>5071</v>
      </c>
      <c r="C2475" s="163">
        <v>0.21179899999999999</v>
      </c>
      <c r="D2475" s="8">
        <v>1</v>
      </c>
      <c r="E2475" s="165">
        <v>73.150000000000006</v>
      </c>
      <c r="L2475" s="161">
        <v>153</v>
      </c>
      <c r="M2475" s="163">
        <v>0.13947999999999999</v>
      </c>
      <c r="N2475" s="8">
        <v>2</v>
      </c>
      <c r="O2475" s="165">
        <v>115.21</v>
      </c>
      <c r="Q2475" s="161">
        <v>7035</v>
      </c>
      <c r="R2475" s="163">
        <v>0.30636600000000003</v>
      </c>
      <c r="S2475" s="8" t="s">
        <v>4</v>
      </c>
      <c r="T2475" s="8" t="s">
        <v>5</v>
      </c>
      <c r="U2475" s="8">
        <v>0</v>
      </c>
      <c r="V2475" s="165">
        <v>45.28</v>
      </c>
      <c r="W2475" s="161">
        <v>2472</v>
      </c>
      <c r="X2475" s="159" t="s">
        <v>20</v>
      </c>
      <c r="AI2475" s="161">
        <v>4908</v>
      </c>
      <c r="AJ2475" s="163">
        <v>0.43136099999999999</v>
      </c>
      <c r="AK2475" s="8" t="s">
        <v>4</v>
      </c>
      <c r="AL2475" s="8" t="s">
        <v>5</v>
      </c>
      <c r="AM2475" s="8">
        <v>0</v>
      </c>
      <c r="AN2475" s="165">
        <v>58.22</v>
      </c>
      <c r="AO2475" s="161">
        <v>2477</v>
      </c>
      <c r="AP2475" s="159" t="s">
        <v>20</v>
      </c>
    </row>
    <row r="2476" spans="2:42" x14ac:dyDescent="0.25">
      <c r="B2476" s="161">
        <v>5073</v>
      </c>
      <c r="C2476" s="163">
        <v>0.26165500000000003</v>
      </c>
      <c r="D2476" s="8">
        <v>1</v>
      </c>
      <c r="E2476" s="165">
        <v>61.93</v>
      </c>
      <c r="L2476" s="161">
        <v>162</v>
      </c>
      <c r="M2476" s="163">
        <v>0.52243899999999999</v>
      </c>
      <c r="N2476" s="8">
        <v>2</v>
      </c>
      <c r="O2476" s="165">
        <v>102.87</v>
      </c>
      <c r="Q2476" s="161">
        <v>7041</v>
      </c>
      <c r="R2476" s="163">
        <v>0.19597700000000001</v>
      </c>
      <c r="S2476" s="8" t="s">
        <v>4</v>
      </c>
      <c r="T2476" s="8" t="s">
        <v>5</v>
      </c>
      <c r="U2476" s="8">
        <v>0</v>
      </c>
      <c r="V2476" s="165">
        <v>42.1</v>
      </c>
      <c r="W2476" s="161">
        <v>2473</v>
      </c>
      <c r="X2476" s="159" t="s">
        <v>20</v>
      </c>
      <c r="AI2476" s="161">
        <v>4909</v>
      </c>
      <c r="AJ2476" s="163">
        <v>0.23488500000000001</v>
      </c>
      <c r="AK2476" s="8" t="s">
        <v>4</v>
      </c>
      <c r="AL2476" s="8" t="s">
        <v>5</v>
      </c>
      <c r="AM2476" s="8">
        <v>0</v>
      </c>
      <c r="AN2476" s="165">
        <v>48.54</v>
      </c>
      <c r="AO2476" s="161">
        <v>2478</v>
      </c>
      <c r="AP2476" s="159" t="s">
        <v>18</v>
      </c>
    </row>
    <row r="2477" spans="2:42" x14ac:dyDescent="0.25">
      <c r="B2477" s="161">
        <v>5074</v>
      </c>
      <c r="C2477" s="163">
        <v>0.24890699999999999</v>
      </c>
      <c r="D2477" s="8">
        <v>1</v>
      </c>
      <c r="E2477" s="165">
        <v>63.8</v>
      </c>
      <c r="L2477" s="161">
        <v>176</v>
      </c>
      <c r="M2477" s="163">
        <v>0.57073700000000005</v>
      </c>
      <c r="N2477" s="8">
        <v>2</v>
      </c>
      <c r="O2477" s="165">
        <v>109.21</v>
      </c>
      <c r="Q2477" s="161">
        <v>7043</v>
      </c>
      <c r="R2477" s="163">
        <v>6.0545000000000002E-2</v>
      </c>
      <c r="S2477" s="8" t="s">
        <v>4</v>
      </c>
      <c r="T2477" s="8" t="s">
        <v>5</v>
      </c>
      <c r="U2477" s="8">
        <v>0</v>
      </c>
      <c r="V2477" s="165">
        <v>46.34</v>
      </c>
      <c r="W2477" s="161">
        <v>2474</v>
      </c>
      <c r="X2477" s="159" t="s">
        <v>20</v>
      </c>
      <c r="AI2477" s="161">
        <v>4911</v>
      </c>
      <c r="AJ2477" s="163">
        <v>8.0993999999999997E-2</v>
      </c>
      <c r="AK2477" s="8" t="s">
        <v>4</v>
      </c>
      <c r="AL2477" s="8" t="s">
        <v>5</v>
      </c>
      <c r="AM2477" s="8">
        <v>0</v>
      </c>
      <c r="AN2477" s="165">
        <v>32.909999999999997</v>
      </c>
      <c r="AO2477" s="161">
        <v>2479</v>
      </c>
      <c r="AP2477" s="159" t="s">
        <v>20</v>
      </c>
    </row>
    <row r="2478" spans="2:42" x14ac:dyDescent="0.25">
      <c r="B2478" s="161">
        <v>5076</v>
      </c>
      <c r="C2478" s="163">
        <v>0.24167</v>
      </c>
      <c r="D2478" s="8">
        <v>1</v>
      </c>
      <c r="E2478" s="165">
        <v>61.73</v>
      </c>
      <c r="L2478" s="161">
        <v>178</v>
      </c>
      <c r="M2478" s="163">
        <v>0.113653</v>
      </c>
      <c r="N2478" s="8">
        <v>2</v>
      </c>
      <c r="O2478" s="165">
        <v>121.21</v>
      </c>
      <c r="Q2478" s="161">
        <v>7045</v>
      </c>
      <c r="R2478" s="163">
        <v>0.29203899999999999</v>
      </c>
      <c r="S2478" s="8" t="s">
        <v>4</v>
      </c>
      <c r="T2478" s="8" t="s">
        <v>5</v>
      </c>
      <c r="U2478" s="8">
        <v>0</v>
      </c>
      <c r="V2478" s="165">
        <v>47.21</v>
      </c>
      <c r="W2478" s="161">
        <v>2475</v>
      </c>
      <c r="X2478" s="159" t="s">
        <v>20</v>
      </c>
      <c r="AI2478" s="161">
        <v>4912</v>
      </c>
      <c r="AJ2478" s="163">
        <v>0.151037</v>
      </c>
      <c r="AK2478" s="8" t="s">
        <v>9</v>
      </c>
      <c r="AL2478" s="8" t="s">
        <v>10</v>
      </c>
      <c r="AM2478" s="8">
        <v>0</v>
      </c>
      <c r="AN2478" s="165">
        <v>48.03</v>
      </c>
      <c r="AO2478" s="161">
        <v>2480</v>
      </c>
      <c r="AP2478" s="159" t="s">
        <v>18</v>
      </c>
    </row>
    <row r="2479" spans="2:42" x14ac:dyDescent="0.25">
      <c r="B2479" s="161">
        <v>5095</v>
      </c>
      <c r="C2479" s="163">
        <v>0.18555199999999999</v>
      </c>
      <c r="D2479" s="8">
        <v>1</v>
      </c>
      <c r="E2479" s="165">
        <v>72.430000000000007</v>
      </c>
      <c r="L2479" s="161">
        <v>194</v>
      </c>
      <c r="M2479" s="163">
        <v>1.925241</v>
      </c>
      <c r="N2479" s="8">
        <v>2</v>
      </c>
      <c r="O2479" s="165">
        <v>121.59</v>
      </c>
      <c r="Q2479" s="161">
        <v>7047</v>
      </c>
      <c r="R2479" s="163">
        <v>0.26122099999999998</v>
      </c>
      <c r="S2479" s="8" t="s">
        <v>4</v>
      </c>
      <c r="T2479" s="8" t="s">
        <v>5</v>
      </c>
      <c r="U2479" s="8">
        <v>0</v>
      </c>
      <c r="V2479" s="165">
        <v>58.43</v>
      </c>
      <c r="W2479" s="161">
        <v>2476</v>
      </c>
      <c r="X2479" s="159" t="s">
        <v>20</v>
      </c>
      <c r="AI2479" s="161">
        <v>4913</v>
      </c>
      <c r="AJ2479" s="163">
        <v>0.26007999999999998</v>
      </c>
      <c r="AK2479" s="8" t="s">
        <v>4</v>
      </c>
      <c r="AL2479" s="8" t="s">
        <v>5</v>
      </c>
      <c r="AM2479" s="8">
        <v>0</v>
      </c>
      <c r="AN2479" s="165">
        <v>46.84</v>
      </c>
      <c r="AO2479" s="161">
        <v>2481</v>
      </c>
      <c r="AP2479" s="159" t="s">
        <v>20</v>
      </c>
    </row>
    <row r="2480" spans="2:42" x14ac:dyDescent="0.25">
      <c r="B2480" s="161">
        <v>5113</v>
      </c>
      <c r="C2480" s="163">
        <v>0.43869999999999998</v>
      </c>
      <c r="D2480" s="8">
        <v>1</v>
      </c>
      <c r="E2480" s="165">
        <v>76.67</v>
      </c>
      <c r="L2480" s="161">
        <v>196</v>
      </c>
      <c r="M2480" s="163">
        <v>0.66157100000000002</v>
      </c>
      <c r="N2480" s="8">
        <v>2</v>
      </c>
      <c r="O2480" s="165">
        <v>103.06</v>
      </c>
      <c r="Q2480" s="161">
        <v>7048</v>
      </c>
      <c r="R2480" s="163">
        <v>0.39007799999999998</v>
      </c>
      <c r="S2480" s="8" t="s">
        <v>4</v>
      </c>
      <c r="T2480" s="8" t="s">
        <v>5</v>
      </c>
      <c r="U2480" s="8">
        <v>0</v>
      </c>
      <c r="V2480" s="165">
        <v>39.06</v>
      </c>
      <c r="W2480" s="161">
        <v>2477</v>
      </c>
      <c r="X2480" s="159" t="s">
        <v>20</v>
      </c>
      <c r="AI2480" s="161">
        <v>4915</v>
      </c>
      <c r="AJ2480" s="163">
        <v>0.37251699999999999</v>
      </c>
      <c r="AK2480" s="8" t="s">
        <v>4</v>
      </c>
      <c r="AL2480" s="8" t="s">
        <v>5</v>
      </c>
      <c r="AM2480" s="8">
        <v>0</v>
      </c>
      <c r="AN2480" s="165">
        <v>39.86</v>
      </c>
      <c r="AO2480" s="161">
        <v>2482</v>
      </c>
      <c r="AP2480" s="159" t="s">
        <v>20</v>
      </c>
    </row>
    <row r="2481" spans="2:42" x14ac:dyDescent="0.25">
      <c r="B2481" s="161">
        <v>5117</v>
      </c>
      <c r="C2481" s="163">
        <v>0.60838199999999998</v>
      </c>
      <c r="D2481" s="8">
        <v>1</v>
      </c>
      <c r="E2481" s="165">
        <v>75.709999999999994</v>
      </c>
      <c r="L2481" s="161">
        <v>201</v>
      </c>
      <c r="M2481" s="163">
        <v>0.600989</v>
      </c>
      <c r="N2481" s="8">
        <v>2</v>
      </c>
      <c r="O2481" s="165">
        <v>101.71</v>
      </c>
      <c r="Q2481" s="161">
        <v>7049</v>
      </c>
      <c r="R2481" s="163">
        <v>0.15650700000000001</v>
      </c>
      <c r="S2481" s="8" t="s">
        <v>4</v>
      </c>
      <c r="T2481" s="8" t="s">
        <v>5</v>
      </c>
      <c r="U2481" s="8">
        <v>0</v>
      </c>
      <c r="V2481" s="165">
        <v>46.01</v>
      </c>
      <c r="W2481" s="161">
        <v>2478</v>
      </c>
      <c r="X2481" s="159" t="s">
        <v>20</v>
      </c>
      <c r="AI2481" s="161">
        <v>4918</v>
      </c>
      <c r="AJ2481" s="163">
        <v>0.36995099999999997</v>
      </c>
      <c r="AK2481" s="8" t="s">
        <v>4</v>
      </c>
      <c r="AL2481" s="8" t="s">
        <v>5</v>
      </c>
      <c r="AM2481" s="8">
        <v>0</v>
      </c>
      <c r="AN2481" s="165">
        <v>44.9</v>
      </c>
      <c r="AO2481" s="161">
        <v>2483</v>
      </c>
      <c r="AP2481" s="159" t="s">
        <v>20</v>
      </c>
    </row>
    <row r="2482" spans="2:42" x14ac:dyDescent="0.25">
      <c r="B2482" s="161">
        <v>5121</v>
      </c>
      <c r="C2482" s="163">
        <v>0.21920500000000001</v>
      </c>
      <c r="D2482" s="8">
        <v>1</v>
      </c>
      <c r="E2482" s="165">
        <v>95.21</v>
      </c>
      <c r="L2482" s="161">
        <v>213</v>
      </c>
      <c r="M2482" s="163">
        <v>8.9965000000000003E-2</v>
      </c>
      <c r="N2482" s="8">
        <v>2</v>
      </c>
      <c r="O2482" s="165">
        <v>118.05</v>
      </c>
      <c r="Q2482" s="161">
        <v>7050</v>
      </c>
      <c r="R2482" s="163">
        <v>0.334841</v>
      </c>
      <c r="S2482" s="8" t="s">
        <v>7</v>
      </c>
      <c r="T2482" s="8" t="s">
        <v>5</v>
      </c>
      <c r="U2482" s="8">
        <v>0</v>
      </c>
      <c r="V2482" s="165">
        <v>45.71</v>
      </c>
      <c r="W2482" s="161">
        <v>2479</v>
      </c>
      <c r="X2482" s="159" t="s">
        <v>20</v>
      </c>
      <c r="AI2482" s="161">
        <v>4922</v>
      </c>
      <c r="AJ2482" s="163">
        <v>0.25715500000000002</v>
      </c>
      <c r="AK2482" s="8" t="s">
        <v>9</v>
      </c>
      <c r="AL2482" s="8" t="s">
        <v>10</v>
      </c>
      <c r="AM2482" s="8">
        <v>0</v>
      </c>
      <c r="AN2482" s="165">
        <v>51.95</v>
      </c>
      <c r="AO2482" s="161">
        <v>2484</v>
      </c>
      <c r="AP2482" s="159" t="s">
        <v>20</v>
      </c>
    </row>
    <row r="2483" spans="2:42" x14ac:dyDescent="0.25">
      <c r="B2483" s="161">
        <v>5143</v>
      </c>
      <c r="C2483" s="163">
        <v>0.88222299999999998</v>
      </c>
      <c r="D2483" s="8">
        <v>1</v>
      </c>
      <c r="E2483" s="165">
        <v>98.02</v>
      </c>
      <c r="L2483" s="161">
        <v>217</v>
      </c>
      <c r="M2483" s="163">
        <v>0.30060100000000001</v>
      </c>
      <c r="N2483" s="8">
        <v>2</v>
      </c>
      <c r="O2483" s="165">
        <v>100.77</v>
      </c>
      <c r="Q2483" s="161">
        <v>7052</v>
      </c>
      <c r="R2483" s="163">
        <v>0.54255200000000003</v>
      </c>
      <c r="S2483" s="8" t="s">
        <v>4</v>
      </c>
      <c r="T2483" s="8" t="s">
        <v>5</v>
      </c>
      <c r="U2483" s="8">
        <v>0</v>
      </c>
      <c r="V2483" s="165">
        <v>50.29</v>
      </c>
      <c r="W2483" s="161">
        <v>2480</v>
      </c>
      <c r="X2483" s="159" t="s">
        <v>20</v>
      </c>
      <c r="AI2483" s="161">
        <v>4926</v>
      </c>
      <c r="AJ2483" s="163">
        <v>0.68900899999999998</v>
      </c>
      <c r="AK2483" s="8" t="s">
        <v>9</v>
      </c>
      <c r="AL2483" s="8" t="s">
        <v>10</v>
      </c>
      <c r="AM2483" s="8">
        <v>0</v>
      </c>
      <c r="AN2483" s="165">
        <v>43.77</v>
      </c>
      <c r="AO2483" s="161">
        <v>2485</v>
      </c>
      <c r="AP2483" s="159" t="s">
        <v>17</v>
      </c>
    </row>
    <row r="2484" spans="2:42" x14ac:dyDescent="0.25">
      <c r="B2484" s="161">
        <v>5173</v>
      </c>
      <c r="C2484" s="163">
        <v>0.56570299999999996</v>
      </c>
      <c r="D2484" s="8">
        <v>1</v>
      </c>
      <c r="E2484" s="165">
        <v>95.55</v>
      </c>
      <c r="L2484" s="161">
        <v>225</v>
      </c>
      <c r="M2484" s="163">
        <v>0.62605200000000005</v>
      </c>
      <c r="N2484" s="8">
        <v>2</v>
      </c>
      <c r="O2484" s="165">
        <v>121.14</v>
      </c>
      <c r="Q2484" s="161">
        <v>7053</v>
      </c>
      <c r="R2484" s="163">
        <v>0.221803</v>
      </c>
      <c r="S2484" s="8" t="s">
        <v>6</v>
      </c>
      <c r="T2484" s="8" t="s">
        <v>5</v>
      </c>
      <c r="U2484" s="8">
        <v>0</v>
      </c>
      <c r="V2484" s="165">
        <v>47.27</v>
      </c>
      <c r="W2484" s="161">
        <v>2481</v>
      </c>
      <c r="X2484" s="159" t="s">
        <v>20</v>
      </c>
      <c r="AI2484" s="161">
        <v>4928</v>
      </c>
      <c r="AJ2484" s="163">
        <v>0.175618</v>
      </c>
      <c r="AK2484" s="8" t="s">
        <v>6</v>
      </c>
      <c r="AL2484" s="8" t="s">
        <v>5</v>
      </c>
      <c r="AM2484" s="8">
        <v>0</v>
      </c>
      <c r="AN2484" s="165">
        <v>43.73</v>
      </c>
      <c r="AO2484" s="161">
        <v>2486</v>
      </c>
      <c r="AP2484" s="159" t="s">
        <v>20</v>
      </c>
    </row>
    <row r="2485" spans="2:42" x14ac:dyDescent="0.25">
      <c r="B2485" s="161">
        <v>5224</v>
      </c>
      <c r="C2485" s="163">
        <v>0.13053200000000001</v>
      </c>
      <c r="D2485" s="8">
        <v>1</v>
      </c>
      <c r="E2485" s="165">
        <v>70.44</v>
      </c>
      <c r="L2485" s="161">
        <v>252</v>
      </c>
      <c r="M2485" s="163">
        <v>0.20044899999999999</v>
      </c>
      <c r="N2485" s="8">
        <v>2</v>
      </c>
      <c r="O2485" s="165">
        <v>102.09</v>
      </c>
      <c r="Q2485" s="161">
        <v>7055</v>
      </c>
      <c r="R2485" s="163">
        <v>0.18080499999999999</v>
      </c>
      <c r="S2485" s="8" t="s">
        <v>6</v>
      </c>
      <c r="T2485" s="8" t="s">
        <v>5</v>
      </c>
      <c r="U2485" s="8">
        <v>0</v>
      </c>
      <c r="V2485" s="165">
        <v>49.8</v>
      </c>
      <c r="W2485" s="161">
        <v>2482</v>
      </c>
      <c r="X2485" s="159" t="s">
        <v>20</v>
      </c>
      <c r="AI2485" s="161">
        <v>4930</v>
      </c>
      <c r="AJ2485" s="163">
        <v>0.12347900000000001</v>
      </c>
      <c r="AK2485" s="8" t="s">
        <v>6</v>
      </c>
      <c r="AL2485" s="8" t="s">
        <v>5</v>
      </c>
      <c r="AM2485" s="8">
        <v>0</v>
      </c>
      <c r="AN2485" s="165">
        <v>44.02</v>
      </c>
      <c r="AO2485" s="161">
        <v>2487</v>
      </c>
      <c r="AP2485" s="159" t="s">
        <v>19</v>
      </c>
    </row>
    <row r="2486" spans="2:42" x14ac:dyDescent="0.25">
      <c r="B2486" s="161">
        <v>5227</v>
      </c>
      <c r="C2486" s="163">
        <v>0.73218700000000003</v>
      </c>
      <c r="D2486" s="8">
        <v>1</v>
      </c>
      <c r="E2486" s="165">
        <v>69.489999999999995</v>
      </c>
      <c r="L2486" s="161">
        <v>285</v>
      </c>
      <c r="M2486" s="163">
        <v>0.239756</v>
      </c>
      <c r="N2486" s="8">
        <v>2</v>
      </c>
      <c r="O2486" s="165">
        <v>116.08</v>
      </c>
      <c r="Q2486" s="161">
        <v>7061</v>
      </c>
      <c r="R2486" s="163">
        <v>0.40427600000000002</v>
      </c>
      <c r="S2486" s="8" t="s">
        <v>4</v>
      </c>
      <c r="T2486" s="8" t="s">
        <v>5</v>
      </c>
      <c r="U2486" s="8">
        <v>0</v>
      </c>
      <c r="V2486" s="165">
        <v>54.34</v>
      </c>
      <c r="W2486" s="161">
        <v>2483</v>
      </c>
      <c r="X2486" s="159" t="s">
        <v>20</v>
      </c>
      <c r="AI2486" s="161">
        <v>4933</v>
      </c>
      <c r="AJ2486" s="163">
        <v>0.27761000000000002</v>
      </c>
      <c r="AK2486" s="8" t="s">
        <v>9</v>
      </c>
      <c r="AL2486" s="8" t="s">
        <v>10</v>
      </c>
      <c r="AM2486" s="8">
        <v>0</v>
      </c>
      <c r="AN2486" s="165">
        <v>42.79</v>
      </c>
      <c r="AO2486" s="161">
        <v>2488</v>
      </c>
      <c r="AP2486" s="159" t="s">
        <v>20</v>
      </c>
    </row>
    <row r="2487" spans="2:42" x14ac:dyDescent="0.25">
      <c r="B2487" s="161">
        <v>5247</v>
      </c>
      <c r="C2487" s="163">
        <v>0.317158</v>
      </c>
      <c r="D2487" s="8">
        <v>1</v>
      </c>
      <c r="E2487" s="165">
        <v>98.49</v>
      </c>
      <c r="L2487" s="161">
        <v>286</v>
      </c>
      <c r="M2487" s="163">
        <v>0.145509</v>
      </c>
      <c r="N2487" s="8">
        <v>2</v>
      </c>
      <c r="O2487" s="165">
        <v>110.94</v>
      </c>
      <c r="Q2487" s="161">
        <v>7068</v>
      </c>
      <c r="R2487" s="163">
        <v>1.1384369999999999</v>
      </c>
      <c r="S2487" s="8" t="s">
        <v>4</v>
      </c>
      <c r="T2487" s="8" t="s">
        <v>5</v>
      </c>
      <c r="U2487" s="8">
        <v>0</v>
      </c>
      <c r="V2487" s="165">
        <v>42.11</v>
      </c>
      <c r="W2487" s="161">
        <v>2484</v>
      </c>
      <c r="X2487" s="159" t="s">
        <v>17</v>
      </c>
      <c r="AI2487" s="161">
        <v>4934</v>
      </c>
      <c r="AJ2487" s="163">
        <v>0.108055</v>
      </c>
      <c r="AK2487" s="8" t="s">
        <v>6</v>
      </c>
      <c r="AL2487" s="8" t="s">
        <v>5</v>
      </c>
      <c r="AM2487" s="8">
        <v>0</v>
      </c>
      <c r="AN2487" s="165">
        <v>45.75</v>
      </c>
      <c r="AO2487" s="161">
        <v>2489</v>
      </c>
      <c r="AP2487" s="159" t="s">
        <v>18</v>
      </c>
    </row>
    <row r="2488" spans="2:42" x14ac:dyDescent="0.25">
      <c r="B2488" s="161">
        <v>5248</v>
      </c>
      <c r="C2488" s="163">
        <v>0.37158600000000003</v>
      </c>
      <c r="D2488" s="8">
        <v>1</v>
      </c>
      <c r="E2488" s="165">
        <v>88.43</v>
      </c>
      <c r="L2488" s="161">
        <v>319</v>
      </c>
      <c r="M2488" s="163">
        <v>0.109532</v>
      </c>
      <c r="N2488" s="8">
        <v>2</v>
      </c>
      <c r="O2488" s="165">
        <v>105.79</v>
      </c>
      <c r="Q2488" s="161">
        <v>7069</v>
      </c>
      <c r="R2488" s="163">
        <v>0.25539200000000001</v>
      </c>
      <c r="S2488" s="8" t="s">
        <v>4</v>
      </c>
      <c r="T2488" s="8" t="s">
        <v>5</v>
      </c>
      <c r="U2488" s="8">
        <v>0</v>
      </c>
      <c r="V2488" s="165">
        <v>51.15</v>
      </c>
      <c r="W2488" s="161">
        <v>2485</v>
      </c>
      <c r="X2488" s="159" t="s">
        <v>20</v>
      </c>
      <c r="AI2488" s="161">
        <v>4936</v>
      </c>
      <c r="AJ2488" s="163">
        <v>0.192525</v>
      </c>
      <c r="AK2488" s="8" t="s">
        <v>4</v>
      </c>
      <c r="AL2488" s="8" t="s">
        <v>5</v>
      </c>
      <c r="AM2488" s="8">
        <v>0</v>
      </c>
      <c r="AN2488" s="165">
        <v>50.75</v>
      </c>
      <c r="AO2488" s="161">
        <v>2490</v>
      </c>
      <c r="AP2488" s="159" t="s">
        <v>20</v>
      </c>
    </row>
    <row r="2489" spans="2:42" x14ac:dyDescent="0.25">
      <c r="B2489" s="161">
        <v>5252</v>
      </c>
      <c r="C2489" s="163">
        <v>0.165302</v>
      </c>
      <c r="D2489" s="8">
        <v>1</v>
      </c>
      <c r="E2489" s="165">
        <v>92.01</v>
      </c>
      <c r="L2489" s="161">
        <v>320</v>
      </c>
      <c r="M2489" s="163">
        <v>0.52350200000000002</v>
      </c>
      <c r="N2489" s="8">
        <v>2</v>
      </c>
      <c r="O2489" s="165">
        <v>113.19</v>
      </c>
      <c r="Q2489" s="161">
        <v>7071</v>
      </c>
      <c r="R2489" s="163">
        <v>8.4260000000000002E-2</v>
      </c>
      <c r="S2489" s="8" t="s">
        <v>4</v>
      </c>
      <c r="T2489" s="8" t="s">
        <v>5</v>
      </c>
      <c r="U2489" s="8">
        <v>0</v>
      </c>
      <c r="V2489" s="165">
        <v>48.8</v>
      </c>
      <c r="W2489" s="161">
        <v>2486</v>
      </c>
      <c r="X2489" s="159" t="s">
        <v>20</v>
      </c>
      <c r="AI2489" s="161">
        <v>4938</v>
      </c>
      <c r="AJ2489" s="163">
        <v>0.220941</v>
      </c>
      <c r="AK2489" s="8" t="s">
        <v>9</v>
      </c>
      <c r="AL2489" s="8" t="s">
        <v>10</v>
      </c>
      <c r="AM2489" s="8">
        <v>0</v>
      </c>
      <c r="AN2489" s="165">
        <v>39.86</v>
      </c>
      <c r="AO2489" s="161">
        <v>2491</v>
      </c>
      <c r="AP2489" s="159" t="s">
        <v>18</v>
      </c>
    </row>
    <row r="2490" spans="2:42" x14ac:dyDescent="0.25">
      <c r="B2490" s="161">
        <v>5271</v>
      </c>
      <c r="C2490" s="163">
        <v>0.14201900000000001</v>
      </c>
      <c r="D2490" s="8">
        <v>1</v>
      </c>
      <c r="E2490" s="165">
        <v>90.93</v>
      </c>
      <c r="L2490" s="161">
        <v>354</v>
      </c>
      <c r="M2490" s="163">
        <v>0.37839299999999998</v>
      </c>
      <c r="N2490" s="8">
        <v>2</v>
      </c>
      <c r="O2490" s="165">
        <v>117.94</v>
      </c>
      <c r="Q2490" s="161">
        <v>7075</v>
      </c>
      <c r="R2490" s="163">
        <v>0.17567199999999999</v>
      </c>
      <c r="S2490" s="8" t="s">
        <v>4</v>
      </c>
      <c r="T2490" s="8" t="s">
        <v>5</v>
      </c>
      <c r="U2490" s="8">
        <v>0</v>
      </c>
      <c r="V2490" s="165">
        <v>38.97</v>
      </c>
      <c r="W2490" s="161">
        <v>2487</v>
      </c>
      <c r="X2490" s="159" t="s">
        <v>20</v>
      </c>
      <c r="AI2490" s="161">
        <v>4939</v>
      </c>
      <c r="AJ2490" s="163">
        <v>0.14119399999999999</v>
      </c>
      <c r="AK2490" s="8" t="s">
        <v>4</v>
      </c>
      <c r="AL2490" s="8" t="s">
        <v>5</v>
      </c>
      <c r="AM2490" s="8">
        <v>0</v>
      </c>
      <c r="AN2490" s="165">
        <v>46.61</v>
      </c>
      <c r="AO2490" s="161">
        <v>2492</v>
      </c>
      <c r="AP2490" s="159" t="s">
        <v>20</v>
      </c>
    </row>
    <row r="2491" spans="2:42" x14ac:dyDescent="0.25">
      <c r="B2491" s="161">
        <v>5278</v>
      </c>
      <c r="C2491" s="163">
        <v>0.24146899999999999</v>
      </c>
      <c r="D2491" s="8">
        <v>1</v>
      </c>
      <c r="E2491" s="165">
        <v>99.44</v>
      </c>
      <c r="L2491" s="161">
        <v>355</v>
      </c>
      <c r="M2491" s="163">
        <v>0.429761</v>
      </c>
      <c r="N2491" s="8">
        <v>2</v>
      </c>
      <c r="O2491" s="165">
        <v>124.95</v>
      </c>
      <c r="Q2491" s="161">
        <v>7078</v>
      </c>
      <c r="R2491" s="163">
        <v>0.15093999999999999</v>
      </c>
      <c r="S2491" s="8" t="s">
        <v>6</v>
      </c>
      <c r="T2491" s="8" t="s">
        <v>5</v>
      </c>
      <c r="U2491" s="8">
        <v>0</v>
      </c>
      <c r="V2491" s="165">
        <v>30.01</v>
      </c>
      <c r="W2491" s="161">
        <v>2488</v>
      </c>
      <c r="X2491" s="159" t="s">
        <v>20</v>
      </c>
      <c r="AI2491" s="161">
        <v>4940</v>
      </c>
      <c r="AJ2491" s="163">
        <v>0.29604399999999997</v>
      </c>
      <c r="AK2491" s="8" t="s">
        <v>9</v>
      </c>
      <c r="AL2491" s="8" t="s">
        <v>10</v>
      </c>
      <c r="AM2491" s="8">
        <v>0</v>
      </c>
      <c r="AN2491" s="165">
        <v>48.01</v>
      </c>
      <c r="AO2491" s="161">
        <v>2493</v>
      </c>
      <c r="AP2491" s="159" t="s">
        <v>19</v>
      </c>
    </row>
    <row r="2492" spans="2:42" x14ac:dyDescent="0.25">
      <c r="B2492" s="161">
        <v>5340</v>
      </c>
      <c r="C2492" s="163">
        <v>0.25562200000000002</v>
      </c>
      <c r="D2492" s="8">
        <v>1</v>
      </c>
      <c r="E2492" s="165">
        <v>77.23</v>
      </c>
      <c r="L2492" s="161">
        <v>371</v>
      </c>
      <c r="M2492" s="163">
        <v>0.51544400000000001</v>
      </c>
      <c r="N2492" s="8">
        <v>2</v>
      </c>
      <c r="O2492" s="165">
        <v>108.96</v>
      </c>
      <c r="Q2492" s="161">
        <v>7080</v>
      </c>
      <c r="R2492" s="163">
        <v>0.168737</v>
      </c>
      <c r="S2492" s="8" t="s">
        <v>4</v>
      </c>
      <c r="T2492" s="8" t="s">
        <v>5</v>
      </c>
      <c r="U2492" s="8">
        <v>0</v>
      </c>
      <c r="V2492" s="165">
        <v>48.82</v>
      </c>
      <c r="W2492" s="161">
        <v>2489</v>
      </c>
      <c r="X2492" s="159" t="s">
        <v>19</v>
      </c>
      <c r="AI2492" s="161">
        <v>4943</v>
      </c>
      <c r="AJ2492" s="163">
        <v>0.33696399999999999</v>
      </c>
      <c r="AK2492" s="8" t="s">
        <v>9</v>
      </c>
      <c r="AL2492" s="8" t="s">
        <v>10</v>
      </c>
      <c r="AM2492" s="8">
        <v>0</v>
      </c>
      <c r="AN2492" s="165">
        <v>57.88</v>
      </c>
      <c r="AO2492" s="161">
        <v>2494</v>
      </c>
      <c r="AP2492" s="159" t="s">
        <v>20</v>
      </c>
    </row>
    <row r="2493" spans="2:42" x14ac:dyDescent="0.25">
      <c r="B2493" s="161">
        <v>5346</v>
      </c>
      <c r="C2493" s="163">
        <v>0.44036599999999998</v>
      </c>
      <c r="D2493" s="8">
        <v>1</v>
      </c>
      <c r="E2493" s="165">
        <v>62.05</v>
      </c>
      <c r="L2493" s="161">
        <v>379</v>
      </c>
      <c r="M2493" s="163">
        <v>0.12784100000000001</v>
      </c>
      <c r="N2493" s="8">
        <v>2</v>
      </c>
      <c r="O2493" s="165">
        <v>114.64</v>
      </c>
      <c r="Q2493" s="161">
        <v>7083</v>
      </c>
      <c r="R2493" s="163">
        <v>0.16686899999999999</v>
      </c>
      <c r="S2493" s="8" t="s">
        <v>4</v>
      </c>
      <c r="T2493" s="8" t="s">
        <v>5</v>
      </c>
      <c r="U2493" s="8">
        <v>0</v>
      </c>
      <c r="V2493" s="165">
        <v>55.01</v>
      </c>
      <c r="W2493" s="161">
        <v>2490</v>
      </c>
      <c r="X2493" s="159" t="s">
        <v>20</v>
      </c>
      <c r="AI2493" s="161">
        <v>4945</v>
      </c>
      <c r="AJ2493" s="163">
        <v>0.25081199999999998</v>
      </c>
      <c r="AK2493" s="8" t="s">
        <v>9</v>
      </c>
      <c r="AL2493" s="8" t="s">
        <v>10</v>
      </c>
      <c r="AM2493" s="8">
        <v>0</v>
      </c>
      <c r="AN2493" s="165">
        <v>50.09</v>
      </c>
      <c r="AO2493" s="161">
        <v>2495</v>
      </c>
      <c r="AP2493" s="159" t="s">
        <v>20</v>
      </c>
    </row>
    <row r="2494" spans="2:42" x14ac:dyDescent="0.25">
      <c r="B2494" s="161">
        <v>5358</v>
      </c>
      <c r="C2494" s="163">
        <v>1.025577</v>
      </c>
      <c r="D2494" s="8">
        <v>1</v>
      </c>
      <c r="E2494" s="165">
        <v>64.17</v>
      </c>
      <c r="L2494" s="161">
        <v>380</v>
      </c>
      <c r="M2494" s="163">
        <v>0.58446200000000004</v>
      </c>
      <c r="N2494" s="8">
        <v>2</v>
      </c>
      <c r="O2494" s="165">
        <v>100.66</v>
      </c>
      <c r="Q2494" s="161">
        <v>7085</v>
      </c>
      <c r="R2494" s="163">
        <v>0.77636000000000005</v>
      </c>
      <c r="S2494" s="8" t="s">
        <v>4</v>
      </c>
      <c r="T2494" s="8" t="s">
        <v>5</v>
      </c>
      <c r="U2494" s="8">
        <v>0</v>
      </c>
      <c r="V2494" s="165">
        <v>51.84</v>
      </c>
      <c r="W2494" s="161">
        <v>2491</v>
      </c>
      <c r="X2494" s="159" t="s">
        <v>20</v>
      </c>
      <c r="AI2494" s="161">
        <v>4947</v>
      </c>
      <c r="AJ2494" s="163">
        <v>8.4598999999999994E-2</v>
      </c>
      <c r="AK2494" s="8" t="s">
        <v>9</v>
      </c>
      <c r="AL2494" s="8" t="s">
        <v>10</v>
      </c>
      <c r="AM2494" s="8">
        <v>0</v>
      </c>
      <c r="AN2494" s="165">
        <v>32.94</v>
      </c>
      <c r="AO2494" s="161">
        <v>2496</v>
      </c>
      <c r="AP2494" s="159" t="s">
        <v>20</v>
      </c>
    </row>
    <row r="2495" spans="2:42" x14ac:dyDescent="0.25">
      <c r="B2495" s="161">
        <v>5369</v>
      </c>
      <c r="C2495" s="163">
        <v>0.13242000000000001</v>
      </c>
      <c r="D2495" s="8">
        <v>1</v>
      </c>
      <c r="E2495" s="165">
        <v>76.95</v>
      </c>
      <c r="L2495" s="161">
        <v>382</v>
      </c>
      <c r="M2495" s="163">
        <v>0.45260299999999998</v>
      </c>
      <c r="N2495" s="8">
        <v>2</v>
      </c>
      <c r="O2495" s="165">
        <v>122.87</v>
      </c>
      <c r="Q2495" s="161">
        <v>7088</v>
      </c>
      <c r="R2495" s="163">
        <v>0.17482400000000001</v>
      </c>
      <c r="S2495" s="8" t="s">
        <v>4</v>
      </c>
      <c r="T2495" s="8" t="s">
        <v>5</v>
      </c>
      <c r="U2495" s="8">
        <v>0</v>
      </c>
      <c r="V2495" s="165">
        <v>43.98</v>
      </c>
      <c r="W2495" s="161">
        <v>2492</v>
      </c>
      <c r="X2495" s="159" t="s">
        <v>20</v>
      </c>
      <c r="AI2495" s="161">
        <v>4948</v>
      </c>
      <c r="AJ2495" s="163">
        <v>0.52983000000000002</v>
      </c>
      <c r="AK2495" s="8" t="s">
        <v>6</v>
      </c>
      <c r="AL2495" s="8" t="s">
        <v>5</v>
      </c>
      <c r="AM2495" s="8">
        <v>0</v>
      </c>
      <c r="AN2495" s="165">
        <v>44.17</v>
      </c>
      <c r="AO2495" s="161">
        <v>2497</v>
      </c>
      <c r="AP2495" s="159" t="s">
        <v>20</v>
      </c>
    </row>
    <row r="2496" spans="2:42" x14ac:dyDescent="0.25">
      <c r="B2496" s="161">
        <v>5376</v>
      </c>
      <c r="C2496" s="163">
        <v>0.146595</v>
      </c>
      <c r="D2496" s="8">
        <v>1</v>
      </c>
      <c r="E2496" s="165">
        <v>95.17</v>
      </c>
      <c r="L2496" s="161">
        <v>385</v>
      </c>
      <c r="M2496" s="163">
        <v>0.27013700000000002</v>
      </c>
      <c r="N2496" s="8">
        <v>2</v>
      </c>
      <c r="O2496" s="165">
        <v>122.77</v>
      </c>
      <c r="Q2496" s="161">
        <v>7089</v>
      </c>
      <c r="R2496" s="163">
        <v>0.17918799999999999</v>
      </c>
      <c r="S2496" s="8" t="s">
        <v>4</v>
      </c>
      <c r="T2496" s="8" t="s">
        <v>5</v>
      </c>
      <c r="U2496" s="8">
        <v>0</v>
      </c>
      <c r="V2496" s="165">
        <v>41.74</v>
      </c>
      <c r="W2496" s="161">
        <v>2493</v>
      </c>
      <c r="X2496" s="159" t="s">
        <v>20</v>
      </c>
      <c r="AI2496" s="161">
        <v>4950</v>
      </c>
      <c r="AJ2496" s="163">
        <v>0.21826400000000001</v>
      </c>
      <c r="AK2496" s="8" t="s">
        <v>9</v>
      </c>
      <c r="AL2496" s="8" t="s">
        <v>10</v>
      </c>
      <c r="AM2496" s="8">
        <v>0</v>
      </c>
      <c r="AN2496" s="165">
        <v>31.95</v>
      </c>
      <c r="AO2496" s="161">
        <v>2498</v>
      </c>
      <c r="AP2496" s="159" t="s">
        <v>18</v>
      </c>
    </row>
    <row r="2497" spans="2:42" x14ac:dyDescent="0.25">
      <c r="B2497" s="161">
        <v>5386</v>
      </c>
      <c r="C2497" s="163">
        <v>0.175233</v>
      </c>
      <c r="D2497" s="8">
        <v>1</v>
      </c>
      <c r="E2497" s="165">
        <v>99.36</v>
      </c>
      <c r="L2497" s="161">
        <v>386</v>
      </c>
      <c r="M2497" s="163">
        <v>0.277754</v>
      </c>
      <c r="N2497" s="8">
        <v>2</v>
      </c>
      <c r="O2497" s="165">
        <v>112.61</v>
      </c>
      <c r="Q2497" s="161">
        <v>7090</v>
      </c>
      <c r="R2497" s="163">
        <v>0.29137299999999999</v>
      </c>
      <c r="S2497" s="8" t="s">
        <v>4</v>
      </c>
      <c r="T2497" s="8" t="s">
        <v>5</v>
      </c>
      <c r="U2497" s="8">
        <v>0</v>
      </c>
      <c r="V2497" s="165">
        <v>55.67</v>
      </c>
      <c r="W2497" s="161">
        <v>2494</v>
      </c>
      <c r="X2497" s="159" t="s">
        <v>20</v>
      </c>
      <c r="AI2497" s="161">
        <v>4951</v>
      </c>
      <c r="AJ2497" s="163">
        <v>0.226105</v>
      </c>
      <c r="AK2497" s="8" t="s">
        <v>4</v>
      </c>
      <c r="AL2497" s="8" t="s">
        <v>5</v>
      </c>
      <c r="AM2497" s="8">
        <v>0</v>
      </c>
      <c r="AN2497" s="165">
        <v>47.31</v>
      </c>
      <c r="AO2497" s="161">
        <v>2499</v>
      </c>
      <c r="AP2497" s="159" t="s">
        <v>20</v>
      </c>
    </row>
    <row r="2498" spans="2:42" x14ac:dyDescent="0.25">
      <c r="B2498" s="161">
        <v>5398</v>
      </c>
      <c r="C2498" s="163">
        <v>0.13985</v>
      </c>
      <c r="D2498" s="8">
        <v>1</v>
      </c>
      <c r="E2498" s="165">
        <v>67.819999999999993</v>
      </c>
      <c r="L2498" s="161">
        <v>391</v>
      </c>
      <c r="M2498" s="163">
        <v>0.44981199999999999</v>
      </c>
      <c r="N2498" s="8">
        <v>2</v>
      </c>
      <c r="O2498" s="165">
        <v>112.39</v>
      </c>
      <c r="Q2498" s="161">
        <v>7092</v>
      </c>
      <c r="R2498" s="163">
        <v>0.25994400000000001</v>
      </c>
      <c r="S2498" s="8" t="s">
        <v>4</v>
      </c>
      <c r="T2498" s="8" t="s">
        <v>5</v>
      </c>
      <c r="U2498" s="8">
        <v>0</v>
      </c>
      <c r="V2498" s="165">
        <v>58.74</v>
      </c>
      <c r="W2498" s="161">
        <v>2495</v>
      </c>
      <c r="X2498" s="159" t="s">
        <v>20</v>
      </c>
      <c r="AI2498" s="161">
        <v>4953</v>
      </c>
      <c r="AJ2498" s="163">
        <v>0.28087600000000001</v>
      </c>
      <c r="AK2498" s="8" t="s">
        <v>4</v>
      </c>
      <c r="AL2498" s="8" t="s">
        <v>5</v>
      </c>
      <c r="AM2498" s="8">
        <v>0</v>
      </c>
      <c r="AN2498" s="165">
        <v>42.71</v>
      </c>
      <c r="AO2498" s="161">
        <v>2500</v>
      </c>
      <c r="AP2498" s="159" t="s">
        <v>18</v>
      </c>
    </row>
    <row r="2499" spans="2:42" x14ac:dyDescent="0.25">
      <c r="B2499" s="161">
        <v>5412</v>
      </c>
      <c r="C2499" s="163">
        <v>8.6549000000000001E-2</v>
      </c>
      <c r="D2499" s="8">
        <v>1</v>
      </c>
      <c r="E2499" s="165">
        <v>76.91</v>
      </c>
      <c r="L2499" s="161">
        <v>428</v>
      </c>
      <c r="M2499" s="163">
        <v>0.226575</v>
      </c>
      <c r="N2499" s="8">
        <v>2</v>
      </c>
      <c r="O2499" s="165">
        <v>117.79</v>
      </c>
      <c r="Q2499" s="161">
        <v>7093</v>
      </c>
      <c r="R2499" s="163">
        <v>0.34963899999999998</v>
      </c>
      <c r="S2499" s="8" t="s">
        <v>4</v>
      </c>
      <c r="T2499" s="8" t="s">
        <v>5</v>
      </c>
      <c r="U2499" s="8">
        <v>0</v>
      </c>
      <c r="V2499" s="165">
        <v>54.63</v>
      </c>
      <c r="W2499" s="161">
        <v>2496</v>
      </c>
      <c r="X2499" s="159" t="s">
        <v>20</v>
      </c>
      <c r="AI2499" s="161">
        <v>4955</v>
      </c>
      <c r="AJ2499" s="163">
        <v>0.13317000000000001</v>
      </c>
      <c r="AK2499" s="8" t="s">
        <v>4</v>
      </c>
      <c r="AL2499" s="8" t="s">
        <v>5</v>
      </c>
      <c r="AM2499" s="8">
        <v>0</v>
      </c>
      <c r="AN2499" s="165">
        <v>53.83</v>
      </c>
      <c r="AO2499" s="161">
        <v>2501</v>
      </c>
      <c r="AP2499" s="159" t="s">
        <v>20</v>
      </c>
    </row>
    <row r="2500" spans="2:42" x14ac:dyDescent="0.25">
      <c r="B2500" s="161">
        <v>5414</v>
      </c>
      <c r="C2500" s="163">
        <v>0.36344199999999999</v>
      </c>
      <c r="D2500" s="8">
        <v>1</v>
      </c>
      <c r="E2500" s="165">
        <v>63.71</v>
      </c>
      <c r="L2500" s="161">
        <v>430</v>
      </c>
      <c r="M2500" s="163">
        <v>0.307784</v>
      </c>
      <c r="N2500" s="8">
        <v>2</v>
      </c>
      <c r="O2500" s="165">
        <v>124.24</v>
      </c>
      <c r="Q2500" s="161">
        <v>7095</v>
      </c>
      <c r="R2500" s="163">
        <v>0.20697399999999999</v>
      </c>
      <c r="S2500" s="8" t="s">
        <v>4</v>
      </c>
      <c r="T2500" s="8" t="s">
        <v>5</v>
      </c>
      <c r="U2500" s="8">
        <v>0</v>
      </c>
      <c r="V2500" s="165">
        <v>49.25</v>
      </c>
      <c r="W2500" s="161">
        <v>2497</v>
      </c>
      <c r="X2500" s="159" t="s">
        <v>20</v>
      </c>
      <c r="AI2500" s="161">
        <v>4956</v>
      </c>
      <c r="AJ2500" s="163">
        <v>8.6786000000000002E-2</v>
      </c>
      <c r="AK2500" s="8" t="s">
        <v>9</v>
      </c>
      <c r="AL2500" s="8" t="s">
        <v>10</v>
      </c>
      <c r="AM2500" s="8">
        <v>0</v>
      </c>
      <c r="AN2500" s="165">
        <v>52.44</v>
      </c>
      <c r="AO2500" s="161">
        <v>2502</v>
      </c>
      <c r="AP2500" s="159" t="s">
        <v>20</v>
      </c>
    </row>
    <row r="2501" spans="2:42" x14ac:dyDescent="0.25">
      <c r="B2501" s="161">
        <v>5425</v>
      </c>
      <c r="C2501" s="163">
        <v>0.20282500000000001</v>
      </c>
      <c r="D2501" s="8">
        <v>1</v>
      </c>
      <c r="E2501" s="165">
        <v>71.03</v>
      </c>
      <c r="L2501" s="161">
        <v>434</v>
      </c>
      <c r="M2501" s="163">
        <v>0.13974200000000001</v>
      </c>
      <c r="N2501" s="8">
        <v>2</v>
      </c>
      <c r="O2501" s="165">
        <v>114.66</v>
      </c>
      <c r="Q2501" s="161">
        <v>7102</v>
      </c>
      <c r="R2501" s="163">
        <v>1.2343519999999999</v>
      </c>
      <c r="S2501" s="8" t="s">
        <v>6</v>
      </c>
      <c r="T2501" s="8" t="s">
        <v>5</v>
      </c>
      <c r="U2501" s="8">
        <v>0</v>
      </c>
      <c r="V2501" s="165">
        <v>46.4</v>
      </c>
      <c r="W2501" s="161">
        <v>2498</v>
      </c>
      <c r="X2501" s="159" t="s">
        <v>20</v>
      </c>
      <c r="AI2501" s="161">
        <v>4958</v>
      </c>
      <c r="AJ2501" s="163">
        <v>9.4561999999999993E-2</v>
      </c>
      <c r="AK2501" s="8" t="s">
        <v>4</v>
      </c>
      <c r="AL2501" s="8" t="s">
        <v>5</v>
      </c>
      <c r="AM2501" s="8">
        <v>0</v>
      </c>
      <c r="AN2501" s="165">
        <v>43.76</v>
      </c>
      <c r="AO2501" s="161">
        <v>2503</v>
      </c>
      <c r="AP2501" s="159" t="s">
        <v>18</v>
      </c>
    </row>
    <row r="2502" spans="2:42" x14ac:dyDescent="0.25">
      <c r="B2502" s="161">
        <v>5426</v>
      </c>
      <c r="C2502" s="163">
        <v>0.202928</v>
      </c>
      <c r="D2502" s="8">
        <v>1</v>
      </c>
      <c r="E2502" s="165">
        <v>75.12</v>
      </c>
      <c r="L2502" s="161">
        <v>439</v>
      </c>
      <c r="M2502" s="163">
        <v>0.110831</v>
      </c>
      <c r="N2502" s="8">
        <v>2</v>
      </c>
      <c r="O2502" s="165">
        <v>123.33</v>
      </c>
      <c r="Q2502" s="161">
        <v>7103</v>
      </c>
      <c r="R2502" s="163">
        <v>0.35195700000000002</v>
      </c>
      <c r="S2502" s="8" t="s">
        <v>14</v>
      </c>
      <c r="T2502" s="8" t="s">
        <v>13</v>
      </c>
      <c r="U2502" s="8">
        <v>0</v>
      </c>
      <c r="V2502" s="165">
        <v>50.34</v>
      </c>
      <c r="W2502" s="161">
        <v>2499</v>
      </c>
      <c r="X2502" s="159" t="s">
        <v>20</v>
      </c>
      <c r="AI2502" s="161">
        <v>4961</v>
      </c>
      <c r="AJ2502" s="163">
        <v>0.40249699999999999</v>
      </c>
      <c r="AK2502" s="8" t="s">
        <v>7</v>
      </c>
      <c r="AL2502" s="8" t="s">
        <v>5</v>
      </c>
      <c r="AM2502" s="8">
        <v>0</v>
      </c>
      <c r="AN2502" s="165">
        <v>36.56</v>
      </c>
      <c r="AO2502" s="161">
        <v>2504</v>
      </c>
      <c r="AP2502" s="159" t="s">
        <v>20</v>
      </c>
    </row>
    <row r="2503" spans="2:42" x14ac:dyDescent="0.25">
      <c r="B2503" s="161">
        <v>5427</v>
      </c>
      <c r="C2503" s="163">
        <v>0.22120899999999999</v>
      </c>
      <c r="D2503" s="8">
        <v>1</v>
      </c>
      <c r="E2503" s="165">
        <v>75.319999999999993</v>
      </c>
      <c r="L2503" s="161">
        <v>440</v>
      </c>
      <c r="M2503" s="163">
        <v>0.13863700000000001</v>
      </c>
      <c r="N2503" s="8">
        <v>2</v>
      </c>
      <c r="O2503" s="165">
        <v>116.38</v>
      </c>
      <c r="Q2503" s="161">
        <v>7105</v>
      </c>
      <c r="R2503" s="163">
        <v>0.117385</v>
      </c>
      <c r="S2503" s="8" t="s">
        <v>4</v>
      </c>
      <c r="T2503" s="8" t="s">
        <v>5</v>
      </c>
      <c r="U2503" s="8">
        <v>0</v>
      </c>
      <c r="V2503" s="165">
        <v>55.55</v>
      </c>
      <c r="W2503" s="161">
        <v>2500</v>
      </c>
      <c r="X2503" s="159" t="s">
        <v>20</v>
      </c>
      <c r="AI2503" s="161">
        <v>4965</v>
      </c>
      <c r="AJ2503" s="163">
        <v>0.38911800000000002</v>
      </c>
      <c r="AK2503" s="8" t="s">
        <v>9</v>
      </c>
      <c r="AL2503" s="8" t="s">
        <v>10</v>
      </c>
      <c r="AM2503" s="8">
        <v>0</v>
      </c>
      <c r="AN2503" s="165">
        <v>40.94</v>
      </c>
      <c r="AO2503" s="161">
        <v>2505</v>
      </c>
      <c r="AP2503" s="159" t="s">
        <v>18</v>
      </c>
    </row>
    <row r="2504" spans="2:42" x14ac:dyDescent="0.25">
      <c r="B2504" s="161">
        <v>5444</v>
      </c>
      <c r="C2504" s="163">
        <v>7.8078999999999996E-2</v>
      </c>
      <c r="D2504" s="8">
        <v>1</v>
      </c>
      <c r="E2504" s="165">
        <v>75.23</v>
      </c>
      <c r="L2504" s="161">
        <v>441</v>
      </c>
      <c r="M2504" s="163">
        <v>0.11688800000000001</v>
      </c>
      <c r="N2504" s="8">
        <v>2</v>
      </c>
      <c r="O2504" s="165">
        <v>122.85</v>
      </c>
      <c r="Q2504" s="161">
        <v>7110</v>
      </c>
      <c r="R2504" s="163">
        <v>0.137742</v>
      </c>
      <c r="S2504" s="8" t="s">
        <v>4</v>
      </c>
      <c r="T2504" s="8" t="s">
        <v>5</v>
      </c>
      <c r="U2504" s="8">
        <v>0</v>
      </c>
      <c r="V2504" s="165">
        <v>50.18</v>
      </c>
      <c r="W2504" s="161">
        <v>2501</v>
      </c>
      <c r="X2504" s="159" t="s">
        <v>20</v>
      </c>
      <c r="AI2504" s="161">
        <v>4968</v>
      </c>
      <c r="AJ2504" s="163">
        <v>0.35223700000000002</v>
      </c>
      <c r="AK2504" s="8" t="s">
        <v>4</v>
      </c>
      <c r="AL2504" s="8" t="s">
        <v>5</v>
      </c>
      <c r="AM2504" s="8">
        <v>0</v>
      </c>
      <c r="AN2504" s="165">
        <v>47.07</v>
      </c>
      <c r="AO2504" s="161">
        <v>2506</v>
      </c>
      <c r="AP2504" s="159" t="s">
        <v>20</v>
      </c>
    </row>
    <row r="2505" spans="2:42" x14ac:dyDescent="0.25">
      <c r="B2505" s="161">
        <v>5459</v>
      </c>
      <c r="C2505" s="163">
        <v>0.183503</v>
      </c>
      <c r="D2505" s="8">
        <v>1</v>
      </c>
      <c r="E2505" s="165">
        <v>67.069999999999993</v>
      </c>
      <c r="L2505" s="161">
        <v>448</v>
      </c>
      <c r="M2505" s="163">
        <v>0.47168199999999999</v>
      </c>
      <c r="N2505" s="8">
        <v>2</v>
      </c>
      <c r="O2505" s="165">
        <v>102.29</v>
      </c>
      <c r="Q2505" s="161">
        <v>7111</v>
      </c>
      <c r="R2505" s="163">
        <v>0.135021</v>
      </c>
      <c r="S2505" s="8" t="s">
        <v>4</v>
      </c>
      <c r="T2505" s="8" t="s">
        <v>5</v>
      </c>
      <c r="U2505" s="8">
        <v>0</v>
      </c>
      <c r="V2505" s="165">
        <v>46.29</v>
      </c>
      <c r="W2505" s="161">
        <v>2502</v>
      </c>
      <c r="X2505" s="159" t="s">
        <v>20</v>
      </c>
      <c r="AI2505" s="161">
        <v>4970</v>
      </c>
      <c r="AJ2505" s="163">
        <v>0.36255599999999999</v>
      </c>
      <c r="AK2505" s="8" t="s">
        <v>4</v>
      </c>
      <c r="AL2505" s="8" t="s">
        <v>5</v>
      </c>
      <c r="AM2505" s="8">
        <v>0</v>
      </c>
      <c r="AN2505" s="165">
        <v>48.3</v>
      </c>
      <c r="AO2505" s="161">
        <v>2507</v>
      </c>
      <c r="AP2505" s="159" t="s">
        <v>20</v>
      </c>
    </row>
    <row r="2506" spans="2:42" x14ac:dyDescent="0.25">
      <c r="B2506" s="161">
        <v>5460</v>
      </c>
      <c r="C2506" s="163">
        <v>0.20377799999999999</v>
      </c>
      <c r="D2506" s="8">
        <v>1</v>
      </c>
      <c r="E2506" s="165">
        <v>73.319999999999993</v>
      </c>
      <c r="L2506" s="161">
        <v>451</v>
      </c>
      <c r="M2506" s="163">
        <v>0.353464</v>
      </c>
      <c r="N2506" s="8">
        <v>2</v>
      </c>
      <c r="O2506" s="165">
        <v>124.05</v>
      </c>
      <c r="Q2506" s="161">
        <v>7113</v>
      </c>
      <c r="R2506" s="163">
        <v>0.227493</v>
      </c>
      <c r="S2506" s="8" t="s">
        <v>4</v>
      </c>
      <c r="T2506" s="8" t="s">
        <v>5</v>
      </c>
      <c r="U2506" s="8">
        <v>0</v>
      </c>
      <c r="V2506" s="165">
        <v>42.06</v>
      </c>
      <c r="W2506" s="161">
        <v>2503</v>
      </c>
      <c r="X2506" s="159" t="s">
        <v>20</v>
      </c>
      <c r="AI2506" s="161">
        <v>4972</v>
      </c>
      <c r="AJ2506" s="163">
        <v>0.17865600000000001</v>
      </c>
      <c r="AK2506" s="8" t="s">
        <v>4</v>
      </c>
      <c r="AL2506" s="8" t="s">
        <v>5</v>
      </c>
      <c r="AM2506" s="8">
        <v>0</v>
      </c>
      <c r="AN2506" s="165">
        <v>46.22</v>
      </c>
      <c r="AO2506" s="161">
        <v>2508</v>
      </c>
      <c r="AP2506" s="159" t="s">
        <v>18</v>
      </c>
    </row>
    <row r="2507" spans="2:42" x14ac:dyDescent="0.25">
      <c r="B2507" s="161">
        <v>5461</v>
      </c>
      <c r="C2507" s="163">
        <v>0.27651500000000001</v>
      </c>
      <c r="D2507" s="8">
        <v>1</v>
      </c>
      <c r="E2507" s="165">
        <v>79.12</v>
      </c>
      <c r="L2507" s="161">
        <v>461</v>
      </c>
      <c r="M2507" s="163">
        <v>0.43323099999999998</v>
      </c>
      <c r="N2507" s="8">
        <v>2</v>
      </c>
      <c r="O2507" s="165">
        <v>109.49</v>
      </c>
      <c r="Q2507" s="161">
        <v>7116</v>
      </c>
      <c r="R2507" s="163">
        <v>0.60543400000000003</v>
      </c>
      <c r="S2507" s="8" t="s">
        <v>4</v>
      </c>
      <c r="T2507" s="8" t="s">
        <v>5</v>
      </c>
      <c r="U2507" s="8">
        <v>0</v>
      </c>
      <c r="V2507" s="165">
        <v>48.6</v>
      </c>
      <c r="W2507" s="161">
        <v>2504</v>
      </c>
      <c r="X2507" s="159" t="s">
        <v>20</v>
      </c>
      <c r="AI2507" s="161">
        <v>4974</v>
      </c>
      <c r="AJ2507" s="163">
        <v>0.26777499999999999</v>
      </c>
      <c r="AK2507" s="8" t="s">
        <v>11</v>
      </c>
      <c r="AL2507" s="8" t="s">
        <v>10</v>
      </c>
      <c r="AM2507" s="8">
        <v>0</v>
      </c>
      <c r="AN2507" s="165">
        <v>55.92</v>
      </c>
      <c r="AO2507" s="161">
        <v>2509</v>
      </c>
      <c r="AP2507" s="159" t="s">
        <v>20</v>
      </c>
    </row>
    <row r="2508" spans="2:42" x14ac:dyDescent="0.25">
      <c r="B2508" s="161">
        <v>5463</v>
      </c>
      <c r="C2508" s="163">
        <v>0.18793299999999999</v>
      </c>
      <c r="D2508" s="8">
        <v>1</v>
      </c>
      <c r="E2508" s="165">
        <v>69.47</v>
      </c>
      <c r="L2508" s="161">
        <v>463</v>
      </c>
      <c r="M2508" s="163">
        <v>0.12642300000000001</v>
      </c>
      <c r="N2508" s="8">
        <v>2</v>
      </c>
      <c r="O2508" s="165">
        <v>106.69</v>
      </c>
      <c r="Q2508" s="161">
        <v>7118</v>
      </c>
      <c r="R2508" s="163">
        <v>0.42330400000000001</v>
      </c>
      <c r="S2508" s="8" t="s">
        <v>7</v>
      </c>
      <c r="T2508" s="8" t="s">
        <v>5</v>
      </c>
      <c r="U2508" s="8">
        <v>0</v>
      </c>
      <c r="V2508" s="165">
        <v>48.21</v>
      </c>
      <c r="W2508" s="161">
        <v>2505</v>
      </c>
      <c r="X2508" s="159" t="s">
        <v>20</v>
      </c>
      <c r="AI2508" s="161">
        <v>4975</v>
      </c>
      <c r="AJ2508" s="163">
        <v>0.276974</v>
      </c>
      <c r="AK2508" s="8" t="s">
        <v>4</v>
      </c>
      <c r="AL2508" s="8" t="s">
        <v>5</v>
      </c>
      <c r="AM2508" s="8">
        <v>0</v>
      </c>
      <c r="AN2508" s="165">
        <v>49.85</v>
      </c>
      <c r="AO2508" s="161">
        <v>2510</v>
      </c>
      <c r="AP2508" s="159" t="s">
        <v>18</v>
      </c>
    </row>
    <row r="2509" spans="2:42" x14ac:dyDescent="0.25">
      <c r="B2509" s="161">
        <v>5464</v>
      </c>
      <c r="C2509" s="163">
        <v>0.361238</v>
      </c>
      <c r="D2509" s="8">
        <v>1</v>
      </c>
      <c r="E2509" s="165">
        <v>62.1</v>
      </c>
      <c r="L2509" s="161">
        <v>465</v>
      </c>
      <c r="M2509" s="163">
        <v>0.72899000000000003</v>
      </c>
      <c r="N2509" s="8">
        <v>2</v>
      </c>
      <c r="O2509" s="165">
        <v>106.52</v>
      </c>
      <c r="Q2509" s="161">
        <v>7120</v>
      </c>
      <c r="R2509" s="163">
        <v>0.205239</v>
      </c>
      <c r="S2509" s="8" t="s">
        <v>4</v>
      </c>
      <c r="T2509" s="8" t="s">
        <v>5</v>
      </c>
      <c r="U2509" s="8">
        <v>0</v>
      </c>
      <c r="V2509" s="165">
        <v>47.82</v>
      </c>
      <c r="W2509" s="161">
        <v>2506</v>
      </c>
      <c r="X2509" s="159" t="s">
        <v>19</v>
      </c>
      <c r="AI2509" s="161">
        <v>4977</v>
      </c>
      <c r="AJ2509" s="163">
        <v>0.32682600000000001</v>
      </c>
      <c r="AK2509" s="8" t="s">
        <v>9</v>
      </c>
      <c r="AL2509" s="8" t="s">
        <v>10</v>
      </c>
      <c r="AM2509" s="8">
        <v>0</v>
      </c>
      <c r="AN2509" s="165">
        <v>41.04</v>
      </c>
      <c r="AO2509" s="161">
        <v>2511</v>
      </c>
      <c r="AP2509" s="159" t="s">
        <v>20</v>
      </c>
    </row>
    <row r="2510" spans="2:42" x14ac:dyDescent="0.25">
      <c r="B2510" s="161">
        <v>5466</v>
      </c>
      <c r="C2510" s="163">
        <v>0.20019500000000001</v>
      </c>
      <c r="D2510" s="8">
        <v>1</v>
      </c>
      <c r="E2510" s="165">
        <v>60.81</v>
      </c>
      <c r="L2510" s="161">
        <v>485</v>
      </c>
      <c r="M2510" s="163">
        <v>0.25527</v>
      </c>
      <c r="N2510" s="8">
        <v>2</v>
      </c>
      <c r="O2510" s="165">
        <v>101.66</v>
      </c>
      <c r="Q2510" s="161">
        <v>7124</v>
      </c>
      <c r="R2510" s="163">
        <v>0.17787700000000001</v>
      </c>
      <c r="S2510" s="8" t="s">
        <v>4</v>
      </c>
      <c r="T2510" s="8" t="s">
        <v>5</v>
      </c>
      <c r="U2510" s="8">
        <v>0</v>
      </c>
      <c r="V2510" s="165">
        <v>50.73</v>
      </c>
      <c r="W2510" s="161">
        <v>2507</v>
      </c>
      <c r="X2510" s="159" t="s">
        <v>20</v>
      </c>
      <c r="AI2510" s="161">
        <v>4979</v>
      </c>
      <c r="AJ2510" s="163">
        <v>0.24081</v>
      </c>
      <c r="AK2510" s="8" t="s">
        <v>6</v>
      </c>
      <c r="AL2510" s="8" t="s">
        <v>5</v>
      </c>
      <c r="AM2510" s="8">
        <v>0</v>
      </c>
      <c r="AN2510" s="165">
        <v>47.71</v>
      </c>
      <c r="AO2510" s="161">
        <v>2512</v>
      </c>
      <c r="AP2510" s="159" t="s">
        <v>18</v>
      </c>
    </row>
    <row r="2511" spans="2:42" x14ac:dyDescent="0.25">
      <c r="B2511" s="161">
        <v>5469</v>
      </c>
      <c r="C2511" s="163">
        <v>0.87817500000000004</v>
      </c>
      <c r="D2511" s="8">
        <v>1</v>
      </c>
      <c r="E2511" s="165">
        <v>68.59</v>
      </c>
      <c r="L2511" s="161">
        <v>490</v>
      </c>
      <c r="M2511" s="163">
        <v>0.34003899999999998</v>
      </c>
      <c r="N2511" s="8">
        <v>2</v>
      </c>
      <c r="O2511" s="165">
        <v>103.71</v>
      </c>
      <c r="Q2511" s="161">
        <v>7126</v>
      </c>
      <c r="R2511" s="163">
        <v>0.174761</v>
      </c>
      <c r="S2511" s="8" t="s">
        <v>4</v>
      </c>
      <c r="T2511" s="8" t="s">
        <v>5</v>
      </c>
      <c r="U2511" s="8">
        <v>0</v>
      </c>
      <c r="V2511" s="165">
        <v>54.01</v>
      </c>
      <c r="W2511" s="161">
        <v>2508</v>
      </c>
      <c r="X2511" s="159" t="s">
        <v>20</v>
      </c>
      <c r="AI2511" s="161">
        <v>4981</v>
      </c>
      <c r="AJ2511" s="163">
        <v>0.13766400000000001</v>
      </c>
      <c r="AK2511" s="8" t="s">
        <v>4</v>
      </c>
      <c r="AL2511" s="8" t="s">
        <v>5</v>
      </c>
      <c r="AM2511" s="8">
        <v>0</v>
      </c>
      <c r="AN2511" s="165">
        <v>49.45</v>
      </c>
      <c r="AO2511" s="161">
        <v>2513</v>
      </c>
      <c r="AP2511" s="159" t="s">
        <v>20</v>
      </c>
    </row>
    <row r="2512" spans="2:42" x14ac:dyDescent="0.25">
      <c r="B2512" s="161">
        <v>5475</v>
      </c>
      <c r="C2512" s="163">
        <v>7.9580999999999999E-2</v>
      </c>
      <c r="D2512" s="8">
        <v>1</v>
      </c>
      <c r="E2512" s="165">
        <v>77.52</v>
      </c>
      <c r="L2512" s="161">
        <v>500</v>
      </c>
      <c r="M2512" s="163">
        <v>0.29463299999999998</v>
      </c>
      <c r="N2512" s="8">
        <v>2</v>
      </c>
      <c r="O2512" s="165">
        <v>108.13</v>
      </c>
      <c r="Q2512" s="161">
        <v>7131</v>
      </c>
      <c r="R2512" s="163">
        <v>0.25175900000000001</v>
      </c>
      <c r="S2512" s="8" t="s">
        <v>4</v>
      </c>
      <c r="T2512" s="8" t="s">
        <v>5</v>
      </c>
      <c r="U2512" s="8">
        <v>0</v>
      </c>
      <c r="V2512" s="165">
        <v>41.75</v>
      </c>
      <c r="W2512" s="161">
        <v>2509</v>
      </c>
      <c r="X2512" s="159" t="s">
        <v>20</v>
      </c>
      <c r="AI2512" s="161">
        <v>4983</v>
      </c>
      <c r="AJ2512" s="163">
        <v>0.16273899999999999</v>
      </c>
      <c r="AK2512" s="8" t="s">
        <v>4</v>
      </c>
      <c r="AL2512" s="8" t="s">
        <v>5</v>
      </c>
      <c r="AM2512" s="8">
        <v>0</v>
      </c>
      <c r="AN2512" s="165">
        <v>43.83</v>
      </c>
      <c r="AO2512" s="161">
        <v>2514</v>
      </c>
      <c r="AP2512" s="159" t="s">
        <v>20</v>
      </c>
    </row>
    <row r="2513" spans="2:42" x14ac:dyDescent="0.25">
      <c r="B2513" s="161">
        <v>5491</v>
      </c>
      <c r="C2513" s="163">
        <v>0.106518</v>
      </c>
      <c r="D2513" s="8">
        <v>1</v>
      </c>
      <c r="E2513" s="165">
        <v>61.94</v>
      </c>
      <c r="L2513" s="161">
        <v>501</v>
      </c>
      <c r="M2513" s="163">
        <v>0.50099800000000005</v>
      </c>
      <c r="N2513" s="8">
        <v>2</v>
      </c>
      <c r="O2513" s="165">
        <v>119.3</v>
      </c>
      <c r="Q2513" s="161">
        <v>7133</v>
      </c>
      <c r="R2513" s="163">
        <v>0.81671499999999997</v>
      </c>
      <c r="S2513" s="8" t="s">
        <v>4</v>
      </c>
      <c r="T2513" s="8" t="s">
        <v>5</v>
      </c>
      <c r="U2513" s="8">
        <v>0</v>
      </c>
      <c r="V2513" s="165">
        <v>54.66</v>
      </c>
      <c r="W2513" s="161">
        <v>2510</v>
      </c>
      <c r="X2513" s="159" t="s">
        <v>20</v>
      </c>
      <c r="AI2513" s="161">
        <v>4984</v>
      </c>
      <c r="AJ2513" s="163">
        <v>0.12959599999999999</v>
      </c>
      <c r="AK2513" s="8" t="s">
        <v>6</v>
      </c>
      <c r="AL2513" s="8" t="s">
        <v>5</v>
      </c>
      <c r="AM2513" s="8">
        <v>0</v>
      </c>
      <c r="AN2513" s="165">
        <v>49.13</v>
      </c>
      <c r="AO2513" s="161">
        <v>2515</v>
      </c>
      <c r="AP2513" s="159" t="s">
        <v>20</v>
      </c>
    </row>
    <row r="2514" spans="2:42" x14ac:dyDescent="0.25">
      <c r="B2514" s="161">
        <v>5493</v>
      </c>
      <c r="C2514" s="163">
        <v>5.6938000000000002E-2</v>
      </c>
      <c r="D2514" s="8">
        <v>1</v>
      </c>
      <c r="E2514" s="165">
        <v>62.49</v>
      </c>
      <c r="L2514" s="161">
        <v>513</v>
      </c>
      <c r="M2514" s="163">
        <v>0.27768799999999999</v>
      </c>
      <c r="N2514" s="8">
        <v>2</v>
      </c>
      <c r="O2514" s="165">
        <v>113.79</v>
      </c>
      <c r="Q2514" s="161">
        <v>7135</v>
      </c>
      <c r="R2514" s="163">
        <v>0.22983200000000001</v>
      </c>
      <c r="S2514" s="8" t="s">
        <v>6</v>
      </c>
      <c r="T2514" s="8" t="s">
        <v>5</v>
      </c>
      <c r="U2514" s="8">
        <v>0</v>
      </c>
      <c r="V2514" s="165">
        <v>48.19</v>
      </c>
      <c r="W2514" s="161">
        <v>2511</v>
      </c>
      <c r="X2514" s="159" t="s">
        <v>20</v>
      </c>
      <c r="AI2514" s="161">
        <v>4986</v>
      </c>
      <c r="AJ2514" s="163">
        <v>7.8575999999999993E-2</v>
      </c>
      <c r="AK2514" s="8" t="s">
        <v>4</v>
      </c>
      <c r="AL2514" s="8" t="s">
        <v>5</v>
      </c>
      <c r="AM2514" s="8">
        <v>0</v>
      </c>
      <c r="AN2514" s="165">
        <v>43.81</v>
      </c>
      <c r="AO2514" s="161">
        <v>2516</v>
      </c>
      <c r="AP2514" s="159" t="s">
        <v>18</v>
      </c>
    </row>
    <row r="2515" spans="2:42" x14ac:dyDescent="0.25">
      <c r="B2515" s="161">
        <v>5508</v>
      </c>
      <c r="C2515" s="163">
        <v>0.48427599999999998</v>
      </c>
      <c r="D2515" s="8">
        <v>1</v>
      </c>
      <c r="E2515" s="165">
        <v>60.47</v>
      </c>
      <c r="L2515" s="161">
        <v>526</v>
      </c>
      <c r="M2515" s="163">
        <v>0.19606899999999999</v>
      </c>
      <c r="N2515" s="8">
        <v>2</v>
      </c>
      <c r="O2515" s="165">
        <v>115.21</v>
      </c>
      <c r="Q2515" s="161">
        <v>7139</v>
      </c>
      <c r="R2515" s="163">
        <v>8.2156999999999994E-2</v>
      </c>
      <c r="S2515" s="8" t="s">
        <v>4</v>
      </c>
      <c r="T2515" s="8" t="s">
        <v>5</v>
      </c>
      <c r="U2515" s="8">
        <v>0</v>
      </c>
      <c r="V2515" s="165">
        <v>42.78</v>
      </c>
      <c r="W2515" s="161">
        <v>2512</v>
      </c>
      <c r="X2515" s="159" t="s">
        <v>20</v>
      </c>
      <c r="AI2515" s="161">
        <v>4987</v>
      </c>
      <c r="AJ2515" s="163">
        <v>0.23408200000000001</v>
      </c>
      <c r="AK2515" s="8" t="s">
        <v>4</v>
      </c>
      <c r="AL2515" s="8" t="s">
        <v>5</v>
      </c>
      <c r="AM2515" s="8">
        <v>0</v>
      </c>
      <c r="AN2515" s="165">
        <v>40.909999999999997</v>
      </c>
      <c r="AO2515" s="161">
        <v>2517</v>
      </c>
      <c r="AP2515" s="159" t="s">
        <v>18</v>
      </c>
    </row>
    <row r="2516" spans="2:42" x14ac:dyDescent="0.25">
      <c r="B2516" s="161">
        <v>5511</v>
      </c>
      <c r="C2516" s="163">
        <v>9.6409999999999996E-2</v>
      </c>
      <c r="D2516" s="8">
        <v>1</v>
      </c>
      <c r="E2516" s="165">
        <v>95.89</v>
      </c>
      <c r="L2516" s="161">
        <v>531</v>
      </c>
      <c r="M2516" s="163">
        <v>0.28711900000000001</v>
      </c>
      <c r="N2516" s="8">
        <v>2</v>
      </c>
      <c r="O2516" s="165">
        <v>119.46</v>
      </c>
      <c r="Q2516" s="161">
        <v>7144</v>
      </c>
      <c r="R2516" s="163">
        <v>0.30807800000000002</v>
      </c>
      <c r="S2516" s="8" t="s">
        <v>4</v>
      </c>
      <c r="T2516" s="8" t="s">
        <v>5</v>
      </c>
      <c r="U2516" s="8">
        <v>0</v>
      </c>
      <c r="V2516" s="165">
        <v>50.61</v>
      </c>
      <c r="W2516" s="161">
        <v>2513</v>
      </c>
      <c r="X2516" s="159" t="s">
        <v>20</v>
      </c>
      <c r="AI2516" s="161">
        <v>4988</v>
      </c>
      <c r="AJ2516" s="163">
        <v>0.38302999999999998</v>
      </c>
      <c r="AK2516" s="8" t="s">
        <v>7</v>
      </c>
      <c r="AL2516" s="8" t="s">
        <v>5</v>
      </c>
      <c r="AM2516" s="8">
        <v>0</v>
      </c>
      <c r="AN2516" s="165">
        <v>50.95</v>
      </c>
      <c r="AO2516" s="161">
        <v>2518</v>
      </c>
      <c r="AP2516" s="159" t="s">
        <v>19</v>
      </c>
    </row>
    <row r="2517" spans="2:42" x14ac:dyDescent="0.25">
      <c r="B2517" s="161">
        <v>5512</v>
      </c>
      <c r="C2517" s="163">
        <v>0.13596900000000001</v>
      </c>
      <c r="D2517" s="8">
        <v>1</v>
      </c>
      <c r="E2517" s="165">
        <v>88.61</v>
      </c>
      <c r="L2517" s="161">
        <v>534</v>
      </c>
      <c r="M2517" s="163">
        <v>0.77096699999999996</v>
      </c>
      <c r="N2517" s="8">
        <v>2</v>
      </c>
      <c r="O2517" s="165">
        <v>109.81</v>
      </c>
      <c r="Q2517" s="161">
        <v>7146</v>
      </c>
      <c r="R2517" s="163">
        <v>0.19117100000000001</v>
      </c>
      <c r="S2517" s="8" t="s">
        <v>4</v>
      </c>
      <c r="T2517" s="8" t="s">
        <v>5</v>
      </c>
      <c r="U2517" s="8">
        <v>0</v>
      </c>
      <c r="V2517" s="165">
        <v>49.56</v>
      </c>
      <c r="W2517" s="161">
        <v>2514</v>
      </c>
      <c r="X2517" s="159" t="s">
        <v>17</v>
      </c>
      <c r="AI2517" s="161">
        <v>4990</v>
      </c>
      <c r="AJ2517" s="163">
        <v>0.27275899999999997</v>
      </c>
      <c r="AK2517" s="8" t="s">
        <v>4</v>
      </c>
      <c r="AL2517" s="8" t="s">
        <v>5</v>
      </c>
      <c r="AM2517" s="8">
        <v>0</v>
      </c>
      <c r="AN2517" s="165">
        <v>55.32</v>
      </c>
      <c r="AO2517" s="161">
        <v>2519</v>
      </c>
      <c r="AP2517" s="159" t="s">
        <v>20</v>
      </c>
    </row>
    <row r="2518" spans="2:42" x14ac:dyDescent="0.25">
      <c r="B2518" s="161">
        <v>5522</v>
      </c>
      <c r="C2518" s="163">
        <v>0.17635899999999999</v>
      </c>
      <c r="D2518" s="8">
        <v>1</v>
      </c>
      <c r="E2518" s="165">
        <v>61.85</v>
      </c>
      <c r="L2518" s="161">
        <v>537</v>
      </c>
      <c r="M2518" s="163">
        <v>0.14305200000000001</v>
      </c>
      <c r="N2518" s="8">
        <v>2</v>
      </c>
      <c r="O2518" s="165">
        <v>109.44</v>
      </c>
      <c r="Q2518" s="161">
        <v>7147</v>
      </c>
      <c r="R2518" s="163">
        <v>0.16404199999999999</v>
      </c>
      <c r="S2518" s="8" t="s">
        <v>4</v>
      </c>
      <c r="T2518" s="8" t="s">
        <v>5</v>
      </c>
      <c r="U2518" s="8">
        <v>0</v>
      </c>
      <c r="V2518" s="165">
        <v>42.68</v>
      </c>
      <c r="W2518" s="161">
        <v>2515</v>
      </c>
      <c r="X2518" s="159" t="s">
        <v>20</v>
      </c>
      <c r="AI2518" s="161">
        <v>4992</v>
      </c>
      <c r="AJ2518" s="163">
        <v>0.30094500000000002</v>
      </c>
      <c r="AK2518" s="8" t="s">
        <v>6</v>
      </c>
      <c r="AL2518" s="8" t="s">
        <v>5</v>
      </c>
      <c r="AM2518" s="8">
        <v>0</v>
      </c>
      <c r="AN2518" s="165">
        <v>49.81</v>
      </c>
      <c r="AO2518" s="161">
        <v>2520</v>
      </c>
      <c r="AP2518" s="159" t="s">
        <v>20</v>
      </c>
    </row>
    <row r="2519" spans="2:42" x14ac:dyDescent="0.25">
      <c r="B2519" s="161">
        <v>5547</v>
      </c>
      <c r="C2519" s="163">
        <v>0.12532299999999999</v>
      </c>
      <c r="D2519" s="8">
        <v>1</v>
      </c>
      <c r="E2519" s="165">
        <v>77.23</v>
      </c>
      <c r="L2519" s="161">
        <v>538</v>
      </c>
      <c r="M2519" s="163">
        <v>0.186915</v>
      </c>
      <c r="N2519" s="8">
        <v>2</v>
      </c>
      <c r="O2519" s="165">
        <v>113.89</v>
      </c>
      <c r="Q2519" s="161">
        <v>7149</v>
      </c>
      <c r="R2519" s="163">
        <v>0.17650299999999999</v>
      </c>
      <c r="S2519" s="8" t="s">
        <v>4</v>
      </c>
      <c r="T2519" s="8" t="s">
        <v>5</v>
      </c>
      <c r="U2519" s="8">
        <v>0</v>
      </c>
      <c r="V2519" s="165">
        <v>44.4</v>
      </c>
      <c r="W2519" s="161">
        <v>2516</v>
      </c>
      <c r="X2519" s="159" t="s">
        <v>20</v>
      </c>
      <c r="AI2519" s="161">
        <v>4994</v>
      </c>
      <c r="AJ2519" s="163">
        <v>0.23944299999999999</v>
      </c>
      <c r="AK2519" s="8" t="s">
        <v>9</v>
      </c>
      <c r="AL2519" s="8" t="s">
        <v>10</v>
      </c>
      <c r="AM2519" s="8">
        <v>0</v>
      </c>
      <c r="AN2519" s="165">
        <v>44.32</v>
      </c>
      <c r="AO2519" s="161">
        <v>2521</v>
      </c>
      <c r="AP2519" s="159" t="s">
        <v>20</v>
      </c>
    </row>
    <row r="2520" spans="2:42" x14ac:dyDescent="0.25">
      <c r="B2520" s="161">
        <v>5561</v>
      </c>
      <c r="C2520" s="163">
        <v>0.166184</v>
      </c>
      <c r="D2520" s="8">
        <v>1</v>
      </c>
      <c r="E2520" s="165">
        <v>78.84</v>
      </c>
      <c r="L2520" s="161">
        <v>540</v>
      </c>
      <c r="M2520" s="163">
        <v>0.157667</v>
      </c>
      <c r="N2520" s="8">
        <v>2</v>
      </c>
      <c r="O2520" s="165">
        <v>110.38</v>
      </c>
      <c r="Q2520" s="161">
        <v>7151</v>
      </c>
      <c r="R2520" s="163">
        <v>0.32414100000000001</v>
      </c>
      <c r="S2520" s="8" t="s">
        <v>6</v>
      </c>
      <c r="T2520" s="8" t="s">
        <v>5</v>
      </c>
      <c r="U2520" s="8">
        <v>0</v>
      </c>
      <c r="V2520" s="165">
        <v>45.27</v>
      </c>
      <c r="W2520" s="161">
        <v>2517</v>
      </c>
      <c r="X2520" s="159" t="s">
        <v>20</v>
      </c>
      <c r="AI2520" s="161">
        <v>4996</v>
      </c>
      <c r="AJ2520" s="163">
        <v>0.101828</v>
      </c>
      <c r="AK2520" s="8" t="s">
        <v>4</v>
      </c>
      <c r="AL2520" s="8" t="s">
        <v>5</v>
      </c>
      <c r="AM2520" s="8">
        <v>0</v>
      </c>
      <c r="AN2520" s="165">
        <v>36.17</v>
      </c>
      <c r="AO2520" s="161">
        <v>2522</v>
      </c>
      <c r="AP2520" s="159" t="s">
        <v>18</v>
      </c>
    </row>
    <row r="2521" spans="2:42" x14ac:dyDescent="0.25">
      <c r="B2521" s="161">
        <v>9</v>
      </c>
      <c r="C2521" s="163">
        <v>3.9763000000000002</v>
      </c>
      <c r="D2521" s="8">
        <v>2</v>
      </c>
      <c r="E2521" s="165">
        <v>114.92</v>
      </c>
      <c r="L2521" s="161">
        <v>548</v>
      </c>
      <c r="M2521" s="163">
        <v>0.39107700000000001</v>
      </c>
      <c r="N2521" s="8">
        <v>2</v>
      </c>
      <c r="O2521" s="165">
        <v>122.86</v>
      </c>
      <c r="Q2521" s="161">
        <v>7154</v>
      </c>
      <c r="R2521" s="163">
        <v>7.2635000000000005E-2</v>
      </c>
      <c r="S2521" s="8" t="s">
        <v>4</v>
      </c>
      <c r="T2521" s="8" t="s">
        <v>5</v>
      </c>
      <c r="U2521" s="8">
        <v>0</v>
      </c>
      <c r="V2521" s="165">
        <v>50.19</v>
      </c>
      <c r="W2521" s="161">
        <v>2518</v>
      </c>
      <c r="X2521" s="159" t="s">
        <v>20</v>
      </c>
      <c r="AI2521" s="161">
        <v>4998</v>
      </c>
      <c r="AJ2521" s="163">
        <v>0.19902</v>
      </c>
      <c r="AK2521" s="8" t="s">
        <v>9</v>
      </c>
      <c r="AL2521" s="8" t="s">
        <v>10</v>
      </c>
      <c r="AM2521" s="8">
        <v>0</v>
      </c>
      <c r="AN2521" s="165">
        <v>41.39</v>
      </c>
      <c r="AO2521" s="161">
        <v>2523</v>
      </c>
      <c r="AP2521" s="159" t="s">
        <v>20</v>
      </c>
    </row>
    <row r="2522" spans="2:42" x14ac:dyDescent="0.25">
      <c r="B2522" s="161">
        <v>19</v>
      </c>
      <c r="C2522" s="163">
        <v>5.3704320000000001</v>
      </c>
      <c r="D2522" s="8">
        <v>2</v>
      </c>
      <c r="E2522" s="165">
        <v>104.16</v>
      </c>
      <c r="L2522" s="161">
        <v>551</v>
      </c>
      <c r="M2522" s="163">
        <v>0.62762200000000001</v>
      </c>
      <c r="N2522" s="8">
        <v>2</v>
      </c>
      <c r="O2522" s="165">
        <v>111.37</v>
      </c>
      <c r="Q2522" s="161">
        <v>7156</v>
      </c>
      <c r="R2522" s="163">
        <v>0.59757899999999997</v>
      </c>
      <c r="S2522" s="8" t="s">
        <v>11</v>
      </c>
      <c r="T2522" s="8" t="s">
        <v>10</v>
      </c>
      <c r="U2522" s="8">
        <v>0</v>
      </c>
      <c r="V2522" s="165">
        <v>44.97</v>
      </c>
      <c r="W2522" s="161">
        <v>2519</v>
      </c>
      <c r="X2522" s="159" t="s">
        <v>20</v>
      </c>
      <c r="AI2522" s="161">
        <v>4999</v>
      </c>
      <c r="AJ2522" s="163">
        <v>0.43858599999999998</v>
      </c>
      <c r="AK2522" s="8" t="s">
        <v>9</v>
      </c>
      <c r="AL2522" s="8" t="s">
        <v>10</v>
      </c>
      <c r="AM2522" s="8">
        <v>0</v>
      </c>
      <c r="AN2522" s="165">
        <v>40.33</v>
      </c>
      <c r="AO2522" s="161">
        <v>2524</v>
      </c>
      <c r="AP2522" s="159" t="s">
        <v>20</v>
      </c>
    </row>
    <row r="2523" spans="2:42" x14ac:dyDescent="0.25">
      <c r="B2523" s="161">
        <v>20</v>
      </c>
      <c r="C2523" s="163">
        <v>1.4511579999999999</v>
      </c>
      <c r="D2523" s="8">
        <v>2</v>
      </c>
      <c r="E2523" s="165">
        <v>107.02</v>
      </c>
      <c r="L2523" s="161">
        <v>552</v>
      </c>
      <c r="M2523" s="163">
        <v>0.23522100000000001</v>
      </c>
      <c r="N2523" s="8">
        <v>2</v>
      </c>
      <c r="O2523" s="165">
        <v>123.61</v>
      </c>
      <c r="Q2523" s="161">
        <v>7157</v>
      </c>
      <c r="R2523" s="163">
        <v>4.0577000000000002E-2</v>
      </c>
      <c r="S2523" s="8" t="s">
        <v>6</v>
      </c>
      <c r="T2523" s="8" t="s">
        <v>5</v>
      </c>
      <c r="U2523" s="8">
        <v>0</v>
      </c>
      <c r="V2523" s="165">
        <v>49.6</v>
      </c>
      <c r="W2523" s="161">
        <v>2520</v>
      </c>
      <c r="X2523" s="159" t="s">
        <v>20</v>
      </c>
      <c r="AI2523" s="161">
        <v>5000</v>
      </c>
      <c r="AJ2523" s="163">
        <v>0.18918499999999999</v>
      </c>
      <c r="AK2523" s="8" t="s">
        <v>4</v>
      </c>
      <c r="AL2523" s="8" t="s">
        <v>5</v>
      </c>
      <c r="AM2523" s="8">
        <v>0</v>
      </c>
      <c r="AN2523" s="165">
        <v>30.1</v>
      </c>
      <c r="AO2523" s="161">
        <v>2525</v>
      </c>
      <c r="AP2523" s="159" t="s">
        <v>18</v>
      </c>
    </row>
    <row r="2524" spans="2:42" x14ac:dyDescent="0.25">
      <c r="B2524" s="161">
        <v>24</v>
      </c>
      <c r="C2524" s="163">
        <v>0.71113400000000004</v>
      </c>
      <c r="D2524" s="8">
        <v>2</v>
      </c>
      <c r="E2524" s="165">
        <v>109.66</v>
      </c>
      <c r="L2524" s="161">
        <v>554</v>
      </c>
      <c r="M2524" s="163">
        <v>1.8317889999999999</v>
      </c>
      <c r="N2524" s="8">
        <v>2</v>
      </c>
      <c r="O2524" s="165">
        <v>123.45</v>
      </c>
      <c r="Q2524" s="161">
        <v>7159</v>
      </c>
      <c r="R2524" s="163">
        <v>0.12867200000000001</v>
      </c>
      <c r="S2524" s="8" t="s">
        <v>4</v>
      </c>
      <c r="T2524" s="8" t="s">
        <v>5</v>
      </c>
      <c r="U2524" s="8">
        <v>0</v>
      </c>
      <c r="V2524" s="165">
        <v>48.65</v>
      </c>
      <c r="W2524" s="161">
        <v>2521</v>
      </c>
      <c r="X2524" s="159" t="s">
        <v>20</v>
      </c>
      <c r="AI2524" s="161">
        <v>5002</v>
      </c>
      <c r="AJ2524" s="163">
        <v>0.49041699999999999</v>
      </c>
      <c r="AK2524" s="8" t="s">
        <v>42</v>
      </c>
      <c r="AL2524" s="8" t="s">
        <v>42</v>
      </c>
      <c r="AM2524" s="8">
        <v>0</v>
      </c>
      <c r="AN2524" s="165">
        <v>45.66</v>
      </c>
      <c r="AO2524" s="161">
        <v>2526</v>
      </c>
      <c r="AP2524" s="159" t="s">
        <v>20</v>
      </c>
    </row>
    <row r="2525" spans="2:42" x14ac:dyDescent="0.25">
      <c r="B2525" s="161">
        <v>28</v>
      </c>
      <c r="C2525" s="163">
        <v>6.3447680000000002</v>
      </c>
      <c r="D2525" s="8">
        <v>2</v>
      </c>
      <c r="E2525" s="165">
        <v>112.77</v>
      </c>
      <c r="L2525" s="161">
        <v>557</v>
      </c>
      <c r="M2525" s="163">
        <v>1.228715</v>
      </c>
      <c r="N2525" s="8">
        <v>2</v>
      </c>
      <c r="O2525" s="165">
        <v>113.44</v>
      </c>
      <c r="Q2525" s="161">
        <v>7160</v>
      </c>
      <c r="R2525" s="163">
        <v>0.26966899999999999</v>
      </c>
      <c r="S2525" s="8" t="s">
        <v>7</v>
      </c>
      <c r="T2525" s="8" t="s">
        <v>5</v>
      </c>
      <c r="U2525" s="8">
        <v>0</v>
      </c>
      <c r="V2525" s="165">
        <v>43.66</v>
      </c>
      <c r="W2525" s="161">
        <v>2522</v>
      </c>
      <c r="X2525" s="159" t="s">
        <v>20</v>
      </c>
      <c r="AI2525" s="161">
        <v>5003</v>
      </c>
      <c r="AJ2525" s="163">
        <v>0.11904099999999999</v>
      </c>
      <c r="AK2525" s="8" t="s">
        <v>6</v>
      </c>
      <c r="AL2525" s="8" t="s">
        <v>5</v>
      </c>
      <c r="AM2525" s="8">
        <v>0</v>
      </c>
      <c r="AN2525" s="165">
        <v>32.409999999999997</v>
      </c>
      <c r="AO2525" s="161">
        <v>2527</v>
      </c>
      <c r="AP2525" s="159" t="s">
        <v>20</v>
      </c>
    </row>
    <row r="2526" spans="2:42" x14ac:dyDescent="0.25">
      <c r="B2526" s="161">
        <v>29</v>
      </c>
      <c r="C2526" s="163">
        <v>1.5192950000000001</v>
      </c>
      <c r="D2526" s="8">
        <v>2</v>
      </c>
      <c r="E2526" s="165">
        <v>109.35</v>
      </c>
      <c r="L2526" s="161">
        <v>568</v>
      </c>
      <c r="M2526" s="163">
        <v>0.45458199999999999</v>
      </c>
      <c r="N2526" s="8">
        <v>2</v>
      </c>
      <c r="O2526" s="165">
        <v>115.48</v>
      </c>
      <c r="Q2526" s="161">
        <v>7162</v>
      </c>
      <c r="R2526" s="163">
        <v>0.40142800000000001</v>
      </c>
      <c r="S2526" s="8" t="s">
        <v>6</v>
      </c>
      <c r="T2526" s="8" t="s">
        <v>5</v>
      </c>
      <c r="U2526" s="8">
        <v>0</v>
      </c>
      <c r="V2526" s="165">
        <v>42.22</v>
      </c>
      <c r="W2526" s="161">
        <v>2523</v>
      </c>
      <c r="X2526" s="159" t="s">
        <v>20</v>
      </c>
      <c r="AI2526" s="161">
        <v>5005</v>
      </c>
      <c r="AJ2526" s="163">
        <v>0.164021</v>
      </c>
      <c r="AK2526" s="8" t="s">
        <v>6</v>
      </c>
      <c r="AL2526" s="8" t="s">
        <v>5</v>
      </c>
      <c r="AM2526" s="8">
        <v>0</v>
      </c>
      <c r="AN2526" s="165">
        <v>46.06</v>
      </c>
      <c r="AO2526" s="161">
        <v>2528</v>
      </c>
      <c r="AP2526" s="159" t="s">
        <v>18</v>
      </c>
    </row>
    <row r="2527" spans="2:42" x14ac:dyDescent="0.25">
      <c r="B2527" s="161">
        <v>30</v>
      </c>
      <c r="C2527" s="163">
        <v>3.4525030000000001</v>
      </c>
      <c r="D2527" s="8">
        <v>2</v>
      </c>
      <c r="E2527" s="165">
        <v>108.1</v>
      </c>
      <c r="L2527" s="161">
        <v>570</v>
      </c>
      <c r="M2527" s="163">
        <v>0.39016899999999999</v>
      </c>
      <c r="N2527" s="8">
        <v>2</v>
      </c>
      <c r="O2527" s="165">
        <v>119.83</v>
      </c>
      <c r="Q2527" s="161">
        <v>7165</v>
      </c>
      <c r="R2527" s="163">
        <v>0.238874</v>
      </c>
      <c r="S2527" s="8" t="s">
        <v>4</v>
      </c>
      <c r="T2527" s="8" t="s">
        <v>5</v>
      </c>
      <c r="U2527" s="8">
        <v>0</v>
      </c>
      <c r="V2527" s="165">
        <v>42.15</v>
      </c>
      <c r="W2527" s="161">
        <v>2524</v>
      </c>
      <c r="X2527" s="159" t="s">
        <v>20</v>
      </c>
      <c r="AI2527" s="161">
        <v>5006</v>
      </c>
      <c r="AJ2527" s="163">
        <v>0.23467399999999999</v>
      </c>
      <c r="AK2527" s="8" t="s">
        <v>11</v>
      </c>
      <c r="AL2527" s="8" t="s">
        <v>10</v>
      </c>
      <c r="AM2527" s="8">
        <v>0</v>
      </c>
      <c r="AN2527" s="165">
        <v>54.14</v>
      </c>
      <c r="AO2527" s="161">
        <v>2529</v>
      </c>
      <c r="AP2527" s="159" t="s">
        <v>20</v>
      </c>
    </row>
    <row r="2528" spans="2:42" x14ac:dyDescent="0.25">
      <c r="B2528" s="161">
        <v>31</v>
      </c>
      <c r="C2528" s="163">
        <v>4.2497579999999999</v>
      </c>
      <c r="D2528" s="8">
        <v>2</v>
      </c>
      <c r="E2528" s="165">
        <v>100.28</v>
      </c>
      <c r="L2528" s="161">
        <v>585</v>
      </c>
      <c r="M2528" s="163">
        <v>0.41763600000000001</v>
      </c>
      <c r="N2528" s="8">
        <v>2</v>
      </c>
      <c r="O2528" s="165">
        <v>122.6</v>
      </c>
      <c r="Q2528" s="161">
        <v>7166</v>
      </c>
      <c r="R2528" s="163">
        <v>0.84725399999999995</v>
      </c>
      <c r="S2528" s="8" t="s">
        <v>4</v>
      </c>
      <c r="T2528" s="8" t="s">
        <v>5</v>
      </c>
      <c r="U2528" s="8">
        <v>0</v>
      </c>
      <c r="V2528" s="165">
        <v>49.67</v>
      </c>
      <c r="W2528" s="161">
        <v>2525</v>
      </c>
      <c r="X2528" s="159" t="s">
        <v>20</v>
      </c>
      <c r="AI2528" s="161">
        <v>5007</v>
      </c>
      <c r="AJ2528" s="163">
        <v>0.42032999999999998</v>
      </c>
      <c r="AK2528" s="8" t="s">
        <v>9</v>
      </c>
      <c r="AL2528" s="8" t="s">
        <v>10</v>
      </c>
      <c r="AM2528" s="8">
        <v>0</v>
      </c>
      <c r="AN2528" s="165">
        <v>56.87</v>
      </c>
      <c r="AO2528" s="161">
        <v>2530</v>
      </c>
      <c r="AP2528" s="159" t="s">
        <v>18</v>
      </c>
    </row>
    <row r="2529" spans="2:42" x14ac:dyDescent="0.25">
      <c r="B2529" s="161">
        <v>32</v>
      </c>
      <c r="C2529" s="163">
        <v>1.896366</v>
      </c>
      <c r="D2529" s="8">
        <v>2</v>
      </c>
      <c r="E2529" s="165">
        <v>118.63</v>
      </c>
      <c r="L2529" s="161">
        <v>586</v>
      </c>
      <c r="M2529" s="163">
        <v>0.202179</v>
      </c>
      <c r="N2529" s="8">
        <v>2</v>
      </c>
      <c r="O2529" s="165">
        <v>109.65</v>
      </c>
      <c r="Q2529" s="161">
        <v>7168</v>
      </c>
      <c r="R2529" s="163">
        <v>0.10259799999999999</v>
      </c>
      <c r="S2529" s="8" t="s">
        <v>4</v>
      </c>
      <c r="T2529" s="8" t="s">
        <v>5</v>
      </c>
      <c r="U2529" s="8">
        <v>0</v>
      </c>
      <c r="V2529" s="165">
        <v>40.770000000000003</v>
      </c>
      <c r="W2529" s="161">
        <v>2526</v>
      </c>
      <c r="X2529" s="159" t="s">
        <v>20</v>
      </c>
      <c r="AI2529" s="161">
        <v>5009</v>
      </c>
      <c r="AJ2529" s="163">
        <v>0.20732600000000001</v>
      </c>
      <c r="AK2529" s="8" t="s">
        <v>9</v>
      </c>
      <c r="AL2529" s="8" t="s">
        <v>10</v>
      </c>
      <c r="AM2529" s="8">
        <v>0</v>
      </c>
      <c r="AN2529" s="165">
        <v>41.03</v>
      </c>
      <c r="AO2529" s="161">
        <v>2531</v>
      </c>
      <c r="AP2529" s="159" t="s">
        <v>18</v>
      </c>
    </row>
    <row r="2530" spans="2:42" x14ac:dyDescent="0.25">
      <c r="B2530" s="161">
        <v>38</v>
      </c>
      <c r="C2530" s="163">
        <v>1.4366570000000001</v>
      </c>
      <c r="D2530" s="8">
        <v>2</v>
      </c>
      <c r="E2530" s="165">
        <v>116.95</v>
      </c>
      <c r="L2530" s="161">
        <v>592</v>
      </c>
      <c r="M2530" s="163">
        <v>0.45196500000000001</v>
      </c>
      <c r="N2530" s="8">
        <v>2</v>
      </c>
      <c r="O2530" s="165">
        <v>110.75</v>
      </c>
      <c r="Q2530" s="161">
        <v>7169</v>
      </c>
      <c r="R2530" s="163">
        <v>0.112805</v>
      </c>
      <c r="S2530" s="8" t="s">
        <v>4</v>
      </c>
      <c r="T2530" s="8" t="s">
        <v>5</v>
      </c>
      <c r="U2530" s="8">
        <v>0</v>
      </c>
      <c r="V2530" s="165">
        <v>51.51</v>
      </c>
      <c r="W2530" s="161">
        <v>2527</v>
      </c>
      <c r="X2530" s="159" t="s">
        <v>20</v>
      </c>
      <c r="AI2530" s="161">
        <v>5010</v>
      </c>
      <c r="AJ2530" s="163">
        <v>0.66081800000000002</v>
      </c>
      <c r="AK2530" s="8" t="s">
        <v>9</v>
      </c>
      <c r="AL2530" s="8" t="s">
        <v>10</v>
      </c>
      <c r="AM2530" s="8">
        <v>0</v>
      </c>
      <c r="AN2530" s="165">
        <v>50.85</v>
      </c>
      <c r="AO2530" s="161">
        <v>2532</v>
      </c>
      <c r="AP2530" s="159" t="s">
        <v>18</v>
      </c>
    </row>
    <row r="2531" spans="2:42" x14ac:dyDescent="0.25">
      <c r="B2531" s="161">
        <v>40</v>
      </c>
      <c r="C2531" s="163">
        <v>4.103027</v>
      </c>
      <c r="D2531" s="8">
        <v>2</v>
      </c>
      <c r="E2531" s="165">
        <v>107.66</v>
      </c>
      <c r="L2531" s="161">
        <v>594</v>
      </c>
      <c r="M2531" s="163">
        <v>0.19436800000000001</v>
      </c>
      <c r="N2531" s="8">
        <v>2</v>
      </c>
      <c r="O2531" s="165">
        <v>121.51</v>
      </c>
      <c r="Q2531" s="161">
        <v>7171</v>
      </c>
      <c r="R2531" s="163">
        <v>0.13442200000000001</v>
      </c>
      <c r="S2531" s="8" t="s">
        <v>4</v>
      </c>
      <c r="T2531" s="8" t="s">
        <v>5</v>
      </c>
      <c r="U2531" s="8">
        <v>0</v>
      </c>
      <c r="V2531" s="165">
        <v>40.840000000000003</v>
      </c>
      <c r="W2531" s="161">
        <v>2528</v>
      </c>
      <c r="X2531" s="159" t="s">
        <v>20</v>
      </c>
      <c r="AI2531" s="161">
        <v>5011</v>
      </c>
      <c r="AJ2531" s="163">
        <v>0.208787</v>
      </c>
      <c r="AK2531" s="8" t="s">
        <v>4</v>
      </c>
      <c r="AL2531" s="8" t="s">
        <v>5</v>
      </c>
      <c r="AM2531" s="8">
        <v>0</v>
      </c>
      <c r="AN2531" s="165">
        <v>43.76</v>
      </c>
      <c r="AO2531" s="161">
        <v>2533</v>
      </c>
      <c r="AP2531" s="159" t="s">
        <v>18</v>
      </c>
    </row>
    <row r="2532" spans="2:42" x14ac:dyDescent="0.25">
      <c r="B2532" s="161">
        <v>41</v>
      </c>
      <c r="C2532" s="163">
        <v>2.045404</v>
      </c>
      <c r="D2532" s="8">
        <v>2</v>
      </c>
      <c r="E2532" s="165">
        <v>107.64</v>
      </c>
      <c r="L2532" s="161">
        <v>595</v>
      </c>
      <c r="M2532" s="163">
        <v>0.58386300000000002</v>
      </c>
      <c r="N2532" s="8">
        <v>2</v>
      </c>
      <c r="O2532" s="165">
        <v>108.47</v>
      </c>
      <c r="Q2532" s="161">
        <v>7172</v>
      </c>
      <c r="R2532" s="163">
        <v>9.6949999999999995E-2</v>
      </c>
      <c r="S2532" s="8" t="s">
        <v>4</v>
      </c>
      <c r="T2532" s="8" t="s">
        <v>5</v>
      </c>
      <c r="U2532" s="8">
        <v>0</v>
      </c>
      <c r="V2532" s="165">
        <v>45.63</v>
      </c>
      <c r="W2532" s="161">
        <v>2529</v>
      </c>
      <c r="X2532" s="159" t="s">
        <v>20</v>
      </c>
      <c r="AI2532" s="161">
        <v>5013</v>
      </c>
      <c r="AJ2532" s="163">
        <v>0.324936</v>
      </c>
      <c r="AK2532" s="8" t="s">
        <v>4</v>
      </c>
      <c r="AL2532" s="8" t="s">
        <v>5</v>
      </c>
      <c r="AM2532" s="8">
        <v>0</v>
      </c>
      <c r="AN2532" s="165">
        <v>49.23</v>
      </c>
      <c r="AO2532" s="161">
        <v>2534</v>
      </c>
      <c r="AP2532" s="159" t="s">
        <v>20</v>
      </c>
    </row>
    <row r="2533" spans="2:42" x14ac:dyDescent="0.25">
      <c r="B2533" s="161">
        <v>47</v>
      </c>
      <c r="C2533" s="163">
        <v>4.2905519999999999</v>
      </c>
      <c r="D2533" s="8">
        <v>2</v>
      </c>
      <c r="E2533" s="165">
        <v>112.67</v>
      </c>
      <c r="L2533" s="161">
        <v>599</v>
      </c>
      <c r="M2533" s="163">
        <v>0.14909800000000001</v>
      </c>
      <c r="N2533" s="8">
        <v>2</v>
      </c>
      <c r="O2533" s="165">
        <v>115.21</v>
      </c>
      <c r="Q2533" s="161">
        <v>7176</v>
      </c>
      <c r="R2533" s="163">
        <v>0.15401000000000001</v>
      </c>
      <c r="S2533" s="8" t="s">
        <v>4</v>
      </c>
      <c r="T2533" s="8" t="s">
        <v>5</v>
      </c>
      <c r="U2533" s="8">
        <v>0</v>
      </c>
      <c r="V2533" s="165">
        <v>49.27</v>
      </c>
      <c r="W2533" s="161">
        <v>2530</v>
      </c>
      <c r="X2533" s="159" t="s">
        <v>20</v>
      </c>
      <c r="AI2533" s="161">
        <v>5014</v>
      </c>
      <c r="AJ2533" s="163">
        <v>0.42833900000000003</v>
      </c>
      <c r="AK2533" s="8" t="s">
        <v>9</v>
      </c>
      <c r="AL2533" s="8" t="s">
        <v>10</v>
      </c>
      <c r="AM2533" s="8">
        <v>0</v>
      </c>
      <c r="AN2533" s="165">
        <v>52.63</v>
      </c>
      <c r="AO2533" s="161">
        <v>2535</v>
      </c>
      <c r="AP2533" s="159" t="s">
        <v>18</v>
      </c>
    </row>
    <row r="2534" spans="2:42" x14ac:dyDescent="0.25">
      <c r="B2534" s="161">
        <v>50</v>
      </c>
      <c r="C2534" s="163">
        <v>4.5154290000000001</v>
      </c>
      <c r="D2534" s="8">
        <v>2</v>
      </c>
      <c r="E2534" s="165">
        <v>107.44</v>
      </c>
      <c r="L2534" s="161">
        <v>607</v>
      </c>
      <c r="M2534" s="163">
        <v>0.51107199999999997</v>
      </c>
      <c r="N2534" s="8">
        <v>2</v>
      </c>
      <c r="O2534" s="165">
        <v>103.16</v>
      </c>
      <c r="Q2534" s="161">
        <v>7178</v>
      </c>
      <c r="R2534" s="163">
        <v>0.107047</v>
      </c>
      <c r="S2534" s="8" t="s">
        <v>4</v>
      </c>
      <c r="T2534" s="8" t="s">
        <v>5</v>
      </c>
      <c r="U2534" s="8">
        <v>0</v>
      </c>
      <c r="V2534" s="165">
        <v>52.48</v>
      </c>
      <c r="W2534" s="161">
        <v>2531</v>
      </c>
      <c r="X2534" s="159" t="s">
        <v>20</v>
      </c>
      <c r="AI2534" s="161">
        <v>5015</v>
      </c>
      <c r="AJ2534" s="163">
        <v>0.120896</v>
      </c>
      <c r="AK2534" s="8" t="s">
        <v>6</v>
      </c>
      <c r="AL2534" s="8" t="s">
        <v>5</v>
      </c>
      <c r="AM2534" s="8">
        <v>0</v>
      </c>
      <c r="AN2534" s="165">
        <v>49.26</v>
      </c>
      <c r="AO2534" s="161">
        <v>2536</v>
      </c>
      <c r="AP2534" s="159" t="s">
        <v>18</v>
      </c>
    </row>
    <row r="2535" spans="2:42" x14ac:dyDescent="0.25">
      <c r="B2535" s="161">
        <v>51</v>
      </c>
      <c r="C2535" s="163">
        <v>1.323475</v>
      </c>
      <c r="D2535" s="8">
        <v>2</v>
      </c>
      <c r="E2535" s="165">
        <v>108.65</v>
      </c>
      <c r="L2535" s="161">
        <v>614</v>
      </c>
      <c r="M2535" s="163">
        <v>0.36493599999999998</v>
      </c>
      <c r="N2535" s="8">
        <v>2</v>
      </c>
      <c r="O2535" s="165">
        <v>124.18</v>
      </c>
      <c r="Q2535" s="161">
        <v>7181</v>
      </c>
      <c r="R2535" s="163">
        <v>0.22179299999999999</v>
      </c>
      <c r="S2535" s="8" t="s">
        <v>6</v>
      </c>
      <c r="T2535" s="8" t="s">
        <v>5</v>
      </c>
      <c r="U2535" s="8">
        <v>0</v>
      </c>
      <c r="V2535" s="165">
        <v>43.1</v>
      </c>
      <c r="W2535" s="161">
        <v>2532</v>
      </c>
      <c r="X2535" s="159" t="s">
        <v>20</v>
      </c>
      <c r="AI2535" s="161">
        <v>5017</v>
      </c>
      <c r="AJ2535" s="163">
        <v>0.10159</v>
      </c>
      <c r="AK2535" s="8" t="s">
        <v>4</v>
      </c>
      <c r="AL2535" s="8" t="s">
        <v>5</v>
      </c>
      <c r="AM2535" s="8">
        <v>0</v>
      </c>
      <c r="AN2535" s="165">
        <v>40.89</v>
      </c>
      <c r="AO2535" s="161">
        <v>2537</v>
      </c>
      <c r="AP2535" s="159" t="s">
        <v>20</v>
      </c>
    </row>
    <row r="2536" spans="2:42" x14ac:dyDescent="0.25">
      <c r="B2536" s="161">
        <v>55</v>
      </c>
      <c r="C2536" s="163">
        <v>0.80815599999999999</v>
      </c>
      <c r="D2536" s="8">
        <v>2</v>
      </c>
      <c r="E2536" s="165">
        <v>114.41</v>
      </c>
      <c r="L2536" s="161">
        <v>615</v>
      </c>
      <c r="M2536" s="163">
        <v>0.40988799999999997</v>
      </c>
      <c r="N2536" s="8">
        <v>2</v>
      </c>
      <c r="O2536" s="165">
        <v>113.79</v>
      </c>
      <c r="Q2536" s="161">
        <v>7184</v>
      </c>
      <c r="R2536" s="163">
        <v>0.52062399999999998</v>
      </c>
      <c r="S2536" s="8" t="s">
        <v>4</v>
      </c>
      <c r="T2536" s="8" t="s">
        <v>5</v>
      </c>
      <c r="U2536" s="8">
        <v>0</v>
      </c>
      <c r="V2536" s="165">
        <v>48.86</v>
      </c>
      <c r="W2536" s="161">
        <v>2533</v>
      </c>
      <c r="X2536" s="159" t="s">
        <v>20</v>
      </c>
      <c r="AI2536" s="161">
        <v>5019</v>
      </c>
      <c r="AJ2536" s="163">
        <v>0.228433</v>
      </c>
      <c r="AK2536" s="8" t="s">
        <v>4</v>
      </c>
      <c r="AL2536" s="8" t="s">
        <v>5</v>
      </c>
      <c r="AM2536" s="8">
        <v>0</v>
      </c>
      <c r="AN2536" s="165">
        <v>45.53</v>
      </c>
      <c r="AO2536" s="161">
        <v>2538</v>
      </c>
      <c r="AP2536" s="159" t="s">
        <v>18</v>
      </c>
    </row>
    <row r="2537" spans="2:42" x14ac:dyDescent="0.25">
      <c r="B2537" s="161">
        <v>56</v>
      </c>
      <c r="C2537" s="163">
        <v>0.50894499999999998</v>
      </c>
      <c r="D2537" s="8">
        <v>2</v>
      </c>
      <c r="E2537" s="165">
        <v>111.14</v>
      </c>
      <c r="L2537" s="161">
        <v>617</v>
      </c>
      <c r="M2537" s="163">
        <v>0.38409700000000002</v>
      </c>
      <c r="N2537" s="8">
        <v>2</v>
      </c>
      <c r="O2537" s="165">
        <v>116.92</v>
      </c>
      <c r="Q2537" s="161">
        <v>7186</v>
      </c>
      <c r="R2537" s="163">
        <v>1.2042000000000001E-2</v>
      </c>
      <c r="S2537" s="8" t="s">
        <v>11</v>
      </c>
      <c r="T2537" s="8" t="s">
        <v>10</v>
      </c>
      <c r="U2537" s="8">
        <v>0</v>
      </c>
      <c r="V2537" s="165">
        <v>52.08</v>
      </c>
      <c r="W2537" s="161">
        <v>2534</v>
      </c>
      <c r="X2537" s="159" t="s">
        <v>20</v>
      </c>
      <c r="AI2537" s="161">
        <v>5022</v>
      </c>
      <c r="AJ2537" s="163">
        <v>0.16376399999999999</v>
      </c>
      <c r="AK2537" s="8" t="s">
        <v>4</v>
      </c>
      <c r="AL2537" s="8" t="s">
        <v>5</v>
      </c>
      <c r="AM2537" s="8">
        <v>0</v>
      </c>
      <c r="AN2537" s="165">
        <v>46.66</v>
      </c>
      <c r="AO2537" s="161">
        <v>2539</v>
      </c>
      <c r="AP2537" s="159" t="s">
        <v>20</v>
      </c>
    </row>
    <row r="2538" spans="2:42" x14ac:dyDescent="0.25">
      <c r="B2538" s="161">
        <v>69</v>
      </c>
      <c r="C2538" s="163">
        <v>1.028313</v>
      </c>
      <c r="D2538" s="8">
        <v>2</v>
      </c>
      <c r="E2538" s="165">
        <v>113.77</v>
      </c>
      <c r="L2538" s="161">
        <v>619</v>
      </c>
      <c r="M2538" s="163">
        <v>0.36602099999999999</v>
      </c>
      <c r="N2538" s="8">
        <v>2</v>
      </c>
      <c r="O2538" s="165">
        <v>103.44</v>
      </c>
      <c r="Q2538" s="161">
        <v>7187</v>
      </c>
      <c r="R2538" s="163">
        <v>8.2513000000000003E-2</v>
      </c>
      <c r="S2538" s="8" t="s">
        <v>4</v>
      </c>
      <c r="T2538" s="8" t="s">
        <v>5</v>
      </c>
      <c r="U2538" s="8">
        <v>0</v>
      </c>
      <c r="V2538" s="165">
        <v>42.74</v>
      </c>
      <c r="W2538" s="161">
        <v>2535</v>
      </c>
      <c r="X2538" s="159" t="s">
        <v>20</v>
      </c>
      <c r="AI2538" s="161">
        <v>5023</v>
      </c>
      <c r="AJ2538" s="163">
        <v>0.23722399999999999</v>
      </c>
      <c r="AK2538" s="8" t="s">
        <v>9</v>
      </c>
      <c r="AL2538" s="8" t="s">
        <v>10</v>
      </c>
      <c r="AM2538" s="8">
        <v>0</v>
      </c>
      <c r="AN2538" s="165">
        <v>51.35</v>
      </c>
      <c r="AO2538" s="161">
        <v>2540</v>
      </c>
      <c r="AP2538" s="159" t="s">
        <v>20</v>
      </c>
    </row>
    <row r="2539" spans="2:42" x14ac:dyDescent="0.25">
      <c r="B2539" s="161">
        <v>70</v>
      </c>
      <c r="C2539" s="163">
        <v>0.75512299999999999</v>
      </c>
      <c r="D2539" s="8">
        <v>2</v>
      </c>
      <c r="E2539" s="165">
        <v>114.66</v>
      </c>
      <c r="L2539" s="161">
        <v>627</v>
      </c>
      <c r="M2539" s="163">
        <v>0.64329999999999998</v>
      </c>
      <c r="N2539" s="8">
        <v>2</v>
      </c>
      <c r="O2539" s="165">
        <v>109.22</v>
      </c>
      <c r="Q2539" s="161">
        <v>7189</v>
      </c>
      <c r="R2539" s="163">
        <v>0.220469</v>
      </c>
      <c r="S2539" s="8" t="s">
        <v>4</v>
      </c>
      <c r="T2539" s="8" t="s">
        <v>5</v>
      </c>
      <c r="U2539" s="8">
        <v>0</v>
      </c>
      <c r="V2539" s="165">
        <v>58.56</v>
      </c>
      <c r="W2539" s="161">
        <v>2536</v>
      </c>
      <c r="X2539" s="159" t="s">
        <v>20</v>
      </c>
      <c r="AI2539" s="161">
        <v>5025</v>
      </c>
      <c r="AJ2539" s="163">
        <v>0.26310499999999998</v>
      </c>
      <c r="AK2539" s="8" t="s">
        <v>9</v>
      </c>
      <c r="AL2539" s="8" t="s">
        <v>10</v>
      </c>
      <c r="AM2539" s="8">
        <v>0</v>
      </c>
      <c r="AN2539" s="165">
        <v>47.86</v>
      </c>
      <c r="AO2539" s="161">
        <v>2541</v>
      </c>
      <c r="AP2539" s="159" t="s">
        <v>18</v>
      </c>
    </row>
    <row r="2540" spans="2:42" x14ac:dyDescent="0.25">
      <c r="B2540" s="161">
        <v>75</v>
      </c>
      <c r="C2540" s="163">
        <v>9.6807000000000004E-2</v>
      </c>
      <c r="D2540" s="8">
        <v>2</v>
      </c>
      <c r="E2540" s="165">
        <v>100.78</v>
      </c>
      <c r="L2540" s="161">
        <v>631</v>
      </c>
      <c r="M2540" s="163">
        <v>0.67219899999999999</v>
      </c>
      <c r="N2540" s="8">
        <v>2</v>
      </c>
      <c r="O2540" s="165">
        <v>118.83</v>
      </c>
      <c r="Q2540" s="161">
        <v>7191</v>
      </c>
      <c r="R2540" s="163">
        <v>0.12270300000000001</v>
      </c>
      <c r="S2540" s="8" t="s">
        <v>4</v>
      </c>
      <c r="T2540" s="8" t="s">
        <v>5</v>
      </c>
      <c r="U2540" s="8">
        <v>0</v>
      </c>
      <c r="V2540" s="165">
        <v>42.06</v>
      </c>
      <c r="W2540" s="161">
        <v>2537</v>
      </c>
      <c r="X2540" s="159" t="s">
        <v>20</v>
      </c>
      <c r="AI2540" s="161">
        <v>5028</v>
      </c>
      <c r="AJ2540" s="163">
        <v>0.51222100000000004</v>
      </c>
      <c r="AK2540" s="8" t="s">
        <v>9</v>
      </c>
      <c r="AL2540" s="8" t="s">
        <v>10</v>
      </c>
      <c r="AM2540" s="8">
        <v>0</v>
      </c>
      <c r="AN2540" s="165">
        <v>49.35</v>
      </c>
      <c r="AO2540" s="161">
        <v>2542</v>
      </c>
      <c r="AP2540" s="159" t="s">
        <v>20</v>
      </c>
    </row>
    <row r="2541" spans="2:42" x14ac:dyDescent="0.25">
      <c r="B2541" s="161">
        <v>84</v>
      </c>
      <c r="C2541" s="163">
        <v>2.2858459999999998</v>
      </c>
      <c r="D2541" s="8">
        <v>2</v>
      </c>
      <c r="E2541" s="165">
        <v>120.07</v>
      </c>
      <c r="L2541" s="161">
        <v>636</v>
      </c>
      <c r="M2541" s="163">
        <v>0.30832700000000002</v>
      </c>
      <c r="N2541" s="8">
        <v>2</v>
      </c>
      <c r="O2541" s="165">
        <v>120.27</v>
      </c>
      <c r="Q2541" s="161">
        <v>7192</v>
      </c>
      <c r="R2541" s="163">
        <v>0.242366</v>
      </c>
      <c r="S2541" s="8" t="s">
        <v>4</v>
      </c>
      <c r="T2541" s="8" t="s">
        <v>5</v>
      </c>
      <c r="U2541" s="8">
        <v>0</v>
      </c>
      <c r="V2541" s="165">
        <v>42.04</v>
      </c>
      <c r="W2541" s="161">
        <v>2538</v>
      </c>
      <c r="X2541" s="159" t="s">
        <v>20</v>
      </c>
      <c r="AI2541" s="161">
        <v>5029</v>
      </c>
      <c r="AJ2541" s="163">
        <v>0.487317</v>
      </c>
      <c r="AK2541" s="8" t="s">
        <v>9</v>
      </c>
      <c r="AL2541" s="8" t="s">
        <v>10</v>
      </c>
      <c r="AM2541" s="8">
        <v>0</v>
      </c>
      <c r="AN2541" s="165">
        <v>53.62</v>
      </c>
      <c r="AO2541" s="161">
        <v>2543</v>
      </c>
      <c r="AP2541" s="159" t="s">
        <v>18</v>
      </c>
    </row>
    <row r="2542" spans="2:42" x14ac:dyDescent="0.25">
      <c r="B2542" s="161">
        <v>91</v>
      </c>
      <c r="C2542" s="163">
        <v>2.2795839999999998</v>
      </c>
      <c r="D2542" s="8">
        <v>2</v>
      </c>
      <c r="E2542" s="165">
        <v>110.06</v>
      </c>
      <c r="L2542" s="161">
        <v>637</v>
      </c>
      <c r="M2542" s="163">
        <v>0.24074300000000001</v>
      </c>
      <c r="N2542" s="8">
        <v>2</v>
      </c>
      <c r="O2542" s="165">
        <v>114.6</v>
      </c>
      <c r="Q2542" s="161">
        <v>7194</v>
      </c>
      <c r="R2542" s="163">
        <v>0.145403</v>
      </c>
      <c r="S2542" s="8" t="s">
        <v>6</v>
      </c>
      <c r="T2542" s="8" t="s">
        <v>5</v>
      </c>
      <c r="U2542" s="8">
        <v>0</v>
      </c>
      <c r="V2542" s="165">
        <v>46.67</v>
      </c>
      <c r="W2542" s="161">
        <v>2539</v>
      </c>
      <c r="X2542" s="159" t="s">
        <v>20</v>
      </c>
      <c r="AI2542" s="161">
        <v>5031</v>
      </c>
      <c r="AJ2542" s="163">
        <v>0.47693600000000003</v>
      </c>
      <c r="AK2542" s="8" t="s">
        <v>4</v>
      </c>
      <c r="AL2542" s="8" t="s">
        <v>5</v>
      </c>
      <c r="AM2542" s="8">
        <v>0</v>
      </c>
      <c r="AN2542" s="165">
        <v>47.5</v>
      </c>
      <c r="AO2542" s="161">
        <v>2544</v>
      </c>
      <c r="AP2542" s="159" t="s">
        <v>20</v>
      </c>
    </row>
    <row r="2543" spans="2:42" x14ac:dyDescent="0.25">
      <c r="B2543" s="161">
        <v>93</v>
      </c>
      <c r="C2543" s="163">
        <v>1.391885</v>
      </c>
      <c r="D2543" s="8">
        <v>2</v>
      </c>
      <c r="E2543" s="165">
        <v>104.39</v>
      </c>
      <c r="L2543" s="161">
        <v>638</v>
      </c>
      <c r="M2543" s="163">
        <v>0.41060099999999999</v>
      </c>
      <c r="N2543" s="8">
        <v>2</v>
      </c>
      <c r="O2543" s="165">
        <v>109.52</v>
      </c>
      <c r="Q2543" s="161">
        <v>7195</v>
      </c>
      <c r="R2543" s="163">
        <v>0.361095</v>
      </c>
      <c r="S2543" s="8" t="s">
        <v>4</v>
      </c>
      <c r="T2543" s="8" t="s">
        <v>5</v>
      </c>
      <c r="U2543" s="8">
        <v>0</v>
      </c>
      <c r="V2543" s="165">
        <v>39.99</v>
      </c>
      <c r="W2543" s="161">
        <v>2540</v>
      </c>
      <c r="X2543" s="159" t="s">
        <v>20</v>
      </c>
      <c r="AI2543" s="161">
        <v>5032</v>
      </c>
      <c r="AJ2543" s="163">
        <v>0.29700300000000002</v>
      </c>
      <c r="AK2543" s="8" t="s">
        <v>11</v>
      </c>
      <c r="AL2543" s="8" t="s">
        <v>10</v>
      </c>
      <c r="AM2543" s="8">
        <v>0</v>
      </c>
      <c r="AN2543" s="165">
        <v>46.69</v>
      </c>
      <c r="AO2543" s="161">
        <v>2545</v>
      </c>
      <c r="AP2543" s="159" t="s">
        <v>20</v>
      </c>
    </row>
    <row r="2544" spans="2:42" x14ac:dyDescent="0.25">
      <c r="B2544" s="161">
        <v>97</v>
      </c>
      <c r="C2544" s="163">
        <v>3.430917</v>
      </c>
      <c r="D2544" s="8">
        <v>2</v>
      </c>
      <c r="E2544" s="165">
        <v>111.51</v>
      </c>
      <c r="L2544" s="161">
        <v>640</v>
      </c>
      <c r="M2544" s="163">
        <v>0.21557799999999999</v>
      </c>
      <c r="N2544" s="8">
        <v>2</v>
      </c>
      <c r="O2544" s="165">
        <v>120.16</v>
      </c>
      <c r="Q2544" s="161">
        <v>7198</v>
      </c>
      <c r="R2544" s="163">
        <v>0.273704</v>
      </c>
      <c r="S2544" s="8" t="s">
        <v>6</v>
      </c>
      <c r="T2544" s="8" t="s">
        <v>5</v>
      </c>
      <c r="U2544" s="8">
        <v>0</v>
      </c>
      <c r="V2544" s="165">
        <v>47.84</v>
      </c>
      <c r="W2544" s="161">
        <v>2541</v>
      </c>
      <c r="X2544" s="159" t="s">
        <v>20</v>
      </c>
      <c r="AI2544" s="161">
        <v>5034</v>
      </c>
      <c r="AJ2544" s="163">
        <v>0.264289</v>
      </c>
      <c r="AK2544" s="8" t="s">
        <v>9</v>
      </c>
      <c r="AL2544" s="8" t="s">
        <v>10</v>
      </c>
      <c r="AM2544" s="8">
        <v>0</v>
      </c>
      <c r="AN2544" s="165">
        <v>42.88</v>
      </c>
      <c r="AO2544" s="161">
        <v>2546</v>
      </c>
      <c r="AP2544" s="159" t="s">
        <v>20</v>
      </c>
    </row>
    <row r="2545" spans="2:42" x14ac:dyDescent="0.25">
      <c r="B2545" s="161">
        <v>101</v>
      </c>
      <c r="C2545" s="163">
        <v>9.3812549999999995</v>
      </c>
      <c r="D2545" s="8">
        <v>2</v>
      </c>
      <c r="E2545" s="165">
        <v>115.03</v>
      </c>
      <c r="L2545" s="161">
        <v>641</v>
      </c>
      <c r="M2545" s="163">
        <v>0.119809</v>
      </c>
      <c r="N2545" s="8">
        <v>2</v>
      </c>
      <c r="O2545" s="165">
        <v>119.28</v>
      </c>
      <c r="Q2545" s="161">
        <v>7200</v>
      </c>
      <c r="R2545" s="163">
        <v>0.146402</v>
      </c>
      <c r="S2545" s="8" t="s">
        <v>4</v>
      </c>
      <c r="T2545" s="8" t="s">
        <v>5</v>
      </c>
      <c r="U2545" s="8">
        <v>0</v>
      </c>
      <c r="V2545" s="165">
        <v>37.14</v>
      </c>
      <c r="W2545" s="161">
        <v>2542</v>
      </c>
      <c r="X2545" s="159" t="s">
        <v>20</v>
      </c>
      <c r="AI2545" s="161">
        <v>5035</v>
      </c>
      <c r="AJ2545" s="163">
        <v>0.73028899999999997</v>
      </c>
      <c r="AK2545" s="8" t="s">
        <v>9</v>
      </c>
      <c r="AL2545" s="8" t="s">
        <v>10</v>
      </c>
      <c r="AM2545" s="8">
        <v>0</v>
      </c>
      <c r="AN2545" s="165">
        <v>45.25</v>
      </c>
      <c r="AO2545" s="161">
        <v>2547</v>
      </c>
      <c r="AP2545" s="159" t="s">
        <v>20</v>
      </c>
    </row>
    <row r="2546" spans="2:42" x14ac:dyDescent="0.25">
      <c r="B2546" s="161">
        <v>109</v>
      </c>
      <c r="C2546" s="163">
        <v>1.1258919999999999</v>
      </c>
      <c r="D2546" s="8">
        <v>2</v>
      </c>
      <c r="E2546" s="165">
        <v>115.64</v>
      </c>
      <c r="L2546" s="161">
        <v>642</v>
      </c>
      <c r="M2546" s="163">
        <v>1.341399</v>
      </c>
      <c r="N2546" s="8">
        <v>2</v>
      </c>
      <c r="O2546" s="165">
        <v>113.48</v>
      </c>
      <c r="Q2546" s="161">
        <v>7201</v>
      </c>
      <c r="R2546" s="163">
        <v>0.33200800000000003</v>
      </c>
      <c r="S2546" s="8" t="s">
        <v>6</v>
      </c>
      <c r="T2546" s="8" t="s">
        <v>5</v>
      </c>
      <c r="U2546" s="8">
        <v>0</v>
      </c>
      <c r="V2546" s="165">
        <v>42.93</v>
      </c>
      <c r="W2546" s="161">
        <v>2543</v>
      </c>
      <c r="X2546" s="159" t="s">
        <v>20</v>
      </c>
      <c r="AI2546" s="161">
        <v>5036</v>
      </c>
      <c r="AJ2546" s="163">
        <v>0.26873000000000002</v>
      </c>
      <c r="AK2546" s="8" t="s">
        <v>42</v>
      </c>
      <c r="AL2546" s="8" t="s">
        <v>42</v>
      </c>
      <c r="AM2546" s="8">
        <v>0</v>
      </c>
      <c r="AN2546" s="165">
        <v>40.19</v>
      </c>
      <c r="AO2546" s="161">
        <v>2548</v>
      </c>
      <c r="AP2546" s="159" t="s">
        <v>20</v>
      </c>
    </row>
    <row r="2547" spans="2:42" x14ac:dyDescent="0.25">
      <c r="B2547" s="161">
        <v>110</v>
      </c>
      <c r="C2547" s="163">
        <v>2.9401600000000001</v>
      </c>
      <c r="D2547" s="8">
        <v>2</v>
      </c>
      <c r="E2547" s="165">
        <v>124.38</v>
      </c>
      <c r="L2547" s="161">
        <v>648</v>
      </c>
      <c r="M2547" s="163">
        <v>0.41501500000000002</v>
      </c>
      <c r="N2547" s="8">
        <v>2</v>
      </c>
      <c r="O2547" s="165">
        <v>108.03</v>
      </c>
      <c r="Q2547" s="161">
        <v>7205</v>
      </c>
      <c r="R2547" s="163">
        <v>0.10305</v>
      </c>
      <c r="S2547" s="8" t="s">
        <v>6</v>
      </c>
      <c r="T2547" s="8" t="s">
        <v>5</v>
      </c>
      <c r="U2547" s="8">
        <v>0</v>
      </c>
      <c r="V2547" s="165">
        <v>48.98</v>
      </c>
      <c r="W2547" s="161">
        <v>2544</v>
      </c>
      <c r="X2547" s="159" t="s">
        <v>20</v>
      </c>
      <c r="AI2547" s="161">
        <v>5038</v>
      </c>
      <c r="AJ2547" s="163">
        <v>0.39585500000000001</v>
      </c>
      <c r="AK2547" s="8" t="s">
        <v>4</v>
      </c>
      <c r="AL2547" s="8" t="s">
        <v>5</v>
      </c>
      <c r="AM2547" s="8">
        <v>0</v>
      </c>
      <c r="AN2547" s="165">
        <v>45.18</v>
      </c>
      <c r="AO2547" s="161">
        <v>2549</v>
      </c>
      <c r="AP2547" s="159" t="s">
        <v>18</v>
      </c>
    </row>
    <row r="2548" spans="2:42" x14ac:dyDescent="0.25">
      <c r="B2548" s="161">
        <v>111</v>
      </c>
      <c r="C2548" s="163">
        <v>2.789479</v>
      </c>
      <c r="D2548" s="8">
        <v>2</v>
      </c>
      <c r="E2548" s="165">
        <v>122.56</v>
      </c>
      <c r="L2548" s="161">
        <v>655</v>
      </c>
      <c r="M2548" s="163">
        <v>0.99251299999999998</v>
      </c>
      <c r="N2548" s="8">
        <v>2</v>
      </c>
      <c r="O2548" s="165">
        <v>111.93</v>
      </c>
      <c r="Q2548" s="161">
        <v>7211</v>
      </c>
      <c r="R2548" s="163">
        <v>9.0836E-2</v>
      </c>
      <c r="S2548" s="8" t="s">
        <v>4</v>
      </c>
      <c r="T2548" s="8" t="s">
        <v>5</v>
      </c>
      <c r="U2548" s="8">
        <v>0</v>
      </c>
      <c r="V2548" s="165">
        <v>48.66</v>
      </c>
      <c r="W2548" s="161">
        <v>2545</v>
      </c>
      <c r="X2548" s="159" t="s">
        <v>20</v>
      </c>
      <c r="AI2548" s="161">
        <v>5039</v>
      </c>
      <c r="AJ2548" s="163">
        <v>0.124116</v>
      </c>
      <c r="AK2548" s="8" t="s">
        <v>4</v>
      </c>
      <c r="AL2548" s="8" t="s">
        <v>5</v>
      </c>
      <c r="AM2548" s="8">
        <v>0</v>
      </c>
      <c r="AN2548" s="165">
        <v>42.98</v>
      </c>
      <c r="AO2548" s="161">
        <v>2550</v>
      </c>
      <c r="AP2548" s="159" t="s">
        <v>20</v>
      </c>
    </row>
    <row r="2549" spans="2:42" x14ac:dyDescent="0.25">
      <c r="B2549" s="161">
        <v>112</v>
      </c>
      <c r="C2549" s="163">
        <v>2.489655</v>
      </c>
      <c r="D2549" s="8">
        <v>2</v>
      </c>
      <c r="E2549" s="165">
        <v>105.42</v>
      </c>
      <c r="L2549" s="161">
        <v>657</v>
      </c>
      <c r="M2549" s="163">
        <v>0.39333899999999999</v>
      </c>
      <c r="N2549" s="8">
        <v>2</v>
      </c>
      <c r="O2549" s="165">
        <v>119.72</v>
      </c>
      <c r="Q2549" s="161">
        <v>7212</v>
      </c>
      <c r="R2549" s="163">
        <v>0.16287399999999999</v>
      </c>
      <c r="S2549" s="8" t="s">
        <v>9</v>
      </c>
      <c r="T2549" s="8" t="s">
        <v>10</v>
      </c>
      <c r="U2549" s="8">
        <v>0</v>
      </c>
      <c r="V2549" s="165">
        <v>46.99</v>
      </c>
      <c r="W2549" s="161">
        <v>2546</v>
      </c>
      <c r="X2549" s="159" t="s">
        <v>20</v>
      </c>
      <c r="AI2549" s="161">
        <v>5040</v>
      </c>
      <c r="AJ2549" s="163">
        <v>0.19647700000000001</v>
      </c>
      <c r="AK2549" s="8" t="s">
        <v>6</v>
      </c>
      <c r="AL2549" s="8" t="s">
        <v>5</v>
      </c>
      <c r="AM2549" s="8">
        <v>0</v>
      </c>
      <c r="AN2549" s="165">
        <v>43.8</v>
      </c>
      <c r="AO2549" s="161">
        <v>2551</v>
      </c>
      <c r="AP2549" s="159" t="s">
        <v>18</v>
      </c>
    </row>
    <row r="2550" spans="2:42" x14ac:dyDescent="0.25">
      <c r="B2550" s="161">
        <v>128</v>
      </c>
      <c r="C2550" s="163">
        <v>2.6907640000000002</v>
      </c>
      <c r="D2550" s="8">
        <v>2</v>
      </c>
      <c r="E2550" s="165">
        <v>117.63</v>
      </c>
      <c r="L2550" s="161">
        <v>662</v>
      </c>
      <c r="M2550" s="163">
        <v>0.37728600000000001</v>
      </c>
      <c r="N2550" s="8">
        <v>2</v>
      </c>
      <c r="O2550" s="165">
        <v>121.59</v>
      </c>
      <c r="Q2550" s="161">
        <v>7213</v>
      </c>
      <c r="R2550" s="163">
        <v>8.4080000000000002E-2</v>
      </c>
      <c r="S2550" s="8" t="s">
        <v>4</v>
      </c>
      <c r="T2550" s="8" t="s">
        <v>5</v>
      </c>
      <c r="U2550" s="8">
        <v>0</v>
      </c>
      <c r="V2550" s="165">
        <v>45.63</v>
      </c>
      <c r="W2550" s="161">
        <v>2547</v>
      </c>
      <c r="X2550" s="159" t="s">
        <v>20</v>
      </c>
      <c r="AI2550" s="161">
        <v>5042</v>
      </c>
      <c r="AJ2550" s="163">
        <v>9.3793000000000001E-2</v>
      </c>
      <c r="AK2550" s="8" t="s">
        <v>4</v>
      </c>
      <c r="AL2550" s="8" t="s">
        <v>5</v>
      </c>
      <c r="AM2550" s="8">
        <v>0</v>
      </c>
      <c r="AN2550" s="165">
        <v>46.47</v>
      </c>
      <c r="AO2550" s="161">
        <v>2552</v>
      </c>
      <c r="AP2550" s="159" t="s">
        <v>20</v>
      </c>
    </row>
    <row r="2551" spans="2:42" x14ac:dyDescent="0.25">
      <c r="B2551" s="161">
        <v>129</v>
      </c>
      <c r="C2551" s="163">
        <v>6.0936240000000002</v>
      </c>
      <c r="D2551" s="8">
        <v>2</v>
      </c>
      <c r="E2551" s="165">
        <v>112.77</v>
      </c>
      <c r="L2551" s="161">
        <v>666</v>
      </c>
      <c r="M2551" s="163">
        <v>1.384325</v>
      </c>
      <c r="N2551" s="8">
        <v>2</v>
      </c>
      <c r="O2551" s="165">
        <v>103.37</v>
      </c>
      <c r="Q2551" s="161">
        <v>7214</v>
      </c>
      <c r="R2551" s="163">
        <v>0.17859700000000001</v>
      </c>
      <c r="S2551" s="8" t="s">
        <v>4</v>
      </c>
      <c r="T2551" s="8" t="s">
        <v>5</v>
      </c>
      <c r="U2551" s="8">
        <v>0</v>
      </c>
      <c r="V2551" s="165">
        <v>52.35</v>
      </c>
      <c r="W2551" s="161">
        <v>2548</v>
      </c>
      <c r="X2551" s="159" t="s">
        <v>20</v>
      </c>
      <c r="AI2551" s="161">
        <v>5043</v>
      </c>
      <c r="AJ2551" s="163">
        <v>0.108707</v>
      </c>
      <c r="AK2551" s="8" t="s">
        <v>9</v>
      </c>
      <c r="AL2551" s="8" t="s">
        <v>10</v>
      </c>
      <c r="AM2551" s="8">
        <v>0</v>
      </c>
      <c r="AN2551" s="165">
        <v>30.15</v>
      </c>
      <c r="AO2551" s="161">
        <v>2553</v>
      </c>
      <c r="AP2551" s="159" t="s">
        <v>20</v>
      </c>
    </row>
    <row r="2552" spans="2:42" x14ac:dyDescent="0.25">
      <c r="B2552" s="161">
        <v>130</v>
      </c>
      <c r="C2552" s="163">
        <v>2.3337530000000002</v>
      </c>
      <c r="D2552" s="8">
        <v>2</v>
      </c>
      <c r="E2552" s="165">
        <v>114.87</v>
      </c>
      <c r="L2552" s="161">
        <v>674</v>
      </c>
      <c r="M2552" s="163">
        <v>0.42035499999999998</v>
      </c>
      <c r="N2552" s="8">
        <v>2</v>
      </c>
      <c r="O2552" s="165">
        <v>109.8</v>
      </c>
      <c r="Q2552" s="161">
        <v>7216</v>
      </c>
      <c r="R2552" s="163">
        <v>8.0565999999999999E-2</v>
      </c>
      <c r="S2552" s="8" t="s">
        <v>4</v>
      </c>
      <c r="T2552" s="8" t="s">
        <v>5</v>
      </c>
      <c r="U2552" s="8">
        <v>0</v>
      </c>
      <c r="V2552" s="165">
        <v>43.54</v>
      </c>
      <c r="W2552" s="161">
        <v>2549</v>
      </c>
      <c r="X2552" s="159" t="s">
        <v>20</v>
      </c>
      <c r="AI2552" s="161">
        <v>5046</v>
      </c>
      <c r="AJ2552" s="163">
        <v>8.2936999999999997E-2</v>
      </c>
      <c r="AK2552" s="8" t="s">
        <v>4</v>
      </c>
      <c r="AL2552" s="8" t="s">
        <v>5</v>
      </c>
      <c r="AM2552" s="8">
        <v>0</v>
      </c>
      <c r="AN2552" s="165">
        <v>42.75</v>
      </c>
      <c r="AO2552" s="161">
        <v>2554</v>
      </c>
      <c r="AP2552" s="159" t="s">
        <v>18</v>
      </c>
    </row>
    <row r="2553" spans="2:42" x14ac:dyDescent="0.25">
      <c r="B2553" s="161">
        <v>155</v>
      </c>
      <c r="C2553" s="163">
        <v>1.41875</v>
      </c>
      <c r="D2553" s="8">
        <v>2</v>
      </c>
      <c r="E2553" s="165">
        <v>124.5</v>
      </c>
      <c r="L2553" s="161">
        <v>675</v>
      </c>
      <c r="M2553" s="163">
        <v>0.51571599999999995</v>
      </c>
      <c r="N2553" s="8">
        <v>2</v>
      </c>
      <c r="O2553" s="165">
        <v>111.52</v>
      </c>
      <c r="Q2553" s="161">
        <v>7222</v>
      </c>
      <c r="R2553" s="163">
        <v>0.26381100000000002</v>
      </c>
      <c r="S2553" s="8" t="s">
        <v>4</v>
      </c>
      <c r="T2553" s="8" t="s">
        <v>5</v>
      </c>
      <c r="U2553" s="8">
        <v>0</v>
      </c>
      <c r="V2553" s="165">
        <v>43.77</v>
      </c>
      <c r="W2553" s="161">
        <v>2550</v>
      </c>
      <c r="X2553" s="159" t="s">
        <v>20</v>
      </c>
      <c r="AI2553" s="161">
        <v>5048</v>
      </c>
      <c r="AJ2553" s="163">
        <v>0.20755000000000001</v>
      </c>
      <c r="AK2553" s="8" t="s">
        <v>7</v>
      </c>
      <c r="AL2553" s="8" t="s">
        <v>5</v>
      </c>
      <c r="AM2553" s="8">
        <v>0</v>
      </c>
      <c r="AN2553" s="165">
        <v>43.36</v>
      </c>
      <c r="AO2553" s="161">
        <v>2555</v>
      </c>
      <c r="AP2553" s="159" t="s">
        <v>17</v>
      </c>
    </row>
    <row r="2554" spans="2:42" x14ac:dyDescent="0.25">
      <c r="B2554" s="161">
        <v>158</v>
      </c>
      <c r="C2554" s="163">
        <v>2.823696</v>
      </c>
      <c r="D2554" s="8">
        <v>2</v>
      </c>
      <c r="E2554" s="165">
        <v>110.44</v>
      </c>
      <c r="L2554" s="161">
        <v>679</v>
      </c>
      <c r="M2554" s="163">
        <v>0.212453</v>
      </c>
      <c r="N2554" s="8">
        <v>2</v>
      </c>
      <c r="O2554" s="165">
        <v>123.97</v>
      </c>
      <c r="Q2554" s="161">
        <v>7223</v>
      </c>
      <c r="R2554" s="163">
        <v>0.41122900000000001</v>
      </c>
      <c r="S2554" s="8" t="s">
        <v>4</v>
      </c>
      <c r="T2554" s="8" t="s">
        <v>5</v>
      </c>
      <c r="U2554" s="8">
        <v>0</v>
      </c>
      <c r="V2554" s="165">
        <v>44.14</v>
      </c>
      <c r="W2554" s="161">
        <v>2551</v>
      </c>
      <c r="X2554" s="159" t="s">
        <v>20</v>
      </c>
      <c r="AI2554" s="161">
        <v>5050</v>
      </c>
      <c r="AJ2554" s="163">
        <v>0.59538899999999995</v>
      </c>
      <c r="AK2554" s="8" t="s">
        <v>42</v>
      </c>
      <c r="AL2554" s="8" t="s">
        <v>42</v>
      </c>
      <c r="AM2554" s="8">
        <v>0</v>
      </c>
      <c r="AN2554" s="165">
        <v>36.21</v>
      </c>
      <c r="AO2554" s="161">
        <v>2556</v>
      </c>
      <c r="AP2554" s="159" t="s">
        <v>20</v>
      </c>
    </row>
    <row r="2555" spans="2:42" x14ac:dyDescent="0.25">
      <c r="B2555" s="161">
        <v>160</v>
      </c>
      <c r="C2555" s="163">
        <v>2.257266</v>
      </c>
      <c r="D2555" s="8">
        <v>2</v>
      </c>
      <c r="E2555" s="165">
        <v>123.91</v>
      </c>
      <c r="L2555" s="161">
        <v>683</v>
      </c>
      <c r="M2555" s="163">
        <v>0.541215</v>
      </c>
      <c r="N2555" s="8">
        <v>2</v>
      </c>
      <c r="O2555" s="165">
        <v>102.15</v>
      </c>
      <c r="Q2555" s="161">
        <v>7225</v>
      </c>
      <c r="R2555" s="163">
        <v>0.19796900000000001</v>
      </c>
      <c r="S2555" s="8" t="s">
        <v>4</v>
      </c>
      <c r="T2555" s="8" t="s">
        <v>5</v>
      </c>
      <c r="U2555" s="8">
        <v>0</v>
      </c>
      <c r="V2555" s="165">
        <v>46.29</v>
      </c>
      <c r="W2555" s="161">
        <v>2552</v>
      </c>
      <c r="X2555" s="159" t="s">
        <v>20</v>
      </c>
      <c r="AI2555" s="161">
        <v>5055</v>
      </c>
      <c r="AJ2555" s="163">
        <v>0.32080999999999998</v>
      </c>
      <c r="AK2555" s="8" t="s">
        <v>4</v>
      </c>
      <c r="AL2555" s="8" t="s">
        <v>5</v>
      </c>
      <c r="AM2555" s="8">
        <v>0</v>
      </c>
      <c r="AN2555" s="165">
        <v>47.39</v>
      </c>
      <c r="AO2555" s="161">
        <v>2557</v>
      </c>
      <c r="AP2555" s="159" t="s">
        <v>18</v>
      </c>
    </row>
    <row r="2556" spans="2:42" x14ac:dyDescent="0.25">
      <c r="B2556" s="161">
        <v>161</v>
      </c>
      <c r="C2556" s="163">
        <v>1.956766</v>
      </c>
      <c r="D2556" s="8">
        <v>2</v>
      </c>
      <c r="E2556" s="165">
        <v>107.28</v>
      </c>
      <c r="L2556" s="161">
        <v>692</v>
      </c>
      <c r="M2556" s="163">
        <v>0.22925499999999999</v>
      </c>
      <c r="N2556" s="8">
        <v>2</v>
      </c>
      <c r="O2556" s="165">
        <v>115.28</v>
      </c>
      <c r="Q2556" s="161">
        <v>7228</v>
      </c>
      <c r="R2556" s="163">
        <v>0.41661900000000002</v>
      </c>
      <c r="S2556" s="8" t="s">
        <v>4</v>
      </c>
      <c r="T2556" s="8" t="s">
        <v>5</v>
      </c>
      <c r="U2556" s="8">
        <v>0</v>
      </c>
      <c r="V2556" s="165">
        <v>47.08</v>
      </c>
      <c r="W2556" s="161">
        <v>2553</v>
      </c>
      <c r="X2556" s="159" t="s">
        <v>20</v>
      </c>
      <c r="AI2556" s="161">
        <v>5056</v>
      </c>
      <c r="AJ2556" s="163">
        <v>0.17622299999999999</v>
      </c>
      <c r="AK2556" s="8" t="s">
        <v>4</v>
      </c>
      <c r="AL2556" s="8" t="s">
        <v>5</v>
      </c>
      <c r="AM2556" s="8">
        <v>0</v>
      </c>
      <c r="AN2556" s="165">
        <v>47.39</v>
      </c>
      <c r="AO2556" s="161">
        <v>2558</v>
      </c>
      <c r="AP2556" s="159" t="s">
        <v>18</v>
      </c>
    </row>
    <row r="2557" spans="2:42" x14ac:dyDescent="0.25">
      <c r="B2557" s="161">
        <v>168</v>
      </c>
      <c r="C2557" s="163">
        <v>3.055291</v>
      </c>
      <c r="D2557" s="8">
        <v>2</v>
      </c>
      <c r="E2557" s="165">
        <v>109.59</v>
      </c>
      <c r="L2557" s="161">
        <v>696</v>
      </c>
      <c r="M2557" s="163">
        <v>0.33137899999999998</v>
      </c>
      <c r="N2557" s="8">
        <v>2</v>
      </c>
      <c r="O2557" s="165">
        <v>117.85</v>
      </c>
      <c r="Q2557" s="161">
        <v>7230</v>
      </c>
      <c r="R2557" s="163">
        <v>0.20013800000000001</v>
      </c>
      <c r="S2557" s="8" t="s">
        <v>4</v>
      </c>
      <c r="T2557" s="8" t="s">
        <v>5</v>
      </c>
      <c r="U2557" s="8">
        <v>0</v>
      </c>
      <c r="V2557" s="165">
        <v>45.93</v>
      </c>
      <c r="W2557" s="161">
        <v>2554</v>
      </c>
      <c r="X2557" s="159" t="s">
        <v>20</v>
      </c>
      <c r="AI2557" s="161">
        <v>5057</v>
      </c>
      <c r="AJ2557" s="163">
        <v>8.9200000000000002E-2</v>
      </c>
      <c r="AK2557" s="8" t="s">
        <v>4</v>
      </c>
      <c r="AL2557" s="8" t="s">
        <v>5</v>
      </c>
      <c r="AM2557" s="8">
        <v>0</v>
      </c>
      <c r="AN2557" s="165">
        <v>41.41</v>
      </c>
      <c r="AO2557" s="161">
        <v>2559</v>
      </c>
      <c r="AP2557" s="159" t="s">
        <v>18</v>
      </c>
    </row>
    <row r="2558" spans="2:42" x14ac:dyDescent="0.25">
      <c r="B2558" s="161">
        <v>169</v>
      </c>
      <c r="C2558" s="163">
        <v>0.89975799999999995</v>
      </c>
      <c r="D2558" s="8">
        <v>2</v>
      </c>
      <c r="E2558" s="165">
        <v>113.47</v>
      </c>
      <c r="L2558" s="161">
        <v>698</v>
      </c>
      <c r="M2558" s="163">
        <v>0.206567</v>
      </c>
      <c r="N2558" s="8">
        <v>2</v>
      </c>
      <c r="O2558" s="165">
        <v>122.41</v>
      </c>
      <c r="Q2558" s="161">
        <v>7232</v>
      </c>
      <c r="R2558" s="163">
        <v>0.33679300000000001</v>
      </c>
      <c r="S2558" s="8" t="s">
        <v>6</v>
      </c>
      <c r="T2558" s="8" t="s">
        <v>5</v>
      </c>
      <c r="U2558" s="8">
        <v>0</v>
      </c>
      <c r="V2558" s="165">
        <v>46.46</v>
      </c>
      <c r="W2558" s="161">
        <v>2555</v>
      </c>
      <c r="X2558" s="159" t="s">
        <v>20</v>
      </c>
      <c r="AI2558" s="161">
        <v>5058</v>
      </c>
      <c r="AJ2558" s="163">
        <v>0.54672600000000005</v>
      </c>
      <c r="AK2558" s="8" t="s">
        <v>9</v>
      </c>
      <c r="AL2558" s="8" t="s">
        <v>10</v>
      </c>
      <c r="AM2558" s="8">
        <v>0</v>
      </c>
      <c r="AN2558" s="165">
        <v>47.98</v>
      </c>
      <c r="AO2558" s="161">
        <v>2560</v>
      </c>
      <c r="AP2558" s="159" t="s">
        <v>20</v>
      </c>
    </row>
    <row r="2559" spans="2:42" x14ac:dyDescent="0.25">
      <c r="B2559" s="161">
        <v>172</v>
      </c>
      <c r="C2559" s="163">
        <v>1.4887269999999999</v>
      </c>
      <c r="D2559" s="8">
        <v>2</v>
      </c>
      <c r="E2559" s="165">
        <v>106.17</v>
      </c>
      <c r="L2559" s="161">
        <v>701</v>
      </c>
      <c r="M2559" s="163">
        <v>0.57591499999999995</v>
      </c>
      <c r="N2559" s="8">
        <v>2</v>
      </c>
      <c r="O2559" s="165">
        <v>102.79</v>
      </c>
      <c r="Q2559" s="161">
        <v>7233</v>
      </c>
      <c r="R2559" s="163">
        <v>9.6350000000000005E-2</v>
      </c>
      <c r="S2559" s="8" t="s">
        <v>4</v>
      </c>
      <c r="T2559" s="8" t="s">
        <v>5</v>
      </c>
      <c r="U2559" s="8">
        <v>0</v>
      </c>
      <c r="V2559" s="165">
        <v>40.83</v>
      </c>
      <c r="W2559" s="161">
        <v>2556</v>
      </c>
      <c r="X2559" s="159" t="s">
        <v>20</v>
      </c>
      <c r="AI2559" s="161">
        <v>5059</v>
      </c>
      <c r="AJ2559" s="163">
        <v>0.23209099999999999</v>
      </c>
      <c r="AK2559" s="8" t="s">
        <v>42</v>
      </c>
      <c r="AL2559" s="8" t="s">
        <v>42</v>
      </c>
      <c r="AM2559" s="8">
        <v>0</v>
      </c>
      <c r="AN2559" s="165">
        <v>44.27</v>
      </c>
      <c r="AO2559" s="161">
        <v>2561</v>
      </c>
      <c r="AP2559" s="159" t="s">
        <v>18</v>
      </c>
    </row>
    <row r="2560" spans="2:42" x14ac:dyDescent="0.25">
      <c r="B2560" s="161">
        <v>173</v>
      </c>
      <c r="C2560" s="163">
        <v>0.80254700000000001</v>
      </c>
      <c r="D2560" s="8">
        <v>2</v>
      </c>
      <c r="E2560" s="165">
        <v>106.58</v>
      </c>
      <c r="L2560" s="161">
        <v>703</v>
      </c>
      <c r="M2560" s="163">
        <v>0.217811</v>
      </c>
      <c r="N2560" s="8">
        <v>2</v>
      </c>
      <c r="O2560" s="165">
        <v>104.68</v>
      </c>
      <c r="Q2560" s="161">
        <v>7235</v>
      </c>
      <c r="R2560" s="163">
        <v>0.170353</v>
      </c>
      <c r="S2560" s="8" t="s">
        <v>4</v>
      </c>
      <c r="T2560" s="8" t="s">
        <v>5</v>
      </c>
      <c r="U2560" s="8">
        <v>0</v>
      </c>
      <c r="V2560" s="165">
        <v>52.42</v>
      </c>
      <c r="W2560" s="161">
        <v>2557</v>
      </c>
      <c r="X2560" s="159" t="s">
        <v>20</v>
      </c>
      <c r="AI2560" s="161">
        <v>5060</v>
      </c>
      <c r="AJ2560" s="163">
        <v>0.76652699999999996</v>
      </c>
      <c r="AK2560" s="8" t="s">
        <v>4</v>
      </c>
      <c r="AL2560" s="8" t="s">
        <v>5</v>
      </c>
      <c r="AM2560" s="8">
        <v>0</v>
      </c>
      <c r="AN2560" s="165">
        <v>43.85</v>
      </c>
      <c r="AO2560" s="161">
        <v>2562</v>
      </c>
      <c r="AP2560" s="159" t="s">
        <v>20</v>
      </c>
    </row>
    <row r="2561" spans="2:42" x14ac:dyDescent="0.25">
      <c r="B2561" s="161">
        <v>191</v>
      </c>
      <c r="C2561" s="163">
        <v>1.649832</v>
      </c>
      <c r="D2561" s="8">
        <v>2</v>
      </c>
      <c r="E2561" s="165">
        <v>117.07</v>
      </c>
      <c r="L2561" s="161">
        <v>705</v>
      </c>
      <c r="M2561" s="163">
        <v>0.48372500000000002</v>
      </c>
      <c r="N2561" s="8">
        <v>2</v>
      </c>
      <c r="O2561" s="165">
        <v>119.26</v>
      </c>
      <c r="Q2561" s="161">
        <v>7239</v>
      </c>
      <c r="R2561" s="163">
        <v>6.0150000000000002E-2</v>
      </c>
      <c r="S2561" s="8" t="s">
        <v>4</v>
      </c>
      <c r="T2561" s="8" t="s">
        <v>5</v>
      </c>
      <c r="U2561" s="8">
        <v>0</v>
      </c>
      <c r="V2561" s="165">
        <v>48.57</v>
      </c>
      <c r="W2561" s="161">
        <v>2558</v>
      </c>
      <c r="X2561" s="159" t="s">
        <v>20</v>
      </c>
      <c r="AI2561" s="161">
        <v>5061</v>
      </c>
      <c r="AJ2561" s="163">
        <v>9.0015999999999999E-2</v>
      </c>
      <c r="AK2561" s="8" t="s">
        <v>9</v>
      </c>
      <c r="AL2561" s="8" t="s">
        <v>10</v>
      </c>
      <c r="AM2561" s="8">
        <v>0</v>
      </c>
      <c r="AN2561" s="165">
        <v>40.450000000000003</v>
      </c>
      <c r="AO2561" s="161">
        <v>2563</v>
      </c>
      <c r="AP2561" s="159" t="s">
        <v>18</v>
      </c>
    </row>
    <row r="2562" spans="2:42" x14ac:dyDescent="0.25">
      <c r="B2562" s="161">
        <v>192</v>
      </c>
      <c r="C2562" s="163">
        <v>1.013976</v>
      </c>
      <c r="D2562" s="8">
        <v>2</v>
      </c>
      <c r="E2562" s="165">
        <v>114.36</v>
      </c>
      <c r="L2562" s="161">
        <v>706</v>
      </c>
      <c r="M2562" s="163">
        <v>0.211509</v>
      </c>
      <c r="N2562" s="8">
        <v>2</v>
      </c>
      <c r="O2562" s="165">
        <v>120.89</v>
      </c>
      <c r="Q2562" s="161">
        <v>7241</v>
      </c>
      <c r="R2562" s="163">
        <v>0.10489999999999999</v>
      </c>
      <c r="S2562" s="8" t="s">
        <v>4</v>
      </c>
      <c r="T2562" s="8" t="s">
        <v>5</v>
      </c>
      <c r="U2562" s="8">
        <v>0</v>
      </c>
      <c r="V2562" s="165">
        <v>46.51</v>
      </c>
      <c r="W2562" s="161">
        <v>2559</v>
      </c>
      <c r="X2562" s="159" t="s">
        <v>20</v>
      </c>
      <c r="AI2562" s="161">
        <v>5062</v>
      </c>
      <c r="AJ2562" s="163">
        <v>0.36857299999999998</v>
      </c>
      <c r="AK2562" s="8" t="s">
        <v>6</v>
      </c>
      <c r="AL2562" s="8" t="s">
        <v>5</v>
      </c>
      <c r="AM2562" s="8">
        <v>0</v>
      </c>
      <c r="AN2562" s="165">
        <v>45.78</v>
      </c>
      <c r="AO2562" s="161">
        <v>2564</v>
      </c>
      <c r="AP2562" s="159" t="s">
        <v>18</v>
      </c>
    </row>
    <row r="2563" spans="2:42" x14ac:dyDescent="0.25">
      <c r="B2563" s="161">
        <v>196</v>
      </c>
      <c r="C2563" s="163">
        <v>1.714966</v>
      </c>
      <c r="D2563" s="8">
        <v>2</v>
      </c>
      <c r="E2563" s="165">
        <v>113.4</v>
      </c>
      <c r="L2563" s="161">
        <v>712</v>
      </c>
      <c r="M2563" s="163">
        <v>1.922105</v>
      </c>
      <c r="N2563" s="8">
        <v>2</v>
      </c>
      <c r="O2563" s="165">
        <v>105.35</v>
      </c>
      <c r="Q2563" s="161">
        <v>7244</v>
      </c>
      <c r="R2563" s="163">
        <v>0.100531</v>
      </c>
      <c r="S2563" s="8" t="s">
        <v>6</v>
      </c>
      <c r="T2563" s="8" t="s">
        <v>5</v>
      </c>
      <c r="U2563" s="8">
        <v>0</v>
      </c>
      <c r="V2563" s="165">
        <v>42.18</v>
      </c>
      <c r="W2563" s="161">
        <v>2560</v>
      </c>
      <c r="X2563" s="159" t="s">
        <v>20</v>
      </c>
      <c r="AI2563" s="161">
        <v>5063</v>
      </c>
      <c r="AJ2563" s="163">
        <v>0.47206300000000001</v>
      </c>
      <c r="AK2563" s="8" t="s">
        <v>6</v>
      </c>
      <c r="AL2563" s="8" t="s">
        <v>5</v>
      </c>
      <c r="AM2563" s="8">
        <v>0</v>
      </c>
      <c r="AN2563" s="165">
        <v>47.02</v>
      </c>
      <c r="AO2563" s="161">
        <v>2565</v>
      </c>
      <c r="AP2563" s="159" t="s">
        <v>18</v>
      </c>
    </row>
    <row r="2564" spans="2:42" x14ac:dyDescent="0.25">
      <c r="B2564" s="161">
        <v>202</v>
      </c>
      <c r="C2564" s="163">
        <v>0.73090500000000003</v>
      </c>
      <c r="D2564" s="8">
        <v>2</v>
      </c>
      <c r="E2564" s="165">
        <v>107.9</v>
      </c>
      <c r="L2564" s="161">
        <v>736</v>
      </c>
      <c r="M2564" s="163">
        <v>2.1036549999999998</v>
      </c>
      <c r="N2564" s="8">
        <v>2</v>
      </c>
      <c r="O2564" s="165">
        <v>118.05</v>
      </c>
      <c r="Q2564" s="161">
        <v>7246</v>
      </c>
      <c r="R2564" s="163">
        <v>0.24260300000000001</v>
      </c>
      <c r="S2564" s="8" t="s">
        <v>4</v>
      </c>
      <c r="T2564" s="8" t="s">
        <v>5</v>
      </c>
      <c r="U2564" s="8">
        <v>0</v>
      </c>
      <c r="V2564" s="165">
        <v>59.21</v>
      </c>
      <c r="W2564" s="161">
        <v>2561</v>
      </c>
      <c r="X2564" s="159" t="s">
        <v>20</v>
      </c>
      <c r="AI2564" s="161">
        <v>5065</v>
      </c>
      <c r="AJ2564" s="163">
        <v>0.41717399999999999</v>
      </c>
      <c r="AK2564" s="8" t="s">
        <v>9</v>
      </c>
      <c r="AL2564" s="8" t="s">
        <v>10</v>
      </c>
      <c r="AM2564" s="8">
        <v>0</v>
      </c>
      <c r="AN2564" s="165">
        <v>49.45</v>
      </c>
      <c r="AO2564" s="161">
        <v>2566</v>
      </c>
      <c r="AP2564" s="159" t="s">
        <v>19</v>
      </c>
    </row>
    <row r="2565" spans="2:42" x14ac:dyDescent="0.25">
      <c r="B2565" s="161">
        <v>203</v>
      </c>
      <c r="C2565" s="163">
        <v>1.359945</v>
      </c>
      <c r="D2565" s="8">
        <v>2</v>
      </c>
      <c r="E2565" s="165">
        <v>121.49</v>
      </c>
      <c r="L2565" s="161">
        <v>743</v>
      </c>
      <c r="M2565" s="163">
        <v>0.728545</v>
      </c>
      <c r="N2565" s="8">
        <v>2</v>
      </c>
      <c r="O2565" s="165">
        <v>100.76</v>
      </c>
      <c r="Q2565" s="161">
        <v>7248</v>
      </c>
      <c r="R2565" s="163">
        <v>0.120042</v>
      </c>
      <c r="S2565" s="8" t="s">
        <v>4</v>
      </c>
      <c r="T2565" s="8" t="s">
        <v>5</v>
      </c>
      <c r="U2565" s="8">
        <v>0</v>
      </c>
      <c r="V2565" s="165">
        <v>54.97</v>
      </c>
      <c r="W2565" s="161">
        <v>2562</v>
      </c>
      <c r="X2565" s="159" t="s">
        <v>20</v>
      </c>
      <c r="AI2565" s="161">
        <v>5068</v>
      </c>
      <c r="AJ2565" s="163">
        <v>0.14701700000000001</v>
      </c>
      <c r="AK2565" s="8" t="s">
        <v>4</v>
      </c>
      <c r="AL2565" s="8" t="s">
        <v>5</v>
      </c>
      <c r="AM2565" s="8">
        <v>0</v>
      </c>
      <c r="AN2565" s="165">
        <v>48.14</v>
      </c>
      <c r="AO2565" s="161">
        <v>2567</v>
      </c>
      <c r="AP2565" s="159" t="s">
        <v>18</v>
      </c>
    </row>
    <row r="2566" spans="2:42" x14ac:dyDescent="0.25">
      <c r="B2566" s="161">
        <v>204</v>
      </c>
      <c r="C2566" s="163">
        <v>2.040565</v>
      </c>
      <c r="D2566" s="8">
        <v>2</v>
      </c>
      <c r="E2566" s="165">
        <v>107.86</v>
      </c>
      <c r="L2566" s="161">
        <v>746</v>
      </c>
      <c r="M2566" s="163">
        <v>0.69921800000000001</v>
      </c>
      <c r="N2566" s="8">
        <v>2</v>
      </c>
      <c r="O2566" s="165">
        <v>100.4</v>
      </c>
      <c r="Q2566" s="161">
        <v>7250</v>
      </c>
      <c r="R2566" s="163">
        <v>8.7373999999999993E-2</v>
      </c>
      <c r="S2566" s="8" t="s">
        <v>4</v>
      </c>
      <c r="T2566" s="8" t="s">
        <v>5</v>
      </c>
      <c r="U2566" s="8">
        <v>0</v>
      </c>
      <c r="V2566" s="165">
        <v>42.03</v>
      </c>
      <c r="W2566" s="161">
        <v>2563</v>
      </c>
      <c r="X2566" s="159" t="s">
        <v>20</v>
      </c>
      <c r="AI2566" s="161">
        <v>5071</v>
      </c>
      <c r="AJ2566" s="163">
        <v>0.206874</v>
      </c>
      <c r="AK2566" s="8" t="s">
        <v>6</v>
      </c>
      <c r="AL2566" s="8" t="s">
        <v>5</v>
      </c>
      <c r="AM2566" s="8">
        <v>0</v>
      </c>
      <c r="AN2566" s="165">
        <v>32.380000000000003</v>
      </c>
      <c r="AO2566" s="161">
        <v>2568</v>
      </c>
      <c r="AP2566" s="159" t="s">
        <v>19</v>
      </c>
    </row>
    <row r="2567" spans="2:42" x14ac:dyDescent="0.25">
      <c r="B2567" s="161">
        <v>205</v>
      </c>
      <c r="C2567" s="163">
        <v>3.1313209999999998</v>
      </c>
      <c r="D2567" s="8">
        <v>2</v>
      </c>
      <c r="E2567" s="165">
        <v>102.95</v>
      </c>
      <c r="L2567" s="161">
        <v>763</v>
      </c>
      <c r="M2567" s="163">
        <v>0.61220300000000005</v>
      </c>
      <c r="N2567" s="8">
        <v>2</v>
      </c>
      <c r="O2567" s="165">
        <v>109.37</v>
      </c>
      <c r="Q2567" s="161">
        <v>7253</v>
      </c>
      <c r="R2567" s="163">
        <v>0.32356000000000001</v>
      </c>
      <c r="S2567" s="8" t="s">
        <v>4</v>
      </c>
      <c r="T2567" s="8" t="s">
        <v>5</v>
      </c>
      <c r="U2567" s="8">
        <v>0</v>
      </c>
      <c r="V2567" s="165">
        <v>49.82</v>
      </c>
      <c r="W2567" s="161">
        <v>2564</v>
      </c>
      <c r="X2567" s="159" t="s">
        <v>20</v>
      </c>
      <c r="AI2567" s="161">
        <v>5073</v>
      </c>
      <c r="AJ2567" s="163">
        <v>0.42610599999999998</v>
      </c>
      <c r="AK2567" s="8" t="s">
        <v>9</v>
      </c>
      <c r="AL2567" s="8" t="s">
        <v>10</v>
      </c>
      <c r="AM2567" s="8">
        <v>0</v>
      </c>
      <c r="AN2567" s="165">
        <v>47.45</v>
      </c>
      <c r="AO2567" s="161">
        <v>2569</v>
      </c>
      <c r="AP2567" s="159" t="s">
        <v>20</v>
      </c>
    </row>
    <row r="2568" spans="2:42" x14ac:dyDescent="0.25">
      <c r="B2568" s="161">
        <v>206</v>
      </c>
      <c r="C2568" s="163">
        <v>1.012427</v>
      </c>
      <c r="D2568" s="8">
        <v>2</v>
      </c>
      <c r="E2568" s="165">
        <v>116.27</v>
      </c>
      <c r="L2568" s="161">
        <v>769</v>
      </c>
      <c r="M2568" s="163">
        <v>0.51292700000000002</v>
      </c>
      <c r="N2568" s="8">
        <v>2</v>
      </c>
      <c r="O2568" s="165">
        <v>121.99</v>
      </c>
      <c r="Q2568" s="161">
        <v>7257</v>
      </c>
      <c r="R2568" s="163">
        <v>0.35602299999999998</v>
      </c>
      <c r="S2568" s="8" t="s">
        <v>4</v>
      </c>
      <c r="T2568" s="8" t="s">
        <v>5</v>
      </c>
      <c r="U2568" s="8">
        <v>0</v>
      </c>
      <c r="V2568" s="165">
        <v>48.01</v>
      </c>
      <c r="W2568" s="161">
        <v>2565</v>
      </c>
      <c r="X2568" s="159" t="s">
        <v>19</v>
      </c>
      <c r="AI2568" s="161">
        <v>5074</v>
      </c>
      <c r="AJ2568" s="163">
        <v>0.42913200000000001</v>
      </c>
      <c r="AK2568" s="8" t="s">
        <v>4</v>
      </c>
      <c r="AL2568" s="8" t="s">
        <v>5</v>
      </c>
      <c r="AM2568" s="8">
        <v>0</v>
      </c>
      <c r="AN2568" s="165">
        <v>38.99</v>
      </c>
      <c r="AO2568" s="161">
        <v>2570</v>
      </c>
      <c r="AP2568" s="159" t="s">
        <v>20</v>
      </c>
    </row>
    <row r="2569" spans="2:42" x14ac:dyDescent="0.25">
      <c r="B2569" s="161">
        <v>209</v>
      </c>
      <c r="C2569" s="163">
        <v>2.1501420000000002</v>
      </c>
      <c r="D2569" s="8">
        <v>2</v>
      </c>
      <c r="E2569" s="165">
        <v>108.43</v>
      </c>
      <c r="L2569" s="161">
        <v>772</v>
      </c>
      <c r="M2569" s="163">
        <v>0.40199499999999999</v>
      </c>
      <c r="N2569" s="8">
        <v>2</v>
      </c>
      <c r="O2569" s="165">
        <v>123.09</v>
      </c>
      <c r="Q2569" s="161">
        <v>7261</v>
      </c>
      <c r="R2569" s="163">
        <v>0.14606</v>
      </c>
      <c r="S2569" s="8" t="s">
        <v>4</v>
      </c>
      <c r="T2569" s="8" t="s">
        <v>5</v>
      </c>
      <c r="U2569" s="8">
        <v>0</v>
      </c>
      <c r="V2569" s="165">
        <v>40.78</v>
      </c>
      <c r="W2569" s="161">
        <v>2566</v>
      </c>
      <c r="X2569" s="159" t="s">
        <v>20</v>
      </c>
      <c r="AI2569" s="161">
        <v>5075</v>
      </c>
      <c r="AJ2569" s="163">
        <v>6.9567000000000004E-2</v>
      </c>
      <c r="AK2569" s="8" t="s">
        <v>4</v>
      </c>
      <c r="AL2569" s="8" t="s">
        <v>5</v>
      </c>
      <c r="AM2569" s="8">
        <v>0</v>
      </c>
      <c r="AN2569" s="165">
        <v>48.5</v>
      </c>
      <c r="AO2569" s="161">
        <v>2571</v>
      </c>
      <c r="AP2569" s="159" t="s">
        <v>20</v>
      </c>
    </row>
    <row r="2570" spans="2:42" x14ac:dyDescent="0.25">
      <c r="B2570" s="161">
        <v>211</v>
      </c>
      <c r="C2570" s="163">
        <v>1.698285</v>
      </c>
      <c r="D2570" s="8">
        <v>2</v>
      </c>
      <c r="E2570" s="165">
        <v>116.19</v>
      </c>
      <c r="L2570" s="161">
        <v>774</v>
      </c>
      <c r="M2570" s="163">
        <v>0.28414299999999998</v>
      </c>
      <c r="N2570" s="8">
        <v>2</v>
      </c>
      <c r="O2570" s="165">
        <v>100.36</v>
      </c>
      <c r="Q2570" s="161">
        <v>7263</v>
      </c>
      <c r="R2570" s="163">
        <v>0.225881</v>
      </c>
      <c r="S2570" s="8" t="s">
        <v>4</v>
      </c>
      <c r="T2570" s="8" t="s">
        <v>5</v>
      </c>
      <c r="U2570" s="8">
        <v>0</v>
      </c>
      <c r="V2570" s="165">
        <v>51.8</v>
      </c>
      <c r="W2570" s="161">
        <v>2567</v>
      </c>
      <c r="X2570" s="159" t="s">
        <v>20</v>
      </c>
      <c r="AI2570" s="161">
        <v>5076</v>
      </c>
      <c r="AJ2570" s="163">
        <v>5.9651999999999997E-2</v>
      </c>
      <c r="AK2570" s="8" t="s">
        <v>4</v>
      </c>
      <c r="AL2570" s="8" t="s">
        <v>5</v>
      </c>
      <c r="AM2570" s="8">
        <v>0</v>
      </c>
      <c r="AN2570" s="165">
        <v>41.47</v>
      </c>
      <c r="AO2570" s="161">
        <v>2572</v>
      </c>
      <c r="AP2570" s="159" t="s">
        <v>20</v>
      </c>
    </row>
    <row r="2571" spans="2:42" x14ac:dyDescent="0.25">
      <c r="B2571" s="161">
        <v>212</v>
      </c>
      <c r="C2571" s="163">
        <v>0.95982800000000001</v>
      </c>
      <c r="D2571" s="8">
        <v>2</v>
      </c>
      <c r="E2571" s="165">
        <v>106.38</v>
      </c>
      <c r="L2571" s="161">
        <v>775</v>
      </c>
      <c r="M2571" s="163">
        <v>0.30004900000000001</v>
      </c>
      <c r="N2571" s="8">
        <v>2</v>
      </c>
      <c r="O2571" s="165">
        <v>120.44</v>
      </c>
      <c r="Q2571" s="161">
        <v>7266</v>
      </c>
      <c r="R2571" s="163">
        <v>0.23811399999999999</v>
      </c>
      <c r="S2571" s="8" t="s">
        <v>4</v>
      </c>
      <c r="T2571" s="8" t="s">
        <v>5</v>
      </c>
      <c r="U2571" s="8">
        <v>0</v>
      </c>
      <c r="V2571" s="165">
        <v>54.97</v>
      </c>
      <c r="W2571" s="161">
        <v>2568</v>
      </c>
      <c r="X2571" s="159" t="s">
        <v>20</v>
      </c>
      <c r="AI2571" s="161">
        <v>5080</v>
      </c>
      <c r="AJ2571" s="163">
        <v>0.19240199999999999</v>
      </c>
      <c r="AK2571" s="8" t="s">
        <v>9</v>
      </c>
      <c r="AL2571" s="8" t="s">
        <v>10</v>
      </c>
      <c r="AM2571" s="8">
        <v>0</v>
      </c>
      <c r="AN2571" s="165">
        <v>39.619999999999997</v>
      </c>
      <c r="AO2571" s="161">
        <v>2573</v>
      </c>
      <c r="AP2571" s="159" t="s">
        <v>18</v>
      </c>
    </row>
    <row r="2572" spans="2:42" x14ac:dyDescent="0.25">
      <c r="B2572" s="161">
        <v>215</v>
      </c>
      <c r="C2572" s="163">
        <v>1.0405580000000001</v>
      </c>
      <c r="D2572" s="8">
        <v>2</v>
      </c>
      <c r="E2572" s="165">
        <v>113.63</v>
      </c>
      <c r="L2572" s="161">
        <v>777</v>
      </c>
      <c r="M2572" s="163">
        <v>0.474213</v>
      </c>
      <c r="N2572" s="8">
        <v>2</v>
      </c>
      <c r="O2572" s="165">
        <v>120.3</v>
      </c>
      <c r="Q2572" s="161">
        <v>7271</v>
      </c>
      <c r="R2572" s="163">
        <v>0.18706700000000001</v>
      </c>
      <c r="S2572" s="8" t="s">
        <v>4</v>
      </c>
      <c r="T2572" s="8" t="s">
        <v>5</v>
      </c>
      <c r="U2572" s="8">
        <v>0</v>
      </c>
      <c r="V2572" s="165">
        <v>55.68</v>
      </c>
      <c r="W2572" s="161">
        <v>2569</v>
      </c>
      <c r="X2572" s="159" t="s">
        <v>20</v>
      </c>
      <c r="AI2572" s="161">
        <v>5082</v>
      </c>
      <c r="AJ2572" s="163">
        <v>0.49599500000000002</v>
      </c>
      <c r="AK2572" s="8" t="s">
        <v>9</v>
      </c>
      <c r="AL2572" s="8" t="s">
        <v>10</v>
      </c>
      <c r="AM2572" s="8">
        <v>0</v>
      </c>
      <c r="AN2572" s="165">
        <v>40.11</v>
      </c>
      <c r="AO2572" s="161">
        <v>2574</v>
      </c>
      <c r="AP2572" s="159" t="s">
        <v>20</v>
      </c>
    </row>
    <row r="2573" spans="2:42" x14ac:dyDescent="0.25">
      <c r="B2573" s="161">
        <v>217</v>
      </c>
      <c r="C2573" s="163">
        <v>1.662091</v>
      </c>
      <c r="D2573" s="8">
        <v>2</v>
      </c>
      <c r="E2573" s="165">
        <v>122.92</v>
      </c>
      <c r="L2573" s="161">
        <v>780</v>
      </c>
      <c r="M2573" s="163">
        <v>0.33595799999999998</v>
      </c>
      <c r="N2573" s="8">
        <v>2</v>
      </c>
      <c r="O2573" s="165">
        <v>107.44</v>
      </c>
      <c r="Q2573" s="161">
        <v>7272</v>
      </c>
      <c r="R2573" s="163">
        <v>0.23547199999999999</v>
      </c>
      <c r="S2573" s="8" t="s">
        <v>4</v>
      </c>
      <c r="T2573" s="8" t="s">
        <v>5</v>
      </c>
      <c r="U2573" s="8">
        <v>0</v>
      </c>
      <c r="V2573" s="165">
        <v>56.08</v>
      </c>
      <c r="W2573" s="161">
        <v>2570</v>
      </c>
      <c r="X2573" s="159" t="s">
        <v>20</v>
      </c>
      <c r="AI2573" s="161">
        <v>5084</v>
      </c>
      <c r="AJ2573" s="163">
        <v>0.42211300000000002</v>
      </c>
      <c r="AK2573" s="8" t="s">
        <v>9</v>
      </c>
      <c r="AL2573" s="8" t="s">
        <v>10</v>
      </c>
      <c r="AM2573" s="8">
        <v>0</v>
      </c>
      <c r="AN2573" s="165">
        <v>55.84</v>
      </c>
      <c r="AO2573" s="161">
        <v>2575</v>
      </c>
      <c r="AP2573" s="159" t="s">
        <v>18</v>
      </c>
    </row>
    <row r="2574" spans="2:42" x14ac:dyDescent="0.25">
      <c r="B2574" s="161">
        <v>219</v>
      </c>
      <c r="C2574" s="163">
        <v>1.059194</v>
      </c>
      <c r="D2574" s="8">
        <v>2</v>
      </c>
      <c r="E2574" s="165">
        <v>108.09</v>
      </c>
      <c r="L2574" s="161">
        <v>782</v>
      </c>
      <c r="M2574" s="163">
        <v>0.221551</v>
      </c>
      <c r="N2574" s="8">
        <v>2</v>
      </c>
      <c r="O2574" s="165">
        <v>119.15</v>
      </c>
      <c r="Q2574" s="161">
        <v>7275</v>
      </c>
      <c r="R2574" s="163">
        <v>5.3921999999999998E-2</v>
      </c>
      <c r="S2574" s="8" t="s">
        <v>4</v>
      </c>
      <c r="T2574" s="8" t="s">
        <v>5</v>
      </c>
      <c r="U2574" s="8">
        <v>0</v>
      </c>
      <c r="V2574" s="165">
        <v>48.68</v>
      </c>
      <c r="W2574" s="161">
        <v>2571</v>
      </c>
      <c r="X2574" s="159" t="s">
        <v>17</v>
      </c>
      <c r="AI2574" s="161">
        <v>5085</v>
      </c>
      <c r="AJ2574" s="163">
        <v>0.46892299999999998</v>
      </c>
      <c r="AK2574" s="8" t="s">
        <v>4</v>
      </c>
      <c r="AL2574" s="8" t="s">
        <v>5</v>
      </c>
      <c r="AM2574" s="8">
        <v>0</v>
      </c>
      <c r="AN2574" s="165">
        <v>47.25</v>
      </c>
      <c r="AO2574" s="161">
        <v>2576</v>
      </c>
      <c r="AP2574" s="159" t="s">
        <v>20</v>
      </c>
    </row>
    <row r="2575" spans="2:42" x14ac:dyDescent="0.25">
      <c r="B2575" s="161">
        <v>220</v>
      </c>
      <c r="C2575" s="163">
        <v>0.90054800000000002</v>
      </c>
      <c r="D2575" s="8">
        <v>2</v>
      </c>
      <c r="E2575" s="165">
        <v>111.37</v>
      </c>
      <c r="L2575" s="161">
        <v>820</v>
      </c>
      <c r="M2575" s="163">
        <v>0.42937999999999998</v>
      </c>
      <c r="N2575" s="8">
        <v>2</v>
      </c>
      <c r="O2575" s="165">
        <v>104.55</v>
      </c>
      <c r="Q2575" s="161">
        <v>7281</v>
      </c>
      <c r="R2575" s="163">
        <v>0.20788400000000001</v>
      </c>
      <c r="S2575" s="8" t="s">
        <v>4</v>
      </c>
      <c r="T2575" s="8" t="s">
        <v>5</v>
      </c>
      <c r="U2575" s="8">
        <v>0</v>
      </c>
      <c r="V2575" s="165">
        <v>51.5</v>
      </c>
      <c r="W2575" s="161">
        <v>2572</v>
      </c>
      <c r="X2575" s="159" t="s">
        <v>20</v>
      </c>
      <c r="AI2575" s="161">
        <v>5086</v>
      </c>
      <c r="AJ2575" s="163">
        <v>0.12645400000000001</v>
      </c>
      <c r="AK2575" s="8" t="s">
        <v>9</v>
      </c>
      <c r="AL2575" s="8" t="s">
        <v>10</v>
      </c>
      <c r="AM2575" s="8">
        <v>0</v>
      </c>
      <c r="AN2575" s="165">
        <v>42.79</v>
      </c>
      <c r="AO2575" s="161">
        <v>2577</v>
      </c>
      <c r="AP2575" s="159" t="s">
        <v>18</v>
      </c>
    </row>
    <row r="2576" spans="2:42" x14ac:dyDescent="0.25">
      <c r="B2576" s="161">
        <v>222</v>
      </c>
      <c r="C2576" s="163">
        <v>1.2103489999999999</v>
      </c>
      <c r="D2576" s="8">
        <v>2</v>
      </c>
      <c r="E2576" s="165">
        <v>101.91</v>
      </c>
      <c r="L2576" s="161">
        <v>826</v>
      </c>
      <c r="M2576" s="163">
        <v>0.26264599999999999</v>
      </c>
      <c r="N2576" s="8">
        <v>2</v>
      </c>
      <c r="O2576" s="165">
        <v>120.09</v>
      </c>
      <c r="Q2576" s="161">
        <v>7283</v>
      </c>
      <c r="R2576" s="163">
        <v>0.20711299999999999</v>
      </c>
      <c r="S2576" s="8" t="s">
        <v>6</v>
      </c>
      <c r="T2576" s="8" t="s">
        <v>5</v>
      </c>
      <c r="U2576" s="8">
        <v>0</v>
      </c>
      <c r="V2576" s="165">
        <v>45.12</v>
      </c>
      <c r="W2576" s="161">
        <v>2573</v>
      </c>
      <c r="X2576" s="159" t="s">
        <v>19</v>
      </c>
      <c r="AI2576" s="161">
        <v>5087</v>
      </c>
      <c r="AJ2576" s="163">
        <v>0.39939200000000002</v>
      </c>
      <c r="AK2576" s="8" t="s">
        <v>7</v>
      </c>
      <c r="AL2576" s="8" t="s">
        <v>5</v>
      </c>
      <c r="AM2576" s="8">
        <v>0</v>
      </c>
      <c r="AN2576" s="165">
        <v>53.08</v>
      </c>
      <c r="AO2576" s="161">
        <v>2578</v>
      </c>
      <c r="AP2576" s="159" t="s">
        <v>20</v>
      </c>
    </row>
    <row r="2577" spans="2:42" x14ac:dyDescent="0.25">
      <c r="B2577" s="161">
        <v>223</v>
      </c>
      <c r="C2577" s="163">
        <v>0.573245</v>
      </c>
      <c r="D2577" s="8">
        <v>2</v>
      </c>
      <c r="E2577" s="165">
        <v>116.57</v>
      </c>
      <c r="L2577" s="161">
        <v>846</v>
      </c>
      <c r="M2577" s="163">
        <v>0.18291499999999999</v>
      </c>
      <c r="N2577" s="8">
        <v>2</v>
      </c>
      <c r="O2577" s="165">
        <v>109.47</v>
      </c>
      <c r="Q2577" s="161">
        <v>7286</v>
      </c>
      <c r="R2577" s="163">
        <v>0.236651</v>
      </c>
      <c r="S2577" s="8" t="s">
        <v>4</v>
      </c>
      <c r="T2577" s="8" t="s">
        <v>5</v>
      </c>
      <c r="U2577" s="8">
        <v>0</v>
      </c>
      <c r="V2577" s="165">
        <v>49.59</v>
      </c>
      <c r="W2577" s="161">
        <v>2574</v>
      </c>
      <c r="X2577" s="159" t="s">
        <v>20</v>
      </c>
      <c r="AI2577" s="161">
        <v>5089</v>
      </c>
      <c r="AJ2577" s="163">
        <v>0.34163300000000002</v>
      </c>
      <c r="AK2577" s="8" t="s">
        <v>9</v>
      </c>
      <c r="AL2577" s="8" t="s">
        <v>10</v>
      </c>
      <c r="AM2577" s="8">
        <v>0</v>
      </c>
      <c r="AN2577" s="165">
        <v>52.32</v>
      </c>
      <c r="AO2577" s="161">
        <v>2579</v>
      </c>
      <c r="AP2577" s="159" t="s">
        <v>18</v>
      </c>
    </row>
    <row r="2578" spans="2:42" x14ac:dyDescent="0.25">
      <c r="B2578" s="161">
        <v>225</v>
      </c>
      <c r="C2578" s="163">
        <v>1.066781</v>
      </c>
      <c r="D2578" s="8">
        <v>2</v>
      </c>
      <c r="E2578" s="165">
        <v>108.83</v>
      </c>
      <c r="L2578" s="161">
        <v>847</v>
      </c>
      <c r="M2578" s="163">
        <v>0.69301999999999997</v>
      </c>
      <c r="N2578" s="8">
        <v>2</v>
      </c>
      <c r="O2578" s="165">
        <v>114.72</v>
      </c>
      <c r="Q2578" s="161">
        <v>7292</v>
      </c>
      <c r="R2578" s="163">
        <v>0.39733600000000002</v>
      </c>
      <c r="S2578" s="8" t="s">
        <v>4</v>
      </c>
      <c r="T2578" s="8" t="s">
        <v>5</v>
      </c>
      <c r="U2578" s="8">
        <v>0</v>
      </c>
      <c r="V2578" s="165">
        <v>46.15</v>
      </c>
      <c r="W2578" s="161">
        <v>2575</v>
      </c>
      <c r="X2578" s="159" t="s">
        <v>20</v>
      </c>
      <c r="AI2578" s="161">
        <v>5090</v>
      </c>
      <c r="AJ2578" s="163">
        <v>0.38761200000000001</v>
      </c>
      <c r="AK2578" s="8" t="s">
        <v>4</v>
      </c>
      <c r="AL2578" s="8" t="s">
        <v>5</v>
      </c>
      <c r="AM2578" s="8">
        <v>0</v>
      </c>
      <c r="AN2578" s="165">
        <v>49.47</v>
      </c>
      <c r="AO2578" s="161">
        <v>2580</v>
      </c>
      <c r="AP2578" s="159" t="s">
        <v>20</v>
      </c>
    </row>
    <row r="2579" spans="2:42" x14ac:dyDescent="0.25">
      <c r="B2579" s="161">
        <v>229</v>
      </c>
      <c r="C2579" s="163">
        <v>0.90274200000000004</v>
      </c>
      <c r="D2579" s="8">
        <v>2</v>
      </c>
      <c r="E2579" s="165">
        <v>123.29</v>
      </c>
      <c r="L2579" s="161">
        <v>849</v>
      </c>
      <c r="M2579" s="163">
        <v>0.66086900000000004</v>
      </c>
      <c r="N2579" s="8">
        <v>2</v>
      </c>
      <c r="O2579" s="165">
        <v>113.87</v>
      </c>
      <c r="Q2579" s="161">
        <v>7294</v>
      </c>
      <c r="R2579" s="163">
        <v>4.6822000000000003E-2</v>
      </c>
      <c r="S2579" s="8" t="s">
        <v>4</v>
      </c>
      <c r="T2579" s="8" t="s">
        <v>5</v>
      </c>
      <c r="U2579" s="8">
        <v>0</v>
      </c>
      <c r="V2579" s="165">
        <v>58.45</v>
      </c>
      <c r="W2579" s="161">
        <v>2576</v>
      </c>
      <c r="X2579" s="159" t="s">
        <v>17</v>
      </c>
      <c r="AI2579" s="161">
        <v>5091</v>
      </c>
      <c r="AJ2579" s="163">
        <v>0.23996999999999999</v>
      </c>
      <c r="AK2579" s="8" t="s">
        <v>9</v>
      </c>
      <c r="AL2579" s="8" t="s">
        <v>10</v>
      </c>
      <c r="AM2579" s="8">
        <v>0</v>
      </c>
      <c r="AN2579" s="165">
        <v>39.15</v>
      </c>
      <c r="AO2579" s="161">
        <v>2581</v>
      </c>
      <c r="AP2579" s="159" t="s">
        <v>20</v>
      </c>
    </row>
    <row r="2580" spans="2:42" x14ac:dyDescent="0.25">
      <c r="B2580" s="161">
        <v>235</v>
      </c>
      <c r="C2580" s="163">
        <v>0.739008</v>
      </c>
      <c r="D2580" s="8">
        <v>2</v>
      </c>
      <c r="E2580" s="165">
        <v>110.35</v>
      </c>
      <c r="L2580" s="161">
        <v>850</v>
      </c>
      <c r="M2580" s="163">
        <v>0.65102199999999999</v>
      </c>
      <c r="N2580" s="8">
        <v>2</v>
      </c>
      <c r="O2580" s="165">
        <v>109.58</v>
      </c>
      <c r="Q2580" s="161">
        <v>7296</v>
      </c>
      <c r="R2580" s="163">
        <v>0.33694299999999999</v>
      </c>
      <c r="S2580" s="8" t="s">
        <v>4</v>
      </c>
      <c r="T2580" s="8" t="s">
        <v>5</v>
      </c>
      <c r="U2580" s="8">
        <v>0</v>
      </c>
      <c r="V2580" s="165">
        <v>54.7</v>
      </c>
      <c r="W2580" s="161">
        <v>2577</v>
      </c>
      <c r="X2580" s="159" t="s">
        <v>20</v>
      </c>
      <c r="AI2580" s="161">
        <v>5092</v>
      </c>
      <c r="AJ2580" s="163">
        <v>0.28715099999999999</v>
      </c>
      <c r="AK2580" s="8" t="s">
        <v>4</v>
      </c>
      <c r="AL2580" s="8" t="s">
        <v>5</v>
      </c>
      <c r="AM2580" s="8">
        <v>0</v>
      </c>
      <c r="AN2580" s="165">
        <v>44.55</v>
      </c>
      <c r="AO2580" s="161">
        <v>2582</v>
      </c>
      <c r="AP2580" s="159" t="s">
        <v>20</v>
      </c>
    </row>
    <row r="2581" spans="2:42" x14ac:dyDescent="0.25">
      <c r="B2581" s="161">
        <v>238</v>
      </c>
      <c r="C2581" s="163">
        <v>0.96082500000000004</v>
      </c>
      <c r="D2581" s="8">
        <v>2</v>
      </c>
      <c r="E2581" s="165">
        <v>103.65</v>
      </c>
      <c r="L2581" s="161">
        <v>851</v>
      </c>
      <c r="M2581" s="163">
        <v>0.69374400000000003</v>
      </c>
      <c r="N2581" s="8">
        <v>2</v>
      </c>
      <c r="O2581" s="165">
        <v>104.35</v>
      </c>
      <c r="Q2581" s="161">
        <v>7297</v>
      </c>
      <c r="R2581" s="163">
        <v>0.31936599999999998</v>
      </c>
      <c r="S2581" s="8" t="s">
        <v>4</v>
      </c>
      <c r="T2581" s="8" t="s">
        <v>5</v>
      </c>
      <c r="U2581" s="8">
        <v>0</v>
      </c>
      <c r="V2581" s="165">
        <v>42.5</v>
      </c>
      <c r="W2581" s="161">
        <v>2578</v>
      </c>
      <c r="X2581" s="159" t="s">
        <v>20</v>
      </c>
      <c r="AI2581" s="161">
        <v>5093</v>
      </c>
      <c r="AJ2581" s="163">
        <v>0.262179</v>
      </c>
      <c r="AK2581" s="8" t="s">
        <v>9</v>
      </c>
      <c r="AL2581" s="8" t="s">
        <v>10</v>
      </c>
      <c r="AM2581" s="8">
        <v>0</v>
      </c>
      <c r="AN2581" s="165">
        <v>53.81</v>
      </c>
      <c r="AO2581" s="161">
        <v>2583</v>
      </c>
      <c r="AP2581" s="159" t="s">
        <v>18</v>
      </c>
    </row>
    <row r="2582" spans="2:42" x14ac:dyDescent="0.25">
      <c r="B2582" s="161">
        <v>239</v>
      </c>
      <c r="C2582" s="163">
        <v>0.98207</v>
      </c>
      <c r="D2582" s="8">
        <v>2</v>
      </c>
      <c r="E2582" s="165">
        <v>118.08</v>
      </c>
      <c r="L2582" s="161">
        <v>852</v>
      </c>
      <c r="M2582" s="163">
        <v>0.25074000000000002</v>
      </c>
      <c r="N2582" s="8">
        <v>2</v>
      </c>
      <c r="O2582" s="165">
        <v>106.83</v>
      </c>
      <c r="Q2582" s="161">
        <v>7298</v>
      </c>
      <c r="R2582" s="163">
        <v>0.162878</v>
      </c>
      <c r="S2582" s="8" t="s">
        <v>4</v>
      </c>
      <c r="T2582" s="8" t="s">
        <v>5</v>
      </c>
      <c r="U2582" s="8">
        <v>0</v>
      </c>
      <c r="V2582" s="165">
        <v>43.88</v>
      </c>
      <c r="W2582" s="161">
        <v>2579</v>
      </c>
      <c r="X2582" s="159" t="s">
        <v>20</v>
      </c>
      <c r="AI2582" s="161">
        <v>5094</v>
      </c>
      <c r="AJ2582" s="163">
        <v>0.31224400000000002</v>
      </c>
      <c r="AK2582" s="8" t="s">
        <v>43</v>
      </c>
      <c r="AL2582" s="8" t="s">
        <v>43</v>
      </c>
      <c r="AM2582" s="8">
        <v>0</v>
      </c>
      <c r="AN2582" s="165">
        <v>41.82</v>
      </c>
      <c r="AO2582" s="161">
        <v>2584</v>
      </c>
      <c r="AP2582" s="159" t="s">
        <v>20</v>
      </c>
    </row>
    <row r="2583" spans="2:42" x14ac:dyDescent="0.25">
      <c r="B2583" s="161">
        <v>240</v>
      </c>
      <c r="C2583" s="163">
        <v>2.5529899999999999</v>
      </c>
      <c r="D2583" s="8">
        <v>2</v>
      </c>
      <c r="E2583" s="165">
        <v>109.82</v>
      </c>
      <c r="L2583" s="161">
        <v>855</v>
      </c>
      <c r="M2583" s="163">
        <v>0.20602599999999999</v>
      </c>
      <c r="N2583" s="8">
        <v>2</v>
      </c>
      <c r="O2583" s="165">
        <v>114.21</v>
      </c>
      <c r="Q2583" s="161">
        <v>7299</v>
      </c>
      <c r="R2583" s="163">
        <v>0.30259000000000003</v>
      </c>
      <c r="S2583" s="8" t="s">
        <v>6</v>
      </c>
      <c r="T2583" s="8" t="s">
        <v>5</v>
      </c>
      <c r="U2583" s="8">
        <v>0</v>
      </c>
      <c r="V2583" s="165">
        <v>47.84</v>
      </c>
      <c r="W2583" s="161">
        <v>2580</v>
      </c>
      <c r="X2583" s="159" t="s">
        <v>20</v>
      </c>
      <c r="AI2583" s="161">
        <v>5097</v>
      </c>
      <c r="AJ2583" s="163">
        <v>0.25175199999999998</v>
      </c>
      <c r="AK2583" s="8" t="s">
        <v>4</v>
      </c>
      <c r="AL2583" s="8" t="s">
        <v>5</v>
      </c>
      <c r="AM2583" s="8">
        <v>0</v>
      </c>
      <c r="AN2583" s="165">
        <v>43.97</v>
      </c>
      <c r="AO2583" s="161">
        <v>2585</v>
      </c>
      <c r="AP2583" s="159" t="s">
        <v>19</v>
      </c>
    </row>
    <row r="2584" spans="2:42" x14ac:dyDescent="0.25">
      <c r="B2584" s="161">
        <v>241</v>
      </c>
      <c r="C2584" s="163">
        <v>0.96387199999999995</v>
      </c>
      <c r="D2584" s="8">
        <v>2</v>
      </c>
      <c r="E2584" s="165">
        <v>104.01</v>
      </c>
      <c r="L2584" s="161">
        <v>863</v>
      </c>
      <c r="M2584" s="163">
        <v>0.61478699999999997</v>
      </c>
      <c r="N2584" s="8">
        <v>2</v>
      </c>
      <c r="O2584" s="165">
        <v>108.74</v>
      </c>
      <c r="Q2584" s="161">
        <v>7301</v>
      </c>
      <c r="R2584" s="163">
        <v>0.100989</v>
      </c>
      <c r="S2584" s="8" t="s">
        <v>4</v>
      </c>
      <c r="T2584" s="8" t="s">
        <v>5</v>
      </c>
      <c r="U2584" s="8">
        <v>0</v>
      </c>
      <c r="V2584" s="165">
        <v>45.96</v>
      </c>
      <c r="W2584" s="161">
        <v>2581</v>
      </c>
      <c r="X2584" s="159" t="s">
        <v>20</v>
      </c>
      <c r="AI2584" s="161">
        <v>5101</v>
      </c>
      <c r="AJ2584" s="163">
        <v>0.34674199999999999</v>
      </c>
      <c r="AK2584" s="8" t="s">
        <v>9</v>
      </c>
      <c r="AL2584" s="8" t="s">
        <v>10</v>
      </c>
      <c r="AM2584" s="8">
        <v>0</v>
      </c>
      <c r="AN2584" s="165">
        <v>36.25</v>
      </c>
      <c r="AO2584" s="161">
        <v>2586</v>
      </c>
      <c r="AP2584" s="159" t="s">
        <v>18</v>
      </c>
    </row>
    <row r="2585" spans="2:42" x14ac:dyDescent="0.25">
      <c r="B2585" s="161">
        <v>242</v>
      </c>
      <c r="C2585" s="163">
        <v>2.6392250000000002</v>
      </c>
      <c r="D2585" s="8">
        <v>2</v>
      </c>
      <c r="E2585" s="165">
        <v>114.1</v>
      </c>
      <c r="L2585" s="161">
        <v>864</v>
      </c>
      <c r="M2585" s="163">
        <v>0.73777999999999999</v>
      </c>
      <c r="N2585" s="8">
        <v>2</v>
      </c>
      <c r="O2585" s="165">
        <v>110.39</v>
      </c>
      <c r="Q2585" s="161">
        <v>7303</v>
      </c>
      <c r="R2585" s="163">
        <v>0.13930400000000001</v>
      </c>
      <c r="S2585" s="8" t="s">
        <v>6</v>
      </c>
      <c r="T2585" s="8" t="s">
        <v>5</v>
      </c>
      <c r="U2585" s="8">
        <v>0</v>
      </c>
      <c r="V2585" s="165">
        <v>36.42</v>
      </c>
      <c r="W2585" s="161">
        <v>2582</v>
      </c>
      <c r="X2585" s="159" t="s">
        <v>20</v>
      </c>
      <c r="AI2585" s="161">
        <v>5102</v>
      </c>
      <c r="AJ2585" s="163">
        <v>0.13352900000000001</v>
      </c>
      <c r="AK2585" s="8" t="s">
        <v>4</v>
      </c>
      <c r="AL2585" s="8" t="s">
        <v>5</v>
      </c>
      <c r="AM2585" s="8">
        <v>0</v>
      </c>
      <c r="AN2585" s="165">
        <v>48.43</v>
      </c>
      <c r="AO2585" s="161">
        <v>2587</v>
      </c>
      <c r="AP2585" s="159" t="s">
        <v>20</v>
      </c>
    </row>
    <row r="2586" spans="2:42" x14ac:dyDescent="0.25">
      <c r="B2586" s="161">
        <v>243</v>
      </c>
      <c r="C2586" s="163">
        <v>1.42133</v>
      </c>
      <c r="D2586" s="8">
        <v>2</v>
      </c>
      <c r="E2586" s="165">
        <v>115.7</v>
      </c>
      <c r="L2586" s="161">
        <v>880</v>
      </c>
      <c r="M2586" s="163">
        <v>1.1588430000000001</v>
      </c>
      <c r="N2586" s="8">
        <v>2</v>
      </c>
      <c r="O2586" s="165">
        <v>122.32</v>
      </c>
      <c r="Q2586" s="161">
        <v>7306</v>
      </c>
      <c r="R2586" s="163">
        <v>8.9479000000000003E-2</v>
      </c>
      <c r="S2586" s="8" t="s">
        <v>4</v>
      </c>
      <c r="T2586" s="8" t="s">
        <v>5</v>
      </c>
      <c r="U2586" s="8">
        <v>0</v>
      </c>
      <c r="V2586" s="165">
        <v>47.72</v>
      </c>
      <c r="W2586" s="161">
        <v>2583</v>
      </c>
      <c r="X2586" s="159" t="s">
        <v>20</v>
      </c>
      <c r="AI2586" s="161">
        <v>5105</v>
      </c>
      <c r="AJ2586" s="163">
        <v>0.47007199999999999</v>
      </c>
      <c r="AK2586" s="8" t="s">
        <v>6</v>
      </c>
      <c r="AL2586" s="8" t="s">
        <v>5</v>
      </c>
      <c r="AM2586" s="8">
        <v>0</v>
      </c>
      <c r="AN2586" s="165">
        <v>45.87</v>
      </c>
      <c r="AO2586" s="161">
        <v>2588</v>
      </c>
      <c r="AP2586" s="159" t="s">
        <v>18</v>
      </c>
    </row>
    <row r="2587" spans="2:42" x14ac:dyDescent="0.25">
      <c r="B2587" s="161">
        <v>244</v>
      </c>
      <c r="C2587" s="163">
        <v>2.4888949999999999</v>
      </c>
      <c r="D2587" s="8">
        <v>2</v>
      </c>
      <c r="E2587" s="165">
        <v>124.83</v>
      </c>
      <c r="L2587" s="161">
        <v>888</v>
      </c>
      <c r="M2587" s="163">
        <v>0.197825</v>
      </c>
      <c r="N2587" s="8">
        <v>2</v>
      </c>
      <c r="O2587" s="165">
        <v>107.1</v>
      </c>
      <c r="Q2587" s="161">
        <v>7311</v>
      </c>
      <c r="R2587" s="163">
        <v>0.118961</v>
      </c>
      <c r="S2587" s="8" t="s">
        <v>4</v>
      </c>
      <c r="T2587" s="8" t="s">
        <v>5</v>
      </c>
      <c r="U2587" s="8">
        <v>0</v>
      </c>
      <c r="V2587" s="165">
        <v>54.96</v>
      </c>
      <c r="W2587" s="161">
        <v>2584</v>
      </c>
      <c r="X2587" s="159" t="s">
        <v>20</v>
      </c>
      <c r="AI2587" s="161">
        <v>5107</v>
      </c>
      <c r="AJ2587" s="163">
        <v>0.816604</v>
      </c>
      <c r="AK2587" s="8" t="s">
        <v>9</v>
      </c>
      <c r="AL2587" s="8" t="s">
        <v>10</v>
      </c>
      <c r="AM2587" s="8">
        <v>0</v>
      </c>
      <c r="AN2587" s="165">
        <v>50.55</v>
      </c>
      <c r="AO2587" s="161">
        <v>2589</v>
      </c>
      <c r="AP2587" s="159" t="s">
        <v>20</v>
      </c>
    </row>
    <row r="2588" spans="2:42" x14ac:dyDescent="0.25">
      <c r="B2588" s="161">
        <v>247</v>
      </c>
      <c r="C2588" s="163">
        <v>2.358047</v>
      </c>
      <c r="D2588" s="8">
        <v>2</v>
      </c>
      <c r="E2588" s="165">
        <v>104.08</v>
      </c>
      <c r="L2588" s="161">
        <v>894</v>
      </c>
      <c r="M2588" s="163">
        <v>2.1815099999999998</v>
      </c>
      <c r="N2588" s="8">
        <v>2</v>
      </c>
      <c r="O2588" s="165">
        <v>114.66</v>
      </c>
      <c r="Q2588" s="161">
        <v>7312</v>
      </c>
      <c r="R2588" s="163">
        <v>0.27989000000000003</v>
      </c>
      <c r="S2588" s="8" t="s">
        <v>4</v>
      </c>
      <c r="T2588" s="8" t="s">
        <v>5</v>
      </c>
      <c r="U2588" s="8">
        <v>0</v>
      </c>
      <c r="V2588" s="165">
        <v>40.83</v>
      </c>
      <c r="W2588" s="161">
        <v>2585</v>
      </c>
      <c r="X2588" s="159" t="s">
        <v>20</v>
      </c>
      <c r="AI2588" s="161">
        <v>5108</v>
      </c>
      <c r="AJ2588" s="163">
        <v>0.19207099999999999</v>
      </c>
      <c r="AK2588" s="8" t="s">
        <v>9</v>
      </c>
      <c r="AL2588" s="8" t="s">
        <v>10</v>
      </c>
      <c r="AM2588" s="8">
        <v>0</v>
      </c>
      <c r="AN2588" s="165">
        <v>45.84</v>
      </c>
      <c r="AO2588" s="161">
        <v>2590</v>
      </c>
      <c r="AP2588" s="159" t="s">
        <v>18</v>
      </c>
    </row>
    <row r="2589" spans="2:42" x14ac:dyDescent="0.25">
      <c r="B2589" s="161">
        <v>249</v>
      </c>
      <c r="C2589" s="163">
        <v>0.56459999999999999</v>
      </c>
      <c r="D2589" s="8">
        <v>2</v>
      </c>
      <c r="E2589" s="165">
        <v>108.15</v>
      </c>
      <c r="L2589" s="161">
        <v>902</v>
      </c>
      <c r="M2589" s="163">
        <v>0.27638099999999999</v>
      </c>
      <c r="N2589" s="8">
        <v>2</v>
      </c>
      <c r="O2589" s="165">
        <v>109.74</v>
      </c>
      <c r="Q2589" s="161">
        <v>7314</v>
      </c>
      <c r="R2589" s="163">
        <v>6.5328999999999998E-2</v>
      </c>
      <c r="S2589" s="8" t="s">
        <v>6</v>
      </c>
      <c r="T2589" s="8" t="s">
        <v>5</v>
      </c>
      <c r="U2589" s="8">
        <v>0</v>
      </c>
      <c r="V2589" s="165">
        <v>50.9</v>
      </c>
      <c r="W2589" s="161">
        <v>2586</v>
      </c>
      <c r="X2589" s="159" t="s">
        <v>20</v>
      </c>
      <c r="AI2589" s="161">
        <v>5109</v>
      </c>
      <c r="AJ2589" s="163">
        <v>7.5328999999999993E-2</v>
      </c>
      <c r="AK2589" s="8" t="s">
        <v>4</v>
      </c>
      <c r="AL2589" s="8" t="s">
        <v>5</v>
      </c>
      <c r="AM2589" s="8">
        <v>0</v>
      </c>
      <c r="AN2589" s="165">
        <v>49.52</v>
      </c>
      <c r="AO2589" s="161">
        <v>2591</v>
      </c>
      <c r="AP2589" s="159" t="s">
        <v>20</v>
      </c>
    </row>
    <row r="2590" spans="2:42" x14ac:dyDescent="0.25">
      <c r="B2590" s="161">
        <v>251</v>
      </c>
      <c r="C2590" s="163">
        <v>0.63020699999999996</v>
      </c>
      <c r="D2590" s="8">
        <v>2</v>
      </c>
      <c r="E2590" s="165">
        <v>121.09</v>
      </c>
      <c r="L2590" s="161">
        <v>907</v>
      </c>
      <c r="M2590" s="163">
        <v>0.44899699999999998</v>
      </c>
      <c r="N2590" s="8">
        <v>2</v>
      </c>
      <c r="O2590" s="165">
        <v>114.49</v>
      </c>
      <c r="Q2590" s="161">
        <v>7320</v>
      </c>
      <c r="R2590" s="163">
        <v>0.18148300000000001</v>
      </c>
      <c r="S2590" s="8" t="s">
        <v>6</v>
      </c>
      <c r="T2590" s="8" t="s">
        <v>5</v>
      </c>
      <c r="U2590" s="8">
        <v>0</v>
      </c>
      <c r="V2590" s="165">
        <v>41.98</v>
      </c>
      <c r="W2590" s="161">
        <v>2587</v>
      </c>
      <c r="X2590" s="159" t="s">
        <v>20</v>
      </c>
      <c r="AI2590" s="161">
        <v>5111</v>
      </c>
      <c r="AJ2590" s="163">
        <v>0.105568</v>
      </c>
      <c r="AK2590" s="8" t="s">
        <v>4</v>
      </c>
      <c r="AL2590" s="8" t="s">
        <v>5</v>
      </c>
      <c r="AM2590" s="8">
        <v>0</v>
      </c>
      <c r="AN2590" s="165">
        <v>41.39</v>
      </c>
      <c r="AO2590" s="161">
        <v>2592</v>
      </c>
      <c r="AP2590" s="159" t="s">
        <v>20</v>
      </c>
    </row>
    <row r="2591" spans="2:42" x14ac:dyDescent="0.25">
      <c r="B2591" s="161">
        <v>253</v>
      </c>
      <c r="C2591" s="163">
        <v>2.1331720000000001</v>
      </c>
      <c r="D2591" s="8">
        <v>2</v>
      </c>
      <c r="E2591" s="165">
        <v>114.67</v>
      </c>
      <c r="L2591" s="161">
        <v>908</v>
      </c>
      <c r="M2591" s="163">
        <v>0.45618199999999998</v>
      </c>
      <c r="N2591" s="8">
        <v>2</v>
      </c>
      <c r="O2591" s="165">
        <v>118.04</v>
      </c>
      <c r="Q2591" s="161">
        <v>7322</v>
      </c>
      <c r="R2591" s="163">
        <v>0.43796200000000002</v>
      </c>
      <c r="S2591" s="8" t="s">
        <v>4</v>
      </c>
      <c r="T2591" s="8" t="s">
        <v>5</v>
      </c>
      <c r="U2591" s="8">
        <v>0</v>
      </c>
      <c r="V2591" s="165">
        <v>47.85</v>
      </c>
      <c r="W2591" s="161">
        <v>2588</v>
      </c>
      <c r="X2591" s="159" t="s">
        <v>20</v>
      </c>
      <c r="AI2591" s="161">
        <v>5113</v>
      </c>
      <c r="AJ2591" s="163">
        <v>0.21069499999999999</v>
      </c>
      <c r="AK2591" s="8" t="s">
        <v>6</v>
      </c>
      <c r="AL2591" s="8" t="s">
        <v>5</v>
      </c>
      <c r="AM2591" s="8">
        <v>0</v>
      </c>
      <c r="AN2591" s="165">
        <v>44.02</v>
      </c>
      <c r="AO2591" s="161">
        <v>2593</v>
      </c>
      <c r="AP2591" s="159" t="s">
        <v>20</v>
      </c>
    </row>
    <row r="2592" spans="2:42" x14ac:dyDescent="0.25">
      <c r="B2592" s="161">
        <v>254</v>
      </c>
      <c r="C2592" s="163">
        <v>0.39758900000000003</v>
      </c>
      <c r="D2592" s="8">
        <v>2</v>
      </c>
      <c r="E2592" s="165">
        <v>116.05</v>
      </c>
      <c r="L2592" s="161">
        <v>909</v>
      </c>
      <c r="M2592" s="163">
        <v>1.3447960000000001</v>
      </c>
      <c r="N2592" s="8">
        <v>2</v>
      </c>
      <c r="O2592" s="165">
        <v>120.89</v>
      </c>
      <c r="Q2592" s="161">
        <v>7324</v>
      </c>
      <c r="R2592" s="163">
        <v>0.194522</v>
      </c>
      <c r="S2592" s="8" t="s">
        <v>4</v>
      </c>
      <c r="T2592" s="8" t="s">
        <v>5</v>
      </c>
      <c r="U2592" s="8">
        <v>0</v>
      </c>
      <c r="V2592" s="165">
        <v>48.77</v>
      </c>
      <c r="W2592" s="161">
        <v>2589</v>
      </c>
      <c r="X2592" s="159" t="s">
        <v>20</v>
      </c>
      <c r="AI2592" s="161">
        <v>5114</v>
      </c>
      <c r="AJ2592" s="163">
        <v>0.333152</v>
      </c>
      <c r="AK2592" s="8" t="s">
        <v>9</v>
      </c>
      <c r="AL2592" s="8" t="s">
        <v>10</v>
      </c>
      <c r="AM2592" s="8">
        <v>0</v>
      </c>
      <c r="AN2592" s="165">
        <v>51.94</v>
      </c>
      <c r="AO2592" s="161">
        <v>2594</v>
      </c>
      <c r="AP2592" s="159" t="s">
        <v>20</v>
      </c>
    </row>
    <row r="2593" spans="2:42" x14ac:dyDescent="0.25">
      <c r="B2593" s="161">
        <v>255</v>
      </c>
      <c r="C2593" s="163">
        <v>0.73252700000000004</v>
      </c>
      <c r="D2593" s="8">
        <v>2</v>
      </c>
      <c r="E2593" s="165">
        <v>119.9</v>
      </c>
      <c r="L2593" s="161">
        <v>913</v>
      </c>
      <c r="M2593" s="163">
        <v>0.43742399999999998</v>
      </c>
      <c r="N2593" s="8">
        <v>2</v>
      </c>
      <c r="O2593" s="165">
        <v>108.31</v>
      </c>
      <c r="Q2593" s="161">
        <v>7326</v>
      </c>
      <c r="R2593" s="163">
        <v>0.21924099999999999</v>
      </c>
      <c r="S2593" s="8" t="s">
        <v>4</v>
      </c>
      <c r="T2593" s="8" t="s">
        <v>5</v>
      </c>
      <c r="U2593" s="8">
        <v>0</v>
      </c>
      <c r="V2593" s="165">
        <v>49.5</v>
      </c>
      <c r="W2593" s="161">
        <v>2590</v>
      </c>
      <c r="X2593" s="159" t="s">
        <v>20</v>
      </c>
      <c r="AI2593" s="161">
        <v>5115</v>
      </c>
      <c r="AJ2593" s="163">
        <v>0.37716300000000003</v>
      </c>
      <c r="AK2593" s="8" t="s">
        <v>4</v>
      </c>
      <c r="AL2593" s="8" t="s">
        <v>5</v>
      </c>
      <c r="AM2593" s="8">
        <v>0</v>
      </c>
      <c r="AN2593" s="165">
        <v>43.16</v>
      </c>
      <c r="AO2593" s="161">
        <v>2595</v>
      </c>
      <c r="AP2593" s="159" t="s">
        <v>18</v>
      </c>
    </row>
    <row r="2594" spans="2:42" x14ac:dyDescent="0.25">
      <c r="B2594" s="161">
        <v>258</v>
      </c>
      <c r="C2594" s="163">
        <v>5.1391640000000001</v>
      </c>
      <c r="D2594" s="8">
        <v>2</v>
      </c>
      <c r="E2594" s="165">
        <v>107.9</v>
      </c>
      <c r="L2594" s="161">
        <v>920</v>
      </c>
      <c r="M2594" s="163">
        <v>0.42511500000000002</v>
      </c>
      <c r="N2594" s="8">
        <v>2</v>
      </c>
      <c r="O2594" s="165">
        <v>109.65</v>
      </c>
      <c r="Q2594" s="161">
        <v>7328</v>
      </c>
      <c r="R2594" s="163">
        <v>0.26289899999999999</v>
      </c>
      <c r="S2594" s="8" t="s">
        <v>4</v>
      </c>
      <c r="T2594" s="8" t="s">
        <v>5</v>
      </c>
      <c r="U2594" s="8">
        <v>0</v>
      </c>
      <c r="V2594" s="165">
        <v>38.07</v>
      </c>
      <c r="W2594" s="161">
        <v>2591</v>
      </c>
      <c r="X2594" s="159" t="s">
        <v>20</v>
      </c>
      <c r="AI2594" s="161">
        <v>5117</v>
      </c>
      <c r="AJ2594" s="163">
        <v>0.14188000000000001</v>
      </c>
      <c r="AK2594" s="8" t="s">
        <v>4</v>
      </c>
      <c r="AL2594" s="8" t="s">
        <v>5</v>
      </c>
      <c r="AM2594" s="8">
        <v>0</v>
      </c>
      <c r="AN2594" s="165">
        <v>48.83</v>
      </c>
      <c r="AO2594" s="161">
        <v>2596</v>
      </c>
      <c r="AP2594" s="159" t="s">
        <v>20</v>
      </c>
    </row>
    <row r="2595" spans="2:42" x14ac:dyDescent="0.25">
      <c r="B2595" s="161">
        <v>259</v>
      </c>
      <c r="C2595" s="163">
        <v>1.412256</v>
      </c>
      <c r="D2595" s="8">
        <v>2</v>
      </c>
      <c r="E2595" s="165">
        <v>108.58</v>
      </c>
      <c r="L2595" s="161">
        <v>921</v>
      </c>
      <c r="M2595" s="163">
        <v>0.29842099999999999</v>
      </c>
      <c r="N2595" s="8">
        <v>2</v>
      </c>
      <c r="O2595" s="165">
        <v>106.95</v>
      </c>
      <c r="Q2595" s="161">
        <v>7330</v>
      </c>
      <c r="R2595" s="163">
        <v>0.15570200000000001</v>
      </c>
      <c r="S2595" s="8" t="s">
        <v>4</v>
      </c>
      <c r="T2595" s="8" t="s">
        <v>5</v>
      </c>
      <c r="U2595" s="8">
        <v>0</v>
      </c>
      <c r="V2595" s="165">
        <v>49.56</v>
      </c>
      <c r="W2595" s="161">
        <v>2592</v>
      </c>
      <c r="X2595" s="159" t="s">
        <v>20</v>
      </c>
      <c r="AI2595" s="161">
        <v>5119</v>
      </c>
      <c r="AJ2595" s="163">
        <v>0.29081400000000002</v>
      </c>
      <c r="AK2595" s="8" t="s">
        <v>9</v>
      </c>
      <c r="AL2595" s="8" t="s">
        <v>10</v>
      </c>
      <c r="AM2595" s="8">
        <v>0</v>
      </c>
      <c r="AN2595" s="165">
        <v>41.98</v>
      </c>
      <c r="AO2595" s="161">
        <v>2597</v>
      </c>
      <c r="AP2595" s="159" t="s">
        <v>20</v>
      </c>
    </row>
    <row r="2596" spans="2:42" x14ac:dyDescent="0.25">
      <c r="B2596" s="161">
        <v>260</v>
      </c>
      <c r="C2596" s="163">
        <v>0.79555299999999995</v>
      </c>
      <c r="D2596" s="8">
        <v>2</v>
      </c>
      <c r="E2596" s="165">
        <v>111.7</v>
      </c>
      <c r="L2596" s="161">
        <v>926</v>
      </c>
      <c r="M2596" s="163">
        <v>0.20261899999999999</v>
      </c>
      <c r="N2596" s="8">
        <v>2</v>
      </c>
      <c r="O2596" s="165">
        <v>106.57</v>
      </c>
      <c r="Q2596" s="161">
        <v>7333</v>
      </c>
      <c r="R2596" s="163">
        <v>6.0357000000000001E-2</v>
      </c>
      <c r="S2596" s="8" t="s">
        <v>4</v>
      </c>
      <c r="T2596" s="8" t="s">
        <v>5</v>
      </c>
      <c r="U2596" s="8">
        <v>0</v>
      </c>
      <c r="V2596" s="165">
        <v>50.24</v>
      </c>
      <c r="W2596" s="161">
        <v>2593</v>
      </c>
      <c r="X2596" s="159" t="s">
        <v>20</v>
      </c>
      <c r="AI2596" s="161">
        <v>5123</v>
      </c>
      <c r="AJ2596" s="163">
        <v>0.35719400000000001</v>
      </c>
      <c r="AK2596" s="8" t="s">
        <v>7</v>
      </c>
      <c r="AL2596" s="8" t="s">
        <v>5</v>
      </c>
      <c r="AM2596" s="8">
        <v>0</v>
      </c>
      <c r="AN2596" s="165">
        <v>58.72</v>
      </c>
      <c r="AO2596" s="161">
        <v>2598</v>
      </c>
      <c r="AP2596" s="159" t="s">
        <v>18</v>
      </c>
    </row>
    <row r="2597" spans="2:42" x14ac:dyDescent="0.25">
      <c r="B2597" s="161">
        <v>262</v>
      </c>
      <c r="C2597" s="163">
        <v>1.3227899999999999</v>
      </c>
      <c r="D2597" s="8">
        <v>2</v>
      </c>
      <c r="E2597" s="165">
        <v>124.25</v>
      </c>
      <c r="L2597" s="161">
        <v>929</v>
      </c>
      <c r="M2597" s="163">
        <v>2.6505800000000002</v>
      </c>
      <c r="N2597" s="8">
        <v>2</v>
      </c>
      <c r="O2597" s="165">
        <v>110.25</v>
      </c>
      <c r="Q2597" s="161">
        <v>7335</v>
      </c>
      <c r="R2597" s="163">
        <v>0.19736600000000001</v>
      </c>
      <c r="S2597" s="8" t="s">
        <v>4</v>
      </c>
      <c r="T2597" s="8" t="s">
        <v>5</v>
      </c>
      <c r="U2597" s="8">
        <v>0</v>
      </c>
      <c r="V2597" s="165">
        <v>45.64</v>
      </c>
      <c r="W2597" s="161">
        <v>2594</v>
      </c>
      <c r="X2597" s="159" t="s">
        <v>20</v>
      </c>
      <c r="AI2597" s="161">
        <v>5125</v>
      </c>
      <c r="AJ2597" s="163">
        <v>0.20499600000000001</v>
      </c>
      <c r="AK2597" s="8" t="s">
        <v>4</v>
      </c>
      <c r="AL2597" s="8" t="s">
        <v>5</v>
      </c>
      <c r="AM2597" s="8">
        <v>0</v>
      </c>
      <c r="AN2597" s="165">
        <v>44.58</v>
      </c>
      <c r="AO2597" s="161">
        <v>2599</v>
      </c>
      <c r="AP2597" s="159" t="s">
        <v>20</v>
      </c>
    </row>
    <row r="2598" spans="2:42" x14ac:dyDescent="0.25">
      <c r="B2598" s="161">
        <v>273</v>
      </c>
      <c r="C2598" s="163">
        <v>2.3722590000000001</v>
      </c>
      <c r="D2598" s="8">
        <v>2</v>
      </c>
      <c r="E2598" s="165">
        <v>113.12</v>
      </c>
      <c r="L2598" s="161">
        <v>937</v>
      </c>
      <c r="M2598" s="163">
        <v>0.20530000000000001</v>
      </c>
      <c r="N2598" s="8">
        <v>2</v>
      </c>
      <c r="O2598" s="165">
        <v>118.51</v>
      </c>
      <c r="Q2598" s="161">
        <v>7337</v>
      </c>
      <c r="R2598" s="163">
        <v>0.56535199999999997</v>
      </c>
      <c r="S2598" s="8" t="s">
        <v>4</v>
      </c>
      <c r="T2598" s="8" t="s">
        <v>5</v>
      </c>
      <c r="U2598" s="8">
        <v>0</v>
      </c>
      <c r="V2598" s="165">
        <v>47.84</v>
      </c>
      <c r="W2598" s="161">
        <v>2595</v>
      </c>
      <c r="X2598" s="159" t="s">
        <v>20</v>
      </c>
      <c r="AI2598" s="161">
        <v>5129</v>
      </c>
      <c r="AJ2598" s="163">
        <v>0.30460900000000002</v>
      </c>
      <c r="AK2598" s="8" t="s">
        <v>4</v>
      </c>
      <c r="AL2598" s="8" t="s">
        <v>5</v>
      </c>
      <c r="AM2598" s="8">
        <v>0</v>
      </c>
      <c r="AN2598" s="165">
        <v>50.64</v>
      </c>
      <c r="AO2598" s="161">
        <v>2600</v>
      </c>
      <c r="AP2598" s="159" t="s">
        <v>18</v>
      </c>
    </row>
    <row r="2599" spans="2:42" x14ac:dyDescent="0.25">
      <c r="B2599" s="161">
        <v>274</v>
      </c>
      <c r="C2599" s="163">
        <v>4.3604649999999996</v>
      </c>
      <c r="D2599" s="8">
        <v>2</v>
      </c>
      <c r="E2599" s="165">
        <v>116.24</v>
      </c>
      <c r="L2599" s="161">
        <v>938</v>
      </c>
      <c r="M2599" s="163">
        <v>0.182031</v>
      </c>
      <c r="N2599" s="8">
        <v>2</v>
      </c>
      <c r="O2599" s="165">
        <v>123.21</v>
      </c>
      <c r="Q2599" s="161">
        <v>7339</v>
      </c>
      <c r="R2599" s="163">
        <v>0.38770500000000002</v>
      </c>
      <c r="S2599" s="8" t="s">
        <v>4</v>
      </c>
      <c r="T2599" s="8" t="s">
        <v>5</v>
      </c>
      <c r="U2599" s="8">
        <v>0</v>
      </c>
      <c r="V2599" s="165">
        <v>51.1</v>
      </c>
      <c r="W2599" s="161">
        <v>2596</v>
      </c>
      <c r="X2599" s="159" t="s">
        <v>20</v>
      </c>
      <c r="AI2599" s="161">
        <v>5132</v>
      </c>
      <c r="AJ2599" s="163">
        <v>0.32432100000000003</v>
      </c>
      <c r="AK2599" s="8" t="s">
        <v>9</v>
      </c>
      <c r="AL2599" s="8" t="s">
        <v>10</v>
      </c>
      <c r="AM2599" s="8">
        <v>0</v>
      </c>
      <c r="AN2599" s="165">
        <v>44.8</v>
      </c>
      <c r="AO2599" s="161">
        <v>2601</v>
      </c>
      <c r="AP2599" s="159" t="s">
        <v>18</v>
      </c>
    </row>
    <row r="2600" spans="2:42" x14ac:dyDescent="0.25">
      <c r="B2600" s="161">
        <v>275</v>
      </c>
      <c r="C2600" s="163">
        <v>0.99385400000000002</v>
      </c>
      <c r="D2600" s="8">
        <v>2</v>
      </c>
      <c r="E2600" s="165">
        <v>116.43</v>
      </c>
      <c r="L2600" s="161">
        <v>944</v>
      </c>
      <c r="M2600" s="163">
        <v>0.28198000000000001</v>
      </c>
      <c r="N2600" s="8">
        <v>2</v>
      </c>
      <c r="O2600" s="165">
        <v>107.5</v>
      </c>
      <c r="Q2600" s="161">
        <v>7341</v>
      </c>
      <c r="R2600" s="163">
        <v>0.58423099999999994</v>
      </c>
      <c r="S2600" s="8" t="s">
        <v>4</v>
      </c>
      <c r="T2600" s="8" t="s">
        <v>5</v>
      </c>
      <c r="U2600" s="8">
        <v>0</v>
      </c>
      <c r="V2600" s="165">
        <v>43.81</v>
      </c>
      <c r="W2600" s="161">
        <v>2597</v>
      </c>
      <c r="X2600" s="159" t="s">
        <v>20</v>
      </c>
      <c r="AI2600" s="161">
        <v>5133</v>
      </c>
      <c r="AJ2600" s="163">
        <v>0.24478900000000001</v>
      </c>
      <c r="AK2600" s="8" t="s">
        <v>6</v>
      </c>
      <c r="AL2600" s="8" t="s">
        <v>5</v>
      </c>
      <c r="AM2600" s="8">
        <v>0</v>
      </c>
      <c r="AN2600" s="165">
        <v>51.59</v>
      </c>
      <c r="AO2600" s="161">
        <v>2602</v>
      </c>
      <c r="AP2600" s="159" t="s">
        <v>20</v>
      </c>
    </row>
    <row r="2601" spans="2:42" x14ac:dyDescent="0.25">
      <c r="B2601" s="161">
        <v>278</v>
      </c>
      <c r="C2601" s="163">
        <v>1.87131</v>
      </c>
      <c r="D2601" s="8">
        <v>2</v>
      </c>
      <c r="E2601" s="165">
        <v>110.67</v>
      </c>
      <c r="L2601" s="161">
        <v>945</v>
      </c>
      <c r="M2601" s="163">
        <v>0.234044</v>
      </c>
      <c r="N2601" s="8">
        <v>2</v>
      </c>
      <c r="O2601" s="165">
        <v>108.77</v>
      </c>
      <c r="Q2601" s="161">
        <v>7345</v>
      </c>
      <c r="R2601" s="163">
        <v>0.18815599999999999</v>
      </c>
      <c r="S2601" s="8" t="s">
        <v>4</v>
      </c>
      <c r="T2601" s="8" t="s">
        <v>5</v>
      </c>
      <c r="U2601" s="8">
        <v>0</v>
      </c>
      <c r="V2601" s="165">
        <v>37.979999999999997</v>
      </c>
      <c r="W2601" s="161">
        <v>2598</v>
      </c>
      <c r="X2601" s="159" t="s">
        <v>20</v>
      </c>
      <c r="AI2601" s="161">
        <v>5134</v>
      </c>
      <c r="AJ2601" s="163">
        <v>0.28048400000000001</v>
      </c>
      <c r="AK2601" s="8" t="s">
        <v>4</v>
      </c>
      <c r="AL2601" s="8" t="s">
        <v>5</v>
      </c>
      <c r="AM2601" s="8">
        <v>0</v>
      </c>
      <c r="AN2601" s="165">
        <v>42.23</v>
      </c>
      <c r="AO2601" s="161">
        <v>2603</v>
      </c>
      <c r="AP2601" s="159" t="s">
        <v>18</v>
      </c>
    </row>
    <row r="2602" spans="2:42" x14ac:dyDescent="0.25">
      <c r="B2602" s="161">
        <v>281</v>
      </c>
      <c r="C2602" s="163">
        <v>2.173368</v>
      </c>
      <c r="D2602" s="8">
        <v>2</v>
      </c>
      <c r="E2602" s="165">
        <v>112.62</v>
      </c>
      <c r="L2602" s="161">
        <v>947</v>
      </c>
      <c r="M2602" s="163">
        <v>0.47320499999999999</v>
      </c>
      <c r="N2602" s="8">
        <v>2</v>
      </c>
      <c r="O2602" s="165">
        <v>117.78</v>
      </c>
      <c r="Q2602" s="161">
        <v>7352</v>
      </c>
      <c r="R2602" s="163">
        <v>0.185057</v>
      </c>
      <c r="S2602" s="8" t="s">
        <v>4</v>
      </c>
      <c r="T2602" s="8" t="s">
        <v>5</v>
      </c>
      <c r="U2602" s="8">
        <v>0</v>
      </c>
      <c r="V2602" s="165">
        <v>44.5</v>
      </c>
      <c r="W2602" s="161">
        <v>2599</v>
      </c>
      <c r="X2602" s="159" t="s">
        <v>20</v>
      </c>
      <c r="AI2602" s="161">
        <v>5140</v>
      </c>
      <c r="AJ2602" s="163">
        <v>0.360738</v>
      </c>
      <c r="AK2602" s="8" t="s">
        <v>9</v>
      </c>
      <c r="AL2602" s="8" t="s">
        <v>10</v>
      </c>
      <c r="AM2602" s="8">
        <v>0</v>
      </c>
      <c r="AN2602" s="165">
        <v>44.11</v>
      </c>
      <c r="AO2602" s="161">
        <v>2604</v>
      </c>
      <c r="AP2602" s="159" t="s">
        <v>20</v>
      </c>
    </row>
    <row r="2603" spans="2:42" x14ac:dyDescent="0.25">
      <c r="B2603" s="161">
        <v>282</v>
      </c>
      <c r="C2603" s="163">
        <v>2.4454660000000001</v>
      </c>
      <c r="D2603" s="8">
        <v>2</v>
      </c>
      <c r="E2603" s="165">
        <v>109.73</v>
      </c>
      <c r="L2603" s="161">
        <v>952</v>
      </c>
      <c r="M2603" s="163">
        <v>0.57213499999999995</v>
      </c>
      <c r="N2603" s="8">
        <v>2</v>
      </c>
      <c r="O2603" s="165">
        <v>104.18</v>
      </c>
      <c r="Q2603" s="161">
        <v>7354</v>
      </c>
      <c r="R2603" s="163">
        <v>0.31338199999999999</v>
      </c>
      <c r="S2603" s="8" t="s">
        <v>4</v>
      </c>
      <c r="T2603" s="8" t="s">
        <v>5</v>
      </c>
      <c r="U2603" s="8">
        <v>0</v>
      </c>
      <c r="V2603" s="165">
        <v>54.77</v>
      </c>
      <c r="W2603" s="161">
        <v>2600</v>
      </c>
      <c r="X2603" s="159" t="s">
        <v>20</v>
      </c>
      <c r="AI2603" s="161">
        <v>5141</v>
      </c>
      <c r="AJ2603" s="163">
        <v>8.4217E-2</v>
      </c>
      <c r="AK2603" s="8" t="s">
        <v>4</v>
      </c>
      <c r="AL2603" s="8" t="s">
        <v>5</v>
      </c>
      <c r="AM2603" s="8">
        <v>0</v>
      </c>
      <c r="AN2603" s="165">
        <v>44.86</v>
      </c>
      <c r="AO2603" s="161">
        <v>2605</v>
      </c>
      <c r="AP2603" s="159" t="s">
        <v>17</v>
      </c>
    </row>
    <row r="2604" spans="2:42" x14ac:dyDescent="0.25">
      <c r="B2604" s="161">
        <v>283</v>
      </c>
      <c r="C2604" s="163">
        <v>0.80705800000000005</v>
      </c>
      <c r="D2604" s="8">
        <v>2</v>
      </c>
      <c r="E2604" s="165">
        <v>106.92</v>
      </c>
      <c r="L2604" s="161">
        <v>958</v>
      </c>
      <c r="M2604" s="163">
        <v>0.29420600000000002</v>
      </c>
      <c r="N2604" s="8">
        <v>2</v>
      </c>
      <c r="O2604" s="165">
        <v>118.2</v>
      </c>
      <c r="Q2604" s="161">
        <v>7357</v>
      </c>
      <c r="R2604" s="163">
        <v>0.20943999999999999</v>
      </c>
      <c r="S2604" s="8" t="s">
        <v>4</v>
      </c>
      <c r="T2604" s="8" t="s">
        <v>5</v>
      </c>
      <c r="U2604" s="8">
        <v>0</v>
      </c>
      <c r="V2604" s="165">
        <v>50.75</v>
      </c>
      <c r="W2604" s="161">
        <v>2601</v>
      </c>
      <c r="X2604" s="159" t="s">
        <v>20</v>
      </c>
      <c r="AI2604" s="161">
        <v>5144</v>
      </c>
      <c r="AJ2604" s="163">
        <v>6.8441000000000002E-2</v>
      </c>
      <c r="AK2604" s="8" t="s">
        <v>6</v>
      </c>
      <c r="AL2604" s="8" t="s">
        <v>5</v>
      </c>
      <c r="AM2604" s="8">
        <v>0</v>
      </c>
      <c r="AN2604" s="165">
        <v>52.78</v>
      </c>
      <c r="AO2604" s="161">
        <v>2606</v>
      </c>
      <c r="AP2604" s="159" t="s">
        <v>20</v>
      </c>
    </row>
    <row r="2605" spans="2:42" x14ac:dyDescent="0.25">
      <c r="B2605" s="161">
        <v>285</v>
      </c>
      <c r="C2605" s="163">
        <v>1.9392959999999999</v>
      </c>
      <c r="D2605" s="8">
        <v>2</v>
      </c>
      <c r="E2605" s="165">
        <v>112.13</v>
      </c>
      <c r="L2605" s="161">
        <v>961</v>
      </c>
      <c r="M2605" s="163">
        <v>0.20215</v>
      </c>
      <c r="N2605" s="8">
        <v>2</v>
      </c>
      <c r="O2605" s="165">
        <v>110.05</v>
      </c>
      <c r="Q2605" s="161">
        <v>7359</v>
      </c>
      <c r="R2605" s="163">
        <v>9.0606999999999993E-2</v>
      </c>
      <c r="S2605" s="8" t="s">
        <v>4</v>
      </c>
      <c r="T2605" s="8" t="s">
        <v>5</v>
      </c>
      <c r="U2605" s="8">
        <v>0</v>
      </c>
      <c r="V2605" s="165">
        <v>54.98</v>
      </c>
      <c r="W2605" s="161">
        <v>2602</v>
      </c>
      <c r="X2605" s="159" t="s">
        <v>19</v>
      </c>
      <c r="AI2605" s="161">
        <v>5146</v>
      </c>
      <c r="AJ2605" s="163">
        <v>0.48660500000000001</v>
      </c>
      <c r="AK2605" s="8" t="s">
        <v>6</v>
      </c>
      <c r="AL2605" s="8" t="s">
        <v>5</v>
      </c>
      <c r="AM2605" s="8">
        <v>0</v>
      </c>
      <c r="AN2605" s="165">
        <v>48.94</v>
      </c>
      <c r="AO2605" s="161">
        <v>2607</v>
      </c>
      <c r="AP2605" s="159" t="s">
        <v>20</v>
      </c>
    </row>
    <row r="2606" spans="2:42" x14ac:dyDescent="0.25">
      <c r="B2606" s="161">
        <v>291</v>
      </c>
      <c r="C2606" s="163">
        <v>0.79570600000000002</v>
      </c>
      <c r="D2606" s="8">
        <v>2</v>
      </c>
      <c r="E2606" s="165">
        <v>114.35</v>
      </c>
      <c r="L2606" s="161">
        <v>962</v>
      </c>
      <c r="M2606" s="163">
        <v>0.70127600000000001</v>
      </c>
      <c r="N2606" s="8">
        <v>2</v>
      </c>
      <c r="O2606" s="165">
        <v>108.03</v>
      </c>
      <c r="Q2606" s="161">
        <v>7361</v>
      </c>
      <c r="R2606" s="163">
        <v>6.1423999999999999E-2</v>
      </c>
      <c r="S2606" s="8" t="s">
        <v>4</v>
      </c>
      <c r="T2606" s="8" t="s">
        <v>5</v>
      </c>
      <c r="U2606" s="8">
        <v>0</v>
      </c>
      <c r="V2606" s="165">
        <v>49.49</v>
      </c>
      <c r="W2606" s="161">
        <v>2603</v>
      </c>
      <c r="X2606" s="159" t="s">
        <v>20</v>
      </c>
      <c r="AI2606" s="161">
        <v>5147</v>
      </c>
      <c r="AJ2606" s="163">
        <v>0.68201900000000004</v>
      </c>
      <c r="AK2606" s="8" t="s">
        <v>7</v>
      </c>
      <c r="AL2606" s="8" t="s">
        <v>5</v>
      </c>
      <c r="AM2606" s="8">
        <v>0</v>
      </c>
      <c r="AN2606" s="165">
        <v>44.2</v>
      </c>
      <c r="AO2606" s="161">
        <v>2608</v>
      </c>
      <c r="AP2606" s="159" t="s">
        <v>20</v>
      </c>
    </row>
    <row r="2607" spans="2:42" x14ac:dyDescent="0.25">
      <c r="B2607" s="161">
        <v>292</v>
      </c>
      <c r="C2607" s="163">
        <v>1.7327980000000001</v>
      </c>
      <c r="D2607" s="8">
        <v>2</v>
      </c>
      <c r="E2607" s="165">
        <v>109.44</v>
      </c>
      <c r="L2607" s="161">
        <v>976</v>
      </c>
      <c r="M2607" s="163">
        <v>0.70988300000000004</v>
      </c>
      <c r="N2607" s="8">
        <v>2</v>
      </c>
      <c r="O2607" s="165">
        <v>103.57</v>
      </c>
      <c r="Q2607" s="161">
        <v>7362</v>
      </c>
      <c r="R2607" s="163">
        <v>0.57138500000000003</v>
      </c>
      <c r="S2607" s="8" t="s">
        <v>7</v>
      </c>
      <c r="T2607" s="8" t="s">
        <v>5</v>
      </c>
      <c r="U2607" s="8">
        <v>0</v>
      </c>
      <c r="V2607" s="165">
        <v>41.58</v>
      </c>
      <c r="W2607" s="161">
        <v>2604</v>
      </c>
      <c r="X2607" s="159" t="s">
        <v>20</v>
      </c>
      <c r="AI2607" s="161">
        <v>5149</v>
      </c>
      <c r="AJ2607" s="163">
        <v>0.49673800000000001</v>
      </c>
      <c r="AK2607" s="8" t="s">
        <v>4</v>
      </c>
      <c r="AL2607" s="8" t="s">
        <v>5</v>
      </c>
      <c r="AM2607" s="8">
        <v>0</v>
      </c>
      <c r="AN2607" s="165">
        <v>39.5</v>
      </c>
      <c r="AO2607" s="161">
        <v>2609</v>
      </c>
      <c r="AP2607" s="159" t="s">
        <v>20</v>
      </c>
    </row>
    <row r="2608" spans="2:42" x14ac:dyDescent="0.25">
      <c r="B2608" s="161">
        <v>295</v>
      </c>
      <c r="C2608" s="163">
        <v>7.0715329999999996</v>
      </c>
      <c r="D2608" s="8">
        <v>2</v>
      </c>
      <c r="E2608" s="165">
        <v>114.83</v>
      </c>
      <c r="L2608" s="161">
        <v>977</v>
      </c>
      <c r="M2608" s="163">
        <v>0.95270600000000005</v>
      </c>
      <c r="N2608" s="8">
        <v>2</v>
      </c>
      <c r="O2608" s="165">
        <v>102.54</v>
      </c>
      <c r="Q2608" s="161">
        <v>7364</v>
      </c>
      <c r="R2608" s="163">
        <v>0.159298</v>
      </c>
      <c r="S2608" s="8" t="s">
        <v>4</v>
      </c>
      <c r="T2608" s="8" t="s">
        <v>5</v>
      </c>
      <c r="U2608" s="8">
        <v>0</v>
      </c>
      <c r="V2608" s="165">
        <v>34.49</v>
      </c>
      <c r="W2608" s="161">
        <v>2605</v>
      </c>
      <c r="X2608" s="159" t="s">
        <v>20</v>
      </c>
      <c r="AI2608" s="161">
        <v>5150</v>
      </c>
      <c r="AJ2608" s="163">
        <v>6.3715999999999995E-2</v>
      </c>
      <c r="AK2608" s="8" t="s">
        <v>4</v>
      </c>
      <c r="AL2608" s="8" t="s">
        <v>5</v>
      </c>
      <c r="AM2608" s="8">
        <v>0</v>
      </c>
      <c r="AN2608" s="165">
        <v>42.2</v>
      </c>
      <c r="AO2608" s="161">
        <v>2610</v>
      </c>
      <c r="AP2608" s="159" t="s">
        <v>20</v>
      </c>
    </row>
    <row r="2609" spans="2:42" x14ac:dyDescent="0.25">
      <c r="B2609" s="161">
        <v>299</v>
      </c>
      <c r="C2609" s="163">
        <v>2.0054249999999998</v>
      </c>
      <c r="D2609" s="8">
        <v>2</v>
      </c>
      <c r="E2609" s="165">
        <v>108.72</v>
      </c>
      <c r="L2609" s="161">
        <v>978</v>
      </c>
      <c r="M2609" s="163">
        <v>0.30967</v>
      </c>
      <c r="N2609" s="8">
        <v>2</v>
      </c>
      <c r="O2609" s="165">
        <v>110</v>
      </c>
      <c r="Q2609" s="161">
        <v>7365</v>
      </c>
      <c r="R2609" s="163">
        <v>0.70018999999999998</v>
      </c>
      <c r="S2609" s="8" t="s">
        <v>4</v>
      </c>
      <c r="T2609" s="8" t="s">
        <v>5</v>
      </c>
      <c r="U2609" s="8">
        <v>0</v>
      </c>
      <c r="V2609" s="165">
        <v>43.27</v>
      </c>
      <c r="W2609" s="161">
        <v>2606</v>
      </c>
      <c r="X2609" s="159" t="s">
        <v>20</v>
      </c>
      <c r="AI2609" s="161">
        <v>5151</v>
      </c>
      <c r="AJ2609" s="163">
        <v>0.61099099999999995</v>
      </c>
      <c r="AK2609" s="8" t="s">
        <v>42</v>
      </c>
      <c r="AL2609" s="8" t="s">
        <v>42</v>
      </c>
      <c r="AM2609" s="8">
        <v>0</v>
      </c>
      <c r="AN2609" s="165">
        <v>39.89</v>
      </c>
      <c r="AO2609" s="161">
        <v>2611</v>
      </c>
      <c r="AP2609" s="159" t="s">
        <v>18</v>
      </c>
    </row>
    <row r="2610" spans="2:42" x14ac:dyDescent="0.25">
      <c r="B2610" s="161">
        <v>300</v>
      </c>
      <c r="C2610" s="163">
        <v>1.9898130000000001</v>
      </c>
      <c r="D2610" s="8">
        <v>2</v>
      </c>
      <c r="E2610" s="165">
        <v>116.67</v>
      </c>
      <c r="L2610" s="161">
        <v>982</v>
      </c>
      <c r="M2610" s="163">
        <v>0.32219100000000001</v>
      </c>
      <c r="N2610" s="8">
        <v>2</v>
      </c>
      <c r="O2610" s="165">
        <v>102.03</v>
      </c>
      <c r="Q2610" s="161">
        <v>7369</v>
      </c>
      <c r="R2610" s="163">
        <v>0.249695</v>
      </c>
      <c r="S2610" s="8" t="s">
        <v>4</v>
      </c>
      <c r="T2610" s="8" t="s">
        <v>5</v>
      </c>
      <c r="U2610" s="8">
        <v>0</v>
      </c>
      <c r="V2610" s="165">
        <v>51.62</v>
      </c>
      <c r="W2610" s="161">
        <v>2607</v>
      </c>
      <c r="X2610" s="159" t="s">
        <v>20</v>
      </c>
      <c r="AI2610" s="161">
        <v>5153</v>
      </c>
      <c r="AJ2610" s="163">
        <v>0.104238</v>
      </c>
      <c r="AK2610" s="8" t="s">
        <v>9</v>
      </c>
      <c r="AL2610" s="8" t="s">
        <v>10</v>
      </c>
      <c r="AM2610" s="8">
        <v>0</v>
      </c>
      <c r="AN2610" s="165">
        <v>50.64</v>
      </c>
      <c r="AO2610" s="161">
        <v>2612</v>
      </c>
      <c r="AP2610" s="159" t="s">
        <v>20</v>
      </c>
    </row>
    <row r="2611" spans="2:42" x14ac:dyDescent="0.25">
      <c r="B2611" s="161">
        <v>302</v>
      </c>
      <c r="C2611" s="163">
        <v>2.0703960000000001</v>
      </c>
      <c r="D2611" s="8">
        <v>2</v>
      </c>
      <c r="E2611" s="165">
        <v>123.67</v>
      </c>
      <c r="L2611" s="161">
        <v>985</v>
      </c>
      <c r="M2611" s="163">
        <v>0.47005599999999997</v>
      </c>
      <c r="N2611" s="8">
        <v>2</v>
      </c>
      <c r="O2611" s="165">
        <v>109.24</v>
      </c>
      <c r="Q2611" s="161">
        <v>7370</v>
      </c>
      <c r="R2611" s="163">
        <v>0.28568300000000002</v>
      </c>
      <c r="S2611" s="8" t="s">
        <v>4</v>
      </c>
      <c r="T2611" s="8" t="s">
        <v>5</v>
      </c>
      <c r="U2611" s="8">
        <v>0</v>
      </c>
      <c r="V2611" s="165">
        <v>54.13</v>
      </c>
      <c r="W2611" s="161">
        <v>2608</v>
      </c>
      <c r="X2611" s="159" t="s">
        <v>20</v>
      </c>
      <c r="AI2611" s="161">
        <v>5154</v>
      </c>
      <c r="AJ2611" s="163">
        <v>0.14266000000000001</v>
      </c>
      <c r="AK2611" s="8" t="s">
        <v>9</v>
      </c>
      <c r="AL2611" s="8" t="s">
        <v>10</v>
      </c>
      <c r="AM2611" s="8">
        <v>0</v>
      </c>
      <c r="AN2611" s="165">
        <v>48.84</v>
      </c>
      <c r="AO2611" s="161">
        <v>2613</v>
      </c>
      <c r="AP2611" s="159" t="s">
        <v>20</v>
      </c>
    </row>
    <row r="2612" spans="2:42" x14ac:dyDescent="0.25">
      <c r="B2612" s="161">
        <v>304</v>
      </c>
      <c r="C2612" s="163">
        <v>0.68882299999999996</v>
      </c>
      <c r="D2612" s="8">
        <v>2</v>
      </c>
      <c r="E2612" s="165">
        <v>114.97</v>
      </c>
      <c r="L2612" s="161">
        <v>990</v>
      </c>
      <c r="M2612" s="163">
        <v>0.37382900000000002</v>
      </c>
      <c r="N2612" s="8">
        <v>2</v>
      </c>
      <c r="O2612" s="165">
        <v>116.35</v>
      </c>
      <c r="Q2612" s="161">
        <v>7372</v>
      </c>
      <c r="R2612" s="163">
        <v>0.22106899999999999</v>
      </c>
      <c r="S2612" s="8" t="s">
        <v>4</v>
      </c>
      <c r="T2612" s="8" t="s">
        <v>5</v>
      </c>
      <c r="U2612" s="8">
        <v>0</v>
      </c>
      <c r="V2612" s="165">
        <v>47.24</v>
      </c>
      <c r="W2612" s="161">
        <v>2609</v>
      </c>
      <c r="X2612" s="159" t="s">
        <v>20</v>
      </c>
      <c r="AI2612" s="161">
        <v>5155</v>
      </c>
      <c r="AJ2612" s="163">
        <v>0.13950099999999999</v>
      </c>
      <c r="AK2612" s="8" t="s">
        <v>4</v>
      </c>
      <c r="AL2612" s="8" t="s">
        <v>5</v>
      </c>
      <c r="AM2612" s="8">
        <v>0</v>
      </c>
      <c r="AN2612" s="165">
        <v>41.43</v>
      </c>
      <c r="AO2612" s="161">
        <v>2614</v>
      </c>
      <c r="AP2612" s="159" t="s">
        <v>20</v>
      </c>
    </row>
    <row r="2613" spans="2:42" x14ac:dyDescent="0.25">
      <c r="B2613" s="161">
        <v>305</v>
      </c>
      <c r="C2613" s="163">
        <v>1.4265140000000001</v>
      </c>
      <c r="D2613" s="8">
        <v>2</v>
      </c>
      <c r="E2613" s="165">
        <v>113.71</v>
      </c>
      <c r="L2613" s="161">
        <v>993</v>
      </c>
      <c r="M2613" s="163">
        <v>0.31415999999999999</v>
      </c>
      <c r="N2613" s="8">
        <v>2</v>
      </c>
      <c r="O2613" s="165">
        <v>118.46</v>
      </c>
      <c r="Q2613" s="161">
        <v>7374</v>
      </c>
      <c r="R2613" s="163">
        <v>0.17816299999999999</v>
      </c>
      <c r="S2613" s="8" t="s">
        <v>4</v>
      </c>
      <c r="T2613" s="8" t="s">
        <v>5</v>
      </c>
      <c r="U2613" s="8">
        <v>0</v>
      </c>
      <c r="V2613" s="165">
        <v>49.62</v>
      </c>
      <c r="W2613" s="161">
        <v>2610</v>
      </c>
      <c r="X2613" s="159" t="s">
        <v>20</v>
      </c>
      <c r="AI2613" s="161">
        <v>5156</v>
      </c>
      <c r="AJ2613" s="163">
        <v>0.12360500000000001</v>
      </c>
      <c r="AK2613" s="8" t="s">
        <v>9</v>
      </c>
      <c r="AL2613" s="8" t="s">
        <v>10</v>
      </c>
      <c r="AM2613" s="8">
        <v>0</v>
      </c>
      <c r="AN2613" s="165">
        <v>44.61</v>
      </c>
      <c r="AO2613" s="161">
        <v>2615</v>
      </c>
      <c r="AP2613" s="159" t="s">
        <v>18</v>
      </c>
    </row>
    <row r="2614" spans="2:42" x14ac:dyDescent="0.25">
      <c r="B2614" s="161">
        <v>307</v>
      </c>
      <c r="C2614" s="163">
        <v>0.59390200000000004</v>
      </c>
      <c r="D2614" s="8">
        <v>2</v>
      </c>
      <c r="E2614" s="165">
        <v>117.94</v>
      </c>
      <c r="L2614" s="161">
        <v>1000</v>
      </c>
      <c r="M2614" s="163">
        <v>0.73206700000000002</v>
      </c>
      <c r="N2614" s="8">
        <v>2</v>
      </c>
      <c r="O2614" s="165">
        <v>122.06</v>
      </c>
      <c r="Q2614" s="161">
        <v>7377</v>
      </c>
      <c r="R2614" s="163">
        <v>0.30563400000000002</v>
      </c>
      <c r="S2614" s="8" t="s">
        <v>4</v>
      </c>
      <c r="T2614" s="8" t="s">
        <v>5</v>
      </c>
      <c r="U2614" s="8">
        <v>0</v>
      </c>
      <c r="V2614" s="165">
        <v>39.61</v>
      </c>
      <c r="W2614" s="161">
        <v>2611</v>
      </c>
      <c r="X2614" s="159" t="s">
        <v>20</v>
      </c>
      <c r="AI2614" s="161">
        <v>5158</v>
      </c>
      <c r="AJ2614" s="163">
        <v>0.10989400000000001</v>
      </c>
      <c r="AK2614" s="8" t="s">
        <v>9</v>
      </c>
      <c r="AL2614" s="8" t="s">
        <v>10</v>
      </c>
      <c r="AM2614" s="8">
        <v>0</v>
      </c>
      <c r="AN2614" s="165">
        <v>50.09</v>
      </c>
      <c r="AO2614" s="161">
        <v>2616</v>
      </c>
      <c r="AP2614" s="159" t="s">
        <v>20</v>
      </c>
    </row>
    <row r="2615" spans="2:42" x14ac:dyDescent="0.25">
      <c r="B2615" s="161">
        <v>308</v>
      </c>
      <c r="C2615" s="163">
        <v>1.4492529999999999</v>
      </c>
      <c r="D2615" s="8">
        <v>2</v>
      </c>
      <c r="E2615" s="165">
        <v>108.02</v>
      </c>
      <c r="L2615" s="161">
        <v>1002</v>
      </c>
      <c r="M2615" s="163">
        <v>0.3196</v>
      </c>
      <c r="N2615" s="8">
        <v>2</v>
      </c>
      <c r="O2615" s="165">
        <v>124.84</v>
      </c>
      <c r="Q2615" s="161">
        <v>7378</v>
      </c>
      <c r="R2615" s="163">
        <v>0.112736</v>
      </c>
      <c r="S2615" s="8" t="s">
        <v>4</v>
      </c>
      <c r="T2615" s="8" t="s">
        <v>5</v>
      </c>
      <c r="U2615" s="8">
        <v>0</v>
      </c>
      <c r="V2615" s="165">
        <v>48.09</v>
      </c>
      <c r="W2615" s="161">
        <v>2612</v>
      </c>
      <c r="X2615" s="159" t="s">
        <v>20</v>
      </c>
      <c r="AI2615" s="161">
        <v>5160</v>
      </c>
      <c r="AJ2615" s="163">
        <v>0.37537399999999999</v>
      </c>
      <c r="AK2615" s="8" t="s">
        <v>9</v>
      </c>
      <c r="AL2615" s="8" t="s">
        <v>10</v>
      </c>
      <c r="AM2615" s="8">
        <v>0</v>
      </c>
      <c r="AN2615" s="165">
        <v>53.87</v>
      </c>
      <c r="AO2615" s="161">
        <v>2617</v>
      </c>
      <c r="AP2615" s="159" t="s">
        <v>18</v>
      </c>
    </row>
    <row r="2616" spans="2:42" x14ac:dyDescent="0.25">
      <c r="B2616" s="161">
        <v>309</v>
      </c>
      <c r="C2616" s="163">
        <v>1.308627</v>
      </c>
      <c r="D2616" s="8">
        <v>2</v>
      </c>
      <c r="E2616" s="165">
        <v>111.21</v>
      </c>
      <c r="L2616" s="161">
        <v>1004</v>
      </c>
      <c r="M2616" s="163">
        <v>0.17834700000000001</v>
      </c>
      <c r="N2616" s="8">
        <v>2</v>
      </c>
      <c r="O2616" s="165">
        <v>124.88</v>
      </c>
      <c r="Q2616" s="161">
        <v>7380</v>
      </c>
      <c r="R2616" s="163">
        <v>0.27813300000000002</v>
      </c>
      <c r="S2616" s="8" t="s">
        <v>4</v>
      </c>
      <c r="T2616" s="8" t="s">
        <v>5</v>
      </c>
      <c r="U2616" s="8">
        <v>0</v>
      </c>
      <c r="V2616" s="165">
        <v>37.76</v>
      </c>
      <c r="W2616" s="161">
        <v>2613</v>
      </c>
      <c r="X2616" s="159" t="s">
        <v>19</v>
      </c>
      <c r="AI2616" s="161">
        <v>5164</v>
      </c>
      <c r="AJ2616" s="163">
        <v>0.63581600000000005</v>
      </c>
      <c r="AK2616" s="8" t="s">
        <v>9</v>
      </c>
      <c r="AL2616" s="8" t="s">
        <v>10</v>
      </c>
      <c r="AM2616" s="8">
        <v>0</v>
      </c>
      <c r="AN2616" s="165">
        <v>52.57</v>
      </c>
      <c r="AO2616" s="161">
        <v>2618</v>
      </c>
      <c r="AP2616" s="159" t="s">
        <v>18</v>
      </c>
    </row>
    <row r="2617" spans="2:42" x14ac:dyDescent="0.25">
      <c r="B2617" s="161">
        <v>310</v>
      </c>
      <c r="C2617" s="163">
        <v>1.6632610000000001</v>
      </c>
      <c r="D2617" s="8">
        <v>2</v>
      </c>
      <c r="E2617" s="165">
        <v>120.27</v>
      </c>
      <c r="L2617" s="161">
        <v>1008</v>
      </c>
      <c r="M2617" s="163">
        <v>0.368284</v>
      </c>
      <c r="N2617" s="8">
        <v>2</v>
      </c>
      <c r="O2617" s="165">
        <v>101.33</v>
      </c>
      <c r="Q2617" s="161">
        <v>7386</v>
      </c>
      <c r="R2617" s="163">
        <v>0.32582100000000003</v>
      </c>
      <c r="S2617" s="8" t="s">
        <v>4</v>
      </c>
      <c r="T2617" s="8" t="s">
        <v>5</v>
      </c>
      <c r="U2617" s="8">
        <v>0</v>
      </c>
      <c r="V2617" s="165">
        <v>40.71</v>
      </c>
      <c r="W2617" s="161">
        <v>2614</v>
      </c>
      <c r="X2617" s="159" t="s">
        <v>20</v>
      </c>
      <c r="AI2617" s="161">
        <v>5165</v>
      </c>
      <c r="AJ2617" s="163">
        <v>0.140737</v>
      </c>
      <c r="AK2617" s="8" t="s">
        <v>43</v>
      </c>
      <c r="AL2617" s="8" t="s">
        <v>43</v>
      </c>
      <c r="AM2617" s="8">
        <v>0</v>
      </c>
      <c r="AN2617" s="165">
        <v>48.31</v>
      </c>
      <c r="AO2617" s="161">
        <v>2619</v>
      </c>
      <c r="AP2617" s="159" t="s">
        <v>18</v>
      </c>
    </row>
    <row r="2618" spans="2:42" x14ac:dyDescent="0.25">
      <c r="B2618" s="161">
        <v>311</v>
      </c>
      <c r="C2618" s="163">
        <v>0.56139600000000001</v>
      </c>
      <c r="D2618" s="8">
        <v>2</v>
      </c>
      <c r="E2618" s="165">
        <v>121.33</v>
      </c>
      <c r="L2618" s="161">
        <v>1016</v>
      </c>
      <c r="M2618" s="163">
        <v>0.51869900000000002</v>
      </c>
      <c r="N2618" s="8">
        <v>2</v>
      </c>
      <c r="O2618" s="165">
        <v>114.45</v>
      </c>
      <c r="Q2618" s="161">
        <v>7387</v>
      </c>
      <c r="R2618" s="163">
        <v>0.23078299999999999</v>
      </c>
      <c r="S2618" s="8" t="s">
        <v>4</v>
      </c>
      <c r="T2618" s="8" t="s">
        <v>5</v>
      </c>
      <c r="U2618" s="8">
        <v>0</v>
      </c>
      <c r="V2618" s="165">
        <v>40.799999999999997</v>
      </c>
      <c r="W2618" s="161">
        <v>2615</v>
      </c>
      <c r="X2618" s="159" t="s">
        <v>20</v>
      </c>
      <c r="AI2618" s="161">
        <v>5166</v>
      </c>
      <c r="AJ2618" s="163">
        <v>7.9549999999999996E-2</v>
      </c>
      <c r="AK2618" s="8" t="s">
        <v>4</v>
      </c>
      <c r="AL2618" s="8" t="s">
        <v>5</v>
      </c>
      <c r="AM2618" s="8">
        <v>0</v>
      </c>
      <c r="AN2618" s="165">
        <v>44.85</v>
      </c>
      <c r="AO2618" s="161">
        <v>2620</v>
      </c>
      <c r="AP2618" s="159" t="s">
        <v>18</v>
      </c>
    </row>
    <row r="2619" spans="2:42" x14ac:dyDescent="0.25">
      <c r="B2619" s="161">
        <v>314</v>
      </c>
      <c r="C2619" s="163">
        <v>1.209387</v>
      </c>
      <c r="D2619" s="8">
        <v>2</v>
      </c>
      <c r="E2619" s="165">
        <v>113.85</v>
      </c>
      <c r="L2619" s="161">
        <v>1019</v>
      </c>
      <c r="M2619" s="163">
        <v>0.86673</v>
      </c>
      <c r="N2619" s="8">
        <v>2</v>
      </c>
      <c r="O2619" s="165">
        <v>122.65</v>
      </c>
      <c r="Q2619" s="161">
        <v>7389</v>
      </c>
      <c r="R2619" s="163">
        <v>0.119172</v>
      </c>
      <c r="S2619" s="8" t="s">
        <v>6</v>
      </c>
      <c r="T2619" s="8" t="s">
        <v>5</v>
      </c>
      <c r="U2619" s="8">
        <v>0</v>
      </c>
      <c r="V2619" s="165">
        <v>41.97</v>
      </c>
      <c r="W2619" s="161">
        <v>2616</v>
      </c>
      <c r="X2619" s="159" t="s">
        <v>20</v>
      </c>
      <c r="AI2619" s="161">
        <v>5168</v>
      </c>
      <c r="AJ2619" s="163">
        <v>0.38360699999999998</v>
      </c>
      <c r="AK2619" s="8" t="s">
        <v>9</v>
      </c>
      <c r="AL2619" s="8" t="s">
        <v>10</v>
      </c>
      <c r="AM2619" s="8">
        <v>0</v>
      </c>
      <c r="AN2619" s="165">
        <v>45.68</v>
      </c>
      <c r="AO2619" s="161">
        <v>2621</v>
      </c>
      <c r="AP2619" s="159" t="s">
        <v>20</v>
      </c>
    </row>
    <row r="2620" spans="2:42" x14ac:dyDescent="0.25">
      <c r="B2620" s="161">
        <v>315</v>
      </c>
      <c r="C2620" s="163">
        <v>1.8737919999999999</v>
      </c>
      <c r="D2620" s="8">
        <v>2</v>
      </c>
      <c r="E2620" s="165">
        <v>122.47</v>
      </c>
      <c r="L2620" s="161">
        <v>1026</v>
      </c>
      <c r="M2620" s="163">
        <v>0.13397200000000001</v>
      </c>
      <c r="N2620" s="8">
        <v>2</v>
      </c>
      <c r="O2620" s="165">
        <v>109.99</v>
      </c>
      <c r="Q2620" s="161">
        <v>7390</v>
      </c>
      <c r="R2620" s="163">
        <v>9.7887000000000002E-2</v>
      </c>
      <c r="S2620" s="8" t="s">
        <v>4</v>
      </c>
      <c r="T2620" s="8" t="s">
        <v>5</v>
      </c>
      <c r="U2620" s="8">
        <v>0</v>
      </c>
      <c r="V2620" s="165">
        <v>46.24</v>
      </c>
      <c r="W2620" s="161">
        <v>2617</v>
      </c>
      <c r="X2620" s="159" t="s">
        <v>19</v>
      </c>
      <c r="AI2620" s="161">
        <v>5169</v>
      </c>
      <c r="AJ2620" s="163">
        <v>0.64374399999999998</v>
      </c>
      <c r="AK2620" s="8" t="s">
        <v>9</v>
      </c>
      <c r="AL2620" s="8" t="s">
        <v>10</v>
      </c>
      <c r="AM2620" s="8">
        <v>0</v>
      </c>
      <c r="AN2620" s="165">
        <v>44.21</v>
      </c>
      <c r="AO2620" s="161">
        <v>2622</v>
      </c>
      <c r="AP2620" s="159" t="s">
        <v>20</v>
      </c>
    </row>
    <row r="2621" spans="2:42" x14ac:dyDescent="0.25">
      <c r="B2621" s="161">
        <v>316</v>
      </c>
      <c r="C2621" s="163">
        <v>2.4067639999999999</v>
      </c>
      <c r="D2621" s="8">
        <v>2</v>
      </c>
      <c r="E2621" s="165">
        <v>122.54</v>
      </c>
      <c r="L2621" s="161">
        <v>1027</v>
      </c>
      <c r="M2621" s="163">
        <v>0.32333499999999998</v>
      </c>
      <c r="N2621" s="8">
        <v>2</v>
      </c>
      <c r="O2621" s="165">
        <v>107.12</v>
      </c>
      <c r="Q2621" s="161">
        <v>7392</v>
      </c>
      <c r="R2621" s="163">
        <v>0.55912399999999995</v>
      </c>
      <c r="S2621" s="8" t="s">
        <v>4</v>
      </c>
      <c r="T2621" s="8" t="s">
        <v>5</v>
      </c>
      <c r="U2621" s="8">
        <v>0</v>
      </c>
      <c r="V2621" s="165">
        <v>49.44</v>
      </c>
      <c r="W2621" s="161">
        <v>2618</v>
      </c>
      <c r="X2621" s="159" t="s">
        <v>20</v>
      </c>
      <c r="AI2621" s="161">
        <v>5171</v>
      </c>
      <c r="AJ2621" s="163">
        <v>0.22911699999999999</v>
      </c>
      <c r="AK2621" s="8" t="s">
        <v>42</v>
      </c>
      <c r="AL2621" s="8" t="s">
        <v>42</v>
      </c>
      <c r="AM2621" s="8">
        <v>0</v>
      </c>
      <c r="AN2621" s="165">
        <v>44.36</v>
      </c>
      <c r="AO2621" s="161">
        <v>2623</v>
      </c>
      <c r="AP2621" s="159" t="s">
        <v>18</v>
      </c>
    </row>
    <row r="2622" spans="2:42" x14ac:dyDescent="0.25">
      <c r="B2622" s="161">
        <v>320</v>
      </c>
      <c r="C2622" s="163">
        <v>1.001803</v>
      </c>
      <c r="D2622" s="8">
        <v>2</v>
      </c>
      <c r="E2622" s="165">
        <v>105.17</v>
      </c>
      <c r="L2622" s="161">
        <v>1035</v>
      </c>
      <c r="M2622" s="163">
        <v>0.30688100000000001</v>
      </c>
      <c r="N2622" s="8">
        <v>2</v>
      </c>
      <c r="O2622" s="165">
        <v>108.72</v>
      </c>
      <c r="Q2622" s="161">
        <v>7395</v>
      </c>
      <c r="R2622" s="163">
        <v>0.80185200000000001</v>
      </c>
      <c r="S2622" s="8" t="s">
        <v>4</v>
      </c>
      <c r="T2622" s="8" t="s">
        <v>5</v>
      </c>
      <c r="U2622" s="8">
        <v>0</v>
      </c>
      <c r="V2622" s="165">
        <v>42.89</v>
      </c>
      <c r="W2622" s="161">
        <v>2619</v>
      </c>
      <c r="X2622" s="159" t="s">
        <v>20</v>
      </c>
      <c r="AI2622" s="161">
        <v>5172</v>
      </c>
      <c r="AJ2622" s="163">
        <v>0.20448</v>
      </c>
      <c r="AK2622" s="8" t="s">
        <v>4</v>
      </c>
      <c r="AL2622" s="8" t="s">
        <v>5</v>
      </c>
      <c r="AM2622" s="8">
        <v>0</v>
      </c>
      <c r="AN2622" s="165">
        <v>39.4</v>
      </c>
      <c r="AO2622" s="161">
        <v>2624</v>
      </c>
      <c r="AP2622" s="159" t="s">
        <v>20</v>
      </c>
    </row>
    <row r="2623" spans="2:42" x14ac:dyDescent="0.25">
      <c r="B2623" s="161">
        <v>321</v>
      </c>
      <c r="C2623" s="163">
        <v>0.45624999999999999</v>
      </c>
      <c r="D2623" s="8">
        <v>2</v>
      </c>
      <c r="E2623" s="165">
        <v>119.24</v>
      </c>
      <c r="L2623" s="161">
        <v>1041</v>
      </c>
      <c r="M2623" s="163">
        <v>0.41308400000000001</v>
      </c>
      <c r="N2623" s="8">
        <v>2</v>
      </c>
      <c r="O2623" s="165">
        <v>103.49</v>
      </c>
      <c r="Q2623" s="161">
        <v>7397</v>
      </c>
      <c r="R2623" s="163">
        <v>0.12123200000000001</v>
      </c>
      <c r="S2623" s="8" t="s">
        <v>7</v>
      </c>
      <c r="T2623" s="8" t="s">
        <v>5</v>
      </c>
      <c r="U2623" s="8">
        <v>0</v>
      </c>
      <c r="V2623" s="165">
        <v>31.92</v>
      </c>
      <c r="W2623" s="161">
        <v>2620</v>
      </c>
      <c r="X2623" s="159" t="s">
        <v>20</v>
      </c>
      <c r="AI2623" s="161">
        <v>5175</v>
      </c>
      <c r="AJ2623" s="163">
        <v>0.15712300000000001</v>
      </c>
      <c r="AK2623" s="8" t="s">
        <v>9</v>
      </c>
      <c r="AL2623" s="8" t="s">
        <v>10</v>
      </c>
      <c r="AM2623" s="8">
        <v>0</v>
      </c>
      <c r="AN2623" s="165">
        <v>44.59</v>
      </c>
      <c r="AO2623" s="161">
        <v>2625</v>
      </c>
      <c r="AP2623" s="159" t="s">
        <v>20</v>
      </c>
    </row>
    <row r="2624" spans="2:42" x14ac:dyDescent="0.25">
      <c r="B2624" s="161">
        <v>322</v>
      </c>
      <c r="C2624" s="163">
        <v>0.86662300000000003</v>
      </c>
      <c r="D2624" s="8">
        <v>2</v>
      </c>
      <c r="E2624" s="165">
        <v>113.34</v>
      </c>
      <c r="L2624" s="161">
        <v>1049</v>
      </c>
      <c r="M2624" s="163">
        <v>0.237509</v>
      </c>
      <c r="N2624" s="8">
        <v>2</v>
      </c>
      <c r="O2624" s="165">
        <v>109.97</v>
      </c>
      <c r="Q2624" s="161">
        <v>7399</v>
      </c>
      <c r="R2624" s="163">
        <v>0.28950999999999999</v>
      </c>
      <c r="S2624" s="8" t="s">
        <v>4</v>
      </c>
      <c r="T2624" s="8" t="s">
        <v>5</v>
      </c>
      <c r="U2624" s="8">
        <v>0</v>
      </c>
      <c r="V2624" s="165">
        <v>57.25</v>
      </c>
      <c r="W2624" s="161">
        <v>2621</v>
      </c>
      <c r="X2624" s="159" t="s">
        <v>20</v>
      </c>
      <c r="AI2624" s="161">
        <v>5176</v>
      </c>
      <c r="AJ2624" s="163">
        <v>0.18019399999999999</v>
      </c>
      <c r="AK2624" s="8" t="s">
        <v>9</v>
      </c>
      <c r="AL2624" s="8" t="s">
        <v>10</v>
      </c>
      <c r="AM2624" s="8">
        <v>0</v>
      </c>
      <c r="AN2624" s="165">
        <v>53.85</v>
      </c>
      <c r="AO2624" s="161">
        <v>2626</v>
      </c>
      <c r="AP2624" s="159" t="s">
        <v>17</v>
      </c>
    </row>
    <row r="2625" spans="2:42" x14ac:dyDescent="0.25">
      <c r="B2625" s="161">
        <v>328</v>
      </c>
      <c r="C2625" s="163">
        <v>1.7517430000000001</v>
      </c>
      <c r="D2625" s="8">
        <v>2</v>
      </c>
      <c r="E2625" s="165">
        <v>107.95</v>
      </c>
      <c r="L2625" s="161">
        <v>1055</v>
      </c>
      <c r="M2625" s="163">
        <v>0.26703900000000003</v>
      </c>
      <c r="N2625" s="8">
        <v>2</v>
      </c>
      <c r="O2625" s="165">
        <v>103.76</v>
      </c>
      <c r="Q2625" s="161">
        <v>7401</v>
      </c>
      <c r="R2625" s="163">
        <v>0.10112</v>
      </c>
      <c r="S2625" s="8" t="s">
        <v>4</v>
      </c>
      <c r="T2625" s="8" t="s">
        <v>5</v>
      </c>
      <c r="U2625" s="8">
        <v>0</v>
      </c>
      <c r="V2625" s="165">
        <v>42.8</v>
      </c>
      <c r="W2625" s="161">
        <v>2622</v>
      </c>
      <c r="X2625" s="159" t="s">
        <v>20</v>
      </c>
      <c r="AI2625" s="161">
        <v>5177</v>
      </c>
      <c r="AJ2625" s="163">
        <v>7.3981000000000005E-2</v>
      </c>
      <c r="AK2625" s="8" t="s">
        <v>9</v>
      </c>
      <c r="AL2625" s="8" t="s">
        <v>10</v>
      </c>
      <c r="AM2625" s="8">
        <v>0</v>
      </c>
      <c r="AN2625" s="165">
        <v>42.21</v>
      </c>
      <c r="AO2625" s="161">
        <v>2627</v>
      </c>
      <c r="AP2625" s="159" t="s">
        <v>18</v>
      </c>
    </row>
    <row r="2626" spans="2:42" x14ac:dyDescent="0.25">
      <c r="B2626" s="161">
        <v>329</v>
      </c>
      <c r="C2626" s="163">
        <v>0.94160900000000003</v>
      </c>
      <c r="D2626" s="8">
        <v>2</v>
      </c>
      <c r="E2626" s="165">
        <v>117.65</v>
      </c>
      <c r="L2626" s="161">
        <v>1057</v>
      </c>
      <c r="M2626" s="163">
        <v>0.77685499999999996</v>
      </c>
      <c r="N2626" s="8">
        <v>2</v>
      </c>
      <c r="O2626" s="165">
        <v>106</v>
      </c>
      <c r="Q2626" s="161">
        <v>7403</v>
      </c>
      <c r="R2626" s="163">
        <v>0.16425899999999999</v>
      </c>
      <c r="S2626" s="8" t="s">
        <v>4</v>
      </c>
      <c r="T2626" s="8" t="s">
        <v>5</v>
      </c>
      <c r="U2626" s="8">
        <v>0</v>
      </c>
      <c r="V2626" s="165">
        <v>48.75</v>
      </c>
      <c r="W2626" s="161">
        <v>2623</v>
      </c>
      <c r="X2626" s="159" t="s">
        <v>20</v>
      </c>
      <c r="AI2626" s="161">
        <v>5178</v>
      </c>
      <c r="AJ2626" s="163">
        <v>6.6311999999999996E-2</v>
      </c>
      <c r="AK2626" s="8" t="s">
        <v>4</v>
      </c>
      <c r="AL2626" s="8" t="s">
        <v>5</v>
      </c>
      <c r="AM2626" s="8">
        <v>0</v>
      </c>
      <c r="AN2626" s="165">
        <v>41.45</v>
      </c>
      <c r="AO2626" s="161">
        <v>2628</v>
      </c>
      <c r="AP2626" s="159" t="s">
        <v>18</v>
      </c>
    </row>
    <row r="2627" spans="2:42" x14ac:dyDescent="0.25">
      <c r="B2627" s="161">
        <v>330</v>
      </c>
      <c r="C2627" s="163">
        <v>0.97238199999999997</v>
      </c>
      <c r="D2627" s="8">
        <v>2</v>
      </c>
      <c r="E2627" s="165">
        <v>108.14</v>
      </c>
      <c r="L2627" s="161">
        <v>1059</v>
      </c>
      <c r="M2627" s="163">
        <v>1.467239</v>
      </c>
      <c r="N2627" s="8">
        <v>2</v>
      </c>
      <c r="O2627" s="165">
        <v>113.76</v>
      </c>
      <c r="Q2627" s="161">
        <v>7405</v>
      </c>
      <c r="R2627" s="163">
        <v>0.123887</v>
      </c>
      <c r="S2627" s="8" t="s">
        <v>4</v>
      </c>
      <c r="T2627" s="8" t="s">
        <v>5</v>
      </c>
      <c r="U2627" s="8">
        <v>0</v>
      </c>
      <c r="V2627" s="165">
        <v>41.63</v>
      </c>
      <c r="W2627" s="161">
        <v>2624</v>
      </c>
      <c r="X2627" s="159" t="s">
        <v>20</v>
      </c>
      <c r="AI2627" s="161">
        <v>5179</v>
      </c>
      <c r="AJ2627" s="163">
        <v>0.664516</v>
      </c>
      <c r="AK2627" s="8" t="s">
        <v>9</v>
      </c>
      <c r="AL2627" s="8" t="s">
        <v>10</v>
      </c>
      <c r="AM2627" s="8">
        <v>0</v>
      </c>
      <c r="AN2627" s="165">
        <v>53.94</v>
      </c>
      <c r="AO2627" s="161">
        <v>2629</v>
      </c>
      <c r="AP2627" s="159" t="s">
        <v>20</v>
      </c>
    </row>
    <row r="2628" spans="2:42" x14ac:dyDescent="0.25">
      <c r="B2628" s="161">
        <v>331</v>
      </c>
      <c r="C2628" s="163">
        <v>1.454558</v>
      </c>
      <c r="D2628" s="8">
        <v>2</v>
      </c>
      <c r="E2628" s="165">
        <v>108.23</v>
      </c>
      <c r="L2628" s="161">
        <v>1061</v>
      </c>
      <c r="M2628" s="163">
        <v>0.46200000000000002</v>
      </c>
      <c r="N2628" s="8">
        <v>2</v>
      </c>
      <c r="O2628" s="165">
        <v>116.42</v>
      </c>
      <c r="Q2628" s="161">
        <v>7407</v>
      </c>
      <c r="R2628" s="163">
        <v>7.0713999999999999E-2</v>
      </c>
      <c r="S2628" s="8" t="s">
        <v>4</v>
      </c>
      <c r="T2628" s="8" t="s">
        <v>5</v>
      </c>
      <c r="U2628" s="8">
        <v>0</v>
      </c>
      <c r="V2628" s="165">
        <v>41.33</v>
      </c>
      <c r="W2628" s="161">
        <v>2625</v>
      </c>
      <c r="X2628" s="159" t="s">
        <v>20</v>
      </c>
      <c r="AI2628" s="161">
        <v>5181</v>
      </c>
      <c r="AJ2628" s="163">
        <v>0.18167800000000001</v>
      </c>
      <c r="AK2628" s="8" t="s">
        <v>4</v>
      </c>
      <c r="AL2628" s="8" t="s">
        <v>5</v>
      </c>
      <c r="AM2628" s="8">
        <v>0</v>
      </c>
      <c r="AN2628" s="165">
        <v>47.43</v>
      </c>
      <c r="AO2628" s="161">
        <v>2630</v>
      </c>
      <c r="AP2628" s="159" t="s">
        <v>20</v>
      </c>
    </row>
    <row r="2629" spans="2:42" x14ac:dyDescent="0.25">
      <c r="B2629" s="161">
        <v>332</v>
      </c>
      <c r="C2629" s="163">
        <v>1.555194</v>
      </c>
      <c r="D2629" s="8">
        <v>2</v>
      </c>
      <c r="E2629" s="165">
        <v>109.7</v>
      </c>
      <c r="L2629" s="161">
        <v>1072</v>
      </c>
      <c r="M2629" s="163">
        <v>0.48649100000000001</v>
      </c>
      <c r="N2629" s="8">
        <v>2</v>
      </c>
      <c r="O2629" s="165">
        <v>101.12</v>
      </c>
      <c r="Q2629" s="161">
        <v>7409</v>
      </c>
      <c r="R2629" s="163">
        <v>0.17719399999999999</v>
      </c>
      <c r="S2629" s="8" t="s">
        <v>4</v>
      </c>
      <c r="T2629" s="8" t="s">
        <v>5</v>
      </c>
      <c r="U2629" s="8">
        <v>0</v>
      </c>
      <c r="V2629" s="165">
        <v>39.409999999999997</v>
      </c>
      <c r="W2629" s="161">
        <v>2626</v>
      </c>
      <c r="X2629" s="159" t="s">
        <v>20</v>
      </c>
      <c r="AI2629" s="161">
        <v>5184</v>
      </c>
      <c r="AJ2629" s="163">
        <v>0.43845400000000001</v>
      </c>
      <c r="AK2629" s="8" t="s">
        <v>4</v>
      </c>
      <c r="AL2629" s="8" t="s">
        <v>5</v>
      </c>
      <c r="AM2629" s="8">
        <v>0</v>
      </c>
      <c r="AN2629" s="165">
        <v>46.68</v>
      </c>
      <c r="AO2629" s="161">
        <v>2631</v>
      </c>
      <c r="AP2629" s="159" t="s">
        <v>20</v>
      </c>
    </row>
    <row r="2630" spans="2:42" x14ac:dyDescent="0.25">
      <c r="B2630" s="161">
        <v>334</v>
      </c>
      <c r="C2630" s="163">
        <v>1.3285899999999999</v>
      </c>
      <c r="D2630" s="8">
        <v>2</v>
      </c>
      <c r="E2630" s="165">
        <v>112.12</v>
      </c>
      <c r="L2630" s="161">
        <v>1075</v>
      </c>
      <c r="M2630" s="163">
        <v>0.41565000000000002</v>
      </c>
      <c r="N2630" s="8">
        <v>2</v>
      </c>
      <c r="O2630" s="165">
        <v>103.39</v>
      </c>
      <c r="Q2630" s="161">
        <v>7410</v>
      </c>
      <c r="R2630" s="163">
        <v>0.32925199999999999</v>
      </c>
      <c r="S2630" s="8" t="s">
        <v>4</v>
      </c>
      <c r="T2630" s="8" t="s">
        <v>5</v>
      </c>
      <c r="U2630" s="8">
        <v>0</v>
      </c>
      <c r="V2630" s="165">
        <v>57.88</v>
      </c>
      <c r="W2630" s="161">
        <v>2627</v>
      </c>
      <c r="X2630" s="159" t="s">
        <v>20</v>
      </c>
      <c r="AI2630" s="161">
        <v>5186</v>
      </c>
      <c r="AJ2630" s="163">
        <v>0.36813499999999999</v>
      </c>
      <c r="AK2630" s="8" t="s">
        <v>4</v>
      </c>
      <c r="AL2630" s="8" t="s">
        <v>5</v>
      </c>
      <c r="AM2630" s="8">
        <v>0</v>
      </c>
      <c r="AN2630" s="165">
        <v>51.64</v>
      </c>
      <c r="AO2630" s="161">
        <v>2632</v>
      </c>
      <c r="AP2630" s="159" t="s">
        <v>18</v>
      </c>
    </row>
    <row r="2631" spans="2:42" x14ac:dyDescent="0.25">
      <c r="B2631" s="161">
        <v>335</v>
      </c>
      <c r="C2631" s="163">
        <v>1.361246</v>
      </c>
      <c r="D2631" s="8">
        <v>2</v>
      </c>
      <c r="E2631" s="165">
        <v>119.87</v>
      </c>
      <c r="L2631" s="161">
        <v>1076</v>
      </c>
      <c r="M2631" s="163">
        <v>0.43344500000000002</v>
      </c>
      <c r="N2631" s="8">
        <v>2</v>
      </c>
      <c r="O2631" s="165">
        <v>107.91</v>
      </c>
      <c r="Q2631" s="161">
        <v>7412</v>
      </c>
      <c r="R2631" s="163">
        <v>0.22634899999999999</v>
      </c>
      <c r="S2631" s="8" t="s">
        <v>4</v>
      </c>
      <c r="T2631" s="8" t="s">
        <v>5</v>
      </c>
      <c r="U2631" s="8">
        <v>0</v>
      </c>
      <c r="V2631" s="165">
        <v>51.66</v>
      </c>
      <c r="W2631" s="161">
        <v>2628</v>
      </c>
      <c r="X2631" s="159" t="s">
        <v>20</v>
      </c>
      <c r="AI2631" s="161">
        <v>5188</v>
      </c>
      <c r="AJ2631" s="163">
        <v>0.60969399999999996</v>
      </c>
      <c r="AK2631" s="8" t="s">
        <v>9</v>
      </c>
      <c r="AL2631" s="8" t="s">
        <v>10</v>
      </c>
      <c r="AM2631" s="8">
        <v>0</v>
      </c>
      <c r="AN2631" s="165">
        <v>57.95</v>
      </c>
      <c r="AO2631" s="161">
        <v>2633</v>
      </c>
      <c r="AP2631" s="159" t="s">
        <v>18</v>
      </c>
    </row>
    <row r="2632" spans="2:42" x14ac:dyDescent="0.25">
      <c r="B2632" s="161">
        <v>337</v>
      </c>
      <c r="C2632" s="163">
        <v>4.4421309999999998</v>
      </c>
      <c r="D2632" s="8">
        <v>2</v>
      </c>
      <c r="E2632" s="165">
        <v>118.87</v>
      </c>
      <c r="L2632" s="161">
        <v>1078</v>
      </c>
      <c r="M2632" s="163">
        <v>0.26208700000000001</v>
      </c>
      <c r="N2632" s="8">
        <v>2</v>
      </c>
      <c r="O2632" s="165">
        <v>102.39</v>
      </c>
      <c r="Q2632" s="161">
        <v>7419</v>
      </c>
      <c r="R2632" s="163">
        <v>0.33842</v>
      </c>
      <c r="S2632" s="8" t="s">
        <v>4</v>
      </c>
      <c r="T2632" s="8" t="s">
        <v>5</v>
      </c>
      <c r="U2632" s="8">
        <v>0</v>
      </c>
      <c r="V2632" s="165">
        <v>48.51</v>
      </c>
      <c r="W2632" s="161">
        <v>2629</v>
      </c>
      <c r="X2632" s="159" t="s">
        <v>20</v>
      </c>
      <c r="AI2632" s="161">
        <v>5190</v>
      </c>
      <c r="AJ2632" s="163">
        <v>0.81047100000000005</v>
      </c>
      <c r="AK2632" s="8" t="s">
        <v>6</v>
      </c>
      <c r="AL2632" s="8" t="s">
        <v>5</v>
      </c>
      <c r="AM2632" s="8">
        <v>0</v>
      </c>
      <c r="AN2632" s="165">
        <v>46.74</v>
      </c>
      <c r="AO2632" s="161">
        <v>2634</v>
      </c>
      <c r="AP2632" s="159" t="s">
        <v>20</v>
      </c>
    </row>
    <row r="2633" spans="2:42" x14ac:dyDescent="0.25">
      <c r="B2633" s="161">
        <v>338</v>
      </c>
      <c r="C2633" s="163">
        <v>3.3430970000000002</v>
      </c>
      <c r="D2633" s="8">
        <v>2</v>
      </c>
      <c r="E2633" s="165">
        <v>115.49</v>
      </c>
      <c r="L2633" s="161">
        <v>1083</v>
      </c>
      <c r="M2633" s="163">
        <v>0.29472199999999998</v>
      </c>
      <c r="N2633" s="8">
        <v>2</v>
      </c>
      <c r="O2633" s="165">
        <v>102.47</v>
      </c>
      <c r="Q2633" s="161">
        <v>7420</v>
      </c>
      <c r="R2633" s="163">
        <v>0.28445500000000001</v>
      </c>
      <c r="S2633" s="8" t="s">
        <v>6</v>
      </c>
      <c r="T2633" s="8" t="s">
        <v>5</v>
      </c>
      <c r="U2633" s="8">
        <v>0</v>
      </c>
      <c r="V2633" s="165">
        <v>55.99</v>
      </c>
      <c r="W2633" s="161">
        <v>2630</v>
      </c>
      <c r="X2633" s="159" t="s">
        <v>20</v>
      </c>
      <c r="AI2633" s="161">
        <v>5196</v>
      </c>
      <c r="AJ2633" s="163">
        <v>0.32583299999999998</v>
      </c>
      <c r="AK2633" s="8" t="s">
        <v>4</v>
      </c>
      <c r="AL2633" s="8" t="s">
        <v>5</v>
      </c>
      <c r="AM2633" s="8">
        <v>0</v>
      </c>
      <c r="AN2633" s="165">
        <v>45.82</v>
      </c>
      <c r="AO2633" s="161">
        <v>2635</v>
      </c>
      <c r="AP2633" s="159" t="s">
        <v>20</v>
      </c>
    </row>
    <row r="2634" spans="2:42" x14ac:dyDescent="0.25">
      <c r="B2634" s="161">
        <v>339</v>
      </c>
      <c r="C2634" s="163">
        <v>1.7382569999999999</v>
      </c>
      <c r="D2634" s="8">
        <v>2</v>
      </c>
      <c r="E2634" s="165">
        <v>118.72</v>
      </c>
      <c r="L2634" s="161">
        <v>1086</v>
      </c>
      <c r="M2634" s="163">
        <v>0.13284000000000001</v>
      </c>
      <c r="N2634" s="8">
        <v>2</v>
      </c>
      <c r="O2634" s="165">
        <v>122.21</v>
      </c>
      <c r="Q2634" s="161">
        <v>7422</v>
      </c>
      <c r="R2634" s="163">
        <v>9.1700000000000004E-2</v>
      </c>
      <c r="S2634" s="8" t="s">
        <v>4</v>
      </c>
      <c r="T2634" s="8" t="s">
        <v>5</v>
      </c>
      <c r="U2634" s="8">
        <v>0</v>
      </c>
      <c r="V2634" s="165">
        <v>34.47</v>
      </c>
      <c r="W2634" s="161">
        <v>2631</v>
      </c>
      <c r="X2634" s="159" t="s">
        <v>20</v>
      </c>
      <c r="AI2634" s="161">
        <v>5197</v>
      </c>
      <c r="AJ2634" s="163">
        <v>0.41875200000000001</v>
      </c>
      <c r="AK2634" s="8" t="s">
        <v>42</v>
      </c>
      <c r="AL2634" s="8" t="s">
        <v>42</v>
      </c>
      <c r="AM2634" s="8">
        <v>0</v>
      </c>
      <c r="AN2634" s="165">
        <v>40.299999999999997</v>
      </c>
      <c r="AO2634" s="161">
        <v>2636</v>
      </c>
      <c r="AP2634" s="159" t="s">
        <v>20</v>
      </c>
    </row>
    <row r="2635" spans="2:42" x14ac:dyDescent="0.25">
      <c r="B2635" s="161">
        <v>340</v>
      </c>
      <c r="C2635" s="163">
        <v>0.95501400000000003</v>
      </c>
      <c r="D2635" s="8">
        <v>2</v>
      </c>
      <c r="E2635" s="165">
        <v>110.1</v>
      </c>
      <c r="L2635" s="161">
        <v>1087</v>
      </c>
      <c r="M2635" s="163">
        <v>0.244643</v>
      </c>
      <c r="N2635" s="8">
        <v>2</v>
      </c>
      <c r="O2635" s="165">
        <v>120.86</v>
      </c>
      <c r="Q2635" s="161">
        <v>7423</v>
      </c>
      <c r="R2635" s="163">
        <v>0.75908900000000001</v>
      </c>
      <c r="S2635" s="8" t="s">
        <v>4</v>
      </c>
      <c r="T2635" s="8" t="s">
        <v>5</v>
      </c>
      <c r="U2635" s="8">
        <v>0</v>
      </c>
      <c r="V2635" s="165">
        <v>47.85</v>
      </c>
      <c r="W2635" s="161">
        <v>2632</v>
      </c>
      <c r="X2635" s="159" t="s">
        <v>20</v>
      </c>
      <c r="AI2635" s="161">
        <v>5198</v>
      </c>
      <c r="AJ2635" s="163">
        <v>0.34504099999999999</v>
      </c>
      <c r="AK2635" s="8" t="s">
        <v>9</v>
      </c>
      <c r="AL2635" s="8" t="s">
        <v>10</v>
      </c>
      <c r="AM2635" s="8">
        <v>0</v>
      </c>
      <c r="AN2635" s="165">
        <v>39.01</v>
      </c>
      <c r="AO2635" s="161">
        <v>2637</v>
      </c>
      <c r="AP2635" s="159" t="s">
        <v>20</v>
      </c>
    </row>
    <row r="2636" spans="2:42" x14ac:dyDescent="0.25">
      <c r="B2636" s="161">
        <v>343</v>
      </c>
      <c r="C2636" s="163">
        <v>0.79616299999999995</v>
      </c>
      <c r="D2636" s="8">
        <v>2</v>
      </c>
      <c r="E2636" s="165">
        <v>111.45</v>
      </c>
      <c r="L2636" s="161">
        <v>1088</v>
      </c>
      <c r="M2636" s="163">
        <v>0.40897099999999997</v>
      </c>
      <c r="N2636" s="8">
        <v>2</v>
      </c>
      <c r="O2636" s="165">
        <v>120.75</v>
      </c>
      <c r="Q2636" s="161">
        <v>7424</v>
      </c>
      <c r="R2636" s="163">
        <v>0.32210499999999997</v>
      </c>
      <c r="S2636" s="8" t="s">
        <v>6</v>
      </c>
      <c r="T2636" s="8" t="s">
        <v>5</v>
      </c>
      <c r="U2636" s="8">
        <v>0</v>
      </c>
      <c r="V2636" s="165">
        <v>48.9</v>
      </c>
      <c r="W2636" s="161">
        <v>2633</v>
      </c>
      <c r="X2636" s="159" t="s">
        <v>20</v>
      </c>
      <c r="AI2636" s="161">
        <v>5202</v>
      </c>
      <c r="AJ2636" s="163">
        <v>0.270764</v>
      </c>
      <c r="AK2636" s="8" t="s">
        <v>4</v>
      </c>
      <c r="AL2636" s="8" t="s">
        <v>5</v>
      </c>
      <c r="AM2636" s="8">
        <v>0</v>
      </c>
      <c r="AN2636" s="165">
        <v>53.3</v>
      </c>
      <c r="AO2636" s="161">
        <v>2638</v>
      </c>
      <c r="AP2636" s="159" t="s">
        <v>18</v>
      </c>
    </row>
    <row r="2637" spans="2:42" x14ac:dyDescent="0.25">
      <c r="B2637" s="161">
        <v>346</v>
      </c>
      <c r="C2637" s="163">
        <v>1.1833560000000001</v>
      </c>
      <c r="D2637" s="8">
        <v>2</v>
      </c>
      <c r="E2637" s="165">
        <v>120.7</v>
      </c>
      <c r="L2637" s="161">
        <v>1090</v>
      </c>
      <c r="M2637" s="163">
        <v>0.169599</v>
      </c>
      <c r="N2637" s="8">
        <v>2</v>
      </c>
      <c r="O2637" s="165">
        <v>105.91</v>
      </c>
      <c r="Q2637" s="161">
        <v>7428</v>
      </c>
      <c r="R2637" s="163">
        <v>0.41595799999999999</v>
      </c>
      <c r="S2637" s="8" t="s">
        <v>4</v>
      </c>
      <c r="T2637" s="8" t="s">
        <v>5</v>
      </c>
      <c r="U2637" s="8">
        <v>0</v>
      </c>
      <c r="V2637" s="165">
        <v>50.23</v>
      </c>
      <c r="W2637" s="161">
        <v>2634</v>
      </c>
      <c r="X2637" s="159" t="s">
        <v>20</v>
      </c>
      <c r="AI2637" s="161">
        <v>5204</v>
      </c>
      <c r="AJ2637" s="163">
        <v>0.141236</v>
      </c>
      <c r="AK2637" s="8" t="s">
        <v>4</v>
      </c>
      <c r="AL2637" s="8" t="s">
        <v>5</v>
      </c>
      <c r="AM2637" s="8">
        <v>0</v>
      </c>
      <c r="AN2637" s="165">
        <v>43.88</v>
      </c>
      <c r="AO2637" s="161">
        <v>2639</v>
      </c>
      <c r="AP2637" s="159" t="s">
        <v>20</v>
      </c>
    </row>
    <row r="2638" spans="2:42" x14ac:dyDescent="0.25">
      <c r="B2638" s="161">
        <v>347</v>
      </c>
      <c r="C2638" s="163">
        <v>1.1259110000000001</v>
      </c>
      <c r="D2638" s="8">
        <v>2</v>
      </c>
      <c r="E2638" s="165">
        <v>109.65</v>
      </c>
      <c r="L2638" s="161">
        <v>1093</v>
      </c>
      <c r="M2638" s="163">
        <v>0.285972</v>
      </c>
      <c r="N2638" s="8">
        <v>2</v>
      </c>
      <c r="O2638" s="165">
        <v>110.19</v>
      </c>
      <c r="Q2638" s="161">
        <v>7431</v>
      </c>
      <c r="R2638" s="163">
        <v>0.26374900000000001</v>
      </c>
      <c r="S2638" s="8" t="s">
        <v>4</v>
      </c>
      <c r="T2638" s="8" t="s">
        <v>5</v>
      </c>
      <c r="U2638" s="8">
        <v>0</v>
      </c>
      <c r="V2638" s="165">
        <v>52.02</v>
      </c>
      <c r="W2638" s="161">
        <v>2635</v>
      </c>
      <c r="X2638" s="159" t="s">
        <v>20</v>
      </c>
      <c r="AI2638" s="161">
        <v>5205</v>
      </c>
      <c r="AJ2638" s="163">
        <v>0.159244</v>
      </c>
      <c r="AK2638" s="8" t="s">
        <v>4</v>
      </c>
      <c r="AL2638" s="8" t="s">
        <v>5</v>
      </c>
      <c r="AM2638" s="8">
        <v>0</v>
      </c>
      <c r="AN2638" s="165">
        <v>44.59</v>
      </c>
      <c r="AO2638" s="161">
        <v>2640</v>
      </c>
      <c r="AP2638" s="159" t="s">
        <v>20</v>
      </c>
    </row>
    <row r="2639" spans="2:42" x14ac:dyDescent="0.25">
      <c r="B2639" s="161">
        <v>349</v>
      </c>
      <c r="C2639" s="163">
        <v>0.710094</v>
      </c>
      <c r="D2639" s="8">
        <v>2</v>
      </c>
      <c r="E2639" s="165">
        <v>115.62</v>
      </c>
      <c r="L2639" s="161">
        <v>1097</v>
      </c>
      <c r="M2639" s="163">
        <v>0.34533399999999997</v>
      </c>
      <c r="N2639" s="8">
        <v>2</v>
      </c>
      <c r="O2639" s="165">
        <v>105.11</v>
      </c>
      <c r="Q2639" s="161">
        <v>7434</v>
      </c>
      <c r="R2639" s="163">
        <v>0.35940100000000003</v>
      </c>
      <c r="S2639" s="8" t="s">
        <v>4</v>
      </c>
      <c r="T2639" s="8" t="s">
        <v>5</v>
      </c>
      <c r="U2639" s="8">
        <v>0</v>
      </c>
      <c r="V2639" s="165">
        <v>59.3</v>
      </c>
      <c r="W2639" s="161">
        <v>2636</v>
      </c>
      <c r="X2639" s="159" t="s">
        <v>20</v>
      </c>
      <c r="AI2639" s="161">
        <v>5210</v>
      </c>
      <c r="AJ2639" s="163">
        <v>0.38169599999999998</v>
      </c>
      <c r="AK2639" s="8" t="s">
        <v>9</v>
      </c>
      <c r="AL2639" s="8" t="s">
        <v>10</v>
      </c>
      <c r="AM2639" s="8">
        <v>0</v>
      </c>
      <c r="AN2639" s="165">
        <v>45</v>
      </c>
      <c r="AO2639" s="161">
        <v>2641</v>
      </c>
      <c r="AP2639" s="159" t="s">
        <v>18</v>
      </c>
    </row>
    <row r="2640" spans="2:42" x14ac:dyDescent="0.25">
      <c r="B2640" s="161">
        <v>350</v>
      </c>
      <c r="C2640" s="163">
        <v>3.2403339999999998</v>
      </c>
      <c r="D2640" s="8">
        <v>2</v>
      </c>
      <c r="E2640" s="165">
        <v>118.57</v>
      </c>
      <c r="L2640" s="161">
        <v>1100</v>
      </c>
      <c r="M2640" s="163">
        <v>0.28090500000000002</v>
      </c>
      <c r="N2640" s="8">
        <v>2</v>
      </c>
      <c r="O2640" s="165">
        <v>121.04</v>
      </c>
      <c r="Q2640" s="161">
        <v>7436</v>
      </c>
      <c r="R2640" s="163">
        <v>0.18138000000000001</v>
      </c>
      <c r="S2640" s="8" t="s">
        <v>4</v>
      </c>
      <c r="T2640" s="8" t="s">
        <v>5</v>
      </c>
      <c r="U2640" s="8">
        <v>0</v>
      </c>
      <c r="V2640" s="165">
        <v>53.18</v>
      </c>
      <c r="W2640" s="161">
        <v>2637</v>
      </c>
      <c r="X2640" s="159" t="s">
        <v>17</v>
      </c>
      <c r="AI2640" s="161">
        <v>5212</v>
      </c>
      <c r="AJ2640" s="163">
        <v>0.55364599999999997</v>
      </c>
      <c r="AK2640" s="8" t="s">
        <v>9</v>
      </c>
      <c r="AL2640" s="8" t="s">
        <v>10</v>
      </c>
      <c r="AM2640" s="8">
        <v>0</v>
      </c>
      <c r="AN2640" s="165">
        <v>53.84</v>
      </c>
      <c r="AO2640" s="161">
        <v>2642</v>
      </c>
      <c r="AP2640" s="159" t="s">
        <v>18</v>
      </c>
    </row>
    <row r="2641" spans="2:42" x14ac:dyDescent="0.25">
      <c r="B2641" s="161">
        <v>351</v>
      </c>
      <c r="C2641" s="163">
        <v>0.72374000000000005</v>
      </c>
      <c r="D2641" s="8">
        <v>2</v>
      </c>
      <c r="E2641" s="165">
        <v>123.46</v>
      </c>
      <c r="L2641" s="161">
        <v>1102</v>
      </c>
      <c r="M2641" s="163">
        <v>0.19143499999999999</v>
      </c>
      <c r="N2641" s="8">
        <v>2</v>
      </c>
      <c r="O2641" s="165">
        <v>122.59</v>
      </c>
      <c r="Q2641" s="161">
        <v>7438</v>
      </c>
      <c r="R2641" s="163">
        <v>0.14160200000000001</v>
      </c>
      <c r="S2641" s="8" t="s">
        <v>6</v>
      </c>
      <c r="T2641" s="8" t="s">
        <v>5</v>
      </c>
      <c r="U2641" s="8">
        <v>0</v>
      </c>
      <c r="V2641" s="165">
        <v>40.729999999999997</v>
      </c>
      <c r="W2641" s="161">
        <v>2638</v>
      </c>
      <c r="X2641" s="159" t="s">
        <v>20</v>
      </c>
      <c r="AI2641" s="161">
        <v>5213</v>
      </c>
      <c r="AJ2641" s="163">
        <v>0.45868799999999998</v>
      </c>
      <c r="AK2641" s="8" t="s">
        <v>42</v>
      </c>
      <c r="AL2641" s="8" t="s">
        <v>42</v>
      </c>
      <c r="AM2641" s="8">
        <v>0</v>
      </c>
      <c r="AN2641" s="165">
        <v>41.55</v>
      </c>
      <c r="AO2641" s="161">
        <v>2643</v>
      </c>
      <c r="AP2641" s="159" t="s">
        <v>20</v>
      </c>
    </row>
    <row r="2642" spans="2:42" x14ac:dyDescent="0.25">
      <c r="B2642" s="161">
        <v>354</v>
      </c>
      <c r="C2642" s="163">
        <v>1.046783</v>
      </c>
      <c r="D2642" s="8">
        <v>2</v>
      </c>
      <c r="E2642" s="165">
        <v>116.96</v>
      </c>
      <c r="L2642" s="161">
        <v>1103</v>
      </c>
      <c r="M2642" s="163">
        <v>0.75829500000000005</v>
      </c>
      <c r="N2642" s="8">
        <v>2</v>
      </c>
      <c r="O2642" s="165">
        <v>108.31</v>
      </c>
      <c r="Q2642" s="161">
        <v>7441</v>
      </c>
      <c r="R2642" s="163">
        <v>0.43225599999999997</v>
      </c>
      <c r="S2642" s="8" t="s">
        <v>4</v>
      </c>
      <c r="T2642" s="8" t="s">
        <v>5</v>
      </c>
      <c r="U2642" s="8">
        <v>0</v>
      </c>
      <c r="V2642" s="165">
        <v>47.07</v>
      </c>
      <c r="W2642" s="161">
        <v>2639</v>
      </c>
      <c r="X2642" s="159" t="s">
        <v>20</v>
      </c>
      <c r="AI2642" s="161">
        <v>5214</v>
      </c>
      <c r="AJ2642" s="163">
        <v>0.32439299999999999</v>
      </c>
      <c r="AK2642" s="8" t="s">
        <v>9</v>
      </c>
      <c r="AL2642" s="8" t="s">
        <v>10</v>
      </c>
      <c r="AM2642" s="8">
        <v>0</v>
      </c>
      <c r="AN2642" s="165">
        <v>40.590000000000003</v>
      </c>
      <c r="AO2642" s="161">
        <v>2644</v>
      </c>
      <c r="AP2642" s="159" t="s">
        <v>18</v>
      </c>
    </row>
    <row r="2643" spans="2:42" x14ac:dyDescent="0.25">
      <c r="B2643" s="161">
        <v>356</v>
      </c>
      <c r="C2643" s="163">
        <v>0.39317299999999999</v>
      </c>
      <c r="D2643" s="8">
        <v>2</v>
      </c>
      <c r="E2643" s="165">
        <v>110.25</v>
      </c>
      <c r="L2643" s="161">
        <v>1106</v>
      </c>
      <c r="M2643" s="163">
        <v>0.78325500000000003</v>
      </c>
      <c r="N2643" s="8">
        <v>2</v>
      </c>
      <c r="O2643" s="165">
        <v>114.41</v>
      </c>
      <c r="Q2643" s="161">
        <v>7444</v>
      </c>
      <c r="R2643" s="163">
        <v>0.24587899999999999</v>
      </c>
      <c r="S2643" s="8" t="s">
        <v>4</v>
      </c>
      <c r="T2643" s="8" t="s">
        <v>5</v>
      </c>
      <c r="U2643" s="8">
        <v>0</v>
      </c>
      <c r="V2643" s="165">
        <v>52.04</v>
      </c>
      <c r="W2643" s="161">
        <v>2640</v>
      </c>
      <c r="X2643" s="159" t="s">
        <v>20</v>
      </c>
      <c r="AI2643" s="161">
        <v>5216</v>
      </c>
      <c r="AJ2643" s="163">
        <v>0.35117199999999998</v>
      </c>
      <c r="AK2643" s="8" t="s">
        <v>4</v>
      </c>
      <c r="AL2643" s="8" t="s">
        <v>5</v>
      </c>
      <c r="AM2643" s="8">
        <v>0</v>
      </c>
      <c r="AN2643" s="165">
        <v>47.63</v>
      </c>
      <c r="AO2643" s="161">
        <v>2645</v>
      </c>
      <c r="AP2643" s="159" t="s">
        <v>20</v>
      </c>
    </row>
    <row r="2644" spans="2:42" x14ac:dyDescent="0.25">
      <c r="B2644" s="161">
        <v>357</v>
      </c>
      <c r="C2644" s="163">
        <v>0.63164799999999999</v>
      </c>
      <c r="D2644" s="8">
        <v>2</v>
      </c>
      <c r="E2644" s="165">
        <v>117</v>
      </c>
      <c r="L2644" s="161">
        <v>1111</v>
      </c>
      <c r="M2644" s="163">
        <v>0.38045099999999998</v>
      </c>
      <c r="N2644" s="8">
        <v>2</v>
      </c>
      <c r="O2644" s="165">
        <v>107.08</v>
      </c>
      <c r="Q2644" s="161">
        <v>7447</v>
      </c>
      <c r="R2644" s="163">
        <v>0.201215</v>
      </c>
      <c r="S2644" s="8" t="s">
        <v>4</v>
      </c>
      <c r="T2644" s="8" t="s">
        <v>5</v>
      </c>
      <c r="U2644" s="8">
        <v>0</v>
      </c>
      <c r="V2644" s="165">
        <v>50.61</v>
      </c>
      <c r="W2644" s="161">
        <v>2641</v>
      </c>
      <c r="X2644" s="159" t="s">
        <v>20</v>
      </c>
      <c r="AI2644" s="161">
        <v>5217</v>
      </c>
      <c r="AJ2644" s="163">
        <v>0.47453800000000002</v>
      </c>
      <c r="AK2644" s="8" t="s">
        <v>7</v>
      </c>
      <c r="AL2644" s="8" t="s">
        <v>5</v>
      </c>
      <c r="AM2644" s="8">
        <v>0</v>
      </c>
      <c r="AN2644" s="165">
        <v>50.09</v>
      </c>
      <c r="AO2644" s="161">
        <v>2646</v>
      </c>
      <c r="AP2644" s="159" t="s">
        <v>18</v>
      </c>
    </row>
    <row r="2645" spans="2:42" x14ac:dyDescent="0.25">
      <c r="B2645" s="161">
        <v>359</v>
      </c>
      <c r="C2645" s="163">
        <v>1.1403300000000001</v>
      </c>
      <c r="D2645" s="8">
        <v>2</v>
      </c>
      <c r="E2645" s="165">
        <v>115.53</v>
      </c>
      <c r="L2645" s="161">
        <v>1113</v>
      </c>
      <c r="M2645" s="163">
        <v>0.215083</v>
      </c>
      <c r="N2645" s="8">
        <v>2</v>
      </c>
      <c r="O2645" s="165">
        <v>101.59</v>
      </c>
      <c r="Q2645" s="161">
        <v>7450</v>
      </c>
      <c r="R2645" s="163">
        <v>0.118565</v>
      </c>
      <c r="S2645" s="8" t="s">
        <v>4</v>
      </c>
      <c r="T2645" s="8" t="s">
        <v>5</v>
      </c>
      <c r="U2645" s="8">
        <v>0</v>
      </c>
      <c r="V2645" s="165">
        <v>32.5</v>
      </c>
      <c r="W2645" s="161">
        <v>2642</v>
      </c>
      <c r="X2645" s="159" t="s">
        <v>20</v>
      </c>
      <c r="AI2645" s="161">
        <v>5219</v>
      </c>
      <c r="AJ2645" s="163">
        <v>0.237928</v>
      </c>
      <c r="AK2645" s="8" t="s">
        <v>9</v>
      </c>
      <c r="AL2645" s="8" t="s">
        <v>10</v>
      </c>
      <c r="AM2645" s="8">
        <v>0</v>
      </c>
      <c r="AN2645" s="165">
        <v>53.6</v>
      </c>
      <c r="AO2645" s="161">
        <v>2647</v>
      </c>
      <c r="AP2645" s="159" t="s">
        <v>20</v>
      </c>
    </row>
    <row r="2646" spans="2:42" x14ac:dyDescent="0.25">
      <c r="B2646" s="161">
        <v>361</v>
      </c>
      <c r="C2646" s="163">
        <v>1.2720260000000001</v>
      </c>
      <c r="D2646" s="8">
        <v>2</v>
      </c>
      <c r="E2646" s="165">
        <v>107.86</v>
      </c>
      <c r="L2646" s="161">
        <v>1114</v>
      </c>
      <c r="M2646" s="163">
        <v>0.55940100000000004</v>
      </c>
      <c r="N2646" s="8">
        <v>2</v>
      </c>
      <c r="O2646" s="165">
        <v>103.82</v>
      </c>
      <c r="Q2646" s="161">
        <v>7452</v>
      </c>
      <c r="R2646" s="163">
        <v>0.19800699999999999</v>
      </c>
      <c r="S2646" s="8" t="s">
        <v>12</v>
      </c>
      <c r="T2646" s="8" t="s">
        <v>13</v>
      </c>
      <c r="U2646" s="8">
        <v>0</v>
      </c>
      <c r="V2646" s="165">
        <v>50.78</v>
      </c>
      <c r="W2646" s="161">
        <v>2643</v>
      </c>
      <c r="X2646" s="159" t="s">
        <v>20</v>
      </c>
      <c r="AI2646" s="161">
        <v>5221</v>
      </c>
      <c r="AJ2646" s="163">
        <v>0.23639499999999999</v>
      </c>
      <c r="AK2646" s="8" t="s">
        <v>4</v>
      </c>
      <c r="AL2646" s="8" t="s">
        <v>5</v>
      </c>
      <c r="AM2646" s="8">
        <v>0</v>
      </c>
      <c r="AN2646" s="165">
        <v>50.08</v>
      </c>
      <c r="AO2646" s="161">
        <v>2648</v>
      </c>
      <c r="AP2646" s="159" t="s">
        <v>19</v>
      </c>
    </row>
    <row r="2647" spans="2:42" x14ac:dyDescent="0.25">
      <c r="B2647" s="161">
        <v>363</v>
      </c>
      <c r="C2647" s="163">
        <v>1.134965</v>
      </c>
      <c r="D2647" s="8">
        <v>2</v>
      </c>
      <c r="E2647" s="165">
        <v>114.02</v>
      </c>
      <c r="L2647" s="161">
        <v>1120</v>
      </c>
      <c r="M2647" s="163">
        <v>0.16952999999999999</v>
      </c>
      <c r="N2647" s="8">
        <v>2</v>
      </c>
      <c r="O2647" s="165">
        <v>108.57</v>
      </c>
      <c r="Q2647" s="161">
        <v>7454</v>
      </c>
      <c r="R2647" s="163">
        <v>9.4216999999999995E-2</v>
      </c>
      <c r="S2647" s="8" t="s">
        <v>6</v>
      </c>
      <c r="T2647" s="8" t="s">
        <v>5</v>
      </c>
      <c r="U2647" s="8">
        <v>0</v>
      </c>
      <c r="V2647" s="165">
        <v>55.99</v>
      </c>
      <c r="W2647" s="161">
        <v>2644</v>
      </c>
      <c r="X2647" s="159" t="s">
        <v>20</v>
      </c>
      <c r="AI2647" s="161">
        <v>5225</v>
      </c>
      <c r="AJ2647" s="163">
        <v>0.98941999999999997</v>
      </c>
      <c r="AK2647" s="8" t="s">
        <v>9</v>
      </c>
      <c r="AL2647" s="8" t="s">
        <v>10</v>
      </c>
      <c r="AM2647" s="8">
        <v>0</v>
      </c>
      <c r="AN2647" s="165">
        <v>49.66</v>
      </c>
      <c r="AO2647" s="161">
        <v>2649</v>
      </c>
      <c r="AP2647" s="159" t="s">
        <v>20</v>
      </c>
    </row>
    <row r="2648" spans="2:42" x14ac:dyDescent="0.25">
      <c r="B2648" s="161">
        <v>367</v>
      </c>
      <c r="C2648" s="163">
        <v>1.905459</v>
      </c>
      <c r="D2648" s="8">
        <v>2</v>
      </c>
      <c r="E2648" s="165">
        <v>100.41</v>
      </c>
      <c r="L2648" s="161">
        <v>1123</v>
      </c>
      <c r="M2648" s="163">
        <v>0.52080000000000004</v>
      </c>
      <c r="N2648" s="8">
        <v>2</v>
      </c>
      <c r="O2648" s="165">
        <v>106.2</v>
      </c>
      <c r="Q2648" s="161">
        <v>7456</v>
      </c>
      <c r="R2648" s="163">
        <v>5.6478E-2</v>
      </c>
      <c r="S2648" s="8" t="s">
        <v>4</v>
      </c>
      <c r="T2648" s="8" t="s">
        <v>5</v>
      </c>
      <c r="U2648" s="8">
        <v>0</v>
      </c>
      <c r="V2648" s="165">
        <v>42.56</v>
      </c>
      <c r="W2648" s="161">
        <v>2645</v>
      </c>
      <c r="X2648" s="159" t="s">
        <v>20</v>
      </c>
      <c r="AI2648" s="161">
        <v>5226</v>
      </c>
      <c r="AJ2648" s="163">
        <v>0.44458500000000001</v>
      </c>
      <c r="AK2648" s="8" t="s">
        <v>4</v>
      </c>
      <c r="AL2648" s="8" t="s">
        <v>5</v>
      </c>
      <c r="AM2648" s="8">
        <v>0</v>
      </c>
      <c r="AN2648" s="165">
        <v>43.85</v>
      </c>
      <c r="AO2648" s="161">
        <v>2650</v>
      </c>
      <c r="AP2648" s="159" t="s">
        <v>20</v>
      </c>
    </row>
    <row r="2649" spans="2:42" x14ac:dyDescent="0.25">
      <c r="B2649" s="161">
        <v>368</v>
      </c>
      <c r="C2649" s="163">
        <v>3.1815560000000001</v>
      </c>
      <c r="D2649" s="8">
        <v>2</v>
      </c>
      <c r="E2649" s="165">
        <v>107.13</v>
      </c>
      <c r="L2649" s="161">
        <v>1125</v>
      </c>
      <c r="M2649" s="163">
        <v>0.35209600000000002</v>
      </c>
      <c r="N2649" s="8">
        <v>2</v>
      </c>
      <c r="O2649" s="165">
        <v>106.72</v>
      </c>
      <c r="Q2649" s="161">
        <v>7458</v>
      </c>
      <c r="R2649" s="163">
        <v>0.18701999999999999</v>
      </c>
      <c r="S2649" s="8" t="s">
        <v>4</v>
      </c>
      <c r="T2649" s="8" t="s">
        <v>5</v>
      </c>
      <c r="U2649" s="8">
        <v>0</v>
      </c>
      <c r="V2649" s="165">
        <v>48.1</v>
      </c>
      <c r="W2649" s="161">
        <v>2646</v>
      </c>
      <c r="X2649" s="159" t="s">
        <v>20</v>
      </c>
      <c r="AI2649" s="161">
        <v>5229</v>
      </c>
      <c r="AJ2649" s="163">
        <v>0.15074799999999999</v>
      </c>
      <c r="AK2649" s="8" t="s">
        <v>4</v>
      </c>
      <c r="AL2649" s="8" t="s">
        <v>5</v>
      </c>
      <c r="AM2649" s="8">
        <v>0</v>
      </c>
      <c r="AN2649" s="165">
        <v>47.42</v>
      </c>
      <c r="AO2649" s="161">
        <v>2651</v>
      </c>
      <c r="AP2649" s="159" t="s">
        <v>20</v>
      </c>
    </row>
    <row r="2650" spans="2:42" x14ac:dyDescent="0.25">
      <c r="B2650" s="161">
        <v>374</v>
      </c>
      <c r="C2650" s="163">
        <v>0.64950200000000002</v>
      </c>
      <c r="D2650" s="8">
        <v>2</v>
      </c>
      <c r="E2650" s="165">
        <v>101.5</v>
      </c>
      <c r="L2650" s="161">
        <v>1126</v>
      </c>
      <c r="M2650" s="163">
        <v>0.25406600000000001</v>
      </c>
      <c r="N2650" s="8">
        <v>2</v>
      </c>
      <c r="O2650" s="165">
        <v>116.89</v>
      </c>
      <c r="Q2650" s="161">
        <v>7460</v>
      </c>
      <c r="R2650" s="163">
        <v>0.227712</v>
      </c>
      <c r="S2650" s="8" t="s">
        <v>4</v>
      </c>
      <c r="T2650" s="8" t="s">
        <v>5</v>
      </c>
      <c r="U2650" s="8">
        <v>0</v>
      </c>
      <c r="V2650" s="165">
        <v>50.77</v>
      </c>
      <c r="W2650" s="161">
        <v>2647</v>
      </c>
      <c r="X2650" s="159" t="s">
        <v>19</v>
      </c>
      <c r="AI2650" s="161">
        <v>5232</v>
      </c>
      <c r="AJ2650" s="163">
        <v>0.15109</v>
      </c>
      <c r="AK2650" s="8" t="s">
        <v>4</v>
      </c>
      <c r="AL2650" s="8" t="s">
        <v>5</v>
      </c>
      <c r="AM2650" s="8">
        <v>0</v>
      </c>
      <c r="AN2650" s="165">
        <v>46.5</v>
      </c>
      <c r="AO2650" s="161">
        <v>2652</v>
      </c>
      <c r="AP2650" s="159" t="s">
        <v>18</v>
      </c>
    </row>
    <row r="2651" spans="2:42" x14ac:dyDescent="0.25">
      <c r="B2651" s="161">
        <v>375</v>
      </c>
      <c r="C2651" s="163">
        <v>0.92693599999999998</v>
      </c>
      <c r="D2651" s="8">
        <v>2</v>
      </c>
      <c r="E2651" s="165">
        <v>109.37</v>
      </c>
      <c r="L2651" s="161">
        <v>1130</v>
      </c>
      <c r="M2651" s="163">
        <v>0.21168600000000001</v>
      </c>
      <c r="N2651" s="8">
        <v>2</v>
      </c>
      <c r="O2651" s="165">
        <v>105.99</v>
      </c>
      <c r="Q2651" s="161">
        <v>7462</v>
      </c>
      <c r="R2651" s="163">
        <v>0.40201599999999998</v>
      </c>
      <c r="S2651" s="8" t="s">
        <v>6</v>
      </c>
      <c r="T2651" s="8" t="s">
        <v>5</v>
      </c>
      <c r="U2651" s="8">
        <v>0</v>
      </c>
      <c r="V2651" s="165">
        <v>50.79</v>
      </c>
      <c r="W2651" s="161">
        <v>2648</v>
      </c>
      <c r="X2651" s="159" t="s">
        <v>19</v>
      </c>
      <c r="AI2651" s="161">
        <v>5236</v>
      </c>
      <c r="AJ2651" s="163">
        <v>0.139734</v>
      </c>
      <c r="AK2651" s="8" t="s">
        <v>14</v>
      </c>
      <c r="AL2651" s="8" t="s">
        <v>13</v>
      </c>
      <c r="AM2651" s="8">
        <v>0</v>
      </c>
      <c r="AN2651" s="165">
        <v>46.94</v>
      </c>
      <c r="AO2651" s="161">
        <v>2653</v>
      </c>
      <c r="AP2651" s="159" t="s">
        <v>20</v>
      </c>
    </row>
    <row r="2652" spans="2:42" x14ac:dyDescent="0.25">
      <c r="B2652" s="161">
        <v>380</v>
      </c>
      <c r="C2652" s="163">
        <v>1.685937</v>
      </c>
      <c r="D2652" s="8">
        <v>2</v>
      </c>
      <c r="E2652" s="165">
        <v>106.44</v>
      </c>
      <c r="L2652" s="161">
        <v>1140</v>
      </c>
      <c r="M2652" s="163">
        <v>0.45556000000000002</v>
      </c>
      <c r="N2652" s="8">
        <v>2</v>
      </c>
      <c r="O2652" s="165">
        <v>117.99</v>
      </c>
      <c r="Q2652" s="161">
        <v>7468</v>
      </c>
      <c r="R2652" s="163">
        <v>0.20095499999999999</v>
      </c>
      <c r="S2652" s="8" t="s">
        <v>4</v>
      </c>
      <c r="T2652" s="8" t="s">
        <v>5</v>
      </c>
      <c r="U2652" s="8">
        <v>0</v>
      </c>
      <c r="V2652" s="165">
        <v>58.1</v>
      </c>
      <c r="W2652" s="161">
        <v>2649</v>
      </c>
      <c r="X2652" s="159" t="s">
        <v>20</v>
      </c>
      <c r="AI2652" s="161">
        <v>5238</v>
      </c>
      <c r="AJ2652" s="163">
        <v>0.555176</v>
      </c>
      <c r="AK2652" s="8" t="s">
        <v>4</v>
      </c>
      <c r="AL2652" s="8" t="s">
        <v>5</v>
      </c>
      <c r="AM2652" s="8">
        <v>0</v>
      </c>
      <c r="AN2652" s="165">
        <v>47.81</v>
      </c>
      <c r="AO2652" s="161">
        <v>2654</v>
      </c>
      <c r="AP2652" s="159" t="s">
        <v>20</v>
      </c>
    </row>
    <row r="2653" spans="2:42" x14ac:dyDescent="0.25">
      <c r="B2653" s="161">
        <v>381</v>
      </c>
      <c r="C2653" s="163">
        <v>0.85128199999999998</v>
      </c>
      <c r="D2653" s="8">
        <v>2</v>
      </c>
      <c r="E2653" s="165">
        <v>114.91</v>
      </c>
      <c r="L2653" s="161">
        <v>1153</v>
      </c>
      <c r="M2653" s="163">
        <v>0.20230200000000001</v>
      </c>
      <c r="N2653" s="8">
        <v>2</v>
      </c>
      <c r="O2653" s="165">
        <v>115.63</v>
      </c>
      <c r="Q2653" s="161">
        <v>7470</v>
      </c>
      <c r="R2653" s="163">
        <v>0.107208</v>
      </c>
      <c r="S2653" s="8" t="s">
        <v>4</v>
      </c>
      <c r="T2653" s="8" t="s">
        <v>5</v>
      </c>
      <c r="U2653" s="8">
        <v>0</v>
      </c>
      <c r="V2653" s="165">
        <v>42.77</v>
      </c>
      <c r="W2653" s="161">
        <v>2650</v>
      </c>
      <c r="X2653" s="159" t="s">
        <v>20</v>
      </c>
      <c r="AI2653" s="161">
        <v>5240</v>
      </c>
      <c r="AJ2653" s="163">
        <v>0.40645999999999999</v>
      </c>
      <c r="AK2653" s="8" t="s">
        <v>4</v>
      </c>
      <c r="AL2653" s="8" t="s">
        <v>5</v>
      </c>
      <c r="AM2653" s="8">
        <v>0</v>
      </c>
      <c r="AN2653" s="165">
        <v>31.02</v>
      </c>
      <c r="AO2653" s="161">
        <v>2655</v>
      </c>
      <c r="AP2653" s="159" t="s">
        <v>18</v>
      </c>
    </row>
    <row r="2654" spans="2:42" x14ac:dyDescent="0.25">
      <c r="B2654" s="161">
        <v>383</v>
      </c>
      <c r="C2654" s="163">
        <v>1.193055</v>
      </c>
      <c r="D2654" s="8">
        <v>2</v>
      </c>
      <c r="E2654" s="165">
        <v>109.66</v>
      </c>
      <c r="L2654" s="161">
        <v>1155</v>
      </c>
      <c r="M2654" s="163">
        <v>0.26491300000000001</v>
      </c>
      <c r="N2654" s="8">
        <v>2</v>
      </c>
      <c r="O2654" s="165">
        <v>116.17</v>
      </c>
      <c r="Q2654" s="161">
        <v>7473</v>
      </c>
      <c r="R2654" s="163">
        <v>0.26448899999999997</v>
      </c>
      <c r="S2654" s="8" t="s">
        <v>4</v>
      </c>
      <c r="T2654" s="8" t="s">
        <v>5</v>
      </c>
      <c r="U2654" s="8">
        <v>0</v>
      </c>
      <c r="V2654" s="165">
        <v>56.75</v>
      </c>
      <c r="W2654" s="161">
        <v>2651</v>
      </c>
      <c r="X2654" s="159" t="s">
        <v>20</v>
      </c>
      <c r="AI2654" s="161">
        <v>5242</v>
      </c>
      <c r="AJ2654" s="163">
        <v>0.123127</v>
      </c>
      <c r="AK2654" s="8" t="s">
        <v>9</v>
      </c>
      <c r="AL2654" s="8" t="s">
        <v>10</v>
      </c>
      <c r="AM2654" s="8">
        <v>0</v>
      </c>
      <c r="AN2654" s="165">
        <v>46.02</v>
      </c>
      <c r="AO2654" s="161">
        <v>2656</v>
      </c>
      <c r="AP2654" s="159" t="s">
        <v>18</v>
      </c>
    </row>
    <row r="2655" spans="2:42" x14ac:dyDescent="0.25">
      <c r="B2655" s="161">
        <v>385</v>
      </c>
      <c r="C2655" s="163">
        <v>0.82669199999999998</v>
      </c>
      <c r="D2655" s="8">
        <v>2</v>
      </c>
      <c r="E2655" s="165">
        <v>123.65</v>
      </c>
      <c r="L2655" s="161">
        <v>1163</v>
      </c>
      <c r="M2655" s="163">
        <v>0.49687799999999999</v>
      </c>
      <c r="N2655" s="8">
        <v>2</v>
      </c>
      <c r="O2655" s="165">
        <v>118.65</v>
      </c>
      <c r="Q2655" s="161">
        <v>7475</v>
      </c>
      <c r="R2655" s="163">
        <v>0.42187000000000002</v>
      </c>
      <c r="S2655" s="8" t="s">
        <v>4</v>
      </c>
      <c r="T2655" s="8" t="s">
        <v>5</v>
      </c>
      <c r="U2655" s="8">
        <v>0</v>
      </c>
      <c r="V2655" s="165">
        <v>46.54</v>
      </c>
      <c r="W2655" s="161">
        <v>2652</v>
      </c>
      <c r="X2655" s="159" t="s">
        <v>20</v>
      </c>
      <c r="AI2655" s="161">
        <v>5245</v>
      </c>
      <c r="AJ2655" s="163">
        <v>0.16350899999999999</v>
      </c>
      <c r="AK2655" s="8" t="s">
        <v>4</v>
      </c>
      <c r="AL2655" s="8" t="s">
        <v>5</v>
      </c>
      <c r="AM2655" s="8">
        <v>0</v>
      </c>
      <c r="AN2655" s="165">
        <v>58.76</v>
      </c>
      <c r="AO2655" s="161">
        <v>2657</v>
      </c>
      <c r="AP2655" s="159" t="s">
        <v>18</v>
      </c>
    </row>
    <row r="2656" spans="2:42" x14ac:dyDescent="0.25">
      <c r="B2656" s="161">
        <v>389</v>
      </c>
      <c r="C2656" s="163">
        <v>0.35402400000000001</v>
      </c>
      <c r="D2656" s="8">
        <v>2</v>
      </c>
      <c r="E2656" s="165">
        <v>121.89</v>
      </c>
      <c r="L2656" s="161">
        <v>1166</v>
      </c>
      <c r="M2656" s="163">
        <v>0.15279100000000001</v>
      </c>
      <c r="N2656" s="8">
        <v>2</v>
      </c>
      <c r="O2656" s="165">
        <v>120.61</v>
      </c>
      <c r="Q2656" s="161">
        <v>7476</v>
      </c>
      <c r="R2656" s="163">
        <v>0.14494199999999999</v>
      </c>
      <c r="S2656" s="8" t="s">
        <v>4</v>
      </c>
      <c r="T2656" s="8" t="s">
        <v>5</v>
      </c>
      <c r="U2656" s="8">
        <v>0</v>
      </c>
      <c r="V2656" s="165">
        <v>47.99</v>
      </c>
      <c r="W2656" s="161">
        <v>2653</v>
      </c>
      <c r="X2656" s="159" t="s">
        <v>20</v>
      </c>
      <c r="AI2656" s="161">
        <v>5246</v>
      </c>
      <c r="AJ2656" s="163">
        <v>0.552257</v>
      </c>
      <c r="AK2656" s="8" t="s">
        <v>9</v>
      </c>
      <c r="AL2656" s="8" t="s">
        <v>10</v>
      </c>
      <c r="AM2656" s="8">
        <v>0</v>
      </c>
      <c r="AN2656" s="165">
        <v>53.32</v>
      </c>
      <c r="AO2656" s="161">
        <v>2658</v>
      </c>
      <c r="AP2656" s="159" t="s">
        <v>20</v>
      </c>
    </row>
    <row r="2657" spans="2:42" x14ac:dyDescent="0.25">
      <c r="B2657" s="161">
        <v>393</v>
      </c>
      <c r="C2657" s="163">
        <v>3.6739679999999999</v>
      </c>
      <c r="D2657" s="8">
        <v>2</v>
      </c>
      <c r="E2657" s="165">
        <v>110.45</v>
      </c>
      <c r="L2657" s="161">
        <v>1174</v>
      </c>
      <c r="M2657" s="163">
        <v>1.286808</v>
      </c>
      <c r="N2657" s="8">
        <v>2</v>
      </c>
      <c r="O2657" s="165">
        <v>101.85</v>
      </c>
      <c r="Q2657" s="161">
        <v>7477</v>
      </c>
      <c r="R2657" s="163">
        <v>7.2279999999999997E-2</v>
      </c>
      <c r="S2657" s="8" t="s">
        <v>4</v>
      </c>
      <c r="T2657" s="8" t="s">
        <v>5</v>
      </c>
      <c r="U2657" s="8">
        <v>0</v>
      </c>
      <c r="V2657" s="165">
        <v>43.88</v>
      </c>
      <c r="W2657" s="161">
        <v>2654</v>
      </c>
      <c r="X2657" s="159" t="s">
        <v>20</v>
      </c>
      <c r="AI2657" s="161">
        <v>5247</v>
      </c>
      <c r="AJ2657" s="163">
        <v>0.271318</v>
      </c>
      <c r="AK2657" s="8" t="s">
        <v>4</v>
      </c>
      <c r="AL2657" s="8" t="s">
        <v>5</v>
      </c>
      <c r="AM2657" s="8">
        <v>0</v>
      </c>
      <c r="AN2657" s="165">
        <v>44.87</v>
      </c>
      <c r="AO2657" s="161">
        <v>2659</v>
      </c>
      <c r="AP2657" s="159" t="s">
        <v>18</v>
      </c>
    </row>
    <row r="2658" spans="2:42" x14ac:dyDescent="0.25">
      <c r="B2658" s="161">
        <v>394</v>
      </c>
      <c r="C2658" s="163">
        <v>1.78749</v>
      </c>
      <c r="D2658" s="8">
        <v>2</v>
      </c>
      <c r="E2658" s="165">
        <v>104.41</v>
      </c>
      <c r="L2658" s="161">
        <v>1176</v>
      </c>
      <c r="M2658" s="163">
        <v>0.402007</v>
      </c>
      <c r="N2658" s="8">
        <v>2</v>
      </c>
      <c r="O2658" s="165">
        <v>111.72</v>
      </c>
      <c r="Q2658" s="161">
        <v>7478</v>
      </c>
      <c r="R2658" s="163">
        <v>0.307923</v>
      </c>
      <c r="S2658" s="8" t="s">
        <v>4</v>
      </c>
      <c r="T2658" s="8" t="s">
        <v>5</v>
      </c>
      <c r="U2658" s="8">
        <v>0</v>
      </c>
      <c r="V2658" s="165">
        <v>53.26</v>
      </c>
      <c r="W2658" s="161">
        <v>2655</v>
      </c>
      <c r="X2658" s="159" t="s">
        <v>20</v>
      </c>
      <c r="AI2658" s="161">
        <v>5250</v>
      </c>
      <c r="AJ2658" s="163">
        <v>0.23816399999999999</v>
      </c>
      <c r="AK2658" s="8" t="s">
        <v>4</v>
      </c>
      <c r="AL2658" s="8" t="s">
        <v>5</v>
      </c>
      <c r="AM2658" s="8">
        <v>0</v>
      </c>
      <c r="AN2658" s="165">
        <v>34.53</v>
      </c>
      <c r="AO2658" s="161">
        <v>2660</v>
      </c>
      <c r="AP2658" s="159" t="s">
        <v>20</v>
      </c>
    </row>
    <row r="2659" spans="2:42" x14ac:dyDescent="0.25">
      <c r="B2659" s="161">
        <v>400</v>
      </c>
      <c r="C2659" s="163">
        <v>0.59146399999999999</v>
      </c>
      <c r="D2659" s="8">
        <v>2</v>
      </c>
      <c r="E2659" s="165">
        <v>105.75</v>
      </c>
      <c r="L2659" s="161">
        <v>1177</v>
      </c>
      <c r="M2659" s="163">
        <v>0.19797000000000001</v>
      </c>
      <c r="N2659" s="8">
        <v>2</v>
      </c>
      <c r="O2659" s="165">
        <v>111.89</v>
      </c>
      <c r="Q2659" s="161">
        <v>7481</v>
      </c>
      <c r="R2659" s="163">
        <v>0.32364599999999999</v>
      </c>
      <c r="S2659" s="8" t="s">
        <v>4</v>
      </c>
      <c r="T2659" s="8" t="s">
        <v>5</v>
      </c>
      <c r="U2659" s="8">
        <v>0</v>
      </c>
      <c r="V2659" s="165">
        <v>43.28</v>
      </c>
      <c r="W2659" s="161">
        <v>2656</v>
      </c>
      <c r="X2659" s="159" t="s">
        <v>20</v>
      </c>
      <c r="AI2659" s="161">
        <v>5251</v>
      </c>
      <c r="AJ2659" s="163">
        <v>0.68888899999999997</v>
      </c>
      <c r="AK2659" s="8" t="s">
        <v>9</v>
      </c>
      <c r="AL2659" s="8" t="s">
        <v>10</v>
      </c>
      <c r="AM2659" s="8">
        <v>0</v>
      </c>
      <c r="AN2659" s="165">
        <v>43.34</v>
      </c>
      <c r="AO2659" s="161">
        <v>2661</v>
      </c>
      <c r="AP2659" s="159" t="s">
        <v>20</v>
      </c>
    </row>
    <row r="2660" spans="2:42" x14ac:dyDescent="0.25">
      <c r="B2660" s="161">
        <v>407</v>
      </c>
      <c r="C2660" s="163">
        <v>3.3650470000000001</v>
      </c>
      <c r="D2660" s="8">
        <v>2</v>
      </c>
      <c r="E2660" s="165">
        <v>110.97</v>
      </c>
      <c r="L2660" s="161">
        <v>1178</v>
      </c>
      <c r="M2660" s="163">
        <v>0.178037</v>
      </c>
      <c r="N2660" s="8">
        <v>2</v>
      </c>
      <c r="O2660" s="165">
        <v>117.86</v>
      </c>
      <c r="Q2660" s="161">
        <v>7483</v>
      </c>
      <c r="R2660" s="163">
        <v>0.288719</v>
      </c>
      <c r="S2660" s="8" t="s">
        <v>4</v>
      </c>
      <c r="T2660" s="8" t="s">
        <v>5</v>
      </c>
      <c r="U2660" s="8">
        <v>0</v>
      </c>
      <c r="V2660" s="165">
        <v>42.54</v>
      </c>
      <c r="W2660" s="161">
        <v>2657</v>
      </c>
      <c r="X2660" s="159" t="s">
        <v>20</v>
      </c>
      <c r="AI2660" s="161">
        <v>5253</v>
      </c>
      <c r="AJ2660" s="163">
        <v>0.25424200000000002</v>
      </c>
      <c r="AK2660" s="8" t="s">
        <v>9</v>
      </c>
      <c r="AL2660" s="8" t="s">
        <v>10</v>
      </c>
      <c r="AM2660" s="8">
        <v>0</v>
      </c>
      <c r="AN2660" s="165">
        <v>52.09</v>
      </c>
      <c r="AO2660" s="161">
        <v>2662</v>
      </c>
      <c r="AP2660" s="159" t="s">
        <v>18</v>
      </c>
    </row>
    <row r="2661" spans="2:42" x14ac:dyDescent="0.25">
      <c r="B2661" s="161">
        <v>410</v>
      </c>
      <c r="C2661" s="163">
        <v>1.6786160000000001</v>
      </c>
      <c r="D2661" s="8">
        <v>2</v>
      </c>
      <c r="E2661" s="165">
        <v>106.62</v>
      </c>
      <c r="L2661" s="161">
        <v>1179</v>
      </c>
      <c r="M2661" s="163">
        <v>0.26596199999999998</v>
      </c>
      <c r="N2661" s="8">
        <v>2</v>
      </c>
      <c r="O2661" s="165">
        <v>121.16</v>
      </c>
      <c r="Q2661" s="161">
        <v>7490</v>
      </c>
      <c r="R2661" s="163">
        <v>0.23088</v>
      </c>
      <c r="S2661" s="8" t="s">
        <v>4</v>
      </c>
      <c r="T2661" s="8" t="s">
        <v>5</v>
      </c>
      <c r="U2661" s="8">
        <v>0</v>
      </c>
      <c r="V2661" s="165">
        <v>52.51</v>
      </c>
      <c r="W2661" s="161">
        <v>2658</v>
      </c>
      <c r="X2661" s="159" t="s">
        <v>20</v>
      </c>
      <c r="AI2661" s="161">
        <v>5257</v>
      </c>
      <c r="AJ2661" s="163">
        <v>0.132826</v>
      </c>
      <c r="AK2661" s="8" t="s">
        <v>4</v>
      </c>
      <c r="AL2661" s="8" t="s">
        <v>5</v>
      </c>
      <c r="AM2661" s="8">
        <v>0</v>
      </c>
      <c r="AN2661" s="165">
        <v>50.1</v>
      </c>
      <c r="AO2661" s="161">
        <v>2663</v>
      </c>
      <c r="AP2661" s="159" t="s">
        <v>20</v>
      </c>
    </row>
    <row r="2662" spans="2:42" x14ac:dyDescent="0.25">
      <c r="B2662" s="161">
        <v>412</v>
      </c>
      <c r="C2662" s="163">
        <v>0.43640099999999998</v>
      </c>
      <c r="D2662" s="8">
        <v>2</v>
      </c>
      <c r="E2662" s="165">
        <v>118.66</v>
      </c>
      <c r="L2662" s="161">
        <v>1184</v>
      </c>
      <c r="M2662" s="163">
        <v>0.70263299999999995</v>
      </c>
      <c r="N2662" s="8">
        <v>2</v>
      </c>
      <c r="O2662" s="165">
        <v>112.46</v>
      </c>
      <c r="Q2662" s="161">
        <v>7492</v>
      </c>
      <c r="R2662" s="163">
        <v>0.21567</v>
      </c>
      <c r="S2662" s="8" t="s">
        <v>4</v>
      </c>
      <c r="T2662" s="8" t="s">
        <v>5</v>
      </c>
      <c r="U2662" s="8">
        <v>0</v>
      </c>
      <c r="V2662" s="165">
        <v>39.6</v>
      </c>
      <c r="W2662" s="161">
        <v>2659</v>
      </c>
      <c r="X2662" s="159" t="s">
        <v>18</v>
      </c>
      <c r="AI2662" s="161">
        <v>5260</v>
      </c>
      <c r="AJ2662" s="163">
        <v>0.19229599999999999</v>
      </c>
      <c r="AK2662" s="8" t="s">
        <v>4</v>
      </c>
      <c r="AL2662" s="8" t="s">
        <v>5</v>
      </c>
      <c r="AM2662" s="8">
        <v>0</v>
      </c>
      <c r="AN2662" s="165">
        <v>53.52</v>
      </c>
      <c r="AO2662" s="161">
        <v>2664</v>
      </c>
      <c r="AP2662" s="159" t="s">
        <v>20</v>
      </c>
    </row>
    <row r="2663" spans="2:42" x14ac:dyDescent="0.25">
      <c r="B2663" s="161">
        <v>413</v>
      </c>
      <c r="C2663" s="163">
        <v>0.79749400000000004</v>
      </c>
      <c r="D2663" s="8">
        <v>2</v>
      </c>
      <c r="E2663" s="165">
        <v>116.87</v>
      </c>
      <c r="L2663" s="161">
        <v>1187</v>
      </c>
      <c r="M2663" s="163">
        <v>9.3211000000000002E-2</v>
      </c>
      <c r="N2663" s="8">
        <v>2</v>
      </c>
      <c r="O2663" s="165">
        <v>107.29</v>
      </c>
      <c r="Q2663" s="161">
        <v>7494</v>
      </c>
      <c r="R2663" s="163">
        <v>0.376606</v>
      </c>
      <c r="S2663" s="8" t="s">
        <v>4</v>
      </c>
      <c r="T2663" s="8" t="s">
        <v>5</v>
      </c>
      <c r="U2663" s="8">
        <v>0</v>
      </c>
      <c r="V2663" s="165">
        <v>41.78</v>
      </c>
      <c r="W2663" s="161">
        <v>2660</v>
      </c>
      <c r="X2663" s="159" t="s">
        <v>20</v>
      </c>
      <c r="AI2663" s="161">
        <v>5262</v>
      </c>
      <c r="AJ2663" s="163">
        <v>0.346636</v>
      </c>
      <c r="AK2663" s="8" t="s">
        <v>9</v>
      </c>
      <c r="AL2663" s="8" t="s">
        <v>10</v>
      </c>
      <c r="AM2663" s="8">
        <v>0</v>
      </c>
      <c r="AN2663" s="165">
        <v>41.9</v>
      </c>
      <c r="AO2663" s="161">
        <v>2665</v>
      </c>
      <c r="AP2663" s="159" t="s">
        <v>20</v>
      </c>
    </row>
    <row r="2664" spans="2:42" x14ac:dyDescent="0.25">
      <c r="B2664" s="161">
        <v>414</v>
      </c>
      <c r="C2664" s="163">
        <v>0.22053</v>
      </c>
      <c r="D2664" s="8">
        <v>2</v>
      </c>
      <c r="E2664" s="165">
        <v>120.25</v>
      </c>
      <c r="L2664" s="161">
        <v>1188</v>
      </c>
      <c r="M2664" s="163">
        <v>0.49743900000000002</v>
      </c>
      <c r="N2664" s="8">
        <v>2</v>
      </c>
      <c r="O2664" s="165">
        <v>121.91</v>
      </c>
      <c r="Q2664" s="161">
        <v>7497</v>
      </c>
      <c r="R2664" s="163">
        <v>0.27763900000000002</v>
      </c>
      <c r="S2664" s="8" t="s">
        <v>4</v>
      </c>
      <c r="T2664" s="8" t="s">
        <v>5</v>
      </c>
      <c r="U2664" s="8">
        <v>0</v>
      </c>
      <c r="V2664" s="165">
        <v>59.05</v>
      </c>
      <c r="W2664" s="161">
        <v>2661</v>
      </c>
      <c r="X2664" s="159" t="s">
        <v>20</v>
      </c>
      <c r="AI2664" s="161">
        <v>5263</v>
      </c>
      <c r="AJ2664" s="163">
        <v>0.23569100000000001</v>
      </c>
      <c r="AK2664" s="8" t="s">
        <v>42</v>
      </c>
      <c r="AL2664" s="8" t="s">
        <v>42</v>
      </c>
      <c r="AM2664" s="8">
        <v>0</v>
      </c>
      <c r="AN2664" s="165">
        <v>58.94</v>
      </c>
      <c r="AO2664" s="161">
        <v>2666</v>
      </c>
      <c r="AP2664" s="159" t="s">
        <v>18</v>
      </c>
    </row>
    <row r="2665" spans="2:42" x14ac:dyDescent="0.25">
      <c r="B2665" s="161">
        <v>417</v>
      </c>
      <c r="C2665" s="163">
        <v>0.172731</v>
      </c>
      <c r="D2665" s="8">
        <v>2</v>
      </c>
      <c r="E2665" s="165">
        <v>117.37</v>
      </c>
      <c r="L2665" s="161">
        <v>1190</v>
      </c>
      <c r="M2665" s="163">
        <v>2.4419469999999999</v>
      </c>
      <c r="N2665" s="8">
        <v>2</v>
      </c>
      <c r="O2665" s="165">
        <v>103.73</v>
      </c>
      <c r="Q2665" s="161">
        <v>7500</v>
      </c>
      <c r="R2665" s="163">
        <v>0.17246700000000001</v>
      </c>
      <c r="S2665" s="8" t="s">
        <v>4</v>
      </c>
      <c r="T2665" s="8" t="s">
        <v>5</v>
      </c>
      <c r="U2665" s="8">
        <v>0</v>
      </c>
      <c r="V2665" s="165">
        <v>57.53</v>
      </c>
      <c r="W2665" s="161">
        <v>2662</v>
      </c>
      <c r="X2665" s="159" t="s">
        <v>20</v>
      </c>
      <c r="AI2665" s="161">
        <v>5264</v>
      </c>
      <c r="AJ2665" s="163">
        <v>0.25980999999999999</v>
      </c>
      <c r="AK2665" s="8" t="s">
        <v>9</v>
      </c>
      <c r="AL2665" s="8" t="s">
        <v>10</v>
      </c>
      <c r="AM2665" s="8">
        <v>0</v>
      </c>
      <c r="AN2665" s="165">
        <v>49.68</v>
      </c>
      <c r="AO2665" s="161">
        <v>2667</v>
      </c>
      <c r="AP2665" s="159" t="s">
        <v>18</v>
      </c>
    </row>
    <row r="2666" spans="2:42" x14ac:dyDescent="0.25">
      <c r="B2666" s="161">
        <v>421</v>
      </c>
      <c r="C2666" s="163">
        <v>1.841329</v>
      </c>
      <c r="D2666" s="8">
        <v>2</v>
      </c>
      <c r="E2666" s="165">
        <v>107.08</v>
      </c>
      <c r="L2666" s="161">
        <v>1191</v>
      </c>
      <c r="M2666" s="163">
        <v>0.55368200000000001</v>
      </c>
      <c r="N2666" s="8">
        <v>2</v>
      </c>
      <c r="O2666" s="165">
        <v>119.95</v>
      </c>
      <c r="Q2666" s="161">
        <v>7501</v>
      </c>
      <c r="R2666" s="163">
        <v>0.34649099999999999</v>
      </c>
      <c r="S2666" s="8" t="s">
        <v>6</v>
      </c>
      <c r="T2666" s="8" t="s">
        <v>5</v>
      </c>
      <c r="U2666" s="8">
        <v>0</v>
      </c>
      <c r="V2666" s="165">
        <v>45.05</v>
      </c>
      <c r="W2666" s="161">
        <v>2663</v>
      </c>
      <c r="X2666" s="159" t="s">
        <v>19</v>
      </c>
      <c r="AI2666" s="161">
        <v>5266</v>
      </c>
      <c r="AJ2666" s="163">
        <v>0.44979999999999998</v>
      </c>
      <c r="AK2666" s="8" t="s">
        <v>9</v>
      </c>
      <c r="AL2666" s="8" t="s">
        <v>10</v>
      </c>
      <c r="AM2666" s="8">
        <v>0</v>
      </c>
      <c r="AN2666" s="165">
        <v>38.28</v>
      </c>
      <c r="AO2666" s="161">
        <v>2668</v>
      </c>
      <c r="AP2666" s="159" t="s">
        <v>20</v>
      </c>
    </row>
    <row r="2667" spans="2:42" x14ac:dyDescent="0.25">
      <c r="B2667" s="161">
        <v>423</v>
      </c>
      <c r="C2667" s="163">
        <v>0.31774000000000002</v>
      </c>
      <c r="D2667" s="8">
        <v>2</v>
      </c>
      <c r="E2667" s="165">
        <v>120</v>
      </c>
      <c r="L2667" s="161">
        <v>1198</v>
      </c>
      <c r="M2667" s="163">
        <v>0.21184</v>
      </c>
      <c r="N2667" s="8">
        <v>2</v>
      </c>
      <c r="O2667" s="165">
        <v>103.49</v>
      </c>
      <c r="Q2667" s="161">
        <v>7507</v>
      </c>
      <c r="R2667" s="163">
        <v>0.26131300000000002</v>
      </c>
      <c r="S2667" s="8" t="s">
        <v>4</v>
      </c>
      <c r="T2667" s="8" t="s">
        <v>5</v>
      </c>
      <c r="U2667" s="8">
        <v>0</v>
      </c>
      <c r="V2667" s="165">
        <v>48.13</v>
      </c>
      <c r="W2667" s="161">
        <v>2664</v>
      </c>
      <c r="X2667" s="159" t="s">
        <v>20</v>
      </c>
      <c r="AI2667" s="161">
        <v>5267</v>
      </c>
      <c r="AJ2667" s="163">
        <v>0.22014400000000001</v>
      </c>
      <c r="AK2667" s="8" t="s">
        <v>42</v>
      </c>
      <c r="AL2667" s="8" t="s">
        <v>42</v>
      </c>
      <c r="AM2667" s="8">
        <v>0</v>
      </c>
      <c r="AN2667" s="165">
        <v>46.01</v>
      </c>
      <c r="AO2667" s="161">
        <v>2669</v>
      </c>
      <c r="AP2667" s="159" t="s">
        <v>20</v>
      </c>
    </row>
    <row r="2668" spans="2:42" x14ac:dyDescent="0.25">
      <c r="B2668" s="161">
        <v>424</v>
      </c>
      <c r="C2668" s="163">
        <v>0.58828599999999998</v>
      </c>
      <c r="D2668" s="8">
        <v>2</v>
      </c>
      <c r="E2668" s="165">
        <v>123.54</v>
      </c>
      <c r="L2668" s="161">
        <v>1199</v>
      </c>
      <c r="M2668" s="163">
        <v>0.249388</v>
      </c>
      <c r="N2668" s="8">
        <v>2</v>
      </c>
      <c r="O2668" s="165">
        <v>113.19</v>
      </c>
      <c r="Q2668" s="161">
        <v>7509</v>
      </c>
      <c r="R2668" s="163">
        <v>0.1133</v>
      </c>
      <c r="S2668" s="8" t="s">
        <v>4</v>
      </c>
      <c r="T2668" s="8" t="s">
        <v>5</v>
      </c>
      <c r="U2668" s="8">
        <v>0</v>
      </c>
      <c r="V2668" s="165">
        <v>48.08</v>
      </c>
      <c r="W2668" s="161">
        <v>2665</v>
      </c>
      <c r="X2668" s="159" t="s">
        <v>20</v>
      </c>
      <c r="AI2668" s="161">
        <v>5268</v>
      </c>
      <c r="AJ2668" s="163">
        <v>0.18271299999999999</v>
      </c>
      <c r="AK2668" s="8" t="s">
        <v>4</v>
      </c>
      <c r="AL2668" s="8" t="s">
        <v>5</v>
      </c>
      <c r="AM2668" s="8">
        <v>0</v>
      </c>
      <c r="AN2668" s="165">
        <v>54.96</v>
      </c>
      <c r="AO2668" s="161">
        <v>2670</v>
      </c>
      <c r="AP2668" s="159" t="s">
        <v>20</v>
      </c>
    </row>
    <row r="2669" spans="2:42" x14ac:dyDescent="0.25">
      <c r="B2669" s="161">
        <v>428</v>
      </c>
      <c r="C2669" s="163">
        <v>0.46528799999999998</v>
      </c>
      <c r="D2669" s="8">
        <v>2</v>
      </c>
      <c r="E2669" s="165">
        <v>112.77</v>
      </c>
      <c r="L2669" s="161">
        <v>1200</v>
      </c>
      <c r="M2669" s="163">
        <v>0.73347899999999999</v>
      </c>
      <c r="N2669" s="8">
        <v>2</v>
      </c>
      <c r="O2669" s="165">
        <v>102.1</v>
      </c>
      <c r="Q2669" s="161">
        <v>7511</v>
      </c>
      <c r="R2669" s="163">
        <v>0.10057199999999999</v>
      </c>
      <c r="S2669" s="8" t="s">
        <v>4</v>
      </c>
      <c r="T2669" s="8" t="s">
        <v>5</v>
      </c>
      <c r="U2669" s="8">
        <v>0</v>
      </c>
      <c r="V2669" s="165">
        <v>42.54</v>
      </c>
      <c r="W2669" s="161">
        <v>2666</v>
      </c>
      <c r="X2669" s="159" t="s">
        <v>20</v>
      </c>
      <c r="AI2669" s="161">
        <v>5271</v>
      </c>
      <c r="AJ2669" s="163">
        <v>0.67220100000000005</v>
      </c>
      <c r="AK2669" s="8" t="s">
        <v>11</v>
      </c>
      <c r="AL2669" s="8" t="s">
        <v>10</v>
      </c>
      <c r="AM2669" s="8">
        <v>0</v>
      </c>
      <c r="AN2669" s="165">
        <v>46.81</v>
      </c>
      <c r="AO2669" s="161">
        <v>2671</v>
      </c>
      <c r="AP2669" s="159" t="s">
        <v>20</v>
      </c>
    </row>
    <row r="2670" spans="2:42" x14ac:dyDescent="0.25">
      <c r="B2670" s="161">
        <v>429</v>
      </c>
      <c r="C2670" s="163">
        <v>1.0631889999999999</v>
      </c>
      <c r="D2670" s="8">
        <v>2</v>
      </c>
      <c r="E2670" s="165">
        <v>123.58</v>
      </c>
      <c r="L2670" s="161">
        <v>1202</v>
      </c>
      <c r="M2670" s="163">
        <v>1.242704</v>
      </c>
      <c r="N2670" s="8">
        <v>2</v>
      </c>
      <c r="O2670" s="165">
        <v>109.71</v>
      </c>
      <c r="Q2670" s="161">
        <v>7514</v>
      </c>
      <c r="R2670" s="163">
        <v>0.24124100000000001</v>
      </c>
      <c r="S2670" s="8" t="s">
        <v>4</v>
      </c>
      <c r="T2670" s="8" t="s">
        <v>5</v>
      </c>
      <c r="U2670" s="8">
        <v>0</v>
      </c>
      <c r="V2670" s="165">
        <v>53.56</v>
      </c>
      <c r="W2670" s="161">
        <v>2667</v>
      </c>
      <c r="X2670" s="159" t="s">
        <v>20</v>
      </c>
      <c r="AI2670" s="161">
        <v>5273</v>
      </c>
      <c r="AJ2670" s="163">
        <v>0.289414</v>
      </c>
      <c r="AK2670" s="8" t="s">
        <v>4</v>
      </c>
      <c r="AL2670" s="8" t="s">
        <v>5</v>
      </c>
      <c r="AM2670" s="8">
        <v>0</v>
      </c>
      <c r="AN2670" s="165">
        <v>48.33</v>
      </c>
      <c r="AO2670" s="161">
        <v>2672</v>
      </c>
      <c r="AP2670" s="159" t="s">
        <v>20</v>
      </c>
    </row>
    <row r="2671" spans="2:42" x14ac:dyDescent="0.25">
      <c r="B2671" s="161">
        <v>430</v>
      </c>
      <c r="C2671" s="163">
        <v>0.52151999999999998</v>
      </c>
      <c r="D2671" s="8">
        <v>2</v>
      </c>
      <c r="E2671" s="165">
        <v>115.26</v>
      </c>
      <c r="L2671" s="161">
        <v>1204</v>
      </c>
      <c r="M2671" s="163">
        <v>0.25017699999999998</v>
      </c>
      <c r="N2671" s="8">
        <v>2</v>
      </c>
      <c r="O2671" s="165">
        <v>102.28</v>
      </c>
      <c r="Q2671" s="161">
        <v>7518</v>
      </c>
      <c r="R2671" s="163">
        <v>0.108166</v>
      </c>
      <c r="S2671" s="8" t="s">
        <v>6</v>
      </c>
      <c r="T2671" s="8" t="s">
        <v>5</v>
      </c>
      <c r="U2671" s="8">
        <v>0</v>
      </c>
      <c r="V2671" s="165">
        <v>39.64</v>
      </c>
      <c r="W2671" s="161">
        <v>2668</v>
      </c>
      <c r="X2671" s="159" t="s">
        <v>19</v>
      </c>
      <c r="AI2671" s="161">
        <v>5275</v>
      </c>
      <c r="AJ2671" s="163">
        <v>0.159749</v>
      </c>
      <c r="AK2671" s="8" t="s">
        <v>4</v>
      </c>
      <c r="AL2671" s="8" t="s">
        <v>5</v>
      </c>
      <c r="AM2671" s="8">
        <v>0</v>
      </c>
      <c r="AN2671" s="165">
        <v>45.74</v>
      </c>
      <c r="AO2671" s="161">
        <v>2673</v>
      </c>
      <c r="AP2671" s="159" t="s">
        <v>20</v>
      </c>
    </row>
    <row r="2672" spans="2:42" x14ac:dyDescent="0.25">
      <c r="B2672" s="161">
        <v>433</v>
      </c>
      <c r="C2672" s="163">
        <v>4.3409459999999997</v>
      </c>
      <c r="D2672" s="8">
        <v>2</v>
      </c>
      <c r="E2672" s="165">
        <v>120.92</v>
      </c>
      <c r="L2672" s="161">
        <v>1214</v>
      </c>
      <c r="M2672" s="163">
        <v>0.25896999999999998</v>
      </c>
      <c r="N2672" s="8">
        <v>2</v>
      </c>
      <c r="O2672" s="165">
        <v>118.14</v>
      </c>
      <c r="Q2672" s="161">
        <v>7520</v>
      </c>
      <c r="R2672" s="163">
        <v>0.397063</v>
      </c>
      <c r="S2672" s="8" t="s">
        <v>4</v>
      </c>
      <c r="T2672" s="8" t="s">
        <v>5</v>
      </c>
      <c r="U2672" s="8">
        <v>0</v>
      </c>
      <c r="V2672" s="165">
        <v>45.59</v>
      </c>
      <c r="W2672" s="161">
        <v>2669</v>
      </c>
      <c r="X2672" s="159" t="s">
        <v>20</v>
      </c>
      <c r="AI2672" s="161">
        <v>5276</v>
      </c>
      <c r="AJ2672" s="163">
        <v>0.141734</v>
      </c>
      <c r="AK2672" s="8" t="s">
        <v>9</v>
      </c>
      <c r="AL2672" s="8" t="s">
        <v>10</v>
      </c>
      <c r="AM2672" s="8">
        <v>0</v>
      </c>
      <c r="AN2672" s="165">
        <v>48.35</v>
      </c>
      <c r="AO2672" s="161">
        <v>2674</v>
      </c>
      <c r="AP2672" s="159" t="s">
        <v>18</v>
      </c>
    </row>
    <row r="2673" spans="2:42" x14ac:dyDescent="0.25">
      <c r="B2673" s="161">
        <v>434</v>
      </c>
      <c r="C2673" s="163">
        <v>1.813876</v>
      </c>
      <c r="D2673" s="8">
        <v>2</v>
      </c>
      <c r="E2673" s="165">
        <v>106.27</v>
      </c>
      <c r="L2673" s="161">
        <v>1215</v>
      </c>
      <c r="M2673" s="163">
        <v>0.37153199999999997</v>
      </c>
      <c r="N2673" s="8">
        <v>2</v>
      </c>
      <c r="O2673" s="165">
        <v>103.18</v>
      </c>
      <c r="Q2673" s="161">
        <v>7521</v>
      </c>
      <c r="R2673" s="163">
        <v>0.46224500000000002</v>
      </c>
      <c r="S2673" s="8" t="s">
        <v>4</v>
      </c>
      <c r="T2673" s="8" t="s">
        <v>5</v>
      </c>
      <c r="U2673" s="8">
        <v>0</v>
      </c>
      <c r="V2673" s="165">
        <v>39.51</v>
      </c>
      <c r="W2673" s="161">
        <v>2670</v>
      </c>
      <c r="X2673" s="159" t="s">
        <v>20</v>
      </c>
      <c r="AI2673" s="161">
        <v>5278</v>
      </c>
      <c r="AJ2673" s="163">
        <v>0.180122</v>
      </c>
      <c r="AK2673" s="8" t="s">
        <v>9</v>
      </c>
      <c r="AL2673" s="8" t="s">
        <v>10</v>
      </c>
      <c r="AM2673" s="8">
        <v>0</v>
      </c>
      <c r="AN2673" s="165">
        <v>37.76</v>
      </c>
      <c r="AO2673" s="161">
        <v>2675</v>
      </c>
      <c r="AP2673" s="159" t="s">
        <v>19</v>
      </c>
    </row>
    <row r="2674" spans="2:42" x14ac:dyDescent="0.25">
      <c r="B2674" s="161">
        <v>435</v>
      </c>
      <c r="C2674" s="163">
        <v>0.78744800000000004</v>
      </c>
      <c r="D2674" s="8">
        <v>2</v>
      </c>
      <c r="E2674" s="165">
        <v>121.76</v>
      </c>
      <c r="L2674" s="161">
        <v>1219</v>
      </c>
      <c r="M2674" s="163">
        <v>0.45406400000000002</v>
      </c>
      <c r="N2674" s="8">
        <v>2</v>
      </c>
      <c r="O2674" s="165">
        <v>112.29</v>
      </c>
      <c r="Q2674" s="161">
        <v>7523</v>
      </c>
      <c r="R2674" s="163">
        <v>0.59964499999999998</v>
      </c>
      <c r="S2674" s="8" t="s">
        <v>6</v>
      </c>
      <c r="T2674" s="8" t="s">
        <v>5</v>
      </c>
      <c r="U2674" s="8">
        <v>0</v>
      </c>
      <c r="V2674" s="165">
        <v>50.33</v>
      </c>
      <c r="W2674" s="161">
        <v>2671</v>
      </c>
      <c r="X2674" s="159" t="s">
        <v>20</v>
      </c>
      <c r="AI2674" s="161">
        <v>5280</v>
      </c>
      <c r="AJ2674" s="163">
        <v>0.54881199999999997</v>
      </c>
      <c r="AK2674" s="8" t="s">
        <v>42</v>
      </c>
      <c r="AL2674" s="8" t="s">
        <v>42</v>
      </c>
      <c r="AM2674" s="8">
        <v>0</v>
      </c>
      <c r="AN2674" s="165">
        <v>56.39</v>
      </c>
      <c r="AO2674" s="161">
        <v>2676</v>
      </c>
      <c r="AP2674" s="159" t="s">
        <v>20</v>
      </c>
    </row>
    <row r="2675" spans="2:42" x14ac:dyDescent="0.25">
      <c r="B2675" s="161">
        <v>436</v>
      </c>
      <c r="C2675" s="163">
        <v>1.041418</v>
      </c>
      <c r="D2675" s="8">
        <v>2</v>
      </c>
      <c r="E2675" s="165">
        <v>110.28</v>
      </c>
      <c r="L2675" s="161">
        <v>1250</v>
      </c>
      <c r="M2675" s="163">
        <v>0.78550200000000003</v>
      </c>
      <c r="N2675" s="8">
        <v>2</v>
      </c>
      <c r="O2675" s="165">
        <v>104.16</v>
      </c>
      <c r="Q2675" s="161">
        <v>7528</v>
      </c>
      <c r="R2675" s="163">
        <v>0.15305199999999999</v>
      </c>
      <c r="S2675" s="8" t="s">
        <v>6</v>
      </c>
      <c r="T2675" s="8" t="s">
        <v>5</v>
      </c>
      <c r="U2675" s="8">
        <v>0</v>
      </c>
      <c r="V2675" s="165">
        <v>43.78</v>
      </c>
      <c r="W2675" s="161">
        <v>2672</v>
      </c>
      <c r="X2675" s="159" t="s">
        <v>20</v>
      </c>
      <c r="AI2675" s="161">
        <v>5282</v>
      </c>
      <c r="AJ2675" s="163">
        <v>0.27591300000000002</v>
      </c>
      <c r="AK2675" s="8" t="s">
        <v>4</v>
      </c>
      <c r="AL2675" s="8" t="s">
        <v>5</v>
      </c>
      <c r="AM2675" s="8">
        <v>0</v>
      </c>
      <c r="AN2675" s="165">
        <v>45</v>
      </c>
      <c r="AO2675" s="161">
        <v>2677</v>
      </c>
      <c r="AP2675" s="159" t="s">
        <v>18</v>
      </c>
    </row>
    <row r="2676" spans="2:42" x14ac:dyDescent="0.25">
      <c r="B2676" s="161">
        <v>437</v>
      </c>
      <c r="C2676" s="163">
        <v>2.1666750000000001</v>
      </c>
      <c r="D2676" s="8">
        <v>2</v>
      </c>
      <c r="E2676" s="165">
        <v>110.79</v>
      </c>
      <c r="L2676" s="161">
        <v>1253</v>
      </c>
      <c r="M2676" s="163">
        <v>0.31381900000000001</v>
      </c>
      <c r="N2676" s="8">
        <v>2</v>
      </c>
      <c r="O2676" s="165">
        <v>114.63</v>
      </c>
      <c r="Q2676" s="161">
        <v>7530</v>
      </c>
      <c r="R2676" s="163">
        <v>0.53536099999999998</v>
      </c>
      <c r="S2676" s="8" t="s">
        <v>4</v>
      </c>
      <c r="T2676" s="8" t="s">
        <v>5</v>
      </c>
      <c r="U2676" s="8">
        <v>0</v>
      </c>
      <c r="V2676" s="165">
        <v>44.24</v>
      </c>
      <c r="W2676" s="161">
        <v>2673</v>
      </c>
      <c r="X2676" s="159" t="s">
        <v>17</v>
      </c>
      <c r="AI2676" s="161">
        <v>5283</v>
      </c>
      <c r="AJ2676" s="163">
        <v>0.17319699999999999</v>
      </c>
      <c r="AK2676" s="8" t="s">
        <v>6</v>
      </c>
      <c r="AL2676" s="8" t="s">
        <v>5</v>
      </c>
      <c r="AM2676" s="8">
        <v>0</v>
      </c>
      <c r="AN2676" s="165">
        <v>46.92</v>
      </c>
      <c r="AO2676" s="161">
        <v>2678</v>
      </c>
      <c r="AP2676" s="159" t="s">
        <v>17</v>
      </c>
    </row>
    <row r="2677" spans="2:42" x14ac:dyDescent="0.25">
      <c r="B2677" s="161">
        <v>439</v>
      </c>
      <c r="C2677" s="163">
        <v>1.022985</v>
      </c>
      <c r="D2677" s="8">
        <v>2</v>
      </c>
      <c r="E2677" s="165">
        <v>108.58</v>
      </c>
      <c r="L2677" s="161">
        <v>1254</v>
      </c>
      <c r="M2677" s="163">
        <v>7.9491000000000006E-2</v>
      </c>
      <c r="N2677" s="8">
        <v>2</v>
      </c>
      <c r="O2677" s="165">
        <v>120.63</v>
      </c>
      <c r="Q2677" s="161">
        <v>7533</v>
      </c>
      <c r="R2677" s="163">
        <v>0.41563600000000001</v>
      </c>
      <c r="S2677" s="8" t="s">
        <v>4</v>
      </c>
      <c r="T2677" s="8" t="s">
        <v>5</v>
      </c>
      <c r="U2677" s="8">
        <v>0</v>
      </c>
      <c r="V2677" s="165">
        <v>46.04</v>
      </c>
      <c r="W2677" s="161">
        <v>2674</v>
      </c>
      <c r="X2677" s="159" t="s">
        <v>20</v>
      </c>
      <c r="AI2677" s="161">
        <v>5284</v>
      </c>
      <c r="AJ2677" s="163">
        <v>0.123143</v>
      </c>
      <c r="AK2677" s="8" t="s">
        <v>6</v>
      </c>
      <c r="AL2677" s="8" t="s">
        <v>5</v>
      </c>
      <c r="AM2677" s="8">
        <v>0</v>
      </c>
      <c r="AN2677" s="165">
        <v>47.3</v>
      </c>
      <c r="AO2677" s="161">
        <v>2679</v>
      </c>
      <c r="AP2677" s="159" t="s">
        <v>20</v>
      </c>
    </row>
    <row r="2678" spans="2:42" x14ac:dyDescent="0.25">
      <c r="B2678" s="161">
        <v>441</v>
      </c>
      <c r="C2678" s="163">
        <v>4.5352550000000003</v>
      </c>
      <c r="D2678" s="8">
        <v>2</v>
      </c>
      <c r="E2678" s="165">
        <v>115.38</v>
      </c>
      <c r="L2678" s="161">
        <v>1255</v>
      </c>
      <c r="M2678" s="163">
        <v>0.19645799999999999</v>
      </c>
      <c r="N2678" s="8">
        <v>2</v>
      </c>
      <c r="O2678" s="165">
        <v>108.77</v>
      </c>
      <c r="Q2678" s="161">
        <v>7535</v>
      </c>
      <c r="R2678" s="163">
        <v>0.49612400000000001</v>
      </c>
      <c r="S2678" s="8" t="s">
        <v>4</v>
      </c>
      <c r="T2678" s="8" t="s">
        <v>5</v>
      </c>
      <c r="U2678" s="8">
        <v>0</v>
      </c>
      <c r="V2678" s="165">
        <v>45.32</v>
      </c>
      <c r="W2678" s="161">
        <v>2675</v>
      </c>
      <c r="X2678" s="159" t="s">
        <v>17</v>
      </c>
      <c r="AI2678" s="161">
        <v>5286</v>
      </c>
      <c r="AJ2678" s="163">
        <v>0.95861700000000005</v>
      </c>
      <c r="AK2678" s="8" t="s">
        <v>9</v>
      </c>
      <c r="AL2678" s="8" t="s">
        <v>10</v>
      </c>
      <c r="AM2678" s="8">
        <v>0</v>
      </c>
      <c r="AN2678" s="165">
        <v>47.84</v>
      </c>
      <c r="AO2678" s="161">
        <v>2680</v>
      </c>
      <c r="AP2678" s="159" t="s">
        <v>18</v>
      </c>
    </row>
    <row r="2679" spans="2:42" x14ac:dyDescent="0.25">
      <c r="B2679" s="161">
        <v>444</v>
      </c>
      <c r="C2679" s="163">
        <v>1.7506109999999999</v>
      </c>
      <c r="D2679" s="8">
        <v>2</v>
      </c>
      <c r="E2679" s="165">
        <v>111.8</v>
      </c>
      <c r="L2679" s="161">
        <v>1267</v>
      </c>
      <c r="M2679" s="163">
        <v>0.44364999999999999</v>
      </c>
      <c r="N2679" s="8">
        <v>2</v>
      </c>
      <c r="O2679" s="165">
        <v>116.75</v>
      </c>
      <c r="Q2679" s="161">
        <v>7538</v>
      </c>
      <c r="R2679" s="163">
        <v>0.24631700000000001</v>
      </c>
      <c r="S2679" s="8" t="s">
        <v>4</v>
      </c>
      <c r="T2679" s="8" t="s">
        <v>5</v>
      </c>
      <c r="U2679" s="8">
        <v>0</v>
      </c>
      <c r="V2679" s="165">
        <v>49.04</v>
      </c>
      <c r="W2679" s="161">
        <v>2676</v>
      </c>
      <c r="X2679" s="159" t="s">
        <v>20</v>
      </c>
      <c r="AI2679" s="161">
        <v>5287</v>
      </c>
      <c r="AJ2679" s="163">
        <v>0.18756999999999999</v>
      </c>
      <c r="AK2679" s="8" t="s">
        <v>4</v>
      </c>
      <c r="AL2679" s="8" t="s">
        <v>5</v>
      </c>
      <c r="AM2679" s="8">
        <v>0</v>
      </c>
      <c r="AN2679" s="165">
        <v>41.61</v>
      </c>
      <c r="AO2679" s="161">
        <v>2681</v>
      </c>
      <c r="AP2679" s="159" t="s">
        <v>18</v>
      </c>
    </row>
    <row r="2680" spans="2:42" x14ac:dyDescent="0.25">
      <c r="B2680" s="161">
        <v>448</v>
      </c>
      <c r="C2680" s="163">
        <v>0.54730400000000001</v>
      </c>
      <c r="D2680" s="8">
        <v>2</v>
      </c>
      <c r="E2680" s="165">
        <v>109.74</v>
      </c>
      <c r="L2680" s="161">
        <v>1269</v>
      </c>
      <c r="M2680" s="163">
        <v>0.677485</v>
      </c>
      <c r="N2680" s="8">
        <v>2</v>
      </c>
      <c r="O2680" s="165">
        <v>110.79</v>
      </c>
      <c r="Q2680" s="161">
        <v>7540</v>
      </c>
      <c r="R2680" s="163">
        <v>0.14774799999999999</v>
      </c>
      <c r="S2680" s="8" t="s">
        <v>4</v>
      </c>
      <c r="T2680" s="8" t="s">
        <v>5</v>
      </c>
      <c r="U2680" s="8">
        <v>0</v>
      </c>
      <c r="V2680" s="165">
        <v>50.74</v>
      </c>
      <c r="W2680" s="161">
        <v>2677</v>
      </c>
      <c r="X2680" s="159" t="s">
        <v>17</v>
      </c>
      <c r="AI2680" s="161">
        <v>5289</v>
      </c>
      <c r="AJ2680" s="163">
        <v>0.45601399999999997</v>
      </c>
      <c r="AK2680" s="8" t="s">
        <v>6</v>
      </c>
      <c r="AL2680" s="8" t="s">
        <v>5</v>
      </c>
      <c r="AM2680" s="8">
        <v>0</v>
      </c>
      <c r="AN2680" s="165">
        <v>45.81</v>
      </c>
      <c r="AO2680" s="161">
        <v>2682</v>
      </c>
      <c r="AP2680" s="159" t="s">
        <v>20</v>
      </c>
    </row>
    <row r="2681" spans="2:42" x14ac:dyDescent="0.25">
      <c r="B2681" s="161">
        <v>452</v>
      </c>
      <c r="C2681" s="163">
        <v>0.96353599999999995</v>
      </c>
      <c r="D2681" s="8">
        <v>2</v>
      </c>
      <c r="E2681" s="165">
        <v>123.07</v>
      </c>
      <c r="L2681" s="161">
        <v>1279</v>
      </c>
      <c r="M2681" s="163">
        <v>1.0065219999999999</v>
      </c>
      <c r="N2681" s="8">
        <v>2</v>
      </c>
      <c r="O2681" s="165">
        <v>105.63</v>
      </c>
      <c r="Q2681" s="161">
        <v>7544</v>
      </c>
      <c r="R2681" s="163">
        <v>0.101156</v>
      </c>
      <c r="S2681" s="8" t="s">
        <v>4</v>
      </c>
      <c r="T2681" s="8" t="s">
        <v>5</v>
      </c>
      <c r="U2681" s="8">
        <v>0</v>
      </c>
      <c r="V2681" s="165">
        <v>35.26</v>
      </c>
      <c r="W2681" s="161">
        <v>2678</v>
      </c>
      <c r="X2681" s="159" t="s">
        <v>20</v>
      </c>
      <c r="AI2681" s="161">
        <v>5293</v>
      </c>
      <c r="AJ2681" s="163">
        <v>0.290329</v>
      </c>
      <c r="AK2681" s="8" t="s">
        <v>4</v>
      </c>
      <c r="AL2681" s="8" t="s">
        <v>5</v>
      </c>
      <c r="AM2681" s="8">
        <v>0</v>
      </c>
      <c r="AN2681" s="165">
        <v>37.32</v>
      </c>
      <c r="AO2681" s="161">
        <v>2683</v>
      </c>
      <c r="AP2681" s="159" t="s">
        <v>18</v>
      </c>
    </row>
    <row r="2682" spans="2:42" x14ac:dyDescent="0.25">
      <c r="B2682" s="161">
        <v>453</v>
      </c>
      <c r="C2682" s="163">
        <v>2.0690719999999998</v>
      </c>
      <c r="D2682" s="8">
        <v>2</v>
      </c>
      <c r="E2682" s="165">
        <v>111.78</v>
      </c>
      <c r="L2682" s="161">
        <v>1282</v>
      </c>
      <c r="M2682" s="163">
        <v>0.51572200000000001</v>
      </c>
      <c r="N2682" s="8">
        <v>2</v>
      </c>
      <c r="O2682" s="165">
        <v>115.41</v>
      </c>
      <c r="Q2682" s="161">
        <v>7549</v>
      </c>
      <c r="R2682" s="163">
        <v>0.57535800000000004</v>
      </c>
      <c r="S2682" s="8" t="s">
        <v>6</v>
      </c>
      <c r="T2682" s="8" t="s">
        <v>5</v>
      </c>
      <c r="U2682" s="8">
        <v>0</v>
      </c>
      <c r="V2682" s="165">
        <v>57.54</v>
      </c>
      <c r="W2682" s="161">
        <v>2679</v>
      </c>
      <c r="X2682" s="159" t="s">
        <v>20</v>
      </c>
      <c r="AI2682" s="161">
        <v>5294</v>
      </c>
      <c r="AJ2682" s="163">
        <v>0.86617500000000003</v>
      </c>
      <c r="AK2682" s="8" t="s">
        <v>11</v>
      </c>
      <c r="AL2682" s="8" t="s">
        <v>10</v>
      </c>
      <c r="AM2682" s="8">
        <v>0</v>
      </c>
      <c r="AN2682" s="165">
        <v>44.97</v>
      </c>
      <c r="AO2682" s="161">
        <v>2684</v>
      </c>
      <c r="AP2682" s="159" t="s">
        <v>20</v>
      </c>
    </row>
    <row r="2683" spans="2:42" x14ac:dyDescent="0.25">
      <c r="B2683" s="161">
        <v>454</v>
      </c>
      <c r="C2683" s="163">
        <v>1.1014710000000001</v>
      </c>
      <c r="D2683" s="8">
        <v>2</v>
      </c>
      <c r="E2683" s="165">
        <v>106.14</v>
      </c>
      <c r="L2683" s="161">
        <v>1284</v>
      </c>
      <c r="M2683" s="163">
        <v>0.541153</v>
      </c>
      <c r="N2683" s="8">
        <v>2</v>
      </c>
      <c r="O2683" s="165">
        <v>122.1</v>
      </c>
      <c r="Q2683" s="161">
        <v>7551</v>
      </c>
      <c r="R2683" s="163">
        <v>0.29735699999999998</v>
      </c>
      <c r="S2683" s="8" t="s">
        <v>4</v>
      </c>
      <c r="T2683" s="8" t="s">
        <v>5</v>
      </c>
      <c r="U2683" s="8">
        <v>0</v>
      </c>
      <c r="V2683" s="165">
        <v>43.26</v>
      </c>
      <c r="W2683" s="161">
        <v>2680</v>
      </c>
      <c r="X2683" s="159" t="s">
        <v>20</v>
      </c>
      <c r="AI2683" s="161">
        <v>5295</v>
      </c>
      <c r="AJ2683" s="163">
        <v>0.35539399999999999</v>
      </c>
      <c r="AK2683" s="8" t="s">
        <v>4</v>
      </c>
      <c r="AL2683" s="8" t="s">
        <v>5</v>
      </c>
      <c r="AM2683" s="8">
        <v>0</v>
      </c>
      <c r="AN2683" s="165">
        <v>45.21</v>
      </c>
      <c r="AO2683" s="161">
        <v>2685</v>
      </c>
      <c r="AP2683" s="159" t="s">
        <v>20</v>
      </c>
    </row>
    <row r="2684" spans="2:42" x14ac:dyDescent="0.25">
      <c r="B2684" s="161">
        <v>455</v>
      </c>
      <c r="C2684" s="163">
        <v>1.1580269999999999</v>
      </c>
      <c r="D2684" s="8">
        <v>2</v>
      </c>
      <c r="E2684" s="165">
        <v>121.14</v>
      </c>
      <c r="L2684" s="161">
        <v>1285</v>
      </c>
      <c r="M2684" s="163">
        <v>0.58083799999999997</v>
      </c>
      <c r="N2684" s="8">
        <v>2</v>
      </c>
      <c r="O2684" s="165">
        <v>107.1</v>
      </c>
      <c r="Q2684" s="161">
        <v>7554</v>
      </c>
      <c r="R2684" s="163">
        <v>0.48922900000000002</v>
      </c>
      <c r="S2684" s="8" t="s">
        <v>6</v>
      </c>
      <c r="T2684" s="8" t="s">
        <v>5</v>
      </c>
      <c r="U2684" s="8">
        <v>0</v>
      </c>
      <c r="V2684" s="165">
        <v>50.3</v>
      </c>
      <c r="W2684" s="161">
        <v>2681</v>
      </c>
      <c r="X2684" s="159" t="s">
        <v>20</v>
      </c>
      <c r="AI2684" s="161">
        <v>5298</v>
      </c>
      <c r="AJ2684" s="163">
        <v>0.16054499999999999</v>
      </c>
      <c r="AK2684" s="8" t="s">
        <v>4</v>
      </c>
      <c r="AL2684" s="8" t="s">
        <v>5</v>
      </c>
      <c r="AM2684" s="8">
        <v>0</v>
      </c>
      <c r="AN2684" s="165">
        <v>52.11</v>
      </c>
      <c r="AO2684" s="161">
        <v>2686</v>
      </c>
      <c r="AP2684" s="159" t="s">
        <v>18</v>
      </c>
    </row>
    <row r="2685" spans="2:42" x14ac:dyDescent="0.25">
      <c r="B2685" s="161">
        <v>456</v>
      </c>
      <c r="C2685" s="163">
        <v>1.0744260000000001</v>
      </c>
      <c r="D2685" s="8">
        <v>2</v>
      </c>
      <c r="E2685" s="165">
        <v>117.68</v>
      </c>
      <c r="L2685" s="161">
        <v>1286</v>
      </c>
      <c r="M2685" s="163">
        <v>0.13061200000000001</v>
      </c>
      <c r="N2685" s="8">
        <v>2</v>
      </c>
      <c r="O2685" s="165">
        <v>104.59</v>
      </c>
      <c r="Q2685" s="161">
        <v>7556</v>
      </c>
      <c r="R2685" s="163">
        <v>0.25890800000000003</v>
      </c>
      <c r="S2685" s="8" t="s">
        <v>4</v>
      </c>
      <c r="T2685" s="8" t="s">
        <v>5</v>
      </c>
      <c r="U2685" s="8">
        <v>0</v>
      </c>
      <c r="V2685" s="165">
        <v>45.95</v>
      </c>
      <c r="W2685" s="161">
        <v>2682</v>
      </c>
      <c r="X2685" s="159" t="s">
        <v>20</v>
      </c>
      <c r="AI2685" s="161">
        <v>5300</v>
      </c>
      <c r="AJ2685" s="163">
        <v>0.51566400000000001</v>
      </c>
      <c r="AK2685" s="8" t="s">
        <v>4</v>
      </c>
      <c r="AL2685" s="8" t="s">
        <v>5</v>
      </c>
      <c r="AM2685" s="8">
        <v>0</v>
      </c>
      <c r="AN2685" s="165">
        <v>47.78</v>
      </c>
      <c r="AO2685" s="161">
        <v>2687</v>
      </c>
      <c r="AP2685" s="159" t="s">
        <v>20</v>
      </c>
    </row>
    <row r="2686" spans="2:42" x14ac:dyDescent="0.25">
      <c r="B2686" s="161">
        <v>457</v>
      </c>
      <c r="C2686" s="163">
        <v>1.470289</v>
      </c>
      <c r="D2686" s="8">
        <v>2</v>
      </c>
      <c r="E2686" s="165">
        <v>122.39</v>
      </c>
      <c r="L2686" s="161">
        <v>1292</v>
      </c>
      <c r="M2686" s="163">
        <v>0.235536</v>
      </c>
      <c r="N2686" s="8">
        <v>2</v>
      </c>
      <c r="O2686" s="165">
        <v>121</v>
      </c>
      <c r="Q2686" s="161">
        <v>7558</v>
      </c>
      <c r="R2686" s="163">
        <v>0.223273</v>
      </c>
      <c r="S2686" s="8" t="s">
        <v>4</v>
      </c>
      <c r="T2686" s="8" t="s">
        <v>5</v>
      </c>
      <c r="U2686" s="8">
        <v>0</v>
      </c>
      <c r="V2686" s="165">
        <v>31.61</v>
      </c>
      <c r="W2686" s="161">
        <v>2683</v>
      </c>
      <c r="X2686" s="159" t="s">
        <v>20</v>
      </c>
      <c r="AI2686" s="161">
        <v>5302</v>
      </c>
      <c r="AJ2686" s="163">
        <v>0.62483100000000003</v>
      </c>
      <c r="AK2686" s="8" t="s">
        <v>6</v>
      </c>
      <c r="AL2686" s="8" t="s">
        <v>5</v>
      </c>
      <c r="AM2686" s="8">
        <v>0</v>
      </c>
      <c r="AN2686" s="165">
        <v>43.56</v>
      </c>
      <c r="AO2686" s="161">
        <v>2688</v>
      </c>
      <c r="AP2686" s="159" t="s">
        <v>18</v>
      </c>
    </row>
    <row r="2687" spans="2:42" x14ac:dyDescent="0.25">
      <c r="B2687" s="161">
        <v>458</v>
      </c>
      <c r="C2687" s="163">
        <v>1.9626980000000001</v>
      </c>
      <c r="D2687" s="8">
        <v>2</v>
      </c>
      <c r="E2687" s="165">
        <v>120.46</v>
      </c>
      <c r="L2687" s="161">
        <v>1294</v>
      </c>
      <c r="M2687" s="163">
        <v>0.82137400000000005</v>
      </c>
      <c r="N2687" s="8">
        <v>2</v>
      </c>
      <c r="O2687" s="165">
        <v>104.05</v>
      </c>
      <c r="Q2687" s="161">
        <v>7560</v>
      </c>
      <c r="R2687" s="163">
        <v>6.5204999999999999E-2</v>
      </c>
      <c r="S2687" s="8" t="s">
        <v>4</v>
      </c>
      <c r="T2687" s="8" t="s">
        <v>5</v>
      </c>
      <c r="U2687" s="8">
        <v>0</v>
      </c>
      <c r="V2687" s="165">
        <v>44.01</v>
      </c>
      <c r="W2687" s="161">
        <v>2684</v>
      </c>
      <c r="X2687" s="159" t="s">
        <v>20</v>
      </c>
      <c r="AI2687" s="161">
        <v>5305</v>
      </c>
      <c r="AJ2687" s="163">
        <v>0.43863200000000002</v>
      </c>
      <c r="AK2687" s="8" t="s">
        <v>43</v>
      </c>
      <c r="AL2687" s="8" t="s">
        <v>43</v>
      </c>
      <c r="AM2687" s="8">
        <v>0</v>
      </c>
      <c r="AN2687" s="165">
        <v>46.03</v>
      </c>
      <c r="AO2687" s="161">
        <v>2689</v>
      </c>
      <c r="AP2687" s="159" t="s">
        <v>20</v>
      </c>
    </row>
    <row r="2688" spans="2:42" x14ac:dyDescent="0.25">
      <c r="B2688" s="161">
        <v>459</v>
      </c>
      <c r="C2688" s="163">
        <v>2.424966</v>
      </c>
      <c r="D2688" s="8">
        <v>2</v>
      </c>
      <c r="E2688" s="165">
        <v>112.1</v>
      </c>
      <c r="L2688" s="161">
        <v>1296</v>
      </c>
      <c r="M2688" s="163">
        <v>0.27030799999999999</v>
      </c>
      <c r="N2688" s="8">
        <v>2</v>
      </c>
      <c r="O2688" s="165">
        <v>122.3</v>
      </c>
      <c r="Q2688" s="161">
        <v>7562</v>
      </c>
      <c r="R2688" s="163">
        <v>0.183059</v>
      </c>
      <c r="S2688" s="8" t="s">
        <v>4</v>
      </c>
      <c r="T2688" s="8" t="s">
        <v>5</v>
      </c>
      <c r="U2688" s="8">
        <v>0</v>
      </c>
      <c r="V2688" s="165">
        <v>48.12</v>
      </c>
      <c r="W2688" s="161">
        <v>2685</v>
      </c>
      <c r="X2688" s="159" t="s">
        <v>20</v>
      </c>
      <c r="AI2688" s="161">
        <v>5306</v>
      </c>
      <c r="AJ2688" s="163">
        <v>6.4243999999999996E-2</v>
      </c>
      <c r="AK2688" s="8" t="s">
        <v>11</v>
      </c>
      <c r="AL2688" s="8" t="s">
        <v>10</v>
      </c>
      <c r="AM2688" s="8">
        <v>0</v>
      </c>
      <c r="AN2688" s="165">
        <v>48.34</v>
      </c>
      <c r="AO2688" s="161">
        <v>2690</v>
      </c>
      <c r="AP2688" s="159" t="s">
        <v>18</v>
      </c>
    </row>
    <row r="2689" spans="2:42" x14ac:dyDescent="0.25">
      <c r="B2689" s="161">
        <v>460</v>
      </c>
      <c r="C2689" s="163">
        <v>1.132727</v>
      </c>
      <c r="D2689" s="8">
        <v>2</v>
      </c>
      <c r="E2689" s="165">
        <v>113.11</v>
      </c>
      <c r="L2689" s="161">
        <v>1297</v>
      </c>
      <c r="M2689" s="163">
        <v>0.499724</v>
      </c>
      <c r="N2689" s="8">
        <v>2</v>
      </c>
      <c r="O2689" s="165">
        <v>117.41</v>
      </c>
      <c r="Q2689" s="161">
        <v>7564</v>
      </c>
      <c r="R2689" s="163">
        <v>6.9182999999999995E-2</v>
      </c>
      <c r="S2689" s="8" t="s">
        <v>4</v>
      </c>
      <c r="T2689" s="8" t="s">
        <v>5</v>
      </c>
      <c r="U2689" s="8">
        <v>0</v>
      </c>
      <c r="V2689" s="165">
        <v>46.64</v>
      </c>
      <c r="W2689" s="161">
        <v>2686</v>
      </c>
      <c r="X2689" s="159" t="s">
        <v>20</v>
      </c>
      <c r="AI2689" s="161">
        <v>5307</v>
      </c>
      <c r="AJ2689" s="163">
        <v>8.2341999999999999E-2</v>
      </c>
      <c r="AK2689" s="8" t="s">
        <v>9</v>
      </c>
      <c r="AL2689" s="8" t="s">
        <v>10</v>
      </c>
      <c r="AM2689" s="8">
        <v>0</v>
      </c>
      <c r="AN2689" s="165">
        <v>57.7</v>
      </c>
      <c r="AO2689" s="161">
        <v>2691</v>
      </c>
      <c r="AP2689" s="159" t="s">
        <v>20</v>
      </c>
    </row>
    <row r="2690" spans="2:42" x14ac:dyDescent="0.25">
      <c r="B2690" s="161">
        <v>462</v>
      </c>
      <c r="C2690" s="163">
        <v>1.9054089999999999</v>
      </c>
      <c r="D2690" s="8">
        <v>2</v>
      </c>
      <c r="E2690" s="165">
        <v>108.15</v>
      </c>
      <c r="L2690" s="161">
        <v>1305</v>
      </c>
      <c r="M2690" s="163">
        <v>0.23119500000000001</v>
      </c>
      <c r="N2690" s="8">
        <v>2</v>
      </c>
      <c r="O2690" s="165">
        <v>113.16</v>
      </c>
      <c r="Q2690" s="161">
        <v>7569</v>
      </c>
      <c r="R2690" s="163">
        <v>8.4431000000000006E-2</v>
      </c>
      <c r="S2690" s="8" t="s">
        <v>4</v>
      </c>
      <c r="T2690" s="8" t="s">
        <v>5</v>
      </c>
      <c r="U2690" s="8">
        <v>0</v>
      </c>
      <c r="V2690" s="165">
        <v>40.92</v>
      </c>
      <c r="W2690" s="161">
        <v>2687</v>
      </c>
      <c r="X2690" s="159" t="s">
        <v>20</v>
      </c>
      <c r="AI2690" s="161">
        <v>5308</v>
      </c>
      <c r="AJ2690" s="163">
        <v>0.32270100000000002</v>
      </c>
      <c r="AK2690" s="8" t="s">
        <v>9</v>
      </c>
      <c r="AL2690" s="8" t="s">
        <v>10</v>
      </c>
      <c r="AM2690" s="8">
        <v>0</v>
      </c>
      <c r="AN2690" s="165">
        <v>40.44</v>
      </c>
      <c r="AO2690" s="161">
        <v>2692</v>
      </c>
      <c r="AP2690" s="159" t="s">
        <v>18</v>
      </c>
    </row>
    <row r="2691" spans="2:42" x14ac:dyDescent="0.25">
      <c r="B2691" s="161">
        <v>463</v>
      </c>
      <c r="C2691" s="163">
        <v>2.5459339999999999</v>
      </c>
      <c r="D2691" s="8">
        <v>2</v>
      </c>
      <c r="E2691" s="165">
        <v>108.67</v>
      </c>
      <c r="L2691" s="161">
        <v>1308</v>
      </c>
      <c r="M2691" s="163">
        <v>0.42580899999999999</v>
      </c>
      <c r="N2691" s="8">
        <v>2</v>
      </c>
      <c r="O2691" s="165">
        <v>109.93</v>
      </c>
      <c r="Q2691" s="161">
        <v>7570</v>
      </c>
      <c r="R2691" s="163">
        <v>0.46279100000000001</v>
      </c>
      <c r="S2691" s="8" t="s">
        <v>4</v>
      </c>
      <c r="T2691" s="8" t="s">
        <v>5</v>
      </c>
      <c r="U2691" s="8">
        <v>0</v>
      </c>
      <c r="V2691" s="165">
        <v>44.17</v>
      </c>
      <c r="W2691" s="161">
        <v>2688</v>
      </c>
      <c r="X2691" s="159" t="s">
        <v>20</v>
      </c>
      <c r="AI2691" s="161">
        <v>5310</v>
      </c>
      <c r="AJ2691" s="163">
        <v>0.42730800000000002</v>
      </c>
      <c r="AK2691" s="8" t="s">
        <v>9</v>
      </c>
      <c r="AL2691" s="8" t="s">
        <v>10</v>
      </c>
      <c r="AM2691" s="8">
        <v>0</v>
      </c>
      <c r="AN2691" s="165">
        <v>56.32</v>
      </c>
      <c r="AO2691" s="161">
        <v>2693</v>
      </c>
      <c r="AP2691" s="159" t="s">
        <v>18</v>
      </c>
    </row>
    <row r="2692" spans="2:42" x14ac:dyDescent="0.25">
      <c r="B2692" s="161">
        <v>464</v>
      </c>
      <c r="C2692" s="163">
        <v>0.58386400000000005</v>
      </c>
      <c r="D2692" s="8">
        <v>2</v>
      </c>
      <c r="E2692" s="165">
        <v>112.77</v>
      </c>
      <c r="L2692" s="161">
        <v>1316</v>
      </c>
      <c r="M2692" s="163">
        <v>0.63688699999999998</v>
      </c>
      <c r="N2692" s="8">
        <v>2</v>
      </c>
      <c r="O2692" s="165">
        <v>107.43</v>
      </c>
      <c r="Q2692" s="161">
        <v>7574</v>
      </c>
      <c r="R2692" s="163">
        <v>0.34371499999999999</v>
      </c>
      <c r="S2692" s="8" t="s">
        <v>4</v>
      </c>
      <c r="T2692" s="8" t="s">
        <v>5</v>
      </c>
      <c r="U2692" s="8">
        <v>0</v>
      </c>
      <c r="V2692" s="165">
        <v>56.74</v>
      </c>
      <c r="W2692" s="161">
        <v>2689</v>
      </c>
      <c r="X2692" s="159" t="s">
        <v>17</v>
      </c>
      <c r="AI2692" s="161">
        <v>5311</v>
      </c>
      <c r="AJ2692" s="163">
        <v>0.14570900000000001</v>
      </c>
      <c r="AK2692" s="8" t="s">
        <v>4</v>
      </c>
      <c r="AL2692" s="8" t="s">
        <v>5</v>
      </c>
      <c r="AM2692" s="8">
        <v>0</v>
      </c>
      <c r="AN2692" s="165">
        <v>39.46</v>
      </c>
      <c r="AO2692" s="161">
        <v>2694</v>
      </c>
      <c r="AP2692" s="159" t="s">
        <v>20</v>
      </c>
    </row>
    <row r="2693" spans="2:42" x14ac:dyDescent="0.25">
      <c r="B2693" s="161">
        <v>465</v>
      </c>
      <c r="C2693" s="163">
        <v>0.61494700000000002</v>
      </c>
      <c r="D2693" s="8">
        <v>2</v>
      </c>
      <c r="E2693" s="165">
        <v>107.66</v>
      </c>
      <c r="L2693" s="161">
        <v>1318</v>
      </c>
      <c r="M2693" s="163">
        <v>0.78905599999999998</v>
      </c>
      <c r="N2693" s="8">
        <v>2</v>
      </c>
      <c r="O2693" s="165">
        <v>109.33</v>
      </c>
      <c r="Q2693" s="161">
        <v>7577</v>
      </c>
      <c r="R2693" s="163">
        <v>0.22494600000000001</v>
      </c>
      <c r="S2693" s="8" t="s">
        <v>6</v>
      </c>
      <c r="T2693" s="8" t="s">
        <v>5</v>
      </c>
      <c r="U2693" s="8">
        <v>0</v>
      </c>
      <c r="V2693" s="165">
        <v>44.33</v>
      </c>
      <c r="W2693" s="161">
        <v>2690</v>
      </c>
      <c r="X2693" s="159" t="s">
        <v>20</v>
      </c>
      <c r="AI2693" s="161">
        <v>5313</v>
      </c>
      <c r="AJ2693" s="163">
        <v>0.236905</v>
      </c>
      <c r="AK2693" s="8" t="s">
        <v>9</v>
      </c>
      <c r="AL2693" s="8" t="s">
        <v>10</v>
      </c>
      <c r="AM2693" s="8">
        <v>0</v>
      </c>
      <c r="AN2693" s="165">
        <v>44.18</v>
      </c>
      <c r="AO2693" s="161">
        <v>2695</v>
      </c>
      <c r="AP2693" s="159" t="s">
        <v>20</v>
      </c>
    </row>
    <row r="2694" spans="2:42" x14ac:dyDescent="0.25">
      <c r="B2694" s="161">
        <v>466</v>
      </c>
      <c r="C2694" s="163">
        <v>0.39579300000000001</v>
      </c>
      <c r="D2694" s="8">
        <v>2</v>
      </c>
      <c r="E2694" s="165">
        <v>107.51</v>
      </c>
      <c r="L2694" s="161">
        <v>1320</v>
      </c>
      <c r="M2694" s="163">
        <v>0.56081000000000003</v>
      </c>
      <c r="N2694" s="8">
        <v>2</v>
      </c>
      <c r="O2694" s="165">
        <v>109.29</v>
      </c>
      <c r="Q2694" s="161">
        <v>7580</v>
      </c>
      <c r="R2694" s="163">
        <v>0.57258900000000001</v>
      </c>
      <c r="S2694" s="8" t="s">
        <v>4</v>
      </c>
      <c r="T2694" s="8" t="s">
        <v>5</v>
      </c>
      <c r="U2694" s="8">
        <v>0</v>
      </c>
      <c r="V2694" s="165">
        <v>46.32</v>
      </c>
      <c r="W2694" s="161">
        <v>2691</v>
      </c>
      <c r="X2694" s="159" t="s">
        <v>20</v>
      </c>
      <c r="AI2694" s="161">
        <v>5314</v>
      </c>
      <c r="AJ2694" s="163">
        <v>0.30519000000000002</v>
      </c>
      <c r="AK2694" s="8" t="s">
        <v>42</v>
      </c>
      <c r="AL2694" s="8" t="s">
        <v>42</v>
      </c>
      <c r="AM2694" s="8">
        <v>0</v>
      </c>
      <c r="AN2694" s="165">
        <v>50.38</v>
      </c>
      <c r="AO2694" s="161">
        <v>2696</v>
      </c>
      <c r="AP2694" s="159" t="s">
        <v>20</v>
      </c>
    </row>
    <row r="2695" spans="2:42" x14ac:dyDescent="0.25">
      <c r="B2695" s="161">
        <v>467</v>
      </c>
      <c r="C2695" s="163">
        <v>1.3720969999999999</v>
      </c>
      <c r="D2695" s="8">
        <v>2</v>
      </c>
      <c r="E2695" s="165">
        <v>111.69</v>
      </c>
      <c r="L2695" s="161">
        <v>1328</v>
      </c>
      <c r="M2695" s="163">
        <v>0.93286800000000003</v>
      </c>
      <c r="N2695" s="8">
        <v>2</v>
      </c>
      <c r="O2695" s="165">
        <v>113.21</v>
      </c>
      <c r="Q2695" s="161">
        <v>7584</v>
      </c>
      <c r="R2695" s="163">
        <v>0.15967700000000001</v>
      </c>
      <c r="S2695" s="8" t="s">
        <v>4</v>
      </c>
      <c r="T2695" s="8" t="s">
        <v>5</v>
      </c>
      <c r="U2695" s="8">
        <v>0</v>
      </c>
      <c r="V2695" s="165">
        <v>49.88</v>
      </c>
      <c r="W2695" s="161">
        <v>2692</v>
      </c>
      <c r="X2695" s="159" t="s">
        <v>20</v>
      </c>
      <c r="AI2695" s="161">
        <v>5315</v>
      </c>
      <c r="AJ2695" s="163">
        <v>0.22913900000000001</v>
      </c>
      <c r="AK2695" s="8" t="s">
        <v>4</v>
      </c>
      <c r="AL2695" s="8" t="s">
        <v>5</v>
      </c>
      <c r="AM2695" s="8">
        <v>0</v>
      </c>
      <c r="AN2695" s="165">
        <v>46.03</v>
      </c>
      <c r="AO2695" s="161">
        <v>2697</v>
      </c>
      <c r="AP2695" s="159" t="s">
        <v>20</v>
      </c>
    </row>
    <row r="2696" spans="2:42" x14ac:dyDescent="0.25">
      <c r="B2696" s="161">
        <v>470</v>
      </c>
      <c r="C2696" s="163">
        <v>2.3966379999999998</v>
      </c>
      <c r="D2696" s="8">
        <v>2</v>
      </c>
      <c r="E2696" s="165">
        <v>115.84</v>
      </c>
      <c r="L2696" s="161">
        <v>1331</v>
      </c>
      <c r="M2696" s="163">
        <v>0.32533000000000001</v>
      </c>
      <c r="N2696" s="8">
        <v>2</v>
      </c>
      <c r="O2696" s="165">
        <v>103.46</v>
      </c>
      <c r="Q2696" s="161">
        <v>7586</v>
      </c>
      <c r="R2696" s="163">
        <v>7.9355999999999996E-2</v>
      </c>
      <c r="S2696" s="8" t="s">
        <v>4</v>
      </c>
      <c r="T2696" s="8" t="s">
        <v>5</v>
      </c>
      <c r="U2696" s="8">
        <v>0</v>
      </c>
      <c r="V2696" s="165">
        <v>46.23</v>
      </c>
      <c r="W2696" s="161">
        <v>2693</v>
      </c>
      <c r="X2696" s="159" t="s">
        <v>20</v>
      </c>
      <c r="AI2696" s="161">
        <v>5316</v>
      </c>
      <c r="AJ2696" s="163">
        <v>0.45969399999999999</v>
      </c>
      <c r="AK2696" s="8" t="s">
        <v>9</v>
      </c>
      <c r="AL2696" s="8" t="s">
        <v>10</v>
      </c>
      <c r="AM2696" s="8">
        <v>0</v>
      </c>
      <c r="AN2696" s="165">
        <v>47.6</v>
      </c>
      <c r="AO2696" s="161">
        <v>2698</v>
      </c>
      <c r="AP2696" s="159" t="s">
        <v>20</v>
      </c>
    </row>
    <row r="2697" spans="2:42" x14ac:dyDescent="0.25">
      <c r="B2697" s="161">
        <v>473</v>
      </c>
      <c r="C2697" s="163">
        <v>6.3159960000000002</v>
      </c>
      <c r="D2697" s="8">
        <v>2</v>
      </c>
      <c r="E2697" s="165">
        <v>112.19</v>
      </c>
      <c r="L2697" s="161">
        <v>1332</v>
      </c>
      <c r="M2697" s="163">
        <v>0.99690299999999998</v>
      </c>
      <c r="N2697" s="8">
        <v>2</v>
      </c>
      <c r="O2697" s="165">
        <v>101.02</v>
      </c>
      <c r="Q2697" s="161">
        <v>7588</v>
      </c>
      <c r="R2697" s="163">
        <v>0.27378400000000003</v>
      </c>
      <c r="S2697" s="8" t="s">
        <v>4</v>
      </c>
      <c r="T2697" s="8" t="s">
        <v>5</v>
      </c>
      <c r="U2697" s="8">
        <v>0</v>
      </c>
      <c r="V2697" s="165">
        <v>42.69</v>
      </c>
      <c r="W2697" s="161">
        <v>2694</v>
      </c>
      <c r="X2697" s="159" t="s">
        <v>20</v>
      </c>
      <c r="AI2697" s="161">
        <v>5318</v>
      </c>
      <c r="AJ2697" s="163">
        <v>0.37806899999999999</v>
      </c>
      <c r="AK2697" s="8" t="s">
        <v>12</v>
      </c>
      <c r="AL2697" s="8" t="s">
        <v>13</v>
      </c>
      <c r="AM2697" s="8">
        <v>0</v>
      </c>
      <c r="AN2697" s="165">
        <v>57.56</v>
      </c>
      <c r="AO2697" s="161">
        <v>2699</v>
      </c>
      <c r="AP2697" s="159" t="s">
        <v>18</v>
      </c>
    </row>
    <row r="2698" spans="2:42" x14ac:dyDescent="0.25">
      <c r="B2698" s="161">
        <v>477</v>
      </c>
      <c r="C2698" s="163">
        <v>0.48627300000000001</v>
      </c>
      <c r="D2698" s="8">
        <v>2</v>
      </c>
      <c r="E2698" s="165">
        <v>115.87</v>
      </c>
      <c r="L2698" s="161">
        <v>1335</v>
      </c>
      <c r="M2698" s="163">
        <v>0.13075100000000001</v>
      </c>
      <c r="N2698" s="8">
        <v>2</v>
      </c>
      <c r="O2698" s="165">
        <v>104.12</v>
      </c>
      <c r="Q2698" s="161">
        <v>7591</v>
      </c>
      <c r="R2698" s="163">
        <v>1.0342549999999999</v>
      </c>
      <c r="S2698" s="8" t="s">
        <v>6</v>
      </c>
      <c r="T2698" s="8" t="s">
        <v>5</v>
      </c>
      <c r="U2698" s="8">
        <v>0</v>
      </c>
      <c r="V2698" s="165">
        <v>50.7</v>
      </c>
      <c r="W2698" s="161">
        <v>2695</v>
      </c>
      <c r="X2698" s="159" t="s">
        <v>20</v>
      </c>
      <c r="AI2698" s="161">
        <v>5320</v>
      </c>
      <c r="AJ2698" s="163">
        <v>0.15804499999999999</v>
      </c>
      <c r="AK2698" s="8" t="s">
        <v>6</v>
      </c>
      <c r="AL2698" s="8" t="s">
        <v>5</v>
      </c>
      <c r="AM2698" s="8">
        <v>0</v>
      </c>
      <c r="AN2698" s="165">
        <v>45.54</v>
      </c>
      <c r="AO2698" s="161">
        <v>2700</v>
      </c>
      <c r="AP2698" s="159" t="s">
        <v>20</v>
      </c>
    </row>
    <row r="2699" spans="2:42" x14ac:dyDescent="0.25">
      <c r="B2699" s="161">
        <v>478</v>
      </c>
      <c r="C2699" s="163">
        <v>1.6663669999999999</v>
      </c>
      <c r="D2699" s="8">
        <v>2</v>
      </c>
      <c r="E2699" s="165">
        <v>113.5</v>
      </c>
      <c r="L2699" s="161">
        <v>1340</v>
      </c>
      <c r="M2699" s="163">
        <v>0.69402600000000003</v>
      </c>
      <c r="N2699" s="8">
        <v>2</v>
      </c>
      <c r="O2699" s="165">
        <v>107.55</v>
      </c>
      <c r="Q2699" s="161">
        <v>7593</v>
      </c>
      <c r="R2699" s="163">
        <v>0.18588399999999999</v>
      </c>
      <c r="S2699" s="8" t="s">
        <v>4</v>
      </c>
      <c r="T2699" s="8" t="s">
        <v>5</v>
      </c>
      <c r="U2699" s="8">
        <v>0</v>
      </c>
      <c r="V2699" s="165">
        <v>50.19</v>
      </c>
      <c r="W2699" s="161">
        <v>2696</v>
      </c>
      <c r="X2699" s="159" t="s">
        <v>19</v>
      </c>
      <c r="AI2699" s="161">
        <v>5322</v>
      </c>
      <c r="AJ2699" s="163">
        <v>0.39590599999999998</v>
      </c>
      <c r="AK2699" s="8" t="s">
        <v>42</v>
      </c>
      <c r="AL2699" s="8" t="s">
        <v>42</v>
      </c>
      <c r="AM2699" s="8">
        <v>0</v>
      </c>
      <c r="AN2699" s="165">
        <v>45.99</v>
      </c>
      <c r="AO2699" s="161">
        <v>2701</v>
      </c>
      <c r="AP2699" s="159" t="s">
        <v>19</v>
      </c>
    </row>
    <row r="2700" spans="2:42" x14ac:dyDescent="0.25">
      <c r="B2700" s="161">
        <v>479</v>
      </c>
      <c r="C2700" s="163">
        <v>0.94561099999999998</v>
      </c>
      <c r="D2700" s="8">
        <v>2</v>
      </c>
      <c r="E2700" s="165">
        <v>112.25</v>
      </c>
      <c r="L2700" s="161">
        <v>1350</v>
      </c>
      <c r="M2700" s="163">
        <v>0.45249200000000001</v>
      </c>
      <c r="N2700" s="8">
        <v>2</v>
      </c>
      <c r="O2700" s="165">
        <v>108.7</v>
      </c>
      <c r="Q2700" s="161">
        <v>7596</v>
      </c>
      <c r="R2700" s="163">
        <v>0.441521</v>
      </c>
      <c r="S2700" s="8" t="s">
        <v>4</v>
      </c>
      <c r="T2700" s="8" t="s">
        <v>5</v>
      </c>
      <c r="U2700" s="8">
        <v>0</v>
      </c>
      <c r="V2700" s="165">
        <v>46.26</v>
      </c>
      <c r="W2700" s="161">
        <v>2697</v>
      </c>
      <c r="X2700" s="159" t="s">
        <v>20</v>
      </c>
      <c r="AI2700" s="161">
        <v>5324</v>
      </c>
      <c r="AJ2700" s="163">
        <v>0.57076099999999996</v>
      </c>
      <c r="AK2700" s="8" t="s">
        <v>6</v>
      </c>
      <c r="AL2700" s="8" t="s">
        <v>5</v>
      </c>
      <c r="AM2700" s="8">
        <v>0</v>
      </c>
      <c r="AN2700" s="165">
        <v>56.03</v>
      </c>
      <c r="AO2700" s="161">
        <v>2702</v>
      </c>
      <c r="AP2700" s="159" t="s">
        <v>18</v>
      </c>
    </row>
    <row r="2701" spans="2:42" x14ac:dyDescent="0.25">
      <c r="B2701" s="161">
        <v>480</v>
      </c>
      <c r="C2701" s="163">
        <v>0.57566200000000001</v>
      </c>
      <c r="D2701" s="8">
        <v>2</v>
      </c>
      <c r="E2701" s="165">
        <v>109.47</v>
      </c>
      <c r="L2701" s="161">
        <v>1352</v>
      </c>
      <c r="M2701" s="163">
        <v>0.52292099999999997</v>
      </c>
      <c r="N2701" s="8">
        <v>2</v>
      </c>
      <c r="O2701" s="165">
        <v>102.8</v>
      </c>
      <c r="Q2701" s="161">
        <v>7598</v>
      </c>
      <c r="R2701" s="163">
        <v>0.31682100000000002</v>
      </c>
      <c r="S2701" s="8" t="s">
        <v>4</v>
      </c>
      <c r="T2701" s="8" t="s">
        <v>5</v>
      </c>
      <c r="U2701" s="8">
        <v>0</v>
      </c>
      <c r="V2701" s="165">
        <v>56.6</v>
      </c>
      <c r="W2701" s="161">
        <v>2698</v>
      </c>
      <c r="X2701" s="159" t="s">
        <v>20</v>
      </c>
      <c r="AI2701" s="161">
        <v>5325</v>
      </c>
      <c r="AJ2701" s="163">
        <v>0.14228299999999999</v>
      </c>
      <c r="AK2701" s="8" t="s">
        <v>4</v>
      </c>
      <c r="AL2701" s="8" t="s">
        <v>5</v>
      </c>
      <c r="AM2701" s="8">
        <v>0</v>
      </c>
      <c r="AN2701" s="165">
        <v>46.97</v>
      </c>
      <c r="AO2701" s="161">
        <v>2703</v>
      </c>
      <c r="AP2701" s="159" t="s">
        <v>18</v>
      </c>
    </row>
    <row r="2702" spans="2:42" x14ac:dyDescent="0.25">
      <c r="B2702" s="161">
        <v>481</v>
      </c>
      <c r="C2702" s="163">
        <v>0.73168800000000001</v>
      </c>
      <c r="D2702" s="8">
        <v>2</v>
      </c>
      <c r="E2702" s="165">
        <v>103.15</v>
      </c>
      <c r="L2702" s="161">
        <v>1353</v>
      </c>
      <c r="M2702" s="163">
        <v>0.38230700000000001</v>
      </c>
      <c r="N2702" s="8">
        <v>2</v>
      </c>
      <c r="O2702" s="165">
        <v>111.12</v>
      </c>
      <c r="Q2702" s="161">
        <v>7599</v>
      </c>
      <c r="R2702" s="163">
        <v>0.23488500000000001</v>
      </c>
      <c r="S2702" s="8" t="s">
        <v>4</v>
      </c>
      <c r="T2702" s="8" t="s">
        <v>5</v>
      </c>
      <c r="U2702" s="8">
        <v>0</v>
      </c>
      <c r="V2702" s="165">
        <v>48.54</v>
      </c>
      <c r="W2702" s="161">
        <v>2699</v>
      </c>
      <c r="X2702" s="159" t="s">
        <v>20</v>
      </c>
      <c r="AI2702" s="161">
        <v>5326</v>
      </c>
      <c r="AJ2702" s="163">
        <v>0.40226400000000001</v>
      </c>
      <c r="AK2702" s="8" t="s">
        <v>4</v>
      </c>
      <c r="AL2702" s="8" t="s">
        <v>5</v>
      </c>
      <c r="AM2702" s="8">
        <v>0</v>
      </c>
      <c r="AN2702" s="165">
        <v>44.6</v>
      </c>
      <c r="AO2702" s="161">
        <v>2704</v>
      </c>
      <c r="AP2702" s="159" t="s">
        <v>17</v>
      </c>
    </row>
    <row r="2703" spans="2:42" x14ac:dyDescent="0.25">
      <c r="B2703" s="161">
        <v>482</v>
      </c>
      <c r="C2703" s="163">
        <v>0.53000100000000006</v>
      </c>
      <c r="D2703" s="8">
        <v>2</v>
      </c>
      <c r="E2703" s="165">
        <v>121.71</v>
      </c>
      <c r="L2703" s="161">
        <v>1356</v>
      </c>
      <c r="M2703" s="163">
        <v>0.25098999999999999</v>
      </c>
      <c r="N2703" s="8">
        <v>2</v>
      </c>
      <c r="O2703" s="165">
        <v>101.21</v>
      </c>
      <c r="Q2703" s="161">
        <v>7601</v>
      </c>
      <c r="R2703" s="163">
        <v>8.0993999999999997E-2</v>
      </c>
      <c r="S2703" s="8" t="s">
        <v>4</v>
      </c>
      <c r="T2703" s="8" t="s">
        <v>5</v>
      </c>
      <c r="U2703" s="8">
        <v>0</v>
      </c>
      <c r="V2703" s="165">
        <v>32.909999999999997</v>
      </c>
      <c r="W2703" s="161">
        <v>2700</v>
      </c>
      <c r="X2703" s="159" t="s">
        <v>20</v>
      </c>
      <c r="AI2703" s="161">
        <v>5331</v>
      </c>
      <c r="AJ2703" s="163">
        <v>0.13714799999999999</v>
      </c>
      <c r="AK2703" s="8" t="s">
        <v>9</v>
      </c>
      <c r="AL2703" s="8" t="s">
        <v>10</v>
      </c>
      <c r="AM2703" s="8">
        <v>0</v>
      </c>
      <c r="AN2703" s="165">
        <v>52.5</v>
      </c>
      <c r="AO2703" s="161">
        <v>2705</v>
      </c>
      <c r="AP2703" s="159" t="s">
        <v>20</v>
      </c>
    </row>
    <row r="2704" spans="2:42" x14ac:dyDescent="0.25">
      <c r="B2704" s="161">
        <v>483</v>
      </c>
      <c r="C2704" s="163">
        <v>2.422609</v>
      </c>
      <c r="D2704" s="8">
        <v>2</v>
      </c>
      <c r="E2704" s="165">
        <v>116.14</v>
      </c>
      <c r="L2704" s="161">
        <v>1357</v>
      </c>
      <c r="M2704" s="163">
        <v>0.22794800000000001</v>
      </c>
      <c r="N2704" s="8">
        <v>2</v>
      </c>
      <c r="O2704" s="165">
        <v>101.08</v>
      </c>
      <c r="Q2704" s="161">
        <v>7603</v>
      </c>
      <c r="R2704" s="163">
        <v>0.151037</v>
      </c>
      <c r="S2704" s="8" t="s">
        <v>4</v>
      </c>
      <c r="T2704" s="8" t="s">
        <v>5</v>
      </c>
      <c r="U2704" s="8">
        <v>0</v>
      </c>
      <c r="V2704" s="165">
        <v>48.03</v>
      </c>
      <c r="W2704" s="161">
        <v>2701</v>
      </c>
      <c r="X2704" s="159" t="s">
        <v>20</v>
      </c>
      <c r="AI2704" s="161">
        <v>5333</v>
      </c>
      <c r="AJ2704" s="163">
        <v>0.42202600000000001</v>
      </c>
      <c r="AK2704" s="8" t="s">
        <v>9</v>
      </c>
      <c r="AL2704" s="8" t="s">
        <v>10</v>
      </c>
      <c r="AM2704" s="8">
        <v>0</v>
      </c>
      <c r="AN2704" s="165">
        <v>52.49</v>
      </c>
      <c r="AO2704" s="161">
        <v>2706</v>
      </c>
      <c r="AP2704" s="159" t="s">
        <v>20</v>
      </c>
    </row>
    <row r="2705" spans="2:42" x14ac:dyDescent="0.25">
      <c r="B2705" s="161">
        <v>484</v>
      </c>
      <c r="C2705" s="163">
        <v>1.072513</v>
      </c>
      <c r="D2705" s="8">
        <v>2</v>
      </c>
      <c r="E2705" s="165">
        <v>121.63</v>
      </c>
      <c r="L2705" s="161">
        <v>1369</v>
      </c>
      <c r="M2705" s="163">
        <v>0.41800799999999999</v>
      </c>
      <c r="N2705" s="8">
        <v>2</v>
      </c>
      <c r="O2705" s="165">
        <v>109.66</v>
      </c>
      <c r="Q2705" s="161">
        <v>7605</v>
      </c>
      <c r="R2705" s="163">
        <v>7.7021000000000006E-2</v>
      </c>
      <c r="S2705" s="8" t="s">
        <v>4</v>
      </c>
      <c r="T2705" s="8" t="s">
        <v>5</v>
      </c>
      <c r="U2705" s="8">
        <v>0</v>
      </c>
      <c r="V2705" s="165">
        <v>43.79</v>
      </c>
      <c r="W2705" s="161">
        <v>2702</v>
      </c>
      <c r="X2705" s="159" t="s">
        <v>20</v>
      </c>
      <c r="AI2705" s="161">
        <v>5334</v>
      </c>
      <c r="AJ2705" s="163">
        <v>0.111996</v>
      </c>
      <c r="AK2705" s="8" t="s">
        <v>4</v>
      </c>
      <c r="AL2705" s="8" t="s">
        <v>5</v>
      </c>
      <c r="AM2705" s="8">
        <v>0</v>
      </c>
      <c r="AN2705" s="165">
        <v>55.96</v>
      </c>
      <c r="AO2705" s="161">
        <v>2707</v>
      </c>
      <c r="AP2705" s="159" t="s">
        <v>18</v>
      </c>
    </row>
    <row r="2706" spans="2:42" x14ac:dyDescent="0.25">
      <c r="B2706" s="161">
        <v>489</v>
      </c>
      <c r="C2706" s="163">
        <v>1.472073</v>
      </c>
      <c r="D2706" s="8">
        <v>2</v>
      </c>
      <c r="E2706" s="165">
        <v>117.03</v>
      </c>
      <c r="L2706" s="161">
        <v>1384</v>
      </c>
      <c r="M2706" s="163">
        <v>0.42774899999999999</v>
      </c>
      <c r="N2706" s="8">
        <v>2</v>
      </c>
      <c r="O2706" s="165">
        <v>110.38</v>
      </c>
      <c r="Q2706" s="161">
        <v>7607</v>
      </c>
      <c r="R2706" s="163">
        <v>0.37251699999999999</v>
      </c>
      <c r="S2706" s="8" t="s">
        <v>4</v>
      </c>
      <c r="T2706" s="8" t="s">
        <v>5</v>
      </c>
      <c r="U2706" s="8">
        <v>0</v>
      </c>
      <c r="V2706" s="165">
        <v>39.86</v>
      </c>
      <c r="W2706" s="161">
        <v>2703</v>
      </c>
      <c r="X2706" s="159" t="s">
        <v>20</v>
      </c>
      <c r="AI2706" s="161">
        <v>5335</v>
      </c>
      <c r="AJ2706" s="163">
        <v>0.11146300000000001</v>
      </c>
      <c r="AK2706" s="8" t="s">
        <v>4</v>
      </c>
      <c r="AL2706" s="8" t="s">
        <v>5</v>
      </c>
      <c r="AM2706" s="8">
        <v>0</v>
      </c>
      <c r="AN2706" s="165">
        <v>46.16</v>
      </c>
      <c r="AO2706" s="161">
        <v>2708</v>
      </c>
      <c r="AP2706" s="159" t="s">
        <v>18</v>
      </c>
    </row>
    <row r="2707" spans="2:42" x14ac:dyDescent="0.25">
      <c r="B2707" s="161">
        <v>490</v>
      </c>
      <c r="C2707" s="163">
        <v>0.87128099999999997</v>
      </c>
      <c r="D2707" s="8">
        <v>2</v>
      </c>
      <c r="E2707" s="165">
        <v>103.85</v>
      </c>
      <c r="L2707" s="161">
        <v>1390</v>
      </c>
      <c r="M2707" s="163">
        <v>0.217533</v>
      </c>
      <c r="N2707" s="8">
        <v>2</v>
      </c>
      <c r="O2707" s="165">
        <v>101.45</v>
      </c>
      <c r="Q2707" s="161">
        <v>7610</v>
      </c>
      <c r="R2707" s="163">
        <v>0.36995099999999997</v>
      </c>
      <c r="S2707" s="8" t="s">
        <v>4</v>
      </c>
      <c r="T2707" s="8" t="s">
        <v>5</v>
      </c>
      <c r="U2707" s="8">
        <v>0</v>
      </c>
      <c r="V2707" s="165">
        <v>44.9</v>
      </c>
      <c r="W2707" s="161">
        <v>2704</v>
      </c>
      <c r="X2707" s="159" t="s">
        <v>19</v>
      </c>
      <c r="AI2707" s="161">
        <v>5337</v>
      </c>
      <c r="AJ2707" s="163">
        <v>0.27016099999999998</v>
      </c>
      <c r="AK2707" s="8" t="s">
        <v>6</v>
      </c>
      <c r="AL2707" s="8" t="s">
        <v>5</v>
      </c>
      <c r="AM2707" s="8">
        <v>0</v>
      </c>
      <c r="AN2707" s="165">
        <v>47.51</v>
      </c>
      <c r="AO2707" s="161">
        <v>2709</v>
      </c>
      <c r="AP2707" s="159" t="s">
        <v>18</v>
      </c>
    </row>
    <row r="2708" spans="2:42" x14ac:dyDescent="0.25">
      <c r="B2708" s="161">
        <v>491</v>
      </c>
      <c r="C2708" s="163">
        <v>0.97025399999999995</v>
      </c>
      <c r="D2708" s="8">
        <v>2</v>
      </c>
      <c r="E2708" s="165">
        <v>124.34</v>
      </c>
      <c r="L2708" s="161">
        <v>1392</v>
      </c>
      <c r="M2708" s="163">
        <v>0.43056699999999998</v>
      </c>
      <c r="N2708" s="8">
        <v>2</v>
      </c>
      <c r="O2708" s="165">
        <v>108.81</v>
      </c>
      <c r="Q2708" s="161">
        <v>7615</v>
      </c>
      <c r="R2708" s="163">
        <v>0.25715500000000002</v>
      </c>
      <c r="S2708" s="8" t="s">
        <v>4</v>
      </c>
      <c r="T2708" s="8" t="s">
        <v>5</v>
      </c>
      <c r="U2708" s="8">
        <v>0</v>
      </c>
      <c r="V2708" s="165">
        <v>51.95</v>
      </c>
      <c r="W2708" s="161">
        <v>2705</v>
      </c>
      <c r="X2708" s="159" t="s">
        <v>20</v>
      </c>
      <c r="AI2708" s="161">
        <v>5340</v>
      </c>
      <c r="AJ2708" s="163">
        <v>0.61806399999999995</v>
      </c>
      <c r="AK2708" s="8" t="s">
        <v>9</v>
      </c>
      <c r="AL2708" s="8" t="s">
        <v>10</v>
      </c>
      <c r="AM2708" s="8">
        <v>0</v>
      </c>
      <c r="AN2708" s="165">
        <v>47.99</v>
      </c>
      <c r="AO2708" s="161">
        <v>2710</v>
      </c>
      <c r="AP2708" s="159" t="s">
        <v>20</v>
      </c>
    </row>
    <row r="2709" spans="2:42" x14ac:dyDescent="0.25">
      <c r="B2709" s="161">
        <v>492</v>
      </c>
      <c r="C2709" s="163">
        <v>1.3823019999999999</v>
      </c>
      <c r="D2709" s="8">
        <v>2</v>
      </c>
      <c r="E2709" s="165">
        <v>122.88</v>
      </c>
      <c r="L2709" s="161">
        <v>1395</v>
      </c>
      <c r="M2709" s="163">
        <v>0.69286199999999998</v>
      </c>
      <c r="N2709" s="8">
        <v>2</v>
      </c>
      <c r="O2709" s="165">
        <v>124.17</v>
      </c>
      <c r="Q2709" s="161">
        <v>7619</v>
      </c>
      <c r="R2709" s="163">
        <v>0.68900899999999998</v>
      </c>
      <c r="S2709" s="8" t="s">
        <v>4</v>
      </c>
      <c r="T2709" s="8" t="s">
        <v>5</v>
      </c>
      <c r="U2709" s="8">
        <v>0</v>
      </c>
      <c r="V2709" s="165">
        <v>43.77</v>
      </c>
      <c r="W2709" s="161">
        <v>2706</v>
      </c>
      <c r="X2709" s="159" t="s">
        <v>20</v>
      </c>
      <c r="AI2709" s="161">
        <v>5341</v>
      </c>
      <c r="AJ2709" s="163">
        <v>0.67728999999999995</v>
      </c>
      <c r="AK2709" s="8" t="s">
        <v>4</v>
      </c>
      <c r="AL2709" s="8" t="s">
        <v>5</v>
      </c>
      <c r="AM2709" s="8">
        <v>0</v>
      </c>
      <c r="AN2709" s="165">
        <v>54.06</v>
      </c>
      <c r="AO2709" s="161">
        <v>2711</v>
      </c>
      <c r="AP2709" s="159" t="s">
        <v>19</v>
      </c>
    </row>
    <row r="2710" spans="2:42" x14ac:dyDescent="0.25">
      <c r="B2710" s="161">
        <v>493</v>
      </c>
      <c r="C2710" s="163">
        <v>2.4062220000000001</v>
      </c>
      <c r="D2710" s="8">
        <v>2</v>
      </c>
      <c r="E2710" s="165">
        <v>108.78</v>
      </c>
      <c r="L2710" s="161">
        <v>1400</v>
      </c>
      <c r="M2710" s="163">
        <v>0.18018300000000001</v>
      </c>
      <c r="N2710" s="8">
        <v>2</v>
      </c>
      <c r="O2710" s="165">
        <v>116.75</v>
      </c>
      <c r="Q2710" s="161">
        <v>7624</v>
      </c>
      <c r="R2710" s="163">
        <v>0.175618</v>
      </c>
      <c r="S2710" s="8" t="s">
        <v>6</v>
      </c>
      <c r="T2710" s="8" t="s">
        <v>5</v>
      </c>
      <c r="U2710" s="8">
        <v>0</v>
      </c>
      <c r="V2710" s="165">
        <v>43.73</v>
      </c>
      <c r="W2710" s="161">
        <v>2707</v>
      </c>
      <c r="X2710" s="159" t="s">
        <v>20</v>
      </c>
      <c r="AI2710" s="161">
        <v>5344</v>
      </c>
      <c r="AJ2710" s="163">
        <v>1.01871</v>
      </c>
      <c r="AK2710" s="8" t="s">
        <v>4</v>
      </c>
      <c r="AL2710" s="8" t="s">
        <v>5</v>
      </c>
      <c r="AM2710" s="8">
        <v>0</v>
      </c>
      <c r="AN2710" s="165">
        <v>45.92</v>
      </c>
      <c r="AO2710" s="161">
        <v>2712</v>
      </c>
      <c r="AP2710" s="159" t="s">
        <v>20</v>
      </c>
    </row>
    <row r="2711" spans="2:42" x14ac:dyDescent="0.25">
      <c r="B2711" s="161">
        <v>494</v>
      </c>
      <c r="C2711" s="163">
        <v>0.77243399999999995</v>
      </c>
      <c r="D2711" s="8">
        <v>2</v>
      </c>
      <c r="E2711" s="165">
        <v>102.51</v>
      </c>
      <c r="L2711" s="161">
        <v>1420</v>
      </c>
      <c r="M2711" s="163">
        <v>0.39042199999999999</v>
      </c>
      <c r="N2711" s="8">
        <v>2</v>
      </c>
      <c r="O2711" s="165">
        <v>104.23</v>
      </c>
      <c r="Q2711" s="161">
        <v>7626</v>
      </c>
      <c r="R2711" s="163">
        <v>0.12347900000000001</v>
      </c>
      <c r="S2711" s="8" t="s">
        <v>6</v>
      </c>
      <c r="T2711" s="8" t="s">
        <v>5</v>
      </c>
      <c r="U2711" s="8">
        <v>0</v>
      </c>
      <c r="V2711" s="165">
        <v>44.02</v>
      </c>
      <c r="W2711" s="161">
        <v>2708</v>
      </c>
      <c r="X2711" s="159" t="s">
        <v>20</v>
      </c>
      <c r="AI2711" s="161">
        <v>5346</v>
      </c>
      <c r="AJ2711" s="163">
        <v>0.683473</v>
      </c>
      <c r="AK2711" s="8" t="s">
        <v>4</v>
      </c>
      <c r="AL2711" s="8" t="s">
        <v>5</v>
      </c>
      <c r="AM2711" s="8">
        <v>0</v>
      </c>
      <c r="AN2711" s="165">
        <v>47.77</v>
      </c>
      <c r="AO2711" s="161">
        <v>2713</v>
      </c>
      <c r="AP2711" s="159" t="s">
        <v>20</v>
      </c>
    </row>
    <row r="2712" spans="2:42" x14ac:dyDescent="0.25">
      <c r="B2712" s="161">
        <v>496</v>
      </c>
      <c r="C2712" s="163">
        <v>2.5019979999999999</v>
      </c>
      <c r="D2712" s="8">
        <v>2</v>
      </c>
      <c r="E2712" s="165">
        <v>108.05</v>
      </c>
      <c r="L2712" s="161">
        <v>1429</v>
      </c>
      <c r="M2712" s="163">
        <v>8.9108000000000007E-2</v>
      </c>
      <c r="N2712" s="8">
        <v>2</v>
      </c>
      <c r="O2712" s="165">
        <v>124.99</v>
      </c>
      <c r="Q2712" s="161">
        <v>7630</v>
      </c>
      <c r="R2712" s="163">
        <v>0.27761000000000002</v>
      </c>
      <c r="S2712" s="8" t="s">
        <v>4</v>
      </c>
      <c r="T2712" s="8" t="s">
        <v>5</v>
      </c>
      <c r="U2712" s="8">
        <v>0</v>
      </c>
      <c r="V2712" s="165">
        <v>42.79</v>
      </c>
      <c r="W2712" s="161">
        <v>2709</v>
      </c>
      <c r="X2712" s="159" t="s">
        <v>20</v>
      </c>
      <c r="AI2712" s="161">
        <v>5347</v>
      </c>
      <c r="AJ2712" s="163">
        <v>0.212423</v>
      </c>
      <c r="AK2712" s="8" t="s">
        <v>4</v>
      </c>
      <c r="AL2712" s="8" t="s">
        <v>5</v>
      </c>
      <c r="AM2712" s="8">
        <v>0</v>
      </c>
      <c r="AN2712" s="165">
        <v>45.08</v>
      </c>
      <c r="AO2712" s="161">
        <v>2714</v>
      </c>
      <c r="AP2712" s="159" t="s">
        <v>20</v>
      </c>
    </row>
    <row r="2713" spans="2:42" x14ac:dyDescent="0.25">
      <c r="B2713" s="161">
        <v>499</v>
      </c>
      <c r="C2713" s="163">
        <v>1.6736489999999999</v>
      </c>
      <c r="D2713" s="8">
        <v>2</v>
      </c>
      <c r="E2713" s="165">
        <v>106.77</v>
      </c>
      <c r="L2713" s="161">
        <v>1430</v>
      </c>
      <c r="M2713" s="163">
        <v>0.31635600000000003</v>
      </c>
      <c r="N2713" s="8">
        <v>2</v>
      </c>
      <c r="O2713" s="165">
        <v>105.85</v>
      </c>
      <c r="Q2713" s="161">
        <v>7632</v>
      </c>
      <c r="R2713" s="163">
        <v>0.108055</v>
      </c>
      <c r="S2713" s="8" t="s">
        <v>6</v>
      </c>
      <c r="T2713" s="8" t="s">
        <v>5</v>
      </c>
      <c r="U2713" s="8">
        <v>0</v>
      </c>
      <c r="V2713" s="165">
        <v>45.75</v>
      </c>
      <c r="W2713" s="161">
        <v>2710</v>
      </c>
      <c r="X2713" s="159" t="s">
        <v>20</v>
      </c>
      <c r="AI2713" s="161">
        <v>5350</v>
      </c>
      <c r="AJ2713" s="163">
        <v>0.37722600000000001</v>
      </c>
      <c r="AK2713" s="8" t="s">
        <v>9</v>
      </c>
      <c r="AL2713" s="8" t="s">
        <v>10</v>
      </c>
      <c r="AM2713" s="8">
        <v>0</v>
      </c>
      <c r="AN2713" s="165">
        <v>47.95</v>
      </c>
      <c r="AO2713" s="161">
        <v>2715</v>
      </c>
      <c r="AP2713" s="159" t="s">
        <v>20</v>
      </c>
    </row>
    <row r="2714" spans="2:42" x14ac:dyDescent="0.25">
      <c r="B2714" s="161">
        <v>501</v>
      </c>
      <c r="C2714" s="163">
        <v>4.6904320000000004</v>
      </c>
      <c r="D2714" s="8">
        <v>2</v>
      </c>
      <c r="E2714" s="165">
        <v>111.83</v>
      </c>
      <c r="L2714" s="161">
        <v>1431</v>
      </c>
      <c r="M2714" s="163">
        <v>0.18825</v>
      </c>
      <c r="N2714" s="8">
        <v>2</v>
      </c>
      <c r="O2714" s="165">
        <v>108.43</v>
      </c>
      <c r="Q2714" s="161">
        <v>7637</v>
      </c>
      <c r="R2714" s="163">
        <v>0.192525</v>
      </c>
      <c r="S2714" s="8" t="s">
        <v>4</v>
      </c>
      <c r="T2714" s="8" t="s">
        <v>5</v>
      </c>
      <c r="U2714" s="8">
        <v>0</v>
      </c>
      <c r="V2714" s="165">
        <v>50.75</v>
      </c>
      <c r="W2714" s="161">
        <v>2711</v>
      </c>
      <c r="X2714" s="159" t="s">
        <v>20</v>
      </c>
      <c r="AI2714" s="161">
        <v>5351</v>
      </c>
      <c r="AJ2714" s="163">
        <v>0.18825600000000001</v>
      </c>
      <c r="AK2714" s="8" t="s">
        <v>9</v>
      </c>
      <c r="AL2714" s="8" t="s">
        <v>10</v>
      </c>
      <c r="AM2714" s="8">
        <v>0</v>
      </c>
      <c r="AN2714" s="165">
        <v>48.27</v>
      </c>
      <c r="AO2714" s="161">
        <v>2716</v>
      </c>
      <c r="AP2714" s="159" t="s">
        <v>20</v>
      </c>
    </row>
    <row r="2715" spans="2:42" x14ac:dyDescent="0.25">
      <c r="B2715" s="161">
        <v>502</v>
      </c>
      <c r="C2715" s="163">
        <v>0.88251900000000005</v>
      </c>
      <c r="D2715" s="8">
        <v>2</v>
      </c>
      <c r="E2715" s="165">
        <v>116.98</v>
      </c>
      <c r="L2715" s="161">
        <v>1433</v>
      </c>
      <c r="M2715" s="163">
        <v>1.5315289999999999</v>
      </c>
      <c r="N2715" s="8">
        <v>2</v>
      </c>
      <c r="O2715" s="165">
        <v>109.38</v>
      </c>
      <c r="Q2715" s="161">
        <v>7641</v>
      </c>
      <c r="R2715" s="163">
        <v>0.11524</v>
      </c>
      <c r="S2715" s="8" t="s">
        <v>4</v>
      </c>
      <c r="T2715" s="8" t="s">
        <v>5</v>
      </c>
      <c r="U2715" s="8">
        <v>0</v>
      </c>
      <c r="V2715" s="165">
        <v>52.62</v>
      </c>
      <c r="W2715" s="161">
        <v>2712</v>
      </c>
      <c r="X2715" s="159" t="s">
        <v>20</v>
      </c>
      <c r="AI2715" s="161">
        <v>5353</v>
      </c>
      <c r="AJ2715" s="163">
        <v>0.27188800000000002</v>
      </c>
      <c r="AK2715" s="8" t="s">
        <v>4</v>
      </c>
      <c r="AL2715" s="8" t="s">
        <v>5</v>
      </c>
      <c r="AM2715" s="8">
        <v>0</v>
      </c>
      <c r="AN2715" s="165">
        <v>41.06</v>
      </c>
      <c r="AO2715" s="161">
        <v>2717</v>
      </c>
      <c r="AP2715" s="159" t="s">
        <v>20</v>
      </c>
    </row>
    <row r="2716" spans="2:42" x14ac:dyDescent="0.25">
      <c r="B2716" s="161">
        <v>504</v>
      </c>
      <c r="C2716" s="163">
        <v>1.301199</v>
      </c>
      <c r="D2716" s="8">
        <v>2</v>
      </c>
      <c r="E2716" s="165">
        <v>115.39</v>
      </c>
      <c r="L2716" s="161">
        <v>1436</v>
      </c>
      <c r="M2716" s="163">
        <v>0.55872299999999997</v>
      </c>
      <c r="N2716" s="8">
        <v>2</v>
      </c>
      <c r="O2716" s="165">
        <v>109.72</v>
      </c>
      <c r="Q2716" s="161">
        <v>7642</v>
      </c>
      <c r="R2716" s="163">
        <v>0.220941</v>
      </c>
      <c r="S2716" s="8" t="s">
        <v>4</v>
      </c>
      <c r="T2716" s="8" t="s">
        <v>5</v>
      </c>
      <c r="U2716" s="8">
        <v>0</v>
      </c>
      <c r="V2716" s="165">
        <v>39.86</v>
      </c>
      <c r="W2716" s="161">
        <v>2713</v>
      </c>
      <c r="X2716" s="159" t="s">
        <v>20</v>
      </c>
      <c r="AI2716" s="161">
        <v>5355</v>
      </c>
      <c r="AJ2716" s="163">
        <v>0.804809</v>
      </c>
      <c r="AK2716" s="8" t="s">
        <v>11</v>
      </c>
      <c r="AL2716" s="8" t="s">
        <v>10</v>
      </c>
      <c r="AM2716" s="8">
        <v>0</v>
      </c>
      <c r="AN2716" s="165">
        <v>45.69</v>
      </c>
      <c r="AO2716" s="161">
        <v>2718</v>
      </c>
      <c r="AP2716" s="159" t="s">
        <v>20</v>
      </c>
    </row>
    <row r="2717" spans="2:42" x14ac:dyDescent="0.25">
      <c r="B2717" s="161">
        <v>506</v>
      </c>
      <c r="C2717" s="163">
        <v>3.2827600000000001</v>
      </c>
      <c r="D2717" s="8">
        <v>2</v>
      </c>
      <c r="E2717" s="165">
        <v>114.49</v>
      </c>
      <c r="L2717" s="161">
        <v>1437</v>
      </c>
      <c r="M2717" s="163">
        <v>0.27047100000000002</v>
      </c>
      <c r="N2717" s="8">
        <v>2</v>
      </c>
      <c r="O2717" s="165">
        <v>107.18</v>
      </c>
      <c r="Q2717" s="161">
        <v>7644</v>
      </c>
      <c r="R2717" s="163">
        <v>0.14119399999999999</v>
      </c>
      <c r="S2717" s="8" t="s">
        <v>4</v>
      </c>
      <c r="T2717" s="8" t="s">
        <v>5</v>
      </c>
      <c r="U2717" s="8">
        <v>0</v>
      </c>
      <c r="V2717" s="165">
        <v>46.61</v>
      </c>
      <c r="W2717" s="161">
        <v>2714</v>
      </c>
      <c r="X2717" s="159" t="s">
        <v>20</v>
      </c>
      <c r="AI2717" s="161">
        <v>5357</v>
      </c>
      <c r="AJ2717" s="163">
        <v>0.101064</v>
      </c>
      <c r="AK2717" s="8" t="s">
        <v>4</v>
      </c>
      <c r="AL2717" s="8" t="s">
        <v>5</v>
      </c>
      <c r="AM2717" s="8">
        <v>0</v>
      </c>
      <c r="AN2717" s="165">
        <v>47.41</v>
      </c>
      <c r="AO2717" s="161">
        <v>2719</v>
      </c>
      <c r="AP2717" s="159" t="s">
        <v>20</v>
      </c>
    </row>
    <row r="2718" spans="2:42" x14ac:dyDescent="0.25">
      <c r="B2718" s="161">
        <v>509</v>
      </c>
      <c r="C2718" s="163">
        <v>1.434555</v>
      </c>
      <c r="D2718" s="8">
        <v>2</v>
      </c>
      <c r="E2718" s="165">
        <v>118.66</v>
      </c>
      <c r="L2718" s="161">
        <v>1440</v>
      </c>
      <c r="M2718" s="163">
        <v>0.64363300000000001</v>
      </c>
      <c r="N2718" s="8">
        <v>2</v>
      </c>
      <c r="O2718" s="165">
        <v>110.59</v>
      </c>
      <c r="Q2718" s="161">
        <v>7645</v>
      </c>
      <c r="R2718" s="163">
        <v>0.29604399999999997</v>
      </c>
      <c r="S2718" s="8" t="s">
        <v>4</v>
      </c>
      <c r="T2718" s="8" t="s">
        <v>5</v>
      </c>
      <c r="U2718" s="8">
        <v>0</v>
      </c>
      <c r="V2718" s="165">
        <v>48.01</v>
      </c>
      <c r="W2718" s="161">
        <v>2715</v>
      </c>
      <c r="X2718" s="159" t="s">
        <v>20</v>
      </c>
      <c r="AI2718" s="161">
        <v>5359</v>
      </c>
      <c r="AJ2718" s="163">
        <v>0.13816899999999999</v>
      </c>
      <c r="AK2718" s="8" t="s">
        <v>12</v>
      </c>
      <c r="AL2718" s="8" t="s">
        <v>13</v>
      </c>
      <c r="AM2718" s="8">
        <v>0</v>
      </c>
      <c r="AN2718" s="165">
        <v>44.94</v>
      </c>
      <c r="AO2718" s="161">
        <v>2720</v>
      </c>
      <c r="AP2718" s="159" t="s">
        <v>18</v>
      </c>
    </row>
    <row r="2719" spans="2:42" x14ac:dyDescent="0.25">
      <c r="B2719" s="161">
        <v>511</v>
      </c>
      <c r="C2719" s="163">
        <v>0.284221</v>
      </c>
      <c r="D2719" s="8">
        <v>2</v>
      </c>
      <c r="E2719" s="165">
        <v>110.57</v>
      </c>
      <c r="L2719" s="161">
        <v>1441</v>
      </c>
      <c r="M2719" s="163">
        <v>0.53240299999999996</v>
      </c>
      <c r="N2719" s="8">
        <v>2</v>
      </c>
      <c r="O2719" s="165">
        <v>117.95</v>
      </c>
      <c r="Q2719" s="161">
        <v>7649</v>
      </c>
      <c r="R2719" s="163">
        <v>0.102538</v>
      </c>
      <c r="S2719" s="8" t="s">
        <v>4</v>
      </c>
      <c r="T2719" s="8" t="s">
        <v>5</v>
      </c>
      <c r="U2719" s="8">
        <v>0</v>
      </c>
      <c r="V2719" s="165">
        <v>44.29</v>
      </c>
      <c r="W2719" s="161">
        <v>2716</v>
      </c>
      <c r="X2719" s="159" t="s">
        <v>20</v>
      </c>
      <c r="AI2719" s="161">
        <v>5361</v>
      </c>
      <c r="AJ2719" s="163">
        <v>0.40342299999999998</v>
      </c>
      <c r="AK2719" s="8" t="s">
        <v>4</v>
      </c>
      <c r="AL2719" s="8" t="s">
        <v>5</v>
      </c>
      <c r="AM2719" s="8">
        <v>0</v>
      </c>
      <c r="AN2719" s="165">
        <v>45.55</v>
      </c>
      <c r="AO2719" s="161">
        <v>2721</v>
      </c>
      <c r="AP2719" s="159" t="s">
        <v>20</v>
      </c>
    </row>
    <row r="2720" spans="2:42" x14ac:dyDescent="0.25">
      <c r="B2720" s="161">
        <v>512</v>
      </c>
      <c r="C2720" s="163">
        <v>2.889872</v>
      </c>
      <c r="D2720" s="8">
        <v>2</v>
      </c>
      <c r="E2720" s="165">
        <v>114.29</v>
      </c>
      <c r="L2720" s="161">
        <v>1444</v>
      </c>
      <c r="M2720" s="163">
        <v>0.33455099999999999</v>
      </c>
      <c r="N2720" s="8">
        <v>2</v>
      </c>
      <c r="O2720" s="165">
        <v>112</v>
      </c>
      <c r="Q2720" s="161">
        <v>7650</v>
      </c>
      <c r="R2720" s="163">
        <v>0.33696399999999999</v>
      </c>
      <c r="S2720" s="8" t="s">
        <v>4</v>
      </c>
      <c r="T2720" s="8" t="s">
        <v>5</v>
      </c>
      <c r="U2720" s="8">
        <v>0</v>
      </c>
      <c r="V2720" s="165">
        <v>57.88</v>
      </c>
      <c r="W2720" s="161">
        <v>2717</v>
      </c>
      <c r="X2720" s="159" t="s">
        <v>20</v>
      </c>
      <c r="AI2720" s="161">
        <v>5365</v>
      </c>
      <c r="AJ2720" s="163">
        <v>0.74016099999999996</v>
      </c>
      <c r="AK2720" s="8" t="s">
        <v>4</v>
      </c>
      <c r="AL2720" s="8" t="s">
        <v>5</v>
      </c>
      <c r="AM2720" s="8">
        <v>0</v>
      </c>
      <c r="AN2720" s="165">
        <v>52.88</v>
      </c>
      <c r="AO2720" s="161">
        <v>2722</v>
      </c>
      <c r="AP2720" s="159" t="s">
        <v>18</v>
      </c>
    </row>
    <row r="2721" spans="2:42" x14ac:dyDescent="0.25">
      <c r="B2721" s="161">
        <v>514</v>
      </c>
      <c r="C2721" s="163">
        <v>6.9740149999999996</v>
      </c>
      <c r="D2721" s="8">
        <v>2</v>
      </c>
      <c r="E2721" s="165">
        <v>115.63</v>
      </c>
      <c r="L2721" s="161">
        <v>1452</v>
      </c>
      <c r="M2721" s="163">
        <v>1.0051060000000001</v>
      </c>
      <c r="N2721" s="8">
        <v>2</v>
      </c>
      <c r="O2721" s="165">
        <v>107.44</v>
      </c>
      <c r="Q2721" s="161">
        <v>7652</v>
      </c>
      <c r="R2721" s="163">
        <v>0.25081199999999998</v>
      </c>
      <c r="S2721" s="8" t="s">
        <v>4</v>
      </c>
      <c r="T2721" s="8" t="s">
        <v>5</v>
      </c>
      <c r="U2721" s="8">
        <v>0</v>
      </c>
      <c r="V2721" s="165">
        <v>50.09</v>
      </c>
      <c r="W2721" s="161">
        <v>2718</v>
      </c>
      <c r="X2721" s="159" t="s">
        <v>20</v>
      </c>
      <c r="AI2721" s="161">
        <v>5366</v>
      </c>
      <c r="AJ2721" s="163">
        <v>7.8964000000000006E-2</v>
      </c>
      <c r="AK2721" s="8" t="s">
        <v>4</v>
      </c>
      <c r="AL2721" s="8" t="s">
        <v>5</v>
      </c>
      <c r="AM2721" s="8">
        <v>0</v>
      </c>
      <c r="AN2721" s="165">
        <v>42.95</v>
      </c>
      <c r="AO2721" s="161">
        <v>2723</v>
      </c>
      <c r="AP2721" s="159" t="s">
        <v>19</v>
      </c>
    </row>
    <row r="2722" spans="2:42" x14ac:dyDescent="0.25">
      <c r="B2722" s="161">
        <v>518</v>
      </c>
      <c r="C2722" s="163">
        <v>1.0599350000000001</v>
      </c>
      <c r="D2722" s="8">
        <v>2</v>
      </c>
      <c r="E2722" s="165">
        <v>122.4</v>
      </c>
      <c r="L2722" s="161">
        <v>1454</v>
      </c>
      <c r="M2722" s="163">
        <v>0.449737</v>
      </c>
      <c r="N2722" s="8">
        <v>2</v>
      </c>
      <c r="O2722" s="165">
        <v>108.58</v>
      </c>
      <c r="Q2722" s="161">
        <v>7654</v>
      </c>
      <c r="R2722" s="163">
        <v>8.4598999999999994E-2</v>
      </c>
      <c r="S2722" s="8" t="s">
        <v>4</v>
      </c>
      <c r="T2722" s="8" t="s">
        <v>5</v>
      </c>
      <c r="U2722" s="8">
        <v>0</v>
      </c>
      <c r="V2722" s="165">
        <v>32.94</v>
      </c>
      <c r="W2722" s="161">
        <v>2719</v>
      </c>
      <c r="X2722" s="159" t="s">
        <v>19</v>
      </c>
      <c r="AI2722" s="161">
        <v>5367</v>
      </c>
      <c r="AJ2722" s="163">
        <v>0.45188499999999998</v>
      </c>
      <c r="AK2722" s="8" t="s">
        <v>4</v>
      </c>
      <c r="AL2722" s="8" t="s">
        <v>5</v>
      </c>
      <c r="AM2722" s="8">
        <v>0</v>
      </c>
      <c r="AN2722" s="165">
        <v>57.62</v>
      </c>
      <c r="AO2722" s="161">
        <v>2724</v>
      </c>
      <c r="AP2722" s="159" t="s">
        <v>18</v>
      </c>
    </row>
    <row r="2723" spans="2:42" x14ac:dyDescent="0.25">
      <c r="B2723" s="161">
        <v>522</v>
      </c>
      <c r="C2723" s="163">
        <v>3.2707899999999999</v>
      </c>
      <c r="D2723" s="8">
        <v>2</v>
      </c>
      <c r="E2723" s="165">
        <v>119.54</v>
      </c>
      <c r="L2723" s="161">
        <v>1456</v>
      </c>
      <c r="M2723" s="163">
        <v>0.47620400000000002</v>
      </c>
      <c r="N2723" s="8">
        <v>2</v>
      </c>
      <c r="O2723" s="165">
        <v>110.17</v>
      </c>
      <c r="Q2723" s="161">
        <v>7656</v>
      </c>
      <c r="R2723" s="163">
        <v>0.52983000000000002</v>
      </c>
      <c r="S2723" s="8" t="s">
        <v>6</v>
      </c>
      <c r="T2723" s="8" t="s">
        <v>5</v>
      </c>
      <c r="U2723" s="8">
        <v>0</v>
      </c>
      <c r="V2723" s="165">
        <v>44.17</v>
      </c>
      <c r="W2723" s="161">
        <v>2720</v>
      </c>
      <c r="X2723" s="159" t="s">
        <v>20</v>
      </c>
      <c r="AI2723" s="161">
        <v>5368</v>
      </c>
      <c r="AJ2723" s="163">
        <v>6.9379999999999997E-2</v>
      </c>
      <c r="AK2723" s="8" t="s">
        <v>4</v>
      </c>
      <c r="AL2723" s="8" t="s">
        <v>5</v>
      </c>
      <c r="AM2723" s="8">
        <v>0</v>
      </c>
      <c r="AN2723" s="165">
        <v>43.89</v>
      </c>
      <c r="AO2723" s="161">
        <v>2725</v>
      </c>
      <c r="AP2723" s="159" t="s">
        <v>20</v>
      </c>
    </row>
    <row r="2724" spans="2:42" x14ac:dyDescent="0.25">
      <c r="B2724" s="161">
        <v>525</v>
      </c>
      <c r="C2724" s="163">
        <v>2.885643</v>
      </c>
      <c r="D2724" s="8">
        <v>2</v>
      </c>
      <c r="E2724" s="165">
        <v>118.26</v>
      </c>
      <c r="L2724" s="161">
        <v>1459</v>
      </c>
      <c r="M2724" s="163">
        <v>0.40835700000000003</v>
      </c>
      <c r="N2724" s="8">
        <v>2</v>
      </c>
      <c r="O2724" s="165">
        <v>103.13</v>
      </c>
      <c r="Q2724" s="161">
        <v>7658</v>
      </c>
      <c r="R2724" s="163">
        <v>0.21826400000000001</v>
      </c>
      <c r="S2724" s="8" t="s">
        <v>4</v>
      </c>
      <c r="T2724" s="8" t="s">
        <v>5</v>
      </c>
      <c r="U2724" s="8">
        <v>0</v>
      </c>
      <c r="V2724" s="165">
        <v>31.95</v>
      </c>
      <c r="W2724" s="161">
        <v>2721</v>
      </c>
      <c r="X2724" s="159" t="s">
        <v>19</v>
      </c>
      <c r="AI2724" s="161">
        <v>5370</v>
      </c>
      <c r="AJ2724" s="163">
        <v>0.41181499999999999</v>
      </c>
      <c r="AK2724" s="8" t="s">
        <v>4</v>
      </c>
      <c r="AL2724" s="8" t="s">
        <v>5</v>
      </c>
      <c r="AM2724" s="8">
        <v>0</v>
      </c>
      <c r="AN2724" s="165">
        <v>59.65</v>
      </c>
      <c r="AO2724" s="161">
        <v>2726</v>
      </c>
      <c r="AP2724" s="159" t="s">
        <v>18</v>
      </c>
    </row>
    <row r="2725" spans="2:42" x14ac:dyDescent="0.25">
      <c r="B2725" s="161">
        <v>527</v>
      </c>
      <c r="C2725" s="163">
        <v>2.3050099999999998</v>
      </c>
      <c r="D2725" s="8">
        <v>2</v>
      </c>
      <c r="E2725" s="165">
        <v>113.12</v>
      </c>
      <c r="L2725" s="161">
        <v>1466</v>
      </c>
      <c r="M2725" s="163">
        <v>0.67745100000000003</v>
      </c>
      <c r="N2725" s="8">
        <v>2</v>
      </c>
      <c r="O2725" s="165">
        <v>114.82</v>
      </c>
      <c r="Q2725" s="161">
        <v>7660</v>
      </c>
      <c r="R2725" s="163">
        <v>0.232238</v>
      </c>
      <c r="S2725" s="8" t="s">
        <v>4</v>
      </c>
      <c r="T2725" s="8" t="s">
        <v>5</v>
      </c>
      <c r="U2725" s="8">
        <v>0</v>
      </c>
      <c r="V2725" s="165">
        <v>49.09</v>
      </c>
      <c r="W2725" s="161">
        <v>2722</v>
      </c>
      <c r="X2725" s="159" t="s">
        <v>20</v>
      </c>
      <c r="AI2725" s="161">
        <v>5371</v>
      </c>
      <c r="AJ2725" s="163">
        <v>8.4690000000000001E-2</v>
      </c>
      <c r="AK2725" s="8" t="s">
        <v>9</v>
      </c>
      <c r="AL2725" s="8" t="s">
        <v>10</v>
      </c>
      <c r="AM2725" s="8">
        <v>0</v>
      </c>
      <c r="AN2725" s="165">
        <v>46.96</v>
      </c>
      <c r="AO2725" s="161">
        <v>2727</v>
      </c>
      <c r="AP2725" s="159" t="s">
        <v>19</v>
      </c>
    </row>
    <row r="2726" spans="2:42" x14ac:dyDescent="0.25">
      <c r="B2726" s="161">
        <v>529</v>
      </c>
      <c r="C2726" s="163">
        <v>2.1065239999999998</v>
      </c>
      <c r="D2726" s="8">
        <v>2</v>
      </c>
      <c r="E2726" s="165">
        <v>108.9</v>
      </c>
      <c r="L2726" s="161">
        <v>1470</v>
      </c>
      <c r="M2726" s="163">
        <v>0.188857</v>
      </c>
      <c r="N2726" s="8">
        <v>2</v>
      </c>
      <c r="O2726" s="165">
        <v>108.88</v>
      </c>
      <c r="Q2726" s="161">
        <v>7662</v>
      </c>
      <c r="R2726" s="163">
        <v>0.226105</v>
      </c>
      <c r="S2726" s="8" t="s">
        <v>4</v>
      </c>
      <c r="T2726" s="8" t="s">
        <v>5</v>
      </c>
      <c r="U2726" s="8">
        <v>0</v>
      </c>
      <c r="V2726" s="165">
        <v>47.31</v>
      </c>
      <c r="W2726" s="161">
        <v>2723</v>
      </c>
      <c r="X2726" s="159" t="s">
        <v>20</v>
      </c>
      <c r="AI2726" s="161">
        <v>5372</v>
      </c>
      <c r="AJ2726" s="163">
        <v>1.005409</v>
      </c>
      <c r="AK2726" s="8" t="s">
        <v>9</v>
      </c>
      <c r="AL2726" s="8" t="s">
        <v>10</v>
      </c>
      <c r="AM2726" s="8">
        <v>0</v>
      </c>
      <c r="AN2726" s="165">
        <v>52.54</v>
      </c>
      <c r="AO2726" s="161">
        <v>2728</v>
      </c>
      <c r="AP2726" s="159" t="s">
        <v>18</v>
      </c>
    </row>
    <row r="2727" spans="2:42" x14ac:dyDescent="0.25">
      <c r="B2727" s="161">
        <v>530</v>
      </c>
      <c r="C2727" s="163">
        <v>2.4545680000000001</v>
      </c>
      <c r="D2727" s="8">
        <v>2</v>
      </c>
      <c r="E2727" s="165">
        <v>114.81</v>
      </c>
      <c r="L2727" s="161">
        <v>1473</v>
      </c>
      <c r="M2727" s="163">
        <v>0.75638099999999997</v>
      </c>
      <c r="N2727" s="8">
        <v>2</v>
      </c>
      <c r="O2727" s="165">
        <v>109</v>
      </c>
      <c r="Q2727" s="161">
        <v>7664</v>
      </c>
      <c r="R2727" s="163">
        <v>0.28087600000000001</v>
      </c>
      <c r="S2727" s="8" t="s">
        <v>4</v>
      </c>
      <c r="T2727" s="8" t="s">
        <v>5</v>
      </c>
      <c r="U2727" s="8">
        <v>0</v>
      </c>
      <c r="V2727" s="165">
        <v>42.71</v>
      </c>
      <c r="W2727" s="161">
        <v>2724</v>
      </c>
      <c r="X2727" s="159" t="s">
        <v>20</v>
      </c>
      <c r="AI2727" s="161">
        <v>5375</v>
      </c>
      <c r="AJ2727" s="163">
        <v>0.20685300000000001</v>
      </c>
      <c r="AK2727" s="8" t="s">
        <v>9</v>
      </c>
      <c r="AL2727" s="8" t="s">
        <v>10</v>
      </c>
      <c r="AM2727" s="8">
        <v>0</v>
      </c>
      <c r="AN2727" s="165">
        <v>42.71</v>
      </c>
      <c r="AO2727" s="161">
        <v>2729</v>
      </c>
      <c r="AP2727" s="159" t="s">
        <v>20</v>
      </c>
    </row>
    <row r="2728" spans="2:42" x14ac:dyDescent="0.25">
      <c r="B2728" s="161">
        <v>532</v>
      </c>
      <c r="C2728" s="163">
        <v>0.89099899999999999</v>
      </c>
      <c r="D2728" s="8">
        <v>2</v>
      </c>
      <c r="E2728" s="165">
        <v>110.07</v>
      </c>
      <c r="L2728" s="161">
        <v>1478</v>
      </c>
      <c r="M2728" s="163">
        <v>0.36863400000000002</v>
      </c>
      <c r="N2728" s="8">
        <v>2</v>
      </c>
      <c r="O2728" s="165">
        <v>108.78</v>
      </c>
      <c r="Q2728" s="161">
        <v>7667</v>
      </c>
      <c r="R2728" s="163">
        <v>0.13317000000000001</v>
      </c>
      <c r="S2728" s="8" t="s">
        <v>4</v>
      </c>
      <c r="T2728" s="8" t="s">
        <v>5</v>
      </c>
      <c r="U2728" s="8">
        <v>0</v>
      </c>
      <c r="V2728" s="165">
        <v>53.83</v>
      </c>
      <c r="W2728" s="161">
        <v>2725</v>
      </c>
      <c r="X2728" s="159" t="s">
        <v>20</v>
      </c>
      <c r="AI2728" s="161">
        <v>5376</v>
      </c>
      <c r="AJ2728" s="163">
        <v>0.120448</v>
      </c>
      <c r="AK2728" s="8" t="s">
        <v>4</v>
      </c>
      <c r="AL2728" s="8" t="s">
        <v>5</v>
      </c>
      <c r="AM2728" s="8">
        <v>0</v>
      </c>
      <c r="AN2728" s="165">
        <v>52.45</v>
      </c>
      <c r="AO2728" s="161">
        <v>2730</v>
      </c>
      <c r="AP2728" s="159" t="s">
        <v>20</v>
      </c>
    </row>
    <row r="2729" spans="2:42" x14ac:dyDescent="0.25">
      <c r="B2729" s="161">
        <v>535</v>
      </c>
      <c r="C2729" s="163">
        <v>2.0265369999999998</v>
      </c>
      <c r="D2729" s="8">
        <v>2</v>
      </c>
      <c r="E2729" s="165">
        <v>118.38</v>
      </c>
      <c r="L2729" s="161">
        <v>1480</v>
      </c>
      <c r="M2729" s="163">
        <v>0.57275699999999996</v>
      </c>
      <c r="N2729" s="8">
        <v>2</v>
      </c>
      <c r="O2729" s="165">
        <v>113.2</v>
      </c>
      <c r="Q2729" s="161">
        <v>7668</v>
      </c>
      <c r="R2729" s="163">
        <v>8.6786000000000002E-2</v>
      </c>
      <c r="S2729" s="8" t="s">
        <v>9</v>
      </c>
      <c r="T2729" s="8" t="s">
        <v>10</v>
      </c>
      <c r="U2729" s="8">
        <v>0</v>
      </c>
      <c r="V2729" s="165">
        <v>52.44</v>
      </c>
      <c r="W2729" s="161">
        <v>2726</v>
      </c>
      <c r="X2729" s="159" t="s">
        <v>20</v>
      </c>
      <c r="AI2729" s="161">
        <v>5379</v>
      </c>
      <c r="AJ2729" s="163">
        <v>0.41960599999999998</v>
      </c>
      <c r="AK2729" s="8" t="s">
        <v>9</v>
      </c>
      <c r="AL2729" s="8" t="s">
        <v>10</v>
      </c>
      <c r="AM2729" s="8">
        <v>0</v>
      </c>
      <c r="AN2729" s="165">
        <v>41.82</v>
      </c>
      <c r="AO2729" s="161">
        <v>2731</v>
      </c>
      <c r="AP2729" s="159" t="s">
        <v>20</v>
      </c>
    </row>
    <row r="2730" spans="2:42" x14ac:dyDescent="0.25">
      <c r="B2730" s="161">
        <v>536</v>
      </c>
      <c r="C2730" s="163">
        <v>1.4527350000000001</v>
      </c>
      <c r="D2730" s="8">
        <v>2</v>
      </c>
      <c r="E2730" s="165">
        <v>122.64</v>
      </c>
      <c r="L2730" s="161">
        <v>1481</v>
      </c>
      <c r="M2730" s="163">
        <v>0.23100899999999999</v>
      </c>
      <c r="N2730" s="8">
        <v>2</v>
      </c>
      <c r="O2730" s="165">
        <v>108.08</v>
      </c>
      <c r="Q2730" s="161">
        <v>7670</v>
      </c>
      <c r="R2730" s="163">
        <v>9.4561999999999993E-2</v>
      </c>
      <c r="S2730" s="8" t="s">
        <v>4</v>
      </c>
      <c r="T2730" s="8" t="s">
        <v>5</v>
      </c>
      <c r="U2730" s="8">
        <v>0</v>
      </c>
      <c r="V2730" s="165">
        <v>43.76</v>
      </c>
      <c r="W2730" s="161">
        <v>2727</v>
      </c>
      <c r="X2730" s="159" t="s">
        <v>20</v>
      </c>
      <c r="AI2730" s="161">
        <v>5380</v>
      </c>
      <c r="AJ2730" s="163">
        <v>0.33713700000000002</v>
      </c>
      <c r="AK2730" s="8" t="s">
        <v>4</v>
      </c>
      <c r="AL2730" s="8" t="s">
        <v>5</v>
      </c>
      <c r="AM2730" s="8">
        <v>0</v>
      </c>
      <c r="AN2730" s="165">
        <v>47.78</v>
      </c>
      <c r="AO2730" s="161">
        <v>2732</v>
      </c>
      <c r="AP2730" s="159" t="s">
        <v>20</v>
      </c>
    </row>
    <row r="2731" spans="2:42" x14ac:dyDescent="0.25">
      <c r="B2731" s="161">
        <v>537</v>
      </c>
      <c r="C2731" s="163">
        <v>1.2687729999999999</v>
      </c>
      <c r="D2731" s="8">
        <v>2</v>
      </c>
      <c r="E2731" s="165">
        <v>112.34</v>
      </c>
      <c r="L2731" s="161">
        <v>1483</v>
      </c>
      <c r="M2731" s="163">
        <v>0.60526400000000002</v>
      </c>
      <c r="N2731" s="8">
        <v>2</v>
      </c>
      <c r="O2731" s="165">
        <v>109.52</v>
      </c>
      <c r="Q2731" s="161">
        <v>7673</v>
      </c>
      <c r="R2731" s="163">
        <v>0.40249699999999999</v>
      </c>
      <c r="S2731" s="8" t="s">
        <v>7</v>
      </c>
      <c r="T2731" s="8" t="s">
        <v>5</v>
      </c>
      <c r="U2731" s="8">
        <v>0</v>
      </c>
      <c r="V2731" s="165">
        <v>36.56</v>
      </c>
      <c r="W2731" s="161">
        <v>2728</v>
      </c>
      <c r="X2731" s="159" t="s">
        <v>20</v>
      </c>
      <c r="AI2731" s="161">
        <v>5381</v>
      </c>
      <c r="AJ2731" s="163">
        <v>0.41287800000000002</v>
      </c>
      <c r="AK2731" s="8" t="s">
        <v>9</v>
      </c>
      <c r="AL2731" s="8" t="s">
        <v>10</v>
      </c>
      <c r="AM2731" s="8">
        <v>0</v>
      </c>
      <c r="AN2731" s="165">
        <v>47.69</v>
      </c>
      <c r="AO2731" s="161">
        <v>2733</v>
      </c>
      <c r="AP2731" s="159" t="s">
        <v>20</v>
      </c>
    </row>
    <row r="2732" spans="2:42" x14ac:dyDescent="0.25">
      <c r="B2732" s="161">
        <v>538</v>
      </c>
      <c r="C2732" s="163">
        <v>0.51935200000000004</v>
      </c>
      <c r="D2732" s="8">
        <v>2</v>
      </c>
      <c r="E2732" s="165">
        <v>120</v>
      </c>
      <c r="L2732" s="161">
        <v>1484</v>
      </c>
      <c r="M2732" s="163">
        <v>0.67942599999999997</v>
      </c>
      <c r="N2732" s="8">
        <v>2</v>
      </c>
      <c r="O2732" s="165">
        <v>106.81</v>
      </c>
      <c r="Q2732" s="161">
        <v>7677</v>
      </c>
      <c r="R2732" s="163">
        <v>0.38911800000000002</v>
      </c>
      <c r="S2732" s="8" t="s">
        <v>4</v>
      </c>
      <c r="T2732" s="8" t="s">
        <v>5</v>
      </c>
      <c r="U2732" s="8">
        <v>0</v>
      </c>
      <c r="V2732" s="165">
        <v>40.94</v>
      </c>
      <c r="W2732" s="161">
        <v>2729</v>
      </c>
      <c r="X2732" s="159" t="s">
        <v>20</v>
      </c>
      <c r="AI2732" s="161">
        <v>5382</v>
      </c>
      <c r="AJ2732" s="163">
        <v>0.209311</v>
      </c>
      <c r="AK2732" s="8" t="s">
        <v>9</v>
      </c>
      <c r="AL2732" s="8" t="s">
        <v>10</v>
      </c>
      <c r="AM2732" s="8">
        <v>0</v>
      </c>
      <c r="AN2732" s="165">
        <v>53.7</v>
      </c>
      <c r="AO2732" s="161">
        <v>2734</v>
      </c>
      <c r="AP2732" s="159" t="s">
        <v>18</v>
      </c>
    </row>
    <row r="2733" spans="2:42" x14ac:dyDescent="0.25">
      <c r="B2733" s="161">
        <v>539</v>
      </c>
      <c r="C2733" s="163">
        <v>1.358236</v>
      </c>
      <c r="D2733" s="8">
        <v>2</v>
      </c>
      <c r="E2733" s="165">
        <v>117.29</v>
      </c>
      <c r="L2733" s="161">
        <v>1488</v>
      </c>
      <c r="M2733" s="163">
        <v>0.81738999999999995</v>
      </c>
      <c r="N2733" s="8">
        <v>2</v>
      </c>
      <c r="O2733" s="165">
        <v>101.75</v>
      </c>
      <c r="Q2733" s="161">
        <v>7681</v>
      </c>
      <c r="R2733" s="163">
        <v>0.35223700000000002</v>
      </c>
      <c r="S2733" s="8" t="s">
        <v>4</v>
      </c>
      <c r="T2733" s="8" t="s">
        <v>5</v>
      </c>
      <c r="U2733" s="8">
        <v>0</v>
      </c>
      <c r="V2733" s="165">
        <v>47.07</v>
      </c>
      <c r="W2733" s="161">
        <v>2730</v>
      </c>
      <c r="X2733" s="159" t="s">
        <v>20</v>
      </c>
      <c r="AI2733" s="161">
        <v>5383</v>
      </c>
      <c r="AJ2733" s="163">
        <v>0.57385600000000003</v>
      </c>
      <c r="AK2733" s="8" t="s">
        <v>9</v>
      </c>
      <c r="AL2733" s="8" t="s">
        <v>10</v>
      </c>
      <c r="AM2733" s="8">
        <v>0</v>
      </c>
      <c r="AN2733" s="165">
        <v>46.79</v>
      </c>
      <c r="AO2733" s="161">
        <v>2735</v>
      </c>
      <c r="AP2733" s="159" t="s">
        <v>18</v>
      </c>
    </row>
    <row r="2734" spans="2:42" x14ac:dyDescent="0.25">
      <c r="B2734" s="161">
        <v>541</v>
      </c>
      <c r="C2734" s="163">
        <v>2.5150269999999999</v>
      </c>
      <c r="D2734" s="8">
        <v>2</v>
      </c>
      <c r="E2734" s="165">
        <v>113.01</v>
      </c>
      <c r="L2734" s="161">
        <v>1489</v>
      </c>
      <c r="M2734" s="163">
        <v>0.596916</v>
      </c>
      <c r="N2734" s="8">
        <v>2</v>
      </c>
      <c r="O2734" s="165">
        <v>116.9</v>
      </c>
      <c r="Q2734" s="161">
        <v>7683</v>
      </c>
      <c r="R2734" s="163">
        <v>0.36255599999999999</v>
      </c>
      <c r="S2734" s="8" t="s">
        <v>4</v>
      </c>
      <c r="T2734" s="8" t="s">
        <v>5</v>
      </c>
      <c r="U2734" s="8">
        <v>0</v>
      </c>
      <c r="V2734" s="165">
        <v>48.3</v>
      </c>
      <c r="W2734" s="161">
        <v>2731</v>
      </c>
      <c r="X2734" s="159" t="s">
        <v>20</v>
      </c>
      <c r="AI2734" s="161">
        <v>5385</v>
      </c>
      <c r="AJ2734" s="163">
        <v>0.29925000000000002</v>
      </c>
      <c r="AK2734" s="8" t="s">
        <v>4</v>
      </c>
      <c r="AL2734" s="8" t="s">
        <v>5</v>
      </c>
      <c r="AM2734" s="8">
        <v>0</v>
      </c>
      <c r="AN2734" s="165">
        <v>45.22</v>
      </c>
      <c r="AO2734" s="161">
        <v>2736</v>
      </c>
      <c r="AP2734" s="159" t="s">
        <v>18</v>
      </c>
    </row>
    <row r="2735" spans="2:42" x14ac:dyDescent="0.25">
      <c r="B2735" s="161">
        <v>544</v>
      </c>
      <c r="C2735" s="163">
        <v>6.4916980000000004</v>
      </c>
      <c r="D2735" s="8">
        <v>2</v>
      </c>
      <c r="E2735" s="165">
        <v>123.57</v>
      </c>
      <c r="L2735" s="161">
        <v>1494</v>
      </c>
      <c r="M2735" s="163">
        <v>0.64932800000000002</v>
      </c>
      <c r="N2735" s="8">
        <v>2</v>
      </c>
      <c r="O2735" s="165">
        <v>108.67</v>
      </c>
      <c r="Q2735" s="161">
        <v>7685</v>
      </c>
      <c r="R2735" s="163">
        <v>0.17865600000000001</v>
      </c>
      <c r="S2735" s="8" t="s">
        <v>4</v>
      </c>
      <c r="T2735" s="8" t="s">
        <v>5</v>
      </c>
      <c r="U2735" s="8">
        <v>0</v>
      </c>
      <c r="V2735" s="165">
        <v>46.22</v>
      </c>
      <c r="W2735" s="161">
        <v>2732</v>
      </c>
      <c r="X2735" s="159" t="s">
        <v>20</v>
      </c>
      <c r="AI2735" s="161">
        <v>5389</v>
      </c>
      <c r="AJ2735" s="163">
        <v>0.53785000000000005</v>
      </c>
      <c r="AK2735" s="8" t="s">
        <v>9</v>
      </c>
      <c r="AL2735" s="8" t="s">
        <v>10</v>
      </c>
      <c r="AM2735" s="8">
        <v>0</v>
      </c>
      <c r="AN2735" s="165">
        <v>45.92</v>
      </c>
      <c r="AO2735" s="161">
        <v>2737</v>
      </c>
      <c r="AP2735" s="159" t="s">
        <v>20</v>
      </c>
    </row>
    <row r="2736" spans="2:42" x14ac:dyDescent="0.25">
      <c r="B2736" s="161">
        <v>545</v>
      </c>
      <c r="C2736" s="163">
        <v>0.488562</v>
      </c>
      <c r="D2736" s="8">
        <v>2</v>
      </c>
      <c r="E2736" s="165">
        <v>110.64</v>
      </c>
      <c r="L2736" s="161">
        <v>1496</v>
      </c>
      <c r="M2736" s="163">
        <v>0.33374599999999999</v>
      </c>
      <c r="N2736" s="8">
        <v>2</v>
      </c>
      <c r="O2736" s="165">
        <v>106.07</v>
      </c>
      <c r="Q2736" s="161">
        <v>7687</v>
      </c>
      <c r="R2736" s="163">
        <v>0.26777499999999999</v>
      </c>
      <c r="S2736" s="8" t="s">
        <v>6</v>
      </c>
      <c r="T2736" s="8" t="s">
        <v>5</v>
      </c>
      <c r="U2736" s="8">
        <v>0</v>
      </c>
      <c r="V2736" s="165">
        <v>55.92</v>
      </c>
      <c r="W2736" s="161">
        <v>2733</v>
      </c>
      <c r="X2736" s="159" t="s">
        <v>20</v>
      </c>
      <c r="AI2736" s="161">
        <v>5392</v>
      </c>
      <c r="AJ2736" s="163">
        <v>0.85667199999999999</v>
      </c>
      <c r="AK2736" s="8" t="s">
        <v>9</v>
      </c>
      <c r="AL2736" s="8" t="s">
        <v>10</v>
      </c>
      <c r="AM2736" s="8">
        <v>0</v>
      </c>
      <c r="AN2736" s="165">
        <v>46.75</v>
      </c>
      <c r="AO2736" s="161">
        <v>2738</v>
      </c>
      <c r="AP2736" s="159" t="s">
        <v>18</v>
      </c>
    </row>
    <row r="2737" spans="2:42" x14ac:dyDescent="0.25">
      <c r="B2737" s="161">
        <v>546</v>
      </c>
      <c r="C2737" s="163">
        <v>1.4935719999999999</v>
      </c>
      <c r="D2737" s="8">
        <v>2</v>
      </c>
      <c r="E2737" s="165">
        <v>115.88</v>
      </c>
      <c r="L2737" s="161">
        <v>1497</v>
      </c>
      <c r="M2737" s="163">
        <v>0.44858300000000001</v>
      </c>
      <c r="N2737" s="8">
        <v>2</v>
      </c>
      <c r="O2737" s="165">
        <v>109.57</v>
      </c>
      <c r="Q2737" s="161">
        <v>7692</v>
      </c>
      <c r="R2737" s="163">
        <v>0.276974</v>
      </c>
      <c r="S2737" s="8" t="s">
        <v>4</v>
      </c>
      <c r="T2737" s="8" t="s">
        <v>5</v>
      </c>
      <c r="U2737" s="8">
        <v>0</v>
      </c>
      <c r="V2737" s="165">
        <v>49.85</v>
      </c>
      <c r="W2737" s="161">
        <v>2734</v>
      </c>
      <c r="X2737" s="159" t="s">
        <v>20</v>
      </c>
      <c r="AI2737" s="161">
        <v>5393</v>
      </c>
      <c r="AJ2737" s="163">
        <v>0.44722299999999998</v>
      </c>
      <c r="AK2737" s="8" t="s">
        <v>4</v>
      </c>
      <c r="AL2737" s="8" t="s">
        <v>5</v>
      </c>
      <c r="AM2737" s="8">
        <v>0</v>
      </c>
      <c r="AN2737" s="165">
        <v>52.85</v>
      </c>
      <c r="AO2737" s="161">
        <v>2739</v>
      </c>
      <c r="AP2737" s="159" t="s">
        <v>20</v>
      </c>
    </row>
    <row r="2738" spans="2:42" x14ac:dyDescent="0.25">
      <c r="B2738" s="161">
        <v>547</v>
      </c>
      <c r="C2738" s="163">
        <v>0.87732399999999999</v>
      </c>
      <c r="D2738" s="8">
        <v>2</v>
      </c>
      <c r="E2738" s="165">
        <v>113.54</v>
      </c>
      <c r="L2738" s="161">
        <v>1499</v>
      </c>
      <c r="M2738" s="163">
        <v>0.22631100000000001</v>
      </c>
      <c r="N2738" s="8">
        <v>2</v>
      </c>
      <c r="O2738" s="165">
        <v>101.34</v>
      </c>
      <c r="Q2738" s="161">
        <v>7695</v>
      </c>
      <c r="R2738" s="163">
        <v>0.32682600000000001</v>
      </c>
      <c r="S2738" s="8" t="s">
        <v>4</v>
      </c>
      <c r="T2738" s="8" t="s">
        <v>5</v>
      </c>
      <c r="U2738" s="8">
        <v>0</v>
      </c>
      <c r="V2738" s="165">
        <v>41.04</v>
      </c>
      <c r="W2738" s="161">
        <v>2735</v>
      </c>
      <c r="X2738" s="159" t="s">
        <v>20</v>
      </c>
      <c r="AI2738" s="161">
        <v>5399</v>
      </c>
      <c r="AJ2738" s="163">
        <v>0.37382500000000002</v>
      </c>
      <c r="AK2738" s="8" t="s">
        <v>11</v>
      </c>
      <c r="AL2738" s="8" t="s">
        <v>10</v>
      </c>
      <c r="AM2738" s="8">
        <v>0</v>
      </c>
      <c r="AN2738" s="165">
        <v>47.66</v>
      </c>
      <c r="AO2738" s="161">
        <v>2740</v>
      </c>
      <c r="AP2738" s="159" t="s">
        <v>18</v>
      </c>
    </row>
    <row r="2739" spans="2:42" x14ac:dyDescent="0.25">
      <c r="B2739" s="161">
        <v>548</v>
      </c>
      <c r="C2739" s="163">
        <v>1.9236089999999999</v>
      </c>
      <c r="D2739" s="8">
        <v>2</v>
      </c>
      <c r="E2739" s="165">
        <v>115.72</v>
      </c>
      <c r="L2739" s="161">
        <v>1501</v>
      </c>
      <c r="M2739" s="163">
        <v>0.39289000000000002</v>
      </c>
      <c r="N2739" s="8">
        <v>2</v>
      </c>
      <c r="O2739" s="165">
        <v>116.53</v>
      </c>
      <c r="Q2739" s="161">
        <v>7700</v>
      </c>
      <c r="R2739" s="163">
        <v>0.24081</v>
      </c>
      <c r="S2739" s="8" t="s">
        <v>6</v>
      </c>
      <c r="T2739" s="8" t="s">
        <v>5</v>
      </c>
      <c r="U2739" s="8">
        <v>0</v>
      </c>
      <c r="V2739" s="165">
        <v>47.71</v>
      </c>
      <c r="W2739" s="161">
        <v>2736</v>
      </c>
      <c r="X2739" s="159" t="s">
        <v>20</v>
      </c>
      <c r="AI2739" s="161">
        <v>5400</v>
      </c>
      <c r="AJ2739" s="163">
        <v>0.34621499999999999</v>
      </c>
      <c r="AK2739" s="8" t="s">
        <v>9</v>
      </c>
      <c r="AL2739" s="8" t="s">
        <v>10</v>
      </c>
      <c r="AM2739" s="8">
        <v>0</v>
      </c>
      <c r="AN2739" s="165">
        <v>49.94</v>
      </c>
      <c r="AO2739" s="161">
        <v>2741</v>
      </c>
      <c r="AP2739" s="159" t="s">
        <v>20</v>
      </c>
    </row>
    <row r="2740" spans="2:42" x14ac:dyDescent="0.25">
      <c r="B2740" s="161">
        <v>549</v>
      </c>
      <c r="C2740" s="163">
        <v>1.3198259999999999</v>
      </c>
      <c r="D2740" s="8">
        <v>2</v>
      </c>
      <c r="E2740" s="165">
        <v>110.07</v>
      </c>
      <c r="L2740" s="161">
        <v>1502</v>
      </c>
      <c r="M2740" s="163">
        <v>0.76010800000000001</v>
      </c>
      <c r="N2740" s="8">
        <v>2</v>
      </c>
      <c r="O2740" s="165">
        <v>105.7</v>
      </c>
      <c r="Q2740" s="161">
        <v>7703</v>
      </c>
      <c r="R2740" s="163">
        <v>0.13766400000000001</v>
      </c>
      <c r="S2740" s="8" t="s">
        <v>4</v>
      </c>
      <c r="T2740" s="8" t="s">
        <v>5</v>
      </c>
      <c r="U2740" s="8">
        <v>0</v>
      </c>
      <c r="V2740" s="165">
        <v>49.45</v>
      </c>
      <c r="W2740" s="161">
        <v>2737</v>
      </c>
      <c r="X2740" s="159" t="s">
        <v>20</v>
      </c>
      <c r="AI2740" s="161">
        <v>5401</v>
      </c>
      <c r="AJ2740" s="163">
        <v>7.0930000000000007E-2</v>
      </c>
      <c r="AK2740" s="8" t="s">
        <v>9</v>
      </c>
      <c r="AL2740" s="8" t="s">
        <v>10</v>
      </c>
      <c r="AM2740" s="8">
        <v>0</v>
      </c>
      <c r="AN2740" s="165">
        <v>48.72</v>
      </c>
      <c r="AO2740" s="161">
        <v>2742</v>
      </c>
      <c r="AP2740" s="159" t="s">
        <v>20</v>
      </c>
    </row>
    <row r="2741" spans="2:42" x14ac:dyDescent="0.25">
      <c r="B2741" s="161">
        <v>550</v>
      </c>
      <c r="C2741" s="163">
        <v>0.73613200000000001</v>
      </c>
      <c r="D2741" s="8">
        <v>2</v>
      </c>
      <c r="E2741" s="165">
        <v>122.66</v>
      </c>
      <c r="L2741" s="161">
        <v>1503</v>
      </c>
      <c r="M2741" s="163">
        <v>0.29619899999999999</v>
      </c>
      <c r="N2741" s="8">
        <v>2</v>
      </c>
      <c r="O2741" s="165">
        <v>117.78</v>
      </c>
      <c r="Q2741" s="161">
        <v>7705</v>
      </c>
      <c r="R2741" s="163">
        <v>0.16273899999999999</v>
      </c>
      <c r="S2741" s="8" t="s">
        <v>4</v>
      </c>
      <c r="T2741" s="8" t="s">
        <v>5</v>
      </c>
      <c r="U2741" s="8">
        <v>0</v>
      </c>
      <c r="V2741" s="165">
        <v>43.83</v>
      </c>
      <c r="W2741" s="161">
        <v>2738</v>
      </c>
      <c r="X2741" s="159" t="s">
        <v>20</v>
      </c>
      <c r="AI2741" s="161">
        <v>5402</v>
      </c>
      <c r="AJ2741" s="163">
        <v>0.379637</v>
      </c>
      <c r="AK2741" s="8" t="s">
        <v>4</v>
      </c>
      <c r="AL2741" s="8" t="s">
        <v>5</v>
      </c>
      <c r="AM2741" s="8">
        <v>0</v>
      </c>
      <c r="AN2741" s="165">
        <v>47.68</v>
      </c>
      <c r="AO2741" s="161">
        <v>2743</v>
      </c>
      <c r="AP2741" s="159" t="s">
        <v>18</v>
      </c>
    </row>
    <row r="2742" spans="2:42" x14ac:dyDescent="0.25">
      <c r="B2742" s="161">
        <v>554</v>
      </c>
      <c r="C2742" s="163">
        <v>1.6197429999999999</v>
      </c>
      <c r="D2742" s="8">
        <v>2</v>
      </c>
      <c r="E2742" s="165">
        <v>112.38</v>
      </c>
      <c r="L2742" s="161">
        <v>1506</v>
      </c>
      <c r="M2742" s="163">
        <v>0.24021000000000001</v>
      </c>
      <c r="N2742" s="8">
        <v>2</v>
      </c>
      <c r="O2742" s="165">
        <v>116</v>
      </c>
      <c r="Q2742" s="161">
        <v>7706</v>
      </c>
      <c r="R2742" s="163">
        <v>0.12959599999999999</v>
      </c>
      <c r="S2742" s="8" t="s">
        <v>6</v>
      </c>
      <c r="T2742" s="8" t="s">
        <v>5</v>
      </c>
      <c r="U2742" s="8">
        <v>0</v>
      </c>
      <c r="V2742" s="165">
        <v>49.13</v>
      </c>
      <c r="W2742" s="161">
        <v>2739</v>
      </c>
      <c r="X2742" s="159" t="s">
        <v>20</v>
      </c>
      <c r="AI2742" s="161">
        <v>5404</v>
      </c>
      <c r="AJ2742" s="163">
        <v>0.11160399999999999</v>
      </c>
      <c r="AK2742" s="8" t="s">
        <v>9</v>
      </c>
      <c r="AL2742" s="8" t="s">
        <v>10</v>
      </c>
      <c r="AM2742" s="8">
        <v>0</v>
      </c>
      <c r="AN2742" s="165">
        <v>43.84</v>
      </c>
      <c r="AO2742" s="161">
        <v>2744</v>
      </c>
      <c r="AP2742" s="159" t="s">
        <v>18</v>
      </c>
    </row>
    <row r="2743" spans="2:42" x14ac:dyDescent="0.25">
      <c r="B2743" s="161">
        <v>555</v>
      </c>
      <c r="C2743" s="163">
        <v>0.68937999999999999</v>
      </c>
      <c r="D2743" s="8">
        <v>2</v>
      </c>
      <c r="E2743" s="165">
        <v>107.89</v>
      </c>
      <c r="L2743" s="161">
        <v>1508</v>
      </c>
      <c r="M2743" s="163">
        <v>0.284165</v>
      </c>
      <c r="N2743" s="8">
        <v>2</v>
      </c>
      <c r="O2743" s="165">
        <v>101.73</v>
      </c>
      <c r="Q2743" s="161">
        <v>7708</v>
      </c>
      <c r="R2743" s="163">
        <v>7.8575999999999993E-2</v>
      </c>
      <c r="S2743" s="8" t="s">
        <v>4</v>
      </c>
      <c r="T2743" s="8" t="s">
        <v>5</v>
      </c>
      <c r="U2743" s="8">
        <v>0</v>
      </c>
      <c r="V2743" s="165">
        <v>43.81</v>
      </c>
      <c r="W2743" s="161">
        <v>2740</v>
      </c>
      <c r="X2743" s="159" t="s">
        <v>20</v>
      </c>
      <c r="AI2743" s="161">
        <v>5405</v>
      </c>
      <c r="AJ2743" s="163">
        <v>7.5103000000000003E-2</v>
      </c>
      <c r="AK2743" s="8" t="s">
        <v>4</v>
      </c>
      <c r="AL2743" s="8" t="s">
        <v>5</v>
      </c>
      <c r="AM2743" s="8">
        <v>0</v>
      </c>
      <c r="AN2743" s="165">
        <v>45.86</v>
      </c>
      <c r="AO2743" s="161">
        <v>2745</v>
      </c>
      <c r="AP2743" s="159" t="s">
        <v>20</v>
      </c>
    </row>
    <row r="2744" spans="2:42" x14ac:dyDescent="0.25">
      <c r="B2744" s="161">
        <v>556</v>
      </c>
      <c r="C2744" s="163">
        <v>0.67585200000000001</v>
      </c>
      <c r="D2744" s="8">
        <v>2</v>
      </c>
      <c r="E2744" s="165">
        <v>115</v>
      </c>
      <c r="L2744" s="161">
        <v>1509</v>
      </c>
      <c r="M2744" s="163">
        <v>0.536775</v>
      </c>
      <c r="N2744" s="8">
        <v>2</v>
      </c>
      <c r="O2744" s="165">
        <v>116.69</v>
      </c>
      <c r="Q2744" s="161">
        <v>7709</v>
      </c>
      <c r="R2744" s="163">
        <v>0.23408200000000001</v>
      </c>
      <c r="S2744" s="8" t="s">
        <v>4</v>
      </c>
      <c r="T2744" s="8" t="s">
        <v>5</v>
      </c>
      <c r="U2744" s="8">
        <v>0</v>
      </c>
      <c r="V2744" s="165">
        <v>40.909999999999997</v>
      </c>
      <c r="W2744" s="161">
        <v>2741</v>
      </c>
      <c r="X2744" s="159" t="s">
        <v>20</v>
      </c>
      <c r="AI2744" s="161">
        <v>5406</v>
      </c>
      <c r="AJ2744" s="163">
        <v>0.28469699999999998</v>
      </c>
      <c r="AK2744" s="8" t="s">
        <v>9</v>
      </c>
      <c r="AL2744" s="8" t="s">
        <v>10</v>
      </c>
      <c r="AM2744" s="8">
        <v>0</v>
      </c>
      <c r="AN2744" s="165">
        <v>40.369999999999997</v>
      </c>
      <c r="AO2744" s="161">
        <v>2746</v>
      </c>
      <c r="AP2744" s="159" t="s">
        <v>20</v>
      </c>
    </row>
    <row r="2745" spans="2:42" x14ac:dyDescent="0.25">
      <c r="B2745" s="161">
        <v>558</v>
      </c>
      <c r="C2745" s="163">
        <v>1.1386849999999999</v>
      </c>
      <c r="D2745" s="8">
        <v>2</v>
      </c>
      <c r="E2745" s="165">
        <v>110.98</v>
      </c>
      <c r="L2745" s="161">
        <v>1517</v>
      </c>
      <c r="M2745" s="163">
        <v>0.18810099999999999</v>
      </c>
      <c r="N2745" s="8">
        <v>2</v>
      </c>
      <c r="O2745" s="165">
        <v>106.67</v>
      </c>
      <c r="Q2745" s="161">
        <v>7710</v>
      </c>
      <c r="R2745" s="163">
        <v>0.38302999999999998</v>
      </c>
      <c r="S2745" s="8" t="s">
        <v>7</v>
      </c>
      <c r="T2745" s="8" t="s">
        <v>5</v>
      </c>
      <c r="U2745" s="8">
        <v>0</v>
      </c>
      <c r="V2745" s="165">
        <v>50.95</v>
      </c>
      <c r="W2745" s="161">
        <v>2742</v>
      </c>
      <c r="X2745" s="159" t="s">
        <v>20</v>
      </c>
      <c r="AI2745" s="161">
        <v>5408</v>
      </c>
      <c r="AJ2745" s="163">
        <v>0.14242299999999999</v>
      </c>
      <c r="AK2745" s="8" t="s">
        <v>4</v>
      </c>
      <c r="AL2745" s="8" t="s">
        <v>5</v>
      </c>
      <c r="AM2745" s="8">
        <v>0</v>
      </c>
      <c r="AN2745" s="165">
        <v>48.22</v>
      </c>
      <c r="AO2745" s="161">
        <v>2747</v>
      </c>
      <c r="AP2745" s="159" t="s">
        <v>18</v>
      </c>
    </row>
    <row r="2746" spans="2:42" x14ac:dyDescent="0.25">
      <c r="B2746" s="161">
        <v>559</v>
      </c>
      <c r="C2746" s="163">
        <v>1.4431320000000001</v>
      </c>
      <c r="D2746" s="8">
        <v>2</v>
      </c>
      <c r="E2746" s="165">
        <v>107.03</v>
      </c>
      <c r="L2746" s="161">
        <v>1563</v>
      </c>
      <c r="M2746" s="163">
        <v>0.30982900000000002</v>
      </c>
      <c r="N2746" s="8">
        <v>2</v>
      </c>
      <c r="O2746" s="165">
        <v>113.56</v>
      </c>
      <c r="Q2746" s="161">
        <v>7712</v>
      </c>
      <c r="R2746" s="163">
        <v>0.27275899999999997</v>
      </c>
      <c r="S2746" s="8" t="s">
        <v>4</v>
      </c>
      <c r="T2746" s="8" t="s">
        <v>5</v>
      </c>
      <c r="U2746" s="8">
        <v>0</v>
      </c>
      <c r="V2746" s="165">
        <v>55.32</v>
      </c>
      <c r="W2746" s="161">
        <v>2743</v>
      </c>
      <c r="X2746" s="159" t="s">
        <v>18</v>
      </c>
      <c r="AI2746" s="161">
        <v>5409</v>
      </c>
      <c r="AJ2746" s="163">
        <v>6.9691000000000003E-2</v>
      </c>
      <c r="AK2746" s="8" t="s">
        <v>4</v>
      </c>
      <c r="AL2746" s="8" t="s">
        <v>5</v>
      </c>
      <c r="AM2746" s="8">
        <v>0</v>
      </c>
      <c r="AN2746" s="165">
        <v>49.89</v>
      </c>
      <c r="AO2746" s="161">
        <v>2748</v>
      </c>
      <c r="AP2746" s="159" t="s">
        <v>20</v>
      </c>
    </row>
    <row r="2747" spans="2:42" x14ac:dyDescent="0.25">
      <c r="B2747" s="161">
        <v>560</v>
      </c>
      <c r="C2747" s="163">
        <v>2.08243</v>
      </c>
      <c r="D2747" s="8">
        <v>2</v>
      </c>
      <c r="E2747" s="165">
        <v>110.66</v>
      </c>
      <c r="L2747" s="161">
        <v>1565</v>
      </c>
      <c r="M2747" s="163">
        <v>0.35365400000000002</v>
      </c>
      <c r="N2747" s="8">
        <v>2</v>
      </c>
      <c r="O2747" s="165">
        <v>102.77</v>
      </c>
      <c r="Q2747" s="161">
        <v>7714</v>
      </c>
      <c r="R2747" s="163">
        <v>0.30094500000000002</v>
      </c>
      <c r="S2747" s="8" t="s">
        <v>6</v>
      </c>
      <c r="T2747" s="8" t="s">
        <v>5</v>
      </c>
      <c r="U2747" s="8">
        <v>0</v>
      </c>
      <c r="V2747" s="165">
        <v>49.81</v>
      </c>
      <c r="W2747" s="161">
        <v>2744</v>
      </c>
      <c r="X2747" s="159" t="s">
        <v>20</v>
      </c>
      <c r="AI2747" s="161">
        <v>5411</v>
      </c>
      <c r="AJ2747" s="163">
        <v>0.19451399999999999</v>
      </c>
      <c r="AK2747" s="8" t="s">
        <v>9</v>
      </c>
      <c r="AL2747" s="8" t="s">
        <v>10</v>
      </c>
      <c r="AM2747" s="8">
        <v>0</v>
      </c>
      <c r="AN2747" s="165">
        <v>56.11</v>
      </c>
      <c r="AO2747" s="161">
        <v>2749</v>
      </c>
      <c r="AP2747" s="159" t="s">
        <v>18</v>
      </c>
    </row>
    <row r="2748" spans="2:42" x14ac:dyDescent="0.25">
      <c r="B2748" s="161">
        <v>562</v>
      </c>
      <c r="C2748" s="163">
        <v>1.1449879999999999</v>
      </c>
      <c r="D2748" s="8">
        <v>2</v>
      </c>
      <c r="E2748" s="165">
        <v>104.14</v>
      </c>
      <c r="L2748" s="161">
        <v>1566</v>
      </c>
      <c r="M2748" s="163">
        <v>0.27739900000000001</v>
      </c>
      <c r="N2748" s="8">
        <v>2</v>
      </c>
      <c r="O2748" s="165">
        <v>104.28</v>
      </c>
      <c r="Q2748" s="161">
        <v>7716</v>
      </c>
      <c r="R2748" s="163">
        <v>0.23944299999999999</v>
      </c>
      <c r="S2748" s="8" t="s">
        <v>4</v>
      </c>
      <c r="T2748" s="8" t="s">
        <v>5</v>
      </c>
      <c r="U2748" s="8">
        <v>0</v>
      </c>
      <c r="V2748" s="165">
        <v>44.32</v>
      </c>
      <c r="W2748" s="161">
        <v>2745</v>
      </c>
      <c r="X2748" s="159" t="s">
        <v>20</v>
      </c>
      <c r="AI2748" s="161">
        <v>5414</v>
      </c>
      <c r="AJ2748" s="163">
        <v>0.34656999999999999</v>
      </c>
      <c r="AK2748" s="8" t="s">
        <v>4</v>
      </c>
      <c r="AL2748" s="8" t="s">
        <v>5</v>
      </c>
      <c r="AM2748" s="8">
        <v>0</v>
      </c>
      <c r="AN2748" s="165">
        <v>46.65</v>
      </c>
      <c r="AO2748" s="161">
        <v>2750</v>
      </c>
      <c r="AP2748" s="159" t="s">
        <v>18</v>
      </c>
    </row>
    <row r="2749" spans="2:42" x14ac:dyDescent="0.25">
      <c r="B2749" s="161">
        <v>563</v>
      </c>
      <c r="C2749" s="163">
        <v>1.3451379999999999</v>
      </c>
      <c r="D2749" s="8">
        <v>2</v>
      </c>
      <c r="E2749" s="165">
        <v>112.82</v>
      </c>
      <c r="L2749" s="161">
        <v>1567</v>
      </c>
      <c r="M2749" s="163">
        <v>0.40233000000000002</v>
      </c>
      <c r="N2749" s="8">
        <v>2</v>
      </c>
      <c r="O2749" s="165">
        <v>109.49</v>
      </c>
      <c r="Q2749" s="161">
        <v>7721</v>
      </c>
      <c r="R2749" s="163">
        <v>0.101828</v>
      </c>
      <c r="S2749" s="8" t="s">
        <v>4</v>
      </c>
      <c r="T2749" s="8" t="s">
        <v>5</v>
      </c>
      <c r="U2749" s="8">
        <v>0</v>
      </c>
      <c r="V2749" s="165">
        <v>36.17</v>
      </c>
      <c r="W2749" s="161">
        <v>2746</v>
      </c>
      <c r="X2749" s="159" t="s">
        <v>20</v>
      </c>
      <c r="AI2749" s="161">
        <v>5416</v>
      </c>
      <c r="AJ2749" s="163">
        <v>0.21726500000000001</v>
      </c>
      <c r="AK2749" s="8" t="s">
        <v>4</v>
      </c>
      <c r="AL2749" s="8" t="s">
        <v>5</v>
      </c>
      <c r="AM2749" s="8">
        <v>0</v>
      </c>
      <c r="AN2749" s="165">
        <v>52.25</v>
      </c>
      <c r="AO2749" s="161">
        <v>2751</v>
      </c>
      <c r="AP2749" s="159" t="s">
        <v>18</v>
      </c>
    </row>
    <row r="2750" spans="2:42" x14ac:dyDescent="0.25">
      <c r="B2750" s="161">
        <v>564</v>
      </c>
      <c r="C2750" s="163">
        <v>2.6982560000000002</v>
      </c>
      <c r="D2750" s="8">
        <v>2</v>
      </c>
      <c r="E2750" s="165">
        <v>118.16</v>
      </c>
      <c r="L2750" s="161">
        <v>1574</v>
      </c>
      <c r="M2750" s="163">
        <v>0.191889</v>
      </c>
      <c r="N2750" s="8">
        <v>2</v>
      </c>
      <c r="O2750" s="165">
        <v>109.93</v>
      </c>
      <c r="Q2750" s="161">
        <v>7724</v>
      </c>
      <c r="R2750" s="163">
        <v>0.19902</v>
      </c>
      <c r="S2750" s="8" t="s">
        <v>4</v>
      </c>
      <c r="T2750" s="8" t="s">
        <v>5</v>
      </c>
      <c r="U2750" s="8">
        <v>0</v>
      </c>
      <c r="V2750" s="165">
        <v>41.39</v>
      </c>
      <c r="W2750" s="161">
        <v>2747</v>
      </c>
      <c r="X2750" s="159" t="s">
        <v>20</v>
      </c>
      <c r="AI2750" s="161">
        <v>5418</v>
      </c>
      <c r="AJ2750" s="163">
        <v>7.3261000000000007E-2</v>
      </c>
      <c r="AK2750" s="8" t="s">
        <v>4</v>
      </c>
      <c r="AL2750" s="8" t="s">
        <v>5</v>
      </c>
      <c r="AM2750" s="8">
        <v>0</v>
      </c>
      <c r="AN2750" s="165">
        <v>47.6</v>
      </c>
      <c r="AO2750" s="161">
        <v>2752</v>
      </c>
      <c r="AP2750" s="159" t="s">
        <v>20</v>
      </c>
    </row>
    <row r="2751" spans="2:42" x14ac:dyDescent="0.25">
      <c r="B2751" s="161">
        <v>565</v>
      </c>
      <c r="C2751" s="163">
        <v>1.4607920000000001</v>
      </c>
      <c r="D2751" s="8">
        <v>2</v>
      </c>
      <c r="E2751" s="165">
        <v>123.3</v>
      </c>
      <c r="L2751" s="161">
        <v>1582</v>
      </c>
      <c r="M2751" s="163">
        <v>4.9186000000000001E-2</v>
      </c>
      <c r="N2751" s="8">
        <v>2</v>
      </c>
      <c r="O2751" s="165">
        <v>107.15</v>
      </c>
      <c r="Q2751" s="161">
        <v>7726</v>
      </c>
      <c r="R2751" s="163">
        <v>0.43858599999999998</v>
      </c>
      <c r="S2751" s="8" t="s">
        <v>4</v>
      </c>
      <c r="T2751" s="8" t="s">
        <v>5</v>
      </c>
      <c r="U2751" s="8">
        <v>0</v>
      </c>
      <c r="V2751" s="165">
        <v>40.33</v>
      </c>
      <c r="W2751" s="161">
        <v>2748</v>
      </c>
      <c r="X2751" s="159" t="s">
        <v>20</v>
      </c>
      <c r="AI2751" s="161">
        <v>5420</v>
      </c>
      <c r="AJ2751" s="163">
        <v>0.34438400000000002</v>
      </c>
      <c r="AK2751" s="8" t="s">
        <v>11</v>
      </c>
      <c r="AL2751" s="8" t="s">
        <v>10</v>
      </c>
      <c r="AM2751" s="8">
        <v>0</v>
      </c>
      <c r="AN2751" s="165">
        <v>52.47</v>
      </c>
      <c r="AO2751" s="161">
        <v>2753</v>
      </c>
      <c r="AP2751" s="159" t="s">
        <v>20</v>
      </c>
    </row>
    <row r="2752" spans="2:42" x14ac:dyDescent="0.25">
      <c r="B2752" s="161">
        <v>566</v>
      </c>
      <c r="C2752" s="163">
        <v>0.86720600000000003</v>
      </c>
      <c r="D2752" s="8">
        <v>2</v>
      </c>
      <c r="E2752" s="165">
        <v>109.44</v>
      </c>
      <c r="L2752" s="161">
        <v>1592</v>
      </c>
      <c r="M2752" s="163">
        <v>0.37738699999999997</v>
      </c>
      <c r="N2752" s="8">
        <v>2</v>
      </c>
      <c r="O2752" s="165">
        <v>109.34</v>
      </c>
      <c r="Q2752" s="161">
        <v>7727</v>
      </c>
      <c r="R2752" s="163">
        <v>9.4960000000000003E-2</v>
      </c>
      <c r="S2752" s="8" t="s">
        <v>4</v>
      </c>
      <c r="T2752" s="8" t="s">
        <v>5</v>
      </c>
      <c r="U2752" s="8">
        <v>0</v>
      </c>
      <c r="V2752" s="165">
        <v>42.87</v>
      </c>
      <c r="W2752" s="161">
        <v>2749</v>
      </c>
      <c r="X2752" s="159" t="s">
        <v>20</v>
      </c>
      <c r="AI2752" s="161">
        <v>5421</v>
      </c>
      <c r="AJ2752" s="163">
        <v>0.134738</v>
      </c>
      <c r="AK2752" s="8" t="s">
        <v>4</v>
      </c>
      <c r="AL2752" s="8" t="s">
        <v>5</v>
      </c>
      <c r="AM2752" s="8">
        <v>0</v>
      </c>
      <c r="AN2752" s="165">
        <v>40.270000000000003</v>
      </c>
      <c r="AO2752" s="161">
        <v>2754</v>
      </c>
      <c r="AP2752" s="159" t="s">
        <v>18</v>
      </c>
    </row>
    <row r="2753" spans="2:42" x14ac:dyDescent="0.25">
      <c r="B2753" s="161">
        <v>568</v>
      </c>
      <c r="C2753" s="163">
        <v>0.98271600000000003</v>
      </c>
      <c r="D2753" s="8">
        <v>2</v>
      </c>
      <c r="E2753" s="165">
        <v>117.57</v>
      </c>
      <c r="L2753" s="161">
        <v>1600</v>
      </c>
      <c r="M2753" s="163">
        <v>0.17747199999999999</v>
      </c>
      <c r="N2753" s="8">
        <v>2</v>
      </c>
      <c r="O2753" s="165">
        <v>100.32</v>
      </c>
      <c r="Q2753" s="161">
        <v>7729</v>
      </c>
      <c r="R2753" s="163">
        <v>0.49041699999999999</v>
      </c>
      <c r="S2753" s="8" t="s">
        <v>4</v>
      </c>
      <c r="T2753" s="8" t="s">
        <v>5</v>
      </c>
      <c r="U2753" s="8">
        <v>0</v>
      </c>
      <c r="V2753" s="165">
        <v>45.66</v>
      </c>
      <c r="W2753" s="161">
        <v>2750</v>
      </c>
      <c r="X2753" s="159" t="s">
        <v>20</v>
      </c>
      <c r="AI2753" s="161">
        <v>5424</v>
      </c>
      <c r="AJ2753" s="163">
        <v>9.5249E-2</v>
      </c>
      <c r="AK2753" s="8" t="s">
        <v>9</v>
      </c>
      <c r="AL2753" s="8" t="s">
        <v>10</v>
      </c>
      <c r="AM2753" s="8">
        <v>0</v>
      </c>
      <c r="AN2753" s="165">
        <v>52.34</v>
      </c>
      <c r="AO2753" s="161">
        <v>2755</v>
      </c>
      <c r="AP2753" s="159" t="s">
        <v>20</v>
      </c>
    </row>
    <row r="2754" spans="2:42" x14ac:dyDescent="0.25">
      <c r="B2754" s="161">
        <v>569</v>
      </c>
      <c r="C2754" s="163">
        <v>1.2485619999999999</v>
      </c>
      <c r="D2754" s="8">
        <v>2</v>
      </c>
      <c r="E2754" s="165">
        <v>119.83</v>
      </c>
      <c r="L2754" s="161">
        <v>1601</v>
      </c>
      <c r="M2754" s="163">
        <v>0.61884700000000004</v>
      </c>
      <c r="N2754" s="8">
        <v>2</v>
      </c>
      <c r="O2754" s="165">
        <v>109.69</v>
      </c>
      <c r="Q2754" s="161">
        <v>7731</v>
      </c>
      <c r="R2754" s="163">
        <v>0.11904099999999999</v>
      </c>
      <c r="S2754" s="8" t="s">
        <v>6</v>
      </c>
      <c r="T2754" s="8" t="s">
        <v>5</v>
      </c>
      <c r="U2754" s="8">
        <v>0</v>
      </c>
      <c r="V2754" s="165">
        <v>32.409999999999997</v>
      </c>
      <c r="W2754" s="161">
        <v>2751</v>
      </c>
      <c r="X2754" s="159" t="s">
        <v>19</v>
      </c>
      <c r="AI2754" s="161">
        <v>5426</v>
      </c>
      <c r="AJ2754" s="163">
        <v>0.321046</v>
      </c>
      <c r="AK2754" s="8" t="s">
        <v>4</v>
      </c>
      <c r="AL2754" s="8" t="s">
        <v>5</v>
      </c>
      <c r="AM2754" s="8">
        <v>0</v>
      </c>
      <c r="AN2754" s="165">
        <v>48.24</v>
      </c>
      <c r="AO2754" s="161">
        <v>2756</v>
      </c>
      <c r="AP2754" s="159" t="s">
        <v>18</v>
      </c>
    </row>
    <row r="2755" spans="2:42" x14ac:dyDescent="0.25">
      <c r="B2755" s="161">
        <v>570</v>
      </c>
      <c r="C2755" s="163">
        <v>0.71870699999999998</v>
      </c>
      <c r="D2755" s="8">
        <v>2</v>
      </c>
      <c r="E2755" s="165">
        <v>113.45</v>
      </c>
      <c r="L2755" s="161">
        <v>1607</v>
      </c>
      <c r="M2755" s="163">
        <v>0.24865899999999999</v>
      </c>
      <c r="N2755" s="8">
        <v>2</v>
      </c>
      <c r="O2755" s="165">
        <v>113.86</v>
      </c>
      <c r="Q2755" s="161">
        <v>7733</v>
      </c>
      <c r="R2755" s="163">
        <v>0.164021</v>
      </c>
      <c r="S2755" s="8" t="s">
        <v>6</v>
      </c>
      <c r="T2755" s="8" t="s">
        <v>5</v>
      </c>
      <c r="U2755" s="8">
        <v>0</v>
      </c>
      <c r="V2755" s="165">
        <v>46.06</v>
      </c>
      <c r="W2755" s="161">
        <v>2752</v>
      </c>
      <c r="X2755" s="159" t="s">
        <v>19</v>
      </c>
      <c r="AI2755" s="161">
        <v>5428</v>
      </c>
      <c r="AJ2755" s="163">
        <v>0.13131200000000001</v>
      </c>
      <c r="AK2755" s="8" t="s">
        <v>6</v>
      </c>
      <c r="AL2755" s="8" t="s">
        <v>5</v>
      </c>
      <c r="AM2755" s="8">
        <v>0</v>
      </c>
      <c r="AN2755" s="165">
        <v>47.69</v>
      </c>
      <c r="AO2755" s="161">
        <v>2757</v>
      </c>
      <c r="AP2755" s="159" t="s">
        <v>20</v>
      </c>
    </row>
    <row r="2756" spans="2:42" x14ac:dyDescent="0.25">
      <c r="B2756" s="161">
        <v>571</v>
      </c>
      <c r="C2756" s="163">
        <v>0.64307599999999998</v>
      </c>
      <c r="D2756" s="8">
        <v>2</v>
      </c>
      <c r="E2756" s="165">
        <v>108.21</v>
      </c>
      <c r="L2756" s="161">
        <v>1608</v>
      </c>
      <c r="M2756" s="163">
        <v>0.81153699999999995</v>
      </c>
      <c r="N2756" s="8">
        <v>2</v>
      </c>
      <c r="O2756" s="165">
        <v>118.37</v>
      </c>
      <c r="Q2756" s="161">
        <v>7734</v>
      </c>
      <c r="R2756" s="163">
        <v>0.23467399999999999</v>
      </c>
      <c r="S2756" s="8" t="s">
        <v>6</v>
      </c>
      <c r="T2756" s="8" t="s">
        <v>5</v>
      </c>
      <c r="U2756" s="8">
        <v>0</v>
      </c>
      <c r="V2756" s="165">
        <v>54.14</v>
      </c>
      <c r="W2756" s="161">
        <v>2753</v>
      </c>
      <c r="X2756" s="159" t="s">
        <v>20</v>
      </c>
      <c r="AI2756" s="161">
        <v>5429</v>
      </c>
      <c r="AJ2756" s="163">
        <v>0.35313499999999998</v>
      </c>
      <c r="AK2756" s="8" t="s">
        <v>9</v>
      </c>
      <c r="AL2756" s="8" t="s">
        <v>10</v>
      </c>
      <c r="AM2756" s="8">
        <v>0</v>
      </c>
      <c r="AN2756" s="165">
        <v>48.46</v>
      </c>
      <c r="AO2756" s="161">
        <v>2758</v>
      </c>
      <c r="AP2756" s="159" t="s">
        <v>20</v>
      </c>
    </row>
    <row r="2757" spans="2:42" x14ac:dyDescent="0.25">
      <c r="B2757" s="161">
        <v>572</v>
      </c>
      <c r="C2757" s="163">
        <v>1.1058250000000001</v>
      </c>
      <c r="D2757" s="8">
        <v>2</v>
      </c>
      <c r="E2757" s="165">
        <v>102.02</v>
      </c>
      <c r="L2757" s="161">
        <v>1610</v>
      </c>
      <c r="M2757" s="163">
        <v>0.26565800000000001</v>
      </c>
      <c r="N2757" s="8">
        <v>2</v>
      </c>
      <c r="O2757" s="165">
        <v>119.77</v>
      </c>
      <c r="Q2757" s="161">
        <v>7736</v>
      </c>
      <c r="R2757" s="163">
        <v>0.42032999999999998</v>
      </c>
      <c r="S2757" s="8" t="s">
        <v>4</v>
      </c>
      <c r="T2757" s="8" t="s">
        <v>5</v>
      </c>
      <c r="U2757" s="8">
        <v>0</v>
      </c>
      <c r="V2757" s="165">
        <v>56.87</v>
      </c>
      <c r="W2757" s="161">
        <v>2754</v>
      </c>
      <c r="X2757" s="159" t="s">
        <v>20</v>
      </c>
      <c r="AI2757" s="161">
        <v>5430</v>
      </c>
      <c r="AJ2757" s="163">
        <v>0.44672899999999999</v>
      </c>
      <c r="AK2757" s="8" t="s">
        <v>9</v>
      </c>
      <c r="AL2757" s="8" t="s">
        <v>10</v>
      </c>
      <c r="AM2757" s="8">
        <v>0</v>
      </c>
      <c r="AN2757" s="165">
        <v>38.880000000000003</v>
      </c>
      <c r="AO2757" s="161">
        <v>2759</v>
      </c>
      <c r="AP2757" s="159" t="s">
        <v>20</v>
      </c>
    </row>
    <row r="2758" spans="2:42" x14ac:dyDescent="0.25">
      <c r="B2758" s="161">
        <v>573</v>
      </c>
      <c r="C2758" s="163">
        <v>1.6227929999999999</v>
      </c>
      <c r="D2758" s="8">
        <v>2</v>
      </c>
      <c r="E2758" s="165">
        <v>113.16</v>
      </c>
      <c r="L2758" s="161">
        <v>1613</v>
      </c>
      <c r="M2758" s="163">
        <v>0.20713899999999999</v>
      </c>
      <c r="N2758" s="8">
        <v>2</v>
      </c>
      <c r="O2758" s="165">
        <v>119.88</v>
      </c>
      <c r="Q2758" s="161">
        <v>7738</v>
      </c>
      <c r="R2758" s="163">
        <v>0.20732600000000001</v>
      </c>
      <c r="S2758" s="8" t="s">
        <v>4</v>
      </c>
      <c r="T2758" s="8" t="s">
        <v>5</v>
      </c>
      <c r="U2758" s="8">
        <v>0</v>
      </c>
      <c r="V2758" s="165">
        <v>41.03</v>
      </c>
      <c r="W2758" s="161">
        <v>2755</v>
      </c>
      <c r="X2758" s="159" t="s">
        <v>20</v>
      </c>
      <c r="AI2758" s="161">
        <v>5431</v>
      </c>
      <c r="AJ2758" s="163">
        <v>0.23627899999999999</v>
      </c>
      <c r="AK2758" s="8" t="s">
        <v>6</v>
      </c>
      <c r="AL2758" s="8" t="s">
        <v>5</v>
      </c>
      <c r="AM2758" s="8">
        <v>0</v>
      </c>
      <c r="AN2758" s="165">
        <v>35.86</v>
      </c>
      <c r="AO2758" s="161">
        <v>2760</v>
      </c>
      <c r="AP2758" s="159" t="s">
        <v>20</v>
      </c>
    </row>
    <row r="2759" spans="2:42" x14ac:dyDescent="0.25">
      <c r="B2759" s="161">
        <v>574</v>
      </c>
      <c r="C2759" s="163">
        <v>0.97561699999999996</v>
      </c>
      <c r="D2759" s="8">
        <v>2</v>
      </c>
      <c r="E2759" s="165">
        <v>114.06</v>
      </c>
      <c r="L2759" s="161">
        <v>1614</v>
      </c>
      <c r="M2759" s="163">
        <v>0.105849</v>
      </c>
      <c r="N2759" s="8">
        <v>2</v>
      </c>
      <c r="O2759" s="165">
        <v>112.2</v>
      </c>
      <c r="Q2759" s="161">
        <v>7740</v>
      </c>
      <c r="R2759" s="163">
        <v>0.66081800000000002</v>
      </c>
      <c r="S2759" s="8" t="s">
        <v>4</v>
      </c>
      <c r="T2759" s="8" t="s">
        <v>5</v>
      </c>
      <c r="U2759" s="8">
        <v>0</v>
      </c>
      <c r="V2759" s="165">
        <v>50.85</v>
      </c>
      <c r="W2759" s="161">
        <v>2756</v>
      </c>
      <c r="X2759" s="159" t="s">
        <v>20</v>
      </c>
      <c r="AI2759" s="161">
        <v>5432</v>
      </c>
      <c r="AJ2759" s="163">
        <v>0.40187899999999999</v>
      </c>
      <c r="AK2759" s="8" t="s">
        <v>9</v>
      </c>
      <c r="AL2759" s="8" t="s">
        <v>10</v>
      </c>
      <c r="AM2759" s="8">
        <v>0</v>
      </c>
      <c r="AN2759" s="165">
        <v>54.42</v>
      </c>
      <c r="AO2759" s="161">
        <v>2761</v>
      </c>
      <c r="AP2759" s="159" t="s">
        <v>19</v>
      </c>
    </row>
    <row r="2760" spans="2:42" x14ac:dyDescent="0.25">
      <c r="B2760" s="161">
        <v>575</v>
      </c>
      <c r="C2760" s="163">
        <v>1.8182659999999999</v>
      </c>
      <c r="D2760" s="8">
        <v>2</v>
      </c>
      <c r="E2760" s="165">
        <v>119.37</v>
      </c>
      <c r="L2760" s="161">
        <v>1615</v>
      </c>
      <c r="M2760" s="163">
        <v>0.126189</v>
      </c>
      <c r="N2760" s="8">
        <v>2</v>
      </c>
      <c r="O2760" s="165">
        <v>109.97</v>
      </c>
      <c r="Q2760" s="161">
        <v>7742</v>
      </c>
      <c r="R2760" s="163">
        <v>0.208787</v>
      </c>
      <c r="S2760" s="8" t="s">
        <v>4</v>
      </c>
      <c r="T2760" s="8" t="s">
        <v>5</v>
      </c>
      <c r="U2760" s="8">
        <v>0</v>
      </c>
      <c r="V2760" s="165">
        <v>43.76</v>
      </c>
      <c r="W2760" s="161">
        <v>2757</v>
      </c>
      <c r="X2760" s="159" t="s">
        <v>17</v>
      </c>
      <c r="AI2760" s="161">
        <v>5433</v>
      </c>
      <c r="AJ2760" s="163">
        <v>0.163104</v>
      </c>
      <c r="AK2760" s="8" t="s">
        <v>9</v>
      </c>
      <c r="AL2760" s="8" t="s">
        <v>10</v>
      </c>
      <c r="AM2760" s="8">
        <v>0</v>
      </c>
      <c r="AN2760" s="165">
        <v>32.28</v>
      </c>
      <c r="AO2760" s="161">
        <v>2762</v>
      </c>
      <c r="AP2760" s="159" t="s">
        <v>20</v>
      </c>
    </row>
    <row r="2761" spans="2:42" x14ac:dyDescent="0.25">
      <c r="B2761" s="161">
        <v>576</v>
      </c>
      <c r="C2761" s="163">
        <v>0.479653</v>
      </c>
      <c r="D2761" s="8">
        <v>2</v>
      </c>
      <c r="E2761" s="165">
        <v>120.91</v>
      </c>
      <c r="L2761" s="161">
        <v>1616</v>
      </c>
      <c r="M2761" s="163">
        <v>0.15728</v>
      </c>
      <c r="N2761" s="8">
        <v>2</v>
      </c>
      <c r="O2761" s="165">
        <v>118.44</v>
      </c>
      <c r="Q2761" s="161">
        <v>7745</v>
      </c>
      <c r="R2761" s="163">
        <v>0.20969599999999999</v>
      </c>
      <c r="S2761" s="8" t="s">
        <v>4</v>
      </c>
      <c r="T2761" s="8" t="s">
        <v>5</v>
      </c>
      <c r="U2761" s="8">
        <v>0</v>
      </c>
      <c r="V2761" s="165">
        <v>47.38</v>
      </c>
      <c r="W2761" s="161">
        <v>2758</v>
      </c>
      <c r="X2761" s="159" t="s">
        <v>19</v>
      </c>
      <c r="AI2761" s="161">
        <v>5435</v>
      </c>
      <c r="AJ2761" s="163">
        <v>0.21354100000000001</v>
      </c>
      <c r="AK2761" s="8" t="s">
        <v>4</v>
      </c>
      <c r="AL2761" s="8" t="s">
        <v>5</v>
      </c>
      <c r="AM2761" s="8">
        <v>0</v>
      </c>
      <c r="AN2761" s="165">
        <v>42.95</v>
      </c>
      <c r="AO2761" s="161">
        <v>2763</v>
      </c>
      <c r="AP2761" s="159" t="s">
        <v>18</v>
      </c>
    </row>
    <row r="2762" spans="2:42" x14ac:dyDescent="0.25">
      <c r="B2762" s="161">
        <v>578</v>
      </c>
      <c r="C2762" s="163">
        <v>1.6878420000000001</v>
      </c>
      <c r="D2762" s="8">
        <v>2</v>
      </c>
      <c r="E2762" s="165">
        <v>121.29</v>
      </c>
      <c r="L2762" s="161">
        <v>1634</v>
      </c>
      <c r="M2762" s="163">
        <v>8.3954000000000001E-2</v>
      </c>
      <c r="N2762" s="8">
        <v>2</v>
      </c>
      <c r="O2762" s="165">
        <v>121.61</v>
      </c>
      <c r="Q2762" s="161">
        <v>7750</v>
      </c>
      <c r="R2762" s="163">
        <v>0.32491900000000001</v>
      </c>
      <c r="S2762" s="8" t="s">
        <v>4</v>
      </c>
      <c r="T2762" s="8" t="s">
        <v>5</v>
      </c>
      <c r="U2762" s="8">
        <v>0</v>
      </c>
      <c r="V2762" s="165">
        <v>46.22</v>
      </c>
      <c r="W2762" s="161">
        <v>2759</v>
      </c>
      <c r="X2762" s="159" t="s">
        <v>20</v>
      </c>
      <c r="AI2762" s="161">
        <v>5437</v>
      </c>
      <c r="AJ2762" s="163">
        <v>0.514235</v>
      </c>
      <c r="AK2762" s="8" t="s">
        <v>4</v>
      </c>
      <c r="AL2762" s="8" t="s">
        <v>5</v>
      </c>
      <c r="AM2762" s="8">
        <v>0</v>
      </c>
      <c r="AN2762" s="165">
        <v>50.3</v>
      </c>
      <c r="AO2762" s="161">
        <v>2764</v>
      </c>
      <c r="AP2762" s="159" t="s">
        <v>20</v>
      </c>
    </row>
    <row r="2763" spans="2:42" x14ac:dyDescent="0.25">
      <c r="B2763" s="161">
        <v>579</v>
      </c>
      <c r="C2763" s="163">
        <v>2.1466780000000001</v>
      </c>
      <c r="D2763" s="8">
        <v>2</v>
      </c>
      <c r="E2763" s="165">
        <v>116.73</v>
      </c>
      <c r="L2763" s="161">
        <v>1644</v>
      </c>
      <c r="M2763" s="163">
        <v>0.24930099999999999</v>
      </c>
      <c r="N2763" s="8">
        <v>2</v>
      </c>
      <c r="O2763" s="165">
        <v>114.25</v>
      </c>
      <c r="Q2763" s="161">
        <v>7752</v>
      </c>
      <c r="R2763" s="163">
        <v>0.42833900000000003</v>
      </c>
      <c r="S2763" s="8" t="s">
        <v>4</v>
      </c>
      <c r="T2763" s="8" t="s">
        <v>5</v>
      </c>
      <c r="U2763" s="8">
        <v>0</v>
      </c>
      <c r="V2763" s="165">
        <v>52.63</v>
      </c>
      <c r="W2763" s="161">
        <v>2760</v>
      </c>
      <c r="X2763" s="159" t="s">
        <v>20</v>
      </c>
      <c r="AI2763" s="161">
        <v>5439</v>
      </c>
      <c r="AJ2763" s="163">
        <v>0.34525</v>
      </c>
      <c r="AK2763" s="8" t="s">
        <v>9</v>
      </c>
      <c r="AL2763" s="8" t="s">
        <v>10</v>
      </c>
      <c r="AM2763" s="8">
        <v>0</v>
      </c>
      <c r="AN2763" s="165">
        <v>49.72</v>
      </c>
      <c r="AO2763" s="161">
        <v>2765</v>
      </c>
      <c r="AP2763" s="159" t="s">
        <v>20</v>
      </c>
    </row>
    <row r="2764" spans="2:42" x14ac:dyDescent="0.25">
      <c r="B2764" s="161">
        <v>580</v>
      </c>
      <c r="C2764" s="163">
        <v>2.3220139999999998</v>
      </c>
      <c r="D2764" s="8">
        <v>2</v>
      </c>
      <c r="E2764" s="165">
        <v>118.52</v>
      </c>
      <c r="L2764" s="161">
        <v>1645</v>
      </c>
      <c r="M2764" s="163">
        <v>0.23617199999999999</v>
      </c>
      <c r="N2764" s="8">
        <v>2</v>
      </c>
      <c r="O2764" s="165">
        <v>108.44</v>
      </c>
      <c r="Q2764" s="161">
        <v>7754</v>
      </c>
      <c r="R2764" s="163">
        <v>0.120896</v>
      </c>
      <c r="S2764" s="8" t="s">
        <v>6</v>
      </c>
      <c r="T2764" s="8" t="s">
        <v>5</v>
      </c>
      <c r="U2764" s="8">
        <v>0</v>
      </c>
      <c r="V2764" s="165">
        <v>49.26</v>
      </c>
      <c r="W2764" s="161">
        <v>2761</v>
      </c>
      <c r="X2764" s="159" t="s">
        <v>20</v>
      </c>
      <c r="AI2764" s="161">
        <v>5440</v>
      </c>
      <c r="AJ2764" s="163">
        <v>0.16114500000000001</v>
      </c>
      <c r="AK2764" s="8" t="s">
        <v>4</v>
      </c>
      <c r="AL2764" s="8" t="s">
        <v>5</v>
      </c>
      <c r="AM2764" s="8">
        <v>0</v>
      </c>
      <c r="AN2764" s="165">
        <v>51.78</v>
      </c>
      <c r="AO2764" s="161">
        <v>2766</v>
      </c>
      <c r="AP2764" s="159" t="s">
        <v>18</v>
      </c>
    </row>
    <row r="2765" spans="2:42" x14ac:dyDescent="0.25">
      <c r="B2765" s="161">
        <v>584</v>
      </c>
      <c r="C2765" s="163">
        <v>0.64869500000000002</v>
      </c>
      <c r="D2765" s="8">
        <v>2</v>
      </c>
      <c r="E2765" s="165">
        <v>110.22</v>
      </c>
      <c r="L2765" s="161">
        <v>1646</v>
      </c>
      <c r="M2765" s="163">
        <v>0.38403599999999999</v>
      </c>
      <c r="N2765" s="8">
        <v>2</v>
      </c>
      <c r="O2765" s="165">
        <v>112.5</v>
      </c>
      <c r="Q2765" s="161">
        <v>7760</v>
      </c>
      <c r="R2765" s="163">
        <v>0.10159</v>
      </c>
      <c r="S2765" s="8" t="s">
        <v>4</v>
      </c>
      <c r="T2765" s="8" t="s">
        <v>5</v>
      </c>
      <c r="U2765" s="8">
        <v>0</v>
      </c>
      <c r="V2765" s="165">
        <v>40.89</v>
      </c>
      <c r="W2765" s="161">
        <v>2762</v>
      </c>
      <c r="X2765" s="159" t="s">
        <v>20</v>
      </c>
      <c r="AI2765" s="161">
        <v>5442</v>
      </c>
      <c r="AJ2765" s="163">
        <v>0.194554</v>
      </c>
      <c r="AK2765" s="8" t="s">
        <v>4</v>
      </c>
      <c r="AL2765" s="8" t="s">
        <v>5</v>
      </c>
      <c r="AM2765" s="8">
        <v>0</v>
      </c>
      <c r="AN2765" s="165">
        <v>35.29</v>
      </c>
      <c r="AO2765" s="161">
        <v>2767</v>
      </c>
      <c r="AP2765" s="159" t="s">
        <v>20</v>
      </c>
    </row>
    <row r="2766" spans="2:42" x14ac:dyDescent="0.25">
      <c r="B2766" s="161">
        <v>588</v>
      </c>
      <c r="C2766" s="163">
        <v>3.6085440000000002</v>
      </c>
      <c r="D2766" s="8">
        <v>2</v>
      </c>
      <c r="E2766" s="165">
        <v>106.62</v>
      </c>
      <c r="L2766" s="161">
        <v>1647</v>
      </c>
      <c r="M2766" s="163">
        <v>0.16586500000000001</v>
      </c>
      <c r="N2766" s="8">
        <v>2</v>
      </c>
      <c r="O2766" s="165">
        <v>123.07</v>
      </c>
      <c r="Q2766" s="161">
        <v>7763</v>
      </c>
      <c r="R2766" s="163">
        <v>0.228433</v>
      </c>
      <c r="S2766" s="8" t="s">
        <v>4</v>
      </c>
      <c r="T2766" s="8" t="s">
        <v>5</v>
      </c>
      <c r="U2766" s="8">
        <v>0</v>
      </c>
      <c r="V2766" s="165">
        <v>45.53</v>
      </c>
      <c r="W2766" s="161">
        <v>2763</v>
      </c>
      <c r="X2766" s="159" t="s">
        <v>20</v>
      </c>
      <c r="AI2766" s="161">
        <v>5445</v>
      </c>
      <c r="AJ2766" s="163">
        <v>9.8286999999999999E-2</v>
      </c>
      <c r="AK2766" s="8" t="s">
        <v>9</v>
      </c>
      <c r="AL2766" s="8" t="s">
        <v>10</v>
      </c>
      <c r="AM2766" s="8">
        <v>0</v>
      </c>
      <c r="AN2766" s="165">
        <v>57.51</v>
      </c>
      <c r="AO2766" s="161">
        <v>2768</v>
      </c>
      <c r="AP2766" s="159" t="s">
        <v>20</v>
      </c>
    </row>
    <row r="2767" spans="2:42" x14ac:dyDescent="0.25">
      <c r="B2767" s="161">
        <v>589</v>
      </c>
      <c r="C2767" s="163">
        <v>0.94357599999999997</v>
      </c>
      <c r="D2767" s="8">
        <v>2</v>
      </c>
      <c r="E2767" s="165">
        <v>102.64</v>
      </c>
      <c r="L2767" s="161">
        <v>1648</v>
      </c>
      <c r="M2767" s="163">
        <v>0.406248</v>
      </c>
      <c r="N2767" s="8">
        <v>2</v>
      </c>
      <c r="O2767" s="165">
        <v>119.3</v>
      </c>
      <c r="Q2767" s="161">
        <v>7767</v>
      </c>
      <c r="R2767" s="163">
        <v>0.16376399999999999</v>
      </c>
      <c r="S2767" s="8" t="s">
        <v>4</v>
      </c>
      <c r="T2767" s="8" t="s">
        <v>5</v>
      </c>
      <c r="U2767" s="8">
        <v>0</v>
      </c>
      <c r="V2767" s="165">
        <v>46.66</v>
      </c>
      <c r="W2767" s="161">
        <v>2764</v>
      </c>
      <c r="X2767" s="159" t="s">
        <v>17</v>
      </c>
      <c r="AI2767" s="161">
        <v>5446</v>
      </c>
      <c r="AJ2767" s="163">
        <v>0.33371299999999998</v>
      </c>
      <c r="AK2767" s="8" t="s">
        <v>9</v>
      </c>
      <c r="AL2767" s="8" t="s">
        <v>10</v>
      </c>
      <c r="AM2767" s="8">
        <v>0</v>
      </c>
      <c r="AN2767" s="165">
        <v>47.16</v>
      </c>
      <c r="AO2767" s="161">
        <v>2769</v>
      </c>
      <c r="AP2767" s="159" t="s">
        <v>20</v>
      </c>
    </row>
    <row r="2768" spans="2:42" x14ac:dyDescent="0.25">
      <c r="B2768" s="161">
        <v>590</v>
      </c>
      <c r="C2768" s="163">
        <v>5.1274129999999998</v>
      </c>
      <c r="D2768" s="8">
        <v>2</v>
      </c>
      <c r="E2768" s="165">
        <v>107.74</v>
      </c>
      <c r="L2768" s="161">
        <v>1655</v>
      </c>
      <c r="M2768" s="163">
        <v>0.29706199999999999</v>
      </c>
      <c r="N2768" s="8">
        <v>2</v>
      </c>
      <c r="O2768" s="165">
        <v>112.72</v>
      </c>
      <c r="Q2768" s="161">
        <v>7768</v>
      </c>
      <c r="R2768" s="163">
        <v>0.23722399999999999</v>
      </c>
      <c r="S2768" s="8" t="s">
        <v>9</v>
      </c>
      <c r="T2768" s="8" t="s">
        <v>10</v>
      </c>
      <c r="U2768" s="8">
        <v>0</v>
      </c>
      <c r="V2768" s="165">
        <v>51.35</v>
      </c>
      <c r="W2768" s="161">
        <v>2765</v>
      </c>
      <c r="X2768" s="159" t="s">
        <v>20</v>
      </c>
      <c r="AI2768" s="161">
        <v>5448</v>
      </c>
      <c r="AJ2768" s="163">
        <v>8.8689000000000004E-2</v>
      </c>
      <c r="AK2768" s="8" t="s">
        <v>4</v>
      </c>
      <c r="AL2768" s="8" t="s">
        <v>5</v>
      </c>
      <c r="AM2768" s="8">
        <v>0</v>
      </c>
      <c r="AN2768" s="165">
        <v>52.33</v>
      </c>
      <c r="AO2768" s="161">
        <v>2770</v>
      </c>
      <c r="AP2768" s="159" t="s">
        <v>18</v>
      </c>
    </row>
    <row r="2769" spans="2:42" x14ac:dyDescent="0.25">
      <c r="B2769" s="161">
        <v>591</v>
      </c>
      <c r="C2769" s="163">
        <v>2.3455430000000002</v>
      </c>
      <c r="D2769" s="8">
        <v>2</v>
      </c>
      <c r="E2769" s="165">
        <v>115.18</v>
      </c>
      <c r="L2769" s="161">
        <v>1663</v>
      </c>
      <c r="M2769" s="163">
        <v>0.41144500000000001</v>
      </c>
      <c r="N2769" s="8">
        <v>2</v>
      </c>
      <c r="O2769" s="165">
        <v>118.55</v>
      </c>
      <c r="Q2769" s="161">
        <v>7771</v>
      </c>
      <c r="R2769" s="163">
        <v>0.26310499999999998</v>
      </c>
      <c r="S2769" s="8" t="s">
        <v>4</v>
      </c>
      <c r="T2769" s="8" t="s">
        <v>5</v>
      </c>
      <c r="U2769" s="8">
        <v>0</v>
      </c>
      <c r="V2769" s="165">
        <v>47.86</v>
      </c>
      <c r="W2769" s="161">
        <v>2766</v>
      </c>
      <c r="X2769" s="159" t="s">
        <v>20</v>
      </c>
      <c r="AI2769" s="161">
        <v>5449</v>
      </c>
      <c r="AJ2769" s="163">
        <v>7.9108999999999999E-2</v>
      </c>
      <c r="AK2769" s="8" t="s">
        <v>4</v>
      </c>
      <c r="AL2769" s="8" t="s">
        <v>5</v>
      </c>
      <c r="AM2769" s="8">
        <v>0</v>
      </c>
      <c r="AN2769" s="165">
        <v>48.23</v>
      </c>
      <c r="AO2769" s="161">
        <v>2771</v>
      </c>
      <c r="AP2769" s="159" t="s">
        <v>18</v>
      </c>
    </row>
    <row r="2770" spans="2:42" x14ac:dyDescent="0.25">
      <c r="B2770" s="161">
        <v>594</v>
      </c>
      <c r="C2770" s="163">
        <v>1.5174639999999999</v>
      </c>
      <c r="D2770" s="8">
        <v>2</v>
      </c>
      <c r="E2770" s="165">
        <v>116.14</v>
      </c>
      <c r="L2770" s="161">
        <v>1688</v>
      </c>
      <c r="M2770" s="163">
        <v>0.89085000000000003</v>
      </c>
      <c r="N2770" s="8">
        <v>2</v>
      </c>
      <c r="O2770" s="165">
        <v>121.24</v>
      </c>
      <c r="Q2770" s="161">
        <v>7774</v>
      </c>
      <c r="R2770" s="163">
        <v>0.27998200000000001</v>
      </c>
      <c r="S2770" s="8" t="s">
        <v>4</v>
      </c>
      <c r="T2770" s="8" t="s">
        <v>5</v>
      </c>
      <c r="U2770" s="8">
        <v>0</v>
      </c>
      <c r="V2770" s="165">
        <v>49.56</v>
      </c>
      <c r="W2770" s="161">
        <v>2767</v>
      </c>
      <c r="X2770" s="159" t="s">
        <v>20</v>
      </c>
      <c r="AI2770" s="161">
        <v>5454</v>
      </c>
      <c r="AJ2770" s="163">
        <v>0.15385499999999999</v>
      </c>
      <c r="AK2770" s="8" t="s">
        <v>9</v>
      </c>
      <c r="AL2770" s="8" t="s">
        <v>10</v>
      </c>
      <c r="AM2770" s="8">
        <v>0</v>
      </c>
      <c r="AN2770" s="165">
        <v>30.03</v>
      </c>
      <c r="AO2770" s="161">
        <v>2772</v>
      </c>
      <c r="AP2770" s="159" t="s">
        <v>20</v>
      </c>
    </row>
    <row r="2771" spans="2:42" x14ac:dyDescent="0.25">
      <c r="B2771" s="161">
        <v>595</v>
      </c>
      <c r="C2771" s="163">
        <v>1.9192389999999999</v>
      </c>
      <c r="D2771" s="8">
        <v>2</v>
      </c>
      <c r="E2771" s="165">
        <v>117.74</v>
      </c>
      <c r="L2771" s="161">
        <v>1689</v>
      </c>
      <c r="M2771" s="163">
        <v>1.5436669999999999</v>
      </c>
      <c r="N2771" s="8">
        <v>2</v>
      </c>
      <c r="O2771" s="165">
        <v>100.63</v>
      </c>
      <c r="Q2771" s="161">
        <v>7775</v>
      </c>
      <c r="R2771" s="163">
        <v>0.487317</v>
      </c>
      <c r="S2771" s="8" t="s">
        <v>4</v>
      </c>
      <c r="T2771" s="8" t="s">
        <v>5</v>
      </c>
      <c r="U2771" s="8">
        <v>0</v>
      </c>
      <c r="V2771" s="165">
        <v>53.62</v>
      </c>
      <c r="W2771" s="161">
        <v>2768</v>
      </c>
      <c r="X2771" s="159" t="s">
        <v>20</v>
      </c>
      <c r="AI2771" s="161">
        <v>5456</v>
      </c>
      <c r="AJ2771" s="163">
        <v>0.168239</v>
      </c>
      <c r="AK2771" s="8" t="s">
        <v>6</v>
      </c>
      <c r="AL2771" s="8" t="s">
        <v>5</v>
      </c>
      <c r="AM2771" s="8">
        <v>0</v>
      </c>
      <c r="AN2771" s="165">
        <v>45.84</v>
      </c>
      <c r="AO2771" s="161">
        <v>2773</v>
      </c>
      <c r="AP2771" s="159" t="s">
        <v>20</v>
      </c>
    </row>
    <row r="2772" spans="2:42" x14ac:dyDescent="0.25">
      <c r="B2772" s="161">
        <v>596</v>
      </c>
      <c r="C2772" s="163">
        <v>1.6188370000000001</v>
      </c>
      <c r="D2772" s="8">
        <v>2</v>
      </c>
      <c r="E2772" s="165">
        <v>114.47</v>
      </c>
      <c r="L2772" s="161">
        <v>1690</v>
      </c>
      <c r="M2772" s="163">
        <v>0.16012299999999999</v>
      </c>
      <c r="N2772" s="8">
        <v>2</v>
      </c>
      <c r="O2772" s="165">
        <v>107.03</v>
      </c>
      <c r="Q2772" s="161">
        <v>7777</v>
      </c>
      <c r="R2772" s="163">
        <v>0.47693600000000003</v>
      </c>
      <c r="S2772" s="8" t="s">
        <v>4</v>
      </c>
      <c r="T2772" s="8" t="s">
        <v>5</v>
      </c>
      <c r="U2772" s="8">
        <v>0</v>
      </c>
      <c r="V2772" s="165">
        <v>47.5</v>
      </c>
      <c r="W2772" s="161">
        <v>2769</v>
      </c>
      <c r="X2772" s="159" t="s">
        <v>20</v>
      </c>
      <c r="AI2772" s="161">
        <v>5458</v>
      </c>
      <c r="AJ2772" s="163">
        <v>0.38389099999999998</v>
      </c>
      <c r="AK2772" s="8" t="s">
        <v>4</v>
      </c>
      <c r="AL2772" s="8" t="s">
        <v>5</v>
      </c>
      <c r="AM2772" s="8">
        <v>0</v>
      </c>
      <c r="AN2772" s="165">
        <v>47.7</v>
      </c>
      <c r="AO2772" s="161">
        <v>2774</v>
      </c>
      <c r="AP2772" s="159" t="s">
        <v>19</v>
      </c>
    </row>
    <row r="2773" spans="2:42" x14ac:dyDescent="0.25">
      <c r="B2773" s="161">
        <v>598</v>
      </c>
      <c r="C2773" s="163">
        <v>3.5802619999999998</v>
      </c>
      <c r="D2773" s="8">
        <v>2</v>
      </c>
      <c r="E2773" s="165">
        <v>120.04</v>
      </c>
      <c r="L2773" s="161">
        <v>1691</v>
      </c>
      <c r="M2773" s="163">
        <v>0.163438</v>
      </c>
      <c r="N2773" s="8">
        <v>2</v>
      </c>
      <c r="O2773" s="165">
        <v>107.12</v>
      </c>
      <c r="Q2773" s="161">
        <v>7778</v>
      </c>
      <c r="R2773" s="163">
        <v>0.29700300000000002</v>
      </c>
      <c r="S2773" s="8" t="s">
        <v>6</v>
      </c>
      <c r="T2773" s="8" t="s">
        <v>5</v>
      </c>
      <c r="U2773" s="8">
        <v>0</v>
      </c>
      <c r="V2773" s="165">
        <v>46.69</v>
      </c>
      <c r="W2773" s="161">
        <v>2770</v>
      </c>
      <c r="X2773" s="159" t="s">
        <v>20</v>
      </c>
      <c r="AI2773" s="161">
        <v>5460</v>
      </c>
      <c r="AJ2773" s="163">
        <v>9.1994999999999993E-2</v>
      </c>
      <c r="AK2773" s="8" t="s">
        <v>4</v>
      </c>
      <c r="AL2773" s="8" t="s">
        <v>5</v>
      </c>
      <c r="AM2773" s="8">
        <v>0</v>
      </c>
      <c r="AN2773" s="165">
        <v>44.78</v>
      </c>
      <c r="AO2773" s="161">
        <v>2775</v>
      </c>
      <c r="AP2773" s="159" t="s">
        <v>20</v>
      </c>
    </row>
    <row r="2774" spans="2:42" x14ac:dyDescent="0.25">
      <c r="B2774" s="161">
        <v>603</v>
      </c>
      <c r="C2774" s="163">
        <v>2.202531</v>
      </c>
      <c r="D2774" s="8">
        <v>2</v>
      </c>
      <c r="E2774" s="165">
        <v>113.04</v>
      </c>
      <c r="L2774" s="161">
        <v>1692</v>
      </c>
      <c r="M2774" s="163">
        <v>0.49746899999999999</v>
      </c>
      <c r="N2774" s="8">
        <v>2</v>
      </c>
      <c r="O2774" s="165">
        <v>109.57</v>
      </c>
      <c r="Q2774" s="161">
        <v>7780</v>
      </c>
      <c r="R2774" s="163">
        <v>0.264289</v>
      </c>
      <c r="S2774" s="8" t="s">
        <v>4</v>
      </c>
      <c r="T2774" s="8" t="s">
        <v>5</v>
      </c>
      <c r="U2774" s="8">
        <v>0</v>
      </c>
      <c r="V2774" s="165">
        <v>42.88</v>
      </c>
      <c r="W2774" s="161">
        <v>2771</v>
      </c>
      <c r="X2774" s="159" t="s">
        <v>19</v>
      </c>
      <c r="AI2774" s="161">
        <v>5462</v>
      </c>
      <c r="AJ2774" s="163">
        <v>0.17821100000000001</v>
      </c>
      <c r="AK2774" s="8" t="s">
        <v>4</v>
      </c>
      <c r="AL2774" s="8" t="s">
        <v>5</v>
      </c>
      <c r="AM2774" s="8">
        <v>0</v>
      </c>
      <c r="AN2774" s="165">
        <v>45.86</v>
      </c>
      <c r="AO2774" s="161">
        <v>2776</v>
      </c>
      <c r="AP2774" s="159" t="s">
        <v>20</v>
      </c>
    </row>
    <row r="2775" spans="2:42" x14ac:dyDescent="0.25">
      <c r="B2775" s="161">
        <v>604</v>
      </c>
      <c r="C2775" s="163">
        <v>2.3502529999999999</v>
      </c>
      <c r="D2775" s="8">
        <v>2</v>
      </c>
      <c r="E2775" s="165">
        <v>112.92</v>
      </c>
      <c r="L2775" s="161">
        <v>1697</v>
      </c>
      <c r="M2775" s="163">
        <v>0.502799</v>
      </c>
      <c r="N2775" s="8">
        <v>2</v>
      </c>
      <c r="O2775" s="165">
        <v>116.29</v>
      </c>
      <c r="Q2775" s="161">
        <v>7782</v>
      </c>
      <c r="R2775" s="163">
        <v>0.73028899999999997</v>
      </c>
      <c r="S2775" s="8" t="s">
        <v>4</v>
      </c>
      <c r="T2775" s="8" t="s">
        <v>5</v>
      </c>
      <c r="U2775" s="8">
        <v>0</v>
      </c>
      <c r="V2775" s="165">
        <v>45.25</v>
      </c>
      <c r="W2775" s="161">
        <v>2772</v>
      </c>
      <c r="X2775" s="159" t="s">
        <v>20</v>
      </c>
      <c r="AI2775" s="161">
        <v>5464</v>
      </c>
      <c r="AJ2775" s="163">
        <v>0.27299000000000001</v>
      </c>
      <c r="AK2775" s="8" t="s">
        <v>4</v>
      </c>
      <c r="AL2775" s="8" t="s">
        <v>5</v>
      </c>
      <c r="AM2775" s="8">
        <v>0</v>
      </c>
      <c r="AN2775" s="165">
        <v>41.9</v>
      </c>
      <c r="AO2775" s="161">
        <v>2777</v>
      </c>
      <c r="AP2775" s="159" t="s">
        <v>18</v>
      </c>
    </row>
    <row r="2776" spans="2:42" x14ac:dyDescent="0.25">
      <c r="B2776" s="161">
        <v>605</v>
      </c>
      <c r="C2776" s="163">
        <v>6.9039270000000004</v>
      </c>
      <c r="D2776" s="8">
        <v>2</v>
      </c>
      <c r="E2776" s="165">
        <v>109.14</v>
      </c>
      <c r="L2776" s="161">
        <v>1699</v>
      </c>
      <c r="M2776" s="163">
        <v>0.78291100000000002</v>
      </c>
      <c r="N2776" s="8">
        <v>2</v>
      </c>
      <c r="O2776" s="165">
        <v>117.68</v>
      </c>
      <c r="Q2776" s="161">
        <v>7784</v>
      </c>
      <c r="R2776" s="163">
        <v>0.26873000000000002</v>
      </c>
      <c r="S2776" s="8" t="s">
        <v>9</v>
      </c>
      <c r="T2776" s="8" t="s">
        <v>10</v>
      </c>
      <c r="U2776" s="8">
        <v>0</v>
      </c>
      <c r="V2776" s="165">
        <v>40.19</v>
      </c>
      <c r="W2776" s="161">
        <v>2773</v>
      </c>
      <c r="X2776" s="159" t="s">
        <v>20</v>
      </c>
      <c r="AI2776" s="161">
        <v>5465</v>
      </c>
      <c r="AJ2776" s="163">
        <v>0.26545200000000002</v>
      </c>
      <c r="AK2776" s="8" t="s">
        <v>9</v>
      </c>
      <c r="AL2776" s="8" t="s">
        <v>10</v>
      </c>
      <c r="AM2776" s="8">
        <v>0</v>
      </c>
      <c r="AN2776" s="165">
        <v>57.04</v>
      </c>
      <c r="AO2776" s="161">
        <v>2778</v>
      </c>
      <c r="AP2776" s="159" t="s">
        <v>18</v>
      </c>
    </row>
    <row r="2777" spans="2:42" x14ac:dyDescent="0.25">
      <c r="B2777" s="161">
        <v>607</v>
      </c>
      <c r="C2777" s="163">
        <v>1.014481</v>
      </c>
      <c r="D2777" s="8">
        <v>2</v>
      </c>
      <c r="E2777" s="165">
        <v>102.49</v>
      </c>
      <c r="L2777" s="161">
        <v>1704</v>
      </c>
      <c r="M2777" s="163">
        <v>9.4469999999999998E-2</v>
      </c>
      <c r="N2777" s="8">
        <v>2</v>
      </c>
      <c r="O2777" s="165">
        <v>103.65</v>
      </c>
      <c r="Q2777" s="161">
        <v>7790</v>
      </c>
      <c r="R2777" s="163">
        <v>7.0937E-2</v>
      </c>
      <c r="S2777" s="8" t="s">
        <v>4</v>
      </c>
      <c r="T2777" s="8" t="s">
        <v>5</v>
      </c>
      <c r="U2777" s="8">
        <v>0</v>
      </c>
      <c r="V2777" s="165">
        <v>40.43</v>
      </c>
      <c r="W2777" s="161">
        <v>2774</v>
      </c>
      <c r="X2777" s="159" t="s">
        <v>20</v>
      </c>
      <c r="AI2777" s="161">
        <v>5466</v>
      </c>
      <c r="AJ2777" s="163">
        <v>7.2594000000000006E-2</v>
      </c>
      <c r="AK2777" s="8" t="s">
        <v>4</v>
      </c>
      <c r="AL2777" s="8" t="s">
        <v>5</v>
      </c>
      <c r="AM2777" s="8">
        <v>0</v>
      </c>
      <c r="AN2777" s="165">
        <v>42.99</v>
      </c>
      <c r="AO2777" s="161">
        <v>2779</v>
      </c>
      <c r="AP2777" s="159" t="s">
        <v>20</v>
      </c>
    </row>
    <row r="2778" spans="2:42" x14ac:dyDescent="0.25">
      <c r="B2778" s="161">
        <v>608</v>
      </c>
      <c r="C2778" s="163">
        <v>1.0392330000000001</v>
      </c>
      <c r="D2778" s="8">
        <v>2</v>
      </c>
      <c r="E2778" s="165">
        <v>123.99</v>
      </c>
      <c r="L2778" s="161">
        <v>1708</v>
      </c>
      <c r="M2778" s="163">
        <v>1.108347</v>
      </c>
      <c r="N2778" s="8">
        <v>2</v>
      </c>
      <c r="O2778" s="165">
        <v>109.49</v>
      </c>
      <c r="Q2778" s="161">
        <v>7792</v>
      </c>
      <c r="R2778" s="163">
        <v>0.124116</v>
      </c>
      <c r="S2778" s="8" t="s">
        <v>4</v>
      </c>
      <c r="T2778" s="8" t="s">
        <v>5</v>
      </c>
      <c r="U2778" s="8">
        <v>0</v>
      </c>
      <c r="V2778" s="165">
        <v>42.98</v>
      </c>
      <c r="W2778" s="161">
        <v>2775</v>
      </c>
      <c r="X2778" s="159" t="s">
        <v>20</v>
      </c>
      <c r="AI2778" s="161">
        <v>5468</v>
      </c>
      <c r="AJ2778" s="163">
        <v>0.32414700000000002</v>
      </c>
      <c r="AK2778" s="8" t="s">
        <v>9</v>
      </c>
      <c r="AL2778" s="8" t="s">
        <v>10</v>
      </c>
      <c r="AM2778" s="8">
        <v>0</v>
      </c>
      <c r="AN2778" s="165">
        <v>40.479999999999997</v>
      </c>
      <c r="AO2778" s="161">
        <v>2780</v>
      </c>
      <c r="AP2778" s="159" t="s">
        <v>18</v>
      </c>
    </row>
    <row r="2779" spans="2:42" x14ac:dyDescent="0.25">
      <c r="B2779" s="161">
        <v>610</v>
      </c>
      <c r="C2779" s="163">
        <v>0.94844300000000004</v>
      </c>
      <c r="D2779" s="8">
        <v>2</v>
      </c>
      <c r="E2779" s="165">
        <v>122.16</v>
      </c>
      <c r="L2779" s="161">
        <v>1711</v>
      </c>
      <c r="M2779" s="163">
        <v>1.040632</v>
      </c>
      <c r="N2779" s="8">
        <v>2</v>
      </c>
      <c r="O2779" s="165">
        <v>106.15</v>
      </c>
      <c r="Q2779" s="161">
        <v>7793</v>
      </c>
      <c r="R2779" s="163">
        <v>0.19647700000000001</v>
      </c>
      <c r="S2779" s="8" t="s">
        <v>6</v>
      </c>
      <c r="T2779" s="8" t="s">
        <v>5</v>
      </c>
      <c r="U2779" s="8">
        <v>0</v>
      </c>
      <c r="V2779" s="165">
        <v>43.8</v>
      </c>
      <c r="W2779" s="161">
        <v>2776</v>
      </c>
      <c r="X2779" s="159" t="s">
        <v>20</v>
      </c>
      <c r="AI2779" s="161">
        <v>5469</v>
      </c>
      <c r="AJ2779" s="163">
        <v>0.46657300000000002</v>
      </c>
      <c r="AK2779" s="8" t="s">
        <v>9</v>
      </c>
      <c r="AL2779" s="8" t="s">
        <v>10</v>
      </c>
      <c r="AM2779" s="8">
        <v>0</v>
      </c>
      <c r="AN2779" s="165">
        <v>43.87</v>
      </c>
      <c r="AO2779" s="161">
        <v>2781</v>
      </c>
      <c r="AP2779" s="159" t="s">
        <v>20</v>
      </c>
    </row>
    <row r="2780" spans="2:42" x14ac:dyDescent="0.25">
      <c r="B2780" s="161">
        <v>613</v>
      </c>
      <c r="C2780" s="163">
        <v>2.0343520000000002</v>
      </c>
      <c r="D2780" s="8">
        <v>2</v>
      </c>
      <c r="E2780" s="165">
        <v>106.06</v>
      </c>
      <c r="L2780" s="161">
        <v>1722</v>
      </c>
      <c r="M2780" s="163">
        <v>0.15166299999999999</v>
      </c>
      <c r="N2780" s="8">
        <v>2</v>
      </c>
      <c r="O2780" s="165">
        <v>108.53</v>
      </c>
      <c r="Q2780" s="161">
        <v>7795</v>
      </c>
      <c r="R2780" s="163">
        <v>9.3793000000000001E-2</v>
      </c>
      <c r="S2780" s="8" t="s">
        <v>4</v>
      </c>
      <c r="T2780" s="8" t="s">
        <v>5</v>
      </c>
      <c r="U2780" s="8">
        <v>0</v>
      </c>
      <c r="V2780" s="165">
        <v>46.47</v>
      </c>
      <c r="W2780" s="161">
        <v>2777</v>
      </c>
      <c r="X2780" s="159" t="s">
        <v>20</v>
      </c>
      <c r="AI2780" s="161">
        <v>5476</v>
      </c>
      <c r="AJ2780" s="163">
        <v>0.15020800000000001</v>
      </c>
      <c r="AK2780" s="8" t="s">
        <v>4</v>
      </c>
      <c r="AL2780" s="8" t="s">
        <v>5</v>
      </c>
      <c r="AM2780" s="8">
        <v>0</v>
      </c>
      <c r="AN2780" s="165">
        <v>47.64</v>
      </c>
      <c r="AO2780" s="161">
        <v>2782</v>
      </c>
      <c r="AP2780" s="159" t="s">
        <v>20</v>
      </c>
    </row>
    <row r="2781" spans="2:42" x14ac:dyDescent="0.25">
      <c r="B2781" s="161">
        <v>617</v>
      </c>
      <c r="C2781" s="163">
        <v>0.34678700000000001</v>
      </c>
      <c r="D2781" s="8">
        <v>2</v>
      </c>
      <c r="E2781" s="165">
        <v>102.32</v>
      </c>
      <c r="L2781" s="161">
        <v>1730</v>
      </c>
      <c r="M2781" s="163">
        <v>0.83642700000000003</v>
      </c>
      <c r="N2781" s="8">
        <v>2</v>
      </c>
      <c r="O2781" s="165">
        <v>114.91</v>
      </c>
      <c r="Q2781" s="161">
        <v>7796</v>
      </c>
      <c r="R2781" s="163">
        <v>0.108707</v>
      </c>
      <c r="S2781" s="8" t="s">
        <v>4</v>
      </c>
      <c r="T2781" s="8" t="s">
        <v>5</v>
      </c>
      <c r="U2781" s="8">
        <v>0</v>
      </c>
      <c r="V2781" s="165">
        <v>30.15</v>
      </c>
      <c r="W2781" s="161">
        <v>2778</v>
      </c>
      <c r="X2781" s="159" t="s">
        <v>20</v>
      </c>
      <c r="AI2781" s="161">
        <v>5477</v>
      </c>
      <c r="AJ2781" s="163">
        <v>0.35926599999999997</v>
      </c>
      <c r="AK2781" s="8" t="s">
        <v>4</v>
      </c>
      <c r="AL2781" s="8" t="s">
        <v>5</v>
      </c>
      <c r="AM2781" s="8">
        <v>0</v>
      </c>
      <c r="AN2781" s="165">
        <v>45.06</v>
      </c>
      <c r="AO2781" s="161">
        <v>2783</v>
      </c>
      <c r="AP2781" s="159" t="s">
        <v>18</v>
      </c>
    </row>
    <row r="2782" spans="2:42" x14ac:dyDescent="0.25">
      <c r="B2782" s="161">
        <v>618</v>
      </c>
      <c r="C2782" s="163">
        <v>0.68975699999999995</v>
      </c>
      <c r="D2782" s="8">
        <v>2</v>
      </c>
      <c r="E2782" s="165">
        <v>110.32</v>
      </c>
      <c r="L2782" s="161">
        <v>1733</v>
      </c>
      <c r="M2782" s="163">
        <v>0.13089600000000001</v>
      </c>
      <c r="N2782" s="8">
        <v>2</v>
      </c>
      <c r="O2782" s="165">
        <v>104.02</v>
      </c>
      <c r="Q2782" s="161">
        <v>7800</v>
      </c>
      <c r="R2782" s="163">
        <v>8.2936999999999997E-2</v>
      </c>
      <c r="S2782" s="8" t="s">
        <v>4</v>
      </c>
      <c r="T2782" s="8" t="s">
        <v>5</v>
      </c>
      <c r="U2782" s="8">
        <v>0</v>
      </c>
      <c r="V2782" s="165">
        <v>42.75</v>
      </c>
      <c r="W2782" s="161">
        <v>2779</v>
      </c>
      <c r="X2782" s="159" t="s">
        <v>19</v>
      </c>
      <c r="AI2782" s="161">
        <v>5479</v>
      </c>
      <c r="AJ2782" s="163">
        <v>0.155032</v>
      </c>
      <c r="AK2782" s="8" t="s">
        <v>9</v>
      </c>
      <c r="AL2782" s="8" t="s">
        <v>10</v>
      </c>
      <c r="AM2782" s="8">
        <v>0</v>
      </c>
      <c r="AN2782" s="165">
        <v>40.26</v>
      </c>
      <c r="AO2782" s="161">
        <v>2784</v>
      </c>
      <c r="AP2782" s="159" t="s">
        <v>20</v>
      </c>
    </row>
    <row r="2783" spans="2:42" x14ac:dyDescent="0.25">
      <c r="B2783" s="161">
        <v>620</v>
      </c>
      <c r="C2783" s="163">
        <v>0.70132399999999995</v>
      </c>
      <c r="D2783" s="8">
        <v>2</v>
      </c>
      <c r="E2783" s="165">
        <v>111.32</v>
      </c>
      <c r="L2783" s="161">
        <v>1734</v>
      </c>
      <c r="M2783" s="163">
        <v>0.40828599999999998</v>
      </c>
      <c r="N2783" s="8">
        <v>2</v>
      </c>
      <c r="O2783" s="165">
        <v>119.43</v>
      </c>
      <c r="Q2783" s="161">
        <v>7803</v>
      </c>
      <c r="R2783" s="163">
        <v>0.20755000000000001</v>
      </c>
      <c r="S2783" s="8" t="s">
        <v>7</v>
      </c>
      <c r="T2783" s="8" t="s">
        <v>5</v>
      </c>
      <c r="U2783" s="8">
        <v>0</v>
      </c>
      <c r="V2783" s="165">
        <v>43.36</v>
      </c>
      <c r="W2783" s="161">
        <v>2780</v>
      </c>
      <c r="X2783" s="159" t="s">
        <v>20</v>
      </c>
      <c r="AI2783" s="161">
        <v>5480</v>
      </c>
      <c r="AJ2783" s="163">
        <v>0.51726300000000003</v>
      </c>
      <c r="AK2783" s="8" t="s">
        <v>9</v>
      </c>
      <c r="AL2783" s="8" t="s">
        <v>10</v>
      </c>
      <c r="AM2783" s="8">
        <v>0</v>
      </c>
      <c r="AN2783" s="165">
        <v>52.99</v>
      </c>
      <c r="AO2783" s="161">
        <v>2785</v>
      </c>
      <c r="AP2783" s="159" t="s">
        <v>18</v>
      </c>
    </row>
    <row r="2784" spans="2:42" x14ac:dyDescent="0.25">
      <c r="B2784" s="161">
        <v>621</v>
      </c>
      <c r="C2784" s="163">
        <v>0.70469000000000004</v>
      </c>
      <c r="D2784" s="8">
        <v>2</v>
      </c>
      <c r="E2784" s="165">
        <v>103.72</v>
      </c>
      <c r="L2784" s="161">
        <v>1735</v>
      </c>
      <c r="M2784" s="163">
        <v>0.35108099999999998</v>
      </c>
      <c r="N2784" s="8">
        <v>2</v>
      </c>
      <c r="O2784" s="165">
        <v>122.93</v>
      </c>
      <c r="Q2784" s="161">
        <v>7805</v>
      </c>
      <c r="R2784" s="163">
        <v>0.59538899999999995</v>
      </c>
      <c r="S2784" s="8" t="s">
        <v>4</v>
      </c>
      <c r="T2784" s="8" t="s">
        <v>5</v>
      </c>
      <c r="U2784" s="8">
        <v>0</v>
      </c>
      <c r="V2784" s="165">
        <v>36.21</v>
      </c>
      <c r="W2784" s="161">
        <v>2781</v>
      </c>
      <c r="X2784" s="159" t="s">
        <v>20</v>
      </c>
      <c r="AI2784" s="161">
        <v>5482</v>
      </c>
      <c r="AJ2784" s="163">
        <v>0.612649</v>
      </c>
      <c r="AK2784" s="8" t="s">
        <v>9</v>
      </c>
      <c r="AL2784" s="8" t="s">
        <v>10</v>
      </c>
      <c r="AM2784" s="8">
        <v>0</v>
      </c>
      <c r="AN2784" s="165">
        <v>43.94</v>
      </c>
      <c r="AO2784" s="161">
        <v>2786</v>
      </c>
      <c r="AP2784" s="159" t="s">
        <v>20</v>
      </c>
    </row>
    <row r="2785" spans="2:42" x14ac:dyDescent="0.25">
      <c r="B2785" s="161">
        <v>622</v>
      </c>
      <c r="C2785" s="163">
        <v>4.3421079999999996</v>
      </c>
      <c r="D2785" s="8">
        <v>2</v>
      </c>
      <c r="E2785" s="165">
        <v>118.5</v>
      </c>
      <c r="L2785" s="161">
        <v>1736</v>
      </c>
      <c r="M2785" s="163">
        <v>0.354987</v>
      </c>
      <c r="N2785" s="8">
        <v>2</v>
      </c>
      <c r="O2785" s="165">
        <v>107.09</v>
      </c>
      <c r="Q2785" s="161">
        <v>7814</v>
      </c>
      <c r="R2785" s="163">
        <v>0.32080999999999998</v>
      </c>
      <c r="S2785" s="8" t="s">
        <v>4</v>
      </c>
      <c r="T2785" s="8" t="s">
        <v>5</v>
      </c>
      <c r="U2785" s="8">
        <v>0</v>
      </c>
      <c r="V2785" s="165">
        <v>47.39</v>
      </c>
      <c r="W2785" s="161">
        <v>2782</v>
      </c>
      <c r="X2785" s="159" t="s">
        <v>18</v>
      </c>
      <c r="AI2785" s="161">
        <v>5483</v>
      </c>
      <c r="AJ2785" s="163">
        <v>9.9485000000000004E-2</v>
      </c>
      <c r="AK2785" s="8" t="s">
        <v>9</v>
      </c>
      <c r="AL2785" s="8" t="s">
        <v>10</v>
      </c>
      <c r="AM2785" s="8">
        <v>0</v>
      </c>
      <c r="AN2785" s="165">
        <v>39.74</v>
      </c>
      <c r="AO2785" s="161">
        <v>2787</v>
      </c>
      <c r="AP2785" s="159" t="s">
        <v>18</v>
      </c>
    </row>
    <row r="2786" spans="2:42" x14ac:dyDescent="0.25">
      <c r="B2786" s="161">
        <v>623</v>
      </c>
      <c r="C2786" s="163">
        <v>0.93608000000000002</v>
      </c>
      <c r="D2786" s="8">
        <v>2</v>
      </c>
      <c r="E2786" s="165">
        <v>109.36</v>
      </c>
      <c r="L2786" s="161">
        <v>1738</v>
      </c>
      <c r="M2786" s="163">
        <v>2.6538810000000002</v>
      </c>
      <c r="N2786" s="8">
        <v>2</v>
      </c>
      <c r="O2786" s="165">
        <v>111.81</v>
      </c>
      <c r="Q2786" s="161">
        <v>7815</v>
      </c>
      <c r="R2786" s="163">
        <v>0.17622299999999999</v>
      </c>
      <c r="S2786" s="8" t="s">
        <v>4</v>
      </c>
      <c r="T2786" s="8" t="s">
        <v>5</v>
      </c>
      <c r="U2786" s="8">
        <v>0</v>
      </c>
      <c r="V2786" s="165">
        <v>47.39</v>
      </c>
      <c r="W2786" s="161">
        <v>2783</v>
      </c>
      <c r="X2786" s="159" t="s">
        <v>20</v>
      </c>
      <c r="AI2786" s="161">
        <v>5485</v>
      </c>
      <c r="AJ2786" s="163">
        <v>0.54543200000000003</v>
      </c>
      <c r="AK2786" s="8" t="s">
        <v>9</v>
      </c>
      <c r="AL2786" s="8" t="s">
        <v>10</v>
      </c>
      <c r="AM2786" s="8">
        <v>0</v>
      </c>
      <c r="AN2786" s="165">
        <v>47.14</v>
      </c>
      <c r="AO2786" s="161">
        <v>2788</v>
      </c>
      <c r="AP2786" s="159" t="s">
        <v>18</v>
      </c>
    </row>
    <row r="2787" spans="2:42" x14ac:dyDescent="0.25">
      <c r="B2787" s="161">
        <v>631</v>
      </c>
      <c r="C2787" s="163">
        <v>2.0215290000000001</v>
      </c>
      <c r="D2787" s="8">
        <v>2</v>
      </c>
      <c r="E2787" s="165">
        <v>115.15</v>
      </c>
      <c r="L2787" s="161">
        <v>1741</v>
      </c>
      <c r="M2787" s="163">
        <v>0.66808699999999999</v>
      </c>
      <c r="N2787" s="8">
        <v>2</v>
      </c>
      <c r="O2787" s="165">
        <v>118.09</v>
      </c>
      <c r="Q2787" s="161">
        <v>7816</v>
      </c>
      <c r="R2787" s="163">
        <v>8.9200000000000002E-2</v>
      </c>
      <c r="S2787" s="8" t="s">
        <v>4</v>
      </c>
      <c r="T2787" s="8" t="s">
        <v>5</v>
      </c>
      <c r="U2787" s="8">
        <v>0</v>
      </c>
      <c r="V2787" s="165">
        <v>41.41</v>
      </c>
      <c r="W2787" s="161">
        <v>2784</v>
      </c>
      <c r="X2787" s="159" t="s">
        <v>20</v>
      </c>
      <c r="AI2787" s="161">
        <v>5486</v>
      </c>
      <c r="AJ2787" s="163">
        <v>0.702125</v>
      </c>
      <c r="AK2787" s="8" t="s">
        <v>9</v>
      </c>
      <c r="AL2787" s="8" t="s">
        <v>10</v>
      </c>
      <c r="AM2787" s="8">
        <v>0</v>
      </c>
      <c r="AN2787" s="165">
        <v>46.75</v>
      </c>
      <c r="AO2787" s="161">
        <v>2789</v>
      </c>
      <c r="AP2787" s="159" t="s">
        <v>19</v>
      </c>
    </row>
    <row r="2788" spans="2:42" x14ac:dyDescent="0.25">
      <c r="B2788" s="161">
        <v>633</v>
      </c>
      <c r="C2788" s="163">
        <v>3.0676109999999999</v>
      </c>
      <c r="D2788" s="8">
        <v>2</v>
      </c>
      <c r="E2788" s="165">
        <v>111.11</v>
      </c>
      <c r="L2788" s="161">
        <v>1746</v>
      </c>
      <c r="M2788" s="163">
        <v>0.48558299999999999</v>
      </c>
      <c r="N2788" s="8">
        <v>2</v>
      </c>
      <c r="O2788" s="165">
        <v>115.16</v>
      </c>
      <c r="Q2788" s="161">
        <v>7817</v>
      </c>
      <c r="R2788" s="163">
        <v>0.54672600000000005</v>
      </c>
      <c r="S2788" s="8" t="s">
        <v>4</v>
      </c>
      <c r="T2788" s="8" t="s">
        <v>5</v>
      </c>
      <c r="U2788" s="8">
        <v>0</v>
      </c>
      <c r="V2788" s="165">
        <v>47.98</v>
      </c>
      <c r="W2788" s="161">
        <v>2785</v>
      </c>
      <c r="X2788" s="159" t="s">
        <v>20</v>
      </c>
      <c r="AI2788" s="161">
        <v>5488</v>
      </c>
      <c r="AJ2788" s="163">
        <v>0.25544899999999998</v>
      </c>
      <c r="AK2788" s="8" t="s">
        <v>9</v>
      </c>
      <c r="AL2788" s="8" t="s">
        <v>10</v>
      </c>
      <c r="AM2788" s="8">
        <v>0</v>
      </c>
      <c r="AN2788" s="165">
        <v>30.72</v>
      </c>
      <c r="AO2788" s="161">
        <v>2790</v>
      </c>
      <c r="AP2788" s="159" t="s">
        <v>18</v>
      </c>
    </row>
    <row r="2789" spans="2:42" x14ac:dyDescent="0.25">
      <c r="B2789" s="161">
        <v>634</v>
      </c>
      <c r="C2789" s="163">
        <v>1.8346610000000001</v>
      </c>
      <c r="D2789" s="8">
        <v>2</v>
      </c>
      <c r="E2789" s="165">
        <v>102.28</v>
      </c>
      <c r="L2789" s="161">
        <v>1763</v>
      </c>
      <c r="M2789" s="163">
        <v>0.54100000000000004</v>
      </c>
      <c r="N2789" s="8">
        <v>2</v>
      </c>
      <c r="O2789" s="165">
        <v>107.3</v>
      </c>
      <c r="Q2789" s="161">
        <v>7819</v>
      </c>
      <c r="R2789" s="163">
        <v>0.23209099999999999</v>
      </c>
      <c r="S2789" s="8" t="s">
        <v>4</v>
      </c>
      <c r="T2789" s="8" t="s">
        <v>5</v>
      </c>
      <c r="U2789" s="8">
        <v>0</v>
      </c>
      <c r="V2789" s="165">
        <v>44.27</v>
      </c>
      <c r="W2789" s="161">
        <v>2786</v>
      </c>
      <c r="X2789" s="159" t="s">
        <v>20</v>
      </c>
      <c r="AI2789" s="161">
        <v>5490</v>
      </c>
      <c r="AJ2789" s="163">
        <v>1.1273169999999999</v>
      </c>
      <c r="AK2789" s="8" t="s">
        <v>4</v>
      </c>
      <c r="AL2789" s="8" t="s">
        <v>5</v>
      </c>
      <c r="AM2789" s="8">
        <v>0</v>
      </c>
      <c r="AN2789" s="165">
        <v>54.18</v>
      </c>
      <c r="AO2789" s="161">
        <v>2791</v>
      </c>
      <c r="AP2789" s="159" t="s">
        <v>20</v>
      </c>
    </row>
    <row r="2790" spans="2:42" x14ac:dyDescent="0.25">
      <c r="B2790" s="161">
        <v>637</v>
      </c>
      <c r="C2790" s="163">
        <v>0.62375199999999997</v>
      </c>
      <c r="D2790" s="8">
        <v>2</v>
      </c>
      <c r="E2790" s="165">
        <v>111.25</v>
      </c>
      <c r="L2790" s="161">
        <v>1766</v>
      </c>
      <c r="M2790" s="163">
        <v>0.36704999999999999</v>
      </c>
      <c r="N2790" s="8">
        <v>2</v>
      </c>
      <c r="O2790" s="165">
        <v>122.19</v>
      </c>
      <c r="Q2790" s="161">
        <v>7821</v>
      </c>
      <c r="R2790" s="163">
        <v>0.76652699999999996</v>
      </c>
      <c r="S2790" s="8" t="s">
        <v>4</v>
      </c>
      <c r="T2790" s="8" t="s">
        <v>5</v>
      </c>
      <c r="U2790" s="8">
        <v>0</v>
      </c>
      <c r="V2790" s="165">
        <v>43.85</v>
      </c>
      <c r="W2790" s="161">
        <v>2787</v>
      </c>
      <c r="X2790" s="159" t="s">
        <v>20</v>
      </c>
      <c r="AI2790" s="161">
        <v>5491</v>
      </c>
      <c r="AJ2790" s="163">
        <v>0.247396</v>
      </c>
      <c r="AK2790" s="8" t="s">
        <v>9</v>
      </c>
      <c r="AL2790" s="8" t="s">
        <v>10</v>
      </c>
      <c r="AM2790" s="8">
        <v>0</v>
      </c>
      <c r="AN2790" s="165">
        <v>43.47</v>
      </c>
      <c r="AO2790" s="161">
        <v>2792</v>
      </c>
      <c r="AP2790" s="159" t="s">
        <v>20</v>
      </c>
    </row>
    <row r="2791" spans="2:42" x14ac:dyDescent="0.25">
      <c r="B2791" s="161">
        <v>638</v>
      </c>
      <c r="C2791" s="163">
        <v>1.819356</v>
      </c>
      <c r="D2791" s="8">
        <v>2</v>
      </c>
      <c r="E2791" s="165">
        <v>109.17</v>
      </c>
      <c r="L2791" s="161">
        <v>1768</v>
      </c>
      <c r="M2791" s="163">
        <v>0.18981899999999999</v>
      </c>
      <c r="N2791" s="8">
        <v>2</v>
      </c>
      <c r="O2791" s="165">
        <v>124.68</v>
      </c>
      <c r="Q2791" s="161">
        <v>7824</v>
      </c>
      <c r="R2791" s="163">
        <v>9.0015999999999999E-2</v>
      </c>
      <c r="S2791" s="8" t="s">
        <v>4</v>
      </c>
      <c r="T2791" s="8" t="s">
        <v>5</v>
      </c>
      <c r="U2791" s="8">
        <v>0</v>
      </c>
      <c r="V2791" s="165">
        <v>40.450000000000003</v>
      </c>
      <c r="W2791" s="161">
        <v>2788</v>
      </c>
      <c r="X2791" s="159" t="s">
        <v>20</v>
      </c>
      <c r="AI2791" s="161">
        <v>5492</v>
      </c>
      <c r="AJ2791" s="163">
        <v>0.31542100000000001</v>
      </c>
      <c r="AK2791" s="8" t="s">
        <v>42</v>
      </c>
      <c r="AL2791" s="8" t="s">
        <v>42</v>
      </c>
      <c r="AM2791" s="8">
        <v>0</v>
      </c>
      <c r="AN2791" s="165">
        <v>59.77</v>
      </c>
      <c r="AO2791" s="161">
        <v>2793</v>
      </c>
      <c r="AP2791" s="159" t="s">
        <v>20</v>
      </c>
    </row>
    <row r="2792" spans="2:42" x14ac:dyDescent="0.25">
      <c r="B2792" s="161">
        <v>643</v>
      </c>
      <c r="C2792" s="163">
        <v>8.1653330000000004</v>
      </c>
      <c r="D2792" s="8">
        <v>2</v>
      </c>
      <c r="E2792" s="165">
        <v>106.43</v>
      </c>
      <c r="L2792" s="161">
        <v>1770</v>
      </c>
      <c r="M2792" s="163">
        <v>0.61430600000000002</v>
      </c>
      <c r="N2792" s="8">
        <v>2</v>
      </c>
      <c r="O2792" s="165">
        <v>112.57</v>
      </c>
      <c r="Q2792" s="161">
        <v>7827</v>
      </c>
      <c r="R2792" s="163">
        <v>0.36857299999999998</v>
      </c>
      <c r="S2792" s="8" t="s">
        <v>6</v>
      </c>
      <c r="T2792" s="8" t="s">
        <v>5</v>
      </c>
      <c r="U2792" s="8">
        <v>0</v>
      </c>
      <c r="V2792" s="165">
        <v>45.78</v>
      </c>
      <c r="W2792" s="161">
        <v>2789</v>
      </c>
      <c r="X2792" s="159" t="s">
        <v>19</v>
      </c>
      <c r="AI2792" s="161">
        <v>5493</v>
      </c>
      <c r="AJ2792" s="163">
        <v>0.36570000000000003</v>
      </c>
      <c r="AK2792" s="8" t="s">
        <v>4</v>
      </c>
      <c r="AL2792" s="8" t="s">
        <v>5</v>
      </c>
      <c r="AM2792" s="8">
        <v>0</v>
      </c>
      <c r="AN2792" s="165">
        <v>41.36</v>
      </c>
      <c r="AO2792" s="161">
        <v>2794</v>
      </c>
      <c r="AP2792" s="159" t="s">
        <v>20</v>
      </c>
    </row>
    <row r="2793" spans="2:42" x14ac:dyDescent="0.25">
      <c r="B2793" s="161">
        <v>644</v>
      </c>
      <c r="C2793" s="163">
        <v>2.918501</v>
      </c>
      <c r="D2793" s="8">
        <v>2</v>
      </c>
      <c r="E2793" s="165">
        <v>105.02</v>
      </c>
      <c r="L2793" s="161">
        <v>1782</v>
      </c>
      <c r="M2793" s="163">
        <v>1.5608960000000001</v>
      </c>
      <c r="N2793" s="8">
        <v>2</v>
      </c>
      <c r="O2793" s="165">
        <v>111.23</v>
      </c>
      <c r="Q2793" s="161">
        <v>7829</v>
      </c>
      <c r="R2793" s="163">
        <v>0.47206300000000001</v>
      </c>
      <c r="S2793" s="8" t="s">
        <v>6</v>
      </c>
      <c r="T2793" s="8" t="s">
        <v>5</v>
      </c>
      <c r="U2793" s="8">
        <v>0</v>
      </c>
      <c r="V2793" s="165">
        <v>47.02</v>
      </c>
      <c r="W2793" s="161">
        <v>2790</v>
      </c>
      <c r="X2793" s="159" t="s">
        <v>20</v>
      </c>
      <c r="AI2793" s="161">
        <v>5496</v>
      </c>
      <c r="AJ2793" s="163">
        <v>8.0789E-2</v>
      </c>
      <c r="AK2793" s="8" t="s">
        <v>4</v>
      </c>
      <c r="AL2793" s="8" t="s">
        <v>5</v>
      </c>
      <c r="AM2793" s="8">
        <v>0</v>
      </c>
      <c r="AN2793" s="165">
        <v>41.19</v>
      </c>
      <c r="AO2793" s="161">
        <v>2795</v>
      </c>
      <c r="AP2793" s="159" t="s">
        <v>20</v>
      </c>
    </row>
    <row r="2794" spans="2:42" x14ac:dyDescent="0.25">
      <c r="B2794" s="161">
        <v>647</v>
      </c>
      <c r="C2794" s="163">
        <v>2.3315709999999998</v>
      </c>
      <c r="D2794" s="8">
        <v>2</v>
      </c>
      <c r="E2794" s="165">
        <v>117.26</v>
      </c>
      <c r="L2794" s="161">
        <v>1784</v>
      </c>
      <c r="M2794" s="163">
        <v>0.20552500000000001</v>
      </c>
      <c r="N2794" s="8">
        <v>2</v>
      </c>
      <c r="O2794" s="165">
        <v>103.91</v>
      </c>
      <c r="Q2794" s="161">
        <v>7832</v>
      </c>
      <c r="R2794" s="163">
        <v>0.41717399999999999</v>
      </c>
      <c r="S2794" s="8" t="s">
        <v>4</v>
      </c>
      <c r="T2794" s="8" t="s">
        <v>5</v>
      </c>
      <c r="U2794" s="8">
        <v>0</v>
      </c>
      <c r="V2794" s="165">
        <v>49.45</v>
      </c>
      <c r="W2794" s="161">
        <v>2791</v>
      </c>
      <c r="X2794" s="159" t="s">
        <v>20</v>
      </c>
      <c r="AI2794" s="161">
        <v>5497</v>
      </c>
      <c r="AJ2794" s="163">
        <v>0.15381700000000001</v>
      </c>
      <c r="AK2794" s="8" t="s">
        <v>6</v>
      </c>
      <c r="AL2794" s="8" t="s">
        <v>5</v>
      </c>
      <c r="AM2794" s="8">
        <v>0</v>
      </c>
      <c r="AN2794" s="165">
        <v>40.31</v>
      </c>
      <c r="AO2794" s="161">
        <v>2796</v>
      </c>
      <c r="AP2794" s="159" t="s">
        <v>20</v>
      </c>
    </row>
    <row r="2795" spans="2:42" x14ac:dyDescent="0.25">
      <c r="B2795" s="161">
        <v>648</v>
      </c>
      <c r="C2795" s="163">
        <v>1.3930709999999999</v>
      </c>
      <c r="D2795" s="8">
        <v>2</v>
      </c>
      <c r="E2795" s="165">
        <v>109.37</v>
      </c>
      <c r="L2795" s="161">
        <v>1785</v>
      </c>
      <c r="M2795" s="163">
        <v>0.42394599999999999</v>
      </c>
      <c r="N2795" s="8">
        <v>2</v>
      </c>
      <c r="O2795" s="165">
        <v>103.62</v>
      </c>
      <c r="Q2795" s="161">
        <v>7836</v>
      </c>
      <c r="R2795" s="163">
        <v>0.122243</v>
      </c>
      <c r="S2795" s="8" t="s">
        <v>7</v>
      </c>
      <c r="T2795" s="8" t="s">
        <v>5</v>
      </c>
      <c r="U2795" s="8">
        <v>0</v>
      </c>
      <c r="V2795" s="165">
        <v>43.28</v>
      </c>
      <c r="W2795" s="161">
        <v>2792</v>
      </c>
      <c r="X2795" s="159" t="s">
        <v>20</v>
      </c>
      <c r="AI2795" s="161">
        <v>5499</v>
      </c>
      <c r="AJ2795" s="163">
        <v>0.30344599999999999</v>
      </c>
      <c r="AK2795" s="8" t="s">
        <v>42</v>
      </c>
      <c r="AL2795" s="8" t="s">
        <v>42</v>
      </c>
      <c r="AM2795" s="8">
        <v>0</v>
      </c>
      <c r="AN2795" s="165">
        <v>40.200000000000003</v>
      </c>
      <c r="AO2795" s="161">
        <v>2797</v>
      </c>
      <c r="AP2795" s="159" t="s">
        <v>18</v>
      </c>
    </row>
    <row r="2796" spans="2:42" x14ac:dyDescent="0.25">
      <c r="B2796" s="161">
        <v>649</v>
      </c>
      <c r="C2796" s="163">
        <v>1.7756860000000001</v>
      </c>
      <c r="D2796" s="8">
        <v>2</v>
      </c>
      <c r="E2796" s="165">
        <v>124.93</v>
      </c>
      <c r="L2796" s="161">
        <v>1790</v>
      </c>
      <c r="M2796" s="163">
        <v>0.299896</v>
      </c>
      <c r="N2796" s="8">
        <v>2</v>
      </c>
      <c r="O2796" s="165">
        <v>107.75</v>
      </c>
      <c r="Q2796" s="161">
        <v>7838</v>
      </c>
      <c r="R2796" s="163">
        <v>0.14701700000000001</v>
      </c>
      <c r="S2796" s="8" t="s">
        <v>4</v>
      </c>
      <c r="T2796" s="8" t="s">
        <v>5</v>
      </c>
      <c r="U2796" s="8">
        <v>0</v>
      </c>
      <c r="V2796" s="165">
        <v>48.14</v>
      </c>
      <c r="W2796" s="161">
        <v>2793</v>
      </c>
      <c r="X2796" s="159" t="s">
        <v>20</v>
      </c>
      <c r="AI2796" s="161">
        <v>5500</v>
      </c>
      <c r="AJ2796" s="163">
        <v>0.13280900000000001</v>
      </c>
      <c r="AK2796" s="8" t="s">
        <v>6</v>
      </c>
      <c r="AL2796" s="8" t="s">
        <v>5</v>
      </c>
      <c r="AM2796" s="8">
        <v>0</v>
      </c>
      <c r="AN2796" s="165">
        <v>45.85</v>
      </c>
      <c r="AO2796" s="161">
        <v>2798</v>
      </c>
      <c r="AP2796" s="159" t="s">
        <v>18</v>
      </c>
    </row>
    <row r="2797" spans="2:42" x14ac:dyDescent="0.25">
      <c r="B2797" s="161">
        <v>659</v>
      </c>
      <c r="C2797" s="163">
        <v>1.1074250000000001</v>
      </c>
      <c r="D2797" s="8">
        <v>2</v>
      </c>
      <c r="E2797" s="165">
        <v>105.85</v>
      </c>
      <c r="L2797" s="161">
        <v>1792</v>
      </c>
      <c r="M2797" s="163">
        <v>0.67245500000000002</v>
      </c>
      <c r="N2797" s="8">
        <v>2</v>
      </c>
      <c r="O2797" s="165">
        <v>102.63</v>
      </c>
      <c r="Q2797" s="161">
        <v>7842</v>
      </c>
      <c r="R2797" s="163">
        <v>0.206874</v>
      </c>
      <c r="S2797" s="8" t="s">
        <v>6</v>
      </c>
      <c r="T2797" s="8" t="s">
        <v>5</v>
      </c>
      <c r="U2797" s="8">
        <v>0</v>
      </c>
      <c r="V2797" s="165">
        <v>32.380000000000003</v>
      </c>
      <c r="W2797" s="161">
        <v>2794</v>
      </c>
      <c r="X2797" s="159" t="s">
        <v>20</v>
      </c>
      <c r="AI2797" s="161">
        <v>5501</v>
      </c>
      <c r="AJ2797" s="163">
        <v>0.27629599999999999</v>
      </c>
      <c r="AK2797" s="8" t="s">
        <v>9</v>
      </c>
      <c r="AL2797" s="8" t="s">
        <v>10</v>
      </c>
      <c r="AM2797" s="8">
        <v>0</v>
      </c>
      <c r="AN2797" s="165">
        <v>49.19</v>
      </c>
      <c r="AO2797" s="161">
        <v>2799</v>
      </c>
      <c r="AP2797" s="159" t="s">
        <v>20</v>
      </c>
    </row>
    <row r="2798" spans="2:42" x14ac:dyDescent="0.25">
      <c r="B2798" s="161">
        <v>665</v>
      </c>
      <c r="C2798" s="163">
        <v>0.66312099999999996</v>
      </c>
      <c r="D2798" s="8">
        <v>2</v>
      </c>
      <c r="E2798" s="165">
        <v>123.69</v>
      </c>
      <c r="L2798" s="161">
        <v>1811</v>
      </c>
      <c r="M2798" s="163">
        <v>0.47308299999999998</v>
      </c>
      <c r="N2798" s="8">
        <v>2</v>
      </c>
      <c r="O2798" s="165">
        <v>106.82</v>
      </c>
      <c r="Q2798" s="161">
        <v>7844</v>
      </c>
      <c r="R2798" s="163">
        <v>0.42610599999999998</v>
      </c>
      <c r="S2798" s="8" t="s">
        <v>4</v>
      </c>
      <c r="T2798" s="8" t="s">
        <v>5</v>
      </c>
      <c r="U2798" s="8">
        <v>0</v>
      </c>
      <c r="V2798" s="165">
        <v>47.45</v>
      </c>
      <c r="W2798" s="161">
        <v>2795</v>
      </c>
      <c r="X2798" s="159" t="s">
        <v>20</v>
      </c>
      <c r="AI2798" s="161">
        <v>5503</v>
      </c>
      <c r="AJ2798" s="163">
        <v>6.3306000000000001E-2</v>
      </c>
      <c r="AK2798" s="8" t="s">
        <v>4</v>
      </c>
      <c r="AL2798" s="8" t="s">
        <v>5</v>
      </c>
      <c r="AM2798" s="8">
        <v>0</v>
      </c>
      <c r="AN2798" s="165">
        <v>48.07</v>
      </c>
      <c r="AO2798" s="161">
        <v>2800</v>
      </c>
      <c r="AP2798" s="159" t="s">
        <v>18</v>
      </c>
    </row>
    <row r="2799" spans="2:42" x14ac:dyDescent="0.25">
      <c r="B2799" s="161">
        <v>667</v>
      </c>
      <c r="C2799" s="163">
        <v>6.7427809999999999</v>
      </c>
      <c r="D2799" s="8">
        <v>2</v>
      </c>
      <c r="E2799" s="165">
        <v>110.64</v>
      </c>
      <c r="L2799" s="161">
        <v>1813</v>
      </c>
      <c r="M2799" s="163">
        <v>0.23211799999999999</v>
      </c>
      <c r="N2799" s="8">
        <v>2</v>
      </c>
      <c r="O2799" s="165">
        <v>102.29</v>
      </c>
      <c r="Q2799" s="161">
        <v>7846</v>
      </c>
      <c r="R2799" s="163">
        <v>0.42913200000000001</v>
      </c>
      <c r="S2799" s="8" t="s">
        <v>4</v>
      </c>
      <c r="T2799" s="8" t="s">
        <v>5</v>
      </c>
      <c r="U2799" s="8">
        <v>0</v>
      </c>
      <c r="V2799" s="165">
        <v>38.99</v>
      </c>
      <c r="W2799" s="161">
        <v>2796</v>
      </c>
      <c r="X2799" s="159" t="s">
        <v>20</v>
      </c>
      <c r="AI2799" s="161">
        <v>5504</v>
      </c>
      <c r="AJ2799" s="163">
        <v>0.70825300000000002</v>
      </c>
      <c r="AK2799" s="8" t="s">
        <v>9</v>
      </c>
      <c r="AL2799" s="8" t="s">
        <v>10</v>
      </c>
      <c r="AM2799" s="8">
        <v>0</v>
      </c>
      <c r="AN2799" s="165">
        <v>55.8</v>
      </c>
      <c r="AO2799" s="161">
        <v>2801</v>
      </c>
      <c r="AP2799" s="159" t="s">
        <v>20</v>
      </c>
    </row>
    <row r="2800" spans="2:42" x14ac:dyDescent="0.25">
      <c r="B2800" s="161">
        <v>671</v>
      </c>
      <c r="C2800" s="163">
        <v>2.7410519999999998</v>
      </c>
      <c r="D2800" s="8">
        <v>2</v>
      </c>
      <c r="E2800" s="165">
        <v>105.71</v>
      </c>
      <c r="L2800" s="161">
        <v>1815</v>
      </c>
      <c r="M2800" s="163">
        <v>0.35284799999999999</v>
      </c>
      <c r="N2800" s="8">
        <v>2</v>
      </c>
      <c r="O2800" s="165">
        <v>114.65</v>
      </c>
      <c r="Q2800" s="161">
        <v>7848</v>
      </c>
      <c r="R2800" s="163">
        <v>6.9567000000000004E-2</v>
      </c>
      <c r="S2800" s="8" t="s">
        <v>4</v>
      </c>
      <c r="T2800" s="8" t="s">
        <v>5</v>
      </c>
      <c r="U2800" s="8">
        <v>0</v>
      </c>
      <c r="V2800" s="165">
        <v>48.5</v>
      </c>
      <c r="W2800" s="161">
        <v>2797</v>
      </c>
      <c r="X2800" s="159" t="s">
        <v>20</v>
      </c>
      <c r="AI2800" s="161">
        <v>5505</v>
      </c>
      <c r="AJ2800" s="163">
        <v>0.18195</v>
      </c>
      <c r="AK2800" s="8" t="s">
        <v>9</v>
      </c>
      <c r="AL2800" s="8" t="s">
        <v>10</v>
      </c>
      <c r="AM2800" s="8">
        <v>0</v>
      </c>
      <c r="AN2800" s="165">
        <v>44.35</v>
      </c>
      <c r="AO2800" s="161">
        <v>2802</v>
      </c>
      <c r="AP2800" s="159" t="s">
        <v>20</v>
      </c>
    </row>
    <row r="2801" spans="2:42" x14ac:dyDescent="0.25">
      <c r="B2801" s="161">
        <v>675</v>
      </c>
      <c r="C2801" s="163">
        <v>1.6754720000000001</v>
      </c>
      <c r="D2801" s="8">
        <v>2</v>
      </c>
      <c r="E2801" s="165">
        <v>110.66</v>
      </c>
      <c r="L2801" s="161">
        <v>1816</v>
      </c>
      <c r="M2801" s="163">
        <v>0.78629099999999996</v>
      </c>
      <c r="N2801" s="8">
        <v>2</v>
      </c>
      <c r="O2801" s="165">
        <v>116.34</v>
      </c>
      <c r="Q2801" s="161">
        <v>7849</v>
      </c>
      <c r="R2801" s="163">
        <v>5.9651999999999997E-2</v>
      </c>
      <c r="S2801" s="8" t="s">
        <v>4</v>
      </c>
      <c r="T2801" s="8" t="s">
        <v>5</v>
      </c>
      <c r="U2801" s="8">
        <v>0</v>
      </c>
      <c r="V2801" s="165">
        <v>41.47</v>
      </c>
      <c r="W2801" s="161">
        <v>2798</v>
      </c>
      <c r="X2801" s="159" t="s">
        <v>20</v>
      </c>
      <c r="AI2801" s="161">
        <v>5506</v>
      </c>
      <c r="AJ2801" s="163">
        <v>0.14080200000000001</v>
      </c>
      <c r="AK2801" s="8" t="s">
        <v>4</v>
      </c>
      <c r="AL2801" s="8" t="s">
        <v>5</v>
      </c>
      <c r="AM2801" s="8">
        <v>0</v>
      </c>
      <c r="AN2801" s="165">
        <v>45.89</v>
      </c>
      <c r="AO2801" s="161">
        <v>2803</v>
      </c>
      <c r="AP2801" s="159" t="s">
        <v>20</v>
      </c>
    </row>
    <row r="2802" spans="2:42" x14ac:dyDescent="0.25">
      <c r="B2802" s="161">
        <v>676</v>
      </c>
      <c r="C2802" s="163">
        <v>1.0157499999999999</v>
      </c>
      <c r="D2802" s="8">
        <v>2</v>
      </c>
      <c r="E2802" s="165">
        <v>105.12</v>
      </c>
      <c r="L2802" s="161">
        <v>1818</v>
      </c>
      <c r="M2802" s="163">
        <v>1.550826</v>
      </c>
      <c r="N2802" s="8">
        <v>2</v>
      </c>
      <c r="O2802" s="165">
        <v>106.44</v>
      </c>
      <c r="Q2802" s="161">
        <v>7853</v>
      </c>
      <c r="R2802" s="163">
        <v>0.19240199999999999</v>
      </c>
      <c r="S2802" s="8" t="s">
        <v>4</v>
      </c>
      <c r="T2802" s="8" t="s">
        <v>5</v>
      </c>
      <c r="U2802" s="8">
        <v>0</v>
      </c>
      <c r="V2802" s="165">
        <v>39.619999999999997</v>
      </c>
      <c r="W2802" s="161">
        <v>2799</v>
      </c>
      <c r="X2802" s="159" t="s">
        <v>20</v>
      </c>
      <c r="AI2802" s="161">
        <v>5510</v>
      </c>
      <c r="AJ2802" s="163">
        <v>0.185747</v>
      </c>
      <c r="AK2802" s="8" t="s">
        <v>9</v>
      </c>
      <c r="AL2802" s="8" t="s">
        <v>10</v>
      </c>
      <c r="AM2802" s="8">
        <v>0</v>
      </c>
      <c r="AN2802" s="165">
        <v>58.34</v>
      </c>
      <c r="AO2802" s="161">
        <v>2804</v>
      </c>
      <c r="AP2802" s="159" t="s">
        <v>18</v>
      </c>
    </row>
    <row r="2803" spans="2:42" x14ac:dyDescent="0.25">
      <c r="B2803" s="161">
        <v>678</v>
      </c>
      <c r="C2803" s="163">
        <v>2.435959</v>
      </c>
      <c r="D2803" s="8">
        <v>2</v>
      </c>
      <c r="E2803" s="165">
        <v>109.73</v>
      </c>
      <c r="L2803" s="161">
        <v>1819</v>
      </c>
      <c r="M2803" s="163">
        <v>0.381328</v>
      </c>
      <c r="N2803" s="8">
        <v>2</v>
      </c>
      <c r="O2803" s="165">
        <v>112.03</v>
      </c>
      <c r="Q2803" s="161">
        <v>7855</v>
      </c>
      <c r="R2803" s="163">
        <v>0.39345599999999997</v>
      </c>
      <c r="S2803" s="8" t="s">
        <v>4</v>
      </c>
      <c r="T2803" s="8" t="s">
        <v>5</v>
      </c>
      <c r="U2803" s="8">
        <v>0</v>
      </c>
      <c r="V2803" s="165">
        <v>39.020000000000003</v>
      </c>
      <c r="W2803" s="161">
        <v>2800</v>
      </c>
      <c r="X2803" s="159" t="s">
        <v>20</v>
      </c>
      <c r="AI2803" s="161">
        <v>5511</v>
      </c>
      <c r="AJ2803" s="163">
        <v>0.51507899999999995</v>
      </c>
      <c r="AK2803" s="8" t="s">
        <v>9</v>
      </c>
      <c r="AL2803" s="8" t="s">
        <v>10</v>
      </c>
      <c r="AM2803" s="8">
        <v>0</v>
      </c>
      <c r="AN2803" s="165">
        <v>40.729999999999997</v>
      </c>
      <c r="AO2803" s="161">
        <v>2805</v>
      </c>
      <c r="AP2803" s="159" t="s">
        <v>18</v>
      </c>
    </row>
    <row r="2804" spans="2:42" x14ac:dyDescent="0.25">
      <c r="B2804" s="161">
        <v>680</v>
      </c>
      <c r="C2804" s="163">
        <v>2.1861470000000001</v>
      </c>
      <c r="D2804" s="8">
        <v>2</v>
      </c>
      <c r="E2804" s="165">
        <v>105.47</v>
      </c>
      <c r="L2804" s="161">
        <v>1824</v>
      </c>
      <c r="M2804" s="163">
        <v>0.77675499999999997</v>
      </c>
      <c r="N2804" s="8">
        <v>2</v>
      </c>
      <c r="O2804" s="165">
        <v>111.98</v>
      </c>
      <c r="Q2804" s="161">
        <v>7859</v>
      </c>
      <c r="R2804" s="163">
        <v>0.25326700000000002</v>
      </c>
      <c r="S2804" s="8" t="s">
        <v>7</v>
      </c>
      <c r="T2804" s="8" t="s">
        <v>5</v>
      </c>
      <c r="U2804" s="8">
        <v>0</v>
      </c>
      <c r="V2804" s="165">
        <v>49.23</v>
      </c>
      <c r="W2804" s="161">
        <v>2801</v>
      </c>
      <c r="X2804" s="159" t="s">
        <v>20</v>
      </c>
      <c r="AI2804" s="161">
        <v>5513</v>
      </c>
      <c r="AJ2804" s="163">
        <v>0.16494</v>
      </c>
      <c r="AK2804" s="8" t="s">
        <v>12</v>
      </c>
      <c r="AL2804" s="8" t="s">
        <v>13</v>
      </c>
      <c r="AM2804" s="8">
        <v>0</v>
      </c>
      <c r="AN2804" s="165">
        <v>53.16</v>
      </c>
      <c r="AO2804" s="161">
        <v>2806</v>
      </c>
      <c r="AP2804" s="159" t="s">
        <v>19</v>
      </c>
    </row>
    <row r="2805" spans="2:42" x14ac:dyDescent="0.25">
      <c r="B2805" s="161">
        <v>682</v>
      </c>
      <c r="C2805" s="163">
        <v>1.7517499999999999</v>
      </c>
      <c r="D2805" s="8">
        <v>2</v>
      </c>
      <c r="E2805" s="165">
        <v>113.06</v>
      </c>
      <c r="L2805" s="161">
        <v>1828</v>
      </c>
      <c r="M2805" s="163">
        <v>0.33257399999999998</v>
      </c>
      <c r="N2805" s="8">
        <v>2</v>
      </c>
      <c r="O2805" s="165">
        <v>109.06</v>
      </c>
      <c r="Q2805" s="161">
        <v>7862</v>
      </c>
      <c r="R2805" s="163">
        <v>0.13814499999999999</v>
      </c>
      <c r="S2805" s="8" t="s">
        <v>6</v>
      </c>
      <c r="T2805" s="8" t="s">
        <v>5</v>
      </c>
      <c r="U2805" s="8">
        <v>0</v>
      </c>
      <c r="V2805" s="165">
        <v>46.5</v>
      </c>
      <c r="W2805" s="161">
        <v>2802</v>
      </c>
      <c r="X2805" s="159" t="s">
        <v>17</v>
      </c>
      <c r="AI2805" s="161">
        <v>5516</v>
      </c>
      <c r="AJ2805" s="163">
        <v>0.13536500000000001</v>
      </c>
      <c r="AK2805" s="8" t="s">
        <v>9</v>
      </c>
      <c r="AL2805" s="8" t="s">
        <v>10</v>
      </c>
      <c r="AM2805" s="8">
        <v>0</v>
      </c>
      <c r="AN2805" s="165">
        <v>40.72</v>
      </c>
      <c r="AO2805" s="161">
        <v>2807</v>
      </c>
      <c r="AP2805" s="159" t="s">
        <v>18</v>
      </c>
    </row>
    <row r="2806" spans="2:42" x14ac:dyDescent="0.25">
      <c r="B2806" s="161">
        <v>685</v>
      </c>
      <c r="C2806" s="163">
        <v>2.2688459999999999</v>
      </c>
      <c r="D2806" s="8">
        <v>2</v>
      </c>
      <c r="E2806" s="165">
        <v>111.59</v>
      </c>
      <c r="L2806" s="161">
        <v>1842</v>
      </c>
      <c r="M2806" s="163">
        <v>0.191193</v>
      </c>
      <c r="N2806" s="8">
        <v>2</v>
      </c>
      <c r="O2806" s="165">
        <v>108.7</v>
      </c>
      <c r="Q2806" s="161">
        <v>7864</v>
      </c>
      <c r="R2806" s="163">
        <v>0.42211300000000002</v>
      </c>
      <c r="S2806" s="8" t="s">
        <v>4</v>
      </c>
      <c r="T2806" s="8" t="s">
        <v>5</v>
      </c>
      <c r="U2806" s="8">
        <v>0</v>
      </c>
      <c r="V2806" s="165">
        <v>55.84</v>
      </c>
      <c r="W2806" s="161">
        <v>2803</v>
      </c>
      <c r="X2806" s="159" t="s">
        <v>19</v>
      </c>
      <c r="AI2806" s="161">
        <v>5518</v>
      </c>
      <c r="AJ2806" s="163">
        <v>0.162878</v>
      </c>
      <c r="AK2806" s="8" t="s">
        <v>4</v>
      </c>
      <c r="AL2806" s="8" t="s">
        <v>5</v>
      </c>
      <c r="AM2806" s="8">
        <v>0</v>
      </c>
      <c r="AN2806" s="165">
        <v>41.86</v>
      </c>
      <c r="AO2806" s="161">
        <v>2808</v>
      </c>
      <c r="AP2806" s="159" t="s">
        <v>20</v>
      </c>
    </row>
    <row r="2807" spans="2:42" x14ac:dyDescent="0.25">
      <c r="B2807" s="161">
        <v>686</v>
      </c>
      <c r="C2807" s="163">
        <v>2.0103119999999999</v>
      </c>
      <c r="D2807" s="8">
        <v>2</v>
      </c>
      <c r="E2807" s="165">
        <v>111.84</v>
      </c>
      <c r="L2807" s="161">
        <v>1844</v>
      </c>
      <c r="M2807" s="163">
        <v>0.60224999999999995</v>
      </c>
      <c r="N2807" s="8">
        <v>2</v>
      </c>
      <c r="O2807" s="165">
        <v>105.33</v>
      </c>
      <c r="Q2807" s="161">
        <v>7866</v>
      </c>
      <c r="R2807" s="163">
        <v>0.46892299999999998</v>
      </c>
      <c r="S2807" s="8" t="s">
        <v>4</v>
      </c>
      <c r="T2807" s="8" t="s">
        <v>5</v>
      </c>
      <c r="U2807" s="8">
        <v>0</v>
      </c>
      <c r="V2807" s="165">
        <v>47.25</v>
      </c>
      <c r="W2807" s="161">
        <v>2804</v>
      </c>
      <c r="X2807" s="159" t="s">
        <v>20</v>
      </c>
      <c r="AI2807" s="161">
        <v>5519</v>
      </c>
      <c r="AJ2807" s="163">
        <v>0.62793500000000002</v>
      </c>
      <c r="AK2807" s="8" t="s">
        <v>4</v>
      </c>
      <c r="AL2807" s="8" t="s">
        <v>5</v>
      </c>
      <c r="AM2807" s="8">
        <v>0</v>
      </c>
      <c r="AN2807" s="165">
        <v>53.95</v>
      </c>
      <c r="AO2807" s="161">
        <v>2809</v>
      </c>
      <c r="AP2807" s="159" t="s">
        <v>18</v>
      </c>
    </row>
    <row r="2808" spans="2:42" x14ac:dyDescent="0.25">
      <c r="B2808" s="161">
        <v>687</v>
      </c>
      <c r="C2808" s="163">
        <v>2.1957209999999998</v>
      </c>
      <c r="D2808" s="8">
        <v>2</v>
      </c>
      <c r="E2808" s="165">
        <v>106.66</v>
      </c>
      <c r="L2808" s="161">
        <v>1854</v>
      </c>
      <c r="M2808" s="163">
        <v>0.55998800000000004</v>
      </c>
      <c r="N2808" s="8">
        <v>2</v>
      </c>
      <c r="O2808" s="165">
        <v>100.94</v>
      </c>
      <c r="Q2808" s="161">
        <v>7867</v>
      </c>
      <c r="R2808" s="163">
        <v>0.12645400000000001</v>
      </c>
      <c r="S2808" s="8" t="s">
        <v>4</v>
      </c>
      <c r="T2808" s="8" t="s">
        <v>5</v>
      </c>
      <c r="U2808" s="8">
        <v>0</v>
      </c>
      <c r="V2808" s="165">
        <v>42.79</v>
      </c>
      <c r="W2808" s="161">
        <v>2805</v>
      </c>
      <c r="X2808" s="159" t="s">
        <v>20</v>
      </c>
      <c r="AI2808" s="161">
        <v>5520</v>
      </c>
      <c r="AJ2808" s="163">
        <v>0.30670900000000001</v>
      </c>
      <c r="AK2808" s="8" t="s">
        <v>4</v>
      </c>
      <c r="AL2808" s="8" t="s">
        <v>5</v>
      </c>
      <c r="AM2808" s="8">
        <v>0</v>
      </c>
      <c r="AN2808" s="165">
        <v>50.56</v>
      </c>
      <c r="AO2808" s="161">
        <v>2810</v>
      </c>
      <c r="AP2808" s="159" t="s">
        <v>18</v>
      </c>
    </row>
    <row r="2809" spans="2:42" x14ac:dyDescent="0.25">
      <c r="B2809" s="161">
        <v>690</v>
      </c>
      <c r="C2809" s="163">
        <v>1.335037</v>
      </c>
      <c r="D2809" s="8">
        <v>2</v>
      </c>
      <c r="E2809" s="165">
        <v>110.91</v>
      </c>
      <c r="L2809" s="161">
        <v>1857</v>
      </c>
      <c r="M2809" s="163">
        <v>0.185395</v>
      </c>
      <c r="N2809" s="8">
        <v>2</v>
      </c>
      <c r="O2809" s="165">
        <v>104.24</v>
      </c>
      <c r="Q2809" s="161">
        <v>7869</v>
      </c>
      <c r="R2809" s="163">
        <v>0.39939200000000002</v>
      </c>
      <c r="S2809" s="8" t="s">
        <v>7</v>
      </c>
      <c r="T2809" s="8" t="s">
        <v>5</v>
      </c>
      <c r="U2809" s="8">
        <v>0</v>
      </c>
      <c r="V2809" s="165">
        <v>53.08</v>
      </c>
      <c r="W2809" s="161">
        <v>2806</v>
      </c>
      <c r="X2809" s="159" t="s">
        <v>17</v>
      </c>
      <c r="AI2809" s="161">
        <v>5523</v>
      </c>
      <c r="AJ2809" s="163">
        <v>0.62805999999999995</v>
      </c>
      <c r="AK2809" s="8" t="s">
        <v>9</v>
      </c>
      <c r="AL2809" s="8" t="s">
        <v>10</v>
      </c>
      <c r="AM2809" s="8">
        <v>0</v>
      </c>
      <c r="AN2809" s="165">
        <v>48.25</v>
      </c>
      <c r="AO2809" s="161">
        <v>2811</v>
      </c>
      <c r="AP2809" s="159" t="s">
        <v>18</v>
      </c>
    </row>
    <row r="2810" spans="2:42" x14ac:dyDescent="0.25">
      <c r="B2810" s="161">
        <v>691</v>
      </c>
      <c r="C2810" s="163">
        <v>2.4922409999999999</v>
      </c>
      <c r="D2810" s="8">
        <v>2</v>
      </c>
      <c r="E2810" s="165">
        <v>102.71</v>
      </c>
      <c r="L2810" s="161">
        <v>1858</v>
      </c>
      <c r="M2810" s="163">
        <v>0.17966499999999999</v>
      </c>
      <c r="N2810" s="8">
        <v>2</v>
      </c>
      <c r="O2810" s="165">
        <v>119.55</v>
      </c>
      <c r="Q2810" s="161">
        <v>7872</v>
      </c>
      <c r="R2810" s="163">
        <v>0.34163300000000002</v>
      </c>
      <c r="S2810" s="8" t="s">
        <v>4</v>
      </c>
      <c r="T2810" s="8" t="s">
        <v>5</v>
      </c>
      <c r="U2810" s="8">
        <v>0</v>
      </c>
      <c r="V2810" s="165">
        <v>52.32</v>
      </c>
      <c r="W2810" s="161">
        <v>2807</v>
      </c>
      <c r="X2810" s="159" t="s">
        <v>20</v>
      </c>
      <c r="AI2810" s="161">
        <v>5524</v>
      </c>
      <c r="AJ2810" s="163">
        <v>0.51918500000000001</v>
      </c>
      <c r="AK2810" s="8" t="s">
        <v>6</v>
      </c>
      <c r="AL2810" s="8" t="s">
        <v>5</v>
      </c>
      <c r="AM2810" s="8">
        <v>0</v>
      </c>
      <c r="AN2810" s="165">
        <v>44.17</v>
      </c>
      <c r="AO2810" s="161">
        <v>2812</v>
      </c>
      <c r="AP2810" s="159" t="s">
        <v>19</v>
      </c>
    </row>
    <row r="2811" spans="2:42" x14ac:dyDescent="0.25">
      <c r="B2811" s="161">
        <v>692</v>
      </c>
      <c r="C2811" s="163">
        <v>1.585583</v>
      </c>
      <c r="D2811" s="8">
        <v>2</v>
      </c>
      <c r="E2811" s="165">
        <v>106.89</v>
      </c>
      <c r="L2811" s="161">
        <v>1863</v>
      </c>
      <c r="M2811" s="163">
        <v>0.66626099999999999</v>
      </c>
      <c r="N2811" s="8">
        <v>2</v>
      </c>
      <c r="O2811" s="165">
        <v>104.61</v>
      </c>
      <c r="Q2811" s="161">
        <v>7874</v>
      </c>
      <c r="R2811" s="163">
        <v>0.38761200000000001</v>
      </c>
      <c r="S2811" s="8" t="s">
        <v>4</v>
      </c>
      <c r="T2811" s="8" t="s">
        <v>5</v>
      </c>
      <c r="U2811" s="8">
        <v>0</v>
      </c>
      <c r="V2811" s="165">
        <v>49.47</v>
      </c>
      <c r="W2811" s="161">
        <v>2808</v>
      </c>
      <c r="X2811" s="159" t="s">
        <v>20</v>
      </c>
      <c r="AI2811" s="161">
        <v>5526</v>
      </c>
      <c r="AJ2811" s="163">
        <v>0.10745300000000001</v>
      </c>
      <c r="AK2811" s="8" t="s">
        <v>9</v>
      </c>
      <c r="AL2811" s="8" t="s">
        <v>10</v>
      </c>
      <c r="AM2811" s="8">
        <v>0</v>
      </c>
      <c r="AN2811" s="165">
        <v>43.38</v>
      </c>
      <c r="AO2811" s="161">
        <v>2813</v>
      </c>
      <c r="AP2811" s="159" t="s">
        <v>18</v>
      </c>
    </row>
    <row r="2812" spans="2:42" x14ac:dyDescent="0.25">
      <c r="B2812" s="161">
        <v>694</v>
      </c>
      <c r="C2812" s="163">
        <v>4.1427930000000002</v>
      </c>
      <c r="D2812" s="8">
        <v>2</v>
      </c>
      <c r="E2812" s="165">
        <v>104.44</v>
      </c>
      <c r="L2812" s="161">
        <v>1870</v>
      </c>
      <c r="M2812" s="163">
        <v>0.54462699999999997</v>
      </c>
      <c r="N2812" s="8">
        <v>2</v>
      </c>
      <c r="O2812" s="165">
        <v>105.11</v>
      </c>
      <c r="Q2812" s="161">
        <v>7875</v>
      </c>
      <c r="R2812" s="163">
        <v>0.23996999999999999</v>
      </c>
      <c r="S2812" s="8" t="s">
        <v>4</v>
      </c>
      <c r="T2812" s="8" t="s">
        <v>5</v>
      </c>
      <c r="U2812" s="8">
        <v>0</v>
      </c>
      <c r="V2812" s="165">
        <v>39.15</v>
      </c>
      <c r="W2812" s="161">
        <v>2809</v>
      </c>
      <c r="X2812" s="159" t="s">
        <v>20</v>
      </c>
      <c r="AI2812" s="161">
        <v>5527</v>
      </c>
      <c r="AJ2812" s="163">
        <v>0.51342699999999997</v>
      </c>
      <c r="AK2812" s="8" t="s">
        <v>4</v>
      </c>
      <c r="AL2812" s="8" t="s">
        <v>5</v>
      </c>
      <c r="AM2812" s="8">
        <v>0</v>
      </c>
      <c r="AN2812" s="165">
        <v>48.93</v>
      </c>
      <c r="AO2812" s="161">
        <v>2814</v>
      </c>
      <c r="AP2812" s="159" t="s">
        <v>18</v>
      </c>
    </row>
    <row r="2813" spans="2:42" x14ac:dyDescent="0.25">
      <c r="B2813" s="161">
        <v>695</v>
      </c>
      <c r="C2813" s="163">
        <v>1.3254950000000001</v>
      </c>
      <c r="D2813" s="8">
        <v>2</v>
      </c>
      <c r="E2813" s="165">
        <v>120.43</v>
      </c>
      <c r="L2813" s="161">
        <v>1871</v>
      </c>
      <c r="M2813" s="163">
        <v>0.28744799999999998</v>
      </c>
      <c r="N2813" s="8">
        <v>2</v>
      </c>
      <c r="O2813" s="165">
        <v>106.37</v>
      </c>
      <c r="Q2813" s="161">
        <v>7876</v>
      </c>
      <c r="R2813" s="163">
        <v>0.28715099999999999</v>
      </c>
      <c r="S2813" s="8" t="s">
        <v>4</v>
      </c>
      <c r="T2813" s="8" t="s">
        <v>5</v>
      </c>
      <c r="U2813" s="8">
        <v>0</v>
      </c>
      <c r="V2813" s="165">
        <v>44.55</v>
      </c>
      <c r="W2813" s="161">
        <v>2810</v>
      </c>
      <c r="X2813" s="159" t="s">
        <v>20</v>
      </c>
      <c r="AI2813" s="161">
        <v>5528</v>
      </c>
      <c r="AJ2813" s="163">
        <v>0.12067799999999999</v>
      </c>
      <c r="AK2813" s="8" t="s">
        <v>4</v>
      </c>
      <c r="AL2813" s="8" t="s">
        <v>5</v>
      </c>
      <c r="AM2813" s="8">
        <v>0</v>
      </c>
      <c r="AN2813" s="165">
        <v>55.88</v>
      </c>
      <c r="AO2813" s="161">
        <v>2815</v>
      </c>
      <c r="AP2813" s="159" t="s">
        <v>20</v>
      </c>
    </row>
    <row r="2814" spans="2:42" x14ac:dyDescent="0.25">
      <c r="B2814" s="161">
        <v>696</v>
      </c>
      <c r="C2814" s="163">
        <v>0.87684600000000001</v>
      </c>
      <c r="D2814" s="8">
        <v>2</v>
      </c>
      <c r="E2814" s="165">
        <v>118.9</v>
      </c>
      <c r="L2814" s="161">
        <v>1872</v>
      </c>
      <c r="M2814" s="163">
        <v>0.28238999999999997</v>
      </c>
      <c r="N2814" s="8">
        <v>2</v>
      </c>
      <c r="O2814" s="165">
        <v>101.52</v>
      </c>
      <c r="Q2814" s="161">
        <v>7877</v>
      </c>
      <c r="R2814" s="163">
        <v>0.262179</v>
      </c>
      <c r="S2814" s="8" t="s">
        <v>4</v>
      </c>
      <c r="T2814" s="8" t="s">
        <v>5</v>
      </c>
      <c r="U2814" s="8">
        <v>0</v>
      </c>
      <c r="V2814" s="165">
        <v>53.81</v>
      </c>
      <c r="W2814" s="161">
        <v>2811</v>
      </c>
      <c r="X2814" s="159" t="s">
        <v>20</v>
      </c>
      <c r="AI2814" s="161">
        <v>5530</v>
      </c>
      <c r="AJ2814" s="163">
        <v>0.18599499999999999</v>
      </c>
      <c r="AK2814" s="8" t="s">
        <v>9</v>
      </c>
      <c r="AL2814" s="8" t="s">
        <v>10</v>
      </c>
      <c r="AM2814" s="8">
        <v>0</v>
      </c>
      <c r="AN2814" s="165">
        <v>44.04</v>
      </c>
      <c r="AO2814" s="161">
        <v>2816</v>
      </c>
      <c r="AP2814" s="159" t="s">
        <v>20</v>
      </c>
    </row>
    <row r="2815" spans="2:42" x14ac:dyDescent="0.25">
      <c r="B2815" s="161">
        <v>698</v>
      </c>
      <c r="C2815" s="163">
        <v>3.7046510000000001</v>
      </c>
      <c r="D2815" s="8">
        <v>2</v>
      </c>
      <c r="E2815" s="165">
        <v>107.38</v>
      </c>
      <c r="L2815" s="161">
        <v>1876</v>
      </c>
      <c r="M2815" s="163">
        <v>0.79742500000000005</v>
      </c>
      <c r="N2815" s="8">
        <v>2</v>
      </c>
      <c r="O2815" s="165">
        <v>104.94</v>
      </c>
      <c r="Q2815" s="161">
        <v>7881</v>
      </c>
      <c r="R2815" s="163">
        <v>0.31231100000000001</v>
      </c>
      <c r="S2815" s="8" t="s">
        <v>12</v>
      </c>
      <c r="T2815" s="8" t="s">
        <v>13</v>
      </c>
      <c r="U2815" s="8">
        <v>0</v>
      </c>
      <c r="V2815" s="165">
        <v>41.83</v>
      </c>
      <c r="W2815" s="161">
        <v>2812</v>
      </c>
      <c r="X2815" s="159" t="s">
        <v>20</v>
      </c>
      <c r="AI2815" s="161">
        <v>5531</v>
      </c>
      <c r="AJ2815" s="163">
        <v>0.17264499999999999</v>
      </c>
      <c r="AK2815" s="8" t="s">
        <v>9</v>
      </c>
      <c r="AL2815" s="8" t="s">
        <v>10</v>
      </c>
      <c r="AM2815" s="8">
        <v>0</v>
      </c>
      <c r="AN2815" s="165">
        <v>50.33</v>
      </c>
      <c r="AO2815" s="161">
        <v>2817</v>
      </c>
      <c r="AP2815" s="159" t="s">
        <v>18</v>
      </c>
    </row>
    <row r="2816" spans="2:42" x14ac:dyDescent="0.25">
      <c r="B2816" s="161">
        <v>699</v>
      </c>
      <c r="C2816" s="163">
        <v>4.7014300000000002</v>
      </c>
      <c r="D2816" s="8">
        <v>2</v>
      </c>
      <c r="E2816" s="165">
        <v>106.53</v>
      </c>
      <c r="L2816" s="161">
        <v>1882</v>
      </c>
      <c r="M2816" s="163">
        <v>0.236287</v>
      </c>
      <c r="N2816" s="8">
        <v>2</v>
      </c>
      <c r="O2816" s="165">
        <v>108.25</v>
      </c>
      <c r="Q2816" s="161">
        <v>7886</v>
      </c>
      <c r="R2816" s="163">
        <v>9.2534000000000005E-2</v>
      </c>
      <c r="S2816" s="8" t="s">
        <v>4</v>
      </c>
      <c r="T2816" s="8" t="s">
        <v>5</v>
      </c>
      <c r="U2816" s="8">
        <v>0</v>
      </c>
      <c r="V2816" s="165">
        <v>40.18</v>
      </c>
      <c r="W2816" s="161">
        <v>2813</v>
      </c>
      <c r="X2816" s="159" t="s">
        <v>20</v>
      </c>
      <c r="AI2816" s="161">
        <v>5533</v>
      </c>
      <c r="AJ2816" s="163">
        <v>0.59907900000000003</v>
      </c>
      <c r="AK2816" s="8" t="s">
        <v>9</v>
      </c>
      <c r="AL2816" s="8" t="s">
        <v>10</v>
      </c>
      <c r="AM2816" s="8">
        <v>0</v>
      </c>
      <c r="AN2816" s="165">
        <v>48.89</v>
      </c>
      <c r="AO2816" s="161">
        <v>2818</v>
      </c>
      <c r="AP2816" s="159" t="s">
        <v>18</v>
      </c>
    </row>
    <row r="2817" spans="2:42" x14ac:dyDescent="0.25">
      <c r="B2817" s="161">
        <v>701</v>
      </c>
      <c r="C2817" s="163">
        <v>1.1295219999999999</v>
      </c>
      <c r="D2817" s="8">
        <v>2</v>
      </c>
      <c r="E2817" s="165">
        <v>119.69</v>
      </c>
      <c r="L2817" s="161">
        <v>1883</v>
      </c>
      <c r="M2817" s="163">
        <v>0.52521399999999996</v>
      </c>
      <c r="N2817" s="8">
        <v>2</v>
      </c>
      <c r="O2817" s="165">
        <v>109.64</v>
      </c>
      <c r="Q2817" s="161">
        <v>7888</v>
      </c>
      <c r="R2817" s="163">
        <v>0.25175199999999998</v>
      </c>
      <c r="S2817" s="8" t="s">
        <v>4</v>
      </c>
      <c r="T2817" s="8" t="s">
        <v>5</v>
      </c>
      <c r="U2817" s="8">
        <v>0</v>
      </c>
      <c r="V2817" s="165">
        <v>43.97</v>
      </c>
      <c r="W2817" s="161">
        <v>2814</v>
      </c>
      <c r="X2817" s="159" t="s">
        <v>20</v>
      </c>
      <c r="AI2817" s="161">
        <v>5534</v>
      </c>
      <c r="AJ2817" s="163">
        <v>0.28583799999999998</v>
      </c>
      <c r="AK2817" s="8" t="s">
        <v>9</v>
      </c>
      <c r="AL2817" s="8" t="s">
        <v>10</v>
      </c>
      <c r="AM2817" s="8">
        <v>0</v>
      </c>
      <c r="AN2817" s="165">
        <v>50.89</v>
      </c>
      <c r="AO2817" s="161">
        <v>2819</v>
      </c>
      <c r="AP2817" s="159" t="s">
        <v>18</v>
      </c>
    </row>
    <row r="2818" spans="2:42" x14ac:dyDescent="0.25">
      <c r="B2818" s="161">
        <v>703</v>
      </c>
      <c r="C2818" s="163">
        <v>1.271574</v>
      </c>
      <c r="D2818" s="8">
        <v>2</v>
      </c>
      <c r="E2818" s="165">
        <v>116.73</v>
      </c>
      <c r="L2818" s="161">
        <v>1884</v>
      </c>
      <c r="M2818" s="163">
        <v>0.192716</v>
      </c>
      <c r="N2818" s="8">
        <v>2</v>
      </c>
      <c r="O2818" s="165">
        <v>117.2</v>
      </c>
      <c r="Q2818" s="161">
        <v>7892</v>
      </c>
      <c r="R2818" s="163">
        <v>0.34674199999999999</v>
      </c>
      <c r="S2818" s="8" t="s">
        <v>4</v>
      </c>
      <c r="T2818" s="8" t="s">
        <v>5</v>
      </c>
      <c r="U2818" s="8">
        <v>0</v>
      </c>
      <c r="V2818" s="165">
        <v>36.25</v>
      </c>
      <c r="W2818" s="161">
        <v>2815</v>
      </c>
      <c r="X2818" s="159" t="s">
        <v>20</v>
      </c>
      <c r="AI2818" s="161">
        <v>5535</v>
      </c>
      <c r="AJ2818" s="163">
        <v>0.234124</v>
      </c>
      <c r="AK2818" s="8" t="s">
        <v>4</v>
      </c>
      <c r="AL2818" s="8" t="s">
        <v>5</v>
      </c>
      <c r="AM2818" s="8">
        <v>0</v>
      </c>
      <c r="AN2818" s="165">
        <v>36.54</v>
      </c>
      <c r="AO2818" s="161">
        <v>2820</v>
      </c>
      <c r="AP2818" s="159" t="s">
        <v>20</v>
      </c>
    </row>
    <row r="2819" spans="2:42" x14ac:dyDescent="0.25">
      <c r="B2819" s="161">
        <v>704</v>
      </c>
      <c r="C2819" s="163">
        <v>1.106452</v>
      </c>
      <c r="D2819" s="8">
        <v>2</v>
      </c>
      <c r="E2819" s="165">
        <v>111.19</v>
      </c>
      <c r="L2819" s="161">
        <v>1890</v>
      </c>
      <c r="M2819" s="163">
        <v>0.13047400000000001</v>
      </c>
      <c r="N2819" s="8">
        <v>2</v>
      </c>
      <c r="O2819" s="165">
        <v>104.88</v>
      </c>
      <c r="Q2819" s="161">
        <v>7894</v>
      </c>
      <c r="R2819" s="163">
        <v>0.13352900000000001</v>
      </c>
      <c r="S2819" s="8" t="s">
        <v>4</v>
      </c>
      <c r="T2819" s="8" t="s">
        <v>5</v>
      </c>
      <c r="U2819" s="8">
        <v>0</v>
      </c>
      <c r="V2819" s="165">
        <v>48.43</v>
      </c>
      <c r="W2819" s="161">
        <v>2816</v>
      </c>
      <c r="X2819" s="159" t="s">
        <v>20</v>
      </c>
      <c r="AI2819" s="161">
        <v>5536</v>
      </c>
      <c r="AJ2819" s="163">
        <v>0.31048300000000001</v>
      </c>
      <c r="AK2819" s="8" t="s">
        <v>4</v>
      </c>
      <c r="AL2819" s="8" t="s">
        <v>5</v>
      </c>
      <c r="AM2819" s="8">
        <v>0</v>
      </c>
      <c r="AN2819" s="165">
        <v>57.55</v>
      </c>
      <c r="AO2819" s="161">
        <v>2821</v>
      </c>
      <c r="AP2819" s="159" t="s">
        <v>18</v>
      </c>
    </row>
    <row r="2820" spans="2:42" x14ac:dyDescent="0.25">
      <c r="B2820" s="161">
        <v>705</v>
      </c>
      <c r="C2820" s="163">
        <v>1.4873670000000001</v>
      </c>
      <c r="D2820" s="8">
        <v>2</v>
      </c>
      <c r="E2820" s="165">
        <v>107.85</v>
      </c>
      <c r="L2820" s="161">
        <v>1891</v>
      </c>
      <c r="M2820" s="163">
        <v>0.39779700000000001</v>
      </c>
      <c r="N2820" s="8">
        <v>2</v>
      </c>
      <c r="O2820" s="165">
        <v>106.91</v>
      </c>
      <c r="Q2820" s="161">
        <v>7897</v>
      </c>
      <c r="R2820" s="163">
        <v>0.47007199999999999</v>
      </c>
      <c r="S2820" s="8" t="s">
        <v>6</v>
      </c>
      <c r="T2820" s="8" t="s">
        <v>5</v>
      </c>
      <c r="U2820" s="8">
        <v>0</v>
      </c>
      <c r="V2820" s="165">
        <v>45.87</v>
      </c>
      <c r="W2820" s="161">
        <v>2817</v>
      </c>
      <c r="X2820" s="159" t="s">
        <v>20</v>
      </c>
      <c r="AI2820" s="161">
        <v>5537</v>
      </c>
      <c r="AJ2820" s="163">
        <v>0.237343</v>
      </c>
      <c r="AK2820" s="8" t="s">
        <v>42</v>
      </c>
      <c r="AL2820" s="8" t="s">
        <v>42</v>
      </c>
      <c r="AM2820" s="8">
        <v>0</v>
      </c>
      <c r="AN2820" s="165">
        <v>35.549999999999997</v>
      </c>
      <c r="AO2820" s="161">
        <v>2822</v>
      </c>
      <c r="AP2820" s="159" t="s">
        <v>20</v>
      </c>
    </row>
    <row r="2821" spans="2:42" x14ac:dyDescent="0.25">
      <c r="B2821" s="161">
        <v>706</v>
      </c>
      <c r="C2821" s="163">
        <v>2.4400900000000001</v>
      </c>
      <c r="D2821" s="8">
        <v>2</v>
      </c>
      <c r="E2821" s="165">
        <v>115.65</v>
      </c>
      <c r="L2821" s="161">
        <v>1893</v>
      </c>
      <c r="M2821" s="163">
        <v>0.57301299999999999</v>
      </c>
      <c r="N2821" s="8">
        <v>2</v>
      </c>
      <c r="O2821" s="165">
        <v>107.53</v>
      </c>
      <c r="Q2821" s="161">
        <v>7899</v>
      </c>
      <c r="R2821" s="163">
        <v>0.816604</v>
      </c>
      <c r="S2821" s="8" t="s">
        <v>4</v>
      </c>
      <c r="T2821" s="8" t="s">
        <v>5</v>
      </c>
      <c r="U2821" s="8">
        <v>0</v>
      </c>
      <c r="V2821" s="165">
        <v>50.55</v>
      </c>
      <c r="W2821" s="161">
        <v>2818</v>
      </c>
      <c r="X2821" s="159" t="s">
        <v>20</v>
      </c>
      <c r="AI2821" s="161">
        <v>5538</v>
      </c>
      <c r="AJ2821" s="163">
        <v>0.28087600000000001</v>
      </c>
      <c r="AK2821" s="8" t="s">
        <v>9</v>
      </c>
      <c r="AL2821" s="8" t="s">
        <v>10</v>
      </c>
      <c r="AM2821" s="8">
        <v>0</v>
      </c>
      <c r="AN2821" s="165">
        <v>46.4</v>
      </c>
      <c r="AO2821" s="161">
        <v>2823</v>
      </c>
      <c r="AP2821" s="159" t="s">
        <v>18</v>
      </c>
    </row>
    <row r="2822" spans="2:42" x14ac:dyDescent="0.25">
      <c r="B2822" s="161">
        <v>707</v>
      </c>
      <c r="C2822" s="163">
        <v>1.1281429999999999</v>
      </c>
      <c r="D2822" s="8">
        <v>2</v>
      </c>
      <c r="E2822" s="165">
        <v>113.68</v>
      </c>
      <c r="L2822" s="161">
        <v>1898</v>
      </c>
      <c r="M2822" s="163">
        <v>0.74088200000000004</v>
      </c>
      <c r="N2822" s="8">
        <v>2</v>
      </c>
      <c r="O2822" s="165">
        <v>112.71</v>
      </c>
      <c r="Q2822" s="161">
        <v>7901</v>
      </c>
      <c r="R2822" s="163">
        <v>0.19207099999999999</v>
      </c>
      <c r="S2822" s="8" t="s">
        <v>4</v>
      </c>
      <c r="T2822" s="8" t="s">
        <v>5</v>
      </c>
      <c r="U2822" s="8">
        <v>0</v>
      </c>
      <c r="V2822" s="165">
        <v>45.84</v>
      </c>
      <c r="W2822" s="161">
        <v>2819</v>
      </c>
      <c r="X2822" s="159" t="s">
        <v>20</v>
      </c>
      <c r="AI2822" s="161">
        <v>5539</v>
      </c>
      <c r="AJ2822" s="163">
        <v>0.18515999999999999</v>
      </c>
      <c r="AK2822" s="8" t="s">
        <v>4</v>
      </c>
      <c r="AL2822" s="8" t="s">
        <v>5</v>
      </c>
      <c r="AM2822" s="8">
        <v>0</v>
      </c>
      <c r="AN2822" s="165">
        <v>53.01</v>
      </c>
      <c r="AO2822" s="161">
        <v>2824</v>
      </c>
      <c r="AP2822" s="159" t="s">
        <v>18</v>
      </c>
    </row>
    <row r="2823" spans="2:42" x14ac:dyDescent="0.25">
      <c r="B2823" s="161">
        <v>708</v>
      </c>
      <c r="C2823" s="163">
        <v>3.9029609999999999</v>
      </c>
      <c r="D2823" s="8">
        <v>2</v>
      </c>
      <c r="E2823" s="165">
        <v>113.45</v>
      </c>
      <c r="L2823" s="161">
        <v>1901</v>
      </c>
      <c r="M2823" s="163">
        <v>0.48063800000000001</v>
      </c>
      <c r="N2823" s="8">
        <v>2</v>
      </c>
      <c r="O2823" s="165">
        <v>119.45</v>
      </c>
      <c r="Q2823" s="161">
        <v>7903</v>
      </c>
      <c r="R2823" s="163">
        <v>7.5328999999999993E-2</v>
      </c>
      <c r="S2823" s="8" t="s">
        <v>4</v>
      </c>
      <c r="T2823" s="8" t="s">
        <v>5</v>
      </c>
      <c r="U2823" s="8">
        <v>0</v>
      </c>
      <c r="V2823" s="165">
        <v>49.52</v>
      </c>
      <c r="W2823" s="161">
        <v>2820</v>
      </c>
      <c r="X2823" s="159" t="s">
        <v>20</v>
      </c>
      <c r="AI2823" s="161">
        <v>5541</v>
      </c>
      <c r="AJ2823" s="163">
        <v>6.6494999999999999E-2</v>
      </c>
      <c r="AK2823" s="8" t="s">
        <v>4</v>
      </c>
      <c r="AL2823" s="8" t="s">
        <v>5</v>
      </c>
      <c r="AM2823" s="8">
        <v>0</v>
      </c>
      <c r="AN2823" s="165">
        <v>41.89</v>
      </c>
      <c r="AO2823" s="161">
        <v>2825</v>
      </c>
      <c r="AP2823" s="159" t="s">
        <v>18</v>
      </c>
    </row>
    <row r="2824" spans="2:42" x14ac:dyDescent="0.25">
      <c r="B2824" s="161">
        <v>711</v>
      </c>
      <c r="C2824" s="163">
        <v>0.77659400000000001</v>
      </c>
      <c r="D2824" s="8">
        <v>2</v>
      </c>
      <c r="E2824" s="165">
        <v>124.74</v>
      </c>
      <c r="L2824" s="161">
        <v>1908</v>
      </c>
      <c r="M2824" s="163">
        <v>1.6123240000000001</v>
      </c>
      <c r="N2824" s="8">
        <v>2</v>
      </c>
      <c r="O2824" s="165">
        <v>116.38</v>
      </c>
      <c r="Q2824" s="161">
        <v>7906</v>
      </c>
      <c r="R2824" s="163">
        <v>0.105568</v>
      </c>
      <c r="S2824" s="8" t="s">
        <v>4</v>
      </c>
      <c r="T2824" s="8" t="s">
        <v>5</v>
      </c>
      <c r="U2824" s="8">
        <v>0</v>
      </c>
      <c r="V2824" s="165">
        <v>41.39</v>
      </c>
      <c r="W2824" s="161">
        <v>2821</v>
      </c>
      <c r="X2824" s="159" t="s">
        <v>20</v>
      </c>
      <c r="AI2824" s="161">
        <v>5542</v>
      </c>
      <c r="AJ2824" s="163">
        <v>0.92663799999999996</v>
      </c>
      <c r="AK2824" s="8" t="s">
        <v>4</v>
      </c>
      <c r="AL2824" s="8" t="s">
        <v>5</v>
      </c>
      <c r="AM2824" s="8">
        <v>0</v>
      </c>
      <c r="AN2824" s="165">
        <v>47.73</v>
      </c>
      <c r="AO2824" s="161">
        <v>2826</v>
      </c>
      <c r="AP2824" s="159" t="s">
        <v>17</v>
      </c>
    </row>
    <row r="2825" spans="2:42" x14ac:dyDescent="0.25">
      <c r="B2825" s="161">
        <v>713</v>
      </c>
      <c r="C2825" s="163">
        <v>4.76126</v>
      </c>
      <c r="D2825" s="8">
        <v>2</v>
      </c>
      <c r="E2825" s="165">
        <v>106.14</v>
      </c>
      <c r="L2825" s="161">
        <v>1910</v>
      </c>
      <c r="M2825" s="163">
        <v>0.35745100000000002</v>
      </c>
      <c r="N2825" s="8">
        <v>2</v>
      </c>
      <c r="O2825" s="165">
        <v>124.13</v>
      </c>
      <c r="Q2825" s="161">
        <v>7908</v>
      </c>
      <c r="R2825" s="163">
        <v>0.21069499999999999</v>
      </c>
      <c r="S2825" s="8" t="s">
        <v>6</v>
      </c>
      <c r="T2825" s="8" t="s">
        <v>5</v>
      </c>
      <c r="U2825" s="8">
        <v>0</v>
      </c>
      <c r="V2825" s="165">
        <v>44.02</v>
      </c>
      <c r="W2825" s="161">
        <v>2822</v>
      </c>
      <c r="X2825" s="159" t="s">
        <v>20</v>
      </c>
      <c r="AI2825" s="161">
        <v>5544</v>
      </c>
      <c r="AJ2825" s="163">
        <v>0.138905</v>
      </c>
      <c r="AK2825" s="8" t="s">
        <v>4</v>
      </c>
      <c r="AL2825" s="8" t="s">
        <v>5</v>
      </c>
      <c r="AM2825" s="8">
        <v>0</v>
      </c>
      <c r="AN2825" s="165">
        <v>46.17</v>
      </c>
      <c r="AO2825" s="161">
        <v>2827</v>
      </c>
      <c r="AP2825" s="159" t="s">
        <v>20</v>
      </c>
    </row>
    <row r="2826" spans="2:42" x14ac:dyDescent="0.25">
      <c r="B2826" s="161">
        <v>715</v>
      </c>
      <c r="C2826" s="163">
        <v>1.567663</v>
      </c>
      <c r="D2826" s="8">
        <v>2</v>
      </c>
      <c r="E2826" s="165">
        <v>110.75</v>
      </c>
      <c r="L2826" s="161">
        <v>1914</v>
      </c>
      <c r="M2826" s="163">
        <v>0.15143499999999999</v>
      </c>
      <c r="N2826" s="8">
        <v>2</v>
      </c>
      <c r="O2826" s="165">
        <v>115.04</v>
      </c>
      <c r="Q2826" s="161">
        <v>7910</v>
      </c>
      <c r="R2826" s="163">
        <v>0.333152</v>
      </c>
      <c r="S2826" s="8" t="s">
        <v>4</v>
      </c>
      <c r="T2826" s="8" t="s">
        <v>5</v>
      </c>
      <c r="U2826" s="8">
        <v>0</v>
      </c>
      <c r="V2826" s="165">
        <v>51.94</v>
      </c>
      <c r="W2826" s="161">
        <v>2823</v>
      </c>
      <c r="X2826" s="159" t="s">
        <v>20</v>
      </c>
      <c r="AI2826" s="161">
        <v>5546</v>
      </c>
      <c r="AJ2826" s="163">
        <v>0.32949699999999998</v>
      </c>
      <c r="AK2826" s="8" t="s">
        <v>4</v>
      </c>
      <c r="AL2826" s="8" t="s">
        <v>5</v>
      </c>
      <c r="AM2826" s="8">
        <v>0</v>
      </c>
      <c r="AN2826" s="165">
        <v>49.44</v>
      </c>
      <c r="AO2826" s="161">
        <v>2828</v>
      </c>
      <c r="AP2826" s="159" t="s">
        <v>18</v>
      </c>
    </row>
    <row r="2827" spans="2:42" x14ac:dyDescent="0.25">
      <c r="B2827" s="161">
        <v>719</v>
      </c>
      <c r="C2827" s="163">
        <v>1.3753120000000001</v>
      </c>
      <c r="D2827" s="8">
        <v>2</v>
      </c>
      <c r="E2827" s="165">
        <v>115.81</v>
      </c>
      <c r="L2827" s="161">
        <v>1915</v>
      </c>
      <c r="M2827" s="163">
        <v>0.47866500000000001</v>
      </c>
      <c r="N2827" s="8">
        <v>2</v>
      </c>
      <c r="O2827" s="165">
        <v>111.12</v>
      </c>
      <c r="Q2827" s="161">
        <v>7912</v>
      </c>
      <c r="R2827" s="163">
        <v>0.37716300000000003</v>
      </c>
      <c r="S2827" s="8" t="s">
        <v>4</v>
      </c>
      <c r="T2827" s="8" t="s">
        <v>5</v>
      </c>
      <c r="U2827" s="8">
        <v>0</v>
      </c>
      <c r="V2827" s="165">
        <v>43.16</v>
      </c>
      <c r="W2827" s="161">
        <v>2824</v>
      </c>
      <c r="X2827" s="159" t="s">
        <v>17</v>
      </c>
      <c r="AI2827" s="161">
        <v>5548</v>
      </c>
      <c r="AJ2827" s="163">
        <v>7.2878999999999999E-2</v>
      </c>
      <c r="AK2827" s="8" t="s">
        <v>9</v>
      </c>
      <c r="AL2827" s="8" t="s">
        <v>10</v>
      </c>
      <c r="AM2827" s="8">
        <v>0</v>
      </c>
      <c r="AN2827" s="165">
        <v>50.46</v>
      </c>
      <c r="AO2827" s="161">
        <v>2829</v>
      </c>
      <c r="AP2827" s="159" t="s">
        <v>18</v>
      </c>
    </row>
    <row r="2828" spans="2:42" x14ac:dyDescent="0.25">
      <c r="B2828" s="161">
        <v>721</v>
      </c>
      <c r="C2828" s="163">
        <v>0.36835600000000002</v>
      </c>
      <c r="D2828" s="8">
        <v>2</v>
      </c>
      <c r="E2828" s="165">
        <v>119.67</v>
      </c>
      <c r="L2828" s="161">
        <v>1916</v>
      </c>
      <c r="M2828" s="163">
        <v>0.457758</v>
      </c>
      <c r="N2828" s="8">
        <v>2</v>
      </c>
      <c r="O2828" s="165">
        <v>111.71</v>
      </c>
      <c r="Q2828" s="161">
        <v>7914</v>
      </c>
      <c r="R2828" s="163">
        <v>0.14188000000000001</v>
      </c>
      <c r="S2828" s="8" t="s">
        <v>4</v>
      </c>
      <c r="T2828" s="8" t="s">
        <v>5</v>
      </c>
      <c r="U2828" s="8">
        <v>0</v>
      </c>
      <c r="V2828" s="165">
        <v>48.83</v>
      </c>
      <c r="W2828" s="161">
        <v>2825</v>
      </c>
      <c r="X2828" s="159" t="s">
        <v>20</v>
      </c>
      <c r="AI2828" s="161">
        <v>5549</v>
      </c>
      <c r="AJ2828" s="163">
        <v>0.12092899999999999</v>
      </c>
      <c r="AK2828" s="8" t="s">
        <v>4</v>
      </c>
      <c r="AL2828" s="8" t="s">
        <v>5</v>
      </c>
      <c r="AM2828" s="8">
        <v>0</v>
      </c>
      <c r="AN2828" s="165">
        <v>45.87</v>
      </c>
      <c r="AO2828" s="161">
        <v>2830</v>
      </c>
      <c r="AP2828" s="159" t="s">
        <v>20</v>
      </c>
    </row>
    <row r="2829" spans="2:42" x14ac:dyDescent="0.25">
      <c r="B2829" s="161">
        <v>722</v>
      </c>
      <c r="C2829" s="163">
        <v>1.187163</v>
      </c>
      <c r="D2829" s="8">
        <v>2</v>
      </c>
      <c r="E2829" s="165">
        <v>110.63</v>
      </c>
      <c r="L2829" s="161">
        <v>1919</v>
      </c>
      <c r="M2829" s="163">
        <v>0.54021200000000003</v>
      </c>
      <c r="N2829" s="8">
        <v>2</v>
      </c>
      <c r="O2829" s="165">
        <v>110.96</v>
      </c>
      <c r="Q2829" s="161">
        <v>7916</v>
      </c>
      <c r="R2829" s="163">
        <v>0.29081400000000002</v>
      </c>
      <c r="S2829" s="8" t="s">
        <v>4</v>
      </c>
      <c r="T2829" s="8" t="s">
        <v>5</v>
      </c>
      <c r="U2829" s="8">
        <v>0</v>
      </c>
      <c r="V2829" s="165">
        <v>41.98</v>
      </c>
      <c r="W2829" s="161">
        <v>2826</v>
      </c>
      <c r="X2829" s="159" t="s">
        <v>19</v>
      </c>
      <c r="AI2829" s="161">
        <v>5550</v>
      </c>
      <c r="AJ2829" s="163">
        <v>0.29835800000000001</v>
      </c>
      <c r="AK2829" s="8" t="s">
        <v>9</v>
      </c>
      <c r="AL2829" s="8" t="s">
        <v>10</v>
      </c>
      <c r="AM2829" s="8">
        <v>0</v>
      </c>
      <c r="AN2829" s="165">
        <v>38.96</v>
      </c>
      <c r="AO2829" s="161">
        <v>2831</v>
      </c>
      <c r="AP2829" s="159" t="s">
        <v>18</v>
      </c>
    </row>
    <row r="2830" spans="2:42" x14ac:dyDescent="0.25">
      <c r="B2830" s="161">
        <v>724</v>
      </c>
      <c r="C2830" s="163">
        <v>1.2683660000000001</v>
      </c>
      <c r="D2830" s="8">
        <v>2</v>
      </c>
      <c r="E2830" s="165">
        <v>117.21</v>
      </c>
      <c r="L2830" s="161">
        <v>1920</v>
      </c>
      <c r="M2830" s="163">
        <v>0.88620699999999997</v>
      </c>
      <c r="N2830" s="8">
        <v>2</v>
      </c>
      <c r="O2830" s="165">
        <v>110.4</v>
      </c>
      <c r="Q2830" s="161">
        <v>7925</v>
      </c>
      <c r="R2830" s="163">
        <v>0.136493</v>
      </c>
      <c r="S2830" s="8" t="s">
        <v>6</v>
      </c>
      <c r="T2830" s="8" t="s">
        <v>5</v>
      </c>
      <c r="U2830" s="8">
        <v>0</v>
      </c>
      <c r="V2830" s="165">
        <v>49.25</v>
      </c>
      <c r="W2830" s="161">
        <v>2827</v>
      </c>
      <c r="X2830" s="159" t="s">
        <v>20</v>
      </c>
      <c r="AI2830" s="161">
        <v>5551</v>
      </c>
      <c r="AJ2830" s="163">
        <v>0.15399599999999999</v>
      </c>
      <c r="AK2830" s="8" t="s">
        <v>9</v>
      </c>
      <c r="AL2830" s="8" t="s">
        <v>10</v>
      </c>
      <c r="AM2830" s="8">
        <v>0</v>
      </c>
      <c r="AN2830" s="165">
        <v>41.18</v>
      </c>
      <c r="AO2830" s="161">
        <v>2832</v>
      </c>
      <c r="AP2830" s="159" t="s">
        <v>17</v>
      </c>
    </row>
    <row r="2831" spans="2:42" x14ac:dyDescent="0.25">
      <c r="B2831" s="161">
        <v>725</v>
      </c>
      <c r="C2831" s="163">
        <v>2.2429770000000002</v>
      </c>
      <c r="D2831" s="8">
        <v>2</v>
      </c>
      <c r="E2831" s="165">
        <v>110.18</v>
      </c>
      <c r="L2831" s="161">
        <v>1925</v>
      </c>
      <c r="M2831" s="163">
        <v>0.55620800000000004</v>
      </c>
      <c r="N2831" s="8">
        <v>2</v>
      </c>
      <c r="O2831" s="165">
        <v>104.39</v>
      </c>
      <c r="Q2831" s="161">
        <v>7927</v>
      </c>
      <c r="R2831" s="163">
        <v>0.35719400000000001</v>
      </c>
      <c r="S2831" s="8" t="s">
        <v>7</v>
      </c>
      <c r="T2831" s="8" t="s">
        <v>5</v>
      </c>
      <c r="U2831" s="8">
        <v>0</v>
      </c>
      <c r="V2831" s="165">
        <v>58.72</v>
      </c>
      <c r="W2831" s="161">
        <v>2828</v>
      </c>
      <c r="X2831" s="159" t="s">
        <v>20</v>
      </c>
      <c r="AI2831" s="161">
        <v>5553</v>
      </c>
      <c r="AJ2831" s="163">
        <v>0.99434699999999998</v>
      </c>
      <c r="AK2831" s="8" t="s">
        <v>9</v>
      </c>
      <c r="AL2831" s="8" t="s">
        <v>10</v>
      </c>
      <c r="AM2831" s="8">
        <v>0</v>
      </c>
      <c r="AN2831" s="165">
        <v>43.66</v>
      </c>
      <c r="AO2831" s="161">
        <v>2833</v>
      </c>
      <c r="AP2831" s="159" t="s">
        <v>20</v>
      </c>
    </row>
    <row r="2832" spans="2:42" x14ac:dyDescent="0.25">
      <c r="B2832" s="161">
        <v>726</v>
      </c>
      <c r="C2832" s="163">
        <v>1.1430469999999999</v>
      </c>
      <c r="D2832" s="8">
        <v>2</v>
      </c>
      <c r="E2832" s="165">
        <v>106.54</v>
      </c>
      <c r="L2832" s="161">
        <v>1927</v>
      </c>
      <c r="M2832" s="163">
        <v>0.38862099999999999</v>
      </c>
      <c r="N2832" s="8">
        <v>2</v>
      </c>
      <c r="O2832" s="165">
        <v>123.67</v>
      </c>
      <c r="Q2832" s="161">
        <v>7929</v>
      </c>
      <c r="R2832" s="163">
        <v>8.5056000000000007E-2</v>
      </c>
      <c r="S2832" s="8" t="s">
        <v>4</v>
      </c>
      <c r="T2832" s="8" t="s">
        <v>5</v>
      </c>
      <c r="U2832" s="8">
        <v>0</v>
      </c>
      <c r="V2832" s="165">
        <v>41.81</v>
      </c>
      <c r="W2832" s="161">
        <v>2829</v>
      </c>
      <c r="X2832" s="159" t="s">
        <v>20</v>
      </c>
      <c r="AI2832" s="161">
        <v>5554</v>
      </c>
      <c r="AJ2832" s="163">
        <v>0.40432899999999999</v>
      </c>
      <c r="AK2832" s="8" t="s">
        <v>4</v>
      </c>
      <c r="AL2832" s="8" t="s">
        <v>5</v>
      </c>
      <c r="AM2832" s="8">
        <v>0</v>
      </c>
      <c r="AN2832" s="165">
        <v>42.61</v>
      </c>
      <c r="AO2832" s="161">
        <v>2834</v>
      </c>
      <c r="AP2832" s="159" t="s">
        <v>19</v>
      </c>
    </row>
    <row r="2833" spans="2:42" x14ac:dyDescent="0.25">
      <c r="B2833" s="161">
        <v>729</v>
      </c>
      <c r="C2833" s="163">
        <v>1.5147790000000001</v>
      </c>
      <c r="D2833" s="8">
        <v>2</v>
      </c>
      <c r="E2833" s="165">
        <v>106.9</v>
      </c>
      <c r="L2833" s="161">
        <v>1933</v>
      </c>
      <c r="M2833" s="163">
        <v>0.279748</v>
      </c>
      <c r="N2833" s="8">
        <v>2</v>
      </c>
      <c r="O2833" s="165">
        <v>113.98</v>
      </c>
      <c r="Q2833" s="161">
        <v>7931</v>
      </c>
      <c r="R2833" s="163">
        <v>0.20499600000000001</v>
      </c>
      <c r="S2833" s="8" t="s">
        <v>4</v>
      </c>
      <c r="T2833" s="8" t="s">
        <v>5</v>
      </c>
      <c r="U2833" s="8">
        <v>0</v>
      </c>
      <c r="V2833" s="165">
        <v>44.58</v>
      </c>
      <c r="W2833" s="161">
        <v>2830</v>
      </c>
      <c r="X2833" s="159" t="s">
        <v>20</v>
      </c>
      <c r="AI2833" s="161">
        <v>5557</v>
      </c>
      <c r="AJ2833" s="163">
        <v>0.135322</v>
      </c>
      <c r="AK2833" s="8" t="s">
        <v>9</v>
      </c>
      <c r="AL2833" s="8" t="s">
        <v>10</v>
      </c>
      <c r="AM2833" s="8">
        <v>0</v>
      </c>
      <c r="AN2833" s="165">
        <v>53.44</v>
      </c>
      <c r="AO2833" s="161">
        <v>2835</v>
      </c>
      <c r="AP2833" s="159" t="s">
        <v>20</v>
      </c>
    </row>
    <row r="2834" spans="2:42" x14ac:dyDescent="0.25">
      <c r="B2834" s="161">
        <v>730</v>
      </c>
      <c r="C2834" s="163">
        <v>0.47527200000000003</v>
      </c>
      <c r="D2834" s="8">
        <v>2</v>
      </c>
      <c r="E2834" s="165">
        <v>118.13</v>
      </c>
      <c r="L2834" s="161">
        <v>1937</v>
      </c>
      <c r="M2834" s="163">
        <v>0.18585599999999999</v>
      </c>
      <c r="N2834" s="8">
        <v>2</v>
      </c>
      <c r="O2834" s="165">
        <v>123.32</v>
      </c>
      <c r="Q2834" s="161">
        <v>7935</v>
      </c>
      <c r="R2834" s="163">
        <v>0.30460900000000002</v>
      </c>
      <c r="S2834" s="8" t="s">
        <v>4</v>
      </c>
      <c r="T2834" s="8" t="s">
        <v>5</v>
      </c>
      <c r="U2834" s="8">
        <v>0</v>
      </c>
      <c r="V2834" s="165">
        <v>50.64</v>
      </c>
      <c r="W2834" s="161">
        <v>2831</v>
      </c>
      <c r="X2834" s="159" t="s">
        <v>19</v>
      </c>
      <c r="AI2834" s="161">
        <v>5558</v>
      </c>
      <c r="AJ2834" s="163">
        <v>0.110567</v>
      </c>
      <c r="AK2834" s="8" t="s">
        <v>4</v>
      </c>
      <c r="AL2834" s="8" t="s">
        <v>5</v>
      </c>
      <c r="AM2834" s="8">
        <v>0</v>
      </c>
      <c r="AN2834" s="165">
        <v>43.35</v>
      </c>
      <c r="AO2834" s="161">
        <v>2836</v>
      </c>
      <c r="AP2834" s="159" t="s">
        <v>20</v>
      </c>
    </row>
    <row r="2835" spans="2:42" x14ac:dyDescent="0.25">
      <c r="B2835" s="161">
        <v>731</v>
      </c>
      <c r="C2835" s="163">
        <v>0.55220999999999998</v>
      </c>
      <c r="D2835" s="8">
        <v>2</v>
      </c>
      <c r="E2835" s="165">
        <v>100.83</v>
      </c>
      <c r="L2835" s="161">
        <v>1939</v>
      </c>
      <c r="M2835" s="163">
        <v>0.42297899999999999</v>
      </c>
      <c r="N2835" s="8">
        <v>2</v>
      </c>
      <c r="O2835" s="165">
        <v>110.14</v>
      </c>
      <c r="Q2835" s="161">
        <v>7939</v>
      </c>
      <c r="R2835" s="163">
        <v>0.32432100000000003</v>
      </c>
      <c r="S2835" s="8" t="s">
        <v>4</v>
      </c>
      <c r="T2835" s="8" t="s">
        <v>5</v>
      </c>
      <c r="U2835" s="8">
        <v>0</v>
      </c>
      <c r="V2835" s="165">
        <v>44.8</v>
      </c>
      <c r="W2835" s="161">
        <v>2832</v>
      </c>
      <c r="X2835" s="159" t="s">
        <v>20</v>
      </c>
      <c r="AI2835" s="161">
        <v>5560</v>
      </c>
      <c r="AJ2835" s="163">
        <v>0.32695000000000002</v>
      </c>
      <c r="AK2835" s="8" t="s">
        <v>9</v>
      </c>
      <c r="AL2835" s="8" t="s">
        <v>10</v>
      </c>
      <c r="AM2835" s="8">
        <v>0</v>
      </c>
      <c r="AN2835" s="165">
        <v>52.66</v>
      </c>
      <c r="AO2835" s="161">
        <v>2837</v>
      </c>
      <c r="AP2835" s="159" t="s">
        <v>18</v>
      </c>
    </row>
    <row r="2836" spans="2:42" x14ac:dyDescent="0.25">
      <c r="B2836" s="161">
        <v>734</v>
      </c>
      <c r="C2836" s="163">
        <v>0.67698999999999998</v>
      </c>
      <c r="D2836" s="8">
        <v>2</v>
      </c>
      <c r="E2836" s="165">
        <v>102.17</v>
      </c>
      <c r="L2836" s="161">
        <v>1946</v>
      </c>
      <c r="M2836" s="163">
        <v>0.31268099999999999</v>
      </c>
      <c r="N2836" s="8">
        <v>2</v>
      </c>
      <c r="O2836" s="165">
        <v>104.81</v>
      </c>
      <c r="Q2836" s="161">
        <v>7942</v>
      </c>
      <c r="R2836" s="163">
        <v>0.24478900000000001</v>
      </c>
      <c r="S2836" s="8" t="s">
        <v>6</v>
      </c>
      <c r="T2836" s="8" t="s">
        <v>5</v>
      </c>
      <c r="U2836" s="8">
        <v>0</v>
      </c>
      <c r="V2836" s="165">
        <v>51.59</v>
      </c>
      <c r="W2836" s="161">
        <v>2833</v>
      </c>
      <c r="X2836" s="159" t="s">
        <v>20</v>
      </c>
      <c r="AI2836" s="161">
        <v>5561</v>
      </c>
      <c r="AJ2836" s="163">
        <v>0.24677199999999999</v>
      </c>
      <c r="AK2836" s="8" t="s">
        <v>9</v>
      </c>
      <c r="AL2836" s="8" t="s">
        <v>10</v>
      </c>
      <c r="AM2836" s="8">
        <v>0</v>
      </c>
      <c r="AN2836" s="165">
        <v>57.36</v>
      </c>
      <c r="AO2836" s="161">
        <v>2838</v>
      </c>
      <c r="AP2836" s="159" t="s">
        <v>20</v>
      </c>
    </row>
    <row r="2837" spans="2:42" x14ac:dyDescent="0.25">
      <c r="B2837" s="161">
        <v>737</v>
      </c>
      <c r="C2837" s="163">
        <v>1.5180450000000001</v>
      </c>
      <c r="D2837" s="8">
        <v>2</v>
      </c>
      <c r="E2837" s="165">
        <v>112.36</v>
      </c>
      <c r="L2837" s="161">
        <v>1952</v>
      </c>
      <c r="M2837" s="163">
        <v>0.19437399999999999</v>
      </c>
      <c r="N2837" s="8">
        <v>2</v>
      </c>
      <c r="O2837" s="165">
        <v>109.26</v>
      </c>
      <c r="Q2837" s="161">
        <v>7943</v>
      </c>
      <c r="R2837" s="163">
        <v>0.28048400000000001</v>
      </c>
      <c r="S2837" s="8" t="s">
        <v>4</v>
      </c>
      <c r="T2837" s="8" t="s">
        <v>5</v>
      </c>
      <c r="U2837" s="8">
        <v>0</v>
      </c>
      <c r="V2837" s="165">
        <v>42.23</v>
      </c>
      <c r="W2837" s="161">
        <v>2834</v>
      </c>
      <c r="X2837" s="159" t="s">
        <v>20</v>
      </c>
      <c r="AI2837" s="161">
        <v>5564</v>
      </c>
      <c r="AJ2837" s="163">
        <v>7.5957999999999998E-2</v>
      </c>
      <c r="AK2837" s="8" t="s">
        <v>4</v>
      </c>
      <c r="AL2837" s="8" t="s">
        <v>5</v>
      </c>
      <c r="AM2837" s="8">
        <v>0</v>
      </c>
      <c r="AN2837" s="165">
        <v>49.43</v>
      </c>
      <c r="AO2837" s="161">
        <v>2839</v>
      </c>
      <c r="AP2837" s="159" t="s">
        <v>20</v>
      </c>
    </row>
    <row r="2838" spans="2:42" x14ac:dyDescent="0.25">
      <c r="B2838" s="161">
        <v>739</v>
      </c>
      <c r="C2838" s="163">
        <v>1.378047</v>
      </c>
      <c r="D2838" s="8">
        <v>2</v>
      </c>
      <c r="E2838" s="165">
        <v>111.8</v>
      </c>
      <c r="L2838" s="161">
        <v>1958</v>
      </c>
      <c r="M2838" s="163">
        <v>0.31075199999999997</v>
      </c>
      <c r="N2838" s="8">
        <v>2</v>
      </c>
      <c r="O2838" s="165">
        <v>112.98</v>
      </c>
      <c r="Q2838" s="161">
        <v>7948</v>
      </c>
      <c r="R2838" s="163">
        <v>0.63889099999999999</v>
      </c>
      <c r="S2838" s="8" t="s">
        <v>4</v>
      </c>
      <c r="T2838" s="8" t="s">
        <v>5</v>
      </c>
      <c r="U2838" s="8">
        <v>0</v>
      </c>
      <c r="V2838" s="165">
        <v>48.16</v>
      </c>
      <c r="W2838" s="161">
        <v>2835</v>
      </c>
      <c r="X2838" s="159" t="s">
        <v>20</v>
      </c>
      <c r="AI2838" s="161">
        <v>5568</v>
      </c>
      <c r="AJ2838" s="163">
        <v>0.515648</v>
      </c>
      <c r="AK2838" s="8" t="s">
        <v>4</v>
      </c>
      <c r="AL2838" s="8" t="s">
        <v>5</v>
      </c>
      <c r="AM2838" s="8">
        <v>0</v>
      </c>
      <c r="AN2838" s="165">
        <v>48.98</v>
      </c>
      <c r="AO2838" s="161">
        <v>2840</v>
      </c>
      <c r="AP2838" s="159" t="s">
        <v>18</v>
      </c>
    </row>
    <row r="2839" spans="2:42" x14ac:dyDescent="0.25">
      <c r="B2839" s="161">
        <v>741</v>
      </c>
      <c r="C2839" s="163">
        <v>3.6281859999999999</v>
      </c>
      <c r="D2839" s="8">
        <v>2</v>
      </c>
      <c r="E2839" s="165">
        <v>115.37</v>
      </c>
      <c r="L2839" s="161">
        <v>1960</v>
      </c>
      <c r="M2839" s="163">
        <v>0.48504799999999998</v>
      </c>
      <c r="N2839" s="8">
        <v>2</v>
      </c>
      <c r="O2839" s="165">
        <v>113.54</v>
      </c>
      <c r="Q2839" s="161">
        <v>7954</v>
      </c>
      <c r="R2839" s="163">
        <v>0.360738</v>
      </c>
      <c r="S2839" s="8" t="s">
        <v>4</v>
      </c>
      <c r="T2839" s="8" t="s">
        <v>5</v>
      </c>
      <c r="U2839" s="8">
        <v>0</v>
      </c>
      <c r="V2839" s="165">
        <v>44.11</v>
      </c>
      <c r="W2839" s="161">
        <v>2836</v>
      </c>
      <c r="X2839" s="159" t="s">
        <v>20</v>
      </c>
      <c r="AI2839" s="161">
        <v>5569</v>
      </c>
      <c r="AJ2839" s="163">
        <v>0.13156200000000001</v>
      </c>
      <c r="AK2839" s="8" t="s">
        <v>4</v>
      </c>
      <c r="AL2839" s="8" t="s">
        <v>5</v>
      </c>
      <c r="AM2839" s="8">
        <v>0</v>
      </c>
      <c r="AN2839" s="165">
        <v>46.42</v>
      </c>
      <c r="AO2839" s="161">
        <v>2841</v>
      </c>
      <c r="AP2839" s="159" t="s">
        <v>20</v>
      </c>
    </row>
    <row r="2840" spans="2:42" x14ac:dyDescent="0.25">
      <c r="B2840" s="161">
        <v>743</v>
      </c>
      <c r="C2840" s="163">
        <v>2.3021020000000001</v>
      </c>
      <c r="D2840" s="8">
        <v>2</v>
      </c>
      <c r="E2840" s="165">
        <v>107.12</v>
      </c>
      <c r="L2840" s="161">
        <v>1962</v>
      </c>
      <c r="M2840" s="163">
        <v>0.89883900000000005</v>
      </c>
      <c r="N2840" s="8">
        <v>2</v>
      </c>
      <c r="O2840" s="165">
        <v>106.04</v>
      </c>
      <c r="Q2840" s="161">
        <v>7957</v>
      </c>
      <c r="R2840" s="163">
        <v>8.4217E-2</v>
      </c>
      <c r="S2840" s="8" t="s">
        <v>4</v>
      </c>
      <c r="T2840" s="8" t="s">
        <v>5</v>
      </c>
      <c r="U2840" s="8">
        <v>0</v>
      </c>
      <c r="V2840" s="165">
        <v>44.86</v>
      </c>
      <c r="W2840" s="161">
        <v>2837</v>
      </c>
      <c r="X2840" s="159" t="s">
        <v>20</v>
      </c>
      <c r="AI2840" s="161">
        <v>5576</v>
      </c>
      <c r="AJ2840" s="163">
        <v>0.121157</v>
      </c>
      <c r="AK2840" s="8" t="s">
        <v>4</v>
      </c>
      <c r="AL2840" s="8" t="s">
        <v>5</v>
      </c>
      <c r="AM2840" s="8">
        <v>0</v>
      </c>
      <c r="AN2840" s="165">
        <v>45.1</v>
      </c>
      <c r="AO2840" s="161">
        <v>2842</v>
      </c>
      <c r="AP2840" s="159" t="s">
        <v>20</v>
      </c>
    </row>
    <row r="2841" spans="2:42" x14ac:dyDescent="0.25">
      <c r="B2841" s="161">
        <v>744</v>
      </c>
      <c r="C2841" s="163">
        <v>1.8797109999999999</v>
      </c>
      <c r="D2841" s="8">
        <v>2</v>
      </c>
      <c r="E2841" s="165">
        <v>108.51</v>
      </c>
      <c r="L2841" s="161">
        <v>1986</v>
      </c>
      <c r="M2841" s="163">
        <v>0.159883</v>
      </c>
      <c r="N2841" s="8">
        <v>2</v>
      </c>
      <c r="O2841" s="165">
        <v>100.71</v>
      </c>
      <c r="Q2841" s="161">
        <v>7959</v>
      </c>
      <c r="R2841" s="163">
        <v>5.9740000000000001E-2</v>
      </c>
      <c r="S2841" s="8" t="s">
        <v>4</v>
      </c>
      <c r="T2841" s="8" t="s">
        <v>5</v>
      </c>
      <c r="U2841" s="8">
        <v>0</v>
      </c>
      <c r="V2841" s="165">
        <v>42.42</v>
      </c>
      <c r="W2841" s="161">
        <v>2838</v>
      </c>
      <c r="X2841" s="159" t="s">
        <v>20</v>
      </c>
      <c r="AI2841" s="161">
        <v>5578</v>
      </c>
      <c r="AJ2841" s="163">
        <v>0.32938699999999999</v>
      </c>
      <c r="AK2841" s="8" t="s">
        <v>9</v>
      </c>
      <c r="AL2841" s="8" t="s">
        <v>10</v>
      </c>
      <c r="AM2841" s="8">
        <v>0</v>
      </c>
      <c r="AN2841" s="165">
        <v>46.32</v>
      </c>
      <c r="AO2841" s="161">
        <v>2843</v>
      </c>
      <c r="AP2841" s="159" t="s">
        <v>20</v>
      </c>
    </row>
    <row r="2842" spans="2:42" x14ac:dyDescent="0.25">
      <c r="B2842" s="161">
        <v>745</v>
      </c>
      <c r="C2842" s="163">
        <v>0.93845500000000004</v>
      </c>
      <c r="D2842" s="8">
        <v>2</v>
      </c>
      <c r="E2842" s="165">
        <v>115.9</v>
      </c>
      <c r="L2842" s="161">
        <v>1987</v>
      </c>
      <c r="M2842" s="163">
        <v>0.69892500000000002</v>
      </c>
      <c r="N2842" s="8">
        <v>2</v>
      </c>
      <c r="O2842" s="165">
        <v>123.21</v>
      </c>
      <c r="Q2842" s="161">
        <v>7963</v>
      </c>
      <c r="R2842" s="163">
        <v>6.8441000000000002E-2</v>
      </c>
      <c r="S2842" s="8" t="s">
        <v>6</v>
      </c>
      <c r="T2842" s="8" t="s">
        <v>5</v>
      </c>
      <c r="U2842" s="8">
        <v>0</v>
      </c>
      <c r="V2842" s="165">
        <v>52.78</v>
      </c>
      <c r="W2842" s="161">
        <v>2839</v>
      </c>
      <c r="X2842" s="159" t="s">
        <v>20</v>
      </c>
      <c r="AI2842" s="161">
        <v>5580</v>
      </c>
      <c r="AJ2842" s="163">
        <v>0.11272600000000001</v>
      </c>
      <c r="AK2842" s="8" t="s">
        <v>4</v>
      </c>
      <c r="AL2842" s="8" t="s">
        <v>5</v>
      </c>
      <c r="AM2842" s="8">
        <v>0</v>
      </c>
      <c r="AN2842" s="165">
        <v>45.86</v>
      </c>
      <c r="AO2842" s="161">
        <v>2844</v>
      </c>
      <c r="AP2842" s="159" t="s">
        <v>20</v>
      </c>
    </row>
    <row r="2843" spans="2:42" x14ac:dyDescent="0.25">
      <c r="B2843" s="161">
        <v>746</v>
      </c>
      <c r="C2843" s="163">
        <v>2.534843</v>
      </c>
      <c r="D2843" s="8">
        <v>2</v>
      </c>
      <c r="E2843" s="165">
        <v>113.87</v>
      </c>
      <c r="L2843" s="161">
        <v>1991</v>
      </c>
      <c r="M2843" s="163">
        <v>0.88976299999999997</v>
      </c>
      <c r="N2843" s="8">
        <v>2</v>
      </c>
      <c r="O2843" s="165">
        <v>103.64</v>
      </c>
      <c r="Q2843" s="161">
        <v>7965</v>
      </c>
      <c r="R2843" s="163">
        <v>9.6845000000000001E-2</v>
      </c>
      <c r="S2843" s="8" t="s">
        <v>4</v>
      </c>
      <c r="T2843" s="8" t="s">
        <v>5</v>
      </c>
      <c r="U2843" s="8">
        <v>0</v>
      </c>
      <c r="V2843" s="165">
        <v>47.76</v>
      </c>
      <c r="W2843" s="161">
        <v>2840</v>
      </c>
      <c r="X2843" s="159" t="s">
        <v>20</v>
      </c>
      <c r="AI2843" s="161">
        <v>5582</v>
      </c>
      <c r="AJ2843" s="163">
        <v>9.5824000000000006E-2</v>
      </c>
      <c r="AK2843" s="8" t="s">
        <v>4</v>
      </c>
      <c r="AL2843" s="8" t="s">
        <v>5</v>
      </c>
      <c r="AM2843" s="8">
        <v>0</v>
      </c>
      <c r="AN2843" s="165">
        <v>44.11</v>
      </c>
      <c r="AO2843" s="161">
        <v>2845</v>
      </c>
      <c r="AP2843" s="159" t="s">
        <v>20</v>
      </c>
    </row>
    <row r="2844" spans="2:42" x14ac:dyDescent="0.25">
      <c r="B2844" s="161">
        <v>747</v>
      </c>
      <c r="C2844" s="163">
        <v>2.8281849999999999</v>
      </c>
      <c r="D2844" s="8">
        <v>2</v>
      </c>
      <c r="E2844" s="165">
        <v>107.32</v>
      </c>
      <c r="L2844" s="161">
        <v>1997</v>
      </c>
      <c r="M2844" s="163">
        <v>0.232265</v>
      </c>
      <c r="N2844" s="8">
        <v>2</v>
      </c>
      <c r="O2844" s="165">
        <v>109.31</v>
      </c>
      <c r="Q2844" s="161">
        <v>7966</v>
      </c>
      <c r="R2844" s="163">
        <v>0.68201900000000004</v>
      </c>
      <c r="S2844" s="8" t="s">
        <v>7</v>
      </c>
      <c r="T2844" s="8" t="s">
        <v>5</v>
      </c>
      <c r="U2844" s="8">
        <v>0</v>
      </c>
      <c r="V2844" s="165">
        <v>44.2</v>
      </c>
      <c r="W2844" s="161">
        <v>2841</v>
      </c>
      <c r="X2844" s="159" t="s">
        <v>20</v>
      </c>
      <c r="AI2844" s="161">
        <v>5583</v>
      </c>
      <c r="AJ2844" s="163">
        <v>0.57424600000000003</v>
      </c>
      <c r="AK2844" s="8" t="s">
        <v>9</v>
      </c>
      <c r="AL2844" s="8" t="s">
        <v>10</v>
      </c>
      <c r="AM2844" s="8">
        <v>0</v>
      </c>
      <c r="AN2844" s="165">
        <v>59.88</v>
      </c>
      <c r="AO2844" s="161">
        <v>2846</v>
      </c>
      <c r="AP2844" s="159" t="s">
        <v>20</v>
      </c>
    </row>
    <row r="2845" spans="2:42" x14ac:dyDescent="0.25">
      <c r="B2845" s="161">
        <v>748</v>
      </c>
      <c r="C2845" s="163">
        <v>2.2126000000000001</v>
      </c>
      <c r="D2845" s="8">
        <v>2</v>
      </c>
      <c r="E2845" s="165">
        <v>121.05</v>
      </c>
      <c r="L2845" s="161">
        <v>1998</v>
      </c>
      <c r="M2845" s="163">
        <v>0.15612899999999999</v>
      </c>
      <c r="N2845" s="8">
        <v>2</v>
      </c>
      <c r="O2845" s="165">
        <v>115.09</v>
      </c>
      <c r="Q2845" s="161">
        <v>7969</v>
      </c>
      <c r="R2845" s="163">
        <v>0.49673800000000001</v>
      </c>
      <c r="S2845" s="8" t="s">
        <v>4</v>
      </c>
      <c r="T2845" s="8" t="s">
        <v>5</v>
      </c>
      <c r="U2845" s="8">
        <v>0</v>
      </c>
      <c r="V2845" s="165">
        <v>39.5</v>
      </c>
      <c r="W2845" s="161">
        <v>2842</v>
      </c>
      <c r="X2845" s="159" t="s">
        <v>20</v>
      </c>
      <c r="AI2845" s="161">
        <v>5584</v>
      </c>
      <c r="AJ2845" s="163">
        <v>0.13614599999999999</v>
      </c>
      <c r="AK2845" s="8" t="s">
        <v>4</v>
      </c>
      <c r="AL2845" s="8" t="s">
        <v>5</v>
      </c>
      <c r="AM2845" s="8">
        <v>0</v>
      </c>
      <c r="AN2845" s="165">
        <v>46.16</v>
      </c>
      <c r="AO2845" s="161">
        <v>2847</v>
      </c>
      <c r="AP2845" s="159" t="s">
        <v>18</v>
      </c>
    </row>
    <row r="2846" spans="2:42" x14ac:dyDescent="0.25">
      <c r="B2846" s="161">
        <v>751</v>
      </c>
      <c r="C2846" s="163">
        <v>1.066967</v>
      </c>
      <c r="D2846" s="8">
        <v>2</v>
      </c>
      <c r="E2846" s="165">
        <v>106.01</v>
      </c>
      <c r="L2846" s="161">
        <v>2008</v>
      </c>
      <c r="M2846" s="163">
        <v>0.33264500000000002</v>
      </c>
      <c r="N2846" s="8">
        <v>2</v>
      </c>
      <c r="O2846" s="165">
        <v>106.58</v>
      </c>
      <c r="Q2846" s="161">
        <v>7970</v>
      </c>
      <c r="R2846" s="163">
        <v>6.3715999999999995E-2</v>
      </c>
      <c r="S2846" s="8" t="s">
        <v>4</v>
      </c>
      <c r="T2846" s="8" t="s">
        <v>5</v>
      </c>
      <c r="U2846" s="8">
        <v>0</v>
      </c>
      <c r="V2846" s="165">
        <v>42.2</v>
      </c>
      <c r="W2846" s="161">
        <v>2843</v>
      </c>
      <c r="X2846" s="159" t="s">
        <v>20</v>
      </c>
      <c r="AI2846" s="161">
        <v>5585</v>
      </c>
      <c r="AJ2846" s="163">
        <v>0.55666899999999997</v>
      </c>
      <c r="AK2846" s="8" t="s">
        <v>4</v>
      </c>
      <c r="AL2846" s="8" t="s">
        <v>5</v>
      </c>
      <c r="AM2846" s="8">
        <v>0</v>
      </c>
      <c r="AN2846" s="165">
        <v>46.44</v>
      </c>
      <c r="AO2846" s="161">
        <v>2848</v>
      </c>
      <c r="AP2846" s="159" t="s">
        <v>18</v>
      </c>
    </row>
    <row r="2847" spans="2:42" x14ac:dyDescent="0.25">
      <c r="B2847" s="161">
        <v>752</v>
      </c>
      <c r="C2847" s="163">
        <v>0.67327400000000004</v>
      </c>
      <c r="D2847" s="8">
        <v>2</v>
      </c>
      <c r="E2847" s="165">
        <v>114.44</v>
      </c>
      <c r="L2847" s="161">
        <v>2017</v>
      </c>
      <c r="M2847" s="163">
        <v>0.46496900000000002</v>
      </c>
      <c r="N2847" s="8">
        <v>2</v>
      </c>
      <c r="O2847" s="165">
        <v>114.16</v>
      </c>
      <c r="Q2847" s="161">
        <v>7971</v>
      </c>
      <c r="R2847" s="163">
        <v>0.61099099999999995</v>
      </c>
      <c r="S2847" s="8" t="s">
        <v>4</v>
      </c>
      <c r="T2847" s="8" t="s">
        <v>5</v>
      </c>
      <c r="U2847" s="8">
        <v>0</v>
      </c>
      <c r="V2847" s="165">
        <v>39.89</v>
      </c>
      <c r="W2847" s="161">
        <v>2844</v>
      </c>
      <c r="X2847" s="159" t="s">
        <v>20</v>
      </c>
      <c r="AI2847" s="161">
        <v>5587</v>
      </c>
      <c r="AJ2847" s="163">
        <v>0.20396300000000001</v>
      </c>
      <c r="AK2847" s="8" t="s">
        <v>9</v>
      </c>
      <c r="AL2847" s="8" t="s">
        <v>10</v>
      </c>
      <c r="AM2847" s="8">
        <v>0</v>
      </c>
      <c r="AN2847" s="165">
        <v>50.33</v>
      </c>
      <c r="AO2847" s="161">
        <v>2849</v>
      </c>
      <c r="AP2847" s="159" t="s">
        <v>20</v>
      </c>
    </row>
    <row r="2848" spans="2:42" x14ac:dyDescent="0.25">
      <c r="B2848" s="161">
        <v>753</v>
      </c>
      <c r="C2848" s="163">
        <v>2.3390960000000001</v>
      </c>
      <c r="D2848" s="8">
        <v>2</v>
      </c>
      <c r="E2848" s="165">
        <v>124.67</v>
      </c>
      <c r="L2848" s="161">
        <v>2019</v>
      </c>
      <c r="M2848" s="163">
        <v>0.40112999999999999</v>
      </c>
      <c r="N2848" s="8">
        <v>2</v>
      </c>
      <c r="O2848" s="165">
        <v>111.92</v>
      </c>
      <c r="Q2848" s="161">
        <v>7975</v>
      </c>
      <c r="R2848" s="163">
        <v>0.104238</v>
      </c>
      <c r="S2848" s="8" t="s">
        <v>4</v>
      </c>
      <c r="T2848" s="8" t="s">
        <v>5</v>
      </c>
      <c r="U2848" s="8">
        <v>0</v>
      </c>
      <c r="V2848" s="165">
        <v>50.64</v>
      </c>
      <c r="W2848" s="161">
        <v>2845</v>
      </c>
      <c r="X2848" s="159" t="s">
        <v>20</v>
      </c>
      <c r="AI2848" s="161">
        <v>5590</v>
      </c>
      <c r="AJ2848" s="163">
        <v>9.8114000000000007E-2</v>
      </c>
      <c r="AK2848" s="8" t="s">
        <v>9</v>
      </c>
      <c r="AL2848" s="8" t="s">
        <v>10</v>
      </c>
      <c r="AM2848" s="8">
        <v>0</v>
      </c>
      <c r="AN2848" s="165">
        <v>43.39</v>
      </c>
      <c r="AO2848" s="161">
        <v>2850</v>
      </c>
      <c r="AP2848" s="159" t="s">
        <v>19</v>
      </c>
    </row>
    <row r="2849" spans="2:42" x14ac:dyDescent="0.25">
      <c r="B2849" s="161">
        <v>755</v>
      </c>
      <c r="C2849" s="163">
        <v>0.54873899999999998</v>
      </c>
      <c r="D2849" s="8">
        <v>2</v>
      </c>
      <c r="E2849" s="165">
        <v>108.07</v>
      </c>
      <c r="L2849" s="161">
        <v>2028</v>
      </c>
      <c r="M2849" s="163">
        <v>0.59031199999999995</v>
      </c>
      <c r="N2849" s="8">
        <v>2</v>
      </c>
      <c r="O2849" s="165">
        <v>107.73</v>
      </c>
      <c r="Q2849" s="161">
        <v>7977</v>
      </c>
      <c r="R2849" s="163">
        <v>0.14266000000000001</v>
      </c>
      <c r="S2849" s="8" t="s">
        <v>4</v>
      </c>
      <c r="T2849" s="8" t="s">
        <v>5</v>
      </c>
      <c r="U2849" s="8">
        <v>0</v>
      </c>
      <c r="V2849" s="165">
        <v>48.84</v>
      </c>
      <c r="W2849" s="161">
        <v>2846</v>
      </c>
      <c r="X2849" s="159" t="s">
        <v>20</v>
      </c>
      <c r="AI2849" s="161">
        <v>5592</v>
      </c>
      <c r="AJ2849" s="163">
        <v>0.38406299999999999</v>
      </c>
      <c r="AK2849" s="8" t="s">
        <v>9</v>
      </c>
      <c r="AL2849" s="8" t="s">
        <v>10</v>
      </c>
      <c r="AM2849" s="8">
        <v>0</v>
      </c>
      <c r="AN2849" s="165">
        <v>47.8</v>
      </c>
      <c r="AO2849" s="161">
        <v>2851</v>
      </c>
      <c r="AP2849" s="159" t="s">
        <v>18</v>
      </c>
    </row>
    <row r="2850" spans="2:42" x14ac:dyDescent="0.25">
      <c r="B2850" s="161">
        <v>761</v>
      </c>
      <c r="C2850" s="163">
        <v>1.3042389999999999</v>
      </c>
      <c r="D2850" s="8">
        <v>2</v>
      </c>
      <c r="E2850" s="165">
        <v>112.67</v>
      </c>
      <c r="L2850" s="161">
        <v>2030</v>
      </c>
      <c r="M2850" s="163">
        <v>0.72674799999999995</v>
      </c>
      <c r="N2850" s="8">
        <v>2</v>
      </c>
      <c r="O2850" s="165">
        <v>121.07</v>
      </c>
      <c r="Q2850" s="161">
        <v>7979</v>
      </c>
      <c r="R2850" s="163">
        <v>0.13950099999999999</v>
      </c>
      <c r="S2850" s="8" t="s">
        <v>4</v>
      </c>
      <c r="T2850" s="8" t="s">
        <v>5</v>
      </c>
      <c r="U2850" s="8">
        <v>0</v>
      </c>
      <c r="V2850" s="165">
        <v>41.43</v>
      </c>
      <c r="W2850" s="161">
        <v>2847</v>
      </c>
      <c r="X2850" s="159" t="s">
        <v>19</v>
      </c>
      <c r="AI2850" s="161">
        <v>5593</v>
      </c>
      <c r="AJ2850" s="163">
        <v>0.13244500000000001</v>
      </c>
      <c r="AK2850" s="8" t="s">
        <v>42</v>
      </c>
      <c r="AL2850" s="8" t="s">
        <v>42</v>
      </c>
      <c r="AM2850" s="8">
        <v>0</v>
      </c>
      <c r="AN2850" s="165">
        <v>54.93</v>
      </c>
      <c r="AO2850" s="161">
        <v>2852</v>
      </c>
      <c r="AP2850" s="159" t="s">
        <v>18</v>
      </c>
    </row>
    <row r="2851" spans="2:42" x14ac:dyDescent="0.25">
      <c r="B2851" s="161">
        <v>763</v>
      </c>
      <c r="C2851" s="163">
        <v>1.4565980000000001</v>
      </c>
      <c r="D2851" s="8">
        <v>2</v>
      </c>
      <c r="E2851" s="165">
        <v>104.48</v>
      </c>
      <c r="L2851" s="161">
        <v>2038</v>
      </c>
      <c r="M2851" s="163">
        <v>0.12199500000000001</v>
      </c>
      <c r="N2851" s="8">
        <v>2</v>
      </c>
      <c r="O2851" s="165">
        <v>122.75</v>
      </c>
      <c r="Q2851" s="161">
        <v>7980</v>
      </c>
      <c r="R2851" s="163">
        <v>0.12360500000000001</v>
      </c>
      <c r="S2851" s="8" t="s">
        <v>4</v>
      </c>
      <c r="T2851" s="8" t="s">
        <v>5</v>
      </c>
      <c r="U2851" s="8">
        <v>0</v>
      </c>
      <c r="V2851" s="165">
        <v>44.61</v>
      </c>
      <c r="W2851" s="161">
        <v>2848</v>
      </c>
      <c r="X2851" s="159" t="s">
        <v>20</v>
      </c>
      <c r="AI2851" s="161">
        <v>5594</v>
      </c>
      <c r="AJ2851" s="163">
        <v>0.23567299999999999</v>
      </c>
      <c r="AK2851" s="8" t="s">
        <v>4</v>
      </c>
      <c r="AL2851" s="8" t="s">
        <v>5</v>
      </c>
      <c r="AM2851" s="8">
        <v>0</v>
      </c>
      <c r="AN2851" s="165">
        <v>42.28</v>
      </c>
      <c r="AO2851" s="161">
        <v>2853</v>
      </c>
      <c r="AP2851" s="159" t="s">
        <v>18</v>
      </c>
    </row>
    <row r="2852" spans="2:42" x14ac:dyDescent="0.25">
      <c r="B2852" s="161">
        <v>764</v>
      </c>
      <c r="C2852" s="163">
        <v>1.405076</v>
      </c>
      <c r="D2852" s="8">
        <v>2</v>
      </c>
      <c r="E2852" s="165">
        <v>116.68</v>
      </c>
      <c r="L2852" s="161">
        <v>2040</v>
      </c>
      <c r="M2852" s="163">
        <v>0.20583499999999999</v>
      </c>
      <c r="N2852" s="8">
        <v>2</v>
      </c>
      <c r="O2852" s="165">
        <v>118.08</v>
      </c>
      <c r="Q2852" s="161">
        <v>7982</v>
      </c>
      <c r="R2852" s="163">
        <v>0.10989400000000001</v>
      </c>
      <c r="S2852" s="8" t="s">
        <v>4</v>
      </c>
      <c r="T2852" s="8" t="s">
        <v>5</v>
      </c>
      <c r="U2852" s="8">
        <v>0</v>
      </c>
      <c r="V2852" s="165">
        <v>50.09</v>
      </c>
      <c r="W2852" s="161">
        <v>2849</v>
      </c>
      <c r="X2852" s="159" t="s">
        <v>20</v>
      </c>
      <c r="AI2852" s="161">
        <v>5596</v>
      </c>
      <c r="AJ2852" s="163">
        <v>0.28421999999999997</v>
      </c>
      <c r="AK2852" s="8" t="s">
        <v>4</v>
      </c>
      <c r="AL2852" s="8" t="s">
        <v>5</v>
      </c>
      <c r="AM2852" s="8">
        <v>0</v>
      </c>
      <c r="AN2852" s="165">
        <v>54.09</v>
      </c>
      <c r="AO2852" s="161">
        <v>2854</v>
      </c>
      <c r="AP2852" s="159" t="s">
        <v>18</v>
      </c>
    </row>
    <row r="2853" spans="2:42" x14ac:dyDescent="0.25">
      <c r="B2853" s="161">
        <v>765</v>
      </c>
      <c r="C2853" s="163">
        <v>1.3792740000000001</v>
      </c>
      <c r="D2853" s="8">
        <v>2</v>
      </c>
      <c r="E2853" s="165">
        <v>123.6</v>
      </c>
      <c r="L2853" s="161">
        <v>2043</v>
      </c>
      <c r="M2853" s="163">
        <v>0.232934</v>
      </c>
      <c r="N2853" s="8">
        <v>2</v>
      </c>
      <c r="O2853" s="165">
        <v>117.4</v>
      </c>
      <c r="Q2853" s="161">
        <v>7984</v>
      </c>
      <c r="R2853" s="163">
        <v>0.37537399999999999</v>
      </c>
      <c r="S2853" s="8" t="s">
        <v>4</v>
      </c>
      <c r="T2853" s="8" t="s">
        <v>5</v>
      </c>
      <c r="U2853" s="8">
        <v>0</v>
      </c>
      <c r="V2853" s="165">
        <v>53.87</v>
      </c>
      <c r="W2853" s="161">
        <v>2850</v>
      </c>
      <c r="X2853" s="159" t="s">
        <v>20</v>
      </c>
      <c r="AI2853" s="161">
        <v>5598</v>
      </c>
      <c r="AJ2853" s="163">
        <v>0.11844399999999999</v>
      </c>
      <c r="AK2853" s="8" t="s">
        <v>4</v>
      </c>
      <c r="AL2853" s="8" t="s">
        <v>5</v>
      </c>
      <c r="AM2853" s="8">
        <v>0</v>
      </c>
      <c r="AN2853" s="165">
        <v>49.45</v>
      </c>
      <c r="AO2853" s="161">
        <v>2855</v>
      </c>
      <c r="AP2853" s="159" t="s">
        <v>20</v>
      </c>
    </row>
    <row r="2854" spans="2:42" x14ac:dyDescent="0.25">
      <c r="B2854" s="161">
        <v>766</v>
      </c>
      <c r="C2854" s="163">
        <v>0.48373300000000002</v>
      </c>
      <c r="D2854" s="8">
        <v>2</v>
      </c>
      <c r="E2854" s="165">
        <v>102.68</v>
      </c>
      <c r="L2854" s="161">
        <v>2044</v>
      </c>
      <c r="M2854" s="163">
        <v>0.116462</v>
      </c>
      <c r="N2854" s="8">
        <v>2</v>
      </c>
      <c r="O2854" s="165">
        <v>121.88</v>
      </c>
      <c r="Q2854" s="161">
        <v>7989</v>
      </c>
      <c r="R2854" s="163">
        <v>0.63581600000000005</v>
      </c>
      <c r="S2854" s="8" t="s">
        <v>4</v>
      </c>
      <c r="T2854" s="8" t="s">
        <v>5</v>
      </c>
      <c r="U2854" s="8">
        <v>0</v>
      </c>
      <c r="V2854" s="165">
        <v>52.57</v>
      </c>
      <c r="W2854" s="161">
        <v>2851</v>
      </c>
      <c r="X2854" s="159" t="s">
        <v>20</v>
      </c>
      <c r="AI2854" s="161">
        <v>5599</v>
      </c>
      <c r="AJ2854" s="163">
        <v>0.274399</v>
      </c>
      <c r="AK2854" s="8" t="s">
        <v>9</v>
      </c>
      <c r="AL2854" s="8" t="s">
        <v>10</v>
      </c>
      <c r="AM2854" s="8">
        <v>0</v>
      </c>
      <c r="AN2854" s="165">
        <v>48.36</v>
      </c>
      <c r="AO2854" s="161">
        <v>2856</v>
      </c>
      <c r="AP2854" s="159" t="s">
        <v>20</v>
      </c>
    </row>
    <row r="2855" spans="2:42" x14ac:dyDescent="0.25">
      <c r="B2855" s="161">
        <v>772</v>
      </c>
      <c r="C2855" s="163">
        <v>0.85443599999999997</v>
      </c>
      <c r="D2855" s="8">
        <v>2</v>
      </c>
      <c r="E2855" s="165">
        <v>104.55</v>
      </c>
      <c r="L2855" s="161">
        <v>2045</v>
      </c>
      <c r="M2855" s="163">
        <v>0.36085200000000001</v>
      </c>
      <c r="N2855" s="8">
        <v>2</v>
      </c>
      <c r="O2855" s="165">
        <v>101.73</v>
      </c>
      <c r="Q2855" s="161">
        <v>7991</v>
      </c>
      <c r="R2855" s="163">
        <v>0.140737</v>
      </c>
      <c r="S2855" s="8" t="s">
        <v>14</v>
      </c>
      <c r="T2855" s="8" t="s">
        <v>13</v>
      </c>
      <c r="U2855" s="8">
        <v>0</v>
      </c>
      <c r="V2855" s="165">
        <v>48.31</v>
      </c>
      <c r="W2855" s="161">
        <v>2852</v>
      </c>
      <c r="X2855" s="159" t="s">
        <v>20</v>
      </c>
      <c r="AI2855" s="161">
        <v>5600</v>
      </c>
      <c r="AJ2855" s="163">
        <v>9.3578999999999996E-2</v>
      </c>
      <c r="AK2855" s="8" t="s">
        <v>9</v>
      </c>
      <c r="AL2855" s="8" t="s">
        <v>10</v>
      </c>
      <c r="AM2855" s="8">
        <v>0</v>
      </c>
      <c r="AN2855" s="165">
        <v>46.43</v>
      </c>
      <c r="AO2855" s="161">
        <v>2857</v>
      </c>
      <c r="AP2855" s="159" t="s">
        <v>20</v>
      </c>
    </row>
    <row r="2856" spans="2:42" x14ac:dyDescent="0.25">
      <c r="B2856" s="161">
        <v>773</v>
      </c>
      <c r="C2856" s="163">
        <v>1.1065799999999999</v>
      </c>
      <c r="D2856" s="8">
        <v>2</v>
      </c>
      <c r="E2856" s="165">
        <v>111.91</v>
      </c>
      <c r="L2856" s="161">
        <v>2046</v>
      </c>
      <c r="M2856" s="163">
        <v>0.70582500000000004</v>
      </c>
      <c r="N2856" s="8">
        <v>2</v>
      </c>
      <c r="O2856" s="165">
        <v>110.2</v>
      </c>
      <c r="Q2856" s="161">
        <v>7992</v>
      </c>
      <c r="R2856" s="163">
        <v>9.4707E-2</v>
      </c>
      <c r="S2856" s="8" t="s">
        <v>6</v>
      </c>
      <c r="T2856" s="8" t="s">
        <v>5</v>
      </c>
      <c r="U2856" s="8">
        <v>0</v>
      </c>
      <c r="V2856" s="165">
        <v>54.5</v>
      </c>
      <c r="W2856" s="161">
        <v>2853</v>
      </c>
      <c r="X2856" s="159" t="s">
        <v>20</v>
      </c>
      <c r="AI2856" s="161">
        <v>5602</v>
      </c>
      <c r="AJ2856" s="163">
        <v>0.29696</v>
      </c>
      <c r="AK2856" s="8" t="s">
        <v>4</v>
      </c>
      <c r="AL2856" s="8" t="s">
        <v>5</v>
      </c>
      <c r="AM2856" s="8">
        <v>0</v>
      </c>
      <c r="AN2856" s="165">
        <v>50.93</v>
      </c>
      <c r="AO2856" s="161">
        <v>2858</v>
      </c>
      <c r="AP2856" s="159" t="s">
        <v>20</v>
      </c>
    </row>
    <row r="2857" spans="2:42" x14ac:dyDescent="0.25">
      <c r="B2857" s="161">
        <v>775</v>
      </c>
      <c r="C2857" s="163">
        <v>1.439886</v>
      </c>
      <c r="D2857" s="8">
        <v>2</v>
      </c>
      <c r="E2857" s="165">
        <v>101.12</v>
      </c>
      <c r="L2857" s="161">
        <v>2052</v>
      </c>
      <c r="M2857" s="163">
        <v>1.4358280000000001</v>
      </c>
      <c r="N2857" s="8">
        <v>2</v>
      </c>
      <c r="O2857" s="165">
        <v>111.68</v>
      </c>
      <c r="Q2857" s="161">
        <v>7994</v>
      </c>
      <c r="R2857" s="163">
        <v>7.9549999999999996E-2</v>
      </c>
      <c r="S2857" s="8" t="s">
        <v>4</v>
      </c>
      <c r="T2857" s="8" t="s">
        <v>5</v>
      </c>
      <c r="U2857" s="8">
        <v>0</v>
      </c>
      <c r="V2857" s="165">
        <v>44.85</v>
      </c>
      <c r="W2857" s="161">
        <v>2854</v>
      </c>
      <c r="X2857" s="159" t="s">
        <v>20</v>
      </c>
      <c r="AI2857" s="161">
        <v>5604</v>
      </c>
      <c r="AJ2857" s="163">
        <v>0.45281500000000002</v>
      </c>
      <c r="AK2857" s="8" t="s">
        <v>6</v>
      </c>
      <c r="AL2857" s="8" t="s">
        <v>5</v>
      </c>
      <c r="AM2857" s="8">
        <v>0</v>
      </c>
      <c r="AN2857" s="165">
        <v>47.21</v>
      </c>
      <c r="AO2857" s="161">
        <v>2859</v>
      </c>
      <c r="AP2857" s="159" t="s">
        <v>20</v>
      </c>
    </row>
    <row r="2858" spans="2:42" x14ac:dyDescent="0.25">
      <c r="B2858" s="161">
        <v>776</v>
      </c>
      <c r="C2858" s="163">
        <v>0.218304</v>
      </c>
      <c r="D2858" s="8">
        <v>2</v>
      </c>
      <c r="E2858" s="165">
        <v>111.72</v>
      </c>
      <c r="L2858" s="161">
        <v>2055</v>
      </c>
      <c r="M2858" s="163">
        <v>0.52609899999999998</v>
      </c>
      <c r="N2858" s="8">
        <v>2</v>
      </c>
      <c r="O2858" s="165">
        <v>122.27</v>
      </c>
      <c r="Q2858" s="161">
        <v>7996</v>
      </c>
      <c r="R2858" s="163">
        <v>0.38360699999999998</v>
      </c>
      <c r="S2858" s="8" t="s">
        <v>4</v>
      </c>
      <c r="T2858" s="8" t="s">
        <v>5</v>
      </c>
      <c r="U2858" s="8">
        <v>0</v>
      </c>
      <c r="V2858" s="165">
        <v>45.68</v>
      </c>
      <c r="W2858" s="161">
        <v>2855</v>
      </c>
      <c r="X2858" s="159" t="s">
        <v>20</v>
      </c>
      <c r="AI2858" s="161">
        <v>5606</v>
      </c>
      <c r="AJ2858" s="163">
        <v>0.333123</v>
      </c>
      <c r="AK2858" s="8" t="s">
        <v>9</v>
      </c>
      <c r="AL2858" s="8" t="s">
        <v>10</v>
      </c>
      <c r="AM2858" s="8">
        <v>0</v>
      </c>
      <c r="AN2858" s="165">
        <v>51.03</v>
      </c>
      <c r="AO2858" s="161">
        <v>2860</v>
      </c>
      <c r="AP2858" s="159" t="s">
        <v>20</v>
      </c>
    </row>
    <row r="2859" spans="2:42" x14ac:dyDescent="0.25">
      <c r="B2859" s="161">
        <v>777</v>
      </c>
      <c r="C2859" s="163">
        <v>3.009827</v>
      </c>
      <c r="D2859" s="8">
        <v>2</v>
      </c>
      <c r="E2859" s="165">
        <v>124.87</v>
      </c>
      <c r="L2859" s="161">
        <v>2066</v>
      </c>
      <c r="M2859" s="163">
        <v>0.30014400000000002</v>
      </c>
      <c r="N2859" s="8">
        <v>2</v>
      </c>
      <c r="O2859" s="165">
        <v>116.78</v>
      </c>
      <c r="Q2859" s="161">
        <v>7997</v>
      </c>
      <c r="R2859" s="163">
        <v>0.64374399999999998</v>
      </c>
      <c r="S2859" s="8" t="s">
        <v>4</v>
      </c>
      <c r="T2859" s="8" t="s">
        <v>5</v>
      </c>
      <c r="U2859" s="8">
        <v>0</v>
      </c>
      <c r="V2859" s="165">
        <v>44.21</v>
      </c>
      <c r="W2859" s="161">
        <v>2856</v>
      </c>
      <c r="X2859" s="159" t="s">
        <v>20</v>
      </c>
      <c r="AI2859" s="161">
        <v>5608</v>
      </c>
      <c r="AJ2859" s="163">
        <v>0.35753600000000002</v>
      </c>
      <c r="AK2859" s="8" t="s">
        <v>9</v>
      </c>
      <c r="AL2859" s="8" t="s">
        <v>10</v>
      </c>
      <c r="AM2859" s="8">
        <v>0</v>
      </c>
      <c r="AN2859" s="165">
        <v>46.41</v>
      </c>
      <c r="AO2859" s="161">
        <v>2861</v>
      </c>
      <c r="AP2859" s="159" t="s">
        <v>20</v>
      </c>
    </row>
    <row r="2860" spans="2:42" x14ac:dyDescent="0.25">
      <c r="B2860" s="161">
        <v>779</v>
      </c>
      <c r="C2860" s="163">
        <v>1.477889</v>
      </c>
      <c r="D2860" s="8">
        <v>2</v>
      </c>
      <c r="E2860" s="165">
        <v>110.77</v>
      </c>
      <c r="L2860" s="161">
        <v>2074</v>
      </c>
      <c r="M2860" s="163">
        <v>0.56024600000000002</v>
      </c>
      <c r="N2860" s="8">
        <v>2</v>
      </c>
      <c r="O2860" s="165">
        <v>122.65</v>
      </c>
      <c r="Q2860" s="161">
        <v>8000</v>
      </c>
      <c r="R2860" s="163">
        <v>0.22911699999999999</v>
      </c>
      <c r="S2860" s="8" t="s">
        <v>4</v>
      </c>
      <c r="T2860" s="8" t="s">
        <v>5</v>
      </c>
      <c r="U2860" s="8">
        <v>0</v>
      </c>
      <c r="V2860" s="165">
        <v>44.36</v>
      </c>
      <c r="W2860" s="161">
        <v>2857</v>
      </c>
      <c r="X2860" s="159" t="s">
        <v>20</v>
      </c>
      <c r="AI2860" s="161">
        <v>5609</v>
      </c>
      <c r="AJ2860" s="163">
        <v>0.33680100000000002</v>
      </c>
      <c r="AK2860" s="8" t="s">
        <v>9</v>
      </c>
      <c r="AL2860" s="8" t="s">
        <v>10</v>
      </c>
      <c r="AM2860" s="8">
        <v>0</v>
      </c>
      <c r="AN2860" s="165">
        <v>48.87</v>
      </c>
      <c r="AO2860" s="161">
        <v>2862</v>
      </c>
      <c r="AP2860" s="159" t="s">
        <v>18</v>
      </c>
    </row>
    <row r="2861" spans="2:42" x14ac:dyDescent="0.25">
      <c r="B2861" s="161">
        <v>781</v>
      </c>
      <c r="C2861" s="163">
        <v>1.1102339999999999</v>
      </c>
      <c r="D2861" s="8">
        <v>2</v>
      </c>
      <c r="E2861" s="165">
        <v>101.33</v>
      </c>
      <c r="L2861" s="161">
        <v>2076</v>
      </c>
      <c r="M2861" s="163">
        <v>0.83917200000000003</v>
      </c>
      <c r="N2861" s="8">
        <v>2</v>
      </c>
      <c r="O2861" s="165">
        <v>114.62</v>
      </c>
      <c r="Q2861" s="161">
        <v>8003</v>
      </c>
      <c r="R2861" s="163">
        <v>0.20448</v>
      </c>
      <c r="S2861" s="8" t="s">
        <v>4</v>
      </c>
      <c r="T2861" s="8" t="s">
        <v>5</v>
      </c>
      <c r="U2861" s="8">
        <v>0</v>
      </c>
      <c r="V2861" s="165">
        <v>39.4</v>
      </c>
      <c r="W2861" s="161">
        <v>2858</v>
      </c>
      <c r="X2861" s="159" t="s">
        <v>20</v>
      </c>
      <c r="AI2861" s="161">
        <v>5611</v>
      </c>
      <c r="AJ2861" s="163">
        <v>5.6228E-2</v>
      </c>
      <c r="AK2861" s="8" t="s">
        <v>4</v>
      </c>
      <c r="AL2861" s="8" t="s">
        <v>5</v>
      </c>
      <c r="AM2861" s="8">
        <v>0</v>
      </c>
      <c r="AN2861" s="165">
        <v>43.77</v>
      </c>
      <c r="AO2861" s="161">
        <v>2863</v>
      </c>
      <c r="AP2861" s="159" t="s">
        <v>18</v>
      </c>
    </row>
    <row r="2862" spans="2:42" x14ac:dyDescent="0.25">
      <c r="B2862" s="161">
        <v>789</v>
      </c>
      <c r="C2862" s="163">
        <v>0.362734</v>
      </c>
      <c r="D2862" s="8">
        <v>2</v>
      </c>
      <c r="E2862" s="165">
        <v>113.2</v>
      </c>
      <c r="L2862" s="161">
        <v>2092</v>
      </c>
      <c r="M2862" s="163">
        <v>0.37174099999999999</v>
      </c>
      <c r="N2862" s="8">
        <v>2</v>
      </c>
      <c r="O2862" s="165">
        <v>110.8</v>
      </c>
      <c r="Q2862" s="161">
        <v>8007</v>
      </c>
      <c r="R2862" s="163">
        <v>0.15712300000000001</v>
      </c>
      <c r="S2862" s="8" t="s">
        <v>4</v>
      </c>
      <c r="T2862" s="8" t="s">
        <v>5</v>
      </c>
      <c r="U2862" s="8">
        <v>0</v>
      </c>
      <c r="V2862" s="165">
        <v>44.59</v>
      </c>
      <c r="W2862" s="161">
        <v>2859</v>
      </c>
      <c r="X2862" s="159" t="s">
        <v>20</v>
      </c>
      <c r="AI2862" s="161">
        <v>5613</v>
      </c>
      <c r="AJ2862" s="163">
        <v>0.806975</v>
      </c>
      <c r="AK2862" s="8" t="s">
        <v>4</v>
      </c>
      <c r="AL2862" s="8" t="s">
        <v>5</v>
      </c>
      <c r="AM2862" s="8">
        <v>0</v>
      </c>
      <c r="AN2862" s="165">
        <v>43.2</v>
      </c>
      <c r="AO2862" s="161">
        <v>2864</v>
      </c>
      <c r="AP2862" s="159" t="s">
        <v>20</v>
      </c>
    </row>
    <row r="2863" spans="2:42" x14ac:dyDescent="0.25">
      <c r="B2863" s="161">
        <v>803</v>
      </c>
      <c r="C2863" s="163">
        <v>0.48752000000000001</v>
      </c>
      <c r="D2863" s="8">
        <v>2</v>
      </c>
      <c r="E2863" s="165">
        <v>109.08</v>
      </c>
      <c r="L2863" s="161">
        <v>2101</v>
      </c>
      <c r="M2863" s="163">
        <v>0.29233799999999999</v>
      </c>
      <c r="N2863" s="8">
        <v>2</v>
      </c>
      <c r="O2863" s="165">
        <v>111.96</v>
      </c>
      <c r="Q2863" s="161">
        <v>8009</v>
      </c>
      <c r="R2863" s="163">
        <v>0.18019399999999999</v>
      </c>
      <c r="S2863" s="8" t="s">
        <v>4</v>
      </c>
      <c r="T2863" s="8" t="s">
        <v>5</v>
      </c>
      <c r="U2863" s="8">
        <v>0</v>
      </c>
      <c r="V2863" s="165">
        <v>53.85</v>
      </c>
      <c r="W2863" s="161">
        <v>2860</v>
      </c>
      <c r="X2863" s="159" t="s">
        <v>19</v>
      </c>
      <c r="AI2863" s="161">
        <v>5614</v>
      </c>
      <c r="AJ2863" s="163">
        <v>0.49947000000000003</v>
      </c>
      <c r="AK2863" s="8" t="s">
        <v>42</v>
      </c>
      <c r="AL2863" s="8" t="s">
        <v>42</v>
      </c>
      <c r="AM2863" s="8">
        <v>0</v>
      </c>
      <c r="AN2863" s="165">
        <v>54.54</v>
      </c>
      <c r="AO2863" s="161">
        <v>2865</v>
      </c>
      <c r="AP2863" s="159" t="s">
        <v>20</v>
      </c>
    </row>
    <row r="2864" spans="2:42" x14ac:dyDescent="0.25">
      <c r="B2864" s="161">
        <v>805</v>
      </c>
      <c r="C2864" s="163">
        <v>0.83024500000000001</v>
      </c>
      <c r="D2864" s="8">
        <v>2</v>
      </c>
      <c r="E2864" s="165">
        <v>104.18</v>
      </c>
      <c r="L2864" s="161">
        <v>2106</v>
      </c>
      <c r="M2864" s="163">
        <v>0.41907699999999998</v>
      </c>
      <c r="N2864" s="8">
        <v>2</v>
      </c>
      <c r="O2864" s="165">
        <v>115.2</v>
      </c>
      <c r="Q2864" s="161">
        <v>8010</v>
      </c>
      <c r="R2864" s="163">
        <v>7.3981000000000005E-2</v>
      </c>
      <c r="S2864" s="8" t="s">
        <v>4</v>
      </c>
      <c r="T2864" s="8" t="s">
        <v>5</v>
      </c>
      <c r="U2864" s="8">
        <v>0</v>
      </c>
      <c r="V2864" s="165">
        <v>42.21</v>
      </c>
      <c r="W2864" s="161">
        <v>2861</v>
      </c>
      <c r="X2864" s="159" t="s">
        <v>20</v>
      </c>
      <c r="AI2864" s="161">
        <v>5615</v>
      </c>
      <c r="AJ2864" s="163">
        <v>0.47975400000000001</v>
      </c>
      <c r="AK2864" s="8" t="s">
        <v>4</v>
      </c>
      <c r="AL2864" s="8" t="s">
        <v>5</v>
      </c>
      <c r="AM2864" s="8">
        <v>0</v>
      </c>
      <c r="AN2864" s="165">
        <v>35.64</v>
      </c>
      <c r="AO2864" s="161">
        <v>2866</v>
      </c>
      <c r="AP2864" s="159" t="s">
        <v>20</v>
      </c>
    </row>
    <row r="2865" spans="2:42" x14ac:dyDescent="0.25">
      <c r="B2865" s="161">
        <v>809</v>
      </c>
      <c r="C2865" s="163">
        <v>4.6746999999999997E-2</v>
      </c>
      <c r="D2865" s="8">
        <v>2</v>
      </c>
      <c r="E2865" s="165">
        <v>122.33</v>
      </c>
      <c r="L2865" s="161">
        <v>2108</v>
      </c>
      <c r="M2865" s="163">
        <v>0.25489299999999998</v>
      </c>
      <c r="N2865" s="8">
        <v>2</v>
      </c>
      <c r="O2865" s="165">
        <v>110.72</v>
      </c>
      <c r="Q2865" s="161">
        <v>8013</v>
      </c>
      <c r="R2865" s="163">
        <v>6.6311999999999996E-2</v>
      </c>
      <c r="S2865" s="8" t="s">
        <v>4</v>
      </c>
      <c r="T2865" s="8" t="s">
        <v>5</v>
      </c>
      <c r="U2865" s="8">
        <v>0</v>
      </c>
      <c r="V2865" s="165">
        <v>41.45</v>
      </c>
      <c r="W2865" s="161">
        <v>2862</v>
      </c>
      <c r="X2865" s="159" t="s">
        <v>20</v>
      </c>
      <c r="AI2865" s="161">
        <v>5618</v>
      </c>
      <c r="AJ2865" s="163">
        <v>0.68699699999999997</v>
      </c>
      <c r="AK2865" s="8" t="s">
        <v>4</v>
      </c>
      <c r="AL2865" s="8" t="s">
        <v>5</v>
      </c>
      <c r="AM2865" s="8">
        <v>0</v>
      </c>
      <c r="AN2865" s="165">
        <v>45.33</v>
      </c>
      <c r="AO2865" s="161">
        <v>2867</v>
      </c>
      <c r="AP2865" s="159" t="s">
        <v>18</v>
      </c>
    </row>
    <row r="2866" spans="2:42" x14ac:dyDescent="0.25">
      <c r="B2866" s="161">
        <v>816</v>
      </c>
      <c r="C2866" s="163">
        <v>0.31159799999999999</v>
      </c>
      <c r="D2866" s="8">
        <v>2</v>
      </c>
      <c r="E2866" s="165">
        <v>124.67</v>
      </c>
      <c r="L2866" s="161">
        <v>2118</v>
      </c>
      <c r="M2866" s="163">
        <v>0.21207999999999999</v>
      </c>
      <c r="N2866" s="8">
        <v>2</v>
      </c>
      <c r="O2866" s="165">
        <v>107.53</v>
      </c>
      <c r="Q2866" s="161">
        <v>8015</v>
      </c>
      <c r="R2866" s="163">
        <v>0.664516</v>
      </c>
      <c r="S2866" s="8" t="s">
        <v>4</v>
      </c>
      <c r="T2866" s="8" t="s">
        <v>5</v>
      </c>
      <c r="U2866" s="8">
        <v>0</v>
      </c>
      <c r="V2866" s="165">
        <v>53.94</v>
      </c>
      <c r="W2866" s="161">
        <v>2863</v>
      </c>
      <c r="X2866" s="159" t="s">
        <v>20</v>
      </c>
      <c r="AI2866" s="161">
        <v>5619</v>
      </c>
      <c r="AJ2866" s="163">
        <v>0.53996299999999997</v>
      </c>
      <c r="AK2866" s="8" t="s">
        <v>4</v>
      </c>
      <c r="AL2866" s="8" t="s">
        <v>5</v>
      </c>
      <c r="AM2866" s="8">
        <v>0</v>
      </c>
      <c r="AN2866" s="165">
        <v>53.82</v>
      </c>
      <c r="AO2866" s="161">
        <v>2868</v>
      </c>
      <c r="AP2866" s="159" t="s">
        <v>20</v>
      </c>
    </row>
    <row r="2867" spans="2:42" x14ac:dyDescent="0.25">
      <c r="B2867" s="161">
        <v>912</v>
      </c>
      <c r="C2867" s="163">
        <v>0.253689</v>
      </c>
      <c r="D2867" s="8">
        <v>2</v>
      </c>
      <c r="E2867" s="165">
        <v>114.23</v>
      </c>
      <c r="L2867" s="161">
        <v>2122</v>
      </c>
      <c r="M2867" s="163">
        <v>0.42915900000000001</v>
      </c>
      <c r="N2867" s="8">
        <v>2</v>
      </c>
      <c r="O2867" s="165">
        <v>112.2</v>
      </c>
      <c r="Q2867" s="161">
        <v>8019</v>
      </c>
      <c r="R2867" s="163">
        <v>0.18167800000000001</v>
      </c>
      <c r="S2867" s="8" t="s">
        <v>4</v>
      </c>
      <c r="T2867" s="8" t="s">
        <v>5</v>
      </c>
      <c r="U2867" s="8">
        <v>0</v>
      </c>
      <c r="V2867" s="165">
        <v>47.43</v>
      </c>
      <c r="W2867" s="161">
        <v>2864</v>
      </c>
      <c r="X2867" s="159" t="s">
        <v>19</v>
      </c>
      <c r="AI2867" s="161">
        <v>5621</v>
      </c>
      <c r="AJ2867" s="163">
        <v>8.0850000000000005E-2</v>
      </c>
      <c r="AK2867" s="8" t="s">
        <v>4</v>
      </c>
      <c r="AL2867" s="8" t="s">
        <v>5</v>
      </c>
      <c r="AM2867" s="8">
        <v>0</v>
      </c>
      <c r="AN2867" s="165">
        <v>49.41</v>
      </c>
      <c r="AO2867" s="161">
        <v>2869</v>
      </c>
      <c r="AP2867" s="159" t="s">
        <v>20</v>
      </c>
    </row>
    <row r="2868" spans="2:42" x14ac:dyDescent="0.25">
      <c r="B2868" s="161">
        <v>929</v>
      </c>
      <c r="C2868" s="163">
        <v>2.8619599999999998</v>
      </c>
      <c r="D2868" s="8">
        <v>2</v>
      </c>
      <c r="E2868" s="165">
        <v>124.67</v>
      </c>
      <c r="L2868" s="161">
        <v>2124</v>
      </c>
      <c r="M2868" s="163">
        <v>0.29375200000000001</v>
      </c>
      <c r="N2868" s="8">
        <v>2</v>
      </c>
      <c r="O2868" s="165">
        <v>106.37</v>
      </c>
      <c r="Q2868" s="161">
        <v>8022</v>
      </c>
      <c r="R2868" s="163">
        <v>0.43845400000000001</v>
      </c>
      <c r="S2868" s="8" t="s">
        <v>4</v>
      </c>
      <c r="T2868" s="8" t="s">
        <v>5</v>
      </c>
      <c r="U2868" s="8">
        <v>0</v>
      </c>
      <c r="V2868" s="165">
        <v>46.68</v>
      </c>
      <c r="W2868" s="161">
        <v>2865</v>
      </c>
      <c r="X2868" s="159" t="s">
        <v>20</v>
      </c>
      <c r="AI2868" s="161">
        <v>5623</v>
      </c>
      <c r="AJ2868" s="163">
        <v>0.13500699999999999</v>
      </c>
      <c r="AK2868" s="8" t="s">
        <v>4</v>
      </c>
      <c r="AL2868" s="8" t="s">
        <v>5</v>
      </c>
      <c r="AM2868" s="8">
        <v>0</v>
      </c>
      <c r="AN2868" s="165">
        <v>45.99</v>
      </c>
      <c r="AO2868" s="161">
        <v>2870</v>
      </c>
      <c r="AP2868" s="159" t="s">
        <v>20</v>
      </c>
    </row>
    <row r="2869" spans="2:42" x14ac:dyDescent="0.25">
      <c r="B2869" s="161">
        <v>935</v>
      </c>
      <c r="C2869" s="163">
        <v>0.13947999999999999</v>
      </c>
      <c r="D2869" s="8">
        <v>2</v>
      </c>
      <c r="E2869" s="165">
        <v>115.21</v>
      </c>
      <c r="L2869" s="161">
        <v>2132</v>
      </c>
      <c r="M2869" s="163">
        <v>0.56028800000000001</v>
      </c>
      <c r="N2869" s="8">
        <v>2</v>
      </c>
      <c r="O2869" s="165">
        <v>110.67</v>
      </c>
      <c r="Q2869" s="161">
        <v>8025</v>
      </c>
      <c r="R2869" s="163">
        <v>0.36813499999999999</v>
      </c>
      <c r="S2869" s="8" t="s">
        <v>4</v>
      </c>
      <c r="T2869" s="8" t="s">
        <v>5</v>
      </c>
      <c r="U2869" s="8">
        <v>0</v>
      </c>
      <c r="V2869" s="165">
        <v>51.64</v>
      </c>
      <c r="W2869" s="161">
        <v>2866</v>
      </c>
      <c r="X2869" s="159" t="s">
        <v>20</v>
      </c>
      <c r="AI2869" s="161">
        <v>5624</v>
      </c>
      <c r="AJ2869" s="163">
        <v>0.130722</v>
      </c>
      <c r="AK2869" s="8" t="s">
        <v>4</v>
      </c>
      <c r="AL2869" s="8" t="s">
        <v>5</v>
      </c>
      <c r="AM2869" s="8">
        <v>0</v>
      </c>
      <c r="AN2869" s="165">
        <v>49.5</v>
      </c>
      <c r="AO2869" s="161">
        <v>2871</v>
      </c>
      <c r="AP2869" s="159" t="s">
        <v>18</v>
      </c>
    </row>
    <row r="2870" spans="2:42" x14ac:dyDescent="0.25">
      <c r="B2870" s="161">
        <v>944</v>
      </c>
      <c r="C2870" s="163">
        <v>0.52243899999999999</v>
      </c>
      <c r="D2870" s="8">
        <v>2</v>
      </c>
      <c r="E2870" s="165">
        <v>102.87</v>
      </c>
      <c r="L2870" s="161">
        <v>2134</v>
      </c>
      <c r="M2870" s="163">
        <v>0.17327999999999999</v>
      </c>
      <c r="N2870" s="8">
        <v>2</v>
      </c>
      <c r="O2870" s="165">
        <v>119.38</v>
      </c>
      <c r="Q2870" s="161">
        <v>8026</v>
      </c>
      <c r="R2870" s="163">
        <v>0.19461800000000001</v>
      </c>
      <c r="S2870" s="8" t="s">
        <v>4</v>
      </c>
      <c r="T2870" s="8" t="s">
        <v>5</v>
      </c>
      <c r="U2870" s="8">
        <v>0</v>
      </c>
      <c r="V2870" s="165">
        <v>48.56</v>
      </c>
      <c r="W2870" s="161">
        <v>2867</v>
      </c>
      <c r="X2870" s="159" t="s">
        <v>20</v>
      </c>
      <c r="AI2870" s="161">
        <v>5626</v>
      </c>
      <c r="AJ2870" s="163">
        <v>0.25104100000000001</v>
      </c>
      <c r="AK2870" s="8" t="s">
        <v>4</v>
      </c>
      <c r="AL2870" s="8" t="s">
        <v>5</v>
      </c>
      <c r="AM2870" s="8">
        <v>0</v>
      </c>
      <c r="AN2870" s="165">
        <v>55.3</v>
      </c>
      <c r="AO2870" s="161">
        <v>2872</v>
      </c>
      <c r="AP2870" s="159" t="s">
        <v>20</v>
      </c>
    </row>
    <row r="2871" spans="2:42" x14ac:dyDescent="0.25">
      <c r="B2871" s="161">
        <v>958</v>
      </c>
      <c r="C2871" s="163">
        <v>0.57073700000000005</v>
      </c>
      <c r="D2871" s="8">
        <v>2</v>
      </c>
      <c r="E2871" s="165">
        <v>109.21</v>
      </c>
      <c r="L2871" s="161">
        <v>2148</v>
      </c>
      <c r="M2871" s="163">
        <v>0.56710499999999997</v>
      </c>
      <c r="N2871" s="8">
        <v>2</v>
      </c>
      <c r="O2871" s="165">
        <v>116.33</v>
      </c>
      <c r="Q2871" s="161">
        <v>8030</v>
      </c>
      <c r="R2871" s="163">
        <v>0.60969399999999996</v>
      </c>
      <c r="S2871" s="8" t="s">
        <v>9</v>
      </c>
      <c r="T2871" s="8" t="s">
        <v>10</v>
      </c>
      <c r="U2871" s="8">
        <v>0</v>
      </c>
      <c r="V2871" s="165">
        <v>57.95</v>
      </c>
      <c r="W2871" s="161">
        <v>2868</v>
      </c>
      <c r="X2871" s="159" t="s">
        <v>19</v>
      </c>
      <c r="AI2871" s="161">
        <v>5628</v>
      </c>
      <c r="AJ2871" s="163">
        <v>0.21620900000000001</v>
      </c>
      <c r="AK2871" s="8" t="s">
        <v>9</v>
      </c>
      <c r="AL2871" s="8" t="s">
        <v>10</v>
      </c>
      <c r="AM2871" s="8">
        <v>0</v>
      </c>
      <c r="AN2871" s="165">
        <v>48.49</v>
      </c>
      <c r="AO2871" s="161">
        <v>2873</v>
      </c>
      <c r="AP2871" s="159" t="s">
        <v>20</v>
      </c>
    </row>
    <row r="2872" spans="2:42" x14ac:dyDescent="0.25">
      <c r="B2872" s="161">
        <v>960</v>
      </c>
      <c r="C2872" s="163">
        <v>0.113653</v>
      </c>
      <c r="D2872" s="8">
        <v>2</v>
      </c>
      <c r="E2872" s="165">
        <v>121.21</v>
      </c>
      <c r="L2872" s="161">
        <v>2151</v>
      </c>
      <c r="M2872" s="163">
        <v>0.37676500000000002</v>
      </c>
      <c r="N2872" s="8">
        <v>2</v>
      </c>
      <c r="O2872" s="165">
        <v>115.84</v>
      </c>
      <c r="Q2872" s="161">
        <v>8032</v>
      </c>
      <c r="R2872" s="163">
        <v>0.81047100000000005</v>
      </c>
      <c r="S2872" s="8" t="s">
        <v>6</v>
      </c>
      <c r="T2872" s="8" t="s">
        <v>5</v>
      </c>
      <c r="U2872" s="8">
        <v>0</v>
      </c>
      <c r="V2872" s="165">
        <v>46.74</v>
      </c>
      <c r="W2872" s="161">
        <v>2869</v>
      </c>
      <c r="X2872" s="159" t="s">
        <v>20</v>
      </c>
      <c r="AI2872" s="161">
        <v>5630</v>
      </c>
      <c r="AJ2872" s="163">
        <v>0.27163999999999999</v>
      </c>
      <c r="AK2872" s="8" t="s">
        <v>9</v>
      </c>
      <c r="AL2872" s="8" t="s">
        <v>10</v>
      </c>
      <c r="AM2872" s="8">
        <v>0</v>
      </c>
      <c r="AN2872" s="165">
        <v>53.13</v>
      </c>
      <c r="AO2872" s="161">
        <v>2874</v>
      </c>
      <c r="AP2872" s="159" t="s">
        <v>20</v>
      </c>
    </row>
    <row r="2873" spans="2:42" x14ac:dyDescent="0.25">
      <c r="B2873" s="161">
        <v>976</v>
      </c>
      <c r="C2873" s="163">
        <v>1.925241</v>
      </c>
      <c r="D2873" s="8">
        <v>2</v>
      </c>
      <c r="E2873" s="165">
        <v>121.59</v>
      </c>
      <c r="L2873" s="161">
        <v>2160</v>
      </c>
      <c r="M2873" s="163">
        <v>0.44427800000000001</v>
      </c>
      <c r="N2873" s="8">
        <v>2</v>
      </c>
      <c r="O2873" s="165">
        <v>123.29</v>
      </c>
      <c r="Q2873" s="161">
        <v>8040</v>
      </c>
      <c r="R2873" s="163">
        <v>0.32583299999999998</v>
      </c>
      <c r="S2873" s="8" t="s">
        <v>4</v>
      </c>
      <c r="T2873" s="8" t="s">
        <v>5</v>
      </c>
      <c r="U2873" s="8">
        <v>0</v>
      </c>
      <c r="V2873" s="165">
        <v>45.82</v>
      </c>
      <c r="W2873" s="161">
        <v>2870</v>
      </c>
      <c r="X2873" s="159" t="s">
        <v>20</v>
      </c>
      <c r="AI2873" s="161">
        <v>5634</v>
      </c>
      <c r="AJ2873" s="163">
        <v>8.7581000000000006E-2</v>
      </c>
      <c r="AK2873" s="8" t="s">
        <v>4</v>
      </c>
      <c r="AL2873" s="8" t="s">
        <v>5</v>
      </c>
      <c r="AM2873" s="8">
        <v>0</v>
      </c>
      <c r="AN2873" s="165">
        <v>43.24</v>
      </c>
      <c r="AO2873" s="161">
        <v>2875</v>
      </c>
      <c r="AP2873" s="159" t="s">
        <v>18</v>
      </c>
    </row>
    <row r="2874" spans="2:42" x14ac:dyDescent="0.25">
      <c r="B2874" s="161">
        <v>978</v>
      </c>
      <c r="C2874" s="163">
        <v>0.66157100000000002</v>
      </c>
      <c r="D2874" s="8">
        <v>2</v>
      </c>
      <c r="E2874" s="165">
        <v>103.06</v>
      </c>
      <c r="L2874" s="161">
        <v>2161</v>
      </c>
      <c r="M2874" s="163">
        <v>0.22679299999999999</v>
      </c>
      <c r="N2874" s="8">
        <v>2</v>
      </c>
      <c r="O2874" s="165">
        <v>111.6</v>
      </c>
      <c r="Q2874" s="161">
        <v>8041</v>
      </c>
      <c r="R2874" s="163">
        <v>0.41875200000000001</v>
      </c>
      <c r="S2874" s="8" t="s">
        <v>4</v>
      </c>
      <c r="T2874" s="8" t="s">
        <v>5</v>
      </c>
      <c r="U2874" s="8">
        <v>0</v>
      </c>
      <c r="V2874" s="165">
        <v>40.299999999999997</v>
      </c>
      <c r="W2874" s="161">
        <v>2871</v>
      </c>
      <c r="X2874" s="159" t="s">
        <v>20</v>
      </c>
      <c r="AI2874" s="161">
        <v>5636</v>
      </c>
      <c r="AJ2874" s="163">
        <v>0.19982800000000001</v>
      </c>
      <c r="AK2874" s="8" t="s">
        <v>6</v>
      </c>
      <c r="AL2874" s="8" t="s">
        <v>5</v>
      </c>
      <c r="AM2874" s="8">
        <v>0</v>
      </c>
      <c r="AN2874" s="165">
        <v>45</v>
      </c>
      <c r="AO2874" s="161">
        <v>2876</v>
      </c>
      <c r="AP2874" s="159" t="s">
        <v>18</v>
      </c>
    </row>
    <row r="2875" spans="2:42" x14ac:dyDescent="0.25">
      <c r="B2875" s="161">
        <v>983</v>
      </c>
      <c r="C2875" s="163">
        <v>0.600989</v>
      </c>
      <c r="D2875" s="8">
        <v>2</v>
      </c>
      <c r="E2875" s="165">
        <v>101.71</v>
      </c>
      <c r="L2875" s="161">
        <v>2162</v>
      </c>
      <c r="M2875" s="163">
        <v>0.24709999999999999</v>
      </c>
      <c r="N2875" s="8">
        <v>2</v>
      </c>
      <c r="O2875" s="165">
        <v>108.83</v>
      </c>
      <c r="Q2875" s="161">
        <v>8043</v>
      </c>
      <c r="R2875" s="163">
        <v>0.34504099999999999</v>
      </c>
      <c r="S2875" s="8" t="s">
        <v>4</v>
      </c>
      <c r="T2875" s="8" t="s">
        <v>5</v>
      </c>
      <c r="U2875" s="8">
        <v>0</v>
      </c>
      <c r="V2875" s="165">
        <v>39.01</v>
      </c>
      <c r="W2875" s="161">
        <v>2872</v>
      </c>
      <c r="X2875" s="159" t="s">
        <v>20</v>
      </c>
      <c r="AI2875" s="161">
        <v>5638</v>
      </c>
      <c r="AJ2875" s="163">
        <v>8.6292999999999995E-2</v>
      </c>
      <c r="AK2875" s="8" t="s">
        <v>9</v>
      </c>
      <c r="AL2875" s="8" t="s">
        <v>10</v>
      </c>
      <c r="AM2875" s="8">
        <v>0</v>
      </c>
      <c r="AN2875" s="165">
        <v>41.43</v>
      </c>
      <c r="AO2875" s="161">
        <v>2877</v>
      </c>
      <c r="AP2875" s="159" t="s">
        <v>20</v>
      </c>
    </row>
    <row r="2876" spans="2:42" x14ac:dyDescent="0.25">
      <c r="B2876" s="161">
        <v>995</v>
      </c>
      <c r="C2876" s="163">
        <v>8.9965000000000003E-2</v>
      </c>
      <c r="D2876" s="8">
        <v>2</v>
      </c>
      <c r="E2876" s="165">
        <v>118.05</v>
      </c>
      <c r="L2876" s="161">
        <v>2164</v>
      </c>
      <c r="M2876" s="163">
        <v>1.21282</v>
      </c>
      <c r="N2876" s="8">
        <v>2</v>
      </c>
      <c r="O2876" s="165">
        <v>124.21</v>
      </c>
      <c r="Q2876" s="161">
        <v>8050</v>
      </c>
      <c r="R2876" s="163">
        <v>0.270764</v>
      </c>
      <c r="S2876" s="8" t="s">
        <v>4</v>
      </c>
      <c r="T2876" s="8" t="s">
        <v>5</v>
      </c>
      <c r="U2876" s="8">
        <v>0</v>
      </c>
      <c r="V2876" s="165">
        <v>53.3</v>
      </c>
      <c r="W2876" s="161">
        <v>2873</v>
      </c>
      <c r="X2876" s="159" t="s">
        <v>20</v>
      </c>
      <c r="AI2876" s="161">
        <v>5639</v>
      </c>
      <c r="AJ2876" s="163">
        <v>0.42260500000000001</v>
      </c>
      <c r="AK2876" s="8" t="s">
        <v>9</v>
      </c>
      <c r="AL2876" s="8" t="s">
        <v>10</v>
      </c>
      <c r="AM2876" s="8">
        <v>0</v>
      </c>
      <c r="AN2876" s="165">
        <v>43.79</v>
      </c>
      <c r="AO2876" s="161">
        <v>2878</v>
      </c>
      <c r="AP2876" s="159" t="s">
        <v>18</v>
      </c>
    </row>
    <row r="2877" spans="2:42" x14ac:dyDescent="0.25">
      <c r="B2877" s="161">
        <v>999</v>
      </c>
      <c r="C2877" s="163">
        <v>0.30060100000000001</v>
      </c>
      <c r="D2877" s="8">
        <v>2</v>
      </c>
      <c r="E2877" s="165">
        <v>100.77</v>
      </c>
      <c r="L2877" s="161">
        <v>2175</v>
      </c>
      <c r="M2877" s="163">
        <v>0.28673799999999999</v>
      </c>
      <c r="N2877" s="8">
        <v>2</v>
      </c>
      <c r="O2877" s="165">
        <v>111.84</v>
      </c>
      <c r="Q2877" s="161">
        <v>8052</v>
      </c>
      <c r="R2877" s="163">
        <v>0.438556</v>
      </c>
      <c r="S2877" s="8" t="s">
        <v>12</v>
      </c>
      <c r="T2877" s="8" t="s">
        <v>13</v>
      </c>
      <c r="U2877" s="8">
        <v>0</v>
      </c>
      <c r="V2877" s="165">
        <v>46.03</v>
      </c>
      <c r="W2877" s="161">
        <v>2874</v>
      </c>
      <c r="X2877" s="159" t="s">
        <v>20</v>
      </c>
      <c r="AI2877" s="161">
        <v>5640</v>
      </c>
      <c r="AJ2877" s="163">
        <v>8.2580000000000001E-2</v>
      </c>
      <c r="AK2877" s="8" t="s">
        <v>4</v>
      </c>
      <c r="AL2877" s="8" t="s">
        <v>5</v>
      </c>
      <c r="AM2877" s="8">
        <v>0</v>
      </c>
      <c r="AN2877" s="165">
        <v>53.17</v>
      </c>
      <c r="AO2877" s="161">
        <v>2879</v>
      </c>
      <c r="AP2877" s="159" t="s">
        <v>18</v>
      </c>
    </row>
    <row r="2878" spans="2:42" x14ac:dyDescent="0.25">
      <c r="B2878" s="161">
        <v>1007</v>
      </c>
      <c r="C2878" s="163">
        <v>0.62605200000000005</v>
      </c>
      <c r="D2878" s="8">
        <v>2</v>
      </c>
      <c r="E2878" s="165">
        <v>121.14</v>
      </c>
      <c r="L2878" s="161">
        <v>2179</v>
      </c>
      <c r="M2878" s="163">
        <v>0.380052</v>
      </c>
      <c r="N2878" s="8">
        <v>2</v>
      </c>
      <c r="O2878" s="165">
        <v>110.47</v>
      </c>
      <c r="Q2878" s="161">
        <v>8054</v>
      </c>
      <c r="R2878" s="163">
        <v>0.141236</v>
      </c>
      <c r="S2878" s="8" t="s">
        <v>4</v>
      </c>
      <c r="T2878" s="8" t="s">
        <v>5</v>
      </c>
      <c r="U2878" s="8">
        <v>0</v>
      </c>
      <c r="V2878" s="165">
        <v>43.88</v>
      </c>
      <c r="W2878" s="161">
        <v>2875</v>
      </c>
      <c r="X2878" s="159" t="s">
        <v>20</v>
      </c>
      <c r="AI2878" s="161">
        <v>5642</v>
      </c>
      <c r="AJ2878" s="163">
        <v>0.28964499999999999</v>
      </c>
      <c r="AK2878" s="8" t="s">
        <v>43</v>
      </c>
      <c r="AL2878" s="8" t="s">
        <v>43</v>
      </c>
      <c r="AM2878" s="8">
        <v>0</v>
      </c>
      <c r="AN2878" s="165">
        <v>46.87</v>
      </c>
      <c r="AO2878" s="161">
        <v>2880</v>
      </c>
      <c r="AP2878" s="159" t="s">
        <v>19</v>
      </c>
    </row>
    <row r="2879" spans="2:42" x14ac:dyDescent="0.25">
      <c r="B2879" s="161">
        <v>1034</v>
      </c>
      <c r="C2879" s="163">
        <v>0.20044899999999999</v>
      </c>
      <c r="D2879" s="8">
        <v>2</v>
      </c>
      <c r="E2879" s="165">
        <v>102.09</v>
      </c>
      <c r="L2879" s="161">
        <v>2180</v>
      </c>
      <c r="M2879" s="163">
        <v>0.47850199999999998</v>
      </c>
      <c r="N2879" s="8">
        <v>2</v>
      </c>
      <c r="O2879" s="165">
        <v>116.45</v>
      </c>
      <c r="Q2879" s="161">
        <v>8055</v>
      </c>
      <c r="R2879" s="163">
        <v>0.159244</v>
      </c>
      <c r="S2879" s="8" t="s">
        <v>4</v>
      </c>
      <c r="T2879" s="8" t="s">
        <v>5</v>
      </c>
      <c r="U2879" s="8">
        <v>0</v>
      </c>
      <c r="V2879" s="165">
        <v>44.59</v>
      </c>
      <c r="W2879" s="161">
        <v>2876</v>
      </c>
      <c r="X2879" s="159" t="s">
        <v>20</v>
      </c>
      <c r="AI2879" s="161">
        <v>5645</v>
      </c>
      <c r="AJ2879" s="163">
        <v>0.36458600000000002</v>
      </c>
      <c r="AK2879" s="8" t="s">
        <v>6</v>
      </c>
      <c r="AL2879" s="8" t="s">
        <v>5</v>
      </c>
      <c r="AM2879" s="8">
        <v>0</v>
      </c>
      <c r="AN2879" s="165">
        <v>35.96</v>
      </c>
      <c r="AO2879" s="161">
        <v>2881</v>
      </c>
      <c r="AP2879" s="159" t="s">
        <v>20</v>
      </c>
    </row>
    <row r="2880" spans="2:42" x14ac:dyDescent="0.25">
      <c r="B2880" s="161">
        <v>1067</v>
      </c>
      <c r="C2880" s="163">
        <v>0.239756</v>
      </c>
      <c r="D2880" s="8">
        <v>2</v>
      </c>
      <c r="E2880" s="165">
        <v>116.08</v>
      </c>
      <c r="L2880" s="161">
        <v>2182</v>
      </c>
      <c r="M2880" s="163">
        <v>0.30293300000000001</v>
      </c>
      <c r="N2880" s="8">
        <v>2</v>
      </c>
      <c r="O2880" s="165">
        <v>106.2</v>
      </c>
      <c r="Q2880" s="161">
        <v>8062</v>
      </c>
      <c r="R2880" s="163">
        <v>0.38169599999999998</v>
      </c>
      <c r="S2880" s="8" t="s">
        <v>4</v>
      </c>
      <c r="T2880" s="8" t="s">
        <v>5</v>
      </c>
      <c r="U2880" s="8">
        <v>0</v>
      </c>
      <c r="V2880" s="165">
        <v>45</v>
      </c>
      <c r="W2880" s="161">
        <v>2877</v>
      </c>
      <c r="X2880" s="159" t="s">
        <v>20</v>
      </c>
      <c r="AI2880" s="161">
        <v>5646</v>
      </c>
      <c r="AJ2880" s="163">
        <v>0.25405800000000001</v>
      </c>
      <c r="AK2880" s="8" t="s">
        <v>4</v>
      </c>
      <c r="AL2880" s="8" t="s">
        <v>5</v>
      </c>
      <c r="AM2880" s="8">
        <v>0</v>
      </c>
      <c r="AN2880" s="165">
        <v>48</v>
      </c>
      <c r="AO2880" s="161">
        <v>2882</v>
      </c>
      <c r="AP2880" s="159" t="s">
        <v>20</v>
      </c>
    </row>
    <row r="2881" spans="2:42" x14ac:dyDescent="0.25">
      <c r="B2881" s="161">
        <v>1068</v>
      </c>
      <c r="C2881" s="163">
        <v>0.145509</v>
      </c>
      <c r="D2881" s="8">
        <v>2</v>
      </c>
      <c r="E2881" s="165">
        <v>110.94</v>
      </c>
      <c r="L2881" s="161">
        <v>2190</v>
      </c>
      <c r="M2881" s="163">
        <v>0.50239900000000004</v>
      </c>
      <c r="N2881" s="8">
        <v>2</v>
      </c>
      <c r="O2881" s="165">
        <v>111.92</v>
      </c>
      <c r="Q2881" s="161">
        <v>8065</v>
      </c>
      <c r="R2881" s="163">
        <v>0.55364599999999997</v>
      </c>
      <c r="S2881" s="8" t="s">
        <v>4</v>
      </c>
      <c r="T2881" s="8" t="s">
        <v>5</v>
      </c>
      <c r="U2881" s="8">
        <v>0</v>
      </c>
      <c r="V2881" s="165">
        <v>53.84</v>
      </c>
      <c r="W2881" s="161">
        <v>2878</v>
      </c>
      <c r="X2881" s="159" t="s">
        <v>20</v>
      </c>
      <c r="AI2881" s="161">
        <v>5648</v>
      </c>
      <c r="AJ2881" s="163">
        <v>0.36903900000000001</v>
      </c>
      <c r="AK2881" s="8" t="s">
        <v>9</v>
      </c>
      <c r="AL2881" s="8" t="s">
        <v>10</v>
      </c>
      <c r="AM2881" s="8">
        <v>0</v>
      </c>
      <c r="AN2881" s="165">
        <v>41.45</v>
      </c>
      <c r="AO2881" s="161">
        <v>2883</v>
      </c>
      <c r="AP2881" s="159" t="s">
        <v>18</v>
      </c>
    </row>
    <row r="2882" spans="2:42" x14ac:dyDescent="0.25">
      <c r="B2882" s="161">
        <v>1101</v>
      </c>
      <c r="C2882" s="163">
        <v>0.109532</v>
      </c>
      <c r="D2882" s="8">
        <v>2</v>
      </c>
      <c r="E2882" s="165">
        <v>105.79</v>
      </c>
      <c r="L2882" s="161">
        <v>2195</v>
      </c>
      <c r="M2882" s="163">
        <v>0.21019399999999999</v>
      </c>
      <c r="N2882" s="8">
        <v>2</v>
      </c>
      <c r="O2882" s="165">
        <v>120.13</v>
      </c>
      <c r="Q2882" s="161">
        <v>8067</v>
      </c>
      <c r="R2882" s="163">
        <v>0.28109800000000001</v>
      </c>
      <c r="S2882" s="8" t="s">
        <v>4</v>
      </c>
      <c r="T2882" s="8" t="s">
        <v>5</v>
      </c>
      <c r="U2882" s="8">
        <v>0</v>
      </c>
      <c r="V2882" s="165">
        <v>41.93</v>
      </c>
      <c r="W2882" s="161">
        <v>2879</v>
      </c>
      <c r="X2882" s="159" t="s">
        <v>20</v>
      </c>
      <c r="AI2882" s="161">
        <v>5649</v>
      </c>
      <c r="AJ2882" s="163">
        <v>0.45993200000000001</v>
      </c>
      <c r="AK2882" s="8" t="s">
        <v>4</v>
      </c>
      <c r="AL2882" s="8" t="s">
        <v>5</v>
      </c>
      <c r="AM2882" s="8">
        <v>0</v>
      </c>
      <c r="AN2882" s="165">
        <v>55.32</v>
      </c>
      <c r="AO2882" s="161">
        <v>2884</v>
      </c>
      <c r="AP2882" s="159" t="s">
        <v>20</v>
      </c>
    </row>
    <row r="2883" spans="2:42" x14ac:dyDescent="0.25">
      <c r="B2883" s="161">
        <v>1102</v>
      </c>
      <c r="C2883" s="163">
        <v>0.52350200000000002</v>
      </c>
      <c r="D2883" s="8">
        <v>2</v>
      </c>
      <c r="E2883" s="165">
        <v>113.19</v>
      </c>
      <c r="L2883" s="161">
        <v>2197</v>
      </c>
      <c r="M2883" s="163">
        <v>0.36107</v>
      </c>
      <c r="N2883" s="8">
        <v>2</v>
      </c>
      <c r="O2883" s="165">
        <v>108.76</v>
      </c>
      <c r="Q2883" s="161">
        <v>8069</v>
      </c>
      <c r="R2883" s="163">
        <v>0.32439299999999999</v>
      </c>
      <c r="S2883" s="8" t="s">
        <v>4</v>
      </c>
      <c r="T2883" s="8" t="s">
        <v>5</v>
      </c>
      <c r="U2883" s="8">
        <v>0</v>
      </c>
      <c r="V2883" s="165">
        <v>40.590000000000003</v>
      </c>
      <c r="W2883" s="161">
        <v>2880</v>
      </c>
      <c r="X2883" s="159" t="s">
        <v>20</v>
      </c>
      <c r="AI2883" s="161">
        <v>5651</v>
      </c>
      <c r="AJ2883" s="163">
        <v>0.128944</v>
      </c>
      <c r="AK2883" s="8" t="s">
        <v>4</v>
      </c>
      <c r="AL2883" s="8" t="s">
        <v>5</v>
      </c>
      <c r="AM2883" s="8">
        <v>0</v>
      </c>
      <c r="AN2883" s="165">
        <v>49.47</v>
      </c>
      <c r="AO2883" s="161">
        <v>2885</v>
      </c>
      <c r="AP2883" s="159" t="s">
        <v>20</v>
      </c>
    </row>
    <row r="2884" spans="2:42" x14ac:dyDescent="0.25">
      <c r="B2884" s="161">
        <v>1136</v>
      </c>
      <c r="C2884" s="163">
        <v>0.37839299999999998</v>
      </c>
      <c r="D2884" s="8">
        <v>2</v>
      </c>
      <c r="E2884" s="165">
        <v>117.94</v>
      </c>
      <c r="L2884" s="161">
        <v>2201</v>
      </c>
      <c r="M2884" s="163">
        <v>0.66535599999999995</v>
      </c>
      <c r="N2884" s="8">
        <v>2</v>
      </c>
      <c r="O2884" s="165">
        <v>119.17</v>
      </c>
      <c r="Q2884" s="161">
        <v>8075</v>
      </c>
      <c r="R2884" s="163">
        <v>0.35117199999999998</v>
      </c>
      <c r="S2884" s="8" t="s">
        <v>4</v>
      </c>
      <c r="T2884" s="8" t="s">
        <v>5</v>
      </c>
      <c r="U2884" s="8">
        <v>0</v>
      </c>
      <c r="V2884" s="165">
        <v>47.63</v>
      </c>
      <c r="W2884" s="161">
        <v>2881</v>
      </c>
      <c r="X2884" s="159" t="s">
        <v>20</v>
      </c>
      <c r="AI2884" s="161">
        <v>5652</v>
      </c>
      <c r="AJ2884" s="163">
        <v>0.23594699999999999</v>
      </c>
      <c r="AK2884" s="8" t="s">
        <v>42</v>
      </c>
      <c r="AL2884" s="8" t="s">
        <v>42</v>
      </c>
      <c r="AM2884" s="8">
        <v>0</v>
      </c>
      <c r="AN2884" s="165">
        <v>51.99</v>
      </c>
      <c r="AO2884" s="161">
        <v>2886</v>
      </c>
      <c r="AP2884" s="159" t="s">
        <v>20</v>
      </c>
    </row>
    <row r="2885" spans="2:42" x14ac:dyDescent="0.25">
      <c r="B2885" s="161">
        <v>1137</v>
      </c>
      <c r="C2885" s="163">
        <v>0.429761</v>
      </c>
      <c r="D2885" s="8">
        <v>2</v>
      </c>
      <c r="E2885" s="165">
        <v>124.95</v>
      </c>
      <c r="L2885" s="161">
        <v>2206</v>
      </c>
      <c r="M2885" s="163">
        <v>0.43751200000000001</v>
      </c>
      <c r="N2885" s="8">
        <v>2</v>
      </c>
      <c r="O2885" s="165">
        <v>110.11</v>
      </c>
      <c r="Q2885" s="161">
        <v>8076</v>
      </c>
      <c r="R2885" s="163">
        <v>0.47453800000000002</v>
      </c>
      <c r="S2885" s="8" t="s">
        <v>7</v>
      </c>
      <c r="T2885" s="8" t="s">
        <v>5</v>
      </c>
      <c r="U2885" s="8">
        <v>0</v>
      </c>
      <c r="V2885" s="165">
        <v>50.09</v>
      </c>
      <c r="W2885" s="161">
        <v>2882</v>
      </c>
      <c r="X2885" s="159" t="s">
        <v>20</v>
      </c>
      <c r="AI2885" s="161">
        <v>5653</v>
      </c>
      <c r="AJ2885" s="163">
        <v>0.47581400000000001</v>
      </c>
      <c r="AK2885" s="8" t="s">
        <v>6</v>
      </c>
      <c r="AL2885" s="8" t="s">
        <v>5</v>
      </c>
      <c r="AM2885" s="8">
        <v>0</v>
      </c>
      <c r="AN2885" s="165">
        <v>36.869999999999997</v>
      </c>
      <c r="AO2885" s="161">
        <v>2887</v>
      </c>
      <c r="AP2885" s="159" t="s">
        <v>20</v>
      </c>
    </row>
    <row r="2886" spans="2:42" x14ac:dyDescent="0.25">
      <c r="B2886" s="161">
        <v>1153</v>
      </c>
      <c r="C2886" s="163">
        <v>0.51544400000000001</v>
      </c>
      <c r="D2886" s="8">
        <v>2</v>
      </c>
      <c r="E2886" s="165">
        <v>108.96</v>
      </c>
      <c r="L2886" s="161">
        <v>2220</v>
      </c>
      <c r="M2886" s="163">
        <v>9.4597000000000001E-2</v>
      </c>
      <c r="N2886" s="8">
        <v>2</v>
      </c>
      <c r="O2886" s="165">
        <v>122.48</v>
      </c>
      <c r="Q2886" s="161">
        <v>8078</v>
      </c>
      <c r="R2886" s="163">
        <v>0.237928</v>
      </c>
      <c r="S2886" s="8" t="s">
        <v>4</v>
      </c>
      <c r="T2886" s="8" t="s">
        <v>5</v>
      </c>
      <c r="U2886" s="8">
        <v>0</v>
      </c>
      <c r="V2886" s="165">
        <v>53.6</v>
      </c>
      <c r="W2886" s="161">
        <v>2883</v>
      </c>
      <c r="X2886" s="159" t="s">
        <v>20</v>
      </c>
      <c r="AI2886" s="161">
        <v>5655</v>
      </c>
      <c r="AJ2886" s="163">
        <v>0.27807399999999999</v>
      </c>
      <c r="AK2886" s="8" t="s">
        <v>42</v>
      </c>
      <c r="AL2886" s="8" t="s">
        <v>42</v>
      </c>
      <c r="AM2886" s="8">
        <v>0</v>
      </c>
      <c r="AN2886" s="165">
        <v>33.79</v>
      </c>
      <c r="AO2886" s="161">
        <v>2888</v>
      </c>
      <c r="AP2886" s="159" t="s">
        <v>18</v>
      </c>
    </row>
    <row r="2887" spans="2:42" x14ac:dyDescent="0.25">
      <c r="B2887" s="161">
        <v>1161</v>
      </c>
      <c r="C2887" s="163">
        <v>0.12784100000000001</v>
      </c>
      <c r="D2887" s="8">
        <v>2</v>
      </c>
      <c r="E2887" s="165">
        <v>114.64</v>
      </c>
      <c r="L2887" s="161">
        <v>2227</v>
      </c>
      <c r="M2887" s="163">
        <v>0.169215</v>
      </c>
      <c r="N2887" s="8">
        <v>2</v>
      </c>
      <c r="O2887" s="165">
        <v>100.83</v>
      </c>
      <c r="Q2887" s="161">
        <v>8082</v>
      </c>
      <c r="R2887" s="163">
        <v>0.23639499999999999</v>
      </c>
      <c r="S2887" s="8" t="s">
        <v>4</v>
      </c>
      <c r="T2887" s="8" t="s">
        <v>5</v>
      </c>
      <c r="U2887" s="8">
        <v>0</v>
      </c>
      <c r="V2887" s="165">
        <v>50.08</v>
      </c>
      <c r="W2887" s="161">
        <v>2884</v>
      </c>
      <c r="X2887" s="159" t="s">
        <v>20</v>
      </c>
      <c r="AI2887" s="161">
        <v>5656</v>
      </c>
      <c r="AJ2887" s="163">
        <v>0.51249400000000001</v>
      </c>
      <c r="AK2887" s="8" t="s">
        <v>4</v>
      </c>
      <c r="AL2887" s="8" t="s">
        <v>5</v>
      </c>
      <c r="AM2887" s="8">
        <v>0</v>
      </c>
      <c r="AN2887" s="165">
        <v>52.3</v>
      </c>
      <c r="AO2887" s="161">
        <v>2889</v>
      </c>
      <c r="AP2887" s="159" t="s">
        <v>18</v>
      </c>
    </row>
    <row r="2888" spans="2:42" x14ac:dyDescent="0.25">
      <c r="B2888" s="161">
        <v>1162</v>
      </c>
      <c r="C2888" s="163">
        <v>0.58446200000000004</v>
      </c>
      <c r="D2888" s="8">
        <v>2</v>
      </c>
      <c r="E2888" s="165">
        <v>100.66</v>
      </c>
      <c r="L2888" s="161">
        <v>2229</v>
      </c>
      <c r="M2888" s="163">
        <v>0.77693400000000001</v>
      </c>
      <c r="N2888" s="8">
        <v>2</v>
      </c>
      <c r="O2888" s="165">
        <v>114.12</v>
      </c>
      <c r="Q2888" s="161">
        <v>8086</v>
      </c>
      <c r="R2888" s="163">
        <v>0.35052899999999998</v>
      </c>
      <c r="S2888" s="8" t="s">
        <v>4</v>
      </c>
      <c r="T2888" s="8" t="s">
        <v>5</v>
      </c>
      <c r="U2888" s="8">
        <v>0</v>
      </c>
      <c r="V2888" s="165">
        <v>52.39</v>
      </c>
      <c r="W2888" s="161">
        <v>2885</v>
      </c>
      <c r="X2888" s="159" t="s">
        <v>20</v>
      </c>
      <c r="AI2888" s="161">
        <v>5658</v>
      </c>
      <c r="AJ2888" s="163">
        <v>0.15283099999999999</v>
      </c>
      <c r="AK2888" s="8" t="s">
        <v>42</v>
      </c>
      <c r="AL2888" s="8" t="s">
        <v>42</v>
      </c>
      <c r="AM2888" s="8">
        <v>0</v>
      </c>
      <c r="AN2888" s="165">
        <v>40.97</v>
      </c>
      <c r="AO2888" s="161">
        <v>2890</v>
      </c>
      <c r="AP2888" s="159" t="s">
        <v>20</v>
      </c>
    </row>
    <row r="2889" spans="2:42" x14ac:dyDescent="0.25">
      <c r="B2889" s="161">
        <v>1164</v>
      </c>
      <c r="C2889" s="163">
        <v>0.45260299999999998</v>
      </c>
      <c r="D2889" s="8">
        <v>2</v>
      </c>
      <c r="E2889" s="165">
        <v>122.87</v>
      </c>
      <c r="L2889" s="161">
        <v>2235</v>
      </c>
      <c r="M2889" s="163">
        <v>0.19356499999999999</v>
      </c>
      <c r="N2889" s="8">
        <v>2</v>
      </c>
      <c r="O2889" s="165">
        <v>112.58</v>
      </c>
      <c r="Q2889" s="161">
        <v>8088</v>
      </c>
      <c r="R2889" s="163">
        <v>0.44458500000000001</v>
      </c>
      <c r="S2889" s="8" t="s">
        <v>4</v>
      </c>
      <c r="T2889" s="8" t="s">
        <v>5</v>
      </c>
      <c r="U2889" s="8">
        <v>0</v>
      </c>
      <c r="V2889" s="165">
        <v>43.85</v>
      </c>
      <c r="W2889" s="161">
        <v>2886</v>
      </c>
      <c r="X2889" s="159" t="s">
        <v>20</v>
      </c>
      <c r="AI2889" s="161">
        <v>5659</v>
      </c>
      <c r="AJ2889" s="163">
        <v>0.17671600000000001</v>
      </c>
      <c r="AK2889" s="8" t="s">
        <v>4</v>
      </c>
      <c r="AL2889" s="8" t="s">
        <v>5</v>
      </c>
      <c r="AM2889" s="8">
        <v>0</v>
      </c>
      <c r="AN2889" s="165">
        <v>44.38</v>
      </c>
      <c r="AO2889" s="161">
        <v>2891</v>
      </c>
      <c r="AP2889" s="159" t="s">
        <v>18</v>
      </c>
    </row>
    <row r="2890" spans="2:42" x14ac:dyDescent="0.25">
      <c r="B2890" s="161">
        <v>1167</v>
      </c>
      <c r="C2890" s="163">
        <v>0.27013700000000002</v>
      </c>
      <c r="D2890" s="8">
        <v>2</v>
      </c>
      <c r="E2890" s="165">
        <v>122.77</v>
      </c>
      <c r="L2890" s="161">
        <v>2242</v>
      </c>
      <c r="M2890" s="163">
        <v>0.56560200000000005</v>
      </c>
      <c r="N2890" s="8">
        <v>2</v>
      </c>
      <c r="O2890" s="165">
        <v>122.56</v>
      </c>
      <c r="Q2890" s="161">
        <v>8093</v>
      </c>
      <c r="R2890" s="163">
        <v>0.15074799999999999</v>
      </c>
      <c r="S2890" s="8" t="s">
        <v>4</v>
      </c>
      <c r="T2890" s="8" t="s">
        <v>5</v>
      </c>
      <c r="U2890" s="8">
        <v>0</v>
      </c>
      <c r="V2890" s="165">
        <v>47.42</v>
      </c>
      <c r="W2890" s="161">
        <v>2887</v>
      </c>
      <c r="X2890" s="159" t="s">
        <v>20</v>
      </c>
      <c r="AI2890" s="161">
        <v>5660</v>
      </c>
      <c r="AJ2890" s="163">
        <v>0.188304</v>
      </c>
      <c r="AK2890" s="8" t="s">
        <v>9</v>
      </c>
      <c r="AL2890" s="8" t="s">
        <v>10</v>
      </c>
      <c r="AM2890" s="8">
        <v>0</v>
      </c>
      <c r="AN2890" s="165">
        <v>44.81</v>
      </c>
      <c r="AO2890" s="161">
        <v>2892</v>
      </c>
      <c r="AP2890" s="159" t="s">
        <v>18</v>
      </c>
    </row>
    <row r="2891" spans="2:42" x14ac:dyDescent="0.25">
      <c r="B2891" s="161">
        <v>1168</v>
      </c>
      <c r="C2891" s="163">
        <v>0.277754</v>
      </c>
      <c r="D2891" s="8">
        <v>2</v>
      </c>
      <c r="E2891" s="165">
        <v>112.61</v>
      </c>
      <c r="L2891" s="161">
        <v>2265</v>
      </c>
      <c r="M2891" s="163">
        <v>0.30786599999999997</v>
      </c>
      <c r="N2891" s="8">
        <v>2</v>
      </c>
      <c r="O2891" s="165">
        <v>113.61</v>
      </c>
      <c r="Q2891" s="161">
        <v>8096</v>
      </c>
      <c r="R2891" s="163">
        <v>0.15109</v>
      </c>
      <c r="S2891" s="8" t="s">
        <v>4</v>
      </c>
      <c r="T2891" s="8" t="s">
        <v>5</v>
      </c>
      <c r="U2891" s="8">
        <v>0</v>
      </c>
      <c r="V2891" s="165">
        <v>46.5</v>
      </c>
      <c r="W2891" s="161">
        <v>2888</v>
      </c>
      <c r="X2891" s="159" t="s">
        <v>20</v>
      </c>
      <c r="AI2891" s="161">
        <v>5662</v>
      </c>
      <c r="AJ2891" s="163">
        <v>9.2829999999999996E-2</v>
      </c>
      <c r="AK2891" s="8" t="s">
        <v>9</v>
      </c>
      <c r="AL2891" s="8" t="s">
        <v>10</v>
      </c>
      <c r="AM2891" s="8">
        <v>0</v>
      </c>
      <c r="AN2891" s="165">
        <v>48.01</v>
      </c>
      <c r="AO2891" s="161">
        <v>2893</v>
      </c>
      <c r="AP2891" s="159" t="s">
        <v>20</v>
      </c>
    </row>
    <row r="2892" spans="2:42" x14ac:dyDescent="0.25">
      <c r="B2892" s="161">
        <v>1173</v>
      </c>
      <c r="C2892" s="163">
        <v>0.44981199999999999</v>
      </c>
      <c r="D2892" s="8">
        <v>2</v>
      </c>
      <c r="E2892" s="165">
        <v>112.39</v>
      </c>
      <c r="L2892" s="161">
        <v>2271</v>
      </c>
      <c r="M2892" s="163">
        <v>0.36973899999999998</v>
      </c>
      <c r="N2892" s="8">
        <v>2</v>
      </c>
      <c r="O2892" s="165">
        <v>119.13</v>
      </c>
      <c r="Q2892" s="161">
        <v>8101</v>
      </c>
      <c r="R2892" s="163">
        <v>0.13980699999999999</v>
      </c>
      <c r="S2892" s="8" t="s">
        <v>14</v>
      </c>
      <c r="T2892" s="8" t="s">
        <v>13</v>
      </c>
      <c r="U2892" s="8">
        <v>0</v>
      </c>
      <c r="V2892" s="165">
        <v>46.97</v>
      </c>
      <c r="W2892" s="161">
        <v>2889</v>
      </c>
      <c r="X2892" s="159" t="s">
        <v>20</v>
      </c>
      <c r="AI2892" s="161">
        <v>5663</v>
      </c>
      <c r="AJ2892" s="163">
        <v>1.005816</v>
      </c>
      <c r="AK2892" s="8" t="s">
        <v>9</v>
      </c>
      <c r="AL2892" s="8" t="s">
        <v>10</v>
      </c>
      <c r="AM2892" s="8">
        <v>0</v>
      </c>
      <c r="AN2892" s="165">
        <v>44.6</v>
      </c>
      <c r="AO2892" s="161">
        <v>2894</v>
      </c>
      <c r="AP2892" s="159" t="s">
        <v>20</v>
      </c>
    </row>
    <row r="2893" spans="2:42" x14ac:dyDescent="0.25">
      <c r="B2893" s="161">
        <v>1210</v>
      </c>
      <c r="C2893" s="163">
        <v>0.226575</v>
      </c>
      <c r="D2893" s="8">
        <v>2</v>
      </c>
      <c r="E2893" s="165">
        <v>117.79</v>
      </c>
      <c r="L2893" s="161">
        <v>2272</v>
      </c>
      <c r="M2893" s="163">
        <v>0.454818</v>
      </c>
      <c r="N2893" s="8">
        <v>2</v>
      </c>
      <c r="O2893" s="165">
        <v>116.65</v>
      </c>
      <c r="Q2893" s="161">
        <v>8104</v>
      </c>
      <c r="R2893" s="163">
        <v>0.555176</v>
      </c>
      <c r="S2893" s="8" t="s">
        <v>4</v>
      </c>
      <c r="T2893" s="8" t="s">
        <v>5</v>
      </c>
      <c r="U2893" s="8">
        <v>0</v>
      </c>
      <c r="V2893" s="165">
        <v>47.81</v>
      </c>
      <c r="W2893" s="161">
        <v>2890</v>
      </c>
      <c r="X2893" s="159" t="s">
        <v>20</v>
      </c>
      <c r="AI2893" s="161">
        <v>5664</v>
      </c>
      <c r="AJ2893" s="163">
        <v>0.47643099999999999</v>
      </c>
      <c r="AK2893" s="8" t="s">
        <v>42</v>
      </c>
      <c r="AL2893" s="8" t="s">
        <v>42</v>
      </c>
      <c r="AM2893" s="8">
        <v>0</v>
      </c>
      <c r="AN2893" s="165">
        <v>40.619999999999997</v>
      </c>
      <c r="AO2893" s="161">
        <v>2895</v>
      </c>
      <c r="AP2893" s="159" t="s">
        <v>18</v>
      </c>
    </row>
    <row r="2894" spans="2:42" x14ac:dyDescent="0.25">
      <c r="B2894" s="161">
        <v>1212</v>
      </c>
      <c r="C2894" s="163">
        <v>0.307784</v>
      </c>
      <c r="D2894" s="8">
        <v>2</v>
      </c>
      <c r="E2894" s="165">
        <v>124.24</v>
      </c>
      <c r="L2894" s="161">
        <v>2285</v>
      </c>
      <c r="M2894" s="163">
        <v>0.27143099999999998</v>
      </c>
      <c r="N2894" s="8">
        <v>2</v>
      </c>
      <c r="O2894" s="165">
        <v>109.56</v>
      </c>
      <c r="Q2894" s="161">
        <v>8108</v>
      </c>
      <c r="R2894" s="163">
        <v>0.40645999999999999</v>
      </c>
      <c r="S2894" s="8" t="s">
        <v>4</v>
      </c>
      <c r="T2894" s="8" t="s">
        <v>5</v>
      </c>
      <c r="U2894" s="8">
        <v>0</v>
      </c>
      <c r="V2894" s="165">
        <v>31.02</v>
      </c>
      <c r="W2894" s="161">
        <v>2891</v>
      </c>
      <c r="X2894" s="159" t="s">
        <v>20</v>
      </c>
      <c r="AI2894" s="161">
        <v>5667</v>
      </c>
      <c r="AJ2894" s="163">
        <v>0.66248899999999999</v>
      </c>
      <c r="AK2894" s="8" t="s">
        <v>4</v>
      </c>
      <c r="AL2894" s="8" t="s">
        <v>5</v>
      </c>
      <c r="AM2894" s="8">
        <v>0</v>
      </c>
      <c r="AN2894" s="165">
        <v>57.81</v>
      </c>
      <c r="AO2894" s="161">
        <v>2896</v>
      </c>
      <c r="AP2894" s="159" t="s">
        <v>20</v>
      </c>
    </row>
    <row r="2895" spans="2:42" x14ac:dyDescent="0.25">
      <c r="B2895" s="161">
        <v>1216</v>
      </c>
      <c r="C2895" s="163">
        <v>0.13974200000000001</v>
      </c>
      <c r="D2895" s="8">
        <v>2</v>
      </c>
      <c r="E2895" s="165">
        <v>114.66</v>
      </c>
      <c r="L2895" s="161">
        <v>2291</v>
      </c>
      <c r="M2895" s="163">
        <v>0.19023200000000001</v>
      </c>
      <c r="N2895" s="8">
        <v>2</v>
      </c>
      <c r="O2895" s="165">
        <v>124.62</v>
      </c>
      <c r="Q2895" s="161">
        <v>8110</v>
      </c>
      <c r="R2895" s="163">
        <v>0.123127</v>
      </c>
      <c r="S2895" s="8" t="s">
        <v>4</v>
      </c>
      <c r="T2895" s="8" t="s">
        <v>5</v>
      </c>
      <c r="U2895" s="8">
        <v>0</v>
      </c>
      <c r="V2895" s="165">
        <v>46.02</v>
      </c>
      <c r="W2895" s="161">
        <v>2892</v>
      </c>
      <c r="X2895" s="159" t="s">
        <v>20</v>
      </c>
      <c r="AI2895" s="161">
        <v>5669</v>
      </c>
      <c r="AJ2895" s="163">
        <v>0.311137</v>
      </c>
      <c r="AK2895" s="8" t="s">
        <v>4</v>
      </c>
      <c r="AL2895" s="8" t="s">
        <v>5</v>
      </c>
      <c r="AM2895" s="8">
        <v>0</v>
      </c>
      <c r="AN2895" s="165">
        <v>37.75</v>
      </c>
      <c r="AO2895" s="161">
        <v>2897</v>
      </c>
      <c r="AP2895" s="159" t="s">
        <v>20</v>
      </c>
    </row>
    <row r="2896" spans="2:42" x14ac:dyDescent="0.25">
      <c r="B2896" s="161">
        <v>1221</v>
      </c>
      <c r="C2896" s="163">
        <v>0.110831</v>
      </c>
      <c r="D2896" s="8">
        <v>2</v>
      </c>
      <c r="E2896" s="165">
        <v>123.33</v>
      </c>
      <c r="L2896" s="161">
        <v>2298</v>
      </c>
      <c r="M2896" s="163">
        <v>0.119091</v>
      </c>
      <c r="N2896" s="8">
        <v>2</v>
      </c>
      <c r="O2896" s="165">
        <v>108.4</v>
      </c>
      <c r="Q2896" s="161">
        <v>8115</v>
      </c>
      <c r="R2896" s="163">
        <v>0.16350899999999999</v>
      </c>
      <c r="S2896" s="8" t="s">
        <v>4</v>
      </c>
      <c r="T2896" s="8" t="s">
        <v>5</v>
      </c>
      <c r="U2896" s="8">
        <v>0</v>
      </c>
      <c r="V2896" s="165">
        <v>58.76</v>
      </c>
      <c r="W2896" s="161">
        <v>2893</v>
      </c>
      <c r="X2896" s="159" t="s">
        <v>20</v>
      </c>
      <c r="AI2896" s="161">
        <v>5671</v>
      </c>
      <c r="AJ2896" s="163">
        <v>0.70999299999999999</v>
      </c>
      <c r="AK2896" s="8" t="s">
        <v>4</v>
      </c>
      <c r="AL2896" s="8" t="s">
        <v>5</v>
      </c>
      <c r="AM2896" s="8">
        <v>0</v>
      </c>
      <c r="AN2896" s="165">
        <v>48.9</v>
      </c>
      <c r="AO2896" s="161">
        <v>2898</v>
      </c>
      <c r="AP2896" s="159" t="s">
        <v>18</v>
      </c>
    </row>
    <row r="2897" spans="2:42" x14ac:dyDescent="0.25">
      <c r="B2897" s="161">
        <v>1222</v>
      </c>
      <c r="C2897" s="163">
        <v>0.13863700000000001</v>
      </c>
      <c r="D2897" s="8">
        <v>2</v>
      </c>
      <c r="E2897" s="165">
        <v>116.38</v>
      </c>
      <c r="L2897" s="161">
        <v>2303</v>
      </c>
      <c r="M2897" s="163">
        <v>0.43714700000000001</v>
      </c>
      <c r="N2897" s="8">
        <v>2</v>
      </c>
      <c r="O2897" s="165">
        <v>115.46</v>
      </c>
      <c r="Q2897" s="161">
        <v>8116</v>
      </c>
      <c r="R2897" s="163">
        <v>0.552257</v>
      </c>
      <c r="S2897" s="8" t="s">
        <v>4</v>
      </c>
      <c r="T2897" s="8" t="s">
        <v>5</v>
      </c>
      <c r="U2897" s="8">
        <v>0</v>
      </c>
      <c r="V2897" s="165">
        <v>53.32</v>
      </c>
      <c r="W2897" s="161">
        <v>2894</v>
      </c>
      <c r="X2897" s="159" t="s">
        <v>20</v>
      </c>
      <c r="AI2897" s="161">
        <v>5672</v>
      </c>
      <c r="AJ2897" s="163">
        <v>0.22899900000000001</v>
      </c>
      <c r="AK2897" s="8" t="s">
        <v>11</v>
      </c>
      <c r="AL2897" s="8" t="s">
        <v>10</v>
      </c>
      <c r="AM2897" s="8">
        <v>0</v>
      </c>
      <c r="AN2897" s="165">
        <v>42.73</v>
      </c>
      <c r="AO2897" s="161">
        <v>2899</v>
      </c>
      <c r="AP2897" s="159" t="s">
        <v>20</v>
      </c>
    </row>
    <row r="2898" spans="2:42" x14ac:dyDescent="0.25">
      <c r="B2898" s="161">
        <v>1223</v>
      </c>
      <c r="C2898" s="163">
        <v>0.11688800000000001</v>
      </c>
      <c r="D2898" s="8">
        <v>2</v>
      </c>
      <c r="E2898" s="165">
        <v>122.85</v>
      </c>
      <c r="L2898" s="161">
        <v>2312</v>
      </c>
      <c r="M2898" s="163">
        <v>0.43213800000000002</v>
      </c>
      <c r="N2898" s="8">
        <v>2</v>
      </c>
      <c r="O2898" s="165">
        <v>101.23</v>
      </c>
      <c r="Q2898" s="161">
        <v>8118</v>
      </c>
      <c r="R2898" s="163">
        <v>0.271318</v>
      </c>
      <c r="S2898" s="8" t="s">
        <v>4</v>
      </c>
      <c r="T2898" s="8" t="s">
        <v>5</v>
      </c>
      <c r="U2898" s="8">
        <v>0</v>
      </c>
      <c r="V2898" s="165">
        <v>44.87</v>
      </c>
      <c r="W2898" s="161">
        <v>2895</v>
      </c>
      <c r="X2898" s="159" t="s">
        <v>20</v>
      </c>
      <c r="AI2898" s="161">
        <v>5674</v>
      </c>
      <c r="AJ2898" s="163">
        <v>0.27721099999999999</v>
      </c>
      <c r="AK2898" s="8" t="s">
        <v>6</v>
      </c>
      <c r="AL2898" s="8" t="s">
        <v>5</v>
      </c>
      <c r="AM2898" s="8">
        <v>0</v>
      </c>
      <c r="AN2898" s="165">
        <v>46.04</v>
      </c>
      <c r="AO2898" s="161">
        <v>2900</v>
      </c>
      <c r="AP2898" s="159" t="s">
        <v>20</v>
      </c>
    </row>
    <row r="2899" spans="2:42" x14ac:dyDescent="0.25">
      <c r="B2899" s="161">
        <v>1230</v>
      </c>
      <c r="C2899" s="163">
        <v>0.47168199999999999</v>
      </c>
      <c r="D2899" s="8">
        <v>2</v>
      </c>
      <c r="E2899" s="165">
        <v>102.29</v>
      </c>
      <c r="L2899" s="161">
        <v>2315</v>
      </c>
      <c r="M2899" s="163">
        <v>0.26785799999999998</v>
      </c>
      <c r="N2899" s="8">
        <v>2</v>
      </c>
      <c r="O2899" s="165">
        <v>105.59</v>
      </c>
      <c r="Q2899" s="161">
        <v>8120</v>
      </c>
      <c r="R2899" s="163">
        <v>0.15806799999999999</v>
      </c>
      <c r="S2899" s="8" t="s">
        <v>4</v>
      </c>
      <c r="T2899" s="8" t="s">
        <v>5</v>
      </c>
      <c r="U2899" s="8">
        <v>0</v>
      </c>
      <c r="V2899" s="165">
        <v>56.82</v>
      </c>
      <c r="W2899" s="161">
        <v>2896</v>
      </c>
      <c r="X2899" s="159" t="s">
        <v>20</v>
      </c>
      <c r="AI2899" s="161">
        <v>5676</v>
      </c>
      <c r="AJ2899" s="163">
        <v>0.24512600000000001</v>
      </c>
      <c r="AK2899" s="8" t="s">
        <v>4</v>
      </c>
      <c r="AL2899" s="8" t="s">
        <v>5</v>
      </c>
      <c r="AM2899" s="8">
        <v>0</v>
      </c>
      <c r="AN2899" s="165">
        <v>51.11</v>
      </c>
      <c r="AO2899" s="161">
        <v>2901</v>
      </c>
      <c r="AP2899" s="159" t="s">
        <v>18</v>
      </c>
    </row>
    <row r="2900" spans="2:42" x14ac:dyDescent="0.25">
      <c r="B2900" s="161">
        <v>1233</v>
      </c>
      <c r="C2900" s="163">
        <v>0.353464</v>
      </c>
      <c r="D2900" s="8">
        <v>2</v>
      </c>
      <c r="E2900" s="165">
        <v>124.05</v>
      </c>
      <c r="L2900" s="161">
        <v>2318</v>
      </c>
      <c r="M2900" s="163">
        <v>0.37957299999999999</v>
      </c>
      <c r="N2900" s="8">
        <v>2</v>
      </c>
      <c r="O2900" s="165">
        <v>113.86</v>
      </c>
      <c r="Q2900" s="161">
        <v>8123</v>
      </c>
      <c r="R2900" s="163">
        <v>0.23816399999999999</v>
      </c>
      <c r="S2900" s="8" t="s">
        <v>4</v>
      </c>
      <c r="T2900" s="8" t="s">
        <v>5</v>
      </c>
      <c r="U2900" s="8">
        <v>0</v>
      </c>
      <c r="V2900" s="165">
        <v>34.53</v>
      </c>
      <c r="W2900" s="161">
        <v>2897</v>
      </c>
      <c r="X2900" s="159" t="s">
        <v>20</v>
      </c>
      <c r="AI2900" s="161">
        <v>5677</v>
      </c>
      <c r="AJ2900" s="163">
        <v>0.96123000000000003</v>
      </c>
      <c r="AK2900" s="8" t="s">
        <v>4</v>
      </c>
      <c r="AL2900" s="8" t="s">
        <v>5</v>
      </c>
      <c r="AM2900" s="8">
        <v>0</v>
      </c>
      <c r="AN2900" s="165">
        <v>43.37</v>
      </c>
      <c r="AO2900" s="161">
        <v>2902</v>
      </c>
      <c r="AP2900" s="159" t="s">
        <v>20</v>
      </c>
    </row>
    <row r="2901" spans="2:42" x14ac:dyDescent="0.25">
      <c r="B2901" s="161">
        <v>1243</v>
      </c>
      <c r="C2901" s="163">
        <v>0.43323099999999998</v>
      </c>
      <c r="D2901" s="8">
        <v>2</v>
      </c>
      <c r="E2901" s="165">
        <v>109.49</v>
      </c>
      <c r="L2901" s="161">
        <v>2320</v>
      </c>
      <c r="M2901" s="163">
        <v>0.49257499999999999</v>
      </c>
      <c r="N2901" s="8">
        <v>2</v>
      </c>
      <c r="O2901" s="165">
        <v>116.31</v>
      </c>
      <c r="Q2901" s="161">
        <v>8126</v>
      </c>
      <c r="R2901" s="163">
        <v>0.68888899999999997</v>
      </c>
      <c r="S2901" s="8" t="s">
        <v>9</v>
      </c>
      <c r="T2901" s="8" t="s">
        <v>10</v>
      </c>
      <c r="U2901" s="8">
        <v>0</v>
      </c>
      <c r="V2901" s="165">
        <v>43.34</v>
      </c>
      <c r="W2901" s="161">
        <v>2898</v>
      </c>
      <c r="X2901" s="159" t="s">
        <v>20</v>
      </c>
      <c r="AI2901" s="161">
        <v>5678</v>
      </c>
      <c r="AJ2901" s="163">
        <v>0.29065600000000003</v>
      </c>
      <c r="AK2901" s="8" t="s">
        <v>9</v>
      </c>
      <c r="AL2901" s="8" t="s">
        <v>10</v>
      </c>
      <c r="AM2901" s="8">
        <v>0</v>
      </c>
      <c r="AN2901" s="165">
        <v>52.53</v>
      </c>
      <c r="AO2901" s="161">
        <v>2903</v>
      </c>
      <c r="AP2901" s="159" t="s">
        <v>18</v>
      </c>
    </row>
    <row r="2902" spans="2:42" x14ac:dyDescent="0.25">
      <c r="B2902" s="161">
        <v>1245</v>
      </c>
      <c r="C2902" s="163">
        <v>0.12642300000000001</v>
      </c>
      <c r="D2902" s="8">
        <v>2</v>
      </c>
      <c r="E2902" s="165">
        <v>106.69</v>
      </c>
      <c r="L2902" s="161">
        <v>2322</v>
      </c>
      <c r="M2902" s="163">
        <v>0.18475</v>
      </c>
      <c r="N2902" s="8">
        <v>2</v>
      </c>
      <c r="O2902" s="165">
        <v>118.8</v>
      </c>
      <c r="Q2902" s="161">
        <v>8130</v>
      </c>
      <c r="R2902" s="163">
        <v>0.25424200000000002</v>
      </c>
      <c r="S2902" s="8" t="s">
        <v>4</v>
      </c>
      <c r="T2902" s="8" t="s">
        <v>5</v>
      </c>
      <c r="U2902" s="8">
        <v>0</v>
      </c>
      <c r="V2902" s="165">
        <v>52.09</v>
      </c>
      <c r="W2902" s="161">
        <v>2899</v>
      </c>
      <c r="X2902" s="159" t="s">
        <v>20</v>
      </c>
      <c r="AI2902" s="161">
        <v>5679</v>
      </c>
      <c r="AJ2902" s="163">
        <v>0.17651700000000001</v>
      </c>
      <c r="AK2902" s="8" t="s">
        <v>9</v>
      </c>
      <c r="AL2902" s="8" t="s">
        <v>10</v>
      </c>
      <c r="AM2902" s="8">
        <v>0</v>
      </c>
      <c r="AN2902" s="165">
        <v>42.22</v>
      </c>
      <c r="AO2902" s="161">
        <v>2904</v>
      </c>
      <c r="AP2902" s="159" t="s">
        <v>20</v>
      </c>
    </row>
    <row r="2903" spans="2:42" x14ac:dyDescent="0.25">
      <c r="B2903" s="161">
        <v>1247</v>
      </c>
      <c r="C2903" s="163">
        <v>0.72899000000000003</v>
      </c>
      <c r="D2903" s="8">
        <v>2</v>
      </c>
      <c r="E2903" s="165">
        <v>106.52</v>
      </c>
      <c r="L2903" s="161">
        <v>2323</v>
      </c>
      <c r="M2903" s="163">
        <v>0.50350600000000001</v>
      </c>
      <c r="N2903" s="8">
        <v>2</v>
      </c>
      <c r="O2903" s="165">
        <v>113.08</v>
      </c>
      <c r="Q2903" s="161">
        <v>8133</v>
      </c>
      <c r="R2903" s="163">
        <v>0.32020799999999999</v>
      </c>
      <c r="S2903" s="8" t="s">
        <v>4</v>
      </c>
      <c r="T2903" s="8" t="s">
        <v>5</v>
      </c>
      <c r="U2903" s="8">
        <v>0</v>
      </c>
      <c r="V2903" s="165">
        <v>42.47</v>
      </c>
      <c r="W2903" s="161">
        <v>2900</v>
      </c>
      <c r="X2903" s="159" t="s">
        <v>20</v>
      </c>
      <c r="AI2903" s="161">
        <v>5680</v>
      </c>
      <c r="AJ2903" s="163">
        <v>0.63288800000000001</v>
      </c>
      <c r="AK2903" s="8" t="s">
        <v>4</v>
      </c>
      <c r="AL2903" s="8" t="s">
        <v>5</v>
      </c>
      <c r="AM2903" s="8">
        <v>0</v>
      </c>
      <c r="AN2903" s="165">
        <v>45.51</v>
      </c>
      <c r="AO2903" s="161">
        <v>2905</v>
      </c>
      <c r="AP2903" s="159" t="s">
        <v>20</v>
      </c>
    </row>
    <row r="2904" spans="2:42" x14ac:dyDescent="0.25">
      <c r="B2904" s="161">
        <v>1267</v>
      </c>
      <c r="C2904" s="163">
        <v>0.25527</v>
      </c>
      <c r="D2904" s="8">
        <v>2</v>
      </c>
      <c r="E2904" s="165">
        <v>101.66</v>
      </c>
      <c r="L2904" s="161">
        <v>2330</v>
      </c>
      <c r="M2904" s="163">
        <v>0.31961499999999998</v>
      </c>
      <c r="N2904" s="8">
        <v>2</v>
      </c>
      <c r="O2904" s="165">
        <v>119.83</v>
      </c>
      <c r="Q2904" s="161">
        <v>8138</v>
      </c>
      <c r="R2904" s="163">
        <v>0.132826</v>
      </c>
      <c r="S2904" s="8" t="s">
        <v>4</v>
      </c>
      <c r="T2904" s="8" t="s">
        <v>5</v>
      </c>
      <c r="U2904" s="8">
        <v>0</v>
      </c>
      <c r="V2904" s="165">
        <v>50.1</v>
      </c>
      <c r="W2904" s="161">
        <v>2901</v>
      </c>
      <c r="X2904" s="159" t="s">
        <v>17</v>
      </c>
      <c r="AI2904" s="161">
        <v>5681</v>
      </c>
      <c r="AJ2904" s="163">
        <v>0.39630900000000002</v>
      </c>
      <c r="AK2904" s="8" t="s">
        <v>9</v>
      </c>
      <c r="AL2904" s="8" t="s">
        <v>10</v>
      </c>
      <c r="AM2904" s="8">
        <v>0</v>
      </c>
      <c r="AN2904" s="165">
        <v>51.69</v>
      </c>
      <c r="AO2904" s="161">
        <v>2906</v>
      </c>
      <c r="AP2904" s="159" t="s">
        <v>20</v>
      </c>
    </row>
    <row r="2905" spans="2:42" x14ac:dyDescent="0.25">
      <c r="B2905" s="161">
        <v>1272</v>
      </c>
      <c r="C2905" s="163">
        <v>0.34003899999999998</v>
      </c>
      <c r="D2905" s="8">
        <v>2</v>
      </c>
      <c r="E2905" s="165">
        <v>103.71</v>
      </c>
      <c r="L2905" s="161">
        <v>2339</v>
      </c>
      <c r="M2905" s="163">
        <v>0.26022299999999998</v>
      </c>
      <c r="N2905" s="8">
        <v>2</v>
      </c>
      <c r="O2905" s="165">
        <v>117.7</v>
      </c>
      <c r="Q2905" s="161">
        <v>8141</v>
      </c>
      <c r="R2905" s="163">
        <v>0.19229599999999999</v>
      </c>
      <c r="S2905" s="8" t="s">
        <v>4</v>
      </c>
      <c r="T2905" s="8" t="s">
        <v>5</v>
      </c>
      <c r="U2905" s="8">
        <v>0</v>
      </c>
      <c r="V2905" s="165">
        <v>53.52</v>
      </c>
      <c r="W2905" s="161">
        <v>2902</v>
      </c>
      <c r="X2905" s="159" t="s">
        <v>19</v>
      </c>
      <c r="AI2905" s="161">
        <v>5682</v>
      </c>
      <c r="AJ2905" s="163">
        <v>0.370004</v>
      </c>
      <c r="AK2905" s="8" t="s">
        <v>9</v>
      </c>
      <c r="AL2905" s="8" t="s">
        <v>10</v>
      </c>
      <c r="AM2905" s="8">
        <v>0</v>
      </c>
      <c r="AN2905" s="165">
        <v>42.21</v>
      </c>
      <c r="AO2905" s="161">
        <v>2907</v>
      </c>
      <c r="AP2905" s="159" t="s">
        <v>18</v>
      </c>
    </row>
    <row r="2906" spans="2:42" x14ac:dyDescent="0.25">
      <c r="B2906" s="161">
        <v>1282</v>
      </c>
      <c r="C2906" s="163">
        <v>0.29463299999999998</v>
      </c>
      <c r="D2906" s="8">
        <v>2</v>
      </c>
      <c r="E2906" s="165">
        <v>108.13</v>
      </c>
      <c r="L2906" s="161">
        <v>2343</v>
      </c>
      <c r="M2906" s="163">
        <v>0.237928</v>
      </c>
      <c r="N2906" s="8">
        <v>2</v>
      </c>
      <c r="O2906" s="165">
        <v>114.53</v>
      </c>
      <c r="Q2906" s="161">
        <v>8143</v>
      </c>
      <c r="R2906" s="163">
        <v>0.1188</v>
      </c>
      <c r="S2906" s="8" t="s">
        <v>4</v>
      </c>
      <c r="T2906" s="8" t="s">
        <v>5</v>
      </c>
      <c r="U2906" s="8">
        <v>0</v>
      </c>
      <c r="V2906" s="165">
        <v>36.82</v>
      </c>
      <c r="W2906" s="161">
        <v>2903</v>
      </c>
      <c r="X2906" s="159" t="s">
        <v>20</v>
      </c>
      <c r="AI2906" s="161">
        <v>5683</v>
      </c>
      <c r="AJ2906" s="163">
        <v>0.22245300000000001</v>
      </c>
      <c r="AK2906" s="8" t="s">
        <v>9</v>
      </c>
      <c r="AL2906" s="8" t="s">
        <v>10</v>
      </c>
      <c r="AM2906" s="8">
        <v>0</v>
      </c>
      <c r="AN2906" s="165">
        <v>30.74</v>
      </c>
      <c r="AO2906" s="161">
        <v>2908</v>
      </c>
      <c r="AP2906" s="159" t="s">
        <v>20</v>
      </c>
    </row>
    <row r="2907" spans="2:42" x14ac:dyDescent="0.25">
      <c r="B2907" s="161">
        <v>1283</v>
      </c>
      <c r="C2907" s="163">
        <v>0.50099800000000005</v>
      </c>
      <c r="D2907" s="8">
        <v>2</v>
      </c>
      <c r="E2907" s="165">
        <v>119.3</v>
      </c>
      <c r="L2907" s="161">
        <v>2350</v>
      </c>
      <c r="M2907" s="163">
        <v>0.35083199999999998</v>
      </c>
      <c r="N2907" s="8">
        <v>2</v>
      </c>
      <c r="O2907" s="165">
        <v>108.83</v>
      </c>
      <c r="Q2907" s="161">
        <v>8144</v>
      </c>
      <c r="R2907" s="163">
        <v>0.346636</v>
      </c>
      <c r="S2907" s="8" t="s">
        <v>9</v>
      </c>
      <c r="T2907" s="8" t="s">
        <v>10</v>
      </c>
      <c r="U2907" s="8">
        <v>0</v>
      </c>
      <c r="V2907" s="165">
        <v>41.9</v>
      </c>
      <c r="W2907" s="161">
        <v>2904</v>
      </c>
      <c r="X2907" s="159" t="s">
        <v>20</v>
      </c>
      <c r="AI2907" s="161">
        <v>5685</v>
      </c>
      <c r="AJ2907" s="163">
        <v>0.27582099999999998</v>
      </c>
      <c r="AK2907" s="8" t="s">
        <v>4</v>
      </c>
      <c r="AL2907" s="8" t="s">
        <v>5</v>
      </c>
      <c r="AM2907" s="8">
        <v>0</v>
      </c>
      <c r="AN2907" s="165">
        <v>46.09</v>
      </c>
      <c r="AO2907" s="161">
        <v>2909</v>
      </c>
      <c r="AP2907" s="159" t="s">
        <v>20</v>
      </c>
    </row>
    <row r="2908" spans="2:42" x14ac:dyDescent="0.25">
      <c r="B2908" s="161">
        <v>1295</v>
      </c>
      <c r="C2908" s="163">
        <v>0.27768799999999999</v>
      </c>
      <c r="D2908" s="8">
        <v>2</v>
      </c>
      <c r="E2908" s="165">
        <v>113.79</v>
      </c>
      <c r="L2908" s="161">
        <v>2358</v>
      </c>
      <c r="M2908" s="163">
        <v>0.32532699999999998</v>
      </c>
      <c r="N2908" s="8">
        <v>2</v>
      </c>
      <c r="O2908" s="165">
        <v>114.03</v>
      </c>
      <c r="Q2908" s="161">
        <v>8145</v>
      </c>
      <c r="R2908" s="163">
        <v>0.23569100000000001</v>
      </c>
      <c r="S2908" s="8" t="s">
        <v>4</v>
      </c>
      <c r="T2908" s="8" t="s">
        <v>5</v>
      </c>
      <c r="U2908" s="8">
        <v>0</v>
      </c>
      <c r="V2908" s="165">
        <v>58.94</v>
      </c>
      <c r="W2908" s="161">
        <v>2905</v>
      </c>
      <c r="X2908" s="159" t="s">
        <v>20</v>
      </c>
      <c r="AI2908" s="161">
        <v>5690</v>
      </c>
      <c r="AJ2908" s="163">
        <v>0.52636499999999997</v>
      </c>
      <c r="AK2908" s="8" t="s">
        <v>9</v>
      </c>
      <c r="AL2908" s="8" t="s">
        <v>10</v>
      </c>
      <c r="AM2908" s="8">
        <v>0</v>
      </c>
      <c r="AN2908" s="165">
        <v>52.64</v>
      </c>
      <c r="AO2908" s="161">
        <v>2910</v>
      </c>
      <c r="AP2908" s="159" t="s">
        <v>20</v>
      </c>
    </row>
    <row r="2909" spans="2:42" x14ac:dyDescent="0.25">
      <c r="B2909" s="161">
        <v>1308</v>
      </c>
      <c r="C2909" s="163">
        <v>0.19606899999999999</v>
      </c>
      <c r="D2909" s="8">
        <v>2</v>
      </c>
      <c r="E2909" s="165">
        <v>115.21</v>
      </c>
      <c r="L2909" s="161">
        <v>2367</v>
      </c>
      <c r="M2909" s="163">
        <v>0.22472800000000001</v>
      </c>
      <c r="N2909" s="8">
        <v>2</v>
      </c>
      <c r="O2909" s="165">
        <v>107.84</v>
      </c>
      <c r="Q2909" s="161">
        <v>8147</v>
      </c>
      <c r="R2909" s="163">
        <v>0.25980999999999999</v>
      </c>
      <c r="S2909" s="8" t="s">
        <v>4</v>
      </c>
      <c r="T2909" s="8" t="s">
        <v>5</v>
      </c>
      <c r="U2909" s="8">
        <v>0</v>
      </c>
      <c r="V2909" s="165">
        <v>49.68</v>
      </c>
      <c r="W2909" s="161">
        <v>2906</v>
      </c>
      <c r="X2909" s="159" t="s">
        <v>17</v>
      </c>
      <c r="AI2909" s="161">
        <v>5691</v>
      </c>
      <c r="AJ2909" s="163">
        <v>0.83699999999999997</v>
      </c>
      <c r="AK2909" s="8" t="s">
        <v>6</v>
      </c>
      <c r="AL2909" s="8" t="s">
        <v>5</v>
      </c>
      <c r="AM2909" s="8">
        <v>0</v>
      </c>
      <c r="AN2909" s="165">
        <v>47.51</v>
      </c>
      <c r="AO2909" s="161">
        <v>2911</v>
      </c>
      <c r="AP2909" s="159" t="s">
        <v>20</v>
      </c>
    </row>
    <row r="2910" spans="2:42" x14ac:dyDescent="0.25">
      <c r="B2910" s="161">
        <v>1313</v>
      </c>
      <c r="C2910" s="163">
        <v>0.28711900000000001</v>
      </c>
      <c r="D2910" s="8">
        <v>2</v>
      </c>
      <c r="E2910" s="165">
        <v>119.46</v>
      </c>
      <c r="L2910" s="161">
        <v>2368</v>
      </c>
      <c r="M2910" s="163">
        <v>0.73991899999999999</v>
      </c>
      <c r="N2910" s="8">
        <v>2</v>
      </c>
      <c r="O2910" s="165">
        <v>107.29</v>
      </c>
      <c r="Q2910" s="161">
        <v>8149</v>
      </c>
      <c r="R2910" s="163">
        <v>0.44979999999999998</v>
      </c>
      <c r="S2910" s="8" t="s">
        <v>4</v>
      </c>
      <c r="T2910" s="8" t="s">
        <v>5</v>
      </c>
      <c r="U2910" s="8">
        <v>0</v>
      </c>
      <c r="V2910" s="165">
        <v>38.28</v>
      </c>
      <c r="W2910" s="161">
        <v>2907</v>
      </c>
      <c r="X2910" s="159" t="s">
        <v>20</v>
      </c>
      <c r="AI2910" s="161">
        <v>5693</v>
      </c>
      <c r="AJ2910" s="163">
        <v>0.171878</v>
      </c>
      <c r="AK2910" s="8" t="s">
        <v>4</v>
      </c>
      <c r="AL2910" s="8" t="s">
        <v>5</v>
      </c>
      <c r="AM2910" s="8">
        <v>0</v>
      </c>
      <c r="AN2910" s="165">
        <v>52.3</v>
      </c>
      <c r="AO2910" s="161">
        <v>2912</v>
      </c>
      <c r="AP2910" s="159" t="s">
        <v>17</v>
      </c>
    </row>
    <row r="2911" spans="2:42" x14ac:dyDescent="0.25">
      <c r="B2911" s="161">
        <v>1316</v>
      </c>
      <c r="C2911" s="163">
        <v>0.77096699999999996</v>
      </c>
      <c r="D2911" s="8">
        <v>2</v>
      </c>
      <c r="E2911" s="165">
        <v>109.81</v>
      </c>
      <c r="L2911" s="161">
        <v>2369</v>
      </c>
      <c r="M2911" s="163">
        <v>0.48153699999999999</v>
      </c>
      <c r="N2911" s="8">
        <v>2</v>
      </c>
      <c r="O2911" s="165">
        <v>111.27</v>
      </c>
      <c r="Q2911" s="161">
        <v>8151</v>
      </c>
      <c r="R2911" s="163">
        <v>0.22014400000000001</v>
      </c>
      <c r="S2911" s="8" t="s">
        <v>4</v>
      </c>
      <c r="T2911" s="8" t="s">
        <v>5</v>
      </c>
      <c r="U2911" s="8">
        <v>0</v>
      </c>
      <c r="V2911" s="165">
        <v>46.01</v>
      </c>
      <c r="W2911" s="161">
        <v>2908</v>
      </c>
      <c r="X2911" s="159" t="s">
        <v>20</v>
      </c>
      <c r="AI2911" s="161">
        <v>5694</v>
      </c>
      <c r="AJ2911" s="163">
        <v>0.29247600000000001</v>
      </c>
      <c r="AK2911" s="8" t="s">
        <v>9</v>
      </c>
      <c r="AL2911" s="8" t="s">
        <v>10</v>
      </c>
      <c r="AM2911" s="8">
        <v>0</v>
      </c>
      <c r="AN2911" s="165">
        <v>48.17</v>
      </c>
      <c r="AO2911" s="161">
        <v>2913</v>
      </c>
      <c r="AP2911" s="159" t="s">
        <v>20</v>
      </c>
    </row>
    <row r="2912" spans="2:42" x14ac:dyDescent="0.25">
      <c r="B2912" s="161">
        <v>1319</v>
      </c>
      <c r="C2912" s="163">
        <v>0.14305200000000001</v>
      </c>
      <c r="D2912" s="8">
        <v>2</v>
      </c>
      <c r="E2912" s="165">
        <v>109.44</v>
      </c>
      <c r="L2912" s="161">
        <v>2375</v>
      </c>
      <c r="M2912" s="163">
        <v>0.121711</v>
      </c>
      <c r="N2912" s="8">
        <v>2</v>
      </c>
      <c r="O2912" s="165">
        <v>106.66</v>
      </c>
      <c r="Q2912" s="161">
        <v>8153</v>
      </c>
      <c r="R2912" s="163">
        <v>0.18271299999999999</v>
      </c>
      <c r="S2912" s="8" t="s">
        <v>4</v>
      </c>
      <c r="T2912" s="8" t="s">
        <v>5</v>
      </c>
      <c r="U2912" s="8">
        <v>0</v>
      </c>
      <c r="V2912" s="165">
        <v>54.96</v>
      </c>
      <c r="W2912" s="161">
        <v>2909</v>
      </c>
      <c r="X2912" s="159" t="s">
        <v>20</v>
      </c>
      <c r="AI2912" s="161">
        <v>5695</v>
      </c>
      <c r="AJ2912" s="163">
        <v>1.2606759999999999</v>
      </c>
      <c r="AK2912" s="8" t="s">
        <v>12</v>
      </c>
      <c r="AL2912" s="8" t="s">
        <v>13</v>
      </c>
      <c r="AM2912" s="8">
        <v>0</v>
      </c>
      <c r="AN2912" s="165">
        <v>44.98</v>
      </c>
      <c r="AO2912" s="161">
        <v>2914</v>
      </c>
      <c r="AP2912" s="159" t="s">
        <v>20</v>
      </c>
    </row>
    <row r="2913" spans="2:42" x14ac:dyDescent="0.25">
      <c r="B2913" s="161">
        <v>1320</v>
      </c>
      <c r="C2913" s="163">
        <v>0.186915</v>
      </c>
      <c r="D2913" s="8">
        <v>2</v>
      </c>
      <c r="E2913" s="165">
        <v>113.89</v>
      </c>
      <c r="L2913" s="161">
        <v>2377</v>
      </c>
      <c r="M2913" s="163">
        <v>0.18965899999999999</v>
      </c>
      <c r="N2913" s="8">
        <v>2</v>
      </c>
      <c r="O2913" s="165">
        <v>110.11</v>
      </c>
      <c r="Q2913" s="161">
        <v>8157</v>
      </c>
      <c r="R2913" s="163">
        <v>0.33030199999999998</v>
      </c>
      <c r="S2913" s="8" t="s">
        <v>6</v>
      </c>
      <c r="T2913" s="8" t="s">
        <v>5</v>
      </c>
      <c r="U2913" s="8">
        <v>0</v>
      </c>
      <c r="V2913" s="165">
        <v>41.5</v>
      </c>
      <c r="W2913" s="161">
        <v>2910</v>
      </c>
      <c r="X2913" s="159" t="s">
        <v>20</v>
      </c>
      <c r="AI2913" s="161">
        <v>5696</v>
      </c>
      <c r="AJ2913" s="163">
        <v>0.39882200000000001</v>
      </c>
      <c r="AK2913" s="8" t="s">
        <v>9</v>
      </c>
      <c r="AL2913" s="8" t="s">
        <v>10</v>
      </c>
      <c r="AM2913" s="8">
        <v>0</v>
      </c>
      <c r="AN2913" s="165">
        <v>57.62</v>
      </c>
      <c r="AO2913" s="161">
        <v>2915</v>
      </c>
      <c r="AP2913" s="159" t="s">
        <v>18</v>
      </c>
    </row>
    <row r="2914" spans="2:42" x14ac:dyDescent="0.25">
      <c r="B2914" s="161">
        <v>1322</v>
      </c>
      <c r="C2914" s="163">
        <v>0.157667</v>
      </c>
      <c r="D2914" s="8">
        <v>2</v>
      </c>
      <c r="E2914" s="165">
        <v>110.38</v>
      </c>
      <c r="L2914" s="161">
        <v>2378</v>
      </c>
      <c r="M2914" s="163">
        <v>0.67239700000000002</v>
      </c>
      <c r="N2914" s="8">
        <v>2</v>
      </c>
      <c r="O2914" s="165">
        <v>118.64</v>
      </c>
      <c r="Q2914" s="161">
        <v>8159</v>
      </c>
      <c r="R2914" s="163">
        <v>0.67220100000000005</v>
      </c>
      <c r="S2914" s="8" t="s">
        <v>6</v>
      </c>
      <c r="T2914" s="8" t="s">
        <v>5</v>
      </c>
      <c r="U2914" s="8">
        <v>0</v>
      </c>
      <c r="V2914" s="165">
        <v>46.81</v>
      </c>
      <c r="W2914" s="161">
        <v>2911</v>
      </c>
      <c r="X2914" s="159" t="s">
        <v>20</v>
      </c>
      <c r="AI2914" s="161">
        <v>5697</v>
      </c>
      <c r="AJ2914" s="163">
        <v>0.486348</v>
      </c>
      <c r="AK2914" s="8" t="s">
        <v>9</v>
      </c>
      <c r="AL2914" s="8" t="s">
        <v>10</v>
      </c>
      <c r="AM2914" s="8">
        <v>0</v>
      </c>
      <c r="AN2914" s="165">
        <v>47.67</v>
      </c>
      <c r="AO2914" s="161">
        <v>2916</v>
      </c>
      <c r="AP2914" s="159" t="s">
        <v>18</v>
      </c>
    </row>
    <row r="2915" spans="2:42" x14ac:dyDescent="0.25">
      <c r="B2915" s="161">
        <v>1330</v>
      </c>
      <c r="C2915" s="163">
        <v>0.39107700000000001</v>
      </c>
      <c r="D2915" s="8">
        <v>2</v>
      </c>
      <c r="E2915" s="165">
        <v>122.86</v>
      </c>
      <c r="L2915" s="161">
        <v>2380</v>
      </c>
      <c r="M2915" s="163">
        <v>1.449246</v>
      </c>
      <c r="N2915" s="8">
        <v>2</v>
      </c>
      <c r="O2915" s="165">
        <v>108.25</v>
      </c>
      <c r="Q2915" s="161">
        <v>8161</v>
      </c>
      <c r="R2915" s="163">
        <v>0.289414</v>
      </c>
      <c r="S2915" s="8" t="s">
        <v>4</v>
      </c>
      <c r="T2915" s="8" t="s">
        <v>5</v>
      </c>
      <c r="U2915" s="8">
        <v>0</v>
      </c>
      <c r="V2915" s="165">
        <v>48.33</v>
      </c>
      <c r="W2915" s="161">
        <v>2912</v>
      </c>
      <c r="X2915" s="159" t="s">
        <v>20</v>
      </c>
      <c r="AI2915" s="161">
        <v>5700</v>
      </c>
      <c r="AJ2915" s="163">
        <v>0.64705000000000001</v>
      </c>
      <c r="AK2915" s="8" t="s">
        <v>42</v>
      </c>
      <c r="AL2915" s="8" t="s">
        <v>42</v>
      </c>
      <c r="AM2915" s="8">
        <v>0</v>
      </c>
      <c r="AN2915" s="165">
        <v>51.25</v>
      </c>
      <c r="AO2915" s="161">
        <v>2917</v>
      </c>
      <c r="AP2915" s="159" t="s">
        <v>20</v>
      </c>
    </row>
    <row r="2916" spans="2:42" x14ac:dyDescent="0.25">
      <c r="B2916" s="161">
        <v>1333</v>
      </c>
      <c r="C2916" s="163">
        <v>0.62762200000000001</v>
      </c>
      <c r="D2916" s="8">
        <v>2</v>
      </c>
      <c r="E2916" s="165">
        <v>111.37</v>
      </c>
      <c r="L2916" s="161">
        <v>2386</v>
      </c>
      <c r="M2916" s="163">
        <v>0.71462199999999998</v>
      </c>
      <c r="N2916" s="8">
        <v>2</v>
      </c>
      <c r="O2916" s="165">
        <v>112.27</v>
      </c>
      <c r="Q2916" s="161">
        <v>8165</v>
      </c>
      <c r="R2916" s="163">
        <v>0.159749</v>
      </c>
      <c r="S2916" s="8" t="s">
        <v>4</v>
      </c>
      <c r="T2916" s="8" t="s">
        <v>5</v>
      </c>
      <c r="U2916" s="8">
        <v>0</v>
      </c>
      <c r="V2916" s="165">
        <v>45.74</v>
      </c>
      <c r="W2916" s="161">
        <v>2913</v>
      </c>
      <c r="X2916" s="159" t="s">
        <v>20</v>
      </c>
      <c r="AI2916" s="161">
        <v>5701</v>
      </c>
      <c r="AJ2916" s="163">
        <v>0.28702699999999998</v>
      </c>
      <c r="AK2916" s="8" t="s">
        <v>9</v>
      </c>
      <c r="AL2916" s="8" t="s">
        <v>10</v>
      </c>
      <c r="AM2916" s="8">
        <v>0</v>
      </c>
      <c r="AN2916" s="165">
        <v>49.79</v>
      </c>
      <c r="AO2916" s="161">
        <v>2918</v>
      </c>
      <c r="AP2916" s="159" t="s">
        <v>18</v>
      </c>
    </row>
    <row r="2917" spans="2:42" x14ac:dyDescent="0.25">
      <c r="B2917" s="161">
        <v>1334</v>
      </c>
      <c r="C2917" s="163">
        <v>0.23522100000000001</v>
      </c>
      <c r="D2917" s="8">
        <v>2</v>
      </c>
      <c r="E2917" s="165">
        <v>123.61</v>
      </c>
      <c r="L2917" s="161">
        <v>2388</v>
      </c>
      <c r="M2917" s="163">
        <v>0.73143000000000002</v>
      </c>
      <c r="N2917" s="8">
        <v>2</v>
      </c>
      <c r="O2917" s="165">
        <v>114.96</v>
      </c>
      <c r="Q2917" s="161">
        <v>8167</v>
      </c>
      <c r="R2917" s="163">
        <v>0.141734</v>
      </c>
      <c r="S2917" s="8" t="s">
        <v>4</v>
      </c>
      <c r="T2917" s="8" t="s">
        <v>5</v>
      </c>
      <c r="U2917" s="8">
        <v>0</v>
      </c>
      <c r="V2917" s="165">
        <v>48.35</v>
      </c>
      <c r="W2917" s="161">
        <v>2914</v>
      </c>
      <c r="X2917" s="159" t="s">
        <v>20</v>
      </c>
      <c r="AI2917" s="161">
        <v>5703</v>
      </c>
      <c r="AJ2917" s="163">
        <v>9.0548000000000003E-2</v>
      </c>
      <c r="AK2917" s="8" t="s">
        <v>9</v>
      </c>
      <c r="AL2917" s="8" t="s">
        <v>10</v>
      </c>
      <c r="AM2917" s="8">
        <v>0</v>
      </c>
      <c r="AN2917" s="165">
        <v>39.67</v>
      </c>
      <c r="AO2917" s="161">
        <v>2919</v>
      </c>
      <c r="AP2917" s="159" t="s">
        <v>18</v>
      </c>
    </row>
    <row r="2918" spans="2:42" x14ac:dyDescent="0.25">
      <c r="B2918" s="161">
        <v>1336</v>
      </c>
      <c r="C2918" s="163">
        <v>1.8317889999999999</v>
      </c>
      <c r="D2918" s="8">
        <v>2</v>
      </c>
      <c r="E2918" s="165">
        <v>123.45</v>
      </c>
      <c r="L2918" s="161">
        <v>2389</v>
      </c>
      <c r="M2918" s="163">
        <v>0.67579199999999995</v>
      </c>
      <c r="N2918" s="8">
        <v>2</v>
      </c>
      <c r="O2918" s="165">
        <v>101.35</v>
      </c>
      <c r="Q2918" s="161">
        <v>8171</v>
      </c>
      <c r="R2918" s="163">
        <v>0.180122</v>
      </c>
      <c r="S2918" s="8" t="s">
        <v>9</v>
      </c>
      <c r="T2918" s="8" t="s">
        <v>10</v>
      </c>
      <c r="U2918" s="8">
        <v>0</v>
      </c>
      <c r="V2918" s="165">
        <v>37.76</v>
      </c>
      <c r="W2918" s="161">
        <v>2915</v>
      </c>
      <c r="X2918" s="159" t="s">
        <v>17</v>
      </c>
      <c r="AI2918" s="161">
        <v>5707</v>
      </c>
      <c r="AJ2918" s="163">
        <v>0.39916499999999999</v>
      </c>
      <c r="AK2918" s="8" t="s">
        <v>4</v>
      </c>
      <c r="AL2918" s="8" t="s">
        <v>5</v>
      </c>
      <c r="AM2918" s="8">
        <v>0</v>
      </c>
      <c r="AN2918" s="165">
        <v>44.18</v>
      </c>
      <c r="AO2918" s="161">
        <v>2920</v>
      </c>
      <c r="AP2918" s="159" t="s">
        <v>18</v>
      </c>
    </row>
    <row r="2919" spans="2:42" x14ac:dyDescent="0.25">
      <c r="B2919" s="161">
        <v>1339</v>
      </c>
      <c r="C2919" s="163">
        <v>1.228715</v>
      </c>
      <c r="D2919" s="8">
        <v>2</v>
      </c>
      <c r="E2919" s="165">
        <v>113.44</v>
      </c>
      <c r="L2919" s="161">
        <v>2392</v>
      </c>
      <c r="M2919" s="163">
        <v>0.68018999999999996</v>
      </c>
      <c r="N2919" s="8">
        <v>2</v>
      </c>
      <c r="O2919" s="165">
        <v>104.57</v>
      </c>
      <c r="Q2919" s="161">
        <v>8173</v>
      </c>
      <c r="R2919" s="163">
        <v>0.54881199999999997</v>
      </c>
      <c r="S2919" s="8" t="s">
        <v>4</v>
      </c>
      <c r="T2919" s="8" t="s">
        <v>5</v>
      </c>
      <c r="U2919" s="8">
        <v>0</v>
      </c>
      <c r="V2919" s="165">
        <v>56.39</v>
      </c>
      <c r="W2919" s="161">
        <v>2916</v>
      </c>
      <c r="X2919" s="159" t="s">
        <v>19</v>
      </c>
      <c r="AI2919" s="161">
        <v>5708</v>
      </c>
      <c r="AJ2919" s="163">
        <v>0.16117000000000001</v>
      </c>
      <c r="AK2919" s="8" t="s">
        <v>12</v>
      </c>
      <c r="AL2919" s="8" t="s">
        <v>13</v>
      </c>
      <c r="AM2919" s="8">
        <v>0</v>
      </c>
      <c r="AN2919" s="165">
        <v>43.79</v>
      </c>
      <c r="AO2919" s="161">
        <v>2921</v>
      </c>
      <c r="AP2919" s="159" t="s">
        <v>19</v>
      </c>
    </row>
    <row r="2920" spans="2:42" x14ac:dyDescent="0.25">
      <c r="B2920" s="161">
        <v>1350</v>
      </c>
      <c r="C2920" s="163">
        <v>0.45458199999999999</v>
      </c>
      <c r="D2920" s="8">
        <v>2</v>
      </c>
      <c r="E2920" s="165">
        <v>115.48</v>
      </c>
      <c r="L2920" s="161">
        <v>2406</v>
      </c>
      <c r="M2920" s="163">
        <v>0.64637900000000004</v>
      </c>
      <c r="N2920" s="8">
        <v>2</v>
      </c>
      <c r="O2920" s="165">
        <v>116.96</v>
      </c>
      <c r="Q2920" s="161">
        <v>8177</v>
      </c>
      <c r="R2920" s="163">
        <v>0.27591300000000002</v>
      </c>
      <c r="S2920" s="8" t="s">
        <v>4</v>
      </c>
      <c r="T2920" s="8" t="s">
        <v>5</v>
      </c>
      <c r="U2920" s="8">
        <v>0</v>
      </c>
      <c r="V2920" s="165">
        <v>45</v>
      </c>
      <c r="W2920" s="161">
        <v>2917</v>
      </c>
      <c r="X2920" s="159" t="s">
        <v>19</v>
      </c>
      <c r="AI2920" s="161">
        <v>5709</v>
      </c>
      <c r="AJ2920" s="163">
        <v>0.228075</v>
      </c>
      <c r="AK2920" s="8" t="s">
        <v>4</v>
      </c>
      <c r="AL2920" s="8" t="s">
        <v>5</v>
      </c>
      <c r="AM2920" s="8">
        <v>0</v>
      </c>
      <c r="AN2920" s="165">
        <v>36.26</v>
      </c>
      <c r="AO2920" s="161">
        <v>2922</v>
      </c>
      <c r="AP2920" s="159" t="s">
        <v>19</v>
      </c>
    </row>
    <row r="2921" spans="2:42" x14ac:dyDescent="0.25">
      <c r="B2921" s="161">
        <v>1352</v>
      </c>
      <c r="C2921" s="163">
        <v>0.39016899999999999</v>
      </c>
      <c r="D2921" s="8">
        <v>2</v>
      </c>
      <c r="E2921" s="165">
        <v>119.83</v>
      </c>
      <c r="L2921" s="161">
        <v>2410</v>
      </c>
      <c r="M2921" s="163">
        <v>0.33138899999999999</v>
      </c>
      <c r="N2921" s="8">
        <v>2</v>
      </c>
      <c r="O2921" s="165">
        <v>119.6</v>
      </c>
      <c r="Q2921" s="161">
        <v>8178</v>
      </c>
      <c r="R2921" s="163">
        <v>0.17319699999999999</v>
      </c>
      <c r="S2921" s="8" t="s">
        <v>6</v>
      </c>
      <c r="T2921" s="8" t="s">
        <v>5</v>
      </c>
      <c r="U2921" s="8">
        <v>0</v>
      </c>
      <c r="V2921" s="165">
        <v>46.92</v>
      </c>
      <c r="W2921" s="161">
        <v>2918</v>
      </c>
      <c r="X2921" s="159" t="s">
        <v>20</v>
      </c>
      <c r="AI2921" s="161">
        <v>5710</v>
      </c>
      <c r="AJ2921" s="163">
        <v>0.22517200000000001</v>
      </c>
      <c r="AK2921" s="8" t="s">
        <v>42</v>
      </c>
      <c r="AL2921" s="8" t="s">
        <v>42</v>
      </c>
      <c r="AM2921" s="8">
        <v>0</v>
      </c>
      <c r="AN2921" s="165">
        <v>39.36</v>
      </c>
      <c r="AO2921" s="161">
        <v>2923</v>
      </c>
      <c r="AP2921" s="159" t="s">
        <v>18</v>
      </c>
    </row>
    <row r="2922" spans="2:42" x14ac:dyDescent="0.25">
      <c r="B2922" s="161">
        <v>1367</v>
      </c>
      <c r="C2922" s="163">
        <v>0.41763600000000001</v>
      </c>
      <c r="D2922" s="8">
        <v>2</v>
      </c>
      <c r="E2922" s="165">
        <v>122.6</v>
      </c>
      <c r="L2922" s="161">
        <v>2430</v>
      </c>
      <c r="M2922" s="163">
        <v>0.52519000000000005</v>
      </c>
      <c r="N2922" s="8">
        <v>2</v>
      </c>
      <c r="O2922" s="165">
        <v>120.08</v>
      </c>
      <c r="Q2922" s="161">
        <v>8179</v>
      </c>
      <c r="R2922" s="163">
        <v>0.123143</v>
      </c>
      <c r="S2922" s="8" t="s">
        <v>6</v>
      </c>
      <c r="T2922" s="8" t="s">
        <v>5</v>
      </c>
      <c r="U2922" s="8">
        <v>0</v>
      </c>
      <c r="V2922" s="165">
        <v>47.3</v>
      </c>
      <c r="W2922" s="161">
        <v>2919</v>
      </c>
      <c r="X2922" s="159" t="s">
        <v>20</v>
      </c>
      <c r="AI2922" s="161">
        <v>5712</v>
      </c>
      <c r="AJ2922" s="163">
        <v>0.33424799999999999</v>
      </c>
      <c r="AK2922" s="8" t="s">
        <v>9</v>
      </c>
      <c r="AL2922" s="8" t="s">
        <v>10</v>
      </c>
      <c r="AM2922" s="8">
        <v>0</v>
      </c>
      <c r="AN2922" s="165">
        <v>37.57</v>
      </c>
      <c r="AO2922" s="161">
        <v>2924</v>
      </c>
      <c r="AP2922" s="159" t="s">
        <v>20</v>
      </c>
    </row>
    <row r="2923" spans="2:42" x14ac:dyDescent="0.25">
      <c r="B2923" s="161">
        <v>1368</v>
      </c>
      <c r="C2923" s="163">
        <v>0.202179</v>
      </c>
      <c r="D2923" s="8">
        <v>2</v>
      </c>
      <c r="E2923" s="165">
        <v>109.65</v>
      </c>
      <c r="L2923" s="161">
        <v>2466</v>
      </c>
      <c r="M2923" s="163">
        <v>0.33461999999999997</v>
      </c>
      <c r="N2923" s="8">
        <v>2</v>
      </c>
      <c r="O2923" s="165">
        <v>123.21</v>
      </c>
      <c r="Q2923" s="161">
        <v>8181</v>
      </c>
      <c r="R2923" s="163">
        <v>0.95861700000000005</v>
      </c>
      <c r="S2923" s="8" t="s">
        <v>4</v>
      </c>
      <c r="T2923" s="8" t="s">
        <v>5</v>
      </c>
      <c r="U2923" s="8">
        <v>0</v>
      </c>
      <c r="V2923" s="165">
        <v>47.84</v>
      </c>
      <c r="W2923" s="161">
        <v>2920</v>
      </c>
      <c r="X2923" s="159" t="s">
        <v>20</v>
      </c>
      <c r="AI2923" s="161">
        <v>5713</v>
      </c>
      <c r="AJ2923" s="163">
        <v>0.63397499999999996</v>
      </c>
      <c r="AK2923" s="8" t="s">
        <v>4</v>
      </c>
      <c r="AL2923" s="8" t="s">
        <v>5</v>
      </c>
      <c r="AM2923" s="8">
        <v>0</v>
      </c>
      <c r="AN2923" s="165">
        <v>40.97</v>
      </c>
      <c r="AO2923" s="161">
        <v>2925</v>
      </c>
      <c r="AP2923" s="159" t="s">
        <v>20</v>
      </c>
    </row>
    <row r="2924" spans="2:42" x14ac:dyDescent="0.25">
      <c r="B2924" s="161">
        <v>1374</v>
      </c>
      <c r="C2924" s="163">
        <v>0.45196500000000001</v>
      </c>
      <c r="D2924" s="8">
        <v>2</v>
      </c>
      <c r="E2924" s="165">
        <v>110.75</v>
      </c>
      <c r="L2924" s="161">
        <v>2508</v>
      </c>
      <c r="M2924" s="163">
        <v>0.54156099999999996</v>
      </c>
      <c r="N2924" s="8">
        <v>2</v>
      </c>
      <c r="O2924" s="165">
        <v>105.86</v>
      </c>
      <c r="Q2924" s="161">
        <v>8182</v>
      </c>
      <c r="R2924" s="163">
        <v>6.8769999999999998E-2</v>
      </c>
      <c r="S2924" s="8" t="s">
        <v>4</v>
      </c>
      <c r="T2924" s="8" t="s">
        <v>5</v>
      </c>
      <c r="U2924" s="8">
        <v>0</v>
      </c>
      <c r="V2924" s="165">
        <v>49.9</v>
      </c>
      <c r="W2924" s="161">
        <v>2921</v>
      </c>
      <c r="X2924" s="159" t="s">
        <v>20</v>
      </c>
      <c r="AI2924" s="161">
        <v>5714</v>
      </c>
      <c r="AJ2924" s="163">
        <v>0.41041299999999997</v>
      </c>
      <c r="AK2924" s="8" t="s">
        <v>42</v>
      </c>
      <c r="AL2924" s="8" t="s">
        <v>42</v>
      </c>
      <c r="AM2924" s="8">
        <v>0</v>
      </c>
      <c r="AN2924" s="165">
        <v>42</v>
      </c>
      <c r="AO2924" s="161">
        <v>2926</v>
      </c>
      <c r="AP2924" s="159" t="s">
        <v>18</v>
      </c>
    </row>
    <row r="2925" spans="2:42" x14ac:dyDescent="0.25">
      <c r="B2925" s="161">
        <v>1376</v>
      </c>
      <c r="C2925" s="163">
        <v>0.19436800000000001</v>
      </c>
      <c r="D2925" s="8">
        <v>2</v>
      </c>
      <c r="E2925" s="165">
        <v>121.51</v>
      </c>
      <c r="L2925" s="161">
        <v>2509</v>
      </c>
      <c r="M2925" s="163">
        <v>0.39117600000000002</v>
      </c>
      <c r="N2925" s="8">
        <v>2</v>
      </c>
      <c r="O2925" s="165">
        <v>113.1</v>
      </c>
      <c r="Q2925" s="161">
        <v>8184</v>
      </c>
      <c r="R2925" s="163">
        <v>0.45601399999999997</v>
      </c>
      <c r="S2925" s="8" t="s">
        <v>6</v>
      </c>
      <c r="T2925" s="8" t="s">
        <v>5</v>
      </c>
      <c r="U2925" s="8">
        <v>0</v>
      </c>
      <c r="V2925" s="165">
        <v>45.81</v>
      </c>
      <c r="W2925" s="161">
        <v>2922</v>
      </c>
      <c r="X2925" s="159" t="s">
        <v>20</v>
      </c>
      <c r="AI2925" s="161">
        <v>5716</v>
      </c>
      <c r="AJ2925" s="163">
        <v>0.79327000000000003</v>
      </c>
      <c r="AK2925" s="8" t="s">
        <v>4</v>
      </c>
      <c r="AL2925" s="8" t="s">
        <v>5</v>
      </c>
      <c r="AM2925" s="8">
        <v>0</v>
      </c>
      <c r="AN2925" s="165">
        <v>46.94</v>
      </c>
      <c r="AO2925" s="161">
        <v>2927</v>
      </c>
      <c r="AP2925" s="159" t="s">
        <v>20</v>
      </c>
    </row>
    <row r="2926" spans="2:42" x14ac:dyDescent="0.25">
      <c r="B2926" s="161">
        <v>1377</v>
      </c>
      <c r="C2926" s="163">
        <v>0.58386300000000002</v>
      </c>
      <c r="D2926" s="8">
        <v>2</v>
      </c>
      <c r="E2926" s="165">
        <v>108.47</v>
      </c>
      <c r="L2926" s="161">
        <v>2510</v>
      </c>
      <c r="M2926" s="163">
        <v>0.46912500000000001</v>
      </c>
      <c r="N2926" s="8">
        <v>2</v>
      </c>
      <c r="O2926" s="165">
        <v>120.43</v>
      </c>
      <c r="Q2926" s="161">
        <v>8191</v>
      </c>
      <c r="R2926" s="163">
        <v>0.290329</v>
      </c>
      <c r="S2926" s="8" t="s">
        <v>4</v>
      </c>
      <c r="T2926" s="8" t="s">
        <v>5</v>
      </c>
      <c r="U2926" s="8">
        <v>0</v>
      </c>
      <c r="V2926" s="165">
        <v>37.32</v>
      </c>
      <c r="W2926" s="161">
        <v>2923</v>
      </c>
      <c r="X2926" s="159" t="s">
        <v>20</v>
      </c>
      <c r="AI2926" s="161">
        <v>5719</v>
      </c>
      <c r="AJ2926" s="163">
        <v>0.233926</v>
      </c>
      <c r="AK2926" s="8" t="s">
        <v>4</v>
      </c>
      <c r="AL2926" s="8" t="s">
        <v>5</v>
      </c>
      <c r="AM2926" s="8">
        <v>0</v>
      </c>
      <c r="AN2926" s="165">
        <v>44.34</v>
      </c>
      <c r="AO2926" s="161">
        <v>2928</v>
      </c>
      <c r="AP2926" s="159" t="s">
        <v>18</v>
      </c>
    </row>
    <row r="2927" spans="2:42" x14ac:dyDescent="0.25">
      <c r="B2927" s="161">
        <v>1381</v>
      </c>
      <c r="C2927" s="163">
        <v>0.14909800000000001</v>
      </c>
      <c r="D2927" s="8">
        <v>2</v>
      </c>
      <c r="E2927" s="165">
        <v>115.21</v>
      </c>
      <c r="L2927" s="161">
        <v>2516</v>
      </c>
      <c r="M2927" s="163">
        <v>0.14116600000000001</v>
      </c>
      <c r="N2927" s="8">
        <v>2</v>
      </c>
      <c r="O2927" s="165">
        <v>108.72</v>
      </c>
      <c r="Q2927" s="161">
        <v>8192</v>
      </c>
      <c r="R2927" s="163">
        <v>0.74393200000000004</v>
      </c>
      <c r="S2927" s="8" t="s">
        <v>6</v>
      </c>
      <c r="T2927" s="8" t="s">
        <v>5</v>
      </c>
      <c r="U2927" s="8">
        <v>0</v>
      </c>
      <c r="V2927" s="165">
        <v>45.25</v>
      </c>
      <c r="W2927" s="161">
        <v>2924</v>
      </c>
      <c r="X2927" s="159" t="s">
        <v>19</v>
      </c>
      <c r="AI2927" s="161">
        <v>5720</v>
      </c>
      <c r="AJ2927" s="163">
        <v>0.23009399999999999</v>
      </c>
      <c r="AK2927" s="8" t="s">
        <v>4</v>
      </c>
      <c r="AL2927" s="8" t="s">
        <v>5</v>
      </c>
      <c r="AM2927" s="8">
        <v>0</v>
      </c>
      <c r="AN2927" s="165">
        <v>44.82</v>
      </c>
      <c r="AO2927" s="161">
        <v>2929</v>
      </c>
      <c r="AP2927" s="159" t="s">
        <v>20</v>
      </c>
    </row>
    <row r="2928" spans="2:42" x14ac:dyDescent="0.25">
      <c r="B2928" s="161">
        <v>1389</v>
      </c>
      <c r="C2928" s="163">
        <v>0.51107199999999997</v>
      </c>
      <c r="D2928" s="8">
        <v>2</v>
      </c>
      <c r="E2928" s="165">
        <v>103.16</v>
      </c>
      <c r="L2928" s="161">
        <v>2520</v>
      </c>
      <c r="M2928" s="163">
        <v>0.42160799999999998</v>
      </c>
      <c r="N2928" s="8">
        <v>2</v>
      </c>
      <c r="O2928" s="165">
        <v>118.42</v>
      </c>
      <c r="Q2928" s="161">
        <v>8194</v>
      </c>
      <c r="R2928" s="163">
        <v>0.35539399999999999</v>
      </c>
      <c r="S2928" s="8" t="s">
        <v>4</v>
      </c>
      <c r="T2928" s="8" t="s">
        <v>5</v>
      </c>
      <c r="U2928" s="8">
        <v>0</v>
      </c>
      <c r="V2928" s="165">
        <v>45.21</v>
      </c>
      <c r="W2928" s="161">
        <v>2925</v>
      </c>
      <c r="X2928" s="159" t="s">
        <v>20</v>
      </c>
      <c r="AI2928" s="161">
        <v>5722</v>
      </c>
      <c r="AJ2928" s="163">
        <v>0.29203000000000001</v>
      </c>
      <c r="AK2928" s="8" t="s">
        <v>6</v>
      </c>
      <c r="AL2928" s="8" t="s">
        <v>5</v>
      </c>
      <c r="AM2928" s="8">
        <v>0</v>
      </c>
      <c r="AN2928" s="165">
        <v>42.91</v>
      </c>
      <c r="AO2928" s="161">
        <v>2930</v>
      </c>
      <c r="AP2928" s="159" t="s">
        <v>18</v>
      </c>
    </row>
    <row r="2929" spans="2:42" x14ac:dyDescent="0.25">
      <c r="B2929" s="161">
        <v>1396</v>
      </c>
      <c r="C2929" s="163">
        <v>0.36493599999999998</v>
      </c>
      <c r="D2929" s="8">
        <v>2</v>
      </c>
      <c r="E2929" s="165">
        <v>124.18</v>
      </c>
      <c r="L2929" s="161">
        <v>2523</v>
      </c>
      <c r="M2929" s="163">
        <v>0.22615199999999999</v>
      </c>
      <c r="N2929" s="8">
        <v>2</v>
      </c>
      <c r="O2929" s="165">
        <v>123.58</v>
      </c>
      <c r="Q2929" s="161">
        <v>8198</v>
      </c>
      <c r="R2929" s="163">
        <v>0.16054499999999999</v>
      </c>
      <c r="S2929" s="8" t="s">
        <v>4</v>
      </c>
      <c r="T2929" s="8" t="s">
        <v>5</v>
      </c>
      <c r="U2929" s="8">
        <v>0</v>
      </c>
      <c r="V2929" s="165">
        <v>52.11</v>
      </c>
      <c r="W2929" s="161">
        <v>2926</v>
      </c>
      <c r="X2929" s="159" t="s">
        <v>20</v>
      </c>
      <c r="AI2929" s="161">
        <v>5724</v>
      </c>
      <c r="AJ2929" s="163">
        <v>0.27017999999999998</v>
      </c>
      <c r="AK2929" s="8" t="s">
        <v>42</v>
      </c>
      <c r="AL2929" s="8" t="s">
        <v>42</v>
      </c>
      <c r="AM2929" s="8">
        <v>0</v>
      </c>
      <c r="AN2929" s="165">
        <v>59.21</v>
      </c>
      <c r="AO2929" s="161">
        <v>2931</v>
      </c>
      <c r="AP2929" s="159" t="s">
        <v>20</v>
      </c>
    </row>
    <row r="2930" spans="2:42" x14ac:dyDescent="0.25">
      <c r="B2930" s="161">
        <v>1397</v>
      </c>
      <c r="C2930" s="163">
        <v>0.40988799999999997</v>
      </c>
      <c r="D2930" s="8">
        <v>2</v>
      </c>
      <c r="E2930" s="165">
        <v>113.79</v>
      </c>
      <c r="L2930" s="161">
        <v>2524</v>
      </c>
      <c r="M2930" s="163">
        <v>0.24851699999999999</v>
      </c>
      <c r="N2930" s="8">
        <v>2</v>
      </c>
      <c r="O2930" s="165">
        <v>116.55</v>
      </c>
      <c r="Q2930" s="161">
        <v>8201</v>
      </c>
      <c r="R2930" s="163">
        <v>0.51566400000000001</v>
      </c>
      <c r="S2930" s="8" t="s">
        <v>4</v>
      </c>
      <c r="T2930" s="8" t="s">
        <v>5</v>
      </c>
      <c r="U2930" s="8">
        <v>0</v>
      </c>
      <c r="V2930" s="165">
        <v>47.78</v>
      </c>
      <c r="W2930" s="161">
        <v>2927</v>
      </c>
      <c r="X2930" s="159" t="s">
        <v>20</v>
      </c>
      <c r="AI2930" s="161">
        <v>5726</v>
      </c>
      <c r="AJ2930" s="163">
        <v>9.1386999999999996E-2</v>
      </c>
      <c r="AK2930" s="8" t="s">
        <v>9</v>
      </c>
      <c r="AL2930" s="8" t="s">
        <v>10</v>
      </c>
      <c r="AM2930" s="8">
        <v>0</v>
      </c>
      <c r="AN2930" s="165">
        <v>56.15</v>
      </c>
      <c r="AO2930" s="161">
        <v>2932</v>
      </c>
      <c r="AP2930" s="159" t="s">
        <v>19</v>
      </c>
    </row>
    <row r="2931" spans="2:42" x14ac:dyDescent="0.25">
      <c r="B2931" s="161">
        <v>1399</v>
      </c>
      <c r="C2931" s="163">
        <v>0.38409700000000002</v>
      </c>
      <c r="D2931" s="8">
        <v>2</v>
      </c>
      <c r="E2931" s="165">
        <v>116.92</v>
      </c>
      <c r="L2931" s="161">
        <v>2531</v>
      </c>
      <c r="M2931" s="163">
        <v>0.53932100000000005</v>
      </c>
      <c r="N2931" s="8">
        <v>2</v>
      </c>
      <c r="O2931" s="165">
        <v>124.16</v>
      </c>
      <c r="Q2931" s="161">
        <v>8203</v>
      </c>
      <c r="R2931" s="163">
        <v>0.62483100000000003</v>
      </c>
      <c r="S2931" s="8" t="s">
        <v>6</v>
      </c>
      <c r="T2931" s="8" t="s">
        <v>5</v>
      </c>
      <c r="U2931" s="8">
        <v>0</v>
      </c>
      <c r="V2931" s="165">
        <v>43.56</v>
      </c>
      <c r="W2931" s="161">
        <v>2928</v>
      </c>
      <c r="X2931" s="159" t="s">
        <v>20</v>
      </c>
      <c r="AI2931" s="161">
        <v>5727</v>
      </c>
      <c r="AJ2931" s="163">
        <v>0.314942</v>
      </c>
      <c r="AK2931" s="8" t="s">
        <v>9</v>
      </c>
      <c r="AL2931" s="8" t="s">
        <v>10</v>
      </c>
      <c r="AM2931" s="8">
        <v>0</v>
      </c>
      <c r="AN2931" s="165">
        <v>38.46</v>
      </c>
      <c r="AO2931" s="161">
        <v>2933</v>
      </c>
      <c r="AP2931" s="159" t="s">
        <v>20</v>
      </c>
    </row>
    <row r="2932" spans="2:42" x14ac:dyDescent="0.25">
      <c r="B2932" s="161">
        <v>1401</v>
      </c>
      <c r="C2932" s="163">
        <v>0.36602099999999999</v>
      </c>
      <c r="D2932" s="8">
        <v>2</v>
      </c>
      <c r="E2932" s="165">
        <v>103.44</v>
      </c>
      <c r="L2932" s="161">
        <v>2540</v>
      </c>
      <c r="M2932" s="163">
        <v>0.82223599999999997</v>
      </c>
      <c r="N2932" s="8">
        <v>2</v>
      </c>
      <c r="O2932" s="165">
        <v>116.82</v>
      </c>
      <c r="Q2932" s="161">
        <v>8209</v>
      </c>
      <c r="R2932" s="163">
        <v>6.4243999999999996E-2</v>
      </c>
      <c r="S2932" s="8" t="s">
        <v>11</v>
      </c>
      <c r="T2932" s="8" t="s">
        <v>10</v>
      </c>
      <c r="U2932" s="8">
        <v>0</v>
      </c>
      <c r="V2932" s="165">
        <v>48.34</v>
      </c>
      <c r="W2932" s="161">
        <v>2929</v>
      </c>
      <c r="X2932" s="159" t="s">
        <v>20</v>
      </c>
      <c r="AI2932" s="161">
        <v>5728</v>
      </c>
      <c r="AJ2932" s="163">
        <v>0.34732000000000002</v>
      </c>
      <c r="AK2932" s="8" t="s">
        <v>9</v>
      </c>
      <c r="AL2932" s="8" t="s">
        <v>10</v>
      </c>
      <c r="AM2932" s="8">
        <v>0</v>
      </c>
      <c r="AN2932" s="165">
        <v>49.14</v>
      </c>
      <c r="AO2932" s="161">
        <v>2934</v>
      </c>
      <c r="AP2932" s="159" t="s">
        <v>20</v>
      </c>
    </row>
    <row r="2933" spans="2:42" x14ac:dyDescent="0.25">
      <c r="B2933" s="161">
        <v>1409</v>
      </c>
      <c r="C2933" s="163">
        <v>0.64329999999999998</v>
      </c>
      <c r="D2933" s="8">
        <v>2</v>
      </c>
      <c r="E2933" s="165">
        <v>109.22</v>
      </c>
      <c r="L2933" s="161">
        <v>2545</v>
      </c>
      <c r="M2933" s="163">
        <v>0.64193299999999998</v>
      </c>
      <c r="N2933" s="8">
        <v>2</v>
      </c>
      <c r="O2933" s="165">
        <v>111.86</v>
      </c>
      <c r="Q2933" s="161">
        <v>8210</v>
      </c>
      <c r="R2933" s="163">
        <v>8.2341999999999999E-2</v>
      </c>
      <c r="S2933" s="8" t="s">
        <v>4</v>
      </c>
      <c r="T2933" s="8" t="s">
        <v>5</v>
      </c>
      <c r="U2933" s="8">
        <v>0</v>
      </c>
      <c r="V2933" s="165">
        <v>57.7</v>
      </c>
      <c r="W2933" s="161">
        <v>2930</v>
      </c>
      <c r="X2933" s="159" t="s">
        <v>20</v>
      </c>
      <c r="AI2933" s="161">
        <v>5730</v>
      </c>
      <c r="AJ2933" s="163">
        <v>0.22894800000000001</v>
      </c>
      <c r="AK2933" s="8" t="s">
        <v>6</v>
      </c>
      <c r="AL2933" s="8" t="s">
        <v>5</v>
      </c>
      <c r="AM2933" s="8">
        <v>0</v>
      </c>
      <c r="AN2933" s="165">
        <v>48.08</v>
      </c>
      <c r="AO2933" s="161">
        <v>2935</v>
      </c>
      <c r="AP2933" s="159" t="s">
        <v>20</v>
      </c>
    </row>
    <row r="2934" spans="2:42" x14ac:dyDescent="0.25">
      <c r="B2934" s="161">
        <v>1413</v>
      </c>
      <c r="C2934" s="163">
        <v>0.67219899999999999</v>
      </c>
      <c r="D2934" s="8">
        <v>2</v>
      </c>
      <c r="E2934" s="165">
        <v>118.83</v>
      </c>
      <c r="L2934" s="161">
        <v>2548</v>
      </c>
      <c r="M2934" s="163">
        <v>0.32973400000000003</v>
      </c>
      <c r="N2934" s="8">
        <v>2</v>
      </c>
      <c r="O2934" s="165">
        <v>122.47</v>
      </c>
      <c r="Q2934" s="161">
        <v>8212</v>
      </c>
      <c r="R2934" s="163">
        <v>0.32270100000000002</v>
      </c>
      <c r="S2934" s="8" t="s">
        <v>4</v>
      </c>
      <c r="T2934" s="8" t="s">
        <v>5</v>
      </c>
      <c r="U2934" s="8">
        <v>0</v>
      </c>
      <c r="V2934" s="165">
        <v>40.44</v>
      </c>
      <c r="W2934" s="161">
        <v>2931</v>
      </c>
      <c r="X2934" s="159" t="s">
        <v>20</v>
      </c>
      <c r="AI2934" s="161">
        <v>5732</v>
      </c>
      <c r="AJ2934" s="163">
        <v>0.44479400000000002</v>
      </c>
      <c r="AK2934" s="8" t="s">
        <v>4</v>
      </c>
      <c r="AL2934" s="8" t="s">
        <v>5</v>
      </c>
      <c r="AM2934" s="8">
        <v>0</v>
      </c>
      <c r="AN2934" s="165">
        <v>41.19</v>
      </c>
      <c r="AO2934" s="161">
        <v>2936</v>
      </c>
      <c r="AP2934" s="159" t="s">
        <v>20</v>
      </c>
    </row>
    <row r="2935" spans="2:42" x14ac:dyDescent="0.25">
      <c r="B2935" s="161">
        <v>1418</v>
      </c>
      <c r="C2935" s="163">
        <v>0.30832700000000002</v>
      </c>
      <c r="D2935" s="8">
        <v>2</v>
      </c>
      <c r="E2935" s="165">
        <v>120.27</v>
      </c>
      <c r="L2935" s="161">
        <v>2555</v>
      </c>
      <c r="M2935" s="163">
        <v>0.62168599999999996</v>
      </c>
      <c r="N2935" s="8">
        <v>2</v>
      </c>
      <c r="O2935" s="165">
        <v>115.14</v>
      </c>
      <c r="Q2935" s="161">
        <v>8214</v>
      </c>
      <c r="R2935" s="163">
        <v>0.21468799999999999</v>
      </c>
      <c r="S2935" s="8" t="s">
        <v>4</v>
      </c>
      <c r="T2935" s="8" t="s">
        <v>5</v>
      </c>
      <c r="U2935" s="8">
        <v>0</v>
      </c>
      <c r="V2935" s="165">
        <v>47.15</v>
      </c>
      <c r="W2935" s="161">
        <v>2932</v>
      </c>
      <c r="X2935" s="159" t="s">
        <v>20</v>
      </c>
      <c r="AI2935" s="161">
        <v>5733</v>
      </c>
      <c r="AJ2935" s="163">
        <v>0.73493399999999998</v>
      </c>
      <c r="AK2935" s="8" t="s">
        <v>4</v>
      </c>
      <c r="AL2935" s="8" t="s">
        <v>5</v>
      </c>
      <c r="AM2935" s="8">
        <v>0</v>
      </c>
      <c r="AN2935" s="165">
        <v>46.94</v>
      </c>
      <c r="AO2935" s="161">
        <v>2937</v>
      </c>
      <c r="AP2935" s="159" t="s">
        <v>18</v>
      </c>
    </row>
    <row r="2936" spans="2:42" x14ac:dyDescent="0.25">
      <c r="B2936" s="161">
        <v>1419</v>
      </c>
      <c r="C2936" s="163">
        <v>0.24074300000000001</v>
      </c>
      <c r="D2936" s="8">
        <v>2</v>
      </c>
      <c r="E2936" s="165">
        <v>114.6</v>
      </c>
      <c r="L2936" s="161">
        <v>2557</v>
      </c>
      <c r="M2936" s="163">
        <v>0.54523600000000005</v>
      </c>
      <c r="N2936" s="8">
        <v>2</v>
      </c>
      <c r="O2936" s="165">
        <v>109.07</v>
      </c>
      <c r="Q2936" s="161">
        <v>8216</v>
      </c>
      <c r="R2936" s="163">
        <v>0.19705500000000001</v>
      </c>
      <c r="S2936" s="8" t="s">
        <v>4</v>
      </c>
      <c r="T2936" s="8" t="s">
        <v>5</v>
      </c>
      <c r="U2936" s="8">
        <v>0</v>
      </c>
      <c r="V2936" s="165">
        <v>43.85</v>
      </c>
      <c r="W2936" s="161">
        <v>2933</v>
      </c>
      <c r="X2936" s="159" t="s">
        <v>19</v>
      </c>
      <c r="AI2936" s="161">
        <v>5734</v>
      </c>
      <c r="AJ2936" s="163">
        <v>0.29424099999999997</v>
      </c>
      <c r="AK2936" s="8" t="s">
        <v>9</v>
      </c>
      <c r="AL2936" s="8" t="s">
        <v>10</v>
      </c>
      <c r="AM2936" s="8">
        <v>0</v>
      </c>
      <c r="AN2936" s="165">
        <v>56.2</v>
      </c>
      <c r="AO2936" s="161">
        <v>2938</v>
      </c>
      <c r="AP2936" s="159" t="s">
        <v>20</v>
      </c>
    </row>
    <row r="2937" spans="2:42" x14ac:dyDescent="0.25">
      <c r="B2937" s="161">
        <v>1420</v>
      </c>
      <c r="C2937" s="163">
        <v>0.41060099999999999</v>
      </c>
      <c r="D2937" s="8">
        <v>2</v>
      </c>
      <c r="E2937" s="165">
        <v>109.52</v>
      </c>
      <c r="L2937" s="161">
        <v>2560</v>
      </c>
      <c r="M2937" s="163">
        <v>0.59759600000000002</v>
      </c>
      <c r="N2937" s="8">
        <v>2</v>
      </c>
      <c r="O2937" s="165">
        <v>121.61</v>
      </c>
      <c r="Q2937" s="161">
        <v>8217</v>
      </c>
      <c r="R2937" s="163">
        <v>0.14570900000000001</v>
      </c>
      <c r="S2937" s="8" t="s">
        <v>4</v>
      </c>
      <c r="T2937" s="8" t="s">
        <v>5</v>
      </c>
      <c r="U2937" s="8">
        <v>0</v>
      </c>
      <c r="V2937" s="165">
        <v>39.46</v>
      </c>
      <c r="W2937" s="161">
        <v>2934</v>
      </c>
      <c r="X2937" s="159" t="s">
        <v>20</v>
      </c>
      <c r="AI2937" s="161">
        <v>5735</v>
      </c>
      <c r="AJ2937" s="163">
        <v>0.167435</v>
      </c>
      <c r="AK2937" s="8" t="s">
        <v>4</v>
      </c>
      <c r="AL2937" s="8" t="s">
        <v>5</v>
      </c>
      <c r="AM2937" s="8">
        <v>0</v>
      </c>
      <c r="AN2937" s="165">
        <v>30.75</v>
      </c>
      <c r="AO2937" s="161">
        <v>2939</v>
      </c>
      <c r="AP2937" s="159" t="s">
        <v>18</v>
      </c>
    </row>
    <row r="2938" spans="2:42" x14ac:dyDescent="0.25">
      <c r="B2938" s="161">
        <v>1422</v>
      </c>
      <c r="C2938" s="163">
        <v>0.21557799999999999</v>
      </c>
      <c r="D2938" s="8">
        <v>2</v>
      </c>
      <c r="E2938" s="165">
        <v>120.16</v>
      </c>
      <c r="L2938" s="161">
        <v>2569</v>
      </c>
      <c r="M2938" s="163">
        <v>0.48558800000000002</v>
      </c>
      <c r="N2938" s="8">
        <v>2</v>
      </c>
      <c r="O2938" s="165">
        <v>122.38</v>
      </c>
      <c r="Q2938" s="161">
        <v>8219</v>
      </c>
      <c r="R2938" s="163">
        <v>0.236905</v>
      </c>
      <c r="S2938" s="8" t="s">
        <v>4</v>
      </c>
      <c r="T2938" s="8" t="s">
        <v>5</v>
      </c>
      <c r="U2938" s="8">
        <v>0</v>
      </c>
      <c r="V2938" s="165">
        <v>44.18</v>
      </c>
      <c r="W2938" s="161">
        <v>2935</v>
      </c>
      <c r="X2938" s="159" t="s">
        <v>20</v>
      </c>
      <c r="AI2938" s="161">
        <v>5736</v>
      </c>
      <c r="AJ2938" s="163">
        <v>0.59835700000000003</v>
      </c>
      <c r="AK2938" s="8" t="s">
        <v>11</v>
      </c>
      <c r="AL2938" s="8" t="s">
        <v>10</v>
      </c>
      <c r="AM2938" s="8">
        <v>0</v>
      </c>
      <c r="AN2938" s="165">
        <v>45.89</v>
      </c>
      <c r="AO2938" s="161">
        <v>2940</v>
      </c>
      <c r="AP2938" s="159" t="s">
        <v>20</v>
      </c>
    </row>
    <row r="2939" spans="2:42" x14ac:dyDescent="0.25">
      <c r="B2939" s="161">
        <v>1423</v>
      </c>
      <c r="C2939" s="163">
        <v>0.119809</v>
      </c>
      <c r="D2939" s="8">
        <v>2</v>
      </c>
      <c r="E2939" s="165">
        <v>119.28</v>
      </c>
      <c r="L2939" s="161">
        <v>2577</v>
      </c>
      <c r="M2939" s="163">
        <v>0.54913500000000004</v>
      </c>
      <c r="N2939" s="8">
        <v>2</v>
      </c>
      <c r="O2939" s="165">
        <v>109.82</v>
      </c>
      <c r="Q2939" s="161">
        <v>8221</v>
      </c>
      <c r="R2939" s="163">
        <v>0.30519000000000002</v>
      </c>
      <c r="S2939" s="8" t="s">
        <v>4</v>
      </c>
      <c r="T2939" s="8" t="s">
        <v>5</v>
      </c>
      <c r="U2939" s="8">
        <v>0</v>
      </c>
      <c r="V2939" s="165">
        <v>50.38</v>
      </c>
      <c r="W2939" s="161">
        <v>2936</v>
      </c>
      <c r="X2939" s="159" t="s">
        <v>20</v>
      </c>
      <c r="AI2939" s="161">
        <v>5738</v>
      </c>
      <c r="AJ2939" s="163">
        <v>0.19497</v>
      </c>
      <c r="AK2939" s="8" t="s">
        <v>9</v>
      </c>
      <c r="AL2939" s="8" t="s">
        <v>10</v>
      </c>
      <c r="AM2939" s="8">
        <v>0</v>
      </c>
      <c r="AN2939" s="165">
        <v>51.04</v>
      </c>
      <c r="AO2939" s="161">
        <v>2941</v>
      </c>
      <c r="AP2939" s="159" t="s">
        <v>19</v>
      </c>
    </row>
    <row r="2940" spans="2:42" x14ac:dyDescent="0.25">
      <c r="B2940" s="161">
        <v>1424</v>
      </c>
      <c r="C2940" s="163">
        <v>1.341399</v>
      </c>
      <c r="D2940" s="8">
        <v>2</v>
      </c>
      <c r="E2940" s="165">
        <v>113.48</v>
      </c>
      <c r="L2940" s="161">
        <v>2581</v>
      </c>
      <c r="M2940" s="163">
        <v>0.46157300000000001</v>
      </c>
      <c r="N2940" s="8">
        <v>2</v>
      </c>
      <c r="O2940" s="165">
        <v>117.43</v>
      </c>
      <c r="Q2940" s="161">
        <v>8223</v>
      </c>
      <c r="R2940" s="163">
        <v>0.22913900000000001</v>
      </c>
      <c r="S2940" s="8" t="s">
        <v>4</v>
      </c>
      <c r="T2940" s="8" t="s">
        <v>5</v>
      </c>
      <c r="U2940" s="8">
        <v>0</v>
      </c>
      <c r="V2940" s="165">
        <v>46.03</v>
      </c>
      <c r="W2940" s="161">
        <v>2937</v>
      </c>
      <c r="X2940" s="159" t="s">
        <v>20</v>
      </c>
      <c r="AI2940" s="161">
        <v>5739</v>
      </c>
      <c r="AJ2940" s="163">
        <v>0.44028099999999998</v>
      </c>
      <c r="AK2940" s="8" t="s">
        <v>6</v>
      </c>
      <c r="AL2940" s="8" t="s">
        <v>5</v>
      </c>
      <c r="AM2940" s="8">
        <v>0</v>
      </c>
      <c r="AN2940" s="165">
        <v>45.64</v>
      </c>
      <c r="AO2940" s="161">
        <v>2942</v>
      </c>
      <c r="AP2940" s="159" t="s">
        <v>20</v>
      </c>
    </row>
    <row r="2941" spans="2:42" x14ac:dyDescent="0.25">
      <c r="B2941" s="161">
        <v>1430</v>
      </c>
      <c r="C2941" s="163">
        <v>0.41501500000000002</v>
      </c>
      <c r="D2941" s="8">
        <v>2</v>
      </c>
      <c r="E2941" s="165">
        <v>108.03</v>
      </c>
      <c r="L2941" s="161">
        <v>2591</v>
      </c>
      <c r="M2941" s="163">
        <v>0.51474900000000001</v>
      </c>
      <c r="N2941" s="8">
        <v>2</v>
      </c>
      <c r="O2941" s="165">
        <v>118.73</v>
      </c>
      <c r="Q2941" s="161">
        <v>8224</v>
      </c>
      <c r="R2941" s="163">
        <v>0.45969399999999999</v>
      </c>
      <c r="S2941" s="8" t="s">
        <v>4</v>
      </c>
      <c r="T2941" s="8" t="s">
        <v>5</v>
      </c>
      <c r="U2941" s="8">
        <v>0</v>
      </c>
      <c r="V2941" s="165">
        <v>47.6</v>
      </c>
      <c r="W2941" s="161">
        <v>2938</v>
      </c>
      <c r="X2941" s="159" t="s">
        <v>20</v>
      </c>
      <c r="AI2941" s="161">
        <v>5741</v>
      </c>
      <c r="AJ2941" s="163">
        <v>0.44215100000000002</v>
      </c>
      <c r="AK2941" s="8" t="s">
        <v>4</v>
      </c>
      <c r="AL2941" s="8" t="s">
        <v>5</v>
      </c>
      <c r="AM2941" s="8">
        <v>0</v>
      </c>
      <c r="AN2941" s="165">
        <v>48.92</v>
      </c>
      <c r="AO2941" s="161">
        <v>2943</v>
      </c>
      <c r="AP2941" s="159" t="s">
        <v>20</v>
      </c>
    </row>
    <row r="2942" spans="2:42" x14ac:dyDescent="0.25">
      <c r="B2942" s="161">
        <v>1437</v>
      </c>
      <c r="C2942" s="163">
        <v>0.99251299999999998</v>
      </c>
      <c r="D2942" s="8">
        <v>2</v>
      </c>
      <c r="E2942" s="165">
        <v>111.93</v>
      </c>
      <c r="L2942" s="161">
        <v>2592</v>
      </c>
      <c r="M2942" s="163">
        <v>0.46063300000000001</v>
      </c>
      <c r="N2942" s="8">
        <v>2</v>
      </c>
      <c r="O2942" s="165">
        <v>117.58</v>
      </c>
      <c r="Q2942" s="161">
        <v>8226</v>
      </c>
      <c r="R2942" s="163">
        <v>0.37806899999999999</v>
      </c>
      <c r="S2942" s="8" t="s">
        <v>12</v>
      </c>
      <c r="T2942" s="8" t="s">
        <v>13</v>
      </c>
      <c r="U2942" s="8">
        <v>0</v>
      </c>
      <c r="V2942" s="165">
        <v>57.56</v>
      </c>
      <c r="W2942" s="161">
        <v>2939</v>
      </c>
      <c r="X2942" s="159" t="s">
        <v>20</v>
      </c>
      <c r="AI2942" s="161">
        <v>5742</v>
      </c>
      <c r="AJ2942" s="163">
        <v>0.109407</v>
      </c>
      <c r="AK2942" s="8" t="s">
        <v>9</v>
      </c>
      <c r="AL2942" s="8" t="s">
        <v>10</v>
      </c>
      <c r="AM2942" s="8">
        <v>0</v>
      </c>
      <c r="AN2942" s="165">
        <v>52.5</v>
      </c>
      <c r="AO2942" s="161">
        <v>2944</v>
      </c>
      <c r="AP2942" s="159" t="s">
        <v>20</v>
      </c>
    </row>
    <row r="2943" spans="2:42" x14ac:dyDescent="0.25">
      <c r="B2943" s="161">
        <v>1439</v>
      </c>
      <c r="C2943" s="163">
        <v>0.39333899999999999</v>
      </c>
      <c r="D2943" s="8">
        <v>2</v>
      </c>
      <c r="E2943" s="165">
        <v>119.72</v>
      </c>
      <c r="L2943" s="161">
        <v>2594</v>
      </c>
      <c r="M2943" s="163">
        <v>0.120907</v>
      </c>
      <c r="N2943" s="8">
        <v>2</v>
      </c>
      <c r="O2943" s="165">
        <v>113.24</v>
      </c>
      <c r="Q2943" s="161">
        <v>8230</v>
      </c>
      <c r="R2943" s="163">
        <v>0.25841999999999998</v>
      </c>
      <c r="S2943" s="8" t="s">
        <v>4</v>
      </c>
      <c r="T2943" s="8" t="s">
        <v>5</v>
      </c>
      <c r="U2943" s="8">
        <v>0</v>
      </c>
      <c r="V2943" s="165">
        <v>37.58</v>
      </c>
      <c r="W2943" s="161">
        <v>2940</v>
      </c>
      <c r="X2943" s="159" t="s">
        <v>20</v>
      </c>
      <c r="AI2943" s="161">
        <v>5744</v>
      </c>
      <c r="AJ2943" s="163">
        <v>9.9860000000000004E-2</v>
      </c>
      <c r="AK2943" s="8" t="s">
        <v>6</v>
      </c>
      <c r="AL2943" s="8" t="s">
        <v>5</v>
      </c>
      <c r="AM2943" s="8">
        <v>0</v>
      </c>
      <c r="AN2943" s="165">
        <v>45.69</v>
      </c>
      <c r="AO2943" s="161">
        <v>2945</v>
      </c>
      <c r="AP2943" s="159" t="s">
        <v>17</v>
      </c>
    </row>
    <row r="2944" spans="2:42" x14ac:dyDescent="0.25">
      <c r="B2944" s="161">
        <v>1444</v>
      </c>
      <c r="C2944" s="163">
        <v>0.37728600000000001</v>
      </c>
      <c r="D2944" s="8">
        <v>2</v>
      </c>
      <c r="E2944" s="165">
        <v>121.59</v>
      </c>
      <c r="L2944" s="161">
        <v>2596</v>
      </c>
      <c r="M2944" s="163">
        <v>0.49509399999999998</v>
      </c>
      <c r="N2944" s="8">
        <v>2</v>
      </c>
      <c r="O2944" s="165">
        <v>122.81</v>
      </c>
      <c r="Q2944" s="161">
        <v>8236</v>
      </c>
      <c r="R2944" s="163">
        <v>0.12132999999999999</v>
      </c>
      <c r="S2944" s="8" t="s">
        <v>4</v>
      </c>
      <c r="T2944" s="8" t="s">
        <v>5</v>
      </c>
      <c r="U2944" s="8">
        <v>0</v>
      </c>
      <c r="V2944" s="165">
        <v>47.67</v>
      </c>
      <c r="W2944" s="161">
        <v>2941</v>
      </c>
      <c r="X2944" s="159" t="s">
        <v>20</v>
      </c>
      <c r="AI2944" s="161">
        <v>5747</v>
      </c>
      <c r="AJ2944" s="163">
        <v>0.20749799999999999</v>
      </c>
      <c r="AK2944" s="8" t="s">
        <v>9</v>
      </c>
      <c r="AL2944" s="8" t="s">
        <v>10</v>
      </c>
      <c r="AM2944" s="8">
        <v>0</v>
      </c>
      <c r="AN2944" s="165">
        <v>56.94</v>
      </c>
      <c r="AO2944" s="161">
        <v>2946</v>
      </c>
      <c r="AP2944" s="159" t="s">
        <v>19</v>
      </c>
    </row>
    <row r="2945" spans="2:42" x14ac:dyDescent="0.25">
      <c r="B2945" s="161">
        <v>1448</v>
      </c>
      <c r="C2945" s="163">
        <v>1.384325</v>
      </c>
      <c r="D2945" s="8">
        <v>2</v>
      </c>
      <c r="E2945" s="165">
        <v>103.37</v>
      </c>
      <c r="L2945" s="161">
        <v>2597</v>
      </c>
      <c r="M2945" s="163">
        <v>0.56375799999999998</v>
      </c>
      <c r="N2945" s="8">
        <v>2</v>
      </c>
      <c r="O2945" s="165">
        <v>122.22</v>
      </c>
      <c r="Q2945" s="161">
        <v>8237</v>
      </c>
      <c r="R2945" s="163">
        <v>0.15804499999999999</v>
      </c>
      <c r="S2945" s="8" t="s">
        <v>6</v>
      </c>
      <c r="T2945" s="8" t="s">
        <v>5</v>
      </c>
      <c r="U2945" s="8">
        <v>0</v>
      </c>
      <c r="V2945" s="165">
        <v>45.54</v>
      </c>
      <c r="W2945" s="161">
        <v>2942</v>
      </c>
      <c r="X2945" s="159" t="s">
        <v>20</v>
      </c>
      <c r="AI2945" s="161">
        <v>5748</v>
      </c>
      <c r="AJ2945" s="163">
        <v>0.24371100000000001</v>
      </c>
      <c r="AK2945" s="8" t="s">
        <v>9</v>
      </c>
      <c r="AL2945" s="8" t="s">
        <v>10</v>
      </c>
      <c r="AM2945" s="8">
        <v>0</v>
      </c>
      <c r="AN2945" s="165">
        <v>45.2</v>
      </c>
      <c r="AO2945" s="161">
        <v>2947</v>
      </c>
      <c r="AP2945" s="159" t="s">
        <v>19</v>
      </c>
    </row>
    <row r="2946" spans="2:42" x14ac:dyDescent="0.25">
      <c r="B2946" s="161">
        <v>1456</v>
      </c>
      <c r="C2946" s="163">
        <v>0.42035499999999998</v>
      </c>
      <c r="D2946" s="8">
        <v>2</v>
      </c>
      <c r="E2946" s="165">
        <v>109.8</v>
      </c>
      <c r="L2946" s="161">
        <v>2654</v>
      </c>
      <c r="M2946" s="163">
        <v>0.643011</v>
      </c>
      <c r="N2946" s="8">
        <v>2</v>
      </c>
      <c r="O2946" s="165">
        <v>122.95</v>
      </c>
      <c r="Q2946" s="161">
        <v>8241</v>
      </c>
      <c r="R2946" s="163">
        <v>0.23783799999999999</v>
      </c>
      <c r="S2946" s="8" t="s">
        <v>4</v>
      </c>
      <c r="T2946" s="8" t="s">
        <v>5</v>
      </c>
      <c r="U2946" s="8">
        <v>0</v>
      </c>
      <c r="V2946" s="165">
        <v>38.82</v>
      </c>
      <c r="W2946" s="161">
        <v>2943</v>
      </c>
      <c r="X2946" s="159" t="s">
        <v>20</v>
      </c>
      <c r="AI2946" s="161">
        <v>5749</v>
      </c>
      <c r="AJ2946" s="163">
        <v>0.81142199999999998</v>
      </c>
      <c r="AK2946" s="8" t="s">
        <v>4</v>
      </c>
      <c r="AL2946" s="8" t="s">
        <v>5</v>
      </c>
      <c r="AM2946" s="8">
        <v>0</v>
      </c>
      <c r="AN2946" s="165">
        <v>45.22</v>
      </c>
      <c r="AO2946" s="161">
        <v>2948</v>
      </c>
      <c r="AP2946" s="159" t="s">
        <v>18</v>
      </c>
    </row>
    <row r="2947" spans="2:42" x14ac:dyDescent="0.25">
      <c r="B2947" s="161">
        <v>1457</v>
      </c>
      <c r="C2947" s="163">
        <v>0.51571599999999995</v>
      </c>
      <c r="D2947" s="8">
        <v>2</v>
      </c>
      <c r="E2947" s="165">
        <v>111.52</v>
      </c>
      <c r="L2947" s="161">
        <v>2661</v>
      </c>
      <c r="M2947" s="163">
        <v>0.78930299999999998</v>
      </c>
      <c r="N2947" s="8">
        <v>2</v>
      </c>
      <c r="O2947" s="165">
        <v>123.58</v>
      </c>
      <c r="Q2947" s="161">
        <v>8244</v>
      </c>
      <c r="R2947" s="163">
        <v>0.57076099999999996</v>
      </c>
      <c r="S2947" s="8" t="s">
        <v>6</v>
      </c>
      <c r="T2947" s="8" t="s">
        <v>5</v>
      </c>
      <c r="U2947" s="8">
        <v>0</v>
      </c>
      <c r="V2947" s="165">
        <v>56.03</v>
      </c>
      <c r="W2947" s="161">
        <v>2944</v>
      </c>
      <c r="X2947" s="159" t="s">
        <v>20</v>
      </c>
      <c r="AI2947" s="161">
        <v>5751</v>
      </c>
      <c r="AJ2947" s="163">
        <v>0.33057799999999998</v>
      </c>
      <c r="AK2947" s="8" t="s">
        <v>9</v>
      </c>
      <c r="AL2947" s="8" t="s">
        <v>10</v>
      </c>
      <c r="AM2947" s="8">
        <v>0</v>
      </c>
      <c r="AN2947" s="165">
        <v>51.14</v>
      </c>
      <c r="AO2947" s="161">
        <v>2949</v>
      </c>
      <c r="AP2947" s="159" t="s">
        <v>18</v>
      </c>
    </row>
    <row r="2948" spans="2:42" x14ac:dyDescent="0.25">
      <c r="B2948" s="161">
        <v>1461</v>
      </c>
      <c r="C2948" s="163">
        <v>0.212453</v>
      </c>
      <c r="D2948" s="8">
        <v>2</v>
      </c>
      <c r="E2948" s="165">
        <v>123.97</v>
      </c>
      <c r="L2948" s="161">
        <v>2668</v>
      </c>
      <c r="M2948" s="163">
        <v>8.5868E-2</v>
      </c>
      <c r="N2948" s="8">
        <v>2</v>
      </c>
      <c r="O2948" s="165">
        <v>123.75</v>
      </c>
      <c r="Q2948" s="161">
        <v>8245</v>
      </c>
      <c r="R2948" s="163">
        <v>0.14228299999999999</v>
      </c>
      <c r="S2948" s="8" t="s">
        <v>4</v>
      </c>
      <c r="T2948" s="8" t="s">
        <v>5</v>
      </c>
      <c r="U2948" s="8">
        <v>0</v>
      </c>
      <c r="V2948" s="165">
        <v>46.97</v>
      </c>
      <c r="W2948" s="161">
        <v>2945</v>
      </c>
      <c r="X2948" s="159" t="s">
        <v>20</v>
      </c>
      <c r="AI2948" s="161">
        <v>5753</v>
      </c>
      <c r="AJ2948" s="163">
        <v>0.429205</v>
      </c>
      <c r="AK2948" s="8" t="s">
        <v>4</v>
      </c>
      <c r="AL2948" s="8" t="s">
        <v>5</v>
      </c>
      <c r="AM2948" s="8">
        <v>0</v>
      </c>
      <c r="AN2948" s="165">
        <v>46.67</v>
      </c>
      <c r="AO2948" s="161">
        <v>2950</v>
      </c>
      <c r="AP2948" s="159" t="s">
        <v>18</v>
      </c>
    </row>
    <row r="2949" spans="2:42" x14ac:dyDescent="0.25">
      <c r="B2949" s="161">
        <v>1465</v>
      </c>
      <c r="C2949" s="163">
        <v>0.541215</v>
      </c>
      <c r="D2949" s="8">
        <v>2</v>
      </c>
      <c r="E2949" s="165">
        <v>102.15</v>
      </c>
      <c r="L2949" s="161">
        <v>2672</v>
      </c>
      <c r="M2949" s="163">
        <v>0.23197100000000001</v>
      </c>
      <c r="N2949" s="8">
        <v>2</v>
      </c>
      <c r="O2949" s="165">
        <v>119.55</v>
      </c>
      <c r="Q2949" s="161">
        <v>8248</v>
      </c>
      <c r="R2949" s="163">
        <v>0.40226400000000001</v>
      </c>
      <c r="S2949" s="8" t="s">
        <v>4</v>
      </c>
      <c r="T2949" s="8" t="s">
        <v>5</v>
      </c>
      <c r="U2949" s="8">
        <v>0</v>
      </c>
      <c r="V2949" s="165">
        <v>44.6</v>
      </c>
      <c r="W2949" s="161">
        <v>2946</v>
      </c>
      <c r="X2949" s="159" t="s">
        <v>20</v>
      </c>
      <c r="AI2949" s="161">
        <v>5754</v>
      </c>
      <c r="AJ2949" s="163">
        <v>1.0589999999999999</v>
      </c>
      <c r="AK2949" s="8" t="s">
        <v>9</v>
      </c>
      <c r="AL2949" s="8" t="s">
        <v>10</v>
      </c>
      <c r="AM2949" s="8">
        <v>0</v>
      </c>
      <c r="AN2949" s="165">
        <v>46.61</v>
      </c>
      <c r="AO2949" s="161">
        <v>2951</v>
      </c>
      <c r="AP2949" s="159" t="s">
        <v>20</v>
      </c>
    </row>
    <row r="2950" spans="2:42" x14ac:dyDescent="0.25">
      <c r="B2950" s="161">
        <v>1474</v>
      </c>
      <c r="C2950" s="163">
        <v>0.22925499999999999</v>
      </c>
      <c r="D2950" s="8">
        <v>2</v>
      </c>
      <c r="E2950" s="165">
        <v>115.28</v>
      </c>
      <c r="L2950" s="161">
        <v>2679</v>
      </c>
      <c r="M2950" s="163">
        <v>1.359353</v>
      </c>
      <c r="N2950" s="8">
        <v>2</v>
      </c>
      <c r="O2950" s="165">
        <v>105.62</v>
      </c>
      <c r="Q2950" s="161">
        <v>8254</v>
      </c>
      <c r="R2950" s="163">
        <v>0.13714799999999999</v>
      </c>
      <c r="S2950" s="8" t="s">
        <v>4</v>
      </c>
      <c r="T2950" s="8" t="s">
        <v>5</v>
      </c>
      <c r="U2950" s="8">
        <v>0</v>
      </c>
      <c r="V2950" s="165">
        <v>52.5</v>
      </c>
      <c r="W2950" s="161">
        <v>2947</v>
      </c>
      <c r="X2950" s="159" t="s">
        <v>20</v>
      </c>
      <c r="AI2950" s="161">
        <v>5755</v>
      </c>
      <c r="AJ2950" s="163">
        <v>0.10852199999999999</v>
      </c>
      <c r="AK2950" s="8" t="s">
        <v>4</v>
      </c>
      <c r="AL2950" s="8" t="s">
        <v>5</v>
      </c>
      <c r="AM2950" s="8">
        <v>0</v>
      </c>
      <c r="AN2950" s="165">
        <v>53.47</v>
      </c>
      <c r="AO2950" s="161">
        <v>2952</v>
      </c>
      <c r="AP2950" s="159" t="s">
        <v>18</v>
      </c>
    </row>
    <row r="2951" spans="2:42" x14ac:dyDescent="0.25">
      <c r="B2951" s="161">
        <v>1478</v>
      </c>
      <c r="C2951" s="163">
        <v>0.33137899999999998</v>
      </c>
      <c r="D2951" s="8">
        <v>2</v>
      </c>
      <c r="E2951" s="165">
        <v>117.85</v>
      </c>
      <c r="L2951" s="161">
        <v>2683</v>
      </c>
      <c r="M2951" s="163">
        <v>0.47065499999999999</v>
      </c>
      <c r="N2951" s="8">
        <v>2</v>
      </c>
      <c r="O2951" s="165">
        <v>116.34</v>
      </c>
      <c r="Q2951" s="161">
        <v>8260</v>
      </c>
      <c r="R2951" s="163">
        <v>0.42202600000000001</v>
      </c>
      <c r="S2951" s="8" t="s">
        <v>4</v>
      </c>
      <c r="T2951" s="8" t="s">
        <v>5</v>
      </c>
      <c r="U2951" s="8">
        <v>0</v>
      </c>
      <c r="V2951" s="165">
        <v>52.49</v>
      </c>
      <c r="W2951" s="161">
        <v>2948</v>
      </c>
      <c r="X2951" s="159" t="s">
        <v>20</v>
      </c>
      <c r="AI2951" s="161">
        <v>5756</v>
      </c>
      <c r="AJ2951" s="163">
        <v>0.130745</v>
      </c>
      <c r="AK2951" s="8" t="s">
        <v>4</v>
      </c>
      <c r="AL2951" s="8" t="s">
        <v>5</v>
      </c>
      <c r="AM2951" s="8">
        <v>0</v>
      </c>
      <c r="AN2951" s="165">
        <v>44.78</v>
      </c>
      <c r="AO2951" s="161">
        <v>2953</v>
      </c>
      <c r="AP2951" s="159" t="s">
        <v>20</v>
      </c>
    </row>
    <row r="2952" spans="2:42" x14ac:dyDescent="0.25">
      <c r="B2952" s="161">
        <v>1480</v>
      </c>
      <c r="C2952" s="163">
        <v>0.206567</v>
      </c>
      <c r="D2952" s="8">
        <v>2</v>
      </c>
      <c r="E2952" s="165">
        <v>122.41</v>
      </c>
      <c r="L2952" s="161">
        <v>2692</v>
      </c>
      <c r="M2952" s="163">
        <v>0.30585600000000002</v>
      </c>
      <c r="N2952" s="8">
        <v>2</v>
      </c>
      <c r="O2952" s="165">
        <v>122.09</v>
      </c>
      <c r="Q2952" s="161">
        <v>8262</v>
      </c>
      <c r="R2952" s="163">
        <v>0.111996</v>
      </c>
      <c r="S2952" s="8" t="s">
        <v>4</v>
      </c>
      <c r="T2952" s="8" t="s">
        <v>5</v>
      </c>
      <c r="U2952" s="8">
        <v>0</v>
      </c>
      <c r="V2952" s="165">
        <v>55.96</v>
      </c>
      <c r="W2952" s="161">
        <v>2949</v>
      </c>
      <c r="X2952" s="159" t="s">
        <v>20</v>
      </c>
      <c r="AI2952" s="161">
        <v>5757</v>
      </c>
      <c r="AJ2952" s="163">
        <v>5.7320999999999997E-2</v>
      </c>
      <c r="AK2952" s="8" t="s">
        <v>4</v>
      </c>
      <c r="AL2952" s="8" t="s">
        <v>5</v>
      </c>
      <c r="AM2952" s="8">
        <v>0</v>
      </c>
      <c r="AN2952" s="165">
        <v>53.37</v>
      </c>
      <c r="AO2952" s="161">
        <v>2954</v>
      </c>
      <c r="AP2952" s="159" t="s">
        <v>20</v>
      </c>
    </row>
    <row r="2953" spans="2:42" x14ac:dyDescent="0.25">
      <c r="B2953" s="161">
        <v>1483</v>
      </c>
      <c r="C2953" s="163">
        <v>0.57591499999999995</v>
      </c>
      <c r="D2953" s="8">
        <v>2</v>
      </c>
      <c r="E2953" s="165">
        <v>102.79</v>
      </c>
      <c r="L2953" s="161">
        <v>2697</v>
      </c>
      <c r="M2953" s="163">
        <v>0.23150200000000001</v>
      </c>
      <c r="N2953" s="8">
        <v>2</v>
      </c>
      <c r="O2953" s="165">
        <v>113.69</v>
      </c>
      <c r="Q2953" s="161">
        <v>8264</v>
      </c>
      <c r="R2953" s="163">
        <v>0.11146300000000001</v>
      </c>
      <c r="S2953" s="8" t="s">
        <v>4</v>
      </c>
      <c r="T2953" s="8" t="s">
        <v>5</v>
      </c>
      <c r="U2953" s="8">
        <v>0</v>
      </c>
      <c r="V2953" s="165">
        <v>46.16</v>
      </c>
      <c r="W2953" s="161">
        <v>2950</v>
      </c>
      <c r="X2953" s="159" t="s">
        <v>20</v>
      </c>
      <c r="AI2953" s="161">
        <v>5760</v>
      </c>
      <c r="AJ2953" s="163">
        <v>0.292688</v>
      </c>
      <c r="AK2953" s="8" t="s">
        <v>4</v>
      </c>
      <c r="AL2953" s="8" t="s">
        <v>5</v>
      </c>
      <c r="AM2953" s="8">
        <v>0</v>
      </c>
      <c r="AN2953" s="165">
        <v>41</v>
      </c>
      <c r="AO2953" s="161">
        <v>2955</v>
      </c>
      <c r="AP2953" s="159" t="s">
        <v>20</v>
      </c>
    </row>
    <row r="2954" spans="2:42" x14ac:dyDescent="0.25">
      <c r="B2954" s="161">
        <v>1485</v>
      </c>
      <c r="C2954" s="163">
        <v>0.217811</v>
      </c>
      <c r="D2954" s="8">
        <v>2</v>
      </c>
      <c r="E2954" s="165">
        <v>104.68</v>
      </c>
      <c r="L2954" s="161">
        <v>2709</v>
      </c>
      <c r="M2954" s="163">
        <v>0.49237399999999998</v>
      </c>
      <c r="N2954" s="8">
        <v>2</v>
      </c>
      <c r="O2954" s="165">
        <v>118.36</v>
      </c>
      <c r="Q2954" s="161">
        <v>8266</v>
      </c>
      <c r="R2954" s="163">
        <v>0.27016099999999998</v>
      </c>
      <c r="S2954" s="8" t="s">
        <v>6</v>
      </c>
      <c r="T2954" s="8" t="s">
        <v>5</v>
      </c>
      <c r="U2954" s="8">
        <v>0</v>
      </c>
      <c r="V2954" s="165">
        <v>47.51</v>
      </c>
      <c r="W2954" s="161">
        <v>2951</v>
      </c>
      <c r="X2954" s="159" t="s">
        <v>20</v>
      </c>
      <c r="AI2954" s="161">
        <v>5762</v>
      </c>
      <c r="AJ2954" s="163">
        <v>0.57453399999999999</v>
      </c>
      <c r="AK2954" s="8" t="s">
        <v>9</v>
      </c>
      <c r="AL2954" s="8" t="s">
        <v>10</v>
      </c>
      <c r="AM2954" s="8">
        <v>0</v>
      </c>
      <c r="AN2954" s="165">
        <v>45.04</v>
      </c>
      <c r="AO2954" s="161">
        <v>2956</v>
      </c>
      <c r="AP2954" s="159" t="s">
        <v>20</v>
      </c>
    </row>
    <row r="2955" spans="2:42" x14ac:dyDescent="0.25">
      <c r="B2955" s="161">
        <v>1487</v>
      </c>
      <c r="C2955" s="163">
        <v>0.48372500000000002</v>
      </c>
      <c r="D2955" s="8">
        <v>2</v>
      </c>
      <c r="E2955" s="165">
        <v>119.26</v>
      </c>
      <c r="L2955" s="161">
        <v>2710</v>
      </c>
      <c r="M2955" s="163">
        <v>0.718835</v>
      </c>
      <c r="N2955" s="8">
        <v>2</v>
      </c>
      <c r="O2955" s="165">
        <v>107.79</v>
      </c>
      <c r="Q2955" s="161">
        <v>8271</v>
      </c>
      <c r="R2955" s="163">
        <v>0.28776200000000002</v>
      </c>
      <c r="S2955" s="8" t="s">
        <v>6</v>
      </c>
      <c r="T2955" s="8" t="s">
        <v>5</v>
      </c>
      <c r="U2955" s="8">
        <v>0</v>
      </c>
      <c r="V2955" s="165">
        <v>55.49</v>
      </c>
      <c r="W2955" s="161">
        <v>2952</v>
      </c>
      <c r="X2955" s="159" t="s">
        <v>20</v>
      </c>
      <c r="AI2955" s="161">
        <v>5763</v>
      </c>
      <c r="AJ2955" s="163">
        <v>0.44825500000000001</v>
      </c>
      <c r="AK2955" s="8" t="s">
        <v>9</v>
      </c>
      <c r="AL2955" s="8" t="s">
        <v>10</v>
      </c>
      <c r="AM2955" s="8">
        <v>0</v>
      </c>
      <c r="AN2955" s="165">
        <v>50.35</v>
      </c>
      <c r="AO2955" s="161">
        <v>2957</v>
      </c>
      <c r="AP2955" s="159" t="s">
        <v>20</v>
      </c>
    </row>
    <row r="2956" spans="2:42" x14ac:dyDescent="0.25">
      <c r="B2956" s="161">
        <v>1488</v>
      </c>
      <c r="C2956" s="163">
        <v>0.211509</v>
      </c>
      <c r="D2956" s="8">
        <v>2</v>
      </c>
      <c r="E2956" s="165">
        <v>120.89</v>
      </c>
      <c r="L2956" s="161">
        <v>2713</v>
      </c>
      <c r="M2956" s="163">
        <v>0.55688199999999999</v>
      </c>
      <c r="N2956" s="8">
        <v>2</v>
      </c>
      <c r="O2956" s="165">
        <v>107.24</v>
      </c>
      <c r="Q2956" s="161">
        <v>8273</v>
      </c>
      <c r="R2956" s="163">
        <v>0.67728999999999995</v>
      </c>
      <c r="S2956" s="8" t="s">
        <v>4</v>
      </c>
      <c r="T2956" s="8" t="s">
        <v>5</v>
      </c>
      <c r="U2956" s="8">
        <v>0</v>
      </c>
      <c r="V2956" s="165">
        <v>54.06</v>
      </c>
      <c r="W2956" s="161">
        <v>2953</v>
      </c>
      <c r="X2956" s="159" t="s">
        <v>20</v>
      </c>
      <c r="AI2956" s="161">
        <v>5765</v>
      </c>
      <c r="AJ2956" s="163">
        <v>0.62705100000000003</v>
      </c>
      <c r="AK2956" s="8" t="s">
        <v>42</v>
      </c>
      <c r="AL2956" s="8" t="s">
        <v>42</v>
      </c>
      <c r="AM2956" s="8">
        <v>0</v>
      </c>
      <c r="AN2956" s="165">
        <v>51.85</v>
      </c>
      <c r="AO2956" s="161">
        <v>2958</v>
      </c>
      <c r="AP2956" s="159" t="s">
        <v>20</v>
      </c>
    </row>
    <row r="2957" spans="2:42" x14ac:dyDescent="0.25">
      <c r="B2957" s="161">
        <v>1494</v>
      </c>
      <c r="C2957" s="163">
        <v>1.922105</v>
      </c>
      <c r="D2957" s="8">
        <v>2</v>
      </c>
      <c r="E2957" s="165">
        <v>105.35</v>
      </c>
      <c r="L2957" s="161">
        <v>2716</v>
      </c>
      <c r="M2957" s="163">
        <v>0.58021800000000001</v>
      </c>
      <c r="N2957" s="8">
        <v>2</v>
      </c>
      <c r="O2957" s="165">
        <v>124.08</v>
      </c>
      <c r="Q2957" s="161">
        <v>8277</v>
      </c>
      <c r="R2957" s="163">
        <v>0.88056500000000004</v>
      </c>
      <c r="S2957" s="8" t="s">
        <v>6</v>
      </c>
      <c r="T2957" s="8" t="s">
        <v>5</v>
      </c>
      <c r="U2957" s="8">
        <v>0</v>
      </c>
      <c r="V2957" s="165">
        <v>45.83</v>
      </c>
      <c r="W2957" s="161">
        <v>2954</v>
      </c>
      <c r="X2957" s="159" t="s">
        <v>20</v>
      </c>
      <c r="AI2957" s="161">
        <v>5766</v>
      </c>
      <c r="AJ2957" s="163">
        <v>0.11035499999999999</v>
      </c>
      <c r="AK2957" s="8" t="s">
        <v>4</v>
      </c>
      <c r="AL2957" s="8" t="s">
        <v>5</v>
      </c>
      <c r="AM2957" s="8">
        <v>0</v>
      </c>
      <c r="AN2957" s="165">
        <v>38.299999999999997</v>
      </c>
      <c r="AO2957" s="161">
        <v>2959</v>
      </c>
      <c r="AP2957" s="159" t="s">
        <v>20</v>
      </c>
    </row>
    <row r="2958" spans="2:42" x14ac:dyDescent="0.25">
      <c r="B2958" s="161">
        <v>1518</v>
      </c>
      <c r="C2958" s="163">
        <v>2.1036549999999998</v>
      </c>
      <c r="D2958" s="8">
        <v>2</v>
      </c>
      <c r="E2958" s="165">
        <v>118.05</v>
      </c>
      <c r="L2958" s="161">
        <v>2717</v>
      </c>
      <c r="M2958" s="163">
        <v>0.45667200000000002</v>
      </c>
      <c r="N2958" s="8">
        <v>2</v>
      </c>
      <c r="O2958" s="165">
        <v>108.78</v>
      </c>
      <c r="Q2958" s="161">
        <v>8280</v>
      </c>
      <c r="R2958" s="163">
        <v>0.36326599999999998</v>
      </c>
      <c r="S2958" s="8" t="s">
        <v>4</v>
      </c>
      <c r="T2958" s="8" t="s">
        <v>5</v>
      </c>
      <c r="U2958" s="8">
        <v>0</v>
      </c>
      <c r="V2958" s="165">
        <v>52.45</v>
      </c>
      <c r="W2958" s="161">
        <v>2955</v>
      </c>
      <c r="X2958" s="159" t="s">
        <v>20</v>
      </c>
      <c r="AI2958" s="161">
        <v>5767</v>
      </c>
      <c r="AJ2958" s="163">
        <v>0.38318099999999999</v>
      </c>
      <c r="AK2958" s="8" t="s">
        <v>4</v>
      </c>
      <c r="AL2958" s="8" t="s">
        <v>5</v>
      </c>
      <c r="AM2958" s="8">
        <v>0</v>
      </c>
      <c r="AN2958" s="165">
        <v>50.04</v>
      </c>
      <c r="AO2958" s="161">
        <v>2960</v>
      </c>
      <c r="AP2958" s="159" t="s">
        <v>20</v>
      </c>
    </row>
    <row r="2959" spans="2:42" x14ac:dyDescent="0.25">
      <c r="B2959" s="161">
        <v>1525</v>
      </c>
      <c r="C2959" s="163">
        <v>0.728545</v>
      </c>
      <c r="D2959" s="8">
        <v>2</v>
      </c>
      <c r="E2959" s="165">
        <v>100.76</v>
      </c>
      <c r="L2959" s="161">
        <v>2718</v>
      </c>
      <c r="M2959" s="163">
        <v>0.716727</v>
      </c>
      <c r="N2959" s="8">
        <v>2</v>
      </c>
      <c r="O2959" s="165">
        <v>124.87</v>
      </c>
      <c r="Q2959" s="161">
        <v>8281</v>
      </c>
      <c r="R2959" s="163">
        <v>9.1092999999999993E-2</v>
      </c>
      <c r="S2959" s="8" t="s">
        <v>4</v>
      </c>
      <c r="T2959" s="8" t="s">
        <v>5</v>
      </c>
      <c r="U2959" s="8">
        <v>0</v>
      </c>
      <c r="V2959" s="165">
        <v>41.62</v>
      </c>
      <c r="W2959" s="161">
        <v>2956</v>
      </c>
      <c r="X2959" s="159" t="s">
        <v>20</v>
      </c>
      <c r="AI2959" s="161">
        <v>5769</v>
      </c>
      <c r="AJ2959" s="163">
        <v>0.18806500000000001</v>
      </c>
      <c r="AK2959" s="8" t="s">
        <v>6</v>
      </c>
      <c r="AL2959" s="8" t="s">
        <v>5</v>
      </c>
      <c r="AM2959" s="8">
        <v>0</v>
      </c>
      <c r="AN2959" s="165">
        <v>36.44</v>
      </c>
      <c r="AO2959" s="161">
        <v>2961</v>
      </c>
      <c r="AP2959" s="159" t="s">
        <v>18</v>
      </c>
    </row>
    <row r="2960" spans="2:42" x14ac:dyDescent="0.25">
      <c r="B2960" s="161">
        <v>1528</v>
      </c>
      <c r="C2960" s="163">
        <v>0.69921800000000001</v>
      </c>
      <c r="D2960" s="8">
        <v>2</v>
      </c>
      <c r="E2960" s="165">
        <v>100.4</v>
      </c>
      <c r="L2960" s="161">
        <v>2722</v>
      </c>
      <c r="M2960" s="163">
        <v>0.65571400000000002</v>
      </c>
      <c r="N2960" s="8">
        <v>2</v>
      </c>
      <c r="O2960" s="165">
        <v>121.47</v>
      </c>
      <c r="Q2960" s="161">
        <v>8287</v>
      </c>
      <c r="R2960" s="163">
        <v>0.37722600000000001</v>
      </c>
      <c r="S2960" s="8" t="s">
        <v>4</v>
      </c>
      <c r="T2960" s="8" t="s">
        <v>5</v>
      </c>
      <c r="U2960" s="8">
        <v>0</v>
      </c>
      <c r="V2960" s="165">
        <v>47.95</v>
      </c>
      <c r="W2960" s="161">
        <v>2957</v>
      </c>
      <c r="X2960" s="159" t="s">
        <v>20</v>
      </c>
      <c r="AI2960" s="161">
        <v>5771</v>
      </c>
      <c r="AJ2960" s="163">
        <v>0.34994399999999998</v>
      </c>
      <c r="AK2960" s="8" t="s">
        <v>9</v>
      </c>
      <c r="AL2960" s="8" t="s">
        <v>10</v>
      </c>
      <c r="AM2960" s="8">
        <v>0</v>
      </c>
      <c r="AN2960" s="165">
        <v>46.01</v>
      </c>
      <c r="AO2960" s="161">
        <v>2962</v>
      </c>
      <c r="AP2960" s="159" t="s">
        <v>18</v>
      </c>
    </row>
    <row r="2961" spans="2:42" x14ac:dyDescent="0.25">
      <c r="B2961" s="161">
        <v>1545</v>
      </c>
      <c r="C2961" s="163">
        <v>0.61220300000000005</v>
      </c>
      <c r="D2961" s="8">
        <v>2</v>
      </c>
      <c r="E2961" s="165">
        <v>109.37</v>
      </c>
      <c r="L2961" s="161">
        <v>2729</v>
      </c>
      <c r="M2961" s="163">
        <v>0.19337799999999999</v>
      </c>
      <c r="N2961" s="8">
        <v>2</v>
      </c>
      <c r="O2961" s="165">
        <v>112.47</v>
      </c>
      <c r="Q2961" s="161">
        <v>8289</v>
      </c>
      <c r="R2961" s="163">
        <v>0.18825600000000001</v>
      </c>
      <c r="S2961" s="8" t="s">
        <v>4</v>
      </c>
      <c r="T2961" s="8" t="s">
        <v>5</v>
      </c>
      <c r="U2961" s="8">
        <v>0</v>
      </c>
      <c r="V2961" s="165">
        <v>48.27</v>
      </c>
      <c r="W2961" s="161">
        <v>2958</v>
      </c>
      <c r="X2961" s="159" t="s">
        <v>20</v>
      </c>
      <c r="AI2961" s="161">
        <v>5775</v>
      </c>
      <c r="AJ2961" s="163">
        <v>9.0084999999999998E-2</v>
      </c>
      <c r="AK2961" s="8" t="s">
        <v>6</v>
      </c>
      <c r="AL2961" s="8" t="s">
        <v>5</v>
      </c>
      <c r="AM2961" s="8">
        <v>0</v>
      </c>
      <c r="AN2961" s="165">
        <v>52.53</v>
      </c>
      <c r="AO2961" s="161">
        <v>2963</v>
      </c>
      <c r="AP2961" s="159" t="s">
        <v>19</v>
      </c>
    </row>
    <row r="2962" spans="2:42" x14ac:dyDescent="0.25">
      <c r="B2962" s="161">
        <v>1551</v>
      </c>
      <c r="C2962" s="163">
        <v>0.51292700000000002</v>
      </c>
      <c r="D2962" s="8">
        <v>2</v>
      </c>
      <c r="E2962" s="165">
        <v>121.99</v>
      </c>
      <c r="L2962" s="161">
        <v>2742</v>
      </c>
      <c r="M2962" s="163">
        <v>0.29248600000000002</v>
      </c>
      <c r="N2962" s="8">
        <v>2</v>
      </c>
      <c r="O2962" s="165">
        <v>118.21</v>
      </c>
      <c r="Q2962" s="161">
        <v>8292</v>
      </c>
      <c r="R2962" s="163">
        <v>0.27188800000000002</v>
      </c>
      <c r="S2962" s="8" t="s">
        <v>4</v>
      </c>
      <c r="T2962" s="8" t="s">
        <v>5</v>
      </c>
      <c r="U2962" s="8">
        <v>0</v>
      </c>
      <c r="V2962" s="165">
        <v>41.06</v>
      </c>
      <c r="W2962" s="161">
        <v>2959</v>
      </c>
      <c r="X2962" s="159" t="s">
        <v>20</v>
      </c>
      <c r="AI2962" s="161">
        <v>5777</v>
      </c>
      <c r="AJ2962" s="163">
        <v>6.6624000000000003E-2</v>
      </c>
      <c r="AK2962" s="8" t="s">
        <v>4</v>
      </c>
      <c r="AL2962" s="8" t="s">
        <v>5</v>
      </c>
      <c r="AM2962" s="8">
        <v>0</v>
      </c>
      <c r="AN2962" s="165">
        <v>46.22</v>
      </c>
      <c r="AO2962" s="161">
        <v>2964</v>
      </c>
      <c r="AP2962" s="159" t="s">
        <v>18</v>
      </c>
    </row>
    <row r="2963" spans="2:42" x14ac:dyDescent="0.25">
      <c r="B2963" s="161">
        <v>1554</v>
      </c>
      <c r="C2963" s="163">
        <v>0.40199499999999999</v>
      </c>
      <c r="D2963" s="8">
        <v>2</v>
      </c>
      <c r="E2963" s="165">
        <v>123.09</v>
      </c>
      <c r="L2963" s="161">
        <v>2747</v>
      </c>
      <c r="M2963" s="163">
        <v>0.680593</v>
      </c>
      <c r="N2963" s="8">
        <v>2</v>
      </c>
      <c r="O2963" s="165">
        <v>121.77</v>
      </c>
      <c r="Q2963" s="161">
        <v>8295</v>
      </c>
      <c r="R2963" s="163">
        <v>0.650362</v>
      </c>
      <c r="S2963" s="8" t="s">
        <v>7</v>
      </c>
      <c r="T2963" s="8" t="s">
        <v>5</v>
      </c>
      <c r="U2963" s="8">
        <v>0</v>
      </c>
      <c r="V2963" s="165">
        <v>44.7</v>
      </c>
      <c r="W2963" s="161">
        <v>2960</v>
      </c>
      <c r="X2963" s="159" t="s">
        <v>20</v>
      </c>
      <c r="AI2963" s="161">
        <v>5778</v>
      </c>
      <c r="AJ2963" s="163">
        <v>0.230189</v>
      </c>
      <c r="AK2963" s="8" t="s">
        <v>4</v>
      </c>
      <c r="AL2963" s="8" t="s">
        <v>5</v>
      </c>
      <c r="AM2963" s="8">
        <v>0</v>
      </c>
      <c r="AN2963" s="165">
        <v>47.61</v>
      </c>
      <c r="AO2963" s="161">
        <v>2965</v>
      </c>
      <c r="AP2963" s="159" t="s">
        <v>18</v>
      </c>
    </row>
    <row r="2964" spans="2:42" x14ac:dyDescent="0.25">
      <c r="B2964" s="161">
        <v>1556</v>
      </c>
      <c r="C2964" s="163">
        <v>0.28414299999999998</v>
      </c>
      <c r="D2964" s="8">
        <v>2</v>
      </c>
      <c r="E2964" s="165">
        <v>100.36</v>
      </c>
      <c r="L2964" s="161">
        <v>2748</v>
      </c>
      <c r="M2964" s="163">
        <v>0.71968100000000002</v>
      </c>
      <c r="N2964" s="8">
        <v>2</v>
      </c>
      <c r="O2964" s="165">
        <v>121.05</v>
      </c>
      <c r="Q2964" s="161">
        <v>8297</v>
      </c>
      <c r="R2964" s="163">
        <v>0.101064</v>
      </c>
      <c r="S2964" s="8" t="s">
        <v>4</v>
      </c>
      <c r="T2964" s="8" t="s">
        <v>5</v>
      </c>
      <c r="U2964" s="8">
        <v>0</v>
      </c>
      <c r="V2964" s="165">
        <v>47.41</v>
      </c>
      <c r="W2964" s="161">
        <v>2961</v>
      </c>
      <c r="X2964" s="159" t="s">
        <v>20</v>
      </c>
      <c r="AI2964" s="161">
        <v>5780</v>
      </c>
      <c r="AJ2964" s="163">
        <v>0.89320299999999997</v>
      </c>
      <c r="AK2964" s="8" t="s">
        <v>6</v>
      </c>
      <c r="AL2964" s="8" t="s">
        <v>5</v>
      </c>
      <c r="AM2964" s="8">
        <v>0</v>
      </c>
      <c r="AN2964" s="165">
        <v>51.39</v>
      </c>
      <c r="AO2964" s="161">
        <v>2966</v>
      </c>
      <c r="AP2964" s="159" t="s">
        <v>18</v>
      </c>
    </row>
    <row r="2965" spans="2:42" x14ac:dyDescent="0.25">
      <c r="B2965" s="161">
        <v>1557</v>
      </c>
      <c r="C2965" s="163">
        <v>0.30004900000000001</v>
      </c>
      <c r="D2965" s="8">
        <v>2</v>
      </c>
      <c r="E2965" s="165">
        <v>120.44</v>
      </c>
      <c r="L2965" s="161">
        <v>2750</v>
      </c>
      <c r="M2965" s="163">
        <v>0.41933999999999999</v>
      </c>
      <c r="N2965" s="8">
        <v>2</v>
      </c>
      <c r="O2965" s="165">
        <v>120.45</v>
      </c>
      <c r="Q2965" s="161">
        <v>8301</v>
      </c>
      <c r="R2965" s="163">
        <v>0.94994599999999996</v>
      </c>
      <c r="S2965" s="8" t="s">
        <v>4</v>
      </c>
      <c r="T2965" s="8" t="s">
        <v>5</v>
      </c>
      <c r="U2965" s="8">
        <v>0</v>
      </c>
      <c r="V2965" s="165">
        <v>52.79</v>
      </c>
      <c r="W2965" s="161">
        <v>2962</v>
      </c>
      <c r="X2965" s="159" t="s">
        <v>20</v>
      </c>
      <c r="AI2965" s="161">
        <v>5782</v>
      </c>
      <c r="AJ2965" s="163">
        <v>0.13143199999999999</v>
      </c>
      <c r="AK2965" s="8" t="s">
        <v>42</v>
      </c>
      <c r="AL2965" s="8" t="s">
        <v>42</v>
      </c>
      <c r="AM2965" s="8">
        <v>0</v>
      </c>
      <c r="AN2965" s="165">
        <v>49.88</v>
      </c>
      <c r="AO2965" s="161">
        <v>2967</v>
      </c>
      <c r="AP2965" s="159" t="s">
        <v>20</v>
      </c>
    </row>
    <row r="2966" spans="2:42" x14ac:dyDescent="0.25">
      <c r="B2966" s="161">
        <v>1559</v>
      </c>
      <c r="C2966" s="163">
        <v>0.474213</v>
      </c>
      <c r="D2966" s="8">
        <v>2</v>
      </c>
      <c r="E2966" s="165">
        <v>120.3</v>
      </c>
      <c r="L2966" s="161">
        <v>2754</v>
      </c>
      <c r="M2966" s="163">
        <v>0.57934799999999997</v>
      </c>
      <c r="N2966" s="8">
        <v>2</v>
      </c>
      <c r="O2966" s="165">
        <v>118.86</v>
      </c>
      <c r="Q2966" s="161">
        <v>8303</v>
      </c>
      <c r="R2966" s="163">
        <v>0.138239</v>
      </c>
      <c r="S2966" s="8" t="s">
        <v>12</v>
      </c>
      <c r="T2966" s="8" t="s">
        <v>13</v>
      </c>
      <c r="U2966" s="8">
        <v>0</v>
      </c>
      <c r="V2966" s="165">
        <v>44.97</v>
      </c>
      <c r="W2966" s="161">
        <v>2963</v>
      </c>
      <c r="X2966" s="159" t="s">
        <v>20</v>
      </c>
      <c r="AI2966" s="161">
        <v>5785</v>
      </c>
      <c r="AJ2966" s="163">
        <v>0.56498099999999996</v>
      </c>
      <c r="AK2966" s="8" t="s">
        <v>4</v>
      </c>
      <c r="AL2966" s="8" t="s">
        <v>5</v>
      </c>
      <c r="AM2966" s="8">
        <v>0</v>
      </c>
      <c r="AN2966" s="165">
        <v>49.9</v>
      </c>
      <c r="AO2966" s="161">
        <v>2968</v>
      </c>
      <c r="AP2966" s="159" t="s">
        <v>18</v>
      </c>
    </row>
    <row r="2967" spans="2:42" x14ac:dyDescent="0.25">
      <c r="B2967" s="161">
        <v>1562</v>
      </c>
      <c r="C2967" s="163">
        <v>0.33595799999999998</v>
      </c>
      <c r="D2967" s="8">
        <v>2</v>
      </c>
      <c r="E2967" s="165">
        <v>107.44</v>
      </c>
      <c r="L2967" s="161">
        <v>2779</v>
      </c>
      <c r="M2967" s="163">
        <v>0.522011</v>
      </c>
      <c r="N2967" s="8">
        <v>2</v>
      </c>
      <c r="O2967" s="165">
        <v>124.46</v>
      </c>
      <c r="Q2967" s="161">
        <v>8305</v>
      </c>
      <c r="R2967" s="163">
        <v>0.40342299999999998</v>
      </c>
      <c r="S2967" s="8" t="s">
        <v>4</v>
      </c>
      <c r="T2967" s="8" t="s">
        <v>5</v>
      </c>
      <c r="U2967" s="8">
        <v>0</v>
      </c>
      <c r="V2967" s="165">
        <v>45.55</v>
      </c>
      <c r="W2967" s="161">
        <v>2964</v>
      </c>
      <c r="X2967" s="159" t="s">
        <v>20</v>
      </c>
      <c r="AI2967" s="161">
        <v>5787</v>
      </c>
      <c r="AJ2967" s="163">
        <v>3.8260000000000002E-2</v>
      </c>
      <c r="AK2967" s="8" t="s">
        <v>4</v>
      </c>
      <c r="AL2967" s="8" t="s">
        <v>5</v>
      </c>
      <c r="AM2967" s="8">
        <v>0</v>
      </c>
      <c r="AN2967" s="165">
        <v>45.95</v>
      </c>
      <c r="AO2967" s="161">
        <v>2969</v>
      </c>
      <c r="AP2967" s="159" t="s">
        <v>18</v>
      </c>
    </row>
    <row r="2968" spans="2:42" x14ac:dyDescent="0.25">
      <c r="B2968" s="161">
        <v>1564</v>
      </c>
      <c r="C2968" s="163">
        <v>0.221551</v>
      </c>
      <c r="D2968" s="8">
        <v>2</v>
      </c>
      <c r="E2968" s="165">
        <v>119.15</v>
      </c>
      <c r="L2968" s="161">
        <v>2790</v>
      </c>
      <c r="M2968" s="163">
        <v>0.194384</v>
      </c>
      <c r="N2968" s="8">
        <v>2</v>
      </c>
      <c r="O2968" s="165">
        <v>106.37</v>
      </c>
      <c r="Q2968" s="161">
        <v>8309</v>
      </c>
      <c r="R2968" s="163">
        <v>0.74016099999999996</v>
      </c>
      <c r="S2968" s="8" t="s">
        <v>4</v>
      </c>
      <c r="T2968" s="8" t="s">
        <v>5</v>
      </c>
      <c r="U2968" s="8">
        <v>0</v>
      </c>
      <c r="V2968" s="165">
        <v>52.88</v>
      </c>
      <c r="W2968" s="161">
        <v>2965</v>
      </c>
      <c r="X2968" s="159" t="s">
        <v>20</v>
      </c>
      <c r="AI2968" s="161">
        <v>5789</v>
      </c>
      <c r="AJ2968" s="163">
        <v>8.2340999999999998E-2</v>
      </c>
      <c r="AK2968" s="8" t="s">
        <v>4</v>
      </c>
      <c r="AL2968" s="8" t="s">
        <v>5</v>
      </c>
      <c r="AM2968" s="8">
        <v>0</v>
      </c>
      <c r="AN2968" s="165">
        <v>53.39</v>
      </c>
      <c r="AO2968" s="161">
        <v>2970</v>
      </c>
      <c r="AP2968" s="159" t="s">
        <v>20</v>
      </c>
    </row>
    <row r="2969" spans="2:42" x14ac:dyDescent="0.25">
      <c r="B2969" s="161">
        <v>1602</v>
      </c>
      <c r="C2969" s="163">
        <v>0.42937999999999998</v>
      </c>
      <c r="D2969" s="8">
        <v>2</v>
      </c>
      <c r="E2969" s="165">
        <v>104.55</v>
      </c>
      <c r="L2969" s="161">
        <v>2799</v>
      </c>
      <c r="M2969" s="163">
        <v>0.38524700000000001</v>
      </c>
      <c r="N2969" s="8">
        <v>2</v>
      </c>
      <c r="O2969" s="165">
        <v>121.63</v>
      </c>
      <c r="Q2969" s="161">
        <v>8310</v>
      </c>
      <c r="R2969" s="163">
        <v>7.8964000000000006E-2</v>
      </c>
      <c r="S2969" s="8" t="s">
        <v>4</v>
      </c>
      <c r="T2969" s="8" t="s">
        <v>5</v>
      </c>
      <c r="U2969" s="8">
        <v>0</v>
      </c>
      <c r="V2969" s="165">
        <v>42.95</v>
      </c>
      <c r="W2969" s="161">
        <v>2966</v>
      </c>
      <c r="X2969" s="159" t="s">
        <v>20</v>
      </c>
      <c r="AI2969" s="161">
        <v>5793</v>
      </c>
      <c r="AJ2969" s="163">
        <v>2.4398E-2</v>
      </c>
      <c r="AK2969" s="8" t="s">
        <v>4</v>
      </c>
      <c r="AL2969" s="8" t="s">
        <v>5</v>
      </c>
      <c r="AM2969" s="8">
        <v>0</v>
      </c>
      <c r="AN2969" s="165">
        <v>45.83</v>
      </c>
      <c r="AO2969" s="161">
        <v>2971</v>
      </c>
      <c r="AP2969" s="159" t="s">
        <v>20</v>
      </c>
    </row>
    <row r="2970" spans="2:42" x14ac:dyDescent="0.25">
      <c r="B2970" s="161">
        <v>1608</v>
      </c>
      <c r="C2970" s="163">
        <v>0.26264599999999999</v>
      </c>
      <c r="D2970" s="8">
        <v>2</v>
      </c>
      <c r="E2970" s="165">
        <v>120.09</v>
      </c>
      <c r="L2970" s="161">
        <v>2819</v>
      </c>
      <c r="M2970" s="163">
        <v>0.44959100000000002</v>
      </c>
      <c r="N2970" s="8">
        <v>2</v>
      </c>
      <c r="O2970" s="165">
        <v>111.13</v>
      </c>
      <c r="Q2970" s="161">
        <v>8314</v>
      </c>
      <c r="R2970" s="163">
        <v>0.45188499999999998</v>
      </c>
      <c r="S2970" s="8" t="s">
        <v>4</v>
      </c>
      <c r="T2970" s="8" t="s">
        <v>5</v>
      </c>
      <c r="U2970" s="8">
        <v>0</v>
      </c>
      <c r="V2970" s="165">
        <v>57.62</v>
      </c>
      <c r="W2970" s="161">
        <v>2967</v>
      </c>
      <c r="X2970" s="159" t="s">
        <v>20</v>
      </c>
      <c r="AI2970" s="161">
        <v>5795</v>
      </c>
      <c r="AJ2970" s="163">
        <v>0.14280000000000001</v>
      </c>
      <c r="AK2970" s="8" t="s">
        <v>4</v>
      </c>
      <c r="AL2970" s="8" t="s">
        <v>5</v>
      </c>
      <c r="AM2970" s="8">
        <v>0</v>
      </c>
      <c r="AN2970" s="165">
        <v>36.83</v>
      </c>
      <c r="AO2970" s="161">
        <v>2972</v>
      </c>
      <c r="AP2970" s="159" t="s">
        <v>20</v>
      </c>
    </row>
    <row r="2971" spans="2:42" x14ac:dyDescent="0.25">
      <c r="B2971" s="161">
        <v>1628</v>
      </c>
      <c r="C2971" s="163">
        <v>0.18291499999999999</v>
      </c>
      <c r="D2971" s="8">
        <v>2</v>
      </c>
      <c r="E2971" s="165">
        <v>109.47</v>
      </c>
      <c r="L2971" s="161">
        <v>2823</v>
      </c>
      <c r="M2971" s="163">
        <v>0.33484999999999998</v>
      </c>
      <c r="N2971" s="8">
        <v>2</v>
      </c>
      <c r="O2971" s="165">
        <v>120.97</v>
      </c>
      <c r="Q2971" s="161">
        <v>8315</v>
      </c>
      <c r="R2971" s="163">
        <v>6.9379999999999997E-2</v>
      </c>
      <c r="S2971" s="8" t="s">
        <v>4</v>
      </c>
      <c r="T2971" s="8" t="s">
        <v>5</v>
      </c>
      <c r="U2971" s="8">
        <v>0</v>
      </c>
      <c r="V2971" s="165">
        <v>43.89</v>
      </c>
      <c r="W2971" s="161">
        <v>2968</v>
      </c>
      <c r="X2971" s="159" t="s">
        <v>20</v>
      </c>
      <c r="AI2971" s="161">
        <v>5797</v>
      </c>
      <c r="AJ2971" s="163">
        <v>0.37168600000000002</v>
      </c>
      <c r="AK2971" s="8" t="s">
        <v>9</v>
      </c>
      <c r="AL2971" s="8" t="s">
        <v>10</v>
      </c>
      <c r="AM2971" s="8">
        <v>0</v>
      </c>
      <c r="AN2971" s="165">
        <v>46.34</v>
      </c>
      <c r="AO2971" s="161">
        <v>2973</v>
      </c>
      <c r="AP2971" s="159" t="s">
        <v>20</v>
      </c>
    </row>
    <row r="2972" spans="2:42" x14ac:dyDescent="0.25">
      <c r="B2972" s="161">
        <v>1629</v>
      </c>
      <c r="C2972" s="163">
        <v>0.69301999999999997</v>
      </c>
      <c r="D2972" s="8">
        <v>2</v>
      </c>
      <c r="E2972" s="165">
        <v>114.72</v>
      </c>
      <c r="L2972" s="161">
        <v>2854</v>
      </c>
      <c r="M2972" s="163">
        <v>0.52077399999999996</v>
      </c>
      <c r="N2972" s="8">
        <v>2</v>
      </c>
      <c r="O2972" s="165">
        <v>123.03</v>
      </c>
      <c r="Q2972" s="161">
        <v>8317</v>
      </c>
      <c r="R2972" s="163">
        <v>0.41181499999999999</v>
      </c>
      <c r="S2972" s="8" t="s">
        <v>4</v>
      </c>
      <c r="T2972" s="8" t="s">
        <v>5</v>
      </c>
      <c r="U2972" s="8">
        <v>0</v>
      </c>
      <c r="V2972" s="165">
        <v>59.65</v>
      </c>
      <c r="W2972" s="161">
        <v>2969</v>
      </c>
      <c r="X2972" s="159" t="s">
        <v>20</v>
      </c>
      <c r="AI2972" s="161">
        <v>5799</v>
      </c>
      <c r="AJ2972" s="163">
        <v>0.148198</v>
      </c>
      <c r="AK2972" s="8" t="s">
        <v>42</v>
      </c>
      <c r="AL2972" s="8" t="s">
        <v>42</v>
      </c>
      <c r="AM2972" s="8">
        <v>0</v>
      </c>
      <c r="AN2972" s="165">
        <v>49.55</v>
      </c>
      <c r="AO2972" s="161">
        <v>2974</v>
      </c>
      <c r="AP2972" s="159" t="s">
        <v>18</v>
      </c>
    </row>
    <row r="2973" spans="2:42" x14ac:dyDescent="0.25">
      <c r="B2973" s="161">
        <v>1631</v>
      </c>
      <c r="C2973" s="163">
        <v>0.66086900000000004</v>
      </c>
      <c r="D2973" s="8">
        <v>2</v>
      </c>
      <c r="E2973" s="165">
        <v>113.87</v>
      </c>
      <c r="L2973" s="161">
        <v>2861</v>
      </c>
      <c r="M2973" s="163">
        <v>0.411111</v>
      </c>
      <c r="N2973" s="8">
        <v>2</v>
      </c>
      <c r="O2973" s="165">
        <v>117.03</v>
      </c>
      <c r="Q2973" s="161">
        <v>8318</v>
      </c>
      <c r="R2973" s="163">
        <v>8.4690000000000001E-2</v>
      </c>
      <c r="S2973" s="8" t="s">
        <v>4</v>
      </c>
      <c r="T2973" s="8" t="s">
        <v>5</v>
      </c>
      <c r="U2973" s="8">
        <v>0</v>
      </c>
      <c r="V2973" s="165">
        <v>46.96</v>
      </c>
      <c r="W2973" s="161">
        <v>2970</v>
      </c>
      <c r="X2973" s="159" t="s">
        <v>19</v>
      </c>
      <c r="AI2973" s="161">
        <v>5800</v>
      </c>
      <c r="AJ2973" s="163">
        <v>0.22580500000000001</v>
      </c>
      <c r="AK2973" s="8" t="s">
        <v>4</v>
      </c>
      <c r="AL2973" s="8" t="s">
        <v>5</v>
      </c>
      <c r="AM2973" s="8">
        <v>0</v>
      </c>
      <c r="AN2973" s="165">
        <v>49.15</v>
      </c>
      <c r="AO2973" s="161">
        <v>2975</v>
      </c>
      <c r="AP2973" s="159" t="s">
        <v>18</v>
      </c>
    </row>
    <row r="2974" spans="2:42" x14ac:dyDescent="0.25">
      <c r="B2974" s="161">
        <v>1632</v>
      </c>
      <c r="C2974" s="163">
        <v>0.65102199999999999</v>
      </c>
      <c r="D2974" s="8">
        <v>2</v>
      </c>
      <c r="E2974" s="165">
        <v>109.58</v>
      </c>
      <c r="L2974" s="161">
        <v>2864</v>
      </c>
      <c r="M2974" s="163">
        <v>0.52919899999999997</v>
      </c>
      <c r="N2974" s="8">
        <v>2</v>
      </c>
      <c r="O2974" s="165">
        <v>124.66</v>
      </c>
      <c r="Q2974" s="161">
        <v>8319</v>
      </c>
      <c r="R2974" s="163">
        <v>5.5383000000000002E-2</v>
      </c>
      <c r="S2974" s="8" t="s">
        <v>4</v>
      </c>
      <c r="T2974" s="8" t="s">
        <v>5</v>
      </c>
      <c r="U2974" s="8">
        <v>0</v>
      </c>
      <c r="V2974" s="165">
        <v>48.22</v>
      </c>
      <c r="W2974" s="161">
        <v>2971</v>
      </c>
      <c r="X2974" s="159" t="s">
        <v>20</v>
      </c>
      <c r="AI2974" s="161">
        <v>5801</v>
      </c>
      <c r="AJ2974" s="163">
        <v>0.15225</v>
      </c>
      <c r="AK2974" s="8" t="s">
        <v>4</v>
      </c>
      <c r="AL2974" s="8" t="s">
        <v>5</v>
      </c>
      <c r="AM2974" s="8">
        <v>0</v>
      </c>
      <c r="AN2974" s="165">
        <v>57.64</v>
      </c>
      <c r="AO2974" s="161">
        <v>2976</v>
      </c>
      <c r="AP2974" s="159" t="s">
        <v>20</v>
      </c>
    </row>
    <row r="2975" spans="2:42" x14ac:dyDescent="0.25">
      <c r="B2975" s="161">
        <v>1633</v>
      </c>
      <c r="C2975" s="163">
        <v>0.69374400000000003</v>
      </c>
      <c r="D2975" s="8">
        <v>2</v>
      </c>
      <c r="E2975" s="165">
        <v>104.35</v>
      </c>
      <c r="L2975" s="161">
        <v>2866</v>
      </c>
      <c r="M2975" s="163">
        <v>0.49142599999999997</v>
      </c>
      <c r="N2975" s="8">
        <v>2</v>
      </c>
      <c r="O2975" s="165">
        <v>120.27</v>
      </c>
      <c r="Q2975" s="161">
        <v>8322</v>
      </c>
      <c r="R2975" s="163">
        <v>0.20685300000000001</v>
      </c>
      <c r="S2975" s="8" t="s">
        <v>4</v>
      </c>
      <c r="T2975" s="8" t="s">
        <v>5</v>
      </c>
      <c r="U2975" s="8">
        <v>0</v>
      </c>
      <c r="V2975" s="165">
        <v>42.71</v>
      </c>
      <c r="W2975" s="161">
        <v>2972</v>
      </c>
      <c r="X2975" s="159" t="s">
        <v>20</v>
      </c>
      <c r="AI2975" s="161">
        <v>5803</v>
      </c>
      <c r="AJ2975" s="163">
        <v>0.12531999999999999</v>
      </c>
      <c r="AK2975" s="8" t="s">
        <v>6</v>
      </c>
      <c r="AL2975" s="8" t="s">
        <v>5</v>
      </c>
      <c r="AM2975" s="8">
        <v>0</v>
      </c>
      <c r="AN2975" s="165">
        <v>46.03</v>
      </c>
      <c r="AO2975" s="161">
        <v>2977</v>
      </c>
      <c r="AP2975" s="159" t="s">
        <v>18</v>
      </c>
    </row>
    <row r="2976" spans="2:42" x14ac:dyDescent="0.25">
      <c r="B2976" s="161">
        <v>1634</v>
      </c>
      <c r="C2976" s="163">
        <v>0.25074000000000002</v>
      </c>
      <c r="D2976" s="8">
        <v>2</v>
      </c>
      <c r="E2976" s="165">
        <v>106.83</v>
      </c>
      <c r="L2976" s="161">
        <v>2869</v>
      </c>
      <c r="M2976" s="163">
        <v>0.42432900000000001</v>
      </c>
      <c r="N2976" s="8">
        <v>2</v>
      </c>
      <c r="O2976" s="165">
        <v>112.26</v>
      </c>
      <c r="Q2976" s="161">
        <v>8324</v>
      </c>
      <c r="R2976" s="163">
        <v>0.120448</v>
      </c>
      <c r="S2976" s="8" t="s">
        <v>4</v>
      </c>
      <c r="T2976" s="8" t="s">
        <v>5</v>
      </c>
      <c r="U2976" s="8">
        <v>0</v>
      </c>
      <c r="V2976" s="165">
        <v>52.45</v>
      </c>
      <c r="W2976" s="161">
        <v>2973</v>
      </c>
      <c r="X2976" s="159" t="s">
        <v>20</v>
      </c>
      <c r="AI2976" s="161">
        <v>5805</v>
      </c>
      <c r="AJ2976" s="163">
        <v>0.31032399999999999</v>
      </c>
      <c r="AK2976" s="8" t="s">
        <v>9</v>
      </c>
      <c r="AL2976" s="8" t="s">
        <v>10</v>
      </c>
      <c r="AM2976" s="8">
        <v>0</v>
      </c>
      <c r="AN2976" s="165">
        <v>54.3</v>
      </c>
      <c r="AO2976" s="161">
        <v>2978</v>
      </c>
      <c r="AP2976" s="159" t="s">
        <v>18</v>
      </c>
    </row>
    <row r="2977" spans="2:42" x14ac:dyDescent="0.25">
      <c r="B2977" s="161">
        <v>1637</v>
      </c>
      <c r="C2977" s="163">
        <v>0.20602599999999999</v>
      </c>
      <c r="D2977" s="8">
        <v>2</v>
      </c>
      <c r="E2977" s="165">
        <v>114.21</v>
      </c>
      <c r="L2977" s="161">
        <v>2870</v>
      </c>
      <c r="M2977" s="163">
        <v>0.44233699999999998</v>
      </c>
      <c r="N2977" s="8">
        <v>2</v>
      </c>
      <c r="O2977" s="165">
        <v>119.71</v>
      </c>
      <c r="Q2977" s="161">
        <v>8330</v>
      </c>
      <c r="R2977" s="163">
        <v>0.41960599999999998</v>
      </c>
      <c r="S2977" s="8" t="s">
        <v>4</v>
      </c>
      <c r="T2977" s="8" t="s">
        <v>5</v>
      </c>
      <c r="U2977" s="8">
        <v>0</v>
      </c>
      <c r="V2977" s="165">
        <v>41.82</v>
      </c>
      <c r="W2977" s="161">
        <v>2974</v>
      </c>
      <c r="X2977" s="159" t="s">
        <v>20</v>
      </c>
      <c r="AI2977" s="161">
        <v>5806</v>
      </c>
      <c r="AJ2977" s="163">
        <v>0.176736</v>
      </c>
      <c r="AK2977" s="8" t="s">
        <v>12</v>
      </c>
      <c r="AL2977" s="8" t="s">
        <v>13</v>
      </c>
      <c r="AM2977" s="8">
        <v>0</v>
      </c>
      <c r="AN2977" s="165">
        <v>51.22</v>
      </c>
      <c r="AO2977" s="161">
        <v>2979</v>
      </c>
      <c r="AP2977" s="159" t="s">
        <v>20</v>
      </c>
    </row>
    <row r="2978" spans="2:42" x14ac:dyDescent="0.25">
      <c r="B2978" s="161">
        <v>1645</v>
      </c>
      <c r="C2978" s="163">
        <v>0.61478699999999997</v>
      </c>
      <c r="D2978" s="8">
        <v>2</v>
      </c>
      <c r="E2978" s="165">
        <v>108.74</v>
      </c>
      <c r="L2978" s="161">
        <v>2871</v>
      </c>
      <c r="M2978" s="163">
        <v>0.51007599999999997</v>
      </c>
      <c r="N2978" s="8">
        <v>2</v>
      </c>
      <c r="O2978" s="165">
        <v>118.21</v>
      </c>
      <c r="Q2978" s="161">
        <v>8332</v>
      </c>
      <c r="R2978" s="163">
        <v>0.71615399999999996</v>
      </c>
      <c r="S2978" s="8" t="s">
        <v>6</v>
      </c>
      <c r="T2978" s="8" t="s">
        <v>5</v>
      </c>
      <c r="U2978" s="8">
        <v>0</v>
      </c>
      <c r="V2978" s="165">
        <v>55.84</v>
      </c>
      <c r="W2978" s="161">
        <v>2975</v>
      </c>
      <c r="X2978" s="159" t="s">
        <v>20</v>
      </c>
      <c r="AI2978" s="161">
        <v>5808</v>
      </c>
      <c r="AJ2978" s="163">
        <v>9.3409000000000006E-2</v>
      </c>
      <c r="AK2978" s="8" t="s">
        <v>9</v>
      </c>
      <c r="AL2978" s="8" t="s">
        <v>10</v>
      </c>
      <c r="AM2978" s="8">
        <v>0</v>
      </c>
      <c r="AN2978" s="165">
        <v>38.31</v>
      </c>
      <c r="AO2978" s="161">
        <v>2980</v>
      </c>
      <c r="AP2978" s="159" t="s">
        <v>20</v>
      </c>
    </row>
    <row r="2979" spans="2:42" x14ac:dyDescent="0.25">
      <c r="B2979" s="161">
        <v>1646</v>
      </c>
      <c r="C2979" s="163">
        <v>0.73777999999999999</v>
      </c>
      <c r="D2979" s="8">
        <v>2</v>
      </c>
      <c r="E2979" s="165">
        <v>110.39</v>
      </c>
      <c r="L2979" s="161">
        <v>2873</v>
      </c>
      <c r="M2979" s="163">
        <v>0.34184999999999999</v>
      </c>
      <c r="N2979" s="8">
        <v>2</v>
      </c>
      <c r="O2979" s="165">
        <v>115.64</v>
      </c>
      <c r="Q2979" s="161">
        <v>8334</v>
      </c>
      <c r="R2979" s="163">
        <v>0.33713700000000002</v>
      </c>
      <c r="S2979" s="8" t="s">
        <v>4</v>
      </c>
      <c r="T2979" s="8" t="s">
        <v>5</v>
      </c>
      <c r="U2979" s="8">
        <v>0</v>
      </c>
      <c r="V2979" s="165">
        <v>47.78</v>
      </c>
      <c r="W2979" s="161">
        <v>2976</v>
      </c>
      <c r="X2979" s="159" t="s">
        <v>17</v>
      </c>
      <c r="AI2979" s="161">
        <v>5809</v>
      </c>
      <c r="AJ2979" s="163">
        <v>0.32427699999999998</v>
      </c>
      <c r="AK2979" s="8" t="s">
        <v>9</v>
      </c>
      <c r="AL2979" s="8" t="s">
        <v>10</v>
      </c>
      <c r="AM2979" s="8">
        <v>0</v>
      </c>
      <c r="AN2979" s="165">
        <v>48.96</v>
      </c>
      <c r="AO2979" s="161">
        <v>2981</v>
      </c>
      <c r="AP2979" s="159" t="s">
        <v>20</v>
      </c>
    </row>
    <row r="2980" spans="2:42" x14ac:dyDescent="0.25">
      <c r="B2980" s="161">
        <v>1662</v>
      </c>
      <c r="C2980" s="163">
        <v>1.1588430000000001</v>
      </c>
      <c r="D2980" s="8">
        <v>2</v>
      </c>
      <c r="E2980" s="165">
        <v>122.32</v>
      </c>
      <c r="L2980" s="161">
        <v>2875</v>
      </c>
      <c r="M2980" s="163">
        <v>0.59287800000000002</v>
      </c>
      <c r="N2980" s="8">
        <v>2</v>
      </c>
      <c r="O2980" s="165">
        <v>120.86</v>
      </c>
      <c r="Q2980" s="161">
        <v>8335</v>
      </c>
      <c r="R2980" s="163">
        <v>0.41287800000000002</v>
      </c>
      <c r="S2980" s="8" t="s">
        <v>4</v>
      </c>
      <c r="T2980" s="8" t="s">
        <v>5</v>
      </c>
      <c r="U2980" s="8">
        <v>0</v>
      </c>
      <c r="V2980" s="165">
        <v>47.69</v>
      </c>
      <c r="W2980" s="161">
        <v>2977</v>
      </c>
      <c r="X2980" s="159" t="s">
        <v>20</v>
      </c>
      <c r="AI2980" s="161">
        <v>5811</v>
      </c>
      <c r="AJ2980" s="163">
        <v>0.16883200000000001</v>
      </c>
      <c r="AK2980" s="8" t="s">
        <v>4</v>
      </c>
      <c r="AL2980" s="8" t="s">
        <v>5</v>
      </c>
      <c r="AM2980" s="8">
        <v>0</v>
      </c>
      <c r="AN2980" s="165">
        <v>55.72</v>
      </c>
      <c r="AO2980" s="161">
        <v>2982</v>
      </c>
      <c r="AP2980" s="159" t="s">
        <v>20</v>
      </c>
    </row>
    <row r="2981" spans="2:42" x14ac:dyDescent="0.25">
      <c r="B2981" s="161">
        <v>1670</v>
      </c>
      <c r="C2981" s="163">
        <v>0.197825</v>
      </c>
      <c r="D2981" s="8">
        <v>2</v>
      </c>
      <c r="E2981" s="165">
        <v>107.1</v>
      </c>
      <c r="L2981" s="161">
        <v>2882</v>
      </c>
      <c r="M2981" s="163">
        <v>0.456652</v>
      </c>
      <c r="N2981" s="8">
        <v>2</v>
      </c>
      <c r="O2981" s="165">
        <v>122.56</v>
      </c>
      <c r="Q2981" s="161">
        <v>8337</v>
      </c>
      <c r="R2981" s="163">
        <v>0.209311</v>
      </c>
      <c r="S2981" s="8" t="s">
        <v>4</v>
      </c>
      <c r="T2981" s="8" t="s">
        <v>5</v>
      </c>
      <c r="U2981" s="8">
        <v>0</v>
      </c>
      <c r="V2981" s="165">
        <v>53.7</v>
      </c>
      <c r="W2981" s="161">
        <v>2978</v>
      </c>
      <c r="X2981" s="159" t="s">
        <v>20</v>
      </c>
      <c r="AI2981" s="161">
        <v>5814</v>
      </c>
      <c r="AJ2981" s="163">
        <v>0.21540100000000001</v>
      </c>
      <c r="AK2981" s="8" t="s">
        <v>9</v>
      </c>
      <c r="AL2981" s="8" t="s">
        <v>10</v>
      </c>
      <c r="AM2981" s="8">
        <v>0</v>
      </c>
      <c r="AN2981" s="165">
        <v>51.77</v>
      </c>
      <c r="AO2981" s="161">
        <v>2983</v>
      </c>
      <c r="AP2981" s="159" t="s">
        <v>18</v>
      </c>
    </row>
    <row r="2982" spans="2:42" x14ac:dyDescent="0.25">
      <c r="B2982" s="161">
        <v>1676</v>
      </c>
      <c r="C2982" s="163">
        <v>2.1815099999999998</v>
      </c>
      <c r="D2982" s="8">
        <v>2</v>
      </c>
      <c r="E2982" s="165">
        <v>114.66</v>
      </c>
      <c r="L2982" s="161">
        <v>2885</v>
      </c>
      <c r="M2982" s="163">
        <v>0.63548800000000005</v>
      </c>
      <c r="N2982" s="8">
        <v>2</v>
      </c>
      <c r="O2982" s="165">
        <v>110.15</v>
      </c>
      <c r="Q2982" s="161">
        <v>8339</v>
      </c>
      <c r="R2982" s="163">
        <v>0.57385600000000003</v>
      </c>
      <c r="S2982" s="8" t="s">
        <v>4</v>
      </c>
      <c r="T2982" s="8" t="s">
        <v>5</v>
      </c>
      <c r="U2982" s="8">
        <v>0</v>
      </c>
      <c r="V2982" s="165">
        <v>46.79</v>
      </c>
      <c r="W2982" s="161">
        <v>2979</v>
      </c>
      <c r="X2982" s="159" t="s">
        <v>20</v>
      </c>
      <c r="AI2982" s="161">
        <v>5815</v>
      </c>
      <c r="AJ2982" s="163">
        <v>7.9572000000000004E-2</v>
      </c>
      <c r="AK2982" s="8" t="s">
        <v>4</v>
      </c>
      <c r="AL2982" s="8" t="s">
        <v>5</v>
      </c>
      <c r="AM2982" s="8">
        <v>0</v>
      </c>
      <c r="AN2982" s="165">
        <v>46.37</v>
      </c>
      <c r="AO2982" s="161">
        <v>2984</v>
      </c>
      <c r="AP2982" s="159" t="s">
        <v>18</v>
      </c>
    </row>
    <row r="2983" spans="2:42" x14ac:dyDescent="0.25">
      <c r="B2983" s="161">
        <v>1684</v>
      </c>
      <c r="C2983" s="163">
        <v>0.27638099999999999</v>
      </c>
      <c r="D2983" s="8">
        <v>2</v>
      </c>
      <c r="E2983" s="165">
        <v>109.74</v>
      </c>
      <c r="L2983" s="161">
        <v>2886</v>
      </c>
      <c r="M2983" s="163">
        <v>0.260905</v>
      </c>
      <c r="N2983" s="8">
        <v>2</v>
      </c>
      <c r="O2983" s="165">
        <v>115.49</v>
      </c>
      <c r="Q2983" s="161">
        <v>8341</v>
      </c>
      <c r="R2983" s="163">
        <v>0.29925000000000002</v>
      </c>
      <c r="S2983" s="8" t="s">
        <v>4</v>
      </c>
      <c r="T2983" s="8" t="s">
        <v>5</v>
      </c>
      <c r="U2983" s="8">
        <v>0</v>
      </c>
      <c r="V2983" s="165">
        <v>45.22</v>
      </c>
      <c r="W2983" s="161">
        <v>2980</v>
      </c>
      <c r="X2983" s="159" t="s">
        <v>20</v>
      </c>
      <c r="AI2983" s="161">
        <v>5816</v>
      </c>
      <c r="AJ2983" s="163">
        <v>0.27800900000000001</v>
      </c>
      <c r="AK2983" s="8" t="s">
        <v>6</v>
      </c>
      <c r="AL2983" s="8" t="s">
        <v>5</v>
      </c>
      <c r="AM2983" s="8">
        <v>0</v>
      </c>
      <c r="AN2983" s="165">
        <v>38.979999999999997</v>
      </c>
      <c r="AO2983" s="161">
        <v>2985</v>
      </c>
      <c r="AP2983" s="159" t="s">
        <v>20</v>
      </c>
    </row>
    <row r="2984" spans="2:42" x14ac:dyDescent="0.25">
      <c r="B2984" s="161">
        <v>1689</v>
      </c>
      <c r="C2984" s="163">
        <v>0.44899699999999998</v>
      </c>
      <c r="D2984" s="8">
        <v>2</v>
      </c>
      <c r="E2984" s="165">
        <v>114.49</v>
      </c>
      <c r="L2984" s="161">
        <v>2898</v>
      </c>
      <c r="M2984" s="163">
        <v>0.24952299999999999</v>
      </c>
      <c r="N2984" s="8">
        <v>2</v>
      </c>
      <c r="O2984" s="165">
        <v>121.48</v>
      </c>
      <c r="Q2984" s="161">
        <v>8347</v>
      </c>
      <c r="R2984" s="163">
        <v>0.27943099999999998</v>
      </c>
      <c r="S2984" s="8" t="s">
        <v>4</v>
      </c>
      <c r="T2984" s="8" t="s">
        <v>5</v>
      </c>
      <c r="U2984" s="8">
        <v>0</v>
      </c>
      <c r="V2984" s="165">
        <v>53.63</v>
      </c>
      <c r="W2984" s="161">
        <v>2981</v>
      </c>
      <c r="X2984" s="159" t="s">
        <v>20</v>
      </c>
      <c r="AI2984" s="161">
        <v>5818</v>
      </c>
      <c r="AJ2984" s="163">
        <v>0.34259200000000001</v>
      </c>
      <c r="AK2984" s="8" t="s">
        <v>9</v>
      </c>
      <c r="AL2984" s="8" t="s">
        <v>10</v>
      </c>
      <c r="AM2984" s="8">
        <v>0</v>
      </c>
      <c r="AN2984" s="165">
        <v>48.08</v>
      </c>
      <c r="AO2984" s="161">
        <v>2986</v>
      </c>
      <c r="AP2984" s="159" t="s">
        <v>18</v>
      </c>
    </row>
    <row r="2985" spans="2:42" x14ac:dyDescent="0.25">
      <c r="B2985" s="161">
        <v>1690</v>
      </c>
      <c r="C2985" s="163">
        <v>0.45618199999999998</v>
      </c>
      <c r="D2985" s="8">
        <v>2</v>
      </c>
      <c r="E2985" s="165">
        <v>118.04</v>
      </c>
      <c r="L2985" s="161">
        <v>2931</v>
      </c>
      <c r="M2985" s="163">
        <v>0.30148399999999997</v>
      </c>
      <c r="N2985" s="8">
        <v>2</v>
      </c>
      <c r="O2985" s="165">
        <v>113.67</v>
      </c>
      <c r="Q2985" s="161">
        <v>8350</v>
      </c>
      <c r="R2985" s="163">
        <v>0.66205400000000003</v>
      </c>
      <c r="S2985" s="8" t="s">
        <v>4</v>
      </c>
      <c r="T2985" s="8" t="s">
        <v>5</v>
      </c>
      <c r="U2985" s="8">
        <v>0</v>
      </c>
      <c r="V2985" s="165">
        <v>46.21</v>
      </c>
      <c r="W2985" s="161">
        <v>2982</v>
      </c>
      <c r="X2985" s="159" t="s">
        <v>20</v>
      </c>
      <c r="AI2985" s="161">
        <v>5820</v>
      </c>
      <c r="AJ2985" s="163">
        <v>0.50597599999999998</v>
      </c>
      <c r="AK2985" s="8" t="s">
        <v>4</v>
      </c>
      <c r="AL2985" s="8" t="s">
        <v>5</v>
      </c>
      <c r="AM2985" s="8">
        <v>0</v>
      </c>
      <c r="AN2985" s="165">
        <v>48.14</v>
      </c>
      <c r="AO2985" s="161">
        <v>2987</v>
      </c>
      <c r="AP2985" s="159" t="s">
        <v>20</v>
      </c>
    </row>
    <row r="2986" spans="2:42" x14ac:dyDescent="0.25">
      <c r="B2986" s="161">
        <v>1691</v>
      </c>
      <c r="C2986" s="163">
        <v>1.3447960000000001</v>
      </c>
      <c r="D2986" s="8">
        <v>2</v>
      </c>
      <c r="E2986" s="165">
        <v>120.89</v>
      </c>
      <c r="L2986" s="161">
        <v>2936</v>
      </c>
      <c r="M2986" s="163">
        <v>0.63210299999999997</v>
      </c>
      <c r="N2986" s="8">
        <v>2</v>
      </c>
      <c r="O2986" s="165">
        <v>116.21</v>
      </c>
      <c r="Q2986" s="161">
        <v>8351</v>
      </c>
      <c r="R2986" s="163">
        <v>0.44722299999999998</v>
      </c>
      <c r="S2986" s="8" t="s">
        <v>4</v>
      </c>
      <c r="T2986" s="8" t="s">
        <v>5</v>
      </c>
      <c r="U2986" s="8">
        <v>0</v>
      </c>
      <c r="V2986" s="165">
        <v>52.85</v>
      </c>
      <c r="W2986" s="161">
        <v>2983</v>
      </c>
      <c r="X2986" s="159" t="s">
        <v>20</v>
      </c>
      <c r="AI2986" s="161">
        <v>5824</v>
      </c>
      <c r="AJ2986" s="163">
        <v>0.152507</v>
      </c>
      <c r="AK2986" s="8" t="s">
        <v>4</v>
      </c>
      <c r="AL2986" s="8" t="s">
        <v>5</v>
      </c>
      <c r="AM2986" s="8">
        <v>0</v>
      </c>
      <c r="AN2986" s="165">
        <v>52.57</v>
      </c>
      <c r="AO2986" s="161">
        <v>2988</v>
      </c>
      <c r="AP2986" s="159" t="s">
        <v>20</v>
      </c>
    </row>
    <row r="2987" spans="2:42" x14ac:dyDescent="0.25">
      <c r="B2987" s="161">
        <v>1695</v>
      </c>
      <c r="C2987" s="163">
        <v>0.43742399999999998</v>
      </c>
      <c r="D2987" s="8">
        <v>2</v>
      </c>
      <c r="E2987" s="165">
        <v>108.31</v>
      </c>
      <c r="L2987" s="161">
        <v>2939</v>
      </c>
      <c r="M2987" s="163">
        <v>0.60469700000000004</v>
      </c>
      <c r="N2987" s="8">
        <v>2</v>
      </c>
      <c r="O2987" s="165">
        <v>124.02</v>
      </c>
      <c r="Q2987" s="161">
        <v>8359</v>
      </c>
      <c r="R2987" s="163">
        <v>0.37382500000000002</v>
      </c>
      <c r="S2987" s="8" t="s">
        <v>6</v>
      </c>
      <c r="T2987" s="8" t="s">
        <v>5</v>
      </c>
      <c r="U2987" s="8">
        <v>0</v>
      </c>
      <c r="V2987" s="165">
        <v>47.66</v>
      </c>
      <c r="W2987" s="161">
        <v>2984</v>
      </c>
      <c r="X2987" s="159" t="s">
        <v>20</v>
      </c>
      <c r="AI2987" s="161">
        <v>5826</v>
      </c>
      <c r="AJ2987" s="163">
        <v>0.183397</v>
      </c>
      <c r="AK2987" s="8" t="s">
        <v>4</v>
      </c>
      <c r="AL2987" s="8" t="s">
        <v>5</v>
      </c>
      <c r="AM2987" s="8">
        <v>0</v>
      </c>
      <c r="AN2987" s="165">
        <v>47.23</v>
      </c>
      <c r="AO2987" s="161">
        <v>2989</v>
      </c>
      <c r="AP2987" s="159" t="s">
        <v>19</v>
      </c>
    </row>
    <row r="2988" spans="2:42" x14ac:dyDescent="0.25">
      <c r="B2988" s="161">
        <v>1702</v>
      </c>
      <c r="C2988" s="163">
        <v>0.42511500000000002</v>
      </c>
      <c r="D2988" s="8">
        <v>2</v>
      </c>
      <c r="E2988" s="165">
        <v>109.65</v>
      </c>
      <c r="L2988" s="161">
        <v>2947</v>
      </c>
      <c r="M2988" s="163">
        <v>0.57972599999999996</v>
      </c>
      <c r="N2988" s="8">
        <v>2</v>
      </c>
      <c r="O2988" s="165">
        <v>119.07</v>
      </c>
      <c r="Q2988" s="161">
        <v>8360</v>
      </c>
      <c r="R2988" s="163">
        <v>0.34621499999999999</v>
      </c>
      <c r="S2988" s="8" t="s">
        <v>4</v>
      </c>
      <c r="T2988" s="8" t="s">
        <v>5</v>
      </c>
      <c r="U2988" s="8">
        <v>0</v>
      </c>
      <c r="V2988" s="165">
        <v>49.94</v>
      </c>
      <c r="W2988" s="161">
        <v>2985</v>
      </c>
      <c r="X2988" s="159" t="s">
        <v>20</v>
      </c>
      <c r="AI2988" s="161">
        <v>5828</v>
      </c>
      <c r="AJ2988" s="163">
        <v>0.59142300000000003</v>
      </c>
      <c r="AK2988" s="8" t="s">
        <v>46</v>
      </c>
      <c r="AL2988" s="8" t="s">
        <v>46</v>
      </c>
      <c r="AM2988" s="8">
        <v>0</v>
      </c>
      <c r="AN2988" s="165">
        <v>51.08</v>
      </c>
      <c r="AO2988" s="161">
        <v>2990</v>
      </c>
      <c r="AP2988" s="159" t="s">
        <v>20</v>
      </c>
    </row>
    <row r="2989" spans="2:42" x14ac:dyDescent="0.25">
      <c r="B2989" s="161">
        <v>1703</v>
      </c>
      <c r="C2989" s="163">
        <v>0.29842099999999999</v>
      </c>
      <c r="D2989" s="8">
        <v>2</v>
      </c>
      <c r="E2989" s="165">
        <v>106.95</v>
      </c>
      <c r="L2989" s="161">
        <v>2956</v>
      </c>
      <c r="M2989" s="163">
        <v>0.133963</v>
      </c>
      <c r="N2989" s="8">
        <v>2</v>
      </c>
      <c r="O2989" s="165">
        <v>124.05</v>
      </c>
      <c r="Q2989" s="161">
        <v>8363</v>
      </c>
      <c r="R2989" s="163">
        <v>0.24268700000000001</v>
      </c>
      <c r="S2989" s="8" t="s">
        <v>4</v>
      </c>
      <c r="T2989" s="8" t="s">
        <v>5</v>
      </c>
      <c r="U2989" s="8">
        <v>0</v>
      </c>
      <c r="V2989" s="165">
        <v>42.19</v>
      </c>
      <c r="W2989" s="161">
        <v>2986</v>
      </c>
      <c r="X2989" s="159" t="s">
        <v>20</v>
      </c>
      <c r="AI2989" s="161">
        <v>5829</v>
      </c>
      <c r="AJ2989" s="163">
        <v>0.27024700000000001</v>
      </c>
      <c r="AK2989" s="8" t="s">
        <v>9</v>
      </c>
      <c r="AL2989" s="8" t="s">
        <v>10</v>
      </c>
      <c r="AM2989" s="8">
        <v>0</v>
      </c>
      <c r="AN2989" s="165">
        <v>49.47</v>
      </c>
      <c r="AO2989" s="161">
        <v>2991</v>
      </c>
      <c r="AP2989" s="159" t="s">
        <v>20</v>
      </c>
    </row>
    <row r="2990" spans="2:42" x14ac:dyDescent="0.25">
      <c r="B2990" s="161">
        <v>1708</v>
      </c>
      <c r="C2990" s="163">
        <v>0.20261899999999999</v>
      </c>
      <c r="D2990" s="8">
        <v>2</v>
      </c>
      <c r="E2990" s="165">
        <v>106.57</v>
      </c>
      <c r="L2990" s="161">
        <v>2963</v>
      </c>
      <c r="M2990" s="163">
        <v>0.31762699999999999</v>
      </c>
      <c r="N2990" s="8">
        <v>2</v>
      </c>
      <c r="O2990" s="165">
        <v>117.55</v>
      </c>
      <c r="Q2990" s="161">
        <v>8364</v>
      </c>
      <c r="R2990" s="163">
        <v>7.0930000000000007E-2</v>
      </c>
      <c r="S2990" s="8" t="s">
        <v>4</v>
      </c>
      <c r="T2990" s="8" t="s">
        <v>5</v>
      </c>
      <c r="U2990" s="8">
        <v>0</v>
      </c>
      <c r="V2990" s="165">
        <v>48.72</v>
      </c>
      <c r="W2990" s="161">
        <v>2987</v>
      </c>
      <c r="X2990" s="159" t="s">
        <v>20</v>
      </c>
      <c r="AI2990" s="161">
        <v>5831</v>
      </c>
      <c r="AJ2990" s="163">
        <v>0.47478700000000001</v>
      </c>
      <c r="AK2990" s="8" t="s">
        <v>4</v>
      </c>
      <c r="AL2990" s="8" t="s">
        <v>5</v>
      </c>
      <c r="AM2990" s="8">
        <v>0</v>
      </c>
      <c r="AN2990" s="165">
        <v>47.07</v>
      </c>
      <c r="AO2990" s="161">
        <v>2992</v>
      </c>
      <c r="AP2990" s="159" t="s">
        <v>18</v>
      </c>
    </row>
    <row r="2991" spans="2:42" x14ac:dyDescent="0.25">
      <c r="B2991" s="161">
        <v>1711</v>
      </c>
      <c r="C2991" s="163">
        <v>2.6505800000000002</v>
      </c>
      <c r="D2991" s="8">
        <v>2</v>
      </c>
      <c r="E2991" s="165">
        <v>110.25</v>
      </c>
      <c r="L2991" s="161">
        <v>2965</v>
      </c>
      <c r="M2991" s="163">
        <v>0.47279599999999999</v>
      </c>
      <c r="N2991" s="8">
        <v>2</v>
      </c>
      <c r="O2991" s="165">
        <v>106.72</v>
      </c>
      <c r="Q2991" s="161">
        <v>8366</v>
      </c>
      <c r="R2991" s="163">
        <v>0.379637</v>
      </c>
      <c r="S2991" s="8" t="s">
        <v>4</v>
      </c>
      <c r="T2991" s="8" t="s">
        <v>5</v>
      </c>
      <c r="U2991" s="8">
        <v>0</v>
      </c>
      <c r="V2991" s="165">
        <v>47.68</v>
      </c>
      <c r="W2991" s="161">
        <v>2988</v>
      </c>
      <c r="X2991" s="159" t="s">
        <v>20</v>
      </c>
      <c r="AI2991" s="161">
        <v>5834</v>
      </c>
      <c r="AJ2991" s="163">
        <v>0.22421199999999999</v>
      </c>
      <c r="AK2991" s="8" t="s">
        <v>4</v>
      </c>
      <c r="AL2991" s="8" t="s">
        <v>5</v>
      </c>
      <c r="AM2991" s="8">
        <v>0</v>
      </c>
      <c r="AN2991" s="165">
        <v>59.41</v>
      </c>
      <c r="AO2991" s="161">
        <v>2993</v>
      </c>
      <c r="AP2991" s="159" t="s">
        <v>18</v>
      </c>
    </row>
    <row r="2992" spans="2:42" x14ac:dyDescent="0.25">
      <c r="B2992" s="161">
        <v>1719</v>
      </c>
      <c r="C2992" s="163">
        <v>0.20530000000000001</v>
      </c>
      <c r="D2992" s="8">
        <v>2</v>
      </c>
      <c r="E2992" s="165">
        <v>118.51</v>
      </c>
      <c r="L2992" s="161">
        <v>2973</v>
      </c>
      <c r="M2992" s="163">
        <v>0.26928000000000002</v>
      </c>
      <c r="N2992" s="8">
        <v>2</v>
      </c>
      <c r="O2992" s="165">
        <v>114.67</v>
      </c>
      <c r="Q2992" s="161">
        <v>8369</v>
      </c>
      <c r="R2992" s="163">
        <v>0.11160399999999999</v>
      </c>
      <c r="S2992" s="8" t="s">
        <v>4</v>
      </c>
      <c r="T2992" s="8" t="s">
        <v>5</v>
      </c>
      <c r="U2992" s="8">
        <v>0</v>
      </c>
      <c r="V2992" s="165">
        <v>43.84</v>
      </c>
      <c r="W2992" s="161">
        <v>2989</v>
      </c>
      <c r="X2992" s="159" t="s">
        <v>20</v>
      </c>
      <c r="AI2992" s="161">
        <v>5836</v>
      </c>
      <c r="AJ2992" s="163">
        <v>0.54923999999999995</v>
      </c>
      <c r="AK2992" s="8" t="s">
        <v>9</v>
      </c>
      <c r="AL2992" s="8" t="s">
        <v>10</v>
      </c>
      <c r="AM2992" s="8">
        <v>0</v>
      </c>
      <c r="AN2992" s="165">
        <v>54.5</v>
      </c>
      <c r="AO2992" s="161">
        <v>2994</v>
      </c>
      <c r="AP2992" s="159" t="s">
        <v>20</v>
      </c>
    </row>
    <row r="2993" spans="2:42" x14ac:dyDescent="0.25">
      <c r="B2993" s="161">
        <v>1720</v>
      </c>
      <c r="C2993" s="163">
        <v>0.182031</v>
      </c>
      <c r="D2993" s="8">
        <v>2</v>
      </c>
      <c r="E2993" s="165">
        <v>123.21</v>
      </c>
      <c r="L2993" s="161">
        <v>2974</v>
      </c>
      <c r="M2993" s="163">
        <v>0.54591599999999996</v>
      </c>
      <c r="N2993" s="8">
        <v>2</v>
      </c>
      <c r="O2993" s="165">
        <v>120.12</v>
      </c>
      <c r="Q2993" s="161">
        <v>8373</v>
      </c>
      <c r="R2993" s="163">
        <v>7.5103000000000003E-2</v>
      </c>
      <c r="S2993" s="8" t="s">
        <v>4</v>
      </c>
      <c r="T2993" s="8" t="s">
        <v>5</v>
      </c>
      <c r="U2993" s="8">
        <v>0</v>
      </c>
      <c r="V2993" s="165">
        <v>45.86</v>
      </c>
      <c r="W2993" s="161">
        <v>2990</v>
      </c>
      <c r="X2993" s="159" t="s">
        <v>20</v>
      </c>
      <c r="AI2993" s="161">
        <v>5837</v>
      </c>
      <c r="AJ2993" s="163">
        <v>0.32398700000000002</v>
      </c>
      <c r="AK2993" s="8" t="s">
        <v>4</v>
      </c>
      <c r="AL2993" s="8" t="s">
        <v>5</v>
      </c>
      <c r="AM2993" s="8">
        <v>0</v>
      </c>
      <c r="AN2993" s="165">
        <v>47.64</v>
      </c>
      <c r="AO2993" s="161">
        <v>2995</v>
      </c>
      <c r="AP2993" s="159" t="s">
        <v>18</v>
      </c>
    </row>
    <row r="2994" spans="2:42" x14ac:dyDescent="0.25">
      <c r="B2994" s="161">
        <v>1726</v>
      </c>
      <c r="C2994" s="163">
        <v>0.28198000000000001</v>
      </c>
      <c r="D2994" s="8">
        <v>2</v>
      </c>
      <c r="E2994" s="165">
        <v>107.5</v>
      </c>
      <c r="L2994" s="161">
        <v>2975</v>
      </c>
      <c r="M2994" s="163">
        <v>0.48235299999999998</v>
      </c>
      <c r="N2994" s="8">
        <v>2</v>
      </c>
      <c r="O2994" s="165">
        <v>110.93</v>
      </c>
      <c r="Q2994" s="161">
        <v>8374</v>
      </c>
      <c r="R2994" s="163">
        <v>0.28469699999999998</v>
      </c>
      <c r="S2994" s="8" t="s">
        <v>4</v>
      </c>
      <c r="T2994" s="8" t="s">
        <v>5</v>
      </c>
      <c r="U2994" s="8">
        <v>0</v>
      </c>
      <c r="V2994" s="165">
        <v>40.369999999999997</v>
      </c>
      <c r="W2994" s="161">
        <v>2991</v>
      </c>
      <c r="X2994" s="159" t="s">
        <v>20</v>
      </c>
      <c r="AI2994" s="161">
        <v>5840</v>
      </c>
      <c r="AJ2994" s="163">
        <v>0.14066300000000001</v>
      </c>
      <c r="AK2994" s="8" t="s">
        <v>9</v>
      </c>
      <c r="AL2994" s="8" t="s">
        <v>10</v>
      </c>
      <c r="AM2994" s="8">
        <v>0</v>
      </c>
      <c r="AN2994" s="165">
        <v>45.95</v>
      </c>
      <c r="AO2994" s="161">
        <v>2996</v>
      </c>
      <c r="AP2994" s="159" t="s">
        <v>19</v>
      </c>
    </row>
    <row r="2995" spans="2:42" x14ac:dyDescent="0.25">
      <c r="B2995" s="161">
        <v>1727</v>
      </c>
      <c r="C2995" s="163">
        <v>0.234044</v>
      </c>
      <c r="D2995" s="8">
        <v>2</v>
      </c>
      <c r="E2995" s="165">
        <v>108.77</v>
      </c>
      <c r="L2995" s="161">
        <v>2985</v>
      </c>
      <c r="M2995" s="163">
        <v>0.53857299999999997</v>
      </c>
      <c r="N2995" s="8">
        <v>2</v>
      </c>
      <c r="O2995" s="165">
        <v>110.09</v>
      </c>
      <c r="Q2995" s="161">
        <v>8378</v>
      </c>
      <c r="R2995" s="163">
        <v>0.14242299999999999</v>
      </c>
      <c r="S2995" s="8" t="s">
        <v>4</v>
      </c>
      <c r="T2995" s="8" t="s">
        <v>5</v>
      </c>
      <c r="U2995" s="8">
        <v>0</v>
      </c>
      <c r="V2995" s="165">
        <v>48.22</v>
      </c>
      <c r="W2995" s="161">
        <v>2992</v>
      </c>
      <c r="X2995" s="159" t="s">
        <v>20</v>
      </c>
      <c r="AI2995" s="161">
        <v>5844</v>
      </c>
      <c r="AJ2995" s="163">
        <v>0.42146699999999998</v>
      </c>
      <c r="AK2995" s="8" t="s">
        <v>4</v>
      </c>
      <c r="AL2995" s="8" t="s">
        <v>5</v>
      </c>
      <c r="AM2995" s="8">
        <v>0</v>
      </c>
      <c r="AN2995" s="165">
        <v>40.58</v>
      </c>
      <c r="AO2995" s="161">
        <v>2997</v>
      </c>
      <c r="AP2995" s="159" t="s">
        <v>18</v>
      </c>
    </row>
    <row r="2996" spans="2:42" x14ac:dyDescent="0.25">
      <c r="B2996" s="161">
        <v>1729</v>
      </c>
      <c r="C2996" s="163">
        <v>0.47320499999999999</v>
      </c>
      <c r="D2996" s="8">
        <v>2</v>
      </c>
      <c r="E2996" s="165">
        <v>117.78</v>
      </c>
      <c r="L2996" s="161">
        <v>2994</v>
      </c>
      <c r="M2996" s="163">
        <v>0.25384099999999998</v>
      </c>
      <c r="N2996" s="8">
        <v>2</v>
      </c>
      <c r="O2996" s="165">
        <v>118.35</v>
      </c>
      <c r="Q2996" s="161">
        <v>8379</v>
      </c>
      <c r="R2996" s="163">
        <v>6.9691000000000003E-2</v>
      </c>
      <c r="S2996" s="8" t="s">
        <v>4</v>
      </c>
      <c r="T2996" s="8" t="s">
        <v>5</v>
      </c>
      <c r="U2996" s="8">
        <v>0</v>
      </c>
      <c r="V2996" s="165">
        <v>49.89</v>
      </c>
      <c r="W2996" s="161">
        <v>2993</v>
      </c>
      <c r="X2996" s="159" t="s">
        <v>20</v>
      </c>
      <c r="AI2996" s="161">
        <v>5845</v>
      </c>
      <c r="AJ2996" s="163">
        <v>0.76112500000000005</v>
      </c>
      <c r="AK2996" s="8" t="s">
        <v>42</v>
      </c>
      <c r="AL2996" s="8" t="s">
        <v>42</v>
      </c>
      <c r="AM2996" s="8">
        <v>0</v>
      </c>
      <c r="AN2996" s="165">
        <v>45.66</v>
      </c>
      <c r="AO2996" s="161">
        <v>2998</v>
      </c>
      <c r="AP2996" s="159" t="s">
        <v>20</v>
      </c>
    </row>
    <row r="2997" spans="2:42" x14ac:dyDescent="0.25">
      <c r="B2997" s="161">
        <v>1734</v>
      </c>
      <c r="C2997" s="163">
        <v>0.57213499999999995</v>
      </c>
      <c r="D2997" s="8">
        <v>2</v>
      </c>
      <c r="E2997" s="165">
        <v>104.18</v>
      </c>
      <c r="L2997" s="161">
        <v>3013</v>
      </c>
      <c r="M2997" s="163">
        <v>0.85741199999999995</v>
      </c>
      <c r="N2997" s="8">
        <v>2</v>
      </c>
      <c r="O2997" s="165">
        <v>120.7</v>
      </c>
      <c r="Q2997" s="161">
        <v>8381</v>
      </c>
      <c r="R2997" s="163">
        <v>0.19451399999999999</v>
      </c>
      <c r="S2997" s="8" t="s">
        <v>4</v>
      </c>
      <c r="T2997" s="8" t="s">
        <v>5</v>
      </c>
      <c r="U2997" s="8">
        <v>0</v>
      </c>
      <c r="V2997" s="165">
        <v>56.11</v>
      </c>
      <c r="W2997" s="161">
        <v>2994</v>
      </c>
      <c r="X2997" s="159" t="s">
        <v>20</v>
      </c>
      <c r="AI2997" s="161">
        <v>5846</v>
      </c>
      <c r="AJ2997" s="163">
        <v>0.42682999999999999</v>
      </c>
      <c r="AK2997" s="8" t="s">
        <v>9</v>
      </c>
      <c r="AL2997" s="8" t="s">
        <v>10</v>
      </c>
      <c r="AM2997" s="8">
        <v>0</v>
      </c>
      <c r="AN2997" s="165">
        <v>49.56</v>
      </c>
      <c r="AO2997" s="161">
        <v>2999</v>
      </c>
      <c r="AP2997" s="159" t="s">
        <v>18</v>
      </c>
    </row>
    <row r="2998" spans="2:42" x14ac:dyDescent="0.25">
      <c r="B2998" s="161">
        <v>1740</v>
      </c>
      <c r="C2998" s="163">
        <v>0.29420600000000002</v>
      </c>
      <c r="D2998" s="8">
        <v>2</v>
      </c>
      <c r="E2998" s="165">
        <v>118.2</v>
      </c>
      <c r="L2998" s="161">
        <v>3017</v>
      </c>
      <c r="M2998" s="163">
        <v>0.701075</v>
      </c>
      <c r="N2998" s="8">
        <v>2</v>
      </c>
      <c r="O2998" s="165">
        <v>123.91</v>
      </c>
      <c r="Q2998" s="161">
        <v>8388</v>
      </c>
      <c r="R2998" s="163">
        <v>0.34656999999999999</v>
      </c>
      <c r="S2998" s="8" t="s">
        <v>4</v>
      </c>
      <c r="T2998" s="8" t="s">
        <v>5</v>
      </c>
      <c r="U2998" s="8">
        <v>0</v>
      </c>
      <c r="V2998" s="165">
        <v>46.65</v>
      </c>
      <c r="W2998" s="161">
        <v>2995</v>
      </c>
      <c r="X2998" s="159" t="s">
        <v>20</v>
      </c>
      <c r="AI2998" s="161">
        <v>5848</v>
      </c>
      <c r="AJ2998" s="163">
        <v>0.14749100000000001</v>
      </c>
      <c r="AK2998" s="8" t="s">
        <v>9</v>
      </c>
      <c r="AL2998" s="8" t="s">
        <v>10</v>
      </c>
      <c r="AM2998" s="8">
        <v>0</v>
      </c>
      <c r="AN2998" s="165">
        <v>43.38</v>
      </c>
      <c r="AO2998" s="161">
        <v>3000</v>
      </c>
      <c r="AP2998" s="159" t="s">
        <v>20</v>
      </c>
    </row>
    <row r="2999" spans="2:42" x14ac:dyDescent="0.25">
      <c r="B2999" s="161">
        <v>1743</v>
      </c>
      <c r="C2999" s="163">
        <v>0.20215</v>
      </c>
      <c r="D2999" s="8">
        <v>2</v>
      </c>
      <c r="E2999" s="165">
        <v>110.05</v>
      </c>
      <c r="L2999" s="161">
        <v>3043</v>
      </c>
      <c r="M2999" s="163">
        <v>0.55294600000000005</v>
      </c>
      <c r="N2999" s="8">
        <v>2</v>
      </c>
      <c r="O2999" s="165">
        <v>117.43</v>
      </c>
      <c r="Q2999" s="161">
        <v>8391</v>
      </c>
      <c r="R2999" s="163">
        <v>0.21726500000000001</v>
      </c>
      <c r="S2999" s="8" t="s">
        <v>4</v>
      </c>
      <c r="T2999" s="8" t="s">
        <v>5</v>
      </c>
      <c r="U2999" s="8">
        <v>0</v>
      </c>
      <c r="V2999" s="165">
        <v>52.25</v>
      </c>
      <c r="W2999" s="161">
        <v>2996</v>
      </c>
      <c r="X2999" s="159" t="s">
        <v>20</v>
      </c>
      <c r="AI2999" s="161">
        <v>5850</v>
      </c>
      <c r="AJ2999" s="163">
        <v>0.29044799999999998</v>
      </c>
      <c r="AK2999" s="8" t="s">
        <v>9</v>
      </c>
      <c r="AL2999" s="8" t="s">
        <v>10</v>
      </c>
      <c r="AM2999" s="8">
        <v>0</v>
      </c>
      <c r="AN2999" s="165">
        <v>54.18</v>
      </c>
      <c r="AO2999" s="161">
        <v>3001</v>
      </c>
      <c r="AP2999" s="159" t="s">
        <v>20</v>
      </c>
    </row>
    <row r="3000" spans="2:42" x14ac:dyDescent="0.25">
      <c r="B3000" s="161">
        <v>1744</v>
      </c>
      <c r="C3000" s="163">
        <v>0.70127600000000001</v>
      </c>
      <c r="D3000" s="8">
        <v>2</v>
      </c>
      <c r="E3000" s="165">
        <v>108.03</v>
      </c>
      <c r="L3000" s="161">
        <v>3073</v>
      </c>
      <c r="M3000" s="163">
        <v>0.58360199999999995</v>
      </c>
      <c r="N3000" s="8">
        <v>2</v>
      </c>
      <c r="O3000" s="165">
        <v>111.04</v>
      </c>
      <c r="Q3000" s="161">
        <v>8393</v>
      </c>
      <c r="R3000" s="163">
        <v>7.3261000000000007E-2</v>
      </c>
      <c r="S3000" s="8" t="s">
        <v>4</v>
      </c>
      <c r="T3000" s="8" t="s">
        <v>5</v>
      </c>
      <c r="U3000" s="8">
        <v>0</v>
      </c>
      <c r="V3000" s="165">
        <v>47.6</v>
      </c>
      <c r="W3000" s="161">
        <v>2997</v>
      </c>
      <c r="X3000" s="159" t="s">
        <v>20</v>
      </c>
      <c r="AI3000" s="161">
        <v>5851</v>
      </c>
      <c r="AJ3000" s="163">
        <v>0.203096</v>
      </c>
      <c r="AK3000" s="8" t="s">
        <v>9</v>
      </c>
      <c r="AL3000" s="8" t="s">
        <v>10</v>
      </c>
      <c r="AM3000" s="8">
        <v>0</v>
      </c>
      <c r="AN3000" s="165">
        <v>49.83</v>
      </c>
      <c r="AO3000" s="161">
        <v>3002</v>
      </c>
      <c r="AP3000" s="159" t="s">
        <v>20</v>
      </c>
    </row>
    <row r="3001" spans="2:42" x14ac:dyDescent="0.25">
      <c r="B3001" s="161">
        <v>1758</v>
      </c>
      <c r="C3001" s="163">
        <v>0.70988300000000004</v>
      </c>
      <c r="D3001" s="8">
        <v>2</v>
      </c>
      <c r="E3001" s="165">
        <v>103.57</v>
      </c>
      <c r="L3001" s="161">
        <v>3090</v>
      </c>
      <c r="M3001" s="163">
        <v>0.224713</v>
      </c>
      <c r="N3001" s="8">
        <v>2</v>
      </c>
      <c r="O3001" s="165">
        <v>108.98</v>
      </c>
      <c r="Q3001" s="161">
        <v>8397</v>
      </c>
      <c r="R3001" s="163">
        <v>0.16880300000000001</v>
      </c>
      <c r="S3001" s="8" t="s">
        <v>6</v>
      </c>
      <c r="T3001" s="8" t="s">
        <v>5</v>
      </c>
      <c r="U3001" s="8">
        <v>0</v>
      </c>
      <c r="V3001" s="165">
        <v>48.79</v>
      </c>
      <c r="W3001" s="161">
        <v>2998</v>
      </c>
      <c r="X3001" s="159" t="s">
        <v>20</v>
      </c>
      <c r="AI3001" s="161">
        <v>5852</v>
      </c>
      <c r="AJ3001" s="163">
        <v>0.57499299999999998</v>
      </c>
      <c r="AK3001" s="8" t="s">
        <v>11</v>
      </c>
      <c r="AL3001" s="8" t="s">
        <v>10</v>
      </c>
      <c r="AM3001" s="8">
        <v>0</v>
      </c>
      <c r="AN3001" s="165">
        <v>48.41</v>
      </c>
      <c r="AO3001" s="161">
        <v>3003</v>
      </c>
      <c r="AP3001" s="159" t="s">
        <v>20</v>
      </c>
    </row>
    <row r="3002" spans="2:42" x14ac:dyDescent="0.25">
      <c r="B3002" s="161">
        <v>1759</v>
      </c>
      <c r="C3002" s="163">
        <v>0.95270600000000005</v>
      </c>
      <c r="D3002" s="8">
        <v>2</v>
      </c>
      <c r="E3002" s="165">
        <v>102.54</v>
      </c>
      <c r="L3002" s="161">
        <v>3097</v>
      </c>
      <c r="M3002" s="163">
        <v>0.138956</v>
      </c>
      <c r="N3002" s="8">
        <v>2</v>
      </c>
      <c r="O3002" s="165">
        <v>119.87</v>
      </c>
      <c r="Q3002" s="161">
        <v>8399</v>
      </c>
      <c r="R3002" s="163">
        <v>0.34438400000000002</v>
      </c>
      <c r="S3002" s="8" t="s">
        <v>6</v>
      </c>
      <c r="T3002" s="8" t="s">
        <v>5</v>
      </c>
      <c r="U3002" s="8">
        <v>0</v>
      </c>
      <c r="V3002" s="165">
        <v>52.47</v>
      </c>
      <c r="W3002" s="161">
        <v>2999</v>
      </c>
      <c r="X3002" s="159" t="s">
        <v>19</v>
      </c>
      <c r="AI3002" s="161">
        <v>5853</v>
      </c>
      <c r="AJ3002" s="163">
        <v>0.53218399999999999</v>
      </c>
      <c r="AK3002" s="8" t="s">
        <v>9</v>
      </c>
      <c r="AL3002" s="8" t="s">
        <v>10</v>
      </c>
      <c r="AM3002" s="8">
        <v>0</v>
      </c>
      <c r="AN3002" s="165">
        <v>44.03</v>
      </c>
      <c r="AO3002" s="161">
        <v>3004</v>
      </c>
      <c r="AP3002" s="159" t="s">
        <v>20</v>
      </c>
    </row>
    <row r="3003" spans="2:42" x14ac:dyDescent="0.25">
      <c r="B3003" s="161">
        <v>1760</v>
      </c>
      <c r="C3003" s="163">
        <v>0.30967</v>
      </c>
      <c r="D3003" s="8">
        <v>2</v>
      </c>
      <c r="E3003" s="165">
        <v>110</v>
      </c>
      <c r="L3003" s="161">
        <v>3123</v>
      </c>
      <c r="M3003" s="163">
        <v>0.479578</v>
      </c>
      <c r="N3003" s="8">
        <v>2</v>
      </c>
      <c r="O3003" s="165">
        <v>123.95</v>
      </c>
      <c r="Q3003" s="161">
        <v>8402</v>
      </c>
      <c r="R3003" s="163">
        <v>0.134738</v>
      </c>
      <c r="S3003" s="8" t="s">
        <v>4</v>
      </c>
      <c r="T3003" s="8" t="s">
        <v>5</v>
      </c>
      <c r="U3003" s="8">
        <v>0</v>
      </c>
      <c r="V3003" s="165">
        <v>40.270000000000003</v>
      </c>
      <c r="W3003" s="161">
        <v>3000</v>
      </c>
      <c r="X3003" s="159" t="s">
        <v>20</v>
      </c>
      <c r="AI3003" s="161">
        <v>5854</v>
      </c>
      <c r="AJ3003" s="163">
        <v>0.23735999999999999</v>
      </c>
      <c r="AK3003" s="8" t="s">
        <v>6</v>
      </c>
      <c r="AL3003" s="8" t="s">
        <v>5</v>
      </c>
      <c r="AM3003" s="8">
        <v>0</v>
      </c>
      <c r="AN3003" s="165">
        <v>38.15</v>
      </c>
      <c r="AO3003" s="161">
        <v>3005</v>
      </c>
      <c r="AP3003" s="159" t="s">
        <v>20</v>
      </c>
    </row>
    <row r="3004" spans="2:42" x14ac:dyDescent="0.25">
      <c r="B3004" s="161">
        <v>1764</v>
      </c>
      <c r="C3004" s="163">
        <v>0.32219100000000001</v>
      </c>
      <c r="D3004" s="8">
        <v>2</v>
      </c>
      <c r="E3004" s="165">
        <v>102.03</v>
      </c>
      <c r="L3004" s="161">
        <v>3124</v>
      </c>
      <c r="M3004" s="163">
        <v>0.32561099999999998</v>
      </c>
      <c r="N3004" s="8">
        <v>2</v>
      </c>
      <c r="O3004" s="165">
        <v>123.23</v>
      </c>
      <c r="Q3004" s="161">
        <v>8408</v>
      </c>
      <c r="R3004" s="163">
        <v>0.32039699999999999</v>
      </c>
      <c r="S3004" s="8" t="s">
        <v>6</v>
      </c>
      <c r="T3004" s="8" t="s">
        <v>5</v>
      </c>
      <c r="U3004" s="8">
        <v>0</v>
      </c>
      <c r="V3004" s="165">
        <v>51.99</v>
      </c>
      <c r="W3004" s="161">
        <v>3001</v>
      </c>
      <c r="X3004" s="159" t="s">
        <v>20</v>
      </c>
      <c r="AI3004" s="161">
        <v>5856</v>
      </c>
      <c r="AJ3004" s="163">
        <v>0.16162099999999999</v>
      </c>
      <c r="AK3004" s="8" t="s">
        <v>4</v>
      </c>
      <c r="AL3004" s="8" t="s">
        <v>5</v>
      </c>
      <c r="AM3004" s="8">
        <v>0</v>
      </c>
      <c r="AN3004" s="165">
        <v>55.69</v>
      </c>
      <c r="AO3004" s="161">
        <v>3006</v>
      </c>
      <c r="AP3004" s="159" t="s">
        <v>18</v>
      </c>
    </row>
    <row r="3005" spans="2:42" x14ac:dyDescent="0.25">
      <c r="B3005" s="161">
        <v>1767</v>
      </c>
      <c r="C3005" s="163">
        <v>0.47005599999999997</v>
      </c>
      <c r="D3005" s="8">
        <v>2</v>
      </c>
      <c r="E3005" s="165">
        <v>109.24</v>
      </c>
      <c r="L3005" s="161">
        <v>3126</v>
      </c>
      <c r="M3005" s="163">
        <v>0.50199300000000002</v>
      </c>
      <c r="N3005" s="8">
        <v>2</v>
      </c>
      <c r="O3005" s="165">
        <v>120.97</v>
      </c>
      <c r="Q3005" s="161">
        <v>8410</v>
      </c>
      <c r="R3005" s="163">
        <v>9.5249E-2</v>
      </c>
      <c r="S3005" s="8" t="s">
        <v>9</v>
      </c>
      <c r="T3005" s="8" t="s">
        <v>10</v>
      </c>
      <c r="U3005" s="8">
        <v>0</v>
      </c>
      <c r="V3005" s="165">
        <v>52.34</v>
      </c>
      <c r="W3005" s="161">
        <v>3002</v>
      </c>
      <c r="X3005" s="159" t="s">
        <v>20</v>
      </c>
      <c r="AI3005" s="161">
        <v>5857</v>
      </c>
      <c r="AJ3005" s="163">
        <v>0.27965200000000001</v>
      </c>
      <c r="AK3005" s="8" t="s">
        <v>6</v>
      </c>
      <c r="AL3005" s="8" t="s">
        <v>5</v>
      </c>
      <c r="AM3005" s="8">
        <v>0</v>
      </c>
      <c r="AN3005" s="165">
        <v>48.25</v>
      </c>
      <c r="AO3005" s="161">
        <v>3007</v>
      </c>
      <c r="AP3005" s="159" t="s">
        <v>20</v>
      </c>
    </row>
    <row r="3006" spans="2:42" x14ac:dyDescent="0.25">
      <c r="B3006" s="161">
        <v>1772</v>
      </c>
      <c r="C3006" s="163">
        <v>0.37382900000000002</v>
      </c>
      <c r="D3006" s="8">
        <v>2</v>
      </c>
      <c r="E3006" s="165">
        <v>116.35</v>
      </c>
      <c r="L3006" s="161">
        <v>3143</v>
      </c>
      <c r="M3006" s="163">
        <v>0.29555399999999998</v>
      </c>
      <c r="N3006" s="8">
        <v>2</v>
      </c>
      <c r="O3006" s="165">
        <v>122.78</v>
      </c>
      <c r="Q3006" s="161">
        <v>8412</v>
      </c>
      <c r="R3006" s="163">
        <v>0.321046</v>
      </c>
      <c r="S3006" s="8" t="s">
        <v>4</v>
      </c>
      <c r="T3006" s="8" t="s">
        <v>5</v>
      </c>
      <c r="U3006" s="8">
        <v>0</v>
      </c>
      <c r="V3006" s="165">
        <v>48.24</v>
      </c>
      <c r="W3006" s="161">
        <v>3003</v>
      </c>
      <c r="X3006" s="159" t="s">
        <v>20</v>
      </c>
      <c r="AI3006" s="161">
        <v>5859</v>
      </c>
      <c r="AJ3006" s="163">
        <v>0.51543300000000003</v>
      </c>
      <c r="AK3006" s="8" t="s">
        <v>4</v>
      </c>
      <c r="AL3006" s="8" t="s">
        <v>5</v>
      </c>
      <c r="AM3006" s="8">
        <v>0</v>
      </c>
      <c r="AN3006" s="165">
        <v>47.98</v>
      </c>
      <c r="AO3006" s="161">
        <v>3008</v>
      </c>
      <c r="AP3006" s="159" t="s">
        <v>18</v>
      </c>
    </row>
    <row r="3007" spans="2:42" x14ac:dyDescent="0.25">
      <c r="B3007" s="161">
        <v>1775</v>
      </c>
      <c r="C3007" s="163">
        <v>0.31415999999999999</v>
      </c>
      <c r="D3007" s="8">
        <v>2</v>
      </c>
      <c r="E3007" s="165">
        <v>118.46</v>
      </c>
      <c r="L3007" s="161">
        <v>3146</v>
      </c>
      <c r="M3007" s="163">
        <v>0.43508400000000003</v>
      </c>
      <c r="N3007" s="8">
        <v>2</v>
      </c>
      <c r="O3007" s="165">
        <v>119.53</v>
      </c>
      <c r="Q3007" s="161">
        <v>8414</v>
      </c>
      <c r="R3007" s="163">
        <v>0.13131200000000001</v>
      </c>
      <c r="S3007" s="8" t="s">
        <v>6</v>
      </c>
      <c r="T3007" s="8" t="s">
        <v>5</v>
      </c>
      <c r="U3007" s="8">
        <v>0</v>
      </c>
      <c r="V3007" s="165">
        <v>47.69</v>
      </c>
      <c r="W3007" s="161">
        <v>3004</v>
      </c>
      <c r="X3007" s="159" t="s">
        <v>20</v>
      </c>
      <c r="AI3007" s="161">
        <v>5863</v>
      </c>
      <c r="AJ3007" s="163">
        <v>0.33130999999999999</v>
      </c>
      <c r="AK3007" s="8" t="s">
        <v>6</v>
      </c>
      <c r="AL3007" s="8" t="s">
        <v>5</v>
      </c>
      <c r="AM3007" s="8">
        <v>0</v>
      </c>
      <c r="AN3007" s="165">
        <v>49.65</v>
      </c>
      <c r="AO3007" s="161">
        <v>3009</v>
      </c>
      <c r="AP3007" s="159" t="s">
        <v>20</v>
      </c>
    </row>
    <row r="3008" spans="2:42" x14ac:dyDescent="0.25">
      <c r="B3008" s="161">
        <v>1782</v>
      </c>
      <c r="C3008" s="163">
        <v>0.73206700000000002</v>
      </c>
      <c r="D3008" s="8">
        <v>2</v>
      </c>
      <c r="E3008" s="165">
        <v>122.06</v>
      </c>
      <c r="L3008" s="161">
        <v>3157</v>
      </c>
      <c r="M3008" s="163">
        <v>0.55369500000000005</v>
      </c>
      <c r="N3008" s="8">
        <v>2</v>
      </c>
      <c r="O3008" s="165">
        <v>101.04</v>
      </c>
      <c r="Q3008" s="161">
        <v>8415</v>
      </c>
      <c r="R3008" s="163">
        <v>0.47412700000000002</v>
      </c>
      <c r="S3008" s="8" t="s">
        <v>6</v>
      </c>
      <c r="T3008" s="8" t="s">
        <v>5</v>
      </c>
      <c r="U3008" s="8">
        <v>0</v>
      </c>
      <c r="V3008" s="165">
        <v>46.09</v>
      </c>
      <c r="W3008" s="161">
        <v>3005</v>
      </c>
      <c r="X3008" s="159" t="s">
        <v>20</v>
      </c>
      <c r="AI3008" s="161">
        <v>5865</v>
      </c>
      <c r="AJ3008" s="163">
        <v>0.68176400000000004</v>
      </c>
      <c r="AK3008" s="8" t="s">
        <v>9</v>
      </c>
      <c r="AL3008" s="8" t="s">
        <v>10</v>
      </c>
      <c r="AM3008" s="8">
        <v>0</v>
      </c>
      <c r="AN3008" s="165">
        <v>48.77</v>
      </c>
      <c r="AO3008" s="161">
        <v>3010</v>
      </c>
      <c r="AP3008" s="159" t="s">
        <v>20</v>
      </c>
    </row>
    <row r="3009" spans="2:42" x14ac:dyDescent="0.25">
      <c r="B3009" s="161">
        <v>1784</v>
      </c>
      <c r="C3009" s="163">
        <v>0.3196</v>
      </c>
      <c r="D3009" s="8">
        <v>2</v>
      </c>
      <c r="E3009" s="165">
        <v>124.84</v>
      </c>
      <c r="L3009" s="161">
        <v>3158</v>
      </c>
      <c r="M3009" s="163">
        <v>0.62233899999999998</v>
      </c>
      <c r="N3009" s="8">
        <v>2</v>
      </c>
      <c r="O3009" s="165">
        <v>121.71</v>
      </c>
      <c r="Q3009" s="161">
        <v>8417</v>
      </c>
      <c r="R3009" s="163">
        <v>0.35313499999999998</v>
      </c>
      <c r="S3009" s="8" t="s">
        <v>4</v>
      </c>
      <c r="T3009" s="8" t="s">
        <v>5</v>
      </c>
      <c r="U3009" s="8">
        <v>0</v>
      </c>
      <c r="V3009" s="165">
        <v>48.46</v>
      </c>
      <c r="W3009" s="161">
        <v>3006</v>
      </c>
      <c r="X3009" s="159" t="s">
        <v>20</v>
      </c>
      <c r="AI3009" s="161">
        <v>5866</v>
      </c>
      <c r="AJ3009" s="163">
        <v>0.27499400000000002</v>
      </c>
      <c r="AK3009" s="8" t="s">
        <v>4</v>
      </c>
      <c r="AL3009" s="8" t="s">
        <v>5</v>
      </c>
      <c r="AM3009" s="8">
        <v>0</v>
      </c>
      <c r="AN3009" s="165">
        <v>44.9</v>
      </c>
      <c r="AO3009" s="161">
        <v>3011</v>
      </c>
      <c r="AP3009" s="159" t="s">
        <v>18</v>
      </c>
    </row>
    <row r="3010" spans="2:42" x14ac:dyDescent="0.25">
      <c r="B3010" s="161">
        <v>1786</v>
      </c>
      <c r="C3010" s="163">
        <v>0.17834700000000001</v>
      </c>
      <c r="D3010" s="8">
        <v>2</v>
      </c>
      <c r="E3010" s="165">
        <v>124.88</v>
      </c>
      <c r="L3010" s="161">
        <v>3159</v>
      </c>
      <c r="M3010" s="163">
        <v>0.44135099999999999</v>
      </c>
      <c r="N3010" s="8">
        <v>2</v>
      </c>
      <c r="O3010" s="165">
        <v>121.28</v>
      </c>
      <c r="Q3010" s="161">
        <v>8419</v>
      </c>
      <c r="R3010" s="163">
        <v>0.44672899999999999</v>
      </c>
      <c r="S3010" s="8" t="s">
        <v>4</v>
      </c>
      <c r="T3010" s="8" t="s">
        <v>5</v>
      </c>
      <c r="U3010" s="8">
        <v>0</v>
      </c>
      <c r="V3010" s="165">
        <v>38.880000000000003</v>
      </c>
      <c r="W3010" s="161">
        <v>3007</v>
      </c>
      <c r="X3010" s="159" t="s">
        <v>20</v>
      </c>
      <c r="AI3010" s="161">
        <v>5867</v>
      </c>
      <c r="AJ3010" s="163">
        <v>0.59746200000000005</v>
      </c>
      <c r="AK3010" s="8" t="s">
        <v>9</v>
      </c>
      <c r="AL3010" s="8" t="s">
        <v>10</v>
      </c>
      <c r="AM3010" s="8">
        <v>0</v>
      </c>
      <c r="AN3010" s="165">
        <v>48.34</v>
      </c>
      <c r="AO3010" s="161">
        <v>3012</v>
      </c>
      <c r="AP3010" s="159" t="s">
        <v>20</v>
      </c>
    </row>
    <row r="3011" spans="2:42" x14ac:dyDescent="0.25">
      <c r="B3011" s="161">
        <v>1790</v>
      </c>
      <c r="C3011" s="163">
        <v>0.368284</v>
      </c>
      <c r="D3011" s="8">
        <v>2</v>
      </c>
      <c r="E3011" s="165">
        <v>101.33</v>
      </c>
      <c r="L3011" s="161">
        <v>3162</v>
      </c>
      <c r="M3011" s="163">
        <v>0.25075500000000001</v>
      </c>
      <c r="N3011" s="8">
        <v>2</v>
      </c>
      <c r="O3011" s="165">
        <v>122.39</v>
      </c>
      <c r="Q3011" s="161">
        <v>8421</v>
      </c>
      <c r="R3011" s="163">
        <v>0.23627899999999999</v>
      </c>
      <c r="S3011" s="8" t="s">
        <v>6</v>
      </c>
      <c r="T3011" s="8" t="s">
        <v>5</v>
      </c>
      <c r="U3011" s="8">
        <v>0</v>
      </c>
      <c r="V3011" s="165">
        <v>35.86</v>
      </c>
      <c r="W3011" s="161">
        <v>3008</v>
      </c>
      <c r="X3011" s="159" t="s">
        <v>20</v>
      </c>
      <c r="AI3011" s="161">
        <v>5872</v>
      </c>
      <c r="AJ3011" s="163">
        <v>0.28519299999999997</v>
      </c>
      <c r="AK3011" s="8" t="s">
        <v>6</v>
      </c>
      <c r="AL3011" s="8" t="s">
        <v>5</v>
      </c>
      <c r="AM3011" s="8">
        <v>0</v>
      </c>
      <c r="AN3011" s="165">
        <v>47.63</v>
      </c>
      <c r="AO3011" s="161">
        <v>3013</v>
      </c>
      <c r="AP3011" s="159" t="s">
        <v>18</v>
      </c>
    </row>
    <row r="3012" spans="2:42" x14ac:dyDescent="0.25">
      <c r="B3012" s="161">
        <v>1798</v>
      </c>
      <c r="C3012" s="163">
        <v>0.51869900000000002</v>
      </c>
      <c r="D3012" s="8">
        <v>2</v>
      </c>
      <c r="E3012" s="165">
        <v>114.45</v>
      </c>
      <c r="L3012" s="161">
        <v>3166</v>
      </c>
      <c r="M3012" s="163">
        <v>0.26524500000000001</v>
      </c>
      <c r="N3012" s="8">
        <v>2</v>
      </c>
      <c r="O3012" s="165">
        <v>110.19</v>
      </c>
      <c r="Q3012" s="161">
        <v>8422</v>
      </c>
      <c r="R3012" s="163">
        <v>0.40187899999999999</v>
      </c>
      <c r="S3012" s="8" t="s">
        <v>4</v>
      </c>
      <c r="T3012" s="8" t="s">
        <v>5</v>
      </c>
      <c r="U3012" s="8">
        <v>0</v>
      </c>
      <c r="V3012" s="165">
        <v>54.42</v>
      </c>
      <c r="W3012" s="161">
        <v>3009</v>
      </c>
      <c r="X3012" s="159" t="s">
        <v>20</v>
      </c>
      <c r="AI3012" s="161">
        <v>5873</v>
      </c>
      <c r="AJ3012" s="163">
        <v>0.167572</v>
      </c>
      <c r="AK3012" s="8" t="s">
        <v>4</v>
      </c>
      <c r="AL3012" s="8" t="s">
        <v>5</v>
      </c>
      <c r="AM3012" s="8">
        <v>0</v>
      </c>
      <c r="AN3012" s="165">
        <v>52.01</v>
      </c>
      <c r="AO3012" s="161">
        <v>3014</v>
      </c>
      <c r="AP3012" s="159" t="s">
        <v>20</v>
      </c>
    </row>
    <row r="3013" spans="2:42" x14ac:dyDescent="0.25">
      <c r="B3013" s="161">
        <v>1801</v>
      </c>
      <c r="C3013" s="163">
        <v>0.86673</v>
      </c>
      <c r="D3013" s="8">
        <v>2</v>
      </c>
      <c r="E3013" s="165">
        <v>122.65</v>
      </c>
      <c r="L3013" s="161">
        <v>3169</v>
      </c>
      <c r="M3013" s="163">
        <v>0.25092199999999998</v>
      </c>
      <c r="N3013" s="8">
        <v>2</v>
      </c>
      <c r="O3013" s="165">
        <v>122.64</v>
      </c>
      <c r="Q3013" s="161">
        <v>8426</v>
      </c>
      <c r="R3013" s="163">
        <v>0.163104</v>
      </c>
      <c r="S3013" s="8" t="s">
        <v>4</v>
      </c>
      <c r="T3013" s="8" t="s">
        <v>5</v>
      </c>
      <c r="U3013" s="8">
        <v>0</v>
      </c>
      <c r="V3013" s="165">
        <v>32.28</v>
      </c>
      <c r="W3013" s="161">
        <v>3010</v>
      </c>
      <c r="X3013" s="159" t="s">
        <v>20</v>
      </c>
      <c r="AI3013" s="161">
        <v>5876</v>
      </c>
      <c r="AJ3013" s="163">
        <v>0.20360300000000001</v>
      </c>
      <c r="AK3013" s="8" t="s">
        <v>9</v>
      </c>
      <c r="AL3013" s="8" t="s">
        <v>10</v>
      </c>
      <c r="AM3013" s="8">
        <v>0</v>
      </c>
      <c r="AN3013" s="165">
        <v>58.99</v>
      </c>
      <c r="AO3013" s="161">
        <v>3015</v>
      </c>
      <c r="AP3013" s="159" t="s">
        <v>18</v>
      </c>
    </row>
    <row r="3014" spans="2:42" x14ac:dyDescent="0.25">
      <c r="B3014" s="161">
        <v>1808</v>
      </c>
      <c r="C3014" s="163">
        <v>0.13397200000000001</v>
      </c>
      <c r="D3014" s="8">
        <v>2</v>
      </c>
      <c r="E3014" s="165">
        <v>109.99</v>
      </c>
      <c r="L3014" s="161">
        <v>3170</v>
      </c>
      <c r="M3014" s="163">
        <v>0.26622899999999999</v>
      </c>
      <c r="N3014" s="8">
        <v>2</v>
      </c>
      <c r="O3014" s="165">
        <v>122.51</v>
      </c>
      <c r="Q3014" s="161">
        <v>8429</v>
      </c>
      <c r="R3014" s="163">
        <v>0.21354100000000001</v>
      </c>
      <c r="S3014" s="8" t="s">
        <v>4</v>
      </c>
      <c r="T3014" s="8" t="s">
        <v>5</v>
      </c>
      <c r="U3014" s="8">
        <v>0</v>
      </c>
      <c r="V3014" s="165">
        <v>42.95</v>
      </c>
      <c r="W3014" s="161">
        <v>3011</v>
      </c>
      <c r="X3014" s="159" t="s">
        <v>20</v>
      </c>
      <c r="AI3014" s="161">
        <v>5877</v>
      </c>
      <c r="AJ3014" s="163">
        <v>0.37263000000000002</v>
      </c>
      <c r="AK3014" s="8" t="s">
        <v>9</v>
      </c>
      <c r="AL3014" s="8" t="s">
        <v>10</v>
      </c>
      <c r="AM3014" s="8">
        <v>0</v>
      </c>
      <c r="AN3014" s="165">
        <v>44.01</v>
      </c>
      <c r="AO3014" s="161">
        <v>3016</v>
      </c>
      <c r="AP3014" s="159" t="s">
        <v>20</v>
      </c>
    </row>
    <row r="3015" spans="2:42" x14ac:dyDescent="0.25">
      <c r="B3015" s="161">
        <v>1809</v>
      </c>
      <c r="C3015" s="163">
        <v>0.32333499999999998</v>
      </c>
      <c r="D3015" s="8">
        <v>2</v>
      </c>
      <c r="E3015" s="165">
        <v>107.12</v>
      </c>
      <c r="L3015" s="161">
        <v>3186</v>
      </c>
      <c r="M3015" s="163">
        <v>0.24923600000000001</v>
      </c>
      <c r="N3015" s="8">
        <v>2</v>
      </c>
      <c r="O3015" s="165">
        <v>107</v>
      </c>
      <c r="Q3015" s="161">
        <v>8431</v>
      </c>
      <c r="R3015" s="163">
        <v>0.514235</v>
      </c>
      <c r="S3015" s="8" t="s">
        <v>4</v>
      </c>
      <c r="T3015" s="8" t="s">
        <v>5</v>
      </c>
      <c r="U3015" s="8">
        <v>0</v>
      </c>
      <c r="V3015" s="165">
        <v>50.3</v>
      </c>
      <c r="W3015" s="161">
        <v>3012</v>
      </c>
      <c r="X3015" s="159" t="s">
        <v>20</v>
      </c>
      <c r="AI3015" s="161">
        <v>5880</v>
      </c>
      <c r="AJ3015" s="163">
        <v>1.707773</v>
      </c>
      <c r="AK3015" s="8" t="s">
        <v>43</v>
      </c>
      <c r="AL3015" s="8" t="s">
        <v>43</v>
      </c>
      <c r="AM3015" s="8">
        <v>0</v>
      </c>
      <c r="AN3015" s="165">
        <v>49.32</v>
      </c>
      <c r="AO3015" s="161">
        <v>3017</v>
      </c>
      <c r="AP3015" s="159" t="s">
        <v>18</v>
      </c>
    </row>
    <row r="3016" spans="2:42" x14ac:dyDescent="0.25">
      <c r="B3016" s="161">
        <v>1817</v>
      </c>
      <c r="C3016" s="163">
        <v>0.30688100000000001</v>
      </c>
      <c r="D3016" s="8">
        <v>2</v>
      </c>
      <c r="E3016" s="165">
        <v>108.72</v>
      </c>
      <c r="L3016" s="161">
        <v>3188</v>
      </c>
      <c r="M3016" s="163">
        <v>0.29058499999999998</v>
      </c>
      <c r="N3016" s="8">
        <v>2</v>
      </c>
      <c r="O3016" s="165">
        <v>114.23</v>
      </c>
      <c r="Q3016" s="161">
        <v>8433</v>
      </c>
      <c r="R3016" s="163">
        <v>0.34525</v>
      </c>
      <c r="S3016" s="8" t="s">
        <v>4</v>
      </c>
      <c r="T3016" s="8" t="s">
        <v>5</v>
      </c>
      <c r="U3016" s="8">
        <v>0</v>
      </c>
      <c r="V3016" s="165">
        <v>49.72</v>
      </c>
      <c r="W3016" s="161">
        <v>3013</v>
      </c>
      <c r="X3016" s="159" t="s">
        <v>18</v>
      </c>
      <c r="AI3016" s="161">
        <v>5881</v>
      </c>
      <c r="AJ3016" s="163">
        <v>0.23891399999999999</v>
      </c>
      <c r="AK3016" s="8" t="s">
        <v>11</v>
      </c>
      <c r="AL3016" s="8" t="s">
        <v>10</v>
      </c>
      <c r="AM3016" s="8">
        <v>0</v>
      </c>
      <c r="AN3016" s="165">
        <v>48.93</v>
      </c>
      <c r="AO3016" s="161">
        <v>3018</v>
      </c>
      <c r="AP3016" s="159" t="s">
        <v>18</v>
      </c>
    </row>
    <row r="3017" spans="2:42" x14ac:dyDescent="0.25">
      <c r="B3017" s="161">
        <v>1823</v>
      </c>
      <c r="C3017" s="163">
        <v>0.41308400000000001</v>
      </c>
      <c r="D3017" s="8">
        <v>2</v>
      </c>
      <c r="E3017" s="165">
        <v>103.49</v>
      </c>
      <c r="L3017" s="161">
        <v>3191</v>
      </c>
      <c r="M3017" s="163">
        <v>0.17066500000000001</v>
      </c>
      <c r="N3017" s="8">
        <v>2</v>
      </c>
      <c r="O3017" s="165">
        <v>115.14</v>
      </c>
      <c r="Q3017" s="161">
        <v>8435</v>
      </c>
      <c r="R3017" s="163">
        <v>0.16114500000000001</v>
      </c>
      <c r="S3017" s="8" t="s">
        <v>4</v>
      </c>
      <c r="T3017" s="8" t="s">
        <v>5</v>
      </c>
      <c r="U3017" s="8">
        <v>0</v>
      </c>
      <c r="V3017" s="165">
        <v>51.78</v>
      </c>
      <c r="W3017" s="161">
        <v>3014</v>
      </c>
      <c r="X3017" s="159" t="s">
        <v>20</v>
      </c>
      <c r="AI3017" s="161">
        <v>5884</v>
      </c>
      <c r="AJ3017" s="163">
        <v>0.47390900000000002</v>
      </c>
      <c r="AK3017" s="8" t="s">
        <v>9</v>
      </c>
      <c r="AL3017" s="8" t="s">
        <v>10</v>
      </c>
      <c r="AM3017" s="8">
        <v>0</v>
      </c>
      <c r="AN3017" s="165">
        <v>47.23</v>
      </c>
      <c r="AO3017" s="161">
        <v>3019</v>
      </c>
      <c r="AP3017" s="159" t="s">
        <v>18</v>
      </c>
    </row>
    <row r="3018" spans="2:42" x14ac:dyDescent="0.25">
      <c r="B3018" s="161">
        <v>1831</v>
      </c>
      <c r="C3018" s="163">
        <v>0.237509</v>
      </c>
      <c r="D3018" s="8">
        <v>2</v>
      </c>
      <c r="E3018" s="165">
        <v>109.97</v>
      </c>
      <c r="L3018" s="161">
        <v>3192</v>
      </c>
      <c r="M3018" s="163">
        <v>0.14327000000000001</v>
      </c>
      <c r="N3018" s="8">
        <v>2</v>
      </c>
      <c r="O3018" s="165">
        <v>124.62</v>
      </c>
      <c r="Q3018" s="161">
        <v>8437</v>
      </c>
      <c r="R3018" s="163">
        <v>0.194554</v>
      </c>
      <c r="S3018" s="8" t="s">
        <v>4</v>
      </c>
      <c r="T3018" s="8" t="s">
        <v>5</v>
      </c>
      <c r="U3018" s="8">
        <v>0</v>
      </c>
      <c r="V3018" s="165">
        <v>35.29</v>
      </c>
      <c r="W3018" s="161">
        <v>3015</v>
      </c>
      <c r="X3018" s="159" t="s">
        <v>20</v>
      </c>
      <c r="AI3018" s="161">
        <v>5887</v>
      </c>
      <c r="AJ3018" s="163">
        <v>0.18155499999999999</v>
      </c>
      <c r="AK3018" s="8" t="s">
        <v>4</v>
      </c>
      <c r="AL3018" s="8" t="s">
        <v>5</v>
      </c>
      <c r="AM3018" s="8">
        <v>0</v>
      </c>
      <c r="AN3018" s="165">
        <v>56.16</v>
      </c>
      <c r="AO3018" s="161">
        <v>3020</v>
      </c>
      <c r="AP3018" s="159" t="s">
        <v>20</v>
      </c>
    </row>
    <row r="3019" spans="2:42" x14ac:dyDescent="0.25">
      <c r="B3019" s="161">
        <v>1837</v>
      </c>
      <c r="C3019" s="163">
        <v>0.26703900000000003</v>
      </c>
      <c r="D3019" s="8">
        <v>2</v>
      </c>
      <c r="E3019" s="165">
        <v>103.76</v>
      </c>
      <c r="L3019" s="161">
        <v>3193</v>
      </c>
      <c r="M3019" s="163">
        <v>0.17577699999999999</v>
      </c>
      <c r="N3019" s="8">
        <v>2</v>
      </c>
      <c r="O3019" s="165">
        <v>109.79</v>
      </c>
      <c r="Q3019" s="161">
        <v>8443</v>
      </c>
      <c r="R3019" s="163">
        <v>9.8286999999999999E-2</v>
      </c>
      <c r="S3019" s="8" t="s">
        <v>4</v>
      </c>
      <c r="T3019" s="8" t="s">
        <v>5</v>
      </c>
      <c r="U3019" s="8">
        <v>0</v>
      </c>
      <c r="V3019" s="165">
        <v>57.51</v>
      </c>
      <c r="W3019" s="161">
        <v>3016</v>
      </c>
      <c r="X3019" s="159" t="s">
        <v>20</v>
      </c>
      <c r="AI3019" s="161">
        <v>5889</v>
      </c>
      <c r="AJ3019" s="163">
        <v>6.5099000000000004E-2</v>
      </c>
      <c r="AK3019" s="8" t="s">
        <v>4</v>
      </c>
      <c r="AL3019" s="8" t="s">
        <v>5</v>
      </c>
      <c r="AM3019" s="8">
        <v>0</v>
      </c>
      <c r="AN3019" s="165">
        <v>48.42</v>
      </c>
      <c r="AO3019" s="161">
        <v>3021</v>
      </c>
      <c r="AP3019" s="159" t="s">
        <v>20</v>
      </c>
    </row>
    <row r="3020" spans="2:42" x14ac:dyDescent="0.25">
      <c r="B3020" s="161">
        <v>1839</v>
      </c>
      <c r="C3020" s="163">
        <v>0.77685499999999996</v>
      </c>
      <c r="D3020" s="8">
        <v>2</v>
      </c>
      <c r="E3020" s="165">
        <v>106</v>
      </c>
      <c r="L3020" s="161">
        <v>3207</v>
      </c>
      <c r="M3020" s="163">
        <v>0.72492999999999996</v>
      </c>
      <c r="N3020" s="8">
        <v>2</v>
      </c>
      <c r="O3020" s="165">
        <v>120.34</v>
      </c>
      <c r="Q3020" s="161">
        <v>8444</v>
      </c>
      <c r="R3020" s="163">
        <v>0.16903499999999999</v>
      </c>
      <c r="S3020" s="8" t="s">
        <v>4</v>
      </c>
      <c r="T3020" s="8" t="s">
        <v>5</v>
      </c>
      <c r="U3020" s="8">
        <v>0</v>
      </c>
      <c r="V3020" s="165">
        <v>47.04</v>
      </c>
      <c r="W3020" s="161">
        <v>3017</v>
      </c>
      <c r="X3020" s="159" t="s">
        <v>17</v>
      </c>
      <c r="AI3020" s="161">
        <v>5890</v>
      </c>
      <c r="AJ3020" s="163">
        <v>0.24193899999999999</v>
      </c>
      <c r="AK3020" s="8" t="s">
        <v>9</v>
      </c>
      <c r="AL3020" s="8" t="s">
        <v>10</v>
      </c>
      <c r="AM3020" s="8">
        <v>0</v>
      </c>
      <c r="AN3020" s="165">
        <v>55.88</v>
      </c>
      <c r="AO3020" s="161">
        <v>3022</v>
      </c>
      <c r="AP3020" s="159" t="s">
        <v>20</v>
      </c>
    </row>
    <row r="3021" spans="2:42" x14ac:dyDescent="0.25">
      <c r="B3021" s="161">
        <v>1841</v>
      </c>
      <c r="C3021" s="163">
        <v>1.467239</v>
      </c>
      <c r="D3021" s="8">
        <v>2</v>
      </c>
      <c r="E3021" s="165">
        <v>113.76</v>
      </c>
      <c r="L3021" s="161">
        <v>3210</v>
      </c>
      <c r="M3021" s="163">
        <v>0.34603200000000001</v>
      </c>
      <c r="N3021" s="8">
        <v>2</v>
      </c>
      <c r="O3021" s="165">
        <v>120</v>
      </c>
      <c r="Q3021" s="161">
        <v>8445</v>
      </c>
      <c r="R3021" s="163">
        <v>0.33371299999999998</v>
      </c>
      <c r="S3021" s="8" t="s">
        <v>4</v>
      </c>
      <c r="T3021" s="8" t="s">
        <v>5</v>
      </c>
      <c r="U3021" s="8">
        <v>0</v>
      </c>
      <c r="V3021" s="165">
        <v>47.16</v>
      </c>
      <c r="W3021" s="161">
        <v>3018</v>
      </c>
      <c r="X3021" s="159" t="s">
        <v>17</v>
      </c>
      <c r="AI3021" s="161">
        <v>5891</v>
      </c>
      <c r="AJ3021" s="163">
        <v>0.44814199999999998</v>
      </c>
      <c r="AK3021" s="8" t="s">
        <v>6</v>
      </c>
      <c r="AL3021" s="8" t="s">
        <v>5</v>
      </c>
      <c r="AM3021" s="8">
        <v>0</v>
      </c>
      <c r="AN3021" s="165">
        <v>46.32</v>
      </c>
      <c r="AO3021" s="161">
        <v>3023</v>
      </c>
      <c r="AP3021" s="159" t="s">
        <v>19</v>
      </c>
    </row>
    <row r="3022" spans="2:42" x14ac:dyDescent="0.25">
      <c r="B3022" s="161">
        <v>1843</v>
      </c>
      <c r="C3022" s="163">
        <v>0.46200000000000002</v>
      </c>
      <c r="D3022" s="8">
        <v>2</v>
      </c>
      <c r="E3022" s="165">
        <v>116.42</v>
      </c>
      <c r="L3022" s="161">
        <v>3213</v>
      </c>
      <c r="M3022" s="163">
        <v>0.31462299999999999</v>
      </c>
      <c r="N3022" s="8">
        <v>2</v>
      </c>
      <c r="O3022" s="165">
        <v>113</v>
      </c>
      <c r="Q3022" s="161">
        <v>8449</v>
      </c>
      <c r="R3022" s="163">
        <v>8.8689000000000004E-2</v>
      </c>
      <c r="S3022" s="8" t="s">
        <v>4</v>
      </c>
      <c r="T3022" s="8" t="s">
        <v>5</v>
      </c>
      <c r="U3022" s="8">
        <v>0</v>
      </c>
      <c r="V3022" s="165">
        <v>52.33</v>
      </c>
      <c r="W3022" s="161">
        <v>3019</v>
      </c>
      <c r="X3022" s="159" t="s">
        <v>20</v>
      </c>
      <c r="AI3022" s="161">
        <v>5894</v>
      </c>
      <c r="AJ3022" s="163">
        <v>0.100768</v>
      </c>
      <c r="AK3022" s="8" t="s">
        <v>4</v>
      </c>
      <c r="AL3022" s="8" t="s">
        <v>5</v>
      </c>
      <c r="AM3022" s="8">
        <v>0</v>
      </c>
      <c r="AN3022" s="165">
        <v>44.4</v>
      </c>
      <c r="AO3022" s="161">
        <v>3024</v>
      </c>
      <c r="AP3022" s="159" t="s">
        <v>20</v>
      </c>
    </row>
    <row r="3023" spans="2:42" x14ac:dyDescent="0.25">
      <c r="B3023" s="161">
        <v>1854</v>
      </c>
      <c r="C3023" s="163">
        <v>0.48649100000000001</v>
      </c>
      <c r="D3023" s="8">
        <v>2</v>
      </c>
      <c r="E3023" s="165">
        <v>101.12</v>
      </c>
      <c r="L3023" s="161">
        <v>3218</v>
      </c>
      <c r="M3023" s="163">
        <v>0.15842000000000001</v>
      </c>
      <c r="N3023" s="8">
        <v>2</v>
      </c>
      <c r="O3023" s="165">
        <v>114.46</v>
      </c>
      <c r="Q3023" s="161">
        <v>8450</v>
      </c>
      <c r="R3023" s="163">
        <v>7.9108999999999999E-2</v>
      </c>
      <c r="S3023" s="8" t="s">
        <v>4</v>
      </c>
      <c r="T3023" s="8" t="s">
        <v>5</v>
      </c>
      <c r="U3023" s="8">
        <v>0</v>
      </c>
      <c r="V3023" s="165">
        <v>48.23</v>
      </c>
      <c r="W3023" s="161">
        <v>3020</v>
      </c>
      <c r="X3023" s="159" t="s">
        <v>20</v>
      </c>
      <c r="AI3023" s="161">
        <v>5896</v>
      </c>
      <c r="AJ3023" s="163">
        <v>0.44681799999999999</v>
      </c>
      <c r="AK3023" s="8" t="s">
        <v>6</v>
      </c>
      <c r="AL3023" s="8" t="s">
        <v>5</v>
      </c>
      <c r="AM3023" s="8">
        <v>0</v>
      </c>
      <c r="AN3023" s="165">
        <v>48.34</v>
      </c>
      <c r="AO3023" s="161">
        <v>3025</v>
      </c>
      <c r="AP3023" s="159" t="s">
        <v>18</v>
      </c>
    </row>
    <row r="3024" spans="2:42" x14ac:dyDescent="0.25">
      <c r="B3024" s="161">
        <v>1857</v>
      </c>
      <c r="C3024" s="163">
        <v>0.41565000000000002</v>
      </c>
      <c r="D3024" s="8">
        <v>2</v>
      </c>
      <c r="E3024" s="165">
        <v>103.39</v>
      </c>
      <c r="L3024" s="161">
        <v>3241</v>
      </c>
      <c r="M3024" s="163">
        <v>0.15060899999999999</v>
      </c>
      <c r="N3024" s="8">
        <v>2</v>
      </c>
      <c r="O3024" s="165">
        <v>122.44</v>
      </c>
      <c r="Q3024" s="161">
        <v>8451</v>
      </c>
      <c r="R3024" s="163">
        <v>0.61400900000000003</v>
      </c>
      <c r="S3024" s="8" t="s">
        <v>6</v>
      </c>
      <c r="T3024" s="8" t="s">
        <v>5</v>
      </c>
      <c r="U3024" s="8">
        <v>0</v>
      </c>
      <c r="V3024" s="165">
        <v>46.85</v>
      </c>
      <c r="W3024" s="161">
        <v>3021</v>
      </c>
      <c r="X3024" s="159" t="s">
        <v>20</v>
      </c>
      <c r="AI3024" s="161">
        <v>5902</v>
      </c>
      <c r="AJ3024" s="163">
        <v>8.6161000000000001E-2</v>
      </c>
      <c r="AK3024" s="8" t="s">
        <v>4</v>
      </c>
      <c r="AL3024" s="8" t="s">
        <v>5</v>
      </c>
      <c r="AM3024" s="8">
        <v>0</v>
      </c>
      <c r="AN3024" s="165">
        <v>48.67</v>
      </c>
      <c r="AO3024" s="161">
        <v>3026</v>
      </c>
      <c r="AP3024" s="159" t="s">
        <v>20</v>
      </c>
    </row>
    <row r="3025" spans="2:42" x14ac:dyDescent="0.25">
      <c r="B3025" s="161">
        <v>1858</v>
      </c>
      <c r="C3025" s="163">
        <v>0.43344500000000002</v>
      </c>
      <c r="D3025" s="8">
        <v>2</v>
      </c>
      <c r="E3025" s="165">
        <v>107.91</v>
      </c>
      <c r="L3025" s="161">
        <v>3243</v>
      </c>
      <c r="M3025" s="163">
        <v>0.49939</v>
      </c>
      <c r="N3025" s="8">
        <v>2</v>
      </c>
      <c r="O3025" s="165">
        <v>106.51</v>
      </c>
      <c r="Q3025" s="161">
        <v>8458</v>
      </c>
      <c r="R3025" s="163">
        <v>0.15385499999999999</v>
      </c>
      <c r="S3025" s="8" t="s">
        <v>4</v>
      </c>
      <c r="T3025" s="8" t="s">
        <v>5</v>
      </c>
      <c r="U3025" s="8">
        <v>0</v>
      </c>
      <c r="V3025" s="165">
        <v>30.03</v>
      </c>
      <c r="W3025" s="161">
        <v>3022</v>
      </c>
      <c r="X3025" s="159" t="s">
        <v>20</v>
      </c>
      <c r="AI3025" s="161">
        <v>5903</v>
      </c>
      <c r="AJ3025" s="163">
        <v>0.35875299999999999</v>
      </c>
      <c r="AK3025" s="8" t="s">
        <v>4</v>
      </c>
      <c r="AL3025" s="8" t="s">
        <v>5</v>
      </c>
      <c r="AM3025" s="8">
        <v>0</v>
      </c>
      <c r="AN3025" s="165">
        <v>54.29</v>
      </c>
      <c r="AO3025" s="161">
        <v>3027</v>
      </c>
      <c r="AP3025" s="159" t="s">
        <v>20</v>
      </c>
    </row>
    <row r="3026" spans="2:42" x14ac:dyDescent="0.25">
      <c r="B3026" s="161">
        <v>1860</v>
      </c>
      <c r="C3026" s="163">
        <v>0.26208700000000001</v>
      </c>
      <c r="D3026" s="8">
        <v>2</v>
      </c>
      <c r="E3026" s="165">
        <v>102.39</v>
      </c>
      <c r="L3026" s="161">
        <v>3250</v>
      </c>
      <c r="M3026" s="163">
        <v>0.48231499999999999</v>
      </c>
      <c r="N3026" s="8">
        <v>2</v>
      </c>
      <c r="O3026" s="165">
        <v>110.33</v>
      </c>
      <c r="Q3026" s="161">
        <v>8460</v>
      </c>
      <c r="R3026" s="163">
        <v>0.168239</v>
      </c>
      <c r="S3026" s="8" t="s">
        <v>6</v>
      </c>
      <c r="T3026" s="8" t="s">
        <v>5</v>
      </c>
      <c r="U3026" s="8">
        <v>0</v>
      </c>
      <c r="V3026" s="165">
        <v>45.84</v>
      </c>
      <c r="W3026" s="161">
        <v>3023</v>
      </c>
      <c r="X3026" s="159" t="s">
        <v>20</v>
      </c>
      <c r="AI3026" s="161">
        <v>5905</v>
      </c>
      <c r="AJ3026" s="163">
        <v>0.225018</v>
      </c>
      <c r="AK3026" s="8" t="s">
        <v>6</v>
      </c>
      <c r="AL3026" s="8" t="s">
        <v>5</v>
      </c>
      <c r="AM3026" s="8">
        <v>0</v>
      </c>
      <c r="AN3026" s="165">
        <v>42.05</v>
      </c>
      <c r="AO3026" s="161">
        <v>3028</v>
      </c>
      <c r="AP3026" s="159" t="s">
        <v>18</v>
      </c>
    </row>
    <row r="3027" spans="2:42" x14ac:dyDescent="0.25">
      <c r="B3027" s="161">
        <v>1865</v>
      </c>
      <c r="C3027" s="163">
        <v>0.29472199999999998</v>
      </c>
      <c r="D3027" s="8">
        <v>2</v>
      </c>
      <c r="E3027" s="165">
        <v>102.47</v>
      </c>
      <c r="L3027" s="161">
        <v>3251</v>
      </c>
      <c r="M3027" s="163">
        <v>0.37653700000000001</v>
      </c>
      <c r="N3027" s="8">
        <v>2</v>
      </c>
      <c r="O3027" s="165">
        <v>121.11</v>
      </c>
      <c r="Q3027" s="161">
        <v>8462</v>
      </c>
      <c r="R3027" s="163">
        <v>0.15776200000000001</v>
      </c>
      <c r="S3027" s="8" t="s">
        <v>4</v>
      </c>
      <c r="T3027" s="8" t="s">
        <v>5</v>
      </c>
      <c r="U3027" s="8">
        <v>0</v>
      </c>
      <c r="V3027" s="165">
        <v>43.2</v>
      </c>
      <c r="W3027" s="161">
        <v>3024</v>
      </c>
      <c r="X3027" s="159" t="s">
        <v>20</v>
      </c>
      <c r="AI3027" s="161">
        <v>5907</v>
      </c>
      <c r="AJ3027" s="163">
        <v>0.110669</v>
      </c>
      <c r="AK3027" s="8" t="s">
        <v>9</v>
      </c>
      <c r="AL3027" s="8" t="s">
        <v>10</v>
      </c>
      <c r="AM3027" s="8">
        <v>0</v>
      </c>
      <c r="AN3027" s="165">
        <v>39.17</v>
      </c>
      <c r="AO3027" s="161">
        <v>3029</v>
      </c>
      <c r="AP3027" s="159" t="s">
        <v>20</v>
      </c>
    </row>
    <row r="3028" spans="2:42" x14ac:dyDescent="0.25">
      <c r="B3028" s="161">
        <v>1868</v>
      </c>
      <c r="C3028" s="163">
        <v>0.13284000000000001</v>
      </c>
      <c r="D3028" s="8">
        <v>2</v>
      </c>
      <c r="E3028" s="165">
        <v>122.21</v>
      </c>
      <c r="L3028" s="161">
        <v>3260</v>
      </c>
      <c r="M3028" s="163">
        <v>0.38283299999999998</v>
      </c>
      <c r="N3028" s="8">
        <v>2</v>
      </c>
      <c r="O3028" s="165">
        <v>100.24</v>
      </c>
      <c r="Q3028" s="161">
        <v>8463</v>
      </c>
      <c r="R3028" s="163">
        <v>0.38389099999999998</v>
      </c>
      <c r="S3028" s="8" t="s">
        <v>4</v>
      </c>
      <c r="T3028" s="8" t="s">
        <v>5</v>
      </c>
      <c r="U3028" s="8">
        <v>0</v>
      </c>
      <c r="V3028" s="165">
        <v>47.7</v>
      </c>
      <c r="W3028" s="161">
        <v>3025</v>
      </c>
      <c r="X3028" s="159" t="s">
        <v>19</v>
      </c>
      <c r="AI3028" s="161">
        <v>5909</v>
      </c>
      <c r="AJ3028" s="163">
        <v>0.15077399999999999</v>
      </c>
      <c r="AK3028" s="8" t="s">
        <v>4</v>
      </c>
      <c r="AL3028" s="8" t="s">
        <v>5</v>
      </c>
      <c r="AM3028" s="8">
        <v>0</v>
      </c>
      <c r="AN3028" s="165">
        <v>56.14</v>
      </c>
      <c r="AO3028" s="161">
        <v>3030</v>
      </c>
      <c r="AP3028" s="159" t="s">
        <v>18</v>
      </c>
    </row>
    <row r="3029" spans="2:42" x14ac:dyDescent="0.25">
      <c r="B3029" s="161">
        <v>1869</v>
      </c>
      <c r="C3029" s="163">
        <v>0.244643</v>
      </c>
      <c r="D3029" s="8">
        <v>2</v>
      </c>
      <c r="E3029" s="165">
        <v>120.86</v>
      </c>
      <c r="L3029" s="161">
        <v>3263</v>
      </c>
      <c r="M3029" s="163">
        <v>0.62978500000000004</v>
      </c>
      <c r="N3029" s="8">
        <v>2</v>
      </c>
      <c r="O3029" s="165">
        <v>113.25</v>
      </c>
      <c r="Q3029" s="161">
        <v>8465</v>
      </c>
      <c r="R3029" s="163">
        <v>9.1994999999999993E-2</v>
      </c>
      <c r="S3029" s="8" t="s">
        <v>4</v>
      </c>
      <c r="T3029" s="8" t="s">
        <v>5</v>
      </c>
      <c r="U3029" s="8">
        <v>0</v>
      </c>
      <c r="V3029" s="165">
        <v>44.78</v>
      </c>
      <c r="W3029" s="161">
        <v>3026</v>
      </c>
      <c r="X3029" s="159" t="s">
        <v>20</v>
      </c>
      <c r="AI3029" s="161">
        <v>5911</v>
      </c>
      <c r="AJ3029" s="163">
        <v>0.144957</v>
      </c>
      <c r="AK3029" s="8" t="s">
        <v>4</v>
      </c>
      <c r="AL3029" s="8" t="s">
        <v>5</v>
      </c>
      <c r="AM3029" s="8">
        <v>0</v>
      </c>
      <c r="AN3029" s="165">
        <v>45</v>
      </c>
      <c r="AO3029" s="161">
        <v>3031</v>
      </c>
      <c r="AP3029" s="159" t="s">
        <v>20</v>
      </c>
    </row>
    <row r="3030" spans="2:42" x14ac:dyDescent="0.25">
      <c r="B3030" s="161">
        <v>1870</v>
      </c>
      <c r="C3030" s="163">
        <v>0.40897099999999997</v>
      </c>
      <c r="D3030" s="8">
        <v>2</v>
      </c>
      <c r="E3030" s="165">
        <v>120.75</v>
      </c>
      <c r="L3030" s="161">
        <v>3264</v>
      </c>
      <c r="M3030" s="163">
        <v>0.30462499999999998</v>
      </c>
      <c r="N3030" s="8">
        <v>2</v>
      </c>
      <c r="O3030" s="165">
        <v>116.25</v>
      </c>
      <c r="Q3030" s="161">
        <v>8467</v>
      </c>
      <c r="R3030" s="163">
        <v>0.17821100000000001</v>
      </c>
      <c r="S3030" s="8" t="s">
        <v>4</v>
      </c>
      <c r="T3030" s="8" t="s">
        <v>5</v>
      </c>
      <c r="U3030" s="8">
        <v>0</v>
      </c>
      <c r="V3030" s="165">
        <v>45.86</v>
      </c>
      <c r="W3030" s="161">
        <v>3027</v>
      </c>
      <c r="X3030" s="159" t="s">
        <v>20</v>
      </c>
      <c r="AI3030" s="161">
        <v>5913</v>
      </c>
      <c r="AJ3030" s="163">
        <v>0.20182700000000001</v>
      </c>
      <c r="AK3030" s="8" t="s">
        <v>9</v>
      </c>
      <c r="AL3030" s="8" t="s">
        <v>10</v>
      </c>
      <c r="AM3030" s="8">
        <v>0</v>
      </c>
      <c r="AN3030" s="165">
        <v>43.29</v>
      </c>
      <c r="AO3030" s="161">
        <v>3032</v>
      </c>
      <c r="AP3030" s="159" t="s">
        <v>20</v>
      </c>
    </row>
    <row r="3031" spans="2:42" x14ac:dyDescent="0.25">
      <c r="B3031" s="161">
        <v>1872</v>
      </c>
      <c r="C3031" s="163">
        <v>0.169599</v>
      </c>
      <c r="D3031" s="8">
        <v>2</v>
      </c>
      <c r="E3031" s="165">
        <v>105.91</v>
      </c>
      <c r="L3031" s="161">
        <v>3265</v>
      </c>
      <c r="M3031" s="163">
        <v>0.39676600000000001</v>
      </c>
      <c r="N3031" s="8">
        <v>2</v>
      </c>
      <c r="O3031" s="165">
        <v>111.2</v>
      </c>
      <c r="Q3031" s="161">
        <v>8469</v>
      </c>
      <c r="R3031" s="163">
        <v>0.27299000000000001</v>
      </c>
      <c r="S3031" s="8" t="s">
        <v>4</v>
      </c>
      <c r="T3031" s="8" t="s">
        <v>5</v>
      </c>
      <c r="U3031" s="8">
        <v>0</v>
      </c>
      <c r="V3031" s="165">
        <v>41.9</v>
      </c>
      <c r="W3031" s="161">
        <v>3028</v>
      </c>
      <c r="X3031" s="159" t="s">
        <v>20</v>
      </c>
      <c r="AI3031" s="161">
        <v>5914</v>
      </c>
      <c r="AJ3031" s="163">
        <v>7.4797000000000002E-2</v>
      </c>
      <c r="AK3031" s="8" t="s">
        <v>6</v>
      </c>
      <c r="AL3031" s="8" t="s">
        <v>5</v>
      </c>
      <c r="AM3031" s="8">
        <v>0</v>
      </c>
      <c r="AN3031" s="165">
        <v>47.22</v>
      </c>
      <c r="AO3031" s="161">
        <v>3033</v>
      </c>
      <c r="AP3031" s="159" t="s">
        <v>20</v>
      </c>
    </row>
    <row r="3032" spans="2:42" x14ac:dyDescent="0.25">
      <c r="B3032" s="161">
        <v>1875</v>
      </c>
      <c r="C3032" s="163">
        <v>0.285972</v>
      </c>
      <c r="D3032" s="8">
        <v>2</v>
      </c>
      <c r="E3032" s="165">
        <v>110.19</v>
      </c>
      <c r="L3032" s="161">
        <v>3271</v>
      </c>
      <c r="M3032" s="163">
        <v>0.44773400000000002</v>
      </c>
      <c r="N3032" s="8">
        <v>2</v>
      </c>
      <c r="O3032" s="165">
        <v>102.08</v>
      </c>
      <c r="Q3032" s="161">
        <v>8470</v>
      </c>
      <c r="R3032" s="163">
        <v>0.26545200000000002</v>
      </c>
      <c r="S3032" s="8" t="s">
        <v>4</v>
      </c>
      <c r="T3032" s="8" t="s">
        <v>5</v>
      </c>
      <c r="U3032" s="8">
        <v>0</v>
      </c>
      <c r="V3032" s="165">
        <v>57.04</v>
      </c>
      <c r="W3032" s="161">
        <v>3029</v>
      </c>
      <c r="X3032" s="159" t="s">
        <v>20</v>
      </c>
      <c r="AI3032" s="161">
        <v>5917</v>
      </c>
      <c r="AJ3032" s="163">
        <v>0.53730500000000003</v>
      </c>
      <c r="AK3032" s="8" t="s">
        <v>9</v>
      </c>
      <c r="AL3032" s="8" t="s">
        <v>10</v>
      </c>
      <c r="AM3032" s="8">
        <v>0</v>
      </c>
      <c r="AN3032" s="165">
        <v>44.41</v>
      </c>
      <c r="AO3032" s="161">
        <v>3034</v>
      </c>
      <c r="AP3032" s="159" t="s">
        <v>20</v>
      </c>
    </row>
    <row r="3033" spans="2:42" x14ac:dyDescent="0.25">
      <c r="B3033" s="161">
        <v>1879</v>
      </c>
      <c r="C3033" s="163">
        <v>0.34533399999999997</v>
      </c>
      <c r="D3033" s="8">
        <v>2</v>
      </c>
      <c r="E3033" s="165">
        <v>105.11</v>
      </c>
      <c r="L3033" s="161">
        <v>3272</v>
      </c>
      <c r="M3033" s="163">
        <v>0.23340900000000001</v>
      </c>
      <c r="N3033" s="8">
        <v>2</v>
      </c>
      <c r="O3033" s="165">
        <v>119.93</v>
      </c>
      <c r="Q3033" s="161">
        <v>8471</v>
      </c>
      <c r="R3033" s="163">
        <v>7.2594000000000006E-2</v>
      </c>
      <c r="S3033" s="8" t="s">
        <v>4</v>
      </c>
      <c r="T3033" s="8" t="s">
        <v>5</v>
      </c>
      <c r="U3033" s="8">
        <v>0</v>
      </c>
      <c r="V3033" s="165">
        <v>42.99</v>
      </c>
      <c r="W3033" s="161">
        <v>3030</v>
      </c>
      <c r="X3033" s="159" t="s">
        <v>20</v>
      </c>
      <c r="AI3033" s="161">
        <v>5918</v>
      </c>
      <c r="AJ3033" s="163">
        <v>0.181223</v>
      </c>
      <c r="AK3033" s="8" t="s">
        <v>9</v>
      </c>
      <c r="AL3033" s="8" t="s">
        <v>10</v>
      </c>
      <c r="AM3033" s="8">
        <v>0</v>
      </c>
      <c r="AN3033" s="165">
        <v>41.85</v>
      </c>
      <c r="AO3033" s="161">
        <v>3035</v>
      </c>
      <c r="AP3033" s="159" t="s">
        <v>20</v>
      </c>
    </row>
    <row r="3034" spans="2:42" x14ac:dyDescent="0.25">
      <c r="B3034" s="161">
        <v>1882</v>
      </c>
      <c r="C3034" s="163">
        <v>0.28090500000000002</v>
      </c>
      <c r="D3034" s="8">
        <v>2</v>
      </c>
      <c r="E3034" s="165">
        <v>121.04</v>
      </c>
      <c r="L3034" s="161">
        <v>3278</v>
      </c>
      <c r="M3034" s="163">
        <v>0.49141400000000002</v>
      </c>
      <c r="N3034" s="8">
        <v>2</v>
      </c>
      <c r="O3034" s="165">
        <v>103.31</v>
      </c>
      <c r="Q3034" s="161">
        <v>8473</v>
      </c>
      <c r="R3034" s="163">
        <v>0.32414700000000002</v>
      </c>
      <c r="S3034" s="8" t="s">
        <v>4</v>
      </c>
      <c r="T3034" s="8" t="s">
        <v>5</v>
      </c>
      <c r="U3034" s="8">
        <v>0</v>
      </c>
      <c r="V3034" s="165">
        <v>40.479999999999997</v>
      </c>
      <c r="W3034" s="161">
        <v>3031</v>
      </c>
      <c r="X3034" s="159" t="s">
        <v>20</v>
      </c>
      <c r="AI3034" s="161">
        <v>5920</v>
      </c>
      <c r="AJ3034" s="163">
        <v>4.0339E-2</v>
      </c>
      <c r="AK3034" s="8" t="s">
        <v>4</v>
      </c>
      <c r="AL3034" s="8" t="s">
        <v>5</v>
      </c>
      <c r="AM3034" s="8">
        <v>0</v>
      </c>
      <c r="AN3034" s="165">
        <v>35.11</v>
      </c>
      <c r="AO3034" s="161">
        <v>3036</v>
      </c>
      <c r="AP3034" s="159" t="s">
        <v>18</v>
      </c>
    </row>
    <row r="3035" spans="2:42" x14ac:dyDescent="0.25">
      <c r="B3035" s="161">
        <v>1884</v>
      </c>
      <c r="C3035" s="163">
        <v>0.19143499999999999</v>
      </c>
      <c r="D3035" s="8">
        <v>2</v>
      </c>
      <c r="E3035" s="165">
        <v>122.59</v>
      </c>
      <c r="L3035" s="161">
        <v>3284</v>
      </c>
      <c r="M3035" s="163">
        <v>0.181509</v>
      </c>
      <c r="N3035" s="8">
        <v>2</v>
      </c>
      <c r="O3035" s="165">
        <v>115.52</v>
      </c>
      <c r="Q3035" s="161">
        <v>8475</v>
      </c>
      <c r="R3035" s="163">
        <v>0.223886</v>
      </c>
      <c r="S3035" s="8" t="s">
        <v>4</v>
      </c>
      <c r="T3035" s="8" t="s">
        <v>5</v>
      </c>
      <c r="U3035" s="8">
        <v>0</v>
      </c>
      <c r="V3035" s="165">
        <v>45.69</v>
      </c>
      <c r="W3035" s="161">
        <v>3032</v>
      </c>
      <c r="X3035" s="159" t="s">
        <v>19</v>
      </c>
      <c r="AI3035" s="161">
        <v>5921</v>
      </c>
      <c r="AJ3035" s="163">
        <v>0.17843100000000001</v>
      </c>
      <c r="AK3035" s="8" t="s">
        <v>9</v>
      </c>
      <c r="AL3035" s="8" t="s">
        <v>10</v>
      </c>
      <c r="AM3035" s="8">
        <v>0</v>
      </c>
      <c r="AN3035" s="165">
        <v>54.19</v>
      </c>
      <c r="AO3035" s="161">
        <v>3037</v>
      </c>
      <c r="AP3035" s="159" t="s">
        <v>20</v>
      </c>
    </row>
    <row r="3036" spans="2:42" x14ac:dyDescent="0.25">
      <c r="B3036" s="161">
        <v>1885</v>
      </c>
      <c r="C3036" s="163">
        <v>0.75829500000000005</v>
      </c>
      <c r="D3036" s="8">
        <v>2</v>
      </c>
      <c r="E3036" s="165">
        <v>108.31</v>
      </c>
      <c r="L3036" s="161">
        <v>3285</v>
      </c>
      <c r="M3036" s="163">
        <v>0.29388199999999998</v>
      </c>
      <c r="N3036" s="8">
        <v>2</v>
      </c>
      <c r="O3036" s="165">
        <v>119.26</v>
      </c>
      <c r="Q3036" s="161">
        <v>8486</v>
      </c>
      <c r="R3036" s="163">
        <v>0.15020800000000001</v>
      </c>
      <c r="S3036" s="8" t="s">
        <v>4</v>
      </c>
      <c r="T3036" s="8" t="s">
        <v>5</v>
      </c>
      <c r="U3036" s="8">
        <v>0</v>
      </c>
      <c r="V3036" s="165">
        <v>47.64</v>
      </c>
      <c r="W3036" s="161">
        <v>3033</v>
      </c>
      <c r="X3036" s="159" t="s">
        <v>20</v>
      </c>
      <c r="AI3036" s="161">
        <v>5923</v>
      </c>
      <c r="AJ3036" s="163">
        <v>0.21135300000000001</v>
      </c>
      <c r="AK3036" s="8" t="s">
        <v>4</v>
      </c>
      <c r="AL3036" s="8" t="s">
        <v>5</v>
      </c>
      <c r="AM3036" s="8">
        <v>0</v>
      </c>
      <c r="AN3036" s="165">
        <v>34.299999999999997</v>
      </c>
      <c r="AO3036" s="161">
        <v>3038</v>
      </c>
      <c r="AP3036" s="159" t="s">
        <v>18</v>
      </c>
    </row>
    <row r="3037" spans="2:42" x14ac:dyDescent="0.25">
      <c r="B3037" s="161">
        <v>1888</v>
      </c>
      <c r="C3037" s="163">
        <v>0.78325500000000003</v>
      </c>
      <c r="D3037" s="8">
        <v>2</v>
      </c>
      <c r="E3037" s="165">
        <v>114.41</v>
      </c>
      <c r="L3037" s="161">
        <v>3287</v>
      </c>
      <c r="M3037" s="163">
        <v>0.26477600000000001</v>
      </c>
      <c r="N3037" s="8">
        <v>2</v>
      </c>
      <c r="O3037" s="165">
        <v>119.4</v>
      </c>
      <c r="Q3037" s="161">
        <v>8487</v>
      </c>
      <c r="R3037" s="163">
        <v>0.35926599999999997</v>
      </c>
      <c r="S3037" s="8" t="s">
        <v>4</v>
      </c>
      <c r="T3037" s="8" t="s">
        <v>5</v>
      </c>
      <c r="U3037" s="8">
        <v>0</v>
      </c>
      <c r="V3037" s="165">
        <v>45.06</v>
      </c>
      <c r="W3037" s="161">
        <v>3034</v>
      </c>
      <c r="X3037" s="159" t="s">
        <v>20</v>
      </c>
      <c r="AI3037" s="161">
        <v>5924</v>
      </c>
      <c r="AJ3037" s="163">
        <v>5.0876999999999999E-2</v>
      </c>
      <c r="AK3037" s="8" t="s">
        <v>4</v>
      </c>
      <c r="AL3037" s="8" t="s">
        <v>5</v>
      </c>
      <c r="AM3037" s="8">
        <v>0</v>
      </c>
      <c r="AN3037" s="165">
        <v>47.15</v>
      </c>
      <c r="AO3037" s="161">
        <v>3039</v>
      </c>
      <c r="AP3037" s="159" t="s">
        <v>20</v>
      </c>
    </row>
    <row r="3038" spans="2:42" x14ac:dyDescent="0.25">
      <c r="B3038" s="161">
        <v>1893</v>
      </c>
      <c r="C3038" s="163">
        <v>0.38045099999999998</v>
      </c>
      <c r="D3038" s="8">
        <v>2</v>
      </c>
      <c r="E3038" s="165">
        <v>107.08</v>
      </c>
      <c r="L3038" s="161">
        <v>3299</v>
      </c>
      <c r="M3038" s="163">
        <v>0.26736700000000002</v>
      </c>
      <c r="N3038" s="8">
        <v>2</v>
      </c>
      <c r="O3038" s="165">
        <v>123.48</v>
      </c>
      <c r="Q3038" s="161">
        <v>8489</v>
      </c>
      <c r="R3038" s="163">
        <v>0.155032</v>
      </c>
      <c r="S3038" s="8" t="s">
        <v>4</v>
      </c>
      <c r="T3038" s="8" t="s">
        <v>5</v>
      </c>
      <c r="U3038" s="8">
        <v>0</v>
      </c>
      <c r="V3038" s="165">
        <v>40.26</v>
      </c>
      <c r="W3038" s="161">
        <v>3035</v>
      </c>
      <c r="X3038" s="159" t="s">
        <v>20</v>
      </c>
      <c r="AI3038" s="161">
        <v>5926</v>
      </c>
      <c r="AJ3038" s="163">
        <v>0.33275300000000002</v>
      </c>
      <c r="AK3038" s="8" t="s">
        <v>11</v>
      </c>
      <c r="AL3038" s="8" t="s">
        <v>10</v>
      </c>
      <c r="AM3038" s="8">
        <v>0</v>
      </c>
      <c r="AN3038" s="165">
        <v>40.25</v>
      </c>
      <c r="AO3038" s="161">
        <v>3040</v>
      </c>
      <c r="AP3038" s="159" t="s">
        <v>20</v>
      </c>
    </row>
    <row r="3039" spans="2:42" x14ac:dyDescent="0.25">
      <c r="B3039" s="161">
        <v>1895</v>
      </c>
      <c r="C3039" s="163">
        <v>0.215083</v>
      </c>
      <c r="D3039" s="8">
        <v>2</v>
      </c>
      <c r="E3039" s="165">
        <v>101.59</v>
      </c>
      <c r="L3039" s="161">
        <v>3302</v>
      </c>
      <c r="M3039" s="163">
        <v>0.52523799999999998</v>
      </c>
      <c r="N3039" s="8">
        <v>2</v>
      </c>
      <c r="O3039" s="165">
        <v>111.17</v>
      </c>
      <c r="Q3039" s="161">
        <v>8491</v>
      </c>
      <c r="R3039" s="163">
        <v>0.19686600000000001</v>
      </c>
      <c r="S3039" s="8" t="s">
        <v>6</v>
      </c>
      <c r="T3039" s="8" t="s">
        <v>5</v>
      </c>
      <c r="U3039" s="8">
        <v>0</v>
      </c>
      <c r="V3039" s="165">
        <v>54.61</v>
      </c>
      <c r="W3039" s="161">
        <v>3036</v>
      </c>
      <c r="X3039" s="159" t="s">
        <v>19</v>
      </c>
      <c r="AI3039" s="161">
        <v>5929</v>
      </c>
      <c r="AJ3039" s="163">
        <v>0.32447399999999998</v>
      </c>
      <c r="AK3039" s="8" t="s">
        <v>4</v>
      </c>
      <c r="AL3039" s="8" t="s">
        <v>5</v>
      </c>
      <c r="AM3039" s="8">
        <v>0</v>
      </c>
      <c r="AN3039" s="165">
        <v>48.02</v>
      </c>
      <c r="AO3039" s="161">
        <v>3041</v>
      </c>
      <c r="AP3039" s="159" t="s">
        <v>20</v>
      </c>
    </row>
    <row r="3040" spans="2:42" x14ac:dyDescent="0.25">
      <c r="B3040" s="161">
        <v>1896</v>
      </c>
      <c r="C3040" s="163">
        <v>0.55940100000000004</v>
      </c>
      <c r="D3040" s="8">
        <v>2</v>
      </c>
      <c r="E3040" s="165">
        <v>103.82</v>
      </c>
      <c r="L3040" s="161">
        <v>3303</v>
      </c>
      <c r="M3040" s="163">
        <v>0.297929</v>
      </c>
      <c r="N3040" s="8">
        <v>2</v>
      </c>
      <c r="O3040" s="165">
        <v>103.33</v>
      </c>
      <c r="Q3040" s="161">
        <v>8494</v>
      </c>
      <c r="R3040" s="163">
        <v>0.13852100000000001</v>
      </c>
      <c r="S3040" s="8" t="s">
        <v>11</v>
      </c>
      <c r="T3040" s="8" t="s">
        <v>10</v>
      </c>
      <c r="U3040" s="8">
        <v>0</v>
      </c>
      <c r="V3040" s="165">
        <v>36.61</v>
      </c>
      <c r="W3040" s="161">
        <v>3037</v>
      </c>
      <c r="X3040" s="159" t="s">
        <v>19</v>
      </c>
      <c r="AI3040" s="161">
        <v>5931</v>
      </c>
      <c r="AJ3040" s="163">
        <v>0.124358</v>
      </c>
      <c r="AK3040" s="8" t="s">
        <v>4</v>
      </c>
      <c r="AL3040" s="8" t="s">
        <v>5</v>
      </c>
      <c r="AM3040" s="8">
        <v>0</v>
      </c>
      <c r="AN3040" s="165">
        <v>42.49</v>
      </c>
      <c r="AO3040" s="161">
        <v>3042</v>
      </c>
      <c r="AP3040" s="159" t="s">
        <v>20</v>
      </c>
    </row>
    <row r="3041" spans="2:42" x14ac:dyDescent="0.25">
      <c r="B3041" s="161">
        <v>1902</v>
      </c>
      <c r="C3041" s="163">
        <v>0.16952999999999999</v>
      </c>
      <c r="D3041" s="8">
        <v>2</v>
      </c>
      <c r="E3041" s="165">
        <v>108.57</v>
      </c>
      <c r="L3041" s="161">
        <v>3312</v>
      </c>
      <c r="M3041" s="163">
        <v>0.24585199999999999</v>
      </c>
      <c r="N3041" s="8">
        <v>2</v>
      </c>
      <c r="O3041" s="165">
        <v>122.69</v>
      </c>
      <c r="Q3041" s="161">
        <v>8496</v>
      </c>
      <c r="R3041" s="163">
        <v>9.9485000000000004E-2</v>
      </c>
      <c r="S3041" s="8" t="s">
        <v>4</v>
      </c>
      <c r="T3041" s="8" t="s">
        <v>5</v>
      </c>
      <c r="U3041" s="8">
        <v>0</v>
      </c>
      <c r="V3041" s="165">
        <v>39.74</v>
      </c>
      <c r="W3041" s="161">
        <v>3038</v>
      </c>
      <c r="X3041" s="159" t="s">
        <v>20</v>
      </c>
      <c r="AI3041" s="161">
        <v>5933</v>
      </c>
      <c r="AJ3041" s="163">
        <v>0.37937599999999999</v>
      </c>
      <c r="AK3041" s="8" t="s">
        <v>12</v>
      </c>
      <c r="AL3041" s="8" t="s">
        <v>13</v>
      </c>
      <c r="AM3041" s="8">
        <v>0</v>
      </c>
      <c r="AN3041" s="165">
        <v>49.23</v>
      </c>
      <c r="AO3041" s="161">
        <v>3043</v>
      </c>
      <c r="AP3041" s="159" t="s">
        <v>18</v>
      </c>
    </row>
    <row r="3042" spans="2:42" x14ac:dyDescent="0.25">
      <c r="B3042" s="161">
        <v>1905</v>
      </c>
      <c r="C3042" s="163">
        <v>0.52080000000000004</v>
      </c>
      <c r="D3042" s="8">
        <v>2</v>
      </c>
      <c r="E3042" s="165">
        <v>106.2</v>
      </c>
      <c r="L3042" s="161">
        <v>3313</v>
      </c>
      <c r="M3042" s="163">
        <v>0.32247399999999998</v>
      </c>
      <c r="N3042" s="8">
        <v>2</v>
      </c>
      <c r="O3042" s="165">
        <v>121.86</v>
      </c>
      <c r="Q3042" s="161">
        <v>8500</v>
      </c>
      <c r="R3042" s="163">
        <v>0.54543200000000003</v>
      </c>
      <c r="S3042" s="8" t="s">
        <v>4</v>
      </c>
      <c r="T3042" s="8" t="s">
        <v>5</v>
      </c>
      <c r="U3042" s="8">
        <v>0</v>
      </c>
      <c r="V3042" s="165">
        <v>47.14</v>
      </c>
      <c r="W3042" s="161">
        <v>3039</v>
      </c>
      <c r="X3042" s="159" t="s">
        <v>20</v>
      </c>
      <c r="AI3042" s="161">
        <v>5934</v>
      </c>
      <c r="AJ3042" s="163">
        <v>0.14957100000000001</v>
      </c>
      <c r="AK3042" s="8" t="s">
        <v>6</v>
      </c>
      <c r="AL3042" s="8" t="s">
        <v>5</v>
      </c>
      <c r="AM3042" s="8">
        <v>0</v>
      </c>
      <c r="AN3042" s="165">
        <v>50.54</v>
      </c>
      <c r="AO3042" s="161">
        <v>3044</v>
      </c>
      <c r="AP3042" s="159" t="s">
        <v>20</v>
      </c>
    </row>
    <row r="3043" spans="2:42" x14ac:dyDescent="0.25">
      <c r="B3043" s="161">
        <v>1907</v>
      </c>
      <c r="C3043" s="163">
        <v>0.35209600000000002</v>
      </c>
      <c r="D3043" s="8">
        <v>2</v>
      </c>
      <c r="E3043" s="165">
        <v>106.72</v>
      </c>
      <c r="L3043" s="161">
        <v>3315</v>
      </c>
      <c r="M3043" s="163">
        <v>0.22518299999999999</v>
      </c>
      <c r="N3043" s="8">
        <v>2</v>
      </c>
      <c r="O3043" s="165">
        <v>116</v>
      </c>
      <c r="Q3043" s="161">
        <v>8502</v>
      </c>
      <c r="R3043" s="163">
        <v>0.702125</v>
      </c>
      <c r="S3043" s="8" t="s">
        <v>4</v>
      </c>
      <c r="T3043" s="8" t="s">
        <v>5</v>
      </c>
      <c r="U3043" s="8">
        <v>0</v>
      </c>
      <c r="V3043" s="165">
        <v>46.75</v>
      </c>
      <c r="W3043" s="161">
        <v>3040</v>
      </c>
      <c r="X3043" s="159" t="s">
        <v>20</v>
      </c>
      <c r="AI3043" s="161">
        <v>5936</v>
      </c>
      <c r="AJ3043" s="163">
        <v>0.51101099999999999</v>
      </c>
      <c r="AK3043" s="8" t="s">
        <v>9</v>
      </c>
      <c r="AL3043" s="8" t="s">
        <v>10</v>
      </c>
      <c r="AM3043" s="8">
        <v>0</v>
      </c>
      <c r="AN3043" s="165">
        <v>50.31</v>
      </c>
      <c r="AO3043" s="161">
        <v>3045</v>
      </c>
      <c r="AP3043" s="159" t="s">
        <v>20</v>
      </c>
    </row>
    <row r="3044" spans="2:42" x14ac:dyDescent="0.25">
      <c r="B3044" s="161">
        <v>1908</v>
      </c>
      <c r="C3044" s="163">
        <v>0.25406600000000001</v>
      </c>
      <c r="D3044" s="8">
        <v>2</v>
      </c>
      <c r="E3044" s="165">
        <v>116.89</v>
      </c>
      <c r="L3044" s="161">
        <v>3318</v>
      </c>
      <c r="M3044" s="163">
        <v>0.179338</v>
      </c>
      <c r="N3044" s="8">
        <v>2</v>
      </c>
      <c r="O3044" s="165">
        <v>116.14</v>
      </c>
      <c r="Q3044" s="161">
        <v>8507</v>
      </c>
      <c r="R3044" s="163">
        <v>0.25544899999999998</v>
      </c>
      <c r="S3044" s="8" t="s">
        <v>4</v>
      </c>
      <c r="T3044" s="8" t="s">
        <v>5</v>
      </c>
      <c r="U3044" s="8">
        <v>0</v>
      </c>
      <c r="V3044" s="165">
        <v>30.72</v>
      </c>
      <c r="W3044" s="161">
        <v>3041</v>
      </c>
      <c r="X3044" s="159" t="s">
        <v>20</v>
      </c>
      <c r="AI3044" s="161">
        <v>5937</v>
      </c>
      <c r="AJ3044" s="163">
        <v>0.21792400000000001</v>
      </c>
      <c r="AK3044" s="8" t="s">
        <v>4</v>
      </c>
      <c r="AL3044" s="8" t="s">
        <v>5</v>
      </c>
      <c r="AM3044" s="8">
        <v>0</v>
      </c>
      <c r="AN3044" s="165">
        <v>56.87</v>
      </c>
      <c r="AO3044" s="161">
        <v>3046</v>
      </c>
      <c r="AP3044" s="159" t="s">
        <v>20</v>
      </c>
    </row>
    <row r="3045" spans="2:42" x14ac:dyDescent="0.25">
      <c r="B3045" s="161">
        <v>1912</v>
      </c>
      <c r="C3045" s="163">
        <v>0.21168600000000001</v>
      </c>
      <c r="D3045" s="8">
        <v>2</v>
      </c>
      <c r="E3045" s="165">
        <v>105.99</v>
      </c>
      <c r="L3045" s="161">
        <v>3321</v>
      </c>
      <c r="M3045" s="163">
        <v>0.50442799999999999</v>
      </c>
      <c r="N3045" s="8">
        <v>2</v>
      </c>
      <c r="O3045" s="165">
        <v>107.62</v>
      </c>
      <c r="Q3045" s="161">
        <v>8509</v>
      </c>
      <c r="R3045" s="163">
        <v>0.24235999999999999</v>
      </c>
      <c r="S3045" s="8" t="s">
        <v>4</v>
      </c>
      <c r="T3045" s="8" t="s">
        <v>5</v>
      </c>
      <c r="U3045" s="8">
        <v>0</v>
      </c>
      <c r="V3045" s="165">
        <v>53.02</v>
      </c>
      <c r="W3045" s="161">
        <v>3042</v>
      </c>
      <c r="X3045" s="159" t="s">
        <v>17</v>
      </c>
      <c r="AI3045" s="161">
        <v>5939</v>
      </c>
      <c r="AJ3045" s="163">
        <v>0.153143</v>
      </c>
      <c r="AK3045" s="8" t="s">
        <v>4</v>
      </c>
      <c r="AL3045" s="8" t="s">
        <v>5</v>
      </c>
      <c r="AM3045" s="8">
        <v>0</v>
      </c>
      <c r="AN3045" s="165">
        <v>37.869999999999997</v>
      </c>
      <c r="AO3045" s="161">
        <v>3047</v>
      </c>
      <c r="AP3045" s="159" t="s">
        <v>20</v>
      </c>
    </row>
    <row r="3046" spans="2:42" x14ac:dyDescent="0.25">
      <c r="B3046" s="161">
        <v>1922</v>
      </c>
      <c r="C3046" s="163">
        <v>0.45556000000000002</v>
      </c>
      <c r="D3046" s="8">
        <v>2</v>
      </c>
      <c r="E3046" s="165">
        <v>117.99</v>
      </c>
      <c r="L3046" s="161">
        <v>3323</v>
      </c>
      <c r="M3046" s="163">
        <v>0.43896800000000002</v>
      </c>
      <c r="N3046" s="8">
        <v>2</v>
      </c>
      <c r="O3046" s="165">
        <v>115.45</v>
      </c>
      <c r="Q3046" s="161">
        <v>8510</v>
      </c>
      <c r="R3046" s="163">
        <v>0.247396</v>
      </c>
      <c r="S3046" s="8" t="s">
        <v>4</v>
      </c>
      <c r="T3046" s="8" t="s">
        <v>5</v>
      </c>
      <c r="U3046" s="8">
        <v>0</v>
      </c>
      <c r="V3046" s="165">
        <v>43.47</v>
      </c>
      <c r="W3046" s="161">
        <v>3043</v>
      </c>
      <c r="X3046" s="159" t="s">
        <v>20</v>
      </c>
      <c r="AI3046" s="161">
        <v>5940</v>
      </c>
      <c r="AJ3046" s="163">
        <v>0.19356400000000001</v>
      </c>
      <c r="AK3046" s="8" t="s">
        <v>6</v>
      </c>
      <c r="AL3046" s="8" t="s">
        <v>5</v>
      </c>
      <c r="AM3046" s="8">
        <v>0</v>
      </c>
      <c r="AN3046" s="165">
        <v>44.83</v>
      </c>
      <c r="AO3046" s="161">
        <v>3048</v>
      </c>
      <c r="AP3046" s="159" t="s">
        <v>18</v>
      </c>
    </row>
    <row r="3047" spans="2:42" x14ac:dyDescent="0.25">
      <c r="B3047" s="161">
        <v>1935</v>
      </c>
      <c r="C3047" s="163">
        <v>0.20230200000000001</v>
      </c>
      <c r="D3047" s="8">
        <v>2</v>
      </c>
      <c r="E3047" s="165">
        <v>115.63</v>
      </c>
      <c r="L3047" s="161">
        <v>3324</v>
      </c>
      <c r="M3047" s="163">
        <v>0.228405</v>
      </c>
      <c r="N3047" s="8">
        <v>2</v>
      </c>
      <c r="O3047" s="165">
        <v>120.2</v>
      </c>
      <c r="Q3047" s="161">
        <v>8512</v>
      </c>
      <c r="R3047" s="163">
        <v>0.31542100000000001</v>
      </c>
      <c r="S3047" s="8" t="s">
        <v>4</v>
      </c>
      <c r="T3047" s="8" t="s">
        <v>5</v>
      </c>
      <c r="U3047" s="8">
        <v>0</v>
      </c>
      <c r="V3047" s="165">
        <v>59.77</v>
      </c>
      <c r="W3047" s="161">
        <v>3044</v>
      </c>
      <c r="X3047" s="159" t="s">
        <v>20</v>
      </c>
      <c r="AI3047" s="161">
        <v>5941</v>
      </c>
      <c r="AJ3047" s="163">
        <v>0.58394999999999997</v>
      </c>
      <c r="AK3047" s="8" t="s">
        <v>4</v>
      </c>
      <c r="AL3047" s="8" t="s">
        <v>5</v>
      </c>
      <c r="AM3047" s="8">
        <v>0</v>
      </c>
      <c r="AN3047" s="165">
        <v>47.08</v>
      </c>
      <c r="AO3047" s="161">
        <v>3049</v>
      </c>
      <c r="AP3047" s="159" t="s">
        <v>18</v>
      </c>
    </row>
    <row r="3048" spans="2:42" x14ac:dyDescent="0.25">
      <c r="B3048" s="161">
        <v>1937</v>
      </c>
      <c r="C3048" s="163">
        <v>0.26491300000000001</v>
      </c>
      <c r="D3048" s="8">
        <v>2</v>
      </c>
      <c r="E3048" s="165">
        <v>116.17</v>
      </c>
      <c r="L3048" s="161">
        <v>3325</v>
      </c>
      <c r="M3048" s="163">
        <v>0.55265799999999998</v>
      </c>
      <c r="N3048" s="8">
        <v>2</v>
      </c>
      <c r="O3048" s="165">
        <v>117.7</v>
      </c>
      <c r="Q3048" s="161">
        <v>8516</v>
      </c>
      <c r="R3048" s="163">
        <v>0.36570000000000003</v>
      </c>
      <c r="S3048" s="8" t="s">
        <v>4</v>
      </c>
      <c r="T3048" s="8" t="s">
        <v>5</v>
      </c>
      <c r="U3048" s="8">
        <v>0</v>
      </c>
      <c r="V3048" s="165">
        <v>41.36</v>
      </c>
      <c r="W3048" s="161">
        <v>3045</v>
      </c>
      <c r="X3048" s="159" t="s">
        <v>20</v>
      </c>
      <c r="AI3048" s="161">
        <v>5943</v>
      </c>
      <c r="AJ3048" s="163">
        <v>0.50420699999999996</v>
      </c>
      <c r="AK3048" s="8" t="s">
        <v>11</v>
      </c>
      <c r="AL3048" s="8" t="s">
        <v>10</v>
      </c>
      <c r="AM3048" s="8">
        <v>0</v>
      </c>
      <c r="AN3048" s="165">
        <v>47.1</v>
      </c>
      <c r="AO3048" s="161">
        <v>3050</v>
      </c>
      <c r="AP3048" s="159" t="s">
        <v>18</v>
      </c>
    </row>
    <row r="3049" spans="2:42" x14ac:dyDescent="0.25">
      <c r="B3049" s="161">
        <v>1945</v>
      </c>
      <c r="C3049" s="163">
        <v>0.49687799999999999</v>
      </c>
      <c r="D3049" s="8">
        <v>2</v>
      </c>
      <c r="E3049" s="165">
        <v>118.65</v>
      </c>
      <c r="L3049" s="161">
        <v>3327</v>
      </c>
      <c r="M3049" s="163">
        <v>0.244115</v>
      </c>
      <c r="N3049" s="8">
        <v>2</v>
      </c>
      <c r="O3049" s="165">
        <v>115.19</v>
      </c>
      <c r="Q3049" s="161">
        <v>8519</v>
      </c>
      <c r="R3049" s="163">
        <v>0.54863700000000004</v>
      </c>
      <c r="S3049" s="8" t="s">
        <v>4</v>
      </c>
      <c r="T3049" s="8" t="s">
        <v>5</v>
      </c>
      <c r="U3049" s="8">
        <v>0</v>
      </c>
      <c r="V3049" s="165">
        <v>46.99</v>
      </c>
      <c r="W3049" s="161">
        <v>3046</v>
      </c>
      <c r="X3049" s="159" t="s">
        <v>20</v>
      </c>
      <c r="AI3049" s="161">
        <v>5944</v>
      </c>
      <c r="AJ3049" s="163">
        <v>0.24387900000000001</v>
      </c>
      <c r="AK3049" s="8" t="s">
        <v>6</v>
      </c>
      <c r="AL3049" s="8" t="s">
        <v>5</v>
      </c>
      <c r="AM3049" s="8">
        <v>0</v>
      </c>
      <c r="AN3049" s="165">
        <v>54.16</v>
      </c>
      <c r="AO3049" s="161">
        <v>3051</v>
      </c>
      <c r="AP3049" s="159" t="s">
        <v>20</v>
      </c>
    </row>
    <row r="3050" spans="2:42" x14ac:dyDescent="0.25">
      <c r="B3050" s="161">
        <v>1948</v>
      </c>
      <c r="C3050" s="163">
        <v>0.15279100000000001</v>
      </c>
      <c r="D3050" s="8">
        <v>2</v>
      </c>
      <c r="E3050" s="165">
        <v>120.61</v>
      </c>
      <c r="L3050" s="161">
        <v>3332</v>
      </c>
      <c r="M3050" s="163">
        <v>0.14651400000000001</v>
      </c>
      <c r="N3050" s="8">
        <v>2</v>
      </c>
      <c r="O3050" s="165">
        <v>120.61</v>
      </c>
      <c r="Q3050" s="161">
        <v>8521</v>
      </c>
      <c r="R3050" s="163">
        <v>8.0789E-2</v>
      </c>
      <c r="S3050" s="8" t="s">
        <v>4</v>
      </c>
      <c r="T3050" s="8" t="s">
        <v>5</v>
      </c>
      <c r="U3050" s="8">
        <v>0</v>
      </c>
      <c r="V3050" s="165">
        <v>41.19</v>
      </c>
      <c r="W3050" s="161">
        <v>3047</v>
      </c>
      <c r="X3050" s="159" t="s">
        <v>20</v>
      </c>
      <c r="AI3050" s="161">
        <v>5946</v>
      </c>
      <c r="AJ3050" s="163">
        <v>0.49060199999999998</v>
      </c>
      <c r="AK3050" s="8" t="s">
        <v>4</v>
      </c>
      <c r="AL3050" s="8" t="s">
        <v>5</v>
      </c>
      <c r="AM3050" s="8">
        <v>0</v>
      </c>
      <c r="AN3050" s="165">
        <v>52.38</v>
      </c>
      <c r="AO3050" s="161">
        <v>3052</v>
      </c>
      <c r="AP3050" s="159" t="s">
        <v>20</v>
      </c>
    </row>
    <row r="3051" spans="2:42" x14ac:dyDescent="0.25">
      <c r="B3051" s="161">
        <v>1956</v>
      </c>
      <c r="C3051" s="163">
        <v>1.286808</v>
      </c>
      <c r="D3051" s="8">
        <v>2</v>
      </c>
      <c r="E3051" s="165">
        <v>101.85</v>
      </c>
      <c r="L3051" s="161">
        <v>3335</v>
      </c>
      <c r="M3051" s="163">
        <v>0.30997999999999998</v>
      </c>
      <c r="N3051" s="8">
        <v>2</v>
      </c>
      <c r="O3051" s="165">
        <v>112.61</v>
      </c>
      <c r="Q3051" s="161">
        <v>8522</v>
      </c>
      <c r="R3051" s="163">
        <v>0.15381700000000001</v>
      </c>
      <c r="S3051" s="8" t="s">
        <v>6</v>
      </c>
      <c r="T3051" s="8" t="s">
        <v>5</v>
      </c>
      <c r="U3051" s="8">
        <v>0</v>
      </c>
      <c r="V3051" s="165">
        <v>40.31</v>
      </c>
      <c r="W3051" s="161">
        <v>3048</v>
      </c>
      <c r="X3051" s="159" t="s">
        <v>20</v>
      </c>
      <c r="AI3051" s="161">
        <v>5948</v>
      </c>
      <c r="AJ3051" s="163">
        <v>0.33653499999999997</v>
      </c>
      <c r="AK3051" s="8" t="s">
        <v>9</v>
      </c>
      <c r="AL3051" s="8" t="s">
        <v>10</v>
      </c>
      <c r="AM3051" s="8">
        <v>0</v>
      </c>
      <c r="AN3051" s="165">
        <v>52.02</v>
      </c>
      <c r="AO3051" s="161">
        <v>3053</v>
      </c>
      <c r="AP3051" s="159" t="s">
        <v>20</v>
      </c>
    </row>
    <row r="3052" spans="2:42" x14ac:dyDescent="0.25">
      <c r="B3052" s="161">
        <v>1958</v>
      </c>
      <c r="C3052" s="163">
        <v>0.402007</v>
      </c>
      <c r="D3052" s="8">
        <v>2</v>
      </c>
      <c r="E3052" s="165">
        <v>111.72</v>
      </c>
      <c r="L3052" s="161">
        <v>3337</v>
      </c>
      <c r="M3052" s="163">
        <v>0.205099</v>
      </c>
      <c r="N3052" s="8">
        <v>2</v>
      </c>
      <c r="O3052" s="165">
        <v>117.03</v>
      </c>
      <c r="Q3052" s="161">
        <v>8524</v>
      </c>
      <c r="R3052" s="163">
        <v>0.134411</v>
      </c>
      <c r="S3052" s="8" t="s">
        <v>4</v>
      </c>
      <c r="T3052" s="8" t="s">
        <v>5</v>
      </c>
      <c r="U3052" s="8">
        <v>0</v>
      </c>
      <c r="V3052" s="165">
        <v>31.59</v>
      </c>
      <c r="W3052" s="161">
        <v>3049</v>
      </c>
      <c r="X3052" s="159" t="s">
        <v>20</v>
      </c>
      <c r="AI3052" s="161">
        <v>5949</v>
      </c>
      <c r="AJ3052" s="163">
        <v>0.19209599999999999</v>
      </c>
      <c r="AK3052" s="8" t="s">
        <v>4</v>
      </c>
      <c r="AL3052" s="8" t="s">
        <v>5</v>
      </c>
      <c r="AM3052" s="8">
        <v>0</v>
      </c>
      <c r="AN3052" s="165">
        <v>50.29</v>
      </c>
      <c r="AO3052" s="161">
        <v>3054</v>
      </c>
      <c r="AP3052" s="159" t="s">
        <v>20</v>
      </c>
    </row>
    <row r="3053" spans="2:42" x14ac:dyDescent="0.25">
      <c r="B3053" s="161">
        <v>1959</v>
      </c>
      <c r="C3053" s="163">
        <v>0.19797000000000001</v>
      </c>
      <c r="D3053" s="8">
        <v>2</v>
      </c>
      <c r="E3053" s="165">
        <v>111.89</v>
      </c>
      <c r="L3053" s="161">
        <v>3339</v>
      </c>
      <c r="M3053" s="163">
        <v>0.29652800000000001</v>
      </c>
      <c r="N3053" s="8">
        <v>2</v>
      </c>
      <c r="O3053" s="165">
        <v>105.53</v>
      </c>
      <c r="Q3053" s="161">
        <v>8526</v>
      </c>
      <c r="R3053" s="163">
        <v>0.13280900000000001</v>
      </c>
      <c r="S3053" s="8" t="s">
        <v>6</v>
      </c>
      <c r="T3053" s="8" t="s">
        <v>5</v>
      </c>
      <c r="U3053" s="8">
        <v>0</v>
      </c>
      <c r="V3053" s="165">
        <v>45.85</v>
      </c>
      <c r="W3053" s="161">
        <v>3050</v>
      </c>
      <c r="X3053" s="159" t="s">
        <v>20</v>
      </c>
      <c r="AI3053" s="161">
        <v>5950</v>
      </c>
      <c r="AJ3053" s="163">
        <v>8.6941000000000004E-2</v>
      </c>
      <c r="AK3053" s="8" t="s">
        <v>9</v>
      </c>
      <c r="AL3053" s="8" t="s">
        <v>10</v>
      </c>
      <c r="AM3053" s="8">
        <v>0</v>
      </c>
      <c r="AN3053" s="165">
        <v>52.85</v>
      </c>
      <c r="AO3053" s="161">
        <v>3055</v>
      </c>
      <c r="AP3053" s="159" t="s">
        <v>18</v>
      </c>
    </row>
    <row r="3054" spans="2:42" x14ac:dyDescent="0.25">
      <c r="B3054" s="161">
        <v>1960</v>
      </c>
      <c r="C3054" s="163">
        <v>0.178037</v>
      </c>
      <c r="D3054" s="8">
        <v>2</v>
      </c>
      <c r="E3054" s="165">
        <v>117.86</v>
      </c>
      <c r="L3054" s="161">
        <v>3341</v>
      </c>
      <c r="M3054" s="163">
        <v>0.37763000000000002</v>
      </c>
      <c r="N3054" s="8">
        <v>2</v>
      </c>
      <c r="O3054" s="165">
        <v>113.5</v>
      </c>
      <c r="Q3054" s="161">
        <v>8527</v>
      </c>
      <c r="R3054" s="163">
        <v>0.27629599999999999</v>
      </c>
      <c r="S3054" s="8" t="s">
        <v>4</v>
      </c>
      <c r="T3054" s="8" t="s">
        <v>5</v>
      </c>
      <c r="U3054" s="8">
        <v>0</v>
      </c>
      <c r="V3054" s="165">
        <v>49.19</v>
      </c>
      <c r="W3054" s="161">
        <v>3051</v>
      </c>
      <c r="X3054" s="159" t="s">
        <v>20</v>
      </c>
      <c r="AI3054" s="161">
        <v>5951</v>
      </c>
      <c r="AJ3054" s="163">
        <v>0.25566</v>
      </c>
      <c r="AK3054" s="8" t="s">
        <v>11</v>
      </c>
      <c r="AL3054" s="8" t="s">
        <v>10</v>
      </c>
      <c r="AM3054" s="8">
        <v>0</v>
      </c>
      <c r="AN3054" s="165">
        <v>48.71</v>
      </c>
      <c r="AO3054" s="161">
        <v>3056</v>
      </c>
      <c r="AP3054" s="159" t="s">
        <v>20</v>
      </c>
    </row>
    <row r="3055" spans="2:42" x14ac:dyDescent="0.25">
      <c r="B3055" s="161">
        <v>1961</v>
      </c>
      <c r="C3055" s="163">
        <v>0.26596199999999998</v>
      </c>
      <c r="D3055" s="8">
        <v>2</v>
      </c>
      <c r="E3055" s="165">
        <v>121.16</v>
      </c>
      <c r="L3055" s="161">
        <v>3350</v>
      </c>
      <c r="M3055" s="163">
        <v>0.36378899999999997</v>
      </c>
      <c r="N3055" s="8">
        <v>2</v>
      </c>
      <c r="O3055" s="165">
        <v>123.14</v>
      </c>
      <c r="Q3055" s="161">
        <v>8529</v>
      </c>
      <c r="R3055" s="163">
        <v>6.3306000000000001E-2</v>
      </c>
      <c r="S3055" s="8" t="s">
        <v>4</v>
      </c>
      <c r="T3055" s="8" t="s">
        <v>5</v>
      </c>
      <c r="U3055" s="8">
        <v>0</v>
      </c>
      <c r="V3055" s="165">
        <v>48.07</v>
      </c>
      <c r="W3055" s="161">
        <v>3052</v>
      </c>
      <c r="X3055" s="159" t="s">
        <v>20</v>
      </c>
      <c r="AI3055" s="161">
        <v>5952</v>
      </c>
      <c r="AJ3055" s="163">
        <v>0.29677399999999998</v>
      </c>
      <c r="AK3055" s="8" t="s">
        <v>9</v>
      </c>
      <c r="AL3055" s="8" t="s">
        <v>10</v>
      </c>
      <c r="AM3055" s="8">
        <v>0</v>
      </c>
      <c r="AN3055" s="165">
        <v>47.26</v>
      </c>
      <c r="AO3055" s="161">
        <v>3057</v>
      </c>
      <c r="AP3055" s="159" t="s">
        <v>20</v>
      </c>
    </row>
    <row r="3056" spans="2:42" x14ac:dyDescent="0.25">
      <c r="B3056" s="161">
        <v>1966</v>
      </c>
      <c r="C3056" s="163">
        <v>0.70263299999999995</v>
      </c>
      <c r="D3056" s="8">
        <v>2</v>
      </c>
      <c r="E3056" s="165">
        <v>112.46</v>
      </c>
      <c r="L3056" s="161">
        <v>3356</v>
      </c>
      <c r="M3056" s="163">
        <v>0.30593799999999999</v>
      </c>
      <c r="N3056" s="8">
        <v>2</v>
      </c>
      <c r="O3056" s="165">
        <v>104.1</v>
      </c>
      <c r="Q3056" s="161">
        <v>8530</v>
      </c>
      <c r="R3056" s="163">
        <v>0.31786999999999999</v>
      </c>
      <c r="S3056" s="8" t="s">
        <v>4</v>
      </c>
      <c r="T3056" s="8" t="s">
        <v>5</v>
      </c>
      <c r="U3056" s="8">
        <v>0</v>
      </c>
      <c r="V3056" s="165">
        <v>49.58</v>
      </c>
      <c r="W3056" s="161">
        <v>3053</v>
      </c>
      <c r="X3056" s="159" t="s">
        <v>19</v>
      </c>
      <c r="AI3056" s="161">
        <v>5953</v>
      </c>
      <c r="AJ3056" s="163">
        <v>6.5342999999999998E-2</v>
      </c>
      <c r="AK3056" s="8" t="s">
        <v>11</v>
      </c>
      <c r="AL3056" s="8" t="s">
        <v>10</v>
      </c>
      <c r="AM3056" s="8">
        <v>0</v>
      </c>
      <c r="AN3056" s="165">
        <v>52.59</v>
      </c>
      <c r="AO3056" s="161">
        <v>3058</v>
      </c>
      <c r="AP3056" s="159" t="s">
        <v>18</v>
      </c>
    </row>
    <row r="3057" spans="2:42" x14ac:dyDescent="0.25">
      <c r="B3057" s="161">
        <v>1969</v>
      </c>
      <c r="C3057" s="163">
        <v>9.3211000000000002E-2</v>
      </c>
      <c r="D3057" s="8">
        <v>2</v>
      </c>
      <c r="E3057" s="165">
        <v>107.29</v>
      </c>
      <c r="L3057" s="161">
        <v>3357</v>
      </c>
      <c r="M3057" s="163">
        <v>0.30636600000000003</v>
      </c>
      <c r="N3057" s="8">
        <v>2</v>
      </c>
      <c r="O3057" s="165">
        <v>101.41</v>
      </c>
      <c r="Q3057" s="161">
        <v>8531</v>
      </c>
      <c r="R3057" s="163">
        <v>0.18195</v>
      </c>
      <c r="S3057" s="8" t="s">
        <v>4</v>
      </c>
      <c r="T3057" s="8" t="s">
        <v>5</v>
      </c>
      <c r="U3057" s="8">
        <v>0</v>
      </c>
      <c r="V3057" s="165">
        <v>44.35</v>
      </c>
      <c r="W3057" s="161">
        <v>3054</v>
      </c>
      <c r="X3057" s="159" t="s">
        <v>20</v>
      </c>
      <c r="AI3057" s="161">
        <v>5954</v>
      </c>
      <c r="AJ3057" s="163">
        <v>9.2152999999999999E-2</v>
      </c>
      <c r="AK3057" s="8" t="s">
        <v>6</v>
      </c>
      <c r="AL3057" s="8" t="s">
        <v>5</v>
      </c>
      <c r="AM3057" s="8">
        <v>0</v>
      </c>
      <c r="AN3057" s="165">
        <v>49.62</v>
      </c>
      <c r="AO3057" s="161">
        <v>3059</v>
      </c>
      <c r="AP3057" s="159" t="s">
        <v>18</v>
      </c>
    </row>
    <row r="3058" spans="2:42" x14ac:dyDescent="0.25">
      <c r="B3058" s="161">
        <v>1970</v>
      </c>
      <c r="C3058" s="163">
        <v>0.49743900000000002</v>
      </c>
      <c r="D3058" s="8">
        <v>2</v>
      </c>
      <c r="E3058" s="165">
        <v>121.91</v>
      </c>
      <c r="L3058" s="161">
        <v>3360</v>
      </c>
      <c r="M3058" s="163">
        <v>0.169706</v>
      </c>
      <c r="N3058" s="8">
        <v>2</v>
      </c>
      <c r="O3058" s="165">
        <v>100.8</v>
      </c>
      <c r="Q3058" s="161">
        <v>8534</v>
      </c>
      <c r="R3058" s="163">
        <v>0.257799</v>
      </c>
      <c r="S3058" s="8" t="s">
        <v>4</v>
      </c>
      <c r="T3058" s="8" t="s">
        <v>5</v>
      </c>
      <c r="U3058" s="8">
        <v>0</v>
      </c>
      <c r="V3058" s="165">
        <v>41.76</v>
      </c>
      <c r="W3058" s="161">
        <v>3055</v>
      </c>
      <c r="X3058" s="159" t="s">
        <v>20</v>
      </c>
      <c r="AI3058" s="161">
        <v>5956</v>
      </c>
      <c r="AJ3058" s="163">
        <v>0.17764099999999999</v>
      </c>
      <c r="AK3058" s="8" t="s">
        <v>6</v>
      </c>
      <c r="AL3058" s="8" t="s">
        <v>5</v>
      </c>
      <c r="AM3058" s="8">
        <v>0</v>
      </c>
      <c r="AN3058" s="165">
        <v>45.78</v>
      </c>
      <c r="AO3058" s="161">
        <v>3060</v>
      </c>
      <c r="AP3058" s="159" t="s">
        <v>20</v>
      </c>
    </row>
    <row r="3059" spans="2:42" x14ac:dyDescent="0.25">
      <c r="B3059" s="161">
        <v>1972</v>
      </c>
      <c r="C3059" s="163">
        <v>2.4419469999999999</v>
      </c>
      <c r="D3059" s="8">
        <v>2</v>
      </c>
      <c r="E3059" s="165">
        <v>103.73</v>
      </c>
      <c r="L3059" s="161">
        <v>3361</v>
      </c>
      <c r="M3059" s="163">
        <v>0.21243000000000001</v>
      </c>
      <c r="N3059" s="8">
        <v>2</v>
      </c>
      <c r="O3059" s="165">
        <v>109.7</v>
      </c>
      <c r="Q3059" s="161">
        <v>8535</v>
      </c>
      <c r="R3059" s="163">
        <v>0.14080200000000001</v>
      </c>
      <c r="S3059" s="8" t="s">
        <v>4</v>
      </c>
      <c r="T3059" s="8" t="s">
        <v>5</v>
      </c>
      <c r="U3059" s="8">
        <v>0</v>
      </c>
      <c r="V3059" s="165">
        <v>45.89</v>
      </c>
      <c r="W3059" s="161">
        <v>3056</v>
      </c>
      <c r="X3059" s="159" t="s">
        <v>20</v>
      </c>
      <c r="AI3059" s="161">
        <v>5960</v>
      </c>
      <c r="AJ3059" s="163">
        <v>0.25517899999999999</v>
      </c>
      <c r="AK3059" s="8" t="s">
        <v>9</v>
      </c>
      <c r="AL3059" s="8" t="s">
        <v>10</v>
      </c>
      <c r="AM3059" s="8">
        <v>0</v>
      </c>
      <c r="AN3059" s="165">
        <v>47.62</v>
      </c>
      <c r="AO3059" s="161">
        <v>3061</v>
      </c>
      <c r="AP3059" s="159" t="s">
        <v>19</v>
      </c>
    </row>
    <row r="3060" spans="2:42" x14ac:dyDescent="0.25">
      <c r="B3060" s="161">
        <v>1973</v>
      </c>
      <c r="C3060" s="163">
        <v>0.55368200000000001</v>
      </c>
      <c r="D3060" s="8">
        <v>2</v>
      </c>
      <c r="E3060" s="165">
        <v>119.95</v>
      </c>
      <c r="L3060" s="161">
        <v>3370</v>
      </c>
      <c r="M3060" s="163">
        <v>0.25964199999999998</v>
      </c>
      <c r="N3060" s="8">
        <v>2</v>
      </c>
      <c r="O3060" s="165">
        <v>114.9</v>
      </c>
      <c r="Q3060" s="161">
        <v>8541</v>
      </c>
      <c r="R3060" s="163">
        <v>0.185747</v>
      </c>
      <c r="S3060" s="8" t="s">
        <v>4</v>
      </c>
      <c r="T3060" s="8" t="s">
        <v>5</v>
      </c>
      <c r="U3060" s="8">
        <v>0</v>
      </c>
      <c r="V3060" s="165">
        <v>58.34</v>
      </c>
      <c r="W3060" s="161">
        <v>3057</v>
      </c>
      <c r="X3060" s="159" t="s">
        <v>20</v>
      </c>
      <c r="AI3060" s="161">
        <v>5961</v>
      </c>
      <c r="AJ3060" s="163">
        <v>0.107722</v>
      </c>
      <c r="AK3060" s="8" t="s">
        <v>9</v>
      </c>
      <c r="AL3060" s="8" t="s">
        <v>10</v>
      </c>
      <c r="AM3060" s="8">
        <v>0</v>
      </c>
      <c r="AN3060" s="165">
        <v>48.84</v>
      </c>
      <c r="AO3060" s="161">
        <v>3062</v>
      </c>
      <c r="AP3060" s="159" t="s">
        <v>18</v>
      </c>
    </row>
    <row r="3061" spans="2:42" x14ac:dyDescent="0.25">
      <c r="B3061" s="161">
        <v>1980</v>
      </c>
      <c r="C3061" s="163">
        <v>0.21184</v>
      </c>
      <c r="D3061" s="8">
        <v>2</v>
      </c>
      <c r="E3061" s="165">
        <v>103.49</v>
      </c>
      <c r="L3061" s="161">
        <v>3371</v>
      </c>
      <c r="M3061" s="163">
        <v>0.41555500000000001</v>
      </c>
      <c r="N3061" s="8">
        <v>2</v>
      </c>
      <c r="O3061" s="165">
        <v>119.79</v>
      </c>
      <c r="Q3061" s="161">
        <v>8543</v>
      </c>
      <c r="R3061" s="163">
        <v>0.51507899999999995</v>
      </c>
      <c r="S3061" s="8" t="s">
        <v>4</v>
      </c>
      <c r="T3061" s="8" t="s">
        <v>5</v>
      </c>
      <c r="U3061" s="8">
        <v>0</v>
      </c>
      <c r="V3061" s="165">
        <v>40.729999999999997</v>
      </c>
      <c r="W3061" s="161">
        <v>3058</v>
      </c>
      <c r="X3061" s="159" t="s">
        <v>20</v>
      </c>
      <c r="AI3061" s="161">
        <v>5962</v>
      </c>
      <c r="AJ3061" s="163">
        <v>0.39874599999999999</v>
      </c>
      <c r="AK3061" s="8" t="s">
        <v>4</v>
      </c>
      <c r="AL3061" s="8" t="s">
        <v>5</v>
      </c>
      <c r="AM3061" s="8">
        <v>0</v>
      </c>
      <c r="AN3061" s="165">
        <v>47.16</v>
      </c>
      <c r="AO3061" s="161">
        <v>3063</v>
      </c>
      <c r="AP3061" s="159" t="s">
        <v>20</v>
      </c>
    </row>
    <row r="3062" spans="2:42" x14ac:dyDescent="0.25">
      <c r="B3062" s="161">
        <v>1981</v>
      </c>
      <c r="C3062" s="163">
        <v>0.249388</v>
      </c>
      <c r="D3062" s="8">
        <v>2</v>
      </c>
      <c r="E3062" s="165">
        <v>113.19</v>
      </c>
      <c r="L3062" s="161">
        <v>3379</v>
      </c>
      <c r="M3062" s="163">
        <v>0.23334099999999999</v>
      </c>
      <c r="N3062" s="8">
        <v>2</v>
      </c>
      <c r="O3062" s="165">
        <v>100.8</v>
      </c>
      <c r="Q3062" s="161">
        <v>8545</v>
      </c>
      <c r="R3062" s="163">
        <v>0.16502</v>
      </c>
      <c r="S3062" s="8" t="s">
        <v>12</v>
      </c>
      <c r="T3062" s="8" t="s">
        <v>13</v>
      </c>
      <c r="U3062" s="8">
        <v>0</v>
      </c>
      <c r="V3062" s="165">
        <v>53.18</v>
      </c>
      <c r="W3062" s="161">
        <v>3059</v>
      </c>
      <c r="X3062" s="159" t="s">
        <v>20</v>
      </c>
      <c r="AI3062" s="161">
        <v>5964</v>
      </c>
      <c r="AJ3062" s="163">
        <v>0.27165699999999998</v>
      </c>
      <c r="AK3062" s="8" t="s">
        <v>9</v>
      </c>
      <c r="AL3062" s="8" t="s">
        <v>10</v>
      </c>
      <c r="AM3062" s="8">
        <v>0</v>
      </c>
      <c r="AN3062" s="165">
        <v>39.479999999999997</v>
      </c>
      <c r="AO3062" s="161">
        <v>3064</v>
      </c>
      <c r="AP3062" s="159" t="s">
        <v>20</v>
      </c>
    </row>
    <row r="3063" spans="2:42" x14ac:dyDescent="0.25">
      <c r="B3063" s="161">
        <v>1982</v>
      </c>
      <c r="C3063" s="163">
        <v>0.73347899999999999</v>
      </c>
      <c r="D3063" s="8">
        <v>2</v>
      </c>
      <c r="E3063" s="165">
        <v>102.1</v>
      </c>
      <c r="L3063" s="161">
        <v>3389</v>
      </c>
      <c r="M3063" s="163">
        <v>8.7242E-2</v>
      </c>
      <c r="N3063" s="8">
        <v>2</v>
      </c>
      <c r="O3063" s="165">
        <v>110.53</v>
      </c>
      <c r="Q3063" s="161">
        <v>8549</v>
      </c>
      <c r="R3063" s="163">
        <v>0.13536500000000001</v>
      </c>
      <c r="S3063" s="8" t="s">
        <v>4</v>
      </c>
      <c r="T3063" s="8" t="s">
        <v>5</v>
      </c>
      <c r="U3063" s="8">
        <v>0</v>
      </c>
      <c r="V3063" s="165">
        <v>40.72</v>
      </c>
      <c r="W3063" s="161">
        <v>3060</v>
      </c>
      <c r="X3063" s="159" t="s">
        <v>20</v>
      </c>
      <c r="AI3063" s="161">
        <v>5965</v>
      </c>
      <c r="AJ3063" s="163">
        <v>0.477383</v>
      </c>
      <c r="AK3063" s="8" t="s">
        <v>4</v>
      </c>
      <c r="AL3063" s="8" t="s">
        <v>5</v>
      </c>
      <c r="AM3063" s="8">
        <v>0</v>
      </c>
      <c r="AN3063" s="165">
        <v>46.47</v>
      </c>
      <c r="AO3063" s="161">
        <v>3065</v>
      </c>
      <c r="AP3063" s="159" t="s">
        <v>20</v>
      </c>
    </row>
    <row r="3064" spans="2:42" x14ac:dyDescent="0.25">
      <c r="B3064" s="161">
        <v>1984</v>
      </c>
      <c r="C3064" s="163">
        <v>1.242704</v>
      </c>
      <c r="D3064" s="8">
        <v>2</v>
      </c>
      <c r="E3064" s="165">
        <v>109.71</v>
      </c>
      <c r="L3064" s="161">
        <v>3390</v>
      </c>
      <c r="M3064" s="163">
        <v>8.9884000000000006E-2</v>
      </c>
      <c r="N3064" s="8">
        <v>2</v>
      </c>
      <c r="O3064" s="165">
        <v>100.77</v>
      </c>
      <c r="Q3064" s="161">
        <v>8553</v>
      </c>
      <c r="R3064" s="163">
        <v>0.162878</v>
      </c>
      <c r="S3064" s="8" t="s">
        <v>4</v>
      </c>
      <c r="T3064" s="8" t="s">
        <v>5</v>
      </c>
      <c r="U3064" s="8">
        <v>0</v>
      </c>
      <c r="V3064" s="165">
        <v>41.86</v>
      </c>
      <c r="W3064" s="161">
        <v>3061</v>
      </c>
      <c r="X3064" s="159" t="s">
        <v>20</v>
      </c>
      <c r="AI3064" s="161">
        <v>5969</v>
      </c>
      <c r="AJ3064" s="163">
        <v>0.1981</v>
      </c>
      <c r="AK3064" s="8" t="s">
        <v>9</v>
      </c>
      <c r="AL3064" s="8" t="s">
        <v>10</v>
      </c>
      <c r="AM3064" s="8">
        <v>0</v>
      </c>
      <c r="AN3064" s="165">
        <v>39.57</v>
      </c>
      <c r="AO3064" s="161">
        <v>3066</v>
      </c>
      <c r="AP3064" s="159" t="s">
        <v>18</v>
      </c>
    </row>
    <row r="3065" spans="2:42" x14ac:dyDescent="0.25">
      <c r="B3065" s="161">
        <v>1986</v>
      </c>
      <c r="C3065" s="163">
        <v>0.25017699999999998</v>
      </c>
      <c r="D3065" s="8">
        <v>2</v>
      </c>
      <c r="E3065" s="165">
        <v>102.28</v>
      </c>
      <c r="L3065" s="161">
        <v>3391</v>
      </c>
      <c r="M3065" s="163">
        <v>0.35898799999999997</v>
      </c>
      <c r="N3065" s="8">
        <v>2</v>
      </c>
      <c r="O3065" s="165">
        <v>106.57</v>
      </c>
      <c r="Q3065" s="161">
        <v>8554</v>
      </c>
      <c r="R3065" s="163">
        <v>0.62793500000000002</v>
      </c>
      <c r="S3065" s="8" t="s">
        <v>4</v>
      </c>
      <c r="T3065" s="8" t="s">
        <v>5</v>
      </c>
      <c r="U3065" s="8">
        <v>0</v>
      </c>
      <c r="V3065" s="165">
        <v>53.95</v>
      </c>
      <c r="W3065" s="161">
        <v>3062</v>
      </c>
      <c r="X3065" s="159" t="s">
        <v>20</v>
      </c>
      <c r="AI3065" s="161">
        <v>5970</v>
      </c>
      <c r="AJ3065" s="163">
        <v>1.5669679999999999</v>
      </c>
      <c r="AK3065" s="8" t="s">
        <v>9</v>
      </c>
      <c r="AL3065" s="8" t="s">
        <v>10</v>
      </c>
      <c r="AM3065" s="8">
        <v>0</v>
      </c>
      <c r="AN3065" s="165">
        <v>54.97</v>
      </c>
      <c r="AO3065" s="161">
        <v>3067</v>
      </c>
      <c r="AP3065" s="159" t="s">
        <v>20</v>
      </c>
    </row>
    <row r="3066" spans="2:42" x14ac:dyDescent="0.25">
      <c r="B3066" s="161">
        <v>1996</v>
      </c>
      <c r="C3066" s="163">
        <v>0.25896999999999998</v>
      </c>
      <c r="D3066" s="8">
        <v>2</v>
      </c>
      <c r="E3066" s="165">
        <v>118.14</v>
      </c>
      <c r="L3066" s="161">
        <v>3394</v>
      </c>
      <c r="M3066" s="163">
        <v>7.8029000000000001E-2</v>
      </c>
      <c r="N3066" s="8">
        <v>2</v>
      </c>
      <c r="O3066" s="165">
        <v>111.9</v>
      </c>
      <c r="Q3066" s="161">
        <v>8555</v>
      </c>
      <c r="R3066" s="163">
        <v>0.30670900000000001</v>
      </c>
      <c r="S3066" s="8" t="s">
        <v>4</v>
      </c>
      <c r="T3066" s="8" t="s">
        <v>5</v>
      </c>
      <c r="U3066" s="8">
        <v>0</v>
      </c>
      <c r="V3066" s="165">
        <v>50.56</v>
      </c>
      <c r="W3066" s="161">
        <v>3063</v>
      </c>
      <c r="X3066" s="159" t="s">
        <v>20</v>
      </c>
      <c r="AI3066" s="161">
        <v>5971</v>
      </c>
      <c r="AJ3066" s="163">
        <v>0.46225899999999998</v>
      </c>
      <c r="AK3066" s="8" t="s">
        <v>11</v>
      </c>
      <c r="AL3066" s="8" t="s">
        <v>10</v>
      </c>
      <c r="AM3066" s="8">
        <v>0</v>
      </c>
      <c r="AN3066" s="165">
        <v>46.16</v>
      </c>
      <c r="AO3066" s="161">
        <v>3068</v>
      </c>
      <c r="AP3066" s="159" t="s">
        <v>18</v>
      </c>
    </row>
    <row r="3067" spans="2:42" x14ac:dyDescent="0.25">
      <c r="B3067" s="161">
        <v>1997</v>
      </c>
      <c r="C3067" s="163">
        <v>0.37153199999999997</v>
      </c>
      <c r="D3067" s="8">
        <v>2</v>
      </c>
      <c r="E3067" s="165">
        <v>103.18</v>
      </c>
      <c r="L3067" s="161">
        <v>3396</v>
      </c>
      <c r="M3067" s="163">
        <v>0.50964200000000004</v>
      </c>
      <c r="N3067" s="8">
        <v>2</v>
      </c>
      <c r="O3067" s="165">
        <v>120.6</v>
      </c>
      <c r="Q3067" s="161">
        <v>8558</v>
      </c>
      <c r="R3067" s="163">
        <v>0.62805999999999995</v>
      </c>
      <c r="S3067" s="8" t="s">
        <v>4</v>
      </c>
      <c r="T3067" s="8" t="s">
        <v>5</v>
      </c>
      <c r="U3067" s="8">
        <v>0</v>
      </c>
      <c r="V3067" s="165">
        <v>48.25</v>
      </c>
      <c r="W3067" s="161">
        <v>3064</v>
      </c>
      <c r="X3067" s="159" t="s">
        <v>20</v>
      </c>
      <c r="AI3067" s="161">
        <v>5975</v>
      </c>
      <c r="AJ3067" s="163">
        <v>5.2601000000000002E-2</v>
      </c>
      <c r="AK3067" s="8" t="s">
        <v>4</v>
      </c>
      <c r="AL3067" s="8" t="s">
        <v>5</v>
      </c>
      <c r="AM3067" s="8">
        <v>0</v>
      </c>
      <c r="AN3067" s="165">
        <v>52.8</v>
      </c>
      <c r="AO3067" s="161">
        <v>3069</v>
      </c>
      <c r="AP3067" s="159" t="s">
        <v>19</v>
      </c>
    </row>
    <row r="3068" spans="2:42" x14ac:dyDescent="0.25">
      <c r="B3068" s="161">
        <v>2001</v>
      </c>
      <c r="C3068" s="163">
        <v>0.45406400000000002</v>
      </c>
      <c r="D3068" s="8">
        <v>2</v>
      </c>
      <c r="E3068" s="165">
        <v>112.29</v>
      </c>
      <c r="L3068" s="161">
        <v>3403</v>
      </c>
      <c r="M3068" s="163">
        <v>0.51574600000000004</v>
      </c>
      <c r="N3068" s="8">
        <v>2</v>
      </c>
      <c r="O3068" s="165">
        <v>122.38</v>
      </c>
      <c r="Q3068" s="161">
        <v>8560</v>
      </c>
      <c r="R3068" s="163">
        <v>0.51918500000000001</v>
      </c>
      <c r="S3068" s="8" t="s">
        <v>6</v>
      </c>
      <c r="T3068" s="8" t="s">
        <v>5</v>
      </c>
      <c r="U3068" s="8">
        <v>0</v>
      </c>
      <c r="V3068" s="165">
        <v>44.17</v>
      </c>
      <c r="W3068" s="161">
        <v>3065</v>
      </c>
      <c r="X3068" s="159" t="s">
        <v>20</v>
      </c>
      <c r="AI3068" s="161">
        <v>5977</v>
      </c>
      <c r="AJ3068" s="163">
        <v>0.26884200000000003</v>
      </c>
      <c r="AK3068" s="8" t="s">
        <v>9</v>
      </c>
      <c r="AL3068" s="8" t="s">
        <v>10</v>
      </c>
      <c r="AM3068" s="8">
        <v>0</v>
      </c>
      <c r="AN3068" s="165">
        <v>44.91</v>
      </c>
      <c r="AO3068" s="161">
        <v>3070</v>
      </c>
      <c r="AP3068" s="159" t="s">
        <v>18</v>
      </c>
    </row>
    <row r="3069" spans="2:42" x14ac:dyDescent="0.25">
      <c r="B3069" s="161">
        <v>2032</v>
      </c>
      <c r="C3069" s="163">
        <v>0.78550200000000003</v>
      </c>
      <c r="D3069" s="8">
        <v>2</v>
      </c>
      <c r="E3069" s="165">
        <v>104.16</v>
      </c>
      <c r="L3069" s="161">
        <v>3404</v>
      </c>
      <c r="M3069" s="163">
        <v>0.22094800000000001</v>
      </c>
      <c r="N3069" s="8">
        <v>2</v>
      </c>
      <c r="O3069" s="165">
        <v>124.27</v>
      </c>
      <c r="Q3069" s="161">
        <v>8562</v>
      </c>
      <c r="R3069" s="163">
        <v>0.10745300000000001</v>
      </c>
      <c r="S3069" s="8" t="s">
        <v>4</v>
      </c>
      <c r="T3069" s="8" t="s">
        <v>5</v>
      </c>
      <c r="U3069" s="8">
        <v>0</v>
      </c>
      <c r="V3069" s="165">
        <v>43.38</v>
      </c>
      <c r="W3069" s="161">
        <v>3066</v>
      </c>
      <c r="X3069" s="159" t="s">
        <v>20</v>
      </c>
      <c r="AI3069" s="161">
        <v>5978</v>
      </c>
      <c r="AJ3069" s="163">
        <v>0.431921</v>
      </c>
      <c r="AK3069" s="8" t="s">
        <v>9</v>
      </c>
      <c r="AL3069" s="8" t="s">
        <v>10</v>
      </c>
      <c r="AM3069" s="8">
        <v>0</v>
      </c>
      <c r="AN3069" s="165">
        <v>50.78</v>
      </c>
      <c r="AO3069" s="161">
        <v>3071</v>
      </c>
      <c r="AP3069" s="159" t="s">
        <v>18</v>
      </c>
    </row>
    <row r="3070" spans="2:42" x14ac:dyDescent="0.25">
      <c r="B3070" s="161">
        <v>2035</v>
      </c>
      <c r="C3070" s="163">
        <v>0.31381900000000001</v>
      </c>
      <c r="D3070" s="8">
        <v>2</v>
      </c>
      <c r="E3070" s="165">
        <v>114.63</v>
      </c>
      <c r="L3070" s="161">
        <v>3407</v>
      </c>
      <c r="M3070" s="163">
        <v>0.52201299999999995</v>
      </c>
      <c r="N3070" s="8">
        <v>2</v>
      </c>
      <c r="O3070" s="165">
        <v>120.48</v>
      </c>
      <c r="Q3070" s="161">
        <v>8563</v>
      </c>
      <c r="R3070" s="163">
        <v>0.51342699999999997</v>
      </c>
      <c r="S3070" s="8" t="s">
        <v>4</v>
      </c>
      <c r="T3070" s="8" t="s">
        <v>5</v>
      </c>
      <c r="U3070" s="8">
        <v>0</v>
      </c>
      <c r="V3070" s="165">
        <v>48.93</v>
      </c>
      <c r="W3070" s="161">
        <v>3067</v>
      </c>
      <c r="X3070" s="159" t="s">
        <v>20</v>
      </c>
      <c r="AI3070" s="161">
        <v>5980</v>
      </c>
      <c r="AJ3070" s="163">
        <v>0.22932</v>
      </c>
      <c r="AK3070" s="8" t="s">
        <v>4</v>
      </c>
      <c r="AL3070" s="8" t="s">
        <v>5</v>
      </c>
      <c r="AM3070" s="8">
        <v>0</v>
      </c>
      <c r="AN3070" s="165">
        <v>56.76</v>
      </c>
      <c r="AO3070" s="161">
        <v>3072</v>
      </c>
      <c r="AP3070" s="159" t="s">
        <v>20</v>
      </c>
    </row>
    <row r="3071" spans="2:42" x14ac:dyDescent="0.25">
      <c r="B3071" s="161">
        <v>2036</v>
      </c>
      <c r="C3071" s="163">
        <v>7.9491000000000006E-2</v>
      </c>
      <c r="D3071" s="8">
        <v>2</v>
      </c>
      <c r="E3071" s="165">
        <v>120.63</v>
      </c>
      <c r="L3071" s="161">
        <v>3416</v>
      </c>
      <c r="M3071" s="163">
        <v>0.19541600000000001</v>
      </c>
      <c r="N3071" s="8">
        <v>2</v>
      </c>
      <c r="O3071" s="165">
        <v>120.37</v>
      </c>
      <c r="Q3071" s="161">
        <v>8564</v>
      </c>
      <c r="R3071" s="163">
        <v>0.12067799999999999</v>
      </c>
      <c r="S3071" s="8" t="s">
        <v>4</v>
      </c>
      <c r="T3071" s="8" t="s">
        <v>5</v>
      </c>
      <c r="U3071" s="8">
        <v>0</v>
      </c>
      <c r="V3071" s="165">
        <v>55.88</v>
      </c>
      <c r="W3071" s="161">
        <v>3068</v>
      </c>
      <c r="X3071" s="159" t="s">
        <v>20</v>
      </c>
      <c r="AI3071" s="161">
        <v>5982</v>
      </c>
      <c r="AJ3071" s="163">
        <v>0.11924800000000001</v>
      </c>
      <c r="AK3071" s="8" t="s">
        <v>4</v>
      </c>
      <c r="AL3071" s="8" t="s">
        <v>5</v>
      </c>
      <c r="AM3071" s="8">
        <v>0</v>
      </c>
      <c r="AN3071" s="165">
        <v>46.29</v>
      </c>
      <c r="AO3071" s="161">
        <v>3073</v>
      </c>
      <c r="AP3071" s="159" t="s">
        <v>20</v>
      </c>
    </row>
    <row r="3072" spans="2:42" x14ac:dyDescent="0.25">
      <c r="B3072" s="161">
        <v>2037</v>
      </c>
      <c r="C3072" s="163">
        <v>0.19645799999999999</v>
      </c>
      <c r="D3072" s="8">
        <v>2</v>
      </c>
      <c r="E3072" s="165">
        <v>108.77</v>
      </c>
      <c r="L3072" s="161">
        <v>3417</v>
      </c>
      <c r="M3072" s="163">
        <v>0.46228200000000003</v>
      </c>
      <c r="N3072" s="8">
        <v>2</v>
      </c>
      <c r="O3072" s="165">
        <v>114.03</v>
      </c>
      <c r="Q3072" s="161">
        <v>8567</v>
      </c>
      <c r="R3072" s="163">
        <v>0.18599499999999999</v>
      </c>
      <c r="S3072" s="8" t="s">
        <v>4</v>
      </c>
      <c r="T3072" s="8" t="s">
        <v>5</v>
      </c>
      <c r="U3072" s="8">
        <v>0</v>
      </c>
      <c r="V3072" s="165">
        <v>44.04</v>
      </c>
      <c r="W3072" s="161">
        <v>3069</v>
      </c>
      <c r="X3072" s="159" t="s">
        <v>20</v>
      </c>
      <c r="AI3072" s="161">
        <v>5984</v>
      </c>
      <c r="AJ3072" s="163">
        <v>0.18243400000000001</v>
      </c>
      <c r="AK3072" s="8" t="s">
        <v>9</v>
      </c>
      <c r="AL3072" s="8" t="s">
        <v>10</v>
      </c>
      <c r="AM3072" s="8">
        <v>0</v>
      </c>
      <c r="AN3072" s="165">
        <v>57.17</v>
      </c>
      <c r="AO3072" s="161">
        <v>3074</v>
      </c>
      <c r="AP3072" s="159" t="s">
        <v>18</v>
      </c>
    </row>
    <row r="3073" spans="2:42" x14ac:dyDescent="0.25">
      <c r="B3073" s="161">
        <v>2049</v>
      </c>
      <c r="C3073" s="163">
        <v>0.44364999999999999</v>
      </c>
      <c r="D3073" s="8">
        <v>2</v>
      </c>
      <c r="E3073" s="165">
        <v>116.75</v>
      </c>
      <c r="L3073" s="161">
        <v>3442</v>
      </c>
      <c r="M3073" s="163">
        <v>0.38742599999999999</v>
      </c>
      <c r="N3073" s="8">
        <v>2</v>
      </c>
      <c r="O3073" s="165">
        <v>121.65</v>
      </c>
      <c r="Q3073" s="161">
        <v>8569</v>
      </c>
      <c r="R3073" s="163">
        <v>0.17264499999999999</v>
      </c>
      <c r="S3073" s="8" t="s">
        <v>4</v>
      </c>
      <c r="T3073" s="8" t="s">
        <v>5</v>
      </c>
      <c r="U3073" s="8">
        <v>0</v>
      </c>
      <c r="V3073" s="165">
        <v>50.33</v>
      </c>
      <c r="W3073" s="161">
        <v>3070</v>
      </c>
      <c r="X3073" s="159" t="s">
        <v>20</v>
      </c>
      <c r="AI3073" s="161">
        <v>5986</v>
      </c>
      <c r="AJ3073" s="163">
        <v>0.31717000000000001</v>
      </c>
      <c r="AK3073" s="8" t="s">
        <v>9</v>
      </c>
      <c r="AL3073" s="8" t="s">
        <v>10</v>
      </c>
      <c r="AM3073" s="8">
        <v>0</v>
      </c>
      <c r="AN3073" s="165">
        <v>57.88</v>
      </c>
      <c r="AO3073" s="161">
        <v>3075</v>
      </c>
      <c r="AP3073" s="159" t="s">
        <v>18</v>
      </c>
    </row>
    <row r="3074" spans="2:42" x14ac:dyDescent="0.25">
      <c r="B3074" s="161">
        <v>2051</v>
      </c>
      <c r="C3074" s="163">
        <v>0.677485</v>
      </c>
      <c r="D3074" s="8">
        <v>2</v>
      </c>
      <c r="E3074" s="165">
        <v>110.79</v>
      </c>
      <c r="L3074" s="161">
        <v>3445</v>
      </c>
      <c r="M3074" s="163">
        <v>0.31573000000000001</v>
      </c>
      <c r="N3074" s="8">
        <v>2</v>
      </c>
      <c r="O3074" s="165">
        <v>108.85</v>
      </c>
      <c r="Q3074" s="161">
        <v>8571</v>
      </c>
      <c r="R3074" s="163">
        <v>0.59907900000000003</v>
      </c>
      <c r="S3074" s="8" t="s">
        <v>4</v>
      </c>
      <c r="T3074" s="8" t="s">
        <v>5</v>
      </c>
      <c r="U3074" s="8">
        <v>0</v>
      </c>
      <c r="V3074" s="165">
        <v>48.89</v>
      </c>
      <c r="W3074" s="161">
        <v>3071</v>
      </c>
      <c r="X3074" s="159" t="s">
        <v>19</v>
      </c>
      <c r="AI3074" s="161">
        <v>5989</v>
      </c>
      <c r="AJ3074" s="163">
        <v>0.29733999999999999</v>
      </c>
      <c r="AK3074" s="8" t="s">
        <v>9</v>
      </c>
      <c r="AL3074" s="8" t="s">
        <v>10</v>
      </c>
      <c r="AM3074" s="8">
        <v>0</v>
      </c>
      <c r="AN3074" s="165">
        <v>45.2</v>
      </c>
      <c r="AO3074" s="161">
        <v>3076</v>
      </c>
      <c r="AP3074" s="159" t="s">
        <v>20</v>
      </c>
    </row>
    <row r="3075" spans="2:42" x14ac:dyDescent="0.25">
      <c r="B3075" s="161">
        <v>2061</v>
      </c>
      <c r="C3075" s="163">
        <v>1.0065219999999999</v>
      </c>
      <c r="D3075" s="8">
        <v>2</v>
      </c>
      <c r="E3075" s="165">
        <v>105.63</v>
      </c>
      <c r="L3075" s="161">
        <v>3447</v>
      </c>
      <c r="M3075" s="163">
        <v>0.37784800000000002</v>
      </c>
      <c r="N3075" s="8">
        <v>2</v>
      </c>
      <c r="O3075" s="165">
        <v>118.48</v>
      </c>
      <c r="Q3075" s="161">
        <v>8573</v>
      </c>
      <c r="R3075" s="163">
        <v>0.28583799999999998</v>
      </c>
      <c r="S3075" s="8" t="s">
        <v>4</v>
      </c>
      <c r="T3075" s="8" t="s">
        <v>5</v>
      </c>
      <c r="U3075" s="8">
        <v>0</v>
      </c>
      <c r="V3075" s="165">
        <v>50.89</v>
      </c>
      <c r="W3075" s="161">
        <v>3072</v>
      </c>
      <c r="X3075" s="159" t="s">
        <v>20</v>
      </c>
      <c r="AI3075" s="161">
        <v>5990</v>
      </c>
      <c r="AJ3075" s="163">
        <v>0.122923</v>
      </c>
      <c r="AK3075" s="8" t="s">
        <v>4</v>
      </c>
      <c r="AL3075" s="8" t="s">
        <v>5</v>
      </c>
      <c r="AM3075" s="8">
        <v>0</v>
      </c>
      <c r="AN3075" s="165">
        <v>45.43</v>
      </c>
      <c r="AO3075" s="161">
        <v>3077</v>
      </c>
      <c r="AP3075" s="159" t="s">
        <v>19</v>
      </c>
    </row>
    <row r="3076" spans="2:42" x14ac:dyDescent="0.25">
      <c r="B3076" s="161">
        <v>2064</v>
      </c>
      <c r="C3076" s="163">
        <v>0.51572200000000001</v>
      </c>
      <c r="D3076" s="8">
        <v>2</v>
      </c>
      <c r="E3076" s="165">
        <v>115.41</v>
      </c>
      <c r="L3076" s="161">
        <v>3448</v>
      </c>
      <c r="M3076" s="163">
        <v>0.30765199999999998</v>
      </c>
      <c r="N3076" s="8">
        <v>2</v>
      </c>
      <c r="O3076" s="165">
        <v>115.45</v>
      </c>
      <c r="Q3076" s="161">
        <v>8575</v>
      </c>
      <c r="R3076" s="163">
        <v>0.234124</v>
      </c>
      <c r="S3076" s="8" t="s">
        <v>4</v>
      </c>
      <c r="T3076" s="8" t="s">
        <v>5</v>
      </c>
      <c r="U3076" s="8">
        <v>0</v>
      </c>
      <c r="V3076" s="165">
        <v>36.54</v>
      </c>
      <c r="W3076" s="161">
        <v>3073</v>
      </c>
      <c r="X3076" s="159" t="s">
        <v>20</v>
      </c>
      <c r="AI3076" s="161">
        <v>5991</v>
      </c>
      <c r="AJ3076" s="163">
        <v>0.15923100000000001</v>
      </c>
      <c r="AK3076" s="8" t="s">
        <v>4</v>
      </c>
      <c r="AL3076" s="8" t="s">
        <v>5</v>
      </c>
      <c r="AM3076" s="8">
        <v>0</v>
      </c>
      <c r="AN3076" s="165">
        <v>41.64</v>
      </c>
      <c r="AO3076" s="161">
        <v>3078</v>
      </c>
      <c r="AP3076" s="159" t="s">
        <v>18</v>
      </c>
    </row>
    <row r="3077" spans="2:42" x14ac:dyDescent="0.25">
      <c r="B3077" s="161">
        <v>2066</v>
      </c>
      <c r="C3077" s="163">
        <v>0.541153</v>
      </c>
      <c r="D3077" s="8">
        <v>2</v>
      </c>
      <c r="E3077" s="165">
        <v>122.1</v>
      </c>
      <c r="L3077" s="161">
        <v>3450</v>
      </c>
      <c r="M3077" s="163">
        <v>0.58447000000000005</v>
      </c>
      <c r="N3077" s="8">
        <v>2</v>
      </c>
      <c r="O3077" s="165">
        <v>104.83</v>
      </c>
      <c r="Q3077" s="161">
        <v>8576</v>
      </c>
      <c r="R3077" s="163">
        <v>0.31048300000000001</v>
      </c>
      <c r="S3077" s="8" t="s">
        <v>4</v>
      </c>
      <c r="T3077" s="8" t="s">
        <v>5</v>
      </c>
      <c r="U3077" s="8">
        <v>0</v>
      </c>
      <c r="V3077" s="165">
        <v>57.55</v>
      </c>
      <c r="W3077" s="161">
        <v>3074</v>
      </c>
      <c r="X3077" s="159" t="s">
        <v>20</v>
      </c>
      <c r="AI3077" s="161">
        <v>5993</v>
      </c>
      <c r="AJ3077" s="163">
        <v>0.616317</v>
      </c>
      <c r="AK3077" s="8" t="s">
        <v>4</v>
      </c>
      <c r="AL3077" s="8" t="s">
        <v>5</v>
      </c>
      <c r="AM3077" s="8">
        <v>0</v>
      </c>
      <c r="AN3077" s="165">
        <v>40.68</v>
      </c>
      <c r="AO3077" s="161">
        <v>3079</v>
      </c>
      <c r="AP3077" s="159" t="s">
        <v>20</v>
      </c>
    </row>
    <row r="3078" spans="2:42" x14ac:dyDescent="0.25">
      <c r="B3078" s="161">
        <v>2067</v>
      </c>
      <c r="C3078" s="163">
        <v>0.58083799999999997</v>
      </c>
      <c r="D3078" s="8">
        <v>2</v>
      </c>
      <c r="E3078" s="165">
        <v>107.1</v>
      </c>
      <c r="L3078" s="161">
        <v>3451</v>
      </c>
      <c r="M3078" s="163">
        <v>0.58601199999999998</v>
      </c>
      <c r="N3078" s="8">
        <v>2</v>
      </c>
      <c r="O3078" s="165">
        <v>122.25</v>
      </c>
      <c r="Q3078" s="161">
        <v>8577</v>
      </c>
      <c r="R3078" s="163">
        <v>0.237343</v>
      </c>
      <c r="S3078" s="8" t="s">
        <v>4</v>
      </c>
      <c r="T3078" s="8" t="s">
        <v>5</v>
      </c>
      <c r="U3078" s="8">
        <v>0</v>
      </c>
      <c r="V3078" s="165">
        <v>35.549999999999997</v>
      </c>
      <c r="W3078" s="161">
        <v>3075</v>
      </c>
      <c r="X3078" s="159" t="s">
        <v>17</v>
      </c>
      <c r="AI3078" s="161">
        <v>5994</v>
      </c>
      <c r="AJ3078" s="163">
        <v>0.28889999999999999</v>
      </c>
      <c r="AK3078" s="8" t="s">
        <v>9</v>
      </c>
      <c r="AL3078" s="8" t="s">
        <v>10</v>
      </c>
      <c r="AM3078" s="8">
        <v>0</v>
      </c>
      <c r="AN3078" s="165">
        <v>54.3</v>
      </c>
      <c r="AO3078" s="161">
        <v>3080</v>
      </c>
      <c r="AP3078" s="159" t="s">
        <v>18</v>
      </c>
    </row>
    <row r="3079" spans="2:42" x14ac:dyDescent="0.25">
      <c r="B3079" s="161">
        <v>2068</v>
      </c>
      <c r="C3079" s="163">
        <v>0.13061200000000001</v>
      </c>
      <c r="D3079" s="8">
        <v>2</v>
      </c>
      <c r="E3079" s="165">
        <v>104.59</v>
      </c>
      <c r="L3079" s="161">
        <v>3465</v>
      </c>
      <c r="M3079" s="163">
        <v>0.59756699999999996</v>
      </c>
      <c r="N3079" s="8">
        <v>2</v>
      </c>
      <c r="O3079" s="165">
        <v>105.67</v>
      </c>
      <c r="Q3079" s="161">
        <v>8580</v>
      </c>
      <c r="R3079" s="163">
        <v>0.28087600000000001</v>
      </c>
      <c r="S3079" s="8" t="s">
        <v>4</v>
      </c>
      <c r="T3079" s="8" t="s">
        <v>5</v>
      </c>
      <c r="U3079" s="8">
        <v>0</v>
      </c>
      <c r="V3079" s="165">
        <v>46.4</v>
      </c>
      <c r="W3079" s="161">
        <v>3076</v>
      </c>
      <c r="X3079" s="159" t="s">
        <v>20</v>
      </c>
      <c r="AI3079" s="161">
        <v>6000</v>
      </c>
      <c r="AJ3079" s="163">
        <v>0.46720499999999998</v>
      </c>
      <c r="AK3079" s="8" t="s">
        <v>9</v>
      </c>
      <c r="AL3079" s="8" t="s">
        <v>10</v>
      </c>
      <c r="AM3079" s="8">
        <v>0</v>
      </c>
      <c r="AN3079" s="165">
        <v>47.69</v>
      </c>
      <c r="AO3079" s="161">
        <v>3081</v>
      </c>
      <c r="AP3079" s="159" t="s">
        <v>18</v>
      </c>
    </row>
    <row r="3080" spans="2:42" x14ac:dyDescent="0.25">
      <c r="B3080" s="161">
        <v>2074</v>
      </c>
      <c r="C3080" s="163">
        <v>0.235536</v>
      </c>
      <c r="D3080" s="8">
        <v>2</v>
      </c>
      <c r="E3080" s="165">
        <v>121</v>
      </c>
      <c r="L3080" s="161">
        <v>3466</v>
      </c>
      <c r="M3080" s="163">
        <v>0.40537800000000002</v>
      </c>
      <c r="N3080" s="8">
        <v>2</v>
      </c>
      <c r="O3080" s="165">
        <v>123.21</v>
      </c>
      <c r="Q3080" s="161">
        <v>8582</v>
      </c>
      <c r="R3080" s="163">
        <v>0.18515999999999999</v>
      </c>
      <c r="S3080" s="8" t="s">
        <v>4</v>
      </c>
      <c r="T3080" s="8" t="s">
        <v>5</v>
      </c>
      <c r="U3080" s="8">
        <v>0</v>
      </c>
      <c r="V3080" s="165">
        <v>53.01</v>
      </c>
      <c r="W3080" s="161">
        <v>3077</v>
      </c>
      <c r="X3080" s="159" t="s">
        <v>20</v>
      </c>
      <c r="AI3080" s="161">
        <v>6001</v>
      </c>
      <c r="AJ3080" s="163">
        <v>0.10134899999999999</v>
      </c>
      <c r="AK3080" s="8" t="s">
        <v>6</v>
      </c>
      <c r="AL3080" s="8" t="s">
        <v>5</v>
      </c>
      <c r="AM3080" s="8">
        <v>0</v>
      </c>
      <c r="AN3080" s="165">
        <v>46.16</v>
      </c>
      <c r="AO3080" s="161">
        <v>3082</v>
      </c>
      <c r="AP3080" s="159" t="s">
        <v>20</v>
      </c>
    </row>
    <row r="3081" spans="2:42" x14ac:dyDescent="0.25">
      <c r="B3081" s="161">
        <v>2076</v>
      </c>
      <c r="C3081" s="163">
        <v>0.82137400000000005</v>
      </c>
      <c r="D3081" s="8">
        <v>2</v>
      </c>
      <c r="E3081" s="165">
        <v>104.05</v>
      </c>
      <c r="L3081" s="161">
        <v>3469</v>
      </c>
      <c r="M3081" s="163">
        <v>0.50422199999999995</v>
      </c>
      <c r="N3081" s="8">
        <v>2</v>
      </c>
      <c r="O3081" s="165">
        <v>106.52</v>
      </c>
      <c r="Q3081" s="161">
        <v>8584</v>
      </c>
      <c r="R3081" s="163">
        <v>6.6494999999999999E-2</v>
      </c>
      <c r="S3081" s="8" t="s">
        <v>4</v>
      </c>
      <c r="T3081" s="8" t="s">
        <v>5</v>
      </c>
      <c r="U3081" s="8">
        <v>0</v>
      </c>
      <c r="V3081" s="165">
        <v>41.89</v>
      </c>
      <c r="W3081" s="161">
        <v>3078</v>
      </c>
      <c r="X3081" s="159" t="s">
        <v>20</v>
      </c>
      <c r="AI3081" s="161">
        <v>6002</v>
      </c>
      <c r="AJ3081" s="163">
        <v>0.53902000000000005</v>
      </c>
      <c r="AK3081" s="8" t="s">
        <v>9</v>
      </c>
      <c r="AL3081" s="8" t="s">
        <v>10</v>
      </c>
      <c r="AM3081" s="8">
        <v>0</v>
      </c>
      <c r="AN3081" s="165">
        <v>47.74</v>
      </c>
      <c r="AO3081" s="161">
        <v>3083</v>
      </c>
      <c r="AP3081" s="159" t="s">
        <v>20</v>
      </c>
    </row>
    <row r="3082" spans="2:42" x14ac:dyDescent="0.25">
      <c r="B3082" s="161">
        <v>2078</v>
      </c>
      <c r="C3082" s="163">
        <v>0.27030799999999999</v>
      </c>
      <c r="D3082" s="8">
        <v>2</v>
      </c>
      <c r="E3082" s="165">
        <v>122.3</v>
      </c>
      <c r="L3082" s="161">
        <v>3470</v>
      </c>
      <c r="M3082" s="163">
        <v>0.561809</v>
      </c>
      <c r="N3082" s="8">
        <v>2</v>
      </c>
      <c r="O3082" s="165">
        <v>118.01</v>
      </c>
      <c r="Q3082" s="161">
        <v>8585</v>
      </c>
      <c r="R3082" s="163">
        <v>0.31262899999999999</v>
      </c>
      <c r="S3082" s="8" t="s">
        <v>6</v>
      </c>
      <c r="T3082" s="8" t="s">
        <v>5</v>
      </c>
      <c r="U3082" s="8">
        <v>0</v>
      </c>
      <c r="V3082" s="165">
        <v>49.44</v>
      </c>
      <c r="W3082" s="161">
        <v>3079</v>
      </c>
      <c r="X3082" s="159" t="s">
        <v>17</v>
      </c>
      <c r="AI3082" s="161">
        <v>6003</v>
      </c>
      <c r="AJ3082" s="163">
        <v>0.64668400000000004</v>
      </c>
      <c r="AK3082" s="8" t="s">
        <v>9</v>
      </c>
      <c r="AL3082" s="8" t="s">
        <v>10</v>
      </c>
      <c r="AM3082" s="8">
        <v>0</v>
      </c>
      <c r="AN3082" s="165">
        <v>44.61</v>
      </c>
      <c r="AO3082" s="161">
        <v>3084</v>
      </c>
      <c r="AP3082" s="159" t="s">
        <v>20</v>
      </c>
    </row>
    <row r="3083" spans="2:42" x14ac:dyDescent="0.25">
      <c r="B3083" s="161">
        <v>2079</v>
      </c>
      <c r="C3083" s="163">
        <v>0.499724</v>
      </c>
      <c r="D3083" s="8">
        <v>2</v>
      </c>
      <c r="E3083" s="165">
        <v>117.41</v>
      </c>
      <c r="L3083" s="161">
        <v>3485</v>
      </c>
      <c r="M3083" s="163">
        <v>0.19073399999999999</v>
      </c>
      <c r="N3083" s="8">
        <v>2</v>
      </c>
      <c r="O3083" s="165">
        <v>123.69</v>
      </c>
      <c r="Q3083" s="161">
        <v>8587</v>
      </c>
      <c r="R3083" s="163">
        <v>0.138905</v>
      </c>
      <c r="S3083" s="8" t="s">
        <v>4</v>
      </c>
      <c r="T3083" s="8" t="s">
        <v>5</v>
      </c>
      <c r="U3083" s="8">
        <v>0</v>
      </c>
      <c r="V3083" s="165">
        <v>46.17</v>
      </c>
      <c r="W3083" s="161">
        <v>3080</v>
      </c>
      <c r="X3083" s="159" t="s">
        <v>20</v>
      </c>
      <c r="AI3083" s="161">
        <v>6004</v>
      </c>
      <c r="AJ3083" s="163">
        <v>0.257245</v>
      </c>
      <c r="AK3083" s="8" t="s">
        <v>4</v>
      </c>
      <c r="AL3083" s="8" t="s">
        <v>5</v>
      </c>
      <c r="AM3083" s="8">
        <v>0</v>
      </c>
      <c r="AN3083" s="165">
        <v>45</v>
      </c>
      <c r="AO3083" s="161">
        <v>3085</v>
      </c>
      <c r="AP3083" s="159" t="s">
        <v>18</v>
      </c>
    </row>
    <row r="3084" spans="2:42" x14ac:dyDescent="0.25">
      <c r="B3084" s="161">
        <v>2087</v>
      </c>
      <c r="C3084" s="163">
        <v>0.23119500000000001</v>
      </c>
      <c r="D3084" s="8">
        <v>2</v>
      </c>
      <c r="E3084" s="165">
        <v>113.16</v>
      </c>
      <c r="L3084" s="161">
        <v>3498</v>
      </c>
      <c r="M3084" s="163">
        <v>0.52155700000000005</v>
      </c>
      <c r="N3084" s="8">
        <v>2</v>
      </c>
      <c r="O3084" s="165">
        <v>112.16</v>
      </c>
      <c r="Q3084" s="161">
        <v>8589</v>
      </c>
      <c r="R3084" s="163">
        <v>0.32949699999999998</v>
      </c>
      <c r="S3084" s="8" t="s">
        <v>4</v>
      </c>
      <c r="T3084" s="8" t="s">
        <v>5</v>
      </c>
      <c r="U3084" s="8">
        <v>0</v>
      </c>
      <c r="V3084" s="165">
        <v>49.44</v>
      </c>
      <c r="W3084" s="161">
        <v>3081</v>
      </c>
      <c r="X3084" s="159" t="s">
        <v>20</v>
      </c>
      <c r="AI3084" s="161">
        <v>6005</v>
      </c>
      <c r="AJ3084" s="163">
        <v>0.67171000000000003</v>
      </c>
      <c r="AK3084" s="8" t="s">
        <v>9</v>
      </c>
      <c r="AL3084" s="8" t="s">
        <v>10</v>
      </c>
      <c r="AM3084" s="8">
        <v>0</v>
      </c>
      <c r="AN3084" s="165">
        <v>30.64</v>
      </c>
      <c r="AO3084" s="161">
        <v>3086</v>
      </c>
      <c r="AP3084" s="159" t="s">
        <v>19</v>
      </c>
    </row>
    <row r="3085" spans="2:42" x14ac:dyDescent="0.25">
      <c r="B3085" s="161">
        <v>2090</v>
      </c>
      <c r="C3085" s="163">
        <v>0.42580899999999999</v>
      </c>
      <c r="D3085" s="8">
        <v>2</v>
      </c>
      <c r="E3085" s="165">
        <v>109.93</v>
      </c>
      <c r="L3085" s="161">
        <v>3499</v>
      </c>
      <c r="M3085" s="163">
        <v>0.43269200000000002</v>
      </c>
      <c r="N3085" s="8">
        <v>2</v>
      </c>
      <c r="O3085" s="165">
        <v>110.9</v>
      </c>
      <c r="Q3085" s="161">
        <v>8592</v>
      </c>
      <c r="R3085" s="163">
        <v>7.2878999999999999E-2</v>
      </c>
      <c r="S3085" s="8" t="s">
        <v>4</v>
      </c>
      <c r="T3085" s="8" t="s">
        <v>5</v>
      </c>
      <c r="U3085" s="8">
        <v>0</v>
      </c>
      <c r="V3085" s="165">
        <v>50.46</v>
      </c>
      <c r="W3085" s="161">
        <v>3082</v>
      </c>
      <c r="X3085" s="159" t="s">
        <v>20</v>
      </c>
      <c r="AI3085" s="161">
        <v>6006</v>
      </c>
      <c r="AJ3085" s="163">
        <v>0.35670299999999999</v>
      </c>
      <c r="AK3085" s="8" t="s">
        <v>9</v>
      </c>
      <c r="AL3085" s="8" t="s">
        <v>10</v>
      </c>
      <c r="AM3085" s="8">
        <v>0</v>
      </c>
      <c r="AN3085" s="165">
        <v>43.58</v>
      </c>
      <c r="AO3085" s="161">
        <v>3087</v>
      </c>
      <c r="AP3085" s="159" t="s">
        <v>18</v>
      </c>
    </row>
    <row r="3086" spans="2:42" x14ac:dyDescent="0.25">
      <c r="B3086" s="161">
        <v>2098</v>
      </c>
      <c r="C3086" s="163">
        <v>0.63688699999999998</v>
      </c>
      <c r="D3086" s="8">
        <v>2</v>
      </c>
      <c r="E3086" s="165">
        <v>107.43</v>
      </c>
      <c r="L3086" s="161">
        <v>3511</v>
      </c>
      <c r="M3086" s="163">
        <v>0.28686099999999998</v>
      </c>
      <c r="N3086" s="8">
        <v>2</v>
      </c>
      <c r="O3086" s="165">
        <v>115.37</v>
      </c>
      <c r="Q3086" s="161">
        <v>8595</v>
      </c>
      <c r="R3086" s="163">
        <v>0.12092899999999999</v>
      </c>
      <c r="S3086" s="8" t="s">
        <v>4</v>
      </c>
      <c r="T3086" s="8" t="s">
        <v>5</v>
      </c>
      <c r="U3086" s="8">
        <v>0</v>
      </c>
      <c r="V3086" s="165">
        <v>45.87</v>
      </c>
      <c r="W3086" s="161">
        <v>3083</v>
      </c>
      <c r="X3086" s="159" t="s">
        <v>20</v>
      </c>
      <c r="AI3086" s="161">
        <v>6007</v>
      </c>
      <c r="AJ3086" s="163">
        <v>0.156134</v>
      </c>
      <c r="AK3086" s="8" t="s">
        <v>9</v>
      </c>
      <c r="AL3086" s="8" t="s">
        <v>10</v>
      </c>
      <c r="AM3086" s="8">
        <v>0</v>
      </c>
      <c r="AN3086" s="165">
        <v>44.53</v>
      </c>
      <c r="AO3086" s="161">
        <v>3088</v>
      </c>
      <c r="AP3086" s="159" t="s">
        <v>18</v>
      </c>
    </row>
    <row r="3087" spans="2:42" x14ac:dyDescent="0.25">
      <c r="B3087" s="161">
        <v>2100</v>
      </c>
      <c r="C3087" s="163">
        <v>0.78905599999999998</v>
      </c>
      <c r="D3087" s="8">
        <v>2</v>
      </c>
      <c r="E3087" s="165">
        <v>109.33</v>
      </c>
      <c r="L3087" s="161">
        <v>3516</v>
      </c>
      <c r="M3087" s="163">
        <v>0.330096</v>
      </c>
      <c r="N3087" s="8">
        <v>2</v>
      </c>
      <c r="O3087" s="165">
        <v>116.5</v>
      </c>
      <c r="Q3087" s="161">
        <v>8596</v>
      </c>
      <c r="R3087" s="163">
        <v>0.29835800000000001</v>
      </c>
      <c r="S3087" s="8" t="s">
        <v>4</v>
      </c>
      <c r="T3087" s="8" t="s">
        <v>5</v>
      </c>
      <c r="U3087" s="8">
        <v>0</v>
      </c>
      <c r="V3087" s="165">
        <v>38.96</v>
      </c>
      <c r="W3087" s="161">
        <v>3084</v>
      </c>
      <c r="X3087" s="159" t="s">
        <v>19</v>
      </c>
      <c r="AI3087" s="161">
        <v>6008</v>
      </c>
      <c r="AJ3087" s="163">
        <v>0.49243799999999999</v>
      </c>
      <c r="AK3087" s="8" t="s">
        <v>42</v>
      </c>
      <c r="AL3087" s="8" t="s">
        <v>42</v>
      </c>
      <c r="AM3087" s="8">
        <v>0</v>
      </c>
      <c r="AN3087" s="165">
        <v>50.74</v>
      </c>
      <c r="AO3087" s="161">
        <v>3089</v>
      </c>
      <c r="AP3087" s="159" t="s">
        <v>20</v>
      </c>
    </row>
    <row r="3088" spans="2:42" x14ac:dyDescent="0.25">
      <c r="B3088" s="161">
        <v>2102</v>
      </c>
      <c r="C3088" s="163">
        <v>0.56081000000000003</v>
      </c>
      <c r="D3088" s="8">
        <v>2</v>
      </c>
      <c r="E3088" s="165">
        <v>109.29</v>
      </c>
      <c r="L3088" s="161">
        <v>3531</v>
      </c>
      <c r="M3088" s="163">
        <v>0.47609200000000002</v>
      </c>
      <c r="N3088" s="8">
        <v>2</v>
      </c>
      <c r="O3088" s="165">
        <v>117.07</v>
      </c>
      <c r="Q3088" s="161">
        <v>8598</v>
      </c>
      <c r="R3088" s="163">
        <v>0.15399599999999999</v>
      </c>
      <c r="S3088" s="8" t="s">
        <v>4</v>
      </c>
      <c r="T3088" s="8" t="s">
        <v>5</v>
      </c>
      <c r="U3088" s="8">
        <v>0</v>
      </c>
      <c r="V3088" s="165">
        <v>41.18</v>
      </c>
      <c r="W3088" s="161">
        <v>3085</v>
      </c>
      <c r="X3088" s="159" t="s">
        <v>20</v>
      </c>
      <c r="AI3088" s="161">
        <v>6009</v>
      </c>
      <c r="AJ3088" s="163">
        <v>0.24066199999999999</v>
      </c>
      <c r="AK3088" s="8" t="s">
        <v>9</v>
      </c>
      <c r="AL3088" s="8" t="s">
        <v>10</v>
      </c>
      <c r="AM3088" s="8">
        <v>0</v>
      </c>
      <c r="AN3088" s="165">
        <v>56.68</v>
      </c>
      <c r="AO3088" s="161">
        <v>3090</v>
      </c>
      <c r="AP3088" s="159" t="s">
        <v>20</v>
      </c>
    </row>
    <row r="3089" spans="2:42" x14ac:dyDescent="0.25">
      <c r="B3089" s="161">
        <v>2110</v>
      </c>
      <c r="C3089" s="163">
        <v>0.93286800000000003</v>
      </c>
      <c r="D3089" s="8">
        <v>2</v>
      </c>
      <c r="E3089" s="165">
        <v>113.21</v>
      </c>
      <c r="L3089" s="161">
        <v>3533</v>
      </c>
      <c r="M3089" s="163">
        <v>0.49751299999999998</v>
      </c>
      <c r="N3089" s="8">
        <v>2</v>
      </c>
      <c r="O3089" s="165">
        <v>114.89</v>
      </c>
      <c r="Q3089" s="161">
        <v>8601</v>
      </c>
      <c r="R3089" s="163">
        <v>0.79729300000000003</v>
      </c>
      <c r="S3089" s="8" t="s">
        <v>4</v>
      </c>
      <c r="T3089" s="8" t="s">
        <v>5</v>
      </c>
      <c r="U3089" s="8">
        <v>0</v>
      </c>
      <c r="V3089" s="165">
        <v>43.61</v>
      </c>
      <c r="W3089" s="161">
        <v>3086</v>
      </c>
      <c r="X3089" s="159" t="s">
        <v>20</v>
      </c>
      <c r="AI3089" s="161">
        <v>6010</v>
      </c>
      <c r="AJ3089" s="163">
        <v>1.2053990000000001</v>
      </c>
      <c r="AK3089" s="8" t="s">
        <v>6</v>
      </c>
      <c r="AL3089" s="8" t="s">
        <v>5</v>
      </c>
      <c r="AM3089" s="8">
        <v>0</v>
      </c>
      <c r="AN3089" s="165">
        <v>47.69</v>
      </c>
      <c r="AO3089" s="161">
        <v>3091</v>
      </c>
      <c r="AP3089" s="159" t="s">
        <v>18</v>
      </c>
    </row>
    <row r="3090" spans="2:42" x14ac:dyDescent="0.25">
      <c r="B3090" s="161">
        <v>2113</v>
      </c>
      <c r="C3090" s="163">
        <v>0.32533000000000001</v>
      </c>
      <c r="D3090" s="8">
        <v>2</v>
      </c>
      <c r="E3090" s="165">
        <v>103.46</v>
      </c>
      <c r="L3090" s="161">
        <v>3539</v>
      </c>
      <c r="M3090" s="163">
        <v>0.31198500000000001</v>
      </c>
      <c r="N3090" s="8">
        <v>2</v>
      </c>
      <c r="O3090" s="165">
        <v>101.05</v>
      </c>
      <c r="Q3090" s="161">
        <v>8603</v>
      </c>
      <c r="R3090" s="163">
        <v>0.14652999999999999</v>
      </c>
      <c r="S3090" s="8" t="s">
        <v>4</v>
      </c>
      <c r="T3090" s="8" t="s">
        <v>5</v>
      </c>
      <c r="U3090" s="8">
        <v>0</v>
      </c>
      <c r="V3090" s="165">
        <v>44.12</v>
      </c>
      <c r="W3090" s="161">
        <v>3087</v>
      </c>
      <c r="X3090" s="159" t="s">
        <v>20</v>
      </c>
      <c r="AI3090" s="161">
        <v>6012</v>
      </c>
      <c r="AJ3090" s="163">
        <v>0.176094</v>
      </c>
      <c r="AK3090" s="8" t="s">
        <v>7</v>
      </c>
      <c r="AL3090" s="8" t="s">
        <v>5</v>
      </c>
      <c r="AM3090" s="8">
        <v>0</v>
      </c>
      <c r="AN3090" s="165">
        <v>51.69</v>
      </c>
      <c r="AO3090" s="161">
        <v>3092</v>
      </c>
      <c r="AP3090" s="159" t="s">
        <v>18</v>
      </c>
    </row>
    <row r="3091" spans="2:42" x14ac:dyDescent="0.25">
      <c r="B3091" s="161">
        <v>2114</v>
      </c>
      <c r="C3091" s="163">
        <v>0.99690299999999998</v>
      </c>
      <c r="D3091" s="8">
        <v>2</v>
      </c>
      <c r="E3091" s="165">
        <v>101.02</v>
      </c>
      <c r="L3091" s="161">
        <v>3540</v>
      </c>
      <c r="M3091" s="163">
        <v>0.23538600000000001</v>
      </c>
      <c r="N3091" s="8">
        <v>2</v>
      </c>
      <c r="O3091" s="165">
        <v>107.73</v>
      </c>
      <c r="Q3091" s="161">
        <v>8606</v>
      </c>
      <c r="R3091" s="163">
        <v>0.135322</v>
      </c>
      <c r="S3091" s="8" t="s">
        <v>4</v>
      </c>
      <c r="T3091" s="8" t="s">
        <v>5</v>
      </c>
      <c r="U3091" s="8">
        <v>0</v>
      </c>
      <c r="V3091" s="165">
        <v>53.44</v>
      </c>
      <c r="W3091" s="161">
        <v>3088</v>
      </c>
      <c r="X3091" s="159" t="s">
        <v>20</v>
      </c>
      <c r="AI3091" s="161">
        <v>6014</v>
      </c>
      <c r="AJ3091" s="163">
        <v>0.18840999999999999</v>
      </c>
      <c r="AK3091" s="8" t="s">
        <v>9</v>
      </c>
      <c r="AL3091" s="8" t="s">
        <v>10</v>
      </c>
      <c r="AM3091" s="8">
        <v>0</v>
      </c>
      <c r="AN3091" s="165">
        <v>37.89</v>
      </c>
      <c r="AO3091" s="161">
        <v>3093</v>
      </c>
      <c r="AP3091" s="159" t="s">
        <v>18</v>
      </c>
    </row>
    <row r="3092" spans="2:42" x14ac:dyDescent="0.25">
      <c r="B3092" s="161">
        <v>2117</v>
      </c>
      <c r="C3092" s="163">
        <v>0.13075100000000001</v>
      </c>
      <c r="D3092" s="8">
        <v>2</v>
      </c>
      <c r="E3092" s="165">
        <v>104.12</v>
      </c>
      <c r="L3092" s="161">
        <v>3541</v>
      </c>
      <c r="M3092" s="163">
        <v>0.46768500000000002</v>
      </c>
      <c r="N3092" s="8">
        <v>2</v>
      </c>
      <c r="O3092" s="165">
        <v>109.85</v>
      </c>
      <c r="Q3092" s="161">
        <v>8609</v>
      </c>
      <c r="R3092" s="163">
        <v>0.11908000000000001</v>
      </c>
      <c r="S3092" s="8" t="s">
        <v>4</v>
      </c>
      <c r="T3092" s="8" t="s">
        <v>5</v>
      </c>
      <c r="U3092" s="8">
        <v>0</v>
      </c>
      <c r="V3092" s="165">
        <v>36.840000000000003</v>
      </c>
      <c r="W3092" s="161">
        <v>3089</v>
      </c>
      <c r="X3092" s="159" t="s">
        <v>20</v>
      </c>
      <c r="AI3092" s="161">
        <v>6015</v>
      </c>
      <c r="AJ3092" s="163">
        <v>0.218024</v>
      </c>
      <c r="AK3092" s="8" t="s">
        <v>9</v>
      </c>
      <c r="AL3092" s="8" t="s">
        <v>10</v>
      </c>
      <c r="AM3092" s="8">
        <v>0</v>
      </c>
      <c r="AN3092" s="165">
        <v>44.16</v>
      </c>
      <c r="AO3092" s="161">
        <v>3094</v>
      </c>
      <c r="AP3092" s="159" t="s">
        <v>20</v>
      </c>
    </row>
    <row r="3093" spans="2:42" x14ac:dyDescent="0.25">
      <c r="B3093" s="161">
        <v>2122</v>
      </c>
      <c r="C3093" s="163">
        <v>0.69402600000000003</v>
      </c>
      <c r="D3093" s="8">
        <v>2</v>
      </c>
      <c r="E3093" s="165">
        <v>107.55</v>
      </c>
      <c r="L3093" s="161">
        <v>3543</v>
      </c>
      <c r="M3093" s="163">
        <v>0.29709600000000003</v>
      </c>
      <c r="N3093" s="8">
        <v>2</v>
      </c>
      <c r="O3093" s="165">
        <v>111.57</v>
      </c>
      <c r="Q3093" s="161">
        <v>8614</v>
      </c>
      <c r="R3093" s="163">
        <v>0.110567</v>
      </c>
      <c r="S3093" s="8" t="s">
        <v>4</v>
      </c>
      <c r="T3093" s="8" t="s">
        <v>5</v>
      </c>
      <c r="U3093" s="8">
        <v>0</v>
      </c>
      <c r="V3093" s="165">
        <v>43.35</v>
      </c>
      <c r="W3093" s="161">
        <v>3090</v>
      </c>
      <c r="X3093" s="159" t="s">
        <v>20</v>
      </c>
      <c r="AI3093" s="161">
        <v>6017</v>
      </c>
      <c r="AJ3093" s="163">
        <v>0.439998</v>
      </c>
      <c r="AK3093" s="8" t="s">
        <v>43</v>
      </c>
      <c r="AL3093" s="8" t="s">
        <v>43</v>
      </c>
      <c r="AM3093" s="8">
        <v>0</v>
      </c>
      <c r="AN3093" s="165">
        <v>46.94</v>
      </c>
      <c r="AO3093" s="161">
        <v>3095</v>
      </c>
      <c r="AP3093" s="159" t="s">
        <v>20</v>
      </c>
    </row>
    <row r="3094" spans="2:42" x14ac:dyDescent="0.25">
      <c r="B3094" s="161">
        <v>2132</v>
      </c>
      <c r="C3094" s="163">
        <v>0.45249200000000001</v>
      </c>
      <c r="D3094" s="8">
        <v>2</v>
      </c>
      <c r="E3094" s="165">
        <v>108.7</v>
      </c>
      <c r="L3094" s="161">
        <v>3558</v>
      </c>
      <c r="M3094" s="163">
        <v>0.20749699999999999</v>
      </c>
      <c r="N3094" s="8">
        <v>2</v>
      </c>
      <c r="O3094" s="165">
        <v>121.14</v>
      </c>
      <c r="Q3094" s="161">
        <v>8616</v>
      </c>
      <c r="R3094" s="163">
        <v>5.7077999999999997E-2</v>
      </c>
      <c r="S3094" s="8" t="s">
        <v>4</v>
      </c>
      <c r="T3094" s="8" t="s">
        <v>5</v>
      </c>
      <c r="U3094" s="8">
        <v>0</v>
      </c>
      <c r="V3094" s="165">
        <v>41.88</v>
      </c>
      <c r="W3094" s="161">
        <v>3091</v>
      </c>
      <c r="X3094" s="159" t="s">
        <v>20</v>
      </c>
      <c r="AI3094" s="161">
        <v>6019</v>
      </c>
      <c r="AJ3094" s="163">
        <v>2.7820999999999999E-2</v>
      </c>
      <c r="AK3094" s="8" t="s">
        <v>11</v>
      </c>
      <c r="AL3094" s="8" t="s">
        <v>10</v>
      </c>
      <c r="AM3094" s="8">
        <v>0</v>
      </c>
      <c r="AN3094" s="165">
        <v>53.62</v>
      </c>
      <c r="AO3094" s="161">
        <v>3096</v>
      </c>
      <c r="AP3094" s="159" t="s">
        <v>18</v>
      </c>
    </row>
    <row r="3095" spans="2:42" x14ac:dyDescent="0.25">
      <c r="B3095" s="161">
        <v>2134</v>
      </c>
      <c r="C3095" s="163">
        <v>0.52292099999999997</v>
      </c>
      <c r="D3095" s="8">
        <v>2</v>
      </c>
      <c r="E3095" s="165">
        <v>102.8</v>
      </c>
      <c r="L3095" s="161">
        <v>3570</v>
      </c>
      <c r="M3095" s="163">
        <v>0.38086999999999999</v>
      </c>
      <c r="N3095" s="8">
        <v>2</v>
      </c>
      <c r="O3095" s="165">
        <v>101.67</v>
      </c>
      <c r="Q3095" s="161">
        <v>8618</v>
      </c>
      <c r="R3095" s="163">
        <v>0.63577399999999995</v>
      </c>
      <c r="S3095" s="8" t="s">
        <v>4</v>
      </c>
      <c r="T3095" s="8" t="s">
        <v>5</v>
      </c>
      <c r="U3095" s="8">
        <v>0</v>
      </c>
      <c r="V3095" s="165">
        <v>42.54</v>
      </c>
      <c r="W3095" s="161">
        <v>3092</v>
      </c>
      <c r="X3095" s="159" t="s">
        <v>20</v>
      </c>
      <c r="AI3095" s="161">
        <v>6021</v>
      </c>
      <c r="AJ3095" s="163">
        <v>0.58813300000000002</v>
      </c>
      <c r="AK3095" s="8" t="s">
        <v>9</v>
      </c>
      <c r="AL3095" s="8" t="s">
        <v>10</v>
      </c>
      <c r="AM3095" s="8">
        <v>0</v>
      </c>
      <c r="AN3095" s="165">
        <v>46.82</v>
      </c>
      <c r="AO3095" s="161">
        <v>3097</v>
      </c>
      <c r="AP3095" s="159" t="s">
        <v>20</v>
      </c>
    </row>
    <row r="3096" spans="2:42" x14ac:dyDescent="0.25">
      <c r="B3096" s="161">
        <v>2135</v>
      </c>
      <c r="C3096" s="163">
        <v>0.38230700000000001</v>
      </c>
      <c r="D3096" s="8">
        <v>2</v>
      </c>
      <c r="E3096" s="165">
        <v>111.12</v>
      </c>
      <c r="L3096" s="161">
        <v>3581</v>
      </c>
      <c r="M3096" s="163">
        <v>0.41855500000000001</v>
      </c>
      <c r="N3096" s="8">
        <v>2</v>
      </c>
      <c r="O3096" s="165">
        <v>100.06</v>
      </c>
      <c r="Q3096" s="161">
        <v>8621</v>
      </c>
      <c r="R3096" s="163">
        <v>0.32695000000000002</v>
      </c>
      <c r="S3096" s="8" t="s">
        <v>4</v>
      </c>
      <c r="T3096" s="8" t="s">
        <v>5</v>
      </c>
      <c r="U3096" s="8">
        <v>0</v>
      </c>
      <c r="V3096" s="165">
        <v>52.66</v>
      </c>
      <c r="W3096" s="161">
        <v>3093</v>
      </c>
      <c r="X3096" s="159" t="s">
        <v>20</v>
      </c>
      <c r="AI3096" s="161">
        <v>6022</v>
      </c>
      <c r="AJ3096" s="163">
        <v>0.18090500000000001</v>
      </c>
      <c r="AK3096" s="8" t="s">
        <v>4</v>
      </c>
      <c r="AL3096" s="8" t="s">
        <v>5</v>
      </c>
      <c r="AM3096" s="8">
        <v>0</v>
      </c>
      <c r="AN3096" s="165">
        <v>39.590000000000003</v>
      </c>
      <c r="AO3096" s="161">
        <v>3098</v>
      </c>
      <c r="AP3096" s="159" t="s">
        <v>20</v>
      </c>
    </row>
    <row r="3097" spans="2:42" x14ac:dyDescent="0.25">
      <c r="B3097" s="161">
        <v>2138</v>
      </c>
      <c r="C3097" s="163">
        <v>0.25098999999999999</v>
      </c>
      <c r="D3097" s="8">
        <v>2</v>
      </c>
      <c r="E3097" s="165">
        <v>101.21</v>
      </c>
      <c r="L3097" s="161">
        <v>3582</v>
      </c>
      <c r="M3097" s="163">
        <v>0.30328500000000003</v>
      </c>
      <c r="N3097" s="8">
        <v>2</v>
      </c>
      <c r="O3097" s="165">
        <v>115.3</v>
      </c>
      <c r="Q3097" s="161">
        <v>8623</v>
      </c>
      <c r="R3097" s="163">
        <v>0.24677199999999999</v>
      </c>
      <c r="S3097" s="8" t="s">
        <v>4</v>
      </c>
      <c r="T3097" s="8" t="s">
        <v>5</v>
      </c>
      <c r="U3097" s="8">
        <v>0</v>
      </c>
      <c r="V3097" s="165">
        <v>57.36</v>
      </c>
      <c r="W3097" s="161">
        <v>3094</v>
      </c>
      <c r="X3097" s="159" t="s">
        <v>20</v>
      </c>
      <c r="AI3097" s="161">
        <v>6024</v>
      </c>
      <c r="AJ3097" s="163">
        <v>0.187775</v>
      </c>
      <c r="AK3097" s="8" t="s">
        <v>4</v>
      </c>
      <c r="AL3097" s="8" t="s">
        <v>5</v>
      </c>
      <c r="AM3097" s="8">
        <v>0</v>
      </c>
      <c r="AN3097" s="165">
        <v>54.35</v>
      </c>
      <c r="AO3097" s="161">
        <v>3099</v>
      </c>
      <c r="AP3097" s="159" t="s">
        <v>20</v>
      </c>
    </row>
    <row r="3098" spans="2:42" x14ac:dyDescent="0.25">
      <c r="B3098" s="161">
        <v>2139</v>
      </c>
      <c r="C3098" s="163">
        <v>0.22794800000000001</v>
      </c>
      <c r="D3098" s="8">
        <v>2</v>
      </c>
      <c r="E3098" s="165">
        <v>101.08</v>
      </c>
      <c r="L3098" s="161">
        <v>3601</v>
      </c>
      <c r="M3098" s="163">
        <v>0.12582099999999999</v>
      </c>
      <c r="N3098" s="8">
        <v>2</v>
      </c>
      <c r="O3098" s="165">
        <v>118.95</v>
      </c>
      <c r="Q3098" s="161">
        <v>8626</v>
      </c>
      <c r="R3098" s="163">
        <v>7.5957999999999998E-2</v>
      </c>
      <c r="S3098" s="8" t="s">
        <v>4</v>
      </c>
      <c r="T3098" s="8" t="s">
        <v>5</v>
      </c>
      <c r="U3098" s="8">
        <v>0</v>
      </c>
      <c r="V3098" s="165">
        <v>49.43</v>
      </c>
      <c r="W3098" s="161">
        <v>3095</v>
      </c>
      <c r="X3098" s="159" t="s">
        <v>20</v>
      </c>
      <c r="AI3098" s="161">
        <v>6025</v>
      </c>
      <c r="AJ3098" s="163">
        <v>0.54310899999999995</v>
      </c>
      <c r="AK3098" s="8" t="s">
        <v>9</v>
      </c>
      <c r="AL3098" s="8" t="s">
        <v>10</v>
      </c>
      <c r="AM3098" s="8">
        <v>0</v>
      </c>
      <c r="AN3098" s="165">
        <v>56.54</v>
      </c>
      <c r="AO3098" s="161">
        <v>3100</v>
      </c>
      <c r="AP3098" s="159" t="s">
        <v>17</v>
      </c>
    </row>
    <row r="3099" spans="2:42" x14ac:dyDescent="0.25">
      <c r="B3099" s="161">
        <v>2151</v>
      </c>
      <c r="C3099" s="163">
        <v>0.41800799999999999</v>
      </c>
      <c r="D3099" s="8">
        <v>2</v>
      </c>
      <c r="E3099" s="165">
        <v>109.66</v>
      </c>
      <c r="L3099" s="161">
        <v>3603</v>
      </c>
      <c r="M3099" s="163">
        <v>0.26239400000000002</v>
      </c>
      <c r="N3099" s="8">
        <v>2</v>
      </c>
      <c r="O3099" s="165">
        <v>115.97</v>
      </c>
      <c r="Q3099" s="161">
        <v>8631</v>
      </c>
      <c r="R3099" s="163">
        <v>0.120296</v>
      </c>
      <c r="S3099" s="8" t="s">
        <v>4</v>
      </c>
      <c r="T3099" s="8" t="s">
        <v>5</v>
      </c>
      <c r="U3099" s="8">
        <v>0</v>
      </c>
      <c r="V3099" s="165">
        <v>32.99</v>
      </c>
      <c r="W3099" s="161">
        <v>3096</v>
      </c>
      <c r="X3099" s="159" t="s">
        <v>20</v>
      </c>
      <c r="AI3099" s="161">
        <v>6027</v>
      </c>
      <c r="AJ3099" s="163">
        <v>1.0884849999999999</v>
      </c>
      <c r="AK3099" s="8" t="s">
        <v>9</v>
      </c>
      <c r="AL3099" s="8" t="s">
        <v>10</v>
      </c>
      <c r="AM3099" s="8">
        <v>0</v>
      </c>
      <c r="AN3099" s="165">
        <v>48.25</v>
      </c>
      <c r="AO3099" s="161">
        <v>3101</v>
      </c>
      <c r="AP3099" s="159" t="s">
        <v>20</v>
      </c>
    </row>
    <row r="3100" spans="2:42" x14ac:dyDescent="0.25">
      <c r="B3100" s="161">
        <v>2166</v>
      </c>
      <c r="C3100" s="163">
        <v>0.42774899999999999</v>
      </c>
      <c r="D3100" s="8">
        <v>2</v>
      </c>
      <c r="E3100" s="165">
        <v>110.38</v>
      </c>
      <c r="L3100" s="161">
        <v>3610</v>
      </c>
      <c r="M3100" s="163">
        <v>0.221279</v>
      </c>
      <c r="N3100" s="8">
        <v>2</v>
      </c>
      <c r="O3100" s="165">
        <v>119.13</v>
      </c>
      <c r="Q3100" s="161">
        <v>8634</v>
      </c>
      <c r="R3100" s="163">
        <v>0.23288800000000001</v>
      </c>
      <c r="S3100" s="8" t="s">
        <v>6</v>
      </c>
      <c r="T3100" s="8" t="s">
        <v>5</v>
      </c>
      <c r="U3100" s="8">
        <v>0</v>
      </c>
      <c r="V3100" s="165">
        <v>39.619999999999997</v>
      </c>
      <c r="W3100" s="161">
        <v>3097</v>
      </c>
      <c r="X3100" s="159" t="s">
        <v>20</v>
      </c>
      <c r="AI3100" s="161">
        <v>6029</v>
      </c>
      <c r="AJ3100" s="163">
        <v>0.32383299999999998</v>
      </c>
      <c r="AK3100" s="8" t="s">
        <v>9</v>
      </c>
      <c r="AL3100" s="8" t="s">
        <v>10</v>
      </c>
      <c r="AM3100" s="8">
        <v>0</v>
      </c>
      <c r="AN3100" s="165">
        <v>49.39</v>
      </c>
      <c r="AO3100" s="161">
        <v>3102</v>
      </c>
      <c r="AP3100" s="159" t="s">
        <v>18</v>
      </c>
    </row>
    <row r="3101" spans="2:42" x14ac:dyDescent="0.25">
      <c r="B3101" s="161">
        <v>2172</v>
      </c>
      <c r="C3101" s="163">
        <v>0.217533</v>
      </c>
      <c r="D3101" s="8">
        <v>2</v>
      </c>
      <c r="E3101" s="165">
        <v>101.45</v>
      </c>
      <c r="L3101" s="161">
        <v>3611</v>
      </c>
      <c r="M3101" s="163">
        <v>0.24851200000000001</v>
      </c>
      <c r="N3101" s="8">
        <v>2</v>
      </c>
      <c r="O3101" s="165">
        <v>122.41</v>
      </c>
      <c r="Q3101" s="161">
        <v>8638</v>
      </c>
      <c r="R3101" s="163">
        <v>0.515648</v>
      </c>
      <c r="S3101" s="8" t="s">
        <v>4</v>
      </c>
      <c r="T3101" s="8" t="s">
        <v>5</v>
      </c>
      <c r="U3101" s="8">
        <v>0</v>
      </c>
      <c r="V3101" s="165">
        <v>48.98</v>
      </c>
      <c r="W3101" s="161">
        <v>3098</v>
      </c>
      <c r="X3101" s="159" t="s">
        <v>20</v>
      </c>
      <c r="AI3101" s="161">
        <v>6030</v>
      </c>
      <c r="AJ3101" s="163">
        <v>0.16023100000000001</v>
      </c>
      <c r="AK3101" s="8" t="s">
        <v>9</v>
      </c>
      <c r="AL3101" s="8" t="s">
        <v>10</v>
      </c>
      <c r="AM3101" s="8">
        <v>0</v>
      </c>
      <c r="AN3101" s="165">
        <v>45.2</v>
      </c>
      <c r="AO3101" s="161">
        <v>3103</v>
      </c>
      <c r="AP3101" s="159" t="s">
        <v>18</v>
      </c>
    </row>
    <row r="3102" spans="2:42" x14ac:dyDescent="0.25">
      <c r="B3102" s="161">
        <v>2174</v>
      </c>
      <c r="C3102" s="163">
        <v>0.43056699999999998</v>
      </c>
      <c r="D3102" s="8">
        <v>2</v>
      </c>
      <c r="E3102" s="165">
        <v>108.81</v>
      </c>
      <c r="L3102" s="161">
        <v>3624</v>
      </c>
      <c r="M3102" s="163">
        <v>0.119617</v>
      </c>
      <c r="N3102" s="8">
        <v>2</v>
      </c>
      <c r="O3102" s="165">
        <v>124.82</v>
      </c>
      <c r="Q3102" s="161">
        <v>8639</v>
      </c>
      <c r="R3102" s="163">
        <v>0.13156200000000001</v>
      </c>
      <c r="S3102" s="8" t="s">
        <v>4</v>
      </c>
      <c r="T3102" s="8" t="s">
        <v>5</v>
      </c>
      <c r="U3102" s="8">
        <v>0</v>
      </c>
      <c r="V3102" s="165">
        <v>46.42</v>
      </c>
      <c r="W3102" s="161">
        <v>3099</v>
      </c>
      <c r="X3102" s="159" t="s">
        <v>20</v>
      </c>
      <c r="AI3102" s="161">
        <v>6031</v>
      </c>
      <c r="AJ3102" s="163">
        <v>0.112432</v>
      </c>
      <c r="AK3102" s="8" t="s">
        <v>9</v>
      </c>
      <c r="AL3102" s="8" t="s">
        <v>10</v>
      </c>
      <c r="AM3102" s="8">
        <v>0</v>
      </c>
      <c r="AN3102" s="165">
        <v>47.05</v>
      </c>
      <c r="AO3102" s="161">
        <v>3104</v>
      </c>
      <c r="AP3102" s="159" t="s">
        <v>20</v>
      </c>
    </row>
    <row r="3103" spans="2:42" x14ac:dyDescent="0.25">
      <c r="B3103" s="161">
        <v>2177</v>
      </c>
      <c r="C3103" s="163">
        <v>0.69286199999999998</v>
      </c>
      <c r="D3103" s="8">
        <v>2</v>
      </c>
      <c r="E3103" s="165">
        <v>124.17</v>
      </c>
      <c r="L3103" s="161">
        <v>3646</v>
      </c>
      <c r="M3103" s="163">
        <v>0.20696700000000001</v>
      </c>
      <c r="N3103" s="8">
        <v>2</v>
      </c>
      <c r="O3103" s="165">
        <v>120.68</v>
      </c>
      <c r="Q3103" s="161">
        <v>8648</v>
      </c>
      <c r="R3103" s="163">
        <v>0.35603000000000001</v>
      </c>
      <c r="S3103" s="8" t="s">
        <v>4</v>
      </c>
      <c r="T3103" s="8" t="s">
        <v>5</v>
      </c>
      <c r="U3103" s="8">
        <v>0</v>
      </c>
      <c r="V3103" s="165">
        <v>40.46</v>
      </c>
      <c r="W3103" s="161">
        <v>3100</v>
      </c>
      <c r="X3103" s="159" t="s">
        <v>20</v>
      </c>
      <c r="AI3103" s="161">
        <v>6033</v>
      </c>
      <c r="AJ3103" s="163">
        <v>0.24782499999999999</v>
      </c>
      <c r="AK3103" s="8" t="s">
        <v>6</v>
      </c>
      <c r="AL3103" s="8" t="s">
        <v>5</v>
      </c>
      <c r="AM3103" s="8">
        <v>0</v>
      </c>
      <c r="AN3103" s="165">
        <v>49.62</v>
      </c>
      <c r="AO3103" s="161">
        <v>3105</v>
      </c>
      <c r="AP3103" s="159" t="s">
        <v>18</v>
      </c>
    </row>
    <row r="3104" spans="2:42" x14ac:dyDescent="0.25">
      <c r="B3104" s="161">
        <v>2182</v>
      </c>
      <c r="C3104" s="163">
        <v>0.18018300000000001</v>
      </c>
      <c r="D3104" s="8">
        <v>2</v>
      </c>
      <c r="E3104" s="165">
        <v>116.75</v>
      </c>
      <c r="L3104" s="161">
        <v>3650</v>
      </c>
      <c r="M3104" s="163">
        <v>0.41064400000000001</v>
      </c>
      <c r="N3104" s="8">
        <v>2</v>
      </c>
      <c r="O3104" s="165">
        <v>120.99</v>
      </c>
      <c r="Q3104" s="161">
        <v>8650</v>
      </c>
      <c r="R3104" s="163">
        <v>6.4078999999999997E-2</v>
      </c>
      <c r="S3104" s="8" t="s">
        <v>4</v>
      </c>
      <c r="T3104" s="8" t="s">
        <v>5</v>
      </c>
      <c r="U3104" s="8">
        <v>0</v>
      </c>
      <c r="V3104" s="165">
        <v>47.97</v>
      </c>
      <c r="W3104" s="161">
        <v>3101</v>
      </c>
      <c r="X3104" s="159" t="s">
        <v>19</v>
      </c>
      <c r="AI3104" s="161">
        <v>6035</v>
      </c>
      <c r="AJ3104" s="163">
        <v>0.305836</v>
      </c>
      <c r="AK3104" s="8" t="s">
        <v>9</v>
      </c>
      <c r="AL3104" s="8" t="s">
        <v>10</v>
      </c>
      <c r="AM3104" s="8">
        <v>0</v>
      </c>
      <c r="AN3104" s="165">
        <v>48.06</v>
      </c>
      <c r="AO3104" s="161">
        <v>3106</v>
      </c>
      <c r="AP3104" s="159" t="s">
        <v>18</v>
      </c>
    </row>
    <row r="3105" spans="2:42" x14ac:dyDescent="0.25">
      <c r="B3105" s="161">
        <v>2202</v>
      </c>
      <c r="C3105" s="163">
        <v>0.39042199999999999</v>
      </c>
      <c r="D3105" s="8">
        <v>2</v>
      </c>
      <c r="E3105" s="165">
        <v>104.23</v>
      </c>
      <c r="L3105" s="161">
        <v>3651</v>
      </c>
      <c r="M3105" s="163">
        <v>0.56952400000000003</v>
      </c>
      <c r="N3105" s="8">
        <v>2</v>
      </c>
      <c r="O3105" s="165">
        <v>120.25</v>
      </c>
      <c r="Q3105" s="161">
        <v>8652</v>
      </c>
      <c r="R3105" s="163">
        <v>0.32938699999999999</v>
      </c>
      <c r="S3105" s="8" t="s">
        <v>4</v>
      </c>
      <c r="T3105" s="8" t="s">
        <v>5</v>
      </c>
      <c r="U3105" s="8">
        <v>0</v>
      </c>
      <c r="V3105" s="165">
        <v>46.32</v>
      </c>
      <c r="W3105" s="161">
        <v>3102</v>
      </c>
      <c r="X3105" s="159" t="s">
        <v>20</v>
      </c>
      <c r="AI3105" s="161">
        <v>6036</v>
      </c>
      <c r="AJ3105" s="163">
        <v>0.17476</v>
      </c>
      <c r="AK3105" s="8" t="s">
        <v>4</v>
      </c>
      <c r="AL3105" s="8" t="s">
        <v>5</v>
      </c>
      <c r="AM3105" s="8">
        <v>0</v>
      </c>
      <c r="AN3105" s="165">
        <v>50.53</v>
      </c>
      <c r="AO3105" s="161">
        <v>3107</v>
      </c>
      <c r="AP3105" s="159" t="s">
        <v>20</v>
      </c>
    </row>
    <row r="3106" spans="2:42" x14ac:dyDescent="0.25">
      <c r="B3106" s="161">
        <v>2211</v>
      </c>
      <c r="C3106" s="163">
        <v>8.9108000000000007E-2</v>
      </c>
      <c r="D3106" s="8">
        <v>2</v>
      </c>
      <c r="E3106" s="165">
        <v>124.99</v>
      </c>
      <c r="L3106" s="161">
        <v>3652</v>
      </c>
      <c r="M3106" s="163">
        <v>0.37420199999999998</v>
      </c>
      <c r="N3106" s="8">
        <v>2</v>
      </c>
      <c r="O3106" s="165">
        <v>117.14</v>
      </c>
      <c r="Q3106" s="161">
        <v>8654</v>
      </c>
      <c r="R3106" s="163">
        <v>0.11272600000000001</v>
      </c>
      <c r="S3106" s="8" t="s">
        <v>4</v>
      </c>
      <c r="T3106" s="8" t="s">
        <v>5</v>
      </c>
      <c r="U3106" s="8">
        <v>0</v>
      </c>
      <c r="V3106" s="165">
        <v>45.86</v>
      </c>
      <c r="W3106" s="161">
        <v>3103</v>
      </c>
      <c r="X3106" s="159" t="s">
        <v>19</v>
      </c>
      <c r="AI3106" s="161">
        <v>6038</v>
      </c>
      <c r="AJ3106" s="163">
        <v>0.111691</v>
      </c>
      <c r="AK3106" s="8" t="s">
        <v>4</v>
      </c>
      <c r="AL3106" s="8" t="s">
        <v>5</v>
      </c>
      <c r="AM3106" s="8">
        <v>0</v>
      </c>
      <c r="AN3106" s="165">
        <v>42.46</v>
      </c>
      <c r="AO3106" s="161">
        <v>3108</v>
      </c>
      <c r="AP3106" s="159" t="s">
        <v>20</v>
      </c>
    </row>
    <row r="3107" spans="2:42" x14ac:dyDescent="0.25">
      <c r="B3107" s="161">
        <v>2212</v>
      </c>
      <c r="C3107" s="163">
        <v>0.31635600000000003</v>
      </c>
      <c r="D3107" s="8">
        <v>2</v>
      </c>
      <c r="E3107" s="165">
        <v>105.85</v>
      </c>
      <c r="L3107" s="161">
        <v>3653</v>
      </c>
      <c r="M3107" s="163">
        <v>0.37428400000000001</v>
      </c>
      <c r="N3107" s="8">
        <v>2</v>
      </c>
      <c r="O3107" s="165">
        <v>123.61</v>
      </c>
      <c r="Q3107" s="161">
        <v>8656</v>
      </c>
      <c r="R3107" s="163">
        <v>9.5824000000000006E-2</v>
      </c>
      <c r="S3107" s="8" t="s">
        <v>4</v>
      </c>
      <c r="T3107" s="8" t="s">
        <v>5</v>
      </c>
      <c r="U3107" s="8">
        <v>0</v>
      </c>
      <c r="V3107" s="165">
        <v>44.11</v>
      </c>
      <c r="W3107" s="161">
        <v>3104</v>
      </c>
      <c r="X3107" s="159" t="s">
        <v>20</v>
      </c>
      <c r="AI3107" s="161">
        <v>6039</v>
      </c>
      <c r="AJ3107" s="163">
        <v>0.37360599999999999</v>
      </c>
      <c r="AK3107" s="8" t="s">
        <v>6</v>
      </c>
      <c r="AL3107" s="8" t="s">
        <v>5</v>
      </c>
      <c r="AM3107" s="8">
        <v>0</v>
      </c>
      <c r="AN3107" s="165">
        <v>43.03</v>
      </c>
      <c r="AO3107" s="161">
        <v>3109</v>
      </c>
      <c r="AP3107" s="159" t="s">
        <v>20</v>
      </c>
    </row>
    <row r="3108" spans="2:42" x14ac:dyDescent="0.25">
      <c r="B3108" s="161">
        <v>2213</v>
      </c>
      <c r="C3108" s="163">
        <v>0.18825</v>
      </c>
      <c r="D3108" s="8">
        <v>2</v>
      </c>
      <c r="E3108" s="165">
        <v>108.43</v>
      </c>
      <c r="L3108" s="161">
        <v>3654</v>
      </c>
      <c r="M3108" s="163">
        <v>0.39073099999999999</v>
      </c>
      <c r="N3108" s="8">
        <v>2</v>
      </c>
      <c r="O3108" s="165">
        <v>116.69</v>
      </c>
      <c r="Q3108" s="161">
        <v>8658</v>
      </c>
      <c r="R3108" s="163">
        <v>0.57424600000000003</v>
      </c>
      <c r="S3108" s="8" t="s">
        <v>4</v>
      </c>
      <c r="T3108" s="8" t="s">
        <v>5</v>
      </c>
      <c r="U3108" s="8">
        <v>0</v>
      </c>
      <c r="V3108" s="165">
        <v>59.88</v>
      </c>
      <c r="W3108" s="161">
        <v>3105</v>
      </c>
      <c r="X3108" s="159" t="s">
        <v>20</v>
      </c>
      <c r="AI3108" s="161">
        <v>6040</v>
      </c>
      <c r="AJ3108" s="163">
        <v>0.50936199999999998</v>
      </c>
      <c r="AK3108" s="8" t="s">
        <v>4</v>
      </c>
      <c r="AL3108" s="8" t="s">
        <v>5</v>
      </c>
      <c r="AM3108" s="8">
        <v>0</v>
      </c>
      <c r="AN3108" s="165">
        <v>53.43</v>
      </c>
      <c r="AO3108" s="161">
        <v>3110</v>
      </c>
      <c r="AP3108" s="159" t="s">
        <v>20</v>
      </c>
    </row>
    <row r="3109" spans="2:42" x14ac:dyDescent="0.25">
      <c r="B3109" s="161">
        <v>2215</v>
      </c>
      <c r="C3109" s="163">
        <v>1.5315289999999999</v>
      </c>
      <c r="D3109" s="8">
        <v>2</v>
      </c>
      <c r="E3109" s="165">
        <v>109.38</v>
      </c>
      <c r="L3109" s="161">
        <v>3673</v>
      </c>
      <c r="M3109" s="163">
        <v>0.15304599999999999</v>
      </c>
      <c r="N3109" s="8">
        <v>2</v>
      </c>
      <c r="O3109" s="165">
        <v>120.77</v>
      </c>
      <c r="Q3109" s="161">
        <v>8659</v>
      </c>
      <c r="R3109" s="163">
        <v>0.13614599999999999</v>
      </c>
      <c r="S3109" s="8" t="s">
        <v>4</v>
      </c>
      <c r="T3109" s="8" t="s">
        <v>5</v>
      </c>
      <c r="U3109" s="8">
        <v>0</v>
      </c>
      <c r="V3109" s="165">
        <v>46.16</v>
      </c>
      <c r="W3109" s="161">
        <v>3106</v>
      </c>
      <c r="X3109" s="159" t="s">
        <v>19</v>
      </c>
      <c r="AI3109" s="161">
        <v>6041</v>
      </c>
      <c r="AJ3109" s="163">
        <v>0.45742300000000002</v>
      </c>
      <c r="AK3109" s="8" t="s">
        <v>4</v>
      </c>
      <c r="AL3109" s="8" t="s">
        <v>5</v>
      </c>
      <c r="AM3109" s="8">
        <v>0</v>
      </c>
      <c r="AN3109" s="165">
        <v>47.51</v>
      </c>
      <c r="AO3109" s="161">
        <v>3111</v>
      </c>
      <c r="AP3109" s="159" t="s">
        <v>20</v>
      </c>
    </row>
    <row r="3110" spans="2:42" x14ac:dyDescent="0.25">
      <c r="B3110" s="161">
        <v>2218</v>
      </c>
      <c r="C3110" s="163">
        <v>0.55872299999999997</v>
      </c>
      <c r="D3110" s="8">
        <v>2</v>
      </c>
      <c r="E3110" s="165">
        <v>109.72</v>
      </c>
      <c r="L3110" s="161">
        <v>3687</v>
      </c>
      <c r="M3110" s="163">
        <v>0.164358</v>
      </c>
      <c r="N3110" s="8">
        <v>2</v>
      </c>
      <c r="O3110" s="165">
        <v>123.66</v>
      </c>
      <c r="Q3110" s="161">
        <v>8660</v>
      </c>
      <c r="R3110" s="163">
        <v>0.55666899999999997</v>
      </c>
      <c r="S3110" s="8" t="s">
        <v>4</v>
      </c>
      <c r="T3110" s="8" t="s">
        <v>5</v>
      </c>
      <c r="U3110" s="8">
        <v>0</v>
      </c>
      <c r="V3110" s="165">
        <v>46.44</v>
      </c>
      <c r="W3110" s="161">
        <v>3107</v>
      </c>
      <c r="X3110" s="159" t="s">
        <v>20</v>
      </c>
      <c r="AI3110" s="161">
        <v>6044</v>
      </c>
      <c r="AJ3110" s="163">
        <v>0.34466000000000002</v>
      </c>
      <c r="AK3110" s="8" t="s">
        <v>4</v>
      </c>
      <c r="AL3110" s="8" t="s">
        <v>5</v>
      </c>
      <c r="AM3110" s="8">
        <v>0</v>
      </c>
      <c r="AN3110" s="165">
        <v>45.44</v>
      </c>
      <c r="AO3110" s="161">
        <v>3112</v>
      </c>
      <c r="AP3110" s="159" t="s">
        <v>18</v>
      </c>
    </row>
    <row r="3111" spans="2:42" x14ac:dyDescent="0.25">
      <c r="B3111" s="161">
        <v>2219</v>
      </c>
      <c r="C3111" s="163">
        <v>0.27047100000000002</v>
      </c>
      <c r="D3111" s="8">
        <v>2</v>
      </c>
      <c r="E3111" s="165">
        <v>107.18</v>
      </c>
      <c r="L3111" s="161">
        <v>3689</v>
      </c>
      <c r="M3111" s="163">
        <v>0.24115200000000001</v>
      </c>
      <c r="N3111" s="8">
        <v>2</v>
      </c>
      <c r="O3111" s="165">
        <v>118.86</v>
      </c>
      <c r="Q3111" s="161">
        <v>8662</v>
      </c>
      <c r="R3111" s="163">
        <v>0.20396300000000001</v>
      </c>
      <c r="S3111" s="8" t="s">
        <v>4</v>
      </c>
      <c r="T3111" s="8" t="s">
        <v>5</v>
      </c>
      <c r="U3111" s="8">
        <v>0</v>
      </c>
      <c r="V3111" s="165">
        <v>50.33</v>
      </c>
      <c r="W3111" s="161">
        <v>3108</v>
      </c>
      <c r="X3111" s="159" t="s">
        <v>20</v>
      </c>
      <c r="AI3111" s="161">
        <v>6046</v>
      </c>
      <c r="AJ3111" s="163">
        <v>0.22162899999999999</v>
      </c>
      <c r="AK3111" s="8" t="s">
        <v>4</v>
      </c>
      <c r="AL3111" s="8" t="s">
        <v>5</v>
      </c>
      <c r="AM3111" s="8">
        <v>0</v>
      </c>
      <c r="AN3111" s="165">
        <v>46.92</v>
      </c>
      <c r="AO3111" s="161">
        <v>3113</v>
      </c>
      <c r="AP3111" s="159" t="s">
        <v>20</v>
      </c>
    </row>
    <row r="3112" spans="2:42" x14ac:dyDescent="0.25">
      <c r="B3112" s="161">
        <v>2222</v>
      </c>
      <c r="C3112" s="163">
        <v>0.64363300000000001</v>
      </c>
      <c r="D3112" s="8">
        <v>2</v>
      </c>
      <c r="E3112" s="165">
        <v>110.59</v>
      </c>
      <c r="L3112" s="161">
        <v>3712</v>
      </c>
      <c r="M3112" s="163">
        <v>0.47839900000000002</v>
      </c>
      <c r="N3112" s="8">
        <v>2</v>
      </c>
      <c r="O3112" s="165">
        <v>120.81</v>
      </c>
      <c r="Q3112" s="161">
        <v>8668</v>
      </c>
      <c r="R3112" s="163">
        <v>9.8114000000000007E-2</v>
      </c>
      <c r="S3112" s="8" t="s">
        <v>4</v>
      </c>
      <c r="T3112" s="8" t="s">
        <v>5</v>
      </c>
      <c r="U3112" s="8">
        <v>0</v>
      </c>
      <c r="V3112" s="165">
        <v>43.39</v>
      </c>
      <c r="W3112" s="161">
        <v>3109</v>
      </c>
      <c r="X3112" s="159" t="s">
        <v>20</v>
      </c>
      <c r="AI3112" s="161">
        <v>6048</v>
      </c>
      <c r="AJ3112" s="163">
        <v>0.452988</v>
      </c>
      <c r="AK3112" s="8" t="s">
        <v>6</v>
      </c>
      <c r="AL3112" s="8" t="s">
        <v>5</v>
      </c>
      <c r="AM3112" s="8">
        <v>0</v>
      </c>
      <c r="AN3112" s="165">
        <v>48.46</v>
      </c>
      <c r="AO3112" s="161">
        <v>3114</v>
      </c>
      <c r="AP3112" s="159" t="s">
        <v>18</v>
      </c>
    </row>
    <row r="3113" spans="2:42" x14ac:dyDescent="0.25">
      <c r="B3113" s="161">
        <v>2223</v>
      </c>
      <c r="C3113" s="163">
        <v>0.53240299999999996</v>
      </c>
      <c r="D3113" s="8">
        <v>2</v>
      </c>
      <c r="E3113" s="165">
        <v>117.95</v>
      </c>
      <c r="L3113" s="161">
        <v>3718</v>
      </c>
      <c r="M3113" s="163">
        <v>0.180617</v>
      </c>
      <c r="N3113" s="8">
        <v>2</v>
      </c>
      <c r="O3113" s="165">
        <v>111.19</v>
      </c>
      <c r="Q3113" s="161">
        <v>8671</v>
      </c>
      <c r="R3113" s="163">
        <v>0.38406299999999999</v>
      </c>
      <c r="S3113" s="8" t="s">
        <v>4</v>
      </c>
      <c r="T3113" s="8" t="s">
        <v>5</v>
      </c>
      <c r="U3113" s="8">
        <v>0</v>
      </c>
      <c r="V3113" s="165">
        <v>47.8</v>
      </c>
      <c r="W3113" s="161">
        <v>3110</v>
      </c>
      <c r="X3113" s="159" t="s">
        <v>20</v>
      </c>
      <c r="AI3113" s="161">
        <v>6050</v>
      </c>
      <c r="AJ3113" s="163">
        <v>0.35367599999999999</v>
      </c>
      <c r="AK3113" s="8" t="s">
        <v>4</v>
      </c>
      <c r="AL3113" s="8" t="s">
        <v>5</v>
      </c>
      <c r="AM3113" s="8">
        <v>0</v>
      </c>
      <c r="AN3113" s="165">
        <v>53.39</v>
      </c>
      <c r="AO3113" s="161">
        <v>3115</v>
      </c>
      <c r="AP3113" s="159" t="s">
        <v>18</v>
      </c>
    </row>
    <row r="3114" spans="2:42" x14ac:dyDescent="0.25">
      <c r="B3114" s="161">
        <v>2226</v>
      </c>
      <c r="C3114" s="163">
        <v>0.33455099999999999</v>
      </c>
      <c r="D3114" s="8">
        <v>2</v>
      </c>
      <c r="E3114" s="165">
        <v>112</v>
      </c>
      <c r="L3114" s="161">
        <v>3729</v>
      </c>
      <c r="M3114" s="163">
        <v>0.20952399999999999</v>
      </c>
      <c r="N3114" s="8">
        <v>2</v>
      </c>
      <c r="O3114" s="165">
        <v>102.32</v>
      </c>
      <c r="Q3114" s="161">
        <v>8673</v>
      </c>
      <c r="R3114" s="163">
        <v>0.13244500000000001</v>
      </c>
      <c r="S3114" s="8" t="s">
        <v>4</v>
      </c>
      <c r="T3114" s="8" t="s">
        <v>5</v>
      </c>
      <c r="U3114" s="8">
        <v>0</v>
      </c>
      <c r="V3114" s="165">
        <v>54.93</v>
      </c>
      <c r="W3114" s="161">
        <v>3111</v>
      </c>
      <c r="X3114" s="159" t="s">
        <v>20</v>
      </c>
      <c r="AI3114" s="161">
        <v>6051</v>
      </c>
      <c r="AJ3114" s="163">
        <v>0.25748700000000002</v>
      </c>
      <c r="AK3114" s="8" t="s">
        <v>9</v>
      </c>
      <c r="AL3114" s="8" t="s">
        <v>10</v>
      </c>
      <c r="AM3114" s="8">
        <v>0</v>
      </c>
      <c r="AN3114" s="165">
        <v>53.96</v>
      </c>
      <c r="AO3114" s="161">
        <v>3116</v>
      </c>
      <c r="AP3114" s="159" t="s">
        <v>18</v>
      </c>
    </row>
    <row r="3115" spans="2:42" x14ac:dyDescent="0.25">
      <c r="B3115" s="161">
        <v>2234</v>
      </c>
      <c r="C3115" s="163">
        <v>1.0051060000000001</v>
      </c>
      <c r="D3115" s="8">
        <v>2</v>
      </c>
      <c r="E3115" s="165">
        <v>107.44</v>
      </c>
      <c r="L3115" s="161">
        <v>3730</v>
      </c>
      <c r="M3115" s="163">
        <v>0.75863800000000003</v>
      </c>
      <c r="N3115" s="8">
        <v>2</v>
      </c>
      <c r="O3115" s="165">
        <v>115.76</v>
      </c>
      <c r="Q3115" s="161">
        <v>8675</v>
      </c>
      <c r="R3115" s="163">
        <v>0.23567299999999999</v>
      </c>
      <c r="S3115" s="8" t="s">
        <v>4</v>
      </c>
      <c r="T3115" s="8" t="s">
        <v>5</v>
      </c>
      <c r="U3115" s="8">
        <v>0</v>
      </c>
      <c r="V3115" s="165">
        <v>42.28</v>
      </c>
      <c r="W3115" s="161">
        <v>3112</v>
      </c>
      <c r="X3115" s="159" t="s">
        <v>20</v>
      </c>
      <c r="AI3115" s="161">
        <v>6053</v>
      </c>
      <c r="AJ3115" s="163">
        <v>0.39334999999999998</v>
      </c>
      <c r="AK3115" s="8" t="s">
        <v>4</v>
      </c>
      <c r="AL3115" s="8" t="s">
        <v>5</v>
      </c>
      <c r="AM3115" s="8">
        <v>0</v>
      </c>
      <c r="AN3115" s="165">
        <v>52.4</v>
      </c>
      <c r="AO3115" s="161">
        <v>3117</v>
      </c>
      <c r="AP3115" s="159" t="s">
        <v>20</v>
      </c>
    </row>
    <row r="3116" spans="2:42" x14ac:dyDescent="0.25">
      <c r="B3116" s="161">
        <v>2236</v>
      </c>
      <c r="C3116" s="163">
        <v>0.449737</v>
      </c>
      <c r="D3116" s="8">
        <v>2</v>
      </c>
      <c r="E3116" s="165">
        <v>108.58</v>
      </c>
      <c r="L3116" s="161">
        <v>3731</v>
      </c>
      <c r="M3116" s="163">
        <v>0.67227300000000001</v>
      </c>
      <c r="N3116" s="8">
        <v>2</v>
      </c>
      <c r="O3116" s="165">
        <v>118.95</v>
      </c>
      <c r="Q3116" s="161">
        <v>8678</v>
      </c>
      <c r="R3116" s="163">
        <v>0.28421999999999997</v>
      </c>
      <c r="S3116" s="8" t="s">
        <v>4</v>
      </c>
      <c r="T3116" s="8" t="s">
        <v>5</v>
      </c>
      <c r="U3116" s="8">
        <v>0</v>
      </c>
      <c r="V3116" s="165">
        <v>54.09</v>
      </c>
      <c r="W3116" s="161">
        <v>3113</v>
      </c>
      <c r="X3116" s="159" t="s">
        <v>20</v>
      </c>
      <c r="AI3116" s="161">
        <v>6055</v>
      </c>
      <c r="AJ3116" s="163">
        <v>0.187639</v>
      </c>
      <c r="AK3116" s="8" t="s">
        <v>4</v>
      </c>
      <c r="AL3116" s="8" t="s">
        <v>5</v>
      </c>
      <c r="AM3116" s="8">
        <v>0</v>
      </c>
      <c r="AN3116" s="165">
        <v>58.99</v>
      </c>
      <c r="AO3116" s="161">
        <v>3118</v>
      </c>
      <c r="AP3116" s="159" t="s">
        <v>18</v>
      </c>
    </row>
    <row r="3117" spans="2:42" x14ac:dyDescent="0.25">
      <c r="B3117" s="161">
        <v>2238</v>
      </c>
      <c r="C3117" s="163">
        <v>0.47620400000000002</v>
      </c>
      <c r="D3117" s="8">
        <v>2</v>
      </c>
      <c r="E3117" s="165">
        <v>110.17</v>
      </c>
      <c r="L3117" s="161">
        <v>3745</v>
      </c>
      <c r="M3117" s="163">
        <v>0.54476100000000005</v>
      </c>
      <c r="N3117" s="8">
        <v>2</v>
      </c>
      <c r="O3117" s="165">
        <v>115.3</v>
      </c>
      <c r="Q3117" s="161">
        <v>8680</v>
      </c>
      <c r="R3117" s="163">
        <v>0.298454</v>
      </c>
      <c r="S3117" s="8" t="s">
        <v>6</v>
      </c>
      <c r="T3117" s="8" t="s">
        <v>5</v>
      </c>
      <c r="U3117" s="8">
        <v>0</v>
      </c>
      <c r="V3117" s="165">
        <v>46.09</v>
      </c>
      <c r="W3117" s="161">
        <v>3114</v>
      </c>
      <c r="X3117" s="159" t="s">
        <v>20</v>
      </c>
      <c r="AI3117" s="161">
        <v>6057</v>
      </c>
      <c r="AJ3117" s="163">
        <v>0.104625</v>
      </c>
      <c r="AK3117" s="8" t="s">
        <v>42</v>
      </c>
      <c r="AL3117" s="8" t="s">
        <v>42</v>
      </c>
      <c r="AM3117" s="8">
        <v>0</v>
      </c>
      <c r="AN3117" s="165">
        <v>50.82</v>
      </c>
      <c r="AO3117" s="161">
        <v>3119</v>
      </c>
      <c r="AP3117" s="159" t="s">
        <v>20</v>
      </c>
    </row>
    <row r="3118" spans="2:42" x14ac:dyDescent="0.25">
      <c r="B3118" s="161">
        <v>2241</v>
      </c>
      <c r="C3118" s="163">
        <v>0.40835700000000003</v>
      </c>
      <c r="D3118" s="8">
        <v>2</v>
      </c>
      <c r="E3118" s="165">
        <v>103.13</v>
      </c>
      <c r="L3118" s="161">
        <v>3746</v>
      </c>
      <c r="M3118" s="163">
        <v>0.60827900000000001</v>
      </c>
      <c r="N3118" s="8">
        <v>2</v>
      </c>
      <c r="O3118" s="165">
        <v>113.89</v>
      </c>
      <c r="Q3118" s="161">
        <v>8683</v>
      </c>
      <c r="R3118" s="163">
        <v>8.6110999999999993E-2</v>
      </c>
      <c r="S3118" s="8" t="s">
        <v>6</v>
      </c>
      <c r="T3118" s="8" t="s">
        <v>5</v>
      </c>
      <c r="U3118" s="8">
        <v>0</v>
      </c>
      <c r="V3118" s="165">
        <v>49.52</v>
      </c>
      <c r="W3118" s="161">
        <v>3115</v>
      </c>
      <c r="X3118" s="159" t="s">
        <v>20</v>
      </c>
      <c r="AI3118" s="161">
        <v>6058</v>
      </c>
      <c r="AJ3118" s="163">
        <v>0.35905300000000001</v>
      </c>
      <c r="AK3118" s="8" t="s">
        <v>4</v>
      </c>
      <c r="AL3118" s="8" t="s">
        <v>5</v>
      </c>
      <c r="AM3118" s="8">
        <v>0</v>
      </c>
      <c r="AN3118" s="165">
        <v>59.01</v>
      </c>
      <c r="AO3118" s="161">
        <v>3120</v>
      </c>
      <c r="AP3118" s="159" t="s">
        <v>18</v>
      </c>
    </row>
    <row r="3119" spans="2:42" x14ac:dyDescent="0.25">
      <c r="B3119" s="161">
        <v>2248</v>
      </c>
      <c r="C3119" s="163">
        <v>0.67745100000000003</v>
      </c>
      <c r="D3119" s="8">
        <v>2</v>
      </c>
      <c r="E3119" s="165">
        <v>114.82</v>
      </c>
      <c r="L3119" s="161">
        <v>3750</v>
      </c>
      <c r="M3119" s="163">
        <v>0.43695499999999998</v>
      </c>
      <c r="N3119" s="8">
        <v>2</v>
      </c>
      <c r="O3119" s="165">
        <v>114.19</v>
      </c>
      <c r="Q3119" s="161">
        <v>8685</v>
      </c>
      <c r="R3119" s="163">
        <v>0.11844399999999999</v>
      </c>
      <c r="S3119" s="8" t="s">
        <v>4</v>
      </c>
      <c r="T3119" s="8" t="s">
        <v>5</v>
      </c>
      <c r="U3119" s="8">
        <v>0</v>
      </c>
      <c r="V3119" s="165">
        <v>49.45</v>
      </c>
      <c r="W3119" s="161">
        <v>3116</v>
      </c>
      <c r="X3119" s="159" t="s">
        <v>20</v>
      </c>
      <c r="AI3119" s="161">
        <v>6059</v>
      </c>
      <c r="AJ3119" s="163">
        <v>0.10816000000000001</v>
      </c>
      <c r="AK3119" s="8" t="s">
        <v>9</v>
      </c>
      <c r="AL3119" s="8" t="s">
        <v>10</v>
      </c>
      <c r="AM3119" s="8">
        <v>0</v>
      </c>
      <c r="AN3119" s="165">
        <v>53.19</v>
      </c>
      <c r="AO3119" s="161">
        <v>3121</v>
      </c>
      <c r="AP3119" s="159" t="s">
        <v>18</v>
      </c>
    </row>
    <row r="3120" spans="2:42" x14ac:dyDescent="0.25">
      <c r="B3120" s="161">
        <v>2252</v>
      </c>
      <c r="C3120" s="163">
        <v>0.188857</v>
      </c>
      <c r="D3120" s="8">
        <v>2</v>
      </c>
      <c r="E3120" s="165">
        <v>108.88</v>
      </c>
      <c r="L3120" s="161">
        <v>3759</v>
      </c>
      <c r="M3120" s="163">
        <v>0.55108999999999997</v>
      </c>
      <c r="N3120" s="8">
        <v>2</v>
      </c>
      <c r="O3120" s="165">
        <v>100.87</v>
      </c>
      <c r="Q3120" s="161">
        <v>8686</v>
      </c>
      <c r="R3120" s="163">
        <v>0.274399</v>
      </c>
      <c r="S3120" s="8" t="s">
        <v>4</v>
      </c>
      <c r="T3120" s="8" t="s">
        <v>5</v>
      </c>
      <c r="U3120" s="8">
        <v>0</v>
      </c>
      <c r="V3120" s="165">
        <v>48.36</v>
      </c>
      <c r="W3120" s="161">
        <v>3117</v>
      </c>
      <c r="X3120" s="159" t="s">
        <v>20</v>
      </c>
      <c r="AI3120" s="161">
        <v>6060</v>
      </c>
      <c r="AJ3120" s="163">
        <v>0.27362700000000001</v>
      </c>
      <c r="AK3120" s="8" t="s">
        <v>6</v>
      </c>
      <c r="AL3120" s="8" t="s">
        <v>5</v>
      </c>
      <c r="AM3120" s="8">
        <v>0</v>
      </c>
      <c r="AN3120" s="165">
        <v>47.95</v>
      </c>
      <c r="AO3120" s="161">
        <v>3122</v>
      </c>
      <c r="AP3120" s="159" t="s">
        <v>18</v>
      </c>
    </row>
    <row r="3121" spans="2:42" x14ac:dyDescent="0.25">
      <c r="B3121" s="161">
        <v>2255</v>
      </c>
      <c r="C3121" s="163">
        <v>0.75638099999999997</v>
      </c>
      <c r="D3121" s="8">
        <v>2</v>
      </c>
      <c r="E3121" s="165">
        <v>109</v>
      </c>
      <c r="L3121" s="161">
        <v>3762</v>
      </c>
      <c r="M3121" s="163">
        <v>0.91965699999999995</v>
      </c>
      <c r="N3121" s="8">
        <v>2</v>
      </c>
      <c r="O3121" s="165">
        <v>121.9</v>
      </c>
      <c r="Q3121" s="161">
        <v>8688</v>
      </c>
      <c r="R3121" s="163">
        <v>9.3578999999999996E-2</v>
      </c>
      <c r="S3121" s="8" t="s">
        <v>4</v>
      </c>
      <c r="T3121" s="8" t="s">
        <v>5</v>
      </c>
      <c r="U3121" s="8">
        <v>0</v>
      </c>
      <c r="V3121" s="165">
        <v>46.43</v>
      </c>
      <c r="W3121" s="161">
        <v>3118</v>
      </c>
      <c r="X3121" s="159" t="s">
        <v>20</v>
      </c>
      <c r="AI3121" s="161">
        <v>6062</v>
      </c>
      <c r="AJ3121" s="163">
        <v>0.52568999999999999</v>
      </c>
      <c r="AK3121" s="8" t="s">
        <v>42</v>
      </c>
      <c r="AL3121" s="8" t="s">
        <v>42</v>
      </c>
      <c r="AM3121" s="8">
        <v>0</v>
      </c>
      <c r="AN3121" s="165">
        <v>42.73</v>
      </c>
      <c r="AO3121" s="161">
        <v>3123</v>
      </c>
      <c r="AP3121" s="159" t="s">
        <v>18</v>
      </c>
    </row>
    <row r="3122" spans="2:42" x14ac:dyDescent="0.25">
      <c r="B3122" s="161">
        <v>2260</v>
      </c>
      <c r="C3122" s="163">
        <v>0.36863400000000002</v>
      </c>
      <c r="D3122" s="8">
        <v>2</v>
      </c>
      <c r="E3122" s="165">
        <v>108.78</v>
      </c>
      <c r="L3122" s="161">
        <v>3785</v>
      </c>
      <c r="M3122" s="163">
        <v>0.50442600000000004</v>
      </c>
      <c r="N3122" s="8">
        <v>2</v>
      </c>
      <c r="O3122" s="165">
        <v>118.78</v>
      </c>
      <c r="Q3122" s="161">
        <v>8693</v>
      </c>
      <c r="R3122" s="163">
        <v>0.29696</v>
      </c>
      <c r="S3122" s="8" t="s">
        <v>4</v>
      </c>
      <c r="T3122" s="8" t="s">
        <v>5</v>
      </c>
      <c r="U3122" s="8">
        <v>0</v>
      </c>
      <c r="V3122" s="165">
        <v>50.93</v>
      </c>
      <c r="W3122" s="161">
        <v>3119</v>
      </c>
      <c r="X3122" s="159" t="s">
        <v>20</v>
      </c>
      <c r="AI3122" s="161">
        <v>6063</v>
      </c>
      <c r="AJ3122" s="163">
        <v>0.217945</v>
      </c>
      <c r="AK3122" s="8" t="s">
        <v>4</v>
      </c>
      <c r="AL3122" s="8" t="s">
        <v>5</v>
      </c>
      <c r="AM3122" s="8">
        <v>0</v>
      </c>
      <c r="AN3122" s="165">
        <v>50.31</v>
      </c>
      <c r="AO3122" s="161">
        <v>3124</v>
      </c>
      <c r="AP3122" s="159" t="s">
        <v>19</v>
      </c>
    </row>
    <row r="3123" spans="2:42" x14ac:dyDescent="0.25">
      <c r="B3123" s="161">
        <v>2262</v>
      </c>
      <c r="C3123" s="163">
        <v>0.57275699999999996</v>
      </c>
      <c r="D3123" s="8">
        <v>2</v>
      </c>
      <c r="E3123" s="165">
        <v>113.2</v>
      </c>
      <c r="L3123" s="161">
        <v>3790</v>
      </c>
      <c r="M3123" s="163">
        <v>0.17626500000000001</v>
      </c>
      <c r="N3123" s="8">
        <v>2</v>
      </c>
      <c r="O3123" s="165">
        <v>115.04</v>
      </c>
      <c r="Q3123" s="161">
        <v>8696</v>
      </c>
      <c r="R3123" s="163">
        <v>0.45281500000000002</v>
      </c>
      <c r="S3123" s="8" t="s">
        <v>6</v>
      </c>
      <c r="T3123" s="8" t="s">
        <v>5</v>
      </c>
      <c r="U3123" s="8">
        <v>0</v>
      </c>
      <c r="V3123" s="165">
        <v>47.21</v>
      </c>
      <c r="W3123" s="161">
        <v>3120</v>
      </c>
      <c r="X3123" s="159" t="s">
        <v>20</v>
      </c>
      <c r="AI3123" s="161">
        <v>6065</v>
      </c>
      <c r="AJ3123" s="163">
        <v>8.9285000000000003E-2</v>
      </c>
      <c r="AK3123" s="8" t="s">
        <v>4</v>
      </c>
      <c r="AL3123" s="8" t="s">
        <v>5</v>
      </c>
      <c r="AM3123" s="8">
        <v>0</v>
      </c>
      <c r="AN3123" s="165">
        <v>51.32</v>
      </c>
      <c r="AO3123" s="161">
        <v>3125</v>
      </c>
      <c r="AP3123" s="159" t="s">
        <v>20</v>
      </c>
    </row>
    <row r="3124" spans="2:42" x14ac:dyDescent="0.25">
      <c r="B3124" s="161">
        <v>2263</v>
      </c>
      <c r="C3124" s="163">
        <v>0.23100899999999999</v>
      </c>
      <c r="D3124" s="8">
        <v>2</v>
      </c>
      <c r="E3124" s="165">
        <v>108.08</v>
      </c>
      <c r="L3124" s="161">
        <v>3791</v>
      </c>
      <c r="M3124" s="163">
        <v>0.24121000000000001</v>
      </c>
      <c r="N3124" s="8">
        <v>2</v>
      </c>
      <c r="O3124" s="165">
        <v>107.22</v>
      </c>
      <c r="Q3124" s="161">
        <v>8698</v>
      </c>
      <c r="R3124" s="163">
        <v>0.333123</v>
      </c>
      <c r="S3124" s="8" t="s">
        <v>4</v>
      </c>
      <c r="T3124" s="8" t="s">
        <v>5</v>
      </c>
      <c r="U3124" s="8">
        <v>0</v>
      </c>
      <c r="V3124" s="165">
        <v>51.03</v>
      </c>
      <c r="W3124" s="161">
        <v>3121</v>
      </c>
      <c r="X3124" s="159" t="s">
        <v>20</v>
      </c>
      <c r="AI3124" s="161">
        <v>6067</v>
      </c>
      <c r="AJ3124" s="163">
        <v>0.43183100000000002</v>
      </c>
      <c r="AK3124" s="8" t="s">
        <v>9</v>
      </c>
      <c r="AL3124" s="8" t="s">
        <v>10</v>
      </c>
      <c r="AM3124" s="8">
        <v>0</v>
      </c>
      <c r="AN3124" s="165">
        <v>51.36</v>
      </c>
      <c r="AO3124" s="161">
        <v>3126</v>
      </c>
      <c r="AP3124" s="159" t="s">
        <v>18</v>
      </c>
    </row>
    <row r="3125" spans="2:42" x14ac:dyDescent="0.25">
      <c r="B3125" s="161">
        <v>2265</v>
      </c>
      <c r="C3125" s="163">
        <v>0.60526400000000002</v>
      </c>
      <c r="D3125" s="8">
        <v>2</v>
      </c>
      <c r="E3125" s="165">
        <v>109.52</v>
      </c>
      <c r="L3125" s="161">
        <v>3794</v>
      </c>
      <c r="M3125" s="163">
        <v>0.487626</v>
      </c>
      <c r="N3125" s="8">
        <v>2</v>
      </c>
      <c r="O3125" s="165">
        <v>120.32</v>
      </c>
      <c r="Q3125" s="161">
        <v>8700</v>
      </c>
      <c r="R3125" s="163">
        <v>0.35753600000000002</v>
      </c>
      <c r="S3125" s="8" t="s">
        <v>4</v>
      </c>
      <c r="T3125" s="8" t="s">
        <v>5</v>
      </c>
      <c r="U3125" s="8">
        <v>0</v>
      </c>
      <c r="V3125" s="165">
        <v>46.41</v>
      </c>
      <c r="W3125" s="161">
        <v>3122</v>
      </c>
      <c r="X3125" s="159" t="s">
        <v>20</v>
      </c>
      <c r="AI3125" s="161">
        <v>6068</v>
      </c>
      <c r="AJ3125" s="163">
        <v>0.396125</v>
      </c>
      <c r="AK3125" s="8" t="s">
        <v>4</v>
      </c>
      <c r="AL3125" s="8" t="s">
        <v>5</v>
      </c>
      <c r="AM3125" s="8">
        <v>0</v>
      </c>
      <c r="AN3125" s="165">
        <v>43.44</v>
      </c>
      <c r="AO3125" s="161">
        <v>3127</v>
      </c>
      <c r="AP3125" s="159" t="s">
        <v>20</v>
      </c>
    </row>
    <row r="3126" spans="2:42" x14ac:dyDescent="0.25">
      <c r="B3126" s="161">
        <v>2266</v>
      </c>
      <c r="C3126" s="163">
        <v>0.67942599999999997</v>
      </c>
      <c r="D3126" s="8">
        <v>2</v>
      </c>
      <c r="E3126" s="165">
        <v>106.81</v>
      </c>
      <c r="L3126" s="161">
        <v>3795</v>
      </c>
      <c r="M3126" s="163">
        <v>0.246339</v>
      </c>
      <c r="N3126" s="8">
        <v>2</v>
      </c>
      <c r="O3126" s="165">
        <v>103.92</v>
      </c>
      <c r="Q3126" s="161">
        <v>8702</v>
      </c>
      <c r="R3126" s="163">
        <v>0.33680100000000002</v>
      </c>
      <c r="S3126" s="8" t="s">
        <v>4</v>
      </c>
      <c r="T3126" s="8" t="s">
        <v>5</v>
      </c>
      <c r="U3126" s="8">
        <v>0</v>
      </c>
      <c r="V3126" s="165">
        <v>48.87</v>
      </c>
      <c r="W3126" s="161">
        <v>3123</v>
      </c>
      <c r="X3126" s="159" t="s">
        <v>18</v>
      </c>
      <c r="AI3126" s="161">
        <v>6069</v>
      </c>
      <c r="AJ3126" s="163">
        <v>7.6019000000000003E-2</v>
      </c>
      <c r="AK3126" s="8" t="s">
        <v>4</v>
      </c>
      <c r="AL3126" s="8" t="s">
        <v>5</v>
      </c>
      <c r="AM3126" s="8">
        <v>0</v>
      </c>
      <c r="AN3126" s="165">
        <v>42.44</v>
      </c>
      <c r="AO3126" s="161">
        <v>3128</v>
      </c>
      <c r="AP3126" s="159" t="s">
        <v>18</v>
      </c>
    </row>
    <row r="3127" spans="2:42" x14ac:dyDescent="0.25">
      <c r="B3127" s="161">
        <v>2270</v>
      </c>
      <c r="C3127" s="163">
        <v>0.81738999999999995</v>
      </c>
      <c r="D3127" s="8">
        <v>2</v>
      </c>
      <c r="E3127" s="165">
        <v>101.75</v>
      </c>
      <c r="L3127" s="161">
        <v>3808</v>
      </c>
      <c r="M3127" s="163">
        <v>0.82212600000000002</v>
      </c>
      <c r="N3127" s="8">
        <v>2</v>
      </c>
      <c r="O3127" s="165">
        <v>112.7</v>
      </c>
      <c r="Q3127" s="161">
        <v>8706</v>
      </c>
      <c r="R3127" s="163">
        <v>5.6228E-2</v>
      </c>
      <c r="S3127" s="8" t="s">
        <v>4</v>
      </c>
      <c r="T3127" s="8" t="s">
        <v>5</v>
      </c>
      <c r="U3127" s="8">
        <v>0</v>
      </c>
      <c r="V3127" s="165">
        <v>43.77</v>
      </c>
      <c r="W3127" s="161">
        <v>3124</v>
      </c>
      <c r="X3127" s="159" t="s">
        <v>20</v>
      </c>
      <c r="AI3127" s="161">
        <v>6071</v>
      </c>
      <c r="AJ3127" s="163">
        <v>7.1792999999999996E-2</v>
      </c>
      <c r="AK3127" s="8" t="s">
        <v>4</v>
      </c>
      <c r="AL3127" s="8" t="s">
        <v>5</v>
      </c>
      <c r="AM3127" s="8">
        <v>0</v>
      </c>
      <c r="AN3127" s="165">
        <v>43.59</v>
      </c>
      <c r="AO3127" s="161">
        <v>3129</v>
      </c>
      <c r="AP3127" s="159" t="s">
        <v>20</v>
      </c>
    </row>
    <row r="3128" spans="2:42" x14ac:dyDescent="0.25">
      <c r="B3128" s="161">
        <v>2271</v>
      </c>
      <c r="C3128" s="163">
        <v>0.596916</v>
      </c>
      <c r="D3128" s="8">
        <v>2</v>
      </c>
      <c r="E3128" s="165">
        <v>116.9</v>
      </c>
      <c r="L3128" s="161">
        <v>3823</v>
      </c>
      <c r="M3128" s="163">
        <v>0.60036999999999996</v>
      </c>
      <c r="N3128" s="8">
        <v>2</v>
      </c>
      <c r="O3128" s="165">
        <v>117.2</v>
      </c>
      <c r="Q3128" s="161">
        <v>8708</v>
      </c>
      <c r="R3128" s="163">
        <v>0.17120099999999999</v>
      </c>
      <c r="S3128" s="8" t="s">
        <v>4</v>
      </c>
      <c r="T3128" s="8" t="s">
        <v>5</v>
      </c>
      <c r="U3128" s="8">
        <v>0</v>
      </c>
      <c r="V3128" s="165">
        <v>45.64</v>
      </c>
      <c r="W3128" s="161">
        <v>3125</v>
      </c>
      <c r="X3128" s="159" t="s">
        <v>20</v>
      </c>
      <c r="AI3128" s="161">
        <v>6073</v>
      </c>
      <c r="AJ3128" s="163">
        <v>0.20417299999999999</v>
      </c>
      <c r="AK3128" s="8" t="s">
        <v>11</v>
      </c>
      <c r="AL3128" s="8" t="s">
        <v>10</v>
      </c>
      <c r="AM3128" s="8">
        <v>0</v>
      </c>
      <c r="AN3128" s="165">
        <v>51.82</v>
      </c>
      <c r="AO3128" s="161">
        <v>3130</v>
      </c>
      <c r="AP3128" s="159" t="s">
        <v>20</v>
      </c>
    </row>
    <row r="3129" spans="2:42" x14ac:dyDescent="0.25">
      <c r="B3129" s="161">
        <v>2276</v>
      </c>
      <c r="C3129" s="163">
        <v>0.64932800000000002</v>
      </c>
      <c r="D3129" s="8">
        <v>2</v>
      </c>
      <c r="E3129" s="165">
        <v>108.67</v>
      </c>
      <c r="L3129" s="161">
        <v>3829</v>
      </c>
      <c r="M3129" s="163">
        <v>0.187115</v>
      </c>
      <c r="N3129" s="8">
        <v>2</v>
      </c>
      <c r="O3129" s="165">
        <v>124.39</v>
      </c>
      <c r="Q3129" s="161">
        <v>8710</v>
      </c>
      <c r="R3129" s="163">
        <v>0.49947000000000003</v>
      </c>
      <c r="S3129" s="8" t="s">
        <v>4</v>
      </c>
      <c r="T3129" s="8" t="s">
        <v>5</v>
      </c>
      <c r="U3129" s="8">
        <v>0</v>
      </c>
      <c r="V3129" s="165">
        <v>54.54</v>
      </c>
      <c r="W3129" s="161">
        <v>3126</v>
      </c>
      <c r="X3129" s="159" t="s">
        <v>19</v>
      </c>
      <c r="AI3129" s="161">
        <v>6074</v>
      </c>
      <c r="AJ3129" s="163">
        <v>0.77701900000000002</v>
      </c>
      <c r="AK3129" s="8" t="s">
        <v>9</v>
      </c>
      <c r="AL3129" s="8" t="s">
        <v>10</v>
      </c>
      <c r="AM3129" s="8">
        <v>0</v>
      </c>
      <c r="AN3129" s="165">
        <v>49.54</v>
      </c>
      <c r="AO3129" s="161">
        <v>3131</v>
      </c>
      <c r="AP3129" s="159" t="s">
        <v>18</v>
      </c>
    </row>
    <row r="3130" spans="2:42" x14ac:dyDescent="0.25">
      <c r="B3130" s="161">
        <v>2278</v>
      </c>
      <c r="C3130" s="163">
        <v>0.33374599999999999</v>
      </c>
      <c r="D3130" s="8">
        <v>2</v>
      </c>
      <c r="E3130" s="165">
        <v>106.07</v>
      </c>
      <c r="L3130" s="161">
        <v>3830</v>
      </c>
      <c r="M3130" s="163">
        <v>0.56381300000000001</v>
      </c>
      <c r="N3130" s="8">
        <v>2</v>
      </c>
      <c r="O3130" s="165">
        <v>100.98</v>
      </c>
      <c r="Q3130" s="161">
        <v>8711</v>
      </c>
      <c r="R3130" s="163">
        <v>0.65129099999999995</v>
      </c>
      <c r="S3130" s="8" t="s">
        <v>4</v>
      </c>
      <c r="T3130" s="8" t="s">
        <v>5</v>
      </c>
      <c r="U3130" s="8">
        <v>0</v>
      </c>
      <c r="V3130" s="165">
        <v>46.19</v>
      </c>
      <c r="W3130" s="161">
        <v>3127</v>
      </c>
      <c r="X3130" s="159" t="s">
        <v>20</v>
      </c>
      <c r="AI3130" s="161">
        <v>6075</v>
      </c>
      <c r="AJ3130" s="163">
        <v>0.33363900000000002</v>
      </c>
      <c r="AK3130" s="8" t="s">
        <v>9</v>
      </c>
      <c r="AL3130" s="8" t="s">
        <v>10</v>
      </c>
      <c r="AM3130" s="8">
        <v>0</v>
      </c>
      <c r="AN3130" s="165">
        <v>42.57</v>
      </c>
      <c r="AO3130" s="161">
        <v>3132</v>
      </c>
      <c r="AP3130" s="159" t="s">
        <v>18</v>
      </c>
    </row>
    <row r="3131" spans="2:42" x14ac:dyDescent="0.25">
      <c r="B3131" s="161">
        <v>2279</v>
      </c>
      <c r="C3131" s="163">
        <v>0.44858300000000001</v>
      </c>
      <c r="D3131" s="8">
        <v>2</v>
      </c>
      <c r="E3131" s="165">
        <v>109.57</v>
      </c>
      <c r="L3131" s="161">
        <v>3831</v>
      </c>
      <c r="M3131" s="163">
        <v>0.39269300000000001</v>
      </c>
      <c r="N3131" s="8">
        <v>2</v>
      </c>
      <c r="O3131" s="165">
        <v>115.75</v>
      </c>
      <c r="Q3131" s="161">
        <v>8712</v>
      </c>
      <c r="R3131" s="163">
        <v>0.47975400000000001</v>
      </c>
      <c r="S3131" s="8" t="s">
        <v>4</v>
      </c>
      <c r="T3131" s="8" t="s">
        <v>5</v>
      </c>
      <c r="U3131" s="8">
        <v>0</v>
      </c>
      <c r="V3131" s="165">
        <v>35.64</v>
      </c>
      <c r="W3131" s="161">
        <v>3128</v>
      </c>
      <c r="X3131" s="159" t="s">
        <v>20</v>
      </c>
      <c r="AI3131" s="161">
        <v>6076</v>
      </c>
      <c r="AJ3131" s="163">
        <v>0.120599</v>
      </c>
      <c r="AK3131" s="8" t="s">
        <v>9</v>
      </c>
      <c r="AL3131" s="8" t="s">
        <v>10</v>
      </c>
      <c r="AM3131" s="8">
        <v>0</v>
      </c>
      <c r="AN3131" s="165">
        <v>39.99</v>
      </c>
      <c r="AO3131" s="161">
        <v>3133</v>
      </c>
      <c r="AP3131" s="159" t="s">
        <v>18</v>
      </c>
    </row>
    <row r="3132" spans="2:42" x14ac:dyDescent="0.25">
      <c r="B3132" s="161">
        <v>2281</v>
      </c>
      <c r="C3132" s="163">
        <v>0.22631100000000001</v>
      </c>
      <c r="D3132" s="8">
        <v>2</v>
      </c>
      <c r="E3132" s="165">
        <v>101.34</v>
      </c>
      <c r="L3132" s="161">
        <v>3834</v>
      </c>
      <c r="M3132" s="163">
        <v>0.30092400000000002</v>
      </c>
      <c r="N3132" s="8">
        <v>2</v>
      </c>
      <c r="O3132" s="165">
        <v>118.62</v>
      </c>
      <c r="Q3132" s="161">
        <v>8718</v>
      </c>
      <c r="R3132" s="163">
        <v>0.173205</v>
      </c>
      <c r="S3132" s="8" t="s">
        <v>4</v>
      </c>
      <c r="T3132" s="8" t="s">
        <v>5</v>
      </c>
      <c r="U3132" s="8">
        <v>0</v>
      </c>
      <c r="V3132" s="165">
        <v>57.33</v>
      </c>
      <c r="W3132" s="161">
        <v>3129</v>
      </c>
      <c r="X3132" s="159" t="s">
        <v>20</v>
      </c>
      <c r="AI3132" s="161">
        <v>6078</v>
      </c>
      <c r="AJ3132" s="163">
        <v>5.6860000000000001E-2</v>
      </c>
      <c r="AK3132" s="8" t="s">
        <v>4</v>
      </c>
      <c r="AL3132" s="8" t="s">
        <v>5</v>
      </c>
      <c r="AM3132" s="8">
        <v>0</v>
      </c>
      <c r="AN3132" s="165">
        <v>53.15</v>
      </c>
      <c r="AO3132" s="161">
        <v>3134</v>
      </c>
      <c r="AP3132" s="159" t="s">
        <v>18</v>
      </c>
    </row>
    <row r="3133" spans="2:42" x14ac:dyDescent="0.25">
      <c r="B3133" s="161">
        <v>2283</v>
      </c>
      <c r="C3133" s="163">
        <v>0.39289000000000002</v>
      </c>
      <c r="D3133" s="8">
        <v>2</v>
      </c>
      <c r="E3133" s="165">
        <v>116.53</v>
      </c>
      <c r="L3133" s="161">
        <v>3836</v>
      </c>
      <c r="M3133" s="163">
        <v>0.23275599999999999</v>
      </c>
      <c r="N3133" s="8">
        <v>2</v>
      </c>
      <c r="O3133" s="165">
        <v>114.44</v>
      </c>
      <c r="Q3133" s="161">
        <v>8721</v>
      </c>
      <c r="R3133" s="163">
        <v>0.122556</v>
      </c>
      <c r="S3133" s="8" t="s">
        <v>4</v>
      </c>
      <c r="T3133" s="8" t="s">
        <v>5</v>
      </c>
      <c r="U3133" s="8">
        <v>0</v>
      </c>
      <c r="V3133" s="165">
        <v>44.11</v>
      </c>
      <c r="W3133" s="161">
        <v>3130</v>
      </c>
      <c r="X3133" s="159" t="s">
        <v>20</v>
      </c>
      <c r="AI3133" s="161">
        <v>6081</v>
      </c>
      <c r="AJ3133" s="163">
        <v>0.21620200000000001</v>
      </c>
      <c r="AK3133" s="8" t="s">
        <v>9</v>
      </c>
      <c r="AL3133" s="8" t="s">
        <v>10</v>
      </c>
      <c r="AM3133" s="8">
        <v>0</v>
      </c>
      <c r="AN3133" s="165">
        <v>55.84</v>
      </c>
      <c r="AO3133" s="161">
        <v>3135</v>
      </c>
      <c r="AP3133" s="159" t="s">
        <v>20</v>
      </c>
    </row>
    <row r="3134" spans="2:42" x14ac:dyDescent="0.25">
      <c r="B3134" s="161">
        <v>2284</v>
      </c>
      <c r="C3134" s="163">
        <v>0.76010800000000001</v>
      </c>
      <c r="D3134" s="8">
        <v>2</v>
      </c>
      <c r="E3134" s="165">
        <v>105.7</v>
      </c>
      <c r="L3134" s="161">
        <v>3846</v>
      </c>
      <c r="M3134" s="163">
        <v>0.41614600000000002</v>
      </c>
      <c r="N3134" s="8">
        <v>2</v>
      </c>
      <c r="O3134" s="165">
        <v>124.9</v>
      </c>
      <c r="Q3134" s="161">
        <v>8723</v>
      </c>
      <c r="R3134" s="163">
        <v>0.53996299999999997</v>
      </c>
      <c r="S3134" s="8" t="s">
        <v>4</v>
      </c>
      <c r="T3134" s="8" t="s">
        <v>5</v>
      </c>
      <c r="U3134" s="8">
        <v>0</v>
      </c>
      <c r="V3134" s="165">
        <v>53.82</v>
      </c>
      <c r="W3134" s="161">
        <v>3131</v>
      </c>
      <c r="X3134" s="159" t="s">
        <v>20</v>
      </c>
      <c r="AI3134" s="161">
        <v>6083</v>
      </c>
      <c r="AJ3134" s="163">
        <v>0.24910399999999999</v>
      </c>
      <c r="AK3134" s="8" t="s">
        <v>9</v>
      </c>
      <c r="AL3134" s="8" t="s">
        <v>10</v>
      </c>
      <c r="AM3134" s="8">
        <v>0</v>
      </c>
      <c r="AN3134" s="165">
        <v>50.93</v>
      </c>
      <c r="AO3134" s="161">
        <v>3136</v>
      </c>
      <c r="AP3134" s="159" t="s">
        <v>17</v>
      </c>
    </row>
    <row r="3135" spans="2:42" x14ac:dyDescent="0.25">
      <c r="B3135" s="161">
        <v>2285</v>
      </c>
      <c r="C3135" s="163">
        <v>0.29619899999999999</v>
      </c>
      <c r="D3135" s="8">
        <v>2</v>
      </c>
      <c r="E3135" s="165">
        <v>117.78</v>
      </c>
      <c r="L3135" s="161">
        <v>3850</v>
      </c>
      <c r="M3135" s="163">
        <v>0.52826499999999998</v>
      </c>
      <c r="N3135" s="8">
        <v>2</v>
      </c>
      <c r="O3135" s="165">
        <v>119.33</v>
      </c>
      <c r="Q3135" s="161">
        <v>8726</v>
      </c>
      <c r="R3135" s="163">
        <v>8.0850000000000005E-2</v>
      </c>
      <c r="S3135" s="8" t="s">
        <v>4</v>
      </c>
      <c r="T3135" s="8" t="s">
        <v>5</v>
      </c>
      <c r="U3135" s="8">
        <v>0</v>
      </c>
      <c r="V3135" s="165">
        <v>49.41</v>
      </c>
      <c r="W3135" s="161">
        <v>3132</v>
      </c>
      <c r="X3135" s="159" t="s">
        <v>20</v>
      </c>
      <c r="AI3135" s="161">
        <v>6085</v>
      </c>
      <c r="AJ3135" s="163">
        <v>0.384519</v>
      </c>
      <c r="AK3135" s="8" t="s">
        <v>4</v>
      </c>
      <c r="AL3135" s="8" t="s">
        <v>5</v>
      </c>
      <c r="AM3135" s="8">
        <v>0</v>
      </c>
      <c r="AN3135" s="165">
        <v>51.66</v>
      </c>
      <c r="AO3135" s="161">
        <v>3137</v>
      </c>
      <c r="AP3135" s="159" t="s">
        <v>19</v>
      </c>
    </row>
    <row r="3136" spans="2:42" x14ac:dyDescent="0.25">
      <c r="B3136" s="161">
        <v>2288</v>
      </c>
      <c r="C3136" s="163">
        <v>0.24021000000000001</v>
      </c>
      <c r="D3136" s="8">
        <v>2</v>
      </c>
      <c r="E3136" s="165">
        <v>116</v>
      </c>
      <c r="L3136" s="161">
        <v>3858</v>
      </c>
      <c r="M3136" s="163">
        <v>0.36025000000000001</v>
      </c>
      <c r="N3136" s="8">
        <v>2</v>
      </c>
      <c r="O3136" s="165">
        <v>123.76</v>
      </c>
      <c r="Q3136" s="161">
        <v>8728</v>
      </c>
      <c r="R3136" s="163">
        <v>0.13500699999999999</v>
      </c>
      <c r="S3136" s="8" t="s">
        <v>4</v>
      </c>
      <c r="T3136" s="8" t="s">
        <v>5</v>
      </c>
      <c r="U3136" s="8">
        <v>0</v>
      </c>
      <c r="V3136" s="165">
        <v>45.99</v>
      </c>
      <c r="W3136" s="161">
        <v>3133</v>
      </c>
      <c r="X3136" s="159" t="s">
        <v>20</v>
      </c>
      <c r="AI3136" s="161">
        <v>6087</v>
      </c>
      <c r="AJ3136" s="163">
        <v>0.104048</v>
      </c>
      <c r="AK3136" s="8" t="s">
        <v>9</v>
      </c>
      <c r="AL3136" s="8" t="s">
        <v>10</v>
      </c>
      <c r="AM3136" s="8">
        <v>0</v>
      </c>
      <c r="AN3136" s="165">
        <v>57.24</v>
      </c>
      <c r="AO3136" s="161">
        <v>3138</v>
      </c>
      <c r="AP3136" s="159" t="s">
        <v>18</v>
      </c>
    </row>
    <row r="3137" spans="2:42" x14ac:dyDescent="0.25">
      <c r="B3137" s="161">
        <v>2290</v>
      </c>
      <c r="C3137" s="163">
        <v>0.284165</v>
      </c>
      <c r="D3137" s="8">
        <v>2</v>
      </c>
      <c r="E3137" s="165">
        <v>101.73</v>
      </c>
      <c r="L3137" s="161">
        <v>3859</v>
      </c>
      <c r="M3137" s="163">
        <v>0.260967</v>
      </c>
      <c r="N3137" s="8">
        <v>2</v>
      </c>
      <c r="O3137" s="165">
        <v>107.34</v>
      </c>
      <c r="Q3137" s="161">
        <v>8730</v>
      </c>
      <c r="R3137" s="163">
        <v>0.130722</v>
      </c>
      <c r="S3137" s="8" t="s">
        <v>4</v>
      </c>
      <c r="T3137" s="8" t="s">
        <v>5</v>
      </c>
      <c r="U3137" s="8">
        <v>0</v>
      </c>
      <c r="V3137" s="165">
        <v>49.5</v>
      </c>
      <c r="W3137" s="161">
        <v>3134</v>
      </c>
      <c r="X3137" s="159" t="s">
        <v>20</v>
      </c>
      <c r="AI3137" s="161">
        <v>6088</v>
      </c>
      <c r="AJ3137" s="163">
        <v>0.78397099999999997</v>
      </c>
      <c r="AK3137" s="8" t="s">
        <v>9</v>
      </c>
      <c r="AL3137" s="8" t="s">
        <v>10</v>
      </c>
      <c r="AM3137" s="8">
        <v>0</v>
      </c>
      <c r="AN3137" s="165">
        <v>49.7</v>
      </c>
      <c r="AO3137" s="161">
        <v>3139</v>
      </c>
      <c r="AP3137" s="159" t="s">
        <v>20</v>
      </c>
    </row>
    <row r="3138" spans="2:42" x14ac:dyDescent="0.25">
      <c r="B3138" s="161">
        <v>2291</v>
      </c>
      <c r="C3138" s="163">
        <v>0.536775</v>
      </c>
      <c r="D3138" s="8">
        <v>2</v>
      </c>
      <c r="E3138" s="165">
        <v>116.69</v>
      </c>
      <c r="L3138" s="161">
        <v>3890</v>
      </c>
      <c r="M3138" s="163">
        <v>0.35149200000000003</v>
      </c>
      <c r="N3138" s="8">
        <v>2</v>
      </c>
      <c r="O3138" s="165">
        <v>115.41</v>
      </c>
      <c r="Q3138" s="161">
        <v>8732</v>
      </c>
      <c r="R3138" s="163">
        <v>0.431174</v>
      </c>
      <c r="S3138" s="8" t="s">
        <v>4</v>
      </c>
      <c r="T3138" s="8" t="s">
        <v>5</v>
      </c>
      <c r="U3138" s="8">
        <v>0</v>
      </c>
      <c r="V3138" s="165">
        <v>49.84</v>
      </c>
      <c r="W3138" s="161">
        <v>3135</v>
      </c>
      <c r="X3138" s="159" t="s">
        <v>20</v>
      </c>
      <c r="AI3138" s="161">
        <v>6089</v>
      </c>
      <c r="AJ3138" s="163">
        <v>0.32001200000000002</v>
      </c>
      <c r="AK3138" s="8" t="s">
        <v>9</v>
      </c>
      <c r="AL3138" s="8" t="s">
        <v>10</v>
      </c>
      <c r="AM3138" s="8">
        <v>0</v>
      </c>
      <c r="AN3138" s="165">
        <v>37.9</v>
      </c>
      <c r="AO3138" s="161">
        <v>3140</v>
      </c>
      <c r="AP3138" s="159" t="s">
        <v>20</v>
      </c>
    </row>
    <row r="3139" spans="2:42" x14ac:dyDescent="0.25">
      <c r="B3139" s="161">
        <v>2299</v>
      </c>
      <c r="C3139" s="163">
        <v>0.18810099999999999</v>
      </c>
      <c r="D3139" s="8">
        <v>2</v>
      </c>
      <c r="E3139" s="165">
        <v>106.67</v>
      </c>
      <c r="L3139" s="161">
        <v>3892</v>
      </c>
      <c r="M3139" s="163">
        <v>0.28458299999999997</v>
      </c>
      <c r="N3139" s="8">
        <v>2</v>
      </c>
      <c r="O3139" s="165">
        <v>112.98</v>
      </c>
      <c r="Q3139" s="161">
        <v>8733</v>
      </c>
      <c r="R3139" s="163">
        <v>0.25104100000000001</v>
      </c>
      <c r="S3139" s="8" t="s">
        <v>4</v>
      </c>
      <c r="T3139" s="8" t="s">
        <v>5</v>
      </c>
      <c r="U3139" s="8">
        <v>0</v>
      </c>
      <c r="V3139" s="165">
        <v>55.3</v>
      </c>
      <c r="W3139" s="161">
        <v>3136</v>
      </c>
      <c r="X3139" s="159" t="s">
        <v>20</v>
      </c>
      <c r="AI3139" s="161">
        <v>6090</v>
      </c>
      <c r="AJ3139" s="163">
        <v>0.307973</v>
      </c>
      <c r="AK3139" s="8" t="s">
        <v>9</v>
      </c>
      <c r="AL3139" s="8" t="s">
        <v>10</v>
      </c>
      <c r="AM3139" s="8">
        <v>0</v>
      </c>
      <c r="AN3139" s="165">
        <v>48.32</v>
      </c>
      <c r="AO3139" s="161">
        <v>3141</v>
      </c>
      <c r="AP3139" s="159" t="s">
        <v>20</v>
      </c>
    </row>
    <row r="3140" spans="2:42" x14ac:dyDescent="0.25">
      <c r="B3140" s="161">
        <v>2345</v>
      </c>
      <c r="C3140" s="163">
        <v>0.30982900000000002</v>
      </c>
      <c r="D3140" s="8">
        <v>2</v>
      </c>
      <c r="E3140" s="165">
        <v>113.56</v>
      </c>
      <c r="L3140" s="161">
        <v>3895</v>
      </c>
      <c r="M3140" s="163">
        <v>0.30812800000000001</v>
      </c>
      <c r="N3140" s="8">
        <v>2</v>
      </c>
      <c r="O3140" s="165">
        <v>113.25</v>
      </c>
      <c r="Q3140" s="161">
        <v>8737</v>
      </c>
      <c r="R3140" s="163">
        <v>0.21620900000000001</v>
      </c>
      <c r="S3140" s="8" t="s">
        <v>4</v>
      </c>
      <c r="T3140" s="8" t="s">
        <v>5</v>
      </c>
      <c r="U3140" s="8">
        <v>0</v>
      </c>
      <c r="V3140" s="165">
        <v>48.49</v>
      </c>
      <c r="W3140" s="161">
        <v>3137</v>
      </c>
      <c r="X3140" s="159" t="s">
        <v>20</v>
      </c>
      <c r="AI3140" s="161">
        <v>6091</v>
      </c>
      <c r="AJ3140" s="163">
        <v>0.193387</v>
      </c>
      <c r="AK3140" s="8" t="s">
        <v>9</v>
      </c>
      <c r="AL3140" s="8" t="s">
        <v>10</v>
      </c>
      <c r="AM3140" s="8">
        <v>0</v>
      </c>
      <c r="AN3140" s="165">
        <v>58.62</v>
      </c>
      <c r="AO3140" s="161">
        <v>3142</v>
      </c>
      <c r="AP3140" s="159" t="s">
        <v>18</v>
      </c>
    </row>
    <row r="3141" spans="2:42" x14ac:dyDescent="0.25">
      <c r="B3141" s="161">
        <v>2347</v>
      </c>
      <c r="C3141" s="163">
        <v>0.35365400000000002</v>
      </c>
      <c r="D3141" s="8">
        <v>2</v>
      </c>
      <c r="E3141" s="165">
        <v>102.77</v>
      </c>
      <c r="L3141" s="161">
        <v>3902</v>
      </c>
      <c r="M3141" s="163">
        <v>0.59737600000000002</v>
      </c>
      <c r="N3141" s="8">
        <v>2</v>
      </c>
      <c r="O3141" s="165">
        <v>119.69</v>
      </c>
      <c r="Q3141" s="161">
        <v>8742</v>
      </c>
      <c r="R3141" s="163">
        <v>0.27163999999999999</v>
      </c>
      <c r="S3141" s="8" t="s">
        <v>4</v>
      </c>
      <c r="T3141" s="8" t="s">
        <v>5</v>
      </c>
      <c r="U3141" s="8">
        <v>0</v>
      </c>
      <c r="V3141" s="165">
        <v>53.13</v>
      </c>
      <c r="W3141" s="161">
        <v>3138</v>
      </c>
      <c r="X3141" s="159" t="s">
        <v>20</v>
      </c>
      <c r="AI3141" s="161">
        <v>6093</v>
      </c>
      <c r="AJ3141" s="163">
        <v>0.26670300000000002</v>
      </c>
      <c r="AK3141" s="8" t="s">
        <v>9</v>
      </c>
      <c r="AL3141" s="8" t="s">
        <v>10</v>
      </c>
      <c r="AM3141" s="8">
        <v>0</v>
      </c>
      <c r="AN3141" s="165">
        <v>43.86</v>
      </c>
      <c r="AO3141" s="161">
        <v>3143</v>
      </c>
      <c r="AP3141" s="159" t="s">
        <v>20</v>
      </c>
    </row>
    <row r="3142" spans="2:42" x14ac:dyDescent="0.25">
      <c r="B3142" s="161">
        <v>2348</v>
      </c>
      <c r="C3142" s="163">
        <v>0.27739900000000001</v>
      </c>
      <c r="D3142" s="8">
        <v>2</v>
      </c>
      <c r="E3142" s="165">
        <v>104.28</v>
      </c>
      <c r="L3142" s="161">
        <v>3903</v>
      </c>
      <c r="M3142" s="163">
        <v>0.61175199999999996</v>
      </c>
      <c r="N3142" s="8">
        <v>2</v>
      </c>
      <c r="O3142" s="165">
        <v>110.57</v>
      </c>
      <c r="Q3142" s="161">
        <v>8753</v>
      </c>
      <c r="R3142" s="163">
        <v>8.7581000000000006E-2</v>
      </c>
      <c r="S3142" s="8" t="s">
        <v>4</v>
      </c>
      <c r="T3142" s="8" t="s">
        <v>5</v>
      </c>
      <c r="U3142" s="8">
        <v>0</v>
      </c>
      <c r="V3142" s="165">
        <v>43.24</v>
      </c>
      <c r="W3142" s="161">
        <v>3139</v>
      </c>
      <c r="X3142" s="159" t="s">
        <v>19</v>
      </c>
      <c r="AI3142" s="161">
        <v>6095</v>
      </c>
      <c r="AJ3142" s="163">
        <v>0.4945</v>
      </c>
      <c r="AK3142" s="8" t="s">
        <v>9</v>
      </c>
      <c r="AL3142" s="8" t="s">
        <v>10</v>
      </c>
      <c r="AM3142" s="8">
        <v>0</v>
      </c>
      <c r="AN3142" s="165">
        <v>43.5</v>
      </c>
      <c r="AO3142" s="161">
        <v>3144</v>
      </c>
      <c r="AP3142" s="159" t="s">
        <v>18</v>
      </c>
    </row>
    <row r="3143" spans="2:42" x14ac:dyDescent="0.25">
      <c r="B3143" s="161">
        <v>2349</v>
      </c>
      <c r="C3143" s="163">
        <v>0.40233000000000002</v>
      </c>
      <c r="D3143" s="8">
        <v>2</v>
      </c>
      <c r="E3143" s="165">
        <v>109.49</v>
      </c>
      <c r="L3143" s="161">
        <v>3923</v>
      </c>
      <c r="M3143" s="163">
        <v>0.78931499999999999</v>
      </c>
      <c r="N3143" s="8">
        <v>2</v>
      </c>
      <c r="O3143" s="165">
        <v>121.68</v>
      </c>
      <c r="Q3143" s="161">
        <v>8755</v>
      </c>
      <c r="R3143" s="163">
        <v>0.19982800000000001</v>
      </c>
      <c r="S3143" s="8" t="s">
        <v>6</v>
      </c>
      <c r="T3143" s="8" t="s">
        <v>5</v>
      </c>
      <c r="U3143" s="8">
        <v>0</v>
      </c>
      <c r="V3143" s="165">
        <v>45</v>
      </c>
      <c r="W3143" s="161">
        <v>3140</v>
      </c>
      <c r="X3143" s="159" t="s">
        <v>20</v>
      </c>
      <c r="AI3143" s="161">
        <v>6097</v>
      </c>
      <c r="AJ3143" s="163">
        <v>8.5847000000000007E-2</v>
      </c>
      <c r="AK3143" s="8" t="s">
        <v>6</v>
      </c>
      <c r="AL3143" s="8" t="s">
        <v>5</v>
      </c>
      <c r="AM3143" s="8">
        <v>0</v>
      </c>
      <c r="AN3143" s="165">
        <v>44.43</v>
      </c>
      <c r="AO3143" s="161">
        <v>3145</v>
      </c>
      <c r="AP3143" s="159" t="s">
        <v>20</v>
      </c>
    </row>
    <row r="3144" spans="2:42" x14ac:dyDescent="0.25">
      <c r="B3144" s="161">
        <v>2356</v>
      </c>
      <c r="C3144" s="163">
        <v>0.191889</v>
      </c>
      <c r="D3144" s="8">
        <v>2</v>
      </c>
      <c r="E3144" s="165">
        <v>109.93</v>
      </c>
      <c r="L3144" s="161">
        <v>3927</v>
      </c>
      <c r="M3144" s="163">
        <v>0.71253100000000003</v>
      </c>
      <c r="N3144" s="8">
        <v>2</v>
      </c>
      <c r="O3144" s="165">
        <v>122.25</v>
      </c>
      <c r="Q3144" s="161">
        <v>8758</v>
      </c>
      <c r="R3144" s="163">
        <v>0.34556399999999998</v>
      </c>
      <c r="S3144" s="8" t="s">
        <v>4</v>
      </c>
      <c r="T3144" s="8" t="s">
        <v>5</v>
      </c>
      <c r="U3144" s="8">
        <v>0</v>
      </c>
      <c r="V3144" s="165">
        <v>57.46</v>
      </c>
      <c r="W3144" s="161">
        <v>3141</v>
      </c>
      <c r="X3144" s="159" t="s">
        <v>20</v>
      </c>
      <c r="AI3144" s="161">
        <v>6101</v>
      </c>
      <c r="AJ3144" s="163">
        <v>0.14422699999999999</v>
      </c>
      <c r="AK3144" s="8" t="s">
        <v>9</v>
      </c>
      <c r="AL3144" s="8" t="s">
        <v>10</v>
      </c>
      <c r="AM3144" s="8">
        <v>0</v>
      </c>
      <c r="AN3144" s="165">
        <v>43.2</v>
      </c>
      <c r="AO3144" s="161">
        <v>3146</v>
      </c>
      <c r="AP3144" s="159" t="s">
        <v>18</v>
      </c>
    </row>
    <row r="3145" spans="2:42" x14ac:dyDescent="0.25">
      <c r="B3145" s="161">
        <v>2364</v>
      </c>
      <c r="C3145" s="163">
        <v>4.9186000000000001E-2</v>
      </c>
      <c r="D3145" s="8">
        <v>2</v>
      </c>
      <c r="E3145" s="165">
        <v>107.15</v>
      </c>
      <c r="L3145" s="161">
        <v>3931</v>
      </c>
      <c r="M3145" s="163">
        <v>0.79330800000000001</v>
      </c>
      <c r="N3145" s="8">
        <v>2</v>
      </c>
      <c r="O3145" s="165">
        <v>118.28</v>
      </c>
      <c r="Q3145" s="161">
        <v>8759</v>
      </c>
      <c r="R3145" s="163">
        <v>0.27150200000000002</v>
      </c>
      <c r="S3145" s="8" t="s">
        <v>7</v>
      </c>
      <c r="T3145" s="8" t="s">
        <v>5</v>
      </c>
      <c r="U3145" s="8">
        <v>0</v>
      </c>
      <c r="V3145" s="165">
        <v>52.12</v>
      </c>
      <c r="W3145" s="161">
        <v>3142</v>
      </c>
      <c r="X3145" s="159" t="s">
        <v>20</v>
      </c>
      <c r="AI3145" s="161">
        <v>6102</v>
      </c>
      <c r="AJ3145" s="163">
        <v>0.16586300000000001</v>
      </c>
      <c r="AK3145" s="8" t="s">
        <v>9</v>
      </c>
      <c r="AL3145" s="8" t="s">
        <v>10</v>
      </c>
      <c r="AM3145" s="8">
        <v>0</v>
      </c>
      <c r="AN3145" s="165">
        <v>38.17</v>
      </c>
      <c r="AO3145" s="161">
        <v>3147</v>
      </c>
      <c r="AP3145" s="159" t="s">
        <v>20</v>
      </c>
    </row>
    <row r="3146" spans="2:42" x14ac:dyDescent="0.25">
      <c r="B3146" s="161">
        <v>2374</v>
      </c>
      <c r="C3146" s="163">
        <v>0.37738699999999997</v>
      </c>
      <c r="D3146" s="8">
        <v>2</v>
      </c>
      <c r="E3146" s="165">
        <v>109.34</v>
      </c>
      <c r="L3146" s="161">
        <v>3933</v>
      </c>
      <c r="M3146" s="163">
        <v>0.45058300000000001</v>
      </c>
      <c r="N3146" s="8">
        <v>2</v>
      </c>
      <c r="O3146" s="165">
        <v>119.7</v>
      </c>
      <c r="Q3146" s="161">
        <v>8761</v>
      </c>
      <c r="R3146" s="163">
        <v>8.6292999999999995E-2</v>
      </c>
      <c r="S3146" s="8" t="s">
        <v>4</v>
      </c>
      <c r="T3146" s="8" t="s">
        <v>5</v>
      </c>
      <c r="U3146" s="8">
        <v>0</v>
      </c>
      <c r="V3146" s="165">
        <v>41.43</v>
      </c>
      <c r="W3146" s="161">
        <v>3143</v>
      </c>
      <c r="X3146" s="159" t="s">
        <v>20</v>
      </c>
      <c r="AI3146" s="161">
        <v>6104</v>
      </c>
      <c r="AJ3146" s="163">
        <v>0.110583</v>
      </c>
      <c r="AK3146" s="8" t="s">
        <v>9</v>
      </c>
      <c r="AL3146" s="8" t="s">
        <v>10</v>
      </c>
      <c r="AM3146" s="8">
        <v>0</v>
      </c>
      <c r="AN3146" s="165">
        <v>31.09</v>
      </c>
      <c r="AO3146" s="161">
        <v>3148</v>
      </c>
      <c r="AP3146" s="159" t="s">
        <v>20</v>
      </c>
    </row>
    <row r="3147" spans="2:42" x14ac:dyDescent="0.25">
      <c r="B3147" s="161">
        <v>2382</v>
      </c>
      <c r="C3147" s="163">
        <v>0.17747199999999999</v>
      </c>
      <c r="D3147" s="8">
        <v>2</v>
      </c>
      <c r="E3147" s="165">
        <v>100.32</v>
      </c>
      <c r="L3147" s="161">
        <v>3934</v>
      </c>
      <c r="M3147" s="163">
        <v>0.37254700000000002</v>
      </c>
      <c r="N3147" s="8">
        <v>2</v>
      </c>
      <c r="O3147" s="165">
        <v>122.87</v>
      </c>
      <c r="Q3147" s="161">
        <v>8763</v>
      </c>
      <c r="R3147" s="163">
        <v>0.55937599999999998</v>
      </c>
      <c r="S3147" s="8" t="s">
        <v>4</v>
      </c>
      <c r="T3147" s="8" t="s">
        <v>5</v>
      </c>
      <c r="U3147" s="8">
        <v>0</v>
      </c>
      <c r="V3147" s="165">
        <v>43.79</v>
      </c>
      <c r="W3147" s="161">
        <v>3144</v>
      </c>
      <c r="X3147" s="159" t="s">
        <v>20</v>
      </c>
      <c r="AI3147" s="161">
        <v>6106</v>
      </c>
      <c r="AJ3147" s="163">
        <v>0.20233300000000001</v>
      </c>
      <c r="AK3147" s="8" t="s">
        <v>42</v>
      </c>
      <c r="AL3147" s="8" t="s">
        <v>42</v>
      </c>
      <c r="AM3147" s="8">
        <v>0</v>
      </c>
      <c r="AN3147" s="165">
        <v>41.81</v>
      </c>
      <c r="AO3147" s="161">
        <v>3149</v>
      </c>
      <c r="AP3147" s="159" t="s">
        <v>18</v>
      </c>
    </row>
    <row r="3148" spans="2:42" x14ac:dyDescent="0.25">
      <c r="B3148" s="161">
        <v>2383</v>
      </c>
      <c r="C3148" s="163">
        <v>0.61884700000000004</v>
      </c>
      <c r="D3148" s="8">
        <v>2</v>
      </c>
      <c r="E3148" s="165">
        <v>109.69</v>
      </c>
      <c r="L3148" s="161">
        <v>3949</v>
      </c>
      <c r="M3148" s="163">
        <v>0.29062399999999999</v>
      </c>
      <c r="N3148" s="8">
        <v>2</v>
      </c>
      <c r="O3148" s="165">
        <v>118.09</v>
      </c>
      <c r="Q3148" s="161">
        <v>8764</v>
      </c>
      <c r="R3148" s="163">
        <v>0.30352499999999999</v>
      </c>
      <c r="S3148" s="8" t="s">
        <v>4</v>
      </c>
      <c r="T3148" s="8" t="s">
        <v>5</v>
      </c>
      <c r="U3148" s="8">
        <v>0</v>
      </c>
      <c r="V3148" s="165">
        <v>46.51</v>
      </c>
      <c r="W3148" s="161">
        <v>3145</v>
      </c>
      <c r="X3148" s="159" t="s">
        <v>20</v>
      </c>
      <c r="AI3148" s="161">
        <v>6107</v>
      </c>
      <c r="AJ3148" s="163">
        <v>0.12517500000000001</v>
      </c>
      <c r="AK3148" s="8" t="s">
        <v>42</v>
      </c>
      <c r="AL3148" s="8" t="s">
        <v>42</v>
      </c>
      <c r="AM3148" s="8">
        <v>0</v>
      </c>
      <c r="AN3148" s="165">
        <v>44.76</v>
      </c>
      <c r="AO3148" s="161">
        <v>3150</v>
      </c>
      <c r="AP3148" s="159" t="s">
        <v>20</v>
      </c>
    </row>
    <row r="3149" spans="2:42" x14ac:dyDescent="0.25">
      <c r="B3149" s="161">
        <v>2389</v>
      </c>
      <c r="C3149" s="163">
        <v>0.24865899999999999</v>
      </c>
      <c r="D3149" s="8">
        <v>2</v>
      </c>
      <c r="E3149" s="165">
        <v>113.86</v>
      </c>
      <c r="L3149" s="161">
        <v>3953</v>
      </c>
      <c r="M3149" s="163">
        <v>0.44609100000000002</v>
      </c>
      <c r="N3149" s="8">
        <v>2</v>
      </c>
      <c r="O3149" s="165">
        <v>122.49</v>
      </c>
      <c r="Q3149" s="161">
        <v>8767</v>
      </c>
      <c r="R3149" s="163">
        <v>8.2580000000000001E-2</v>
      </c>
      <c r="S3149" s="8" t="s">
        <v>4</v>
      </c>
      <c r="T3149" s="8" t="s">
        <v>5</v>
      </c>
      <c r="U3149" s="8">
        <v>0</v>
      </c>
      <c r="V3149" s="165">
        <v>53.17</v>
      </c>
      <c r="W3149" s="161">
        <v>3146</v>
      </c>
      <c r="X3149" s="159" t="s">
        <v>20</v>
      </c>
      <c r="AI3149" s="161">
        <v>6108</v>
      </c>
      <c r="AJ3149" s="163">
        <v>0.22931299999999999</v>
      </c>
      <c r="AK3149" s="8" t="s">
        <v>9</v>
      </c>
      <c r="AL3149" s="8" t="s">
        <v>10</v>
      </c>
      <c r="AM3149" s="8">
        <v>0</v>
      </c>
      <c r="AN3149" s="165">
        <v>56.4</v>
      </c>
      <c r="AO3149" s="161">
        <v>3151</v>
      </c>
      <c r="AP3149" s="159" t="s">
        <v>18</v>
      </c>
    </row>
    <row r="3150" spans="2:42" x14ac:dyDescent="0.25">
      <c r="B3150" s="161">
        <v>2390</v>
      </c>
      <c r="C3150" s="163">
        <v>0.81153699999999995</v>
      </c>
      <c r="D3150" s="8">
        <v>2</v>
      </c>
      <c r="E3150" s="165">
        <v>118.37</v>
      </c>
      <c r="L3150" s="161">
        <v>3956</v>
      </c>
      <c r="M3150" s="163">
        <v>0.23180000000000001</v>
      </c>
      <c r="N3150" s="8">
        <v>2</v>
      </c>
      <c r="O3150" s="165">
        <v>108.83</v>
      </c>
      <c r="Q3150" s="161">
        <v>8769</v>
      </c>
      <c r="R3150" s="163">
        <v>0.28964499999999999</v>
      </c>
      <c r="S3150" s="8" t="s">
        <v>12</v>
      </c>
      <c r="T3150" s="8" t="s">
        <v>13</v>
      </c>
      <c r="U3150" s="8">
        <v>0</v>
      </c>
      <c r="V3150" s="165">
        <v>46.87</v>
      </c>
      <c r="W3150" s="161">
        <v>3147</v>
      </c>
      <c r="X3150" s="159" t="s">
        <v>20</v>
      </c>
      <c r="AI3150" s="161">
        <v>6109</v>
      </c>
      <c r="AJ3150" s="163">
        <v>0.225995</v>
      </c>
      <c r="AK3150" s="8" t="s">
        <v>9</v>
      </c>
      <c r="AL3150" s="8" t="s">
        <v>10</v>
      </c>
      <c r="AM3150" s="8">
        <v>0</v>
      </c>
      <c r="AN3150" s="165">
        <v>45.32</v>
      </c>
      <c r="AO3150" s="161">
        <v>3152</v>
      </c>
      <c r="AP3150" s="159" t="s">
        <v>20</v>
      </c>
    </row>
    <row r="3151" spans="2:42" x14ac:dyDescent="0.25">
      <c r="B3151" s="161">
        <v>2392</v>
      </c>
      <c r="C3151" s="163">
        <v>0.26565800000000001</v>
      </c>
      <c r="D3151" s="8">
        <v>2</v>
      </c>
      <c r="E3151" s="165">
        <v>119.77</v>
      </c>
      <c r="L3151" s="161">
        <v>3958</v>
      </c>
      <c r="M3151" s="163">
        <v>0.36491600000000002</v>
      </c>
      <c r="N3151" s="8">
        <v>2</v>
      </c>
      <c r="O3151" s="165">
        <v>121.12</v>
      </c>
      <c r="Q3151" s="161">
        <v>8773</v>
      </c>
      <c r="R3151" s="163">
        <v>0.36458600000000002</v>
      </c>
      <c r="S3151" s="8" t="s">
        <v>6</v>
      </c>
      <c r="T3151" s="8" t="s">
        <v>5</v>
      </c>
      <c r="U3151" s="8">
        <v>0</v>
      </c>
      <c r="V3151" s="165">
        <v>35.96</v>
      </c>
      <c r="W3151" s="161">
        <v>3148</v>
      </c>
      <c r="X3151" s="159" t="s">
        <v>20</v>
      </c>
      <c r="AI3151" s="161">
        <v>6111</v>
      </c>
      <c r="AJ3151" s="163">
        <v>1.085267</v>
      </c>
      <c r="AK3151" s="8" t="s">
        <v>9</v>
      </c>
      <c r="AL3151" s="8" t="s">
        <v>10</v>
      </c>
      <c r="AM3151" s="8">
        <v>0</v>
      </c>
      <c r="AN3151" s="165">
        <v>49.49</v>
      </c>
      <c r="AO3151" s="161">
        <v>3153</v>
      </c>
      <c r="AP3151" s="159" t="s">
        <v>19</v>
      </c>
    </row>
    <row r="3152" spans="2:42" x14ac:dyDescent="0.25">
      <c r="B3152" s="161">
        <v>2395</v>
      </c>
      <c r="C3152" s="163">
        <v>0.20713899999999999</v>
      </c>
      <c r="D3152" s="8">
        <v>2</v>
      </c>
      <c r="E3152" s="165">
        <v>119.88</v>
      </c>
      <c r="L3152" s="161">
        <v>3964</v>
      </c>
      <c r="M3152" s="163">
        <v>0.41571799999999998</v>
      </c>
      <c r="N3152" s="8">
        <v>2</v>
      </c>
      <c r="O3152" s="165">
        <v>116.87</v>
      </c>
      <c r="Q3152" s="161">
        <v>8774</v>
      </c>
      <c r="R3152" s="163">
        <v>0.25405800000000001</v>
      </c>
      <c r="S3152" s="8" t="s">
        <v>4</v>
      </c>
      <c r="T3152" s="8" t="s">
        <v>5</v>
      </c>
      <c r="U3152" s="8">
        <v>0</v>
      </c>
      <c r="V3152" s="165">
        <v>48</v>
      </c>
      <c r="W3152" s="161">
        <v>3149</v>
      </c>
      <c r="X3152" s="159" t="s">
        <v>20</v>
      </c>
      <c r="AI3152" s="161">
        <v>6114</v>
      </c>
      <c r="AJ3152" s="163">
        <v>0.104133</v>
      </c>
      <c r="AK3152" s="8" t="s">
        <v>4</v>
      </c>
      <c r="AL3152" s="8" t="s">
        <v>5</v>
      </c>
      <c r="AM3152" s="8">
        <v>0</v>
      </c>
      <c r="AN3152" s="165">
        <v>39.97</v>
      </c>
      <c r="AO3152" s="161">
        <v>3154</v>
      </c>
      <c r="AP3152" s="159" t="s">
        <v>20</v>
      </c>
    </row>
    <row r="3153" spans="2:42" x14ac:dyDescent="0.25">
      <c r="B3153" s="161">
        <v>2396</v>
      </c>
      <c r="C3153" s="163">
        <v>0.105849</v>
      </c>
      <c r="D3153" s="8">
        <v>2</v>
      </c>
      <c r="E3153" s="165">
        <v>112.2</v>
      </c>
      <c r="L3153" s="161">
        <v>3965</v>
      </c>
      <c r="M3153" s="163">
        <v>0.28901700000000002</v>
      </c>
      <c r="N3153" s="8">
        <v>2</v>
      </c>
      <c r="O3153" s="165">
        <v>124.98</v>
      </c>
      <c r="Q3153" s="161">
        <v>8776</v>
      </c>
      <c r="R3153" s="163">
        <v>0.36903900000000001</v>
      </c>
      <c r="S3153" s="8" t="s">
        <v>4</v>
      </c>
      <c r="T3153" s="8" t="s">
        <v>5</v>
      </c>
      <c r="U3153" s="8">
        <v>0</v>
      </c>
      <c r="V3153" s="165">
        <v>41.45</v>
      </c>
      <c r="W3153" s="161">
        <v>3150</v>
      </c>
      <c r="X3153" s="159" t="s">
        <v>20</v>
      </c>
      <c r="AI3153" s="161">
        <v>6115</v>
      </c>
      <c r="AJ3153" s="163">
        <v>0.13441400000000001</v>
      </c>
      <c r="AK3153" s="8" t="s">
        <v>9</v>
      </c>
      <c r="AL3153" s="8" t="s">
        <v>10</v>
      </c>
      <c r="AM3153" s="8">
        <v>0</v>
      </c>
      <c r="AN3153" s="165">
        <v>42.44</v>
      </c>
      <c r="AO3153" s="161">
        <v>3155</v>
      </c>
      <c r="AP3153" s="159" t="s">
        <v>18</v>
      </c>
    </row>
    <row r="3154" spans="2:42" x14ac:dyDescent="0.25">
      <c r="B3154" s="161">
        <v>2397</v>
      </c>
      <c r="C3154" s="163">
        <v>0.126189</v>
      </c>
      <c r="D3154" s="8">
        <v>2</v>
      </c>
      <c r="E3154" s="165">
        <v>109.97</v>
      </c>
      <c r="L3154" s="161">
        <v>3991</v>
      </c>
      <c r="M3154" s="163">
        <v>0.25289499999999998</v>
      </c>
      <c r="N3154" s="8">
        <v>2</v>
      </c>
      <c r="O3154" s="165">
        <v>110.87</v>
      </c>
      <c r="Q3154" s="161">
        <v>8777</v>
      </c>
      <c r="R3154" s="163">
        <v>0.11899999999999999</v>
      </c>
      <c r="S3154" s="8" t="s">
        <v>4</v>
      </c>
      <c r="T3154" s="8" t="s">
        <v>5</v>
      </c>
      <c r="U3154" s="8">
        <v>0</v>
      </c>
      <c r="V3154" s="165">
        <v>36.869999999999997</v>
      </c>
      <c r="W3154" s="161">
        <v>3151</v>
      </c>
      <c r="X3154" s="159" t="s">
        <v>19</v>
      </c>
      <c r="AI3154" s="161">
        <v>6116</v>
      </c>
      <c r="AJ3154" s="163">
        <v>0.15646199999999999</v>
      </c>
      <c r="AK3154" s="8" t="s">
        <v>4</v>
      </c>
      <c r="AL3154" s="8" t="s">
        <v>5</v>
      </c>
      <c r="AM3154" s="8">
        <v>0</v>
      </c>
      <c r="AN3154" s="165">
        <v>50.37</v>
      </c>
      <c r="AO3154" s="161">
        <v>3156</v>
      </c>
      <c r="AP3154" s="159" t="s">
        <v>18</v>
      </c>
    </row>
    <row r="3155" spans="2:42" x14ac:dyDescent="0.25">
      <c r="B3155" s="161">
        <v>2398</v>
      </c>
      <c r="C3155" s="163">
        <v>0.15728</v>
      </c>
      <c r="D3155" s="8">
        <v>2</v>
      </c>
      <c r="E3155" s="165">
        <v>118.44</v>
      </c>
      <c r="L3155" s="161">
        <v>4014</v>
      </c>
      <c r="M3155" s="163">
        <v>0.39254600000000001</v>
      </c>
      <c r="N3155" s="8">
        <v>2</v>
      </c>
      <c r="O3155" s="165">
        <v>121.76</v>
      </c>
      <c r="Q3155" s="161">
        <v>8779</v>
      </c>
      <c r="R3155" s="163">
        <v>0.45993200000000001</v>
      </c>
      <c r="S3155" s="8" t="s">
        <v>4</v>
      </c>
      <c r="T3155" s="8" t="s">
        <v>5</v>
      </c>
      <c r="U3155" s="8">
        <v>0</v>
      </c>
      <c r="V3155" s="165">
        <v>55.32</v>
      </c>
      <c r="W3155" s="161">
        <v>3152</v>
      </c>
      <c r="X3155" s="159" t="s">
        <v>20</v>
      </c>
      <c r="AI3155" s="161">
        <v>6117</v>
      </c>
      <c r="AJ3155" s="163">
        <v>0.23575199999999999</v>
      </c>
      <c r="AK3155" s="8" t="s">
        <v>9</v>
      </c>
      <c r="AL3155" s="8" t="s">
        <v>10</v>
      </c>
      <c r="AM3155" s="8">
        <v>0</v>
      </c>
      <c r="AN3155" s="165">
        <v>47.82</v>
      </c>
      <c r="AO3155" s="161">
        <v>3157</v>
      </c>
      <c r="AP3155" s="159" t="s">
        <v>20</v>
      </c>
    </row>
    <row r="3156" spans="2:42" x14ac:dyDescent="0.25">
      <c r="B3156" s="161">
        <v>2416</v>
      </c>
      <c r="C3156" s="163">
        <v>8.3954000000000001E-2</v>
      </c>
      <c r="D3156" s="8">
        <v>2</v>
      </c>
      <c r="E3156" s="165">
        <v>121.61</v>
      </c>
      <c r="L3156" s="161">
        <v>4021</v>
      </c>
      <c r="M3156" s="163">
        <v>0.75126599999999999</v>
      </c>
      <c r="N3156" s="8">
        <v>2</v>
      </c>
      <c r="O3156" s="165">
        <v>119.99</v>
      </c>
      <c r="Q3156" s="161">
        <v>8782</v>
      </c>
      <c r="R3156" s="163">
        <v>0.128944</v>
      </c>
      <c r="S3156" s="8" t="s">
        <v>4</v>
      </c>
      <c r="T3156" s="8" t="s">
        <v>5</v>
      </c>
      <c r="U3156" s="8">
        <v>0</v>
      </c>
      <c r="V3156" s="165">
        <v>49.47</v>
      </c>
      <c r="W3156" s="161">
        <v>3153</v>
      </c>
      <c r="X3156" s="159" t="s">
        <v>20</v>
      </c>
      <c r="AI3156" s="161">
        <v>6118</v>
      </c>
      <c r="AJ3156" s="163">
        <v>0.67638299999999996</v>
      </c>
      <c r="AK3156" s="8" t="s">
        <v>9</v>
      </c>
      <c r="AL3156" s="8" t="s">
        <v>10</v>
      </c>
      <c r="AM3156" s="8">
        <v>0</v>
      </c>
      <c r="AN3156" s="165">
        <v>55.99</v>
      </c>
      <c r="AO3156" s="161">
        <v>3158</v>
      </c>
      <c r="AP3156" s="159" t="s">
        <v>18</v>
      </c>
    </row>
    <row r="3157" spans="2:42" x14ac:dyDescent="0.25">
      <c r="B3157" s="161">
        <v>2426</v>
      </c>
      <c r="C3157" s="163">
        <v>0.24930099999999999</v>
      </c>
      <c r="D3157" s="8">
        <v>2</v>
      </c>
      <c r="E3157" s="165">
        <v>114.25</v>
      </c>
      <c r="L3157" s="161">
        <v>4023</v>
      </c>
      <c r="M3157" s="163">
        <v>0.59831400000000001</v>
      </c>
      <c r="N3157" s="8">
        <v>2</v>
      </c>
      <c r="O3157" s="165">
        <v>117.73</v>
      </c>
      <c r="Q3157" s="161">
        <v>8784</v>
      </c>
      <c r="R3157" s="163">
        <v>0.23594699999999999</v>
      </c>
      <c r="S3157" s="8" t="s">
        <v>4</v>
      </c>
      <c r="T3157" s="8" t="s">
        <v>5</v>
      </c>
      <c r="U3157" s="8">
        <v>0</v>
      </c>
      <c r="V3157" s="165">
        <v>51.99</v>
      </c>
      <c r="W3157" s="161">
        <v>3154</v>
      </c>
      <c r="X3157" s="159" t="s">
        <v>20</v>
      </c>
      <c r="AI3157" s="161">
        <v>6120</v>
      </c>
      <c r="AJ3157" s="163">
        <v>0.13436600000000001</v>
      </c>
      <c r="AK3157" s="8" t="s">
        <v>11</v>
      </c>
      <c r="AL3157" s="8" t="s">
        <v>10</v>
      </c>
      <c r="AM3157" s="8">
        <v>0</v>
      </c>
      <c r="AN3157" s="165">
        <v>39.35</v>
      </c>
      <c r="AO3157" s="161">
        <v>3159</v>
      </c>
      <c r="AP3157" s="159" t="s">
        <v>20</v>
      </c>
    </row>
    <row r="3158" spans="2:42" x14ac:dyDescent="0.25">
      <c r="B3158" s="161">
        <v>2427</v>
      </c>
      <c r="C3158" s="163">
        <v>0.23617199999999999</v>
      </c>
      <c r="D3158" s="8">
        <v>2</v>
      </c>
      <c r="E3158" s="165">
        <v>108.44</v>
      </c>
      <c r="L3158" s="161">
        <v>4024</v>
      </c>
      <c r="M3158" s="163">
        <v>0.63890000000000002</v>
      </c>
      <c r="N3158" s="8">
        <v>2</v>
      </c>
      <c r="O3158" s="165">
        <v>119.58</v>
      </c>
      <c r="Q3158" s="161">
        <v>8787</v>
      </c>
      <c r="R3158" s="163">
        <v>0.47581400000000001</v>
      </c>
      <c r="S3158" s="8" t="s">
        <v>6</v>
      </c>
      <c r="T3158" s="8" t="s">
        <v>5</v>
      </c>
      <c r="U3158" s="8">
        <v>0</v>
      </c>
      <c r="V3158" s="165">
        <v>36.869999999999997</v>
      </c>
      <c r="W3158" s="161">
        <v>3155</v>
      </c>
      <c r="X3158" s="159" t="s">
        <v>20</v>
      </c>
      <c r="AI3158" s="161">
        <v>6122</v>
      </c>
      <c r="AJ3158" s="163">
        <v>0.19935</v>
      </c>
      <c r="AK3158" s="8" t="s">
        <v>7</v>
      </c>
      <c r="AL3158" s="8" t="s">
        <v>5</v>
      </c>
      <c r="AM3158" s="8">
        <v>0</v>
      </c>
      <c r="AN3158" s="165">
        <v>40.36</v>
      </c>
      <c r="AO3158" s="161">
        <v>3160</v>
      </c>
      <c r="AP3158" s="159" t="s">
        <v>18</v>
      </c>
    </row>
    <row r="3159" spans="2:42" x14ac:dyDescent="0.25">
      <c r="B3159" s="161">
        <v>2428</v>
      </c>
      <c r="C3159" s="163">
        <v>0.38403599999999999</v>
      </c>
      <c r="D3159" s="8">
        <v>2</v>
      </c>
      <c r="E3159" s="165">
        <v>112.5</v>
      </c>
      <c r="L3159" s="161">
        <v>4027</v>
      </c>
      <c r="M3159" s="163">
        <v>0.63554200000000005</v>
      </c>
      <c r="N3159" s="8">
        <v>2</v>
      </c>
      <c r="O3159" s="165">
        <v>114.08</v>
      </c>
      <c r="Q3159" s="161">
        <v>8789</v>
      </c>
      <c r="R3159" s="163">
        <v>0.27807399999999999</v>
      </c>
      <c r="S3159" s="8" t="s">
        <v>4</v>
      </c>
      <c r="T3159" s="8" t="s">
        <v>5</v>
      </c>
      <c r="U3159" s="8">
        <v>0</v>
      </c>
      <c r="V3159" s="165">
        <v>33.79</v>
      </c>
      <c r="W3159" s="161">
        <v>3156</v>
      </c>
      <c r="X3159" s="159" t="s">
        <v>20</v>
      </c>
      <c r="AI3159" s="161">
        <v>6124</v>
      </c>
      <c r="AJ3159" s="163">
        <v>0.25044899999999998</v>
      </c>
      <c r="AK3159" s="8" t="s">
        <v>4</v>
      </c>
      <c r="AL3159" s="8" t="s">
        <v>5</v>
      </c>
      <c r="AM3159" s="8">
        <v>0</v>
      </c>
      <c r="AN3159" s="165">
        <v>47.9</v>
      </c>
      <c r="AO3159" s="161">
        <v>3161</v>
      </c>
      <c r="AP3159" s="159" t="s">
        <v>18</v>
      </c>
    </row>
    <row r="3160" spans="2:42" x14ac:dyDescent="0.25">
      <c r="B3160" s="161">
        <v>2429</v>
      </c>
      <c r="C3160" s="163">
        <v>0.16586500000000001</v>
      </c>
      <c r="D3160" s="8">
        <v>2</v>
      </c>
      <c r="E3160" s="165">
        <v>123.07</v>
      </c>
      <c r="L3160" s="161">
        <v>4029</v>
      </c>
      <c r="M3160" s="163">
        <v>0.35190100000000002</v>
      </c>
      <c r="N3160" s="8">
        <v>2</v>
      </c>
      <c r="O3160" s="165">
        <v>114.19</v>
      </c>
      <c r="Q3160" s="161">
        <v>8792</v>
      </c>
      <c r="R3160" s="163">
        <v>0.51249400000000001</v>
      </c>
      <c r="S3160" s="8" t="s">
        <v>4</v>
      </c>
      <c r="T3160" s="8" t="s">
        <v>5</v>
      </c>
      <c r="U3160" s="8">
        <v>0</v>
      </c>
      <c r="V3160" s="165">
        <v>52.3</v>
      </c>
      <c r="W3160" s="161">
        <v>3157</v>
      </c>
      <c r="X3160" s="159" t="s">
        <v>20</v>
      </c>
      <c r="AI3160" s="161">
        <v>6126</v>
      </c>
      <c r="AJ3160" s="163">
        <v>0.58755800000000002</v>
      </c>
      <c r="AK3160" s="8" t="s">
        <v>11</v>
      </c>
      <c r="AL3160" s="8" t="s">
        <v>10</v>
      </c>
      <c r="AM3160" s="8">
        <v>0</v>
      </c>
      <c r="AN3160" s="165">
        <v>51.16</v>
      </c>
      <c r="AO3160" s="161">
        <v>3162</v>
      </c>
      <c r="AP3160" s="159" t="s">
        <v>20</v>
      </c>
    </row>
    <row r="3161" spans="2:42" x14ac:dyDescent="0.25">
      <c r="B3161" s="161">
        <v>2430</v>
      </c>
      <c r="C3161" s="163">
        <v>0.406248</v>
      </c>
      <c r="D3161" s="8">
        <v>2</v>
      </c>
      <c r="E3161" s="165">
        <v>119.3</v>
      </c>
      <c r="L3161" s="161">
        <v>4031</v>
      </c>
      <c r="M3161" s="163">
        <v>0.56836699999999996</v>
      </c>
      <c r="N3161" s="8">
        <v>2</v>
      </c>
      <c r="O3161" s="165">
        <v>115.25</v>
      </c>
      <c r="Q3161" s="161">
        <v>8794</v>
      </c>
      <c r="R3161" s="163">
        <v>0.15283099999999999</v>
      </c>
      <c r="S3161" s="8" t="s">
        <v>4</v>
      </c>
      <c r="T3161" s="8" t="s">
        <v>5</v>
      </c>
      <c r="U3161" s="8">
        <v>0</v>
      </c>
      <c r="V3161" s="165">
        <v>40.97</v>
      </c>
      <c r="W3161" s="161">
        <v>3158</v>
      </c>
      <c r="X3161" s="159" t="s">
        <v>20</v>
      </c>
      <c r="AI3161" s="161">
        <v>6127</v>
      </c>
      <c r="AJ3161" s="163">
        <v>0.185201</v>
      </c>
      <c r="AK3161" s="8" t="s">
        <v>4</v>
      </c>
      <c r="AL3161" s="8" t="s">
        <v>5</v>
      </c>
      <c r="AM3161" s="8">
        <v>0</v>
      </c>
      <c r="AN3161" s="165">
        <v>59.03</v>
      </c>
      <c r="AO3161" s="161">
        <v>3163</v>
      </c>
      <c r="AP3161" s="159" t="s">
        <v>18</v>
      </c>
    </row>
    <row r="3162" spans="2:42" x14ac:dyDescent="0.25">
      <c r="B3162" s="161">
        <v>2437</v>
      </c>
      <c r="C3162" s="163">
        <v>0.29706199999999999</v>
      </c>
      <c r="D3162" s="8">
        <v>2</v>
      </c>
      <c r="E3162" s="165">
        <v>112.72</v>
      </c>
      <c r="L3162" s="161">
        <v>4033</v>
      </c>
      <c r="M3162" s="163">
        <v>0.44583099999999998</v>
      </c>
      <c r="N3162" s="8">
        <v>2</v>
      </c>
      <c r="O3162" s="165">
        <v>118.86</v>
      </c>
      <c r="Q3162" s="161">
        <v>8798</v>
      </c>
      <c r="R3162" s="163">
        <v>0.17671600000000001</v>
      </c>
      <c r="S3162" s="8" t="s">
        <v>4</v>
      </c>
      <c r="T3162" s="8" t="s">
        <v>5</v>
      </c>
      <c r="U3162" s="8">
        <v>0</v>
      </c>
      <c r="V3162" s="165">
        <v>44.38</v>
      </c>
      <c r="W3162" s="161">
        <v>3159</v>
      </c>
      <c r="X3162" s="159" t="s">
        <v>20</v>
      </c>
      <c r="AI3162" s="161">
        <v>6130</v>
      </c>
      <c r="AJ3162" s="163">
        <v>0.50597599999999998</v>
      </c>
      <c r="AK3162" s="8" t="s">
        <v>42</v>
      </c>
      <c r="AL3162" s="8" t="s">
        <v>42</v>
      </c>
      <c r="AM3162" s="8">
        <v>0</v>
      </c>
      <c r="AN3162" s="165">
        <v>57.56</v>
      </c>
      <c r="AO3162" s="161">
        <v>3164</v>
      </c>
      <c r="AP3162" s="159" t="s">
        <v>18</v>
      </c>
    </row>
    <row r="3163" spans="2:42" x14ac:dyDescent="0.25">
      <c r="B3163" s="161">
        <v>2445</v>
      </c>
      <c r="C3163" s="163">
        <v>0.41144500000000001</v>
      </c>
      <c r="D3163" s="8">
        <v>2</v>
      </c>
      <c r="E3163" s="165">
        <v>118.55</v>
      </c>
      <c r="L3163" s="161">
        <v>4034</v>
      </c>
      <c r="M3163" s="163">
        <v>0.98953199999999997</v>
      </c>
      <c r="N3163" s="8">
        <v>2</v>
      </c>
      <c r="O3163" s="165">
        <v>122</v>
      </c>
      <c r="Q3163" s="161">
        <v>8799</v>
      </c>
      <c r="R3163" s="163">
        <v>0.188304</v>
      </c>
      <c r="S3163" s="8" t="s">
        <v>4</v>
      </c>
      <c r="T3163" s="8" t="s">
        <v>5</v>
      </c>
      <c r="U3163" s="8">
        <v>0</v>
      </c>
      <c r="V3163" s="165">
        <v>44.81</v>
      </c>
      <c r="W3163" s="161">
        <v>3160</v>
      </c>
      <c r="X3163" s="159" t="s">
        <v>20</v>
      </c>
      <c r="AI3163" s="161">
        <v>6131</v>
      </c>
      <c r="AJ3163" s="163">
        <v>0.18806100000000001</v>
      </c>
      <c r="AK3163" s="8" t="s">
        <v>9</v>
      </c>
      <c r="AL3163" s="8" t="s">
        <v>10</v>
      </c>
      <c r="AM3163" s="8">
        <v>0</v>
      </c>
      <c r="AN3163" s="165">
        <v>53.98</v>
      </c>
      <c r="AO3163" s="161">
        <v>3165</v>
      </c>
      <c r="AP3163" s="159" t="s">
        <v>18</v>
      </c>
    </row>
    <row r="3164" spans="2:42" x14ac:dyDescent="0.25">
      <c r="B3164" s="161">
        <v>2470</v>
      </c>
      <c r="C3164" s="163">
        <v>0.89085000000000003</v>
      </c>
      <c r="D3164" s="8">
        <v>2</v>
      </c>
      <c r="E3164" s="165">
        <v>121.24</v>
      </c>
      <c r="L3164" s="161">
        <v>4055</v>
      </c>
      <c r="M3164" s="163">
        <v>0.48078700000000002</v>
      </c>
      <c r="N3164" s="8">
        <v>2</v>
      </c>
      <c r="O3164" s="165">
        <v>122.16</v>
      </c>
      <c r="Q3164" s="161">
        <v>8801</v>
      </c>
      <c r="R3164" s="163">
        <v>9.2829999999999996E-2</v>
      </c>
      <c r="S3164" s="8" t="s">
        <v>4</v>
      </c>
      <c r="T3164" s="8" t="s">
        <v>5</v>
      </c>
      <c r="U3164" s="8">
        <v>0</v>
      </c>
      <c r="V3164" s="165">
        <v>48.01</v>
      </c>
      <c r="W3164" s="161">
        <v>3161</v>
      </c>
      <c r="X3164" s="159" t="s">
        <v>20</v>
      </c>
      <c r="AI3164" s="161">
        <v>6134</v>
      </c>
      <c r="AJ3164" s="163">
        <v>0.49404199999999998</v>
      </c>
      <c r="AK3164" s="8" t="s">
        <v>11</v>
      </c>
      <c r="AL3164" s="8" t="s">
        <v>10</v>
      </c>
      <c r="AM3164" s="8">
        <v>0</v>
      </c>
      <c r="AN3164" s="165">
        <v>48.32</v>
      </c>
      <c r="AO3164" s="161">
        <v>3166</v>
      </c>
      <c r="AP3164" s="159" t="s">
        <v>20</v>
      </c>
    </row>
    <row r="3165" spans="2:42" x14ac:dyDescent="0.25">
      <c r="B3165" s="161">
        <v>2471</v>
      </c>
      <c r="C3165" s="163">
        <v>1.5436669999999999</v>
      </c>
      <c r="D3165" s="8">
        <v>2</v>
      </c>
      <c r="E3165" s="165">
        <v>100.63</v>
      </c>
      <c r="L3165" s="161">
        <v>4057</v>
      </c>
      <c r="M3165" s="163">
        <v>0.41792899999999999</v>
      </c>
      <c r="N3165" s="8">
        <v>2</v>
      </c>
      <c r="O3165" s="165">
        <v>124.89</v>
      </c>
      <c r="Q3165" s="161">
        <v>8803</v>
      </c>
      <c r="R3165" s="163">
        <v>1.005816</v>
      </c>
      <c r="S3165" s="8" t="s">
        <v>4</v>
      </c>
      <c r="T3165" s="8" t="s">
        <v>5</v>
      </c>
      <c r="U3165" s="8">
        <v>0</v>
      </c>
      <c r="V3165" s="165">
        <v>44.6</v>
      </c>
      <c r="W3165" s="161">
        <v>3162</v>
      </c>
      <c r="X3165" s="159" t="s">
        <v>20</v>
      </c>
      <c r="AI3165" s="161">
        <v>6137</v>
      </c>
      <c r="AJ3165" s="163">
        <v>7.5332999999999997E-2</v>
      </c>
      <c r="AK3165" s="8" t="s">
        <v>9</v>
      </c>
      <c r="AL3165" s="8" t="s">
        <v>10</v>
      </c>
      <c r="AM3165" s="8">
        <v>0</v>
      </c>
      <c r="AN3165" s="165">
        <v>34.340000000000003</v>
      </c>
      <c r="AO3165" s="161">
        <v>3167</v>
      </c>
      <c r="AP3165" s="159" t="s">
        <v>18</v>
      </c>
    </row>
    <row r="3166" spans="2:42" x14ac:dyDescent="0.25">
      <c r="B3166" s="161">
        <v>2472</v>
      </c>
      <c r="C3166" s="163">
        <v>0.16012299999999999</v>
      </c>
      <c r="D3166" s="8">
        <v>2</v>
      </c>
      <c r="E3166" s="165">
        <v>107.03</v>
      </c>
      <c r="L3166" s="161">
        <v>4058</v>
      </c>
      <c r="M3166" s="163">
        <v>0.46717399999999998</v>
      </c>
      <c r="N3166" s="8">
        <v>2</v>
      </c>
      <c r="O3166" s="165">
        <v>114.44</v>
      </c>
      <c r="Q3166" s="161">
        <v>8805</v>
      </c>
      <c r="R3166" s="163">
        <v>0.35613600000000001</v>
      </c>
      <c r="S3166" s="8" t="s">
        <v>4</v>
      </c>
      <c r="T3166" s="8" t="s">
        <v>5</v>
      </c>
      <c r="U3166" s="8">
        <v>0</v>
      </c>
      <c r="V3166" s="165">
        <v>43.19</v>
      </c>
      <c r="W3166" s="161">
        <v>3163</v>
      </c>
      <c r="X3166" s="159" t="s">
        <v>20</v>
      </c>
      <c r="AI3166" s="161">
        <v>6139</v>
      </c>
      <c r="AJ3166" s="163">
        <v>0.50864100000000001</v>
      </c>
      <c r="AK3166" s="8" t="s">
        <v>9</v>
      </c>
      <c r="AL3166" s="8" t="s">
        <v>10</v>
      </c>
      <c r="AM3166" s="8">
        <v>0</v>
      </c>
      <c r="AN3166" s="165">
        <v>46.07</v>
      </c>
      <c r="AO3166" s="161">
        <v>3168</v>
      </c>
      <c r="AP3166" s="159" t="s">
        <v>20</v>
      </c>
    </row>
    <row r="3167" spans="2:42" x14ac:dyDescent="0.25">
      <c r="B3167" s="161">
        <v>2473</v>
      </c>
      <c r="C3167" s="163">
        <v>0.163438</v>
      </c>
      <c r="D3167" s="8">
        <v>2</v>
      </c>
      <c r="E3167" s="165">
        <v>107.12</v>
      </c>
      <c r="L3167" s="161">
        <v>4074</v>
      </c>
      <c r="M3167" s="163">
        <v>0.350937</v>
      </c>
      <c r="N3167" s="8">
        <v>2</v>
      </c>
      <c r="O3167" s="165">
        <v>116.16</v>
      </c>
      <c r="Q3167" s="161">
        <v>8812</v>
      </c>
      <c r="R3167" s="163">
        <v>0.66248899999999999</v>
      </c>
      <c r="S3167" s="8" t="s">
        <v>4</v>
      </c>
      <c r="T3167" s="8" t="s">
        <v>5</v>
      </c>
      <c r="U3167" s="8">
        <v>0</v>
      </c>
      <c r="V3167" s="165">
        <v>57.81</v>
      </c>
      <c r="W3167" s="161">
        <v>3164</v>
      </c>
      <c r="X3167" s="159" t="s">
        <v>20</v>
      </c>
      <c r="AI3167" s="161">
        <v>6140</v>
      </c>
      <c r="AJ3167" s="163">
        <v>0.14219899999999999</v>
      </c>
      <c r="AK3167" s="8" t="s">
        <v>4</v>
      </c>
      <c r="AL3167" s="8" t="s">
        <v>5</v>
      </c>
      <c r="AM3167" s="8">
        <v>0</v>
      </c>
      <c r="AN3167" s="165">
        <v>44.97</v>
      </c>
      <c r="AO3167" s="161">
        <v>3169</v>
      </c>
      <c r="AP3167" s="159" t="s">
        <v>18</v>
      </c>
    </row>
    <row r="3168" spans="2:42" x14ac:dyDescent="0.25">
      <c r="B3168" s="161">
        <v>2474</v>
      </c>
      <c r="C3168" s="163">
        <v>0.49746899999999999</v>
      </c>
      <c r="D3168" s="8">
        <v>2</v>
      </c>
      <c r="E3168" s="165">
        <v>109.57</v>
      </c>
      <c r="L3168" s="161">
        <v>4076</v>
      </c>
      <c r="M3168" s="163">
        <v>0.49686999999999998</v>
      </c>
      <c r="N3168" s="8">
        <v>2</v>
      </c>
      <c r="O3168" s="165">
        <v>119.23</v>
      </c>
      <c r="Q3168" s="161">
        <v>8814</v>
      </c>
      <c r="R3168" s="163">
        <v>0.311137</v>
      </c>
      <c r="S3168" s="8" t="s">
        <v>4</v>
      </c>
      <c r="T3168" s="8" t="s">
        <v>5</v>
      </c>
      <c r="U3168" s="8">
        <v>0</v>
      </c>
      <c r="V3168" s="165">
        <v>37.75</v>
      </c>
      <c r="W3168" s="161">
        <v>3165</v>
      </c>
      <c r="X3168" s="159" t="s">
        <v>20</v>
      </c>
      <c r="AI3168" s="161">
        <v>6141</v>
      </c>
      <c r="AJ3168" s="163">
        <v>0.15523500000000001</v>
      </c>
      <c r="AK3168" s="8" t="s">
        <v>4</v>
      </c>
      <c r="AL3168" s="8" t="s">
        <v>5</v>
      </c>
      <c r="AM3168" s="8">
        <v>0</v>
      </c>
      <c r="AN3168" s="165">
        <v>49.29</v>
      </c>
      <c r="AO3168" s="161">
        <v>3170</v>
      </c>
      <c r="AP3168" s="159" t="s">
        <v>20</v>
      </c>
    </row>
    <row r="3169" spans="2:42" x14ac:dyDescent="0.25">
      <c r="B3169" s="161">
        <v>2479</v>
      </c>
      <c r="C3169" s="163">
        <v>0.502799</v>
      </c>
      <c r="D3169" s="8">
        <v>2</v>
      </c>
      <c r="E3169" s="165">
        <v>116.29</v>
      </c>
      <c r="L3169" s="161">
        <v>4077</v>
      </c>
      <c r="M3169" s="163">
        <v>0.44928000000000001</v>
      </c>
      <c r="N3169" s="8">
        <v>2</v>
      </c>
      <c r="O3169" s="165">
        <v>122</v>
      </c>
      <c r="Q3169" s="161">
        <v>8816</v>
      </c>
      <c r="R3169" s="163">
        <v>0.70999299999999999</v>
      </c>
      <c r="S3169" s="8" t="s">
        <v>4</v>
      </c>
      <c r="T3169" s="8" t="s">
        <v>5</v>
      </c>
      <c r="U3169" s="8">
        <v>0</v>
      </c>
      <c r="V3169" s="165">
        <v>48.9</v>
      </c>
      <c r="W3169" s="161">
        <v>3166</v>
      </c>
      <c r="X3169" s="159" t="s">
        <v>20</v>
      </c>
      <c r="AI3169" s="161">
        <v>6144</v>
      </c>
      <c r="AJ3169" s="163">
        <v>0.62723799999999996</v>
      </c>
      <c r="AK3169" s="8" t="s">
        <v>11</v>
      </c>
      <c r="AL3169" s="8" t="s">
        <v>10</v>
      </c>
      <c r="AM3169" s="8">
        <v>0</v>
      </c>
      <c r="AN3169" s="165">
        <v>42.46</v>
      </c>
      <c r="AO3169" s="161">
        <v>3171</v>
      </c>
      <c r="AP3169" s="159" t="s">
        <v>20</v>
      </c>
    </row>
    <row r="3170" spans="2:42" x14ac:dyDescent="0.25">
      <c r="B3170" s="161">
        <v>2481</v>
      </c>
      <c r="C3170" s="163">
        <v>0.78291100000000002</v>
      </c>
      <c r="D3170" s="8">
        <v>2</v>
      </c>
      <c r="E3170" s="165">
        <v>117.68</v>
      </c>
      <c r="L3170" s="161">
        <v>4081</v>
      </c>
      <c r="M3170" s="163">
        <v>0.45700499999999999</v>
      </c>
      <c r="N3170" s="8">
        <v>2</v>
      </c>
      <c r="O3170" s="165">
        <v>122.34</v>
      </c>
      <c r="Q3170" s="161">
        <v>8817</v>
      </c>
      <c r="R3170" s="163">
        <v>0.22899900000000001</v>
      </c>
      <c r="S3170" s="8" t="s">
        <v>6</v>
      </c>
      <c r="T3170" s="8" t="s">
        <v>5</v>
      </c>
      <c r="U3170" s="8">
        <v>0</v>
      </c>
      <c r="V3170" s="165">
        <v>42.73</v>
      </c>
      <c r="W3170" s="161">
        <v>3167</v>
      </c>
      <c r="X3170" s="159" t="s">
        <v>19</v>
      </c>
      <c r="AI3170" s="161">
        <v>6146</v>
      </c>
      <c r="AJ3170" s="163">
        <v>0.60745899999999997</v>
      </c>
      <c r="AK3170" s="8" t="s">
        <v>43</v>
      </c>
      <c r="AL3170" s="8" t="s">
        <v>43</v>
      </c>
      <c r="AM3170" s="8">
        <v>0</v>
      </c>
      <c r="AN3170" s="165">
        <v>47.05</v>
      </c>
      <c r="AO3170" s="161">
        <v>3172</v>
      </c>
      <c r="AP3170" s="159" t="s">
        <v>18</v>
      </c>
    </row>
    <row r="3171" spans="2:42" x14ac:dyDescent="0.25">
      <c r="B3171" s="161">
        <v>2486</v>
      </c>
      <c r="C3171" s="163">
        <v>9.4469999999999998E-2</v>
      </c>
      <c r="D3171" s="8">
        <v>2</v>
      </c>
      <c r="E3171" s="165">
        <v>103.65</v>
      </c>
      <c r="L3171" s="161">
        <v>4085</v>
      </c>
      <c r="M3171" s="163">
        <v>0.40074700000000002</v>
      </c>
      <c r="N3171" s="8">
        <v>2</v>
      </c>
      <c r="O3171" s="165">
        <v>100</v>
      </c>
      <c r="Q3171" s="161">
        <v>8819</v>
      </c>
      <c r="R3171" s="163">
        <v>0.27721099999999999</v>
      </c>
      <c r="S3171" s="8" t="s">
        <v>6</v>
      </c>
      <c r="T3171" s="8" t="s">
        <v>5</v>
      </c>
      <c r="U3171" s="8">
        <v>0</v>
      </c>
      <c r="V3171" s="165">
        <v>46.04</v>
      </c>
      <c r="W3171" s="161">
        <v>3168</v>
      </c>
      <c r="X3171" s="159" t="s">
        <v>20</v>
      </c>
      <c r="AI3171" s="161">
        <v>6147</v>
      </c>
      <c r="AJ3171" s="163">
        <v>0.22983999999999999</v>
      </c>
      <c r="AK3171" s="8" t="s">
        <v>4</v>
      </c>
      <c r="AL3171" s="8" t="s">
        <v>5</v>
      </c>
      <c r="AM3171" s="8">
        <v>0</v>
      </c>
      <c r="AN3171" s="165">
        <v>57.2</v>
      </c>
      <c r="AO3171" s="161">
        <v>3173</v>
      </c>
      <c r="AP3171" s="159" t="s">
        <v>18</v>
      </c>
    </row>
    <row r="3172" spans="2:42" x14ac:dyDescent="0.25">
      <c r="B3172" s="161">
        <v>2490</v>
      </c>
      <c r="C3172" s="163">
        <v>1.108347</v>
      </c>
      <c r="D3172" s="8">
        <v>2</v>
      </c>
      <c r="E3172" s="165">
        <v>109.49</v>
      </c>
      <c r="L3172" s="161">
        <v>4088</v>
      </c>
      <c r="M3172" s="163">
        <v>0.38247199999999998</v>
      </c>
      <c r="N3172" s="8">
        <v>2</v>
      </c>
      <c r="O3172" s="165">
        <v>106.51</v>
      </c>
      <c r="Q3172" s="161">
        <v>8823</v>
      </c>
      <c r="R3172" s="163">
        <v>0.24512600000000001</v>
      </c>
      <c r="S3172" s="8" t="s">
        <v>4</v>
      </c>
      <c r="T3172" s="8" t="s">
        <v>5</v>
      </c>
      <c r="U3172" s="8">
        <v>0</v>
      </c>
      <c r="V3172" s="165">
        <v>51.11</v>
      </c>
      <c r="W3172" s="161">
        <v>3169</v>
      </c>
      <c r="X3172" s="159" t="s">
        <v>20</v>
      </c>
      <c r="AI3172" s="161">
        <v>6149</v>
      </c>
      <c r="AJ3172" s="163">
        <v>0.26951999999999998</v>
      </c>
      <c r="AK3172" s="8" t="s">
        <v>9</v>
      </c>
      <c r="AL3172" s="8" t="s">
        <v>10</v>
      </c>
      <c r="AM3172" s="8">
        <v>0</v>
      </c>
      <c r="AN3172" s="165">
        <v>43.99</v>
      </c>
      <c r="AO3172" s="161">
        <v>3174</v>
      </c>
      <c r="AP3172" s="159" t="s">
        <v>20</v>
      </c>
    </row>
    <row r="3173" spans="2:42" x14ac:dyDescent="0.25">
      <c r="B3173" s="161">
        <v>2493</v>
      </c>
      <c r="C3173" s="163">
        <v>1.040632</v>
      </c>
      <c r="D3173" s="8">
        <v>2</v>
      </c>
      <c r="E3173" s="165">
        <v>106.15</v>
      </c>
      <c r="L3173" s="161">
        <v>4090</v>
      </c>
      <c r="M3173" s="163">
        <v>0.527922</v>
      </c>
      <c r="N3173" s="8">
        <v>2</v>
      </c>
      <c r="O3173" s="165">
        <v>123.93</v>
      </c>
      <c r="Q3173" s="161">
        <v>8824</v>
      </c>
      <c r="R3173" s="163">
        <v>0.96123000000000003</v>
      </c>
      <c r="S3173" s="8" t="s">
        <v>4</v>
      </c>
      <c r="T3173" s="8" t="s">
        <v>5</v>
      </c>
      <c r="U3173" s="8">
        <v>0</v>
      </c>
      <c r="V3173" s="165">
        <v>43.37</v>
      </c>
      <c r="W3173" s="161">
        <v>3170</v>
      </c>
      <c r="X3173" s="159" t="s">
        <v>20</v>
      </c>
      <c r="AI3173" s="161">
        <v>6150</v>
      </c>
      <c r="AJ3173" s="163">
        <v>0.38988899999999999</v>
      </c>
      <c r="AK3173" s="8" t="s">
        <v>4</v>
      </c>
      <c r="AL3173" s="8" t="s">
        <v>5</v>
      </c>
      <c r="AM3173" s="8">
        <v>0</v>
      </c>
      <c r="AN3173" s="165">
        <v>47.82</v>
      </c>
      <c r="AO3173" s="161">
        <v>3175</v>
      </c>
      <c r="AP3173" s="159" t="s">
        <v>17</v>
      </c>
    </row>
    <row r="3174" spans="2:42" x14ac:dyDescent="0.25">
      <c r="B3174" s="161">
        <v>2504</v>
      </c>
      <c r="C3174" s="163">
        <v>0.15166299999999999</v>
      </c>
      <c r="D3174" s="8">
        <v>2</v>
      </c>
      <c r="E3174" s="165">
        <v>108.53</v>
      </c>
      <c r="L3174" s="161">
        <v>4092</v>
      </c>
      <c r="M3174" s="163">
        <v>0.34866399999999997</v>
      </c>
      <c r="N3174" s="8">
        <v>2</v>
      </c>
      <c r="O3174" s="165">
        <v>118.88</v>
      </c>
      <c r="Q3174" s="161">
        <v>8825</v>
      </c>
      <c r="R3174" s="163">
        <v>0.29065600000000003</v>
      </c>
      <c r="S3174" s="8" t="s">
        <v>4</v>
      </c>
      <c r="T3174" s="8" t="s">
        <v>5</v>
      </c>
      <c r="U3174" s="8">
        <v>0</v>
      </c>
      <c r="V3174" s="165">
        <v>52.53</v>
      </c>
      <c r="W3174" s="161">
        <v>3171</v>
      </c>
      <c r="X3174" s="159" t="s">
        <v>20</v>
      </c>
      <c r="AI3174" s="161">
        <v>6151</v>
      </c>
      <c r="AJ3174" s="163">
        <v>1.012246</v>
      </c>
      <c r="AK3174" s="8" t="s">
        <v>9</v>
      </c>
      <c r="AL3174" s="8" t="s">
        <v>10</v>
      </c>
      <c r="AM3174" s="8">
        <v>0</v>
      </c>
      <c r="AN3174" s="165">
        <v>49</v>
      </c>
      <c r="AO3174" s="161">
        <v>3176</v>
      </c>
      <c r="AP3174" s="159" t="s">
        <v>20</v>
      </c>
    </row>
    <row r="3175" spans="2:42" x14ac:dyDescent="0.25">
      <c r="B3175" s="161">
        <v>2512</v>
      </c>
      <c r="C3175" s="163">
        <v>0.83642700000000003</v>
      </c>
      <c r="D3175" s="8">
        <v>2</v>
      </c>
      <c r="E3175" s="165">
        <v>114.91</v>
      </c>
      <c r="L3175" s="161">
        <v>4094</v>
      </c>
      <c r="M3175" s="163">
        <v>0.403256</v>
      </c>
      <c r="N3175" s="8">
        <v>2</v>
      </c>
      <c r="O3175" s="165">
        <v>124.21</v>
      </c>
      <c r="Q3175" s="161">
        <v>8827</v>
      </c>
      <c r="R3175" s="163">
        <v>0.17651700000000001</v>
      </c>
      <c r="S3175" s="8" t="s">
        <v>4</v>
      </c>
      <c r="T3175" s="8" t="s">
        <v>5</v>
      </c>
      <c r="U3175" s="8">
        <v>0</v>
      </c>
      <c r="V3175" s="165">
        <v>42.22</v>
      </c>
      <c r="W3175" s="161">
        <v>3172</v>
      </c>
      <c r="X3175" s="159" t="s">
        <v>19</v>
      </c>
      <c r="AI3175" s="161">
        <v>6152</v>
      </c>
      <c r="AJ3175" s="163">
        <v>0.38234899999999999</v>
      </c>
      <c r="AK3175" s="8" t="s">
        <v>4</v>
      </c>
      <c r="AL3175" s="8" t="s">
        <v>5</v>
      </c>
      <c r="AM3175" s="8">
        <v>0</v>
      </c>
      <c r="AN3175" s="165">
        <v>37.26</v>
      </c>
      <c r="AO3175" s="161">
        <v>3177</v>
      </c>
      <c r="AP3175" s="159" t="s">
        <v>18</v>
      </c>
    </row>
    <row r="3176" spans="2:42" x14ac:dyDescent="0.25">
      <c r="B3176" s="161">
        <v>2515</v>
      </c>
      <c r="C3176" s="163">
        <v>0.13089600000000001</v>
      </c>
      <c r="D3176" s="8">
        <v>2</v>
      </c>
      <c r="E3176" s="165">
        <v>104.02</v>
      </c>
      <c r="L3176" s="161">
        <v>4098</v>
      </c>
      <c r="M3176" s="163">
        <v>0.40239399999999997</v>
      </c>
      <c r="N3176" s="8">
        <v>2</v>
      </c>
      <c r="O3176" s="165">
        <v>111.38</v>
      </c>
      <c r="Q3176" s="161">
        <v>8829</v>
      </c>
      <c r="R3176" s="163">
        <v>0.33443400000000001</v>
      </c>
      <c r="S3176" s="8" t="s">
        <v>6</v>
      </c>
      <c r="T3176" s="8" t="s">
        <v>5</v>
      </c>
      <c r="U3176" s="8">
        <v>0</v>
      </c>
      <c r="V3176" s="165">
        <v>44.99</v>
      </c>
      <c r="W3176" s="161">
        <v>3173</v>
      </c>
      <c r="X3176" s="159" t="s">
        <v>20</v>
      </c>
      <c r="AI3176" s="161">
        <v>6153</v>
      </c>
      <c r="AJ3176" s="163">
        <v>0.184472</v>
      </c>
      <c r="AK3176" s="8" t="s">
        <v>9</v>
      </c>
      <c r="AL3176" s="8" t="s">
        <v>10</v>
      </c>
      <c r="AM3176" s="8">
        <v>0</v>
      </c>
      <c r="AN3176" s="165">
        <v>52.07</v>
      </c>
      <c r="AO3176" s="161">
        <v>3178</v>
      </c>
      <c r="AP3176" s="159" t="s">
        <v>18</v>
      </c>
    </row>
    <row r="3177" spans="2:42" x14ac:dyDescent="0.25">
      <c r="B3177" s="161">
        <v>2516</v>
      </c>
      <c r="C3177" s="163">
        <v>0.40828599999999998</v>
      </c>
      <c r="D3177" s="8">
        <v>2</v>
      </c>
      <c r="E3177" s="165">
        <v>119.43</v>
      </c>
      <c r="L3177" s="161">
        <v>4099</v>
      </c>
      <c r="M3177" s="163">
        <v>0.35548000000000002</v>
      </c>
      <c r="N3177" s="8">
        <v>2</v>
      </c>
      <c r="O3177" s="165">
        <v>116.64</v>
      </c>
      <c r="Q3177" s="161">
        <v>8830</v>
      </c>
      <c r="R3177" s="163">
        <v>0.39630900000000002</v>
      </c>
      <c r="S3177" s="8" t="s">
        <v>4</v>
      </c>
      <c r="T3177" s="8" t="s">
        <v>5</v>
      </c>
      <c r="U3177" s="8">
        <v>0</v>
      </c>
      <c r="V3177" s="165">
        <v>51.69</v>
      </c>
      <c r="W3177" s="161">
        <v>3174</v>
      </c>
      <c r="X3177" s="159" t="s">
        <v>20</v>
      </c>
      <c r="AI3177" s="161">
        <v>6155</v>
      </c>
      <c r="AJ3177" s="163">
        <v>6.7964999999999998E-2</v>
      </c>
      <c r="AK3177" s="8" t="s">
        <v>6</v>
      </c>
      <c r="AL3177" s="8" t="s">
        <v>5</v>
      </c>
      <c r="AM3177" s="8">
        <v>0</v>
      </c>
      <c r="AN3177" s="165">
        <v>40.35</v>
      </c>
      <c r="AO3177" s="161">
        <v>3179</v>
      </c>
      <c r="AP3177" s="159" t="s">
        <v>20</v>
      </c>
    </row>
    <row r="3178" spans="2:42" x14ac:dyDescent="0.25">
      <c r="B3178" s="161">
        <v>2517</v>
      </c>
      <c r="C3178" s="163">
        <v>0.35108099999999998</v>
      </c>
      <c r="D3178" s="8">
        <v>2</v>
      </c>
      <c r="E3178" s="165">
        <v>122.93</v>
      </c>
      <c r="L3178" s="161">
        <v>4101</v>
      </c>
      <c r="M3178" s="163">
        <v>0.55160799999999999</v>
      </c>
      <c r="N3178" s="8">
        <v>2</v>
      </c>
      <c r="O3178" s="165">
        <v>116.37</v>
      </c>
      <c r="Q3178" s="161">
        <v>8832</v>
      </c>
      <c r="R3178" s="163">
        <v>0.247447</v>
      </c>
      <c r="S3178" s="8" t="s">
        <v>4</v>
      </c>
      <c r="T3178" s="8" t="s">
        <v>5</v>
      </c>
      <c r="U3178" s="8">
        <v>0</v>
      </c>
      <c r="V3178" s="165">
        <v>41.26</v>
      </c>
      <c r="W3178" s="161">
        <v>3175</v>
      </c>
      <c r="X3178" s="159" t="s">
        <v>20</v>
      </c>
      <c r="AI3178" s="161">
        <v>6156</v>
      </c>
      <c r="AJ3178" s="163">
        <v>0.20752100000000001</v>
      </c>
      <c r="AK3178" s="8" t="s">
        <v>9</v>
      </c>
      <c r="AL3178" s="8" t="s">
        <v>10</v>
      </c>
      <c r="AM3178" s="8">
        <v>0</v>
      </c>
      <c r="AN3178" s="165">
        <v>47.5</v>
      </c>
      <c r="AO3178" s="161">
        <v>3180</v>
      </c>
      <c r="AP3178" s="159" t="s">
        <v>18</v>
      </c>
    </row>
    <row r="3179" spans="2:42" x14ac:dyDescent="0.25">
      <c r="B3179" s="161">
        <v>2518</v>
      </c>
      <c r="C3179" s="163">
        <v>0.354987</v>
      </c>
      <c r="D3179" s="8">
        <v>2</v>
      </c>
      <c r="E3179" s="165">
        <v>107.09</v>
      </c>
      <c r="L3179" s="161">
        <v>4104</v>
      </c>
      <c r="M3179" s="163">
        <v>0.54555799999999999</v>
      </c>
      <c r="N3179" s="8">
        <v>2</v>
      </c>
      <c r="O3179" s="165">
        <v>110.71</v>
      </c>
      <c r="Q3179" s="161">
        <v>8834</v>
      </c>
      <c r="R3179" s="163">
        <v>0.22245300000000001</v>
      </c>
      <c r="S3179" s="8" t="s">
        <v>4</v>
      </c>
      <c r="T3179" s="8" t="s">
        <v>5</v>
      </c>
      <c r="U3179" s="8">
        <v>0</v>
      </c>
      <c r="V3179" s="165">
        <v>30.74</v>
      </c>
      <c r="W3179" s="161">
        <v>3176</v>
      </c>
      <c r="X3179" s="159" t="s">
        <v>20</v>
      </c>
      <c r="AI3179" s="161">
        <v>6158</v>
      </c>
      <c r="AJ3179" s="163">
        <v>0.24432400000000001</v>
      </c>
      <c r="AK3179" s="8" t="s">
        <v>9</v>
      </c>
      <c r="AL3179" s="8" t="s">
        <v>10</v>
      </c>
      <c r="AM3179" s="8">
        <v>0</v>
      </c>
      <c r="AN3179" s="165">
        <v>59.62</v>
      </c>
      <c r="AO3179" s="161">
        <v>3181</v>
      </c>
      <c r="AP3179" s="159" t="s">
        <v>18</v>
      </c>
    </row>
    <row r="3180" spans="2:42" x14ac:dyDescent="0.25">
      <c r="B3180" s="161">
        <v>2520</v>
      </c>
      <c r="C3180" s="163">
        <v>2.6538810000000002</v>
      </c>
      <c r="D3180" s="8">
        <v>2</v>
      </c>
      <c r="E3180" s="165">
        <v>111.81</v>
      </c>
      <c r="L3180" s="161">
        <v>4105</v>
      </c>
      <c r="M3180" s="163">
        <v>0.69697200000000004</v>
      </c>
      <c r="N3180" s="8">
        <v>2</v>
      </c>
      <c r="O3180" s="165">
        <v>108.29</v>
      </c>
      <c r="Q3180" s="161">
        <v>8836</v>
      </c>
      <c r="R3180" s="163">
        <v>0.27582099999999998</v>
      </c>
      <c r="S3180" s="8" t="s">
        <v>4</v>
      </c>
      <c r="T3180" s="8" t="s">
        <v>5</v>
      </c>
      <c r="U3180" s="8">
        <v>0</v>
      </c>
      <c r="V3180" s="165">
        <v>46.09</v>
      </c>
      <c r="W3180" s="161">
        <v>3177</v>
      </c>
      <c r="X3180" s="159" t="s">
        <v>20</v>
      </c>
      <c r="AI3180" s="161">
        <v>6160</v>
      </c>
      <c r="AJ3180" s="163">
        <v>0.158164</v>
      </c>
      <c r="AK3180" s="8" t="s">
        <v>9</v>
      </c>
      <c r="AL3180" s="8" t="s">
        <v>10</v>
      </c>
      <c r="AM3180" s="8">
        <v>0</v>
      </c>
      <c r="AN3180" s="165">
        <v>40.54</v>
      </c>
      <c r="AO3180" s="161">
        <v>3182</v>
      </c>
      <c r="AP3180" s="159" t="s">
        <v>20</v>
      </c>
    </row>
    <row r="3181" spans="2:42" x14ac:dyDescent="0.25">
      <c r="B3181" s="161">
        <v>2523</v>
      </c>
      <c r="C3181" s="163">
        <v>0.66808699999999999</v>
      </c>
      <c r="D3181" s="8">
        <v>2</v>
      </c>
      <c r="E3181" s="165">
        <v>118.09</v>
      </c>
      <c r="L3181" s="161">
        <v>4108</v>
      </c>
      <c r="M3181" s="163">
        <v>0.58648800000000001</v>
      </c>
      <c r="N3181" s="8">
        <v>2</v>
      </c>
      <c r="O3181" s="165">
        <v>114.8</v>
      </c>
      <c r="Q3181" s="161">
        <v>8845</v>
      </c>
      <c r="R3181" s="163">
        <v>0.17906900000000001</v>
      </c>
      <c r="S3181" s="8" t="s">
        <v>4</v>
      </c>
      <c r="T3181" s="8" t="s">
        <v>5</v>
      </c>
      <c r="U3181" s="8">
        <v>0</v>
      </c>
      <c r="V3181" s="165">
        <v>46.04</v>
      </c>
      <c r="W3181" s="161">
        <v>3178</v>
      </c>
      <c r="X3181" s="159" t="s">
        <v>20</v>
      </c>
      <c r="AI3181" s="161">
        <v>6161</v>
      </c>
      <c r="AJ3181" s="163">
        <v>0.151638</v>
      </c>
      <c r="AK3181" s="8" t="s">
        <v>9</v>
      </c>
      <c r="AL3181" s="8" t="s">
        <v>10</v>
      </c>
      <c r="AM3181" s="8">
        <v>0</v>
      </c>
      <c r="AN3181" s="165">
        <v>40.21</v>
      </c>
      <c r="AO3181" s="161">
        <v>3183</v>
      </c>
      <c r="AP3181" s="159" t="s">
        <v>18</v>
      </c>
    </row>
    <row r="3182" spans="2:42" x14ac:dyDescent="0.25">
      <c r="B3182" s="161">
        <v>2528</v>
      </c>
      <c r="C3182" s="163">
        <v>0.48558299999999999</v>
      </c>
      <c r="D3182" s="8">
        <v>2</v>
      </c>
      <c r="E3182" s="165">
        <v>115.16</v>
      </c>
      <c r="L3182" s="161">
        <v>4109</v>
      </c>
      <c r="M3182" s="163">
        <v>0.50829199999999997</v>
      </c>
      <c r="N3182" s="8">
        <v>2</v>
      </c>
      <c r="O3182" s="165">
        <v>118.93</v>
      </c>
      <c r="Q3182" s="161">
        <v>8847</v>
      </c>
      <c r="R3182" s="163">
        <v>0.44025399999999998</v>
      </c>
      <c r="S3182" s="8" t="s">
        <v>6</v>
      </c>
      <c r="T3182" s="8" t="s">
        <v>5</v>
      </c>
      <c r="U3182" s="8">
        <v>0</v>
      </c>
      <c r="V3182" s="165">
        <v>53.25</v>
      </c>
      <c r="W3182" s="161">
        <v>3179</v>
      </c>
      <c r="X3182" s="159" t="s">
        <v>20</v>
      </c>
      <c r="AI3182" s="161">
        <v>6163</v>
      </c>
      <c r="AJ3182" s="163">
        <v>0.15235199999999999</v>
      </c>
      <c r="AK3182" s="8" t="s">
        <v>11</v>
      </c>
      <c r="AL3182" s="8" t="s">
        <v>10</v>
      </c>
      <c r="AM3182" s="8">
        <v>0</v>
      </c>
      <c r="AN3182" s="165">
        <v>43.67</v>
      </c>
      <c r="AO3182" s="161">
        <v>3184</v>
      </c>
      <c r="AP3182" s="159" t="s">
        <v>18</v>
      </c>
    </row>
    <row r="3183" spans="2:42" x14ac:dyDescent="0.25">
      <c r="B3183" s="161">
        <v>2545</v>
      </c>
      <c r="C3183" s="163">
        <v>0.54100000000000004</v>
      </c>
      <c r="D3183" s="8">
        <v>2</v>
      </c>
      <c r="E3183" s="165">
        <v>107.3</v>
      </c>
      <c r="L3183" s="161">
        <v>4110</v>
      </c>
      <c r="M3183" s="163">
        <v>0.587337</v>
      </c>
      <c r="N3183" s="8">
        <v>2</v>
      </c>
      <c r="O3183" s="165">
        <v>110.22</v>
      </c>
      <c r="Q3183" s="161">
        <v>8849</v>
      </c>
      <c r="R3183" s="163">
        <v>0.83699999999999997</v>
      </c>
      <c r="S3183" s="8" t="s">
        <v>6</v>
      </c>
      <c r="T3183" s="8" t="s">
        <v>5</v>
      </c>
      <c r="U3183" s="8">
        <v>0</v>
      </c>
      <c r="V3183" s="165">
        <v>47.51</v>
      </c>
      <c r="W3183" s="161">
        <v>3180</v>
      </c>
      <c r="X3183" s="159" t="s">
        <v>19</v>
      </c>
      <c r="AI3183" s="161">
        <v>6165</v>
      </c>
      <c r="AJ3183" s="163">
        <v>0.40214</v>
      </c>
      <c r="AK3183" s="8" t="s">
        <v>4</v>
      </c>
      <c r="AL3183" s="8" t="s">
        <v>5</v>
      </c>
      <c r="AM3183" s="8">
        <v>0</v>
      </c>
      <c r="AN3183" s="165">
        <v>50.02</v>
      </c>
      <c r="AO3183" s="161">
        <v>3185</v>
      </c>
      <c r="AP3183" s="159" t="s">
        <v>19</v>
      </c>
    </row>
    <row r="3184" spans="2:42" x14ac:dyDescent="0.25">
      <c r="B3184" s="161">
        <v>2548</v>
      </c>
      <c r="C3184" s="163">
        <v>0.36704999999999999</v>
      </c>
      <c r="D3184" s="8">
        <v>2</v>
      </c>
      <c r="E3184" s="165">
        <v>122.19</v>
      </c>
      <c r="L3184" s="161">
        <v>4123</v>
      </c>
      <c r="M3184" s="163">
        <v>0.59748400000000002</v>
      </c>
      <c r="N3184" s="8">
        <v>2</v>
      </c>
      <c r="O3184" s="165">
        <v>113.11</v>
      </c>
      <c r="Q3184" s="161">
        <v>8854</v>
      </c>
      <c r="R3184" s="163">
        <v>0.10112699999999999</v>
      </c>
      <c r="S3184" s="8" t="s">
        <v>12</v>
      </c>
      <c r="T3184" s="8" t="s">
        <v>13</v>
      </c>
      <c r="U3184" s="8">
        <v>0</v>
      </c>
      <c r="V3184" s="165">
        <v>48.81</v>
      </c>
      <c r="W3184" s="161">
        <v>3181</v>
      </c>
      <c r="X3184" s="159" t="s">
        <v>20</v>
      </c>
      <c r="AI3184" s="161">
        <v>6169</v>
      </c>
      <c r="AJ3184" s="163">
        <v>0.104577</v>
      </c>
      <c r="AK3184" s="8" t="s">
        <v>4</v>
      </c>
      <c r="AL3184" s="8" t="s">
        <v>5</v>
      </c>
      <c r="AM3184" s="8">
        <v>0</v>
      </c>
      <c r="AN3184" s="165">
        <v>34.68</v>
      </c>
      <c r="AO3184" s="161">
        <v>3186</v>
      </c>
      <c r="AP3184" s="159" t="s">
        <v>20</v>
      </c>
    </row>
    <row r="3185" spans="2:42" x14ac:dyDescent="0.25">
      <c r="B3185" s="161">
        <v>2550</v>
      </c>
      <c r="C3185" s="163">
        <v>0.18981899999999999</v>
      </c>
      <c r="D3185" s="8">
        <v>2</v>
      </c>
      <c r="E3185" s="165">
        <v>124.68</v>
      </c>
      <c r="L3185" s="161">
        <v>4125</v>
      </c>
      <c r="M3185" s="163">
        <v>0.45607300000000001</v>
      </c>
      <c r="N3185" s="8">
        <v>2</v>
      </c>
      <c r="O3185" s="165">
        <v>122.46</v>
      </c>
      <c r="Q3185" s="161">
        <v>8856</v>
      </c>
      <c r="R3185" s="163">
        <v>0.171878</v>
      </c>
      <c r="S3185" s="8" t="s">
        <v>4</v>
      </c>
      <c r="T3185" s="8" t="s">
        <v>5</v>
      </c>
      <c r="U3185" s="8">
        <v>0</v>
      </c>
      <c r="V3185" s="165">
        <v>52.3</v>
      </c>
      <c r="W3185" s="161">
        <v>3182</v>
      </c>
      <c r="X3185" s="159" t="s">
        <v>19</v>
      </c>
      <c r="AI3185" s="161">
        <v>6171</v>
      </c>
      <c r="AJ3185" s="163">
        <v>0.28862500000000002</v>
      </c>
      <c r="AK3185" s="8" t="s">
        <v>9</v>
      </c>
      <c r="AL3185" s="8" t="s">
        <v>10</v>
      </c>
      <c r="AM3185" s="8">
        <v>0</v>
      </c>
      <c r="AN3185" s="165">
        <v>38.68</v>
      </c>
      <c r="AO3185" s="161">
        <v>3187</v>
      </c>
      <c r="AP3185" s="159" t="s">
        <v>18</v>
      </c>
    </row>
    <row r="3186" spans="2:42" x14ac:dyDescent="0.25">
      <c r="B3186" s="161">
        <v>2552</v>
      </c>
      <c r="C3186" s="163">
        <v>0.61430600000000002</v>
      </c>
      <c r="D3186" s="8">
        <v>2</v>
      </c>
      <c r="E3186" s="165">
        <v>112.57</v>
      </c>
      <c r="L3186" s="161">
        <v>4126</v>
      </c>
      <c r="M3186" s="163">
        <v>0.52853499999999998</v>
      </c>
      <c r="N3186" s="8">
        <v>2</v>
      </c>
      <c r="O3186" s="165">
        <v>117.72</v>
      </c>
      <c r="Q3186" s="161">
        <v>8857</v>
      </c>
      <c r="R3186" s="163">
        <v>0.29247600000000001</v>
      </c>
      <c r="S3186" s="8" t="s">
        <v>4</v>
      </c>
      <c r="T3186" s="8" t="s">
        <v>5</v>
      </c>
      <c r="U3186" s="8">
        <v>0</v>
      </c>
      <c r="V3186" s="165">
        <v>48.17</v>
      </c>
      <c r="W3186" s="161">
        <v>3183</v>
      </c>
      <c r="X3186" s="159" t="s">
        <v>20</v>
      </c>
      <c r="AI3186" s="161">
        <v>6172</v>
      </c>
      <c r="AJ3186" s="163">
        <v>0.465561</v>
      </c>
      <c r="AK3186" s="8" t="s">
        <v>9</v>
      </c>
      <c r="AL3186" s="8" t="s">
        <v>10</v>
      </c>
      <c r="AM3186" s="8">
        <v>0</v>
      </c>
      <c r="AN3186" s="165">
        <v>44.07</v>
      </c>
      <c r="AO3186" s="161">
        <v>3188</v>
      </c>
      <c r="AP3186" s="159" t="s">
        <v>20</v>
      </c>
    </row>
    <row r="3187" spans="2:42" x14ac:dyDescent="0.25">
      <c r="B3187" s="161">
        <v>2564</v>
      </c>
      <c r="C3187" s="163">
        <v>1.5608960000000001</v>
      </c>
      <c r="D3187" s="8">
        <v>2</v>
      </c>
      <c r="E3187" s="165">
        <v>111.23</v>
      </c>
      <c r="L3187" s="161">
        <v>4130</v>
      </c>
      <c r="M3187" s="163">
        <v>0.51170899999999997</v>
      </c>
      <c r="N3187" s="8">
        <v>2</v>
      </c>
      <c r="O3187" s="165">
        <v>110.05</v>
      </c>
      <c r="Q3187" s="161">
        <v>8859</v>
      </c>
      <c r="R3187" s="163">
        <v>0.207649</v>
      </c>
      <c r="S3187" s="8" t="s">
        <v>14</v>
      </c>
      <c r="T3187" s="8" t="s">
        <v>13</v>
      </c>
      <c r="U3187" s="8">
        <v>0</v>
      </c>
      <c r="V3187" s="165">
        <v>36.32</v>
      </c>
      <c r="W3187" s="161">
        <v>3184</v>
      </c>
      <c r="X3187" s="159" t="s">
        <v>20</v>
      </c>
      <c r="AI3187" s="161">
        <v>6174</v>
      </c>
      <c r="AJ3187" s="163">
        <v>0.21330199999999999</v>
      </c>
      <c r="AK3187" s="8" t="s">
        <v>43</v>
      </c>
      <c r="AL3187" s="8" t="s">
        <v>43</v>
      </c>
      <c r="AM3187" s="8">
        <v>0</v>
      </c>
      <c r="AN3187" s="165">
        <v>48.62</v>
      </c>
      <c r="AO3187" s="161">
        <v>3189</v>
      </c>
      <c r="AP3187" s="159" t="s">
        <v>20</v>
      </c>
    </row>
    <row r="3188" spans="2:42" x14ac:dyDescent="0.25">
      <c r="B3188" s="161">
        <v>2566</v>
      </c>
      <c r="C3188" s="163">
        <v>0.20552500000000001</v>
      </c>
      <c r="D3188" s="8">
        <v>2</v>
      </c>
      <c r="E3188" s="165">
        <v>103.91</v>
      </c>
      <c r="L3188" s="161">
        <v>4151</v>
      </c>
      <c r="M3188" s="163">
        <v>0.25847999999999999</v>
      </c>
      <c r="N3188" s="8">
        <v>2</v>
      </c>
      <c r="O3188" s="165">
        <v>107.22</v>
      </c>
      <c r="Q3188" s="161">
        <v>8862</v>
      </c>
      <c r="R3188" s="163">
        <v>0.39882200000000001</v>
      </c>
      <c r="S3188" s="8" t="s">
        <v>4</v>
      </c>
      <c r="T3188" s="8" t="s">
        <v>5</v>
      </c>
      <c r="U3188" s="8">
        <v>0</v>
      </c>
      <c r="V3188" s="165">
        <v>57.62</v>
      </c>
      <c r="W3188" s="161">
        <v>3185</v>
      </c>
      <c r="X3188" s="159" t="s">
        <v>20</v>
      </c>
      <c r="AI3188" s="161">
        <v>6175</v>
      </c>
      <c r="AJ3188" s="163">
        <v>8.5847000000000007E-2</v>
      </c>
      <c r="AK3188" s="8" t="s">
        <v>4</v>
      </c>
      <c r="AL3188" s="8" t="s">
        <v>5</v>
      </c>
      <c r="AM3188" s="8">
        <v>0</v>
      </c>
      <c r="AN3188" s="165">
        <v>52.38</v>
      </c>
      <c r="AO3188" s="161">
        <v>3190</v>
      </c>
      <c r="AP3188" s="159" t="s">
        <v>18</v>
      </c>
    </row>
    <row r="3189" spans="2:42" x14ac:dyDescent="0.25">
      <c r="B3189" s="161">
        <v>2567</v>
      </c>
      <c r="C3189" s="163">
        <v>0.42394599999999999</v>
      </c>
      <c r="D3189" s="8">
        <v>2</v>
      </c>
      <c r="E3189" s="165">
        <v>103.62</v>
      </c>
      <c r="L3189" s="161">
        <v>4152</v>
      </c>
      <c r="M3189" s="163">
        <v>0.49593599999999999</v>
      </c>
      <c r="N3189" s="8">
        <v>2</v>
      </c>
      <c r="O3189" s="165">
        <v>115.64</v>
      </c>
      <c r="Q3189" s="161">
        <v>8864</v>
      </c>
      <c r="R3189" s="163">
        <v>0.486348</v>
      </c>
      <c r="S3189" s="8" t="s">
        <v>4</v>
      </c>
      <c r="T3189" s="8" t="s">
        <v>5</v>
      </c>
      <c r="U3189" s="8">
        <v>0</v>
      </c>
      <c r="V3189" s="165">
        <v>47.67</v>
      </c>
      <c r="W3189" s="161">
        <v>3186</v>
      </c>
      <c r="X3189" s="159" t="s">
        <v>20</v>
      </c>
      <c r="AI3189" s="161">
        <v>6176</v>
      </c>
      <c r="AJ3189" s="163">
        <v>0.25741799999999998</v>
      </c>
      <c r="AK3189" s="8" t="s">
        <v>4</v>
      </c>
      <c r="AL3189" s="8" t="s">
        <v>5</v>
      </c>
      <c r="AM3189" s="8">
        <v>0</v>
      </c>
      <c r="AN3189" s="165">
        <v>39.72</v>
      </c>
      <c r="AO3189" s="161">
        <v>3191</v>
      </c>
      <c r="AP3189" s="159" t="s">
        <v>20</v>
      </c>
    </row>
    <row r="3190" spans="2:42" x14ac:dyDescent="0.25">
      <c r="B3190" s="161">
        <v>2572</v>
      </c>
      <c r="C3190" s="163">
        <v>0.299896</v>
      </c>
      <c r="D3190" s="8">
        <v>2</v>
      </c>
      <c r="E3190" s="165">
        <v>107.75</v>
      </c>
      <c r="L3190" s="161">
        <v>4156</v>
      </c>
      <c r="M3190" s="163">
        <v>0.67846200000000001</v>
      </c>
      <c r="N3190" s="8">
        <v>2</v>
      </c>
      <c r="O3190" s="165">
        <v>112.27</v>
      </c>
      <c r="Q3190" s="161">
        <v>8867</v>
      </c>
      <c r="R3190" s="163">
        <v>0.64705000000000001</v>
      </c>
      <c r="S3190" s="8" t="s">
        <v>4</v>
      </c>
      <c r="T3190" s="8" t="s">
        <v>5</v>
      </c>
      <c r="U3190" s="8">
        <v>0</v>
      </c>
      <c r="V3190" s="165">
        <v>51.25</v>
      </c>
      <c r="W3190" s="161">
        <v>3187</v>
      </c>
      <c r="X3190" s="159" t="s">
        <v>20</v>
      </c>
      <c r="AI3190" s="161">
        <v>6177</v>
      </c>
      <c r="AJ3190" s="163">
        <v>0.37879600000000002</v>
      </c>
      <c r="AK3190" s="8" t="s">
        <v>9</v>
      </c>
      <c r="AL3190" s="8" t="s">
        <v>10</v>
      </c>
      <c r="AM3190" s="8">
        <v>0</v>
      </c>
      <c r="AN3190" s="165">
        <v>51.57</v>
      </c>
      <c r="AO3190" s="161">
        <v>3192</v>
      </c>
      <c r="AP3190" s="159" t="s">
        <v>20</v>
      </c>
    </row>
    <row r="3191" spans="2:42" x14ac:dyDescent="0.25">
      <c r="B3191" s="161">
        <v>2574</v>
      </c>
      <c r="C3191" s="163">
        <v>0.67245500000000002</v>
      </c>
      <c r="D3191" s="8">
        <v>2</v>
      </c>
      <c r="E3191" s="165">
        <v>102.63</v>
      </c>
      <c r="L3191" s="161">
        <v>4159</v>
      </c>
      <c r="M3191" s="163">
        <v>0.67989299999999997</v>
      </c>
      <c r="N3191" s="8">
        <v>2</v>
      </c>
      <c r="O3191" s="165">
        <v>112.18</v>
      </c>
      <c r="Q3191" s="161">
        <v>8869</v>
      </c>
      <c r="R3191" s="163">
        <v>0.28702699999999998</v>
      </c>
      <c r="S3191" s="8" t="s">
        <v>4</v>
      </c>
      <c r="T3191" s="8" t="s">
        <v>5</v>
      </c>
      <c r="U3191" s="8">
        <v>0</v>
      </c>
      <c r="V3191" s="165">
        <v>49.79</v>
      </c>
      <c r="W3191" s="161">
        <v>3188</v>
      </c>
      <c r="X3191" s="159" t="s">
        <v>20</v>
      </c>
      <c r="AI3191" s="161">
        <v>6178</v>
      </c>
      <c r="AJ3191" s="163">
        <v>0.20727000000000001</v>
      </c>
      <c r="AK3191" s="8" t="s">
        <v>4</v>
      </c>
      <c r="AL3191" s="8" t="s">
        <v>5</v>
      </c>
      <c r="AM3191" s="8">
        <v>0</v>
      </c>
      <c r="AN3191" s="165">
        <v>40.76</v>
      </c>
      <c r="AO3191" s="161">
        <v>3193</v>
      </c>
      <c r="AP3191" s="159" t="s">
        <v>20</v>
      </c>
    </row>
    <row r="3192" spans="2:42" x14ac:dyDescent="0.25">
      <c r="B3192" s="161">
        <v>2593</v>
      </c>
      <c r="C3192" s="163">
        <v>0.47308299999999998</v>
      </c>
      <c r="D3192" s="8">
        <v>2</v>
      </c>
      <c r="E3192" s="165">
        <v>106.82</v>
      </c>
      <c r="L3192" s="161">
        <v>4160</v>
      </c>
      <c r="M3192" s="163">
        <v>0.70681300000000002</v>
      </c>
      <c r="N3192" s="8">
        <v>2</v>
      </c>
      <c r="O3192" s="165">
        <v>109.08</v>
      </c>
      <c r="Q3192" s="161">
        <v>8871</v>
      </c>
      <c r="R3192" s="163">
        <v>0.238649</v>
      </c>
      <c r="S3192" s="8" t="s">
        <v>4</v>
      </c>
      <c r="T3192" s="8" t="s">
        <v>5</v>
      </c>
      <c r="U3192" s="8">
        <v>0</v>
      </c>
      <c r="V3192" s="165">
        <v>45.08</v>
      </c>
      <c r="W3192" s="161">
        <v>3189</v>
      </c>
      <c r="X3192" s="159" t="s">
        <v>20</v>
      </c>
      <c r="AI3192" s="161">
        <v>6179</v>
      </c>
      <c r="AJ3192" s="163">
        <v>0.15825500000000001</v>
      </c>
      <c r="AK3192" s="8" t="s">
        <v>9</v>
      </c>
      <c r="AL3192" s="8" t="s">
        <v>10</v>
      </c>
      <c r="AM3192" s="8">
        <v>0</v>
      </c>
      <c r="AN3192" s="165">
        <v>42</v>
      </c>
      <c r="AO3192" s="161">
        <v>3194</v>
      </c>
      <c r="AP3192" s="159" t="s">
        <v>18</v>
      </c>
    </row>
    <row r="3193" spans="2:42" x14ac:dyDescent="0.25">
      <c r="B3193" s="161">
        <v>2595</v>
      </c>
      <c r="C3193" s="163">
        <v>0.23211799999999999</v>
      </c>
      <c r="D3193" s="8">
        <v>2</v>
      </c>
      <c r="E3193" s="165">
        <v>102.29</v>
      </c>
      <c r="L3193" s="161">
        <v>4172</v>
      </c>
      <c r="M3193" s="163">
        <v>0.21527499999999999</v>
      </c>
      <c r="N3193" s="8">
        <v>2</v>
      </c>
      <c r="O3193" s="165">
        <v>109.2</v>
      </c>
      <c r="Q3193" s="161">
        <v>8872</v>
      </c>
      <c r="R3193" s="163">
        <v>9.0548000000000003E-2</v>
      </c>
      <c r="S3193" s="8" t="s">
        <v>4</v>
      </c>
      <c r="T3193" s="8" t="s">
        <v>5</v>
      </c>
      <c r="U3193" s="8">
        <v>0</v>
      </c>
      <c r="V3193" s="165">
        <v>39.67</v>
      </c>
      <c r="W3193" s="161">
        <v>3190</v>
      </c>
      <c r="X3193" s="159" t="s">
        <v>20</v>
      </c>
      <c r="AI3193" s="161">
        <v>6180</v>
      </c>
      <c r="AJ3193" s="163">
        <v>0.39993600000000001</v>
      </c>
      <c r="AK3193" s="8" t="s">
        <v>4</v>
      </c>
      <c r="AL3193" s="8" t="s">
        <v>5</v>
      </c>
      <c r="AM3193" s="8">
        <v>0</v>
      </c>
      <c r="AN3193" s="165">
        <v>46.04</v>
      </c>
      <c r="AO3193" s="161">
        <v>3195</v>
      </c>
      <c r="AP3193" s="159" t="s">
        <v>18</v>
      </c>
    </row>
    <row r="3194" spans="2:42" x14ac:dyDescent="0.25">
      <c r="B3194" s="161">
        <v>2597</v>
      </c>
      <c r="C3194" s="163">
        <v>0.35284799999999999</v>
      </c>
      <c r="D3194" s="8">
        <v>2</v>
      </c>
      <c r="E3194" s="165">
        <v>114.65</v>
      </c>
      <c r="L3194" s="161">
        <v>4173</v>
      </c>
      <c r="M3194" s="163">
        <v>0.60962700000000003</v>
      </c>
      <c r="N3194" s="8">
        <v>2</v>
      </c>
      <c r="O3194" s="165">
        <v>113.22</v>
      </c>
      <c r="Q3194" s="161">
        <v>8875</v>
      </c>
      <c r="R3194" s="163">
        <v>0.48975400000000002</v>
      </c>
      <c r="S3194" s="8" t="s">
        <v>4</v>
      </c>
      <c r="T3194" s="8" t="s">
        <v>5</v>
      </c>
      <c r="U3194" s="8">
        <v>0</v>
      </c>
      <c r="V3194" s="165">
        <v>53.64</v>
      </c>
      <c r="W3194" s="161">
        <v>3191</v>
      </c>
      <c r="X3194" s="159" t="s">
        <v>19</v>
      </c>
      <c r="AI3194" s="161">
        <v>6182</v>
      </c>
      <c r="AJ3194" s="163">
        <v>7.1917999999999996E-2</v>
      </c>
      <c r="AK3194" s="8" t="s">
        <v>11</v>
      </c>
      <c r="AL3194" s="8" t="s">
        <v>10</v>
      </c>
      <c r="AM3194" s="8">
        <v>0</v>
      </c>
      <c r="AN3194" s="165">
        <v>41.34</v>
      </c>
      <c r="AO3194" s="161">
        <v>3196</v>
      </c>
      <c r="AP3194" s="159" t="s">
        <v>20</v>
      </c>
    </row>
    <row r="3195" spans="2:42" x14ac:dyDescent="0.25">
      <c r="B3195" s="161">
        <v>2598</v>
      </c>
      <c r="C3195" s="163">
        <v>0.78629099999999996</v>
      </c>
      <c r="D3195" s="8">
        <v>2</v>
      </c>
      <c r="E3195" s="165">
        <v>116.34</v>
      </c>
      <c r="L3195" s="161">
        <v>4174</v>
      </c>
      <c r="M3195" s="163">
        <v>0.39562900000000001</v>
      </c>
      <c r="N3195" s="8">
        <v>2</v>
      </c>
      <c r="O3195" s="165">
        <v>121.48</v>
      </c>
      <c r="Q3195" s="161">
        <v>8879</v>
      </c>
      <c r="R3195" s="163">
        <v>0.39916499999999999</v>
      </c>
      <c r="S3195" s="8" t="s">
        <v>4</v>
      </c>
      <c r="T3195" s="8" t="s">
        <v>5</v>
      </c>
      <c r="U3195" s="8">
        <v>0</v>
      </c>
      <c r="V3195" s="165">
        <v>44.18</v>
      </c>
      <c r="W3195" s="161">
        <v>3192</v>
      </c>
      <c r="X3195" s="159" t="s">
        <v>20</v>
      </c>
      <c r="AI3195" s="161">
        <v>6183</v>
      </c>
      <c r="AJ3195" s="163">
        <v>0.51972399999999996</v>
      </c>
      <c r="AK3195" s="8" t="s">
        <v>9</v>
      </c>
      <c r="AL3195" s="8" t="s">
        <v>10</v>
      </c>
      <c r="AM3195" s="8">
        <v>0</v>
      </c>
      <c r="AN3195" s="165">
        <v>48.28</v>
      </c>
      <c r="AO3195" s="161">
        <v>3197</v>
      </c>
      <c r="AP3195" s="159" t="s">
        <v>20</v>
      </c>
    </row>
    <row r="3196" spans="2:42" x14ac:dyDescent="0.25">
      <c r="B3196" s="161">
        <v>2600</v>
      </c>
      <c r="C3196" s="163">
        <v>1.550826</v>
      </c>
      <c r="D3196" s="8">
        <v>2</v>
      </c>
      <c r="E3196" s="165">
        <v>106.44</v>
      </c>
      <c r="L3196" s="161">
        <v>4175</v>
      </c>
      <c r="M3196" s="163">
        <v>0.531393</v>
      </c>
      <c r="N3196" s="8">
        <v>2</v>
      </c>
      <c r="O3196" s="165">
        <v>116.15</v>
      </c>
      <c r="Q3196" s="161">
        <v>8880</v>
      </c>
      <c r="R3196" s="163">
        <v>6.0041999999999998E-2</v>
      </c>
      <c r="S3196" s="8" t="s">
        <v>4</v>
      </c>
      <c r="T3196" s="8" t="s">
        <v>5</v>
      </c>
      <c r="U3196" s="8">
        <v>0</v>
      </c>
      <c r="V3196" s="165">
        <v>35.299999999999997</v>
      </c>
      <c r="W3196" s="161">
        <v>3193</v>
      </c>
      <c r="X3196" s="159" t="s">
        <v>17</v>
      </c>
      <c r="AI3196" s="161">
        <v>6184</v>
      </c>
      <c r="AJ3196" s="163">
        <v>0.229988</v>
      </c>
      <c r="AK3196" s="8" t="s">
        <v>9</v>
      </c>
      <c r="AL3196" s="8" t="s">
        <v>10</v>
      </c>
      <c r="AM3196" s="8">
        <v>0</v>
      </c>
      <c r="AN3196" s="165">
        <v>42.74</v>
      </c>
      <c r="AO3196" s="161">
        <v>3198</v>
      </c>
      <c r="AP3196" s="159" t="s">
        <v>18</v>
      </c>
    </row>
    <row r="3197" spans="2:42" x14ac:dyDescent="0.25">
      <c r="B3197" s="161">
        <v>2601</v>
      </c>
      <c r="C3197" s="163">
        <v>0.381328</v>
      </c>
      <c r="D3197" s="8">
        <v>2</v>
      </c>
      <c r="E3197" s="165">
        <v>112.03</v>
      </c>
      <c r="L3197" s="161">
        <v>4176</v>
      </c>
      <c r="M3197" s="163">
        <v>0.611263</v>
      </c>
      <c r="N3197" s="8">
        <v>2</v>
      </c>
      <c r="O3197" s="165">
        <v>110.96</v>
      </c>
      <c r="Q3197" s="161">
        <v>8881</v>
      </c>
      <c r="R3197" s="163">
        <v>0.228075</v>
      </c>
      <c r="S3197" s="8" t="s">
        <v>4</v>
      </c>
      <c r="T3197" s="8" t="s">
        <v>5</v>
      </c>
      <c r="U3197" s="8">
        <v>0</v>
      </c>
      <c r="V3197" s="165">
        <v>36.26</v>
      </c>
      <c r="W3197" s="161">
        <v>3194</v>
      </c>
      <c r="X3197" s="159" t="s">
        <v>20</v>
      </c>
      <c r="AI3197" s="161">
        <v>6185</v>
      </c>
      <c r="AJ3197" s="163">
        <v>0.180315</v>
      </c>
      <c r="AK3197" s="8" t="s">
        <v>6</v>
      </c>
      <c r="AL3197" s="8" t="s">
        <v>5</v>
      </c>
      <c r="AM3197" s="8">
        <v>0</v>
      </c>
      <c r="AN3197" s="165">
        <v>50.33</v>
      </c>
      <c r="AO3197" s="161">
        <v>3199</v>
      </c>
      <c r="AP3197" s="159" t="s">
        <v>20</v>
      </c>
    </row>
    <row r="3198" spans="2:42" x14ac:dyDescent="0.25">
      <c r="B3198" s="161">
        <v>2606</v>
      </c>
      <c r="C3198" s="163">
        <v>0.77675499999999997</v>
      </c>
      <c r="D3198" s="8">
        <v>2</v>
      </c>
      <c r="E3198" s="165">
        <v>111.98</v>
      </c>
      <c r="L3198" s="161">
        <v>4177</v>
      </c>
      <c r="M3198" s="163">
        <v>0.56650100000000003</v>
      </c>
      <c r="N3198" s="8">
        <v>2</v>
      </c>
      <c r="O3198" s="165">
        <v>112.73</v>
      </c>
      <c r="Q3198" s="161">
        <v>8882</v>
      </c>
      <c r="R3198" s="163">
        <v>0.22517200000000001</v>
      </c>
      <c r="S3198" s="8" t="s">
        <v>4</v>
      </c>
      <c r="T3198" s="8" t="s">
        <v>5</v>
      </c>
      <c r="U3198" s="8">
        <v>0</v>
      </c>
      <c r="V3198" s="165">
        <v>39.36</v>
      </c>
      <c r="W3198" s="161">
        <v>3195</v>
      </c>
      <c r="X3198" s="159" t="s">
        <v>20</v>
      </c>
      <c r="AI3198" s="161">
        <v>6187</v>
      </c>
      <c r="AJ3198" s="163">
        <v>0.44119700000000001</v>
      </c>
      <c r="AK3198" s="8" t="s">
        <v>9</v>
      </c>
      <c r="AL3198" s="8" t="s">
        <v>10</v>
      </c>
      <c r="AM3198" s="8">
        <v>0</v>
      </c>
      <c r="AN3198" s="165">
        <v>43.09</v>
      </c>
      <c r="AO3198" s="161">
        <v>3200</v>
      </c>
      <c r="AP3198" s="159" t="s">
        <v>18</v>
      </c>
    </row>
    <row r="3199" spans="2:42" x14ac:dyDescent="0.25">
      <c r="B3199" s="161">
        <v>2610</v>
      </c>
      <c r="C3199" s="163">
        <v>0.33257399999999998</v>
      </c>
      <c r="D3199" s="8">
        <v>2</v>
      </c>
      <c r="E3199" s="165">
        <v>109.06</v>
      </c>
      <c r="L3199" s="161">
        <v>4179</v>
      </c>
      <c r="M3199" s="163">
        <v>0.57831699999999997</v>
      </c>
      <c r="N3199" s="8">
        <v>2</v>
      </c>
      <c r="O3199" s="165">
        <v>115.57</v>
      </c>
      <c r="Q3199" s="161">
        <v>8885</v>
      </c>
      <c r="R3199" s="163">
        <v>0.33424799999999999</v>
      </c>
      <c r="S3199" s="8" t="s">
        <v>4</v>
      </c>
      <c r="T3199" s="8" t="s">
        <v>5</v>
      </c>
      <c r="U3199" s="8">
        <v>0</v>
      </c>
      <c r="V3199" s="165">
        <v>37.57</v>
      </c>
      <c r="W3199" s="161">
        <v>3196</v>
      </c>
      <c r="X3199" s="159" t="s">
        <v>20</v>
      </c>
      <c r="AI3199" s="161">
        <v>6189</v>
      </c>
      <c r="AJ3199" s="163">
        <v>0.57497900000000002</v>
      </c>
      <c r="AK3199" s="8" t="s">
        <v>4</v>
      </c>
      <c r="AL3199" s="8" t="s">
        <v>5</v>
      </c>
      <c r="AM3199" s="8">
        <v>0</v>
      </c>
      <c r="AN3199" s="165">
        <v>51.2</v>
      </c>
      <c r="AO3199" s="161">
        <v>3201</v>
      </c>
      <c r="AP3199" s="159" t="s">
        <v>18</v>
      </c>
    </row>
    <row r="3200" spans="2:42" x14ac:dyDescent="0.25">
      <c r="B3200" s="161">
        <v>2624</v>
      </c>
      <c r="C3200" s="163">
        <v>0.191193</v>
      </c>
      <c r="D3200" s="8">
        <v>2</v>
      </c>
      <c r="E3200" s="165">
        <v>108.7</v>
      </c>
      <c r="L3200" s="161">
        <v>4180</v>
      </c>
      <c r="M3200" s="163">
        <v>0.55810499999999996</v>
      </c>
      <c r="N3200" s="8">
        <v>2</v>
      </c>
      <c r="O3200" s="165">
        <v>117.81</v>
      </c>
      <c r="Q3200" s="161">
        <v>8887</v>
      </c>
      <c r="R3200" s="163">
        <v>0.63397499999999996</v>
      </c>
      <c r="S3200" s="8" t="s">
        <v>4</v>
      </c>
      <c r="T3200" s="8" t="s">
        <v>5</v>
      </c>
      <c r="U3200" s="8">
        <v>0</v>
      </c>
      <c r="V3200" s="165">
        <v>40.97</v>
      </c>
      <c r="W3200" s="161">
        <v>3197</v>
      </c>
      <c r="X3200" s="159" t="s">
        <v>20</v>
      </c>
      <c r="AI3200" s="161">
        <v>6191</v>
      </c>
      <c r="AJ3200" s="163">
        <v>0.36677199999999999</v>
      </c>
      <c r="AK3200" s="8" t="s">
        <v>9</v>
      </c>
      <c r="AL3200" s="8" t="s">
        <v>10</v>
      </c>
      <c r="AM3200" s="8">
        <v>0</v>
      </c>
      <c r="AN3200" s="165">
        <v>56.04</v>
      </c>
      <c r="AO3200" s="161">
        <v>3202</v>
      </c>
      <c r="AP3200" s="159" t="s">
        <v>20</v>
      </c>
    </row>
    <row r="3201" spans="2:42" x14ac:dyDescent="0.25">
      <c r="B3201" s="161">
        <v>2626</v>
      </c>
      <c r="C3201" s="163">
        <v>0.60224999999999995</v>
      </c>
      <c r="D3201" s="8">
        <v>2</v>
      </c>
      <c r="E3201" s="165">
        <v>105.33</v>
      </c>
      <c r="L3201" s="161">
        <v>4181</v>
      </c>
      <c r="M3201" s="163">
        <v>0.56911500000000004</v>
      </c>
      <c r="N3201" s="8">
        <v>2</v>
      </c>
      <c r="O3201" s="165">
        <v>113.93</v>
      </c>
      <c r="Q3201" s="161">
        <v>8889</v>
      </c>
      <c r="R3201" s="163">
        <v>0.41041299999999997</v>
      </c>
      <c r="S3201" s="8" t="s">
        <v>4</v>
      </c>
      <c r="T3201" s="8" t="s">
        <v>5</v>
      </c>
      <c r="U3201" s="8">
        <v>0</v>
      </c>
      <c r="V3201" s="165">
        <v>42</v>
      </c>
      <c r="W3201" s="161">
        <v>3198</v>
      </c>
      <c r="X3201" s="159" t="s">
        <v>20</v>
      </c>
      <c r="AI3201" s="161">
        <v>6195</v>
      </c>
      <c r="AJ3201" s="163">
        <v>0.183584</v>
      </c>
      <c r="AK3201" s="8" t="s">
        <v>4</v>
      </c>
      <c r="AL3201" s="8" t="s">
        <v>5</v>
      </c>
      <c r="AM3201" s="8">
        <v>0</v>
      </c>
      <c r="AN3201" s="165">
        <v>42.86</v>
      </c>
      <c r="AO3201" s="161">
        <v>3203</v>
      </c>
      <c r="AP3201" s="159" t="s">
        <v>20</v>
      </c>
    </row>
    <row r="3202" spans="2:42" x14ac:dyDescent="0.25">
      <c r="B3202" s="161">
        <v>2636</v>
      </c>
      <c r="C3202" s="163">
        <v>0.55998800000000004</v>
      </c>
      <c r="D3202" s="8">
        <v>2</v>
      </c>
      <c r="E3202" s="165">
        <v>100.94</v>
      </c>
      <c r="L3202" s="161">
        <v>4182</v>
      </c>
      <c r="M3202" s="163">
        <v>0.69814799999999999</v>
      </c>
      <c r="N3202" s="8">
        <v>2</v>
      </c>
      <c r="O3202" s="165">
        <v>117.15</v>
      </c>
      <c r="Q3202" s="161">
        <v>8893</v>
      </c>
      <c r="R3202" s="163">
        <v>0.36209599999999997</v>
      </c>
      <c r="S3202" s="8" t="s">
        <v>4</v>
      </c>
      <c r="T3202" s="8" t="s">
        <v>5</v>
      </c>
      <c r="U3202" s="8">
        <v>0</v>
      </c>
      <c r="V3202" s="165">
        <v>43.5</v>
      </c>
      <c r="W3202" s="161">
        <v>3199</v>
      </c>
      <c r="X3202" s="159" t="s">
        <v>20</v>
      </c>
      <c r="AI3202" s="161">
        <v>6196</v>
      </c>
      <c r="AJ3202" s="163">
        <v>0.41375499999999998</v>
      </c>
      <c r="AK3202" s="8" t="s">
        <v>9</v>
      </c>
      <c r="AL3202" s="8" t="s">
        <v>10</v>
      </c>
      <c r="AM3202" s="8">
        <v>0</v>
      </c>
      <c r="AN3202" s="165">
        <v>50.94</v>
      </c>
      <c r="AO3202" s="161">
        <v>3204</v>
      </c>
      <c r="AP3202" s="159" t="s">
        <v>18</v>
      </c>
    </row>
    <row r="3203" spans="2:42" x14ac:dyDescent="0.25">
      <c r="B3203" s="161">
        <v>2639</v>
      </c>
      <c r="C3203" s="163">
        <v>0.185395</v>
      </c>
      <c r="D3203" s="8">
        <v>2</v>
      </c>
      <c r="E3203" s="165">
        <v>104.24</v>
      </c>
      <c r="L3203" s="161">
        <v>4184</v>
      </c>
      <c r="M3203" s="163">
        <v>0.37680799999999998</v>
      </c>
      <c r="N3203" s="8">
        <v>2</v>
      </c>
      <c r="O3203" s="165">
        <v>123.61</v>
      </c>
      <c r="Q3203" s="161">
        <v>8901</v>
      </c>
      <c r="R3203" s="163">
        <v>0.233926</v>
      </c>
      <c r="S3203" s="8" t="s">
        <v>4</v>
      </c>
      <c r="T3203" s="8" t="s">
        <v>5</v>
      </c>
      <c r="U3203" s="8">
        <v>0</v>
      </c>
      <c r="V3203" s="165">
        <v>44.34</v>
      </c>
      <c r="W3203" s="161">
        <v>3200</v>
      </c>
      <c r="X3203" s="159" t="s">
        <v>20</v>
      </c>
      <c r="AI3203" s="161">
        <v>6197</v>
      </c>
      <c r="AJ3203" s="163">
        <v>0.52016700000000005</v>
      </c>
      <c r="AK3203" s="8" t="s">
        <v>4</v>
      </c>
      <c r="AL3203" s="8" t="s">
        <v>5</v>
      </c>
      <c r="AM3203" s="8">
        <v>0</v>
      </c>
      <c r="AN3203" s="165">
        <v>43.94</v>
      </c>
      <c r="AO3203" s="161">
        <v>3205</v>
      </c>
      <c r="AP3203" s="159" t="s">
        <v>20</v>
      </c>
    </row>
    <row r="3204" spans="2:42" x14ac:dyDescent="0.25">
      <c r="B3204" s="161">
        <v>2640</v>
      </c>
      <c r="C3204" s="163">
        <v>0.17966499999999999</v>
      </c>
      <c r="D3204" s="8">
        <v>2</v>
      </c>
      <c r="E3204" s="165">
        <v>119.55</v>
      </c>
      <c r="L3204" s="161">
        <v>4186</v>
      </c>
      <c r="M3204" s="163">
        <v>0.219499</v>
      </c>
      <c r="N3204" s="8">
        <v>2</v>
      </c>
      <c r="O3204" s="165">
        <v>116.11</v>
      </c>
      <c r="Q3204" s="161">
        <v>8902</v>
      </c>
      <c r="R3204" s="163">
        <v>0.23009399999999999</v>
      </c>
      <c r="S3204" s="8" t="s">
        <v>4</v>
      </c>
      <c r="T3204" s="8" t="s">
        <v>5</v>
      </c>
      <c r="U3204" s="8">
        <v>0</v>
      </c>
      <c r="V3204" s="165">
        <v>44.82</v>
      </c>
      <c r="W3204" s="161">
        <v>3201</v>
      </c>
      <c r="X3204" s="159" t="s">
        <v>20</v>
      </c>
      <c r="AI3204" s="161">
        <v>6199</v>
      </c>
      <c r="AJ3204" s="163">
        <v>0.18160699999999999</v>
      </c>
      <c r="AK3204" s="8" t="s">
        <v>9</v>
      </c>
      <c r="AL3204" s="8" t="s">
        <v>10</v>
      </c>
      <c r="AM3204" s="8">
        <v>0</v>
      </c>
      <c r="AN3204" s="165">
        <v>49.02</v>
      </c>
      <c r="AO3204" s="161">
        <v>3206</v>
      </c>
      <c r="AP3204" s="159" t="s">
        <v>18</v>
      </c>
    </row>
    <row r="3205" spans="2:42" x14ac:dyDescent="0.25">
      <c r="B3205" s="161">
        <v>2645</v>
      </c>
      <c r="C3205" s="163">
        <v>0.66626099999999999</v>
      </c>
      <c r="D3205" s="8">
        <v>2</v>
      </c>
      <c r="E3205" s="165">
        <v>104.61</v>
      </c>
      <c r="L3205" s="161">
        <v>4187</v>
      </c>
      <c r="M3205" s="163">
        <v>0.16548099999999999</v>
      </c>
      <c r="N3205" s="8">
        <v>2</v>
      </c>
      <c r="O3205" s="165">
        <v>117.26</v>
      </c>
      <c r="Q3205" s="161">
        <v>8904</v>
      </c>
      <c r="R3205" s="163">
        <v>0.29203000000000001</v>
      </c>
      <c r="S3205" s="8" t="s">
        <v>6</v>
      </c>
      <c r="T3205" s="8" t="s">
        <v>5</v>
      </c>
      <c r="U3205" s="8">
        <v>0</v>
      </c>
      <c r="V3205" s="165">
        <v>42.91</v>
      </c>
      <c r="W3205" s="161">
        <v>3202</v>
      </c>
      <c r="X3205" s="159" t="s">
        <v>20</v>
      </c>
      <c r="AI3205" s="161">
        <v>6200</v>
      </c>
      <c r="AJ3205" s="163">
        <v>0.100975</v>
      </c>
      <c r="AK3205" s="8" t="s">
        <v>4</v>
      </c>
      <c r="AL3205" s="8" t="s">
        <v>5</v>
      </c>
      <c r="AM3205" s="8">
        <v>0</v>
      </c>
      <c r="AN3205" s="165">
        <v>45</v>
      </c>
      <c r="AO3205" s="161">
        <v>3207</v>
      </c>
      <c r="AP3205" s="159" t="s">
        <v>18</v>
      </c>
    </row>
    <row r="3206" spans="2:42" x14ac:dyDescent="0.25">
      <c r="B3206" s="161">
        <v>2652</v>
      </c>
      <c r="C3206" s="163">
        <v>0.54462699999999997</v>
      </c>
      <c r="D3206" s="8">
        <v>2</v>
      </c>
      <c r="E3206" s="165">
        <v>105.11</v>
      </c>
      <c r="L3206" s="161">
        <v>4190</v>
      </c>
      <c r="M3206" s="163">
        <v>0.76596399999999998</v>
      </c>
      <c r="N3206" s="8">
        <v>2</v>
      </c>
      <c r="O3206" s="165">
        <v>105.47</v>
      </c>
      <c r="Q3206" s="161">
        <v>8906</v>
      </c>
      <c r="R3206" s="163">
        <v>0.27017999999999998</v>
      </c>
      <c r="S3206" s="8" t="s">
        <v>4</v>
      </c>
      <c r="T3206" s="8" t="s">
        <v>5</v>
      </c>
      <c r="U3206" s="8">
        <v>0</v>
      </c>
      <c r="V3206" s="165">
        <v>59.21</v>
      </c>
      <c r="W3206" s="161">
        <v>3203</v>
      </c>
      <c r="X3206" s="159" t="s">
        <v>20</v>
      </c>
      <c r="AI3206" s="161">
        <v>6202</v>
      </c>
      <c r="AJ3206" s="163">
        <v>0.53594200000000003</v>
      </c>
      <c r="AK3206" s="8" t="s">
        <v>9</v>
      </c>
      <c r="AL3206" s="8" t="s">
        <v>10</v>
      </c>
      <c r="AM3206" s="8">
        <v>0</v>
      </c>
      <c r="AN3206" s="165">
        <v>44.14</v>
      </c>
      <c r="AO3206" s="161">
        <v>3208</v>
      </c>
      <c r="AP3206" s="159" t="s">
        <v>20</v>
      </c>
    </row>
    <row r="3207" spans="2:42" x14ac:dyDescent="0.25">
      <c r="B3207" s="161">
        <v>2653</v>
      </c>
      <c r="C3207" s="163">
        <v>0.28744799999999998</v>
      </c>
      <c r="D3207" s="8">
        <v>2</v>
      </c>
      <c r="E3207" s="165">
        <v>106.37</v>
      </c>
      <c r="L3207" s="161">
        <v>4192</v>
      </c>
      <c r="M3207" s="163">
        <v>0.199103</v>
      </c>
      <c r="N3207" s="8">
        <v>2</v>
      </c>
      <c r="O3207" s="165">
        <v>115.3</v>
      </c>
      <c r="Q3207" s="161">
        <v>8909</v>
      </c>
      <c r="R3207" s="163">
        <v>6.9306000000000006E-2</v>
      </c>
      <c r="S3207" s="8" t="s">
        <v>4</v>
      </c>
      <c r="T3207" s="8" t="s">
        <v>5</v>
      </c>
      <c r="U3207" s="8">
        <v>0</v>
      </c>
      <c r="V3207" s="165">
        <v>52.39</v>
      </c>
      <c r="W3207" s="161">
        <v>3204</v>
      </c>
      <c r="X3207" s="159" t="s">
        <v>17</v>
      </c>
      <c r="AI3207" s="161">
        <v>6204</v>
      </c>
      <c r="AJ3207" s="163">
        <v>0.38607000000000002</v>
      </c>
      <c r="AK3207" s="8" t="s">
        <v>9</v>
      </c>
      <c r="AL3207" s="8" t="s">
        <v>10</v>
      </c>
      <c r="AM3207" s="8">
        <v>0</v>
      </c>
      <c r="AN3207" s="165">
        <v>47.79</v>
      </c>
      <c r="AO3207" s="161">
        <v>3209</v>
      </c>
      <c r="AP3207" s="159" t="s">
        <v>20</v>
      </c>
    </row>
    <row r="3208" spans="2:42" x14ac:dyDescent="0.25">
      <c r="B3208" s="161">
        <v>2654</v>
      </c>
      <c r="C3208" s="163">
        <v>0.28238999999999997</v>
      </c>
      <c r="D3208" s="8">
        <v>2</v>
      </c>
      <c r="E3208" s="165">
        <v>101.52</v>
      </c>
      <c r="L3208" s="161">
        <v>4194</v>
      </c>
      <c r="M3208" s="163">
        <v>0.51230100000000001</v>
      </c>
      <c r="N3208" s="8">
        <v>2</v>
      </c>
      <c r="O3208" s="165">
        <v>108.05</v>
      </c>
      <c r="Q3208" s="161">
        <v>8911</v>
      </c>
      <c r="R3208" s="163">
        <v>0.108695</v>
      </c>
      <c r="S3208" s="8" t="s">
        <v>4</v>
      </c>
      <c r="T3208" s="8" t="s">
        <v>5</v>
      </c>
      <c r="U3208" s="8">
        <v>0</v>
      </c>
      <c r="V3208" s="165">
        <v>40.299999999999997</v>
      </c>
      <c r="W3208" s="161">
        <v>3205</v>
      </c>
      <c r="X3208" s="159" t="s">
        <v>20</v>
      </c>
      <c r="AI3208" s="161">
        <v>6205</v>
      </c>
      <c r="AJ3208" s="163">
        <v>0.679558</v>
      </c>
      <c r="AK3208" s="8" t="s">
        <v>9</v>
      </c>
      <c r="AL3208" s="8" t="s">
        <v>10</v>
      </c>
      <c r="AM3208" s="8">
        <v>0</v>
      </c>
      <c r="AN3208" s="165">
        <v>49.14</v>
      </c>
      <c r="AO3208" s="161">
        <v>3210</v>
      </c>
      <c r="AP3208" s="159" t="s">
        <v>18</v>
      </c>
    </row>
    <row r="3209" spans="2:42" x14ac:dyDescent="0.25">
      <c r="B3209" s="161">
        <v>2658</v>
      </c>
      <c r="C3209" s="163">
        <v>0.79742500000000005</v>
      </c>
      <c r="D3209" s="8">
        <v>2</v>
      </c>
      <c r="E3209" s="165">
        <v>104.94</v>
      </c>
      <c r="L3209" s="161">
        <v>4195</v>
      </c>
      <c r="M3209" s="163">
        <v>0.48502099999999998</v>
      </c>
      <c r="N3209" s="8">
        <v>2</v>
      </c>
      <c r="O3209" s="165">
        <v>111.14</v>
      </c>
      <c r="Q3209" s="161">
        <v>8913</v>
      </c>
      <c r="R3209" s="163">
        <v>0.21657899999999999</v>
      </c>
      <c r="S3209" s="8" t="s">
        <v>4</v>
      </c>
      <c r="T3209" s="8" t="s">
        <v>5</v>
      </c>
      <c r="U3209" s="8">
        <v>0</v>
      </c>
      <c r="V3209" s="165">
        <v>49.83</v>
      </c>
      <c r="W3209" s="161">
        <v>3206</v>
      </c>
      <c r="X3209" s="159" t="s">
        <v>20</v>
      </c>
      <c r="AI3209" s="161">
        <v>6212</v>
      </c>
      <c r="AJ3209" s="163">
        <v>0.32212200000000002</v>
      </c>
      <c r="AK3209" s="8" t="s">
        <v>9</v>
      </c>
      <c r="AL3209" s="8" t="s">
        <v>10</v>
      </c>
      <c r="AM3209" s="8">
        <v>0</v>
      </c>
      <c r="AN3209" s="165">
        <v>52.92</v>
      </c>
      <c r="AO3209" s="161">
        <v>3211</v>
      </c>
      <c r="AP3209" s="159" t="s">
        <v>20</v>
      </c>
    </row>
    <row r="3210" spans="2:42" x14ac:dyDescent="0.25">
      <c r="B3210" s="161">
        <v>2664</v>
      </c>
      <c r="C3210" s="163">
        <v>0.236287</v>
      </c>
      <c r="D3210" s="8">
        <v>2</v>
      </c>
      <c r="E3210" s="165">
        <v>108.25</v>
      </c>
      <c r="L3210" s="161">
        <v>4204</v>
      </c>
      <c r="M3210" s="163">
        <v>0.138907</v>
      </c>
      <c r="N3210" s="8">
        <v>2</v>
      </c>
      <c r="O3210" s="165">
        <v>119.83</v>
      </c>
      <c r="Q3210" s="161">
        <v>8916</v>
      </c>
      <c r="R3210" s="163">
        <v>9.1386999999999996E-2</v>
      </c>
      <c r="S3210" s="8" t="s">
        <v>4</v>
      </c>
      <c r="T3210" s="8" t="s">
        <v>5</v>
      </c>
      <c r="U3210" s="8">
        <v>0</v>
      </c>
      <c r="V3210" s="165">
        <v>56.15</v>
      </c>
      <c r="W3210" s="161">
        <v>3207</v>
      </c>
      <c r="X3210" s="159" t="s">
        <v>17</v>
      </c>
      <c r="AI3210" s="161">
        <v>6214</v>
      </c>
      <c r="AJ3210" s="163">
        <v>0.37248799999999999</v>
      </c>
      <c r="AK3210" s="8" t="s">
        <v>9</v>
      </c>
      <c r="AL3210" s="8" t="s">
        <v>10</v>
      </c>
      <c r="AM3210" s="8">
        <v>0</v>
      </c>
      <c r="AN3210" s="165">
        <v>45.38</v>
      </c>
      <c r="AO3210" s="161">
        <v>3212</v>
      </c>
      <c r="AP3210" s="159" t="s">
        <v>18</v>
      </c>
    </row>
    <row r="3211" spans="2:42" x14ac:dyDescent="0.25">
      <c r="B3211" s="161">
        <v>2665</v>
      </c>
      <c r="C3211" s="163">
        <v>0.52521399999999996</v>
      </c>
      <c r="D3211" s="8">
        <v>2</v>
      </c>
      <c r="E3211" s="165">
        <v>109.64</v>
      </c>
      <c r="L3211" s="161">
        <v>4205</v>
      </c>
      <c r="M3211" s="163">
        <v>0.30703999999999998</v>
      </c>
      <c r="N3211" s="8">
        <v>2</v>
      </c>
      <c r="O3211" s="165">
        <v>112.58</v>
      </c>
      <c r="Q3211" s="161">
        <v>8920</v>
      </c>
      <c r="R3211" s="163">
        <v>0.314801</v>
      </c>
      <c r="S3211" s="8" t="s">
        <v>4</v>
      </c>
      <c r="T3211" s="8" t="s">
        <v>5</v>
      </c>
      <c r="U3211" s="8">
        <v>0</v>
      </c>
      <c r="V3211" s="165">
        <v>38.46</v>
      </c>
      <c r="W3211" s="161">
        <v>3208</v>
      </c>
      <c r="X3211" s="159" t="s">
        <v>20</v>
      </c>
      <c r="AI3211" s="161">
        <v>6215</v>
      </c>
      <c r="AJ3211" s="163">
        <v>9.7924999999999998E-2</v>
      </c>
      <c r="AK3211" s="8" t="s">
        <v>4</v>
      </c>
      <c r="AL3211" s="8" t="s">
        <v>5</v>
      </c>
      <c r="AM3211" s="8">
        <v>0</v>
      </c>
      <c r="AN3211" s="165">
        <v>40.200000000000003</v>
      </c>
      <c r="AO3211" s="161">
        <v>3213</v>
      </c>
      <c r="AP3211" s="159" t="s">
        <v>17</v>
      </c>
    </row>
    <row r="3212" spans="2:42" x14ac:dyDescent="0.25">
      <c r="B3212" s="161">
        <v>2666</v>
      </c>
      <c r="C3212" s="163">
        <v>0.192716</v>
      </c>
      <c r="D3212" s="8">
        <v>2</v>
      </c>
      <c r="E3212" s="165">
        <v>117.2</v>
      </c>
      <c r="L3212" s="161">
        <v>4207</v>
      </c>
      <c r="M3212" s="163">
        <v>0.36507499999999998</v>
      </c>
      <c r="N3212" s="8">
        <v>2</v>
      </c>
      <c r="O3212" s="165">
        <v>118.18</v>
      </c>
      <c r="Q3212" s="161">
        <v>8922</v>
      </c>
      <c r="R3212" s="163">
        <v>0.34732000000000002</v>
      </c>
      <c r="S3212" s="8" t="s">
        <v>4</v>
      </c>
      <c r="T3212" s="8" t="s">
        <v>5</v>
      </c>
      <c r="U3212" s="8">
        <v>0</v>
      </c>
      <c r="V3212" s="165">
        <v>49.14</v>
      </c>
      <c r="W3212" s="161">
        <v>3209</v>
      </c>
      <c r="X3212" s="159" t="s">
        <v>20</v>
      </c>
      <c r="AI3212" s="161">
        <v>6216</v>
      </c>
      <c r="AJ3212" s="163">
        <v>0.144868</v>
      </c>
      <c r="AK3212" s="8" t="s">
        <v>9</v>
      </c>
      <c r="AL3212" s="8" t="s">
        <v>10</v>
      </c>
      <c r="AM3212" s="8">
        <v>0</v>
      </c>
      <c r="AN3212" s="165">
        <v>34.28</v>
      </c>
      <c r="AO3212" s="161">
        <v>3214</v>
      </c>
      <c r="AP3212" s="159" t="s">
        <v>20</v>
      </c>
    </row>
    <row r="3213" spans="2:42" x14ac:dyDescent="0.25">
      <c r="B3213" s="161">
        <v>2672</v>
      </c>
      <c r="C3213" s="163">
        <v>0.13047400000000001</v>
      </c>
      <c r="D3213" s="8">
        <v>2</v>
      </c>
      <c r="E3213" s="165">
        <v>104.88</v>
      </c>
      <c r="L3213" s="161">
        <v>4208</v>
      </c>
      <c r="M3213" s="163">
        <v>0.45394200000000001</v>
      </c>
      <c r="N3213" s="8">
        <v>2</v>
      </c>
      <c r="O3213" s="165">
        <v>123.9</v>
      </c>
      <c r="Q3213" s="161">
        <v>8925</v>
      </c>
      <c r="R3213" s="163">
        <v>0.22894800000000001</v>
      </c>
      <c r="S3213" s="8" t="s">
        <v>6</v>
      </c>
      <c r="T3213" s="8" t="s">
        <v>5</v>
      </c>
      <c r="U3213" s="8">
        <v>0</v>
      </c>
      <c r="V3213" s="165">
        <v>48.08</v>
      </c>
      <c r="W3213" s="161">
        <v>3210</v>
      </c>
      <c r="X3213" s="159" t="s">
        <v>20</v>
      </c>
      <c r="AI3213" s="161">
        <v>6217</v>
      </c>
      <c r="AJ3213" s="163">
        <v>0.35772700000000002</v>
      </c>
      <c r="AK3213" s="8" t="s">
        <v>4</v>
      </c>
      <c r="AL3213" s="8" t="s">
        <v>5</v>
      </c>
      <c r="AM3213" s="8">
        <v>0</v>
      </c>
      <c r="AN3213" s="165">
        <v>41.93</v>
      </c>
      <c r="AO3213" s="161">
        <v>3215</v>
      </c>
      <c r="AP3213" s="159" t="s">
        <v>18</v>
      </c>
    </row>
    <row r="3214" spans="2:42" x14ac:dyDescent="0.25">
      <c r="B3214" s="161">
        <v>2673</v>
      </c>
      <c r="C3214" s="163">
        <v>0.39779700000000001</v>
      </c>
      <c r="D3214" s="8">
        <v>2</v>
      </c>
      <c r="E3214" s="165">
        <v>106.91</v>
      </c>
      <c r="L3214" s="161">
        <v>4211</v>
      </c>
      <c r="M3214" s="163">
        <v>0.153331</v>
      </c>
      <c r="N3214" s="8">
        <v>2</v>
      </c>
      <c r="O3214" s="165">
        <v>111.46</v>
      </c>
      <c r="Q3214" s="161">
        <v>8927</v>
      </c>
      <c r="R3214" s="163">
        <v>0.44479400000000002</v>
      </c>
      <c r="S3214" s="8" t="s">
        <v>4</v>
      </c>
      <c r="T3214" s="8" t="s">
        <v>5</v>
      </c>
      <c r="U3214" s="8">
        <v>0</v>
      </c>
      <c r="V3214" s="165">
        <v>41.19</v>
      </c>
      <c r="W3214" s="161">
        <v>3211</v>
      </c>
      <c r="X3214" s="159" t="s">
        <v>20</v>
      </c>
      <c r="AI3214" s="161">
        <v>6218</v>
      </c>
      <c r="AJ3214" s="163">
        <v>0.14609800000000001</v>
      </c>
      <c r="AK3214" s="8" t="s">
        <v>6</v>
      </c>
      <c r="AL3214" s="8" t="s">
        <v>5</v>
      </c>
      <c r="AM3214" s="8">
        <v>0</v>
      </c>
      <c r="AN3214" s="165">
        <v>45.67</v>
      </c>
      <c r="AO3214" s="161">
        <v>3216</v>
      </c>
      <c r="AP3214" s="159" t="s">
        <v>18</v>
      </c>
    </row>
    <row r="3215" spans="2:42" x14ac:dyDescent="0.25">
      <c r="B3215" s="161">
        <v>2675</v>
      </c>
      <c r="C3215" s="163">
        <v>0.57301299999999999</v>
      </c>
      <c r="D3215" s="8">
        <v>2</v>
      </c>
      <c r="E3215" s="165">
        <v>107.53</v>
      </c>
      <c r="L3215" s="161">
        <v>4212</v>
      </c>
      <c r="M3215" s="163">
        <v>0.31779200000000002</v>
      </c>
      <c r="N3215" s="8">
        <v>2</v>
      </c>
      <c r="O3215" s="165">
        <v>110.48</v>
      </c>
      <c r="Q3215" s="161">
        <v>8929</v>
      </c>
      <c r="R3215" s="163">
        <v>0.73493399999999998</v>
      </c>
      <c r="S3215" s="8" t="s">
        <v>4</v>
      </c>
      <c r="T3215" s="8" t="s">
        <v>5</v>
      </c>
      <c r="U3215" s="8">
        <v>0</v>
      </c>
      <c r="V3215" s="165">
        <v>46.94</v>
      </c>
      <c r="W3215" s="161">
        <v>3212</v>
      </c>
      <c r="X3215" s="159" t="s">
        <v>20</v>
      </c>
      <c r="AI3215" s="161">
        <v>6220</v>
      </c>
      <c r="AJ3215" s="163">
        <v>9.3013999999999999E-2</v>
      </c>
      <c r="AK3215" s="8" t="s">
        <v>4</v>
      </c>
      <c r="AL3215" s="8" t="s">
        <v>5</v>
      </c>
      <c r="AM3215" s="8">
        <v>0</v>
      </c>
      <c r="AN3215" s="165">
        <v>46.44</v>
      </c>
      <c r="AO3215" s="161">
        <v>3217</v>
      </c>
      <c r="AP3215" s="159" t="s">
        <v>18</v>
      </c>
    </row>
    <row r="3216" spans="2:42" x14ac:dyDescent="0.25">
      <c r="B3216" s="161">
        <v>2680</v>
      </c>
      <c r="C3216" s="163">
        <v>0.74088200000000004</v>
      </c>
      <c r="D3216" s="8">
        <v>2</v>
      </c>
      <c r="E3216" s="165">
        <v>112.71</v>
      </c>
      <c r="L3216" s="161">
        <v>4214</v>
      </c>
      <c r="M3216" s="163">
        <v>0.18252399999999999</v>
      </c>
      <c r="N3216" s="8">
        <v>2</v>
      </c>
      <c r="O3216" s="165">
        <v>123.67</v>
      </c>
      <c r="Q3216" s="161">
        <v>8930</v>
      </c>
      <c r="R3216" s="163">
        <v>0.187833</v>
      </c>
      <c r="S3216" s="8" t="s">
        <v>4</v>
      </c>
      <c r="T3216" s="8" t="s">
        <v>5</v>
      </c>
      <c r="U3216" s="8">
        <v>0</v>
      </c>
      <c r="V3216" s="165">
        <v>36.19</v>
      </c>
      <c r="W3216" s="161">
        <v>3213</v>
      </c>
      <c r="X3216" s="159" t="s">
        <v>20</v>
      </c>
      <c r="AI3216" s="161">
        <v>6222</v>
      </c>
      <c r="AJ3216" s="163">
        <v>0.56793300000000002</v>
      </c>
      <c r="AK3216" s="8" t="s">
        <v>9</v>
      </c>
      <c r="AL3216" s="8" t="s">
        <v>10</v>
      </c>
      <c r="AM3216" s="8">
        <v>0</v>
      </c>
      <c r="AN3216" s="165">
        <v>40.26</v>
      </c>
      <c r="AO3216" s="161">
        <v>3218</v>
      </c>
      <c r="AP3216" s="159" t="s">
        <v>18</v>
      </c>
    </row>
    <row r="3217" spans="2:42" x14ac:dyDescent="0.25">
      <c r="B3217" s="161">
        <v>2683</v>
      </c>
      <c r="C3217" s="163">
        <v>0.48063800000000001</v>
      </c>
      <c r="D3217" s="8">
        <v>2</v>
      </c>
      <c r="E3217" s="165">
        <v>119.45</v>
      </c>
      <c r="L3217" s="161">
        <v>4215</v>
      </c>
      <c r="M3217" s="163">
        <v>7.1216000000000002E-2</v>
      </c>
      <c r="N3217" s="8">
        <v>2</v>
      </c>
      <c r="O3217" s="165">
        <v>108.08</v>
      </c>
      <c r="Q3217" s="161">
        <v>8932</v>
      </c>
      <c r="R3217" s="163">
        <v>0.15872</v>
      </c>
      <c r="S3217" s="8" t="s">
        <v>4</v>
      </c>
      <c r="T3217" s="8" t="s">
        <v>5</v>
      </c>
      <c r="U3217" s="8">
        <v>0</v>
      </c>
      <c r="V3217" s="165">
        <v>36.86</v>
      </c>
      <c r="W3217" s="161">
        <v>3214</v>
      </c>
      <c r="X3217" s="159" t="s">
        <v>20</v>
      </c>
      <c r="AI3217" s="161">
        <v>6223</v>
      </c>
      <c r="AJ3217" s="163">
        <v>0.138154</v>
      </c>
      <c r="AK3217" s="8" t="s">
        <v>4</v>
      </c>
      <c r="AL3217" s="8" t="s">
        <v>5</v>
      </c>
      <c r="AM3217" s="8">
        <v>0</v>
      </c>
      <c r="AN3217" s="165">
        <v>36.049999999999997</v>
      </c>
      <c r="AO3217" s="161">
        <v>3219</v>
      </c>
      <c r="AP3217" s="159" t="s">
        <v>18</v>
      </c>
    </row>
    <row r="3218" spans="2:42" x14ac:dyDescent="0.25">
      <c r="B3218" s="161">
        <v>2690</v>
      </c>
      <c r="C3218" s="163">
        <v>1.6123240000000001</v>
      </c>
      <c r="D3218" s="8">
        <v>2</v>
      </c>
      <c r="E3218" s="165">
        <v>116.38</v>
      </c>
      <c r="L3218" s="161">
        <v>4216</v>
      </c>
      <c r="M3218" s="163">
        <v>0.16309000000000001</v>
      </c>
      <c r="N3218" s="8">
        <v>2</v>
      </c>
      <c r="O3218" s="165">
        <v>114.76</v>
      </c>
      <c r="Q3218" s="161">
        <v>8933</v>
      </c>
      <c r="R3218" s="163">
        <v>0.29424099999999997</v>
      </c>
      <c r="S3218" s="8" t="s">
        <v>4</v>
      </c>
      <c r="T3218" s="8" t="s">
        <v>5</v>
      </c>
      <c r="U3218" s="8">
        <v>0</v>
      </c>
      <c r="V3218" s="165">
        <v>56.2</v>
      </c>
      <c r="W3218" s="161">
        <v>3215</v>
      </c>
      <c r="X3218" s="159" t="s">
        <v>20</v>
      </c>
      <c r="AI3218" s="161">
        <v>6224</v>
      </c>
      <c r="AJ3218" s="163">
        <v>0.30703999999999998</v>
      </c>
      <c r="AK3218" s="8" t="s">
        <v>9</v>
      </c>
      <c r="AL3218" s="8" t="s">
        <v>10</v>
      </c>
      <c r="AM3218" s="8">
        <v>0</v>
      </c>
      <c r="AN3218" s="165">
        <v>58.68</v>
      </c>
      <c r="AO3218" s="161">
        <v>3220</v>
      </c>
      <c r="AP3218" s="159" t="s">
        <v>20</v>
      </c>
    </row>
    <row r="3219" spans="2:42" x14ac:dyDescent="0.25">
      <c r="B3219" s="161">
        <v>2692</v>
      </c>
      <c r="C3219" s="163">
        <v>0.35745100000000002</v>
      </c>
      <c r="D3219" s="8">
        <v>2</v>
      </c>
      <c r="E3219" s="165">
        <v>124.13</v>
      </c>
      <c r="L3219" s="161">
        <v>4220</v>
      </c>
      <c r="M3219" s="163">
        <v>0.21344299999999999</v>
      </c>
      <c r="N3219" s="8">
        <v>2</v>
      </c>
      <c r="O3219" s="165">
        <v>114.2</v>
      </c>
      <c r="Q3219" s="161">
        <v>8935</v>
      </c>
      <c r="R3219" s="163">
        <v>0.101669</v>
      </c>
      <c r="S3219" s="8" t="s">
        <v>12</v>
      </c>
      <c r="T3219" s="8" t="s">
        <v>13</v>
      </c>
      <c r="U3219" s="8">
        <v>0</v>
      </c>
      <c r="V3219" s="165">
        <v>38.65</v>
      </c>
      <c r="W3219" s="161">
        <v>3216</v>
      </c>
      <c r="X3219" s="159" t="s">
        <v>19</v>
      </c>
      <c r="AI3219" s="161">
        <v>6225</v>
      </c>
      <c r="AJ3219" s="163">
        <v>0.200158</v>
      </c>
      <c r="AK3219" s="8" t="s">
        <v>4</v>
      </c>
      <c r="AL3219" s="8" t="s">
        <v>5</v>
      </c>
      <c r="AM3219" s="8">
        <v>0</v>
      </c>
      <c r="AN3219" s="165">
        <v>48.63</v>
      </c>
      <c r="AO3219" s="161">
        <v>3221</v>
      </c>
      <c r="AP3219" s="159" t="s">
        <v>20</v>
      </c>
    </row>
    <row r="3220" spans="2:42" x14ac:dyDescent="0.25">
      <c r="B3220" s="161">
        <v>2696</v>
      </c>
      <c r="C3220" s="163">
        <v>0.15143499999999999</v>
      </c>
      <c r="D3220" s="8">
        <v>2</v>
      </c>
      <c r="E3220" s="165">
        <v>115.04</v>
      </c>
      <c r="L3220" s="161">
        <v>4222</v>
      </c>
      <c r="M3220" s="163">
        <v>0.245784</v>
      </c>
      <c r="N3220" s="8">
        <v>2</v>
      </c>
      <c r="O3220" s="165">
        <v>104.57</v>
      </c>
      <c r="Q3220" s="161">
        <v>8936</v>
      </c>
      <c r="R3220" s="163">
        <v>0.167435</v>
      </c>
      <c r="S3220" s="8" t="s">
        <v>4</v>
      </c>
      <c r="T3220" s="8" t="s">
        <v>5</v>
      </c>
      <c r="U3220" s="8">
        <v>0</v>
      </c>
      <c r="V3220" s="165">
        <v>30.75</v>
      </c>
      <c r="W3220" s="161">
        <v>3217</v>
      </c>
      <c r="X3220" s="159" t="s">
        <v>20</v>
      </c>
      <c r="AI3220" s="161">
        <v>6226</v>
      </c>
      <c r="AJ3220" s="163">
        <v>0.153251</v>
      </c>
      <c r="AK3220" s="8" t="s">
        <v>4</v>
      </c>
      <c r="AL3220" s="8" t="s">
        <v>5</v>
      </c>
      <c r="AM3220" s="8">
        <v>0</v>
      </c>
      <c r="AN3220" s="165">
        <v>52.45</v>
      </c>
      <c r="AO3220" s="161">
        <v>3222</v>
      </c>
      <c r="AP3220" s="159" t="s">
        <v>18</v>
      </c>
    </row>
    <row r="3221" spans="2:42" x14ac:dyDescent="0.25">
      <c r="B3221" s="161">
        <v>2697</v>
      </c>
      <c r="C3221" s="163">
        <v>0.47866500000000001</v>
      </c>
      <c r="D3221" s="8">
        <v>2</v>
      </c>
      <c r="E3221" s="165">
        <v>111.12</v>
      </c>
      <c r="L3221" s="161">
        <v>4226</v>
      </c>
      <c r="M3221" s="163">
        <v>0.193638</v>
      </c>
      <c r="N3221" s="8">
        <v>2</v>
      </c>
      <c r="O3221" s="165">
        <v>113.11</v>
      </c>
      <c r="Q3221" s="161">
        <v>8937</v>
      </c>
      <c r="R3221" s="163">
        <v>0.41969800000000002</v>
      </c>
      <c r="S3221" s="8" t="s">
        <v>6</v>
      </c>
      <c r="T3221" s="8" t="s">
        <v>5</v>
      </c>
      <c r="U3221" s="8">
        <v>0</v>
      </c>
      <c r="V3221" s="165">
        <v>48.29</v>
      </c>
      <c r="W3221" s="161">
        <v>3218</v>
      </c>
      <c r="X3221" s="159" t="s">
        <v>20</v>
      </c>
      <c r="AI3221" s="161">
        <v>6228</v>
      </c>
      <c r="AJ3221" s="163">
        <v>0.298927</v>
      </c>
      <c r="AK3221" s="8" t="s">
        <v>4</v>
      </c>
      <c r="AL3221" s="8" t="s">
        <v>5</v>
      </c>
      <c r="AM3221" s="8">
        <v>0</v>
      </c>
      <c r="AN3221" s="165">
        <v>54.56</v>
      </c>
      <c r="AO3221" s="161">
        <v>3223</v>
      </c>
      <c r="AP3221" s="159" t="s">
        <v>18</v>
      </c>
    </row>
    <row r="3222" spans="2:42" x14ac:dyDescent="0.25">
      <c r="B3222" s="161">
        <v>2698</v>
      </c>
      <c r="C3222" s="163">
        <v>0.457758</v>
      </c>
      <c r="D3222" s="8">
        <v>2</v>
      </c>
      <c r="E3222" s="165">
        <v>111.71</v>
      </c>
      <c r="L3222" s="161">
        <v>4228</v>
      </c>
      <c r="M3222" s="163">
        <v>7.0787000000000003E-2</v>
      </c>
      <c r="N3222" s="8">
        <v>2</v>
      </c>
      <c r="O3222" s="165">
        <v>121.89</v>
      </c>
      <c r="Q3222" s="161">
        <v>8940</v>
      </c>
      <c r="R3222" s="163">
        <v>0.59835700000000003</v>
      </c>
      <c r="S3222" s="8" t="s">
        <v>6</v>
      </c>
      <c r="T3222" s="8" t="s">
        <v>5</v>
      </c>
      <c r="U3222" s="8">
        <v>0</v>
      </c>
      <c r="V3222" s="165">
        <v>45.89</v>
      </c>
      <c r="W3222" s="161">
        <v>3219</v>
      </c>
      <c r="X3222" s="159" t="s">
        <v>19</v>
      </c>
      <c r="AI3222" s="161">
        <v>6229</v>
      </c>
      <c r="AJ3222" s="163">
        <v>0.580036</v>
      </c>
      <c r="AK3222" s="8" t="s">
        <v>4</v>
      </c>
      <c r="AL3222" s="8" t="s">
        <v>5</v>
      </c>
      <c r="AM3222" s="8">
        <v>0</v>
      </c>
      <c r="AN3222" s="165">
        <v>40.68</v>
      </c>
      <c r="AO3222" s="161">
        <v>3224</v>
      </c>
      <c r="AP3222" s="159" t="s">
        <v>20</v>
      </c>
    </row>
    <row r="3223" spans="2:42" x14ac:dyDescent="0.25">
      <c r="B3223" s="161">
        <v>2701</v>
      </c>
      <c r="C3223" s="163">
        <v>0.54021200000000003</v>
      </c>
      <c r="D3223" s="8">
        <v>2</v>
      </c>
      <c r="E3223" s="165">
        <v>110.96</v>
      </c>
      <c r="L3223" s="161">
        <v>4230</v>
      </c>
      <c r="M3223" s="163">
        <v>0.17017699999999999</v>
      </c>
      <c r="N3223" s="8">
        <v>2</v>
      </c>
      <c r="O3223" s="165">
        <v>117.24</v>
      </c>
      <c r="Q3223" s="161">
        <v>8942</v>
      </c>
      <c r="R3223" s="163">
        <v>0.19497</v>
      </c>
      <c r="S3223" s="8" t="s">
        <v>4</v>
      </c>
      <c r="T3223" s="8" t="s">
        <v>5</v>
      </c>
      <c r="U3223" s="8">
        <v>0</v>
      </c>
      <c r="V3223" s="165">
        <v>51.04</v>
      </c>
      <c r="W3223" s="161">
        <v>3220</v>
      </c>
      <c r="X3223" s="159" t="s">
        <v>20</v>
      </c>
      <c r="AI3223" s="161">
        <v>6231</v>
      </c>
      <c r="AJ3223" s="163">
        <v>0.11704000000000001</v>
      </c>
      <c r="AK3223" s="8" t="s">
        <v>9</v>
      </c>
      <c r="AL3223" s="8" t="s">
        <v>10</v>
      </c>
      <c r="AM3223" s="8">
        <v>0</v>
      </c>
      <c r="AN3223" s="165">
        <v>45.87</v>
      </c>
      <c r="AO3223" s="161">
        <v>3225</v>
      </c>
      <c r="AP3223" s="159" t="s">
        <v>17</v>
      </c>
    </row>
    <row r="3224" spans="2:42" x14ac:dyDescent="0.25">
      <c r="B3224" s="161">
        <v>2702</v>
      </c>
      <c r="C3224" s="163">
        <v>0.88620699999999997</v>
      </c>
      <c r="D3224" s="8">
        <v>2</v>
      </c>
      <c r="E3224" s="165">
        <v>110.4</v>
      </c>
      <c r="L3224" s="161">
        <v>4231</v>
      </c>
      <c r="M3224" s="163">
        <v>0.432417</v>
      </c>
      <c r="N3224" s="8">
        <v>2</v>
      </c>
      <c r="O3224" s="165">
        <v>109.45</v>
      </c>
      <c r="Q3224" s="161">
        <v>8944</v>
      </c>
      <c r="R3224" s="163">
        <v>0.44028099999999998</v>
      </c>
      <c r="S3224" s="8" t="s">
        <v>6</v>
      </c>
      <c r="T3224" s="8" t="s">
        <v>5</v>
      </c>
      <c r="U3224" s="8">
        <v>0</v>
      </c>
      <c r="V3224" s="165">
        <v>45.64</v>
      </c>
      <c r="W3224" s="161">
        <v>3221</v>
      </c>
      <c r="X3224" s="159" t="s">
        <v>20</v>
      </c>
      <c r="AI3224" s="161">
        <v>6232</v>
      </c>
      <c r="AJ3224" s="163">
        <v>0.116531</v>
      </c>
      <c r="AK3224" s="8" t="s">
        <v>6</v>
      </c>
      <c r="AL3224" s="8" t="s">
        <v>5</v>
      </c>
      <c r="AM3224" s="8">
        <v>0</v>
      </c>
      <c r="AN3224" s="165">
        <v>45</v>
      </c>
      <c r="AO3224" s="161">
        <v>3226</v>
      </c>
      <c r="AP3224" s="159" t="s">
        <v>18</v>
      </c>
    </row>
    <row r="3225" spans="2:42" x14ac:dyDescent="0.25">
      <c r="B3225" s="161">
        <v>2707</v>
      </c>
      <c r="C3225" s="163">
        <v>0.55620800000000004</v>
      </c>
      <c r="D3225" s="8">
        <v>2</v>
      </c>
      <c r="E3225" s="165">
        <v>104.39</v>
      </c>
      <c r="L3225" s="161">
        <v>4233</v>
      </c>
      <c r="M3225" s="163">
        <v>0.28234700000000001</v>
      </c>
      <c r="N3225" s="8">
        <v>2</v>
      </c>
      <c r="O3225" s="165">
        <v>108.23</v>
      </c>
      <c r="Q3225" s="161">
        <v>8950</v>
      </c>
      <c r="R3225" s="163">
        <v>0.20350199999999999</v>
      </c>
      <c r="S3225" s="8" t="s">
        <v>4</v>
      </c>
      <c r="T3225" s="8" t="s">
        <v>5</v>
      </c>
      <c r="U3225" s="8">
        <v>0</v>
      </c>
      <c r="V3225" s="165">
        <v>53.41</v>
      </c>
      <c r="W3225" s="161">
        <v>3222</v>
      </c>
      <c r="X3225" s="159" t="s">
        <v>20</v>
      </c>
      <c r="AI3225" s="161">
        <v>6235</v>
      </c>
      <c r="AJ3225" s="163">
        <v>0.189803</v>
      </c>
      <c r="AK3225" s="8" t="s">
        <v>9</v>
      </c>
      <c r="AL3225" s="8" t="s">
        <v>10</v>
      </c>
      <c r="AM3225" s="8">
        <v>0</v>
      </c>
      <c r="AN3225" s="165">
        <v>58.6</v>
      </c>
      <c r="AO3225" s="161">
        <v>3227</v>
      </c>
      <c r="AP3225" s="159" t="s">
        <v>19</v>
      </c>
    </row>
    <row r="3226" spans="2:42" x14ac:dyDescent="0.25">
      <c r="B3226" s="161">
        <v>2709</v>
      </c>
      <c r="C3226" s="163">
        <v>0.38862099999999999</v>
      </c>
      <c r="D3226" s="8">
        <v>2</v>
      </c>
      <c r="E3226" s="165">
        <v>123.67</v>
      </c>
      <c r="L3226" s="161">
        <v>4234</v>
      </c>
      <c r="M3226" s="163">
        <v>0.52384500000000001</v>
      </c>
      <c r="N3226" s="8">
        <v>2</v>
      </c>
      <c r="O3226" s="165">
        <v>113.14</v>
      </c>
      <c r="Q3226" s="161">
        <v>8951</v>
      </c>
      <c r="R3226" s="163">
        <v>0.109407</v>
      </c>
      <c r="S3226" s="8" t="s">
        <v>4</v>
      </c>
      <c r="T3226" s="8" t="s">
        <v>5</v>
      </c>
      <c r="U3226" s="8">
        <v>0</v>
      </c>
      <c r="V3226" s="165">
        <v>52.5</v>
      </c>
      <c r="W3226" s="161">
        <v>3223</v>
      </c>
      <c r="X3226" s="159" t="s">
        <v>20</v>
      </c>
      <c r="AI3226" s="161">
        <v>6239</v>
      </c>
      <c r="AJ3226" s="163">
        <v>0.35168100000000002</v>
      </c>
      <c r="AK3226" s="8" t="s">
        <v>9</v>
      </c>
      <c r="AL3226" s="8" t="s">
        <v>10</v>
      </c>
      <c r="AM3226" s="8">
        <v>0</v>
      </c>
      <c r="AN3226" s="165">
        <v>54.86</v>
      </c>
      <c r="AO3226" s="161">
        <v>3228</v>
      </c>
      <c r="AP3226" s="159" t="s">
        <v>18</v>
      </c>
    </row>
    <row r="3227" spans="2:42" x14ac:dyDescent="0.25">
      <c r="B3227" s="161">
        <v>2715</v>
      </c>
      <c r="C3227" s="163">
        <v>0.279748</v>
      </c>
      <c r="D3227" s="8">
        <v>2</v>
      </c>
      <c r="E3227" s="165">
        <v>113.98</v>
      </c>
      <c r="L3227" s="161">
        <v>4242</v>
      </c>
      <c r="M3227" s="163">
        <v>0.25962499999999999</v>
      </c>
      <c r="N3227" s="8">
        <v>2</v>
      </c>
      <c r="O3227" s="165">
        <v>122.53</v>
      </c>
      <c r="Q3227" s="161">
        <v>8954</v>
      </c>
      <c r="R3227" s="163">
        <v>9.9860000000000004E-2</v>
      </c>
      <c r="S3227" s="8" t="s">
        <v>6</v>
      </c>
      <c r="T3227" s="8" t="s">
        <v>5</v>
      </c>
      <c r="U3227" s="8">
        <v>0</v>
      </c>
      <c r="V3227" s="165">
        <v>45.69</v>
      </c>
      <c r="W3227" s="161">
        <v>3224</v>
      </c>
      <c r="X3227" s="159" t="s">
        <v>20</v>
      </c>
      <c r="AI3227" s="161">
        <v>6243</v>
      </c>
      <c r="AJ3227" s="163">
        <v>0.11173</v>
      </c>
      <c r="AK3227" s="8" t="s">
        <v>6</v>
      </c>
      <c r="AL3227" s="8" t="s">
        <v>5</v>
      </c>
      <c r="AM3227" s="8">
        <v>0</v>
      </c>
      <c r="AN3227" s="165">
        <v>45.65</v>
      </c>
      <c r="AO3227" s="161">
        <v>3229</v>
      </c>
      <c r="AP3227" s="159" t="s">
        <v>18</v>
      </c>
    </row>
    <row r="3228" spans="2:42" x14ac:dyDescent="0.25">
      <c r="B3228" s="161">
        <v>2719</v>
      </c>
      <c r="C3228" s="163">
        <v>0.18585599999999999</v>
      </c>
      <c r="D3228" s="8">
        <v>2</v>
      </c>
      <c r="E3228" s="165">
        <v>123.32</v>
      </c>
      <c r="L3228" s="161">
        <v>4244</v>
      </c>
      <c r="M3228" s="163">
        <v>0.203989</v>
      </c>
      <c r="N3228" s="8">
        <v>2</v>
      </c>
      <c r="O3228" s="165">
        <v>120.42</v>
      </c>
      <c r="Q3228" s="161">
        <v>8957</v>
      </c>
      <c r="R3228" s="163">
        <v>0.20749799999999999</v>
      </c>
      <c r="S3228" s="8" t="s">
        <v>4</v>
      </c>
      <c r="T3228" s="8" t="s">
        <v>5</v>
      </c>
      <c r="U3228" s="8">
        <v>0</v>
      </c>
      <c r="V3228" s="165">
        <v>56.94</v>
      </c>
      <c r="W3228" s="161">
        <v>3225</v>
      </c>
      <c r="X3228" s="159" t="s">
        <v>20</v>
      </c>
      <c r="AI3228" s="161">
        <v>6244</v>
      </c>
      <c r="AJ3228" s="163">
        <v>9.9687999999999999E-2</v>
      </c>
      <c r="AK3228" s="8" t="s">
        <v>4</v>
      </c>
      <c r="AL3228" s="8" t="s">
        <v>5</v>
      </c>
      <c r="AM3228" s="8">
        <v>0</v>
      </c>
      <c r="AN3228" s="165">
        <v>52.42</v>
      </c>
      <c r="AO3228" s="161">
        <v>3230</v>
      </c>
      <c r="AP3228" s="159" t="s">
        <v>18</v>
      </c>
    </row>
    <row r="3229" spans="2:42" x14ac:dyDescent="0.25">
      <c r="B3229" s="161">
        <v>2721</v>
      </c>
      <c r="C3229" s="163">
        <v>0.42297899999999999</v>
      </c>
      <c r="D3229" s="8">
        <v>2</v>
      </c>
      <c r="E3229" s="165">
        <v>110.14</v>
      </c>
      <c r="L3229" s="161">
        <v>4252</v>
      </c>
      <c r="M3229" s="163">
        <v>0.19726199999999999</v>
      </c>
      <c r="N3229" s="8">
        <v>2</v>
      </c>
      <c r="O3229" s="165">
        <v>124.28</v>
      </c>
      <c r="Q3229" s="161">
        <v>8959</v>
      </c>
      <c r="R3229" s="163">
        <v>0.24371100000000001</v>
      </c>
      <c r="S3229" s="8" t="s">
        <v>4</v>
      </c>
      <c r="T3229" s="8" t="s">
        <v>5</v>
      </c>
      <c r="U3229" s="8">
        <v>0</v>
      </c>
      <c r="V3229" s="165">
        <v>45.2</v>
      </c>
      <c r="W3229" s="161">
        <v>3226</v>
      </c>
      <c r="X3229" s="159" t="s">
        <v>20</v>
      </c>
      <c r="AI3229" s="161">
        <v>6246</v>
      </c>
      <c r="AJ3229" s="163">
        <v>0.136431</v>
      </c>
      <c r="AK3229" s="8" t="s">
        <v>9</v>
      </c>
      <c r="AL3229" s="8" t="s">
        <v>10</v>
      </c>
      <c r="AM3229" s="8">
        <v>0</v>
      </c>
      <c r="AN3229" s="165">
        <v>34</v>
      </c>
      <c r="AO3229" s="161">
        <v>3231</v>
      </c>
      <c r="AP3229" s="159" t="s">
        <v>20</v>
      </c>
    </row>
    <row r="3230" spans="2:42" x14ac:dyDescent="0.25">
      <c r="B3230" s="161">
        <v>2728</v>
      </c>
      <c r="C3230" s="163">
        <v>0.31268099999999999</v>
      </c>
      <c r="D3230" s="8">
        <v>2</v>
      </c>
      <c r="E3230" s="165">
        <v>104.81</v>
      </c>
      <c r="L3230" s="161">
        <v>4258</v>
      </c>
      <c r="M3230" s="163">
        <v>0.14566699999999999</v>
      </c>
      <c r="N3230" s="8">
        <v>2</v>
      </c>
      <c r="O3230" s="165">
        <v>118.68</v>
      </c>
      <c r="Q3230" s="161">
        <v>8961</v>
      </c>
      <c r="R3230" s="163">
        <v>0.81142199999999998</v>
      </c>
      <c r="S3230" s="8" t="s">
        <v>4</v>
      </c>
      <c r="T3230" s="8" t="s">
        <v>5</v>
      </c>
      <c r="U3230" s="8">
        <v>0</v>
      </c>
      <c r="V3230" s="165">
        <v>45.22</v>
      </c>
      <c r="W3230" s="161">
        <v>3227</v>
      </c>
      <c r="X3230" s="159" t="s">
        <v>20</v>
      </c>
      <c r="AI3230" s="161">
        <v>6249</v>
      </c>
      <c r="AJ3230" s="163">
        <v>0.120078</v>
      </c>
      <c r="AK3230" s="8" t="s">
        <v>4</v>
      </c>
      <c r="AL3230" s="8" t="s">
        <v>5</v>
      </c>
      <c r="AM3230" s="8">
        <v>0</v>
      </c>
      <c r="AN3230" s="165">
        <v>52.14</v>
      </c>
      <c r="AO3230" s="161">
        <v>3232</v>
      </c>
      <c r="AP3230" s="159" t="s">
        <v>20</v>
      </c>
    </row>
    <row r="3231" spans="2:42" x14ac:dyDescent="0.25">
      <c r="B3231" s="161">
        <v>2734</v>
      </c>
      <c r="C3231" s="163">
        <v>0.19437399999999999</v>
      </c>
      <c r="D3231" s="8">
        <v>2</v>
      </c>
      <c r="E3231" s="165">
        <v>109.26</v>
      </c>
      <c r="L3231" s="161">
        <v>4261</v>
      </c>
      <c r="M3231" s="163">
        <v>0.67062699999999997</v>
      </c>
      <c r="N3231" s="8">
        <v>2</v>
      </c>
      <c r="O3231" s="165">
        <v>111.48</v>
      </c>
      <c r="Q3231" s="161">
        <v>8963</v>
      </c>
      <c r="R3231" s="163">
        <v>0.33057799999999998</v>
      </c>
      <c r="S3231" s="8" t="s">
        <v>4</v>
      </c>
      <c r="T3231" s="8" t="s">
        <v>5</v>
      </c>
      <c r="U3231" s="8">
        <v>0</v>
      </c>
      <c r="V3231" s="165">
        <v>51.14</v>
      </c>
      <c r="W3231" s="161">
        <v>3228</v>
      </c>
      <c r="X3231" s="159" t="s">
        <v>20</v>
      </c>
      <c r="AI3231" s="161">
        <v>6251</v>
      </c>
      <c r="AJ3231" s="163">
        <v>0.36750500000000003</v>
      </c>
      <c r="AK3231" s="8" t="s">
        <v>4</v>
      </c>
      <c r="AL3231" s="8" t="s">
        <v>5</v>
      </c>
      <c r="AM3231" s="8">
        <v>0</v>
      </c>
      <c r="AN3231" s="165">
        <v>31.09</v>
      </c>
      <c r="AO3231" s="161">
        <v>3233</v>
      </c>
      <c r="AP3231" s="159" t="s">
        <v>20</v>
      </c>
    </row>
    <row r="3232" spans="2:42" x14ac:dyDescent="0.25">
      <c r="B3232" s="161">
        <v>2740</v>
      </c>
      <c r="C3232" s="163">
        <v>0.31075199999999997</v>
      </c>
      <c r="D3232" s="8">
        <v>2</v>
      </c>
      <c r="E3232" s="165">
        <v>112.98</v>
      </c>
      <c r="L3232" s="161">
        <v>4264</v>
      </c>
      <c r="M3232" s="163">
        <v>0.410497</v>
      </c>
      <c r="N3232" s="8">
        <v>2</v>
      </c>
      <c r="O3232" s="165">
        <v>114.47</v>
      </c>
      <c r="Q3232" s="161">
        <v>8969</v>
      </c>
      <c r="R3232" s="163">
        <v>0.429205</v>
      </c>
      <c r="S3232" s="8" t="s">
        <v>4</v>
      </c>
      <c r="T3232" s="8" t="s">
        <v>5</v>
      </c>
      <c r="U3232" s="8">
        <v>0</v>
      </c>
      <c r="V3232" s="165">
        <v>46.67</v>
      </c>
      <c r="W3232" s="161">
        <v>3229</v>
      </c>
      <c r="X3232" s="159" t="s">
        <v>20</v>
      </c>
      <c r="AI3232" s="161">
        <v>6252</v>
      </c>
      <c r="AJ3232" s="163">
        <v>0.25417499999999998</v>
      </c>
      <c r="AK3232" s="8" t="s">
        <v>6</v>
      </c>
      <c r="AL3232" s="8" t="s">
        <v>5</v>
      </c>
      <c r="AM3232" s="8">
        <v>0</v>
      </c>
      <c r="AN3232" s="165">
        <v>49.18</v>
      </c>
      <c r="AO3232" s="161">
        <v>3234</v>
      </c>
      <c r="AP3232" s="159" t="s">
        <v>18</v>
      </c>
    </row>
    <row r="3233" spans="2:42" x14ac:dyDescent="0.25">
      <c r="B3233" s="161">
        <v>2742</v>
      </c>
      <c r="C3233" s="163">
        <v>0.48504799999999998</v>
      </c>
      <c r="D3233" s="8">
        <v>2</v>
      </c>
      <c r="E3233" s="165">
        <v>113.54</v>
      </c>
      <c r="L3233" s="161">
        <v>4265</v>
      </c>
      <c r="M3233" s="163">
        <v>0.64966900000000005</v>
      </c>
      <c r="N3233" s="8">
        <v>2</v>
      </c>
      <c r="O3233" s="165">
        <v>109.06</v>
      </c>
      <c r="Q3233" s="161">
        <v>8970</v>
      </c>
      <c r="R3233" s="163">
        <v>7.9925999999999997E-2</v>
      </c>
      <c r="S3233" s="8" t="s">
        <v>6</v>
      </c>
      <c r="T3233" s="8" t="s">
        <v>5</v>
      </c>
      <c r="U3233" s="8">
        <v>0</v>
      </c>
      <c r="V3233" s="165">
        <v>57.62</v>
      </c>
      <c r="W3233" s="161">
        <v>3230</v>
      </c>
      <c r="X3233" s="159" t="s">
        <v>20</v>
      </c>
      <c r="AI3233" s="161">
        <v>6254</v>
      </c>
      <c r="AJ3233" s="163">
        <v>0.27132800000000001</v>
      </c>
      <c r="AK3233" s="8" t="s">
        <v>4</v>
      </c>
      <c r="AL3233" s="8" t="s">
        <v>5</v>
      </c>
      <c r="AM3233" s="8">
        <v>0</v>
      </c>
      <c r="AN3233" s="165">
        <v>48.51</v>
      </c>
      <c r="AO3233" s="161">
        <v>3235</v>
      </c>
      <c r="AP3233" s="159" t="s">
        <v>17</v>
      </c>
    </row>
    <row r="3234" spans="2:42" x14ac:dyDescent="0.25">
      <c r="B3234" s="161">
        <v>2744</v>
      </c>
      <c r="C3234" s="163">
        <v>0.89883900000000005</v>
      </c>
      <c r="D3234" s="8">
        <v>2</v>
      </c>
      <c r="E3234" s="165">
        <v>106.04</v>
      </c>
      <c r="L3234" s="161">
        <v>4274</v>
      </c>
      <c r="M3234" s="163">
        <v>0.62421599999999999</v>
      </c>
      <c r="N3234" s="8">
        <v>2</v>
      </c>
      <c r="O3234" s="165">
        <v>107.49</v>
      </c>
      <c r="Q3234" s="161">
        <v>8971</v>
      </c>
      <c r="R3234" s="163">
        <v>0.10852199999999999</v>
      </c>
      <c r="S3234" s="8" t="s">
        <v>4</v>
      </c>
      <c r="T3234" s="8" t="s">
        <v>5</v>
      </c>
      <c r="U3234" s="8">
        <v>0</v>
      </c>
      <c r="V3234" s="165">
        <v>53.47</v>
      </c>
      <c r="W3234" s="161">
        <v>3231</v>
      </c>
      <c r="X3234" s="159" t="s">
        <v>20</v>
      </c>
      <c r="AI3234" s="161">
        <v>6256</v>
      </c>
      <c r="AJ3234" s="163">
        <v>0.38346400000000003</v>
      </c>
      <c r="AK3234" s="8" t="s">
        <v>9</v>
      </c>
      <c r="AL3234" s="8" t="s">
        <v>10</v>
      </c>
      <c r="AM3234" s="8">
        <v>0</v>
      </c>
      <c r="AN3234" s="165">
        <v>50.09</v>
      </c>
      <c r="AO3234" s="161">
        <v>3236</v>
      </c>
      <c r="AP3234" s="159" t="s">
        <v>18</v>
      </c>
    </row>
    <row r="3235" spans="2:42" x14ac:dyDescent="0.25">
      <c r="B3235" s="161">
        <v>2768</v>
      </c>
      <c r="C3235" s="163">
        <v>0.159883</v>
      </c>
      <c r="D3235" s="8">
        <v>2</v>
      </c>
      <c r="E3235" s="165">
        <v>100.71</v>
      </c>
      <c r="L3235" s="161">
        <v>4283</v>
      </c>
      <c r="M3235" s="163">
        <v>0.59050899999999995</v>
      </c>
      <c r="N3235" s="8">
        <v>2</v>
      </c>
      <c r="O3235" s="165">
        <v>102.01</v>
      </c>
      <c r="Q3235" s="161">
        <v>8972</v>
      </c>
      <c r="R3235" s="163">
        <v>0.130745</v>
      </c>
      <c r="S3235" s="8" t="s">
        <v>4</v>
      </c>
      <c r="T3235" s="8" t="s">
        <v>5</v>
      </c>
      <c r="U3235" s="8">
        <v>0</v>
      </c>
      <c r="V3235" s="165">
        <v>44.78</v>
      </c>
      <c r="W3235" s="161">
        <v>3232</v>
      </c>
      <c r="X3235" s="159" t="s">
        <v>20</v>
      </c>
      <c r="AI3235" s="161">
        <v>6257</v>
      </c>
      <c r="AJ3235" s="163">
        <v>0.75574600000000003</v>
      </c>
      <c r="AK3235" s="8" t="s">
        <v>9</v>
      </c>
      <c r="AL3235" s="8" t="s">
        <v>10</v>
      </c>
      <c r="AM3235" s="8">
        <v>0</v>
      </c>
      <c r="AN3235" s="165">
        <v>51.52</v>
      </c>
      <c r="AO3235" s="161">
        <v>3237</v>
      </c>
      <c r="AP3235" s="159" t="s">
        <v>18</v>
      </c>
    </row>
    <row r="3236" spans="2:42" x14ac:dyDescent="0.25">
      <c r="B3236" s="161">
        <v>2769</v>
      </c>
      <c r="C3236" s="163">
        <v>0.69892500000000002</v>
      </c>
      <c r="D3236" s="8">
        <v>2</v>
      </c>
      <c r="E3236" s="165">
        <v>123.21</v>
      </c>
      <c r="L3236" s="161">
        <v>4285</v>
      </c>
      <c r="M3236" s="163">
        <v>0.122382</v>
      </c>
      <c r="N3236" s="8">
        <v>2</v>
      </c>
      <c r="O3236" s="165">
        <v>119.04</v>
      </c>
      <c r="Q3236" s="161">
        <v>8973</v>
      </c>
      <c r="R3236" s="163">
        <v>5.7320999999999997E-2</v>
      </c>
      <c r="S3236" s="8" t="s">
        <v>4</v>
      </c>
      <c r="T3236" s="8" t="s">
        <v>5</v>
      </c>
      <c r="U3236" s="8">
        <v>0</v>
      </c>
      <c r="V3236" s="165">
        <v>53.37</v>
      </c>
      <c r="W3236" s="161">
        <v>3233</v>
      </c>
      <c r="X3236" s="159" t="s">
        <v>20</v>
      </c>
      <c r="AI3236" s="161">
        <v>6259</v>
      </c>
      <c r="AJ3236" s="163">
        <v>0.53669599999999995</v>
      </c>
      <c r="AK3236" s="8" t="s">
        <v>4</v>
      </c>
      <c r="AL3236" s="8" t="s">
        <v>5</v>
      </c>
      <c r="AM3236" s="8">
        <v>0</v>
      </c>
      <c r="AN3236" s="165">
        <v>54.15</v>
      </c>
      <c r="AO3236" s="161">
        <v>3238</v>
      </c>
      <c r="AP3236" s="159" t="s">
        <v>20</v>
      </c>
    </row>
    <row r="3237" spans="2:42" x14ac:dyDescent="0.25">
      <c r="B3237" s="161">
        <v>2773</v>
      </c>
      <c r="C3237" s="163">
        <v>0.88976299999999997</v>
      </c>
      <c r="D3237" s="8">
        <v>2</v>
      </c>
      <c r="E3237" s="165">
        <v>103.64</v>
      </c>
      <c r="L3237" s="161">
        <v>4296</v>
      </c>
      <c r="M3237" s="163">
        <v>0.54321299999999995</v>
      </c>
      <c r="N3237" s="8">
        <v>2</v>
      </c>
      <c r="O3237" s="165">
        <v>114.14</v>
      </c>
      <c r="Q3237" s="161">
        <v>8976</v>
      </c>
      <c r="R3237" s="163">
        <v>0.104854</v>
      </c>
      <c r="S3237" s="8" t="s">
        <v>4</v>
      </c>
      <c r="T3237" s="8" t="s">
        <v>5</v>
      </c>
      <c r="U3237" s="8">
        <v>0</v>
      </c>
      <c r="V3237" s="165">
        <v>49.64</v>
      </c>
      <c r="W3237" s="161">
        <v>3234</v>
      </c>
      <c r="X3237" s="159" t="s">
        <v>20</v>
      </c>
      <c r="AI3237" s="161">
        <v>6261</v>
      </c>
      <c r="AJ3237" s="163">
        <v>0.49201699999999998</v>
      </c>
      <c r="AK3237" s="8" t="s">
        <v>9</v>
      </c>
      <c r="AL3237" s="8" t="s">
        <v>10</v>
      </c>
      <c r="AM3237" s="8">
        <v>0</v>
      </c>
      <c r="AN3237" s="165">
        <v>48.92</v>
      </c>
      <c r="AO3237" s="161">
        <v>3239</v>
      </c>
      <c r="AP3237" s="159" t="s">
        <v>20</v>
      </c>
    </row>
    <row r="3238" spans="2:42" x14ac:dyDescent="0.25">
      <c r="B3238" s="161">
        <v>2779</v>
      </c>
      <c r="C3238" s="163">
        <v>0.232265</v>
      </c>
      <c r="D3238" s="8">
        <v>2</v>
      </c>
      <c r="E3238" s="165">
        <v>109.31</v>
      </c>
      <c r="L3238" s="161">
        <v>4304</v>
      </c>
      <c r="M3238" s="163">
        <v>0.46504000000000001</v>
      </c>
      <c r="N3238" s="8">
        <v>2</v>
      </c>
      <c r="O3238" s="165">
        <v>115.38</v>
      </c>
      <c r="Q3238" s="161">
        <v>8979</v>
      </c>
      <c r="R3238" s="163">
        <v>5.8693000000000002E-2</v>
      </c>
      <c r="S3238" s="8" t="s">
        <v>6</v>
      </c>
      <c r="T3238" s="8" t="s">
        <v>5</v>
      </c>
      <c r="U3238" s="8">
        <v>0</v>
      </c>
      <c r="V3238" s="165">
        <v>49.91</v>
      </c>
      <c r="W3238" s="161">
        <v>3235</v>
      </c>
      <c r="X3238" s="159" t="s">
        <v>20</v>
      </c>
      <c r="AI3238" s="161">
        <v>6263</v>
      </c>
      <c r="AJ3238" s="163">
        <v>0.163385</v>
      </c>
      <c r="AK3238" s="8" t="s">
        <v>9</v>
      </c>
      <c r="AL3238" s="8" t="s">
        <v>10</v>
      </c>
      <c r="AM3238" s="8">
        <v>0</v>
      </c>
      <c r="AN3238" s="165">
        <v>48.62</v>
      </c>
      <c r="AO3238" s="161">
        <v>3240</v>
      </c>
      <c r="AP3238" s="159" t="s">
        <v>18</v>
      </c>
    </row>
    <row r="3239" spans="2:42" x14ac:dyDescent="0.25">
      <c r="B3239" s="161">
        <v>2780</v>
      </c>
      <c r="C3239" s="163">
        <v>0.15612899999999999</v>
      </c>
      <c r="D3239" s="8">
        <v>2</v>
      </c>
      <c r="E3239" s="165">
        <v>115.09</v>
      </c>
      <c r="L3239" s="161">
        <v>4305</v>
      </c>
      <c r="M3239" s="163">
        <v>0.26850800000000002</v>
      </c>
      <c r="N3239" s="8">
        <v>2</v>
      </c>
      <c r="O3239" s="165">
        <v>116.4</v>
      </c>
      <c r="Q3239" s="161">
        <v>8981</v>
      </c>
      <c r="R3239" s="163">
        <v>0.57453399999999999</v>
      </c>
      <c r="S3239" s="8" t="s">
        <v>4</v>
      </c>
      <c r="T3239" s="8" t="s">
        <v>5</v>
      </c>
      <c r="U3239" s="8">
        <v>0</v>
      </c>
      <c r="V3239" s="165">
        <v>45.04</v>
      </c>
      <c r="W3239" s="161">
        <v>3236</v>
      </c>
      <c r="X3239" s="159" t="s">
        <v>20</v>
      </c>
      <c r="AI3239" s="161">
        <v>6266</v>
      </c>
      <c r="AJ3239" s="163">
        <v>0.37062099999999998</v>
      </c>
      <c r="AK3239" s="8" t="s">
        <v>11</v>
      </c>
      <c r="AL3239" s="8" t="s">
        <v>10</v>
      </c>
      <c r="AM3239" s="8">
        <v>0</v>
      </c>
      <c r="AN3239" s="165">
        <v>37.94</v>
      </c>
      <c r="AO3239" s="161">
        <v>3241</v>
      </c>
      <c r="AP3239" s="159" t="s">
        <v>18</v>
      </c>
    </row>
    <row r="3240" spans="2:42" x14ac:dyDescent="0.25">
      <c r="B3240" s="161">
        <v>2790</v>
      </c>
      <c r="C3240" s="163">
        <v>0.33264500000000002</v>
      </c>
      <c r="D3240" s="8">
        <v>2</v>
      </c>
      <c r="E3240" s="165">
        <v>106.58</v>
      </c>
      <c r="L3240" s="161">
        <v>4306</v>
      </c>
      <c r="M3240" s="163">
        <v>0.19076100000000001</v>
      </c>
      <c r="N3240" s="8">
        <v>2</v>
      </c>
      <c r="O3240" s="165">
        <v>123.65</v>
      </c>
      <c r="Q3240" s="161">
        <v>8982</v>
      </c>
      <c r="R3240" s="163">
        <v>0.44825500000000001</v>
      </c>
      <c r="S3240" s="8" t="s">
        <v>4</v>
      </c>
      <c r="T3240" s="8" t="s">
        <v>5</v>
      </c>
      <c r="U3240" s="8">
        <v>0</v>
      </c>
      <c r="V3240" s="165">
        <v>50.35</v>
      </c>
      <c r="W3240" s="161">
        <v>3237</v>
      </c>
      <c r="X3240" s="159" t="s">
        <v>19</v>
      </c>
      <c r="AI3240" s="161">
        <v>6267</v>
      </c>
      <c r="AJ3240" s="163">
        <v>9.5318E-2</v>
      </c>
      <c r="AK3240" s="8" t="s">
        <v>4</v>
      </c>
      <c r="AL3240" s="8" t="s">
        <v>5</v>
      </c>
      <c r="AM3240" s="8">
        <v>0</v>
      </c>
      <c r="AN3240" s="165">
        <v>45</v>
      </c>
      <c r="AO3240" s="161">
        <v>3242</v>
      </c>
      <c r="AP3240" s="159" t="s">
        <v>18</v>
      </c>
    </row>
    <row r="3241" spans="2:42" x14ac:dyDescent="0.25">
      <c r="B3241" s="161">
        <v>2799</v>
      </c>
      <c r="C3241" s="163">
        <v>0.46496900000000002</v>
      </c>
      <c r="D3241" s="8">
        <v>2</v>
      </c>
      <c r="E3241" s="165">
        <v>114.16</v>
      </c>
      <c r="L3241" s="161">
        <v>4308</v>
      </c>
      <c r="M3241" s="163">
        <v>0.55416900000000002</v>
      </c>
      <c r="N3241" s="8">
        <v>2</v>
      </c>
      <c r="O3241" s="165">
        <v>115.22</v>
      </c>
      <c r="Q3241" s="161">
        <v>8984</v>
      </c>
      <c r="R3241" s="163">
        <v>0.62705100000000003</v>
      </c>
      <c r="S3241" s="8" t="s">
        <v>4</v>
      </c>
      <c r="T3241" s="8" t="s">
        <v>5</v>
      </c>
      <c r="U3241" s="8">
        <v>0</v>
      </c>
      <c r="V3241" s="165">
        <v>51.85</v>
      </c>
      <c r="W3241" s="161">
        <v>3238</v>
      </c>
      <c r="X3241" s="159" t="s">
        <v>20</v>
      </c>
      <c r="AI3241" s="161">
        <v>6268</v>
      </c>
      <c r="AJ3241" s="163">
        <v>0.15797800000000001</v>
      </c>
      <c r="AK3241" s="8" t="s">
        <v>42</v>
      </c>
      <c r="AL3241" s="8" t="s">
        <v>42</v>
      </c>
      <c r="AM3241" s="8">
        <v>0</v>
      </c>
      <c r="AN3241" s="165">
        <v>45.67</v>
      </c>
      <c r="AO3241" s="161">
        <v>3243</v>
      </c>
      <c r="AP3241" s="159" t="s">
        <v>20</v>
      </c>
    </row>
    <row r="3242" spans="2:42" x14ac:dyDescent="0.25">
      <c r="B3242" s="161">
        <v>2801</v>
      </c>
      <c r="C3242" s="163">
        <v>0.40112999999999999</v>
      </c>
      <c r="D3242" s="8">
        <v>2</v>
      </c>
      <c r="E3242" s="165">
        <v>111.92</v>
      </c>
      <c r="L3242" s="161">
        <v>4315</v>
      </c>
      <c r="M3242" s="163">
        <v>0.27278200000000002</v>
      </c>
      <c r="N3242" s="8">
        <v>2</v>
      </c>
      <c r="O3242" s="165">
        <v>110.92</v>
      </c>
      <c r="Q3242" s="161">
        <v>8987</v>
      </c>
      <c r="R3242" s="163">
        <v>0.11035499999999999</v>
      </c>
      <c r="S3242" s="8" t="s">
        <v>4</v>
      </c>
      <c r="T3242" s="8" t="s">
        <v>5</v>
      </c>
      <c r="U3242" s="8">
        <v>0</v>
      </c>
      <c r="V3242" s="165">
        <v>38.299999999999997</v>
      </c>
      <c r="W3242" s="161">
        <v>3239</v>
      </c>
      <c r="X3242" s="159" t="s">
        <v>20</v>
      </c>
      <c r="AI3242" s="161">
        <v>6269</v>
      </c>
      <c r="AJ3242" s="163">
        <v>0.274891</v>
      </c>
      <c r="AK3242" s="8" t="s">
        <v>9</v>
      </c>
      <c r="AL3242" s="8" t="s">
        <v>10</v>
      </c>
      <c r="AM3242" s="8">
        <v>0</v>
      </c>
      <c r="AN3242" s="165">
        <v>54.43</v>
      </c>
      <c r="AO3242" s="161">
        <v>3244</v>
      </c>
      <c r="AP3242" s="159" t="s">
        <v>20</v>
      </c>
    </row>
    <row r="3243" spans="2:42" x14ac:dyDescent="0.25">
      <c r="B3243" s="161">
        <v>2810</v>
      </c>
      <c r="C3243" s="163">
        <v>0.59031199999999995</v>
      </c>
      <c r="D3243" s="8">
        <v>2</v>
      </c>
      <c r="E3243" s="165">
        <v>107.73</v>
      </c>
      <c r="L3243" s="161">
        <v>4317</v>
      </c>
      <c r="M3243" s="163">
        <v>0.150839</v>
      </c>
      <c r="N3243" s="8">
        <v>2</v>
      </c>
      <c r="O3243" s="165">
        <v>104.55</v>
      </c>
      <c r="Q3243" s="161">
        <v>8989</v>
      </c>
      <c r="R3243" s="163">
        <v>0.166602</v>
      </c>
      <c r="S3243" s="8" t="s">
        <v>4</v>
      </c>
      <c r="T3243" s="8" t="s">
        <v>5</v>
      </c>
      <c r="U3243" s="8">
        <v>0</v>
      </c>
      <c r="V3243" s="165">
        <v>50.31</v>
      </c>
      <c r="W3243" s="161">
        <v>3240</v>
      </c>
      <c r="X3243" s="159" t="s">
        <v>20</v>
      </c>
      <c r="AI3243" s="161">
        <v>6270</v>
      </c>
      <c r="AJ3243" s="163">
        <v>0.44695400000000002</v>
      </c>
      <c r="AK3243" s="8" t="s">
        <v>43</v>
      </c>
      <c r="AL3243" s="8" t="s">
        <v>43</v>
      </c>
      <c r="AM3243" s="8">
        <v>0</v>
      </c>
      <c r="AN3243" s="165">
        <v>50.45</v>
      </c>
      <c r="AO3243" s="161">
        <v>3245</v>
      </c>
      <c r="AP3243" s="159" t="s">
        <v>20</v>
      </c>
    </row>
    <row r="3244" spans="2:42" x14ac:dyDescent="0.25">
      <c r="B3244" s="161">
        <v>2812</v>
      </c>
      <c r="C3244" s="163">
        <v>0.72674799999999995</v>
      </c>
      <c r="D3244" s="8">
        <v>2</v>
      </c>
      <c r="E3244" s="165">
        <v>121.07</v>
      </c>
      <c r="L3244" s="161">
        <v>4318</v>
      </c>
      <c r="M3244" s="163">
        <v>0.66972500000000001</v>
      </c>
      <c r="N3244" s="8">
        <v>2</v>
      </c>
      <c r="O3244" s="165">
        <v>122.18</v>
      </c>
      <c r="Q3244" s="161">
        <v>8991</v>
      </c>
      <c r="R3244" s="163">
        <v>0.18806500000000001</v>
      </c>
      <c r="S3244" s="8" t="s">
        <v>6</v>
      </c>
      <c r="T3244" s="8" t="s">
        <v>5</v>
      </c>
      <c r="U3244" s="8">
        <v>0</v>
      </c>
      <c r="V3244" s="165">
        <v>36.44</v>
      </c>
      <c r="W3244" s="161">
        <v>3241</v>
      </c>
      <c r="X3244" s="159" t="s">
        <v>20</v>
      </c>
      <c r="AI3244" s="161">
        <v>6271</v>
      </c>
      <c r="AJ3244" s="163">
        <v>0.27751100000000001</v>
      </c>
      <c r="AK3244" s="8" t="s">
        <v>42</v>
      </c>
      <c r="AL3244" s="8" t="s">
        <v>42</v>
      </c>
      <c r="AM3244" s="8">
        <v>0</v>
      </c>
      <c r="AN3244" s="165">
        <v>50.81</v>
      </c>
      <c r="AO3244" s="161">
        <v>3246</v>
      </c>
      <c r="AP3244" s="159" t="s">
        <v>20</v>
      </c>
    </row>
    <row r="3245" spans="2:42" x14ac:dyDescent="0.25">
      <c r="B3245" s="161">
        <v>2820</v>
      </c>
      <c r="C3245" s="163">
        <v>0.12199500000000001</v>
      </c>
      <c r="D3245" s="8">
        <v>2</v>
      </c>
      <c r="E3245" s="165">
        <v>122.75</v>
      </c>
      <c r="L3245" s="161">
        <v>4321</v>
      </c>
      <c r="M3245" s="163">
        <v>0.180009</v>
      </c>
      <c r="N3245" s="8">
        <v>2</v>
      </c>
      <c r="O3245" s="165">
        <v>121.85</v>
      </c>
      <c r="Q3245" s="161">
        <v>8993</v>
      </c>
      <c r="R3245" s="163">
        <v>0.34994399999999998</v>
      </c>
      <c r="S3245" s="8" t="s">
        <v>4</v>
      </c>
      <c r="T3245" s="8" t="s">
        <v>5</v>
      </c>
      <c r="U3245" s="8">
        <v>0</v>
      </c>
      <c r="V3245" s="165">
        <v>46.01</v>
      </c>
      <c r="W3245" s="161">
        <v>3242</v>
      </c>
      <c r="X3245" s="159" t="s">
        <v>20</v>
      </c>
      <c r="AI3245" s="161">
        <v>6272</v>
      </c>
      <c r="AJ3245" s="163">
        <v>0.33333400000000002</v>
      </c>
      <c r="AK3245" s="8" t="s">
        <v>9</v>
      </c>
      <c r="AL3245" s="8" t="s">
        <v>10</v>
      </c>
      <c r="AM3245" s="8">
        <v>0</v>
      </c>
      <c r="AN3245" s="165">
        <v>43.24</v>
      </c>
      <c r="AO3245" s="161">
        <v>3247</v>
      </c>
      <c r="AP3245" s="159" t="s">
        <v>18</v>
      </c>
    </row>
    <row r="3246" spans="2:42" x14ac:dyDescent="0.25">
      <c r="B3246" s="161">
        <v>2822</v>
      </c>
      <c r="C3246" s="163">
        <v>0.20583499999999999</v>
      </c>
      <c r="D3246" s="8">
        <v>2</v>
      </c>
      <c r="E3246" s="165">
        <v>118.08</v>
      </c>
      <c r="L3246" s="161">
        <v>4323</v>
      </c>
      <c r="M3246" s="163">
        <v>0.35560199999999997</v>
      </c>
      <c r="N3246" s="8">
        <v>2</v>
      </c>
      <c r="O3246" s="165">
        <v>109.11</v>
      </c>
      <c r="Q3246" s="161">
        <v>9000</v>
      </c>
      <c r="R3246" s="163">
        <v>9.0084999999999998E-2</v>
      </c>
      <c r="S3246" s="8" t="s">
        <v>6</v>
      </c>
      <c r="T3246" s="8" t="s">
        <v>5</v>
      </c>
      <c r="U3246" s="8">
        <v>0</v>
      </c>
      <c r="V3246" s="165">
        <v>52.53</v>
      </c>
      <c r="W3246" s="161">
        <v>3243</v>
      </c>
      <c r="X3246" s="159" t="s">
        <v>20</v>
      </c>
      <c r="AI3246" s="161">
        <v>6274</v>
      </c>
      <c r="AJ3246" s="163">
        <v>0.58616000000000001</v>
      </c>
      <c r="AK3246" s="8" t="s">
        <v>9</v>
      </c>
      <c r="AL3246" s="8" t="s">
        <v>10</v>
      </c>
      <c r="AM3246" s="8">
        <v>0</v>
      </c>
      <c r="AN3246" s="165">
        <v>48.25</v>
      </c>
      <c r="AO3246" s="161">
        <v>3248</v>
      </c>
      <c r="AP3246" s="159" t="s">
        <v>20</v>
      </c>
    </row>
    <row r="3247" spans="2:42" x14ac:dyDescent="0.25">
      <c r="B3247" s="161">
        <v>2825</v>
      </c>
      <c r="C3247" s="163">
        <v>0.232934</v>
      </c>
      <c r="D3247" s="8">
        <v>2</v>
      </c>
      <c r="E3247" s="165">
        <v>117.4</v>
      </c>
      <c r="L3247" s="161">
        <v>4329</v>
      </c>
      <c r="M3247" s="163">
        <v>0.67422400000000005</v>
      </c>
      <c r="N3247" s="8">
        <v>2</v>
      </c>
      <c r="O3247" s="165">
        <v>118.81</v>
      </c>
      <c r="Q3247" s="161">
        <v>9002</v>
      </c>
      <c r="R3247" s="163">
        <v>6.6624000000000003E-2</v>
      </c>
      <c r="S3247" s="8" t="s">
        <v>4</v>
      </c>
      <c r="T3247" s="8" t="s">
        <v>5</v>
      </c>
      <c r="U3247" s="8">
        <v>0</v>
      </c>
      <c r="V3247" s="165">
        <v>46.22</v>
      </c>
      <c r="W3247" s="161">
        <v>3244</v>
      </c>
      <c r="X3247" s="159" t="s">
        <v>20</v>
      </c>
      <c r="AI3247" s="161">
        <v>6275</v>
      </c>
      <c r="AJ3247" s="163">
        <v>0.400671</v>
      </c>
      <c r="AK3247" s="8" t="s">
        <v>42</v>
      </c>
      <c r="AL3247" s="8" t="s">
        <v>42</v>
      </c>
      <c r="AM3247" s="8">
        <v>0</v>
      </c>
      <c r="AN3247" s="165">
        <v>44.97</v>
      </c>
      <c r="AO3247" s="161">
        <v>3249</v>
      </c>
      <c r="AP3247" s="159" t="s">
        <v>18</v>
      </c>
    </row>
    <row r="3248" spans="2:42" x14ac:dyDescent="0.25">
      <c r="B3248" s="161">
        <v>2826</v>
      </c>
      <c r="C3248" s="163">
        <v>0.116462</v>
      </c>
      <c r="D3248" s="8">
        <v>2</v>
      </c>
      <c r="E3248" s="165">
        <v>121.88</v>
      </c>
      <c r="L3248" s="161">
        <v>4330</v>
      </c>
      <c r="M3248" s="163">
        <v>0.25947599999999998</v>
      </c>
      <c r="N3248" s="8">
        <v>2</v>
      </c>
      <c r="O3248" s="165">
        <v>113.03</v>
      </c>
      <c r="Q3248" s="161">
        <v>9006</v>
      </c>
      <c r="R3248" s="163">
        <v>0.230189</v>
      </c>
      <c r="S3248" s="8" t="s">
        <v>4</v>
      </c>
      <c r="T3248" s="8" t="s">
        <v>5</v>
      </c>
      <c r="U3248" s="8">
        <v>0</v>
      </c>
      <c r="V3248" s="165">
        <v>47.61</v>
      </c>
      <c r="W3248" s="161">
        <v>3245</v>
      </c>
      <c r="X3248" s="159" t="s">
        <v>20</v>
      </c>
      <c r="AI3248" s="161">
        <v>6276</v>
      </c>
      <c r="AJ3248" s="163">
        <v>0.44537399999999999</v>
      </c>
      <c r="AK3248" s="8" t="s">
        <v>9</v>
      </c>
      <c r="AL3248" s="8" t="s">
        <v>10</v>
      </c>
      <c r="AM3248" s="8">
        <v>0</v>
      </c>
      <c r="AN3248" s="165">
        <v>54.73</v>
      </c>
      <c r="AO3248" s="161">
        <v>3250</v>
      </c>
      <c r="AP3248" s="159" t="s">
        <v>18</v>
      </c>
    </row>
    <row r="3249" spans="2:42" x14ac:dyDescent="0.25">
      <c r="B3249" s="161">
        <v>2827</v>
      </c>
      <c r="C3249" s="163">
        <v>0.36085200000000001</v>
      </c>
      <c r="D3249" s="8">
        <v>2</v>
      </c>
      <c r="E3249" s="165">
        <v>101.73</v>
      </c>
      <c r="L3249" s="161">
        <v>4333</v>
      </c>
      <c r="M3249" s="163">
        <v>0.10075099999999999</v>
      </c>
      <c r="N3249" s="8">
        <v>2</v>
      </c>
      <c r="O3249" s="165">
        <v>113.21</v>
      </c>
      <c r="Q3249" s="161">
        <v>9008</v>
      </c>
      <c r="R3249" s="163">
        <v>0.54763799999999996</v>
      </c>
      <c r="S3249" s="8" t="s">
        <v>6</v>
      </c>
      <c r="T3249" s="8" t="s">
        <v>5</v>
      </c>
      <c r="U3249" s="8">
        <v>0</v>
      </c>
      <c r="V3249" s="165">
        <v>47.57</v>
      </c>
      <c r="W3249" s="161">
        <v>3246</v>
      </c>
      <c r="X3249" s="159" t="s">
        <v>20</v>
      </c>
      <c r="AI3249" s="161">
        <v>6277</v>
      </c>
      <c r="AJ3249" s="163">
        <v>0.378413</v>
      </c>
      <c r="AK3249" s="8" t="s">
        <v>4</v>
      </c>
      <c r="AL3249" s="8" t="s">
        <v>5</v>
      </c>
      <c r="AM3249" s="8">
        <v>0</v>
      </c>
      <c r="AN3249" s="165">
        <v>47.84</v>
      </c>
      <c r="AO3249" s="161">
        <v>3251</v>
      </c>
      <c r="AP3249" s="159" t="s">
        <v>18</v>
      </c>
    </row>
    <row r="3250" spans="2:42" x14ac:dyDescent="0.25">
      <c r="B3250" s="161">
        <v>2828</v>
      </c>
      <c r="C3250" s="163">
        <v>0.70582500000000004</v>
      </c>
      <c r="D3250" s="8">
        <v>2</v>
      </c>
      <c r="E3250" s="165">
        <v>110.2</v>
      </c>
      <c r="L3250" s="161">
        <v>4334</v>
      </c>
      <c r="M3250" s="163">
        <v>0.30475200000000002</v>
      </c>
      <c r="N3250" s="8">
        <v>2</v>
      </c>
      <c r="O3250" s="165">
        <v>123.68</v>
      </c>
      <c r="Q3250" s="161">
        <v>9010</v>
      </c>
      <c r="R3250" s="163">
        <v>0.13143199999999999</v>
      </c>
      <c r="S3250" s="8" t="s">
        <v>42</v>
      </c>
      <c r="T3250" s="8" t="s">
        <v>42</v>
      </c>
      <c r="U3250" s="8">
        <v>0</v>
      </c>
      <c r="V3250" s="165">
        <v>49.88</v>
      </c>
      <c r="W3250" s="161">
        <v>3247</v>
      </c>
      <c r="X3250" s="159" t="s">
        <v>20</v>
      </c>
      <c r="AI3250" s="161">
        <v>6279</v>
      </c>
      <c r="AJ3250" s="163">
        <v>0.29475899999999999</v>
      </c>
      <c r="AK3250" s="8" t="s">
        <v>4</v>
      </c>
      <c r="AL3250" s="8" t="s">
        <v>5</v>
      </c>
      <c r="AM3250" s="8">
        <v>0</v>
      </c>
      <c r="AN3250" s="165">
        <v>45.91</v>
      </c>
      <c r="AO3250" s="161">
        <v>3252</v>
      </c>
      <c r="AP3250" s="159" t="s">
        <v>20</v>
      </c>
    </row>
    <row r="3251" spans="2:42" x14ac:dyDescent="0.25">
      <c r="B3251" s="161">
        <v>2834</v>
      </c>
      <c r="C3251" s="163">
        <v>1.4358280000000001</v>
      </c>
      <c r="D3251" s="8">
        <v>2</v>
      </c>
      <c r="E3251" s="165">
        <v>111.68</v>
      </c>
      <c r="L3251" s="161">
        <v>4341</v>
      </c>
      <c r="M3251" s="163">
        <v>0.40071699999999999</v>
      </c>
      <c r="N3251" s="8">
        <v>2</v>
      </c>
      <c r="O3251" s="165">
        <v>101.67</v>
      </c>
      <c r="Q3251" s="161">
        <v>9013</v>
      </c>
      <c r="R3251" s="163">
        <v>0.56498099999999996</v>
      </c>
      <c r="S3251" s="8" t="s">
        <v>4</v>
      </c>
      <c r="T3251" s="8" t="s">
        <v>5</v>
      </c>
      <c r="U3251" s="8">
        <v>0</v>
      </c>
      <c r="V3251" s="165">
        <v>49.9</v>
      </c>
      <c r="W3251" s="161">
        <v>3248</v>
      </c>
      <c r="X3251" s="159" t="s">
        <v>20</v>
      </c>
      <c r="AI3251" s="161">
        <v>6281</v>
      </c>
      <c r="AJ3251" s="163">
        <v>0.83592</v>
      </c>
      <c r="AK3251" s="8" t="s">
        <v>4</v>
      </c>
      <c r="AL3251" s="8" t="s">
        <v>5</v>
      </c>
      <c r="AM3251" s="8">
        <v>0</v>
      </c>
      <c r="AN3251" s="165">
        <v>54.84</v>
      </c>
      <c r="AO3251" s="161">
        <v>3253</v>
      </c>
      <c r="AP3251" s="159" t="s">
        <v>18</v>
      </c>
    </row>
    <row r="3252" spans="2:42" x14ac:dyDescent="0.25">
      <c r="B3252" s="161">
        <v>2837</v>
      </c>
      <c r="C3252" s="163">
        <v>0.52609899999999998</v>
      </c>
      <c r="D3252" s="8">
        <v>2</v>
      </c>
      <c r="E3252" s="165">
        <v>122.27</v>
      </c>
      <c r="L3252" s="161">
        <v>4342</v>
      </c>
      <c r="M3252" s="163">
        <v>0.400065</v>
      </c>
      <c r="N3252" s="8">
        <v>2</v>
      </c>
      <c r="O3252" s="165">
        <v>116.57</v>
      </c>
      <c r="Q3252" s="161">
        <v>9015</v>
      </c>
      <c r="R3252" s="163">
        <v>3.8260000000000002E-2</v>
      </c>
      <c r="S3252" s="8" t="s">
        <v>4</v>
      </c>
      <c r="T3252" s="8" t="s">
        <v>5</v>
      </c>
      <c r="U3252" s="8">
        <v>0</v>
      </c>
      <c r="V3252" s="165">
        <v>45.95</v>
      </c>
      <c r="W3252" s="161">
        <v>3249</v>
      </c>
      <c r="X3252" s="159" t="s">
        <v>20</v>
      </c>
      <c r="AI3252" s="161">
        <v>6284</v>
      </c>
      <c r="AJ3252" s="163">
        <v>0.12678</v>
      </c>
      <c r="AK3252" s="8" t="s">
        <v>4</v>
      </c>
      <c r="AL3252" s="8" t="s">
        <v>5</v>
      </c>
      <c r="AM3252" s="8">
        <v>0</v>
      </c>
      <c r="AN3252" s="165">
        <v>48.68</v>
      </c>
      <c r="AO3252" s="161">
        <v>3254</v>
      </c>
      <c r="AP3252" s="159" t="s">
        <v>18</v>
      </c>
    </row>
    <row r="3253" spans="2:42" x14ac:dyDescent="0.25">
      <c r="B3253" s="161">
        <v>2848</v>
      </c>
      <c r="C3253" s="163">
        <v>0.30014400000000002</v>
      </c>
      <c r="D3253" s="8">
        <v>2</v>
      </c>
      <c r="E3253" s="165">
        <v>116.78</v>
      </c>
      <c r="L3253" s="161">
        <v>4344</v>
      </c>
      <c r="M3253" s="163">
        <v>0.722557</v>
      </c>
      <c r="N3253" s="8">
        <v>2</v>
      </c>
      <c r="O3253" s="165">
        <v>117.61</v>
      </c>
      <c r="Q3253" s="161">
        <v>9019</v>
      </c>
      <c r="R3253" s="163">
        <v>8.2340999999999998E-2</v>
      </c>
      <c r="S3253" s="8" t="s">
        <v>4</v>
      </c>
      <c r="T3253" s="8" t="s">
        <v>5</v>
      </c>
      <c r="U3253" s="8">
        <v>0</v>
      </c>
      <c r="V3253" s="165">
        <v>53.39</v>
      </c>
      <c r="W3253" s="161">
        <v>3250</v>
      </c>
      <c r="X3253" s="159" t="s">
        <v>20</v>
      </c>
      <c r="AI3253" s="161">
        <v>6287</v>
      </c>
      <c r="AJ3253" s="163">
        <v>0.12479</v>
      </c>
      <c r="AK3253" s="8" t="s">
        <v>4</v>
      </c>
      <c r="AL3253" s="8" t="s">
        <v>5</v>
      </c>
      <c r="AM3253" s="8">
        <v>0</v>
      </c>
      <c r="AN3253" s="165">
        <v>50.72</v>
      </c>
      <c r="AO3253" s="161">
        <v>3255</v>
      </c>
      <c r="AP3253" s="159" t="s">
        <v>20</v>
      </c>
    </row>
    <row r="3254" spans="2:42" x14ac:dyDescent="0.25">
      <c r="B3254" s="161">
        <v>2856</v>
      </c>
      <c r="C3254" s="163">
        <v>0.56024600000000002</v>
      </c>
      <c r="D3254" s="8">
        <v>2</v>
      </c>
      <c r="E3254" s="165">
        <v>122.65</v>
      </c>
      <c r="L3254" s="161">
        <v>4349</v>
      </c>
      <c r="M3254" s="163">
        <v>0.566415</v>
      </c>
      <c r="N3254" s="8">
        <v>2</v>
      </c>
      <c r="O3254" s="165">
        <v>109.75</v>
      </c>
      <c r="Q3254" s="161">
        <v>9020</v>
      </c>
      <c r="R3254" s="163">
        <v>6.0954000000000001E-2</v>
      </c>
      <c r="S3254" s="8" t="s">
        <v>6</v>
      </c>
      <c r="T3254" s="8" t="s">
        <v>5</v>
      </c>
      <c r="U3254" s="8">
        <v>0</v>
      </c>
      <c r="V3254" s="165">
        <v>45.4</v>
      </c>
      <c r="W3254" s="161">
        <v>3251</v>
      </c>
      <c r="X3254" s="159" t="s">
        <v>20</v>
      </c>
      <c r="AI3254" s="161">
        <v>6288</v>
      </c>
      <c r="AJ3254" s="163">
        <v>0.33235399999999998</v>
      </c>
      <c r="AK3254" s="8" t="s">
        <v>9</v>
      </c>
      <c r="AL3254" s="8" t="s">
        <v>10</v>
      </c>
      <c r="AM3254" s="8">
        <v>0</v>
      </c>
      <c r="AN3254" s="165">
        <v>53.95</v>
      </c>
      <c r="AO3254" s="161">
        <v>3256</v>
      </c>
      <c r="AP3254" s="159" t="s">
        <v>20</v>
      </c>
    </row>
    <row r="3255" spans="2:42" x14ac:dyDescent="0.25">
      <c r="B3255" s="161">
        <v>2858</v>
      </c>
      <c r="C3255" s="163">
        <v>0.83917200000000003</v>
      </c>
      <c r="D3255" s="8">
        <v>2</v>
      </c>
      <c r="E3255" s="165">
        <v>114.62</v>
      </c>
      <c r="L3255" s="161">
        <v>4357</v>
      </c>
      <c r="M3255" s="163">
        <v>0.791601</v>
      </c>
      <c r="N3255" s="8">
        <v>2</v>
      </c>
      <c r="O3255" s="165">
        <v>113.61</v>
      </c>
      <c r="Q3255" s="161">
        <v>9022</v>
      </c>
      <c r="R3255" s="163">
        <v>0.14585899999999999</v>
      </c>
      <c r="S3255" s="8" t="s">
        <v>6</v>
      </c>
      <c r="T3255" s="8" t="s">
        <v>5</v>
      </c>
      <c r="U3255" s="8">
        <v>0</v>
      </c>
      <c r="V3255" s="165">
        <v>56.41</v>
      </c>
      <c r="W3255" s="161">
        <v>3252</v>
      </c>
      <c r="X3255" s="159" t="s">
        <v>20</v>
      </c>
      <c r="AI3255" s="161">
        <v>6289</v>
      </c>
      <c r="AJ3255" s="163">
        <v>0.65635699999999997</v>
      </c>
      <c r="AK3255" s="8" t="s">
        <v>43</v>
      </c>
      <c r="AL3255" s="8" t="s">
        <v>43</v>
      </c>
      <c r="AM3255" s="8">
        <v>0</v>
      </c>
      <c r="AN3255" s="165">
        <v>56.19</v>
      </c>
      <c r="AO3255" s="161">
        <v>3257</v>
      </c>
      <c r="AP3255" s="159" t="s">
        <v>18</v>
      </c>
    </row>
    <row r="3256" spans="2:42" x14ac:dyDescent="0.25">
      <c r="B3256" s="161">
        <v>2874</v>
      </c>
      <c r="C3256" s="163">
        <v>0.37174099999999999</v>
      </c>
      <c r="D3256" s="8">
        <v>2</v>
      </c>
      <c r="E3256" s="165">
        <v>110.8</v>
      </c>
      <c r="L3256" s="161">
        <v>4365</v>
      </c>
      <c r="M3256" s="163">
        <v>0.90304300000000004</v>
      </c>
      <c r="N3256" s="8">
        <v>2</v>
      </c>
      <c r="O3256" s="165">
        <v>105.62</v>
      </c>
      <c r="Q3256" s="161">
        <v>9030</v>
      </c>
      <c r="R3256" s="163">
        <v>2.4398E-2</v>
      </c>
      <c r="S3256" s="8" t="s">
        <v>4</v>
      </c>
      <c r="T3256" s="8" t="s">
        <v>5</v>
      </c>
      <c r="U3256" s="8">
        <v>0</v>
      </c>
      <c r="V3256" s="165">
        <v>45.83</v>
      </c>
      <c r="W3256" s="161">
        <v>3253</v>
      </c>
      <c r="X3256" s="159" t="s">
        <v>19</v>
      </c>
      <c r="AI3256" s="161">
        <v>6290</v>
      </c>
      <c r="AJ3256" s="163">
        <v>0.27374199999999999</v>
      </c>
      <c r="AK3256" s="8" t="s">
        <v>4</v>
      </c>
      <c r="AL3256" s="8" t="s">
        <v>5</v>
      </c>
      <c r="AM3256" s="8">
        <v>0</v>
      </c>
      <c r="AN3256" s="165">
        <v>44.63</v>
      </c>
      <c r="AO3256" s="161">
        <v>3258</v>
      </c>
      <c r="AP3256" s="159" t="s">
        <v>20</v>
      </c>
    </row>
    <row r="3257" spans="2:42" x14ac:dyDescent="0.25">
      <c r="B3257" s="161">
        <v>2883</v>
      </c>
      <c r="C3257" s="163">
        <v>0.29233799999999999</v>
      </c>
      <c r="D3257" s="8">
        <v>2</v>
      </c>
      <c r="E3257" s="165">
        <v>111.96</v>
      </c>
      <c r="L3257" s="161">
        <v>4373</v>
      </c>
      <c r="M3257" s="163">
        <v>0.58608800000000005</v>
      </c>
      <c r="N3257" s="8">
        <v>2</v>
      </c>
      <c r="O3257" s="165">
        <v>111.54</v>
      </c>
      <c r="Q3257" s="161">
        <v>9033</v>
      </c>
      <c r="R3257" s="163">
        <v>0.14280000000000001</v>
      </c>
      <c r="S3257" s="8" t="s">
        <v>4</v>
      </c>
      <c r="T3257" s="8" t="s">
        <v>5</v>
      </c>
      <c r="U3257" s="8">
        <v>0</v>
      </c>
      <c r="V3257" s="165">
        <v>36.83</v>
      </c>
      <c r="W3257" s="161">
        <v>3254</v>
      </c>
      <c r="X3257" s="159" t="s">
        <v>20</v>
      </c>
      <c r="AI3257" s="161">
        <v>6291</v>
      </c>
      <c r="AJ3257" s="163">
        <v>0.37892599999999999</v>
      </c>
      <c r="AK3257" s="8" t="s">
        <v>4</v>
      </c>
      <c r="AL3257" s="8" t="s">
        <v>5</v>
      </c>
      <c r="AM3257" s="8">
        <v>0</v>
      </c>
      <c r="AN3257" s="165">
        <v>59.45</v>
      </c>
      <c r="AO3257" s="161">
        <v>3259</v>
      </c>
      <c r="AP3257" s="159" t="s">
        <v>20</v>
      </c>
    </row>
    <row r="3258" spans="2:42" x14ac:dyDescent="0.25">
      <c r="B3258" s="161">
        <v>2888</v>
      </c>
      <c r="C3258" s="163">
        <v>0.41907699999999998</v>
      </c>
      <c r="D3258" s="8">
        <v>2</v>
      </c>
      <c r="E3258" s="165">
        <v>115.2</v>
      </c>
      <c r="L3258" s="161">
        <v>4375</v>
      </c>
      <c r="M3258" s="163">
        <v>0.29014000000000001</v>
      </c>
      <c r="N3258" s="8">
        <v>2</v>
      </c>
      <c r="O3258" s="165">
        <v>116.18</v>
      </c>
      <c r="Q3258" s="161">
        <v>9035</v>
      </c>
      <c r="R3258" s="163">
        <v>0.37168600000000002</v>
      </c>
      <c r="S3258" s="8" t="s">
        <v>4</v>
      </c>
      <c r="T3258" s="8" t="s">
        <v>5</v>
      </c>
      <c r="U3258" s="8">
        <v>0</v>
      </c>
      <c r="V3258" s="165">
        <v>46.34</v>
      </c>
      <c r="W3258" s="161">
        <v>3255</v>
      </c>
      <c r="X3258" s="159" t="s">
        <v>20</v>
      </c>
      <c r="AI3258" s="161">
        <v>6296</v>
      </c>
      <c r="AJ3258" s="163">
        <v>0.22951299999999999</v>
      </c>
      <c r="AK3258" s="8" t="s">
        <v>42</v>
      </c>
      <c r="AL3258" s="8" t="s">
        <v>42</v>
      </c>
      <c r="AM3258" s="8">
        <v>0</v>
      </c>
      <c r="AN3258" s="165">
        <v>48.43</v>
      </c>
      <c r="AO3258" s="161">
        <v>3260</v>
      </c>
      <c r="AP3258" s="159" t="s">
        <v>20</v>
      </c>
    </row>
    <row r="3259" spans="2:42" x14ac:dyDescent="0.25">
      <c r="B3259" s="161">
        <v>2890</v>
      </c>
      <c r="C3259" s="163">
        <v>0.25489299999999998</v>
      </c>
      <c r="D3259" s="8">
        <v>2</v>
      </c>
      <c r="E3259" s="165">
        <v>110.72</v>
      </c>
      <c r="L3259" s="161">
        <v>4376</v>
      </c>
      <c r="M3259" s="163">
        <v>0.38937100000000002</v>
      </c>
      <c r="N3259" s="8">
        <v>2</v>
      </c>
      <c r="O3259" s="165">
        <v>112.44</v>
      </c>
      <c r="Q3259" s="161">
        <v>9037</v>
      </c>
      <c r="R3259" s="163">
        <v>0.148198</v>
      </c>
      <c r="S3259" s="8" t="s">
        <v>42</v>
      </c>
      <c r="T3259" s="8" t="s">
        <v>42</v>
      </c>
      <c r="U3259" s="8">
        <v>0</v>
      </c>
      <c r="V3259" s="165">
        <v>49.55</v>
      </c>
      <c r="W3259" s="161">
        <v>3256</v>
      </c>
      <c r="X3259" s="159" t="s">
        <v>20</v>
      </c>
      <c r="AI3259" s="161">
        <v>6297</v>
      </c>
      <c r="AJ3259" s="163">
        <v>0.110776</v>
      </c>
      <c r="AK3259" s="8" t="s">
        <v>4</v>
      </c>
      <c r="AL3259" s="8" t="s">
        <v>5</v>
      </c>
      <c r="AM3259" s="8">
        <v>0</v>
      </c>
      <c r="AN3259" s="165">
        <v>47.6</v>
      </c>
      <c r="AO3259" s="161">
        <v>3261</v>
      </c>
      <c r="AP3259" s="159" t="s">
        <v>20</v>
      </c>
    </row>
    <row r="3260" spans="2:42" x14ac:dyDescent="0.25">
      <c r="B3260" s="161">
        <v>2900</v>
      </c>
      <c r="C3260" s="163">
        <v>0.21207999999999999</v>
      </c>
      <c r="D3260" s="8">
        <v>2</v>
      </c>
      <c r="E3260" s="165">
        <v>107.53</v>
      </c>
      <c r="L3260" s="161">
        <v>4377</v>
      </c>
      <c r="M3260" s="163">
        <v>0.30052299999999998</v>
      </c>
      <c r="N3260" s="8">
        <v>2</v>
      </c>
      <c r="O3260" s="165">
        <v>112.62</v>
      </c>
      <c r="Q3260" s="161">
        <v>9040</v>
      </c>
      <c r="R3260" s="163">
        <v>0.22580500000000001</v>
      </c>
      <c r="S3260" s="8" t="s">
        <v>4</v>
      </c>
      <c r="T3260" s="8" t="s">
        <v>5</v>
      </c>
      <c r="U3260" s="8">
        <v>0</v>
      </c>
      <c r="V3260" s="165">
        <v>49.15</v>
      </c>
      <c r="W3260" s="161">
        <v>3257</v>
      </c>
      <c r="X3260" s="159" t="s">
        <v>19</v>
      </c>
      <c r="AI3260" s="161">
        <v>6298</v>
      </c>
      <c r="AJ3260" s="163">
        <v>0.45744299999999999</v>
      </c>
      <c r="AK3260" s="8" t="s">
        <v>4</v>
      </c>
      <c r="AL3260" s="8" t="s">
        <v>5</v>
      </c>
      <c r="AM3260" s="8">
        <v>0</v>
      </c>
      <c r="AN3260" s="165">
        <v>46.55</v>
      </c>
      <c r="AO3260" s="161">
        <v>3262</v>
      </c>
      <c r="AP3260" s="159" t="s">
        <v>20</v>
      </c>
    </row>
    <row r="3261" spans="2:42" x14ac:dyDescent="0.25">
      <c r="B3261" s="161">
        <v>2904</v>
      </c>
      <c r="C3261" s="163">
        <v>0.42915900000000001</v>
      </c>
      <c r="D3261" s="8">
        <v>2</v>
      </c>
      <c r="E3261" s="165">
        <v>112.2</v>
      </c>
      <c r="L3261" s="161">
        <v>4385</v>
      </c>
      <c r="M3261" s="163">
        <v>0.46168700000000001</v>
      </c>
      <c r="N3261" s="8">
        <v>2</v>
      </c>
      <c r="O3261" s="165">
        <v>119.91</v>
      </c>
      <c r="Q3261" s="161">
        <v>9041</v>
      </c>
      <c r="R3261" s="163">
        <v>0.15225</v>
      </c>
      <c r="S3261" s="8" t="s">
        <v>4</v>
      </c>
      <c r="T3261" s="8" t="s">
        <v>5</v>
      </c>
      <c r="U3261" s="8">
        <v>0</v>
      </c>
      <c r="V3261" s="165">
        <v>57.64</v>
      </c>
      <c r="W3261" s="161">
        <v>3258</v>
      </c>
      <c r="X3261" s="159" t="s">
        <v>20</v>
      </c>
      <c r="AI3261" s="161">
        <v>6300</v>
      </c>
      <c r="AJ3261" s="163">
        <v>9.7469E-2</v>
      </c>
      <c r="AK3261" s="8" t="s">
        <v>4</v>
      </c>
      <c r="AL3261" s="8" t="s">
        <v>5</v>
      </c>
      <c r="AM3261" s="8">
        <v>0</v>
      </c>
      <c r="AN3261" s="165">
        <v>31.62</v>
      </c>
      <c r="AO3261" s="161">
        <v>3263</v>
      </c>
      <c r="AP3261" s="159" t="s">
        <v>18</v>
      </c>
    </row>
    <row r="3262" spans="2:42" x14ac:dyDescent="0.25">
      <c r="B3262" s="161">
        <v>2906</v>
      </c>
      <c r="C3262" s="163">
        <v>0.29375200000000001</v>
      </c>
      <c r="D3262" s="8">
        <v>2</v>
      </c>
      <c r="E3262" s="165">
        <v>106.37</v>
      </c>
      <c r="L3262" s="161">
        <v>4388</v>
      </c>
      <c r="M3262" s="163">
        <v>0.22056999999999999</v>
      </c>
      <c r="N3262" s="8">
        <v>2</v>
      </c>
      <c r="O3262" s="165">
        <v>124.9</v>
      </c>
      <c r="Q3262" s="161">
        <v>9046</v>
      </c>
      <c r="R3262" s="163">
        <v>0.12531999999999999</v>
      </c>
      <c r="S3262" s="8" t="s">
        <v>6</v>
      </c>
      <c r="T3262" s="8" t="s">
        <v>5</v>
      </c>
      <c r="U3262" s="8">
        <v>0</v>
      </c>
      <c r="V3262" s="165">
        <v>46.03</v>
      </c>
      <c r="W3262" s="161">
        <v>3259</v>
      </c>
      <c r="X3262" s="159" t="s">
        <v>20</v>
      </c>
      <c r="AI3262" s="161">
        <v>6302</v>
      </c>
      <c r="AJ3262" s="163">
        <v>0.49543199999999998</v>
      </c>
      <c r="AK3262" s="8" t="s">
        <v>11</v>
      </c>
      <c r="AL3262" s="8" t="s">
        <v>10</v>
      </c>
      <c r="AM3262" s="8">
        <v>0</v>
      </c>
      <c r="AN3262" s="165">
        <v>48.18</v>
      </c>
      <c r="AO3262" s="161">
        <v>3264</v>
      </c>
      <c r="AP3262" s="159" t="s">
        <v>18</v>
      </c>
    </row>
    <row r="3263" spans="2:42" x14ac:dyDescent="0.25">
      <c r="B3263" s="161">
        <v>2914</v>
      </c>
      <c r="C3263" s="163">
        <v>0.56028800000000001</v>
      </c>
      <c r="D3263" s="8">
        <v>2</v>
      </c>
      <c r="E3263" s="165">
        <v>110.67</v>
      </c>
      <c r="L3263" s="161">
        <v>4389</v>
      </c>
      <c r="M3263" s="163">
        <v>0.84698899999999999</v>
      </c>
      <c r="N3263" s="8">
        <v>2</v>
      </c>
      <c r="O3263" s="165">
        <v>104.59</v>
      </c>
      <c r="Q3263" s="161">
        <v>9048</v>
      </c>
      <c r="R3263" s="163">
        <v>0.31032399999999999</v>
      </c>
      <c r="S3263" s="8" t="s">
        <v>4</v>
      </c>
      <c r="T3263" s="8" t="s">
        <v>5</v>
      </c>
      <c r="U3263" s="8">
        <v>0</v>
      </c>
      <c r="V3263" s="165">
        <v>54.3</v>
      </c>
      <c r="W3263" s="161">
        <v>3260</v>
      </c>
      <c r="X3263" s="159" t="s">
        <v>20</v>
      </c>
      <c r="AI3263" s="161">
        <v>6303</v>
      </c>
      <c r="AJ3263" s="163">
        <v>0.32592100000000002</v>
      </c>
      <c r="AK3263" s="8" t="s">
        <v>11</v>
      </c>
      <c r="AL3263" s="8" t="s">
        <v>10</v>
      </c>
      <c r="AM3263" s="8">
        <v>0</v>
      </c>
      <c r="AN3263" s="165">
        <v>50.75</v>
      </c>
      <c r="AO3263" s="161">
        <v>3265</v>
      </c>
      <c r="AP3263" s="159" t="s">
        <v>20</v>
      </c>
    </row>
    <row r="3264" spans="2:42" x14ac:dyDescent="0.25">
      <c r="B3264" s="161">
        <v>2916</v>
      </c>
      <c r="C3264" s="163">
        <v>0.17327999999999999</v>
      </c>
      <c r="D3264" s="8">
        <v>2</v>
      </c>
      <c r="E3264" s="165">
        <v>119.38</v>
      </c>
      <c r="L3264" s="161">
        <v>4392</v>
      </c>
      <c r="M3264" s="163">
        <v>0.30289100000000002</v>
      </c>
      <c r="N3264" s="8">
        <v>2</v>
      </c>
      <c r="O3264" s="165">
        <v>118.73</v>
      </c>
      <c r="Q3264" s="161">
        <v>9049</v>
      </c>
      <c r="R3264" s="163">
        <v>0.176813</v>
      </c>
      <c r="S3264" s="8" t="s">
        <v>12</v>
      </c>
      <c r="T3264" s="8" t="s">
        <v>13</v>
      </c>
      <c r="U3264" s="8">
        <v>0</v>
      </c>
      <c r="V3264" s="165">
        <v>51.2</v>
      </c>
      <c r="W3264" s="161">
        <v>3261</v>
      </c>
      <c r="X3264" s="159" t="s">
        <v>20</v>
      </c>
      <c r="AI3264" s="161">
        <v>6306</v>
      </c>
      <c r="AJ3264" s="163">
        <v>0.12121</v>
      </c>
      <c r="AK3264" s="8" t="s">
        <v>4</v>
      </c>
      <c r="AL3264" s="8" t="s">
        <v>5</v>
      </c>
      <c r="AM3264" s="8">
        <v>0</v>
      </c>
      <c r="AN3264" s="165">
        <v>44.2</v>
      </c>
      <c r="AO3264" s="161">
        <v>3266</v>
      </c>
      <c r="AP3264" s="159" t="s">
        <v>18</v>
      </c>
    </row>
    <row r="3265" spans="2:42" x14ac:dyDescent="0.25">
      <c r="B3265" s="161">
        <v>2930</v>
      </c>
      <c r="C3265" s="163">
        <v>0.56710499999999997</v>
      </c>
      <c r="D3265" s="8">
        <v>2</v>
      </c>
      <c r="E3265" s="165">
        <v>116.33</v>
      </c>
      <c r="L3265" s="161">
        <v>4393</v>
      </c>
      <c r="M3265" s="163">
        <v>0.329295</v>
      </c>
      <c r="N3265" s="8">
        <v>2</v>
      </c>
      <c r="O3265" s="165">
        <v>117.98</v>
      </c>
      <c r="Q3265" s="161">
        <v>9053</v>
      </c>
      <c r="R3265" s="163">
        <v>9.3409000000000006E-2</v>
      </c>
      <c r="S3265" s="8" t="s">
        <v>4</v>
      </c>
      <c r="T3265" s="8" t="s">
        <v>5</v>
      </c>
      <c r="U3265" s="8">
        <v>0</v>
      </c>
      <c r="V3265" s="165">
        <v>38.31</v>
      </c>
      <c r="W3265" s="161">
        <v>3262</v>
      </c>
      <c r="X3265" s="159" t="s">
        <v>20</v>
      </c>
      <c r="AI3265" s="161">
        <v>6308</v>
      </c>
      <c r="AJ3265" s="163">
        <v>0.41469699999999998</v>
      </c>
      <c r="AK3265" s="8" t="s">
        <v>4</v>
      </c>
      <c r="AL3265" s="8" t="s">
        <v>5</v>
      </c>
      <c r="AM3265" s="8">
        <v>0</v>
      </c>
      <c r="AN3265" s="165">
        <v>39.619999999999997</v>
      </c>
      <c r="AO3265" s="161">
        <v>3267</v>
      </c>
      <c r="AP3265" s="159" t="s">
        <v>20</v>
      </c>
    </row>
    <row r="3266" spans="2:42" x14ac:dyDescent="0.25">
      <c r="B3266" s="161">
        <v>2933</v>
      </c>
      <c r="C3266" s="163">
        <v>0.37676500000000002</v>
      </c>
      <c r="D3266" s="8">
        <v>2</v>
      </c>
      <c r="E3266" s="165">
        <v>115.84</v>
      </c>
      <c r="L3266" s="161">
        <v>4394</v>
      </c>
      <c r="M3266" s="163">
        <v>0.36310999999999999</v>
      </c>
      <c r="N3266" s="8">
        <v>2</v>
      </c>
      <c r="O3266" s="165">
        <v>112.41</v>
      </c>
      <c r="Q3266" s="161">
        <v>9058</v>
      </c>
      <c r="R3266" s="163">
        <v>0.32427699999999998</v>
      </c>
      <c r="S3266" s="8" t="s">
        <v>4</v>
      </c>
      <c r="T3266" s="8" t="s">
        <v>5</v>
      </c>
      <c r="U3266" s="8">
        <v>0</v>
      </c>
      <c r="V3266" s="165">
        <v>48.96</v>
      </c>
      <c r="W3266" s="161">
        <v>3263</v>
      </c>
      <c r="X3266" s="159" t="s">
        <v>20</v>
      </c>
      <c r="AI3266" s="161">
        <v>6313</v>
      </c>
      <c r="AJ3266" s="163">
        <v>0.54504300000000006</v>
      </c>
      <c r="AK3266" s="8" t="s">
        <v>9</v>
      </c>
      <c r="AL3266" s="8" t="s">
        <v>10</v>
      </c>
      <c r="AM3266" s="8">
        <v>0</v>
      </c>
      <c r="AN3266" s="165">
        <v>45.29</v>
      </c>
      <c r="AO3266" s="161">
        <v>3268</v>
      </c>
      <c r="AP3266" s="159" t="s">
        <v>20</v>
      </c>
    </row>
    <row r="3267" spans="2:42" x14ac:dyDescent="0.25">
      <c r="B3267" s="161">
        <v>2942</v>
      </c>
      <c r="C3267" s="163">
        <v>0.44427800000000001</v>
      </c>
      <c r="D3267" s="8">
        <v>2</v>
      </c>
      <c r="E3267" s="165">
        <v>123.29</v>
      </c>
      <c r="L3267" s="161">
        <v>4395</v>
      </c>
      <c r="M3267" s="163">
        <v>0.38835199999999997</v>
      </c>
      <c r="N3267" s="8">
        <v>2</v>
      </c>
      <c r="O3267" s="165">
        <v>106.15</v>
      </c>
      <c r="Q3267" s="161">
        <v>9062</v>
      </c>
      <c r="R3267" s="163">
        <v>0.466034</v>
      </c>
      <c r="S3267" s="8" t="s">
        <v>4</v>
      </c>
      <c r="T3267" s="8" t="s">
        <v>5</v>
      </c>
      <c r="U3267" s="8">
        <v>0</v>
      </c>
      <c r="V3267" s="165">
        <v>54.23</v>
      </c>
      <c r="W3267" s="161">
        <v>3264</v>
      </c>
      <c r="X3267" s="159" t="s">
        <v>20</v>
      </c>
      <c r="AI3267" s="161">
        <v>6314</v>
      </c>
      <c r="AJ3267" s="163">
        <v>0.29470499999999999</v>
      </c>
      <c r="AK3267" s="8" t="s">
        <v>4</v>
      </c>
      <c r="AL3267" s="8" t="s">
        <v>5</v>
      </c>
      <c r="AM3267" s="8">
        <v>0</v>
      </c>
      <c r="AN3267" s="165">
        <v>38.94</v>
      </c>
      <c r="AO3267" s="161">
        <v>3269</v>
      </c>
      <c r="AP3267" s="159" t="s">
        <v>18</v>
      </c>
    </row>
    <row r="3268" spans="2:42" x14ac:dyDescent="0.25">
      <c r="B3268" s="161">
        <v>2943</v>
      </c>
      <c r="C3268" s="163">
        <v>0.22679299999999999</v>
      </c>
      <c r="D3268" s="8">
        <v>2</v>
      </c>
      <c r="E3268" s="165">
        <v>111.6</v>
      </c>
      <c r="L3268" s="161">
        <v>4397</v>
      </c>
      <c r="M3268" s="163">
        <v>0.380583</v>
      </c>
      <c r="N3268" s="8">
        <v>2</v>
      </c>
      <c r="O3268" s="165">
        <v>110.94</v>
      </c>
      <c r="Q3268" s="161">
        <v>9064</v>
      </c>
      <c r="R3268" s="163">
        <v>0.144811</v>
      </c>
      <c r="S3268" s="8" t="s">
        <v>6</v>
      </c>
      <c r="T3268" s="8" t="s">
        <v>5</v>
      </c>
      <c r="U3268" s="8">
        <v>0</v>
      </c>
      <c r="V3268" s="165">
        <v>55.75</v>
      </c>
      <c r="W3268" s="161">
        <v>3265</v>
      </c>
      <c r="X3268" s="159" t="s">
        <v>20</v>
      </c>
      <c r="AI3268" s="161">
        <v>6317</v>
      </c>
      <c r="AJ3268" s="163">
        <v>0.77260799999999996</v>
      </c>
      <c r="AK3268" s="8" t="s">
        <v>4</v>
      </c>
      <c r="AL3268" s="8" t="s">
        <v>5</v>
      </c>
      <c r="AM3268" s="8">
        <v>0</v>
      </c>
      <c r="AN3268" s="165">
        <v>49.98</v>
      </c>
      <c r="AO3268" s="161">
        <v>3270</v>
      </c>
      <c r="AP3268" s="159" t="s">
        <v>18</v>
      </c>
    </row>
    <row r="3269" spans="2:42" x14ac:dyDescent="0.25">
      <c r="B3269" s="161">
        <v>2944</v>
      </c>
      <c r="C3269" s="163">
        <v>0.24709999999999999</v>
      </c>
      <c r="D3269" s="8">
        <v>2</v>
      </c>
      <c r="E3269" s="165">
        <v>108.83</v>
      </c>
      <c r="L3269" s="161">
        <v>4398</v>
      </c>
      <c r="M3269" s="163">
        <v>0.357514</v>
      </c>
      <c r="N3269" s="8">
        <v>2</v>
      </c>
      <c r="O3269" s="165">
        <v>117.84</v>
      </c>
      <c r="Q3269" s="161">
        <v>9065</v>
      </c>
      <c r="R3269" s="163">
        <v>7.6866000000000004E-2</v>
      </c>
      <c r="S3269" s="8" t="s">
        <v>4</v>
      </c>
      <c r="T3269" s="8" t="s">
        <v>5</v>
      </c>
      <c r="U3269" s="8">
        <v>0</v>
      </c>
      <c r="V3269" s="165">
        <v>44.42</v>
      </c>
      <c r="W3269" s="161">
        <v>3266</v>
      </c>
      <c r="X3269" s="159" t="s">
        <v>20</v>
      </c>
      <c r="AI3269" s="161">
        <v>6319</v>
      </c>
      <c r="AJ3269" s="163">
        <v>0.179558</v>
      </c>
      <c r="AK3269" s="8" t="s">
        <v>9</v>
      </c>
      <c r="AL3269" s="8" t="s">
        <v>10</v>
      </c>
      <c r="AM3269" s="8">
        <v>0</v>
      </c>
      <c r="AN3269" s="165">
        <v>47.46</v>
      </c>
      <c r="AO3269" s="161">
        <v>3271</v>
      </c>
      <c r="AP3269" s="159" t="s">
        <v>20</v>
      </c>
    </row>
    <row r="3270" spans="2:42" x14ac:dyDescent="0.25">
      <c r="B3270" s="161">
        <v>2946</v>
      </c>
      <c r="C3270" s="163">
        <v>1.21282</v>
      </c>
      <c r="D3270" s="8">
        <v>2</v>
      </c>
      <c r="E3270" s="165">
        <v>124.21</v>
      </c>
      <c r="L3270" s="161">
        <v>4400</v>
      </c>
      <c r="M3270" s="163">
        <v>0.14069000000000001</v>
      </c>
      <c r="N3270" s="8">
        <v>2</v>
      </c>
      <c r="O3270" s="165">
        <v>104.99</v>
      </c>
      <c r="Q3270" s="161">
        <v>9068</v>
      </c>
      <c r="R3270" s="163">
        <v>0.16883200000000001</v>
      </c>
      <c r="S3270" s="8" t="s">
        <v>4</v>
      </c>
      <c r="T3270" s="8" t="s">
        <v>5</v>
      </c>
      <c r="U3270" s="8">
        <v>0</v>
      </c>
      <c r="V3270" s="165">
        <v>55.72</v>
      </c>
      <c r="W3270" s="161">
        <v>3267</v>
      </c>
      <c r="X3270" s="159" t="s">
        <v>20</v>
      </c>
      <c r="AI3270" s="161">
        <v>6320</v>
      </c>
      <c r="AJ3270" s="163">
        <v>0.13602400000000001</v>
      </c>
      <c r="AK3270" s="8" t="s">
        <v>4</v>
      </c>
      <c r="AL3270" s="8" t="s">
        <v>5</v>
      </c>
      <c r="AM3270" s="8">
        <v>0</v>
      </c>
      <c r="AN3270" s="165">
        <v>42.62</v>
      </c>
      <c r="AO3270" s="161">
        <v>3272</v>
      </c>
      <c r="AP3270" s="159" t="s">
        <v>18</v>
      </c>
    </row>
    <row r="3271" spans="2:42" x14ac:dyDescent="0.25">
      <c r="B3271" s="161">
        <v>2957</v>
      </c>
      <c r="C3271" s="163">
        <v>0.28673799999999999</v>
      </c>
      <c r="D3271" s="8">
        <v>2</v>
      </c>
      <c r="E3271" s="165">
        <v>111.84</v>
      </c>
      <c r="L3271" s="161">
        <v>4401</v>
      </c>
      <c r="M3271" s="163">
        <v>0.140653</v>
      </c>
      <c r="N3271" s="8">
        <v>2</v>
      </c>
      <c r="O3271" s="165">
        <v>118.08</v>
      </c>
      <c r="Q3271" s="161">
        <v>9071</v>
      </c>
      <c r="R3271" s="163">
        <v>0.21540100000000001</v>
      </c>
      <c r="S3271" s="8" t="s">
        <v>4</v>
      </c>
      <c r="T3271" s="8" t="s">
        <v>5</v>
      </c>
      <c r="U3271" s="8">
        <v>0</v>
      </c>
      <c r="V3271" s="165">
        <v>51.77</v>
      </c>
      <c r="W3271" s="161">
        <v>3268</v>
      </c>
      <c r="X3271" s="159" t="s">
        <v>20</v>
      </c>
      <c r="AI3271" s="161">
        <v>6321</v>
      </c>
      <c r="AJ3271" s="163">
        <v>8.4818000000000005E-2</v>
      </c>
      <c r="AK3271" s="8" t="s">
        <v>9</v>
      </c>
      <c r="AL3271" s="8" t="s">
        <v>10</v>
      </c>
      <c r="AM3271" s="8">
        <v>0</v>
      </c>
      <c r="AN3271" s="165">
        <v>51.41</v>
      </c>
      <c r="AO3271" s="161">
        <v>3273</v>
      </c>
      <c r="AP3271" s="159" t="s">
        <v>20</v>
      </c>
    </row>
    <row r="3272" spans="2:42" x14ac:dyDescent="0.25">
      <c r="B3272" s="161">
        <v>2961</v>
      </c>
      <c r="C3272" s="163">
        <v>0.380052</v>
      </c>
      <c r="D3272" s="8">
        <v>2</v>
      </c>
      <c r="E3272" s="165">
        <v>110.47</v>
      </c>
      <c r="L3272" s="161">
        <v>4402</v>
      </c>
      <c r="M3272" s="163">
        <v>0.15460499999999999</v>
      </c>
      <c r="N3272" s="8">
        <v>2</v>
      </c>
      <c r="O3272" s="165">
        <v>110.09</v>
      </c>
      <c r="Q3272" s="161">
        <v>9072</v>
      </c>
      <c r="R3272" s="163">
        <v>7.9572000000000004E-2</v>
      </c>
      <c r="S3272" s="8" t="s">
        <v>4</v>
      </c>
      <c r="T3272" s="8" t="s">
        <v>5</v>
      </c>
      <c r="U3272" s="8">
        <v>0</v>
      </c>
      <c r="V3272" s="165">
        <v>46.37</v>
      </c>
      <c r="W3272" s="161">
        <v>3269</v>
      </c>
      <c r="X3272" s="159" t="s">
        <v>20</v>
      </c>
      <c r="AI3272" s="161">
        <v>6322</v>
      </c>
      <c r="AJ3272" s="163">
        <v>0.29222700000000001</v>
      </c>
      <c r="AK3272" s="8" t="s">
        <v>9</v>
      </c>
      <c r="AL3272" s="8" t="s">
        <v>10</v>
      </c>
      <c r="AM3272" s="8">
        <v>0</v>
      </c>
      <c r="AN3272" s="165">
        <v>46.65</v>
      </c>
      <c r="AO3272" s="161">
        <v>3274</v>
      </c>
      <c r="AP3272" s="159" t="s">
        <v>18</v>
      </c>
    </row>
    <row r="3273" spans="2:42" x14ac:dyDescent="0.25">
      <c r="B3273" s="161">
        <v>2962</v>
      </c>
      <c r="C3273" s="163">
        <v>0.47850199999999998</v>
      </c>
      <c r="D3273" s="8">
        <v>2</v>
      </c>
      <c r="E3273" s="165">
        <v>116.45</v>
      </c>
      <c r="L3273" s="161">
        <v>4403</v>
      </c>
      <c r="M3273" s="163">
        <v>0.128441</v>
      </c>
      <c r="N3273" s="8">
        <v>2</v>
      </c>
      <c r="O3273" s="165">
        <v>116.35</v>
      </c>
      <c r="Q3273" s="161">
        <v>9073</v>
      </c>
      <c r="R3273" s="163">
        <v>0.27800900000000001</v>
      </c>
      <c r="S3273" s="8" t="s">
        <v>6</v>
      </c>
      <c r="T3273" s="8" t="s">
        <v>5</v>
      </c>
      <c r="U3273" s="8">
        <v>0</v>
      </c>
      <c r="V3273" s="165">
        <v>38.979999999999997</v>
      </c>
      <c r="W3273" s="161">
        <v>3270</v>
      </c>
      <c r="X3273" s="159" t="s">
        <v>20</v>
      </c>
      <c r="AI3273" s="161">
        <v>6325</v>
      </c>
      <c r="AJ3273" s="163">
        <v>6.5555000000000002E-2</v>
      </c>
      <c r="AK3273" s="8" t="s">
        <v>9</v>
      </c>
      <c r="AL3273" s="8" t="s">
        <v>10</v>
      </c>
      <c r="AM3273" s="8">
        <v>0</v>
      </c>
      <c r="AN3273" s="165">
        <v>45.8</v>
      </c>
      <c r="AO3273" s="161">
        <v>3275</v>
      </c>
      <c r="AP3273" s="159" t="s">
        <v>20</v>
      </c>
    </row>
    <row r="3274" spans="2:42" x14ac:dyDescent="0.25">
      <c r="B3274" s="161">
        <v>2964</v>
      </c>
      <c r="C3274" s="163">
        <v>0.30293300000000001</v>
      </c>
      <c r="D3274" s="8">
        <v>2</v>
      </c>
      <c r="E3274" s="165">
        <v>106.2</v>
      </c>
      <c r="L3274" s="161">
        <v>4404</v>
      </c>
      <c r="M3274" s="163">
        <v>0.124238</v>
      </c>
      <c r="N3274" s="8">
        <v>2</v>
      </c>
      <c r="O3274" s="165">
        <v>115</v>
      </c>
      <c r="Q3274" s="161">
        <v>9075</v>
      </c>
      <c r="R3274" s="163">
        <v>0.34259200000000001</v>
      </c>
      <c r="S3274" s="8" t="s">
        <v>4</v>
      </c>
      <c r="T3274" s="8" t="s">
        <v>5</v>
      </c>
      <c r="U3274" s="8">
        <v>0</v>
      </c>
      <c r="V3274" s="165">
        <v>48.08</v>
      </c>
      <c r="W3274" s="161">
        <v>3271</v>
      </c>
      <c r="X3274" s="159" t="s">
        <v>19</v>
      </c>
      <c r="AI3274" s="161">
        <v>6326</v>
      </c>
      <c r="AJ3274" s="163">
        <v>0.24460000000000001</v>
      </c>
      <c r="AK3274" s="8" t="s">
        <v>4</v>
      </c>
      <c r="AL3274" s="8" t="s">
        <v>5</v>
      </c>
      <c r="AM3274" s="8">
        <v>0</v>
      </c>
      <c r="AN3274" s="165">
        <v>39.69</v>
      </c>
      <c r="AO3274" s="161">
        <v>3276</v>
      </c>
      <c r="AP3274" s="159" t="s">
        <v>20</v>
      </c>
    </row>
    <row r="3275" spans="2:42" x14ac:dyDescent="0.25">
      <c r="B3275" s="161">
        <v>2972</v>
      </c>
      <c r="C3275" s="163">
        <v>0.50239900000000004</v>
      </c>
      <c r="D3275" s="8">
        <v>2</v>
      </c>
      <c r="E3275" s="165">
        <v>111.92</v>
      </c>
      <c r="L3275" s="161">
        <v>4406</v>
      </c>
      <c r="M3275" s="163">
        <v>0.33016800000000002</v>
      </c>
      <c r="N3275" s="8">
        <v>2</v>
      </c>
      <c r="O3275" s="165">
        <v>105.16</v>
      </c>
      <c r="Q3275" s="161">
        <v>9078</v>
      </c>
      <c r="R3275" s="163">
        <v>0.50597599999999998</v>
      </c>
      <c r="S3275" s="8" t="s">
        <v>4</v>
      </c>
      <c r="T3275" s="8" t="s">
        <v>5</v>
      </c>
      <c r="U3275" s="8">
        <v>0</v>
      </c>
      <c r="V3275" s="165">
        <v>48.14</v>
      </c>
      <c r="W3275" s="161">
        <v>3272</v>
      </c>
      <c r="X3275" s="159" t="s">
        <v>20</v>
      </c>
      <c r="AI3275" s="161">
        <v>6327</v>
      </c>
      <c r="AJ3275" s="163">
        <v>0.42213600000000001</v>
      </c>
      <c r="AK3275" s="8" t="s">
        <v>9</v>
      </c>
      <c r="AL3275" s="8" t="s">
        <v>10</v>
      </c>
      <c r="AM3275" s="8">
        <v>0</v>
      </c>
      <c r="AN3275" s="165">
        <v>47.62</v>
      </c>
      <c r="AO3275" s="161">
        <v>3277</v>
      </c>
      <c r="AP3275" s="159" t="s">
        <v>20</v>
      </c>
    </row>
    <row r="3276" spans="2:42" x14ac:dyDescent="0.25">
      <c r="B3276" s="161">
        <v>2977</v>
      </c>
      <c r="C3276" s="163">
        <v>0.21019399999999999</v>
      </c>
      <c r="D3276" s="8">
        <v>2</v>
      </c>
      <c r="E3276" s="165">
        <v>120.13</v>
      </c>
      <c r="L3276" s="161">
        <v>4407</v>
      </c>
      <c r="M3276" s="163">
        <v>0.28108300000000003</v>
      </c>
      <c r="N3276" s="8">
        <v>2</v>
      </c>
      <c r="O3276" s="165">
        <v>113.36</v>
      </c>
      <c r="Q3276" s="161">
        <v>9083</v>
      </c>
      <c r="R3276" s="163">
        <v>0.152507</v>
      </c>
      <c r="S3276" s="8" t="s">
        <v>4</v>
      </c>
      <c r="T3276" s="8" t="s">
        <v>5</v>
      </c>
      <c r="U3276" s="8">
        <v>0</v>
      </c>
      <c r="V3276" s="165">
        <v>52.57</v>
      </c>
      <c r="W3276" s="161">
        <v>3273</v>
      </c>
      <c r="X3276" s="159" t="s">
        <v>20</v>
      </c>
      <c r="AI3276" s="161">
        <v>6328</v>
      </c>
      <c r="AJ3276" s="163">
        <v>0.80537300000000001</v>
      </c>
      <c r="AK3276" s="8" t="s">
        <v>4</v>
      </c>
      <c r="AL3276" s="8" t="s">
        <v>5</v>
      </c>
      <c r="AM3276" s="8">
        <v>0</v>
      </c>
      <c r="AN3276" s="165">
        <v>43.82</v>
      </c>
      <c r="AO3276" s="161">
        <v>3278</v>
      </c>
      <c r="AP3276" s="159" t="s">
        <v>18</v>
      </c>
    </row>
    <row r="3277" spans="2:42" x14ac:dyDescent="0.25">
      <c r="B3277" s="161">
        <v>2979</v>
      </c>
      <c r="C3277" s="163">
        <v>0.36107</v>
      </c>
      <c r="D3277" s="8">
        <v>2</v>
      </c>
      <c r="E3277" s="165">
        <v>108.76</v>
      </c>
      <c r="L3277" s="161">
        <v>4408</v>
      </c>
      <c r="M3277" s="163">
        <v>0.25480599999999998</v>
      </c>
      <c r="N3277" s="8">
        <v>2</v>
      </c>
      <c r="O3277" s="165">
        <v>123.55</v>
      </c>
      <c r="Q3277" s="161">
        <v>9086</v>
      </c>
      <c r="R3277" s="163">
        <v>0.122443</v>
      </c>
      <c r="S3277" s="8" t="s">
        <v>6</v>
      </c>
      <c r="T3277" s="8" t="s">
        <v>5</v>
      </c>
      <c r="U3277" s="8">
        <v>0</v>
      </c>
      <c r="V3277" s="165">
        <v>48.14</v>
      </c>
      <c r="W3277" s="161">
        <v>3274</v>
      </c>
      <c r="X3277" s="159" t="s">
        <v>20</v>
      </c>
      <c r="AI3277" s="161">
        <v>6329</v>
      </c>
      <c r="AJ3277" s="163">
        <v>0.27916299999999999</v>
      </c>
      <c r="AK3277" s="8" t="s">
        <v>9</v>
      </c>
      <c r="AL3277" s="8" t="s">
        <v>10</v>
      </c>
      <c r="AM3277" s="8">
        <v>0</v>
      </c>
      <c r="AN3277" s="165">
        <v>46.26</v>
      </c>
      <c r="AO3277" s="161">
        <v>3279</v>
      </c>
      <c r="AP3277" s="159" t="s">
        <v>20</v>
      </c>
    </row>
    <row r="3278" spans="2:42" x14ac:dyDescent="0.25">
      <c r="B3278" s="161">
        <v>2983</v>
      </c>
      <c r="C3278" s="163">
        <v>0.66535599999999995</v>
      </c>
      <c r="D3278" s="8">
        <v>2</v>
      </c>
      <c r="E3278" s="165">
        <v>119.17</v>
      </c>
      <c r="L3278" s="161">
        <v>4409</v>
      </c>
      <c r="M3278" s="163">
        <v>0.296016</v>
      </c>
      <c r="N3278" s="8">
        <v>2</v>
      </c>
      <c r="O3278" s="165">
        <v>108.94</v>
      </c>
      <c r="Q3278" s="161">
        <v>9089</v>
      </c>
      <c r="R3278" s="163">
        <v>0.21155499999999999</v>
      </c>
      <c r="S3278" s="8" t="s">
        <v>6</v>
      </c>
      <c r="T3278" s="8" t="s">
        <v>5</v>
      </c>
      <c r="U3278" s="8">
        <v>0</v>
      </c>
      <c r="V3278" s="165">
        <v>49.35</v>
      </c>
      <c r="W3278" s="161">
        <v>3275</v>
      </c>
      <c r="X3278" s="159" t="s">
        <v>20</v>
      </c>
      <c r="AI3278" s="161">
        <v>6330</v>
      </c>
      <c r="AJ3278" s="163">
        <v>0.29592200000000002</v>
      </c>
      <c r="AK3278" s="8" t="s">
        <v>4</v>
      </c>
      <c r="AL3278" s="8" t="s">
        <v>5</v>
      </c>
      <c r="AM3278" s="8">
        <v>0</v>
      </c>
      <c r="AN3278" s="165">
        <v>33.19</v>
      </c>
      <c r="AO3278" s="161">
        <v>3280</v>
      </c>
      <c r="AP3278" s="159" t="s">
        <v>20</v>
      </c>
    </row>
    <row r="3279" spans="2:42" x14ac:dyDescent="0.25">
      <c r="B3279" s="161">
        <v>2988</v>
      </c>
      <c r="C3279" s="163">
        <v>0.43751200000000001</v>
      </c>
      <c r="D3279" s="8">
        <v>2</v>
      </c>
      <c r="E3279" s="165">
        <v>110.11</v>
      </c>
      <c r="L3279" s="161">
        <v>4412</v>
      </c>
      <c r="M3279" s="163">
        <v>0.12396699999999999</v>
      </c>
      <c r="N3279" s="8">
        <v>2</v>
      </c>
      <c r="O3279" s="165">
        <v>118.74</v>
      </c>
      <c r="Q3279" s="161">
        <v>9091</v>
      </c>
      <c r="R3279" s="163">
        <v>0.47478700000000001</v>
      </c>
      <c r="S3279" s="8" t="s">
        <v>4</v>
      </c>
      <c r="T3279" s="8" t="s">
        <v>5</v>
      </c>
      <c r="U3279" s="8">
        <v>0</v>
      </c>
      <c r="V3279" s="165">
        <v>47.07</v>
      </c>
      <c r="W3279" s="161">
        <v>3276</v>
      </c>
      <c r="X3279" s="159" t="s">
        <v>20</v>
      </c>
      <c r="AI3279" s="161">
        <v>6332</v>
      </c>
      <c r="AJ3279" s="163">
        <v>1.2815970000000001</v>
      </c>
      <c r="AK3279" s="8" t="s">
        <v>9</v>
      </c>
      <c r="AL3279" s="8" t="s">
        <v>10</v>
      </c>
      <c r="AM3279" s="8">
        <v>0</v>
      </c>
      <c r="AN3279" s="165">
        <v>56.11</v>
      </c>
      <c r="AO3279" s="161">
        <v>3281</v>
      </c>
      <c r="AP3279" s="159" t="s">
        <v>20</v>
      </c>
    </row>
    <row r="3280" spans="2:42" x14ac:dyDescent="0.25">
      <c r="B3280" s="161">
        <v>3002</v>
      </c>
      <c r="C3280" s="163">
        <v>9.4597000000000001E-2</v>
      </c>
      <c r="D3280" s="8">
        <v>2</v>
      </c>
      <c r="E3280" s="165">
        <v>122.48</v>
      </c>
      <c r="L3280" s="161">
        <v>4413</v>
      </c>
      <c r="M3280" s="163">
        <v>0.113316</v>
      </c>
      <c r="N3280" s="8">
        <v>2</v>
      </c>
      <c r="O3280" s="165">
        <v>121.61</v>
      </c>
      <c r="Q3280" s="161">
        <v>9095</v>
      </c>
      <c r="R3280" s="163">
        <v>0.22421199999999999</v>
      </c>
      <c r="S3280" s="8" t="s">
        <v>4</v>
      </c>
      <c r="T3280" s="8" t="s">
        <v>5</v>
      </c>
      <c r="U3280" s="8">
        <v>0</v>
      </c>
      <c r="V3280" s="165">
        <v>59.41</v>
      </c>
      <c r="W3280" s="161">
        <v>3277</v>
      </c>
      <c r="X3280" s="159" t="s">
        <v>20</v>
      </c>
      <c r="AI3280" s="161">
        <v>6333</v>
      </c>
      <c r="AJ3280" s="163">
        <v>0.33840199999999998</v>
      </c>
      <c r="AK3280" s="8" t="s">
        <v>4</v>
      </c>
      <c r="AL3280" s="8" t="s">
        <v>5</v>
      </c>
      <c r="AM3280" s="8">
        <v>0</v>
      </c>
      <c r="AN3280" s="165">
        <v>50.71</v>
      </c>
      <c r="AO3280" s="161">
        <v>3282</v>
      </c>
      <c r="AP3280" s="159" t="s">
        <v>18</v>
      </c>
    </row>
    <row r="3281" spans="2:42" x14ac:dyDescent="0.25">
      <c r="B3281" s="161">
        <v>3009</v>
      </c>
      <c r="C3281" s="163">
        <v>0.169215</v>
      </c>
      <c r="D3281" s="8">
        <v>2</v>
      </c>
      <c r="E3281" s="165">
        <v>100.83</v>
      </c>
      <c r="L3281" s="161">
        <v>4415</v>
      </c>
      <c r="M3281" s="163">
        <v>0.34715000000000001</v>
      </c>
      <c r="N3281" s="8">
        <v>2</v>
      </c>
      <c r="O3281" s="165">
        <v>118.94</v>
      </c>
      <c r="Q3281" s="161">
        <v>9097</v>
      </c>
      <c r="R3281" s="163">
        <v>8.3206000000000002E-2</v>
      </c>
      <c r="S3281" s="8" t="s">
        <v>4</v>
      </c>
      <c r="T3281" s="8" t="s">
        <v>5</v>
      </c>
      <c r="U3281" s="8">
        <v>0</v>
      </c>
      <c r="V3281" s="165">
        <v>56.02</v>
      </c>
      <c r="W3281" s="161">
        <v>3278</v>
      </c>
      <c r="X3281" s="159" t="s">
        <v>20</v>
      </c>
      <c r="AI3281" s="161">
        <v>6336</v>
      </c>
      <c r="AJ3281" s="163">
        <v>8.3029000000000006E-2</v>
      </c>
      <c r="AK3281" s="8" t="s">
        <v>9</v>
      </c>
      <c r="AL3281" s="8" t="s">
        <v>10</v>
      </c>
      <c r="AM3281" s="8">
        <v>0</v>
      </c>
      <c r="AN3281" s="165">
        <v>46.07</v>
      </c>
      <c r="AO3281" s="161">
        <v>3283</v>
      </c>
      <c r="AP3281" s="159" t="s">
        <v>20</v>
      </c>
    </row>
    <row r="3282" spans="2:42" x14ac:dyDescent="0.25">
      <c r="B3282" s="161">
        <v>3011</v>
      </c>
      <c r="C3282" s="163">
        <v>0.77693400000000001</v>
      </c>
      <c r="D3282" s="8">
        <v>2</v>
      </c>
      <c r="E3282" s="165">
        <v>114.12</v>
      </c>
      <c r="L3282" s="161">
        <v>4416</v>
      </c>
      <c r="M3282" s="163">
        <v>0.33828999999999998</v>
      </c>
      <c r="N3282" s="8">
        <v>2</v>
      </c>
      <c r="O3282" s="165">
        <v>113.37</v>
      </c>
      <c r="Q3282" s="161">
        <v>9098</v>
      </c>
      <c r="R3282" s="163">
        <v>0.32398700000000002</v>
      </c>
      <c r="S3282" s="8" t="s">
        <v>4</v>
      </c>
      <c r="T3282" s="8" t="s">
        <v>5</v>
      </c>
      <c r="U3282" s="8">
        <v>0</v>
      </c>
      <c r="V3282" s="165">
        <v>47.64</v>
      </c>
      <c r="W3282" s="161">
        <v>3279</v>
      </c>
      <c r="X3282" s="159" t="s">
        <v>20</v>
      </c>
      <c r="AI3282" s="161">
        <v>6337</v>
      </c>
      <c r="AJ3282" s="163">
        <v>0.22173999999999999</v>
      </c>
      <c r="AK3282" s="8" t="s">
        <v>9</v>
      </c>
      <c r="AL3282" s="8" t="s">
        <v>10</v>
      </c>
      <c r="AM3282" s="8">
        <v>0</v>
      </c>
      <c r="AN3282" s="165">
        <v>53.18</v>
      </c>
      <c r="AO3282" s="161">
        <v>3284</v>
      </c>
      <c r="AP3282" s="159" t="s">
        <v>18</v>
      </c>
    </row>
    <row r="3283" spans="2:42" x14ac:dyDescent="0.25">
      <c r="B3283" s="161">
        <v>3017</v>
      </c>
      <c r="C3283" s="163">
        <v>0.19356499999999999</v>
      </c>
      <c r="D3283" s="8">
        <v>2</v>
      </c>
      <c r="E3283" s="165">
        <v>112.58</v>
      </c>
      <c r="L3283" s="161">
        <v>4417</v>
      </c>
      <c r="M3283" s="163">
        <v>0.340389</v>
      </c>
      <c r="N3283" s="8">
        <v>2</v>
      </c>
      <c r="O3283" s="165">
        <v>115.71</v>
      </c>
      <c r="Q3283" s="161">
        <v>9104</v>
      </c>
      <c r="R3283" s="163">
        <v>0.14066300000000001</v>
      </c>
      <c r="S3283" s="8" t="s">
        <v>4</v>
      </c>
      <c r="T3283" s="8" t="s">
        <v>5</v>
      </c>
      <c r="U3283" s="8">
        <v>0</v>
      </c>
      <c r="V3283" s="165">
        <v>45.95</v>
      </c>
      <c r="W3283" s="161">
        <v>3280</v>
      </c>
      <c r="X3283" s="159" t="s">
        <v>20</v>
      </c>
      <c r="AI3283" s="161">
        <v>6338</v>
      </c>
      <c r="AJ3283" s="163">
        <v>0.108866</v>
      </c>
      <c r="AK3283" s="8" t="s">
        <v>4</v>
      </c>
      <c r="AL3283" s="8" t="s">
        <v>5</v>
      </c>
      <c r="AM3283" s="8">
        <v>0</v>
      </c>
      <c r="AN3283" s="165">
        <v>47.61</v>
      </c>
      <c r="AO3283" s="161">
        <v>3285</v>
      </c>
      <c r="AP3283" s="159" t="s">
        <v>20</v>
      </c>
    </row>
    <row r="3284" spans="2:42" x14ac:dyDescent="0.25">
      <c r="B3284" s="161">
        <v>3024</v>
      </c>
      <c r="C3284" s="163">
        <v>0.56560200000000005</v>
      </c>
      <c r="D3284" s="8">
        <v>2</v>
      </c>
      <c r="E3284" s="165">
        <v>122.56</v>
      </c>
      <c r="L3284" s="161">
        <v>4419</v>
      </c>
      <c r="M3284" s="163">
        <v>0.36239399999999999</v>
      </c>
      <c r="N3284" s="8">
        <v>2</v>
      </c>
      <c r="O3284" s="165">
        <v>121.86</v>
      </c>
      <c r="Q3284" s="161">
        <v>9112</v>
      </c>
      <c r="R3284" s="163">
        <v>0.42146699999999998</v>
      </c>
      <c r="S3284" s="8" t="s">
        <v>4</v>
      </c>
      <c r="T3284" s="8" t="s">
        <v>5</v>
      </c>
      <c r="U3284" s="8">
        <v>0</v>
      </c>
      <c r="V3284" s="165">
        <v>40.58</v>
      </c>
      <c r="W3284" s="161">
        <v>3281</v>
      </c>
      <c r="X3284" s="159" t="s">
        <v>20</v>
      </c>
      <c r="AI3284" s="161">
        <v>6340</v>
      </c>
      <c r="AJ3284" s="163">
        <v>0.44948700000000003</v>
      </c>
      <c r="AK3284" s="8" t="s">
        <v>9</v>
      </c>
      <c r="AL3284" s="8" t="s">
        <v>10</v>
      </c>
      <c r="AM3284" s="8">
        <v>0</v>
      </c>
      <c r="AN3284" s="165">
        <v>50.25</v>
      </c>
      <c r="AO3284" s="161">
        <v>3286</v>
      </c>
      <c r="AP3284" s="159" t="s">
        <v>19</v>
      </c>
    </row>
    <row r="3285" spans="2:42" x14ac:dyDescent="0.25">
      <c r="B3285" s="161">
        <v>3047</v>
      </c>
      <c r="C3285" s="163">
        <v>0.30786599999999997</v>
      </c>
      <c r="D3285" s="8">
        <v>2</v>
      </c>
      <c r="E3285" s="165">
        <v>113.61</v>
      </c>
      <c r="L3285" s="161">
        <v>4428</v>
      </c>
      <c r="M3285" s="163">
        <v>0.65143899999999999</v>
      </c>
      <c r="N3285" s="8">
        <v>2</v>
      </c>
      <c r="O3285" s="165">
        <v>120.06</v>
      </c>
      <c r="Q3285" s="161">
        <v>9113</v>
      </c>
      <c r="R3285" s="163">
        <v>0.76112500000000005</v>
      </c>
      <c r="S3285" s="8" t="s">
        <v>4</v>
      </c>
      <c r="T3285" s="8" t="s">
        <v>5</v>
      </c>
      <c r="U3285" s="8">
        <v>0</v>
      </c>
      <c r="V3285" s="165">
        <v>45.66</v>
      </c>
      <c r="W3285" s="161">
        <v>3282</v>
      </c>
      <c r="X3285" s="159" t="s">
        <v>20</v>
      </c>
      <c r="AI3285" s="161">
        <v>6341</v>
      </c>
      <c r="AJ3285" s="163">
        <v>0.39289200000000002</v>
      </c>
      <c r="AK3285" s="8" t="s">
        <v>9</v>
      </c>
      <c r="AL3285" s="8" t="s">
        <v>10</v>
      </c>
      <c r="AM3285" s="8">
        <v>0</v>
      </c>
      <c r="AN3285" s="165">
        <v>53.86</v>
      </c>
      <c r="AO3285" s="161">
        <v>3287</v>
      </c>
      <c r="AP3285" s="159" t="s">
        <v>18</v>
      </c>
    </row>
    <row r="3286" spans="2:42" x14ac:dyDescent="0.25">
      <c r="B3286" s="161">
        <v>3053</v>
      </c>
      <c r="C3286" s="163">
        <v>0.36973899999999998</v>
      </c>
      <c r="D3286" s="8">
        <v>2</v>
      </c>
      <c r="E3286" s="165">
        <v>119.13</v>
      </c>
      <c r="L3286" s="161">
        <v>4429</v>
      </c>
      <c r="M3286" s="163">
        <v>0.60098499999999999</v>
      </c>
      <c r="N3286" s="8">
        <v>2</v>
      </c>
      <c r="O3286" s="165">
        <v>106.2</v>
      </c>
      <c r="Q3286" s="161">
        <v>9119</v>
      </c>
      <c r="R3286" s="163">
        <v>0.40631499999999998</v>
      </c>
      <c r="S3286" s="8" t="s">
        <v>6</v>
      </c>
      <c r="T3286" s="8" t="s">
        <v>5</v>
      </c>
      <c r="U3286" s="8">
        <v>0</v>
      </c>
      <c r="V3286" s="165">
        <v>47.19</v>
      </c>
      <c r="W3286" s="161">
        <v>3283</v>
      </c>
      <c r="X3286" s="159" t="s">
        <v>20</v>
      </c>
      <c r="AI3286" s="161">
        <v>6343</v>
      </c>
      <c r="AJ3286" s="163">
        <v>0.27354400000000001</v>
      </c>
      <c r="AK3286" s="8" t="s">
        <v>4</v>
      </c>
      <c r="AL3286" s="8" t="s">
        <v>5</v>
      </c>
      <c r="AM3286" s="8">
        <v>0</v>
      </c>
      <c r="AN3286" s="165">
        <v>55.23</v>
      </c>
      <c r="AO3286" s="161">
        <v>3288</v>
      </c>
      <c r="AP3286" s="159" t="s">
        <v>20</v>
      </c>
    </row>
    <row r="3287" spans="2:42" x14ac:dyDescent="0.25">
      <c r="B3287" s="161">
        <v>3054</v>
      </c>
      <c r="C3287" s="163">
        <v>0.454818</v>
      </c>
      <c r="D3287" s="8">
        <v>2</v>
      </c>
      <c r="E3287" s="165">
        <v>116.65</v>
      </c>
      <c r="L3287" s="161">
        <v>4435</v>
      </c>
      <c r="M3287" s="163">
        <v>0.38065900000000003</v>
      </c>
      <c r="N3287" s="8">
        <v>2</v>
      </c>
      <c r="O3287" s="165">
        <v>110.08</v>
      </c>
      <c r="Q3287" s="161">
        <v>9121</v>
      </c>
      <c r="R3287" s="163">
        <v>0.42682999999999999</v>
      </c>
      <c r="S3287" s="8" t="s">
        <v>9</v>
      </c>
      <c r="T3287" s="8" t="s">
        <v>10</v>
      </c>
      <c r="U3287" s="8">
        <v>0</v>
      </c>
      <c r="V3287" s="165">
        <v>49.56</v>
      </c>
      <c r="W3287" s="161">
        <v>3284</v>
      </c>
      <c r="X3287" s="159" t="s">
        <v>20</v>
      </c>
      <c r="AI3287" s="161">
        <v>6345</v>
      </c>
      <c r="AJ3287" s="163">
        <v>0.176096</v>
      </c>
      <c r="AK3287" s="8" t="s">
        <v>4</v>
      </c>
      <c r="AL3287" s="8" t="s">
        <v>5</v>
      </c>
      <c r="AM3287" s="8">
        <v>0</v>
      </c>
      <c r="AN3287" s="165">
        <v>50.72</v>
      </c>
      <c r="AO3287" s="161">
        <v>3289</v>
      </c>
      <c r="AP3287" s="159" t="s">
        <v>20</v>
      </c>
    </row>
    <row r="3288" spans="2:42" x14ac:dyDescent="0.25">
      <c r="B3288" s="161">
        <v>3067</v>
      </c>
      <c r="C3288" s="163">
        <v>0.27143099999999998</v>
      </c>
      <c r="D3288" s="8">
        <v>2</v>
      </c>
      <c r="E3288" s="165">
        <v>109.56</v>
      </c>
      <c r="L3288" s="161">
        <v>4436</v>
      </c>
      <c r="M3288" s="163">
        <v>0.52091699999999996</v>
      </c>
      <c r="N3288" s="8">
        <v>2</v>
      </c>
      <c r="O3288" s="165">
        <v>114.91</v>
      </c>
      <c r="Q3288" s="161">
        <v>9124</v>
      </c>
      <c r="R3288" s="163">
        <v>0.14749100000000001</v>
      </c>
      <c r="S3288" s="8" t="s">
        <v>4</v>
      </c>
      <c r="T3288" s="8" t="s">
        <v>5</v>
      </c>
      <c r="U3288" s="8">
        <v>0</v>
      </c>
      <c r="V3288" s="165">
        <v>43.38</v>
      </c>
      <c r="W3288" s="161">
        <v>3285</v>
      </c>
      <c r="X3288" s="159" t="s">
        <v>20</v>
      </c>
      <c r="AI3288" s="161">
        <v>6347</v>
      </c>
      <c r="AJ3288" s="163">
        <v>0.45145000000000002</v>
      </c>
      <c r="AK3288" s="8" t="s">
        <v>4</v>
      </c>
      <c r="AL3288" s="8" t="s">
        <v>5</v>
      </c>
      <c r="AM3288" s="8">
        <v>0</v>
      </c>
      <c r="AN3288" s="165">
        <v>42.86</v>
      </c>
      <c r="AO3288" s="161">
        <v>3290</v>
      </c>
      <c r="AP3288" s="159" t="s">
        <v>20</v>
      </c>
    </row>
    <row r="3289" spans="2:42" x14ac:dyDescent="0.25">
      <c r="B3289" s="161">
        <v>3073</v>
      </c>
      <c r="C3289" s="163">
        <v>0.19023200000000001</v>
      </c>
      <c r="D3289" s="8">
        <v>2</v>
      </c>
      <c r="E3289" s="165">
        <v>124.62</v>
      </c>
      <c r="L3289" s="161">
        <v>4440</v>
      </c>
      <c r="M3289" s="163">
        <v>0.73403799999999997</v>
      </c>
      <c r="N3289" s="8">
        <v>2</v>
      </c>
      <c r="O3289" s="165">
        <v>107.81</v>
      </c>
      <c r="Q3289" s="161">
        <v>9127</v>
      </c>
      <c r="R3289" s="163">
        <v>0.29044799999999998</v>
      </c>
      <c r="S3289" s="8" t="s">
        <v>4</v>
      </c>
      <c r="T3289" s="8" t="s">
        <v>5</v>
      </c>
      <c r="U3289" s="8">
        <v>0</v>
      </c>
      <c r="V3289" s="165">
        <v>54.18</v>
      </c>
      <c r="W3289" s="161">
        <v>3286</v>
      </c>
      <c r="X3289" s="159" t="s">
        <v>20</v>
      </c>
      <c r="AI3289" s="161">
        <v>6350</v>
      </c>
      <c r="AJ3289" s="163">
        <v>5.9783999999999997E-2</v>
      </c>
      <c r="AK3289" s="8" t="s">
        <v>4</v>
      </c>
      <c r="AL3289" s="8" t="s">
        <v>5</v>
      </c>
      <c r="AM3289" s="8">
        <v>0</v>
      </c>
      <c r="AN3289" s="165">
        <v>41.61</v>
      </c>
      <c r="AO3289" s="161">
        <v>3291</v>
      </c>
      <c r="AP3289" s="159" t="s">
        <v>20</v>
      </c>
    </row>
    <row r="3290" spans="2:42" x14ac:dyDescent="0.25">
      <c r="B3290" s="161">
        <v>3080</v>
      </c>
      <c r="C3290" s="163">
        <v>0.119091</v>
      </c>
      <c r="D3290" s="8">
        <v>2</v>
      </c>
      <c r="E3290" s="165">
        <v>108.4</v>
      </c>
      <c r="L3290" s="161">
        <v>4446</v>
      </c>
      <c r="M3290" s="163">
        <v>0.102523</v>
      </c>
      <c r="N3290" s="8">
        <v>2</v>
      </c>
      <c r="O3290" s="165">
        <v>121.19</v>
      </c>
      <c r="Q3290" s="161">
        <v>9128</v>
      </c>
      <c r="R3290" s="163">
        <v>0.203096</v>
      </c>
      <c r="S3290" s="8" t="s">
        <v>4</v>
      </c>
      <c r="T3290" s="8" t="s">
        <v>5</v>
      </c>
      <c r="U3290" s="8">
        <v>0</v>
      </c>
      <c r="V3290" s="165">
        <v>49.83</v>
      </c>
      <c r="W3290" s="161">
        <v>3287</v>
      </c>
      <c r="X3290" s="159" t="s">
        <v>20</v>
      </c>
      <c r="AI3290" s="161">
        <v>6352</v>
      </c>
      <c r="AJ3290" s="163">
        <v>0.12178600000000001</v>
      </c>
      <c r="AK3290" s="8" t="s">
        <v>4</v>
      </c>
      <c r="AL3290" s="8" t="s">
        <v>5</v>
      </c>
      <c r="AM3290" s="8">
        <v>0</v>
      </c>
      <c r="AN3290" s="165">
        <v>39.68</v>
      </c>
      <c r="AO3290" s="161">
        <v>3292</v>
      </c>
      <c r="AP3290" s="159" t="s">
        <v>20</v>
      </c>
    </row>
    <row r="3291" spans="2:42" x14ac:dyDescent="0.25">
      <c r="B3291" s="161">
        <v>3085</v>
      </c>
      <c r="C3291" s="163">
        <v>0.43714700000000001</v>
      </c>
      <c r="D3291" s="8">
        <v>2</v>
      </c>
      <c r="E3291" s="165">
        <v>115.46</v>
      </c>
      <c r="L3291" s="161">
        <v>4450</v>
      </c>
      <c r="M3291" s="163">
        <v>0.423286</v>
      </c>
      <c r="N3291" s="8">
        <v>2</v>
      </c>
      <c r="O3291" s="165">
        <v>111.3</v>
      </c>
      <c r="Q3291" s="161">
        <v>9129</v>
      </c>
      <c r="R3291" s="163">
        <v>0.126389</v>
      </c>
      <c r="S3291" s="8" t="s">
        <v>4</v>
      </c>
      <c r="T3291" s="8" t="s">
        <v>5</v>
      </c>
      <c r="U3291" s="8">
        <v>0</v>
      </c>
      <c r="V3291" s="165">
        <v>56.1</v>
      </c>
      <c r="W3291" s="161">
        <v>3288</v>
      </c>
      <c r="X3291" s="159" t="s">
        <v>20</v>
      </c>
      <c r="AI3291" s="161">
        <v>6354</v>
      </c>
      <c r="AJ3291" s="163">
        <v>0.48268800000000001</v>
      </c>
      <c r="AK3291" s="8" t="s">
        <v>9</v>
      </c>
      <c r="AL3291" s="8" t="s">
        <v>10</v>
      </c>
      <c r="AM3291" s="8">
        <v>0</v>
      </c>
      <c r="AN3291" s="165">
        <v>43.21</v>
      </c>
      <c r="AO3291" s="161">
        <v>3293</v>
      </c>
      <c r="AP3291" s="159" t="s">
        <v>20</v>
      </c>
    </row>
    <row r="3292" spans="2:42" x14ac:dyDescent="0.25">
      <c r="B3292" s="161">
        <v>3094</v>
      </c>
      <c r="C3292" s="163">
        <v>0.43213800000000002</v>
      </c>
      <c r="D3292" s="8">
        <v>2</v>
      </c>
      <c r="E3292" s="165">
        <v>101.23</v>
      </c>
      <c r="L3292" s="161">
        <v>4451</v>
      </c>
      <c r="M3292" s="163">
        <v>0.67752000000000001</v>
      </c>
      <c r="N3292" s="8">
        <v>2</v>
      </c>
      <c r="O3292" s="165">
        <v>120.1</v>
      </c>
      <c r="Q3292" s="161">
        <v>9131</v>
      </c>
      <c r="R3292" s="163">
        <v>0.166101</v>
      </c>
      <c r="S3292" s="8" t="s">
        <v>11</v>
      </c>
      <c r="T3292" s="8" t="s">
        <v>10</v>
      </c>
      <c r="U3292" s="8">
        <v>0</v>
      </c>
      <c r="V3292" s="165">
        <v>49.7</v>
      </c>
      <c r="W3292" s="161">
        <v>3289</v>
      </c>
      <c r="X3292" s="159" t="s">
        <v>20</v>
      </c>
      <c r="AI3292" s="161">
        <v>6356</v>
      </c>
      <c r="AJ3292" s="163">
        <v>0.191301</v>
      </c>
      <c r="AK3292" s="8" t="s">
        <v>9</v>
      </c>
      <c r="AL3292" s="8" t="s">
        <v>10</v>
      </c>
      <c r="AM3292" s="8">
        <v>0</v>
      </c>
      <c r="AN3292" s="165">
        <v>53.31</v>
      </c>
      <c r="AO3292" s="161">
        <v>3294</v>
      </c>
      <c r="AP3292" s="159" t="s">
        <v>20</v>
      </c>
    </row>
    <row r="3293" spans="2:42" x14ac:dyDescent="0.25">
      <c r="B3293" s="161">
        <v>3097</v>
      </c>
      <c r="C3293" s="163">
        <v>0.26785799999999998</v>
      </c>
      <c r="D3293" s="8">
        <v>2</v>
      </c>
      <c r="E3293" s="165">
        <v>105.59</v>
      </c>
      <c r="L3293" s="161">
        <v>4455</v>
      </c>
      <c r="M3293" s="163">
        <v>0.44375900000000001</v>
      </c>
      <c r="N3293" s="8">
        <v>2</v>
      </c>
      <c r="O3293" s="165">
        <v>109.96</v>
      </c>
      <c r="Q3293" s="161">
        <v>9133</v>
      </c>
      <c r="R3293" s="163">
        <v>0.57499299999999998</v>
      </c>
      <c r="S3293" s="8" t="s">
        <v>6</v>
      </c>
      <c r="T3293" s="8" t="s">
        <v>5</v>
      </c>
      <c r="U3293" s="8">
        <v>0</v>
      </c>
      <c r="V3293" s="165">
        <v>48.41</v>
      </c>
      <c r="W3293" s="161">
        <v>3290</v>
      </c>
      <c r="X3293" s="159" t="s">
        <v>20</v>
      </c>
      <c r="AI3293" s="161">
        <v>6357</v>
      </c>
      <c r="AJ3293" s="163">
        <v>0.19218199999999999</v>
      </c>
      <c r="AK3293" s="8" t="s">
        <v>9</v>
      </c>
      <c r="AL3293" s="8" t="s">
        <v>10</v>
      </c>
      <c r="AM3293" s="8">
        <v>0</v>
      </c>
      <c r="AN3293" s="165">
        <v>48.71</v>
      </c>
      <c r="AO3293" s="161">
        <v>3295</v>
      </c>
      <c r="AP3293" s="159" t="s">
        <v>20</v>
      </c>
    </row>
    <row r="3294" spans="2:42" x14ac:dyDescent="0.25">
      <c r="B3294" s="161">
        <v>3100</v>
      </c>
      <c r="C3294" s="163">
        <v>0.37957299999999999</v>
      </c>
      <c r="D3294" s="8">
        <v>2</v>
      </c>
      <c r="E3294" s="165">
        <v>113.86</v>
      </c>
      <c r="L3294" s="161">
        <v>4456</v>
      </c>
      <c r="M3294" s="163">
        <v>0.435805</v>
      </c>
      <c r="N3294" s="8">
        <v>2</v>
      </c>
      <c r="O3294" s="165">
        <v>109.25</v>
      </c>
      <c r="Q3294" s="161">
        <v>9136</v>
      </c>
      <c r="R3294" s="163">
        <v>0.423489</v>
      </c>
      <c r="S3294" s="8" t="s">
        <v>4</v>
      </c>
      <c r="T3294" s="8" t="s">
        <v>5</v>
      </c>
      <c r="U3294" s="8">
        <v>0</v>
      </c>
      <c r="V3294" s="165">
        <v>45</v>
      </c>
      <c r="W3294" s="161">
        <v>3291</v>
      </c>
      <c r="X3294" s="159" t="s">
        <v>20</v>
      </c>
      <c r="AI3294" s="161">
        <v>6359</v>
      </c>
      <c r="AJ3294" s="163">
        <v>0.15812899999999999</v>
      </c>
      <c r="AK3294" s="8" t="s">
        <v>9</v>
      </c>
      <c r="AL3294" s="8" t="s">
        <v>10</v>
      </c>
      <c r="AM3294" s="8">
        <v>0</v>
      </c>
      <c r="AN3294" s="165">
        <v>41.9</v>
      </c>
      <c r="AO3294" s="161">
        <v>3296</v>
      </c>
      <c r="AP3294" s="159" t="s">
        <v>18</v>
      </c>
    </row>
    <row r="3295" spans="2:42" x14ac:dyDescent="0.25">
      <c r="B3295" s="161">
        <v>3102</v>
      </c>
      <c r="C3295" s="163">
        <v>0.49257499999999999</v>
      </c>
      <c r="D3295" s="8">
        <v>2</v>
      </c>
      <c r="E3295" s="165">
        <v>116.31</v>
      </c>
      <c r="L3295" s="161">
        <v>4457</v>
      </c>
      <c r="M3295" s="163">
        <v>0.444857</v>
      </c>
      <c r="N3295" s="8">
        <v>2</v>
      </c>
      <c r="O3295" s="165">
        <v>111.97</v>
      </c>
      <c r="Q3295" s="161">
        <v>9138</v>
      </c>
      <c r="R3295" s="163">
        <v>0.23735999999999999</v>
      </c>
      <c r="S3295" s="8" t="s">
        <v>6</v>
      </c>
      <c r="T3295" s="8" t="s">
        <v>5</v>
      </c>
      <c r="U3295" s="8">
        <v>0</v>
      </c>
      <c r="V3295" s="165">
        <v>38.15</v>
      </c>
      <c r="W3295" s="161">
        <v>3292</v>
      </c>
      <c r="X3295" s="159" t="s">
        <v>20</v>
      </c>
      <c r="AI3295" s="161">
        <v>6360</v>
      </c>
      <c r="AJ3295" s="163">
        <v>6.0151999999999997E-2</v>
      </c>
      <c r="AK3295" s="8" t="s">
        <v>9</v>
      </c>
      <c r="AL3295" s="8" t="s">
        <v>10</v>
      </c>
      <c r="AM3295" s="8">
        <v>0</v>
      </c>
      <c r="AN3295" s="165">
        <v>39.67</v>
      </c>
      <c r="AO3295" s="161">
        <v>3297</v>
      </c>
      <c r="AP3295" s="159" t="s">
        <v>20</v>
      </c>
    </row>
    <row r="3296" spans="2:42" x14ac:dyDescent="0.25">
      <c r="B3296" s="161">
        <v>3104</v>
      </c>
      <c r="C3296" s="163">
        <v>0.18475</v>
      </c>
      <c r="D3296" s="8">
        <v>2</v>
      </c>
      <c r="E3296" s="165">
        <v>118.8</v>
      </c>
      <c r="L3296" s="161">
        <v>4461</v>
      </c>
      <c r="M3296" s="163">
        <v>0.11523899999999999</v>
      </c>
      <c r="N3296" s="8">
        <v>2</v>
      </c>
      <c r="O3296" s="165">
        <v>112.72</v>
      </c>
      <c r="Q3296" s="161">
        <v>9140</v>
      </c>
      <c r="R3296" s="163">
        <v>0.16162099999999999</v>
      </c>
      <c r="S3296" s="8" t="s">
        <v>4</v>
      </c>
      <c r="T3296" s="8" t="s">
        <v>5</v>
      </c>
      <c r="U3296" s="8">
        <v>0</v>
      </c>
      <c r="V3296" s="165">
        <v>55.69</v>
      </c>
      <c r="W3296" s="161">
        <v>3293</v>
      </c>
      <c r="X3296" s="159" t="s">
        <v>20</v>
      </c>
      <c r="AI3296" s="161">
        <v>6361</v>
      </c>
      <c r="AJ3296" s="163">
        <v>8.5942000000000005E-2</v>
      </c>
      <c r="AK3296" s="8" t="s">
        <v>12</v>
      </c>
      <c r="AL3296" s="8" t="s">
        <v>13</v>
      </c>
      <c r="AM3296" s="8">
        <v>0</v>
      </c>
      <c r="AN3296" s="165">
        <v>53.52</v>
      </c>
      <c r="AO3296" s="161">
        <v>3298</v>
      </c>
      <c r="AP3296" s="159" t="s">
        <v>18</v>
      </c>
    </row>
    <row r="3297" spans="2:42" x14ac:dyDescent="0.25">
      <c r="B3297" s="161">
        <v>3105</v>
      </c>
      <c r="C3297" s="163">
        <v>0.50350600000000001</v>
      </c>
      <c r="D3297" s="8">
        <v>2</v>
      </c>
      <c r="E3297" s="165">
        <v>113.08</v>
      </c>
      <c r="L3297" s="161">
        <v>4462</v>
      </c>
      <c r="M3297" s="163">
        <v>0.114222</v>
      </c>
      <c r="N3297" s="8">
        <v>2</v>
      </c>
      <c r="O3297" s="165">
        <v>120.52</v>
      </c>
      <c r="Q3297" s="161">
        <v>9141</v>
      </c>
      <c r="R3297" s="163">
        <v>0.27965200000000001</v>
      </c>
      <c r="S3297" s="8" t="s">
        <v>6</v>
      </c>
      <c r="T3297" s="8" t="s">
        <v>5</v>
      </c>
      <c r="U3297" s="8">
        <v>0</v>
      </c>
      <c r="V3297" s="165">
        <v>48.25</v>
      </c>
      <c r="W3297" s="161">
        <v>3294</v>
      </c>
      <c r="X3297" s="159" t="s">
        <v>20</v>
      </c>
      <c r="AI3297" s="161">
        <v>6364</v>
      </c>
      <c r="AJ3297" s="163">
        <v>0.33407300000000001</v>
      </c>
      <c r="AK3297" s="8" t="s">
        <v>6</v>
      </c>
      <c r="AL3297" s="8" t="s">
        <v>5</v>
      </c>
      <c r="AM3297" s="8">
        <v>0</v>
      </c>
      <c r="AN3297" s="165">
        <v>49.49</v>
      </c>
      <c r="AO3297" s="161">
        <v>3299</v>
      </c>
      <c r="AP3297" s="159" t="s">
        <v>20</v>
      </c>
    </row>
    <row r="3298" spans="2:42" x14ac:dyDescent="0.25">
      <c r="B3298" s="161">
        <v>3112</v>
      </c>
      <c r="C3298" s="163">
        <v>0.31961499999999998</v>
      </c>
      <c r="D3298" s="8">
        <v>2</v>
      </c>
      <c r="E3298" s="165">
        <v>119.83</v>
      </c>
      <c r="L3298" s="161">
        <v>4467</v>
      </c>
      <c r="M3298" s="163">
        <v>0.42231099999999999</v>
      </c>
      <c r="N3298" s="8">
        <v>2</v>
      </c>
      <c r="O3298" s="165">
        <v>110.81</v>
      </c>
      <c r="Q3298" s="161">
        <v>9143</v>
      </c>
      <c r="R3298" s="163">
        <v>3.9812E-2</v>
      </c>
      <c r="S3298" s="8" t="s">
        <v>6</v>
      </c>
      <c r="T3298" s="8" t="s">
        <v>5</v>
      </c>
      <c r="U3298" s="8">
        <v>0</v>
      </c>
      <c r="V3298" s="165">
        <v>48.46</v>
      </c>
      <c r="W3298" s="161">
        <v>3295</v>
      </c>
      <c r="X3298" s="159" t="s">
        <v>20</v>
      </c>
      <c r="AI3298" s="161">
        <v>6365</v>
      </c>
      <c r="AJ3298" s="163">
        <v>0.56943600000000005</v>
      </c>
      <c r="AK3298" s="8" t="s">
        <v>9</v>
      </c>
      <c r="AL3298" s="8" t="s">
        <v>10</v>
      </c>
      <c r="AM3298" s="8">
        <v>0</v>
      </c>
      <c r="AN3298" s="165">
        <v>48.97</v>
      </c>
      <c r="AO3298" s="161">
        <v>3300</v>
      </c>
      <c r="AP3298" s="159" t="s">
        <v>18</v>
      </c>
    </row>
    <row r="3299" spans="2:42" x14ac:dyDescent="0.25">
      <c r="B3299" s="161">
        <v>3121</v>
      </c>
      <c r="C3299" s="163">
        <v>0.26022299999999998</v>
      </c>
      <c r="D3299" s="8">
        <v>2</v>
      </c>
      <c r="E3299" s="165">
        <v>117.7</v>
      </c>
      <c r="L3299" s="161">
        <v>4482</v>
      </c>
      <c r="M3299" s="163">
        <v>0.28819899999999998</v>
      </c>
      <c r="N3299" s="8">
        <v>2</v>
      </c>
      <c r="O3299" s="165">
        <v>122.02</v>
      </c>
      <c r="Q3299" s="161">
        <v>9147</v>
      </c>
      <c r="R3299" s="163">
        <v>0.64063099999999995</v>
      </c>
      <c r="S3299" s="8" t="s">
        <v>4</v>
      </c>
      <c r="T3299" s="8" t="s">
        <v>5</v>
      </c>
      <c r="U3299" s="8">
        <v>0</v>
      </c>
      <c r="V3299" s="165">
        <v>50.78</v>
      </c>
      <c r="W3299" s="161">
        <v>3296</v>
      </c>
      <c r="X3299" s="159" t="s">
        <v>18</v>
      </c>
      <c r="AI3299" s="161">
        <v>6366</v>
      </c>
      <c r="AJ3299" s="163">
        <v>0.60503200000000001</v>
      </c>
      <c r="AK3299" s="8" t="s">
        <v>9</v>
      </c>
      <c r="AL3299" s="8" t="s">
        <v>10</v>
      </c>
      <c r="AM3299" s="8">
        <v>0</v>
      </c>
      <c r="AN3299" s="165">
        <v>44.73</v>
      </c>
      <c r="AO3299" s="161">
        <v>3301</v>
      </c>
      <c r="AP3299" s="159" t="s">
        <v>20</v>
      </c>
    </row>
    <row r="3300" spans="2:42" x14ac:dyDescent="0.25">
      <c r="B3300" s="161">
        <v>3125</v>
      </c>
      <c r="C3300" s="163">
        <v>0.237928</v>
      </c>
      <c r="D3300" s="8">
        <v>2</v>
      </c>
      <c r="E3300" s="165">
        <v>114.53</v>
      </c>
      <c r="L3300" s="161">
        <v>4490</v>
      </c>
      <c r="M3300" s="163">
        <v>0.210753</v>
      </c>
      <c r="N3300" s="8">
        <v>2</v>
      </c>
      <c r="O3300" s="165">
        <v>121.65</v>
      </c>
      <c r="Q3300" s="161">
        <v>9151</v>
      </c>
      <c r="R3300" s="163">
        <v>0.33130999999999999</v>
      </c>
      <c r="S3300" s="8" t="s">
        <v>6</v>
      </c>
      <c r="T3300" s="8" t="s">
        <v>5</v>
      </c>
      <c r="U3300" s="8">
        <v>0</v>
      </c>
      <c r="V3300" s="165">
        <v>49.65</v>
      </c>
      <c r="W3300" s="161">
        <v>3297</v>
      </c>
      <c r="X3300" s="159" t="s">
        <v>20</v>
      </c>
      <c r="AI3300" s="161">
        <v>6367</v>
      </c>
      <c r="AJ3300" s="163">
        <v>6.5277000000000002E-2</v>
      </c>
      <c r="AK3300" s="8" t="s">
        <v>4</v>
      </c>
      <c r="AL3300" s="8" t="s">
        <v>5</v>
      </c>
      <c r="AM3300" s="8">
        <v>0</v>
      </c>
      <c r="AN3300" s="165">
        <v>46.06</v>
      </c>
      <c r="AO3300" s="161">
        <v>3302</v>
      </c>
      <c r="AP3300" s="159" t="s">
        <v>20</v>
      </c>
    </row>
    <row r="3301" spans="2:42" x14ac:dyDescent="0.25">
      <c r="B3301" s="161">
        <v>3132</v>
      </c>
      <c r="C3301" s="163">
        <v>0.35083199999999998</v>
      </c>
      <c r="D3301" s="8">
        <v>2</v>
      </c>
      <c r="E3301" s="165">
        <v>108.83</v>
      </c>
      <c r="L3301" s="161">
        <v>4491</v>
      </c>
      <c r="M3301" s="163">
        <v>0.38718599999999997</v>
      </c>
      <c r="N3301" s="8">
        <v>2</v>
      </c>
      <c r="O3301" s="165">
        <v>122.43</v>
      </c>
      <c r="Q3301" s="161">
        <v>9153</v>
      </c>
      <c r="R3301" s="163">
        <v>0.68176400000000004</v>
      </c>
      <c r="S3301" s="8" t="s">
        <v>4</v>
      </c>
      <c r="T3301" s="8" t="s">
        <v>5</v>
      </c>
      <c r="U3301" s="8">
        <v>0</v>
      </c>
      <c r="V3301" s="165">
        <v>48.77</v>
      </c>
      <c r="W3301" s="161">
        <v>3298</v>
      </c>
      <c r="X3301" s="159" t="s">
        <v>20</v>
      </c>
      <c r="AI3301" s="161">
        <v>6369</v>
      </c>
      <c r="AJ3301" s="163">
        <v>0.40973999999999999</v>
      </c>
      <c r="AK3301" s="8" t="s">
        <v>9</v>
      </c>
      <c r="AL3301" s="8" t="s">
        <v>10</v>
      </c>
      <c r="AM3301" s="8">
        <v>0</v>
      </c>
      <c r="AN3301" s="165">
        <v>41.22</v>
      </c>
      <c r="AO3301" s="161">
        <v>3303</v>
      </c>
      <c r="AP3301" s="159" t="s">
        <v>19</v>
      </c>
    </row>
    <row r="3302" spans="2:42" x14ac:dyDescent="0.25">
      <c r="B3302" s="161">
        <v>3140</v>
      </c>
      <c r="C3302" s="163">
        <v>0.32532699999999998</v>
      </c>
      <c r="D3302" s="8">
        <v>2</v>
      </c>
      <c r="E3302" s="165">
        <v>114.03</v>
      </c>
      <c r="L3302" s="161">
        <v>4497</v>
      </c>
      <c r="M3302" s="163">
        <v>0.39045200000000002</v>
      </c>
      <c r="N3302" s="8">
        <v>2</v>
      </c>
      <c r="O3302" s="165">
        <v>106.88</v>
      </c>
      <c r="Q3302" s="161">
        <v>9155</v>
      </c>
      <c r="R3302" s="163">
        <v>0.27499400000000002</v>
      </c>
      <c r="S3302" s="8" t="s">
        <v>4</v>
      </c>
      <c r="T3302" s="8" t="s">
        <v>5</v>
      </c>
      <c r="U3302" s="8">
        <v>0</v>
      </c>
      <c r="V3302" s="165">
        <v>44.9</v>
      </c>
      <c r="W3302" s="161">
        <v>3299</v>
      </c>
      <c r="X3302" s="159" t="s">
        <v>20</v>
      </c>
      <c r="AI3302" s="161">
        <v>6371</v>
      </c>
      <c r="AJ3302" s="163">
        <v>0.402476</v>
      </c>
      <c r="AK3302" s="8" t="s">
        <v>4</v>
      </c>
      <c r="AL3302" s="8" t="s">
        <v>5</v>
      </c>
      <c r="AM3302" s="8">
        <v>0</v>
      </c>
      <c r="AN3302" s="165">
        <v>51.52</v>
      </c>
      <c r="AO3302" s="161">
        <v>3304</v>
      </c>
      <c r="AP3302" s="159" t="s">
        <v>18</v>
      </c>
    </row>
    <row r="3303" spans="2:42" x14ac:dyDescent="0.25">
      <c r="B3303" s="161">
        <v>3149</v>
      </c>
      <c r="C3303" s="163">
        <v>0.22472800000000001</v>
      </c>
      <c r="D3303" s="8">
        <v>2</v>
      </c>
      <c r="E3303" s="165">
        <v>107.84</v>
      </c>
      <c r="L3303" s="161">
        <v>4511</v>
      </c>
      <c r="M3303" s="163">
        <v>0.26808700000000002</v>
      </c>
      <c r="N3303" s="8">
        <v>2</v>
      </c>
      <c r="O3303" s="165">
        <v>112.37</v>
      </c>
      <c r="Q3303" s="161">
        <v>9157</v>
      </c>
      <c r="R3303" s="163">
        <v>0.59746200000000005</v>
      </c>
      <c r="S3303" s="8" t="s">
        <v>4</v>
      </c>
      <c r="T3303" s="8" t="s">
        <v>5</v>
      </c>
      <c r="U3303" s="8">
        <v>0</v>
      </c>
      <c r="V3303" s="165">
        <v>48.34</v>
      </c>
      <c r="W3303" s="161">
        <v>3300</v>
      </c>
      <c r="X3303" s="159" t="s">
        <v>20</v>
      </c>
      <c r="AI3303" s="161">
        <v>6372</v>
      </c>
      <c r="AJ3303" s="163">
        <v>0.24638199999999999</v>
      </c>
      <c r="AK3303" s="8" t="s">
        <v>9</v>
      </c>
      <c r="AL3303" s="8" t="s">
        <v>10</v>
      </c>
      <c r="AM3303" s="8">
        <v>0</v>
      </c>
      <c r="AN3303" s="165">
        <v>43.7</v>
      </c>
      <c r="AO3303" s="161">
        <v>3305</v>
      </c>
      <c r="AP3303" s="159" t="s">
        <v>20</v>
      </c>
    </row>
    <row r="3304" spans="2:42" x14ac:dyDescent="0.25">
      <c r="B3304" s="161">
        <v>3150</v>
      </c>
      <c r="C3304" s="163">
        <v>0.73991899999999999</v>
      </c>
      <c r="D3304" s="8">
        <v>2</v>
      </c>
      <c r="E3304" s="165">
        <v>107.29</v>
      </c>
      <c r="L3304" s="161">
        <v>4513</v>
      </c>
      <c r="M3304" s="163">
        <v>0.56581099999999995</v>
      </c>
      <c r="N3304" s="8">
        <v>2</v>
      </c>
      <c r="O3304" s="165">
        <v>108.27</v>
      </c>
      <c r="Q3304" s="161">
        <v>9162</v>
      </c>
      <c r="R3304" s="163">
        <v>0.28519299999999997</v>
      </c>
      <c r="S3304" s="8" t="s">
        <v>6</v>
      </c>
      <c r="T3304" s="8" t="s">
        <v>5</v>
      </c>
      <c r="U3304" s="8">
        <v>0</v>
      </c>
      <c r="V3304" s="165">
        <v>47.63</v>
      </c>
      <c r="W3304" s="161">
        <v>3301</v>
      </c>
      <c r="X3304" s="159" t="s">
        <v>20</v>
      </c>
      <c r="AI3304" s="161">
        <v>6373</v>
      </c>
      <c r="AJ3304" s="163">
        <v>0.48032399999999997</v>
      </c>
      <c r="AK3304" s="8" t="s">
        <v>42</v>
      </c>
      <c r="AL3304" s="8" t="s">
        <v>42</v>
      </c>
      <c r="AM3304" s="8">
        <v>0</v>
      </c>
      <c r="AN3304" s="165">
        <v>52.87</v>
      </c>
      <c r="AO3304" s="161">
        <v>3306</v>
      </c>
      <c r="AP3304" s="159" t="s">
        <v>18</v>
      </c>
    </row>
    <row r="3305" spans="2:42" x14ac:dyDescent="0.25">
      <c r="B3305" s="161">
        <v>3151</v>
      </c>
      <c r="C3305" s="163">
        <v>0.48153699999999999</v>
      </c>
      <c r="D3305" s="8">
        <v>2</v>
      </c>
      <c r="E3305" s="165">
        <v>111.27</v>
      </c>
      <c r="L3305" s="161">
        <v>4520</v>
      </c>
      <c r="M3305" s="163">
        <v>0.451567</v>
      </c>
      <c r="N3305" s="8">
        <v>2</v>
      </c>
      <c r="O3305" s="165">
        <v>105.93</v>
      </c>
      <c r="Q3305" s="161">
        <v>9164</v>
      </c>
      <c r="R3305" s="163">
        <v>0.167572</v>
      </c>
      <c r="S3305" s="8" t="s">
        <v>4</v>
      </c>
      <c r="T3305" s="8" t="s">
        <v>5</v>
      </c>
      <c r="U3305" s="8">
        <v>0</v>
      </c>
      <c r="V3305" s="165">
        <v>52.01</v>
      </c>
      <c r="W3305" s="161">
        <v>3302</v>
      </c>
      <c r="X3305" s="159" t="s">
        <v>20</v>
      </c>
      <c r="AI3305" s="161">
        <v>6374</v>
      </c>
      <c r="AJ3305" s="163">
        <v>0.172623</v>
      </c>
      <c r="AK3305" s="8" t="s">
        <v>9</v>
      </c>
      <c r="AL3305" s="8" t="s">
        <v>10</v>
      </c>
      <c r="AM3305" s="8">
        <v>0</v>
      </c>
      <c r="AN3305" s="165">
        <v>44.18</v>
      </c>
      <c r="AO3305" s="161">
        <v>3307</v>
      </c>
      <c r="AP3305" s="159" t="s">
        <v>20</v>
      </c>
    </row>
    <row r="3306" spans="2:42" x14ac:dyDescent="0.25">
      <c r="B3306" s="161">
        <v>3157</v>
      </c>
      <c r="C3306" s="163">
        <v>0.121711</v>
      </c>
      <c r="D3306" s="8">
        <v>2</v>
      </c>
      <c r="E3306" s="165">
        <v>106.66</v>
      </c>
      <c r="L3306" s="161">
        <v>4521</v>
      </c>
      <c r="M3306" s="163">
        <v>0.56896500000000005</v>
      </c>
      <c r="N3306" s="8">
        <v>2</v>
      </c>
      <c r="O3306" s="165">
        <v>106.07</v>
      </c>
      <c r="Q3306" s="161">
        <v>9168</v>
      </c>
      <c r="R3306" s="163">
        <v>0.20979999999999999</v>
      </c>
      <c r="S3306" s="8" t="s">
        <v>4</v>
      </c>
      <c r="T3306" s="8" t="s">
        <v>5</v>
      </c>
      <c r="U3306" s="8">
        <v>0</v>
      </c>
      <c r="V3306" s="165">
        <v>36.840000000000003</v>
      </c>
      <c r="W3306" s="161">
        <v>3303</v>
      </c>
      <c r="X3306" s="159" t="s">
        <v>20</v>
      </c>
      <c r="AI3306" s="161">
        <v>6376</v>
      </c>
      <c r="AJ3306" s="163">
        <v>0.16395699999999999</v>
      </c>
      <c r="AK3306" s="8" t="s">
        <v>9</v>
      </c>
      <c r="AL3306" s="8" t="s">
        <v>10</v>
      </c>
      <c r="AM3306" s="8">
        <v>0</v>
      </c>
      <c r="AN3306" s="165">
        <v>41.76</v>
      </c>
      <c r="AO3306" s="161">
        <v>3308</v>
      </c>
      <c r="AP3306" s="159" t="s">
        <v>20</v>
      </c>
    </row>
    <row r="3307" spans="2:42" x14ac:dyDescent="0.25">
      <c r="B3307" s="161">
        <v>3159</v>
      </c>
      <c r="C3307" s="163">
        <v>0.18965899999999999</v>
      </c>
      <c r="D3307" s="8">
        <v>2</v>
      </c>
      <c r="E3307" s="165">
        <v>110.11</v>
      </c>
      <c r="L3307" s="161">
        <v>4528</v>
      </c>
      <c r="M3307" s="163">
        <v>0.12967100000000001</v>
      </c>
      <c r="N3307" s="8">
        <v>2</v>
      </c>
      <c r="O3307" s="165">
        <v>121.21</v>
      </c>
      <c r="Q3307" s="161">
        <v>9169</v>
      </c>
      <c r="R3307" s="163">
        <v>0.20360300000000001</v>
      </c>
      <c r="S3307" s="8" t="s">
        <v>4</v>
      </c>
      <c r="T3307" s="8" t="s">
        <v>5</v>
      </c>
      <c r="U3307" s="8">
        <v>0</v>
      </c>
      <c r="V3307" s="165">
        <v>58.99</v>
      </c>
      <c r="W3307" s="161">
        <v>3304</v>
      </c>
      <c r="X3307" s="159" t="s">
        <v>20</v>
      </c>
      <c r="AI3307" s="161">
        <v>6377</v>
      </c>
      <c r="AJ3307" s="163">
        <v>0.16029399999999999</v>
      </c>
      <c r="AK3307" s="8" t="s">
        <v>9</v>
      </c>
      <c r="AL3307" s="8" t="s">
        <v>10</v>
      </c>
      <c r="AM3307" s="8">
        <v>0</v>
      </c>
      <c r="AN3307" s="165">
        <v>43.38</v>
      </c>
      <c r="AO3307" s="161">
        <v>3309</v>
      </c>
      <c r="AP3307" s="159" t="s">
        <v>20</v>
      </c>
    </row>
    <row r="3308" spans="2:42" x14ac:dyDescent="0.25">
      <c r="B3308" s="161">
        <v>3160</v>
      </c>
      <c r="C3308" s="163">
        <v>0.67239700000000002</v>
      </c>
      <c r="D3308" s="8">
        <v>2</v>
      </c>
      <c r="E3308" s="165">
        <v>118.64</v>
      </c>
      <c r="L3308" s="161">
        <v>4529</v>
      </c>
      <c r="M3308" s="163">
        <v>0.17272899999999999</v>
      </c>
      <c r="N3308" s="8">
        <v>2</v>
      </c>
      <c r="O3308" s="165">
        <v>115.81</v>
      </c>
      <c r="Q3308" s="161">
        <v>9172</v>
      </c>
      <c r="R3308" s="163">
        <v>0.37263000000000002</v>
      </c>
      <c r="S3308" s="8" t="s">
        <v>4</v>
      </c>
      <c r="T3308" s="8" t="s">
        <v>5</v>
      </c>
      <c r="U3308" s="8">
        <v>0</v>
      </c>
      <c r="V3308" s="165">
        <v>44.01</v>
      </c>
      <c r="W3308" s="161">
        <v>3305</v>
      </c>
      <c r="X3308" s="159" t="s">
        <v>20</v>
      </c>
      <c r="AI3308" s="161">
        <v>6379</v>
      </c>
      <c r="AJ3308" s="163">
        <v>0.22478799999999999</v>
      </c>
      <c r="AK3308" s="8" t="s">
        <v>4</v>
      </c>
      <c r="AL3308" s="8" t="s">
        <v>5</v>
      </c>
      <c r="AM3308" s="8">
        <v>0</v>
      </c>
      <c r="AN3308" s="165">
        <v>42.13</v>
      </c>
      <c r="AO3308" s="161">
        <v>3310</v>
      </c>
      <c r="AP3308" s="159" t="s">
        <v>19</v>
      </c>
    </row>
    <row r="3309" spans="2:42" x14ac:dyDescent="0.25">
      <c r="B3309" s="161">
        <v>3162</v>
      </c>
      <c r="C3309" s="163">
        <v>1.449246</v>
      </c>
      <c r="D3309" s="8">
        <v>2</v>
      </c>
      <c r="E3309" s="165">
        <v>108.25</v>
      </c>
      <c r="L3309" s="161">
        <v>4535</v>
      </c>
      <c r="M3309" s="163">
        <v>0.22894800000000001</v>
      </c>
      <c r="N3309" s="8">
        <v>2</v>
      </c>
      <c r="O3309" s="165">
        <v>100.52</v>
      </c>
      <c r="Q3309" s="161">
        <v>9177</v>
      </c>
      <c r="R3309" s="163">
        <v>7.2814000000000004E-2</v>
      </c>
      <c r="S3309" s="8" t="s">
        <v>7</v>
      </c>
      <c r="T3309" s="8" t="s">
        <v>5</v>
      </c>
      <c r="U3309" s="8">
        <v>0</v>
      </c>
      <c r="V3309" s="165">
        <v>47.17</v>
      </c>
      <c r="W3309" s="161">
        <v>3306</v>
      </c>
      <c r="X3309" s="159" t="s">
        <v>20</v>
      </c>
      <c r="AI3309" s="161">
        <v>6381</v>
      </c>
      <c r="AJ3309" s="163">
        <v>0.147345</v>
      </c>
      <c r="AK3309" s="8" t="s">
        <v>9</v>
      </c>
      <c r="AL3309" s="8" t="s">
        <v>10</v>
      </c>
      <c r="AM3309" s="8">
        <v>0</v>
      </c>
      <c r="AN3309" s="165">
        <v>42.63</v>
      </c>
      <c r="AO3309" s="161">
        <v>3311</v>
      </c>
      <c r="AP3309" s="159" t="s">
        <v>20</v>
      </c>
    </row>
    <row r="3310" spans="2:42" x14ac:dyDescent="0.25">
      <c r="B3310" s="161">
        <v>3168</v>
      </c>
      <c r="C3310" s="163">
        <v>0.71462199999999998</v>
      </c>
      <c r="D3310" s="8">
        <v>2</v>
      </c>
      <c r="E3310" s="165">
        <v>112.27</v>
      </c>
      <c r="L3310" s="161">
        <v>4536</v>
      </c>
      <c r="M3310" s="163">
        <v>0.58313899999999996</v>
      </c>
      <c r="N3310" s="8">
        <v>2</v>
      </c>
      <c r="O3310" s="165">
        <v>109.34</v>
      </c>
      <c r="Q3310" s="161">
        <v>9180</v>
      </c>
      <c r="R3310" s="163">
        <v>0.47390900000000002</v>
      </c>
      <c r="S3310" s="8" t="s">
        <v>4</v>
      </c>
      <c r="T3310" s="8" t="s">
        <v>5</v>
      </c>
      <c r="U3310" s="8">
        <v>0</v>
      </c>
      <c r="V3310" s="165">
        <v>47.23</v>
      </c>
      <c r="W3310" s="161">
        <v>3307</v>
      </c>
      <c r="X3310" s="159" t="s">
        <v>20</v>
      </c>
      <c r="AI3310" s="161">
        <v>6384</v>
      </c>
      <c r="AJ3310" s="163">
        <v>7.3276999999999995E-2</v>
      </c>
      <c r="AK3310" s="8" t="s">
        <v>6</v>
      </c>
      <c r="AL3310" s="8" t="s">
        <v>5</v>
      </c>
      <c r="AM3310" s="8">
        <v>0</v>
      </c>
      <c r="AN3310" s="165">
        <v>51.32</v>
      </c>
      <c r="AO3310" s="161">
        <v>3312</v>
      </c>
      <c r="AP3310" s="159" t="s">
        <v>18</v>
      </c>
    </row>
    <row r="3311" spans="2:42" x14ac:dyDescent="0.25">
      <c r="B3311" s="161">
        <v>3170</v>
      </c>
      <c r="C3311" s="163">
        <v>0.73143000000000002</v>
      </c>
      <c r="D3311" s="8">
        <v>2</v>
      </c>
      <c r="E3311" s="165">
        <v>114.96</v>
      </c>
      <c r="L3311" s="161">
        <v>4537</v>
      </c>
      <c r="M3311" s="163">
        <v>0.58252099999999996</v>
      </c>
      <c r="N3311" s="8">
        <v>2</v>
      </c>
      <c r="O3311" s="165">
        <v>108.73</v>
      </c>
      <c r="Q3311" s="161">
        <v>9185</v>
      </c>
      <c r="R3311" s="163">
        <v>0.18155499999999999</v>
      </c>
      <c r="S3311" s="8" t="s">
        <v>4</v>
      </c>
      <c r="T3311" s="8" t="s">
        <v>5</v>
      </c>
      <c r="U3311" s="8">
        <v>0</v>
      </c>
      <c r="V3311" s="165">
        <v>56.16</v>
      </c>
      <c r="W3311" s="161">
        <v>3308</v>
      </c>
      <c r="X3311" s="159" t="s">
        <v>20</v>
      </c>
      <c r="AI3311" s="161">
        <v>6386</v>
      </c>
      <c r="AJ3311" s="163">
        <v>0.17583599999999999</v>
      </c>
      <c r="AK3311" s="8" t="s">
        <v>4</v>
      </c>
      <c r="AL3311" s="8" t="s">
        <v>5</v>
      </c>
      <c r="AM3311" s="8">
        <v>0</v>
      </c>
      <c r="AN3311" s="165">
        <v>38.770000000000003</v>
      </c>
      <c r="AO3311" s="161">
        <v>3313</v>
      </c>
      <c r="AP3311" s="159" t="s">
        <v>20</v>
      </c>
    </row>
    <row r="3312" spans="2:42" x14ac:dyDescent="0.25">
      <c r="B3312" s="161">
        <v>3171</v>
      </c>
      <c r="C3312" s="163">
        <v>0.67579199999999995</v>
      </c>
      <c r="D3312" s="8">
        <v>2</v>
      </c>
      <c r="E3312" s="165">
        <v>101.35</v>
      </c>
      <c r="L3312" s="161">
        <v>4538</v>
      </c>
      <c r="M3312" s="163">
        <v>0.34909600000000002</v>
      </c>
      <c r="N3312" s="8">
        <v>2</v>
      </c>
      <c r="O3312" s="165">
        <v>112.16</v>
      </c>
      <c r="Q3312" s="161">
        <v>9187</v>
      </c>
      <c r="R3312" s="163">
        <v>6.5099000000000004E-2</v>
      </c>
      <c r="S3312" s="8" t="s">
        <v>4</v>
      </c>
      <c r="T3312" s="8" t="s">
        <v>5</v>
      </c>
      <c r="U3312" s="8">
        <v>0</v>
      </c>
      <c r="V3312" s="165">
        <v>48.42</v>
      </c>
      <c r="W3312" s="161">
        <v>3309</v>
      </c>
      <c r="X3312" s="159" t="s">
        <v>17</v>
      </c>
      <c r="AI3312" s="161">
        <v>6388</v>
      </c>
      <c r="AJ3312" s="163">
        <v>0.21621000000000001</v>
      </c>
      <c r="AK3312" s="8" t="s">
        <v>9</v>
      </c>
      <c r="AL3312" s="8" t="s">
        <v>10</v>
      </c>
      <c r="AM3312" s="8">
        <v>0</v>
      </c>
      <c r="AN3312" s="165">
        <v>37.21</v>
      </c>
      <c r="AO3312" s="161">
        <v>3314</v>
      </c>
      <c r="AP3312" s="159" t="s">
        <v>20</v>
      </c>
    </row>
    <row r="3313" spans="2:42" x14ac:dyDescent="0.25">
      <c r="B3313" s="161">
        <v>3174</v>
      </c>
      <c r="C3313" s="163">
        <v>0.68018999999999996</v>
      </c>
      <c r="D3313" s="8">
        <v>2</v>
      </c>
      <c r="E3313" s="165">
        <v>104.57</v>
      </c>
      <c r="L3313" s="161">
        <v>4542</v>
      </c>
      <c r="M3313" s="163">
        <v>0.51464799999999999</v>
      </c>
      <c r="N3313" s="8">
        <v>2</v>
      </c>
      <c r="O3313" s="165">
        <v>102.72</v>
      </c>
      <c r="Q3313" s="161">
        <v>9188</v>
      </c>
      <c r="R3313" s="163">
        <v>0.24193899999999999</v>
      </c>
      <c r="S3313" s="8" t="s">
        <v>4</v>
      </c>
      <c r="T3313" s="8" t="s">
        <v>5</v>
      </c>
      <c r="U3313" s="8">
        <v>0</v>
      </c>
      <c r="V3313" s="165">
        <v>55.88</v>
      </c>
      <c r="W3313" s="161">
        <v>3310</v>
      </c>
      <c r="X3313" s="159" t="s">
        <v>20</v>
      </c>
      <c r="AI3313" s="161">
        <v>6389</v>
      </c>
      <c r="AJ3313" s="163">
        <v>0.39042500000000002</v>
      </c>
      <c r="AK3313" s="8" t="s">
        <v>42</v>
      </c>
      <c r="AL3313" s="8" t="s">
        <v>42</v>
      </c>
      <c r="AM3313" s="8">
        <v>0</v>
      </c>
      <c r="AN3313" s="165">
        <v>57.4</v>
      </c>
      <c r="AO3313" s="161">
        <v>3315</v>
      </c>
      <c r="AP3313" s="159" t="s">
        <v>20</v>
      </c>
    </row>
    <row r="3314" spans="2:42" x14ac:dyDescent="0.25">
      <c r="B3314" s="161">
        <v>3188</v>
      </c>
      <c r="C3314" s="163">
        <v>0.64637900000000004</v>
      </c>
      <c r="D3314" s="8">
        <v>2</v>
      </c>
      <c r="E3314" s="165">
        <v>116.96</v>
      </c>
      <c r="L3314" s="161">
        <v>4543</v>
      </c>
      <c r="M3314" s="163">
        <v>0.29138500000000001</v>
      </c>
      <c r="N3314" s="8">
        <v>2</v>
      </c>
      <c r="O3314" s="165">
        <v>120.53</v>
      </c>
      <c r="Q3314" s="161">
        <v>9190</v>
      </c>
      <c r="R3314" s="163">
        <v>0.44814199999999998</v>
      </c>
      <c r="S3314" s="8" t="s">
        <v>6</v>
      </c>
      <c r="T3314" s="8" t="s">
        <v>5</v>
      </c>
      <c r="U3314" s="8">
        <v>0</v>
      </c>
      <c r="V3314" s="165">
        <v>46.32</v>
      </c>
      <c r="W3314" s="161">
        <v>3311</v>
      </c>
      <c r="X3314" s="159" t="s">
        <v>20</v>
      </c>
      <c r="AI3314" s="161">
        <v>6391</v>
      </c>
      <c r="AJ3314" s="163">
        <v>0.26173000000000002</v>
      </c>
      <c r="AK3314" s="8" t="s">
        <v>4</v>
      </c>
      <c r="AL3314" s="8" t="s">
        <v>5</v>
      </c>
      <c r="AM3314" s="8">
        <v>0</v>
      </c>
      <c r="AN3314" s="165">
        <v>43.35</v>
      </c>
      <c r="AO3314" s="161">
        <v>3316</v>
      </c>
      <c r="AP3314" s="159" t="s">
        <v>18</v>
      </c>
    </row>
    <row r="3315" spans="2:42" x14ac:dyDescent="0.25">
      <c r="B3315" s="161">
        <v>3192</v>
      </c>
      <c r="C3315" s="163">
        <v>0.33138899999999999</v>
      </c>
      <c r="D3315" s="8">
        <v>2</v>
      </c>
      <c r="E3315" s="165">
        <v>119.6</v>
      </c>
      <c r="L3315" s="161">
        <v>4550</v>
      </c>
      <c r="M3315" s="163">
        <v>0.55996299999999999</v>
      </c>
      <c r="N3315" s="8">
        <v>2</v>
      </c>
      <c r="O3315" s="165">
        <v>114.81</v>
      </c>
      <c r="Q3315" s="161">
        <v>9194</v>
      </c>
      <c r="R3315" s="163">
        <v>0.100768</v>
      </c>
      <c r="S3315" s="8" t="s">
        <v>4</v>
      </c>
      <c r="T3315" s="8" t="s">
        <v>5</v>
      </c>
      <c r="U3315" s="8">
        <v>0</v>
      </c>
      <c r="V3315" s="165">
        <v>44.4</v>
      </c>
      <c r="W3315" s="161">
        <v>3312</v>
      </c>
      <c r="X3315" s="159" t="s">
        <v>20</v>
      </c>
      <c r="AI3315" s="161">
        <v>6392</v>
      </c>
      <c r="AJ3315" s="163">
        <v>0.13323499999999999</v>
      </c>
      <c r="AK3315" s="8" t="s">
        <v>43</v>
      </c>
      <c r="AL3315" s="8" t="s">
        <v>43</v>
      </c>
      <c r="AM3315" s="8">
        <v>0</v>
      </c>
      <c r="AN3315" s="165">
        <v>39.03</v>
      </c>
      <c r="AO3315" s="161">
        <v>3317</v>
      </c>
      <c r="AP3315" s="159" t="s">
        <v>18</v>
      </c>
    </row>
    <row r="3316" spans="2:42" x14ac:dyDescent="0.25">
      <c r="B3316" s="161">
        <v>3212</v>
      </c>
      <c r="C3316" s="163">
        <v>0.52519000000000005</v>
      </c>
      <c r="D3316" s="8">
        <v>2</v>
      </c>
      <c r="E3316" s="165">
        <v>120.08</v>
      </c>
      <c r="L3316" s="161">
        <v>4566</v>
      </c>
      <c r="M3316" s="163">
        <v>0.93685099999999999</v>
      </c>
      <c r="N3316" s="8">
        <v>2</v>
      </c>
      <c r="O3316" s="165">
        <v>122.71</v>
      </c>
      <c r="Q3316" s="161">
        <v>9196</v>
      </c>
      <c r="R3316" s="163">
        <v>0.22409299999999999</v>
      </c>
      <c r="S3316" s="8" t="s">
        <v>4</v>
      </c>
      <c r="T3316" s="8" t="s">
        <v>5</v>
      </c>
      <c r="U3316" s="8">
        <v>0</v>
      </c>
      <c r="V3316" s="165">
        <v>44.44</v>
      </c>
      <c r="W3316" s="161">
        <v>3313</v>
      </c>
      <c r="X3316" s="159" t="s">
        <v>20</v>
      </c>
      <c r="AI3316" s="161">
        <v>6393</v>
      </c>
      <c r="AJ3316" s="163">
        <v>0.21279100000000001</v>
      </c>
      <c r="AK3316" s="8" t="s">
        <v>4</v>
      </c>
      <c r="AL3316" s="8" t="s">
        <v>5</v>
      </c>
      <c r="AM3316" s="8">
        <v>0</v>
      </c>
      <c r="AN3316" s="165">
        <v>49.75</v>
      </c>
      <c r="AO3316" s="161">
        <v>3318</v>
      </c>
      <c r="AP3316" s="159" t="s">
        <v>18</v>
      </c>
    </row>
    <row r="3317" spans="2:42" x14ac:dyDescent="0.25">
      <c r="B3317" s="161">
        <v>3248</v>
      </c>
      <c r="C3317" s="163">
        <v>0.33461999999999997</v>
      </c>
      <c r="D3317" s="8">
        <v>2</v>
      </c>
      <c r="E3317" s="165">
        <v>123.21</v>
      </c>
      <c r="L3317" s="161">
        <v>4567</v>
      </c>
      <c r="M3317" s="163">
        <v>0.54520599999999997</v>
      </c>
      <c r="N3317" s="8">
        <v>2</v>
      </c>
      <c r="O3317" s="165">
        <v>118.53</v>
      </c>
      <c r="Q3317" s="161">
        <v>9201</v>
      </c>
      <c r="R3317" s="163">
        <v>0.86169399999999996</v>
      </c>
      <c r="S3317" s="8" t="s">
        <v>6</v>
      </c>
      <c r="T3317" s="8" t="s">
        <v>5</v>
      </c>
      <c r="U3317" s="8">
        <v>0</v>
      </c>
      <c r="V3317" s="165">
        <v>46.68</v>
      </c>
      <c r="W3317" s="161">
        <v>3314</v>
      </c>
      <c r="X3317" s="159" t="s">
        <v>20</v>
      </c>
      <c r="AI3317" s="161">
        <v>6394</v>
      </c>
      <c r="AJ3317" s="163">
        <v>0.63855099999999998</v>
      </c>
      <c r="AK3317" s="8" t="s">
        <v>6</v>
      </c>
      <c r="AL3317" s="8" t="s">
        <v>5</v>
      </c>
      <c r="AM3317" s="8">
        <v>0</v>
      </c>
      <c r="AN3317" s="165">
        <v>47.11</v>
      </c>
      <c r="AO3317" s="161">
        <v>3319</v>
      </c>
      <c r="AP3317" s="159" t="s">
        <v>18</v>
      </c>
    </row>
    <row r="3318" spans="2:42" x14ac:dyDescent="0.25">
      <c r="B3318" s="161">
        <v>3290</v>
      </c>
      <c r="C3318" s="163">
        <v>0.54156099999999996</v>
      </c>
      <c r="D3318" s="8">
        <v>2</v>
      </c>
      <c r="E3318" s="165">
        <v>105.86</v>
      </c>
      <c r="L3318" s="161">
        <v>4570</v>
      </c>
      <c r="M3318" s="163">
        <v>0.62445600000000001</v>
      </c>
      <c r="N3318" s="8">
        <v>2</v>
      </c>
      <c r="O3318" s="165">
        <v>121.55</v>
      </c>
      <c r="Q3318" s="161">
        <v>9205</v>
      </c>
      <c r="R3318" s="163">
        <v>8.6161000000000001E-2</v>
      </c>
      <c r="S3318" s="8" t="s">
        <v>4</v>
      </c>
      <c r="T3318" s="8" t="s">
        <v>5</v>
      </c>
      <c r="U3318" s="8">
        <v>0</v>
      </c>
      <c r="V3318" s="165">
        <v>48.67</v>
      </c>
      <c r="W3318" s="161">
        <v>3315</v>
      </c>
      <c r="X3318" s="159" t="s">
        <v>18</v>
      </c>
      <c r="AI3318" s="161">
        <v>6396</v>
      </c>
      <c r="AJ3318" s="163">
        <v>0.28058</v>
      </c>
      <c r="AK3318" s="8" t="s">
        <v>6</v>
      </c>
      <c r="AL3318" s="8" t="s">
        <v>5</v>
      </c>
      <c r="AM3318" s="8">
        <v>0</v>
      </c>
      <c r="AN3318" s="165">
        <v>45</v>
      </c>
      <c r="AO3318" s="161">
        <v>3320</v>
      </c>
      <c r="AP3318" s="159" t="s">
        <v>20</v>
      </c>
    </row>
    <row r="3319" spans="2:42" x14ac:dyDescent="0.25">
      <c r="B3319" s="161">
        <v>3291</v>
      </c>
      <c r="C3319" s="163">
        <v>0.39117600000000002</v>
      </c>
      <c r="D3319" s="8">
        <v>2</v>
      </c>
      <c r="E3319" s="165">
        <v>113.1</v>
      </c>
      <c r="L3319" s="161">
        <v>4573</v>
      </c>
      <c r="M3319" s="163">
        <v>0.332208</v>
      </c>
      <c r="N3319" s="8">
        <v>2</v>
      </c>
      <c r="O3319" s="165">
        <v>117.15</v>
      </c>
      <c r="Q3319" s="161">
        <v>9206</v>
      </c>
      <c r="R3319" s="163">
        <v>0.47158099999999997</v>
      </c>
      <c r="S3319" s="8" t="s">
        <v>4</v>
      </c>
      <c r="T3319" s="8" t="s">
        <v>5</v>
      </c>
      <c r="U3319" s="8">
        <v>0</v>
      </c>
      <c r="V3319" s="165">
        <v>36.6</v>
      </c>
      <c r="W3319" s="161">
        <v>3316</v>
      </c>
      <c r="X3319" s="159" t="s">
        <v>20</v>
      </c>
      <c r="AI3319" s="161">
        <v>6398</v>
      </c>
      <c r="AJ3319" s="163">
        <v>9.4174999999999995E-2</v>
      </c>
      <c r="AK3319" s="8" t="s">
        <v>4</v>
      </c>
      <c r="AL3319" s="8" t="s">
        <v>5</v>
      </c>
      <c r="AM3319" s="8">
        <v>0</v>
      </c>
      <c r="AN3319" s="165">
        <v>43.79</v>
      </c>
      <c r="AO3319" s="161">
        <v>3321</v>
      </c>
      <c r="AP3319" s="159" t="s">
        <v>19</v>
      </c>
    </row>
    <row r="3320" spans="2:42" x14ac:dyDescent="0.25">
      <c r="B3320" s="161">
        <v>3292</v>
      </c>
      <c r="C3320" s="163">
        <v>0.46912500000000001</v>
      </c>
      <c r="D3320" s="8">
        <v>2</v>
      </c>
      <c r="E3320" s="165">
        <v>120.43</v>
      </c>
      <c r="L3320" s="161">
        <v>4578</v>
      </c>
      <c r="M3320" s="163">
        <v>0.48553800000000003</v>
      </c>
      <c r="N3320" s="8">
        <v>2</v>
      </c>
      <c r="O3320" s="165">
        <v>104.67</v>
      </c>
      <c r="Q3320" s="161">
        <v>9208</v>
      </c>
      <c r="R3320" s="163">
        <v>0.35875299999999999</v>
      </c>
      <c r="S3320" s="8" t="s">
        <v>4</v>
      </c>
      <c r="T3320" s="8" t="s">
        <v>5</v>
      </c>
      <c r="U3320" s="8">
        <v>0</v>
      </c>
      <c r="V3320" s="165">
        <v>54.29</v>
      </c>
      <c r="W3320" s="161">
        <v>3317</v>
      </c>
      <c r="X3320" s="159" t="s">
        <v>19</v>
      </c>
      <c r="AI3320" s="161">
        <v>6399</v>
      </c>
      <c r="AJ3320" s="163">
        <v>0.10026500000000001</v>
      </c>
      <c r="AK3320" s="8" t="s">
        <v>9</v>
      </c>
      <c r="AL3320" s="8" t="s">
        <v>10</v>
      </c>
      <c r="AM3320" s="8">
        <v>0</v>
      </c>
      <c r="AN3320" s="165">
        <v>40.71</v>
      </c>
      <c r="AO3320" s="161">
        <v>3322</v>
      </c>
      <c r="AP3320" s="159" t="s">
        <v>20</v>
      </c>
    </row>
    <row r="3321" spans="2:42" x14ac:dyDescent="0.25">
      <c r="B3321" s="161">
        <v>3298</v>
      </c>
      <c r="C3321" s="163">
        <v>0.14116600000000001</v>
      </c>
      <c r="D3321" s="8">
        <v>2</v>
      </c>
      <c r="E3321" s="165">
        <v>108.72</v>
      </c>
      <c r="L3321" s="161">
        <v>4579</v>
      </c>
      <c r="M3321" s="163">
        <v>0.33305400000000002</v>
      </c>
      <c r="N3321" s="8">
        <v>2</v>
      </c>
      <c r="O3321" s="165">
        <v>104.32</v>
      </c>
      <c r="Q3321" s="161">
        <v>9210</v>
      </c>
      <c r="R3321" s="163">
        <v>0.72698499999999999</v>
      </c>
      <c r="S3321" s="8" t="s">
        <v>6</v>
      </c>
      <c r="T3321" s="8" t="s">
        <v>5</v>
      </c>
      <c r="U3321" s="8">
        <v>0</v>
      </c>
      <c r="V3321" s="165">
        <v>50.25</v>
      </c>
      <c r="W3321" s="161">
        <v>3318</v>
      </c>
      <c r="X3321" s="159" t="s">
        <v>19</v>
      </c>
      <c r="AI3321" s="161">
        <v>6400</v>
      </c>
      <c r="AJ3321" s="163">
        <v>0.13882</v>
      </c>
      <c r="AK3321" s="8" t="s">
        <v>4</v>
      </c>
      <c r="AL3321" s="8" t="s">
        <v>5</v>
      </c>
      <c r="AM3321" s="8">
        <v>0</v>
      </c>
      <c r="AN3321" s="165">
        <v>31.63</v>
      </c>
      <c r="AO3321" s="161">
        <v>3323</v>
      </c>
      <c r="AP3321" s="159" t="s">
        <v>17</v>
      </c>
    </row>
    <row r="3322" spans="2:42" x14ac:dyDescent="0.25">
      <c r="B3322" s="161">
        <v>3302</v>
      </c>
      <c r="C3322" s="163">
        <v>0.42160799999999998</v>
      </c>
      <c r="D3322" s="8">
        <v>2</v>
      </c>
      <c r="E3322" s="165">
        <v>118.42</v>
      </c>
      <c r="L3322" s="161">
        <v>4585</v>
      </c>
      <c r="M3322" s="163">
        <v>0.34836099999999998</v>
      </c>
      <c r="N3322" s="8">
        <v>2</v>
      </c>
      <c r="O3322" s="165">
        <v>106.68</v>
      </c>
      <c r="Q3322" s="161">
        <v>9212</v>
      </c>
      <c r="R3322" s="163">
        <v>0.225018</v>
      </c>
      <c r="S3322" s="8" t="s">
        <v>6</v>
      </c>
      <c r="T3322" s="8" t="s">
        <v>5</v>
      </c>
      <c r="U3322" s="8">
        <v>0</v>
      </c>
      <c r="V3322" s="165">
        <v>42.05</v>
      </c>
      <c r="W3322" s="161">
        <v>3319</v>
      </c>
      <c r="X3322" s="159" t="s">
        <v>20</v>
      </c>
      <c r="AI3322" s="161">
        <v>6402</v>
      </c>
      <c r="AJ3322" s="163">
        <v>0.24718599999999999</v>
      </c>
      <c r="AK3322" s="8" t="s">
        <v>4</v>
      </c>
      <c r="AL3322" s="8" t="s">
        <v>5</v>
      </c>
      <c r="AM3322" s="8">
        <v>0</v>
      </c>
      <c r="AN3322" s="165">
        <v>49.05</v>
      </c>
      <c r="AO3322" s="161">
        <v>3324</v>
      </c>
      <c r="AP3322" s="159" t="s">
        <v>18</v>
      </c>
    </row>
    <row r="3323" spans="2:42" x14ac:dyDescent="0.25">
      <c r="B3323" s="161">
        <v>3305</v>
      </c>
      <c r="C3323" s="163">
        <v>0.22615199999999999</v>
      </c>
      <c r="D3323" s="8">
        <v>2</v>
      </c>
      <c r="E3323" s="165">
        <v>123.58</v>
      </c>
      <c r="L3323" s="161">
        <v>4589</v>
      </c>
      <c r="M3323" s="163">
        <v>0.411221</v>
      </c>
      <c r="N3323" s="8">
        <v>2</v>
      </c>
      <c r="O3323" s="165">
        <v>124.51</v>
      </c>
      <c r="Q3323" s="161">
        <v>9214</v>
      </c>
      <c r="R3323" s="163">
        <v>0.110669</v>
      </c>
      <c r="S3323" s="8" t="s">
        <v>4</v>
      </c>
      <c r="T3323" s="8" t="s">
        <v>5</v>
      </c>
      <c r="U3323" s="8">
        <v>0</v>
      </c>
      <c r="V3323" s="165">
        <v>39.17</v>
      </c>
      <c r="W3323" s="161">
        <v>3320</v>
      </c>
      <c r="X3323" s="159" t="s">
        <v>20</v>
      </c>
      <c r="AI3323" s="161">
        <v>6404</v>
      </c>
      <c r="AJ3323" s="163">
        <v>0.220581</v>
      </c>
      <c r="AK3323" s="8" t="s">
        <v>9</v>
      </c>
      <c r="AL3323" s="8" t="s">
        <v>10</v>
      </c>
      <c r="AM3323" s="8">
        <v>0</v>
      </c>
      <c r="AN3323" s="165">
        <v>46.01</v>
      </c>
      <c r="AO3323" s="161">
        <v>3325</v>
      </c>
      <c r="AP3323" s="159" t="s">
        <v>20</v>
      </c>
    </row>
    <row r="3324" spans="2:42" x14ac:dyDescent="0.25">
      <c r="B3324" s="161">
        <v>3306</v>
      </c>
      <c r="C3324" s="163">
        <v>0.24851699999999999</v>
      </c>
      <c r="D3324" s="8">
        <v>2</v>
      </c>
      <c r="E3324" s="165">
        <v>116.55</v>
      </c>
      <c r="L3324" s="161">
        <v>4597</v>
      </c>
      <c r="M3324" s="163">
        <v>0.35239199999999998</v>
      </c>
      <c r="N3324" s="8">
        <v>2</v>
      </c>
      <c r="O3324" s="165">
        <v>104.53</v>
      </c>
      <c r="Q3324" s="161">
        <v>9217</v>
      </c>
      <c r="R3324" s="163">
        <v>0.15077399999999999</v>
      </c>
      <c r="S3324" s="8" t="s">
        <v>4</v>
      </c>
      <c r="T3324" s="8" t="s">
        <v>5</v>
      </c>
      <c r="U3324" s="8">
        <v>0</v>
      </c>
      <c r="V3324" s="165">
        <v>56.14</v>
      </c>
      <c r="W3324" s="161">
        <v>3321</v>
      </c>
      <c r="X3324" s="159" t="s">
        <v>20</v>
      </c>
      <c r="AI3324" s="161">
        <v>6408</v>
      </c>
      <c r="AJ3324" s="163">
        <v>0.12942300000000001</v>
      </c>
      <c r="AK3324" s="8" t="s">
        <v>9</v>
      </c>
      <c r="AL3324" s="8" t="s">
        <v>10</v>
      </c>
      <c r="AM3324" s="8">
        <v>0</v>
      </c>
      <c r="AN3324" s="165">
        <v>49.76</v>
      </c>
      <c r="AO3324" s="161">
        <v>3326</v>
      </c>
      <c r="AP3324" s="159" t="s">
        <v>20</v>
      </c>
    </row>
    <row r="3325" spans="2:42" x14ac:dyDescent="0.25">
      <c r="B3325" s="161">
        <v>3313</v>
      </c>
      <c r="C3325" s="163">
        <v>0.53932100000000005</v>
      </c>
      <c r="D3325" s="8">
        <v>2</v>
      </c>
      <c r="E3325" s="165">
        <v>124.16</v>
      </c>
      <c r="L3325" s="161">
        <v>4600</v>
      </c>
      <c r="M3325" s="163">
        <v>6.1504000000000003E-2</v>
      </c>
      <c r="N3325" s="8">
        <v>2</v>
      </c>
      <c r="O3325" s="165">
        <v>113.27</v>
      </c>
      <c r="Q3325" s="161">
        <v>9219</v>
      </c>
      <c r="R3325" s="163">
        <v>0.144957</v>
      </c>
      <c r="S3325" s="8" t="s">
        <v>4</v>
      </c>
      <c r="T3325" s="8" t="s">
        <v>5</v>
      </c>
      <c r="U3325" s="8">
        <v>0</v>
      </c>
      <c r="V3325" s="165">
        <v>45</v>
      </c>
      <c r="W3325" s="161">
        <v>3322</v>
      </c>
      <c r="X3325" s="159" t="s">
        <v>20</v>
      </c>
      <c r="AI3325" s="161">
        <v>6409</v>
      </c>
      <c r="AJ3325" s="163">
        <v>0.470827</v>
      </c>
      <c r="AK3325" s="8" t="s">
        <v>7</v>
      </c>
      <c r="AL3325" s="8" t="s">
        <v>5</v>
      </c>
      <c r="AM3325" s="8">
        <v>0</v>
      </c>
      <c r="AN3325" s="165">
        <v>45.33</v>
      </c>
      <c r="AO3325" s="161">
        <v>3327</v>
      </c>
      <c r="AP3325" s="159" t="s">
        <v>18</v>
      </c>
    </row>
    <row r="3326" spans="2:42" x14ac:dyDescent="0.25">
      <c r="B3326" s="161">
        <v>3322</v>
      </c>
      <c r="C3326" s="163">
        <v>0.82223599999999997</v>
      </c>
      <c r="D3326" s="8">
        <v>2</v>
      </c>
      <c r="E3326" s="165">
        <v>116.82</v>
      </c>
      <c r="L3326" s="161">
        <v>4602</v>
      </c>
      <c r="M3326" s="163">
        <v>0.43449300000000002</v>
      </c>
      <c r="N3326" s="8">
        <v>2</v>
      </c>
      <c r="O3326" s="165">
        <v>102.29</v>
      </c>
      <c r="Q3326" s="161">
        <v>9221</v>
      </c>
      <c r="R3326" s="163">
        <v>0.20182700000000001</v>
      </c>
      <c r="S3326" s="8" t="s">
        <v>4</v>
      </c>
      <c r="T3326" s="8" t="s">
        <v>5</v>
      </c>
      <c r="U3326" s="8">
        <v>0</v>
      </c>
      <c r="V3326" s="165">
        <v>43.29</v>
      </c>
      <c r="W3326" s="161">
        <v>3323</v>
      </c>
      <c r="X3326" s="159" t="s">
        <v>20</v>
      </c>
      <c r="AI3326" s="161">
        <v>6411</v>
      </c>
      <c r="AJ3326" s="163">
        <v>0.49959700000000001</v>
      </c>
      <c r="AK3326" s="8" t="s">
        <v>9</v>
      </c>
      <c r="AL3326" s="8" t="s">
        <v>10</v>
      </c>
      <c r="AM3326" s="8">
        <v>0</v>
      </c>
      <c r="AN3326" s="165">
        <v>54.55</v>
      </c>
      <c r="AO3326" s="161">
        <v>3328</v>
      </c>
      <c r="AP3326" s="159" t="s">
        <v>20</v>
      </c>
    </row>
    <row r="3327" spans="2:42" x14ac:dyDescent="0.25">
      <c r="B3327" s="161">
        <v>3327</v>
      </c>
      <c r="C3327" s="163">
        <v>0.64193299999999998</v>
      </c>
      <c r="D3327" s="8">
        <v>2</v>
      </c>
      <c r="E3327" s="165">
        <v>111.86</v>
      </c>
      <c r="L3327" s="161">
        <v>4603</v>
      </c>
      <c r="M3327" s="163">
        <v>0.191825</v>
      </c>
      <c r="N3327" s="8">
        <v>2</v>
      </c>
      <c r="O3327" s="165">
        <v>104.4</v>
      </c>
      <c r="Q3327" s="161">
        <v>9223</v>
      </c>
      <c r="R3327" s="163">
        <v>7.4797000000000002E-2</v>
      </c>
      <c r="S3327" s="8" t="s">
        <v>6</v>
      </c>
      <c r="T3327" s="8" t="s">
        <v>5</v>
      </c>
      <c r="U3327" s="8">
        <v>0</v>
      </c>
      <c r="V3327" s="165">
        <v>47.22</v>
      </c>
      <c r="W3327" s="161">
        <v>3324</v>
      </c>
      <c r="X3327" s="159" t="s">
        <v>20</v>
      </c>
      <c r="AI3327" s="161">
        <v>6412</v>
      </c>
      <c r="AJ3327" s="163">
        <v>0.54734799999999995</v>
      </c>
      <c r="AK3327" s="8" t="s">
        <v>4</v>
      </c>
      <c r="AL3327" s="8" t="s">
        <v>5</v>
      </c>
      <c r="AM3327" s="8">
        <v>0</v>
      </c>
      <c r="AN3327" s="165">
        <v>33.69</v>
      </c>
      <c r="AO3327" s="161">
        <v>3329</v>
      </c>
      <c r="AP3327" s="159" t="s">
        <v>18</v>
      </c>
    </row>
    <row r="3328" spans="2:42" x14ac:dyDescent="0.25">
      <c r="B3328" s="161">
        <v>3330</v>
      </c>
      <c r="C3328" s="163">
        <v>0.32973400000000003</v>
      </c>
      <c r="D3328" s="8">
        <v>2</v>
      </c>
      <c r="E3328" s="165">
        <v>122.47</v>
      </c>
      <c r="L3328" s="161">
        <v>4605</v>
      </c>
      <c r="M3328" s="163">
        <v>0.17036100000000001</v>
      </c>
      <c r="N3328" s="8">
        <v>2</v>
      </c>
      <c r="O3328" s="165">
        <v>105.07</v>
      </c>
      <c r="Q3328" s="161">
        <v>9228</v>
      </c>
      <c r="R3328" s="163">
        <v>0.53744400000000003</v>
      </c>
      <c r="S3328" s="8" t="s">
        <v>4</v>
      </c>
      <c r="T3328" s="8" t="s">
        <v>5</v>
      </c>
      <c r="U3328" s="8">
        <v>0</v>
      </c>
      <c r="V3328" s="165">
        <v>44.41</v>
      </c>
      <c r="W3328" s="161">
        <v>3325</v>
      </c>
      <c r="X3328" s="159" t="s">
        <v>20</v>
      </c>
      <c r="AI3328" s="161">
        <v>6414</v>
      </c>
      <c r="AJ3328" s="163">
        <v>0.17458399999999999</v>
      </c>
      <c r="AK3328" s="8" t="s">
        <v>9</v>
      </c>
      <c r="AL3328" s="8" t="s">
        <v>10</v>
      </c>
      <c r="AM3328" s="8">
        <v>0</v>
      </c>
      <c r="AN3328" s="165">
        <v>42.7</v>
      </c>
      <c r="AO3328" s="161">
        <v>3330</v>
      </c>
      <c r="AP3328" s="159" t="s">
        <v>20</v>
      </c>
    </row>
    <row r="3329" spans="2:42" x14ac:dyDescent="0.25">
      <c r="B3329" s="161">
        <v>3337</v>
      </c>
      <c r="C3329" s="163">
        <v>0.62168599999999996</v>
      </c>
      <c r="D3329" s="8">
        <v>2</v>
      </c>
      <c r="E3329" s="165">
        <v>115.14</v>
      </c>
      <c r="L3329" s="161">
        <v>4608</v>
      </c>
      <c r="M3329" s="163">
        <v>0.124151</v>
      </c>
      <c r="N3329" s="8">
        <v>2</v>
      </c>
      <c r="O3329" s="165">
        <v>108.41</v>
      </c>
      <c r="Q3329" s="161">
        <v>9232</v>
      </c>
      <c r="R3329" s="163">
        <v>0.15451599999999999</v>
      </c>
      <c r="S3329" s="8" t="s">
        <v>4</v>
      </c>
      <c r="T3329" s="8" t="s">
        <v>5</v>
      </c>
      <c r="U3329" s="8">
        <v>0</v>
      </c>
      <c r="V3329" s="165">
        <v>41.9</v>
      </c>
      <c r="W3329" s="161">
        <v>3326</v>
      </c>
      <c r="X3329" s="159" t="s">
        <v>20</v>
      </c>
      <c r="AI3329" s="161">
        <v>6416</v>
      </c>
      <c r="AJ3329" s="163">
        <v>6.2314000000000001E-2</v>
      </c>
      <c r="AK3329" s="8" t="s">
        <v>9</v>
      </c>
      <c r="AL3329" s="8" t="s">
        <v>10</v>
      </c>
      <c r="AM3329" s="8">
        <v>0</v>
      </c>
      <c r="AN3329" s="165">
        <v>46.37</v>
      </c>
      <c r="AO3329" s="161">
        <v>3331</v>
      </c>
      <c r="AP3329" s="159" t="s">
        <v>20</v>
      </c>
    </row>
    <row r="3330" spans="2:42" x14ac:dyDescent="0.25">
      <c r="B3330" s="161">
        <v>3339</v>
      </c>
      <c r="C3330" s="163">
        <v>0.54523600000000005</v>
      </c>
      <c r="D3330" s="8">
        <v>2</v>
      </c>
      <c r="E3330" s="165">
        <v>109.07</v>
      </c>
      <c r="L3330" s="161">
        <v>4609</v>
      </c>
      <c r="M3330" s="163">
        <v>0.113339</v>
      </c>
      <c r="N3330" s="8">
        <v>2</v>
      </c>
      <c r="O3330" s="165">
        <v>109.86</v>
      </c>
      <c r="Q3330" s="161">
        <v>9235</v>
      </c>
      <c r="R3330" s="163">
        <v>0.16580700000000001</v>
      </c>
      <c r="S3330" s="8" t="s">
        <v>12</v>
      </c>
      <c r="T3330" s="8" t="s">
        <v>13</v>
      </c>
      <c r="U3330" s="8">
        <v>0</v>
      </c>
      <c r="V3330" s="165">
        <v>52.06</v>
      </c>
      <c r="W3330" s="161">
        <v>3327</v>
      </c>
      <c r="X3330" s="159" t="s">
        <v>20</v>
      </c>
      <c r="AI3330" s="161">
        <v>6418</v>
      </c>
      <c r="AJ3330" s="163">
        <v>0.36311100000000002</v>
      </c>
      <c r="AK3330" s="8" t="s">
        <v>9</v>
      </c>
      <c r="AL3330" s="8" t="s">
        <v>10</v>
      </c>
      <c r="AM3330" s="8">
        <v>0</v>
      </c>
      <c r="AN3330" s="165">
        <v>52.17</v>
      </c>
      <c r="AO3330" s="161">
        <v>3332</v>
      </c>
      <c r="AP3330" s="159" t="s">
        <v>20</v>
      </c>
    </row>
    <row r="3331" spans="2:42" x14ac:dyDescent="0.25">
      <c r="B3331" s="161">
        <v>3342</v>
      </c>
      <c r="C3331" s="163">
        <v>0.59759600000000002</v>
      </c>
      <c r="D3331" s="8">
        <v>2</v>
      </c>
      <c r="E3331" s="165">
        <v>121.61</v>
      </c>
      <c r="L3331" s="161">
        <v>4610</v>
      </c>
      <c r="M3331" s="163">
        <v>0.119157</v>
      </c>
      <c r="N3331" s="8">
        <v>2</v>
      </c>
      <c r="O3331" s="165">
        <v>105.18</v>
      </c>
      <c r="Q3331" s="161">
        <v>9238</v>
      </c>
      <c r="R3331" s="163">
        <v>0.181223</v>
      </c>
      <c r="S3331" s="8" t="s">
        <v>4</v>
      </c>
      <c r="T3331" s="8" t="s">
        <v>5</v>
      </c>
      <c r="U3331" s="8">
        <v>0</v>
      </c>
      <c r="V3331" s="165">
        <v>41.85</v>
      </c>
      <c r="W3331" s="161">
        <v>3328</v>
      </c>
      <c r="X3331" s="159" t="s">
        <v>20</v>
      </c>
      <c r="AI3331" s="161">
        <v>6420</v>
      </c>
      <c r="AJ3331" s="163">
        <v>0.28916900000000001</v>
      </c>
      <c r="AK3331" s="8" t="s">
        <v>4</v>
      </c>
      <c r="AL3331" s="8" t="s">
        <v>5</v>
      </c>
      <c r="AM3331" s="8">
        <v>0</v>
      </c>
      <c r="AN3331" s="165">
        <v>49.03</v>
      </c>
      <c r="AO3331" s="161">
        <v>3333</v>
      </c>
      <c r="AP3331" s="159" t="s">
        <v>20</v>
      </c>
    </row>
    <row r="3332" spans="2:42" x14ac:dyDescent="0.25">
      <c r="B3332" s="161">
        <v>3351</v>
      </c>
      <c r="C3332" s="163">
        <v>0.48558800000000002</v>
      </c>
      <c r="D3332" s="8">
        <v>2</v>
      </c>
      <c r="E3332" s="165">
        <v>122.38</v>
      </c>
      <c r="L3332" s="161">
        <v>4611</v>
      </c>
      <c r="M3332" s="163">
        <v>0.172268</v>
      </c>
      <c r="N3332" s="8">
        <v>2</v>
      </c>
      <c r="O3332" s="165">
        <v>116.54</v>
      </c>
      <c r="Q3332" s="161">
        <v>9240</v>
      </c>
      <c r="R3332" s="163">
        <v>4.0339E-2</v>
      </c>
      <c r="S3332" s="8" t="s">
        <v>4</v>
      </c>
      <c r="T3332" s="8" t="s">
        <v>5</v>
      </c>
      <c r="U3332" s="8">
        <v>0</v>
      </c>
      <c r="V3332" s="165">
        <v>35.11</v>
      </c>
      <c r="W3332" s="161">
        <v>3329</v>
      </c>
      <c r="X3332" s="159" t="s">
        <v>19</v>
      </c>
      <c r="AI3332" s="161">
        <v>6421</v>
      </c>
      <c r="AJ3332" s="163">
        <v>0.493203</v>
      </c>
      <c r="AK3332" s="8" t="s">
        <v>6</v>
      </c>
      <c r="AL3332" s="8" t="s">
        <v>5</v>
      </c>
      <c r="AM3332" s="8">
        <v>0</v>
      </c>
      <c r="AN3332" s="165">
        <v>40.28</v>
      </c>
      <c r="AO3332" s="161">
        <v>3334</v>
      </c>
      <c r="AP3332" s="159" t="s">
        <v>20</v>
      </c>
    </row>
    <row r="3333" spans="2:42" x14ac:dyDescent="0.25">
      <c r="B3333" s="161">
        <v>3359</v>
      </c>
      <c r="C3333" s="163">
        <v>0.54913500000000004</v>
      </c>
      <c r="D3333" s="8">
        <v>2</v>
      </c>
      <c r="E3333" s="165">
        <v>109.82</v>
      </c>
      <c r="L3333" s="161">
        <v>4614</v>
      </c>
      <c r="M3333" s="163">
        <v>0.53634800000000005</v>
      </c>
      <c r="N3333" s="8">
        <v>2</v>
      </c>
      <c r="O3333" s="165">
        <v>103.64</v>
      </c>
      <c r="Q3333" s="161">
        <v>9241</v>
      </c>
      <c r="R3333" s="163">
        <v>0.17843100000000001</v>
      </c>
      <c r="S3333" s="8" t="s">
        <v>4</v>
      </c>
      <c r="T3333" s="8" t="s">
        <v>5</v>
      </c>
      <c r="U3333" s="8">
        <v>0</v>
      </c>
      <c r="V3333" s="165">
        <v>54.19</v>
      </c>
      <c r="W3333" s="161">
        <v>3330</v>
      </c>
      <c r="X3333" s="159" t="s">
        <v>20</v>
      </c>
      <c r="AI3333" s="161">
        <v>6423</v>
      </c>
      <c r="AJ3333" s="163">
        <v>0.19505600000000001</v>
      </c>
      <c r="AK3333" s="8" t="s">
        <v>6</v>
      </c>
      <c r="AL3333" s="8" t="s">
        <v>5</v>
      </c>
      <c r="AM3333" s="8">
        <v>0</v>
      </c>
      <c r="AN3333" s="165">
        <v>46.89</v>
      </c>
      <c r="AO3333" s="161">
        <v>3335</v>
      </c>
      <c r="AP3333" s="159" t="s">
        <v>19</v>
      </c>
    </row>
    <row r="3334" spans="2:42" x14ac:dyDescent="0.25">
      <c r="B3334" s="161">
        <v>3363</v>
      </c>
      <c r="C3334" s="163">
        <v>0.46157300000000001</v>
      </c>
      <c r="D3334" s="8">
        <v>2</v>
      </c>
      <c r="E3334" s="165">
        <v>117.43</v>
      </c>
      <c r="L3334" s="161">
        <v>4620</v>
      </c>
      <c r="M3334" s="163">
        <v>0.12051000000000001</v>
      </c>
      <c r="N3334" s="8">
        <v>2</v>
      </c>
      <c r="O3334" s="165">
        <v>103.04</v>
      </c>
      <c r="Q3334" s="161">
        <v>9243</v>
      </c>
      <c r="R3334" s="163">
        <v>0.21135300000000001</v>
      </c>
      <c r="S3334" s="8" t="s">
        <v>4</v>
      </c>
      <c r="T3334" s="8" t="s">
        <v>5</v>
      </c>
      <c r="U3334" s="8">
        <v>0</v>
      </c>
      <c r="V3334" s="165">
        <v>34.299999999999997</v>
      </c>
      <c r="W3334" s="161">
        <v>3331</v>
      </c>
      <c r="X3334" s="159" t="s">
        <v>20</v>
      </c>
      <c r="AI3334" s="161">
        <v>6425</v>
      </c>
      <c r="AJ3334" s="163">
        <v>0.63439599999999996</v>
      </c>
      <c r="AK3334" s="8" t="s">
        <v>4</v>
      </c>
      <c r="AL3334" s="8" t="s">
        <v>5</v>
      </c>
      <c r="AM3334" s="8">
        <v>0</v>
      </c>
      <c r="AN3334" s="165">
        <v>49.51</v>
      </c>
      <c r="AO3334" s="161">
        <v>3336</v>
      </c>
      <c r="AP3334" s="159" t="s">
        <v>18</v>
      </c>
    </row>
    <row r="3335" spans="2:42" x14ac:dyDescent="0.25">
      <c r="B3335" s="161">
        <v>3373</v>
      </c>
      <c r="C3335" s="163">
        <v>0.51474900000000001</v>
      </c>
      <c r="D3335" s="8">
        <v>2</v>
      </c>
      <c r="E3335" s="165">
        <v>118.73</v>
      </c>
      <c r="L3335" s="161">
        <v>4622</v>
      </c>
      <c r="M3335" s="163">
        <v>0.21816099999999999</v>
      </c>
      <c r="N3335" s="8">
        <v>2</v>
      </c>
      <c r="O3335" s="165">
        <v>101.22</v>
      </c>
      <c r="Q3335" s="161">
        <v>9244</v>
      </c>
      <c r="R3335" s="163">
        <v>5.0876999999999999E-2</v>
      </c>
      <c r="S3335" s="8" t="s">
        <v>4</v>
      </c>
      <c r="T3335" s="8" t="s">
        <v>5</v>
      </c>
      <c r="U3335" s="8">
        <v>0</v>
      </c>
      <c r="V3335" s="165">
        <v>47.15</v>
      </c>
      <c r="W3335" s="161">
        <v>3332</v>
      </c>
      <c r="X3335" s="159" t="s">
        <v>20</v>
      </c>
      <c r="AI3335" s="161">
        <v>6426</v>
      </c>
      <c r="AJ3335" s="163">
        <v>0.28250199999999998</v>
      </c>
      <c r="AK3335" s="8" t="s">
        <v>9</v>
      </c>
      <c r="AL3335" s="8" t="s">
        <v>10</v>
      </c>
      <c r="AM3335" s="8">
        <v>0</v>
      </c>
      <c r="AN3335" s="165">
        <v>49.71</v>
      </c>
      <c r="AO3335" s="161">
        <v>3337</v>
      </c>
      <c r="AP3335" s="159" t="s">
        <v>18</v>
      </c>
    </row>
    <row r="3336" spans="2:42" x14ac:dyDescent="0.25">
      <c r="B3336" s="161">
        <v>3374</v>
      </c>
      <c r="C3336" s="163">
        <v>0.46063300000000001</v>
      </c>
      <c r="D3336" s="8">
        <v>2</v>
      </c>
      <c r="E3336" s="165">
        <v>117.58</v>
      </c>
      <c r="L3336" s="161">
        <v>4629</v>
      </c>
      <c r="M3336" s="163">
        <v>0.18563199999999999</v>
      </c>
      <c r="N3336" s="8">
        <v>2</v>
      </c>
      <c r="O3336" s="165">
        <v>119.04</v>
      </c>
      <c r="Q3336" s="161">
        <v>9246</v>
      </c>
      <c r="R3336" s="163">
        <v>0.33275300000000002</v>
      </c>
      <c r="S3336" s="8" t="s">
        <v>6</v>
      </c>
      <c r="T3336" s="8" t="s">
        <v>5</v>
      </c>
      <c r="U3336" s="8">
        <v>0</v>
      </c>
      <c r="V3336" s="165">
        <v>40.25</v>
      </c>
      <c r="W3336" s="161">
        <v>3333</v>
      </c>
      <c r="X3336" s="159" t="s">
        <v>20</v>
      </c>
      <c r="AI3336" s="161">
        <v>6427</v>
      </c>
      <c r="AJ3336" s="163">
        <v>0.167129</v>
      </c>
      <c r="AK3336" s="8" t="s">
        <v>9</v>
      </c>
      <c r="AL3336" s="8" t="s">
        <v>10</v>
      </c>
      <c r="AM3336" s="8">
        <v>0</v>
      </c>
      <c r="AN3336" s="165">
        <v>42.91</v>
      </c>
      <c r="AO3336" s="161">
        <v>3338</v>
      </c>
      <c r="AP3336" s="159" t="s">
        <v>18</v>
      </c>
    </row>
    <row r="3337" spans="2:42" x14ac:dyDescent="0.25">
      <c r="B3337" s="161">
        <v>3376</v>
      </c>
      <c r="C3337" s="163">
        <v>0.120907</v>
      </c>
      <c r="D3337" s="8">
        <v>2</v>
      </c>
      <c r="E3337" s="165">
        <v>113.24</v>
      </c>
      <c r="L3337" s="161">
        <v>4639</v>
      </c>
      <c r="M3337" s="163">
        <v>0.187337</v>
      </c>
      <c r="N3337" s="8">
        <v>2</v>
      </c>
      <c r="O3337" s="165">
        <v>122.17</v>
      </c>
      <c r="Q3337" s="161">
        <v>9251</v>
      </c>
      <c r="R3337" s="163">
        <v>4.3568999999999997E-2</v>
      </c>
      <c r="S3337" s="8" t="s">
        <v>4</v>
      </c>
      <c r="T3337" s="8" t="s">
        <v>5</v>
      </c>
      <c r="U3337" s="8">
        <v>0</v>
      </c>
      <c r="V3337" s="165">
        <v>46.3</v>
      </c>
      <c r="W3337" s="161">
        <v>3334</v>
      </c>
      <c r="X3337" s="159" t="s">
        <v>20</v>
      </c>
      <c r="AI3337" s="161">
        <v>6429</v>
      </c>
      <c r="AJ3337" s="163">
        <v>5.1975E-2</v>
      </c>
      <c r="AK3337" s="8" t="s">
        <v>4</v>
      </c>
      <c r="AL3337" s="8" t="s">
        <v>5</v>
      </c>
      <c r="AM3337" s="8">
        <v>0</v>
      </c>
      <c r="AN3337" s="165">
        <v>51.01</v>
      </c>
      <c r="AO3337" s="161">
        <v>3339</v>
      </c>
      <c r="AP3337" s="159" t="s">
        <v>20</v>
      </c>
    </row>
    <row r="3338" spans="2:42" x14ac:dyDescent="0.25">
      <c r="B3338" s="161">
        <v>3378</v>
      </c>
      <c r="C3338" s="163">
        <v>0.49509399999999998</v>
      </c>
      <c r="D3338" s="8">
        <v>2</v>
      </c>
      <c r="E3338" s="165">
        <v>122.81</v>
      </c>
      <c r="L3338" s="161">
        <v>4642</v>
      </c>
      <c r="M3338" s="163">
        <v>0.38148199999999999</v>
      </c>
      <c r="N3338" s="8">
        <v>2</v>
      </c>
      <c r="O3338" s="165">
        <v>119</v>
      </c>
      <c r="Q3338" s="161">
        <v>9253</v>
      </c>
      <c r="R3338" s="163">
        <v>0.124358</v>
      </c>
      <c r="S3338" s="8" t="s">
        <v>4</v>
      </c>
      <c r="T3338" s="8" t="s">
        <v>5</v>
      </c>
      <c r="U3338" s="8">
        <v>0</v>
      </c>
      <c r="V3338" s="165">
        <v>42.49</v>
      </c>
      <c r="W3338" s="161">
        <v>3335</v>
      </c>
      <c r="X3338" s="159" t="s">
        <v>20</v>
      </c>
      <c r="AI3338" s="161">
        <v>6432</v>
      </c>
      <c r="AJ3338" s="163">
        <v>0.30531399999999997</v>
      </c>
      <c r="AK3338" s="8" t="s">
        <v>4</v>
      </c>
      <c r="AL3338" s="8" t="s">
        <v>5</v>
      </c>
      <c r="AM3338" s="8">
        <v>0</v>
      </c>
      <c r="AN3338" s="165">
        <v>30.26</v>
      </c>
      <c r="AO3338" s="161">
        <v>3340</v>
      </c>
      <c r="AP3338" s="159" t="s">
        <v>18</v>
      </c>
    </row>
    <row r="3339" spans="2:42" x14ac:dyDescent="0.25">
      <c r="B3339" s="161">
        <v>3379</v>
      </c>
      <c r="C3339" s="163">
        <v>0.56375799999999998</v>
      </c>
      <c r="D3339" s="8">
        <v>2</v>
      </c>
      <c r="E3339" s="165">
        <v>122.22</v>
      </c>
      <c r="L3339" s="161">
        <v>4646</v>
      </c>
      <c r="M3339" s="163">
        <v>0.27852700000000002</v>
      </c>
      <c r="N3339" s="8">
        <v>2</v>
      </c>
      <c r="O3339" s="165">
        <v>111.8</v>
      </c>
      <c r="Q3339" s="161">
        <v>9258</v>
      </c>
      <c r="R3339" s="163">
        <v>0.37937599999999999</v>
      </c>
      <c r="S3339" s="8" t="s">
        <v>12</v>
      </c>
      <c r="T3339" s="8" t="s">
        <v>13</v>
      </c>
      <c r="U3339" s="8">
        <v>0</v>
      </c>
      <c r="V3339" s="165">
        <v>49.23</v>
      </c>
      <c r="W3339" s="161">
        <v>3336</v>
      </c>
      <c r="X3339" s="159" t="s">
        <v>20</v>
      </c>
      <c r="AI3339" s="161">
        <v>6435</v>
      </c>
      <c r="AJ3339" s="163">
        <v>0.27935100000000002</v>
      </c>
      <c r="AK3339" s="8" t="s">
        <v>9</v>
      </c>
      <c r="AL3339" s="8" t="s">
        <v>10</v>
      </c>
      <c r="AM3339" s="8">
        <v>0</v>
      </c>
      <c r="AN3339" s="165">
        <v>46.64</v>
      </c>
      <c r="AO3339" s="161">
        <v>3341</v>
      </c>
      <c r="AP3339" s="159" t="s">
        <v>18</v>
      </c>
    </row>
    <row r="3340" spans="2:42" x14ac:dyDescent="0.25">
      <c r="B3340" s="161">
        <v>3436</v>
      </c>
      <c r="C3340" s="163">
        <v>0.643011</v>
      </c>
      <c r="D3340" s="8">
        <v>2</v>
      </c>
      <c r="E3340" s="165">
        <v>122.95</v>
      </c>
      <c r="L3340" s="161">
        <v>4651</v>
      </c>
      <c r="M3340" s="163">
        <v>0.111553</v>
      </c>
      <c r="N3340" s="8">
        <v>2</v>
      </c>
      <c r="O3340" s="165">
        <v>124.07</v>
      </c>
      <c r="Q3340" s="161">
        <v>9261</v>
      </c>
      <c r="R3340" s="163">
        <v>0.14957100000000001</v>
      </c>
      <c r="S3340" s="8" t="s">
        <v>6</v>
      </c>
      <c r="T3340" s="8" t="s">
        <v>5</v>
      </c>
      <c r="U3340" s="8">
        <v>0</v>
      </c>
      <c r="V3340" s="165">
        <v>50.54</v>
      </c>
      <c r="W3340" s="161">
        <v>3337</v>
      </c>
      <c r="X3340" s="159" t="s">
        <v>19</v>
      </c>
      <c r="AI3340" s="161">
        <v>6436</v>
      </c>
      <c r="AJ3340" s="163">
        <v>0.15956600000000001</v>
      </c>
      <c r="AK3340" s="8" t="s">
        <v>4</v>
      </c>
      <c r="AL3340" s="8" t="s">
        <v>5</v>
      </c>
      <c r="AM3340" s="8">
        <v>0</v>
      </c>
      <c r="AN3340" s="165">
        <v>40.96</v>
      </c>
      <c r="AO3340" s="161">
        <v>3342</v>
      </c>
      <c r="AP3340" s="159" t="s">
        <v>17</v>
      </c>
    </row>
    <row r="3341" spans="2:42" x14ac:dyDescent="0.25">
      <c r="B3341" s="161">
        <v>3443</v>
      </c>
      <c r="C3341" s="163">
        <v>0.78930299999999998</v>
      </c>
      <c r="D3341" s="8">
        <v>2</v>
      </c>
      <c r="E3341" s="165">
        <v>123.58</v>
      </c>
      <c r="L3341" s="161">
        <v>4653</v>
      </c>
      <c r="M3341" s="163">
        <v>0.16264100000000001</v>
      </c>
      <c r="N3341" s="8">
        <v>2</v>
      </c>
      <c r="O3341" s="165">
        <v>107.98</v>
      </c>
      <c r="Q3341" s="161">
        <v>9263</v>
      </c>
      <c r="R3341" s="163">
        <v>0.37164700000000001</v>
      </c>
      <c r="S3341" s="8" t="s">
        <v>4</v>
      </c>
      <c r="T3341" s="8" t="s">
        <v>5</v>
      </c>
      <c r="U3341" s="8">
        <v>0</v>
      </c>
      <c r="V3341" s="165">
        <v>51.41</v>
      </c>
      <c r="W3341" s="161">
        <v>3338</v>
      </c>
      <c r="X3341" s="159" t="s">
        <v>20</v>
      </c>
      <c r="AI3341" s="161">
        <v>6439</v>
      </c>
      <c r="AJ3341" s="163">
        <v>0.10846799999999999</v>
      </c>
      <c r="AK3341" s="8" t="s">
        <v>4</v>
      </c>
      <c r="AL3341" s="8" t="s">
        <v>5</v>
      </c>
      <c r="AM3341" s="8">
        <v>0</v>
      </c>
      <c r="AN3341" s="165">
        <v>52.45</v>
      </c>
      <c r="AO3341" s="161">
        <v>3343</v>
      </c>
      <c r="AP3341" s="159" t="s">
        <v>18</v>
      </c>
    </row>
    <row r="3342" spans="2:42" x14ac:dyDescent="0.25">
      <c r="B3342" s="161">
        <v>3450</v>
      </c>
      <c r="C3342" s="163">
        <v>8.5868E-2</v>
      </c>
      <c r="D3342" s="8">
        <v>2</v>
      </c>
      <c r="E3342" s="165">
        <v>123.75</v>
      </c>
      <c r="L3342" s="161">
        <v>4654</v>
      </c>
      <c r="M3342" s="163">
        <v>0.14591799999999999</v>
      </c>
      <c r="N3342" s="8">
        <v>2</v>
      </c>
      <c r="O3342" s="165">
        <v>107.06</v>
      </c>
      <c r="Q3342" s="161">
        <v>9264</v>
      </c>
      <c r="R3342" s="163">
        <v>0.36620000000000003</v>
      </c>
      <c r="S3342" s="8" t="s">
        <v>4</v>
      </c>
      <c r="T3342" s="8" t="s">
        <v>5</v>
      </c>
      <c r="U3342" s="8">
        <v>0</v>
      </c>
      <c r="V3342" s="165">
        <v>48.15</v>
      </c>
      <c r="W3342" s="161">
        <v>3339</v>
      </c>
      <c r="X3342" s="159" t="s">
        <v>20</v>
      </c>
      <c r="AI3342" s="161">
        <v>6440</v>
      </c>
      <c r="AJ3342" s="163">
        <v>4.1085999999999998E-2</v>
      </c>
      <c r="AK3342" s="8" t="s">
        <v>11</v>
      </c>
      <c r="AL3342" s="8" t="s">
        <v>10</v>
      </c>
      <c r="AM3342" s="8">
        <v>0</v>
      </c>
      <c r="AN3342" s="165">
        <v>44.31</v>
      </c>
      <c r="AO3342" s="161">
        <v>3344</v>
      </c>
      <c r="AP3342" s="159" t="s">
        <v>20</v>
      </c>
    </row>
    <row r="3343" spans="2:42" x14ac:dyDescent="0.25">
      <c r="B3343" s="161">
        <v>3454</v>
      </c>
      <c r="C3343" s="163">
        <v>0.23197100000000001</v>
      </c>
      <c r="D3343" s="8">
        <v>2</v>
      </c>
      <c r="E3343" s="165">
        <v>119.55</v>
      </c>
      <c r="L3343" s="161">
        <v>4659</v>
      </c>
      <c r="M3343" s="163">
        <v>0.28137000000000001</v>
      </c>
      <c r="N3343" s="8">
        <v>2</v>
      </c>
      <c r="O3343" s="165">
        <v>102.45</v>
      </c>
      <c r="Q3343" s="161">
        <v>9265</v>
      </c>
      <c r="R3343" s="163">
        <v>0.21792400000000001</v>
      </c>
      <c r="S3343" s="8" t="s">
        <v>4</v>
      </c>
      <c r="T3343" s="8" t="s">
        <v>5</v>
      </c>
      <c r="U3343" s="8">
        <v>0</v>
      </c>
      <c r="V3343" s="165">
        <v>56.87</v>
      </c>
      <c r="W3343" s="161">
        <v>3340</v>
      </c>
      <c r="X3343" s="159" t="s">
        <v>20</v>
      </c>
      <c r="AI3343" s="161">
        <v>6442</v>
      </c>
      <c r="AJ3343" s="163">
        <v>0.15740799999999999</v>
      </c>
      <c r="AK3343" s="8" t="s">
        <v>9</v>
      </c>
      <c r="AL3343" s="8" t="s">
        <v>10</v>
      </c>
      <c r="AM3343" s="8">
        <v>0</v>
      </c>
      <c r="AN3343" s="165">
        <v>44.49</v>
      </c>
      <c r="AO3343" s="161">
        <v>3345</v>
      </c>
      <c r="AP3343" s="159" t="s">
        <v>20</v>
      </c>
    </row>
    <row r="3344" spans="2:42" x14ac:dyDescent="0.25">
      <c r="B3344" s="161">
        <v>3461</v>
      </c>
      <c r="C3344" s="163">
        <v>1.359353</v>
      </c>
      <c r="D3344" s="8">
        <v>2</v>
      </c>
      <c r="E3344" s="165">
        <v>105.62</v>
      </c>
      <c r="L3344" s="161">
        <v>4660</v>
      </c>
      <c r="M3344" s="163">
        <v>0.217082</v>
      </c>
      <c r="N3344" s="8">
        <v>2</v>
      </c>
      <c r="O3344" s="165">
        <v>115.91</v>
      </c>
      <c r="Q3344" s="161">
        <v>9267</v>
      </c>
      <c r="R3344" s="163">
        <v>0.153143</v>
      </c>
      <c r="S3344" s="8" t="s">
        <v>4</v>
      </c>
      <c r="T3344" s="8" t="s">
        <v>5</v>
      </c>
      <c r="U3344" s="8">
        <v>0</v>
      </c>
      <c r="V3344" s="165">
        <v>37.869999999999997</v>
      </c>
      <c r="W3344" s="161">
        <v>3341</v>
      </c>
      <c r="X3344" s="159" t="s">
        <v>20</v>
      </c>
      <c r="AI3344" s="161">
        <v>6443</v>
      </c>
      <c r="AJ3344" s="163">
        <v>0.40428799999999998</v>
      </c>
      <c r="AK3344" s="8" t="s">
        <v>9</v>
      </c>
      <c r="AL3344" s="8" t="s">
        <v>10</v>
      </c>
      <c r="AM3344" s="8">
        <v>0</v>
      </c>
      <c r="AN3344" s="165">
        <v>50.82</v>
      </c>
      <c r="AO3344" s="161">
        <v>3346</v>
      </c>
      <c r="AP3344" s="159" t="s">
        <v>20</v>
      </c>
    </row>
    <row r="3345" spans="2:42" x14ac:dyDescent="0.25">
      <c r="B3345" s="161">
        <v>3465</v>
      </c>
      <c r="C3345" s="163">
        <v>0.47065499999999999</v>
      </c>
      <c r="D3345" s="8">
        <v>2</v>
      </c>
      <c r="E3345" s="165">
        <v>116.34</v>
      </c>
      <c r="L3345" s="161">
        <v>4661</v>
      </c>
      <c r="M3345" s="163">
        <v>0.21684700000000001</v>
      </c>
      <c r="N3345" s="8">
        <v>2</v>
      </c>
      <c r="O3345" s="165">
        <v>115.26</v>
      </c>
      <c r="Q3345" s="161">
        <v>9268</v>
      </c>
      <c r="R3345" s="163">
        <v>0.19356400000000001</v>
      </c>
      <c r="S3345" s="8" t="s">
        <v>6</v>
      </c>
      <c r="T3345" s="8" t="s">
        <v>5</v>
      </c>
      <c r="U3345" s="8">
        <v>0</v>
      </c>
      <c r="V3345" s="165">
        <v>44.83</v>
      </c>
      <c r="W3345" s="161">
        <v>3342</v>
      </c>
      <c r="X3345" s="159" t="s">
        <v>17</v>
      </c>
      <c r="AI3345" s="161">
        <v>6446</v>
      </c>
      <c r="AJ3345" s="163">
        <v>0.25923099999999999</v>
      </c>
      <c r="AK3345" s="8" t="s">
        <v>9</v>
      </c>
      <c r="AL3345" s="8" t="s">
        <v>10</v>
      </c>
      <c r="AM3345" s="8">
        <v>0</v>
      </c>
      <c r="AN3345" s="165">
        <v>55.21</v>
      </c>
      <c r="AO3345" s="161">
        <v>3348</v>
      </c>
      <c r="AP3345" s="159" t="s">
        <v>18</v>
      </c>
    </row>
    <row r="3346" spans="2:42" x14ac:dyDescent="0.25">
      <c r="B3346" s="161">
        <v>3474</v>
      </c>
      <c r="C3346" s="163">
        <v>0.30585600000000002</v>
      </c>
      <c r="D3346" s="8">
        <v>2</v>
      </c>
      <c r="E3346" s="165">
        <v>122.09</v>
      </c>
      <c r="L3346" s="161">
        <v>4663</v>
      </c>
      <c r="M3346" s="163">
        <v>0.50658999999999998</v>
      </c>
      <c r="N3346" s="8">
        <v>2</v>
      </c>
      <c r="O3346" s="165">
        <v>107.14</v>
      </c>
      <c r="Q3346" s="161">
        <v>9270</v>
      </c>
      <c r="R3346" s="163">
        <v>0.132378</v>
      </c>
      <c r="S3346" s="8" t="s">
        <v>4</v>
      </c>
      <c r="T3346" s="8" t="s">
        <v>5</v>
      </c>
      <c r="U3346" s="8">
        <v>0</v>
      </c>
      <c r="V3346" s="165">
        <v>44.39</v>
      </c>
      <c r="W3346" s="161">
        <v>3343</v>
      </c>
      <c r="X3346" s="159" t="s">
        <v>19</v>
      </c>
      <c r="AI3346" s="161">
        <v>6447</v>
      </c>
      <c r="AJ3346" s="163">
        <v>0.124377</v>
      </c>
      <c r="AK3346" s="8" t="s">
        <v>9</v>
      </c>
      <c r="AL3346" s="8" t="s">
        <v>10</v>
      </c>
      <c r="AM3346" s="8">
        <v>0</v>
      </c>
      <c r="AN3346" s="165">
        <v>40.700000000000003</v>
      </c>
      <c r="AO3346" s="161">
        <v>3349</v>
      </c>
      <c r="AP3346" s="159" t="s">
        <v>18</v>
      </c>
    </row>
    <row r="3347" spans="2:42" x14ac:dyDescent="0.25">
      <c r="B3347" s="161">
        <v>3479</v>
      </c>
      <c r="C3347" s="163">
        <v>0.23150200000000001</v>
      </c>
      <c r="D3347" s="8">
        <v>2</v>
      </c>
      <c r="E3347" s="165">
        <v>113.69</v>
      </c>
      <c r="L3347" s="161">
        <v>4668</v>
      </c>
      <c r="M3347" s="163">
        <v>0.20244100000000001</v>
      </c>
      <c r="N3347" s="8">
        <v>2</v>
      </c>
      <c r="O3347" s="165">
        <v>122.24</v>
      </c>
      <c r="Q3347" s="161">
        <v>9272</v>
      </c>
      <c r="R3347" s="163">
        <v>0.58394999999999997</v>
      </c>
      <c r="S3347" s="8" t="s">
        <v>4</v>
      </c>
      <c r="T3347" s="8" t="s">
        <v>5</v>
      </c>
      <c r="U3347" s="8">
        <v>0</v>
      </c>
      <c r="V3347" s="165">
        <v>47.08</v>
      </c>
      <c r="W3347" s="161">
        <v>3344</v>
      </c>
      <c r="X3347" s="159" t="s">
        <v>19</v>
      </c>
      <c r="AI3347" s="161">
        <v>6449</v>
      </c>
      <c r="AJ3347" s="163">
        <v>0.185339</v>
      </c>
      <c r="AK3347" s="8" t="s">
        <v>9</v>
      </c>
      <c r="AL3347" s="8" t="s">
        <v>10</v>
      </c>
      <c r="AM3347" s="8">
        <v>0</v>
      </c>
      <c r="AN3347" s="165">
        <v>50.34</v>
      </c>
      <c r="AO3347" s="161">
        <v>3350</v>
      </c>
      <c r="AP3347" s="159" t="s">
        <v>20</v>
      </c>
    </row>
    <row r="3348" spans="2:42" x14ac:dyDescent="0.25">
      <c r="B3348" s="161">
        <v>3491</v>
      </c>
      <c r="C3348" s="163">
        <v>0.49237399999999998</v>
      </c>
      <c r="D3348" s="8">
        <v>2</v>
      </c>
      <c r="E3348" s="165">
        <v>118.36</v>
      </c>
      <c r="L3348" s="161">
        <v>4670</v>
      </c>
      <c r="M3348" s="163">
        <v>0.207815</v>
      </c>
      <c r="N3348" s="8">
        <v>2</v>
      </c>
      <c r="O3348" s="165">
        <v>115.08</v>
      </c>
      <c r="Q3348" s="161">
        <v>9274</v>
      </c>
      <c r="R3348" s="163">
        <v>0.50420699999999996</v>
      </c>
      <c r="S3348" s="8" t="s">
        <v>6</v>
      </c>
      <c r="T3348" s="8" t="s">
        <v>5</v>
      </c>
      <c r="U3348" s="8">
        <v>0</v>
      </c>
      <c r="V3348" s="165">
        <v>47.1</v>
      </c>
      <c r="W3348" s="161">
        <v>3345</v>
      </c>
      <c r="X3348" s="159" t="s">
        <v>20</v>
      </c>
      <c r="AI3348" s="161">
        <v>6451</v>
      </c>
      <c r="AJ3348" s="163">
        <v>0.30080899999999999</v>
      </c>
      <c r="AK3348" s="8" t="s">
        <v>4</v>
      </c>
      <c r="AL3348" s="8" t="s">
        <v>5</v>
      </c>
      <c r="AM3348" s="8">
        <v>0</v>
      </c>
      <c r="AN3348" s="165">
        <v>50.71</v>
      </c>
      <c r="AO3348" s="161">
        <v>3351</v>
      </c>
      <c r="AP3348" s="159" t="s">
        <v>20</v>
      </c>
    </row>
    <row r="3349" spans="2:42" x14ac:dyDescent="0.25">
      <c r="B3349" s="161">
        <v>3492</v>
      </c>
      <c r="C3349" s="163">
        <v>0.718835</v>
      </c>
      <c r="D3349" s="8">
        <v>2</v>
      </c>
      <c r="E3349" s="165">
        <v>107.79</v>
      </c>
      <c r="L3349" s="161">
        <v>4673</v>
      </c>
      <c r="M3349" s="163">
        <v>0.87775000000000003</v>
      </c>
      <c r="N3349" s="8">
        <v>2</v>
      </c>
      <c r="O3349" s="165">
        <v>101.97</v>
      </c>
      <c r="Q3349" s="161">
        <v>9277</v>
      </c>
      <c r="R3349" s="163">
        <v>0.24387900000000001</v>
      </c>
      <c r="S3349" s="8" t="s">
        <v>6</v>
      </c>
      <c r="T3349" s="8" t="s">
        <v>5</v>
      </c>
      <c r="U3349" s="8">
        <v>0</v>
      </c>
      <c r="V3349" s="165">
        <v>54.16</v>
      </c>
      <c r="W3349" s="161">
        <v>3346</v>
      </c>
      <c r="X3349" s="159" t="s">
        <v>20</v>
      </c>
      <c r="AI3349" s="161">
        <v>6453</v>
      </c>
      <c r="AJ3349" s="163">
        <v>4.7379999999999999E-2</v>
      </c>
      <c r="AK3349" s="8" t="s">
        <v>11</v>
      </c>
      <c r="AL3349" s="8" t="s">
        <v>10</v>
      </c>
      <c r="AM3349" s="8">
        <v>0</v>
      </c>
      <c r="AN3349" s="165">
        <v>44.32</v>
      </c>
      <c r="AO3349" s="161">
        <v>3352</v>
      </c>
      <c r="AP3349" s="159" t="s">
        <v>18</v>
      </c>
    </row>
    <row r="3350" spans="2:42" x14ac:dyDescent="0.25">
      <c r="B3350" s="161">
        <v>3495</v>
      </c>
      <c r="C3350" s="163">
        <v>0.55688199999999999</v>
      </c>
      <c r="D3350" s="8">
        <v>2</v>
      </c>
      <c r="E3350" s="165">
        <v>107.24</v>
      </c>
      <c r="L3350" s="161">
        <v>4674</v>
      </c>
      <c r="M3350" s="163">
        <v>0.27082200000000001</v>
      </c>
      <c r="N3350" s="8">
        <v>2</v>
      </c>
      <c r="O3350" s="165">
        <v>115.39</v>
      </c>
      <c r="Q3350" s="161">
        <v>9280</v>
      </c>
      <c r="R3350" s="163">
        <v>0.49060199999999998</v>
      </c>
      <c r="S3350" s="8" t="s">
        <v>4</v>
      </c>
      <c r="T3350" s="8" t="s">
        <v>5</v>
      </c>
      <c r="U3350" s="8">
        <v>0</v>
      </c>
      <c r="V3350" s="165">
        <v>52.38</v>
      </c>
      <c r="W3350" s="161">
        <v>3347</v>
      </c>
      <c r="X3350" s="159" t="s">
        <v>20</v>
      </c>
      <c r="AI3350" s="161">
        <v>6454</v>
      </c>
      <c r="AJ3350" s="163">
        <v>0.24745900000000001</v>
      </c>
      <c r="AK3350" s="8" t="s">
        <v>4</v>
      </c>
      <c r="AL3350" s="8" t="s">
        <v>5</v>
      </c>
      <c r="AM3350" s="8">
        <v>0</v>
      </c>
      <c r="AN3350" s="165">
        <v>46.06</v>
      </c>
      <c r="AO3350" s="161">
        <v>3353</v>
      </c>
      <c r="AP3350" s="159" t="s">
        <v>18</v>
      </c>
    </row>
    <row r="3351" spans="2:42" x14ac:dyDescent="0.25">
      <c r="B3351" s="161">
        <v>3498</v>
      </c>
      <c r="C3351" s="163">
        <v>0.58021800000000001</v>
      </c>
      <c r="D3351" s="8">
        <v>2</v>
      </c>
      <c r="E3351" s="165">
        <v>124.08</v>
      </c>
      <c r="L3351" s="161">
        <v>4683</v>
      </c>
      <c r="M3351" s="163">
        <v>0.32006800000000002</v>
      </c>
      <c r="N3351" s="8">
        <v>2</v>
      </c>
      <c r="O3351" s="165">
        <v>119.98</v>
      </c>
      <c r="Q3351" s="161">
        <v>9282</v>
      </c>
      <c r="R3351" s="163">
        <v>0.33653499999999997</v>
      </c>
      <c r="S3351" s="8" t="s">
        <v>4</v>
      </c>
      <c r="T3351" s="8" t="s">
        <v>5</v>
      </c>
      <c r="U3351" s="8">
        <v>0</v>
      </c>
      <c r="V3351" s="165">
        <v>52.02</v>
      </c>
      <c r="W3351" s="161">
        <v>3348</v>
      </c>
      <c r="X3351" s="159" t="s">
        <v>20</v>
      </c>
      <c r="AI3351" s="161">
        <v>6456</v>
      </c>
      <c r="AJ3351" s="163">
        <v>8.4345000000000003E-2</v>
      </c>
      <c r="AK3351" s="8" t="s">
        <v>4</v>
      </c>
      <c r="AL3351" s="8" t="s">
        <v>5</v>
      </c>
      <c r="AM3351" s="8">
        <v>0</v>
      </c>
      <c r="AN3351" s="165">
        <v>42.89</v>
      </c>
      <c r="AO3351" s="161">
        <v>3354</v>
      </c>
      <c r="AP3351" s="159" t="s">
        <v>18</v>
      </c>
    </row>
    <row r="3352" spans="2:42" x14ac:dyDescent="0.25">
      <c r="B3352" s="161">
        <v>3499</v>
      </c>
      <c r="C3352" s="163">
        <v>0.45667200000000002</v>
      </c>
      <c r="D3352" s="8">
        <v>2</v>
      </c>
      <c r="E3352" s="165">
        <v>108.78</v>
      </c>
      <c r="L3352" s="161">
        <v>4685</v>
      </c>
      <c r="M3352" s="163">
        <v>0.96793799999999997</v>
      </c>
      <c r="N3352" s="8">
        <v>2</v>
      </c>
      <c r="O3352" s="165">
        <v>105.89</v>
      </c>
      <c r="Q3352" s="161">
        <v>9284</v>
      </c>
      <c r="R3352" s="163">
        <v>0.19209599999999999</v>
      </c>
      <c r="S3352" s="8" t="s">
        <v>4</v>
      </c>
      <c r="T3352" s="8" t="s">
        <v>5</v>
      </c>
      <c r="U3352" s="8">
        <v>0</v>
      </c>
      <c r="V3352" s="165">
        <v>50.29</v>
      </c>
      <c r="W3352" s="161">
        <v>3349</v>
      </c>
      <c r="X3352" s="159" t="s">
        <v>20</v>
      </c>
      <c r="AI3352" s="161">
        <v>6457</v>
      </c>
      <c r="AJ3352" s="163">
        <v>0.41200100000000001</v>
      </c>
      <c r="AK3352" s="8" t="s">
        <v>4</v>
      </c>
      <c r="AL3352" s="8" t="s">
        <v>5</v>
      </c>
      <c r="AM3352" s="8">
        <v>0</v>
      </c>
      <c r="AN3352" s="165">
        <v>45.81</v>
      </c>
      <c r="AO3352" s="161">
        <v>3355</v>
      </c>
      <c r="AP3352" s="159" t="s">
        <v>20</v>
      </c>
    </row>
    <row r="3353" spans="2:42" x14ac:dyDescent="0.25">
      <c r="B3353" s="161">
        <v>3500</v>
      </c>
      <c r="C3353" s="163">
        <v>0.716727</v>
      </c>
      <c r="D3353" s="8">
        <v>2</v>
      </c>
      <c r="E3353" s="165">
        <v>124.87</v>
      </c>
      <c r="L3353" s="161">
        <v>4702</v>
      </c>
      <c r="M3353" s="163">
        <v>0.24205299999999999</v>
      </c>
      <c r="N3353" s="8">
        <v>2</v>
      </c>
      <c r="O3353" s="165">
        <v>123.28</v>
      </c>
      <c r="Q3353" s="161">
        <v>9286</v>
      </c>
      <c r="R3353" s="163">
        <v>8.6941000000000004E-2</v>
      </c>
      <c r="S3353" s="8" t="s">
        <v>9</v>
      </c>
      <c r="T3353" s="8" t="s">
        <v>10</v>
      </c>
      <c r="U3353" s="8">
        <v>0</v>
      </c>
      <c r="V3353" s="165">
        <v>52.85</v>
      </c>
      <c r="W3353" s="161">
        <v>3350</v>
      </c>
      <c r="X3353" s="159" t="s">
        <v>20</v>
      </c>
      <c r="AI3353" s="161">
        <v>6459</v>
      </c>
      <c r="AJ3353" s="163">
        <v>0.25305100000000003</v>
      </c>
      <c r="AK3353" s="8" t="s">
        <v>4</v>
      </c>
      <c r="AL3353" s="8" t="s">
        <v>5</v>
      </c>
      <c r="AM3353" s="8">
        <v>0</v>
      </c>
      <c r="AN3353" s="165">
        <v>43.88</v>
      </c>
      <c r="AO3353" s="161">
        <v>3356</v>
      </c>
      <c r="AP3353" s="159" t="s">
        <v>18</v>
      </c>
    </row>
    <row r="3354" spans="2:42" x14ac:dyDescent="0.25">
      <c r="B3354" s="161">
        <v>3504</v>
      </c>
      <c r="C3354" s="163">
        <v>0.65571400000000002</v>
      </c>
      <c r="D3354" s="8">
        <v>2</v>
      </c>
      <c r="E3354" s="165">
        <v>121.47</v>
      </c>
      <c r="L3354" s="161">
        <v>4706</v>
      </c>
      <c r="M3354" s="163">
        <v>0.16864899999999999</v>
      </c>
      <c r="N3354" s="8">
        <v>2</v>
      </c>
      <c r="O3354" s="165">
        <v>111.97</v>
      </c>
      <c r="Q3354" s="161">
        <v>9288</v>
      </c>
      <c r="R3354" s="163">
        <v>0.25559399999999999</v>
      </c>
      <c r="S3354" s="8" t="s">
        <v>6</v>
      </c>
      <c r="T3354" s="8" t="s">
        <v>5</v>
      </c>
      <c r="U3354" s="8">
        <v>0</v>
      </c>
      <c r="V3354" s="165">
        <v>48.73</v>
      </c>
      <c r="W3354" s="161">
        <v>3351</v>
      </c>
      <c r="X3354" s="159" t="s">
        <v>20</v>
      </c>
      <c r="AI3354" s="161">
        <v>6461</v>
      </c>
      <c r="AJ3354" s="163">
        <v>0.24889900000000001</v>
      </c>
      <c r="AK3354" s="8" t="s">
        <v>9</v>
      </c>
      <c r="AL3354" s="8" t="s">
        <v>10</v>
      </c>
      <c r="AM3354" s="8">
        <v>0</v>
      </c>
      <c r="AN3354" s="165">
        <v>33.56</v>
      </c>
      <c r="AO3354" s="161">
        <v>3357</v>
      </c>
      <c r="AP3354" s="159" t="s">
        <v>18</v>
      </c>
    </row>
    <row r="3355" spans="2:42" x14ac:dyDescent="0.25">
      <c r="B3355" s="161">
        <v>3511</v>
      </c>
      <c r="C3355" s="163">
        <v>0.19337799999999999</v>
      </c>
      <c r="D3355" s="8">
        <v>2</v>
      </c>
      <c r="E3355" s="165">
        <v>112.47</v>
      </c>
      <c r="L3355" s="161">
        <v>4708</v>
      </c>
      <c r="M3355" s="163">
        <v>0.59563100000000002</v>
      </c>
      <c r="N3355" s="8">
        <v>2</v>
      </c>
      <c r="O3355" s="165">
        <v>104.6</v>
      </c>
      <c r="Q3355" s="161">
        <v>9289</v>
      </c>
      <c r="R3355" s="163">
        <v>0.29677399999999998</v>
      </c>
      <c r="S3355" s="8" t="s">
        <v>4</v>
      </c>
      <c r="T3355" s="8" t="s">
        <v>5</v>
      </c>
      <c r="U3355" s="8">
        <v>0</v>
      </c>
      <c r="V3355" s="165">
        <v>47.26</v>
      </c>
      <c r="W3355" s="161">
        <v>3352</v>
      </c>
      <c r="X3355" s="159" t="s">
        <v>20</v>
      </c>
      <c r="AI3355" s="161">
        <v>6462</v>
      </c>
      <c r="AJ3355" s="163">
        <v>0.23680599999999999</v>
      </c>
      <c r="AK3355" s="8" t="s">
        <v>4</v>
      </c>
      <c r="AL3355" s="8" t="s">
        <v>5</v>
      </c>
      <c r="AM3355" s="8">
        <v>0</v>
      </c>
      <c r="AN3355" s="165">
        <v>39.590000000000003</v>
      </c>
      <c r="AO3355" s="161">
        <v>3358</v>
      </c>
      <c r="AP3355" s="159" t="s">
        <v>20</v>
      </c>
    </row>
    <row r="3356" spans="2:42" x14ac:dyDescent="0.25">
      <c r="B3356" s="161">
        <v>3524</v>
      </c>
      <c r="C3356" s="163">
        <v>0.29248600000000002</v>
      </c>
      <c r="D3356" s="8">
        <v>2</v>
      </c>
      <c r="E3356" s="165">
        <v>118.21</v>
      </c>
      <c r="L3356" s="161">
        <v>4716</v>
      </c>
      <c r="M3356" s="163">
        <v>0.33489099999999999</v>
      </c>
      <c r="N3356" s="8">
        <v>2</v>
      </c>
      <c r="O3356" s="165">
        <v>119.53</v>
      </c>
      <c r="Q3356" s="161">
        <v>9290</v>
      </c>
      <c r="R3356" s="163">
        <v>6.5342999999999998E-2</v>
      </c>
      <c r="S3356" s="8" t="s">
        <v>11</v>
      </c>
      <c r="T3356" s="8" t="s">
        <v>10</v>
      </c>
      <c r="U3356" s="8">
        <v>0</v>
      </c>
      <c r="V3356" s="165">
        <v>52.59</v>
      </c>
      <c r="W3356" s="161">
        <v>3353</v>
      </c>
      <c r="X3356" s="159" t="s">
        <v>19</v>
      </c>
      <c r="AI3356" s="161">
        <v>6464</v>
      </c>
      <c r="AJ3356" s="163">
        <v>0.38415300000000002</v>
      </c>
      <c r="AK3356" s="8" t="s">
        <v>42</v>
      </c>
      <c r="AL3356" s="8" t="s">
        <v>42</v>
      </c>
      <c r="AM3356" s="8">
        <v>0</v>
      </c>
      <c r="AN3356" s="165">
        <v>52.03</v>
      </c>
      <c r="AO3356" s="161">
        <v>3359</v>
      </c>
      <c r="AP3356" s="159" t="s">
        <v>20</v>
      </c>
    </row>
    <row r="3357" spans="2:42" x14ac:dyDescent="0.25">
      <c r="B3357" s="161">
        <v>3529</v>
      </c>
      <c r="C3357" s="163">
        <v>0.680593</v>
      </c>
      <c r="D3357" s="8">
        <v>2</v>
      </c>
      <c r="E3357" s="165">
        <v>121.77</v>
      </c>
      <c r="L3357" s="161">
        <v>4720</v>
      </c>
      <c r="M3357" s="163">
        <v>0.32724500000000001</v>
      </c>
      <c r="N3357" s="8">
        <v>2</v>
      </c>
      <c r="O3357" s="165">
        <v>110.32</v>
      </c>
      <c r="Q3357" s="161">
        <v>9291</v>
      </c>
      <c r="R3357" s="163">
        <v>9.2152999999999999E-2</v>
      </c>
      <c r="S3357" s="8" t="s">
        <v>6</v>
      </c>
      <c r="T3357" s="8" t="s">
        <v>5</v>
      </c>
      <c r="U3357" s="8">
        <v>0</v>
      </c>
      <c r="V3357" s="165">
        <v>49.62</v>
      </c>
      <c r="W3357" s="161">
        <v>3354</v>
      </c>
      <c r="X3357" s="159" t="s">
        <v>20</v>
      </c>
      <c r="AI3357" s="161">
        <v>6465</v>
      </c>
      <c r="AJ3357" s="163">
        <v>0.21159</v>
      </c>
      <c r="AK3357" s="8" t="s">
        <v>42</v>
      </c>
      <c r="AL3357" s="8" t="s">
        <v>42</v>
      </c>
      <c r="AM3357" s="8">
        <v>0</v>
      </c>
      <c r="AN3357" s="165">
        <v>38.76</v>
      </c>
      <c r="AO3357" s="161">
        <v>3360</v>
      </c>
      <c r="AP3357" s="159" t="s">
        <v>20</v>
      </c>
    </row>
    <row r="3358" spans="2:42" x14ac:dyDescent="0.25">
      <c r="B3358" s="161">
        <v>3530</v>
      </c>
      <c r="C3358" s="163">
        <v>0.71968100000000002</v>
      </c>
      <c r="D3358" s="8">
        <v>2</v>
      </c>
      <c r="E3358" s="165">
        <v>121.05</v>
      </c>
      <c r="L3358" s="161">
        <v>4722</v>
      </c>
      <c r="M3358" s="163">
        <v>6.3224000000000002E-2</v>
      </c>
      <c r="N3358" s="8">
        <v>2</v>
      </c>
      <c r="O3358" s="165">
        <v>113</v>
      </c>
      <c r="Q3358" s="161">
        <v>9293</v>
      </c>
      <c r="R3358" s="163">
        <v>0.19463900000000001</v>
      </c>
      <c r="S3358" s="8" t="s">
        <v>6</v>
      </c>
      <c r="T3358" s="8" t="s">
        <v>5</v>
      </c>
      <c r="U3358" s="8">
        <v>0</v>
      </c>
      <c r="V3358" s="165">
        <v>46.21</v>
      </c>
      <c r="W3358" s="161">
        <v>3355</v>
      </c>
      <c r="X3358" s="159" t="s">
        <v>20</v>
      </c>
      <c r="AI3358" s="161">
        <v>6466</v>
      </c>
      <c r="AJ3358" s="163">
        <v>0.30104300000000001</v>
      </c>
      <c r="AK3358" s="8" t="s">
        <v>4</v>
      </c>
      <c r="AL3358" s="8" t="s">
        <v>5</v>
      </c>
      <c r="AM3358" s="8">
        <v>0</v>
      </c>
      <c r="AN3358" s="165">
        <v>42.71</v>
      </c>
      <c r="AO3358" s="161">
        <v>3361</v>
      </c>
      <c r="AP3358" s="159" t="s">
        <v>18</v>
      </c>
    </row>
    <row r="3359" spans="2:42" x14ac:dyDescent="0.25">
      <c r="B3359" s="161">
        <v>3532</v>
      </c>
      <c r="C3359" s="163">
        <v>0.41933999999999999</v>
      </c>
      <c r="D3359" s="8">
        <v>2</v>
      </c>
      <c r="E3359" s="165">
        <v>120.45</v>
      </c>
      <c r="L3359" s="161">
        <v>4723</v>
      </c>
      <c r="M3359" s="163">
        <v>0.13348599999999999</v>
      </c>
      <c r="N3359" s="8">
        <v>2</v>
      </c>
      <c r="O3359" s="165">
        <v>113.3</v>
      </c>
      <c r="Q3359" s="161">
        <v>9295</v>
      </c>
      <c r="R3359" s="163">
        <v>0.17764099999999999</v>
      </c>
      <c r="S3359" s="8" t="s">
        <v>6</v>
      </c>
      <c r="T3359" s="8" t="s">
        <v>5</v>
      </c>
      <c r="U3359" s="8">
        <v>0</v>
      </c>
      <c r="V3359" s="165">
        <v>45.78</v>
      </c>
      <c r="W3359" s="161">
        <v>3356</v>
      </c>
      <c r="X3359" s="159" t="s">
        <v>20</v>
      </c>
      <c r="AI3359" s="161">
        <v>6468</v>
      </c>
      <c r="AJ3359" s="163">
        <v>0.45828099999999999</v>
      </c>
      <c r="AK3359" s="8" t="s">
        <v>9</v>
      </c>
      <c r="AL3359" s="8" t="s">
        <v>10</v>
      </c>
      <c r="AM3359" s="8">
        <v>0</v>
      </c>
      <c r="AN3359" s="165">
        <v>53.7</v>
      </c>
      <c r="AO3359" s="161">
        <v>3362</v>
      </c>
      <c r="AP3359" s="159" t="s">
        <v>20</v>
      </c>
    </row>
    <row r="3360" spans="2:42" x14ac:dyDescent="0.25">
      <c r="B3360" s="161">
        <v>3536</v>
      </c>
      <c r="C3360" s="163">
        <v>0.57934799999999997</v>
      </c>
      <c r="D3360" s="8">
        <v>2</v>
      </c>
      <c r="E3360" s="165">
        <v>118.86</v>
      </c>
      <c r="L3360" s="161">
        <v>4724</v>
      </c>
      <c r="M3360" s="163">
        <v>0.207123</v>
      </c>
      <c r="N3360" s="8">
        <v>2</v>
      </c>
      <c r="O3360" s="165">
        <v>117.33</v>
      </c>
      <c r="Q3360" s="161">
        <v>9297</v>
      </c>
      <c r="R3360" s="163">
        <v>0.24768699999999999</v>
      </c>
      <c r="S3360" s="8" t="s">
        <v>4</v>
      </c>
      <c r="T3360" s="8" t="s">
        <v>5</v>
      </c>
      <c r="U3360" s="8">
        <v>0</v>
      </c>
      <c r="V3360" s="165">
        <v>59.66</v>
      </c>
      <c r="W3360" s="161">
        <v>3357</v>
      </c>
      <c r="X3360" s="159" t="s">
        <v>20</v>
      </c>
      <c r="AI3360" s="161">
        <v>6470</v>
      </c>
      <c r="AJ3360" s="163">
        <v>0.124608</v>
      </c>
      <c r="AK3360" s="8" t="s">
        <v>9</v>
      </c>
      <c r="AL3360" s="8" t="s">
        <v>10</v>
      </c>
      <c r="AM3360" s="8">
        <v>0</v>
      </c>
      <c r="AN3360" s="165">
        <v>30.1</v>
      </c>
      <c r="AO3360" s="161">
        <v>3363</v>
      </c>
      <c r="AP3360" s="159" t="s">
        <v>18</v>
      </c>
    </row>
    <row r="3361" spans="2:42" x14ac:dyDescent="0.25">
      <c r="B3361" s="161">
        <v>3561</v>
      </c>
      <c r="C3361" s="163">
        <v>0.522011</v>
      </c>
      <c r="D3361" s="8">
        <v>2</v>
      </c>
      <c r="E3361" s="165">
        <v>124.46</v>
      </c>
      <c r="L3361" s="161">
        <v>4732</v>
      </c>
      <c r="M3361" s="163">
        <v>0.27231</v>
      </c>
      <c r="N3361" s="8">
        <v>2</v>
      </c>
      <c r="O3361" s="165">
        <v>110.59</v>
      </c>
      <c r="Q3361" s="161">
        <v>9300</v>
      </c>
      <c r="R3361" s="163">
        <v>0.25517899999999999</v>
      </c>
      <c r="S3361" s="8" t="s">
        <v>4</v>
      </c>
      <c r="T3361" s="8" t="s">
        <v>5</v>
      </c>
      <c r="U3361" s="8">
        <v>0</v>
      </c>
      <c r="V3361" s="165">
        <v>47.62</v>
      </c>
      <c r="W3361" s="161">
        <v>3358</v>
      </c>
      <c r="X3361" s="159" t="s">
        <v>20</v>
      </c>
      <c r="AI3361" s="161">
        <v>6472</v>
      </c>
      <c r="AJ3361" s="163">
        <v>0.36937500000000001</v>
      </c>
      <c r="AK3361" s="8" t="s">
        <v>9</v>
      </c>
      <c r="AL3361" s="8" t="s">
        <v>10</v>
      </c>
      <c r="AM3361" s="8">
        <v>0</v>
      </c>
      <c r="AN3361" s="165">
        <v>48.18</v>
      </c>
      <c r="AO3361" s="161">
        <v>3364</v>
      </c>
      <c r="AP3361" s="159" t="s">
        <v>18</v>
      </c>
    </row>
    <row r="3362" spans="2:42" x14ac:dyDescent="0.25">
      <c r="B3362" s="161">
        <v>3572</v>
      </c>
      <c r="C3362" s="163">
        <v>0.194384</v>
      </c>
      <c r="D3362" s="8">
        <v>2</v>
      </c>
      <c r="E3362" s="165">
        <v>106.37</v>
      </c>
      <c r="L3362" s="161">
        <v>4734</v>
      </c>
      <c r="M3362" s="163">
        <v>0.37590400000000002</v>
      </c>
      <c r="N3362" s="8">
        <v>2</v>
      </c>
      <c r="O3362" s="165">
        <v>114.8</v>
      </c>
      <c r="Q3362" s="161">
        <v>9302</v>
      </c>
      <c r="R3362" s="163">
        <v>0.107722</v>
      </c>
      <c r="S3362" s="8" t="s">
        <v>4</v>
      </c>
      <c r="T3362" s="8" t="s">
        <v>5</v>
      </c>
      <c r="U3362" s="8">
        <v>0</v>
      </c>
      <c r="V3362" s="165">
        <v>48.84</v>
      </c>
      <c r="W3362" s="161">
        <v>3359</v>
      </c>
      <c r="X3362" s="159" t="s">
        <v>20</v>
      </c>
      <c r="AI3362" s="161">
        <v>6475</v>
      </c>
      <c r="AJ3362" s="163">
        <v>0.25054500000000002</v>
      </c>
      <c r="AK3362" s="8" t="s">
        <v>9</v>
      </c>
      <c r="AL3362" s="8" t="s">
        <v>10</v>
      </c>
      <c r="AM3362" s="8">
        <v>0</v>
      </c>
      <c r="AN3362" s="165">
        <v>45.66</v>
      </c>
      <c r="AO3362" s="161">
        <v>3365</v>
      </c>
      <c r="AP3362" s="159" t="s">
        <v>18</v>
      </c>
    </row>
    <row r="3363" spans="2:42" x14ac:dyDescent="0.25">
      <c r="B3363" s="161">
        <v>3581</v>
      </c>
      <c r="C3363" s="163">
        <v>0.38524700000000001</v>
      </c>
      <c r="D3363" s="8">
        <v>2</v>
      </c>
      <c r="E3363" s="165">
        <v>121.63</v>
      </c>
      <c r="L3363" s="161">
        <v>4750</v>
      </c>
      <c r="M3363" s="163">
        <v>0.22506499999999999</v>
      </c>
      <c r="N3363" s="8">
        <v>2</v>
      </c>
      <c r="O3363" s="165">
        <v>121.31</v>
      </c>
      <c r="Q3363" s="161">
        <v>9306</v>
      </c>
      <c r="R3363" s="163">
        <v>0.39874599999999999</v>
      </c>
      <c r="S3363" s="8" t="s">
        <v>4</v>
      </c>
      <c r="T3363" s="8" t="s">
        <v>5</v>
      </c>
      <c r="U3363" s="8">
        <v>0</v>
      </c>
      <c r="V3363" s="165">
        <v>47.16</v>
      </c>
      <c r="W3363" s="161">
        <v>3360</v>
      </c>
      <c r="X3363" s="159" t="s">
        <v>20</v>
      </c>
      <c r="AI3363" s="161">
        <v>6476</v>
      </c>
      <c r="AJ3363" s="163">
        <v>0.59004599999999996</v>
      </c>
      <c r="AK3363" s="8" t="s">
        <v>9</v>
      </c>
      <c r="AL3363" s="8" t="s">
        <v>10</v>
      </c>
      <c r="AM3363" s="8">
        <v>0</v>
      </c>
      <c r="AN3363" s="165">
        <v>52.44</v>
      </c>
      <c r="AO3363" s="161">
        <v>3366</v>
      </c>
      <c r="AP3363" s="159" t="s">
        <v>18</v>
      </c>
    </row>
    <row r="3364" spans="2:42" x14ac:dyDescent="0.25">
      <c r="B3364" s="161">
        <v>3601</v>
      </c>
      <c r="C3364" s="163">
        <v>0.44959100000000002</v>
      </c>
      <c r="D3364" s="8">
        <v>2</v>
      </c>
      <c r="E3364" s="165">
        <v>111.13</v>
      </c>
      <c r="L3364" s="161">
        <v>4756</v>
      </c>
      <c r="M3364" s="163">
        <v>0.31482100000000002</v>
      </c>
      <c r="N3364" s="8">
        <v>2</v>
      </c>
      <c r="O3364" s="165">
        <v>123.84</v>
      </c>
      <c r="Q3364" s="161">
        <v>9308</v>
      </c>
      <c r="R3364" s="163">
        <v>0.27165699999999998</v>
      </c>
      <c r="S3364" s="8" t="s">
        <v>4</v>
      </c>
      <c r="T3364" s="8" t="s">
        <v>5</v>
      </c>
      <c r="U3364" s="8">
        <v>0</v>
      </c>
      <c r="V3364" s="165">
        <v>39.479999999999997</v>
      </c>
      <c r="W3364" s="161">
        <v>3361</v>
      </c>
      <c r="X3364" s="159" t="s">
        <v>20</v>
      </c>
      <c r="AI3364" s="161">
        <v>6478</v>
      </c>
      <c r="AJ3364" s="163">
        <v>0.33008799999999999</v>
      </c>
      <c r="AK3364" s="8" t="s">
        <v>4</v>
      </c>
      <c r="AL3364" s="8" t="s">
        <v>5</v>
      </c>
      <c r="AM3364" s="8">
        <v>0</v>
      </c>
      <c r="AN3364" s="165">
        <v>36.520000000000003</v>
      </c>
      <c r="AO3364" s="161">
        <v>3367</v>
      </c>
      <c r="AP3364" s="159" t="s">
        <v>18</v>
      </c>
    </row>
    <row r="3365" spans="2:42" x14ac:dyDescent="0.25">
      <c r="B3365" s="161">
        <v>3605</v>
      </c>
      <c r="C3365" s="163">
        <v>0.33484999999999998</v>
      </c>
      <c r="D3365" s="8">
        <v>2</v>
      </c>
      <c r="E3365" s="165">
        <v>120.97</v>
      </c>
      <c r="L3365" s="161">
        <v>4757</v>
      </c>
      <c r="M3365" s="163">
        <v>0.41703000000000001</v>
      </c>
      <c r="N3365" s="8">
        <v>2</v>
      </c>
      <c r="O3365" s="165">
        <v>116.35</v>
      </c>
      <c r="Q3365" s="161">
        <v>9310</v>
      </c>
      <c r="R3365" s="163">
        <v>0.477383</v>
      </c>
      <c r="S3365" s="8" t="s">
        <v>4</v>
      </c>
      <c r="T3365" s="8" t="s">
        <v>5</v>
      </c>
      <c r="U3365" s="8">
        <v>0</v>
      </c>
      <c r="V3365" s="165">
        <v>46.47</v>
      </c>
      <c r="W3365" s="161">
        <v>3362</v>
      </c>
      <c r="X3365" s="159" t="s">
        <v>20</v>
      </c>
      <c r="AI3365" s="161">
        <v>6479</v>
      </c>
      <c r="AJ3365" s="163">
        <v>0.39166499999999999</v>
      </c>
      <c r="AK3365" s="8" t="s">
        <v>9</v>
      </c>
      <c r="AL3365" s="8" t="s">
        <v>10</v>
      </c>
      <c r="AM3365" s="8">
        <v>0</v>
      </c>
      <c r="AN3365" s="165">
        <v>51.8</v>
      </c>
      <c r="AO3365" s="161">
        <v>3368</v>
      </c>
      <c r="AP3365" s="159" t="s">
        <v>20</v>
      </c>
    </row>
    <row r="3366" spans="2:42" x14ac:dyDescent="0.25">
      <c r="B3366" s="161">
        <v>3636</v>
      </c>
      <c r="C3366" s="163">
        <v>0.52077399999999996</v>
      </c>
      <c r="D3366" s="8">
        <v>2</v>
      </c>
      <c r="E3366" s="165">
        <v>123.03</v>
      </c>
      <c r="L3366" s="161">
        <v>4758</v>
      </c>
      <c r="M3366" s="163">
        <v>0.15692700000000001</v>
      </c>
      <c r="N3366" s="8">
        <v>2</v>
      </c>
      <c r="O3366" s="165">
        <v>115.19</v>
      </c>
      <c r="Q3366" s="161">
        <v>9314</v>
      </c>
      <c r="R3366" s="163">
        <v>0.1981</v>
      </c>
      <c r="S3366" s="8" t="s">
        <v>4</v>
      </c>
      <c r="T3366" s="8" t="s">
        <v>5</v>
      </c>
      <c r="U3366" s="8">
        <v>0</v>
      </c>
      <c r="V3366" s="165">
        <v>39.57</v>
      </c>
      <c r="W3366" s="161">
        <v>3363</v>
      </c>
      <c r="X3366" s="159" t="s">
        <v>20</v>
      </c>
      <c r="AI3366" s="161">
        <v>6481</v>
      </c>
      <c r="AJ3366" s="163">
        <v>0.208539</v>
      </c>
      <c r="AK3366" s="8" t="s">
        <v>4</v>
      </c>
      <c r="AL3366" s="8" t="s">
        <v>5</v>
      </c>
      <c r="AM3366" s="8">
        <v>0</v>
      </c>
      <c r="AN3366" s="165">
        <v>52.66</v>
      </c>
      <c r="AO3366" s="161">
        <v>3369</v>
      </c>
      <c r="AP3366" s="159" t="s">
        <v>18</v>
      </c>
    </row>
    <row r="3367" spans="2:42" x14ac:dyDescent="0.25">
      <c r="B3367" s="161">
        <v>3643</v>
      </c>
      <c r="C3367" s="163">
        <v>0.411111</v>
      </c>
      <c r="D3367" s="8">
        <v>2</v>
      </c>
      <c r="E3367" s="165">
        <v>117.03</v>
      </c>
      <c r="L3367" s="161">
        <v>4760</v>
      </c>
      <c r="M3367" s="163">
        <v>1.098268</v>
      </c>
      <c r="N3367" s="8">
        <v>2</v>
      </c>
      <c r="O3367" s="165">
        <v>108.13</v>
      </c>
      <c r="Q3367" s="161">
        <v>9315</v>
      </c>
      <c r="R3367" s="163">
        <v>1.5669679999999999</v>
      </c>
      <c r="S3367" s="8" t="s">
        <v>4</v>
      </c>
      <c r="T3367" s="8" t="s">
        <v>5</v>
      </c>
      <c r="U3367" s="8">
        <v>0</v>
      </c>
      <c r="V3367" s="165">
        <v>54.97</v>
      </c>
      <c r="W3367" s="161">
        <v>3364</v>
      </c>
      <c r="X3367" s="159" t="s">
        <v>20</v>
      </c>
      <c r="AI3367" s="161">
        <v>6483</v>
      </c>
      <c r="AJ3367" s="163">
        <v>0.24457999999999999</v>
      </c>
      <c r="AK3367" s="8" t="s">
        <v>9</v>
      </c>
      <c r="AL3367" s="8" t="s">
        <v>10</v>
      </c>
      <c r="AM3367" s="8">
        <v>0</v>
      </c>
      <c r="AN3367" s="165">
        <v>51.18</v>
      </c>
      <c r="AO3367" s="161">
        <v>3370</v>
      </c>
      <c r="AP3367" s="159" t="s">
        <v>20</v>
      </c>
    </row>
    <row r="3368" spans="2:42" x14ac:dyDescent="0.25">
      <c r="B3368" s="161">
        <v>3646</v>
      </c>
      <c r="C3368" s="163">
        <v>0.52919899999999997</v>
      </c>
      <c r="D3368" s="8">
        <v>2</v>
      </c>
      <c r="E3368" s="165">
        <v>124.66</v>
      </c>
      <c r="L3368" s="161">
        <v>4762</v>
      </c>
      <c r="M3368" s="163">
        <v>0.40237000000000001</v>
      </c>
      <c r="N3368" s="8">
        <v>2</v>
      </c>
      <c r="O3368" s="165">
        <v>116.22</v>
      </c>
      <c r="Q3368" s="161">
        <v>9317</v>
      </c>
      <c r="R3368" s="163">
        <v>0.46225899999999998</v>
      </c>
      <c r="S3368" s="8" t="s">
        <v>6</v>
      </c>
      <c r="T3368" s="8" t="s">
        <v>5</v>
      </c>
      <c r="U3368" s="8">
        <v>0</v>
      </c>
      <c r="V3368" s="165">
        <v>46.16</v>
      </c>
      <c r="W3368" s="161">
        <v>3365</v>
      </c>
      <c r="X3368" s="159" t="s">
        <v>19</v>
      </c>
      <c r="AI3368" s="161">
        <v>6485</v>
      </c>
      <c r="AJ3368" s="163">
        <v>0.25732100000000002</v>
      </c>
      <c r="AK3368" s="8" t="s">
        <v>6</v>
      </c>
      <c r="AL3368" s="8" t="s">
        <v>5</v>
      </c>
      <c r="AM3368" s="8">
        <v>0</v>
      </c>
      <c r="AN3368" s="165">
        <v>48.55</v>
      </c>
      <c r="AO3368" s="161">
        <v>3371</v>
      </c>
      <c r="AP3368" s="159" t="s">
        <v>20</v>
      </c>
    </row>
    <row r="3369" spans="2:42" x14ac:dyDescent="0.25">
      <c r="B3369" s="161">
        <v>3648</v>
      </c>
      <c r="C3369" s="163">
        <v>0.49142599999999997</v>
      </c>
      <c r="D3369" s="8">
        <v>2</v>
      </c>
      <c r="E3369" s="165">
        <v>120.27</v>
      </c>
      <c r="L3369" s="161">
        <v>4764</v>
      </c>
      <c r="M3369" s="163">
        <v>0.358402</v>
      </c>
      <c r="N3369" s="8">
        <v>2</v>
      </c>
      <c r="O3369" s="165">
        <v>113.05</v>
      </c>
      <c r="Q3369" s="161">
        <v>9321</v>
      </c>
      <c r="R3369" s="163">
        <v>5.2601000000000002E-2</v>
      </c>
      <c r="S3369" s="8" t="s">
        <v>4</v>
      </c>
      <c r="T3369" s="8" t="s">
        <v>5</v>
      </c>
      <c r="U3369" s="8">
        <v>0</v>
      </c>
      <c r="V3369" s="165">
        <v>52.8</v>
      </c>
      <c r="W3369" s="161">
        <v>3366</v>
      </c>
      <c r="X3369" s="159" t="s">
        <v>20</v>
      </c>
      <c r="AI3369" s="161">
        <v>6486</v>
      </c>
      <c r="AJ3369" s="163">
        <v>7.4563000000000004E-2</v>
      </c>
      <c r="AK3369" s="8" t="s">
        <v>4</v>
      </c>
      <c r="AL3369" s="8" t="s">
        <v>5</v>
      </c>
      <c r="AM3369" s="8">
        <v>0</v>
      </c>
      <c r="AN3369" s="165">
        <v>46.74</v>
      </c>
      <c r="AO3369" s="161">
        <v>3372</v>
      </c>
      <c r="AP3369" s="159" t="s">
        <v>18</v>
      </c>
    </row>
    <row r="3370" spans="2:42" x14ac:dyDescent="0.25">
      <c r="B3370" s="161">
        <v>3651</v>
      </c>
      <c r="C3370" s="163">
        <v>0.42432900000000001</v>
      </c>
      <c r="D3370" s="8">
        <v>2</v>
      </c>
      <c r="E3370" s="165">
        <v>112.26</v>
      </c>
      <c r="L3370" s="161">
        <v>4771</v>
      </c>
      <c r="M3370" s="163">
        <v>0.48802600000000002</v>
      </c>
      <c r="N3370" s="8">
        <v>2</v>
      </c>
      <c r="O3370" s="165">
        <v>114.07</v>
      </c>
      <c r="Q3370" s="161">
        <v>9323</v>
      </c>
      <c r="R3370" s="163">
        <v>6.7272999999999999E-2</v>
      </c>
      <c r="S3370" s="8" t="s">
        <v>4</v>
      </c>
      <c r="T3370" s="8" t="s">
        <v>5</v>
      </c>
      <c r="U3370" s="8">
        <v>0</v>
      </c>
      <c r="V3370" s="165">
        <v>43.37</v>
      </c>
      <c r="W3370" s="161">
        <v>3367</v>
      </c>
      <c r="X3370" s="159" t="s">
        <v>20</v>
      </c>
      <c r="AI3370" s="161">
        <v>6487</v>
      </c>
      <c r="AJ3370" s="163">
        <v>0.183924</v>
      </c>
      <c r="AK3370" s="8" t="s">
        <v>42</v>
      </c>
      <c r="AL3370" s="8" t="s">
        <v>42</v>
      </c>
      <c r="AM3370" s="8">
        <v>0</v>
      </c>
      <c r="AN3370" s="165">
        <v>45.46</v>
      </c>
      <c r="AO3370" s="161">
        <v>3373</v>
      </c>
      <c r="AP3370" s="159" t="s">
        <v>20</v>
      </c>
    </row>
    <row r="3371" spans="2:42" x14ac:dyDescent="0.25">
      <c r="B3371" s="161">
        <v>3652</v>
      </c>
      <c r="C3371" s="163">
        <v>0.44233699999999998</v>
      </c>
      <c r="D3371" s="8">
        <v>2</v>
      </c>
      <c r="E3371" s="165">
        <v>119.71</v>
      </c>
      <c r="L3371" s="161">
        <v>2</v>
      </c>
      <c r="M3371" s="163">
        <v>0.594974</v>
      </c>
      <c r="N3371" s="8">
        <v>3</v>
      </c>
      <c r="O3371" s="165">
        <v>137.13999999999999</v>
      </c>
      <c r="Q3371" s="161">
        <v>9325</v>
      </c>
      <c r="R3371" s="163">
        <v>0.26884200000000003</v>
      </c>
      <c r="S3371" s="8" t="s">
        <v>4</v>
      </c>
      <c r="T3371" s="8" t="s">
        <v>5</v>
      </c>
      <c r="U3371" s="8">
        <v>0</v>
      </c>
      <c r="V3371" s="165">
        <v>44.91</v>
      </c>
      <c r="W3371" s="161">
        <v>3368</v>
      </c>
      <c r="X3371" s="159" t="s">
        <v>20</v>
      </c>
      <c r="AI3371" s="161">
        <v>6489</v>
      </c>
      <c r="AJ3371" s="163">
        <v>0.42446299999999998</v>
      </c>
      <c r="AK3371" s="8" t="s">
        <v>4</v>
      </c>
      <c r="AL3371" s="8" t="s">
        <v>5</v>
      </c>
      <c r="AM3371" s="8">
        <v>0</v>
      </c>
      <c r="AN3371" s="165">
        <v>48.74</v>
      </c>
      <c r="AO3371" s="161">
        <v>3374</v>
      </c>
      <c r="AP3371" s="159" t="s">
        <v>18</v>
      </c>
    </row>
    <row r="3372" spans="2:42" x14ac:dyDescent="0.25">
      <c r="B3372" s="161">
        <v>3653</v>
      </c>
      <c r="C3372" s="163">
        <v>0.51007599999999997</v>
      </c>
      <c r="D3372" s="8">
        <v>2</v>
      </c>
      <c r="E3372" s="165">
        <v>118.21</v>
      </c>
      <c r="L3372" s="161">
        <v>4</v>
      </c>
      <c r="M3372" s="163">
        <v>0.24080599999999999</v>
      </c>
      <c r="N3372" s="8">
        <v>3</v>
      </c>
      <c r="O3372" s="165">
        <v>148.07</v>
      </c>
      <c r="Q3372" s="161">
        <v>9329</v>
      </c>
      <c r="R3372" s="163">
        <v>0.118199</v>
      </c>
      <c r="S3372" s="8" t="s">
        <v>4</v>
      </c>
      <c r="T3372" s="8" t="s">
        <v>5</v>
      </c>
      <c r="U3372" s="8">
        <v>0</v>
      </c>
      <c r="V3372" s="165">
        <v>41.81</v>
      </c>
      <c r="W3372" s="161">
        <v>3369</v>
      </c>
      <c r="X3372" s="159" t="s">
        <v>20</v>
      </c>
      <c r="AI3372" s="161">
        <v>6491</v>
      </c>
      <c r="AJ3372" s="163">
        <v>0.25032700000000002</v>
      </c>
      <c r="AK3372" s="8" t="s">
        <v>9</v>
      </c>
      <c r="AL3372" s="8" t="s">
        <v>10</v>
      </c>
      <c r="AM3372" s="8">
        <v>0</v>
      </c>
      <c r="AN3372" s="165">
        <v>46.28</v>
      </c>
      <c r="AO3372" s="161">
        <v>3375</v>
      </c>
      <c r="AP3372" s="159" t="s">
        <v>20</v>
      </c>
    </row>
    <row r="3373" spans="2:42" x14ac:dyDescent="0.25">
      <c r="B3373" s="161">
        <v>3655</v>
      </c>
      <c r="C3373" s="163">
        <v>0.34184999999999999</v>
      </c>
      <c r="D3373" s="8">
        <v>2</v>
      </c>
      <c r="E3373" s="165">
        <v>115.64</v>
      </c>
      <c r="L3373" s="161">
        <v>5</v>
      </c>
      <c r="M3373" s="163">
        <v>0.59066600000000002</v>
      </c>
      <c r="N3373" s="8">
        <v>3</v>
      </c>
      <c r="O3373" s="165">
        <v>129.4</v>
      </c>
      <c r="Q3373" s="161">
        <v>9330</v>
      </c>
      <c r="R3373" s="163">
        <v>0.121794</v>
      </c>
      <c r="S3373" s="8" t="s">
        <v>4</v>
      </c>
      <c r="T3373" s="8" t="s">
        <v>5</v>
      </c>
      <c r="U3373" s="8">
        <v>0</v>
      </c>
      <c r="V3373" s="165">
        <v>34.39</v>
      </c>
      <c r="W3373" s="161">
        <v>3370</v>
      </c>
      <c r="X3373" s="159" t="s">
        <v>20</v>
      </c>
      <c r="AI3373" s="161">
        <v>6493</v>
      </c>
      <c r="AJ3373" s="163">
        <v>0.50202999999999998</v>
      </c>
      <c r="AK3373" s="8" t="s">
        <v>6</v>
      </c>
      <c r="AL3373" s="8" t="s">
        <v>5</v>
      </c>
      <c r="AM3373" s="8">
        <v>0</v>
      </c>
      <c r="AN3373" s="165">
        <v>47.17</v>
      </c>
      <c r="AO3373" s="161">
        <v>3376</v>
      </c>
      <c r="AP3373" s="159" t="s">
        <v>20</v>
      </c>
    </row>
    <row r="3374" spans="2:42" x14ac:dyDescent="0.25">
      <c r="B3374" s="161">
        <v>3657</v>
      </c>
      <c r="C3374" s="163">
        <v>0.59287800000000002</v>
      </c>
      <c r="D3374" s="8">
        <v>2</v>
      </c>
      <c r="E3374" s="165">
        <v>120.86</v>
      </c>
      <c r="L3374" s="161">
        <v>11</v>
      </c>
      <c r="M3374" s="163">
        <v>0.26074599999999998</v>
      </c>
      <c r="N3374" s="8">
        <v>3</v>
      </c>
      <c r="O3374" s="165">
        <v>147.81</v>
      </c>
      <c r="Q3374" s="161">
        <v>9334</v>
      </c>
      <c r="R3374" s="163">
        <v>0.22932</v>
      </c>
      <c r="S3374" s="8" t="s">
        <v>4</v>
      </c>
      <c r="T3374" s="8" t="s">
        <v>5</v>
      </c>
      <c r="U3374" s="8">
        <v>0</v>
      </c>
      <c r="V3374" s="165">
        <v>56.76</v>
      </c>
      <c r="W3374" s="161">
        <v>3371</v>
      </c>
      <c r="X3374" s="159" t="s">
        <v>20</v>
      </c>
      <c r="AI3374" s="161">
        <v>6495</v>
      </c>
      <c r="AJ3374" s="163">
        <v>0.65228900000000001</v>
      </c>
      <c r="AK3374" s="8" t="s">
        <v>42</v>
      </c>
      <c r="AL3374" s="8" t="s">
        <v>42</v>
      </c>
      <c r="AM3374" s="8">
        <v>0</v>
      </c>
      <c r="AN3374" s="165">
        <v>46.58</v>
      </c>
      <c r="AO3374" s="161">
        <v>3377</v>
      </c>
      <c r="AP3374" s="159" t="s">
        <v>20</v>
      </c>
    </row>
    <row r="3375" spans="2:42" x14ac:dyDescent="0.25">
      <c r="B3375" s="161">
        <v>3664</v>
      </c>
      <c r="C3375" s="163">
        <v>0.456652</v>
      </c>
      <c r="D3375" s="8">
        <v>2</v>
      </c>
      <c r="E3375" s="165">
        <v>122.56</v>
      </c>
      <c r="L3375" s="161">
        <v>13</v>
      </c>
      <c r="M3375" s="163">
        <v>0.28926099999999999</v>
      </c>
      <c r="N3375" s="8">
        <v>3</v>
      </c>
      <c r="O3375" s="165">
        <v>136.63</v>
      </c>
      <c r="Q3375" s="161">
        <v>9337</v>
      </c>
      <c r="R3375" s="163">
        <v>0.11924800000000001</v>
      </c>
      <c r="S3375" s="8" t="s">
        <v>4</v>
      </c>
      <c r="T3375" s="8" t="s">
        <v>5</v>
      </c>
      <c r="U3375" s="8">
        <v>0</v>
      </c>
      <c r="V3375" s="165">
        <v>46.29</v>
      </c>
      <c r="W3375" s="161">
        <v>3372</v>
      </c>
      <c r="X3375" s="159" t="s">
        <v>20</v>
      </c>
      <c r="AI3375" s="161">
        <v>6496</v>
      </c>
      <c r="AJ3375" s="163">
        <v>0.38164100000000001</v>
      </c>
      <c r="AK3375" s="8" t="s">
        <v>4</v>
      </c>
      <c r="AL3375" s="8" t="s">
        <v>5</v>
      </c>
      <c r="AM3375" s="8">
        <v>0</v>
      </c>
      <c r="AN3375" s="165">
        <v>47.66</v>
      </c>
      <c r="AO3375" s="161">
        <v>3378</v>
      </c>
      <c r="AP3375" s="159" t="s">
        <v>18</v>
      </c>
    </row>
    <row r="3376" spans="2:42" x14ac:dyDescent="0.25">
      <c r="B3376" s="161">
        <v>3667</v>
      </c>
      <c r="C3376" s="163">
        <v>0.63548800000000005</v>
      </c>
      <c r="D3376" s="8">
        <v>2</v>
      </c>
      <c r="E3376" s="165">
        <v>110.15</v>
      </c>
      <c r="L3376" s="161">
        <v>33</v>
      </c>
      <c r="M3376" s="163">
        <v>0.112626</v>
      </c>
      <c r="N3376" s="8">
        <v>3</v>
      </c>
      <c r="O3376" s="165">
        <v>131.62</v>
      </c>
      <c r="Q3376" s="161">
        <v>9340</v>
      </c>
      <c r="R3376" s="163">
        <v>0.18243400000000001</v>
      </c>
      <c r="S3376" s="8" t="s">
        <v>4</v>
      </c>
      <c r="T3376" s="8" t="s">
        <v>5</v>
      </c>
      <c r="U3376" s="8">
        <v>0</v>
      </c>
      <c r="V3376" s="165">
        <v>57.17</v>
      </c>
      <c r="W3376" s="161">
        <v>3373</v>
      </c>
      <c r="X3376" s="159" t="s">
        <v>20</v>
      </c>
      <c r="AI3376" s="161">
        <v>6498</v>
      </c>
      <c r="AJ3376" s="163">
        <v>0.45711200000000002</v>
      </c>
      <c r="AK3376" s="8" t="s">
        <v>4</v>
      </c>
      <c r="AL3376" s="8" t="s">
        <v>5</v>
      </c>
      <c r="AM3376" s="8">
        <v>0</v>
      </c>
      <c r="AN3376" s="165">
        <v>45</v>
      </c>
      <c r="AO3376" s="161">
        <v>3379</v>
      </c>
      <c r="AP3376" s="159" t="s">
        <v>20</v>
      </c>
    </row>
    <row r="3377" spans="2:42" x14ac:dyDescent="0.25">
      <c r="B3377" s="161">
        <v>3668</v>
      </c>
      <c r="C3377" s="163">
        <v>0.260905</v>
      </c>
      <c r="D3377" s="8">
        <v>2</v>
      </c>
      <c r="E3377" s="165">
        <v>115.49</v>
      </c>
      <c r="L3377" s="161">
        <v>35</v>
      </c>
      <c r="M3377" s="163">
        <v>0.53614300000000004</v>
      </c>
      <c r="N3377" s="8">
        <v>3</v>
      </c>
      <c r="O3377" s="165">
        <v>149.78</v>
      </c>
      <c r="Q3377" s="161">
        <v>9345</v>
      </c>
      <c r="R3377" s="163">
        <v>6.9483000000000003E-2</v>
      </c>
      <c r="S3377" s="8" t="s">
        <v>4</v>
      </c>
      <c r="T3377" s="8" t="s">
        <v>5</v>
      </c>
      <c r="U3377" s="8">
        <v>0</v>
      </c>
      <c r="V3377" s="165">
        <v>51.66</v>
      </c>
      <c r="W3377" s="161">
        <v>3374</v>
      </c>
      <c r="X3377" s="159" t="s">
        <v>20</v>
      </c>
      <c r="AI3377" s="161">
        <v>6501</v>
      </c>
      <c r="AJ3377" s="163">
        <v>0.31331500000000001</v>
      </c>
      <c r="AK3377" s="8" t="s">
        <v>9</v>
      </c>
      <c r="AL3377" s="8" t="s">
        <v>10</v>
      </c>
      <c r="AM3377" s="8">
        <v>0</v>
      </c>
      <c r="AN3377" s="165">
        <v>47.11</v>
      </c>
      <c r="AO3377" s="161">
        <v>3380</v>
      </c>
      <c r="AP3377" s="159" t="s">
        <v>20</v>
      </c>
    </row>
    <row r="3378" spans="2:42" x14ac:dyDescent="0.25">
      <c r="B3378" s="161">
        <v>3680</v>
      </c>
      <c r="C3378" s="163">
        <v>0.24952299999999999</v>
      </c>
      <c r="D3378" s="8">
        <v>2</v>
      </c>
      <c r="E3378" s="165">
        <v>121.48</v>
      </c>
      <c r="L3378" s="161">
        <v>38</v>
      </c>
      <c r="M3378" s="163">
        <v>0.25039299999999998</v>
      </c>
      <c r="N3378" s="8">
        <v>3</v>
      </c>
      <c r="O3378" s="165">
        <v>135.4</v>
      </c>
      <c r="Q3378" s="161">
        <v>9347</v>
      </c>
      <c r="R3378" s="163">
        <v>0.423759</v>
      </c>
      <c r="S3378" s="8" t="s">
        <v>6</v>
      </c>
      <c r="T3378" s="8" t="s">
        <v>5</v>
      </c>
      <c r="U3378" s="8">
        <v>0</v>
      </c>
      <c r="V3378" s="165">
        <v>46.29</v>
      </c>
      <c r="W3378" s="161">
        <v>3375</v>
      </c>
      <c r="X3378" s="159" t="s">
        <v>20</v>
      </c>
      <c r="AI3378" s="161">
        <v>6504</v>
      </c>
      <c r="AJ3378" s="163">
        <v>0.34467399999999998</v>
      </c>
      <c r="AK3378" s="8" t="s">
        <v>9</v>
      </c>
      <c r="AL3378" s="8" t="s">
        <v>10</v>
      </c>
      <c r="AM3378" s="8">
        <v>0</v>
      </c>
      <c r="AN3378" s="165">
        <v>45.75</v>
      </c>
      <c r="AO3378" s="161">
        <v>3381</v>
      </c>
      <c r="AP3378" s="159" t="s">
        <v>20</v>
      </c>
    </row>
    <row r="3379" spans="2:42" x14ac:dyDescent="0.25">
      <c r="B3379" s="161">
        <v>3713</v>
      </c>
      <c r="C3379" s="163">
        <v>0.30148399999999997</v>
      </c>
      <c r="D3379" s="8">
        <v>2</v>
      </c>
      <c r="E3379" s="165">
        <v>113.67</v>
      </c>
      <c r="L3379" s="161">
        <v>39</v>
      </c>
      <c r="M3379" s="163">
        <v>0.291875</v>
      </c>
      <c r="N3379" s="8">
        <v>3</v>
      </c>
      <c r="O3379" s="165">
        <v>144.43</v>
      </c>
      <c r="Q3379" s="161">
        <v>9351</v>
      </c>
      <c r="R3379" s="163">
        <v>0.29733999999999999</v>
      </c>
      <c r="S3379" s="8" t="s">
        <v>4</v>
      </c>
      <c r="T3379" s="8" t="s">
        <v>5</v>
      </c>
      <c r="U3379" s="8">
        <v>0</v>
      </c>
      <c r="V3379" s="165">
        <v>45.2</v>
      </c>
      <c r="W3379" s="161">
        <v>3376</v>
      </c>
      <c r="X3379" s="159" t="s">
        <v>20</v>
      </c>
      <c r="AI3379" s="161">
        <v>6506</v>
      </c>
      <c r="AJ3379" s="163">
        <v>0.28617199999999998</v>
      </c>
      <c r="AK3379" s="8" t="s">
        <v>4</v>
      </c>
      <c r="AL3379" s="8" t="s">
        <v>5</v>
      </c>
      <c r="AM3379" s="8">
        <v>0</v>
      </c>
      <c r="AN3379" s="165">
        <v>59.94</v>
      </c>
      <c r="AO3379" s="161">
        <v>3382</v>
      </c>
      <c r="AP3379" s="159" t="s">
        <v>20</v>
      </c>
    </row>
    <row r="3380" spans="2:42" x14ac:dyDescent="0.25">
      <c r="B3380" s="161">
        <v>3718</v>
      </c>
      <c r="C3380" s="163">
        <v>0.63210299999999997</v>
      </c>
      <c r="D3380" s="8">
        <v>2</v>
      </c>
      <c r="E3380" s="165">
        <v>116.21</v>
      </c>
      <c r="L3380" s="161">
        <v>41</v>
      </c>
      <c r="M3380" s="163">
        <v>0.42733700000000002</v>
      </c>
      <c r="N3380" s="8">
        <v>3</v>
      </c>
      <c r="O3380" s="165">
        <v>144.06</v>
      </c>
      <c r="Q3380" s="161">
        <v>9352</v>
      </c>
      <c r="R3380" s="163">
        <v>5.5650999999999999E-2</v>
      </c>
      <c r="S3380" s="8" t="s">
        <v>4</v>
      </c>
      <c r="T3380" s="8" t="s">
        <v>5</v>
      </c>
      <c r="U3380" s="8">
        <v>0</v>
      </c>
      <c r="V3380" s="165">
        <v>47.91</v>
      </c>
      <c r="W3380" s="161">
        <v>3377</v>
      </c>
      <c r="X3380" s="159" t="s">
        <v>20</v>
      </c>
      <c r="AI3380" s="161">
        <v>6507</v>
      </c>
      <c r="AJ3380" s="163">
        <v>0.30190499999999998</v>
      </c>
      <c r="AK3380" s="8" t="s">
        <v>6</v>
      </c>
      <c r="AL3380" s="8" t="s">
        <v>5</v>
      </c>
      <c r="AM3380" s="8">
        <v>0</v>
      </c>
      <c r="AN3380" s="165">
        <v>42.73</v>
      </c>
      <c r="AO3380" s="161">
        <v>3383</v>
      </c>
      <c r="AP3380" s="159" t="s">
        <v>18</v>
      </c>
    </row>
    <row r="3381" spans="2:42" x14ac:dyDescent="0.25">
      <c r="B3381" s="161">
        <v>3721</v>
      </c>
      <c r="C3381" s="163">
        <v>0.60469700000000004</v>
      </c>
      <c r="D3381" s="8">
        <v>2</v>
      </c>
      <c r="E3381" s="165">
        <v>124.02</v>
      </c>
      <c r="L3381" s="161">
        <v>42</v>
      </c>
      <c r="M3381" s="163">
        <v>0.46252700000000002</v>
      </c>
      <c r="N3381" s="8">
        <v>3</v>
      </c>
      <c r="O3381" s="165">
        <v>144.13999999999999</v>
      </c>
      <c r="Q3381" s="161">
        <v>9354</v>
      </c>
      <c r="R3381" s="163">
        <v>0.15923100000000001</v>
      </c>
      <c r="S3381" s="8" t="s">
        <v>4</v>
      </c>
      <c r="T3381" s="8" t="s">
        <v>5</v>
      </c>
      <c r="U3381" s="8">
        <v>0</v>
      </c>
      <c r="V3381" s="165">
        <v>41.64</v>
      </c>
      <c r="W3381" s="161">
        <v>3378</v>
      </c>
      <c r="X3381" s="159" t="s">
        <v>20</v>
      </c>
      <c r="AI3381" s="161">
        <v>6508</v>
      </c>
      <c r="AJ3381" s="163">
        <v>0.118378</v>
      </c>
      <c r="AK3381" s="8" t="s">
        <v>4</v>
      </c>
      <c r="AL3381" s="8" t="s">
        <v>5</v>
      </c>
      <c r="AM3381" s="8">
        <v>0</v>
      </c>
      <c r="AN3381" s="165">
        <v>42.91</v>
      </c>
      <c r="AO3381" s="161">
        <v>3384</v>
      </c>
      <c r="AP3381" s="159" t="s">
        <v>20</v>
      </c>
    </row>
    <row r="3382" spans="2:42" x14ac:dyDescent="0.25">
      <c r="B3382" s="161">
        <v>3729</v>
      </c>
      <c r="C3382" s="163">
        <v>0.57972599999999996</v>
      </c>
      <c r="D3382" s="8">
        <v>2</v>
      </c>
      <c r="E3382" s="165">
        <v>119.07</v>
      </c>
      <c r="L3382" s="161">
        <v>44</v>
      </c>
      <c r="M3382" s="163">
        <v>1.096495</v>
      </c>
      <c r="N3382" s="8">
        <v>3</v>
      </c>
      <c r="O3382" s="165">
        <v>146.94</v>
      </c>
      <c r="Q3382" s="161">
        <v>9356</v>
      </c>
      <c r="R3382" s="163">
        <v>0.616317</v>
      </c>
      <c r="S3382" s="8" t="s">
        <v>4</v>
      </c>
      <c r="T3382" s="8" t="s">
        <v>5</v>
      </c>
      <c r="U3382" s="8">
        <v>0</v>
      </c>
      <c r="V3382" s="165">
        <v>40.68</v>
      </c>
      <c r="W3382" s="161">
        <v>3379</v>
      </c>
      <c r="X3382" s="159" t="s">
        <v>17</v>
      </c>
      <c r="AI3382" s="161">
        <v>6509</v>
      </c>
      <c r="AJ3382" s="163">
        <v>0.17707300000000001</v>
      </c>
      <c r="AK3382" s="8" t="s">
        <v>9</v>
      </c>
      <c r="AL3382" s="8" t="s">
        <v>10</v>
      </c>
      <c r="AM3382" s="8">
        <v>0</v>
      </c>
      <c r="AN3382" s="165">
        <v>40.97</v>
      </c>
      <c r="AO3382" s="161">
        <v>3385</v>
      </c>
      <c r="AP3382" s="159" t="s">
        <v>18</v>
      </c>
    </row>
    <row r="3383" spans="2:42" x14ac:dyDescent="0.25">
      <c r="B3383" s="161">
        <v>3738</v>
      </c>
      <c r="C3383" s="163">
        <v>0.133963</v>
      </c>
      <c r="D3383" s="8">
        <v>2</v>
      </c>
      <c r="E3383" s="165">
        <v>124.05</v>
      </c>
      <c r="L3383" s="161">
        <v>49</v>
      </c>
      <c r="M3383" s="163">
        <v>9.2184000000000002E-2</v>
      </c>
      <c r="N3383" s="8">
        <v>3</v>
      </c>
      <c r="O3383" s="165">
        <v>132.1</v>
      </c>
      <c r="Q3383" s="161">
        <v>9357</v>
      </c>
      <c r="R3383" s="163">
        <v>0.28889999999999999</v>
      </c>
      <c r="S3383" s="8" t="s">
        <v>4</v>
      </c>
      <c r="T3383" s="8" t="s">
        <v>5</v>
      </c>
      <c r="U3383" s="8">
        <v>0</v>
      </c>
      <c r="V3383" s="165">
        <v>54.3</v>
      </c>
      <c r="W3383" s="161">
        <v>3380</v>
      </c>
      <c r="X3383" s="159" t="s">
        <v>20</v>
      </c>
      <c r="AI3383" s="161">
        <v>6510</v>
      </c>
      <c r="AJ3383" s="163">
        <v>0.27028000000000002</v>
      </c>
      <c r="AK3383" s="8" t="s">
        <v>6</v>
      </c>
      <c r="AL3383" s="8" t="s">
        <v>5</v>
      </c>
      <c r="AM3383" s="8">
        <v>0</v>
      </c>
      <c r="AN3383" s="165">
        <v>46.51</v>
      </c>
      <c r="AO3383" s="161">
        <v>3386</v>
      </c>
      <c r="AP3383" s="159" t="s">
        <v>18</v>
      </c>
    </row>
    <row r="3384" spans="2:42" x14ac:dyDescent="0.25">
      <c r="B3384" s="161">
        <v>3745</v>
      </c>
      <c r="C3384" s="163">
        <v>0.31762699999999999</v>
      </c>
      <c r="D3384" s="8">
        <v>2</v>
      </c>
      <c r="E3384" s="165">
        <v>117.55</v>
      </c>
      <c r="L3384" s="161">
        <v>50</v>
      </c>
      <c r="M3384" s="163">
        <v>0.40809800000000002</v>
      </c>
      <c r="N3384" s="8">
        <v>3</v>
      </c>
      <c r="O3384" s="165">
        <v>141.26</v>
      </c>
      <c r="Q3384" s="161">
        <v>9366</v>
      </c>
      <c r="R3384" s="163">
        <v>0.17218600000000001</v>
      </c>
      <c r="S3384" s="8" t="s">
        <v>4</v>
      </c>
      <c r="T3384" s="8" t="s">
        <v>5</v>
      </c>
      <c r="U3384" s="8">
        <v>0</v>
      </c>
      <c r="V3384" s="165">
        <v>34.21</v>
      </c>
      <c r="W3384" s="161">
        <v>3381</v>
      </c>
      <c r="X3384" s="159" t="s">
        <v>20</v>
      </c>
      <c r="AI3384" s="161">
        <v>6511</v>
      </c>
      <c r="AJ3384" s="163">
        <v>0.54837199999999997</v>
      </c>
      <c r="AK3384" s="8" t="s">
        <v>4</v>
      </c>
      <c r="AL3384" s="8" t="s">
        <v>5</v>
      </c>
      <c r="AM3384" s="8">
        <v>0</v>
      </c>
      <c r="AN3384" s="165">
        <v>41.94</v>
      </c>
      <c r="AO3384" s="161">
        <v>3387</v>
      </c>
      <c r="AP3384" s="159" t="s">
        <v>20</v>
      </c>
    </row>
    <row r="3385" spans="2:42" x14ac:dyDescent="0.25">
      <c r="B3385" s="161">
        <v>3747</v>
      </c>
      <c r="C3385" s="163">
        <v>0.47279599999999999</v>
      </c>
      <c r="D3385" s="8">
        <v>2</v>
      </c>
      <c r="E3385" s="165">
        <v>106.72</v>
      </c>
      <c r="L3385" s="161">
        <v>65</v>
      </c>
      <c r="M3385" s="163">
        <v>0.21056800000000001</v>
      </c>
      <c r="N3385" s="8">
        <v>3</v>
      </c>
      <c r="O3385" s="165">
        <v>148.79</v>
      </c>
      <c r="Q3385" s="161">
        <v>9369</v>
      </c>
      <c r="R3385" s="163">
        <v>0.46720499999999998</v>
      </c>
      <c r="S3385" s="8" t="s">
        <v>4</v>
      </c>
      <c r="T3385" s="8" t="s">
        <v>5</v>
      </c>
      <c r="U3385" s="8">
        <v>0</v>
      </c>
      <c r="V3385" s="165">
        <v>47.69</v>
      </c>
      <c r="W3385" s="161">
        <v>3382</v>
      </c>
      <c r="X3385" s="159" t="s">
        <v>20</v>
      </c>
      <c r="AI3385" s="161">
        <v>6513</v>
      </c>
      <c r="AJ3385" s="163">
        <v>6.3173000000000007E-2</v>
      </c>
      <c r="AK3385" s="8" t="s">
        <v>4</v>
      </c>
      <c r="AL3385" s="8" t="s">
        <v>5</v>
      </c>
      <c r="AM3385" s="8">
        <v>0</v>
      </c>
      <c r="AN3385" s="165">
        <v>46.73</v>
      </c>
      <c r="AO3385" s="161">
        <v>3388</v>
      </c>
      <c r="AP3385" s="159" t="s">
        <v>18</v>
      </c>
    </row>
    <row r="3386" spans="2:42" x14ac:dyDescent="0.25">
      <c r="B3386" s="161">
        <v>3755</v>
      </c>
      <c r="C3386" s="163">
        <v>0.26928000000000002</v>
      </c>
      <c r="D3386" s="8">
        <v>2</v>
      </c>
      <c r="E3386" s="165">
        <v>114.67</v>
      </c>
      <c r="L3386" s="161">
        <v>69</v>
      </c>
      <c r="M3386" s="163">
        <v>0.52135799999999999</v>
      </c>
      <c r="N3386" s="8">
        <v>3</v>
      </c>
      <c r="O3386" s="165">
        <v>142.62</v>
      </c>
      <c r="Q3386" s="161">
        <v>9373</v>
      </c>
      <c r="R3386" s="163">
        <v>0.12384000000000001</v>
      </c>
      <c r="S3386" s="8" t="s">
        <v>4</v>
      </c>
      <c r="T3386" s="8" t="s">
        <v>5</v>
      </c>
      <c r="U3386" s="8">
        <v>0</v>
      </c>
      <c r="V3386" s="165">
        <v>42.02</v>
      </c>
      <c r="W3386" s="161">
        <v>3383</v>
      </c>
      <c r="X3386" s="159" t="s">
        <v>20</v>
      </c>
      <c r="AI3386" s="161">
        <v>6516</v>
      </c>
      <c r="AJ3386" s="163">
        <v>0.38405</v>
      </c>
      <c r="AK3386" s="8" t="s">
        <v>9</v>
      </c>
      <c r="AL3386" s="8" t="s">
        <v>10</v>
      </c>
      <c r="AM3386" s="8">
        <v>0</v>
      </c>
      <c r="AN3386" s="165">
        <v>51.96</v>
      </c>
      <c r="AO3386" s="161">
        <v>3389</v>
      </c>
      <c r="AP3386" s="159" t="s">
        <v>18</v>
      </c>
    </row>
    <row r="3387" spans="2:42" x14ac:dyDescent="0.25">
      <c r="B3387" s="161">
        <v>3756</v>
      </c>
      <c r="C3387" s="163">
        <v>0.54591599999999996</v>
      </c>
      <c r="D3387" s="8">
        <v>2</v>
      </c>
      <c r="E3387" s="165">
        <v>120.12</v>
      </c>
      <c r="L3387" s="161">
        <v>70</v>
      </c>
      <c r="M3387" s="163">
        <v>0.26733499999999999</v>
      </c>
      <c r="N3387" s="8">
        <v>3</v>
      </c>
      <c r="O3387" s="165">
        <v>136.71</v>
      </c>
      <c r="Q3387" s="161">
        <v>9375</v>
      </c>
      <c r="R3387" s="163">
        <v>0.10134899999999999</v>
      </c>
      <c r="S3387" s="8" t="s">
        <v>6</v>
      </c>
      <c r="T3387" s="8" t="s">
        <v>5</v>
      </c>
      <c r="U3387" s="8">
        <v>0</v>
      </c>
      <c r="V3387" s="165">
        <v>46.16</v>
      </c>
      <c r="W3387" s="161">
        <v>3384</v>
      </c>
      <c r="X3387" s="159" t="s">
        <v>20</v>
      </c>
      <c r="AI3387" s="161">
        <v>6518</v>
      </c>
      <c r="AJ3387" s="163">
        <v>0.28629900000000003</v>
      </c>
      <c r="AK3387" s="8" t="s">
        <v>4</v>
      </c>
      <c r="AL3387" s="8" t="s">
        <v>5</v>
      </c>
      <c r="AM3387" s="8">
        <v>0</v>
      </c>
      <c r="AN3387" s="165">
        <v>33.840000000000003</v>
      </c>
      <c r="AO3387" s="161">
        <v>3390</v>
      </c>
      <c r="AP3387" s="159" t="s">
        <v>20</v>
      </c>
    </row>
    <row r="3388" spans="2:42" x14ac:dyDescent="0.25">
      <c r="B3388" s="161">
        <v>3757</v>
      </c>
      <c r="C3388" s="163">
        <v>0.48235299999999998</v>
      </c>
      <c r="D3388" s="8">
        <v>2</v>
      </c>
      <c r="E3388" s="165">
        <v>110.93</v>
      </c>
      <c r="L3388" s="161">
        <v>74</v>
      </c>
      <c r="M3388" s="163">
        <v>0.35777700000000001</v>
      </c>
      <c r="N3388" s="8">
        <v>3</v>
      </c>
      <c r="O3388" s="165">
        <v>146.81</v>
      </c>
      <c r="Q3388" s="161">
        <v>9376</v>
      </c>
      <c r="R3388" s="163">
        <v>0.53902000000000005</v>
      </c>
      <c r="S3388" s="8" t="s">
        <v>4</v>
      </c>
      <c r="T3388" s="8" t="s">
        <v>5</v>
      </c>
      <c r="U3388" s="8">
        <v>0</v>
      </c>
      <c r="V3388" s="165">
        <v>47.74</v>
      </c>
      <c r="W3388" s="161">
        <v>3385</v>
      </c>
      <c r="X3388" s="159" t="s">
        <v>20</v>
      </c>
      <c r="AI3388" s="161">
        <v>6520</v>
      </c>
      <c r="AJ3388" s="163">
        <v>7.7101000000000003E-2</v>
      </c>
      <c r="AK3388" s="8" t="s">
        <v>4</v>
      </c>
      <c r="AL3388" s="8" t="s">
        <v>5</v>
      </c>
      <c r="AM3388" s="8">
        <v>0</v>
      </c>
      <c r="AN3388" s="165">
        <v>48.79</v>
      </c>
      <c r="AO3388" s="161">
        <v>3391</v>
      </c>
      <c r="AP3388" s="159" t="s">
        <v>18</v>
      </c>
    </row>
    <row r="3389" spans="2:42" x14ac:dyDescent="0.25">
      <c r="B3389" s="161">
        <v>3767</v>
      </c>
      <c r="C3389" s="163">
        <v>0.53857299999999997</v>
      </c>
      <c r="D3389" s="8">
        <v>2</v>
      </c>
      <c r="E3389" s="165">
        <v>110.09</v>
      </c>
      <c r="L3389" s="161">
        <v>78</v>
      </c>
      <c r="M3389" s="163">
        <v>0.21593499999999999</v>
      </c>
      <c r="N3389" s="8">
        <v>3</v>
      </c>
      <c r="O3389" s="165">
        <v>152.65</v>
      </c>
      <c r="Q3389" s="161">
        <v>9377</v>
      </c>
      <c r="R3389" s="163">
        <v>0.64668400000000004</v>
      </c>
      <c r="S3389" s="8" t="s">
        <v>4</v>
      </c>
      <c r="T3389" s="8" t="s">
        <v>5</v>
      </c>
      <c r="U3389" s="8">
        <v>0</v>
      </c>
      <c r="V3389" s="165">
        <v>44.61</v>
      </c>
      <c r="W3389" s="161">
        <v>3386</v>
      </c>
      <c r="X3389" s="159" t="s">
        <v>20</v>
      </c>
      <c r="AI3389" s="161">
        <v>6523</v>
      </c>
      <c r="AJ3389" s="163">
        <v>0.37310500000000002</v>
      </c>
      <c r="AK3389" s="8" t="s">
        <v>9</v>
      </c>
      <c r="AL3389" s="8" t="s">
        <v>10</v>
      </c>
      <c r="AM3389" s="8">
        <v>0</v>
      </c>
      <c r="AN3389" s="165">
        <v>47.62</v>
      </c>
      <c r="AO3389" s="161">
        <v>3392</v>
      </c>
      <c r="AP3389" s="159" t="s">
        <v>20</v>
      </c>
    </row>
    <row r="3390" spans="2:42" x14ac:dyDescent="0.25">
      <c r="B3390" s="161">
        <v>3776</v>
      </c>
      <c r="C3390" s="163">
        <v>0.25384099999999998</v>
      </c>
      <c r="D3390" s="8">
        <v>2</v>
      </c>
      <c r="E3390" s="165">
        <v>118.35</v>
      </c>
      <c r="L3390" s="161">
        <v>82</v>
      </c>
      <c r="M3390" s="163">
        <v>0.29630000000000001</v>
      </c>
      <c r="N3390" s="8">
        <v>3</v>
      </c>
      <c r="O3390" s="165">
        <v>145.44</v>
      </c>
      <c r="Q3390" s="161">
        <v>9378</v>
      </c>
      <c r="R3390" s="163">
        <v>0.257245</v>
      </c>
      <c r="S3390" s="8" t="s">
        <v>4</v>
      </c>
      <c r="T3390" s="8" t="s">
        <v>5</v>
      </c>
      <c r="U3390" s="8">
        <v>0</v>
      </c>
      <c r="V3390" s="165">
        <v>45</v>
      </c>
      <c r="W3390" s="161">
        <v>3387</v>
      </c>
      <c r="X3390" s="159" t="s">
        <v>17</v>
      </c>
      <c r="AI3390" s="161">
        <v>6525</v>
      </c>
      <c r="AJ3390" s="163">
        <v>5.178E-2</v>
      </c>
      <c r="AK3390" s="8" t="s">
        <v>4</v>
      </c>
      <c r="AL3390" s="8" t="s">
        <v>5</v>
      </c>
      <c r="AM3390" s="8">
        <v>0</v>
      </c>
      <c r="AN3390" s="165">
        <v>46.57</v>
      </c>
      <c r="AO3390" s="161">
        <v>3393</v>
      </c>
      <c r="AP3390" s="159" t="s">
        <v>18</v>
      </c>
    </row>
    <row r="3391" spans="2:42" x14ac:dyDescent="0.25">
      <c r="B3391" s="161">
        <v>3795</v>
      </c>
      <c r="C3391" s="163">
        <v>0.85741199999999995</v>
      </c>
      <c r="D3391" s="8">
        <v>2</v>
      </c>
      <c r="E3391" s="165">
        <v>120.7</v>
      </c>
      <c r="L3391" s="161">
        <v>86</v>
      </c>
      <c r="M3391" s="163">
        <v>0.31886500000000001</v>
      </c>
      <c r="N3391" s="8">
        <v>3</v>
      </c>
      <c r="O3391" s="165">
        <v>139.15</v>
      </c>
      <c r="Q3391" s="161">
        <v>9383</v>
      </c>
      <c r="R3391" s="163">
        <v>0.35670299999999999</v>
      </c>
      <c r="S3391" s="8" t="s">
        <v>4</v>
      </c>
      <c r="T3391" s="8" t="s">
        <v>5</v>
      </c>
      <c r="U3391" s="8">
        <v>0</v>
      </c>
      <c r="V3391" s="165">
        <v>43.58</v>
      </c>
      <c r="W3391" s="161">
        <v>3388</v>
      </c>
      <c r="X3391" s="159" t="s">
        <v>20</v>
      </c>
      <c r="AI3391" s="161">
        <v>6527</v>
      </c>
      <c r="AJ3391" s="163">
        <v>0.384685</v>
      </c>
      <c r="AK3391" s="8" t="s">
        <v>4</v>
      </c>
      <c r="AL3391" s="8" t="s">
        <v>5</v>
      </c>
      <c r="AM3391" s="8">
        <v>0</v>
      </c>
      <c r="AN3391" s="165">
        <v>34.340000000000003</v>
      </c>
      <c r="AO3391" s="161">
        <v>3394</v>
      </c>
      <c r="AP3391" s="159" t="s">
        <v>20</v>
      </c>
    </row>
    <row r="3392" spans="2:42" x14ac:dyDescent="0.25">
      <c r="B3392" s="161">
        <v>3799</v>
      </c>
      <c r="C3392" s="163">
        <v>0.701075</v>
      </c>
      <c r="D3392" s="8">
        <v>2</v>
      </c>
      <c r="E3392" s="165">
        <v>123.91</v>
      </c>
      <c r="L3392" s="161">
        <v>88</v>
      </c>
      <c r="M3392" s="163">
        <v>1.9758450000000001</v>
      </c>
      <c r="N3392" s="8">
        <v>3</v>
      </c>
      <c r="O3392" s="165">
        <v>143.26</v>
      </c>
      <c r="Q3392" s="161">
        <v>9384</v>
      </c>
      <c r="R3392" s="163">
        <v>0.156134</v>
      </c>
      <c r="S3392" s="8" t="s">
        <v>4</v>
      </c>
      <c r="T3392" s="8" t="s">
        <v>5</v>
      </c>
      <c r="U3392" s="8">
        <v>0</v>
      </c>
      <c r="V3392" s="165">
        <v>44.53</v>
      </c>
      <c r="W3392" s="161">
        <v>3389</v>
      </c>
      <c r="X3392" s="159" t="s">
        <v>20</v>
      </c>
      <c r="AI3392" s="161">
        <v>6529</v>
      </c>
      <c r="AJ3392" s="163">
        <v>0.423203</v>
      </c>
      <c r="AK3392" s="8" t="s">
        <v>4</v>
      </c>
      <c r="AL3392" s="8" t="s">
        <v>5</v>
      </c>
      <c r="AM3392" s="8">
        <v>0</v>
      </c>
      <c r="AN3392" s="165">
        <v>56.61</v>
      </c>
      <c r="AO3392" s="161">
        <v>3395</v>
      </c>
      <c r="AP3392" s="159" t="s">
        <v>18</v>
      </c>
    </row>
    <row r="3393" spans="2:42" x14ac:dyDescent="0.25">
      <c r="B3393" s="161">
        <v>3825</v>
      </c>
      <c r="C3393" s="163">
        <v>0.55294600000000005</v>
      </c>
      <c r="D3393" s="8">
        <v>2</v>
      </c>
      <c r="E3393" s="165">
        <v>117.43</v>
      </c>
      <c r="L3393" s="161">
        <v>91</v>
      </c>
      <c r="M3393" s="163">
        <v>0.20722499999999999</v>
      </c>
      <c r="N3393" s="8">
        <v>3</v>
      </c>
      <c r="O3393" s="165">
        <v>145.12</v>
      </c>
      <c r="Q3393" s="161">
        <v>9387</v>
      </c>
      <c r="R3393" s="163">
        <v>0.49243799999999999</v>
      </c>
      <c r="S3393" s="8" t="s">
        <v>4</v>
      </c>
      <c r="T3393" s="8" t="s">
        <v>5</v>
      </c>
      <c r="U3393" s="8">
        <v>0</v>
      </c>
      <c r="V3393" s="165">
        <v>50.74</v>
      </c>
      <c r="W3393" s="161">
        <v>3390</v>
      </c>
      <c r="X3393" s="159" t="s">
        <v>20</v>
      </c>
      <c r="AI3393" s="161">
        <v>6530</v>
      </c>
      <c r="AJ3393" s="163">
        <v>0.162878</v>
      </c>
      <c r="AK3393" s="8" t="s">
        <v>4</v>
      </c>
      <c r="AL3393" s="8" t="s">
        <v>5</v>
      </c>
      <c r="AM3393" s="8">
        <v>0</v>
      </c>
      <c r="AN3393" s="165">
        <v>43.88</v>
      </c>
      <c r="AO3393" s="161">
        <v>3396</v>
      </c>
      <c r="AP3393" s="159" t="s">
        <v>20</v>
      </c>
    </row>
    <row r="3394" spans="2:42" x14ac:dyDescent="0.25">
      <c r="B3394" s="161">
        <v>3855</v>
      </c>
      <c r="C3394" s="163">
        <v>0.58360199999999995</v>
      </c>
      <c r="D3394" s="8">
        <v>2</v>
      </c>
      <c r="E3394" s="165">
        <v>111.04</v>
      </c>
      <c r="L3394" s="161">
        <v>92</v>
      </c>
      <c r="M3394" s="163">
        <v>0.173905</v>
      </c>
      <c r="N3394" s="8">
        <v>3</v>
      </c>
      <c r="O3394" s="165">
        <v>143.56</v>
      </c>
      <c r="Q3394" s="161">
        <v>9391</v>
      </c>
      <c r="R3394" s="163">
        <v>0.24066199999999999</v>
      </c>
      <c r="S3394" s="8" t="s">
        <v>4</v>
      </c>
      <c r="T3394" s="8" t="s">
        <v>5</v>
      </c>
      <c r="U3394" s="8">
        <v>0</v>
      </c>
      <c r="V3394" s="165">
        <v>56.68</v>
      </c>
      <c r="W3394" s="161">
        <v>3391</v>
      </c>
      <c r="X3394" s="159" t="s">
        <v>20</v>
      </c>
      <c r="AI3394" s="161">
        <v>6532</v>
      </c>
      <c r="AJ3394" s="163">
        <v>0.557643</v>
      </c>
      <c r="AK3394" s="8" t="s">
        <v>42</v>
      </c>
      <c r="AL3394" s="8" t="s">
        <v>42</v>
      </c>
      <c r="AM3394" s="8">
        <v>0</v>
      </c>
      <c r="AN3394" s="165">
        <v>48.9</v>
      </c>
      <c r="AO3394" s="161">
        <v>3397</v>
      </c>
      <c r="AP3394" s="159" t="s">
        <v>18</v>
      </c>
    </row>
    <row r="3395" spans="2:42" x14ac:dyDescent="0.25">
      <c r="B3395" s="161">
        <v>3872</v>
      </c>
      <c r="C3395" s="163">
        <v>0.224713</v>
      </c>
      <c r="D3395" s="8">
        <v>2</v>
      </c>
      <c r="E3395" s="165">
        <v>108.98</v>
      </c>
      <c r="L3395" s="161">
        <v>94</v>
      </c>
      <c r="M3395" s="163">
        <v>0.50887700000000002</v>
      </c>
      <c r="N3395" s="8">
        <v>3</v>
      </c>
      <c r="O3395" s="165">
        <v>141.08000000000001</v>
      </c>
      <c r="Q3395" s="161">
        <v>9392</v>
      </c>
      <c r="R3395" s="163">
        <v>0.21207400000000001</v>
      </c>
      <c r="S3395" s="8" t="s">
        <v>4</v>
      </c>
      <c r="T3395" s="8" t="s">
        <v>5</v>
      </c>
      <c r="U3395" s="8">
        <v>0</v>
      </c>
      <c r="V3395" s="165">
        <v>53.78</v>
      </c>
      <c r="W3395" s="161">
        <v>3392</v>
      </c>
      <c r="X3395" s="159" t="s">
        <v>20</v>
      </c>
      <c r="AI3395" s="161">
        <v>6535</v>
      </c>
      <c r="AJ3395" s="163">
        <v>0.29496</v>
      </c>
      <c r="AK3395" s="8" t="s">
        <v>9</v>
      </c>
      <c r="AL3395" s="8" t="s">
        <v>10</v>
      </c>
      <c r="AM3395" s="8">
        <v>0</v>
      </c>
      <c r="AN3395" s="165">
        <v>53.17</v>
      </c>
      <c r="AO3395" s="161">
        <v>3398</v>
      </c>
      <c r="AP3395" s="159" t="s">
        <v>20</v>
      </c>
    </row>
    <row r="3396" spans="2:42" x14ac:dyDescent="0.25">
      <c r="B3396" s="161">
        <v>3879</v>
      </c>
      <c r="C3396" s="163">
        <v>0.138956</v>
      </c>
      <c r="D3396" s="8">
        <v>2</v>
      </c>
      <c r="E3396" s="165">
        <v>119.87</v>
      </c>
      <c r="L3396" s="161">
        <v>96</v>
      </c>
      <c r="M3396" s="163">
        <v>0.30026199999999997</v>
      </c>
      <c r="N3396" s="8">
        <v>3</v>
      </c>
      <c r="O3396" s="165">
        <v>138.59</v>
      </c>
      <c r="Q3396" s="161">
        <v>9393</v>
      </c>
      <c r="R3396" s="163">
        <v>0.34370499999999998</v>
      </c>
      <c r="S3396" s="8" t="s">
        <v>7</v>
      </c>
      <c r="T3396" s="8" t="s">
        <v>5</v>
      </c>
      <c r="U3396" s="8">
        <v>0</v>
      </c>
      <c r="V3396" s="165">
        <v>50.24</v>
      </c>
      <c r="W3396" s="161">
        <v>3393</v>
      </c>
      <c r="X3396" s="159" t="s">
        <v>19</v>
      </c>
      <c r="AI3396" s="161">
        <v>6536</v>
      </c>
      <c r="AJ3396" s="163">
        <v>0.316745</v>
      </c>
      <c r="AK3396" s="8" t="s">
        <v>6</v>
      </c>
      <c r="AL3396" s="8" t="s">
        <v>5</v>
      </c>
      <c r="AM3396" s="8">
        <v>0</v>
      </c>
      <c r="AN3396" s="165">
        <v>45.63</v>
      </c>
      <c r="AO3396" s="161">
        <v>3399</v>
      </c>
      <c r="AP3396" s="159" t="s">
        <v>18</v>
      </c>
    </row>
    <row r="3397" spans="2:42" x14ac:dyDescent="0.25">
      <c r="B3397" s="161">
        <v>3905</v>
      </c>
      <c r="C3397" s="163">
        <v>0.479578</v>
      </c>
      <c r="D3397" s="8">
        <v>2</v>
      </c>
      <c r="E3397" s="165">
        <v>123.95</v>
      </c>
      <c r="L3397" s="161">
        <v>98</v>
      </c>
      <c r="M3397" s="163">
        <v>0.36120799999999997</v>
      </c>
      <c r="N3397" s="8">
        <v>3</v>
      </c>
      <c r="O3397" s="165">
        <v>143.51</v>
      </c>
      <c r="Q3397" s="161">
        <v>9396</v>
      </c>
      <c r="R3397" s="163">
        <v>0.176094</v>
      </c>
      <c r="S3397" s="8" t="s">
        <v>7</v>
      </c>
      <c r="T3397" s="8" t="s">
        <v>5</v>
      </c>
      <c r="U3397" s="8">
        <v>0</v>
      </c>
      <c r="V3397" s="165">
        <v>51.69</v>
      </c>
      <c r="W3397" s="161">
        <v>3394</v>
      </c>
      <c r="X3397" s="159" t="s">
        <v>20</v>
      </c>
      <c r="AI3397" s="161">
        <v>6538</v>
      </c>
      <c r="AJ3397" s="163">
        <v>8.6040000000000005E-2</v>
      </c>
      <c r="AK3397" s="8" t="s">
        <v>9</v>
      </c>
      <c r="AL3397" s="8" t="s">
        <v>10</v>
      </c>
      <c r="AM3397" s="8">
        <v>0</v>
      </c>
      <c r="AN3397" s="165">
        <v>57.92</v>
      </c>
      <c r="AO3397" s="161">
        <v>3400</v>
      </c>
      <c r="AP3397" s="159" t="s">
        <v>20</v>
      </c>
    </row>
    <row r="3398" spans="2:42" x14ac:dyDescent="0.25">
      <c r="B3398" s="161">
        <v>3906</v>
      </c>
      <c r="C3398" s="163">
        <v>0.32561099999999998</v>
      </c>
      <c r="D3398" s="8">
        <v>2</v>
      </c>
      <c r="E3398" s="165">
        <v>123.23</v>
      </c>
      <c r="L3398" s="161">
        <v>99</v>
      </c>
      <c r="M3398" s="163">
        <v>0.246701</v>
      </c>
      <c r="N3398" s="8">
        <v>3</v>
      </c>
      <c r="O3398" s="165">
        <v>149.02000000000001</v>
      </c>
      <c r="Q3398" s="161">
        <v>9398</v>
      </c>
      <c r="R3398" s="163">
        <v>0.18840999999999999</v>
      </c>
      <c r="S3398" s="8" t="s">
        <v>4</v>
      </c>
      <c r="T3398" s="8" t="s">
        <v>5</v>
      </c>
      <c r="U3398" s="8">
        <v>0</v>
      </c>
      <c r="V3398" s="165">
        <v>37.89</v>
      </c>
      <c r="W3398" s="161">
        <v>3395</v>
      </c>
      <c r="X3398" s="159" t="s">
        <v>20</v>
      </c>
      <c r="AI3398" s="161">
        <v>6547</v>
      </c>
      <c r="AJ3398" s="163">
        <v>0.12162199999999999</v>
      </c>
      <c r="AK3398" s="8" t="s">
        <v>4</v>
      </c>
      <c r="AL3398" s="8" t="s">
        <v>5</v>
      </c>
      <c r="AM3398" s="8">
        <v>0</v>
      </c>
      <c r="AN3398" s="165">
        <v>45</v>
      </c>
      <c r="AO3398" s="161">
        <v>3401</v>
      </c>
      <c r="AP3398" s="159" t="s">
        <v>20</v>
      </c>
    </row>
    <row r="3399" spans="2:42" x14ac:dyDescent="0.25">
      <c r="B3399" s="161">
        <v>3908</v>
      </c>
      <c r="C3399" s="163">
        <v>0.50199300000000002</v>
      </c>
      <c r="D3399" s="8">
        <v>2</v>
      </c>
      <c r="E3399" s="165">
        <v>120.97</v>
      </c>
      <c r="L3399" s="161">
        <v>101</v>
      </c>
      <c r="M3399" s="163">
        <v>0.36161500000000002</v>
      </c>
      <c r="N3399" s="8">
        <v>3</v>
      </c>
      <c r="O3399" s="165">
        <v>152.16999999999999</v>
      </c>
      <c r="Q3399" s="161">
        <v>9402</v>
      </c>
      <c r="R3399" s="163">
        <v>0.218024</v>
      </c>
      <c r="S3399" s="8" t="s">
        <v>4</v>
      </c>
      <c r="T3399" s="8" t="s">
        <v>5</v>
      </c>
      <c r="U3399" s="8">
        <v>0</v>
      </c>
      <c r="V3399" s="165">
        <v>44.16</v>
      </c>
      <c r="W3399" s="161">
        <v>3396</v>
      </c>
      <c r="X3399" s="159" t="s">
        <v>20</v>
      </c>
      <c r="AI3399" s="161">
        <v>6548</v>
      </c>
      <c r="AJ3399" s="163">
        <v>8.3621000000000001E-2</v>
      </c>
      <c r="AK3399" s="8" t="s">
        <v>4</v>
      </c>
      <c r="AL3399" s="8" t="s">
        <v>5</v>
      </c>
      <c r="AM3399" s="8">
        <v>0</v>
      </c>
      <c r="AN3399" s="165">
        <v>41.22</v>
      </c>
      <c r="AO3399" s="161">
        <v>3402</v>
      </c>
      <c r="AP3399" s="159" t="s">
        <v>18</v>
      </c>
    </row>
    <row r="3400" spans="2:42" x14ac:dyDescent="0.25">
      <c r="B3400" s="161">
        <v>3925</v>
      </c>
      <c r="C3400" s="163">
        <v>0.29555399999999998</v>
      </c>
      <c r="D3400" s="8">
        <v>2</v>
      </c>
      <c r="E3400" s="165">
        <v>122.78</v>
      </c>
      <c r="L3400" s="161">
        <v>102</v>
      </c>
      <c r="M3400" s="163">
        <v>0.31058999999999998</v>
      </c>
      <c r="N3400" s="8">
        <v>3</v>
      </c>
      <c r="O3400" s="165">
        <v>153.43</v>
      </c>
      <c r="Q3400" s="161">
        <v>9406</v>
      </c>
      <c r="R3400" s="163">
        <v>0.15245700000000001</v>
      </c>
      <c r="S3400" s="8" t="s">
        <v>4</v>
      </c>
      <c r="T3400" s="8" t="s">
        <v>5</v>
      </c>
      <c r="U3400" s="8">
        <v>0</v>
      </c>
      <c r="V3400" s="165">
        <v>51.31</v>
      </c>
      <c r="W3400" s="161">
        <v>3397</v>
      </c>
      <c r="X3400" s="159" t="s">
        <v>20</v>
      </c>
      <c r="AI3400" s="161">
        <v>6549</v>
      </c>
      <c r="AJ3400" s="163">
        <v>0.11779000000000001</v>
      </c>
      <c r="AK3400" s="8" t="s">
        <v>4</v>
      </c>
      <c r="AL3400" s="8" t="s">
        <v>5</v>
      </c>
      <c r="AM3400" s="8">
        <v>0</v>
      </c>
      <c r="AN3400" s="165">
        <v>51.83</v>
      </c>
      <c r="AO3400" s="161">
        <v>3403</v>
      </c>
      <c r="AP3400" s="159" t="s">
        <v>20</v>
      </c>
    </row>
    <row r="3401" spans="2:42" x14ac:dyDescent="0.25">
      <c r="B3401" s="161">
        <v>3928</v>
      </c>
      <c r="C3401" s="163">
        <v>0.43508400000000003</v>
      </c>
      <c r="D3401" s="8">
        <v>2</v>
      </c>
      <c r="E3401" s="165">
        <v>119.53</v>
      </c>
      <c r="L3401" s="161">
        <v>116</v>
      </c>
      <c r="M3401" s="163">
        <v>0.46082200000000001</v>
      </c>
      <c r="N3401" s="8">
        <v>3</v>
      </c>
      <c r="O3401" s="165">
        <v>151.63999999999999</v>
      </c>
      <c r="Q3401" s="161">
        <v>9410</v>
      </c>
      <c r="R3401" s="163">
        <v>2.7820999999999999E-2</v>
      </c>
      <c r="S3401" s="8" t="s">
        <v>6</v>
      </c>
      <c r="T3401" s="8" t="s">
        <v>5</v>
      </c>
      <c r="U3401" s="8">
        <v>0</v>
      </c>
      <c r="V3401" s="165">
        <v>53.62</v>
      </c>
      <c r="W3401" s="161">
        <v>3398</v>
      </c>
      <c r="X3401" s="159" t="s">
        <v>20</v>
      </c>
      <c r="AI3401" s="161">
        <v>6550</v>
      </c>
      <c r="AJ3401" s="163">
        <v>0.139874</v>
      </c>
      <c r="AK3401" s="8" t="s">
        <v>42</v>
      </c>
      <c r="AL3401" s="8" t="s">
        <v>42</v>
      </c>
      <c r="AM3401" s="8">
        <v>0</v>
      </c>
      <c r="AN3401" s="165">
        <v>37.68</v>
      </c>
      <c r="AO3401" s="161">
        <v>3404</v>
      </c>
      <c r="AP3401" s="159" t="s">
        <v>18</v>
      </c>
    </row>
    <row r="3402" spans="2:42" x14ac:dyDescent="0.25">
      <c r="B3402" s="161">
        <v>3939</v>
      </c>
      <c r="C3402" s="163">
        <v>0.55369500000000005</v>
      </c>
      <c r="D3402" s="8">
        <v>2</v>
      </c>
      <c r="E3402" s="165">
        <v>101.04</v>
      </c>
      <c r="L3402" s="161">
        <v>117</v>
      </c>
      <c r="M3402" s="163">
        <v>0.777061</v>
      </c>
      <c r="N3402" s="8">
        <v>3</v>
      </c>
      <c r="O3402" s="165">
        <v>148.86000000000001</v>
      </c>
      <c r="Q3402" s="161">
        <v>9422</v>
      </c>
      <c r="R3402" s="163">
        <v>0.58813300000000002</v>
      </c>
      <c r="S3402" s="8" t="s">
        <v>4</v>
      </c>
      <c r="T3402" s="8" t="s">
        <v>5</v>
      </c>
      <c r="U3402" s="8">
        <v>0</v>
      </c>
      <c r="V3402" s="165">
        <v>46.82</v>
      </c>
      <c r="W3402" s="161">
        <v>3399</v>
      </c>
      <c r="X3402" s="159" t="s">
        <v>19</v>
      </c>
      <c r="AI3402" s="161">
        <v>6551</v>
      </c>
      <c r="AJ3402" s="163">
        <v>0.26713700000000001</v>
      </c>
      <c r="AK3402" s="8" t="s">
        <v>4</v>
      </c>
      <c r="AL3402" s="8" t="s">
        <v>5</v>
      </c>
      <c r="AM3402" s="8">
        <v>0</v>
      </c>
      <c r="AN3402" s="165">
        <v>55.22</v>
      </c>
      <c r="AO3402" s="161">
        <v>3405</v>
      </c>
      <c r="AP3402" s="159" t="s">
        <v>20</v>
      </c>
    </row>
    <row r="3403" spans="2:42" x14ac:dyDescent="0.25">
      <c r="B3403" s="161">
        <v>3940</v>
      </c>
      <c r="C3403" s="163">
        <v>0.62233899999999998</v>
      </c>
      <c r="D3403" s="8">
        <v>2</v>
      </c>
      <c r="E3403" s="165">
        <v>121.71</v>
      </c>
      <c r="L3403" s="161">
        <v>121</v>
      </c>
      <c r="M3403" s="163">
        <v>0.50873500000000005</v>
      </c>
      <c r="N3403" s="8">
        <v>3</v>
      </c>
      <c r="O3403" s="165">
        <v>148.32</v>
      </c>
      <c r="Q3403" s="161">
        <v>9426</v>
      </c>
      <c r="R3403" s="163">
        <v>0.27693499999999999</v>
      </c>
      <c r="S3403" s="8" t="s">
        <v>4</v>
      </c>
      <c r="T3403" s="8" t="s">
        <v>5</v>
      </c>
      <c r="U3403" s="8">
        <v>0</v>
      </c>
      <c r="V3403" s="165">
        <v>40.43</v>
      </c>
      <c r="W3403" s="161">
        <v>3400</v>
      </c>
      <c r="X3403" s="159" t="s">
        <v>20</v>
      </c>
      <c r="AI3403" s="161">
        <v>6552</v>
      </c>
      <c r="AJ3403" s="163">
        <v>0.60899999999999999</v>
      </c>
      <c r="AK3403" s="8" t="s">
        <v>42</v>
      </c>
      <c r="AL3403" s="8" t="s">
        <v>42</v>
      </c>
      <c r="AM3403" s="8">
        <v>0</v>
      </c>
      <c r="AN3403" s="165">
        <v>51.41</v>
      </c>
      <c r="AO3403" s="161">
        <v>3406</v>
      </c>
      <c r="AP3403" s="159" t="s">
        <v>18</v>
      </c>
    </row>
    <row r="3404" spans="2:42" x14ac:dyDescent="0.25">
      <c r="B3404" s="161">
        <v>3941</v>
      </c>
      <c r="C3404" s="163">
        <v>0.44135099999999999</v>
      </c>
      <c r="D3404" s="8">
        <v>2</v>
      </c>
      <c r="E3404" s="165">
        <v>121.28</v>
      </c>
      <c r="L3404" s="161">
        <v>124</v>
      </c>
      <c r="M3404" s="163">
        <v>0.35895700000000003</v>
      </c>
      <c r="N3404" s="8">
        <v>3</v>
      </c>
      <c r="O3404" s="165">
        <v>150.24</v>
      </c>
      <c r="Q3404" s="161">
        <v>9428</v>
      </c>
      <c r="R3404" s="163">
        <v>0.18090500000000001</v>
      </c>
      <c r="S3404" s="8" t="s">
        <v>4</v>
      </c>
      <c r="T3404" s="8" t="s">
        <v>5</v>
      </c>
      <c r="U3404" s="8">
        <v>0</v>
      </c>
      <c r="V3404" s="165">
        <v>39.590000000000003</v>
      </c>
      <c r="W3404" s="161">
        <v>3401</v>
      </c>
      <c r="X3404" s="159" t="s">
        <v>20</v>
      </c>
      <c r="AI3404" s="161">
        <v>6553</v>
      </c>
      <c r="AJ3404" s="163">
        <v>0.313614</v>
      </c>
      <c r="AK3404" s="8" t="s">
        <v>9</v>
      </c>
      <c r="AL3404" s="8" t="s">
        <v>10</v>
      </c>
      <c r="AM3404" s="8">
        <v>0</v>
      </c>
      <c r="AN3404" s="165">
        <v>42.23</v>
      </c>
      <c r="AO3404" s="161">
        <v>3407</v>
      </c>
      <c r="AP3404" s="159" t="s">
        <v>20</v>
      </c>
    </row>
    <row r="3405" spans="2:42" x14ac:dyDescent="0.25">
      <c r="B3405" s="161">
        <v>3944</v>
      </c>
      <c r="C3405" s="163">
        <v>0.25075500000000001</v>
      </c>
      <c r="D3405" s="8">
        <v>2</v>
      </c>
      <c r="E3405" s="165">
        <v>122.39</v>
      </c>
      <c r="L3405" s="161">
        <v>126</v>
      </c>
      <c r="M3405" s="163">
        <v>0.52319499999999997</v>
      </c>
      <c r="N3405" s="8">
        <v>3</v>
      </c>
      <c r="O3405" s="165">
        <v>142.44</v>
      </c>
      <c r="Q3405" s="161">
        <v>9431</v>
      </c>
      <c r="R3405" s="163">
        <v>0.187775</v>
      </c>
      <c r="S3405" s="8" t="s">
        <v>4</v>
      </c>
      <c r="T3405" s="8" t="s">
        <v>5</v>
      </c>
      <c r="U3405" s="8">
        <v>0</v>
      </c>
      <c r="V3405" s="165">
        <v>54.35</v>
      </c>
      <c r="W3405" s="161">
        <v>3402</v>
      </c>
      <c r="X3405" s="159" t="s">
        <v>20</v>
      </c>
      <c r="AI3405" s="161">
        <v>6554</v>
      </c>
      <c r="AJ3405" s="163">
        <v>0.125025</v>
      </c>
      <c r="AK3405" s="8" t="s">
        <v>9</v>
      </c>
      <c r="AL3405" s="8" t="s">
        <v>10</v>
      </c>
      <c r="AM3405" s="8">
        <v>0</v>
      </c>
      <c r="AN3405" s="165">
        <v>53.65</v>
      </c>
      <c r="AO3405" s="161">
        <v>3408</v>
      </c>
      <c r="AP3405" s="159" t="s">
        <v>20</v>
      </c>
    </row>
    <row r="3406" spans="2:42" x14ac:dyDescent="0.25">
      <c r="B3406" s="161">
        <v>3948</v>
      </c>
      <c r="C3406" s="163">
        <v>0.26524500000000001</v>
      </c>
      <c r="D3406" s="8">
        <v>2</v>
      </c>
      <c r="E3406" s="165">
        <v>110.19</v>
      </c>
      <c r="L3406" s="161">
        <v>128</v>
      </c>
      <c r="M3406" s="163">
        <v>0.37383899999999998</v>
      </c>
      <c r="N3406" s="8">
        <v>3</v>
      </c>
      <c r="O3406" s="165">
        <v>141.94999999999999</v>
      </c>
      <c r="Q3406" s="161">
        <v>9432</v>
      </c>
      <c r="R3406" s="163">
        <v>0.54310899999999995</v>
      </c>
      <c r="S3406" s="8" t="s">
        <v>4</v>
      </c>
      <c r="T3406" s="8" t="s">
        <v>5</v>
      </c>
      <c r="U3406" s="8">
        <v>0</v>
      </c>
      <c r="V3406" s="165">
        <v>56.54</v>
      </c>
      <c r="W3406" s="161">
        <v>3403</v>
      </c>
      <c r="X3406" s="159" t="s">
        <v>20</v>
      </c>
      <c r="AI3406" s="161">
        <v>6558</v>
      </c>
      <c r="AJ3406" s="163">
        <v>0.28166799999999997</v>
      </c>
      <c r="AK3406" s="8" t="s">
        <v>9</v>
      </c>
      <c r="AL3406" s="8" t="s">
        <v>10</v>
      </c>
      <c r="AM3406" s="8">
        <v>0</v>
      </c>
      <c r="AN3406" s="165">
        <v>35.74</v>
      </c>
      <c r="AO3406" s="161">
        <v>3409</v>
      </c>
      <c r="AP3406" s="159" t="s">
        <v>18</v>
      </c>
    </row>
    <row r="3407" spans="2:42" x14ac:dyDescent="0.25">
      <c r="B3407" s="161">
        <v>3951</v>
      </c>
      <c r="C3407" s="163">
        <v>0.25092199999999998</v>
      </c>
      <c r="D3407" s="8">
        <v>2</v>
      </c>
      <c r="E3407" s="165">
        <v>122.64</v>
      </c>
      <c r="L3407" s="161">
        <v>131</v>
      </c>
      <c r="M3407" s="163">
        <v>0.69113599999999997</v>
      </c>
      <c r="N3407" s="8">
        <v>3</v>
      </c>
      <c r="O3407" s="165">
        <v>142.46</v>
      </c>
      <c r="Q3407" s="161">
        <v>9436</v>
      </c>
      <c r="R3407" s="163">
        <v>0.36149999999999999</v>
      </c>
      <c r="S3407" s="8" t="s">
        <v>6</v>
      </c>
      <c r="T3407" s="8" t="s">
        <v>5</v>
      </c>
      <c r="U3407" s="8">
        <v>0</v>
      </c>
      <c r="V3407" s="165">
        <v>44.31</v>
      </c>
      <c r="W3407" s="161">
        <v>3404</v>
      </c>
      <c r="X3407" s="159" t="s">
        <v>20</v>
      </c>
      <c r="AI3407" s="161">
        <v>6559</v>
      </c>
      <c r="AJ3407" s="163">
        <v>0.48656500000000003</v>
      </c>
      <c r="AK3407" s="8" t="s">
        <v>9</v>
      </c>
      <c r="AL3407" s="8" t="s">
        <v>10</v>
      </c>
      <c r="AM3407" s="8">
        <v>0</v>
      </c>
      <c r="AN3407" s="165">
        <v>50.71</v>
      </c>
      <c r="AO3407" s="161">
        <v>3410</v>
      </c>
      <c r="AP3407" s="159" t="s">
        <v>20</v>
      </c>
    </row>
    <row r="3408" spans="2:42" x14ac:dyDescent="0.25">
      <c r="B3408" s="161">
        <v>3952</v>
      </c>
      <c r="C3408" s="163">
        <v>0.26622899999999999</v>
      </c>
      <c r="D3408" s="8">
        <v>2</v>
      </c>
      <c r="E3408" s="165">
        <v>122.51</v>
      </c>
      <c r="L3408" s="161">
        <v>134</v>
      </c>
      <c r="M3408" s="163">
        <v>0.22572700000000001</v>
      </c>
      <c r="N3408" s="8">
        <v>3</v>
      </c>
      <c r="O3408" s="165">
        <v>148.18</v>
      </c>
      <c r="Q3408" s="161">
        <v>9438</v>
      </c>
      <c r="R3408" s="163">
        <v>0.32383299999999998</v>
      </c>
      <c r="S3408" s="8" t="s">
        <v>4</v>
      </c>
      <c r="T3408" s="8" t="s">
        <v>5</v>
      </c>
      <c r="U3408" s="8">
        <v>0</v>
      </c>
      <c r="V3408" s="165">
        <v>49.39</v>
      </c>
      <c r="W3408" s="161">
        <v>3405</v>
      </c>
      <c r="X3408" s="159" t="s">
        <v>20</v>
      </c>
      <c r="AI3408" s="161">
        <v>6561</v>
      </c>
      <c r="AJ3408" s="163">
        <v>6.9736000000000006E-2</v>
      </c>
      <c r="AK3408" s="8" t="s">
        <v>4</v>
      </c>
      <c r="AL3408" s="8" t="s">
        <v>5</v>
      </c>
      <c r="AM3408" s="8">
        <v>0</v>
      </c>
      <c r="AN3408" s="165">
        <v>41.16</v>
      </c>
      <c r="AO3408" s="161">
        <v>3411</v>
      </c>
      <c r="AP3408" s="159" t="s">
        <v>20</v>
      </c>
    </row>
    <row r="3409" spans="2:42" x14ac:dyDescent="0.25">
      <c r="B3409" s="161">
        <v>3968</v>
      </c>
      <c r="C3409" s="163">
        <v>0.24923600000000001</v>
      </c>
      <c r="D3409" s="8">
        <v>2</v>
      </c>
      <c r="E3409" s="165">
        <v>107</v>
      </c>
      <c r="L3409" s="161">
        <v>138</v>
      </c>
      <c r="M3409" s="163">
        <v>0.29535600000000001</v>
      </c>
      <c r="N3409" s="8">
        <v>3</v>
      </c>
      <c r="O3409" s="165">
        <v>145.94</v>
      </c>
      <c r="Q3409" s="161">
        <v>9439</v>
      </c>
      <c r="R3409" s="163">
        <v>0.16023100000000001</v>
      </c>
      <c r="S3409" s="8" t="s">
        <v>4</v>
      </c>
      <c r="T3409" s="8" t="s">
        <v>5</v>
      </c>
      <c r="U3409" s="8">
        <v>0</v>
      </c>
      <c r="V3409" s="165">
        <v>45.2</v>
      </c>
      <c r="W3409" s="161">
        <v>3406</v>
      </c>
      <c r="X3409" s="159" t="s">
        <v>20</v>
      </c>
      <c r="AI3409" s="161">
        <v>6563</v>
      </c>
      <c r="AJ3409" s="163">
        <v>0.121237</v>
      </c>
      <c r="AK3409" s="8" t="s">
        <v>4</v>
      </c>
      <c r="AL3409" s="8" t="s">
        <v>5</v>
      </c>
      <c r="AM3409" s="8">
        <v>0</v>
      </c>
      <c r="AN3409" s="165">
        <v>54.09</v>
      </c>
      <c r="AO3409" s="161">
        <v>3412</v>
      </c>
      <c r="AP3409" s="159" t="s">
        <v>20</v>
      </c>
    </row>
    <row r="3410" spans="2:42" x14ac:dyDescent="0.25">
      <c r="B3410" s="161">
        <v>3970</v>
      </c>
      <c r="C3410" s="163">
        <v>0.29058499999999998</v>
      </c>
      <c r="D3410" s="8">
        <v>2</v>
      </c>
      <c r="E3410" s="165">
        <v>114.23</v>
      </c>
      <c r="L3410" s="161">
        <v>139</v>
      </c>
      <c r="M3410" s="163">
        <v>0.99919500000000006</v>
      </c>
      <c r="N3410" s="8">
        <v>3</v>
      </c>
      <c r="O3410" s="165">
        <v>145.47</v>
      </c>
      <c r="Q3410" s="161">
        <v>9441</v>
      </c>
      <c r="R3410" s="163">
        <v>0.112432</v>
      </c>
      <c r="S3410" s="8" t="s">
        <v>4</v>
      </c>
      <c r="T3410" s="8" t="s">
        <v>5</v>
      </c>
      <c r="U3410" s="8">
        <v>0</v>
      </c>
      <c r="V3410" s="165">
        <v>47.05</v>
      </c>
      <c r="W3410" s="161">
        <v>3407</v>
      </c>
      <c r="X3410" s="159" t="s">
        <v>20</v>
      </c>
      <c r="AI3410" s="161">
        <v>6565</v>
      </c>
      <c r="AJ3410" s="163">
        <v>0.40307799999999999</v>
      </c>
      <c r="AK3410" s="8" t="s">
        <v>4</v>
      </c>
      <c r="AL3410" s="8" t="s">
        <v>5</v>
      </c>
      <c r="AM3410" s="8">
        <v>0</v>
      </c>
      <c r="AN3410" s="165">
        <v>31.9</v>
      </c>
      <c r="AO3410" s="161">
        <v>3413</v>
      </c>
      <c r="AP3410" s="159" t="s">
        <v>20</v>
      </c>
    </row>
    <row r="3411" spans="2:42" x14ac:dyDescent="0.25">
      <c r="B3411" s="161">
        <v>3973</v>
      </c>
      <c r="C3411" s="163">
        <v>0.17066500000000001</v>
      </c>
      <c r="D3411" s="8">
        <v>2</v>
      </c>
      <c r="E3411" s="165">
        <v>115.14</v>
      </c>
      <c r="L3411" s="161">
        <v>141</v>
      </c>
      <c r="M3411" s="163">
        <v>0.41388000000000003</v>
      </c>
      <c r="N3411" s="8">
        <v>3</v>
      </c>
      <c r="O3411" s="165">
        <v>133.69</v>
      </c>
      <c r="Q3411" s="161">
        <v>9445</v>
      </c>
      <c r="R3411" s="163">
        <v>0.24782499999999999</v>
      </c>
      <c r="S3411" s="8" t="s">
        <v>6</v>
      </c>
      <c r="T3411" s="8" t="s">
        <v>5</v>
      </c>
      <c r="U3411" s="8">
        <v>0</v>
      </c>
      <c r="V3411" s="165">
        <v>49.62</v>
      </c>
      <c r="W3411" s="161">
        <v>3408</v>
      </c>
      <c r="X3411" s="159" t="s">
        <v>20</v>
      </c>
      <c r="AI3411" s="161">
        <v>6566</v>
      </c>
      <c r="AJ3411" s="163">
        <v>0.23994599999999999</v>
      </c>
      <c r="AK3411" s="8" t="s">
        <v>9</v>
      </c>
      <c r="AL3411" s="8" t="s">
        <v>10</v>
      </c>
      <c r="AM3411" s="8">
        <v>0</v>
      </c>
      <c r="AN3411" s="165">
        <v>45.83</v>
      </c>
      <c r="AO3411" s="161">
        <v>3414</v>
      </c>
      <c r="AP3411" s="159" t="s">
        <v>18</v>
      </c>
    </row>
    <row r="3412" spans="2:42" x14ac:dyDescent="0.25">
      <c r="B3412" s="161">
        <v>3974</v>
      </c>
      <c r="C3412" s="163">
        <v>0.14327000000000001</v>
      </c>
      <c r="D3412" s="8">
        <v>2</v>
      </c>
      <c r="E3412" s="165">
        <v>124.62</v>
      </c>
      <c r="L3412" s="161">
        <v>149</v>
      </c>
      <c r="M3412" s="163">
        <v>1.051194</v>
      </c>
      <c r="N3412" s="8">
        <v>3</v>
      </c>
      <c r="O3412" s="165">
        <v>145.6</v>
      </c>
      <c r="Q3412" s="161">
        <v>9447</v>
      </c>
      <c r="R3412" s="163">
        <v>0.305836</v>
      </c>
      <c r="S3412" s="8" t="s">
        <v>4</v>
      </c>
      <c r="T3412" s="8" t="s">
        <v>5</v>
      </c>
      <c r="U3412" s="8">
        <v>0</v>
      </c>
      <c r="V3412" s="165">
        <v>48.06</v>
      </c>
      <c r="W3412" s="161">
        <v>3409</v>
      </c>
      <c r="X3412" s="159" t="s">
        <v>20</v>
      </c>
      <c r="AI3412" s="161">
        <v>6567</v>
      </c>
      <c r="AJ3412" s="163">
        <v>0.262131</v>
      </c>
      <c r="AK3412" s="8" t="s">
        <v>9</v>
      </c>
      <c r="AL3412" s="8" t="s">
        <v>10</v>
      </c>
      <c r="AM3412" s="8">
        <v>0</v>
      </c>
      <c r="AN3412" s="165">
        <v>38.200000000000003</v>
      </c>
      <c r="AO3412" s="161">
        <v>3415</v>
      </c>
      <c r="AP3412" s="159" t="s">
        <v>20</v>
      </c>
    </row>
    <row r="3413" spans="2:42" x14ac:dyDescent="0.25">
      <c r="B3413" s="161">
        <v>3975</v>
      </c>
      <c r="C3413" s="163">
        <v>0.17577699999999999</v>
      </c>
      <c r="D3413" s="8">
        <v>2</v>
      </c>
      <c r="E3413" s="165">
        <v>109.79</v>
      </c>
      <c r="L3413" s="161">
        <v>151</v>
      </c>
      <c r="M3413" s="163">
        <v>0.435701</v>
      </c>
      <c r="N3413" s="8">
        <v>3</v>
      </c>
      <c r="O3413" s="165">
        <v>128.33000000000001</v>
      </c>
      <c r="Q3413" s="161">
        <v>9450</v>
      </c>
      <c r="R3413" s="163">
        <v>0.17476</v>
      </c>
      <c r="S3413" s="8" t="s">
        <v>4</v>
      </c>
      <c r="T3413" s="8" t="s">
        <v>5</v>
      </c>
      <c r="U3413" s="8">
        <v>0</v>
      </c>
      <c r="V3413" s="165">
        <v>50.53</v>
      </c>
      <c r="W3413" s="161">
        <v>3410</v>
      </c>
      <c r="X3413" s="159" t="s">
        <v>20</v>
      </c>
      <c r="AI3413" s="161">
        <v>6568</v>
      </c>
      <c r="AJ3413" s="163">
        <v>0.129497</v>
      </c>
      <c r="AK3413" s="8" t="s">
        <v>9</v>
      </c>
      <c r="AL3413" s="8" t="s">
        <v>10</v>
      </c>
      <c r="AM3413" s="8">
        <v>0</v>
      </c>
      <c r="AN3413" s="165">
        <v>49.38</v>
      </c>
      <c r="AO3413" s="161">
        <v>3416</v>
      </c>
      <c r="AP3413" s="159" t="s">
        <v>18</v>
      </c>
    </row>
    <row r="3414" spans="2:42" x14ac:dyDescent="0.25">
      <c r="B3414" s="161">
        <v>3989</v>
      </c>
      <c r="C3414" s="163">
        <v>0.72492999999999996</v>
      </c>
      <c r="D3414" s="8">
        <v>2</v>
      </c>
      <c r="E3414" s="165">
        <v>120.34</v>
      </c>
      <c r="L3414" s="161">
        <v>154</v>
      </c>
      <c r="M3414" s="163">
        <v>0.49247400000000002</v>
      </c>
      <c r="N3414" s="8">
        <v>3</v>
      </c>
      <c r="O3414" s="165">
        <v>151.08000000000001</v>
      </c>
      <c r="Q3414" s="161">
        <v>9452</v>
      </c>
      <c r="R3414" s="163">
        <v>0.111691</v>
      </c>
      <c r="S3414" s="8" t="s">
        <v>4</v>
      </c>
      <c r="T3414" s="8" t="s">
        <v>5</v>
      </c>
      <c r="U3414" s="8">
        <v>0</v>
      </c>
      <c r="V3414" s="165">
        <v>42.46</v>
      </c>
      <c r="W3414" s="161">
        <v>3411</v>
      </c>
      <c r="X3414" s="159" t="s">
        <v>20</v>
      </c>
      <c r="AI3414" s="161">
        <v>6572</v>
      </c>
      <c r="AJ3414" s="163">
        <v>0.25146800000000002</v>
      </c>
      <c r="AK3414" s="8" t="s">
        <v>9</v>
      </c>
      <c r="AL3414" s="8" t="s">
        <v>10</v>
      </c>
      <c r="AM3414" s="8">
        <v>0</v>
      </c>
      <c r="AN3414" s="165">
        <v>54.47</v>
      </c>
      <c r="AO3414" s="161">
        <v>3417</v>
      </c>
      <c r="AP3414" s="159" t="s">
        <v>20</v>
      </c>
    </row>
    <row r="3415" spans="2:42" x14ac:dyDescent="0.25">
      <c r="B3415" s="161">
        <v>3992</v>
      </c>
      <c r="C3415" s="163">
        <v>0.34603200000000001</v>
      </c>
      <c r="D3415" s="8">
        <v>2</v>
      </c>
      <c r="E3415" s="165">
        <v>120</v>
      </c>
      <c r="L3415" s="161">
        <v>155</v>
      </c>
      <c r="M3415" s="163">
        <v>0.81696800000000003</v>
      </c>
      <c r="N3415" s="8">
        <v>3</v>
      </c>
      <c r="O3415" s="165">
        <v>130.04</v>
      </c>
      <c r="Q3415" s="161">
        <v>9455</v>
      </c>
      <c r="R3415" s="163">
        <v>0.37360599999999999</v>
      </c>
      <c r="S3415" s="8" t="s">
        <v>6</v>
      </c>
      <c r="T3415" s="8" t="s">
        <v>5</v>
      </c>
      <c r="U3415" s="8">
        <v>0</v>
      </c>
      <c r="V3415" s="165">
        <v>43.03</v>
      </c>
      <c r="W3415" s="161">
        <v>3412</v>
      </c>
      <c r="X3415" s="159" t="s">
        <v>18</v>
      </c>
      <c r="AI3415" s="161">
        <v>6573</v>
      </c>
      <c r="AJ3415" s="163">
        <v>9.9349999999999994E-2</v>
      </c>
      <c r="AK3415" s="8" t="s">
        <v>11</v>
      </c>
      <c r="AL3415" s="8" t="s">
        <v>10</v>
      </c>
      <c r="AM3415" s="8">
        <v>0</v>
      </c>
      <c r="AN3415" s="165">
        <v>34.17</v>
      </c>
      <c r="AO3415" s="161">
        <v>3418</v>
      </c>
      <c r="AP3415" s="159" t="s">
        <v>18</v>
      </c>
    </row>
    <row r="3416" spans="2:42" x14ac:dyDescent="0.25">
      <c r="B3416" s="161">
        <v>3995</v>
      </c>
      <c r="C3416" s="163">
        <v>0.31462299999999999</v>
      </c>
      <c r="D3416" s="8">
        <v>2</v>
      </c>
      <c r="E3416" s="165">
        <v>113</v>
      </c>
      <c r="L3416" s="161">
        <v>159</v>
      </c>
      <c r="M3416" s="163">
        <v>0.84417299999999995</v>
      </c>
      <c r="N3416" s="8">
        <v>3</v>
      </c>
      <c r="O3416" s="165">
        <v>130.66999999999999</v>
      </c>
      <c r="Q3416" s="161">
        <v>9457</v>
      </c>
      <c r="R3416" s="163">
        <v>0.37698399999999999</v>
      </c>
      <c r="S3416" s="8" t="s">
        <v>4</v>
      </c>
      <c r="T3416" s="8" t="s">
        <v>5</v>
      </c>
      <c r="U3416" s="8">
        <v>0</v>
      </c>
      <c r="V3416" s="165">
        <v>56.61</v>
      </c>
      <c r="W3416" s="161">
        <v>3413</v>
      </c>
      <c r="X3416" s="159" t="s">
        <v>20</v>
      </c>
      <c r="AI3416" s="161">
        <v>6575</v>
      </c>
      <c r="AJ3416" s="163">
        <v>0.196573</v>
      </c>
      <c r="AK3416" s="8" t="s">
        <v>4</v>
      </c>
      <c r="AL3416" s="8" t="s">
        <v>5</v>
      </c>
      <c r="AM3416" s="8">
        <v>0</v>
      </c>
      <c r="AN3416" s="165">
        <v>43.5</v>
      </c>
      <c r="AO3416" s="161">
        <v>3419</v>
      </c>
      <c r="AP3416" s="159" t="s">
        <v>20</v>
      </c>
    </row>
    <row r="3417" spans="2:42" x14ac:dyDescent="0.25">
      <c r="B3417" s="161">
        <v>4000</v>
      </c>
      <c r="C3417" s="163">
        <v>0.15842000000000001</v>
      </c>
      <c r="D3417" s="8">
        <v>2</v>
      </c>
      <c r="E3417" s="165">
        <v>114.46</v>
      </c>
      <c r="L3417" s="161">
        <v>163</v>
      </c>
      <c r="M3417" s="163">
        <v>1.3974089999999999</v>
      </c>
      <c r="N3417" s="8">
        <v>3</v>
      </c>
      <c r="O3417" s="165">
        <v>146.08000000000001</v>
      </c>
      <c r="Q3417" s="161">
        <v>9458</v>
      </c>
      <c r="R3417" s="163">
        <v>0.26278400000000002</v>
      </c>
      <c r="S3417" s="8" t="s">
        <v>6</v>
      </c>
      <c r="T3417" s="8" t="s">
        <v>5</v>
      </c>
      <c r="U3417" s="8">
        <v>0</v>
      </c>
      <c r="V3417" s="165">
        <v>48.47</v>
      </c>
      <c r="W3417" s="161">
        <v>3414</v>
      </c>
      <c r="X3417" s="159" t="s">
        <v>20</v>
      </c>
      <c r="AI3417" s="161">
        <v>6576</v>
      </c>
      <c r="AJ3417" s="163">
        <v>0.18981100000000001</v>
      </c>
      <c r="AK3417" s="8" t="s">
        <v>9</v>
      </c>
      <c r="AL3417" s="8" t="s">
        <v>10</v>
      </c>
      <c r="AM3417" s="8">
        <v>0</v>
      </c>
      <c r="AN3417" s="165">
        <v>47.39</v>
      </c>
      <c r="AO3417" s="161">
        <v>3420</v>
      </c>
      <c r="AP3417" s="159" t="s">
        <v>18</v>
      </c>
    </row>
    <row r="3418" spans="2:42" x14ac:dyDescent="0.25">
      <c r="B3418" s="161">
        <v>4023</v>
      </c>
      <c r="C3418" s="163">
        <v>0.15060899999999999</v>
      </c>
      <c r="D3418" s="8">
        <v>2</v>
      </c>
      <c r="E3418" s="165">
        <v>122.44</v>
      </c>
      <c r="L3418" s="161">
        <v>168</v>
      </c>
      <c r="M3418" s="163">
        <v>0.39002100000000001</v>
      </c>
      <c r="N3418" s="8">
        <v>3</v>
      </c>
      <c r="O3418" s="165">
        <v>136.49</v>
      </c>
      <c r="Q3418" s="161">
        <v>9461</v>
      </c>
      <c r="R3418" s="163">
        <v>0.226461</v>
      </c>
      <c r="S3418" s="8" t="s">
        <v>4</v>
      </c>
      <c r="T3418" s="8" t="s">
        <v>5</v>
      </c>
      <c r="U3418" s="8">
        <v>0</v>
      </c>
      <c r="V3418" s="165">
        <v>47.33</v>
      </c>
      <c r="W3418" s="161">
        <v>3415</v>
      </c>
      <c r="X3418" s="159" t="s">
        <v>20</v>
      </c>
      <c r="AI3418" s="161">
        <v>6578</v>
      </c>
      <c r="AJ3418" s="163">
        <v>0.66605999999999999</v>
      </c>
      <c r="AK3418" s="8" t="s">
        <v>4</v>
      </c>
      <c r="AL3418" s="8" t="s">
        <v>5</v>
      </c>
      <c r="AM3418" s="8">
        <v>0</v>
      </c>
      <c r="AN3418" s="165">
        <v>53.33</v>
      </c>
      <c r="AO3418" s="161">
        <v>3421</v>
      </c>
      <c r="AP3418" s="159" t="s">
        <v>18</v>
      </c>
    </row>
    <row r="3419" spans="2:42" x14ac:dyDescent="0.25">
      <c r="B3419" s="161">
        <v>4025</v>
      </c>
      <c r="C3419" s="163">
        <v>0.49939</v>
      </c>
      <c r="D3419" s="8">
        <v>2</v>
      </c>
      <c r="E3419" s="165">
        <v>106.51</v>
      </c>
      <c r="L3419" s="161">
        <v>171</v>
      </c>
      <c r="M3419" s="163">
        <v>0.652084</v>
      </c>
      <c r="N3419" s="8">
        <v>3</v>
      </c>
      <c r="O3419" s="165">
        <v>153.96</v>
      </c>
      <c r="Q3419" s="161">
        <v>9463</v>
      </c>
      <c r="R3419" s="163">
        <v>0.29734699999999997</v>
      </c>
      <c r="S3419" s="8" t="s">
        <v>12</v>
      </c>
      <c r="T3419" s="8" t="s">
        <v>13</v>
      </c>
      <c r="U3419" s="8">
        <v>0</v>
      </c>
      <c r="V3419" s="165">
        <v>43.77</v>
      </c>
      <c r="W3419" s="161">
        <v>3416</v>
      </c>
      <c r="X3419" s="159" t="s">
        <v>20</v>
      </c>
      <c r="AI3419" s="161">
        <v>6580</v>
      </c>
      <c r="AJ3419" s="163">
        <v>0.51822000000000001</v>
      </c>
      <c r="AK3419" s="8" t="s">
        <v>9</v>
      </c>
      <c r="AL3419" s="8" t="s">
        <v>10</v>
      </c>
      <c r="AM3419" s="8">
        <v>0</v>
      </c>
      <c r="AN3419" s="165">
        <v>43.9</v>
      </c>
      <c r="AO3419" s="161">
        <v>3422</v>
      </c>
      <c r="AP3419" s="159" t="s">
        <v>18</v>
      </c>
    </row>
    <row r="3420" spans="2:42" x14ac:dyDescent="0.25">
      <c r="B3420" s="161">
        <v>4032</v>
      </c>
      <c r="C3420" s="163">
        <v>0.48231499999999999</v>
      </c>
      <c r="D3420" s="8">
        <v>2</v>
      </c>
      <c r="E3420" s="165">
        <v>110.33</v>
      </c>
      <c r="L3420" s="161">
        <v>172</v>
      </c>
      <c r="M3420" s="163">
        <v>1.189713</v>
      </c>
      <c r="N3420" s="8">
        <v>3</v>
      </c>
      <c r="O3420" s="165">
        <v>137.04</v>
      </c>
      <c r="Q3420" s="161">
        <v>9465</v>
      </c>
      <c r="R3420" s="163">
        <v>0.22162899999999999</v>
      </c>
      <c r="S3420" s="8" t="s">
        <v>4</v>
      </c>
      <c r="T3420" s="8" t="s">
        <v>5</v>
      </c>
      <c r="U3420" s="8">
        <v>0</v>
      </c>
      <c r="V3420" s="165">
        <v>46.92</v>
      </c>
      <c r="W3420" s="161">
        <v>3417</v>
      </c>
      <c r="X3420" s="159" t="s">
        <v>20</v>
      </c>
      <c r="AI3420" s="161">
        <v>6581</v>
      </c>
      <c r="AJ3420" s="163">
        <v>0.32744800000000002</v>
      </c>
      <c r="AK3420" s="8" t="s">
        <v>4</v>
      </c>
      <c r="AL3420" s="8" t="s">
        <v>5</v>
      </c>
      <c r="AM3420" s="8">
        <v>0</v>
      </c>
      <c r="AN3420" s="165">
        <v>39.43</v>
      </c>
      <c r="AO3420" s="161">
        <v>3423</v>
      </c>
      <c r="AP3420" s="159" t="s">
        <v>20</v>
      </c>
    </row>
    <row r="3421" spans="2:42" x14ac:dyDescent="0.25">
      <c r="B3421" s="161">
        <v>4033</v>
      </c>
      <c r="C3421" s="163">
        <v>0.37653700000000001</v>
      </c>
      <c r="D3421" s="8">
        <v>2</v>
      </c>
      <c r="E3421" s="165">
        <v>121.11</v>
      </c>
      <c r="L3421" s="161">
        <v>174</v>
      </c>
      <c r="M3421" s="163">
        <v>0.97735700000000003</v>
      </c>
      <c r="N3421" s="8">
        <v>3</v>
      </c>
      <c r="O3421" s="165">
        <v>153.32</v>
      </c>
      <c r="Q3421" s="161">
        <v>9467</v>
      </c>
      <c r="R3421" s="163">
        <v>0.39328099999999999</v>
      </c>
      <c r="S3421" s="8" t="s">
        <v>4</v>
      </c>
      <c r="T3421" s="8" t="s">
        <v>5</v>
      </c>
      <c r="U3421" s="8">
        <v>0</v>
      </c>
      <c r="V3421" s="165">
        <v>46.65</v>
      </c>
      <c r="W3421" s="161">
        <v>3418</v>
      </c>
      <c r="X3421" s="159" t="s">
        <v>18</v>
      </c>
      <c r="AI3421" s="161">
        <v>6583</v>
      </c>
      <c r="AJ3421" s="163">
        <v>0.47251300000000002</v>
      </c>
      <c r="AK3421" s="8" t="s">
        <v>9</v>
      </c>
      <c r="AL3421" s="8" t="s">
        <v>10</v>
      </c>
      <c r="AM3421" s="8">
        <v>0</v>
      </c>
      <c r="AN3421" s="165">
        <v>47.56</v>
      </c>
      <c r="AO3421" s="161">
        <v>3424</v>
      </c>
      <c r="AP3421" s="159" t="s">
        <v>18</v>
      </c>
    </row>
    <row r="3422" spans="2:42" x14ac:dyDescent="0.25">
      <c r="B3422" s="161">
        <v>4042</v>
      </c>
      <c r="C3422" s="163">
        <v>0.38283299999999998</v>
      </c>
      <c r="D3422" s="8">
        <v>2</v>
      </c>
      <c r="E3422" s="165">
        <v>100.24</v>
      </c>
      <c r="L3422" s="161">
        <v>175</v>
      </c>
      <c r="M3422" s="163">
        <v>0.17314199999999999</v>
      </c>
      <c r="N3422" s="8">
        <v>3</v>
      </c>
      <c r="O3422" s="165">
        <v>151.81</v>
      </c>
      <c r="Q3422" s="161">
        <v>9470</v>
      </c>
      <c r="R3422" s="163">
        <v>0.452988</v>
      </c>
      <c r="S3422" s="8" t="s">
        <v>6</v>
      </c>
      <c r="T3422" s="8" t="s">
        <v>5</v>
      </c>
      <c r="U3422" s="8">
        <v>0</v>
      </c>
      <c r="V3422" s="165">
        <v>48.46</v>
      </c>
      <c r="W3422" s="161">
        <v>3419</v>
      </c>
      <c r="X3422" s="159" t="s">
        <v>18</v>
      </c>
      <c r="AI3422" s="161">
        <v>6584</v>
      </c>
      <c r="AJ3422" s="163">
        <v>0.59835300000000002</v>
      </c>
      <c r="AK3422" s="8" t="s">
        <v>4</v>
      </c>
      <c r="AL3422" s="8" t="s">
        <v>5</v>
      </c>
      <c r="AM3422" s="8">
        <v>0</v>
      </c>
      <c r="AN3422" s="165">
        <v>46.49</v>
      </c>
      <c r="AO3422" s="161">
        <v>3425</v>
      </c>
      <c r="AP3422" s="159" t="s">
        <v>18</v>
      </c>
    </row>
    <row r="3423" spans="2:42" x14ac:dyDescent="0.25">
      <c r="B3423" s="161">
        <v>4045</v>
      </c>
      <c r="C3423" s="163">
        <v>0.62978500000000004</v>
      </c>
      <c r="D3423" s="8">
        <v>2</v>
      </c>
      <c r="E3423" s="165">
        <v>113.25</v>
      </c>
      <c r="L3423" s="161">
        <v>180</v>
      </c>
      <c r="M3423" s="163">
        <v>0.251334</v>
      </c>
      <c r="N3423" s="8">
        <v>3</v>
      </c>
      <c r="O3423" s="165">
        <v>143.41999999999999</v>
      </c>
      <c r="Q3423" s="161">
        <v>9472</v>
      </c>
      <c r="R3423" s="163">
        <v>0.14160200000000001</v>
      </c>
      <c r="S3423" s="8" t="s">
        <v>4</v>
      </c>
      <c r="T3423" s="8" t="s">
        <v>5</v>
      </c>
      <c r="U3423" s="8">
        <v>0</v>
      </c>
      <c r="V3423" s="165">
        <v>52.81</v>
      </c>
      <c r="W3423" s="161">
        <v>3420</v>
      </c>
      <c r="X3423" s="159" t="s">
        <v>20</v>
      </c>
      <c r="AI3423" s="161">
        <v>6585</v>
      </c>
      <c r="AJ3423" s="163">
        <v>0.26684000000000002</v>
      </c>
      <c r="AK3423" s="8" t="s">
        <v>4</v>
      </c>
      <c r="AL3423" s="8" t="s">
        <v>5</v>
      </c>
      <c r="AM3423" s="8">
        <v>0</v>
      </c>
      <c r="AN3423" s="165">
        <v>41.24</v>
      </c>
      <c r="AO3423" s="161">
        <v>3426</v>
      </c>
      <c r="AP3423" s="159" t="s">
        <v>20</v>
      </c>
    </row>
    <row r="3424" spans="2:42" x14ac:dyDescent="0.25">
      <c r="B3424" s="161">
        <v>4046</v>
      </c>
      <c r="C3424" s="163">
        <v>0.30462499999999998</v>
      </c>
      <c r="D3424" s="8">
        <v>2</v>
      </c>
      <c r="E3424" s="165">
        <v>116.25</v>
      </c>
      <c r="L3424" s="161">
        <v>182</v>
      </c>
      <c r="M3424" s="163">
        <v>0.42640800000000001</v>
      </c>
      <c r="N3424" s="8">
        <v>3</v>
      </c>
      <c r="O3424" s="165">
        <v>146.69999999999999</v>
      </c>
      <c r="Q3424" s="161">
        <v>9473</v>
      </c>
      <c r="R3424" s="163">
        <v>0.25748700000000002</v>
      </c>
      <c r="S3424" s="8" t="s">
        <v>4</v>
      </c>
      <c r="T3424" s="8" t="s">
        <v>5</v>
      </c>
      <c r="U3424" s="8">
        <v>0</v>
      </c>
      <c r="V3424" s="165">
        <v>53.96</v>
      </c>
      <c r="W3424" s="161">
        <v>3421</v>
      </c>
      <c r="X3424" s="159" t="s">
        <v>20</v>
      </c>
      <c r="AI3424" s="161">
        <v>6587</v>
      </c>
      <c r="AJ3424" s="163">
        <v>0.24235100000000001</v>
      </c>
      <c r="AK3424" s="8" t="s">
        <v>9</v>
      </c>
      <c r="AL3424" s="8" t="s">
        <v>10</v>
      </c>
      <c r="AM3424" s="8">
        <v>0</v>
      </c>
      <c r="AN3424" s="165">
        <v>51.25</v>
      </c>
      <c r="AO3424" s="161">
        <v>3427</v>
      </c>
      <c r="AP3424" s="159" t="s">
        <v>20</v>
      </c>
    </row>
    <row r="3425" spans="2:42" x14ac:dyDescent="0.25">
      <c r="B3425" s="161">
        <v>4047</v>
      </c>
      <c r="C3425" s="163">
        <v>0.39676600000000001</v>
      </c>
      <c r="D3425" s="8">
        <v>2</v>
      </c>
      <c r="E3425" s="165">
        <v>111.2</v>
      </c>
      <c r="L3425" s="161">
        <v>186</v>
      </c>
      <c r="M3425" s="163">
        <v>0.57729299999999995</v>
      </c>
      <c r="N3425" s="8">
        <v>3</v>
      </c>
      <c r="O3425" s="165">
        <v>131.51</v>
      </c>
      <c r="Q3425" s="161">
        <v>9477</v>
      </c>
      <c r="R3425" s="163">
        <v>0.39334999999999998</v>
      </c>
      <c r="S3425" s="8" t="s">
        <v>4</v>
      </c>
      <c r="T3425" s="8" t="s">
        <v>5</v>
      </c>
      <c r="U3425" s="8">
        <v>0</v>
      </c>
      <c r="V3425" s="165">
        <v>52.4</v>
      </c>
      <c r="W3425" s="161">
        <v>3422</v>
      </c>
      <c r="X3425" s="159" t="s">
        <v>20</v>
      </c>
      <c r="AI3425" s="161">
        <v>6588</v>
      </c>
      <c r="AJ3425" s="163">
        <v>0.25570799999999999</v>
      </c>
      <c r="AK3425" s="8" t="s">
        <v>9</v>
      </c>
      <c r="AL3425" s="8" t="s">
        <v>10</v>
      </c>
      <c r="AM3425" s="8">
        <v>0</v>
      </c>
      <c r="AN3425" s="165">
        <v>41.37</v>
      </c>
      <c r="AO3425" s="161">
        <v>3428</v>
      </c>
      <c r="AP3425" s="159" t="s">
        <v>18</v>
      </c>
    </row>
    <row r="3426" spans="2:42" x14ac:dyDescent="0.25">
      <c r="B3426" s="161">
        <v>4053</v>
      </c>
      <c r="C3426" s="163">
        <v>0.44773400000000002</v>
      </c>
      <c r="D3426" s="8">
        <v>2</v>
      </c>
      <c r="E3426" s="165">
        <v>102.08</v>
      </c>
      <c r="L3426" s="161">
        <v>189</v>
      </c>
      <c r="M3426" s="163">
        <v>0.34367900000000001</v>
      </c>
      <c r="N3426" s="8">
        <v>3</v>
      </c>
      <c r="O3426" s="165">
        <v>149.99</v>
      </c>
      <c r="Q3426" s="161">
        <v>9479</v>
      </c>
      <c r="R3426" s="163">
        <v>0.187639</v>
      </c>
      <c r="S3426" s="8" t="s">
        <v>4</v>
      </c>
      <c r="T3426" s="8" t="s">
        <v>5</v>
      </c>
      <c r="U3426" s="8">
        <v>0</v>
      </c>
      <c r="V3426" s="165">
        <v>58.99</v>
      </c>
      <c r="W3426" s="161">
        <v>3423</v>
      </c>
      <c r="X3426" s="159" t="s">
        <v>20</v>
      </c>
      <c r="AI3426" s="161">
        <v>6591</v>
      </c>
      <c r="AJ3426" s="163">
        <v>0.20170199999999999</v>
      </c>
      <c r="AK3426" s="8" t="s">
        <v>6</v>
      </c>
      <c r="AL3426" s="8" t="s">
        <v>5</v>
      </c>
      <c r="AM3426" s="8">
        <v>0</v>
      </c>
      <c r="AN3426" s="165">
        <v>36.61</v>
      </c>
      <c r="AO3426" s="161">
        <v>3429</v>
      </c>
      <c r="AP3426" s="159" t="s">
        <v>20</v>
      </c>
    </row>
    <row r="3427" spans="2:42" x14ac:dyDescent="0.25">
      <c r="B3427" s="161">
        <v>4054</v>
      </c>
      <c r="C3427" s="163">
        <v>0.23340900000000001</v>
      </c>
      <c r="D3427" s="8">
        <v>2</v>
      </c>
      <c r="E3427" s="165">
        <v>119.93</v>
      </c>
      <c r="L3427" s="161">
        <v>191</v>
      </c>
      <c r="M3427" s="163">
        <v>0.33672400000000002</v>
      </c>
      <c r="N3427" s="8">
        <v>3</v>
      </c>
      <c r="O3427" s="165">
        <v>135</v>
      </c>
      <c r="Q3427" s="161">
        <v>9482</v>
      </c>
      <c r="R3427" s="163">
        <v>0.104625</v>
      </c>
      <c r="S3427" s="8" t="s">
        <v>4</v>
      </c>
      <c r="T3427" s="8" t="s">
        <v>5</v>
      </c>
      <c r="U3427" s="8">
        <v>0</v>
      </c>
      <c r="V3427" s="165">
        <v>50.82</v>
      </c>
      <c r="W3427" s="161">
        <v>3424</v>
      </c>
      <c r="X3427" s="159" t="s">
        <v>20</v>
      </c>
      <c r="AI3427" s="161">
        <v>6592</v>
      </c>
      <c r="AJ3427" s="163">
        <v>0.28214299999999998</v>
      </c>
      <c r="AK3427" s="8" t="s">
        <v>4</v>
      </c>
      <c r="AL3427" s="8" t="s">
        <v>5</v>
      </c>
      <c r="AM3427" s="8">
        <v>0</v>
      </c>
      <c r="AN3427" s="165">
        <v>44.12</v>
      </c>
      <c r="AO3427" s="161">
        <v>3430</v>
      </c>
      <c r="AP3427" s="159" t="s">
        <v>20</v>
      </c>
    </row>
    <row r="3428" spans="2:42" x14ac:dyDescent="0.25">
      <c r="B3428" s="161">
        <v>4060</v>
      </c>
      <c r="C3428" s="163">
        <v>0.49141400000000002</v>
      </c>
      <c r="D3428" s="8">
        <v>2</v>
      </c>
      <c r="E3428" s="165">
        <v>103.31</v>
      </c>
      <c r="L3428" s="161">
        <v>192</v>
      </c>
      <c r="M3428" s="163">
        <v>0.53693900000000006</v>
      </c>
      <c r="N3428" s="8">
        <v>3</v>
      </c>
      <c r="O3428" s="165">
        <v>153.63</v>
      </c>
      <c r="Q3428" s="161">
        <v>9484</v>
      </c>
      <c r="R3428" s="163">
        <v>0.135769</v>
      </c>
      <c r="S3428" s="8" t="s">
        <v>4</v>
      </c>
      <c r="T3428" s="8" t="s">
        <v>5</v>
      </c>
      <c r="U3428" s="8">
        <v>0</v>
      </c>
      <c r="V3428" s="165">
        <v>33.130000000000003</v>
      </c>
      <c r="W3428" s="161">
        <v>3425</v>
      </c>
      <c r="X3428" s="159" t="s">
        <v>19</v>
      </c>
      <c r="AI3428" s="161">
        <v>6594</v>
      </c>
      <c r="AJ3428" s="163">
        <v>0.37930000000000003</v>
      </c>
      <c r="AK3428" s="8" t="s">
        <v>42</v>
      </c>
      <c r="AL3428" s="8" t="s">
        <v>42</v>
      </c>
      <c r="AM3428" s="8">
        <v>0</v>
      </c>
      <c r="AN3428" s="165">
        <v>48.69</v>
      </c>
      <c r="AO3428" s="161">
        <v>3431</v>
      </c>
      <c r="AP3428" s="159" t="s">
        <v>20</v>
      </c>
    </row>
    <row r="3429" spans="2:42" x14ac:dyDescent="0.25">
      <c r="B3429" s="161">
        <v>4066</v>
      </c>
      <c r="C3429" s="163">
        <v>0.181509</v>
      </c>
      <c r="D3429" s="8">
        <v>2</v>
      </c>
      <c r="E3429" s="165">
        <v>115.52</v>
      </c>
      <c r="L3429" s="161">
        <v>193</v>
      </c>
      <c r="M3429" s="163">
        <v>1.088063</v>
      </c>
      <c r="N3429" s="8">
        <v>3</v>
      </c>
      <c r="O3429" s="165">
        <v>137.78</v>
      </c>
      <c r="Q3429" s="161">
        <v>9485</v>
      </c>
      <c r="R3429" s="163">
        <v>5.3128000000000002E-2</v>
      </c>
      <c r="S3429" s="8" t="s">
        <v>4</v>
      </c>
      <c r="T3429" s="8" t="s">
        <v>5</v>
      </c>
      <c r="U3429" s="8">
        <v>0</v>
      </c>
      <c r="V3429" s="165">
        <v>57.69</v>
      </c>
      <c r="W3429" s="161">
        <v>3426</v>
      </c>
      <c r="X3429" s="159" t="s">
        <v>20</v>
      </c>
      <c r="AI3429" s="161">
        <v>6595</v>
      </c>
      <c r="AJ3429" s="163">
        <v>0.33978900000000001</v>
      </c>
      <c r="AK3429" s="8" t="s">
        <v>9</v>
      </c>
      <c r="AL3429" s="8" t="s">
        <v>10</v>
      </c>
      <c r="AM3429" s="8">
        <v>0</v>
      </c>
      <c r="AN3429" s="165">
        <v>38.07</v>
      </c>
      <c r="AO3429" s="161">
        <v>3432</v>
      </c>
      <c r="AP3429" s="159" t="s">
        <v>18</v>
      </c>
    </row>
    <row r="3430" spans="2:42" x14ac:dyDescent="0.25">
      <c r="B3430" s="161">
        <v>4067</v>
      </c>
      <c r="C3430" s="163">
        <v>0.29388199999999998</v>
      </c>
      <c r="D3430" s="8">
        <v>2</v>
      </c>
      <c r="E3430" s="165">
        <v>119.26</v>
      </c>
      <c r="L3430" s="161">
        <v>197</v>
      </c>
      <c r="M3430" s="163">
        <v>0.589978</v>
      </c>
      <c r="N3430" s="8">
        <v>3</v>
      </c>
      <c r="O3430" s="165">
        <v>128.99</v>
      </c>
      <c r="Q3430" s="161">
        <v>9489</v>
      </c>
      <c r="R3430" s="163">
        <v>0.117423</v>
      </c>
      <c r="S3430" s="8" t="s">
        <v>4</v>
      </c>
      <c r="T3430" s="8" t="s">
        <v>5</v>
      </c>
      <c r="U3430" s="8">
        <v>0</v>
      </c>
      <c r="V3430" s="165">
        <v>50.11</v>
      </c>
      <c r="W3430" s="161">
        <v>3427</v>
      </c>
      <c r="X3430" s="159" t="s">
        <v>20</v>
      </c>
      <c r="AI3430" s="161">
        <v>6599</v>
      </c>
      <c r="AJ3430" s="163">
        <v>0.47458299999999998</v>
      </c>
      <c r="AK3430" s="8" t="s">
        <v>9</v>
      </c>
      <c r="AL3430" s="8" t="s">
        <v>10</v>
      </c>
      <c r="AM3430" s="8">
        <v>0</v>
      </c>
      <c r="AN3430" s="165">
        <v>48.61</v>
      </c>
      <c r="AO3430" s="161">
        <v>3433</v>
      </c>
      <c r="AP3430" s="159" t="s">
        <v>18</v>
      </c>
    </row>
    <row r="3431" spans="2:42" x14ac:dyDescent="0.25">
      <c r="B3431" s="161">
        <v>4069</v>
      </c>
      <c r="C3431" s="163">
        <v>0.26477600000000001</v>
      </c>
      <c r="D3431" s="8">
        <v>2</v>
      </c>
      <c r="E3431" s="165">
        <v>119.4</v>
      </c>
      <c r="L3431" s="161">
        <v>200</v>
      </c>
      <c r="M3431" s="163">
        <v>0.23408100000000001</v>
      </c>
      <c r="N3431" s="8">
        <v>3</v>
      </c>
      <c r="O3431" s="165">
        <v>134.5</v>
      </c>
      <c r="Q3431" s="161">
        <v>9490</v>
      </c>
      <c r="R3431" s="163">
        <v>0.10816000000000001</v>
      </c>
      <c r="S3431" s="8" t="s">
        <v>4</v>
      </c>
      <c r="T3431" s="8" t="s">
        <v>5</v>
      </c>
      <c r="U3431" s="8">
        <v>0</v>
      </c>
      <c r="V3431" s="165">
        <v>53.19</v>
      </c>
      <c r="W3431" s="161">
        <v>3428</v>
      </c>
      <c r="X3431" s="159" t="s">
        <v>20</v>
      </c>
      <c r="AI3431" s="161">
        <v>6600</v>
      </c>
      <c r="AJ3431" s="163">
        <v>0.37063299999999999</v>
      </c>
      <c r="AK3431" s="8" t="s">
        <v>4</v>
      </c>
      <c r="AL3431" s="8" t="s">
        <v>5</v>
      </c>
      <c r="AM3431" s="8">
        <v>0</v>
      </c>
      <c r="AN3431" s="165">
        <v>44.86</v>
      </c>
      <c r="AO3431" s="161">
        <v>3434</v>
      </c>
      <c r="AP3431" s="159" t="s">
        <v>20</v>
      </c>
    </row>
    <row r="3432" spans="2:42" x14ac:dyDescent="0.25">
      <c r="B3432" s="161">
        <v>4081</v>
      </c>
      <c r="C3432" s="163">
        <v>0.26736700000000002</v>
      </c>
      <c r="D3432" s="8">
        <v>2</v>
      </c>
      <c r="E3432" s="165">
        <v>123.48</v>
      </c>
      <c r="L3432" s="161">
        <v>202</v>
      </c>
      <c r="M3432" s="163">
        <v>0.834229</v>
      </c>
      <c r="N3432" s="8">
        <v>3</v>
      </c>
      <c r="O3432" s="165">
        <v>147.56</v>
      </c>
      <c r="Q3432" s="161">
        <v>9491</v>
      </c>
      <c r="R3432" s="163">
        <v>0.27362700000000001</v>
      </c>
      <c r="S3432" s="8" t="s">
        <v>6</v>
      </c>
      <c r="T3432" s="8" t="s">
        <v>5</v>
      </c>
      <c r="U3432" s="8">
        <v>0</v>
      </c>
      <c r="V3432" s="165">
        <v>47.95</v>
      </c>
      <c r="W3432" s="161">
        <v>3429</v>
      </c>
      <c r="X3432" s="159" t="s">
        <v>20</v>
      </c>
      <c r="AI3432" s="161">
        <v>6602</v>
      </c>
      <c r="AJ3432" s="163">
        <v>0.125304</v>
      </c>
      <c r="AK3432" s="8" t="s">
        <v>9</v>
      </c>
      <c r="AL3432" s="8" t="s">
        <v>10</v>
      </c>
      <c r="AM3432" s="8">
        <v>0</v>
      </c>
      <c r="AN3432" s="165">
        <v>41.12</v>
      </c>
      <c r="AO3432" s="161">
        <v>3435</v>
      </c>
      <c r="AP3432" s="159" t="s">
        <v>20</v>
      </c>
    </row>
    <row r="3433" spans="2:42" x14ac:dyDescent="0.25">
      <c r="B3433" s="161">
        <v>4084</v>
      </c>
      <c r="C3433" s="163">
        <v>0.52523799999999998</v>
      </c>
      <c r="D3433" s="8">
        <v>2</v>
      </c>
      <c r="E3433" s="165">
        <v>111.17</v>
      </c>
      <c r="L3433" s="161">
        <v>203</v>
      </c>
      <c r="M3433" s="163">
        <v>0.49002299999999999</v>
      </c>
      <c r="N3433" s="8">
        <v>3</v>
      </c>
      <c r="O3433" s="165">
        <v>151.13999999999999</v>
      </c>
      <c r="Q3433" s="161">
        <v>9493</v>
      </c>
      <c r="R3433" s="163">
        <v>0.52561899999999995</v>
      </c>
      <c r="S3433" s="8" t="s">
        <v>4</v>
      </c>
      <c r="T3433" s="8" t="s">
        <v>5</v>
      </c>
      <c r="U3433" s="8">
        <v>0</v>
      </c>
      <c r="V3433" s="165">
        <v>42.74</v>
      </c>
      <c r="W3433" s="161">
        <v>3430</v>
      </c>
      <c r="X3433" s="159" t="s">
        <v>20</v>
      </c>
      <c r="AI3433" s="161">
        <v>6604</v>
      </c>
      <c r="AJ3433" s="163">
        <v>0.32556099999999999</v>
      </c>
      <c r="AK3433" s="8" t="s">
        <v>9</v>
      </c>
      <c r="AL3433" s="8" t="s">
        <v>10</v>
      </c>
      <c r="AM3433" s="8">
        <v>0</v>
      </c>
      <c r="AN3433" s="165">
        <v>46.74</v>
      </c>
      <c r="AO3433" s="161">
        <v>3436</v>
      </c>
      <c r="AP3433" s="159" t="s">
        <v>18</v>
      </c>
    </row>
    <row r="3434" spans="2:42" x14ac:dyDescent="0.25">
      <c r="B3434" s="161">
        <v>4085</v>
      </c>
      <c r="C3434" s="163">
        <v>0.297929</v>
      </c>
      <c r="D3434" s="8">
        <v>2</v>
      </c>
      <c r="E3434" s="165">
        <v>103.33</v>
      </c>
      <c r="L3434" s="161">
        <v>205</v>
      </c>
      <c r="M3434" s="163">
        <v>0.47202100000000002</v>
      </c>
      <c r="N3434" s="8">
        <v>3</v>
      </c>
      <c r="O3434" s="165">
        <v>143.5</v>
      </c>
      <c r="Q3434" s="161">
        <v>9495</v>
      </c>
      <c r="R3434" s="163">
        <v>0.217945</v>
      </c>
      <c r="S3434" s="8" t="s">
        <v>4</v>
      </c>
      <c r="T3434" s="8" t="s">
        <v>5</v>
      </c>
      <c r="U3434" s="8">
        <v>0</v>
      </c>
      <c r="V3434" s="165">
        <v>50.31</v>
      </c>
      <c r="W3434" s="161">
        <v>3431</v>
      </c>
      <c r="X3434" s="159" t="s">
        <v>20</v>
      </c>
      <c r="AI3434" s="161">
        <v>6605</v>
      </c>
      <c r="AJ3434" s="163">
        <v>0.36917499999999998</v>
      </c>
      <c r="AK3434" s="8" t="s">
        <v>4</v>
      </c>
      <c r="AL3434" s="8" t="s">
        <v>5</v>
      </c>
      <c r="AM3434" s="8">
        <v>0</v>
      </c>
      <c r="AN3434" s="165">
        <v>52.61</v>
      </c>
      <c r="AO3434" s="161">
        <v>3437</v>
      </c>
      <c r="AP3434" s="159" t="s">
        <v>20</v>
      </c>
    </row>
    <row r="3435" spans="2:42" x14ac:dyDescent="0.25">
      <c r="B3435" s="161">
        <v>4094</v>
      </c>
      <c r="C3435" s="163">
        <v>0.24585199999999999</v>
      </c>
      <c r="D3435" s="8">
        <v>2</v>
      </c>
      <c r="E3435" s="165">
        <v>122.69</v>
      </c>
      <c r="L3435" s="161">
        <v>209</v>
      </c>
      <c r="M3435" s="163">
        <v>0.31183499999999997</v>
      </c>
      <c r="N3435" s="8">
        <v>3</v>
      </c>
      <c r="O3435" s="165">
        <v>154.61000000000001</v>
      </c>
      <c r="Q3435" s="161">
        <v>9497</v>
      </c>
      <c r="R3435" s="163">
        <v>8.9285000000000003E-2</v>
      </c>
      <c r="S3435" s="8" t="s">
        <v>4</v>
      </c>
      <c r="T3435" s="8" t="s">
        <v>5</v>
      </c>
      <c r="U3435" s="8">
        <v>0</v>
      </c>
      <c r="V3435" s="165">
        <v>51.32</v>
      </c>
      <c r="W3435" s="161">
        <v>3432</v>
      </c>
      <c r="X3435" s="159" t="s">
        <v>20</v>
      </c>
      <c r="AI3435" s="161">
        <v>6606</v>
      </c>
      <c r="AJ3435" s="163">
        <v>8.9256000000000002E-2</v>
      </c>
      <c r="AK3435" s="8" t="s">
        <v>9</v>
      </c>
      <c r="AL3435" s="8" t="s">
        <v>10</v>
      </c>
      <c r="AM3435" s="8">
        <v>0</v>
      </c>
      <c r="AN3435" s="165">
        <v>54.76</v>
      </c>
      <c r="AO3435" s="161">
        <v>3438</v>
      </c>
      <c r="AP3435" s="159" t="s">
        <v>18</v>
      </c>
    </row>
    <row r="3436" spans="2:42" x14ac:dyDescent="0.25">
      <c r="B3436" s="161">
        <v>4095</v>
      </c>
      <c r="C3436" s="163">
        <v>0.32247399999999998</v>
      </c>
      <c r="D3436" s="8">
        <v>2</v>
      </c>
      <c r="E3436" s="165">
        <v>121.86</v>
      </c>
      <c r="L3436" s="161">
        <v>214</v>
      </c>
      <c r="M3436" s="163">
        <v>0.420568</v>
      </c>
      <c r="N3436" s="8">
        <v>3</v>
      </c>
      <c r="O3436" s="165">
        <v>143.13999999999999</v>
      </c>
      <c r="Q3436" s="161">
        <v>9499</v>
      </c>
      <c r="R3436" s="163">
        <v>0.43183100000000002</v>
      </c>
      <c r="S3436" s="8" t="s">
        <v>4</v>
      </c>
      <c r="T3436" s="8" t="s">
        <v>5</v>
      </c>
      <c r="U3436" s="8">
        <v>0</v>
      </c>
      <c r="V3436" s="165">
        <v>51.36</v>
      </c>
      <c r="W3436" s="161">
        <v>3433</v>
      </c>
      <c r="X3436" s="159" t="s">
        <v>20</v>
      </c>
      <c r="AI3436" s="161">
        <v>6609</v>
      </c>
      <c r="AJ3436" s="163">
        <v>0.282078</v>
      </c>
      <c r="AK3436" s="8" t="s">
        <v>9</v>
      </c>
      <c r="AL3436" s="8" t="s">
        <v>10</v>
      </c>
      <c r="AM3436" s="8">
        <v>0</v>
      </c>
      <c r="AN3436" s="165">
        <v>45.56</v>
      </c>
      <c r="AO3436" s="161">
        <v>3439</v>
      </c>
      <c r="AP3436" s="159" t="s">
        <v>20</v>
      </c>
    </row>
    <row r="3437" spans="2:42" x14ac:dyDescent="0.25">
      <c r="B3437" s="161">
        <v>4097</v>
      </c>
      <c r="C3437" s="163">
        <v>0.22518299999999999</v>
      </c>
      <c r="D3437" s="8">
        <v>2</v>
      </c>
      <c r="E3437" s="165">
        <v>116</v>
      </c>
      <c r="L3437" s="161">
        <v>215</v>
      </c>
      <c r="M3437" s="163">
        <v>0.45294699999999999</v>
      </c>
      <c r="N3437" s="8">
        <v>3</v>
      </c>
      <c r="O3437" s="165">
        <v>142.35</v>
      </c>
      <c r="Q3437" s="161">
        <v>9501</v>
      </c>
      <c r="R3437" s="163">
        <v>0.242563</v>
      </c>
      <c r="S3437" s="8" t="s">
        <v>4</v>
      </c>
      <c r="T3437" s="8" t="s">
        <v>5</v>
      </c>
      <c r="U3437" s="8">
        <v>0</v>
      </c>
      <c r="V3437" s="165">
        <v>54.63</v>
      </c>
      <c r="W3437" s="161">
        <v>3434</v>
      </c>
      <c r="X3437" s="159" t="s">
        <v>20</v>
      </c>
      <c r="AI3437" s="161">
        <v>6611</v>
      </c>
      <c r="AJ3437" s="163">
        <v>0.32170399999999999</v>
      </c>
      <c r="AK3437" s="8" t="s">
        <v>6</v>
      </c>
      <c r="AL3437" s="8" t="s">
        <v>5</v>
      </c>
      <c r="AM3437" s="8">
        <v>0</v>
      </c>
      <c r="AN3437" s="165">
        <v>56.95</v>
      </c>
      <c r="AO3437" s="161">
        <v>3440</v>
      </c>
      <c r="AP3437" s="159" t="s">
        <v>20</v>
      </c>
    </row>
    <row r="3438" spans="2:42" x14ac:dyDescent="0.25">
      <c r="B3438" s="161">
        <v>4100</v>
      </c>
      <c r="C3438" s="163">
        <v>0.179338</v>
      </c>
      <c r="D3438" s="8">
        <v>2</v>
      </c>
      <c r="E3438" s="165">
        <v>116.14</v>
      </c>
      <c r="L3438" s="161">
        <v>219</v>
      </c>
      <c r="M3438" s="163">
        <v>0.891984</v>
      </c>
      <c r="N3438" s="8">
        <v>3</v>
      </c>
      <c r="O3438" s="165">
        <v>135.61000000000001</v>
      </c>
      <c r="Q3438" s="161">
        <v>9502</v>
      </c>
      <c r="R3438" s="163">
        <v>0.11919100000000001</v>
      </c>
      <c r="S3438" s="8" t="s">
        <v>4</v>
      </c>
      <c r="T3438" s="8" t="s">
        <v>5</v>
      </c>
      <c r="U3438" s="8">
        <v>0</v>
      </c>
      <c r="V3438" s="165">
        <v>50.45</v>
      </c>
      <c r="W3438" s="161">
        <v>3435</v>
      </c>
      <c r="X3438" s="159" t="s">
        <v>20</v>
      </c>
      <c r="AI3438" s="161">
        <v>6612</v>
      </c>
      <c r="AJ3438" s="163">
        <v>0.43976100000000001</v>
      </c>
      <c r="AK3438" s="8" t="s">
        <v>43</v>
      </c>
      <c r="AL3438" s="8" t="s">
        <v>43</v>
      </c>
      <c r="AM3438" s="8">
        <v>0</v>
      </c>
      <c r="AN3438" s="165">
        <v>35.729999999999997</v>
      </c>
      <c r="AO3438" s="161">
        <v>3441</v>
      </c>
      <c r="AP3438" s="159" t="s">
        <v>20</v>
      </c>
    </row>
    <row r="3439" spans="2:42" x14ac:dyDescent="0.25">
      <c r="B3439" s="161">
        <v>4103</v>
      </c>
      <c r="C3439" s="163">
        <v>0.50442799999999999</v>
      </c>
      <c r="D3439" s="8">
        <v>2</v>
      </c>
      <c r="E3439" s="165">
        <v>107.62</v>
      </c>
      <c r="L3439" s="161">
        <v>220</v>
      </c>
      <c r="M3439" s="163">
        <v>0.27260200000000001</v>
      </c>
      <c r="N3439" s="8">
        <v>3</v>
      </c>
      <c r="O3439" s="165">
        <v>152.13999999999999</v>
      </c>
      <c r="Q3439" s="161">
        <v>9503</v>
      </c>
      <c r="R3439" s="163">
        <v>7.6019000000000003E-2</v>
      </c>
      <c r="S3439" s="8" t="s">
        <v>4</v>
      </c>
      <c r="T3439" s="8" t="s">
        <v>5</v>
      </c>
      <c r="U3439" s="8">
        <v>0</v>
      </c>
      <c r="V3439" s="165">
        <v>42.44</v>
      </c>
      <c r="W3439" s="161">
        <v>3436</v>
      </c>
      <c r="X3439" s="159" t="s">
        <v>20</v>
      </c>
      <c r="AI3439" s="161">
        <v>6615</v>
      </c>
      <c r="AJ3439" s="163">
        <v>0.18443999999999999</v>
      </c>
      <c r="AK3439" s="8" t="s">
        <v>9</v>
      </c>
      <c r="AL3439" s="8" t="s">
        <v>10</v>
      </c>
      <c r="AM3439" s="8">
        <v>0</v>
      </c>
      <c r="AN3439" s="165">
        <v>56.05</v>
      </c>
      <c r="AO3439" s="161">
        <v>3442</v>
      </c>
      <c r="AP3439" s="159" t="s">
        <v>20</v>
      </c>
    </row>
    <row r="3440" spans="2:42" x14ac:dyDescent="0.25">
      <c r="B3440" s="161">
        <v>4105</v>
      </c>
      <c r="C3440" s="163">
        <v>0.43896800000000002</v>
      </c>
      <c r="D3440" s="8">
        <v>2</v>
      </c>
      <c r="E3440" s="165">
        <v>115.45</v>
      </c>
      <c r="L3440" s="161">
        <v>226</v>
      </c>
      <c r="M3440" s="163">
        <v>1.0420039999999999</v>
      </c>
      <c r="N3440" s="8">
        <v>3</v>
      </c>
      <c r="O3440" s="165">
        <v>151.71</v>
      </c>
      <c r="Q3440" s="161">
        <v>9505</v>
      </c>
      <c r="R3440" s="163">
        <v>7.1792999999999996E-2</v>
      </c>
      <c r="S3440" s="8" t="s">
        <v>4</v>
      </c>
      <c r="T3440" s="8" t="s">
        <v>5</v>
      </c>
      <c r="U3440" s="8">
        <v>0</v>
      </c>
      <c r="V3440" s="165">
        <v>43.59</v>
      </c>
      <c r="W3440" s="161">
        <v>3437</v>
      </c>
      <c r="X3440" s="159" t="s">
        <v>20</v>
      </c>
      <c r="AI3440" s="161">
        <v>6616</v>
      </c>
      <c r="AJ3440" s="163">
        <v>0.47550999999999999</v>
      </c>
      <c r="AK3440" s="8" t="s">
        <v>9</v>
      </c>
      <c r="AL3440" s="8" t="s">
        <v>10</v>
      </c>
      <c r="AM3440" s="8">
        <v>0</v>
      </c>
      <c r="AN3440" s="165">
        <v>48.78</v>
      </c>
      <c r="AO3440" s="161">
        <v>3443</v>
      </c>
      <c r="AP3440" s="159" t="s">
        <v>18</v>
      </c>
    </row>
    <row r="3441" spans="2:42" x14ac:dyDescent="0.25">
      <c r="B3441" s="161">
        <v>4106</v>
      </c>
      <c r="C3441" s="163">
        <v>0.228405</v>
      </c>
      <c r="D3441" s="8">
        <v>2</v>
      </c>
      <c r="E3441" s="165">
        <v>120.2</v>
      </c>
      <c r="L3441" s="161">
        <v>229</v>
      </c>
      <c r="M3441" s="163">
        <v>0.46881200000000001</v>
      </c>
      <c r="N3441" s="8">
        <v>3</v>
      </c>
      <c r="O3441" s="165">
        <v>128.69999999999999</v>
      </c>
      <c r="Q3441" s="161">
        <v>9507</v>
      </c>
      <c r="R3441" s="163">
        <v>0.20417299999999999</v>
      </c>
      <c r="S3441" s="8" t="s">
        <v>6</v>
      </c>
      <c r="T3441" s="8" t="s">
        <v>5</v>
      </c>
      <c r="U3441" s="8">
        <v>0</v>
      </c>
      <c r="V3441" s="165">
        <v>51.82</v>
      </c>
      <c r="W3441" s="161">
        <v>3438</v>
      </c>
      <c r="X3441" s="159" t="s">
        <v>20</v>
      </c>
      <c r="AI3441" s="161">
        <v>6618</v>
      </c>
      <c r="AJ3441" s="163">
        <v>0.30833899999999997</v>
      </c>
      <c r="AK3441" s="8" t="s">
        <v>9</v>
      </c>
      <c r="AL3441" s="8" t="s">
        <v>10</v>
      </c>
      <c r="AM3441" s="8">
        <v>0</v>
      </c>
      <c r="AN3441" s="165">
        <v>55</v>
      </c>
      <c r="AO3441" s="161">
        <v>3444</v>
      </c>
      <c r="AP3441" s="159" t="s">
        <v>20</v>
      </c>
    </row>
    <row r="3442" spans="2:42" x14ac:dyDescent="0.25">
      <c r="B3442" s="161">
        <v>4107</v>
      </c>
      <c r="C3442" s="163">
        <v>0.55265799999999998</v>
      </c>
      <c r="D3442" s="8">
        <v>2</v>
      </c>
      <c r="E3442" s="165">
        <v>117.7</v>
      </c>
      <c r="L3442" s="161">
        <v>231</v>
      </c>
      <c r="M3442" s="163">
        <v>0.35136600000000001</v>
      </c>
      <c r="N3442" s="8">
        <v>3</v>
      </c>
      <c r="O3442" s="165">
        <v>143.05000000000001</v>
      </c>
      <c r="Q3442" s="161">
        <v>9510</v>
      </c>
      <c r="R3442" s="163">
        <v>0.77701900000000002</v>
      </c>
      <c r="S3442" s="8" t="s">
        <v>4</v>
      </c>
      <c r="T3442" s="8" t="s">
        <v>5</v>
      </c>
      <c r="U3442" s="8">
        <v>0</v>
      </c>
      <c r="V3442" s="165">
        <v>49.54</v>
      </c>
      <c r="W3442" s="161">
        <v>3439</v>
      </c>
      <c r="X3442" s="159" t="s">
        <v>20</v>
      </c>
      <c r="AI3442" s="161">
        <v>6620</v>
      </c>
      <c r="AJ3442" s="163">
        <v>0.14122000000000001</v>
      </c>
      <c r="AK3442" s="8" t="s">
        <v>4</v>
      </c>
      <c r="AL3442" s="8" t="s">
        <v>5</v>
      </c>
      <c r="AM3442" s="8">
        <v>0</v>
      </c>
      <c r="AN3442" s="165">
        <v>36.85</v>
      </c>
      <c r="AO3442" s="161">
        <v>3445</v>
      </c>
      <c r="AP3442" s="159" t="s">
        <v>18</v>
      </c>
    </row>
    <row r="3443" spans="2:42" x14ac:dyDescent="0.25">
      <c r="B3443" s="161">
        <v>4109</v>
      </c>
      <c r="C3443" s="163">
        <v>0.244115</v>
      </c>
      <c r="D3443" s="8">
        <v>2</v>
      </c>
      <c r="E3443" s="165">
        <v>115.19</v>
      </c>
      <c r="L3443" s="161">
        <v>235</v>
      </c>
      <c r="M3443" s="163">
        <v>0.30469000000000002</v>
      </c>
      <c r="N3443" s="8">
        <v>3</v>
      </c>
      <c r="O3443" s="165">
        <v>147.72</v>
      </c>
      <c r="Q3443" s="161">
        <v>9512</v>
      </c>
      <c r="R3443" s="163">
        <v>0.20979900000000001</v>
      </c>
      <c r="S3443" s="8" t="s">
        <v>4</v>
      </c>
      <c r="T3443" s="8" t="s">
        <v>5</v>
      </c>
      <c r="U3443" s="8">
        <v>0</v>
      </c>
      <c r="V3443" s="165">
        <v>42.89</v>
      </c>
      <c r="W3443" s="161">
        <v>3440</v>
      </c>
      <c r="X3443" s="159" t="s">
        <v>20</v>
      </c>
      <c r="AI3443" s="161">
        <v>6622</v>
      </c>
      <c r="AJ3443" s="163">
        <v>0.35047699999999998</v>
      </c>
      <c r="AK3443" s="8" t="s">
        <v>4</v>
      </c>
      <c r="AL3443" s="8" t="s">
        <v>5</v>
      </c>
      <c r="AM3443" s="8">
        <v>0</v>
      </c>
      <c r="AN3443" s="165">
        <v>42.88</v>
      </c>
      <c r="AO3443" s="161">
        <v>3446</v>
      </c>
      <c r="AP3443" s="159" t="s">
        <v>18</v>
      </c>
    </row>
    <row r="3444" spans="2:42" x14ac:dyDescent="0.25">
      <c r="B3444" s="161">
        <v>4114</v>
      </c>
      <c r="C3444" s="163">
        <v>0.14651400000000001</v>
      </c>
      <c r="D3444" s="8">
        <v>2</v>
      </c>
      <c r="E3444" s="165">
        <v>120.61</v>
      </c>
      <c r="L3444" s="161">
        <v>239</v>
      </c>
      <c r="M3444" s="163">
        <v>0.38536999999999999</v>
      </c>
      <c r="N3444" s="8">
        <v>3</v>
      </c>
      <c r="O3444" s="165">
        <v>147.63</v>
      </c>
      <c r="Q3444" s="161">
        <v>9515</v>
      </c>
      <c r="R3444" s="163">
        <v>0.120534</v>
      </c>
      <c r="S3444" s="8" t="s">
        <v>4</v>
      </c>
      <c r="T3444" s="8" t="s">
        <v>5</v>
      </c>
      <c r="U3444" s="8">
        <v>0</v>
      </c>
      <c r="V3444" s="165">
        <v>39.950000000000003</v>
      </c>
      <c r="W3444" s="161">
        <v>3441</v>
      </c>
      <c r="X3444" s="159" t="s">
        <v>20</v>
      </c>
      <c r="AI3444" s="161">
        <v>6624</v>
      </c>
      <c r="AJ3444" s="163">
        <v>0.30193700000000001</v>
      </c>
      <c r="AK3444" s="8" t="s">
        <v>4</v>
      </c>
      <c r="AL3444" s="8" t="s">
        <v>5</v>
      </c>
      <c r="AM3444" s="8">
        <v>0</v>
      </c>
      <c r="AN3444" s="165">
        <v>50.12</v>
      </c>
      <c r="AO3444" s="161">
        <v>3447</v>
      </c>
      <c r="AP3444" s="159" t="s">
        <v>20</v>
      </c>
    </row>
    <row r="3445" spans="2:42" x14ac:dyDescent="0.25">
      <c r="B3445" s="161">
        <v>4117</v>
      </c>
      <c r="C3445" s="163">
        <v>0.30997999999999998</v>
      </c>
      <c r="D3445" s="8">
        <v>2</v>
      </c>
      <c r="E3445" s="165">
        <v>112.61</v>
      </c>
      <c r="L3445" s="161">
        <v>240</v>
      </c>
      <c r="M3445" s="163">
        <v>1.3781000000000001</v>
      </c>
      <c r="N3445" s="8">
        <v>3</v>
      </c>
      <c r="O3445" s="165">
        <v>138.29</v>
      </c>
      <c r="Q3445" s="161">
        <v>9518</v>
      </c>
      <c r="R3445" s="163">
        <v>0.40979900000000002</v>
      </c>
      <c r="S3445" s="8" t="s">
        <v>4</v>
      </c>
      <c r="T3445" s="8" t="s">
        <v>5</v>
      </c>
      <c r="U3445" s="8">
        <v>0</v>
      </c>
      <c r="V3445" s="165">
        <v>58.47</v>
      </c>
      <c r="W3445" s="161">
        <v>3442</v>
      </c>
      <c r="X3445" s="159" t="s">
        <v>20</v>
      </c>
      <c r="AI3445" s="161">
        <v>6626</v>
      </c>
      <c r="AJ3445" s="163">
        <v>0.25412600000000002</v>
      </c>
      <c r="AK3445" s="8" t="s">
        <v>4</v>
      </c>
      <c r="AL3445" s="8" t="s">
        <v>5</v>
      </c>
      <c r="AM3445" s="8">
        <v>0</v>
      </c>
      <c r="AN3445" s="165">
        <v>38.67</v>
      </c>
      <c r="AO3445" s="161">
        <v>3448</v>
      </c>
      <c r="AP3445" s="159" t="s">
        <v>20</v>
      </c>
    </row>
    <row r="3446" spans="2:42" x14ac:dyDescent="0.25">
      <c r="B3446" s="161">
        <v>4119</v>
      </c>
      <c r="C3446" s="163">
        <v>0.205099</v>
      </c>
      <c r="D3446" s="8">
        <v>2</v>
      </c>
      <c r="E3446" s="165">
        <v>117.03</v>
      </c>
      <c r="L3446" s="161">
        <v>243</v>
      </c>
      <c r="M3446" s="163">
        <v>0.56754000000000004</v>
      </c>
      <c r="N3446" s="8">
        <v>3</v>
      </c>
      <c r="O3446" s="165">
        <v>134.93</v>
      </c>
      <c r="Q3446" s="161">
        <v>9520</v>
      </c>
      <c r="R3446" s="163">
        <v>5.6860000000000001E-2</v>
      </c>
      <c r="S3446" s="8" t="s">
        <v>4</v>
      </c>
      <c r="T3446" s="8" t="s">
        <v>5</v>
      </c>
      <c r="U3446" s="8">
        <v>0</v>
      </c>
      <c r="V3446" s="165">
        <v>53.15</v>
      </c>
      <c r="W3446" s="161">
        <v>3443</v>
      </c>
      <c r="X3446" s="159" t="s">
        <v>20</v>
      </c>
      <c r="AI3446" s="161">
        <v>6628</v>
      </c>
      <c r="AJ3446" s="163">
        <v>0.52990400000000004</v>
      </c>
      <c r="AK3446" s="8" t="s">
        <v>42</v>
      </c>
      <c r="AL3446" s="8" t="s">
        <v>42</v>
      </c>
      <c r="AM3446" s="8">
        <v>0</v>
      </c>
      <c r="AN3446" s="165">
        <v>47.65</v>
      </c>
      <c r="AO3446" s="161">
        <v>3449</v>
      </c>
      <c r="AP3446" s="159" t="s">
        <v>20</v>
      </c>
    </row>
    <row r="3447" spans="2:42" x14ac:dyDescent="0.25">
      <c r="B3447" s="161">
        <v>4121</v>
      </c>
      <c r="C3447" s="163">
        <v>0.29652800000000001</v>
      </c>
      <c r="D3447" s="8">
        <v>2</v>
      </c>
      <c r="E3447" s="165">
        <v>105.53</v>
      </c>
      <c r="L3447" s="161">
        <v>244</v>
      </c>
      <c r="M3447" s="163">
        <v>0.40958899999999998</v>
      </c>
      <c r="N3447" s="8">
        <v>3</v>
      </c>
      <c r="O3447" s="165">
        <v>148.86000000000001</v>
      </c>
      <c r="Q3447" s="161">
        <v>9526</v>
      </c>
      <c r="R3447" s="163">
        <v>0.21620200000000001</v>
      </c>
      <c r="S3447" s="8" t="s">
        <v>4</v>
      </c>
      <c r="T3447" s="8" t="s">
        <v>5</v>
      </c>
      <c r="U3447" s="8">
        <v>0</v>
      </c>
      <c r="V3447" s="165">
        <v>55.84</v>
      </c>
      <c r="W3447" s="161">
        <v>3444</v>
      </c>
      <c r="X3447" s="159" t="s">
        <v>20</v>
      </c>
      <c r="AI3447" s="161">
        <v>6629</v>
      </c>
      <c r="AJ3447" s="163">
        <v>0.32607000000000003</v>
      </c>
      <c r="AK3447" s="8" t="s">
        <v>9</v>
      </c>
      <c r="AL3447" s="8" t="s">
        <v>10</v>
      </c>
      <c r="AM3447" s="8">
        <v>0</v>
      </c>
      <c r="AN3447" s="165">
        <v>51.83</v>
      </c>
      <c r="AO3447" s="161">
        <v>3450</v>
      </c>
      <c r="AP3447" s="159" t="s">
        <v>18</v>
      </c>
    </row>
    <row r="3448" spans="2:42" x14ac:dyDescent="0.25">
      <c r="B3448" s="161">
        <v>4123</v>
      </c>
      <c r="C3448" s="163">
        <v>0.37763000000000002</v>
      </c>
      <c r="D3448" s="8">
        <v>2</v>
      </c>
      <c r="E3448" s="165">
        <v>113.5</v>
      </c>
      <c r="L3448" s="161">
        <v>248</v>
      </c>
      <c r="M3448" s="163">
        <v>7.7887999999999999E-2</v>
      </c>
      <c r="N3448" s="8">
        <v>3</v>
      </c>
      <c r="O3448" s="165">
        <v>151.88999999999999</v>
      </c>
      <c r="Q3448" s="161">
        <v>9528</v>
      </c>
      <c r="R3448" s="163">
        <v>0.24910399999999999</v>
      </c>
      <c r="S3448" s="8" t="s">
        <v>4</v>
      </c>
      <c r="T3448" s="8" t="s">
        <v>5</v>
      </c>
      <c r="U3448" s="8">
        <v>0</v>
      </c>
      <c r="V3448" s="165">
        <v>50.93</v>
      </c>
      <c r="W3448" s="161">
        <v>3445</v>
      </c>
      <c r="X3448" s="159" t="s">
        <v>20</v>
      </c>
      <c r="AI3448" s="161">
        <v>6630</v>
      </c>
      <c r="AJ3448" s="163">
        <v>0.308948</v>
      </c>
      <c r="AK3448" s="8" t="s">
        <v>9</v>
      </c>
      <c r="AL3448" s="8" t="s">
        <v>10</v>
      </c>
      <c r="AM3448" s="8">
        <v>0</v>
      </c>
      <c r="AN3448" s="165">
        <v>56.73</v>
      </c>
      <c r="AO3448" s="161">
        <v>3451</v>
      </c>
      <c r="AP3448" s="159" t="s">
        <v>18</v>
      </c>
    </row>
    <row r="3449" spans="2:42" x14ac:dyDescent="0.25">
      <c r="B3449" s="161">
        <v>4132</v>
      </c>
      <c r="C3449" s="163">
        <v>0.36378899999999997</v>
      </c>
      <c r="D3449" s="8">
        <v>2</v>
      </c>
      <c r="E3449" s="165">
        <v>123.14</v>
      </c>
      <c r="L3449" s="161">
        <v>250</v>
      </c>
      <c r="M3449" s="163">
        <v>0.12753800000000001</v>
      </c>
      <c r="N3449" s="8">
        <v>3</v>
      </c>
      <c r="O3449" s="165">
        <v>144.09</v>
      </c>
      <c r="Q3449" s="161">
        <v>9531</v>
      </c>
      <c r="R3449" s="163">
        <v>0.384519</v>
      </c>
      <c r="S3449" s="8" t="s">
        <v>4</v>
      </c>
      <c r="T3449" s="8" t="s">
        <v>5</v>
      </c>
      <c r="U3449" s="8">
        <v>0</v>
      </c>
      <c r="V3449" s="165">
        <v>51.66</v>
      </c>
      <c r="W3449" s="161">
        <v>3446</v>
      </c>
      <c r="X3449" s="159" t="s">
        <v>20</v>
      </c>
      <c r="AI3449" s="161">
        <v>6631</v>
      </c>
      <c r="AJ3449" s="163">
        <v>8.2024E-2</v>
      </c>
      <c r="AK3449" s="8" t="s">
        <v>4</v>
      </c>
      <c r="AL3449" s="8" t="s">
        <v>5</v>
      </c>
      <c r="AM3449" s="8">
        <v>0</v>
      </c>
      <c r="AN3449" s="165">
        <v>45</v>
      </c>
      <c r="AO3449" s="161">
        <v>3452</v>
      </c>
      <c r="AP3449" s="159" t="s">
        <v>20</v>
      </c>
    </row>
    <row r="3450" spans="2:42" x14ac:dyDescent="0.25">
      <c r="B3450" s="161">
        <v>4138</v>
      </c>
      <c r="C3450" s="163">
        <v>0.30593799999999999</v>
      </c>
      <c r="D3450" s="8">
        <v>2</v>
      </c>
      <c r="E3450" s="165">
        <v>104.1</v>
      </c>
      <c r="L3450" s="161">
        <v>254</v>
      </c>
      <c r="M3450" s="163">
        <v>0.39518999999999999</v>
      </c>
      <c r="N3450" s="8">
        <v>3</v>
      </c>
      <c r="O3450" s="165">
        <v>139.94999999999999</v>
      </c>
      <c r="Q3450" s="161">
        <v>9533</v>
      </c>
      <c r="R3450" s="163">
        <v>0.104048</v>
      </c>
      <c r="S3450" s="8" t="s">
        <v>4</v>
      </c>
      <c r="T3450" s="8" t="s">
        <v>5</v>
      </c>
      <c r="U3450" s="8">
        <v>0</v>
      </c>
      <c r="V3450" s="165">
        <v>57.24</v>
      </c>
      <c r="W3450" s="161">
        <v>3447</v>
      </c>
      <c r="X3450" s="159" t="s">
        <v>20</v>
      </c>
      <c r="AI3450" s="161">
        <v>6633</v>
      </c>
      <c r="AJ3450" s="163">
        <v>0.140456</v>
      </c>
      <c r="AK3450" s="8" t="s">
        <v>6</v>
      </c>
      <c r="AL3450" s="8" t="s">
        <v>5</v>
      </c>
      <c r="AM3450" s="8">
        <v>0</v>
      </c>
      <c r="AN3450" s="165">
        <v>39.19</v>
      </c>
      <c r="AO3450" s="161">
        <v>3453</v>
      </c>
      <c r="AP3450" s="159" t="s">
        <v>20</v>
      </c>
    </row>
    <row r="3451" spans="2:42" x14ac:dyDescent="0.25">
      <c r="B3451" s="161">
        <v>4139</v>
      </c>
      <c r="C3451" s="163">
        <v>0.30636600000000003</v>
      </c>
      <c r="D3451" s="8">
        <v>2</v>
      </c>
      <c r="E3451" s="165">
        <v>101.41</v>
      </c>
      <c r="L3451" s="161">
        <v>258</v>
      </c>
      <c r="M3451" s="163">
        <v>0.15907399999999999</v>
      </c>
      <c r="N3451" s="8">
        <v>3</v>
      </c>
      <c r="O3451" s="165">
        <v>142.38</v>
      </c>
      <c r="Q3451" s="161">
        <v>9535</v>
      </c>
      <c r="R3451" s="163">
        <v>0.36021199999999998</v>
      </c>
      <c r="S3451" s="8" t="s">
        <v>6</v>
      </c>
      <c r="T3451" s="8" t="s">
        <v>5</v>
      </c>
      <c r="U3451" s="8">
        <v>0</v>
      </c>
      <c r="V3451" s="165">
        <v>53.72</v>
      </c>
      <c r="W3451" s="161">
        <v>3448</v>
      </c>
      <c r="X3451" s="159" t="s">
        <v>20</v>
      </c>
      <c r="AI3451" s="161">
        <v>6634</v>
      </c>
      <c r="AJ3451" s="163">
        <v>0.33241100000000001</v>
      </c>
      <c r="AK3451" s="8" t="s">
        <v>9</v>
      </c>
      <c r="AL3451" s="8" t="s">
        <v>10</v>
      </c>
      <c r="AM3451" s="8">
        <v>0</v>
      </c>
      <c r="AN3451" s="165">
        <v>54.23</v>
      </c>
      <c r="AO3451" s="161">
        <v>3454</v>
      </c>
      <c r="AP3451" s="159" t="s">
        <v>20</v>
      </c>
    </row>
    <row r="3452" spans="2:42" x14ac:dyDescent="0.25">
      <c r="B3452" s="161">
        <v>4142</v>
      </c>
      <c r="C3452" s="163">
        <v>0.169706</v>
      </c>
      <c r="D3452" s="8">
        <v>2</v>
      </c>
      <c r="E3452" s="165">
        <v>100.8</v>
      </c>
      <c r="L3452" s="161">
        <v>259</v>
      </c>
      <c r="M3452" s="163">
        <v>0.53691999999999995</v>
      </c>
      <c r="N3452" s="8">
        <v>3</v>
      </c>
      <c r="O3452" s="165">
        <v>136.22999999999999</v>
      </c>
      <c r="Q3452" s="161">
        <v>9537</v>
      </c>
      <c r="R3452" s="163">
        <v>0.32001200000000002</v>
      </c>
      <c r="S3452" s="8" t="s">
        <v>4</v>
      </c>
      <c r="T3452" s="8" t="s">
        <v>5</v>
      </c>
      <c r="U3452" s="8">
        <v>0</v>
      </c>
      <c r="V3452" s="165">
        <v>37.9</v>
      </c>
      <c r="W3452" s="161">
        <v>3449</v>
      </c>
      <c r="X3452" s="159" t="s">
        <v>20</v>
      </c>
      <c r="AI3452" s="161">
        <v>6635</v>
      </c>
      <c r="AJ3452" s="163">
        <v>0.51763400000000004</v>
      </c>
      <c r="AK3452" s="8" t="s">
        <v>9</v>
      </c>
      <c r="AL3452" s="8" t="s">
        <v>10</v>
      </c>
      <c r="AM3452" s="8">
        <v>0</v>
      </c>
      <c r="AN3452" s="165">
        <v>45.81</v>
      </c>
      <c r="AO3452" s="161">
        <v>3455</v>
      </c>
      <c r="AP3452" s="159" t="s">
        <v>18</v>
      </c>
    </row>
    <row r="3453" spans="2:42" x14ac:dyDescent="0.25">
      <c r="B3453" s="161">
        <v>4143</v>
      </c>
      <c r="C3453" s="163">
        <v>0.21243000000000001</v>
      </c>
      <c r="D3453" s="8">
        <v>2</v>
      </c>
      <c r="E3453" s="165">
        <v>109.7</v>
      </c>
      <c r="L3453" s="161">
        <v>267</v>
      </c>
      <c r="M3453" s="163">
        <v>0.33167099999999999</v>
      </c>
      <c r="N3453" s="8">
        <v>3</v>
      </c>
      <c r="O3453" s="165">
        <v>149.08000000000001</v>
      </c>
      <c r="Q3453" s="161">
        <v>9539</v>
      </c>
      <c r="R3453" s="163">
        <v>0.307973</v>
      </c>
      <c r="S3453" s="8" t="s">
        <v>9</v>
      </c>
      <c r="T3453" s="8" t="s">
        <v>10</v>
      </c>
      <c r="U3453" s="8">
        <v>0</v>
      </c>
      <c r="V3453" s="165">
        <v>48.32</v>
      </c>
      <c r="W3453" s="161">
        <v>3450</v>
      </c>
      <c r="X3453" s="159" t="s">
        <v>20</v>
      </c>
      <c r="AI3453" s="161">
        <v>6636</v>
      </c>
      <c r="AJ3453" s="163">
        <v>0.42942799999999998</v>
      </c>
      <c r="AK3453" s="8" t="s">
        <v>4</v>
      </c>
      <c r="AL3453" s="8" t="s">
        <v>5</v>
      </c>
      <c r="AM3453" s="8">
        <v>0</v>
      </c>
      <c r="AN3453" s="165">
        <v>32.14</v>
      </c>
      <c r="AO3453" s="161">
        <v>3456</v>
      </c>
      <c r="AP3453" s="159" t="s">
        <v>20</v>
      </c>
    </row>
    <row r="3454" spans="2:42" x14ac:dyDescent="0.25">
      <c r="B3454" s="161">
        <v>4152</v>
      </c>
      <c r="C3454" s="163">
        <v>0.25964199999999998</v>
      </c>
      <c r="D3454" s="8">
        <v>2</v>
      </c>
      <c r="E3454" s="165">
        <v>114.9</v>
      </c>
      <c r="L3454" s="161">
        <v>279</v>
      </c>
      <c r="M3454" s="163">
        <v>0.23875199999999999</v>
      </c>
      <c r="N3454" s="8">
        <v>3</v>
      </c>
      <c r="O3454" s="165">
        <v>138.47999999999999</v>
      </c>
      <c r="Q3454" s="161">
        <v>9540</v>
      </c>
      <c r="R3454" s="163">
        <v>0.193439</v>
      </c>
      <c r="S3454" s="8" t="s">
        <v>4</v>
      </c>
      <c r="T3454" s="8" t="s">
        <v>5</v>
      </c>
      <c r="U3454" s="8">
        <v>0</v>
      </c>
      <c r="V3454" s="165">
        <v>58.59</v>
      </c>
      <c r="W3454" s="161">
        <v>3451</v>
      </c>
      <c r="X3454" s="159" t="s">
        <v>20</v>
      </c>
      <c r="AI3454" s="161">
        <v>6637</v>
      </c>
      <c r="AJ3454" s="163">
        <v>0.89154999999999995</v>
      </c>
      <c r="AK3454" s="8" t="s">
        <v>9</v>
      </c>
      <c r="AL3454" s="8" t="s">
        <v>10</v>
      </c>
      <c r="AM3454" s="8">
        <v>0</v>
      </c>
      <c r="AN3454" s="165">
        <v>46.98</v>
      </c>
      <c r="AO3454" s="161">
        <v>3457</v>
      </c>
      <c r="AP3454" s="159" t="s">
        <v>18</v>
      </c>
    </row>
    <row r="3455" spans="2:42" x14ac:dyDescent="0.25">
      <c r="B3455" s="161">
        <v>4153</v>
      </c>
      <c r="C3455" s="163">
        <v>0.41555500000000001</v>
      </c>
      <c r="D3455" s="8">
        <v>2</v>
      </c>
      <c r="E3455" s="165">
        <v>119.79</v>
      </c>
      <c r="L3455" s="161">
        <v>281</v>
      </c>
      <c r="M3455" s="163">
        <v>0.25396299999999999</v>
      </c>
      <c r="N3455" s="8">
        <v>3</v>
      </c>
      <c r="O3455" s="165">
        <v>141.53</v>
      </c>
      <c r="Q3455" s="161">
        <v>9543</v>
      </c>
      <c r="R3455" s="163">
        <v>8.2725000000000007E-2</v>
      </c>
      <c r="S3455" s="8" t="s">
        <v>4</v>
      </c>
      <c r="T3455" s="8" t="s">
        <v>5</v>
      </c>
      <c r="U3455" s="8">
        <v>0</v>
      </c>
      <c r="V3455" s="165">
        <v>50.25</v>
      </c>
      <c r="W3455" s="161">
        <v>3452</v>
      </c>
      <c r="X3455" s="159" t="s">
        <v>20</v>
      </c>
      <c r="AI3455" s="161">
        <v>6638</v>
      </c>
      <c r="AJ3455" s="163">
        <v>8.5849999999999996E-2</v>
      </c>
      <c r="AK3455" s="8" t="s">
        <v>4</v>
      </c>
      <c r="AL3455" s="8" t="s">
        <v>5</v>
      </c>
      <c r="AM3455" s="8">
        <v>0</v>
      </c>
      <c r="AN3455" s="165">
        <v>55.44</v>
      </c>
      <c r="AO3455" s="161">
        <v>3458</v>
      </c>
      <c r="AP3455" s="159" t="s">
        <v>20</v>
      </c>
    </row>
    <row r="3456" spans="2:42" x14ac:dyDescent="0.25">
      <c r="B3456" s="161">
        <v>4161</v>
      </c>
      <c r="C3456" s="163">
        <v>0.23334099999999999</v>
      </c>
      <c r="D3456" s="8">
        <v>2</v>
      </c>
      <c r="E3456" s="165">
        <v>100.8</v>
      </c>
      <c r="L3456" s="161">
        <v>284</v>
      </c>
      <c r="M3456" s="163">
        <v>0.27483600000000002</v>
      </c>
      <c r="N3456" s="8">
        <v>3</v>
      </c>
      <c r="O3456" s="165">
        <v>127.63</v>
      </c>
      <c r="Q3456" s="161">
        <v>9547</v>
      </c>
      <c r="R3456" s="163">
        <v>0.233816</v>
      </c>
      <c r="S3456" s="8" t="s">
        <v>6</v>
      </c>
      <c r="T3456" s="8" t="s">
        <v>5</v>
      </c>
      <c r="U3456" s="8">
        <v>0</v>
      </c>
      <c r="V3456" s="165">
        <v>43.86</v>
      </c>
      <c r="W3456" s="161">
        <v>3453</v>
      </c>
      <c r="X3456" s="159" t="s">
        <v>20</v>
      </c>
      <c r="AI3456" s="161">
        <v>6641</v>
      </c>
      <c r="AJ3456" s="163">
        <v>0.30145699999999997</v>
      </c>
      <c r="AK3456" s="8" t="s">
        <v>4</v>
      </c>
      <c r="AL3456" s="8" t="s">
        <v>5</v>
      </c>
      <c r="AM3456" s="8">
        <v>0</v>
      </c>
      <c r="AN3456" s="165">
        <v>55.91</v>
      </c>
      <c r="AO3456" s="161">
        <v>3459</v>
      </c>
      <c r="AP3456" s="159" t="s">
        <v>20</v>
      </c>
    </row>
    <row r="3457" spans="2:42" x14ac:dyDescent="0.25">
      <c r="B3457" s="161">
        <v>4171</v>
      </c>
      <c r="C3457" s="163">
        <v>8.7242E-2</v>
      </c>
      <c r="D3457" s="8">
        <v>2</v>
      </c>
      <c r="E3457" s="165">
        <v>110.53</v>
      </c>
      <c r="L3457" s="161">
        <v>293</v>
      </c>
      <c r="M3457" s="163">
        <v>0.19833799999999999</v>
      </c>
      <c r="N3457" s="8">
        <v>3</v>
      </c>
      <c r="O3457" s="165">
        <v>128</v>
      </c>
      <c r="Q3457" s="161">
        <v>9549</v>
      </c>
      <c r="R3457" s="163">
        <v>0.101219</v>
      </c>
      <c r="S3457" s="8" t="s">
        <v>4</v>
      </c>
      <c r="T3457" s="8" t="s">
        <v>5</v>
      </c>
      <c r="U3457" s="8">
        <v>0</v>
      </c>
      <c r="V3457" s="165">
        <v>31.18</v>
      </c>
      <c r="W3457" s="161">
        <v>3454</v>
      </c>
      <c r="X3457" s="159" t="s">
        <v>20</v>
      </c>
      <c r="AI3457" s="161">
        <v>6643</v>
      </c>
      <c r="AJ3457" s="163">
        <v>0.71882000000000001</v>
      </c>
      <c r="AK3457" s="8" t="s">
        <v>6</v>
      </c>
      <c r="AL3457" s="8" t="s">
        <v>5</v>
      </c>
      <c r="AM3457" s="8">
        <v>0</v>
      </c>
      <c r="AN3457" s="165">
        <v>47.5</v>
      </c>
      <c r="AO3457" s="161">
        <v>3460</v>
      </c>
      <c r="AP3457" s="159" t="s">
        <v>18</v>
      </c>
    </row>
    <row r="3458" spans="2:42" x14ac:dyDescent="0.25">
      <c r="B3458" s="161">
        <v>4172</v>
      </c>
      <c r="C3458" s="163">
        <v>8.9884000000000006E-2</v>
      </c>
      <c r="D3458" s="8">
        <v>2</v>
      </c>
      <c r="E3458" s="165">
        <v>100.77</v>
      </c>
      <c r="L3458" s="161">
        <v>295</v>
      </c>
      <c r="M3458" s="163">
        <v>0.25662000000000001</v>
      </c>
      <c r="N3458" s="8">
        <v>3</v>
      </c>
      <c r="O3458" s="165">
        <v>140.6</v>
      </c>
      <c r="Q3458" s="161">
        <v>9551</v>
      </c>
      <c r="R3458" s="163">
        <v>8.5847000000000007E-2</v>
      </c>
      <c r="S3458" s="8" t="s">
        <v>6</v>
      </c>
      <c r="T3458" s="8" t="s">
        <v>5</v>
      </c>
      <c r="U3458" s="8">
        <v>0</v>
      </c>
      <c r="V3458" s="165">
        <v>44.43</v>
      </c>
      <c r="W3458" s="161">
        <v>3455</v>
      </c>
      <c r="X3458" s="159" t="s">
        <v>20</v>
      </c>
      <c r="AI3458" s="161">
        <v>6645</v>
      </c>
      <c r="AJ3458" s="163">
        <v>0.23898800000000001</v>
      </c>
      <c r="AK3458" s="8" t="s">
        <v>9</v>
      </c>
      <c r="AL3458" s="8" t="s">
        <v>10</v>
      </c>
      <c r="AM3458" s="8">
        <v>0</v>
      </c>
      <c r="AN3458" s="165">
        <v>41.64</v>
      </c>
      <c r="AO3458" s="161">
        <v>3461</v>
      </c>
      <c r="AP3458" s="159" t="s">
        <v>20</v>
      </c>
    </row>
    <row r="3459" spans="2:42" x14ac:dyDescent="0.25">
      <c r="B3459" s="161">
        <v>4173</v>
      </c>
      <c r="C3459" s="163">
        <v>0.35898799999999997</v>
      </c>
      <c r="D3459" s="8">
        <v>2</v>
      </c>
      <c r="E3459" s="165">
        <v>106.57</v>
      </c>
      <c r="L3459" s="161">
        <v>300</v>
      </c>
      <c r="M3459" s="163">
        <v>0.197773</v>
      </c>
      <c r="N3459" s="8">
        <v>3</v>
      </c>
      <c r="O3459" s="165">
        <v>139.49</v>
      </c>
      <c r="Q3459" s="161">
        <v>9559</v>
      </c>
      <c r="R3459" s="163">
        <v>9.1098999999999999E-2</v>
      </c>
      <c r="S3459" s="8" t="s">
        <v>4</v>
      </c>
      <c r="T3459" s="8" t="s">
        <v>5</v>
      </c>
      <c r="U3459" s="8">
        <v>0</v>
      </c>
      <c r="V3459" s="165">
        <v>34.81</v>
      </c>
      <c r="W3459" s="161">
        <v>3456</v>
      </c>
      <c r="X3459" s="159" t="s">
        <v>20</v>
      </c>
      <c r="AI3459" s="161">
        <v>6646</v>
      </c>
      <c r="AJ3459" s="163">
        <v>0.44224400000000003</v>
      </c>
      <c r="AK3459" s="8" t="s">
        <v>42</v>
      </c>
      <c r="AL3459" s="8" t="s">
        <v>42</v>
      </c>
      <c r="AM3459" s="8">
        <v>0</v>
      </c>
      <c r="AN3459" s="165">
        <v>49.76</v>
      </c>
      <c r="AO3459" s="161">
        <v>3462</v>
      </c>
      <c r="AP3459" s="159" t="s">
        <v>18</v>
      </c>
    </row>
    <row r="3460" spans="2:42" x14ac:dyDescent="0.25">
      <c r="B3460" s="161">
        <v>4176</v>
      </c>
      <c r="C3460" s="163">
        <v>7.8029000000000001E-2</v>
      </c>
      <c r="D3460" s="8">
        <v>2</v>
      </c>
      <c r="E3460" s="165">
        <v>111.9</v>
      </c>
      <c r="L3460" s="161">
        <v>304</v>
      </c>
      <c r="M3460" s="163">
        <v>0.83289000000000002</v>
      </c>
      <c r="N3460" s="8">
        <v>3</v>
      </c>
      <c r="O3460" s="165">
        <v>139.44</v>
      </c>
      <c r="Q3460" s="161">
        <v>9565</v>
      </c>
      <c r="R3460" s="163">
        <v>0.16586300000000001</v>
      </c>
      <c r="S3460" s="8" t="s">
        <v>4</v>
      </c>
      <c r="T3460" s="8" t="s">
        <v>5</v>
      </c>
      <c r="U3460" s="8">
        <v>0</v>
      </c>
      <c r="V3460" s="165">
        <v>38.17</v>
      </c>
      <c r="W3460" s="161">
        <v>3457</v>
      </c>
      <c r="X3460" s="159" t="s">
        <v>20</v>
      </c>
      <c r="AI3460" s="161">
        <v>6648</v>
      </c>
      <c r="AJ3460" s="163">
        <v>0.365286</v>
      </c>
      <c r="AK3460" s="8" t="s">
        <v>9</v>
      </c>
      <c r="AL3460" s="8" t="s">
        <v>10</v>
      </c>
      <c r="AM3460" s="8">
        <v>0</v>
      </c>
      <c r="AN3460" s="165">
        <v>44.55</v>
      </c>
      <c r="AO3460" s="161">
        <v>3463</v>
      </c>
      <c r="AP3460" s="159" t="s">
        <v>18</v>
      </c>
    </row>
    <row r="3461" spans="2:42" x14ac:dyDescent="0.25">
      <c r="B3461" s="161">
        <v>4178</v>
      </c>
      <c r="C3461" s="163">
        <v>0.50964200000000004</v>
      </c>
      <c r="D3461" s="8">
        <v>2</v>
      </c>
      <c r="E3461" s="165">
        <v>120.6</v>
      </c>
      <c r="L3461" s="161">
        <v>311</v>
      </c>
      <c r="M3461" s="163">
        <v>0.180866</v>
      </c>
      <c r="N3461" s="8">
        <v>3</v>
      </c>
      <c r="O3461" s="165">
        <v>128.83000000000001</v>
      </c>
      <c r="Q3461" s="161">
        <v>9567</v>
      </c>
      <c r="R3461" s="163">
        <v>0.110583</v>
      </c>
      <c r="S3461" s="8" t="s">
        <v>4</v>
      </c>
      <c r="T3461" s="8" t="s">
        <v>5</v>
      </c>
      <c r="U3461" s="8">
        <v>0</v>
      </c>
      <c r="V3461" s="165">
        <v>31.09</v>
      </c>
      <c r="W3461" s="161">
        <v>3458</v>
      </c>
      <c r="X3461" s="159" t="s">
        <v>20</v>
      </c>
      <c r="AI3461" s="161">
        <v>6650</v>
      </c>
      <c r="AJ3461" s="163">
        <v>0.108943</v>
      </c>
      <c r="AK3461" s="8" t="s">
        <v>9</v>
      </c>
      <c r="AL3461" s="8" t="s">
        <v>10</v>
      </c>
      <c r="AM3461" s="8">
        <v>0</v>
      </c>
      <c r="AN3461" s="165">
        <v>49.47</v>
      </c>
      <c r="AO3461" s="161">
        <v>3464</v>
      </c>
      <c r="AP3461" s="159" t="s">
        <v>20</v>
      </c>
    </row>
    <row r="3462" spans="2:42" x14ac:dyDescent="0.25">
      <c r="B3462" s="161">
        <v>4185</v>
      </c>
      <c r="C3462" s="163">
        <v>0.51574600000000004</v>
      </c>
      <c r="D3462" s="8">
        <v>2</v>
      </c>
      <c r="E3462" s="165">
        <v>122.38</v>
      </c>
      <c r="L3462" s="161">
        <v>312</v>
      </c>
      <c r="M3462" s="163">
        <v>0.24240999999999999</v>
      </c>
      <c r="N3462" s="8">
        <v>3</v>
      </c>
      <c r="O3462" s="165">
        <v>129.88</v>
      </c>
      <c r="Q3462" s="161">
        <v>9570</v>
      </c>
      <c r="R3462" s="163">
        <v>0.20233300000000001</v>
      </c>
      <c r="S3462" s="8" t="s">
        <v>4</v>
      </c>
      <c r="T3462" s="8" t="s">
        <v>5</v>
      </c>
      <c r="U3462" s="8">
        <v>0</v>
      </c>
      <c r="V3462" s="165">
        <v>41.81</v>
      </c>
      <c r="W3462" s="161">
        <v>3459</v>
      </c>
      <c r="X3462" s="159" t="s">
        <v>20</v>
      </c>
      <c r="AI3462" s="161">
        <v>6655</v>
      </c>
      <c r="AJ3462" s="163">
        <v>0.21912200000000001</v>
      </c>
      <c r="AK3462" s="8" t="s">
        <v>7</v>
      </c>
      <c r="AL3462" s="8" t="s">
        <v>5</v>
      </c>
      <c r="AM3462" s="8">
        <v>0</v>
      </c>
      <c r="AN3462" s="165">
        <v>50.8</v>
      </c>
      <c r="AO3462" s="161">
        <v>3465</v>
      </c>
      <c r="AP3462" s="159" t="s">
        <v>18</v>
      </c>
    </row>
    <row r="3463" spans="2:42" x14ac:dyDescent="0.25">
      <c r="B3463" s="161">
        <v>4186</v>
      </c>
      <c r="C3463" s="163">
        <v>0.22094800000000001</v>
      </c>
      <c r="D3463" s="8">
        <v>2</v>
      </c>
      <c r="E3463" s="165">
        <v>124.27</v>
      </c>
      <c r="L3463" s="161">
        <v>315</v>
      </c>
      <c r="M3463" s="163">
        <v>0.32595299999999999</v>
      </c>
      <c r="N3463" s="8">
        <v>3</v>
      </c>
      <c r="O3463" s="165">
        <v>134.33000000000001</v>
      </c>
      <c r="Q3463" s="161">
        <v>9578</v>
      </c>
      <c r="R3463" s="163">
        <v>0.22931299999999999</v>
      </c>
      <c r="S3463" s="8" t="s">
        <v>4</v>
      </c>
      <c r="T3463" s="8" t="s">
        <v>5</v>
      </c>
      <c r="U3463" s="8">
        <v>0</v>
      </c>
      <c r="V3463" s="165">
        <v>56.4</v>
      </c>
      <c r="W3463" s="161">
        <v>3460</v>
      </c>
      <c r="X3463" s="159" t="s">
        <v>20</v>
      </c>
      <c r="AI3463" s="161">
        <v>6657</v>
      </c>
      <c r="AJ3463" s="163">
        <v>7.7723E-2</v>
      </c>
      <c r="AK3463" s="8" t="s">
        <v>4</v>
      </c>
      <c r="AL3463" s="8" t="s">
        <v>5</v>
      </c>
      <c r="AM3463" s="8">
        <v>0</v>
      </c>
      <c r="AN3463" s="165">
        <v>55.43</v>
      </c>
      <c r="AO3463" s="161">
        <v>3466</v>
      </c>
      <c r="AP3463" s="159" t="s">
        <v>20</v>
      </c>
    </row>
    <row r="3464" spans="2:42" x14ac:dyDescent="0.25">
      <c r="B3464" s="161">
        <v>4189</v>
      </c>
      <c r="C3464" s="163">
        <v>0.52201299999999995</v>
      </c>
      <c r="D3464" s="8">
        <v>2</v>
      </c>
      <c r="E3464" s="165">
        <v>120.48</v>
      </c>
      <c r="L3464" s="161">
        <v>323</v>
      </c>
      <c r="M3464" s="163">
        <v>0.25212499999999999</v>
      </c>
      <c r="N3464" s="8">
        <v>3</v>
      </c>
      <c r="O3464" s="165">
        <v>138.04</v>
      </c>
      <c r="Q3464" s="161">
        <v>9580</v>
      </c>
      <c r="R3464" s="163">
        <v>0.21628500000000001</v>
      </c>
      <c r="S3464" s="8" t="s">
        <v>7</v>
      </c>
      <c r="T3464" s="8" t="s">
        <v>5</v>
      </c>
      <c r="U3464" s="8">
        <v>0</v>
      </c>
      <c r="V3464" s="165">
        <v>52.72</v>
      </c>
      <c r="W3464" s="161">
        <v>3461</v>
      </c>
      <c r="X3464" s="159" t="s">
        <v>17</v>
      </c>
      <c r="AI3464" s="161">
        <v>6658</v>
      </c>
      <c r="AJ3464" s="163">
        <v>0.23017299999999999</v>
      </c>
      <c r="AK3464" s="8" t="s">
        <v>4</v>
      </c>
      <c r="AL3464" s="8" t="s">
        <v>5</v>
      </c>
      <c r="AM3464" s="8">
        <v>0</v>
      </c>
      <c r="AN3464" s="165">
        <v>43.49</v>
      </c>
      <c r="AO3464" s="161">
        <v>3467</v>
      </c>
      <c r="AP3464" s="159" t="s">
        <v>18</v>
      </c>
    </row>
    <row r="3465" spans="2:42" x14ac:dyDescent="0.25">
      <c r="B3465" s="161">
        <v>4198</v>
      </c>
      <c r="C3465" s="163">
        <v>0.19541600000000001</v>
      </c>
      <c r="D3465" s="8">
        <v>2</v>
      </c>
      <c r="E3465" s="165">
        <v>120.37</v>
      </c>
      <c r="L3465" s="161">
        <v>329</v>
      </c>
      <c r="M3465" s="163">
        <v>0.13173499999999999</v>
      </c>
      <c r="N3465" s="8">
        <v>3</v>
      </c>
      <c r="O3465" s="165">
        <v>147.34</v>
      </c>
      <c r="Q3465" s="161">
        <v>9582</v>
      </c>
      <c r="R3465" s="163">
        <v>0.225995</v>
      </c>
      <c r="S3465" s="8" t="s">
        <v>4</v>
      </c>
      <c r="T3465" s="8" t="s">
        <v>5</v>
      </c>
      <c r="U3465" s="8">
        <v>0</v>
      </c>
      <c r="V3465" s="165">
        <v>45.32</v>
      </c>
      <c r="W3465" s="161">
        <v>3462</v>
      </c>
      <c r="X3465" s="159" t="s">
        <v>20</v>
      </c>
      <c r="AI3465" s="161">
        <v>6661</v>
      </c>
      <c r="AJ3465" s="163">
        <v>0.220806</v>
      </c>
      <c r="AK3465" s="8" t="s">
        <v>9</v>
      </c>
      <c r="AL3465" s="8" t="s">
        <v>10</v>
      </c>
      <c r="AM3465" s="8">
        <v>0</v>
      </c>
      <c r="AN3465" s="165">
        <v>30.78</v>
      </c>
      <c r="AO3465" s="161">
        <v>3468</v>
      </c>
      <c r="AP3465" s="159" t="s">
        <v>20</v>
      </c>
    </row>
    <row r="3466" spans="2:42" x14ac:dyDescent="0.25">
      <c r="B3466" s="161">
        <v>4199</v>
      </c>
      <c r="C3466" s="163">
        <v>0.46228200000000003</v>
      </c>
      <c r="D3466" s="8">
        <v>2</v>
      </c>
      <c r="E3466" s="165">
        <v>114.03</v>
      </c>
      <c r="L3466" s="161">
        <v>330</v>
      </c>
      <c r="M3466" s="163">
        <v>0.228765</v>
      </c>
      <c r="N3466" s="8">
        <v>3</v>
      </c>
      <c r="O3466" s="165">
        <v>145.31</v>
      </c>
      <c r="Q3466" s="161">
        <v>9585</v>
      </c>
      <c r="R3466" s="163">
        <v>1.085267</v>
      </c>
      <c r="S3466" s="8" t="s">
        <v>4</v>
      </c>
      <c r="T3466" s="8" t="s">
        <v>5</v>
      </c>
      <c r="U3466" s="8">
        <v>0</v>
      </c>
      <c r="V3466" s="165">
        <v>49.49</v>
      </c>
      <c r="W3466" s="161">
        <v>3463</v>
      </c>
      <c r="X3466" s="159" t="s">
        <v>20</v>
      </c>
      <c r="AI3466" s="161">
        <v>6662</v>
      </c>
      <c r="AJ3466" s="163">
        <v>7.9862000000000002E-2</v>
      </c>
      <c r="AK3466" s="8" t="s">
        <v>4</v>
      </c>
      <c r="AL3466" s="8" t="s">
        <v>5</v>
      </c>
      <c r="AM3466" s="8">
        <v>0</v>
      </c>
      <c r="AN3466" s="165">
        <v>43.43</v>
      </c>
      <c r="AO3466" s="161">
        <v>3469</v>
      </c>
      <c r="AP3466" s="159" t="s">
        <v>20</v>
      </c>
    </row>
    <row r="3467" spans="2:42" x14ac:dyDescent="0.25">
      <c r="B3467" s="161">
        <v>4224</v>
      </c>
      <c r="C3467" s="163">
        <v>0.38742599999999999</v>
      </c>
      <c r="D3467" s="8">
        <v>2</v>
      </c>
      <c r="E3467" s="165">
        <v>121.65</v>
      </c>
      <c r="L3467" s="161">
        <v>333</v>
      </c>
      <c r="M3467" s="163">
        <v>0.30956400000000001</v>
      </c>
      <c r="N3467" s="8">
        <v>3</v>
      </c>
      <c r="O3467" s="165">
        <v>152.81</v>
      </c>
      <c r="Q3467" s="161">
        <v>9591</v>
      </c>
      <c r="R3467" s="163">
        <v>0.104133</v>
      </c>
      <c r="S3467" s="8" t="s">
        <v>4</v>
      </c>
      <c r="T3467" s="8" t="s">
        <v>5</v>
      </c>
      <c r="U3467" s="8">
        <v>0</v>
      </c>
      <c r="V3467" s="165">
        <v>39.97</v>
      </c>
      <c r="W3467" s="161">
        <v>3464</v>
      </c>
      <c r="X3467" s="159" t="s">
        <v>20</v>
      </c>
      <c r="AI3467" s="161">
        <v>6663</v>
      </c>
      <c r="AJ3467" s="163">
        <v>0.111758</v>
      </c>
      <c r="AK3467" s="8" t="s">
        <v>9</v>
      </c>
      <c r="AL3467" s="8" t="s">
        <v>10</v>
      </c>
      <c r="AM3467" s="8">
        <v>0</v>
      </c>
      <c r="AN3467" s="165">
        <v>51.28</v>
      </c>
      <c r="AO3467" s="161">
        <v>3470</v>
      </c>
      <c r="AP3467" s="159" t="s">
        <v>18</v>
      </c>
    </row>
    <row r="3468" spans="2:42" x14ac:dyDescent="0.25">
      <c r="B3468" s="161">
        <v>4227</v>
      </c>
      <c r="C3468" s="163">
        <v>0.31573000000000001</v>
      </c>
      <c r="D3468" s="8">
        <v>2</v>
      </c>
      <c r="E3468" s="165">
        <v>108.85</v>
      </c>
      <c r="L3468" s="161">
        <v>336</v>
      </c>
      <c r="M3468" s="163">
        <v>0.17263500000000001</v>
      </c>
      <c r="N3468" s="8">
        <v>3</v>
      </c>
      <c r="O3468" s="165">
        <v>129.44999999999999</v>
      </c>
      <c r="Q3468" s="161">
        <v>9592</v>
      </c>
      <c r="R3468" s="163">
        <v>0.13441400000000001</v>
      </c>
      <c r="S3468" s="8" t="s">
        <v>4</v>
      </c>
      <c r="T3468" s="8" t="s">
        <v>5</v>
      </c>
      <c r="U3468" s="8">
        <v>0</v>
      </c>
      <c r="V3468" s="165">
        <v>42.44</v>
      </c>
      <c r="W3468" s="161">
        <v>3465</v>
      </c>
      <c r="X3468" s="159" t="s">
        <v>20</v>
      </c>
      <c r="AI3468" s="161">
        <v>6666</v>
      </c>
      <c r="AJ3468" s="163">
        <v>0.14760300000000001</v>
      </c>
      <c r="AK3468" s="8" t="s">
        <v>9</v>
      </c>
      <c r="AL3468" s="8" t="s">
        <v>10</v>
      </c>
      <c r="AM3468" s="8">
        <v>0</v>
      </c>
      <c r="AN3468" s="165">
        <v>34.729999999999997</v>
      </c>
      <c r="AO3468" s="161">
        <v>3471</v>
      </c>
      <c r="AP3468" s="159" t="s">
        <v>18</v>
      </c>
    </row>
    <row r="3469" spans="2:42" x14ac:dyDescent="0.25">
      <c r="B3469" s="161">
        <v>4229</v>
      </c>
      <c r="C3469" s="163">
        <v>0.37784800000000002</v>
      </c>
      <c r="D3469" s="8">
        <v>2</v>
      </c>
      <c r="E3469" s="165">
        <v>118.48</v>
      </c>
      <c r="L3469" s="161">
        <v>337</v>
      </c>
      <c r="M3469" s="163">
        <v>0.173265</v>
      </c>
      <c r="N3469" s="8">
        <v>3</v>
      </c>
      <c r="O3469" s="165">
        <v>136.88999999999999</v>
      </c>
      <c r="Q3469" s="161">
        <v>9594</v>
      </c>
      <c r="R3469" s="163">
        <v>0.15646199999999999</v>
      </c>
      <c r="S3469" s="8" t="s">
        <v>4</v>
      </c>
      <c r="T3469" s="8" t="s">
        <v>5</v>
      </c>
      <c r="U3469" s="8">
        <v>0</v>
      </c>
      <c r="V3469" s="165">
        <v>50.37</v>
      </c>
      <c r="W3469" s="161">
        <v>3466</v>
      </c>
      <c r="X3469" s="159" t="s">
        <v>20</v>
      </c>
      <c r="AI3469" s="161">
        <v>6667</v>
      </c>
      <c r="AJ3469" s="163">
        <v>0.23019899999999999</v>
      </c>
      <c r="AK3469" s="8" t="s">
        <v>4</v>
      </c>
      <c r="AL3469" s="8" t="s">
        <v>5</v>
      </c>
      <c r="AM3469" s="8">
        <v>0</v>
      </c>
      <c r="AN3469" s="165">
        <v>42.71</v>
      </c>
      <c r="AO3469" s="161">
        <v>3472</v>
      </c>
      <c r="AP3469" s="159" t="s">
        <v>20</v>
      </c>
    </row>
    <row r="3470" spans="2:42" x14ac:dyDescent="0.25">
      <c r="B3470" s="161">
        <v>4230</v>
      </c>
      <c r="C3470" s="163">
        <v>0.30765199999999998</v>
      </c>
      <c r="D3470" s="8">
        <v>2</v>
      </c>
      <c r="E3470" s="165">
        <v>115.45</v>
      </c>
      <c r="L3470" s="161">
        <v>345</v>
      </c>
      <c r="M3470" s="163">
        <v>0.67249199999999998</v>
      </c>
      <c r="N3470" s="8">
        <v>3</v>
      </c>
      <c r="O3470" s="165">
        <v>146.05000000000001</v>
      </c>
      <c r="Q3470" s="161">
        <v>9595</v>
      </c>
      <c r="R3470" s="163">
        <v>0.23575199999999999</v>
      </c>
      <c r="S3470" s="8" t="s">
        <v>4</v>
      </c>
      <c r="T3470" s="8" t="s">
        <v>5</v>
      </c>
      <c r="U3470" s="8">
        <v>0</v>
      </c>
      <c r="V3470" s="165">
        <v>47.82</v>
      </c>
      <c r="W3470" s="161">
        <v>3467</v>
      </c>
      <c r="X3470" s="159" t="s">
        <v>20</v>
      </c>
      <c r="AI3470" s="161">
        <v>6669</v>
      </c>
      <c r="AJ3470" s="163">
        <v>0.181783</v>
      </c>
      <c r="AK3470" s="8" t="s">
        <v>12</v>
      </c>
      <c r="AL3470" s="8" t="s">
        <v>13</v>
      </c>
      <c r="AM3470" s="8">
        <v>0</v>
      </c>
      <c r="AN3470" s="165">
        <v>37.200000000000003</v>
      </c>
      <c r="AO3470" s="161">
        <v>3473</v>
      </c>
      <c r="AP3470" s="159" t="s">
        <v>18</v>
      </c>
    </row>
    <row r="3471" spans="2:42" x14ac:dyDescent="0.25">
      <c r="B3471" s="161">
        <v>4232</v>
      </c>
      <c r="C3471" s="163">
        <v>0.58447000000000005</v>
      </c>
      <c r="D3471" s="8">
        <v>2</v>
      </c>
      <c r="E3471" s="165">
        <v>104.83</v>
      </c>
      <c r="L3471" s="161">
        <v>346</v>
      </c>
      <c r="M3471" s="163">
        <v>0.68279400000000001</v>
      </c>
      <c r="N3471" s="8">
        <v>3</v>
      </c>
      <c r="O3471" s="165">
        <v>141.9</v>
      </c>
      <c r="Q3471" s="161">
        <v>9597</v>
      </c>
      <c r="R3471" s="163">
        <v>0.28762300000000002</v>
      </c>
      <c r="S3471" s="8" t="s">
        <v>4</v>
      </c>
      <c r="T3471" s="8" t="s">
        <v>5</v>
      </c>
      <c r="U3471" s="8">
        <v>0</v>
      </c>
      <c r="V3471" s="165">
        <v>53</v>
      </c>
      <c r="W3471" s="161">
        <v>3468</v>
      </c>
      <c r="X3471" s="159" t="s">
        <v>20</v>
      </c>
      <c r="AI3471" s="161">
        <v>6670</v>
      </c>
      <c r="AJ3471" s="163">
        <v>0.77510400000000002</v>
      </c>
      <c r="AK3471" s="8" t="s">
        <v>9</v>
      </c>
      <c r="AL3471" s="8" t="s">
        <v>10</v>
      </c>
      <c r="AM3471" s="8">
        <v>0</v>
      </c>
      <c r="AN3471" s="165">
        <v>58.24</v>
      </c>
      <c r="AO3471" s="161">
        <v>3474</v>
      </c>
      <c r="AP3471" s="159" t="s">
        <v>18</v>
      </c>
    </row>
    <row r="3472" spans="2:42" x14ac:dyDescent="0.25">
      <c r="B3472" s="161">
        <v>4233</v>
      </c>
      <c r="C3472" s="163">
        <v>0.58601199999999998</v>
      </c>
      <c r="D3472" s="8">
        <v>2</v>
      </c>
      <c r="E3472" s="165">
        <v>122.25</v>
      </c>
      <c r="L3472" s="161">
        <v>348</v>
      </c>
      <c r="M3472" s="163">
        <v>0.29785800000000001</v>
      </c>
      <c r="N3472" s="8">
        <v>3</v>
      </c>
      <c r="O3472" s="165">
        <v>135.72999999999999</v>
      </c>
      <c r="Q3472" s="161">
        <v>9599</v>
      </c>
      <c r="R3472" s="163">
        <v>0.255718</v>
      </c>
      <c r="S3472" s="8" t="s">
        <v>4</v>
      </c>
      <c r="T3472" s="8" t="s">
        <v>5</v>
      </c>
      <c r="U3472" s="8">
        <v>0</v>
      </c>
      <c r="V3472" s="165">
        <v>34.18</v>
      </c>
      <c r="W3472" s="161">
        <v>3469</v>
      </c>
      <c r="X3472" s="159" t="s">
        <v>20</v>
      </c>
      <c r="AI3472" s="161">
        <v>6672</v>
      </c>
      <c r="AJ3472" s="163">
        <v>0.24077000000000001</v>
      </c>
      <c r="AK3472" s="8" t="s">
        <v>4</v>
      </c>
      <c r="AL3472" s="8" t="s">
        <v>5</v>
      </c>
      <c r="AM3472" s="8">
        <v>0</v>
      </c>
      <c r="AN3472" s="165">
        <v>44.98</v>
      </c>
      <c r="AO3472" s="161">
        <v>3475</v>
      </c>
      <c r="AP3472" s="159" t="s">
        <v>18</v>
      </c>
    </row>
    <row r="3473" spans="2:42" x14ac:dyDescent="0.25">
      <c r="B3473" s="161">
        <v>4247</v>
      </c>
      <c r="C3473" s="163">
        <v>0.59756699999999996</v>
      </c>
      <c r="D3473" s="8">
        <v>2</v>
      </c>
      <c r="E3473" s="165">
        <v>105.67</v>
      </c>
      <c r="L3473" s="161">
        <v>349</v>
      </c>
      <c r="M3473" s="163">
        <v>0.39060800000000001</v>
      </c>
      <c r="N3473" s="8">
        <v>3</v>
      </c>
      <c r="O3473" s="165">
        <v>149.37</v>
      </c>
      <c r="Q3473" s="161">
        <v>9602</v>
      </c>
      <c r="R3473" s="163">
        <v>0.67638299999999996</v>
      </c>
      <c r="S3473" s="8" t="s">
        <v>4</v>
      </c>
      <c r="T3473" s="8" t="s">
        <v>5</v>
      </c>
      <c r="U3473" s="8">
        <v>0</v>
      </c>
      <c r="V3473" s="165">
        <v>55.99</v>
      </c>
      <c r="W3473" s="161">
        <v>3470</v>
      </c>
      <c r="X3473" s="159" t="s">
        <v>20</v>
      </c>
      <c r="AI3473" s="161">
        <v>6674</v>
      </c>
      <c r="AJ3473" s="163">
        <v>0.53988899999999995</v>
      </c>
      <c r="AK3473" s="8" t="s">
        <v>42</v>
      </c>
      <c r="AL3473" s="8" t="s">
        <v>42</v>
      </c>
      <c r="AM3473" s="8">
        <v>0</v>
      </c>
      <c r="AN3473" s="165">
        <v>56.01</v>
      </c>
      <c r="AO3473" s="161">
        <v>3476</v>
      </c>
      <c r="AP3473" s="159" t="s">
        <v>19</v>
      </c>
    </row>
    <row r="3474" spans="2:42" x14ac:dyDescent="0.25">
      <c r="B3474" s="161">
        <v>4248</v>
      </c>
      <c r="C3474" s="163">
        <v>0.40537800000000002</v>
      </c>
      <c r="D3474" s="8">
        <v>2</v>
      </c>
      <c r="E3474" s="165">
        <v>123.21</v>
      </c>
      <c r="L3474" s="161">
        <v>358</v>
      </c>
      <c r="M3474" s="163">
        <v>0.52546899999999996</v>
      </c>
      <c r="N3474" s="8">
        <v>3</v>
      </c>
      <c r="O3474" s="165">
        <v>132.4</v>
      </c>
      <c r="Q3474" s="161">
        <v>9605</v>
      </c>
      <c r="R3474" s="163">
        <v>0.13436600000000001</v>
      </c>
      <c r="S3474" s="8" t="s">
        <v>6</v>
      </c>
      <c r="T3474" s="8" t="s">
        <v>5</v>
      </c>
      <c r="U3474" s="8">
        <v>0</v>
      </c>
      <c r="V3474" s="165">
        <v>39.35</v>
      </c>
      <c r="W3474" s="161">
        <v>3471</v>
      </c>
      <c r="X3474" s="159" t="s">
        <v>20</v>
      </c>
      <c r="AI3474" s="161">
        <v>6675</v>
      </c>
      <c r="AJ3474" s="163">
        <v>0.37522899999999998</v>
      </c>
      <c r="AK3474" s="8" t="s">
        <v>9</v>
      </c>
      <c r="AL3474" s="8" t="s">
        <v>10</v>
      </c>
      <c r="AM3474" s="8">
        <v>0</v>
      </c>
      <c r="AN3474" s="165">
        <v>45.9</v>
      </c>
      <c r="AO3474" s="161">
        <v>3477</v>
      </c>
      <c r="AP3474" s="159" t="s">
        <v>20</v>
      </c>
    </row>
    <row r="3475" spans="2:42" x14ac:dyDescent="0.25">
      <c r="B3475" s="161">
        <v>4251</v>
      </c>
      <c r="C3475" s="163">
        <v>0.50422199999999995</v>
      </c>
      <c r="D3475" s="8">
        <v>2</v>
      </c>
      <c r="E3475" s="165">
        <v>106.52</v>
      </c>
      <c r="L3475" s="161">
        <v>361</v>
      </c>
      <c r="M3475" s="163">
        <v>0.13755600000000001</v>
      </c>
      <c r="N3475" s="8">
        <v>3</v>
      </c>
      <c r="O3475" s="165">
        <v>137.12</v>
      </c>
      <c r="Q3475" s="161">
        <v>9609</v>
      </c>
      <c r="R3475" s="163">
        <v>0.19935</v>
      </c>
      <c r="S3475" s="8" t="s">
        <v>7</v>
      </c>
      <c r="T3475" s="8" t="s">
        <v>5</v>
      </c>
      <c r="U3475" s="8">
        <v>0</v>
      </c>
      <c r="V3475" s="165">
        <v>40.36</v>
      </c>
      <c r="W3475" s="161">
        <v>3472</v>
      </c>
      <c r="X3475" s="159" t="s">
        <v>19</v>
      </c>
      <c r="AI3475" s="161">
        <v>6679</v>
      </c>
      <c r="AJ3475" s="163">
        <v>0.45168999999999998</v>
      </c>
      <c r="AK3475" s="8" t="s">
        <v>9</v>
      </c>
      <c r="AL3475" s="8" t="s">
        <v>10</v>
      </c>
      <c r="AM3475" s="8">
        <v>0</v>
      </c>
      <c r="AN3475" s="165">
        <v>54.58</v>
      </c>
      <c r="AO3475" s="161">
        <v>3478</v>
      </c>
      <c r="AP3475" s="159" t="s">
        <v>18</v>
      </c>
    </row>
    <row r="3476" spans="2:42" x14ac:dyDescent="0.25">
      <c r="B3476" s="161">
        <v>4252</v>
      </c>
      <c r="C3476" s="163">
        <v>0.561809</v>
      </c>
      <c r="D3476" s="8">
        <v>2</v>
      </c>
      <c r="E3476" s="165">
        <v>118.01</v>
      </c>
      <c r="L3476" s="161">
        <v>362</v>
      </c>
      <c r="M3476" s="163">
        <v>0.57525999999999999</v>
      </c>
      <c r="N3476" s="8">
        <v>3</v>
      </c>
      <c r="O3476" s="165">
        <v>135.72</v>
      </c>
      <c r="Q3476" s="161">
        <v>9611</v>
      </c>
      <c r="R3476" s="163">
        <v>0.25044899999999998</v>
      </c>
      <c r="S3476" s="8" t="s">
        <v>4</v>
      </c>
      <c r="T3476" s="8" t="s">
        <v>5</v>
      </c>
      <c r="U3476" s="8">
        <v>0</v>
      </c>
      <c r="V3476" s="165">
        <v>47.9</v>
      </c>
      <c r="W3476" s="161">
        <v>3473</v>
      </c>
      <c r="X3476" s="159" t="s">
        <v>20</v>
      </c>
      <c r="AI3476" s="161">
        <v>6681</v>
      </c>
      <c r="AJ3476" s="163">
        <v>0.39199499999999998</v>
      </c>
      <c r="AK3476" s="8" t="s">
        <v>4</v>
      </c>
      <c r="AL3476" s="8" t="s">
        <v>5</v>
      </c>
      <c r="AM3476" s="8">
        <v>0</v>
      </c>
      <c r="AN3476" s="165">
        <v>56.07</v>
      </c>
      <c r="AO3476" s="161">
        <v>3479</v>
      </c>
      <c r="AP3476" s="159" t="s">
        <v>18</v>
      </c>
    </row>
    <row r="3477" spans="2:42" x14ac:dyDescent="0.25">
      <c r="B3477" s="161">
        <v>4267</v>
      </c>
      <c r="C3477" s="163">
        <v>0.19073399999999999</v>
      </c>
      <c r="D3477" s="8">
        <v>2</v>
      </c>
      <c r="E3477" s="165">
        <v>123.69</v>
      </c>
      <c r="L3477" s="161">
        <v>364</v>
      </c>
      <c r="M3477" s="163">
        <v>0.34353099999999998</v>
      </c>
      <c r="N3477" s="8">
        <v>3</v>
      </c>
      <c r="O3477" s="165">
        <v>140.36000000000001</v>
      </c>
      <c r="Q3477" s="161">
        <v>9613</v>
      </c>
      <c r="R3477" s="163">
        <v>0.58755800000000002</v>
      </c>
      <c r="S3477" s="8" t="s">
        <v>6</v>
      </c>
      <c r="T3477" s="8" t="s">
        <v>5</v>
      </c>
      <c r="U3477" s="8">
        <v>0</v>
      </c>
      <c r="V3477" s="165">
        <v>51.16</v>
      </c>
      <c r="W3477" s="161">
        <v>3474</v>
      </c>
      <c r="X3477" s="159" t="s">
        <v>20</v>
      </c>
      <c r="AI3477" s="161">
        <v>6683</v>
      </c>
      <c r="AJ3477" s="163">
        <v>0.70282199999999995</v>
      </c>
      <c r="AK3477" s="8" t="s">
        <v>11</v>
      </c>
      <c r="AL3477" s="8" t="s">
        <v>10</v>
      </c>
      <c r="AM3477" s="8">
        <v>0</v>
      </c>
      <c r="AN3477" s="165">
        <v>46.37</v>
      </c>
      <c r="AO3477" s="161">
        <v>3480</v>
      </c>
      <c r="AP3477" s="159" t="s">
        <v>18</v>
      </c>
    </row>
    <row r="3478" spans="2:42" x14ac:dyDescent="0.25">
      <c r="B3478" s="161">
        <v>4280</v>
      </c>
      <c r="C3478" s="163">
        <v>0.52155700000000005</v>
      </c>
      <c r="D3478" s="8">
        <v>2</v>
      </c>
      <c r="E3478" s="165">
        <v>112.16</v>
      </c>
      <c r="L3478" s="161">
        <v>367</v>
      </c>
      <c r="M3478" s="163">
        <v>0.46507199999999999</v>
      </c>
      <c r="N3478" s="8">
        <v>3</v>
      </c>
      <c r="O3478" s="165">
        <v>139.47999999999999</v>
      </c>
      <c r="Q3478" s="161">
        <v>9617</v>
      </c>
      <c r="R3478" s="163">
        <v>0.185201</v>
      </c>
      <c r="S3478" s="8" t="s">
        <v>4</v>
      </c>
      <c r="T3478" s="8" t="s">
        <v>5</v>
      </c>
      <c r="U3478" s="8">
        <v>0</v>
      </c>
      <c r="V3478" s="165">
        <v>59.03</v>
      </c>
      <c r="W3478" s="161">
        <v>3475</v>
      </c>
      <c r="X3478" s="159" t="s">
        <v>20</v>
      </c>
      <c r="AI3478" s="161">
        <v>6685</v>
      </c>
      <c r="AJ3478" s="163">
        <v>0.17988799999999999</v>
      </c>
      <c r="AK3478" s="8" t="s">
        <v>4</v>
      </c>
      <c r="AL3478" s="8" t="s">
        <v>5</v>
      </c>
      <c r="AM3478" s="8">
        <v>0</v>
      </c>
      <c r="AN3478" s="165">
        <v>45</v>
      </c>
      <c r="AO3478" s="161">
        <v>3481</v>
      </c>
      <c r="AP3478" s="159" t="s">
        <v>20</v>
      </c>
    </row>
    <row r="3479" spans="2:42" x14ac:dyDescent="0.25">
      <c r="B3479" s="161">
        <v>4281</v>
      </c>
      <c r="C3479" s="163">
        <v>0.43269200000000002</v>
      </c>
      <c r="D3479" s="8">
        <v>2</v>
      </c>
      <c r="E3479" s="165">
        <v>110.9</v>
      </c>
      <c r="L3479" s="161">
        <v>368</v>
      </c>
      <c r="M3479" s="163">
        <v>0.47310600000000003</v>
      </c>
      <c r="N3479" s="8">
        <v>3</v>
      </c>
      <c r="O3479" s="165">
        <v>128.55000000000001</v>
      </c>
      <c r="Q3479" s="161">
        <v>9623</v>
      </c>
      <c r="R3479" s="163">
        <v>0.18806100000000001</v>
      </c>
      <c r="S3479" s="8" t="s">
        <v>4</v>
      </c>
      <c r="T3479" s="8" t="s">
        <v>5</v>
      </c>
      <c r="U3479" s="8">
        <v>0</v>
      </c>
      <c r="V3479" s="165">
        <v>53.98</v>
      </c>
      <c r="W3479" s="161">
        <v>3476</v>
      </c>
      <c r="X3479" s="159" t="s">
        <v>20</v>
      </c>
      <c r="AI3479" s="161">
        <v>6687</v>
      </c>
      <c r="AJ3479" s="163">
        <v>0.12908500000000001</v>
      </c>
      <c r="AK3479" s="8" t="s">
        <v>4</v>
      </c>
      <c r="AL3479" s="8" t="s">
        <v>5</v>
      </c>
      <c r="AM3479" s="8">
        <v>0</v>
      </c>
      <c r="AN3479" s="165">
        <v>49.46</v>
      </c>
      <c r="AO3479" s="161">
        <v>3482</v>
      </c>
      <c r="AP3479" s="159" t="s">
        <v>18</v>
      </c>
    </row>
    <row r="3480" spans="2:42" x14ac:dyDescent="0.25">
      <c r="B3480" s="161">
        <v>4293</v>
      </c>
      <c r="C3480" s="163">
        <v>0.28686099999999998</v>
      </c>
      <c r="D3480" s="8">
        <v>2</v>
      </c>
      <c r="E3480" s="165">
        <v>115.37</v>
      </c>
      <c r="L3480" s="161">
        <v>370</v>
      </c>
      <c r="M3480" s="163">
        <v>0.204842</v>
      </c>
      <c r="N3480" s="8">
        <v>3</v>
      </c>
      <c r="O3480" s="165">
        <v>128.28</v>
      </c>
      <c r="Q3480" s="161">
        <v>9625</v>
      </c>
      <c r="R3480" s="163">
        <v>0.23278399999999999</v>
      </c>
      <c r="S3480" s="8" t="s">
        <v>6</v>
      </c>
      <c r="T3480" s="8" t="s">
        <v>5</v>
      </c>
      <c r="U3480" s="8">
        <v>0</v>
      </c>
      <c r="V3480" s="165">
        <v>50.11</v>
      </c>
      <c r="W3480" s="161">
        <v>3477</v>
      </c>
      <c r="X3480" s="159" t="s">
        <v>20</v>
      </c>
      <c r="AI3480" s="161">
        <v>6691</v>
      </c>
      <c r="AJ3480" s="163">
        <v>0.88869200000000004</v>
      </c>
      <c r="AK3480" s="8" t="s">
        <v>42</v>
      </c>
      <c r="AL3480" s="8" t="s">
        <v>42</v>
      </c>
      <c r="AM3480" s="8">
        <v>0</v>
      </c>
      <c r="AN3480" s="165">
        <v>43.32</v>
      </c>
      <c r="AO3480" s="161">
        <v>3483</v>
      </c>
      <c r="AP3480" s="159" t="s">
        <v>18</v>
      </c>
    </row>
    <row r="3481" spans="2:42" x14ac:dyDescent="0.25">
      <c r="B3481" s="161">
        <v>4298</v>
      </c>
      <c r="C3481" s="163">
        <v>0.330096</v>
      </c>
      <c r="D3481" s="8">
        <v>2</v>
      </c>
      <c r="E3481" s="165">
        <v>116.5</v>
      </c>
      <c r="L3481" s="161">
        <v>373</v>
      </c>
      <c r="M3481" s="163">
        <v>0.44756400000000002</v>
      </c>
      <c r="N3481" s="8">
        <v>3</v>
      </c>
      <c r="O3481" s="165">
        <v>126.41</v>
      </c>
      <c r="Q3481" s="161">
        <v>9629</v>
      </c>
      <c r="R3481" s="163">
        <v>0.49404199999999998</v>
      </c>
      <c r="S3481" s="8" t="s">
        <v>6</v>
      </c>
      <c r="T3481" s="8" t="s">
        <v>5</v>
      </c>
      <c r="U3481" s="8">
        <v>0</v>
      </c>
      <c r="V3481" s="165">
        <v>48.32</v>
      </c>
      <c r="W3481" s="161">
        <v>3478</v>
      </c>
      <c r="X3481" s="159" t="s">
        <v>20</v>
      </c>
      <c r="AI3481" s="161">
        <v>6692</v>
      </c>
      <c r="AJ3481" s="163">
        <v>0.55007399999999995</v>
      </c>
      <c r="AK3481" s="8" t="s">
        <v>4</v>
      </c>
      <c r="AL3481" s="8" t="s">
        <v>5</v>
      </c>
      <c r="AM3481" s="8">
        <v>0</v>
      </c>
      <c r="AN3481" s="165">
        <v>45.39</v>
      </c>
      <c r="AO3481" s="161">
        <v>3484</v>
      </c>
      <c r="AP3481" s="159" t="s">
        <v>20</v>
      </c>
    </row>
    <row r="3482" spans="2:42" x14ac:dyDescent="0.25">
      <c r="B3482" s="161">
        <v>4313</v>
      </c>
      <c r="C3482" s="163">
        <v>0.47609200000000002</v>
      </c>
      <c r="D3482" s="8">
        <v>2</v>
      </c>
      <c r="E3482" s="165">
        <v>117.07</v>
      </c>
      <c r="L3482" s="161">
        <v>375</v>
      </c>
      <c r="M3482" s="163">
        <v>0.24269099999999999</v>
      </c>
      <c r="N3482" s="8">
        <v>3</v>
      </c>
      <c r="O3482" s="165">
        <v>125.49</v>
      </c>
      <c r="Q3482" s="161">
        <v>9634</v>
      </c>
      <c r="R3482" s="163">
        <v>7.5332999999999997E-2</v>
      </c>
      <c r="S3482" s="8" t="s">
        <v>4</v>
      </c>
      <c r="T3482" s="8" t="s">
        <v>5</v>
      </c>
      <c r="U3482" s="8">
        <v>0</v>
      </c>
      <c r="V3482" s="165">
        <v>34.340000000000003</v>
      </c>
      <c r="W3482" s="161">
        <v>3479</v>
      </c>
      <c r="X3482" s="159" t="s">
        <v>20</v>
      </c>
      <c r="AI3482" s="161">
        <v>6693</v>
      </c>
      <c r="AJ3482" s="163">
        <v>0.77508100000000002</v>
      </c>
      <c r="AK3482" s="8" t="s">
        <v>42</v>
      </c>
      <c r="AL3482" s="8" t="s">
        <v>42</v>
      </c>
      <c r="AM3482" s="8">
        <v>0</v>
      </c>
      <c r="AN3482" s="165">
        <v>45.25</v>
      </c>
      <c r="AO3482" s="161">
        <v>3485</v>
      </c>
      <c r="AP3482" s="159" t="s">
        <v>20</v>
      </c>
    </row>
    <row r="3483" spans="2:42" x14ac:dyDescent="0.25">
      <c r="B3483" s="161">
        <v>4315</v>
      </c>
      <c r="C3483" s="163">
        <v>0.49751299999999998</v>
      </c>
      <c r="D3483" s="8">
        <v>2</v>
      </c>
      <c r="E3483" s="165">
        <v>114.89</v>
      </c>
      <c r="L3483" s="161">
        <v>388</v>
      </c>
      <c r="M3483" s="163">
        <v>0.37809599999999999</v>
      </c>
      <c r="N3483" s="8">
        <v>3</v>
      </c>
      <c r="O3483" s="165">
        <v>138.54</v>
      </c>
      <c r="Q3483" s="161">
        <v>9636</v>
      </c>
      <c r="R3483" s="163">
        <v>0.108815</v>
      </c>
      <c r="S3483" s="8" t="s">
        <v>6</v>
      </c>
      <c r="T3483" s="8" t="s">
        <v>5</v>
      </c>
      <c r="U3483" s="8">
        <v>0</v>
      </c>
      <c r="V3483" s="165">
        <v>55.52</v>
      </c>
      <c r="W3483" s="161">
        <v>3480</v>
      </c>
      <c r="X3483" s="159" t="s">
        <v>20</v>
      </c>
      <c r="AI3483" s="161">
        <v>6694</v>
      </c>
      <c r="AJ3483" s="163">
        <v>0.142262</v>
      </c>
      <c r="AK3483" s="8" t="s">
        <v>9</v>
      </c>
      <c r="AL3483" s="8" t="s">
        <v>10</v>
      </c>
      <c r="AM3483" s="8">
        <v>0</v>
      </c>
      <c r="AN3483" s="165">
        <v>39.04</v>
      </c>
      <c r="AO3483" s="161">
        <v>3486</v>
      </c>
      <c r="AP3483" s="159" t="s">
        <v>18</v>
      </c>
    </row>
    <row r="3484" spans="2:42" x14ac:dyDescent="0.25">
      <c r="B3484" s="161">
        <v>4321</v>
      </c>
      <c r="C3484" s="163">
        <v>0.31198500000000001</v>
      </c>
      <c r="D3484" s="8">
        <v>2</v>
      </c>
      <c r="E3484" s="165">
        <v>101.05</v>
      </c>
      <c r="L3484" s="161">
        <v>390</v>
      </c>
      <c r="M3484" s="163">
        <v>0.380772</v>
      </c>
      <c r="N3484" s="8">
        <v>3</v>
      </c>
      <c r="O3484" s="165">
        <v>149.86000000000001</v>
      </c>
      <c r="Q3484" s="161">
        <v>9638</v>
      </c>
      <c r="R3484" s="163">
        <v>0.50864100000000001</v>
      </c>
      <c r="S3484" s="8" t="s">
        <v>4</v>
      </c>
      <c r="T3484" s="8" t="s">
        <v>5</v>
      </c>
      <c r="U3484" s="8">
        <v>0</v>
      </c>
      <c r="V3484" s="165">
        <v>46.07</v>
      </c>
      <c r="W3484" s="161">
        <v>3481</v>
      </c>
      <c r="X3484" s="159" t="s">
        <v>20</v>
      </c>
      <c r="AI3484" s="161">
        <v>6695</v>
      </c>
      <c r="AJ3484" s="163">
        <v>1.0199149999999999</v>
      </c>
      <c r="AK3484" s="8" t="s">
        <v>4</v>
      </c>
      <c r="AL3484" s="8" t="s">
        <v>5</v>
      </c>
      <c r="AM3484" s="8">
        <v>0</v>
      </c>
      <c r="AN3484" s="165">
        <v>44.71</v>
      </c>
      <c r="AO3484" s="161">
        <v>3487</v>
      </c>
      <c r="AP3484" s="159" t="s">
        <v>20</v>
      </c>
    </row>
    <row r="3485" spans="2:42" x14ac:dyDescent="0.25">
      <c r="B3485" s="161">
        <v>4322</v>
      </c>
      <c r="C3485" s="163">
        <v>0.23538600000000001</v>
      </c>
      <c r="D3485" s="8">
        <v>2</v>
      </c>
      <c r="E3485" s="165">
        <v>107.73</v>
      </c>
      <c r="L3485" s="161">
        <v>397</v>
      </c>
      <c r="M3485" s="163">
        <v>0.29911799999999999</v>
      </c>
      <c r="N3485" s="8">
        <v>3</v>
      </c>
      <c r="O3485" s="165">
        <v>125.01</v>
      </c>
      <c r="Q3485" s="161">
        <v>9643</v>
      </c>
      <c r="R3485" s="163">
        <v>0.14219899999999999</v>
      </c>
      <c r="S3485" s="8" t="s">
        <v>4</v>
      </c>
      <c r="T3485" s="8" t="s">
        <v>5</v>
      </c>
      <c r="U3485" s="8">
        <v>0</v>
      </c>
      <c r="V3485" s="165">
        <v>44.97</v>
      </c>
      <c r="W3485" s="161">
        <v>3482</v>
      </c>
      <c r="X3485" s="159" t="s">
        <v>20</v>
      </c>
      <c r="AI3485" s="161">
        <v>6696</v>
      </c>
      <c r="AJ3485" s="163">
        <v>0.14912900000000001</v>
      </c>
      <c r="AK3485" s="8" t="s">
        <v>4</v>
      </c>
      <c r="AL3485" s="8" t="s">
        <v>5</v>
      </c>
      <c r="AM3485" s="8">
        <v>0</v>
      </c>
      <c r="AN3485" s="165">
        <v>51.63</v>
      </c>
      <c r="AO3485" s="161">
        <v>3488</v>
      </c>
      <c r="AP3485" s="159" t="s">
        <v>20</v>
      </c>
    </row>
    <row r="3486" spans="2:42" x14ac:dyDescent="0.25">
      <c r="B3486" s="161">
        <v>4323</v>
      </c>
      <c r="C3486" s="163">
        <v>0.46768500000000002</v>
      </c>
      <c r="D3486" s="8">
        <v>2</v>
      </c>
      <c r="E3486" s="165">
        <v>109.85</v>
      </c>
      <c r="L3486" s="161">
        <v>399</v>
      </c>
      <c r="M3486" s="163">
        <v>0.62912599999999996</v>
      </c>
      <c r="N3486" s="8">
        <v>3</v>
      </c>
      <c r="O3486" s="165">
        <v>134.32</v>
      </c>
      <c r="Q3486" s="161">
        <v>9644</v>
      </c>
      <c r="R3486" s="163">
        <v>0.15523500000000001</v>
      </c>
      <c r="S3486" s="8" t="s">
        <v>4</v>
      </c>
      <c r="T3486" s="8" t="s">
        <v>5</v>
      </c>
      <c r="U3486" s="8">
        <v>0</v>
      </c>
      <c r="V3486" s="165">
        <v>49.29</v>
      </c>
      <c r="W3486" s="161">
        <v>3483</v>
      </c>
      <c r="X3486" s="159" t="s">
        <v>19</v>
      </c>
      <c r="AI3486" s="161">
        <v>6698</v>
      </c>
      <c r="AJ3486" s="163">
        <v>0.33354099999999998</v>
      </c>
      <c r="AK3486" s="8" t="s">
        <v>4</v>
      </c>
      <c r="AL3486" s="8" t="s">
        <v>5</v>
      </c>
      <c r="AM3486" s="8">
        <v>0</v>
      </c>
      <c r="AN3486" s="165">
        <v>49.41</v>
      </c>
      <c r="AO3486" s="161">
        <v>3489</v>
      </c>
      <c r="AP3486" s="159" t="s">
        <v>20</v>
      </c>
    </row>
    <row r="3487" spans="2:42" x14ac:dyDescent="0.25">
      <c r="B3487" s="161">
        <v>4325</v>
      </c>
      <c r="C3487" s="163">
        <v>0.29709600000000003</v>
      </c>
      <c r="D3487" s="8">
        <v>2</v>
      </c>
      <c r="E3487" s="165">
        <v>111.57</v>
      </c>
      <c r="L3487" s="161">
        <v>403</v>
      </c>
      <c r="M3487" s="163">
        <v>0.21390000000000001</v>
      </c>
      <c r="N3487" s="8">
        <v>3</v>
      </c>
      <c r="O3487" s="165">
        <v>135.09</v>
      </c>
      <c r="Q3487" s="161">
        <v>9646</v>
      </c>
      <c r="R3487" s="163">
        <v>0.18606500000000001</v>
      </c>
      <c r="S3487" s="8" t="s">
        <v>4</v>
      </c>
      <c r="T3487" s="8" t="s">
        <v>5</v>
      </c>
      <c r="U3487" s="8">
        <v>0</v>
      </c>
      <c r="V3487" s="165">
        <v>44.06</v>
      </c>
      <c r="W3487" s="161">
        <v>3484</v>
      </c>
      <c r="X3487" s="159" t="s">
        <v>20</v>
      </c>
      <c r="AI3487" s="161">
        <v>6699</v>
      </c>
      <c r="AJ3487" s="163">
        <v>0.12950700000000001</v>
      </c>
      <c r="AK3487" s="8" t="s">
        <v>9</v>
      </c>
      <c r="AL3487" s="8" t="s">
        <v>10</v>
      </c>
      <c r="AM3487" s="8">
        <v>0</v>
      </c>
      <c r="AN3487" s="165">
        <v>38.04</v>
      </c>
      <c r="AO3487" s="161">
        <v>3490</v>
      </c>
      <c r="AP3487" s="159" t="s">
        <v>20</v>
      </c>
    </row>
    <row r="3488" spans="2:42" x14ac:dyDescent="0.25">
      <c r="B3488" s="161">
        <v>4340</v>
      </c>
      <c r="C3488" s="163">
        <v>0.20749699999999999</v>
      </c>
      <c r="D3488" s="8">
        <v>2</v>
      </c>
      <c r="E3488" s="165">
        <v>121.14</v>
      </c>
      <c r="L3488" s="161">
        <v>404</v>
      </c>
      <c r="M3488" s="163">
        <v>0.27546799999999999</v>
      </c>
      <c r="N3488" s="8">
        <v>3</v>
      </c>
      <c r="O3488" s="165">
        <v>137.5</v>
      </c>
      <c r="Q3488" s="161">
        <v>9647</v>
      </c>
      <c r="R3488" s="163">
        <v>0.62723799999999996</v>
      </c>
      <c r="S3488" s="8" t="s">
        <v>6</v>
      </c>
      <c r="T3488" s="8" t="s">
        <v>5</v>
      </c>
      <c r="U3488" s="8">
        <v>0</v>
      </c>
      <c r="V3488" s="165">
        <v>42.46</v>
      </c>
      <c r="W3488" s="161">
        <v>3485</v>
      </c>
      <c r="X3488" s="159" t="s">
        <v>20</v>
      </c>
      <c r="AI3488" s="161">
        <v>6700</v>
      </c>
      <c r="AJ3488" s="163">
        <v>0.34264600000000001</v>
      </c>
      <c r="AK3488" s="8" t="s">
        <v>11</v>
      </c>
      <c r="AL3488" s="8" t="s">
        <v>10</v>
      </c>
      <c r="AM3488" s="8">
        <v>0</v>
      </c>
      <c r="AN3488" s="165">
        <v>48.44</v>
      </c>
      <c r="AO3488" s="161">
        <v>3491</v>
      </c>
      <c r="AP3488" s="159" t="s">
        <v>20</v>
      </c>
    </row>
    <row r="3489" spans="2:42" x14ac:dyDescent="0.25">
      <c r="B3489" s="161">
        <v>4352</v>
      </c>
      <c r="C3489" s="163">
        <v>0.38086999999999999</v>
      </c>
      <c r="D3489" s="8">
        <v>2</v>
      </c>
      <c r="E3489" s="165">
        <v>101.67</v>
      </c>
      <c r="L3489" s="161">
        <v>405</v>
      </c>
      <c r="M3489" s="163">
        <v>0.12706700000000001</v>
      </c>
      <c r="N3489" s="8">
        <v>3</v>
      </c>
      <c r="O3489" s="165">
        <v>133.09</v>
      </c>
      <c r="Q3489" s="161">
        <v>9649</v>
      </c>
      <c r="R3489" s="163">
        <v>0.310112</v>
      </c>
      <c r="S3489" s="8" t="s">
        <v>4</v>
      </c>
      <c r="T3489" s="8" t="s">
        <v>5</v>
      </c>
      <c r="U3489" s="8">
        <v>0</v>
      </c>
      <c r="V3489" s="165">
        <v>50.2</v>
      </c>
      <c r="W3489" s="161">
        <v>3486</v>
      </c>
      <c r="X3489" s="159" t="s">
        <v>20</v>
      </c>
      <c r="AI3489" s="161">
        <v>6703</v>
      </c>
      <c r="AJ3489" s="163">
        <v>0.51865099999999997</v>
      </c>
      <c r="AK3489" s="8" t="s">
        <v>9</v>
      </c>
      <c r="AL3489" s="8" t="s">
        <v>10</v>
      </c>
      <c r="AM3489" s="8">
        <v>0</v>
      </c>
      <c r="AN3489" s="165">
        <v>51.75</v>
      </c>
      <c r="AO3489" s="161">
        <v>3492</v>
      </c>
      <c r="AP3489" s="159" t="s">
        <v>20</v>
      </c>
    </row>
    <row r="3490" spans="2:42" x14ac:dyDescent="0.25">
      <c r="B3490" s="161">
        <v>4363</v>
      </c>
      <c r="C3490" s="163">
        <v>0.41855500000000001</v>
      </c>
      <c r="D3490" s="8">
        <v>2</v>
      </c>
      <c r="E3490" s="165">
        <v>100.06</v>
      </c>
      <c r="L3490" s="161">
        <v>416</v>
      </c>
      <c r="M3490" s="163">
        <v>0.28340599999999999</v>
      </c>
      <c r="N3490" s="8">
        <v>3</v>
      </c>
      <c r="O3490" s="165">
        <v>142.69</v>
      </c>
      <c r="Q3490" s="161">
        <v>9652</v>
      </c>
      <c r="R3490" s="163">
        <v>0.22983999999999999</v>
      </c>
      <c r="S3490" s="8" t="s">
        <v>4</v>
      </c>
      <c r="T3490" s="8" t="s">
        <v>5</v>
      </c>
      <c r="U3490" s="8">
        <v>0</v>
      </c>
      <c r="V3490" s="165">
        <v>57.2</v>
      </c>
      <c r="W3490" s="161">
        <v>3487</v>
      </c>
      <c r="X3490" s="159" t="s">
        <v>20</v>
      </c>
      <c r="AI3490" s="161">
        <v>6706</v>
      </c>
      <c r="AJ3490" s="163">
        <v>0.20533899999999999</v>
      </c>
      <c r="AK3490" s="8" t="s">
        <v>9</v>
      </c>
      <c r="AL3490" s="8" t="s">
        <v>10</v>
      </c>
      <c r="AM3490" s="8">
        <v>0</v>
      </c>
      <c r="AN3490" s="165">
        <v>52.36</v>
      </c>
      <c r="AO3490" s="161">
        <v>3493</v>
      </c>
      <c r="AP3490" s="159" t="s">
        <v>20</v>
      </c>
    </row>
    <row r="3491" spans="2:42" x14ac:dyDescent="0.25">
      <c r="B3491" s="161">
        <v>4364</v>
      </c>
      <c r="C3491" s="163">
        <v>0.30328500000000003</v>
      </c>
      <c r="D3491" s="8">
        <v>2</v>
      </c>
      <c r="E3491" s="165">
        <v>115.3</v>
      </c>
      <c r="L3491" s="161">
        <v>418</v>
      </c>
      <c r="M3491" s="163">
        <v>0.131546</v>
      </c>
      <c r="N3491" s="8">
        <v>3</v>
      </c>
      <c r="O3491" s="165">
        <v>147.94999999999999</v>
      </c>
      <c r="Q3491" s="161">
        <v>9654</v>
      </c>
      <c r="R3491" s="163">
        <v>0.26951999999999998</v>
      </c>
      <c r="S3491" s="8" t="s">
        <v>4</v>
      </c>
      <c r="T3491" s="8" t="s">
        <v>5</v>
      </c>
      <c r="U3491" s="8">
        <v>0</v>
      </c>
      <c r="V3491" s="165">
        <v>43.99</v>
      </c>
      <c r="W3491" s="161">
        <v>3488</v>
      </c>
      <c r="X3491" s="159" t="s">
        <v>20</v>
      </c>
      <c r="AI3491" s="161">
        <v>6709</v>
      </c>
      <c r="AJ3491" s="163">
        <v>0.638212</v>
      </c>
      <c r="AK3491" s="8" t="s">
        <v>42</v>
      </c>
      <c r="AL3491" s="8" t="s">
        <v>42</v>
      </c>
      <c r="AM3491" s="8">
        <v>0</v>
      </c>
      <c r="AN3491" s="165">
        <v>41.24</v>
      </c>
      <c r="AO3491" s="161">
        <v>3494</v>
      </c>
      <c r="AP3491" s="159" t="s">
        <v>20</v>
      </c>
    </row>
    <row r="3492" spans="2:42" x14ac:dyDescent="0.25">
      <c r="B3492" s="161">
        <v>4383</v>
      </c>
      <c r="C3492" s="163">
        <v>0.12582099999999999</v>
      </c>
      <c r="D3492" s="8">
        <v>2</v>
      </c>
      <c r="E3492" s="165">
        <v>118.95</v>
      </c>
      <c r="L3492" s="161">
        <v>419</v>
      </c>
      <c r="M3492" s="163">
        <v>0.21932499999999999</v>
      </c>
      <c r="N3492" s="8">
        <v>3</v>
      </c>
      <c r="O3492" s="165">
        <v>145.06</v>
      </c>
      <c r="Q3492" s="161">
        <v>9656</v>
      </c>
      <c r="R3492" s="163">
        <v>0.38988899999999999</v>
      </c>
      <c r="S3492" s="8" t="s">
        <v>4</v>
      </c>
      <c r="T3492" s="8" t="s">
        <v>5</v>
      </c>
      <c r="U3492" s="8">
        <v>0</v>
      </c>
      <c r="V3492" s="165">
        <v>47.82</v>
      </c>
      <c r="W3492" s="161">
        <v>3489</v>
      </c>
      <c r="X3492" s="159" t="s">
        <v>19</v>
      </c>
      <c r="AI3492" s="161">
        <v>6711</v>
      </c>
      <c r="AJ3492" s="163">
        <v>0.202738</v>
      </c>
      <c r="AK3492" s="8" t="s">
        <v>4</v>
      </c>
      <c r="AL3492" s="8" t="s">
        <v>5</v>
      </c>
      <c r="AM3492" s="8">
        <v>0</v>
      </c>
      <c r="AN3492" s="165">
        <v>42.78</v>
      </c>
      <c r="AO3492" s="161">
        <v>3495</v>
      </c>
      <c r="AP3492" s="159" t="s">
        <v>20</v>
      </c>
    </row>
    <row r="3493" spans="2:42" x14ac:dyDescent="0.25">
      <c r="B3493" s="161">
        <v>4385</v>
      </c>
      <c r="C3493" s="163">
        <v>0.26239400000000002</v>
      </c>
      <c r="D3493" s="8">
        <v>2</v>
      </c>
      <c r="E3493" s="165">
        <v>115.97</v>
      </c>
      <c r="L3493" s="161">
        <v>420</v>
      </c>
      <c r="M3493" s="163">
        <v>0.26582099999999997</v>
      </c>
      <c r="N3493" s="8">
        <v>3</v>
      </c>
      <c r="O3493" s="165">
        <v>143.29</v>
      </c>
      <c r="Q3493" s="161">
        <v>9657</v>
      </c>
      <c r="R3493" s="163">
        <v>0.64059900000000003</v>
      </c>
      <c r="S3493" s="8" t="s">
        <v>4</v>
      </c>
      <c r="T3493" s="8" t="s">
        <v>5</v>
      </c>
      <c r="U3493" s="8">
        <v>0</v>
      </c>
      <c r="V3493" s="165">
        <v>47.59</v>
      </c>
      <c r="W3493" s="161">
        <v>3490</v>
      </c>
      <c r="X3493" s="159" t="s">
        <v>20</v>
      </c>
      <c r="AI3493" s="161">
        <v>6712</v>
      </c>
      <c r="AJ3493" s="163">
        <v>0.15833700000000001</v>
      </c>
      <c r="AK3493" s="8" t="s">
        <v>9</v>
      </c>
      <c r="AL3493" s="8" t="s">
        <v>10</v>
      </c>
      <c r="AM3493" s="8">
        <v>0</v>
      </c>
      <c r="AN3493" s="165">
        <v>46.89</v>
      </c>
      <c r="AO3493" s="161">
        <v>3496</v>
      </c>
      <c r="AP3493" s="159" t="s">
        <v>18</v>
      </c>
    </row>
    <row r="3494" spans="2:42" x14ac:dyDescent="0.25">
      <c r="B3494" s="161">
        <v>4392</v>
      </c>
      <c r="C3494" s="163">
        <v>0.221279</v>
      </c>
      <c r="D3494" s="8">
        <v>2</v>
      </c>
      <c r="E3494" s="165">
        <v>119.13</v>
      </c>
      <c r="L3494" s="161">
        <v>422</v>
      </c>
      <c r="M3494" s="163">
        <v>0.37614300000000001</v>
      </c>
      <c r="N3494" s="8">
        <v>3</v>
      </c>
      <c r="O3494" s="165">
        <v>129.46</v>
      </c>
      <c r="Q3494" s="161">
        <v>9658</v>
      </c>
      <c r="R3494" s="163">
        <v>0.38234899999999999</v>
      </c>
      <c r="S3494" s="8" t="s">
        <v>4</v>
      </c>
      <c r="T3494" s="8" t="s">
        <v>5</v>
      </c>
      <c r="U3494" s="8">
        <v>0</v>
      </c>
      <c r="V3494" s="165">
        <v>37.26</v>
      </c>
      <c r="W3494" s="161">
        <v>3491</v>
      </c>
      <c r="X3494" s="159" t="s">
        <v>20</v>
      </c>
      <c r="AI3494" s="161">
        <v>6713</v>
      </c>
      <c r="AJ3494" s="163">
        <v>0.30429600000000001</v>
      </c>
      <c r="AK3494" s="8" t="s">
        <v>9</v>
      </c>
      <c r="AL3494" s="8" t="s">
        <v>10</v>
      </c>
      <c r="AM3494" s="8">
        <v>0</v>
      </c>
      <c r="AN3494" s="165">
        <v>52.03</v>
      </c>
      <c r="AO3494" s="161">
        <v>3497</v>
      </c>
      <c r="AP3494" s="159" t="s">
        <v>20</v>
      </c>
    </row>
    <row r="3495" spans="2:42" x14ac:dyDescent="0.25">
      <c r="B3495" s="161">
        <v>4393</v>
      </c>
      <c r="C3495" s="163">
        <v>0.24851200000000001</v>
      </c>
      <c r="D3495" s="8">
        <v>2</v>
      </c>
      <c r="E3495" s="165">
        <v>122.41</v>
      </c>
      <c r="L3495" s="161">
        <v>423</v>
      </c>
      <c r="M3495" s="163">
        <v>0.128053</v>
      </c>
      <c r="N3495" s="8">
        <v>3</v>
      </c>
      <c r="O3495" s="165">
        <v>150.27000000000001</v>
      </c>
      <c r="Q3495" s="161">
        <v>9659</v>
      </c>
      <c r="R3495" s="163">
        <v>0.184472</v>
      </c>
      <c r="S3495" s="8" t="s">
        <v>4</v>
      </c>
      <c r="T3495" s="8" t="s">
        <v>5</v>
      </c>
      <c r="U3495" s="8">
        <v>0</v>
      </c>
      <c r="V3495" s="165">
        <v>52.07</v>
      </c>
      <c r="W3495" s="161">
        <v>3492</v>
      </c>
      <c r="X3495" s="159" t="s">
        <v>20</v>
      </c>
      <c r="AI3495" s="161">
        <v>6714</v>
      </c>
      <c r="AJ3495" s="163">
        <v>0.710453</v>
      </c>
      <c r="AK3495" s="8" t="s">
        <v>4</v>
      </c>
      <c r="AL3495" s="8" t="s">
        <v>5</v>
      </c>
      <c r="AM3495" s="8">
        <v>0</v>
      </c>
      <c r="AN3495" s="165">
        <v>40.630000000000003</v>
      </c>
      <c r="AO3495" s="161">
        <v>3498</v>
      </c>
      <c r="AP3495" s="159" t="s">
        <v>18</v>
      </c>
    </row>
    <row r="3496" spans="2:42" x14ac:dyDescent="0.25">
      <c r="B3496" s="161">
        <v>4406</v>
      </c>
      <c r="C3496" s="163">
        <v>0.119617</v>
      </c>
      <c r="D3496" s="8">
        <v>2</v>
      </c>
      <c r="E3496" s="165">
        <v>124.82</v>
      </c>
      <c r="L3496" s="161">
        <v>424</v>
      </c>
      <c r="M3496" s="163">
        <v>0.30023</v>
      </c>
      <c r="N3496" s="8">
        <v>3</v>
      </c>
      <c r="O3496" s="165">
        <v>148.97</v>
      </c>
      <c r="Q3496" s="161">
        <v>9661</v>
      </c>
      <c r="R3496" s="163">
        <v>6.7964999999999998E-2</v>
      </c>
      <c r="S3496" s="8" t="s">
        <v>6</v>
      </c>
      <c r="T3496" s="8" t="s">
        <v>5</v>
      </c>
      <c r="U3496" s="8">
        <v>0</v>
      </c>
      <c r="V3496" s="165">
        <v>40.35</v>
      </c>
      <c r="W3496" s="161">
        <v>3493</v>
      </c>
      <c r="X3496" s="159" t="s">
        <v>20</v>
      </c>
      <c r="AI3496" s="161">
        <v>6715</v>
      </c>
      <c r="AJ3496" s="163">
        <v>0.17846300000000001</v>
      </c>
      <c r="AK3496" s="8" t="s">
        <v>4</v>
      </c>
      <c r="AL3496" s="8" t="s">
        <v>5</v>
      </c>
      <c r="AM3496" s="8">
        <v>0</v>
      </c>
      <c r="AN3496" s="165">
        <v>59.27</v>
      </c>
      <c r="AO3496" s="161">
        <v>3499</v>
      </c>
      <c r="AP3496" s="159" t="s">
        <v>20</v>
      </c>
    </row>
    <row r="3497" spans="2:42" x14ac:dyDescent="0.25">
      <c r="B3497" s="161">
        <v>4428</v>
      </c>
      <c r="C3497" s="163">
        <v>0.20696700000000001</v>
      </c>
      <c r="D3497" s="8">
        <v>2</v>
      </c>
      <c r="E3497" s="165">
        <v>120.68</v>
      </c>
      <c r="L3497" s="161">
        <v>427</v>
      </c>
      <c r="M3497" s="163">
        <v>0.16417699999999999</v>
      </c>
      <c r="N3497" s="8">
        <v>3</v>
      </c>
      <c r="O3497" s="165">
        <v>142.30000000000001</v>
      </c>
      <c r="Q3497" s="161">
        <v>9662</v>
      </c>
      <c r="R3497" s="163">
        <v>0.20752100000000001</v>
      </c>
      <c r="S3497" s="8" t="s">
        <v>4</v>
      </c>
      <c r="T3497" s="8" t="s">
        <v>5</v>
      </c>
      <c r="U3497" s="8">
        <v>0</v>
      </c>
      <c r="V3497" s="165">
        <v>47.5</v>
      </c>
      <c r="W3497" s="161">
        <v>3494</v>
      </c>
      <c r="X3497" s="159" t="s">
        <v>20</v>
      </c>
      <c r="AI3497" s="161">
        <v>6717</v>
      </c>
      <c r="AJ3497" s="163">
        <v>0.54738799999999999</v>
      </c>
      <c r="AK3497" s="8" t="s">
        <v>11</v>
      </c>
      <c r="AL3497" s="8" t="s">
        <v>10</v>
      </c>
      <c r="AM3497" s="8">
        <v>0</v>
      </c>
      <c r="AN3497" s="165">
        <v>46.66</v>
      </c>
      <c r="AO3497" s="161">
        <v>3500</v>
      </c>
      <c r="AP3497" s="159" t="s">
        <v>20</v>
      </c>
    </row>
    <row r="3498" spans="2:42" x14ac:dyDescent="0.25">
      <c r="B3498" s="161">
        <v>4432</v>
      </c>
      <c r="C3498" s="163">
        <v>0.41064400000000001</v>
      </c>
      <c r="D3498" s="8">
        <v>2</v>
      </c>
      <c r="E3498" s="165">
        <v>120.99</v>
      </c>
      <c r="L3498" s="161">
        <v>429</v>
      </c>
      <c r="M3498" s="163">
        <v>0.30891000000000002</v>
      </c>
      <c r="N3498" s="8">
        <v>3</v>
      </c>
      <c r="O3498" s="165">
        <v>145.25</v>
      </c>
      <c r="Q3498" s="161">
        <v>9664</v>
      </c>
      <c r="R3498" s="163">
        <v>6.3900999999999999E-2</v>
      </c>
      <c r="S3498" s="8" t="s">
        <v>4</v>
      </c>
      <c r="T3498" s="8" t="s">
        <v>5</v>
      </c>
      <c r="U3498" s="8">
        <v>0</v>
      </c>
      <c r="V3498" s="165">
        <v>56.36</v>
      </c>
      <c r="W3498" s="161">
        <v>3495</v>
      </c>
      <c r="X3498" s="159" t="s">
        <v>20</v>
      </c>
      <c r="AI3498" s="161">
        <v>6719</v>
      </c>
      <c r="AJ3498" s="163">
        <v>0.41548400000000002</v>
      </c>
      <c r="AK3498" s="8" t="s">
        <v>6</v>
      </c>
      <c r="AL3498" s="8" t="s">
        <v>5</v>
      </c>
      <c r="AM3498" s="8">
        <v>0</v>
      </c>
      <c r="AN3498" s="165">
        <v>51.44</v>
      </c>
      <c r="AO3498" s="161">
        <v>3501</v>
      </c>
      <c r="AP3498" s="159" t="s">
        <v>18</v>
      </c>
    </row>
    <row r="3499" spans="2:42" x14ac:dyDescent="0.25">
      <c r="B3499" s="161">
        <v>4433</v>
      </c>
      <c r="C3499" s="163">
        <v>0.56952400000000003</v>
      </c>
      <c r="D3499" s="8">
        <v>2</v>
      </c>
      <c r="E3499" s="165">
        <v>120.25</v>
      </c>
      <c r="L3499" s="161">
        <v>438</v>
      </c>
      <c r="M3499" s="163">
        <v>0.11886099999999999</v>
      </c>
      <c r="N3499" s="8">
        <v>3</v>
      </c>
      <c r="O3499" s="165">
        <v>132.24</v>
      </c>
      <c r="Q3499" s="161">
        <v>9667</v>
      </c>
      <c r="R3499" s="163">
        <v>0.24432400000000001</v>
      </c>
      <c r="S3499" s="8" t="s">
        <v>4</v>
      </c>
      <c r="T3499" s="8" t="s">
        <v>5</v>
      </c>
      <c r="U3499" s="8">
        <v>0</v>
      </c>
      <c r="V3499" s="165">
        <v>59.62</v>
      </c>
      <c r="W3499" s="161">
        <v>3496</v>
      </c>
      <c r="X3499" s="159" t="s">
        <v>20</v>
      </c>
      <c r="AI3499" s="161">
        <v>6721</v>
      </c>
      <c r="AJ3499" s="163">
        <v>0.13228000000000001</v>
      </c>
      <c r="AK3499" s="8" t="s">
        <v>4</v>
      </c>
      <c r="AL3499" s="8" t="s">
        <v>5</v>
      </c>
      <c r="AM3499" s="8">
        <v>0</v>
      </c>
      <c r="AN3499" s="165">
        <v>53.11</v>
      </c>
      <c r="AO3499" s="161">
        <v>3502</v>
      </c>
      <c r="AP3499" s="159" t="s">
        <v>20</v>
      </c>
    </row>
    <row r="3500" spans="2:42" x14ac:dyDescent="0.25">
      <c r="B3500" s="161">
        <v>4434</v>
      </c>
      <c r="C3500" s="163">
        <v>0.37420199999999998</v>
      </c>
      <c r="D3500" s="8">
        <v>2</v>
      </c>
      <c r="E3500" s="165">
        <v>117.14</v>
      </c>
      <c r="L3500" s="161">
        <v>442</v>
      </c>
      <c r="M3500" s="163">
        <v>7.3651999999999995E-2</v>
      </c>
      <c r="N3500" s="8">
        <v>3</v>
      </c>
      <c r="O3500" s="165">
        <v>150.02000000000001</v>
      </c>
      <c r="Q3500" s="161">
        <v>9670</v>
      </c>
      <c r="R3500" s="163">
        <v>0.158164</v>
      </c>
      <c r="S3500" s="8" t="s">
        <v>4</v>
      </c>
      <c r="T3500" s="8" t="s">
        <v>5</v>
      </c>
      <c r="U3500" s="8">
        <v>0</v>
      </c>
      <c r="V3500" s="165">
        <v>40.54</v>
      </c>
      <c r="W3500" s="161">
        <v>3497</v>
      </c>
      <c r="X3500" s="159" t="s">
        <v>20</v>
      </c>
      <c r="AI3500" s="161">
        <v>6723</v>
      </c>
      <c r="AJ3500" s="163">
        <v>9.7015000000000004E-2</v>
      </c>
      <c r="AK3500" s="8" t="s">
        <v>6</v>
      </c>
      <c r="AL3500" s="8" t="s">
        <v>5</v>
      </c>
      <c r="AM3500" s="8">
        <v>0</v>
      </c>
      <c r="AN3500" s="165">
        <v>45</v>
      </c>
      <c r="AO3500" s="161">
        <v>3503</v>
      </c>
      <c r="AP3500" s="159" t="s">
        <v>18</v>
      </c>
    </row>
    <row r="3501" spans="2:42" x14ac:dyDescent="0.25">
      <c r="B3501" s="161">
        <v>4435</v>
      </c>
      <c r="C3501" s="163">
        <v>0.37428400000000001</v>
      </c>
      <c r="D3501" s="8">
        <v>2</v>
      </c>
      <c r="E3501" s="165">
        <v>123.61</v>
      </c>
      <c r="L3501" s="161">
        <v>443</v>
      </c>
      <c r="M3501" s="163">
        <v>6.6333000000000003E-2</v>
      </c>
      <c r="N3501" s="8">
        <v>3</v>
      </c>
      <c r="O3501" s="165">
        <v>144.94</v>
      </c>
      <c r="Q3501" s="161">
        <v>9672</v>
      </c>
      <c r="R3501" s="163">
        <v>0.151638</v>
      </c>
      <c r="S3501" s="8" t="s">
        <v>4</v>
      </c>
      <c r="T3501" s="8" t="s">
        <v>5</v>
      </c>
      <c r="U3501" s="8">
        <v>0</v>
      </c>
      <c r="V3501" s="165">
        <v>40.21</v>
      </c>
      <c r="W3501" s="161">
        <v>3498</v>
      </c>
      <c r="X3501" s="159" t="s">
        <v>20</v>
      </c>
      <c r="AI3501" s="161">
        <v>6726</v>
      </c>
      <c r="AJ3501" s="163">
        <v>8.6165000000000005E-2</v>
      </c>
      <c r="AK3501" s="8" t="s">
        <v>4</v>
      </c>
      <c r="AL3501" s="8" t="s">
        <v>5</v>
      </c>
      <c r="AM3501" s="8">
        <v>0</v>
      </c>
      <c r="AN3501" s="165">
        <v>49.38</v>
      </c>
      <c r="AO3501" s="161">
        <v>3504</v>
      </c>
      <c r="AP3501" s="159" t="s">
        <v>20</v>
      </c>
    </row>
    <row r="3502" spans="2:42" x14ac:dyDescent="0.25">
      <c r="B3502" s="161">
        <v>4436</v>
      </c>
      <c r="C3502" s="163">
        <v>0.39073099999999999</v>
      </c>
      <c r="D3502" s="8">
        <v>2</v>
      </c>
      <c r="E3502" s="165">
        <v>116.69</v>
      </c>
      <c r="L3502" s="161">
        <v>444</v>
      </c>
      <c r="M3502" s="163">
        <v>6.6322999999999993E-2</v>
      </c>
      <c r="N3502" s="8">
        <v>3</v>
      </c>
      <c r="O3502" s="165">
        <v>140.26</v>
      </c>
      <c r="Q3502" s="161">
        <v>9674</v>
      </c>
      <c r="R3502" s="163">
        <v>0.15235199999999999</v>
      </c>
      <c r="S3502" s="8" t="s">
        <v>6</v>
      </c>
      <c r="T3502" s="8" t="s">
        <v>5</v>
      </c>
      <c r="U3502" s="8">
        <v>0</v>
      </c>
      <c r="V3502" s="165">
        <v>43.67</v>
      </c>
      <c r="W3502" s="161">
        <v>3499</v>
      </c>
      <c r="X3502" s="159" t="s">
        <v>20</v>
      </c>
      <c r="AI3502" s="161">
        <v>6727</v>
      </c>
      <c r="AJ3502" s="163">
        <v>0.102815</v>
      </c>
      <c r="AK3502" s="8" t="s">
        <v>4</v>
      </c>
      <c r="AL3502" s="8" t="s">
        <v>5</v>
      </c>
      <c r="AM3502" s="8">
        <v>0</v>
      </c>
      <c r="AN3502" s="165">
        <v>44.68</v>
      </c>
      <c r="AO3502" s="161">
        <v>3505</v>
      </c>
      <c r="AP3502" s="159" t="s">
        <v>20</v>
      </c>
    </row>
    <row r="3503" spans="2:42" x14ac:dyDescent="0.25">
      <c r="B3503" s="161">
        <v>4455</v>
      </c>
      <c r="C3503" s="163">
        <v>0.15304599999999999</v>
      </c>
      <c r="D3503" s="8">
        <v>2</v>
      </c>
      <c r="E3503" s="165">
        <v>120.77</v>
      </c>
      <c r="L3503" s="161">
        <v>446</v>
      </c>
      <c r="M3503" s="163">
        <v>0.271036</v>
      </c>
      <c r="N3503" s="8">
        <v>3</v>
      </c>
      <c r="O3503" s="165">
        <v>134.78</v>
      </c>
      <c r="Q3503" s="161">
        <v>9677</v>
      </c>
      <c r="R3503" s="163">
        <v>0.11451699999999999</v>
      </c>
      <c r="S3503" s="8" t="s">
        <v>4</v>
      </c>
      <c r="T3503" s="8" t="s">
        <v>5</v>
      </c>
      <c r="U3503" s="8">
        <v>0</v>
      </c>
      <c r="V3503" s="165">
        <v>42.52</v>
      </c>
      <c r="W3503" s="161">
        <v>3500</v>
      </c>
      <c r="X3503" s="159" t="s">
        <v>20</v>
      </c>
      <c r="AI3503" s="161">
        <v>6730</v>
      </c>
      <c r="AJ3503" s="163">
        <v>9.4347E-2</v>
      </c>
      <c r="AK3503" s="8" t="s">
        <v>9</v>
      </c>
      <c r="AL3503" s="8" t="s">
        <v>10</v>
      </c>
      <c r="AM3503" s="8">
        <v>0</v>
      </c>
      <c r="AN3503" s="165">
        <v>38.24</v>
      </c>
      <c r="AO3503" s="161">
        <v>3506</v>
      </c>
      <c r="AP3503" s="159" t="s">
        <v>18</v>
      </c>
    </row>
    <row r="3504" spans="2:42" x14ac:dyDescent="0.25">
      <c r="B3504" s="161">
        <v>4469</v>
      </c>
      <c r="C3504" s="163">
        <v>0.164358</v>
      </c>
      <c r="D3504" s="8">
        <v>2</v>
      </c>
      <c r="E3504" s="165">
        <v>123.66</v>
      </c>
      <c r="L3504" s="161">
        <v>447</v>
      </c>
      <c r="M3504" s="163">
        <v>0.33488800000000002</v>
      </c>
      <c r="N3504" s="8">
        <v>3</v>
      </c>
      <c r="O3504" s="165">
        <v>139.25</v>
      </c>
      <c r="Q3504" s="161">
        <v>9681</v>
      </c>
      <c r="R3504" s="163">
        <v>0.104577</v>
      </c>
      <c r="S3504" s="8" t="s">
        <v>4</v>
      </c>
      <c r="T3504" s="8" t="s">
        <v>5</v>
      </c>
      <c r="U3504" s="8">
        <v>0</v>
      </c>
      <c r="V3504" s="165">
        <v>34.68</v>
      </c>
      <c r="W3504" s="161">
        <v>3501</v>
      </c>
      <c r="X3504" s="159" t="s">
        <v>19</v>
      </c>
      <c r="AI3504" s="161">
        <v>6732</v>
      </c>
      <c r="AJ3504" s="163">
        <v>0.25040899999999999</v>
      </c>
      <c r="AK3504" s="8" t="s">
        <v>4</v>
      </c>
      <c r="AL3504" s="8" t="s">
        <v>5</v>
      </c>
      <c r="AM3504" s="8">
        <v>0</v>
      </c>
      <c r="AN3504" s="165">
        <v>51.29</v>
      </c>
      <c r="AO3504" s="161">
        <v>3507</v>
      </c>
      <c r="AP3504" s="159" t="s">
        <v>19</v>
      </c>
    </row>
    <row r="3505" spans="2:42" x14ac:dyDescent="0.25">
      <c r="B3505" s="161">
        <v>4471</v>
      </c>
      <c r="C3505" s="163">
        <v>0.24115200000000001</v>
      </c>
      <c r="D3505" s="8">
        <v>2</v>
      </c>
      <c r="E3505" s="165">
        <v>118.86</v>
      </c>
      <c r="L3505" s="161">
        <v>450</v>
      </c>
      <c r="M3505" s="163">
        <v>0.31991000000000003</v>
      </c>
      <c r="N3505" s="8">
        <v>3</v>
      </c>
      <c r="O3505" s="165">
        <v>141.05000000000001</v>
      </c>
      <c r="Q3505" s="161">
        <v>9683</v>
      </c>
      <c r="R3505" s="163">
        <v>0.28862500000000002</v>
      </c>
      <c r="S3505" s="8" t="s">
        <v>4</v>
      </c>
      <c r="T3505" s="8" t="s">
        <v>5</v>
      </c>
      <c r="U3505" s="8">
        <v>0</v>
      </c>
      <c r="V3505" s="165">
        <v>38.68</v>
      </c>
      <c r="W3505" s="161">
        <v>3502</v>
      </c>
      <c r="X3505" s="159" t="s">
        <v>20</v>
      </c>
      <c r="AI3505" s="161">
        <v>6734</v>
      </c>
      <c r="AJ3505" s="163">
        <v>0.27336100000000002</v>
      </c>
      <c r="AK3505" s="8" t="s">
        <v>4</v>
      </c>
      <c r="AL3505" s="8" t="s">
        <v>5</v>
      </c>
      <c r="AM3505" s="8">
        <v>0</v>
      </c>
      <c r="AN3505" s="165">
        <v>54.12</v>
      </c>
      <c r="AO3505" s="161">
        <v>3508</v>
      </c>
      <c r="AP3505" s="159" t="s">
        <v>18</v>
      </c>
    </row>
    <row r="3506" spans="2:42" x14ac:dyDescent="0.25">
      <c r="B3506" s="161">
        <v>4494</v>
      </c>
      <c r="C3506" s="163">
        <v>0.47839900000000002</v>
      </c>
      <c r="D3506" s="8">
        <v>2</v>
      </c>
      <c r="E3506" s="165">
        <v>120.81</v>
      </c>
      <c r="L3506" s="161">
        <v>452</v>
      </c>
      <c r="M3506" s="163">
        <v>0.30834</v>
      </c>
      <c r="N3506" s="8">
        <v>3</v>
      </c>
      <c r="O3506" s="165">
        <v>138.80000000000001</v>
      </c>
      <c r="Q3506" s="161">
        <v>9684</v>
      </c>
      <c r="R3506" s="163">
        <v>0.32979199999999997</v>
      </c>
      <c r="S3506" s="8" t="s">
        <v>4</v>
      </c>
      <c r="T3506" s="8" t="s">
        <v>5</v>
      </c>
      <c r="U3506" s="8">
        <v>0</v>
      </c>
      <c r="V3506" s="165">
        <v>48.55</v>
      </c>
      <c r="W3506" s="161">
        <v>3503</v>
      </c>
      <c r="X3506" s="159" t="s">
        <v>20</v>
      </c>
      <c r="AI3506" s="161">
        <v>6735</v>
      </c>
      <c r="AJ3506" s="163">
        <v>0.38466299999999998</v>
      </c>
      <c r="AK3506" s="8" t="s">
        <v>6</v>
      </c>
      <c r="AL3506" s="8" t="s">
        <v>5</v>
      </c>
      <c r="AM3506" s="8">
        <v>0</v>
      </c>
      <c r="AN3506" s="165">
        <v>47.83</v>
      </c>
      <c r="AO3506" s="161">
        <v>3509</v>
      </c>
      <c r="AP3506" s="159" t="s">
        <v>20</v>
      </c>
    </row>
    <row r="3507" spans="2:42" x14ac:dyDescent="0.25">
      <c r="B3507" s="161">
        <v>4500</v>
      </c>
      <c r="C3507" s="163">
        <v>0.180617</v>
      </c>
      <c r="D3507" s="8">
        <v>2</v>
      </c>
      <c r="E3507" s="165">
        <v>111.19</v>
      </c>
      <c r="L3507" s="161">
        <v>454</v>
      </c>
      <c r="M3507" s="163">
        <v>0.101566</v>
      </c>
      <c r="N3507" s="8">
        <v>3</v>
      </c>
      <c r="O3507" s="165">
        <v>151.66999999999999</v>
      </c>
      <c r="Q3507" s="161">
        <v>9686</v>
      </c>
      <c r="R3507" s="163">
        <v>0.21330199999999999</v>
      </c>
      <c r="S3507" s="8" t="s">
        <v>12</v>
      </c>
      <c r="T3507" s="8" t="s">
        <v>13</v>
      </c>
      <c r="U3507" s="8">
        <v>0</v>
      </c>
      <c r="V3507" s="165">
        <v>48.62</v>
      </c>
      <c r="W3507" s="161">
        <v>3504</v>
      </c>
      <c r="X3507" s="159" t="s">
        <v>20</v>
      </c>
      <c r="AI3507" s="161">
        <v>6738</v>
      </c>
      <c r="AJ3507" s="163">
        <v>0.35581000000000002</v>
      </c>
      <c r="AK3507" s="8" t="s">
        <v>42</v>
      </c>
      <c r="AL3507" s="8" t="s">
        <v>42</v>
      </c>
      <c r="AM3507" s="8">
        <v>0</v>
      </c>
      <c r="AN3507" s="165">
        <v>43.26</v>
      </c>
      <c r="AO3507" s="161">
        <v>3510</v>
      </c>
      <c r="AP3507" s="159" t="s">
        <v>20</v>
      </c>
    </row>
    <row r="3508" spans="2:42" x14ac:dyDescent="0.25">
      <c r="B3508" s="161">
        <v>4511</v>
      </c>
      <c r="C3508" s="163">
        <v>0.20952399999999999</v>
      </c>
      <c r="D3508" s="8">
        <v>2</v>
      </c>
      <c r="E3508" s="165">
        <v>102.32</v>
      </c>
      <c r="L3508" s="161">
        <v>456</v>
      </c>
      <c r="M3508" s="163">
        <v>0.393285</v>
      </c>
      <c r="N3508" s="8">
        <v>3</v>
      </c>
      <c r="O3508" s="165">
        <v>136.44999999999999</v>
      </c>
      <c r="Q3508" s="161">
        <v>9688</v>
      </c>
      <c r="R3508" s="163">
        <v>8.5847000000000007E-2</v>
      </c>
      <c r="S3508" s="8" t="s">
        <v>4</v>
      </c>
      <c r="T3508" s="8" t="s">
        <v>5</v>
      </c>
      <c r="U3508" s="8">
        <v>0</v>
      </c>
      <c r="V3508" s="165">
        <v>52.38</v>
      </c>
      <c r="W3508" s="161">
        <v>3505</v>
      </c>
      <c r="X3508" s="159" t="s">
        <v>20</v>
      </c>
      <c r="AI3508" s="161">
        <v>6743</v>
      </c>
      <c r="AJ3508" s="163">
        <v>0.42428500000000002</v>
      </c>
      <c r="AK3508" s="8" t="s">
        <v>9</v>
      </c>
      <c r="AL3508" s="8" t="s">
        <v>10</v>
      </c>
      <c r="AM3508" s="8">
        <v>0</v>
      </c>
      <c r="AN3508" s="165">
        <v>51.26</v>
      </c>
      <c r="AO3508" s="161">
        <v>3511</v>
      </c>
      <c r="AP3508" s="159" t="s">
        <v>18</v>
      </c>
    </row>
    <row r="3509" spans="2:42" x14ac:dyDescent="0.25">
      <c r="B3509" s="161">
        <v>4512</v>
      </c>
      <c r="C3509" s="163">
        <v>0.75863800000000003</v>
      </c>
      <c r="D3509" s="8">
        <v>2</v>
      </c>
      <c r="E3509" s="165">
        <v>115.76</v>
      </c>
      <c r="L3509" s="161">
        <v>457</v>
      </c>
      <c r="M3509" s="163">
        <v>0.34664699999999998</v>
      </c>
      <c r="N3509" s="8">
        <v>3</v>
      </c>
      <c r="O3509" s="165">
        <v>138.72</v>
      </c>
      <c r="Q3509" s="161">
        <v>9689</v>
      </c>
      <c r="R3509" s="163">
        <v>0.25741799999999998</v>
      </c>
      <c r="S3509" s="8" t="s">
        <v>4</v>
      </c>
      <c r="T3509" s="8" t="s">
        <v>5</v>
      </c>
      <c r="U3509" s="8">
        <v>0</v>
      </c>
      <c r="V3509" s="165">
        <v>39.72</v>
      </c>
      <c r="W3509" s="161">
        <v>3506</v>
      </c>
      <c r="X3509" s="159" t="s">
        <v>20</v>
      </c>
      <c r="AI3509" s="161">
        <v>6745</v>
      </c>
      <c r="AJ3509" s="163">
        <v>0.150646</v>
      </c>
      <c r="AK3509" s="8" t="s">
        <v>42</v>
      </c>
      <c r="AL3509" s="8" t="s">
        <v>42</v>
      </c>
      <c r="AM3509" s="8">
        <v>0</v>
      </c>
      <c r="AN3509" s="165">
        <v>46.18</v>
      </c>
      <c r="AO3509" s="161">
        <v>3512</v>
      </c>
      <c r="AP3509" s="159" t="s">
        <v>18</v>
      </c>
    </row>
    <row r="3510" spans="2:42" x14ac:dyDescent="0.25">
      <c r="B3510" s="161">
        <v>4513</v>
      </c>
      <c r="C3510" s="163">
        <v>0.67227300000000001</v>
      </c>
      <c r="D3510" s="8">
        <v>2</v>
      </c>
      <c r="E3510" s="165">
        <v>118.95</v>
      </c>
      <c r="L3510" s="161">
        <v>460</v>
      </c>
      <c r="M3510" s="163">
        <v>0.69414399999999998</v>
      </c>
      <c r="N3510" s="8">
        <v>3</v>
      </c>
      <c r="O3510" s="165">
        <v>143.24</v>
      </c>
      <c r="Q3510" s="161">
        <v>9691</v>
      </c>
      <c r="R3510" s="163">
        <v>0.37879600000000002</v>
      </c>
      <c r="S3510" s="8" t="s">
        <v>4</v>
      </c>
      <c r="T3510" s="8" t="s">
        <v>5</v>
      </c>
      <c r="U3510" s="8">
        <v>0</v>
      </c>
      <c r="V3510" s="165">
        <v>51.57</v>
      </c>
      <c r="W3510" s="161">
        <v>3507</v>
      </c>
      <c r="X3510" s="159" t="s">
        <v>20</v>
      </c>
      <c r="AI3510" s="161">
        <v>6749</v>
      </c>
      <c r="AJ3510" s="163">
        <v>0.44120599999999999</v>
      </c>
      <c r="AK3510" s="8" t="s">
        <v>6</v>
      </c>
      <c r="AL3510" s="8" t="s">
        <v>5</v>
      </c>
      <c r="AM3510" s="8">
        <v>0</v>
      </c>
      <c r="AN3510" s="165">
        <v>51.76</v>
      </c>
      <c r="AO3510" s="161">
        <v>3513</v>
      </c>
      <c r="AP3510" s="159" t="s">
        <v>19</v>
      </c>
    </row>
    <row r="3511" spans="2:42" x14ac:dyDescent="0.25">
      <c r="B3511" s="161">
        <v>4527</v>
      </c>
      <c r="C3511" s="163">
        <v>0.54476100000000005</v>
      </c>
      <c r="D3511" s="8">
        <v>2</v>
      </c>
      <c r="E3511" s="165">
        <v>115.3</v>
      </c>
      <c r="L3511" s="161">
        <v>462</v>
      </c>
      <c r="M3511" s="163">
        <v>0.15101000000000001</v>
      </c>
      <c r="N3511" s="8">
        <v>3</v>
      </c>
      <c r="O3511" s="165">
        <v>147.25</v>
      </c>
      <c r="Q3511" s="161">
        <v>9693</v>
      </c>
      <c r="R3511" s="163">
        <v>0.20727000000000001</v>
      </c>
      <c r="S3511" s="8" t="s">
        <v>4</v>
      </c>
      <c r="T3511" s="8" t="s">
        <v>5</v>
      </c>
      <c r="U3511" s="8">
        <v>0</v>
      </c>
      <c r="V3511" s="165">
        <v>40.76</v>
      </c>
      <c r="W3511" s="161">
        <v>3508</v>
      </c>
      <c r="X3511" s="159" t="s">
        <v>20</v>
      </c>
      <c r="AI3511" s="161">
        <v>6752</v>
      </c>
      <c r="AJ3511" s="163">
        <v>0.43331500000000001</v>
      </c>
      <c r="AK3511" s="8" t="s">
        <v>9</v>
      </c>
      <c r="AL3511" s="8" t="s">
        <v>10</v>
      </c>
      <c r="AM3511" s="8">
        <v>0</v>
      </c>
      <c r="AN3511" s="165">
        <v>46.04</v>
      </c>
      <c r="AO3511" s="161">
        <v>3514</v>
      </c>
      <c r="AP3511" s="159" t="s">
        <v>20</v>
      </c>
    </row>
    <row r="3512" spans="2:42" x14ac:dyDescent="0.25">
      <c r="B3512" s="161">
        <v>4528</v>
      </c>
      <c r="C3512" s="163">
        <v>0.60827900000000001</v>
      </c>
      <c r="D3512" s="8">
        <v>2</v>
      </c>
      <c r="E3512" s="165">
        <v>113.89</v>
      </c>
      <c r="L3512" s="161">
        <v>464</v>
      </c>
      <c r="M3512" s="163">
        <v>0.286991</v>
      </c>
      <c r="N3512" s="8">
        <v>3</v>
      </c>
      <c r="O3512" s="165">
        <v>149.55000000000001</v>
      </c>
      <c r="Q3512" s="161">
        <v>9695</v>
      </c>
      <c r="R3512" s="163">
        <v>0.15825500000000001</v>
      </c>
      <c r="S3512" s="8" t="s">
        <v>4</v>
      </c>
      <c r="T3512" s="8" t="s">
        <v>5</v>
      </c>
      <c r="U3512" s="8">
        <v>0</v>
      </c>
      <c r="V3512" s="165">
        <v>42</v>
      </c>
      <c r="W3512" s="161">
        <v>3509</v>
      </c>
      <c r="X3512" s="159" t="s">
        <v>20</v>
      </c>
      <c r="AI3512" s="161">
        <v>6755</v>
      </c>
      <c r="AJ3512" s="163">
        <v>0.126251</v>
      </c>
      <c r="AK3512" s="8" t="s">
        <v>9</v>
      </c>
      <c r="AL3512" s="8" t="s">
        <v>10</v>
      </c>
      <c r="AM3512" s="8">
        <v>0</v>
      </c>
      <c r="AN3512" s="165">
        <v>38.79</v>
      </c>
      <c r="AO3512" s="161">
        <v>3515</v>
      </c>
      <c r="AP3512" s="159" t="s">
        <v>18</v>
      </c>
    </row>
    <row r="3513" spans="2:42" x14ac:dyDescent="0.25">
      <c r="B3513" s="161">
        <v>4532</v>
      </c>
      <c r="C3513" s="163">
        <v>0.43695499999999998</v>
      </c>
      <c r="D3513" s="8">
        <v>2</v>
      </c>
      <c r="E3513" s="165">
        <v>114.19</v>
      </c>
      <c r="L3513" s="161">
        <v>473</v>
      </c>
      <c r="M3513" s="163">
        <v>0.26284000000000002</v>
      </c>
      <c r="N3513" s="8">
        <v>3</v>
      </c>
      <c r="O3513" s="165">
        <v>126.79</v>
      </c>
      <c r="Q3513" s="161">
        <v>9697</v>
      </c>
      <c r="R3513" s="163">
        <v>0.39993600000000001</v>
      </c>
      <c r="S3513" s="8" t="s">
        <v>4</v>
      </c>
      <c r="T3513" s="8" t="s">
        <v>5</v>
      </c>
      <c r="U3513" s="8">
        <v>0</v>
      </c>
      <c r="V3513" s="165">
        <v>46.04</v>
      </c>
      <c r="W3513" s="161">
        <v>3510</v>
      </c>
      <c r="X3513" s="159" t="s">
        <v>20</v>
      </c>
      <c r="AI3513" s="161">
        <v>6757</v>
      </c>
      <c r="AJ3513" s="163">
        <v>0.15435699999999999</v>
      </c>
      <c r="AK3513" s="8" t="s">
        <v>6</v>
      </c>
      <c r="AL3513" s="8" t="s">
        <v>5</v>
      </c>
      <c r="AM3513" s="8">
        <v>0</v>
      </c>
      <c r="AN3513" s="165">
        <v>48.44</v>
      </c>
      <c r="AO3513" s="161">
        <v>3516</v>
      </c>
      <c r="AP3513" s="159" t="s">
        <v>20</v>
      </c>
    </row>
    <row r="3514" spans="2:42" x14ac:dyDescent="0.25">
      <c r="B3514" s="161">
        <v>4541</v>
      </c>
      <c r="C3514" s="163">
        <v>0.55108999999999997</v>
      </c>
      <c r="D3514" s="8">
        <v>2</v>
      </c>
      <c r="E3514" s="165">
        <v>100.87</v>
      </c>
      <c r="L3514" s="161">
        <v>474</v>
      </c>
      <c r="M3514" s="163">
        <v>0.22000600000000001</v>
      </c>
      <c r="N3514" s="8">
        <v>3</v>
      </c>
      <c r="O3514" s="165">
        <v>129.88999999999999</v>
      </c>
      <c r="Q3514" s="161">
        <v>9699</v>
      </c>
      <c r="R3514" s="163">
        <v>7.1917999999999996E-2</v>
      </c>
      <c r="S3514" s="8" t="s">
        <v>6</v>
      </c>
      <c r="T3514" s="8" t="s">
        <v>5</v>
      </c>
      <c r="U3514" s="8">
        <v>0</v>
      </c>
      <c r="V3514" s="165">
        <v>41.34</v>
      </c>
      <c r="W3514" s="161">
        <v>3511</v>
      </c>
      <c r="X3514" s="159" t="s">
        <v>20</v>
      </c>
      <c r="AI3514" s="161">
        <v>6759</v>
      </c>
      <c r="AJ3514" s="163">
        <v>0.24831300000000001</v>
      </c>
      <c r="AK3514" s="8" t="s">
        <v>4</v>
      </c>
      <c r="AL3514" s="8" t="s">
        <v>5</v>
      </c>
      <c r="AM3514" s="8">
        <v>0</v>
      </c>
      <c r="AN3514" s="165">
        <v>52.2</v>
      </c>
      <c r="AO3514" s="161">
        <v>3517</v>
      </c>
      <c r="AP3514" s="159" t="s">
        <v>18</v>
      </c>
    </row>
    <row r="3515" spans="2:42" x14ac:dyDescent="0.25">
      <c r="B3515" s="161">
        <v>4544</v>
      </c>
      <c r="C3515" s="163">
        <v>0.91965699999999995</v>
      </c>
      <c r="D3515" s="8">
        <v>2</v>
      </c>
      <c r="E3515" s="165">
        <v>121.9</v>
      </c>
      <c r="L3515" s="161">
        <v>477</v>
      </c>
      <c r="M3515" s="163">
        <v>0.213536</v>
      </c>
      <c r="N3515" s="8">
        <v>3</v>
      </c>
      <c r="O3515" s="165">
        <v>145.94</v>
      </c>
      <c r="Q3515" s="161">
        <v>9701</v>
      </c>
      <c r="R3515" s="163">
        <v>0.51972399999999996</v>
      </c>
      <c r="S3515" s="8" t="s">
        <v>4</v>
      </c>
      <c r="T3515" s="8" t="s">
        <v>5</v>
      </c>
      <c r="U3515" s="8">
        <v>0</v>
      </c>
      <c r="V3515" s="165">
        <v>48.28</v>
      </c>
      <c r="W3515" s="161">
        <v>3512</v>
      </c>
      <c r="X3515" s="159" t="s">
        <v>20</v>
      </c>
      <c r="AI3515" s="161">
        <v>6760</v>
      </c>
      <c r="AJ3515" s="163">
        <v>0.256631</v>
      </c>
      <c r="AK3515" s="8" t="s">
        <v>6</v>
      </c>
      <c r="AL3515" s="8" t="s">
        <v>5</v>
      </c>
      <c r="AM3515" s="8">
        <v>0</v>
      </c>
      <c r="AN3515" s="165">
        <v>30.02</v>
      </c>
      <c r="AO3515" s="161">
        <v>3518</v>
      </c>
      <c r="AP3515" s="159" t="s">
        <v>18</v>
      </c>
    </row>
    <row r="3516" spans="2:42" x14ac:dyDescent="0.25">
      <c r="B3516" s="161">
        <v>4567</v>
      </c>
      <c r="C3516" s="163">
        <v>0.50442600000000004</v>
      </c>
      <c r="D3516" s="8">
        <v>2</v>
      </c>
      <c r="E3516" s="165">
        <v>118.78</v>
      </c>
      <c r="L3516" s="161">
        <v>478</v>
      </c>
      <c r="M3516" s="163">
        <v>0.33654600000000001</v>
      </c>
      <c r="N3516" s="8">
        <v>3</v>
      </c>
      <c r="O3516" s="165">
        <v>145.94</v>
      </c>
      <c r="Q3516" s="161">
        <v>9703</v>
      </c>
      <c r="R3516" s="163">
        <v>0.229988</v>
      </c>
      <c r="S3516" s="8" t="s">
        <v>4</v>
      </c>
      <c r="T3516" s="8" t="s">
        <v>5</v>
      </c>
      <c r="U3516" s="8">
        <v>0</v>
      </c>
      <c r="V3516" s="165">
        <v>42.74</v>
      </c>
      <c r="W3516" s="161">
        <v>3513</v>
      </c>
      <c r="X3516" s="159" t="s">
        <v>20</v>
      </c>
      <c r="AI3516" s="161">
        <v>6761</v>
      </c>
      <c r="AJ3516" s="163">
        <v>1.0161960000000001</v>
      </c>
      <c r="AK3516" s="8" t="s">
        <v>9</v>
      </c>
      <c r="AL3516" s="8" t="s">
        <v>10</v>
      </c>
      <c r="AM3516" s="8">
        <v>0</v>
      </c>
      <c r="AN3516" s="165">
        <v>44.51</v>
      </c>
      <c r="AO3516" s="161">
        <v>3519</v>
      </c>
      <c r="AP3516" s="159" t="s">
        <v>20</v>
      </c>
    </row>
    <row r="3517" spans="2:42" x14ac:dyDescent="0.25">
      <c r="B3517" s="161">
        <v>4572</v>
      </c>
      <c r="C3517" s="163">
        <v>0.17626500000000001</v>
      </c>
      <c r="D3517" s="8">
        <v>2</v>
      </c>
      <c r="E3517" s="165">
        <v>115.04</v>
      </c>
      <c r="L3517" s="161">
        <v>489</v>
      </c>
      <c r="M3517" s="163">
        <v>0.413493</v>
      </c>
      <c r="N3517" s="8">
        <v>3</v>
      </c>
      <c r="O3517" s="165">
        <v>144.47</v>
      </c>
      <c r="Q3517" s="161">
        <v>9704</v>
      </c>
      <c r="R3517" s="163">
        <v>0.180315</v>
      </c>
      <c r="S3517" s="8" t="s">
        <v>6</v>
      </c>
      <c r="T3517" s="8" t="s">
        <v>5</v>
      </c>
      <c r="U3517" s="8">
        <v>0</v>
      </c>
      <c r="V3517" s="165">
        <v>50.33</v>
      </c>
      <c r="W3517" s="161">
        <v>3514</v>
      </c>
      <c r="X3517" s="159" t="s">
        <v>20</v>
      </c>
      <c r="AI3517" s="161">
        <v>6762</v>
      </c>
      <c r="AJ3517" s="163">
        <v>0.30529299999999998</v>
      </c>
      <c r="AK3517" s="8" t="s">
        <v>4</v>
      </c>
      <c r="AL3517" s="8" t="s">
        <v>5</v>
      </c>
      <c r="AM3517" s="8">
        <v>0</v>
      </c>
      <c r="AN3517" s="165">
        <v>53.04</v>
      </c>
      <c r="AO3517" s="161">
        <v>3520</v>
      </c>
      <c r="AP3517" s="159" t="s">
        <v>18</v>
      </c>
    </row>
    <row r="3518" spans="2:42" x14ac:dyDescent="0.25">
      <c r="B3518" s="161">
        <v>4573</v>
      </c>
      <c r="C3518" s="163">
        <v>0.24121000000000001</v>
      </c>
      <c r="D3518" s="8">
        <v>2</v>
      </c>
      <c r="E3518" s="165">
        <v>107.22</v>
      </c>
      <c r="L3518" s="161">
        <v>495</v>
      </c>
      <c r="M3518" s="163">
        <v>0.13470399999999999</v>
      </c>
      <c r="N3518" s="8">
        <v>3</v>
      </c>
      <c r="O3518" s="165">
        <v>135.03</v>
      </c>
      <c r="Q3518" s="161">
        <v>9706</v>
      </c>
      <c r="R3518" s="163">
        <v>0.44119700000000001</v>
      </c>
      <c r="S3518" s="8" t="s">
        <v>4</v>
      </c>
      <c r="T3518" s="8" t="s">
        <v>5</v>
      </c>
      <c r="U3518" s="8">
        <v>0</v>
      </c>
      <c r="V3518" s="165">
        <v>43.09</v>
      </c>
      <c r="W3518" s="161">
        <v>3515</v>
      </c>
      <c r="X3518" s="159" t="s">
        <v>20</v>
      </c>
      <c r="AI3518" s="161">
        <v>6764</v>
      </c>
      <c r="AJ3518" s="163">
        <v>0.16006400000000001</v>
      </c>
      <c r="AK3518" s="8" t="s">
        <v>9</v>
      </c>
      <c r="AL3518" s="8" t="s">
        <v>10</v>
      </c>
      <c r="AM3518" s="8">
        <v>0</v>
      </c>
      <c r="AN3518" s="165">
        <v>41.33</v>
      </c>
      <c r="AO3518" s="161">
        <v>3521</v>
      </c>
      <c r="AP3518" s="159" t="s">
        <v>18</v>
      </c>
    </row>
    <row r="3519" spans="2:42" x14ac:dyDescent="0.25">
      <c r="B3519" s="161">
        <v>4576</v>
      </c>
      <c r="C3519" s="163">
        <v>0.487626</v>
      </c>
      <c r="D3519" s="8">
        <v>2</v>
      </c>
      <c r="E3519" s="165">
        <v>120.32</v>
      </c>
      <c r="L3519" s="161">
        <v>497</v>
      </c>
      <c r="M3519" s="163">
        <v>0.20092099999999999</v>
      </c>
      <c r="N3519" s="8">
        <v>3</v>
      </c>
      <c r="O3519" s="165">
        <v>136.03</v>
      </c>
      <c r="Q3519" s="161">
        <v>9708</v>
      </c>
      <c r="R3519" s="163">
        <v>0.57497900000000002</v>
      </c>
      <c r="S3519" s="8" t="s">
        <v>4</v>
      </c>
      <c r="T3519" s="8" t="s">
        <v>5</v>
      </c>
      <c r="U3519" s="8">
        <v>0</v>
      </c>
      <c r="V3519" s="165">
        <v>51.2</v>
      </c>
      <c r="W3519" s="161">
        <v>3516</v>
      </c>
      <c r="X3519" s="159" t="s">
        <v>20</v>
      </c>
      <c r="AI3519" s="161">
        <v>6766</v>
      </c>
      <c r="AJ3519" s="163">
        <v>0.14416300000000001</v>
      </c>
      <c r="AK3519" s="8" t="s">
        <v>4</v>
      </c>
      <c r="AL3519" s="8" t="s">
        <v>5</v>
      </c>
      <c r="AM3519" s="8">
        <v>0</v>
      </c>
      <c r="AN3519" s="165">
        <v>59.25</v>
      </c>
      <c r="AO3519" s="161">
        <v>3522</v>
      </c>
      <c r="AP3519" s="159" t="s">
        <v>20</v>
      </c>
    </row>
    <row r="3520" spans="2:42" x14ac:dyDescent="0.25">
      <c r="B3520" s="161">
        <v>4577</v>
      </c>
      <c r="C3520" s="163">
        <v>0.246339</v>
      </c>
      <c r="D3520" s="8">
        <v>2</v>
      </c>
      <c r="E3520" s="165">
        <v>103.92</v>
      </c>
      <c r="L3520" s="161">
        <v>502</v>
      </c>
      <c r="M3520" s="163">
        <v>0.82240100000000005</v>
      </c>
      <c r="N3520" s="8">
        <v>3</v>
      </c>
      <c r="O3520" s="165">
        <v>125.54</v>
      </c>
      <c r="Q3520" s="161">
        <v>9710</v>
      </c>
      <c r="R3520" s="163">
        <v>0.36677199999999999</v>
      </c>
      <c r="S3520" s="8" t="s">
        <v>4</v>
      </c>
      <c r="T3520" s="8" t="s">
        <v>5</v>
      </c>
      <c r="U3520" s="8">
        <v>0</v>
      </c>
      <c r="V3520" s="165">
        <v>56.04</v>
      </c>
      <c r="W3520" s="161">
        <v>3517</v>
      </c>
      <c r="X3520" s="159" t="s">
        <v>20</v>
      </c>
      <c r="AI3520" s="161">
        <v>6770</v>
      </c>
      <c r="AJ3520" s="163">
        <v>0.137874</v>
      </c>
      <c r="AK3520" s="8" t="s">
        <v>6</v>
      </c>
      <c r="AL3520" s="8" t="s">
        <v>5</v>
      </c>
      <c r="AM3520" s="8">
        <v>0</v>
      </c>
      <c r="AN3520" s="165">
        <v>46.68</v>
      </c>
      <c r="AO3520" s="161">
        <v>3523</v>
      </c>
      <c r="AP3520" s="159" t="s">
        <v>20</v>
      </c>
    </row>
    <row r="3521" spans="2:42" x14ac:dyDescent="0.25">
      <c r="B3521" s="161">
        <v>4590</v>
      </c>
      <c r="C3521" s="163">
        <v>0.82212600000000002</v>
      </c>
      <c r="D3521" s="8">
        <v>2</v>
      </c>
      <c r="E3521" s="165">
        <v>112.7</v>
      </c>
      <c r="L3521" s="161">
        <v>504</v>
      </c>
      <c r="M3521" s="163">
        <v>0.28629300000000002</v>
      </c>
      <c r="N3521" s="8">
        <v>3</v>
      </c>
      <c r="O3521" s="165">
        <v>136.13</v>
      </c>
      <c r="Q3521" s="161">
        <v>9716</v>
      </c>
      <c r="R3521" s="163">
        <v>0.183584</v>
      </c>
      <c r="S3521" s="8" t="s">
        <v>4</v>
      </c>
      <c r="T3521" s="8" t="s">
        <v>5</v>
      </c>
      <c r="U3521" s="8">
        <v>0</v>
      </c>
      <c r="V3521" s="165">
        <v>42.86</v>
      </c>
      <c r="W3521" s="161">
        <v>3518</v>
      </c>
      <c r="X3521" s="159" t="s">
        <v>17</v>
      </c>
      <c r="AI3521" s="161">
        <v>6771</v>
      </c>
      <c r="AJ3521" s="163">
        <v>0.198658</v>
      </c>
      <c r="AK3521" s="8" t="s">
        <v>4</v>
      </c>
      <c r="AL3521" s="8" t="s">
        <v>5</v>
      </c>
      <c r="AM3521" s="8">
        <v>0</v>
      </c>
      <c r="AN3521" s="165">
        <v>54.73</v>
      </c>
      <c r="AO3521" s="161">
        <v>3524</v>
      </c>
      <c r="AP3521" s="159" t="s">
        <v>18</v>
      </c>
    </row>
    <row r="3522" spans="2:42" x14ac:dyDescent="0.25">
      <c r="B3522" s="161">
        <v>4605</v>
      </c>
      <c r="C3522" s="163">
        <v>0.60036999999999996</v>
      </c>
      <c r="D3522" s="8">
        <v>2</v>
      </c>
      <c r="E3522" s="165">
        <v>117.2</v>
      </c>
      <c r="L3522" s="161">
        <v>506</v>
      </c>
      <c r="M3522" s="163">
        <v>0.50162399999999996</v>
      </c>
      <c r="N3522" s="8">
        <v>3</v>
      </c>
      <c r="O3522" s="165">
        <v>131.29</v>
      </c>
      <c r="Q3522" s="161">
        <v>9718</v>
      </c>
      <c r="R3522" s="163">
        <v>0.41375499999999998</v>
      </c>
      <c r="S3522" s="8" t="s">
        <v>4</v>
      </c>
      <c r="T3522" s="8" t="s">
        <v>5</v>
      </c>
      <c r="U3522" s="8">
        <v>0</v>
      </c>
      <c r="V3522" s="165">
        <v>50.94</v>
      </c>
      <c r="W3522" s="161">
        <v>3519</v>
      </c>
      <c r="X3522" s="159" t="s">
        <v>20</v>
      </c>
      <c r="AI3522" s="161">
        <v>6773</v>
      </c>
      <c r="AJ3522" s="163">
        <v>0.64361900000000005</v>
      </c>
      <c r="AK3522" s="8" t="s">
        <v>42</v>
      </c>
      <c r="AL3522" s="8" t="s">
        <v>42</v>
      </c>
      <c r="AM3522" s="8">
        <v>0</v>
      </c>
      <c r="AN3522" s="165">
        <v>41.03</v>
      </c>
      <c r="AO3522" s="161">
        <v>3525</v>
      </c>
      <c r="AP3522" s="159" t="s">
        <v>20</v>
      </c>
    </row>
    <row r="3523" spans="2:42" x14ac:dyDescent="0.25">
      <c r="B3523" s="161">
        <v>4611</v>
      </c>
      <c r="C3523" s="163">
        <v>0.187115</v>
      </c>
      <c r="D3523" s="8">
        <v>2</v>
      </c>
      <c r="E3523" s="165">
        <v>124.39</v>
      </c>
      <c r="L3523" s="161">
        <v>510</v>
      </c>
      <c r="M3523" s="163">
        <v>0.48253600000000002</v>
      </c>
      <c r="N3523" s="8">
        <v>3</v>
      </c>
      <c r="O3523" s="165">
        <v>128.94</v>
      </c>
      <c r="Q3523" s="161">
        <v>9720</v>
      </c>
      <c r="R3523" s="163">
        <v>0.52016700000000005</v>
      </c>
      <c r="S3523" s="8" t="s">
        <v>4</v>
      </c>
      <c r="T3523" s="8" t="s">
        <v>5</v>
      </c>
      <c r="U3523" s="8">
        <v>0</v>
      </c>
      <c r="V3523" s="165">
        <v>43.94</v>
      </c>
      <c r="W3523" s="161">
        <v>3520</v>
      </c>
      <c r="X3523" s="159" t="s">
        <v>20</v>
      </c>
      <c r="AI3523" s="161">
        <v>6774</v>
      </c>
      <c r="AJ3523" s="163">
        <v>0.116816</v>
      </c>
      <c r="AK3523" s="8" t="s">
        <v>9</v>
      </c>
      <c r="AL3523" s="8" t="s">
        <v>10</v>
      </c>
      <c r="AM3523" s="8">
        <v>0</v>
      </c>
      <c r="AN3523" s="165">
        <v>44.65</v>
      </c>
      <c r="AO3523" s="161">
        <v>3526</v>
      </c>
      <c r="AP3523" s="159" t="s">
        <v>18</v>
      </c>
    </row>
    <row r="3524" spans="2:42" x14ac:dyDescent="0.25">
      <c r="B3524" s="161">
        <v>4612</v>
      </c>
      <c r="C3524" s="163">
        <v>0.56381300000000001</v>
      </c>
      <c r="D3524" s="8">
        <v>2</v>
      </c>
      <c r="E3524" s="165">
        <v>100.98</v>
      </c>
      <c r="L3524" s="161">
        <v>512</v>
      </c>
      <c r="M3524" s="163">
        <v>0.65528799999999998</v>
      </c>
      <c r="N3524" s="8">
        <v>3</v>
      </c>
      <c r="O3524" s="165">
        <v>132.9</v>
      </c>
      <c r="Q3524" s="161">
        <v>9723</v>
      </c>
      <c r="R3524" s="163">
        <v>0.18160699999999999</v>
      </c>
      <c r="S3524" s="8" t="s">
        <v>4</v>
      </c>
      <c r="T3524" s="8" t="s">
        <v>5</v>
      </c>
      <c r="U3524" s="8">
        <v>0</v>
      </c>
      <c r="V3524" s="165">
        <v>49.02</v>
      </c>
      <c r="W3524" s="161">
        <v>3521</v>
      </c>
      <c r="X3524" s="159" t="s">
        <v>18</v>
      </c>
      <c r="AI3524" s="161">
        <v>6775</v>
      </c>
      <c r="AJ3524" s="163">
        <v>0.38233299999999998</v>
      </c>
      <c r="AK3524" s="8" t="s">
        <v>4</v>
      </c>
      <c r="AL3524" s="8" t="s">
        <v>5</v>
      </c>
      <c r="AM3524" s="8">
        <v>0</v>
      </c>
      <c r="AN3524" s="165">
        <v>47.35</v>
      </c>
      <c r="AO3524" s="161">
        <v>3527</v>
      </c>
      <c r="AP3524" s="159" t="s">
        <v>18</v>
      </c>
    </row>
    <row r="3525" spans="2:42" x14ac:dyDescent="0.25">
      <c r="B3525" s="161">
        <v>4613</v>
      </c>
      <c r="C3525" s="163">
        <v>0.39269300000000001</v>
      </c>
      <c r="D3525" s="8">
        <v>2</v>
      </c>
      <c r="E3525" s="165">
        <v>115.75</v>
      </c>
      <c r="L3525" s="161">
        <v>514</v>
      </c>
      <c r="M3525" s="163">
        <v>0.45381899999999997</v>
      </c>
      <c r="N3525" s="8">
        <v>3</v>
      </c>
      <c r="O3525" s="165">
        <v>141.71</v>
      </c>
      <c r="Q3525" s="161">
        <v>9725</v>
      </c>
      <c r="R3525" s="163">
        <v>0.100975</v>
      </c>
      <c r="S3525" s="8" t="s">
        <v>4</v>
      </c>
      <c r="T3525" s="8" t="s">
        <v>5</v>
      </c>
      <c r="U3525" s="8">
        <v>0</v>
      </c>
      <c r="V3525" s="165">
        <v>45</v>
      </c>
      <c r="W3525" s="161">
        <v>3522</v>
      </c>
      <c r="X3525" s="159" t="s">
        <v>20</v>
      </c>
      <c r="AI3525" s="161">
        <v>6776</v>
      </c>
      <c r="AJ3525" s="163">
        <v>0.40848099999999998</v>
      </c>
      <c r="AK3525" s="8" t="s">
        <v>9</v>
      </c>
      <c r="AL3525" s="8" t="s">
        <v>10</v>
      </c>
      <c r="AM3525" s="8">
        <v>0</v>
      </c>
      <c r="AN3525" s="165">
        <v>50.34</v>
      </c>
      <c r="AO3525" s="161">
        <v>3528</v>
      </c>
      <c r="AP3525" s="159" t="s">
        <v>20</v>
      </c>
    </row>
    <row r="3526" spans="2:42" x14ac:dyDescent="0.25">
      <c r="B3526" s="161">
        <v>4616</v>
      </c>
      <c r="C3526" s="163">
        <v>0.30092400000000002</v>
      </c>
      <c r="D3526" s="8">
        <v>2</v>
      </c>
      <c r="E3526" s="165">
        <v>118.62</v>
      </c>
      <c r="L3526" s="161">
        <v>515</v>
      </c>
      <c r="M3526" s="163">
        <v>0.38744600000000001</v>
      </c>
      <c r="N3526" s="8">
        <v>3</v>
      </c>
      <c r="O3526" s="165">
        <v>136.25</v>
      </c>
      <c r="Q3526" s="161">
        <v>9728</v>
      </c>
      <c r="R3526" s="163">
        <v>0.53594200000000003</v>
      </c>
      <c r="S3526" s="8" t="s">
        <v>4</v>
      </c>
      <c r="T3526" s="8" t="s">
        <v>5</v>
      </c>
      <c r="U3526" s="8">
        <v>0</v>
      </c>
      <c r="V3526" s="165">
        <v>44.14</v>
      </c>
      <c r="W3526" s="161">
        <v>3523</v>
      </c>
      <c r="X3526" s="159" t="s">
        <v>20</v>
      </c>
      <c r="AI3526" s="161">
        <v>6780</v>
      </c>
      <c r="AJ3526" s="163">
        <v>0.52723299999999995</v>
      </c>
      <c r="AK3526" s="8" t="s">
        <v>4</v>
      </c>
      <c r="AL3526" s="8" t="s">
        <v>5</v>
      </c>
      <c r="AM3526" s="8">
        <v>0</v>
      </c>
      <c r="AN3526" s="165">
        <v>45.2</v>
      </c>
      <c r="AO3526" s="161">
        <v>3529</v>
      </c>
      <c r="AP3526" s="159" t="s">
        <v>20</v>
      </c>
    </row>
    <row r="3527" spans="2:42" x14ac:dyDescent="0.25">
      <c r="B3527" s="161">
        <v>4618</v>
      </c>
      <c r="C3527" s="163">
        <v>0.23275599999999999</v>
      </c>
      <c r="D3527" s="8">
        <v>2</v>
      </c>
      <c r="E3527" s="165">
        <v>114.44</v>
      </c>
      <c r="L3527" s="161">
        <v>518</v>
      </c>
      <c r="M3527" s="163">
        <v>0.30251400000000001</v>
      </c>
      <c r="N3527" s="8">
        <v>3</v>
      </c>
      <c r="O3527" s="165">
        <v>131.74</v>
      </c>
      <c r="Q3527" s="161">
        <v>9730</v>
      </c>
      <c r="R3527" s="163">
        <v>0.30334499999999998</v>
      </c>
      <c r="S3527" s="8" t="s">
        <v>4</v>
      </c>
      <c r="T3527" s="8" t="s">
        <v>5</v>
      </c>
      <c r="U3527" s="8">
        <v>0</v>
      </c>
      <c r="V3527" s="165">
        <v>47.12</v>
      </c>
      <c r="W3527" s="161">
        <v>3524</v>
      </c>
      <c r="X3527" s="159" t="s">
        <v>20</v>
      </c>
      <c r="AI3527" s="161">
        <v>6783</v>
      </c>
      <c r="AJ3527" s="163">
        <v>0.102368</v>
      </c>
      <c r="AK3527" s="8" t="s">
        <v>4</v>
      </c>
      <c r="AL3527" s="8" t="s">
        <v>5</v>
      </c>
      <c r="AM3527" s="8">
        <v>0</v>
      </c>
      <c r="AN3527" s="165">
        <v>59.28</v>
      </c>
      <c r="AO3527" s="161">
        <v>3530</v>
      </c>
      <c r="AP3527" s="159" t="s">
        <v>20</v>
      </c>
    </row>
    <row r="3528" spans="2:42" x14ac:dyDescent="0.25">
      <c r="B3528" s="161">
        <v>4628</v>
      </c>
      <c r="C3528" s="163">
        <v>0.41614600000000002</v>
      </c>
      <c r="D3528" s="8">
        <v>2</v>
      </c>
      <c r="E3528" s="165">
        <v>124.9</v>
      </c>
      <c r="L3528" s="161">
        <v>519</v>
      </c>
      <c r="M3528" s="163">
        <v>0.38</v>
      </c>
      <c r="N3528" s="8">
        <v>3</v>
      </c>
      <c r="O3528" s="165">
        <v>137.71</v>
      </c>
      <c r="Q3528" s="161">
        <v>9732</v>
      </c>
      <c r="R3528" s="163">
        <v>0.679558</v>
      </c>
      <c r="S3528" s="8" t="s">
        <v>4</v>
      </c>
      <c r="T3528" s="8" t="s">
        <v>5</v>
      </c>
      <c r="U3528" s="8">
        <v>0</v>
      </c>
      <c r="V3528" s="165">
        <v>49.14</v>
      </c>
      <c r="W3528" s="161">
        <v>3525</v>
      </c>
      <c r="X3528" s="159" t="s">
        <v>20</v>
      </c>
      <c r="AI3528" s="161">
        <v>6785</v>
      </c>
      <c r="AJ3528" s="163">
        <v>0.28864400000000001</v>
      </c>
      <c r="AK3528" s="8" t="s">
        <v>9</v>
      </c>
      <c r="AL3528" s="8" t="s">
        <v>10</v>
      </c>
      <c r="AM3528" s="8">
        <v>0</v>
      </c>
      <c r="AN3528" s="165">
        <v>54.33</v>
      </c>
      <c r="AO3528" s="161">
        <v>3531</v>
      </c>
      <c r="AP3528" s="159" t="s">
        <v>18</v>
      </c>
    </row>
    <row r="3529" spans="2:42" x14ac:dyDescent="0.25">
      <c r="B3529" s="161">
        <v>4632</v>
      </c>
      <c r="C3529" s="163">
        <v>0.52826499999999998</v>
      </c>
      <c r="D3529" s="8">
        <v>2</v>
      </c>
      <c r="E3529" s="165">
        <v>119.33</v>
      </c>
      <c r="L3529" s="161">
        <v>520</v>
      </c>
      <c r="M3529" s="163">
        <v>0.422207</v>
      </c>
      <c r="N3529" s="8">
        <v>3</v>
      </c>
      <c r="O3529" s="165">
        <v>138.62</v>
      </c>
      <c r="Q3529" s="161">
        <v>9739</v>
      </c>
      <c r="R3529" s="163">
        <v>0.32212200000000002</v>
      </c>
      <c r="S3529" s="8" t="s">
        <v>4</v>
      </c>
      <c r="T3529" s="8" t="s">
        <v>5</v>
      </c>
      <c r="U3529" s="8">
        <v>0</v>
      </c>
      <c r="V3529" s="165">
        <v>52.92</v>
      </c>
      <c r="W3529" s="161">
        <v>3526</v>
      </c>
      <c r="X3529" s="159" t="s">
        <v>20</v>
      </c>
      <c r="AI3529" s="161">
        <v>6786</v>
      </c>
      <c r="AJ3529" s="163">
        <v>0.27167999999999998</v>
      </c>
      <c r="AK3529" s="8" t="s">
        <v>4</v>
      </c>
      <c r="AL3529" s="8" t="s">
        <v>5</v>
      </c>
      <c r="AM3529" s="8">
        <v>0</v>
      </c>
      <c r="AN3529" s="165">
        <v>57.74</v>
      </c>
      <c r="AO3529" s="161">
        <v>3532</v>
      </c>
      <c r="AP3529" s="159" t="s">
        <v>18</v>
      </c>
    </row>
    <row r="3530" spans="2:42" x14ac:dyDescent="0.25">
      <c r="B3530" s="161">
        <v>4640</v>
      </c>
      <c r="C3530" s="163">
        <v>0.36025000000000001</v>
      </c>
      <c r="D3530" s="8">
        <v>2</v>
      </c>
      <c r="E3530" s="165">
        <v>123.76</v>
      </c>
      <c r="L3530" s="161">
        <v>522</v>
      </c>
      <c r="M3530" s="163">
        <v>0.620085</v>
      </c>
      <c r="N3530" s="8">
        <v>3</v>
      </c>
      <c r="O3530" s="165">
        <v>137.09</v>
      </c>
      <c r="Q3530" s="161">
        <v>9741</v>
      </c>
      <c r="R3530" s="163">
        <v>0.37248799999999999</v>
      </c>
      <c r="S3530" s="8" t="s">
        <v>4</v>
      </c>
      <c r="T3530" s="8" t="s">
        <v>5</v>
      </c>
      <c r="U3530" s="8">
        <v>0</v>
      </c>
      <c r="V3530" s="165">
        <v>45.38</v>
      </c>
      <c r="W3530" s="161">
        <v>3527</v>
      </c>
      <c r="X3530" s="159" t="s">
        <v>20</v>
      </c>
      <c r="AI3530" s="161">
        <v>6788</v>
      </c>
      <c r="AJ3530" s="163">
        <v>0.337279</v>
      </c>
      <c r="AK3530" s="8" t="s">
        <v>9</v>
      </c>
      <c r="AL3530" s="8" t="s">
        <v>10</v>
      </c>
      <c r="AM3530" s="8">
        <v>0</v>
      </c>
      <c r="AN3530" s="165">
        <v>43.8</v>
      </c>
      <c r="AO3530" s="161">
        <v>3533</v>
      </c>
      <c r="AP3530" s="159" t="s">
        <v>18</v>
      </c>
    </row>
    <row r="3531" spans="2:42" x14ac:dyDescent="0.25">
      <c r="B3531" s="161">
        <v>4641</v>
      </c>
      <c r="C3531" s="163">
        <v>0.260967</v>
      </c>
      <c r="D3531" s="8">
        <v>2</v>
      </c>
      <c r="E3531" s="165">
        <v>107.34</v>
      </c>
      <c r="L3531" s="161">
        <v>524</v>
      </c>
      <c r="M3531" s="163">
        <v>0.39944200000000002</v>
      </c>
      <c r="N3531" s="8">
        <v>3</v>
      </c>
      <c r="O3531" s="165">
        <v>139.03</v>
      </c>
      <c r="Q3531" s="161">
        <v>9745</v>
      </c>
      <c r="R3531" s="163">
        <v>9.7924999999999998E-2</v>
      </c>
      <c r="S3531" s="8" t="s">
        <v>4</v>
      </c>
      <c r="T3531" s="8" t="s">
        <v>5</v>
      </c>
      <c r="U3531" s="8">
        <v>0</v>
      </c>
      <c r="V3531" s="165">
        <v>40.200000000000003</v>
      </c>
      <c r="W3531" s="161">
        <v>3528</v>
      </c>
      <c r="X3531" s="159" t="s">
        <v>20</v>
      </c>
      <c r="AI3531" s="161">
        <v>6791</v>
      </c>
      <c r="AJ3531" s="163">
        <v>4.0681000000000002E-2</v>
      </c>
      <c r="AK3531" s="8" t="s">
        <v>12</v>
      </c>
      <c r="AL3531" s="8" t="s">
        <v>13</v>
      </c>
      <c r="AM3531" s="8">
        <v>0</v>
      </c>
      <c r="AN3531" s="165">
        <v>37.21</v>
      </c>
      <c r="AO3531" s="161">
        <v>3534</v>
      </c>
      <c r="AP3531" s="159" t="s">
        <v>20</v>
      </c>
    </row>
    <row r="3532" spans="2:42" x14ac:dyDescent="0.25">
      <c r="B3532" s="161">
        <v>4672</v>
      </c>
      <c r="C3532" s="163">
        <v>0.35149200000000003</v>
      </c>
      <c r="D3532" s="8">
        <v>2</v>
      </c>
      <c r="E3532" s="165">
        <v>115.41</v>
      </c>
      <c r="L3532" s="161">
        <v>532</v>
      </c>
      <c r="M3532" s="163">
        <v>0.251245</v>
      </c>
      <c r="N3532" s="8">
        <v>3</v>
      </c>
      <c r="O3532" s="165">
        <v>134.5</v>
      </c>
      <c r="Q3532" s="161">
        <v>9747</v>
      </c>
      <c r="R3532" s="163">
        <v>0.144868</v>
      </c>
      <c r="S3532" s="8" t="s">
        <v>4</v>
      </c>
      <c r="T3532" s="8" t="s">
        <v>5</v>
      </c>
      <c r="U3532" s="8">
        <v>0</v>
      </c>
      <c r="V3532" s="165">
        <v>34.28</v>
      </c>
      <c r="W3532" s="161">
        <v>3529</v>
      </c>
      <c r="X3532" s="159" t="s">
        <v>20</v>
      </c>
      <c r="AI3532" s="161">
        <v>6792</v>
      </c>
      <c r="AJ3532" s="163">
        <v>0.239209</v>
      </c>
      <c r="AK3532" s="8" t="s">
        <v>9</v>
      </c>
      <c r="AL3532" s="8" t="s">
        <v>10</v>
      </c>
      <c r="AM3532" s="8">
        <v>0</v>
      </c>
      <c r="AN3532" s="165">
        <v>46.82</v>
      </c>
      <c r="AO3532" s="161">
        <v>3535</v>
      </c>
      <c r="AP3532" s="159" t="s">
        <v>18</v>
      </c>
    </row>
    <row r="3533" spans="2:42" x14ac:dyDescent="0.25">
      <c r="B3533" s="161">
        <v>4674</v>
      </c>
      <c r="C3533" s="163">
        <v>0.28458299999999997</v>
      </c>
      <c r="D3533" s="8">
        <v>2</v>
      </c>
      <c r="E3533" s="165">
        <v>112.98</v>
      </c>
      <c r="L3533" s="161">
        <v>546</v>
      </c>
      <c r="M3533" s="163">
        <v>0.34216400000000002</v>
      </c>
      <c r="N3533" s="8">
        <v>3</v>
      </c>
      <c r="O3533" s="165">
        <v>128.41</v>
      </c>
      <c r="Q3533" s="161">
        <v>9749</v>
      </c>
      <c r="R3533" s="163">
        <v>0.190576</v>
      </c>
      <c r="S3533" s="8" t="s">
        <v>6</v>
      </c>
      <c r="T3533" s="8" t="s">
        <v>5</v>
      </c>
      <c r="U3533" s="8">
        <v>0</v>
      </c>
      <c r="V3533" s="165">
        <v>39.340000000000003</v>
      </c>
      <c r="W3533" s="161">
        <v>3530</v>
      </c>
      <c r="X3533" s="159" t="s">
        <v>20</v>
      </c>
      <c r="AI3533" s="161">
        <v>6797</v>
      </c>
      <c r="AJ3533" s="163">
        <v>0.14011899999999999</v>
      </c>
      <c r="AK3533" s="8" t="s">
        <v>9</v>
      </c>
      <c r="AL3533" s="8" t="s">
        <v>10</v>
      </c>
      <c r="AM3533" s="8">
        <v>0</v>
      </c>
      <c r="AN3533" s="165">
        <v>52.19</v>
      </c>
      <c r="AO3533" s="161">
        <v>3536</v>
      </c>
      <c r="AP3533" s="159" t="s">
        <v>18</v>
      </c>
    </row>
    <row r="3534" spans="2:42" x14ac:dyDescent="0.25">
      <c r="B3534" s="161">
        <v>4677</v>
      </c>
      <c r="C3534" s="163">
        <v>0.30812800000000001</v>
      </c>
      <c r="D3534" s="8">
        <v>2</v>
      </c>
      <c r="E3534" s="165">
        <v>113.25</v>
      </c>
      <c r="L3534" s="161">
        <v>563</v>
      </c>
      <c r="M3534" s="163">
        <v>0.14466300000000001</v>
      </c>
      <c r="N3534" s="8">
        <v>3</v>
      </c>
      <c r="O3534" s="165">
        <v>150.01</v>
      </c>
      <c r="Q3534" s="161">
        <v>9750</v>
      </c>
      <c r="R3534" s="163">
        <v>0.35772700000000002</v>
      </c>
      <c r="S3534" s="8" t="s">
        <v>4</v>
      </c>
      <c r="T3534" s="8" t="s">
        <v>5</v>
      </c>
      <c r="U3534" s="8">
        <v>0</v>
      </c>
      <c r="V3534" s="165">
        <v>41.93</v>
      </c>
      <c r="W3534" s="161">
        <v>3531</v>
      </c>
      <c r="X3534" s="159" t="s">
        <v>20</v>
      </c>
      <c r="AI3534" s="161">
        <v>6798</v>
      </c>
      <c r="AJ3534" s="163">
        <v>0.123978</v>
      </c>
      <c r="AK3534" s="8" t="s">
        <v>42</v>
      </c>
      <c r="AL3534" s="8" t="s">
        <v>42</v>
      </c>
      <c r="AM3534" s="8">
        <v>0</v>
      </c>
      <c r="AN3534" s="165">
        <v>50.24</v>
      </c>
      <c r="AO3534" s="161">
        <v>3537</v>
      </c>
      <c r="AP3534" s="159" t="s">
        <v>20</v>
      </c>
    </row>
    <row r="3535" spans="2:42" x14ac:dyDescent="0.25">
      <c r="B3535" s="161">
        <v>4684</v>
      </c>
      <c r="C3535" s="163">
        <v>0.59737600000000002</v>
      </c>
      <c r="D3535" s="8">
        <v>2</v>
      </c>
      <c r="E3535" s="165">
        <v>119.69</v>
      </c>
      <c r="L3535" s="161">
        <v>583</v>
      </c>
      <c r="M3535" s="163">
        <v>0.533802</v>
      </c>
      <c r="N3535" s="8">
        <v>3</v>
      </c>
      <c r="O3535" s="165">
        <v>129.09</v>
      </c>
      <c r="Q3535" s="161">
        <v>9751</v>
      </c>
      <c r="R3535" s="163">
        <v>0.19067100000000001</v>
      </c>
      <c r="S3535" s="8" t="s">
        <v>4</v>
      </c>
      <c r="T3535" s="8" t="s">
        <v>5</v>
      </c>
      <c r="U3535" s="8">
        <v>0</v>
      </c>
      <c r="V3535" s="165">
        <v>47.91</v>
      </c>
      <c r="W3535" s="161">
        <v>3532</v>
      </c>
      <c r="X3535" s="159" t="s">
        <v>20</v>
      </c>
      <c r="AI3535" s="161">
        <v>6799</v>
      </c>
      <c r="AJ3535" s="163">
        <v>0.101704</v>
      </c>
      <c r="AK3535" s="8" t="s">
        <v>9</v>
      </c>
      <c r="AL3535" s="8" t="s">
        <v>10</v>
      </c>
      <c r="AM3535" s="8">
        <v>0</v>
      </c>
      <c r="AN3535" s="165">
        <v>56.39</v>
      </c>
      <c r="AO3535" s="161">
        <v>3538</v>
      </c>
      <c r="AP3535" s="159" t="s">
        <v>18</v>
      </c>
    </row>
    <row r="3536" spans="2:42" x14ac:dyDescent="0.25">
      <c r="B3536" s="161">
        <v>4685</v>
      </c>
      <c r="C3536" s="163">
        <v>0.61175199999999996</v>
      </c>
      <c r="D3536" s="8">
        <v>2</v>
      </c>
      <c r="E3536" s="165">
        <v>110.57</v>
      </c>
      <c r="L3536" s="161">
        <v>597</v>
      </c>
      <c r="M3536" s="163">
        <v>0.51129000000000002</v>
      </c>
      <c r="N3536" s="8">
        <v>3</v>
      </c>
      <c r="O3536" s="165">
        <v>131.75</v>
      </c>
      <c r="Q3536" s="161">
        <v>9753</v>
      </c>
      <c r="R3536" s="163">
        <v>0.14609800000000001</v>
      </c>
      <c r="S3536" s="8" t="s">
        <v>6</v>
      </c>
      <c r="T3536" s="8" t="s">
        <v>5</v>
      </c>
      <c r="U3536" s="8">
        <v>0</v>
      </c>
      <c r="V3536" s="165">
        <v>45.67</v>
      </c>
      <c r="W3536" s="161">
        <v>3533</v>
      </c>
      <c r="X3536" s="159" t="s">
        <v>20</v>
      </c>
      <c r="AI3536" s="161">
        <v>6800</v>
      </c>
      <c r="AJ3536" s="163">
        <v>0.65112899999999996</v>
      </c>
      <c r="AK3536" s="8" t="s">
        <v>4</v>
      </c>
      <c r="AL3536" s="8" t="s">
        <v>5</v>
      </c>
      <c r="AM3536" s="8">
        <v>0</v>
      </c>
      <c r="AN3536" s="165">
        <v>44.02</v>
      </c>
      <c r="AO3536" s="161">
        <v>3539</v>
      </c>
      <c r="AP3536" s="159" t="s">
        <v>20</v>
      </c>
    </row>
    <row r="3537" spans="2:42" x14ac:dyDescent="0.25">
      <c r="B3537" s="161">
        <v>4705</v>
      </c>
      <c r="C3537" s="163">
        <v>0.78931499999999999</v>
      </c>
      <c r="D3537" s="8">
        <v>2</v>
      </c>
      <c r="E3537" s="165">
        <v>121.68</v>
      </c>
      <c r="L3537" s="161">
        <v>600</v>
      </c>
      <c r="M3537" s="163">
        <v>0.76603399999999999</v>
      </c>
      <c r="N3537" s="8">
        <v>3</v>
      </c>
      <c r="O3537" s="165">
        <v>132.55000000000001</v>
      </c>
      <c r="Q3537" s="161">
        <v>9756</v>
      </c>
      <c r="R3537" s="163">
        <v>9.3013999999999999E-2</v>
      </c>
      <c r="S3537" s="8" t="s">
        <v>4</v>
      </c>
      <c r="T3537" s="8" t="s">
        <v>5</v>
      </c>
      <c r="U3537" s="8">
        <v>0</v>
      </c>
      <c r="V3537" s="165">
        <v>46.44</v>
      </c>
      <c r="W3537" s="161">
        <v>3534</v>
      </c>
      <c r="X3537" s="159" t="s">
        <v>20</v>
      </c>
      <c r="AI3537" s="161">
        <v>6804</v>
      </c>
      <c r="AJ3537" s="163">
        <v>0.350354</v>
      </c>
      <c r="AK3537" s="8" t="s">
        <v>6</v>
      </c>
      <c r="AL3537" s="8" t="s">
        <v>5</v>
      </c>
      <c r="AM3537" s="8">
        <v>0</v>
      </c>
      <c r="AN3537" s="165">
        <v>41.46</v>
      </c>
      <c r="AO3537" s="161">
        <v>3540</v>
      </c>
      <c r="AP3537" s="159" t="s">
        <v>18</v>
      </c>
    </row>
    <row r="3538" spans="2:42" x14ac:dyDescent="0.25">
      <c r="B3538" s="161">
        <v>4709</v>
      </c>
      <c r="C3538" s="163">
        <v>0.71253100000000003</v>
      </c>
      <c r="D3538" s="8">
        <v>2</v>
      </c>
      <c r="E3538" s="165">
        <v>122.25</v>
      </c>
      <c r="L3538" s="161">
        <v>613</v>
      </c>
      <c r="M3538" s="163">
        <v>0.30341099999999999</v>
      </c>
      <c r="N3538" s="8">
        <v>3</v>
      </c>
      <c r="O3538" s="165">
        <v>138.88999999999999</v>
      </c>
      <c r="Q3538" s="161">
        <v>9759</v>
      </c>
      <c r="R3538" s="163">
        <v>0.56793300000000002</v>
      </c>
      <c r="S3538" s="8" t="s">
        <v>4</v>
      </c>
      <c r="T3538" s="8" t="s">
        <v>5</v>
      </c>
      <c r="U3538" s="8">
        <v>0</v>
      </c>
      <c r="V3538" s="165">
        <v>40.26</v>
      </c>
      <c r="W3538" s="161">
        <v>3535</v>
      </c>
      <c r="X3538" s="159" t="s">
        <v>20</v>
      </c>
      <c r="AI3538" s="161">
        <v>6805</v>
      </c>
      <c r="AJ3538" s="163">
        <v>0.162024</v>
      </c>
      <c r="AK3538" s="8" t="s">
        <v>9</v>
      </c>
      <c r="AL3538" s="8" t="s">
        <v>10</v>
      </c>
      <c r="AM3538" s="8">
        <v>0</v>
      </c>
      <c r="AN3538" s="165">
        <v>50.71</v>
      </c>
      <c r="AO3538" s="161">
        <v>3541</v>
      </c>
      <c r="AP3538" s="159" t="s">
        <v>18</v>
      </c>
    </row>
    <row r="3539" spans="2:42" x14ac:dyDescent="0.25">
      <c r="B3539" s="161">
        <v>4713</v>
      </c>
      <c r="C3539" s="163">
        <v>0.79330800000000001</v>
      </c>
      <c r="D3539" s="8">
        <v>2</v>
      </c>
      <c r="E3539" s="165">
        <v>118.28</v>
      </c>
      <c r="L3539" s="161">
        <v>616</v>
      </c>
      <c r="M3539" s="163">
        <v>0.189608</v>
      </c>
      <c r="N3539" s="8">
        <v>3</v>
      </c>
      <c r="O3539" s="165">
        <v>143.63999999999999</v>
      </c>
      <c r="Q3539" s="161">
        <v>9763</v>
      </c>
      <c r="R3539" s="163">
        <v>0.138154</v>
      </c>
      <c r="S3539" s="8" t="s">
        <v>4</v>
      </c>
      <c r="T3539" s="8" t="s">
        <v>5</v>
      </c>
      <c r="U3539" s="8">
        <v>0</v>
      </c>
      <c r="V3539" s="165">
        <v>36.049999999999997</v>
      </c>
      <c r="W3539" s="161">
        <v>3536</v>
      </c>
      <c r="X3539" s="159" t="s">
        <v>20</v>
      </c>
      <c r="AI3539" s="161">
        <v>6806</v>
      </c>
      <c r="AJ3539" s="163">
        <v>0.27776000000000001</v>
      </c>
      <c r="AK3539" s="8" t="s">
        <v>42</v>
      </c>
      <c r="AL3539" s="8" t="s">
        <v>42</v>
      </c>
      <c r="AM3539" s="8">
        <v>0</v>
      </c>
      <c r="AN3539" s="165">
        <v>33.200000000000003</v>
      </c>
      <c r="AO3539" s="161">
        <v>3542</v>
      </c>
      <c r="AP3539" s="159" t="s">
        <v>20</v>
      </c>
    </row>
    <row r="3540" spans="2:42" x14ac:dyDescent="0.25">
      <c r="B3540" s="161">
        <v>4715</v>
      </c>
      <c r="C3540" s="163">
        <v>0.45058300000000001</v>
      </c>
      <c r="D3540" s="8">
        <v>2</v>
      </c>
      <c r="E3540" s="165">
        <v>119.7</v>
      </c>
      <c r="L3540" s="161">
        <v>620</v>
      </c>
      <c r="M3540" s="163">
        <v>0.18846199999999999</v>
      </c>
      <c r="N3540" s="8">
        <v>3</v>
      </c>
      <c r="O3540" s="165">
        <v>136.76</v>
      </c>
      <c r="Q3540" s="161">
        <v>9764</v>
      </c>
      <c r="R3540" s="163">
        <v>0.30703999999999998</v>
      </c>
      <c r="S3540" s="8" t="s">
        <v>4</v>
      </c>
      <c r="T3540" s="8" t="s">
        <v>5</v>
      </c>
      <c r="U3540" s="8">
        <v>0</v>
      </c>
      <c r="V3540" s="165">
        <v>58.68</v>
      </c>
      <c r="W3540" s="161">
        <v>3537</v>
      </c>
      <c r="X3540" s="159" t="s">
        <v>20</v>
      </c>
      <c r="AI3540" s="161">
        <v>6807</v>
      </c>
      <c r="AJ3540" s="163">
        <v>0.158693</v>
      </c>
      <c r="AK3540" s="8" t="s">
        <v>9</v>
      </c>
      <c r="AL3540" s="8" t="s">
        <v>10</v>
      </c>
      <c r="AM3540" s="8">
        <v>0</v>
      </c>
      <c r="AN3540" s="165">
        <v>41.91</v>
      </c>
      <c r="AO3540" s="161">
        <v>3543</v>
      </c>
      <c r="AP3540" s="159" t="s">
        <v>20</v>
      </c>
    </row>
    <row r="3541" spans="2:42" x14ac:dyDescent="0.25">
      <c r="B3541" s="161">
        <v>4716</v>
      </c>
      <c r="C3541" s="163">
        <v>0.37254700000000002</v>
      </c>
      <c r="D3541" s="8">
        <v>2</v>
      </c>
      <c r="E3541" s="165">
        <v>122.87</v>
      </c>
      <c r="L3541" s="161">
        <v>622</v>
      </c>
      <c r="M3541" s="163">
        <v>0.26766499999999999</v>
      </c>
      <c r="N3541" s="8">
        <v>3</v>
      </c>
      <c r="O3541" s="165">
        <v>147.05000000000001</v>
      </c>
      <c r="Q3541" s="161">
        <v>9766</v>
      </c>
      <c r="R3541" s="163">
        <v>0.20091200000000001</v>
      </c>
      <c r="S3541" s="8" t="s">
        <v>6</v>
      </c>
      <c r="T3541" s="8" t="s">
        <v>5</v>
      </c>
      <c r="U3541" s="8">
        <v>0</v>
      </c>
      <c r="V3541" s="165">
        <v>56.33</v>
      </c>
      <c r="W3541" s="161">
        <v>3538</v>
      </c>
      <c r="X3541" s="159" t="s">
        <v>20</v>
      </c>
      <c r="AI3541" s="161">
        <v>6808</v>
      </c>
      <c r="AJ3541" s="163">
        <v>0.26417099999999999</v>
      </c>
      <c r="AK3541" s="8" t="s">
        <v>7</v>
      </c>
      <c r="AL3541" s="8" t="s">
        <v>5</v>
      </c>
      <c r="AM3541" s="8">
        <v>0</v>
      </c>
      <c r="AN3541" s="165">
        <v>49.08</v>
      </c>
      <c r="AO3541" s="161">
        <v>3544</v>
      </c>
      <c r="AP3541" s="159" t="s">
        <v>20</v>
      </c>
    </row>
    <row r="3542" spans="2:42" x14ac:dyDescent="0.25">
      <c r="B3542" s="161">
        <v>4731</v>
      </c>
      <c r="C3542" s="163">
        <v>0.29062399999999999</v>
      </c>
      <c r="D3542" s="8">
        <v>2</v>
      </c>
      <c r="E3542" s="165">
        <v>118.09</v>
      </c>
      <c r="L3542" s="161">
        <v>629</v>
      </c>
      <c r="M3542" s="163">
        <v>0.19664000000000001</v>
      </c>
      <c r="N3542" s="8">
        <v>3</v>
      </c>
      <c r="O3542" s="165">
        <v>153.51</v>
      </c>
      <c r="Q3542" s="161">
        <v>9768</v>
      </c>
      <c r="R3542" s="163">
        <v>0.200158</v>
      </c>
      <c r="S3542" s="8" t="s">
        <v>4</v>
      </c>
      <c r="T3542" s="8" t="s">
        <v>5</v>
      </c>
      <c r="U3542" s="8">
        <v>0</v>
      </c>
      <c r="V3542" s="165">
        <v>48.63</v>
      </c>
      <c r="W3542" s="161">
        <v>3539</v>
      </c>
      <c r="X3542" s="159" t="s">
        <v>20</v>
      </c>
      <c r="AI3542" s="161">
        <v>6812</v>
      </c>
      <c r="AJ3542" s="163">
        <v>0.414435</v>
      </c>
      <c r="AK3542" s="8" t="s">
        <v>9</v>
      </c>
      <c r="AL3542" s="8" t="s">
        <v>10</v>
      </c>
      <c r="AM3542" s="8">
        <v>0</v>
      </c>
      <c r="AN3542" s="165">
        <v>46.06</v>
      </c>
      <c r="AO3542" s="161">
        <v>3545</v>
      </c>
      <c r="AP3542" s="159" t="s">
        <v>18</v>
      </c>
    </row>
    <row r="3543" spans="2:42" x14ac:dyDescent="0.25">
      <c r="B3543" s="161">
        <v>4735</v>
      </c>
      <c r="C3543" s="163">
        <v>0.44609100000000002</v>
      </c>
      <c r="D3543" s="8">
        <v>2</v>
      </c>
      <c r="E3543" s="165">
        <v>122.49</v>
      </c>
      <c r="L3543" s="161">
        <v>632</v>
      </c>
      <c r="M3543" s="163">
        <v>0.307919</v>
      </c>
      <c r="N3543" s="8">
        <v>3</v>
      </c>
      <c r="O3543" s="165">
        <v>152.33000000000001</v>
      </c>
      <c r="Q3543" s="161">
        <v>9769</v>
      </c>
      <c r="R3543" s="163">
        <v>0.153251</v>
      </c>
      <c r="S3543" s="8" t="s">
        <v>4</v>
      </c>
      <c r="T3543" s="8" t="s">
        <v>5</v>
      </c>
      <c r="U3543" s="8">
        <v>0</v>
      </c>
      <c r="V3543" s="165">
        <v>52.45</v>
      </c>
      <c r="W3543" s="161">
        <v>3540</v>
      </c>
      <c r="X3543" s="159" t="s">
        <v>19</v>
      </c>
      <c r="AI3543" s="161">
        <v>6814</v>
      </c>
      <c r="AJ3543" s="163">
        <v>0.40689799999999998</v>
      </c>
      <c r="AK3543" s="8" t="s">
        <v>9</v>
      </c>
      <c r="AL3543" s="8" t="s">
        <v>10</v>
      </c>
      <c r="AM3543" s="8">
        <v>0</v>
      </c>
      <c r="AN3543" s="165">
        <v>53.25</v>
      </c>
      <c r="AO3543" s="161">
        <v>3546</v>
      </c>
      <c r="AP3543" s="159" t="s">
        <v>20</v>
      </c>
    </row>
    <row r="3544" spans="2:42" x14ac:dyDescent="0.25">
      <c r="B3544" s="161">
        <v>4738</v>
      </c>
      <c r="C3544" s="163">
        <v>0.23180000000000001</v>
      </c>
      <c r="D3544" s="8">
        <v>2</v>
      </c>
      <c r="E3544" s="165">
        <v>108.83</v>
      </c>
      <c r="L3544" s="161">
        <v>652</v>
      </c>
      <c r="M3544" s="163">
        <v>0.41428199999999998</v>
      </c>
      <c r="N3544" s="8">
        <v>3</v>
      </c>
      <c r="O3544" s="165">
        <v>137.33000000000001</v>
      </c>
      <c r="Q3544" s="161">
        <v>9771</v>
      </c>
      <c r="R3544" s="163">
        <v>0.20133400000000001</v>
      </c>
      <c r="S3544" s="8" t="s">
        <v>6</v>
      </c>
      <c r="T3544" s="8" t="s">
        <v>5</v>
      </c>
      <c r="U3544" s="8">
        <v>0</v>
      </c>
      <c r="V3544" s="165">
        <v>44.17</v>
      </c>
      <c r="W3544" s="161">
        <v>3541</v>
      </c>
      <c r="X3544" s="159" t="s">
        <v>20</v>
      </c>
      <c r="AI3544" s="161">
        <v>6815</v>
      </c>
      <c r="AJ3544" s="163">
        <v>0.33272099999999999</v>
      </c>
      <c r="AK3544" s="8" t="s">
        <v>9</v>
      </c>
      <c r="AL3544" s="8" t="s">
        <v>10</v>
      </c>
      <c r="AM3544" s="8">
        <v>0</v>
      </c>
      <c r="AN3544" s="165">
        <v>52.23</v>
      </c>
      <c r="AO3544" s="161">
        <v>3547</v>
      </c>
      <c r="AP3544" s="159" t="s">
        <v>20</v>
      </c>
    </row>
    <row r="3545" spans="2:42" x14ac:dyDescent="0.25">
      <c r="B3545" s="161">
        <v>4740</v>
      </c>
      <c r="C3545" s="163">
        <v>0.36491600000000002</v>
      </c>
      <c r="D3545" s="8">
        <v>2</v>
      </c>
      <c r="E3545" s="165">
        <v>121.12</v>
      </c>
      <c r="L3545" s="161">
        <v>654</v>
      </c>
      <c r="M3545" s="163">
        <v>0.21018800000000001</v>
      </c>
      <c r="N3545" s="8">
        <v>3</v>
      </c>
      <c r="O3545" s="165">
        <v>125.65</v>
      </c>
      <c r="Q3545" s="161">
        <v>9778</v>
      </c>
      <c r="R3545" s="163">
        <v>0.298927</v>
      </c>
      <c r="S3545" s="8" t="s">
        <v>4</v>
      </c>
      <c r="T3545" s="8" t="s">
        <v>5</v>
      </c>
      <c r="U3545" s="8">
        <v>0</v>
      </c>
      <c r="V3545" s="165">
        <v>54.56</v>
      </c>
      <c r="W3545" s="161">
        <v>3542</v>
      </c>
      <c r="X3545" s="159" t="s">
        <v>20</v>
      </c>
      <c r="AI3545" s="161">
        <v>6818</v>
      </c>
      <c r="AJ3545" s="163">
        <v>0.246335</v>
      </c>
      <c r="AK3545" s="8" t="s">
        <v>42</v>
      </c>
      <c r="AL3545" s="8" t="s">
        <v>42</v>
      </c>
      <c r="AM3545" s="8">
        <v>0</v>
      </c>
      <c r="AN3545" s="165">
        <v>59.62</v>
      </c>
      <c r="AO3545" s="161">
        <v>3548</v>
      </c>
      <c r="AP3545" s="159" t="s">
        <v>18</v>
      </c>
    </row>
    <row r="3546" spans="2:42" x14ac:dyDescent="0.25">
      <c r="B3546" s="161">
        <v>4746</v>
      </c>
      <c r="C3546" s="163">
        <v>0.41571799999999998</v>
      </c>
      <c r="D3546" s="8">
        <v>2</v>
      </c>
      <c r="E3546" s="165">
        <v>116.87</v>
      </c>
      <c r="L3546" s="161">
        <v>665</v>
      </c>
      <c r="M3546" s="163">
        <v>3.0916600000000001</v>
      </c>
      <c r="N3546" s="8">
        <v>3</v>
      </c>
      <c r="O3546" s="165">
        <v>147.88</v>
      </c>
      <c r="Q3546" s="161">
        <v>9780</v>
      </c>
      <c r="R3546" s="163">
        <v>0.580036</v>
      </c>
      <c r="S3546" s="8" t="s">
        <v>4</v>
      </c>
      <c r="T3546" s="8" t="s">
        <v>5</v>
      </c>
      <c r="U3546" s="8">
        <v>0</v>
      </c>
      <c r="V3546" s="165">
        <v>40.68</v>
      </c>
      <c r="W3546" s="161">
        <v>3543</v>
      </c>
      <c r="X3546" s="159" t="s">
        <v>20</v>
      </c>
      <c r="AI3546" s="161">
        <v>6819</v>
      </c>
      <c r="AJ3546" s="163">
        <v>0.62523499999999999</v>
      </c>
      <c r="AK3546" s="8" t="s">
        <v>4</v>
      </c>
      <c r="AL3546" s="8" t="s">
        <v>5</v>
      </c>
      <c r="AM3546" s="8">
        <v>0</v>
      </c>
      <c r="AN3546" s="165">
        <v>46.7</v>
      </c>
      <c r="AO3546" s="161">
        <v>3549</v>
      </c>
      <c r="AP3546" s="159" t="s">
        <v>18</v>
      </c>
    </row>
    <row r="3547" spans="2:42" x14ac:dyDescent="0.25">
      <c r="B3547" s="161">
        <v>4747</v>
      </c>
      <c r="C3547" s="163">
        <v>0.28901700000000002</v>
      </c>
      <c r="D3547" s="8">
        <v>2</v>
      </c>
      <c r="E3547" s="165">
        <v>124.98</v>
      </c>
      <c r="L3547" s="161">
        <v>677</v>
      </c>
      <c r="M3547" s="163">
        <v>0.75629900000000005</v>
      </c>
      <c r="N3547" s="8">
        <v>3</v>
      </c>
      <c r="O3547" s="165">
        <v>151.38</v>
      </c>
      <c r="Q3547" s="161">
        <v>9782</v>
      </c>
      <c r="R3547" s="163">
        <v>0.11704000000000001</v>
      </c>
      <c r="S3547" s="8" t="s">
        <v>4</v>
      </c>
      <c r="T3547" s="8" t="s">
        <v>5</v>
      </c>
      <c r="U3547" s="8">
        <v>0</v>
      </c>
      <c r="V3547" s="165">
        <v>45.87</v>
      </c>
      <c r="W3547" s="161">
        <v>3544</v>
      </c>
      <c r="X3547" s="159" t="s">
        <v>20</v>
      </c>
      <c r="AI3547" s="161">
        <v>6823</v>
      </c>
      <c r="AJ3547" s="163">
        <v>0.33818999999999999</v>
      </c>
      <c r="AK3547" s="8" t="s">
        <v>11</v>
      </c>
      <c r="AL3547" s="8" t="s">
        <v>10</v>
      </c>
      <c r="AM3547" s="8">
        <v>0</v>
      </c>
      <c r="AN3547" s="165">
        <v>47.26</v>
      </c>
      <c r="AO3547" s="161">
        <v>3550</v>
      </c>
      <c r="AP3547" s="159" t="s">
        <v>20</v>
      </c>
    </row>
    <row r="3548" spans="2:42" x14ac:dyDescent="0.25">
      <c r="B3548" s="161">
        <v>4773</v>
      </c>
      <c r="C3548" s="163">
        <v>0.25289499999999998</v>
      </c>
      <c r="D3548" s="8">
        <v>2</v>
      </c>
      <c r="E3548" s="165">
        <v>110.87</v>
      </c>
      <c r="L3548" s="161">
        <v>682</v>
      </c>
      <c r="M3548" s="163">
        <v>1.2167159999999999</v>
      </c>
      <c r="N3548" s="8">
        <v>3</v>
      </c>
      <c r="O3548" s="165">
        <v>145.71</v>
      </c>
      <c r="Q3548" s="161">
        <v>9784</v>
      </c>
      <c r="R3548" s="163">
        <v>0.116531</v>
      </c>
      <c r="S3548" s="8" t="s">
        <v>6</v>
      </c>
      <c r="T3548" s="8" t="s">
        <v>5</v>
      </c>
      <c r="U3548" s="8">
        <v>0</v>
      </c>
      <c r="V3548" s="165">
        <v>45</v>
      </c>
      <c r="W3548" s="161">
        <v>3545</v>
      </c>
      <c r="X3548" s="159" t="s">
        <v>20</v>
      </c>
      <c r="AI3548" s="161">
        <v>6824</v>
      </c>
      <c r="AJ3548" s="163">
        <v>0.29076600000000002</v>
      </c>
      <c r="AK3548" s="8" t="s">
        <v>4</v>
      </c>
      <c r="AL3548" s="8" t="s">
        <v>5</v>
      </c>
      <c r="AM3548" s="8">
        <v>0</v>
      </c>
      <c r="AN3548" s="165">
        <v>43.7</v>
      </c>
      <c r="AO3548" s="161">
        <v>3551</v>
      </c>
      <c r="AP3548" s="159" t="s">
        <v>18</v>
      </c>
    </row>
    <row r="3549" spans="2:42" x14ac:dyDescent="0.25">
      <c r="B3549" s="161">
        <v>4796</v>
      </c>
      <c r="C3549" s="163">
        <v>0.39254600000000001</v>
      </c>
      <c r="D3549" s="8">
        <v>2</v>
      </c>
      <c r="E3549" s="165">
        <v>121.76</v>
      </c>
      <c r="L3549" s="161">
        <v>684</v>
      </c>
      <c r="M3549" s="163">
        <v>0.169765</v>
      </c>
      <c r="N3549" s="8">
        <v>3</v>
      </c>
      <c r="O3549" s="165">
        <v>152.08000000000001</v>
      </c>
      <c r="Q3549" s="161">
        <v>9790</v>
      </c>
      <c r="R3549" s="163">
        <v>0.189803</v>
      </c>
      <c r="S3549" s="8" t="s">
        <v>4</v>
      </c>
      <c r="T3549" s="8" t="s">
        <v>5</v>
      </c>
      <c r="U3549" s="8">
        <v>0</v>
      </c>
      <c r="V3549" s="165">
        <v>58.6</v>
      </c>
      <c r="W3549" s="161">
        <v>3546</v>
      </c>
      <c r="X3549" s="159" t="s">
        <v>20</v>
      </c>
      <c r="AI3549" s="161">
        <v>6826</v>
      </c>
      <c r="AJ3549" s="163">
        <v>0.38428800000000002</v>
      </c>
      <c r="AK3549" s="8" t="s">
        <v>9</v>
      </c>
      <c r="AL3549" s="8" t="s">
        <v>10</v>
      </c>
      <c r="AM3549" s="8">
        <v>0</v>
      </c>
      <c r="AN3549" s="165">
        <v>37.25</v>
      </c>
      <c r="AO3549" s="161">
        <v>3552</v>
      </c>
      <c r="AP3549" s="159" t="s">
        <v>18</v>
      </c>
    </row>
    <row r="3550" spans="2:42" x14ac:dyDescent="0.25">
      <c r="B3550" s="161">
        <v>4803</v>
      </c>
      <c r="C3550" s="163">
        <v>0.75126599999999999</v>
      </c>
      <c r="D3550" s="8">
        <v>2</v>
      </c>
      <c r="E3550" s="165">
        <v>119.99</v>
      </c>
      <c r="L3550" s="161">
        <v>687</v>
      </c>
      <c r="M3550" s="163">
        <v>0.47428799999999999</v>
      </c>
      <c r="N3550" s="8">
        <v>3</v>
      </c>
      <c r="O3550" s="165">
        <v>137.12</v>
      </c>
      <c r="Q3550" s="161">
        <v>9796</v>
      </c>
      <c r="R3550" s="163">
        <v>0.30379400000000001</v>
      </c>
      <c r="S3550" s="8" t="s">
        <v>7</v>
      </c>
      <c r="T3550" s="8" t="s">
        <v>5</v>
      </c>
      <c r="U3550" s="8">
        <v>0</v>
      </c>
      <c r="V3550" s="165">
        <v>47.56</v>
      </c>
      <c r="W3550" s="161">
        <v>3547</v>
      </c>
      <c r="X3550" s="159" t="s">
        <v>20</v>
      </c>
      <c r="AI3550" s="161">
        <v>6828</v>
      </c>
      <c r="AJ3550" s="163">
        <v>0.22905500000000001</v>
      </c>
      <c r="AK3550" s="8" t="s">
        <v>42</v>
      </c>
      <c r="AL3550" s="8" t="s">
        <v>42</v>
      </c>
      <c r="AM3550" s="8">
        <v>0</v>
      </c>
      <c r="AN3550" s="165">
        <v>44.95</v>
      </c>
      <c r="AO3550" s="161">
        <v>3553</v>
      </c>
      <c r="AP3550" s="159" t="s">
        <v>20</v>
      </c>
    </row>
    <row r="3551" spans="2:42" x14ac:dyDescent="0.25">
      <c r="B3551" s="161">
        <v>4805</v>
      </c>
      <c r="C3551" s="163">
        <v>0.59831400000000001</v>
      </c>
      <c r="D3551" s="8">
        <v>2</v>
      </c>
      <c r="E3551" s="165">
        <v>117.73</v>
      </c>
      <c r="L3551" s="161">
        <v>690</v>
      </c>
      <c r="M3551" s="163">
        <v>0.34381800000000001</v>
      </c>
      <c r="N3551" s="8">
        <v>3</v>
      </c>
      <c r="O3551" s="165">
        <v>140.24</v>
      </c>
      <c r="Q3551" s="161">
        <v>9798</v>
      </c>
      <c r="R3551" s="163">
        <v>0.447934</v>
      </c>
      <c r="S3551" s="8" t="s">
        <v>14</v>
      </c>
      <c r="T3551" s="8" t="s">
        <v>13</v>
      </c>
      <c r="U3551" s="8">
        <v>0</v>
      </c>
      <c r="V3551" s="165">
        <v>54.2</v>
      </c>
      <c r="W3551" s="161">
        <v>3548</v>
      </c>
      <c r="X3551" s="159" t="s">
        <v>20</v>
      </c>
      <c r="AI3551" s="161">
        <v>6829</v>
      </c>
      <c r="AJ3551" s="163">
        <v>0.95959000000000005</v>
      </c>
      <c r="AK3551" s="8" t="s">
        <v>4</v>
      </c>
      <c r="AL3551" s="8" t="s">
        <v>5</v>
      </c>
      <c r="AM3551" s="8">
        <v>0</v>
      </c>
      <c r="AN3551" s="165">
        <v>50.38</v>
      </c>
      <c r="AO3551" s="161">
        <v>3554</v>
      </c>
      <c r="AP3551" s="159" t="s">
        <v>20</v>
      </c>
    </row>
    <row r="3552" spans="2:42" x14ac:dyDescent="0.25">
      <c r="B3552" s="161">
        <v>4806</v>
      </c>
      <c r="C3552" s="163">
        <v>0.63890000000000002</v>
      </c>
      <c r="D3552" s="8">
        <v>2</v>
      </c>
      <c r="E3552" s="165">
        <v>119.58</v>
      </c>
      <c r="L3552" s="161">
        <v>708</v>
      </c>
      <c r="M3552" s="163">
        <v>0.35907800000000001</v>
      </c>
      <c r="N3552" s="8">
        <v>3</v>
      </c>
      <c r="O3552" s="165">
        <v>132.16</v>
      </c>
      <c r="Q3552" s="161">
        <v>9800</v>
      </c>
      <c r="R3552" s="163">
        <v>0.35162300000000002</v>
      </c>
      <c r="S3552" s="8" t="s">
        <v>4</v>
      </c>
      <c r="T3552" s="8" t="s">
        <v>5</v>
      </c>
      <c r="U3552" s="8">
        <v>0</v>
      </c>
      <c r="V3552" s="165">
        <v>54.88</v>
      </c>
      <c r="W3552" s="161">
        <v>3549</v>
      </c>
      <c r="X3552" s="159" t="s">
        <v>20</v>
      </c>
      <c r="AI3552" s="161">
        <v>6830</v>
      </c>
      <c r="AJ3552" s="163">
        <v>0.36685400000000001</v>
      </c>
      <c r="AK3552" s="8" t="s">
        <v>9</v>
      </c>
      <c r="AL3552" s="8" t="s">
        <v>10</v>
      </c>
      <c r="AM3552" s="8">
        <v>0</v>
      </c>
      <c r="AN3552" s="165">
        <v>46.03</v>
      </c>
      <c r="AO3552" s="161">
        <v>3555</v>
      </c>
      <c r="AP3552" s="159" t="s">
        <v>20</v>
      </c>
    </row>
    <row r="3553" spans="2:42" x14ac:dyDescent="0.25">
      <c r="B3553" s="161">
        <v>4809</v>
      </c>
      <c r="C3553" s="163">
        <v>0.63554200000000005</v>
      </c>
      <c r="D3553" s="8">
        <v>2</v>
      </c>
      <c r="E3553" s="165">
        <v>114.08</v>
      </c>
      <c r="L3553" s="161">
        <v>709</v>
      </c>
      <c r="M3553" s="163">
        <v>0.66877699999999995</v>
      </c>
      <c r="N3553" s="8">
        <v>3</v>
      </c>
      <c r="O3553" s="165">
        <v>146.31</v>
      </c>
      <c r="Q3553" s="161">
        <v>9806</v>
      </c>
      <c r="R3553" s="163">
        <v>0.11173</v>
      </c>
      <c r="S3553" s="8" t="s">
        <v>6</v>
      </c>
      <c r="T3553" s="8" t="s">
        <v>5</v>
      </c>
      <c r="U3553" s="8">
        <v>0</v>
      </c>
      <c r="V3553" s="165">
        <v>45.65</v>
      </c>
      <c r="W3553" s="161">
        <v>3550</v>
      </c>
      <c r="X3553" s="159" t="s">
        <v>20</v>
      </c>
      <c r="AI3553" s="161">
        <v>6833</v>
      </c>
      <c r="AJ3553" s="163">
        <v>0.19500999999999999</v>
      </c>
      <c r="AK3553" s="8" t="s">
        <v>4</v>
      </c>
      <c r="AL3553" s="8" t="s">
        <v>5</v>
      </c>
      <c r="AM3553" s="8">
        <v>0</v>
      </c>
      <c r="AN3553" s="165">
        <v>56.29</v>
      </c>
      <c r="AO3553" s="161">
        <v>3556</v>
      </c>
      <c r="AP3553" s="159" t="s">
        <v>20</v>
      </c>
    </row>
    <row r="3554" spans="2:42" x14ac:dyDescent="0.25">
      <c r="B3554" s="161">
        <v>4811</v>
      </c>
      <c r="C3554" s="163">
        <v>0.35190100000000002</v>
      </c>
      <c r="D3554" s="8">
        <v>2</v>
      </c>
      <c r="E3554" s="165">
        <v>114.19</v>
      </c>
      <c r="L3554" s="161">
        <v>711</v>
      </c>
      <c r="M3554" s="163">
        <v>0.971445</v>
      </c>
      <c r="N3554" s="8">
        <v>3</v>
      </c>
      <c r="O3554" s="165">
        <v>150.49</v>
      </c>
      <c r="Q3554" s="161">
        <v>9807</v>
      </c>
      <c r="R3554" s="163">
        <v>9.9687999999999999E-2</v>
      </c>
      <c r="S3554" s="8" t="s">
        <v>4</v>
      </c>
      <c r="T3554" s="8" t="s">
        <v>5</v>
      </c>
      <c r="U3554" s="8">
        <v>0</v>
      </c>
      <c r="V3554" s="165">
        <v>52.42</v>
      </c>
      <c r="W3554" s="161">
        <v>3551</v>
      </c>
      <c r="X3554" s="159" t="s">
        <v>17</v>
      </c>
      <c r="AI3554" s="161">
        <v>6835</v>
      </c>
      <c r="AJ3554" s="163">
        <v>0.430118</v>
      </c>
      <c r="AK3554" s="8" t="s">
        <v>9</v>
      </c>
      <c r="AL3554" s="8" t="s">
        <v>10</v>
      </c>
      <c r="AM3554" s="8">
        <v>0</v>
      </c>
      <c r="AN3554" s="165">
        <v>52.68</v>
      </c>
      <c r="AO3554" s="161">
        <v>3557</v>
      </c>
      <c r="AP3554" s="159" t="s">
        <v>18</v>
      </c>
    </row>
    <row r="3555" spans="2:42" x14ac:dyDescent="0.25">
      <c r="B3555" s="161">
        <v>4813</v>
      </c>
      <c r="C3555" s="163">
        <v>0.56836699999999996</v>
      </c>
      <c r="D3555" s="8">
        <v>2</v>
      </c>
      <c r="E3555" s="165">
        <v>115.25</v>
      </c>
      <c r="L3555" s="161">
        <v>715</v>
      </c>
      <c r="M3555" s="163">
        <v>0.34728300000000001</v>
      </c>
      <c r="N3555" s="8">
        <v>3</v>
      </c>
      <c r="O3555" s="165">
        <v>136.80000000000001</v>
      </c>
      <c r="Q3555" s="161">
        <v>9813</v>
      </c>
      <c r="R3555" s="163">
        <v>0.25880399999999998</v>
      </c>
      <c r="S3555" s="8" t="s">
        <v>6</v>
      </c>
      <c r="T3555" s="8" t="s">
        <v>5</v>
      </c>
      <c r="U3555" s="8">
        <v>0</v>
      </c>
      <c r="V3555" s="165">
        <v>47.69</v>
      </c>
      <c r="W3555" s="161">
        <v>3552</v>
      </c>
      <c r="X3555" s="159" t="s">
        <v>19</v>
      </c>
      <c r="AI3555" s="161">
        <v>6836</v>
      </c>
      <c r="AJ3555" s="163">
        <v>0.34074700000000002</v>
      </c>
      <c r="AK3555" s="8" t="s">
        <v>9</v>
      </c>
      <c r="AL3555" s="8" t="s">
        <v>10</v>
      </c>
      <c r="AM3555" s="8">
        <v>0</v>
      </c>
      <c r="AN3555" s="165">
        <v>49.35</v>
      </c>
      <c r="AO3555" s="161">
        <v>3558</v>
      </c>
      <c r="AP3555" s="159" t="s">
        <v>20</v>
      </c>
    </row>
    <row r="3556" spans="2:42" x14ac:dyDescent="0.25">
      <c r="B3556" s="161">
        <v>4815</v>
      </c>
      <c r="C3556" s="163">
        <v>0.44583099999999998</v>
      </c>
      <c r="D3556" s="8">
        <v>2</v>
      </c>
      <c r="E3556" s="165">
        <v>118.86</v>
      </c>
      <c r="L3556" s="161">
        <v>717</v>
      </c>
      <c r="M3556" s="163">
        <v>0.28872100000000001</v>
      </c>
      <c r="N3556" s="8">
        <v>3</v>
      </c>
      <c r="O3556" s="165">
        <v>136.35</v>
      </c>
      <c r="Q3556" s="161">
        <v>9815</v>
      </c>
      <c r="R3556" s="163">
        <v>0.13778899999999999</v>
      </c>
      <c r="S3556" s="8" t="s">
        <v>4</v>
      </c>
      <c r="T3556" s="8" t="s">
        <v>5</v>
      </c>
      <c r="U3556" s="8">
        <v>0</v>
      </c>
      <c r="V3556" s="165">
        <v>41.5</v>
      </c>
      <c r="W3556" s="161">
        <v>3553</v>
      </c>
      <c r="X3556" s="159" t="s">
        <v>20</v>
      </c>
      <c r="AI3556" s="161">
        <v>6837</v>
      </c>
      <c r="AJ3556" s="163">
        <v>0.47202899999999998</v>
      </c>
      <c r="AK3556" s="8" t="s">
        <v>9</v>
      </c>
      <c r="AL3556" s="8" t="s">
        <v>10</v>
      </c>
      <c r="AM3556" s="8">
        <v>0</v>
      </c>
      <c r="AN3556" s="165">
        <v>48.06</v>
      </c>
      <c r="AO3556" s="161">
        <v>3559</v>
      </c>
      <c r="AP3556" s="159" t="s">
        <v>20</v>
      </c>
    </row>
    <row r="3557" spans="2:42" x14ac:dyDescent="0.25">
      <c r="B3557" s="161">
        <v>4816</v>
      </c>
      <c r="C3557" s="163">
        <v>0.98953199999999997</v>
      </c>
      <c r="D3557" s="8">
        <v>2</v>
      </c>
      <c r="E3557" s="165">
        <v>122</v>
      </c>
      <c r="L3557" s="161">
        <v>720</v>
      </c>
      <c r="M3557" s="163">
        <v>0.315222</v>
      </c>
      <c r="N3557" s="8">
        <v>3</v>
      </c>
      <c r="O3557" s="165">
        <v>139.53</v>
      </c>
      <c r="Q3557" s="161">
        <v>9818</v>
      </c>
      <c r="R3557" s="163">
        <v>0.136431</v>
      </c>
      <c r="S3557" s="8" t="s">
        <v>4</v>
      </c>
      <c r="T3557" s="8" t="s">
        <v>5</v>
      </c>
      <c r="U3557" s="8">
        <v>0</v>
      </c>
      <c r="V3557" s="165">
        <v>34</v>
      </c>
      <c r="W3557" s="161">
        <v>3554</v>
      </c>
      <c r="X3557" s="159" t="s">
        <v>20</v>
      </c>
      <c r="AI3557" s="161">
        <v>6841</v>
      </c>
      <c r="AJ3557" s="163">
        <v>0.67824700000000004</v>
      </c>
      <c r="AK3557" s="8" t="s">
        <v>9</v>
      </c>
      <c r="AL3557" s="8" t="s">
        <v>10</v>
      </c>
      <c r="AM3557" s="8">
        <v>0</v>
      </c>
      <c r="AN3557" s="165">
        <v>44.11</v>
      </c>
      <c r="AO3557" s="161">
        <v>3560</v>
      </c>
      <c r="AP3557" s="159" t="s">
        <v>18</v>
      </c>
    </row>
    <row r="3558" spans="2:42" x14ac:dyDescent="0.25">
      <c r="B3558" s="161">
        <v>4837</v>
      </c>
      <c r="C3558" s="163">
        <v>0.48078700000000002</v>
      </c>
      <c r="D3558" s="8">
        <v>2</v>
      </c>
      <c r="E3558" s="165">
        <v>122.16</v>
      </c>
      <c r="L3558" s="161">
        <v>722</v>
      </c>
      <c r="M3558" s="163">
        <v>0.47228500000000001</v>
      </c>
      <c r="N3558" s="8">
        <v>3</v>
      </c>
      <c r="O3558" s="165">
        <v>143.71</v>
      </c>
      <c r="Q3558" s="161">
        <v>9822</v>
      </c>
      <c r="R3558" s="163">
        <v>0.120078</v>
      </c>
      <c r="S3558" s="8" t="s">
        <v>4</v>
      </c>
      <c r="T3558" s="8" t="s">
        <v>5</v>
      </c>
      <c r="U3558" s="8">
        <v>0</v>
      </c>
      <c r="V3558" s="165">
        <v>52.14</v>
      </c>
      <c r="W3558" s="161">
        <v>3555</v>
      </c>
      <c r="X3558" s="159" t="s">
        <v>20</v>
      </c>
      <c r="AI3558" s="161">
        <v>6843</v>
      </c>
      <c r="AJ3558" s="163">
        <v>0.19702900000000001</v>
      </c>
      <c r="AK3558" s="8" t="s">
        <v>4</v>
      </c>
      <c r="AL3558" s="8" t="s">
        <v>5</v>
      </c>
      <c r="AM3558" s="8">
        <v>0</v>
      </c>
      <c r="AN3558" s="165">
        <v>40.82</v>
      </c>
      <c r="AO3558" s="161">
        <v>3561</v>
      </c>
      <c r="AP3558" s="159" t="s">
        <v>20</v>
      </c>
    </row>
    <row r="3559" spans="2:42" x14ac:dyDescent="0.25">
      <c r="B3559" s="161">
        <v>4839</v>
      </c>
      <c r="C3559" s="163">
        <v>0.41792899999999999</v>
      </c>
      <c r="D3559" s="8">
        <v>2</v>
      </c>
      <c r="E3559" s="165">
        <v>124.89</v>
      </c>
      <c r="L3559" s="161">
        <v>723</v>
      </c>
      <c r="M3559" s="163">
        <v>0.38058799999999998</v>
      </c>
      <c r="N3559" s="8">
        <v>3</v>
      </c>
      <c r="O3559" s="165">
        <v>127.56</v>
      </c>
      <c r="Q3559" s="161">
        <v>9824</v>
      </c>
      <c r="R3559" s="163">
        <v>0.36750500000000003</v>
      </c>
      <c r="S3559" s="8" t="s">
        <v>4</v>
      </c>
      <c r="T3559" s="8" t="s">
        <v>5</v>
      </c>
      <c r="U3559" s="8">
        <v>0</v>
      </c>
      <c r="V3559" s="165">
        <v>31.09</v>
      </c>
      <c r="W3559" s="161">
        <v>3556</v>
      </c>
      <c r="X3559" s="159" t="s">
        <v>20</v>
      </c>
      <c r="AI3559" s="161">
        <v>6845</v>
      </c>
      <c r="AJ3559" s="163">
        <v>0.145563</v>
      </c>
      <c r="AK3559" s="8" t="s">
        <v>9</v>
      </c>
      <c r="AL3559" s="8" t="s">
        <v>10</v>
      </c>
      <c r="AM3559" s="8">
        <v>0</v>
      </c>
      <c r="AN3559" s="165">
        <v>36.51</v>
      </c>
      <c r="AO3559" s="161">
        <v>3562</v>
      </c>
      <c r="AP3559" s="159" t="s">
        <v>20</v>
      </c>
    </row>
    <row r="3560" spans="2:42" x14ac:dyDescent="0.25">
      <c r="B3560" s="161">
        <v>4840</v>
      </c>
      <c r="C3560" s="163">
        <v>0.46717399999999998</v>
      </c>
      <c r="D3560" s="8">
        <v>2</v>
      </c>
      <c r="E3560" s="165">
        <v>114.44</v>
      </c>
      <c r="L3560" s="161">
        <v>726</v>
      </c>
      <c r="M3560" s="163">
        <v>0.46380100000000002</v>
      </c>
      <c r="N3560" s="8">
        <v>3</v>
      </c>
      <c r="O3560" s="165">
        <v>130.86000000000001</v>
      </c>
      <c r="Q3560" s="161">
        <v>9825</v>
      </c>
      <c r="R3560" s="163">
        <v>0.25417499999999998</v>
      </c>
      <c r="S3560" s="8" t="s">
        <v>6</v>
      </c>
      <c r="T3560" s="8" t="s">
        <v>5</v>
      </c>
      <c r="U3560" s="8">
        <v>0</v>
      </c>
      <c r="V3560" s="165">
        <v>49.18</v>
      </c>
      <c r="W3560" s="161">
        <v>3557</v>
      </c>
      <c r="X3560" s="159" t="s">
        <v>20</v>
      </c>
      <c r="AI3560" s="161">
        <v>6846</v>
      </c>
      <c r="AJ3560" s="163">
        <v>0.32033200000000001</v>
      </c>
      <c r="AK3560" s="8" t="s">
        <v>4</v>
      </c>
      <c r="AL3560" s="8" t="s">
        <v>5</v>
      </c>
      <c r="AM3560" s="8">
        <v>0</v>
      </c>
      <c r="AN3560" s="165">
        <v>48.44</v>
      </c>
      <c r="AO3560" s="161">
        <v>3563</v>
      </c>
      <c r="AP3560" s="159" t="s">
        <v>20</v>
      </c>
    </row>
    <row r="3561" spans="2:42" x14ac:dyDescent="0.25">
      <c r="B3561" s="161">
        <v>4856</v>
      </c>
      <c r="C3561" s="163">
        <v>0.350937</v>
      </c>
      <c r="D3561" s="8">
        <v>2</v>
      </c>
      <c r="E3561" s="165">
        <v>116.16</v>
      </c>
      <c r="L3561" s="161">
        <v>730</v>
      </c>
      <c r="M3561" s="163">
        <v>0.19709699999999999</v>
      </c>
      <c r="N3561" s="8">
        <v>3</v>
      </c>
      <c r="O3561" s="165">
        <v>128.24</v>
      </c>
      <c r="Q3561" s="161">
        <v>9827</v>
      </c>
      <c r="R3561" s="163">
        <v>0.27132800000000001</v>
      </c>
      <c r="S3561" s="8" t="s">
        <v>4</v>
      </c>
      <c r="T3561" s="8" t="s">
        <v>5</v>
      </c>
      <c r="U3561" s="8">
        <v>0</v>
      </c>
      <c r="V3561" s="165">
        <v>48.51</v>
      </c>
      <c r="W3561" s="161">
        <v>3558</v>
      </c>
      <c r="X3561" s="159" t="s">
        <v>20</v>
      </c>
      <c r="AI3561" s="161">
        <v>6848</v>
      </c>
      <c r="AJ3561" s="163">
        <v>0.25809500000000002</v>
      </c>
      <c r="AK3561" s="8" t="s">
        <v>9</v>
      </c>
      <c r="AL3561" s="8" t="s">
        <v>10</v>
      </c>
      <c r="AM3561" s="8">
        <v>0</v>
      </c>
      <c r="AN3561" s="165">
        <v>38.42</v>
      </c>
      <c r="AO3561" s="161">
        <v>3564</v>
      </c>
      <c r="AP3561" s="159" t="s">
        <v>18</v>
      </c>
    </row>
    <row r="3562" spans="2:42" x14ac:dyDescent="0.25">
      <c r="B3562" s="161">
        <v>4858</v>
      </c>
      <c r="C3562" s="163">
        <v>0.49686999999999998</v>
      </c>
      <c r="D3562" s="8">
        <v>2</v>
      </c>
      <c r="E3562" s="165">
        <v>119.23</v>
      </c>
      <c r="L3562" s="161">
        <v>732</v>
      </c>
      <c r="M3562" s="163">
        <v>0.40775299999999998</v>
      </c>
      <c r="N3562" s="8">
        <v>3</v>
      </c>
      <c r="O3562" s="165">
        <v>142.04</v>
      </c>
      <c r="Q3562" s="161">
        <v>9829</v>
      </c>
      <c r="R3562" s="163">
        <v>0.38346400000000003</v>
      </c>
      <c r="S3562" s="8" t="s">
        <v>4</v>
      </c>
      <c r="T3562" s="8" t="s">
        <v>5</v>
      </c>
      <c r="U3562" s="8">
        <v>0</v>
      </c>
      <c r="V3562" s="165">
        <v>50.09</v>
      </c>
      <c r="W3562" s="161">
        <v>3559</v>
      </c>
      <c r="X3562" s="159" t="s">
        <v>20</v>
      </c>
      <c r="AI3562" s="161">
        <v>6849</v>
      </c>
      <c r="AJ3562" s="163">
        <v>0.33169900000000002</v>
      </c>
      <c r="AK3562" s="8" t="s">
        <v>4</v>
      </c>
      <c r="AL3562" s="8" t="s">
        <v>5</v>
      </c>
      <c r="AM3562" s="8">
        <v>0</v>
      </c>
      <c r="AN3562" s="165">
        <v>48.73</v>
      </c>
      <c r="AO3562" s="161">
        <v>3565</v>
      </c>
      <c r="AP3562" s="159" t="s">
        <v>18</v>
      </c>
    </row>
    <row r="3563" spans="2:42" x14ac:dyDescent="0.25">
      <c r="B3563" s="161">
        <v>4859</v>
      </c>
      <c r="C3563" s="163">
        <v>0.44928000000000001</v>
      </c>
      <c r="D3563" s="8">
        <v>2</v>
      </c>
      <c r="E3563" s="165">
        <v>122</v>
      </c>
      <c r="L3563" s="161">
        <v>734</v>
      </c>
      <c r="M3563" s="163">
        <v>0.477105</v>
      </c>
      <c r="N3563" s="8">
        <v>3</v>
      </c>
      <c r="O3563" s="165">
        <v>144.19</v>
      </c>
      <c r="Q3563" s="161">
        <v>9831</v>
      </c>
      <c r="R3563" s="163">
        <v>0.75574600000000003</v>
      </c>
      <c r="S3563" s="8" t="s">
        <v>4</v>
      </c>
      <c r="T3563" s="8" t="s">
        <v>5</v>
      </c>
      <c r="U3563" s="8">
        <v>0</v>
      </c>
      <c r="V3563" s="165">
        <v>51.52</v>
      </c>
      <c r="W3563" s="161">
        <v>3560</v>
      </c>
      <c r="X3563" s="159" t="s">
        <v>19</v>
      </c>
      <c r="AI3563" s="161">
        <v>6852</v>
      </c>
      <c r="AJ3563" s="163">
        <v>0.16120399999999999</v>
      </c>
      <c r="AK3563" s="8" t="s">
        <v>9</v>
      </c>
      <c r="AL3563" s="8" t="s">
        <v>10</v>
      </c>
      <c r="AM3563" s="8">
        <v>0</v>
      </c>
      <c r="AN3563" s="165">
        <v>43.52</v>
      </c>
      <c r="AO3563" s="161">
        <v>3566</v>
      </c>
      <c r="AP3563" s="159" t="s">
        <v>20</v>
      </c>
    </row>
    <row r="3564" spans="2:42" x14ac:dyDescent="0.25">
      <c r="B3564" s="161">
        <v>4863</v>
      </c>
      <c r="C3564" s="163">
        <v>0.45700499999999999</v>
      </c>
      <c r="D3564" s="8">
        <v>2</v>
      </c>
      <c r="E3564" s="165">
        <v>122.34</v>
      </c>
      <c r="L3564" s="161">
        <v>739</v>
      </c>
      <c r="M3564" s="163">
        <v>0.46329799999999999</v>
      </c>
      <c r="N3564" s="8">
        <v>3</v>
      </c>
      <c r="O3564" s="165">
        <v>133.26</v>
      </c>
      <c r="Q3564" s="161">
        <v>9832</v>
      </c>
      <c r="R3564" s="163">
        <v>0.15720400000000001</v>
      </c>
      <c r="S3564" s="8" t="s">
        <v>6</v>
      </c>
      <c r="T3564" s="8" t="s">
        <v>5</v>
      </c>
      <c r="U3564" s="8">
        <v>0</v>
      </c>
      <c r="V3564" s="165">
        <v>48.92</v>
      </c>
      <c r="W3564" s="161">
        <v>3561</v>
      </c>
      <c r="X3564" s="159" t="s">
        <v>20</v>
      </c>
      <c r="AI3564" s="161">
        <v>6855</v>
      </c>
      <c r="AJ3564" s="163">
        <v>0.48159600000000002</v>
      </c>
      <c r="AK3564" s="8" t="s">
        <v>11</v>
      </c>
      <c r="AL3564" s="8" t="s">
        <v>10</v>
      </c>
      <c r="AM3564" s="8">
        <v>0</v>
      </c>
      <c r="AN3564" s="165">
        <v>47.36</v>
      </c>
      <c r="AO3564" s="161">
        <v>3567</v>
      </c>
      <c r="AP3564" s="159" t="s">
        <v>18</v>
      </c>
    </row>
    <row r="3565" spans="2:42" x14ac:dyDescent="0.25">
      <c r="B3565" s="161">
        <v>4867</v>
      </c>
      <c r="C3565" s="163">
        <v>0.40074700000000002</v>
      </c>
      <c r="D3565" s="8">
        <v>2</v>
      </c>
      <c r="E3565" s="165">
        <v>100</v>
      </c>
      <c r="L3565" s="161">
        <v>748</v>
      </c>
      <c r="M3565" s="163">
        <v>0.27880500000000003</v>
      </c>
      <c r="N3565" s="8">
        <v>3</v>
      </c>
      <c r="O3565" s="165">
        <v>141.04</v>
      </c>
      <c r="Q3565" s="161">
        <v>9839</v>
      </c>
      <c r="R3565" s="163">
        <v>0.53669599999999995</v>
      </c>
      <c r="S3565" s="8" t="s">
        <v>4</v>
      </c>
      <c r="T3565" s="8" t="s">
        <v>5</v>
      </c>
      <c r="U3565" s="8">
        <v>0</v>
      </c>
      <c r="V3565" s="165">
        <v>54.15</v>
      </c>
      <c r="W3565" s="161">
        <v>3562</v>
      </c>
      <c r="X3565" s="159" t="s">
        <v>20</v>
      </c>
      <c r="AI3565" s="161">
        <v>6857</v>
      </c>
      <c r="AJ3565" s="163">
        <v>0.29492299999999999</v>
      </c>
      <c r="AK3565" s="8" t="s">
        <v>9</v>
      </c>
      <c r="AL3565" s="8" t="s">
        <v>10</v>
      </c>
      <c r="AM3565" s="8">
        <v>0</v>
      </c>
      <c r="AN3565" s="165">
        <v>38.76</v>
      </c>
      <c r="AO3565" s="161">
        <v>3568</v>
      </c>
      <c r="AP3565" s="159" t="s">
        <v>20</v>
      </c>
    </row>
    <row r="3566" spans="2:42" x14ac:dyDescent="0.25">
      <c r="B3566" s="161">
        <v>4870</v>
      </c>
      <c r="C3566" s="163">
        <v>0.38247199999999998</v>
      </c>
      <c r="D3566" s="8">
        <v>2</v>
      </c>
      <c r="E3566" s="165">
        <v>106.51</v>
      </c>
      <c r="L3566" s="161">
        <v>752</v>
      </c>
      <c r="M3566" s="163">
        <v>0.15304100000000001</v>
      </c>
      <c r="N3566" s="8">
        <v>3</v>
      </c>
      <c r="O3566" s="165">
        <v>136.01</v>
      </c>
      <c r="Q3566" s="161">
        <v>9842</v>
      </c>
      <c r="R3566" s="163">
        <v>0.49201699999999998</v>
      </c>
      <c r="S3566" s="8" t="s">
        <v>4</v>
      </c>
      <c r="T3566" s="8" t="s">
        <v>5</v>
      </c>
      <c r="U3566" s="8">
        <v>0</v>
      </c>
      <c r="V3566" s="165">
        <v>48.92</v>
      </c>
      <c r="W3566" s="161">
        <v>3563</v>
      </c>
      <c r="X3566" s="159" t="s">
        <v>20</v>
      </c>
      <c r="AI3566" s="161">
        <v>6858</v>
      </c>
      <c r="AJ3566" s="163">
        <v>0.145621</v>
      </c>
      <c r="AK3566" s="8" t="s">
        <v>9</v>
      </c>
      <c r="AL3566" s="8" t="s">
        <v>10</v>
      </c>
      <c r="AM3566" s="8">
        <v>0</v>
      </c>
      <c r="AN3566" s="165">
        <v>38.22</v>
      </c>
      <c r="AO3566" s="161">
        <v>3569</v>
      </c>
      <c r="AP3566" s="159" t="s">
        <v>20</v>
      </c>
    </row>
    <row r="3567" spans="2:42" x14ac:dyDescent="0.25">
      <c r="B3567" s="161">
        <v>4872</v>
      </c>
      <c r="C3567" s="163">
        <v>0.527922</v>
      </c>
      <c r="D3567" s="8">
        <v>2</v>
      </c>
      <c r="E3567" s="165">
        <v>123.93</v>
      </c>
      <c r="L3567" s="161">
        <v>757</v>
      </c>
      <c r="M3567" s="163">
        <v>0.26458999999999999</v>
      </c>
      <c r="N3567" s="8">
        <v>3</v>
      </c>
      <c r="O3567" s="165">
        <v>141.34</v>
      </c>
      <c r="Q3567" s="161">
        <v>9844</v>
      </c>
      <c r="R3567" s="163">
        <v>0.163385</v>
      </c>
      <c r="S3567" s="8" t="s">
        <v>4</v>
      </c>
      <c r="T3567" s="8" t="s">
        <v>5</v>
      </c>
      <c r="U3567" s="8">
        <v>0</v>
      </c>
      <c r="V3567" s="165">
        <v>48.62</v>
      </c>
      <c r="W3567" s="161">
        <v>3564</v>
      </c>
      <c r="X3567" s="159" t="s">
        <v>20</v>
      </c>
      <c r="AI3567" s="161">
        <v>6859</v>
      </c>
      <c r="AJ3567" s="163">
        <v>0.396978</v>
      </c>
      <c r="AK3567" s="8" t="s">
        <v>6</v>
      </c>
      <c r="AL3567" s="8" t="s">
        <v>5</v>
      </c>
      <c r="AM3567" s="8">
        <v>0</v>
      </c>
      <c r="AN3567" s="165">
        <v>42.58</v>
      </c>
      <c r="AO3567" s="161">
        <v>3570</v>
      </c>
      <c r="AP3567" s="159" t="s">
        <v>20</v>
      </c>
    </row>
    <row r="3568" spans="2:42" x14ac:dyDescent="0.25">
      <c r="B3568" s="161">
        <v>4874</v>
      </c>
      <c r="C3568" s="163">
        <v>0.34866399999999997</v>
      </c>
      <c r="D3568" s="8">
        <v>2</v>
      </c>
      <c r="E3568" s="165">
        <v>118.88</v>
      </c>
      <c r="L3568" s="161">
        <v>758</v>
      </c>
      <c r="M3568" s="163">
        <v>0.35674299999999998</v>
      </c>
      <c r="N3568" s="8">
        <v>3</v>
      </c>
      <c r="O3568" s="165">
        <v>130.71</v>
      </c>
      <c r="Q3568" s="161">
        <v>9850</v>
      </c>
      <c r="R3568" s="163">
        <v>0.37830999999999998</v>
      </c>
      <c r="S3568" s="8" t="s">
        <v>4</v>
      </c>
      <c r="T3568" s="8" t="s">
        <v>5</v>
      </c>
      <c r="U3568" s="8">
        <v>0</v>
      </c>
      <c r="V3568" s="165">
        <v>46.71</v>
      </c>
      <c r="W3568" s="161">
        <v>3565</v>
      </c>
      <c r="X3568" s="159" t="s">
        <v>20</v>
      </c>
      <c r="AI3568" s="161">
        <v>6861</v>
      </c>
      <c r="AJ3568" s="163">
        <v>0.438803</v>
      </c>
      <c r="AK3568" s="8" t="s">
        <v>9</v>
      </c>
      <c r="AL3568" s="8" t="s">
        <v>10</v>
      </c>
      <c r="AM3568" s="8">
        <v>0</v>
      </c>
      <c r="AN3568" s="165">
        <v>51.46</v>
      </c>
      <c r="AO3568" s="161">
        <v>3571</v>
      </c>
      <c r="AP3568" s="159" t="s">
        <v>20</v>
      </c>
    </row>
    <row r="3569" spans="2:42" x14ac:dyDescent="0.25">
      <c r="B3569" s="161">
        <v>4876</v>
      </c>
      <c r="C3569" s="163">
        <v>0.403256</v>
      </c>
      <c r="D3569" s="8">
        <v>2</v>
      </c>
      <c r="E3569" s="165">
        <v>124.21</v>
      </c>
      <c r="L3569" s="161">
        <v>759</v>
      </c>
      <c r="M3569" s="163">
        <v>0.71174199999999999</v>
      </c>
      <c r="N3569" s="8">
        <v>3</v>
      </c>
      <c r="O3569" s="165">
        <v>129.86000000000001</v>
      </c>
      <c r="Q3569" s="161">
        <v>9851</v>
      </c>
      <c r="R3569" s="163">
        <v>0.18004500000000001</v>
      </c>
      <c r="S3569" s="8" t="s">
        <v>4</v>
      </c>
      <c r="T3569" s="8" t="s">
        <v>5</v>
      </c>
      <c r="U3569" s="8">
        <v>0</v>
      </c>
      <c r="V3569" s="165">
        <v>36.46</v>
      </c>
      <c r="W3569" s="161">
        <v>3566</v>
      </c>
      <c r="X3569" s="159" t="s">
        <v>20</v>
      </c>
      <c r="AI3569" s="161">
        <v>6863</v>
      </c>
      <c r="AJ3569" s="163">
        <v>0.22064700000000001</v>
      </c>
      <c r="AK3569" s="8" t="s">
        <v>9</v>
      </c>
      <c r="AL3569" s="8" t="s">
        <v>10</v>
      </c>
      <c r="AM3569" s="8">
        <v>0</v>
      </c>
      <c r="AN3569" s="165">
        <v>48.67</v>
      </c>
      <c r="AO3569" s="161">
        <v>3572</v>
      </c>
      <c r="AP3569" s="159" t="s">
        <v>20</v>
      </c>
    </row>
    <row r="3570" spans="2:42" x14ac:dyDescent="0.25">
      <c r="B3570" s="161">
        <v>4880</v>
      </c>
      <c r="C3570" s="163">
        <v>0.40239399999999997</v>
      </c>
      <c r="D3570" s="8">
        <v>2</v>
      </c>
      <c r="E3570" s="165">
        <v>111.38</v>
      </c>
      <c r="L3570" s="161">
        <v>760</v>
      </c>
      <c r="M3570" s="163">
        <v>0.30088599999999999</v>
      </c>
      <c r="N3570" s="8">
        <v>3</v>
      </c>
      <c r="O3570" s="165">
        <v>129.28</v>
      </c>
      <c r="Q3570" s="161">
        <v>9853</v>
      </c>
      <c r="R3570" s="163">
        <v>9.5318E-2</v>
      </c>
      <c r="S3570" s="8" t="s">
        <v>4</v>
      </c>
      <c r="T3570" s="8" t="s">
        <v>5</v>
      </c>
      <c r="U3570" s="8">
        <v>0</v>
      </c>
      <c r="V3570" s="165">
        <v>45</v>
      </c>
      <c r="W3570" s="161">
        <v>3567</v>
      </c>
      <c r="X3570" s="159" t="s">
        <v>18</v>
      </c>
      <c r="AI3570" s="161">
        <v>6866</v>
      </c>
      <c r="AJ3570" s="163">
        <v>0.26478499999999999</v>
      </c>
      <c r="AK3570" s="8" t="s">
        <v>4</v>
      </c>
      <c r="AL3570" s="8" t="s">
        <v>5</v>
      </c>
      <c r="AM3570" s="8">
        <v>0</v>
      </c>
      <c r="AN3570" s="165">
        <v>44.97</v>
      </c>
      <c r="AO3570" s="161">
        <v>3573</v>
      </c>
      <c r="AP3570" s="159" t="s">
        <v>18</v>
      </c>
    </row>
    <row r="3571" spans="2:42" x14ac:dyDescent="0.25">
      <c r="B3571" s="161">
        <v>4881</v>
      </c>
      <c r="C3571" s="163">
        <v>0.35548000000000002</v>
      </c>
      <c r="D3571" s="8">
        <v>2</v>
      </c>
      <c r="E3571" s="165">
        <v>116.64</v>
      </c>
      <c r="L3571" s="161">
        <v>765</v>
      </c>
      <c r="M3571" s="163">
        <v>0.1588</v>
      </c>
      <c r="N3571" s="8">
        <v>3</v>
      </c>
      <c r="O3571" s="165">
        <v>125.05</v>
      </c>
      <c r="Q3571" s="161">
        <v>9855</v>
      </c>
      <c r="R3571" s="163">
        <v>0.81289100000000003</v>
      </c>
      <c r="S3571" s="8" t="s">
        <v>4</v>
      </c>
      <c r="T3571" s="8" t="s">
        <v>5</v>
      </c>
      <c r="U3571" s="8">
        <v>0</v>
      </c>
      <c r="V3571" s="165">
        <v>55.23</v>
      </c>
      <c r="W3571" s="161">
        <v>3568</v>
      </c>
      <c r="X3571" s="159" t="s">
        <v>20</v>
      </c>
      <c r="AI3571" s="161">
        <v>6868</v>
      </c>
      <c r="AJ3571" s="163">
        <v>0.298147</v>
      </c>
      <c r="AK3571" s="8" t="s">
        <v>4</v>
      </c>
      <c r="AL3571" s="8" t="s">
        <v>5</v>
      </c>
      <c r="AM3571" s="8">
        <v>0</v>
      </c>
      <c r="AN3571" s="165">
        <v>51.19</v>
      </c>
      <c r="AO3571" s="161">
        <v>3574</v>
      </c>
      <c r="AP3571" s="159" t="s">
        <v>20</v>
      </c>
    </row>
    <row r="3572" spans="2:42" x14ac:dyDescent="0.25">
      <c r="B3572" s="161">
        <v>4883</v>
      </c>
      <c r="C3572" s="163">
        <v>0.55160799999999999</v>
      </c>
      <c r="D3572" s="8">
        <v>2</v>
      </c>
      <c r="E3572" s="165">
        <v>116.37</v>
      </c>
      <c r="L3572" s="161">
        <v>766</v>
      </c>
      <c r="M3572" s="163">
        <v>0.297624</v>
      </c>
      <c r="N3572" s="8">
        <v>3</v>
      </c>
      <c r="O3572" s="165">
        <v>132.82</v>
      </c>
      <c r="Q3572" s="161">
        <v>9857</v>
      </c>
      <c r="R3572" s="163">
        <v>0.15797800000000001</v>
      </c>
      <c r="S3572" s="8" t="s">
        <v>4</v>
      </c>
      <c r="T3572" s="8" t="s">
        <v>5</v>
      </c>
      <c r="U3572" s="8">
        <v>0</v>
      </c>
      <c r="V3572" s="165">
        <v>45.67</v>
      </c>
      <c r="W3572" s="161">
        <v>3569</v>
      </c>
      <c r="X3572" s="159" t="s">
        <v>20</v>
      </c>
      <c r="AI3572" s="161">
        <v>6870</v>
      </c>
      <c r="AJ3572" s="163">
        <v>0.79911100000000002</v>
      </c>
      <c r="AK3572" s="8" t="s">
        <v>9</v>
      </c>
      <c r="AL3572" s="8" t="s">
        <v>10</v>
      </c>
      <c r="AM3572" s="8">
        <v>0</v>
      </c>
      <c r="AN3572" s="165">
        <v>46.27</v>
      </c>
      <c r="AO3572" s="161">
        <v>3575</v>
      </c>
      <c r="AP3572" s="159" t="s">
        <v>20</v>
      </c>
    </row>
    <row r="3573" spans="2:42" x14ac:dyDescent="0.25">
      <c r="B3573" s="161">
        <v>4886</v>
      </c>
      <c r="C3573" s="163">
        <v>0.54555799999999999</v>
      </c>
      <c r="D3573" s="8">
        <v>2</v>
      </c>
      <c r="E3573" s="165">
        <v>110.71</v>
      </c>
      <c r="L3573" s="161">
        <v>767</v>
      </c>
      <c r="M3573" s="163">
        <v>0.290412</v>
      </c>
      <c r="N3573" s="8">
        <v>3</v>
      </c>
      <c r="O3573" s="165">
        <v>127.95</v>
      </c>
      <c r="Q3573" s="161">
        <v>9859</v>
      </c>
      <c r="R3573" s="163">
        <v>0.274891</v>
      </c>
      <c r="S3573" s="8" t="s">
        <v>4</v>
      </c>
      <c r="T3573" s="8" t="s">
        <v>5</v>
      </c>
      <c r="U3573" s="8">
        <v>0</v>
      </c>
      <c r="V3573" s="165">
        <v>54.43</v>
      </c>
      <c r="W3573" s="161">
        <v>3570</v>
      </c>
      <c r="X3573" s="159" t="s">
        <v>20</v>
      </c>
      <c r="AI3573" s="161">
        <v>6871</v>
      </c>
      <c r="AJ3573" s="163">
        <v>7.1513999999999994E-2</v>
      </c>
      <c r="AK3573" s="8" t="s">
        <v>9</v>
      </c>
      <c r="AL3573" s="8" t="s">
        <v>10</v>
      </c>
      <c r="AM3573" s="8">
        <v>0</v>
      </c>
      <c r="AN3573" s="165">
        <v>43.47</v>
      </c>
      <c r="AO3573" s="161">
        <v>3576</v>
      </c>
      <c r="AP3573" s="159" t="s">
        <v>20</v>
      </c>
    </row>
    <row r="3574" spans="2:42" x14ac:dyDescent="0.25">
      <c r="B3574" s="161">
        <v>4887</v>
      </c>
      <c r="C3574" s="163">
        <v>0.69697200000000004</v>
      </c>
      <c r="D3574" s="8">
        <v>2</v>
      </c>
      <c r="E3574" s="165">
        <v>108.29</v>
      </c>
      <c r="L3574" s="161">
        <v>776</v>
      </c>
      <c r="M3574" s="163">
        <v>1.032564</v>
      </c>
      <c r="N3574" s="8">
        <v>3</v>
      </c>
      <c r="O3574" s="165">
        <v>126.67</v>
      </c>
      <c r="Q3574" s="161">
        <v>9861</v>
      </c>
      <c r="R3574" s="163">
        <v>0.44695400000000002</v>
      </c>
      <c r="S3574" s="8" t="s">
        <v>12</v>
      </c>
      <c r="T3574" s="8" t="s">
        <v>13</v>
      </c>
      <c r="U3574" s="8">
        <v>0</v>
      </c>
      <c r="V3574" s="165">
        <v>50.45</v>
      </c>
      <c r="W3574" s="161">
        <v>3571</v>
      </c>
      <c r="X3574" s="159" t="s">
        <v>20</v>
      </c>
      <c r="AI3574" s="161">
        <v>6873</v>
      </c>
      <c r="AJ3574" s="163">
        <v>0.20644299999999999</v>
      </c>
      <c r="AK3574" s="8" t="s">
        <v>4</v>
      </c>
      <c r="AL3574" s="8" t="s">
        <v>5</v>
      </c>
      <c r="AM3574" s="8">
        <v>0</v>
      </c>
      <c r="AN3574" s="165">
        <v>53.43</v>
      </c>
      <c r="AO3574" s="161">
        <v>3577</v>
      </c>
      <c r="AP3574" s="159" t="s">
        <v>18</v>
      </c>
    </row>
    <row r="3575" spans="2:42" x14ac:dyDescent="0.25">
      <c r="B3575" s="161">
        <v>4890</v>
      </c>
      <c r="C3575" s="163">
        <v>0.58648800000000001</v>
      </c>
      <c r="D3575" s="8">
        <v>2</v>
      </c>
      <c r="E3575" s="165">
        <v>114.8</v>
      </c>
      <c r="L3575" s="161">
        <v>784</v>
      </c>
      <c r="M3575" s="163">
        <v>0.16673099999999999</v>
      </c>
      <c r="N3575" s="8">
        <v>3</v>
      </c>
      <c r="O3575" s="165">
        <v>141.22999999999999</v>
      </c>
      <c r="Q3575" s="161">
        <v>9863</v>
      </c>
      <c r="R3575" s="163">
        <v>0.27751100000000001</v>
      </c>
      <c r="S3575" s="8" t="s">
        <v>4</v>
      </c>
      <c r="T3575" s="8" t="s">
        <v>5</v>
      </c>
      <c r="U3575" s="8">
        <v>0</v>
      </c>
      <c r="V3575" s="165">
        <v>50.81</v>
      </c>
      <c r="W3575" s="161">
        <v>3572</v>
      </c>
      <c r="X3575" s="159" t="s">
        <v>20</v>
      </c>
      <c r="AI3575" s="161">
        <v>6875</v>
      </c>
      <c r="AJ3575" s="163">
        <v>0.26538</v>
      </c>
      <c r="AK3575" s="8" t="s">
        <v>4</v>
      </c>
      <c r="AL3575" s="8" t="s">
        <v>5</v>
      </c>
      <c r="AM3575" s="8">
        <v>0</v>
      </c>
      <c r="AN3575" s="165">
        <v>30.78</v>
      </c>
      <c r="AO3575" s="161">
        <v>3578</v>
      </c>
      <c r="AP3575" s="159" t="s">
        <v>20</v>
      </c>
    </row>
    <row r="3576" spans="2:42" x14ac:dyDescent="0.25">
      <c r="B3576" s="161">
        <v>4891</v>
      </c>
      <c r="C3576" s="163">
        <v>0.50829199999999997</v>
      </c>
      <c r="D3576" s="8">
        <v>2</v>
      </c>
      <c r="E3576" s="165">
        <v>118.93</v>
      </c>
      <c r="L3576" s="161">
        <v>786</v>
      </c>
      <c r="M3576" s="163">
        <v>0.53537299999999999</v>
      </c>
      <c r="N3576" s="8">
        <v>3</v>
      </c>
      <c r="O3576" s="165">
        <v>138.77000000000001</v>
      </c>
      <c r="Q3576" s="161">
        <v>9866</v>
      </c>
      <c r="R3576" s="163">
        <v>0.33333400000000002</v>
      </c>
      <c r="S3576" s="8" t="s">
        <v>4</v>
      </c>
      <c r="T3576" s="8" t="s">
        <v>5</v>
      </c>
      <c r="U3576" s="8">
        <v>0</v>
      </c>
      <c r="V3576" s="165">
        <v>43.24</v>
      </c>
      <c r="W3576" s="161">
        <v>3573</v>
      </c>
      <c r="X3576" s="159" t="s">
        <v>20</v>
      </c>
      <c r="AI3576" s="161">
        <v>6877</v>
      </c>
      <c r="AJ3576" s="163">
        <v>0.53400800000000004</v>
      </c>
      <c r="AK3576" s="8" t="s">
        <v>4</v>
      </c>
      <c r="AL3576" s="8" t="s">
        <v>5</v>
      </c>
      <c r="AM3576" s="8">
        <v>0</v>
      </c>
      <c r="AN3576" s="165">
        <v>46.01</v>
      </c>
      <c r="AO3576" s="161">
        <v>3579</v>
      </c>
      <c r="AP3576" s="159" t="s">
        <v>19</v>
      </c>
    </row>
    <row r="3577" spans="2:42" x14ac:dyDescent="0.25">
      <c r="B3577" s="161">
        <v>4892</v>
      </c>
      <c r="C3577" s="163">
        <v>0.587337</v>
      </c>
      <c r="D3577" s="8">
        <v>2</v>
      </c>
      <c r="E3577" s="165">
        <v>110.22</v>
      </c>
      <c r="L3577" s="161">
        <v>787</v>
      </c>
      <c r="M3577" s="163">
        <v>0.308473</v>
      </c>
      <c r="N3577" s="8">
        <v>3</v>
      </c>
      <c r="O3577" s="165">
        <v>147.69</v>
      </c>
      <c r="Q3577" s="161">
        <v>9868</v>
      </c>
      <c r="R3577" s="163">
        <v>0.58616000000000001</v>
      </c>
      <c r="S3577" s="8" t="s">
        <v>4</v>
      </c>
      <c r="T3577" s="8" t="s">
        <v>5</v>
      </c>
      <c r="U3577" s="8">
        <v>0</v>
      </c>
      <c r="V3577" s="165">
        <v>48.25</v>
      </c>
      <c r="W3577" s="161">
        <v>3574</v>
      </c>
      <c r="X3577" s="159" t="s">
        <v>20</v>
      </c>
      <c r="AI3577" s="161">
        <v>6879</v>
      </c>
      <c r="AJ3577" s="163">
        <v>0.42421599999999998</v>
      </c>
      <c r="AK3577" s="8" t="s">
        <v>4</v>
      </c>
      <c r="AL3577" s="8" t="s">
        <v>5</v>
      </c>
      <c r="AM3577" s="8">
        <v>0</v>
      </c>
      <c r="AN3577" s="165">
        <v>44.75</v>
      </c>
      <c r="AO3577" s="161">
        <v>3580</v>
      </c>
      <c r="AP3577" s="159" t="s">
        <v>18</v>
      </c>
    </row>
    <row r="3578" spans="2:42" x14ac:dyDescent="0.25">
      <c r="B3578" s="161">
        <v>4905</v>
      </c>
      <c r="C3578" s="163">
        <v>0.59748400000000002</v>
      </c>
      <c r="D3578" s="8">
        <v>2</v>
      </c>
      <c r="E3578" s="165">
        <v>113.11</v>
      </c>
      <c r="L3578" s="161">
        <v>789</v>
      </c>
      <c r="M3578" s="163">
        <v>0.17424100000000001</v>
      </c>
      <c r="N3578" s="8">
        <v>3</v>
      </c>
      <c r="O3578" s="165">
        <v>146.91999999999999</v>
      </c>
      <c r="Q3578" s="161">
        <v>9870</v>
      </c>
      <c r="R3578" s="163">
        <v>7.2210999999999997E-2</v>
      </c>
      <c r="S3578" s="8" t="s">
        <v>4</v>
      </c>
      <c r="T3578" s="8" t="s">
        <v>5</v>
      </c>
      <c r="U3578" s="8">
        <v>0</v>
      </c>
      <c r="V3578" s="165">
        <v>43.82</v>
      </c>
      <c r="W3578" s="161">
        <v>3575</v>
      </c>
      <c r="X3578" s="159" t="s">
        <v>19</v>
      </c>
      <c r="AI3578" s="161">
        <v>6880</v>
      </c>
      <c r="AJ3578" s="163">
        <v>1.043973</v>
      </c>
      <c r="AK3578" s="8" t="s">
        <v>12</v>
      </c>
      <c r="AL3578" s="8" t="s">
        <v>13</v>
      </c>
      <c r="AM3578" s="8">
        <v>0</v>
      </c>
      <c r="AN3578" s="165">
        <v>49.65</v>
      </c>
      <c r="AO3578" s="161">
        <v>3581</v>
      </c>
      <c r="AP3578" s="159" t="s">
        <v>20</v>
      </c>
    </row>
    <row r="3579" spans="2:42" x14ac:dyDescent="0.25">
      <c r="B3579" s="161">
        <v>4907</v>
      </c>
      <c r="C3579" s="163">
        <v>0.45607300000000001</v>
      </c>
      <c r="D3579" s="8">
        <v>2</v>
      </c>
      <c r="E3579" s="165">
        <v>122.46</v>
      </c>
      <c r="L3579" s="161">
        <v>794</v>
      </c>
      <c r="M3579" s="163">
        <v>0.54207899999999998</v>
      </c>
      <c r="N3579" s="8">
        <v>3</v>
      </c>
      <c r="O3579" s="165">
        <v>133.72</v>
      </c>
      <c r="Q3579" s="161">
        <v>9872</v>
      </c>
      <c r="R3579" s="163">
        <v>0.44537399999999999</v>
      </c>
      <c r="S3579" s="8" t="s">
        <v>4</v>
      </c>
      <c r="T3579" s="8" t="s">
        <v>5</v>
      </c>
      <c r="U3579" s="8">
        <v>0</v>
      </c>
      <c r="V3579" s="165">
        <v>54.73</v>
      </c>
      <c r="W3579" s="161">
        <v>3576</v>
      </c>
      <c r="X3579" s="159" t="s">
        <v>20</v>
      </c>
      <c r="AI3579" s="161">
        <v>6881</v>
      </c>
      <c r="AJ3579" s="163">
        <v>0.292516</v>
      </c>
      <c r="AK3579" s="8" t="s">
        <v>9</v>
      </c>
      <c r="AL3579" s="8" t="s">
        <v>10</v>
      </c>
      <c r="AM3579" s="8">
        <v>0</v>
      </c>
      <c r="AN3579" s="165">
        <v>54.25</v>
      </c>
      <c r="AO3579" s="161">
        <v>3582</v>
      </c>
      <c r="AP3579" s="159" t="s">
        <v>20</v>
      </c>
    </row>
    <row r="3580" spans="2:42" x14ac:dyDescent="0.25">
      <c r="B3580" s="161">
        <v>4908</v>
      </c>
      <c r="C3580" s="163">
        <v>0.52853499999999998</v>
      </c>
      <c r="D3580" s="8">
        <v>2</v>
      </c>
      <c r="E3580" s="165">
        <v>117.72</v>
      </c>
      <c r="L3580" s="161">
        <v>797</v>
      </c>
      <c r="M3580" s="163">
        <v>0.338841</v>
      </c>
      <c r="N3580" s="8">
        <v>3</v>
      </c>
      <c r="O3580" s="165">
        <v>133.37</v>
      </c>
      <c r="Q3580" s="161">
        <v>9875</v>
      </c>
      <c r="R3580" s="163">
        <v>0.378413</v>
      </c>
      <c r="S3580" s="8" t="s">
        <v>4</v>
      </c>
      <c r="T3580" s="8" t="s">
        <v>5</v>
      </c>
      <c r="U3580" s="8">
        <v>0</v>
      </c>
      <c r="V3580" s="165">
        <v>47.84</v>
      </c>
      <c r="W3580" s="161">
        <v>3577</v>
      </c>
      <c r="X3580" s="159" t="s">
        <v>18</v>
      </c>
      <c r="AI3580" s="161">
        <v>6882</v>
      </c>
      <c r="AJ3580" s="163">
        <v>0.29048600000000002</v>
      </c>
      <c r="AK3580" s="8" t="s">
        <v>9</v>
      </c>
      <c r="AL3580" s="8" t="s">
        <v>10</v>
      </c>
      <c r="AM3580" s="8">
        <v>0</v>
      </c>
      <c r="AN3580" s="165">
        <v>46.2</v>
      </c>
      <c r="AO3580" s="161">
        <v>3583</v>
      </c>
      <c r="AP3580" s="159" t="s">
        <v>20</v>
      </c>
    </row>
    <row r="3581" spans="2:42" x14ac:dyDescent="0.25">
      <c r="B3581" s="161">
        <v>4912</v>
      </c>
      <c r="C3581" s="163">
        <v>0.51170899999999997</v>
      </c>
      <c r="D3581" s="8">
        <v>2</v>
      </c>
      <c r="E3581" s="165">
        <v>110.05</v>
      </c>
      <c r="L3581" s="161">
        <v>798</v>
      </c>
      <c r="M3581" s="163">
        <v>0.27287699999999998</v>
      </c>
      <c r="N3581" s="8">
        <v>3</v>
      </c>
      <c r="O3581" s="165">
        <v>135.34</v>
      </c>
      <c r="Q3581" s="161">
        <v>9877</v>
      </c>
      <c r="R3581" s="163">
        <v>0.29475899999999999</v>
      </c>
      <c r="S3581" s="8" t="s">
        <v>4</v>
      </c>
      <c r="T3581" s="8" t="s">
        <v>5</v>
      </c>
      <c r="U3581" s="8">
        <v>0</v>
      </c>
      <c r="V3581" s="165">
        <v>45.91</v>
      </c>
      <c r="W3581" s="161">
        <v>3578</v>
      </c>
      <c r="X3581" s="159" t="s">
        <v>20</v>
      </c>
      <c r="AI3581" s="161">
        <v>6883</v>
      </c>
      <c r="AJ3581" s="163">
        <v>0.39035199999999998</v>
      </c>
      <c r="AK3581" s="8" t="s">
        <v>4</v>
      </c>
      <c r="AL3581" s="8" t="s">
        <v>5</v>
      </c>
      <c r="AM3581" s="8">
        <v>0</v>
      </c>
      <c r="AN3581" s="165">
        <v>47.69</v>
      </c>
      <c r="AO3581" s="161">
        <v>3584</v>
      </c>
      <c r="AP3581" s="159" t="s">
        <v>20</v>
      </c>
    </row>
    <row r="3582" spans="2:42" x14ac:dyDescent="0.25">
      <c r="B3582" s="161">
        <v>4933</v>
      </c>
      <c r="C3582" s="163">
        <v>0.25847999999999999</v>
      </c>
      <c r="D3582" s="8">
        <v>2</v>
      </c>
      <c r="E3582" s="165">
        <v>107.22</v>
      </c>
      <c r="L3582" s="161">
        <v>807</v>
      </c>
      <c r="M3582" s="163">
        <v>0.297931</v>
      </c>
      <c r="N3582" s="8">
        <v>3</v>
      </c>
      <c r="O3582" s="165">
        <v>143.96</v>
      </c>
      <c r="Q3582" s="161">
        <v>9879</v>
      </c>
      <c r="R3582" s="163">
        <v>0.223464</v>
      </c>
      <c r="S3582" s="8" t="s">
        <v>4</v>
      </c>
      <c r="T3582" s="8" t="s">
        <v>5</v>
      </c>
      <c r="U3582" s="8">
        <v>0</v>
      </c>
      <c r="V3582" s="165">
        <v>35.729999999999997</v>
      </c>
      <c r="W3582" s="161">
        <v>3579</v>
      </c>
      <c r="X3582" s="159" t="s">
        <v>20</v>
      </c>
      <c r="AI3582" s="161">
        <v>6884</v>
      </c>
      <c r="AJ3582" s="163">
        <v>0.130221</v>
      </c>
      <c r="AK3582" s="8" t="s">
        <v>9</v>
      </c>
      <c r="AL3582" s="8" t="s">
        <v>10</v>
      </c>
      <c r="AM3582" s="8">
        <v>0</v>
      </c>
      <c r="AN3582" s="165">
        <v>43.54</v>
      </c>
      <c r="AO3582" s="161">
        <v>3585</v>
      </c>
      <c r="AP3582" s="159" t="s">
        <v>18</v>
      </c>
    </row>
    <row r="3583" spans="2:42" x14ac:dyDescent="0.25">
      <c r="B3583" s="161">
        <v>4934</v>
      </c>
      <c r="C3583" s="163">
        <v>0.49593599999999999</v>
      </c>
      <c r="D3583" s="8">
        <v>2</v>
      </c>
      <c r="E3583" s="165">
        <v>115.64</v>
      </c>
      <c r="L3583" s="161">
        <v>808</v>
      </c>
      <c r="M3583" s="163">
        <v>0.30309700000000001</v>
      </c>
      <c r="N3583" s="8">
        <v>3</v>
      </c>
      <c r="O3583" s="165">
        <v>151.35</v>
      </c>
      <c r="Q3583" s="161">
        <v>9881</v>
      </c>
      <c r="R3583" s="163">
        <v>2.3029000000000001E-2</v>
      </c>
      <c r="S3583" s="8" t="s">
        <v>4</v>
      </c>
      <c r="T3583" s="8" t="s">
        <v>5</v>
      </c>
      <c r="U3583" s="8">
        <v>0</v>
      </c>
      <c r="V3583" s="165">
        <v>41.3</v>
      </c>
      <c r="W3583" s="161">
        <v>3580</v>
      </c>
      <c r="X3583" s="159" t="s">
        <v>20</v>
      </c>
      <c r="AI3583" s="161">
        <v>6885</v>
      </c>
      <c r="AJ3583" s="163">
        <v>0.487481</v>
      </c>
      <c r="AK3583" s="8" t="s">
        <v>4</v>
      </c>
      <c r="AL3583" s="8" t="s">
        <v>5</v>
      </c>
      <c r="AM3583" s="8">
        <v>0</v>
      </c>
      <c r="AN3583" s="165">
        <v>56.2</v>
      </c>
      <c r="AO3583" s="161">
        <v>3586</v>
      </c>
      <c r="AP3583" s="159" t="s">
        <v>20</v>
      </c>
    </row>
    <row r="3584" spans="2:42" x14ac:dyDescent="0.25">
      <c r="B3584" s="161">
        <v>4938</v>
      </c>
      <c r="C3584" s="163">
        <v>0.67846200000000001</v>
      </c>
      <c r="D3584" s="8">
        <v>2</v>
      </c>
      <c r="E3584" s="165">
        <v>112.27</v>
      </c>
      <c r="L3584" s="161">
        <v>811</v>
      </c>
      <c r="M3584" s="163">
        <v>0.32816499999999998</v>
      </c>
      <c r="N3584" s="8">
        <v>3</v>
      </c>
      <c r="O3584" s="165">
        <v>132.1</v>
      </c>
      <c r="Q3584" s="161">
        <v>9884</v>
      </c>
      <c r="R3584" s="163">
        <v>0.12678</v>
      </c>
      <c r="S3584" s="8" t="s">
        <v>4</v>
      </c>
      <c r="T3584" s="8" t="s">
        <v>5</v>
      </c>
      <c r="U3584" s="8">
        <v>0</v>
      </c>
      <c r="V3584" s="165">
        <v>48.68</v>
      </c>
      <c r="W3584" s="161">
        <v>3581</v>
      </c>
      <c r="X3584" s="159" t="s">
        <v>20</v>
      </c>
      <c r="AI3584" s="161">
        <v>6887</v>
      </c>
      <c r="AJ3584" s="163">
        <v>0.49472100000000002</v>
      </c>
      <c r="AK3584" s="8" t="s">
        <v>9</v>
      </c>
      <c r="AL3584" s="8" t="s">
        <v>10</v>
      </c>
      <c r="AM3584" s="8">
        <v>0</v>
      </c>
      <c r="AN3584" s="165">
        <v>46.53</v>
      </c>
      <c r="AO3584" s="161">
        <v>3587</v>
      </c>
      <c r="AP3584" s="159" t="s">
        <v>18</v>
      </c>
    </row>
    <row r="3585" spans="2:42" x14ac:dyDescent="0.25">
      <c r="B3585" s="161">
        <v>4941</v>
      </c>
      <c r="C3585" s="163">
        <v>0.67989299999999997</v>
      </c>
      <c r="D3585" s="8">
        <v>2</v>
      </c>
      <c r="E3585" s="165">
        <v>112.18</v>
      </c>
      <c r="L3585" s="161">
        <v>813</v>
      </c>
      <c r="M3585" s="163">
        <v>0.23827799999999999</v>
      </c>
      <c r="N3585" s="8">
        <v>3</v>
      </c>
      <c r="O3585" s="165">
        <v>139.58000000000001</v>
      </c>
      <c r="Q3585" s="161">
        <v>9889</v>
      </c>
      <c r="R3585" s="163">
        <v>0.12479</v>
      </c>
      <c r="S3585" s="8" t="s">
        <v>4</v>
      </c>
      <c r="T3585" s="8" t="s">
        <v>5</v>
      </c>
      <c r="U3585" s="8">
        <v>0</v>
      </c>
      <c r="V3585" s="165">
        <v>50.72</v>
      </c>
      <c r="W3585" s="161">
        <v>3582</v>
      </c>
      <c r="X3585" s="159" t="s">
        <v>20</v>
      </c>
      <c r="AI3585" s="161">
        <v>6888</v>
      </c>
      <c r="AJ3585" s="163">
        <v>0.27532600000000002</v>
      </c>
      <c r="AK3585" s="8" t="s">
        <v>9</v>
      </c>
      <c r="AL3585" s="8" t="s">
        <v>10</v>
      </c>
      <c r="AM3585" s="8">
        <v>0</v>
      </c>
      <c r="AN3585" s="165">
        <v>56.24</v>
      </c>
      <c r="AO3585" s="161">
        <v>3588</v>
      </c>
      <c r="AP3585" s="159" t="s">
        <v>20</v>
      </c>
    </row>
    <row r="3586" spans="2:42" x14ac:dyDescent="0.25">
      <c r="B3586" s="161">
        <v>4942</v>
      </c>
      <c r="C3586" s="163">
        <v>0.70681300000000002</v>
      </c>
      <c r="D3586" s="8">
        <v>2</v>
      </c>
      <c r="E3586" s="165">
        <v>109.08</v>
      </c>
      <c r="L3586" s="161">
        <v>822</v>
      </c>
      <c r="M3586" s="163">
        <v>0.10612099999999999</v>
      </c>
      <c r="N3586" s="8">
        <v>3</v>
      </c>
      <c r="O3586" s="165">
        <v>126.69</v>
      </c>
      <c r="Q3586" s="161">
        <v>9890</v>
      </c>
      <c r="R3586" s="163">
        <v>0.33235399999999998</v>
      </c>
      <c r="S3586" s="8" t="s">
        <v>4</v>
      </c>
      <c r="T3586" s="8" t="s">
        <v>5</v>
      </c>
      <c r="U3586" s="8">
        <v>0</v>
      </c>
      <c r="V3586" s="165">
        <v>53.95</v>
      </c>
      <c r="W3586" s="161">
        <v>3583</v>
      </c>
      <c r="X3586" s="159" t="s">
        <v>20</v>
      </c>
      <c r="AI3586" s="161">
        <v>6889</v>
      </c>
      <c r="AJ3586" s="163">
        <v>0.200797</v>
      </c>
      <c r="AK3586" s="8" t="s">
        <v>4</v>
      </c>
      <c r="AL3586" s="8" t="s">
        <v>5</v>
      </c>
      <c r="AM3586" s="8">
        <v>0</v>
      </c>
      <c r="AN3586" s="165">
        <v>48.94</v>
      </c>
      <c r="AO3586" s="161">
        <v>3589</v>
      </c>
      <c r="AP3586" s="159" t="s">
        <v>18</v>
      </c>
    </row>
    <row r="3587" spans="2:42" x14ac:dyDescent="0.25">
      <c r="B3587" s="161">
        <v>4954</v>
      </c>
      <c r="C3587" s="163">
        <v>0.21527499999999999</v>
      </c>
      <c r="D3587" s="8">
        <v>2</v>
      </c>
      <c r="E3587" s="165">
        <v>109.2</v>
      </c>
      <c r="L3587" s="161">
        <v>823</v>
      </c>
      <c r="M3587" s="163">
        <v>8.9839000000000002E-2</v>
      </c>
      <c r="N3587" s="8">
        <v>3</v>
      </c>
      <c r="O3587" s="165">
        <v>150.38</v>
      </c>
      <c r="Q3587" s="161">
        <v>9891</v>
      </c>
      <c r="R3587" s="163">
        <v>0.111888</v>
      </c>
      <c r="S3587" s="8" t="s">
        <v>4</v>
      </c>
      <c r="T3587" s="8" t="s">
        <v>5</v>
      </c>
      <c r="U3587" s="8">
        <v>0</v>
      </c>
      <c r="V3587" s="165">
        <v>47.35</v>
      </c>
      <c r="W3587" s="161">
        <v>3584</v>
      </c>
      <c r="X3587" s="159" t="s">
        <v>20</v>
      </c>
      <c r="AI3587" s="161">
        <v>6890</v>
      </c>
      <c r="AJ3587" s="163">
        <v>0.11854099999999999</v>
      </c>
      <c r="AK3587" s="8" t="s">
        <v>4</v>
      </c>
      <c r="AL3587" s="8" t="s">
        <v>5</v>
      </c>
      <c r="AM3587" s="8">
        <v>0</v>
      </c>
      <c r="AN3587" s="165">
        <v>48.66</v>
      </c>
      <c r="AO3587" s="161">
        <v>3590</v>
      </c>
      <c r="AP3587" s="159" t="s">
        <v>18</v>
      </c>
    </row>
    <row r="3588" spans="2:42" x14ac:dyDescent="0.25">
      <c r="B3588" s="161">
        <v>4955</v>
      </c>
      <c r="C3588" s="163">
        <v>0.60962700000000003</v>
      </c>
      <c r="D3588" s="8">
        <v>2</v>
      </c>
      <c r="E3588" s="165">
        <v>113.22</v>
      </c>
      <c r="L3588" s="161">
        <v>828</v>
      </c>
      <c r="M3588" s="163">
        <v>0.122201</v>
      </c>
      <c r="N3588" s="8">
        <v>3</v>
      </c>
      <c r="O3588" s="165">
        <v>147.53</v>
      </c>
      <c r="Q3588" s="161">
        <v>9893</v>
      </c>
      <c r="R3588" s="163">
        <v>0.27374199999999999</v>
      </c>
      <c r="S3588" s="8" t="s">
        <v>4</v>
      </c>
      <c r="T3588" s="8" t="s">
        <v>5</v>
      </c>
      <c r="U3588" s="8">
        <v>0</v>
      </c>
      <c r="V3588" s="165">
        <v>44.63</v>
      </c>
      <c r="W3588" s="161">
        <v>3585</v>
      </c>
      <c r="X3588" s="159" t="s">
        <v>20</v>
      </c>
      <c r="AI3588" s="161">
        <v>6892</v>
      </c>
      <c r="AJ3588" s="163">
        <v>0.72729699999999997</v>
      </c>
      <c r="AK3588" s="8" t="s">
        <v>42</v>
      </c>
      <c r="AL3588" s="8" t="s">
        <v>42</v>
      </c>
      <c r="AM3588" s="8">
        <v>0</v>
      </c>
      <c r="AN3588" s="165">
        <v>48.11</v>
      </c>
      <c r="AO3588" s="161">
        <v>3591</v>
      </c>
      <c r="AP3588" s="159" t="s">
        <v>20</v>
      </c>
    </row>
    <row r="3589" spans="2:42" x14ac:dyDescent="0.25">
      <c r="B3589" s="161">
        <v>4956</v>
      </c>
      <c r="C3589" s="163">
        <v>0.39562900000000001</v>
      </c>
      <c r="D3589" s="8">
        <v>2</v>
      </c>
      <c r="E3589" s="165">
        <v>121.48</v>
      </c>
      <c r="L3589" s="161">
        <v>830</v>
      </c>
      <c r="M3589" s="163">
        <v>0.186084</v>
      </c>
      <c r="N3589" s="8">
        <v>3</v>
      </c>
      <c r="O3589" s="165">
        <v>138.01</v>
      </c>
      <c r="Q3589" s="161">
        <v>9895</v>
      </c>
      <c r="R3589" s="163">
        <v>0.37892599999999999</v>
      </c>
      <c r="S3589" s="8" t="s">
        <v>4</v>
      </c>
      <c r="T3589" s="8" t="s">
        <v>5</v>
      </c>
      <c r="U3589" s="8">
        <v>0</v>
      </c>
      <c r="V3589" s="165">
        <v>59.45</v>
      </c>
      <c r="W3589" s="161">
        <v>3586</v>
      </c>
      <c r="X3589" s="159" t="s">
        <v>20</v>
      </c>
      <c r="AI3589" s="161">
        <v>6893</v>
      </c>
      <c r="AJ3589" s="163">
        <v>7.5217000000000006E-2</v>
      </c>
      <c r="AK3589" s="8" t="s">
        <v>4</v>
      </c>
      <c r="AL3589" s="8" t="s">
        <v>5</v>
      </c>
      <c r="AM3589" s="8">
        <v>0</v>
      </c>
      <c r="AN3589" s="165">
        <v>56.33</v>
      </c>
      <c r="AO3589" s="161">
        <v>3592</v>
      </c>
      <c r="AP3589" s="159" t="s">
        <v>18</v>
      </c>
    </row>
    <row r="3590" spans="2:42" x14ac:dyDescent="0.25">
      <c r="B3590" s="161">
        <v>4957</v>
      </c>
      <c r="C3590" s="163">
        <v>0.531393</v>
      </c>
      <c r="D3590" s="8">
        <v>2</v>
      </c>
      <c r="E3590" s="165">
        <v>116.15</v>
      </c>
      <c r="L3590" s="161">
        <v>833</v>
      </c>
      <c r="M3590" s="163">
        <v>0.250697</v>
      </c>
      <c r="N3590" s="8">
        <v>3</v>
      </c>
      <c r="O3590" s="165">
        <v>146.19</v>
      </c>
      <c r="Q3590" s="161">
        <v>9904</v>
      </c>
      <c r="R3590" s="163">
        <v>0.22951299999999999</v>
      </c>
      <c r="S3590" s="8" t="s">
        <v>4</v>
      </c>
      <c r="T3590" s="8" t="s">
        <v>5</v>
      </c>
      <c r="U3590" s="8">
        <v>0</v>
      </c>
      <c r="V3590" s="165">
        <v>48.43</v>
      </c>
      <c r="W3590" s="161">
        <v>3587</v>
      </c>
      <c r="X3590" s="159" t="s">
        <v>20</v>
      </c>
      <c r="AI3590" s="161">
        <v>6894</v>
      </c>
      <c r="AJ3590" s="163">
        <v>0.24052499999999999</v>
      </c>
      <c r="AK3590" s="8" t="s">
        <v>4</v>
      </c>
      <c r="AL3590" s="8" t="s">
        <v>5</v>
      </c>
      <c r="AM3590" s="8">
        <v>0</v>
      </c>
      <c r="AN3590" s="165">
        <v>40.28</v>
      </c>
      <c r="AO3590" s="161">
        <v>3593</v>
      </c>
      <c r="AP3590" s="159" t="s">
        <v>20</v>
      </c>
    </row>
    <row r="3591" spans="2:42" x14ac:dyDescent="0.25">
      <c r="B3591" s="161">
        <v>4958</v>
      </c>
      <c r="C3591" s="163">
        <v>0.611263</v>
      </c>
      <c r="D3591" s="8">
        <v>2</v>
      </c>
      <c r="E3591" s="165">
        <v>110.96</v>
      </c>
      <c r="L3591" s="161">
        <v>835</v>
      </c>
      <c r="M3591" s="163">
        <v>0.17070199999999999</v>
      </c>
      <c r="N3591" s="8">
        <v>3</v>
      </c>
      <c r="O3591" s="165">
        <v>127.79</v>
      </c>
      <c r="Q3591" s="161">
        <v>9906</v>
      </c>
      <c r="R3591" s="163">
        <v>0.110776</v>
      </c>
      <c r="S3591" s="8" t="s">
        <v>4</v>
      </c>
      <c r="T3591" s="8" t="s">
        <v>5</v>
      </c>
      <c r="U3591" s="8">
        <v>0</v>
      </c>
      <c r="V3591" s="165">
        <v>47.6</v>
      </c>
      <c r="W3591" s="161">
        <v>3588</v>
      </c>
      <c r="X3591" s="159" t="s">
        <v>20</v>
      </c>
      <c r="AI3591" s="161">
        <v>6896</v>
      </c>
      <c r="AJ3591" s="163">
        <v>0.195244</v>
      </c>
      <c r="AK3591" s="8" t="s">
        <v>9</v>
      </c>
      <c r="AL3591" s="8" t="s">
        <v>10</v>
      </c>
      <c r="AM3591" s="8">
        <v>0</v>
      </c>
      <c r="AN3591" s="165">
        <v>36.520000000000003</v>
      </c>
      <c r="AO3591" s="161">
        <v>3594</v>
      </c>
      <c r="AP3591" s="159" t="s">
        <v>18</v>
      </c>
    </row>
    <row r="3592" spans="2:42" x14ac:dyDescent="0.25">
      <c r="B3592" s="161">
        <v>4959</v>
      </c>
      <c r="C3592" s="163">
        <v>0.56650100000000003</v>
      </c>
      <c r="D3592" s="8">
        <v>2</v>
      </c>
      <c r="E3592" s="165">
        <v>112.73</v>
      </c>
      <c r="L3592" s="161">
        <v>836</v>
      </c>
      <c r="M3592" s="163">
        <v>0.20132900000000001</v>
      </c>
      <c r="N3592" s="8">
        <v>3</v>
      </c>
      <c r="O3592" s="165">
        <v>134.30000000000001</v>
      </c>
      <c r="Q3592" s="161">
        <v>9908</v>
      </c>
      <c r="R3592" s="163">
        <v>7.9131999999999994E-2</v>
      </c>
      <c r="S3592" s="8" t="s">
        <v>4</v>
      </c>
      <c r="T3592" s="8" t="s">
        <v>5</v>
      </c>
      <c r="U3592" s="8">
        <v>0</v>
      </c>
      <c r="V3592" s="165">
        <v>45.77</v>
      </c>
      <c r="W3592" s="161">
        <v>3589</v>
      </c>
      <c r="X3592" s="159" t="s">
        <v>20</v>
      </c>
      <c r="AI3592" s="161">
        <v>6900</v>
      </c>
      <c r="AJ3592" s="163">
        <v>0.21828500000000001</v>
      </c>
      <c r="AK3592" s="8" t="s">
        <v>4</v>
      </c>
      <c r="AL3592" s="8" t="s">
        <v>5</v>
      </c>
      <c r="AM3592" s="8">
        <v>0</v>
      </c>
      <c r="AN3592" s="165">
        <v>38.57</v>
      </c>
      <c r="AO3592" s="161">
        <v>3595</v>
      </c>
      <c r="AP3592" s="159" t="s">
        <v>18</v>
      </c>
    </row>
    <row r="3593" spans="2:42" x14ac:dyDescent="0.25">
      <c r="B3593" s="161">
        <v>4961</v>
      </c>
      <c r="C3593" s="163">
        <v>0.57831699999999997</v>
      </c>
      <c r="D3593" s="8">
        <v>2</v>
      </c>
      <c r="E3593" s="165">
        <v>115.57</v>
      </c>
      <c r="L3593" s="161">
        <v>837</v>
      </c>
      <c r="M3593" s="163">
        <v>0.20278099999999999</v>
      </c>
      <c r="N3593" s="8">
        <v>3</v>
      </c>
      <c r="O3593" s="165">
        <v>127.02</v>
      </c>
      <c r="Q3593" s="161">
        <v>9910</v>
      </c>
      <c r="R3593" s="163">
        <v>9.7469E-2</v>
      </c>
      <c r="S3593" s="8" t="s">
        <v>4</v>
      </c>
      <c r="T3593" s="8" t="s">
        <v>5</v>
      </c>
      <c r="U3593" s="8">
        <v>0</v>
      </c>
      <c r="V3593" s="165">
        <v>31.62</v>
      </c>
      <c r="W3593" s="161">
        <v>3590</v>
      </c>
      <c r="X3593" s="159" t="s">
        <v>20</v>
      </c>
      <c r="AI3593" s="161">
        <v>6902</v>
      </c>
      <c r="AJ3593" s="163">
        <v>0.25742799999999999</v>
      </c>
      <c r="AK3593" s="8" t="s">
        <v>9</v>
      </c>
      <c r="AL3593" s="8" t="s">
        <v>10</v>
      </c>
      <c r="AM3593" s="8">
        <v>0</v>
      </c>
      <c r="AN3593" s="165">
        <v>48.6</v>
      </c>
      <c r="AO3593" s="161">
        <v>3596</v>
      </c>
      <c r="AP3593" s="159" t="s">
        <v>20</v>
      </c>
    </row>
    <row r="3594" spans="2:42" x14ac:dyDescent="0.25">
      <c r="B3594" s="161">
        <v>4962</v>
      </c>
      <c r="C3594" s="163">
        <v>0.55810499999999996</v>
      </c>
      <c r="D3594" s="8">
        <v>2</v>
      </c>
      <c r="E3594" s="165">
        <v>117.81</v>
      </c>
      <c r="L3594" s="161">
        <v>838</v>
      </c>
      <c r="M3594" s="163">
        <v>0.231935</v>
      </c>
      <c r="N3594" s="8">
        <v>3</v>
      </c>
      <c r="O3594" s="165">
        <v>136.44999999999999</v>
      </c>
      <c r="Q3594" s="161">
        <v>9912</v>
      </c>
      <c r="R3594" s="163">
        <v>0.191638</v>
      </c>
      <c r="S3594" s="8" t="s">
        <v>6</v>
      </c>
      <c r="T3594" s="8" t="s">
        <v>5</v>
      </c>
      <c r="U3594" s="8">
        <v>0</v>
      </c>
      <c r="V3594" s="165">
        <v>49.17</v>
      </c>
      <c r="W3594" s="161">
        <v>3591</v>
      </c>
      <c r="X3594" s="159" t="s">
        <v>20</v>
      </c>
      <c r="AI3594" s="161">
        <v>6903</v>
      </c>
      <c r="AJ3594" s="163">
        <v>0.253579</v>
      </c>
      <c r="AK3594" s="8" t="s">
        <v>4</v>
      </c>
      <c r="AL3594" s="8" t="s">
        <v>5</v>
      </c>
      <c r="AM3594" s="8">
        <v>0</v>
      </c>
      <c r="AN3594" s="165">
        <v>47.13</v>
      </c>
      <c r="AO3594" s="161">
        <v>3597</v>
      </c>
      <c r="AP3594" s="159" t="s">
        <v>18</v>
      </c>
    </row>
    <row r="3595" spans="2:42" x14ac:dyDescent="0.25">
      <c r="B3595" s="161">
        <v>4963</v>
      </c>
      <c r="C3595" s="163">
        <v>0.56911500000000004</v>
      </c>
      <c r="D3595" s="8">
        <v>2</v>
      </c>
      <c r="E3595" s="165">
        <v>113.93</v>
      </c>
      <c r="L3595" s="161">
        <v>840</v>
      </c>
      <c r="M3595" s="163">
        <v>0.50697700000000001</v>
      </c>
      <c r="N3595" s="8">
        <v>3</v>
      </c>
      <c r="O3595" s="165">
        <v>130.97</v>
      </c>
      <c r="Q3595" s="161">
        <v>9915</v>
      </c>
      <c r="R3595" s="163">
        <v>0.32592100000000002</v>
      </c>
      <c r="S3595" s="8" t="s">
        <v>6</v>
      </c>
      <c r="T3595" s="8" t="s">
        <v>5</v>
      </c>
      <c r="U3595" s="8">
        <v>0</v>
      </c>
      <c r="V3595" s="165">
        <v>50.75</v>
      </c>
      <c r="W3595" s="161">
        <v>3592</v>
      </c>
      <c r="X3595" s="159" t="s">
        <v>20</v>
      </c>
      <c r="AI3595" s="161">
        <v>6906</v>
      </c>
      <c r="AJ3595" s="163">
        <v>0.38773000000000002</v>
      </c>
      <c r="AK3595" s="8" t="s">
        <v>4</v>
      </c>
      <c r="AL3595" s="8" t="s">
        <v>5</v>
      </c>
      <c r="AM3595" s="8">
        <v>0</v>
      </c>
      <c r="AN3595" s="165">
        <v>52.21</v>
      </c>
      <c r="AO3595" s="161">
        <v>3598</v>
      </c>
      <c r="AP3595" s="159" t="s">
        <v>20</v>
      </c>
    </row>
    <row r="3596" spans="2:42" x14ac:dyDescent="0.25">
      <c r="B3596" s="161">
        <v>4964</v>
      </c>
      <c r="C3596" s="163">
        <v>0.69814799999999999</v>
      </c>
      <c r="D3596" s="8">
        <v>2</v>
      </c>
      <c r="E3596" s="165">
        <v>117.15</v>
      </c>
      <c r="L3596" s="161">
        <v>841</v>
      </c>
      <c r="M3596" s="163">
        <v>0.499004</v>
      </c>
      <c r="N3596" s="8">
        <v>3</v>
      </c>
      <c r="O3596" s="165">
        <v>154.49</v>
      </c>
      <c r="Q3596" s="161">
        <v>9918</v>
      </c>
      <c r="R3596" s="163">
        <v>0.12121</v>
      </c>
      <c r="S3596" s="8" t="s">
        <v>4</v>
      </c>
      <c r="T3596" s="8" t="s">
        <v>5</v>
      </c>
      <c r="U3596" s="8">
        <v>0</v>
      </c>
      <c r="V3596" s="165">
        <v>44.2</v>
      </c>
      <c r="W3596" s="161">
        <v>3593</v>
      </c>
      <c r="X3596" s="159" t="s">
        <v>20</v>
      </c>
      <c r="AI3596" s="161">
        <v>6907</v>
      </c>
      <c r="AJ3596" s="163">
        <v>0.30410399999999999</v>
      </c>
      <c r="AK3596" s="8" t="s">
        <v>9</v>
      </c>
      <c r="AL3596" s="8" t="s">
        <v>10</v>
      </c>
      <c r="AM3596" s="8">
        <v>0</v>
      </c>
      <c r="AN3596" s="165">
        <v>54.75</v>
      </c>
      <c r="AO3596" s="161">
        <v>3599</v>
      </c>
      <c r="AP3596" s="159" t="s">
        <v>20</v>
      </c>
    </row>
    <row r="3597" spans="2:42" x14ac:dyDescent="0.25">
      <c r="B3597" s="161">
        <v>4966</v>
      </c>
      <c r="C3597" s="163">
        <v>0.37680799999999998</v>
      </c>
      <c r="D3597" s="8">
        <v>2</v>
      </c>
      <c r="E3597" s="165">
        <v>123.61</v>
      </c>
      <c r="L3597" s="161">
        <v>843</v>
      </c>
      <c r="M3597" s="163">
        <v>0.47064600000000001</v>
      </c>
      <c r="N3597" s="8">
        <v>3</v>
      </c>
      <c r="O3597" s="165">
        <v>129.26</v>
      </c>
      <c r="Q3597" s="161">
        <v>9920</v>
      </c>
      <c r="R3597" s="163">
        <v>0.213364</v>
      </c>
      <c r="S3597" s="8" t="s">
        <v>6</v>
      </c>
      <c r="T3597" s="8" t="s">
        <v>5</v>
      </c>
      <c r="U3597" s="8">
        <v>0</v>
      </c>
      <c r="V3597" s="165">
        <v>35.28</v>
      </c>
      <c r="W3597" s="161">
        <v>3594</v>
      </c>
      <c r="X3597" s="159" t="s">
        <v>20</v>
      </c>
      <c r="AI3597" s="161">
        <v>6908</v>
      </c>
      <c r="AJ3597" s="163">
        <v>0.31492300000000001</v>
      </c>
      <c r="AK3597" s="8" t="s">
        <v>6</v>
      </c>
      <c r="AL3597" s="8" t="s">
        <v>5</v>
      </c>
      <c r="AM3597" s="8">
        <v>0</v>
      </c>
      <c r="AN3597" s="165">
        <v>55.79</v>
      </c>
      <c r="AO3597" s="161">
        <v>3600</v>
      </c>
      <c r="AP3597" s="159" t="s">
        <v>20</v>
      </c>
    </row>
    <row r="3598" spans="2:42" x14ac:dyDescent="0.25">
      <c r="B3598" s="161">
        <v>4968</v>
      </c>
      <c r="C3598" s="163">
        <v>0.219499</v>
      </c>
      <c r="D3598" s="8">
        <v>2</v>
      </c>
      <c r="E3598" s="165">
        <v>116.11</v>
      </c>
      <c r="L3598" s="161">
        <v>856</v>
      </c>
      <c r="M3598" s="163">
        <v>0.59443400000000002</v>
      </c>
      <c r="N3598" s="8">
        <v>3</v>
      </c>
      <c r="O3598" s="165">
        <v>132.05000000000001</v>
      </c>
      <c r="Q3598" s="161">
        <v>9929</v>
      </c>
      <c r="R3598" s="163">
        <v>0.54504300000000006</v>
      </c>
      <c r="S3598" s="8" t="s">
        <v>4</v>
      </c>
      <c r="T3598" s="8" t="s">
        <v>5</v>
      </c>
      <c r="U3598" s="8">
        <v>0</v>
      </c>
      <c r="V3598" s="165">
        <v>45.29</v>
      </c>
      <c r="W3598" s="161">
        <v>3595</v>
      </c>
      <c r="X3598" s="159" t="s">
        <v>17</v>
      </c>
      <c r="AI3598" s="161">
        <v>6910</v>
      </c>
      <c r="AJ3598" s="163">
        <v>0.53595700000000002</v>
      </c>
      <c r="AK3598" s="8" t="s">
        <v>9</v>
      </c>
      <c r="AL3598" s="8" t="s">
        <v>10</v>
      </c>
      <c r="AM3598" s="8">
        <v>0</v>
      </c>
      <c r="AN3598" s="165">
        <v>46.49</v>
      </c>
      <c r="AO3598" s="161">
        <v>3601</v>
      </c>
      <c r="AP3598" s="159" t="s">
        <v>18</v>
      </c>
    </row>
    <row r="3599" spans="2:42" x14ac:dyDescent="0.25">
      <c r="B3599" s="161">
        <v>4969</v>
      </c>
      <c r="C3599" s="163">
        <v>0.16548099999999999</v>
      </c>
      <c r="D3599" s="8">
        <v>2</v>
      </c>
      <c r="E3599" s="165">
        <v>117.26</v>
      </c>
      <c r="L3599" s="161">
        <v>857</v>
      </c>
      <c r="M3599" s="163">
        <v>0.64751400000000003</v>
      </c>
      <c r="N3599" s="8">
        <v>3</v>
      </c>
      <c r="O3599" s="165">
        <v>153.09</v>
      </c>
      <c r="Q3599" s="161">
        <v>9930</v>
      </c>
      <c r="R3599" s="163">
        <v>7.1240999999999999E-2</v>
      </c>
      <c r="S3599" s="8" t="s">
        <v>4</v>
      </c>
      <c r="T3599" s="8" t="s">
        <v>5</v>
      </c>
      <c r="U3599" s="8">
        <v>0</v>
      </c>
      <c r="V3599" s="165">
        <v>49.04</v>
      </c>
      <c r="W3599" s="161">
        <v>3596</v>
      </c>
      <c r="X3599" s="159" t="s">
        <v>20</v>
      </c>
      <c r="AI3599" s="161">
        <v>6911</v>
      </c>
      <c r="AJ3599" s="163">
        <v>0.231929</v>
      </c>
      <c r="AK3599" s="8" t="s">
        <v>9</v>
      </c>
      <c r="AL3599" s="8" t="s">
        <v>10</v>
      </c>
      <c r="AM3599" s="8">
        <v>0</v>
      </c>
      <c r="AN3599" s="165">
        <v>50.48</v>
      </c>
      <c r="AO3599" s="161">
        <v>3602</v>
      </c>
      <c r="AP3599" s="159" t="s">
        <v>18</v>
      </c>
    </row>
    <row r="3600" spans="2:42" x14ac:dyDescent="0.25">
      <c r="B3600" s="161">
        <v>4972</v>
      </c>
      <c r="C3600" s="163">
        <v>0.76596399999999998</v>
      </c>
      <c r="D3600" s="8">
        <v>2</v>
      </c>
      <c r="E3600" s="165">
        <v>105.47</v>
      </c>
      <c r="L3600" s="161">
        <v>860</v>
      </c>
      <c r="M3600" s="163">
        <v>0.37990099999999999</v>
      </c>
      <c r="N3600" s="8">
        <v>3</v>
      </c>
      <c r="O3600" s="165">
        <v>131.07</v>
      </c>
      <c r="Q3600" s="161">
        <v>9931</v>
      </c>
      <c r="R3600" s="163">
        <v>0.188329</v>
      </c>
      <c r="S3600" s="8" t="s">
        <v>4</v>
      </c>
      <c r="T3600" s="8" t="s">
        <v>5</v>
      </c>
      <c r="U3600" s="8">
        <v>0</v>
      </c>
      <c r="V3600" s="165">
        <v>57.42</v>
      </c>
      <c r="W3600" s="161">
        <v>3597</v>
      </c>
      <c r="X3600" s="159" t="s">
        <v>20</v>
      </c>
      <c r="AI3600" s="161">
        <v>6912</v>
      </c>
      <c r="AJ3600" s="163">
        <v>0.34302899999999997</v>
      </c>
      <c r="AK3600" s="8" t="s">
        <v>9</v>
      </c>
      <c r="AL3600" s="8" t="s">
        <v>10</v>
      </c>
      <c r="AM3600" s="8">
        <v>0</v>
      </c>
      <c r="AN3600" s="165">
        <v>47.13</v>
      </c>
      <c r="AO3600" s="161">
        <v>3603</v>
      </c>
      <c r="AP3600" s="159" t="s">
        <v>20</v>
      </c>
    </row>
    <row r="3601" spans="2:42" x14ac:dyDescent="0.25">
      <c r="B3601" s="161">
        <v>4974</v>
      </c>
      <c r="C3601" s="163">
        <v>0.199103</v>
      </c>
      <c r="D3601" s="8">
        <v>2</v>
      </c>
      <c r="E3601" s="165">
        <v>115.3</v>
      </c>
      <c r="L3601" s="161">
        <v>862</v>
      </c>
      <c r="M3601" s="163">
        <v>0.46516999999999997</v>
      </c>
      <c r="N3601" s="8">
        <v>3</v>
      </c>
      <c r="O3601" s="165">
        <v>134.53</v>
      </c>
      <c r="Q3601" s="161">
        <v>9933</v>
      </c>
      <c r="R3601" s="163">
        <v>6.6970000000000002E-2</v>
      </c>
      <c r="S3601" s="8" t="s">
        <v>4</v>
      </c>
      <c r="T3601" s="8" t="s">
        <v>5</v>
      </c>
      <c r="U3601" s="8">
        <v>0</v>
      </c>
      <c r="V3601" s="165">
        <v>41.19</v>
      </c>
      <c r="W3601" s="161">
        <v>3598</v>
      </c>
      <c r="X3601" s="159" t="s">
        <v>20</v>
      </c>
      <c r="AI3601" s="161">
        <v>6913</v>
      </c>
      <c r="AJ3601" s="163">
        <v>0.168207</v>
      </c>
      <c r="AK3601" s="8" t="s">
        <v>9</v>
      </c>
      <c r="AL3601" s="8" t="s">
        <v>10</v>
      </c>
      <c r="AM3601" s="8">
        <v>0</v>
      </c>
      <c r="AN3601" s="165">
        <v>30.12</v>
      </c>
      <c r="AO3601" s="161">
        <v>3604</v>
      </c>
      <c r="AP3601" s="159" t="s">
        <v>19</v>
      </c>
    </row>
    <row r="3602" spans="2:42" x14ac:dyDescent="0.25">
      <c r="B3602" s="161">
        <v>4976</v>
      </c>
      <c r="C3602" s="163">
        <v>0.51230100000000001</v>
      </c>
      <c r="D3602" s="8">
        <v>2</v>
      </c>
      <c r="E3602" s="165">
        <v>108.05</v>
      </c>
      <c r="L3602" s="161">
        <v>869</v>
      </c>
      <c r="M3602" s="163">
        <v>0.84293399999999996</v>
      </c>
      <c r="N3602" s="8">
        <v>3</v>
      </c>
      <c r="O3602" s="165">
        <v>138.47</v>
      </c>
      <c r="Q3602" s="161">
        <v>9935</v>
      </c>
      <c r="R3602" s="163">
        <v>0.16988800000000001</v>
      </c>
      <c r="S3602" s="8" t="s">
        <v>4</v>
      </c>
      <c r="T3602" s="8" t="s">
        <v>5</v>
      </c>
      <c r="U3602" s="8">
        <v>0</v>
      </c>
      <c r="V3602" s="165">
        <v>47.08</v>
      </c>
      <c r="W3602" s="161">
        <v>3599</v>
      </c>
      <c r="X3602" s="159" t="s">
        <v>20</v>
      </c>
      <c r="AI3602" s="161">
        <v>6914</v>
      </c>
      <c r="AJ3602" s="163">
        <v>0.46987099999999998</v>
      </c>
      <c r="AK3602" s="8" t="s">
        <v>11</v>
      </c>
      <c r="AL3602" s="8" t="s">
        <v>10</v>
      </c>
      <c r="AM3602" s="8">
        <v>0</v>
      </c>
      <c r="AN3602" s="165">
        <v>45.98</v>
      </c>
      <c r="AO3602" s="161">
        <v>3605</v>
      </c>
      <c r="AP3602" s="159" t="s">
        <v>20</v>
      </c>
    </row>
    <row r="3603" spans="2:42" x14ac:dyDescent="0.25">
      <c r="B3603" s="161">
        <v>4977</v>
      </c>
      <c r="C3603" s="163">
        <v>0.48502099999999998</v>
      </c>
      <c r="D3603" s="8">
        <v>2</v>
      </c>
      <c r="E3603" s="165">
        <v>111.14</v>
      </c>
      <c r="L3603" s="161">
        <v>872</v>
      </c>
      <c r="M3603" s="163">
        <v>0.65395999999999999</v>
      </c>
      <c r="N3603" s="8">
        <v>3</v>
      </c>
      <c r="O3603" s="165">
        <v>136.78</v>
      </c>
      <c r="Q3603" s="161">
        <v>9937</v>
      </c>
      <c r="R3603" s="163">
        <v>0.53982399999999997</v>
      </c>
      <c r="S3603" s="8" t="s">
        <v>6</v>
      </c>
      <c r="T3603" s="8" t="s">
        <v>5</v>
      </c>
      <c r="U3603" s="8">
        <v>0</v>
      </c>
      <c r="V3603" s="165">
        <v>49.93</v>
      </c>
      <c r="W3603" s="161">
        <v>3600</v>
      </c>
      <c r="X3603" s="159" t="s">
        <v>20</v>
      </c>
      <c r="AI3603" s="161">
        <v>6916</v>
      </c>
      <c r="AJ3603" s="163">
        <v>2.2242000000000001E-2</v>
      </c>
      <c r="AK3603" s="8" t="s">
        <v>6</v>
      </c>
      <c r="AL3603" s="8" t="s">
        <v>5</v>
      </c>
      <c r="AM3603" s="8">
        <v>0</v>
      </c>
      <c r="AN3603" s="165">
        <v>52.31</v>
      </c>
      <c r="AO3603" s="161">
        <v>3606</v>
      </c>
      <c r="AP3603" s="159" t="s">
        <v>18</v>
      </c>
    </row>
    <row r="3604" spans="2:42" x14ac:dyDescent="0.25">
      <c r="B3604" s="161">
        <v>4986</v>
      </c>
      <c r="C3604" s="163">
        <v>0.138907</v>
      </c>
      <c r="D3604" s="8">
        <v>2</v>
      </c>
      <c r="E3604" s="165">
        <v>119.83</v>
      </c>
      <c r="L3604" s="161">
        <v>875</v>
      </c>
      <c r="M3604" s="163">
        <v>0.28759099999999999</v>
      </c>
      <c r="N3604" s="8">
        <v>3</v>
      </c>
      <c r="O3604" s="165">
        <v>135.49</v>
      </c>
      <c r="Q3604" s="161">
        <v>9941</v>
      </c>
      <c r="R3604" s="163">
        <v>0.76496399999999998</v>
      </c>
      <c r="S3604" s="8" t="s">
        <v>4</v>
      </c>
      <c r="T3604" s="8" t="s">
        <v>5</v>
      </c>
      <c r="U3604" s="8">
        <v>0</v>
      </c>
      <c r="V3604" s="165">
        <v>44.04</v>
      </c>
      <c r="W3604" s="161">
        <v>3601</v>
      </c>
      <c r="X3604" s="159" t="s">
        <v>20</v>
      </c>
      <c r="AI3604" s="161">
        <v>6919</v>
      </c>
      <c r="AJ3604" s="163">
        <v>0.290742</v>
      </c>
      <c r="AK3604" s="8" t="s">
        <v>42</v>
      </c>
      <c r="AL3604" s="8" t="s">
        <v>42</v>
      </c>
      <c r="AM3604" s="8">
        <v>0</v>
      </c>
      <c r="AN3604" s="165">
        <v>50.89</v>
      </c>
      <c r="AO3604" s="161">
        <v>3607</v>
      </c>
      <c r="AP3604" s="159" t="s">
        <v>20</v>
      </c>
    </row>
    <row r="3605" spans="2:42" x14ac:dyDescent="0.25">
      <c r="B3605" s="161">
        <v>4987</v>
      </c>
      <c r="C3605" s="163">
        <v>0.30703999999999998</v>
      </c>
      <c r="D3605" s="8">
        <v>2</v>
      </c>
      <c r="E3605" s="165">
        <v>112.58</v>
      </c>
      <c r="L3605" s="161">
        <v>879</v>
      </c>
      <c r="M3605" s="163">
        <v>2.563523</v>
      </c>
      <c r="N3605" s="8">
        <v>3</v>
      </c>
      <c r="O3605" s="165">
        <v>149.11000000000001</v>
      </c>
      <c r="Q3605" s="161">
        <v>9943</v>
      </c>
      <c r="R3605" s="163">
        <v>0.179558</v>
      </c>
      <c r="S3605" s="8" t="s">
        <v>4</v>
      </c>
      <c r="T3605" s="8" t="s">
        <v>5</v>
      </c>
      <c r="U3605" s="8">
        <v>0</v>
      </c>
      <c r="V3605" s="165">
        <v>47.46</v>
      </c>
      <c r="W3605" s="161">
        <v>3602</v>
      </c>
      <c r="X3605" s="159" t="s">
        <v>20</v>
      </c>
      <c r="AI3605" s="161">
        <v>6920</v>
      </c>
      <c r="AJ3605" s="163">
        <v>0.157362</v>
      </c>
      <c r="AK3605" s="8" t="s">
        <v>4</v>
      </c>
      <c r="AL3605" s="8" t="s">
        <v>5</v>
      </c>
      <c r="AM3605" s="8">
        <v>0</v>
      </c>
      <c r="AN3605" s="165">
        <v>47.06</v>
      </c>
      <c r="AO3605" s="161">
        <v>3608</v>
      </c>
      <c r="AP3605" s="159" t="s">
        <v>20</v>
      </c>
    </row>
    <row r="3606" spans="2:42" x14ac:dyDescent="0.25">
      <c r="B3606" s="161">
        <v>4989</v>
      </c>
      <c r="C3606" s="163">
        <v>0.36507499999999998</v>
      </c>
      <c r="D3606" s="8">
        <v>2</v>
      </c>
      <c r="E3606" s="165">
        <v>118.18</v>
      </c>
      <c r="L3606" s="161">
        <v>884</v>
      </c>
      <c r="M3606" s="163">
        <v>0.89200199999999996</v>
      </c>
      <c r="N3606" s="8">
        <v>3</v>
      </c>
      <c r="O3606" s="165">
        <v>141.22</v>
      </c>
      <c r="Q3606" s="161">
        <v>9946</v>
      </c>
      <c r="R3606" s="163">
        <v>0.13602400000000001</v>
      </c>
      <c r="S3606" s="8" t="s">
        <v>4</v>
      </c>
      <c r="T3606" s="8" t="s">
        <v>5</v>
      </c>
      <c r="U3606" s="8">
        <v>0</v>
      </c>
      <c r="V3606" s="165">
        <v>42.62</v>
      </c>
      <c r="W3606" s="161">
        <v>3603</v>
      </c>
      <c r="X3606" s="159" t="s">
        <v>20</v>
      </c>
      <c r="AI3606" s="161">
        <v>6925</v>
      </c>
      <c r="AJ3606" s="163">
        <v>0.407246</v>
      </c>
      <c r="AK3606" s="8" t="s">
        <v>42</v>
      </c>
      <c r="AL3606" s="8" t="s">
        <v>42</v>
      </c>
      <c r="AM3606" s="8">
        <v>0</v>
      </c>
      <c r="AN3606" s="165">
        <v>48.73</v>
      </c>
      <c r="AO3606" s="161">
        <v>3609</v>
      </c>
      <c r="AP3606" s="159" t="s">
        <v>20</v>
      </c>
    </row>
    <row r="3607" spans="2:42" x14ac:dyDescent="0.25">
      <c r="B3607" s="161">
        <v>4990</v>
      </c>
      <c r="C3607" s="163">
        <v>0.45394200000000001</v>
      </c>
      <c r="D3607" s="8">
        <v>2</v>
      </c>
      <c r="E3607" s="165">
        <v>123.9</v>
      </c>
      <c r="L3607" s="161">
        <v>885</v>
      </c>
      <c r="M3607" s="163">
        <v>0.46692800000000001</v>
      </c>
      <c r="N3607" s="8">
        <v>3</v>
      </c>
      <c r="O3607" s="165">
        <v>148.24</v>
      </c>
      <c r="Q3607" s="161">
        <v>9947</v>
      </c>
      <c r="R3607" s="163">
        <v>8.4818000000000005E-2</v>
      </c>
      <c r="S3607" s="8" t="s">
        <v>4</v>
      </c>
      <c r="T3607" s="8" t="s">
        <v>5</v>
      </c>
      <c r="U3607" s="8">
        <v>0</v>
      </c>
      <c r="V3607" s="165">
        <v>51.41</v>
      </c>
      <c r="W3607" s="161">
        <v>3604</v>
      </c>
      <c r="X3607" s="159" t="s">
        <v>20</v>
      </c>
      <c r="AI3607" s="161">
        <v>6926</v>
      </c>
      <c r="AJ3607" s="163">
        <v>0.60182000000000002</v>
      </c>
      <c r="AK3607" s="8" t="s">
        <v>4</v>
      </c>
      <c r="AL3607" s="8" t="s">
        <v>5</v>
      </c>
      <c r="AM3607" s="8">
        <v>0</v>
      </c>
      <c r="AN3607" s="165">
        <v>40.97</v>
      </c>
      <c r="AO3607" s="161">
        <v>3610</v>
      </c>
      <c r="AP3607" s="159" t="s">
        <v>18</v>
      </c>
    </row>
    <row r="3608" spans="2:42" x14ac:dyDescent="0.25">
      <c r="B3608" s="161">
        <v>4993</v>
      </c>
      <c r="C3608" s="163">
        <v>0.153331</v>
      </c>
      <c r="D3608" s="8">
        <v>2</v>
      </c>
      <c r="E3608" s="165">
        <v>111.46</v>
      </c>
      <c r="L3608" s="161">
        <v>890</v>
      </c>
      <c r="M3608" s="163">
        <v>0.28717900000000002</v>
      </c>
      <c r="N3608" s="8">
        <v>3</v>
      </c>
      <c r="O3608" s="165">
        <v>137.94</v>
      </c>
      <c r="Q3608" s="161">
        <v>9951</v>
      </c>
      <c r="R3608" s="163">
        <v>0.29222700000000001</v>
      </c>
      <c r="S3608" s="8" t="s">
        <v>4</v>
      </c>
      <c r="T3608" s="8" t="s">
        <v>5</v>
      </c>
      <c r="U3608" s="8">
        <v>0</v>
      </c>
      <c r="V3608" s="165">
        <v>46.65</v>
      </c>
      <c r="W3608" s="161">
        <v>3605</v>
      </c>
      <c r="X3608" s="159" t="s">
        <v>18</v>
      </c>
      <c r="AI3608" s="161">
        <v>6927</v>
      </c>
      <c r="AJ3608" s="163">
        <v>0.109349</v>
      </c>
      <c r="AK3608" s="8" t="s">
        <v>9</v>
      </c>
      <c r="AL3608" s="8" t="s">
        <v>10</v>
      </c>
      <c r="AM3608" s="8">
        <v>0</v>
      </c>
      <c r="AN3608" s="165">
        <v>41.18</v>
      </c>
      <c r="AO3608" s="161">
        <v>3611</v>
      </c>
      <c r="AP3608" s="159" t="s">
        <v>19</v>
      </c>
    </row>
    <row r="3609" spans="2:42" x14ac:dyDescent="0.25">
      <c r="B3609" s="161">
        <v>4994</v>
      </c>
      <c r="C3609" s="163">
        <v>0.31779200000000002</v>
      </c>
      <c r="D3609" s="8">
        <v>2</v>
      </c>
      <c r="E3609" s="165">
        <v>110.48</v>
      </c>
      <c r="L3609" s="161">
        <v>893</v>
      </c>
      <c r="M3609" s="163">
        <v>0.16673199999999999</v>
      </c>
      <c r="N3609" s="8">
        <v>3</v>
      </c>
      <c r="O3609" s="165">
        <v>149.19</v>
      </c>
      <c r="Q3609" s="161">
        <v>9955</v>
      </c>
      <c r="R3609" s="163">
        <v>6.5555000000000002E-2</v>
      </c>
      <c r="S3609" s="8" t="s">
        <v>4</v>
      </c>
      <c r="T3609" s="8" t="s">
        <v>5</v>
      </c>
      <c r="U3609" s="8">
        <v>0</v>
      </c>
      <c r="V3609" s="165">
        <v>45.8</v>
      </c>
      <c r="W3609" s="161">
        <v>3606</v>
      </c>
      <c r="X3609" s="159" t="s">
        <v>20</v>
      </c>
      <c r="AI3609" s="161">
        <v>6929</v>
      </c>
      <c r="AJ3609" s="163">
        <v>0.61091399999999996</v>
      </c>
      <c r="AK3609" s="8" t="s">
        <v>9</v>
      </c>
      <c r="AL3609" s="8" t="s">
        <v>10</v>
      </c>
      <c r="AM3609" s="8">
        <v>0</v>
      </c>
      <c r="AN3609" s="165">
        <v>41.76</v>
      </c>
      <c r="AO3609" s="161">
        <v>3612</v>
      </c>
      <c r="AP3609" s="159" t="s">
        <v>20</v>
      </c>
    </row>
    <row r="3610" spans="2:42" x14ac:dyDescent="0.25">
      <c r="B3610" s="161">
        <v>4996</v>
      </c>
      <c r="C3610" s="163">
        <v>0.18252399999999999</v>
      </c>
      <c r="D3610" s="8">
        <v>2</v>
      </c>
      <c r="E3610" s="165">
        <v>123.67</v>
      </c>
      <c r="L3610" s="161">
        <v>897</v>
      </c>
      <c r="M3610" s="163">
        <v>0.120409</v>
      </c>
      <c r="N3610" s="8">
        <v>3</v>
      </c>
      <c r="O3610" s="165">
        <v>144.4</v>
      </c>
      <c r="Q3610" s="161">
        <v>9957</v>
      </c>
      <c r="R3610" s="163">
        <v>0.24460000000000001</v>
      </c>
      <c r="S3610" s="8" t="s">
        <v>4</v>
      </c>
      <c r="T3610" s="8" t="s">
        <v>5</v>
      </c>
      <c r="U3610" s="8">
        <v>0</v>
      </c>
      <c r="V3610" s="165">
        <v>39.69</v>
      </c>
      <c r="W3610" s="161">
        <v>3607</v>
      </c>
      <c r="X3610" s="159" t="s">
        <v>20</v>
      </c>
      <c r="AI3610" s="161">
        <v>6931</v>
      </c>
      <c r="AJ3610" s="163">
        <v>0.172071</v>
      </c>
      <c r="AK3610" s="8" t="s">
        <v>9</v>
      </c>
      <c r="AL3610" s="8" t="s">
        <v>10</v>
      </c>
      <c r="AM3610" s="8">
        <v>0</v>
      </c>
      <c r="AN3610" s="165">
        <v>49.17</v>
      </c>
      <c r="AO3610" s="161">
        <v>3613</v>
      </c>
      <c r="AP3610" s="159" t="s">
        <v>18</v>
      </c>
    </row>
    <row r="3611" spans="2:42" x14ac:dyDescent="0.25">
      <c r="B3611" s="161">
        <v>4997</v>
      </c>
      <c r="C3611" s="163">
        <v>7.1216000000000002E-2</v>
      </c>
      <c r="D3611" s="8">
        <v>2</v>
      </c>
      <c r="E3611" s="165">
        <v>108.08</v>
      </c>
      <c r="L3611" s="161">
        <v>903</v>
      </c>
      <c r="M3611" s="163">
        <v>0.97324600000000006</v>
      </c>
      <c r="N3611" s="8">
        <v>3</v>
      </c>
      <c r="O3611" s="165">
        <v>134.63999999999999</v>
      </c>
      <c r="Q3611" s="161">
        <v>9959</v>
      </c>
      <c r="R3611" s="163">
        <v>0.42213600000000001</v>
      </c>
      <c r="S3611" s="8" t="s">
        <v>4</v>
      </c>
      <c r="T3611" s="8" t="s">
        <v>5</v>
      </c>
      <c r="U3611" s="8">
        <v>0</v>
      </c>
      <c r="V3611" s="165">
        <v>47.62</v>
      </c>
      <c r="W3611" s="161">
        <v>3608</v>
      </c>
      <c r="X3611" s="159" t="s">
        <v>20</v>
      </c>
      <c r="AI3611" s="161">
        <v>6932</v>
      </c>
      <c r="AJ3611" s="163">
        <v>0.104604</v>
      </c>
      <c r="AK3611" s="8" t="s">
        <v>4</v>
      </c>
      <c r="AL3611" s="8" t="s">
        <v>5</v>
      </c>
      <c r="AM3611" s="8">
        <v>0</v>
      </c>
      <c r="AN3611" s="165">
        <v>46.2</v>
      </c>
      <c r="AO3611" s="161">
        <v>3614</v>
      </c>
      <c r="AP3611" s="159" t="s">
        <v>18</v>
      </c>
    </row>
    <row r="3612" spans="2:42" x14ac:dyDescent="0.25">
      <c r="B3612" s="161">
        <v>4998</v>
      </c>
      <c r="C3612" s="163">
        <v>0.16309000000000001</v>
      </c>
      <c r="D3612" s="8">
        <v>2</v>
      </c>
      <c r="E3612" s="165">
        <v>114.76</v>
      </c>
      <c r="L3612" s="161">
        <v>905</v>
      </c>
      <c r="M3612" s="163">
        <v>0.129304</v>
      </c>
      <c r="N3612" s="8">
        <v>3</v>
      </c>
      <c r="O3612" s="165">
        <v>133.5</v>
      </c>
      <c r="Q3612" s="161">
        <v>9960</v>
      </c>
      <c r="R3612" s="163">
        <v>4.0409E-2</v>
      </c>
      <c r="S3612" s="8" t="s">
        <v>4</v>
      </c>
      <c r="T3612" s="8" t="s">
        <v>5</v>
      </c>
      <c r="U3612" s="8">
        <v>0</v>
      </c>
      <c r="V3612" s="165">
        <v>39.68</v>
      </c>
      <c r="W3612" s="161">
        <v>3609</v>
      </c>
      <c r="X3612" s="159" t="s">
        <v>20</v>
      </c>
      <c r="AI3612" s="161">
        <v>6933</v>
      </c>
      <c r="AJ3612" s="163">
        <v>0.17497699999999999</v>
      </c>
      <c r="AK3612" s="8" t="s">
        <v>9</v>
      </c>
      <c r="AL3612" s="8" t="s">
        <v>10</v>
      </c>
      <c r="AM3612" s="8">
        <v>0</v>
      </c>
      <c r="AN3612" s="165">
        <v>54.3</v>
      </c>
      <c r="AO3612" s="161">
        <v>3615</v>
      </c>
      <c r="AP3612" s="159" t="s">
        <v>18</v>
      </c>
    </row>
    <row r="3613" spans="2:42" x14ac:dyDescent="0.25">
      <c r="B3613" s="161">
        <v>5002</v>
      </c>
      <c r="C3613" s="163">
        <v>0.21344299999999999</v>
      </c>
      <c r="D3613" s="8">
        <v>2</v>
      </c>
      <c r="E3613" s="165">
        <v>114.2</v>
      </c>
      <c r="L3613" s="161">
        <v>911</v>
      </c>
      <c r="M3613" s="163">
        <v>0.12715499999999999</v>
      </c>
      <c r="N3613" s="8">
        <v>3</v>
      </c>
      <c r="O3613" s="165">
        <v>125.98</v>
      </c>
      <c r="Q3613" s="161">
        <v>9961</v>
      </c>
      <c r="R3613" s="163">
        <v>0.27916299999999999</v>
      </c>
      <c r="S3613" s="8" t="s">
        <v>4</v>
      </c>
      <c r="T3613" s="8" t="s">
        <v>5</v>
      </c>
      <c r="U3613" s="8">
        <v>0</v>
      </c>
      <c r="V3613" s="165">
        <v>46.26</v>
      </c>
      <c r="W3613" s="161">
        <v>3610</v>
      </c>
      <c r="X3613" s="159" t="s">
        <v>20</v>
      </c>
      <c r="AI3613" s="161">
        <v>6934</v>
      </c>
      <c r="AJ3613" s="163">
        <v>0.134799</v>
      </c>
      <c r="AK3613" s="8" t="s">
        <v>9</v>
      </c>
      <c r="AL3613" s="8" t="s">
        <v>10</v>
      </c>
      <c r="AM3613" s="8">
        <v>0</v>
      </c>
      <c r="AN3613" s="165">
        <v>48.4</v>
      </c>
      <c r="AO3613" s="161">
        <v>3616</v>
      </c>
      <c r="AP3613" s="159" t="s">
        <v>20</v>
      </c>
    </row>
    <row r="3614" spans="2:42" x14ac:dyDescent="0.25">
      <c r="B3614" s="161">
        <v>5004</v>
      </c>
      <c r="C3614" s="163">
        <v>0.245784</v>
      </c>
      <c r="D3614" s="8">
        <v>2</v>
      </c>
      <c r="E3614" s="165">
        <v>104.57</v>
      </c>
      <c r="L3614" s="161">
        <v>912</v>
      </c>
      <c r="M3614" s="163">
        <v>0.32958599999999999</v>
      </c>
      <c r="N3614" s="8">
        <v>3</v>
      </c>
      <c r="O3614" s="165">
        <v>144.22</v>
      </c>
      <c r="Q3614" s="161">
        <v>9962</v>
      </c>
      <c r="R3614" s="163">
        <v>0.29592200000000002</v>
      </c>
      <c r="S3614" s="8" t="s">
        <v>4</v>
      </c>
      <c r="T3614" s="8" t="s">
        <v>5</v>
      </c>
      <c r="U3614" s="8">
        <v>0</v>
      </c>
      <c r="V3614" s="165">
        <v>33.19</v>
      </c>
      <c r="W3614" s="161">
        <v>3611</v>
      </c>
      <c r="X3614" s="159" t="s">
        <v>20</v>
      </c>
      <c r="AI3614" s="161">
        <v>6938</v>
      </c>
      <c r="AJ3614" s="163">
        <v>0.57945999999999998</v>
      </c>
      <c r="AK3614" s="8" t="s">
        <v>9</v>
      </c>
      <c r="AL3614" s="8" t="s">
        <v>10</v>
      </c>
      <c r="AM3614" s="8">
        <v>0</v>
      </c>
      <c r="AN3614" s="165">
        <v>48.84</v>
      </c>
      <c r="AO3614" s="161">
        <v>3617</v>
      </c>
      <c r="AP3614" s="159" t="s">
        <v>20</v>
      </c>
    </row>
    <row r="3615" spans="2:42" x14ac:dyDescent="0.25">
      <c r="B3615" s="161">
        <v>5008</v>
      </c>
      <c r="C3615" s="163">
        <v>0.193638</v>
      </c>
      <c r="D3615" s="8">
        <v>2</v>
      </c>
      <c r="E3615" s="165">
        <v>113.11</v>
      </c>
      <c r="L3615" s="161">
        <v>918</v>
      </c>
      <c r="M3615" s="163">
        <v>0.439998</v>
      </c>
      <c r="N3615" s="8">
        <v>3</v>
      </c>
      <c r="O3615" s="165">
        <v>150.1</v>
      </c>
      <c r="Q3615" s="161">
        <v>9965</v>
      </c>
      <c r="R3615" s="163">
        <v>0.197599</v>
      </c>
      <c r="S3615" s="8" t="s">
        <v>4</v>
      </c>
      <c r="T3615" s="8" t="s">
        <v>5</v>
      </c>
      <c r="U3615" s="8">
        <v>0</v>
      </c>
      <c r="V3615" s="165">
        <v>48.9</v>
      </c>
      <c r="W3615" s="161">
        <v>3612</v>
      </c>
      <c r="X3615" s="159" t="s">
        <v>19</v>
      </c>
      <c r="AI3615" s="161">
        <v>6939</v>
      </c>
      <c r="AJ3615" s="163">
        <v>0.49255399999999999</v>
      </c>
      <c r="AK3615" s="8" t="s">
        <v>4</v>
      </c>
      <c r="AL3615" s="8" t="s">
        <v>5</v>
      </c>
      <c r="AM3615" s="8">
        <v>0</v>
      </c>
      <c r="AN3615" s="165">
        <v>43.76</v>
      </c>
      <c r="AO3615" s="161">
        <v>3618</v>
      </c>
      <c r="AP3615" s="159" t="s">
        <v>20</v>
      </c>
    </row>
    <row r="3616" spans="2:42" x14ac:dyDescent="0.25">
      <c r="B3616" s="161">
        <v>5010</v>
      </c>
      <c r="C3616" s="163">
        <v>7.0787000000000003E-2</v>
      </c>
      <c r="D3616" s="8">
        <v>2</v>
      </c>
      <c r="E3616" s="165">
        <v>121.89</v>
      </c>
      <c r="L3616" s="161">
        <v>931</v>
      </c>
      <c r="M3616" s="163">
        <v>0.16436300000000001</v>
      </c>
      <c r="N3616" s="8">
        <v>3</v>
      </c>
      <c r="O3616" s="165">
        <v>130.11000000000001</v>
      </c>
      <c r="Q3616" s="161">
        <v>9966</v>
      </c>
      <c r="R3616" s="163">
        <v>0.33840199999999998</v>
      </c>
      <c r="S3616" s="8" t="s">
        <v>4</v>
      </c>
      <c r="T3616" s="8" t="s">
        <v>5</v>
      </c>
      <c r="U3616" s="8">
        <v>0</v>
      </c>
      <c r="V3616" s="165">
        <v>50.71</v>
      </c>
      <c r="W3616" s="161">
        <v>3613</v>
      </c>
      <c r="X3616" s="159" t="s">
        <v>20</v>
      </c>
      <c r="AI3616" s="161">
        <v>6940</v>
      </c>
      <c r="AJ3616" s="163">
        <v>0.10868</v>
      </c>
      <c r="AK3616" s="8" t="s">
        <v>4</v>
      </c>
      <c r="AL3616" s="8" t="s">
        <v>5</v>
      </c>
      <c r="AM3616" s="8">
        <v>0</v>
      </c>
      <c r="AN3616" s="165">
        <v>58.74</v>
      </c>
      <c r="AO3616" s="161">
        <v>3619</v>
      </c>
      <c r="AP3616" s="159" t="s">
        <v>18</v>
      </c>
    </row>
    <row r="3617" spans="2:42" x14ac:dyDescent="0.25">
      <c r="B3617" s="161">
        <v>5012</v>
      </c>
      <c r="C3617" s="163">
        <v>0.17017699999999999</v>
      </c>
      <c r="D3617" s="8">
        <v>2</v>
      </c>
      <c r="E3617" s="165">
        <v>117.24</v>
      </c>
      <c r="L3617" s="161">
        <v>935</v>
      </c>
      <c r="M3617" s="163">
        <v>0.49037199999999997</v>
      </c>
      <c r="N3617" s="8">
        <v>3</v>
      </c>
      <c r="O3617" s="165">
        <v>146.59</v>
      </c>
      <c r="Q3617" s="161">
        <v>9970</v>
      </c>
      <c r="R3617" s="163">
        <v>8.3029000000000006E-2</v>
      </c>
      <c r="S3617" s="8" t="s">
        <v>4</v>
      </c>
      <c r="T3617" s="8" t="s">
        <v>5</v>
      </c>
      <c r="U3617" s="8">
        <v>0</v>
      </c>
      <c r="V3617" s="165">
        <v>46.07</v>
      </c>
      <c r="W3617" s="161">
        <v>3614</v>
      </c>
      <c r="X3617" s="159" t="s">
        <v>20</v>
      </c>
      <c r="AI3617" s="161">
        <v>6943</v>
      </c>
      <c r="AJ3617" s="163">
        <v>0.24154</v>
      </c>
      <c r="AK3617" s="8" t="s">
        <v>4</v>
      </c>
      <c r="AL3617" s="8" t="s">
        <v>5</v>
      </c>
      <c r="AM3617" s="8">
        <v>0</v>
      </c>
      <c r="AN3617" s="165">
        <v>53.87</v>
      </c>
      <c r="AO3617" s="161">
        <v>3620</v>
      </c>
      <c r="AP3617" s="159" t="s">
        <v>20</v>
      </c>
    </row>
    <row r="3618" spans="2:42" x14ac:dyDescent="0.25">
      <c r="B3618" s="161">
        <v>5013</v>
      </c>
      <c r="C3618" s="163">
        <v>0.432417</v>
      </c>
      <c r="D3618" s="8">
        <v>2</v>
      </c>
      <c r="E3618" s="165">
        <v>109.45</v>
      </c>
      <c r="L3618" s="161">
        <v>939</v>
      </c>
      <c r="M3618" s="163">
        <v>0.74463299999999999</v>
      </c>
      <c r="N3618" s="8">
        <v>3</v>
      </c>
      <c r="O3618" s="165">
        <v>142.12</v>
      </c>
      <c r="Q3618" s="161">
        <v>9972</v>
      </c>
      <c r="R3618" s="163">
        <v>0.102768</v>
      </c>
      <c r="S3618" s="8" t="s">
        <v>6</v>
      </c>
      <c r="T3618" s="8" t="s">
        <v>5</v>
      </c>
      <c r="U3618" s="8">
        <v>0</v>
      </c>
      <c r="V3618" s="165">
        <v>50.77</v>
      </c>
      <c r="W3618" s="161">
        <v>3615</v>
      </c>
      <c r="X3618" s="159" t="s">
        <v>20</v>
      </c>
      <c r="AI3618" s="161">
        <v>6945</v>
      </c>
      <c r="AJ3618" s="163">
        <v>0.94279999999999997</v>
      </c>
      <c r="AK3618" s="8" t="s">
        <v>4</v>
      </c>
      <c r="AL3618" s="8" t="s">
        <v>5</v>
      </c>
      <c r="AM3618" s="8">
        <v>0</v>
      </c>
      <c r="AN3618" s="165">
        <v>44.87</v>
      </c>
      <c r="AO3618" s="161">
        <v>3621</v>
      </c>
      <c r="AP3618" s="159" t="s">
        <v>18</v>
      </c>
    </row>
    <row r="3619" spans="2:42" x14ac:dyDescent="0.25">
      <c r="B3619" s="161">
        <v>5015</v>
      </c>
      <c r="C3619" s="163">
        <v>0.28234700000000001</v>
      </c>
      <c r="D3619" s="8">
        <v>2</v>
      </c>
      <c r="E3619" s="165">
        <v>108.23</v>
      </c>
      <c r="L3619" s="161">
        <v>942</v>
      </c>
      <c r="M3619" s="163">
        <v>0.192186</v>
      </c>
      <c r="N3619" s="8">
        <v>3</v>
      </c>
      <c r="O3619" s="165">
        <v>146.71</v>
      </c>
      <c r="Q3619" s="161">
        <v>9973</v>
      </c>
      <c r="R3619" s="163">
        <v>0.22173999999999999</v>
      </c>
      <c r="S3619" s="8" t="s">
        <v>4</v>
      </c>
      <c r="T3619" s="8" t="s">
        <v>5</v>
      </c>
      <c r="U3619" s="8">
        <v>0</v>
      </c>
      <c r="V3619" s="165">
        <v>53.18</v>
      </c>
      <c r="W3619" s="161">
        <v>3616</v>
      </c>
      <c r="X3619" s="159" t="s">
        <v>20</v>
      </c>
      <c r="AI3619" s="161">
        <v>6947</v>
      </c>
      <c r="AJ3619" s="163">
        <v>0.39567799999999997</v>
      </c>
      <c r="AK3619" s="8" t="s">
        <v>9</v>
      </c>
      <c r="AL3619" s="8" t="s">
        <v>10</v>
      </c>
      <c r="AM3619" s="8">
        <v>0</v>
      </c>
      <c r="AN3619" s="165">
        <v>43.61</v>
      </c>
      <c r="AO3619" s="161">
        <v>3622</v>
      </c>
      <c r="AP3619" s="159" t="s">
        <v>20</v>
      </c>
    </row>
    <row r="3620" spans="2:42" x14ac:dyDescent="0.25">
      <c r="B3620" s="161">
        <v>5016</v>
      </c>
      <c r="C3620" s="163">
        <v>0.52384500000000001</v>
      </c>
      <c r="D3620" s="8">
        <v>2</v>
      </c>
      <c r="E3620" s="165">
        <v>113.14</v>
      </c>
      <c r="L3620" s="161">
        <v>951</v>
      </c>
      <c r="M3620" s="163">
        <v>0.12321</v>
      </c>
      <c r="N3620" s="8">
        <v>3</v>
      </c>
      <c r="O3620" s="165">
        <v>140.30000000000001</v>
      </c>
      <c r="Q3620" s="161">
        <v>9974</v>
      </c>
      <c r="R3620" s="163">
        <v>0.108866</v>
      </c>
      <c r="S3620" s="8" t="s">
        <v>4</v>
      </c>
      <c r="T3620" s="8" t="s">
        <v>5</v>
      </c>
      <c r="U3620" s="8">
        <v>0</v>
      </c>
      <c r="V3620" s="165">
        <v>47.61</v>
      </c>
      <c r="W3620" s="161">
        <v>3617</v>
      </c>
      <c r="X3620" s="159" t="s">
        <v>20</v>
      </c>
      <c r="AI3620" s="161">
        <v>6949</v>
      </c>
      <c r="AJ3620" s="163">
        <v>0.17032700000000001</v>
      </c>
      <c r="AK3620" s="8" t="s">
        <v>9</v>
      </c>
      <c r="AL3620" s="8" t="s">
        <v>10</v>
      </c>
      <c r="AM3620" s="8">
        <v>0</v>
      </c>
      <c r="AN3620" s="165">
        <v>50.17</v>
      </c>
      <c r="AO3620" s="161">
        <v>3623</v>
      </c>
      <c r="AP3620" s="159" t="s">
        <v>18</v>
      </c>
    </row>
    <row r="3621" spans="2:42" x14ac:dyDescent="0.25">
      <c r="B3621" s="161">
        <v>5024</v>
      </c>
      <c r="C3621" s="163">
        <v>0.25962499999999999</v>
      </c>
      <c r="D3621" s="8">
        <v>2</v>
      </c>
      <c r="E3621" s="165">
        <v>122.53</v>
      </c>
      <c r="L3621" s="161">
        <v>953</v>
      </c>
      <c r="M3621" s="163">
        <v>0.22012100000000001</v>
      </c>
      <c r="N3621" s="8">
        <v>3</v>
      </c>
      <c r="O3621" s="165">
        <v>129.19</v>
      </c>
      <c r="Q3621" s="161">
        <v>9976</v>
      </c>
      <c r="R3621" s="163">
        <v>0.44948700000000003</v>
      </c>
      <c r="S3621" s="8" t="s">
        <v>4</v>
      </c>
      <c r="T3621" s="8" t="s">
        <v>5</v>
      </c>
      <c r="U3621" s="8">
        <v>0</v>
      </c>
      <c r="V3621" s="165">
        <v>50.25</v>
      </c>
      <c r="W3621" s="161">
        <v>3618</v>
      </c>
      <c r="X3621" s="159" t="s">
        <v>20</v>
      </c>
      <c r="AI3621" s="161">
        <v>6951</v>
      </c>
      <c r="AJ3621" s="163">
        <v>0.55410800000000004</v>
      </c>
      <c r="AK3621" s="8" t="s">
        <v>9</v>
      </c>
      <c r="AL3621" s="8" t="s">
        <v>10</v>
      </c>
      <c r="AM3621" s="8">
        <v>0</v>
      </c>
      <c r="AN3621" s="165">
        <v>46.3</v>
      </c>
      <c r="AO3621" s="161">
        <v>3624</v>
      </c>
      <c r="AP3621" s="159" t="s">
        <v>20</v>
      </c>
    </row>
    <row r="3622" spans="2:42" x14ac:dyDescent="0.25">
      <c r="B3622" s="161">
        <v>5026</v>
      </c>
      <c r="C3622" s="163">
        <v>0.203989</v>
      </c>
      <c r="D3622" s="8">
        <v>2</v>
      </c>
      <c r="E3622" s="165">
        <v>120.42</v>
      </c>
      <c r="L3622" s="161">
        <v>957</v>
      </c>
      <c r="M3622" s="163">
        <v>0.26707700000000001</v>
      </c>
      <c r="N3622" s="8">
        <v>3</v>
      </c>
      <c r="O3622" s="165">
        <v>125.62</v>
      </c>
      <c r="Q3622" s="161">
        <v>9978</v>
      </c>
      <c r="R3622" s="163">
        <v>0.39289200000000002</v>
      </c>
      <c r="S3622" s="8" t="s">
        <v>4</v>
      </c>
      <c r="T3622" s="8" t="s">
        <v>5</v>
      </c>
      <c r="U3622" s="8">
        <v>0</v>
      </c>
      <c r="V3622" s="165">
        <v>53.86</v>
      </c>
      <c r="W3622" s="161">
        <v>3619</v>
      </c>
      <c r="X3622" s="159" t="s">
        <v>18</v>
      </c>
      <c r="AI3622" s="161">
        <v>6952</v>
      </c>
      <c r="AJ3622" s="163">
        <v>0.36988199999999999</v>
      </c>
      <c r="AK3622" s="8" t="s">
        <v>9</v>
      </c>
      <c r="AL3622" s="8" t="s">
        <v>10</v>
      </c>
      <c r="AM3622" s="8">
        <v>0</v>
      </c>
      <c r="AN3622" s="165">
        <v>51.43</v>
      </c>
      <c r="AO3622" s="161">
        <v>3625</v>
      </c>
      <c r="AP3622" s="159" t="s">
        <v>20</v>
      </c>
    </row>
    <row r="3623" spans="2:42" x14ac:dyDescent="0.25">
      <c r="B3623" s="161">
        <v>5034</v>
      </c>
      <c r="C3623" s="163">
        <v>0.19726199999999999</v>
      </c>
      <c r="D3623" s="8">
        <v>2</v>
      </c>
      <c r="E3623" s="165">
        <v>124.28</v>
      </c>
      <c r="L3623" s="161">
        <v>964</v>
      </c>
      <c r="M3623" s="163">
        <v>1.1522239999999999</v>
      </c>
      <c r="N3623" s="8">
        <v>3</v>
      </c>
      <c r="O3623" s="165">
        <v>149.85</v>
      </c>
      <c r="Q3623" s="161">
        <v>9980</v>
      </c>
      <c r="R3623" s="163">
        <v>0.27354400000000001</v>
      </c>
      <c r="S3623" s="8" t="s">
        <v>4</v>
      </c>
      <c r="T3623" s="8" t="s">
        <v>5</v>
      </c>
      <c r="U3623" s="8">
        <v>0</v>
      </c>
      <c r="V3623" s="165">
        <v>55.23</v>
      </c>
      <c r="W3623" s="161">
        <v>3620</v>
      </c>
      <c r="X3623" s="159" t="s">
        <v>20</v>
      </c>
      <c r="AI3623" s="161">
        <v>6953</v>
      </c>
      <c r="AJ3623" s="163">
        <v>7.1817000000000006E-2</v>
      </c>
      <c r="AK3623" s="8" t="s">
        <v>4</v>
      </c>
      <c r="AL3623" s="8" t="s">
        <v>5</v>
      </c>
      <c r="AM3623" s="8">
        <v>0</v>
      </c>
      <c r="AN3623" s="165">
        <v>39.520000000000003</v>
      </c>
      <c r="AO3623" s="161">
        <v>3626</v>
      </c>
      <c r="AP3623" s="159" t="s">
        <v>20</v>
      </c>
    </row>
    <row r="3624" spans="2:42" x14ac:dyDescent="0.25">
      <c r="B3624" s="161">
        <v>5040</v>
      </c>
      <c r="C3624" s="163">
        <v>0.14566699999999999</v>
      </c>
      <c r="D3624" s="8">
        <v>2</v>
      </c>
      <c r="E3624" s="165">
        <v>118.68</v>
      </c>
      <c r="L3624" s="161">
        <v>970</v>
      </c>
      <c r="M3624" s="163">
        <v>0.232128</v>
      </c>
      <c r="N3624" s="8">
        <v>3</v>
      </c>
      <c r="O3624" s="165">
        <v>136.26</v>
      </c>
      <c r="Q3624" s="161">
        <v>9981</v>
      </c>
      <c r="R3624" s="163">
        <v>0.181864</v>
      </c>
      <c r="S3624" s="8" t="s">
        <v>6</v>
      </c>
      <c r="T3624" s="8" t="s">
        <v>5</v>
      </c>
      <c r="U3624" s="8">
        <v>0</v>
      </c>
      <c r="V3624" s="165">
        <v>51.38</v>
      </c>
      <c r="W3624" s="161">
        <v>3621</v>
      </c>
      <c r="X3624" s="159" t="s">
        <v>20</v>
      </c>
      <c r="AI3624" s="161">
        <v>6954</v>
      </c>
      <c r="AJ3624" s="163">
        <v>9.6463999999999994E-2</v>
      </c>
      <c r="AK3624" s="8" t="s">
        <v>4</v>
      </c>
      <c r="AL3624" s="8" t="s">
        <v>5</v>
      </c>
      <c r="AM3624" s="8">
        <v>0</v>
      </c>
      <c r="AN3624" s="165">
        <v>50.47</v>
      </c>
      <c r="AO3624" s="161">
        <v>3627</v>
      </c>
      <c r="AP3624" s="159" t="s">
        <v>18</v>
      </c>
    </row>
    <row r="3625" spans="2:42" x14ac:dyDescent="0.25">
      <c r="B3625" s="161">
        <v>5043</v>
      </c>
      <c r="C3625" s="163">
        <v>0.67062699999999997</v>
      </c>
      <c r="D3625" s="8">
        <v>2</v>
      </c>
      <c r="E3625" s="165">
        <v>111.48</v>
      </c>
      <c r="L3625" s="161">
        <v>971</v>
      </c>
      <c r="M3625" s="163">
        <v>0.24464</v>
      </c>
      <c r="N3625" s="8">
        <v>3</v>
      </c>
      <c r="O3625" s="165">
        <v>127.18</v>
      </c>
      <c r="Q3625" s="161">
        <v>9985</v>
      </c>
      <c r="R3625" s="163">
        <v>0.176096</v>
      </c>
      <c r="S3625" s="8" t="s">
        <v>4</v>
      </c>
      <c r="T3625" s="8" t="s">
        <v>5</v>
      </c>
      <c r="U3625" s="8">
        <v>0</v>
      </c>
      <c r="V3625" s="165">
        <v>50.72</v>
      </c>
      <c r="W3625" s="161">
        <v>3622</v>
      </c>
      <c r="X3625" s="159" t="s">
        <v>20</v>
      </c>
      <c r="AI3625" s="161">
        <v>6955</v>
      </c>
      <c r="AJ3625" s="163">
        <v>0.31797500000000001</v>
      </c>
      <c r="AK3625" s="8" t="s">
        <v>9</v>
      </c>
      <c r="AL3625" s="8" t="s">
        <v>10</v>
      </c>
      <c r="AM3625" s="8">
        <v>0</v>
      </c>
      <c r="AN3625" s="165">
        <v>55.49</v>
      </c>
      <c r="AO3625" s="161">
        <v>3628</v>
      </c>
      <c r="AP3625" s="159" t="s">
        <v>20</v>
      </c>
    </row>
    <row r="3626" spans="2:42" x14ac:dyDescent="0.25">
      <c r="B3626" s="161">
        <v>5046</v>
      </c>
      <c r="C3626" s="163">
        <v>0.410497</v>
      </c>
      <c r="D3626" s="8">
        <v>2</v>
      </c>
      <c r="E3626" s="165">
        <v>114.47</v>
      </c>
      <c r="L3626" s="161">
        <v>975</v>
      </c>
      <c r="M3626" s="163">
        <v>0.772675</v>
      </c>
      <c r="N3626" s="8">
        <v>3</v>
      </c>
      <c r="O3626" s="165">
        <v>143.72</v>
      </c>
      <c r="Q3626" s="161">
        <v>9987</v>
      </c>
      <c r="R3626" s="163">
        <v>0.45145000000000002</v>
      </c>
      <c r="S3626" s="8" t="s">
        <v>4</v>
      </c>
      <c r="T3626" s="8" t="s">
        <v>5</v>
      </c>
      <c r="U3626" s="8">
        <v>0</v>
      </c>
      <c r="V3626" s="165">
        <v>42.86</v>
      </c>
      <c r="W3626" s="161">
        <v>3623</v>
      </c>
      <c r="X3626" s="159" t="s">
        <v>20</v>
      </c>
      <c r="AI3626" s="161">
        <v>6956</v>
      </c>
      <c r="AJ3626" s="163">
        <v>0.347833</v>
      </c>
      <c r="AK3626" s="8" t="s">
        <v>42</v>
      </c>
      <c r="AL3626" s="8" t="s">
        <v>42</v>
      </c>
      <c r="AM3626" s="8">
        <v>0</v>
      </c>
      <c r="AN3626" s="165">
        <v>51.25</v>
      </c>
      <c r="AO3626" s="161">
        <v>3629</v>
      </c>
      <c r="AP3626" s="159" t="s">
        <v>20</v>
      </c>
    </row>
    <row r="3627" spans="2:42" x14ac:dyDescent="0.25">
      <c r="B3627" s="161">
        <v>5047</v>
      </c>
      <c r="C3627" s="163">
        <v>0.64966900000000005</v>
      </c>
      <c r="D3627" s="8">
        <v>2</v>
      </c>
      <c r="E3627" s="165">
        <v>109.06</v>
      </c>
      <c r="L3627" s="161">
        <v>980</v>
      </c>
      <c r="M3627" s="163">
        <v>0.36629800000000001</v>
      </c>
      <c r="N3627" s="8">
        <v>3</v>
      </c>
      <c r="O3627" s="165">
        <v>131.86000000000001</v>
      </c>
      <c r="Q3627" s="161">
        <v>9990</v>
      </c>
      <c r="R3627" s="163">
        <v>5.9783999999999997E-2</v>
      </c>
      <c r="S3627" s="8" t="s">
        <v>4</v>
      </c>
      <c r="T3627" s="8" t="s">
        <v>5</v>
      </c>
      <c r="U3627" s="8">
        <v>0</v>
      </c>
      <c r="V3627" s="165">
        <v>41.61</v>
      </c>
      <c r="W3627" s="161">
        <v>3624</v>
      </c>
      <c r="X3627" s="159" t="s">
        <v>20</v>
      </c>
      <c r="AI3627" s="161">
        <v>6957</v>
      </c>
      <c r="AJ3627" s="163">
        <v>6.7683999999999994E-2</v>
      </c>
      <c r="AK3627" s="8" t="s">
        <v>4</v>
      </c>
      <c r="AL3627" s="8" t="s">
        <v>5</v>
      </c>
      <c r="AM3627" s="8">
        <v>0</v>
      </c>
      <c r="AN3627" s="165">
        <v>52.5</v>
      </c>
      <c r="AO3627" s="161">
        <v>3630</v>
      </c>
      <c r="AP3627" s="159" t="s">
        <v>18</v>
      </c>
    </row>
    <row r="3628" spans="2:42" x14ac:dyDescent="0.25">
      <c r="B3628" s="161">
        <v>5056</v>
      </c>
      <c r="C3628" s="163">
        <v>0.62421599999999999</v>
      </c>
      <c r="D3628" s="8">
        <v>2</v>
      </c>
      <c r="E3628" s="165">
        <v>107.49</v>
      </c>
      <c r="L3628" s="161">
        <v>992</v>
      </c>
      <c r="M3628" s="163">
        <v>0.32061299999999998</v>
      </c>
      <c r="N3628" s="8">
        <v>3</v>
      </c>
      <c r="O3628" s="165">
        <v>132.28</v>
      </c>
      <c r="Q3628" s="161">
        <v>9992</v>
      </c>
      <c r="R3628" s="163">
        <v>0.12178600000000001</v>
      </c>
      <c r="S3628" s="8" t="s">
        <v>4</v>
      </c>
      <c r="T3628" s="8" t="s">
        <v>5</v>
      </c>
      <c r="U3628" s="8">
        <v>0</v>
      </c>
      <c r="V3628" s="165">
        <v>39.68</v>
      </c>
      <c r="W3628" s="161">
        <v>3625</v>
      </c>
      <c r="X3628" s="159" t="s">
        <v>20</v>
      </c>
      <c r="AI3628" s="161">
        <v>6958</v>
      </c>
      <c r="AJ3628" s="163">
        <v>0.33228600000000003</v>
      </c>
      <c r="AK3628" s="8" t="s">
        <v>42</v>
      </c>
      <c r="AL3628" s="8" t="s">
        <v>42</v>
      </c>
      <c r="AM3628" s="8">
        <v>0</v>
      </c>
      <c r="AN3628" s="165">
        <v>37.22</v>
      </c>
      <c r="AO3628" s="161">
        <v>3631</v>
      </c>
      <c r="AP3628" s="159" t="s">
        <v>20</v>
      </c>
    </row>
    <row r="3629" spans="2:42" x14ac:dyDescent="0.25">
      <c r="B3629" s="161">
        <v>5065</v>
      </c>
      <c r="C3629" s="163">
        <v>0.59050899999999995</v>
      </c>
      <c r="D3629" s="8">
        <v>2</v>
      </c>
      <c r="E3629" s="165">
        <v>102.01</v>
      </c>
      <c r="L3629" s="161">
        <v>996</v>
      </c>
      <c r="M3629" s="163">
        <v>0.23904300000000001</v>
      </c>
      <c r="N3629" s="8">
        <v>3</v>
      </c>
      <c r="O3629" s="165">
        <v>147.87</v>
      </c>
      <c r="Q3629" s="161">
        <v>9994</v>
      </c>
      <c r="R3629" s="163">
        <v>0.48268800000000001</v>
      </c>
      <c r="S3629" s="8" t="s">
        <v>4</v>
      </c>
      <c r="T3629" s="8" t="s">
        <v>5</v>
      </c>
      <c r="U3629" s="8">
        <v>0</v>
      </c>
      <c r="V3629" s="165">
        <v>43.21</v>
      </c>
      <c r="W3629" s="161">
        <v>3626</v>
      </c>
      <c r="X3629" s="159" t="s">
        <v>20</v>
      </c>
      <c r="AI3629" s="161">
        <v>6962</v>
      </c>
      <c r="AJ3629" s="163">
        <v>6.3464999999999994E-2</v>
      </c>
      <c r="AK3629" s="8" t="s">
        <v>9</v>
      </c>
      <c r="AL3629" s="8" t="s">
        <v>10</v>
      </c>
      <c r="AM3629" s="8">
        <v>0</v>
      </c>
      <c r="AN3629" s="165">
        <v>43.02</v>
      </c>
      <c r="AO3629" s="161">
        <v>3632</v>
      </c>
      <c r="AP3629" s="159" t="s">
        <v>20</v>
      </c>
    </row>
    <row r="3630" spans="2:42" x14ac:dyDescent="0.25">
      <c r="B3630" s="161">
        <v>5067</v>
      </c>
      <c r="C3630" s="163">
        <v>0.122382</v>
      </c>
      <c r="D3630" s="8">
        <v>2</v>
      </c>
      <c r="E3630" s="165">
        <v>119.04</v>
      </c>
      <c r="L3630" s="161">
        <v>1005</v>
      </c>
      <c r="M3630" s="163">
        <v>0.33754299999999998</v>
      </c>
      <c r="N3630" s="8">
        <v>3</v>
      </c>
      <c r="O3630" s="165">
        <v>128.91999999999999</v>
      </c>
      <c r="Q3630" s="161">
        <v>9997</v>
      </c>
      <c r="R3630" s="163">
        <v>0.191301</v>
      </c>
      <c r="S3630" s="8" t="s">
        <v>4</v>
      </c>
      <c r="T3630" s="8" t="s">
        <v>5</v>
      </c>
      <c r="U3630" s="8">
        <v>0</v>
      </c>
      <c r="V3630" s="165">
        <v>53.31</v>
      </c>
      <c r="W3630" s="161">
        <v>3627</v>
      </c>
      <c r="X3630" s="159" t="s">
        <v>20</v>
      </c>
      <c r="AI3630" s="161">
        <v>6963</v>
      </c>
      <c r="AJ3630" s="163">
        <v>0.164573</v>
      </c>
      <c r="AK3630" s="8" t="s">
        <v>9</v>
      </c>
      <c r="AL3630" s="8" t="s">
        <v>10</v>
      </c>
      <c r="AM3630" s="8">
        <v>0</v>
      </c>
      <c r="AN3630" s="165">
        <v>48.1</v>
      </c>
      <c r="AO3630" s="161">
        <v>3633</v>
      </c>
      <c r="AP3630" s="159" t="s">
        <v>20</v>
      </c>
    </row>
    <row r="3631" spans="2:42" x14ac:dyDescent="0.25">
      <c r="B3631" s="161">
        <v>5078</v>
      </c>
      <c r="C3631" s="163">
        <v>0.54321299999999995</v>
      </c>
      <c r="D3631" s="8">
        <v>2</v>
      </c>
      <c r="E3631" s="165">
        <v>114.14</v>
      </c>
      <c r="L3631" s="161">
        <v>1009</v>
      </c>
      <c r="M3631" s="163">
        <v>0.100911</v>
      </c>
      <c r="N3631" s="8">
        <v>3</v>
      </c>
      <c r="O3631" s="165">
        <v>148.78</v>
      </c>
      <c r="Q3631" s="161">
        <v>9999</v>
      </c>
      <c r="R3631" s="163">
        <v>0.19218199999999999</v>
      </c>
      <c r="S3631" s="8" t="s">
        <v>4</v>
      </c>
      <c r="T3631" s="8" t="s">
        <v>5</v>
      </c>
      <c r="U3631" s="8">
        <v>0</v>
      </c>
      <c r="V3631" s="165">
        <v>48.71</v>
      </c>
      <c r="W3631" s="161">
        <v>3628</v>
      </c>
      <c r="X3631" s="159" t="s">
        <v>20</v>
      </c>
      <c r="AI3631" s="161">
        <v>6964</v>
      </c>
      <c r="AJ3631" s="163">
        <v>0.107172</v>
      </c>
      <c r="AK3631" s="8" t="s">
        <v>9</v>
      </c>
      <c r="AL3631" s="8" t="s">
        <v>10</v>
      </c>
      <c r="AM3631" s="8">
        <v>0</v>
      </c>
      <c r="AN3631" s="165">
        <v>36</v>
      </c>
      <c r="AO3631" s="161">
        <v>3634</v>
      </c>
      <c r="AP3631" s="159" t="s">
        <v>18</v>
      </c>
    </row>
    <row r="3632" spans="2:42" x14ac:dyDescent="0.25">
      <c r="B3632" s="161">
        <v>5086</v>
      </c>
      <c r="C3632" s="163">
        <v>0.46504000000000001</v>
      </c>
      <c r="D3632" s="8">
        <v>2</v>
      </c>
      <c r="E3632" s="165">
        <v>115.38</v>
      </c>
      <c r="L3632" s="161">
        <v>1011</v>
      </c>
      <c r="M3632" s="163">
        <v>0.36408600000000002</v>
      </c>
      <c r="N3632" s="8">
        <v>3</v>
      </c>
      <c r="O3632" s="165">
        <v>131.72999999999999</v>
      </c>
      <c r="Q3632" s="161">
        <v>10003</v>
      </c>
      <c r="R3632" s="163">
        <v>0.15812899999999999</v>
      </c>
      <c r="S3632" s="8" t="s">
        <v>4</v>
      </c>
      <c r="T3632" s="8" t="s">
        <v>5</v>
      </c>
      <c r="U3632" s="8">
        <v>0</v>
      </c>
      <c r="V3632" s="165">
        <v>41.9</v>
      </c>
      <c r="W3632" s="161">
        <v>3629</v>
      </c>
      <c r="X3632" s="159" t="s">
        <v>20</v>
      </c>
      <c r="AI3632" s="161">
        <v>6966</v>
      </c>
      <c r="AJ3632" s="163">
        <v>0.30631000000000003</v>
      </c>
      <c r="AK3632" s="8" t="s">
        <v>9</v>
      </c>
      <c r="AL3632" s="8" t="s">
        <v>10</v>
      </c>
      <c r="AM3632" s="8">
        <v>0</v>
      </c>
      <c r="AN3632" s="165">
        <v>58.22</v>
      </c>
      <c r="AO3632" s="161">
        <v>3635</v>
      </c>
      <c r="AP3632" s="159" t="s">
        <v>20</v>
      </c>
    </row>
    <row r="3633" spans="2:42" x14ac:dyDescent="0.25">
      <c r="B3633" s="161">
        <v>5087</v>
      </c>
      <c r="C3633" s="163">
        <v>0.26850800000000002</v>
      </c>
      <c r="D3633" s="8">
        <v>2</v>
      </c>
      <c r="E3633" s="165">
        <v>116.4</v>
      </c>
      <c r="L3633" s="161">
        <v>1013</v>
      </c>
      <c r="M3633" s="163">
        <v>0.31991999999999998</v>
      </c>
      <c r="N3633" s="8">
        <v>3</v>
      </c>
      <c r="O3633" s="165">
        <v>153.51</v>
      </c>
      <c r="Q3633" s="161">
        <v>10005</v>
      </c>
      <c r="R3633" s="163">
        <v>6.0151999999999997E-2</v>
      </c>
      <c r="S3633" s="8" t="s">
        <v>4</v>
      </c>
      <c r="T3633" s="8" t="s">
        <v>5</v>
      </c>
      <c r="U3633" s="8">
        <v>0</v>
      </c>
      <c r="V3633" s="165">
        <v>39.67</v>
      </c>
      <c r="W3633" s="161">
        <v>3630</v>
      </c>
      <c r="X3633" s="159" t="s">
        <v>20</v>
      </c>
      <c r="AI3633" s="161">
        <v>6967</v>
      </c>
      <c r="AJ3633" s="163">
        <v>0.74904899999999996</v>
      </c>
      <c r="AK3633" s="8" t="s">
        <v>9</v>
      </c>
      <c r="AL3633" s="8" t="s">
        <v>10</v>
      </c>
      <c r="AM3633" s="8">
        <v>0</v>
      </c>
      <c r="AN3633" s="165">
        <v>44.68</v>
      </c>
      <c r="AO3633" s="161">
        <v>3636</v>
      </c>
      <c r="AP3633" s="159" t="s">
        <v>20</v>
      </c>
    </row>
    <row r="3634" spans="2:42" x14ac:dyDescent="0.25">
      <c r="B3634" s="161">
        <v>5088</v>
      </c>
      <c r="C3634" s="163">
        <v>0.19076100000000001</v>
      </c>
      <c r="D3634" s="8">
        <v>2</v>
      </c>
      <c r="E3634" s="165">
        <v>123.65</v>
      </c>
      <c r="L3634" s="161">
        <v>1020</v>
      </c>
      <c r="M3634" s="163">
        <v>0.39906700000000001</v>
      </c>
      <c r="N3634" s="8">
        <v>3</v>
      </c>
      <c r="O3634" s="165">
        <v>131.65</v>
      </c>
      <c r="Q3634" s="161">
        <v>10007</v>
      </c>
      <c r="R3634" s="163">
        <v>8.5942000000000005E-2</v>
      </c>
      <c r="S3634" s="8" t="s">
        <v>12</v>
      </c>
      <c r="T3634" s="8" t="s">
        <v>13</v>
      </c>
      <c r="U3634" s="8">
        <v>0</v>
      </c>
      <c r="V3634" s="165">
        <v>53.52</v>
      </c>
      <c r="W3634" s="161">
        <v>3631</v>
      </c>
      <c r="X3634" s="159" t="s">
        <v>20</v>
      </c>
      <c r="AI3634" s="161">
        <v>6968</v>
      </c>
      <c r="AJ3634" s="163">
        <v>0.100787</v>
      </c>
      <c r="AK3634" s="8" t="s">
        <v>4</v>
      </c>
      <c r="AL3634" s="8" t="s">
        <v>5</v>
      </c>
      <c r="AM3634" s="8">
        <v>0</v>
      </c>
      <c r="AN3634" s="165">
        <v>46.25</v>
      </c>
      <c r="AO3634" s="161">
        <v>3637</v>
      </c>
      <c r="AP3634" s="159" t="s">
        <v>20</v>
      </c>
    </row>
    <row r="3635" spans="2:42" x14ac:dyDescent="0.25">
      <c r="B3635" s="161">
        <v>5090</v>
      </c>
      <c r="C3635" s="163">
        <v>0.55416900000000002</v>
      </c>
      <c r="D3635" s="8">
        <v>2</v>
      </c>
      <c r="E3635" s="165">
        <v>115.22</v>
      </c>
      <c r="L3635" s="161">
        <v>1023</v>
      </c>
      <c r="M3635" s="163">
        <v>0.103738</v>
      </c>
      <c r="N3635" s="8">
        <v>3</v>
      </c>
      <c r="O3635" s="165">
        <v>134.41</v>
      </c>
      <c r="Q3635" s="161">
        <v>10010</v>
      </c>
      <c r="R3635" s="163">
        <v>0.33407300000000001</v>
      </c>
      <c r="S3635" s="8" t="s">
        <v>6</v>
      </c>
      <c r="T3635" s="8" t="s">
        <v>5</v>
      </c>
      <c r="U3635" s="8">
        <v>0</v>
      </c>
      <c r="V3635" s="165">
        <v>49.49</v>
      </c>
      <c r="W3635" s="161">
        <v>3632</v>
      </c>
      <c r="X3635" s="159" t="s">
        <v>20</v>
      </c>
      <c r="AI3635" s="161">
        <v>6969</v>
      </c>
      <c r="AJ3635" s="163">
        <v>0.18856400000000001</v>
      </c>
      <c r="AK3635" s="8" t="s">
        <v>9</v>
      </c>
      <c r="AL3635" s="8" t="s">
        <v>10</v>
      </c>
      <c r="AM3635" s="8">
        <v>0</v>
      </c>
      <c r="AN3635" s="165">
        <v>47.04</v>
      </c>
      <c r="AO3635" s="161">
        <v>3638</v>
      </c>
      <c r="AP3635" s="159" t="s">
        <v>18</v>
      </c>
    </row>
    <row r="3636" spans="2:42" x14ac:dyDescent="0.25">
      <c r="B3636" s="161">
        <v>5097</v>
      </c>
      <c r="C3636" s="163">
        <v>0.27278200000000002</v>
      </c>
      <c r="D3636" s="8">
        <v>2</v>
      </c>
      <c r="E3636" s="165">
        <v>110.92</v>
      </c>
      <c r="L3636" s="161">
        <v>1028</v>
      </c>
      <c r="M3636" s="163">
        <v>0.45516899999999999</v>
      </c>
      <c r="N3636" s="8">
        <v>3</v>
      </c>
      <c r="O3636" s="165">
        <v>129.81</v>
      </c>
      <c r="Q3636" s="161">
        <v>10011</v>
      </c>
      <c r="R3636" s="163">
        <v>0.31063099999999999</v>
      </c>
      <c r="S3636" s="8" t="s">
        <v>4</v>
      </c>
      <c r="T3636" s="8" t="s">
        <v>5</v>
      </c>
      <c r="U3636" s="8">
        <v>0</v>
      </c>
      <c r="V3636" s="165">
        <v>50.04</v>
      </c>
      <c r="W3636" s="161">
        <v>3633</v>
      </c>
      <c r="X3636" s="159" t="s">
        <v>20</v>
      </c>
      <c r="AI3636" s="161">
        <v>6970</v>
      </c>
      <c r="AJ3636" s="163">
        <v>0.68992399999999998</v>
      </c>
      <c r="AK3636" s="8" t="s">
        <v>9</v>
      </c>
      <c r="AL3636" s="8" t="s">
        <v>10</v>
      </c>
      <c r="AM3636" s="8">
        <v>0</v>
      </c>
      <c r="AN3636" s="165">
        <v>43.21</v>
      </c>
      <c r="AO3636" s="161">
        <v>3639</v>
      </c>
      <c r="AP3636" s="159" t="s">
        <v>20</v>
      </c>
    </row>
    <row r="3637" spans="2:42" x14ac:dyDescent="0.25">
      <c r="B3637" s="161">
        <v>5099</v>
      </c>
      <c r="C3637" s="163">
        <v>0.150839</v>
      </c>
      <c r="D3637" s="8">
        <v>2</v>
      </c>
      <c r="E3637" s="165">
        <v>104.55</v>
      </c>
      <c r="L3637" s="161">
        <v>1031</v>
      </c>
      <c r="M3637" s="163">
        <v>0.26446199999999997</v>
      </c>
      <c r="N3637" s="8">
        <v>3</v>
      </c>
      <c r="O3637" s="165">
        <v>143.88999999999999</v>
      </c>
      <c r="Q3637" s="161">
        <v>10012</v>
      </c>
      <c r="R3637" s="163">
        <v>0.17676500000000001</v>
      </c>
      <c r="S3637" s="8" t="s">
        <v>6</v>
      </c>
      <c r="T3637" s="8" t="s">
        <v>5</v>
      </c>
      <c r="U3637" s="8">
        <v>0</v>
      </c>
      <c r="V3637" s="165">
        <v>50.81</v>
      </c>
      <c r="W3637" s="161">
        <v>3634</v>
      </c>
      <c r="X3637" s="159" t="s">
        <v>20</v>
      </c>
      <c r="AI3637" s="161">
        <v>6973</v>
      </c>
      <c r="AJ3637" s="163">
        <v>0.114582</v>
      </c>
      <c r="AK3637" s="8" t="s">
        <v>9</v>
      </c>
      <c r="AL3637" s="8" t="s">
        <v>10</v>
      </c>
      <c r="AM3637" s="8">
        <v>0</v>
      </c>
      <c r="AN3637" s="165">
        <v>50.49</v>
      </c>
      <c r="AO3637" s="161">
        <v>3640</v>
      </c>
      <c r="AP3637" s="159" t="s">
        <v>18</v>
      </c>
    </row>
    <row r="3638" spans="2:42" x14ac:dyDescent="0.25">
      <c r="B3638" s="161">
        <v>5100</v>
      </c>
      <c r="C3638" s="163">
        <v>0.66972500000000001</v>
      </c>
      <c r="D3638" s="8">
        <v>2</v>
      </c>
      <c r="E3638" s="165">
        <v>122.18</v>
      </c>
      <c r="L3638" s="161">
        <v>1037</v>
      </c>
      <c r="M3638" s="163">
        <v>0.139483</v>
      </c>
      <c r="N3638" s="8">
        <v>3</v>
      </c>
      <c r="O3638" s="165">
        <v>145.9</v>
      </c>
      <c r="Q3638" s="161">
        <v>10016</v>
      </c>
      <c r="R3638" s="163">
        <v>0.60503200000000001</v>
      </c>
      <c r="S3638" s="8" t="s">
        <v>4</v>
      </c>
      <c r="T3638" s="8" t="s">
        <v>5</v>
      </c>
      <c r="U3638" s="8">
        <v>0</v>
      </c>
      <c r="V3638" s="165">
        <v>44.73</v>
      </c>
      <c r="W3638" s="161">
        <v>3635</v>
      </c>
      <c r="X3638" s="159" t="s">
        <v>20</v>
      </c>
      <c r="AI3638" s="161">
        <v>6974</v>
      </c>
      <c r="AJ3638" s="163">
        <v>0.16233300000000001</v>
      </c>
      <c r="AK3638" s="8" t="s">
        <v>4</v>
      </c>
      <c r="AL3638" s="8" t="s">
        <v>5</v>
      </c>
      <c r="AM3638" s="8">
        <v>0</v>
      </c>
      <c r="AN3638" s="165">
        <v>56.33</v>
      </c>
      <c r="AO3638" s="161">
        <v>3641</v>
      </c>
      <c r="AP3638" s="159" t="s">
        <v>20</v>
      </c>
    </row>
    <row r="3639" spans="2:42" x14ac:dyDescent="0.25">
      <c r="B3639" s="161">
        <v>5103</v>
      </c>
      <c r="C3639" s="163">
        <v>0.180009</v>
      </c>
      <c r="D3639" s="8">
        <v>2</v>
      </c>
      <c r="E3639" s="165">
        <v>121.85</v>
      </c>
      <c r="L3639" s="161">
        <v>1039</v>
      </c>
      <c r="M3639" s="163">
        <v>0.38050699999999998</v>
      </c>
      <c r="N3639" s="8">
        <v>3</v>
      </c>
      <c r="O3639" s="165">
        <v>149.74</v>
      </c>
      <c r="Q3639" s="161">
        <v>10017</v>
      </c>
      <c r="R3639" s="163">
        <v>6.5277000000000002E-2</v>
      </c>
      <c r="S3639" s="8" t="s">
        <v>4</v>
      </c>
      <c r="T3639" s="8" t="s">
        <v>5</v>
      </c>
      <c r="U3639" s="8">
        <v>0</v>
      </c>
      <c r="V3639" s="165">
        <v>46.06</v>
      </c>
      <c r="W3639" s="161">
        <v>3636</v>
      </c>
      <c r="X3639" s="159" t="s">
        <v>20</v>
      </c>
      <c r="AI3639" s="161">
        <v>6977</v>
      </c>
      <c r="AJ3639" s="163">
        <v>0.27162999999999998</v>
      </c>
      <c r="AK3639" s="8" t="s">
        <v>4</v>
      </c>
      <c r="AL3639" s="8" t="s">
        <v>5</v>
      </c>
      <c r="AM3639" s="8">
        <v>0</v>
      </c>
      <c r="AN3639" s="165">
        <v>40.369999999999997</v>
      </c>
      <c r="AO3639" s="161">
        <v>3642</v>
      </c>
      <c r="AP3639" s="159" t="s">
        <v>18</v>
      </c>
    </row>
    <row r="3640" spans="2:42" x14ac:dyDescent="0.25">
      <c r="B3640" s="161">
        <v>5105</v>
      </c>
      <c r="C3640" s="163">
        <v>0.35560199999999997</v>
      </c>
      <c r="D3640" s="8">
        <v>2</v>
      </c>
      <c r="E3640" s="165">
        <v>109.11</v>
      </c>
      <c r="L3640" s="161">
        <v>1043</v>
      </c>
      <c r="M3640" s="163">
        <v>0.11158</v>
      </c>
      <c r="N3640" s="8">
        <v>3</v>
      </c>
      <c r="O3640" s="165">
        <v>138.52000000000001</v>
      </c>
      <c r="Q3640" s="161">
        <v>10018</v>
      </c>
      <c r="R3640" s="163">
        <v>6.3087000000000004E-2</v>
      </c>
      <c r="S3640" s="8" t="s">
        <v>4</v>
      </c>
      <c r="T3640" s="8" t="s">
        <v>5</v>
      </c>
      <c r="U3640" s="8">
        <v>0</v>
      </c>
      <c r="V3640" s="165">
        <v>37.72</v>
      </c>
      <c r="W3640" s="161">
        <v>3637</v>
      </c>
      <c r="X3640" s="159" t="s">
        <v>20</v>
      </c>
      <c r="AI3640" s="161">
        <v>6978</v>
      </c>
      <c r="AJ3640" s="163">
        <v>0.51503900000000002</v>
      </c>
      <c r="AK3640" s="8" t="s">
        <v>11</v>
      </c>
      <c r="AL3640" s="8" t="s">
        <v>10</v>
      </c>
      <c r="AM3640" s="8">
        <v>0</v>
      </c>
      <c r="AN3640" s="165">
        <v>45.18</v>
      </c>
      <c r="AO3640" s="161">
        <v>3643</v>
      </c>
      <c r="AP3640" s="159" t="s">
        <v>20</v>
      </c>
    </row>
    <row r="3641" spans="2:42" x14ac:dyDescent="0.25">
      <c r="B3641" s="161">
        <v>5111</v>
      </c>
      <c r="C3641" s="163">
        <v>0.67422400000000005</v>
      </c>
      <c r="D3641" s="8">
        <v>2</v>
      </c>
      <c r="E3641" s="165">
        <v>118.81</v>
      </c>
      <c r="L3641" s="161">
        <v>1045</v>
      </c>
      <c r="M3641" s="163">
        <v>0.25473899999999999</v>
      </c>
      <c r="N3641" s="8">
        <v>3</v>
      </c>
      <c r="O3641" s="165">
        <v>136.4</v>
      </c>
      <c r="Q3641" s="161">
        <v>10021</v>
      </c>
      <c r="R3641" s="163">
        <v>0.40967500000000001</v>
      </c>
      <c r="S3641" s="8" t="s">
        <v>4</v>
      </c>
      <c r="T3641" s="8" t="s">
        <v>5</v>
      </c>
      <c r="U3641" s="8">
        <v>0</v>
      </c>
      <c r="V3641" s="165">
        <v>41.21</v>
      </c>
      <c r="W3641" s="161">
        <v>3638</v>
      </c>
      <c r="X3641" s="159" t="s">
        <v>20</v>
      </c>
      <c r="AI3641" s="161">
        <v>6980</v>
      </c>
      <c r="AJ3641" s="163">
        <v>0.50086900000000001</v>
      </c>
      <c r="AK3641" s="8" t="s">
        <v>43</v>
      </c>
      <c r="AL3641" s="8" t="s">
        <v>43</v>
      </c>
      <c r="AM3641" s="8">
        <v>0</v>
      </c>
      <c r="AN3641" s="165">
        <v>48.13</v>
      </c>
      <c r="AO3641" s="161">
        <v>3644</v>
      </c>
      <c r="AP3641" s="159" t="s">
        <v>20</v>
      </c>
    </row>
    <row r="3642" spans="2:42" x14ac:dyDescent="0.25">
      <c r="B3642" s="161">
        <v>5112</v>
      </c>
      <c r="C3642" s="163">
        <v>0.25947599999999998</v>
      </c>
      <c r="D3642" s="8">
        <v>2</v>
      </c>
      <c r="E3642" s="165">
        <v>113.03</v>
      </c>
      <c r="L3642" s="161">
        <v>1052</v>
      </c>
      <c r="M3642" s="163">
        <v>0.21406</v>
      </c>
      <c r="N3642" s="8">
        <v>3</v>
      </c>
      <c r="O3642" s="165">
        <v>152.6</v>
      </c>
      <c r="Q3642" s="161">
        <v>10024</v>
      </c>
      <c r="R3642" s="163">
        <v>0.402476</v>
      </c>
      <c r="S3642" s="8" t="s">
        <v>4</v>
      </c>
      <c r="T3642" s="8" t="s">
        <v>5</v>
      </c>
      <c r="U3642" s="8">
        <v>0</v>
      </c>
      <c r="V3642" s="165">
        <v>51.52</v>
      </c>
      <c r="W3642" s="161">
        <v>3639</v>
      </c>
      <c r="X3642" s="159" t="s">
        <v>20</v>
      </c>
      <c r="AI3642" s="161">
        <v>6981</v>
      </c>
      <c r="AJ3642" s="163">
        <v>1.338522</v>
      </c>
      <c r="AK3642" s="8" t="s">
        <v>42</v>
      </c>
      <c r="AL3642" s="8" t="s">
        <v>42</v>
      </c>
      <c r="AM3642" s="8">
        <v>0</v>
      </c>
      <c r="AN3642" s="165">
        <v>46.16</v>
      </c>
      <c r="AO3642" s="161">
        <v>3645</v>
      </c>
      <c r="AP3642" s="159" t="s">
        <v>18</v>
      </c>
    </row>
    <row r="3643" spans="2:42" x14ac:dyDescent="0.25">
      <c r="B3643" s="161">
        <v>5115</v>
      </c>
      <c r="C3643" s="163">
        <v>0.10075099999999999</v>
      </c>
      <c r="D3643" s="8">
        <v>2</v>
      </c>
      <c r="E3643" s="165">
        <v>113.21</v>
      </c>
      <c r="L3643" s="161">
        <v>1063</v>
      </c>
      <c r="M3643" s="163">
        <v>0.263264</v>
      </c>
      <c r="N3643" s="8">
        <v>3</v>
      </c>
      <c r="O3643" s="165">
        <v>126.42</v>
      </c>
      <c r="Q3643" s="161">
        <v>10028</v>
      </c>
      <c r="R3643" s="163">
        <v>0.24638199999999999</v>
      </c>
      <c r="S3643" s="8" t="s">
        <v>4</v>
      </c>
      <c r="T3643" s="8" t="s">
        <v>5</v>
      </c>
      <c r="U3643" s="8">
        <v>0</v>
      </c>
      <c r="V3643" s="165">
        <v>43.7</v>
      </c>
      <c r="W3643" s="161">
        <v>3640</v>
      </c>
      <c r="X3643" s="159" t="s">
        <v>20</v>
      </c>
      <c r="AI3643" s="161">
        <v>6982</v>
      </c>
      <c r="AJ3643" s="163">
        <v>9.2479000000000006E-2</v>
      </c>
      <c r="AK3643" s="8" t="s">
        <v>4</v>
      </c>
      <c r="AL3643" s="8" t="s">
        <v>5</v>
      </c>
      <c r="AM3643" s="8">
        <v>0</v>
      </c>
      <c r="AN3643" s="165">
        <v>42.94</v>
      </c>
      <c r="AO3643" s="161">
        <v>3646</v>
      </c>
      <c r="AP3643" s="159" t="s">
        <v>18</v>
      </c>
    </row>
    <row r="3644" spans="2:42" x14ac:dyDescent="0.25">
      <c r="B3644" s="161">
        <v>5116</v>
      </c>
      <c r="C3644" s="163">
        <v>0.30475200000000002</v>
      </c>
      <c r="D3644" s="8">
        <v>2</v>
      </c>
      <c r="E3644" s="165">
        <v>123.68</v>
      </c>
      <c r="L3644" s="161">
        <v>1064</v>
      </c>
      <c r="M3644" s="163">
        <v>0.51838200000000001</v>
      </c>
      <c r="N3644" s="8">
        <v>3</v>
      </c>
      <c r="O3644" s="165">
        <v>128.47999999999999</v>
      </c>
      <c r="Q3644" s="161">
        <v>10030</v>
      </c>
      <c r="R3644" s="163">
        <v>0.48032399999999997</v>
      </c>
      <c r="S3644" s="8" t="s">
        <v>4</v>
      </c>
      <c r="T3644" s="8" t="s">
        <v>5</v>
      </c>
      <c r="U3644" s="8">
        <v>0</v>
      </c>
      <c r="V3644" s="165">
        <v>52.87</v>
      </c>
      <c r="W3644" s="161">
        <v>3641</v>
      </c>
      <c r="X3644" s="159" t="s">
        <v>20</v>
      </c>
      <c r="AI3644" s="161">
        <v>6983</v>
      </c>
      <c r="AJ3644" s="163">
        <v>0.1056</v>
      </c>
      <c r="AK3644" s="8" t="s">
        <v>9</v>
      </c>
      <c r="AL3644" s="8" t="s">
        <v>10</v>
      </c>
      <c r="AM3644" s="8">
        <v>0</v>
      </c>
      <c r="AN3644" s="165">
        <v>54.71</v>
      </c>
      <c r="AO3644" s="161">
        <v>3647</v>
      </c>
      <c r="AP3644" s="159" t="s">
        <v>18</v>
      </c>
    </row>
    <row r="3645" spans="2:42" x14ac:dyDescent="0.25">
      <c r="B3645" s="161">
        <v>5123</v>
      </c>
      <c r="C3645" s="163">
        <v>0.40071699999999999</v>
      </c>
      <c r="D3645" s="8">
        <v>2</v>
      </c>
      <c r="E3645" s="165">
        <v>101.67</v>
      </c>
      <c r="L3645" s="161">
        <v>1069</v>
      </c>
      <c r="M3645" s="163">
        <v>0.55793700000000002</v>
      </c>
      <c r="N3645" s="8">
        <v>3</v>
      </c>
      <c r="O3645" s="165">
        <v>131.26</v>
      </c>
      <c r="Q3645" s="161">
        <v>10032</v>
      </c>
      <c r="R3645" s="163">
        <v>0.172623</v>
      </c>
      <c r="S3645" s="8" t="s">
        <v>4</v>
      </c>
      <c r="T3645" s="8" t="s">
        <v>5</v>
      </c>
      <c r="U3645" s="8">
        <v>0</v>
      </c>
      <c r="V3645" s="165">
        <v>44.18</v>
      </c>
      <c r="W3645" s="161">
        <v>3642</v>
      </c>
      <c r="X3645" s="159" t="s">
        <v>20</v>
      </c>
      <c r="AI3645" s="161">
        <v>6984</v>
      </c>
      <c r="AJ3645" s="163">
        <v>0.593503</v>
      </c>
      <c r="AK3645" s="8" t="s">
        <v>7</v>
      </c>
      <c r="AL3645" s="8" t="s">
        <v>5</v>
      </c>
      <c r="AM3645" s="8">
        <v>0</v>
      </c>
      <c r="AN3645" s="165">
        <v>48.52</v>
      </c>
      <c r="AO3645" s="161">
        <v>3648</v>
      </c>
      <c r="AP3645" s="159" t="s">
        <v>18</v>
      </c>
    </row>
    <row r="3646" spans="2:42" x14ac:dyDescent="0.25">
      <c r="B3646" s="161">
        <v>5124</v>
      </c>
      <c r="C3646" s="163">
        <v>0.400065</v>
      </c>
      <c r="D3646" s="8">
        <v>2</v>
      </c>
      <c r="E3646" s="165">
        <v>116.57</v>
      </c>
      <c r="L3646" s="161">
        <v>1073</v>
      </c>
      <c r="M3646" s="163">
        <v>0.333339</v>
      </c>
      <c r="N3646" s="8">
        <v>3</v>
      </c>
      <c r="O3646" s="165">
        <v>145.97</v>
      </c>
      <c r="Q3646" s="161">
        <v>10035</v>
      </c>
      <c r="R3646" s="163">
        <v>0.16395699999999999</v>
      </c>
      <c r="S3646" s="8" t="s">
        <v>4</v>
      </c>
      <c r="T3646" s="8" t="s">
        <v>5</v>
      </c>
      <c r="U3646" s="8">
        <v>0</v>
      </c>
      <c r="V3646" s="165">
        <v>41.76</v>
      </c>
      <c r="W3646" s="161">
        <v>3643</v>
      </c>
      <c r="X3646" s="159" t="s">
        <v>20</v>
      </c>
      <c r="AI3646" s="161">
        <v>6986</v>
      </c>
      <c r="AJ3646" s="163">
        <v>0.24991099999999999</v>
      </c>
      <c r="AK3646" s="8" t="s">
        <v>9</v>
      </c>
      <c r="AL3646" s="8" t="s">
        <v>10</v>
      </c>
      <c r="AM3646" s="8">
        <v>0</v>
      </c>
      <c r="AN3646" s="165">
        <v>48.13</v>
      </c>
      <c r="AO3646" s="161">
        <v>3649</v>
      </c>
      <c r="AP3646" s="159" t="s">
        <v>18</v>
      </c>
    </row>
    <row r="3647" spans="2:42" x14ac:dyDescent="0.25">
      <c r="B3647" s="161">
        <v>5126</v>
      </c>
      <c r="C3647" s="163">
        <v>0.722557</v>
      </c>
      <c r="D3647" s="8">
        <v>2</v>
      </c>
      <c r="E3647" s="165">
        <v>117.61</v>
      </c>
      <c r="L3647" s="161">
        <v>1081</v>
      </c>
      <c r="M3647" s="163">
        <v>0.18471199999999999</v>
      </c>
      <c r="N3647" s="8">
        <v>3</v>
      </c>
      <c r="O3647" s="165">
        <v>134.25</v>
      </c>
      <c r="Q3647" s="161">
        <v>10038</v>
      </c>
      <c r="R3647" s="163">
        <v>0.16029399999999999</v>
      </c>
      <c r="S3647" s="8" t="s">
        <v>4</v>
      </c>
      <c r="T3647" s="8" t="s">
        <v>5</v>
      </c>
      <c r="U3647" s="8">
        <v>0</v>
      </c>
      <c r="V3647" s="165">
        <v>43.38</v>
      </c>
      <c r="W3647" s="161">
        <v>3644</v>
      </c>
      <c r="X3647" s="159" t="s">
        <v>20</v>
      </c>
      <c r="AI3647" s="161">
        <v>6989</v>
      </c>
      <c r="AJ3647" s="163">
        <v>0.164714</v>
      </c>
      <c r="AK3647" s="8" t="s">
        <v>9</v>
      </c>
      <c r="AL3647" s="8" t="s">
        <v>10</v>
      </c>
      <c r="AM3647" s="8">
        <v>0</v>
      </c>
      <c r="AN3647" s="165">
        <v>48.1</v>
      </c>
      <c r="AO3647" s="161">
        <v>3650</v>
      </c>
      <c r="AP3647" s="159" t="s">
        <v>20</v>
      </c>
    </row>
    <row r="3648" spans="2:42" x14ac:dyDescent="0.25">
      <c r="B3648" s="161">
        <v>5131</v>
      </c>
      <c r="C3648" s="163">
        <v>0.566415</v>
      </c>
      <c r="D3648" s="8">
        <v>2</v>
      </c>
      <c r="E3648" s="165">
        <v>109.75</v>
      </c>
      <c r="L3648" s="161">
        <v>1091</v>
      </c>
      <c r="M3648" s="163">
        <v>0.69648299999999996</v>
      </c>
      <c r="N3648" s="8">
        <v>3</v>
      </c>
      <c r="O3648" s="165">
        <v>138.02000000000001</v>
      </c>
      <c r="Q3648" s="161">
        <v>10040</v>
      </c>
      <c r="R3648" s="163">
        <v>0.22478799999999999</v>
      </c>
      <c r="S3648" s="8" t="s">
        <v>4</v>
      </c>
      <c r="T3648" s="8" t="s">
        <v>5</v>
      </c>
      <c r="U3648" s="8">
        <v>0</v>
      </c>
      <c r="V3648" s="165">
        <v>42.13</v>
      </c>
      <c r="W3648" s="161">
        <v>3645</v>
      </c>
      <c r="X3648" s="159" t="s">
        <v>20</v>
      </c>
      <c r="AI3648" s="161">
        <v>6995</v>
      </c>
      <c r="AJ3648" s="163">
        <v>6.9883000000000001E-2</v>
      </c>
      <c r="AK3648" s="8" t="s">
        <v>9</v>
      </c>
      <c r="AL3648" s="8" t="s">
        <v>10</v>
      </c>
      <c r="AM3648" s="8">
        <v>0</v>
      </c>
      <c r="AN3648" s="165">
        <v>43.61</v>
      </c>
      <c r="AO3648" s="161">
        <v>3651</v>
      </c>
      <c r="AP3648" s="159" t="s">
        <v>18</v>
      </c>
    </row>
    <row r="3649" spans="2:42" x14ac:dyDescent="0.25">
      <c r="B3649" s="161">
        <v>5139</v>
      </c>
      <c r="C3649" s="163">
        <v>0.791601</v>
      </c>
      <c r="D3649" s="8">
        <v>2</v>
      </c>
      <c r="E3649" s="165">
        <v>113.61</v>
      </c>
      <c r="L3649" s="161">
        <v>1098</v>
      </c>
      <c r="M3649" s="163">
        <v>1.7920560000000001</v>
      </c>
      <c r="N3649" s="8">
        <v>3</v>
      </c>
      <c r="O3649" s="165">
        <v>145.46</v>
      </c>
      <c r="Q3649" s="161">
        <v>10042</v>
      </c>
      <c r="R3649" s="163">
        <v>0.147345</v>
      </c>
      <c r="S3649" s="8" t="s">
        <v>4</v>
      </c>
      <c r="T3649" s="8" t="s">
        <v>5</v>
      </c>
      <c r="U3649" s="8">
        <v>0</v>
      </c>
      <c r="V3649" s="165">
        <v>42.63</v>
      </c>
      <c r="W3649" s="161">
        <v>3646</v>
      </c>
      <c r="X3649" s="159" t="s">
        <v>20</v>
      </c>
      <c r="AI3649" s="161">
        <v>6997</v>
      </c>
      <c r="AJ3649" s="163">
        <v>0.25783899999999998</v>
      </c>
      <c r="AK3649" s="8" t="s">
        <v>4</v>
      </c>
      <c r="AL3649" s="8" t="s">
        <v>5</v>
      </c>
      <c r="AM3649" s="8">
        <v>0</v>
      </c>
      <c r="AN3649" s="165">
        <v>44.84</v>
      </c>
      <c r="AO3649" s="161">
        <v>3652</v>
      </c>
      <c r="AP3649" s="159" t="s">
        <v>17</v>
      </c>
    </row>
    <row r="3650" spans="2:42" x14ac:dyDescent="0.25">
      <c r="B3650" s="161">
        <v>5147</v>
      </c>
      <c r="C3650" s="163">
        <v>0.90304300000000004</v>
      </c>
      <c r="D3650" s="8">
        <v>2</v>
      </c>
      <c r="E3650" s="165">
        <v>105.62</v>
      </c>
      <c r="L3650" s="161">
        <v>1101</v>
      </c>
      <c r="M3650" s="163">
        <v>0.35201500000000002</v>
      </c>
      <c r="N3650" s="8">
        <v>3</v>
      </c>
      <c r="O3650" s="165">
        <v>153.88999999999999</v>
      </c>
      <c r="Q3650" s="161">
        <v>10050</v>
      </c>
      <c r="R3650" s="163">
        <v>7.3276999999999995E-2</v>
      </c>
      <c r="S3650" s="8" t="s">
        <v>6</v>
      </c>
      <c r="T3650" s="8" t="s">
        <v>5</v>
      </c>
      <c r="U3650" s="8">
        <v>0</v>
      </c>
      <c r="V3650" s="165">
        <v>51.32</v>
      </c>
      <c r="W3650" s="161">
        <v>3647</v>
      </c>
      <c r="X3650" s="159" t="s">
        <v>20</v>
      </c>
      <c r="AI3650" s="161">
        <v>7001</v>
      </c>
      <c r="AJ3650" s="163">
        <v>0.39612799999999998</v>
      </c>
      <c r="AK3650" s="8" t="s">
        <v>9</v>
      </c>
      <c r="AL3650" s="8" t="s">
        <v>10</v>
      </c>
      <c r="AM3650" s="8">
        <v>0</v>
      </c>
      <c r="AN3650" s="165">
        <v>53.81</v>
      </c>
      <c r="AO3650" s="161">
        <v>3653</v>
      </c>
      <c r="AP3650" s="159" t="s">
        <v>18</v>
      </c>
    </row>
    <row r="3651" spans="2:42" x14ac:dyDescent="0.25">
      <c r="B3651" s="161">
        <v>5155</v>
      </c>
      <c r="C3651" s="163">
        <v>0.58608800000000005</v>
      </c>
      <c r="D3651" s="8">
        <v>2</v>
      </c>
      <c r="E3651" s="165">
        <v>111.54</v>
      </c>
      <c r="L3651" s="161">
        <v>1107</v>
      </c>
      <c r="M3651" s="163">
        <v>0.45958300000000002</v>
      </c>
      <c r="N3651" s="8">
        <v>3</v>
      </c>
      <c r="O3651" s="165">
        <v>142.91999999999999</v>
      </c>
      <c r="Q3651" s="161">
        <v>10054</v>
      </c>
      <c r="R3651" s="163">
        <v>0.17583599999999999</v>
      </c>
      <c r="S3651" s="8" t="s">
        <v>4</v>
      </c>
      <c r="T3651" s="8" t="s">
        <v>5</v>
      </c>
      <c r="U3651" s="8">
        <v>0</v>
      </c>
      <c r="V3651" s="165">
        <v>38.770000000000003</v>
      </c>
      <c r="W3651" s="161">
        <v>3648</v>
      </c>
      <c r="X3651" s="159" t="s">
        <v>20</v>
      </c>
      <c r="AI3651" s="161">
        <v>7002</v>
      </c>
      <c r="AJ3651" s="163">
        <v>0.64795499999999995</v>
      </c>
      <c r="AK3651" s="8" t="s">
        <v>42</v>
      </c>
      <c r="AL3651" s="8" t="s">
        <v>42</v>
      </c>
      <c r="AM3651" s="8">
        <v>0</v>
      </c>
      <c r="AN3651" s="165">
        <v>43.95</v>
      </c>
      <c r="AO3651" s="161">
        <v>3654</v>
      </c>
      <c r="AP3651" s="159" t="s">
        <v>19</v>
      </c>
    </row>
    <row r="3652" spans="2:42" x14ac:dyDescent="0.25">
      <c r="B3652" s="161">
        <v>5157</v>
      </c>
      <c r="C3652" s="163">
        <v>0.29014000000000001</v>
      </c>
      <c r="D3652" s="8">
        <v>2</v>
      </c>
      <c r="E3652" s="165">
        <v>116.18</v>
      </c>
      <c r="L3652" s="161">
        <v>1110</v>
      </c>
      <c r="M3652" s="163">
        <v>0.232103</v>
      </c>
      <c r="N3652" s="8">
        <v>3</v>
      </c>
      <c r="O3652" s="165">
        <v>136.69</v>
      </c>
      <c r="Q3652" s="161">
        <v>10056</v>
      </c>
      <c r="R3652" s="163">
        <v>0.21621000000000001</v>
      </c>
      <c r="S3652" s="8" t="s">
        <v>4</v>
      </c>
      <c r="T3652" s="8" t="s">
        <v>5</v>
      </c>
      <c r="U3652" s="8">
        <v>0</v>
      </c>
      <c r="V3652" s="165">
        <v>37.21</v>
      </c>
      <c r="W3652" s="161">
        <v>3649</v>
      </c>
      <c r="X3652" s="159" t="s">
        <v>20</v>
      </c>
      <c r="AI3652" s="161">
        <v>7003</v>
      </c>
      <c r="AJ3652" s="163">
        <v>0.36922199999999999</v>
      </c>
      <c r="AK3652" s="8" t="s">
        <v>4</v>
      </c>
      <c r="AL3652" s="8" t="s">
        <v>5</v>
      </c>
      <c r="AM3652" s="8">
        <v>0</v>
      </c>
      <c r="AN3652" s="165">
        <v>58.88</v>
      </c>
      <c r="AO3652" s="161">
        <v>3655</v>
      </c>
      <c r="AP3652" s="159" t="s">
        <v>20</v>
      </c>
    </row>
    <row r="3653" spans="2:42" x14ac:dyDescent="0.25">
      <c r="B3653" s="161">
        <v>5158</v>
      </c>
      <c r="C3653" s="163">
        <v>0.38937100000000002</v>
      </c>
      <c r="D3653" s="8">
        <v>2</v>
      </c>
      <c r="E3653" s="165">
        <v>112.44</v>
      </c>
      <c r="L3653" s="161">
        <v>1115</v>
      </c>
      <c r="M3653" s="163">
        <v>0.161325</v>
      </c>
      <c r="N3653" s="8">
        <v>3</v>
      </c>
      <c r="O3653" s="165">
        <v>131.03</v>
      </c>
      <c r="Q3653" s="161">
        <v>10059</v>
      </c>
      <c r="R3653" s="163">
        <v>0.39042500000000002</v>
      </c>
      <c r="S3653" s="8" t="s">
        <v>4</v>
      </c>
      <c r="T3653" s="8" t="s">
        <v>5</v>
      </c>
      <c r="U3653" s="8">
        <v>0</v>
      </c>
      <c r="V3653" s="165">
        <v>57.4</v>
      </c>
      <c r="W3653" s="161">
        <v>3650</v>
      </c>
      <c r="X3653" s="159" t="s">
        <v>20</v>
      </c>
      <c r="AI3653" s="161">
        <v>7005</v>
      </c>
      <c r="AJ3653" s="163">
        <v>0.47013700000000003</v>
      </c>
      <c r="AK3653" s="8" t="s">
        <v>9</v>
      </c>
      <c r="AL3653" s="8" t="s">
        <v>10</v>
      </c>
      <c r="AM3653" s="8">
        <v>0</v>
      </c>
      <c r="AN3653" s="165">
        <v>50.11</v>
      </c>
      <c r="AO3653" s="161">
        <v>3656</v>
      </c>
      <c r="AP3653" s="159" t="s">
        <v>20</v>
      </c>
    </row>
    <row r="3654" spans="2:42" x14ac:dyDescent="0.25">
      <c r="B3654" s="161">
        <v>5159</v>
      </c>
      <c r="C3654" s="163">
        <v>0.30052299999999998</v>
      </c>
      <c r="D3654" s="8">
        <v>2</v>
      </c>
      <c r="E3654" s="165">
        <v>112.62</v>
      </c>
      <c r="L3654" s="161">
        <v>1117</v>
      </c>
      <c r="M3654" s="163">
        <v>0.93271300000000001</v>
      </c>
      <c r="N3654" s="8">
        <v>3</v>
      </c>
      <c r="O3654" s="165">
        <v>154.31</v>
      </c>
      <c r="Q3654" s="161">
        <v>10066</v>
      </c>
      <c r="R3654" s="163">
        <v>0.133298</v>
      </c>
      <c r="S3654" s="8" t="s">
        <v>12</v>
      </c>
      <c r="T3654" s="8" t="s">
        <v>13</v>
      </c>
      <c r="U3654" s="8">
        <v>0</v>
      </c>
      <c r="V3654" s="165">
        <v>39.06</v>
      </c>
      <c r="W3654" s="161">
        <v>3651</v>
      </c>
      <c r="X3654" s="159" t="s">
        <v>20</v>
      </c>
      <c r="AI3654" s="161">
        <v>7007</v>
      </c>
      <c r="AJ3654" s="163">
        <v>0.30227700000000002</v>
      </c>
      <c r="AK3654" s="8" t="s">
        <v>9</v>
      </c>
      <c r="AL3654" s="8" t="s">
        <v>10</v>
      </c>
      <c r="AM3654" s="8">
        <v>0</v>
      </c>
      <c r="AN3654" s="165">
        <v>44.89</v>
      </c>
      <c r="AO3654" s="161">
        <v>3657</v>
      </c>
      <c r="AP3654" s="159" t="s">
        <v>20</v>
      </c>
    </row>
    <row r="3655" spans="2:42" x14ac:dyDescent="0.25">
      <c r="B3655" s="161">
        <v>5167</v>
      </c>
      <c r="C3655" s="163">
        <v>0.46168700000000001</v>
      </c>
      <c r="D3655" s="8">
        <v>2</v>
      </c>
      <c r="E3655" s="165">
        <v>119.91</v>
      </c>
      <c r="L3655" s="161">
        <v>1121</v>
      </c>
      <c r="M3655" s="163">
        <v>0.138182</v>
      </c>
      <c r="N3655" s="8">
        <v>3</v>
      </c>
      <c r="O3655" s="165">
        <v>143.44999999999999</v>
      </c>
      <c r="Q3655" s="161">
        <v>10068</v>
      </c>
      <c r="R3655" s="163">
        <v>0.21279100000000001</v>
      </c>
      <c r="S3655" s="8" t="s">
        <v>4</v>
      </c>
      <c r="T3655" s="8" t="s">
        <v>5</v>
      </c>
      <c r="U3655" s="8">
        <v>0</v>
      </c>
      <c r="V3655" s="165">
        <v>49.75</v>
      </c>
      <c r="W3655" s="161">
        <v>3652</v>
      </c>
      <c r="X3655" s="159" t="s">
        <v>20</v>
      </c>
      <c r="AI3655" s="161">
        <v>7008</v>
      </c>
      <c r="AJ3655" s="163">
        <v>0.35222700000000001</v>
      </c>
      <c r="AK3655" s="8" t="s">
        <v>9</v>
      </c>
      <c r="AL3655" s="8" t="s">
        <v>10</v>
      </c>
      <c r="AM3655" s="8">
        <v>0</v>
      </c>
      <c r="AN3655" s="165">
        <v>50.76</v>
      </c>
      <c r="AO3655" s="161">
        <v>3658</v>
      </c>
      <c r="AP3655" s="159" t="s">
        <v>18</v>
      </c>
    </row>
    <row r="3656" spans="2:42" x14ac:dyDescent="0.25">
      <c r="B3656" s="161">
        <v>5170</v>
      </c>
      <c r="C3656" s="163">
        <v>0.22056999999999999</v>
      </c>
      <c r="D3656" s="8">
        <v>2</v>
      </c>
      <c r="E3656" s="165">
        <v>124.9</v>
      </c>
      <c r="L3656" s="161">
        <v>1133</v>
      </c>
      <c r="M3656" s="163">
        <v>0.14657400000000001</v>
      </c>
      <c r="N3656" s="8">
        <v>3</v>
      </c>
      <c r="O3656" s="165">
        <v>131.07</v>
      </c>
      <c r="Q3656" s="161">
        <v>10070</v>
      </c>
      <c r="R3656" s="163">
        <v>0.63855099999999998</v>
      </c>
      <c r="S3656" s="8" t="s">
        <v>6</v>
      </c>
      <c r="T3656" s="8" t="s">
        <v>5</v>
      </c>
      <c r="U3656" s="8">
        <v>0</v>
      </c>
      <c r="V3656" s="165">
        <v>47.11</v>
      </c>
      <c r="W3656" s="161">
        <v>3653</v>
      </c>
      <c r="X3656" s="159" t="s">
        <v>20</v>
      </c>
      <c r="AI3656" s="161">
        <v>7010</v>
      </c>
      <c r="AJ3656" s="163">
        <v>0.46775699999999998</v>
      </c>
      <c r="AK3656" s="8" t="s">
        <v>4</v>
      </c>
      <c r="AL3656" s="8" t="s">
        <v>5</v>
      </c>
      <c r="AM3656" s="8">
        <v>0</v>
      </c>
      <c r="AN3656" s="165">
        <v>45.13</v>
      </c>
      <c r="AO3656" s="161">
        <v>3659</v>
      </c>
      <c r="AP3656" s="159" t="s">
        <v>20</v>
      </c>
    </row>
    <row r="3657" spans="2:42" x14ac:dyDescent="0.25">
      <c r="B3657" s="161">
        <v>5171</v>
      </c>
      <c r="C3657" s="163">
        <v>0.84698899999999999</v>
      </c>
      <c r="D3657" s="8">
        <v>2</v>
      </c>
      <c r="E3657" s="165">
        <v>104.59</v>
      </c>
      <c r="L3657" s="161">
        <v>1136</v>
      </c>
      <c r="M3657" s="163">
        <v>0.49514200000000003</v>
      </c>
      <c r="N3657" s="8">
        <v>3</v>
      </c>
      <c r="O3657" s="165">
        <v>125.63</v>
      </c>
      <c r="Q3657" s="161">
        <v>10072</v>
      </c>
      <c r="R3657" s="163">
        <v>8.2244999999999999E-2</v>
      </c>
      <c r="S3657" s="8" t="s">
        <v>6</v>
      </c>
      <c r="T3657" s="8" t="s">
        <v>5</v>
      </c>
      <c r="U3657" s="8">
        <v>0</v>
      </c>
      <c r="V3657" s="165">
        <v>44.16</v>
      </c>
      <c r="W3657" s="161">
        <v>3654</v>
      </c>
      <c r="X3657" s="159" t="s">
        <v>20</v>
      </c>
      <c r="AI3657" s="161">
        <v>7012</v>
      </c>
      <c r="AJ3657" s="163">
        <v>0.45152999999999999</v>
      </c>
      <c r="AK3657" s="8" t="s">
        <v>4</v>
      </c>
      <c r="AL3657" s="8" t="s">
        <v>5</v>
      </c>
      <c r="AM3657" s="8">
        <v>0</v>
      </c>
      <c r="AN3657" s="165">
        <v>58.89</v>
      </c>
      <c r="AO3657" s="161">
        <v>3660</v>
      </c>
      <c r="AP3657" s="159" t="s">
        <v>18</v>
      </c>
    </row>
    <row r="3658" spans="2:42" x14ac:dyDescent="0.25">
      <c r="B3658" s="161">
        <v>5174</v>
      </c>
      <c r="C3658" s="163">
        <v>0.30289100000000002</v>
      </c>
      <c r="D3658" s="8">
        <v>2</v>
      </c>
      <c r="E3658" s="165">
        <v>118.73</v>
      </c>
      <c r="L3658" s="161">
        <v>1137</v>
      </c>
      <c r="M3658" s="163">
        <v>0.22036700000000001</v>
      </c>
      <c r="N3658" s="8">
        <v>3</v>
      </c>
      <c r="O3658" s="165">
        <v>149.99</v>
      </c>
      <c r="Q3658" s="161">
        <v>10075</v>
      </c>
      <c r="R3658" s="163">
        <v>0.28058</v>
      </c>
      <c r="S3658" s="8" t="s">
        <v>6</v>
      </c>
      <c r="T3658" s="8" t="s">
        <v>5</v>
      </c>
      <c r="U3658" s="8">
        <v>0</v>
      </c>
      <c r="V3658" s="165">
        <v>45</v>
      </c>
      <c r="W3658" s="161">
        <v>3655</v>
      </c>
      <c r="X3658" s="159" t="s">
        <v>17</v>
      </c>
      <c r="AI3658" s="161">
        <v>7013</v>
      </c>
      <c r="AJ3658" s="163">
        <v>0.97697199999999995</v>
      </c>
      <c r="AK3658" s="8" t="s">
        <v>9</v>
      </c>
      <c r="AL3658" s="8" t="s">
        <v>10</v>
      </c>
      <c r="AM3658" s="8">
        <v>0</v>
      </c>
      <c r="AN3658" s="165">
        <v>47.26</v>
      </c>
      <c r="AO3658" s="161">
        <v>3661</v>
      </c>
      <c r="AP3658" s="159" t="s">
        <v>18</v>
      </c>
    </row>
    <row r="3659" spans="2:42" x14ac:dyDescent="0.25">
      <c r="B3659" s="161">
        <v>5175</v>
      </c>
      <c r="C3659" s="163">
        <v>0.329295</v>
      </c>
      <c r="D3659" s="8">
        <v>2</v>
      </c>
      <c r="E3659" s="165">
        <v>117.98</v>
      </c>
      <c r="L3659" s="161">
        <v>1142</v>
      </c>
      <c r="M3659" s="163">
        <v>0.71620099999999998</v>
      </c>
      <c r="N3659" s="8">
        <v>3</v>
      </c>
      <c r="O3659" s="165">
        <v>128.15</v>
      </c>
      <c r="Q3659" s="161">
        <v>10077</v>
      </c>
      <c r="R3659" s="163">
        <v>0.159443</v>
      </c>
      <c r="S3659" s="8" t="s">
        <v>4</v>
      </c>
      <c r="T3659" s="8" t="s">
        <v>5</v>
      </c>
      <c r="U3659" s="8">
        <v>0</v>
      </c>
      <c r="V3659" s="165">
        <v>48.76</v>
      </c>
      <c r="W3659" s="161">
        <v>3656</v>
      </c>
      <c r="X3659" s="159" t="s">
        <v>20</v>
      </c>
      <c r="AI3659" s="161">
        <v>7014</v>
      </c>
      <c r="AJ3659" s="163">
        <v>0.103544</v>
      </c>
      <c r="AK3659" s="8" t="s">
        <v>9</v>
      </c>
      <c r="AL3659" s="8" t="s">
        <v>10</v>
      </c>
      <c r="AM3659" s="8">
        <v>0</v>
      </c>
      <c r="AN3659" s="165">
        <v>57.06</v>
      </c>
      <c r="AO3659" s="161">
        <v>3662</v>
      </c>
      <c r="AP3659" s="159" t="s">
        <v>20</v>
      </c>
    </row>
    <row r="3660" spans="2:42" x14ac:dyDescent="0.25">
      <c r="B3660" s="161">
        <v>5176</v>
      </c>
      <c r="C3660" s="163">
        <v>0.36310999999999999</v>
      </c>
      <c r="D3660" s="8">
        <v>2</v>
      </c>
      <c r="E3660" s="165">
        <v>112.41</v>
      </c>
      <c r="L3660" s="161">
        <v>1146</v>
      </c>
      <c r="M3660" s="163">
        <v>0.15021300000000001</v>
      </c>
      <c r="N3660" s="8">
        <v>3</v>
      </c>
      <c r="O3660" s="165">
        <v>146.46</v>
      </c>
      <c r="Q3660" s="161">
        <v>10078</v>
      </c>
      <c r="R3660" s="163">
        <v>9.4174999999999995E-2</v>
      </c>
      <c r="S3660" s="8" t="s">
        <v>4</v>
      </c>
      <c r="T3660" s="8" t="s">
        <v>5</v>
      </c>
      <c r="U3660" s="8">
        <v>0</v>
      </c>
      <c r="V3660" s="165">
        <v>43.79</v>
      </c>
      <c r="W3660" s="161">
        <v>3657</v>
      </c>
      <c r="X3660" s="159" t="s">
        <v>20</v>
      </c>
      <c r="AI3660" s="161">
        <v>7015</v>
      </c>
      <c r="AJ3660" s="163">
        <v>0.30696899999999999</v>
      </c>
      <c r="AK3660" s="8" t="s">
        <v>9</v>
      </c>
      <c r="AL3660" s="8" t="s">
        <v>10</v>
      </c>
      <c r="AM3660" s="8">
        <v>0</v>
      </c>
      <c r="AN3660" s="165">
        <v>46.68</v>
      </c>
      <c r="AO3660" s="161">
        <v>3663</v>
      </c>
      <c r="AP3660" s="159" t="s">
        <v>18</v>
      </c>
    </row>
    <row r="3661" spans="2:42" x14ac:dyDescent="0.25">
      <c r="B3661" s="161">
        <v>5177</v>
      </c>
      <c r="C3661" s="163">
        <v>0.38835199999999997</v>
      </c>
      <c r="D3661" s="8">
        <v>2</v>
      </c>
      <c r="E3661" s="165">
        <v>106.15</v>
      </c>
      <c r="L3661" s="161">
        <v>1148</v>
      </c>
      <c r="M3661" s="163">
        <v>0.198765</v>
      </c>
      <c r="N3661" s="8">
        <v>3</v>
      </c>
      <c r="O3661" s="165">
        <v>138.72999999999999</v>
      </c>
      <c r="Q3661" s="161">
        <v>10079</v>
      </c>
      <c r="R3661" s="163">
        <v>0.10026500000000001</v>
      </c>
      <c r="S3661" s="8" t="s">
        <v>4</v>
      </c>
      <c r="T3661" s="8" t="s">
        <v>5</v>
      </c>
      <c r="U3661" s="8">
        <v>0</v>
      </c>
      <c r="V3661" s="165">
        <v>40.71</v>
      </c>
      <c r="W3661" s="161">
        <v>3658</v>
      </c>
      <c r="X3661" s="159" t="s">
        <v>20</v>
      </c>
      <c r="AI3661" s="161">
        <v>7017</v>
      </c>
      <c r="AJ3661" s="163">
        <v>9.6309000000000006E-2</v>
      </c>
      <c r="AK3661" s="8" t="s">
        <v>4</v>
      </c>
      <c r="AL3661" s="8" t="s">
        <v>5</v>
      </c>
      <c r="AM3661" s="8">
        <v>0</v>
      </c>
      <c r="AN3661" s="165">
        <v>48.11</v>
      </c>
      <c r="AO3661" s="161">
        <v>3664</v>
      </c>
      <c r="AP3661" s="159" t="s">
        <v>18</v>
      </c>
    </row>
    <row r="3662" spans="2:42" x14ac:dyDescent="0.25">
      <c r="B3662" s="161">
        <v>5179</v>
      </c>
      <c r="C3662" s="163">
        <v>0.380583</v>
      </c>
      <c r="D3662" s="8">
        <v>2</v>
      </c>
      <c r="E3662" s="165">
        <v>110.94</v>
      </c>
      <c r="L3662" s="161">
        <v>1160</v>
      </c>
      <c r="M3662" s="163">
        <v>0.471885</v>
      </c>
      <c r="N3662" s="8">
        <v>3</v>
      </c>
      <c r="O3662" s="165">
        <v>136.61000000000001</v>
      </c>
      <c r="Q3662" s="161">
        <v>10082</v>
      </c>
      <c r="R3662" s="163">
        <v>0.13882</v>
      </c>
      <c r="S3662" s="8" t="s">
        <v>4</v>
      </c>
      <c r="T3662" s="8" t="s">
        <v>5</v>
      </c>
      <c r="U3662" s="8">
        <v>0</v>
      </c>
      <c r="V3662" s="165">
        <v>31.63</v>
      </c>
      <c r="W3662" s="161">
        <v>3659</v>
      </c>
      <c r="X3662" s="159" t="s">
        <v>20</v>
      </c>
      <c r="AI3662" s="161">
        <v>7020</v>
      </c>
      <c r="AJ3662" s="163">
        <v>0.40762599999999999</v>
      </c>
      <c r="AK3662" s="8" t="s">
        <v>9</v>
      </c>
      <c r="AL3662" s="8" t="s">
        <v>10</v>
      </c>
      <c r="AM3662" s="8">
        <v>0</v>
      </c>
      <c r="AN3662" s="165">
        <v>44.11</v>
      </c>
      <c r="AO3662" s="161">
        <v>3665</v>
      </c>
      <c r="AP3662" s="159" t="s">
        <v>20</v>
      </c>
    </row>
    <row r="3663" spans="2:42" x14ac:dyDescent="0.25">
      <c r="B3663" s="161">
        <v>5180</v>
      </c>
      <c r="C3663" s="163">
        <v>0.357514</v>
      </c>
      <c r="D3663" s="8">
        <v>2</v>
      </c>
      <c r="E3663" s="165">
        <v>117.84</v>
      </c>
      <c r="L3663" s="161">
        <v>1161</v>
      </c>
      <c r="M3663" s="163">
        <v>0.19611899999999999</v>
      </c>
      <c r="N3663" s="8">
        <v>3</v>
      </c>
      <c r="O3663" s="165">
        <v>133.86000000000001</v>
      </c>
      <c r="Q3663" s="161">
        <v>10084</v>
      </c>
      <c r="R3663" s="163">
        <v>0.24718599999999999</v>
      </c>
      <c r="S3663" s="8" t="s">
        <v>4</v>
      </c>
      <c r="T3663" s="8" t="s">
        <v>5</v>
      </c>
      <c r="U3663" s="8">
        <v>0</v>
      </c>
      <c r="V3663" s="165">
        <v>49.05</v>
      </c>
      <c r="W3663" s="161">
        <v>3660</v>
      </c>
      <c r="X3663" s="159" t="s">
        <v>20</v>
      </c>
      <c r="AI3663" s="161">
        <v>7021</v>
      </c>
      <c r="AJ3663" s="163">
        <v>0.43604599999999999</v>
      </c>
      <c r="AK3663" s="8" t="s">
        <v>7</v>
      </c>
      <c r="AL3663" s="8" t="s">
        <v>5</v>
      </c>
      <c r="AM3663" s="8">
        <v>0</v>
      </c>
      <c r="AN3663" s="165">
        <v>46.67</v>
      </c>
      <c r="AO3663" s="161">
        <v>3666</v>
      </c>
      <c r="AP3663" s="159" t="s">
        <v>18</v>
      </c>
    </row>
    <row r="3664" spans="2:42" x14ac:dyDescent="0.25">
      <c r="B3664" s="161">
        <v>5182</v>
      </c>
      <c r="C3664" s="163">
        <v>0.14069000000000001</v>
      </c>
      <c r="D3664" s="8">
        <v>2</v>
      </c>
      <c r="E3664" s="165">
        <v>104.99</v>
      </c>
      <c r="L3664" s="161">
        <v>1162</v>
      </c>
      <c r="M3664" s="163">
        <v>0.173235</v>
      </c>
      <c r="N3664" s="8">
        <v>3</v>
      </c>
      <c r="O3664" s="165">
        <v>129.12</v>
      </c>
      <c r="Q3664" s="161">
        <v>10086</v>
      </c>
      <c r="R3664" s="163">
        <v>0.220581</v>
      </c>
      <c r="S3664" s="8" t="s">
        <v>4</v>
      </c>
      <c r="T3664" s="8" t="s">
        <v>5</v>
      </c>
      <c r="U3664" s="8">
        <v>0</v>
      </c>
      <c r="V3664" s="165">
        <v>46.01</v>
      </c>
      <c r="W3664" s="161">
        <v>3661</v>
      </c>
      <c r="X3664" s="159" t="s">
        <v>20</v>
      </c>
      <c r="AI3664" s="161">
        <v>7023</v>
      </c>
      <c r="AJ3664" s="163">
        <v>0.153806</v>
      </c>
      <c r="AK3664" s="8" t="s">
        <v>9</v>
      </c>
      <c r="AL3664" s="8" t="s">
        <v>10</v>
      </c>
      <c r="AM3664" s="8">
        <v>0</v>
      </c>
      <c r="AN3664" s="165">
        <v>51.49</v>
      </c>
      <c r="AO3664" s="161">
        <v>3667</v>
      </c>
      <c r="AP3664" s="159" t="s">
        <v>18</v>
      </c>
    </row>
    <row r="3665" spans="2:42" x14ac:dyDescent="0.25">
      <c r="B3665" s="161">
        <v>5183</v>
      </c>
      <c r="C3665" s="163">
        <v>0.140653</v>
      </c>
      <c r="D3665" s="8">
        <v>2</v>
      </c>
      <c r="E3665" s="165">
        <v>118.08</v>
      </c>
      <c r="L3665" s="161">
        <v>1167</v>
      </c>
      <c r="M3665" s="163">
        <v>0.38964100000000002</v>
      </c>
      <c r="N3665" s="8">
        <v>3</v>
      </c>
      <c r="O3665" s="165">
        <v>134.06</v>
      </c>
      <c r="Q3665" s="161">
        <v>10091</v>
      </c>
      <c r="R3665" s="163">
        <v>0.12942300000000001</v>
      </c>
      <c r="S3665" s="8" t="s">
        <v>4</v>
      </c>
      <c r="T3665" s="8" t="s">
        <v>5</v>
      </c>
      <c r="U3665" s="8">
        <v>0</v>
      </c>
      <c r="V3665" s="165">
        <v>49.76</v>
      </c>
      <c r="W3665" s="161">
        <v>3662</v>
      </c>
      <c r="X3665" s="159" t="s">
        <v>20</v>
      </c>
      <c r="AI3665" s="161">
        <v>7024</v>
      </c>
      <c r="AJ3665" s="163">
        <v>0.36536600000000002</v>
      </c>
      <c r="AK3665" s="8" t="s">
        <v>9</v>
      </c>
      <c r="AL3665" s="8" t="s">
        <v>10</v>
      </c>
      <c r="AM3665" s="8">
        <v>0</v>
      </c>
      <c r="AN3665" s="165">
        <v>48</v>
      </c>
      <c r="AO3665" s="161">
        <v>3668</v>
      </c>
      <c r="AP3665" s="159" t="s">
        <v>20</v>
      </c>
    </row>
    <row r="3666" spans="2:42" x14ac:dyDescent="0.25">
      <c r="B3666" s="161">
        <v>5184</v>
      </c>
      <c r="C3666" s="163">
        <v>0.15460499999999999</v>
      </c>
      <c r="D3666" s="8">
        <v>2</v>
      </c>
      <c r="E3666" s="165">
        <v>110.09</v>
      </c>
      <c r="L3666" s="161">
        <v>1173</v>
      </c>
      <c r="M3666" s="163">
        <v>0.15043999999999999</v>
      </c>
      <c r="N3666" s="8">
        <v>3</v>
      </c>
      <c r="O3666" s="165">
        <v>125.94</v>
      </c>
      <c r="Q3666" s="161">
        <v>10094</v>
      </c>
      <c r="R3666" s="163">
        <v>0.470827</v>
      </c>
      <c r="S3666" s="8" t="s">
        <v>7</v>
      </c>
      <c r="T3666" s="8" t="s">
        <v>5</v>
      </c>
      <c r="U3666" s="8">
        <v>0</v>
      </c>
      <c r="V3666" s="165">
        <v>45.33</v>
      </c>
      <c r="W3666" s="161">
        <v>3663</v>
      </c>
      <c r="X3666" s="159" t="s">
        <v>20</v>
      </c>
      <c r="AI3666" s="161">
        <v>7026</v>
      </c>
      <c r="AJ3666" s="163">
        <v>0.389457</v>
      </c>
      <c r="AK3666" s="8" t="s">
        <v>4</v>
      </c>
      <c r="AL3666" s="8" t="s">
        <v>5</v>
      </c>
      <c r="AM3666" s="8">
        <v>0</v>
      </c>
      <c r="AN3666" s="165">
        <v>50.54</v>
      </c>
      <c r="AO3666" s="161">
        <v>3669</v>
      </c>
      <c r="AP3666" s="159" t="s">
        <v>20</v>
      </c>
    </row>
    <row r="3667" spans="2:42" x14ac:dyDescent="0.25">
      <c r="B3667" s="161">
        <v>5185</v>
      </c>
      <c r="C3667" s="163">
        <v>0.128441</v>
      </c>
      <c r="D3667" s="8">
        <v>2</v>
      </c>
      <c r="E3667" s="165">
        <v>116.35</v>
      </c>
      <c r="L3667" s="161">
        <v>1175</v>
      </c>
      <c r="M3667" s="163">
        <v>0.53210999999999997</v>
      </c>
      <c r="N3667" s="8">
        <v>3</v>
      </c>
      <c r="O3667" s="165">
        <v>139.55000000000001</v>
      </c>
      <c r="Q3667" s="161">
        <v>10096</v>
      </c>
      <c r="R3667" s="163">
        <v>0.18410000000000001</v>
      </c>
      <c r="S3667" s="8" t="s">
        <v>4</v>
      </c>
      <c r="T3667" s="8" t="s">
        <v>5</v>
      </c>
      <c r="U3667" s="8">
        <v>0</v>
      </c>
      <c r="V3667" s="165">
        <v>49.65</v>
      </c>
      <c r="W3667" s="161">
        <v>3664</v>
      </c>
      <c r="X3667" s="159" t="s">
        <v>20</v>
      </c>
      <c r="AI3667" s="161">
        <v>7028</v>
      </c>
      <c r="AJ3667" s="163">
        <v>0.52235399999999998</v>
      </c>
      <c r="AK3667" s="8" t="s">
        <v>9</v>
      </c>
      <c r="AL3667" s="8" t="s">
        <v>10</v>
      </c>
      <c r="AM3667" s="8">
        <v>0</v>
      </c>
      <c r="AN3667" s="165">
        <v>50.35</v>
      </c>
      <c r="AO3667" s="161">
        <v>3670</v>
      </c>
      <c r="AP3667" s="159" t="s">
        <v>20</v>
      </c>
    </row>
    <row r="3668" spans="2:42" x14ac:dyDescent="0.25">
      <c r="B3668" s="161">
        <v>5186</v>
      </c>
      <c r="C3668" s="163">
        <v>0.124238</v>
      </c>
      <c r="D3668" s="8">
        <v>2</v>
      </c>
      <c r="E3668" s="165">
        <v>115</v>
      </c>
      <c r="L3668" s="161">
        <v>1180</v>
      </c>
      <c r="M3668" s="163">
        <v>0.69377299999999997</v>
      </c>
      <c r="N3668" s="8">
        <v>3</v>
      </c>
      <c r="O3668" s="165">
        <v>145.83000000000001</v>
      </c>
      <c r="Q3668" s="161">
        <v>10098</v>
      </c>
      <c r="R3668" s="163">
        <v>0.32971</v>
      </c>
      <c r="S3668" s="8" t="s">
        <v>4</v>
      </c>
      <c r="T3668" s="8" t="s">
        <v>5</v>
      </c>
      <c r="U3668" s="8">
        <v>0</v>
      </c>
      <c r="V3668" s="165">
        <v>58.39</v>
      </c>
      <c r="W3668" s="161">
        <v>3665</v>
      </c>
      <c r="X3668" s="159" t="s">
        <v>20</v>
      </c>
      <c r="AI3668" s="161">
        <v>7030</v>
      </c>
      <c r="AJ3668" s="163">
        <v>0.109724</v>
      </c>
      <c r="AK3668" s="8" t="s">
        <v>4</v>
      </c>
      <c r="AL3668" s="8" t="s">
        <v>5</v>
      </c>
      <c r="AM3668" s="8">
        <v>0</v>
      </c>
      <c r="AN3668" s="165">
        <v>40.53</v>
      </c>
      <c r="AO3668" s="161">
        <v>3671</v>
      </c>
      <c r="AP3668" s="159" t="s">
        <v>18</v>
      </c>
    </row>
    <row r="3669" spans="2:42" x14ac:dyDescent="0.25">
      <c r="B3669" s="161">
        <v>5188</v>
      </c>
      <c r="C3669" s="163">
        <v>0.33016800000000002</v>
      </c>
      <c r="D3669" s="8">
        <v>2</v>
      </c>
      <c r="E3669" s="165">
        <v>105.16</v>
      </c>
      <c r="L3669" s="161">
        <v>1181</v>
      </c>
      <c r="M3669" s="163">
        <v>0.69769000000000003</v>
      </c>
      <c r="N3669" s="8">
        <v>3</v>
      </c>
      <c r="O3669" s="165">
        <v>137.83000000000001</v>
      </c>
      <c r="Q3669" s="161">
        <v>10099</v>
      </c>
      <c r="R3669" s="163">
        <v>0.24653600000000001</v>
      </c>
      <c r="S3669" s="8" t="s">
        <v>4</v>
      </c>
      <c r="T3669" s="8" t="s">
        <v>5</v>
      </c>
      <c r="U3669" s="8">
        <v>0</v>
      </c>
      <c r="V3669" s="165">
        <v>40.99</v>
      </c>
      <c r="W3669" s="161">
        <v>3666</v>
      </c>
      <c r="X3669" s="159" t="s">
        <v>20</v>
      </c>
      <c r="AI3669" s="161">
        <v>7032</v>
      </c>
      <c r="AJ3669" s="163">
        <v>0.32498199999999999</v>
      </c>
      <c r="AK3669" s="8" t="s">
        <v>9</v>
      </c>
      <c r="AL3669" s="8" t="s">
        <v>10</v>
      </c>
      <c r="AM3669" s="8">
        <v>0</v>
      </c>
      <c r="AN3669" s="165">
        <v>54.28</v>
      </c>
      <c r="AO3669" s="161">
        <v>3672</v>
      </c>
      <c r="AP3669" s="159" t="s">
        <v>20</v>
      </c>
    </row>
    <row r="3670" spans="2:42" x14ac:dyDescent="0.25">
      <c r="B3670" s="161">
        <v>5189</v>
      </c>
      <c r="C3670" s="163">
        <v>0.28108300000000003</v>
      </c>
      <c r="D3670" s="8">
        <v>2</v>
      </c>
      <c r="E3670" s="165">
        <v>113.36</v>
      </c>
      <c r="L3670" s="161">
        <v>1185</v>
      </c>
      <c r="M3670" s="163">
        <v>0.37480000000000002</v>
      </c>
      <c r="N3670" s="8">
        <v>3</v>
      </c>
      <c r="O3670" s="165">
        <v>145.41999999999999</v>
      </c>
      <c r="Q3670" s="161">
        <v>10101</v>
      </c>
      <c r="R3670" s="163">
        <v>0.17458399999999999</v>
      </c>
      <c r="S3670" s="8" t="s">
        <v>4</v>
      </c>
      <c r="T3670" s="8" t="s">
        <v>5</v>
      </c>
      <c r="U3670" s="8">
        <v>0</v>
      </c>
      <c r="V3670" s="165">
        <v>42.7</v>
      </c>
      <c r="W3670" s="161">
        <v>3667</v>
      </c>
      <c r="X3670" s="159" t="s">
        <v>20</v>
      </c>
      <c r="AI3670" s="161">
        <v>7034</v>
      </c>
      <c r="AJ3670" s="163">
        <v>0.448652</v>
      </c>
      <c r="AK3670" s="8" t="s">
        <v>9</v>
      </c>
      <c r="AL3670" s="8" t="s">
        <v>10</v>
      </c>
      <c r="AM3670" s="8">
        <v>0</v>
      </c>
      <c r="AN3670" s="165">
        <v>48.29</v>
      </c>
      <c r="AO3670" s="161">
        <v>3673</v>
      </c>
      <c r="AP3670" s="159" t="s">
        <v>18</v>
      </c>
    </row>
    <row r="3671" spans="2:42" x14ac:dyDescent="0.25">
      <c r="B3671" s="161">
        <v>5190</v>
      </c>
      <c r="C3671" s="163">
        <v>0.25480599999999998</v>
      </c>
      <c r="D3671" s="8">
        <v>2</v>
      </c>
      <c r="E3671" s="165">
        <v>123.55</v>
      </c>
      <c r="L3671" s="161">
        <v>1189</v>
      </c>
      <c r="M3671" s="163">
        <v>0.16594400000000001</v>
      </c>
      <c r="N3671" s="8">
        <v>3</v>
      </c>
      <c r="O3671" s="165">
        <v>145.83000000000001</v>
      </c>
      <c r="Q3671" s="161">
        <v>10105</v>
      </c>
      <c r="R3671" s="163">
        <v>6.2314000000000001E-2</v>
      </c>
      <c r="S3671" s="8" t="s">
        <v>4</v>
      </c>
      <c r="T3671" s="8" t="s">
        <v>5</v>
      </c>
      <c r="U3671" s="8">
        <v>0</v>
      </c>
      <c r="V3671" s="165">
        <v>46.37</v>
      </c>
      <c r="W3671" s="161">
        <v>3668</v>
      </c>
      <c r="X3671" s="159" t="s">
        <v>20</v>
      </c>
      <c r="AI3671" s="161">
        <v>7036</v>
      </c>
      <c r="AJ3671" s="163">
        <v>5.1625999999999998E-2</v>
      </c>
      <c r="AK3671" s="8" t="s">
        <v>4</v>
      </c>
      <c r="AL3671" s="8" t="s">
        <v>5</v>
      </c>
      <c r="AM3671" s="8">
        <v>0</v>
      </c>
      <c r="AN3671" s="165">
        <v>45.94</v>
      </c>
      <c r="AO3671" s="161">
        <v>3674</v>
      </c>
      <c r="AP3671" s="159" t="s">
        <v>20</v>
      </c>
    </row>
    <row r="3672" spans="2:42" x14ac:dyDescent="0.25">
      <c r="B3672" s="161">
        <v>5191</v>
      </c>
      <c r="C3672" s="163">
        <v>0.296016</v>
      </c>
      <c r="D3672" s="8">
        <v>2</v>
      </c>
      <c r="E3672" s="165">
        <v>108.94</v>
      </c>
      <c r="L3672" s="161">
        <v>1192</v>
      </c>
      <c r="M3672" s="163">
        <v>0.25095800000000001</v>
      </c>
      <c r="N3672" s="8">
        <v>3</v>
      </c>
      <c r="O3672" s="165">
        <v>145.29</v>
      </c>
      <c r="Q3672" s="161">
        <v>10107</v>
      </c>
      <c r="R3672" s="163">
        <v>0.36311100000000002</v>
      </c>
      <c r="S3672" s="8" t="s">
        <v>4</v>
      </c>
      <c r="T3672" s="8" t="s">
        <v>5</v>
      </c>
      <c r="U3672" s="8">
        <v>0</v>
      </c>
      <c r="V3672" s="165">
        <v>52.17</v>
      </c>
      <c r="W3672" s="161">
        <v>3669</v>
      </c>
      <c r="X3672" s="159" t="s">
        <v>20</v>
      </c>
      <c r="AI3672" s="161">
        <v>7037</v>
      </c>
      <c r="AJ3672" s="163">
        <v>8.4145999999999999E-2</v>
      </c>
      <c r="AK3672" s="8" t="s">
        <v>4</v>
      </c>
      <c r="AL3672" s="8" t="s">
        <v>5</v>
      </c>
      <c r="AM3672" s="8">
        <v>0</v>
      </c>
      <c r="AN3672" s="165">
        <v>45</v>
      </c>
      <c r="AO3672" s="161">
        <v>3675</v>
      </c>
      <c r="AP3672" s="159" t="s">
        <v>20</v>
      </c>
    </row>
    <row r="3673" spans="2:42" x14ac:dyDescent="0.25">
      <c r="B3673" s="161">
        <v>5194</v>
      </c>
      <c r="C3673" s="163">
        <v>0.12396699999999999</v>
      </c>
      <c r="D3673" s="8">
        <v>2</v>
      </c>
      <c r="E3673" s="165">
        <v>118.74</v>
      </c>
      <c r="L3673" s="161">
        <v>1193</v>
      </c>
      <c r="M3673" s="163">
        <v>0.28638000000000002</v>
      </c>
      <c r="N3673" s="8">
        <v>3</v>
      </c>
      <c r="O3673" s="165">
        <v>141.15</v>
      </c>
      <c r="Q3673" s="161">
        <v>10110</v>
      </c>
      <c r="R3673" s="163">
        <v>0.28916900000000001</v>
      </c>
      <c r="S3673" s="8" t="s">
        <v>4</v>
      </c>
      <c r="T3673" s="8" t="s">
        <v>5</v>
      </c>
      <c r="U3673" s="8">
        <v>0</v>
      </c>
      <c r="V3673" s="165">
        <v>49.03</v>
      </c>
      <c r="W3673" s="161">
        <v>3670</v>
      </c>
      <c r="X3673" s="159" t="s">
        <v>20</v>
      </c>
      <c r="AI3673" s="161">
        <v>7039</v>
      </c>
      <c r="AJ3673" s="163">
        <v>5.7383000000000003E-2</v>
      </c>
      <c r="AK3673" s="8" t="s">
        <v>9</v>
      </c>
      <c r="AL3673" s="8" t="s">
        <v>10</v>
      </c>
      <c r="AM3673" s="8">
        <v>0</v>
      </c>
      <c r="AN3673" s="165">
        <v>47.05</v>
      </c>
      <c r="AO3673" s="161">
        <v>3676</v>
      </c>
      <c r="AP3673" s="159" t="s">
        <v>19</v>
      </c>
    </row>
    <row r="3674" spans="2:42" x14ac:dyDescent="0.25">
      <c r="B3674" s="161">
        <v>5195</v>
      </c>
      <c r="C3674" s="163">
        <v>0.113316</v>
      </c>
      <c r="D3674" s="8">
        <v>2</v>
      </c>
      <c r="E3674" s="165">
        <v>121.61</v>
      </c>
      <c r="L3674" s="161">
        <v>1195</v>
      </c>
      <c r="M3674" s="163">
        <v>0.13136999999999999</v>
      </c>
      <c r="N3674" s="8">
        <v>3</v>
      </c>
      <c r="O3674" s="165">
        <v>131.82</v>
      </c>
      <c r="Q3674" s="161">
        <v>10111</v>
      </c>
      <c r="R3674" s="163">
        <v>0.493203</v>
      </c>
      <c r="S3674" s="8" t="s">
        <v>6</v>
      </c>
      <c r="T3674" s="8" t="s">
        <v>5</v>
      </c>
      <c r="U3674" s="8">
        <v>0</v>
      </c>
      <c r="V3674" s="165">
        <v>40.28</v>
      </c>
      <c r="W3674" s="161">
        <v>3671</v>
      </c>
      <c r="X3674" s="159" t="s">
        <v>20</v>
      </c>
      <c r="AI3674" s="161">
        <v>7043</v>
      </c>
      <c r="AJ3674" s="163">
        <v>0.24642600000000001</v>
      </c>
      <c r="AK3674" s="8" t="s">
        <v>9</v>
      </c>
      <c r="AL3674" s="8" t="s">
        <v>10</v>
      </c>
      <c r="AM3674" s="8">
        <v>0</v>
      </c>
      <c r="AN3674" s="165">
        <v>30.97</v>
      </c>
      <c r="AO3674" s="161">
        <v>3677</v>
      </c>
      <c r="AP3674" s="159" t="s">
        <v>20</v>
      </c>
    </row>
    <row r="3675" spans="2:42" x14ac:dyDescent="0.25">
      <c r="B3675" s="161">
        <v>5197</v>
      </c>
      <c r="C3675" s="163">
        <v>0.34715000000000001</v>
      </c>
      <c r="D3675" s="8">
        <v>2</v>
      </c>
      <c r="E3675" s="165">
        <v>118.94</v>
      </c>
      <c r="L3675" s="161">
        <v>1213</v>
      </c>
      <c r="M3675" s="163">
        <v>1.2095309999999999</v>
      </c>
      <c r="N3675" s="8">
        <v>3</v>
      </c>
      <c r="O3675" s="165">
        <v>154.63999999999999</v>
      </c>
      <c r="Q3675" s="161">
        <v>10114</v>
      </c>
      <c r="R3675" s="163">
        <v>0.19505600000000001</v>
      </c>
      <c r="S3675" s="8" t="s">
        <v>6</v>
      </c>
      <c r="T3675" s="8" t="s">
        <v>5</v>
      </c>
      <c r="U3675" s="8">
        <v>0</v>
      </c>
      <c r="V3675" s="165">
        <v>46.89</v>
      </c>
      <c r="W3675" s="161">
        <v>3672</v>
      </c>
      <c r="X3675" s="159" t="s">
        <v>17</v>
      </c>
      <c r="AI3675" s="161">
        <v>7044</v>
      </c>
      <c r="AJ3675" s="163">
        <v>0.45107900000000001</v>
      </c>
      <c r="AK3675" s="8" t="s">
        <v>9</v>
      </c>
      <c r="AL3675" s="8" t="s">
        <v>10</v>
      </c>
      <c r="AM3675" s="8">
        <v>0</v>
      </c>
      <c r="AN3675" s="165">
        <v>53.63</v>
      </c>
      <c r="AO3675" s="161">
        <v>3678</v>
      </c>
      <c r="AP3675" s="159" t="s">
        <v>19</v>
      </c>
    </row>
    <row r="3676" spans="2:42" x14ac:dyDescent="0.25">
      <c r="B3676" s="161">
        <v>5198</v>
      </c>
      <c r="C3676" s="163">
        <v>0.33828999999999998</v>
      </c>
      <c r="D3676" s="8">
        <v>2</v>
      </c>
      <c r="E3676" s="165">
        <v>113.37</v>
      </c>
      <c r="L3676" s="161">
        <v>1217</v>
      </c>
      <c r="M3676" s="163">
        <v>0.37113000000000002</v>
      </c>
      <c r="N3676" s="8">
        <v>3</v>
      </c>
      <c r="O3676" s="165">
        <v>154.19</v>
      </c>
      <c r="Q3676" s="161">
        <v>10117</v>
      </c>
      <c r="R3676" s="163">
        <v>0.63439599999999996</v>
      </c>
      <c r="S3676" s="8" t="s">
        <v>4</v>
      </c>
      <c r="T3676" s="8" t="s">
        <v>5</v>
      </c>
      <c r="U3676" s="8">
        <v>0</v>
      </c>
      <c r="V3676" s="165">
        <v>49.51</v>
      </c>
      <c r="W3676" s="161">
        <v>3673</v>
      </c>
      <c r="X3676" s="159" t="s">
        <v>19</v>
      </c>
      <c r="AI3676" s="161">
        <v>7045</v>
      </c>
      <c r="AJ3676" s="163">
        <v>0.20280200000000001</v>
      </c>
      <c r="AK3676" s="8" t="s">
        <v>6</v>
      </c>
      <c r="AL3676" s="8" t="s">
        <v>5</v>
      </c>
      <c r="AM3676" s="8">
        <v>0</v>
      </c>
      <c r="AN3676" s="165">
        <v>53.97</v>
      </c>
      <c r="AO3676" s="161">
        <v>3679</v>
      </c>
      <c r="AP3676" s="159" t="s">
        <v>20</v>
      </c>
    </row>
    <row r="3677" spans="2:42" x14ac:dyDescent="0.25">
      <c r="B3677" s="161">
        <v>5199</v>
      </c>
      <c r="C3677" s="163">
        <v>0.340389</v>
      </c>
      <c r="D3677" s="8">
        <v>2</v>
      </c>
      <c r="E3677" s="165">
        <v>115.71</v>
      </c>
      <c r="L3677" s="161">
        <v>1234</v>
      </c>
      <c r="M3677" s="163">
        <v>0.60860700000000001</v>
      </c>
      <c r="N3677" s="8">
        <v>3</v>
      </c>
      <c r="O3677" s="165">
        <v>145.37</v>
      </c>
      <c r="Q3677" s="161">
        <v>10120</v>
      </c>
      <c r="R3677" s="163">
        <v>0.28250199999999998</v>
      </c>
      <c r="S3677" s="8" t="s">
        <v>4</v>
      </c>
      <c r="T3677" s="8" t="s">
        <v>5</v>
      </c>
      <c r="U3677" s="8">
        <v>0</v>
      </c>
      <c r="V3677" s="165">
        <v>49.71</v>
      </c>
      <c r="W3677" s="161">
        <v>3674</v>
      </c>
      <c r="X3677" s="159" t="s">
        <v>20</v>
      </c>
      <c r="AI3677" s="161">
        <v>7048</v>
      </c>
      <c r="AJ3677" s="163">
        <v>8.0837000000000006E-2</v>
      </c>
      <c r="AK3677" s="8" t="s">
        <v>4</v>
      </c>
      <c r="AL3677" s="8" t="s">
        <v>5</v>
      </c>
      <c r="AM3677" s="8">
        <v>0</v>
      </c>
      <c r="AN3677" s="165">
        <v>41.44</v>
      </c>
      <c r="AO3677" s="161">
        <v>3680</v>
      </c>
      <c r="AP3677" s="159" t="s">
        <v>18</v>
      </c>
    </row>
    <row r="3678" spans="2:42" x14ac:dyDescent="0.25">
      <c r="B3678" s="161">
        <v>5201</v>
      </c>
      <c r="C3678" s="163">
        <v>0.36239399999999999</v>
      </c>
      <c r="D3678" s="8">
        <v>2</v>
      </c>
      <c r="E3678" s="165">
        <v>121.86</v>
      </c>
      <c r="L3678" s="161">
        <v>1243</v>
      </c>
      <c r="M3678" s="163">
        <v>0.33456999999999998</v>
      </c>
      <c r="N3678" s="8">
        <v>3</v>
      </c>
      <c r="O3678" s="165">
        <v>151.66</v>
      </c>
      <c r="Q3678" s="161">
        <v>10122</v>
      </c>
      <c r="R3678" s="163">
        <v>0.16706099999999999</v>
      </c>
      <c r="S3678" s="8" t="s">
        <v>4</v>
      </c>
      <c r="T3678" s="8" t="s">
        <v>5</v>
      </c>
      <c r="U3678" s="8">
        <v>0</v>
      </c>
      <c r="V3678" s="165">
        <v>42.89</v>
      </c>
      <c r="W3678" s="161">
        <v>3675</v>
      </c>
      <c r="X3678" s="159" t="s">
        <v>20</v>
      </c>
      <c r="AI3678" s="161">
        <v>7050</v>
      </c>
      <c r="AJ3678" s="163">
        <v>5.6696000000000003E-2</v>
      </c>
      <c r="AK3678" s="8" t="s">
        <v>4</v>
      </c>
      <c r="AL3678" s="8" t="s">
        <v>5</v>
      </c>
      <c r="AM3678" s="8">
        <v>0</v>
      </c>
      <c r="AN3678" s="165">
        <v>57.09</v>
      </c>
      <c r="AO3678" s="161">
        <v>3681</v>
      </c>
      <c r="AP3678" s="159" t="s">
        <v>19</v>
      </c>
    </row>
    <row r="3679" spans="2:42" x14ac:dyDescent="0.25">
      <c r="B3679" s="161">
        <v>5210</v>
      </c>
      <c r="C3679" s="163">
        <v>0.65143899999999999</v>
      </c>
      <c r="D3679" s="8">
        <v>2</v>
      </c>
      <c r="E3679" s="165">
        <v>120.06</v>
      </c>
      <c r="L3679" s="161">
        <v>1249</v>
      </c>
      <c r="M3679" s="163">
        <v>9.8399E-2</v>
      </c>
      <c r="N3679" s="8">
        <v>3</v>
      </c>
      <c r="O3679" s="165">
        <v>137.72</v>
      </c>
      <c r="Q3679" s="161">
        <v>10124</v>
      </c>
      <c r="R3679" s="163">
        <v>5.1975E-2</v>
      </c>
      <c r="S3679" s="8" t="s">
        <v>4</v>
      </c>
      <c r="T3679" s="8" t="s">
        <v>5</v>
      </c>
      <c r="U3679" s="8">
        <v>0</v>
      </c>
      <c r="V3679" s="165">
        <v>51.01</v>
      </c>
      <c r="W3679" s="161">
        <v>3676</v>
      </c>
      <c r="X3679" s="159" t="s">
        <v>20</v>
      </c>
      <c r="AI3679" s="161">
        <v>7051</v>
      </c>
      <c r="AJ3679" s="163">
        <v>0.13644000000000001</v>
      </c>
      <c r="AK3679" s="8" t="s">
        <v>4</v>
      </c>
      <c r="AL3679" s="8" t="s">
        <v>5</v>
      </c>
      <c r="AM3679" s="8">
        <v>0</v>
      </c>
      <c r="AN3679" s="165">
        <v>57.06</v>
      </c>
      <c r="AO3679" s="161">
        <v>3682</v>
      </c>
      <c r="AP3679" s="159" t="s">
        <v>19</v>
      </c>
    </row>
    <row r="3680" spans="2:42" x14ac:dyDescent="0.25">
      <c r="B3680" s="161">
        <v>5211</v>
      </c>
      <c r="C3680" s="163">
        <v>0.60098499999999999</v>
      </c>
      <c r="D3680" s="8">
        <v>2</v>
      </c>
      <c r="E3680" s="165">
        <v>106.2</v>
      </c>
      <c r="L3680" s="161">
        <v>1251</v>
      </c>
      <c r="M3680" s="163">
        <v>0.26378699999999999</v>
      </c>
      <c r="N3680" s="8">
        <v>3</v>
      </c>
      <c r="O3680" s="165">
        <v>147.18</v>
      </c>
      <c r="Q3680" s="161">
        <v>10129</v>
      </c>
      <c r="R3680" s="163">
        <v>0.30531399999999997</v>
      </c>
      <c r="S3680" s="8" t="s">
        <v>4</v>
      </c>
      <c r="T3680" s="8" t="s">
        <v>5</v>
      </c>
      <c r="U3680" s="8">
        <v>0</v>
      </c>
      <c r="V3680" s="165">
        <v>30.26</v>
      </c>
      <c r="W3680" s="161">
        <v>3677</v>
      </c>
      <c r="X3680" s="159" t="s">
        <v>20</v>
      </c>
      <c r="AI3680" s="161">
        <v>7053</v>
      </c>
      <c r="AJ3680" s="163">
        <v>5.2713999999999997E-2</v>
      </c>
      <c r="AK3680" s="8" t="s">
        <v>4</v>
      </c>
      <c r="AL3680" s="8" t="s">
        <v>5</v>
      </c>
      <c r="AM3680" s="8">
        <v>0</v>
      </c>
      <c r="AN3680" s="165">
        <v>47.08</v>
      </c>
      <c r="AO3680" s="161">
        <v>3683</v>
      </c>
      <c r="AP3680" s="159" t="s">
        <v>20</v>
      </c>
    </row>
    <row r="3681" spans="2:42" x14ac:dyDescent="0.25">
      <c r="B3681" s="161">
        <v>5217</v>
      </c>
      <c r="C3681" s="163">
        <v>0.38065900000000003</v>
      </c>
      <c r="D3681" s="8">
        <v>2</v>
      </c>
      <c r="E3681" s="165">
        <v>110.08</v>
      </c>
      <c r="L3681" s="161">
        <v>1264</v>
      </c>
      <c r="M3681" s="163">
        <v>0.246811</v>
      </c>
      <c r="N3681" s="8">
        <v>3</v>
      </c>
      <c r="O3681" s="165">
        <v>150.59</v>
      </c>
      <c r="Q3681" s="161">
        <v>10134</v>
      </c>
      <c r="R3681" s="163">
        <v>0.27935100000000002</v>
      </c>
      <c r="S3681" s="8" t="s">
        <v>4</v>
      </c>
      <c r="T3681" s="8" t="s">
        <v>5</v>
      </c>
      <c r="U3681" s="8">
        <v>0</v>
      </c>
      <c r="V3681" s="165">
        <v>46.64</v>
      </c>
      <c r="W3681" s="161">
        <v>3678</v>
      </c>
      <c r="X3681" s="159" t="s">
        <v>20</v>
      </c>
      <c r="AI3681" s="161">
        <v>7054</v>
      </c>
      <c r="AJ3681" s="163">
        <v>0.27520299999999998</v>
      </c>
      <c r="AK3681" s="8" t="s">
        <v>9</v>
      </c>
      <c r="AL3681" s="8" t="s">
        <v>10</v>
      </c>
      <c r="AM3681" s="8">
        <v>0</v>
      </c>
      <c r="AN3681" s="165">
        <v>52.11</v>
      </c>
      <c r="AO3681" s="161">
        <v>3684</v>
      </c>
      <c r="AP3681" s="159" t="s">
        <v>18</v>
      </c>
    </row>
    <row r="3682" spans="2:42" x14ac:dyDescent="0.25">
      <c r="B3682" s="161">
        <v>5218</v>
      </c>
      <c r="C3682" s="163">
        <v>0.52091699999999996</v>
      </c>
      <c r="D3682" s="8">
        <v>2</v>
      </c>
      <c r="E3682" s="165">
        <v>114.91</v>
      </c>
      <c r="L3682" s="161">
        <v>1266</v>
      </c>
      <c r="M3682" s="163">
        <v>0.52444100000000005</v>
      </c>
      <c r="N3682" s="8">
        <v>3</v>
      </c>
      <c r="O3682" s="165">
        <v>137.34</v>
      </c>
      <c r="Q3682" s="161">
        <v>10136</v>
      </c>
      <c r="R3682" s="163">
        <v>0.15956600000000001</v>
      </c>
      <c r="S3682" s="8" t="s">
        <v>4</v>
      </c>
      <c r="T3682" s="8" t="s">
        <v>5</v>
      </c>
      <c r="U3682" s="8">
        <v>0</v>
      </c>
      <c r="V3682" s="165">
        <v>40.96</v>
      </c>
      <c r="W3682" s="161">
        <v>3679</v>
      </c>
      <c r="X3682" s="159" t="s">
        <v>20</v>
      </c>
      <c r="AI3682" s="161">
        <v>7055</v>
      </c>
      <c r="AJ3682" s="163">
        <v>0.49939299999999998</v>
      </c>
      <c r="AK3682" s="8" t="s">
        <v>6</v>
      </c>
      <c r="AL3682" s="8" t="s">
        <v>5</v>
      </c>
      <c r="AM3682" s="8">
        <v>0</v>
      </c>
      <c r="AN3682" s="165">
        <v>49.02</v>
      </c>
      <c r="AO3682" s="161">
        <v>3685</v>
      </c>
      <c r="AP3682" s="159" t="s">
        <v>20</v>
      </c>
    </row>
    <row r="3683" spans="2:42" x14ac:dyDescent="0.25">
      <c r="B3683" s="161">
        <v>5222</v>
      </c>
      <c r="C3683" s="163">
        <v>0.73403799999999997</v>
      </c>
      <c r="D3683" s="8">
        <v>2</v>
      </c>
      <c r="E3683" s="165">
        <v>107.81</v>
      </c>
      <c r="L3683" s="161">
        <v>1272</v>
      </c>
      <c r="M3683" s="163">
        <v>0.21532399999999999</v>
      </c>
      <c r="N3683" s="8">
        <v>3</v>
      </c>
      <c r="O3683" s="165">
        <v>151.88</v>
      </c>
      <c r="Q3683" s="161">
        <v>10142</v>
      </c>
      <c r="R3683" s="163">
        <v>0.10846799999999999</v>
      </c>
      <c r="S3683" s="8" t="s">
        <v>4</v>
      </c>
      <c r="T3683" s="8" t="s">
        <v>5</v>
      </c>
      <c r="U3683" s="8">
        <v>0</v>
      </c>
      <c r="V3683" s="165">
        <v>52.45</v>
      </c>
      <c r="W3683" s="161">
        <v>3680</v>
      </c>
      <c r="X3683" s="159" t="s">
        <v>20</v>
      </c>
      <c r="AI3683" s="161">
        <v>7057</v>
      </c>
      <c r="AJ3683" s="163">
        <v>0.51197099999999995</v>
      </c>
      <c r="AK3683" s="8" t="s">
        <v>9</v>
      </c>
      <c r="AL3683" s="8" t="s">
        <v>10</v>
      </c>
      <c r="AM3683" s="8">
        <v>0</v>
      </c>
      <c r="AN3683" s="165">
        <v>44.25</v>
      </c>
      <c r="AO3683" s="161">
        <v>3686</v>
      </c>
      <c r="AP3683" s="159" t="s">
        <v>20</v>
      </c>
    </row>
    <row r="3684" spans="2:42" x14ac:dyDescent="0.25">
      <c r="B3684" s="161">
        <v>5228</v>
      </c>
      <c r="C3684" s="163">
        <v>0.102523</v>
      </c>
      <c r="D3684" s="8">
        <v>2</v>
      </c>
      <c r="E3684" s="165">
        <v>121.19</v>
      </c>
      <c r="L3684" s="161">
        <v>1276</v>
      </c>
      <c r="M3684" s="163">
        <v>5.4195E-2</v>
      </c>
      <c r="N3684" s="8">
        <v>3</v>
      </c>
      <c r="O3684" s="165">
        <v>146.52000000000001</v>
      </c>
      <c r="Q3684" s="161">
        <v>10143</v>
      </c>
      <c r="R3684" s="163">
        <v>4.1085999999999998E-2</v>
      </c>
      <c r="S3684" s="8" t="s">
        <v>6</v>
      </c>
      <c r="T3684" s="8" t="s">
        <v>5</v>
      </c>
      <c r="U3684" s="8">
        <v>0</v>
      </c>
      <c r="V3684" s="165">
        <v>44.31</v>
      </c>
      <c r="W3684" s="161">
        <v>3681</v>
      </c>
      <c r="X3684" s="159" t="s">
        <v>17</v>
      </c>
      <c r="AI3684" s="161">
        <v>7058</v>
      </c>
      <c r="AJ3684" s="163">
        <v>0.181453</v>
      </c>
      <c r="AK3684" s="8" t="s">
        <v>9</v>
      </c>
      <c r="AL3684" s="8" t="s">
        <v>10</v>
      </c>
      <c r="AM3684" s="8">
        <v>0</v>
      </c>
      <c r="AN3684" s="165">
        <v>45.58</v>
      </c>
      <c r="AO3684" s="161">
        <v>3687</v>
      </c>
      <c r="AP3684" s="159" t="s">
        <v>20</v>
      </c>
    </row>
    <row r="3685" spans="2:42" x14ac:dyDescent="0.25">
      <c r="B3685" s="161">
        <v>5232</v>
      </c>
      <c r="C3685" s="163">
        <v>0.423286</v>
      </c>
      <c r="D3685" s="8">
        <v>2</v>
      </c>
      <c r="E3685" s="165">
        <v>111.3</v>
      </c>
      <c r="L3685" s="161">
        <v>1287</v>
      </c>
      <c r="M3685" s="163">
        <v>0.72126800000000002</v>
      </c>
      <c r="N3685" s="8">
        <v>3</v>
      </c>
      <c r="O3685" s="165">
        <v>125.43</v>
      </c>
      <c r="Q3685" s="161">
        <v>10145</v>
      </c>
      <c r="R3685" s="163">
        <v>0.15740799999999999</v>
      </c>
      <c r="S3685" s="8" t="s">
        <v>9</v>
      </c>
      <c r="T3685" s="8" t="s">
        <v>10</v>
      </c>
      <c r="U3685" s="8">
        <v>0</v>
      </c>
      <c r="V3685" s="165">
        <v>44.49</v>
      </c>
      <c r="W3685" s="161">
        <v>3682</v>
      </c>
      <c r="X3685" s="159" t="s">
        <v>20</v>
      </c>
      <c r="AI3685" s="161">
        <v>7061</v>
      </c>
      <c r="AJ3685" s="163">
        <v>9.1623999999999997E-2</v>
      </c>
      <c r="AK3685" s="8" t="s">
        <v>4</v>
      </c>
      <c r="AL3685" s="8" t="s">
        <v>5</v>
      </c>
      <c r="AM3685" s="8">
        <v>0</v>
      </c>
      <c r="AN3685" s="165">
        <v>49.91</v>
      </c>
      <c r="AO3685" s="161">
        <v>3688</v>
      </c>
      <c r="AP3685" s="159" t="s">
        <v>18</v>
      </c>
    </row>
    <row r="3686" spans="2:42" x14ac:dyDescent="0.25">
      <c r="B3686" s="161">
        <v>5233</v>
      </c>
      <c r="C3686" s="163">
        <v>0.67752000000000001</v>
      </c>
      <c r="D3686" s="8">
        <v>2</v>
      </c>
      <c r="E3686" s="165">
        <v>120.1</v>
      </c>
      <c r="L3686" s="161">
        <v>1289</v>
      </c>
      <c r="M3686" s="163">
        <v>0.52923799999999999</v>
      </c>
      <c r="N3686" s="8">
        <v>3</v>
      </c>
      <c r="O3686" s="165">
        <v>129.03</v>
      </c>
      <c r="Q3686" s="161">
        <v>10148</v>
      </c>
      <c r="R3686" s="163">
        <v>0.227523</v>
      </c>
      <c r="S3686" s="8" t="s">
        <v>6</v>
      </c>
      <c r="T3686" s="8" t="s">
        <v>5</v>
      </c>
      <c r="U3686" s="8">
        <v>0</v>
      </c>
      <c r="V3686" s="165">
        <v>50.83</v>
      </c>
      <c r="W3686" s="161">
        <v>3683</v>
      </c>
      <c r="X3686" s="159" t="s">
        <v>20</v>
      </c>
      <c r="AI3686" s="161">
        <v>7062</v>
      </c>
      <c r="AJ3686" s="163">
        <v>0.55457500000000004</v>
      </c>
      <c r="AK3686" s="8" t="s">
        <v>9</v>
      </c>
      <c r="AL3686" s="8" t="s">
        <v>10</v>
      </c>
      <c r="AM3686" s="8">
        <v>0</v>
      </c>
      <c r="AN3686" s="165">
        <v>51.69</v>
      </c>
      <c r="AO3686" s="161">
        <v>3689</v>
      </c>
      <c r="AP3686" s="159" t="s">
        <v>20</v>
      </c>
    </row>
    <row r="3687" spans="2:42" x14ac:dyDescent="0.25">
      <c r="B3687" s="161">
        <v>5237</v>
      </c>
      <c r="C3687" s="163">
        <v>0.44375900000000001</v>
      </c>
      <c r="D3687" s="8">
        <v>2</v>
      </c>
      <c r="E3687" s="165">
        <v>109.96</v>
      </c>
      <c r="L3687" s="161">
        <v>1290</v>
      </c>
      <c r="M3687" s="163">
        <v>0.79971099999999995</v>
      </c>
      <c r="N3687" s="8">
        <v>3</v>
      </c>
      <c r="O3687" s="165">
        <v>126.85</v>
      </c>
      <c r="Q3687" s="161">
        <v>10153</v>
      </c>
      <c r="R3687" s="163">
        <v>0.25923099999999999</v>
      </c>
      <c r="S3687" s="8" t="s">
        <v>4</v>
      </c>
      <c r="T3687" s="8" t="s">
        <v>5</v>
      </c>
      <c r="U3687" s="8">
        <v>0</v>
      </c>
      <c r="V3687" s="165">
        <v>55.21</v>
      </c>
      <c r="W3687" s="161">
        <v>3684</v>
      </c>
      <c r="X3687" s="159" t="s">
        <v>20</v>
      </c>
      <c r="AI3687" s="161">
        <v>7063</v>
      </c>
      <c r="AJ3687" s="163">
        <v>0.102912</v>
      </c>
      <c r="AK3687" s="8" t="s">
        <v>9</v>
      </c>
      <c r="AL3687" s="8" t="s">
        <v>10</v>
      </c>
      <c r="AM3687" s="8">
        <v>0</v>
      </c>
      <c r="AN3687" s="165">
        <v>40.549999999999997</v>
      </c>
      <c r="AO3687" s="161">
        <v>3690</v>
      </c>
      <c r="AP3687" s="159" t="s">
        <v>18</v>
      </c>
    </row>
    <row r="3688" spans="2:42" x14ac:dyDescent="0.25">
      <c r="B3688" s="161">
        <v>5238</v>
      </c>
      <c r="C3688" s="163">
        <v>0.435805</v>
      </c>
      <c r="D3688" s="8">
        <v>2</v>
      </c>
      <c r="E3688" s="165">
        <v>109.25</v>
      </c>
      <c r="L3688" s="161">
        <v>1293</v>
      </c>
      <c r="M3688" s="163">
        <v>0.200298</v>
      </c>
      <c r="N3688" s="8">
        <v>3</v>
      </c>
      <c r="O3688" s="165">
        <v>131.72</v>
      </c>
      <c r="Q3688" s="161">
        <v>10157</v>
      </c>
      <c r="R3688" s="163">
        <v>0.124377</v>
      </c>
      <c r="S3688" s="8" t="s">
        <v>4</v>
      </c>
      <c r="T3688" s="8" t="s">
        <v>5</v>
      </c>
      <c r="U3688" s="8">
        <v>0</v>
      </c>
      <c r="V3688" s="165">
        <v>40.700000000000003</v>
      </c>
      <c r="W3688" s="161">
        <v>3685</v>
      </c>
      <c r="X3688" s="159" t="s">
        <v>20</v>
      </c>
      <c r="AI3688" s="161">
        <v>7064</v>
      </c>
      <c r="AJ3688" s="163">
        <v>0.52769699999999997</v>
      </c>
      <c r="AK3688" s="8" t="s">
        <v>9</v>
      </c>
      <c r="AL3688" s="8" t="s">
        <v>10</v>
      </c>
      <c r="AM3688" s="8">
        <v>0</v>
      </c>
      <c r="AN3688" s="165">
        <v>53.19</v>
      </c>
      <c r="AO3688" s="161">
        <v>3691</v>
      </c>
      <c r="AP3688" s="159" t="s">
        <v>20</v>
      </c>
    </row>
    <row r="3689" spans="2:42" x14ac:dyDescent="0.25">
      <c r="B3689" s="161">
        <v>5239</v>
      </c>
      <c r="C3689" s="163">
        <v>0.444857</v>
      </c>
      <c r="D3689" s="8">
        <v>2</v>
      </c>
      <c r="E3689" s="165">
        <v>111.97</v>
      </c>
      <c r="L3689" s="161">
        <v>1301</v>
      </c>
      <c r="M3689" s="163">
        <v>0.22738</v>
      </c>
      <c r="N3689" s="8">
        <v>3</v>
      </c>
      <c r="O3689" s="165">
        <v>143.88999999999999</v>
      </c>
      <c r="Q3689" s="161">
        <v>10161</v>
      </c>
      <c r="R3689" s="163">
        <v>0.185339</v>
      </c>
      <c r="S3689" s="8" t="s">
        <v>4</v>
      </c>
      <c r="T3689" s="8" t="s">
        <v>5</v>
      </c>
      <c r="U3689" s="8">
        <v>0</v>
      </c>
      <c r="V3689" s="165">
        <v>50.34</v>
      </c>
      <c r="W3689" s="161">
        <v>3686</v>
      </c>
      <c r="X3689" s="159" t="s">
        <v>20</v>
      </c>
      <c r="AI3689" s="161">
        <v>7066</v>
      </c>
      <c r="AJ3689" s="163">
        <v>0.248247</v>
      </c>
      <c r="AK3689" s="8" t="s">
        <v>9</v>
      </c>
      <c r="AL3689" s="8" t="s">
        <v>10</v>
      </c>
      <c r="AM3689" s="8">
        <v>0</v>
      </c>
      <c r="AN3689" s="165">
        <v>41.19</v>
      </c>
      <c r="AO3689" s="161">
        <v>3692</v>
      </c>
      <c r="AP3689" s="159" t="s">
        <v>20</v>
      </c>
    </row>
    <row r="3690" spans="2:42" x14ac:dyDescent="0.25">
      <c r="B3690" s="161">
        <v>5243</v>
      </c>
      <c r="C3690" s="163">
        <v>0.11523899999999999</v>
      </c>
      <c r="D3690" s="8">
        <v>2</v>
      </c>
      <c r="E3690" s="165">
        <v>112.72</v>
      </c>
      <c r="L3690" s="161">
        <v>1306</v>
      </c>
      <c r="M3690" s="163">
        <v>0.310006</v>
      </c>
      <c r="N3690" s="8">
        <v>3</v>
      </c>
      <c r="O3690" s="165">
        <v>128.04</v>
      </c>
      <c r="Q3690" s="161">
        <v>10163</v>
      </c>
      <c r="R3690" s="163">
        <v>0.27527800000000002</v>
      </c>
      <c r="S3690" s="8" t="s">
        <v>4</v>
      </c>
      <c r="T3690" s="8" t="s">
        <v>5</v>
      </c>
      <c r="U3690" s="8">
        <v>0</v>
      </c>
      <c r="V3690" s="165">
        <v>48.35</v>
      </c>
      <c r="W3690" s="161">
        <v>3687</v>
      </c>
      <c r="X3690" s="159" t="s">
        <v>20</v>
      </c>
      <c r="AI3690" s="161">
        <v>7068</v>
      </c>
      <c r="AJ3690" s="163">
        <v>0.20918400000000001</v>
      </c>
      <c r="AK3690" s="8" t="s">
        <v>9</v>
      </c>
      <c r="AL3690" s="8" t="s">
        <v>10</v>
      </c>
      <c r="AM3690" s="8">
        <v>0</v>
      </c>
      <c r="AN3690" s="165">
        <v>52.68</v>
      </c>
      <c r="AO3690" s="161">
        <v>3693</v>
      </c>
      <c r="AP3690" s="159" t="s">
        <v>18</v>
      </c>
    </row>
    <row r="3691" spans="2:42" x14ac:dyDescent="0.25">
      <c r="B3691" s="161">
        <v>5244</v>
      </c>
      <c r="C3691" s="163">
        <v>0.114222</v>
      </c>
      <c r="D3691" s="8">
        <v>2</v>
      </c>
      <c r="E3691" s="165">
        <v>120.52</v>
      </c>
      <c r="L3691" s="161">
        <v>1309</v>
      </c>
      <c r="M3691" s="163">
        <v>0.51227800000000001</v>
      </c>
      <c r="N3691" s="8">
        <v>3</v>
      </c>
      <c r="O3691" s="165">
        <v>131.75</v>
      </c>
      <c r="Q3691" s="161">
        <v>10164</v>
      </c>
      <c r="R3691" s="163">
        <v>0.30080899999999999</v>
      </c>
      <c r="S3691" s="8" t="s">
        <v>4</v>
      </c>
      <c r="T3691" s="8" t="s">
        <v>5</v>
      </c>
      <c r="U3691" s="8">
        <v>0</v>
      </c>
      <c r="V3691" s="165">
        <v>50.71</v>
      </c>
      <c r="W3691" s="161">
        <v>3688</v>
      </c>
      <c r="X3691" s="159" t="s">
        <v>20</v>
      </c>
      <c r="AI3691" s="161">
        <v>7071</v>
      </c>
      <c r="AJ3691" s="163">
        <v>0.31768099999999999</v>
      </c>
      <c r="AK3691" s="8" t="s">
        <v>9</v>
      </c>
      <c r="AL3691" s="8" t="s">
        <v>10</v>
      </c>
      <c r="AM3691" s="8">
        <v>0</v>
      </c>
      <c r="AN3691" s="165">
        <v>36.729999999999997</v>
      </c>
      <c r="AO3691" s="161">
        <v>3694</v>
      </c>
      <c r="AP3691" s="159" t="s">
        <v>20</v>
      </c>
    </row>
    <row r="3692" spans="2:42" x14ac:dyDescent="0.25">
      <c r="B3692" s="161">
        <v>5249</v>
      </c>
      <c r="C3692" s="163">
        <v>0.42231099999999999</v>
      </c>
      <c r="D3692" s="8">
        <v>2</v>
      </c>
      <c r="E3692" s="165">
        <v>110.81</v>
      </c>
      <c r="L3692" s="161">
        <v>1319</v>
      </c>
      <c r="M3692" s="163">
        <v>0.43006</v>
      </c>
      <c r="N3692" s="8">
        <v>3</v>
      </c>
      <c r="O3692" s="165">
        <v>129.72</v>
      </c>
      <c r="Q3692" s="161">
        <v>10166</v>
      </c>
      <c r="R3692" s="163">
        <v>4.7379999999999999E-2</v>
      </c>
      <c r="S3692" s="8" t="s">
        <v>6</v>
      </c>
      <c r="T3692" s="8" t="s">
        <v>5</v>
      </c>
      <c r="U3692" s="8">
        <v>0</v>
      </c>
      <c r="V3692" s="165">
        <v>44.32</v>
      </c>
      <c r="W3692" s="161">
        <v>3689</v>
      </c>
      <c r="X3692" s="159" t="s">
        <v>20</v>
      </c>
      <c r="AI3692" s="161">
        <v>7074</v>
      </c>
      <c r="AJ3692" s="163">
        <v>6.6882999999999998E-2</v>
      </c>
      <c r="AK3692" s="8" t="s">
        <v>9</v>
      </c>
      <c r="AL3692" s="8" t="s">
        <v>10</v>
      </c>
      <c r="AM3692" s="8">
        <v>0</v>
      </c>
      <c r="AN3692" s="165">
        <v>36.299999999999997</v>
      </c>
      <c r="AO3692" s="161">
        <v>3695</v>
      </c>
      <c r="AP3692" s="159" t="s">
        <v>20</v>
      </c>
    </row>
    <row r="3693" spans="2:42" x14ac:dyDescent="0.25">
      <c r="B3693" s="161">
        <v>5264</v>
      </c>
      <c r="C3693" s="163">
        <v>0.28819899999999998</v>
      </c>
      <c r="D3693" s="8">
        <v>2</v>
      </c>
      <c r="E3693" s="165">
        <v>122.02</v>
      </c>
      <c r="L3693" s="161">
        <v>1329</v>
      </c>
      <c r="M3693" s="163">
        <v>0.74740700000000004</v>
      </c>
      <c r="N3693" s="8">
        <v>3</v>
      </c>
      <c r="O3693" s="165">
        <v>130.79</v>
      </c>
      <c r="Q3693" s="161">
        <v>10168</v>
      </c>
      <c r="R3693" s="163">
        <v>0.24745900000000001</v>
      </c>
      <c r="S3693" s="8" t="s">
        <v>4</v>
      </c>
      <c r="T3693" s="8" t="s">
        <v>5</v>
      </c>
      <c r="U3693" s="8">
        <v>0</v>
      </c>
      <c r="V3693" s="165">
        <v>46.06</v>
      </c>
      <c r="W3693" s="161">
        <v>3690</v>
      </c>
      <c r="X3693" s="159" t="s">
        <v>20</v>
      </c>
      <c r="AI3693" s="161">
        <v>7076</v>
      </c>
      <c r="AJ3693" s="163">
        <v>0.36297699999999999</v>
      </c>
      <c r="AK3693" s="8" t="s">
        <v>4</v>
      </c>
      <c r="AL3693" s="8" t="s">
        <v>5</v>
      </c>
      <c r="AM3693" s="8">
        <v>0</v>
      </c>
      <c r="AN3693" s="165">
        <v>44.41</v>
      </c>
      <c r="AO3693" s="161">
        <v>3696</v>
      </c>
      <c r="AP3693" s="159" t="s">
        <v>20</v>
      </c>
    </row>
    <row r="3694" spans="2:42" x14ac:dyDescent="0.25">
      <c r="B3694" s="161">
        <v>5272</v>
      </c>
      <c r="C3694" s="163">
        <v>0.210753</v>
      </c>
      <c r="D3694" s="8">
        <v>2</v>
      </c>
      <c r="E3694" s="165">
        <v>121.65</v>
      </c>
      <c r="L3694" s="161">
        <v>1336</v>
      </c>
      <c r="M3694" s="163">
        <v>0.58605499999999999</v>
      </c>
      <c r="N3694" s="8">
        <v>3</v>
      </c>
      <c r="O3694" s="165">
        <v>150.52000000000001</v>
      </c>
      <c r="Q3694" s="161">
        <v>10170</v>
      </c>
      <c r="R3694" s="163">
        <v>8.4345000000000003E-2</v>
      </c>
      <c r="S3694" s="8" t="s">
        <v>4</v>
      </c>
      <c r="T3694" s="8" t="s">
        <v>5</v>
      </c>
      <c r="U3694" s="8">
        <v>0</v>
      </c>
      <c r="V3694" s="165">
        <v>42.89</v>
      </c>
      <c r="W3694" s="161">
        <v>3691</v>
      </c>
      <c r="X3694" s="159" t="s">
        <v>20</v>
      </c>
      <c r="AI3694" s="161">
        <v>7078</v>
      </c>
      <c r="AJ3694" s="163">
        <v>0.32902300000000001</v>
      </c>
      <c r="AK3694" s="8" t="s">
        <v>9</v>
      </c>
      <c r="AL3694" s="8" t="s">
        <v>10</v>
      </c>
      <c r="AM3694" s="8">
        <v>0</v>
      </c>
      <c r="AN3694" s="165">
        <v>44.15</v>
      </c>
      <c r="AO3694" s="161">
        <v>3697</v>
      </c>
      <c r="AP3694" s="159" t="s">
        <v>18</v>
      </c>
    </row>
    <row r="3695" spans="2:42" x14ac:dyDescent="0.25">
      <c r="B3695" s="161">
        <v>5273</v>
      </c>
      <c r="C3695" s="163">
        <v>0.38718599999999997</v>
      </c>
      <c r="D3695" s="8">
        <v>2</v>
      </c>
      <c r="E3695" s="165">
        <v>122.43</v>
      </c>
      <c r="L3695" s="161">
        <v>1338</v>
      </c>
      <c r="M3695" s="163">
        <v>6.7919999999999994E-2</v>
      </c>
      <c r="N3695" s="8">
        <v>3</v>
      </c>
      <c r="O3695" s="165">
        <v>143.08000000000001</v>
      </c>
      <c r="Q3695" s="161">
        <v>10171</v>
      </c>
      <c r="R3695" s="163">
        <v>0.14802199999999999</v>
      </c>
      <c r="S3695" s="8" t="s">
        <v>6</v>
      </c>
      <c r="T3695" s="8" t="s">
        <v>5</v>
      </c>
      <c r="U3695" s="8">
        <v>0</v>
      </c>
      <c r="V3695" s="165">
        <v>38.53</v>
      </c>
      <c r="W3695" s="161">
        <v>3692</v>
      </c>
      <c r="X3695" s="159" t="s">
        <v>20</v>
      </c>
      <c r="AI3695" s="161">
        <v>7079</v>
      </c>
      <c r="AJ3695" s="163">
        <v>0.809249</v>
      </c>
      <c r="AK3695" s="8" t="s">
        <v>9</v>
      </c>
      <c r="AL3695" s="8" t="s">
        <v>10</v>
      </c>
      <c r="AM3695" s="8">
        <v>0</v>
      </c>
      <c r="AN3695" s="165">
        <v>41.69</v>
      </c>
      <c r="AO3695" s="161">
        <v>3698</v>
      </c>
      <c r="AP3695" s="159" t="s">
        <v>20</v>
      </c>
    </row>
    <row r="3696" spans="2:42" x14ac:dyDescent="0.25">
      <c r="B3696" s="161">
        <v>5279</v>
      </c>
      <c r="C3696" s="163">
        <v>0.39045200000000002</v>
      </c>
      <c r="D3696" s="8">
        <v>2</v>
      </c>
      <c r="E3696" s="165">
        <v>106.88</v>
      </c>
      <c r="L3696" s="161">
        <v>1339</v>
      </c>
      <c r="M3696" s="163">
        <v>0.12465900000000001</v>
      </c>
      <c r="N3696" s="8">
        <v>3</v>
      </c>
      <c r="O3696" s="165">
        <v>154.47999999999999</v>
      </c>
      <c r="Q3696" s="161">
        <v>10174</v>
      </c>
      <c r="R3696" s="163">
        <v>0.41200100000000001</v>
      </c>
      <c r="S3696" s="8" t="s">
        <v>4</v>
      </c>
      <c r="T3696" s="8" t="s">
        <v>5</v>
      </c>
      <c r="U3696" s="8">
        <v>0</v>
      </c>
      <c r="V3696" s="165">
        <v>45.81</v>
      </c>
      <c r="W3696" s="161">
        <v>3693</v>
      </c>
      <c r="X3696" s="159" t="s">
        <v>20</v>
      </c>
      <c r="AI3696" s="161">
        <v>7080</v>
      </c>
      <c r="AJ3696" s="163">
        <v>0.14713000000000001</v>
      </c>
      <c r="AK3696" s="8" t="s">
        <v>6</v>
      </c>
      <c r="AL3696" s="8" t="s">
        <v>5</v>
      </c>
      <c r="AM3696" s="8">
        <v>0</v>
      </c>
      <c r="AN3696" s="165">
        <v>39.46</v>
      </c>
      <c r="AO3696" s="161">
        <v>3699</v>
      </c>
      <c r="AP3696" s="159" t="s">
        <v>20</v>
      </c>
    </row>
    <row r="3697" spans="2:42" x14ac:dyDescent="0.25">
      <c r="B3697" s="161">
        <v>5293</v>
      </c>
      <c r="C3697" s="163">
        <v>0.26808700000000002</v>
      </c>
      <c r="D3697" s="8">
        <v>2</v>
      </c>
      <c r="E3697" s="165">
        <v>112.37</v>
      </c>
      <c r="L3697" s="161">
        <v>1344</v>
      </c>
      <c r="M3697" s="163">
        <v>0.243953</v>
      </c>
      <c r="N3697" s="8">
        <v>3</v>
      </c>
      <c r="O3697" s="165">
        <v>146.18</v>
      </c>
      <c r="Q3697" s="161">
        <v>10176</v>
      </c>
      <c r="R3697" s="163">
        <v>0.25305100000000003</v>
      </c>
      <c r="S3697" s="8" t="s">
        <v>4</v>
      </c>
      <c r="T3697" s="8" t="s">
        <v>5</v>
      </c>
      <c r="U3697" s="8">
        <v>0</v>
      </c>
      <c r="V3697" s="165">
        <v>43.88</v>
      </c>
      <c r="W3697" s="161">
        <v>3694</v>
      </c>
      <c r="X3697" s="159" t="s">
        <v>20</v>
      </c>
      <c r="AI3697" s="161">
        <v>7081</v>
      </c>
      <c r="AJ3697" s="163">
        <v>0.36802400000000002</v>
      </c>
      <c r="AK3697" s="8" t="s">
        <v>11</v>
      </c>
      <c r="AL3697" s="8" t="s">
        <v>10</v>
      </c>
      <c r="AM3697" s="8">
        <v>0</v>
      </c>
      <c r="AN3697" s="165">
        <v>50.54</v>
      </c>
      <c r="AO3697" s="161">
        <v>3700</v>
      </c>
      <c r="AP3697" s="159" t="s">
        <v>20</v>
      </c>
    </row>
    <row r="3698" spans="2:42" x14ac:dyDescent="0.25">
      <c r="B3698" s="161">
        <v>5295</v>
      </c>
      <c r="C3698" s="163">
        <v>0.56581099999999995</v>
      </c>
      <c r="D3698" s="8">
        <v>2</v>
      </c>
      <c r="E3698" s="165">
        <v>108.27</v>
      </c>
      <c r="L3698" s="161">
        <v>1345</v>
      </c>
      <c r="M3698" s="163">
        <v>0.31662699999999999</v>
      </c>
      <c r="N3698" s="8">
        <v>3</v>
      </c>
      <c r="O3698" s="165">
        <v>136.03</v>
      </c>
      <c r="Q3698" s="161">
        <v>10178</v>
      </c>
      <c r="R3698" s="163">
        <v>0.24889900000000001</v>
      </c>
      <c r="S3698" s="8" t="s">
        <v>4</v>
      </c>
      <c r="T3698" s="8" t="s">
        <v>5</v>
      </c>
      <c r="U3698" s="8">
        <v>0</v>
      </c>
      <c r="V3698" s="165">
        <v>33.56</v>
      </c>
      <c r="W3698" s="161">
        <v>3695</v>
      </c>
      <c r="X3698" s="159" t="s">
        <v>20</v>
      </c>
      <c r="AI3698" s="161">
        <v>7083</v>
      </c>
      <c r="AJ3698" s="163">
        <v>1.201581</v>
      </c>
      <c r="AK3698" s="8" t="s">
        <v>42</v>
      </c>
      <c r="AL3698" s="8" t="s">
        <v>42</v>
      </c>
      <c r="AM3698" s="8">
        <v>0</v>
      </c>
      <c r="AN3698" s="165">
        <v>44.69</v>
      </c>
      <c r="AO3698" s="161">
        <v>3701</v>
      </c>
      <c r="AP3698" s="159" t="s">
        <v>18</v>
      </c>
    </row>
    <row r="3699" spans="2:42" x14ac:dyDescent="0.25">
      <c r="B3699" s="161">
        <v>5302</v>
      </c>
      <c r="C3699" s="163">
        <v>0.451567</v>
      </c>
      <c r="D3699" s="8">
        <v>2</v>
      </c>
      <c r="E3699" s="165">
        <v>105.93</v>
      </c>
      <c r="L3699" s="161">
        <v>1347</v>
      </c>
      <c r="M3699" s="163">
        <v>0.29299700000000001</v>
      </c>
      <c r="N3699" s="8">
        <v>3</v>
      </c>
      <c r="O3699" s="165">
        <v>149.87</v>
      </c>
      <c r="Q3699" s="161">
        <v>10183</v>
      </c>
      <c r="R3699" s="163">
        <v>0.23680599999999999</v>
      </c>
      <c r="S3699" s="8" t="s">
        <v>4</v>
      </c>
      <c r="T3699" s="8" t="s">
        <v>5</v>
      </c>
      <c r="U3699" s="8">
        <v>0</v>
      </c>
      <c r="V3699" s="165">
        <v>39.590000000000003</v>
      </c>
      <c r="W3699" s="161">
        <v>3696</v>
      </c>
      <c r="X3699" s="159" t="s">
        <v>20</v>
      </c>
      <c r="AI3699" s="161">
        <v>7085</v>
      </c>
      <c r="AJ3699" s="163">
        <v>0.104671</v>
      </c>
      <c r="AK3699" s="8" t="s">
        <v>4</v>
      </c>
      <c r="AL3699" s="8" t="s">
        <v>5</v>
      </c>
      <c r="AM3699" s="8">
        <v>0</v>
      </c>
      <c r="AN3699" s="165">
        <v>43.92</v>
      </c>
      <c r="AO3699" s="161">
        <v>3702</v>
      </c>
      <c r="AP3699" s="159" t="s">
        <v>20</v>
      </c>
    </row>
    <row r="3700" spans="2:42" x14ac:dyDescent="0.25">
      <c r="B3700" s="161">
        <v>5303</v>
      </c>
      <c r="C3700" s="163">
        <v>0.56896500000000005</v>
      </c>
      <c r="D3700" s="8">
        <v>2</v>
      </c>
      <c r="E3700" s="165">
        <v>106.07</v>
      </c>
      <c r="L3700" s="161">
        <v>1348</v>
      </c>
      <c r="M3700" s="163">
        <v>0.17404600000000001</v>
      </c>
      <c r="N3700" s="8">
        <v>3</v>
      </c>
      <c r="O3700" s="165">
        <v>130.27000000000001</v>
      </c>
      <c r="Q3700" s="161">
        <v>10187</v>
      </c>
      <c r="R3700" s="163">
        <v>0.38415300000000002</v>
      </c>
      <c r="S3700" s="8" t="s">
        <v>4</v>
      </c>
      <c r="T3700" s="8" t="s">
        <v>5</v>
      </c>
      <c r="U3700" s="8">
        <v>0</v>
      </c>
      <c r="V3700" s="165">
        <v>52.03</v>
      </c>
      <c r="W3700" s="161">
        <v>3697</v>
      </c>
      <c r="X3700" s="159" t="s">
        <v>20</v>
      </c>
      <c r="AI3700" s="161">
        <v>7087</v>
      </c>
      <c r="AJ3700" s="163">
        <v>0.29466599999999998</v>
      </c>
      <c r="AK3700" s="8" t="s">
        <v>6</v>
      </c>
      <c r="AL3700" s="8" t="s">
        <v>5</v>
      </c>
      <c r="AM3700" s="8">
        <v>0</v>
      </c>
      <c r="AN3700" s="165">
        <v>35.33</v>
      </c>
      <c r="AO3700" s="161">
        <v>3703</v>
      </c>
      <c r="AP3700" s="159" t="s">
        <v>18</v>
      </c>
    </row>
    <row r="3701" spans="2:42" x14ac:dyDescent="0.25">
      <c r="B3701" s="161">
        <v>5310</v>
      </c>
      <c r="C3701" s="163">
        <v>0.12967100000000001</v>
      </c>
      <c r="D3701" s="8">
        <v>2</v>
      </c>
      <c r="E3701" s="165">
        <v>121.21</v>
      </c>
      <c r="L3701" s="161">
        <v>1365</v>
      </c>
      <c r="M3701" s="163">
        <v>1.6050819999999999</v>
      </c>
      <c r="N3701" s="8">
        <v>3</v>
      </c>
      <c r="O3701" s="165">
        <v>144.24</v>
      </c>
      <c r="Q3701" s="161">
        <v>10189</v>
      </c>
      <c r="R3701" s="163">
        <v>0.21159</v>
      </c>
      <c r="S3701" s="8" t="s">
        <v>4</v>
      </c>
      <c r="T3701" s="8" t="s">
        <v>5</v>
      </c>
      <c r="U3701" s="8">
        <v>0</v>
      </c>
      <c r="V3701" s="165">
        <v>38.76</v>
      </c>
      <c r="W3701" s="161">
        <v>3698</v>
      </c>
      <c r="X3701" s="159" t="s">
        <v>20</v>
      </c>
      <c r="AI3701" s="161">
        <v>7088</v>
      </c>
      <c r="AJ3701" s="163">
        <v>0.12676899999999999</v>
      </c>
      <c r="AK3701" s="8" t="s">
        <v>9</v>
      </c>
      <c r="AL3701" s="8" t="s">
        <v>10</v>
      </c>
      <c r="AM3701" s="8">
        <v>0</v>
      </c>
      <c r="AN3701" s="165">
        <v>50.99</v>
      </c>
      <c r="AO3701" s="161">
        <v>3704</v>
      </c>
      <c r="AP3701" s="159" t="s">
        <v>20</v>
      </c>
    </row>
    <row r="3702" spans="2:42" x14ac:dyDescent="0.25">
      <c r="B3702" s="161">
        <v>5311</v>
      </c>
      <c r="C3702" s="163">
        <v>0.17272899999999999</v>
      </c>
      <c r="D3702" s="8">
        <v>2</v>
      </c>
      <c r="E3702" s="165">
        <v>115.81</v>
      </c>
      <c r="L3702" s="161">
        <v>1367</v>
      </c>
      <c r="M3702" s="163">
        <v>8.1537999999999999E-2</v>
      </c>
      <c r="N3702" s="8">
        <v>3</v>
      </c>
      <c r="O3702" s="165">
        <v>128.63</v>
      </c>
      <c r="Q3702" s="161">
        <v>10191</v>
      </c>
      <c r="R3702" s="163">
        <v>0.30104300000000001</v>
      </c>
      <c r="S3702" s="8" t="s">
        <v>4</v>
      </c>
      <c r="T3702" s="8" t="s">
        <v>5</v>
      </c>
      <c r="U3702" s="8">
        <v>0</v>
      </c>
      <c r="V3702" s="165">
        <v>42.71</v>
      </c>
      <c r="W3702" s="161">
        <v>3699</v>
      </c>
      <c r="X3702" s="159" t="s">
        <v>20</v>
      </c>
      <c r="AI3702" s="161">
        <v>7091</v>
      </c>
      <c r="AJ3702" s="163">
        <v>0.43944499999999997</v>
      </c>
      <c r="AK3702" s="8" t="s">
        <v>9</v>
      </c>
      <c r="AL3702" s="8" t="s">
        <v>10</v>
      </c>
      <c r="AM3702" s="8">
        <v>0</v>
      </c>
      <c r="AN3702" s="165">
        <v>53.4</v>
      </c>
      <c r="AO3702" s="161">
        <v>3705</v>
      </c>
      <c r="AP3702" s="159" t="s">
        <v>20</v>
      </c>
    </row>
    <row r="3703" spans="2:42" x14ac:dyDescent="0.25">
      <c r="B3703" s="161">
        <v>5317</v>
      </c>
      <c r="C3703" s="163">
        <v>0.22894800000000001</v>
      </c>
      <c r="D3703" s="8">
        <v>2</v>
      </c>
      <c r="E3703" s="165">
        <v>100.52</v>
      </c>
      <c r="L3703" s="161">
        <v>1368</v>
      </c>
      <c r="M3703" s="163">
        <v>0.42320000000000002</v>
      </c>
      <c r="N3703" s="8">
        <v>3</v>
      </c>
      <c r="O3703" s="165">
        <v>137.28</v>
      </c>
      <c r="Q3703" s="161">
        <v>10193</v>
      </c>
      <c r="R3703" s="163">
        <v>0.45828099999999999</v>
      </c>
      <c r="S3703" s="8" t="s">
        <v>4</v>
      </c>
      <c r="T3703" s="8" t="s">
        <v>5</v>
      </c>
      <c r="U3703" s="8">
        <v>0</v>
      </c>
      <c r="V3703" s="165">
        <v>53.7</v>
      </c>
      <c r="W3703" s="161">
        <v>3700</v>
      </c>
      <c r="X3703" s="159" t="s">
        <v>20</v>
      </c>
      <c r="AI3703" s="161">
        <v>7093</v>
      </c>
      <c r="AJ3703" s="163">
        <v>0.15470100000000001</v>
      </c>
      <c r="AK3703" s="8" t="s">
        <v>11</v>
      </c>
      <c r="AL3703" s="8" t="s">
        <v>10</v>
      </c>
      <c r="AM3703" s="8">
        <v>0</v>
      </c>
      <c r="AN3703" s="165">
        <v>53.28</v>
      </c>
      <c r="AO3703" s="161">
        <v>3706</v>
      </c>
      <c r="AP3703" s="159" t="s">
        <v>18</v>
      </c>
    </row>
    <row r="3704" spans="2:42" x14ac:dyDescent="0.25">
      <c r="B3704" s="161">
        <v>5318</v>
      </c>
      <c r="C3704" s="163">
        <v>0.58313899999999996</v>
      </c>
      <c r="D3704" s="8">
        <v>2</v>
      </c>
      <c r="E3704" s="165">
        <v>109.34</v>
      </c>
      <c r="L3704" s="161">
        <v>1372</v>
      </c>
      <c r="M3704" s="163">
        <v>0.41395999999999999</v>
      </c>
      <c r="N3704" s="8">
        <v>3</v>
      </c>
      <c r="O3704" s="165">
        <v>135.58000000000001</v>
      </c>
      <c r="Q3704" s="161">
        <v>10195</v>
      </c>
      <c r="R3704" s="163">
        <v>0.124608</v>
      </c>
      <c r="S3704" s="8" t="s">
        <v>4</v>
      </c>
      <c r="T3704" s="8" t="s">
        <v>5</v>
      </c>
      <c r="U3704" s="8">
        <v>0</v>
      </c>
      <c r="V3704" s="165">
        <v>30.1</v>
      </c>
      <c r="W3704" s="161">
        <v>3701</v>
      </c>
      <c r="X3704" s="159" t="s">
        <v>20</v>
      </c>
      <c r="AI3704" s="161">
        <v>7094</v>
      </c>
      <c r="AJ3704" s="163">
        <v>7.3106000000000004E-2</v>
      </c>
      <c r="AK3704" s="8" t="s">
        <v>9</v>
      </c>
      <c r="AL3704" s="8" t="s">
        <v>10</v>
      </c>
      <c r="AM3704" s="8">
        <v>0</v>
      </c>
      <c r="AN3704" s="165">
        <v>49.27</v>
      </c>
      <c r="AO3704" s="161">
        <v>3707</v>
      </c>
      <c r="AP3704" s="159" t="s">
        <v>20</v>
      </c>
    </row>
    <row r="3705" spans="2:42" x14ac:dyDescent="0.25">
      <c r="B3705" s="161">
        <v>5319</v>
      </c>
      <c r="C3705" s="163">
        <v>0.58252099999999996</v>
      </c>
      <c r="D3705" s="8">
        <v>2</v>
      </c>
      <c r="E3705" s="165">
        <v>108.73</v>
      </c>
      <c r="L3705" s="161">
        <v>1373</v>
      </c>
      <c r="M3705" s="163">
        <v>0.30687199999999998</v>
      </c>
      <c r="N3705" s="8">
        <v>3</v>
      </c>
      <c r="O3705" s="165">
        <v>128.63999999999999</v>
      </c>
      <c r="Q3705" s="161">
        <v>10197</v>
      </c>
      <c r="R3705" s="163">
        <v>0.21566399999999999</v>
      </c>
      <c r="S3705" s="8" t="s">
        <v>6</v>
      </c>
      <c r="T3705" s="8" t="s">
        <v>5</v>
      </c>
      <c r="U3705" s="8">
        <v>0</v>
      </c>
      <c r="V3705" s="165">
        <v>40.86</v>
      </c>
      <c r="W3705" s="161">
        <v>3702</v>
      </c>
      <c r="X3705" s="159" t="s">
        <v>20</v>
      </c>
      <c r="AI3705" s="161">
        <v>7096</v>
      </c>
      <c r="AJ3705" s="163">
        <v>0.23535400000000001</v>
      </c>
      <c r="AK3705" s="8" t="s">
        <v>4</v>
      </c>
      <c r="AL3705" s="8" t="s">
        <v>5</v>
      </c>
      <c r="AM3705" s="8">
        <v>0</v>
      </c>
      <c r="AN3705" s="165">
        <v>32.81</v>
      </c>
      <c r="AO3705" s="161">
        <v>3708</v>
      </c>
      <c r="AP3705" s="159" t="s">
        <v>18</v>
      </c>
    </row>
    <row r="3706" spans="2:42" x14ac:dyDescent="0.25">
      <c r="B3706" s="161">
        <v>5320</v>
      </c>
      <c r="C3706" s="163">
        <v>0.34909600000000002</v>
      </c>
      <c r="D3706" s="8">
        <v>2</v>
      </c>
      <c r="E3706" s="165">
        <v>112.16</v>
      </c>
      <c r="L3706" s="161">
        <v>1376</v>
      </c>
      <c r="M3706" s="163">
        <v>0.99634699999999998</v>
      </c>
      <c r="N3706" s="8">
        <v>3</v>
      </c>
      <c r="O3706" s="165">
        <v>149.81</v>
      </c>
      <c r="Q3706" s="161">
        <v>10204</v>
      </c>
      <c r="R3706" s="163">
        <v>0.185275</v>
      </c>
      <c r="S3706" s="8" t="s">
        <v>4</v>
      </c>
      <c r="T3706" s="8" t="s">
        <v>5</v>
      </c>
      <c r="U3706" s="8">
        <v>0</v>
      </c>
      <c r="V3706" s="165">
        <v>46.73</v>
      </c>
      <c r="W3706" s="161">
        <v>3703</v>
      </c>
      <c r="X3706" s="159" t="s">
        <v>20</v>
      </c>
      <c r="AI3706" s="161">
        <v>7097</v>
      </c>
      <c r="AJ3706" s="163">
        <v>8.2559999999999995E-2</v>
      </c>
      <c r="AK3706" s="8" t="s">
        <v>4</v>
      </c>
      <c r="AL3706" s="8" t="s">
        <v>5</v>
      </c>
      <c r="AM3706" s="8">
        <v>0</v>
      </c>
      <c r="AN3706" s="165">
        <v>36.93</v>
      </c>
      <c r="AO3706" s="161">
        <v>3709</v>
      </c>
      <c r="AP3706" s="159" t="s">
        <v>18</v>
      </c>
    </row>
    <row r="3707" spans="2:42" x14ac:dyDescent="0.25">
      <c r="B3707" s="161">
        <v>5324</v>
      </c>
      <c r="C3707" s="163">
        <v>0.51464799999999999</v>
      </c>
      <c r="D3707" s="8">
        <v>2</v>
      </c>
      <c r="E3707" s="165">
        <v>102.72</v>
      </c>
      <c r="L3707" s="161">
        <v>1381</v>
      </c>
      <c r="M3707" s="163">
        <v>0.31058400000000003</v>
      </c>
      <c r="N3707" s="8">
        <v>3</v>
      </c>
      <c r="O3707" s="165">
        <v>147.69</v>
      </c>
      <c r="Q3707" s="161">
        <v>10208</v>
      </c>
      <c r="R3707" s="163">
        <v>0.25054500000000002</v>
      </c>
      <c r="S3707" s="8" t="s">
        <v>4</v>
      </c>
      <c r="T3707" s="8" t="s">
        <v>5</v>
      </c>
      <c r="U3707" s="8">
        <v>0</v>
      </c>
      <c r="V3707" s="165">
        <v>45.66</v>
      </c>
      <c r="W3707" s="161">
        <v>3704</v>
      </c>
      <c r="X3707" s="159" t="s">
        <v>19</v>
      </c>
      <c r="AI3707" s="161">
        <v>7098</v>
      </c>
      <c r="AJ3707" s="163">
        <v>8.4622000000000003E-2</v>
      </c>
      <c r="AK3707" s="8" t="s">
        <v>4</v>
      </c>
      <c r="AL3707" s="8" t="s">
        <v>5</v>
      </c>
      <c r="AM3707" s="8">
        <v>0</v>
      </c>
      <c r="AN3707" s="165">
        <v>39.39</v>
      </c>
      <c r="AO3707" s="161">
        <v>3710</v>
      </c>
      <c r="AP3707" s="159" t="s">
        <v>20</v>
      </c>
    </row>
    <row r="3708" spans="2:42" x14ac:dyDescent="0.25">
      <c r="B3708" s="161">
        <v>5325</v>
      </c>
      <c r="C3708" s="163">
        <v>0.29138500000000001</v>
      </c>
      <c r="D3708" s="8">
        <v>2</v>
      </c>
      <c r="E3708" s="165">
        <v>120.53</v>
      </c>
      <c r="L3708" s="161">
        <v>1382</v>
      </c>
      <c r="M3708" s="163">
        <v>1.0832489999999999</v>
      </c>
      <c r="N3708" s="8">
        <v>3</v>
      </c>
      <c r="O3708" s="165">
        <v>146.93</v>
      </c>
      <c r="Q3708" s="161">
        <v>10210</v>
      </c>
      <c r="R3708" s="163">
        <v>0.59004599999999996</v>
      </c>
      <c r="S3708" s="8" t="s">
        <v>4</v>
      </c>
      <c r="T3708" s="8" t="s">
        <v>5</v>
      </c>
      <c r="U3708" s="8">
        <v>0</v>
      </c>
      <c r="V3708" s="165">
        <v>52.44</v>
      </c>
      <c r="W3708" s="161">
        <v>3705</v>
      </c>
      <c r="X3708" s="159" t="s">
        <v>20</v>
      </c>
      <c r="AI3708" s="161">
        <v>7099</v>
      </c>
      <c r="AJ3708" s="163">
        <v>9.6577999999999997E-2</v>
      </c>
      <c r="AK3708" s="8" t="s">
        <v>9</v>
      </c>
      <c r="AL3708" s="8" t="s">
        <v>10</v>
      </c>
      <c r="AM3708" s="8">
        <v>0</v>
      </c>
      <c r="AN3708" s="165">
        <v>49.28</v>
      </c>
      <c r="AO3708" s="161">
        <v>3711</v>
      </c>
      <c r="AP3708" s="159" t="s">
        <v>20</v>
      </c>
    </row>
    <row r="3709" spans="2:42" x14ac:dyDescent="0.25">
      <c r="B3709" s="161">
        <v>5332</v>
      </c>
      <c r="C3709" s="163">
        <v>0.55996299999999999</v>
      </c>
      <c r="D3709" s="8">
        <v>2</v>
      </c>
      <c r="E3709" s="165">
        <v>114.81</v>
      </c>
      <c r="L3709" s="161">
        <v>1387</v>
      </c>
      <c r="M3709" s="163">
        <v>0.14977399999999999</v>
      </c>
      <c r="N3709" s="8">
        <v>3</v>
      </c>
      <c r="O3709" s="165">
        <v>153.72999999999999</v>
      </c>
      <c r="Q3709" s="161">
        <v>10212</v>
      </c>
      <c r="R3709" s="163">
        <v>0.33008799999999999</v>
      </c>
      <c r="S3709" s="8" t="s">
        <v>4</v>
      </c>
      <c r="T3709" s="8" t="s">
        <v>5</v>
      </c>
      <c r="U3709" s="8">
        <v>0</v>
      </c>
      <c r="V3709" s="165">
        <v>36.520000000000003</v>
      </c>
      <c r="W3709" s="161">
        <v>3706</v>
      </c>
      <c r="X3709" s="159" t="s">
        <v>20</v>
      </c>
      <c r="AI3709" s="161">
        <v>7101</v>
      </c>
      <c r="AJ3709" s="163">
        <v>0.310058</v>
      </c>
      <c r="AK3709" s="8" t="s">
        <v>6</v>
      </c>
      <c r="AL3709" s="8" t="s">
        <v>5</v>
      </c>
      <c r="AM3709" s="8">
        <v>0</v>
      </c>
      <c r="AN3709" s="165">
        <v>38.049999999999997</v>
      </c>
      <c r="AO3709" s="161">
        <v>3712</v>
      </c>
      <c r="AP3709" s="159" t="s">
        <v>20</v>
      </c>
    </row>
    <row r="3710" spans="2:42" x14ac:dyDescent="0.25">
      <c r="B3710" s="161">
        <v>5348</v>
      </c>
      <c r="C3710" s="163">
        <v>0.93685099999999999</v>
      </c>
      <c r="D3710" s="8">
        <v>2</v>
      </c>
      <c r="E3710" s="165">
        <v>122.71</v>
      </c>
      <c r="L3710" s="161">
        <v>1391</v>
      </c>
      <c r="M3710" s="163">
        <v>0.190249</v>
      </c>
      <c r="N3710" s="8">
        <v>3</v>
      </c>
      <c r="O3710" s="165">
        <v>142.58000000000001</v>
      </c>
      <c r="Q3710" s="161">
        <v>10213</v>
      </c>
      <c r="R3710" s="163">
        <v>0.39166499999999999</v>
      </c>
      <c r="S3710" s="8" t="s">
        <v>4</v>
      </c>
      <c r="T3710" s="8" t="s">
        <v>5</v>
      </c>
      <c r="U3710" s="8">
        <v>0</v>
      </c>
      <c r="V3710" s="165">
        <v>51.8</v>
      </c>
      <c r="W3710" s="161">
        <v>3707</v>
      </c>
      <c r="X3710" s="159" t="s">
        <v>20</v>
      </c>
      <c r="AI3710" s="161">
        <v>7103</v>
      </c>
      <c r="AJ3710" s="163">
        <v>0.97444399999999998</v>
      </c>
      <c r="AK3710" s="8" t="s">
        <v>9</v>
      </c>
      <c r="AL3710" s="8" t="s">
        <v>10</v>
      </c>
      <c r="AM3710" s="8">
        <v>0</v>
      </c>
      <c r="AN3710" s="165">
        <v>53.56</v>
      </c>
      <c r="AO3710" s="161">
        <v>3713</v>
      </c>
      <c r="AP3710" s="159" t="s">
        <v>18</v>
      </c>
    </row>
    <row r="3711" spans="2:42" x14ac:dyDescent="0.25">
      <c r="B3711" s="161">
        <v>5349</v>
      </c>
      <c r="C3711" s="163">
        <v>0.54520599999999997</v>
      </c>
      <c r="D3711" s="8">
        <v>2</v>
      </c>
      <c r="E3711" s="165">
        <v>118.53</v>
      </c>
      <c r="L3711" s="161">
        <v>1397</v>
      </c>
      <c r="M3711" s="163">
        <v>0.41797699999999999</v>
      </c>
      <c r="N3711" s="8">
        <v>3</v>
      </c>
      <c r="O3711" s="165">
        <v>131.97</v>
      </c>
      <c r="Q3711" s="161">
        <v>10215</v>
      </c>
      <c r="R3711" s="163">
        <v>0.189304</v>
      </c>
      <c r="S3711" s="8" t="s">
        <v>4</v>
      </c>
      <c r="T3711" s="8" t="s">
        <v>5</v>
      </c>
      <c r="U3711" s="8">
        <v>0</v>
      </c>
      <c r="V3711" s="165">
        <v>33.04</v>
      </c>
      <c r="W3711" s="161">
        <v>3708</v>
      </c>
      <c r="X3711" s="159" t="s">
        <v>20</v>
      </c>
      <c r="AI3711" s="161">
        <v>7104</v>
      </c>
      <c r="AJ3711" s="163">
        <v>0.111405</v>
      </c>
      <c r="AK3711" s="8" t="s">
        <v>4</v>
      </c>
      <c r="AL3711" s="8" t="s">
        <v>5</v>
      </c>
      <c r="AM3711" s="8">
        <v>0</v>
      </c>
      <c r="AN3711" s="165">
        <v>51.93</v>
      </c>
      <c r="AO3711" s="161">
        <v>3714</v>
      </c>
      <c r="AP3711" s="159" t="s">
        <v>18</v>
      </c>
    </row>
    <row r="3712" spans="2:42" x14ac:dyDescent="0.25">
      <c r="B3712" s="161">
        <v>5352</v>
      </c>
      <c r="C3712" s="163">
        <v>0.62445600000000001</v>
      </c>
      <c r="D3712" s="8">
        <v>2</v>
      </c>
      <c r="E3712" s="165">
        <v>121.55</v>
      </c>
      <c r="L3712" s="161">
        <v>1407</v>
      </c>
      <c r="M3712" s="163">
        <v>1.38626</v>
      </c>
      <c r="N3712" s="8">
        <v>3</v>
      </c>
      <c r="O3712" s="165">
        <v>141.21</v>
      </c>
      <c r="Q3712" s="161">
        <v>10217</v>
      </c>
      <c r="R3712" s="163">
        <v>0.208539</v>
      </c>
      <c r="S3712" s="8" t="s">
        <v>4</v>
      </c>
      <c r="T3712" s="8" t="s">
        <v>5</v>
      </c>
      <c r="U3712" s="8">
        <v>0</v>
      </c>
      <c r="V3712" s="165">
        <v>52.66</v>
      </c>
      <c r="W3712" s="161">
        <v>3709</v>
      </c>
      <c r="X3712" s="159" t="s">
        <v>20</v>
      </c>
      <c r="AI3712" s="161">
        <v>7107</v>
      </c>
      <c r="AJ3712" s="163">
        <v>0.46958699999999998</v>
      </c>
      <c r="AK3712" s="8" t="s">
        <v>9</v>
      </c>
      <c r="AL3712" s="8" t="s">
        <v>10</v>
      </c>
      <c r="AM3712" s="8">
        <v>0</v>
      </c>
      <c r="AN3712" s="165">
        <v>52.57</v>
      </c>
      <c r="AO3712" s="161">
        <v>3715</v>
      </c>
      <c r="AP3712" s="159" t="s">
        <v>20</v>
      </c>
    </row>
    <row r="3713" spans="2:42" x14ac:dyDescent="0.25">
      <c r="B3713" s="161">
        <v>5355</v>
      </c>
      <c r="C3713" s="163">
        <v>0.332208</v>
      </c>
      <c r="D3713" s="8">
        <v>2</v>
      </c>
      <c r="E3713" s="165">
        <v>117.15</v>
      </c>
      <c r="L3713" s="161">
        <v>1408</v>
      </c>
      <c r="M3713" s="163">
        <v>0.20147799999999999</v>
      </c>
      <c r="N3713" s="8">
        <v>3</v>
      </c>
      <c r="O3713" s="165">
        <v>152.12</v>
      </c>
      <c r="Q3713" s="161">
        <v>10220</v>
      </c>
      <c r="R3713" s="163">
        <v>0.24457999999999999</v>
      </c>
      <c r="S3713" s="8" t="s">
        <v>4</v>
      </c>
      <c r="T3713" s="8" t="s">
        <v>5</v>
      </c>
      <c r="U3713" s="8">
        <v>0</v>
      </c>
      <c r="V3713" s="165">
        <v>51.18</v>
      </c>
      <c r="W3713" s="161">
        <v>3710</v>
      </c>
      <c r="X3713" s="159" t="s">
        <v>20</v>
      </c>
      <c r="AI3713" s="161">
        <v>7110</v>
      </c>
      <c r="AJ3713" s="163">
        <v>0.33330399999999999</v>
      </c>
      <c r="AK3713" s="8" t="s">
        <v>9</v>
      </c>
      <c r="AL3713" s="8" t="s">
        <v>10</v>
      </c>
      <c r="AM3713" s="8">
        <v>0</v>
      </c>
      <c r="AN3713" s="165">
        <v>52.45</v>
      </c>
      <c r="AO3713" s="161">
        <v>3716</v>
      </c>
      <c r="AP3713" s="159" t="s">
        <v>18</v>
      </c>
    </row>
    <row r="3714" spans="2:42" x14ac:dyDescent="0.25">
      <c r="B3714" s="161">
        <v>5360</v>
      </c>
      <c r="C3714" s="163">
        <v>0.48553800000000003</v>
      </c>
      <c r="D3714" s="8">
        <v>2</v>
      </c>
      <c r="E3714" s="165">
        <v>104.67</v>
      </c>
      <c r="L3714" s="161">
        <v>1410</v>
      </c>
      <c r="M3714" s="163">
        <v>0.120797</v>
      </c>
      <c r="N3714" s="8">
        <v>3</v>
      </c>
      <c r="O3714" s="165">
        <v>127.84</v>
      </c>
      <c r="Q3714" s="161">
        <v>10225</v>
      </c>
      <c r="R3714" s="163">
        <v>0.25732100000000002</v>
      </c>
      <c r="S3714" s="8" t="s">
        <v>6</v>
      </c>
      <c r="T3714" s="8" t="s">
        <v>5</v>
      </c>
      <c r="U3714" s="8">
        <v>0</v>
      </c>
      <c r="V3714" s="165">
        <v>48.55</v>
      </c>
      <c r="W3714" s="161">
        <v>3711</v>
      </c>
      <c r="X3714" s="159" t="s">
        <v>20</v>
      </c>
      <c r="AI3714" s="161">
        <v>7113</v>
      </c>
      <c r="AJ3714" s="163">
        <v>0.38855699999999999</v>
      </c>
      <c r="AK3714" s="8" t="s">
        <v>9</v>
      </c>
      <c r="AL3714" s="8" t="s">
        <v>10</v>
      </c>
      <c r="AM3714" s="8">
        <v>0</v>
      </c>
      <c r="AN3714" s="165">
        <v>43.89</v>
      </c>
      <c r="AO3714" s="161">
        <v>3717</v>
      </c>
      <c r="AP3714" s="159" t="s">
        <v>18</v>
      </c>
    </row>
    <row r="3715" spans="2:42" x14ac:dyDescent="0.25">
      <c r="B3715" s="161">
        <v>5361</v>
      </c>
      <c r="C3715" s="163">
        <v>0.33305400000000002</v>
      </c>
      <c r="D3715" s="8">
        <v>2</v>
      </c>
      <c r="E3715" s="165">
        <v>104.32</v>
      </c>
      <c r="L3715" s="161">
        <v>1411</v>
      </c>
      <c r="M3715" s="163">
        <v>0.24659800000000001</v>
      </c>
      <c r="N3715" s="8">
        <v>3</v>
      </c>
      <c r="O3715" s="165">
        <v>128.65</v>
      </c>
      <c r="Q3715" s="161">
        <v>10226</v>
      </c>
      <c r="R3715" s="163">
        <v>7.4563000000000004E-2</v>
      </c>
      <c r="S3715" s="8" t="s">
        <v>4</v>
      </c>
      <c r="T3715" s="8" t="s">
        <v>5</v>
      </c>
      <c r="U3715" s="8">
        <v>0</v>
      </c>
      <c r="V3715" s="165">
        <v>46.74</v>
      </c>
      <c r="W3715" s="161">
        <v>3712</v>
      </c>
      <c r="X3715" s="159" t="s">
        <v>20</v>
      </c>
      <c r="AI3715" s="161">
        <v>7114</v>
      </c>
      <c r="AJ3715" s="163">
        <v>0.36192099999999999</v>
      </c>
      <c r="AK3715" s="8" t="s">
        <v>9</v>
      </c>
      <c r="AL3715" s="8" t="s">
        <v>10</v>
      </c>
      <c r="AM3715" s="8">
        <v>0</v>
      </c>
      <c r="AN3715" s="165">
        <v>59.16</v>
      </c>
      <c r="AO3715" s="161">
        <v>3718</v>
      </c>
      <c r="AP3715" s="159" t="s">
        <v>18</v>
      </c>
    </row>
    <row r="3716" spans="2:42" x14ac:dyDescent="0.25">
      <c r="B3716" s="161">
        <v>5367</v>
      </c>
      <c r="C3716" s="163">
        <v>0.34836099999999998</v>
      </c>
      <c r="D3716" s="8">
        <v>2</v>
      </c>
      <c r="E3716" s="165">
        <v>106.68</v>
      </c>
      <c r="L3716" s="161">
        <v>1413</v>
      </c>
      <c r="M3716" s="163">
        <v>2.0249899999999998</v>
      </c>
      <c r="N3716" s="8">
        <v>3</v>
      </c>
      <c r="O3716" s="165">
        <v>133.66</v>
      </c>
      <c r="Q3716" s="161">
        <v>10229</v>
      </c>
      <c r="R3716" s="163">
        <v>0.183924</v>
      </c>
      <c r="S3716" s="8" t="s">
        <v>4</v>
      </c>
      <c r="T3716" s="8" t="s">
        <v>5</v>
      </c>
      <c r="U3716" s="8">
        <v>0</v>
      </c>
      <c r="V3716" s="165">
        <v>45.46</v>
      </c>
      <c r="W3716" s="161">
        <v>3713</v>
      </c>
      <c r="X3716" s="159" t="s">
        <v>20</v>
      </c>
      <c r="AI3716" s="161">
        <v>7115</v>
      </c>
      <c r="AJ3716" s="163">
        <v>0.27927999999999997</v>
      </c>
      <c r="AK3716" s="8" t="s">
        <v>4</v>
      </c>
      <c r="AL3716" s="8" t="s">
        <v>5</v>
      </c>
      <c r="AM3716" s="8">
        <v>0</v>
      </c>
      <c r="AN3716" s="165">
        <v>39.44</v>
      </c>
      <c r="AO3716" s="161">
        <v>3719</v>
      </c>
      <c r="AP3716" s="159" t="s">
        <v>20</v>
      </c>
    </row>
    <row r="3717" spans="2:42" x14ac:dyDescent="0.25">
      <c r="B3717" s="161">
        <v>5371</v>
      </c>
      <c r="C3717" s="163">
        <v>0.411221</v>
      </c>
      <c r="D3717" s="8">
        <v>2</v>
      </c>
      <c r="E3717" s="165">
        <v>124.51</v>
      </c>
      <c r="L3717" s="161">
        <v>1418</v>
      </c>
      <c r="M3717" s="163">
        <v>0.624116</v>
      </c>
      <c r="N3717" s="8">
        <v>3</v>
      </c>
      <c r="O3717" s="165">
        <v>149.86000000000001</v>
      </c>
      <c r="Q3717" s="161">
        <v>10232</v>
      </c>
      <c r="R3717" s="163">
        <v>0.26501999999999998</v>
      </c>
      <c r="S3717" s="8" t="s">
        <v>4</v>
      </c>
      <c r="T3717" s="8" t="s">
        <v>5</v>
      </c>
      <c r="U3717" s="8">
        <v>0</v>
      </c>
      <c r="V3717" s="165">
        <v>48.73</v>
      </c>
      <c r="W3717" s="161">
        <v>3714</v>
      </c>
      <c r="X3717" s="159" t="s">
        <v>20</v>
      </c>
      <c r="AI3717" s="161">
        <v>7116</v>
      </c>
      <c r="AJ3717" s="163">
        <v>0.16368199999999999</v>
      </c>
      <c r="AK3717" s="8" t="s">
        <v>4</v>
      </c>
      <c r="AL3717" s="8" t="s">
        <v>5</v>
      </c>
      <c r="AM3717" s="8">
        <v>0</v>
      </c>
      <c r="AN3717" s="165">
        <v>47.82</v>
      </c>
      <c r="AO3717" s="161">
        <v>3720</v>
      </c>
      <c r="AP3717" s="159" t="s">
        <v>18</v>
      </c>
    </row>
    <row r="3718" spans="2:42" x14ac:dyDescent="0.25">
      <c r="B3718" s="161">
        <v>5379</v>
      </c>
      <c r="C3718" s="163">
        <v>0.35239199999999998</v>
      </c>
      <c r="D3718" s="8">
        <v>2</v>
      </c>
      <c r="E3718" s="165">
        <v>104.53</v>
      </c>
      <c r="L3718" s="161">
        <v>1425</v>
      </c>
      <c r="M3718" s="163">
        <v>0.44820700000000002</v>
      </c>
      <c r="N3718" s="8">
        <v>3</v>
      </c>
      <c r="O3718" s="165">
        <v>152.08000000000001</v>
      </c>
      <c r="Q3718" s="161">
        <v>10234</v>
      </c>
      <c r="R3718" s="163">
        <v>0.29498200000000002</v>
      </c>
      <c r="S3718" s="8" t="s">
        <v>6</v>
      </c>
      <c r="T3718" s="8" t="s">
        <v>5</v>
      </c>
      <c r="U3718" s="8">
        <v>0</v>
      </c>
      <c r="V3718" s="165">
        <v>52.02</v>
      </c>
      <c r="W3718" s="161">
        <v>3715</v>
      </c>
      <c r="X3718" s="159" t="s">
        <v>20</v>
      </c>
      <c r="AI3718" s="161">
        <v>7117</v>
      </c>
      <c r="AJ3718" s="163">
        <v>2.7439999999999999E-2</v>
      </c>
      <c r="AK3718" s="8" t="s">
        <v>11</v>
      </c>
      <c r="AL3718" s="8" t="s">
        <v>10</v>
      </c>
      <c r="AM3718" s="8">
        <v>0</v>
      </c>
      <c r="AN3718" s="165">
        <v>59.32</v>
      </c>
      <c r="AO3718" s="161">
        <v>3721</v>
      </c>
      <c r="AP3718" s="159" t="s">
        <v>18</v>
      </c>
    </row>
    <row r="3719" spans="2:42" x14ac:dyDescent="0.25">
      <c r="B3719" s="161">
        <v>5382</v>
      </c>
      <c r="C3719" s="163">
        <v>6.1504000000000003E-2</v>
      </c>
      <c r="D3719" s="8">
        <v>2</v>
      </c>
      <c r="E3719" s="165">
        <v>113.27</v>
      </c>
      <c r="L3719" s="161">
        <v>1446</v>
      </c>
      <c r="M3719" s="163">
        <v>0.35133599999999998</v>
      </c>
      <c r="N3719" s="8">
        <v>3</v>
      </c>
      <c r="O3719" s="165">
        <v>140.55000000000001</v>
      </c>
      <c r="Q3719" s="161">
        <v>10236</v>
      </c>
      <c r="R3719" s="163">
        <v>0.25032700000000002</v>
      </c>
      <c r="S3719" s="8" t="s">
        <v>4</v>
      </c>
      <c r="T3719" s="8" t="s">
        <v>5</v>
      </c>
      <c r="U3719" s="8">
        <v>0</v>
      </c>
      <c r="V3719" s="165">
        <v>46.28</v>
      </c>
      <c r="W3719" s="161">
        <v>3716</v>
      </c>
      <c r="X3719" s="159" t="s">
        <v>20</v>
      </c>
      <c r="AI3719" s="161">
        <v>7120</v>
      </c>
      <c r="AJ3719" s="163">
        <v>8.7104000000000001E-2</v>
      </c>
      <c r="AK3719" s="8" t="s">
        <v>4</v>
      </c>
      <c r="AL3719" s="8" t="s">
        <v>5</v>
      </c>
      <c r="AM3719" s="8">
        <v>0</v>
      </c>
      <c r="AN3719" s="165">
        <v>59.05</v>
      </c>
      <c r="AO3719" s="161">
        <v>3722</v>
      </c>
      <c r="AP3719" s="159" t="s">
        <v>20</v>
      </c>
    </row>
    <row r="3720" spans="2:42" x14ac:dyDescent="0.25">
      <c r="B3720" s="161">
        <v>5384</v>
      </c>
      <c r="C3720" s="163">
        <v>0.43449300000000002</v>
      </c>
      <c r="D3720" s="8">
        <v>2</v>
      </c>
      <c r="E3720" s="165">
        <v>102.29</v>
      </c>
      <c r="L3720" s="161">
        <v>1448</v>
      </c>
      <c r="M3720" s="163">
        <v>0.30719600000000002</v>
      </c>
      <c r="N3720" s="8">
        <v>3</v>
      </c>
      <c r="O3720" s="165">
        <v>142.88999999999999</v>
      </c>
      <c r="Q3720" s="161">
        <v>10239</v>
      </c>
      <c r="R3720" s="163">
        <v>0.39926299999999998</v>
      </c>
      <c r="S3720" s="8" t="s">
        <v>4</v>
      </c>
      <c r="T3720" s="8" t="s">
        <v>5</v>
      </c>
      <c r="U3720" s="8">
        <v>0</v>
      </c>
      <c r="V3720" s="165">
        <v>46.24</v>
      </c>
      <c r="W3720" s="161">
        <v>3717</v>
      </c>
      <c r="X3720" s="159" t="s">
        <v>20</v>
      </c>
      <c r="AI3720" s="161">
        <v>7122</v>
      </c>
      <c r="AJ3720" s="163">
        <v>0.20554800000000001</v>
      </c>
      <c r="AK3720" s="8" t="s">
        <v>42</v>
      </c>
      <c r="AL3720" s="8" t="s">
        <v>42</v>
      </c>
      <c r="AM3720" s="8">
        <v>0</v>
      </c>
      <c r="AN3720" s="165">
        <v>48.65</v>
      </c>
      <c r="AO3720" s="161">
        <v>3723</v>
      </c>
      <c r="AP3720" s="159" t="s">
        <v>20</v>
      </c>
    </row>
    <row r="3721" spans="2:42" x14ac:dyDescent="0.25">
      <c r="B3721" s="161">
        <v>5385</v>
      </c>
      <c r="C3721" s="163">
        <v>0.191825</v>
      </c>
      <c r="D3721" s="8">
        <v>2</v>
      </c>
      <c r="E3721" s="165">
        <v>104.4</v>
      </c>
      <c r="L3721" s="161">
        <v>1450</v>
      </c>
      <c r="M3721" s="163">
        <v>0.32660899999999998</v>
      </c>
      <c r="N3721" s="8">
        <v>3</v>
      </c>
      <c r="O3721" s="165">
        <v>147.46</v>
      </c>
      <c r="Q3721" s="161">
        <v>10241</v>
      </c>
      <c r="R3721" s="163">
        <v>0.65235799999999999</v>
      </c>
      <c r="S3721" s="8" t="s">
        <v>4</v>
      </c>
      <c r="T3721" s="8" t="s">
        <v>5</v>
      </c>
      <c r="U3721" s="8">
        <v>0</v>
      </c>
      <c r="V3721" s="165">
        <v>46.58</v>
      </c>
      <c r="W3721" s="161">
        <v>3718</v>
      </c>
      <c r="X3721" s="159" t="s">
        <v>20</v>
      </c>
      <c r="AI3721" s="161">
        <v>7123</v>
      </c>
      <c r="AJ3721" s="163">
        <v>0.63838600000000001</v>
      </c>
      <c r="AK3721" s="8" t="s">
        <v>9</v>
      </c>
      <c r="AL3721" s="8" t="s">
        <v>10</v>
      </c>
      <c r="AM3721" s="8">
        <v>0</v>
      </c>
      <c r="AN3721" s="165">
        <v>52.26</v>
      </c>
      <c r="AO3721" s="161">
        <v>3724</v>
      </c>
      <c r="AP3721" s="159" t="s">
        <v>18</v>
      </c>
    </row>
    <row r="3722" spans="2:42" x14ac:dyDescent="0.25">
      <c r="B3722" s="161">
        <v>5387</v>
      </c>
      <c r="C3722" s="163">
        <v>0.17036100000000001</v>
      </c>
      <c r="D3722" s="8">
        <v>2</v>
      </c>
      <c r="E3722" s="165">
        <v>105.07</v>
      </c>
      <c r="L3722" s="161">
        <v>1465</v>
      </c>
      <c r="M3722" s="163">
        <v>0.49708599999999997</v>
      </c>
      <c r="N3722" s="8">
        <v>3</v>
      </c>
      <c r="O3722" s="165">
        <v>140.26</v>
      </c>
      <c r="Q3722" s="161">
        <v>10243</v>
      </c>
      <c r="R3722" s="163">
        <v>0.106362</v>
      </c>
      <c r="S3722" s="8" t="s">
        <v>4</v>
      </c>
      <c r="T3722" s="8" t="s">
        <v>5</v>
      </c>
      <c r="U3722" s="8">
        <v>0</v>
      </c>
      <c r="V3722" s="165">
        <v>45.91</v>
      </c>
      <c r="W3722" s="161">
        <v>3719</v>
      </c>
      <c r="X3722" s="159" t="s">
        <v>20</v>
      </c>
      <c r="AI3722" s="161">
        <v>7125</v>
      </c>
      <c r="AJ3722" s="163">
        <v>0.55301900000000004</v>
      </c>
      <c r="AK3722" s="8" t="s">
        <v>4</v>
      </c>
      <c r="AL3722" s="8" t="s">
        <v>5</v>
      </c>
      <c r="AM3722" s="8">
        <v>0</v>
      </c>
      <c r="AN3722" s="165">
        <v>34.01</v>
      </c>
      <c r="AO3722" s="161">
        <v>3725</v>
      </c>
      <c r="AP3722" s="159" t="s">
        <v>20</v>
      </c>
    </row>
    <row r="3723" spans="2:42" x14ac:dyDescent="0.25">
      <c r="B3723" s="161">
        <v>5390</v>
      </c>
      <c r="C3723" s="163">
        <v>0.124151</v>
      </c>
      <c r="D3723" s="8">
        <v>2</v>
      </c>
      <c r="E3723" s="165">
        <v>108.41</v>
      </c>
      <c r="L3723" s="161">
        <v>1467</v>
      </c>
      <c r="M3723" s="163">
        <v>0.47847499999999998</v>
      </c>
      <c r="N3723" s="8">
        <v>3</v>
      </c>
      <c r="O3723" s="165">
        <v>127.76</v>
      </c>
      <c r="Q3723" s="161">
        <v>10246</v>
      </c>
      <c r="R3723" s="163">
        <v>0.21791199999999999</v>
      </c>
      <c r="S3723" s="8" t="s">
        <v>4</v>
      </c>
      <c r="T3723" s="8" t="s">
        <v>5</v>
      </c>
      <c r="U3723" s="8">
        <v>0</v>
      </c>
      <c r="V3723" s="165">
        <v>48.5</v>
      </c>
      <c r="W3723" s="161">
        <v>3720</v>
      </c>
      <c r="X3723" s="159" t="s">
        <v>20</v>
      </c>
      <c r="AI3723" s="161">
        <v>7127</v>
      </c>
      <c r="AJ3723" s="163">
        <v>0.37921199999999999</v>
      </c>
      <c r="AK3723" s="8" t="s">
        <v>9</v>
      </c>
      <c r="AL3723" s="8" t="s">
        <v>10</v>
      </c>
      <c r="AM3723" s="8">
        <v>0</v>
      </c>
      <c r="AN3723" s="165">
        <v>46.21</v>
      </c>
      <c r="AO3723" s="161">
        <v>3726</v>
      </c>
      <c r="AP3723" s="159" t="s">
        <v>18</v>
      </c>
    </row>
    <row r="3724" spans="2:42" x14ac:dyDescent="0.25">
      <c r="B3724" s="161">
        <v>5391</v>
      </c>
      <c r="C3724" s="163">
        <v>0.113339</v>
      </c>
      <c r="D3724" s="8">
        <v>2</v>
      </c>
      <c r="E3724" s="165">
        <v>109.86</v>
      </c>
      <c r="L3724" s="161">
        <v>1469</v>
      </c>
      <c r="M3724" s="163">
        <v>0.60548000000000002</v>
      </c>
      <c r="N3724" s="8">
        <v>3</v>
      </c>
      <c r="O3724" s="165">
        <v>126.31</v>
      </c>
      <c r="Q3724" s="161">
        <v>10248</v>
      </c>
      <c r="R3724" s="163">
        <v>0.45711200000000002</v>
      </c>
      <c r="S3724" s="8" t="s">
        <v>4</v>
      </c>
      <c r="T3724" s="8" t="s">
        <v>5</v>
      </c>
      <c r="U3724" s="8">
        <v>0</v>
      </c>
      <c r="V3724" s="165">
        <v>45</v>
      </c>
      <c r="W3724" s="161">
        <v>3721</v>
      </c>
      <c r="X3724" s="159" t="s">
        <v>20</v>
      </c>
      <c r="AI3724" s="161">
        <v>7128</v>
      </c>
      <c r="AJ3724" s="163">
        <v>0.15753700000000001</v>
      </c>
      <c r="AK3724" s="8" t="s">
        <v>9</v>
      </c>
      <c r="AL3724" s="8" t="s">
        <v>10</v>
      </c>
      <c r="AM3724" s="8">
        <v>0</v>
      </c>
      <c r="AN3724" s="165">
        <v>50.12</v>
      </c>
      <c r="AO3724" s="161">
        <v>3727</v>
      </c>
      <c r="AP3724" s="159" t="s">
        <v>20</v>
      </c>
    </row>
    <row r="3725" spans="2:42" x14ac:dyDescent="0.25">
      <c r="B3725" s="161">
        <v>5392</v>
      </c>
      <c r="C3725" s="163">
        <v>0.119157</v>
      </c>
      <c r="D3725" s="8">
        <v>2</v>
      </c>
      <c r="E3725" s="165">
        <v>105.18</v>
      </c>
      <c r="L3725" s="161">
        <v>1471</v>
      </c>
      <c r="M3725" s="163">
        <v>0.43575900000000001</v>
      </c>
      <c r="N3725" s="8">
        <v>3</v>
      </c>
      <c r="O3725" s="165">
        <v>147.52000000000001</v>
      </c>
      <c r="Q3725" s="161">
        <v>10253</v>
      </c>
      <c r="R3725" s="163">
        <v>0.31331500000000001</v>
      </c>
      <c r="S3725" s="8" t="s">
        <v>6</v>
      </c>
      <c r="T3725" s="8" t="s">
        <v>5</v>
      </c>
      <c r="U3725" s="8">
        <v>0</v>
      </c>
      <c r="V3725" s="165">
        <v>47.11</v>
      </c>
      <c r="W3725" s="161">
        <v>3722</v>
      </c>
      <c r="X3725" s="159" t="s">
        <v>20</v>
      </c>
      <c r="AI3725" s="161">
        <v>7130</v>
      </c>
      <c r="AJ3725" s="163">
        <v>1.071388</v>
      </c>
      <c r="AK3725" s="8" t="s">
        <v>42</v>
      </c>
      <c r="AL3725" s="8" t="s">
        <v>42</v>
      </c>
      <c r="AM3725" s="8">
        <v>0</v>
      </c>
      <c r="AN3725" s="165">
        <v>54.33</v>
      </c>
      <c r="AO3725" s="161">
        <v>3728</v>
      </c>
      <c r="AP3725" s="159" t="s">
        <v>20</v>
      </c>
    </row>
    <row r="3726" spans="2:42" x14ac:dyDescent="0.25">
      <c r="B3726" s="161">
        <v>5393</v>
      </c>
      <c r="C3726" s="163">
        <v>0.172268</v>
      </c>
      <c r="D3726" s="8">
        <v>2</v>
      </c>
      <c r="E3726" s="165">
        <v>116.54</v>
      </c>
      <c r="L3726" s="161">
        <v>1472</v>
      </c>
      <c r="M3726" s="163">
        <v>0.53932599999999997</v>
      </c>
      <c r="N3726" s="8">
        <v>3</v>
      </c>
      <c r="O3726" s="165">
        <v>130.58000000000001</v>
      </c>
      <c r="Q3726" s="161">
        <v>10257</v>
      </c>
      <c r="R3726" s="163">
        <v>0.34467399999999998</v>
      </c>
      <c r="S3726" s="8" t="s">
        <v>4</v>
      </c>
      <c r="T3726" s="8" t="s">
        <v>5</v>
      </c>
      <c r="U3726" s="8">
        <v>0</v>
      </c>
      <c r="V3726" s="165">
        <v>45.75</v>
      </c>
      <c r="W3726" s="161">
        <v>3723</v>
      </c>
      <c r="X3726" s="159" t="s">
        <v>20</v>
      </c>
      <c r="AI3726" s="161">
        <v>7131</v>
      </c>
      <c r="AJ3726" s="163">
        <v>0.24290400000000001</v>
      </c>
      <c r="AK3726" s="8" t="s">
        <v>9</v>
      </c>
      <c r="AL3726" s="8" t="s">
        <v>10</v>
      </c>
      <c r="AM3726" s="8">
        <v>0</v>
      </c>
      <c r="AN3726" s="165">
        <v>43.5</v>
      </c>
      <c r="AO3726" s="161">
        <v>3729</v>
      </c>
      <c r="AP3726" s="159" t="s">
        <v>20</v>
      </c>
    </row>
    <row r="3727" spans="2:42" x14ac:dyDescent="0.25">
      <c r="B3727" s="161">
        <v>5396</v>
      </c>
      <c r="C3727" s="163">
        <v>0.53634800000000005</v>
      </c>
      <c r="D3727" s="8">
        <v>2</v>
      </c>
      <c r="E3727" s="165">
        <v>103.64</v>
      </c>
      <c r="L3727" s="161">
        <v>1474</v>
      </c>
      <c r="M3727" s="163">
        <v>0.35403299999999999</v>
      </c>
      <c r="N3727" s="8">
        <v>3</v>
      </c>
      <c r="O3727" s="165">
        <v>135.63</v>
      </c>
      <c r="Q3727" s="161">
        <v>10261</v>
      </c>
      <c r="R3727" s="163">
        <v>0.28617199999999998</v>
      </c>
      <c r="S3727" s="8" t="s">
        <v>4</v>
      </c>
      <c r="T3727" s="8" t="s">
        <v>5</v>
      </c>
      <c r="U3727" s="8">
        <v>0</v>
      </c>
      <c r="V3727" s="165">
        <v>59.94</v>
      </c>
      <c r="W3727" s="161">
        <v>3724</v>
      </c>
      <c r="X3727" s="159" t="s">
        <v>20</v>
      </c>
      <c r="AI3727" s="161">
        <v>7132</v>
      </c>
      <c r="AJ3727" s="163">
        <v>0.21732699999999999</v>
      </c>
      <c r="AK3727" s="8" t="s">
        <v>9</v>
      </c>
      <c r="AL3727" s="8" t="s">
        <v>10</v>
      </c>
      <c r="AM3727" s="8">
        <v>0</v>
      </c>
      <c r="AN3727" s="165">
        <v>40.020000000000003</v>
      </c>
      <c r="AO3727" s="161">
        <v>3730</v>
      </c>
      <c r="AP3727" s="159" t="s">
        <v>20</v>
      </c>
    </row>
    <row r="3728" spans="2:42" x14ac:dyDescent="0.25">
      <c r="B3728" s="161">
        <v>5402</v>
      </c>
      <c r="C3728" s="163">
        <v>0.12051000000000001</v>
      </c>
      <c r="D3728" s="8">
        <v>2</v>
      </c>
      <c r="E3728" s="165">
        <v>103.04</v>
      </c>
      <c r="L3728" s="161">
        <v>1486</v>
      </c>
      <c r="M3728" s="163">
        <v>0.13905400000000001</v>
      </c>
      <c r="N3728" s="8">
        <v>3</v>
      </c>
      <c r="O3728" s="165">
        <v>139.66999999999999</v>
      </c>
      <c r="Q3728" s="161">
        <v>10262</v>
      </c>
      <c r="R3728" s="163">
        <v>0.30190499999999998</v>
      </c>
      <c r="S3728" s="8" t="s">
        <v>6</v>
      </c>
      <c r="T3728" s="8" t="s">
        <v>5</v>
      </c>
      <c r="U3728" s="8">
        <v>0</v>
      </c>
      <c r="V3728" s="165">
        <v>42.73</v>
      </c>
      <c r="W3728" s="161">
        <v>3725</v>
      </c>
      <c r="X3728" s="159" t="s">
        <v>20</v>
      </c>
      <c r="AI3728" s="161">
        <v>7133</v>
      </c>
      <c r="AJ3728" s="163">
        <v>0.375531</v>
      </c>
      <c r="AK3728" s="8" t="s">
        <v>4</v>
      </c>
      <c r="AL3728" s="8" t="s">
        <v>5</v>
      </c>
      <c r="AM3728" s="8">
        <v>0</v>
      </c>
      <c r="AN3728" s="165">
        <v>57.64</v>
      </c>
      <c r="AO3728" s="161">
        <v>3731</v>
      </c>
      <c r="AP3728" s="159" t="s">
        <v>20</v>
      </c>
    </row>
    <row r="3729" spans="2:42" x14ac:dyDescent="0.25">
      <c r="B3729" s="161">
        <v>5404</v>
      </c>
      <c r="C3729" s="163">
        <v>0.21816099999999999</v>
      </c>
      <c r="D3729" s="8">
        <v>2</v>
      </c>
      <c r="E3729" s="165">
        <v>101.22</v>
      </c>
      <c r="L3729" s="161">
        <v>1493</v>
      </c>
      <c r="M3729" s="163">
        <v>0.70139499999999999</v>
      </c>
      <c r="N3729" s="8">
        <v>3</v>
      </c>
      <c r="O3729" s="165">
        <v>145.62</v>
      </c>
      <c r="Q3729" s="161">
        <v>10263</v>
      </c>
      <c r="R3729" s="163">
        <v>0.17388500000000001</v>
      </c>
      <c r="S3729" s="8" t="s">
        <v>6</v>
      </c>
      <c r="T3729" s="8" t="s">
        <v>5</v>
      </c>
      <c r="U3729" s="8">
        <v>0</v>
      </c>
      <c r="V3729" s="165">
        <v>44.46</v>
      </c>
      <c r="W3729" s="161">
        <v>3726</v>
      </c>
      <c r="X3729" s="159" t="s">
        <v>20</v>
      </c>
      <c r="AI3729" s="161">
        <v>7135</v>
      </c>
      <c r="AJ3729" s="163">
        <v>0.26210699999999998</v>
      </c>
      <c r="AK3729" s="8" t="s">
        <v>9</v>
      </c>
      <c r="AL3729" s="8" t="s">
        <v>10</v>
      </c>
      <c r="AM3729" s="8">
        <v>0</v>
      </c>
      <c r="AN3729" s="165">
        <v>49.94</v>
      </c>
      <c r="AO3729" s="161">
        <v>3732</v>
      </c>
      <c r="AP3729" s="159" t="s">
        <v>20</v>
      </c>
    </row>
    <row r="3730" spans="2:42" x14ac:dyDescent="0.25">
      <c r="B3730" s="161">
        <v>5411</v>
      </c>
      <c r="C3730" s="163">
        <v>0.18563199999999999</v>
      </c>
      <c r="D3730" s="8">
        <v>2</v>
      </c>
      <c r="E3730" s="165">
        <v>119.04</v>
      </c>
      <c r="L3730" s="161">
        <v>1505</v>
      </c>
      <c r="M3730" s="163">
        <v>0.17182700000000001</v>
      </c>
      <c r="N3730" s="8">
        <v>3</v>
      </c>
      <c r="O3730" s="165">
        <v>129.55000000000001</v>
      </c>
      <c r="Q3730" s="161">
        <v>10266</v>
      </c>
      <c r="R3730" s="163">
        <v>0.118378</v>
      </c>
      <c r="S3730" s="8" t="s">
        <v>4</v>
      </c>
      <c r="T3730" s="8" t="s">
        <v>5</v>
      </c>
      <c r="U3730" s="8">
        <v>0</v>
      </c>
      <c r="V3730" s="165">
        <v>42.91</v>
      </c>
      <c r="W3730" s="161">
        <v>3727</v>
      </c>
      <c r="X3730" s="159" t="s">
        <v>20</v>
      </c>
      <c r="AI3730" s="161">
        <v>7137</v>
      </c>
      <c r="AJ3730" s="163">
        <v>0.24769099999999999</v>
      </c>
      <c r="AK3730" s="8" t="s">
        <v>9</v>
      </c>
      <c r="AL3730" s="8" t="s">
        <v>10</v>
      </c>
      <c r="AM3730" s="8">
        <v>0</v>
      </c>
      <c r="AN3730" s="165">
        <v>58.15</v>
      </c>
      <c r="AO3730" s="161">
        <v>3733</v>
      </c>
      <c r="AP3730" s="159" t="s">
        <v>18</v>
      </c>
    </row>
    <row r="3731" spans="2:42" x14ac:dyDescent="0.25">
      <c r="B3731" s="161">
        <v>5421</v>
      </c>
      <c r="C3731" s="163">
        <v>0.187337</v>
      </c>
      <c r="D3731" s="8">
        <v>2</v>
      </c>
      <c r="E3731" s="165">
        <v>122.17</v>
      </c>
      <c r="L3731" s="161">
        <v>1513</v>
      </c>
      <c r="M3731" s="163">
        <v>0.19578499999999999</v>
      </c>
      <c r="N3731" s="8">
        <v>3</v>
      </c>
      <c r="O3731" s="165">
        <v>139.83000000000001</v>
      </c>
      <c r="Q3731" s="161">
        <v>10267</v>
      </c>
      <c r="R3731" s="163">
        <v>0.17707300000000001</v>
      </c>
      <c r="S3731" s="8" t="s">
        <v>4</v>
      </c>
      <c r="T3731" s="8" t="s">
        <v>5</v>
      </c>
      <c r="U3731" s="8">
        <v>0</v>
      </c>
      <c r="V3731" s="165">
        <v>40.97</v>
      </c>
      <c r="W3731" s="161">
        <v>3728</v>
      </c>
      <c r="X3731" s="159" t="s">
        <v>20</v>
      </c>
      <c r="AI3731" s="161">
        <v>7138</v>
      </c>
      <c r="AJ3731" s="163">
        <v>0.56491400000000003</v>
      </c>
      <c r="AK3731" s="8" t="s">
        <v>42</v>
      </c>
      <c r="AL3731" s="8" t="s">
        <v>42</v>
      </c>
      <c r="AM3731" s="8">
        <v>0</v>
      </c>
      <c r="AN3731" s="165">
        <v>30.21</v>
      </c>
      <c r="AO3731" s="161">
        <v>3734</v>
      </c>
      <c r="AP3731" s="159" t="s">
        <v>20</v>
      </c>
    </row>
    <row r="3732" spans="2:42" x14ac:dyDescent="0.25">
      <c r="B3732" s="161">
        <v>5424</v>
      </c>
      <c r="C3732" s="163">
        <v>0.38148199999999999</v>
      </c>
      <c r="D3732" s="8">
        <v>2</v>
      </c>
      <c r="E3732" s="165">
        <v>119</v>
      </c>
      <c r="L3732" s="161">
        <v>1514</v>
      </c>
      <c r="M3732" s="163">
        <v>0.42427999999999999</v>
      </c>
      <c r="N3732" s="8">
        <v>3</v>
      </c>
      <c r="O3732" s="165">
        <v>140.94</v>
      </c>
      <c r="Q3732" s="161">
        <v>10269</v>
      </c>
      <c r="R3732" s="163">
        <v>0.27028000000000002</v>
      </c>
      <c r="S3732" s="8" t="s">
        <v>6</v>
      </c>
      <c r="T3732" s="8" t="s">
        <v>5</v>
      </c>
      <c r="U3732" s="8">
        <v>0</v>
      </c>
      <c r="V3732" s="165">
        <v>46.51</v>
      </c>
      <c r="W3732" s="161">
        <v>3729</v>
      </c>
      <c r="X3732" s="159" t="s">
        <v>20</v>
      </c>
      <c r="AI3732" s="161">
        <v>7139</v>
      </c>
      <c r="AJ3732" s="163">
        <v>0.109726</v>
      </c>
      <c r="AK3732" s="8" t="s">
        <v>11</v>
      </c>
      <c r="AL3732" s="8" t="s">
        <v>10</v>
      </c>
      <c r="AM3732" s="8">
        <v>0</v>
      </c>
      <c r="AN3732" s="165">
        <v>59.25</v>
      </c>
      <c r="AO3732" s="161">
        <v>3735</v>
      </c>
      <c r="AP3732" s="159" t="s">
        <v>20</v>
      </c>
    </row>
    <row r="3733" spans="2:42" x14ac:dyDescent="0.25">
      <c r="B3733" s="161">
        <v>5428</v>
      </c>
      <c r="C3733" s="163">
        <v>0.27852700000000002</v>
      </c>
      <c r="D3733" s="8">
        <v>2</v>
      </c>
      <c r="E3733" s="165">
        <v>111.8</v>
      </c>
      <c r="L3733" s="161">
        <v>1518</v>
      </c>
      <c r="M3733" s="163">
        <v>0.43908399999999997</v>
      </c>
      <c r="N3733" s="8">
        <v>3</v>
      </c>
      <c r="O3733" s="165">
        <v>151.1</v>
      </c>
      <c r="Q3733" s="161">
        <v>10270</v>
      </c>
      <c r="R3733" s="163">
        <v>0.481402</v>
      </c>
      <c r="S3733" s="8" t="s">
        <v>4</v>
      </c>
      <c r="T3733" s="8" t="s">
        <v>5</v>
      </c>
      <c r="U3733" s="8">
        <v>0</v>
      </c>
      <c r="V3733" s="165">
        <v>42.04</v>
      </c>
      <c r="W3733" s="161">
        <v>3730</v>
      </c>
      <c r="X3733" s="159" t="s">
        <v>20</v>
      </c>
      <c r="AI3733" s="161">
        <v>7140</v>
      </c>
      <c r="AJ3733" s="163">
        <v>0.67378400000000005</v>
      </c>
      <c r="AK3733" s="8" t="s">
        <v>6</v>
      </c>
      <c r="AL3733" s="8" t="s">
        <v>5</v>
      </c>
      <c r="AM3733" s="8">
        <v>0</v>
      </c>
      <c r="AN3733" s="165">
        <v>43.61</v>
      </c>
      <c r="AO3733" s="161">
        <v>3736</v>
      </c>
      <c r="AP3733" s="159" t="s">
        <v>19</v>
      </c>
    </row>
    <row r="3734" spans="2:42" x14ac:dyDescent="0.25">
      <c r="B3734" s="161">
        <v>5433</v>
      </c>
      <c r="C3734" s="163">
        <v>0.111553</v>
      </c>
      <c r="D3734" s="8">
        <v>2</v>
      </c>
      <c r="E3734" s="165">
        <v>124.07</v>
      </c>
      <c r="L3734" s="161">
        <v>1531</v>
      </c>
      <c r="M3734" s="163">
        <v>0.76985099999999995</v>
      </c>
      <c r="N3734" s="8">
        <v>3</v>
      </c>
      <c r="O3734" s="165">
        <v>136.91</v>
      </c>
      <c r="Q3734" s="161">
        <v>10273</v>
      </c>
      <c r="R3734" s="163">
        <v>0.28021000000000001</v>
      </c>
      <c r="S3734" s="8" t="s">
        <v>4</v>
      </c>
      <c r="T3734" s="8" t="s">
        <v>5</v>
      </c>
      <c r="U3734" s="8">
        <v>0</v>
      </c>
      <c r="V3734" s="165">
        <v>38.1</v>
      </c>
      <c r="W3734" s="161">
        <v>3731</v>
      </c>
      <c r="X3734" s="159" t="s">
        <v>20</v>
      </c>
      <c r="AI3734" s="161">
        <v>7142</v>
      </c>
      <c r="AJ3734" s="163">
        <v>9.5056000000000002E-2</v>
      </c>
      <c r="AK3734" s="8" t="s">
        <v>9</v>
      </c>
      <c r="AL3734" s="8" t="s">
        <v>10</v>
      </c>
      <c r="AM3734" s="8">
        <v>0</v>
      </c>
      <c r="AN3734" s="165">
        <v>42.48</v>
      </c>
      <c r="AO3734" s="161">
        <v>3737</v>
      </c>
      <c r="AP3734" s="159" t="s">
        <v>18</v>
      </c>
    </row>
    <row r="3735" spans="2:42" x14ac:dyDescent="0.25">
      <c r="B3735" s="161">
        <v>5435</v>
      </c>
      <c r="C3735" s="163">
        <v>0.16264100000000001</v>
      </c>
      <c r="D3735" s="8">
        <v>2</v>
      </c>
      <c r="E3735" s="165">
        <v>107.98</v>
      </c>
      <c r="L3735" s="161">
        <v>1534</v>
      </c>
      <c r="M3735" s="163">
        <v>0.87840700000000005</v>
      </c>
      <c r="N3735" s="8">
        <v>3</v>
      </c>
      <c r="O3735" s="165">
        <v>134.22</v>
      </c>
      <c r="Q3735" s="161">
        <v>10274</v>
      </c>
      <c r="R3735" s="163">
        <v>6.3173000000000007E-2</v>
      </c>
      <c r="S3735" s="8" t="s">
        <v>4</v>
      </c>
      <c r="T3735" s="8" t="s">
        <v>5</v>
      </c>
      <c r="U3735" s="8">
        <v>0</v>
      </c>
      <c r="V3735" s="165">
        <v>46.73</v>
      </c>
      <c r="W3735" s="161">
        <v>3732</v>
      </c>
      <c r="X3735" s="159" t="s">
        <v>20</v>
      </c>
      <c r="AI3735" s="161">
        <v>7143</v>
      </c>
      <c r="AJ3735" s="163">
        <v>7.9399999999999998E-2</v>
      </c>
      <c r="AK3735" s="8" t="s">
        <v>9</v>
      </c>
      <c r="AL3735" s="8" t="s">
        <v>10</v>
      </c>
      <c r="AM3735" s="8">
        <v>0</v>
      </c>
      <c r="AN3735" s="165">
        <v>41.68</v>
      </c>
      <c r="AO3735" s="161">
        <v>3738</v>
      </c>
      <c r="AP3735" s="159" t="s">
        <v>20</v>
      </c>
    </row>
    <row r="3736" spans="2:42" x14ac:dyDescent="0.25">
      <c r="B3736" s="161">
        <v>5436</v>
      </c>
      <c r="C3736" s="163">
        <v>0.14591799999999999</v>
      </c>
      <c r="D3736" s="8">
        <v>2</v>
      </c>
      <c r="E3736" s="165">
        <v>107.06</v>
      </c>
      <c r="L3736" s="161">
        <v>1536</v>
      </c>
      <c r="M3736" s="163">
        <v>1.1149290000000001</v>
      </c>
      <c r="N3736" s="8">
        <v>3</v>
      </c>
      <c r="O3736" s="165">
        <v>131.13999999999999</v>
      </c>
      <c r="Q3736" s="161">
        <v>10277</v>
      </c>
      <c r="R3736" s="163">
        <v>0.17710500000000001</v>
      </c>
      <c r="S3736" s="8" t="s">
        <v>6</v>
      </c>
      <c r="T3736" s="8" t="s">
        <v>5</v>
      </c>
      <c r="U3736" s="8">
        <v>0</v>
      </c>
      <c r="V3736" s="165">
        <v>57.94</v>
      </c>
      <c r="W3736" s="161">
        <v>3733</v>
      </c>
      <c r="X3736" s="159" t="s">
        <v>20</v>
      </c>
      <c r="AI3736" s="161">
        <v>7145</v>
      </c>
      <c r="AJ3736" s="163">
        <v>0.21986900000000001</v>
      </c>
      <c r="AK3736" s="8" t="s">
        <v>9</v>
      </c>
      <c r="AL3736" s="8" t="s">
        <v>10</v>
      </c>
      <c r="AM3736" s="8">
        <v>0</v>
      </c>
      <c r="AN3736" s="165">
        <v>56.95</v>
      </c>
      <c r="AO3736" s="161">
        <v>3739</v>
      </c>
      <c r="AP3736" s="159" t="s">
        <v>18</v>
      </c>
    </row>
    <row r="3737" spans="2:42" x14ac:dyDescent="0.25">
      <c r="B3737" s="161">
        <v>5441</v>
      </c>
      <c r="C3737" s="163">
        <v>0.28137000000000001</v>
      </c>
      <c r="D3737" s="8">
        <v>2</v>
      </c>
      <c r="E3737" s="165">
        <v>102.45</v>
      </c>
      <c r="L3737" s="161">
        <v>1537</v>
      </c>
      <c r="M3737" s="163">
        <v>0.72760199999999997</v>
      </c>
      <c r="N3737" s="8">
        <v>3</v>
      </c>
      <c r="O3737" s="165">
        <v>150.68</v>
      </c>
      <c r="Q3737" s="161">
        <v>10279</v>
      </c>
      <c r="R3737" s="163">
        <v>5.4640000000000001E-2</v>
      </c>
      <c r="S3737" s="8" t="s">
        <v>4</v>
      </c>
      <c r="T3737" s="8" t="s">
        <v>5</v>
      </c>
      <c r="U3737" s="8">
        <v>0</v>
      </c>
      <c r="V3737" s="165">
        <v>55.82</v>
      </c>
      <c r="W3737" s="161">
        <v>3734</v>
      </c>
      <c r="X3737" s="159" t="s">
        <v>20</v>
      </c>
      <c r="AI3737" s="161">
        <v>7146</v>
      </c>
      <c r="AJ3737" s="163">
        <v>0.72889400000000004</v>
      </c>
      <c r="AK3737" s="8" t="s">
        <v>4</v>
      </c>
      <c r="AL3737" s="8" t="s">
        <v>5</v>
      </c>
      <c r="AM3737" s="8">
        <v>0</v>
      </c>
      <c r="AN3737" s="165">
        <v>40.950000000000003</v>
      </c>
      <c r="AO3737" s="161">
        <v>3740</v>
      </c>
      <c r="AP3737" s="159" t="s">
        <v>18</v>
      </c>
    </row>
    <row r="3738" spans="2:42" x14ac:dyDescent="0.25">
      <c r="B3738" s="161">
        <v>5442</v>
      </c>
      <c r="C3738" s="163">
        <v>0.217082</v>
      </c>
      <c r="D3738" s="8">
        <v>2</v>
      </c>
      <c r="E3738" s="165">
        <v>115.91</v>
      </c>
      <c r="L3738" s="161">
        <v>1541</v>
      </c>
      <c r="M3738" s="163">
        <v>0.52448899999999998</v>
      </c>
      <c r="N3738" s="8">
        <v>3</v>
      </c>
      <c r="O3738" s="165">
        <v>135.94</v>
      </c>
      <c r="Q3738" s="161">
        <v>10282</v>
      </c>
      <c r="R3738" s="163">
        <v>0.19758000000000001</v>
      </c>
      <c r="S3738" s="8" t="s">
        <v>4</v>
      </c>
      <c r="T3738" s="8" t="s">
        <v>5</v>
      </c>
      <c r="U3738" s="8">
        <v>0</v>
      </c>
      <c r="V3738" s="165">
        <v>41.18</v>
      </c>
      <c r="W3738" s="161">
        <v>3735</v>
      </c>
      <c r="X3738" s="159" t="s">
        <v>20</v>
      </c>
      <c r="AI3738" s="161">
        <v>7148</v>
      </c>
      <c r="AJ3738" s="163">
        <v>0.13272400000000001</v>
      </c>
      <c r="AK3738" s="8" t="s">
        <v>4</v>
      </c>
      <c r="AL3738" s="8" t="s">
        <v>5</v>
      </c>
      <c r="AM3738" s="8">
        <v>0</v>
      </c>
      <c r="AN3738" s="165">
        <v>41.76</v>
      </c>
      <c r="AO3738" s="161">
        <v>3741</v>
      </c>
      <c r="AP3738" s="159" t="s">
        <v>18</v>
      </c>
    </row>
    <row r="3739" spans="2:42" x14ac:dyDescent="0.25">
      <c r="B3739" s="161">
        <v>5443</v>
      </c>
      <c r="C3739" s="163">
        <v>0.21684700000000001</v>
      </c>
      <c r="D3739" s="8">
        <v>2</v>
      </c>
      <c r="E3739" s="165">
        <v>115.26</v>
      </c>
      <c r="L3739" s="161">
        <v>1544</v>
      </c>
      <c r="M3739" s="163">
        <v>0.43324699999999999</v>
      </c>
      <c r="N3739" s="8">
        <v>3</v>
      </c>
      <c r="O3739" s="165">
        <v>137.82</v>
      </c>
      <c r="Q3739" s="161">
        <v>10285</v>
      </c>
      <c r="R3739" s="163">
        <v>7.7101000000000003E-2</v>
      </c>
      <c r="S3739" s="8" t="s">
        <v>4</v>
      </c>
      <c r="T3739" s="8" t="s">
        <v>5</v>
      </c>
      <c r="U3739" s="8">
        <v>0</v>
      </c>
      <c r="V3739" s="165">
        <v>48.79</v>
      </c>
      <c r="W3739" s="161">
        <v>3736</v>
      </c>
      <c r="X3739" s="159" t="s">
        <v>20</v>
      </c>
      <c r="AI3739" s="161">
        <v>7150</v>
      </c>
      <c r="AJ3739" s="163">
        <v>0.20751700000000001</v>
      </c>
      <c r="AK3739" s="8" t="s">
        <v>9</v>
      </c>
      <c r="AL3739" s="8" t="s">
        <v>10</v>
      </c>
      <c r="AM3739" s="8">
        <v>0</v>
      </c>
      <c r="AN3739" s="165">
        <v>50.7</v>
      </c>
      <c r="AO3739" s="161">
        <v>3742</v>
      </c>
      <c r="AP3739" s="159" t="s">
        <v>18</v>
      </c>
    </row>
    <row r="3740" spans="2:42" x14ac:dyDescent="0.25">
      <c r="B3740" s="161">
        <v>5445</v>
      </c>
      <c r="C3740" s="163">
        <v>0.50658999999999998</v>
      </c>
      <c r="D3740" s="8">
        <v>2</v>
      </c>
      <c r="E3740" s="165">
        <v>107.14</v>
      </c>
      <c r="L3740" s="161">
        <v>1551</v>
      </c>
      <c r="M3740" s="163">
        <v>0.20033000000000001</v>
      </c>
      <c r="N3740" s="8">
        <v>3</v>
      </c>
      <c r="O3740" s="165">
        <v>152.57</v>
      </c>
      <c r="Q3740" s="161">
        <v>10287</v>
      </c>
      <c r="R3740" s="163">
        <v>0.110197</v>
      </c>
      <c r="S3740" s="8" t="s">
        <v>4</v>
      </c>
      <c r="T3740" s="8" t="s">
        <v>5</v>
      </c>
      <c r="U3740" s="8">
        <v>0</v>
      </c>
      <c r="V3740" s="165">
        <v>59.76</v>
      </c>
      <c r="W3740" s="161">
        <v>3737</v>
      </c>
      <c r="X3740" s="159" t="s">
        <v>19</v>
      </c>
      <c r="AI3740" s="161">
        <v>7152</v>
      </c>
      <c r="AJ3740" s="163">
        <v>0.15875400000000001</v>
      </c>
      <c r="AK3740" s="8" t="s">
        <v>4</v>
      </c>
      <c r="AL3740" s="8" t="s">
        <v>5</v>
      </c>
      <c r="AM3740" s="8">
        <v>0</v>
      </c>
      <c r="AN3740" s="165">
        <v>38.549999999999997</v>
      </c>
      <c r="AO3740" s="161">
        <v>3743</v>
      </c>
      <c r="AP3740" s="159" t="s">
        <v>20</v>
      </c>
    </row>
    <row r="3741" spans="2:42" x14ac:dyDescent="0.25">
      <c r="B3741" s="161">
        <v>5450</v>
      </c>
      <c r="C3741" s="163">
        <v>0.20244100000000001</v>
      </c>
      <c r="D3741" s="8">
        <v>2</v>
      </c>
      <c r="E3741" s="165">
        <v>122.24</v>
      </c>
      <c r="L3741" s="161">
        <v>1572</v>
      </c>
      <c r="M3741" s="163">
        <v>6.8111000000000005E-2</v>
      </c>
      <c r="N3741" s="8">
        <v>3</v>
      </c>
      <c r="O3741" s="165">
        <v>153.4</v>
      </c>
      <c r="Q3741" s="161">
        <v>10289</v>
      </c>
      <c r="R3741" s="163">
        <v>9.9658999999999998E-2</v>
      </c>
      <c r="S3741" s="8" t="s">
        <v>4</v>
      </c>
      <c r="T3741" s="8" t="s">
        <v>5</v>
      </c>
      <c r="U3741" s="8">
        <v>0</v>
      </c>
      <c r="V3741" s="165">
        <v>31.25</v>
      </c>
      <c r="W3741" s="161">
        <v>3738</v>
      </c>
      <c r="X3741" s="159" t="s">
        <v>20</v>
      </c>
      <c r="AI3741" s="161">
        <v>7153</v>
      </c>
      <c r="AJ3741" s="163">
        <v>0.14424699999999999</v>
      </c>
      <c r="AK3741" s="8" t="s">
        <v>4</v>
      </c>
      <c r="AL3741" s="8" t="s">
        <v>5</v>
      </c>
      <c r="AM3741" s="8">
        <v>0</v>
      </c>
      <c r="AN3741" s="165">
        <v>59.04</v>
      </c>
      <c r="AO3741" s="161">
        <v>3744</v>
      </c>
      <c r="AP3741" s="159" t="s">
        <v>20</v>
      </c>
    </row>
    <row r="3742" spans="2:42" x14ac:dyDescent="0.25">
      <c r="B3742" s="161">
        <v>5452</v>
      </c>
      <c r="C3742" s="163">
        <v>0.207815</v>
      </c>
      <c r="D3742" s="8">
        <v>2</v>
      </c>
      <c r="E3742" s="165">
        <v>115.08</v>
      </c>
      <c r="L3742" s="161">
        <v>1573</v>
      </c>
      <c r="M3742" s="163">
        <v>0.19034000000000001</v>
      </c>
      <c r="N3742" s="8">
        <v>3</v>
      </c>
      <c r="O3742" s="165">
        <v>140.13999999999999</v>
      </c>
      <c r="Q3742" s="161">
        <v>10291</v>
      </c>
      <c r="R3742" s="163">
        <v>0.37310500000000002</v>
      </c>
      <c r="S3742" s="8" t="s">
        <v>4</v>
      </c>
      <c r="T3742" s="8" t="s">
        <v>5</v>
      </c>
      <c r="U3742" s="8">
        <v>0</v>
      </c>
      <c r="V3742" s="165">
        <v>47.62</v>
      </c>
      <c r="W3742" s="161">
        <v>3739</v>
      </c>
      <c r="X3742" s="159" t="s">
        <v>20</v>
      </c>
      <c r="AI3742" s="161">
        <v>7155</v>
      </c>
      <c r="AJ3742" s="163">
        <v>0.39486199999999999</v>
      </c>
      <c r="AK3742" s="8" t="s">
        <v>9</v>
      </c>
      <c r="AL3742" s="8" t="s">
        <v>10</v>
      </c>
      <c r="AM3742" s="8">
        <v>0</v>
      </c>
      <c r="AN3742" s="165">
        <v>45.06</v>
      </c>
      <c r="AO3742" s="161">
        <v>3745</v>
      </c>
      <c r="AP3742" s="159" t="s">
        <v>20</v>
      </c>
    </row>
    <row r="3743" spans="2:42" x14ac:dyDescent="0.25">
      <c r="B3743" s="161">
        <v>5455</v>
      </c>
      <c r="C3743" s="163">
        <v>0.87775000000000003</v>
      </c>
      <c r="D3743" s="8">
        <v>2</v>
      </c>
      <c r="E3743" s="165">
        <v>101.97</v>
      </c>
      <c r="L3743" s="161">
        <v>1579</v>
      </c>
      <c r="M3743" s="163">
        <v>1.1878770000000001</v>
      </c>
      <c r="N3743" s="8">
        <v>3</v>
      </c>
      <c r="O3743" s="165">
        <v>147.03</v>
      </c>
      <c r="Q3743" s="161">
        <v>10297</v>
      </c>
      <c r="R3743" s="163">
        <v>5.178E-2</v>
      </c>
      <c r="S3743" s="8" t="s">
        <v>4</v>
      </c>
      <c r="T3743" s="8" t="s">
        <v>5</v>
      </c>
      <c r="U3743" s="8">
        <v>0</v>
      </c>
      <c r="V3743" s="165">
        <v>46.57</v>
      </c>
      <c r="W3743" s="161">
        <v>3740</v>
      </c>
      <c r="X3743" s="159" t="s">
        <v>20</v>
      </c>
      <c r="AI3743" s="161">
        <v>7156</v>
      </c>
      <c r="AJ3743" s="163">
        <v>0.12709100000000001</v>
      </c>
      <c r="AK3743" s="8" t="s">
        <v>4</v>
      </c>
      <c r="AL3743" s="8" t="s">
        <v>5</v>
      </c>
      <c r="AM3743" s="8">
        <v>0</v>
      </c>
      <c r="AN3743" s="165">
        <v>43.88</v>
      </c>
      <c r="AO3743" s="161">
        <v>3746</v>
      </c>
      <c r="AP3743" s="159" t="s">
        <v>20</v>
      </c>
    </row>
    <row r="3744" spans="2:42" x14ac:dyDescent="0.25">
      <c r="B3744" s="161">
        <v>5456</v>
      </c>
      <c r="C3744" s="163">
        <v>0.27082200000000001</v>
      </c>
      <c r="D3744" s="8">
        <v>2</v>
      </c>
      <c r="E3744" s="165">
        <v>115.39</v>
      </c>
      <c r="L3744" s="161">
        <v>1580</v>
      </c>
      <c r="M3744" s="163">
        <v>0.85128400000000004</v>
      </c>
      <c r="N3744" s="8">
        <v>3</v>
      </c>
      <c r="O3744" s="165">
        <v>138.83000000000001</v>
      </c>
      <c r="Q3744" s="161">
        <v>10299</v>
      </c>
      <c r="R3744" s="163">
        <v>0.384685</v>
      </c>
      <c r="S3744" s="8" t="s">
        <v>4</v>
      </c>
      <c r="T3744" s="8" t="s">
        <v>5</v>
      </c>
      <c r="U3744" s="8">
        <v>0</v>
      </c>
      <c r="V3744" s="165">
        <v>34.340000000000003</v>
      </c>
      <c r="W3744" s="161">
        <v>3741</v>
      </c>
      <c r="X3744" s="159" t="s">
        <v>20</v>
      </c>
      <c r="AI3744" s="161">
        <v>7158</v>
      </c>
      <c r="AJ3744" s="163">
        <v>0.232961</v>
      </c>
      <c r="AK3744" s="8" t="s">
        <v>4</v>
      </c>
      <c r="AL3744" s="8" t="s">
        <v>5</v>
      </c>
      <c r="AM3744" s="8">
        <v>0</v>
      </c>
      <c r="AN3744" s="165">
        <v>58.39</v>
      </c>
      <c r="AO3744" s="161">
        <v>3747</v>
      </c>
      <c r="AP3744" s="159" t="s">
        <v>18</v>
      </c>
    </row>
    <row r="3745" spans="2:42" x14ac:dyDescent="0.25">
      <c r="B3745" s="161">
        <v>5465</v>
      </c>
      <c r="C3745" s="163">
        <v>0.32006800000000002</v>
      </c>
      <c r="D3745" s="8">
        <v>2</v>
      </c>
      <c r="E3745" s="165">
        <v>119.98</v>
      </c>
      <c r="L3745" s="161">
        <v>1584</v>
      </c>
      <c r="M3745" s="163">
        <v>0.63243400000000005</v>
      </c>
      <c r="N3745" s="8">
        <v>3</v>
      </c>
      <c r="O3745" s="165">
        <v>140.79</v>
      </c>
      <c r="Q3745" s="161">
        <v>10301</v>
      </c>
      <c r="R3745" s="163">
        <v>0.423203</v>
      </c>
      <c r="S3745" s="8" t="s">
        <v>4</v>
      </c>
      <c r="T3745" s="8" t="s">
        <v>5</v>
      </c>
      <c r="U3745" s="8">
        <v>0</v>
      </c>
      <c r="V3745" s="165">
        <v>56.61</v>
      </c>
      <c r="W3745" s="161">
        <v>3742</v>
      </c>
      <c r="X3745" s="159" t="s">
        <v>20</v>
      </c>
      <c r="AI3745" s="161">
        <v>7161</v>
      </c>
      <c r="AJ3745" s="163">
        <v>5.5862000000000002E-2</v>
      </c>
      <c r="AK3745" s="8" t="s">
        <v>9</v>
      </c>
      <c r="AL3745" s="8" t="s">
        <v>10</v>
      </c>
      <c r="AM3745" s="8">
        <v>0</v>
      </c>
      <c r="AN3745" s="165">
        <v>36.340000000000003</v>
      </c>
      <c r="AO3745" s="161">
        <v>3748</v>
      </c>
      <c r="AP3745" s="159" t="s">
        <v>20</v>
      </c>
    </row>
    <row r="3746" spans="2:42" x14ac:dyDescent="0.25">
      <c r="B3746" s="161">
        <v>5467</v>
      </c>
      <c r="C3746" s="163">
        <v>0.96793799999999997</v>
      </c>
      <c r="D3746" s="8">
        <v>2</v>
      </c>
      <c r="E3746" s="165">
        <v>105.89</v>
      </c>
      <c r="L3746" s="161">
        <v>1587</v>
      </c>
      <c r="M3746" s="163">
        <v>0.31838</v>
      </c>
      <c r="N3746" s="8">
        <v>3</v>
      </c>
      <c r="O3746" s="165">
        <v>144.46</v>
      </c>
      <c r="Q3746" s="161">
        <v>10302</v>
      </c>
      <c r="R3746" s="163">
        <v>0.162878</v>
      </c>
      <c r="S3746" s="8" t="s">
        <v>4</v>
      </c>
      <c r="T3746" s="8" t="s">
        <v>5</v>
      </c>
      <c r="U3746" s="8">
        <v>0</v>
      </c>
      <c r="V3746" s="165">
        <v>43.88</v>
      </c>
      <c r="W3746" s="161">
        <v>3743</v>
      </c>
      <c r="X3746" s="159" t="s">
        <v>20</v>
      </c>
      <c r="AI3746" s="161">
        <v>7162</v>
      </c>
      <c r="AJ3746" s="163">
        <v>0.60447200000000001</v>
      </c>
      <c r="AK3746" s="8" t="s">
        <v>9</v>
      </c>
      <c r="AL3746" s="8" t="s">
        <v>10</v>
      </c>
      <c r="AM3746" s="8">
        <v>0</v>
      </c>
      <c r="AN3746" s="165">
        <v>48.4</v>
      </c>
      <c r="AO3746" s="161">
        <v>3749</v>
      </c>
      <c r="AP3746" s="159" t="s">
        <v>20</v>
      </c>
    </row>
    <row r="3747" spans="2:42" x14ac:dyDescent="0.25">
      <c r="B3747" s="161">
        <v>5484</v>
      </c>
      <c r="C3747" s="163">
        <v>0.24205299999999999</v>
      </c>
      <c r="D3747" s="8">
        <v>2</v>
      </c>
      <c r="E3747" s="165">
        <v>123.28</v>
      </c>
      <c r="L3747" s="161">
        <v>1589</v>
      </c>
      <c r="M3747" s="163">
        <v>0.29813600000000001</v>
      </c>
      <c r="N3747" s="8">
        <v>3</v>
      </c>
      <c r="O3747" s="165">
        <v>154.43</v>
      </c>
      <c r="Q3747" s="161">
        <v>10304</v>
      </c>
      <c r="R3747" s="163">
        <v>6.1803999999999998E-2</v>
      </c>
      <c r="S3747" s="8" t="s">
        <v>6</v>
      </c>
      <c r="T3747" s="8" t="s">
        <v>5</v>
      </c>
      <c r="U3747" s="8">
        <v>0</v>
      </c>
      <c r="V3747" s="165">
        <v>44.48</v>
      </c>
      <c r="W3747" s="161">
        <v>3744</v>
      </c>
      <c r="X3747" s="159" t="s">
        <v>20</v>
      </c>
      <c r="AI3747" s="161">
        <v>7165</v>
      </c>
      <c r="AJ3747" s="163">
        <v>0.20730899999999999</v>
      </c>
      <c r="AK3747" s="8" t="s">
        <v>4</v>
      </c>
      <c r="AL3747" s="8" t="s">
        <v>5</v>
      </c>
      <c r="AM3747" s="8">
        <v>0</v>
      </c>
      <c r="AN3747" s="165">
        <v>39.44</v>
      </c>
      <c r="AO3747" s="161">
        <v>3750</v>
      </c>
      <c r="AP3747" s="159" t="s">
        <v>18</v>
      </c>
    </row>
    <row r="3748" spans="2:42" x14ac:dyDescent="0.25">
      <c r="B3748" s="161">
        <v>5488</v>
      </c>
      <c r="C3748" s="163">
        <v>0.16864899999999999</v>
      </c>
      <c r="D3748" s="8">
        <v>2</v>
      </c>
      <c r="E3748" s="165">
        <v>111.97</v>
      </c>
      <c r="L3748" s="161">
        <v>1591</v>
      </c>
      <c r="M3748" s="163">
        <v>0.32456400000000002</v>
      </c>
      <c r="N3748" s="8">
        <v>3</v>
      </c>
      <c r="O3748" s="165">
        <v>152.37</v>
      </c>
      <c r="Q3748" s="161">
        <v>10307</v>
      </c>
      <c r="R3748" s="163">
        <v>0.557643</v>
      </c>
      <c r="S3748" s="8" t="s">
        <v>4</v>
      </c>
      <c r="T3748" s="8" t="s">
        <v>5</v>
      </c>
      <c r="U3748" s="8">
        <v>0</v>
      </c>
      <c r="V3748" s="165">
        <v>48.9</v>
      </c>
      <c r="W3748" s="161">
        <v>3745</v>
      </c>
      <c r="X3748" s="159" t="s">
        <v>20</v>
      </c>
      <c r="AI3748" s="161">
        <v>7167</v>
      </c>
      <c r="AJ3748" s="163">
        <v>0.14313200000000001</v>
      </c>
      <c r="AK3748" s="8" t="s">
        <v>4</v>
      </c>
      <c r="AL3748" s="8" t="s">
        <v>5</v>
      </c>
      <c r="AM3748" s="8">
        <v>0</v>
      </c>
      <c r="AN3748" s="165">
        <v>58.16</v>
      </c>
      <c r="AO3748" s="161">
        <v>3751</v>
      </c>
      <c r="AP3748" s="159" t="s">
        <v>20</v>
      </c>
    </row>
    <row r="3749" spans="2:42" x14ac:dyDescent="0.25">
      <c r="B3749" s="161">
        <v>5490</v>
      </c>
      <c r="C3749" s="163">
        <v>0.59563100000000002</v>
      </c>
      <c r="D3749" s="8">
        <v>2</v>
      </c>
      <c r="E3749" s="165">
        <v>104.6</v>
      </c>
      <c r="L3749" s="161">
        <v>1593</v>
      </c>
      <c r="M3749" s="163">
        <v>0.47214499999999998</v>
      </c>
      <c r="N3749" s="8">
        <v>3</v>
      </c>
      <c r="O3749" s="165">
        <v>133.04</v>
      </c>
      <c r="Q3749" s="161">
        <v>10311</v>
      </c>
      <c r="R3749" s="163">
        <v>0.29496</v>
      </c>
      <c r="S3749" s="8" t="s">
        <v>4</v>
      </c>
      <c r="T3749" s="8" t="s">
        <v>5</v>
      </c>
      <c r="U3749" s="8">
        <v>0</v>
      </c>
      <c r="V3749" s="165">
        <v>53.17</v>
      </c>
      <c r="W3749" s="161">
        <v>3746</v>
      </c>
      <c r="X3749" s="159" t="s">
        <v>20</v>
      </c>
      <c r="AI3749" s="161">
        <v>7169</v>
      </c>
      <c r="AJ3749" s="163">
        <v>0.22588</v>
      </c>
      <c r="AK3749" s="8" t="s">
        <v>9</v>
      </c>
      <c r="AL3749" s="8" t="s">
        <v>10</v>
      </c>
      <c r="AM3749" s="8">
        <v>0</v>
      </c>
      <c r="AN3749" s="165">
        <v>53.04</v>
      </c>
      <c r="AO3749" s="161">
        <v>3752</v>
      </c>
      <c r="AP3749" s="159" t="s">
        <v>18</v>
      </c>
    </row>
    <row r="3750" spans="2:42" x14ac:dyDescent="0.25">
      <c r="B3750" s="161">
        <v>5498</v>
      </c>
      <c r="C3750" s="163">
        <v>0.33489099999999999</v>
      </c>
      <c r="D3750" s="8">
        <v>2</v>
      </c>
      <c r="E3750" s="165">
        <v>119.53</v>
      </c>
      <c r="L3750" s="161">
        <v>1596</v>
      </c>
      <c r="M3750" s="163">
        <v>0.36393399999999998</v>
      </c>
      <c r="N3750" s="8">
        <v>3</v>
      </c>
      <c r="O3750" s="165">
        <v>136.88999999999999</v>
      </c>
      <c r="Q3750" s="161">
        <v>10313</v>
      </c>
      <c r="R3750" s="163">
        <v>0.316745</v>
      </c>
      <c r="S3750" s="8" t="s">
        <v>6</v>
      </c>
      <c r="T3750" s="8" t="s">
        <v>5</v>
      </c>
      <c r="U3750" s="8">
        <v>0</v>
      </c>
      <c r="V3750" s="165">
        <v>45.63</v>
      </c>
      <c r="W3750" s="161">
        <v>3747</v>
      </c>
      <c r="X3750" s="159" t="s">
        <v>20</v>
      </c>
      <c r="AI3750" s="161">
        <v>7171</v>
      </c>
      <c r="AJ3750" s="163">
        <v>0.243537</v>
      </c>
      <c r="AK3750" s="8" t="s">
        <v>6</v>
      </c>
      <c r="AL3750" s="8" t="s">
        <v>5</v>
      </c>
      <c r="AM3750" s="8">
        <v>0</v>
      </c>
      <c r="AN3750" s="165">
        <v>45</v>
      </c>
      <c r="AO3750" s="161">
        <v>3753</v>
      </c>
      <c r="AP3750" s="159" t="s">
        <v>18</v>
      </c>
    </row>
    <row r="3751" spans="2:42" x14ac:dyDescent="0.25">
      <c r="B3751" s="161">
        <v>5502</v>
      </c>
      <c r="C3751" s="163">
        <v>0.32724500000000001</v>
      </c>
      <c r="D3751" s="8">
        <v>2</v>
      </c>
      <c r="E3751" s="165">
        <v>110.32</v>
      </c>
      <c r="L3751" s="161">
        <v>1599</v>
      </c>
      <c r="M3751" s="163">
        <v>0.31351400000000001</v>
      </c>
      <c r="N3751" s="8">
        <v>3</v>
      </c>
      <c r="O3751" s="165">
        <v>133.56</v>
      </c>
      <c r="Q3751" s="161">
        <v>10315</v>
      </c>
      <c r="R3751" s="163">
        <v>6.1811999999999999E-2</v>
      </c>
      <c r="S3751" s="8" t="s">
        <v>4</v>
      </c>
      <c r="T3751" s="8" t="s">
        <v>5</v>
      </c>
      <c r="U3751" s="8">
        <v>0</v>
      </c>
      <c r="V3751" s="165">
        <v>42.05</v>
      </c>
      <c r="W3751" s="161">
        <v>3748</v>
      </c>
      <c r="X3751" s="159" t="s">
        <v>20</v>
      </c>
      <c r="AI3751" s="161">
        <v>7173</v>
      </c>
      <c r="AJ3751" s="163">
        <v>8.9698E-2</v>
      </c>
      <c r="AK3751" s="8" t="s">
        <v>4</v>
      </c>
      <c r="AL3751" s="8" t="s">
        <v>5</v>
      </c>
      <c r="AM3751" s="8">
        <v>0</v>
      </c>
      <c r="AN3751" s="165">
        <v>54.8</v>
      </c>
      <c r="AO3751" s="161">
        <v>3754</v>
      </c>
      <c r="AP3751" s="159" t="s">
        <v>18</v>
      </c>
    </row>
    <row r="3752" spans="2:42" x14ac:dyDescent="0.25">
      <c r="B3752" s="161">
        <v>5504</v>
      </c>
      <c r="C3752" s="163">
        <v>6.3224000000000002E-2</v>
      </c>
      <c r="D3752" s="8">
        <v>2</v>
      </c>
      <c r="E3752" s="165">
        <v>113</v>
      </c>
      <c r="L3752" s="161">
        <v>1604</v>
      </c>
      <c r="M3752" s="163">
        <v>0.70083600000000001</v>
      </c>
      <c r="N3752" s="8">
        <v>3</v>
      </c>
      <c r="O3752" s="165">
        <v>127.43</v>
      </c>
      <c r="Q3752" s="161">
        <v>10316</v>
      </c>
      <c r="R3752" s="163">
        <v>8.6040000000000005E-2</v>
      </c>
      <c r="S3752" s="8" t="s">
        <v>4</v>
      </c>
      <c r="T3752" s="8" t="s">
        <v>5</v>
      </c>
      <c r="U3752" s="8">
        <v>0</v>
      </c>
      <c r="V3752" s="165">
        <v>57.92</v>
      </c>
      <c r="W3752" s="161">
        <v>3749</v>
      </c>
      <c r="X3752" s="159" t="s">
        <v>20</v>
      </c>
      <c r="AI3752" s="161">
        <v>7174</v>
      </c>
      <c r="AJ3752" s="163">
        <v>7.3573E-2</v>
      </c>
      <c r="AK3752" s="8" t="s">
        <v>4</v>
      </c>
      <c r="AL3752" s="8" t="s">
        <v>5</v>
      </c>
      <c r="AM3752" s="8">
        <v>0</v>
      </c>
      <c r="AN3752" s="165">
        <v>49.69</v>
      </c>
      <c r="AO3752" s="161">
        <v>3755</v>
      </c>
      <c r="AP3752" s="159" t="s">
        <v>20</v>
      </c>
    </row>
    <row r="3753" spans="2:42" x14ac:dyDescent="0.25">
      <c r="B3753" s="161">
        <v>5505</v>
      </c>
      <c r="C3753" s="163">
        <v>0.13348599999999999</v>
      </c>
      <c r="D3753" s="8">
        <v>2</v>
      </c>
      <c r="E3753" s="165">
        <v>113.3</v>
      </c>
      <c r="L3753" s="161">
        <v>1617</v>
      </c>
      <c r="M3753" s="163">
        <v>0.50827</v>
      </c>
      <c r="N3753" s="8">
        <v>3</v>
      </c>
      <c r="O3753" s="165">
        <v>125.03</v>
      </c>
      <c r="Q3753" s="161">
        <v>10322</v>
      </c>
      <c r="R3753" s="163">
        <v>0.21610599999999999</v>
      </c>
      <c r="S3753" s="8" t="s">
        <v>6</v>
      </c>
      <c r="T3753" s="8" t="s">
        <v>5</v>
      </c>
      <c r="U3753" s="8">
        <v>0</v>
      </c>
      <c r="V3753" s="165">
        <v>38.630000000000003</v>
      </c>
      <c r="W3753" s="161">
        <v>3750</v>
      </c>
      <c r="X3753" s="159" t="s">
        <v>20</v>
      </c>
      <c r="AI3753" s="161">
        <v>7175</v>
      </c>
      <c r="AJ3753" s="163">
        <v>0.74211899999999997</v>
      </c>
      <c r="AK3753" s="8" t="s">
        <v>11</v>
      </c>
      <c r="AL3753" s="8" t="s">
        <v>10</v>
      </c>
      <c r="AM3753" s="8">
        <v>0</v>
      </c>
      <c r="AN3753" s="165">
        <v>50.7</v>
      </c>
      <c r="AO3753" s="161">
        <v>3756</v>
      </c>
      <c r="AP3753" s="159" t="s">
        <v>19</v>
      </c>
    </row>
    <row r="3754" spans="2:42" x14ac:dyDescent="0.25">
      <c r="B3754" s="161">
        <v>5506</v>
      </c>
      <c r="C3754" s="163">
        <v>0.207123</v>
      </c>
      <c r="D3754" s="8">
        <v>2</v>
      </c>
      <c r="E3754" s="165">
        <v>117.33</v>
      </c>
      <c r="L3754" s="161">
        <v>1621</v>
      </c>
      <c r="M3754" s="163">
        <v>0.52012599999999998</v>
      </c>
      <c r="N3754" s="8">
        <v>3</v>
      </c>
      <c r="O3754" s="165">
        <v>138.59</v>
      </c>
      <c r="Q3754" s="161">
        <v>10324</v>
      </c>
      <c r="R3754" s="163">
        <v>0.15170900000000001</v>
      </c>
      <c r="S3754" s="8" t="s">
        <v>4</v>
      </c>
      <c r="T3754" s="8" t="s">
        <v>5</v>
      </c>
      <c r="U3754" s="8">
        <v>0</v>
      </c>
      <c r="V3754" s="165">
        <v>42.86</v>
      </c>
      <c r="W3754" s="161">
        <v>3751</v>
      </c>
      <c r="X3754" s="159" t="s">
        <v>20</v>
      </c>
      <c r="AI3754" s="161">
        <v>7177</v>
      </c>
      <c r="AJ3754" s="163">
        <v>0.68013599999999996</v>
      </c>
      <c r="AK3754" s="8" t="s">
        <v>9</v>
      </c>
      <c r="AL3754" s="8" t="s">
        <v>10</v>
      </c>
      <c r="AM3754" s="8">
        <v>0</v>
      </c>
      <c r="AN3754" s="165">
        <v>35.51</v>
      </c>
      <c r="AO3754" s="161">
        <v>3757</v>
      </c>
      <c r="AP3754" s="159" t="s">
        <v>20</v>
      </c>
    </row>
    <row r="3755" spans="2:42" x14ac:dyDescent="0.25">
      <c r="B3755" s="161">
        <v>5514</v>
      </c>
      <c r="C3755" s="163">
        <v>0.27231</v>
      </c>
      <c r="D3755" s="8">
        <v>2</v>
      </c>
      <c r="E3755" s="165">
        <v>110.59</v>
      </c>
      <c r="L3755" s="161">
        <v>1624</v>
      </c>
      <c r="M3755" s="163">
        <v>0.36049900000000001</v>
      </c>
      <c r="N3755" s="8">
        <v>3</v>
      </c>
      <c r="O3755" s="165">
        <v>132.16999999999999</v>
      </c>
      <c r="Q3755" s="161">
        <v>10336</v>
      </c>
      <c r="R3755" s="163">
        <v>0.12162199999999999</v>
      </c>
      <c r="S3755" s="8" t="s">
        <v>4</v>
      </c>
      <c r="T3755" s="8" t="s">
        <v>5</v>
      </c>
      <c r="U3755" s="8">
        <v>0</v>
      </c>
      <c r="V3755" s="165">
        <v>45</v>
      </c>
      <c r="W3755" s="161">
        <v>3752</v>
      </c>
      <c r="X3755" s="159" t="s">
        <v>20</v>
      </c>
      <c r="AI3755" s="161">
        <v>7178</v>
      </c>
      <c r="AJ3755" s="163">
        <v>0.26836199999999999</v>
      </c>
      <c r="AK3755" s="8" t="s">
        <v>4</v>
      </c>
      <c r="AL3755" s="8" t="s">
        <v>5</v>
      </c>
      <c r="AM3755" s="8">
        <v>0</v>
      </c>
      <c r="AN3755" s="165">
        <v>46.78</v>
      </c>
      <c r="AO3755" s="161">
        <v>3758</v>
      </c>
      <c r="AP3755" s="159" t="s">
        <v>20</v>
      </c>
    </row>
    <row r="3756" spans="2:42" x14ac:dyDescent="0.25">
      <c r="B3756" s="161">
        <v>5516</v>
      </c>
      <c r="C3756" s="163">
        <v>0.37590400000000002</v>
      </c>
      <c r="D3756" s="8">
        <v>2</v>
      </c>
      <c r="E3756" s="165">
        <v>114.8</v>
      </c>
      <c r="L3756" s="161">
        <v>1628</v>
      </c>
      <c r="M3756" s="163">
        <v>0.22896</v>
      </c>
      <c r="N3756" s="8">
        <v>3</v>
      </c>
      <c r="O3756" s="165">
        <v>145.86000000000001</v>
      </c>
      <c r="Q3756" s="161">
        <v>10337</v>
      </c>
      <c r="R3756" s="163">
        <v>0.18235000000000001</v>
      </c>
      <c r="S3756" s="8" t="s">
        <v>4</v>
      </c>
      <c r="T3756" s="8" t="s">
        <v>5</v>
      </c>
      <c r="U3756" s="8">
        <v>0</v>
      </c>
      <c r="V3756" s="165">
        <v>51.14</v>
      </c>
      <c r="W3756" s="161">
        <v>3753</v>
      </c>
      <c r="X3756" s="159" t="s">
        <v>19</v>
      </c>
      <c r="AI3756" s="161">
        <v>7179</v>
      </c>
      <c r="AJ3756" s="163">
        <v>0.21473100000000001</v>
      </c>
      <c r="AK3756" s="8" t="s">
        <v>4</v>
      </c>
      <c r="AL3756" s="8" t="s">
        <v>5</v>
      </c>
      <c r="AM3756" s="8">
        <v>0</v>
      </c>
      <c r="AN3756" s="165">
        <v>47.85</v>
      </c>
      <c r="AO3756" s="161">
        <v>3759</v>
      </c>
      <c r="AP3756" s="159" t="s">
        <v>20</v>
      </c>
    </row>
    <row r="3757" spans="2:42" x14ac:dyDescent="0.25">
      <c r="B3757" s="161">
        <v>5532</v>
      </c>
      <c r="C3757" s="163">
        <v>0.22506499999999999</v>
      </c>
      <c r="D3757" s="8">
        <v>2</v>
      </c>
      <c r="E3757" s="165">
        <v>121.31</v>
      </c>
      <c r="L3757" s="161">
        <v>1636</v>
      </c>
      <c r="M3757" s="163">
        <v>0.24829300000000001</v>
      </c>
      <c r="N3757" s="8">
        <v>3</v>
      </c>
      <c r="O3757" s="165">
        <v>145</v>
      </c>
      <c r="Q3757" s="161">
        <v>10338</v>
      </c>
      <c r="R3757" s="163">
        <v>8.3621000000000001E-2</v>
      </c>
      <c r="S3757" s="8" t="s">
        <v>4</v>
      </c>
      <c r="T3757" s="8" t="s">
        <v>5</v>
      </c>
      <c r="U3757" s="8">
        <v>0</v>
      </c>
      <c r="V3757" s="165">
        <v>41.22</v>
      </c>
      <c r="W3757" s="161">
        <v>3754</v>
      </c>
      <c r="X3757" s="159" t="s">
        <v>20</v>
      </c>
      <c r="AI3757" s="161">
        <v>7180</v>
      </c>
      <c r="AJ3757" s="163">
        <v>0.29805199999999998</v>
      </c>
      <c r="AK3757" s="8" t="s">
        <v>9</v>
      </c>
      <c r="AL3757" s="8" t="s">
        <v>10</v>
      </c>
      <c r="AM3757" s="8">
        <v>0</v>
      </c>
      <c r="AN3757" s="165">
        <v>46.31</v>
      </c>
      <c r="AO3757" s="161">
        <v>3760</v>
      </c>
      <c r="AP3757" s="159" t="s">
        <v>20</v>
      </c>
    </row>
    <row r="3758" spans="2:42" x14ac:dyDescent="0.25">
      <c r="B3758" s="161">
        <v>5538</v>
      </c>
      <c r="C3758" s="163">
        <v>0.31482100000000002</v>
      </c>
      <c r="D3758" s="8">
        <v>2</v>
      </c>
      <c r="E3758" s="165">
        <v>123.84</v>
      </c>
      <c r="L3758" s="161">
        <v>1637</v>
      </c>
      <c r="M3758" s="163">
        <v>0.19145400000000001</v>
      </c>
      <c r="N3758" s="8">
        <v>3</v>
      </c>
      <c r="O3758" s="165">
        <v>136.94999999999999</v>
      </c>
      <c r="Q3758" s="161">
        <v>10341</v>
      </c>
      <c r="R3758" s="163">
        <v>0.11779000000000001</v>
      </c>
      <c r="S3758" s="8" t="s">
        <v>4</v>
      </c>
      <c r="T3758" s="8" t="s">
        <v>5</v>
      </c>
      <c r="U3758" s="8">
        <v>0</v>
      </c>
      <c r="V3758" s="165">
        <v>51.83</v>
      </c>
      <c r="W3758" s="161">
        <v>3755</v>
      </c>
      <c r="X3758" s="159" t="s">
        <v>20</v>
      </c>
      <c r="AI3758" s="161">
        <v>7182</v>
      </c>
      <c r="AJ3758" s="163">
        <v>0.53351700000000002</v>
      </c>
      <c r="AK3758" s="8" t="s">
        <v>6</v>
      </c>
      <c r="AL3758" s="8" t="s">
        <v>5</v>
      </c>
      <c r="AM3758" s="8">
        <v>0</v>
      </c>
      <c r="AN3758" s="165">
        <v>44.3</v>
      </c>
      <c r="AO3758" s="161">
        <v>3761</v>
      </c>
      <c r="AP3758" s="159" t="s">
        <v>18</v>
      </c>
    </row>
    <row r="3759" spans="2:42" x14ac:dyDescent="0.25">
      <c r="B3759" s="161">
        <v>5539</v>
      </c>
      <c r="C3759" s="163">
        <v>0.41703000000000001</v>
      </c>
      <c r="D3759" s="8">
        <v>2</v>
      </c>
      <c r="E3759" s="165">
        <v>116.35</v>
      </c>
      <c r="L3759" s="161">
        <v>1638</v>
      </c>
      <c r="M3759" s="163">
        <v>0.45971499999999998</v>
      </c>
      <c r="N3759" s="8">
        <v>3</v>
      </c>
      <c r="O3759" s="165">
        <v>137.4</v>
      </c>
      <c r="Q3759" s="161">
        <v>10343</v>
      </c>
      <c r="R3759" s="163">
        <v>0.30786400000000003</v>
      </c>
      <c r="S3759" s="8" t="s">
        <v>12</v>
      </c>
      <c r="T3759" s="8" t="s">
        <v>13</v>
      </c>
      <c r="U3759" s="8">
        <v>0</v>
      </c>
      <c r="V3759" s="165">
        <v>30.79</v>
      </c>
      <c r="W3759" s="161">
        <v>3756</v>
      </c>
      <c r="X3759" s="159" t="s">
        <v>20</v>
      </c>
      <c r="AI3759" s="161">
        <v>7184</v>
      </c>
      <c r="AJ3759" s="163">
        <v>0.52150600000000003</v>
      </c>
      <c r="AK3759" s="8" t="s">
        <v>9</v>
      </c>
      <c r="AL3759" s="8" t="s">
        <v>10</v>
      </c>
      <c r="AM3759" s="8">
        <v>0</v>
      </c>
      <c r="AN3759" s="165">
        <v>42.47</v>
      </c>
      <c r="AO3759" s="161">
        <v>3762</v>
      </c>
      <c r="AP3759" s="159" t="s">
        <v>18</v>
      </c>
    </row>
    <row r="3760" spans="2:42" x14ac:dyDescent="0.25">
      <c r="B3760" s="161">
        <v>5540</v>
      </c>
      <c r="C3760" s="163">
        <v>0.15692700000000001</v>
      </c>
      <c r="D3760" s="8">
        <v>2</v>
      </c>
      <c r="E3760" s="165">
        <v>115.19</v>
      </c>
      <c r="L3760" s="161">
        <v>1640</v>
      </c>
      <c r="M3760" s="163">
        <v>0.40779599999999999</v>
      </c>
      <c r="N3760" s="8">
        <v>3</v>
      </c>
      <c r="O3760" s="165">
        <v>125.66</v>
      </c>
      <c r="Q3760" s="161">
        <v>10344</v>
      </c>
      <c r="R3760" s="163">
        <v>0.139874</v>
      </c>
      <c r="S3760" s="8" t="s">
        <v>4</v>
      </c>
      <c r="T3760" s="8" t="s">
        <v>5</v>
      </c>
      <c r="U3760" s="8">
        <v>0</v>
      </c>
      <c r="V3760" s="165">
        <v>37.68</v>
      </c>
      <c r="W3760" s="161">
        <v>3757</v>
      </c>
      <c r="X3760" s="159" t="s">
        <v>20</v>
      </c>
      <c r="AI3760" s="161">
        <v>7189</v>
      </c>
      <c r="AJ3760" s="163">
        <v>0.52814899999999998</v>
      </c>
      <c r="AK3760" s="8" t="s">
        <v>9</v>
      </c>
      <c r="AL3760" s="8" t="s">
        <v>10</v>
      </c>
      <c r="AM3760" s="8">
        <v>0</v>
      </c>
      <c r="AN3760" s="165">
        <v>57.67</v>
      </c>
      <c r="AO3760" s="161">
        <v>3763</v>
      </c>
      <c r="AP3760" s="159" t="s">
        <v>18</v>
      </c>
    </row>
    <row r="3761" spans="2:42" x14ac:dyDescent="0.25">
      <c r="B3761" s="161">
        <v>5542</v>
      </c>
      <c r="C3761" s="163">
        <v>1.098268</v>
      </c>
      <c r="D3761" s="8">
        <v>2</v>
      </c>
      <c r="E3761" s="165">
        <v>108.13</v>
      </c>
      <c r="L3761" s="161">
        <v>1642</v>
      </c>
      <c r="M3761" s="163">
        <v>0.81800899999999999</v>
      </c>
      <c r="N3761" s="8">
        <v>3</v>
      </c>
      <c r="O3761" s="165">
        <v>134.74</v>
      </c>
      <c r="Q3761" s="161">
        <v>10347</v>
      </c>
      <c r="R3761" s="163">
        <v>0.26713700000000001</v>
      </c>
      <c r="S3761" s="8" t="s">
        <v>4</v>
      </c>
      <c r="T3761" s="8" t="s">
        <v>5</v>
      </c>
      <c r="U3761" s="8">
        <v>0</v>
      </c>
      <c r="V3761" s="165">
        <v>55.22</v>
      </c>
      <c r="W3761" s="161">
        <v>3758</v>
      </c>
      <c r="X3761" s="159" t="s">
        <v>20</v>
      </c>
      <c r="AI3761" s="161">
        <v>7190</v>
      </c>
      <c r="AJ3761" s="163">
        <v>0.203654</v>
      </c>
      <c r="AK3761" s="8" t="s">
        <v>9</v>
      </c>
      <c r="AL3761" s="8" t="s">
        <v>10</v>
      </c>
      <c r="AM3761" s="8">
        <v>0</v>
      </c>
      <c r="AN3761" s="165">
        <v>51.01</v>
      </c>
      <c r="AO3761" s="161">
        <v>3764</v>
      </c>
      <c r="AP3761" s="159" t="s">
        <v>20</v>
      </c>
    </row>
    <row r="3762" spans="2:42" x14ac:dyDescent="0.25">
      <c r="B3762" s="161">
        <v>5544</v>
      </c>
      <c r="C3762" s="163">
        <v>0.40237000000000001</v>
      </c>
      <c r="D3762" s="8">
        <v>2</v>
      </c>
      <c r="E3762" s="165">
        <v>116.22</v>
      </c>
      <c r="L3762" s="161">
        <v>1643</v>
      </c>
      <c r="M3762" s="163">
        <v>0.16619700000000001</v>
      </c>
      <c r="N3762" s="8">
        <v>3</v>
      </c>
      <c r="O3762" s="165">
        <v>147.91</v>
      </c>
      <c r="Q3762" s="161">
        <v>10348</v>
      </c>
      <c r="R3762" s="163">
        <v>0.121576</v>
      </c>
      <c r="S3762" s="8" t="s">
        <v>4</v>
      </c>
      <c r="T3762" s="8" t="s">
        <v>5</v>
      </c>
      <c r="U3762" s="8">
        <v>0</v>
      </c>
      <c r="V3762" s="165">
        <v>47.27</v>
      </c>
      <c r="W3762" s="161">
        <v>3759</v>
      </c>
      <c r="X3762" s="159" t="s">
        <v>19</v>
      </c>
      <c r="AI3762" s="161">
        <v>7191</v>
      </c>
      <c r="AJ3762" s="163">
        <v>0.11462</v>
      </c>
      <c r="AK3762" s="8" t="s">
        <v>4</v>
      </c>
      <c r="AL3762" s="8" t="s">
        <v>5</v>
      </c>
      <c r="AM3762" s="8">
        <v>0</v>
      </c>
      <c r="AN3762" s="165">
        <v>40.08</v>
      </c>
      <c r="AO3762" s="161">
        <v>3765</v>
      </c>
      <c r="AP3762" s="159" t="s">
        <v>20</v>
      </c>
    </row>
    <row r="3763" spans="2:42" x14ac:dyDescent="0.25">
      <c r="B3763" s="161">
        <v>5546</v>
      </c>
      <c r="C3763" s="163">
        <v>0.358402</v>
      </c>
      <c r="D3763" s="8">
        <v>2</v>
      </c>
      <c r="E3763" s="165">
        <v>113.05</v>
      </c>
      <c r="L3763" s="161">
        <v>1651</v>
      </c>
      <c r="M3763" s="163">
        <v>0.28747600000000001</v>
      </c>
      <c r="N3763" s="8">
        <v>3</v>
      </c>
      <c r="O3763" s="165">
        <v>135.91999999999999</v>
      </c>
      <c r="Q3763" s="161">
        <v>10350</v>
      </c>
      <c r="R3763" s="163">
        <v>0.313614</v>
      </c>
      <c r="S3763" s="8" t="s">
        <v>4</v>
      </c>
      <c r="T3763" s="8" t="s">
        <v>5</v>
      </c>
      <c r="U3763" s="8">
        <v>0</v>
      </c>
      <c r="V3763" s="165">
        <v>42.23</v>
      </c>
      <c r="W3763" s="161">
        <v>3760</v>
      </c>
      <c r="X3763" s="159" t="s">
        <v>20</v>
      </c>
      <c r="AI3763" s="161">
        <v>7192</v>
      </c>
      <c r="AJ3763" s="163">
        <v>0.21899299999999999</v>
      </c>
      <c r="AK3763" s="8" t="s">
        <v>4</v>
      </c>
      <c r="AL3763" s="8" t="s">
        <v>5</v>
      </c>
      <c r="AM3763" s="8">
        <v>0</v>
      </c>
      <c r="AN3763" s="165">
        <v>43.52</v>
      </c>
      <c r="AO3763" s="161">
        <v>3766</v>
      </c>
      <c r="AP3763" s="159" t="s">
        <v>18</v>
      </c>
    </row>
    <row r="3764" spans="2:42" x14ac:dyDescent="0.25">
      <c r="B3764" s="161">
        <v>5553</v>
      </c>
      <c r="C3764" s="163">
        <v>0.48802600000000002</v>
      </c>
      <c r="D3764" s="8">
        <v>2</v>
      </c>
      <c r="E3764" s="165">
        <v>114.07</v>
      </c>
      <c r="L3764" s="161">
        <v>1653</v>
      </c>
      <c r="M3764" s="163">
        <v>0.102788</v>
      </c>
      <c r="N3764" s="8">
        <v>3</v>
      </c>
      <c r="O3764" s="165">
        <v>145.99</v>
      </c>
      <c r="Q3764" s="161">
        <v>10354</v>
      </c>
      <c r="R3764" s="163">
        <v>0.125025</v>
      </c>
      <c r="S3764" s="8" t="s">
        <v>4</v>
      </c>
      <c r="T3764" s="8" t="s">
        <v>5</v>
      </c>
      <c r="U3764" s="8">
        <v>0</v>
      </c>
      <c r="V3764" s="165">
        <v>53.65</v>
      </c>
      <c r="W3764" s="161">
        <v>3761</v>
      </c>
      <c r="X3764" s="159" t="s">
        <v>20</v>
      </c>
      <c r="AI3764" s="161">
        <v>7196</v>
      </c>
      <c r="AJ3764" s="163">
        <v>0.32539099999999999</v>
      </c>
      <c r="AK3764" s="8" t="s">
        <v>9</v>
      </c>
      <c r="AL3764" s="8" t="s">
        <v>10</v>
      </c>
      <c r="AM3764" s="8">
        <v>0</v>
      </c>
      <c r="AN3764" s="165">
        <v>55.43</v>
      </c>
      <c r="AO3764" s="161">
        <v>3767</v>
      </c>
      <c r="AP3764" s="159" t="s">
        <v>18</v>
      </c>
    </row>
    <row r="3765" spans="2:42" x14ac:dyDescent="0.25">
      <c r="B3765" s="161">
        <v>8</v>
      </c>
      <c r="C3765" s="163">
        <v>14.897368999999999</v>
      </c>
      <c r="D3765" s="8">
        <v>3</v>
      </c>
      <c r="E3765" s="165">
        <v>152.02000000000001</v>
      </c>
      <c r="L3765" s="161">
        <v>1656</v>
      </c>
      <c r="M3765" s="163">
        <v>7.7810000000000004E-2</v>
      </c>
      <c r="N3765" s="8">
        <v>3</v>
      </c>
      <c r="O3765" s="165">
        <v>148.72</v>
      </c>
      <c r="Q3765" s="161">
        <v>10364</v>
      </c>
      <c r="R3765" s="163">
        <v>0.41597899999999999</v>
      </c>
      <c r="S3765" s="8" t="s">
        <v>4</v>
      </c>
      <c r="T3765" s="8" t="s">
        <v>5</v>
      </c>
      <c r="U3765" s="8">
        <v>0</v>
      </c>
      <c r="V3765" s="165">
        <v>41.36</v>
      </c>
      <c r="W3765" s="161">
        <v>3762</v>
      </c>
      <c r="X3765" s="159" t="s">
        <v>20</v>
      </c>
      <c r="AI3765" s="161">
        <v>7197</v>
      </c>
      <c r="AJ3765" s="163">
        <v>0.179565</v>
      </c>
      <c r="AK3765" s="8" t="s">
        <v>9</v>
      </c>
      <c r="AL3765" s="8" t="s">
        <v>10</v>
      </c>
      <c r="AM3765" s="8">
        <v>0</v>
      </c>
      <c r="AN3765" s="165">
        <v>42.49</v>
      </c>
      <c r="AO3765" s="161">
        <v>3768</v>
      </c>
      <c r="AP3765" s="159" t="s">
        <v>20</v>
      </c>
    </row>
    <row r="3766" spans="2:42" x14ac:dyDescent="0.25">
      <c r="B3766" s="161">
        <v>10</v>
      </c>
      <c r="C3766" s="163">
        <v>1.5464850000000001</v>
      </c>
      <c r="D3766" s="8">
        <v>3</v>
      </c>
      <c r="E3766" s="165">
        <v>152.26</v>
      </c>
      <c r="L3766" s="161">
        <v>1662</v>
      </c>
      <c r="M3766" s="163">
        <v>1.3628769999999999</v>
      </c>
      <c r="N3766" s="8">
        <v>3</v>
      </c>
      <c r="O3766" s="165">
        <v>142.28</v>
      </c>
      <c r="Q3766" s="161">
        <v>10366</v>
      </c>
      <c r="R3766" s="163">
        <v>0.48656500000000003</v>
      </c>
      <c r="S3766" s="8" t="s">
        <v>4</v>
      </c>
      <c r="T3766" s="8" t="s">
        <v>5</v>
      </c>
      <c r="U3766" s="8">
        <v>0</v>
      </c>
      <c r="V3766" s="165">
        <v>50.71</v>
      </c>
      <c r="W3766" s="161">
        <v>3763</v>
      </c>
      <c r="X3766" s="159" t="s">
        <v>20</v>
      </c>
      <c r="AI3766" s="161">
        <v>7200</v>
      </c>
      <c r="AJ3766" s="163">
        <v>0.26836500000000002</v>
      </c>
      <c r="AK3766" s="8" t="s">
        <v>4</v>
      </c>
      <c r="AL3766" s="8" t="s">
        <v>5</v>
      </c>
      <c r="AM3766" s="8">
        <v>0</v>
      </c>
      <c r="AN3766" s="165">
        <v>50.14</v>
      </c>
      <c r="AO3766" s="161">
        <v>3769</v>
      </c>
      <c r="AP3766" s="159" t="s">
        <v>18</v>
      </c>
    </row>
    <row r="3767" spans="2:42" x14ac:dyDescent="0.25">
      <c r="B3767" s="161">
        <v>11</v>
      </c>
      <c r="C3767" s="163">
        <v>0.93431600000000004</v>
      </c>
      <c r="D3767" s="8">
        <v>3</v>
      </c>
      <c r="E3767" s="165">
        <v>135</v>
      </c>
      <c r="L3767" s="161">
        <v>1665</v>
      </c>
      <c r="M3767" s="163">
        <v>0.68225000000000002</v>
      </c>
      <c r="N3767" s="8">
        <v>3</v>
      </c>
      <c r="O3767" s="165">
        <v>144.06</v>
      </c>
      <c r="Q3767" s="161">
        <v>10369</v>
      </c>
      <c r="R3767" s="163">
        <v>6.9736000000000006E-2</v>
      </c>
      <c r="S3767" s="8" t="s">
        <v>4</v>
      </c>
      <c r="T3767" s="8" t="s">
        <v>5</v>
      </c>
      <c r="U3767" s="8">
        <v>0</v>
      </c>
      <c r="V3767" s="165">
        <v>41.16</v>
      </c>
      <c r="W3767" s="161">
        <v>3764</v>
      </c>
      <c r="X3767" s="159" t="s">
        <v>20</v>
      </c>
      <c r="AI3767" s="161">
        <v>7202</v>
      </c>
      <c r="AJ3767" s="163">
        <v>6.5737000000000004E-2</v>
      </c>
      <c r="AK3767" s="8" t="s">
        <v>6</v>
      </c>
      <c r="AL3767" s="8" t="s">
        <v>5</v>
      </c>
      <c r="AM3767" s="8">
        <v>0</v>
      </c>
      <c r="AN3767" s="165">
        <v>42.84</v>
      </c>
      <c r="AO3767" s="161">
        <v>3770</v>
      </c>
      <c r="AP3767" s="159" t="s">
        <v>19</v>
      </c>
    </row>
    <row r="3768" spans="2:42" x14ac:dyDescent="0.25">
      <c r="B3768" s="161">
        <v>12</v>
      </c>
      <c r="C3768" s="163">
        <v>1.881956</v>
      </c>
      <c r="D3768" s="8">
        <v>3</v>
      </c>
      <c r="E3768" s="165">
        <v>148.16</v>
      </c>
      <c r="L3768" s="161">
        <v>1668</v>
      </c>
      <c r="M3768" s="163">
        <v>0.15307799999999999</v>
      </c>
      <c r="N3768" s="8">
        <v>3</v>
      </c>
      <c r="O3768" s="165">
        <v>138.41999999999999</v>
      </c>
      <c r="Q3768" s="161">
        <v>10373</v>
      </c>
      <c r="R3768" s="163">
        <v>0.121237</v>
      </c>
      <c r="S3768" s="8" t="s">
        <v>4</v>
      </c>
      <c r="T3768" s="8" t="s">
        <v>5</v>
      </c>
      <c r="U3768" s="8">
        <v>0</v>
      </c>
      <c r="V3768" s="165">
        <v>54.09</v>
      </c>
      <c r="W3768" s="161">
        <v>3765</v>
      </c>
      <c r="X3768" s="159" t="s">
        <v>20</v>
      </c>
      <c r="AI3768" s="161">
        <v>7203</v>
      </c>
      <c r="AJ3768" s="163">
        <v>7.8353999999999993E-2</v>
      </c>
      <c r="AK3768" s="8" t="s">
        <v>4</v>
      </c>
      <c r="AL3768" s="8" t="s">
        <v>5</v>
      </c>
      <c r="AM3768" s="8">
        <v>0</v>
      </c>
      <c r="AN3768" s="165">
        <v>45.72</v>
      </c>
      <c r="AO3768" s="161">
        <v>3771</v>
      </c>
      <c r="AP3768" s="159" t="s">
        <v>18</v>
      </c>
    </row>
    <row r="3769" spans="2:42" x14ac:dyDescent="0.25">
      <c r="B3769" s="161">
        <v>14</v>
      </c>
      <c r="C3769" s="163">
        <v>5.3779729999999999</v>
      </c>
      <c r="D3769" s="8">
        <v>3</v>
      </c>
      <c r="E3769" s="165">
        <v>150.32</v>
      </c>
      <c r="L3769" s="161">
        <v>1669</v>
      </c>
      <c r="M3769" s="163">
        <v>0.71188899999999999</v>
      </c>
      <c r="N3769" s="8">
        <v>3</v>
      </c>
      <c r="O3769" s="165">
        <v>154.77000000000001</v>
      </c>
      <c r="Q3769" s="161">
        <v>10376</v>
      </c>
      <c r="R3769" s="163">
        <v>0.40307799999999999</v>
      </c>
      <c r="S3769" s="8" t="s">
        <v>4</v>
      </c>
      <c r="T3769" s="8" t="s">
        <v>5</v>
      </c>
      <c r="U3769" s="8">
        <v>0</v>
      </c>
      <c r="V3769" s="165">
        <v>31.9</v>
      </c>
      <c r="W3769" s="161">
        <v>3766</v>
      </c>
      <c r="X3769" s="159" t="s">
        <v>20</v>
      </c>
      <c r="AI3769" s="161">
        <v>7204</v>
      </c>
      <c r="AJ3769" s="163">
        <v>0.408501</v>
      </c>
      <c r="AK3769" s="8" t="s">
        <v>9</v>
      </c>
      <c r="AL3769" s="8" t="s">
        <v>10</v>
      </c>
      <c r="AM3769" s="8">
        <v>0</v>
      </c>
      <c r="AN3769" s="165">
        <v>44.21</v>
      </c>
      <c r="AO3769" s="161">
        <v>3772</v>
      </c>
      <c r="AP3769" s="159" t="s">
        <v>18</v>
      </c>
    </row>
    <row r="3770" spans="2:42" x14ac:dyDescent="0.25">
      <c r="B3770" s="161">
        <v>15</v>
      </c>
      <c r="C3770" s="163">
        <v>1.776721</v>
      </c>
      <c r="D3770" s="8">
        <v>3</v>
      </c>
      <c r="E3770" s="165">
        <v>152.29</v>
      </c>
      <c r="L3770" s="161">
        <v>1670</v>
      </c>
      <c r="M3770" s="163">
        <v>0.24085000000000001</v>
      </c>
      <c r="N3770" s="8">
        <v>3</v>
      </c>
      <c r="O3770" s="165">
        <v>144.35</v>
      </c>
      <c r="Q3770" s="161">
        <v>10378</v>
      </c>
      <c r="R3770" s="163">
        <v>0.23994599999999999</v>
      </c>
      <c r="S3770" s="8" t="s">
        <v>4</v>
      </c>
      <c r="T3770" s="8" t="s">
        <v>5</v>
      </c>
      <c r="U3770" s="8">
        <v>0</v>
      </c>
      <c r="V3770" s="165">
        <v>45.83</v>
      </c>
      <c r="W3770" s="161">
        <v>3767</v>
      </c>
      <c r="X3770" s="159" t="s">
        <v>20</v>
      </c>
      <c r="AI3770" s="161">
        <v>7207</v>
      </c>
      <c r="AJ3770" s="163">
        <v>0.945137</v>
      </c>
      <c r="AK3770" s="8" t="s">
        <v>42</v>
      </c>
      <c r="AL3770" s="8" t="s">
        <v>42</v>
      </c>
      <c r="AM3770" s="8">
        <v>0</v>
      </c>
      <c r="AN3770" s="165">
        <v>46.4</v>
      </c>
      <c r="AO3770" s="161">
        <v>3773</v>
      </c>
      <c r="AP3770" s="159" t="s">
        <v>20</v>
      </c>
    </row>
    <row r="3771" spans="2:42" x14ac:dyDescent="0.25">
      <c r="B3771" s="161">
        <v>16</v>
      </c>
      <c r="C3771" s="163">
        <v>6.760338</v>
      </c>
      <c r="D3771" s="8">
        <v>3</v>
      </c>
      <c r="E3771" s="165">
        <v>153.71</v>
      </c>
      <c r="L3771" s="161">
        <v>1671</v>
      </c>
      <c r="M3771" s="163">
        <v>0.117773</v>
      </c>
      <c r="N3771" s="8">
        <v>3</v>
      </c>
      <c r="O3771" s="165">
        <v>144.85</v>
      </c>
      <c r="Q3771" s="161">
        <v>10380</v>
      </c>
      <c r="R3771" s="163">
        <v>0.262131</v>
      </c>
      <c r="S3771" s="8" t="s">
        <v>4</v>
      </c>
      <c r="T3771" s="8" t="s">
        <v>5</v>
      </c>
      <c r="U3771" s="8">
        <v>0</v>
      </c>
      <c r="V3771" s="165">
        <v>38.200000000000003</v>
      </c>
      <c r="W3771" s="161">
        <v>3768</v>
      </c>
      <c r="X3771" s="159" t="s">
        <v>20</v>
      </c>
      <c r="AI3771" s="161">
        <v>7208</v>
      </c>
      <c r="AJ3771" s="163">
        <v>0.15032200000000001</v>
      </c>
      <c r="AK3771" s="8" t="s">
        <v>9</v>
      </c>
      <c r="AL3771" s="8" t="s">
        <v>10</v>
      </c>
      <c r="AM3771" s="8">
        <v>0</v>
      </c>
      <c r="AN3771" s="165">
        <v>46.64</v>
      </c>
      <c r="AO3771" s="161">
        <v>3774</v>
      </c>
      <c r="AP3771" s="159" t="s">
        <v>18</v>
      </c>
    </row>
    <row r="3772" spans="2:42" x14ac:dyDescent="0.25">
      <c r="B3772" s="161">
        <v>18</v>
      </c>
      <c r="C3772" s="163">
        <v>1.6228359999999999</v>
      </c>
      <c r="D3772" s="8">
        <v>3</v>
      </c>
      <c r="E3772" s="165">
        <v>154.19</v>
      </c>
      <c r="L3772" s="161">
        <v>1677</v>
      </c>
      <c r="M3772" s="163">
        <v>0.286972</v>
      </c>
      <c r="N3772" s="8">
        <v>3</v>
      </c>
      <c r="O3772" s="165">
        <v>150.59</v>
      </c>
      <c r="Q3772" s="161">
        <v>10383</v>
      </c>
      <c r="R3772" s="163">
        <v>0.129497</v>
      </c>
      <c r="S3772" s="8" t="s">
        <v>4</v>
      </c>
      <c r="T3772" s="8" t="s">
        <v>5</v>
      </c>
      <c r="U3772" s="8">
        <v>0</v>
      </c>
      <c r="V3772" s="165">
        <v>49.38</v>
      </c>
      <c r="W3772" s="161">
        <v>3769</v>
      </c>
      <c r="X3772" s="159" t="s">
        <v>20</v>
      </c>
      <c r="AI3772" s="161">
        <v>7210</v>
      </c>
      <c r="AJ3772" s="163">
        <v>0.115024</v>
      </c>
      <c r="AK3772" s="8" t="s">
        <v>4</v>
      </c>
      <c r="AL3772" s="8" t="s">
        <v>5</v>
      </c>
      <c r="AM3772" s="8">
        <v>0</v>
      </c>
      <c r="AN3772" s="165">
        <v>48.07</v>
      </c>
      <c r="AO3772" s="161">
        <v>3775</v>
      </c>
      <c r="AP3772" s="159" t="s">
        <v>18</v>
      </c>
    </row>
    <row r="3773" spans="2:42" x14ac:dyDescent="0.25">
      <c r="B3773" s="161">
        <v>22</v>
      </c>
      <c r="C3773" s="163">
        <v>6.9404139999999996</v>
      </c>
      <c r="D3773" s="8">
        <v>3</v>
      </c>
      <c r="E3773" s="165">
        <v>132.68</v>
      </c>
      <c r="L3773" s="161">
        <v>1684</v>
      </c>
      <c r="M3773" s="163">
        <v>0.143819</v>
      </c>
      <c r="N3773" s="8">
        <v>3</v>
      </c>
      <c r="O3773" s="165">
        <v>137.47999999999999</v>
      </c>
      <c r="Q3773" s="161">
        <v>10388</v>
      </c>
      <c r="R3773" s="163">
        <v>0.25146800000000002</v>
      </c>
      <c r="S3773" s="8" t="s">
        <v>4</v>
      </c>
      <c r="T3773" s="8" t="s">
        <v>5</v>
      </c>
      <c r="U3773" s="8">
        <v>0</v>
      </c>
      <c r="V3773" s="165">
        <v>54.47</v>
      </c>
      <c r="W3773" s="161">
        <v>3770</v>
      </c>
      <c r="X3773" s="159" t="s">
        <v>20</v>
      </c>
      <c r="AI3773" s="161">
        <v>7214</v>
      </c>
      <c r="AJ3773" s="163">
        <v>0.21987599999999999</v>
      </c>
      <c r="AK3773" s="8" t="s">
        <v>4</v>
      </c>
      <c r="AL3773" s="8" t="s">
        <v>5</v>
      </c>
      <c r="AM3773" s="8">
        <v>0</v>
      </c>
      <c r="AN3773" s="165">
        <v>58.07</v>
      </c>
      <c r="AO3773" s="161">
        <v>3776</v>
      </c>
      <c r="AP3773" s="159" t="s">
        <v>18</v>
      </c>
    </row>
    <row r="3774" spans="2:42" x14ac:dyDescent="0.25">
      <c r="B3774" s="161">
        <v>23</v>
      </c>
      <c r="C3774" s="163">
        <v>1.14184</v>
      </c>
      <c r="D3774" s="8">
        <v>3</v>
      </c>
      <c r="E3774" s="165">
        <v>139.15</v>
      </c>
      <c r="L3774" s="161">
        <v>1686</v>
      </c>
      <c r="M3774" s="163">
        <v>0.172764</v>
      </c>
      <c r="N3774" s="8">
        <v>3</v>
      </c>
      <c r="O3774" s="165">
        <v>132.04</v>
      </c>
      <c r="Q3774" s="161">
        <v>10390</v>
      </c>
      <c r="R3774" s="163">
        <v>0.14003199999999999</v>
      </c>
      <c r="S3774" s="8" t="s">
        <v>12</v>
      </c>
      <c r="T3774" s="8" t="s">
        <v>13</v>
      </c>
      <c r="U3774" s="8">
        <v>0</v>
      </c>
      <c r="V3774" s="165">
        <v>42.89</v>
      </c>
      <c r="W3774" s="161">
        <v>3771</v>
      </c>
      <c r="X3774" s="159" t="s">
        <v>20</v>
      </c>
      <c r="AI3774" s="161">
        <v>7216</v>
      </c>
      <c r="AJ3774" s="163">
        <v>0.151139</v>
      </c>
      <c r="AK3774" s="8" t="s">
        <v>6</v>
      </c>
      <c r="AL3774" s="8" t="s">
        <v>5</v>
      </c>
      <c r="AM3774" s="8">
        <v>0</v>
      </c>
      <c r="AN3774" s="165">
        <v>47.09</v>
      </c>
      <c r="AO3774" s="161">
        <v>3777</v>
      </c>
      <c r="AP3774" s="159" t="s">
        <v>20</v>
      </c>
    </row>
    <row r="3775" spans="2:42" x14ac:dyDescent="0.25">
      <c r="B3775" s="161">
        <v>27</v>
      </c>
      <c r="C3775" s="163">
        <v>9.2072219999999998</v>
      </c>
      <c r="D3775" s="8">
        <v>3</v>
      </c>
      <c r="E3775" s="165">
        <v>146.38999999999999</v>
      </c>
      <c r="L3775" s="161">
        <v>1687</v>
      </c>
      <c r="M3775" s="163">
        <v>0.29377900000000001</v>
      </c>
      <c r="N3775" s="8">
        <v>3</v>
      </c>
      <c r="O3775" s="165">
        <v>143.78</v>
      </c>
      <c r="Q3775" s="161">
        <v>10391</v>
      </c>
      <c r="R3775" s="163">
        <v>9.9349999999999994E-2</v>
      </c>
      <c r="S3775" s="8" t="s">
        <v>6</v>
      </c>
      <c r="T3775" s="8" t="s">
        <v>5</v>
      </c>
      <c r="U3775" s="8">
        <v>0</v>
      </c>
      <c r="V3775" s="165">
        <v>34.17</v>
      </c>
      <c r="W3775" s="161">
        <v>3772</v>
      </c>
      <c r="X3775" s="159" t="s">
        <v>20</v>
      </c>
      <c r="AI3775" s="161">
        <v>7217</v>
      </c>
      <c r="AJ3775" s="163">
        <v>5.6132000000000001E-2</v>
      </c>
      <c r="AK3775" s="8" t="s">
        <v>9</v>
      </c>
      <c r="AL3775" s="8" t="s">
        <v>10</v>
      </c>
      <c r="AM3775" s="8">
        <v>0</v>
      </c>
      <c r="AN3775" s="165">
        <v>38.049999999999997</v>
      </c>
      <c r="AO3775" s="161">
        <v>3778</v>
      </c>
      <c r="AP3775" s="159" t="s">
        <v>18</v>
      </c>
    </row>
    <row r="3776" spans="2:42" x14ac:dyDescent="0.25">
      <c r="B3776" s="161">
        <v>34</v>
      </c>
      <c r="C3776" s="163">
        <v>1.108579</v>
      </c>
      <c r="D3776" s="8">
        <v>3</v>
      </c>
      <c r="E3776" s="165">
        <v>137.78</v>
      </c>
      <c r="L3776" s="161">
        <v>1694</v>
      </c>
      <c r="M3776" s="163">
        <v>0.11206199999999999</v>
      </c>
      <c r="N3776" s="8">
        <v>3</v>
      </c>
      <c r="O3776" s="165">
        <v>142.83000000000001</v>
      </c>
      <c r="Q3776" s="161">
        <v>10393</v>
      </c>
      <c r="R3776" s="163">
        <v>0.196573</v>
      </c>
      <c r="S3776" s="8" t="s">
        <v>4</v>
      </c>
      <c r="T3776" s="8" t="s">
        <v>5</v>
      </c>
      <c r="U3776" s="8">
        <v>0</v>
      </c>
      <c r="V3776" s="165">
        <v>43.5</v>
      </c>
      <c r="W3776" s="161">
        <v>3773</v>
      </c>
      <c r="X3776" s="159" t="s">
        <v>19</v>
      </c>
      <c r="AI3776" s="161">
        <v>7219</v>
      </c>
      <c r="AJ3776" s="163">
        <v>0.686172</v>
      </c>
      <c r="AK3776" s="8" t="s">
        <v>6</v>
      </c>
      <c r="AL3776" s="8" t="s">
        <v>5</v>
      </c>
      <c r="AM3776" s="8">
        <v>0</v>
      </c>
      <c r="AN3776" s="165">
        <v>52.22</v>
      </c>
      <c r="AO3776" s="161">
        <v>3779</v>
      </c>
      <c r="AP3776" s="159" t="s">
        <v>20</v>
      </c>
    </row>
    <row r="3777" spans="2:42" x14ac:dyDescent="0.25">
      <c r="B3777" s="161">
        <v>35</v>
      </c>
      <c r="C3777" s="163">
        <v>1.0826579999999999</v>
      </c>
      <c r="D3777" s="8">
        <v>3</v>
      </c>
      <c r="E3777" s="165">
        <v>136.80000000000001</v>
      </c>
      <c r="L3777" s="161">
        <v>1695</v>
      </c>
      <c r="M3777" s="163">
        <v>0.41453499999999999</v>
      </c>
      <c r="N3777" s="8">
        <v>3</v>
      </c>
      <c r="O3777" s="165">
        <v>148.13999999999999</v>
      </c>
      <c r="Q3777" s="161">
        <v>10394</v>
      </c>
      <c r="R3777" s="163">
        <v>0.18981100000000001</v>
      </c>
      <c r="S3777" s="8" t="s">
        <v>4</v>
      </c>
      <c r="T3777" s="8" t="s">
        <v>5</v>
      </c>
      <c r="U3777" s="8">
        <v>0</v>
      </c>
      <c r="V3777" s="165">
        <v>47.39</v>
      </c>
      <c r="W3777" s="161">
        <v>3774</v>
      </c>
      <c r="X3777" s="159" t="s">
        <v>20</v>
      </c>
      <c r="AI3777" s="161">
        <v>7221</v>
      </c>
      <c r="AJ3777" s="163">
        <v>0.38376199999999999</v>
      </c>
      <c r="AK3777" s="8" t="s">
        <v>4</v>
      </c>
      <c r="AL3777" s="8" t="s">
        <v>5</v>
      </c>
      <c r="AM3777" s="8">
        <v>0</v>
      </c>
      <c r="AN3777" s="165">
        <v>36.67</v>
      </c>
      <c r="AO3777" s="161">
        <v>3780</v>
      </c>
      <c r="AP3777" s="159" t="s">
        <v>18</v>
      </c>
    </row>
    <row r="3778" spans="2:42" x14ac:dyDescent="0.25">
      <c r="B3778" s="161">
        <v>36</v>
      </c>
      <c r="C3778" s="163">
        <v>1.1874180000000001</v>
      </c>
      <c r="D3778" s="8">
        <v>3</v>
      </c>
      <c r="E3778" s="165">
        <v>134.4</v>
      </c>
      <c r="L3778" s="161">
        <v>1701</v>
      </c>
      <c r="M3778" s="163">
        <v>9.7559999999999994E-2</v>
      </c>
      <c r="N3778" s="8">
        <v>3</v>
      </c>
      <c r="O3778" s="165">
        <v>152.19999999999999</v>
      </c>
      <c r="Q3778" s="161">
        <v>10397</v>
      </c>
      <c r="R3778" s="163">
        <v>0.66605999999999999</v>
      </c>
      <c r="S3778" s="8" t="s">
        <v>4</v>
      </c>
      <c r="T3778" s="8" t="s">
        <v>5</v>
      </c>
      <c r="U3778" s="8">
        <v>0</v>
      </c>
      <c r="V3778" s="165">
        <v>53.33</v>
      </c>
      <c r="W3778" s="161">
        <v>3775</v>
      </c>
      <c r="X3778" s="159" t="s">
        <v>20</v>
      </c>
      <c r="AI3778" s="161">
        <v>7223</v>
      </c>
      <c r="AJ3778" s="163">
        <v>0.37490499999999999</v>
      </c>
      <c r="AK3778" s="8" t="s">
        <v>4</v>
      </c>
      <c r="AL3778" s="8" t="s">
        <v>5</v>
      </c>
      <c r="AM3778" s="8">
        <v>0</v>
      </c>
      <c r="AN3778" s="165">
        <v>54.63</v>
      </c>
      <c r="AO3778" s="161">
        <v>3781</v>
      </c>
      <c r="AP3778" s="159" t="s">
        <v>18</v>
      </c>
    </row>
    <row r="3779" spans="2:42" x14ac:dyDescent="0.25">
      <c r="B3779" s="161">
        <v>37</v>
      </c>
      <c r="C3779" s="163">
        <v>0.50025200000000003</v>
      </c>
      <c r="D3779" s="8">
        <v>3</v>
      </c>
      <c r="E3779" s="165">
        <v>126.12</v>
      </c>
      <c r="L3779" s="161">
        <v>1705</v>
      </c>
      <c r="M3779" s="163">
        <v>0.28963100000000003</v>
      </c>
      <c r="N3779" s="8">
        <v>3</v>
      </c>
      <c r="O3779" s="165">
        <v>152.84</v>
      </c>
      <c r="Q3779" s="161">
        <v>10399</v>
      </c>
      <c r="R3779" s="163">
        <v>0.10224</v>
      </c>
      <c r="S3779" s="8" t="s">
        <v>4</v>
      </c>
      <c r="T3779" s="8" t="s">
        <v>5</v>
      </c>
      <c r="U3779" s="8">
        <v>0</v>
      </c>
      <c r="V3779" s="165">
        <v>54.27</v>
      </c>
      <c r="W3779" s="161">
        <v>3776</v>
      </c>
      <c r="X3779" s="159" t="s">
        <v>20</v>
      </c>
      <c r="AI3779" s="161">
        <v>7225</v>
      </c>
      <c r="AJ3779" s="163">
        <v>0.48841200000000001</v>
      </c>
      <c r="AK3779" s="8" t="s">
        <v>4</v>
      </c>
      <c r="AL3779" s="8" t="s">
        <v>5</v>
      </c>
      <c r="AM3779" s="8">
        <v>0</v>
      </c>
      <c r="AN3779" s="165">
        <v>45.66</v>
      </c>
      <c r="AO3779" s="161">
        <v>3782</v>
      </c>
      <c r="AP3779" s="159" t="s">
        <v>18</v>
      </c>
    </row>
    <row r="3780" spans="2:42" x14ac:dyDescent="0.25">
      <c r="B3780" s="161">
        <v>39</v>
      </c>
      <c r="C3780" s="163">
        <v>1.8422799999999999</v>
      </c>
      <c r="D3780" s="8">
        <v>3</v>
      </c>
      <c r="E3780" s="165">
        <v>142.80000000000001</v>
      </c>
      <c r="L3780" s="161">
        <v>1706</v>
      </c>
      <c r="M3780" s="163">
        <v>0.77425500000000003</v>
      </c>
      <c r="N3780" s="8">
        <v>3</v>
      </c>
      <c r="O3780" s="165">
        <v>135.5</v>
      </c>
      <c r="Q3780" s="161">
        <v>10400</v>
      </c>
      <c r="R3780" s="163">
        <v>0.32744800000000002</v>
      </c>
      <c r="S3780" s="8" t="s">
        <v>4</v>
      </c>
      <c r="T3780" s="8" t="s">
        <v>5</v>
      </c>
      <c r="U3780" s="8">
        <v>0</v>
      </c>
      <c r="V3780" s="165">
        <v>39.43</v>
      </c>
      <c r="W3780" s="161">
        <v>3777</v>
      </c>
      <c r="X3780" s="159" t="s">
        <v>20</v>
      </c>
      <c r="AI3780" s="161">
        <v>7228</v>
      </c>
      <c r="AJ3780" s="163">
        <v>0.51001399999999997</v>
      </c>
      <c r="AK3780" s="8" t="s">
        <v>6</v>
      </c>
      <c r="AL3780" s="8" t="s">
        <v>5</v>
      </c>
      <c r="AM3780" s="8">
        <v>0</v>
      </c>
      <c r="AN3780" s="165">
        <v>41.75</v>
      </c>
      <c r="AO3780" s="161">
        <v>3783</v>
      </c>
      <c r="AP3780" s="159" t="s">
        <v>18</v>
      </c>
    </row>
    <row r="3781" spans="2:42" x14ac:dyDescent="0.25">
      <c r="B3781" s="161">
        <v>42</v>
      </c>
      <c r="C3781" s="163">
        <v>0.47328799999999999</v>
      </c>
      <c r="D3781" s="8">
        <v>3</v>
      </c>
      <c r="E3781" s="165">
        <v>139.54</v>
      </c>
      <c r="L3781" s="161">
        <v>1709</v>
      </c>
      <c r="M3781" s="163">
        <v>1.1326050000000001</v>
      </c>
      <c r="N3781" s="8">
        <v>3</v>
      </c>
      <c r="O3781" s="165">
        <v>126.02</v>
      </c>
      <c r="Q3781" s="161">
        <v>10402</v>
      </c>
      <c r="R3781" s="163">
        <v>0.23682400000000001</v>
      </c>
      <c r="S3781" s="8" t="s">
        <v>4</v>
      </c>
      <c r="T3781" s="8" t="s">
        <v>5</v>
      </c>
      <c r="U3781" s="8">
        <v>0</v>
      </c>
      <c r="V3781" s="165">
        <v>50.64</v>
      </c>
      <c r="W3781" s="161">
        <v>3778</v>
      </c>
      <c r="X3781" s="159" t="s">
        <v>17</v>
      </c>
      <c r="AI3781" s="161">
        <v>7230</v>
      </c>
      <c r="AJ3781" s="163">
        <v>0.44808199999999998</v>
      </c>
      <c r="AK3781" s="8" t="s">
        <v>9</v>
      </c>
      <c r="AL3781" s="8" t="s">
        <v>10</v>
      </c>
      <c r="AM3781" s="8">
        <v>0</v>
      </c>
      <c r="AN3781" s="165">
        <v>33.880000000000003</v>
      </c>
      <c r="AO3781" s="161">
        <v>3784</v>
      </c>
      <c r="AP3781" s="159" t="s">
        <v>18</v>
      </c>
    </row>
    <row r="3782" spans="2:42" x14ac:dyDescent="0.25">
      <c r="B3782" s="161">
        <v>43</v>
      </c>
      <c r="C3782" s="163">
        <v>6.7164529999999996</v>
      </c>
      <c r="D3782" s="8">
        <v>3</v>
      </c>
      <c r="E3782" s="165">
        <v>144.93</v>
      </c>
      <c r="L3782" s="161">
        <v>1713</v>
      </c>
      <c r="M3782" s="163">
        <v>0.46559099999999998</v>
      </c>
      <c r="N3782" s="8">
        <v>3</v>
      </c>
      <c r="O3782" s="165">
        <v>144.58000000000001</v>
      </c>
      <c r="Q3782" s="161">
        <v>10404</v>
      </c>
      <c r="R3782" s="163">
        <v>0.31814300000000001</v>
      </c>
      <c r="S3782" s="8" t="s">
        <v>4</v>
      </c>
      <c r="T3782" s="8" t="s">
        <v>5</v>
      </c>
      <c r="U3782" s="8">
        <v>0</v>
      </c>
      <c r="V3782" s="165">
        <v>53.82</v>
      </c>
      <c r="W3782" s="161">
        <v>3779</v>
      </c>
      <c r="X3782" s="159" t="s">
        <v>20</v>
      </c>
      <c r="AI3782" s="161">
        <v>7232</v>
      </c>
      <c r="AJ3782" s="163">
        <v>0.147147</v>
      </c>
      <c r="AK3782" s="8" t="s">
        <v>4</v>
      </c>
      <c r="AL3782" s="8" t="s">
        <v>5</v>
      </c>
      <c r="AM3782" s="8">
        <v>0</v>
      </c>
      <c r="AN3782" s="165">
        <v>51.4</v>
      </c>
      <c r="AO3782" s="161">
        <v>3785</v>
      </c>
      <c r="AP3782" s="159" t="s">
        <v>20</v>
      </c>
    </row>
    <row r="3783" spans="2:42" x14ac:dyDescent="0.25">
      <c r="B3783" s="161">
        <v>44</v>
      </c>
      <c r="C3783" s="163">
        <v>1.0547310000000001</v>
      </c>
      <c r="D3783" s="8">
        <v>3</v>
      </c>
      <c r="E3783" s="165">
        <v>137.44999999999999</v>
      </c>
      <c r="L3783" s="161">
        <v>1725</v>
      </c>
      <c r="M3783" s="163">
        <v>9.2548000000000005E-2</v>
      </c>
      <c r="N3783" s="8">
        <v>3</v>
      </c>
      <c r="O3783" s="165">
        <v>138.77000000000001</v>
      </c>
      <c r="Q3783" s="161">
        <v>10405</v>
      </c>
      <c r="R3783" s="163">
        <v>0.26684000000000002</v>
      </c>
      <c r="S3783" s="8" t="s">
        <v>4</v>
      </c>
      <c r="T3783" s="8" t="s">
        <v>5</v>
      </c>
      <c r="U3783" s="8">
        <v>0</v>
      </c>
      <c r="V3783" s="165">
        <v>41.24</v>
      </c>
      <c r="W3783" s="161">
        <v>3780</v>
      </c>
      <c r="X3783" s="159" t="s">
        <v>20</v>
      </c>
      <c r="AI3783" s="161">
        <v>7234</v>
      </c>
      <c r="AJ3783" s="163">
        <v>0.23404900000000001</v>
      </c>
      <c r="AK3783" s="8" t="s">
        <v>4</v>
      </c>
      <c r="AL3783" s="8" t="s">
        <v>5</v>
      </c>
      <c r="AM3783" s="8">
        <v>0</v>
      </c>
      <c r="AN3783" s="165">
        <v>49.66</v>
      </c>
      <c r="AO3783" s="161">
        <v>3786</v>
      </c>
      <c r="AP3783" s="159" t="s">
        <v>20</v>
      </c>
    </row>
    <row r="3784" spans="2:42" x14ac:dyDescent="0.25">
      <c r="B3784" s="161">
        <v>45</v>
      </c>
      <c r="C3784" s="163">
        <v>0.66095800000000005</v>
      </c>
      <c r="D3784" s="8">
        <v>3</v>
      </c>
      <c r="E3784" s="165">
        <v>140.55000000000001</v>
      </c>
      <c r="L3784" s="161">
        <v>1727</v>
      </c>
      <c r="M3784" s="163">
        <v>1.942607</v>
      </c>
      <c r="N3784" s="8">
        <v>3</v>
      </c>
      <c r="O3784" s="165">
        <v>141.66</v>
      </c>
      <c r="Q3784" s="161">
        <v>10407</v>
      </c>
      <c r="R3784" s="163">
        <v>0.24235100000000001</v>
      </c>
      <c r="S3784" s="8" t="s">
        <v>4</v>
      </c>
      <c r="T3784" s="8" t="s">
        <v>5</v>
      </c>
      <c r="U3784" s="8">
        <v>0</v>
      </c>
      <c r="V3784" s="165">
        <v>51.25</v>
      </c>
      <c r="W3784" s="161">
        <v>3781</v>
      </c>
      <c r="X3784" s="159" t="s">
        <v>20</v>
      </c>
      <c r="AI3784" s="161">
        <v>7235</v>
      </c>
      <c r="AJ3784" s="163">
        <v>0.28433700000000001</v>
      </c>
      <c r="AK3784" s="8" t="s">
        <v>4</v>
      </c>
      <c r="AL3784" s="8" t="s">
        <v>5</v>
      </c>
      <c r="AM3784" s="8">
        <v>0</v>
      </c>
      <c r="AN3784" s="165">
        <v>44.53</v>
      </c>
      <c r="AO3784" s="161">
        <v>3787</v>
      </c>
      <c r="AP3784" s="159" t="s">
        <v>20</v>
      </c>
    </row>
    <row r="3785" spans="2:42" x14ac:dyDescent="0.25">
      <c r="B3785" s="161">
        <v>48</v>
      </c>
      <c r="C3785" s="163">
        <v>1.1289169999999999</v>
      </c>
      <c r="D3785" s="8">
        <v>3</v>
      </c>
      <c r="E3785" s="165">
        <v>141.71</v>
      </c>
      <c r="L3785" s="161">
        <v>1750</v>
      </c>
      <c r="M3785" s="163">
        <v>0.564994</v>
      </c>
      <c r="N3785" s="8">
        <v>3</v>
      </c>
      <c r="O3785" s="165">
        <v>143.13</v>
      </c>
      <c r="Q3785" s="161">
        <v>10409</v>
      </c>
      <c r="R3785" s="163">
        <v>0.25570799999999999</v>
      </c>
      <c r="S3785" s="8" t="s">
        <v>4</v>
      </c>
      <c r="T3785" s="8" t="s">
        <v>5</v>
      </c>
      <c r="U3785" s="8">
        <v>0</v>
      </c>
      <c r="V3785" s="165">
        <v>41.37</v>
      </c>
      <c r="W3785" s="161">
        <v>3782</v>
      </c>
      <c r="X3785" s="159" t="s">
        <v>20</v>
      </c>
      <c r="AI3785" s="161">
        <v>7236</v>
      </c>
      <c r="AJ3785" s="163">
        <v>0.70334399999999997</v>
      </c>
      <c r="AK3785" s="8" t="s">
        <v>9</v>
      </c>
      <c r="AL3785" s="8" t="s">
        <v>10</v>
      </c>
      <c r="AM3785" s="8">
        <v>0</v>
      </c>
      <c r="AN3785" s="165">
        <v>39.24</v>
      </c>
      <c r="AO3785" s="161">
        <v>3788</v>
      </c>
      <c r="AP3785" s="159" t="s">
        <v>20</v>
      </c>
    </row>
    <row r="3786" spans="2:42" x14ac:dyDescent="0.25">
      <c r="B3786" s="161">
        <v>49</v>
      </c>
      <c r="C3786" s="163">
        <v>1.606123</v>
      </c>
      <c r="D3786" s="8">
        <v>3</v>
      </c>
      <c r="E3786" s="165">
        <v>149.1</v>
      </c>
      <c r="L3786" s="161">
        <v>1756</v>
      </c>
      <c r="M3786" s="163">
        <v>0.463395</v>
      </c>
      <c r="N3786" s="8">
        <v>3</v>
      </c>
      <c r="O3786" s="165">
        <v>151.41999999999999</v>
      </c>
      <c r="Q3786" s="161">
        <v>10413</v>
      </c>
      <c r="R3786" s="163">
        <v>0.20170199999999999</v>
      </c>
      <c r="S3786" s="8" t="s">
        <v>6</v>
      </c>
      <c r="T3786" s="8" t="s">
        <v>5</v>
      </c>
      <c r="U3786" s="8">
        <v>0</v>
      </c>
      <c r="V3786" s="165">
        <v>36.61</v>
      </c>
      <c r="W3786" s="161">
        <v>3783</v>
      </c>
      <c r="X3786" s="159" t="s">
        <v>20</v>
      </c>
      <c r="AI3786" s="161">
        <v>7237</v>
      </c>
      <c r="AJ3786" s="163">
        <v>0.17783499999999999</v>
      </c>
      <c r="AK3786" s="8" t="s">
        <v>12</v>
      </c>
      <c r="AL3786" s="8" t="s">
        <v>13</v>
      </c>
      <c r="AM3786" s="8">
        <v>0</v>
      </c>
      <c r="AN3786" s="165">
        <v>41.4</v>
      </c>
      <c r="AO3786" s="161">
        <v>3789</v>
      </c>
      <c r="AP3786" s="159" t="s">
        <v>20</v>
      </c>
    </row>
    <row r="3787" spans="2:42" x14ac:dyDescent="0.25">
      <c r="B3787" s="161">
        <v>52</v>
      </c>
      <c r="C3787" s="163">
        <v>0.47375099999999998</v>
      </c>
      <c r="D3787" s="8">
        <v>3</v>
      </c>
      <c r="E3787" s="165">
        <v>127.44</v>
      </c>
      <c r="L3787" s="161">
        <v>1771</v>
      </c>
      <c r="M3787" s="163">
        <v>0.82623000000000002</v>
      </c>
      <c r="N3787" s="8">
        <v>3</v>
      </c>
      <c r="O3787" s="165">
        <v>141.81</v>
      </c>
      <c r="Q3787" s="161">
        <v>10414</v>
      </c>
      <c r="R3787" s="163">
        <v>0.28214299999999998</v>
      </c>
      <c r="S3787" s="8" t="s">
        <v>4</v>
      </c>
      <c r="T3787" s="8" t="s">
        <v>5</v>
      </c>
      <c r="U3787" s="8">
        <v>0</v>
      </c>
      <c r="V3787" s="165">
        <v>44.12</v>
      </c>
      <c r="W3787" s="161">
        <v>3784</v>
      </c>
      <c r="X3787" s="159" t="s">
        <v>20</v>
      </c>
      <c r="AI3787" s="161">
        <v>7238</v>
      </c>
      <c r="AJ3787" s="163">
        <v>0.46621899999999999</v>
      </c>
      <c r="AK3787" s="8" t="s">
        <v>42</v>
      </c>
      <c r="AL3787" s="8" t="s">
        <v>42</v>
      </c>
      <c r="AM3787" s="8">
        <v>0</v>
      </c>
      <c r="AN3787" s="165">
        <v>53.64</v>
      </c>
      <c r="AO3787" s="161">
        <v>3790</v>
      </c>
      <c r="AP3787" s="159" t="s">
        <v>20</v>
      </c>
    </row>
    <row r="3788" spans="2:42" x14ac:dyDescent="0.25">
      <c r="B3788" s="161">
        <v>53</v>
      </c>
      <c r="C3788" s="163">
        <v>0.48831000000000002</v>
      </c>
      <c r="D3788" s="8">
        <v>3</v>
      </c>
      <c r="E3788" s="165">
        <v>139.04</v>
      </c>
      <c r="L3788" s="161">
        <v>1780</v>
      </c>
      <c r="M3788" s="163">
        <v>0.14691399999999999</v>
      </c>
      <c r="N3788" s="8">
        <v>3</v>
      </c>
      <c r="O3788" s="165">
        <v>141.58000000000001</v>
      </c>
      <c r="Q3788" s="161">
        <v>10418</v>
      </c>
      <c r="R3788" s="163">
        <v>0.52718399999999999</v>
      </c>
      <c r="S3788" s="8" t="s">
        <v>6</v>
      </c>
      <c r="T3788" s="8" t="s">
        <v>5</v>
      </c>
      <c r="U3788" s="8">
        <v>0</v>
      </c>
      <c r="V3788" s="165">
        <v>44.34</v>
      </c>
      <c r="W3788" s="161">
        <v>3785</v>
      </c>
      <c r="X3788" s="159" t="s">
        <v>20</v>
      </c>
      <c r="AI3788" s="161">
        <v>7239</v>
      </c>
      <c r="AJ3788" s="163">
        <v>0.24300099999999999</v>
      </c>
      <c r="AK3788" s="8" t="s">
        <v>9</v>
      </c>
      <c r="AL3788" s="8" t="s">
        <v>10</v>
      </c>
      <c r="AM3788" s="8">
        <v>0</v>
      </c>
      <c r="AN3788" s="165">
        <v>53.01</v>
      </c>
      <c r="AO3788" s="161">
        <v>3791</v>
      </c>
      <c r="AP3788" s="159" t="s">
        <v>20</v>
      </c>
    </row>
    <row r="3789" spans="2:42" x14ac:dyDescent="0.25">
      <c r="B3789" s="161">
        <v>54</v>
      </c>
      <c r="C3789" s="163">
        <v>0.51533200000000001</v>
      </c>
      <c r="D3789" s="8">
        <v>3</v>
      </c>
      <c r="E3789" s="165">
        <v>130.94</v>
      </c>
      <c r="L3789" s="161">
        <v>1793</v>
      </c>
      <c r="M3789" s="163">
        <v>0.121171</v>
      </c>
      <c r="N3789" s="8">
        <v>3</v>
      </c>
      <c r="O3789" s="165">
        <v>148.4</v>
      </c>
      <c r="Q3789" s="161">
        <v>10419</v>
      </c>
      <c r="R3789" s="163">
        <v>0.37930000000000003</v>
      </c>
      <c r="S3789" s="8" t="s">
        <v>4</v>
      </c>
      <c r="T3789" s="8" t="s">
        <v>5</v>
      </c>
      <c r="U3789" s="8">
        <v>0</v>
      </c>
      <c r="V3789" s="165">
        <v>48.69</v>
      </c>
      <c r="W3789" s="161">
        <v>3786</v>
      </c>
      <c r="X3789" s="159" t="s">
        <v>20</v>
      </c>
      <c r="AI3789" s="161">
        <v>7242</v>
      </c>
      <c r="AJ3789" s="163">
        <v>0.49121900000000002</v>
      </c>
      <c r="AK3789" s="8" t="s">
        <v>9</v>
      </c>
      <c r="AL3789" s="8" t="s">
        <v>10</v>
      </c>
      <c r="AM3789" s="8">
        <v>0</v>
      </c>
      <c r="AN3789" s="165">
        <v>41.56</v>
      </c>
      <c r="AO3789" s="161">
        <v>3792</v>
      </c>
      <c r="AP3789" s="159" t="s">
        <v>20</v>
      </c>
    </row>
    <row r="3790" spans="2:42" x14ac:dyDescent="0.25">
      <c r="B3790" s="161">
        <v>57</v>
      </c>
      <c r="C3790" s="163">
        <v>0.49765199999999998</v>
      </c>
      <c r="D3790" s="8">
        <v>3</v>
      </c>
      <c r="E3790" s="165">
        <v>149.75</v>
      </c>
      <c r="L3790" s="161">
        <v>1795</v>
      </c>
      <c r="M3790" s="163">
        <v>0.13722699999999999</v>
      </c>
      <c r="N3790" s="8">
        <v>3</v>
      </c>
      <c r="O3790" s="165">
        <v>138.01</v>
      </c>
      <c r="Q3790" s="161">
        <v>10421</v>
      </c>
      <c r="R3790" s="163">
        <v>0.33978900000000001</v>
      </c>
      <c r="S3790" s="8" t="s">
        <v>4</v>
      </c>
      <c r="T3790" s="8" t="s">
        <v>5</v>
      </c>
      <c r="U3790" s="8">
        <v>0</v>
      </c>
      <c r="V3790" s="165">
        <v>38.07</v>
      </c>
      <c r="W3790" s="161">
        <v>3787</v>
      </c>
      <c r="X3790" s="159" t="s">
        <v>20</v>
      </c>
      <c r="AI3790" s="161">
        <v>7243</v>
      </c>
      <c r="AJ3790" s="163">
        <v>0.143015</v>
      </c>
      <c r="AK3790" s="8" t="s">
        <v>4</v>
      </c>
      <c r="AL3790" s="8" t="s">
        <v>5</v>
      </c>
      <c r="AM3790" s="8">
        <v>0</v>
      </c>
      <c r="AN3790" s="165">
        <v>58.09</v>
      </c>
      <c r="AO3790" s="161">
        <v>3793</v>
      </c>
      <c r="AP3790" s="159" t="s">
        <v>20</v>
      </c>
    </row>
    <row r="3791" spans="2:42" x14ac:dyDescent="0.25">
      <c r="B3791" s="161">
        <v>58</v>
      </c>
      <c r="C3791" s="163">
        <v>0.53864299999999998</v>
      </c>
      <c r="D3791" s="8">
        <v>3</v>
      </c>
      <c r="E3791" s="165">
        <v>137.72</v>
      </c>
      <c r="L3791" s="161">
        <v>1804</v>
      </c>
      <c r="M3791" s="163">
        <v>0.41826600000000003</v>
      </c>
      <c r="N3791" s="8">
        <v>3</v>
      </c>
      <c r="O3791" s="165">
        <v>132.94999999999999</v>
      </c>
      <c r="Q3791" s="161">
        <v>10425</v>
      </c>
      <c r="R3791" s="163">
        <v>0.47458299999999998</v>
      </c>
      <c r="S3791" s="8" t="s">
        <v>4</v>
      </c>
      <c r="T3791" s="8" t="s">
        <v>5</v>
      </c>
      <c r="U3791" s="8">
        <v>0</v>
      </c>
      <c r="V3791" s="165">
        <v>48.61</v>
      </c>
      <c r="W3791" s="161">
        <v>3788</v>
      </c>
      <c r="X3791" s="159" t="s">
        <v>20</v>
      </c>
      <c r="AI3791" s="161">
        <v>7244</v>
      </c>
      <c r="AJ3791" s="163">
        <v>0.27454400000000001</v>
      </c>
      <c r="AK3791" s="8" t="s">
        <v>6</v>
      </c>
      <c r="AL3791" s="8" t="s">
        <v>5</v>
      </c>
      <c r="AM3791" s="8">
        <v>0</v>
      </c>
      <c r="AN3791" s="165">
        <v>51.65</v>
      </c>
      <c r="AO3791" s="161">
        <v>3794</v>
      </c>
      <c r="AP3791" s="159" t="s">
        <v>18</v>
      </c>
    </row>
    <row r="3792" spans="2:42" x14ac:dyDescent="0.25">
      <c r="B3792" s="161">
        <v>72</v>
      </c>
      <c r="C3792" s="163">
        <v>2.8687309999999999</v>
      </c>
      <c r="D3792" s="8">
        <v>3</v>
      </c>
      <c r="E3792" s="165">
        <v>151.61000000000001</v>
      </c>
      <c r="L3792" s="161">
        <v>1805</v>
      </c>
      <c r="M3792" s="163">
        <v>0.212368</v>
      </c>
      <c r="N3792" s="8">
        <v>3</v>
      </c>
      <c r="O3792" s="165">
        <v>127.28</v>
      </c>
      <c r="Q3792" s="161">
        <v>10429</v>
      </c>
      <c r="R3792" s="163">
        <v>0.18828300000000001</v>
      </c>
      <c r="S3792" s="8" t="s">
        <v>4</v>
      </c>
      <c r="T3792" s="8" t="s">
        <v>5</v>
      </c>
      <c r="U3792" s="8">
        <v>0</v>
      </c>
      <c r="V3792" s="165">
        <v>38.770000000000003</v>
      </c>
      <c r="W3792" s="161">
        <v>3789</v>
      </c>
      <c r="X3792" s="159" t="s">
        <v>20</v>
      </c>
      <c r="AI3792" s="161">
        <v>7248</v>
      </c>
      <c r="AJ3792" s="163">
        <v>0.229993</v>
      </c>
      <c r="AK3792" s="8" t="s">
        <v>9</v>
      </c>
      <c r="AL3792" s="8" t="s">
        <v>10</v>
      </c>
      <c r="AM3792" s="8">
        <v>0</v>
      </c>
      <c r="AN3792" s="165">
        <v>43.91</v>
      </c>
      <c r="AO3792" s="161">
        <v>3795</v>
      </c>
      <c r="AP3792" s="159" t="s">
        <v>20</v>
      </c>
    </row>
    <row r="3793" spans="2:42" x14ac:dyDescent="0.25">
      <c r="B3793" s="161">
        <v>77</v>
      </c>
      <c r="C3793" s="163">
        <v>1.018435</v>
      </c>
      <c r="D3793" s="8">
        <v>3</v>
      </c>
      <c r="E3793" s="165">
        <v>132.43</v>
      </c>
      <c r="L3793" s="161">
        <v>1817</v>
      </c>
      <c r="M3793" s="163">
        <v>0.34078599999999998</v>
      </c>
      <c r="N3793" s="8">
        <v>3</v>
      </c>
      <c r="O3793" s="165">
        <v>147.4</v>
      </c>
      <c r="Q3793" s="161">
        <v>10431</v>
      </c>
      <c r="R3793" s="163">
        <v>0.125304</v>
      </c>
      <c r="S3793" s="8" t="s">
        <v>4</v>
      </c>
      <c r="T3793" s="8" t="s">
        <v>5</v>
      </c>
      <c r="U3793" s="8">
        <v>0</v>
      </c>
      <c r="V3793" s="165">
        <v>41.12</v>
      </c>
      <c r="W3793" s="161">
        <v>3790</v>
      </c>
      <c r="X3793" s="159" t="s">
        <v>20</v>
      </c>
      <c r="AI3793" s="161">
        <v>7249</v>
      </c>
      <c r="AJ3793" s="163">
        <v>0.26144800000000001</v>
      </c>
      <c r="AK3793" s="8" t="s">
        <v>9</v>
      </c>
      <c r="AL3793" s="8" t="s">
        <v>10</v>
      </c>
      <c r="AM3793" s="8">
        <v>0</v>
      </c>
      <c r="AN3793" s="165">
        <v>44.25</v>
      </c>
      <c r="AO3793" s="161">
        <v>3796</v>
      </c>
      <c r="AP3793" s="159" t="s">
        <v>20</v>
      </c>
    </row>
    <row r="3794" spans="2:42" x14ac:dyDescent="0.25">
      <c r="B3794" s="161">
        <v>81</v>
      </c>
      <c r="C3794" s="163">
        <v>1.507674</v>
      </c>
      <c r="D3794" s="8">
        <v>3</v>
      </c>
      <c r="E3794" s="165">
        <v>153.69999999999999</v>
      </c>
      <c r="L3794" s="161">
        <v>1825</v>
      </c>
      <c r="M3794" s="163">
        <v>0.41721000000000003</v>
      </c>
      <c r="N3794" s="8">
        <v>3</v>
      </c>
      <c r="O3794" s="165">
        <v>136.91999999999999</v>
      </c>
      <c r="Q3794" s="161">
        <v>10436</v>
      </c>
      <c r="R3794" s="163">
        <v>0.32556099999999999</v>
      </c>
      <c r="S3794" s="8" t="s">
        <v>4</v>
      </c>
      <c r="T3794" s="8" t="s">
        <v>5</v>
      </c>
      <c r="U3794" s="8">
        <v>0</v>
      </c>
      <c r="V3794" s="165">
        <v>46.74</v>
      </c>
      <c r="W3794" s="161">
        <v>3791</v>
      </c>
      <c r="X3794" s="159" t="s">
        <v>20</v>
      </c>
      <c r="AI3794" s="161">
        <v>7251</v>
      </c>
      <c r="AJ3794" s="163">
        <v>0.26725900000000002</v>
      </c>
      <c r="AK3794" s="8" t="s">
        <v>9</v>
      </c>
      <c r="AL3794" s="8" t="s">
        <v>10</v>
      </c>
      <c r="AM3794" s="8">
        <v>0</v>
      </c>
      <c r="AN3794" s="165">
        <v>32.22</v>
      </c>
      <c r="AO3794" s="161">
        <v>3797</v>
      </c>
      <c r="AP3794" s="159" t="s">
        <v>20</v>
      </c>
    </row>
    <row r="3795" spans="2:42" x14ac:dyDescent="0.25">
      <c r="B3795" s="161">
        <v>83</v>
      </c>
      <c r="C3795" s="163">
        <v>2.1898909999999998</v>
      </c>
      <c r="D3795" s="8">
        <v>3</v>
      </c>
      <c r="E3795" s="165">
        <v>146.43</v>
      </c>
      <c r="L3795" s="161">
        <v>1826</v>
      </c>
      <c r="M3795" s="163">
        <v>1.2583629999999999</v>
      </c>
      <c r="N3795" s="8">
        <v>3</v>
      </c>
      <c r="O3795" s="165">
        <v>142.58000000000001</v>
      </c>
      <c r="Q3795" s="161">
        <v>10438</v>
      </c>
      <c r="R3795" s="163">
        <v>0.36917499999999998</v>
      </c>
      <c r="S3795" s="8" t="s">
        <v>4</v>
      </c>
      <c r="T3795" s="8" t="s">
        <v>5</v>
      </c>
      <c r="U3795" s="8">
        <v>0</v>
      </c>
      <c r="V3795" s="165">
        <v>52.61</v>
      </c>
      <c r="W3795" s="161">
        <v>3792</v>
      </c>
      <c r="X3795" s="159" t="s">
        <v>20</v>
      </c>
      <c r="AI3795" s="161">
        <v>7252</v>
      </c>
      <c r="AJ3795" s="163">
        <v>0.35298099999999999</v>
      </c>
      <c r="AK3795" s="8" t="s">
        <v>11</v>
      </c>
      <c r="AL3795" s="8" t="s">
        <v>10</v>
      </c>
      <c r="AM3795" s="8">
        <v>0</v>
      </c>
      <c r="AN3795" s="165">
        <v>40.96</v>
      </c>
      <c r="AO3795" s="161">
        <v>3798</v>
      </c>
      <c r="AP3795" s="159" t="s">
        <v>18</v>
      </c>
    </row>
    <row r="3796" spans="2:42" x14ac:dyDescent="0.25">
      <c r="B3796" s="161">
        <v>85</v>
      </c>
      <c r="C3796" s="163">
        <v>1.4873730000000001</v>
      </c>
      <c r="D3796" s="8">
        <v>3</v>
      </c>
      <c r="E3796" s="165">
        <v>146.22</v>
      </c>
      <c r="L3796" s="161">
        <v>1834</v>
      </c>
      <c r="M3796" s="163">
        <v>0.48523500000000003</v>
      </c>
      <c r="N3796" s="8">
        <v>3</v>
      </c>
      <c r="O3796" s="165">
        <v>147.33000000000001</v>
      </c>
      <c r="Q3796" s="161">
        <v>10439</v>
      </c>
      <c r="R3796" s="163">
        <v>8.9256000000000002E-2</v>
      </c>
      <c r="S3796" s="8" t="s">
        <v>4</v>
      </c>
      <c r="T3796" s="8" t="s">
        <v>5</v>
      </c>
      <c r="U3796" s="8">
        <v>0</v>
      </c>
      <c r="V3796" s="165">
        <v>54.76</v>
      </c>
      <c r="W3796" s="161">
        <v>3793</v>
      </c>
      <c r="X3796" s="159" t="s">
        <v>19</v>
      </c>
      <c r="AI3796" s="161">
        <v>7253</v>
      </c>
      <c r="AJ3796" s="163">
        <v>0.17905799999999999</v>
      </c>
      <c r="AK3796" s="8" t="s">
        <v>4</v>
      </c>
      <c r="AL3796" s="8" t="s">
        <v>5</v>
      </c>
      <c r="AM3796" s="8">
        <v>0</v>
      </c>
      <c r="AN3796" s="165">
        <v>48.71</v>
      </c>
      <c r="AO3796" s="161">
        <v>3799</v>
      </c>
      <c r="AP3796" s="159" t="s">
        <v>20</v>
      </c>
    </row>
    <row r="3797" spans="2:42" x14ac:dyDescent="0.25">
      <c r="B3797" s="161">
        <v>90</v>
      </c>
      <c r="C3797" s="163">
        <v>3.7467830000000002</v>
      </c>
      <c r="D3797" s="8">
        <v>3</v>
      </c>
      <c r="E3797" s="165">
        <v>148.37</v>
      </c>
      <c r="L3797" s="161">
        <v>1837</v>
      </c>
      <c r="M3797" s="163">
        <v>0.66565399999999997</v>
      </c>
      <c r="N3797" s="8">
        <v>3</v>
      </c>
      <c r="O3797" s="165">
        <v>152</v>
      </c>
      <c r="Q3797" s="161">
        <v>10444</v>
      </c>
      <c r="R3797" s="163">
        <v>0.282078</v>
      </c>
      <c r="S3797" s="8" t="s">
        <v>4</v>
      </c>
      <c r="T3797" s="8" t="s">
        <v>5</v>
      </c>
      <c r="U3797" s="8">
        <v>0</v>
      </c>
      <c r="V3797" s="165">
        <v>45.56</v>
      </c>
      <c r="W3797" s="161">
        <v>3794</v>
      </c>
      <c r="X3797" s="159" t="s">
        <v>20</v>
      </c>
      <c r="AI3797" s="161">
        <v>7255</v>
      </c>
      <c r="AJ3797" s="163">
        <v>0.31177899999999997</v>
      </c>
      <c r="AK3797" s="8" t="s">
        <v>11</v>
      </c>
      <c r="AL3797" s="8" t="s">
        <v>10</v>
      </c>
      <c r="AM3797" s="8">
        <v>0</v>
      </c>
      <c r="AN3797" s="165">
        <v>46.35</v>
      </c>
      <c r="AO3797" s="161">
        <v>3800</v>
      </c>
      <c r="AP3797" s="159" t="s">
        <v>20</v>
      </c>
    </row>
    <row r="3798" spans="2:42" x14ac:dyDescent="0.25">
      <c r="B3798" s="161">
        <v>95</v>
      </c>
      <c r="C3798" s="163">
        <v>8.3421920000000007</v>
      </c>
      <c r="D3798" s="8">
        <v>3</v>
      </c>
      <c r="E3798" s="165">
        <v>150.72</v>
      </c>
      <c r="L3798" s="161">
        <v>1839</v>
      </c>
      <c r="M3798" s="163">
        <v>0.188528</v>
      </c>
      <c r="N3798" s="8">
        <v>3</v>
      </c>
      <c r="O3798" s="165">
        <v>147.5</v>
      </c>
      <c r="Q3798" s="161">
        <v>10446</v>
      </c>
      <c r="R3798" s="163">
        <v>0.32170399999999999</v>
      </c>
      <c r="S3798" s="8" t="s">
        <v>6</v>
      </c>
      <c r="T3798" s="8" t="s">
        <v>5</v>
      </c>
      <c r="U3798" s="8">
        <v>0</v>
      </c>
      <c r="V3798" s="165">
        <v>56.95</v>
      </c>
      <c r="W3798" s="161">
        <v>3795</v>
      </c>
      <c r="X3798" s="159" t="s">
        <v>20</v>
      </c>
      <c r="AI3798" s="161">
        <v>7257</v>
      </c>
      <c r="AJ3798" s="163">
        <v>0.78756499999999996</v>
      </c>
      <c r="AK3798" s="8" t="s">
        <v>42</v>
      </c>
      <c r="AL3798" s="8" t="s">
        <v>42</v>
      </c>
      <c r="AM3798" s="8">
        <v>0</v>
      </c>
      <c r="AN3798" s="165">
        <v>52.24</v>
      </c>
      <c r="AO3798" s="161">
        <v>3801</v>
      </c>
      <c r="AP3798" s="159" t="s">
        <v>18</v>
      </c>
    </row>
    <row r="3799" spans="2:42" x14ac:dyDescent="0.25">
      <c r="B3799" s="161">
        <v>96</v>
      </c>
      <c r="C3799" s="163">
        <v>1.491109</v>
      </c>
      <c r="D3799" s="8">
        <v>3</v>
      </c>
      <c r="E3799" s="165">
        <v>145.97</v>
      </c>
      <c r="L3799" s="161">
        <v>1846</v>
      </c>
      <c r="M3799" s="163">
        <v>0.15013799999999999</v>
      </c>
      <c r="N3799" s="8">
        <v>3</v>
      </c>
      <c r="O3799" s="165">
        <v>139.4</v>
      </c>
      <c r="Q3799" s="161">
        <v>10447</v>
      </c>
      <c r="R3799" s="163">
        <v>0.22423000000000001</v>
      </c>
      <c r="S3799" s="8" t="s">
        <v>14</v>
      </c>
      <c r="T3799" s="8" t="s">
        <v>13</v>
      </c>
      <c r="U3799" s="8">
        <v>0</v>
      </c>
      <c r="V3799" s="165">
        <v>30.78</v>
      </c>
      <c r="W3799" s="161">
        <v>3796</v>
      </c>
      <c r="X3799" s="159" t="s">
        <v>20</v>
      </c>
      <c r="AI3799" s="161">
        <v>7258</v>
      </c>
      <c r="AJ3799" s="163">
        <v>6.2060999999999998E-2</v>
      </c>
      <c r="AK3799" s="8" t="s">
        <v>9</v>
      </c>
      <c r="AL3799" s="8" t="s">
        <v>10</v>
      </c>
      <c r="AM3799" s="8">
        <v>0</v>
      </c>
      <c r="AN3799" s="165">
        <v>36.479999999999997</v>
      </c>
      <c r="AO3799" s="161">
        <v>3802</v>
      </c>
      <c r="AP3799" s="159" t="s">
        <v>20</v>
      </c>
    </row>
    <row r="3800" spans="2:42" x14ac:dyDescent="0.25">
      <c r="B3800" s="161">
        <v>99</v>
      </c>
      <c r="C3800" s="163">
        <v>4.0400770000000001</v>
      </c>
      <c r="D3800" s="8">
        <v>3</v>
      </c>
      <c r="E3800" s="165">
        <v>132.12</v>
      </c>
      <c r="L3800" s="161">
        <v>1848</v>
      </c>
      <c r="M3800" s="163">
        <v>0.111278</v>
      </c>
      <c r="N3800" s="8">
        <v>3</v>
      </c>
      <c r="O3800" s="165">
        <v>139.88</v>
      </c>
      <c r="Q3800" s="161">
        <v>10450</v>
      </c>
      <c r="R3800" s="163">
        <v>0.18443999999999999</v>
      </c>
      <c r="S3800" s="8" t="s">
        <v>4</v>
      </c>
      <c r="T3800" s="8" t="s">
        <v>5</v>
      </c>
      <c r="U3800" s="8">
        <v>0</v>
      </c>
      <c r="V3800" s="165">
        <v>56.05</v>
      </c>
      <c r="W3800" s="161">
        <v>3797</v>
      </c>
      <c r="X3800" s="159" t="s">
        <v>20</v>
      </c>
      <c r="AI3800" s="161">
        <v>7259</v>
      </c>
      <c r="AJ3800" s="163">
        <v>0.132019</v>
      </c>
      <c r="AK3800" s="8" t="s">
        <v>9</v>
      </c>
      <c r="AL3800" s="8" t="s">
        <v>10</v>
      </c>
      <c r="AM3800" s="8">
        <v>0</v>
      </c>
      <c r="AN3800" s="165">
        <v>55.12</v>
      </c>
      <c r="AO3800" s="161">
        <v>3803</v>
      </c>
      <c r="AP3800" s="159" t="s">
        <v>18</v>
      </c>
    </row>
    <row r="3801" spans="2:42" x14ac:dyDescent="0.25">
      <c r="B3801" s="161">
        <v>100</v>
      </c>
      <c r="C3801" s="163">
        <v>1.251199</v>
      </c>
      <c r="D3801" s="8">
        <v>3</v>
      </c>
      <c r="E3801" s="165">
        <v>138.61000000000001</v>
      </c>
      <c r="L3801" s="161">
        <v>1850</v>
      </c>
      <c r="M3801" s="163">
        <v>0.56407499999999999</v>
      </c>
      <c r="N3801" s="8">
        <v>3</v>
      </c>
      <c r="O3801" s="165">
        <v>128.66999999999999</v>
      </c>
      <c r="Q3801" s="161">
        <v>10451</v>
      </c>
      <c r="R3801" s="163">
        <v>0.47550999999999999</v>
      </c>
      <c r="S3801" s="8" t="s">
        <v>4</v>
      </c>
      <c r="T3801" s="8" t="s">
        <v>5</v>
      </c>
      <c r="U3801" s="8">
        <v>0</v>
      </c>
      <c r="V3801" s="165">
        <v>48.78</v>
      </c>
      <c r="W3801" s="161">
        <v>3798</v>
      </c>
      <c r="X3801" s="159" t="s">
        <v>20</v>
      </c>
      <c r="AI3801" s="161">
        <v>7263</v>
      </c>
      <c r="AJ3801" s="163">
        <v>0.11010499999999999</v>
      </c>
      <c r="AK3801" s="8" t="s">
        <v>4</v>
      </c>
      <c r="AL3801" s="8" t="s">
        <v>5</v>
      </c>
      <c r="AM3801" s="8">
        <v>0</v>
      </c>
      <c r="AN3801" s="165">
        <v>53.9</v>
      </c>
      <c r="AO3801" s="161">
        <v>3804</v>
      </c>
      <c r="AP3801" s="159" t="s">
        <v>20</v>
      </c>
    </row>
    <row r="3802" spans="2:42" x14ac:dyDescent="0.25">
      <c r="B3802" s="161">
        <v>102</v>
      </c>
      <c r="C3802" s="163">
        <v>2.6232530000000001</v>
      </c>
      <c r="D3802" s="8">
        <v>3</v>
      </c>
      <c r="E3802" s="165">
        <v>153.75</v>
      </c>
      <c r="L3802" s="161">
        <v>1851</v>
      </c>
      <c r="M3802" s="163">
        <v>0.62677000000000005</v>
      </c>
      <c r="N3802" s="8">
        <v>3</v>
      </c>
      <c r="O3802" s="165">
        <v>136.68</v>
      </c>
      <c r="Q3802" s="161">
        <v>10456</v>
      </c>
      <c r="R3802" s="163">
        <v>0.30833899999999997</v>
      </c>
      <c r="S3802" s="8" t="s">
        <v>4</v>
      </c>
      <c r="T3802" s="8" t="s">
        <v>5</v>
      </c>
      <c r="U3802" s="8">
        <v>0</v>
      </c>
      <c r="V3802" s="165">
        <v>55</v>
      </c>
      <c r="W3802" s="161">
        <v>3799</v>
      </c>
      <c r="X3802" s="159" t="s">
        <v>20</v>
      </c>
      <c r="AI3802" s="161">
        <v>7265</v>
      </c>
      <c r="AJ3802" s="163">
        <v>0.18725700000000001</v>
      </c>
      <c r="AK3802" s="8" t="s">
        <v>9</v>
      </c>
      <c r="AL3802" s="8" t="s">
        <v>10</v>
      </c>
      <c r="AM3802" s="8">
        <v>0</v>
      </c>
      <c r="AN3802" s="165">
        <v>45.74</v>
      </c>
      <c r="AO3802" s="161">
        <v>3805</v>
      </c>
      <c r="AP3802" s="159" t="s">
        <v>18</v>
      </c>
    </row>
    <row r="3803" spans="2:42" x14ac:dyDescent="0.25">
      <c r="B3803" s="161">
        <v>103</v>
      </c>
      <c r="C3803" s="163">
        <v>2.3291849999999998</v>
      </c>
      <c r="D3803" s="8">
        <v>3</v>
      </c>
      <c r="E3803" s="165">
        <v>136.82</v>
      </c>
      <c r="L3803" s="161">
        <v>1853</v>
      </c>
      <c r="M3803" s="163">
        <v>1.1139699999999999</v>
      </c>
      <c r="N3803" s="8">
        <v>3</v>
      </c>
      <c r="O3803" s="165">
        <v>136.22999999999999</v>
      </c>
      <c r="Q3803" s="161">
        <v>10460</v>
      </c>
      <c r="R3803" s="163">
        <v>0.14122000000000001</v>
      </c>
      <c r="S3803" s="8" t="s">
        <v>4</v>
      </c>
      <c r="T3803" s="8" t="s">
        <v>5</v>
      </c>
      <c r="U3803" s="8">
        <v>0</v>
      </c>
      <c r="V3803" s="165">
        <v>36.85</v>
      </c>
      <c r="W3803" s="161">
        <v>3800</v>
      </c>
      <c r="X3803" s="159" t="s">
        <v>17</v>
      </c>
      <c r="AI3803" s="161">
        <v>7268</v>
      </c>
      <c r="AJ3803" s="163">
        <v>0.173378</v>
      </c>
      <c r="AK3803" s="8" t="s">
        <v>9</v>
      </c>
      <c r="AL3803" s="8" t="s">
        <v>10</v>
      </c>
      <c r="AM3803" s="8">
        <v>0</v>
      </c>
      <c r="AN3803" s="165">
        <v>52.31</v>
      </c>
      <c r="AO3803" s="161">
        <v>3806</v>
      </c>
      <c r="AP3803" s="159" t="s">
        <v>18</v>
      </c>
    </row>
    <row r="3804" spans="2:42" x14ac:dyDescent="0.25">
      <c r="B3804" s="161">
        <v>104</v>
      </c>
      <c r="C3804" s="163">
        <v>1.0043439999999999</v>
      </c>
      <c r="D3804" s="8">
        <v>3</v>
      </c>
      <c r="E3804" s="165">
        <v>132.74</v>
      </c>
      <c r="L3804" s="161">
        <v>1860</v>
      </c>
      <c r="M3804" s="163">
        <v>0.23697299999999999</v>
      </c>
      <c r="N3804" s="8">
        <v>3</v>
      </c>
      <c r="O3804" s="165">
        <v>138.41</v>
      </c>
      <c r="Q3804" s="161">
        <v>10463</v>
      </c>
      <c r="R3804" s="163">
        <v>0.288665</v>
      </c>
      <c r="S3804" s="8" t="s">
        <v>4</v>
      </c>
      <c r="T3804" s="8" t="s">
        <v>5</v>
      </c>
      <c r="U3804" s="8">
        <v>0</v>
      </c>
      <c r="V3804" s="165">
        <v>43.06</v>
      </c>
      <c r="W3804" s="161">
        <v>3801</v>
      </c>
      <c r="X3804" s="159" t="s">
        <v>17</v>
      </c>
      <c r="AI3804" s="161">
        <v>7272</v>
      </c>
      <c r="AJ3804" s="163">
        <v>0.36693999999999999</v>
      </c>
      <c r="AK3804" s="8" t="s">
        <v>9</v>
      </c>
      <c r="AL3804" s="8" t="s">
        <v>10</v>
      </c>
      <c r="AM3804" s="8">
        <v>0</v>
      </c>
      <c r="AN3804" s="165">
        <v>55.66</v>
      </c>
      <c r="AO3804" s="161">
        <v>3807</v>
      </c>
      <c r="AP3804" s="159" t="s">
        <v>18</v>
      </c>
    </row>
    <row r="3805" spans="2:42" x14ac:dyDescent="0.25">
      <c r="B3805" s="161">
        <v>105</v>
      </c>
      <c r="C3805" s="163">
        <v>0.27158100000000002</v>
      </c>
      <c r="D3805" s="8">
        <v>3</v>
      </c>
      <c r="E3805" s="165">
        <v>142.13</v>
      </c>
      <c r="L3805" s="161">
        <v>1861</v>
      </c>
      <c r="M3805" s="163">
        <v>0.80127400000000004</v>
      </c>
      <c r="N3805" s="8">
        <v>3</v>
      </c>
      <c r="O3805" s="165">
        <v>148.31</v>
      </c>
      <c r="Q3805" s="161">
        <v>10465</v>
      </c>
      <c r="R3805" s="163">
        <v>0.30193700000000001</v>
      </c>
      <c r="S3805" s="8" t="s">
        <v>4</v>
      </c>
      <c r="T3805" s="8" t="s">
        <v>5</v>
      </c>
      <c r="U3805" s="8">
        <v>0</v>
      </c>
      <c r="V3805" s="165">
        <v>50.12</v>
      </c>
      <c r="W3805" s="161">
        <v>3802</v>
      </c>
      <c r="X3805" s="159" t="s">
        <v>20</v>
      </c>
      <c r="AI3805" s="161">
        <v>7274</v>
      </c>
      <c r="AJ3805" s="163">
        <v>0.16552700000000001</v>
      </c>
      <c r="AK3805" s="8" t="s">
        <v>11</v>
      </c>
      <c r="AL3805" s="8" t="s">
        <v>10</v>
      </c>
      <c r="AM3805" s="8">
        <v>0</v>
      </c>
      <c r="AN3805" s="165">
        <v>57.43</v>
      </c>
      <c r="AO3805" s="161">
        <v>3808</v>
      </c>
      <c r="AP3805" s="159" t="s">
        <v>20</v>
      </c>
    </row>
    <row r="3806" spans="2:42" x14ac:dyDescent="0.25">
      <c r="B3806" s="161">
        <v>107</v>
      </c>
      <c r="C3806" s="163">
        <v>0.456598</v>
      </c>
      <c r="D3806" s="8">
        <v>3</v>
      </c>
      <c r="E3806" s="165">
        <v>139.94999999999999</v>
      </c>
      <c r="L3806" s="161">
        <v>1862</v>
      </c>
      <c r="M3806" s="163">
        <v>1.256235</v>
      </c>
      <c r="N3806" s="8">
        <v>3</v>
      </c>
      <c r="O3806" s="165">
        <v>153.72</v>
      </c>
      <c r="Q3806" s="161">
        <v>10467</v>
      </c>
      <c r="R3806" s="163">
        <v>0.25412600000000002</v>
      </c>
      <c r="S3806" s="8" t="s">
        <v>4</v>
      </c>
      <c r="T3806" s="8" t="s">
        <v>5</v>
      </c>
      <c r="U3806" s="8">
        <v>0</v>
      </c>
      <c r="V3806" s="165">
        <v>38.67</v>
      </c>
      <c r="W3806" s="161">
        <v>3803</v>
      </c>
      <c r="X3806" s="159" t="s">
        <v>20</v>
      </c>
      <c r="AI3806" s="161">
        <v>7275</v>
      </c>
      <c r="AJ3806" s="163">
        <v>0.11498800000000001</v>
      </c>
      <c r="AK3806" s="8" t="s">
        <v>9</v>
      </c>
      <c r="AL3806" s="8" t="s">
        <v>10</v>
      </c>
      <c r="AM3806" s="8">
        <v>0</v>
      </c>
      <c r="AN3806" s="165">
        <v>55.09</v>
      </c>
      <c r="AO3806" s="161">
        <v>3809</v>
      </c>
      <c r="AP3806" s="159" t="s">
        <v>18</v>
      </c>
    </row>
    <row r="3807" spans="2:42" x14ac:dyDescent="0.25">
      <c r="B3807" s="161">
        <v>108</v>
      </c>
      <c r="C3807" s="163">
        <v>0.43611699999999998</v>
      </c>
      <c r="D3807" s="8">
        <v>3</v>
      </c>
      <c r="E3807" s="165">
        <v>149.06</v>
      </c>
      <c r="L3807" s="161">
        <v>1868</v>
      </c>
      <c r="M3807" s="163">
        <v>0.19967799999999999</v>
      </c>
      <c r="N3807" s="8">
        <v>3</v>
      </c>
      <c r="O3807" s="165">
        <v>150.74</v>
      </c>
      <c r="Q3807" s="161">
        <v>10469</v>
      </c>
      <c r="R3807" s="163">
        <v>0.52990400000000004</v>
      </c>
      <c r="S3807" s="8" t="s">
        <v>4</v>
      </c>
      <c r="T3807" s="8" t="s">
        <v>5</v>
      </c>
      <c r="U3807" s="8">
        <v>0</v>
      </c>
      <c r="V3807" s="165">
        <v>47.65</v>
      </c>
      <c r="W3807" s="161">
        <v>3804</v>
      </c>
      <c r="X3807" s="159" t="s">
        <v>20</v>
      </c>
      <c r="AI3807" s="161">
        <v>7276</v>
      </c>
      <c r="AJ3807" s="163">
        <v>0.24987400000000001</v>
      </c>
      <c r="AK3807" s="8" t="s">
        <v>9</v>
      </c>
      <c r="AL3807" s="8" t="s">
        <v>10</v>
      </c>
      <c r="AM3807" s="8">
        <v>0</v>
      </c>
      <c r="AN3807" s="165">
        <v>55.01</v>
      </c>
      <c r="AO3807" s="161">
        <v>3810</v>
      </c>
      <c r="AP3807" s="159" t="s">
        <v>20</v>
      </c>
    </row>
    <row r="3808" spans="2:42" x14ac:dyDescent="0.25">
      <c r="B3808" s="161">
        <v>113</v>
      </c>
      <c r="C3808" s="163">
        <v>1.121853</v>
      </c>
      <c r="D3808" s="8">
        <v>3</v>
      </c>
      <c r="E3808" s="165">
        <v>154.71</v>
      </c>
      <c r="L3808" s="161">
        <v>1878</v>
      </c>
      <c r="M3808" s="163">
        <v>0.31579200000000002</v>
      </c>
      <c r="N3808" s="8">
        <v>3</v>
      </c>
      <c r="O3808" s="165">
        <v>138.52000000000001</v>
      </c>
      <c r="Q3808" s="161">
        <v>10471</v>
      </c>
      <c r="R3808" s="163">
        <v>7.5489000000000001E-2</v>
      </c>
      <c r="S3808" s="8" t="s">
        <v>4</v>
      </c>
      <c r="T3808" s="8" t="s">
        <v>5</v>
      </c>
      <c r="U3808" s="8">
        <v>0</v>
      </c>
      <c r="V3808" s="165">
        <v>41.89</v>
      </c>
      <c r="W3808" s="161">
        <v>3805</v>
      </c>
      <c r="X3808" s="159" t="s">
        <v>20</v>
      </c>
      <c r="AI3808" s="161">
        <v>7277</v>
      </c>
      <c r="AJ3808" s="163">
        <v>0.29295199999999999</v>
      </c>
      <c r="AK3808" s="8" t="s">
        <v>6</v>
      </c>
      <c r="AL3808" s="8" t="s">
        <v>5</v>
      </c>
      <c r="AM3808" s="8">
        <v>0</v>
      </c>
      <c r="AN3808" s="165">
        <v>51.17</v>
      </c>
      <c r="AO3808" s="161">
        <v>3811</v>
      </c>
      <c r="AP3808" s="159" t="s">
        <v>18</v>
      </c>
    </row>
    <row r="3809" spans="2:42" x14ac:dyDescent="0.25">
      <c r="B3809" s="161">
        <v>114</v>
      </c>
      <c r="C3809" s="163">
        <v>3.5501819999999999</v>
      </c>
      <c r="D3809" s="8">
        <v>3</v>
      </c>
      <c r="E3809" s="165">
        <v>129.66999999999999</v>
      </c>
      <c r="L3809" s="161">
        <v>1886</v>
      </c>
      <c r="M3809" s="163">
        <v>0.63814300000000002</v>
      </c>
      <c r="N3809" s="8">
        <v>3</v>
      </c>
      <c r="O3809" s="165">
        <v>148.5</v>
      </c>
      <c r="Q3809" s="161">
        <v>10475</v>
      </c>
      <c r="R3809" s="163">
        <v>0.32607000000000003</v>
      </c>
      <c r="S3809" s="8" t="s">
        <v>4</v>
      </c>
      <c r="T3809" s="8" t="s">
        <v>5</v>
      </c>
      <c r="U3809" s="8">
        <v>0</v>
      </c>
      <c r="V3809" s="165">
        <v>51.83</v>
      </c>
      <c r="W3809" s="161">
        <v>3806</v>
      </c>
      <c r="X3809" s="159" t="s">
        <v>20</v>
      </c>
      <c r="AI3809" s="161">
        <v>7279</v>
      </c>
      <c r="AJ3809" s="163">
        <v>0.18526699999999999</v>
      </c>
      <c r="AK3809" s="8" t="s">
        <v>9</v>
      </c>
      <c r="AL3809" s="8" t="s">
        <v>10</v>
      </c>
      <c r="AM3809" s="8">
        <v>0</v>
      </c>
      <c r="AN3809" s="165">
        <v>50.48</v>
      </c>
      <c r="AO3809" s="161">
        <v>3812</v>
      </c>
      <c r="AP3809" s="159" t="s">
        <v>20</v>
      </c>
    </row>
    <row r="3810" spans="2:42" x14ac:dyDescent="0.25">
      <c r="B3810" s="161">
        <v>115</v>
      </c>
      <c r="C3810" s="163">
        <v>1.965713</v>
      </c>
      <c r="D3810" s="8">
        <v>3</v>
      </c>
      <c r="E3810" s="165">
        <v>136.63999999999999</v>
      </c>
      <c r="L3810" s="161">
        <v>1889</v>
      </c>
      <c r="M3810" s="163">
        <v>0.221466</v>
      </c>
      <c r="N3810" s="8">
        <v>3</v>
      </c>
      <c r="O3810" s="165">
        <v>134.88999999999999</v>
      </c>
      <c r="Q3810" s="161">
        <v>10477</v>
      </c>
      <c r="R3810" s="163">
        <v>0.308948</v>
      </c>
      <c r="S3810" s="8" t="s">
        <v>4</v>
      </c>
      <c r="T3810" s="8" t="s">
        <v>5</v>
      </c>
      <c r="U3810" s="8">
        <v>0</v>
      </c>
      <c r="V3810" s="165">
        <v>56.73</v>
      </c>
      <c r="W3810" s="161">
        <v>3807</v>
      </c>
      <c r="X3810" s="159" t="s">
        <v>19</v>
      </c>
      <c r="AI3810" s="161">
        <v>7280</v>
      </c>
      <c r="AJ3810" s="163">
        <v>0.19042200000000001</v>
      </c>
      <c r="AK3810" s="8" t="s">
        <v>7</v>
      </c>
      <c r="AL3810" s="8" t="s">
        <v>5</v>
      </c>
      <c r="AM3810" s="8">
        <v>0</v>
      </c>
      <c r="AN3810" s="165">
        <v>40.590000000000003</v>
      </c>
      <c r="AO3810" s="161">
        <v>3813</v>
      </c>
      <c r="AP3810" s="159" t="s">
        <v>20</v>
      </c>
    </row>
    <row r="3811" spans="2:42" x14ac:dyDescent="0.25">
      <c r="B3811" s="161">
        <v>116</v>
      </c>
      <c r="C3811" s="163">
        <v>8.4002929999999996</v>
      </c>
      <c r="D3811" s="8">
        <v>3</v>
      </c>
      <c r="E3811" s="165">
        <v>151.66</v>
      </c>
      <c r="L3811" s="161">
        <v>1896</v>
      </c>
      <c r="M3811" s="163">
        <v>0.13228000000000001</v>
      </c>
      <c r="N3811" s="8">
        <v>3</v>
      </c>
      <c r="O3811" s="165">
        <v>126.89</v>
      </c>
      <c r="Q3811" s="161">
        <v>10481</v>
      </c>
      <c r="R3811" s="163">
        <v>0.11937200000000001</v>
      </c>
      <c r="S3811" s="8" t="s">
        <v>6</v>
      </c>
      <c r="T3811" s="8" t="s">
        <v>5</v>
      </c>
      <c r="U3811" s="8">
        <v>0</v>
      </c>
      <c r="V3811" s="165">
        <v>42.86</v>
      </c>
      <c r="W3811" s="161">
        <v>3808</v>
      </c>
      <c r="X3811" s="159" t="s">
        <v>20</v>
      </c>
      <c r="AI3811" s="161">
        <v>7282</v>
      </c>
      <c r="AJ3811" s="163">
        <v>0.376496</v>
      </c>
      <c r="AK3811" s="8" t="s">
        <v>9</v>
      </c>
      <c r="AL3811" s="8" t="s">
        <v>10</v>
      </c>
      <c r="AM3811" s="8">
        <v>0</v>
      </c>
      <c r="AN3811" s="165">
        <v>42.78</v>
      </c>
      <c r="AO3811" s="161">
        <v>3814</v>
      </c>
      <c r="AP3811" s="159" t="s">
        <v>18</v>
      </c>
    </row>
    <row r="3812" spans="2:42" x14ac:dyDescent="0.25">
      <c r="B3812" s="161">
        <v>117</v>
      </c>
      <c r="C3812" s="163">
        <v>2.095707</v>
      </c>
      <c r="D3812" s="8">
        <v>3</v>
      </c>
      <c r="E3812" s="165">
        <v>143.65</v>
      </c>
      <c r="L3812" s="161">
        <v>1899</v>
      </c>
      <c r="M3812" s="163">
        <v>0.38160100000000002</v>
      </c>
      <c r="N3812" s="8">
        <v>3</v>
      </c>
      <c r="O3812" s="165">
        <v>153.19</v>
      </c>
      <c r="Q3812" s="161">
        <v>10483</v>
      </c>
      <c r="R3812" s="163">
        <v>8.2024E-2</v>
      </c>
      <c r="S3812" s="8" t="s">
        <v>4</v>
      </c>
      <c r="T3812" s="8" t="s">
        <v>5</v>
      </c>
      <c r="U3812" s="8">
        <v>0</v>
      </c>
      <c r="V3812" s="165">
        <v>45</v>
      </c>
      <c r="W3812" s="161">
        <v>3809</v>
      </c>
      <c r="X3812" s="159" t="s">
        <v>20</v>
      </c>
      <c r="AI3812" s="161">
        <v>7284</v>
      </c>
      <c r="AJ3812" s="163">
        <v>0.13093099999999999</v>
      </c>
      <c r="AK3812" s="8" t="s">
        <v>9</v>
      </c>
      <c r="AL3812" s="8" t="s">
        <v>10</v>
      </c>
      <c r="AM3812" s="8">
        <v>0</v>
      </c>
      <c r="AN3812" s="165">
        <v>40.94</v>
      </c>
      <c r="AO3812" s="161">
        <v>3815</v>
      </c>
      <c r="AP3812" s="159" t="s">
        <v>20</v>
      </c>
    </row>
    <row r="3813" spans="2:42" x14ac:dyDescent="0.25">
      <c r="B3813" s="161">
        <v>118</v>
      </c>
      <c r="C3813" s="163">
        <v>5.1258350000000004</v>
      </c>
      <c r="D3813" s="8">
        <v>3</v>
      </c>
      <c r="E3813" s="165">
        <v>149.94</v>
      </c>
      <c r="L3813" s="161">
        <v>1912</v>
      </c>
      <c r="M3813" s="163">
        <v>0.23272399999999999</v>
      </c>
      <c r="N3813" s="8">
        <v>3</v>
      </c>
      <c r="O3813" s="165">
        <v>148.96</v>
      </c>
      <c r="Q3813" s="161">
        <v>10485</v>
      </c>
      <c r="R3813" s="163">
        <v>0.140456</v>
      </c>
      <c r="S3813" s="8" t="s">
        <v>6</v>
      </c>
      <c r="T3813" s="8" t="s">
        <v>5</v>
      </c>
      <c r="U3813" s="8">
        <v>0</v>
      </c>
      <c r="V3813" s="165">
        <v>39.19</v>
      </c>
      <c r="W3813" s="161">
        <v>3810</v>
      </c>
      <c r="X3813" s="159" t="s">
        <v>20</v>
      </c>
      <c r="AI3813" s="161">
        <v>7286</v>
      </c>
      <c r="AJ3813" s="163">
        <v>0.31930900000000001</v>
      </c>
      <c r="AK3813" s="8" t="s">
        <v>4</v>
      </c>
      <c r="AL3813" s="8" t="s">
        <v>5</v>
      </c>
      <c r="AM3813" s="8">
        <v>0</v>
      </c>
      <c r="AN3813" s="165">
        <v>49.02</v>
      </c>
      <c r="AO3813" s="161">
        <v>3816</v>
      </c>
      <c r="AP3813" s="159" t="s">
        <v>19</v>
      </c>
    </row>
    <row r="3814" spans="2:42" x14ac:dyDescent="0.25">
      <c r="B3814" s="161">
        <v>119</v>
      </c>
      <c r="C3814" s="163">
        <v>1.2335879999999999</v>
      </c>
      <c r="D3814" s="8">
        <v>3</v>
      </c>
      <c r="E3814" s="165">
        <v>150.94999999999999</v>
      </c>
      <c r="L3814" s="161">
        <v>1913</v>
      </c>
      <c r="M3814" s="163">
        <v>1.104635</v>
      </c>
      <c r="N3814" s="8">
        <v>3</v>
      </c>
      <c r="O3814" s="165">
        <v>152.15</v>
      </c>
      <c r="Q3814" s="161">
        <v>10488</v>
      </c>
      <c r="R3814" s="163">
        <v>0.33241100000000001</v>
      </c>
      <c r="S3814" s="8" t="s">
        <v>4</v>
      </c>
      <c r="T3814" s="8" t="s">
        <v>5</v>
      </c>
      <c r="U3814" s="8">
        <v>0</v>
      </c>
      <c r="V3814" s="165">
        <v>54.23</v>
      </c>
      <c r="W3814" s="161">
        <v>3811</v>
      </c>
      <c r="X3814" s="159" t="s">
        <v>20</v>
      </c>
      <c r="AI3814" s="161">
        <v>7289</v>
      </c>
      <c r="AJ3814" s="163">
        <v>0.24707999999999999</v>
      </c>
      <c r="AK3814" s="8" t="s">
        <v>4</v>
      </c>
      <c r="AL3814" s="8" t="s">
        <v>5</v>
      </c>
      <c r="AM3814" s="8">
        <v>0</v>
      </c>
      <c r="AN3814" s="165">
        <v>51.17</v>
      </c>
      <c r="AO3814" s="161">
        <v>3817</v>
      </c>
      <c r="AP3814" s="159" t="s">
        <v>20</v>
      </c>
    </row>
    <row r="3815" spans="2:42" x14ac:dyDescent="0.25">
      <c r="B3815" s="161">
        <v>120</v>
      </c>
      <c r="C3815" s="163">
        <v>10.775866000000001</v>
      </c>
      <c r="D3815" s="8">
        <v>3</v>
      </c>
      <c r="E3815" s="165">
        <v>148.58000000000001</v>
      </c>
      <c r="L3815" s="161">
        <v>1922</v>
      </c>
      <c r="M3815" s="163">
        <v>0.75250700000000004</v>
      </c>
      <c r="N3815" s="8">
        <v>3</v>
      </c>
      <c r="O3815" s="165">
        <v>148.08000000000001</v>
      </c>
      <c r="Q3815" s="161">
        <v>10489</v>
      </c>
      <c r="R3815" s="163">
        <v>0.51763400000000004</v>
      </c>
      <c r="S3815" s="8" t="s">
        <v>4</v>
      </c>
      <c r="T3815" s="8" t="s">
        <v>5</v>
      </c>
      <c r="U3815" s="8">
        <v>0</v>
      </c>
      <c r="V3815" s="165">
        <v>45.81</v>
      </c>
      <c r="W3815" s="161">
        <v>3812</v>
      </c>
      <c r="X3815" s="159" t="s">
        <v>20</v>
      </c>
      <c r="AI3815" s="161">
        <v>7290</v>
      </c>
      <c r="AJ3815" s="163">
        <v>0.43842999999999999</v>
      </c>
      <c r="AK3815" s="8" t="s">
        <v>4</v>
      </c>
      <c r="AL3815" s="8" t="s">
        <v>5</v>
      </c>
      <c r="AM3815" s="8">
        <v>0</v>
      </c>
      <c r="AN3815" s="165">
        <v>42.06</v>
      </c>
      <c r="AO3815" s="161">
        <v>3818</v>
      </c>
      <c r="AP3815" s="159" t="s">
        <v>20</v>
      </c>
    </row>
    <row r="3816" spans="2:42" x14ac:dyDescent="0.25">
      <c r="B3816" s="161">
        <v>121</v>
      </c>
      <c r="C3816" s="163">
        <v>1.6413249999999999</v>
      </c>
      <c r="D3816" s="8">
        <v>3</v>
      </c>
      <c r="E3816" s="165">
        <v>133.04</v>
      </c>
      <c r="L3816" s="161">
        <v>1931</v>
      </c>
      <c r="M3816" s="163">
        <v>0.26531100000000002</v>
      </c>
      <c r="N3816" s="8">
        <v>3</v>
      </c>
      <c r="O3816" s="165">
        <v>134.66</v>
      </c>
      <c r="Q3816" s="161">
        <v>10491</v>
      </c>
      <c r="R3816" s="163">
        <v>0.42942799999999998</v>
      </c>
      <c r="S3816" s="8" t="s">
        <v>4</v>
      </c>
      <c r="T3816" s="8" t="s">
        <v>5</v>
      </c>
      <c r="U3816" s="8">
        <v>0</v>
      </c>
      <c r="V3816" s="165">
        <v>32.14</v>
      </c>
      <c r="W3816" s="161">
        <v>3813</v>
      </c>
      <c r="X3816" s="159" t="s">
        <v>20</v>
      </c>
      <c r="AI3816" s="161">
        <v>7294</v>
      </c>
      <c r="AJ3816" s="163">
        <v>0.50625200000000004</v>
      </c>
      <c r="AK3816" s="8" t="s">
        <v>42</v>
      </c>
      <c r="AL3816" s="8" t="s">
        <v>42</v>
      </c>
      <c r="AM3816" s="8">
        <v>0</v>
      </c>
      <c r="AN3816" s="165">
        <v>43.83</v>
      </c>
      <c r="AO3816" s="161">
        <v>3819</v>
      </c>
      <c r="AP3816" s="159" t="s">
        <v>20</v>
      </c>
    </row>
    <row r="3817" spans="2:42" x14ac:dyDescent="0.25">
      <c r="B3817" s="161">
        <v>122</v>
      </c>
      <c r="C3817" s="163">
        <v>4.4846259999999996</v>
      </c>
      <c r="D3817" s="8">
        <v>3</v>
      </c>
      <c r="E3817" s="165">
        <v>148.56</v>
      </c>
      <c r="L3817" s="161">
        <v>1945</v>
      </c>
      <c r="M3817" s="163">
        <v>0.13216700000000001</v>
      </c>
      <c r="N3817" s="8">
        <v>3</v>
      </c>
      <c r="O3817" s="165">
        <v>137.72999999999999</v>
      </c>
      <c r="Q3817" s="161">
        <v>10493</v>
      </c>
      <c r="R3817" s="163">
        <v>0.89154999999999995</v>
      </c>
      <c r="S3817" s="8" t="s">
        <v>4</v>
      </c>
      <c r="T3817" s="8" t="s">
        <v>5</v>
      </c>
      <c r="U3817" s="8">
        <v>0</v>
      </c>
      <c r="V3817" s="165">
        <v>46.98</v>
      </c>
      <c r="W3817" s="161">
        <v>3814</v>
      </c>
      <c r="X3817" s="159" t="s">
        <v>20</v>
      </c>
      <c r="AI3817" s="161">
        <v>7295</v>
      </c>
      <c r="AJ3817" s="163">
        <v>1.708323</v>
      </c>
      <c r="AK3817" s="8" t="s">
        <v>6</v>
      </c>
      <c r="AL3817" s="8" t="s">
        <v>5</v>
      </c>
      <c r="AM3817" s="8">
        <v>0</v>
      </c>
      <c r="AN3817" s="165">
        <v>46.48</v>
      </c>
      <c r="AO3817" s="161">
        <v>3820</v>
      </c>
      <c r="AP3817" s="159" t="s">
        <v>18</v>
      </c>
    </row>
    <row r="3818" spans="2:42" x14ac:dyDescent="0.25">
      <c r="B3818" s="161">
        <v>123</v>
      </c>
      <c r="C3818" s="163">
        <v>1.493887</v>
      </c>
      <c r="D3818" s="8">
        <v>3</v>
      </c>
      <c r="E3818" s="165">
        <v>126.68</v>
      </c>
      <c r="L3818" s="161">
        <v>1957</v>
      </c>
      <c r="M3818" s="163">
        <v>0.65434999999999999</v>
      </c>
      <c r="N3818" s="8">
        <v>3</v>
      </c>
      <c r="O3818" s="165">
        <v>140.55000000000001</v>
      </c>
      <c r="Q3818" s="161">
        <v>10495</v>
      </c>
      <c r="R3818" s="163">
        <v>8.5849999999999996E-2</v>
      </c>
      <c r="S3818" s="8" t="s">
        <v>4</v>
      </c>
      <c r="T3818" s="8" t="s">
        <v>5</v>
      </c>
      <c r="U3818" s="8">
        <v>0</v>
      </c>
      <c r="V3818" s="165">
        <v>55.44</v>
      </c>
      <c r="W3818" s="161">
        <v>3815</v>
      </c>
      <c r="X3818" s="159" t="s">
        <v>20</v>
      </c>
      <c r="AI3818" s="161">
        <v>7297</v>
      </c>
      <c r="AJ3818" s="163">
        <v>0.24356700000000001</v>
      </c>
      <c r="AK3818" s="8" t="s">
        <v>4</v>
      </c>
      <c r="AL3818" s="8" t="s">
        <v>5</v>
      </c>
      <c r="AM3818" s="8">
        <v>0</v>
      </c>
      <c r="AN3818" s="165">
        <v>52.76</v>
      </c>
      <c r="AO3818" s="161">
        <v>3821</v>
      </c>
      <c r="AP3818" s="159" t="s">
        <v>20</v>
      </c>
    </row>
    <row r="3819" spans="2:42" x14ac:dyDescent="0.25">
      <c r="B3819" s="161">
        <v>124</v>
      </c>
      <c r="C3819" s="163">
        <v>2.1603159999999999</v>
      </c>
      <c r="D3819" s="8">
        <v>3</v>
      </c>
      <c r="E3819" s="165">
        <v>154.75</v>
      </c>
      <c r="L3819" s="161">
        <v>1969</v>
      </c>
      <c r="M3819" s="163">
        <v>0.50831099999999996</v>
      </c>
      <c r="N3819" s="8">
        <v>3</v>
      </c>
      <c r="O3819" s="165">
        <v>126.24</v>
      </c>
      <c r="Q3819" s="161">
        <v>10499</v>
      </c>
      <c r="R3819" s="163">
        <v>0.30145699999999997</v>
      </c>
      <c r="S3819" s="8" t="s">
        <v>4</v>
      </c>
      <c r="T3819" s="8" t="s">
        <v>5</v>
      </c>
      <c r="U3819" s="8">
        <v>0</v>
      </c>
      <c r="V3819" s="165">
        <v>55.91</v>
      </c>
      <c r="W3819" s="161">
        <v>3816</v>
      </c>
      <c r="X3819" s="159" t="s">
        <v>20</v>
      </c>
      <c r="AI3819" s="161">
        <v>7299</v>
      </c>
      <c r="AJ3819" s="163">
        <v>0.28511599999999998</v>
      </c>
      <c r="AK3819" s="8" t="s">
        <v>4</v>
      </c>
      <c r="AL3819" s="8" t="s">
        <v>5</v>
      </c>
      <c r="AM3819" s="8">
        <v>0</v>
      </c>
      <c r="AN3819" s="165">
        <v>50.68</v>
      </c>
      <c r="AO3819" s="161">
        <v>3822</v>
      </c>
      <c r="AP3819" s="159" t="s">
        <v>20</v>
      </c>
    </row>
    <row r="3820" spans="2:42" x14ac:dyDescent="0.25">
      <c r="B3820" s="161">
        <v>131</v>
      </c>
      <c r="C3820" s="163">
        <v>1.942169</v>
      </c>
      <c r="D3820" s="8">
        <v>3</v>
      </c>
      <c r="E3820" s="165">
        <v>138.66</v>
      </c>
      <c r="L3820" s="161">
        <v>1978</v>
      </c>
      <c r="M3820" s="163">
        <v>0.80713000000000001</v>
      </c>
      <c r="N3820" s="8">
        <v>3</v>
      </c>
      <c r="O3820" s="165">
        <v>147.25</v>
      </c>
      <c r="Q3820" s="161">
        <v>10504</v>
      </c>
      <c r="R3820" s="163">
        <v>0.23898800000000001</v>
      </c>
      <c r="S3820" s="8" t="s">
        <v>9</v>
      </c>
      <c r="T3820" s="8" t="s">
        <v>10</v>
      </c>
      <c r="U3820" s="8">
        <v>0</v>
      </c>
      <c r="V3820" s="165">
        <v>41.64</v>
      </c>
      <c r="W3820" s="161">
        <v>3817</v>
      </c>
      <c r="X3820" s="159" t="s">
        <v>20</v>
      </c>
      <c r="AI3820" s="161">
        <v>7300</v>
      </c>
      <c r="AJ3820" s="163">
        <v>0.18789900000000001</v>
      </c>
      <c r="AK3820" s="8" t="s">
        <v>9</v>
      </c>
      <c r="AL3820" s="8" t="s">
        <v>10</v>
      </c>
      <c r="AM3820" s="8">
        <v>0</v>
      </c>
      <c r="AN3820" s="165">
        <v>54.99</v>
      </c>
      <c r="AO3820" s="161">
        <v>3823</v>
      </c>
      <c r="AP3820" s="159" t="s">
        <v>19</v>
      </c>
    </row>
    <row r="3821" spans="2:42" x14ac:dyDescent="0.25">
      <c r="B3821" s="161">
        <v>132</v>
      </c>
      <c r="C3821" s="163">
        <v>1.107772</v>
      </c>
      <c r="D3821" s="8">
        <v>3</v>
      </c>
      <c r="E3821" s="165">
        <v>138.44999999999999</v>
      </c>
      <c r="L3821" s="161">
        <v>1980</v>
      </c>
      <c r="M3821" s="163">
        <v>0.275113</v>
      </c>
      <c r="N3821" s="8">
        <v>3</v>
      </c>
      <c r="O3821" s="165">
        <v>147.26</v>
      </c>
      <c r="Q3821" s="161">
        <v>10506</v>
      </c>
      <c r="R3821" s="163">
        <v>0.16866400000000001</v>
      </c>
      <c r="S3821" s="8" t="s">
        <v>12</v>
      </c>
      <c r="T3821" s="8" t="s">
        <v>13</v>
      </c>
      <c r="U3821" s="8">
        <v>0</v>
      </c>
      <c r="V3821" s="165">
        <v>43.13</v>
      </c>
      <c r="W3821" s="161">
        <v>3818</v>
      </c>
      <c r="X3821" s="159" t="s">
        <v>20</v>
      </c>
      <c r="AI3821" s="161">
        <v>7301</v>
      </c>
      <c r="AJ3821" s="163">
        <v>0.30417100000000002</v>
      </c>
      <c r="AK3821" s="8" t="s">
        <v>9</v>
      </c>
      <c r="AL3821" s="8" t="s">
        <v>10</v>
      </c>
      <c r="AM3821" s="8">
        <v>0</v>
      </c>
      <c r="AN3821" s="165">
        <v>47.93</v>
      </c>
      <c r="AO3821" s="161">
        <v>3824</v>
      </c>
      <c r="AP3821" s="159" t="s">
        <v>18</v>
      </c>
    </row>
    <row r="3822" spans="2:42" x14ac:dyDescent="0.25">
      <c r="B3822" s="161">
        <v>133</v>
      </c>
      <c r="C3822" s="163">
        <v>0.82058399999999998</v>
      </c>
      <c r="D3822" s="8">
        <v>3</v>
      </c>
      <c r="E3822" s="165">
        <v>149.86000000000001</v>
      </c>
      <c r="L3822" s="161">
        <v>1981</v>
      </c>
      <c r="M3822" s="163">
        <v>1.6088830000000001</v>
      </c>
      <c r="N3822" s="8">
        <v>3</v>
      </c>
      <c r="O3822" s="165">
        <v>147.34</v>
      </c>
      <c r="Q3822" s="161">
        <v>10508</v>
      </c>
      <c r="R3822" s="163">
        <v>0.44224400000000003</v>
      </c>
      <c r="S3822" s="8" t="s">
        <v>4</v>
      </c>
      <c r="T3822" s="8" t="s">
        <v>5</v>
      </c>
      <c r="U3822" s="8">
        <v>0</v>
      </c>
      <c r="V3822" s="165">
        <v>49.76</v>
      </c>
      <c r="W3822" s="161">
        <v>3819</v>
      </c>
      <c r="X3822" s="159" t="s">
        <v>20</v>
      </c>
      <c r="AI3822" s="161">
        <v>7302</v>
      </c>
      <c r="AJ3822" s="163">
        <v>0.199379</v>
      </c>
      <c r="AK3822" s="8" t="s">
        <v>6</v>
      </c>
      <c r="AL3822" s="8" t="s">
        <v>5</v>
      </c>
      <c r="AM3822" s="8">
        <v>0</v>
      </c>
      <c r="AN3822" s="165">
        <v>48.5</v>
      </c>
      <c r="AO3822" s="161">
        <v>3825</v>
      </c>
      <c r="AP3822" s="159" t="s">
        <v>20</v>
      </c>
    </row>
    <row r="3823" spans="2:42" x14ac:dyDescent="0.25">
      <c r="B3823" s="161">
        <v>134</v>
      </c>
      <c r="C3823" s="163">
        <v>0.380357</v>
      </c>
      <c r="D3823" s="8">
        <v>3</v>
      </c>
      <c r="E3823" s="165">
        <v>130.72999999999999</v>
      </c>
      <c r="L3823" s="161">
        <v>1985</v>
      </c>
      <c r="M3823" s="163">
        <v>0.35153499999999999</v>
      </c>
      <c r="N3823" s="8">
        <v>3</v>
      </c>
      <c r="O3823" s="165">
        <v>145.97999999999999</v>
      </c>
      <c r="Q3823" s="161">
        <v>10516</v>
      </c>
      <c r="R3823" s="163">
        <v>0.365286</v>
      </c>
      <c r="S3823" s="8" t="s">
        <v>4</v>
      </c>
      <c r="T3823" s="8" t="s">
        <v>5</v>
      </c>
      <c r="U3823" s="8">
        <v>0</v>
      </c>
      <c r="V3823" s="165">
        <v>44.55</v>
      </c>
      <c r="W3823" s="161">
        <v>3820</v>
      </c>
      <c r="X3823" s="159" t="s">
        <v>20</v>
      </c>
      <c r="AI3823" s="161">
        <v>7304</v>
      </c>
      <c r="AJ3823" s="163">
        <v>0.490367</v>
      </c>
      <c r="AK3823" s="8" t="s">
        <v>4</v>
      </c>
      <c r="AL3823" s="8" t="s">
        <v>5</v>
      </c>
      <c r="AM3823" s="8">
        <v>0</v>
      </c>
      <c r="AN3823" s="165">
        <v>45.89</v>
      </c>
      <c r="AO3823" s="161">
        <v>3826</v>
      </c>
      <c r="AP3823" s="159" t="s">
        <v>20</v>
      </c>
    </row>
    <row r="3824" spans="2:42" x14ac:dyDescent="0.25">
      <c r="B3824" s="161">
        <v>135</v>
      </c>
      <c r="C3824" s="163">
        <v>0.52639400000000003</v>
      </c>
      <c r="D3824" s="8">
        <v>3</v>
      </c>
      <c r="E3824" s="165">
        <v>148</v>
      </c>
      <c r="L3824" s="161">
        <v>1988</v>
      </c>
      <c r="M3824" s="163">
        <v>0.43530600000000003</v>
      </c>
      <c r="N3824" s="8">
        <v>3</v>
      </c>
      <c r="O3824" s="165">
        <v>140.16999999999999</v>
      </c>
      <c r="Q3824" s="161">
        <v>10518</v>
      </c>
      <c r="R3824" s="163">
        <v>0.108943</v>
      </c>
      <c r="S3824" s="8" t="s">
        <v>4</v>
      </c>
      <c r="T3824" s="8" t="s">
        <v>5</v>
      </c>
      <c r="U3824" s="8">
        <v>0</v>
      </c>
      <c r="V3824" s="165">
        <v>49.47</v>
      </c>
      <c r="W3824" s="161">
        <v>3821</v>
      </c>
      <c r="X3824" s="159" t="s">
        <v>20</v>
      </c>
      <c r="AI3824" s="161">
        <v>7306</v>
      </c>
      <c r="AJ3824" s="163">
        <v>8.0274999999999999E-2</v>
      </c>
      <c r="AK3824" s="8" t="s">
        <v>11</v>
      </c>
      <c r="AL3824" s="8" t="s">
        <v>10</v>
      </c>
      <c r="AM3824" s="8">
        <v>0</v>
      </c>
      <c r="AN3824" s="165">
        <v>51.02</v>
      </c>
      <c r="AO3824" s="161">
        <v>3827</v>
      </c>
      <c r="AP3824" s="159" t="s">
        <v>19</v>
      </c>
    </row>
    <row r="3825" spans="2:42" x14ac:dyDescent="0.25">
      <c r="B3825" s="161">
        <v>137</v>
      </c>
      <c r="C3825" s="163">
        <v>1.563617</v>
      </c>
      <c r="D3825" s="8">
        <v>3</v>
      </c>
      <c r="E3825" s="165">
        <v>135.83000000000001</v>
      </c>
      <c r="L3825" s="161">
        <v>1994</v>
      </c>
      <c r="M3825" s="163">
        <v>0.165689</v>
      </c>
      <c r="N3825" s="8">
        <v>3</v>
      </c>
      <c r="O3825" s="165">
        <v>146.4</v>
      </c>
      <c r="Q3825" s="161">
        <v>10524</v>
      </c>
      <c r="R3825" s="163">
        <v>0.14871699999999999</v>
      </c>
      <c r="S3825" s="8" t="s">
        <v>11</v>
      </c>
      <c r="T3825" s="8" t="s">
        <v>10</v>
      </c>
      <c r="U3825" s="8">
        <v>0</v>
      </c>
      <c r="V3825" s="165">
        <v>49.39</v>
      </c>
      <c r="W3825" s="161">
        <v>3822</v>
      </c>
      <c r="X3825" s="159" t="s">
        <v>20</v>
      </c>
      <c r="AI3825" s="161">
        <v>7308</v>
      </c>
      <c r="AJ3825" s="163">
        <v>0.64768099999999995</v>
      </c>
      <c r="AK3825" s="8" t="s">
        <v>9</v>
      </c>
      <c r="AL3825" s="8" t="s">
        <v>10</v>
      </c>
      <c r="AM3825" s="8">
        <v>0</v>
      </c>
      <c r="AN3825" s="165">
        <v>45.78</v>
      </c>
      <c r="AO3825" s="161">
        <v>3828</v>
      </c>
      <c r="AP3825" s="159" t="s">
        <v>20</v>
      </c>
    </row>
    <row r="3826" spans="2:42" x14ac:dyDescent="0.25">
      <c r="B3826" s="161">
        <v>138</v>
      </c>
      <c r="C3826" s="163">
        <v>3.8866770000000002</v>
      </c>
      <c r="D3826" s="8">
        <v>3</v>
      </c>
      <c r="E3826" s="165">
        <v>151.81</v>
      </c>
      <c r="L3826" s="161">
        <v>2009</v>
      </c>
      <c r="M3826" s="163">
        <v>9.5383999999999997E-2</v>
      </c>
      <c r="N3826" s="8">
        <v>3</v>
      </c>
      <c r="O3826" s="165">
        <v>145.81</v>
      </c>
      <c r="Q3826" s="161">
        <v>10526</v>
      </c>
      <c r="R3826" s="163">
        <v>0.21912200000000001</v>
      </c>
      <c r="S3826" s="8" t="s">
        <v>7</v>
      </c>
      <c r="T3826" s="8" t="s">
        <v>5</v>
      </c>
      <c r="U3826" s="8">
        <v>0</v>
      </c>
      <c r="V3826" s="165">
        <v>50.8</v>
      </c>
      <c r="W3826" s="161">
        <v>3823</v>
      </c>
      <c r="X3826" s="159" t="s">
        <v>20</v>
      </c>
      <c r="AI3826" s="161">
        <v>7309</v>
      </c>
      <c r="AJ3826" s="163">
        <v>0.68849499999999997</v>
      </c>
      <c r="AK3826" s="8" t="s">
        <v>9</v>
      </c>
      <c r="AL3826" s="8" t="s">
        <v>10</v>
      </c>
      <c r="AM3826" s="8">
        <v>0</v>
      </c>
      <c r="AN3826" s="165">
        <v>46.56</v>
      </c>
      <c r="AO3826" s="161">
        <v>3829</v>
      </c>
      <c r="AP3826" s="159" t="s">
        <v>20</v>
      </c>
    </row>
    <row r="3827" spans="2:42" x14ac:dyDescent="0.25">
      <c r="B3827" s="161">
        <v>139</v>
      </c>
      <c r="C3827" s="163">
        <v>1.8003979999999999</v>
      </c>
      <c r="D3827" s="8">
        <v>3</v>
      </c>
      <c r="E3827" s="165">
        <v>131.07</v>
      </c>
      <c r="L3827" s="161">
        <v>2024</v>
      </c>
      <c r="M3827" s="163">
        <v>1.016473</v>
      </c>
      <c r="N3827" s="8">
        <v>3</v>
      </c>
      <c r="O3827" s="165">
        <v>129.21</v>
      </c>
      <c r="Q3827" s="161">
        <v>10528</v>
      </c>
      <c r="R3827" s="163">
        <v>7.7723E-2</v>
      </c>
      <c r="S3827" s="8" t="s">
        <v>4</v>
      </c>
      <c r="T3827" s="8" t="s">
        <v>5</v>
      </c>
      <c r="U3827" s="8">
        <v>0</v>
      </c>
      <c r="V3827" s="165">
        <v>55.43</v>
      </c>
      <c r="W3827" s="161">
        <v>3824</v>
      </c>
      <c r="X3827" s="159" t="s">
        <v>20</v>
      </c>
      <c r="AI3827" s="161">
        <v>7311</v>
      </c>
      <c r="AJ3827" s="163">
        <v>0.20063500000000001</v>
      </c>
      <c r="AK3827" s="8" t="s">
        <v>6</v>
      </c>
      <c r="AL3827" s="8" t="s">
        <v>5</v>
      </c>
      <c r="AM3827" s="8">
        <v>0</v>
      </c>
      <c r="AN3827" s="165">
        <v>31.18</v>
      </c>
      <c r="AO3827" s="161">
        <v>3830</v>
      </c>
      <c r="AP3827" s="159" t="s">
        <v>20</v>
      </c>
    </row>
    <row r="3828" spans="2:42" x14ac:dyDescent="0.25">
      <c r="B3828" s="161">
        <v>141</v>
      </c>
      <c r="C3828" s="163">
        <v>4.2842750000000001</v>
      </c>
      <c r="D3828" s="8">
        <v>3</v>
      </c>
      <c r="E3828" s="165">
        <v>143.19</v>
      </c>
      <c r="L3828" s="161">
        <v>2032</v>
      </c>
      <c r="M3828" s="163">
        <v>1.0921670000000001</v>
      </c>
      <c r="N3828" s="8">
        <v>3</v>
      </c>
      <c r="O3828" s="165">
        <v>133.58000000000001</v>
      </c>
      <c r="Q3828" s="161">
        <v>10530</v>
      </c>
      <c r="R3828" s="163">
        <v>0.23017299999999999</v>
      </c>
      <c r="S3828" s="8" t="s">
        <v>4</v>
      </c>
      <c r="T3828" s="8" t="s">
        <v>5</v>
      </c>
      <c r="U3828" s="8">
        <v>0</v>
      </c>
      <c r="V3828" s="165">
        <v>43.49</v>
      </c>
      <c r="W3828" s="161">
        <v>3825</v>
      </c>
      <c r="X3828" s="159" t="s">
        <v>20</v>
      </c>
      <c r="AI3828" s="161">
        <v>7312</v>
      </c>
      <c r="AJ3828" s="163">
        <v>0.27169700000000002</v>
      </c>
      <c r="AK3828" s="8" t="s">
        <v>6</v>
      </c>
      <c r="AL3828" s="8" t="s">
        <v>5</v>
      </c>
      <c r="AM3828" s="8">
        <v>0</v>
      </c>
      <c r="AN3828" s="165">
        <v>52.13</v>
      </c>
      <c r="AO3828" s="161">
        <v>3831</v>
      </c>
      <c r="AP3828" s="159" t="s">
        <v>20</v>
      </c>
    </row>
    <row r="3829" spans="2:42" x14ac:dyDescent="0.25">
      <c r="B3829" s="161">
        <v>142</v>
      </c>
      <c r="C3829" s="163">
        <v>0.84432700000000005</v>
      </c>
      <c r="D3829" s="8">
        <v>3</v>
      </c>
      <c r="E3829" s="165">
        <v>151.35</v>
      </c>
      <c r="L3829" s="161">
        <v>2058</v>
      </c>
      <c r="M3829" s="163">
        <v>1.06558</v>
      </c>
      <c r="N3829" s="8">
        <v>3</v>
      </c>
      <c r="O3829" s="165">
        <v>139.72999999999999</v>
      </c>
      <c r="Q3829" s="161">
        <v>10536</v>
      </c>
      <c r="R3829" s="163">
        <v>0.220806</v>
      </c>
      <c r="S3829" s="8" t="s">
        <v>4</v>
      </c>
      <c r="T3829" s="8" t="s">
        <v>5</v>
      </c>
      <c r="U3829" s="8">
        <v>0</v>
      </c>
      <c r="V3829" s="165">
        <v>30.78</v>
      </c>
      <c r="W3829" s="161">
        <v>3826</v>
      </c>
      <c r="X3829" s="159" t="s">
        <v>20</v>
      </c>
      <c r="AI3829" s="161">
        <v>7315</v>
      </c>
      <c r="AJ3829" s="163">
        <v>0.49207099999999998</v>
      </c>
      <c r="AK3829" s="8" t="s">
        <v>9</v>
      </c>
      <c r="AL3829" s="8" t="s">
        <v>10</v>
      </c>
      <c r="AM3829" s="8">
        <v>0</v>
      </c>
      <c r="AN3829" s="165">
        <v>53.05</v>
      </c>
      <c r="AO3829" s="161">
        <v>3832</v>
      </c>
      <c r="AP3829" s="159" t="s">
        <v>18</v>
      </c>
    </row>
    <row r="3830" spans="2:42" x14ac:dyDescent="0.25">
      <c r="B3830" s="161">
        <v>144</v>
      </c>
      <c r="C3830" s="163">
        <v>0.48485200000000001</v>
      </c>
      <c r="D3830" s="8">
        <v>3</v>
      </c>
      <c r="E3830" s="165">
        <v>151.31</v>
      </c>
      <c r="L3830" s="161">
        <v>2060</v>
      </c>
      <c r="M3830" s="163">
        <v>0.28353499999999998</v>
      </c>
      <c r="N3830" s="8">
        <v>3</v>
      </c>
      <c r="O3830" s="165">
        <v>150.5</v>
      </c>
      <c r="Q3830" s="161">
        <v>10537</v>
      </c>
      <c r="R3830" s="163">
        <v>7.9862000000000002E-2</v>
      </c>
      <c r="S3830" s="8" t="s">
        <v>4</v>
      </c>
      <c r="T3830" s="8" t="s">
        <v>5</v>
      </c>
      <c r="U3830" s="8">
        <v>0</v>
      </c>
      <c r="V3830" s="165">
        <v>43.43</v>
      </c>
      <c r="W3830" s="161">
        <v>3827</v>
      </c>
      <c r="X3830" s="159" t="s">
        <v>20</v>
      </c>
      <c r="AI3830" s="161">
        <v>7316</v>
      </c>
      <c r="AJ3830" s="163">
        <v>0.166684</v>
      </c>
      <c r="AK3830" s="8" t="s">
        <v>4</v>
      </c>
      <c r="AL3830" s="8" t="s">
        <v>5</v>
      </c>
      <c r="AM3830" s="8">
        <v>0</v>
      </c>
      <c r="AN3830" s="165">
        <v>41.98</v>
      </c>
      <c r="AO3830" s="161">
        <v>3833</v>
      </c>
      <c r="AP3830" s="159" t="s">
        <v>20</v>
      </c>
    </row>
    <row r="3831" spans="2:42" x14ac:dyDescent="0.25">
      <c r="B3831" s="161">
        <v>147</v>
      </c>
      <c r="C3831" s="163">
        <v>1.5350280000000001</v>
      </c>
      <c r="D3831" s="8">
        <v>3</v>
      </c>
      <c r="E3831" s="165">
        <v>149.01</v>
      </c>
      <c r="L3831" s="161">
        <v>2070</v>
      </c>
      <c r="M3831" s="163">
        <v>0.56473200000000001</v>
      </c>
      <c r="N3831" s="8">
        <v>3</v>
      </c>
      <c r="O3831" s="165">
        <v>128.44</v>
      </c>
      <c r="Q3831" s="161">
        <v>10538</v>
      </c>
      <c r="R3831" s="163">
        <v>0.111758</v>
      </c>
      <c r="S3831" s="8" t="s">
        <v>4</v>
      </c>
      <c r="T3831" s="8" t="s">
        <v>5</v>
      </c>
      <c r="U3831" s="8">
        <v>0</v>
      </c>
      <c r="V3831" s="165">
        <v>51.28</v>
      </c>
      <c r="W3831" s="161">
        <v>3828</v>
      </c>
      <c r="X3831" s="159" t="s">
        <v>20</v>
      </c>
      <c r="AI3831" s="161">
        <v>7318</v>
      </c>
      <c r="AJ3831" s="163">
        <v>0.30858400000000002</v>
      </c>
      <c r="AK3831" s="8" t="s">
        <v>4</v>
      </c>
      <c r="AL3831" s="8" t="s">
        <v>5</v>
      </c>
      <c r="AM3831" s="8">
        <v>0</v>
      </c>
      <c r="AN3831" s="165">
        <v>42.28</v>
      </c>
      <c r="AO3831" s="161">
        <v>3834</v>
      </c>
      <c r="AP3831" s="159" t="s">
        <v>18</v>
      </c>
    </row>
    <row r="3832" spans="2:42" x14ac:dyDescent="0.25">
      <c r="B3832" s="161">
        <v>148</v>
      </c>
      <c r="C3832" s="163">
        <v>1.0238499999999999</v>
      </c>
      <c r="D3832" s="8">
        <v>3</v>
      </c>
      <c r="E3832" s="165">
        <v>147.05000000000001</v>
      </c>
      <c r="L3832" s="161">
        <v>2081</v>
      </c>
      <c r="M3832" s="163">
        <v>0.30317</v>
      </c>
      <c r="N3832" s="8">
        <v>3</v>
      </c>
      <c r="O3832" s="165">
        <v>135.54</v>
      </c>
      <c r="Q3832" s="161">
        <v>10543</v>
      </c>
      <c r="R3832" s="163">
        <v>0.14760300000000001</v>
      </c>
      <c r="S3832" s="8" t="s">
        <v>4</v>
      </c>
      <c r="T3832" s="8" t="s">
        <v>5</v>
      </c>
      <c r="U3832" s="8">
        <v>0</v>
      </c>
      <c r="V3832" s="165">
        <v>34.729999999999997</v>
      </c>
      <c r="W3832" s="161">
        <v>3829</v>
      </c>
      <c r="X3832" s="159" t="s">
        <v>20</v>
      </c>
      <c r="AI3832" s="161">
        <v>7319</v>
      </c>
      <c r="AJ3832" s="163">
        <v>0.24466399999999999</v>
      </c>
      <c r="AK3832" s="8" t="s">
        <v>6</v>
      </c>
      <c r="AL3832" s="8" t="s">
        <v>5</v>
      </c>
      <c r="AM3832" s="8">
        <v>0</v>
      </c>
      <c r="AN3832" s="165">
        <v>41.34</v>
      </c>
      <c r="AO3832" s="161">
        <v>3835</v>
      </c>
      <c r="AP3832" s="159" t="s">
        <v>19</v>
      </c>
    </row>
    <row r="3833" spans="2:42" x14ac:dyDescent="0.25">
      <c r="B3833" s="161">
        <v>149</v>
      </c>
      <c r="C3833" s="163">
        <v>2.8946700000000001</v>
      </c>
      <c r="D3833" s="8">
        <v>3</v>
      </c>
      <c r="E3833" s="165">
        <v>143.34</v>
      </c>
      <c r="L3833" s="161">
        <v>2084</v>
      </c>
      <c r="M3833" s="163">
        <v>0.39189000000000002</v>
      </c>
      <c r="N3833" s="8">
        <v>3</v>
      </c>
      <c r="O3833" s="165">
        <v>153.46</v>
      </c>
      <c r="Q3833" s="161">
        <v>10545</v>
      </c>
      <c r="R3833" s="163">
        <v>0.23019899999999999</v>
      </c>
      <c r="S3833" s="8" t="s">
        <v>4</v>
      </c>
      <c r="T3833" s="8" t="s">
        <v>5</v>
      </c>
      <c r="U3833" s="8">
        <v>0</v>
      </c>
      <c r="V3833" s="165">
        <v>42.71</v>
      </c>
      <c r="W3833" s="161">
        <v>3830</v>
      </c>
      <c r="X3833" s="159" t="s">
        <v>20</v>
      </c>
      <c r="AI3833" s="161">
        <v>7321</v>
      </c>
      <c r="AJ3833" s="163">
        <v>0.26125199999999998</v>
      </c>
      <c r="AK3833" s="8" t="s">
        <v>4</v>
      </c>
      <c r="AL3833" s="8" t="s">
        <v>5</v>
      </c>
      <c r="AM3833" s="8">
        <v>0</v>
      </c>
      <c r="AN3833" s="165">
        <v>43.91</v>
      </c>
      <c r="AO3833" s="161">
        <v>3836</v>
      </c>
      <c r="AP3833" s="159" t="s">
        <v>18</v>
      </c>
    </row>
    <row r="3834" spans="2:42" x14ac:dyDescent="0.25">
      <c r="B3834" s="161">
        <v>152</v>
      </c>
      <c r="C3834" s="163">
        <v>2.3822100000000002</v>
      </c>
      <c r="D3834" s="8">
        <v>3</v>
      </c>
      <c r="E3834" s="165">
        <v>154.72</v>
      </c>
      <c r="L3834" s="161">
        <v>2086</v>
      </c>
      <c r="M3834" s="163">
        <v>0.280968</v>
      </c>
      <c r="N3834" s="8">
        <v>3</v>
      </c>
      <c r="O3834" s="165">
        <v>148.69</v>
      </c>
      <c r="Q3834" s="161">
        <v>10548</v>
      </c>
      <c r="R3834" s="163">
        <v>0.181723</v>
      </c>
      <c r="S3834" s="8" t="s">
        <v>12</v>
      </c>
      <c r="T3834" s="8" t="s">
        <v>13</v>
      </c>
      <c r="U3834" s="8">
        <v>0</v>
      </c>
      <c r="V3834" s="165">
        <v>37.17</v>
      </c>
      <c r="W3834" s="161">
        <v>3831</v>
      </c>
      <c r="X3834" s="159" t="s">
        <v>20</v>
      </c>
      <c r="AI3834" s="161">
        <v>7323</v>
      </c>
      <c r="AJ3834" s="163">
        <v>0.17438500000000001</v>
      </c>
      <c r="AK3834" s="8" t="s">
        <v>4</v>
      </c>
      <c r="AL3834" s="8" t="s">
        <v>5</v>
      </c>
      <c r="AM3834" s="8">
        <v>0</v>
      </c>
      <c r="AN3834" s="165">
        <v>45.7</v>
      </c>
      <c r="AO3834" s="161">
        <v>3837</v>
      </c>
      <c r="AP3834" s="159" t="s">
        <v>20</v>
      </c>
    </row>
    <row r="3835" spans="2:42" x14ac:dyDescent="0.25">
      <c r="B3835" s="161">
        <v>153</v>
      </c>
      <c r="C3835" s="163">
        <v>1.78929</v>
      </c>
      <c r="D3835" s="8">
        <v>3</v>
      </c>
      <c r="E3835" s="165">
        <v>138.41999999999999</v>
      </c>
      <c r="L3835" s="161">
        <v>2098</v>
      </c>
      <c r="M3835" s="163">
        <v>0.195462</v>
      </c>
      <c r="N3835" s="8">
        <v>3</v>
      </c>
      <c r="O3835" s="165">
        <v>133.28</v>
      </c>
      <c r="Q3835" s="161">
        <v>10549</v>
      </c>
      <c r="R3835" s="163">
        <v>0.77510400000000002</v>
      </c>
      <c r="S3835" s="8" t="s">
        <v>4</v>
      </c>
      <c r="T3835" s="8" t="s">
        <v>5</v>
      </c>
      <c r="U3835" s="8">
        <v>0</v>
      </c>
      <c r="V3835" s="165">
        <v>58.24</v>
      </c>
      <c r="W3835" s="161">
        <v>3832</v>
      </c>
      <c r="X3835" s="159" t="s">
        <v>20</v>
      </c>
      <c r="AI3835" s="161">
        <v>7325</v>
      </c>
      <c r="AJ3835" s="163">
        <v>0.19076599999999999</v>
      </c>
      <c r="AK3835" s="8" t="s">
        <v>9</v>
      </c>
      <c r="AL3835" s="8" t="s">
        <v>10</v>
      </c>
      <c r="AM3835" s="8">
        <v>0</v>
      </c>
      <c r="AN3835" s="165">
        <v>51.41</v>
      </c>
      <c r="AO3835" s="161">
        <v>3838</v>
      </c>
      <c r="AP3835" s="159" t="s">
        <v>18</v>
      </c>
    </row>
    <row r="3836" spans="2:42" x14ac:dyDescent="0.25">
      <c r="B3836" s="161">
        <v>154</v>
      </c>
      <c r="C3836" s="163">
        <v>0.65846899999999997</v>
      </c>
      <c r="D3836" s="8">
        <v>3</v>
      </c>
      <c r="E3836" s="165">
        <v>137.63</v>
      </c>
      <c r="L3836" s="161">
        <v>2103</v>
      </c>
      <c r="M3836" s="163">
        <v>0.12884000000000001</v>
      </c>
      <c r="N3836" s="8">
        <v>3</v>
      </c>
      <c r="O3836" s="165">
        <v>143.08000000000001</v>
      </c>
      <c r="Q3836" s="161">
        <v>10551</v>
      </c>
      <c r="R3836" s="163">
        <v>0.24077000000000001</v>
      </c>
      <c r="S3836" s="8" t="s">
        <v>4</v>
      </c>
      <c r="T3836" s="8" t="s">
        <v>5</v>
      </c>
      <c r="U3836" s="8">
        <v>0</v>
      </c>
      <c r="V3836" s="165">
        <v>44.98</v>
      </c>
      <c r="W3836" s="161">
        <v>3833</v>
      </c>
      <c r="X3836" s="159" t="s">
        <v>20</v>
      </c>
      <c r="AI3836" s="161">
        <v>7326</v>
      </c>
      <c r="AJ3836" s="163">
        <v>0.50134900000000004</v>
      </c>
      <c r="AK3836" s="8" t="s">
        <v>9</v>
      </c>
      <c r="AL3836" s="8" t="s">
        <v>10</v>
      </c>
      <c r="AM3836" s="8">
        <v>0</v>
      </c>
      <c r="AN3836" s="165">
        <v>53.1</v>
      </c>
      <c r="AO3836" s="161">
        <v>3839</v>
      </c>
      <c r="AP3836" s="159" t="s">
        <v>20</v>
      </c>
    </row>
    <row r="3837" spans="2:42" x14ac:dyDescent="0.25">
      <c r="B3837" s="161">
        <v>156</v>
      </c>
      <c r="C3837" s="163">
        <v>0.20439099999999999</v>
      </c>
      <c r="D3837" s="8">
        <v>3</v>
      </c>
      <c r="E3837" s="165">
        <v>152.75</v>
      </c>
      <c r="L3837" s="161">
        <v>2104</v>
      </c>
      <c r="M3837" s="163">
        <v>0.24892300000000001</v>
      </c>
      <c r="N3837" s="8">
        <v>3</v>
      </c>
      <c r="O3837" s="165">
        <v>154.57</v>
      </c>
      <c r="Q3837" s="161">
        <v>10553</v>
      </c>
      <c r="R3837" s="163">
        <v>0.53988899999999995</v>
      </c>
      <c r="S3837" s="8" t="s">
        <v>4</v>
      </c>
      <c r="T3837" s="8" t="s">
        <v>5</v>
      </c>
      <c r="U3837" s="8">
        <v>0</v>
      </c>
      <c r="V3837" s="165">
        <v>56.01</v>
      </c>
      <c r="W3837" s="161">
        <v>3834</v>
      </c>
      <c r="X3837" s="159" t="s">
        <v>20</v>
      </c>
      <c r="AI3837" s="161">
        <v>7327</v>
      </c>
      <c r="AJ3837" s="163">
        <v>0.137849</v>
      </c>
      <c r="AK3837" s="8" t="s">
        <v>9</v>
      </c>
      <c r="AL3837" s="8" t="s">
        <v>10</v>
      </c>
      <c r="AM3837" s="8">
        <v>0</v>
      </c>
      <c r="AN3837" s="165">
        <v>50.65</v>
      </c>
      <c r="AO3837" s="161">
        <v>3840</v>
      </c>
      <c r="AP3837" s="159" t="s">
        <v>19</v>
      </c>
    </row>
    <row r="3838" spans="2:42" x14ac:dyDescent="0.25">
      <c r="B3838" s="161">
        <v>157</v>
      </c>
      <c r="C3838" s="163">
        <v>0.29435600000000001</v>
      </c>
      <c r="D3838" s="8">
        <v>3</v>
      </c>
      <c r="E3838" s="165">
        <v>149.57</v>
      </c>
      <c r="L3838" s="161">
        <v>2123</v>
      </c>
      <c r="M3838" s="163">
        <v>8.0783999999999995E-2</v>
      </c>
      <c r="N3838" s="8">
        <v>3</v>
      </c>
      <c r="O3838" s="165">
        <v>145.03</v>
      </c>
      <c r="Q3838" s="161">
        <v>10557</v>
      </c>
      <c r="R3838" s="163">
        <v>0.12970799999999999</v>
      </c>
      <c r="S3838" s="8" t="s">
        <v>6</v>
      </c>
      <c r="T3838" s="8" t="s">
        <v>5</v>
      </c>
      <c r="U3838" s="8">
        <v>0</v>
      </c>
      <c r="V3838" s="165">
        <v>46.12</v>
      </c>
      <c r="W3838" s="161">
        <v>3835</v>
      </c>
      <c r="X3838" s="159" t="s">
        <v>20</v>
      </c>
      <c r="AI3838" s="161">
        <v>7328</v>
      </c>
      <c r="AJ3838" s="163">
        <v>0.34514</v>
      </c>
      <c r="AK3838" s="8" t="s">
        <v>12</v>
      </c>
      <c r="AL3838" s="8" t="s">
        <v>13</v>
      </c>
      <c r="AM3838" s="8">
        <v>0</v>
      </c>
      <c r="AN3838" s="165">
        <v>44.85</v>
      </c>
      <c r="AO3838" s="161">
        <v>3841</v>
      </c>
      <c r="AP3838" s="159" t="s">
        <v>18</v>
      </c>
    </row>
    <row r="3839" spans="2:42" x14ac:dyDescent="0.25">
      <c r="B3839" s="161">
        <v>159</v>
      </c>
      <c r="C3839" s="163">
        <v>1.688647</v>
      </c>
      <c r="D3839" s="8">
        <v>3</v>
      </c>
      <c r="E3839" s="165">
        <v>129.80000000000001</v>
      </c>
      <c r="L3839" s="161">
        <v>2143</v>
      </c>
      <c r="M3839" s="163">
        <v>0.87343800000000005</v>
      </c>
      <c r="N3839" s="8">
        <v>3</v>
      </c>
      <c r="O3839" s="165">
        <v>139.82</v>
      </c>
      <c r="Q3839" s="161">
        <v>10559</v>
      </c>
      <c r="R3839" s="163">
        <v>0.37522899999999998</v>
      </c>
      <c r="S3839" s="8" t="s">
        <v>4</v>
      </c>
      <c r="T3839" s="8" t="s">
        <v>5</v>
      </c>
      <c r="U3839" s="8">
        <v>0</v>
      </c>
      <c r="V3839" s="165">
        <v>45.9</v>
      </c>
      <c r="W3839" s="161">
        <v>3836</v>
      </c>
      <c r="X3839" s="159" t="s">
        <v>20</v>
      </c>
      <c r="AI3839" s="161">
        <v>7329</v>
      </c>
      <c r="AJ3839" s="163">
        <v>0.34324900000000003</v>
      </c>
      <c r="AK3839" s="8" t="s">
        <v>9</v>
      </c>
      <c r="AL3839" s="8" t="s">
        <v>10</v>
      </c>
      <c r="AM3839" s="8">
        <v>0</v>
      </c>
      <c r="AN3839" s="165">
        <v>43.69</v>
      </c>
      <c r="AO3839" s="161">
        <v>3842</v>
      </c>
      <c r="AP3839" s="159" t="s">
        <v>20</v>
      </c>
    </row>
    <row r="3840" spans="2:42" x14ac:dyDescent="0.25">
      <c r="B3840" s="161">
        <v>162</v>
      </c>
      <c r="C3840" s="163">
        <v>0.733066</v>
      </c>
      <c r="D3840" s="8">
        <v>3</v>
      </c>
      <c r="E3840" s="165">
        <v>135.13999999999999</v>
      </c>
      <c r="L3840" s="161">
        <v>2144</v>
      </c>
      <c r="M3840" s="163">
        <v>0.124945</v>
      </c>
      <c r="N3840" s="8">
        <v>3</v>
      </c>
      <c r="O3840" s="165">
        <v>126.37</v>
      </c>
      <c r="Q3840" s="161">
        <v>10560</v>
      </c>
      <c r="R3840" s="163">
        <v>0.186081</v>
      </c>
      <c r="S3840" s="8" t="s">
        <v>4</v>
      </c>
      <c r="T3840" s="8" t="s">
        <v>5</v>
      </c>
      <c r="U3840" s="8">
        <v>0</v>
      </c>
      <c r="V3840" s="165">
        <v>52.99</v>
      </c>
      <c r="W3840" s="161">
        <v>3837</v>
      </c>
      <c r="X3840" s="159" t="s">
        <v>20</v>
      </c>
      <c r="AI3840" s="161">
        <v>7330</v>
      </c>
      <c r="AJ3840" s="163">
        <v>0.130302</v>
      </c>
      <c r="AK3840" s="8" t="s">
        <v>4</v>
      </c>
      <c r="AL3840" s="8" t="s">
        <v>5</v>
      </c>
      <c r="AM3840" s="8">
        <v>0</v>
      </c>
      <c r="AN3840" s="165">
        <v>55.13</v>
      </c>
      <c r="AO3840" s="161">
        <v>3843</v>
      </c>
      <c r="AP3840" s="159" t="s">
        <v>20</v>
      </c>
    </row>
    <row r="3841" spans="2:42" x14ac:dyDescent="0.25">
      <c r="B3841" s="161">
        <v>164</v>
      </c>
      <c r="C3841" s="163">
        <v>0.58583499999999999</v>
      </c>
      <c r="D3841" s="8">
        <v>3</v>
      </c>
      <c r="E3841" s="165">
        <v>137.97</v>
      </c>
      <c r="L3841" s="161">
        <v>2146</v>
      </c>
      <c r="M3841" s="163">
        <v>0.51655799999999996</v>
      </c>
      <c r="N3841" s="8">
        <v>3</v>
      </c>
      <c r="O3841" s="165">
        <v>138.18</v>
      </c>
      <c r="Q3841" s="161">
        <v>10568</v>
      </c>
      <c r="R3841" s="163">
        <v>0.45168999999999998</v>
      </c>
      <c r="S3841" s="8" t="s">
        <v>4</v>
      </c>
      <c r="T3841" s="8" t="s">
        <v>5</v>
      </c>
      <c r="U3841" s="8">
        <v>0</v>
      </c>
      <c r="V3841" s="165">
        <v>54.58</v>
      </c>
      <c r="W3841" s="161">
        <v>3838</v>
      </c>
      <c r="X3841" s="159" t="s">
        <v>20</v>
      </c>
      <c r="AI3841" s="161">
        <v>7333</v>
      </c>
      <c r="AJ3841" s="163">
        <v>0.88654900000000003</v>
      </c>
      <c r="AK3841" s="8" t="s">
        <v>9</v>
      </c>
      <c r="AL3841" s="8" t="s">
        <v>10</v>
      </c>
      <c r="AM3841" s="8">
        <v>0</v>
      </c>
      <c r="AN3841" s="165">
        <v>45.96</v>
      </c>
      <c r="AO3841" s="161">
        <v>3844</v>
      </c>
      <c r="AP3841" s="159" t="s">
        <v>20</v>
      </c>
    </row>
    <row r="3842" spans="2:42" x14ac:dyDescent="0.25">
      <c r="B3842" s="161">
        <v>174</v>
      </c>
      <c r="C3842" s="163">
        <v>0.286522</v>
      </c>
      <c r="D3842" s="8">
        <v>3</v>
      </c>
      <c r="E3842" s="165">
        <v>154.36000000000001</v>
      </c>
      <c r="L3842" s="161">
        <v>2157</v>
      </c>
      <c r="M3842" s="163">
        <v>0.66095899999999996</v>
      </c>
      <c r="N3842" s="8">
        <v>3</v>
      </c>
      <c r="O3842" s="165">
        <v>126.16</v>
      </c>
      <c r="Q3842" s="161">
        <v>10570</v>
      </c>
      <c r="R3842" s="163">
        <v>0.39199499999999998</v>
      </c>
      <c r="S3842" s="8" t="s">
        <v>4</v>
      </c>
      <c r="T3842" s="8" t="s">
        <v>5</v>
      </c>
      <c r="U3842" s="8">
        <v>0</v>
      </c>
      <c r="V3842" s="165">
        <v>56.07</v>
      </c>
      <c r="W3842" s="161">
        <v>3839</v>
      </c>
      <c r="X3842" s="159" t="s">
        <v>20</v>
      </c>
      <c r="AI3842" s="161">
        <v>7334</v>
      </c>
      <c r="AJ3842" s="163">
        <v>0.23805899999999999</v>
      </c>
      <c r="AK3842" s="8" t="s">
        <v>4</v>
      </c>
      <c r="AL3842" s="8" t="s">
        <v>5</v>
      </c>
      <c r="AM3842" s="8">
        <v>0</v>
      </c>
      <c r="AN3842" s="165">
        <v>47.28</v>
      </c>
      <c r="AO3842" s="161">
        <v>3845</v>
      </c>
      <c r="AP3842" s="159" t="s">
        <v>18</v>
      </c>
    </row>
    <row r="3843" spans="2:42" x14ac:dyDescent="0.25">
      <c r="B3843" s="161">
        <v>179</v>
      </c>
      <c r="C3843" s="163">
        <v>0.61894700000000002</v>
      </c>
      <c r="D3843" s="8">
        <v>3</v>
      </c>
      <c r="E3843" s="165">
        <v>128.66</v>
      </c>
      <c r="L3843" s="161">
        <v>2159</v>
      </c>
      <c r="M3843" s="163">
        <v>0.361402</v>
      </c>
      <c r="N3843" s="8">
        <v>3</v>
      </c>
      <c r="O3843" s="165">
        <v>150.6</v>
      </c>
      <c r="Q3843" s="161">
        <v>10572</v>
      </c>
      <c r="R3843" s="163">
        <v>0.702681</v>
      </c>
      <c r="S3843" s="8" t="s">
        <v>6</v>
      </c>
      <c r="T3843" s="8" t="s">
        <v>5</v>
      </c>
      <c r="U3843" s="8">
        <v>0</v>
      </c>
      <c r="V3843" s="165">
        <v>46.37</v>
      </c>
      <c r="W3843" s="161">
        <v>3840</v>
      </c>
      <c r="X3843" s="159" t="s">
        <v>20</v>
      </c>
      <c r="AI3843" s="161">
        <v>7336</v>
      </c>
      <c r="AJ3843" s="163">
        <v>0.69850000000000001</v>
      </c>
      <c r="AK3843" s="8" t="s">
        <v>9</v>
      </c>
      <c r="AL3843" s="8" t="s">
        <v>10</v>
      </c>
      <c r="AM3843" s="8">
        <v>0</v>
      </c>
      <c r="AN3843" s="165">
        <v>46.33</v>
      </c>
      <c r="AO3843" s="161">
        <v>3846</v>
      </c>
      <c r="AP3843" s="159" t="s">
        <v>18</v>
      </c>
    </row>
    <row r="3844" spans="2:42" x14ac:dyDescent="0.25">
      <c r="B3844" s="161">
        <v>181</v>
      </c>
      <c r="C3844" s="163">
        <v>0.87958199999999997</v>
      </c>
      <c r="D3844" s="8">
        <v>3</v>
      </c>
      <c r="E3844" s="165">
        <v>151.13</v>
      </c>
      <c r="L3844" s="161">
        <v>2181</v>
      </c>
      <c r="M3844" s="163">
        <v>0.28973100000000002</v>
      </c>
      <c r="N3844" s="8">
        <v>3</v>
      </c>
      <c r="O3844" s="165">
        <v>148.19</v>
      </c>
      <c r="Q3844" s="161">
        <v>10574</v>
      </c>
      <c r="R3844" s="163">
        <v>0.17988799999999999</v>
      </c>
      <c r="S3844" s="8" t="s">
        <v>4</v>
      </c>
      <c r="T3844" s="8" t="s">
        <v>5</v>
      </c>
      <c r="U3844" s="8">
        <v>0</v>
      </c>
      <c r="V3844" s="165">
        <v>45</v>
      </c>
      <c r="W3844" s="161">
        <v>3841</v>
      </c>
      <c r="X3844" s="159" t="s">
        <v>20</v>
      </c>
      <c r="AI3844" s="161">
        <v>7337</v>
      </c>
      <c r="AJ3844" s="163">
        <v>0.24558099999999999</v>
      </c>
      <c r="AK3844" s="8" t="s">
        <v>9</v>
      </c>
      <c r="AL3844" s="8" t="s">
        <v>10</v>
      </c>
      <c r="AM3844" s="8">
        <v>0</v>
      </c>
      <c r="AN3844" s="165">
        <v>42.51</v>
      </c>
      <c r="AO3844" s="161">
        <v>3847</v>
      </c>
      <c r="AP3844" s="159" t="s">
        <v>20</v>
      </c>
    </row>
    <row r="3845" spans="2:42" x14ac:dyDescent="0.25">
      <c r="B3845" s="161">
        <v>182</v>
      </c>
      <c r="C3845" s="163">
        <v>0.56549300000000002</v>
      </c>
      <c r="D3845" s="8">
        <v>3</v>
      </c>
      <c r="E3845" s="165">
        <v>148.55000000000001</v>
      </c>
      <c r="L3845" s="161">
        <v>2188</v>
      </c>
      <c r="M3845" s="163">
        <v>0.26708199999999999</v>
      </c>
      <c r="N3845" s="8">
        <v>3</v>
      </c>
      <c r="O3845" s="165">
        <v>143.86000000000001</v>
      </c>
      <c r="Q3845" s="161">
        <v>10577</v>
      </c>
      <c r="R3845" s="163">
        <v>0.12908500000000001</v>
      </c>
      <c r="S3845" s="8" t="s">
        <v>4</v>
      </c>
      <c r="T3845" s="8" t="s">
        <v>5</v>
      </c>
      <c r="U3845" s="8">
        <v>0</v>
      </c>
      <c r="V3845" s="165">
        <v>49.46</v>
      </c>
      <c r="W3845" s="161">
        <v>3842</v>
      </c>
      <c r="X3845" s="159" t="s">
        <v>20</v>
      </c>
      <c r="AI3845" s="161">
        <v>7339</v>
      </c>
      <c r="AJ3845" s="163">
        <v>0.526999</v>
      </c>
      <c r="AK3845" s="8" t="s">
        <v>9</v>
      </c>
      <c r="AL3845" s="8" t="s">
        <v>10</v>
      </c>
      <c r="AM3845" s="8">
        <v>0</v>
      </c>
      <c r="AN3845" s="165">
        <v>47.91</v>
      </c>
      <c r="AO3845" s="161">
        <v>3848</v>
      </c>
      <c r="AP3845" s="159" t="s">
        <v>18</v>
      </c>
    </row>
    <row r="3846" spans="2:42" x14ac:dyDescent="0.25">
      <c r="B3846" s="161">
        <v>183</v>
      </c>
      <c r="C3846" s="163">
        <v>0.99497199999999997</v>
      </c>
      <c r="D3846" s="8">
        <v>3</v>
      </c>
      <c r="E3846" s="165">
        <v>147.91</v>
      </c>
      <c r="L3846" s="161">
        <v>2189</v>
      </c>
      <c r="M3846" s="163">
        <v>0.309784</v>
      </c>
      <c r="N3846" s="8">
        <v>3</v>
      </c>
      <c r="O3846" s="165">
        <v>144.04</v>
      </c>
      <c r="Q3846" s="161">
        <v>10583</v>
      </c>
      <c r="R3846" s="163">
        <v>0.88869200000000004</v>
      </c>
      <c r="S3846" s="8" t="s">
        <v>4</v>
      </c>
      <c r="T3846" s="8" t="s">
        <v>5</v>
      </c>
      <c r="U3846" s="8">
        <v>0</v>
      </c>
      <c r="V3846" s="165">
        <v>43.32</v>
      </c>
      <c r="W3846" s="161">
        <v>3843</v>
      </c>
      <c r="X3846" s="159" t="s">
        <v>20</v>
      </c>
      <c r="AI3846" s="161">
        <v>7340</v>
      </c>
      <c r="AJ3846" s="163">
        <v>0.22026599999999999</v>
      </c>
      <c r="AK3846" s="8" t="s">
        <v>9</v>
      </c>
      <c r="AL3846" s="8" t="s">
        <v>10</v>
      </c>
      <c r="AM3846" s="8">
        <v>0</v>
      </c>
      <c r="AN3846" s="165">
        <v>50.66</v>
      </c>
      <c r="AO3846" s="161">
        <v>3849</v>
      </c>
      <c r="AP3846" s="159" t="s">
        <v>20</v>
      </c>
    </row>
    <row r="3847" spans="2:42" x14ac:dyDescent="0.25">
      <c r="B3847" s="161">
        <v>184</v>
      </c>
      <c r="C3847" s="163">
        <v>0.31356699999999998</v>
      </c>
      <c r="D3847" s="8">
        <v>3</v>
      </c>
      <c r="E3847" s="165">
        <v>132.41999999999999</v>
      </c>
      <c r="L3847" s="161">
        <v>2191</v>
      </c>
      <c r="M3847" s="163">
        <v>0.22988</v>
      </c>
      <c r="N3847" s="8">
        <v>3</v>
      </c>
      <c r="O3847" s="165">
        <v>135.02000000000001</v>
      </c>
      <c r="Q3847" s="161">
        <v>10585</v>
      </c>
      <c r="R3847" s="163">
        <v>0.55007399999999995</v>
      </c>
      <c r="S3847" s="8" t="s">
        <v>4</v>
      </c>
      <c r="T3847" s="8" t="s">
        <v>5</v>
      </c>
      <c r="U3847" s="8">
        <v>0</v>
      </c>
      <c r="V3847" s="165">
        <v>45.39</v>
      </c>
      <c r="W3847" s="161">
        <v>3844</v>
      </c>
      <c r="X3847" s="159" t="s">
        <v>20</v>
      </c>
      <c r="AI3847" s="161">
        <v>7341</v>
      </c>
      <c r="AJ3847" s="163">
        <v>0.12509400000000001</v>
      </c>
      <c r="AK3847" s="8" t="s">
        <v>9</v>
      </c>
      <c r="AL3847" s="8" t="s">
        <v>10</v>
      </c>
      <c r="AM3847" s="8">
        <v>0</v>
      </c>
      <c r="AN3847" s="165">
        <v>50.48</v>
      </c>
      <c r="AO3847" s="161">
        <v>3850</v>
      </c>
      <c r="AP3847" s="159" t="s">
        <v>20</v>
      </c>
    </row>
    <row r="3848" spans="2:42" x14ac:dyDescent="0.25">
      <c r="B3848" s="161">
        <v>185</v>
      </c>
      <c r="C3848" s="163">
        <v>0.797041</v>
      </c>
      <c r="D3848" s="8">
        <v>3</v>
      </c>
      <c r="E3848" s="165">
        <v>142.44</v>
      </c>
      <c r="L3848" s="161">
        <v>2193</v>
      </c>
      <c r="M3848" s="163">
        <v>0.80729200000000001</v>
      </c>
      <c r="N3848" s="8">
        <v>3</v>
      </c>
      <c r="O3848" s="165">
        <v>147.1</v>
      </c>
      <c r="Q3848" s="161">
        <v>10586</v>
      </c>
      <c r="R3848" s="163">
        <v>0.77508100000000002</v>
      </c>
      <c r="S3848" s="8" t="s">
        <v>4</v>
      </c>
      <c r="T3848" s="8" t="s">
        <v>5</v>
      </c>
      <c r="U3848" s="8">
        <v>0</v>
      </c>
      <c r="V3848" s="165">
        <v>45.25</v>
      </c>
      <c r="W3848" s="161">
        <v>3845</v>
      </c>
      <c r="X3848" s="159" t="s">
        <v>20</v>
      </c>
      <c r="AI3848" s="161">
        <v>7342</v>
      </c>
      <c r="AJ3848" s="163">
        <v>0.23130100000000001</v>
      </c>
      <c r="AK3848" s="8" t="s">
        <v>9</v>
      </c>
      <c r="AL3848" s="8" t="s">
        <v>10</v>
      </c>
      <c r="AM3848" s="8">
        <v>0</v>
      </c>
      <c r="AN3848" s="165">
        <v>57.46</v>
      </c>
      <c r="AO3848" s="161">
        <v>3851</v>
      </c>
      <c r="AP3848" s="159" t="s">
        <v>18</v>
      </c>
    </row>
    <row r="3849" spans="2:42" x14ac:dyDescent="0.25">
      <c r="B3849" s="161">
        <v>187</v>
      </c>
      <c r="C3849" s="163">
        <v>1.0635049999999999</v>
      </c>
      <c r="D3849" s="8">
        <v>3</v>
      </c>
      <c r="E3849" s="165">
        <v>151.97999999999999</v>
      </c>
      <c r="L3849" s="161">
        <v>2200</v>
      </c>
      <c r="M3849" s="163">
        <v>0.104379</v>
      </c>
      <c r="N3849" s="8">
        <v>3</v>
      </c>
      <c r="O3849" s="165">
        <v>127.96</v>
      </c>
      <c r="Q3849" s="161">
        <v>10588</v>
      </c>
      <c r="R3849" s="163">
        <v>0.142262</v>
      </c>
      <c r="S3849" s="8" t="s">
        <v>4</v>
      </c>
      <c r="T3849" s="8" t="s">
        <v>5</v>
      </c>
      <c r="U3849" s="8">
        <v>0</v>
      </c>
      <c r="V3849" s="165">
        <v>39.04</v>
      </c>
      <c r="W3849" s="161">
        <v>3846</v>
      </c>
      <c r="X3849" s="159" t="s">
        <v>20</v>
      </c>
      <c r="AI3849" s="161">
        <v>7344</v>
      </c>
      <c r="AJ3849" s="163">
        <v>5.4658999999999999E-2</v>
      </c>
      <c r="AK3849" s="8" t="s">
        <v>9</v>
      </c>
      <c r="AL3849" s="8" t="s">
        <v>10</v>
      </c>
      <c r="AM3849" s="8">
        <v>0</v>
      </c>
      <c r="AN3849" s="165">
        <v>44.93</v>
      </c>
      <c r="AO3849" s="161">
        <v>3852</v>
      </c>
      <c r="AP3849" s="159" t="s">
        <v>20</v>
      </c>
    </row>
    <row r="3850" spans="2:42" x14ac:dyDescent="0.25">
      <c r="B3850" s="161">
        <v>188</v>
      </c>
      <c r="C3850" s="163">
        <v>2.4022589999999999</v>
      </c>
      <c r="D3850" s="8">
        <v>3</v>
      </c>
      <c r="E3850" s="165">
        <v>134.81</v>
      </c>
      <c r="L3850" s="161">
        <v>2207</v>
      </c>
      <c r="M3850" s="163">
        <v>9.8565E-2</v>
      </c>
      <c r="N3850" s="8">
        <v>3</v>
      </c>
      <c r="O3850" s="165">
        <v>139.81</v>
      </c>
      <c r="Q3850" s="161">
        <v>10594</v>
      </c>
      <c r="R3850" s="163">
        <v>1.0199149999999999</v>
      </c>
      <c r="S3850" s="8" t="s">
        <v>4</v>
      </c>
      <c r="T3850" s="8" t="s">
        <v>5</v>
      </c>
      <c r="U3850" s="8">
        <v>0</v>
      </c>
      <c r="V3850" s="165">
        <v>44.71</v>
      </c>
      <c r="W3850" s="161">
        <v>3847</v>
      </c>
      <c r="X3850" s="159" t="s">
        <v>20</v>
      </c>
      <c r="AI3850" s="161">
        <v>7345</v>
      </c>
      <c r="AJ3850" s="163">
        <v>0.24644099999999999</v>
      </c>
      <c r="AK3850" s="8" t="s">
        <v>9</v>
      </c>
      <c r="AL3850" s="8" t="s">
        <v>10</v>
      </c>
      <c r="AM3850" s="8">
        <v>0</v>
      </c>
      <c r="AN3850" s="165">
        <v>34.33</v>
      </c>
      <c r="AO3850" s="161">
        <v>3853</v>
      </c>
      <c r="AP3850" s="159" t="s">
        <v>18</v>
      </c>
    </row>
    <row r="3851" spans="2:42" x14ac:dyDescent="0.25">
      <c r="B3851" s="161">
        <v>190</v>
      </c>
      <c r="C3851" s="163">
        <v>0.78524099999999997</v>
      </c>
      <c r="D3851" s="8">
        <v>3</v>
      </c>
      <c r="E3851" s="165">
        <v>145.97</v>
      </c>
      <c r="L3851" s="161">
        <v>2208</v>
      </c>
      <c r="M3851" s="163">
        <v>0.35977199999999998</v>
      </c>
      <c r="N3851" s="8">
        <v>3</v>
      </c>
      <c r="O3851" s="165">
        <v>146.16</v>
      </c>
      <c r="Q3851" s="161">
        <v>10595</v>
      </c>
      <c r="R3851" s="163">
        <v>0.14912900000000001</v>
      </c>
      <c r="S3851" s="8" t="s">
        <v>4</v>
      </c>
      <c r="T3851" s="8" t="s">
        <v>5</v>
      </c>
      <c r="U3851" s="8">
        <v>0</v>
      </c>
      <c r="V3851" s="165">
        <v>51.63</v>
      </c>
      <c r="W3851" s="161">
        <v>3848</v>
      </c>
      <c r="X3851" s="159" t="s">
        <v>20</v>
      </c>
      <c r="AI3851" s="161">
        <v>7347</v>
      </c>
      <c r="AJ3851" s="163">
        <v>0.28172000000000003</v>
      </c>
      <c r="AK3851" s="8" t="s">
        <v>11</v>
      </c>
      <c r="AL3851" s="8" t="s">
        <v>10</v>
      </c>
      <c r="AM3851" s="8">
        <v>0</v>
      </c>
      <c r="AN3851" s="165">
        <v>53.01</v>
      </c>
      <c r="AO3851" s="161">
        <v>3854</v>
      </c>
      <c r="AP3851" s="159" t="s">
        <v>18</v>
      </c>
    </row>
    <row r="3852" spans="2:42" x14ac:dyDescent="0.25">
      <c r="B3852" s="161">
        <v>194</v>
      </c>
      <c r="C3852" s="163">
        <v>0.64199499999999998</v>
      </c>
      <c r="D3852" s="8">
        <v>3</v>
      </c>
      <c r="E3852" s="165">
        <v>138.13</v>
      </c>
      <c r="L3852" s="161">
        <v>2218</v>
      </c>
      <c r="M3852" s="163">
        <v>0.15906799999999999</v>
      </c>
      <c r="N3852" s="8">
        <v>3</v>
      </c>
      <c r="O3852" s="165">
        <v>142.56</v>
      </c>
      <c r="Q3852" s="161">
        <v>10599</v>
      </c>
      <c r="R3852" s="163">
        <v>0.33354099999999998</v>
      </c>
      <c r="S3852" s="8" t="s">
        <v>4</v>
      </c>
      <c r="T3852" s="8" t="s">
        <v>5</v>
      </c>
      <c r="U3852" s="8">
        <v>0</v>
      </c>
      <c r="V3852" s="165">
        <v>49.41</v>
      </c>
      <c r="W3852" s="161">
        <v>3849</v>
      </c>
      <c r="X3852" s="159" t="s">
        <v>18</v>
      </c>
      <c r="AI3852" s="161">
        <v>7348</v>
      </c>
      <c r="AJ3852" s="163">
        <v>0.20382900000000001</v>
      </c>
      <c r="AK3852" s="8" t="s">
        <v>4</v>
      </c>
      <c r="AL3852" s="8" t="s">
        <v>5</v>
      </c>
      <c r="AM3852" s="8">
        <v>0</v>
      </c>
      <c r="AN3852" s="165">
        <v>42.11</v>
      </c>
      <c r="AO3852" s="161">
        <v>3855</v>
      </c>
      <c r="AP3852" s="159" t="s">
        <v>19</v>
      </c>
    </row>
    <row r="3853" spans="2:42" x14ac:dyDescent="0.25">
      <c r="B3853" s="161">
        <v>197</v>
      </c>
      <c r="C3853" s="163">
        <v>0.69537400000000005</v>
      </c>
      <c r="D3853" s="8">
        <v>3</v>
      </c>
      <c r="E3853" s="165">
        <v>129.54</v>
      </c>
      <c r="L3853" s="161">
        <v>2222</v>
      </c>
      <c r="M3853" s="163">
        <v>0.26957999999999999</v>
      </c>
      <c r="N3853" s="8">
        <v>3</v>
      </c>
      <c r="O3853" s="165">
        <v>153.1</v>
      </c>
      <c r="Q3853" s="161">
        <v>10602</v>
      </c>
      <c r="R3853" s="163">
        <v>0.12950700000000001</v>
      </c>
      <c r="S3853" s="8" t="s">
        <v>4</v>
      </c>
      <c r="T3853" s="8" t="s">
        <v>5</v>
      </c>
      <c r="U3853" s="8">
        <v>0</v>
      </c>
      <c r="V3853" s="165">
        <v>38.04</v>
      </c>
      <c r="W3853" s="161">
        <v>3850</v>
      </c>
      <c r="X3853" s="159" t="s">
        <v>20</v>
      </c>
      <c r="AI3853" s="161">
        <v>7349</v>
      </c>
      <c r="AJ3853" s="163">
        <v>0.66824099999999997</v>
      </c>
      <c r="AK3853" s="8" t="s">
        <v>9</v>
      </c>
      <c r="AL3853" s="8" t="s">
        <v>10</v>
      </c>
      <c r="AM3853" s="8">
        <v>0</v>
      </c>
      <c r="AN3853" s="165">
        <v>48.58</v>
      </c>
      <c r="AO3853" s="161">
        <v>3856</v>
      </c>
      <c r="AP3853" s="159" t="s">
        <v>20</v>
      </c>
    </row>
    <row r="3854" spans="2:42" x14ac:dyDescent="0.25">
      <c r="B3854" s="161">
        <v>198</v>
      </c>
      <c r="C3854" s="163">
        <v>0.78128399999999998</v>
      </c>
      <c r="D3854" s="8">
        <v>3</v>
      </c>
      <c r="E3854" s="165">
        <v>152.74</v>
      </c>
      <c r="L3854" s="161">
        <v>2223</v>
      </c>
      <c r="M3854" s="163">
        <v>0.76965300000000003</v>
      </c>
      <c r="N3854" s="8">
        <v>3</v>
      </c>
      <c r="O3854" s="165">
        <v>129.21</v>
      </c>
      <c r="Q3854" s="161">
        <v>10603</v>
      </c>
      <c r="R3854" s="163">
        <v>0.34264600000000001</v>
      </c>
      <c r="S3854" s="8" t="s">
        <v>6</v>
      </c>
      <c r="T3854" s="8" t="s">
        <v>5</v>
      </c>
      <c r="U3854" s="8">
        <v>0</v>
      </c>
      <c r="V3854" s="165">
        <v>48.44</v>
      </c>
      <c r="W3854" s="161">
        <v>3851</v>
      </c>
      <c r="X3854" s="159" t="s">
        <v>20</v>
      </c>
      <c r="AI3854" s="161">
        <v>7351</v>
      </c>
      <c r="AJ3854" s="163">
        <v>0.62521099999999996</v>
      </c>
      <c r="AK3854" s="8" t="s">
        <v>4</v>
      </c>
      <c r="AL3854" s="8" t="s">
        <v>5</v>
      </c>
      <c r="AM3854" s="8">
        <v>0</v>
      </c>
      <c r="AN3854" s="165">
        <v>45.91</v>
      </c>
      <c r="AO3854" s="161">
        <v>3857</v>
      </c>
      <c r="AP3854" s="159" t="s">
        <v>18</v>
      </c>
    </row>
    <row r="3855" spans="2:42" x14ac:dyDescent="0.25">
      <c r="B3855" s="161">
        <v>207</v>
      </c>
      <c r="C3855" s="163">
        <v>1.4412720000000001</v>
      </c>
      <c r="D3855" s="8">
        <v>3</v>
      </c>
      <c r="E3855" s="165">
        <v>139.72999999999999</v>
      </c>
      <c r="L3855" s="161">
        <v>2231</v>
      </c>
      <c r="M3855" s="163">
        <v>0.71807399999999999</v>
      </c>
      <c r="N3855" s="8">
        <v>3</v>
      </c>
      <c r="O3855" s="165">
        <v>149.55000000000001</v>
      </c>
      <c r="Q3855" s="161">
        <v>10609</v>
      </c>
      <c r="R3855" s="163">
        <v>0.51865099999999997</v>
      </c>
      <c r="S3855" s="8" t="s">
        <v>4</v>
      </c>
      <c r="T3855" s="8" t="s">
        <v>5</v>
      </c>
      <c r="U3855" s="8">
        <v>0</v>
      </c>
      <c r="V3855" s="165">
        <v>51.75</v>
      </c>
      <c r="W3855" s="161">
        <v>3852</v>
      </c>
      <c r="X3855" s="159" t="s">
        <v>20</v>
      </c>
      <c r="AI3855" s="161">
        <v>7352</v>
      </c>
      <c r="AJ3855" s="163">
        <v>0.52449999999999997</v>
      </c>
      <c r="AK3855" s="8" t="s">
        <v>4</v>
      </c>
      <c r="AL3855" s="8" t="s">
        <v>5</v>
      </c>
      <c r="AM3855" s="8">
        <v>0</v>
      </c>
      <c r="AN3855" s="165">
        <v>48.08</v>
      </c>
      <c r="AO3855" s="161">
        <v>3858</v>
      </c>
      <c r="AP3855" s="159" t="s">
        <v>20</v>
      </c>
    </row>
    <row r="3856" spans="2:42" x14ac:dyDescent="0.25">
      <c r="B3856" s="161">
        <v>208</v>
      </c>
      <c r="C3856" s="163">
        <v>0.46259099999999997</v>
      </c>
      <c r="D3856" s="8">
        <v>3</v>
      </c>
      <c r="E3856" s="165">
        <v>147.83000000000001</v>
      </c>
      <c r="L3856" s="161">
        <v>2234</v>
      </c>
      <c r="M3856" s="163">
        <v>0.32159700000000002</v>
      </c>
      <c r="N3856" s="8">
        <v>3</v>
      </c>
      <c r="O3856" s="165">
        <v>149.29</v>
      </c>
      <c r="Q3856" s="161">
        <v>10612</v>
      </c>
      <c r="R3856" s="163">
        <v>0.20533899999999999</v>
      </c>
      <c r="S3856" s="8" t="s">
        <v>4</v>
      </c>
      <c r="T3856" s="8" t="s">
        <v>5</v>
      </c>
      <c r="U3856" s="8">
        <v>0</v>
      </c>
      <c r="V3856" s="165">
        <v>52.36</v>
      </c>
      <c r="W3856" s="161">
        <v>3853</v>
      </c>
      <c r="X3856" s="159" t="s">
        <v>20</v>
      </c>
      <c r="AI3856" s="161">
        <v>7354</v>
      </c>
      <c r="AJ3856" s="163">
        <v>0.11810900000000001</v>
      </c>
      <c r="AK3856" s="8" t="s">
        <v>4</v>
      </c>
      <c r="AL3856" s="8" t="s">
        <v>5</v>
      </c>
      <c r="AM3856" s="8">
        <v>0</v>
      </c>
      <c r="AN3856" s="165">
        <v>41.98</v>
      </c>
      <c r="AO3856" s="161">
        <v>3859</v>
      </c>
      <c r="AP3856" s="159" t="s">
        <v>20</v>
      </c>
    </row>
    <row r="3857" spans="2:42" x14ac:dyDescent="0.25">
      <c r="B3857" s="161">
        <v>216</v>
      </c>
      <c r="C3857" s="163">
        <v>0.61585100000000004</v>
      </c>
      <c r="D3857" s="8">
        <v>3</v>
      </c>
      <c r="E3857" s="165">
        <v>133.35</v>
      </c>
      <c r="L3857" s="161">
        <v>2249</v>
      </c>
      <c r="M3857" s="163">
        <v>0.36786000000000002</v>
      </c>
      <c r="N3857" s="8">
        <v>3</v>
      </c>
      <c r="O3857" s="165">
        <v>146.5</v>
      </c>
      <c r="Q3857" s="161">
        <v>10616</v>
      </c>
      <c r="R3857" s="163">
        <v>0.638212</v>
      </c>
      <c r="S3857" s="8" t="s">
        <v>4</v>
      </c>
      <c r="T3857" s="8" t="s">
        <v>5</v>
      </c>
      <c r="U3857" s="8">
        <v>0</v>
      </c>
      <c r="V3857" s="165">
        <v>41.24</v>
      </c>
      <c r="W3857" s="161">
        <v>3854</v>
      </c>
      <c r="X3857" s="159" t="s">
        <v>20</v>
      </c>
      <c r="AI3857" s="161">
        <v>7358</v>
      </c>
      <c r="AJ3857" s="163">
        <v>1.3796809999999999</v>
      </c>
      <c r="AK3857" s="8" t="s">
        <v>4</v>
      </c>
      <c r="AL3857" s="8" t="s">
        <v>5</v>
      </c>
      <c r="AM3857" s="8">
        <v>0</v>
      </c>
      <c r="AN3857" s="165">
        <v>47.12</v>
      </c>
      <c r="AO3857" s="161">
        <v>3860</v>
      </c>
      <c r="AP3857" s="159" t="s">
        <v>18</v>
      </c>
    </row>
    <row r="3858" spans="2:42" x14ac:dyDescent="0.25">
      <c r="B3858" s="161">
        <v>218</v>
      </c>
      <c r="C3858" s="163">
        <v>1.6056189999999999</v>
      </c>
      <c r="D3858" s="8">
        <v>3</v>
      </c>
      <c r="E3858" s="165">
        <v>149.53</v>
      </c>
      <c r="L3858" s="161">
        <v>2251</v>
      </c>
      <c r="M3858" s="163">
        <v>0.162352</v>
      </c>
      <c r="N3858" s="8">
        <v>3</v>
      </c>
      <c r="O3858" s="165">
        <v>134.94999999999999</v>
      </c>
      <c r="Q3858" s="161">
        <v>10621</v>
      </c>
      <c r="R3858" s="163">
        <v>0.202738</v>
      </c>
      <c r="S3858" s="8" t="s">
        <v>4</v>
      </c>
      <c r="T3858" s="8" t="s">
        <v>5</v>
      </c>
      <c r="U3858" s="8">
        <v>0</v>
      </c>
      <c r="V3858" s="165">
        <v>42.78</v>
      </c>
      <c r="W3858" s="161">
        <v>3855</v>
      </c>
      <c r="X3858" s="159" t="s">
        <v>20</v>
      </c>
      <c r="AI3858" s="161">
        <v>7359</v>
      </c>
      <c r="AJ3858" s="163">
        <v>0.14986099999999999</v>
      </c>
      <c r="AK3858" s="8" t="s">
        <v>4</v>
      </c>
      <c r="AL3858" s="8" t="s">
        <v>5</v>
      </c>
      <c r="AM3858" s="8">
        <v>0</v>
      </c>
      <c r="AN3858" s="165">
        <v>53.33</v>
      </c>
      <c r="AO3858" s="161">
        <v>3861</v>
      </c>
      <c r="AP3858" s="159" t="s">
        <v>19</v>
      </c>
    </row>
    <row r="3859" spans="2:42" x14ac:dyDescent="0.25">
      <c r="B3859" s="161">
        <v>221</v>
      </c>
      <c r="C3859" s="163">
        <v>0.40923700000000002</v>
      </c>
      <c r="D3859" s="8">
        <v>3</v>
      </c>
      <c r="E3859" s="165">
        <v>135.47999999999999</v>
      </c>
      <c r="L3859" s="161">
        <v>2262</v>
      </c>
      <c r="M3859" s="163">
        <v>0.35926999999999998</v>
      </c>
      <c r="N3859" s="8">
        <v>3</v>
      </c>
      <c r="O3859" s="165">
        <v>134.80000000000001</v>
      </c>
      <c r="Q3859" s="161">
        <v>10622</v>
      </c>
      <c r="R3859" s="163">
        <v>0.15833700000000001</v>
      </c>
      <c r="S3859" s="8" t="s">
        <v>4</v>
      </c>
      <c r="T3859" s="8" t="s">
        <v>5</v>
      </c>
      <c r="U3859" s="8">
        <v>0</v>
      </c>
      <c r="V3859" s="165">
        <v>46.89</v>
      </c>
      <c r="W3859" s="161">
        <v>3856</v>
      </c>
      <c r="X3859" s="159" t="s">
        <v>20</v>
      </c>
      <c r="AI3859" s="161">
        <v>7360</v>
      </c>
      <c r="AJ3859" s="163">
        <v>0.404194</v>
      </c>
      <c r="AK3859" s="8" t="s">
        <v>9</v>
      </c>
      <c r="AL3859" s="8" t="s">
        <v>10</v>
      </c>
      <c r="AM3859" s="8">
        <v>0</v>
      </c>
      <c r="AN3859" s="165">
        <v>47.84</v>
      </c>
      <c r="AO3859" s="161">
        <v>3862</v>
      </c>
      <c r="AP3859" s="159" t="s">
        <v>20</v>
      </c>
    </row>
    <row r="3860" spans="2:42" x14ac:dyDescent="0.25">
      <c r="B3860" s="161">
        <v>224</v>
      </c>
      <c r="C3860" s="163">
        <v>0.59914599999999996</v>
      </c>
      <c r="D3860" s="8">
        <v>3</v>
      </c>
      <c r="E3860" s="165">
        <v>149.44</v>
      </c>
      <c r="L3860" s="161">
        <v>2288</v>
      </c>
      <c r="M3860" s="163">
        <v>0.53465600000000002</v>
      </c>
      <c r="N3860" s="8">
        <v>3</v>
      </c>
      <c r="O3860" s="165">
        <v>152.06</v>
      </c>
      <c r="Q3860" s="161">
        <v>10624</v>
      </c>
      <c r="R3860" s="163">
        <v>0.30429600000000001</v>
      </c>
      <c r="S3860" s="8" t="s">
        <v>4</v>
      </c>
      <c r="T3860" s="8" t="s">
        <v>5</v>
      </c>
      <c r="U3860" s="8">
        <v>0</v>
      </c>
      <c r="V3860" s="165">
        <v>52.03</v>
      </c>
      <c r="W3860" s="161">
        <v>3857</v>
      </c>
      <c r="X3860" s="159" t="s">
        <v>20</v>
      </c>
      <c r="AI3860" s="161">
        <v>7361</v>
      </c>
      <c r="AJ3860" s="163">
        <v>8.4829000000000002E-2</v>
      </c>
      <c r="AK3860" s="8" t="s">
        <v>9</v>
      </c>
      <c r="AL3860" s="8" t="s">
        <v>10</v>
      </c>
      <c r="AM3860" s="8">
        <v>0</v>
      </c>
      <c r="AN3860" s="165">
        <v>36.03</v>
      </c>
      <c r="AO3860" s="161">
        <v>3863</v>
      </c>
      <c r="AP3860" s="159" t="s">
        <v>20</v>
      </c>
    </row>
    <row r="3861" spans="2:42" x14ac:dyDescent="0.25">
      <c r="B3861" s="161">
        <v>228</v>
      </c>
      <c r="C3861" s="163">
        <v>4.424811</v>
      </c>
      <c r="D3861" s="8">
        <v>3</v>
      </c>
      <c r="E3861" s="165">
        <v>135.51</v>
      </c>
      <c r="L3861" s="161">
        <v>2292</v>
      </c>
      <c r="M3861" s="163">
        <v>0.35129199999999999</v>
      </c>
      <c r="N3861" s="8">
        <v>3</v>
      </c>
      <c r="O3861" s="165">
        <v>147.27000000000001</v>
      </c>
      <c r="Q3861" s="161">
        <v>10625</v>
      </c>
      <c r="R3861" s="163">
        <v>0.710453</v>
      </c>
      <c r="S3861" s="8" t="s">
        <v>4</v>
      </c>
      <c r="T3861" s="8" t="s">
        <v>5</v>
      </c>
      <c r="U3861" s="8">
        <v>0</v>
      </c>
      <c r="V3861" s="165">
        <v>40.630000000000003</v>
      </c>
      <c r="W3861" s="161">
        <v>3858</v>
      </c>
      <c r="X3861" s="159" t="s">
        <v>20</v>
      </c>
      <c r="AI3861" s="161">
        <v>7363</v>
      </c>
      <c r="AJ3861" s="163">
        <v>0.304012</v>
      </c>
      <c r="AK3861" s="8" t="s">
        <v>11</v>
      </c>
      <c r="AL3861" s="8" t="s">
        <v>10</v>
      </c>
      <c r="AM3861" s="8">
        <v>0</v>
      </c>
      <c r="AN3861" s="165">
        <v>50.92</v>
      </c>
      <c r="AO3861" s="161">
        <v>3864</v>
      </c>
      <c r="AP3861" s="159" t="s">
        <v>18</v>
      </c>
    </row>
    <row r="3862" spans="2:42" x14ac:dyDescent="0.25">
      <c r="B3862" s="161">
        <v>232</v>
      </c>
      <c r="C3862" s="163">
        <v>2.8382450000000001</v>
      </c>
      <c r="D3862" s="8">
        <v>3</v>
      </c>
      <c r="E3862" s="165">
        <v>139.35</v>
      </c>
      <c r="L3862" s="161">
        <v>2326</v>
      </c>
      <c r="M3862" s="163">
        <v>0.38932699999999998</v>
      </c>
      <c r="N3862" s="8">
        <v>3</v>
      </c>
      <c r="O3862" s="165">
        <v>133.38</v>
      </c>
      <c r="Q3862" s="161">
        <v>10626</v>
      </c>
      <c r="R3862" s="163">
        <v>0.17846300000000001</v>
      </c>
      <c r="S3862" s="8" t="s">
        <v>4</v>
      </c>
      <c r="T3862" s="8" t="s">
        <v>5</v>
      </c>
      <c r="U3862" s="8">
        <v>0</v>
      </c>
      <c r="V3862" s="165">
        <v>59.27</v>
      </c>
      <c r="W3862" s="161">
        <v>3859</v>
      </c>
      <c r="X3862" s="159" t="s">
        <v>20</v>
      </c>
      <c r="AI3862" s="161">
        <v>7364</v>
      </c>
      <c r="AJ3862" s="163">
        <v>0.208316</v>
      </c>
      <c r="AK3862" s="8" t="s">
        <v>11</v>
      </c>
      <c r="AL3862" s="8" t="s">
        <v>10</v>
      </c>
      <c r="AM3862" s="8">
        <v>0</v>
      </c>
      <c r="AN3862" s="165">
        <v>48</v>
      </c>
      <c r="AO3862" s="161">
        <v>3865</v>
      </c>
      <c r="AP3862" s="159" t="s">
        <v>20</v>
      </c>
    </row>
    <row r="3863" spans="2:42" x14ac:dyDescent="0.25">
      <c r="B3863" s="161">
        <v>233</v>
      </c>
      <c r="C3863" s="163">
        <v>3.8619970000000001</v>
      </c>
      <c r="D3863" s="8">
        <v>3</v>
      </c>
      <c r="E3863" s="165">
        <v>151.06</v>
      </c>
      <c r="L3863" s="161">
        <v>2329</v>
      </c>
      <c r="M3863" s="163">
        <v>0.15234300000000001</v>
      </c>
      <c r="N3863" s="8">
        <v>3</v>
      </c>
      <c r="O3863" s="165">
        <v>126.54</v>
      </c>
      <c r="Q3863" s="161">
        <v>10628</v>
      </c>
      <c r="R3863" s="163">
        <v>0.54738799999999999</v>
      </c>
      <c r="S3863" s="8" t="s">
        <v>6</v>
      </c>
      <c r="T3863" s="8" t="s">
        <v>5</v>
      </c>
      <c r="U3863" s="8">
        <v>0</v>
      </c>
      <c r="V3863" s="165">
        <v>46.66</v>
      </c>
      <c r="W3863" s="161">
        <v>3860</v>
      </c>
      <c r="X3863" s="159" t="s">
        <v>20</v>
      </c>
      <c r="AI3863" s="161">
        <v>7365</v>
      </c>
      <c r="AJ3863" s="163">
        <v>0.73289499999999996</v>
      </c>
      <c r="AK3863" s="8" t="s">
        <v>42</v>
      </c>
      <c r="AL3863" s="8" t="s">
        <v>42</v>
      </c>
      <c r="AM3863" s="8">
        <v>0</v>
      </c>
      <c r="AN3863" s="165">
        <v>54</v>
      </c>
      <c r="AO3863" s="161">
        <v>3866</v>
      </c>
      <c r="AP3863" s="159" t="s">
        <v>20</v>
      </c>
    </row>
    <row r="3864" spans="2:42" x14ac:dyDescent="0.25">
      <c r="B3864" s="161">
        <v>234</v>
      </c>
      <c r="C3864" s="163">
        <v>4.2292750000000003</v>
      </c>
      <c r="D3864" s="8">
        <v>3</v>
      </c>
      <c r="E3864" s="165">
        <v>148.97999999999999</v>
      </c>
      <c r="L3864" s="161">
        <v>2337</v>
      </c>
      <c r="M3864" s="163">
        <v>0.11208899999999999</v>
      </c>
      <c r="N3864" s="8">
        <v>3</v>
      </c>
      <c r="O3864" s="165">
        <v>139.16</v>
      </c>
      <c r="Q3864" s="161">
        <v>10630</v>
      </c>
      <c r="R3864" s="163">
        <v>0.41548400000000002</v>
      </c>
      <c r="S3864" s="8" t="s">
        <v>6</v>
      </c>
      <c r="T3864" s="8" t="s">
        <v>5</v>
      </c>
      <c r="U3864" s="8">
        <v>0</v>
      </c>
      <c r="V3864" s="165">
        <v>51.44</v>
      </c>
      <c r="W3864" s="161">
        <v>3861</v>
      </c>
      <c r="X3864" s="159" t="s">
        <v>20</v>
      </c>
      <c r="AI3864" s="161">
        <v>7366</v>
      </c>
      <c r="AJ3864" s="163">
        <v>0.16570599999999999</v>
      </c>
      <c r="AK3864" s="8" t="s">
        <v>9</v>
      </c>
      <c r="AL3864" s="8" t="s">
        <v>10</v>
      </c>
      <c r="AM3864" s="8">
        <v>0</v>
      </c>
      <c r="AN3864" s="165">
        <v>43.9</v>
      </c>
      <c r="AO3864" s="161">
        <v>3867</v>
      </c>
      <c r="AP3864" s="159" t="s">
        <v>20</v>
      </c>
    </row>
    <row r="3865" spans="2:42" x14ac:dyDescent="0.25">
      <c r="B3865" s="161">
        <v>245</v>
      </c>
      <c r="C3865" s="163">
        <v>0.78897200000000001</v>
      </c>
      <c r="D3865" s="8">
        <v>3</v>
      </c>
      <c r="E3865" s="165">
        <v>150.33000000000001</v>
      </c>
      <c r="L3865" s="161">
        <v>2340</v>
      </c>
      <c r="M3865" s="163">
        <v>0.128053</v>
      </c>
      <c r="N3865" s="8">
        <v>3</v>
      </c>
      <c r="O3865" s="165">
        <v>150.27000000000001</v>
      </c>
      <c r="Q3865" s="161">
        <v>10632</v>
      </c>
      <c r="R3865" s="163">
        <v>0.13228000000000001</v>
      </c>
      <c r="S3865" s="8" t="s">
        <v>4</v>
      </c>
      <c r="T3865" s="8" t="s">
        <v>5</v>
      </c>
      <c r="U3865" s="8">
        <v>0</v>
      </c>
      <c r="V3865" s="165">
        <v>53.11</v>
      </c>
      <c r="W3865" s="161">
        <v>3862</v>
      </c>
      <c r="X3865" s="159" t="s">
        <v>20</v>
      </c>
      <c r="AI3865" s="161">
        <v>7367</v>
      </c>
      <c r="AJ3865" s="163">
        <v>0.304454</v>
      </c>
      <c r="AK3865" s="8" t="s">
        <v>9</v>
      </c>
      <c r="AL3865" s="8" t="s">
        <v>10</v>
      </c>
      <c r="AM3865" s="8">
        <v>0</v>
      </c>
      <c r="AN3865" s="165">
        <v>47.93</v>
      </c>
      <c r="AO3865" s="161">
        <v>3868</v>
      </c>
      <c r="AP3865" s="159" t="s">
        <v>20</v>
      </c>
    </row>
    <row r="3866" spans="2:42" x14ac:dyDescent="0.25">
      <c r="B3866" s="161">
        <v>246</v>
      </c>
      <c r="C3866" s="163">
        <v>1.1022419999999999</v>
      </c>
      <c r="D3866" s="8">
        <v>3</v>
      </c>
      <c r="E3866" s="165">
        <v>138.5</v>
      </c>
      <c r="L3866" s="161">
        <v>2345</v>
      </c>
      <c r="M3866" s="163">
        <v>0.52829000000000004</v>
      </c>
      <c r="N3866" s="8">
        <v>3</v>
      </c>
      <c r="O3866" s="165">
        <v>132.86000000000001</v>
      </c>
      <c r="Q3866" s="161">
        <v>10634</v>
      </c>
      <c r="R3866" s="163">
        <v>9.7015000000000004E-2</v>
      </c>
      <c r="S3866" s="8" t="s">
        <v>6</v>
      </c>
      <c r="T3866" s="8" t="s">
        <v>5</v>
      </c>
      <c r="U3866" s="8">
        <v>0</v>
      </c>
      <c r="V3866" s="165">
        <v>45</v>
      </c>
      <c r="W3866" s="161">
        <v>3863</v>
      </c>
      <c r="X3866" s="159" t="s">
        <v>20</v>
      </c>
      <c r="AI3866" s="161">
        <v>7368</v>
      </c>
      <c r="AJ3866" s="163">
        <v>5.6151E-2</v>
      </c>
      <c r="AK3866" s="8" t="s">
        <v>4</v>
      </c>
      <c r="AL3866" s="8" t="s">
        <v>5</v>
      </c>
      <c r="AM3866" s="8">
        <v>0</v>
      </c>
      <c r="AN3866" s="165">
        <v>44.13</v>
      </c>
      <c r="AO3866" s="161">
        <v>3869</v>
      </c>
      <c r="AP3866" s="159" t="s">
        <v>20</v>
      </c>
    </row>
    <row r="3867" spans="2:42" x14ac:dyDescent="0.25">
      <c r="B3867" s="161">
        <v>248</v>
      </c>
      <c r="C3867" s="163">
        <v>1.984248</v>
      </c>
      <c r="D3867" s="8">
        <v>3</v>
      </c>
      <c r="E3867" s="165">
        <v>126.49</v>
      </c>
      <c r="L3867" s="161">
        <v>2346</v>
      </c>
      <c r="M3867" s="163">
        <v>0.526034</v>
      </c>
      <c r="N3867" s="8">
        <v>3</v>
      </c>
      <c r="O3867" s="165">
        <v>144.06</v>
      </c>
      <c r="Q3867" s="161">
        <v>10641</v>
      </c>
      <c r="R3867" s="163">
        <v>8.6165000000000005E-2</v>
      </c>
      <c r="S3867" s="8" t="s">
        <v>4</v>
      </c>
      <c r="T3867" s="8" t="s">
        <v>5</v>
      </c>
      <c r="U3867" s="8">
        <v>0</v>
      </c>
      <c r="V3867" s="165">
        <v>49.38</v>
      </c>
      <c r="W3867" s="161">
        <v>3864</v>
      </c>
      <c r="X3867" s="159" t="s">
        <v>20</v>
      </c>
      <c r="AI3867" s="161">
        <v>7370</v>
      </c>
      <c r="AJ3867" s="163">
        <v>0.39288000000000001</v>
      </c>
      <c r="AK3867" s="8" t="s">
        <v>4</v>
      </c>
      <c r="AL3867" s="8" t="s">
        <v>5</v>
      </c>
      <c r="AM3867" s="8">
        <v>0</v>
      </c>
      <c r="AN3867" s="165">
        <v>53.11</v>
      </c>
      <c r="AO3867" s="161">
        <v>3870</v>
      </c>
      <c r="AP3867" s="159" t="s">
        <v>20</v>
      </c>
    </row>
    <row r="3868" spans="2:42" x14ac:dyDescent="0.25">
      <c r="B3868" s="161">
        <v>250</v>
      </c>
      <c r="C3868" s="163">
        <v>3.2364890000000002</v>
      </c>
      <c r="D3868" s="8">
        <v>3</v>
      </c>
      <c r="E3868" s="165">
        <v>127.18</v>
      </c>
      <c r="L3868" s="161">
        <v>2349</v>
      </c>
      <c r="M3868" s="163">
        <v>0.42048099999999999</v>
      </c>
      <c r="N3868" s="8">
        <v>3</v>
      </c>
      <c r="O3868" s="165">
        <v>138.84</v>
      </c>
      <c r="Q3868" s="161">
        <v>10643</v>
      </c>
      <c r="R3868" s="163">
        <v>0.37463600000000002</v>
      </c>
      <c r="S3868" s="8" t="s">
        <v>4</v>
      </c>
      <c r="T3868" s="8" t="s">
        <v>5</v>
      </c>
      <c r="U3868" s="8">
        <v>0</v>
      </c>
      <c r="V3868" s="165">
        <v>45.43</v>
      </c>
      <c r="W3868" s="161">
        <v>3865</v>
      </c>
      <c r="X3868" s="159" t="s">
        <v>20</v>
      </c>
      <c r="AI3868" s="161">
        <v>7372</v>
      </c>
      <c r="AJ3868" s="163">
        <v>0.231817</v>
      </c>
      <c r="AK3868" s="8" t="s">
        <v>4</v>
      </c>
      <c r="AL3868" s="8" t="s">
        <v>5</v>
      </c>
      <c r="AM3868" s="8">
        <v>0</v>
      </c>
      <c r="AN3868" s="165">
        <v>45.87</v>
      </c>
      <c r="AO3868" s="161">
        <v>3871</v>
      </c>
      <c r="AP3868" s="159" t="s">
        <v>20</v>
      </c>
    </row>
    <row r="3869" spans="2:42" x14ac:dyDescent="0.25">
      <c r="B3869" s="161">
        <v>252</v>
      </c>
      <c r="C3869" s="163">
        <v>1.6326780000000001</v>
      </c>
      <c r="D3869" s="8">
        <v>3</v>
      </c>
      <c r="E3869" s="165">
        <v>152.55000000000001</v>
      </c>
      <c r="L3869" s="161">
        <v>2352</v>
      </c>
      <c r="M3869" s="163">
        <v>0.51678500000000005</v>
      </c>
      <c r="N3869" s="8">
        <v>3</v>
      </c>
      <c r="O3869" s="165">
        <v>136.13999999999999</v>
      </c>
      <c r="Q3869" s="161">
        <v>10645</v>
      </c>
      <c r="R3869" s="163">
        <v>0.102815</v>
      </c>
      <c r="S3869" s="8" t="s">
        <v>4</v>
      </c>
      <c r="T3869" s="8" t="s">
        <v>5</v>
      </c>
      <c r="U3869" s="8">
        <v>0</v>
      </c>
      <c r="V3869" s="165">
        <v>44.68</v>
      </c>
      <c r="W3869" s="161">
        <v>3866</v>
      </c>
      <c r="X3869" s="159" t="s">
        <v>20</v>
      </c>
      <c r="AI3869" s="161">
        <v>7375</v>
      </c>
      <c r="AJ3869" s="163">
        <v>0.26253700000000002</v>
      </c>
      <c r="AK3869" s="8" t="s">
        <v>6</v>
      </c>
      <c r="AL3869" s="8" t="s">
        <v>5</v>
      </c>
      <c r="AM3869" s="8">
        <v>0</v>
      </c>
      <c r="AN3869" s="165">
        <v>47.64</v>
      </c>
      <c r="AO3869" s="161">
        <v>3872</v>
      </c>
      <c r="AP3869" s="159" t="s">
        <v>20</v>
      </c>
    </row>
    <row r="3870" spans="2:42" x14ac:dyDescent="0.25">
      <c r="B3870" s="161">
        <v>257</v>
      </c>
      <c r="C3870" s="163">
        <v>1.9502630000000001</v>
      </c>
      <c r="D3870" s="8">
        <v>3</v>
      </c>
      <c r="E3870" s="165">
        <v>127.12</v>
      </c>
      <c r="L3870" s="161">
        <v>2355</v>
      </c>
      <c r="M3870" s="163">
        <v>0.26086700000000002</v>
      </c>
      <c r="N3870" s="8">
        <v>3</v>
      </c>
      <c r="O3870" s="165">
        <v>138.05000000000001</v>
      </c>
      <c r="Q3870" s="161">
        <v>10650</v>
      </c>
      <c r="R3870" s="163">
        <v>9.4347E-2</v>
      </c>
      <c r="S3870" s="8" t="s">
        <v>4</v>
      </c>
      <c r="T3870" s="8" t="s">
        <v>5</v>
      </c>
      <c r="U3870" s="8">
        <v>0</v>
      </c>
      <c r="V3870" s="165">
        <v>38.24</v>
      </c>
      <c r="W3870" s="161">
        <v>3867</v>
      </c>
      <c r="X3870" s="159" t="s">
        <v>20</v>
      </c>
      <c r="AI3870" s="161">
        <v>7377</v>
      </c>
      <c r="AJ3870" s="163">
        <v>9.8076999999999998E-2</v>
      </c>
      <c r="AK3870" s="8" t="s">
        <v>9</v>
      </c>
      <c r="AL3870" s="8" t="s">
        <v>10</v>
      </c>
      <c r="AM3870" s="8">
        <v>0</v>
      </c>
      <c r="AN3870" s="165">
        <v>44.71</v>
      </c>
      <c r="AO3870" s="161">
        <v>3873</v>
      </c>
      <c r="AP3870" s="159" t="s">
        <v>20</v>
      </c>
    </row>
    <row r="3871" spans="2:42" x14ac:dyDescent="0.25">
      <c r="B3871" s="161">
        <v>261</v>
      </c>
      <c r="C3871" s="163">
        <v>1.441479</v>
      </c>
      <c r="D3871" s="8">
        <v>3</v>
      </c>
      <c r="E3871" s="165">
        <v>150.83000000000001</v>
      </c>
      <c r="L3871" s="161">
        <v>2357</v>
      </c>
      <c r="M3871" s="163">
        <v>0.47525400000000001</v>
      </c>
      <c r="N3871" s="8">
        <v>3</v>
      </c>
      <c r="O3871" s="165">
        <v>127.06</v>
      </c>
      <c r="Q3871" s="161">
        <v>10653</v>
      </c>
      <c r="R3871" s="163">
        <v>0.25040899999999999</v>
      </c>
      <c r="S3871" s="8" t="s">
        <v>4</v>
      </c>
      <c r="T3871" s="8" t="s">
        <v>5</v>
      </c>
      <c r="U3871" s="8">
        <v>0</v>
      </c>
      <c r="V3871" s="165">
        <v>51.29</v>
      </c>
      <c r="W3871" s="161">
        <v>3868</v>
      </c>
      <c r="X3871" s="159" t="s">
        <v>20</v>
      </c>
      <c r="AI3871" s="161">
        <v>7378</v>
      </c>
      <c r="AJ3871" s="163">
        <v>0.25412600000000002</v>
      </c>
      <c r="AK3871" s="8" t="s">
        <v>9</v>
      </c>
      <c r="AL3871" s="8" t="s">
        <v>10</v>
      </c>
      <c r="AM3871" s="8">
        <v>0</v>
      </c>
      <c r="AN3871" s="165">
        <v>48.8</v>
      </c>
      <c r="AO3871" s="161">
        <v>3874</v>
      </c>
      <c r="AP3871" s="159" t="s">
        <v>18</v>
      </c>
    </row>
    <row r="3872" spans="2:42" x14ac:dyDescent="0.25">
      <c r="B3872" s="161">
        <v>263</v>
      </c>
      <c r="C3872" s="163">
        <v>1.1496200000000001</v>
      </c>
      <c r="D3872" s="8">
        <v>3</v>
      </c>
      <c r="E3872" s="165">
        <v>150.85</v>
      </c>
      <c r="L3872" s="161">
        <v>2363</v>
      </c>
      <c r="M3872" s="163">
        <v>0.73246900000000004</v>
      </c>
      <c r="N3872" s="8">
        <v>3</v>
      </c>
      <c r="O3872" s="165">
        <v>141.58000000000001</v>
      </c>
      <c r="Q3872" s="161">
        <v>10656</v>
      </c>
      <c r="R3872" s="163">
        <v>0.27336100000000002</v>
      </c>
      <c r="S3872" s="8" t="s">
        <v>4</v>
      </c>
      <c r="T3872" s="8" t="s">
        <v>5</v>
      </c>
      <c r="U3872" s="8">
        <v>0</v>
      </c>
      <c r="V3872" s="165">
        <v>54.12</v>
      </c>
      <c r="W3872" s="161">
        <v>3869</v>
      </c>
      <c r="X3872" s="159" t="s">
        <v>20</v>
      </c>
      <c r="AI3872" s="161">
        <v>7379</v>
      </c>
      <c r="AJ3872" s="163">
        <v>0.20477200000000001</v>
      </c>
      <c r="AK3872" s="8" t="s">
        <v>4</v>
      </c>
      <c r="AL3872" s="8" t="s">
        <v>5</v>
      </c>
      <c r="AM3872" s="8">
        <v>0</v>
      </c>
      <c r="AN3872" s="165">
        <v>46.44</v>
      </c>
      <c r="AO3872" s="161">
        <v>3875</v>
      </c>
      <c r="AP3872" s="159" t="s">
        <v>20</v>
      </c>
    </row>
    <row r="3873" spans="2:42" x14ac:dyDescent="0.25">
      <c r="B3873" s="161">
        <v>264</v>
      </c>
      <c r="C3873" s="163">
        <v>0.51912700000000001</v>
      </c>
      <c r="D3873" s="8">
        <v>3</v>
      </c>
      <c r="E3873" s="165">
        <v>150.69</v>
      </c>
      <c r="L3873" s="161">
        <v>2383</v>
      </c>
      <c r="M3873" s="163">
        <v>0.54698400000000003</v>
      </c>
      <c r="N3873" s="8">
        <v>3</v>
      </c>
      <c r="O3873" s="165">
        <v>125.96</v>
      </c>
      <c r="Q3873" s="161">
        <v>10657</v>
      </c>
      <c r="R3873" s="163">
        <v>0.38466299999999998</v>
      </c>
      <c r="S3873" s="8" t="s">
        <v>6</v>
      </c>
      <c r="T3873" s="8" t="s">
        <v>5</v>
      </c>
      <c r="U3873" s="8">
        <v>0</v>
      </c>
      <c r="V3873" s="165">
        <v>47.83</v>
      </c>
      <c r="W3873" s="161">
        <v>3870</v>
      </c>
      <c r="X3873" s="159" t="s">
        <v>20</v>
      </c>
      <c r="AI3873" s="161">
        <v>7381</v>
      </c>
      <c r="AJ3873" s="163">
        <v>0.20143800000000001</v>
      </c>
      <c r="AK3873" s="8" t="s">
        <v>9</v>
      </c>
      <c r="AL3873" s="8" t="s">
        <v>10</v>
      </c>
      <c r="AM3873" s="8">
        <v>0</v>
      </c>
      <c r="AN3873" s="165">
        <v>32.76</v>
      </c>
      <c r="AO3873" s="161">
        <v>3876</v>
      </c>
      <c r="AP3873" s="159" t="s">
        <v>18</v>
      </c>
    </row>
    <row r="3874" spans="2:42" x14ac:dyDescent="0.25">
      <c r="B3874" s="161">
        <v>265</v>
      </c>
      <c r="C3874" s="163">
        <v>1.6812290000000001</v>
      </c>
      <c r="D3874" s="8">
        <v>3</v>
      </c>
      <c r="E3874" s="165">
        <v>131.75</v>
      </c>
      <c r="L3874" s="161">
        <v>2387</v>
      </c>
      <c r="M3874" s="163">
        <v>0.26212800000000003</v>
      </c>
      <c r="N3874" s="8">
        <v>3</v>
      </c>
      <c r="O3874" s="165">
        <v>135.29</v>
      </c>
      <c r="Q3874" s="161">
        <v>10660</v>
      </c>
      <c r="R3874" s="163">
        <v>0.16972999999999999</v>
      </c>
      <c r="S3874" s="8" t="s">
        <v>4</v>
      </c>
      <c r="T3874" s="8" t="s">
        <v>5</v>
      </c>
      <c r="U3874" s="8">
        <v>0</v>
      </c>
      <c r="V3874" s="165">
        <v>32.57</v>
      </c>
      <c r="W3874" s="161">
        <v>3871</v>
      </c>
      <c r="X3874" s="159" t="s">
        <v>20</v>
      </c>
      <c r="AI3874" s="161">
        <v>7382</v>
      </c>
      <c r="AJ3874" s="163">
        <v>0.313</v>
      </c>
      <c r="AK3874" s="8" t="s">
        <v>4</v>
      </c>
      <c r="AL3874" s="8" t="s">
        <v>5</v>
      </c>
      <c r="AM3874" s="8">
        <v>0</v>
      </c>
      <c r="AN3874" s="165">
        <v>42.03</v>
      </c>
      <c r="AO3874" s="161">
        <v>3877</v>
      </c>
      <c r="AP3874" s="159" t="s">
        <v>18</v>
      </c>
    </row>
    <row r="3875" spans="2:42" x14ac:dyDescent="0.25">
      <c r="B3875" s="161">
        <v>266</v>
      </c>
      <c r="C3875" s="163">
        <v>1.1663049999999999</v>
      </c>
      <c r="D3875" s="8">
        <v>3</v>
      </c>
      <c r="E3875" s="165">
        <v>128.38</v>
      </c>
      <c r="L3875" s="161">
        <v>2394</v>
      </c>
      <c r="M3875" s="163">
        <v>0.41233300000000001</v>
      </c>
      <c r="N3875" s="8">
        <v>3</v>
      </c>
      <c r="O3875" s="165">
        <v>134.43</v>
      </c>
      <c r="Q3875" s="161">
        <v>10668</v>
      </c>
      <c r="R3875" s="163">
        <v>0.42428500000000002</v>
      </c>
      <c r="S3875" s="8" t="s">
        <v>4</v>
      </c>
      <c r="T3875" s="8" t="s">
        <v>5</v>
      </c>
      <c r="U3875" s="8">
        <v>0</v>
      </c>
      <c r="V3875" s="165">
        <v>51.26</v>
      </c>
      <c r="W3875" s="161">
        <v>3872</v>
      </c>
      <c r="X3875" s="159" t="s">
        <v>20</v>
      </c>
      <c r="AI3875" s="161">
        <v>7386</v>
      </c>
      <c r="AJ3875" s="163">
        <v>0.26449800000000001</v>
      </c>
      <c r="AK3875" s="8" t="s">
        <v>9</v>
      </c>
      <c r="AL3875" s="8" t="s">
        <v>10</v>
      </c>
      <c r="AM3875" s="8">
        <v>0</v>
      </c>
      <c r="AN3875" s="165">
        <v>54.53</v>
      </c>
      <c r="AO3875" s="161">
        <v>3878</v>
      </c>
      <c r="AP3875" s="159" t="s">
        <v>20</v>
      </c>
    </row>
    <row r="3876" spans="2:42" x14ac:dyDescent="0.25">
      <c r="B3876" s="161">
        <v>267</v>
      </c>
      <c r="C3876" s="163">
        <v>1.6812910000000001</v>
      </c>
      <c r="D3876" s="8">
        <v>3</v>
      </c>
      <c r="E3876" s="165">
        <v>152.83000000000001</v>
      </c>
      <c r="L3876" s="161">
        <v>2398</v>
      </c>
      <c r="M3876" s="163">
        <v>0.19710900000000001</v>
      </c>
      <c r="N3876" s="8">
        <v>3</v>
      </c>
      <c r="O3876" s="165">
        <v>136.15</v>
      </c>
      <c r="Q3876" s="161">
        <v>10670</v>
      </c>
      <c r="R3876" s="163">
        <v>0.150646</v>
      </c>
      <c r="S3876" s="8" t="s">
        <v>4</v>
      </c>
      <c r="T3876" s="8" t="s">
        <v>5</v>
      </c>
      <c r="U3876" s="8">
        <v>0</v>
      </c>
      <c r="V3876" s="165">
        <v>46.18</v>
      </c>
      <c r="W3876" s="161">
        <v>3873</v>
      </c>
      <c r="X3876" s="159" t="s">
        <v>20</v>
      </c>
      <c r="AI3876" s="161">
        <v>7387</v>
      </c>
      <c r="AJ3876" s="163">
        <v>0.26816699999999999</v>
      </c>
      <c r="AK3876" s="8" t="s">
        <v>42</v>
      </c>
      <c r="AL3876" s="8" t="s">
        <v>42</v>
      </c>
      <c r="AM3876" s="8">
        <v>0</v>
      </c>
      <c r="AN3876" s="165">
        <v>32.67</v>
      </c>
      <c r="AO3876" s="161">
        <v>3879</v>
      </c>
      <c r="AP3876" s="159" t="s">
        <v>20</v>
      </c>
    </row>
    <row r="3877" spans="2:42" x14ac:dyDescent="0.25">
      <c r="B3877" s="161">
        <v>269</v>
      </c>
      <c r="C3877" s="163">
        <v>3.5770680000000001</v>
      </c>
      <c r="D3877" s="8">
        <v>3</v>
      </c>
      <c r="E3877" s="165">
        <v>133.19999999999999</v>
      </c>
      <c r="L3877" s="161">
        <v>2399</v>
      </c>
      <c r="M3877" s="163">
        <v>0.29647899999999999</v>
      </c>
      <c r="N3877" s="8">
        <v>3</v>
      </c>
      <c r="O3877" s="165">
        <v>126.39</v>
      </c>
      <c r="Q3877" s="161">
        <v>10675</v>
      </c>
      <c r="R3877" s="163">
        <v>7.3524000000000006E-2</v>
      </c>
      <c r="S3877" s="8" t="s">
        <v>4</v>
      </c>
      <c r="T3877" s="8" t="s">
        <v>5</v>
      </c>
      <c r="U3877" s="8">
        <v>0</v>
      </c>
      <c r="V3877" s="165">
        <v>31.48</v>
      </c>
      <c r="W3877" s="161">
        <v>3874</v>
      </c>
      <c r="X3877" s="159" t="s">
        <v>20</v>
      </c>
      <c r="AI3877" s="161">
        <v>7388</v>
      </c>
      <c r="AJ3877" s="163">
        <v>0.18444099999999999</v>
      </c>
      <c r="AK3877" s="8" t="s">
        <v>42</v>
      </c>
      <c r="AL3877" s="8" t="s">
        <v>42</v>
      </c>
      <c r="AM3877" s="8">
        <v>0</v>
      </c>
      <c r="AN3877" s="165">
        <v>57.82</v>
      </c>
      <c r="AO3877" s="161">
        <v>3880</v>
      </c>
      <c r="AP3877" s="159" t="s">
        <v>20</v>
      </c>
    </row>
    <row r="3878" spans="2:42" x14ac:dyDescent="0.25">
      <c r="B3878" s="161">
        <v>276</v>
      </c>
      <c r="C3878" s="163">
        <v>0.32041199999999997</v>
      </c>
      <c r="D3878" s="8">
        <v>3</v>
      </c>
      <c r="E3878" s="165">
        <v>131.97999999999999</v>
      </c>
      <c r="L3878" s="161">
        <v>2405</v>
      </c>
      <c r="M3878" s="163">
        <v>0.33828399999999997</v>
      </c>
      <c r="N3878" s="8">
        <v>3</v>
      </c>
      <c r="O3878" s="165">
        <v>131.58000000000001</v>
      </c>
      <c r="Q3878" s="161">
        <v>10676</v>
      </c>
      <c r="R3878" s="163">
        <v>0.44120599999999999</v>
      </c>
      <c r="S3878" s="8" t="s">
        <v>6</v>
      </c>
      <c r="T3878" s="8" t="s">
        <v>5</v>
      </c>
      <c r="U3878" s="8">
        <v>0</v>
      </c>
      <c r="V3878" s="165">
        <v>51.76</v>
      </c>
      <c r="W3878" s="161">
        <v>3875</v>
      </c>
      <c r="X3878" s="159" t="s">
        <v>20</v>
      </c>
      <c r="AI3878" s="161">
        <v>7391</v>
      </c>
      <c r="AJ3878" s="163">
        <v>0.11282200000000001</v>
      </c>
      <c r="AK3878" s="8" t="s">
        <v>9</v>
      </c>
      <c r="AL3878" s="8" t="s">
        <v>10</v>
      </c>
      <c r="AM3878" s="8">
        <v>0</v>
      </c>
      <c r="AN3878" s="165">
        <v>53.51</v>
      </c>
      <c r="AO3878" s="161">
        <v>3881</v>
      </c>
      <c r="AP3878" s="159" t="s">
        <v>20</v>
      </c>
    </row>
    <row r="3879" spans="2:42" x14ac:dyDescent="0.25">
      <c r="B3879" s="161">
        <v>277</v>
      </c>
      <c r="C3879" s="163">
        <v>0.19372400000000001</v>
      </c>
      <c r="D3879" s="8">
        <v>3</v>
      </c>
      <c r="E3879" s="165">
        <v>145.01</v>
      </c>
      <c r="L3879" s="161">
        <v>2411</v>
      </c>
      <c r="M3879" s="163">
        <v>0.23430400000000001</v>
      </c>
      <c r="N3879" s="8">
        <v>3</v>
      </c>
      <c r="O3879" s="165">
        <v>139.33000000000001</v>
      </c>
      <c r="Q3879" s="161">
        <v>10680</v>
      </c>
      <c r="R3879" s="163">
        <v>0.43331500000000001</v>
      </c>
      <c r="S3879" s="8" t="s">
        <v>4</v>
      </c>
      <c r="T3879" s="8" t="s">
        <v>5</v>
      </c>
      <c r="U3879" s="8">
        <v>0</v>
      </c>
      <c r="V3879" s="165">
        <v>46.04</v>
      </c>
      <c r="W3879" s="161">
        <v>3876</v>
      </c>
      <c r="X3879" s="159" t="s">
        <v>20</v>
      </c>
      <c r="AI3879" s="161">
        <v>7393</v>
      </c>
      <c r="AJ3879" s="163">
        <v>8.9987999999999999E-2</v>
      </c>
      <c r="AK3879" s="8" t="s">
        <v>9</v>
      </c>
      <c r="AL3879" s="8" t="s">
        <v>10</v>
      </c>
      <c r="AM3879" s="8">
        <v>0</v>
      </c>
      <c r="AN3879" s="165">
        <v>46.8</v>
      </c>
      <c r="AO3879" s="161">
        <v>3882</v>
      </c>
      <c r="AP3879" s="159" t="s">
        <v>20</v>
      </c>
    </row>
    <row r="3880" spans="2:42" x14ac:dyDescent="0.25">
      <c r="B3880" s="161">
        <v>279</v>
      </c>
      <c r="C3880" s="163">
        <v>5.155043</v>
      </c>
      <c r="D3880" s="8">
        <v>3</v>
      </c>
      <c r="E3880" s="165">
        <v>152.88</v>
      </c>
      <c r="L3880" s="161">
        <v>2415</v>
      </c>
      <c r="M3880" s="163">
        <v>0.26635700000000001</v>
      </c>
      <c r="N3880" s="8">
        <v>3</v>
      </c>
      <c r="O3880" s="165">
        <v>145.13</v>
      </c>
      <c r="Q3880" s="161">
        <v>10685</v>
      </c>
      <c r="R3880" s="163">
        <v>0.126251</v>
      </c>
      <c r="S3880" s="8" t="s">
        <v>4</v>
      </c>
      <c r="T3880" s="8" t="s">
        <v>5</v>
      </c>
      <c r="U3880" s="8">
        <v>0</v>
      </c>
      <c r="V3880" s="165">
        <v>38.79</v>
      </c>
      <c r="W3880" s="161">
        <v>3877</v>
      </c>
      <c r="X3880" s="159" t="s">
        <v>20</v>
      </c>
      <c r="AI3880" s="161">
        <v>7395</v>
      </c>
      <c r="AJ3880" s="163">
        <v>0.101511</v>
      </c>
      <c r="AK3880" s="8" t="s">
        <v>4</v>
      </c>
      <c r="AL3880" s="8" t="s">
        <v>5</v>
      </c>
      <c r="AM3880" s="8">
        <v>0</v>
      </c>
      <c r="AN3880" s="165">
        <v>53.98</v>
      </c>
      <c r="AO3880" s="161">
        <v>3883</v>
      </c>
      <c r="AP3880" s="159" t="s">
        <v>20</v>
      </c>
    </row>
    <row r="3881" spans="2:42" x14ac:dyDescent="0.25">
      <c r="B3881" s="161">
        <v>286</v>
      </c>
      <c r="C3881" s="163">
        <v>0.34237400000000001</v>
      </c>
      <c r="D3881" s="8">
        <v>3</v>
      </c>
      <c r="E3881" s="165">
        <v>125.05</v>
      </c>
      <c r="L3881" s="161">
        <v>2422</v>
      </c>
      <c r="M3881" s="163">
        <v>1.2418659999999999</v>
      </c>
      <c r="N3881" s="8">
        <v>3</v>
      </c>
      <c r="O3881" s="165">
        <v>127.51</v>
      </c>
      <c r="Q3881" s="161">
        <v>10689</v>
      </c>
      <c r="R3881" s="163">
        <v>0.15435699999999999</v>
      </c>
      <c r="S3881" s="8" t="s">
        <v>6</v>
      </c>
      <c r="T3881" s="8" t="s">
        <v>5</v>
      </c>
      <c r="U3881" s="8">
        <v>0</v>
      </c>
      <c r="V3881" s="165">
        <v>48.44</v>
      </c>
      <c r="W3881" s="161">
        <v>3878</v>
      </c>
      <c r="X3881" s="159" t="s">
        <v>20</v>
      </c>
      <c r="AI3881" s="161">
        <v>7396</v>
      </c>
      <c r="AJ3881" s="163">
        <v>0.15976899999999999</v>
      </c>
      <c r="AK3881" s="8" t="s">
        <v>42</v>
      </c>
      <c r="AL3881" s="8" t="s">
        <v>42</v>
      </c>
      <c r="AM3881" s="8">
        <v>0</v>
      </c>
      <c r="AN3881" s="165">
        <v>58.83</v>
      </c>
      <c r="AO3881" s="161">
        <v>3884</v>
      </c>
      <c r="AP3881" s="159" t="s">
        <v>18</v>
      </c>
    </row>
    <row r="3882" spans="2:42" x14ac:dyDescent="0.25">
      <c r="B3882" s="161">
        <v>287</v>
      </c>
      <c r="C3882" s="163">
        <v>1.269323</v>
      </c>
      <c r="D3882" s="8">
        <v>3</v>
      </c>
      <c r="E3882" s="165">
        <v>141.9</v>
      </c>
      <c r="L3882" s="161">
        <v>2424</v>
      </c>
      <c r="M3882" s="163">
        <v>1.6975990000000001</v>
      </c>
      <c r="N3882" s="8">
        <v>3</v>
      </c>
      <c r="O3882" s="165">
        <v>126.5</v>
      </c>
      <c r="Q3882" s="161">
        <v>10692</v>
      </c>
      <c r="R3882" s="163">
        <v>8.7261000000000005E-2</v>
      </c>
      <c r="S3882" s="8" t="s">
        <v>6</v>
      </c>
      <c r="T3882" s="8" t="s">
        <v>5</v>
      </c>
      <c r="U3882" s="8">
        <v>0</v>
      </c>
      <c r="V3882" s="165">
        <v>42.63</v>
      </c>
      <c r="W3882" s="161">
        <v>3879</v>
      </c>
      <c r="X3882" s="159" t="s">
        <v>20</v>
      </c>
      <c r="AI3882" s="161">
        <v>7398</v>
      </c>
      <c r="AJ3882" s="163">
        <v>0.89708100000000002</v>
      </c>
      <c r="AK3882" s="8" t="s">
        <v>9</v>
      </c>
      <c r="AL3882" s="8" t="s">
        <v>10</v>
      </c>
      <c r="AM3882" s="8">
        <v>0</v>
      </c>
      <c r="AN3882" s="165">
        <v>44.33</v>
      </c>
      <c r="AO3882" s="161">
        <v>3885</v>
      </c>
      <c r="AP3882" s="159" t="s">
        <v>20</v>
      </c>
    </row>
    <row r="3883" spans="2:42" x14ac:dyDescent="0.25">
      <c r="B3883" s="161">
        <v>288</v>
      </c>
      <c r="C3883" s="163">
        <v>0.45487100000000003</v>
      </c>
      <c r="D3883" s="8">
        <v>3</v>
      </c>
      <c r="E3883" s="165">
        <v>152.5</v>
      </c>
      <c r="L3883" s="161">
        <v>2425</v>
      </c>
      <c r="M3883" s="163">
        <v>1.1027480000000001</v>
      </c>
      <c r="N3883" s="8">
        <v>3</v>
      </c>
      <c r="O3883" s="165">
        <v>133.47999999999999</v>
      </c>
      <c r="Q3883" s="161">
        <v>10696</v>
      </c>
      <c r="R3883" s="163">
        <v>0.24831300000000001</v>
      </c>
      <c r="S3883" s="8" t="s">
        <v>4</v>
      </c>
      <c r="T3883" s="8" t="s">
        <v>5</v>
      </c>
      <c r="U3883" s="8">
        <v>0</v>
      </c>
      <c r="V3883" s="165">
        <v>52.2</v>
      </c>
      <c r="W3883" s="161">
        <v>3880</v>
      </c>
      <c r="X3883" s="159" t="s">
        <v>20</v>
      </c>
      <c r="AI3883" s="161">
        <v>7400</v>
      </c>
      <c r="AJ3883" s="163">
        <v>7.2026000000000007E-2</v>
      </c>
      <c r="AK3883" s="8" t="s">
        <v>9</v>
      </c>
      <c r="AL3883" s="8" t="s">
        <v>10</v>
      </c>
      <c r="AM3883" s="8">
        <v>0</v>
      </c>
      <c r="AN3883" s="165">
        <v>41.79</v>
      </c>
      <c r="AO3883" s="161">
        <v>3886</v>
      </c>
      <c r="AP3883" s="159" t="s">
        <v>20</v>
      </c>
    </row>
    <row r="3884" spans="2:42" x14ac:dyDescent="0.25">
      <c r="B3884" s="161">
        <v>289</v>
      </c>
      <c r="C3884" s="163">
        <v>1.8891500000000001</v>
      </c>
      <c r="D3884" s="8">
        <v>3</v>
      </c>
      <c r="E3884" s="165">
        <v>135.86000000000001</v>
      </c>
      <c r="L3884" s="161">
        <v>2427</v>
      </c>
      <c r="M3884" s="163">
        <v>0.79373099999999996</v>
      </c>
      <c r="N3884" s="8">
        <v>3</v>
      </c>
      <c r="O3884" s="165">
        <v>128.47999999999999</v>
      </c>
      <c r="Q3884" s="161">
        <v>10697</v>
      </c>
      <c r="R3884" s="163">
        <v>0.256631</v>
      </c>
      <c r="S3884" s="8" t="s">
        <v>6</v>
      </c>
      <c r="T3884" s="8" t="s">
        <v>5</v>
      </c>
      <c r="U3884" s="8">
        <v>0</v>
      </c>
      <c r="V3884" s="165">
        <v>30.02</v>
      </c>
      <c r="W3884" s="161">
        <v>3881</v>
      </c>
      <c r="X3884" s="159" t="s">
        <v>20</v>
      </c>
      <c r="AI3884" s="161">
        <v>7402</v>
      </c>
      <c r="AJ3884" s="163">
        <v>0.27126699999999998</v>
      </c>
      <c r="AK3884" s="8" t="s">
        <v>42</v>
      </c>
      <c r="AL3884" s="8" t="s">
        <v>42</v>
      </c>
      <c r="AM3884" s="8">
        <v>0</v>
      </c>
      <c r="AN3884" s="165">
        <v>52.32</v>
      </c>
      <c r="AO3884" s="161">
        <v>3887</v>
      </c>
      <c r="AP3884" s="159" t="s">
        <v>20</v>
      </c>
    </row>
    <row r="3885" spans="2:42" x14ac:dyDescent="0.25">
      <c r="B3885" s="161">
        <v>290</v>
      </c>
      <c r="C3885" s="163">
        <v>0.67363600000000001</v>
      </c>
      <c r="D3885" s="8">
        <v>3</v>
      </c>
      <c r="E3885" s="165">
        <v>148.57</v>
      </c>
      <c r="L3885" s="161">
        <v>2428</v>
      </c>
      <c r="M3885" s="163">
        <v>1.7064049999999999</v>
      </c>
      <c r="N3885" s="8">
        <v>3</v>
      </c>
      <c r="O3885" s="165">
        <v>137.87</v>
      </c>
      <c r="Q3885" s="161">
        <v>10698</v>
      </c>
      <c r="R3885" s="163">
        <v>0.79828399999999999</v>
      </c>
      <c r="S3885" s="8" t="s">
        <v>4</v>
      </c>
      <c r="T3885" s="8" t="s">
        <v>5</v>
      </c>
      <c r="U3885" s="8">
        <v>0</v>
      </c>
      <c r="V3885" s="165">
        <v>43.43</v>
      </c>
      <c r="W3885" s="161">
        <v>3882</v>
      </c>
      <c r="X3885" s="159" t="s">
        <v>20</v>
      </c>
      <c r="AI3885" s="161">
        <v>7403</v>
      </c>
      <c r="AJ3885" s="163">
        <v>0.16272</v>
      </c>
      <c r="AK3885" s="8" t="s">
        <v>4</v>
      </c>
      <c r="AL3885" s="8" t="s">
        <v>5</v>
      </c>
      <c r="AM3885" s="8">
        <v>0</v>
      </c>
      <c r="AN3885" s="165">
        <v>40.76</v>
      </c>
      <c r="AO3885" s="161">
        <v>3888</v>
      </c>
      <c r="AP3885" s="159" t="s">
        <v>20</v>
      </c>
    </row>
    <row r="3886" spans="2:42" x14ac:dyDescent="0.25">
      <c r="B3886" s="161">
        <v>293</v>
      </c>
      <c r="C3886" s="163">
        <v>2.543561</v>
      </c>
      <c r="D3886" s="8">
        <v>3</v>
      </c>
      <c r="E3886" s="165">
        <v>150.09</v>
      </c>
      <c r="L3886" s="161">
        <v>2433</v>
      </c>
      <c r="M3886" s="163">
        <v>0.41569499999999998</v>
      </c>
      <c r="N3886" s="8">
        <v>3</v>
      </c>
      <c r="O3886" s="165">
        <v>133.26</v>
      </c>
      <c r="Q3886" s="161">
        <v>10701</v>
      </c>
      <c r="R3886" s="163">
        <v>0.30529299999999998</v>
      </c>
      <c r="S3886" s="8" t="s">
        <v>4</v>
      </c>
      <c r="T3886" s="8" t="s">
        <v>5</v>
      </c>
      <c r="U3886" s="8">
        <v>0</v>
      </c>
      <c r="V3886" s="165">
        <v>53.04</v>
      </c>
      <c r="W3886" s="161">
        <v>3883</v>
      </c>
      <c r="X3886" s="159" t="s">
        <v>20</v>
      </c>
      <c r="AI3886" s="161">
        <v>7405</v>
      </c>
      <c r="AJ3886" s="163">
        <v>0.30225999999999997</v>
      </c>
      <c r="AK3886" s="8" t="s">
        <v>9</v>
      </c>
      <c r="AL3886" s="8" t="s">
        <v>10</v>
      </c>
      <c r="AM3886" s="8">
        <v>0</v>
      </c>
      <c r="AN3886" s="165">
        <v>56.55</v>
      </c>
      <c r="AO3886" s="161">
        <v>3889</v>
      </c>
      <c r="AP3886" s="159" t="s">
        <v>20</v>
      </c>
    </row>
    <row r="3887" spans="2:42" x14ac:dyDescent="0.25">
      <c r="B3887" s="161">
        <v>294</v>
      </c>
      <c r="C3887" s="163">
        <v>0.88176100000000002</v>
      </c>
      <c r="D3887" s="8">
        <v>3</v>
      </c>
      <c r="E3887" s="165">
        <v>130.08000000000001</v>
      </c>
      <c r="L3887" s="161">
        <v>2437</v>
      </c>
      <c r="M3887" s="163">
        <v>0.33488600000000002</v>
      </c>
      <c r="N3887" s="8">
        <v>3</v>
      </c>
      <c r="O3887" s="165">
        <v>134.94999999999999</v>
      </c>
      <c r="Q3887" s="161">
        <v>10703</v>
      </c>
      <c r="R3887" s="163">
        <v>0.16006400000000001</v>
      </c>
      <c r="S3887" s="8" t="s">
        <v>4</v>
      </c>
      <c r="T3887" s="8" t="s">
        <v>5</v>
      </c>
      <c r="U3887" s="8">
        <v>0</v>
      </c>
      <c r="V3887" s="165">
        <v>41.33</v>
      </c>
      <c r="W3887" s="161">
        <v>3884</v>
      </c>
      <c r="X3887" s="159" t="s">
        <v>20</v>
      </c>
      <c r="AI3887" s="161">
        <v>7406</v>
      </c>
      <c r="AJ3887" s="163">
        <v>0.58011199999999996</v>
      </c>
      <c r="AK3887" s="8" t="s">
        <v>9</v>
      </c>
      <c r="AL3887" s="8" t="s">
        <v>10</v>
      </c>
      <c r="AM3887" s="8">
        <v>0</v>
      </c>
      <c r="AN3887" s="165">
        <v>39.69</v>
      </c>
      <c r="AO3887" s="161">
        <v>3890</v>
      </c>
      <c r="AP3887" s="159" t="s">
        <v>20</v>
      </c>
    </row>
    <row r="3888" spans="2:42" x14ac:dyDescent="0.25">
      <c r="B3888" s="161">
        <v>298</v>
      </c>
      <c r="C3888" s="163">
        <v>1.6368279999999999</v>
      </c>
      <c r="D3888" s="8">
        <v>3</v>
      </c>
      <c r="E3888" s="165">
        <v>146.93</v>
      </c>
      <c r="L3888" s="161">
        <v>2440</v>
      </c>
      <c r="M3888" s="163">
        <v>0.40737299999999999</v>
      </c>
      <c r="N3888" s="8">
        <v>3</v>
      </c>
      <c r="O3888" s="165">
        <v>138.22</v>
      </c>
      <c r="Q3888" s="161">
        <v>10709</v>
      </c>
      <c r="R3888" s="163">
        <v>0.14416300000000001</v>
      </c>
      <c r="S3888" s="8" t="s">
        <v>4</v>
      </c>
      <c r="T3888" s="8" t="s">
        <v>5</v>
      </c>
      <c r="U3888" s="8">
        <v>0</v>
      </c>
      <c r="V3888" s="165">
        <v>59.25</v>
      </c>
      <c r="W3888" s="161">
        <v>3885</v>
      </c>
      <c r="X3888" s="159" t="s">
        <v>20</v>
      </c>
      <c r="AI3888" s="161">
        <v>7407</v>
      </c>
      <c r="AJ3888" s="163">
        <v>0.20502699999999999</v>
      </c>
      <c r="AK3888" s="8" t="s">
        <v>4</v>
      </c>
      <c r="AL3888" s="8" t="s">
        <v>5</v>
      </c>
      <c r="AM3888" s="8">
        <v>0</v>
      </c>
      <c r="AN3888" s="165">
        <v>57</v>
      </c>
      <c r="AO3888" s="161">
        <v>3891</v>
      </c>
      <c r="AP3888" s="159" t="s">
        <v>20</v>
      </c>
    </row>
    <row r="3889" spans="2:42" x14ac:dyDescent="0.25">
      <c r="B3889" s="161">
        <v>301</v>
      </c>
      <c r="C3889" s="163">
        <v>11.3445</v>
      </c>
      <c r="D3889" s="8">
        <v>3</v>
      </c>
      <c r="E3889" s="165">
        <v>149.52000000000001</v>
      </c>
      <c r="L3889" s="161">
        <v>2443</v>
      </c>
      <c r="M3889" s="163">
        <v>0.28319699999999998</v>
      </c>
      <c r="N3889" s="8">
        <v>3</v>
      </c>
      <c r="O3889" s="165">
        <v>135.16</v>
      </c>
      <c r="Q3889" s="161">
        <v>10714</v>
      </c>
      <c r="R3889" s="163">
        <v>0.137874</v>
      </c>
      <c r="S3889" s="8" t="s">
        <v>6</v>
      </c>
      <c r="T3889" s="8" t="s">
        <v>5</v>
      </c>
      <c r="U3889" s="8">
        <v>0</v>
      </c>
      <c r="V3889" s="165">
        <v>46.68</v>
      </c>
      <c r="W3889" s="161">
        <v>3886</v>
      </c>
      <c r="X3889" s="159" t="s">
        <v>20</v>
      </c>
      <c r="AI3889" s="161">
        <v>7409</v>
      </c>
      <c r="AJ3889" s="163">
        <v>0.18080099999999999</v>
      </c>
      <c r="AK3889" s="8" t="s">
        <v>9</v>
      </c>
      <c r="AL3889" s="8" t="s">
        <v>10</v>
      </c>
      <c r="AM3889" s="8">
        <v>0</v>
      </c>
      <c r="AN3889" s="165">
        <v>53.32</v>
      </c>
      <c r="AO3889" s="161">
        <v>3892</v>
      </c>
      <c r="AP3889" s="159" t="s">
        <v>20</v>
      </c>
    </row>
    <row r="3890" spans="2:42" x14ac:dyDescent="0.25">
      <c r="B3890" s="161">
        <v>303</v>
      </c>
      <c r="C3890" s="163">
        <v>9.1704120000000007</v>
      </c>
      <c r="D3890" s="8">
        <v>3</v>
      </c>
      <c r="E3890" s="165">
        <v>148.09</v>
      </c>
      <c r="L3890" s="161">
        <v>2445</v>
      </c>
      <c r="M3890" s="163">
        <v>0.95610600000000001</v>
      </c>
      <c r="N3890" s="8">
        <v>3</v>
      </c>
      <c r="O3890" s="165">
        <v>131.38</v>
      </c>
      <c r="Q3890" s="161">
        <v>10715</v>
      </c>
      <c r="R3890" s="163">
        <v>0.198658</v>
      </c>
      <c r="S3890" s="8" t="s">
        <v>4</v>
      </c>
      <c r="T3890" s="8" t="s">
        <v>5</v>
      </c>
      <c r="U3890" s="8">
        <v>0</v>
      </c>
      <c r="V3890" s="165">
        <v>54.73</v>
      </c>
      <c r="W3890" s="161">
        <v>3887</v>
      </c>
      <c r="X3890" s="159" t="s">
        <v>20</v>
      </c>
      <c r="AI3890" s="161">
        <v>7413</v>
      </c>
      <c r="AJ3890" s="163">
        <v>0.22204199999999999</v>
      </c>
      <c r="AK3890" s="8" t="s">
        <v>9</v>
      </c>
      <c r="AL3890" s="8" t="s">
        <v>10</v>
      </c>
      <c r="AM3890" s="8">
        <v>0</v>
      </c>
      <c r="AN3890" s="165">
        <v>32.869999999999997</v>
      </c>
      <c r="AO3890" s="161">
        <v>3893</v>
      </c>
      <c r="AP3890" s="159" t="s">
        <v>18</v>
      </c>
    </row>
    <row r="3891" spans="2:42" x14ac:dyDescent="0.25">
      <c r="B3891" s="161">
        <v>306</v>
      </c>
      <c r="C3891" s="163">
        <v>0.50714199999999998</v>
      </c>
      <c r="D3891" s="8">
        <v>3</v>
      </c>
      <c r="E3891" s="165">
        <v>140.07</v>
      </c>
      <c r="L3891" s="161">
        <v>2446</v>
      </c>
      <c r="M3891" s="163">
        <v>0.33771099999999998</v>
      </c>
      <c r="N3891" s="8">
        <v>3</v>
      </c>
      <c r="O3891" s="165">
        <v>150.41999999999999</v>
      </c>
      <c r="Q3891" s="161">
        <v>10717</v>
      </c>
      <c r="R3891" s="163">
        <v>0.64361900000000005</v>
      </c>
      <c r="S3891" s="8" t="s">
        <v>4</v>
      </c>
      <c r="T3891" s="8" t="s">
        <v>5</v>
      </c>
      <c r="U3891" s="8">
        <v>0</v>
      </c>
      <c r="V3891" s="165">
        <v>41.03</v>
      </c>
      <c r="W3891" s="161">
        <v>3888</v>
      </c>
      <c r="X3891" s="159" t="s">
        <v>20</v>
      </c>
      <c r="AI3891" s="161">
        <v>7415</v>
      </c>
      <c r="AJ3891" s="163">
        <v>0.16794899999999999</v>
      </c>
      <c r="AK3891" s="8" t="s">
        <v>4</v>
      </c>
      <c r="AL3891" s="8" t="s">
        <v>5</v>
      </c>
      <c r="AM3891" s="8">
        <v>0</v>
      </c>
      <c r="AN3891" s="165">
        <v>37.44</v>
      </c>
      <c r="AO3891" s="161">
        <v>3894</v>
      </c>
      <c r="AP3891" s="159" t="s">
        <v>18</v>
      </c>
    </row>
    <row r="3892" spans="2:42" x14ac:dyDescent="0.25">
      <c r="B3892" s="161">
        <v>312</v>
      </c>
      <c r="C3892" s="163">
        <v>8.1994430000000005</v>
      </c>
      <c r="D3892" s="8">
        <v>3</v>
      </c>
      <c r="E3892" s="165">
        <v>149.88</v>
      </c>
      <c r="L3892" s="161">
        <v>2447</v>
      </c>
      <c r="M3892" s="163">
        <v>0.44182300000000002</v>
      </c>
      <c r="N3892" s="8">
        <v>3</v>
      </c>
      <c r="O3892" s="165">
        <v>134.41</v>
      </c>
      <c r="Q3892" s="161">
        <v>10719</v>
      </c>
      <c r="R3892" s="163">
        <v>0.116816</v>
      </c>
      <c r="S3892" s="8" t="s">
        <v>4</v>
      </c>
      <c r="T3892" s="8" t="s">
        <v>5</v>
      </c>
      <c r="U3892" s="8">
        <v>0</v>
      </c>
      <c r="V3892" s="165">
        <v>44.65</v>
      </c>
      <c r="W3892" s="161">
        <v>3889</v>
      </c>
      <c r="X3892" s="159" t="s">
        <v>20</v>
      </c>
      <c r="AI3892" s="161">
        <v>7417</v>
      </c>
      <c r="AJ3892" s="163">
        <v>0.135465</v>
      </c>
      <c r="AK3892" s="8" t="s">
        <v>4</v>
      </c>
      <c r="AL3892" s="8" t="s">
        <v>5</v>
      </c>
      <c r="AM3892" s="8">
        <v>0</v>
      </c>
      <c r="AN3892" s="165">
        <v>49.04</v>
      </c>
      <c r="AO3892" s="161">
        <v>3895</v>
      </c>
      <c r="AP3892" s="159" t="s">
        <v>18</v>
      </c>
    </row>
    <row r="3893" spans="2:42" x14ac:dyDescent="0.25">
      <c r="B3893" s="161">
        <v>313</v>
      </c>
      <c r="C3893" s="163">
        <v>2.0316890000000001</v>
      </c>
      <c r="D3893" s="8">
        <v>3</v>
      </c>
      <c r="E3893" s="165">
        <v>127.18</v>
      </c>
      <c r="L3893" s="161">
        <v>2449</v>
      </c>
      <c r="M3893" s="163">
        <v>0.45679700000000001</v>
      </c>
      <c r="N3893" s="8">
        <v>3</v>
      </c>
      <c r="O3893" s="165">
        <v>134.96</v>
      </c>
      <c r="Q3893" s="161">
        <v>10723</v>
      </c>
      <c r="R3893" s="163">
        <v>0.24253</v>
      </c>
      <c r="S3893" s="8" t="s">
        <v>11</v>
      </c>
      <c r="T3893" s="8" t="s">
        <v>10</v>
      </c>
      <c r="U3893" s="8">
        <v>0</v>
      </c>
      <c r="V3893" s="165">
        <v>48.06</v>
      </c>
      <c r="W3893" s="161">
        <v>3890</v>
      </c>
      <c r="X3893" s="159" t="s">
        <v>20</v>
      </c>
      <c r="AI3893" s="161">
        <v>7419</v>
      </c>
      <c r="AJ3893" s="163">
        <v>0.22023999999999999</v>
      </c>
      <c r="AK3893" s="8" t="s">
        <v>42</v>
      </c>
      <c r="AL3893" s="8" t="s">
        <v>42</v>
      </c>
      <c r="AM3893" s="8">
        <v>0</v>
      </c>
      <c r="AN3893" s="165">
        <v>46.18</v>
      </c>
      <c r="AO3893" s="161">
        <v>3896</v>
      </c>
      <c r="AP3893" s="159" t="s">
        <v>18</v>
      </c>
    </row>
    <row r="3894" spans="2:42" x14ac:dyDescent="0.25">
      <c r="B3894" s="161">
        <v>317</v>
      </c>
      <c r="C3894" s="163">
        <v>2.226566</v>
      </c>
      <c r="D3894" s="8">
        <v>3</v>
      </c>
      <c r="E3894" s="165">
        <v>130.94</v>
      </c>
      <c r="L3894" s="161">
        <v>2452</v>
      </c>
      <c r="M3894" s="163">
        <v>0.32144899999999998</v>
      </c>
      <c r="N3894" s="8">
        <v>3</v>
      </c>
      <c r="O3894" s="165">
        <v>152.57</v>
      </c>
      <c r="Q3894" s="161">
        <v>10725</v>
      </c>
      <c r="R3894" s="163">
        <v>0.38233299999999998</v>
      </c>
      <c r="S3894" s="8" t="s">
        <v>4</v>
      </c>
      <c r="T3894" s="8" t="s">
        <v>5</v>
      </c>
      <c r="U3894" s="8">
        <v>0</v>
      </c>
      <c r="V3894" s="165">
        <v>47.35</v>
      </c>
      <c r="W3894" s="161">
        <v>3891</v>
      </c>
      <c r="X3894" s="159" t="s">
        <v>18</v>
      </c>
      <c r="AI3894" s="161">
        <v>7420</v>
      </c>
      <c r="AJ3894" s="163">
        <v>0.40434700000000001</v>
      </c>
      <c r="AK3894" s="8" t="s">
        <v>4</v>
      </c>
      <c r="AL3894" s="8" t="s">
        <v>5</v>
      </c>
      <c r="AM3894" s="8">
        <v>0</v>
      </c>
      <c r="AN3894" s="165">
        <v>47.48</v>
      </c>
      <c r="AO3894" s="161">
        <v>3897</v>
      </c>
      <c r="AP3894" s="159" t="s">
        <v>20</v>
      </c>
    </row>
    <row r="3895" spans="2:42" x14ac:dyDescent="0.25">
      <c r="B3895" s="161">
        <v>318</v>
      </c>
      <c r="C3895" s="163">
        <v>2.4118689999999998</v>
      </c>
      <c r="D3895" s="8">
        <v>3</v>
      </c>
      <c r="E3895" s="165">
        <v>127.67</v>
      </c>
      <c r="L3895" s="161">
        <v>2456</v>
      </c>
      <c r="M3895" s="163">
        <v>0.23638600000000001</v>
      </c>
      <c r="N3895" s="8">
        <v>3</v>
      </c>
      <c r="O3895" s="165">
        <v>139.86000000000001</v>
      </c>
      <c r="Q3895" s="161">
        <v>10726</v>
      </c>
      <c r="R3895" s="163">
        <v>0.40848099999999998</v>
      </c>
      <c r="S3895" s="8" t="s">
        <v>4</v>
      </c>
      <c r="T3895" s="8" t="s">
        <v>5</v>
      </c>
      <c r="U3895" s="8">
        <v>0</v>
      </c>
      <c r="V3895" s="165">
        <v>50.34</v>
      </c>
      <c r="W3895" s="161">
        <v>3892</v>
      </c>
      <c r="X3895" s="159" t="s">
        <v>20</v>
      </c>
      <c r="AI3895" s="161">
        <v>7425</v>
      </c>
      <c r="AJ3895" s="163">
        <v>0.111471</v>
      </c>
      <c r="AK3895" s="8" t="s">
        <v>42</v>
      </c>
      <c r="AL3895" s="8" t="s">
        <v>42</v>
      </c>
      <c r="AM3895" s="8">
        <v>0</v>
      </c>
      <c r="AN3895" s="165">
        <v>39.43</v>
      </c>
      <c r="AO3895" s="161">
        <v>3898</v>
      </c>
      <c r="AP3895" s="159" t="s">
        <v>18</v>
      </c>
    </row>
    <row r="3896" spans="2:42" x14ac:dyDescent="0.25">
      <c r="B3896" s="161">
        <v>319</v>
      </c>
      <c r="C3896" s="163">
        <v>1.6075280000000001</v>
      </c>
      <c r="D3896" s="8">
        <v>3</v>
      </c>
      <c r="E3896" s="165">
        <v>126.13</v>
      </c>
      <c r="L3896" s="161">
        <v>2458</v>
      </c>
      <c r="M3896" s="163">
        <v>0.33029199999999997</v>
      </c>
      <c r="N3896" s="8">
        <v>3</v>
      </c>
      <c r="O3896" s="165">
        <v>151.66</v>
      </c>
      <c r="Q3896" s="161">
        <v>10731</v>
      </c>
      <c r="R3896" s="163">
        <v>0.15259700000000001</v>
      </c>
      <c r="S3896" s="8" t="s">
        <v>4</v>
      </c>
      <c r="T3896" s="8" t="s">
        <v>5</v>
      </c>
      <c r="U3896" s="8">
        <v>0</v>
      </c>
      <c r="V3896" s="165">
        <v>44.63</v>
      </c>
      <c r="W3896" s="161">
        <v>3893</v>
      </c>
      <c r="X3896" s="159" t="s">
        <v>20</v>
      </c>
      <c r="AI3896" s="161">
        <v>7426</v>
      </c>
      <c r="AJ3896" s="163">
        <v>0.16690099999999999</v>
      </c>
      <c r="AK3896" s="8" t="s">
        <v>4</v>
      </c>
      <c r="AL3896" s="8" t="s">
        <v>5</v>
      </c>
      <c r="AM3896" s="8">
        <v>0</v>
      </c>
      <c r="AN3896" s="165">
        <v>54.7</v>
      </c>
      <c r="AO3896" s="161">
        <v>3899</v>
      </c>
      <c r="AP3896" s="159" t="s">
        <v>20</v>
      </c>
    </row>
    <row r="3897" spans="2:42" x14ac:dyDescent="0.25">
      <c r="B3897" s="161">
        <v>323</v>
      </c>
      <c r="C3897" s="163">
        <v>5.4042960000000004</v>
      </c>
      <c r="D3897" s="8">
        <v>3</v>
      </c>
      <c r="E3897" s="165">
        <v>149.63</v>
      </c>
      <c r="L3897" s="161">
        <v>2462</v>
      </c>
      <c r="M3897" s="163">
        <v>0.468941</v>
      </c>
      <c r="N3897" s="8">
        <v>3</v>
      </c>
      <c r="O3897" s="165">
        <v>145.21</v>
      </c>
      <c r="Q3897" s="161">
        <v>10736</v>
      </c>
      <c r="R3897" s="163">
        <v>0.43451600000000001</v>
      </c>
      <c r="S3897" s="8" t="s">
        <v>7</v>
      </c>
      <c r="T3897" s="8" t="s">
        <v>5</v>
      </c>
      <c r="U3897" s="8">
        <v>0</v>
      </c>
      <c r="V3897" s="165">
        <v>49.13</v>
      </c>
      <c r="W3897" s="161">
        <v>3894</v>
      </c>
      <c r="X3897" s="159" t="s">
        <v>20</v>
      </c>
      <c r="AI3897" s="161">
        <v>7427</v>
      </c>
      <c r="AJ3897" s="163">
        <v>1.0805739999999999</v>
      </c>
      <c r="AK3897" s="8" t="s">
        <v>9</v>
      </c>
      <c r="AL3897" s="8" t="s">
        <v>10</v>
      </c>
      <c r="AM3897" s="8">
        <v>0</v>
      </c>
      <c r="AN3897" s="165">
        <v>47.46</v>
      </c>
      <c r="AO3897" s="161">
        <v>3900</v>
      </c>
      <c r="AP3897" s="159" t="s">
        <v>20</v>
      </c>
    </row>
    <row r="3898" spans="2:42" x14ac:dyDescent="0.25">
      <c r="B3898" s="161">
        <v>324</v>
      </c>
      <c r="C3898" s="163">
        <v>11.602931</v>
      </c>
      <c r="D3898" s="8">
        <v>3</v>
      </c>
      <c r="E3898" s="165">
        <v>151.41</v>
      </c>
      <c r="L3898" s="161">
        <v>2467</v>
      </c>
      <c r="M3898" s="163">
        <v>0.58411100000000005</v>
      </c>
      <c r="N3898" s="8">
        <v>3</v>
      </c>
      <c r="O3898" s="165">
        <v>142.22999999999999</v>
      </c>
      <c r="Q3898" s="161">
        <v>10740</v>
      </c>
      <c r="R3898" s="163">
        <v>0.102368</v>
      </c>
      <c r="S3898" s="8" t="s">
        <v>4</v>
      </c>
      <c r="T3898" s="8" t="s">
        <v>5</v>
      </c>
      <c r="U3898" s="8">
        <v>0</v>
      </c>
      <c r="V3898" s="165">
        <v>59.28</v>
      </c>
      <c r="W3898" s="161">
        <v>3895</v>
      </c>
      <c r="X3898" s="159" t="s">
        <v>20</v>
      </c>
      <c r="AI3898" s="161">
        <v>7428</v>
      </c>
      <c r="AJ3898" s="163">
        <v>0.243174</v>
      </c>
      <c r="AK3898" s="8" t="s">
        <v>4</v>
      </c>
      <c r="AL3898" s="8" t="s">
        <v>5</v>
      </c>
      <c r="AM3898" s="8">
        <v>0</v>
      </c>
      <c r="AN3898" s="165">
        <v>44.92</v>
      </c>
      <c r="AO3898" s="161">
        <v>3901</v>
      </c>
      <c r="AP3898" s="159" t="s">
        <v>20</v>
      </c>
    </row>
    <row r="3899" spans="2:42" x14ac:dyDescent="0.25">
      <c r="B3899" s="161">
        <v>325</v>
      </c>
      <c r="C3899" s="163">
        <v>1.1150040000000001</v>
      </c>
      <c r="D3899" s="8">
        <v>3</v>
      </c>
      <c r="E3899" s="165">
        <v>151.97</v>
      </c>
      <c r="L3899" s="161">
        <v>2468</v>
      </c>
      <c r="M3899" s="163">
        <v>0.60405600000000004</v>
      </c>
      <c r="N3899" s="8">
        <v>3</v>
      </c>
      <c r="O3899" s="165">
        <v>139.32</v>
      </c>
      <c r="Q3899" s="161">
        <v>10742</v>
      </c>
      <c r="R3899" s="163">
        <v>0.28864400000000001</v>
      </c>
      <c r="S3899" s="8" t="s">
        <v>4</v>
      </c>
      <c r="T3899" s="8" t="s">
        <v>5</v>
      </c>
      <c r="U3899" s="8">
        <v>0</v>
      </c>
      <c r="V3899" s="165">
        <v>54.33</v>
      </c>
      <c r="W3899" s="161">
        <v>3896</v>
      </c>
      <c r="X3899" s="159" t="s">
        <v>20</v>
      </c>
      <c r="AI3899" s="161">
        <v>7430</v>
      </c>
      <c r="AJ3899" s="163">
        <v>1.338738</v>
      </c>
      <c r="AK3899" s="8" t="s">
        <v>4</v>
      </c>
      <c r="AL3899" s="8" t="s">
        <v>5</v>
      </c>
      <c r="AM3899" s="8">
        <v>0</v>
      </c>
      <c r="AN3899" s="165">
        <v>47.31</v>
      </c>
      <c r="AO3899" s="161">
        <v>3902</v>
      </c>
      <c r="AP3899" s="159" t="s">
        <v>18</v>
      </c>
    </row>
    <row r="3900" spans="2:42" x14ac:dyDescent="0.25">
      <c r="B3900" s="161">
        <v>327</v>
      </c>
      <c r="C3900" s="163">
        <v>3.1627730000000001</v>
      </c>
      <c r="D3900" s="8">
        <v>3</v>
      </c>
      <c r="E3900" s="165">
        <v>154.4</v>
      </c>
      <c r="L3900" s="161">
        <v>2473</v>
      </c>
      <c r="M3900" s="163">
        <v>0.51004499999999997</v>
      </c>
      <c r="N3900" s="8">
        <v>3</v>
      </c>
      <c r="O3900" s="165">
        <v>146.24</v>
      </c>
      <c r="Q3900" s="161">
        <v>10744</v>
      </c>
      <c r="R3900" s="163">
        <v>0.27167999999999998</v>
      </c>
      <c r="S3900" s="8" t="s">
        <v>4</v>
      </c>
      <c r="T3900" s="8" t="s">
        <v>5</v>
      </c>
      <c r="U3900" s="8">
        <v>0</v>
      </c>
      <c r="V3900" s="165">
        <v>57.74</v>
      </c>
      <c r="W3900" s="161">
        <v>3897</v>
      </c>
      <c r="X3900" s="159" t="s">
        <v>20</v>
      </c>
      <c r="AI3900" s="161">
        <v>7434</v>
      </c>
      <c r="AJ3900" s="163">
        <v>0.33413300000000001</v>
      </c>
      <c r="AK3900" s="8" t="s">
        <v>6</v>
      </c>
      <c r="AL3900" s="8" t="s">
        <v>5</v>
      </c>
      <c r="AM3900" s="8">
        <v>0</v>
      </c>
      <c r="AN3900" s="165">
        <v>43.56</v>
      </c>
      <c r="AO3900" s="161">
        <v>3903</v>
      </c>
      <c r="AP3900" s="159" t="s">
        <v>18</v>
      </c>
    </row>
    <row r="3901" spans="2:42" x14ac:dyDescent="0.25">
      <c r="B3901" s="161">
        <v>333</v>
      </c>
      <c r="C3901" s="163">
        <v>4.4766000000000004</v>
      </c>
      <c r="D3901" s="8">
        <v>3</v>
      </c>
      <c r="E3901" s="165">
        <v>148.34</v>
      </c>
      <c r="L3901" s="161">
        <v>2475</v>
      </c>
      <c r="M3901" s="163">
        <v>0.319077</v>
      </c>
      <c r="N3901" s="8">
        <v>3</v>
      </c>
      <c r="O3901" s="165">
        <v>151.84</v>
      </c>
      <c r="Q3901" s="161">
        <v>10747</v>
      </c>
      <c r="R3901" s="163">
        <v>0.337279</v>
      </c>
      <c r="S3901" s="8" t="s">
        <v>4</v>
      </c>
      <c r="T3901" s="8" t="s">
        <v>5</v>
      </c>
      <c r="U3901" s="8">
        <v>0</v>
      </c>
      <c r="V3901" s="165">
        <v>43.8</v>
      </c>
      <c r="W3901" s="161">
        <v>3898</v>
      </c>
      <c r="X3901" s="159" t="s">
        <v>20</v>
      </c>
      <c r="AI3901" s="161">
        <v>7436</v>
      </c>
      <c r="AJ3901" s="163">
        <v>0.42669099999999999</v>
      </c>
      <c r="AK3901" s="8" t="s">
        <v>4</v>
      </c>
      <c r="AL3901" s="8" t="s">
        <v>5</v>
      </c>
      <c r="AM3901" s="8">
        <v>0</v>
      </c>
      <c r="AN3901" s="165">
        <v>47.62</v>
      </c>
      <c r="AO3901" s="161">
        <v>3904</v>
      </c>
      <c r="AP3901" s="159" t="s">
        <v>20</v>
      </c>
    </row>
    <row r="3902" spans="2:42" x14ac:dyDescent="0.25">
      <c r="B3902" s="161">
        <v>336</v>
      </c>
      <c r="C3902" s="163">
        <v>7.1403119999999998</v>
      </c>
      <c r="D3902" s="8">
        <v>3</v>
      </c>
      <c r="E3902" s="165">
        <v>144.47999999999999</v>
      </c>
      <c r="L3902" s="161">
        <v>2481</v>
      </c>
      <c r="M3902" s="163">
        <v>0.105061</v>
      </c>
      <c r="N3902" s="8">
        <v>3</v>
      </c>
      <c r="O3902" s="165">
        <v>152.63</v>
      </c>
      <c r="Q3902" s="161">
        <v>10751</v>
      </c>
      <c r="R3902" s="163">
        <v>4.0681000000000002E-2</v>
      </c>
      <c r="S3902" s="8" t="s">
        <v>12</v>
      </c>
      <c r="T3902" s="8" t="s">
        <v>13</v>
      </c>
      <c r="U3902" s="8">
        <v>0</v>
      </c>
      <c r="V3902" s="165">
        <v>37.21</v>
      </c>
      <c r="W3902" s="161">
        <v>3899</v>
      </c>
      <c r="X3902" s="159" t="s">
        <v>20</v>
      </c>
      <c r="AI3902" s="161">
        <v>7437</v>
      </c>
      <c r="AJ3902" s="163">
        <v>5.5273999999999997E-2</v>
      </c>
      <c r="AK3902" s="8" t="s">
        <v>9</v>
      </c>
      <c r="AL3902" s="8" t="s">
        <v>10</v>
      </c>
      <c r="AM3902" s="8">
        <v>0</v>
      </c>
      <c r="AN3902" s="165">
        <v>31.16</v>
      </c>
      <c r="AO3902" s="161">
        <v>3905</v>
      </c>
      <c r="AP3902" s="159" t="s">
        <v>20</v>
      </c>
    </row>
    <row r="3903" spans="2:42" x14ac:dyDescent="0.25">
      <c r="B3903" s="161">
        <v>341</v>
      </c>
      <c r="C3903" s="163">
        <v>1.286173</v>
      </c>
      <c r="D3903" s="8">
        <v>3</v>
      </c>
      <c r="E3903" s="165">
        <v>148.33000000000001</v>
      </c>
      <c r="L3903" s="161">
        <v>2484</v>
      </c>
      <c r="M3903" s="163">
        <v>0.217917</v>
      </c>
      <c r="N3903" s="8">
        <v>3</v>
      </c>
      <c r="O3903" s="165">
        <v>150.19999999999999</v>
      </c>
      <c r="Q3903" s="161">
        <v>10752</v>
      </c>
      <c r="R3903" s="163">
        <v>0.165685</v>
      </c>
      <c r="S3903" s="8" t="s">
        <v>4</v>
      </c>
      <c r="T3903" s="8" t="s">
        <v>5</v>
      </c>
      <c r="U3903" s="8">
        <v>0</v>
      </c>
      <c r="V3903" s="165">
        <v>53.57</v>
      </c>
      <c r="W3903" s="161">
        <v>3900</v>
      </c>
      <c r="X3903" s="159" t="s">
        <v>20</v>
      </c>
      <c r="AI3903" s="161">
        <v>7438</v>
      </c>
      <c r="AJ3903" s="163">
        <v>6.0705000000000002E-2</v>
      </c>
      <c r="AK3903" s="8" t="s">
        <v>4</v>
      </c>
      <c r="AL3903" s="8" t="s">
        <v>5</v>
      </c>
      <c r="AM3903" s="8">
        <v>0</v>
      </c>
      <c r="AN3903" s="165">
        <v>51.49</v>
      </c>
      <c r="AO3903" s="161">
        <v>3906</v>
      </c>
      <c r="AP3903" s="159" t="s">
        <v>20</v>
      </c>
    </row>
    <row r="3904" spans="2:42" x14ac:dyDescent="0.25">
      <c r="B3904" s="161">
        <v>342</v>
      </c>
      <c r="C3904" s="163">
        <v>2.6154250000000001</v>
      </c>
      <c r="D3904" s="8">
        <v>3</v>
      </c>
      <c r="E3904" s="165">
        <v>148.38999999999999</v>
      </c>
      <c r="L3904" s="161">
        <v>2487</v>
      </c>
      <c r="M3904" s="163">
        <v>0.60182100000000005</v>
      </c>
      <c r="N3904" s="8">
        <v>3</v>
      </c>
      <c r="O3904" s="165">
        <v>145.13</v>
      </c>
      <c r="Q3904" s="161">
        <v>10760</v>
      </c>
      <c r="R3904" s="163">
        <v>0.20680399999999999</v>
      </c>
      <c r="S3904" s="8" t="s">
        <v>7</v>
      </c>
      <c r="T3904" s="8" t="s">
        <v>5</v>
      </c>
      <c r="U3904" s="8">
        <v>0</v>
      </c>
      <c r="V3904" s="165">
        <v>42.08</v>
      </c>
      <c r="W3904" s="161">
        <v>3901</v>
      </c>
      <c r="X3904" s="159" t="s">
        <v>20</v>
      </c>
      <c r="AI3904" s="161">
        <v>7440</v>
      </c>
      <c r="AJ3904" s="163">
        <v>6.7579E-2</v>
      </c>
      <c r="AK3904" s="8" t="s">
        <v>4</v>
      </c>
      <c r="AL3904" s="8" t="s">
        <v>5</v>
      </c>
      <c r="AM3904" s="8">
        <v>0</v>
      </c>
      <c r="AN3904" s="165">
        <v>42.78</v>
      </c>
      <c r="AO3904" s="161">
        <v>3907</v>
      </c>
      <c r="AP3904" s="159" t="s">
        <v>18</v>
      </c>
    </row>
    <row r="3905" spans="2:42" x14ac:dyDescent="0.25">
      <c r="B3905" s="161">
        <v>344</v>
      </c>
      <c r="C3905" s="163">
        <v>2.7434720000000001</v>
      </c>
      <c r="D3905" s="8">
        <v>3</v>
      </c>
      <c r="E3905" s="165">
        <v>125.78</v>
      </c>
      <c r="L3905" s="161">
        <v>2493</v>
      </c>
      <c r="M3905" s="163">
        <v>0.14660799999999999</v>
      </c>
      <c r="N3905" s="8">
        <v>3</v>
      </c>
      <c r="O3905" s="165">
        <v>146.46</v>
      </c>
      <c r="Q3905" s="161">
        <v>10762</v>
      </c>
      <c r="R3905" s="163">
        <v>0.14011899999999999</v>
      </c>
      <c r="S3905" s="8" t="s">
        <v>4</v>
      </c>
      <c r="T3905" s="8" t="s">
        <v>5</v>
      </c>
      <c r="U3905" s="8">
        <v>0</v>
      </c>
      <c r="V3905" s="165">
        <v>52.19</v>
      </c>
      <c r="W3905" s="161">
        <v>3902</v>
      </c>
      <c r="X3905" s="159" t="s">
        <v>20</v>
      </c>
      <c r="AI3905" s="161">
        <v>7441</v>
      </c>
      <c r="AJ3905" s="163">
        <v>0.69636200000000004</v>
      </c>
      <c r="AK3905" s="8" t="s">
        <v>9</v>
      </c>
      <c r="AL3905" s="8" t="s">
        <v>10</v>
      </c>
      <c r="AM3905" s="8">
        <v>0</v>
      </c>
      <c r="AN3905" s="165">
        <v>48.74</v>
      </c>
      <c r="AO3905" s="161">
        <v>3908</v>
      </c>
      <c r="AP3905" s="159" t="s">
        <v>20</v>
      </c>
    </row>
    <row r="3906" spans="2:42" x14ac:dyDescent="0.25">
      <c r="B3906" s="161">
        <v>345</v>
      </c>
      <c r="C3906" s="163">
        <v>1.342123</v>
      </c>
      <c r="D3906" s="8">
        <v>3</v>
      </c>
      <c r="E3906" s="165">
        <v>129.34</v>
      </c>
      <c r="L3906" s="161">
        <v>2497</v>
      </c>
      <c r="M3906" s="163">
        <v>0.80777100000000002</v>
      </c>
      <c r="N3906" s="8">
        <v>3</v>
      </c>
      <c r="O3906" s="165">
        <v>132.97999999999999</v>
      </c>
      <c r="Q3906" s="161">
        <v>10764</v>
      </c>
      <c r="R3906" s="163">
        <v>0.123978</v>
      </c>
      <c r="S3906" s="8" t="s">
        <v>4</v>
      </c>
      <c r="T3906" s="8" t="s">
        <v>5</v>
      </c>
      <c r="U3906" s="8">
        <v>0</v>
      </c>
      <c r="V3906" s="165">
        <v>50.24</v>
      </c>
      <c r="W3906" s="161">
        <v>3903</v>
      </c>
      <c r="X3906" s="159" t="s">
        <v>20</v>
      </c>
      <c r="AI3906" s="161">
        <v>7442</v>
      </c>
      <c r="AJ3906" s="163">
        <v>0.213311</v>
      </c>
      <c r="AK3906" s="8" t="s">
        <v>9</v>
      </c>
      <c r="AL3906" s="8" t="s">
        <v>10</v>
      </c>
      <c r="AM3906" s="8">
        <v>0</v>
      </c>
      <c r="AN3906" s="165">
        <v>48.52</v>
      </c>
      <c r="AO3906" s="161">
        <v>3909</v>
      </c>
      <c r="AP3906" s="159" t="s">
        <v>17</v>
      </c>
    </row>
    <row r="3907" spans="2:42" x14ac:dyDescent="0.25">
      <c r="B3907" s="161">
        <v>348</v>
      </c>
      <c r="C3907" s="163">
        <v>1.133542</v>
      </c>
      <c r="D3907" s="8">
        <v>3</v>
      </c>
      <c r="E3907" s="165">
        <v>126.05</v>
      </c>
      <c r="L3907" s="161">
        <v>2502</v>
      </c>
      <c r="M3907" s="163">
        <v>0.34279399999999999</v>
      </c>
      <c r="N3907" s="8">
        <v>3</v>
      </c>
      <c r="O3907" s="165">
        <v>132.19</v>
      </c>
      <c r="Q3907" s="161">
        <v>10766</v>
      </c>
      <c r="R3907" s="163">
        <v>0.133884</v>
      </c>
      <c r="S3907" s="8" t="s">
        <v>4</v>
      </c>
      <c r="T3907" s="8" t="s">
        <v>5</v>
      </c>
      <c r="U3907" s="8">
        <v>0</v>
      </c>
      <c r="V3907" s="165">
        <v>48.91</v>
      </c>
      <c r="W3907" s="161">
        <v>3904</v>
      </c>
      <c r="X3907" s="159" t="s">
        <v>20</v>
      </c>
      <c r="AI3907" s="161">
        <v>7443</v>
      </c>
      <c r="AJ3907" s="163">
        <v>0.31684600000000002</v>
      </c>
      <c r="AK3907" s="8" t="s">
        <v>9</v>
      </c>
      <c r="AL3907" s="8" t="s">
        <v>10</v>
      </c>
      <c r="AM3907" s="8">
        <v>0</v>
      </c>
      <c r="AN3907" s="165">
        <v>54.61</v>
      </c>
      <c r="AO3907" s="161">
        <v>3910</v>
      </c>
      <c r="AP3907" s="159" t="s">
        <v>20</v>
      </c>
    </row>
    <row r="3908" spans="2:42" x14ac:dyDescent="0.25">
      <c r="B3908" s="161">
        <v>353</v>
      </c>
      <c r="C3908" s="163">
        <v>0.98967899999999998</v>
      </c>
      <c r="D3908" s="8">
        <v>3</v>
      </c>
      <c r="E3908" s="165">
        <v>153.97999999999999</v>
      </c>
      <c r="L3908" s="161">
        <v>2504</v>
      </c>
      <c r="M3908" s="163">
        <v>0.29477900000000001</v>
      </c>
      <c r="N3908" s="8">
        <v>3</v>
      </c>
      <c r="O3908" s="165">
        <v>129.85</v>
      </c>
      <c r="Q3908" s="161">
        <v>10768</v>
      </c>
      <c r="R3908" s="163">
        <v>0.26245600000000002</v>
      </c>
      <c r="S3908" s="8" t="s">
        <v>4</v>
      </c>
      <c r="T3908" s="8" t="s">
        <v>5</v>
      </c>
      <c r="U3908" s="8">
        <v>0</v>
      </c>
      <c r="V3908" s="165">
        <v>50.6</v>
      </c>
      <c r="W3908" s="161">
        <v>3905</v>
      </c>
      <c r="X3908" s="159" t="s">
        <v>20</v>
      </c>
      <c r="AI3908" s="161">
        <v>7444</v>
      </c>
      <c r="AJ3908" s="163">
        <v>4.9500000000000002E-2</v>
      </c>
      <c r="AK3908" s="8" t="s">
        <v>4</v>
      </c>
      <c r="AL3908" s="8" t="s">
        <v>5</v>
      </c>
      <c r="AM3908" s="8">
        <v>0</v>
      </c>
      <c r="AN3908" s="165">
        <v>36.869999999999997</v>
      </c>
      <c r="AO3908" s="161">
        <v>3911</v>
      </c>
      <c r="AP3908" s="159" t="s">
        <v>20</v>
      </c>
    </row>
    <row r="3909" spans="2:42" x14ac:dyDescent="0.25">
      <c r="B3909" s="161">
        <v>360</v>
      </c>
      <c r="C3909" s="163">
        <v>1.6469050000000001</v>
      </c>
      <c r="D3909" s="8">
        <v>3</v>
      </c>
      <c r="E3909" s="165">
        <v>141.38</v>
      </c>
      <c r="L3909" s="161">
        <v>2515</v>
      </c>
      <c r="M3909" s="163">
        <v>0.50612999999999997</v>
      </c>
      <c r="N3909" s="8">
        <v>3</v>
      </c>
      <c r="O3909" s="165">
        <v>130.96</v>
      </c>
      <c r="Q3909" s="161">
        <v>10770</v>
      </c>
      <c r="R3909" s="163">
        <v>0.114435</v>
      </c>
      <c r="S3909" s="8" t="s">
        <v>4</v>
      </c>
      <c r="T3909" s="8" t="s">
        <v>5</v>
      </c>
      <c r="U3909" s="8">
        <v>0</v>
      </c>
      <c r="V3909" s="165">
        <v>56.3</v>
      </c>
      <c r="W3909" s="161">
        <v>3906</v>
      </c>
      <c r="X3909" s="159" t="s">
        <v>20</v>
      </c>
      <c r="AI3909" s="161">
        <v>7445</v>
      </c>
      <c r="AJ3909" s="163">
        <v>8.0993999999999997E-2</v>
      </c>
      <c r="AK3909" s="8" t="s">
        <v>4</v>
      </c>
      <c r="AL3909" s="8" t="s">
        <v>5</v>
      </c>
      <c r="AM3909" s="8">
        <v>0</v>
      </c>
      <c r="AN3909" s="165">
        <v>32.909999999999997</v>
      </c>
      <c r="AO3909" s="161">
        <v>3912</v>
      </c>
      <c r="AP3909" s="159" t="s">
        <v>18</v>
      </c>
    </row>
    <row r="3910" spans="2:42" x14ac:dyDescent="0.25">
      <c r="B3910" s="161">
        <v>366</v>
      </c>
      <c r="C3910" s="163">
        <v>1.945781</v>
      </c>
      <c r="D3910" s="8">
        <v>3</v>
      </c>
      <c r="E3910" s="165">
        <v>139.77000000000001</v>
      </c>
      <c r="L3910" s="161">
        <v>2518</v>
      </c>
      <c r="M3910" s="163">
        <v>0.28596899999999997</v>
      </c>
      <c r="N3910" s="8">
        <v>3</v>
      </c>
      <c r="O3910" s="165">
        <v>138.18</v>
      </c>
      <c r="Q3910" s="161">
        <v>10774</v>
      </c>
      <c r="R3910" s="163">
        <v>0.101704</v>
      </c>
      <c r="S3910" s="8" t="s">
        <v>4</v>
      </c>
      <c r="T3910" s="8" t="s">
        <v>5</v>
      </c>
      <c r="U3910" s="8">
        <v>0</v>
      </c>
      <c r="V3910" s="165">
        <v>56.39</v>
      </c>
      <c r="W3910" s="161">
        <v>3907</v>
      </c>
      <c r="X3910" s="159" t="s">
        <v>20</v>
      </c>
      <c r="AI3910" s="161">
        <v>7447</v>
      </c>
      <c r="AJ3910" s="163">
        <v>0.11214399999999999</v>
      </c>
      <c r="AK3910" s="8" t="s">
        <v>9</v>
      </c>
      <c r="AL3910" s="8" t="s">
        <v>10</v>
      </c>
      <c r="AM3910" s="8">
        <v>0</v>
      </c>
      <c r="AN3910" s="165">
        <v>49.05</v>
      </c>
      <c r="AO3910" s="161">
        <v>3913</v>
      </c>
      <c r="AP3910" s="159" t="s">
        <v>20</v>
      </c>
    </row>
    <row r="3911" spans="2:42" x14ac:dyDescent="0.25">
      <c r="B3911" s="161">
        <v>370</v>
      </c>
      <c r="C3911" s="163">
        <v>1.1895370000000001</v>
      </c>
      <c r="D3911" s="8">
        <v>3</v>
      </c>
      <c r="E3911" s="165">
        <v>144.41</v>
      </c>
      <c r="L3911" s="161">
        <v>2526</v>
      </c>
      <c r="M3911" s="163">
        <v>0.334505</v>
      </c>
      <c r="N3911" s="8">
        <v>3</v>
      </c>
      <c r="O3911" s="165">
        <v>125.3</v>
      </c>
      <c r="Q3911" s="161">
        <v>10777</v>
      </c>
      <c r="R3911" s="163">
        <v>0.53175700000000004</v>
      </c>
      <c r="S3911" s="8" t="s">
        <v>6</v>
      </c>
      <c r="T3911" s="8" t="s">
        <v>5</v>
      </c>
      <c r="U3911" s="8">
        <v>0</v>
      </c>
      <c r="V3911" s="165">
        <v>44.28</v>
      </c>
      <c r="W3911" s="161">
        <v>3908</v>
      </c>
      <c r="X3911" s="159" t="s">
        <v>20</v>
      </c>
      <c r="AI3911" s="161">
        <v>7448</v>
      </c>
      <c r="AJ3911" s="163">
        <v>0.56781400000000004</v>
      </c>
      <c r="AK3911" s="8" t="s">
        <v>42</v>
      </c>
      <c r="AL3911" s="8" t="s">
        <v>42</v>
      </c>
      <c r="AM3911" s="8">
        <v>0</v>
      </c>
      <c r="AN3911" s="165">
        <v>50.08</v>
      </c>
      <c r="AO3911" s="161">
        <v>3914</v>
      </c>
      <c r="AP3911" s="159" t="s">
        <v>20</v>
      </c>
    </row>
    <row r="3912" spans="2:42" x14ac:dyDescent="0.25">
      <c r="B3912" s="161">
        <v>371</v>
      </c>
      <c r="C3912" s="163">
        <v>0.93160100000000001</v>
      </c>
      <c r="D3912" s="8">
        <v>3</v>
      </c>
      <c r="E3912" s="165">
        <v>131.72999999999999</v>
      </c>
      <c r="L3912" s="161">
        <v>2529</v>
      </c>
      <c r="M3912" s="163">
        <v>0.34071800000000002</v>
      </c>
      <c r="N3912" s="8">
        <v>3</v>
      </c>
      <c r="O3912" s="165">
        <v>134.19</v>
      </c>
      <c r="Q3912" s="161">
        <v>10778</v>
      </c>
      <c r="R3912" s="163">
        <v>0.13949400000000001</v>
      </c>
      <c r="S3912" s="8" t="s">
        <v>6</v>
      </c>
      <c r="T3912" s="8" t="s">
        <v>5</v>
      </c>
      <c r="U3912" s="8">
        <v>0</v>
      </c>
      <c r="V3912" s="165">
        <v>42.59</v>
      </c>
      <c r="W3912" s="161">
        <v>3909</v>
      </c>
      <c r="X3912" s="159" t="s">
        <v>20</v>
      </c>
      <c r="AI3912" s="161">
        <v>7449</v>
      </c>
      <c r="AJ3912" s="163">
        <v>0.29769699999999999</v>
      </c>
      <c r="AK3912" s="8" t="s">
        <v>9</v>
      </c>
      <c r="AL3912" s="8" t="s">
        <v>10</v>
      </c>
      <c r="AM3912" s="8">
        <v>0</v>
      </c>
      <c r="AN3912" s="165">
        <v>47.28</v>
      </c>
      <c r="AO3912" s="161">
        <v>3915</v>
      </c>
      <c r="AP3912" s="159" t="s">
        <v>20</v>
      </c>
    </row>
    <row r="3913" spans="2:42" x14ac:dyDescent="0.25">
      <c r="B3913" s="161">
        <v>372</v>
      </c>
      <c r="C3913" s="163">
        <v>1.308222</v>
      </c>
      <c r="D3913" s="8">
        <v>3</v>
      </c>
      <c r="E3913" s="165">
        <v>148.94999999999999</v>
      </c>
      <c r="L3913" s="161">
        <v>2532</v>
      </c>
      <c r="M3913" s="163">
        <v>0.43364799999999998</v>
      </c>
      <c r="N3913" s="8">
        <v>3</v>
      </c>
      <c r="O3913" s="165">
        <v>128.80000000000001</v>
      </c>
      <c r="Q3913" s="161">
        <v>10784</v>
      </c>
      <c r="R3913" s="163">
        <v>0.350354</v>
      </c>
      <c r="S3913" s="8" t="s">
        <v>6</v>
      </c>
      <c r="T3913" s="8" t="s">
        <v>5</v>
      </c>
      <c r="U3913" s="8">
        <v>0</v>
      </c>
      <c r="V3913" s="165">
        <v>41.46</v>
      </c>
      <c r="W3913" s="161">
        <v>3910</v>
      </c>
      <c r="X3913" s="159" t="s">
        <v>20</v>
      </c>
      <c r="AI3913" s="161">
        <v>7450</v>
      </c>
      <c r="AJ3913" s="163">
        <v>0.23910000000000001</v>
      </c>
      <c r="AK3913" s="8" t="s">
        <v>9</v>
      </c>
      <c r="AL3913" s="8" t="s">
        <v>10</v>
      </c>
      <c r="AM3913" s="8">
        <v>0</v>
      </c>
      <c r="AN3913" s="165">
        <v>44.14</v>
      </c>
      <c r="AO3913" s="161">
        <v>3916</v>
      </c>
      <c r="AP3913" s="159" t="s">
        <v>20</v>
      </c>
    </row>
    <row r="3914" spans="2:42" x14ac:dyDescent="0.25">
      <c r="B3914" s="161">
        <v>373</v>
      </c>
      <c r="C3914" s="163">
        <v>0.66553399999999996</v>
      </c>
      <c r="D3914" s="8">
        <v>3</v>
      </c>
      <c r="E3914" s="165">
        <v>128.91999999999999</v>
      </c>
      <c r="L3914" s="161">
        <v>2533</v>
      </c>
      <c r="M3914" s="163">
        <v>0.43677300000000002</v>
      </c>
      <c r="N3914" s="8">
        <v>3</v>
      </c>
      <c r="O3914" s="165">
        <v>138.04</v>
      </c>
      <c r="Q3914" s="161">
        <v>10785</v>
      </c>
      <c r="R3914" s="163">
        <v>0.162024</v>
      </c>
      <c r="S3914" s="8" t="s">
        <v>4</v>
      </c>
      <c r="T3914" s="8" t="s">
        <v>5</v>
      </c>
      <c r="U3914" s="8">
        <v>0</v>
      </c>
      <c r="V3914" s="165">
        <v>50.71</v>
      </c>
      <c r="W3914" s="161">
        <v>3911</v>
      </c>
      <c r="X3914" s="159" t="s">
        <v>20</v>
      </c>
      <c r="AI3914" s="161">
        <v>7451</v>
      </c>
      <c r="AJ3914" s="163">
        <v>0.12712200000000001</v>
      </c>
      <c r="AK3914" s="8" t="s">
        <v>9</v>
      </c>
      <c r="AL3914" s="8" t="s">
        <v>10</v>
      </c>
      <c r="AM3914" s="8">
        <v>0</v>
      </c>
      <c r="AN3914" s="165">
        <v>47.55</v>
      </c>
      <c r="AO3914" s="161">
        <v>3917</v>
      </c>
      <c r="AP3914" s="159" t="s">
        <v>20</v>
      </c>
    </row>
    <row r="3915" spans="2:42" x14ac:dyDescent="0.25">
      <c r="B3915" s="161">
        <v>376</v>
      </c>
      <c r="C3915" s="163">
        <v>2.3791630000000001</v>
      </c>
      <c r="D3915" s="8">
        <v>3</v>
      </c>
      <c r="E3915" s="165">
        <v>125.37</v>
      </c>
      <c r="L3915" s="161">
        <v>2543</v>
      </c>
      <c r="M3915" s="163">
        <v>0.45085199999999997</v>
      </c>
      <c r="N3915" s="8">
        <v>3</v>
      </c>
      <c r="O3915" s="165">
        <v>134.51</v>
      </c>
      <c r="Q3915" s="161">
        <v>10786</v>
      </c>
      <c r="R3915" s="163">
        <v>0.18255099999999999</v>
      </c>
      <c r="S3915" s="8" t="s">
        <v>4</v>
      </c>
      <c r="T3915" s="8" t="s">
        <v>5</v>
      </c>
      <c r="U3915" s="8">
        <v>0</v>
      </c>
      <c r="V3915" s="165">
        <v>37.92</v>
      </c>
      <c r="W3915" s="161">
        <v>3912</v>
      </c>
      <c r="X3915" s="159" t="s">
        <v>20</v>
      </c>
      <c r="AI3915" s="161">
        <v>7452</v>
      </c>
      <c r="AJ3915" s="163">
        <v>0.19464300000000001</v>
      </c>
      <c r="AK3915" s="8" t="s">
        <v>9</v>
      </c>
      <c r="AL3915" s="8" t="s">
        <v>10</v>
      </c>
      <c r="AM3915" s="8">
        <v>0</v>
      </c>
      <c r="AN3915" s="165">
        <v>52.83</v>
      </c>
      <c r="AO3915" s="161">
        <v>3918</v>
      </c>
      <c r="AP3915" s="159" t="s">
        <v>20</v>
      </c>
    </row>
    <row r="3916" spans="2:42" x14ac:dyDescent="0.25">
      <c r="B3916" s="161">
        <v>378</v>
      </c>
      <c r="C3916" s="163">
        <v>2.448245</v>
      </c>
      <c r="D3916" s="8">
        <v>3</v>
      </c>
      <c r="E3916" s="165">
        <v>126.31</v>
      </c>
      <c r="L3916" s="161">
        <v>2546</v>
      </c>
      <c r="M3916" s="163">
        <v>0.61931700000000001</v>
      </c>
      <c r="N3916" s="8">
        <v>3</v>
      </c>
      <c r="O3916" s="165">
        <v>137.53</v>
      </c>
      <c r="Q3916" s="161">
        <v>10788</v>
      </c>
      <c r="R3916" s="163">
        <v>0.158693</v>
      </c>
      <c r="S3916" s="8" t="s">
        <v>4</v>
      </c>
      <c r="T3916" s="8" t="s">
        <v>5</v>
      </c>
      <c r="U3916" s="8">
        <v>0</v>
      </c>
      <c r="V3916" s="165">
        <v>41.91</v>
      </c>
      <c r="W3916" s="161">
        <v>3913</v>
      </c>
      <c r="X3916" s="159" t="s">
        <v>20</v>
      </c>
      <c r="AI3916" s="161">
        <v>7455</v>
      </c>
      <c r="AJ3916" s="163">
        <v>0.24191699999999999</v>
      </c>
      <c r="AK3916" s="8" t="s">
        <v>9</v>
      </c>
      <c r="AL3916" s="8" t="s">
        <v>10</v>
      </c>
      <c r="AM3916" s="8">
        <v>0</v>
      </c>
      <c r="AN3916" s="165">
        <v>58.32</v>
      </c>
      <c r="AO3916" s="161">
        <v>3919</v>
      </c>
      <c r="AP3916" s="159" t="s">
        <v>18</v>
      </c>
    </row>
    <row r="3917" spans="2:42" x14ac:dyDescent="0.25">
      <c r="B3917" s="161">
        <v>379</v>
      </c>
      <c r="C3917" s="163">
        <v>2.511476</v>
      </c>
      <c r="D3917" s="8">
        <v>3</v>
      </c>
      <c r="E3917" s="165">
        <v>152.52000000000001</v>
      </c>
      <c r="L3917" s="161">
        <v>2549</v>
      </c>
      <c r="M3917" s="163">
        <v>0.35431699999999999</v>
      </c>
      <c r="N3917" s="8">
        <v>3</v>
      </c>
      <c r="O3917" s="165">
        <v>132.24</v>
      </c>
      <c r="Q3917" s="161">
        <v>10790</v>
      </c>
      <c r="R3917" s="163">
        <v>0.155777</v>
      </c>
      <c r="S3917" s="8" t="s">
        <v>4</v>
      </c>
      <c r="T3917" s="8" t="s">
        <v>5</v>
      </c>
      <c r="U3917" s="8">
        <v>0</v>
      </c>
      <c r="V3917" s="165">
        <v>58.06</v>
      </c>
      <c r="W3917" s="161">
        <v>3914</v>
      </c>
      <c r="X3917" s="159" t="s">
        <v>20</v>
      </c>
      <c r="AI3917" s="161">
        <v>7456</v>
      </c>
      <c r="AJ3917" s="163">
        <v>0.45178299999999999</v>
      </c>
      <c r="AK3917" s="8" t="s">
        <v>9</v>
      </c>
      <c r="AL3917" s="8" t="s">
        <v>10</v>
      </c>
      <c r="AM3917" s="8">
        <v>0</v>
      </c>
      <c r="AN3917" s="165">
        <v>40.43</v>
      </c>
      <c r="AO3917" s="161">
        <v>3920</v>
      </c>
      <c r="AP3917" s="159" t="s">
        <v>20</v>
      </c>
    </row>
    <row r="3918" spans="2:42" x14ac:dyDescent="0.25">
      <c r="B3918" s="161">
        <v>384</v>
      </c>
      <c r="C3918" s="163">
        <v>4.9176929999999999</v>
      </c>
      <c r="D3918" s="8">
        <v>3</v>
      </c>
      <c r="E3918" s="165">
        <v>144.69999999999999</v>
      </c>
      <c r="L3918" s="161">
        <v>2551</v>
      </c>
      <c r="M3918" s="163">
        <v>0.31803999999999999</v>
      </c>
      <c r="N3918" s="8">
        <v>3</v>
      </c>
      <c r="O3918" s="165">
        <v>146.53</v>
      </c>
      <c r="Q3918" s="161">
        <v>10791</v>
      </c>
      <c r="R3918" s="163">
        <v>0.26417099999999999</v>
      </c>
      <c r="S3918" s="8" t="s">
        <v>7</v>
      </c>
      <c r="T3918" s="8" t="s">
        <v>5</v>
      </c>
      <c r="U3918" s="8">
        <v>0</v>
      </c>
      <c r="V3918" s="165">
        <v>49.08</v>
      </c>
      <c r="W3918" s="161">
        <v>3915</v>
      </c>
      <c r="X3918" s="159" t="s">
        <v>20</v>
      </c>
      <c r="AI3918" s="161">
        <v>7458</v>
      </c>
      <c r="AJ3918" s="163">
        <v>0.11876</v>
      </c>
      <c r="AK3918" s="8" t="s">
        <v>9</v>
      </c>
      <c r="AL3918" s="8" t="s">
        <v>10</v>
      </c>
      <c r="AM3918" s="8">
        <v>0</v>
      </c>
      <c r="AN3918" s="165">
        <v>49.64</v>
      </c>
      <c r="AO3918" s="161">
        <v>3921</v>
      </c>
      <c r="AP3918" s="159" t="s">
        <v>18</v>
      </c>
    </row>
    <row r="3919" spans="2:42" x14ac:dyDescent="0.25">
      <c r="B3919" s="161">
        <v>386</v>
      </c>
      <c r="C3919" s="163">
        <v>1.0975299999999999</v>
      </c>
      <c r="D3919" s="8">
        <v>3</v>
      </c>
      <c r="E3919" s="165">
        <v>138.4</v>
      </c>
      <c r="L3919" s="161">
        <v>2552</v>
      </c>
      <c r="M3919" s="163">
        <v>0.367039</v>
      </c>
      <c r="N3919" s="8">
        <v>3</v>
      </c>
      <c r="O3919" s="165">
        <v>141.15</v>
      </c>
      <c r="Q3919" s="161">
        <v>10793</v>
      </c>
      <c r="R3919" s="163">
        <v>0.60477499999999995</v>
      </c>
      <c r="S3919" s="8" t="s">
        <v>6</v>
      </c>
      <c r="T3919" s="8" t="s">
        <v>5</v>
      </c>
      <c r="U3919" s="8">
        <v>0</v>
      </c>
      <c r="V3919" s="165">
        <v>51.9</v>
      </c>
      <c r="W3919" s="161">
        <v>3916</v>
      </c>
      <c r="X3919" s="159" t="s">
        <v>20</v>
      </c>
      <c r="AI3919" s="161">
        <v>7460</v>
      </c>
      <c r="AJ3919" s="163">
        <v>0.59492100000000003</v>
      </c>
      <c r="AK3919" s="8" t="s">
        <v>11</v>
      </c>
      <c r="AL3919" s="8" t="s">
        <v>10</v>
      </c>
      <c r="AM3919" s="8">
        <v>0</v>
      </c>
      <c r="AN3919" s="165">
        <v>47.41</v>
      </c>
      <c r="AO3919" s="161">
        <v>3922</v>
      </c>
      <c r="AP3919" s="159" t="s">
        <v>20</v>
      </c>
    </row>
    <row r="3920" spans="2:42" x14ac:dyDescent="0.25">
      <c r="B3920" s="161">
        <v>387</v>
      </c>
      <c r="C3920" s="163">
        <v>6.2162670000000002</v>
      </c>
      <c r="D3920" s="8">
        <v>3</v>
      </c>
      <c r="E3920" s="165">
        <v>136.28</v>
      </c>
      <c r="L3920" s="161">
        <v>2565</v>
      </c>
      <c r="M3920" s="163">
        <v>0.33358500000000002</v>
      </c>
      <c r="N3920" s="8">
        <v>3</v>
      </c>
      <c r="O3920" s="165">
        <v>139.35</v>
      </c>
      <c r="Q3920" s="161">
        <v>10796</v>
      </c>
      <c r="R3920" s="163">
        <v>0.287103</v>
      </c>
      <c r="S3920" s="8" t="s">
        <v>4</v>
      </c>
      <c r="T3920" s="8" t="s">
        <v>5</v>
      </c>
      <c r="U3920" s="8">
        <v>0</v>
      </c>
      <c r="V3920" s="165">
        <v>55.29</v>
      </c>
      <c r="W3920" s="161">
        <v>3917</v>
      </c>
      <c r="X3920" s="159" t="s">
        <v>20</v>
      </c>
      <c r="AI3920" s="161">
        <v>7463</v>
      </c>
      <c r="AJ3920" s="163">
        <v>0.41778599999999999</v>
      </c>
      <c r="AK3920" s="8" t="s">
        <v>9</v>
      </c>
      <c r="AL3920" s="8" t="s">
        <v>10</v>
      </c>
      <c r="AM3920" s="8">
        <v>0</v>
      </c>
      <c r="AN3920" s="165">
        <v>47.16</v>
      </c>
      <c r="AO3920" s="161">
        <v>3923</v>
      </c>
      <c r="AP3920" s="159" t="s">
        <v>18</v>
      </c>
    </row>
    <row r="3921" spans="2:42" x14ac:dyDescent="0.25">
      <c r="B3921" s="161">
        <v>388</v>
      </c>
      <c r="C3921" s="163">
        <v>1.892217</v>
      </c>
      <c r="D3921" s="8">
        <v>3</v>
      </c>
      <c r="E3921" s="165">
        <v>142.07</v>
      </c>
      <c r="L3921" s="161">
        <v>2573</v>
      </c>
      <c r="M3921" s="163">
        <v>0.25883099999999998</v>
      </c>
      <c r="N3921" s="8">
        <v>3</v>
      </c>
      <c r="O3921" s="165">
        <v>154.80000000000001</v>
      </c>
      <c r="Q3921" s="161">
        <v>10799</v>
      </c>
      <c r="R3921" s="163">
        <v>0.414435</v>
      </c>
      <c r="S3921" s="8" t="s">
        <v>4</v>
      </c>
      <c r="T3921" s="8" t="s">
        <v>5</v>
      </c>
      <c r="U3921" s="8">
        <v>0</v>
      </c>
      <c r="V3921" s="165">
        <v>46.06</v>
      </c>
      <c r="W3921" s="161">
        <v>3918</v>
      </c>
      <c r="X3921" s="159" t="s">
        <v>20</v>
      </c>
      <c r="AI3921" s="161">
        <v>7464</v>
      </c>
      <c r="AJ3921" s="163">
        <v>0.19151899999999999</v>
      </c>
      <c r="AK3921" s="8" t="s">
        <v>42</v>
      </c>
      <c r="AL3921" s="8" t="s">
        <v>42</v>
      </c>
      <c r="AM3921" s="8">
        <v>0</v>
      </c>
      <c r="AN3921" s="165">
        <v>47.45</v>
      </c>
      <c r="AO3921" s="161">
        <v>3924</v>
      </c>
      <c r="AP3921" s="159" t="s">
        <v>18</v>
      </c>
    </row>
    <row r="3922" spans="2:42" x14ac:dyDescent="0.25">
      <c r="B3922" s="161">
        <v>390</v>
      </c>
      <c r="C3922" s="163">
        <v>1.0280910000000001</v>
      </c>
      <c r="D3922" s="8">
        <v>3</v>
      </c>
      <c r="E3922" s="165">
        <v>136.66999999999999</v>
      </c>
      <c r="L3922" s="161">
        <v>2574</v>
      </c>
      <c r="M3922" s="163">
        <v>0.68132000000000004</v>
      </c>
      <c r="N3922" s="8">
        <v>3</v>
      </c>
      <c r="O3922" s="165">
        <v>142.79</v>
      </c>
      <c r="Q3922" s="161">
        <v>10801</v>
      </c>
      <c r="R3922" s="163">
        <v>0.40689799999999998</v>
      </c>
      <c r="S3922" s="8" t="s">
        <v>4</v>
      </c>
      <c r="T3922" s="8" t="s">
        <v>5</v>
      </c>
      <c r="U3922" s="8">
        <v>0</v>
      </c>
      <c r="V3922" s="165">
        <v>53.25</v>
      </c>
      <c r="W3922" s="161">
        <v>3919</v>
      </c>
      <c r="X3922" s="159" t="s">
        <v>20</v>
      </c>
      <c r="AI3922" s="161">
        <v>7465</v>
      </c>
      <c r="AJ3922" s="163">
        <v>0.61793600000000004</v>
      </c>
      <c r="AK3922" s="8" t="s">
        <v>4</v>
      </c>
      <c r="AL3922" s="8" t="s">
        <v>5</v>
      </c>
      <c r="AM3922" s="8">
        <v>0</v>
      </c>
      <c r="AN3922" s="165">
        <v>52.85</v>
      </c>
      <c r="AO3922" s="161">
        <v>3925</v>
      </c>
      <c r="AP3922" s="159" t="s">
        <v>20</v>
      </c>
    </row>
    <row r="3923" spans="2:42" x14ac:dyDescent="0.25">
      <c r="B3923" s="161">
        <v>391</v>
      </c>
      <c r="C3923" s="163">
        <v>0.199768</v>
      </c>
      <c r="D3923" s="8">
        <v>3</v>
      </c>
      <c r="E3923" s="165">
        <v>147.97</v>
      </c>
      <c r="L3923" s="161">
        <v>2578</v>
      </c>
      <c r="M3923" s="163">
        <v>0.24873700000000001</v>
      </c>
      <c r="N3923" s="8">
        <v>3</v>
      </c>
      <c r="O3923" s="165">
        <v>148.46</v>
      </c>
      <c r="Q3923" s="161">
        <v>10803</v>
      </c>
      <c r="R3923" s="163">
        <v>0.33272099999999999</v>
      </c>
      <c r="S3923" s="8" t="s">
        <v>4</v>
      </c>
      <c r="T3923" s="8" t="s">
        <v>5</v>
      </c>
      <c r="U3923" s="8">
        <v>0</v>
      </c>
      <c r="V3923" s="165">
        <v>52.23</v>
      </c>
      <c r="W3923" s="161">
        <v>3920</v>
      </c>
      <c r="X3923" s="159" t="s">
        <v>20</v>
      </c>
      <c r="AI3923" s="161">
        <v>7466</v>
      </c>
      <c r="AJ3923" s="163">
        <v>0.35701300000000002</v>
      </c>
      <c r="AK3923" s="8" t="s">
        <v>42</v>
      </c>
      <c r="AL3923" s="8" t="s">
        <v>42</v>
      </c>
      <c r="AM3923" s="8">
        <v>0</v>
      </c>
      <c r="AN3923" s="165">
        <v>55.36</v>
      </c>
      <c r="AO3923" s="161">
        <v>3926</v>
      </c>
      <c r="AP3923" s="159" t="s">
        <v>18</v>
      </c>
    </row>
    <row r="3924" spans="2:42" x14ac:dyDescent="0.25">
      <c r="B3924" s="161">
        <v>392</v>
      </c>
      <c r="C3924" s="163">
        <v>0.599638</v>
      </c>
      <c r="D3924" s="8">
        <v>3</v>
      </c>
      <c r="E3924" s="165">
        <v>139.34</v>
      </c>
      <c r="L3924" s="161">
        <v>2583</v>
      </c>
      <c r="M3924" s="163">
        <v>1.1634230000000001</v>
      </c>
      <c r="N3924" s="8">
        <v>3</v>
      </c>
      <c r="O3924" s="165">
        <v>150.07</v>
      </c>
      <c r="Q3924" s="161">
        <v>10809</v>
      </c>
      <c r="R3924" s="163">
        <v>0.495527</v>
      </c>
      <c r="S3924" s="8" t="s">
        <v>6</v>
      </c>
      <c r="T3924" s="8" t="s">
        <v>5</v>
      </c>
      <c r="U3924" s="8">
        <v>0</v>
      </c>
      <c r="V3924" s="165">
        <v>46.85</v>
      </c>
      <c r="W3924" s="161">
        <v>3921</v>
      </c>
      <c r="X3924" s="159" t="s">
        <v>20</v>
      </c>
      <c r="AI3924" s="161">
        <v>7467</v>
      </c>
      <c r="AJ3924" s="163">
        <v>0.103313</v>
      </c>
      <c r="AK3924" s="8" t="s">
        <v>9</v>
      </c>
      <c r="AL3924" s="8" t="s">
        <v>10</v>
      </c>
      <c r="AM3924" s="8">
        <v>0</v>
      </c>
      <c r="AN3924" s="165">
        <v>50.22</v>
      </c>
      <c r="AO3924" s="161">
        <v>3927</v>
      </c>
      <c r="AP3924" s="159" t="s">
        <v>19</v>
      </c>
    </row>
    <row r="3925" spans="2:42" x14ac:dyDescent="0.25">
      <c r="B3925" s="161">
        <v>395</v>
      </c>
      <c r="C3925" s="163">
        <v>3.782743</v>
      </c>
      <c r="D3925" s="8">
        <v>3</v>
      </c>
      <c r="E3925" s="165">
        <v>128.35</v>
      </c>
      <c r="L3925" s="161">
        <v>2585</v>
      </c>
      <c r="M3925" s="163">
        <v>0.70691800000000005</v>
      </c>
      <c r="N3925" s="8">
        <v>3</v>
      </c>
      <c r="O3925" s="165">
        <v>141.03</v>
      </c>
      <c r="Q3925" s="161">
        <v>10815</v>
      </c>
      <c r="R3925" s="163">
        <v>0.33818999999999999</v>
      </c>
      <c r="S3925" s="8" t="s">
        <v>6</v>
      </c>
      <c r="T3925" s="8" t="s">
        <v>5</v>
      </c>
      <c r="U3925" s="8">
        <v>0</v>
      </c>
      <c r="V3925" s="165">
        <v>47.26</v>
      </c>
      <c r="W3925" s="161">
        <v>3922</v>
      </c>
      <c r="X3925" s="159" t="s">
        <v>20</v>
      </c>
      <c r="AI3925" s="161">
        <v>7468</v>
      </c>
      <c r="AJ3925" s="163">
        <v>0.188385</v>
      </c>
      <c r="AK3925" s="8" t="s">
        <v>9</v>
      </c>
      <c r="AL3925" s="8" t="s">
        <v>10</v>
      </c>
      <c r="AM3925" s="8">
        <v>0</v>
      </c>
      <c r="AN3925" s="165">
        <v>51.88</v>
      </c>
      <c r="AO3925" s="161">
        <v>3928</v>
      </c>
      <c r="AP3925" s="159" t="s">
        <v>20</v>
      </c>
    </row>
    <row r="3926" spans="2:42" x14ac:dyDescent="0.25">
      <c r="B3926" s="161">
        <v>396</v>
      </c>
      <c r="C3926" s="163">
        <v>3.2368860000000002</v>
      </c>
      <c r="D3926" s="8">
        <v>3</v>
      </c>
      <c r="E3926" s="165">
        <v>142.91999999999999</v>
      </c>
      <c r="L3926" s="161">
        <v>2589</v>
      </c>
      <c r="M3926" s="163">
        <v>0.36965700000000001</v>
      </c>
      <c r="N3926" s="8">
        <v>3</v>
      </c>
      <c r="O3926" s="165">
        <v>133.15</v>
      </c>
      <c r="Q3926" s="161">
        <v>10818</v>
      </c>
      <c r="R3926" s="163">
        <v>0.29076600000000002</v>
      </c>
      <c r="S3926" s="8" t="s">
        <v>4</v>
      </c>
      <c r="T3926" s="8" t="s">
        <v>5</v>
      </c>
      <c r="U3926" s="8">
        <v>0</v>
      </c>
      <c r="V3926" s="165">
        <v>43.7</v>
      </c>
      <c r="W3926" s="161">
        <v>3923</v>
      </c>
      <c r="X3926" s="159" t="s">
        <v>20</v>
      </c>
      <c r="AI3926" s="161">
        <v>7469</v>
      </c>
      <c r="AJ3926" s="163">
        <v>0.87576299999999996</v>
      </c>
      <c r="AK3926" s="8" t="s">
        <v>9</v>
      </c>
      <c r="AL3926" s="8" t="s">
        <v>10</v>
      </c>
      <c r="AM3926" s="8">
        <v>0</v>
      </c>
      <c r="AN3926" s="165">
        <v>35.979999999999997</v>
      </c>
      <c r="AO3926" s="161">
        <v>3929</v>
      </c>
      <c r="AP3926" s="159" t="s">
        <v>18</v>
      </c>
    </row>
    <row r="3927" spans="2:42" x14ac:dyDescent="0.25">
      <c r="B3927" s="161">
        <v>398</v>
      </c>
      <c r="C3927" s="163">
        <v>2.8946960000000002</v>
      </c>
      <c r="D3927" s="8">
        <v>3</v>
      </c>
      <c r="E3927" s="165">
        <v>128.22999999999999</v>
      </c>
      <c r="L3927" s="161">
        <v>2600</v>
      </c>
      <c r="M3927" s="163">
        <v>0.45321600000000001</v>
      </c>
      <c r="N3927" s="8">
        <v>3</v>
      </c>
      <c r="O3927" s="165">
        <v>133.12</v>
      </c>
      <c r="Q3927" s="161">
        <v>10820</v>
      </c>
      <c r="R3927" s="163">
        <v>0.38428800000000002</v>
      </c>
      <c r="S3927" s="8" t="s">
        <v>4</v>
      </c>
      <c r="T3927" s="8" t="s">
        <v>5</v>
      </c>
      <c r="U3927" s="8">
        <v>0</v>
      </c>
      <c r="V3927" s="165">
        <v>37.25</v>
      </c>
      <c r="W3927" s="161">
        <v>3924</v>
      </c>
      <c r="X3927" s="159" t="s">
        <v>20</v>
      </c>
      <c r="AI3927" s="161">
        <v>7470</v>
      </c>
      <c r="AJ3927" s="163">
        <v>0.147559</v>
      </c>
      <c r="AK3927" s="8" t="s">
        <v>9</v>
      </c>
      <c r="AL3927" s="8" t="s">
        <v>10</v>
      </c>
      <c r="AM3927" s="8">
        <v>0</v>
      </c>
      <c r="AN3927" s="165">
        <v>46.59</v>
      </c>
      <c r="AO3927" s="161">
        <v>3930</v>
      </c>
      <c r="AP3927" s="159" t="s">
        <v>20</v>
      </c>
    </row>
    <row r="3928" spans="2:42" x14ac:dyDescent="0.25">
      <c r="B3928" s="161">
        <v>401</v>
      </c>
      <c r="C3928" s="163">
        <v>0.51672499999999999</v>
      </c>
      <c r="D3928" s="8">
        <v>3</v>
      </c>
      <c r="E3928" s="165">
        <v>130.81</v>
      </c>
      <c r="L3928" s="161">
        <v>2608</v>
      </c>
      <c r="M3928" s="163">
        <v>0.38665500000000003</v>
      </c>
      <c r="N3928" s="8">
        <v>3</v>
      </c>
      <c r="O3928" s="165">
        <v>150.43</v>
      </c>
      <c r="Q3928" s="161">
        <v>10822</v>
      </c>
      <c r="R3928" s="163">
        <v>0.22905500000000001</v>
      </c>
      <c r="S3928" s="8" t="s">
        <v>4</v>
      </c>
      <c r="T3928" s="8" t="s">
        <v>5</v>
      </c>
      <c r="U3928" s="8">
        <v>0</v>
      </c>
      <c r="V3928" s="165">
        <v>44.95</v>
      </c>
      <c r="W3928" s="161">
        <v>3925</v>
      </c>
      <c r="X3928" s="159" t="s">
        <v>20</v>
      </c>
      <c r="AI3928" s="161">
        <v>7471</v>
      </c>
      <c r="AJ3928" s="163">
        <v>4.6181E-2</v>
      </c>
      <c r="AK3928" s="8" t="s">
        <v>9</v>
      </c>
      <c r="AL3928" s="8" t="s">
        <v>10</v>
      </c>
      <c r="AM3928" s="8">
        <v>0</v>
      </c>
      <c r="AN3928" s="165">
        <v>38.58</v>
      </c>
      <c r="AO3928" s="161">
        <v>3931</v>
      </c>
      <c r="AP3928" s="159" t="s">
        <v>18</v>
      </c>
    </row>
    <row r="3929" spans="2:42" x14ac:dyDescent="0.25">
      <c r="B3929" s="161">
        <v>403</v>
      </c>
      <c r="C3929" s="163">
        <v>0.29864600000000002</v>
      </c>
      <c r="D3929" s="8">
        <v>3</v>
      </c>
      <c r="E3929" s="165">
        <v>139.26</v>
      </c>
      <c r="L3929" s="161">
        <v>2609</v>
      </c>
      <c r="M3929" s="163">
        <v>1.1385620000000001</v>
      </c>
      <c r="N3929" s="8">
        <v>3</v>
      </c>
      <c r="O3929" s="165">
        <v>135.13999999999999</v>
      </c>
      <c r="Q3929" s="161">
        <v>10824</v>
      </c>
      <c r="R3929" s="163">
        <v>0.95959000000000005</v>
      </c>
      <c r="S3929" s="8" t="s">
        <v>4</v>
      </c>
      <c r="T3929" s="8" t="s">
        <v>5</v>
      </c>
      <c r="U3929" s="8">
        <v>0</v>
      </c>
      <c r="V3929" s="165">
        <v>50.38</v>
      </c>
      <c r="W3929" s="161">
        <v>3926</v>
      </c>
      <c r="X3929" s="159" t="s">
        <v>20</v>
      </c>
      <c r="AI3929" s="161">
        <v>7473</v>
      </c>
      <c r="AJ3929" s="163">
        <v>0.15719</v>
      </c>
      <c r="AK3929" s="8" t="s">
        <v>9</v>
      </c>
      <c r="AL3929" s="8" t="s">
        <v>10</v>
      </c>
      <c r="AM3929" s="8">
        <v>0</v>
      </c>
      <c r="AN3929" s="165">
        <v>45.03</v>
      </c>
      <c r="AO3929" s="161">
        <v>3932</v>
      </c>
      <c r="AP3929" s="159" t="s">
        <v>20</v>
      </c>
    </row>
    <row r="3930" spans="2:42" x14ac:dyDescent="0.25">
      <c r="B3930" s="161">
        <v>408</v>
      </c>
      <c r="C3930" s="163">
        <v>1.231833</v>
      </c>
      <c r="D3930" s="8">
        <v>3</v>
      </c>
      <c r="E3930" s="165">
        <v>150.11000000000001</v>
      </c>
      <c r="L3930" s="161">
        <v>2610</v>
      </c>
      <c r="M3930" s="163">
        <v>0.91266999999999998</v>
      </c>
      <c r="N3930" s="8">
        <v>3</v>
      </c>
      <c r="O3930" s="165">
        <v>143.22999999999999</v>
      </c>
      <c r="Q3930" s="161">
        <v>10825</v>
      </c>
      <c r="R3930" s="163">
        <v>0.36685400000000001</v>
      </c>
      <c r="S3930" s="8" t="s">
        <v>4</v>
      </c>
      <c r="T3930" s="8" t="s">
        <v>5</v>
      </c>
      <c r="U3930" s="8">
        <v>0</v>
      </c>
      <c r="V3930" s="165">
        <v>46.03</v>
      </c>
      <c r="W3930" s="161">
        <v>3927</v>
      </c>
      <c r="X3930" s="159" t="s">
        <v>20</v>
      </c>
      <c r="AI3930" s="161">
        <v>7474</v>
      </c>
      <c r="AJ3930" s="163">
        <v>0.16284199999999999</v>
      </c>
      <c r="AK3930" s="8" t="s">
        <v>4</v>
      </c>
      <c r="AL3930" s="8" t="s">
        <v>5</v>
      </c>
      <c r="AM3930" s="8">
        <v>0</v>
      </c>
      <c r="AN3930" s="165">
        <v>49.91</v>
      </c>
      <c r="AO3930" s="161">
        <v>3933</v>
      </c>
      <c r="AP3930" s="159" t="s">
        <v>18</v>
      </c>
    </row>
    <row r="3931" spans="2:42" x14ac:dyDescent="0.25">
      <c r="B3931" s="161">
        <v>409</v>
      </c>
      <c r="C3931" s="163">
        <v>2.4433690000000001</v>
      </c>
      <c r="D3931" s="8">
        <v>3</v>
      </c>
      <c r="E3931" s="165">
        <v>140.30000000000001</v>
      </c>
      <c r="L3931" s="161">
        <v>2616</v>
      </c>
      <c r="M3931" s="163">
        <v>0.54678000000000004</v>
      </c>
      <c r="N3931" s="8">
        <v>3</v>
      </c>
      <c r="O3931" s="165">
        <v>144.46</v>
      </c>
      <c r="Q3931" s="161">
        <v>10829</v>
      </c>
      <c r="R3931" s="163">
        <v>0.19500999999999999</v>
      </c>
      <c r="S3931" s="8" t="s">
        <v>4</v>
      </c>
      <c r="T3931" s="8" t="s">
        <v>5</v>
      </c>
      <c r="U3931" s="8">
        <v>0</v>
      </c>
      <c r="V3931" s="165">
        <v>56.29</v>
      </c>
      <c r="W3931" s="161">
        <v>3928</v>
      </c>
      <c r="X3931" s="159" t="s">
        <v>18</v>
      </c>
      <c r="AI3931" s="161">
        <v>7476</v>
      </c>
      <c r="AJ3931" s="163">
        <v>0.12844800000000001</v>
      </c>
      <c r="AK3931" s="8" t="s">
        <v>9</v>
      </c>
      <c r="AL3931" s="8" t="s">
        <v>10</v>
      </c>
      <c r="AM3931" s="8">
        <v>0</v>
      </c>
      <c r="AN3931" s="165">
        <v>46.39</v>
      </c>
      <c r="AO3931" s="161">
        <v>3934</v>
      </c>
      <c r="AP3931" s="159" t="s">
        <v>20</v>
      </c>
    </row>
    <row r="3932" spans="2:42" x14ac:dyDescent="0.25">
      <c r="B3932" s="161">
        <v>411</v>
      </c>
      <c r="C3932" s="163">
        <v>0.84577500000000005</v>
      </c>
      <c r="D3932" s="8">
        <v>3</v>
      </c>
      <c r="E3932" s="165">
        <v>128</v>
      </c>
      <c r="L3932" s="161">
        <v>2619</v>
      </c>
      <c r="M3932" s="163">
        <v>0.54811299999999996</v>
      </c>
      <c r="N3932" s="8">
        <v>3</v>
      </c>
      <c r="O3932" s="165">
        <v>130.93</v>
      </c>
      <c r="Q3932" s="161">
        <v>10830</v>
      </c>
      <c r="R3932" s="163">
        <v>0.105596</v>
      </c>
      <c r="S3932" s="8" t="s">
        <v>4</v>
      </c>
      <c r="T3932" s="8" t="s">
        <v>5</v>
      </c>
      <c r="U3932" s="8">
        <v>0</v>
      </c>
      <c r="V3932" s="165">
        <v>50.69</v>
      </c>
      <c r="W3932" s="161">
        <v>3929</v>
      </c>
      <c r="X3932" s="159" t="s">
        <v>20</v>
      </c>
      <c r="AI3932" s="161">
        <v>7477</v>
      </c>
      <c r="AJ3932" s="163">
        <v>0.204184</v>
      </c>
      <c r="AK3932" s="8" t="s">
        <v>4</v>
      </c>
      <c r="AL3932" s="8" t="s">
        <v>5</v>
      </c>
      <c r="AM3932" s="8">
        <v>0</v>
      </c>
      <c r="AN3932" s="165">
        <v>48.87</v>
      </c>
      <c r="AO3932" s="161">
        <v>3935</v>
      </c>
      <c r="AP3932" s="159" t="s">
        <v>18</v>
      </c>
    </row>
    <row r="3933" spans="2:42" x14ac:dyDescent="0.25">
      <c r="B3933" s="161">
        <v>415</v>
      </c>
      <c r="C3933" s="163">
        <v>0.65855600000000003</v>
      </c>
      <c r="D3933" s="8">
        <v>3</v>
      </c>
      <c r="E3933" s="165">
        <v>129.38999999999999</v>
      </c>
      <c r="L3933" s="161">
        <v>2621</v>
      </c>
      <c r="M3933" s="163">
        <v>0.37530200000000002</v>
      </c>
      <c r="N3933" s="8">
        <v>3</v>
      </c>
      <c r="O3933" s="165">
        <v>128.75</v>
      </c>
      <c r="Q3933" s="161">
        <v>10835</v>
      </c>
      <c r="R3933" s="163">
        <v>0.16766200000000001</v>
      </c>
      <c r="S3933" s="8" t="s">
        <v>4</v>
      </c>
      <c r="T3933" s="8" t="s">
        <v>5</v>
      </c>
      <c r="U3933" s="8">
        <v>0</v>
      </c>
      <c r="V3933" s="165">
        <v>55.94</v>
      </c>
      <c r="W3933" s="161">
        <v>3930</v>
      </c>
      <c r="X3933" s="159" t="s">
        <v>20</v>
      </c>
      <c r="AI3933" s="161">
        <v>7480</v>
      </c>
      <c r="AJ3933" s="163">
        <v>0.182087</v>
      </c>
      <c r="AK3933" s="8" t="s">
        <v>9</v>
      </c>
      <c r="AL3933" s="8" t="s">
        <v>10</v>
      </c>
      <c r="AM3933" s="8">
        <v>0</v>
      </c>
      <c r="AN3933" s="165">
        <v>50.01</v>
      </c>
      <c r="AO3933" s="161">
        <v>3936</v>
      </c>
      <c r="AP3933" s="159" t="s">
        <v>20</v>
      </c>
    </row>
    <row r="3934" spans="2:42" x14ac:dyDescent="0.25">
      <c r="B3934" s="161">
        <v>416</v>
      </c>
      <c r="C3934" s="163">
        <v>1.149818</v>
      </c>
      <c r="D3934" s="8">
        <v>3</v>
      </c>
      <c r="E3934" s="165">
        <v>134.81</v>
      </c>
      <c r="L3934" s="161">
        <v>2625</v>
      </c>
      <c r="M3934" s="163">
        <v>0.50786100000000001</v>
      </c>
      <c r="N3934" s="8">
        <v>3</v>
      </c>
      <c r="O3934" s="165">
        <v>137.08000000000001</v>
      </c>
      <c r="Q3934" s="161">
        <v>10838</v>
      </c>
      <c r="R3934" s="163">
        <v>0.34074700000000002</v>
      </c>
      <c r="S3934" s="8" t="s">
        <v>4</v>
      </c>
      <c r="T3934" s="8" t="s">
        <v>5</v>
      </c>
      <c r="U3934" s="8">
        <v>0</v>
      </c>
      <c r="V3934" s="165">
        <v>49.35</v>
      </c>
      <c r="W3934" s="161">
        <v>3931</v>
      </c>
      <c r="X3934" s="159" t="s">
        <v>20</v>
      </c>
      <c r="AI3934" s="161">
        <v>7481</v>
      </c>
      <c r="AJ3934" s="163">
        <v>0.23525699999999999</v>
      </c>
      <c r="AK3934" s="8" t="s">
        <v>9</v>
      </c>
      <c r="AL3934" s="8" t="s">
        <v>10</v>
      </c>
      <c r="AM3934" s="8">
        <v>0</v>
      </c>
      <c r="AN3934" s="165">
        <v>44.74</v>
      </c>
      <c r="AO3934" s="161">
        <v>3937</v>
      </c>
      <c r="AP3934" s="159" t="s">
        <v>18</v>
      </c>
    </row>
    <row r="3935" spans="2:42" x14ac:dyDescent="0.25">
      <c r="B3935" s="161">
        <v>418</v>
      </c>
      <c r="C3935" s="163">
        <v>0.47637699999999999</v>
      </c>
      <c r="D3935" s="8">
        <v>3</v>
      </c>
      <c r="E3935" s="165">
        <v>126.35</v>
      </c>
      <c r="L3935" s="161">
        <v>2630</v>
      </c>
      <c r="M3935" s="163">
        <v>0.54553600000000002</v>
      </c>
      <c r="N3935" s="8">
        <v>3</v>
      </c>
      <c r="O3935" s="165">
        <v>138.18</v>
      </c>
      <c r="Q3935" s="161">
        <v>10840</v>
      </c>
      <c r="R3935" s="163">
        <v>0.22950000000000001</v>
      </c>
      <c r="S3935" s="8" t="s">
        <v>6</v>
      </c>
      <c r="T3935" s="8" t="s">
        <v>5</v>
      </c>
      <c r="U3935" s="8">
        <v>0</v>
      </c>
      <c r="V3935" s="165">
        <v>48.06</v>
      </c>
      <c r="W3935" s="161">
        <v>3932</v>
      </c>
      <c r="X3935" s="159" t="s">
        <v>20</v>
      </c>
      <c r="AI3935" s="161">
        <v>7483</v>
      </c>
      <c r="AJ3935" s="163">
        <v>0.19945499999999999</v>
      </c>
      <c r="AK3935" s="8" t="s">
        <v>42</v>
      </c>
      <c r="AL3935" s="8" t="s">
        <v>42</v>
      </c>
      <c r="AM3935" s="8">
        <v>0</v>
      </c>
      <c r="AN3935" s="165">
        <v>43.8</v>
      </c>
      <c r="AO3935" s="161">
        <v>3938</v>
      </c>
      <c r="AP3935" s="159" t="s">
        <v>20</v>
      </c>
    </row>
    <row r="3936" spans="2:42" x14ac:dyDescent="0.25">
      <c r="B3936" s="161">
        <v>419</v>
      </c>
      <c r="C3936" s="163">
        <v>1.190007</v>
      </c>
      <c r="D3936" s="8">
        <v>3</v>
      </c>
      <c r="E3936" s="165">
        <v>131.72</v>
      </c>
      <c r="L3936" s="161">
        <v>2632</v>
      </c>
      <c r="M3936" s="163">
        <v>0.35113299999999997</v>
      </c>
      <c r="N3936" s="8">
        <v>3</v>
      </c>
      <c r="O3936" s="165">
        <v>131.59</v>
      </c>
      <c r="Q3936" s="161">
        <v>10846</v>
      </c>
      <c r="R3936" s="163">
        <v>0.67824700000000004</v>
      </c>
      <c r="S3936" s="8" t="s">
        <v>4</v>
      </c>
      <c r="T3936" s="8" t="s">
        <v>5</v>
      </c>
      <c r="U3936" s="8">
        <v>0</v>
      </c>
      <c r="V3936" s="165">
        <v>44.11</v>
      </c>
      <c r="W3936" s="161">
        <v>3933</v>
      </c>
      <c r="X3936" s="159" t="s">
        <v>20</v>
      </c>
      <c r="AI3936" s="161">
        <v>7484</v>
      </c>
      <c r="AJ3936" s="163">
        <v>0.24060699999999999</v>
      </c>
      <c r="AK3936" s="8" t="s">
        <v>42</v>
      </c>
      <c r="AL3936" s="8" t="s">
        <v>42</v>
      </c>
      <c r="AM3936" s="8">
        <v>0</v>
      </c>
      <c r="AN3936" s="165">
        <v>37.299999999999997</v>
      </c>
      <c r="AO3936" s="161">
        <v>3939</v>
      </c>
      <c r="AP3936" s="159" t="s">
        <v>18</v>
      </c>
    </row>
    <row r="3937" spans="2:42" x14ac:dyDescent="0.25">
      <c r="B3937" s="161">
        <v>420</v>
      </c>
      <c r="C3937" s="163">
        <v>0.78998699999999999</v>
      </c>
      <c r="D3937" s="8">
        <v>3</v>
      </c>
      <c r="E3937" s="165">
        <v>142.19</v>
      </c>
      <c r="L3937" s="161">
        <v>2633</v>
      </c>
      <c r="M3937" s="163">
        <v>0.50599000000000005</v>
      </c>
      <c r="N3937" s="8">
        <v>3</v>
      </c>
      <c r="O3937" s="165">
        <v>132.44999999999999</v>
      </c>
      <c r="Q3937" s="161">
        <v>10849</v>
      </c>
      <c r="R3937" s="163">
        <v>0.19702900000000001</v>
      </c>
      <c r="S3937" s="8" t="s">
        <v>4</v>
      </c>
      <c r="T3937" s="8" t="s">
        <v>5</v>
      </c>
      <c r="U3937" s="8">
        <v>0</v>
      </c>
      <c r="V3937" s="165">
        <v>40.82</v>
      </c>
      <c r="W3937" s="161">
        <v>3934</v>
      </c>
      <c r="X3937" s="159" t="s">
        <v>20</v>
      </c>
      <c r="AI3937" s="161">
        <v>7487</v>
      </c>
      <c r="AJ3937" s="163">
        <v>9.1167999999999999E-2</v>
      </c>
      <c r="AK3937" s="8" t="s">
        <v>4</v>
      </c>
      <c r="AL3937" s="8" t="s">
        <v>5</v>
      </c>
      <c r="AM3937" s="8">
        <v>0</v>
      </c>
      <c r="AN3937" s="165">
        <v>47.58</v>
      </c>
      <c r="AO3937" s="161">
        <v>3940</v>
      </c>
      <c r="AP3937" s="159" t="s">
        <v>20</v>
      </c>
    </row>
    <row r="3938" spans="2:42" x14ac:dyDescent="0.25">
      <c r="B3938" s="161">
        <v>422</v>
      </c>
      <c r="C3938" s="163">
        <v>0.50862300000000005</v>
      </c>
      <c r="D3938" s="8">
        <v>3</v>
      </c>
      <c r="E3938" s="165">
        <v>125.68</v>
      </c>
      <c r="L3938" s="161">
        <v>2636</v>
      </c>
      <c r="M3938" s="163">
        <v>0.749691</v>
      </c>
      <c r="N3938" s="8">
        <v>3</v>
      </c>
      <c r="O3938" s="165">
        <v>147.15</v>
      </c>
      <c r="Q3938" s="161">
        <v>10851</v>
      </c>
      <c r="R3938" s="163">
        <v>0.145563</v>
      </c>
      <c r="S3938" s="8" t="s">
        <v>4</v>
      </c>
      <c r="T3938" s="8" t="s">
        <v>5</v>
      </c>
      <c r="U3938" s="8">
        <v>0</v>
      </c>
      <c r="V3938" s="165">
        <v>36.51</v>
      </c>
      <c r="W3938" s="161">
        <v>3935</v>
      </c>
      <c r="X3938" s="159" t="s">
        <v>19</v>
      </c>
      <c r="AI3938" s="161">
        <v>7490</v>
      </c>
      <c r="AJ3938" s="163">
        <v>0.25153399999999998</v>
      </c>
      <c r="AK3938" s="8" t="s">
        <v>4</v>
      </c>
      <c r="AL3938" s="8" t="s">
        <v>5</v>
      </c>
      <c r="AM3938" s="8">
        <v>0</v>
      </c>
      <c r="AN3938" s="165">
        <v>58.97</v>
      </c>
      <c r="AO3938" s="161">
        <v>3941</v>
      </c>
      <c r="AP3938" s="159" t="s">
        <v>19</v>
      </c>
    </row>
    <row r="3939" spans="2:42" x14ac:dyDescent="0.25">
      <c r="B3939" s="161">
        <v>425</v>
      </c>
      <c r="C3939" s="163">
        <v>0.87465999999999999</v>
      </c>
      <c r="D3939" s="8">
        <v>3</v>
      </c>
      <c r="E3939" s="165">
        <v>148.13999999999999</v>
      </c>
      <c r="L3939" s="161">
        <v>2638</v>
      </c>
      <c r="M3939" s="163">
        <v>0.59656900000000002</v>
      </c>
      <c r="N3939" s="8">
        <v>3</v>
      </c>
      <c r="O3939" s="165">
        <v>139.68</v>
      </c>
      <c r="Q3939" s="161">
        <v>10852</v>
      </c>
      <c r="R3939" s="163">
        <v>0.32033200000000001</v>
      </c>
      <c r="S3939" s="8" t="s">
        <v>4</v>
      </c>
      <c r="T3939" s="8" t="s">
        <v>5</v>
      </c>
      <c r="U3939" s="8">
        <v>0</v>
      </c>
      <c r="V3939" s="165">
        <v>48.44</v>
      </c>
      <c r="W3939" s="161">
        <v>3936</v>
      </c>
      <c r="X3939" s="159" t="s">
        <v>20</v>
      </c>
      <c r="AI3939" s="161">
        <v>7491</v>
      </c>
      <c r="AJ3939" s="163">
        <v>0.16178100000000001</v>
      </c>
      <c r="AK3939" s="8" t="s">
        <v>9</v>
      </c>
      <c r="AL3939" s="8" t="s">
        <v>10</v>
      </c>
      <c r="AM3939" s="8">
        <v>0</v>
      </c>
      <c r="AN3939" s="165">
        <v>38.53</v>
      </c>
      <c r="AO3939" s="161">
        <v>3942</v>
      </c>
      <c r="AP3939" s="159" t="s">
        <v>20</v>
      </c>
    </row>
    <row r="3940" spans="2:42" x14ac:dyDescent="0.25">
      <c r="B3940" s="161">
        <v>426</v>
      </c>
      <c r="C3940" s="163">
        <v>0.48854999999999998</v>
      </c>
      <c r="D3940" s="8">
        <v>3</v>
      </c>
      <c r="E3940" s="165">
        <v>132.79</v>
      </c>
      <c r="L3940" s="161">
        <v>2639</v>
      </c>
      <c r="M3940" s="163">
        <v>0.58579999999999999</v>
      </c>
      <c r="N3940" s="8">
        <v>3</v>
      </c>
      <c r="O3940" s="165">
        <v>144.69999999999999</v>
      </c>
      <c r="Q3940" s="161">
        <v>10854</v>
      </c>
      <c r="R3940" s="163">
        <v>0.25809500000000002</v>
      </c>
      <c r="S3940" s="8" t="s">
        <v>4</v>
      </c>
      <c r="T3940" s="8" t="s">
        <v>5</v>
      </c>
      <c r="U3940" s="8">
        <v>0</v>
      </c>
      <c r="V3940" s="165">
        <v>38.42</v>
      </c>
      <c r="W3940" s="161">
        <v>3937</v>
      </c>
      <c r="X3940" s="159" t="s">
        <v>20</v>
      </c>
      <c r="AI3940" s="161">
        <v>7492</v>
      </c>
      <c r="AJ3940" s="163">
        <v>0.182111</v>
      </c>
      <c r="AK3940" s="8" t="s">
        <v>4</v>
      </c>
      <c r="AL3940" s="8" t="s">
        <v>5</v>
      </c>
      <c r="AM3940" s="8">
        <v>0</v>
      </c>
      <c r="AN3940" s="165">
        <v>52.21</v>
      </c>
      <c r="AO3940" s="161">
        <v>3943</v>
      </c>
      <c r="AP3940" s="159" t="s">
        <v>20</v>
      </c>
    </row>
    <row r="3941" spans="2:42" x14ac:dyDescent="0.25">
      <c r="B3941" s="161">
        <v>427</v>
      </c>
      <c r="C3941" s="163">
        <v>0.26374199999999998</v>
      </c>
      <c r="D3941" s="8">
        <v>3</v>
      </c>
      <c r="E3941" s="165">
        <v>135</v>
      </c>
      <c r="L3941" s="161">
        <v>2642</v>
      </c>
      <c r="M3941" s="163">
        <v>0.47090799999999999</v>
      </c>
      <c r="N3941" s="8">
        <v>3</v>
      </c>
      <c r="O3941" s="165">
        <v>146.04</v>
      </c>
      <c r="Q3941" s="161">
        <v>10855</v>
      </c>
      <c r="R3941" s="163">
        <v>0.33169900000000002</v>
      </c>
      <c r="S3941" s="8" t="s">
        <v>4</v>
      </c>
      <c r="T3941" s="8" t="s">
        <v>5</v>
      </c>
      <c r="U3941" s="8">
        <v>0</v>
      </c>
      <c r="V3941" s="165">
        <v>48.73</v>
      </c>
      <c r="W3941" s="161">
        <v>3938</v>
      </c>
      <c r="X3941" s="159" t="s">
        <v>20</v>
      </c>
      <c r="AI3941" s="161">
        <v>7494</v>
      </c>
      <c r="AJ3941" s="163">
        <v>8.5338999999999998E-2</v>
      </c>
      <c r="AK3941" s="8" t="s">
        <v>4</v>
      </c>
      <c r="AL3941" s="8" t="s">
        <v>5</v>
      </c>
      <c r="AM3941" s="8">
        <v>0</v>
      </c>
      <c r="AN3941" s="165">
        <v>47.18</v>
      </c>
      <c r="AO3941" s="161">
        <v>3944</v>
      </c>
      <c r="AP3941" s="159" t="s">
        <v>20</v>
      </c>
    </row>
    <row r="3942" spans="2:42" x14ac:dyDescent="0.25">
      <c r="B3942" s="161">
        <v>431</v>
      </c>
      <c r="C3942" s="163">
        <v>4.4371429999999998</v>
      </c>
      <c r="D3942" s="8">
        <v>3</v>
      </c>
      <c r="E3942" s="165">
        <v>153.53</v>
      </c>
      <c r="L3942" s="161">
        <v>2643</v>
      </c>
      <c r="M3942" s="163">
        <v>0.31543199999999999</v>
      </c>
      <c r="N3942" s="8">
        <v>3</v>
      </c>
      <c r="O3942" s="165">
        <v>141.75</v>
      </c>
      <c r="Q3942" s="161">
        <v>10860</v>
      </c>
      <c r="R3942" s="163">
        <v>0.16120399999999999</v>
      </c>
      <c r="S3942" s="8" t="s">
        <v>4</v>
      </c>
      <c r="T3942" s="8" t="s">
        <v>5</v>
      </c>
      <c r="U3942" s="8">
        <v>0</v>
      </c>
      <c r="V3942" s="165">
        <v>43.52</v>
      </c>
      <c r="W3942" s="161">
        <v>3939</v>
      </c>
      <c r="X3942" s="159" t="s">
        <v>19</v>
      </c>
      <c r="AI3942" s="161">
        <v>7495</v>
      </c>
      <c r="AJ3942" s="163">
        <v>0.49182900000000002</v>
      </c>
      <c r="AK3942" s="8" t="s">
        <v>42</v>
      </c>
      <c r="AL3942" s="8" t="s">
        <v>42</v>
      </c>
      <c r="AM3942" s="8">
        <v>0</v>
      </c>
      <c r="AN3942" s="165">
        <v>51.98</v>
      </c>
      <c r="AO3942" s="161">
        <v>3945</v>
      </c>
      <c r="AP3942" s="159" t="s">
        <v>20</v>
      </c>
    </row>
    <row r="3943" spans="2:42" x14ac:dyDescent="0.25">
      <c r="B3943" s="161">
        <v>432</v>
      </c>
      <c r="C3943" s="163">
        <v>0.97706599999999999</v>
      </c>
      <c r="D3943" s="8">
        <v>3</v>
      </c>
      <c r="E3943" s="165">
        <v>130.13</v>
      </c>
      <c r="L3943" s="161">
        <v>2648</v>
      </c>
      <c r="M3943" s="163">
        <v>0.53693400000000002</v>
      </c>
      <c r="N3943" s="8">
        <v>3</v>
      </c>
      <c r="O3943" s="165">
        <v>134.4</v>
      </c>
      <c r="Q3943" s="161">
        <v>10864</v>
      </c>
      <c r="R3943" s="163">
        <v>0.48159600000000002</v>
      </c>
      <c r="S3943" s="8" t="s">
        <v>6</v>
      </c>
      <c r="T3943" s="8" t="s">
        <v>5</v>
      </c>
      <c r="U3943" s="8">
        <v>0</v>
      </c>
      <c r="V3943" s="165">
        <v>47.36</v>
      </c>
      <c r="W3943" s="161">
        <v>3940</v>
      </c>
      <c r="X3943" s="159" t="s">
        <v>20</v>
      </c>
      <c r="AI3943" s="161">
        <v>7496</v>
      </c>
      <c r="AJ3943" s="163">
        <v>0.37264399999999998</v>
      </c>
      <c r="AK3943" s="8" t="s">
        <v>9</v>
      </c>
      <c r="AL3943" s="8" t="s">
        <v>10</v>
      </c>
      <c r="AM3943" s="8">
        <v>0</v>
      </c>
      <c r="AN3943" s="165">
        <v>34.340000000000003</v>
      </c>
      <c r="AO3943" s="161">
        <v>3946</v>
      </c>
      <c r="AP3943" s="159" t="s">
        <v>18</v>
      </c>
    </row>
    <row r="3944" spans="2:42" x14ac:dyDescent="0.25">
      <c r="B3944" s="161">
        <v>438</v>
      </c>
      <c r="C3944" s="163">
        <v>0.61097699999999999</v>
      </c>
      <c r="D3944" s="8">
        <v>3</v>
      </c>
      <c r="E3944" s="165">
        <v>139.41999999999999</v>
      </c>
      <c r="L3944" s="161">
        <v>2650</v>
      </c>
      <c r="M3944" s="163">
        <v>0.26020500000000002</v>
      </c>
      <c r="N3944" s="8">
        <v>3</v>
      </c>
      <c r="O3944" s="165">
        <v>142.78</v>
      </c>
      <c r="Q3944" s="161">
        <v>10869</v>
      </c>
      <c r="R3944" s="163">
        <v>0.29492299999999999</v>
      </c>
      <c r="S3944" s="8" t="s">
        <v>4</v>
      </c>
      <c r="T3944" s="8" t="s">
        <v>5</v>
      </c>
      <c r="U3944" s="8">
        <v>0</v>
      </c>
      <c r="V3944" s="165">
        <v>38.76</v>
      </c>
      <c r="W3944" s="161">
        <v>3941</v>
      </c>
      <c r="X3944" s="159" t="s">
        <v>20</v>
      </c>
      <c r="AI3944" s="161">
        <v>7498</v>
      </c>
      <c r="AJ3944" s="163">
        <v>7.5584999999999999E-2</v>
      </c>
      <c r="AK3944" s="8" t="s">
        <v>9</v>
      </c>
      <c r="AL3944" s="8" t="s">
        <v>10</v>
      </c>
      <c r="AM3944" s="8">
        <v>0</v>
      </c>
      <c r="AN3944" s="165">
        <v>55.51</v>
      </c>
      <c r="AO3944" s="161">
        <v>3947</v>
      </c>
      <c r="AP3944" s="159" t="s">
        <v>20</v>
      </c>
    </row>
    <row r="3945" spans="2:42" x14ac:dyDescent="0.25">
      <c r="B3945" s="161">
        <v>440</v>
      </c>
      <c r="C3945" s="163">
        <v>9.7996449999999999</v>
      </c>
      <c r="D3945" s="8">
        <v>3</v>
      </c>
      <c r="E3945" s="165">
        <v>145.27000000000001</v>
      </c>
      <c r="L3945" s="161">
        <v>2658</v>
      </c>
      <c r="M3945" s="163">
        <v>0.69460200000000005</v>
      </c>
      <c r="N3945" s="8">
        <v>3</v>
      </c>
      <c r="O3945" s="165">
        <v>149.03</v>
      </c>
      <c r="Q3945" s="161">
        <v>10870</v>
      </c>
      <c r="R3945" s="163">
        <v>0.145621</v>
      </c>
      <c r="S3945" s="8" t="s">
        <v>4</v>
      </c>
      <c r="T3945" s="8" t="s">
        <v>5</v>
      </c>
      <c r="U3945" s="8">
        <v>0</v>
      </c>
      <c r="V3945" s="165">
        <v>38.22</v>
      </c>
      <c r="W3945" s="161">
        <v>3942</v>
      </c>
      <c r="X3945" s="159" t="s">
        <v>20</v>
      </c>
      <c r="AI3945" s="161">
        <v>7500</v>
      </c>
      <c r="AJ3945" s="163">
        <v>8.5820999999999995E-2</v>
      </c>
      <c r="AK3945" s="8" t="s">
        <v>9</v>
      </c>
      <c r="AL3945" s="8" t="s">
        <v>10</v>
      </c>
      <c r="AM3945" s="8">
        <v>0</v>
      </c>
      <c r="AN3945" s="165">
        <v>51.86</v>
      </c>
      <c r="AO3945" s="161">
        <v>3948</v>
      </c>
      <c r="AP3945" s="159" t="s">
        <v>19</v>
      </c>
    </row>
    <row r="3946" spans="2:42" x14ac:dyDescent="0.25">
      <c r="B3946" s="161">
        <v>442</v>
      </c>
      <c r="C3946" s="163">
        <v>0.71861900000000001</v>
      </c>
      <c r="D3946" s="8">
        <v>3</v>
      </c>
      <c r="E3946" s="165">
        <v>125.94</v>
      </c>
      <c r="L3946" s="161">
        <v>2660</v>
      </c>
      <c r="M3946" s="163">
        <v>0.77537800000000001</v>
      </c>
      <c r="N3946" s="8">
        <v>3</v>
      </c>
      <c r="O3946" s="165">
        <v>140.84</v>
      </c>
      <c r="Q3946" s="161">
        <v>10876</v>
      </c>
      <c r="R3946" s="163">
        <v>0.34661500000000001</v>
      </c>
      <c r="S3946" s="8" t="s">
        <v>4</v>
      </c>
      <c r="T3946" s="8" t="s">
        <v>5</v>
      </c>
      <c r="U3946" s="8">
        <v>0</v>
      </c>
      <c r="V3946" s="165">
        <v>55.22</v>
      </c>
      <c r="W3946" s="161">
        <v>3943</v>
      </c>
      <c r="X3946" s="159" t="s">
        <v>20</v>
      </c>
      <c r="AI3946" s="161">
        <v>7501</v>
      </c>
      <c r="AJ3946" s="163">
        <v>0.29332999999999998</v>
      </c>
      <c r="AK3946" s="8" t="s">
        <v>4</v>
      </c>
      <c r="AL3946" s="8" t="s">
        <v>5</v>
      </c>
      <c r="AM3946" s="8">
        <v>0</v>
      </c>
      <c r="AN3946" s="165">
        <v>35.380000000000003</v>
      </c>
      <c r="AO3946" s="161">
        <v>3949</v>
      </c>
      <c r="AP3946" s="159" t="s">
        <v>18</v>
      </c>
    </row>
    <row r="3947" spans="2:42" x14ac:dyDescent="0.25">
      <c r="B3947" s="161">
        <v>443</v>
      </c>
      <c r="C3947" s="163">
        <v>1.352948</v>
      </c>
      <c r="D3947" s="8">
        <v>3</v>
      </c>
      <c r="E3947" s="165">
        <v>135.65</v>
      </c>
      <c r="L3947" s="161">
        <v>2663</v>
      </c>
      <c r="M3947" s="163">
        <v>0.55482399999999998</v>
      </c>
      <c r="N3947" s="8">
        <v>3</v>
      </c>
      <c r="O3947" s="165">
        <v>126.58</v>
      </c>
      <c r="Q3947" s="161">
        <v>10878</v>
      </c>
      <c r="R3947" s="163">
        <v>0.19017400000000001</v>
      </c>
      <c r="S3947" s="8" t="s">
        <v>6</v>
      </c>
      <c r="T3947" s="8" t="s">
        <v>5</v>
      </c>
      <c r="U3947" s="8">
        <v>0</v>
      </c>
      <c r="V3947" s="165">
        <v>43.12</v>
      </c>
      <c r="W3947" s="161">
        <v>3944</v>
      </c>
      <c r="X3947" s="159" t="s">
        <v>20</v>
      </c>
      <c r="AI3947" s="161">
        <v>7503</v>
      </c>
      <c r="AJ3947" s="163">
        <v>0.27841199999999999</v>
      </c>
      <c r="AK3947" s="8" t="s">
        <v>9</v>
      </c>
      <c r="AL3947" s="8" t="s">
        <v>10</v>
      </c>
      <c r="AM3947" s="8">
        <v>0</v>
      </c>
      <c r="AN3947" s="165">
        <v>51.5</v>
      </c>
      <c r="AO3947" s="161">
        <v>3950</v>
      </c>
      <c r="AP3947" s="159" t="s">
        <v>20</v>
      </c>
    </row>
    <row r="3948" spans="2:42" x14ac:dyDescent="0.25">
      <c r="B3948" s="161">
        <v>445</v>
      </c>
      <c r="C3948" s="163">
        <v>4.3111959999999998</v>
      </c>
      <c r="D3948" s="8">
        <v>3</v>
      </c>
      <c r="E3948" s="165">
        <v>147.94999999999999</v>
      </c>
      <c r="L3948" s="161">
        <v>2666</v>
      </c>
      <c r="M3948" s="163">
        <v>0.36692799999999998</v>
      </c>
      <c r="N3948" s="8">
        <v>3</v>
      </c>
      <c r="O3948" s="165">
        <v>132.35</v>
      </c>
      <c r="Q3948" s="161">
        <v>10880</v>
      </c>
      <c r="R3948" s="163">
        <v>0.438803</v>
      </c>
      <c r="S3948" s="8" t="s">
        <v>4</v>
      </c>
      <c r="T3948" s="8" t="s">
        <v>5</v>
      </c>
      <c r="U3948" s="8">
        <v>0</v>
      </c>
      <c r="V3948" s="165">
        <v>51.46</v>
      </c>
      <c r="W3948" s="161">
        <v>3945</v>
      </c>
      <c r="X3948" s="159" t="s">
        <v>20</v>
      </c>
      <c r="AI3948" s="161">
        <v>7505</v>
      </c>
      <c r="AJ3948" s="163">
        <v>5.9822E-2</v>
      </c>
      <c r="AK3948" s="8" t="s">
        <v>4</v>
      </c>
      <c r="AL3948" s="8" t="s">
        <v>5</v>
      </c>
      <c r="AM3948" s="8">
        <v>0</v>
      </c>
      <c r="AN3948" s="165">
        <v>44.73</v>
      </c>
      <c r="AO3948" s="161">
        <v>3951</v>
      </c>
      <c r="AP3948" s="159" t="s">
        <v>20</v>
      </c>
    </row>
    <row r="3949" spans="2:42" x14ac:dyDescent="0.25">
      <c r="B3949" s="161">
        <v>446</v>
      </c>
      <c r="C3949" s="163">
        <v>4.0603590000000001</v>
      </c>
      <c r="D3949" s="8">
        <v>3</v>
      </c>
      <c r="E3949" s="165">
        <v>137.83000000000001</v>
      </c>
      <c r="L3949" s="161">
        <v>2673</v>
      </c>
      <c r="M3949" s="163">
        <v>0.40198099999999998</v>
      </c>
      <c r="N3949" s="8">
        <v>3</v>
      </c>
      <c r="O3949" s="165">
        <v>148.84</v>
      </c>
      <c r="Q3949" s="161">
        <v>10886</v>
      </c>
      <c r="R3949" s="163">
        <v>0.107011</v>
      </c>
      <c r="S3949" s="8" t="s">
        <v>4</v>
      </c>
      <c r="T3949" s="8" t="s">
        <v>5</v>
      </c>
      <c r="U3949" s="8">
        <v>0</v>
      </c>
      <c r="V3949" s="165">
        <v>43.75</v>
      </c>
      <c r="W3949" s="161">
        <v>3946</v>
      </c>
      <c r="X3949" s="159" t="s">
        <v>20</v>
      </c>
      <c r="AI3949" s="161">
        <v>7506</v>
      </c>
      <c r="AJ3949" s="163">
        <v>0.47569600000000001</v>
      </c>
      <c r="AK3949" s="8" t="s">
        <v>9</v>
      </c>
      <c r="AL3949" s="8" t="s">
        <v>10</v>
      </c>
      <c r="AM3949" s="8">
        <v>0</v>
      </c>
      <c r="AN3949" s="165">
        <v>54.74</v>
      </c>
      <c r="AO3949" s="161">
        <v>3952</v>
      </c>
      <c r="AP3949" s="159" t="s">
        <v>18</v>
      </c>
    </row>
    <row r="3950" spans="2:42" x14ac:dyDescent="0.25">
      <c r="B3950" s="161">
        <v>447</v>
      </c>
      <c r="C3950" s="163">
        <v>4.7180160000000004</v>
      </c>
      <c r="D3950" s="8">
        <v>3</v>
      </c>
      <c r="E3950" s="165">
        <v>146.36000000000001</v>
      </c>
      <c r="L3950" s="161">
        <v>2674</v>
      </c>
      <c r="M3950" s="163">
        <v>0.45082699999999998</v>
      </c>
      <c r="N3950" s="8">
        <v>3</v>
      </c>
      <c r="O3950" s="165">
        <v>140.25</v>
      </c>
      <c r="Q3950" s="161">
        <v>10887</v>
      </c>
      <c r="R3950" s="163">
        <v>0.22064700000000001</v>
      </c>
      <c r="S3950" s="8" t="s">
        <v>4</v>
      </c>
      <c r="T3950" s="8" t="s">
        <v>5</v>
      </c>
      <c r="U3950" s="8">
        <v>0</v>
      </c>
      <c r="V3950" s="165">
        <v>48.67</v>
      </c>
      <c r="W3950" s="161">
        <v>3947</v>
      </c>
      <c r="X3950" s="159" t="s">
        <v>20</v>
      </c>
      <c r="AI3950" s="161">
        <v>7507</v>
      </c>
      <c r="AJ3950" s="163">
        <v>0.153034</v>
      </c>
      <c r="AK3950" s="8" t="s">
        <v>9</v>
      </c>
      <c r="AL3950" s="8" t="s">
        <v>10</v>
      </c>
      <c r="AM3950" s="8">
        <v>0</v>
      </c>
      <c r="AN3950" s="165">
        <v>52.63</v>
      </c>
      <c r="AO3950" s="161">
        <v>3953</v>
      </c>
      <c r="AP3950" s="159" t="s">
        <v>18</v>
      </c>
    </row>
    <row r="3951" spans="2:42" x14ac:dyDescent="0.25">
      <c r="B3951" s="161">
        <v>449</v>
      </c>
      <c r="C3951" s="163">
        <v>0.58196899999999996</v>
      </c>
      <c r="D3951" s="8">
        <v>3</v>
      </c>
      <c r="E3951" s="165">
        <v>126.41</v>
      </c>
      <c r="L3951" s="161">
        <v>2675</v>
      </c>
      <c r="M3951" s="163">
        <v>0.21867</v>
      </c>
      <c r="N3951" s="8">
        <v>3</v>
      </c>
      <c r="O3951" s="165">
        <v>138.08000000000001</v>
      </c>
      <c r="Q3951" s="161">
        <v>10896</v>
      </c>
      <c r="R3951" s="163">
        <v>0.26478499999999999</v>
      </c>
      <c r="S3951" s="8" t="s">
        <v>4</v>
      </c>
      <c r="T3951" s="8" t="s">
        <v>5</v>
      </c>
      <c r="U3951" s="8">
        <v>0</v>
      </c>
      <c r="V3951" s="165">
        <v>44.97</v>
      </c>
      <c r="W3951" s="161">
        <v>3948</v>
      </c>
      <c r="X3951" s="159" t="s">
        <v>20</v>
      </c>
      <c r="AI3951" s="161">
        <v>7509</v>
      </c>
      <c r="AJ3951" s="163">
        <v>9.4321000000000002E-2</v>
      </c>
      <c r="AK3951" s="8" t="s">
        <v>9</v>
      </c>
      <c r="AL3951" s="8" t="s">
        <v>10</v>
      </c>
      <c r="AM3951" s="8">
        <v>0</v>
      </c>
      <c r="AN3951" s="165">
        <v>32.44</v>
      </c>
      <c r="AO3951" s="161">
        <v>3954</v>
      </c>
      <c r="AP3951" s="159" t="s">
        <v>20</v>
      </c>
    </row>
    <row r="3952" spans="2:42" x14ac:dyDescent="0.25">
      <c r="B3952" s="161">
        <v>451</v>
      </c>
      <c r="C3952" s="163">
        <v>0.86891700000000005</v>
      </c>
      <c r="D3952" s="8">
        <v>3</v>
      </c>
      <c r="E3952" s="165">
        <v>136.56</v>
      </c>
      <c r="L3952" s="161">
        <v>2678</v>
      </c>
      <c r="M3952" s="163">
        <v>0.77474100000000001</v>
      </c>
      <c r="N3952" s="8">
        <v>3</v>
      </c>
      <c r="O3952" s="165">
        <v>135.94</v>
      </c>
      <c r="Q3952" s="161">
        <v>10899</v>
      </c>
      <c r="R3952" s="163">
        <v>0.298147</v>
      </c>
      <c r="S3952" s="8" t="s">
        <v>4</v>
      </c>
      <c r="T3952" s="8" t="s">
        <v>5</v>
      </c>
      <c r="U3952" s="8">
        <v>0</v>
      </c>
      <c r="V3952" s="165">
        <v>51.19</v>
      </c>
      <c r="W3952" s="161">
        <v>3949</v>
      </c>
      <c r="X3952" s="159" t="s">
        <v>20</v>
      </c>
      <c r="AI3952" s="161">
        <v>7510</v>
      </c>
      <c r="AJ3952" s="163">
        <v>0.22650200000000001</v>
      </c>
      <c r="AK3952" s="8" t="s">
        <v>9</v>
      </c>
      <c r="AL3952" s="8" t="s">
        <v>10</v>
      </c>
      <c r="AM3952" s="8">
        <v>0</v>
      </c>
      <c r="AN3952" s="165">
        <v>43.65</v>
      </c>
      <c r="AO3952" s="161">
        <v>3955</v>
      </c>
      <c r="AP3952" s="159" t="s">
        <v>18</v>
      </c>
    </row>
    <row r="3953" spans="2:42" x14ac:dyDescent="0.25">
      <c r="B3953" s="161">
        <v>461</v>
      </c>
      <c r="C3953" s="163">
        <v>1.1335299999999999</v>
      </c>
      <c r="D3953" s="8">
        <v>3</v>
      </c>
      <c r="E3953" s="165">
        <v>151.34</v>
      </c>
      <c r="L3953" s="161">
        <v>2681</v>
      </c>
      <c r="M3953" s="163">
        <v>0.54743299999999995</v>
      </c>
      <c r="N3953" s="8">
        <v>3</v>
      </c>
      <c r="O3953" s="165">
        <v>136.36000000000001</v>
      </c>
      <c r="Q3953" s="161">
        <v>10903</v>
      </c>
      <c r="R3953" s="163">
        <v>0.115069</v>
      </c>
      <c r="S3953" s="8" t="s">
        <v>4</v>
      </c>
      <c r="T3953" s="8" t="s">
        <v>5</v>
      </c>
      <c r="U3953" s="8">
        <v>0</v>
      </c>
      <c r="V3953" s="165">
        <v>48.06</v>
      </c>
      <c r="W3953" s="161">
        <v>3950</v>
      </c>
      <c r="X3953" s="159" t="s">
        <v>20</v>
      </c>
      <c r="AI3953" s="161">
        <v>7511</v>
      </c>
      <c r="AJ3953" s="163">
        <v>0.302006</v>
      </c>
      <c r="AK3953" s="8" t="s">
        <v>9</v>
      </c>
      <c r="AL3953" s="8" t="s">
        <v>10</v>
      </c>
      <c r="AM3953" s="8">
        <v>0</v>
      </c>
      <c r="AN3953" s="165">
        <v>50.82</v>
      </c>
      <c r="AO3953" s="161">
        <v>3956</v>
      </c>
      <c r="AP3953" s="159" t="s">
        <v>20</v>
      </c>
    </row>
    <row r="3954" spans="2:42" x14ac:dyDescent="0.25">
      <c r="B3954" s="161">
        <v>468</v>
      </c>
      <c r="C3954" s="163">
        <v>1.4512320000000001</v>
      </c>
      <c r="D3954" s="8">
        <v>3</v>
      </c>
      <c r="E3954" s="165">
        <v>135.57</v>
      </c>
      <c r="L3954" s="161">
        <v>2688</v>
      </c>
      <c r="M3954" s="163">
        <v>0.17541499999999999</v>
      </c>
      <c r="N3954" s="8">
        <v>3</v>
      </c>
      <c r="O3954" s="165">
        <v>143.72</v>
      </c>
      <c r="Q3954" s="161">
        <v>10905</v>
      </c>
      <c r="R3954" s="163">
        <v>0.79911100000000002</v>
      </c>
      <c r="S3954" s="8" t="s">
        <v>4</v>
      </c>
      <c r="T3954" s="8" t="s">
        <v>5</v>
      </c>
      <c r="U3954" s="8">
        <v>0</v>
      </c>
      <c r="V3954" s="165">
        <v>46.27</v>
      </c>
      <c r="W3954" s="161">
        <v>3951</v>
      </c>
      <c r="X3954" s="159" t="s">
        <v>17</v>
      </c>
      <c r="AI3954" s="161">
        <v>7512</v>
      </c>
      <c r="AJ3954" s="163">
        <v>0.31825300000000001</v>
      </c>
      <c r="AK3954" s="8" t="s">
        <v>4</v>
      </c>
      <c r="AL3954" s="8" t="s">
        <v>5</v>
      </c>
      <c r="AM3954" s="8">
        <v>0</v>
      </c>
      <c r="AN3954" s="165">
        <v>42.99</v>
      </c>
      <c r="AO3954" s="161">
        <v>3957</v>
      </c>
      <c r="AP3954" s="159" t="s">
        <v>18</v>
      </c>
    </row>
    <row r="3955" spans="2:42" x14ac:dyDescent="0.25">
      <c r="B3955" s="161">
        <v>471</v>
      </c>
      <c r="C3955" s="163">
        <v>0.46077499999999999</v>
      </c>
      <c r="D3955" s="8">
        <v>3</v>
      </c>
      <c r="E3955" s="165">
        <v>145.36000000000001</v>
      </c>
      <c r="L3955" s="161">
        <v>2689</v>
      </c>
      <c r="M3955" s="163">
        <v>0.26882499999999998</v>
      </c>
      <c r="N3955" s="8">
        <v>3</v>
      </c>
      <c r="O3955" s="165">
        <v>137.22999999999999</v>
      </c>
      <c r="Q3955" s="161">
        <v>10907</v>
      </c>
      <c r="R3955" s="163">
        <v>7.1513999999999994E-2</v>
      </c>
      <c r="S3955" s="8" t="s">
        <v>9</v>
      </c>
      <c r="T3955" s="8" t="s">
        <v>10</v>
      </c>
      <c r="U3955" s="8">
        <v>0</v>
      </c>
      <c r="V3955" s="165">
        <v>43.47</v>
      </c>
      <c r="W3955" s="161">
        <v>3952</v>
      </c>
      <c r="X3955" s="159" t="s">
        <v>20</v>
      </c>
      <c r="AI3955" s="161">
        <v>7514</v>
      </c>
      <c r="AJ3955" s="163">
        <v>0.36307699999999998</v>
      </c>
      <c r="AK3955" s="8" t="s">
        <v>4</v>
      </c>
      <c r="AL3955" s="8" t="s">
        <v>5</v>
      </c>
      <c r="AM3955" s="8">
        <v>0</v>
      </c>
      <c r="AN3955" s="165">
        <v>43.66</v>
      </c>
      <c r="AO3955" s="161">
        <v>3958</v>
      </c>
      <c r="AP3955" s="159" t="s">
        <v>18</v>
      </c>
    </row>
    <row r="3956" spans="2:42" x14ac:dyDescent="0.25">
      <c r="B3956" s="161">
        <v>472</v>
      </c>
      <c r="C3956" s="163">
        <v>1.3384160000000001</v>
      </c>
      <c r="D3956" s="8">
        <v>3</v>
      </c>
      <c r="E3956" s="165">
        <v>132.18</v>
      </c>
      <c r="L3956" s="161">
        <v>2698</v>
      </c>
      <c r="M3956" s="163">
        <v>0.21326600000000001</v>
      </c>
      <c r="N3956" s="8">
        <v>3</v>
      </c>
      <c r="O3956" s="165">
        <v>142.24</v>
      </c>
      <c r="Q3956" s="161">
        <v>10912</v>
      </c>
      <c r="R3956" s="163">
        <v>0.20644299999999999</v>
      </c>
      <c r="S3956" s="8" t="s">
        <v>4</v>
      </c>
      <c r="T3956" s="8" t="s">
        <v>5</v>
      </c>
      <c r="U3956" s="8">
        <v>0</v>
      </c>
      <c r="V3956" s="165">
        <v>53.43</v>
      </c>
      <c r="W3956" s="161">
        <v>3953</v>
      </c>
      <c r="X3956" s="159" t="s">
        <v>20</v>
      </c>
      <c r="AI3956" s="161">
        <v>7516</v>
      </c>
      <c r="AJ3956" s="163">
        <v>0.41308299999999998</v>
      </c>
      <c r="AK3956" s="8" t="s">
        <v>4</v>
      </c>
      <c r="AL3956" s="8" t="s">
        <v>5</v>
      </c>
      <c r="AM3956" s="8">
        <v>0</v>
      </c>
      <c r="AN3956" s="165">
        <v>46.45</v>
      </c>
      <c r="AO3956" s="161">
        <v>3959</v>
      </c>
      <c r="AP3956" s="159" t="s">
        <v>20</v>
      </c>
    </row>
    <row r="3957" spans="2:42" x14ac:dyDescent="0.25">
      <c r="B3957" s="161">
        <v>474</v>
      </c>
      <c r="C3957" s="163">
        <v>2.1068090000000002</v>
      </c>
      <c r="D3957" s="8">
        <v>3</v>
      </c>
      <c r="E3957" s="165">
        <v>146.80000000000001</v>
      </c>
      <c r="L3957" s="161">
        <v>2699</v>
      </c>
      <c r="M3957" s="163">
        <v>0.243037</v>
      </c>
      <c r="N3957" s="8">
        <v>3</v>
      </c>
      <c r="O3957" s="165">
        <v>142.46</v>
      </c>
      <c r="Q3957" s="161">
        <v>10914</v>
      </c>
      <c r="R3957" s="163">
        <v>0.26538</v>
      </c>
      <c r="S3957" s="8" t="s">
        <v>4</v>
      </c>
      <c r="T3957" s="8" t="s">
        <v>5</v>
      </c>
      <c r="U3957" s="8">
        <v>0</v>
      </c>
      <c r="V3957" s="165">
        <v>30.78</v>
      </c>
      <c r="W3957" s="161">
        <v>3954</v>
      </c>
      <c r="X3957" s="159" t="s">
        <v>20</v>
      </c>
      <c r="AI3957" s="161">
        <v>7517</v>
      </c>
      <c r="AJ3957" s="163">
        <v>0.13395499999999999</v>
      </c>
      <c r="AK3957" s="8" t="s">
        <v>9</v>
      </c>
      <c r="AL3957" s="8" t="s">
        <v>10</v>
      </c>
      <c r="AM3957" s="8">
        <v>0</v>
      </c>
      <c r="AN3957" s="165">
        <v>42.79</v>
      </c>
      <c r="AO3957" s="161">
        <v>3960</v>
      </c>
      <c r="AP3957" s="159" t="s">
        <v>20</v>
      </c>
    </row>
    <row r="3958" spans="2:42" x14ac:dyDescent="0.25">
      <c r="B3958" s="161">
        <v>475</v>
      </c>
      <c r="C3958" s="163">
        <v>3.0040170000000002</v>
      </c>
      <c r="D3958" s="8">
        <v>3</v>
      </c>
      <c r="E3958" s="165">
        <v>139.91999999999999</v>
      </c>
      <c r="L3958" s="161">
        <v>2700</v>
      </c>
      <c r="M3958" s="163">
        <v>0.64543600000000001</v>
      </c>
      <c r="N3958" s="8">
        <v>3</v>
      </c>
      <c r="O3958" s="165">
        <v>141.34</v>
      </c>
      <c r="Q3958" s="161">
        <v>10916</v>
      </c>
      <c r="R3958" s="163">
        <v>0.307253</v>
      </c>
      <c r="S3958" s="8" t="s">
        <v>4</v>
      </c>
      <c r="T3958" s="8" t="s">
        <v>5</v>
      </c>
      <c r="U3958" s="8">
        <v>0</v>
      </c>
      <c r="V3958" s="165">
        <v>48.52</v>
      </c>
      <c r="W3958" s="161">
        <v>3955</v>
      </c>
      <c r="X3958" s="159" t="s">
        <v>20</v>
      </c>
      <c r="AI3958" s="161">
        <v>7518</v>
      </c>
      <c r="AJ3958" s="163">
        <v>9.2478000000000005E-2</v>
      </c>
      <c r="AK3958" s="8" t="s">
        <v>4</v>
      </c>
      <c r="AL3958" s="8" t="s">
        <v>5</v>
      </c>
      <c r="AM3958" s="8">
        <v>0</v>
      </c>
      <c r="AN3958" s="165">
        <v>55.49</v>
      </c>
      <c r="AO3958" s="161">
        <v>3961</v>
      </c>
      <c r="AP3958" s="159" t="s">
        <v>20</v>
      </c>
    </row>
    <row r="3959" spans="2:42" x14ac:dyDescent="0.25">
      <c r="B3959" s="161">
        <v>476</v>
      </c>
      <c r="C3959" s="163">
        <v>5.7581540000000002</v>
      </c>
      <c r="D3959" s="8">
        <v>3</v>
      </c>
      <c r="E3959" s="165">
        <v>138.34</v>
      </c>
      <c r="L3959" s="161">
        <v>2705</v>
      </c>
      <c r="M3959" s="163">
        <v>0.23902999999999999</v>
      </c>
      <c r="N3959" s="8">
        <v>3</v>
      </c>
      <c r="O3959" s="165">
        <v>147.91</v>
      </c>
      <c r="Q3959" s="161">
        <v>10917</v>
      </c>
      <c r="R3959" s="163">
        <v>0.14560899999999999</v>
      </c>
      <c r="S3959" s="8" t="s">
        <v>4</v>
      </c>
      <c r="T3959" s="8" t="s">
        <v>5</v>
      </c>
      <c r="U3959" s="8">
        <v>0</v>
      </c>
      <c r="V3959" s="165">
        <v>56.34</v>
      </c>
      <c r="W3959" s="161">
        <v>3956</v>
      </c>
      <c r="X3959" s="159" t="s">
        <v>20</v>
      </c>
      <c r="AI3959" s="161">
        <v>7519</v>
      </c>
      <c r="AJ3959" s="163">
        <v>0.38902199999999998</v>
      </c>
      <c r="AK3959" s="8" t="s">
        <v>9</v>
      </c>
      <c r="AL3959" s="8" t="s">
        <v>10</v>
      </c>
      <c r="AM3959" s="8">
        <v>0</v>
      </c>
      <c r="AN3959" s="165">
        <v>47.53</v>
      </c>
      <c r="AO3959" s="161">
        <v>3962</v>
      </c>
      <c r="AP3959" s="159" t="s">
        <v>20</v>
      </c>
    </row>
    <row r="3960" spans="2:42" x14ac:dyDescent="0.25">
      <c r="B3960" s="161">
        <v>485</v>
      </c>
      <c r="C3960" s="163">
        <v>5.8081719999999999</v>
      </c>
      <c r="D3960" s="8">
        <v>3</v>
      </c>
      <c r="E3960" s="165">
        <v>145.82</v>
      </c>
      <c r="L3960" s="161">
        <v>2715</v>
      </c>
      <c r="M3960" s="163">
        <v>1.236559</v>
      </c>
      <c r="N3960" s="8">
        <v>3</v>
      </c>
      <c r="O3960" s="165">
        <v>139.06</v>
      </c>
      <c r="Q3960" s="161">
        <v>10918</v>
      </c>
      <c r="R3960" s="163">
        <v>0.29033300000000001</v>
      </c>
      <c r="S3960" s="8" t="s">
        <v>4</v>
      </c>
      <c r="T3960" s="8" t="s">
        <v>5</v>
      </c>
      <c r="U3960" s="8">
        <v>0</v>
      </c>
      <c r="V3960" s="165">
        <v>42.84</v>
      </c>
      <c r="W3960" s="161">
        <v>3957</v>
      </c>
      <c r="X3960" s="159" t="s">
        <v>20</v>
      </c>
      <c r="AI3960" s="161">
        <v>7521</v>
      </c>
      <c r="AJ3960" s="163">
        <v>0.27976400000000001</v>
      </c>
      <c r="AK3960" s="8" t="s">
        <v>4</v>
      </c>
      <c r="AL3960" s="8" t="s">
        <v>5</v>
      </c>
      <c r="AM3960" s="8">
        <v>0</v>
      </c>
      <c r="AN3960" s="165">
        <v>53.4</v>
      </c>
      <c r="AO3960" s="161">
        <v>3963</v>
      </c>
      <c r="AP3960" s="159" t="s">
        <v>18</v>
      </c>
    </row>
    <row r="3961" spans="2:42" x14ac:dyDescent="0.25">
      <c r="B3961" s="161">
        <v>486</v>
      </c>
      <c r="C3961" s="163">
        <v>0.55732000000000004</v>
      </c>
      <c r="D3961" s="8">
        <v>3</v>
      </c>
      <c r="E3961" s="165">
        <v>126.03</v>
      </c>
      <c r="L3961" s="161">
        <v>2726</v>
      </c>
      <c r="M3961" s="163">
        <v>0.280808</v>
      </c>
      <c r="N3961" s="8">
        <v>3</v>
      </c>
      <c r="O3961" s="165">
        <v>136.91999999999999</v>
      </c>
      <c r="Q3961" s="161">
        <v>10919</v>
      </c>
      <c r="R3961" s="163">
        <v>0.27053300000000002</v>
      </c>
      <c r="S3961" s="8" t="s">
        <v>6</v>
      </c>
      <c r="T3961" s="8" t="s">
        <v>5</v>
      </c>
      <c r="U3961" s="8">
        <v>0</v>
      </c>
      <c r="V3961" s="165">
        <v>48.69</v>
      </c>
      <c r="W3961" s="161">
        <v>3958</v>
      </c>
      <c r="X3961" s="159" t="s">
        <v>20</v>
      </c>
      <c r="AI3961" s="161">
        <v>7523</v>
      </c>
      <c r="AJ3961" s="163">
        <v>0.27618999999999999</v>
      </c>
      <c r="AK3961" s="8" t="s">
        <v>9</v>
      </c>
      <c r="AL3961" s="8" t="s">
        <v>10</v>
      </c>
      <c r="AM3961" s="8">
        <v>0</v>
      </c>
      <c r="AN3961" s="165">
        <v>54.54</v>
      </c>
      <c r="AO3961" s="161">
        <v>3964</v>
      </c>
      <c r="AP3961" s="159" t="s">
        <v>19</v>
      </c>
    </row>
    <row r="3962" spans="2:42" x14ac:dyDescent="0.25">
      <c r="B3962" s="161">
        <v>487</v>
      </c>
      <c r="C3962" s="163">
        <v>1.131402</v>
      </c>
      <c r="D3962" s="8">
        <v>3</v>
      </c>
      <c r="E3962" s="165">
        <v>139.03</v>
      </c>
      <c r="L3962" s="161">
        <v>2730</v>
      </c>
      <c r="M3962" s="163">
        <v>0.84157000000000004</v>
      </c>
      <c r="N3962" s="8">
        <v>3</v>
      </c>
      <c r="O3962" s="165">
        <v>128.88999999999999</v>
      </c>
      <c r="Q3962" s="161">
        <v>10920</v>
      </c>
      <c r="R3962" s="163">
        <v>0.292516</v>
      </c>
      <c r="S3962" s="8" t="s">
        <v>4</v>
      </c>
      <c r="T3962" s="8" t="s">
        <v>5</v>
      </c>
      <c r="U3962" s="8">
        <v>0</v>
      </c>
      <c r="V3962" s="165">
        <v>54.25</v>
      </c>
      <c r="W3962" s="161">
        <v>3959</v>
      </c>
      <c r="X3962" s="159" t="s">
        <v>20</v>
      </c>
      <c r="AI3962" s="161">
        <v>7524</v>
      </c>
      <c r="AJ3962" s="163">
        <v>0.45749800000000002</v>
      </c>
      <c r="AK3962" s="8" t="s">
        <v>6</v>
      </c>
      <c r="AL3962" s="8" t="s">
        <v>5</v>
      </c>
      <c r="AM3962" s="8">
        <v>0</v>
      </c>
      <c r="AN3962" s="165">
        <v>45</v>
      </c>
      <c r="AO3962" s="161">
        <v>3965</v>
      </c>
      <c r="AP3962" s="159" t="s">
        <v>18</v>
      </c>
    </row>
    <row r="3963" spans="2:42" x14ac:dyDescent="0.25">
      <c r="B3963" s="161">
        <v>488</v>
      </c>
      <c r="C3963" s="163">
        <v>1.453576</v>
      </c>
      <c r="D3963" s="8">
        <v>3</v>
      </c>
      <c r="E3963" s="165">
        <v>132.28</v>
      </c>
      <c r="L3963" s="161">
        <v>2733</v>
      </c>
      <c r="M3963" s="163">
        <v>0.49399999999999999</v>
      </c>
      <c r="N3963" s="8">
        <v>3</v>
      </c>
      <c r="O3963" s="165">
        <v>126.12</v>
      </c>
      <c r="Q3963" s="161">
        <v>10922</v>
      </c>
      <c r="R3963" s="163">
        <v>0.18489</v>
      </c>
      <c r="S3963" s="8" t="s">
        <v>4</v>
      </c>
      <c r="T3963" s="8" t="s">
        <v>5</v>
      </c>
      <c r="U3963" s="8">
        <v>0</v>
      </c>
      <c r="V3963" s="165">
        <v>43.64</v>
      </c>
      <c r="W3963" s="161">
        <v>3960</v>
      </c>
      <c r="X3963" s="159" t="s">
        <v>20</v>
      </c>
      <c r="AI3963" s="161">
        <v>7525</v>
      </c>
      <c r="AJ3963" s="163">
        <v>9.0397000000000005E-2</v>
      </c>
      <c r="AK3963" s="8" t="s">
        <v>4</v>
      </c>
      <c r="AL3963" s="8" t="s">
        <v>5</v>
      </c>
      <c r="AM3963" s="8">
        <v>0</v>
      </c>
      <c r="AN3963" s="165">
        <v>40.24</v>
      </c>
      <c r="AO3963" s="161">
        <v>3966</v>
      </c>
      <c r="AP3963" s="159" t="s">
        <v>18</v>
      </c>
    </row>
    <row r="3964" spans="2:42" x14ac:dyDescent="0.25">
      <c r="B3964" s="161">
        <v>495</v>
      </c>
      <c r="C3964" s="163">
        <v>1.2842690000000001</v>
      </c>
      <c r="D3964" s="8">
        <v>3</v>
      </c>
      <c r="E3964" s="165">
        <v>140.46</v>
      </c>
      <c r="L3964" s="161">
        <v>2734</v>
      </c>
      <c r="M3964" s="163">
        <v>0.25312099999999998</v>
      </c>
      <c r="N3964" s="8">
        <v>3</v>
      </c>
      <c r="O3964" s="165">
        <v>139.37</v>
      </c>
      <c r="Q3964" s="161">
        <v>10924</v>
      </c>
      <c r="R3964" s="163">
        <v>0.39035199999999998</v>
      </c>
      <c r="S3964" s="8" t="s">
        <v>4</v>
      </c>
      <c r="T3964" s="8" t="s">
        <v>5</v>
      </c>
      <c r="U3964" s="8">
        <v>0</v>
      </c>
      <c r="V3964" s="165">
        <v>47.69</v>
      </c>
      <c r="W3964" s="161">
        <v>3961</v>
      </c>
      <c r="X3964" s="159" t="s">
        <v>20</v>
      </c>
      <c r="AI3964" s="161">
        <v>7529</v>
      </c>
      <c r="AJ3964" s="163">
        <v>5.5808000000000003E-2</v>
      </c>
      <c r="AK3964" s="8" t="s">
        <v>4</v>
      </c>
      <c r="AL3964" s="8" t="s">
        <v>5</v>
      </c>
      <c r="AM3964" s="8">
        <v>0</v>
      </c>
      <c r="AN3964" s="165">
        <v>55.51</v>
      </c>
      <c r="AO3964" s="161">
        <v>3967</v>
      </c>
      <c r="AP3964" s="159" t="s">
        <v>18</v>
      </c>
    </row>
    <row r="3965" spans="2:42" x14ac:dyDescent="0.25">
      <c r="B3965" s="161">
        <v>497</v>
      </c>
      <c r="C3965" s="163">
        <v>2.22112</v>
      </c>
      <c r="D3965" s="8">
        <v>3</v>
      </c>
      <c r="E3965" s="165">
        <v>137.27000000000001</v>
      </c>
      <c r="L3965" s="161">
        <v>2736</v>
      </c>
      <c r="M3965" s="163">
        <v>0.30618600000000001</v>
      </c>
      <c r="N3965" s="8">
        <v>3</v>
      </c>
      <c r="O3965" s="165">
        <v>131.28</v>
      </c>
      <c r="Q3965" s="161">
        <v>10925</v>
      </c>
      <c r="R3965" s="163">
        <v>0.130221</v>
      </c>
      <c r="S3965" s="8" t="s">
        <v>4</v>
      </c>
      <c r="T3965" s="8" t="s">
        <v>5</v>
      </c>
      <c r="U3965" s="8">
        <v>0</v>
      </c>
      <c r="V3965" s="165">
        <v>43.54</v>
      </c>
      <c r="W3965" s="161">
        <v>3962</v>
      </c>
      <c r="X3965" s="159" t="s">
        <v>20</v>
      </c>
      <c r="AI3965" s="161">
        <v>7531</v>
      </c>
      <c r="AJ3965" s="163">
        <v>0.43170399999999998</v>
      </c>
      <c r="AK3965" s="8" t="s">
        <v>9</v>
      </c>
      <c r="AL3965" s="8" t="s">
        <v>10</v>
      </c>
      <c r="AM3965" s="8">
        <v>0</v>
      </c>
      <c r="AN3965" s="165">
        <v>44.82</v>
      </c>
      <c r="AO3965" s="161">
        <v>3968</v>
      </c>
      <c r="AP3965" s="159" t="s">
        <v>20</v>
      </c>
    </row>
    <row r="3966" spans="2:42" x14ac:dyDescent="0.25">
      <c r="B3966" s="161">
        <v>498</v>
      </c>
      <c r="C3966" s="163">
        <v>2.404525</v>
      </c>
      <c r="D3966" s="8">
        <v>3</v>
      </c>
      <c r="E3966" s="165">
        <v>131.07</v>
      </c>
      <c r="L3966" s="161">
        <v>2737</v>
      </c>
      <c r="M3966" s="163">
        <v>0.30207400000000001</v>
      </c>
      <c r="N3966" s="8">
        <v>3</v>
      </c>
      <c r="O3966" s="165">
        <v>133.44</v>
      </c>
      <c r="Q3966" s="161">
        <v>10927</v>
      </c>
      <c r="R3966" s="163">
        <v>0.331704</v>
      </c>
      <c r="S3966" s="8" t="s">
        <v>4</v>
      </c>
      <c r="T3966" s="8" t="s">
        <v>5</v>
      </c>
      <c r="U3966" s="8">
        <v>0</v>
      </c>
      <c r="V3966" s="165">
        <v>55.33</v>
      </c>
      <c r="W3966" s="161">
        <v>3963</v>
      </c>
      <c r="X3966" s="159" t="s">
        <v>20</v>
      </c>
      <c r="AI3966" s="161">
        <v>7533</v>
      </c>
      <c r="AJ3966" s="163">
        <v>0.11659600000000001</v>
      </c>
      <c r="AK3966" s="8" t="s">
        <v>9</v>
      </c>
      <c r="AL3966" s="8" t="s">
        <v>10</v>
      </c>
      <c r="AM3966" s="8">
        <v>0</v>
      </c>
      <c r="AN3966" s="165">
        <v>52.18</v>
      </c>
      <c r="AO3966" s="161">
        <v>3969</v>
      </c>
      <c r="AP3966" s="159" t="s">
        <v>20</v>
      </c>
    </row>
    <row r="3967" spans="2:42" x14ac:dyDescent="0.25">
      <c r="B3967" s="161">
        <v>500</v>
      </c>
      <c r="C3967" s="163">
        <v>2.2560410000000002</v>
      </c>
      <c r="D3967" s="8">
        <v>3</v>
      </c>
      <c r="E3967" s="165">
        <v>139.53</v>
      </c>
      <c r="L3967" s="161">
        <v>2743</v>
      </c>
      <c r="M3967" s="163">
        <v>0.46615699999999999</v>
      </c>
      <c r="N3967" s="8">
        <v>3</v>
      </c>
      <c r="O3967" s="165">
        <v>153.80000000000001</v>
      </c>
      <c r="Q3967" s="161">
        <v>10930</v>
      </c>
      <c r="R3967" s="163">
        <v>0.49472100000000002</v>
      </c>
      <c r="S3967" s="8" t="s">
        <v>4</v>
      </c>
      <c r="T3967" s="8" t="s">
        <v>5</v>
      </c>
      <c r="U3967" s="8">
        <v>0</v>
      </c>
      <c r="V3967" s="165">
        <v>46.53</v>
      </c>
      <c r="W3967" s="161">
        <v>3964</v>
      </c>
      <c r="X3967" s="159" t="s">
        <v>20</v>
      </c>
      <c r="AI3967" s="161">
        <v>7534</v>
      </c>
      <c r="AJ3967" s="163">
        <v>0.22861300000000001</v>
      </c>
      <c r="AK3967" s="8" t="s">
        <v>42</v>
      </c>
      <c r="AL3967" s="8" t="s">
        <v>42</v>
      </c>
      <c r="AM3967" s="8">
        <v>0</v>
      </c>
      <c r="AN3967" s="165">
        <v>46.14</v>
      </c>
      <c r="AO3967" s="161">
        <v>3970</v>
      </c>
      <c r="AP3967" s="159" t="s">
        <v>20</v>
      </c>
    </row>
    <row r="3968" spans="2:42" x14ac:dyDescent="0.25">
      <c r="B3968" s="161">
        <v>503</v>
      </c>
      <c r="C3968" s="163">
        <v>15.334152</v>
      </c>
      <c r="D3968" s="8">
        <v>3</v>
      </c>
      <c r="E3968" s="165">
        <v>147.59</v>
      </c>
      <c r="L3968" s="161">
        <v>2744</v>
      </c>
      <c r="M3968" s="163">
        <v>0.48967899999999998</v>
      </c>
      <c r="N3968" s="8">
        <v>3</v>
      </c>
      <c r="O3968" s="165">
        <v>152.66999999999999</v>
      </c>
      <c r="Q3968" s="161">
        <v>10932</v>
      </c>
      <c r="R3968" s="163">
        <v>0.27532600000000002</v>
      </c>
      <c r="S3968" s="8" t="s">
        <v>4</v>
      </c>
      <c r="T3968" s="8" t="s">
        <v>5</v>
      </c>
      <c r="U3968" s="8">
        <v>0</v>
      </c>
      <c r="V3968" s="165">
        <v>56.24</v>
      </c>
      <c r="W3968" s="161">
        <v>3965</v>
      </c>
      <c r="X3968" s="159" t="s">
        <v>20</v>
      </c>
      <c r="AI3968" s="161">
        <v>7535</v>
      </c>
      <c r="AJ3968" s="163">
        <v>0.28431299999999998</v>
      </c>
      <c r="AK3968" s="8" t="s">
        <v>9</v>
      </c>
      <c r="AL3968" s="8" t="s">
        <v>10</v>
      </c>
      <c r="AM3968" s="8">
        <v>0</v>
      </c>
      <c r="AN3968" s="165">
        <v>42.86</v>
      </c>
      <c r="AO3968" s="161">
        <v>3971</v>
      </c>
      <c r="AP3968" s="159" t="s">
        <v>19</v>
      </c>
    </row>
    <row r="3969" spans="2:42" x14ac:dyDescent="0.25">
      <c r="B3969" s="161">
        <v>505</v>
      </c>
      <c r="C3969" s="163">
        <v>1.069393</v>
      </c>
      <c r="D3969" s="8">
        <v>3</v>
      </c>
      <c r="E3969" s="165">
        <v>130.99</v>
      </c>
      <c r="L3969" s="161">
        <v>2752</v>
      </c>
      <c r="M3969" s="163">
        <v>0.14671600000000001</v>
      </c>
      <c r="N3969" s="8">
        <v>3</v>
      </c>
      <c r="O3969" s="165">
        <v>125.6</v>
      </c>
      <c r="Q3969" s="161">
        <v>10936</v>
      </c>
      <c r="R3969" s="163">
        <v>0.200797</v>
      </c>
      <c r="S3969" s="8" t="s">
        <v>4</v>
      </c>
      <c r="T3969" s="8" t="s">
        <v>5</v>
      </c>
      <c r="U3969" s="8">
        <v>0</v>
      </c>
      <c r="V3969" s="165">
        <v>48.94</v>
      </c>
      <c r="W3969" s="161">
        <v>3966</v>
      </c>
      <c r="X3969" s="159" t="s">
        <v>20</v>
      </c>
      <c r="AI3969" s="161">
        <v>7536</v>
      </c>
      <c r="AJ3969" s="163">
        <v>0.21466499999999999</v>
      </c>
      <c r="AK3969" s="8" t="s">
        <v>9</v>
      </c>
      <c r="AL3969" s="8" t="s">
        <v>10</v>
      </c>
      <c r="AM3969" s="8">
        <v>0</v>
      </c>
      <c r="AN3969" s="165">
        <v>51.72</v>
      </c>
      <c r="AO3969" s="161">
        <v>3972</v>
      </c>
      <c r="AP3969" s="159" t="s">
        <v>20</v>
      </c>
    </row>
    <row r="3970" spans="2:42" x14ac:dyDescent="0.25">
      <c r="B3970" s="161">
        <v>507</v>
      </c>
      <c r="C3970" s="163">
        <v>0.40135900000000002</v>
      </c>
      <c r="D3970" s="8">
        <v>3</v>
      </c>
      <c r="E3970" s="165">
        <v>149.19999999999999</v>
      </c>
      <c r="L3970" s="161">
        <v>2753</v>
      </c>
      <c r="M3970" s="163">
        <v>0.13250100000000001</v>
      </c>
      <c r="N3970" s="8">
        <v>3</v>
      </c>
      <c r="O3970" s="165">
        <v>127.09</v>
      </c>
      <c r="Q3970" s="161">
        <v>10937</v>
      </c>
      <c r="R3970" s="163">
        <v>0.11854099999999999</v>
      </c>
      <c r="S3970" s="8" t="s">
        <v>4</v>
      </c>
      <c r="T3970" s="8" t="s">
        <v>5</v>
      </c>
      <c r="U3970" s="8">
        <v>0</v>
      </c>
      <c r="V3970" s="165">
        <v>48.66</v>
      </c>
      <c r="W3970" s="161">
        <v>3967</v>
      </c>
      <c r="X3970" s="159" t="s">
        <v>18</v>
      </c>
      <c r="AI3970" s="161">
        <v>7539</v>
      </c>
      <c r="AJ3970" s="163">
        <v>0.194437</v>
      </c>
      <c r="AK3970" s="8" t="s">
        <v>4</v>
      </c>
      <c r="AL3970" s="8" t="s">
        <v>5</v>
      </c>
      <c r="AM3970" s="8">
        <v>0</v>
      </c>
      <c r="AN3970" s="165">
        <v>47.56</v>
      </c>
      <c r="AO3970" s="161">
        <v>3973</v>
      </c>
      <c r="AP3970" s="159" t="s">
        <v>20</v>
      </c>
    </row>
    <row r="3971" spans="2:42" x14ac:dyDescent="0.25">
      <c r="B3971" s="161">
        <v>510</v>
      </c>
      <c r="C3971" s="163">
        <v>1.318219</v>
      </c>
      <c r="D3971" s="8">
        <v>3</v>
      </c>
      <c r="E3971" s="165">
        <v>143.41999999999999</v>
      </c>
      <c r="L3971" s="161">
        <v>2768</v>
      </c>
      <c r="M3971" s="163">
        <v>0.55391699999999999</v>
      </c>
      <c r="N3971" s="8">
        <v>3</v>
      </c>
      <c r="O3971" s="165">
        <v>146.24</v>
      </c>
      <c r="Q3971" s="161">
        <v>10939</v>
      </c>
      <c r="R3971" s="163">
        <v>0.72729699999999997</v>
      </c>
      <c r="S3971" s="8" t="s">
        <v>4</v>
      </c>
      <c r="T3971" s="8" t="s">
        <v>5</v>
      </c>
      <c r="U3971" s="8">
        <v>0</v>
      </c>
      <c r="V3971" s="165">
        <v>48.11</v>
      </c>
      <c r="W3971" s="161">
        <v>3968</v>
      </c>
      <c r="X3971" s="159" t="s">
        <v>20</v>
      </c>
      <c r="AI3971" s="161">
        <v>7541</v>
      </c>
      <c r="AJ3971" s="163">
        <v>5.7041000000000001E-2</v>
      </c>
      <c r="AK3971" s="8" t="s">
        <v>9</v>
      </c>
      <c r="AL3971" s="8" t="s">
        <v>10</v>
      </c>
      <c r="AM3971" s="8">
        <v>0</v>
      </c>
      <c r="AN3971" s="165">
        <v>53.41</v>
      </c>
      <c r="AO3971" s="161">
        <v>3974</v>
      </c>
      <c r="AP3971" s="159" t="s">
        <v>18</v>
      </c>
    </row>
    <row r="3972" spans="2:42" x14ac:dyDescent="0.25">
      <c r="B3972" s="161">
        <v>513</v>
      </c>
      <c r="C3972" s="163">
        <v>7.3648850000000001</v>
      </c>
      <c r="D3972" s="8">
        <v>3</v>
      </c>
      <c r="E3972" s="165">
        <v>147.66999999999999</v>
      </c>
      <c r="L3972" s="161">
        <v>2771</v>
      </c>
      <c r="M3972" s="163">
        <v>0.21720999999999999</v>
      </c>
      <c r="N3972" s="8">
        <v>3</v>
      </c>
      <c r="O3972" s="165">
        <v>141</v>
      </c>
      <c r="Q3972" s="161">
        <v>10942</v>
      </c>
      <c r="R3972" s="163">
        <v>7.5217000000000006E-2</v>
      </c>
      <c r="S3972" s="8" t="s">
        <v>4</v>
      </c>
      <c r="T3972" s="8" t="s">
        <v>5</v>
      </c>
      <c r="U3972" s="8">
        <v>0</v>
      </c>
      <c r="V3972" s="165">
        <v>56.33</v>
      </c>
      <c r="W3972" s="161">
        <v>3969</v>
      </c>
      <c r="X3972" s="159" t="s">
        <v>20</v>
      </c>
      <c r="AI3972" s="161">
        <v>7542</v>
      </c>
      <c r="AJ3972" s="163">
        <v>0.156143</v>
      </c>
      <c r="AK3972" s="8" t="s">
        <v>9</v>
      </c>
      <c r="AL3972" s="8" t="s">
        <v>10</v>
      </c>
      <c r="AM3972" s="8">
        <v>0</v>
      </c>
      <c r="AN3972" s="165">
        <v>51.5</v>
      </c>
      <c r="AO3972" s="161">
        <v>3975</v>
      </c>
      <c r="AP3972" s="159" t="s">
        <v>20</v>
      </c>
    </row>
    <row r="3973" spans="2:42" x14ac:dyDescent="0.25">
      <c r="B3973" s="161">
        <v>515</v>
      </c>
      <c r="C3973" s="163">
        <v>1.311993</v>
      </c>
      <c r="D3973" s="8">
        <v>3</v>
      </c>
      <c r="E3973" s="165">
        <v>125.48</v>
      </c>
      <c r="L3973" s="161">
        <v>2775</v>
      </c>
      <c r="M3973" s="163">
        <v>0.170151</v>
      </c>
      <c r="N3973" s="8">
        <v>3</v>
      </c>
      <c r="O3973" s="165">
        <v>148.07</v>
      </c>
      <c r="Q3973" s="161">
        <v>10943</v>
      </c>
      <c r="R3973" s="163">
        <v>0.24052499999999999</v>
      </c>
      <c r="S3973" s="8" t="s">
        <v>4</v>
      </c>
      <c r="T3973" s="8" t="s">
        <v>5</v>
      </c>
      <c r="U3973" s="8">
        <v>0</v>
      </c>
      <c r="V3973" s="165">
        <v>40.28</v>
      </c>
      <c r="W3973" s="161">
        <v>3970</v>
      </c>
      <c r="X3973" s="159" t="s">
        <v>20</v>
      </c>
      <c r="AI3973" s="161">
        <v>7543</v>
      </c>
      <c r="AJ3973" s="163">
        <v>0.41312599999999999</v>
      </c>
      <c r="AK3973" s="8" t="s">
        <v>6</v>
      </c>
      <c r="AL3973" s="8" t="s">
        <v>5</v>
      </c>
      <c r="AM3973" s="8">
        <v>0</v>
      </c>
      <c r="AN3973" s="165">
        <v>47.92</v>
      </c>
      <c r="AO3973" s="161">
        <v>3976</v>
      </c>
      <c r="AP3973" s="159" t="s">
        <v>20</v>
      </c>
    </row>
    <row r="3974" spans="2:42" x14ac:dyDescent="0.25">
      <c r="B3974" s="161">
        <v>516</v>
      </c>
      <c r="C3974" s="163">
        <v>0.37779499999999999</v>
      </c>
      <c r="D3974" s="8">
        <v>3</v>
      </c>
      <c r="E3974" s="165">
        <v>132.83000000000001</v>
      </c>
      <c r="L3974" s="161">
        <v>2776</v>
      </c>
      <c r="M3974" s="163">
        <v>0.52190499999999995</v>
      </c>
      <c r="N3974" s="8">
        <v>3</v>
      </c>
      <c r="O3974" s="165">
        <v>138.99</v>
      </c>
      <c r="Q3974" s="161">
        <v>10946</v>
      </c>
      <c r="R3974" s="163">
        <v>0.195244</v>
      </c>
      <c r="S3974" s="8" t="s">
        <v>4</v>
      </c>
      <c r="T3974" s="8" t="s">
        <v>5</v>
      </c>
      <c r="U3974" s="8">
        <v>0</v>
      </c>
      <c r="V3974" s="165">
        <v>36.520000000000003</v>
      </c>
      <c r="W3974" s="161">
        <v>3971</v>
      </c>
      <c r="X3974" s="159" t="s">
        <v>20</v>
      </c>
      <c r="AI3974" s="161">
        <v>7545</v>
      </c>
      <c r="AJ3974" s="163">
        <v>0.18459999999999999</v>
      </c>
      <c r="AK3974" s="8" t="s">
        <v>9</v>
      </c>
      <c r="AL3974" s="8" t="s">
        <v>10</v>
      </c>
      <c r="AM3974" s="8">
        <v>0</v>
      </c>
      <c r="AN3974" s="165">
        <v>40.909999999999997</v>
      </c>
      <c r="AO3974" s="161">
        <v>3977</v>
      </c>
      <c r="AP3974" s="159" t="s">
        <v>20</v>
      </c>
    </row>
    <row r="3975" spans="2:42" x14ac:dyDescent="0.25">
      <c r="B3975" s="161">
        <v>517</v>
      </c>
      <c r="C3975" s="163">
        <v>3.9428779999999999</v>
      </c>
      <c r="D3975" s="8">
        <v>3</v>
      </c>
      <c r="E3975" s="165">
        <v>145.16</v>
      </c>
      <c r="L3975" s="161">
        <v>2788</v>
      </c>
      <c r="M3975" s="163">
        <v>0.31062200000000001</v>
      </c>
      <c r="N3975" s="8">
        <v>3</v>
      </c>
      <c r="O3975" s="165">
        <v>139.44999999999999</v>
      </c>
      <c r="Q3975" s="161">
        <v>10955</v>
      </c>
      <c r="R3975" s="163">
        <v>0.21828500000000001</v>
      </c>
      <c r="S3975" s="8" t="s">
        <v>4</v>
      </c>
      <c r="T3975" s="8" t="s">
        <v>5</v>
      </c>
      <c r="U3975" s="8">
        <v>0</v>
      </c>
      <c r="V3975" s="165">
        <v>38.57</v>
      </c>
      <c r="W3975" s="161">
        <v>3972</v>
      </c>
      <c r="X3975" s="159" t="s">
        <v>20</v>
      </c>
      <c r="AI3975" s="161">
        <v>7546</v>
      </c>
      <c r="AJ3975" s="163">
        <v>0.122485</v>
      </c>
      <c r="AK3975" s="8" t="s">
        <v>42</v>
      </c>
      <c r="AL3975" s="8" t="s">
        <v>42</v>
      </c>
      <c r="AM3975" s="8">
        <v>0</v>
      </c>
      <c r="AN3975" s="165">
        <v>32.33</v>
      </c>
      <c r="AO3975" s="161">
        <v>3978</v>
      </c>
      <c r="AP3975" s="159" t="s">
        <v>20</v>
      </c>
    </row>
    <row r="3976" spans="2:42" x14ac:dyDescent="0.25">
      <c r="B3976" s="161">
        <v>519</v>
      </c>
      <c r="C3976" s="163">
        <v>1.1059859999999999</v>
      </c>
      <c r="D3976" s="8">
        <v>3</v>
      </c>
      <c r="E3976" s="165">
        <v>144.5</v>
      </c>
      <c r="L3976" s="161">
        <v>2792</v>
      </c>
      <c r="M3976" s="163">
        <v>0.22173599999999999</v>
      </c>
      <c r="N3976" s="8">
        <v>3</v>
      </c>
      <c r="O3976" s="165">
        <v>141.44999999999999</v>
      </c>
      <c r="Q3976" s="161">
        <v>10957</v>
      </c>
      <c r="R3976" s="163">
        <v>0.25742799999999999</v>
      </c>
      <c r="S3976" s="8" t="s">
        <v>4</v>
      </c>
      <c r="T3976" s="8" t="s">
        <v>5</v>
      </c>
      <c r="U3976" s="8">
        <v>0</v>
      </c>
      <c r="V3976" s="165">
        <v>48.6</v>
      </c>
      <c r="W3976" s="161">
        <v>3973</v>
      </c>
      <c r="X3976" s="159" t="s">
        <v>20</v>
      </c>
      <c r="AI3976" s="161">
        <v>7547</v>
      </c>
      <c r="AJ3976" s="163">
        <v>0.23728099999999999</v>
      </c>
      <c r="AK3976" s="8" t="s">
        <v>9</v>
      </c>
      <c r="AL3976" s="8" t="s">
        <v>10</v>
      </c>
      <c r="AM3976" s="8">
        <v>0</v>
      </c>
      <c r="AN3976" s="165">
        <v>38.29</v>
      </c>
      <c r="AO3976" s="161">
        <v>3979</v>
      </c>
      <c r="AP3976" s="159" t="s">
        <v>17</v>
      </c>
    </row>
    <row r="3977" spans="2:42" x14ac:dyDescent="0.25">
      <c r="B3977" s="161">
        <v>520</v>
      </c>
      <c r="C3977" s="163">
        <v>2.9281239999999999</v>
      </c>
      <c r="D3977" s="8">
        <v>3</v>
      </c>
      <c r="E3977" s="165">
        <v>142.26</v>
      </c>
      <c r="L3977" s="161">
        <v>2793</v>
      </c>
      <c r="M3977" s="163">
        <v>0.29251100000000002</v>
      </c>
      <c r="N3977" s="8">
        <v>3</v>
      </c>
      <c r="O3977" s="165">
        <v>131.32</v>
      </c>
      <c r="Q3977" s="161">
        <v>10961</v>
      </c>
      <c r="R3977" s="163">
        <v>0.253579</v>
      </c>
      <c r="S3977" s="8" t="s">
        <v>4</v>
      </c>
      <c r="T3977" s="8" t="s">
        <v>5</v>
      </c>
      <c r="U3977" s="8">
        <v>0</v>
      </c>
      <c r="V3977" s="165">
        <v>47.13</v>
      </c>
      <c r="W3977" s="161">
        <v>3974</v>
      </c>
      <c r="X3977" s="159" t="s">
        <v>20</v>
      </c>
      <c r="AI3977" s="161">
        <v>7548</v>
      </c>
      <c r="AJ3977" s="163">
        <v>7.2283E-2</v>
      </c>
      <c r="AK3977" s="8" t="s">
        <v>11</v>
      </c>
      <c r="AL3977" s="8" t="s">
        <v>10</v>
      </c>
      <c r="AM3977" s="8">
        <v>0</v>
      </c>
      <c r="AN3977" s="165">
        <v>43.77</v>
      </c>
      <c r="AO3977" s="161">
        <v>3980</v>
      </c>
      <c r="AP3977" s="159" t="s">
        <v>18</v>
      </c>
    </row>
    <row r="3978" spans="2:42" x14ac:dyDescent="0.25">
      <c r="B3978" s="161">
        <v>521</v>
      </c>
      <c r="C3978" s="163">
        <v>2.2613029999999998</v>
      </c>
      <c r="D3978" s="8">
        <v>3</v>
      </c>
      <c r="E3978" s="165">
        <v>131.31</v>
      </c>
      <c r="L3978" s="161">
        <v>2797</v>
      </c>
      <c r="M3978" s="163">
        <v>0.27350799999999997</v>
      </c>
      <c r="N3978" s="8">
        <v>3</v>
      </c>
      <c r="O3978" s="165">
        <v>152.07</v>
      </c>
      <c r="Q3978" s="161">
        <v>10965</v>
      </c>
      <c r="R3978" s="163">
        <v>0.38677899999999998</v>
      </c>
      <c r="S3978" s="8" t="s">
        <v>6</v>
      </c>
      <c r="T3978" s="8" t="s">
        <v>5</v>
      </c>
      <c r="U3978" s="8">
        <v>0</v>
      </c>
      <c r="V3978" s="165">
        <v>44.39</v>
      </c>
      <c r="W3978" s="161">
        <v>3975</v>
      </c>
      <c r="X3978" s="159" t="s">
        <v>20</v>
      </c>
      <c r="AI3978" s="161">
        <v>7550</v>
      </c>
      <c r="AJ3978" s="163">
        <v>0.36686400000000002</v>
      </c>
      <c r="AK3978" s="8" t="s">
        <v>42</v>
      </c>
      <c r="AL3978" s="8" t="s">
        <v>42</v>
      </c>
      <c r="AM3978" s="8">
        <v>0</v>
      </c>
      <c r="AN3978" s="165">
        <v>50.19</v>
      </c>
      <c r="AO3978" s="161">
        <v>3981</v>
      </c>
      <c r="AP3978" s="159" t="s">
        <v>20</v>
      </c>
    </row>
    <row r="3979" spans="2:42" x14ac:dyDescent="0.25">
      <c r="B3979" s="161">
        <v>523</v>
      </c>
      <c r="C3979" s="163">
        <v>0.876749</v>
      </c>
      <c r="D3979" s="8">
        <v>3</v>
      </c>
      <c r="E3979" s="165">
        <v>127.83</v>
      </c>
      <c r="L3979" s="161">
        <v>2800</v>
      </c>
      <c r="M3979" s="163">
        <v>0.31437999999999999</v>
      </c>
      <c r="N3979" s="8">
        <v>3</v>
      </c>
      <c r="O3979" s="165">
        <v>135.08000000000001</v>
      </c>
      <c r="Q3979" s="161">
        <v>10967</v>
      </c>
      <c r="R3979" s="163">
        <v>0.47712300000000002</v>
      </c>
      <c r="S3979" s="8" t="s">
        <v>4</v>
      </c>
      <c r="T3979" s="8" t="s">
        <v>5</v>
      </c>
      <c r="U3979" s="8">
        <v>0</v>
      </c>
      <c r="V3979" s="165">
        <v>49.89</v>
      </c>
      <c r="W3979" s="161">
        <v>3976</v>
      </c>
      <c r="X3979" s="159" t="s">
        <v>20</v>
      </c>
      <c r="AI3979" s="161">
        <v>7553</v>
      </c>
      <c r="AJ3979" s="163">
        <v>0.38991900000000002</v>
      </c>
      <c r="AK3979" s="8" t="s">
        <v>9</v>
      </c>
      <c r="AL3979" s="8" t="s">
        <v>10</v>
      </c>
      <c r="AM3979" s="8">
        <v>0</v>
      </c>
      <c r="AN3979" s="165">
        <v>32.89</v>
      </c>
      <c r="AO3979" s="161">
        <v>3982</v>
      </c>
      <c r="AP3979" s="159" t="s">
        <v>20</v>
      </c>
    </row>
    <row r="3980" spans="2:42" x14ac:dyDescent="0.25">
      <c r="B3980" s="161">
        <v>524</v>
      </c>
      <c r="C3980" s="163">
        <v>1.857129</v>
      </c>
      <c r="D3980" s="8">
        <v>3</v>
      </c>
      <c r="E3980" s="165">
        <v>145.33000000000001</v>
      </c>
      <c r="L3980" s="161">
        <v>2805</v>
      </c>
      <c r="M3980" s="163">
        <v>0.47518700000000003</v>
      </c>
      <c r="N3980" s="8">
        <v>3</v>
      </c>
      <c r="O3980" s="165">
        <v>133.30000000000001</v>
      </c>
      <c r="Q3980" s="161">
        <v>10969</v>
      </c>
      <c r="R3980" s="163">
        <v>0.38773000000000002</v>
      </c>
      <c r="S3980" s="8" t="s">
        <v>4</v>
      </c>
      <c r="T3980" s="8" t="s">
        <v>5</v>
      </c>
      <c r="U3980" s="8">
        <v>0</v>
      </c>
      <c r="V3980" s="165">
        <v>52.21</v>
      </c>
      <c r="W3980" s="161">
        <v>3977</v>
      </c>
      <c r="X3980" s="159" t="s">
        <v>19</v>
      </c>
      <c r="AI3980" s="161">
        <v>7555</v>
      </c>
      <c r="AJ3980" s="163">
        <v>0.30773600000000001</v>
      </c>
      <c r="AK3980" s="8" t="s">
        <v>9</v>
      </c>
      <c r="AL3980" s="8" t="s">
        <v>10</v>
      </c>
      <c r="AM3980" s="8">
        <v>0</v>
      </c>
      <c r="AN3980" s="165">
        <v>55.73</v>
      </c>
      <c r="AO3980" s="161">
        <v>3983</v>
      </c>
      <c r="AP3980" s="159" t="s">
        <v>18</v>
      </c>
    </row>
    <row r="3981" spans="2:42" x14ac:dyDescent="0.25">
      <c r="B3981" s="161">
        <v>526</v>
      </c>
      <c r="C3981" s="163">
        <v>5.4548920000000001</v>
      </c>
      <c r="D3981" s="8">
        <v>3</v>
      </c>
      <c r="E3981" s="165">
        <v>143.61000000000001</v>
      </c>
      <c r="L3981" s="161">
        <v>2809</v>
      </c>
      <c r="M3981" s="163">
        <v>0.55144800000000005</v>
      </c>
      <c r="N3981" s="8">
        <v>3</v>
      </c>
      <c r="O3981" s="165">
        <v>139.66999999999999</v>
      </c>
      <c r="Q3981" s="161">
        <v>10970</v>
      </c>
      <c r="R3981" s="163">
        <v>0.17127000000000001</v>
      </c>
      <c r="S3981" s="8" t="s">
        <v>6</v>
      </c>
      <c r="T3981" s="8" t="s">
        <v>5</v>
      </c>
      <c r="U3981" s="8">
        <v>0</v>
      </c>
      <c r="V3981" s="165">
        <v>39.270000000000003</v>
      </c>
      <c r="W3981" s="161">
        <v>3978</v>
      </c>
      <c r="X3981" s="159" t="s">
        <v>20</v>
      </c>
      <c r="AI3981" s="161">
        <v>7559</v>
      </c>
      <c r="AJ3981" s="163">
        <v>0.19772500000000001</v>
      </c>
      <c r="AK3981" s="8" t="s">
        <v>9</v>
      </c>
      <c r="AL3981" s="8" t="s">
        <v>10</v>
      </c>
      <c r="AM3981" s="8">
        <v>0</v>
      </c>
      <c r="AN3981" s="165">
        <v>38.1</v>
      </c>
      <c r="AO3981" s="161">
        <v>3984</v>
      </c>
      <c r="AP3981" s="159" t="s">
        <v>20</v>
      </c>
    </row>
    <row r="3982" spans="2:42" x14ac:dyDescent="0.25">
      <c r="B3982" s="161">
        <v>528</v>
      </c>
      <c r="C3982" s="163">
        <v>0.911798</v>
      </c>
      <c r="D3982" s="8">
        <v>3</v>
      </c>
      <c r="E3982" s="165">
        <v>134.83000000000001</v>
      </c>
      <c r="L3982" s="161">
        <v>2810</v>
      </c>
      <c r="M3982" s="163">
        <v>0.68063899999999999</v>
      </c>
      <c r="N3982" s="8">
        <v>3</v>
      </c>
      <c r="O3982" s="165">
        <v>147.57</v>
      </c>
      <c r="Q3982" s="161">
        <v>10972</v>
      </c>
      <c r="R3982" s="163">
        <v>0.30410399999999999</v>
      </c>
      <c r="S3982" s="8" t="s">
        <v>4</v>
      </c>
      <c r="T3982" s="8" t="s">
        <v>5</v>
      </c>
      <c r="U3982" s="8">
        <v>0</v>
      </c>
      <c r="V3982" s="165">
        <v>54.75</v>
      </c>
      <c r="W3982" s="161">
        <v>3979</v>
      </c>
      <c r="X3982" s="159" t="s">
        <v>18</v>
      </c>
      <c r="AI3982" s="161">
        <v>7560</v>
      </c>
      <c r="AJ3982" s="163">
        <v>0.127193</v>
      </c>
      <c r="AK3982" s="8" t="s">
        <v>42</v>
      </c>
      <c r="AL3982" s="8" t="s">
        <v>42</v>
      </c>
      <c r="AM3982" s="8">
        <v>0</v>
      </c>
      <c r="AN3982" s="165">
        <v>41.81</v>
      </c>
      <c r="AO3982" s="161">
        <v>3985</v>
      </c>
      <c r="AP3982" s="159" t="s">
        <v>20</v>
      </c>
    </row>
    <row r="3983" spans="2:42" x14ac:dyDescent="0.25">
      <c r="B3983" s="161">
        <v>531</v>
      </c>
      <c r="C3983" s="163">
        <v>5.7122799999999998</v>
      </c>
      <c r="D3983" s="8">
        <v>3</v>
      </c>
      <c r="E3983" s="165">
        <v>142.88999999999999</v>
      </c>
      <c r="L3983" s="161">
        <v>2811</v>
      </c>
      <c r="M3983" s="163">
        <v>0.58917799999999998</v>
      </c>
      <c r="N3983" s="8">
        <v>3</v>
      </c>
      <c r="O3983" s="165">
        <v>148.47</v>
      </c>
      <c r="Q3983" s="161">
        <v>10974</v>
      </c>
      <c r="R3983" s="163">
        <v>0.31492300000000001</v>
      </c>
      <c r="S3983" s="8" t="s">
        <v>6</v>
      </c>
      <c r="T3983" s="8" t="s">
        <v>5</v>
      </c>
      <c r="U3983" s="8">
        <v>0</v>
      </c>
      <c r="V3983" s="165">
        <v>55.79</v>
      </c>
      <c r="W3983" s="161">
        <v>3980</v>
      </c>
      <c r="X3983" s="159" t="s">
        <v>19</v>
      </c>
      <c r="AI3983" s="161">
        <v>7562</v>
      </c>
      <c r="AJ3983" s="163">
        <v>0.26904499999999998</v>
      </c>
      <c r="AK3983" s="8" t="s">
        <v>4</v>
      </c>
      <c r="AL3983" s="8" t="s">
        <v>5</v>
      </c>
      <c r="AM3983" s="8">
        <v>0</v>
      </c>
      <c r="AN3983" s="165">
        <v>45.54</v>
      </c>
      <c r="AO3983" s="161">
        <v>3986</v>
      </c>
      <c r="AP3983" s="159" t="s">
        <v>20</v>
      </c>
    </row>
    <row r="3984" spans="2:42" x14ac:dyDescent="0.25">
      <c r="B3984" s="161">
        <v>533</v>
      </c>
      <c r="C3984" s="163">
        <v>5.9025879999999997</v>
      </c>
      <c r="D3984" s="8">
        <v>3</v>
      </c>
      <c r="E3984" s="165">
        <v>146.22999999999999</v>
      </c>
      <c r="L3984" s="161">
        <v>2820</v>
      </c>
      <c r="M3984" s="163">
        <v>0.233515</v>
      </c>
      <c r="N3984" s="8">
        <v>3</v>
      </c>
      <c r="O3984" s="165">
        <v>139.32</v>
      </c>
      <c r="Q3984" s="161">
        <v>10976</v>
      </c>
      <c r="R3984" s="163">
        <v>0.53595700000000002</v>
      </c>
      <c r="S3984" s="8" t="s">
        <v>4</v>
      </c>
      <c r="T3984" s="8" t="s">
        <v>5</v>
      </c>
      <c r="U3984" s="8">
        <v>0</v>
      </c>
      <c r="V3984" s="165">
        <v>46.49</v>
      </c>
      <c r="W3984" s="161">
        <v>3981</v>
      </c>
      <c r="X3984" s="159" t="s">
        <v>18</v>
      </c>
      <c r="AI3984" s="161">
        <v>7564</v>
      </c>
      <c r="AJ3984" s="163">
        <v>0.427373</v>
      </c>
      <c r="AK3984" s="8" t="s">
        <v>4</v>
      </c>
      <c r="AL3984" s="8" t="s">
        <v>5</v>
      </c>
      <c r="AM3984" s="8">
        <v>0</v>
      </c>
      <c r="AN3984" s="165">
        <v>34.29</v>
      </c>
      <c r="AO3984" s="161">
        <v>3987</v>
      </c>
      <c r="AP3984" s="159" t="s">
        <v>18</v>
      </c>
    </row>
    <row r="3985" spans="2:42" x14ac:dyDescent="0.25">
      <c r="B3985" s="161">
        <v>534</v>
      </c>
      <c r="C3985" s="163">
        <v>1.916884</v>
      </c>
      <c r="D3985" s="8">
        <v>3</v>
      </c>
      <c r="E3985" s="165">
        <v>149.93</v>
      </c>
      <c r="L3985" s="161">
        <v>2824</v>
      </c>
      <c r="M3985" s="163">
        <v>0.35565600000000003</v>
      </c>
      <c r="N3985" s="8">
        <v>3</v>
      </c>
      <c r="O3985" s="165">
        <v>133.5</v>
      </c>
      <c r="Q3985" s="161">
        <v>10978</v>
      </c>
      <c r="R3985" s="163">
        <v>0.231929</v>
      </c>
      <c r="S3985" s="8" t="s">
        <v>4</v>
      </c>
      <c r="T3985" s="8" t="s">
        <v>5</v>
      </c>
      <c r="U3985" s="8">
        <v>0</v>
      </c>
      <c r="V3985" s="165">
        <v>50.48</v>
      </c>
      <c r="W3985" s="161">
        <v>3982</v>
      </c>
      <c r="X3985" s="159" t="s">
        <v>20</v>
      </c>
      <c r="AI3985" s="161">
        <v>7566</v>
      </c>
      <c r="AJ3985" s="163">
        <v>7.8383999999999995E-2</v>
      </c>
      <c r="AK3985" s="8" t="s">
        <v>6</v>
      </c>
      <c r="AL3985" s="8" t="s">
        <v>5</v>
      </c>
      <c r="AM3985" s="8">
        <v>0</v>
      </c>
      <c r="AN3985" s="165">
        <v>50.18</v>
      </c>
      <c r="AO3985" s="161">
        <v>3988</v>
      </c>
      <c r="AP3985" s="159" t="s">
        <v>20</v>
      </c>
    </row>
    <row r="3986" spans="2:42" x14ac:dyDescent="0.25">
      <c r="B3986" s="161">
        <v>540</v>
      </c>
      <c r="C3986" s="163">
        <v>1.112287</v>
      </c>
      <c r="D3986" s="8">
        <v>3</v>
      </c>
      <c r="E3986" s="165">
        <v>132.19</v>
      </c>
      <c r="L3986" s="161">
        <v>2825</v>
      </c>
      <c r="M3986" s="163">
        <v>0.44897500000000001</v>
      </c>
      <c r="N3986" s="8">
        <v>3</v>
      </c>
      <c r="O3986" s="165">
        <v>134.80000000000001</v>
      </c>
      <c r="Q3986" s="161">
        <v>10981</v>
      </c>
      <c r="R3986" s="163">
        <v>0.23601800000000001</v>
      </c>
      <c r="S3986" s="8" t="s">
        <v>4</v>
      </c>
      <c r="T3986" s="8" t="s">
        <v>5</v>
      </c>
      <c r="U3986" s="8">
        <v>0</v>
      </c>
      <c r="V3986" s="165">
        <v>48.66</v>
      </c>
      <c r="W3986" s="161">
        <v>3983</v>
      </c>
      <c r="X3986" s="159" t="s">
        <v>20</v>
      </c>
      <c r="AI3986" s="161">
        <v>7568</v>
      </c>
      <c r="AJ3986" s="163">
        <v>9.9222000000000005E-2</v>
      </c>
      <c r="AK3986" s="8" t="s">
        <v>9</v>
      </c>
      <c r="AL3986" s="8" t="s">
        <v>10</v>
      </c>
      <c r="AM3986" s="8">
        <v>0</v>
      </c>
      <c r="AN3986" s="165">
        <v>38.08</v>
      </c>
      <c r="AO3986" s="161">
        <v>3989</v>
      </c>
      <c r="AP3986" s="159" t="s">
        <v>18</v>
      </c>
    </row>
    <row r="3987" spans="2:42" x14ac:dyDescent="0.25">
      <c r="B3987" s="161">
        <v>542</v>
      </c>
      <c r="C3987" s="163">
        <v>1.155219</v>
      </c>
      <c r="D3987" s="8">
        <v>3</v>
      </c>
      <c r="E3987" s="165">
        <v>126.32</v>
      </c>
      <c r="L3987" s="161">
        <v>2826</v>
      </c>
      <c r="M3987" s="163">
        <v>0.45372200000000001</v>
      </c>
      <c r="N3987" s="8">
        <v>3</v>
      </c>
      <c r="O3987" s="165">
        <v>135.59</v>
      </c>
      <c r="Q3987" s="161">
        <v>10983</v>
      </c>
      <c r="R3987" s="163">
        <v>0.168207</v>
      </c>
      <c r="S3987" s="8" t="s">
        <v>4</v>
      </c>
      <c r="T3987" s="8" t="s">
        <v>5</v>
      </c>
      <c r="U3987" s="8">
        <v>0</v>
      </c>
      <c r="V3987" s="165">
        <v>30.12</v>
      </c>
      <c r="W3987" s="161">
        <v>3984</v>
      </c>
      <c r="X3987" s="159" t="s">
        <v>20</v>
      </c>
      <c r="AI3987" s="161">
        <v>7572</v>
      </c>
      <c r="AJ3987" s="163">
        <v>0.106641</v>
      </c>
      <c r="AK3987" s="8" t="s">
        <v>9</v>
      </c>
      <c r="AL3987" s="8" t="s">
        <v>10</v>
      </c>
      <c r="AM3987" s="8">
        <v>0</v>
      </c>
      <c r="AN3987" s="165">
        <v>53.39</v>
      </c>
      <c r="AO3987" s="161">
        <v>3990</v>
      </c>
      <c r="AP3987" s="159" t="s">
        <v>20</v>
      </c>
    </row>
    <row r="3988" spans="2:42" x14ac:dyDescent="0.25">
      <c r="B3988" s="161">
        <v>543</v>
      </c>
      <c r="C3988" s="163">
        <v>1.4119999999999999</v>
      </c>
      <c r="D3988" s="8">
        <v>3</v>
      </c>
      <c r="E3988" s="165">
        <v>151.04</v>
      </c>
      <c r="L3988" s="161">
        <v>2827</v>
      </c>
      <c r="M3988" s="163">
        <v>0.21356700000000001</v>
      </c>
      <c r="N3988" s="8">
        <v>3</v>
      </c>
      <c r="O3988" s="165">
        <v>154.27000000000001</v>
      </c>
      <c r="Q3988" s="161">
        <v>10985</v>
      </c>
      <c r="R3988" s="163">
        <v>0.46987099999999998</v>
      </c>
      <c r="S3988" s="8" t="s">
        <v>6</v>
      </c>
      <c r="T3988" s="8" t="s">
        <v>5</v>
      </c>
      <c r="U3988" s="8">
        <v>0</v>
      </c>
      <c r="V3988" s="165">
        <v>45.98</v>
      </c>
      <c r="W3988" s="161">
        <v>3985</v>
      </c>
      <c r="X3988" s="159" t="s">
        <v>20</v>
      </c>
      <c r="AI3988" s="161">
        <v>7573</v>
      </c>
      <c r="AJ3988" s="163">
        <v>0.65237999999999996</v>
      </c>
      <c r="AK3988" s="8" t="s">
        <v>9</v>
      </c>
      <c r="AL3988" s="8" t="s">
        <v>10</v>
      </c>
      <c r="AM3988" s="8">
        <v>0</v>
      </c>
      <c r="AN3988" s="165">
        <v>49.28</v>
      </c>
      <c r="AO3988" s="161">
        <v>3991</v>
      </c>
      <c r="AP3988" s="159" t="s">
        <v>20</v>
      </c>
    </row>
    <row r="3989" spans="2:42" x14ac:dyDescent="0.25">
      <c r="B3989" s="161">
        <v>551</v>
      </c>
      <c r="C3989" s="163">
        <v>1.6499239999999999</v>
      </c>
      <c r="D3989" s="8">
        <v>3</v>
      </c>
      <c r="E3989" s="165">
        <v>125.15</v>
      </c>
      <c r="L3989" s="161">
        <v>2828</v>
      </c>
      <c r="M3989" s="163">
        <v>0.467889</v>
      </c>
      <c r="N3989" s="8">
        <v>3</v>
      </c>
      <c r="O3989" s="165">
        <v>135</v>
      </c>
      <c r="Q3989" s="161">
        <v>10988</v>
      </c>
      <c r="R3989" s="163">
        <v>0.179955</v>
      </c>
      <c r="S3989" s="8" t="s">
        <v>4</v>
      </c>
      <c r="T3989" s="8" t="s">
        <v>5</v>
      </c>
      <c r="U3989" s="8">
        <v>0</v>
      </c>
      <c r="V3989" s="165">
        <v>56.93</v>
      </c>
      <c r="W3989" s="161">
        <v>3986</v>
      </c>
      <c r="X3989" s="159" t="s">
        <v>19</v>
      </c>
      <c r="AI3989" s="161">
        <v>7574</v>
      </c>
      <c r="AJ3989" s="163">
        <v>0.10314</v>
      </c>
      <c r="AK3989" s="8" t="s">
        <v>4</v>
      </c>
      <c r="AL3989" s="8" t="s">
        <v>5</v>
      </c>
      <c r="AM3989" s="8">
        <v>0</v>
      </c>
      <c r="AN3989" s="165">
        <v>49.56</v>
      </c>
      <c r="AO3989" s="161">
        <v>3992</v>
      </c>
      <c r="AP3989" s="159" t="s">
        <v>18</v>
      </c>
    </row>
    <row r="3990" spans="2:42" x14ac:dyDescent="0.25">
      <c r="B3990" s="161">
        <v>552</v>
      </c>
      <c r="C3990" s="163">
        <v>1.137926</v>
      </c>
      <c r="D3990" s="8">
        <v>3</v>
      </c>
      <c r="E3990" s="165">
        <v>138.05000000000001</v>
      </c>
      <c r="L3990" s="161">
        <v>2834</v>
      </c>
      <c r="M3990" s="163">
        <v>0.44237300000000002</v>
      </c>
      <c r="N3990" s="8">
        <v>3</v>
      </c>
      <c r="O3990" s="165">
        <v>152.46</v>
      </c>
      <c r="Q3990" s="161">
        <v>10990</v>
      </c>
      <c r="R3990" s="163">
        <v>2.2242000000000001E-2</v>
      </c>
      <c r="S3990" s="8" t="s">
        <v>6</v>
      </c>
      <c r="T3990" s="8" t="s">
        <v>5</v>
      </c>
      <c r="U3990" s="8">
        <v>0</v>
      </c>
      <c r="V3990" s="165">
        <v>52.31</v>
      </c>
      <c r="W3990" s="161">
        <v>3987</v>
      </c>
      <c r="X3990" s="159" t="s">
        <v>20</v>
      </c>
      <c r="AI3990" s="161">
        <v>7576</v>
      </c>
      <c r="AJ3990" s="163">
        <v>0.64844500000000005</v>
      </c>
      <c r="AK3990" s="8" t="s">
        <v>4</v>
      </c>
      <c r="AL3990" s="8" t="s">
        <v>5</v>
      </c>
      <c r="AM3990" s="8">
        <v>0</v>
      </c>
      <c r="AN3990" s="165">
        <v>42.69</v>
      </c>
      <c r="AO3990" s="161">
        <v>3993</v>
      </c>
      <c r="AP3990" s="159" t="s">
        <v>20</v>
      </c>
    </row>
    <row r="3991" spans="2:42" x14ac:dyDescent="0.25">
      <c r="B3991" s="161">
        <v>561</v>
      </c>
      <c r="C3991" s="163">
        <v>0.54515199999999997</v>
      </c>
      <c r="D3991" s="8">
        <v>3</v>
      </c>
      <c r="E3991" s="165">
        <v>137.94999999999999</v>
      </c>
      <c r="L3991" s="161">
        <v>2837</v>
      </c>
      <c r="M3991" s="163">
        <v>0.39588200000000001</v>
      </c>
      <c r="N3991" s="8">
        <v>3</v>
      </c>
      <c r="O3991" s="165">
        <v>145.80000000000001</v>
      </c>
      <c r="Q3991" s="161">
        <v>10995</v>
      </c>
      <c r="R3991" s="163">
        <v>0.290742</v>
      </c>
      <c r="S3991" s="8" t="s">
        <v>4</v>
      </c>
      <c r="T3991" s="8" t="s">
        <v>5</v>
      </c>
      <c r="U3991" s="8">
        <v>0</v>
      </c>
      <c r="V3991" s="165">
        <v>50.89</v>
      </c>
      <c r="W3991" s="161">
        <v>3988</v>
      </c>
      <c r="X3991" s="159" t="s">
        <v>20</v>
      </c>
      <c r="AI3991" s="161">
        <v>7577</v>
      </c>
      <c r="AJ3991" s="163">
        <v>0.36433100000000002</v>
      </c>
      <c r="AK3991" s="8" t="s">
        <v>9</v>
      </c>
      <c r="AL3991" s="8" t="s">
        <v>10</v>
      </c>
      <c r="AM3991" s="8">
        <v>0</v>
      </c>
      <c r="AN3991" s="165">
        <v>58.14</v>
      </c>
      <c r="AO3991" s="161">
        <v>3994</v>
      </c>
      <c r="AP3991" s="159" t="s">
        <v>20</v>
      </c>
    </row>
    <row r="3992" spans="2:42" x14ac:dyDescent="0.25">
      <c r="B3992" s="161">
        <v>567</v>
      </c>
      <c r="C3992" s="163">
        <v>1.010043</v>
      </c>
      <c r="D3992" s="8">
        <v>3</v>
      </c>
      <c r="E3992" s="165">
        <v>131.47999999999999</v>
      </c>
      <c r="L3992" s="161">
        <v>2838</v>
      </c>
      <c r="M3992" s="163">
        <v>0.39669399999999999</v>
      </c>
      <c r="N3992" s="8">
        <v>3</v>
      </c>
      <c r="O3992" s="165">
        <v>146.49</v>
      </c>
      <c r="Q3992" s="161">
        <v>10997</v>
      </c>
      <c r="R3992" s="163">
        <v>0.157362</v>
      </c>
      <c r="S3992" s="8" t="s">
        <v>4</v>
      </c>
      <c r="T3992" s="8" t="s">
        <v>5</v>
      </c>
      <c r="U3992" s="8">
        <v>0</v>
      </c>
      <c r="V3992" s="165">
        <v>47.06</v>
      </c>
      <c r="W3992" s="161">
        <v>3989</v>
      </c>
      <c r="X3992" s="159" t="s">
        <v>18</v>
      </c>
      <c r="AI3992" s="161">
        <v>7579</v>
      </c>
      <c r="AJ3992" s="163">
        <v>5.7272000000000003E-2</v>
      </c>
      <c r="AK3992" s="8" t="s">
        <v>4</v>
      </c>
      <c r="AL3992" s="8" t="s">
        <v>5</v>
      </c>
      <c r="AM3992" s="8">
        <v>0</v>
      </c>
      <c r="AN3992" s="165">
        <v>38.049999999999997</v>
      </c>
      <c r="AO3992" s="161">
        <v>3995</v>
      </c>
      <c r="AP3992" s="159" t="s">
        <v>20</v>
      </c>
    </row>
    <row r="3993" spans="2:42" x14ac:dyDescent="0.25">
      <c r="B3993" s="161">
        <v>577</v>
      </c>
      <c r="C3993" s="163">
        <v>1.7581020000000001</v>
      </c>
      <c r="D3993" s="8">
        <v>3</v>
      </c>
      <c r="E3993" s="165">
        <v>137.94</v>
      </c>
      <c r="L3993" s="161">
        <v>2840</v>
      </c>
      <c r="M3993" s="163">
        <v>0.31049100000000002</v>
      </c>
      <c r="N3993" s="8">
        <v>3</v>
      </c>
      <c r="O3993" s="165">
        <v>135.07</v>
      </c>
      <c r="Q3993" s="161">
        <v>11004</v>
      </c>
      <c r="R3993" s="163">
        <v>0.407246</v>
      </c>
      <c r="S3993" s="8" t="s">
        <v>4</v>
      </c>
      <c r="T3993" s="8" t="s">
        <v>5</v>
      </c>
      <c r="U3993" s="8">
        <v>0</v>
      </c>
      <c r="V3993" s="165">
        <v>48.73</v>
      </c>
      <c r="W3993" s="161">
        <v>3990</v>
      </c>
      <c r="X3993" s="159" t="s">
        <v>20</v>
      </c>
      <c r="AI3993" s="161">
        <v>7582</v>
      </c>
      <c r="AJ3993" s="163">
        <v>0.23907300000000001</v>
      </c>
      <c r="AK3993" s="8" t="s">
        <v>9</v>
      </c>
      <c r="AL3993" s="8" t="s">
        <v>10</v>
      </c>
      <c r="AM3993" s="8">
        <v>0</v>
      </c>
      <c r="AN3993" s="165">
        <v>45.12</v>
      </c>
      <c r="AO3993" s="161">
        <v>3996</v>
      </c>
      <c r="AP3993" s="159" t="s">
        <v>18</v>
      </c>
    </row>
    <row r="3994" spans="2:42" x14ac:dyDescent="0.25">
      <c r="B3994" s="161">
        <v>581</v>
      </c>
      <c r="C3994" s="163">
        <v>1.370946</v>
      </c>
      <c r="D3994" s="8">
        <v>3</v>
      </c>
      <c r="E3994" s="165">
        <v>129.26</v>
      </c>
      <c r="L3994" s="161">
        <v>2843</v>
      </c>
      <c r="M3994" s="163">
        <v>0.426151</v>
      </c>
      <c r="N3994" s="8">
        <v>3</v>
      </c>
      <c r="O3994" s="165">
        <v>128.18</v>
      </c>
      <c r="Q3994" s="161">
        <v>11006</v>
      </c>
      <c r="R3994" s="163">
        <v>0.60182000000000002</v>
      </c>
      <c r="S3994" s="8" t="s">
        <v>4</v>
      </c>
      <c r="T3994" s="8" t="s">
        <v>5</v>
      </c>
      <c r="U3994" s="8">
        <v>0</v>
      </c>
      <c r="V3994" s="165">
        <v>40.97</v>
      </c>
      <c r="W3994" s="161">
        <v>3991</v>
      </c>
      <c r="X3994" s="159" t="s">
        <v>20</v>
      </c>
      <c r="AI3994" s="161">
        <v>7583</v>
      </c>
      <c r="AJ3994" s="163">
        <v>0.16560800000000001</v>
      </c>
      <c r="AK3994" s="8" t="s">
        <v>4</v>
      </c>
      <c r="AL3994" s="8" t="s">
        <v>5</v>
      </c>
      <c r="AM3994" s="8">
        <v>0</v>
      </c>
      <c r="AN3994" s="165">
        <v>40.25</v>
      </c>
      <c r="AO3994" s="161">
        <v>3997</v>
      </c>
      <c r="AP3994" s="159" t="s">
        <v>20</v>
      </c>
    </row>
    <row r="3995" spans="2:42" x14ac:dyDescent="0.25">
      <c r="B3995" s="161">
        <v>582</v>
      </c>
      <c r="C3995" s="163">
        <v>1.1578949999999999</v>
      </c>
      <c r="D3995" s="8">
        <v>3</v>
      </c>
      <c r="E3995" s="165">
        <v>139.85</v>
      </c>
      <c r="L3995" s="161">
        <v>2844</v>
      </c>
      <c r="M3995" s="163">
        <v>0.37703799999999998</v>
      </c>
      <c r="N3995" s="8">
        <v>3</v>
      </c>
      <c r="O3995" s="165">
        <v>132.24</v>
      </c>
      <c r="Q3995" s="161">
        <v>11007</v>
      </c>
      <c r="R3995" s="163">
        <v>0.109349</v>
      </c>
      <c r="S3995" s="8" t="s">
        <v>4</v>
      </c>
      <c r="T3995" s="8" t="s">
        <v>5</v>
      </c>
      <c r="U3995" s="8">
        <v>0</v>
      </c>
      <c r="V3995" s="165">
        <v>41.18</v>
      </c>
      <c r="W3995" s="161">
        <v>3992</v>
      </c>
      <c r="X3995" s="159" t="s">
        <v>20</v>
      </c>
      <c r="AI3995" s="161">
        <v>7585</v>
      </c>
      <c r="AJ3995" s="163">
        <v>9.5188999999999996E-2</v>
      </c>
      <c r="AK3995" s="8" t="s">
        <v>9</v>
      </c>
      <c r="AL3995" s="8" t="s">
        <v>10</v>
      </c>
      <c r="AM3995" s="8">
        <v>0</v>
      </c>
      <c r="AN3995" s="165">
        <v>44.06</v>
      </c>
      <c r="AO3995" s="161">
        <v>3998</v>
      </c>
      <c r="AP3995" s="159" t="s">
        <v>20</v>
      </c>
    </row>
    <row r="3996" spans="2:42" x14ac:dyDescent="0.25">
      <c r="B3996" s="161">
        <v>583</v>
      </c>
      <c r="C3996" s="163">
        <v>0.91601200000000005</v>
      </c>
      <c r="D3996" s="8">
        <v>3</v>
      </c>
      <c r="E3996" s="165">
        <v>140.68</v>
      </c>
      <c r="L3996" s="161">
        <v>2845</v>
      </c>
      <c r="M3996" s="163">
        <v>0.23483499999999999</v>
      </c>
      <c r="N3996" s="8">
        <v>3</v>
      </c>
      <c r="O3996" s="165">
        <v>136.44999999999999</v>
      </c>
      <c r="Q3996" s="161">
        <v>11010</v>
      </c>
      <c r="R3996" s="163">
        <v>0.61091399999999996</v>
      </c>
      <c r="S3996" s="8" t="s">
        <v>4</v>
      </c>
      <c r="T3996" s="8" t="s">
        <v>5</v>
      </c>
      <c r="U3996" s="8">
        <v>0</v>
      </c>
      <c r="V3996" s="165">
        <v>41.76</v>
      </c>
      <c r="W3996" s="161">
        <v>3993</v>
      </c>
      <c r="X3996" s="159" t="s">
        <v>20</v>
      </c>
      <c r="AI3996" s="161">
        <v>7586</v>
      </c>
      <c r="AJ3996" s="163">
        <v>0.22562299999999999</v>
      </c>
      <c r="AK3996" s="8" t="s">
        <v>9</v>
      </c>
      <c r="AL3996" s="8" t="s">
        <v>10</v>
      </c>
      <c r="AM3996" s="8">
        <v>0</v>
      </c>
      <c r="AN3996" s="165">
        <v>46.92</v>
      </c>
      <c r="AO3996" s="161">
        <v>3999</v>
      </c>
      <c r="AP3996" s="159" t="s">
        <v>20</v>
      </c>
    </row>
    <row r="3997" spans="2:42" x14ac:dyDescent="0.25">
      <c r="B3997" s="161">
        <v>585</v>
      </c>
      <c r="C3997" s="163">
        <v>0.51383800000000002</v>
      </c>
      <c r="D3997" s="8">
        <v>3</v>
      </c>
      <c r="E3997" s="165">
        <v>135.52000000000001</v>
      </c>
      <c r="L3997" s="161">
        <v>2847</v>
      </c>
      <c r="M3997" s="163">
        <v>0.43330600000000002</v>
      </c>
      <c r="N3997" s="8">
        <v>3</v>
      </c>
      <c r="O3997" s="165">
        <v>131.19</v>
      </c>
      <c r="Q3997" s="161">
        <v>11017</v>
      </c>
      <c r="R3997" s="163">
        <v>0.172071</v>
      </c>
      <c r="S3997" s="8" t="s">
        <v>4</v>
      </c>
      <c r="T3997" s="8" t="s">
        <v>5</v>
      </c>
      <c r="U3997" s="8">
        <v>0</v>
      </c>
      <c r="V3997" s="165">
        <v>49.17</v>
      </c>
      <c r="W3997" s="161">
        <v>3994</v>
      </c>
      <c r="X3997" s="159" t="s">
        <v>20</v>
      </c>
      <c r="AI3997" s="161">
        <v>7587</v>
      </c>
      <c r="AJ3997" s="163">
        <v>0.15276699999999999</v>
      </c>
      <c r="AK3997" s="8" t="s">
        <v>6</v>
      </c>
      <c r="AL3997" s="8" t="s">
        <v>5</v>
      </c>
      <c r="AM3997" s="8">
        <v>0</v>
      </c>
      <c r="AN3997" s="165">
        <v>43.83</v>
      </c>
      <c r="AO3997" s="161">
        <v>4000</v>
      </c>
      <c r="AP3997" s="159" t="s">
        <v>20</v>
      </c>
    </row>
    <row r="3998" spans="2:42" x14ac:dyDescent="0.25">
      <c r="B3998" s="161">
        <v>586</v>
      </c>
      <c r="C3998" s="163">
        <v>2.3126850000000001</v>
      </c>
      <c r="D3998" s="8">
        <v>3</v>
      </c>
      <c r="E3998" s="165">
        <v>129.04</v>
      </c>
      <c r="L3998" s="161">
        <v>2848</v>
      </c>
      <c r="M3998" s="163">
        <v>0.40293600000000002</v>
      </c>
      <c r="N3998" s="8">
        <v>3</v>
      </c>
      <c r="O3998" s="165">
        <v>135.72999999999999</v>
      </c>
      <c r="Q3998" s="161">
        <v>11018</v>
      </c>
      <c r="R3998" s="163">
        <v>0.104604</v>
      </c>
      <c r="S3998" s="8" t="s">
        <v>4</v>
      </c>
      <c r="T3998" s="8" t="s">
        <v>5</v>
      </c>
      <c r="U3998" s="8">
        <v>0</v>
      </c>
      <c r="V3998" s="165">
        <v>46.2</v>
      </c>
      <c r="W3998" s="161">
        <v>3995</v>
      </c>
      <c r="X3998" s="159" t="s">
        <v>20</v>
      </c>
      <c r="AI3998" s="161">
        <v>7589</v>
      </c>
      <c r="AJ3998" s="163">
        <v>0.26882099999999998</v>
      </c>
      <c r="AK3998" s="8" t="s">
        <v>9</v>
      </c>
      <c r="AL3998" s="8" t="s">
        <v>10</v>
      </c>
      <c r="AM3998" s="8">
        <v>0</v>
      </c>
      <c r="AN3998" s="165">
        <v>40.700000000000003</v>
      </c>
      <c r="AO3998" s="161">
        <v>4001</v>
      </c>
      <c r="AP3998" s="159" t="s">
        <v>20</v>
      </c>
    </row>
    <row r="3999" spans="2:42" x14ac:dyDescent="0.25">
      <c r="B3999" s="161">
        <v>587</v>
      </c>
      <c r="C3999" s="163">
        <v>0.605433</v>
      </c>
      <c r="D3999" s="8">
        <v>3</v>
      </c>
      <c r="E3999" s="165">
        <v>139.02000000000001</v>
      </c>
      <c r="L3999" s="161">
        <v>2852</v>
      </c>
      <c r="M3999" s="163">
        <v>0.46767900000000001</v>
      </c>
      <c r="N3999" s="8">
        <v>3</v>
      </c>
      <c r="O3999" s="165">
        <v>130.75</v>
      </c>
      <c r="Q3999" s="161">
        <v>11019</v>
      </c>
      <c r="R3999" s="163">
        <v>0.17497699999999999</v>
      </c>
      <c r="S3999" s="8" t="s">
        <v>4</v>
      </c>
      <c r="T3999" s="8" t="s">
        <v>5</v>
      </c>
      <c r="U3999" s="8">
        <v>0</v>
      </c>
      <c r="V3999" s="165">
        <v>54.3</v>
      </c>
      <c r="W3999" s="161">
        <v>3996</v>
      </c>
      <c r="X3999" s="159" t="s">
        <v>20</v>
      </c>
      <c r="AI3999" s="161">
        <v>7590</v>
      </c>
      <c r="AJ3999" s="163">
        <v>0.24151800000000001</v>
      </c>
      <c r="AK3999" s="8" t="s">
        <v>4</v>
      </c>
      <c r="AL3999" s="8" t="s">
        <v>5</v>
      </c>
      <c r="AM3999" s="8">
        <v>0</v>
      </c>
      <c r="AN3999" s="165">
        <v>50.26</v>
      </c>
      <c r="AO3999" s="161">
        <v>4002</v>
      </c>
      <c r="AP3999" s="159" t="s">
        <v>18</v>
      </c>
    </row>
    <row r="4000" spans="2:42" x14ac:dyDescent="0.25">
      <c r="B4000" s="161">
        <v>592</v>
      </c>
      <c r="C4000" s="163">
        <v>1.77396</v>
      </c>
      <c r="D4000" s="8">
        <v>3</v>
      </c>
      <c r="E4000" s="165">
        <v>139.76</v>
      </c>
      <c r="L4000" s="161">
        <v>2853</v>
      </c>
      <c r="M4000" s="163">
        <v>0.42772500000000002</v>
      </c>
      <c r="N4000" s="8">
        <v>3</v>
      </c>
      <c r="O4000" s="165">
        <v>136.72</v>
      </c>
      <c r="Q4000" s="161">
        <v>11021</v>
      </c>
      <c r="R4000" s="163">
        <v>0.134799</v>
      </c>
      <c r="S4000" s="8" t="s">
        <v>4</v>
      </c>
      <c r="T4000" s="8" t="s">
        <v>5</v>
      </c>
      <c r="U4000" s="8">
        <v>0</v>
      </c>
      <c r="V4000" s="165">
        <v>48.4</v>
      </c>
      <c r="W4000" s="161">
        <v>3997</v>
      </c>
      <c r="X4000" s="159" t="s">
        <v>20</v>
      </c>
      <c r="AI4000" s="161">
        <v>7591</v>
      </c>
      <c r="AJ4000" s="163">
        <v>0.13860900000000001</v>
      </c>
      <c r="AK4000" s="8" t="s">
        <v>9</v>
      </c>
      <c r="AL4000" s="8" t="s">
        <v>10</v>
      </c>
      <c r="AM4000" s="8">
        <v>0</v>
      </c>
      <c r="AN4000" s="165">
        <v>50.86</v>
      </c>
      <c r="AO4000" s="161">
        <v>4003</v>
      </c>
      <c r="AP4000" s="159" t="s">
        <v>20</v>
      </c>
    </row>
    <row r="4001" spans="2:42" x14ac:dyDescent="0.25">
      <c r="B4001" s="161">
        <v>593</v>
      </c>
      <c r="C4001" s="163">
        <v>2.424642</v>
      </c>
      <c r="D4001" s="8">
        <v>3</v>
      </c>
      <c r="E4001" s="165">
        <v>140.07</v>
      </c>
      <c r="L4001" s="161">
        <v>2856</v>
      </c>
      <c r="M4001" s="163">
        <v>0.49069000000000002</v>
      </c>
      <c r="N4001" s="8">
        <v>3</v>
      </c>
      <c r="O4001" s="165">
        <v>140.78</v>
      </c>
      <c r="Q4001" s="161">
        <v>11027</v>
      </c>
      <c r="R4001" s="163">
        <v>0.102336</v>
      </c>
      <c r="S4001" s="8" t="s">
        <v>4</v>
      </c>
      <c r="T4001" s="8" t="s">
        <v>5</v>
      </c>
      <c r="U4001" s="8">
        <v>0</v>
      </c>
      <c r="V4001" s="165">
        <v>43.93</v>
      </c>
      <c r="W4001" s="161">
        <v>3998</v>
      </c>
      <c r="X4001" s="159" t="s">
        <v>20</v>
      </c>
      <c r="AI4001" s="161">
        <v>7592</v>
      </c>
      <c r="AJ4001" s="163">
        <v>0.210123</v>
      </c>
      <c r="AK4001" s="8" t="s">
        <v>42</v>
      </c>
      <c r="AL4001" s="8" t="s">
        <v>42</v>
      </c>
      <c r="AM4001" s="8">
        <v>0</v>
      </c>
      <c r="AN4001" s="165">
        <v>47.82</v>
      </c>
      <c r="AO4001" s="161">
        <v>4004</v>
      </c>
      <c r="AP4001" s="159" t="s">
        <v>20</v>
      </c>
    </row>
    <row r="4002" spans="2:42" x14ac:dyDescent="0.25">
      <c r="B4002" s="161">
        <v>597</v>
      </c>
      <c r="C4002" s="163">
        <v>4.4007009999999998</v>
      </c>
      <c r="D4002" s="8">
        <v>3</v>
      </c>
      <c r="E4002" s="165">
        <v>141.68</v>
      </c>
      <c r="L4002" s="161">
        <v>2857</v>
      </c>
      <c r="M4002" s="163">
        <v>0.55819200000000002</v>
      </c>
      <c r="N4002" s="8">
        <v>3</v>
      </c>
      <c r="O4002" s="165">
        <v>135.88</v>
      </c>
      <c r="Q4002" s="161">
        <v>11028</v>
      </c>
      <c r="R4002" s="163">
        <v>0.105776</v>
      </c>
      <c r="S4002" s="8" t="s">
        <v>6</v>
      </c>
      <c r="T4002" s="8" t="s">
        <v>5</v>
      </c>
      <c r="U4002" s="8">
        <v>0</v>
      </c>
      <c r="V4002" s="165">
        <v>41.44</v>
      </c>
      <c r="W4002" s="161">
        <v>3999</v>
      </c>
      <c r="X4002" s="159" t="s">
        <v>20</v>
      </c>
      <c r="AI4002" s="161">
        <v>7593</v>
      </c>
      <c r="AJ4002" s="163">
        <v>0.51349299999999998</v>
      </c>
      <c r="AK4002" s="8" t="s">
        <v>11</v>
      </c>
      <c r="AL4002" s="8" t="s">
        <v>10</v>
      </c>
      <c r="AM4002" s="8">
        <v>0</v>
      </c>
      <c r="AN4002" s="165">
        <v>50.83</v>
      </c>
      <c r="AO4002" s="161">
        <v>4005</v>
      </c>
      <c r="AP4002" s="159" t="s">
        <v>20</v>
      </c>
    </row>
    <row r="4003" spans="2:42" x14ac:dyDescent="0.25">
      <c r="B4003" s="161">
        <v>599</v>
      </c>
      <c r="C4003" s="163">
        <v>0.85843800000000003</v>
      </c>
      <c r="D4003" s="8">
        <v>3</v>
      </c>
      <c r="E4003" s="165">
        <v>135</v>
      </c>
      <c r="L4003" s="161">
        <v>2860</v>
      </c>
      <c r="M4003" s="163">
        <v>0.37558000000000002</v>
      </c>
      <c r="N4003" s="8">
        <v>3</v>
      </c>
      <c r="O4003" s="165">
        <v>126.27</v>
      </c>
      <c r="Q4003" s="161">
        <v>11030</v>
      </c>
      <c r="R4003" s="163">
        <v>0.10868</v>
      </c>
      <c r="S4003" s="8" t="s">
        <v>4</v>
      </c>
      <c r="T4003" s="8" t="s">
        <v>5</v>
      </c>
      <c r="U4003" s="8">
        <v>0</v>
      </c>
      <c r="V4003" s="165">
        <v>58.74</v>
      </c>
      <c r="W4003" s="161">
        <v>4000</v>
      </c>
      <c r="X4003" s="159" t="s">
        <v>20</v>
      </c>
      <c r="AI4003" s="161">
        <v>7594</v>
      </c>
      <c r="AJ4003" s="163">
        <v>0.14724300000000001</v>
      </c>
      <c r="AK4003" s="8" t="s">
        <v>6</v>
      </c>
      <c r="AL4003" s="8" t="s">
        <v>5</v>
      </c>
      <c r="AM4003" s="8">
        <v>0</v>
      </c>
      <c r="AN4003" s="165">
        <v>50.12</v>
      </c>
      <c r="AO4003" s="161">
        <v>4006</v>
      </c>
      <c r="AP4003" s="159" t="s">
        <v>20</v>
      </c>
    </row>
    <row r="4004" spans="2:42" x14ac:dyDescent="0.25">
      <c r="B4004" s="161">
        <v>601</v>
      </c>
      <c r="C4004" s="163">
        <v>1.1145879999999999</v>
      </c>
      <c r="D4004" s="8">
        <v>3</v>
      </c>
      <c r="E4004" s="165">
        <v>135.88</v>
      </c>
      <c r="L4004" s="161">
        <v>2862</v>
      </c>
      <c r="M4004" s="163">
        <v>0.39476299999999998</v>
      </c>
      <c r="N4004" s="8">
        <v>3</v>
      </c>
      <c r="O4004" s="165">
        <v>126.87</v>
      </c>
      <c r="Q4004" s="161">
        <v>11036</v>
      </c>
      <c r="R4004" s="163">
        <v>0.24154</v>
      </c>
      <c r="S4004" s="8" t="s">
        <v>4</v>
      </c>
      <c r="T4004" s="8" t="s">
        <v>5</v>
      </c>
      <c r="U4004" s="8">
        <v>0</v>
      </c>
      <c r="V4004" s="165">
        <v>53.87</v>
      </c>
      <c r="W4004" s="161">
        <v>4001</v>
      </c>
      <c r="X4004" s="159" t="s">
        <v>20</v>
      </c>
      <c r="AI4004" s="161">
        <v>7596</v>
      </c>
      <c r="AJ4004" s="163">
        <v>0.304093</v>
      </c>
      <c r="AK4004" s="8" t="s">
        <v>9</v>
      </c>
      <c r="AL4004" s="8" t="s">
        <v>10</v>
      </c>
      <c r="AM4004" s="8">
        <v>0</v>
      </c>
      <c r="AN4004" s="165">
        <v>55.35</v>
      </c>
      <c r="AO4004" s="161">
        <v>4007</v>
      </c>
      <c r="AP4004" s="159" t="s">
        <v>20</v>
      </c>
    </row>
    <row r="4005" spans="2:42" x14ac:dyDescent="0.25">
      <c r="B4005" s="161">
        <v>602</v>
      </c>
      <c r="C4005" s="163">
        <v>0.99837600000000004</v>
      </c>
      <c r="D4005" s="8">
        <v>3</v>
      </c>
      <c r="E4005" s="165">
        <v>152.01</v>
      </c>
      <c r="L4005" s="161">
        <v>2863</v>
      </c>
      <c r="M4005" s="163">
        <v>0.439224</v>
      </c>
      <c r="N4005" s="8">
        <v>3</v>
      </c>
      <c r="O4005" s="165">
        <v>130.81</v>
      </c>
      <c r="Q4005" s="161">
        <v>11039</v>
      </c>
      <c r="R4005" s="163">
        <v>0.94279999999999997</v>
      </c>
      <c r="S4005" s="8" t="s">
        <v>4</v>
      </c>
      <c r="T4005" s="8" t="s">
        <v>5</v>
      </c>
      <c r="U4005" s="8">
        <v>0</v>
      </c>
      <c r="V4005" s="165">
        <v>44.87</v>
      </c>
      <c r="W4005" s="161">
        <v>4002</v>
      </c>
      <c r="X4005" s="159" t="s">
        <v>19</v>
      </c>
      <c r="AI4005" s="161">
        <v>7598</v>
      </c>
      <c r="AJ4005" s="163">
        <v>0.46801700000000002</v>
      </c>
      <c r="AK4005" s="8" t="s">
        <v>9</v>
      </c>
      <c r="AL4005" s="8" t="s">
        <v>10</v>
      </c>
      <c r="AM4005" s="8">
        <v>0</v>
      </c>
      <c r="AN4005" s="165">
        <v>52.71</v>
      </c>
      <c r="AO4005" s="161">
        <v>4008</v>
      </c>
      <c r="AP4005" s="159" t="s">
        <v>18</v>
      </c>
    </row>
    <row r="4006" spans="2:42" x14ac:dyDescent="0.25">
      <c r="B4006" s="161">
        <v>606</v>
      </c>
      <c r="C4006" s="163">
        <v>2.6479219999999999</v>
      </c>
      <c r="D4006" s="8">
        <v>3</v>
      </c>
      <c r="E4006" s="165">
        <v>137.74</v>
      </c>
      <c r="L4006" s="161">
        <v>2878</v>
      </c>
      <c r="M4006" s="163">
        <v>0.148677</v>
      </c>
      <c r="N4006" s="8">
        <v>3</v>
      </c>
      <c r="O4006" s="165">
        <v>147.72</v>
      </c>
      <c r="Q4006" s="161">
        <v>11042</v>
      </c>
      <c r="R4006" s="163">
        <v>0.64086799999999999</v>
      </c>
      <c r="S4006" s="8" t="s">
        <v>4</v>
      </c>
      <c r="T4006" s="8" t="s">
        <v>5</v>
      </c>
      <c r="U4006" s="8">
        <v>0</v>
      </c>
      <c r="V4006" s="165">
        <v>42.99</v>
      </c>
      <c r="W4006" s="161">
        <v>4003</v>
      </c>
      <c r="X4006" s="159" t="s">
        <v>20</v>
      </c>
      <c r="AI4006" s="161">
        <v>7599</v>
      </c>
      <c r="AJ4006" s="163">
        <v>0.116705</v>
      </c>
      <c r="AK4006" s="8" t="s">
        <v>4</v>
      </c>
      <c r="AL4006" s="8" t="s">
        <v>5</v>
      </c>
      <c r="AM4006" s="8">
        <v>0</v>
      </c>
      <c r="AN4006" s="165">
        <v>41.87</v>
      </c>
      <c r="AO4006" s="161">
        <v>4009</v>
      </c>
      <c r="AP4006" s="159" t="s">
        <v>18</v>
      </c>
    </row>
    <row r="4007" spans="2:42" x14ac:dyDescent="0.25">
      <c r="B4007" s="161">
        <v>609</v>
      </c>
      <c r="C4007" s="163">
        <v>0.230298</v>
      </c>
      <c r="D4007" s="8">
        <v>3</v>
      </c>
      <c r="E4007" s="165">
        <v>141.01</v>
      </c>
      <c r="L4007" s="161">
        <v>2883</v>
      </c>
      <c r="M4007" s="163">
        <v>0.34994599999999998</v>
      </c>
      <c r="N4007" s="8">
        <v>3</v>
      </c>
      <c r="O4007" s="165">
        <v>126.53</v>
      </c>
      <c r="Q4007" s="161">
        <v>11043</v>
      </c>
      <c r="R4007" s="163">
        <v>0.39567799999999997</v>
      </c>
      <c r="S4007" s="8" t="s">
        <v>4</v>
      </c>
      <c r="T4007" s="8" t="s">
        <v>5</v>
      </c>
      <c r="U4007" s="8">
        <v>0</v>
      </c>
      <c r="V4007" s="165">
        <v>43.61</v>
      </c>
      <c r="W4007" s="161">
        <v>4004</v>
      </c>
      <c r="X4007" s="159" t="s">
        <v>20</v>
      </c>
      <c r="AI4007" s="161">
        <v>7601</v>
      </c>
      <c r="AJ4007" s="163">
        <v>0.40889399999999998</v>
      </c>
      <c r="AK4007" s="8" t="s">
        <v>9</v>
      </c>
      <c r="AL4007" s="8" t="s">
        <v>10</v>
      </c>
      <c r="AM4007" s="8">
        <v>0</v>
      </c>
      <c r="AN4007" s="165">
        <v>51.68</v>
      </c>
      <c r="AO4007" s="161">
        <v>4010</v>
      </c>
      <c r="AP4007" s="159" t="s">
        <v>19</v>
      </c>
    </row>
    <row r="4008" spans="2:42" x14ac:dyDescent="0.25">
      <c r="B4008" s="161">
        <v>611</v>
      </c>
      <c r="C4008" s="163">
        <v>2.7808099999999998</v>
      </c>
      <c r="D4008" s="8">
        <v>3</v>
      </c>
      <c r="E4008" s="165">
        <v>141.62</v>
      </c>
      <c r="L4008" s="161">
        <v>2888</v>
      </c>
      <c r="M4008" s="163">
        <v>0.57456700000000005</v>
      </c>
      <c r="N4008" s="8">
        <v>3</v>
      </c>
      <c r="O4008" s="165">
        <v>127.45</v>
      </c>
      <c r="Q4008" s="161">
        <v>11045</v>
      </c>
      <c r="R4008" s="163">
        <v>0.17032700000000001</v>
      </c>
      <c r="S4008" s="8" t="s">
        <v>4</v>
      </c>
      <c r="T4008" s="8" t="s">
        <v>5</v>
      </c>
      <c r="U4008" s="8">
        <v>0</v>
      </c>
      <c r="V4008" s="165">
        <v>50.17</v>
      </c>
      <c r="W4008" s="161">
        <v>4005</v>
      </c>
      <c r="X4008" s="159" t="s">
        <v>20</v>
      </c>
      <c r="AI4008" s="161">
        <v>7602</v>
      </c>
      <c r="AJ4008" s="163">
        <v>0.32294200000000001</v>
      </c>
      <c r="AK4008" s="8" t="s">
        <v>9</v>
      </c>
      <c r="AL4008" s="8" t="s">
        <v>10</v>
      </c>
      <c r="AM4008" s="8">
        <v>0</v>
      </c>
      <c r="AN4008" s="165">
        <v>45.36</v>
      </c>
      <c r="AO4008" s="161">
        <v>4011</v>
      </c>
      <c r="AP4008" s="159" t="s">
        <v>20</v>
      </c>
    </row>
    <row r="4009" spans="2:42" x14ac:dyDescent="0.25">
      <c r="B4009" s="161">
        <v>616</v>
      </c>
      <c r="C4009" s="163">
        <v>1.6498159999999999</v>
      </c>
      <c r="D4009" s="8">
        <v>3</v>
      </c>
      <c r="E4009" s="165">
        <v>131.80000000000001</v>
      </c>
      <c r="L4009" s="161">
        <v>2894</v>
      </c>
      <c r="M4009" s="163">
        <v>0.456266</v>
      </c>
      <c r="N4009" s="8">
        <v>3</v>
      </c>
      <c r="O4009" s="165">
        <v>141.65</v>
      </c>
      <c r="Q4009" s="161">
        <v>11049</v>
      </c>
      <c r="R4009" s="163">
        <v>0.55410800000000004</v>
      </c>
      <c r="S4009" s="8" t="s">
        <v>4</v>
      </c>
      <c r="T4009" s="8" t="s">
        <v>5</v>
      </c>
      <c r="U4009" s="8">
        <v>0</v>
      </c>
      <c r="V4009" s="165">
        <v>46.3</v>
      </c>
      <c r="W4009" s="161">
        <v>4006</v>
      </c>
      <c r="X4009" s="159" t="s">
        <v>20</v>
      </c>
      <c r="AI4009" s="161">
        <v>7603</v>
      </c>
      <c r="AJ4009" s="163">
        <v>0.43901899999999999</v>
      </c>
      <c r="AK4009" s="8" t="s">
        <v>9</v>
      </c>
      <c r="AL4009" s="8" t="s">
        <v>10</v>
      </c>
      <c r="AM4009" s="8">
        <v>0</v>
      </c>
      <c r="AN4009" s="165">
        <v>41.71</v>
      </c>
      <c r="AO4009" s="161">
        <v>4012</v>
      </c>
      <c r="AP4009" s="159" t="s">
        <v>18</v>
      </c>
    </row>
    <row r="4010" spans="2:42" x14ac:dyDescent="0.25">
      <c r="B4010" s="161">
        <v>619</v>
      </c>
      <c r="C4010" s="163">
        <v>1.9009149999999999</v>
      </c>
      <c r="D4010" s="8">
        <v>3</v>
      </c>
      <c r="E4010" s="165">
        <v>137.09</v>
      </c>
      <c r="L4010" s="161">
        <v>2895</v>
      </c>
      <c r="M4010" s="163">
        <v>0.67346600000000001</v>
      </c>
      <c r="N4010" s="8">
        <v>3</v>
      </c>
      <c r="O4010" s="165">
        <v>148.76</v>
      </c>
      <c r="Q4010" s="161">
        <v>11050</v>
      </c>
      <c r="R4010" s="163">
        <v>0.36988199999999999</v>
      </c>
      <c r="S4010" s="8" t="s">
        <v>4</v>
      </c>
      <c r="T4010" s="8" t="s">
        <v>5</v>
      </c>
      <c r="U4010" s="8">
        <v>0</v>
      </c>
      <c r="V4010" s="165">
        <v>51.43</v>
      </c>
      <c r="W4010" s="161">
        <v>4007</v>
      </c>
      <c r="X4010" s="159" t="s">
        <v>20</v>
      </c>
      <c r="AI4010" s="161">
        <v>7604</v>
      </c>
      <c r="AJ4010" s="163">
        <v>0.46742499999999998</v>
      </c>
      <c r="AK4010" s="8" t="s">
        <v>4</v>
      </c>
      <c r="AL4010" s="8" t="s">
        <v>5</v>
      </c>
      <c r="AM4010" s="8">
        <v>0</v>
      </c>
      <c r="AN4010" s="165">
        <v>34.44</v>
      </c>
      <c r="AO4010" s="161">
        <v>4013</v>
      </c>
      <c r="AP4010" s="159" t="s">
        <v>20</v>
      </c>
    </row>
    <row r="4011" spans="2:42" x14ac:dyDescent="0.25">
      <c r="B4011" s="161">
        <v>624</v>
      </c>
      <c r="C4011" s="163">
        <v>1.263417</v>
      </c>
      <c r="D4011" s="8">
        <v>3</v>
      </c>
      <c r="E4011" s="165">
        <v>146.96</v>
      </c>
      <c r="L4011" s="161">
        <v>2904</v>
      </c>
      <c r="M4011" s="163">
        <v>0.46000600000000003</v>
      </c>
      <c r="N4011" s="8">
        <v>3</v>
      </c>
      <c r="O4011" s="165">
        <v>154.82</v>
      </c>
      <c r="Q4011" s="161">
        <v>11053</v>
      </c>
      <c r="R4011" s="163">
        <v>7.1817000000000006E-2</v>
      </c>
      <c r="S4011" s="8" t="s">
        <v>4</v>
      </c>
      <c r="T4011" s="8" t="s">
        <v>5</v>
      </c>
      <c r="U4011" s="8">
        <v>0</v>
      </c>
      <c r="V4011" s="165">
        <v>39.520000000000003</v>
      </c>
      <c r="W4011" s="161">
        <v>4008</v>
      </c>
      <c r="X4011" s="159" t="s">
        <v>17</v>
      </c>
      <c r="AI4011" s="161">
        <v>7606</v>
      </c>
      <c r="AJ4011" s="163">
        <v>0.65577600000000003</v>
      </c>
      <c r="AK4011" s="8" t="s">
        <v>4</v>
      </c>
      <c r="AL4011" s="8" t="s">
        <v>5</v>
      </c>
      <c r="AM4011" s="8">
        <v>0</v>
      </c>
      <c r="AN4011" s="165">
        <v>49.39</v>
      </c>
      <c r="AO4011" s="161">
        <v>4014</v>
      </c>
      <c r="AP4011" s="159" t="s">
        <v>20</v>
      </c>
    </row>
    <row r="4012" spans="2:42" x14ac:dyDescent="0.25">
      <c r="B4012" s="161">
        <v>625</v>
      </c>
      <c r="C4012" s="163">
        <v>1.2617769999999999</v>
      </c>
      <c r="D4012" s="8">
        <v>3</v>
      </c>
      <c r="E4012" s="165">
        <v>138.31</v>
      </c>
      <c r="L4012" s="161">
        <v>2907</v>
      </c>
      <c r="M4012" s="163">
        <v>0.17236799999999999</v>
      </c>
      <c r="N4012" s="8">
        <v>3</v>
      </c>
      <c r="O4012" s="165">
        <v>140.6</v>
      </c>
      <c r="Q4012" s="161">
        <v>11054</v>
      </c>
      <c r="R4012" s="163">
        <v>9.6463999999999994E-2</v>
      </c>
      <c r="S4012" s="8" t="s">
        <v>4</v>
      </c>
      <c r="T4012" s="8" t="s">
        <v>5</v>
      </c>
      <c r="U4012" s="8">
        <v>0</v>
      </c>
      <c r="V4012" s="165">
        <v>50.47</v>
      </c>
      <c r="W4012" s="161">
        <v>4009</v>
      </c>
      <c r="X4012" s="159" t="s">
        <v>20</v>
      </c>
      <c r="AI4012" s="161">
        <v>7608</v>
      </c>
      <c r="AJ4012" s="163">
        <v>0.19828999999999999</v>
      </c>
      <c r="AK4012" s="8" t="s">
        <v>4</v>
      </c>
      <c r="AL4012" s="8" t="s">
        <v>5</v>
      </c>
      <c r="AM4012" s="8">
        <v>0</v>
      </c>
      <c r="AN4012" s="165">
        <v>47.29</v>
      </c>
      <c r="AO4012" s="161">
        <v>4015</v>
      </c>
      <c r="AP4012" s="159" t="s">
        <v>20</v>
      </c>
    </row>
    <row r="4013" spans="2:42" x14ac:dyDescent="0.25">
      <c r="B4013" s="161">
        <v>626</v>
      </c>
      <c r="C4013" s="163">
        <v>1.5586690000000001</v>
      </c>
      <c r="D4013" s="8">
        <v>3</v>
      </c>
      <c r="E4013" s="165">
        <v>150.11000000000001</v>
      </c>
      <c r="L4013" s="161">
        <v>2908</v>
      </c>
      <c r="M4013" s="163">
        <v>0.288711</v>
      </c>
      <c r="N4013" s="8">
        <v>3</v>
      </c>
      <c r="O4013" s="165">
        <v>149.83000000000001</v>
      </c>
      <c r="Q4013" s="161">
        <v>11055</v>
      </c>
      <c r="R4013" s="163">
        <v>0.31797500000000001</v>
      </c>
      <c r="S4013" s="8" t="s">
        <v>4</v>
      </c>
      <c r="T4013" s="8" t="s">
        <v>5</v>
      </c>
      <c r="U4013" s="8">
        <v>0</v>
      </c>
      <c r="V4013" s="165">
        <v>55.49</v>
      </c>
      <c r="W4013" s="161">
        <v>4010</v>
      </c>
      <c r="X4013" s="159" t="s">
        <v>20</v>
      </c>
      <c r="AI4013" s="161">
        <v>7610</v>
      </c>
      <c r="AJ4013" s="163">
        <v>0.39703300000000002</v>
      </c>
      <c r="AK4013" s="8" t="s">
        <v>4</v>
      </c>
      <c r="AL4013" s="8" t="s">
        <v>5</v>
      </c>
      <c r="AM4013" s="8">
        <v>0</v>
      </c>
      <c r="AN4013" s="165">
        <v>53.97</v>
      </c>
      <c r="AO4013" s="161">
        <v>4016</v>
      </c>
      <c r="AP4013" s="159" t="s">
        <v>18</v>
      </c>
    </row>
    <row r="4014" spans="2:42" x14ac:dyDescent="0.25">
      <c r="B4014" s="161">
        <v>628</v>
      </c>
      <c r="C4014" s="163">
        <v>0.86294800000000005</v>
      </c>
      <c r="D4014" s="8">
        <v>3</v>
      </c>
      <c r="E4014" s="165">
        <v>145.59</v>
      </c>
      <c r="L4014" s="161">
        <v>2912</v>
      </c>
      <c r="M4014" s="163">
        <v>0.44122299999999998</v>
      </c>
      <c r="N4014" s="8">
        <v>3</v>
      </c>
      <c r="O4014" s="165">
        <v>144.16</v>
      </c>
      <c r="Q4014" s="161">
        <v>11058</v>
      </c>
      <c r="R4014" s="163">
        <v>0.347833</v>
      </c>
      <c r="S4014" s="8" t="s">
        <v>4</v>
      </c>
      <c r="T4014" s="8" t="s">
        <v>5</v>
      </c>
      <c r="U4014" s="8">
        <v>0</v>
      </c>
      <c r="V4014" s="165">
        <v>51.25</v>
      </c>
      <c r="W4014" s="161">
        <v>4011</v>
      </c>
      <c r="X4014" s="159" t="s">
        <v>20</v>
      </c>
      <c r="AI4014" s="161">
        <v>7612</v>
      </c>
      <c r="AJ4014" s="163">
        <v>0.69000799999999995</v>
      </c>
      <c r="AK4014" s="8" t="s">
        <v>4</v>
      </c>
      <c r="AL4014" s="8" t="s">
        <v>5</v>
      </c>
      <c r="AM4014" s="8">
        <v>0</v>
      </c>
      <c r="AN4014" s="165">
        <v>45.8</v>
      </c>
      <c r="AO4014" s="161">
        <v>4017</v>
      </c>
      <c r="AP4014" s="159" t="s">
        <v>19</v>
      </c>
    </row>
    <row r="4015" spans="2:42" x14ac:dyDescent="0.25">
      <c r="B4015" s="161">
        <v>630</v>
      </c>
      <c r="C4015" s="163">
        <v>0.65370300000000003</v>
      </c>
      <c r="D4015" s="8">
        <v>3</v>
      </c>
      <c r="E4015" s="165">
        <v>139.13999999999999</v>
      </c>
      <c r="L4015" s="161">
        <v>2914</v>
      </c>
      <c r="M4015" s="163">
        <v>0.25938899999999998</v>
      </c>
      <c r="N4015" s="8">
        <v>3</v>
      </c>
      <c r="O4015" s="165">
        <v>128.68</v>
      </c>
      <c r="Q4015" s="161">
        <v>11061</v>
      </c>
      <c r="R4015" s="163">
        <v>9.9804000000000004E-2</v>
      </c>
      <c r="S4015" s="8" t="s">
        <v>4</v>
      </c>
      <c r="T4015" s="8" t="s">
        <v>5</v>
      </c>
      <c r="U4015" s="8">
        <v>0</v>
      </c>
      <c r="V4015" s="165">
        <v>48.37</v>
      </c>
      <c r="W4015" s="161">
        <v>4012</v>
      </c>
      <c r="X4015" s="159" t="s">
        <v>20</v>
      </c>
      <c r="AI4015" s="161">
        <v>7614</v>
      </c>
      <c r="AJ4015" s="163">
        <v>0.151202</v>
      </c>
      <c r="AK4015" s="8" t="s">
        <v>11</v>
      </c>
      <c r="AL4015" s="8" t="s">
        <v>10</v>
      </c>
      <c r="AM4015" s="8">
        <v>0</v>
      </c>
      <c r="AN4015" s="165">
        <v>42.99</v>
      </c>
      <c r="AO4015" s="161">
        <v>4018</v>
      </c>
      <c r="AP4015" s="159" t="s">
        <v>18</v>
      </c>
    </row>
    <row r="4016" spans="2:42" x14ac:dyDescent="0.25">
      <c r="B4016" s="161">
        <v>632</v>
      </c>
      <c r="C4016" s="163">
        <v>2.756599</v>
      </c>
      <c r="D4016" s="8">
        <v>3</v>
      </c>
      <c r="E4016" s="165">
        <v>141.34</v>
      </c>
      <c r="L4016" s="161">
        <v>2915</v>
      </c>
      <c r="M4016" s="163">
        <v>0.30565199999999998</v>
      </c>
      <c r="N4016" s="8">
        <v>3</v>
      </c>
      <c r="O4016" s="165">
        <v>134.07</v>
      </c>
      <c r="Q4016" s="161">
        <v>11064</v>
      </c>
      <c r="R4016" s="163">
        <v>6.7683999999999994E-2</v>
      </c>
      <c r="S4016" s="8" t="s">
        <v>4</v>
      </c>
      <c r="T4016" s="8" t="s">
        <v>5</v>
      </c>
      <c r="U4016" s="8">
        <v>0</v>
      </c>
      <c r="V4016" s="165">
        <v>52.5</v>
      </c>
      <c r="W4016" s="161">
        <v>4013</v>
      </c>
      <c r="X4016" s="159" t="s">
        <v>20</v>
      </c>
      <c r="AI4016" s="161">
        <v>7616</v>
      </c>
      <c r="AJ4016" s="163">
        <v>0.57865900000000003</v>
      </c>
      <c r="AK4016" s="8" t="s">
        <v>9</v>
      </c>
      <c r="AL4016" s="8" t="s">
        <v>10</v>
      </c>
      <c r="AM4016" s="8">
        <v>0</v>
      </c>
      <c r="AN4016" s="165">
        <v>40.83</v>
      </c>
      <c r="AO4016" s="161">
        <v>4019</v>
      </c>
      <c r="AP4016" s="159" t="s">
        <v>18</v>
      </c>
    </row>
    <row r="4017" spans="2:42" x14ac:dyDescent="0.25">
      <c r="B4017" s="161">
        <v>635</v>
      </c>
      <c r="C4017" s="163">
        <v>1.0242039999999999</v>
      </c>
      <c r="D4017" s="8">
        <v>3</v>
      </c>
      <c r="E4017" s="165">
        <v>143.13999999999999</v>
      </c>
      <c r="L4017" s="161">
        <v>2917</v>
      </c>
      <c r="M4017" s="163">
        <v>0.33269199999999999</v>
      </c>
      <c r="N4017" s="8">
        <v>3</v>
      </c>
      <c r="O4017" s="165">
        <v>148.84</v>
      </c>
      <c r="Q4017" s="161">
        <v>11066</v>
      </c>
      <c r="R4017" s="163">
        <v>0.33228600000000003</v>
      </c>
      <c r="S4017" s="8" t="s">
        <v>4</v>
      </c>
      <c r="T4017" s="8" t="s">
        <v>5</v>
      </c>
      <c r="U4017" s="8">
        <v>0</v>
      </c>
      <c r="V4017" s="165">
        <v>37.22</v>
      </c>
      <c r="W4017" s="161">
        <v>4014</v>
      </c>
      <c r="X4017" s="159" t="s">
        <v>20</v>
      </c>
      <c r="AI4017" s="161">
        <v>7617</v>
      </c>
      <c r="AJ4017" s="163">
        <v>0.44730900000000001</v>
      </c>
      <c r="AK4017" s="8" t="s">
        <v>4</v>
      </c>
      <c r="AL4017" s="8" t="s">
        <v>5</v>
      </c>
      <c r="AM4017" s="8">
        <v>0</v>
      </c>
      <c r="AN4017" s="165">
        <v>59.28</v>
      </c>
      <c r="AO4017" s="161">
        <v>4020</v>
      </c>
      <c r="AP4017" s="159" t="s">
        <v>18</v>
      </c>
    </row>
    <row r="4018" spans="2:42" x14ac:dyDescent="0.25">
      <c r="B4018" s="161">
        <v>636</v>
      </c>
      <c r="C4018" s="163">
        <v>4.1725240000000001</v>
      </c>
      <c r="D4018" s="8">
        <v>3</v>
      </c>
      <c r="E4018" s="165">
        <v>145.69999999999999</v>
      </c>
      <c r="L4018" s="161">
        <v>2918</v>
      </c>
      <c r="M4018" s="163">
        <v>0.32931199999999999</v>
      </c>
      <c r="N4018" s="8">
        <v>3</v>
      </c>
      <c r="O4018" s="165">
        <v>149.22999999999999</v>
      </c>
      <c r="Q4018" s="161">
        <v>11073</v>
      </c>
      <c r="R4018" s="163">
        <v>6.3464999999999994E-2</v>
      </c>
      <c r="S4018" s="8" t="s">
        <v>4</v>
      </c>
      <c r="T4018" s="8" t="s">
        <v>5</v>
      </c>
      <c r="U4018" s="8">
        <v>0</v>
      </c>
      <c r="V4018" s="165">
        <v>43.02</v>
      </c>
      <c r="W4018" s="161">
        <v>4015</v>
      </c>
      <c r="X4018" s="159" t="s">
        <v>20</v>
      </c>
      <c r="AI4018" s="161">
        <v>7619</v>
      </c>
      <c r="AJ4018" s="163">
        <v>0.271675</v>
      </c>
      <c r="AK4018" s="8" t="s">
        <v>9</v>
      </c>
      <c r="AL4018" s="8" t="s">
        <v>10</v>
      </c>
      <c r="AM4018" s="8">
        <v>0</v>
      </c>
      <c r="AN4018" s="165">
        <v>44.67</v>
      </c>
      <c r="AO4018" s="161">
        <v>4021</v>
      </c>
      <c r="AP4018" s="159" t="s">
        <v>18</v>
      </c>
    </row>
    <row r="4019" spans="2:42" x14ac:dyDescent="0.25">
      <c r="B4019" s="161">
        <v>639</v>
      </c>
      <c r="C4019" s="163">
        <v>2.99688</v>
      </c>
      <c r="D4019" s="8">
        <v>3</v>
      </c>
      <c r="E4019" s="165">
        <v>140.82</v>
      </c>
      <c r="L4019" s="161">
        <v>2920</v>
      </c>
      <c r="M4019" s="163">
        <v>0.64809700000000003</v>
      </c>
      <c r="N4019" s="8">
        <v>3</v>
      </c>
      <c r="O4019" s="165">
        <v>145.27000000000001</v>
      </c>
      <c r="Q4019" s="161">
        <v>11074</v>
      </c>
      <c r="R4019" s="163">
        <v>0.164573</v>
      </c>
      <c r="S4019" s="8" t="s">
        <v>4</v>
      </c>
      <c r="T4019" s="8" t="s">
        <v>5</v>
      </c>
      <c r="U4019" s="8">
        <v>0</v>
      </c>
      <c r="V4019" s="165">
        <v>48.1</v>
      </c>
      <c r="W4019" s="161">
        <v>4016</v>
      </c>
      <c r="X4019" s="159" t="s">
        <v>20</v>
      </c>
      <c r="AI4019" s="161">
        <v>7620</v>
      </c>
      <c r="AJ4019" s="163">
        <v>0.46363500000000002</v>
      </c>
      <c r="AK4019" s="8" t="s">
        <v>9</v>
      </c>
      <c r="AL4019" s="8" t="s">
        <v>10</v>
      </c>
      <c r="AM4019" s="8">
        <v>0</v>
      </c>
      <c r="AN4019" s="165">
        <v>46.93</v>
      </c>
      <c r="AO4019" s="161">
        <v>4022</v>
      </c>
      <c r="AP4019" s="159" t="s">
        <v>20</v>
      </c>
    </row>
    <row r="4020" spans="2:42" x14ac:dyDescent="0.25">
      <c r="B4020" s="161">
        <v>642</v>
      </c>
      <c r="C4020" s="163">
        <v>0.39707599999999998</v>
      </c>
      <c r="D4020" s="8">
        <v>3</v>
      </c>
      <c r="E4020" s="165">
        <v>141.52000000000001</v>
      </c>
      <c r="L4020" s="161">
        <v>2928</v>
      </c>
      <c r="M4020" s="163">
        <v>0.545794</v>
      </c>
      <c r="N4020" s="8">
        <v>3</v>
      </c>
      <c r="O4020" s="165">
        <v>141.85</v>
      </c>
      <c r="Q4020" s="161">
        <v>11076</v>
      </c>
      <c r="R4020" s="163">
        <v>0.107172</v>
      </c>
      <c r="S4020" s="8" t="s">
        <v>4</v>
      </c>
      <c r="T4020" s="8" t="s">
        <v>5</v>
      </c>
      <c r="U4020" s="8">
        <v>0</v>
      </c>
      <c r="V4020" s="165">
        <v>36</v>
      </c>
      <c r="W4020" s="161">
        <v>4017</v>
      </c>
      <c r="X4020" s="159" t="s">
        <v>20</v>
      </c>
      <c r="AI4020" s="161">
        <v>7622</v>
      </c>
      <c r="AJ4020" s="163">
        <v>0.41694500000000001</v>
      </c>
      <c r="AK4020" s="8" t="s">
        <v>4</v>
      </c>
      <c r="AL4020" s="8" t="s">
        <v>5</v>
      </c>
      <c r="AM4020" s="8">
        <v>0</v>
      </c>
      <c r="AN4020" s="165">
        <v>46.63</v>
      </c>
      <c r="AO4020" s="161">
        <v>4023</v>
      </c>
      <c r="AP4020" s="159" t="s">
        <v>18</v>
      </c>
    </row>
    <row r="4021" spans="2:42" x14ac:dyDescent="0.25">
      <c r="B4021" s="161">
        <v>645</v>
      </c>
      <c r="C4021" s="163">
        <v>1.046082</v>
      </c>
      <c r="D4021" s="8">
        <v>3</v>
      </c>
      <c r="E4021" s="165">
        <v>149.56</v>
      </c>
      <c r="L4021" s="161">
        <v>2929</v>
      </c>
      <c r="M4021" s="163">
        <v>0.44270799999999999</v>
      </c>
      <c r="N4021" s="8">
        <v>3</v>
      </c>
      <c r="O4021" s="165">
        <v>141.07</v>
      </c>
      <c r="Q4021" s="161">
        <v>11078</v>
      </c>
      <c r="R4021" s="163">
        <v>0.30631000000000003</v>
      </c>
      <c r="S4021" s="8" t="s">
        <v>4</v>
      </c>
      <c r="T4021" s="8" t="s">
        <v>5</v>
      </c>
      <c r="U4021" s="8">
        <v>0</v>
      </c>
      <c r="V4021" s="165">
        <v>58.22</v>
      </c>
      <c r="W4021" s="161">
        <v>4018</v>
      </c>
      <c r="X4021" s="159" t="s">
        <v>20</v>
      </c>
      <c r="AI4021" s="161">
        <v>7623</v>
      </c>
      <c r="AJ4021" s="163">
        <v>0.23356499999999999</v>
      </c>
      <c r="AK4021" s="8" t="s">
        <v>42</v>
      </c>
      <c r="AL4021" s="8" t="s">
        <v>42</v>
      </c>
      <c r="AM4021" s="8">
        <v>0</v>
      </c>
      <c r="AN4021" s="165">
        <v>52.74</v>
      </c>
      <c r="AO4021" s="161">
        <v>4024</v>
      </c>
      <c r="AP4021" s="159" t="s">
        <v>19</v>
      </c>
    </row>
    <row r="4022" spans="2:42" x14ac:dyDescent="0.25">
      <c r="B4022" s="161">
        <v>654</v>
      </c>
      <c r="C4022" s="163">
        <v>1.39422</v>
      </c>
      <c r="D4022" s="8">
        <v>3</v>
      </c>
      <c r="E4022" s="165">
        <v>139.77000000000001</v>
      </c>
      <c r="L4022" s="161">
        <v>2932</v>
      </c>
      <c r="M4022" s="163">
        <v>0.22398000000000001</v>
      </c>
      <c r="N4022" s="8">
        <v>3</v>
      </c>
      <c r="O4022" s="165">
        <v>137.71</v>
      </c>
      <c r="Q4022" s="161">
        <v>11080</v>
      </c>
      <c r="R4022" s="163">
        <v>0.108181</v>
      </c>
      <c r="S4022" s="8" t="s">
        <v>4</v>
      </c>
      <c r="T4022" s="8" t="s">
        <v>5</v>
      </c>
      <c r="U4022" s="8">
        <v>0</v>
      </c>
      <c r="V4022" s="165">
        <v>54.71</v>
      </c>
      <c r="W4022" s="161">
        <v>4019</v>
      </c>
      <c r="X4022" s="159" t="s">
        <v>20</v>
      </c>
      <c r="AI4022" s="161">
        <v>7624</v>
      </c>
      <c r="AJ4022" s="163">
        <v>0.21398600000000001</v>
      </c>
      <c r="AK4022" s="8" t="s">
        <v>4</v>
      </c>
      <c r="AL4022" s="8" t="s">
        <v>5</v>
      </c>
      <c r="AM4022" s="8">
        <v>0</v>
      </c>
      <c r="AN4022" s="165">
        <v>38.049999999999997</v>
      </c>
      <c r="AO4022" s="161">
        <v>4025</v>
      </c>
      <c r="AP4022" s="159" t="s">
        <v>19</v>
      </c>
    </row>
    <row r="4023" spans="2:42" x14ac:dyDescent="0.25">
      <c r="B4023" s="161">
        <v>656</v>
      </c>
      <c r="C4023" s="163">
        <v>2.235007</v>
      </c>
      <c r="D4023" s="8">
        <v>3</v>
      </c>
      <c r="E4023" s="165">
        <v>128.38999999999999</v>
      </c>
      <c r="L4023" s="161">
        <v>2934</v>
      </c>
      <c r="M4023" s="163">
        <v>0.63351999999999997</v>
      </c>
      <c r="N4023" s="8">
        <v>3</v>
      </c>
      <c r="O4023" s="165">
        <v>130.11000000000001</v>
      </c>
      <c r="Q4023" s="161">
        <v>11081</v>
      </c>
      <c r="R4023" s="163">
        <v>0.100787</v>
      </c>
      <c r="S4023" s="8" t="s">
        <v>4</v>
      </c>
      <c r="T4023" s="8" t="s">
        <v>5</v>
      </c>
      <c r="U4023" s="8">
        <v>0</v>
      </c>
      <c r="V4023" s="165">
        <v>46.25</v>
      </c>
      <c r="W4023" s="161">
        <v>4020</v>
      </c>
      <c r="X4023" s="159" t="s">
        <v>20</v>
      </c>
      <c r="AI4023" s="161">
        <v>7626</v>
      </c>
      <c r="AJ4023" s="163">
        <v>7.4926999999999994E-2</v>
      </c>
      <c r="AK4023" s="8" t="s">
        <v>9</v>
      </c>
      <c r="AL4023" s="8" t="s">
        <v>10</v>
      </c>
      <c r="AM4023" s="8">
        <v>0</v>
      </c>
      <c r="AN4023" s="165">
        <v>55.16</v>
      </c>
      <c r="AO4023" s="161">
        <v>4026</v>
      </c>
      <c r="AP4023" s="159" t="s">
        <v>18</v>
      </c>
    </row>
    <row r="4024" spans="2:42" x14ac:dyDescent="0.25">
      <c r="B4024" s="161">
        <v>668</v>
      </c>
      <c r="C4024" s="163">
        <v>2.8093379999999999</v>
      </c>
      <c r="D4024" s="8">
        <v>3</v>
      </c>
      <c r="E4024" s="165">
        <v>146.86000000000001</v>
      </c>
      <c r="L4024" s="161">
        <v>2940</v>
      </c>
      <c r="M4024" s="163">
        <v>0.44821100000000003</v>
      </c>
      <c r="N4024" s="8">
        <v>3</v>
      </c>
      <c r="O4024" s="165">
        <v>130.6</v>
      </c>
      <c r="Q4024" s="161">
        <v>11082</v>
      </c>
      <c r="R4024" s="163">
        <v>0.18856400000000001</v>
      </c>
      <c r="S4024" s="8" t="s">
        <v>4</v>
      </c>
      <c r="T4024" s="8" t="s">
        <v>5</v>
      </c>
      <c r="U4024" s="8">
        <v>0</v>
      </c>
      <c r="V4024" s="165">
        <v>47.04</v>
      </c>
      <c r="W4024" s="161">
        <v>4021</v>
      </c>
      <c r="X4024" s="159" t="s">
        <v>20</v>
      </c>
      <c r="AI4024" s="161">
        <v>7627</v>
      </c>
      <c r="AJ4024" s="163">
        <v>0.44421300000000002</v>
      </c>
      <c r="AK4024" s="8" t="s">
        <v>9</v>
      </c>
      <c r="AL4024" s="8" t="s">
        <v>10</v>
      </c>
      <c r="AM4024" s="8">
        <v>0</v>
      </c>
      <c r="AN4024" s="165">
        <v>47.41</v>
      </c>
      <c r="AO4024" s="161">
        <v>4027</v>
      </c>
      <c r="AP4024" s="159" t="s">
        <v>20</v>
      </c>
    </row>
    <row r="4025" spans="2:42" x14ac:dyDescent="0.25">
      <c r="B4025" s="161">
        <v>670</v>
      </c>
      <c r="C4025" s="163">
        <v>2.3138269999999999</v>
      </c>
      <c r="D4025" s="8">
        <v>3</v>
      </c>
      <c r="E4025" s="165">
        <v>144.86000000000001</v>
      </c>
      <c r="L4025" s="161">
        <v>2942</v>
      </c>
      <c r="M4025" s="163">
        <v>0.48060199999999997</v>
      </c>
      <c r="N4025" s="8">
        <v>3</v>
      </c>
      <c r="O4025" s="165">
        <v>128.88999999999999</v>
      </c>
      <c r="Q4025" s="161">
        <v>11084</v>
      </c>
      <c r="R4025" s="163">
        <v>0.68992399999999998</v>
      </c>
      <c r="S4025" s="8" t="s">
        <v>4</v>
      </c>
      <c r="T4025" s="8" t="s">
        <v>5</v>
      </c>
      <c r="U4025" s="8">
        <v>0</v>
      </c>
      <c r="V4025" s="165">
        <v>43.21</v>
      </c>
      <c r="W4025" s="161">
        <v>4022</v>
      </c>
      <c r="X4025" s="159" t="s">
        <v>20</v>
      </c>
      <c r="AI4025" s="161">
        <v>7628</v>
      </c>
      <c r="AJ4025" s="163">
        <v>0.53922300000000001</v>
      </c>
      <c r="AK4025" s="8" t="s">
        <v>42</v>
      </c>
      <c r="AL4025" s="8" t="s">
        <v>42</v>
      </c>
      <c r="AM4025" s="8">
        <v>0</v>
      </c>
      <c r="AN4025" s="165">
        <v>43.82</v>
      </c>
      <c r="AO4025" s="161">
        <v>4028</v>
      </c>
      <c r="AP4025" s="159" t="s">
        <v>18</v>
      </c>
    </row>
    <row r="4026" spans="2:42" x14ac:dyDescent="0.25">
      <c r="B4026" s="161">
        <v>672</v>
      </c>
      <c r="C4026" s="163">
        <v>1.692518</v>
      </c>
      <c r="D4026" s="8">
        <v>3</v>
      </c>
      <c r="E4026" s="165">
        <v>144.72</v>
      </c>
      <c r="L4026" s="161">
        <v>2948</v>
      </c>
      <c r="M4026" s="163">
        <v>0.47162599999999999</v>
      </c>
      <c r="N4026" s="8">
        <v>3</v>
      </c>
      <c r="O4026" s="165">
        <v>139.47</v>
      </c>
      <c r="Q4026" s="161">
        <v>11088</v>
      </c>
      <c r="R4026" s="163">
        <v>0.114582</v>
      </c>
      <c r="S4026" s="8" t="s">
        <v>4</v>
      </c>
      <c r="T4026" s="8" t="s">
        <v>5</v>
      </c>
      <c r="U4026" s="8">
        <v>0</v>
      </c>
      <c r="V4026" s="165">
        <v>50.49</v>
      </c>
      <c r="W4026" s="161">
        <v>4023</v>
      </c>
      <c r="X4026" s="159" t="s">
        <v>20</v>
      </c>
      <c r="AI4026" s="161">
        <v>7629</v>
      </c>
      <c r="AJ4026" s="163">
        <v>0.362346</v>
      </c>
      <c r="AK4026" s="8" t="s">
        <v>4</v>
      </c>
      <c r="AL4026" s="8" t="s">
        <v>5</v>
      </c>
      <c r="AM4026" s="8">
        <v>0</v>
      </c>
      <c r="AN4026" s="165">
        <v>43.5</v>
      </c>
      <c r="AO4026" s="161">
        <v>4029</v>
      </c>
      <c r="AP4026" s="159" t="s">
        <v>20</v>
      </c>
    </row>
    <row r="4027" spans="2:42" x14ac:dyDescent="0.25">
      <c r="B4027" s="161">
        <v>673</v>
      </c>
      <c r="C4027" s="163">
        <v>2.2915329999999998</v>
      </c>
      <c r="D4027" s="8">
        <v>3</v>
      </c>
      <c r="E4027" s="165">
        <v>147.35</v>
      </c>
      <c r="L4027" s="161">
        <v>2949</v>
      </c>
      <c r="M4027" s="163">
        <v>0.77577300000000005</v>
      </c>
      <c r="N4027" s="8">
        <v>3</v>
      </c>
      <c r="O4027" s="165">
        <v>136.51</v>
      </c>
      <c r="Q4027" s="161">
        <v>11090</v>
      </c>
      <c r="R4027" s="163">
        <v>0.16233300000000001</v>
      </c>
      <c r="S4027" s="8" t="s">
        <v>4</v>
      </c>
      <c r="T4027" s="8" t="s">
        <v>5</v>
      </c>
      <c r="U4027" s="8">
        <v>0</v>
      </c>
      <c r="V4027" s="165">
        <v>56.33</v>
      </c>
      <c r="W4027" s="161">
        <v>4024</v>
      </c>
      <c r="X4027" s="159" t="s">
        <v>20</v>
      </c>
      <c r="AI4027" s="161">
        <v>7631</v>
      </c>
      <c r="AJ4027" s="163">
        <v>0.46885500000000002</v>
      </c>
      <c r="AK4027" s="8" t="s">
        <v>42</v>
      </c>
      <c r="AL4027" s="8" t="s">
        <v>42</v>
      </c>
      <c r="AM4027" s="8">
        <v>0</v>
      </c>
      <c r="AN4027" s="165">
        <v>40.479999999999997</v>
      </c>
      <c r="AO4027" s="161">
        <v>4030</v>
      </c>
      <c r="AP4027" s="159" t="s">
        <v>18</v>
      </c>
    </row>
    <row r="4028" spans="2:42" x14ac:dyDescent="0.25">
      <c r="B4028" s="161">
        <v>674</v>
      </c>
      <c r="C4028" s="163">
        <v>0.57439600000000002</v>
      </c>
      <c r="D4028" s="8">
        <v>3</v>
      </c>
      <c r="E4028" s="165">
        <v>138.75</v>
      </c>
      <c r="L4028" s="161">
        <v>2950</v>
      </c>
      <c r="M4028" s="163">
        <v>0.39207700000000001</v>
      </c>
      <c r="N4028" s="8">
        <v>3</v>
      </c>
      <c r="O4028" s="165">
        <v>143.62</v>
      </c>
      <c r="Q4028" s="161">
        <v>11094</v>
      </c>
      <c r="R4028" s="163">
        <v>0.27162999999999998</v>
      </c>
      <c r="S4028" s="8" t="s">
        <v>4</v>
      </c>
      <c r="T4028" s="8" t="s">
        <v>5</v>
      </c>
      <c r="U4028" s="8">
        <v>0</v>
      </c>
      <c r="V4028" s="165">
        <v>40.369999999999997</v>
      </c>
      <c r="W4028" s="161">
        <v>4025</v>
      </c>
      <c r="X4028" s="159" t="s">
        <v>20</v>
      </c>
      <c r="AI4028" s="161">
        <v>7633</v>
      </c>
      <c r="AJ4028" s="163">
        <v>0.60054300000000005</v>
      </c>
      <c r="AK4028" s="8" t="s">
        <v>4</v>
      </c>
      <c r="AL4028" s="8" t="s">
        <v>5</v>
      </c>
      <c r="AM4028" s="8">
        <v>0</v>
      </c>
      <c r="AN4028" s="165">
        <v>39.57</v>
      </c>
      <c r="AO4028" s="161">
        <v>4031</v>
      </c>
      <c r="AP4028" s="159" t="s">
        <v>18</v>
      </c>
    </row>
    <row r="4029" spans="2:42" x14ac:dyDescent="0.25">
      <c r="B4029" s="161">
        <v>677</v>
      </c>
      <c r="C4029" s="163">
        <v>2.5599129999999999</v>
      </c>
      <c r="D4029" s="8">
        <v>3</v>
      </c>
      <c r="E4029" s="165">
        <v>147.38</v>
      </c>
      <c r="L4029" s="161">
        <v>2951</v>
      </c>
      <c r="M4029" s="163">
        <v>0.38957399999999998</v>
      </c>
      <c r="N4029" s="8">
        <v>3</v>
      </c>
      <c r="O4029" s="165">
        <v>139.81</v>
      </c>
      <c r="Q4029" s="161">
        <v>11097</v>
      </c>
      <c r="R4029" s="163">
        <v>0.51503900000000002</v>
      </c>
      <c r="S4029" s="8" t="s">
        <v>6</v>
      </c>
      <c r="T4029" s="8" t="s">
        <v>5</v>
      </c>
      <c r="U4029" s="8">
        <v>0</v>
      </c>
      <c r="V4029" s="165">
        <v>45.18</v>
      </c>
      <c r="W4029" s="161">
        <v>4026</v>
      </c>
      <c r="X4029" s="159" t="s">
        <v>20</v>
      </c>
      <c r="AI4029" s="161">
        <v>7637</v>
      </c>
      <c r="AJ4029" s="163">
        <v>0.123822</v>
      </c>
      <c r="AK4029" s="8" t="s">
        <v>4</v>
      </c>
      <c r="AL4029" s="8" t="s">
        <v>5</v>
      </c>
      <c r="AM4029" s="8">
        <v>0</v>
      </c>
      <c r="AN4029" s="165">
        <v>45.62</v>
      </c>
      <c r="AO4029" s="161">
        <v>4032</v>
      </c>
      <c r="AP4029" s="159" t="s">
        <v>18</v>
      </c>
    </row>
    <row r="4030" spans="2:42" x14ac:dyDescent="0.25">
      <c r="B4030" s="161">
        <v>679</v>
      </c>
      <c r="C4030" s="163">
        <v>1.611421</v>
      </c>
      <c r="D4030" s="8">
        <v>3</v>
      </c>
      <c r="E4030" s="165">
        <v>141.01</v>
      </c>
      <c r="L4030" s="161">
        <v>2954</v>
      </c>
      <c r="M4030" s="163">
        <v>0.48465599999999998</v>
      </c>
      <c r="N4030" s="8">
        <v>3</v>
      </c>
      <c r="O4030" s="165">
        <v>139.99</v>
      </c>
      <c r="Q4030" s="161">
        <v>11099</v>
      </c>
      <c r="R4030" s="163">
        <v>0.32959899999999998</v>
      </c>
      <c r="S4030" s="8" t="s">
        <v>14</v>
      </c>
      <c r="T4030" s="8" t="s">
        <v>13</v>
      </c>
      <c r="U4030" s="8">
        <v>0</v>
      </c>
      <c r="V4030" s="165">
        <v>52.78</v>
      </c>
      <c r="W4030" s="161">
        <v>4027</v>
      </c>
      <c r="X4030" s="159" t="s">
        <v>20</v>
      </c>
      <c r="AI4030" s="161">
        <v>7639</v>
      </c>
      <c r="AJ4030" s="163">
        <v>0.23836599999999999</v>
      </c>
      <c r="AK4030" s="8" t="s">
        <v>9</v>
      </c>
      <c r="AL4030" s="8" t="s">
        <v>10</v>
      </c>
      <c r="AM4030" s="8">
        <v>0</v>
      </c>
      <c r="AN4030" s="165">
        <v>43.61</v>
      </c>
      <c r="AO4030" s="161">
        <v>4033</v>
      </c>
      <c r="AP4030" s="159" t="s">
        <v>18</v>
      </c>
    </row>
    <row r="4031" spans="2:42" x14ac:dyDescent="0.25">
      <c r="B4031" s="161">
        <v>681</v>
      </c>
      <c r="C4031" s="163">
        <v>1.177144</v>
      </c>
      <c r="D4031" s="8">
        <v>3</v>
      </c>
      <c r="E4031" s="165">
        <v>140.75</v>
      </c>
      <c r="L4031" s="161">
        <v>2959</v>
      </c>
      <c r="M4031" s="163">
        <v>0.161331</v>
      </c>
      <c r="N4031" s="8">
        <v>3</v>
      </c>
      <c r="O4031" s="165">
        <v>139.35</v>
      </c>
      <c r="Q4031" s="161">
        <v>11101</v>
      </c>
      <c r="R4031" s="163">
        <v>0.313913</v>
      </c>
      <c r="S4031" s="8" t="s">
        <v>4</v>
      </c>
      <c r="T4031" s="8" t="s">
        <v>5</v>
      </c>
      <c r="U4031" s="8">
        <v>0</v>
      </c>
      <c r="V4031" s="165">
        <v>40.72</v>
      </c>
      <c r="W4031" s="161">
        <v>4028</v>
      </c>
      <c r="X4031" s="159" t="s">
        <v>20</v>
      </c>
      <c r="AI4031" s="161">
        <v>7640</v>
      </c>
      <c r="AJ4031" s="163">
        <v>1.1856599999999999</v>
      </c>
      <c r="AK4031" s="8" t="s">
        <v>11</v>
      </c>
      <c r="AL4031" s="8" t="s">
        <v>10</v>
      </c>
      <c r="AM4031" s="8">
        <v>0</v>
      </c>
      <c r="AN4031" s="165">
        <v>46.13</v>
      </c>
      <c r="AO4031" s="161">
        <v>4034</v>
      </c>
      <c r="AP4031" s="159" t="s">
        <v>20</v>
      </c>
    </row>
    <row r="4032" spans="2:42" x14ac:dyDescent="0.25">
      <c r="B4032" s="161">
        <v>683</v>
      </c>
      <c r="C4032" s="163">
        <v>2.574068</v>
      </c>
      <c r="D4032" s="8">
        <v>3</v>
      </c>
      <c r="E4032" s="165">
        <v>139.5</v>
      </c>
      <c r="L4032" s="161">
        <v>2961</v>
      </c>
      <c r="M4032" s="163">
        <v>0.32675399999999999</v>
      </c>
      <c r="N4032" s="8">
        <v>3</v>
      </c>
      <c r="O4032" s="165">
        <v>134.96</v>
      </c>
      <c r="Q4032" s="161">
        <v>11107</v>
      </c>
      <c r="R4032" s="163">
        <v>0.75529000000000002</v>
      </c>
      <c r="S4032" s="8" t="s">
        <v>6</v>
      </c>
      <c r="T4032" s="8" t="s">
        <v>5</v>
      </c>
      <c r="U4032" s="8">
        <v>0</v>
      </c>
      <c r="V4032" s="165">
        <v>43.8</v>
      </c>
      <c r="W4032" s="161">
        <v>4029</v>
      </c>
      <c r="X4032" s="159" t="s">
        <v>20</v>
      </c>
      <c r="AI4032" s="161">
        <v>7641</v>
      </c>
      <c r="AJ4032" s="163">
        <v>0.104738</v>
      </c>
      <c r="AK4032" s="8" t="s">
        <v>9</v>
      </c>
      <c r="AL4032" s="8" t="s">
        <v>10</v>
      </c>
      <c r="AM4032" s="8">
        <v>0</v>
      </c>
      <c r="AN4032" s="165">
        <v>37.94</v>
      </c>
      <c r="AO4032" s="161">
        <v>4035</v>
      </c>
      <c r="AP4032" s="159" t="s">
        <v>17</v>
      </c>
    </row>
    <row r="4033" spans="2:42" x14ac:dyDescent="0.25">
      <c r="B4033" s="161">
        <v>684</v>
      </c>
      <c r="C4033" s="163">
        <v>3.764662</v>
      </c>
      <c r="D4033" s="8">
        <v>3</v>
      </c>
      <c r="E4033" s="165">
        <v>148.58000000000001</v>
      </c>
      <c r="L4033" s="161">
        <v>2979</v>
      </c>
      <c r="M4033" s="163">
        <v>0.412684</v>
      </c>
      <c r="N4033" s="8">
        <v>3</v>
      </c>
      <c r="O4033" s="165">
        <v>127.75</v>
      </c>
      <c r="Q4033" s="161">
        <v>11109</v>
      </c>
      <c r="R4033" s="163">
        <v>9.2479000000000006E-2</v>
      </c>
      <c r="S4033" s="8" t="s">
        <v>4</v>
      </c>
      <c r="T4033" s="8" t="s">
        <v>5</v>
      </c>
      <c r="U4033" s="8">
        <v>0</v>
      </c>
      <c r="V4033" s="165">
        <v>42.94</v>
      </c>
      <c r="W4033" s="161">
        <v>4030</v>
      </c>
      <c r="X4033" s="159" t="s">
        <v>20</v>
      </c>
      <c r="AI4033" s="161">
        <v>7644</v>
      </c>
      <c r="AJ4033" s="163">
        <v>0.22072</v>
      </c>
      <c r="AK4033" s="8" t="s">
        <v>4</v>
      </c>
      <c r="AL4033" s="8" t="s">
        <v>5</v>
      </c>
      <c r="AM4033" s="8">
        <v>0</v>
      </c>
      <c r="AN4033" s="165">
        <v>44.03</v>
      </c>
      <c r="AO4033" s="161">
        <v>4036</v>
      </c>
      <c r="AP4033" s="159" t="s">
        <v>20</v>
      </c>
    </row>
    <row r="4034" spans="2:42" x14ac:dyDescent="0.25">
      <c r="B4034" s="161">
        <v>688</v>
      </c>
      <c r="C4034" s="163">
        <v>1.669573</v>
      </c>
      <c r="D4034" s="8">
        <v>3</v>
      </c>
      <c r="E4034" s="165">
        <v>142.94</v>
      </c>
      <c r="L4034" s="161">
        <v>2980</v>
      </c>
      <c r="M4034" s="163">
        <v>0.54241099999999998</v>
      </c>
      <c r="N4034" s="8">
        <v>3</v>
      </c>
      <c r="O4034" s="165">
        <v>125.44</v>
      </c>
      <c r="Q4034" s="161">
        <v>11110</v>
      </c>
      <c r="R4034" s="163">
        <v>0.1056</v>
      </c>
      <c r="S4034" s="8" t="s">
        <v>4</v>
      </c>
      <c r="T4034" s="8" t="s">
        <v>5</v>
      </c>
      <c r="U4034" s="8">
        <v>0</v>
      </c>
      <c r="V4034" s="165">
        <v>54.71</v>
      </c>
      <c r="W4034" s="161">
        <v>4031</v>
      </c>
      <c r="X4034" s="159" t="s">
        <v>20</v>
      </c>
      <c r="AI4034" s="161">
        <v>7646</v>
      </c>
      <c r="AJ4034" s="163">
        <v>0.18986600000000001</v>
      </c>
      <c r="AK4034" s="8" t="s">
        <v>9</v>
      </c>
      <c r="AL4034" s="8" t="s">
        <v>10</v>
      </c>
      <c r="AM4034" s="8">
        <v>0</v>
      </c>
      <c r="AN4034" s="165">
        <v>50.21</v>
      </c>
      <c r="AO4034" s="161">
        <v>4037</v>
      </c>
      <c r="AP4034" s="159" t="s">
        <v>20</v>
      </c>
    </row>
    <row r="4035" spans="2:42" x14ac:dyDescent="0.25">
      <c r="B4035" s="161">
        <v>693</v>
      </c>
      <c r="C4035" s="163">
        <v>1.266014</v>
      </c>
      <c r="D4035" s="8">
        <v>3</v>
      </c>
      <c r="E4035" s="165">
        <v>125.7</v>
      </c>
      <c r="L4035" s="161">
        <v>2981</v>
      </c>
      <c r="M4035" s="163">
        <v>0.40758299999999997</v>
      </c>
      <c r="N4035" s="8">
        <v>3</v>
      </c>
      <c r="O4035" s="165">
        <v>125.76</v>
      </c>
      <c r="Q4035" s="161">
        <v>11112</v>
      </c>
      <c r="R4035" s="163">
        <v>0.593503</v>
      </c>
      <c r="S4035" s="8" t="s">
        <v>7</v>
      </c>
      <c r="T4035" s="8" t="s">
        <v>5</v>
      </c>
      <c r="U4035" s="8">
        <v>0</v>
      </c>
      <c r="V4035" s="165">
        <v>48.52</v>
      </c>
      <c r="W4035" s="161">
        <v>4032</v>
      </c>
      <c r="X4035" s="159" t="s">
        <v>20</v>
      </c>
      <c r="AI4035" s="161">
        <v>7647</v>
      </c>
      <c r="AJ4035" s="163">
        <v>0.84506300000000001</v>
      </c>
      <c r="AK4035" s="8" t="s">
        <v>42</v>
      </c>
      <c r="AL4035" s="8" t="s">
        <v>42</v>
      </c>
      <c r="AM4035" s="8">
        <v>0</v>
      </c>
      <c r="AN4035" s="165">
        <v>48.68</v>
      </c>
      <c r="AO4035" s="161">
        <v>4038</v>
      </c>
      <c r="AP4035" s="159" t="s">
        <v>19</v>
      </c>
    </row>
    <row r="4036" spans="2:42" x14ac:dyDescent="0.25">
      <c r="B4036" s="161">
        <v>697</v>
      </c>
      <c r="C4036" s="163">
        <v>1.716361</v>
      </c>
      <c r="D4036" s="8">
        <v>3</v>
      </c>
      <c r="E4036" s="165">
        <v>147.35</v>
      </c>
      <c r="L4036" s="161">
        <v>2988</v>
      </c>
      <c r="M4036" s="163">
        <v>0.39445599999999997</v>
      </c>
      <c r="N4036" s="8">
        <v>3</v>
      </c>
      <c r="O4036" s="165">
        <v>143.05000000000001</v>
      </c>
      <c r="Q4036" s="161">
        <v>11114</v>
      </c>
      <c r="R4036" s="163">
        <v>0.24991099999999999</v>
      </c>
      <c r="S4036" s="8" t="s">
        <v>4</v>
      </c>
      <c r="T4036" s="8" t="s">
        <v>5</v>
      </c>
      <c r="U4036" s="8">
        <v>0</v>
      </c>
      <c r="V4036" s="165">
        <v>48.13</v>
      </c>
      <c r="W4036" s="161">
        <v>4033</v>
      </c>
      <c r="X4036" s="159" t="s">
        <v>20</v>
      </c>
      <c r="AI4036" s="161">
        <v>7648</v>
      </c>
      <c r="AJ4036" s="163">
        <v>0.21131</v>
      </c>
      <c r="AK4036" s="8" t="s">
        <v>9</v>
      </c>
      <c r="AL4036" s="8" t="s">
        <v>10</v>
      </c>
      <c r="AM4036" s="8">
        <v>0</v>
      </c>
      <c r="AN4036" s="165">
        <v>48.78</v>
      </c>
      <c r="AO4036" s="161">
        <v>4039</v>
      </c>
      <c r="AP4036" s="159" t="s">
        <v>19</v>
      </c>
    </row>
    <row r="4037" spans="2:42" x14ac:dyDescent="0.25">
      <c r="B4037" s="161">
        <v>709</v>
      </c>
      <c r="C4037" s="163">
        <v>0.57341900000000001</v>
      </c>
      <c r="D4037" s="8">
        <v>3</v>
      </c>
      <c r="E4037" s="165">
        <v>128.66</v>
      </c>
      <c r="L4037" s="161">
        <v>2999</v>
      </c>
      <c r="M4037" s="163">
        <v>0.49631599999999998</v>
      </c>
      <c r="N4037" s="8">
        <v>3</v>
      </c>
      <c r="O4037" s="165">
        <v>152.58000000000001</v>
      </c>
      <c r="Q4037" s="161">
        <v>11120</v>
      </c>
      <c r="R4037" s="163">
        <v>0.164714</v>
      </c>
      <c r="S4037" s="8" t="s">
        <v>4</v>
      </c>
      <c r="T4037" s="8" t="s">
        <v>5</v>
      </c>
      <c r="U4037" s="8">
        <v>0</v>
      </c>
      <c r="V4037" s="165">
        <v>48.1</v>
      </c>
      <c r="W4037" s="161">
        <v>4034</v>
      </c>
      <c r="X4037" s="159" t="s">
        <v>20</v>
      </c>
      <c r="AI4037" s="161">
        <v>7650</v>
      </c>
      <c r="AJ4037" s="163">
        <v>0.23734</v>
      </c>
      <c r="AK4037" s="8" t="s">
        <v>9</v>
      </c>
      <c r="AL4037" s="8" t="s">
        <v>10</v>
      </c>
      <c r="AM4037" s="8">
        <v>0</v>
      </c>
      <c r="AN4037" s="165">
        <v>45.99</v>
      </c>
      <c r="AO4037" s="161">
        <v>4040</v>
      </c>
      <c r="AP4037" s="159" t="s">
        <v>20</v>
      </c>
    </row>
    <row r="4038" spans="2:42" x14ac:dyDescent="0.25">
      <c r="B4038" s="161">
        <v>710</v>
      </c>
      <c r="C4038" s="163">
        <v>1.302807</v>
      </c>
      <c r="D4038" s="8">
        <v>3</v>
      </c>
      <c r="E4038" s="165">
        <v>133.29</v>
      </c>
      <c r="L4038" s="161">
        <v>3003</v>
      </c>
      <c r="M4038" s="163">
        <v>0.36238399999999998</v>
      </c>
      <c r="N4038" s="8">
        <v>3</v>
      </c>
      <c r="O4038" s="165">
        <v>145.63</v>
      </c>
      <c r="Q4038" s="161">
        <v>11126</v>
      </c>
      <c r="R4038" s="163">
        <v>6.9883000000000001E-2</v>
      </c>
      <c r="S4038" s="8" t="s">
        <v>4</v>
      </c>
      <c r="T4038" s="8" t="s">
        <v>5</v>
      </c>
      <c r="U4038" s="8">
        <v>0</v>
      </c>
      <c r="V4038" s="165">
        <v>43.61</v>
      </c>
      <c r="W4038" s="161">
        <v>4035</v>
      </c>
      <c r="X4038" s="159" t="s">
        <v>19</v>
      </c>
      <c r="AI4038" s="161">
        <v>7653</v>
      </c>
      <c r="AJ4038" s="163">
        <v>0.25782500000000003</v>
      </c>
      <c r="AK4038" s="8" t="s">
        <v>9</v>
      </c>
      <c r="AL4038" s="8" t="s">
        <v>10</v>
      </c>
      <c r="AM4038" s="8">
        <v>0</v>
      </c>
      <c r="AN4038" s="165">
        <v>41.4</v>
      </c>
      <c r="AO4038" s="161">
        <v>4041</v>
      </c>
      <c r="AP4038" s="159" t="s">
        <v>18</v>
      </c>
    </row>
    <row r="4039" spans="2:42" x14ac:dyDescent="0.25">
      <c r="B4039" s="161">
        <v>712</v>
      </c>
      <c r="C4039" s="163">
        <v>4.1099319999999997</v>
      </c>
      <c r="D4039" s="8">
        <v>3</v>
      </c>
      <c r="E4039" s="165">
        <v>149.12</v>
      </c>
      <c r="L4039" s="161">
        <v>3004</v>
      </c>
      <c r="M4039" s="163">
        <v>0.27560099999999998</v>
      </c>
      <c r="N4039" s="8">
        <v>3</v>
      </c>
      <c r="O4039" s="165">
        <v>144.33000000000001</v>
      </c>
      <c r="Q4039" s="161">
        <v>11129</v>
      </c>
      <c r="R4039" s="163">
        <v>0.178651</v>
      </c>
      <c r="S4039" s="8" t="s">
        <v>4</v>
      </c>
      <c r="T4039" s="8" t="s">
        <v>5</v>
      </c>
      <c r="U4039" s="8">
        <v>0</v>
      </c>
      <c r="V4039" s="165">
        <v>52.48</v>
      </c>
      <c r="W4039" s="161">
        <v>4036</v>
      </c>
      <c r="X4039" s="159" t="s">
        <v>20</v>
      </c>
      <c r="AI4039" s="161">
        <v>7655</v>
      </c>
      <c r="AJ4039" s="163">
        <v>0.60540499999999997</v>
      </c>
      <c r="AK4039" s="8" t="s">
        <v>4</v>
      </c>
      <c r="AL4039" s="8" t="s">
        <v>5</v>
      </c>
      <c r="AM4039" s="8">
        <v>0</v>
      </c>
      <c r="AN4039" s="165">
        <v>41.18</v>
      </c>
      <c r="AO4039" s="161">
        <v>4042</v>
      </c>
      <c r="AP4039" s="159" t="s">
        <v>20</v>
      </c>
    </row>
    <row r="4040" spans="2:42" x14ac:dyDescent="0.25">
      <c r="B4040" s="161">
        <v>714</v>
      </c>
      <c r="C4040" s="163">
        <v>1.303644</v>
      </c>
      <c r="D4040" s="8">
        <v>3</v>
      </c>
      <c r="E4040" s="165">
        <v>147.33000000000001</v>
      </c>
      <c r="L4040" s="161">
        <v>3005</v>
      </c>
      <c r="M4040" s="163">
        <v>0.628471</v>
      </c>
      <c r="N4040" s="8">
        <v>3</v>
      </c>
      <c r="O4040" s="165">
        <v>151.27000000000001</v>
      </c>
      <c r="Q4040" s="161">
        <v>11133</v>
      </c>
      <c r="R4040" s="163">
        <v>0.25783899999999998</v>
      </c>
      <c r="S4040" s="8" t="s">
        <v>4</v>
      </c>
      <c r="T4040" s="8" t="s">
        <v>5</v>
      </c>
      <c r="U4040" s="8">
        <v>0</v>
      </c>
      <c r="V4040" s="165">
        <v>44.84</v>
      </c>
      <c r="W4040" s="161">
        <v>4037</v>
      </c>
      <c r="X4040" s="159" t="s">
        <v>20</v>
      </c>
      <c r="AI4040" s="161">
        <v>7657</v>
      </c>
      <c r="AJ4040" s="163">
        <v>0.70283700000000005</v>
      </c>
      <c r="AK4040" s="8" t="s">
        <v>4</v>
      </c>
      <c r="AL4040" s="8" t="s">
        <v>5</v>
      </c>
      <c r="AM4040" s="8">
        <v>0</v>
      </c>
      <c r="AN4040" s="165">
        <v>51.77</v>
      </c>
      <c r="AO4040" s="161">
        <v>4043</v>
      </c>
      <c r="AP4040" s="159" t="s">
        <v>18</v>
      </c>
    </row>
    <row r="4041" spans="2:42" x14ac:dyDescent="0.25">
      <c r="B4041" s="161">
        <v>716</v>
      </c>
      <c r="C4041" s="163">
        <v>1.6931890000000001</v>
      </c>
      <c r="D4041" s="8">
        <v>3</v>
      </c>
      <c r="E4041" s="165">
        <v>130.69</v>
      </c>
      <c r="L4041" s="161">
        <v>3008</v>
      </c>
      <c r="M4041" s="163">
        <v>0.51774500000000001</v>
      </c>
      <c r="N4041" s="8">
        <v>3</v>
      </c>
      <c r="O4041" s="165">
        <v>130.63</v>
      </c>
      <c r="Q4041" s="161">
        <v>11139</v>
      </c>
      <c r="R4041" s="163">
        <v>0.39612799999999998</v>
      </c>
      <c r="S4041" s="8" t="s">
        <v>4</v>
      </c>
      <c r="T4041" s="8" t="s">
        <v>5</v>
      </c>
      <c r="U4041" s="8">
        <v>0</v>
      </c>
      <c r="V4041" s="165">
        <v>53.81</v>
      </c>
      <c r="W4041" s="161">
        <v>4038</v>
      </c>
      <c r="X4041" s="159" t="s">
        <v>20</v>
      </c>
      <c r="AI4041" s="161">
        <v>7659</v>
      </c>
      <c r="AJ4041" s="163">
        <v>0.35621799999999998</v>
      </c>
      <c r="AK4041" s="8" t="s">
        <v>9</v>
      </c>
      <c r="AL4041" s="8" t="s">
        <v>10</v>
      </c>
      <c r="AM4041" s="8">
        <v>0</v>
      </c>
      <c r="AN4041" s="165">
        <v>45.94</v>
      </c>
      <c r="AO4041" s="161">
        <v>4044</v>
      </c>
      <c r="AP4041" s="159" t="s">
        <v>20</v>
      </c>
    </row>
    <row r="4042" spans="2:42" x14ac:dyDescent="0.25">
      <c r="B4042" s="161">
        <v>717</v>
      </c>
      <c r="C4042" s="163">
        <v>2.0273780000000001</v>
      </c>
      <c r="D4042" s="8">
        <v>3</v>
      </c>
      <c r="E4042" s="165">
        <v>137.6</v>
      </c>
      <c r="L4042" s="161">
        <v>3010</v>
      </c>
      <c r="M4042" s="163">
        <v>0.360483</v>
      </c>
      <c r="N4042" s="8">
        <v>3</v>
      </c>
      <c r="O4042" s="165">
        <v>138.83000000000001</v>
      </c>
      <c r="Q4042" s="161">
        <v>11142</v>
      </c>
      <c r="R4042" s="163">
        <v>0.64795499999999995</v>
      </c>
      <c r="S4042" s="8" t="s">
        <v>4</v>
      </c>
      <c r="T4042" s="8" t="s">
        <v>5</v>
      </c>
      <c r="U4042" s="8">
        <v>0</v>
      </c>
      <c r="V4042" s="165">
        <v>43.95</v>
      </c>
      <c r="W4042" s="161">
        <v>4039</v>
      </c>
      <c r="X4042" s="159" t="s">
        <v>20</v>
      </c>
      <c r="AI4042" s="161">
        <v>7661</v>
      </c>
      <c r="AJ4042" s="163">
        <v>9.3412999999999996E-2</v>
      </c>
      <c r="AK4042" s="8" t="s">
        <v>4</v>
      </c>
      <c r="AL4042" s="8" t="s">
        <v>5</v>
      </c>
      <c r="AM4042" s="8">
        <v>0</v>
      </c>
      <c r="AN4042" s="165">
        <v>45.56</v>
      </c>
      <c r="AO4042" s="161">
        <v>4045</v>
      </c>
      <c r="AP4042" s="159" t="s">
        <v>18</v>
      </c>
    </row>
    <row r="4043" spans="2:42" x14ac:dyDescent="0.25">
      <c r="B4043" s="161">
        <v>718</v>
      </c>
      <c r="C4043" s="163">
        <v>1.5274220000000001</v>
      </c>
      <c r="D4043" s="8">
        <v>3</v>
      </c>
      <c r="E4043" s="165">
        <v>140.96</v>
      </c>
      <c r="L4043" s="161">
        <v>3011</v>
      </c>
      <c r="M4043" s="163">
        <v>0.47123900000000002</v>
      </c>
      <c r="N4043" s="8">
        <v>3</v>
      </c>
      <c r="O4043" s="165">
        <v>138.75</v>
      </c>
      <c r="Q4043" s="161">
        <v>11144</v>
      </c>
      <c r="R4043" s="163">
        <v>0.36922199999999999</v>
      </c>
      <c r="S4043" s="8" t="s">
        <v>4</v>
      </c>
      <c r="T4043" s="8" t="s">
        <v>5</v>
      </c>
      <c r="U4043" s="8">
        <v>0</v>
      </c>
      <c r="V4043" s="165">
        <v>58.88</v>
      </c>
      <c r="W4043" s="161">
        <v>4040</v>
      </c>
      <c r="X4043" s="159" t="s">
        <v>20</v>
      </c>
      <c r="AI4043" s="161">
        <v>7665</v>
      </c>
      <c r="AJ4043" s="163">
        <v>0.15067700000000001</v>
      </c>
      <c r="AK4043" s="8" t="s">
        <v>9</v>
      </c>
      <c r="AL4043" s="8" t="s">
        <v>10</v>
      </c>
      <c r="AM4043" s="8">
        <v>0</v>
      </c>
      <c r="AN4043" s="165">
        <v>51.55</v>
      </c>
      <c r="AO4043" s="161">
        <v>4046</v>
      </c>
      <c r="AP4043" s="159" t="s">
        <v>18</v>
      </c>
    </row>
    <row r="4044" spans="2:42" x14ac:dyDescent="0.25">
      <c r="B4044" s="161">
        <v>727</v>
      </c>
      <c r="C4044" s="163">
        <v>1.713506</v>
      </c>
      <c r="D4044" s="8">
        <v>3</v>
      </c>
      <c r="E4044" s="165">
        <v>135.38999999999999</v>
      </c>
      <c r="L4044" s="161">
        <v>3015</v>
      </c>
      <c r="M4044" s="163">
        <v>0.40565699999999999</v>
      </c>
      <c r="N4044" s="8">
        <v>3</v>
      </c>
      <c r="O4044" s="165">
        <v>126.32</v>
      </c>
      <c r="Q4044" s="161">
        <v>11147</v>
      </c>
      <c r="R4044" s="163">
        <v>0.55643200000000004</v>
      </c>
      <c r="S4044" s="8" t="s">
        <v>6</v>
      </c>
      <c r="T4044" s="8" t="s">
        <v>5</v>
      </c>
      <c r="U4044" s="8">
        <v>0</v>
      </c>
      <c r="V4044" s="165">
        <v>45.98</v>
      </c>
      <c r="W4044" s="161">
        <v>4041</v>
      </c>
      <c r="X4044" s="159" t="s">
        <v>20</v>
      </c>
      <c r="AI4044" s="161">
        <v>7666</v>
      </c>
      <c r="AJ4044" s="163">
        <v>4.9107999999999999E-2</v>
      </c>
      <c r="AK4044" s="8" t="s">
        <v>9</v>
      </c>
      <c r="AL4044" s="8" t="s">
        <v>10</v>
      </c>
      <c r="AM4044" s="8">
        <v>0</v>
      </c>
      <c r="AN4044" s="165">
        <v>42.85</v>
      </c>
      <c r="AO4044" s="161">
        <v>4047</v>
      </c>
      <c r="AP4044" s="159" t="s">
        <v>20</v>
      </c>
    </row>
    <row r="4045" spans="2:42" x14ac:dyDescent="0.25">
      <c r="B4045" s="161">
        <v>733</v>
      </c>
      <c r="C4045" s="163">
        <v>1.8030470000000001</v>
      </c>
      <c r="D4045" s="8">
        <v>3</v>
      </c>
      <c r="E4045" s="165">
        <v>138.79</v>
      </c>
      <c r="L4045" s="161">
        <v>3020</v>
      </c>
      <c r="M4045" s="163">
        <v>0.67935000000000001</v>
      </c>
      <c r="N4045" s="8">
        <v>3</v>
      </c>
      <c r="O4045" s="165">
        <v>125.06</v>
      </c>
      <c r="Q4045" s="161">
        <v>11152</v>
      </c>
      <c r="R4045" s="163">
        <v>0.47013700000000003</v>
      </c>
      <c r="S4045" s="8" t="s">
        <v>4</v>
      </c>
      <c r="T4045" s="8" t="s">
        <v>5</v>
      </c>
      <c r="U4045" s="8">
        <v>0</v>
      </c>
      <c r="V4045" s="165">
        <v>50.11</v>
      </c>
      <c r="W4045" s="161">
        <v>4042</v>
      </c>
      <c r="X4045" s="159" t="s">
        <v>20</v>
      </c>
      <c r="AI4045" s="161">
        <v>7668</v>
      </c>
      <c r="AJ4045" s="163">
        <v>0.35569800000000001</v>
      </c>
      <c r="AK4045" s="8" t="s">
        <v>4</v>
      </c>
      <c r="AL4045" s="8" t="s">
        <v>5</v>
      </c>
      <c r="AM4045" s="8">
        <v>0</v>
      </c>
      <c r="AN4045" s="165">
        <v>45.42</v>
      </c>
      <c r="AO4045" s="161">
        <v>4048</v>
      </c>
      <c r="AP4045" s="159" t="s">
        <v>18</v>
      </c>
    </row>
    <row r="4046" spans="2:42" x14ac:dyDescent="0.25">
      <c r="B4046" s="161">
        <v>735</v>
      </c>
      <c r="C4046" s="163">
        <v>0.68720999999999999</v>
      </c>
      <c r="D4046" s="8">
        <v>3</v>
      </c>
      <c r="E4046" s="165">
        <v>136.88</v>
      </c>
      <c r="L4046" s="161">
        <v>3021</v>
      </c>
      <c r="M4046" s="163">
        <v>0.40730899999999998</v>
      </c>
      <c r="N4046" s="8">
        <v>3</v>
      </c>
      <c r="O4046" s="165">
        <v>146.51</v>
      </c>
      <c r="Q4046" s="161">
        <v>11154</v>
      </c>
      <c r="R4046" s="163">
        <v>0.110483</v>
      </c>
      <c r="S4046" s="8" t="s">
        <v>4</v>
      </c>
      <c r="T4046" s="8" t="s">
        <v>5</v>
      </c>
      <c r="U4046" s="8">
        <v>0</v>
      </c>
      <c r="V4046" s="165">
        <v>35.270000000000003</v>
      </c>
      <c r="W4046" s="161">
        <v>4043</v>
      </c>
      <c r="X4046" s="159" t="s">
        <v>20</v>
      </c>
      <c r="AI4046" s="161">
        <v>7669</v>
      </c>
      <c r="AJ4046" s="163">
        <v>0.35205900000000001</v>
      </c>
      <c r="AK4046" s="8" t="s">
        <v>42</v>
      </c>
      <c r="AL4046" s="8" t="s">
        <v>42</v>
      </c>
      <c r="AM4046" s="8">
        <v>0</v>
      </c>
      <c r="AN4046" s="165">
        <v>56.87</v>
      </c>
      <c r="AO4046" s="161">
        <v>4049</v>
      </c>
      <c r="AP4046" s="159" t="s">
        <v>20</v>
      </c>
    </row>
    <row r="4047" spans="2:42" x14ac:dyDescent="0.25">
      <c r="B4047" s="161">
        <v>740</v>
      </c>
      <c r="C4047" s="163">
        <v>1.2367189999999999</v>
      </c>
      <c r="D4047" s="8">
        <v>3</v>
      </c>
      <c r="E4047" s="165">
        <v>132.62</v>
      </c>
      <c r="L4047" s="161">
        <v>3024</v>
      </c>
      <c r="M4047" s="163">
        <v>0.47764899999999999</v>
      </c>
      <c r="N4047" s="8">
        <v>3</v>
      </c>
      <c r="O4047" s="165">
        <v>142.24</v>
      </c>
      <c r="Q4047" s="161">
        <v>11155</v>
      </c>
      <c r="R4047" s="163">
        <v>0.30227700000000002</v>
      </c>
      <c r="S4047" s="8" t="s">
        <v>4</v>
      </c>
      <c r="T4047" s="8" t="s">
        <v>5</v>
      </c>
      <c r="U4047" s="8">
        <v>0</v>
      </c>
      <c r="V4047" s="165">
        <v>44.89</v>
      </c>
      <c r="W4047" s="161">
        <v>4044</v>
      </c>
      <c r="X4047" s="159" t="s">
        <v>20</v>
      </c>
      <c r="AI4047" s="161">
        <v>7670</v>
      </c>
      <c r="AJ4047" s="163">
        <v>0.23943</v>
      </c>
      <c r="AK4047" s="8" t="s">
        <v>4</v>
      </c>
      <c r="AL4047" s="8" t="s">
        <v>5</v>
      </c>
      <c r="AM4047" s="8">
        <v>0</v>
      </c>
      <c r="AN4047" s="165">
        <v>49.81</v>
      </c>
      <c r="AO4047" s="161">
        <v>4050</v>
      </c>
      <c r="AP4047" s="159" t="s">
        <v>20</v>
      </c>
    </row>
    <row r="4048" spans="2:42" x14ac:dyDescent="0.25">
      <c r="B4048" s="161">
        <v>742</v>
      </c>
      <c r="C4048" s="163">
        <v>2.14419</v>
      </c>
      <c r="D4048" s="8">
        <v>3</v>
      </c>
      <c r="E4048" s="165">
        <v>140.44999999999999</v>
      </c>
      <c r="L4048" s="161">
        <v>3025</v>
      </c>
      <c r="M4048" s="163">
        <v>0.454372</v>
      </c>
      <c r="N4048" s="8">
        <v>3</v>
      </c>
      <c r="O4048" s="165">
        <v>147.82</v>
      </c>
      <c r="Q4048" s="161">
        <v>11157</v>
      </c>
      <c r="R4048" s="163">
        <v>0.35222700000000001</v>
      </c>
      <c r="S4048" s="8" t="s">
        <v>4</v>
      </c>
      <c r="T4048" s="8" t="s">
        <v>5</v>
      </c>
      <c r="U4048" s="8">
        <v>0</v>
      </c>
      <c r="V4048" s="165">
        <v>50.76</v>
      </c>
      <c r="W4048" s="161">
        <v>4045</v>
      </c>
      <c r="X4048" s="159" t="s">
        <v>20</v>
      </c>
      <c r="AI4048" s="161">
        <v>7671</v>
      </c>
      <c r="AJ4048" s="163">
        <v>5.1383999999999999E-2</v>
      </c>
      <c r="AK4048" s="8" t="s">
        <v>4</v>
      </c>
      <c r="AL4048" s="8" t="s">
        <v>5</v>
      </c>
      <c r="AM4048" s="8">
        <v>0</v>
      </c>
      <c r="AN4048" s="165">
        <v>50.77</v>
      </c>
      <c r="AO4048" s="161">
        <v>4051</v>
      </c>
      <c r="AP4048" s="159" t="s">
        <v>20</v>
      </c>
    </row>
    <row r="4049" spans="2:42" x14ac:dyDescent="0.25">
      <c r="B4049" s="161">
        <v>749</v>
      </c>
      <c r="C4049" s="163">
        <v>0.85342499999999999</v>
      </c>
      <c r="D4049" s="8">
        <v>3</v>
      </c>
      <c r="E4049" s="165">
        <v>143.25</v>
      </c>
      <c r="L4049" s="161">
        <v>3026</v>
      </c>
      <c r="M4049" s="163">
        <v>0.63305999999999996</v>
      </c>
      <c r="N4049" s="8">
        <v>3</v>
      </c>
      <c r="O4049" s="165">
        <v>148.52000000000001</v>
      </c>
      <c r="Q4049" s="161">
        <v>11160</v>
      </c>
      <c r="R4049" s="163">
        <v>0.15384400000000001</v>
      </c>
      <c r="S4049" s="8" t="s">
        <v>4</v>
      </c>
      <c r="T4049" s="8" t="s">
        <v>5</v>
      </c>
      <c r="U4049" s="8">
        <v>0</v>
      </c>
      <c r="V4049" s="165">
        <v>54.15</v>
      </c>
      <c r="W4049" s="161">
        <v>4046</v>
      </c>
      <c r="X4049" s="159" t="s">
        <v>20</v>
      </c>
      <c r="AI4049" s="161">
        <v>7674</v>
      </c>
      <c r="AJ4049" s="163">
        <v>0.51415200000000005</v>
      </c>
      <c r="AK4049" s="8" t="s">
        <v>9</v>
      </c>
      <c r="AL4049" s="8" t="s">
        <v>10</v>
      </c>
      <c r="AM4049" s="8">
        <v>0</v>
      </c>
      <c r="AN4049" s="165">
        <v>49.69</v>
      </c>
      <c r="AO4049" s="161">
        <v>4052</v>
      </c>
      <c r="AP4049" s="159" t="s">
        <v>20</v>
      </c>
    </row>
    <row r="4050" spans="2:42" x14ac:dyDescent="0.25">
      <c r="B4050" s="161">
        <v>754</v>
      </c>
      <c r="C4050" s="163">
        <v>0.87173599999999996</v>
      </c>
      <c r="D4050" s="8">
        <v>3</v>
      </c>
      <c r="E4050" s="165">
        <v>127.82</v>
      </c>
      <c r="L4050" s="161">
        <v>3027</v>
      </c>
      <c r="M4050" s="163">
        <v>0.85926599999999997</v>
      </c>
      <c r="N4050" s="8">
        <v>3</v>
      </c>
      <c r="O4050" s="165">
        <v>147.27000000000001</v>
      </c>
      <c r="Q4050" s="161">
        <v>11162</v>
      </c>
      <c r="R4050" s="163">
        <v>0.97962400000000005</v>
      </c>
      <c r="S4050" s="8" t="s">
        <v>4</v>
      </c>
      <c r="T4050" s="8" t="s">
        <v>5</v>
      </c>
      <c r="U4050" s="8">
        <v>0</v>
      </c>
      <c r="V4050" s="165">
        <v>45.18</v>
      </c>
      <c r="W4050" s="161">
        <v>4047</v>
      </c>
      <c r="X4050" s="159" t="s">
        <v>20</v>
      </c>
      <c r="AI4050" s="161">
        <v>7675</v>
      </c>
      <c r="AJ4050" s="163">
        <v>6.2074999999999998E-2</v>
      </c>
      <c r="AK4050" s="8" t="s">
        <v>4</v>
      </c>
      <c r="AL4050" s="8" t="s">
        <v>5</v>
      </c>
      <c r="AM4050" s="8">
        <v>0</v>
      </c>
      <c r="AN4050" s="165">
        <v>47.55</v>
      </c>
      <c r="AO4050" s="161">
        <v>4053</v>
      </c>
      <c r="AP4050" s="159" t="s">
        <v>18</v>
      </c>
    </row>
    <row r="4051" spans="2:42" x14ac:dyDescent="0.25">
      <c r="B4051" s="161">
        <v>758</v>
      </c>
      <c r="C4051" s="163">
        <v>1.310049</v>
      </c>
      <c r="D4051" s="8">
        <v>3</v>
      </c>
      <c r="E4051" s="165">
        <v>133.77000000000001</v>
      </c>
      <c r="L4051" s="161">
        <v>3028</v>
      </c>
      <c r="M4051" s="163">
        <v>0.96281799999999995</v>
      </c>
      <c r="N4051" s="8">
        <v>3</v>
      </c>
      <c r="O4051" s="165">
        <v>144</v>
      </c>
      <c r="Q4051" s="161">
        <v>11167</v>
      </c>
      <c r="R4051" s="163">
        <v>0.45276499999999997</v>
      </c>
      <c r="S4051" s="8" t="s">
        <v>6</v>
      </c>
      <c r="T4051" s="8" t="s">
        <v>5</v>
      </c>
      <c r="U4051" s="8">
        <v>0</v>
      </c>
      <c r="V4051" s="165">
        <v>50.96</v>
      </c>
      <c r="W4051" s="161">
        <v>4048</v>
      </c>
      <c r="X4051" s="159" t="s">
        <v>20</v>
      </c>
      <c r="AI4051" s="161">
        <v>7677</v>
      </c>
      <c r="AJ4051" s="163">
        <v>0.21346399999999999</v>
      </c>
      <c r="AK4051" s="8" t="s">
        <v>9</v>
      </c>
      <c r="AL4051" s="8" t="s">
        <v>10</v>
      </c>
      <c r="AM4051" s="8">
        <v>0</v>
      </c>
      <c r="AN4051" s="165">
        <v>56.99</v>
      </c>
      <c r="AO4051" s="161">
        <v>4054</v>
      </c>
      <c r="AP4051" s="159" t="s">
        <v>18</v>
      </c>
    </row>
    <row r="4052" spans="2:42" x14ac:dyDescent="0.25">
      <c r="B4052" s="161">
        <v>759</v>
      </c>
      <c r="C4052" s="163">
        <v>1.378601</v>
      </c>
      <c r="D4052" s="8">
        <v>3</v>
      </c>
      <c r="E4052" s="165">
        <v>137.81</v>
      </c>
      <c r="L4052" s="161">
        <v>3031</v>
      </c>
      <c r="M4052" s="163">
        <v>0.16855200000000001</v>
      </c>
      <c r="N4052" s="8">
        <v>3</v>
      </c>
      <c r="O4052" s="165">
        <v>154.71</v>
      </c>
      <c r="Q4052" s="161">
        <v>11170</v>
      </c>
      <c r="R4052" s="163">
        <v>0.63035799999999997</v>
      </c>
      <c r="S4052" s="8" t="s">
        <v>4</v>
      </c>
      <c r="T4052" s="8" t="s">
        <v>5</v>
      </c>
      <c r="U4052" s="8">
        <v>0</v>
      </c>
      <c r="V4052" s="165">
        <v>42.89</v>
      </c>
      <c r="W4052" s="161">
        <v>4049</v>
      </c>
      <c r="X4052" s="159" t="s">
        <v>20</v>
      </c>
      <c r="AI4052" s="161">
        <v>7678</v>
      </c>
      <c r="AJ4052" s="163">
        <v>0.17344899999999999</v>
      </c>
      <c r="AK4052" s="8" t="s">
        <v>9</v>
      </c>
      <c r="AL4052" s="8" t="s">
        <v>10</v>
      </c>
      <c r="AM4052" s="8">
        <v>0</v>
      </c>
      <c r="AN4052" s="165">
        <v>42.2</v>
      </c>
      <c r="AO4052" s="161">
        <v>4055</v>
      </c>
      <c r="AP4052" s="159" t="s">
        <v>20</v>
      </c>
    </row>
    <row r="4053" spans="2:42" x14ac:dyDescent="0.25">
      <c r="B4053" s="161">
        <v>760</v>
      </c>
      <c r="C4053" s="163">
        <v>1.729622</v>
      </c>
      <c r="D4053" s="8">
        <v>3</v>
      </c>
      <c r="E4053" s="165">
        <v>154.01</v>
      </c>
      <c r="L4053" s="161">
        <v>3032</v>
      </c>
      <c r="M4053" s="163">
        <v>0.115104</v>
      </c>
      <c r="N4053" s="8">
        <v>3</v>
      </c>
      <c r="O4053" s="165">
        <v>150.32</v>
      </c>
      <c r="Q4053" s="161">
        <v>11172</v>
      </c>
      <c r="R4053" s="163">
        <v>0.103544</v>
      </c>
      <c r="S4053" s="8" t="s">
        <v>4</v>
      </c>
      <c r="T4053" s="8" t="s">
        <v>5</v>
      </c>
      <c r="U4053" s="8">
        <v>0</v>
      </c>
      <c r="V4053" s="165">
        <v>57.06</v>
      </c>
      <c r="W4053" s="161">
        <v>4050</v>
      </c>
      <c r="X4053" s="159" t="s">
        <v>19</v>
      </c>
      <c r="AI4053" s="161">
        <v>7681</v>
      </c>
      <c r="AJ4053" s="163">
        <v>0.45507999999999998</v>
      </c>
      <c r="AK4053" s="8" t="s">
        <v>9</v>
      </c>
      <c r="AL4053" s="8" t="s">
        <v>10</v>
      </c>
      <c r="AM4053" s="8">
        <v>0</v>
      </c>
      <c r="AN4053" s="165">
        <v>48.9</v>
      </c>
      <c r="AO4053" s="161">
        <v>4056</v>
      </c>
      <c r="AP4053" s="159" t="s">
        <v>18</v>
      </c>
    </row>
    <row r="4054" spans="2:42" x14ac:dyDescent="0.25">
      <c r="B4054" s="161">
        <v>762</v>
      </c>
      <c r="C4054" s="163">
        <v>1.5258769999999999</v>
      </c>
      <c r="D4054" s="8">
        <v>3</v>
      </c>
      <c r="E4054" s="165">
        <v>151.5</v>
      </c>
      <c r="L4054" s="161">
        <v>3046</v>
      </c>
      <c r="M4054" s="163">
        <v>0.12501499999999999</v>
      </c>
      <c r="N4054" s="8">
        <v>3</v>
      </c>
      <c r="O4054" s="165">
        <v>140.09</v>
      </c>
      <c r="Q4054" s="161">
        <v>11173</v>
      </c>
      <c r="R4054" s="163">
        <v>0.30689499999999997</v>
      </c>
      <c r="S4054" s="8" t="s">
        <v>4</v>
      </c>
      <c r="T4054" s="8" t="s">
        <v>5</v>
      </c>
      <c r="U4054" s="8">
        <v>0</v>
      </c>
      <c r="V4054" s="165">
        <v>46.66</v>
      </c>
      <c r="W4054" s="161">
        <v>4051</v>
      </c>
      <c r="X4054" s="159" t="s">
        <v>20</v>
      </c>
      <c r="AI4054" s="161">
        <v>7682</v>
      </c>
      <c r="AJ4054" s="163">
        <v>0.32206800000000002</v>
      </c>
      <c r="AK4054" s="8" t="s">
        <v>9</v>
      </c>
      <c r="AL4054" s="8" t="s">
        <v>10</v>
      </c>
      <c r="AM4054" s="8">
        <v>0</v>
      </c>
      <c r="AN4054" s="165">
        <v>44.07</v>
      </c>
      <c r="AO4054" s="161">
        <v>4057</v>
      </c>
      <c r="AP4054" s="159" t="s">
        <v>20</v>
      </c>
    </row>
    <row r="4055" spans="2:42" x14ac:dyDescent="0.25">
      <c r="B4055" s="161">
        <v>767</v>
      </c>
      <c r="C4055" s="163">
        <v>1.357669</v>
      </c>
      <c r="D4055" s="8">
        <v>3</v>
      </c>
      <c r="E4055" s="165">
        <v>146.25</v>
      </c>
      <c r="L4055" s="161">
        <v>3050</v>
      </c>
      <c r="M4055" s="163">
        <v>0.49766899999999997</v>
      </c>
      <c r="N4055" s="8">
        <v>3</v>
      </c>
      <c r="O4055" s="165">
        <v>128.08000000000001</v>
      </c>
      <c r="Q4055" s="161">
        <v>11175</v>
      </c>
      <c r="R4055" s="163">
        <v>9.6309000000000006E-2</v>
      </c>
      <c r="S4055" s="8" t="s">
        <v>4</v>
      </c>
      <c r="T4055" s="8" t="s">
        <v>5</v>
      </c>
      <c r="U4055" s="8">
        <v>0</v>
      </c>
      <c r="V4055" s="165">
        <v>48.11</v>
      </c>
      <c r="W4055" s="161">
        <v>4052</v>
      </c>
      <c r="X4055" s="159" t="s">
        <v>20</v>
      </c>
      <c r="AI4055" s="161">
        <v>7684</v>
      </c>
      <c r="AJ4055" s="163">
        <v>0.233241</v>
      </c>
      <c r="AK4055" s="8" t="s">
        <v>4</v>
      </c>
      <c r="AL4055" s="8" t="s">
        <v>5</v>
      </c>
      <c r="AM4055" s="8">
        <v>0</v>
      </c>
      <c r="AN4055" s="165">
        <v>42.98</v>
      </c>
      <c r="AO4055" s="161">
        <v>4058</v>
      </c>
      <c r="AP4055" s="159" t="s">
        <v>18</v>
      </c>
    </row>
    <row r="4056" spans="2:42" x14ac:dyDescent="0.25">
      <c r="B4056" s="161">
        <v>769</v>
      </c>
      <c r="C4056" s="163">
        <v>1.5431999999999999</v>
      </c>
      <c r="D4056" s="8">
        <v>3</v>
      </c>
      <c r="E4056" s="165">
        <v>143.19</v>
      </c>
      <c r="L4056" s="161">
        <v>3053</v>
      </c>
      <c r="M4056" s="163">
        <v>0.76815</v>
      </c>
      <c r="N4056" s="8">
        <v>3</v>
      </c>
      <c r="O4056" s="165">
        <v>128.66</v>
      </c>
      <c r="Q4056" s="161">
        <v>11181</v>
      </c>
      <c r="R4056" s="163">
        <v>0.40762599999999999</v>
      </c>
      <c r="S4056" s="8" t="s">
        <v>4</v>
      </c>
      <c r="T4056" s="8" t="s">
        <v>5</v>
      </c>
      <c r="U4056" s="8">
        <v>0</v>
      </c>
      <c r="V4056" s="165">
        <v>44.11</v>
      </c>
      <c r="W4056" s="161">
        <v>4053</v>
      </c>
      <c r="X4056" s="159" t="s">
        <v>20</v>
      </c>
      <c r="AI4056" s="161">
        <v>7687</v>
      </c>
      <c r="AJ4056" s="163">
        <v>0.74921099999999996</v>
      </c>
      <c r="AK4056" s="8" t="s">
        <v>42</v>
      </c>
      <c r="AL4056" s="8" t="s">
        <v>42</v>
      </c>
      <c r="AM4056" s="8">
        <v>0</v>
      </c>
      <c r="AN4056" s="165">
        <v>39.200000000000003</v>
      </c>
      <c r="AO4056" s="161">
        <v>4059</v>
      </c>
      <c r="AP4056" s="159" t="s">
        <v>18</v>
      </c>
    </row>
    <row r="4057" spans="2:42" x14ac:dyDescent="0.25">
      <c r="B4057" s="161">
        <v>771</v>
      </c>
      <c r="C4057" s="163">
        <v>2.6358169999999999</v>
      </c>
      <c r="D4057" s="8">
        <v>3</v>
      </c>
      <c r="E4057" s="165">
        <v>141.5</v>
      </c>
      <c r="L4057" s="161">
        <v>3056</v>
      </c>
      <c r="M4057" s="163">
        <v>0.105169</v>
      </c>
      <c r="N4057" s="8">
        <v>3</v>
      </c>
      <c r="O4057" s="165">
        <v>125.52</v>
      </c>
      <c r="Q4057" s="161">
        <v>11182</v>
      </c>
      <c r="R4057" s="163">
        <v>0.43604599999999999</v>
      </c>
      <c r="S4057" s="8" t="s">
        <v>7</v>
      </c>
      <c r="T4057" s="8" t="s">
        <v>5</v>
      </c>
      <c r="U4057" s="8">
        <v>0</v>
      </c>
      <c r="V4057" s="165">
        <v>46.67</v>
      </c>
      <c r="W4057" s="161">
        <v>4054</v>
      </c>
      <c r="X4057" s="159" t="s">
        <v>20</v>
      </c>
      <c r="AI4057" s="161">
        <v>7688</v>
      </c>
      <c r="AJ4057" s="163">
        <v>0.33324100000000001</v>
      </c>
      <c r="AK4057" s="8" t="s">
        <v>9</v>
      </c>
      <c r="AL4057" s="8" t="s">
        <v>10</v>
      </c>
      <c r="AM4057" s="8">
        <v>0</v>
      </c>
      <c r="AN4057" s="165">
        <v>57.01</v>
      </c>
      <c r="AO4057" s="161">
        <v>4060</v>
      </c>
      <c r="AP4057" s="159" t="s">
        <v>18</v>
      </c>
    </row>
    <row r="4058" spans="2:42" x14ac:dyDescent="0.25">
      <c r="B4058" s="161">
        <v>774</v>
      </c>
      <c r="C4058" s="163">
        <v>1.094252</v>
      </c>
      <c r="D4058" s="8">
        <v>3</v>
      </c>
      <c r="E4058" s="165">
        <v>153.44999999999999</v>
      </c>
      <c r="L4058" s="161">
        <v>3057</v>
      </c>
      <c r="M4058" s="163">
        <v>0.62366699999999997</v>
      </c>
      <c r="N4058" s="8">
        <v>3</v>
      </c>
      <c r="O4058" s="165">
        <v>132.05000000000001</v>
      </c>
      <c r="Q4058" s="161">
        <v>11184</v>
      </c>
      <c r="R4058" s="163">
        <v>0.153806</v>
      </c>
      <c r="S4058" s="8" t="s">
        <v>4</v>
      </c>
      <c r="T4058" s="8" t="s">
        <v>5</v>
      </c>
      <c r="U4058" s="8">
        <v>0</v>
      </c>
      <c r="V4058" s="165">
        <v>51.49</v>
      </c>
      <c r="W4058" s="161">
        <v>4055</v>
      </c>
      <c r="X4058" s="159" t="s">
        <v>20</v>
      </c>
      <c r="AI4058" s="161">
        <v>7689</v>
      </c>
      <c r="AJ4058" s="163">
        <v>0.51098299999999997</v>
      </c>
      <c r="AK4058" s="8" t="s">
        <v>4</v>
      </c>
      <c r="AL4058" s="8" t="s">
        <v>5</v>
      </c>
      <c r="AM4058" s="8">
        <v>0</v>
      </c>
      <c r="AN4058" s="165">
        <v>49.8</v>
      </c>
      <c r="AO4058" s="161">
        <v>4061</v>
      </c>
      <c r="AP4058" s="159" t="s">
        <v>18</v>
      </c>
    </row>
    <row r="4059" spans="2:42" x14ac:dyDescent="0.25">
      <c r="B4059" s="161">
        <v>778</v>
      </c>
      <c r="C4059" s="163">
        <v>1.308905</v>
      </c>
      <c r="D4059" s="8">
        <v>3</v>
      </c>
      <c r="E4059" s="165">
        <v>150.69</v>
      </c>
      <c r="L4059" s="161">
        <v>3065</v>
      </c>
      <c r="M4059" s="163">
        <v>0.25578400000000001</v>
      </c>
      <c r="N4059" s="8">
        <v>3</v>
      </c>
      <c r="O4059" s="165">
        <v>133.44999999999999</v>
      </c>
      <c r="Q4059" s="161">
        <v>11188</v>
      </c>
      <c r="R4059" s="163">
        <v>0.36536600000000002</v>
      </c>
      <c r="S4059" s="8" t="s">
        <v>4</v>
      </c>
      <c r="T4059" s="8" t="s">
        <v>5</v>
      </c>
      <c r="U4059" s="8">
        <v>0</v>
      </c>
      <c r="V4059" s="165">
        <v>48</v>
      </c>
      <c r="W4059" s="161">
        <v>4056</v>
      </c>
      <c r="X4059" s="159" t="s">
        <v>20</v>
      </c>
      <c r="AI4059" s="161">
        <v>7691</v>
      </c>
      <c r="AJ4059" s="163">
        <v>0.26212099999999999</v>
      </c>
      <c r="AK4059" s="8" t="s">
        <v>4</v>
      </c>
      <c r="AL4059" s="8" t="s">
        <v>5</v>
      </c>
      <c r="AM4059" s="8">
        <v>0</v>
      </c>
      <c r="AN4059" s="165">
        <v>47.29</v>
      </c>
      <c r="AO4059" s="161">
        <v>4062</v>
      </c>
      <c r="AP4059" s="159" t="s">
        <v>18</v>
      </c>
    </row>
    <row r="4060" spans="2:42" x14ac:dyDescent="0.25">
      <c r="B4060" s="161">
        <v>780</v>
      </c>
      <c r="C4060" s="163">
        <v>0.72061699999999995</v>
      </c>
      <c r="D4060" s="8">
        <v>3</v>
      </c>
      <c r="E4060" s="165">
        <v>148.31</v>
      </c>
      <c r="L4060" s="161">
        <v>3071</v>
      </c>
      <c r="M4060" s="163">
        <v>0.534775</v>
      </c>
      <c r="N4060" s="8">
        <v>3</v>
      </c>
      <c r="O4060" s="165">
        <v>138.28</v>
      </c>
      <c r="Q4060" s="161">
        <v>11190</v>
      </c>
      <c r="R4060" s="163">
        <v>0.389457</v>
      </c>
      <c r="S4060" s="8" t="s">
        <v>4</v>
      </c>
      <c r="T4060" s="8" t="s">
        <v>5</v>
      </c>
      <c r="U4060" s="8">
        <v>0</v>
      </c>
      <c r="V4060" s="165">
        <v>50.54</v>
      </c>
      <c r="W4060" s="161">
        <v>4057</v>
      </c>
      <c r="X4060" s="159" t="s">
        <v>20</v>
      </c>
      <c r="AI4060" s="161">
        <v>7693</v>
      </c>
      <c r="AJ4060" s="163">
        <v>0.19889699999999999</v>
      </c>
      <c r="AK4060" s="8" t="s">
        <v>4</v>
      </c>
      <c r="AL4060" s="8" t="s">
        <v>5</v>
      </c>
      <c r="AM4060" s="8">
        <v>0</v>
      </c>
      <c r="AN4060" s="165">
        <v>43.61</v>
      </c>
      <c r="AO4060" s="161">
        <v>4063</v>
      </c>
      <c r="AP4060" s="159" t="s">
        <v>20</v>
      </c>
    </row>
    <row r="4061" spans="2:42" x14ac:dyDescent="0.25">
      <c r="B4061" s="161">
        <v>784</v>
      </c>
      <c r="C4061" s="163">
        <v>0.594974</v>
      </c>
      <c r="D4061" s="8">
        <v>3</v>
      </c>
      <c r="E4061" s="165">
        <v>137.13999999999999</v>
      </c>
      <c r="L4061" s="161">
        <v>3080</v>
      </c>
      <c r="M4061" s="163">
        <v>0.35715999999999998</v>
      </c>
      <c r="N4061" s="8">
        <v>3</v>
      </c>
      <c r="O4061" s="165">
        <v>128.78</v>
      </c>
      <c r="Q4061" s="161">
        <v>11192</v>
      </c>
      <c r="R4061" s="163">
        <v>0.52235399999999998</v>
      </c>
      <c r="S4061" s="8" t="s">
        <v>4</v>
      </c>
      <c r="T4061" s="8" t="s">
        <v>5</v>
      </c>
      <c r="U4061" s="8">
        <v>0</v>
      </c>
      <c r="V4061" s="165">
        <v>50.35</v>
      </c>
      <c r="W4061" s="161">
        <v>4058</v>
      </c>
      <c r="X4061" s="159" t="s">
        <v>20</v>
      </c>
      <c r="AI4061" s="161">
        <v>7695</v>
      </c>
      <c r="AJ4061" s="163">
        <v>0.18892600000000001</v>
      </c>
      <c r="AK4061" s="8" t="s">
        <v>4</v>
      </c>
      <c r="AL4061" s="8" t="s">
        <v>5</v>
      </c>
      <c r="AM4061" s="8">
        <v>0</v>
      </c>
      <c r="AN4061" s="165">
        <v>58.68</v>
      </c>
      <c r="AO4061" s="161">
        <v>4064</v>
      </c>
      <c r="AP4061" s="159" t="s">
        <v>20</v>
      </c>
    </row>
    <row r="4062" spans="2:42" x14ac:dyDescent="0.25">
      <c r="B4062" s="161">
        <v>786</v>
      </c>
      <c r="C4062" s="163">
        <v>0.24080599999999999</v>
      </c>
      <c r="D4062" s="8">
        <v>3</v>
      </c>
      <c r="E4062" s="165">
        <v>148.07</v>
      </c>
      <c r="L4062" s="161">
        <v>3081</v>
      </c>
      <c r="M4062" s="163">
        <v>0.33968300000000001</v>
      </c>
      <c r="N4062" s="8">
        <v>3</v>
      </c>
      <c r="O4062" s="165">
        <v>128.44999999999999</v>
      </c>
      <c r="Q4062" s="161">
        <v>11195</v>
      </c>
      <c r="R4062" s="163">
        <v>0.16448599999999999</v>
      </c>
      <c r="S4062" s="8" t="s">
        <v>4</v>
      </c>
      <c r="T4062" s="8" t="s">
        <v>5</v>
      </c>
      <c r="U4062" s="8">
        <v>0</v>
      </c>
      <c r="V4062" s="165">
        <v>36.4</v>
      </c>
      <c r="W4062" s="161">
        <v>4059</v>
      </c>
      <c r="X4062" s="159" t="s">
        <v>20</v>
      </c>
      <c r="AI4062" s="161">
        <v>7696</v>
      </c>
      <c r="AJ4062" s="163">
        <v>9.9862000000000006E-2</v>
      </c>
      <c r="AK4062" s="8" t="s">
        <v>4</v>
      </c>
      <c r="AL4062" s="8" t="s">
        <v>5</v>
      </c>
      <c r="AM4062" s="8">
        <v>0</v>
      </c>
      <c r="AN4062" s="165">
        <v>50.81</v>
      </c>
      <c r="AO4062" s="161">
        <v>4065</v>
      </c>
      <c r="AP4062" s="159" t="s">
        <v>20</v>
      </c>
    </row>
    <row r="4063" spans="2:42" x14ac:dyDescent="0.25">
      <c r="B4063" s="161">
        <v>787</v>
      </c>
      <c r="C4063" s="163">
        <v>0.59066600000000002</v>
      </c>
      <c r="D4063" s="8">
        <v>3</v>
      </c>
      <c r="E4063" s="165">
        <v>129.4</v>
      </c>
      <c r="L4063" s="161">
        <v>3087</v>
      </c>
      <c r="M4063" s="163">
        <v>0.51395900000000005</v>
      </c>
      <c r="N4063" s="8">
        <v>3</v>
      </c>
      <c r="O4063" s="165">
        <v>130.82</v>
      </c>
      <c r="Q4063" s="161">
        <v>11197</v>
      </c>
      <c r="R4063" s="163">
        <v>0.109724</v>
      </c>
      <c r="S4063" s="8" t="s">
        <v>4</v>
      </c>
      <c r="T4063" s="8" t="s">
        <v>5</v>
      </c>
      <c r="U4063" s="8">
        <v>0</v>
      </c>
      <c r="V4063" s="165">
        <v>40.53</v>
      </c>
      <c r="W4063" s="161">
        <v>4060</v>
      </c>
      <c r="X4063" s="159" t="s">
        <v>20</v>
      </c>
      <c r="AI4063" s="161">
        <v>7698</v>
      </c>
      <c r="AJ4063" s="163">
        <v>0.48788700000000002</v>
      </c>
      <c r="AK4063" s="8" t="s">
        <v>4</v>
      </c>
      <c r="AL4063" s="8" t="s">
        <v>5</v>
      </c>
      <c r="AM4063" s="8">
        <v>0</v>
      </c>
      <c r="AN4063" s="165">
        <v>48.57</v>
      </c>
      <c r="AO4063" s="161">
        <v>4066</v>
      </c>
      <c r="AP4063" s="159" t="s">
        <v>19</v>
      </c>
    </row>
    <row r="4064" spans="2:42" x14ac:dyDescent="0.25">
      <c r="B4064" s="161">
        <v>793</v>
      </c>
      <c r="C4064" s="163">
        <v>0.26074599999999998</v>
      </c>
      <c r="D4064" s="8">
        <v>3</v>
      </c>
      <c r="E4064" s="165">
        <v>147.81</v>
      </c>
      <c r="L4064" s="161">
        <v>3089</v>
      </c>
      <c r="M4064" s="163">
        <v>0.48257100000000003</v>
      </c>
      <c r="N4064" s="8">
        <v>3</v>
      </c>
      <c r="O4064" s="165">
        <v>135.53</v>
      </c>
      <c r="Q4064" s="161">
        <v>11199</v>
      </c>
      <c r="R4064" s="163">
        <v>0.14633099999999999</v>
      </c>
      <c r="S4064" s="8" t="s">
        <v>4</v>
      </c>
      <c r="T4064" s="8" t="s">
        <v>5</v>
      </c>
      <c r="U4064" s="8">
        <v>0</v>
      </c>
      <c r="V4064" s="165">
        <v>56.48</v>
      </c>
      <c r="W4064" s="161">
        <v>4061</v>
      </c>
      <c r="X4064" s="159" t="s">
        <v>20</v>
      </c>
      <c r="AI4064" s="161">
        <v>7700</v>
      </c>
      <c r="AJ4064" s="163">
        <v>0.33124300000000001</v>
      </c>
      <c r="AK4064" s="8" t="s">
        <v>42</v>
      </c>
      <c r="AL4064" s="8" t="s">
        <v>42</v>
      </c>
      <c r="AM4064" s="8">
        <v>0</v>
      </c>
      <c r="AN4064" s="165">
        <v>59.68</v>
      </c>
      <c r="AO4064" s="161">
        <v>4067</v>
      </c>
      <c r="AP4064" s="159" t="s">
        <v>18</v>
      </c>
    </row>
    <row r="4065" spans="2:42" x14ac:dyDescent="0.25">
      <c r="B4065" s="161">
        <v>795</v>
      </c>
      <c r="C4065" s="163">
        <v>0.28926099999999999</v>
      </c>
      <c r="D4065" s="8">
        <v>3</v>
      </c>
      <c r="E4065" s="165">
        <v>136.63</v>
      </c>
      <c r="L4065" s="161">
        <v>3092</v>
      </c>
      <c r="M4065" s="163">
        <v>0.31205500000000003</v>
      </c>
      <c r="N4065" s="8">
        <v>3</v>
      </c>
      <c r="O4065" s="165">
        <v>132.38</v>
      </c>
      <c r="Q4065" s="161">
        <v>11207</v>
      </c>
      <c r="R4065" s="163">
        <v>0.448652</v>
      </c>
      <c r="S4065" s="8" t="s">
        <v>4</v>
      </c>
      <c r="T4065" s="8" t="s">
        <v>5</v>
      </c>
      <c r="U4065" s="8">
        <v>0</v>
      </c>
      <c r="V4065" s="165">
        <v>48.29</v>
      </c>
      <c r="W4065" s="161">
        <v>4062</v>
      </c>
      <c r="X4065" s="159" t="s">
        <v>20</v>
      </c>
      <c r="AI4065" s="161">
        <v>7701</v>
      </c>
      <c r="AJ4065" s="163">
        <v>0.17901300000000001</v>
      </c>
      <c r="AK4065" s="8" t="s">
        <v>9</v>
      </c>
      <c r="AL4065" s="8" t="s">
        <v>10</v>
      </c>
      <c r="AM4065" s="8">
        <v>0</v>
      </c>
      <c r="AN4065" s="165">
        <v>40.85</v>
      </c>
      <c r="AO4065" s="161">
        <v>4068</v>
      </c>
      <c r="AP4065" s="159" t="s">
        <v>18</v>
      </c>
    </row>
    <row r="4066" spans="2:42" x14ac:dyDescent="0.25">
      <c r="B4066" s="161">
        <v>815</v>
      </c>
      <c r="C4066" s="163">
        <v>0.112626</v>
      </c>
      <c r="D4066" s="8">
        <v>3</v>
      </c>
      <c r="E4066" s="165">
        <v>131.62</v>
      </c>
      <c r="L4066" s="161">
        <v>3093</v>
      </c>
      <c r="M4066" s="163">
        <v>1.3855280000000001</v>
      </c>
      <c r="N4066" s="8">
        <v>3</v>
      </c>
      <c r="O4066" s="165">
        <v>151.02000000000001</v>
      </c>
      <c r="Q4066" s="161">
        <v>11209</v>
      </c>
      <c r="R4066" s="163">
        <v>5.1625999999999998E-2</v>
      </c>
      <c r="S4066" s="8" t="s">
        <v>4</v>
      </c>
      <c r="T4066" s="8" t="s">
        <v>5</v>
      </c>
      <c r="U4066" s="8">
        <v>0</v>
      </c>
      <c r="V4066" s="165">
        <v>45.94</v>
      </c>
      <c r="W4066" s="161">
        <v>4063</v>
      </c>
      <c r="X4066" s="159" t="s">
        <v>20</v>
      </c>
      <c r="AI4066" s="161">
        <v>7704</v>
      </c>
      <c r="AJ4066" s="163">
        <v>0.28797</v>
      </c>
      <c r="AK4066" s="8" t="s">
        <v>42</v>
      </c>
      <c r="AL4066" s="8" t="s">
        <v>42</v>
      </c>
      <c r="AM4066" s="8">
        <v>0</v>
      </c>
      <c r="AN4066" s="165">
        <v>59.71</v>
      </c>
      <c r="AO4066" s="161">
        <v>4069</v>
      </c>
      <c r="AP4066" s="159" t="s">
        <v>18</v>
      </c>
    </row>
    <row r="4067" spans="2:42" x14ac:dyDescent="0.25">
      <c r="B4067" s="161">
        <v>817</v>
      </c>
      <c r="C4067" s="163">
        <v>0.53614300000000004</v>
      </c>
      <c r="D4067" s="8">
        <v>3</v>
      </c>
      <c r="E4067" s="165">
        <v>149.78</v>
      </c>
      <c r="L4067" s="161">
        <v>3094</v>
      </c>
      <c r="M4067" s="163">
        <v>1.009647</v>
      </c>
      <c r="N4067" s="8">
        <v>3</v>
      </c>
      <c r="O4067" s="165">
        <v>140.82</v>
      </c>
      <c r="Q4067" s="161">
        <v>11210</v>
      </c>
      <c r="R4067" s="163">
        <v>8.4145999999999999E-2</v>
      </c>
      <c r="S4067" s="8" t="s">
        <v>4</v>
      </c>
      <c r="T4067" s="8" t="s">
        <v>5</v>
      </c>
      <c r="U4067" s="8">
        <v>0</v>
      </c>
      <c r="V4067" s="165">
        <v>45</v>
      </c>
      <c r="W4067" s="161">
        <v>4064</v>
      </c>
      <c r="X4067" s="159" t="s">
        <v>20</v>
      </c>
      <c r="AI4067" s="161">
        <v>7706</v>
      </c>
      <c r="AJ4067" s="163">
        <v>0.19545199999999999</v>
      </c>
      <c r="AK4067" s="8" t="s">
        <v>4</v>
      </c>
      <c r="AL4067" s="8" t="s">
        <v>5</v>
      </c>
      <c r="AM4067" s="8">
        <v>0</v>
      </c>
      <c r="AN4067" s="165">
        <v>37.909999999999997</v>
      </c>
      <c r="AO4067" s="161">
        <v>4070</v>
      </c>
      <c r="AP4067" s="159" t="s">
        <v>18</v>
      </c>
    </row>
    <row r="4068" spans="2:42" x14ac:dyDescent="0.25">
      <c r="B4068" s="161">
        <v>820</v>
      </c>
      <c r="C4068" s="163">
        <v>0.25039299999999998</v>
      </c>
      <c r="D4068" s="8">
        <v>3</v>
      </c>
      <c r="E4068" s="165">
        <v>135.4</v>
      </c>
      <c r="L4068" s="161">
        <v>3098</v>
      </c>
      <c r="M4068" s="163">
        <v>1.1917990000000001</v>
      </c>
      <c r="N4068" s="8">
        <v>3</v>
      </c>
      <c r="O4068" s="165">
        <v>143.36000000000001</v>
      </c>
      <c r="Q4068" s="161">
        <v>11212</v>
      </c>
      <c r="R4068" s="163">
        <v>5.7383000000000003E-2</v>
      </c>
      <c r="S4068" s="8" t="s">
        <v>4</v>
      </c>
      <c r="T4068" s="8" t="s">
        <v>5</v>
      </c>
      <c r="U4068" s="8">
        <v>0</v>
      </c>
      <c r="V4068" s="165">
        <v>47.05</v>
      </c>
      <c r="W4068" s="161">
        <v>4065</v>
      </c>
      <c r="X4068" s="159" t="s">
        <v>20</v>
      </c>
      <c r="AI4068" s="161">
        <v>7707</v>
      </c>
      <c r="AJ4068" s="163">
        <v>0.39664199999999999</v>
      </c>
      <c r="AK4068" s="8" t="s">
        <v>11</v>
      </c>
      <c r="AL4068" s="8" t="s">
        <v>10</v>
      </c>
      <c r="AM4068" s="8">
        <v>0</v>
      </c>
      <c r="AN4068" s="165">
        <v>43.83</v>
      </c>
      <c r="AO4068" s="161">
        <v>4071</v>
      </c>
      <c r="AP4068" s="159" t="s">
        <v>18</v>
      </c>
    </row>
    <row r="4069" spans="2:42" x14ac:dyDescent="0.25">
      <c r="B4069" s="161">
        <v>821</v>
      </c>
      <c r="C4069" s="163">
        <v>0.291875</v>
      </c>
      <c r="D4069" s="8">
        <v>3</v>
      </c>
      <c r="E4069" s="165">
        <v>144.43</v>
      </c>
      <c r="L4069" s="161">
        <v>3101</v>
      </c>
      <c r="M4069" s="163">
        <v>0.47235300000000002</v>
      </c>
      <c r="N4069" s="8">
        <v>3</v>
      </c>
      <c r="O4069" s="165">
        <v>152.38</v>
      </c>
      <c r="Q4069" s="161">
        <v>11214</v>
      </c>
      <c r="R4069" s="163">
        <v>7.2567999999999994E-2</v>
      </c>
      <c r="S4069" s="8" t="s">
        <v>4</v>
      </c>
      <c r="T4069" s="8" t="s">
        <v>5</v>
      </c>
      <c r="U4069" s="8">
        <v>0</v>
      </c>
      <c r="V4069" s="165">
        <v>42.15</v>
      </c>
      <c r="W4069" s="161">
        <v>4066</v>
      </c>
      <c r="X4069" s="159" t="s">
        <v>20</v>
      </c>
      <c r="AI4069" s="161">
        <v>7708</v>
      </c>
      <c r="AJ4069" s="163">
        <v>0.36830499999999999</v>
      </c>
      <c r="AK4069" s="8" t="s">
        <v>9</v>
      </c>
      <c r="AL4069" s="8" t="s">
        <v>10</v>
      </c>
      <c r="AM4069" s="8">
        <v>0</v>
      </c>
      <c r="AN4069" s="165">
        <v>55.22</v>
      </c>
      <c r="AO4069" s="161">
        <v>4072</v>
      </c>
      <c r="AP4069" s="159" t="s">
        <v>20</v>
      </c>
    </row>
    <row r="4070" spans="2:42" x14ac:dyDescent="0.25">
      <c r="B4070" s="161">
        <v>823</v>
      </c>
      <c r="C4070" s="163">
        <v>0.42733700000000002</v>
      </c>
      <c r="D4070" s="8">
        <v>3</v>
      </c>
      <c r="E4070" s="165">
        <v>144.06</v>
      </c>
      <c r="L4070" s="161">
        <v>3102</v>
      </c>
      <c r="M4070" s="163">
        <v>0.53024000000000004</v>
      </c>
      <c r="N4070" s="8">
        <v>3</v>
      </c>
      <c r="O4070" s="165">
        <v>154.11000000000001</v>
      </c>
      <c r="Q4070" s="161">
        <v>11218</v>
      </c>
      <c r="R4070" s="163">
        <v>0.24642600000000001</v>
      </c>
      <c r="S4070" s="8" t="s">
        <v>9</v>
      </c>
      <c r="T4070" s="8" t="s">
        <v>10</v>
      </c>
      <c r="U4070" s="8">
        <v>0</v>
      </c>
      <c r="V4070" s="165">
        <v>30.97</v>
      </c>
      <c r="W4070" s="161">
        <v>4067</v>
      </c>
      <c r="X4070" s="159" t="s">
        <v>20</v>
      </c>
      <c r="AI4070" s="161">
        <v>7709</v>
      </c>
      <c r="AJ4070" s="163">
        <v>0.346528</v>
      </c>
      <c r="AK4070" s="8" t="s">
        <v>4</v>
      </c>
      <c r="AL4070" s="8" t="s">
        <v>5</v>
      </c>
      <c r="AM4070" s="8">
        <v>0</v>
      </c>
      <c r="AN4070" s="165">
        <v>37.700000000000003</v>
      </c>
      <c r="AO4070" s="161">
        <v>4073</v>
      </c>
      <c r="AP4070" s="159" t="s">
        <v>18</v>
      </c>
    </row>
    <row r="4071" spans="2:42" x14ac:dyDescent="0.25">
      <c r="B4071" s="161">
        <v>824</v>
      </c>
      <c r="C4071" s="163">
        <v>0.46252700000000002</v>
      </c>
      <c r="D4071" s="8">
        <v>3</v>
      </c>
      <c r="E4071" s="165">
        <v>144.13999999999999</v>
      </c>
      <c r="L4071" s="161">
        <v>3104</v>
      </c>
      <c r="M4071" s="163">
        <v>0.55764100000000005</v>
      </c>
      <c r="N4071" s="8">
        <v>3</v>
      </c>
      <c r="O4071" s="165">
        <v>142.72999999999999</v>
      </c>
      <c r="Q4071" s="161">
        <v>11219</v>
      </c>
      <c r="R4071" s="163">
        <v>0.45107900000000001</v>
      </c>
      <c r="S4071" s="8" t="s">
        <v>4</v>
      </c>
      <c r="T4071" s="8" t="s">
        <v>5</v>
      </c>
      <c r="U4071" s="8">
        <v>0</v>
      </c>
      <c r="V4071" s="165">
        <v>53.63</v>
      </c>
      <c r="W4071" s="161">
        <v>4068</v>
      </c>
      <c r="X4071" s="159" t="s">
        <v>20</v>
      </c>
      <c r="AI4071" s="161">
        <v>7711</v>
      </c>
      <c r="AJ4071" s="163">
        <v>0.17322399999999999</v>
      </c>
      <c r="AK4071" s="8" t="s">
        <v>9</v>
      </c>
      <c r="AL4071" s="8" t="s">
        <v>10</v>
      </c>
      <c r="AM4071" s="8">
        <v>0</v>
      </c>
      <c r="AN4071" s="165">
        <v>55.47</v>
      </c>
      <c r="AO4071" s="161">
        <v>4074</v>
      </c>
      <c r="AP4071" s="159" t="s">
        <v>20</v>
      </c>
    </row>
    <row r="4072" spans="2:42" x14ac:dyDescent="0.25">
      <c r="B4072" s="161">
        <v>826</v>
      </c>
      <c r="C4072" s="163">
        <v>1.096495</v>
      </c>
      <c r="D4072" s="8">
        <v>3</v>
      </c>
      <c r="E4072" s="165">
        <v>146.94</v>
      </c>
      <c r="L4072" s="161">
        <v>3105</v>
      </c>
      <c r="M4072" s="163">
        <v>0.75095800000000001</v>
      </c>
      <c r="N4072" s="8">
        <v>3</v>
      </c>
      <c r="O4072" s="165">
        <v>129.13</v>
      </c>
      <c r="Q4072" s="161">
        <v>11221</v>
      </c>
      <c r="R4072" s="163">
        <v>0.20280200000000001</v>
      </c>
      <c r="S4072" s="8" t="s">
        <v>6</v>
      </c>
      <c r="T4072" s="8" t="s">
        <v>5</v>
      </c>
      <c r="U4072" s="8">
        <v>0</v>
      </c>
      <c r="V4072" s="165">
        <v>53.97</v>
      </c>
      <c r="W4072" s="161">
        <v>4069</v>
      </c>
      <c r="X4072" s="159" t="s">
        <v>20</v>
      </c>
      <c r="AI4072" s="161">
        <v>7714</v>
      </c>
      <c r="AJ4072" s="163">
        <v>0.17771500000000001</v>
      </c>
      <c r="AK4072" s="8" t="s">
        <v>9</v>
      </c>
      <c r="AL4072" s="8" t="s">
        <v>10</v>
      </c>
      <c r="AM4072" s="8">
        <v>0</v>
      </c>
      <c r="AN4072" s="165">
        <v>44.16</v>
      </c>
      <c r="AO4072" s="161">
        <v>4075</v>
      </c>
      <c r="AP4072" s="159" t="s">
        <v>20</v>
      </c>
    </row>
    <row r="4073" spans="2:42" x14ac:dyDescent="0.25">
      <c r="B4073" s="161">
        <v>831</v>
      </c>
      <c r="C4073" s="163">
        <v>9.2184000000000002E-2</v>
      </c>
      <c r="D4073" s="8">
        <v>3</v>
      </c>
      <c r="E4073" s="165">
        <v>132.1</v>
      </c>
      <c r="L4073" s="161">
        <v>3107</v>
      </c>
      <c r="M4073" s="163">
        <v>0.42208099999999998</v>
      </c>
      <c r="N4073" s="8">
        <v>3</v>
      </c>
      <c r="O4073" s="165">
        <v>128.28</v>
      </c>
      <c r="Q4073" s="161">
        <v>11225</v>
      </c>
      <c r="R4073" s="163">
        <v>0.35410900000000001</v>
      </c>
      <c r="S4073" s="8" t="s">
        <v>4</v>
      </c>
      <c r="T4073" s="8" t="s">
        <v>5</v>
      </c>
      <c r="U4073" s="8">
        <v>0</v>
      </c>
      <c r="V4073" s="165">
        <v>42.86</v>
      </c>
      <c r="W4073" s="161">
        <v>4070</v>
      </c>
      <c r="X4073" s="159" t="s">
        <v>20</v>
      </c>
      <c r="AI4073" s="161">
        <v>7716</v>
      </c>
      <c r="AJ4073" s="163">
        <v>0.41811199999999998</v>
      </c>
      <c r="AK4073" s="8" t="s">
        <v>9</v>
      </c>
      <c r="AL4073" s="8" t="s">
        <v>10</v>
      </c>
      <c r="AM4073" s="8">
        <v>0</v>
      </c>
      <c r="AN4073" s="165">
        <v>37.200000000000003</v>
      </c>
      <c r="AO4073" s="161">
        <v>4076</v>
      </c>
      <c r="AP4073" s="159" t="s">
        <v>20</v>
      </c>
    </row>
    <row r="4074" spans="2:42" x14ac:dyDescent="0.25">
      <c r="B4074" s="161">
        <v>832</v>
      </c>
      <c r="C4074" s="163">
        <v>0.40809800000000002</v>
      </c>
      <c r="D4074" s="8">
        <v>3</v>
      </c>
      <c r="E4074" s="165">
        <v>141.26</v>
      </c>
      <c r="L4074" s="161">
        <v>3108</v>
      </c>
      <c r="M4074" s="163">
        <v>0.43022100000000002</v>
      </c>
      <c r="N4074" s="8">
        <v>3</v>
      </c>
      <c r="O4074" s="165">
        <v>137.77000000000001</v>
      </c>
      <c r="Q4074" s="161">
        <v>11226</v>
      </c>
      <c r="R4074" s="163">
        <v>8.0837000000000006E-2</v>
      </c>
      <c r="S4074" s="8" t="s">
        <v>4</v>
      </c>
      <c r="T4074" s="8" t="s">
        <v>5</v>
      </c>
      <c r="U4074" s="8">
        <v>0</v>
      </c>
      <c r="V4074" s="165">
        <v>41.44</v>
      </c>
      <c r="W4074" s="161">
        <v>4071</v>
      </c>
      <c r="X4074" s="159" t="s">
        <v>20</v>
      </c>
      <c r="AI4074" s="161">
        <v>7720</v>
      </c>
      <c r="AJ4074" s="163">
        <v>0.11633499999999999</v>
      </c>
      <c r="AK4074" s="8" t="s">
        <v>9</v>
      </c>
      <c r="AL4074" s="8" t="s">
        <v>10</v>
      </c>
      <c r="AM4074" s="8">
        <v>0</v>
      </c>
      <c r="AN4074" s="165">
        <v>50.37</v>
      </c>
      <c r="AO4074" s="161">
        <v>4077</v>
      </c>
      <c r="AP4074" s="159" t="s">
        <v>20</v>
      </c>
    </row>
    <row r="4075" spans="2:42" x14ac:dyDescent="0.25">
      <c r="B4075" s="161">
        <v>847</v>
      </c>
      <c r="C4075" s="163">
        <v>0.21056800000000001</v>
      </c>
      <c r="D4075" s="8">
        <v>3</v>
      </c>
      <c r="E4075" s="165">
        <v>148.79</v>
      </c>
      <c r="L4075" s="161">
        <v>3109</v>
      </c>
      <c r="M4075" s="163">
        <v>0.39534799999999998</v>
      </c>
      <c r="N4075" s="8">
        <v>3</v>
      </c>
      <c r="O4075" s="165">
        <v>126.77</v>
      </c>
      <c r="Q4075" s="161">
        <v>11228</v>
      </c>
      <c r="R4075" s="163">
        <v>5.6696000000000003E-2</v>
      </c>
      <c r="S4075" s="8" t="s">
        <v>4</v>
      </c>
      <c r="T4075" s="8" t="s">
        <v>5</v>
      </c>
      <c r="U4075" s="8">
        <v>0</v>
      </c>
      <c r="V4075" s="165">
        <v>57.09</v>
      </c>
      <c r="W4075" s="161">
        <v>4072</v>
      </c>
      <c r="X4075" s="159" t="s">
        <v>20</v>
      </c>
      <c r="AI4075" s="161">
        <v>7721</v>
      </c>
      <c r="AJ4075" s="163">
        <v>0.40663300000000002</v>
      </c>
      <c r="AK4075" s="8" t="s">
        <v>9</v>
      </c>
      <c r="AL4075" s="8" t="s">
        <v>10</v>
      </c>
      <c r="AM4075" s="8">
        <v>0</v>
      </c>
      <c r="AN4075" s="165">
        <v>40.799999999999997</v>
      </c>
      <c r="AO4075" s="161">
        <v>4078</v>
      </c>
      <c r="AP4075" s="159" t="s">
        <v>18</v>
      </c>
    </row>
    <row r="4076" spans="2:42" x14ac:dyDescent="0.25">
      <c r="B4076" s="161">
        <v>851</v>
      </c>
      <c r="C4076" s="163">
        <v>0.52135799999999999</v>
      </c>
      <c r="D4076" s="8">
        <v>3</v>
      </c>
      <c r="E4076" s="165">
        <v>142.62</v>
      </c>
      <c r="L4076" s="161">
        <v>3113</v>
      </c>
      <c r="M4076" s="163">
        <v>0.83254700000000004</v>
      </c>
      <c r="N4076" s="8">
        <v>3</v>
      </c>
      <c r="O4076" s="165">
        <v>126.28</v>
      </c>
      <c r="Q4076" s="161">
        <v>11230</v>
      </c>
      <c r="R4076" s="163">
        <v>0.13644000000000001</v>
      </c>
      <c r="S4076" s="8" t="s">
        <v>4</v>
      </c>
      <c r="T4076" s="8" t="s">
        <v>5</v>
      </c>
      <c r="U4076" s="8">
        <v>0</v>
      </c>
      <c r="V4076" s="165">
        <v>57.06</v>
      </c>
      <c r="W4076" s="161">
        <v>4073</v>
      </c>
      <c r="X4076" s="159" t="s">
        <v>20</v>
      </c>
      <c r="AI4076" s="161">
        <v>7722</v>
      </c>
      <c r="AJ4076" s="163">
        <v>0.46018500000000001</v>
      </c>
      <c r="AK4076" s="8" t="s">
        <v>11</v>
      </c>
      <c r="AL4076" s="8" t="s">
        <v>10</v>
      </c>
      <c r="AM4076" s="8">
        <v>0</v>
      </c>
      <c r="AN4076" s="165">
        <v>51.53</v>
      </c>
      <c r="AO4076" s="161">
        <v>4079</v>
      </c>
      <c r="AP4076" s="159" t="s">
        <v>20</v>
      </c>
    </row>
    <row r="4077" spans="2:42" x14ac:dyDescent="0.25">
      <c r="B4077" s="161">
        <v>852</v>
      </c>
      <c r="C4077" s="163">
        <v>0.26733499999999999</v>
      </c>
      <c r="D4077" s="8">
        <v>3</v>
      </c>
      <c r="E4077" s="165">
        <v>136.71</v>
      </c>
      <c r="L4077" s="161">
        <v>3121</v>
      </c>
      <c r="M4077" s="163">
        <v>0.36372500000000002</v>
      </c>
      <c r="N4077" s="8">
        <v>3</v>
      </c>
      <c r="O4077" s="165">
        <v>145.9</v>
      </c>
      <c r="Q4077" s="161">
        <v>11234</v>
      </c>
      <c r="R4077" s="163">
        <v>5.2713999999999997E-2</v>
      </c>
      <c r="S4077" s="8" t="s">
        <v>4</v>
      </c>
      <c r="T4077" s="8" t="s">
        <v>5</v>
      </c>
      <c r="U4077" s="8">
        <v>0</v>
      </c>
      <c r="V4077" s="165">
        <v>47.08</v>
      </c>
      <c r="W4077" s="161">
        <v>4074</v>
      </c>
      <c r="X4077" s="159" t="s">
        <v>20</v>
      </c>
      <c r="AI4077" s="161">
        <v>7723</v>
      </c>
      <c r="AJ4077" s="163">
        <v>0.21257200000000001</v>
      </c>
      <c r="AK4077" s="8" t="s">
        <v>4</v>
      </c>
      <c r="AL4077" s="8" t="s">
        <v>5</v>
      </c>
      <c r="AM4077" s="8">
        <v>0</v>
      </c>
      <c r="AN4077" s="165">
        <v>45.4</v>
      </c>
      <c r="AO4077" s="161">
        <v>4080</v>
      </c>
      <c r="AP4077" s="159" t="s">
        <v>18</v>
      </c>
    </row>
    <row r="4078" spans="2:42" x14ac:dyDescent="0.25">
      <c r="B4078" s="161">
        <v>856</v>
      </c>
      <c r="C4078" s="163">
        <v>0.35777700000000001</v>
      </c>
      <c r="D4078" s="8">
        <v>3</v>
      </c>
      <c r="E4078" s="165">
        <v>146.81</v>
      </c>
      <c r="L4078" s="161">
        <v>3125</v>
      </c>
      <c r="M4078" s="163">
        <v>0.291024</v>
      </c>
      <c r="N4078" s="8">
        <v>3</v>
      </c>
      <c r="O4078" s="165">
        <v>125.07</v>
      </c>
      <c r="Q4078" s="161">
        <v>11235</v>
      </c>
      <c r="R4078" s="163">
        <v>0.27520299999999998</v>
      </c>
      <c r="S4078" s="8" t="s">
        <v>4</v>
      </c>
      <c r="T4078" s="8" t="s">
        <v>5</v>
      </c>
      <c r="U4078" s="8">
        <v>0</v>
      </c>
      <c r="V4078" s="165">
        <v>52.11</v>
      </c>
      <c r="W4078" s="161">
        <v>4075</v>
      </c>
      <c r="X4078" s="159" t="s">
        <v>20</v>
      </c>
      <c r="AI4078" s="161">
        <v>7725</v>
      </c>
      <c r="AJ4078" s="163">
        <v>0.52691200000000005</v>
      </c>
      <c r="AK4078" s="8" t="s">
        <v>9</v>
      </c>
      <c r="AL4078" s="8" t="s">
        <v>10</v>
      </c>
      <c r="AM4078" s="8">
        <v>0</v>
      </c>
      <c r="AN4078" s="165">
        <v>46.28</v>
      </c>
      <c r="AO4078" s="161">
        <v>4081</v>
      </c>
      <c r="AP4078" s="159" t="s">
        <v>20</v>
      </c>
    </row>
    <row r="4079" spans="2:42" x14ac:dyDescent="0.25">
      <c r="B4079" s="161">
        <v>860</v>
      </c>
      <c r="C4079" s="163">
        <v>0.21593499999999999</v>
      </c>
      <c r="D4079" s="8">
        <v>3</v>
      </c>
      <c r="E4079" s="165">
        <v>152.65</v>
      </c>
      <c r="L4079" s="161">
        <v>3132</v>
      </c>
      <c r="M4079" s="163">
        <v>0.370784</v>
      </c>
      <c r="N4079" s="8">
        <v>3</v>
      </c>
      <c r="O4079" s="165">
        <v>147.66999999999999</v>
      </c>
      <c r="Q4079" s="161">
        <v>11237</v>
      </c>
      <c r="R4079" s="163">
        <v>0.49939299999999998</v>
      </c>
      <c r="S4079" s="8" t="s">
        <v>6</v>
      </c>
      <c r="T4079" s="8" t="s">
        <v>5</v>
      </c>
      <c r="U4079" s="8">
        <v>0</v>
      </c>
      <c r="V4079" s="165">
        <v>49.02</v>
      </c>
      <c r="W4079" s="161">
        <v>4076</v>
      </c>
      <c r="X4079" s="159" t="s">
        <v>20</v>
      </c>
      <c r="AI4079" s="161">
        <v>7727</v>
      </c>
      <c r="AJ4079" s="163">
        <v>0.15628900000000001</v>
      </c>
      <c r="AK4079" s="8" t="s">
        <v>4</v>
      </c>
      <c r="AL4079" s="8" t="s">
        <v>5</v>
      </c>
      <c r="AM4079" s="8">
        <v>0</v>
      </c>
      <c r="AN4079" s="165">
        <v>42.41</v>
      </c>
      <c r="AO4079" s="161">
        <v>4082</v>
      </c>
      <c r="AP4079" s="159" t="s">
        <v>18</v>
      </c>
    </row>
    <row r="4080" spans="2:42" x14ac:dyDescent="0.25">
      <c r="B4080" s="161">
        <v>864</v>
      </c>
      <c r="C4080" s="163">
        <v>0.29630000000000001</v>
      </c>
      <c r="D4080" s="8">
        <v>3</v>
      </c>
      <c r="E4080" s="165">
        <v>145.44</v>
      </c>
      <c r="L4080" s="161">
        <v>3135</v>
      </c>
      <c r="M4080" s="163">
        <v>0.32095899999999999</v>
      </c>
      <c r="N4080" s="8">
        <v>3</v>
      </c>
      <c r="O4080" s="165">
        <v>128.29</v>
      </c>
      <c r="Q4080" s="161">
        <v>11239</v>
      </c>
      <c r="R4080" s="163">
        <v>0.51189799999999996</v>
      </c>
      <c r="S4080" s="8" t="s">
        <v>4</v>
      </c>
      <c r="T4080" s="8" t="s">
        <v>5</v>
      </c>
      <c r="U4080" s="8">
        <v>0</v>
      </c>
      <c r="V4080" s="165">
        <v>44.24</v>
      </c>
      <c r="W4080" s="161">
        <v>4077</v>
      </c>
      <c r="X4080" s="159" t="s">
        <v>20</v>
      </c>
      <c r="AI4080" s="161">
        <v>7728</v>
      </c>
      <c r="AJ4080" s="163">
        <v>0.32678099999999999</v>
      </c>
      <c r="AK4080" s="8" t="s">
        <v>4</v>
      </c>
      <c r="AL4080" s="8" t="s">
        <v>5</v>
      </c>
      <c r="AM4080" s="8">
        <v>0</v>
      </c>
      <c r="AN4080" s="165">
        <v>59.06</v>
      </c>
      <c r="AO4080" s="161">
        <v>4083</v>
      </c>
      <c r="AP4080" s="159" t="s">
        <v>20</v>
      </c>
    </row>
    <row r="4081" spans="2:42" x14ac:dyDescent="0.25">
      <c r="B4081" s="161">
        <v>868</v>
      </c>
      <c r="C4081" s="163">
        <v>0.31886500000000001</v>
      </c>
      <c r="D4081" s="8">
        <v>3</v>
      </c>
      <c r="E4081" s="165">
        <v>139.15</v>
      </c>
      <c r="L4081" s="161">
        <v>3137</v>
      </c>
      <c r="M4081" s="163">
        <v>0.14313999999999999</v>
      </c>
      <c r="N4081" s="8">
        <v>3</v>
      </c>
      <c r="O4081" s="165">
        <v>146.31</v>
      </c>
      <c r="Q4081" s="161">
        <v>11241</v>
      </c>
      <c r="R4081" s="163">
        <v>0.181453</v>
      </c>
      <c r="S4081" s="8" t="s">
        <v>4</v>
      </c>
      <c r="T4081" s="8" t="s">
        <v>5</v>
      </c>
      <c r="U4081" s="8">
        <v>0</v>
      </c>
      <c r="V4081" s="165">
        <v>45.58</v>
      </c>
      <c r="W4081" s="161">
        <v>4078</v>
      </c>
      <c r="X4081" s="159" t="s">
        <v>19</v>
      </c>
      <c r="AI4081" s="161">
        <v>7729</v>
      </c>
      <c r="AJ4081" s="163">
        <v>0.54799100000000001</v>
      </c>
      <c r="AK4081" s="8" t="s">
        <v>4</v>
      </c>
      <c r="AL4081" s="8" t="s">
        <v>5</v>
      </c>
      <c r="AM4081" s="8">
        <v>0</v>
      </c>
      <c r="AN4081" s="165">
        <v>42.07</v>
      </c>
      <c r="AO4081" s="161">
        <v>4084</v>
      </c>
      <c r="AP4081" s="159" t="s">
        <v>20</v>
      </c>
    </row>
    <row r="4082" spans="2:42" x14ac:dyDescent="0.25">
      <c r="B4082" s="161">
        <v>870</v>
      </c>
      <c r="C4082" s="163">
        <v>1.9758450000000001</v>
      </c>
      <c r="D4082" s="8">
        <v>3</v>
      </c>
      <c r="E4082" s="165">
        <v>143.26</v>
      </c>
      <c r="L4082" s="161">
        <v>3144</v>
      </c>
      <c r="M4082" s="163">
        <v>0.33703</v>
      </c>
      <c r="N4082" s="8">
        <v>3</v>
      </c>
      <c r="O4082" s="165">
        <v>127.63</v>
      </c>
      <c r="Q4082" s="161">
        <v>11246</v>
      </c>
      <c r="R4082" s="163">
        <v>9.1623999999999997E-2</v>
      </c>
      <c r="S4082" s="8" t="s">
        <v>4</v>
      </c>
      <c r="T4082" s="8" t="s">
        <v>5</v>
      </c>
      <c r="U4082" s="8">
        <v>0</v>
      </c>
      <c r="V4082" s="165">
        <v>49.91</v>
      </c>
      <c r="W4082" s="161">
        <v>4079</v>
      </c>
      <c r="X4082" s="159" t="s">
        <v>20</v>
      </c>
      <c r="AI4082" s="161">
        <v>7730</v>
      </c>
      <c r="AJ4082" s="163">
        <v>0.19732</v>
      </c>
      <c r="AK4082" s="8" t="s">
        <v>9</v>
      </c>
      <c r="AL4082" s="8" t="s">
        <v>10</v>
      </c>
      <c r="AM4082" s="8">
        <v>0</v>
      </c>
      <c r="AN4082" s="165">
        <v>40.520000000000003</v>
      </c>
      <c r="AO4082" s="161">
        <v>4085</v>
      </c>
      <c r="AP4082" s="159" t="s">
        <v>18</v>
      </c>
    </row>
    <row r="4083" spans="2:42" x14ac:dyDescent="0.25">
      <c r="B4083" s="161">
        <v>873</v>
      </c>
      <c r="C4083" s="163">
        <v>0.20722499999999999</v>
      </c>
      <c r="D4083" s="8">
        <v>3</v>
      </c>
      <c r="E4083" s="165">
        <v>145.12</v>
      </c>
      <c r="L4083" s="161">
        <v>3145</v>
      </c>
      <c r="M4083" s="163">
        <v>0.45989999999999998</v>
      </c>
      <c r="N4083" s="8">
        <v>3</v>
      </c>
      <c r="O4083" s="165">
        <v>136.09</v>
      </c>
      <c r="Q4083" s="161">
        <v>11247</v>
      </c>
      <c r="R4083" s="163">
        <v>0.55457500000000004</v>
      </c>
      <c r="S4083" s="8" t="s">
        <v>4</v>
      </c>
      <c r="T4083" s="8" t="s">
        <v>5</v>
      </c>
      <c r="U4083" s="8">
        <v>0</v>
      </c>
      <c r="V4083" s="165">
        <v>51.69</v>
      </c>
      <c r="W4083" s="161">
        <v>4080</v>
      </c>
      <c r="X4083" s="159" t="s">
        <v>20</v>
      </c>
      <c r="AI4083" s="161">
        <v>7733</v>
      </c>
      <c r="AJ4083" s="163">
        <v>0.12414600000000001</v>
      </c>
      <c r="AK4083" s="8" t="s">
        <v>6</v>
      </c>
      <c r="AL4083" s="8" t="s">
        <v>5</v>
      </c>
      <c r="AM4083" s="8">
        <v>0</v>
      </c>
      <c r="AN4083" s="165">
        <v>43.4</v>
      </c>
      <c r="AO4083" s="161">
        <v>4086</v>
      </c>
      <c r="AP4083" s="159" t="s">
        <v>18</v>
      </c>
    </row>
    <row r="4084" spans="2:42" x14ac:dyDescent="0.25">
      <c r="B4084" s="161">
        <v>874</v>
      </c>
      <c r="C4084" s="163">
        <v>0.173905</v>
      </c>
      <c r="D4084" s="8">
        <v>3</v>
      </c>
      <c r="E4084" s="165">
        <v>143.56</v>
      </c>
      <c r="L4084" s="161">
        <v>3153</v>
      </c>
      <c r="M4084" s="163">
        <v>0.55540400000000001</v>
      </c>
      <c r="N4084" s="8">
        <v>3</v>
      </c>
      <c r="O4084" s="165">
        <v>137.63999999999999</v>
      </c>
      <c r="Q4084" s="161">
        <v>11249</v>
      </c>
      <c r="R4084" s="163">
        <v>0.102912</v>
      </c>
      <c r="S4084" s="8" t="s">
        <v>4</v>
      </c>
      <c r="T4084" s="8" t="s">
        <v>5</v>
      </c>
      <c r="U4084" s="8">
        <v>0</v>
      </c>
      <c r="V4084" s="165">
        <v>40.549999999999997</v>
      </c>
      <c r="W4084" s="161">
        <v>4081</v>
      </c>
      <c r="X4084" s="159" t="s">
        <v>20</v>
      </c>
      <c r="AI4084" s="161">
        <v>7735</v>
      </c>
      <c r="AJ4084" s="163">
        <v>0.18673000000000001</v>
      </c>
      <c r="AK4084" s="8" t="s">
        <v>4</v>
      </c>
      <c r="AL4084" s="8" t="s">
        <v>5</v>
      </c>
      <c r="AM4084" s="8">
        <v>0</v>
      </c>
      <c r="AN4084" s="165">
        <v>52.53</v>
      </c>
      <c r="AO4084" s="161">
        <v>4087</v>
      </c>
      <c r="AP4084" s="159" t="s">
        <v>20</v>
      </c>
    </row>
    <row r="4085" spans="2:42" x14ac:dyDescent="0.25">
      <c r="B4085" s="161">
        <v>876</v>
      </c>
      <c r="C4085" s="163">
        <v>0.50887700000000002</v>
      </c>
      <c r="D4085" s="8">
        <v>3</v>
      </c>
      <c r="E4085" s="165">
        <v>141.08000000000001</v>
      </c>
      <c r="L4085" s="161">
        <v>3167</v>
      </c>
      <c r="M4085" s="163">
        <v>0.32190299999999999</v>
      </c>
      <c r="N4085" s="8">
        <v>3</v>
      </c>
      <c r="O4085" s="165">
        <v>138.35</v>
      </c>
      <c r="Q4085" s="161">
        <v>11251</v>
      </c>
      <c r="R4085" s="163">
        <v>0.52769699999999997</v>
      </c>
      <c r="S4085" s="8" t="s">
        <v>4</v>
      </c>
      <c r="T4085" s="8" t="s">
        <v>5</v>
      </c>
      <c r="U4085" s="8">
        <v>0</v>
      </c>
      <c r="V4085" s="165">
        <v>53.19</v>
      </c>
      <c r="W4085" s="161">
        <v>4082</v>
      </c>
      <c r="X4085" s="159" t="s">
        <v>20</v>
      </c>
      <c r="AI4085" s="161">
        <v>7737</v>
      </c>
      <c r="AJ4085" s="163">
        <v>0.29680499999999999</v>
      </c>
      <c r="AK4085" s="8" t="s">
        <v>42</v>
      </c>
      <c r="AL4085" s="8" t="s">
        <v>42</v>
      </c>
      <c r="AM4085" s="8">
        <v>0</v>
      </c>
      <c r="AN4085" s="165">
        <v>43.88</v>
      </c>
      <c r="AO4085" s="161">
        <v>4088</v>
      </c>
      <c r="AP4085" s="159" t="s">
        <v>20</v>
      </c>
    </row>
    <row r="4086" spans="2:42" x14ac:dyDescent="0.25">
      <c r="B4086" s="161">
        <v>878</v>
      </c>
      <c r="C4086" s="163">
        <v>0.30026199999999997</v>
      </c>
      <c r="D4086" s="8">
        <v>3</v>
      </c>
      <c r="E4086" s="165">
        <v>138.59</v>
      </c>
      <c r="L4086" s="161">
        <v>3168</v>
      </c>
      <c r="M4086" s="163">
        <v>0.224685</v>
      </c>
      <c r="N4086" s="8">
        <v>3</v>
      </c>
      <c r="O4086" s="165">
        <v>141.97999999999999</v>
      </c>
      <c r="Q4086" s="161">
        <v>11256</v>
      </c>
      <c r="R4086" s="163">
        <v>0.209566</v>
      </c>
      <c r="S4086" s="8" t="s">
        <v>4</v>
      </c>
      <c r="T4086" s="8" t="s">
        <v>5</v>
      </c>
      <c r="U4086" s="8">
        <v>0</v>
      </c>
      <c r="V4086" s="165">
        <v>52.7</v>
      </c>
      <c r="W4086" s="161">
        <v>4083</v>
      </c>
      <c r="X4086" s="159" t="s">
        <v>20</v>
      </c>
      <c r="AI4086" s="161">
        <v>7739</v>
      </c>
      <c r="AJ4086" s="163">
        <v>0.46683200000000002</v>
      </c>
      <c r="AK4086" s="8" t="s">
        <v>9</v>
      </c>
      <c r="AL4086" s="8" t="s">
        <v>10</v>
      </c>
      <c r="AM4086" s="8">
        <v>0</v>
      </c>
      <c r="AN4086" s="165">
        <v>43.01</v>
      </c>
      <c r="AO4086" s="161">
        <v>4089</v>
      </c>
      <c r="AP4086" s="159" t="s">
        <v>18</v>
      </c>
    </row>
    <row r="4087" spans="2:42" x14ac:dyDescent="0.25">
      <c r="B4087" s="161">
        <v>880</v>
      </c>
      <c r="C4087" s="163">
        <v>0.36120799999999997</v>
      </c>
      <c r="D4087" s="8">
        <v>3</v>
      </c>
      <c r="E4087" s="165">
        <v>143.51</v>
      </c>
      <c r="L4087" s="161">
        <v>3174</v>
      </c>
      <c r="M4087" s="163">
        <v>0.27672099999999999</v>
      </c>
      <c r="N4087" s="8">
        <v>3</v>
      </c>
      <c r="O4087" s="165">
        <v>139.34</v>
      </c>
      <c r="Q4087" s="161">
        <v>11258</v>
      </c>
      <c r="R4087" s="163">
        <v>0.248247</v>
      </c>
      <c r="S4087" s="8" t="s">
        <v>4</v>
      </c>
      <c r="T4087" s="8" t="s">
        <v>5</v>
      </c>
      <c r="U4087" s="8">
        <v>0</v>
      </c>
      <c r="V4087" s="165">
        <v>41.19</v>
      </c>
      <c r="W4087" s="161">
        <v>4084</v>
      </c>
      <c r="X4087" s="159" t="s">
        <v>20</v>
      </c>
      <c r="AI4087" s="161">
        <v>7740</v>
      </c>
      <c r="AJ4087" s="163">
        <v>0.25566</v>
      </c>
      <c r="AK4087" s="8" t="s">
        <v>9</v>
      </c>
      <c r="AL4087" s="8" t="s">
        <v>10</v>
      </c>
      <c r="AM4087" s="8">
        <v>0</v>
      </c>
      <c r="AN4087" s="165">
        <v>45.24</v>
      </c>
      <c r="AO4087" s="161">
        <v>4090</v>
      </c>
      <c r="AP4087" s="159" t="s">
        <v>20</v>
      </c>
    </row>
    <row r="4088" spans="2:42" x14ac:dyDescent="0.25">
      <c r="B4088" s="161">
        <v>881</v>
      </c>
      <c r="C4088" s="163">
        <v>0.246701</v>
      </c>
      <c r="D4088" s="8">
        <v>3</v>
      </c>
      <c r="E4088" s="165">
        <v>149.02000000000001</v>
      </c>
      <c r="L4088" s="161">
        <v>3183</v>
      </c>
      <c r="M4088" s="163">
        <v>0.26733099999999999</v>
      </c>
      <c r="N4088" s="8">
        <v>3</v>
      </c>
      <c r="O4088" s="165">
        <v>141.81</v>
      </c>
      <c r="Q4088" s="161">
        <v>11261</v>
      </c>
      <c r="R4088" s="163">
        <v>0.185192</v>
      </c>
      <c r="S4088" s="8" t="s">
        <v>6</v>
      </c>
      <c r="T4088" s="8" t="s">
        <v>5</v>
      </c>
      <c r="U4088" s="8">
        <v>0</v>
      </c>
      <c r="V4088" s="165">
        <v>51.53</v>
      </c>
      <c r="W4088" s="161">
        <v>4085</v>
      </c>
      <c r="X4088" s="159" t="s">
        <v>20</v>
      </c>
      <c r="AI4088" s="161">
        <v>7741</v>
      </c>
      <c r="AJ4088" s="163">
        <v>0.212368</v>
      </c>
      <c r="AK4088" s="8" t="s">
        <v>9</v>
      </c>
      <c r="AL4088" s="8" t="s">
        <v>10</v>
      </c>
      <c r="AM4088" s="8">
        <v>0</v>
      </c>
      <c r="AN4088" s="165">
        <v>48.72</v>
      </c>
      <c r="AO4088" s="161">
        <v>4091</v>
      </c>
      <c r="AP4088" s="159" t="s">
        <v>20</v>
      </c>
    </row>
    <row r="4089" spans="2:42" x14ac:dyDescent="0.25">
      <c r="B4089" s="161">
        <v>883</v>
      </c>
      <c r="C4089" s="163">
        <v>0.36161500000000002</v>
      </c>
      <c r="D4089" s="8">
        <v>3</v>
      </c>
      <c r="E4089" s="165">
        <v>152.16999999999999</v>
      </c>
      <c r="L4089" s="161">
        <v>3194</v>
      </c>
      <c r="M4089" s="163">
        <v>0.34930800000000001</v>
      </c>
      <c r="N4089" s="8">
        <v>3</v>
      </c>
      <c r="O4089" s="165">
        <v>129.61000000000001</v>
      </c>
      <c r="Q4089" s="161">
        <v>11264</v>
      </c>
      <c r="R4089" s="163">
        <v>0.20918400000000001</v>
      </c>
      <c r="S4089" s="8" t="s">
        <v>4</v>
      </c>
      <c r="T4089" s="8" t="s">
        <v>5</v>
      </c>
      <c r="U4089" s="8">
        <v>0</v>
      </c>
      <c r="V4089" s="165">
        <v>52.68</v>
      </c>
      <c r="W4089" s="161">
        <v>4086</v>
      </c>
      <c r="X4089" s="159" t="s">
        <v>19</v>
      </c>
      <c r="AI4089" s="161">
        <v>7742</v>
      </c>
      <c r="AJ4089" s="163">
        <v>7.5866000000000003E-2</v>
      </c>
      <c r="AK4089" s="8" t="s">
        <v>9</v>
      </c>
      <c r="AL4089" s="8" t="s">
        <v>10</v>
      </c>
      <c r="AM4089" s="8">
        <v>0</v>
      </c>
      <c r="AN4089" s="165">
        <v>37.61</v>
      </c>
      <c r="AO4089" s="161">
        <v>4092</v>
      </c>
      <c r="AP4089" s="159" t="s">
        <v>18</v>
      </c>
    </row>
    <row r="4090" spans="2:42" x14ac:dyDescent="0.25">
      <c r="B4090" s="161">
        <v>884</v>
      </c>
      <c r="C4090" s="163">
        <v>0.31058999999999998</v>
      </c>
      <c r="D4090" s="8">
        <v>3</v>
      </c>
      <c r="E4090" s="165">
        <v>153.43</v>
      </c>
      <c r="L4090" s="161">
        <v>3201</v>
      </c>
      <c r="M4090" s="163">
        <v>0.150863</v>
      </c>
      <c r="N4090" s="8">
        <v>3</v>
      </c>
      <c r="O4090" s="165">
        <v>142.13999999999999</v>
      </c>
      <c r="Q4090" s="161">
        <v>11268</v>
      </c>
      <c r="R4090" s="163">
        <v>0.31768099999999999</v>
      </c>
      <c r="S4090" s="8" t="s">
        <v>4</v>
      </c>
      <c r="T4090" s="8" t="s">
        <v>5</v>
      </c>
      <c r="U4090" s="8">
        <v>0</v>
      </c>
      <c r="V4090" s="165">
        <v>36.729999999999997</v>
      </c>
      <c r="W4090" s="161">
        <v>4087</v>
      </c>
      <c r="X4090" s="159" t="s">
        <v>20</v>
      </c>
      <c r="AI4090" s="161">
        <v>7744</v>
      </c>
      <c r="AJ4090" s="163">
        <v>1.1476379999999999</v>
      </c>
      <c r="AK4090" s="8" t="s">
        <v>42</v>
      </c>
      <c r="AL4090" s="8" t="s">
        <v>42</v>
      </c>
      <c r="AM4090" s="8">
        <v>0</v>
      </c>
      <c r="AN4090" s="165">
        <v>49.01</v>
      </c>
      <c r="AO4090" s="161">
        <v>4093</v>
      </c>
      <c r="AP4090" s="159" t="s">
        <v>18</v>
      </c>
    </row>
    <row r="4091" spans="2:42" x14ac:dyDescent="0.25">
      <c r="B4091" s="161">
        <v>898</v>
      </c>
      <c r="C4091" s="163">
        <v>0.46082200000000001</v>
      </c>
      <c r="D4091" s="8">
        <v>3</v>
      </c>
      <c r="E4091" s="165">
        <v>151.63999999999999</v>
      </c>
      <c r="L4091" s="161">
        <v>3206</v>
      </c>
      <c r="M4091" s="163">
        <v>0.116981</v>
      </c>
      <c r="N4091" s="8">
        <v>3</v>
      </c>
      <c r="O4091" s="165">
        <v>132.68</v>
      </c>
      <c r="Q4091" s="161">
        <v>11272</v>
      </c>
      <c r="R4091" s="163">
        <v>6.6882999999999998E-2</v>
      </c>
      <c r="S4091" s="8" t="s">
        <v>4</v>
      </c>
      <c r="T4091" s="8" t="s">
        <v>5</v>
      </c>
      <c r="U4091" s="8">
        <v>0</v>
      </c>
      <c r="V4091" s="165">
        <v>36.299999999999997</v>
      </c>
      <c r="W4091" s="161">
        <v>4088</v>
      </c>
      <c r="X4091" s="159" t="s">
        <v>20</v>
      </c>
      <c r="AI4091" s="161">
        <v>7747</v>
      </c>
      <c r="AJ4091" s="163">
        <v>0.190221</v>
      </c>
      <c r="AK4091" s="8" t="s">
        <v>9</v>
      </c>
      <c r="AL4091" s="8" t="s">
        <v>10</v>
      </c>
      <c r="AM4091" s="8">
        <v>0</v>
      </c>
      <c r="AN4091" s="165">
        <v>44.45</v>
      </c>
      <c r="AO4091" s="161">
        <v>4094</v>
      </c>
      <c r="AP4091" s="159" t="s">
        <v>20</v>
      </c>
    </row>
    <row r="4092" spans="2:42" x14ac:dyDescent="0.25">
      <c r="B4092" s="161">
        <v>899</v>
      </c>
      <c r="C4092" s="163">
        <v>0.777061</v>
      </c>
      <c r="D4092" s="8">
        <v>3</v>
      </c>
      <c r="E4092" s="165">
        <v>148.86000000000001</v>
      </c>
      <c r="L4092" s="161">
        <v>3232</v>
      </c>
      <c r="M4092" s="163">
        <v>0.38867800000000002</v>
      </c>
      <c r="N4092" s="8">
        <v>3</v>
      </c>
      <c r="O4092" s="165">
        <v>147.75</v>
      </c>
      <c r="Q4092" s="161">
        <v>11274</v>
      </c>
      <c r="R4092" s="163">
        <v>0.36297699999999999</v>
      </c>
      <c r="S4092" s="8" t="s">
        <v>4</v>
      </c>
      <c r="T4092" s="8" t="s">
        <v>5</v>
      </c>
      <c r="U4092" s="8">
        <v>0</v>
      </c>
      <c r="V4092" s="165">
        <v>44.41</v>
      </c>
      <c r="W4092" s="161">
        <v>4089</v>
      </c>
      <c r="X4092" s="159" t="s">
        <v>20</v>
      </c>
      <c r="AI4092" s="161">
        <v>7749</v>
      </c>
      <c r="AJ4092" s="163">
        <v>0.36926399999999998</v>
      </c>
      <c r="AK4092" s="8" t="s">
        <v>9</v>
      </c>
      <c r="AL4092" s="8" t="s">
        <v>10</v>
      </c>
      <c r="AM4092" s="8">
        <v>0</v>
      </c>
      <c r="AN4092" s="165">
        <v>38.799999999999997</v>
      </c>
      <c r="AO4092" s="161">
        <v>4095</v>
      </c>
      <c r="AP4092" s="159" t="s">
        <v>18</v>
      </c>
    </row>
    <row r="4093" spans="2:42" x14ac:dyDescent="0.25">
      <c r="B4093" s="161">
        <v>903</v>
      </c>
      <c r="C4093" s="163">
        <v>0.50873500000000005</v>
      </c>
      <c r="D4093" s="8">
        <v>3</v>
      </c>
      <c r="E4093" s="165">
        <v>148.32</v>
      </c>
      <c r="L4093" s="161">
        <v>3233</v>
      </c>
      <c r="M4093" s="163">
        <v>0.42093599999999998</v>
      </c>
      <c r="N4093" s="8">
        <v>3</v>
      </c>
      <c r="O4093" s="165">
        <v>140.72</v>
      </c>
      <c r="Q4093" s="161">
        <v>11276</v>
      </c>
      <c r="R4093" s="163">
        <v>0.16453699999999999</v>
      </c>
      <c r="S4093" s="8" t="s">
        <v>4</v>
      </c>
      <c r="T4093" s="8" t="s">
        <v>5</v>
      </c>
      <c r="U4093" s="8">
        <v>0</v>
      </c>
      <c r="V4093" s="165">
        <v>51.91</v>
      </c>
      <c r="W4093" s="161">
        <v>4090</v>
      </c>
      <c r="X4093" s="159" t="s">
        <v>20</v>
      </c>
      <c r="AI4093" s="161">
        <v>7751</v>
      </c>
      <c r="AJ4093" s="163">
        <v>0.319378</v>
      </c>
      <c r="AK4093" s="8" t="s">
        <v>6</v>
      </c>
      <c r="AL4093" s="8" t="s">
        <v>5</v>
      </c>
      <c r="AM4093" s="8">
        <v>0</v>
      </c>
      <c r="AN4093" s="165">
        <v>55.18</v>
      </c>
      <c r="AO4093" s="161">
        <v>4096</v>
      </c>
      <c r="AP4093" s="159" t="s">
        <v>18</v>
      </c>
    </row>
    <row r="4094" spans="2:42" x14ac:dyDescent="0.25">
      <c r="B4094" s="161">
        <v>906</v>
      </c>
      <c r="C4094" s="163">
        <v>0.35895700000000003</v>
      </c>
      <c r="D4094" s="8">
        <v>3</v>
      </c>
      <c r="E4094" s="165">
        <v>150.24</v>
      </c>
      <c r="L4094" s="161">
        <v>3234</v>
      </c>
      <c r="M4094" s="163">
        <v>0.316133</v>
      </c>
      <c r="N4094" s="8">
        <v>3</v>
      </c>
      <c r="O4094" s="165">
        <v>133.19999999999999</v>
      </c>
      <c r="Q4094" s="161">
        <v>11277</v>
      </c>
      <c r="R4094" s="163">
        <v>0.809249</v>
      </c>
      <c r="S4094" s="8" t="s">
        <v>4</v>
      </c>
      <c r="T4094" s="8" t="s">
        <v>5</v>
      </c>
      <c r="U4094" s="8">
        <v>0</v>
      </c>
      <c r="V4094" s="165">
        <v>41.69</v>
      </c>
      <c r="W4094" s="161">
        <v>4091</v>
      </c>
      <c r="X4094" s="159" t="s">
        <v>20</v>
      </c>
      <c r="AI4094" s="161">
        <v>7753</v>
      </c>
      <c r="AJ4094" s="163">
        <v>0.33752100000000002</v>
      </c>
      <c r="AK4094" s="8" t="s">
        <v>9</v>
      </c>
      <c r="AL4094" s="8" t="s">
        <v>10</v>
      </c>
      <c r="AM4094" s="8">
        <v>0</v>
      </c>
      <c r="AN4094" s="165">
        <v>43.68</v>
      </c>
      <c r="AO4094" s="161">
        <v>4097</v>
      </c>
      <c r="AP4094" s="159" t="s">
        <v>20</v>
      </c>
    </row>
    <row r="4095" spans="2:42" x14ac:dyDescent="0.25">
      <c r="B4095" s="161">
        <v>908</v>
      </c>
      <c r="C4095" s="163">
        <v>0.52319499999999997</v>
      </c>
      <c r="D4095" s="8">
        <v>3</v>
      </c>
      <c r="E4095" s="165">
        <v>142.44</v>
      </c>
      <c r="L4095" s="161">
        <v>3237</v>
      </c>
      <c r="M4095" s="163">
        <v>0.14888299999999999</v>
      </c>
      <c r="N4095" s="8">
        <v>3</v>
      </c>
      <c r="O4095" s="165">
        <v>132.82</v>
      </c>
      <c r="Q4095" s="161">
        <v>11279</v>
      </c>
      <c r="R4095" s="163">
        <v>0.14713000000000001</v>
      </c>
      <c r="S4095" s="8" t="s">
        <v>6</v>
      </c>
      <c r="T4095" s="8" t="s">
        <v>5</v>
      </c>
      <c r="U4095" s="8">
        <v>0</v>
      </c>
      <c r="V4095" s="165">
        <v>39.46</v>
      </c>
      <c r="W4095" s="161">
        <v>4092</v>
      </c>
      <c r="X4095" s="159" t="s">
        <v>20</v>
      </c>
      <c r="AI4095" s="161">
        <v>7755</v>
      </c>
      <c r="AJ4095" s="163">
        <v>0.58221299999999998</v>
      </c>
      <c r="AK4095" s="8" t="s">
        <v>11</v>
      </c>
      <c r="AL4095" s="8" t="s">
        <v>10</v>
      </c>
      <c r="AM4095" s="8">
        <v>0</v>
      </c>
      <c r="AN4095" s="165">
        <v>44.65</v>
      </c>
      <c r="AO4095" s="161">
        <v>4098</v>
      </c>
      <c r="AP4095" s="159" t="s">
        <v>18</v>
      </c>
    </row>
    <row r="4096" spans="2:42" x14ac:dyDescent="0.25">
      <c r="B4096" s="161">
        <v>910</v>
      </c>
      <c r="C4096" s="163">
        <v>0.37383899999999998</v>
      </c>
      <c r="D4096" s="8">
        <v>3</v>
      </c>
      <c r="E4096" s="165">
        <v>141.94999999999999</v>
      </c>
      <c r="L4096" s="161">
        <v>3238</v>
      </c>
      <c r="M4096" s="163">
        <v>0.131746</v>
      </c>
      <c r="N4096" s="8">
        <v>3</v>
      </c>
      <c r="O4096" s="165">
        <v>135.77000000000001</v>
      </c>
      <c r="Q4096" s="161">
        <v>11280</v>
      </c>
      <c r="R4096" s="163">
        <v>0.36802400000000002</v>
      </c>
      <c r="S4096" s="8" t="s">
        <v>6</v>
      </c>
      <c r="T4096" s="8" t="s">
        <v>5</v>
      </c>
      <c r="U4096" s="8">
        <v>0</v>
      </c>
      <c r="V4096" s="165">
        <v>50.54</v>
      </c>
      <c r="W4096" s="161">
        <v>4093</v>
      </c>
      <c r="X4096" s="159" t="s">
        <v>20</v>
      </c>
      <c r="AI4096" s="161">
        <v>7757</v>
      </c>
      <c r="AJ4096" s="163">
        <v>0.57099699999999998</v>
      </c>
      <c r="AK4096" s="8" t="s">
        <v>9</v>
      </c>
      <c r="AL4096" s="8" t="s">
        <v>10</v>
      </c>
      <c r="AM4096" s="8">
        <v>0</v>
      </c>
      <c r="AN4096" s="165">
        <v>44.79</v>
      </c>
      <c r="AO4096" s="161">
        <v>4099</v>
      </c>
      <c r="AP4096" s="159" t="s">
        <v>18</v>
      </c>
    </row>
    <row r="4097" spans="2:42" x14ac:dyDescent="0.25">
      <c r="B4097" s="161">
        <v>913</v>
      </c>
      <c r="C4097" s="163">
        <v>0.69113599999999997</v>
      </c>
      <c r="D4097" s="8">
        <v>3</v>
      </c>
      <c r="E4097" s="165">
        <v>142.46</v>
      </c>
      <c r="L4097" s="161">
        <v>3239</v>
      </c>
      <c r="M4097" s="163">
        <v>0.16255700000000001</v>
      </c>
      <c r="N4097" s="8">
        <v>3</v>
      </c>
      <c r="O4097" s="165">
        <v>130.56</v>
      </c>
      <c r="Q4097" s="161">
        <v>11286</v>
      </c>
      <c r="R4097" s="163">
        <v>0.30409599999999998</v>
      </c>
      <c r="S4097" s="8" t="s">
        <v>6</v>
      </c>
      <c r="T4097" s="8" t="s">
        <v>5</v>
      </c>
      <c r="U4097" s="8">
        <v>0</v>
      </c>
      <c r="V4097" s="165">
        <v>50.81</v>
      </c>
      <c r="W4097" s="161">
        <v>4094</v>
      </c>
      <c r="X4097" s="159" t="s">
        <v>20</v>
      </c>
      <c r="AI4097" s="161">
        <v>7759</v>
      </c>
      <c r="AJ4097" s="163">
        <v>0.13311899999999999</v>
      </c>
      <c r="AK4097" s="8" t="s">
        <v>11</v>
      </c>
      <c r="AL4097" s="8" t="s">
        <v>10</v>
      </c>
      <c r="AM4097" s="8">
        <v>0</v>
      </c>
      <c r="AN4097" s="165">
        <v>40.58</v>
      </c>
      <c r="AO4097" s="161">
        <v>4100</v>
      </c>
      <c r="AP4097" s="159" t="s">
        <v>20</v>
      </c>
    </row>
    <row r="4098" spans="2:42" x14ac:dyDescent="0.25">
      <c r="B4098" s="161">
        <v>916</v>
      </c>
      <c r="C4098" s="163">
        <v>0.22572700000000001</v>
      </c>
      <c r="D4098" s="8">
        <v>3</v>
      </c>
      <c r="E4098" s="165">
        <v>148.18</v>
      </c>
      <c r="L4098" s="161">
        <v>3240</v>
      </c>
      <c r="M4098" s="163">
        <v>0.25650200000000001</v>
      </c>
      <c r="N4098" s="8">
        <v>3</v>
      </c>
      <c r="O4098" s="165">
        <v>127.09</v>
      </c>
      <c r="Q4098" s="161">
        <v>11288</v>
      </c>
      <c r="R4098" s="163">
        <v>0.40573999999999999</v>
      </c>
      <c r="S4098" s="8" t="s">
        <v>4</v>
      </c>
      <c r="T4098" s="8" t="s">
        <v>5</v>
      </c>
      <c r="U4098" s="8">
        <v>0</v>
      </c>
      <c r="V4098" s="165">
        <v>53.7</v>
      </c>
      <c r="W4098" s="161">
        <v>4095</v>
      </c>
      <c r="X4098" s="159" t="s">
        <v>19</v>
      </c>
      <c r="AI4098" s="161">
        <v>7761</v>
      </c>
      <c r="AJ4098" s="163">
        <v>0.116234</v>
      </c>
      <c r="AK4098" s="8" t="s">
        <v>42</v>
      </c>
      <c r="AL4098" s="8" t="s">
        <v>42</v>
      </c>
      <c r="AM4098" s="8">
        <v>0</v>
      </c>
      <c r="AN4098" s="165">
        <v>49.82</v>
      </c>
      <c r="AO4098" s="161">
        <v>4101</v>
      </c>
      <c r="AP4098" s="159" t="s">
        <v>18</v>
      </c>
    </row>
    <row r="4099" spans="2:42" x14ac:dyDescent="0.25">
      <c r="B4099" s="161">
        <v>920</v>
      </c>
      <c r="C4099" s="163">
        <v>0.29535600000000001</v>
      </c>
      <c r="D4099" s="8">
        <v>3</v>
      </c>
      <c r="E4099" s="165">
        <v>145.94</v>
      </c>
      <c r="L4099" s="161">
        <v>3242</v>
      </c>
      <c r="M4099" s="163">
        <v>0.20990700000000001</v>
      </c>
      <c r="N4099" s="8">
        <v>3</v>
      </c>
      <c r="O4099" s="165">
        <v>127.78</v>
      </c>
      <c r="Q4099" s="161">
        <v>11292</v>
      </c>
      <c r="R4099" s="163">
        <v>0.22195699999999999</v>
      </c>
      <c r="S4099" s="8" t="s">
        <v>4</v>
      </c>
      <c r="T4099" s="8" t="s">
        <v>5</v>
      </c>
      <c r="U4099" s="8">
        <v>0</v>
      </c>
      <c r="V4099" s="165">
        <v>42.52</v>
      </c>
      <c r="W4099" s="161">
        <v>4096</v>
      </c>
      <c r="X4099" s="159" t="s">
        <v>20</v>
      </c>
      <c r="AI4099" s="161">
        <v>7762</v>
      </c>
      <c r="AJ4099" s="163">
        <v>0.69005000000000005</v>
      </c>
      <c r="AK4099" s="8" t="s">
        <v>9</v>
      </c>
      <c r="AL4099" s="8" t="s">
        <v>10</v>
      </c>
      <c r="AM4099" s="8">
        <v>0</v>
      </c>
      <c r="AN4099" s="165">
        <v>38.590000000000003</v>
      </c>
      <c r="AO4099" s="161">
        <v>4102</v>
      </c>
      <c r="AP4099" s="159" t="s">
        <v>20</v>
      </c>
    </row>
    <row r="4100" spans="2:42" x14ac:dyDescent="0.25">
      <c r="B4100" s="161">
        <v>921</v>
      </c>
      <c r="C4100" s="163">
        <v>0.99919500000000006</v>
      </c>
      <c r="D4100" s="8">
        <v>3</v>
      </c>
      <c r="E4100" s="165">
        <v>145.47</v>
      </c>
      <c r="L4100" s="161">
        <v>3244</v>
      </c>
      <c r="M4100" s="163">
        <v>0.34435199999999999</v>
      </c>
      <c r="N4100" s="8">
        <v>3</v>
      </c>
      <c r="O4100" s="165">
        <v>131.72999999999999</v>
      </c>
      <c r="Q4100" s="161">
        <v>11295</v>
      </c>
      <c r="R4100" s="163">
        <v>0.104671</v>
      </c>
      <c r="S4100" s="8" t="s">
        <v>4</v>
      </c>
      <c r="T4100" s="8" t="s">
        <v>5</v>
      </c>
      <c r="U4100" s="8">
        <v>0</v>
      </c>
      <c r="V4100" s="165">
        <v>43.92</v>
      </c>
      <c r="W4100" s="161">
        <v>4097</v>
      </c>
      <c r="X4100" s="159" t="s">
        <v>20</v>
      </c>
      <c r="AI4100" s="161">
        <v>7766</v>
      </c>
      <c r="AJ4100" s="163">
        <v>0.46621499999999999</v>
      </c>
      <c r="AK4100" s="8" t="s">
        <v>9</v>
      </c>
      <c r="AL4100" s="8" t="s">
        <v>10</v>
      </c>
      <c r="AM4100" s="8">
        <v>0</v>
      </c>
      <c r="AN4100" s="165">
        <v>49.34</v>
      </c>
      <c r="AO4100" s="161">
        <v>4103</v>
      </c>
      <c r="AP4100" s="159" t="s">
        <v>20</v>
      </c>
    </row>
    <row r="4101" spans="2:42" x14ac:dyDescent="0.25">
      <c r="B4101" s="161">
        <v>923</v>
      </c>
      <c r="C4101" s="163">
        <v>0.41388000000000003</v>
      </c>
      <c r="D4101" s="8">
        <v>3</v>
      </c>
      <c r="E4101" s="165">
        <v>133.69</v>
      </c>
      <c r="L4101" s="161">
        <v>3247</v>
      </c>
      <c r="M4101" s="163">
        <v>0.114139</v>
      </c>
      <c r="N4101" s="8">
        <v>3</v>
      </c>
      <c r="O4101" s="165">
        <v>131.41</v>
      </c>
      <c r="Q4101" s="161">
        <v>11299</v>
      </c>
      <c r="R4101" s="163">
        <v>0.29466599999999998</v>
      </c>
      <c r="S4101" s="8" t="s">
        <v>6</v>
      </c>
      <c r="T4101" s="8" t="s">
        <v>5</v>
      </c>
      <c r="U4101" s="8">
        <v>0</v>
      </c>
      <c r="V4101" s="165">
        <v>35.33</v>
      </c>
      <c r="W4101" s="161">
        <v>4098</v>
      </c>
      <c r="X4101" s="159" t="s">
        <v>20</v>
      </c>
      <c r="AI4101" s="161">
        <v>7767</v>
      </c>
      <c r="AJ4101" s="163">
        <v>0.86490599999999995</v>
      </c>
      <c r="AK4101" s="8" t="s">
        <v>9</v>
      </c>
      <c r="AL4101" s="8" t="s">
        <v>10</v>
      </c>
      <c r="AM4101" s="8">
        <v>0</v>
      </c>
      <c r="AN4101" s="165">
        <v>47.57</v>
      </c>
      <c r="AO4101" s="161">
        <v>4104</v>
      </c>
      <c r="AP4101" s="159" t="s">
        <v>20</v>
      </c>
    </row>
    <row r="4102" spans="2:42" x14ac:dyDescent="0.25">
      <c r="B4102" s="161">
        <v>931</v>
      </c>
      <c r="C4102" s="163">
        <v>1.051194</v>
      </c>
      <c r="D4102" s="8">
        <v>3</v>
      </c>
      <c r="E4102" s="165">
        <v>145.6</v>
      </c>
      <c r="L4102" s="161">
        <v>3256</v>
      </c>
      <c r="M4102" s="163">
        <v>0.220887</v>
      </c>
      <c r="N4102" s="8">
        <v>3</v>
      </c>
      <c r="O4102" s="165">
        <v>127.77</v>
      </c>
      <c r="Q4102" s="161">
        <v>11300</v>
      </c>
      <c r="R4102" s="163">
        <v>0.12676899999999999</v>
      </c>
      <c r="S4102" s="8" t="s">
        <v>4</v>
      </c>
      <c r="T4102" s="8" t="s">
        <v>5</v>
      </c>
      <c r="U4102" s="8">
        <v>0</v>
      </c>
      <c r="V4102" s="165">
        <v>50.99</v>
      </c>
      <c r="W4102" s="161">
        <v>4099</v>
      </c>
      <c r="X4102" s="159" t="s">
        <v>20</v>
      </c>
      <c r="AI4102" s="161">
        <v>7769</v>
      </c>
      <c r="AJ4102" s="163">
        <v>0.29058600000000001</v>
      </c>
      <c r="AK4102" s="8" t="s">
        <v>42</v>
      </c>
      <c r="AL4102" s="8" t="s">
        <v>42</v>
      </c>
      <c r="AM4102" s="8">
        <v>0</v>
      </c>
      <c r="AN4102" s="165">
        <v>45.01</v>
      </c>
      <c r="AO4102" s="161">
        <v>4105</v>
      </c>
      <c r="AP4102" s="159" t="s">
        <v>18</v>
      </c>
    </row>
    <row r="4103" spans="2:42" x14ac:dyDescent="0.25">
      <c r="B4103" s="161">
        <v>933</v>
      </c>
      <c r="C4103" s="163">
        <v>0.435701</v>
      </c>
      <c r="D4103" s="8">
        <v>3</v>
      </c>
      <c r="E4103" s="165">
        <v>128.33000000000001</v>
      </c>
      <c r="L4103" s="161">
        <v>3258</v>
      </c>
      <c r="M4103" s="163">
        <v>0.12567</v>
      </c>
      <c r="N4103" s="8">
        <v>3</v>
      </c>
      <c r="O4103" s="165">
        <v>134.07</v>
      </c>
      <c r="Q4103" s="161">
        <v>11304</v>
      </c>
      <c r="R4103" s="163">
        <v>9.5627000000000004E-2</v>
      </c>
      <c r="S4103" s="8" t="s">
        <v>4</v>
      </c>
      <c r="T4103" s="8" t="s">
        <v>5</v>
      </c>
      <c r="U4103" s="8">
        <v>0</v>
      </c>
      <c r="V4103" s="165">
        <v>48.39</v>
      </c>
      <c r="W4103" s="161">
        <v>4100</v>
      </c>
      <c r="X4103" s="159" t="s">
        <v>20</v>
      </c>
      <c r="AI4103" s="161">
        <v>7770</v>
      </c>
      <c r="AJ4103" s="163">
        <v>0.23405799999999999</v>
      </c>
      <c r="AK4103" s="8" t="s">
        <v>4</v>
      </c>
      <c r="AL4103" s="8" t="s">
        <v>5</v>
      </c>
      <c r="AM4103" s="8">
        <v>0</v>
      </c>
      <c r="AN4103" s="165">
        <v>39.54</v>
      </c>
      <c r="AO4103" s="161">
        <v>4106</v>
      </c>
      <c r="AP4103" s="159" t="s">
        <v>20</v>
      </c>
    </row>
    <row r="4104" spans="2:42" x14ac:dyDescent="0.25">
      <c r="B4104" s="161">
        <v>936</v>
      </c>
      <c r="C4104" s="163">
        <v>0.49247400000000002</v>
      </c>
      <c r="D4104" s="8">
        <v>3</v>
      </c>
      <c r="E4104" s="165">
        <v>151.08000000000001</v>
      </c>
      <c r="L4104" s="161">
        <v>3268</v>
      </c>
      <c r="M4104" s="163">
        <v>0.23289099999999999</v>
      </c>
      <c r="N4104" s="8">
        <v>3</v>
      </c>
      <c r="O4104" s="165">
        <v>133.22999999999999</v>
      </c>
      <c r="Q4104" s="161">
        <v>11308</v>
      </c>
      <c r="R4104" s="163">
        <v>0.43944499999999997</v>
      </c>
      <c r="S4104" s="8" t="s">
        <v>4</v>
      </c>
      <c r="T4104" s="8" t="s">
        <v>5</v>
      </c>
      <c r="U4104" s="8">
        <v>0</v>
      </c>
      <c r="V4104" s="165">
        <v>53.4</v>
      </c>
      <c r="W4104" s="161">
        <v>4101</v>
      </c>
      <c r="X4104" s="159" t="s">
        <v>20</v>
      </c>
      <c r="AI4104" s="161">
        <v>7772</v>
      </c>
      <c r="AJ4104" s="163">
        <v>0.32747500000000002</v>
      </c>
      <c r="AK4104" s="8" t="s">
        <v>4</v>
      </c>
      <c r="AL4104" s="8" t="s">
        <v>5</v>
      </c>
      <c r="AM4104" s="8">
        <v>0</v>
      </c>
      <c r="AN4104" s="165">
        <v>41.81</v>
      </c>
      <c r="AO4104" s="161">
        <v>4107</v>
      </c>
      <c r="AP4104" s="159" t="s">
        <v>18</v>
      </c>
    </row>
    <row r="4105" spans="2:42" x14ac:dyDescent="0.25">
      <c r="B4105" s="161">
        <v>937</v>
      </c>
      <c r="C4105" s="163">
        <v>0.81696800000000003</v>
      </c>
      <c r="D4105" s="8">
        <v>3</v>
      </c>
      <c r="E4105" s="165">
        <v>130.04</v>
      </c>
      <c r="L4105" s="161">
        <v>3275</v>
      </c>
      <c r="M4105" s="163">
        <v>0.22911500000000001</v>
      </c>
      <c r="N4105" s="8">
        <v>3</v>
      </c>
      <c r="O4105" s="165">
        <v>138.54</v>
      </c>
      <c r="Q4105" s="161">
        <v>11310</v>
      </c>
      <c r="R4105" s="163">
        <v>0.15470100000000001</v>
      </c>
      <c r="S4105" s="8" t="s">
        <v>6</v>
      </c>
      <c r="T4105" s="8" t="s">
        <v>5</v>
      </c>
      <c r="U4105" s="8">
        <v>0</v>
      </c>
      <c r="V4105" s="165">
        <v>53.28</v>
      </c>
      <c r="W4105" s="161">
        <v>4102</v>
      </c>
      <c r="X4105" s="159" t="s">
        <v>20</v>
      </c>
      <c r="AI4105" s="161">
        <v>7775</v>
      </c>
      <c r="AJ4105" s="163">
        <v>0.11346000000000001</v>
      </c>
      <c r="AK4105" s="8" t="s">
        <v>9</v>
      </c>
      <c r="AL4105" s="8" t="s">
        <v>10</v>
      </c>
      <c r="AM4105" s="8">
        <v>0</v>
      </c>
      <c r="AN4105" s="165">
        <v>47.54</v>
      </c>
      <c r="AO4105" s="161">
        <v>4108</v>
      </c>
      <c r="AP4105" s="159" t="s">
        <v>18</v>
      </c>
    </row>
    <row r="4106" spans="2:42" x14ac:dyDescent="0.25">
      <c r="B4106" s="161">
        <v>941</v>
      </c>
      <c r="C4106" s="163">
        <v>0.84417299999999995</v>
      </c>
      <c r="D4106" s="8">
        <v>3</v>
      </c>
      <c r="E4106" s="165">
        <v>130.66999999999999</v>
      </c>
      <c r="L4106" s="161">
        <v>3276</v>
      </c>
      <c r="M4106" s="163">
        <v>0.25989699999999999</v>
      </c>
      <c r="N4106" s="8">
        <v>3</v>
      </c>
      <c r="O4106" s="165">
        <v>139.25</v>
      </c>
      <c r="Q4106" s="161">
        <v>11312</v>
      </c>
      <c r="R4106" s="163">
        <v>7.3106000000000004E-2</v>
      </c>
      <c r="S4106" s="8" t="s">
        <v>4</v>
      </c>
      <c r="T4106" s="8" t="s">
        <v>5</v>
      </c>
      <c r="U4106" s="8">
        <v>0</v>
      </c>
      <c r="V4106" s="165">
        <v>49.27</v>
      </c>
      <c r="W4106" s="161">
        <v>4103</v>
      </c>
      <c r="X4106" s="159" t="s">
        <v>20</v>
      </c>
      <c r="AI4106" s="161">
        <v>7776</v>
      </c>
      <c r="AJ4106" s="163">
        <v>0.40904400000000002</v>
      </c>
      <c r="AK4106" s="8" t="s">
        <v>4</v>
      </c>
      <c r="AL4106" s="8" t="s">
        <v>5</v>
      </c>
      <c r="AM4106" s="8">
        <v>0</v>
      </c>
      <c r="AN4106" s="165">
        <v>47.19</v>
      </c>
      <c r="AO4106" s="161">
        <v>4109</v>
      </c>
      <c r="AP4106" s="159" t="s">
        <v>19</v>
      </c>
    </row>
    <row r="4107" spans="2:42" x14ac:dyDescent="0.25">
      <c r="B4107" s="161">
        <v>945</v>
      </c>
      <c r="C4107" s="163">
        <v>1.3974089999999999</v>
      </c>
      <c r="D4107" s="8">
        <v>3</v>
      </c>
      <c r="E4107" s="165">
        <v>146.08000000000001</v>
      </c>
      <c r="L4107" s="161">
        <v>3279</v>
      </c>
      <c r="M4107" s="163">
        <v>0.453901</v>
      </c>
      <c r="N4107" s="8">
        <v>3</v>
      </c>
      <c r="O4107" s="165">
        <v>131.88</v>
      </c>
      <c r="Q4107" s="161">
        <v>11314</v>
      </c>
      <c r="R4107" s="163">
        <v>0.171046</v>
      </c>
      <c r="S4107" s="8" t="s">
        <v>4</v>
      </c>
      <c r="T4107" s="8" t="s">
        <v>5</v>
      </c>
      <c r="U4107" s="8">
        <v>0</v>
      </c>
      <c r="V4107" s="165">
        <v>46.61</v>
      </c>
      <c r="W4107" s="161">
        <v>4104</v>
      </c>
      <c r="X4107" s="159" t="s">
        <v>20</v>
      </c>
      <c r="AI4107" s="161">
        <v>7778</v>
      </c>
      <c r="AJ4107" s="163">
        <v>0.26582</v>
      </c>
      <c r="AK4107" s="8" t="s">
        <v>9</v>
      </c>
      <c r="AL4107" s="8" t="s">
        <v>10</v>
      </c>
      <c r="AM4107" s="8">
        <v>0</v>
      </c>
      <c r="AN4107" s="165">
        <v>42.34</v>
      </c>
      <c r="AO4107" s="161">
        <v>4110</v>
      </c>
      <c r="AP4107" s="159" t="s">
        <v>20</v>
      </c>
    </row>
    <row r="4108" spans="2:42" x14ac:dyDescent="0.25">
      <c r="B4108" s="161">
        <v>950</v>
      </c>
      <c r="C4108" s="163">
        <v>0.39002100000000001</v>
      </c>
      <c r="D4108" s="8">
        <v>3</v>
      </c>
      <c r="E4108" s="165">
        <v>136.49</v>
      </c>
      <c r="L4108" s="161">
        <v>3293</v>
      </c>
      <c r="M4108" s="163">
        <v>0.457395</v>
      </c>
      <c r="N4108" s="8">
        <v>3</v>
      </c>
      <c r="O4108" s="165">
        <v>131.81</v>
      </c>
      <c r="Q4108" s="161">
        <v>11316</v>
      </c>
      <c r="R4108" s="163">
        <v>0.23535400000000001</v>
      </c>
      <c r="S4108" s="8" t="s">
        <v>4</v>
      </c>
      <c r="T4108" s="8" t="s">
        <v>5</v>
      </c>
      <c r="U4108" s="8">
        <v>0</v>
      </c>
      <c r="V4108" s="165">
        <v>32.81</v>
      </c>
      <c r="W4108" s="161">
        <v>4105</v>
      </c>
      <c r="X4108" s="159" t="s">
        <v>20</v>
      </c>
      <c r="AI4108" s="161">
        <v>7779</v>
      </c>
      <c r="AJ4108" s="163">
        <v>0.16620399999999999</v>
      </c>
      <c r="AK4108" s="8" t="s">
        <v>11</v>
      </c>
      <c r="AL4108" s="8" t="s">
        <v>10</v>
      </c>
      <c r="AM4108" s="8">
        <v>0</v>
      </c>
      <c r="AN4108" s="165">
        <v>52.75</v>
      </c>
      <c r="AO4108" s="161">
        <v>4111</v>
      </c>
      <c r="AP4108" s="159" t="s">
        <v>20</v>
      </c>
    </row>
    <row r="4109" spans="2:42" x14ac:dyDescent="0.25">
      <c r="B4109" s="161">
        <v>953</v>
      </c>
      <c r="C4109" s="163">
        <v>0.652084</v>
      </c>
      <c r="D4109" s="8">
        <v>3</v>
      </c>
      <c r="E4109" s="165">
        <v>153.96</v>
      </c>
      <c r="L4109" s="161">
        <v>3296</v>
      </c>
      <c r="M4109" s="163">
        <v>0.476937</v>
      </c>
      <c r="N4109" s="8">
        <v>3</v>
      </c>
      <c r="O4109" s="165">
        <v>128.49</v>
      </c>
      <c r="Q4109" s="161">
        <v>11319</v>
      </c>
      <c r="R4109" s="163">
        <v>8.2559999999999995E-2</v>
      </c>
      <c r="S4109" s="8" t="s">
        <v>4</v>
      </c>
      <c r="T4109" s="8" t="s">
        <v>5</v>
      </c>
      <c r="U4109" s="8">
        <v>0</v>
      </c>
      <c r="V4109" s="165">
        <v>36.93</v>
      </c>
      <c r="W4109" s="161">
        <v>4106</v>
      </c>
      <c r="X4109" s="159" t="s">
        <v>20</v>
      </c>
      <c r="AI4109" s="161">
        <v>7780</v>
      </c>
      <c r="AJ4109" s="163">
        <v>0.57750599999999996</v>
      </c>
      <c r="AK4109" s="8" t="s">
        <v>4</v>
      </c>
      <c r="AL4109" s="8" t="s">
        <v>5</v>
      </c>
      <c r="AM4109" s="8">
        <v>0</v>
      </c>
      <c r="AN4109" s="165">
        <v>55.96</v>
      </c>
      <c r="AO4109" s="161">
        <v>4112</v>
      </c>
      <c r="AP4109" s="159" t="s">
        <v>20</v>
      </c>
    </row>
    <row r="4110" spans="2:42" x14ac:dyDescent="0.25">
      <c r="B4110" s="161">
        <v>954</v>
      </c>
      <c r="C4110" s="163">
        <v>1.189713</v>
      </c>
      <c r="D4110" s="8">
        <v>3</v>
      </c>
      <c r="E4110" s="165">
        <v>137.04</v>
      </c>
      <c r="L4110" s="161">
        <v>3298</v>
      </c>
      <c r="M4110" s="163">
        <v>0.18029999999999999</v>
      </c>
      <c r="N4110" s="8">
        <v>3</v>
      </c>
      <c r="O4110" s="165">
        <v>126.84</v>
      </c>
      <c r="Q4110" s="161">
        <v>11320</v>
      </c>
      <c r="R4110" s="163">
        <v>8.4622000000000003E-2</v>
      </c>
      <c r="S4110" s="8" t="s">
        <v>4</v>
      </c>
      <c r="T4110" s="8" t="s">
        <v>5</v>
      </c>
      <c r="U4110" s="8">
        <v>0</v>
      </c>
      <c r="V4110" s="165">
        <v>39.39</v>
      </c>
      <c r="W4110" s="161">
        <v>4107</v>
      </c>
      <c r="X4110" s="159" t="s">
        <v>20</v>
      </c>
      <c r="AI4110" s="161">
        <v>7781</v>
      </c>
      <c r="AJ4110" s="163">
        <v>0.36456</v>
      </c>
      <c r="AK4110" s="8" t="s">
        <v>9</v>
      </c>
      <c r="AL4110" s="8" t="s">
        <v>10</v>
      </c>
      <c r="AM4110" s="8">
        <v>0</v>
      </c>
      <c r="AN4110" s="165">
        <v>59.34</v>
      </c>
      <c r="AO4110" s="161">
        <v>4113</v>
      </c>
      <c r="AP4110" s="159" t="s">
        <v>20</v>
      </c>
    </row>
    <row r="4111" spans="2:42" x14ac:dyDescent="0.25">
      <c r="B4111" s="161">
        <v>956</v>
      </c>
      <c r="C4111" s="163">
        <v>0.97735700000000003</v>
      </c>
      <c r="D4111" s="8">
        <v>3</v>
      </c>
      <c r="E4111" s="165">
        <v>153.32</v>
      </c>
      <c r="L4111" s="161">
        <v>3333</v>
      </c>
      <c r="M4111" s="163">
        <v>0.29788500000000001</v>
      </c>
      <c r="N4111" s="8">
        <v>3</v>
      </c>
      <c r="O4111" s="165">
        <v>131.76</v>
      </c>
      <c r="Q4111" s="161">
        <v>11321</v>
      </c>
      <c r="R4111" s="163">
        <v>9.6577999999999997E-2</v>
      </c>
      <c r="S4111" s="8" t="s">
        <v>4</v>
      </c>
      <c r="T4111" s="8" t="s">
        <v>5</v>
      </c>
      <c r="U4111" s="8">
        <v>0</v>
      </c>
      <c r="V4111" s="165">
        <v>49.28</v>
      </c>
      <c r="W4111" s="161">
        <v>4108</v>
      </c>
      <c r="X4111" s="159" t="s">
        <v>19</v>
      </c>
      <c r="AI4111" s="161">
        <v>7783</v>
      </c>
      <c r="AJ4111" s="163">
        <v>0.331347</v>
      </c>
      <c r="AK4111" s="8" t="s">
        <v>4</v>
      </c>
      <c r="AL4111" s="8" t="s">
        <v>5</v>
      </c>
      <c r="AM4111" s="8">
        <v>0</v>
      </c>
      <c r="AN4111" s="165">
        <v>43.73</v>
      </c>
      <c r="AO4111" s="161">
        <v>4114</v>
      </c>
      <c r="AP4111" s="159" t="s">
        <v>18</v>
      </c>
    </row>
    <row r="4112" spans="2:42" x14ac:dyDescent="0.25">
      <c r="B4112" s="161">
        <v>957</v>
      </c>
      <c r="C4112" s="163">
        <v>0.17314199999999999</v>
      </c>
      <c r="D4112" s="8">
        <v>3</v>
      </c>
      <c r="E4112" s="165">
        <v>151.81</v>
      </c>
      <c r="L4112" s="161">
        <v>3347</v>
      </c>
      <c r="M4112" s="163">
        <v>0.11769300000000001</v>
      </c>
      <c r="N4112" s="8">
        <v>3</v>
      </c>
      <c r="O4112" s="165">
        <v>142.28</v>
      </c>
      <c r="Q4112" s="161">
        <v>11325</v>
      </c>
      <c r="R4112" s="163">
        <v>0.310058</v>
      </c>
      <c r="S4112" s="8" t="s">
        <v>6</v>
      </c>
      <c r="T4112" s="8" t="s">
        <v>5</v>
      </c>
      <c r="U4112" s="8">
        <v>0</v>
      </c>
      <c r="V4112" s="165">
        <v>38.049999999999997</v>
      </c>
      <c r="W4112" s="161">
        <v>4109</v>
      </c>
      <c r="X4112" s="159" t="s">
        <v>20</v>
      </c>
      <c r="AI4112" s="161">
        <v>7785</v>
      </c>
      <c r="AJ4112" s="163">
        <v>0.143208</v>
      </c>
      <c r="AK4112" s="8" t="s">
        <v>4</v>
      </c>
      <c r="AL4112" s="8" t="s">
        <v>5</v>
      </c>
      <c r="AM4112" s="8">
        <v>0</v>
      </c>
      <c r="AN4112" s="165">
        <v>47.41</v>
      </c>
      <c r="AO4112" s="161">
        <v>4115</v>
      </c>
      <c r="AP4112" s="159" t="s">
        <v>18</v>
      </c>
    </row>
    <row r="4113" spans="2:42" x14ac:dyDescent="0.25">
      <c r="B4113" s="161">
        <v>962</v>
      </c>
      <c r="C4113" s="163">
        <v>0.251334</v>
      </c>
      <c r="D4113" s="8">
        <v>3</v>
      </c>
      <c r="E4113" s="165">
        <v>143.41999999999999</v>
      </c>
      <c r="L4113" s="161">
        <v>3348</v>
      </c>
      <c r="M4113" s="163">
        <v>0.60904899999999995</v>
      </c>
      <c r="N4113" s="8">
        <v>3</v>
      </c>
      <c r="O4113" s="165">
        <v>145.81</v>
      </c>
      <c r="Q4113" s="161">
        <v>11327</v>
      </c>
      <c r="R4113" s="163">
        <v>0.156532</v>
      </c>
      <c r="S4113" s="8" t="s">
        <v>4</v>
      </c>
      <c r="T4113" s="8" t="s">
        <v>5</v>
      </c>
      <c r="U4113" s="8">
        <v>0</v>
      </c>
      <c r="V4113" s="165">
        <v>59.52</v>
      </c>
      <c r="W4113" s="161">
        <v>4110</v>
      </c>
      <c r="X4113" s="159" t="s">
        <v>20</v>
      </c>
      <c r="AI4113" s="161">
        <v>7788</v>
      </c>
      <c r="AJ4113" s="163">
        <v>0.66192200000000001</v>
      </c>
      <c r="AK4113" s="8" t="s">
        <v>4</v>
      </c>
      <c r="AL4113" s="8" t="s">
        <v>5</v>
      </c>
      <c r="AM4113" s="8">
        <v>0</v>
      </c>
      <c r="AN4113" s="165">
        <v>34.200000000000003</v>
      </c>
      <c r="AO4113" s="161">
        <v>4116</v>
      </c>
      <c r="AP4113" s="159" t="s">
        <v>18</v>
      </c>
    </row>
    <row r="4114" spans="2:42" x14ac:dyDescent="0.25">
      <c r="B4114" s="161">
        <v>964</v>
      </c>
      <c r="C4114" s="163">
        <v>0.42640800000000001</v>
      </c>
      <c r="D4114" s="8">
        <v>3</v>
      </c>
      <c r="E4114" s="165">
        <v>146.69999999999999</v>
      </c>
      <c r="L4114" s="161">
        <v>3349</v>
      </c>
      <c r="M4114" s="163">
        <v>0.49523499999999998</v>
      </c>
      <c r="N4114" s="8">
        <v>3</v>
      </c>
      <c r="O4114" s="165">
        <v>141.9</v>
      </c>
      <c r="Q4114" s="161">
        <v>11329</v>
      </c>
      <c r="R4114" s="163">
        <v>0.111405</v>
      </c>
      <c r="S4114" s="8" t="s">
        <v>4</v>
      </c>
      <c r="T4114" s="8" t="s">
        <v>5</v>
      </c>
      <c r="U4114" s="8">
        <v>0</v>
      </c>
      <c r="V4114" s="165">
        <v>51.93</v>
      </c>
      <c r="W4114" s="161">
        <v>4111</v>
      </c>
      <c r="X4114" s="159" t="s">
        <v>19</v>
      </c>
      <c r="AI4114" s="161">
        <v>7789</v>
      </c>
      <c r="AJ4114" s="163">
        <v>7.1344000000000005E-2</v>
      </c>
      <c r="AK4114" s="8" t="s">
        <v>9</v>
      </c>
      <c r="AL4114" s="8" t="s">
        <v>10</v>
      </c>
      <c r="AM4114" s="8">
        <v>0</v>
      </c>
      <c r="AN4114" s="165">
        <v>47.5</v>
      </c>
      <c r="AO4114" s="161">
        <v>4117</v>
      </c>
      <c r="AP4114" s="159" t="s">
        <v>20</v>
      </c>
    </row>
    <row r="4115" spans="2:42" x14ac:dyDescent="0.25">
      <c r="B4115" s="161">
        <v>968</v>
      </c>
      <c r="C4115" s="163">
        <v>0.57729299999999995</v>
      </c>
      <c r="D4115" s="8">
        <v>3</v>
      </c>
      <c r="E4115" s="165">
        <v>131.51</v>
      </c>
      <c r="L4115" s="161">
        <v>3351</v>
      </c>
      <c r="M4115" s="163">
        <v>0.32471100000000003</v>
      </c>
      <c r="N4115" s="8">
        <v>3</v>
      </c>
      <c r="O4115" s="165">
        <v>134.6</v>
      </c>
      <c r="Q4115" s="161">
        <v>11332</v>
      </c>
      <c r="R4115" s="163">
        <v>0.46958699999999998</v>
      </c>
      <c r="S4115" s="8" t="s">
        <v>4</v>
      </c>
      <c r="T4115" s="8" t="s">
        <v>5</v>
      </c>
      <c r="U4115" s="8">
        <v>0</v>
      </c>
      <c r="V4115" s="165">
        <v>52.57</v>
      </c>
      <c r="W4115" s="161">
        <v>4112</v>
      </c>
      <c r="X4115" s="159" t="s">
        <v>19</v>
      </c>
      <c r="AI4115" s="161">
        <v>7790</v>
      </c>
      <c r="AJ4115" s="163">
        <v>0.22597900000000001</v>
      </c>
      <c r="AK4115" s="8" t="s">
        <v>4</v>
      </c>
      <c r="AL4115" s="8" t="s">
        <v>5</v>
      </c>
      <c r="AM4115" s="8">
        <v>0</v>
      </c>
      <c r="AN4115" s="165">
        <v>57.51</v>
      </c>
      <c r="AO4115" s="161">
        <v>4118</v>
      </c>
      <c r="AP4115" s="159" t="s">
        <v>18</v>
      </c>
    </row>
    <row r="4116" spans="2:42" x14ac:dyDescent="0.25">
      <c r="B4116" s="161">
        <v>971</v>
      </c>
      <c r="C4116" s="163">
        <v>0.34367900000000001</v>
      </c>
      <c r="D4116" s="8">
        <v>3</v>
      </c>
      <c r="E4116" s="165">
        <v>149.99</v>
      </c>
      <c r="L4116" s="161">
        <v>3369</v>
      </c>
      <c r="M4116" s="163">
        <v>0.16752900000000001</v>
      </c>
      <c r="N4116" s="8">
        <v>3</v>
      </c>
      <c r="O4116" s="165">
        <v>136.84</v>
      </c>
      <c r="Q4116" s="161">
        <v>11338</v>
      </c>
      <c r="R4116" s="163">
        <v>0.33330399999999999</v>
      </c>
      <c r="S4116" s="8" t="s">
        <v>4</v>
      </c>
      <c r="T4116" s="8" t="s">
        <v>5</v>
      </c>
      <c r="U4116" s="8">
        <v>0</v>
      </c>
      <c r="V4116" s="165">
        <v>52.45</v>
      </c>
      <c r="W4116" s="161">
        <v>4113</v>
      </c>
      <c r="X4116" s="159" t="s">
        <v>20</v>
      </c>
      <c r="AI4116" s="161">
        <v>7791</v>
      </c>
      <c r="AJ4116" s="163">
        <v>0.12081799999999999</v>
      </c>
      <c r="AK4116" s="8" t="s">
        <v>9</v>
      </c>
      <c r="AL4116" s="8" t="s">
        <v>10</v>
      </c>
      <c r="AM4116" s="8">
        <v>0</v>
      </c>
      <c r="AN4116" s="165">
        <v>38.31</v>
      </c>
      <c r="AO4116" s="161">
        <v>4119</v>
      </c>
      <c r="AP4116" s="159" t="s">
        <v>18</v>
      </c>
    </row>
    <row r="4117" spans="2:42" x14ac:dyDescent="0.25">
      <c r="B4117" s="161">
        <v>973</v>
      </c>
      <c r="C4117" s="163">
        <v>0.33672400000000002</v>
      </c>
      <c r="D4117" s="8">
        <v>3</v>
      </c>
      <c r="E4117" s="165">
        <v>135</v>
      </c>
      <c r="L4117" s="161">
        <v>3375</v>
      </c>
      <c r="M4117" s="163">
        <v>0.20019200000000001</v>
      </c>
      <c r="N4117" s="8">
        <v>3</v>
      </c>
      <c r="O4117" s="165">
        <v>146.18</v>
      </c>
      <c r="Q4117" s="161">
        <v>11343</v>
      </c>
      <c r="R4117" s="163">
        <v>0.38855699999999999</v>
      </c>
      <c r="S4117" s="8" t="s">
        <v>6</v>
      </c>
      <c r="T4117" s="8" t="s">
        <v>5</v>
      </c>
      <c r="U4117" s="8">
        <v>0</v>
      </c>
      <c r="V4117" s="165">
        <v>43.89</v>
      </c>
      <c r="W4117" s="161">
        <v>4114</v>
      </c>
      <c r="X4117" s="159" t="s">
        <v>20</v>
      </c>
      <c r="AI4117" s="161">
        <v>7793</v>
      </c>
      <c r="AJ4117" s="163">
        <v>0.470466</v>
      </c>
      <c r="AK4117" s="8" t="s">
        <v>42</v>
      </c>
      <c r="AL4117" s="8" t="s">
        <v>42</v>
      </c>
      <c r="AM4117" s="8">
        <v>0</v>
      </c>
      <c r="AN4117" s="165">
        <v>41.68</v>
      </c>
      <c r="AO4117" s="161">
        <v>4120</v>
      </c>
      <c r="AP4117" s="159" t="s">
        <v>20</v>
      </c>
    </row>
    <row r="4118" spans="2:42" x14ac:dyDescent="0.25">
      <c r="B4118" s="161">
        <v>974</v>
      </c>
      <c r="C4118" s="163">
        <v>0.53693900000000006</v>
      </c>
      <c r="D4118" s="8">
        <v>3</v>
      </c>
      <c r="E4118" s="165">
        <v>153.63</v>
      </c>
      <c r="L4118" s="161">
        <v>3380</v>
      </c>
      <c r="M4118" s="163">
        <v>0.105457</v>
      </c>
      <c r="N4118" s="8">
        <v>3</v>
      </c>
      <c r="O4118" s="165">
        <v>145.59</v>
      </c>
      <c r="Q4118" s="161">
        <v>11344</v>
      </c>
      <c r="R4118" s="163">
        <v>0.36192099999999999</v>
      </c>
      <c r="S4118" s="8" t="s">
        <v>4</v>
      </c>
      <c r="T4118" s="8" t="s">
        <v>5</v>
      </c>
      <c r="U4118" s="8">
        <v>0</v>
      </c>
      <c r="V4118" s="165">
        <v>59.16</v>
      </c>
      <c r="W4118" s="161">
        <v>4115</v>
      </c>
      <c r="X4118" s="159" t="s">
        <v>20</v>
      </c>
      <c r="AI4118" s="161">
        <v>7794</v>
      </c>
      <c r="AJ4118" s="163">
        <v>0.42780000000000001</v>
      </c>
      <c r="AK4118" s="8" t="s">
        <v>4</v>
      </c>
      <c r="AL4118" s="8" t="s">
        <v>5</v>
      </c>
      <c r="AM4118" s="8">
        <v>0</v>
      </c>
      <c r="AN4118" s="165">
        <v>48.52</v>
      </c>
      <c r="AO4118" s="161">
        <v>4121</v>
      </c>
      <c r="AP4118" s="159" t="s">
        <v>20</v>
      </c>
    </row>
    <row r="4119" spans="2:42" x14ac:dyDescent="0.25">
      <c r="B4119" s="161">
        <v>975</v>
      </c>
      <c r="C4119" s="163">
        <v>1.088063</v>
      </c>
      <c r="D4119" s="8">
        <v>3</v>
      </c>
      <c r="E4119" s="165">
        <v>137.78</v>
      </c>
      <c r="L4119" s="161">
        <v>3382</v>
      </c>
      <c r="M4119" s="163">
        <v>0.30039700000000003</v>
      </c>
      <c r="N4119" s="8">
        <v>3</v>
      </c>
      <c r="O4119" s="165">
        <v>145.86000000000001</v>
      </c>
      <c r="Q4119" s="161">
        <v>11347</v>
      </c>
      <c r="R4119" s="163">
        <v>0.27927999999999997</v>
      </c>
      <c r="S4119" s="8" t="s">
        <v>4</v>
      </c>
      <c r="T4119" s="8" t="s">
        <v>5</v>
      </c>
      <c r="U4119" s="8">
        <v>0</v>
      </c>
      <c r="V4119" s="165">
        <v>39.44</v>
      </c>
      <c r="W4119" s="161">
        <v>4116</v>
      </c>
      <c r="X4119" s="159" t="s">
        <v>20</v>
      </c>
      <c r="AI4119" s="161">
        <v>7795</v>
      </c>
      <c r="AJ4119" s="163">
        <v>0.53261199999999997</v>
      </c>
      <c r="AK4119" s="8" t="s">
        <v>42</v>
      </c>
      <c r="AL4119" s="8" t="s">
        <v>42</v>
      </c>
      <c r="AM4119" s="8">
        <v>0</v>
      </c>
      <c r="AN4119" s="165">
        <v>42.71</v>
      </c>
      <c r="AO4119" s="161">
        <v>4122</v>
      </c>
      <c r="AP4119" s="159" t="s">
        <v>18</v>
      </c>
    </row>
    <row r="4120" spans="2:42" x14ac:dyDescent="0.25">
      <c r="B4120" s="161">
        <v>979</v>
      </c>
      <c r="C4120" s="163">
        <v>0.589978</v>
      </c>
      <c r="D4120" s="8">
        <v>3</v>
      </c>
      <c r="E4120" s="165">
        <v>128.99</v>
      </c>
      <c r="L4120" s="161">
        <v>3384</v>
      </c>
      <c r="M4120" s="163">
        <v>0.39337100000000003</v>
      </c>
      <c r="N4120" s="8">
        <v>3</v>
      </c>
      <c r="O4120" s="165">
        <v>148.69999999999999</v>
      </c>
      <c r="Q4120" s="161">
        <v>11348</v>
      </c>
      <c r="R4120" s="163">
        <v>0.16368199999999999</v>
      </c>
      <c r="S4120" s="8" t="s">
        <v>4</v>
      </c>
      <c r="T4120" s="8" t="s">
        <v>5</v>
      </c>
      <c r="U4120" s="8">
        <v>0</v>
      </c>
      <c r="V4120" s="165">
        <v>47.82</v>
      </c>
      <c r="W4120" s="161">
        <v>4117</v>
      </c>
      <c r="X4120" s="159" t="s">
        <v>20</v>
      </c>
      <c r="AI4120" s="161">
        <v>7797</v>
      </c>
      <c r="AJ4120" s="163">
        <v>0.22078600000000001</v>
      </c>
      <c r="AK4120" s="8" t="s">
        <v>4</v>
      </c>
      <c r="AL4120" s="8" t="s">
        <v>5</v>
      </c>
      <c r="AM4120" s="8">
        <v>0</v>
      </c>
      <c r="AN4120" s="165">
        <v>45</v>
      </c>
      <c r="AO4120" s="161">
        <v>4123</v>
      </c>
      <c r="AP4120" s="159" t="s">
        <v>18</v>
      </c>
    </row>
    <row r="4121" spans="2:42" x14ac:dyDescent="0.25">
      <c r="B4121" s="161">
        <v>982</v>
      </c>
      <c r="C4121" s="163">
        <v>0.23408100000000001</v>
      </c>
      <c r="D4121" s="8">
        <v>3</v>
      </c>
      <c r="E4121" s="165">
        <v>134.5</v>
      </c>
      <c r="L4121" s="161">
        <v>3385</v>
      </c>
      <c r="M4121" s="163">
        <v>0.37696299999999999</v>
      </c>
      <c r="N4121" s="8">
        <v>3</v>
      </c>
      <c r="O4121" s="165">
        <v>128.93</v>
      </c>
      <c r="Q4121" s="161">
        <v>11349</v>
      </c>
      <c r="R4121" s="163">
        <v>2.7439999999999999E-2</v>
      </c>
      <c r="S4121" s="8" t="s">
        <v>6</v>
      </c>
      <c r="T4121" s="8" t="s">
        <v>5</v>
      </c>
      <c r="U4121" s="8">
        <v>0</v>
      </c>
      <c r="V4121" s="165">
        <v>59.32</v>
      </c>
      <c r="W4121" s="161">
        <v>4118</v>
      </c>
      <c r="X4121" s="159" t="s">
        <v>20</v>
      </c>
      <c r="AI4121" s="161">
        <v>7798</v>
      </c>
      <c r="AJ4121" s="163">
        <v>0.78583000000000003</v>
      </c>
      <c r="AK4121" s="8" t="s">
        <v>42</v>
      </c>
      <c r="AL4121" s="8" t="s">
        <v>42</v>
      </c>
      <c r="AM4121" s="8">
        <v>0</v>
      </c>
      <c r="AN4121" s="165">
        <v>52.28</v>
      </c>
      <c r="AO4121" s="161">
        <v>4124</v>
      </c>
      <c r="AP4121" s="159" t="s">
        <v>20</v>
      </c>
    </row>
    <row r="4122" spans="2:42" x14ac:dyDescent="0.25">
      <c r="B4122" s="161">
        <v>984</v>
      </c>
      <c r="C4122" s="163">
        <v>0.834229</v>
      </c>
      <c r="D4122" s="8">
        <v>3</v>
      </c>
      <c r="E4122" s="165">
        <v>147.56</v>
      </c>
      <c r="L4122" s="161">
        <v>3395</v>
      </c>
      <c r="M4122" s="163">
        <v>0.534833</v>
      </c>
      <c r="N4122" s="8">
        <v>3</v>
      </c>
      <c r="O4122" s="165">
        <v>154.63</v>
      </c>
      <c r="Q4122" s="161">
        <v>11354</v>
      </c>
      <c r="R4122" s="163">
        <v>8.7104000000000001E-2</v>
      </c>
      <c r="S4122" s="8" t="s">
        <v>4</v>
      </c>
      <c r="T4122" s="8" t="s">
        <v>5</v>
      </c>
      <c r="U4122" s="8">
        <v>0</v>
      </c>
      <c r="V4122" s="165">
        <v>59.05</v>
      </c>
      <c r="W4122" s="161">
        <v>4119</v>
      </c>
      <c r="X4122" s="159" t="s">
        <v>20</v>
      </c>
      <c r="AI4122" s="161">
        <v>7801</v>
      </c>
      <c r="AJ4122" s="163">
        <v>8.5185999999999998E-2</v>
      </c>
      <c r="AK4122" s="8" t="s">
        <v>9</v>
      </c>
      <c r="AL4122" s="8" t="s">
        <v>10</v>
      </c>
      <c r="AM4122" s="8">
        <v>0</v>
      </c>
      <c r="AN4122" s="165">
        <v>54.56</v>
      </c>
      <c r="AO4122" s="161">
        <v>4125</v>
      </c>
      <c r="AP4122" s="159" t="s">
        <v>18</v>
      </c>
    </row>
    <row r="4123" spans="2:42" x14ac:dyDescent="0.25">
      <c r="B4123" s="161">
        <v>985</v>
      </c>
      <c r="C4123" s="163">
        <v>0.49002299999999999</v>
      </c>
      <c r="D4123" s="8">
        <v>3</v>
      </c>
      <c r="E4123" s="165">
        <v>151.13999999999999</v>
      </c>
      <c r="L4123" s="161">
        <v>3409</v>
      </c>
      <c r="M4123" s="163">
        <v>0.27306599999999998</v>
      </c>
      <c r="N4123" s="8">
        <v>3</v>
      </c>
      <c r="O4123" s="165">
        <v>125.43</v>
      </c>
      <c r="Q4123" s="161">
        <v>11358</v>
      </c>
      <c r="R4123" s="163">
        <v>0.20554800000000001</v>
      </c>
      <c r="S4123" s="8" t="s">
        <v>4</v>
      </c>
      <c r="T4123" s="8" t="s">
        <v>5</v>
      </c>
      <c r="U4123" s="8">
        <v>0</v>
      </c>
      <c r="V4123" s="165">
        <v>48.65</v>
      </c>
      <c r="W4123" s="161">
        <v>4120</v>
      </c>
      <c r="X4123" s="159" t="s">
        <v>20</v>
      </c>
      <c r="AI4123" s="161">
        <v>7802</v>
      </c>
      <c r="AJ4123" s="163">
        <v>0.420097</v>
      </c>
      <c r="AK4123" s="8" t="s">
        <v>42</v>
      </c>
      <c r="AL4123" s="8" t="s">
        <v>42</v>
      </c>
      <c r="AM4123" s="8">
        <v>0</v>
      </c>
      <c r="AN4123" s="165">
        <v>44.67</v>
      </c>
      <c r="AO4123" s="161">
        <v>4126</v>
      </c>
      <c r="AP4123" s="159" t="s">
        <v>18</v>
      </c>
    </row>
    <row r="4124" spans="2:42" x14ac:dyDescent="0.25">
      <c r="B4124" s="161">
        <v>987</v>
      </c>
      <c r="C4124" s="163">
        <v>0.47202100000000002</v>
      </c>
      <c r="D4124" s="8">
        <v>3</v>
      </c>
      <c r="E4124" s="165">
        <v>143.5</v>
      </c>
      <c r="L4124" s="161">
        <v>3434</v>
      </c>
      <c r="M4124" s="163">
        <v>0.18209</v>
      </c>
      <c r="N4124" s="8">
        <v>3</v>
      </c>
      <c r="O4124" s="165">
        <v>137.34</v>
      </c>
      <c r="Q4124" s="161">
        <v>11360</v>
      </c>
      <c r="R4124" s="163">
        <v>0.63838600000000001</v>
      </c>
      <c r="S4124" s="8" t="s">
        <v>4</v>
      </c>
      <c r="T4124" s="8" t="s">
        <v>5</v>
      </c>
      <c r="U4124" s="8">
        <v>0</v>
      </c>
      <c r="V4124" s="165">
        <v>52.26</v>
      </c>
      <c r="W4124" s="161">
        <v>4121</v>
      </c>
      <c r="X4124" s="159" t="s">
        <v>20</v>
      </c>
      <c r="AI4124" s="161">
        <v>7803</v>
      </c>
      <c r="AJ4124" s="163">
        <v>0.34387099999999998</v>
      </c>
      <c r="AK4124" s="8" t="s">
        <v>11</v>
      </c>
      <c r="AL4124" s="8" t="s">
        <v>10</v>
      </c>
      <c r="AM4124" s="8">
        <v>0</v>
      </c>
      <c r="AN4124" s="165">
        <v>46.36</v>
      </c>
      <c r="AO4124" s="161">
        <v>4127</v>
      </c>
      <c r="AP4124" s="159" t="s">
        <v>20</v>
      </c>
    </row>
    <row r="4125" spans="2:42" x14ac:dyDescent="0.25">
      <c r="B4125" s="161">
        <v>991</v>
      </c>
      <c r="C4125" s="163">
        <v>0.31183499999999997</v>
      </c>
      <c r="D4125" s="8">
        <v>3</v>
      </c>
      <c r="E4125" s="165">
        <v>154.61000000000001</v>
      </c>
      <c r="L4125" s="161">
        <v>3435</v>
      </c>
      <c r="M4125" s="163">
        <v>0.180453</v>
      </c>
      <c r="N4125" s="8">
        <v>3</v>
      </c>
      <c r="O4125" s="165">
        <v>154.74</v>
      </c>
      <c r="Q4125" s="161">
        <v>11363</v>
      </c>
      <c r="R4125" s="163">
        <v>0.376253</v>
      </c>
      <c r="S4125" s="8" t="s">
        <v>4</v>
      </c>
      <c r="T4125" s="8" t="s">
        <v>5</v>
      </c>
      <c r="U4125" s="8">
        <v>0</v>
      </c>
      <c r="V4125" s="165">
        <v>43.88</v>
      </c>
      <c r="W4125" s="161">
        <v>4122</v>
      </c>
      <c r="X4125" s="159" t="s">
        <v>20</v>
      </c>
      <c r="AI4125" s="161">
        <v>7804</v>
      </c>
      <c r="AJ4125" s="163">
        <v>0.118973</v>
      </c>
      <c r="AK4125" s="8" t="s">
        <v>9</v>
      </c>
      <c r="AL4125" s="8" t="s">
        <v>10</v>
      </c>
      <c r="AM4125" s="8">
        <v>0</v>
      </c>
      <c r="AN4125" s="165">
        <v>50.42</v>
      </c>
      <c r="AO4125" s="161">
        <v>4128</v>
      </c>
      <c r="AP4125" s="159" t="s">
        <v>18</v>
      </c>
    </row>
    <row r="4126" spans="2:42" x14ac:dyDescent="0.25">
      <c r="B4126" s="161">
        <v>996</v>
      </c>
      <c r="C4126" s="163">
        <v>0.420568</v>
      </c>
      <c r="D4126" s="8">
        <v>3</v>
      </c>
      <c r="E4126" s="165">
        <v>143.13999999999999</v>
      </c>
      <c r="L4126" s="161">
        <v>3441</v>
      </c>
      <c r="M4126" s="163">
        <v>0.52215100000000003</v>
      </c>
      <c r="N4126" s="8">
        <v>3</v>
      </c>
      <c r="O4126" s="165">
        <v>128.65</v>
      </c>
      <c r="Q4126" s="161">
        <v>11369</v>
      </c>
      <c r="R4126" s="163">
        <v>0.37921199999999999</v>
      </c>
      <c r="S4126" s="8" t="s">
        <v>4</v>
      </c>
      <c r="T4126" s="8" t="s">
        <v>5</v>
      </c>
      <c r="U4126" s="8">
        <v>0</v>
      </c>
      <c r="V4126" s="165">
        <v>46.21</v>
      </c>
      <c r="W4126" s="161">
        <v>4123</v>
      </c>
      <c r="X4126" s="159" t="s">
        <v>20</v>
      </c>
      <c r="AI4126" s="161">
        <v>7805</v>
      </c>
      <c r="AJ4126" s="163">
        <v>0.125279</v>
      </c>
      <c r="AK4126" s="8" t="s">
        <v>9</v>
      </c>
      <c r="AL4126" s="8" t="s">
        <v>10</v>
      </c>
      <c r="AM4126" s="8">
        <v>0</v>
      </c>
      <c r="AN4126" s="165">
        <v>56.2</v>
      </c>
      <c r="AO4126" s="161">
        <v>4129</v>
      </c>
      <c r="AP4126" s="159" t="s">
        <v>20</v>
      </c>
    </row>
    <row r="4127" spans="2:42" x14ac:dyDescent="0.25">
      <c r="B4127" s="161">
        <v>997</v>
      </c>
      <c r="C4127" s="163">
        <v>0.45294699999999999</v>
      </c>
      <c r="D4127" s="8">
        <v>3</v>
      </c>
      <c r="E4127" s="165">
        <v>142.35</v>
      </c>
      <c r="L4127" s="161">
        <v>3455</v>
      </c>
      <c r="M4127" s="163">
        <v>0.436309</v>
      </c>
      <c r="N4127" s="8">
        <v>3</v>
      </c>
      <c r="O4127" s="165">
        <v>139.30000000000001</v>
      </c>
      <c r="Q4127" s="161">
        <v>11371</v>
      </c>
      <c r="R4127" s="163">
        <v>0.15753700000000001</v>
      </c>
      <c r="S4127" s="8" t="s">
        <v>4</v>
      </c>
      <c r="T4127" s="8" t="s">
        <v>5</v>
      </c>
      <c r="U4127" s="8">
        <v>0</v>
      </c>
      <c r="V4127" s="165">
        <v>50.12</v>
      </c>
      <c r="W4127" s="161">
        <v>4124</v>
      </c>
      <c r="X4127" s="159" t="s">
        <v>20</v>
      </c>
      <c r="AI4127" s="161">
        <v>7807</v>
      </c>
      <c r="AJ4127" s="163">
        <v>0.30310900000000002</v>
      </c>
      <c r="AK4127" s="8" t="s">
        <v>9</v>
      </c>
      <c r="AL4127" s="8" t="s">
        <v>10</v>
      </c>
      <c r="AM4127" s="8">
        <v>0</v>
      </c>
      <c r="AN4127" s="165">
        <v>52.4</v>
      </c>
      <c r="AO4127" s="161">
        <v>4130</v>
      </c>
      <c r="AP4127" s="159" t="s">
        <v>18</v>
      </c>
    </row>
    <row r="4128" spans="2:42" x14ac:dyDescent="0.25">
      <c r="B4128" s="161">
        <v>1001</v>
      </c>
      <c r="C4128" s="163">
        <v>0.891984</v>
      </c>
      <c r="D4128" s="8">
        <v>3</v>
      </c>
      <c r="E4128" s="165">
        <v>135.61000000000001</v>
      </c>
      <c r="L4128" s="161">
        <v>3456</v>
      </c>
      <c r="M4128" s="163">
        <v>0.21197299999999999</v>
      </c>
      <c r="N4128" s="8">
        <v>3</v>
      </c>
      <c r="O4128" s="165">
        <v>136.28</v>
      </c>
      <c r="Q4128" s="161">
        <v>11373</v>
      </c>
      <c r="R4128" s="163">
        <v>1.071388</v>
      </c>
      <c r="S4128" s="8" t="s">
        <v>4</v>
      </c>
      <c r="T4128" s="8" t="s">
        <v>5</v>
      </c>
      <c r="U4128" s="8">
        <v>0</v>
      </c>
      <c r="V4128" s="165">
        <v>54.33</v>
      </c>
      <c r="W4128" s="161">
        <v>4125</v>
      </c>
      <c r="X4128" s="159" t="s">
        <v>20</v>
      </c>
      <c r="AI4128" s="161">
        <v>7808</v>
      </c>
      <c r="AJ4128" s="163">
        <v>0.177402</v>
      </c>
      <c r="AK4128" s="8" t="s">
        <v>9</v>
      </c>
      <c r="AL4128" s="8" t="s">
        <v>10</v>
      </c>
      <c r="AM4128" s="8">
        <v>0</v>
      </c>
      <c r="AN4128" s="165">
        <v>53.39</v>
      </c>
      <c r="AO4128" s="161">
        <v>4131</v>
      </c>
      <c r="AP4128" s="159" t="s">
        <v>18</v>
      </c>
    </row>
    <row r="4129" spans="2:42" x14ac:dyDescent="0.25">
      <c r="B4129" s="161">
        <v>1002</v>
      </c>
      <c r="C4129" s="163">
        <v>0.27260200000000001</v>
      </c>
      <c r="D4129" s="8">
        <v>3</v>
      </c>
      <c r="E4129" s="165">
        <v>152.13999999999999</v>
      </c>
      <c r="L4129" s="161">
        <v>3468</v>
      </c>
      <c r="M4129" s="163">
        <v>0.53100099999999995</v>
      </c>
      <c r="N4129" s="8">
        <v>3</v>
      </c>
      <c r="O4129" s="165">
        <v>129.22</v>
      </c>
      <c r="Q4129" s="161">
        <v>11376</v>
      </c>
      <c r="R4129" s="163">
        <v>0.24290400000000001</v>
      </c>
      <c r="S4129" s="8" t="s">
        <v>4</v>
      </c>
      <c r="T4129" s="8" t="s">
        <v>5</v>
      </c>
      <c r="U4129" s="8">
        <v>0</v>
      </c>
      <c r="V4129" s="165">
        <v>43.5</v>
      </c>
      <c r="W4129" s="161">
        <v>4126</v>
      </c>
      <c r="X4129" s="159" t="s">
        <v>20</v>
      </c>
      <c r="AI4129" s="161">
        <v>7809</v>
      </c>
      <c r="AJ4129" s="163">
        <v>0.38454700000000003</v>
      </c>
      <c r="AK4129" s="8" t="s">
        <v>42</v>
      </c>
      <c r="AL4129" s="8" t="s">
        <v>42</v>
      </c>
      <c r="AM4129" s="8">
        <v>0</v>
      </c>
      <c r="AN4129" s="165">
        <v>45.61</v>
      </c>
      <c r="AO4129" s="161">
        <v>4132</v>
      </c>
      <c r="AP4129" s="159" t="s">
        <v>18</v>
      </c>
    </row>
    <row r="4130" spans="2:42" x14ac:dyDescent="0.25">
      <c r="B4130" s="161">
        <v>1008</v>
      </c>
      <c r="C4130" s="163">
        <v>1.0420039999999999</v>
      </c>
      <c r="D4130" s="8">
        <v>3</v>
      </c>
      <c r="E4130" s="165">
        <v>151.71</v>
      </c>
      <c r="L4130" s="161">
        <v>3475</v>
      </c>
      <c r="M4130" s="163">
        <v>0.196826</v>
      </c>
      <c r="N4130" s="8">
        <v>3</v>
      </c>
      <c r="O4130" s="165">
        <v>138.27000000000001</v>
      </c>
      <c r="Q4130" s="161">
        <v>11378</v>
      </c>
      <c r="R4130" s="163">
        <v>0.21732699999999999</v>
      </c>
      <c r="S4130" s="8" t="s">
        <v>4</v>
      </c>
      <c r="T4130" s="8" t="s">
        <v>5</v>
      </c>
      <c r="U4130" s="8">
        <v>0</v>
      </c>
      <c r="V4130" s="165">
        <v>40.020000000000003</v>
      </c>
      <c r="W4130" s="161">
        <v>4127</v>
      </c>
      <c r="X4130" s="159" t="s">
        <v>20</v>
      </c>
      <c r="AI4130" s="161">
        <v>7810</v>
      </c>
      <c r="AJ4130" s="163">
        <v>0.24825700000000001</v>
      </c>
      <c r="AK4130" s="8" t="s">
        <v>6</v>
      </c>
      <c r="AL4130" s="8" t="s">
        <v>5</v>
      </c>
      <c r="AM4130" s="8">
        <v>0</v>
      </c>
      <c r="AN4130" s="165">
        <v>43.38</v>
      </c>
      <c r="AO4130" s="161">
        <v>4133</v>
      </c>
      <c r="AP4130" s="159" t="s">
        <v>18</v>
      </c>
    </row>
    <row r="4131" spans="2:42" x14ac:dyDescent="0.25">
      <c r="B4131" s="161">
        <v>1011</v>
      </c>
      <c r="C4131" s="163">
        <v>0.46881200000000001</v>
      </c>
      <c r="D4131" s="8">
        <v>3</v>
      </c>
      <c r="E4131" s="165">
        <v>128.69999999999999</v>
      </c>
      <c r="L4131" s="161">
        <v>3476</v>
      </c>
      <c r="M4131" s="163">
        <v>0.36974000000000001</v>
      </c>
      <c r="N4131" s="8">
        <v>3</v>
      </c>
      <c r="O4131" s="165">
        <v>126.25</v>
      </c>
      <c r="Q4131" s="161">
        <v>11380</v>
      </c>
      <c r="R4131" s="163">
        <v>0.375531</v>
      </c>
      <c r="S4131" s="8" t="s">
        <v>4</v>
      </c>
      <c r="T4131" s="8" t="s">
        <v>5</v>
      </c>
      <c r="U4131" s="8">
        <v>0</v>
      </c>
      <c r="V4131" s="165">
        <v>57.64</v>
      </c>
      <c r="W4131" s="161">
        <v>4128</v>
      </c>
      <c r="X4131" s="159" t="s">
        <v>20</v>
      </c>
      <c r="AI4131" s="161">
        <v>7811</v>
      </c>
      <c r="AJ4131" s="163">
        <v>4.1148999999999998E-2</v>
      </c>
      <c r="AK4131" s="8" t="s">
        <v>12</v>
      </c>
      <c r="AL4131" s="8" t="s">
        <v>13</v>
      </c>
      <c r="AM4131" s="8">
        <v>0</v>
      </c>
      <c r="AN4131" s="165">
        <v>41.75</v>
      </c>
      <c r="AO4131" s="161">
        <v>4134</v>
      </c>
      <c r="AP4131" s="159" t="s">
        <v>20</v>
      </c>
    </row>
    <row r="4132" spans="2:42" x14ac:dyDescent="0.25">
      <c r="B4132" s="161">
        <v>1013</v>
      </c>
      <c r="C4132" s="163">
        <v>0.35136600000000001</v>
      </c>
      <c r="D4132" s="8">
        <v>3</v>
      </c>
      <c r="E4132" s="165">
        <v>143.05000000000001</v>
      </c>
      <c r="L4132" s="161">
        <v>3481</v>
      </c>
      <c r="M4132" s="163">
        <v>0.163913</v>
      </c>
      <c r="N4132" s="8">
        <v>3</v>
      </c>
      <c r="O4132" s="165">
        <v>130.52000000000001</v>
      </c>
      <c r="Q4132" s="161">
        <v>11383</v>
      </c>
      <c r="R4132" s="163">
        <v>0.26210699999999998</v>
      </c>
      <c r="S4132" s="8" t="s">
        <v>4</v>
      </c>
      <c r="T4132" s="8" t="s">
        <v>5</v>
      </c>
      <c r="U4132" s="8">
        <v>0</v>
      </c>
      <c r="V4132" s="165">
        <v>49.94</v>
      </c>
      <c r="W4132" s="161">
        <v>4129</v>
      </c>
      <c r="X4132" s="159" t="s">
        <v>20</v>
      </c>
      <c r="AI4132" s="161">
        <v>7812</v>
      </c>
      <c r="AJ4132" s="163">
        <v>0.14034199999999999</v>
      </c>
      <c r="AK4132" s="8" t="s">
        <v>9</v>
      </c>
      <c r="AL4132" s="8" t="s">
        <v>10</v>
      </c>
      <c r="AM4132" s="8">
        <v>0</v>
      </c>
      <c r="AN4132" s="165">
        <v>47.67</v>
      </c>
      <c r="AO4132" s="161">
        <v>4135</v>
      </c>
      <c r="AP4132" s="159" t="s">
        <v>18</v>
      </c>
    </row>
    <row r="4133" spans="2:42" x14ac:dyDescent="0.25">
      <c r="B4133" s="161">
        <v>1017</v>
      </c>
      <c r="C4133" s="163">
        <v>0.30469000000000002</v>
      </c>
      <c r="D4133" s="8">
        <v>3</v>
      </c>
      <c r="E4133" s="165">
        <v>147.72</v>
      </c>
      <c r="L4133" s="161">
        <v>3482</v>
      </c>
      <c r="M4133" s="163">
        <v>0.11758399999999999</v>
      </c>
      <c r="N4133" s="8">
        <v>3</v>
      </c>
      <c r="O4133" s="165">
        <v>142.66999999999999</v>
      </c>
      <c r="Q4133" s="161">
        <v>11385</v>
      </c>
      <c r="R4133" s="163">
        <v>0.24769099999999999</v>
      </c>
      <c r="S4133" s="8" t="s">
        <v>4</v>
      </c>
      <c r="T4133" s="8" t="s">
        <v>5</v>
      </c>
      <c r="U4133" s="8">
        <v>0</v>
      </c>
      <c r="V4133" s="165">
        <v>58.15</v>
      </c>
      <c r="W4133" s="161">
        <v>4130</v>
      </c>
      <c r="X4133" s="159" t="s">
        <v>20</v>
      </c>
      <c r="AI4133" s="161">
        <v>7814</v>
      </c>
      <c r="AJ4133" s="163">
        <v>0.317938</v>
      </c>
      <c r="AK4133" s="8" t="s">
        <v>42</v>
      </c>
      <c r="AL4133" s="8" t="s">
        <v>42</v>
      </c>
      <c r="AM4133" s="8">
        <v>0</v>
      </c>
      <c r="AN4133" s="165">
        <v>49.42</v>
      </c>
      <c r="AO4133" s="161">
        <v>4136</v>
      </c>
      <c r="AP4133" s="159" t="s">
        <v>18</v>
      </c>
    </row>
    <row r="4134" spans="2:42" x14ac:dyDescent="0.25">
      <c r="B4134" s="161">
        <v>1021</v>
      </c>
      <c r="C4134" s="163">
        <v>0.38536999999999999</v>
      </c>
      <c r="D4134" s="8">
        <v>3</v>
      </c>
      <c r="E4134" s="165">
        <v>147.63</v>
      </c>
      <c r="L4134" s="161">
        <v>3483</v>
      </c>
      <c r="M4134" s="163">
        <v>9.4678999999999999E-2</v>
      </c>
      <c r="N4134" s="8">
        <v>3</v>
      </c>
      <c r="O4134" s="165">
        <v>141.99</v>
      </c>
      <c r="Q4134" s="161">
        <v>11386</v>
      </c>
      <c r="R4134" s="163">
        <v>6.1882E-2</v>
      </c>
      <c r="S4134" s="8" t="s">
        <v>4</v>
      </c>
      <c r="T4134" s="8" t="s">
        <v>5</v>
      </c>
      <c r="U4134" s="8">
        <v>0</v>
      </c>
      <c r="V4134" s="165">
        <v>39.43</v>
      </c>
      <c r="W4134" s="161">
        <v>4131</v>
      </c>
      <c r="X4134" s="159" t="s">
        <v>20</v>
      </c>
      <c r="AI4134" s="161">
        <v>7816</v>
      </c>
      <c r="AJ4134" s="163">
        <v>0.81082100000000001</v>
      </c>
      <c r="AK4134" s="8" t="s">
        <v>9</v>
      </c>
      <c r="AL4134" s="8" t="s">
        <v>10</v>
      </c>
      <c r="AM4134" s="8">
        <v>0</v>
      </c>
      <c r="AN4134" s="165">
        <v>43.43</v>
      </c>
      <c r="AO4134" s="161">
        <v>4137</v>
      </c>
      <c r="AP4134" s="159" t="s">
        <v>18</v>
      </c>
    </row>
    <row r="4135" spans="2:42" x14ac:dyDescent="0.25">
      <c r="B4135" s="161">
        <v>1022</v>
      </c>
      <c r="C4135" s="163">
        <v>1.3781000000000001</v>
      </c>
      <c r="D4135" s="8">
        <v>3</v>
      </c>
      <c r="E4135" s="165">
        <v>138.29</v>
      </c>
      <c r="L4135" s="161">
        <v>3489</v>
      </c>
      <c r="M4135" s="163">
        <v>0.19587599999999999</v>
      </c>
      <c r="N4135" s="8">
        <v>3</v>
      </c>
      <c r="O4135" s="165">
        <v>146.83000000000001</v>
      </c>
      <c r="Q4135" s="161">
        <v>11388</v>
      </c>
      <c r="R4135" s="163">
        <v>0.56491400000000003</v>
      </c>
      <c r="S4135" s="8" t="s">
        <v>4</v>
      </c>
      <c r="T4135" s="8" t="s">
        <v>5</v>
      </c>
      <c r="U4135" s="8">
        <v>0</v>
      </c>
      <c r="V4135" s="165">
        <v>30.21</v>
      </c>
      <c r="W4135" s="161">
        <v>4132</v>
      </c>
      <c r="X4135" s="159" t="s">
        <v>20</v>
      </c>
      <c r="AI4135" s="161">
        <v>7818</v>
      </c>
      <c r="AJ4135" s="163">
        <v>7.1155999999999997E-2</v>
      </c>
      <c r="AK4135" s="8" t="s">
        <v>4</v>
      </c>
      <c r="AL4135" s="8" t="s">
        <v>5</v>
      </c>
      <c r="AM4135" s="8">
        <v>0</v>
      </c>
      <c r="AN4135" s="165">
        <v>48.87</v>
      </c>
      <c r="AO4135" s="161">
        <v>4138</v>
      </c>
      <c r="AP4135" s="159" t="s">
        <v>18</v>
      </c>
    </row>
    <row r="4136" spans="2:42" x14ac:dyDescent="0.25">
      <c r="B4136" s="161">
        <v>1025</v>
      </c>
      <c r="C4136" s="163">
        <v>0.56754000000000004</v>
      </c>
      <c r="D4136" s="8">
        <v>3</v>
      </c>
      <c r="E4136" s="165">
        <v>134.93</v>
      </c>
      <c r="L4136" s="161">
        <v>3490</v>
      </c>
      <c r="M4136" s="163">
        <v>0.56055999999999995</v>
      </c>
      <c r="N4136" s="8">
        <v>3</v>
      </c>
      <c r="O4136" s="165">
        <v>154.25</v>
      </c>
      <c r="Q4136" s="161">
        <v>11391</v>
      </c>
      <c r="R4136" s="163">
        <v>0.109726</v>
      </c>
      <c r="S4136" s="8" t="s">
        <v>6</v>
      </c>
      <c r="T4136" s="8" t="s">
        <v>5</v>
      </c>
      <c r="U4136" s="8">
        <v>0</v>
      </c>
      <c r="V4136" s="165">
        <v>59.25</v>
      </c>
      <c r="W4136" s="161">
        <v>4133</v>
      </c>
      <c r="X4136" s="159" t="s">
        <v>20</v>
      </c>
      <c r="AI4136" s="161">
        <v>7820</v>
      </c>
      <c r="AJ4136" s="163">
        <v>0.45290000000000002</v>
      </c>
      <c r="AK4136" s="8" t="s">
        <v>4</v>
      </c>
      <c r="AL4136" s="8" t="s">
        <v>5</v>
      </c>
      <c r="AM4136" s="8">
        <v>0</v>
      </c>
      <c r="AN4136" s="165">
        <v>43.58</v>
      </c>
      <c r="AO4136" s="161">
        <v>4139</v>
      </c>
      <c r="AP4136" s="159" t="s">
        <v>20</v>
      </c>
    </row>
    <row r="4137" spans="2:42" x14ac:dyDescent="0.25">
      <c r="B4137" s="161">
        <v>1026</v>
      </c>
      <c r="C4137" s="163">
        <v>0.40958899999999998</v>
      </c>
      <c r="D4137" s="8">
        <v>3</v>
      </c>
      <c r="E4137" s="165">
        <v>148.86000000000001</v>
      </c>
      <c r="L4137" s="161">
        <v>3501</v>
      </c>
      <c r="M4137" s="163">
        <v>0.250726</v>
      </c>
      <c r="N4137" s="8">
        <v>3</v>
      </c>
      <c r="O4137" s="165">
        <v>126.24</v>
      </c>
      <c r="Q4137" s="161">
        <v>11393</v>
      </c>
      <c r="R4137" s="163">
        <v>0.14862900000000001</v>
      </c>
      <c r="S4137" s="8" t="s">
        <v>6</v>
      </c>
      <c r="T4137" s="8" t="s">
        <v>5</v>
      </c>
      <c r="U4137" s="8">
        <v>0</v>
      </c>
      <c r="V4137" s="165">
        <v>41.97</v>
      </c>
      <c r="W4137" s="161">
        <v>4134</v>
      </c>
      <c r="X4137" s="159" t="s">
        <v>20</v>
      </c>
      <c r="AI4137" s="161">
        <v>7822</v>
      </c>
      <c r="AJ4137" s="163">
        <v>0.610815</v>
      </c>
      <c r="AK4137" s="8" t="s">
        <v>9</v>
      </c>
      <c r="AL4137" s="8" t="s">
        <v>10</v>
      </c>
      <c r="AM4137" s="8">
        <v>0</v>
      </c>
      <c r="AN4137" s="165">
        <v>46.4</v>
      </c>
      <c r="AO4137" s="161">
        <v>4140</v>
      </c>
      <c r="AP4137" s="159" t="s">
        <v>18</v>
      </c>
    </row>
    <row r="4138" spans="2:42" x14ac:dyDescent="0.25">
      <c r="B4138" s="161">
        <v>1030</v>
      </c>
      <c r="C4138" s="163">
        <v>7.7887999999999999E-2</v>
      </c>
      <c r="D4138" s="8">
        <v>3</v>
      </c>
      <c r="E4138" s="165">
        <v>151.88999999999999</v>
      </c>
      <c r="L4138" s="161">
        <v>3502</v>
      </c>
      <c r="M4138" s="163">
        <v>0.186278</v>
      </c>
      <c r="N4138" s="8">
        <v>3</v>
      </c>
      <c r="O4138" s="165">
        <v>134.04</v>
      </c>
      <c r="Q4138" s="161">
        <v>11395</v>
      </c>
      <c r="R4138" s="163">
        <v>9.5056000000000002E-2</v>
      </c>
      <c r="S4138" s="8" t="s">
        <v>4</v>
      </c>
      <c r="T4138" s="8" t="s">
        <v>5</v>
      </c>
      <c r="U4138" s="8">
        <v>0</v>
      </c>
      <c r="V4138" s="165">
        <v>42.48</v>
      </c>
      <c r="W4138" s="161">
        <v>4135</v>
      </c>
      <c r="X4138" s="159" t="s">
        <v>20</v>
      </c>
      <c r="AI4138" s="161">
        <v>7824</v>
      </c>
      <c r="AJ4138" s="163">
        <v>0.53071699999999999</v>
      </c>
      <c r="AK4138" s="8" t="s">
        <v>9</v>
      </c>
      <c r="AL4138" s="8" t="s">
        <v>10</v>
      </c>
      <c r="AM4138" s="8">
        <v>0</v>
      </c>
      <c r="AN4138" s="165">
        <v>45.29</v>
      </c>
      <c r="AO4138" s="161">
        <v>4141</v>
      </c>
      <c r="AP4138" s="159" t="s">
        <v>20</v>
      </c>
    </row>
    <row r="4139" spans="2:42" x14ac:dyDescent="0.25">
      <c r="B4139" s="161">
        <v>1032</v>
      </c>
      <c r="C4139" s="163">
        <v>0.12753800000000001</v>
      </c>
      <c r="D4139" s="8">
        <v>3</v>
      </c>
      <c r="E4139" s="165">
        <v>144.09</v>
      </c>
      <c r="L4139" s="161">
        <v>3509</v>
      </c>
      <c r="M4139" s="163">
        <v>0.50478699999999999</v>
      </c>
      <c r="N4139" s="8">
        <v>3</v>
      </c>
      <c r="O4139" s="165">
        <v>135.72999999999999</v>
      </c>
      <c r="Q4139" s="161">
        <v>11396</v>
      </c>
      <c r="R4139" s="163">
        <v>7.9399999999999998E-2</v>
      </c>
      <c r="S4139" s="8" t="s">
        <v>4</v>
      </c>
      <c r="T4139" s="8" t="s">
        <v>5</v>
      </c>
      <c r="U4139" s="8">
        <v>0</v>
      </c>
      <c r="V4139" s="165">
        <v>41.68</v>
      </c>
      <c r="W4139" s="161">
        <v>4136</v>
      </c>
      <c r="X4139" s="159" t="s">
        <v>20</v>
      </c>
      <c r="AI4139" s="161">
        <v>7825</v>
      </c>
      <c r="AJ4139" s="163">
        <v>0.14188000000000001</v>
      </c>
      <c r="AK4139" s="8" t="s">
        <v>9</v>
      </c>
      <c r="AL4139" s="8" t="s">
        <v>10</v>
      </c>
      <c r="AM4139" s="8">
        <v>0</v>
      </c>
      <c r="AN4139" s="165">
        <v>43.74</v>
      </c>
      <c r="AO4139" s="161">
        <v>4142</v>
      </c>
      <c r="AP4139" s="159" t="s">
        <v>18</v>
      </c>
    </row>
    <row r="4140" spans="2:42" x14ac:dyDescent="0.25">
      <c r="B4140" s="161">
        <v>1036</v>
      </c>
      <c r="C4140" s="163">
        <v>0.39518999999999999</v>
      </c>
      <c r="D4140" s="8">
        <v>3</v>
      </c>
      <c r="E4140" s="165">
        <v>139.94999999999999</v>
      </c>
      <c r="L4140" s="161">
        <v>3512</v>
      </c>
      <c r="M4140" s="163">
        <v>0.29626000000000002</v>
      </c>
      <c r="N4140" s="8">
        <v>3</v>
      </c>
      <c r="O4140" s="165">
        <v>126.9</v>
      </c>
      <c r="Q4140" s="161">
        <v>11398</v>
      </c>
      <c r="R4140" s="163">
        <v>0.21986900000000001</v>
      </c>
      <c r="S4140" s="8" t="s">
        <v>4</v>
      </c>
      <c r="T4140" s="8" t="s">
        <v>5</v>
      </c>
      <c r="U4140" s="8">
        <v>0</v>
      </c>
      <c r="V4140" s="165">
        <v>56.95</v>
      </c>
      <c r="W4140" s="161">
        <v>4137</v>
      </c>
      <c r="X4140" s="159" t="s">
        <v>20</v>
      </c>
      <c r="AI4140" s="161">
        <v>7826</v>
      </c>
      <c r="AJ4140" s="163">
        <v>0.112348</v>
      </c>
      <c r="AK4140" s="8" t="s">
        <v>9</v>
      </c>
      <c r="AL4140" s="8" t="s">
        <v>10</v>
      </c>
      <c r="AM4140" s="8">
        <v>0</v>
      </c>
      <c r="AN4140" s="165">
        <v>53.83</v>
      </c>
      <c r="AO4140" s="161">
        <v>4143</v>
      </c>
      <c r="AP4140" s="159" t="s">
        <v>18</v>
      </c>
    </row>
    <row r="4141" spans="2:42" x14ac:dyDescent="0.25">
      <c r="B4141" s="161">
        <v>1040</v>
      </c>
      <c r="C4141" s="163">
        <v>0.15907399999999999</v>
      </c>
      <c r="D4141" s="8">
        <v>3</v>
      </c>
      <c r="E4141" s="165">
        <v>142.38</v>
      </c>
      <c r="L4141" s="161">
        <v>3525</v>
      </c>
      <c r="M4141" s="163">
        <v>0.43797599999999998</v>
      </c>
      <c r="N4141" s="8">
        <v>3</v>
      </c>
      <c r="O4141" s="165">
        <v>126.38</v>
      </c>
      <c r="Q4141" s="161">
        <v>11400</v>
      </c>
      <c r="R4141" s="163">
        <v>0.72889400000000004</v>
      </c>
      <c r="S4141" s="8" t="s">
        <v>4</v>
      </c>
      <c r="T4141" s="8" t="s">
        <v>5</v>
      </c>
      <c r="U4141" s="8">
        <v>0</v>
      </c>
      <c r="V4141" s="165">
        <v>40.950000000000003</v>
      </c>
      <c r="W4141" s="161">
        <v>4138</v>
      </c>
      <c r="X4141" s="159" t="s">
        <v>17</v>
      </c>
      <c r="AI4141" s="161">
        <v>7827</v>
      </c>
      <c r="AJ4141" s="163">
        <v>0.75183299999999997</v>
      </c>
      <c r="AK4141" s="8" t="s">
        <v>4</v>
      </c>
      <c r="AL4141" s="8" t="s">
        <v>5</v>
      </c>
      <c r="AM4141" s="8">
        <v>0</v>
      </c>
      <c r="AN4141" s="165">
        <v>46.75</v>
      </c>
      <c r="AO4141" s="161">
        <v>4144</v>
      </c>
      <c r="AP4141" s="159" t="s">
        <v>20</v>
      </c>
    </row>
    <row r="4142" spans="2:42" x14ac:dyDescent="0.25">
      <c r="B4142" s="161">
        <v>1041</v>
      </c>
      <c r="C4142" s="163">
        <v>0.53691999999999995</v>
      </c>
      <c r="D4142" s="8">
        <v>3</v>
      </c>
      <c r="E4142" s="165">
        <v>136.22999999999999</v>
      </c>
      <c r="L4142" s="161">
        <v>3526</v>
      </c>
      <c r="M4142" s="163">
        <v>0.39235599999999998</v>
      </c>
      <c r="N4142" s="8">
        <v>3</v>
      </c>
      <c r="O4142" s="165">
        <v>131.11000000000001</v>
      </c>
      <c r="Q4142" s="161">
        <v>11405</v>
      </c>
      <c r="R4142" s="163">
        <v>0.13272400000000001</v>
      </c>
      <c r="S4142" s="8" t="s">
        <v>4</v>
      </c>
      <c r="T4142" s="8" t="s">
        <v>5</v>
      </c>
      <c r="U4142" s="8">
        <v>0</v>
      </c>
      <c r="V4142" s="165">
        <v>41.76</v>
      </c>
      <c r="W4142" s="161">
        <v>4139</v>
      </c>
      <c r="X4142" s="159" t="s">
        <v>20</v>
      </c>
      <c r="AI4142" s="161">
        <v>7828</v>
      </c>
      <c r="AJ4142" s="163">
        <v>0.25778499999999999</v>
      </c>
      <c r="AK4142" s="8" t="s">
        <v>4</v>
      </c>
      <c r="AL4142" s="8" t="s">
        <v>5</v>
      </c>
      <c r="AM4142" s="8">
        <v>0</v>
      </c>
      <c r="AN4142" s="165">
        <v>51.66</v>
      </c>
      <c r="AO4142" s="161">
        <v>4145</v>
      </c>
      <c r="AP4142" s="159" t="s">
        <v>18</v>
      </c>
    </row>
    <row r="4143" spans="2:42" x14ac:dyDescent="0.25">
      <c r="B4143" s="161">
        <v>1049</v>
      </c>
      <c r="C4143" s="163">
        <v>0.33167099999999999</v>
      </c>
      <c r="D4143" s="8">
        <v>3</v>
      </c>
      <c r="E4143" s="165">
        <v>149.08000000000001</v>
      </c>
      <c r="L4143" s="161">
        <v>3544</v>
      </c>
      <c r="M4143" s="163">
        <v>0.65425299999999997</v>
      </c>
      <c r="N4143" s="8">
        <v>3</v>
      </c>
      <c r="O4143" s="165">
        <v>136.78</v>
      </c>
      <c r="Q4143" s="161">
        <v>11408</v>
      </c>
      <c r="R4143" s="163">
        <v>0.20751700000000001</v>
      </c>
      <c r="S4143" s="8" t="s">
        <v>4</v>
      </c>
      <c r="T4143" s="8" t="s">
        <v>5</v>
      </c>
      <c r="U4143" s="8">
        <v>0</v>
      </c>
      <c r="V4143" s="165">
        <v>50.7</v>
      </c>
      <c r="W4143" s="161">
        <v>4140</v>
      </c>
      <c r="X4143" s="159" t="s">
        <v>19</v>
      </c>
      <c r="AI4143" s="161">
        <v>7829</v>
      </c>
      <c r="AJ4143" s="163">
        <v>0.640656</v>
      </c>
      <c r="AK4143" s="8" t="s">
        <v>9</v>
      </c>
      <c r="AL4143" s="8" t="s">
        <v>10</v>
      </c>
      <c r="AM4143" s="8">
        <v>0</v>
      </c>
      <c r="AN4143" s="165">
        <v>42.58</v>
      </c>
      <c r="AO4143" s="161">
        <v>4146</v>
      </c>
      <c r="AP4143" s="159" t="s">
        <v>18</v>
      </c>
    </row>
    <row r="4144" spans="2:42" x14ac:dyDescent="0.25">
      <c r="B4144" s="161">
        <v>1061</v>
      </c>
      <c r="C4144" s="163">
        <v>0.23875199999999999</v>
      </c>
      <c r="D4144" s="8">
        <v>3</v>
      </c>
      <c r="E4144" s="165">
        <v>138.47999999999999</v>
      </c>
      <c r="L4144" s="161">
        <v>3559</v>
      </c>
      <c r="M4144" s="163">
        <v>0.40744000000000002</v>
      </c>
      <c r="N4144" s="8">
        <v>3</v>
      </c>
      <c r="O4144" s="165">
        <v>127.12</v>
      </c>
      <c r="Q4144" s="161">
        <v>11411</v>
      </c>
      <c r="R4144" s="163">
        <v>0.15875400000000001</v>
      </c>
      <c r="S4144" s="8" t="s">
        <v>4</v>
      </c>
      <c r="T4144" s="8" t="s">
        <v>5</v>
      </c>
      <c r="U4144" s="8">
        <v>0</v>
      </c>
      <c r="V4144" s="165">
        <v>38.549999999999997</v>
      </c>
      <c r="W4144" s="161">
        <v>4141</v>
      </c>
      <c r="X4144" s="159" t="s">
        <v>20</v>
      </c>
      <c r="AI4144" s="161">
        <v>7830</v>
      </c>
      <c r="AJ4144" s="163">
        <v>0.53562600000000005</v>
      </c>
      <c r="AK4144" s="8" t="s">
        <v>4</v>
      </c>
      <c r="AL4144" s="8" t="s">
        <v>5</v>
      </c>
      <c r="AM4144" s="8">
        <v>0</v>
      </c>
      <c r="AN4144" s="165">
        <v>46.57</v>
      </c>
      <c r="AO4144" s="161">
        <v>4147</v>
      </c>
      <c r="AP4144" s="159" t="s">
        <v>20</v>
      </c>
    </row>
    <row r="4145" spans="2:42" x14ac:dyDescent="0.25">
      <c r="B4145" s="161">
        <v>1063</v>
      </c>
      <c r="C4145" s="163">
        <v>0.25396299999999999</v>
      </c>
      <c r="D4145" s="8">
        <v>3</v>
      </c>
      <c r="E4145" s="165">
        <v>141.53</v>
      </c>
      <c r="L4145" s="161">
        <v>3565</v>
      </c>
      <c r="M4145" s="163">
        <v>0.395592</v>
      </c>
      <c r="N4145" s="8">
        <v>3</v>
      </c>
      <c r="O4145" s="165">
        <v>137.13999999999999</v>
      </c>
      <c r="Q4145" s="161">
        <v>11412</v>
      </c>
      <c r="R4145" s="163">
        <v>0.14424699999999999</v>
      </c>
      <c r="S4145" s="8" t="s">
        <v>4</v>
      </c>
      <c r="T4145" s="8" t="s">
        <v>5</v>
      </c>
      <c r="U4145" s="8">
        <v>0</v>
      </c>
      <c r="V4145" s="165">
        <v>59.04</v>
      </c>
      <c r="W4145" s="161">
        <v>4142</v>
      </c>
      <c r="X4145" s="159" t="s">
        <v>20</v>
      </c>
      <c r="AI4145" s="161">
        <v>7831</v>
      </c>
      <c r="AJ4145" s="163">
        <v>0.41920099999999999</v>
      </c>
      <c r="AK4145" s="8" t="s">
        <v>9</v>
      </c>
      <c r="AL4145" s="8" t="s">
        <v>10</v>
      </c>
      <c r="AM4145" s="8">
        <v>0</v>
      </c>
      <c r="AN4145" s="165">
        <v>49.13</v>
      </c>
      <c r="AO4145" s="161">
        <v>4148</v>
      </c>
      <c r="AP4145" s="159" t="s">
        <v>19</v>
      </c>
    </row>
    <row r="4146" spans="2:42" x14ac:dyDescent="0.25">
      <c r="B4146" s="161">
        <v>1066</v>
      </c>
      <c r="C4146" s="163">
        <v>0.27483600000000002</v>
      </c>
      <c r="D4146" s="8">
        <v>3</v>
      </c>
      <c r="E4146" s="165">
        <v>127.63</v>
      </c>
      <c r="L4146" s="161">
        <v>3566</v>
      </c>
      <c r="M4146" s="163">
        <v>0.39676299999999998</v>
      </c>
      <c r="N4146" s="8">
        <v>3</v>
      </c>
      <c r="O4146" s="165">
        <v>133.88</v>
      </c>
      <c r="Q4146" s="161">
        <v>11414</v>
      </c>
      <c r="R4146" s="163">
        <v>0.39486199999999999</v>
      </c>
      <c r="S4146" s="8" t="s">
        <v>4</v>
      </c>
      <c r="T4146" s="8" t="s">
        <v>5</v>
      </c>
      <c r="U4146" s="8">
        <v>0</v>
      </c>
      <c r="V4146" s="165">
        <v>45.06</v>
      </c>
      <c r="W4146" s="161">
        <v>4143</v>
      </c>
      <c r="X4146" s="159" t="s">
        <v>19</v>
      </c>
      <c r="AI4146" s="161">
        <v>7833</v>
      </c>
      <c r="AJ4146" s="163">
        <v>0.196434</v>
      </c>
      <c r="AK4146" s="8" t="s">
        <v>4</v>
      </c>
      <c r="AL4146" s="8" t="s">
        <v>5</v>
      </c>
      <c r="AM4146" s="8">
        <v>0</v>
      </c>
      <c r="AN4146" s="165">
        <v>45</v>
      </c>
      <c r="AO4146" s="161">
        <v>4149</v>
      </c>
      <c r="AP4146" s="159" t="s">
        <v>18</v>
      </c>
    </row>
    <row r="4147" spans="2:42" x14ac:dyDescent="0.25">
      <c r="B4147" s="161">
        <v>1075</v>
      </c>
      <c r="C4147" s="163">
        <v>0.19833799999999999</v>
      </c>
      <c r="D4147" s="8">
        <v>3</v>
      </c>
      <c r="E4147" s="165">
        <v>128</v>
      </c>
      <c r="L4147" s="161">
        <v>3567</v>
      </c>
      <c r="M4147" s="163">
        <v>0.37473099999999998</v>
      </c>
      <c r="N4147" s="8">
        <v>3</v>
      </c>
      <c r="O4147" s="165">
        <v>136.36000000000001</v>
      </c>
      <c r="Q4147" s="161">
        <v>11417</v>
      </c>
      <c r="R4147" s="163">
        <v>0.12709100000000001</v>
      </c>
      <c r="S4147" s="8" t="s">
        <v>4</v>
      </c>
      <c r="T4147" s="8" t="s">
        <v>5</v>
      </c>
      <c r="U4147" s="8">
        <v>0</v>
      </c>
      <c r="V4147" s="165">
        <v>43.88</v>
      </c>
      <c r="W4147" s="161">
        <v>4144</v>
      </c>
      <c r="X4147" s="159" t="s">
        <v>20</v>
      </c>
      <c r="AI4147" s="161">
        <v>7835</v>
      </c>
      <c r="AJ4147" s="163">
        <v>0.43630200000000002</v>
      </c>
      <c r="AK4147" s="8" t="s">
        <v>11</v>
      </c>
      <c r="AL4147" s="8" t="s">
        <v>10</v>
      </c>
      <c r="AM4147" s="8">
        <v>0</v>
      </c>
      <c r="AN4147" s="165">
        <v>50.61</v>
      </c>
      <c r="AO4147" s="161">
        <v>4150</v>
      </c>
      <c r="AP4147" s="159" t="s">
        <v>19</v>
      </c>
    </row>
    <row r="4148" spans="2:42" x14ac:dyDescent="0.25">
      <c r="B4148" s="161">
        <v>1077</v>
      </c>
      <c r="C4148" s="163">
        <v>0.25662000000000001</v>
      </c>
      <c r="D4148" s="8">
        <v>3</v>
      </c>
      <c r="E4148" s="165">
        <v>140.6</v>
      </c>
      <c r="L4148" s="161">
        <v>3568</v>
      </c>
      <c r="M4148" s="163">
        <v>0.35213299999999997</v>
      </c>
      <c r="N4148" s="8">
        <v>3</v>
      </c>
      <c r="O4148" s="165">
        <v>130.72</v>
      </c>
      <c r="Q4148" s="161">
        <v>11419</v>
      </c>
      <c r="R4148" s="163">
        <v>0.232961</v>
      </c>
      <c r="S4148" s="8" t="s">
        <v>4</v>
      </c>
      <c r="T4148" s="8" t="s">
        <v>5</v>
      </c>
      <c r="U4148" s="8">
        <v>0</v>
      </c>
      <c r="V4148" s="165">
        <v>58.39</v>
      </c>
      <c r="W4148" s="161">
        <v>4145</v>
      </c>
      <c r="X4148" s="159" t="s">
        <v>20</v>
      </c>
      <c r="AI4148" s="161">
        <v>7836</v>
      </c>
      <c r="AJ4148" s="163">
        <v>0.39302700000000002</v>
      </c>
      <c r="AK4148" s="8" t="s">
        <v>4</v>
      </c>
      <c r="AL4148" s="8" t="s">
        <v>5</v>
      </c>
      <c r="AM4148" s="8">
        <v>0</v>
      </c>
      <c r="AN4148" s="165">
        <v>44.46</v>
      </c>
      <c r="AO4148" s="161">
        <v>4151</v>
      </c>
      <c r="AP4148" s="159" t="s">
        <v>18</v>
      </c>
    </row>
    <row r="4149" spans="2:42" x14ac:dyDescent="0.25">
      <c r="B4149" s="161">
        <v>1082</v>
      </c>
      <c r="C4149" s="163">
        <v>0.197773</v>
      </c>
      <c r="D4149" s="8">
        <v>3</v>
      </c>
      <c r="E4149" s="165">
        <v>139.49</v>
      </c>
      <c r="L4149" s="161">
        <v>3571</v>
      </c>
      <c r="M4149" s="163">
        <v>0.19961799999999999</v>
      </c>
      <c r="N4149" s="8">
        <v>3</v>
      </c>
      <c r="O4149" s="165">
        <v>137.16999999999999</v>
      </c>
      <c r="Q4149" s="161">
        <v>11424</v>
      </c>
      <c r="R4149" s="163">
        <v>0.40878100000000001</v>
      </c>
      <c r="S4149" s="8" t="s">
        <v>4</v>
      </c>
      <c r="T4149" s="8" t="s">
        <v>5</v>
      </c>
      <c r="U4149" s="8">
        <v>0</v>
      </c>
      <c r="V4149" s="165">
        <v>45.22</v>
      </c>
      <c r="W4149" s="161">
        <v>4146</v>
      </c>
      <c r="X4149" s="159" t="s">
        <v>20</v>
      </c>
      <c r="AI4149" s="161">
        <v>7837</v>
      </c>
      <c r="AJ4149" s="163">
        <v>0.14288699999999999</v>
      </c>
      <c r="AK4149" s="8" t="s">
        <v>9</v>
      </c>
      <c r="AL4149" s="8" t="s">
        <v>10</v>
      </c>
      <c r="AM4149" s="8">
        <v>0</v>
      </c>
      <c r="AN4149" s="165">
        <v>43.47</v>
      </c>
      <c r="AO4149" s="161">
        <v>4152</v>
      </c>
      <c r="AP4149" s="159" t="s">
        <v>18</v>
      </c>
    </row>
    <row r="4150" spans="2:42" x14ac:dyDescent="0.25">
      <c r="B4150" s="161">
        <v>1086</v>
      </c>
      <c r="C4150" s="163">
        <v>0.83289000000000002</v>
      </c>
      <c r="D4150" s="8">
        <v>3</v>
      </c>
      <c r="E4150" s="165">
        <v>139.44</v>
      </c>
      <c r="L4150" s="161">
        <v>3592</v>
      </c>
      <c r="M4150" s="163">
        <v>0.33224199999999998</v>
      </c>
      <c r="N4150" s="8">
        <v>3</v>
      </c>
      <c r="O4150" s="165">
        <v>132.46</v>
      </c>
      <c r="Q4150" s="161">
        <v>11425</v>
      </c>
      <c r="R4150" s="163">
        <v>0.80384100000000003</v>
      </c>
      <c r="S4150" s="8" t="s">
        <v>4</v>
      </c>
      <c r="T4150" s="8" t="s">
        <v>5</v>
      </c>
      <c r="U4150" s="8">
        <v>0</v>
      </c>
      <c r="V4150" s="165">
        <v>47.84</v>
      </c>
      <c r="W4150" s="161">
        <v>4147</v>
      </c>
      <c r="X4150" s="159" t="s">
        <v>19</v>
      </c>
      <c r="AI4150" s="161">
        <v>7839</v>
      </c>
      <c r="AJ4150" s="163">
        <v>0.214556</v>
      </c>
      <c r="AK4150" s="8" t="s">
        <v>9</v>
      </c>
      <c r="AL4150" s="8" t="s">
        <v>10</v>
      </c>
      <c r="AM4150" s="8">
        <v>0</v>
      </c>
      <c r="AN4150" s="165">
        <v>39.44</v>
      </c>
      <c r="AO4150" s="161">
        <v>4153</v>
      </c>
      <c r="AP4150" s="159" t="s">
        <v>19</v>
      </c>
    </row>
    <row r="4151" spans="2:42" x14ac:dyDescent="0.25">
      <c r="B4151" s="161">
        <v>1093</v>
      </c>
      <c r="C4151" s="163">
        <v>0.180866</v>
      </c>
      <c r="D4151" s="8">
        <v>3</v>
      </c>
      <c r="E4151" s="165">
        <v>128.83000000000001</v>
      </c>
      <c r="L4151" s="161">
        <v>3594</v>
      </c>
      <c r="M4151" s="163">
        <v>0.22301099999999999</v>
      </c>
      <c r="N4151" s="8">
        <v>3</v>
      </c>
      <c r="O4151" s="165">
        <v>133.04</v>
      </c>
      <c r="Q4151" s="161">
        <v>11426</v>
      </c>
      <c r="R4151" s="163">
        <v>5.5862000000000002E-2</v>
      </c>
      <c r="S4151" s="8" t="s">
        <v>4</v>
      </c>
      <c r="T4151" s="8" t="s">
        <v>5</v>
      </c>
      <c r="U4151" s="8">
        <v>0</v>
      </c>
      <c r="V4151" s="165">
        <v>36.340000000000003</v>
      </c>
      <c r="W4151" s="161">
        <v>4148</v>
      </c>
      <c r="X4151" s="159" t="s">
        <v>20</v>
      </c>
      <c r="AI4151" s="161">
        <v>7840</v>
      </c>
      <c r="AJ4151" s="163">
        <v>0.50859399999999999</v>
      </c>
      <c r="AK4151" s="8" t="s">
        <v>9</v>
      </c>
      <c r="AL4151" s="8" t="s">
        <v>10</v>
      </c>
      <c r="AM4151" s="8">
        <v>0</v>
      </c>
      <c r="AN4151" s="165">
        <v>55.92</v>
      </c>
      <c r="AO4151" s="161">
        <v>4154</v>
      </c>
      <c r="AP4151" s="159" t="s">
        <v>18</v>
      </c>
    </row>
    <row r="4152" spans="2:42" x14ac:dyDescent="0.25">
      <c r="B4152" s="161">
        <v>1094</v>
      </c>
      <c r="C4152" s="163">
        <v>0.24240999999999999</v>
      </c>
      <c r="D4152" s="8">
        <v>3</v>
      </c>
      <c r="E4152" s="165">
        <v>129.88</v>
      </c>
      <c r="L4152" s="161">
        <v>3625</v>
      </c>
      <c r="M4152" s="163">
        <v>0.53751400000000005</v>
      </c>
      <c r="N4152" s="8">
        <v>3</v>
      </c>
      <c r="O4152" s="165">
        <v>144.5</v>
      </c>
      <c r="Q4152" s="161">
        <v>11429</v>
      </c>
      <c r="R4152" s="163">
        <v>0.36642400000000003</v>
      </c>
      <c r="S4152" s="8" t="s">
        <v>4</v>
      </c>
      <c r="T4152" s="8" t="s">
        <v>5</v>
      </c>
      <c r="U4152" s="8">
        <v>0</v>
      </c>
      <c r="V4152" s="165">
        <v>41.44</v>
      </c>
      <c r="W4152" s="161">
        <v>4149</v>
      </c>
      <c r="X4152" s="159" t="s">
        <v>19</v>
      </c>
      <c r="AI4152" s="161">
        <v>7841</v>
      </c>
      <c r="AJ4152" s="163">
        <v>0.58643599999999996</v>
      </c>
      <c r="AK4152" s="8" t="s">
        <v>9</v>
      </c>
      <c r="AL4152" s="8" t="s">
        <v>10</v>
      </c>
      <c r="AM4152" s="8">
        <v>0</v>
      </c>
      <c r="AN4152" s="165">
        <v>42.93</v>
      </c>
      <c r="AO4152" s="161">
        <v>4155</v>
      </c>
      <c r="AP4152" s="159" t="s">
        <v>20</v>
      </c>
    </row>
    <row r="4153" spans="2:42" x14ac:dyDescent="0.25">
      <c r="B4153" s="161">
        <v>1097</v>
      </c>
      <c r="C4153" s="163">
        <v>0.32595299999999999</v>
      </c>
      <c r="D4153" s="8">
        <v>3</v>
      </c>
      <c r="E4153" s="165">
        <v>134.33000000000001</v>
      </c>
      <c r="L4153" s="161">
        <v>3626</v>
      </c>
      <c r="M4153" s="163">
        <v>0.314305</v>
      </c>
      <c r="N4153" s="8">
        <v>3</v>
      </c>
      <c r="O4153" s="165">
        <v>129.85</v>
      </c>
      <c r="Q4153" s="161">
        <v>11432</v>
      </c>
      <c r="R4153" s="163">
        <v>0.30037599999999998</v>
      </c>
      <c r="S4153" s="8" t="s">
        <v>6</v>
      </c>
      <c r="T4153" s="8" t="s">
        <v>5</v>
      </c>
      <c r="U4153" s="8">
        <v>0</v>
      </c>
      <c r="V4153" s="165">
        <v>45.99</v>
      </c>
      <c r="W4153" s="161">
        <v>4150</v>
      </c>
      <c r="X4153" s="159" t="s">
        <v>20</v>
      </c>
      <c r="AI4153" s="161">
        <v>7843</v>
      </c>
      <c r="AJ4153" s="163">
        <v>0.54854099999999995</v>
      </c>
      <c r="AK4153" s="8" t="s">
        <v>9</v>
      </c>
      <c r="AL4153" s="8" t="s">
        <v>10</v>
      </c>
      <c r="AM4153" s="8">
        <v>0</v>
      </c>
      <c r="AN4153" s="165">
        <v>49.24</v>
      </c>
      <c r="AO4153" s="161">
        <v>4156</v>
      </c>
      <c r="AP4153" s="159" t="s">
        <v>20</v>
      </c>
    </row>
    <row r="4154" spans="2:42" x14ac:dyDescent="0.25">
      <c r="B4154" s="161">
        <v>1105</v>
      </c>
      <c r="C4154" s="163">
        <v>0.25212499999999999</v>
      </c>
      <c r="D4154" s="8">
        <v>3</v>
      </c>
      <c r="E4154" s="165">
        <v>138.04</v>
      </c>
      <c r="L4154" s="161">
        <v>3631</v>
      </c>
      <c r="M4154" s="163">
        <v>0.36540099999999998</v>
      </c>
      <c r="N4154" s="8">
        <v>3</v>
      </c>
      <c r="O4154" s="165">
        <v>150.83000000000001</v>
      </c>
      <c r="Q4154" s="161">
        <v>11439</v>
      </c>
      <c r="R4154" s="163">
        <v>0.20730899999999999</v>
      </c>
      <c r="S4154" s="8" t="s">
        <v>4</v>
      </c>
      <c r="T4154" s="8" t="s">
        <v>5</v>
      </c>
      <c r="U4154" s="8">
        <v>0</v>
      </c>
      <c r="V4154" s="165">
        <v>39.44</v>
      </c>
      <c r="W4154" s="161">
        <v>4151</v>
      </c>
      <c r="X4154" s="159" t="s">
        <v>20</v>
      </c>
      <c r="AI4154" s="161">
        <v>7844</v>
      </c>
      <c r="AJ4154" s="163">
        <v>0.31002200000000002</v>
      </c>
      <c r="AK4154" s="8" t="s">
        <v>9</v>
      </c>
      <c r="AL4154" s="8" t="s">
        <v>10</v>
      </c>
      <c r="AM4154" s="8">
        <v>0</v>
      </c>
      <c r="AN4154" s="165">
        <v>47.84</v>
      </c>
      <c r="AO4154" s="161">
        <v>4157</v>
      </c>
      <c r="AP4154" s="159" t="s">
        <v>18</v>
      </c>
    </row>
    <row r="4155" spans="2:42" x14ac:dyDescent="0.25">
      <c r="B4155" s="161">
        <v>1111</v>
      </c>
      <c r="C4155" s="163">
        <v>0.13173499999999999</v>
      </c>
      <c r="D4155" s="8">
        <v>3</v>
      </c>
      <c r="E4155" s="165">
        <v>147.34</v>
      </c>
      <c r="L4155" s="161">
        <v>3632</v>
      </c>
      <c r="M4155" s="163">
        <v>0.43792799999999998</v>
      </c>
      <c r="N4155" s="8">
        <v>3</v>
      </c>
      <c r="O4155" s="165">
        <v>140.83000000000001</v>
      </c>
      <c r="Q4155" s="161">
        <v>11442</v>
      </c>
      <c r="R4155" s="163">
        <v>0.14313200000000001</v>
      </c>
      <c r="S4155" s="8" t="s">
        <v>4</v>
      </c>
      <c r="T4155" s="8" t="s">
        <v>5</v>
      </c>
      <c r="U4155" s="8">
        <v>0</v>
      </c>
      <c r="V4155" s="165">
        <v>58.16</v>
      </c>
      <c r="W4155" s="161">
        <v>4152</v>
      </c>
      <c r="X4155" s="159" t="s">
        <v>20</v>
      </c>
      <c r="AI4155" s="161">
        <v>7845</v>
      </c>
      <c r="AJ4155" s="163">
        <v>6.2907000000000005E-2</v>
      </c>
      <c r="AK4155" s="8" t="s">
        <v>9</v>
      </c>
      <c r="AL4155" s="8" t="s">
        <v>10</v>
      </c>
      <c r="AM4155" s="8">
        <v>0</v>
      </c>
      <c r="AN4155" s="165">
        <v>48.48</v>
      </c>
      <c r="AO4155" s="161">
        <v>4158</v>
      </c>
      <c r="AP4155" s="159" t="s">
        <v>20</v>
      </c>
    </row>
    <row r="4156" spans="2:42" x14ac:dyDescent="0.25">
      <c r="B4156" s="161">
        <v>1112</v>
      </c>
      <c r="C4156" s="163">
        <v>0.228765</v>
      </c>
      <c r="D4156" s="8">
        <v>3</v>
      </c>
      <c r="E4156" s="165">
        <v>145.31</v>
      </c>
      <c r="L4156" s="161">
        <v>3633</v>
      </c>
      <c r="M4156" s="163">
        <v>0.31187999999999999</v>
      </c>
      <c r="N4156" s="8">
        <v>3</v>
      </c>
      <c r="O4156" s="165">
        <v>146.24</v>
      </c>
      <c r="Q4156" s="161">
        <v>11444</v>
      </c>
      <c r="R4156" s="163">
        <v>0.22588</v>
      </c>
      <c r="S4156" s="8" t="s">
        <v>4</v>
      </c>
      <c r="T4156" s="8" t="s">
        <v>5</v>
      </c>
      <c r="U4156" s="8">
        <v>0</v>
      </c>
      <c r="V4156" s="165">
        <v>53.04</v>
      </c>
      <c r="W4156" s="161">
        <v>4153</v>
      </c>
      <c r="X4156" s="159" t="s">
        <v>20</v>
      </c>
      <c r="AI4156" s="161">
        <v>7846</v>
      </c>
      <c r="AJ4156" s="163">
        <v>0.37238700000000002</v>
      </c>
      <c r="AK4156" s="8" t="s">
        <v>4</v>
      </c>
      <c r="AL4156" s="8" t="s">
        <v>5</v>
      </c>
      <c r="AM4156" s="8">
        <v>0</v>
      </c>
      <c r="AN4156" s="165">
        <v>44.12</v>
      </c>
      <c r="AO4156" s="161">
        <v>4159</v>
      </c>
      <c r="AP4156" s="159" t="s">
        <v>18</v>
      </c>
    </row>
    <row r="4157" spans="2:42" x14ac:dyDescent="0.25">
      <c r="B4157" s="161">
        <v>1115</v>
      </c>
      <c r="C4157" s="163">
        <v>0.30956400000000001</v>
      </c>
      <c r="D4157" s="8">
        <v>3</v>
      </c>
      <c r="E4157" s="165">
        <v>152.81</v>
      </c>
      <c r="L4157" s="161">
        <v>3636</v>
      </c>
      <c r="M4157" s="163">
        <v>0.55846899999999999</v>
      </c>
      <c r="N4157" s="8">
        <v>3</v>
      </c>
      <c r="O4157" s="165">
        <v>151.61000000000001</v>
      </c>
      <c r="Q4157" s="161">
        <v>11446</v>
      </c>
      <c r="R4157" s="163">
        <v>0.243537</v>
      </c>
      <c r="S4157" s="8" t="s">
        <v>6</v>
      </c>
      <c r="T4157" s="8" t="s">
        <v>5</v>
      </c>
      <c r="U4157" s="8">
        <v>0</v>
      </c>
      <c r="V4157" s="165">
        <v>45</v>
      </c>
      <c r="W4157" s="161">
        <v>4154</v>
      </c>
      <c r="X4157" s="159" t="s">
        <v>20</v>
      </c>
      <c r="AI4157" s="161">
        <v>7849</v>
      </c>
      <c r="AJ4157" s="163">
        <v>0.23031399999999999</v>
      </c>
      <c r="AK4157" s="8" t="s">
        <v>4</v>
      </c>
      <c r="AL4157" s="8" t="s">
        <v>5</v>
      </c>
      <c r="AM4157" s="8">
        <v>0</v>
      </c>
      <c r="AN4157" s="165">
        <v>38.32</v>
      </c>
      <c r="AO4157" s="161">
        <v>4160</v>
      </c>
      <c r="AP4157" s="159" t="s">
        <v>20</v>
      </c>
    </row>
    <row r="4158" spans="2:42" x14ac:dyDescent="0.25">
      <c r="B4158" s="161">
        <v>1118</v>
      </c>
      <c r="C4158" s="163">
        <v>0.17263500000000001</v>
      </c>
      <c r="D4158" s="8">
        <v>3</v>
      </c>
      <c r="E4158" s="165">
        <v>129.44999999999999</v>
      </c>
      <c r="L4158" s="161">
        <v>3640</v>
      </c>
      <c r="M4158" s="163">
        <v>0.28762799999999999</v>
      </c>
      <c r="N4158" s="8">
        <v>3</v>
      </c>
      <c r="O4158" s="165">
        <v>137.41999999999999</v>
      </c>
      <c r="Q4158" s="161">
        <v>11448</v>
      </c>
      <c r="R4158" s="163">
        <v>8.9698E-2</v>
      </c>
      <c r="S4158" s="8" t="s">
        <v>4</v>
      </c>
      <c r="T4158" s="8" t="s">
        <v>5</v>
      </c>
      <c r="U4158" s="8">
        <v>0</v>
      </c>
      <c r="V4158" s="165">
        <v>54.8</v>
      </c>
      <c r="W4158" s="161">
        <v>4155</v>
      </c>
      <c r="X4158" s="159" t="s">
        <v>20</v>
      </c>
      <c r="AI4158" s="161">
        <v>7851</v>
      </c>
      <c r="AJ4158" s="163">
        <v>0.19636799999999999</v>
      </c>
      <c r="AK4158" s="8" t="s">
        <v>4</v>
      </c>
      <c r="AL4158" s="8" t="s">
        <v>5</v>
      </c>
      <c r="AM4158" s="8">
        <v>0</v>
      </c>
      <c r="AN4158" s="165">
        <v>44.61</v>
      </c>
      <c r="AO4158" s="161">
        <v>4161</v>
      </c>
      <c r="AP4158" s="159" t="s">
        <v>18</v>
      </c>
    </row>
    <row r="4159" spans="2:42" x14ac:dyDescent="0.25">
      <c r="B4159" s="161">
        <v>1119</v>
      </c>
      <c r="C4159" s="163">
        <v>0.173265</v>
      </c>
      <c r="D4159" s="8">
        <v>3</v>
      </c>
      <c r="E4159" s="165">
        <v>136.88999999999999</v>
      </c>
      <c r="L4159" s="161">
        <v>3643</v>
      </c>
      <c r="M4159" s="163">
        <v>0.20382500000000001</v>
      </c>
      <c r="N4159" s="8">
        <v>3</v>
      </c>
      <c r="O4159" s="165">
        <v>130.1</v>
      </c>
      <c r="Q4159" s="161">
        <v>11450</v>
      </c>
      <c r="R4159" s="163">
        <v>7.3573E-2</v>
      </c>
      <c r="S4159" s="8" t="s">
        <v>4</v>
      </c>
      <c r="T4159" s="8" t="s">
        <v>5</v>
      </c>
      <c r="U4159" s="8">
        <v>0</v>
      </c>
      <c r="V4159" s="165">
        <v>49.69</v>
      </c>
      <c r="W4159" s="161">
        <v>4156</v>
      </c>
      <c r="X4159" s="159" t="s">
        <v>17</v>
      </c>
      <c r="AI4159" s="161">
        <v>7853</v>
      </c>
      <c r="AJ4159" s="163">
        <v>6.9819000000000006E-2</v>
      </c>
      <c r="AK4159" s="8" t="s">
        <v>9</v>
      </c>
      <c r="AL4159" s="8" t="s">
        <v>10</v>
      </c>
      <c r="AM4159" s="8">
        <v>0</v>
      </c>
      <c r="AN4159" s="165">
        <v>50.4</v>
      </c>
      <c r="AO4159" s="161">
        <v>4162</v>
      </c>
      <c r="AP4159" s="159" t="s">
        <v>18</v>
      </c>
    </row>
    <row r="4160" spans="2:42" x14ac:dyDescent="0.25">
      <c r="B4160" s="161">
        <v>1127</v>
      </c>
      <c r="C4160" s="163">
        <v>0.67249199999999998</v>
      </c>
      <c r="D4160" s="8">
        <v>3</v>
      </c>
      <c r="E4160" s="165">
        <v>146.05000000000001</v>
      </c>
      <c r="L4160" s="161">
        <v>3656</v>
      </c>
      <c r="M4160" s="163">
        <v>0.530806</v>
      </c>
      <c r="N4160" s="8">
        <v>3</v>
      </c>
      <c r="O4160" s="165">
        <v>147.28</v>
      </c>
      <c r="Q4160" s="161">
        <v>11451</v>
      </c>
      <c r="R4160" s="163">
        <v>0.33637899999999998</v>
      </c>
      <c r="S4160" s="8" t="s">
        <v>6</v>
      </c>
      <c r="T4160" s="8" t="s">
        <v>5</v>
      </c>
      <c r="U4160" s="8">
        <v>0</v>
      </c>
      <c r="V4160" s="165">
        <v>47.07</v>
      </c>
      <c r="W4160" s="161">
        <v>4157</v>
      </c>
      <c r="X4160" s="159" t="s">
        <v>20</v>
      </c>
      <c r="AI4160" s="161">
        <v>7854</v>
      </c>
      <c r="AJ4160" s="163">
        <v>0.55433200000000005</v>
      </c>
      <c r="AK4160" s="8" t="s">
        <v>9</v>
      </c>
      <c r="AL4160" s="8" t="s">
        <v>10</v>
      </c>
      <c r="AM4160" s="8">
        <v>0</v>
      </c>
      <c r="AN4160" s="165">
        <v>37.700000000000003</v>
      </c>
      <c r="AO4160" s="161">
        <v>4163</v>
      </c>
      <c r="AP4160" s="159" t="s">
        <v>20</v>
      </c>
    </row>
    <row r="4161" spans="2:42" x14ac:dyDescent="0.25">
      <c r="B4161" s="161">
        <v>1128</v>
      </c>
      <c r="C4161" s="163">
        <v>0.68279400000000001</v>
      </c>
      <c r="D4161" s="8">
        <v>3</v>
      </c>
      <c r="E4161" s="165">
        <v>141.9</v>
      </c>
      <c r="L4161" s="161">
        <v>3658</v>
      </c>
      <c r="M4161" s="163">
        <v>0.34193899999999999</v>
      </c>
      <c r="N4161" s="8">
        <v>3</v>
      </c>
      <c r="O4161" s="165">
        <v>133.97</v>
      </c>
      <c r="Q4161" s="161">
        <v>11453</v>
      </c>
      <c r="R4161" s="163">
        <v>0.68013599999999996</v>
      </c>
      <c r="S4161" s="8" t="s">
        <v>4</v>
      </c>
      <c r="T4161" s="8" t="s">
        <v>5</v>
      </c>
      <c r="U4161" s="8">
        <v>0</v>
      </c>
      <c r="V4161" s="165">
        <v>35.51</v>
      </c>
      <c r="W4161" s="161">
        <v>4158</v>
      </c>
      <c r="X4161" s="159" t="s">
        <v>20</v>
      </c>
      <c r="AI4161" s="161">
        <v>7855</v>
      </c>
      <c r="AJ4161" s="163">
        <v>0.159472</v>
      </c>
      <c r="AK4161" s="8" t="s">
        <v>9</v>
      </c>
      <c r="AL4161" s="8" t="s">
        <v>10</v>
      </c>
      <c r="AM4161" s="8">
        <v>0</v>
      </c>
      <c r="AN4161" s="165">
        <v>44.11</v>
      </c>
      <c r="AO4161" s="161">
        <v>4164</v>
      </c>
      <c r="AP4161" s="159" t="s">
        <v>18</v>
      </c>
    </row>
    <row r="4162" spans="2:42" x14ac:dyDescent="0.25">
      <c r="B4162" s="161">
        <v>1130</v>
      </c>
      <c r="C4162" s="163">
        <v>0.29785800000000001</v>
      </c>
      <c r="D4162" s="8">
        <v>3</v>
      </c>
      <c r="E4162" s="165">
        <v>135.72999999999999</v>
      </c>
      <c r="L4162" s="161">
        <v>3659</v>
      </c>
      <c r="M4162" s="163">
        <v>0.37053700000000001</v>
      </c>
      <c r="N4162" s="8">
        <v>3</v>
      </c>
      <c r="O4162" s="165">
        <v>128</v>
      </c>
      <c r="Q4162" s="161">
        <v>11456</v>
      </c>
      <c r="R4162" s="163">
        <v>0.26836199999999999</v>
      </c>
      <c r="S4162" s="8" t="s">
        <v>4</v>
      </c>
      <c r="T4162" s="8" t="s">
        <v>5</v>
      </c>
      <c r="U4162" s="8">
        <v>0</v>
      </c>
      <c r="V4162" s="165">
        <v>46.78</v>
      </c>
      <c r="W4162" s="161">
        <v>4159</v>
      </c>
      <c r="X4162" s="159" t="s">
        <v>20</v>
      </c>
      <c r="AI4162" s="161">
        <v>7856</v>
      </c>
      <c r="AJ4162" s="163">
        <v>9.0359999999999996E-2</v>
      </c>
      <c r="AK4162" s="8" t="s">
        <v>9</v>
      </c>
      <c r="AL4162" s="8" t="s">
        <v>10</v>
      </c>
      <c r="AM4162" s="8">
        <v>0</v>
      </c>
      <c r="AN4162" s="165">
        <v>35.68</v>
      </c>
      <c r="AO4162" s="161">
        <v>4165</v>
      </c>
      <c r="AP4162" s="159" t="s">
        <v>20</v>
      </c>
    </row>
    <row r="4163" spans="2:42" x14ac:dyDescent="0.25">
      <c r="B4163" s="161">
        <v>1131</v>
      </c>
      <c r="C4163" s="163">
        <v>0.39060800000000001</v>
      </c>
      <c r="D4163" s="8">
        <v>3</v>
      </c>
      <c r="E4163" s="165">
        <v>149.37</v>
      </c>
      <c r="L4163" s="161">
        <v>3666</v>
      </c>
      <c r="M4163" s="163">
        <v>0.49565300000000001</v>
      </c>
      <c r="N4163" s="8">
        <v>3</v>
      </c>
      <c r="O4163" s="165">
        <v>132.88999999999999</v>
      </c>
      <c r="Q4163" s="161">
        <v>11457</v>
      </c>
      <c r="R4163" s="163">
        <v>0.116429</v>
      </c>
      <c r="S4163" s="8" t="s">
        <v>7</v>
      </c>
      <c r="T4163" s="8" t="s">
        <v>5</v>
      </c>
      <c r="U4163" s="8">
        <v>0</v>
      </c>
      <c r="V4163" s="165">
        <v>42.53</v>
      </c>
      <c r="W4163" s="161">
        <v>4160</v>
      </c>
      <c r="X4163" s="159" t="s">
        <v>20</v>
      </c>
      <c r="AI4163" s="161">
        <v>7857</v>
      </c>
      <c r="AJ4163" s="163">
        <v>0.21393400000000001</v>
      </c>
      <c r="AK4163" s="8" t="s">
        <v>42</v>
      </c>
      <c r="AL4163" s="8" t="s">
        <v>42</v>
      </c>
      <c r="AM4163" s="8">
        <v>0</v>
      </c>
      <c r="AN4163" s="165">
        <v>48.45</v>
      </c>
      <c r="AO4163" s="161">
        <v>4166</v>
      </c>
      <c r="AP4163" s="159" t="s">
        <v>18</v>
      </c>
    </row>
    <row r="4164" spans="2:42" x14ac:dyDescent="0.25">
      <c r="B4164" s="161">
        <v>1140</v>
      </c>
      <c r="C4164" s="163">
        <v>0.52546899999999996</v>
      </c>
      <c r="D4164" s="8">
        <v>3</v>
      </c>
      <c r="E4164" s="165">
        <v>132.4</v>
      </c>
      <c r="L4164" s="161">
        <v>3674</v>
      </c>
      <c r="M4164" s="163">
        <v>0.25457000000000002</v>
      </c>
      <c r="N4164" s="8">
        <v>3</v>
      </c>
      <c r="O4164" s="165">
        <v>137.4</v>
      </c>
      <c r="Q4164" s="161">
        <v>11459</v>
      </c>
      <c r="R4164" s="163">
        <v>0.21473100000000001</v>
      </c>
      <c r="S4164" s="8" t="s">
        <v>4</v>
      </c>
      <c r="T4164" s="8" t="s">
        <v>5</v>
      </c>
      <c r="U4164" s="8">
        <v>0</v>
      </c>
      <c r="V4164" s="165">
        <v>47.85</v>
      </c>
      <c r="W4164" s="161">
        <v>4161</v>
      </c>
      <c r="X4164" s="159" t="s">
        <v>20</v>
      </c>
      <c r="AI4164" s="161">
        <v>7859</v>
      </c>
      <c r="AJ4164" s="163">
        <v>0.12235500000000001</v>
      </c>
      <c r="AK4164" s="8" t="s">
        <v>9</v>
      </c>
      <c r="AL4164" s="8" t="s">
        <v>10</v>
      </c>
      <c r="AM4164" s="8">
        <v>0</v>
      </c>
      <c r="AN4164" s="165">
        <v>57.25</v>
      </c>
      <c r="AO4164" s="161">
        <v>4167</v>
      </c>
      <c r="AP4164" s="159" t="s">
        <v>18</v>
      </c>
    </row>
    <row r="4165" spans="2:42" x14ac:dyDescent="0.25">
      <c r="B4165" s="161">
        <v>1143</v>
      </c>
      <c r="C4165" s="163">
        <v>0.13755600000000001</v>
      </c>
      <c r="D4165" s="8">
        <v>3</v>
      </c>
      <c r="E4165" s="165">
        <v>137.12</v>
      </c>
      <c r="L4165" s="161">
        <v>3675</v>
      </c>
      <c r="M4165" s="163">
        <v>0.29138700000000001</v>
      </c>
      <c r="N4165" s="8">
        <v>3</v>
      </c>
      <c r="O4165" s="165">
        <v>128.1</v>
      </c>
      <c r="Q4165" s="161">
        <v>11460</v>
      </c>
      <c r="R4165" s="163">
        <v>0.58897699999999997</v>
      </c>
      <c r="S4165" s="8" t="s">
        <v>7</v>
      </c>
      <c r="T4165" s="8" t="s">
        <v>5</v>
      </c>
      <c r="U4165" s="8">
        <v>0</v>
      </c>
      <c r="V4165" s="165">
        <v>46.34</v>
      </c>
      <c r="W4165" s="161">
        <v>4162</v>
      </c>
      <c r="X4165" s="159" t="s">
        <v>20</v>
      </c>
      <c r="AI4165" s="161">
        <v>7860</v>
      </c>
      <c r="AJ4165" s="163">
        <v>0.57306999999999997</v>
      </c>
      <c r="AK4165" s="8" t="s">
        <v>4</v>
      </c>
      <c r="AL4165" s="8" t="s">
        <v>5</v>
      </c>
      <c r="AM4165" s="8">
        <v>0</v>
      </c>
      <c r="AN4165" s="165">
        <v>51.32</v>
      </c>
      <c r="AO4165" s="161">
        <v>4168</v>
      </c>
      <c r="AP4165" s="159" t="s">
        <v>19</v>
      </c>
    </row>
    <row r="4166" spans="2:42" x14ac:dyDescent="0.25">
      <c r="B4166" s="161">
        <v>1144</v>
      </c>
      <c r="C4166" s="163">
        <v>0.57525999999999999</v>
      </c>
      <c r="D4166" s="8">
        <v>3</v>
      </c>
      <c r="E4166" s="165">
        <v>135.72</v>
      </c>
      <c r="L4166" s="161">
        <v>3676</v>
      </c>
      <c r="M4166" s="163">
        <v>0.262845</v>
      </c>
      <c r="N4166" s="8">
        <v>3</v>
      </c>
      <c r="O4166" s="165">
        <v>128.33000000000001</v>
      </c>
      <c r="Q4166" s="161">
        <v>11462</v>
      </c>
      <c r="R4166" s="163">
        <v>0.29805199999999998</v>
      </c>
      <c r="S4166" s="8" t="s">
        <v>4</v>
      </c>
      <c r="T4166" s="8" t="s">
        <v>5</v>
      </c>
      <c r="U4166" s="8">
        <v>0</v>
      </c>
      <c r="V4166" s="165">
        <v>46.31</v>
      </c>
      <c r="W4166" s="161">
        <v>4163</v>
      </c>
      <c r="X4166" s="159" t="s">
        <v>20</v>
      </c>
      <c r="AI4166" s="161">
        <v>7862</v>
      </c>
      <c r="AJ4166" s="163">
        <v>0.35485699999999998</v>
      </c>
      <c r="AK4166" s="8" t="s">
        <v>4</v>
      </c>
      <c r="AL4166" s="8" t="s">
        <v>5</v>
      </c>
      <c r="AM4166" s="8">
        <v>0</v>
      </c>
      <c r="AN4166" s="165">
        <v>50.52</v>
      </c>
      <c r="AO4166" s="161">
        <v>4169</v>
      </c>
      <c r="AP4166" s="159" t="s">
        <v>18</v>
      </c>
    </row>
    <row r="4167" spans="2:42" x14ac:dyDescent="0.25">
      <c r="B4167" s="161">
        <v>1146</v>
      </c>
      <c r="C4167" s="163">
        <v>0.34353099999999998</v>
      </c>
      <c r="D4167" s="8">
        <v>3</v>
      </c>
      <c r="E4167" s="165">
        <v>140.36000000000001</v>
      </c>
      <c r="L4167" s="161">
        <v>3678</v>
      </c>
      <c r="M4167" s="163">
        <v>0.196962</v>
      </c>
      <c r="N4167" s="8">
        <v>3</v>
      </c>
      <c r="O4167" s="165">
        <v>130.53</v>
      </c>
      <c r="Q4167" s="161">
        <v>11464</v>
      </c>
      <c r="R4167" s="163">
        <v>0.53351700000000002</v>
      </c>
      <c r="S4167" s="8" t="s">
        <v>6</v>
      </c>
      <c r="T4167" s="8" t="s">
        <v>5</v>
      </c>
      <c r="U4167" s="8">
        <v>0</v>
      </c>
      <c r="V4167" s="165">
        <v>44.3</v>
      </c>
      <c r="W4167" s="161">
        <v>4164</v>
      </c>
      <c r="X4167" s="159" t="s">
        <v>20</v>
      </c>
      <c r="AI4167" s="161">
        <v>7864</v>
      </c>
      <c r="AJ4167" s="163">
        <v>6.2024999999999997E-2</v>
      </c>
      <c r="AK4167" s="8" t="s">
        <v>4</v>
      </c>
      <c r="AL4167" s="8" t="s">
        <v>5</v>
      </c>
      <c r="AM4167" s="8">
        <v>0</v>
      </c>
      <c r="AN4167" s="165">
        <v>46.11</v>
      </c>
      <c r="AO4167" s="161">
        <v>4170</v>
      </c>
      <c r="AP4167" s="159" t="s">
        <v>18</v>
      </c>
    </row>
    <row r="4168" spans="2:42" x14ac:dyDescent="0.25">
      <c r="B4168" s="161">
        <v>1149</v>
      </c>
      <c r="C4168" s="163">
        <v>0.46507199999999999</v>
      </c>
      <c r="D4168" s="8">
        <v>3</v>
      </c>
      <c r="E4168" s="165">
        <v>139.47999999999999</v>
      </c>
      <c r="L4168" s="161">
        <v>3679</v>
      </c>
      <c r="M4168" s="163">
        <v>0.19045500000000001</v>
      </c>
      <c r="N4168" s="8">
        <v>3</v>
      </c>
      <c r="O4168" s="165">
        <v>127.6</v>
      </c>
      <c r="Q4168" s="161">
        <v>11466</v>
      </c>
      <c r="R4168" s="163">
        <v>0.52150600000000003</v>
      </c>
      <c r="S4168" s="8" t="s">
        <v>4</v>
      </c>
      <c r="T4168" s="8" t="s">
        <v>5</v>
      </c>
      <c r="U4168" s="8">
        <v>0</v>
      </c>
      <c r="V4168" s="165">
        <v>42.47</v>
      </c>
      <c r="W4168" s="161">
        <v>4165</v>
      </c>
      <c r="X4168" s="159" t="s">
        <v>20</v>
      </c>
      <c r="AI4168" s="161">
        <v>7867</v>
      </c>
      <c r="AJ4168" s="163">
        <v>0.11901100000000001</v>
      </c>
      <c r="AK4168" s="8" t="s">
        <v>4</v>
      </c>
      <c r="AL4168" s="8" t="s">
        <v>5</v>
      </c>
      <c r="AM4168" s="8">
        <v>0</v>
      </c>
      <c r="AN4168" s="165">
        <v>47.04</v>
      </c>
      <c r="AO4168" s="161">
        <v>4171</v>
      </c>
      <c r="AP4168" s="159" t="s">
        <v>18</v>
      </c>
    </row>
    <row r="4169" spans="2:42" x14ac:dyDescent="0.25">
      <c r="B4169" s="161">
        <v>1150</v>
      </c>
      <c r="C4169" s="163">
        <v>0.47310600000000003</v>
      </c>
      <c r="D4169" s="8">
        <v>3</v>
      </c>
      <c r="E4169" s="165">
        <v>128.55000000000001</v>
      </c>
      <c r="L4169" s="161">
        <v>3682</v>
      </c>
      <c r="M4169" s="163">
        <v>0.15839700000000001</v>
      </c>
      <c r="N4169" s="8">
        <v>3</v>
      </c>
      <c r="O4169" s="165">
        <v>135.46</v>
      </c>
      <c r="Q4169" s="161">
        <v>11472</v>
      </c>
      <c r="R4169" s="163">
        <v>0.52814899999999998</v>
      </c>
      <c r="S4169" s="8" t="s">
        <v>4</v>
      </c>
      <c r="T4169" s="8" t="s">
        <v>5</v>
      </c>
      <c r="U4169" s="8">
        <v>0</v>
      </c>
      <c r="V4169" s="165">
        <v>57.67</v>
      </c>
      <c r="W4169" s="161">
        <v>4166</v>
      </c>
      <c r="X4169" s="159" t="s">
        <v>19</v>
      </c>
      <c r="AI4169" s="161">
        <v>7870</v>
      </c>
      <c r="AJ4169" s="163">
        <v>0.36080499999999999</v>
      </c>
      <c r="AK4169" s="8" t="s">
        <v>9</v>
      </c>
      <c r="AL4169" s="8" t="s">
        <v>10</v>
      </c>
      <c r="AM4169" s="8">
        <v>0</v>
      </c>
      <c r="AN4169" s="165">
        <v>44.26</v>
      </c>
      <c r="AO4169" s="161">
        <v>4172</v>
      </c>
      <c r="AP4169" s="159" t="s">
        <v>18</v>
      </c>
    </row>
    <row r="4170" spans="2:42" x14ac:dyDescent="0.25">
      <c r="B4170" s="161">
        <v>1152</v>
      </c>
      <c r="C4170" s="163">
        <v>0.204842</v>
      </c>
      <c r="D4170" s="8">
        <v>3</v>
      </c>
      <c r="E4170" s="165">
        <v>128.28</v>
      </c>
      <c r="L4170" s="161">
        <v>3683</v>
      </c>
      <c r="M4170" s="163">
        <v>0.28567599999999999</v>
      </c>
      <c r="N4170" s="8">
        <v>3</v>
      </c>
      <c r="O4170" s="165">
        <v>133.68</v>
      </c>
      <c r="Q4170" s="161">
        <v>11474</v>
      </c>
      <c r="R4170" s="163">
        <v>0.203654</v>
      </c>
      <c r="S4170" s="8" t="s">
        <v>4</v>
      </c>
      <c r="T4170" s="8" t="s">
        <v>5</v>
      </c>
      <c r="U4170" s="8">
        <v>0</v>
      </c>
      <c r="V4170" s="165">
        <v>51.01</v>
      </c>
      <c r="W4170" s="161">
        <v>4167</v>
      </c>
      <c r="X4170" s="159" t="s">
        <v>20</v>
      </c>
      <c r="AI4170" s="161">
        <v>7871</v>
      </c>
      <c r="AJ4170" s="163">
        <v>0.84660400000000002</v>
      </c>
      <c r="AK4170" s="8" t="s">
        <v>9</v>
      </c>
      <c r="AL4170" s="8" t="s">
        <v>10</v>
      </c>
      <c r="AM4170" s="8">
        <v>0</v>
      </c>
      <c r="AN4170" s="165">
        <v>49.45</v>
      </c>
      <c r="AO4170" s="161">
        <v>4173</v>
      </c>
      <c r="AP4170" s="159" t="s">
        <v>20</v>
      </c>
    </row>
    <row r="4171" spans="2:42" x14ac:dyDescent="0.25">
      <c r="B4171" s="161">
        <v>1155</v>
      </c>
      <c r="C4171" s="163">
        <v>0.44756400000000002</v>
      </c>
      <c r="D4171" s="8">
        <v>3</v>
      </c>
      <c r="E4171" s="165">
        <v>126.41</v>
      </c>
      <c r="L4171" s="161">
        <v>3684</v>
      </c>
      <c r="M4171" s="163">
        <v>0.446351</v>
      </c>
      <c r="N4171" s="8">
        <v>3</v>
      </c>
      <c r="O4171" s="165">
        <v>136.83000000000001</v>
      </c>
      <c r="Q4171" s="161">
        <v>11477</v>
      </c>
      <c r="R4171" s="163">
        <v>0.11462</v>
      </c>
      <c r="S4171" s="8" t="s">
        <v>4</v>
      </c>
      <c r="T4171" s="8" t="s">
        <v>5</v>
      </c>
      <c r="U4171" s="8">
        <v>0</v>
      </c>
      <c r="V4171" s="165">
        <v>40.08</v>
      </c>
      <c r="W4171" s="161">
        <v>4168</v>
      </c>
      <c r="X4171" s="159" t="s">
        <v>20</v>
      </c>
      <c r="AI4171" s="161">
        <v>7872</v>
      </c>
      <c r="AJ4171" s="163">
        <v>0.17025100000000001</v>
      </c>
      <c r="AK4171" s="8" t="s">
        <v>12</v>
      </c>
      <c r="AL4171" s="8" t="s">
        <v>13</v>
      </c>
      <c r="AM4171" s="8">
        <v>0</v>
      </c>
      <c r="AN4171" s="165">
        <v>50.15</v>
      </c>
      <c r="AO4171" s="161">
        <v>4174</v>
      </c>
      <c r="AP4171" s="159" t="s">
        <v>19</v>
      </c>
    </row>
    <row r="4172" spans="2:42" x14ac:dyDescent="0.25">
      <c r="B4172" s="161">
        <v>1157</v>
      </c>
      <c r="C4172" s="163">
        <v>0.24269099999999999</v>
      </c>
      <c r="D4172" s="8">
        <v>3</v>
      </c>
      <c r="E4172" s="165">
        <v>125.49</v>
      </c>
      <c r="L4172" s="161">
        <v>3690</v>
      </c>
      <c r="M4172" s="163">
        <v>0.27376499999999998</v>
      </c>
      <c r="N4172" s="8">
        <v>3</v>
      </c>
      <c r="O4172" s="165">
        <v>129.63</v>
      </c>
      <c r="Q4172" s="161">
        <v>11479</v>
      </c>
      <c r="R4172" s="163">
        <v>0.35966999999999999</v>
      </c>
      <c r="S4172" s="8" t="s">
        <v>4</v>
      </c>
      <c r="T4172" s="8" t="s">
        <v>5</v>
      </c>
      <c r="U4172" s="8">
        <v>0</v>
      </c>
      <c r="V4172" s="165">
        <v>45.9</v>
      </c>
      <c r="W4172" s="161">
        <v>4169</v>
      </c>
      <c r="X4172" s="159" t="s">
        <v>19</v>
      </c>
      <c r="AI4172" s="161">
        <v>7873</v>
      </c>
      <c r="AJ4172" s="163">
        <v>0.19242000000000001</v>
      </c>
      <c r="AK4172" s="8" t="s">
        <v>9</v>
      </c>
      <c r="AL4172" s="8" t="s">
        <v>10</v>
      </c>
      <c r="AM4172" s="8">
        <v>0</v>
      </c>
      <c r="AN4172" s="165">
        <v>53.11</v>
      </c>
      <c r="AO4172" s="161">
        <v>4175</v>
      </c>
      <c r="AP4172" s="159" t="s">
        <v>20</v>
      </c>
    </row>
    <row r="4173" spans="2:42" x14ac:dyDescent="0.25">
      <c r="B4173" s="161">
        <v>1170</v>
      </c>
      <c r="C4173" s="163">
        <v>0.37809599999999999</v>
      </c>
      <c r="D4173" s="8">
        <v>3</v>
      </c>
      <c r="E4173" s="165">
        <v>138.54</v>
      </c>
      <c r="L4173" s="161">
        <v>3691</v>
      </c>
      <c r="M4173" s="163">
        <v>0.48894199999999999</v>
      </c>
      <c r="N4173" s="8">
        <v>3</v>
      </c>
      <c r="O4173" s="165">
        <v>137.79</v>
      </c>
      <c r="Q4173" s="161">
        <v>11481</v>
      </c>
      <c r="R4173" s="163">
        <v>0.21899299999999999</v>
      </c>
      <c r="S4173" s="8" t="s">
        <v>4</v>
      </c>
      <c r="T4173" s="8" t="s">
        <v>5</v>
      </c>
      <c r="U4173" s="8">
        <v>0</v>
      </c>
      <c r="V4173" s="165">
        <v>43.52</v>
      </c>
      <c r="W4173" s="161">
        <v>4170</v>
      </c>
      <c r="X4173" s="159" t="s">
        <v>20</v>
      </c>
      <c r="AI4173" s="161">
        <v>7874</v>
      </c>
      <c r="AJ4173" s="163">
        <v>0.22570699999999999</v>
      </c>
      <c r="AK4173" s="8" t="s">
        <v>4</v>
      </c>
      <c r="AL4173" s="8" t="s">
        <v>5</v>
      </c>
      <c r="AM4173" s="8">
        <v>0</v>
      </c>
      <c r="AN4173" s="165">
        <v>54.3</v>
      </c>
      <c r="AO4173" s="161">
        <v>4176</v>
      </c>
      <c r="AP4173" s="159" t="s">
        <v>20</v>
      </c>
    </row>
    <row r="4174" spans="2:42" x14ac:dyDescent="0.25">
      <c r="B4174" s="161">
        <v>1172</v>
      </c>
      <c r="C4174" s="163">
        <v>0.380772</v>
      </c>
      <c r="D4174" s="8">
        <v>3</v>
      </c>
      <c r="E4174" s="165">
        <v>149.86000000000001</v>
      </c>
      <c r="L4174" s="161">
        <v>3696</v>
      </c>
      <c r="M4174" s="163">
        <v>0.13064899999999999</v>
      </c>
      <c r="N4174" s="8">
        <v>3</v>
      </c>
      <c r="O4174" s="165">
        <v>150.66999999999999</v>
      </c>
      <c r="Q4174" s="161">
        <v>11487</v>
      </c>
      <c r="R4174" s="163">
        <v>0.32539099999999999</v>
      </c>
      <c r="S4174" s="8" t="s">
        <v>4</v>
      </c>
      <c r="T4174" s="8" t="s">
        <v>5</v>
      </c>
      <c r="U4174" s="8">
        <v>0</v>
      </c>
      <c r="V4174" s="165">
        <v>55.43</v>
      </c>
      <c r="W4174" s="161">
        <v>4171</v>
      </c>
      <c r="X4174" s="159" t="s">
        <v>20</v>
      </c>
      <c r="AI4174" s="161">
        <v>7875</v>
      </c>
      <c r="AJ4174" s="163">
        <v>0.433805</v>
      </c>
      <c r="AK4174" s="8" t="s">
        <v>9</v>
      </c>
      <c r="AL4174" s="8" t="s">
        <v>10</v>
      </c>
      <c r="AM4174" s="8">
        <v>0</v>
      </c>
      <c r="AN4174" s="165">
        <v>33.840000000000003</v>
      </c>
      <c r="AO4174" s="161">
        <v>4177</v>
      </c>
      <c r="AP4174" s="159" t="s">
        <v>18</v>
      </c>
    </row>
    <row r="4175" spans="2:42" x14ac:dyDescent="0.25">
      <c r="B4175" s="161">
        <v>1179</v>
      </c>
      <c r="C4175" s="163">
        <v>0.29911799999999999</v>
      </c>
      <c r="D4175" s="8">
        <v>3</v>
      </c>
      <c r="E4175" s="165">
        <v>125.01</v>
      </c>
      <c r="L4175" s="161">
        <v>3697</v>
      </c>
      <c r="M4175" s="163">
        <v>0.31130600000000003</v>
      </c>
      <c r="N4175" s="8">
        <v>3</v>
      </c>
      <c r="O4175" s="165">
        <v>130.51</v>
      </c>
      <c r="Q4175" s="161">
        <v>11488</v>
      </c>
      <c r="R4175" s="163">
        <v>6.5976000000000007E-2</v>
      </c>
      <c r="S4175" s="8" t="s">
        <v>4</v>
      </c>
      <c r="T4175" s="8" t="s">
        <v>5</v>
      </c>
      <c r="U4175" s="8">
        <v>0</v>
      </c>
      <c r="V4175" s="165">
        <v>44.45</v>
      </c>
      <c r="W4175" s="161">
        <v>4172</v>
      </c>
      <c r="X4175" s="159" t="s">
        <v>20</v>
      </c>
      <c r="AI4175" s="161">
        <v>7876</v>
      </c>
      <c r="AJ4175" s="163">
        <v>0.212509</v>
      </c>
      <c r="AK4175" s="8" t="s">
        <v>4</v>
      </c>
      <c r="AL4175" s="8" t="s">
        <v>5</v>
      </c>
      <c r="AM4175" s="8">
        <v>0</v>
      </c>
      <c r="AN4175" s="165">
        <v>51.67</v>
      </c>
      <c r="AO4175" s="161">
        <v>4178</v>
      </c>
      <c r="AP4175" s="159" t="s">
        <v>18</v>
      </c>
    </row>
    <row r="4176" spans="2:42" x14ac:dyDescent="0.25">
      <c r="B4176" s="161">
        <v>1181</v>
      </c>
      <c r="C4176" s="163">
        <v>0.62912599999999996</v>
      </c>
      <c r="D4176" s="8">
        <v>3</v>
      </c>
      <c r="E4176" s="165">
        <v>134.32</v>
      </c>
      <c r="L4176" s="161">
        <v>3698</v>
      </c>
      <c r="M4176" s="163">
        <v>0.24335999999999999</v>
      </c>
      <c r="N4176" s="8">
        <v>3</v>
      </c>
      <c r="O4176" s="165">
        <v>133.24</v>
      </c>
      <c r="Q4176" s="161">
        <v>11491</v>
      </c>
      <c r="R4176" s="163">
        <v>0.179565</v>
      </c>
      <c r="S4176" s="8" t="s">
        <v>4</v>
      </c>
      <c r="T4176" s="8" t="s">
        <v>5</v>
      </c>
      <c r="U4176" s="8">
        <v>0</v>
      </c>
      <c r="V4176" s="165">
        <v>42.49</v>
      </c>
      <c r="W4176" s="161">
        <v>4173</v>
      </c>
      <c r="X4176" s="159" t="s">
        <v>20</v>
      </c>
      <c r="AI4176" s="161">
        <v>7877</v>
      </c>
      <c r="AJ4176" s="163">
        <v>0.575963</v>
      </c>
      <c r="AK4176" s="8" t="s">
        <v>9</v>
      </c>
      <c r="AL4176" s="8" t="s">
        <v>10</v>
      </c>
      <c r="AM4176" s="8">
        <v>0</v>
      </c>
      <c r="AN4176" s="165">
        <v>54.63</v>
      </c>
      <c r="AO4176" s="161">
        <v>4179</v>
      </c>
      <c r="AP4176" s="159" t="s">
        <v>20</v>
      </c>
    </row>
    <row r="4177" spans="2:42" x14ac:dyDescent="0.25">
      <c r="B4177" s="161">
        <v>1185</v>
      </c>
      <c r="C4177" s="163">
        <v>0.21390000000000001</v>
      </c>
      <c r="D4177" s="8">
        <v>3</v>
      </c>
      <c r="E4177" s="165">
        <v>135.09</v>
      </c>
      <c r="L4177" s="161">
        <v>3699</v>
      </c>
      <c r="M4177" s="163">
        <v>0.48253800000000002</v>
      </c>
      <c r="N4177" s="8">
        <v>3</v>
      </c>
      <c r="O4177" s="165">
        <v>129.33000000000001</v>
      </c>
      <c r="Q4177" s="161">
        <v>11496</v>
      </c>
      <c r="R4177" s="163">
        <v>0.26836500000000002</v>
      </c>
      <c r="S4177" s="8" t="s">
        <v>4</v>
      </c>
      <c r="T4177" s="8" t="s">
        <v>5</v>
      </c>
      <c r="U4177" s="8">
        <v>0</v>
      </c>
      <c r="V4177" s="165">
        <v>50.14</v>
      </c>
      <c r="W4177" s="161">
        <v>4174</v>
      </c>
      <c r="X4177" s="159" t="s">
        <v>20</v>
      </c>
      <c r="AI4177" s="161">
        <v>7878</v>
      </c>
      <c r="AJ4177" s="163">
        <v>0.378521</v>
      </c>
      <c r="AK4177" s="8" t="s">
        <v>4</v>
      </c>
      <c r="AL4177" s="8" t="s">
        <v>5</v>
      </c>
      <c r="AM4177" s="8">
        <v>0</v>
      </c>
      <c r="AN4177" s="165">
        <v>40.6</v>
      </c>
      <c r="AO4177" s="161">
        <v>4180</v>
      </c>
      <c r="AP4177" s="159" t="s">
        <v>18</v>
      </c>
    </row>
    <row r="4178" spans="2:42" x14ac:dyDescent="0.25">
      <c r="B4178" s="161">
        <v>1186</v>
      </c>
      <c r="C4178" s="163">
        <v>0.27546799999999999</v>
      </c>
      <c r="D4178" s="8">
        <v>3</v>
      </c>
      <c r="E4178" s="165">
        <v>137.5</v>
      </c>
      <c r="L4178" s="161">
        <v>3702</v>
      </c>
      <c r="M4178" s="163">
        <v>0.45156600000000002</v>
      </c>
      <c r="N4178" s="8">
        <v>3</v>
      </c>
      <c r="O4178" s="165">
        <v>143.37</v>
      </c>
      <c r="Q4178" s="161">
        <v>11498</v>
      </c>
      <c r="R4178" s="163">
        <v>6.5737000000000004E-2</v>
      </c>
      <c r="S4178" s="8" t="s">
        <v>6</v>
      </c>
      <c r="T4178" s="8" t="s">
        <v>5</v>
      </c>
      <c r="U4178" s="8">
        <v>0</v>
      </c>
      <c r="V4178" s="165">
        <v>42.84</v>
      </c>
      <c r="W4178" s="161">
        <v>4175</v>
      </c>
      <c r="X4178" s="159" t="s">
        <v>19</v>
      </c>
      <c r="AI4178" s="161">
        <v>7879</v>
      </c>
      <c r="AJ4178" s="163">
        <v>0.312139</v>
      </c>
      <c r="AK4178" s="8" t="s">
        <v>9</v>
      </c>
      <c r="AL4178" s="8" t="s">
        <v>10</v>
      </c>
      <c r="AM4178" s="8">
        <v>0</v>
      </c>
      <c r="AN4178" s="165">
        <v>50.89</v>
      </c>
      <c r="AO4178" s="161">
        <v>4181</v>
      </c>
      <c r="AP4178" s="159" t="s">
        <v>20</v>
      </c>
    </row>
    <row r="4179" spans="2:42" x14ac:dyDescent="0.25">
      <c r="B4179" s="161">
        <v>1187</v>
      </c>
      <c r="C4179" s="163">
        <v>0.12706700000000001</v>
      </c>
      <c r="D4179" s="8">
        <v>3</v>
      </c>
      <c r="E4179" s="165">
        <v>133.09</v>
      </c>
      <c r="L4179" s="161">
        <v>3707</v>
      </c>
      <c r="M4179" s="163">
        <v>0.21576799999999999</v>
      </c>
      <c r="N4179" s="8">
        <v>3</v>
      </c>
      <c r="O4179" s="165">
        <v>143.61000000000001</v>
      </c>
      <c r="Q4179" s="161">
        <v>11500</v>
      </c>
      <c r="R4179" s="163">
        <v>7.8353999999999993E-2</v>
      </c>
      <c r="S4179" s="8" t="s">
        <v>4</v>
      </c>
      <c r="T4179" s="8" t="s">
        <v>5</v>
      </c>
      <c r="U4179" s="8">
        <v>0</v>
      </c>
      <c r="V4179" s="165">
        <v>45.72</v>
      </c>
      <c r="W4179" s="161">
        <v>4176</v>
      </c>
      <c r="X4179" s="159" t="s">
        <v>20</v>
      </c>
      <c r="AI4179" s="161">
        <v>7881</v>
      </c>
      <c r="AJ4179" s="163">
        <v>0.41059499999999999</v>
      </c>
      <c r="AK4179" s="8" t="s">
        <v>9</v>
      </c>
      <c r="AL4179" s="8" t="s">
        <v>10</v>
      </c>
      <c r="AM4179" s="8">
        <v>0</v>
      </c>
      <c r="AN4179" s="165">
        <v>45.19</v>
      </c>
      <c r="AO4179" s="161">
        <v>4182</v>
      </c>
      <c r="AP4179" s="159" t="s">
        <v>18</v>
      </c>
    </row>
    <row r="4180" spans="2:42" x14ac:dyDescent="0.25">
      <c r="B4180" s="161">
        <v>1198</v>
      </c>
      <c r="C4180" s="163">
        <v>0.28340599999999999</v>
      </c>
      <c r="D4180" s="8">
        <v>3</v>
      </c>
      <c r="E4180" s="165">
        <v>142.69</v>
      </c>
      <c r="L4180" s="161">
        <v>3709</v>
      </c>
      <c r="M4180" s="163">
        <v>0.168659</v>
      </c>
      <c r="N4180" s="8">
        <v>3</v>
      </c>
      <c r="O4180" s="165">
        <v>134.26</v>
      </c>
      <c r="Q4180" s="161">
        <v>11502</v>
      </c>
      <c r="R4180" s="163">
        <v>0.408501</v>
      </c>
      <c r="S4180" s="8" t="s">
        <v>4</v>
      </c>
      <c r="T4180" s="8" t="s">
        <v>5</v>
      </c>
      <c r="U4180" s="8">
        <v>0</v>
      </c>
      <c r="V4180" s="165">
        <v>44.21</v>
      </c>
      <c r="W4180" s="161">
        <v>4177</v>
      </c>
      <c r="X4180" s="159" t="s">
        <v>19</v>
      </c>
      <c r="AI4180" s="161">
        <v>7882</v>
      </c>
      <c r="AJ4180" s="163">
        <v>0.67603500000000005</v>
      </c>
      <c r="AK4180" s="8" t="s">
        <v>4</v>
      </c>
      <c r="AL4180" s="8" t="s">
        <v>5</v>
      </c>
      <c r="AM4180" s="8">
        <v>0</v>
      </c>
      <c r="AN4180" s="165">
        <v>43.73</v>
      </c>
      <c r="AO4180" s="161">
        <v>4183</v>
      </c>
      <c r="AP4180" s="159" t="s">
        <v>20</v>
      </c>
    </row>
    <row r="4181" spans="2:42" x14ac:dyDescent="0.25">
      <c r="B4181" s="161">
        <v>1200</v>
      </c>
      <c r="C4181" s="163">
        <v>0.131546</v>
      </c>
      <c r="D4181" s="8">
        <v>3</v>
      </c>
      <c r="E4181" s="165">
        <v>147.94999999999999</v>
      </c>
      <c r="L4181" s="161">
        <v>3710</v>
      </c>
      <c r="M4181" s="163">
        <v>0.25691999999999998</v>
      </c>
      <c r="N4181" s="8">
        <v>3</v>
      </c>
      <c r="O4181" s="165">
        <v>147.30000000000001</v>
      </c>
      <c r="Q4181" s="161">
        <v>11508</v>
      </c>
      <c r="R4181" s="163">
        <v>0.141296</v>
      </c>
      <c r="S4181" s="8" t="s">
        <v>4</v>
      </c>
      <c r="T4181" s="8" t="s">
        <v>5</v>
      </c>
      <c r="U4181" s="8">
        <v>0</v>
      </c>
      <c r="V4181" s="165">
        <v>38.159999999999997</v>
      </c>
      <c r="W4181" s="161">
        <v>4178</v>
      </c>
      <c r="X4181" s="159" t="s">
        <v>20</v>
      </c>
      <c r="AI4181" s="161">
        <v>7884</v>
      </c>
      <c r="AJ4181" s="163">
        <v>8.8313000000000003E-2</v>
      </c>
      <c r="AK4181" s="8" t="s">
        <v>4</v>
      </c>
      <c r="AL4181" s="8" t="s">
        <v>5</v>
      </c>
      <c r="AM4181" s="8">
        <v>0</v>
      </c>
      <c r="AN4181" s="165">
        <v>49.55</v>
      </c>
      <c r="AO4181" s="161">
        <v>4184</v>
      </c>
      <c r="AP4181" s="159" t="s">
        <v>19</v>
      </c>
    </row>
    <row r="4182" spans="2:42" x14ac:dyDescent="0.25">
      <c r="B4182" s="161">
        <v>1201</v>
      </c>
      <c r="C4182" s="163">
        <v>0.21932499999999999</v>
      </c>
      <c r="D4182" s="8">
        <v>3</v>
      </c>
      <c r="E4182" s="165">
        <v>145.06</v>
      </c>
      <c r="L4182" s="161">
        <v>3715</v>
      </c>
      <c r="M4182" s="163">
        <v>0.35123399999999999</v>
      </c>
      <c r="N4182" s="8">
        <v>3</v>
      </c>
      <c r="O4182" s="165">
        <v>149.34</v>
      </c>
      <c r="Q4182" s="161">
        <v>11510</v>
      </c>
      <c r="R4182" s="163">
        <v>0.15032200000000001</v>
      </c>
      <c r="S4182" s="8" t="s">
        <v>4</v>
      </c>
      <c r="T4182" s="8" t="s">
        <v>5</v>
      </c>
      <c r="U4182" s="8">
        <v>0</v>
      </c>
      <c r="V4182" s="165">
        <v>46.64</v>
      </c>
      <c r="W4182" s="161">
        <v>4179</v>
      </c>
      <c r="X4182" s="159" t="s">
        <v>18</v>
      </c>
      <c r="AI4182" s="161">
        <v>7887</v>
      </c>
      <c r="AJ4182" s="163">
        <v>6.7672999999999997E-2</v>
      </c>
      <c r="AK4182" s="8" t="s">
        <v>9</v>
      </c>
      <c r="AL4182" s="8" t="s">
        <v>10</v>
      </c>
      <c r="AM4182" s="8">
        <v>0</v>
      </c>
      <c r="AN4182" s="165">
        <v>44.46</v>
      </c>
      <c r="AO4182" s="161">
        <v>4185</v>
      </c>
      <c r="AP4182" s="159" t="s">
        <v>18</v>
      </c>
    </row>
    <row r="4183" spans="2:42" x14ac:dyDescent="0.25">
      <c r="B4183" s="161">
        <v>1202</v>
      </c>
      <c r="C4183" s="163">
        <v>0.26582099999999997</v>
      </c>
      <c r="D4183" s="8">
        <v>3</v>
      </c>
      <c r="E4183" s="165">
        <v>143.29</v>
      </c>
      <c r="L4183" s="161">
        <v>3716</v>
      </c>
      <c r="M4183" s="163">
        <v>0.35267500000000002</v>
      </c>
      <c r="N4183" s="8">
        <v>3</v>
      </c>
      <c r="O4183" s="165">
        <v>143.69999999999999</v>
      </c>
      <c r="Q4183" s="161">
        <v>11513</v>
      </c>
      <c r="R4183" s="163">
        <v>0.115024</v>
      </c>
      <c r="S4183" s="8" t="s">
        <v>4</v>
      </c>
      <c r="T4183" s="8" t="s">
        <v>5</v>
      </c>
      <c r="U4183" s="8">
        <v>0</v>
      </c>
      <c r="V4183" s="165">
        <v>48.07</v>
      </c>
      <c r="W4183" s="161">
        <v>4180</v>
      </c>
      <c r="X4183" s="159" t="s">
        <v>20</v>
      </c>
      <c r="AI4183" s="161">
        <v>7888</v>
      </c>
      <c r="AJ4183" s="163">
        <v>0.12701200000000001</v>
      </c>
      <c r="AK4183" s="8" t="s">
        <v>4</v>
      </c>
      <c r="AL4183" s="8" t="s">
        <v>5</v>
      </c>
      <c r="AM4183" s="8">
        <v>0</v>
      </c>
      <c r="AN4183" s="165">
        <v>44.11</v>
      </c>
      <c r="AO4183" s="161">
        <v>4186</v>
      </c>
      <c r="AP4183" s="159" t="s">
        <v>20</v>
      </c>
    </row>
    <row r="4184" spans="2:42" x14ac:dyDescent="0.25">
      <c r="B4184" s="161">
        <v>1204</v>
      </c>
      <c r="C4184" s="163">
        <v>0.37614300000000001</v>
      </c>
      <c r="D4184" s="8">
        <v>3</v>
      </c>
      <c r="E4184" s="165">
        <v>129.46</v>
      </c>
      <c r="L4184" s="161">
        <v>3719</v>
      </c>
      <c r="M4184" s="163">
        <v>0.41491</v>
      </c>
      <c r="N4184" s="8">
        <v>3</v>
      </c>
      <c r="O4184" s="165">
        <v>125.9</v>
      </c>
      <c r="Q4184" s="161">
        <v>11518</v>
      </c>
      <c r="R4184" s="163">
        <v>0.21987599999999999</v>
      </c>
      <c r="S4184" s="8" t="s">
        <v>4</v>
      </c>
      <c r="T4184" s="8" t="s">
        <v>5</v>
      </c>
      <c r="U4184" s="8">
        <v>0</v>
      </c>
      <c r="V4184" s="165">
        <v>58.07</v>
      </c>
      <c r="W4184" s="161">
        <v>4181</v>
      </c>
      <c r="X4184" s="159" t="s">
        <v>20</v>
      </c>
      <c r="AI4184" s="161">
        <v>7890</v>
      </c>
      <c r="AJ4184" s="163">
        <v>0.12850500000000001</v>
      </c>
      <c r="AK4184" s="8" t="s">
        <v>4</v>
      </c>
      <c r="AL4184" s="8" t="s">
        <v>5</v>
      </c>
      <c r="AM4184" s="8">
        <v>0</v>
      </c>
      <c r="AN4184" s="165">
        <v>46.1</v>
      </c>
      <c r="AO4184" s="161">
        <v>4187</v>
      </c>
      <c r="AP4184" s="159" t="s">
        <v>18</v>
      </c>
    </row>
    <row r="4185" spans="2:42" x14ac:dyDescent="0.25">
      <c r="B4185" s="161">
        <v>1205</v>
      </c>
      <c r="C4185" s="163">
        <v>0.128053</v>
      </c>
      <c r="D4185" s="8">
        <v>3</v>
      </c>
      <c r="E4185" s="165">
        <v>150.27000000000001</v>
      </c>
      <c r="L4185" s="161">
        <v>3726</v>
      </c>
      <c r="M4185" s="163">
        <v>0.3175</v>
      </c>
      <c r="N4185" s="8">
        <v>3</v>
      </c>
      <c r="O4185" s="165">
        <v>143.13</v>
      </c>
      <c r="Q4185" s="161">
        <v>11520</v>
      </c>
      <c r="R4185" s="163">
        <v>0.151139</v>
      </c>
      <c r="S4185" s="8" t="s">
        <v>6</v>
      </c>
      <c r="T4185" s="8" t="s">
        <v>5</v>
      </c>
      <c r="U4185" s="8">
        <v>0</v>
      </c>
      <c r="V4185" s="165">
        <v>47.09</v>
      </c>
      <c r="W4185" s="161">
        <v>4182</v>
      </c>
      <c r="X4185" s="159" t="s">
        <v>20</v>
      </c>
      <c r="AI4185" s="161">
        <v>7891</v>
      </c>
      <c r="AJ4185" s="163">
        <v>0.46694799999999997</v>
      </c>
      <c r="AK4185" s="8" t="s">
        <v>4</v>
      </c>
      <c r="AL4185" s="8" t="s">
        <v>5</v>
      </c>
      <c r="AM4185" s="8">
        <v>0</v>
      </c>
      <c r="AN4185" s="165">
        <v>57.15</v>
      </c>
      <c r="AO4185" s="161">
        <v>4188</v>
      </c>
      <c r="AP4185" s="159" t="s">
        <v>20</v>
      </c>
    </row>
    <row r="4186" spans="2:42" x14ac:dyDescent="0.25">
      <c r="B4186" s="161">
        <v>1206</v>
      </c>
      <c r="C4186" s="163">
        <v>0.30023</v>
      </c>
      <c r="D4186" s="8">
        <v>3</v>
      </c>
      <c r="E4186" s="165">
        <v>148.97</v>
      </c>
      <c r="L4186" s="161">
        <v>3735</v>
      </c>
      <c r="M4186" s="163">
        <v>0.337752</v>
      </c>
      <c r="N4186" s="8">
        <v>3</v>
      </c>
      <c r="O4186" s="165">
        <v>131.19</v>
      </c>
      <c r="Q4186" s="161">
        <v>11521</v>
      </c>
      <c r="R4186" s="163">
        <v>5.6132000000000001E-2</v>
      </c>
      <c r="S4186" s="8" t="s">
        <v>4</v>
      </c>
      <c r="T4186" s="8" t="s">
        <v>5</v>
      </c>
      <c r="U4186" s="8">
        <v>0</v>
      </c>
      <c r="V4186" s="165">
        <v>38.049999999999997</v>
      </c>
      <c r="W4186" s="161">
        <v>4183</v>
      </c>
      <c r="X4186" s="159" t="s">
        <v>20</v>
      </c>
      <c r="AI4186" s="161">
        <v>7893</v>
      </c>
      <c r="AJ4186" s="163">
        <v>0.109917</v>
      </c>
      <c r="AK4186" s="8" t="s">
        <v>4</v>
      </c>
      <c r="AL4186" s="8" t="s">
        <v>5</v>
      </c>
      <c r="AM4186" s="8">
        <v>0</v>
      </c>
      <c r="AN4186" s="165">
        <v>51.65</v>
      </c>
      <c r="AO4186" s="161">
        <v>4189</v>
      </c>
      <c r="AP4186" s="159" t="s">
        <v>18</v>
      </c>
    </row>
    <row r="4187" spans="2:42" x14ac:dyDescent="0.25">
      <c r="B4187" s="161">
        <v>1209</v>
      </c>
      <c r="C4187" s="163">
        <v>0.16417699999999999</v>
      </c>
      <c r="D4187" s="8">
        <v>3</v>
      </c>
      <c r="E4187" s="165">
        <v>142.30000000000001</v>
      </c>
      <c r="L4187" s="161">
        <v>3738</v>
      </c>
      <c r="M4187" s="163">
        <v>0.43762099999999998</v>
      </c>
      <c r="N4187" s="8">
        <v>3</v>
      </c>
      <c r="O4187" s="165">
        <v>131.68</v>
      </c>
      <c r="Q4187" s="161">
        <v>11523</v>
      </c>
      <c r="R4187" s="163">
        <v>0.686172</v>
      </c>
      <c r="S4187" s="8" t="s">
        <v>6</v>
      </c>
      <c r="T4187" s="8" t="s">
        <v>5</v>
      </c>
      <c r="U4187" s="8">
        <v>0</v>
      </c>
      <c r="V4187" s="165">
        <v>52.22</v>
      </c>
      <c r="W4187" s="161">
        <v>4184</v>
      </c>
      <c r="X4187" s="159" t="s">
        <v>19</v>
      </c>
      <c r="AI4187" s="161">
        <v>7895</v>
      </c>
      <c r="AJ4187" s="163">
        <v>0.15457399999999999</v>
      </c>
      <c r="AK4187" s="8" t="s">
        <v>4</v>
      </c>
      <c r="AL4187" s="8" t="s">
        <v>5</v>
      </c>
      <c r="AM4187" s="8">
        <v>0</v>
      </c>
      <c r="AN4187" s="165">
        <v>51.94</v>
      </c>
      <c r="AO4187" s="161">
        <v>4190</v>
      </c>
      <c r="AP4187" s="159" t="s">
        <v>20</v>
      </c>
    </row>
    <row r="4188" spans="2:42" x14ac:dyDescent="0.25">
      <c r="B4188" s="161">
        <v>1211</v>
      </c>
      <c r="C4188" s="163">
        <v>0.30891000000000002</v>
      </c>
      <c r="D4188" s="8">
        <v>3</v>
      </c>
      <c r="E4188" s="165">
        <v>145.25</v>
      </c>
      <c r="L4188" s="161">
        <v>3740</v>
      </c>
      <c r="M4188" s="163">
        <v>0.87888500000000003</v>
      </c>
      <c r="N4188" s="8">
        <v>3</v>
      </c>
      <c r="O4188" s="165">
        <v>140.06</v>
      </c>
      <c r="Q4188" s="161">
        <v>11525</v>
      </c>
      <c r="R4188" s="163">
        <v>0.17834800000000001</v>
      </c>
      <c r="S4188" s="8" t="s">
        <v>4</v>
      </c>
      <c r="T4188" s="8" t="s">
        <v>5</v>
      </c>
      <c r="U4188" s="8">
        <v>0</v>
      </c>
      <c r="V4188" s="165">
        <v>42.59</v>
      </c>
      <c r="W4188" s="161">
        <v>4185</v>
      </c>
      <c r="X4188" s="159" t="s">
        <v>20</v>
      </c>
      <c r="AI4188" s="161">
        <v>7896</v>
      </c>
      <c r="AJ4188" s="163">
        <v>0.20540700000000001</v>
      </c>
      <c r="AK4188" s="8" t="s">
        <v>4</v>
      </c>
      <c r="AL4188" s="8" t="s">
        <v>5</v>
      </c>
      <c r="AM4188" s="8">
        <v>0</v>
      </c>
      <c r="AN4188" s="165">
        <v>56.56</v>
      </c>
      <c r="AO4188" s="161">
        <v>4191</v>
      </c>
      <c r="AP4188" s="159" t="s">
        <v>20</v>
      </c>
    </row>
    <row r="4189" spans="2:42" x14ac:dyDescent="0.25">
      <c r="B4189" s="161">
        <v>1220</v>
      </c>
      <c r="C4189" s="163">
        <v>0.11886099999999999</v>
      </c>
      <c r="D4189" s="8">
        <v>3</v>
      </c>
      <c r="E4189" s="165">
        <v>132.24</v>
      </c>
      <c r="L4189" s="161">
        <v>3748</v>
      </c>
      <c r="M4189" s="163">
        <v>0.55310400000000004</v>
      </c>
      <c r="N4189" s="8">
        <v>3</v>
      </c>
      <c r="O4189" s="165">
        <v>129.16</v>
      </c>
      <c r="Q4189" s="161">
        <v>11527</v>
      </c>
      <c r="R4189" s="163">
        <v>0.38376199999999999</v>
      </c>
      <c r="S4189" s="8" t="s">
        <v>4</v>
      </c>
      <c r="T4189" s="8" t="s">
        <v>5</v>
      </c>
      <c r="U4189" s="8">
        <v>0</v>
      </c>
      <c r="V4189" s="165">
        <v>36.67</v>
      </c>
      <c r="W4189" s="161">
        <v>4186</v>
      </c>
      <c r="X4189" s="159" t="s">
        <v>20</v>
      </c>
      <c r="AI4189" s="161">
        <v>7897</v>
      </c>
      <c r="AJ4189" s="163">
        <v>0.21018999999999999</v>
      </c>
      <c r="AK4189" s="8" t="s">
        <v>6</v>
      </c>
      <c r="AL4189" s="8" t="s">
        <v>5</v>
      </c>
      <c r="AM4189" s="8">
        <v>0</v>
      </c>
      <c r="AN4189" s="165">
        <v>39.44</v>
      </c>
      <c r="AO4189" s="161">
        <v>4192</v>
      </c>
      <c r="AP4189" s="159" t="s">
        <v>18</v>
      </c>
    </row>
    <row r="4190" spans="2:42" x14ac:dyDescent="0.25">
      <c r="B4190" s="161">
        <v>1224</v>
      </c>
      <c r="C4190" s="163">
        <v>7.3651999999999995E-2</v>
      </c>
      <c r="D4190" s="8">
        <v>3</v>
      </c>
      <c r="E4190" s="165">
        <v>150.02000000000001</v>
      </c>
      <c r="L4190" s="161">
        <v>3752</v>
      </c>
      <c r="M4190" s="163">
        <v>0.214446</v>
      </c>
      <c r="N4190" s="8">
        <v>3</v>
      </c>
      <c r="O4190" s="165">
        <v>128.97999999999999</v>
      </c>
      <c r="Q4190" s="161">
        <v>11531</v>
      </c>
      <c r="R4190" s="163">
        <v>0.37490499999999999</v>
      </c>
      <c r="S4190" s="8" t="s">
        <v>4</v>
      </c>
      <c r="T4190" s="8" t="s">
        <v>5</v>
      </c>
      <c r="U4190" s="8">
        <v>0</v>
      </c>
      <c r="V4190" s="165">
        <v>54.63</v>
      </c>
      <c r="W4190" s="161">
        <v>4187</v>
      </c>
      <c r="X4190" s="159" t="s">
        <v>20</v>
      </c>
      <c r="AI4190" s="161">
        <v>7899</v>
      </c>
      <c r="AJ4190" s="163">
        <v>0.17468600000000001</v>
      </c>
      <c r="AK4190" s="8" t="s">
        <v>9</v>
      </c>
      <c r="AL4190" s="8" t="s">
        <v>10</v>
      </c>
      <c r="AM4190" s="8">
        <v>0</v>
      </c>
      <c r="AN4190" s="165">
        <v>48.43</v>
      </c>
      <c r="AO4190" s="161">
        <v>4193</v>
      </c>
      <c r="AP4190" s="159" t="s">
        <v>20</v>
      </c>
    </row>
    <row r="4191" spans="2:42" x14ac:dyDescent="0.25">
      <c r="B4191" s="161">
        <v>1225</v>
      </c>
      <c r="C4191" s="163">
        <v>6.6333000000000003E-2</v>
      </c>
      <c r="D4191" s="8">
        <v>3</v>
      </c>
      <c r="E4191" s="165">
        <v>144.94</v>
      </c>
      <c r="L4191" s="161">
        <v>3753</v>
      </c>
      <c r="M4191" s="163">
        <v>0.25979200000000002</v>
      </c>
      <c r="N4191" s="8">
        <v>3</v>
      </c>
      <c r="O4191" s="165">
        <v>135.16</v>
      </c>
      <c r="Q4191" s="161">
        <v>11535</v>
      </c>
      <c r="R4191" s="163">
        <v>0.173873</v>
      </c>
      <c r="S4191" s="8" t="s">
        <v>6</v>
      </c>
      <c r="T4191" s="8" t="s">
        <v>5</v>
      </c>
      <c r="U4191" s="8">
        <v>0</v>
      </c>
      <c r="V4191" s="165">
        <v>46.58</v>
      </c>
      <c r="W4191" s="161">
        <v>4188</v>
      </c>
      <c r="X4191" s="159" t="s">
        <v>20</v>
      </c>
      <c r="AI4191" s="161">
        <v>7900</v>
      </c>
      <c r="AJ4191" s="163">
        <v>0.34996100000000002</v>
      </c>
      <c r="AK4191" s="8" t="s">
        <v>9</v>
      </c>
      <c r="AL4191" s="8" t="s">
        <v>10</v>
      </c>
      <c r="AM4191" s="8">
        <v>0</v>
      </c>
      <c r="AN4191" s="165">
        <v>54.83</v>
      </c>
      <c r="AO4191" s="161">
        <v>4194</v>
      </c>
      <c r="AP4191" s="159" t="s">
        <v>20</v>
      </c>
    </row>
    <row r="4192" spans="2:42" x14ac:dyDescent="0.25">
      <c r="B4192" s="161">
        <v>1226</v>
      </c>
      <c r="C4192" s="163">
        <v>6.6322999999999993E-2</v>
      </c>
      <c r="D4192" s="8">
        <v>3</v>
      </c>
      <c r="E4192" s="165">
        <v>140.26</v>
      </c>
      <c r="L4192" s="161">
        <v>3756</v>
      </c>
      <c r="M4192" s="163">
        <v>0.24313199999999999</v>
      </c>
      <c r="N4192" s="8">
        <v>3</v>
      </c>
      <c r="O4192" s="165">
        <v>132.44999999999999</v>
      </c>
      <c r="Q4192" s="161">
        <v>11536</v>
      </c>
      <c r="R4192" s="163">
        <v>0.48841200000000001</v>
      </c>
      <c r="S4192" s="8" t="s">
        <v>4</v>
      </c>
      <c r="T4192" s="8" t="s">
        <v>5</v>
      </c>
      <c r="U4192" s="8">
        <v>0</v>
      </c>
      <c r="V4192" s="165">
        <v>45.66</v>
      </c>
      <c r="W4192" s="161">
        <v>4189</v>
      </c>
      <c r="X4192" s="159" t="s">
        <v>20</v>
      </c>
      <c r="AI4192" s="161">
        <v>7901</v>
      </c>
      <c r="AJ4192" s="163">
        <v>0.262741</v>
      </c>
      <c r="AK4192" s="8" t="s">
        <v>9</v>
      </c>
      <c r="AL4192" s="8" t="s">
        <v>10</v>
      </c>
      <c r="AM4192" s="8">
        <v>0</v>
      </c>
      <c r="AN4192" s="165">
        <v>43.87</v>
      </c>
      <c r="AO4192" s="161">
        <v>4195</v>
      </c>
      <c r="AP4192" s="159" t="s">
        <v>18</v>
      </c>
    </row>
    <row r="4193" spans="2:42" x14ac:dyDescent="0.25">
      <c r="B4193" s="161">
        <v>1228</v>
      </c>
      <c r="C4193" s="163">
        <v>0.271036</v>
      </c>
      <c r="D4193" s="8">
        <v>3</v>
      </c>
      <c r="E4193" s="165">
        <v>134.78</v>
      </c>
      <c r="L4193" s="161">
        <v>3757</v>
      </c>
      <c r="M4193" s="163">
        <v>0.33621200000000001</v>
      </c>
      <c r="N4193" s="8">
        <v>3</v>
      </c>
      <c r="O4193" s="165">
        <v>133.44999999999999</v>
      </c>
      <c r="Q4193" s="161">
        <v>11539</v>
      </c>
      <c r="R4193" s="163">
        <v>0.51001399999999997</v>
      </c>
      <c r="S4193" s="8" t="s">
        <v>6</v>
      </c>
      <c r="T4193" s="8" t="s">
        <v>5</v>
      </c>
      <c r="U4193" s="8">
        <v>0</v>
      </c>
      <c r="V4193" s="165">
        <v>41.75</v>
      </c>
      <c r="W4193" s="161">
        <v>4190</v>
      </c>
      <c r="X4193" s="159" t="s">
        <v>20</v>
      </c>
      <c r="AI4193" s="161">
        <v>7903</v>
      </c>
      <c r="AJ4193" s="163">
        <v>0.204924</v>
      </c>
      <c r="AK4193" s="8" t="s">
        <v>4</v>
      </c>
      <c r="AL4193" s="8" t="s">
        <v>5</v>
      </c>
      <c r="AM4193" s="8">
        <v>0</v>
      </c>
      <c r="AN4193" s="165">
        <v>44.6</v>
      </c>
      <c r="AO4193" s="161">
        <v>4196</v>
      </c>
      <c r="AP4193" s="159" t="s">
        <v>20</v>
      </c>
    </row>
    <row r="4194" spans="2:42" x14ac:dyDescent="0.25">
      <c r="B4194" s="161">
        <v>1229</v>
      </c>
      <c r="C4194" s="163">
        <v>0.33488800000000002</v>
      </c>
      <c r="D4194" s="8">
        <v>3</v>
      </c>
      <c r="E4194" s="165">
        <v>139.25</v>
      </c>
      <c r="L4194" s="161">
        <v>3765</v>
      </c>
      <c r="M4194" s="163">
        <v>0.32780399999999998</v>
      </c>
      <c r="N4194" s="8">
        <v>3</v>
      </c>
      <c r="O4194" s="165">
        <v>129.1</v>
      </c>
      <c r="Q4194" s="161">
        <v>11541</v>
      </c>
      <c r="R4194" s="163">
        <v>0.44808199999999998</v>
      </c>
      <c r="S4194" s="8" t="s">
        <v>4</v>
      </c>
      <c r="T4194" s="8" t="s">
        <v>5</v>
      </c>
      <c r="U4194" s="8">
        <v>0</v>
      </c>
      <c r="V4194" s="165">
        <v>33.880000000000003</v>
      </c>
      <c r="W4194" s="161">
        <v>4191</v>
      </c>
      <c r="X4194" s="159" t="s">
        <v>20</v>
      </c>
      <c r="AI4194" s="161">
        <v>7905</v>
      </c>
      <c r="AJ4194" s="163">
        <v>1.202469</v>
      </c>
      <c r="AK4194" s="8" t="s">
        <v>9</v>
      </c>
      <c r="AL4194" s="8" t="s">
        <v>10</v>
      </c>
      <c r="AM4194" s="8">
        <v>0</v>
      </c>
      <c r="AN4194" s="165">
        <v>44.55</v>
      </c>
      <c r="AO4194" s="161">
        <v>4197</v>
      </c>
      <c r="AP4194" s="159" t="s">
        <v>18</v>
      </c>
    </row>
    <row r="4195" spans="2:42" x14ac:dyDescent="0.25">
      <c r="B4195" s="161">
        <v>1232</v>
      </c>
      <c r="C4195" s="163">
        <v>0.31991000000000003</v>
      </c>
      <c r="D4195" s="8">
        <v>3</v>
      </c>
      <c r="E4195" s="165">
        <v>141.05000000000001</v>
      </c>
      <c r="L4195" s="161">
        <v>3766</v>
      </c>
      <c r="M4195" s="163">
        <v>0.63934299999999999</v>
      </c>
      <c r="N4195" s="8">
        <v>3</v>
      </c>
      <c r="O4195" s="165">
        <v>137.58000000000001</v>
      </c>
      <c r="Q4195" s="161">
        <v>11542</v>
      </c>
      <c r="R4195" s="163">
        <v>0.26313500000000001</v>
      </c>
      <c r="S4195" s="8" t="s">
        <v>4</v>
      </c>
      <c r="T4195" s="8" t="s">
        <v>5</v>
      </c>
      <c r="U4195" s="8">
        <v>0</v>
      </c>
      <c r="V4195" s="165">
        <v>53.58</v>
      </c>
      <c r="W4195" s="161">
        <v>4192</v>
      </c>
      <c r="X4195" s="159" t="s">
        <v>20</v>
      </c>
      <c r="AI4195" s="161">
        <v>7906</v>
      </c>
      <c r="AJ4195" s="163">
        <v>0.76713799999999999</v>
      </c>
      <c r="AK4195" s="8" t="s">
        <v>9</v>
      </c>
      <c r="AL4195" s="8" t="s">
        <v>10</v>
      </c>
      <c r="AM4195" s="8">
        <v>0</v>
      </c>
      <c r="AN4195" s="165">
        <v>47.88</v>
      </c>
      <c r="AO4195" s="161">
        <v>4198</v>
      </c>
      <c r="AP4195" s="159" t="s">
        <v>20</v>
      </c>
    </row>
    <row r="4196" spans="2:42" x14ac:dyDescent="0.25">
      <c r="B4196" s="161">
        <v>1234</v>
      </c>
      <c r="C4196" s="163">
        <v>0.30834</v>
      </c>
      <c r="D4196" s="8">
        <v>3</v>
      </c>
      <c r="E4196" s="165">
        <v>138.80000000000001</v>
      </c>
      <c r="L4196" s="161">
        <v>3768</v>
      </c>
      <c r="M4196" s="163">
        <v>0.334175</v>
      </c>
      <c r="N4196" s="8">
        <v>3</v>
      </c>
      <c r="O4196" s="165">
        <v>138.32</v>
      </c>
      <c r="Q4196" s="161">
        <v>11544</v>
      </c>
      <c r="R4196" s="163">
        <v>0.147147</v>
      </c>
      <c r="S4196" s="8" t="s">
        <v>4</v>
      </c>
      <c r="T4196" s="8" t="s">
        <v>5</v>
      </c>
      <c r="U4196" s="8">
        <v>0</v>
      </c>
      <c r="V4196" s="165">
        <v>51.4</v>
      </c>
      <c r="W4196" s="161">
        <v>4193</v>
      </c>
      <c r="X4196" s="159" t="s">
        <v>20</v>
      </c>
      <c r="AI4196" s="161">
        <v>7908</v>
      </c>
      <c r="AJ4196" s="163">
        <v>0.15914200000000001</v>
      </c>
      <c r="AK4196" s="8" t="s">
        <v>4</v>
      </c>
      <c r="AL4196" s="8" t="s">
        <v>5</v>
      </c>
      <c r="AM4196" s="8">
        <v>0</v>
      </c>
      <c r="AN4196" s="165">
        <v>56.18</v>
      </c>
      <c r="AO4196" s="161">
        <v>4199</v>
      </c>
      <c r="AP4196" s="159" t="s">
        <v>18</v>
      </c>
    </row>
    <row r="4197" spans="2:42" x14ac:dyDescent="0.25">
      <c r="B4197" s="161">
        <v>1236</v>
      </c>
      <c r="C4197" s="163">
        <v>0.101566</v>
      </c>
      <c r="D4197" s="8">
        <v>3</v>
      </c>
      <c r="E4197" s="165">
        <v>151.66999999999999</v>
      </c>
      <c r="L4197" s="161">
        <v>3771</v>
      </c>
      <c r="M4197" s="163">
        <v>0.46260400000000002</v>
      </c>
      <c r="N4197" s="8">
        <v>3</v>
      </c>
      <c r="O4197" s="165">
        <v>132.19999999999999</v>
      </c>
      <c r="Q4197" s="161">
        <v>11546</v>
      </c>
      <c r="R4197" s="163">
        <v>0.24196899999999999</v>
      </c>
      <c r="S4197" s="8" t="s">
        <v>6</v>
      </c>
      <c r="T4197" s="8" t="s">
        <v>5</v>
      </c>
      <c r="U4197" s="8">
        <v>0</v>
      </c>
      <c r="V4197" s="165">
        <v>46.36</v>
      </c>
      <c r="W4197" s="161">
        <v>4194</v>
      </c>
      <c r="X4197" s="159" t="s">
        <v>20</v>
      </c>
      <c r="AI4197" s="161">
        <v>7911</v>
      </c>
      <c r="AJ4197" s="163">
        <v>8.6057999999999996E-2</v>
      </c>
      <c r="AK4197" s="8" t="s">
        <v>4</v>
      </c>
      <c r="AL4197" s="8" t="s">
        <v>5</v>
      </c>
      <c r="AM4197" s="8">
        <v>0</v>
      </c>
      <c r="AN4197" s="165">
        <v>44.48</v>
      </c>
      <c r="AO4197" s="161">
        <v>4200</v>
      </c>
      <c r="AP4197" s="159" t="s">
        <v>20</v>
      </c>
    </row>
    <row r="4198" spans="2:42" x14ac:dyDescent="0.25">
      <c r="B4198" s="161">
        <v>1238</v>
      </c>
      <c r="C4198" s="163">
        <v>0.393285</v>
      </c>
      <c r="D4198" s="8">
        <v>3</v>
      </c>
      <c r="E4198" s="165">
        <v>136.44999999999999</v>
      </c>
      <c r="L4198" s="161">
        <v>3772</v>
      </c>
      <c r="M4198" s="163">
        <v>0.44464399999999998</v>
      </c>
      <c r="N4198" s="8">
        <v>3</v>
      </c>
      <c r="O4198" s="165">
        <v>140.47</v>
      </c>
      <c r="Q4198" s="161">
        <v>11548</v>
      </c>
      <c r="R4198" s="163">
        <v>0.23404900000000001</v>
      </c>
      <c r="S4198" s="8" t="s">
        <v>4</v>
      </c>
      <c r="T4198" s="8" t="s">
        <v>5</v>
      </c>
      <c r="U4198" s="8">
        <v>0</v>
      </c>
      <c r="V4198" s="165">
        <v>49.66</v>
      </c>
      <c r="W4198" s="161">
        <v>4195</v>
      </c>
      <c r="X4198" s="159" t="s">
        <v>20</v>
      </c>
      <c r="AI4198" s="161">
        <v>7912</v>
      </c>
      <c r="AJ4198" s="163">
        <v>0.61934999999999996</v>
      </c>
      <c r="AK4198" s="8" t="s">
        <v>9</v>
      </c>
      <c r="AL4198" s="8" t="s">
        <v>10</v>
      </c>
      <c r="AM4198" s="8">
        <v>0</v>
      </c>
      <c r="AN4198" s="165">
        <v>45.07</v>
      </c>
      <c r="AO4198" s="161">
        <v>4201</v>
      </c>
      <c r="AP4198" s="159" t="s">
        <v>18</v>
      </c>
    </row>
    <row r="4199" spans="2:42" x14ac:dyDescent="0.25">
      <c r="B4199" s="161">
        <v>1239</v>
      </c>
      <c r="C4199" s="163">
        <v>0.34664699999999998</v>
      </c>
      <c r="D4199" s="8">
        <v>3</v>
      </c>
      <c r="E4199" s="165">
        <v>138.72</v>
      </c>
      <c r="L4199" s="161">
        <v>3775</v>
      </c>
      <c r="M4199" s="163">
        <v>0.40542099999999998</v>
      </c>
      <c r="N4199" s="8">
        <v>3</v>
      </c>
      <c r="O4199" s="165">
        <v>138.5</v>
      </c>
      <c r="Q4199" s="161">
        <v>11549</v>
      </c>
      <c r="R4199" s="163">
        <v>0.28433700000000001</v>
      </c>
      <c r="S4199" s="8" t="s">
        <v>4</v>
      </c>
      <c r="T4199" s="8" t="s">
        <v>5</v>
      </c>
      <c r="U4199" s="8">
        <v>0</v>
      </c>
      <c r="V4199" s="165">
        <v>44.53</v>
      </c>
      <c r="W4199" s="161">
        <v>4196</v>
      </c>
      <c r="X4199" s="159" t="s">
        <v>20</v>
      </c>
      <c r="AI4199" s="161">
        <v>7913</v>
      </c>
      <c r="AJ4199" s="163">
        <v>0.213341</v>
      </c>
      <c r="AK4199" s="8" t="s">
        <v>9</v>
      </c>
      <c r="AL4199" s="8" t="s">
        <v>10</v>
      </c>
      <c r="AM4199" s="8">
        <v>0</v>
      </c>
      <c r="AN4199" s="165">
        <v>56.65</v>
      </c>
      <c r="AO4199" s="161">
        <v>4202</v>
      </c>
      <c r="AP4199" s="159" t="s">
        <v>18</v>
      </c>
    </row>
    <row r="4200" spans="2:42" x14ac:dyDescent="0.25">
      <c r="B4200" s="161">
        <v>1242</v>
      </c>
      <c r="C4200" s="163">
        <v>0.69414399999999998</v>
      </c>
      <c r="D4200" s="8">
        <v>3</v>
      </c>
      <c r="E4200" s="165">
        <v>143.24</v>
      </c>
      <c r="L4200" s="161">
        <v>3776</v>
      </c>
      <c r="M4200" s="163">
        <v>0.241927</v>
      </c>
      <c r="N4200" s="8">
        <v>3</v>
      </c>
      <c r="O4200" s="165">
        <v>130.99</v>
      </c>
      <c r="Q4200" s="161">
        <v>11551</v>
      </c>
      <c r="R4200" s="163">
        <v>0.39115899999999998</v>
      </c>
      <c r="S4200" s="8" t="s">
        <v>6</v>
      </c>
      <c r="T4200" s="8" t="s">
        <v>5</v>
      </c>
      <c r="U4200" s="8">
        <v>0</v>
      </c>
      <c r="V4200" s="165">
        <v>47.06</v>
      </c>
      <c r="W4200" s="161">
        <v>4197</v>
      </c>
      <c r="X4200" s="159" t="s">
        <v>20</v>
      </c>
      <c r="AI4200" s="161">
        <v>7914</v>
      </c>
      <c r="AJ4200" s="163">
        <v>0.28159200000000001</v>
      </c>
      <c r="AK4200" s="8" t="s">
        <v>4</v>
      </c>
      <c r="AL4200" s="8" t="s">
        <v>5</v>
      </c>
      <c r="AM4200" s="8">
        <v>0</v>
      </c>
      <c r="AN4200" s="165">
        <v>39.81</v>
      </c>
      <c r="AO4200" s="161">
        <v>4203</v>
      </c>
      <c r="AP4200" s="159" t="s">
        <v>20</v>
      </c>
    </row>
    <row r="4201" spans="2:42" x14ac:dyDescent="0.25">
      <c r="B4201" s="161">
        <v>1244</v>
      </c>
      <c r="C4201" s="163">
        <v>0.15101000000000001</v>
      </c>
      <c r="D4201" s="8">
        <v>3</v>
      </c>
      <c r="E4201" s="165">
        <v>147.25</v>
      </c>
      <c r="L4201" s="161">
        <v>3777</v>
      </c>
      <c r="M4201" s="163">
        <v>0.29632700000000001</v>
      </c>
      <c r="N4201" s="8">
        <v>3</v>
      </c>
      <c r="O4201" s="165">
        <v>129.30000000000001</v>
      </c>
      <c r="Q4201" s="161">
        <v>11555</v>
      </c>
      <c r="R4201" s="163">
        <v>0.48369099999999998</v>
      </c>
      <c r="S4201" s="8" t="s">
        <v>4</v>
      </c>
      <c r="T4201" s="8" t="s">
        <v>5</v>
      </c>
      <c r="U4201" s="8">
        <v>0</v>
      </c>
      <c r="V4201" s="165">
        <v>41.24</v>
      </c>
      <c r="W4201" s="161">
        <v>4198</v>
      </c>
      <c r="X4201" s="159" t="s">
        <v>20</v>
      </c>
      <c r="AI4201" s="161">
        <v>7916</v>
      </c>
      <c r="AJ4201" s="163">
        <v>0.52866500000000005</v>
      </c>
      <c r="AK4201" s="8" t="s">
        <v>9</v>
      </c>
      <c r="AL4201" s="8" t="s">
        <v>10</v>
      </c>
      <c r="AM4201" s="8">
        <v>0</v>
      </c>
      <c r="AN4201" s="165">
        <v>31.99</v>
      </c>
      <c r="AO4201" s="161">
        <v>4204</v>
      </c>
      <c r="AP4201" s="159" t="s">
        <v>18</v>
      </c>
    </row>
    <row r="4202" spans="2:42" x14ac:dyDescent="0.25">
      <c r="B4202" s="161">
        <v>1246</v>
      </c>
      <c r="C4202" s="163">
        <v>0.286991</v>
      </c>
      <c r="D4202" s="8">
        <v>3</v>
      </c>
      <c r="E4202" s="165">
        <v>149.55000000000001</v>
      </c>
      <c r="L4202" s="161">
        <v>3781</v>
      </c>
      <c r="M4202" s="163">
        <v>0.45768199999999998</v>
      </c>
      <c r="N4202" s="8">
        <v>3</v>
      </c>
      <c r="O4202" s="165">
        <v>130.07</v>
      </c>
      <c r="Q4202" s="161">
        <v>11556</v>
      </c>
      <c r="R4202" s="163">
        <v>0.17783499999999999</v>
      </c>
      <c r="S4202" s="8" t="s">
        <v>12</v>
      </c>
      <c r="T4202" s="8" t="s">
        <v>13</v>
      </c>
      <c r="U4202" s="8">
        <v>0</v>
      </c>
      <c r="V4202" s="165">
        <v>41.4</v>
      </c>
      <c r="W4202" s="161">
        <v>4199</v>
      </c>
      <c r="X4202" s="159" t="s">
        <v>20</v>
      </c>
      <c r="AI4202" s="161">
        <v>7917</v>
      </c>
      <c r="AJ4202" s="163">
        <v>0.24657999999999999</v>
      </c>
      <c r="AK4202" s="8" t="s">
        <v>9</v>
      </c>
      <c r="AL4202" s="8" t="s">
        <v>10</v>
      </c>
      <c r="AM4202" s="8">
        <v>0</v>
      </c>
      <c r="AN4202" s="165">
        <v>46.48</v>
      </c>
      <c r="AO4202" s="161">
        <v>4205</v>
      </c>
      <c r="AP4202" s="159" t="s">
        <v>20</v>
      </c>
    </row>
    <row r="4203" spans="2:42" x14ac:dyDescent="0.25">
      <c r="B4203" s="161">
        <v>1255</v>
      </c>
      <c r="C4203" s="163">
        <v>0.26284000000000002</v>
      </c>
      <c r="D4203" s="8">
        <v>3</v>
      </c>
      <c r="E4203" s="165">
        <v>126.79</v>
      </c>
      <c r="L4203" s="161">
        <v>3782</v>
      </c>
      <c r="M4203" s="163">
        <v>0.51249900000000004</v>
      </c>
      <c r="N4203" s="8">
        <v>3</v>
      </c>
      <c r="O4203" s="165">
        <v>150.26</v>
      </c>
      <c r="Q4203" s="161">
        <v>11558</v>
      </c>
      <c r="R4203" s="163">
        <v>0.46621899999999999</v>
      </c>
      <c r="S4203" s="8" t="s">
        <v>4</v>
      </c>
      <c r="T4203" s="8" t="s">
        <v>5</v>
      </c>
      <c r="U4203" s="8">
        <v>0</v>
      </c>
      <c r="V4203" s="165">
        <v>53.64</v>
      </c>
      <c r="W4203" s="161">
        <v>4200</v>
      </c>
      <c r="X4203" s="159" t="s">
        <v>20</v>
      </c>
      <c r="AI4203" s="161">
        <v>7918</v>
      </c>
      <c r="AJ4203" s="163">
        <v>0.388575</v>
      </c>
      <c r="AK4203" s="8" t="s">
        <v>9</v>
      </c>
      <c r="AL4203" s="8" t="s">
        <v>10</v>
      </c>
      <c r="AM4203" s="8">
        <v>0</v>
      </c>
      <c r="AN4203" s="165">
        <v>44.89</v>
      </c>
      <c r="AO4203" s="161">
        <v>4206</v>
      </c>
      <c r="AP4203" s="159" t="s">
        <v>20</v>
      </c>
    </row>
    <row r="4204" spans="2:42" x14ac:dyDescent="0.25">
      <c r="B4204" s="161">
        <v>1256</v>
      </c>
      <c r="C4204" s="163">
        <v>0.22000600000000001</v>
      </c>
      <c r="D4204" s="8">
        <v>3</v>
      </c>
      <c r="E4204" s="165">
        <v>129.88999999999999</v>
      </c>
      <c r="L4204" s="161">
        <v>3786</v>
      </c>
      <c r="M4204" s="163">
        <v>0.16938400000000001</v>
      </c>
      <c r="N4204" s="8">
        <v>3</v>
      </c>
      <c r="O4204" s="165">
        <v>140.61000000000001</v>
      </c>
      <c r="Q4204" s="161">
        <v>11560</v>
      </c>
      <c r="R4204" s="163">
        <v>0.24300099999999999</v>
      </c>
      <c r="S4204" s="8" t="s">
        <v>4</v>
      </c>
      <c r="T4204" s="8" t="s">
        <v>5</v>
      </c>
      <c r="U4204" s="8">
        <v>0</v>
      </c>
      <c r="V4204" s="165">
        <v>53.01</v>
      </c>
      <c r="W4204" s="161">
        <v>4201</v>
      </c>
      <c r="X4204" s="159" t="s">
        <v>19</v>
      </c>
      <c r="AI4204" s="161">
        <v>7919</v>
      </c>
      <c r="AJ4204" s="163">
        <v>0.13917599999999999</v>
      </c>
      <c r="AK4204" s="8" t="s">
        <v>9</v>
      </c>
      <c r="AL4204" s="8" t="s">
        <v>10</v>
      </c>
      <c r="AM4204" s="8">
        <v>0</v>
      </c>
      <c r="AN4204" s="165">
        <v>39.75</v>
      </c>
      <c r="AO4204" s="161">
        <v>4207</v>
      </c>
      <c r="AP4204" s="159" t="s">
        <v>20</v>
      </c>
    </row>
    <row r="4205" spans="2:42" x14ac:dyDescent="0.25">
      <c r="B4205" s="161">
        <v>1259</v>
      </c>
      <c r="C4205" s="163">
        <v>0.213536</v>
      </c>
      <c r="D4205" s="8">
        <v>3</v>
      </c>
      <c r="E4205" s="165">
        <v>145.94</v>
      </c>
      <c r="L4205" s="161">
        <v>3787</v>
      </c>
      <c r="M4205" s="163">
        <v>0.33092199999999999</v>
      </c>
      <c r="N4205" s="8">
        <v>3</v>
      </c>
      <c r="O4205" s="165">
        <v>126.21</v>
      </c>
      <c r="Q4205" s="161">
        <v>11563</v>
      </c>
      <c r="R4205" s="163">
        <v>0.49121900000000002</v>
      </c>
      <c r="S4205" s="8" t="s">
        <v>4</v>
      </c>
      <c r="T4205" s="8" t="s">
        <v>5</v>
      </c>
      <c r="U4205" s="8">
        <v>0</v>
      </c>
      <c r="V4205" s="165">
        <v>41.56</v>
      </c>
      <c r="W4205" s="161">
        <v>4202</v>
      </c>
      <c r="X4205" s="159" t="s">
        <v>20</v>
      </c>
      <c r="AI4205" s="161">
        <v>7920</v>
      </c>
      <c r="AJ4205" s="163">
        <v>0.46195399999999998</v>
      </c>
      <c r="AK4205" s="8" t="s">
        <v>42</v>
      </c>
      <c r="AL4205" s="8" t="s">
        <v>42</v>
      </c>
      <c r="AM4205" s="8">
        <v>0</v>
      </c>
      <c r="AN4205" s="165">
        <v>52.1</v>
      </c>
      <c r="AO4205" s="161">
        <v>4208</v>
      </c>
      <c r="AP4205" s="159" t="s">
        <v>18</v>
      </c>
    </row>
    <row r="4206" spans="2:42" x14ac:dyDescent="0.25">
      <c r="B4206" s="161">
        <v>1260</v>
      </c>
      <c r="C4206" s="163">
        <v>0.33654600000000001</v>
      </c>
      <c r="D4206" s="8">
        <v>3</v>
      </c>
      <c r="E4206" s="165">
        <v>145.94</v>
      </c>
      <c r="L4206" s="161">
        <v>3788</v>
      </c>
      <c r="M4206" s="163">
        <v>0.29911300000000002</v>
      </c>
      <c r="N4206" s="8">
        <v>3</v>
      </c>
      <c r="O4206" s="165">
        <v>127.41</v>
      </c>
      <c r="Q4206" s="161">
        <v>11565</v>
      </c>
      <c r="R4206" s="163">
        <v>0.143015</v>
      </c>
      <c r="S4206" s="8" t="s">
        <v>4</v>
      </c>
      <c r="T4206" s="8" t="s">
        <v>5</v>
      </c>
      <c r="U4206" s="8">
        <v>0</v>
      </c>
      <c r="V4206" s="165">
        <v>58.09</v>
      </c>
      <c r="W4206" s="161">
        <v>4203</v>
      </c>
      <c r="X4206" s="159" t="s">
        <v>20</v>
      </c>
      <c r="AI4206" s="161">
        <v>7921</v>
      </c>
      <c r="AJ4206" s="163">
        <v>0.25807200000000002</v>
      </c>
      <c r="AK4206" s="8" t="s">
        <v>9</v>
      </c>
      <c r="AL4206" s="8" t="s">
        <v>10</v>
      </c>
      <c r="AM4206" s="8">
        <v>0</v>
      </c>
      <c r="AN4206" s="165">
        <v>43.89</v>
      </c>
      <c r="AO4206" s="161">
        <v>4209</v>
      </c>
      <c r="AP4206" s="159" t="s">
        <v>20</v>
      </c>
    </row>
    <row r="4207" spans="2:42" x14ac:dyDescent="0.25">
      <c r="B4207" s="161">
        <v>1271</v>
      </c>
      <c r="C4207" s="163">
        <v>0.413493</v>
      </c>
      <c r="D4207" s="8">
        <v>3</v>
      </c>
      <c r="E4207" s="165">
        <v>144.47</v>
      </c>
      <c r="L4207" s="161">
        <v>3789</v>
      </c>
      <c r="M4207" s="163">
        <v>1.3808320000000001</v>
      </c>
      <c r="N4207" s="8">
        <v>3</v>
      </c>
      <c r="O4207" s="165">
        <v>140.65</v>
      </c>
      <c r="Q4207" s="161">
        <v>11566</v>
      </c>
      <c r="R4207" s="163">
        <v>0.27454400000000001</v>
      </c>
      <c r="S4207" s="8" t="s">
        <v>6</v>
      </c>
      <c r="T4207" s="8" t="s">
        <v>5</v>
      </c>
      <c r="U4207" s="8">
        <v>0</v>
      </c>
      <c r="V4207" s="165">
        <v>51.65</v>
      </c>
      <c r="W4207" s="161">
        <v>4204</v>
      </c>
      <c r="X4207" s="159" t="s">
        <v>20</v>
      </c>
      <c r="AI4207" s="161">
        <v>7923</v>
      </c>
      <c r="AJ4207" s="163">
        <v>0.14312</v>
      </c>
      <c r="AK4207" s="8" t="s">
        <v>9</v>
      </c>
      <c r="AL4207" s="8" t="s">
        <v>10</v>
      </c>
      <c r="AM4207" s="8">
        <v>0</v>
      </c>
      <c r="AN4207" s="165">
        <v>40.58</v>
      </c>
      <c r="AO4207" s="161">
        <v>4210</v>
      </c>
      <c r="AP4207" s="159" t="s">
        <v>20</v>
      </c>
    </row>
    <row r="4208" spans="2:42" x14ac:dyDescent="0.25">
      <c r="B4208" s="161">
        <v>1277</v>
      </c>
      <c r="C4208" s="163">
        <v>0.13470399999999999</v>
      </c>
      <c r="D4208" s="8">
        <v>3</v>
      </c>
      <c r="E4208" s="165">
        <v>135.03</v>
      </c>
      <c r="L4208" s="161">
        <v>3803</v>
      </c>
      <c r="M4208" s="163">
        <v>0.65840200000000004</v>
      </c>
      <c r="N4208" s="8">
        <v>3</v>
      </c>
      <c r="O4208" s="165">
        <v>142.87</v>
      </c>
      <c r="Q4208" s="161">
        <v>11570</v>
      </c>
      <c r="R4208" s="163">
        <v>0.229993</v>
      </c>
      <c r="S4208" s="8" t="s">
        <v>4</v>
      </c>
      <c r="T4208" s="8" t="s">
        <v>5</v>
      </c>
      <c r="U4208" s="8">
        <v>0</v>
      </c>
      <c r="V4208" s="165">
        <v>43.91</v>
      </c>
      <c r="W4208" s="161">
        <v>4205</v>
      </c>
      <c r="X4208" s="159" t="s">
        <v>20</v>
      </c>
      <c r="AI4208" s="161">
        <v>7926</v>
      </c>
      <c r="AJ4208" s="163">
        <v>0.42697099999999999</v>
      </c>
      <c r="AK4208" s="8" t="s">
        <v>4</v>
      </c>
      <c r="AL4208" s="8" t="s">
        <v>5</v>
      </c>
      <c r="AM4208" s="8">
        <v>0</v>
      </c>
      <c r="AN4208" s="165">
        <v>54.9</v>
      </c>
      <c r="AO4208" s="161">
        <v>4211</v>
      </c>
      <c r="AP4208" s="159" t="s">
        <v>20</v>
      </c>
    </row>
    <row r="4209" spans="2:42" x14ac:dyDescent="0.25">
      <c r="B4209" s="161">
        <v>1279</v>
      </c>
      <c r="C4209" s="163">
        <v>0.20092099999999999</v>
      </c>
      <c r="D4209" s="8">
        <v>3</v>
      </c>
      <c r="E4209" s="165">
        <v>136.03</v>
      </c>
      <c r="L4209" s="161">
        <v>3804</v>
      </c>
      <c r="M4209" s="163">
        <v>0.59641200000000005</v>
      </c>
      <c r="N4209" s="8">
        <v>3</v>
      </c>
      <c r="O4209" s="165">
        <v>143.5</v>
      </c>
      <c r="Q4209" s="161">
        <v>11571</v>
      </c>
      <c r="R4209" s="163">
        <v>0.26144800000000001</v>
      </c>
      <c r="S4209" s="8" t="s">
        <v>4</v>
      </c>
      <c r="T4209" s="8" t="s">
        <v>5</v>
      </c>
      <c r="U4209" s="8">
        <v>0</v>
      </c>
      <c r="V4209" s="165">
        <v>44.25</v>
      </c>
      <c r="W4209" s="161">
        <v>4206</v>
      </c>
      <c r="X4209" s="159" t="s">
        <v>20</v>
      </c>
      <c r="AI4209" s="161">
        <v>7927</v>
      </c>
      <c r="AJ4209" s="163">
        <v>9.5061999999999994E-2</v>
      </c>
      <c r="AK4209" s="8" t="s">
        <v>4</v>
      </c>
      <c r="AL4209" s="8" t="s">
        <v>5</v>
      </c>
      <c r="AM4209" s="8">
        <v>0</v>
      </c>
      <c r="AN4209" s="165">
        <v>52.78</v>
      </c>
      <c r="AO4209" s="161">
        <v>4212</v>
      </c>
      <c r="AP4209" s="159" t="s">
        <v>18</v>
      </c>
    </row>
    <row r="4210" spans="2:42" x14ac:dyDescent="0.25">
      <c r="B4210" s="161">
        <v>1284</v>
      </c>
      <c r="C4210" s="163">
        <v>0.82240100000000005</v>
      </c>
      <c r="D4210" s="8">
        <v>3</v>
      </c>
      <c r="E4210" s="165">
        <v>125.54</v>
      </c>
      <c r="L4210" s="161">
        <v>3806</v>
      </c>
      <c r="M4210" s="163">
        <v>0.37370100000000001</v>
      </c>
      <c r="N4210" s="8">
        <v>3</v>
      </c>
      <c r="O4210" s="165">
        <v>140.25</v>
      </c>
      <c r="Q4210" s="161">
        <v>11574</v>
      </c>
      <c r="R4210" s="163">
        <v>0.26725900000000002</v>
      </c>
      <c r="S4210" s="8" t="s">
        <v>4</v>
      </c>
      <c r="T4210" s="8" t="s">
        <v>5</v>
      </c>
      <c r="U4210" s="8">
        <v>0</v>
      </c>
      <c r="V4210" s="165">
        <v>32.22</v>
      </c>
      <c r="W4210" s="161">
        <v>4207</v>
      </c>
      <c r="X4210" s="159" t="s">
        <v>20</v>
      </c>
      <c r="AI4210" s="161">
        <v>7929</v>
      </c>
      <c r="AJ4210" s="163">
        <v>0.17350099999999999</v>
      </c>
      <c r="AK4210" s="8" t="s">
        <v>9</v>
      </c>
      <c r="AL4210" s="8" t="s">
        <v>10</v>
      </c>
      <c r="AM4210" s="8">
        <v>0</v>
      </c>
      <c r="AN4210" s="165">
        <v>49.53</v>
      </c>
      <c r="AO4210" s="161">
        <v>4213</v>
      </c>
      <c r="AP4210" s="159" t="s">
        <v>20</v>
      </c>
    </row>
    <row r="4211" spans="2:42" x14ac:dyDescent="0.25">
      <c r="B4211" s="161">
        <v>1286</v>
      </c>
      <c r="C4211" s="163">
        <v>0.28629300000000002</v>
      </c>
      <c r="D4211" s="8">
        <v>3</v>
      </c>
      <c r="E4211" s="165">
        <v>136.13</v>
      </c>
      <c r="L4211" s="161">
        <v>3807</v>
      </c>
      <c r="M4211" s="163">
        <v>0.63973899999999995</v>
      </c>
      <c r="N4211" s="8">
        <v>3</v>
      </c>
      <c r="O4211" s="165">
        <v>140.04</v>
      </c>
      <c r="Q4211" s="161">
        <v>11576</v>
      </c>
      <c r="R4211" s="163">
        <v>0.23655100000000001</v>
      </c>
      <c r="S4211" s="8" t="s">
        <v>6</v>
      </c>
      <c r="T4211" s="8" t="s">
        <v>5</v>
      </c>
      <c r="U4211" s="8">
        <v>0</v>
      </c>
      <c r="V4211" s="165">
        <v>40.18</v>
      </c>
      <c r="W4211" s="161">
        <v>4208</v>
      </c>
      <c r="X4211" s="159" t="s">
        <v>20</v>
      </c>
      <c r="AI4211" s="161">
        <v>7930</v>
      </c>
      <c r="AJ4211" s="163">
        <v>0.117684</v>
      </c>
      <c r="AK4211" s="8" t="s">
        <v>9</v>
      </c>
      <c r="AL4211" s="8" t="s">
        <v>10</v>
      </c>
      <c r="AM4211" s="8">
        <v>0</v>
      </c>
      <c r="AN4211" s="165">
        <v>46.1</v>
      </c>
      <c r="AO4211" s="161">
        <v>4214</v>
      </c>
      <c r="AP4211" s="159" t="s">
        <v>17</v>
      </c>
    </row>
    <row r="4212" spans="2:42" x14ac:dyDescent="0.25">
      <c r="B4212" s="161">
        <v>1288</v>
      </c>
      <c r="C4212" s="163">
        <v>0.50162399999999996</v>
      </c>
      <c r="D4212" s="8">
        <v>3</v>
      </c>
      <c r="E4212" s="165">
        <v>131.29</v>
      </c>
      <c r="L4212" s="161">
        <v>3810</v>
      </c>
      <c r="M4212" s="163">
        <v>0.619309</v>
      </c>
      <c r="N4212" s="8">
        <v>3</v>
      </c>
      <c r="O4212" s="165">
        <v>127.62</v>
      </c>
      <c r="Q4212" s="161">
        <v>11578</v>
      </c>
      <c r="R4212" s="163">
        <v>0.17905799999999999</v>
      </c>
      <c r="S4212" s="8" t="s">
        <v>4</v>
      </c>
      <c r="T4212" s="8" t="s">
        <v>5</v>
      </c>
      <c r="U4212" s="8">
        <v>0</v>
      </c>
      <c r="V4212" s="165">
        <v>48.71</v>
      </c>
      <c r="W4212" s="161">
        <v>4209</v>
      </c>
      <c r="X4212" s="159" t="s">
        <v>20</v>
      </c>
      <c r="AI4212" s="161">
        <v>7932</v>
      </c>
      <c r="AJ4212" s="163">
        <v>0.90707199999999999</v>
      </c>
      <c r="AK4212" s="8" t="s">
        <v>9</v>
      </c>
      <c r="AL4212" s="8" t="s">
        <v>10</v>
      </c>
      <c r="AM4212" s="8">
        <v>0</v>
      </c>
      <c r="AN4212" s="165">
        <v>44.04</v>
      </c>
      <c r="AO4212" s="161">
        <v>4215</v>
      </c>
      <c r="AP4212" s="159" t="s">
        <v>18</v>
      </c>
    </row>
    <row r="4213" spans="2:42" x14ac:dyDescent="0.25">
      <c r="B4213" s="161">
        <v>1292</v>
      </c>
      <c r="C4213" s="163">
        <v>0.48253600000000002</v>
      </c>
      <c r="D4213" s="8">
        <v>3</v>
      </c>
      <c r="E4213" s="165">
        <v>128.94</v>
      </c>
      <c r="L4213" s="161">
        <v>3811</v>
      </c>
      <c r="M4213" s="163">
        <v>0.449575</v>
      </c>
      <c r="N4213" s="8">
        <v>3</v>
      </c>
      <c r="O4213" s="165">
        <v>137.87</v>
      </c>
      <c r="Q4213" s="161">
        <v>11580</v>
      </c>
      <c r="R4213" s="163">
        <v>6.9809999999999997E-2</v>
      </c>
      <c r="S4213" s="8" t="s">
        <v>7</v>
      </c>
      <c r="T4213" s="8" t="s">
        <v>5</v>
      </c>
      <c r="U4213" s="8">
        <v>0</v>
      </c>
      <c r="V4213" s="165">
        <v>46.33</v>
      </c>
      <c r="W4213" s="161">
        <v>4210</v>
      </c>
      <c r="X4213" s="159" t="s">
        <v>20</v>
      </c>
      <c r="AI4213" s="161">
        <v>7933</v>
      </c>
      <c r="AJ4213" s="163">
        <v>0.120238</v>
      </c>
      <c r="AK4213" s="8" t="s">
        <v>9</v>
      </c>
      <c r="AL4213" s="8" t="s">
        <v>10</v>
      </c>
      <c r="AM4213" s="8">
        <v>0</v>
      </c>
      <c r="AN4213" s="165">
        <v>51.35</v>
      </c>
      <c r="AO4213" s="161">
        <v>4216</v>
      </c>
      <c r="AP4213" s="159" t="s">
        <v>18</v>
      </c>
    </row>
    <row r="4214" spans="2:42" x14ac:dyDescent="0.25">
      <c r="B4214" s="161">
        <v>1294</v>
      </c>
      <c r="C4214" s="163">
        <v>0.65528799999999998</v>
      </c>
      <c r="D4214" s="8">
        <v>3</v>
      </c>
      <c r="E4214" s="165">
        <v>132.9</v>
      </c>
      <c r="L4214" s="161">
        <v>3819</v>
      </c>
      <c r="M4214" s="163">
        <v>0.59057700000000002</v>
      </c>
      <c r="N4214" s="8">
        <v>3</v>
      </c>
      <c r="O4214" s="165">
        <v>146.49</v>
      </c>
      <c r="Q4214" s="161">
        <v>11582</v>
      </c>
      <c r="R4214" s="163">
        <v>0.78756499999999996</v>
      </c>
      <c r="S4214" s="8" t="s">
        <v>4</v>
      </c>
      <c r="T4214" s="8" t="s">
        <v>5</v>
      </c>
      <c r="U4214" s="8">
        <v>0</v>
      </c>
      <c r="V4214" s="165">
        <v>52.24</v>
      </c>
      <c r="W4214" s="161">
        <v>4211</v>
      </c>
      <c r="X4214" s="159" t="s">
        <v>20</v>
      </c>
      <c r="AI4214" s="161">
        <v>7935</v>
      </c>
      <c r="AJ4214" s="163">
        <v>6.7629999999999996E-2</v>
      </c>
      <c r="AK4214" s="8" t="s">
        <v>4</v>
      </c>
      <c r="AL4214" s="8" t="s">
        <v>5</v>
      </c>
      <c r="AM4214" s="8">
        <v>0</v>
      </c>
      <c r="AN4214" s="165">
        <v>50.52</v>
      </c>
      <c r="AO4214" s="161">
        <v>4217</v>
      </c>
      <c r="AP4214" s="159" t="s">
        <v>19</v>
      </c>
    </row>
    <row r="4215" spans="2:42" x14ac:dyDescent="0.25">
      <c r="B4215" s="161">
        <v>1296</v>
      </c>
      <c r="C4215" s="163">
        <v>0.45381899999999997</v>
      </c>
      <c r="D4215" s="8">
        <v>3</v>
      </c>
      <c r="E4215" s="165">
        <v>141.71</v>
      </c>
      <c r="L4215" s="161">
        <v>3820</v>
      </c>
      <c r="M4215" s="163">
        <v>0.40002700000000002</v>
      </c>
      <c r="N4215" s="8">
        <v>3</v>
      </c>
      <c r="O4215" s="165">
        <v>150.74</v>
      </c>
      <c r="Q4215" s="161">
        <v>11585</v>
      </c>
      <c r="R4215" s="163">
        <v>6.2060999999999998E-2</v>
      </c>
      <c r="S4215" s="8" t="s">
        <v>4</v>
      </c>
      <c r="T4215" s="8" t="s">
        <v>5</v>
      </c>
      <c r="U4215" s="8">
        <v>0</v>
      </c>
      <c r="V4215" s="165">
        <v>36.479999999999997</v>
      </c>
      <c r="W4215" s="161">
        <v>4212</v>
      </c>
      <c r="X4215" s="159" t="s">
        <v>20</v>
      </c>
      <c r="AI4215" s="161">
        <v>7937</v>
      </c>
      <c r="AJ4215" s="163">
        <v>9.3780000000000002E-2</v>
      </c>
      <c r="AK4215" s="8" t="s">
        <v>4</v>
      </c>
      <c r="AL4215" s="8" t="s">
        <v>5</v>
      </c>
      <c r="AM4215" s="8">
        <v>0</v>
      </c>
      <c r="AN4215" s="165">
        <v>43.88</v>
      </c>
      <c r="AO4215" s="161">
        <v>4218</v>
      </c>
      <c r="AP4215" s="159" t="s">
        <v>20</v>
      </c>
    </row>
    <row r="4216" spans="2:42" x14ac:dyDescent="0.25">
      <c r="B4216" s="161">
        <v>1297</v>
      </c>
      <c r="C4216" s="163">
        <v>0.38744600000000001</v>
      </c>
      <c r="D4216" s="8">
        <v>3</v>
      </c>
      <c r="E4216" s="165">
        <v>136.25</v>
      </c>
      <c r="L4216" s="161">
        <v>3821</v>
      </c>
      <c r="M4216" s="163">
        <v>0.45640700000000001</v>
      </c>
      <c r="N4216" s="8">
        <v>3</v>
      </c>
      <c r="O4216" s="165">
        <v>139.94</v>
      </c>
      <c r="Q4216" s="161">
        <v>11588</v>
      </c>
      <c r="R4216" s="163">
        <v>0.132019</v>
      </c>
      <c r="S4216" s="8" t="s">
        <v>4</v>
      </c>
      <c r="T4216" s="8" t="s">
        <v>5</v>
      </c>
      <c r="U4216" s="8">
        <v>0</v>
      </c>
      <c r="V4216" s="165">
        <v>55.12</v>
      </c>
      <c r="W4216" s="161">
        <v>4213</v>
      </c>
      <c r="X4216" s="159" t="s">
        <v>20</v>
      </c>
      <c r="AI4216" s="161">
        <v>7941</v>
      </c>
      <c r="AJ4216" s="163">
        <v>0.27385300000000001</v>
      </c>
      <c r="AK4216" s="8" t="s">
        <v>9</v>
      </c>
      <c r="AL4216" s="8" t="s">
        <v>10</v>
      </c>
      <c r="AM4216" s="8">
        <v>0</v>
      </c>
      <c r="AN4216" s="165">
        <v>41.85</v>
      </c>
      <c r="AO4216" s="161">
        <v>4219</v>
      </c>
      <c r="AP4216" s="159" t="s">
        <v>20</v>
      </c>
    </row>
    <row r="4217" spans="2:42" x14ac:dyDescent="0.25">
      <c r="B4217" s="161">
        <v>1300</v>
      </c>
      <c r="C4217" s="163">
        <v>0.30251400000000001</v>
      </c>
      <c r="D4217" s="8">
        <v>3</v>
      </c>
      <c r="E4217" s="165">
        <v>131.74</v>
      </c>
      <c r="L4217" s="161">
        <v>3822</v>
      </c>
      <c r="M4217" s="163">
        <v>0.33339099999999999</v>
      </c>
      <c r="N4217" s="8">
        <v>3</v>
      </c>
      <c r="O4217" s="165">
        <v>130.04</v>
      </c>
      <c r="Q4217" s="161">
        <v>11590</v>
      </c>
      <c r="R4217" s="163">
        <v>0.470611</v>
      </c>
      <c r="S4217" s="8" t="s">
        <v>4</v>
      </c>
      <c r="T4217" s="8" t="s">
        <v>5</v>
      </c>
      <c r="U4217" s="8">
        <v>0</v>
      </c>
      <c r="V4217" s="165">
        <v>45.14</v>
      </c>
      <c r="W4217" s="161">
        <v>4214</v>
      </c>
      <c r="X4217" s="159" t="s">
        <v>20</v>
      </c>
      <c r="AI4217" s="161">
        <v>7942</v>
      </c>
      <c r="AJ4217" s="163">
        <v>0.243559</v>
      </c>
      <c r="AK4217" s="8" t="s">
        <v>9</v>
      </c>
      <c r="AL4217" s="8" t="s">
        <v>10</v>
      </c>
      <c r="AM4217" s="8">
        <v>0</v>
      </c>
      <c r="AN4217" s="165">
        <v>49.58</v>
      </c>
      <c r="AO4217" s="161">
        <v>4220</v>
      </c>
      <c r="AP4217" s="159" t="s">
        <v>20</v>
      </c>
    </row>
    <row r="4218" spans="2:42" x14ac:dyDescent="0.25">
      <c r="B4218" s="161">
        <v>1301</v>
      </c>
      <c r="C4218" s="163">
        <v>0.38</v>
      </c>
      <c r="D4218" s="8">
        <v>3</v>
      </c>
      <c r="E4218" s="165">
        <v>137.71</v>
      </c>
      <c r="L4218" s="161">
        <v>3842</v>
      </c>
      <c r="M4218" s="163">
        <v>0.34567599999999998</v>
      </c>
      <c r="N4218" s="8">
        <v>3</v>
      </c>
      <c r="O4218" s="165">
        <v>138.21</v>
      </c>
      <c r="Q4218" s="161">
        <v>11593</v>
      </c>
      <c r="R4218" s="163">
        <v>0.38849499999999998</v>
      </c>
      <c r="S4218" s="8" t="s">
        <v>4</v>
      </c>
      <c r="T4218" s="8" t="s">
        <v>5</v>
      </c>
      <c r="U4218" s="8">
        <v>0</v>
      </c>
      <c r="V4218" s="165">
        <v>41.69</v>
      </c>
      <c r="W4218" s="161">
        <v>4215</v>
      </c>
      <c r="X4218" s="159" t="s">
        <v>20</v>
      </c>
      <c r="AI4218" s="161">
        <v>7947</v>
      </c>
      <c r="AJ4218" s="163">
        <v>0.123516</v>
      </c>
      <c r="AK4218" s="8" t="s">
        <v>4</v>
      </c>
      <c r="AL4218" s="8" t="s">
        <v>5</v>
      </c>
      <c r="AM4218" s="8">
        <v>0</v>
      </c>
      <c r="AN4218" s="165">
        <v>43.29</v>
      </c>
      <c r="AO4218" s="161">
        <v>4221</v>
      </c>
      <c r="AP4218" s="159" t="s">
        <v>18</v>
      </c>
    </row>
    <row r="4219" spans="2:42" x14ac:dyDescent="0.25">
      <c r="B4219" s="161">
        <v>1302</v>
      </c>
      <c r="C4219" s="163">
        <v>0.422207</v>
      </c>
      <c r="D4219" s="8">
        <v>3</v>
      </c>
      <c r="E4219" s="165">
        <v>138.62</v>
      </c>
      <c r="L4219" s="161">
        <v>3843</v>
      </c>
      <c r="M4219" s="163">
        <v>0.28000000000000003</v>
      </c>
      <c r="N4219" s="8">
        <v>3</v>
      </c>
      <c r="O4219" s="165">
        <v>126.77</v>
      </c>
      <c r="Q4219" s="161">
        <v>11595</v>
      </c>
      <c r="R4219" s="163">
        <v>0.46421600000000002</v>
      </c>
      <c r="S4219" s="8" t="s">
        <v>4</v>
      </c>
      <c r="T4219" s="8" t="s">
        <v>5</v>
      </c>
      <c r="U4219" s="8">
        <v>0</v>
      </c>
      <c r="V4219" s="165">
        <v>57.09</v>
      </c>
      <c r="W4219" s="161">
        <v>4216</v>
      </c>
      <c r="X4219" s="159" t="s">
        <v>18</v>
      </c>
      <c r="AI4219" s="161">
        <v>7949</v>
      </c>
      <c r="AJ4219" s="163">
        <v>0.23019600000000001</v>
      </c>
      <c r="AK4219" s="8" t="s">
        <v>9</v>
      </c>
      <c r="AL4219" s="8" t="s">
        <v>10</v>
      </c>
      <c r="AM4219" s="8">
        <v>0</v>
      </c>
      <c r="AN4219" s="165">
        <v>45.82</v>
      </c>
      <c r="AO4219" s="161">
        <v>4222</v>
      </c>
      <c r="AP4219" s="159" t="s">
        <v>18</v>
      </c>
    </row>
    <row r="4220" spans="2:42" x14ac:dyDescent="0.25">
      <c r="B4220" s="161">
        <v>1304</v>
      </c>
      <c r="C4220" s="163">
        <v>0.620085</v>
      </c>
      <c r="D4220" s="8">
        <v>3</v>
      </c>
      <c r="E4220" s="165">
        <v>137.09</v>
      </c>
      <c r="L4220" s="161">
        <v>3845</v>
      </c>
      <c r="M4220" s="163">
        <v>0.41674499999999998</v>
      </c>
      <c r="N4220" s="8">
        <v>3</v>
      </c>
      <c r="O4220" s="165">
        <v>133.46</v>
      </c>
      <c r="Q4220" s="161">
        <v>11596</v>
      </c>
      <c r="R4220" s="163">
        <v>0.13081699999999999</v>
      </c>
      <c r="S4220" s="8" t="s">
        <v>4</v>
      </c>
      <c r="T4220" s="8" t="s">
        <v>5</v>
      </c>
      <c r="U4220" s="8">
        <v>0</v>
      </c>
      <c r="V4220" s="165">
        <v>54.05</v>
      </c>
      <c r="W4220" s="161">
        <v>4217</v>
      </c>
      <c r="X4220" s="159" t="s">
        <v>20</v>
      </c>
      <c r="AI4220" s="161">
        <v>7950</v>
      </c>
      <c r="AJ4220" s="163">
        <v>0.12617</v>
      </c>
      <c r="AK4220" s="8" t="s">
        <v>9</v>
      </c>
      <c r="AL4220" s="8" t="s">
        <v>10</v>
      </c>
      <c r="AM4220" s="8">
        <v>0</v>
      </c>
      <c r="AN4220" s="165">
        <v>33.26</v>
      </c>
      <c r="AO4220" s="161">
        <v>4223</v>
      </c>
      <c r="AP4220" s="159" t="s">
        <v>20</v>
      </c>
    </row>
    <row r="4221" spans="2:42" x14ac:dyDescent="0.25">
      <c r="B4221" s="161">
        <v>1306</v>
      </c>
      <c r="C4221" s="163">
        <v>0.39944200000000002</v>
      </c>
      <c r="D4221" s="8">
        <v>3</v>
      </c>
      <c r="E4221" s="165">
        <v>139.03</v>
      </c>
      <c r="L4221" s="161">
        <v>3848</v>
      </c>
      <c r="M4221" s="163">
        <v>0.13386400000000001</v>
      </c>
      <c r="N4221" s="8">
        <v>3</v>
      </c>
      <c r="O4221" s="165">
        <v>126.43</v>
      </c>
      <c r="Q4221" s="161">
        <v>11601</v>
      </c>
      <c r="R4221" s="163">
        <v>0.11010499999999999</v>
      </c>
      <c r="S4221" s="8" t="s">
        <v>4</v>
      </c>
      <c r="T4221" s="8" t="s">
        <v>5</v>
      </c>
      <c r="U4221" s="8">
        <v>0</v>
      </c>
      <c r="V4221" s="165">
        <v>53.9</v>
      </c>
      <c r="W4221" s="161">
        <v>4218</v>
      </c>
      <c r="X4221" s="159" t="s">
        <v>20</v>
      </c>
      <c r="AI4221" s="161">
        <v>7953</v>
      </c>
      <c r="AJ4221" s="163">
        <v>0.30505199999999999</v>
      </c>
      <c r="AK4221" s="8" t="s">
        <v>9</v>
      </c>
      <c r="AL4221" s="8" t="s">
        <v>10</v>
      </c>
      <c r="AM4221" s="8">
        <v>0</v>
      </c>
      <c r="AN4221" s="165">
        <v>41.42</v>
      </c>
      <c r="AO4221" s="161">
        <v>4224</v>
      </c>
      <c r="AP4221" s="159" t="s">
        <v>18</v>
      </c>
    </row>
    <row r="4222" spans="2:42" x14ac:dyDescent="0.25">
      <c r="B4222" s="161">
        <v>1314</v>
      </c>
      <c r="C4222" s="163">
        <v>0.251245</v>
      </c>
      <c r="D4222" s="8">
        <v>3</v>
      </c>
      <c r="E4222" s="165">
        <v>134.5</v>
      </c>
      <c r="L4222" s="161">
        <v>3853</v>
      </c>
      <c r="M4222" s="163">
        <v>0.41688999999999998</v>
      </c>
      <c r="N4222" s="8">
        <v>3</v>
      </c>
      <c r="O4222" s="165">
        <v>139.63</v>
      </c>
      <c r="Q4222" s="161">
        <v>11603</v>
      </c>
      <c r="R4222" s="163">
        <v>0.47387000000000001</v>
      </c>
      <c r="S4222" s="8" t="s">
        <v>4</v>
      </c>
      <c r="T4222" s="8" t="s">
        <v>5</v>
      </c>
      <c r="U4222" s="8">
        <v>0</v>
      </c>
      <c r="V4222" s="165">
        <v>55.25</v>
      </c>
      <c r="W4222" s="161">
        <v>4219</v>
      </c>
      <c r="X4222" s="159" t="s">
        <v>20</v>
      </c>
      <c r="AI4222" s="161">
        <v>7954</v>
      </c>
      <c r="AJ4222" s="163">
        <v>0.34581200000000001</v>
      </c>
      <c r="AK4222" s="8" t="s">
        <v>12</v>
      </c>
      <c r="AL4222" s="8" t="s">
        <v>13</v>
      </c>
      <c r="AM4222" s="8">
        <v>0</v>
      </c>
      <c r="AN4222" s="165">
        <v>48.56</v>
      </c>
      <c r="AO4222" s="161">
        <v>4225</v>
      </c>
      <c r="AP4222" s="159" t="s">
        <v>18</v>
      </c>
    </row>
    <row r="4223" spans="2:42" x14ac:dyDescent="0.25">
      <c r="B4223" s="161">
        <v>1328</v>
      </c>
      <c r="C4223" s="163">
        <v>0.34216400000000002</v>
      </c>
      <c r="D4223" s="8">
        <v>3</v>
      </c>
      <c r="E4223" s="165">
        <v>128.41</v>
      </c>
      <c r="L4223" s="161">
        <v>3854</v>
      </c>
      <c r="M4223" s="163">
        <v>0.42334699999999997</v>
      </c>
      <c r="N4223" s="8">
        <v>3</v>
      </c>
      <c r="O4223" s="165">
        <v>149.59</v>
      </c>
      <c r="Q4223" s="161">
        <v>11606</v>
      </c>
      <c r="R4223" s="163">
        <v>0.18725700000000001</v>
      </c>
      <c r="S4223" s="8" t="s">
        <v>4</v>
      </c>
      <c r="T4223" s="8" t="s">
        <v>5</v>
      </c>
      <c r="U4223" s="8">
        <v>0</v>
      </c>
      <c r="V4223" s="165">
        <v>45.74</v>
      </c>
      <c r="W4223" s="161">
        <v>4220</v>
      </c>
      <c r="X4223" s="159" t="s">
        <v>18</v>
      </c>
      <c r="AI4223" s="161">
        <v>7955</v>
      </c>
      <c r="AJ4223" s="163">
        <v>0.35971700000000001</v>
      </c>
      <c r="AK4223" s="8" t="s">
        <v>9</v>
      </c>
      <c r="AL4223" s="8" t="s">
        <v>10</v>
      </c>
      <c r="AM4223" s="8">
        <v>0</v>
      </c>
      <c r="AN4223" s="165">
        <v>47.66</v>
      </c>
      <c r="AO4223" s="161">
        <v>4226</v>
      </c>
      <c r="AP4223" s="159" t="s">
        <v>20</v>
      </c>
    </row>
    <row r="4224" spans="2:42" x14ac:dyDescent="0.25">
      <c r="B4224" s="161">
        <v>1345</v>
      </c>
      <c r="C4224" s="163">
        <v>0.14466300000000001</v>
      </c>
      <c r="D4224" s="8">
        <v>3</v>
      </c>
      <c r="E4224" s="165">
        <v>150.01</v>
      </c>
      <c r="L4224" s="161">
        <v>3867</v>
      </c>
      <c r="M4224" s="163">
        <v>0.56106400000000001</v>
      </c>
      <c r="N4224" s="8">
        <v>3</v>
      </c>
      <c r="O4224" s="165">
        <v>151.94</v>
      </c>
      <c r="Q4224" s="161">
        <v>11609</v>
      </c>
      <c r="R4224" s="163">
        <v>0.173378</v>
      </c>
      <c r="S4224" s="8" t="s">
        <v>4</v>
      </c>
      <c r="T4224" s="8" t="s">
        <v>5</v>
      </c>
      <c r="U4224" s="8">
        <v>0</v>
      </c>
      <c r="V4224" s="165">
        <v>52.31</v>
      </c>
      <c r="W4224" s="161">
        <v>4221</v>
      </c>
      <c r="X4224" s="159" t="s">
        <v>20</v>
      </c>
      <c r="AI4224" s="161">
        <v>7956</v>
      </c>
      <c r="AJ4224" s="163">
        <v>7.6128000000000001E-2</v>
      </c>
      <c r="AK4224" s="8" t="s">
        <v>4</v>
      </c>
      <c r="AL4224" s="8" t="s">
        <v>5</v>
      </c>
      <c r="AM4224" s="8">
        <v>0</v>
      </c>
      <c r="AN4224" s="165">
        <v>47.24</v>
      </c>
      <c r="AO4224" s="161">
        <v>4227</v>
      </c>
      <c r="AP4224" s="159" t="s">
        <v>18</v>
      </c>
    </row>
    <row r="4225" spans="2:42" x14ac:dyDescent="0.25">
      <c r="B4225" s="161">
        <v>1365</v>
      </c>
      <c r="C4225" s="163">
        <v>0.533802</v>
      </c>
      <c r="D4225" s="8">
        <v>3</v>
      </c>
      <c r="E4225" s="165">
        <v>129.09</v>
      </c>
      <c r="L4225" s="161">
        <v>3873</v>
      </c>
      <c r="M4225" s="163">
        <v>0.34492600000000001</v>
      </c>
      <c r="N4225" s="8">
        <v>3</v>
      </c>
      <c r="O4225" s="165">
        <v>128.44999999999999</v>
      </c>
      <c r="Q4225" s="161">
        <v>11612</v>
      </c>
      <c r="R4225" s="163">
        <v>0.103502</v>
      </c>
      <c r="S4225" s="8" t="s">
        <v>4</v>
      </c>
      <c r="T4225" s="8" t="s">
        <v>5</v>
      </c>
      <c r="U4225" s="8">
        <v>0</v>
      </c>
      <c r="V4225" s="165">
        <v>57.51</v>
      </c>
      <c r="W4225" s="161">
        <v>4222</v>
      </c>
      <c r="X4225" s="159" t="s">
        <v>20</v>
      </c>
      <c r="AI4225" s="161">
        <v>7957</v>
      </c>
      <c r="AJ4225" s="163">
        <v>0.96149200000000001</v>
      </c>
      <c r="AK4225" s="8" t="s">
        <v>11</v>
      </c>
      <c r="AL4225" s="8" t="s">
        <v>10</v>
      </c>
      <c r="AM4225" s="8">
        <v>0</v>
      </c>
      <c r="AN4225" s="165">
        <v>46.41</v>
      </c>
      <c r="AO4225" s="161">
        <v>4228</v>
      </c>
      <c r="AP4225" s="159" t="s">
        <v>20</v>
      </c>
    </row>
    <row r="4226" spans="2:42" x14ac:dyDescent="0.25">
      <c r="B4226" s="161">
        <v>1379</v>
      </c>
      <c r="C4226" s="163">
        <v>0.51129000000000002</v>
      </c>
      <c r="D4226" s="8">
        <v>3</v>
      </c>
      <c r="E4226" s="165">
        <v>131.75</v>
      </c>
      <c r="L4226" s="161">
        <v>3875</v>
      </c>
      <c r="M4226" s="163">
        <v>0.22450600000000001</v>
      </c>
      <c r="N4226" s="8">
        <v>3</v>
      </c>
      <c r="O4226" s="165">
        <v>134.97999999999999</v>
      </c>
      <c r="Q4226" s="161">
        <v>11614</v>
      </c>
      <c r="R4226" s="163">
        <v>7.0385000000000003E-2</v>
      </c>
      <c r="S4226" s="8" t="s">
        <v>4</v>
      </c>
      <c r="T4226" s="8" t="s">
        <v>5</v>
      </c>
      <c r="U4226" s="8">
        <v>0</v>
      </c>
      <c r="V4226" s="165">
        <v>48.97</v>
      </c>
      <c r="W4226" s="161">
        <v>4223</v>
      </c>
      <c r="X4226" s="159" t="s">
        <v>20</v>
      </c>
      <c r="AI4226" s="161">
        <v>7959</v>
      </c>
      <c r="AJ4226" s="163">
        <v>0.158134</v>
      </c>
      <c r="AK4226" s="8" t="s">
        <v>9</v>
      </c>
      <c r="AL4226" s="8" t="s">
        <v>10</v>
      </c>
      <c r="AM4226" s="8">
        <v>0</v>
      </c>
      <c r="AN4226" s="165">
        <v>43.98</v>
      </c>
      <c r="AO4226" s="161">
        <v>4229</v>
      </c>
      <c r="AP4226" s="159" t="s">
        <v>20</v>
      </c>
    </row>
    <row r="4227" spans="2:42" x14ac:dyDescent="0.25">
      <c r="B4227" s="161">
        <v>1382</v>
      </c>
      <c r="C4227" s="163">
        <v>0.76603399999999999</v>
      </c>
      <c r="D4227" s="8">
        <v>3</v>
      </c>
      <c r="E4227" s="165">
        <v>132.55000000000001</v>
      </c>
      <c r="L4227" s="161">
        <v>3876</v>
      </c>
      <c r="M4227" s="163">
        <v>0.29561799999999999</v>
      </c>
      <c r="N4227" s="8">
        <v>3</v>
      </c>
      <c r="O4227" s="165">
        <v>125.56</v>
      </c>
      <c r="Q4227" s="161">
        <v>11616</v>
      </c>
      <c r="R4227" s="163">
        <v>0.36693999999999999</v>
      </c>
      <c r="S4227" s="8" t="s">
        <v>4</v>
      </c>
      <c r="T4227" s="8" t="s">
        <v>5</v>
      </c>
      <c r="U4227" s="8">
        <v>0</v>
      </c>
      <c r="V4227" s="165">
        <v>55.66</v>
      </c>
      <c r="W4227" s="161">
        <v>4224</v>
      </c>
      <c r="X4227" s="159" t="s">
        <v>20</v>
      </c>
      <c r="AI4227" s="161">
        <v>7960</v>
      </c>
      <c r="AJ4227" s="163">
        <v>9.4160999999999995E-2</v>
      </c>
      <c r="AK4227" s="8" t="s">
        <v>4</v>
      </c>
      <c r="AL4227" s="8" t="s">
        <v>5</v>
      </c>
      <c r="AM4227" s="8">
        <v>0</v>
      </c>
      <c r="AN4227" s="165">
        <v>49.78</v>
      </c>
      <c r="AO4227" s="161">
        <v>4230</v>
      </c>
      <c r="AP4227" s="159" t="s">
        <v>20</v>
      </c>
    </row>
    <row r="4228" spans="2:42" x14ac:dyDescent="0.25">
      <c r="B4228" s="161">
        <v>1395</v>
      </c>
      <c r="C4228" s="163">
        <v>0.30341099999999999</v>
      </c>
      <c r="D4228" s="8">
        <v>3</v>
      </c>
      <c r="E4228" s="165">
        <v>138.88999999999999</v>
      </c>
      <c r="L4228" s="161">
        <v>3878</v>
      </c>
      <c r="M4228" s="163">
        <v>0.32632800000000001</v>
      </c>
      <c r="N4228" s="8">
        <v>3</v>
      </c>
      <c r="O4228" s="165">
        <v>138.94999999999999</v>
      </c>
      <c r="Q4228" s="161">
        <v>11618</v>
      </c>
      <c r="R4228" s="163">
        <v>0.16552700000000001</v>
      </c>
      <c r="S4228" s="8" t="s">
        <v>11</v>
      </c>
      <c r="T4228" s="8" t="s">
        <v>10</v>
      </c>
      <c r="U4228" s="8">
        <v>0</v>
      </c>
      <c r="V4228" s="165">
        <v>57.43</v>
      </c>
      <c r="W4228" s="161">
        <v>4225</v>
      </c>
      <c r="X4228" s="159" t="s">
        <v>20</v>
      </c>
      <c r="AI4228" s="161">
        <v>7961</v>
      </c>
      <c r="AJ4228" s="163">
        <v>0.71154600000000001</v>
      </c>
      <c r="AK4228" s="8" t="s">
        <v>9</v>
      </c>
      <c r="AL4228" s="8" t="s">
        <v>10</v>
      </c>
      <c r="AM4228" s="8">
        <v>0</v>
      </c>
      <c r="AN4228" s="165">
        <v>43.01</v>
      </c>
      <c r="AO4228" s="161">
        <v>4231</v>
      </c>
      <c r="AP4228" s="159" t="s">
        <v>18</v>
      </c>
    </row>
    <row r="4229" spans="2:42" x14ac:dyDescent="0.25">
      <c r="B4229" s="161">
        <v>1398</v>
      </c>
      <c r="C4229" s="163">
        <v>0.189608</v>
      </c>
      <c r="D4229" s="8">
        <v>3</v>
      </c>
      <c r="E4229" s="165">
        <v>143.63999999999999</v>
      </c>
      <c r="L4229" s="161">
        <v>3881</v>
      </c>
      <c r="M4229" s="163">
        <v>0.65801100000000001</v>
      </c>
      <c r="N4229" s="8">
        <v>3</v>
      </c>
      <c r="O4229" s="165">
        <v>128.55000000000001</v>
      </c>
      <c r="Q4229" s="161">
        <v>11619</v>
      </c>
      <c r="R4229" s="163">
        <v>0.11498800000000001</v>
      </c>
      <c r="S4229" s="8" t="s">
        <v>4</v>
      </c>
      <c r="T4229" s="8" t="s">
        <v>5</v>
      </c>
      <c r="U4229" s="8">
        <v>0</v>
      </c>
      <c r="V4229" s="165">
        <v>55.09</v>
      </c>
      <c r="W4229" s="161">
        <v>4226</v>
      </c>
      <c r="X4229" s="159" t="s">
        <v>20</v>
      </c>
      <c r="AI4229" s="161">
        <v>7966</v>
      </c>
      <c r="AJ4229" s="163">
        <v>0.72179300000000002</v>
      </c>
      <c r="AK4229" s="8" t="s">
        <v>9</v>
      </c>
      <c r="AL4229" s="8" t="s">
        <v>10</v>
      </c>
      <c r="AM4229" s="8">
        <v>0</v>
      </c>
      <c r="AN4229" s="165">
        <v>44.47</v>
      </c>
      <c r="AO4229" s="161">
        <v>4232</v>
      </c>
      <c r="AP4229" s="159" t="s">
        <v>18</v>
      </c>
    </row>
    <row r="4230" spans="2:42" x14ac:dyDescent="0.25">
      <c r="B4230" s="161">
        <v>1402</v>
      </c>
      <c r="C4230" s="163">
        <v>0.18846199999999999</v>
      </c>
      <c r="D4230" s="8">
        <v>3</v>
      </c>
      <c r="E4230" s="165">
        <v>136.76</v>
      </c>
      <c r="L4230" s="161">
        <v>3882</v>
      </c>
      <c r="M4230" s="163">
        <v>0.77839100000000006</v>
      </c>
      <c r="N4230" s="8">
        <v>3</v>
      </c>
      <c r="O4230" s="165">
        <v>134.53</v>
      </c>
      <c r="Q4230" s="161">
        <v>11621</v>
      </c>
      <c r="R4230" s="163">
        <v>0.24987400000000001</v>
      </c>
      <c r="S4230" s="8" t="s">
        <v>4</v>
      </c>
      <c r="T4230" s="8" t="s">
        <v>5</v>
      </c>
      <c r="U4230" s="8">
        <v>0</v>
      </c>
      <c r="V4230" s="165">
        <v>55.01</v>
      </c>
      <c r="W4230" s="161">
        <v>4227</v>
      </c>
      <c r="X4230" s="159" t="s">
        <v>20</v>
      </c>
      <c r="AI4230" s="161">
        <v>7968</v>
      </c>
      <c r="AJ4230" s="163">
        <v>0.57999699999999998</v>
      </c>
      <c r="AK4230" s="8" t="s">
        <v>9</v>
      </c>
      <c r="AL4230" s="8" t="s">
        <v>10</v>
      </c>
      <c r="AM4230" s="8">
        <v>0</v>
      </c>
      <c r="AN4230" s="165">
        <v>50.21</v>
      </c>
      <c r="AO4230" s="161">
        <v>4233</v>
      </c>
      <c r="AP4230" s="159" t="s">
        <v>20</v>
      </c>
    </row>
    <row r="4231" spans="2:42" x14ac:dyDescent="0.25">
      <c r="B4231" s="161">
        <v>1404</v>
      </c>
      <c r="C4231" s="163">
        <v>0.26766499999999999</v>
      </c>
      <c r="D4231" s="8">
        <v>3</v>
      </c>
      <c r="E4231" s="165">
        <v>147.05000000000001</v>
      </c>
      <c r="L4231" s="161">
        <v>3884</v>
      </c>
      <c r="M4231" s="163">
        <v>0.63134500000000005</v>
      </c>
      <c r="N4231" s="8">
        <v>3</v>
      </c>
      <c r="O4231" s="165">
        <v>136.83000000000001</v>
      </c>
      <c r="Q4231" s="161">
        <v>11624</v>
      </c>
      <c r="R4231" s="163">
        <v>0.29295199999999999</v>
      </c>
      <c r="S4231" s="8" t="s">
        <v>6</v>
      </c>
      <c r="T4231" s="8" t="s">
        <v>5</v>
      </c>
      <c r="U4231" s="8">
        <v>0</v>
      </c>
      <c r="V4231" s="165">
        <v>51.17</v>
      </c>
      <c r="W4231" s="161">
        <v>4228</v>
      </c>
      <c r="X4231" s="159" t="s">
        <v>20</v>
      </c>
      <c r="AI4231" s="161">
        <v>7970</v>
      </c>
      <c r="AJ4231" s="163">
        <v>0.21351500000000001</v>
      </c>
      <c r="AK4231" s="8" t="s">
        <v>9</v>
      </c>
      <c r="AL4231" s="8" t="s">
        <v>10</v>
      </c>
      <c r="AM4231" s="8">
        <v>0</v>
      </c>
      <c r="AN4231" s="165">
        <v>48.78</v>
      </c>
      <c r="AO4231" s="161">
        <v>4234</v>
      </c>
      <c r="AP4231" s="159" t="s">
        <v>18</v>
      </c>
    </row>
    <row r="4232" spans="2:42" x14ac:dyDescent="0.25">
      <c r="B4232" s="161">
        <v>1411</v>
      </c>
      <c r="C4232" s="163">
        <v>0.19664000000000001</v>
      </c>
      <c r="D4232" s="8">
        <v>3</v>
      </c>
      <c r="E4232" s="165">
        <v>153.51</v>
      </c>
      <c r="L4232" s="161">
        <v>3885</v>
      </c>
      <c r="M4232" s="163">
        <v>0.68849499999999997</v>
      </c>
      <c r="N4232" s="8">
        <v>3</v>
      </c>
      <c r="O4232" s="165">
        <v>132.83000000000001</v>
      </c>
      <c r="Q4232" s="161">
        <v>11626</v>
      </c>
      <c r="R4232" s="163">
        <v>0.18520500000000001</v>
      </c>
      <c r="S4232" s="8" t="s">
        <v>4</v>
      </c>
      <c r="T4232" s="8" t="s">
        <v>5</v>
      </c>
      <c r="U4232" s="8">
        <v>0</v>
      </c>
      <c r="V4232" s="165">
        <v>50.5</v>
      </c>
      <c r="W4232" s="161">
        <v>4229</v>
      </c>
      <c r="X4232" s="159" t="s">
        <v>20</v>
      </c>
      <c r="AI4232" s="161">
        <v>7971</v>
      </c>
      <c r="AJ4232" s="163">
        <v>0.18446299999999999</v>
      </c>
      <c r="AK4232" s="8" t="s">
        <v>9</v>
      </c>
      <c r="AL4232" s="8" t="s">
        <v>10</v>
      </c>
      <c r="AM4232" s="8">
        <v>0</v>
      </c>
      <c r="AN4232" s="165">
        <v>50.19</v>
      </c>
      <c r="AO4232" s="161">
        <v>4235</v>
      </c>
      <c r="AP4232" s="159" t="s">
        <v>20</v>
      </c>
    </row>
    <row r="4233" spans="2:42" x14ac:dyDescent="0.25">
      <c r="B4233" s="161">
        <v>1414</v>
      </c>
      <c r="C4233" s="163">
        <v>0.307919</v>
      </c>
      <c r="D4233" s="8">
        <v>3</v>
      </c>
      <c r="E4233" s="165">
        <v>152.33000000000001</v>
      </c>
      <c r="L4233" s="161">
        <v>3898</v>
      </c>
      <c r="M4233" s="163">
        <v>0.45022200000000001</v>
      </c>
      <c r="N4233" s="8">
        <v>3</v>
      </c>
      <c r="O4233" s="165">
        <v>129.26</v>
      </c>
      <c r="Q4233" s="161">
        <v>11628</v>
      </c>
      <c r="R4233" s="163">
        <v>0.19042200000000001</v>
      </c>
      <c r="S4233" s="8" t="s">
        <v>7</v>
      </c>
      <c r="T4233" s="8" t="s">
        <v>5</v>
      </c>
      <c r="U4233" s="8">
        <v>0</v>
      </c>
      <c r="V4233" s="165">
        <v>40.590000000000003</v>
      </c>
      <c r="W4233" s="161">
        <v>4230</v>
      </c>
      <c r="X4233" s="159" t="s">
        <v>20</v>
      </c>
      <c r="AI4233" s="161">
        <v>7974</v>
      </c>
      <c r="AJ4233" s="163">
        <v>0.35395399999999999</v>
      </c>
      <c r="AK4233" s="8" t="s">
        <v>9</v>
      </c>
      <c r="AL4233" s="8" t="s">
        <v>10</v>
      </c>
      <c r="AM4233" s="8">
        <v>0</v>
      </c>
      <c r="AN4233" s="165">
        <v>49.66</v>
      </c>
      <c r="AO4233" s="161">
        <v>4236</v>
      </c>
      <c r="AP4233" s="159" t="s">
        <v>18</v>
      </c>
    </row>
    <row r="4234" spans="2:42" x14ac:dyDescent="0.25">
      <c r="B4234" s="161">
        <v>1434</v>
      </c>
      <c r="C4234" s="163">
        <v>0.41428199999999998</v>
      </c>
      <c r="D4234" s="8">
        <v>3</v>
      </c>
      <c r="E4234" s="165">
        <v>137.33000000000001</v>
      </c>
      <c r="L4234" s="161">
        <v>3900</v>
      </c>
      <c r="M4234" s="163">
        <v>0.57727200000000001</v>
      </c>
      <c r="N4234" s="8">
        <v>3</v>
      </c>
      <c r="O4234" s="165">
        <v>127.37</v>
      </c>
      <c r="Q4234" s="161">
        <v>11630</v>
      </c>
      <c r="R4234" s="163">
        <v>0.31052000000000002</v>
      </c>
      <c r="S4234" s="8" t="s">
        <v>4</v>
      </c>
      <c r="T4234" s="8" t="s">
        <v>5</v>
      </c>
      <c r="U4234" s="8">
        <v>0</v>
      </c>
      <c r="V4234" s="165">
        <v>42.43</v>
      </c>
      <c r="W4234" s="161">
        <v>4231</v>
      </c>
      <c r="X4234" s="159" t="s">
        <v>20</v>
      </c>
      <c r="AI4234" s="161">
        <v>7977</v>
      </c>
      <c r="AJ4234" s="163">
        <v>0.37438500000000002</v>
      </c>
      <c r="AK4234" s="8" t="s">
        <v>4</v>
      </c>
      <c r="AL4234" s="8" t="s">
        <v>5</v>
      </c>
      <c r="AM4234" s="8">
        <v>0</v>
      </c>
      <c r="AN4234" s="165">
        <v>48.94</v>
      </c>
      <c r="AO4234" s="161">
        <v>4237</v>
      </c>
      <c r="AP4234" s="159" t="s">
        <v>18</v>
      </c>
    </row>
    <row r="4235" spans="2:42" x14ac:dyDescent="0.25">
      <c r="B4235" s="161">
        <v>1436</v>
      </c>
      <c r="C4235" s="163">
        <v>0.21018800000000001</v>
      </c>
      <c r="D4235" s="8">
        <v>3</v>
      </c>
      <c r="E4235" s="165">
        <v>125.65</v>
      </c>
      <c r="L4235" s="161">
        <v>3905</v>
      </c>
      <c r="M4235" s="163">
        <v>0.36077300000000001</v>
      </c>
      <c r="N4235" s="8">
        <v>3</v>
      </c>
      <c r="O4235" s="165">
        <v>130.04</v>
      </c>
      <c r="Q4235" s="161">
        <v>11634</v>
      </c>
      <c r="R4235" s="163">
        <v>0.230825</v>
      </c>
      <c r="S4235" s="8" t="s">
        <v>4</v>
      </c>
      <c r="T4235" s="8" t="s">
        <v>5</v>
      </c>
      <c r="U4235" s="8">
        <v>0</v>
      </c>
      <c r="V4235" s="165">
        <v>51.4</v>
      </c>
      <c r="W4235" s="161">
        <v>4232</v>
      </c>
      <c r="X4235" s="159" t="s">
        <v>20</v>
      </c>
      <c r="AI4235" s="161">
        <v>7979</v>
      </c>
      <c r="AJ4235" s="163">
        <v>0.11602800000000001</v>
      </c>
      <c r="AK4235" s="8" t="s">
        <v>4</v>
      </c>
      <c r="AL4235" s="8" t="s">
        <v>5</v>
      </c>
      <c r="AM4235" s="8">
        <v>0</v>
      </c>
      <c r="AN4235" s="165">
        <v>43.11</v>
      </c>
      <c r="AO4235" s="161">
        <v>4238</v>
      </c>
      <c r="AP4235" s="159" t="s">
        <v>20</v>
      </c>
    </row>
    <row r="4236" spans="2:42" x14ac:dyDescent="0.25">
      <c r="B4236" s="161">
        <v>1447</v>
      </c>
      <c r="C4236" s="163">
        <v>3.0916600000000001</v>
      </c>
      <c r="D4236" s="8">
        <v>3</v>
      </c>
      <c r="E4236" s="165">
        <v>147.88</v>
      </c>
      <c r="L4236" s="161">
        <v>3911</v>
      </c>
      <c r="M4236" s="163">
        <v>0.38418600000000003</v>
      </c>
      <c r="N4236" s="8">
        <v>3</v>
      </c>
      <c r="O4236" s="165">
        <v>143.11000000000001</v>
      </c>
      <c r="Q4236" s="161">
        <v>11636</v>
      </c>
      <c r="R4236" s="163">
        <v>0.11537699999999999</v>
      </c>
      <c r="S4236" s="8" t="s">
        <v>4</v>
      </c>
      <c r="T4236" s="8" t="s">
        <v>5</v>
      </c>
      <c r="U4236" s="8">
        <v>0</v>
      </c>
      <c r="V4236" s="165">
        <v>52.15</v>
      </c>
      <c r="W4236" s="161">
        <v>4233</v>
      </c>
      <c r="X4236" s="159" t="s">
        <v>17</v>
      </c>
      <c r="AI4236" s="161">
        <v>7980</v>
      </c>
      <c r="AJ4236" s="163">
        <v>7.7123999999999998E-2</v>
      </c>
      <c r="AK4236" s="8" t="s">
        <v>4</v>
      </c>
      <c r="AL4236" s="8" t="s">
        <v>5</v>
      </c>
      <c r="AM4236" s="8">
        <v>0</v>
      </c>
      <c r="AN4236" s="165">
        <v>59.28</v>
      </c>
      <c r="AO4236" s="161">
        <v>4239</v>
      </c>
      <c r="AP4236" s="159" t="s">
        <v>20</v>
      </c>
    </row>
    <row r="4237" spans="2:42" x14ac:dyDescent="0.25">
      <c r="B4237" s="161">
        <v>1459</v>
      </c>
      <c r="C4237" s="163">
        <v>0.75629900000000005</v>
      </c>
      <c r="D4237" s="8">
        <v>3</v>
      </c>
      <c r="E4237" s="165">
        <v>151.38</v>
      </c>
      <c r="L4237" s="161">
        <v>3912</v>
      </c>
      <c r="M4237" s="163">
        <v>0.68006</v>
      </c>
      <c r="N4237" s="8">
        <v>3</v>
      </c>
      <c r="O4237" s="165">
        <v>139.05000000000001</v>
      </c>
      <c r="Q4237" s="161">
        <v>11639</v>
      </c>
      <c r="R4237" s="163">
        <v>0.13093099999999999</v>
      </c>
      <c r="S4237" s="8" t="s">
        <v>4</v>
      </c>
      <c r="T4237" s="8" t="s">
        <v>5</v>
      </c>
      <c r="U4237" s="8">
        <v>0</v>
      </c>
      <c r="V4237" s="165">
        <v>40.94</v>
      </c>
      <c r="W4237" s="161">
        <v>4234</v>
      </c>
      <c r="X4237" s="159" t="s">
        <v>20</v>
      </c>
      <c r="AI4237" s="161">
        <v>7981</v>
      </c>
      <c r="AJ4237" s="163">
        <v>1.4638450000000001</v>
      </c>
      <c r="AK4237" s="8" t="s">
        <v>6</v>
      </c>
      <c r="AL4237" s="8" t="s">
        <v>5</v>
      </c>
      <c r="AM4237" s="8">
        <v>0</v>
      </c>
      <c r="AN4237" s="165">
        <v>50.46</v>
      </c>
      <c r="AO4237" s="161">
        <v>4240</v>
      </c>
      <c r="AP4237" s="159" t="s">
        <v>20</v>
      </c>
    </row>
    <row r="4238" spans="2:42" x14ac:dyDescent="0.25">
      <c r="B4238" s="161">
        <v>1464</v>
      </c>
      <c r="C4238" s="163">
        <v>1.2167159999999999</v>
      </c>
      <c r="D4238" s="8">
        <v>3</v>
      </c>
      <c r="E4238" s="165">
        <v>145.71</v>
      </c>
      <c r="L4238" s="161">
        <v>3914</v>
      </c>
      <c r="M4238" s="163">
        <v>0.60210799999999998</v>
      </c>
      <c r="N4238" s="8">
        <v>3</v>
      </c>
      <c r="O4238" s="165">
        <v>140.47</v>
      </c>
      <c r="Q4238" s="161">
        <v>11641</v>
      </c>
      <c r="R4238" s="163">
        <v>0.31930900000000001</v>
      </c>
      <c r="S4238" s="8" t="s">
        <v>4</v>
      </c>
      <c r="T4238" s="8" t="s">
        <v>5</v>
      </c>
      <c r="U4238" s="8">
        <v>0</v>
      </c>
      <c r="V4238" s="165">
        <v>49.02</v>
      </c>
      <c r="W4238" s="161">
        <v>4235</v>
      </c>
      <c r="X4238" s="159" t="s">
        <v>20</v>
      </c>
      <c r="AI4238" s="161">
        <v>7983</v>
      </c>
      <c r="AJ4238" s="163">
        <v>8.4340999999999999E-2</v>
      </c>
      <c r="AK4238" s="8" t="s">
        <v>4</v>
      </c>
      <c r="AL4238" s="8" t="s">
        <v>5</v>
      </c>
      <c r="AM4238" s="8">
        <v>0</v>
      </c>
      <c r="AN4238" s="165">
        <v>53.39</v>
      </c>
      <c r="AO4238" s="161">
        <v>4241</v>
      </c>
      <c r="AP4238" s="159" t="s">
        <v>20</v>
      </c>
    </row>
    <row r="4239" spans="2:42" x14ac:dyDescent="0.25">
      <c r="B4239" s="161">
        <v>1466</v>
      </c>
      <c r="C4239" s="163">
        <v>0.169765</v>
      </c>
      <c r="D4239" s="8">
        <v>3</v>
      </c>
      <c r="E4239" s="165">
        <v>152.08000000000001</v>
      </c>
      <c r="L4239" s="161">
        <v>3915</v>
      </c>
      <c r="M4239" s="163">
        <v>0.49334800000000001</v>
      </c>
      <c r="N4239" s="8">
        <v>3</v>
      </c>
      <c r="O4239" s="165">
        <v>145.61000000000001</v>
      </c>
      <c r="Q4239" s="161">
        <v>11645</v>
      </c>
      <c r="R4239" s="163">
        <v>0.24707999999999999</v>
      </c>
      <c r="S4239" s="8" t="s">
        <v>4</v>
      </c>
      <c r="T4239" s="8" t="s">
        <v>5</v>
      </c>
      <c r="U4239" s="8">
        <v>0</v>
      </c>
      <c r="V4239" s="165">
        <v>51.17</v>
      </c>
      <c r="W4239" s="161">
        <v>4236</v>
      </c>
      <c r="X4239" s="159" t="s">
        <v>20</v>
      </c>
      <c r="AI4239" s="161">
        <v>7984</v>
      </c>
      <c r="AJ4239" s="163">
        <v>0.22946</v>
      </c>
      <c r="AK4239" s="8" t="s">
        <v>9</v>
      </c>
      <c r="AL4239" s="8" t="s">
        <v>10</v>
      </c>
      <c r="AM4239" s="8">
        <v>0</v>
      </c>
      <c r="AN4239" s="165">
        <v>53.19</v>
      </c>
      <c r="AO4239" s="161">
        <v>4242</v>
      </c>
      <c r="AP4239" s="159" t="s">
        <v>18</v>
      </c>
    </row>
    <row r="4240" spans="2:42" x14ac:dyDescent="0.25">
      <c r="B4240" s="161">
        <v>1469</v>
      </c>
      <c r="C4240" s="163">
        <v>0.47428799999999999</v>
      </c>
      <c r="D4240" s="8">
        <v>3</v>
      </c>
      <c r="E4240" s="165">
        <v>137.12</v>
      </c>
      <c r="L4240" s="161">
        <v>3916</v>
      </c>
      <c r="M4240" s="163">
        <v>0.33915200000000001</v>
      </c>
      <c r="N4240" s="8">
        <v>3</v>
      </c>
      <c r="O4240" s="165">
        <v>147.43</v>
      </c>
      <c r="Q4240" s="161">
        <v>11646</v>
      </c>
      <c r="R4240" s="163">
        <v>0.34514</v>
      </c>
      <c r="S4240" s="8" t="s">
        <v>12</v>
      </c>
      <c r="T4240" s="8" t="s">
        <v>13</v>
      </c>
      <c r="U4240" s="8">
        <v>0</v>
      </c>
      <c r="V4240" s="165">
        <v>44.85</v>
      </c>
      <c r="W4240" s="161">
        <v>4237</v>
      </c>
      <c r="X4240" s="159" t="s">
        <v>19</v>
      </c>
      <c r="AI4240" s="161">
        <v>7985</v>
      </c>
      <c r="AJ4240" s="163">
        <v>7.9173999999999994E-2</v>
      </c>
      <c r="AK4240" s="8" t="s">
        <v>6</v>
      </c>
      <c r="AL4240" s="8" t="s">
        <v>5</v>
      </c>
      <c r="AM4240" s="8">
        <v>0</v>
      </c>
      <c r="AN4240" s="165">
        <v>32.47</v>
      </c>
      <c r="AO4240" s="161">
        <v>4243</v>
      </c>
      <c r="AP4240" s="159" t="s">
        <v>20</v>
      </c>
    </row>
    <row r="4241" spans="2:42" x14ac:dyDescent="0.25">
      <c r="B4241" s="161">
        <v>1472</v>
      </c>
      <c r="C4241" s="163">
        <v>0.34381800000000001</v>
      </c>
      <c r="D4241" s="8">
        <v>3</v>
      </c>
      <c r="E4241" s="165">
        <v>140.24</v>
      </c>
      <c r="L4241" s="161">
        <v>3919</v>
      </c>
      <c r="M4241" s="163">
        <v>0.39983800000000003</v>
      </c>
      <c r="N4241" s="8">
        <v>3</v>
      </c>
      <c r="O4241" s="165">
        <v>133.65</v>
      </c>
      <c r="Q4241" s="161">
        <v>11647</v>
      </c>
      <c r="R4241" s="163">
        <v>0.26008199999999998</v>
      </c>
      <c r="S4241" s="8" t="s">
        <v>4</v>
      </c>
      <c r="T4241" s="8" t="s">
        <v>5</v>
      </c>
      <c r="U4241" s="8">
        <v>0</v>
      </c>
      <c r="V4241" s="165">
        <v>41.7</v>
      </c>
      <c r="W4241" s="161">
        <v>4238</v>
      </c>
      <c r="X4241" s="159" t="s">
        <v>20</v>
      </c>
      <c r="AI4241" s="161">
        <v>7987</v>
      </c>
      <c r="AJ4241" s="163">
        <v>0.48528100000000002</v>
      </c>
      <c r="AK4241" s="8" t="s">
        <v>9</v>
      </c>
      <c r="AL4241" s="8" t="s">
        <v>10</v>
      </c>
      <c r="AM4241" s="8">
        <v>0</v>
      </c>
      <c r="AN4241" s="165">
        <v>48.7</v>
      </c>
      <c r="AO4241" s="161">
        <v>4244</v>
      </c>
      <c r="AP4241" s="159" t="s">
        <v>19</v>
      </c>
    </row>
    <row r="4242" spans="2:42" x14ac:dyDescent="0.25">
      <c r="B4242" s="161">
        <v>1490</v>
      </c>
      <c r="C4242" s="163">
        <v>0.35907800000000001</v>
      </c>
      <c r="D4242" s="8">
        <v>3</v>
      </c>
      <c r="E4242" s="165">
        <v>132.16</v>
      </c>
      <c r="L4242" s="161">
        <v>3922</v>
      </c>
      <c r="M4242" s="163">
        <v>0.78554800000000002</v>
      </c>
      <c r="N4242" s="8">
        <v>3</v>
      </c>
      <c r="O4242" s="165">
        <v>126.4</v>
      </c>
      <c r="Q4242" s="161">
        <v>11650</v>
      </c>
      <c r="R4242" s="163">
        <v>0.22745299999999999</v>
      </c>
      <c r="S4242" s="8" t="s">
        <v>4</v>
      </c>
      <c r="T4242" s="8" t="s">
        <v>5</v>
      </c>
      <c r="U4242" s="8">
        <v>0</v>
      </c>
      <c r="V4242" s="165">
        <v>40.79</v>
      </c>
      <c r="W4242" s="161">
        <v>4239</v>
      </c>
      <c r="X4242" s="159" t="s">
        <v>20</v>
      </c>
      <c r="AI4242" s="161">
        <v>7989</v>
      </c>
      <c r="AJ4242" s="163">
        <v>0.232962</v>
      </c>
      <c r="AK4242" s="8" t="s">
        <v>4</v>
      </c>
      <c r="AL4242" s="8" t="s">
        <v>5</v>
      </c>
      <c r="AM4242" s="8">
        <v>0</v>
      </c>
      <c r="AN4242" s="165">
        <v>46.76</v>
      </c>
      <c r="AO4242" s="161">
        <v>4245</v>
      </c>
      <c r="AP4242" s="159" t="s">
        <v>20</v>
      </c>
    </row>
    <row r="4243" spans="2:42" x14ac:dyDescent="0.25">
      <c r="B4243" s="161">
        <v>1491</v>
      </c>
      <c r="C4243" s="163">
        <v>0.66877699999999995</v>
      </c>
      <c r="D4243" s="8">
        <v>3</v>
      </c>
      <c r="E4243" s="165">
        <v>146.31</v>
      </c>
      <c r="L4243" s="161">
        <v>3924</v>
      </c>
      <c r="M4243" s="163">
        <v>0.84914400000000001</v>
      </c>
      <c r="N4243" s="8">
        <v>3</v>
      </c>
      <c r="O4243" s="165">
        <v>135.38</v>
      </c>
      <c r="Q4243" s="161">
        <v>11654</v>
      </c>
      <c r="R4243" s="163">
        <v>0.50625200000000004</v>
      </c>
      <c r="S4243" s="8" t="s">
        <v>4</v>
      </c>
      <c r="T4243" s="8" t="s">
        <v>5</v>
      </c>
      <c r="U4243" s="8">
        <v>0</v>
      </c>
      <c r="V4243" s="165">
        <v>43.83</v>
      </c>
      <c r="W4243" s="161">
        <v>4240</v>
      </c>
      <c r="X4243" s="159" t="s">
        <v>20</v>
      </c>
      <c r="AI4243" s="161">
        <v>7991</v>
      </c>
      <c r="AJ4243" s="163">
        <v>8.7461999999999998E-2</v>
      </c>
      <c r="AK4243" s="8" t="s">
        <v>4</v>
      </c>
      <c r="AL4243" s="8" t="s">
        <v>5</v>
      </c>
      <c r="AM4243" s="8">
        <v>0</v>
      </c>
      <c r="AN4243" s="165">
        <v>50.1</v>
      </c>
      <c r="AO4243" s="161">
        <v>4246</v>
      </c>
      <c r="AP4243" s="159" t="s">
        <v>20</v>
      </c>
    </row>
    <row r="4244" spans="2:42" x14ac:dyDescent="0.25">
      <c r="B4244" s="161">
        <v>1493</v>
      </c>
      <c r="C4244" s="163">
        <v>0.971445</v>
      </c>
      <c r="D4244" s="8">
        <v>3</v>
      </c>
      <c r="E4244" s="165">
        <v>150.49</v>
      </c>
      <c r="L4244" s="161">
        <v>3925</v>
      </c>
      <c r="M4244" s="163">
        <v>0.75467399999999996</v>
      </c>
      <c r="N4244" s="8">
        <v>3</v>
      </c>
      <c r="O4244" s="165">
        <v>137.88</v>
      </c>
      <c r="Q4244" s="161">
        <v>11656</v>
      </c>
      <c r="R4244" s="163">
        <v>0.27397100000000002</v>
      </c>
      <c r="S4244" s="8" t="s">
        <v>6</v>
      </c>
      <c r="T4244" s="8" t="s">
        <v>5</v>
      </c>
      <c r="U4244" s="8">
        <v>0</v>
      </c>
      <c r="V4244" s="165">
        <v>47.07</v>
      </c>
      <c r="W4244" s="161">
        <v>4241</v>
      </c>
      <c r="X4244" s="159" t="s">
        <v>19</v>
      </c>
      <c r="AI4244" s="161">
        <v>7992</v>
      </c>
      <c r="AJ4244" s="163">
        <v>0.25159799999999999</v>
      </c>
      <c r="AK4244" s="8" t="s">
        <v>9</v>
      </c>
      <c r="AL4244" s="8" t="s">
        <v>10</v>
      </c>
      <c r="AM4244" s="8">
        <v>0</v>
      </c>
      <c r="AN4244" s="165">
        <v>41.92</v>
      </c>
      <c r="AO4244" s="161">
        <v>4247</v>
      </c>
      <c r="AP4244" s="159" t="s">
        <v>18</v>
      </c>
    </row>
    <row r="4245" spans="2:42" x14ac:dyDescent="0.25">
      <c r="B4245" s="161">
        <v>1497</v>
      </c>
      <c r="C4245" s="163">
        <v>0.34728300000000001</v>
      </c>
      <c r="D4245" s="8">
        <v>3</v>
      </c>
      <c r="E4245" s="165">
        <v>136.80000000000001</v>
      </c>
      <c r="L4245" s="161">
        <v>3926</v>
      </c>
      <c r="M4245" s="163">
        <v>0.69706800000000002</v>
      </c>
      <c r="N4245" s="8">
        <v>3</v>
      </c>
      <c r="O4245" s="165">
        <v>133.06</v>
      </c>
      <c r="Q4245" s="161">
        <v>11658</v>
      </c>
      <c r="R4245" s="163">
        <v>0.19148100000000001</v>
      </c>
      <c r="S4245" s="8" t="s">
        <v>4</v>
      </c>
      <c r="T4245" s="8" t="s">
        <v>5</v>
      </c>
      <c r="U4245" s="8">
        <v>0</v>
      </c>
      <c r="V4245" s="165">
        <v>37.06</v>
      </c>
      <c r="W4245" s="161">
        <v>4242</v>
      </c>
      <c r="X4245" s="159" t="s">
        <v>20</v>
      </c>
      <c r="AI4245" s="161">
        <v>7994</v>
      </c>
      <c r="AJ4245" s="163">
        <v>0.51277399999999995</v>
      </c>
      <c r="AK4245" s="8" t="s">
        <v>9</v>
      </c>
      <c r="AL4245" s="8" t="s">
        <v>10</v>
      </c>
      <c r="AM4245" s="8">
        <v>0</v>
      </c>
      <c r="AN4245" s="165">
        <v>43.75</v>
      </c>
      <c r="AO4245" s="161">
        <v>4248</v>
      </c>
      <c r="AP4245" s="159" t="s">
        <v>20</v>
      </c>
    </row>
    <row r="4246" spans="2:42" x14ac:dyDescent="0.25">
      <c r="B4246" s="161">
        <v>1499</v>
      </c>
      <c r="C4246" s="163">
        <v>0.28872100000000001</v>
      </c>
      <c r="D4246" s="8">
        <v>3</v>
      </c>
      <c r="E4246" s="165">
        <v>136.35</v>
      </c>
      <c r="L4246" s="161">
        <v>3928</v>
      </c>
      <c r="M4246" s="163">
        <v>0.55005199999999999</v>
      </c>
      <c r="N4246" s="8">
        <v>3</v>
      </c>
      <c r="O4246" s="165">
        <v>133.82</v>
      </c>
      <c r="Q4246" s="161">
        <v>11660</v>
      </c>
      <c r="R4246" s="163">
        <v>0.24356700000000001</v>
      </c>
      <c r="S4246" s="8" t="s">
        <v>4</v>
      </c>
      <c r="T4246" s="8" t="s">
        <v>5</v>
      </c>
      <c r="U4246" s="8">
        <v>0</v>
      </c>
      <c r="V4246" s="165">
        <v>52.76</v>
      </c>
      <c r="W4246" s="161">
        <v>4243</v>
      </c>
      <c r="X4246" s="159" t="s">
        <v>20</v>
      </c>
      <c r="AI4246" s="161">
        <v>7995</v>
      </c>
      <c r="AJ4246" s="163">
        <v>0.23937600000000001</v>
      </c>
      <c r="AK4246" s="8" t="s">
        <v>9</v>
      </c>
      <c r="AL4246" s="8" t="s">
        <v>10</v>
      </c>
      <c r="AM4246" s="8">
        <v>0</v>
      </c>
      <c r="AN4246" s="165">
        <v>41.24</v>
      </c>
      <c r="AO4246" s="161">
        <v>4249</v>
      </c>
      <c r="AP4246" s="159" t="s">
        <v>20</v>
      </c>
    </row>
    <row r="4247" spans="2:42" x14ac:dyDescent="0.25">
      <c r="B4247" s="161">
        <v>1502</v>
      </c>
      <c r="C4247" s="163">
        <v>0.315222</v>
      </c>
      <c r="D4247" s="8">
        <v>3</v>
      </c>
      <c r="E4247" s="165">
        <v>139.53</v>
      </c>
      <c r="L4247" s="161">
        <v>3929</v>
      </c>
      <c r="M4247" s="163">
        <v>0.99039200000000005</v>
      </c>
      <c r="N4247" s="8">
        <v>3</v>
      </c>
      <c r="O4247" s="165">
        <v>130.71</v>
      </c>
      <c r="Q4247" s="161">
        <v>11662</v>
      </c>
      <c r="R4247" s="163">
        <v>5.4292E-2</v>
      </c>
      <c r="S4247" s="8" t="s">
        <v>4</v>
      </c>
      <c r="T4247" s="8" t="s">
        <v>5</v>
      </c>
      <c r="U4247" s="8">
        <v>0</v>
      </c>
      <c r="V4247" s="165">
        <v>47.61</v>
      </c>
      <c r="W4247" s="161">
        <v>4244</v>
      </c>
      <c r="X4247" s="159" t="s">
        <v>20</v>
      </c>
      <c r="AI4247" s="161">
        <v>7997</v>
      </c>
      <c r="AJ4247" s="163">
        <v>0.20585500000000001</v>
      </c>
      <c r="AK4247" s="8" t="s">
        <v>4</v>
      </c>
      <c r="AL4247" s="8" t="s">
        <v>5</v>
      </c>
      <c r="AM4247" s="8">
        <v>0</v>
      </c>
      <c r="AN4247" s="165">
        <v>49.54</v>
      </c>
      <c r="AO4247" s="161">
        <v>4250</v>
      </c>
      <c r="AP4247" s="159" t="s">
        <v>18</v>
      </c>
    </row>
    <row r="4248" spans="2:42" x14ac:dyDescent="0.25">
      <c r="B4248" s="161">
        <v>1504</v>
      </c>
      <c r="C4248" s="163">
        <v>0.47228500000000001</v>
      </c>
      <c r="D4248" s="8">
        <v>3</v>
      </c>
      <c r="E4248" s="165">
        <v>143.71</v>
      </c>
      <c r="L4248" s="161">
        <v>3930</v>
      </c>
      <c r="M4248" s="163">
        <v>0.63855700000000004</v>
      </c>
      <c r="N4248" s="8">
        <v>3</v>
      </c>
      <c r="O4248" s="165">
        <v>136.85</v>
      </c>
      <c r="Q4248" s="161">
        <v>11663</v>
      </c>
      <c r="R4248" s="163">
        <v>0.18789900000000001</v>
      </c>
      <c r="S4248" s="8" t="s">
        <v>4</v>
      </c>
      <c r="T4248" s="8" t="s">
        <v>5</v>
      </c>
      <c r="U4248" s="8">
        <v>0</v>
      </c>
      <c r="V4248" s="165">
        <v>54.99</v>
      </c>
      <c r="W4248" s="161">
        <v>4245</v>
      </c>
      <c r="X4248" s="159" t="s">
        <v>20</v>
      </c>
      <c r="AI4248" s="161">
        <v>7999</v>
      </c>
      <c r="AJ4248" s="163">
        <v>0.66177699999999995</v>
      </c>
      <c r="AK4248" s="8" t="s">
        <v>42</v>
      </c>
      <c r="AL4248" s="8" t="s">
        <v>42</v>
      </c>
      <c r="AM4248" s="8">
        <v>0</v>
      </c>
      <c r="AN4248" s="165">
        <v>47.8</v>
      </c>
      <c r="AO4248" s="161">
        <v>4251</v>
      </c>
      <c r="AP4248" s="159" t="s">
        <v>18</v>
      </c>
    </row>
    <row r="4249" spans="2:42" x14ac:dyDescent="0.25">
      <c r="B4249" s="161">
        <v>1505</v>
      </c>
      <c r="C4249" s="163">
        <v>0.38058799999999998</v>
      </c>
      <c r="D4249" s="8">
        <v>3</v>
      </c>
      <c r="E4249" s="165">
        <v>127.56</v>
      </c>
      <c r="L4249" s="161">
        <v>3935</v>
      </c>
      <c r="M4249" s="163">
        <v>0.39214500000000002</v>
      </c>
      <c r="N4249" s="8">
        <v>3</v>
      </c>
      <c r="O4249" s="165">
        <v>133.19</v>
      </c>
      <c r="Q4249" s="161">
        <v>11664</v>
      </c>
      <c r="R4249" s="163">
        <v>0.30417100000000002</v>
      </c>
      <c r="S4249" s="8" t="s">
        <v>4</v>
      </c>
      <c r="T4249" s="8" t="s">
        <v>5</v>
      </c>
      <c r="U4249" s="8">
        <v>0</v>
      </c>
      <c r="V4249" s="165">
        <v>47.93</v>
      </c>
      <c r="W4249" s="161">
        <v>4246</v>
      </c>
      <c r="X4249" s="159" t="s">
        <v>20</v>
      </c>
      <c r="AI4249" s="161">
        <v>8000</v>
      </c>
      <c r="AJ4249" s="163">
        <v>0.317498</v>
      </c>
      <c r="AK4249" s="8" t="s">
        <v>9</v>
      </c>
      <c r="AL4249" s="8" t="s">
        <v>10</v>
      </c>
      <c r="AM4249" s="8">
        <v>0</v>
      </c>
      <c r="AN4249" s="165">
        <v>50.79</v>
      </c>
      <c r="AO4249" s="161">
        <v>4252</v>
      </c>
      <c r="AP4249" s="159" t="s">
        <v>20</v>
      </c>
    </row>
    <row r="4250" spans="2:42" x14ac:dyDescent="0.25">
      <c r="B4250" s="161">
        <v>1508</v>
      </c>
      <c r="C4250" s="163">
        <v>0.46380100000000002</v>
      </c>
      <c r="D4250" s="8">
        <v>3</v>
      </c>
      <c r="E4250" s="165">
        <v>130.86000000000001</v>
      </c>
      <c r="L4250" s="161">
        <v>3936</v>
      </c>
      <c r="M4250" s="163">
        <v>0.36902600000000002</v>
      </c>
      <c r="N4250" s="8">
        <v>3</v>
      </c>
      <c r="O4250" s="165">
        <v>133.99</v>
      </c>
      <c r="Q4250" s="161">
        <v>11666</v>
      </c>
      <c r="R4250" s="163">
        <v>0.199379</v>
      </c>
      <c r="S4250" s="8" t="s">
        <v>6</v>
      </c>
      <c r="T4250" s="8" t="s">
        <v>5</v>
      </c>
      <c r="U4250" s="8">
        <v>0</v>
      </c>
      <c r="V4250" s="165">
        <v>48.5</v>
      </c>
      <c r="W4250" s="161">
        <v>4247</v>
      </c>
      <c r="X4250" s="159" t="s">
        <v>20</v>
      </c>
      <c r="AI4250" s="161">
        <v>8001</v>
      </c>
      <c r="AJ4250" s="163">
        <v>0.17711399999999999</v>
      </c>
      <c r="AK4250" s="8" t="s">
        <v>9</v>
      </c>
      <c r="AL4250" s="8" t="s">
        <v>10</v>
      </c>
      <c r="AM4250" s="8">
        <v>0</v>
      </c>
      <c r="AN4250" s="165">
        <v>53.84</v>
      </c>
      <c r="AO4250" s="161">
        <v>4253</v>
      </c>
      <c r="AP4250" s="159" t="s">
        <v>18</v>
      </c>
    </row>
    <row r="4251" spans="2:42" x14ac:dyDescent="0.25">
      <c r="B4251" s="161">
        <v>1512</v>
      </c>
      <c r="C4251" s="163">
        <v>0.19709699999999999</v>
      </c>
      <c r="D4251" s="8">
        <v>3</v>
      </c>
      <c r="E4251" s="165">
        <v>128.24</v>
      </c>
      <c r="L4251" s="161">
        <v>3939</v>
      </c>
      <c r="M4251" s="163">
        <v>0.38371699999999997</v>
      </c>
      <c r="N4251" s="8">
        <v>3</v>
      </c>
      <c r="O4251" s="165">
        <v>132.57</v>
      </c>
      <c r="Q4251" s="161">
        <v>11668</v>
      </c>
      <c r="R4251" s="163">
        <v>0.86931099999999994</v>
      </c>
      <c r="S4251" s="8" t="s">
        <v>6</v>
      </c>
      <c r="T4251" s="8" t="s">
        <v>5</v>
      </c>
      <c r="U4251" s="8">
        <v>0</v>
      </c>
      <c r="V4251" s="165">
        <v>47.2</v>
      </c>
      <c r="W4251" s="161">
        <v>4248</v>
      </c>
      <c r="X4251" s="159" t="s">
        <v>20</v>
      </c>
      <c r="AI4251" s="161">
        <v>8002</v>
      </c>
      <c r="AJ4251" s="163">
        <v>0.28795599999999999</v>
      </c>
      <c r="AK4251" s="8" t="s">
        <v>9</v>
      </c>
      <c r="AL4251" s="8" t="s">
        <v>10</v>
      </c>
      <c r="AM4251" s="8">
        <v>0</v>
      </c>
      <c r="AN4251" s="165">
        <v>52.62</v>
      </c>
      <c r="AO4251" s="161">
        <v>4254</v>
      </c>
      <c r="AP4251" s="159" t="s">
        <v>20</v>
      </c>
    </row>
    <row r="4252" spans="2:42" x14ac:dyDescent="0.25">
      <c r="B4252" s="161">
        <v>1514</v>
      </c>
      <c r="C4252" s="163">
        <v>0.40775299999999998</v>
      </c>
      <c r="D4252" s="8">
        <v>3</v>
      </c>
      <c r="E4252" s="165">
        <v>142.04</v>
      </c>
      <c r="L4252" s="161">
        <v>3940</v>
      </c>
      <c r="M4252" s="163">
        <v>0.42625299999999999</v>
      </c>
      <c r="N4252" s="8">
        <v>3</v>
      </c>
      <c r="O4252" s="165">
        <v>142.44</v>
      </c>
      <c r="Q4252" s="161">
        <v>11670</v>
      </c>
      <c r="R4252" s="163">
        <v>0.490367</v>
      </c>
      <c r="S4252" s="8" t="s">
        <v>4</v>
      </c>
      <c r="T4252" s="8" t="s">
        <v>5</v>
      </c>
      <c r="U4252" s="8">
        <v>0</v>
      </c>
      <c r="V4252" s="165">
        <v>45.89</v>
      </c>
      <c r="W4252" s="161">
        <v>4249</v>
      </c>
      <c r="X4252" s="159" t="s">
        <v>20</v>
      </c>
      <c r="AI4252" s="161">
        <v>8004</v>
      </c>
      <c r="AJ4252" s="163">
        <v>0.20059199999999999</v>
      </c>
      <c r="AK4252" s="8" t="s">
        <v>4</v>
      </c>
      <c r="AL4252" s="8" t="s">
        <v>5</v>
      </c>
      <c r="AM4252" s="8">
        <v>0</v>
      </c>
      <c r="AN4252" s="165">
        <v>42.45</v>
      </c>
      <c r="AO4252" s="161">
        <v>4255</v>
      </c>
      <c r="AP4252" s="159" t="s">
        <v>18</v>
      </c>
    </row>
    <row r="4253" spans="2:42" x14ac:dyDescent="0.25">
      <c r="B4253" s="161">
        <v>1516</v>
      </c>
      <c r="C4253" s="163">
        <v>0.477105</v>
      </c>
      <c r="D4253" s="8">
        <v>3</v>
      </c>
      <c r="E4253" s="165">
        <v>144.19</v>
      </c>
      <c r="L4253" s="161">
        <v>3942</v>
      </c>
      <c r="M4253" s="163">
        <v>0.46334700000000001</v>
      </c>
      <c r="N4253" s="8">
        <v>3</v>
      </c>
      <c r="O4253" s="165">
        <v>130.77000000000001</v>
      </c>
      <c r="Q4253" s="161">
        <v>11673</v>
      </c>
      <c r="R4253" s="163">
        <v>8.0274999999999999E-2</v>
      </c>
      <c r="S4253" s="8" t="s">
        <v>6</v>
      </c>
      <c r="T4253" s="8" t="s">
        <v>5</v>
      </c>
      <c r="U4253" s="8">
        <v>0</v>
      </c>
      <c r="V4253" s="165">
        <v>51.02</v>
      </c>
      <c r="W4253" s="161">
        <v>4250</v>
      </c>
      <c r="X4253" s="159" t="s">
        <v>20</v>
      </c>
      <c r="AI4253" s="161">
        <v>8006</v>
      </c>
      <c r="AJ4253" s="163">
        <v>4.8114999999999998E-2</v>
      </c>
      <c r="AK4253" s="8" t="s">
        <v>9</v>
      </c>
      <c r="AL4253" s="8" t="s">
        <v>10</v>
      </c>
      <c r="AM4253" s="8">
        <v>0</v>
      </c>
      <c r="AN4253" s="165">
        <v>54.56</v>
      </c>
      <c r="AO4253" s="161">
        <v>4256</v>
      </c>
      <c r="AP4253" s="159" t="s">
        <v>20</v>
      </c>
    </row>
    <row r="4254" spans="2:42" x14ac:dyDescent="0.25">
      <c r="B4254" s="161">
        <v>1521</v>
      </c>
      <c r="C4254" s="163">
        <v>0.46329799999999999</v>
      </c>
      <c r="D4254" s="8">
        <v>3</v>
      </c>
      <c r="E4254" s="165">
        <v>133.26</v>
      </c>
      <c r="L4254" s="161">
        <v>3943</v>
      </c>
      <c r="M4254" s="163">
        <v>0.361624</v>
      </c>
      <c r="N4254" s="8">
        <v>3</v>
      </c>
      <c r="O4254" s="165">
        <v>137.01</v>
      </c>
      <c r="Q4254" s="161">
        <v>11675</v>
      </c>
      <c r="R4254" s="163">
        <v>0.25652200000000003</v>
      </c>
      <c r="S4254" s="8" t="s">
        <v>6</v>
      </c>
      <c r="T4254" s="8" t="s">
        <v>5</v>
      </c>
      <c r="U4254" s="8">
        <v>0</v>
      </c>
      <c r="V4254" s="165">
        <v>43.82</v>
      </c>
      <c r="W4254" s="161">
        <v>4251</v>
      </c>
      <c r="X4254" s="159" t="s">
        <v>20</v>
      </c>
      <c r="AI4254" s="161">
        <v>8008</v>
      </c>
      <c r="AJ4254" s="163">
        <v>7.9300999999999996E-2</v>
      </c>
      <c r="AK4254" s="8" t="s">
        <v>4</v>
      </c>
      <c r="AL4254" s="8" t="s">
        <v>5</v>
      </c>
      <c r="AM4254" s="8">
        <v>0</v>
      </c>
      <c r="AN4254" s="165">
        <v>43.31</v>
      </c>
      <c r="AO4254" s="161">
        <v>4257</v>
      </c>
      <c r="AP4254" s="159" t="s">
        <v>18</v>
      </c>
    </row>
    <row r="4255" spans="2:42" x14ac:dyDescent="0.25">
      <c r="B4255" s="161">
        <v>1530</v>
      </c>
      <c r="C4255" s="163">
        <v>0.27880500000000003</v>
      </c>
      <c r="D4255" s="8">
        <v>3</v>
      </c>
      <c r="E4255" s="165">
        <v>141.04</v>
      </c>
      <c r="L4255" s="161">
        <v>3944</v>
      </c>
      <c r="M4255" s="163">
        <v>0.26949800000000002</v>
      </c>
      <c r="N4255" s="8">
        <v>3</v>
      </c>
      <c r="O4255" s="165">
        <v>132.57</v>
      </c>
      <c r="Q4255" s="161">
        <v>11676</v>
      </c>
      <c r="R4255" s="163">
        <v>0.626614</v>
      </c>
      <c r="S4255" s="8" t="s">
        <v>4</v>
      </c>
      <c r="T4255" s="8" t="s">
        <v>5</v>
      </c>
      <c r="U4255" s="8">
        <v>0</v>
      </c>
      <c r="V4255" s="165">
        <v>47.26</v>
      </c>
      <c r="W4255" s="161">
        <v>4252</v>
      </c>
      <c r="X4255" s="159" t="s">
        <v>18</v>
      </c>
      <c r="AI4255" s="161">
        <v>8009</v>
      </c>
      <c r="AJ4255" s="163">
        <v>0.211453</v>
      </c>
      <c r="AK4255" s="8" t="s">
        <v>9</v>
      </c>
      <c r="AL4255" s="8" t="s">
        <v>10</v>
      </c>
      <c r="AM4255" s="8">
        <v>0</v>
      </c>
      <c r="AN4255" s="165">
        <v>56.54</v>
      </c>
      <c r="AO4255" s="161">
        <v>4258</v>
      </c>
      <c r="AP4255" s="159" t="s">
        <v>18</v>
      </c>
    </row>
    <row r="4256" spans="2:42" x14ac:dyDescent="0.25">
      <c r="B4256" s="161">
        <v>1534</v>
      </c>
      <c r="C4256" s="163">
        <v>0.15304100000000001</v>
      </c>
      <c r="D4256" s="8">
        <v>3</v>
      </c>
      <c r="E4256" s="165">
        <v>136.01</v>
      </c>
      <c r="L4256" s="161">
        <v>3945</v>
      </c>
      <c r="M4256" s="163">
        <v>0.81711400000000001</v>
      </c>
      <c r="N4256" s="8">
        <v>3</v>
      </c>
      <c r="O4256" s="165">
        <v>126.01</v>
      </c>
      <c r="Q4256" s="161">
        <v>11680</v>
      </c>
      <c r="R4256" s="163">
        <v>0.20063500000000001</v>
      </c>
      <c r="S4256" s="8" t="s">
        <v>6</v>
      </c>
      <c r="T4256" s="8" t="s">
        <v>5</v>
      </c>
      <c r="U4256" s="8">
        <v>0</v>
      </c>
      <c r="V4256" s="165">
        <v>31.18</v>
      </c>
      <c r="W4256" s="161">
        <v>4253</v>
      </c>
      <c r="X4256" s="159" t="s">
        <v>20</v>
      </c>
      <c r="AI4256" s="161">
        <v>8012</v>
      </c>
      <c r="AJ4256" s="163">
        <v>6.7090999999999998E-2</v>
      </c>
      <c r="AK4256" s="8" t="s">
        <v>4</v>
      </c>
      <c r="AL4256" s="8" t="s">
        <v>5</v>
      </c>
      <c r="AM4256" s="8">
        <v>0</v>
      </c>
      <c r="AN4256" s="165">
        <v>50.14</v>
      </c>
      <c r="AO4256" s="161">
        <v>4259</v>
      </c>
      <c r="AP4256" s="159" t="s">
        <v>20</v>
      </c>
    </row>
    <row r="4257" spans="2:42" x14ac:dyDescent="0.25">
      <c r="B4257" s="161">
        <v>1539</v>
      </c>
      <c r="C4257" s="163">
        <v>0.26458999999999999</v>
      </c>
      <c r="D4257" s="8">
        <v>3</v>
      </c>
      <c r="E4257" s="165">
        <v>141.34</v>
      </c>
      <c r="L4257" s="161">
        <v>3957</v>
      </c>
      <c r="M4257" s="163">
        <v>0.23599300000000001</v>
      </c>
      <c r="N4257" s="8">
        <v>3</v>
      </c>
      <c r="O4257" s="165">
        <v>133.32</v>
      </c>
      <c r="Q4257" s="161">
        <v>11681</v>
      </c>
      <c r="R4257" s="163">
        <v>0.27169700000000002</v>
      </c>
      <c r="S4257" s="8" t="s">
        <v>6</v>
      </c>
      <c r="T4257" s="8" t="s">
        <v>5</v>
      </c>
      <c r="U4257" s="8">
        <v>0</v>
      </c>
      <c r="V4257" s="165">
        <v>52.13</v>
      </c>
      <c r="W4257" s="161">
        <v>4254</v>
      </c>
      <c r="X4257" s="159" t="s">
        <v>20</v>
      </c>
      <c r="AI4257" s="161">
        <v>8013</v>
      </c>
      <c r="AJ4257" s="163">
        <v>5.8756999999999997E-2</v>
      </c>
      <c r="AK4257" s="8" t="s">
        <v>4</v>
      </c>
      <c r="AL4257" s="8" t="s">
        <v>5</v>
      </c>
      <c r="AM4257" s="8">
        <v>0</v>
      </c>
      <c r="AN4257" s="165">
        <v>32.42</v>
      </c>
      <c r="AO4257" s="161">
        <v>4260</v>
      </c>
      <c r="AP4257" s="159" t="s">
        <v>18</v>
      </c>
    </row>
    <row r="4258" spans="2:42" x14ac:dyDescent="0.25">
      <c r="B4258" s="161">
        <v>1540</v>
      </c>
      <c r="C4258" s="163">
        <v>0.35674299999999998</v>
      </c>
      <c r="D4258" s="8">
        <v>3</v>
      </c>
      <c r="E4258" s="165">
        <v>130.71</v>
      </c>
      <c r="L4258" s="161">
        <v>3960</v>
      </c>
      <c r="M4258" s="163">
        <v>0.38128000000000001</v>
      </c>
      <c r="N4258" s="8">
        <v>3</v>
      </c>
      <c r="O4258" s="165">
        <v>134.15</v>
      </c>
      <c r="Q4258" s="161">
        <v>11691</v>
      </c>
      <c r="R4258" s="163">
        <v>0.49207099999999998</v>
      </c>
      <c r="S4258" s="8" t="s">
        <v>4</v>
      </c>
      <c r="T4258" s="8" t="s">
        <v>5</v>
      </c>
      <c r="U4258" s="8">
        <v>0</v>
      </c>
      <c r="V4258" s="165">
        <v>53.05</v>
      </c>
      <c r="W4258" s="161">
        <v>4255</v>
      </c>
      <c r="X4258" s="159" t="s">
        <v>20</v>
      </c>
      <c r="AI4258" s="161">
        <v>8014</v>
      </c>
      <c r="AJ4258" s="163">
        <v>0.35450300000000001</v>
      </c>
      <c r="AK4258" s="8" t="s">
        <v>6</v>
      </c>
      <c r="AL4258" s="8" t="s">
        <v>5</v>
      </c>
      <c r="AM4258" s="8">
        <v>0</v>
      </c>
      <c r="AN4258" s="165">
        <v>47.54</v>
      </c>
      <c r="AO4258" s="161">
        <v>4261</v>
      </c>
      <c r="AP4258" s="159" t="s">
        <v>18</v>
      </c>
    </row>
    <row r="4259" spans="2:42" x14ac:dyDescent="0.25">
      <c r="B4259" s="161">
        <v>1541</v>
      </c>
      <c r="C4259" s="163">
        <v>0.71174199999999999</v>
      </c>
      <c r="D4259" s="8">
        <v>3</v>
      </c>
      <c r="E4259" s="165">
        <v>129.86000000000001</v>
      </c>
      <c r="L4259" s="161">
        <v>3961</v>
      </c>
      <c r="M4259" s="163">
        <v>0.50769200000000003</v>
      </c>
      <c r="N4259" s="8">
        <v>3</v>
      </c>
      <c r="O4259" s="165">
        <v>137.59</v>
      </c>
      <c r="Q4259" s="161">
        <v>11693</v>
      </c>
      <c r="R4259" s="163">
        <v>0.16825399999999999</v>
      </c>
      <c r="S4259" s="8" t="s">
        <v>6</v>
      </c>
      <c r="T4259" s="8" t="s">
        <v>5</v>
      </c>
      <c r="U4259" s="8">
        <v>0</v>
      </c>
      <c r="V4259" s="165">
        <v>43.87</v>
      </c>
      <c r="W4259" s="161">
        <v>4256</v>
      </c>
      <c r="X4259" s="159" t="s">
        <v>20</v>
      </c>
      <c r="AI4259" s="161">
        <v>8015</v>
      </c>
      <c r="AJ4259" s="163">
        <v>0.318492</v>
      </c>
      <c r="AK4259" s="8" t="s">
        <v>4</v>
      </c>
      <c r="AL4259" s="8" t="s">
        <v>5</v>
      </c>
      <c r="AM4259" s="8">
        <v>0</v>
      </c>
      <c r="AN4259" s="165">
        <v>45.64</v>
      </c>
      <c r="AO4259" s="161">
        <v>4262</v>
      </c>
      <c r="AP4259" s="159" t="s">
        <v>18</v>
      </c>
    </row>
    <row r="4260" spans="2:42" x14ac:dyDescent="0.25">
      <c r="B4260" s="161">
        <v>1542</v>
      </c>
      <c r="C4260" s="163">
        <v>0.30088599999999999</v>
      </c>
      <c r="D4260" s="8">
        <v>3</v>
      </c>
      <c r="E4260" s="165">
        <v>129.28</v>
      </c>
      <c r="L4260" s="161">
        <v>3966</v>
      </c>
      <c r="M4260" s="163">
        <v>0.25958999999999999</v>
      </c>
      <c r="N4260" s="8">
        <v>3</v>
      </c>
      <c r="O4260" s="165">
        <v>133.56</v>
      </c>
      <c r="Q4260" s="161">
        <v>11695</v>
      </c>
      <c r="R4260" s="163">
        <v>0.166684</v>
      </c>
      <c r="S4260" s="8" t="s">
        <v>4</v>
      </c>
      <c r="T4260" s="8" t="s">
        <v>5</v>
      </c>
      <c r="U4260" s="8">
        <v>0</v>
      </c>
      <c r="V4260" s="165">
        <v>41.98</v>
      </c>
      <c r="W4260" s="161">
        <v>4257</v>
      </c>
      <c r="X4260" s="159" t="s">
        <v>20</v>
      </c>
      <c r="AI4260" s="161">
        <v>8017</v>
      </c>
      <c r="AJ4260" s="163">
        <v>0.66161099999999995</v>
      </c>
      <c r="AK4260" s="8" t="s">
        <v>9</v>
      </c>
      <c r="AL4260" s="8" t="s">
        <v>10</v>
      </c>
      <c r="AM4260" s="8">
        <v>0</v>
      </c>
      <c r="AN4260" s="165">
        <v>46.28</v>
      </c>
      <c r="AO4260" s="161">
        <v>4263</v>
      </c>
      <c r="AP4260" s="159" t="s">
        <v>20</v>
      </c>
    </row>
    <row r="4261" spans="2:42" x14ac:dyDescent="0.25">
      <c r="B4261" s="161">
        <v>1547</v>
      </c>
      <c r="C4261" s="163">
        <v>0.1588</v>
      </c>
      <c r="D4261" s="8">
        <v>3</v>
      </c>
      <c r="E4261" s="165">
        <v>125.05</v>
      </c>
      <c r="L4261" s="161">
        <v>3968</v>
      </c>
      <c r="M4261" s="163">
        <v>0.33562399999999998</v>
      </c>
      <c r="N4261" s="8">
        <v>3</v>
      </c>
      <c r="O4261" s="165">
        <v>138.37</v>
      </c>
      <c r="Q4261" s="161">
        <v>11697</v>
      </c>
      <c r="R4261" s="163">
        <v>8.1130999999999995E-2</v>
      </c>
      <c r="S4261" s="8" t="s">
        <v>4</v>
      </c>
      <c r="T4261" s="8" t="s">
        <v>5</v>
      </c>
      <c r="U4261" s="8">
        <v>0</v>
      </c>
      <c r="V4261" s="165">
        <v>46.45</v>
      </c>
      <c r="W4261" s="161">
        <v>4258</v>
      </c>
      <c r="X4261" s="159" t="s">
        <v>20</v>
      </c>
      <c r="AI4261" s="161">
        <v>8019</v>
      </c>
      <c r="AJ4261" s="163">
        <v>0.242314</v>
      </c>
      <c r="AK4261" s="8" t="s">
        <v>9</v>
      </c>
      <c r="AL4261" s="8" t="s">
        <v>10</v>
      </c>
      <c r="AM4261" s="8">
        <v>0</v>
      </c>
      <c r="AN4261" s="165">
        <v>48.04</v>
      </c>
      <c r="AO4261" s="161">
        <v>4264</v>
      </c>
      <c r="AP4261" s="159" t="s">
        <v>20</v>
      </c>
    </row>
    <row r="4262" spans="2:42" x14ac:dyDescent="0.25">
      <c r="B4262" s="161">
        <v>1548</v>
      </c>
      <c r="C4262" s="163">
        <v>0.297624</v>
      </c>
      <c r="D4262" s="8">
        <v>3</v>
      </c>
      <c r="E4262" s="165">
        <v>132.82</v>
      </c>
      <c r="L4262" s="161">
        <v>3969</v>
      </c>
      <c r="M4262" s="163">
        <v>0.32434499999999999</v>
      </c>
      <c r="N4262" s="8">
        <v>3</v>
      </c>
      <c r="O4262" s="165">
        <v>138.15</v>
      </c>
      <c r="Q4262" s="161">
        <v>11698</v>
      </c>
      <c r="R4262" s="163">
        <v>0.24466399999999999</v>
      </c>
      <c r="S4262" s="8" t="s">
        <v>6</v>
      </c>
      <c r="T4262" s="8" t="s">
        <v>5</v>
      </c>
      <c r="U4262" s="8">
        <v>0</v>
      </c>
      <c r="V4262" s="165">
        <v>41.34</v>
      </c>
      <c r="W4262" s="161">
        <v>4259</v>
      </c>
      <c r="X4262" s="159" t="s">
        <v>20</v>
      </c>
      <c r="AI4262" s="161">
        <v>8021</v>
      </c>
      <c r="AJ4262" s="163">
        <v>0.17060600000000001</v>
      </c>
      <c r="AK4262" s="8" t="s">
        <v>9</v>
      </c>
      <c r="AL4262" s="8" t="s">
        <v>10</v>
      </c>
      <c r="AM4262" s="8">
        <v>0</v>
      </c>
      <c r="AN4262" s="165">
        <v>38.89</v>
      </c>
      <c r="AO4262" s="161">
        <v>4265</v>
      </c>
      <c r="AP4262" s="159" t="s">
        <v>20</v>
      </c>
    </row>
    <row r="4263" spans="2:42" x14ac:dyDescent="0.25">
      <c r="B4263" s="161">
        <v>1549</v>
      </c>
      <c r="C4263" s="163">
        <v>0.290412</v>
      </c>
      <c r="D4263" s="8">
        <v>3</v>
      </c>
      <c r="E4263" s="165">
        <v>127.95</v>
      </c>
      <c r="L4263" s="161">
        <v>3972</v>
      </c>
      <c r="M4263" s="163">
        <v>0.23355600000000001</v>
      </c>
      <c r="N4263" s="8">
        <v>3</v>
      </c>
      <c r="O4263" s="165">
        <v>142.46</v>
      </c>
      <c r="Q4263" s="161">
        <v>11701</v>
      </c>
      <c r="R4263" s="163">
        <v>0.26125199999999998</v>
      </c>
      <c r="S4263" s="8" t="s">
        <v>4</v>
      </c>
      <c r="T4263" s="8" t="s">
        <v>5</v>
      </c>
      <c r="U4263" s="8">
        <v>0</v>
      </c>
      <c r="V4263" s="165">
        <v>43.91</v>
      </c>
      <c r="W4263" s="161">
        <v>4260</v>
      </c>
      <c r="X4263" s="159" t="s">
        <v>20</v>
      </c>
      <c r="AI4263" s="161">
        <v>8029</v>
      </c>
      <c r="AJ4263" s="163">
        <v>0.43043399999999998</v>
      </c>
      <c r="AK4263" s="8" t="s">
        <v>9</v>
      </c>
      <c r="AL4263" s="8" t="s">
        <v>10</v>
      </c>
      <c r="AM4263" s="8">
        <v>0</v>
      </c>
      <c r="AN4263" s="165">
        <v>53.59</v>
      </c>
      <c r="AO4263" s="161">
        <v>4266</v>
      </c>
      <c r="AP4263" s="159" t="s">
        <v>20</v>
      </c>
    </row>
    <row r="4264" spans="2:42" x14ac:dyDescent="0.25">
      <c r="B4264" s="161">
        <v>1558</v>
      </c>
      <c r="C4264" s="163">
        <v>1.032564</v>
      </c>
      <c r="D4264" s="8">
        <v>3</v>
      </c>
      <c r="E4264" s="165">
        <v>126.67</v>
      </c>
      <c r="L4264" s="161">
        <v>3973</v>
      </c>
      <c r="M4264" s="163">
        <v>0.29566700000000001</v>
      </c>
      <c r="N4264" s="8">
        <v>3</v>
      </c>
      <c r="O4264" s="165">
        <v>137.62</v>
      </c>
      <c r="Q4264" s="161">
        <v>11703</v>
      </c>
      <c r="R4264" s="163">
        <v>0.17438500000000001</v>
      </c>
      <c r="S4264" s="8" t="s">
        <v>4</v>
      </c>
      <c r="T4264" s="8" t="s">
        <v>5</v>
      </c>
      <c r="U4264" s="8">
        <v>0</v>
      </c>
      <c r="V4264" s="165">
        <v>45.7</v>
      </c>
      <c r="W4264" s="161">
        <v>4261</v>
      </c>
      <c r="X4264" s="159" t="s">
        <v>18</v>
      </c>
      <c r="AI4264" s="161">
        <v>8030</v>
      </c>
      <c r="AJ4264" s="163">
        <v>0.30124600000000001</v>
      </c>
      <c r="AK4264" s="8" t="s">
        <v>9</v>
      </c>
      <c r="AL4264" s="8" t="s">
        <v>10</v>
      </c>
      <c r="AM4264" s="8">
        <v>0</v>
      </c>
      <c r="AN4264" s="165">
        <v>46.17</v>
      </c>
      <c r="AO4264" s="161">
        <v>4267</v>
      </c>
      <c r="AP4264" s="159" t="s">
        <v>20</v>
      </c>
    </row>
    <row r="4265" spans="2:42" x14ac:dyDescent="0.25">
      <c r="B4265" s="161">
        <v>1566</v>
      </c>
      <c r="C4265" s="163">
        <v>0.16673099999999999</v>
      </c>
      <c r="D4265" s="8">
        <v>3</v>
      </c>
      <c r="E4265" s="165">
        <v>141.22999999999999</v>
      </c>
      <c r="L4265" s="161">
        <v>3974</v>
      </c>
      <c r="M4265" s="163">
        <v>0.22672800000000001</v>
      </c>
      <c r="N4265" s="8">
        <v>3</v>
      </c>
      <c r="O4265" s="165">
        <v>147.12</v>
      </c>
      <c r="Q4265" s="161">
        <v>11705</v>
      </c>
      <c r="R4265" s="163">
        <v>0.19076599999999999</v>
      </c>
      <c r="S4265" s="8" t="s">
        <v>4</v>
      </c>
      <c r="T4265" s="8" t="s">
        <v>5</v>
      </c>
      <c r="U4265" s="8">
        <v>0</v>
      </c>
      <c r="V4265" s="165">
        <v>51.41</v>
      </c>
      <c r="W4265" s="161">
        <v>4262</v>
      </c>
      <c r="X4265" s="159" t="s">
        <v>20</v>
      </c>
      <c r="AI4265" s="161">
        <v>8031</v>
      </c>
      <c r="AJ4265" s="163">
        <v>0.31426100000000001</v>
      </c>
      <c r="AK4265" s="8" t="s">
        <v>4</v>
      </c>
      <c r="AL4265" s="8" t="s">
        <v>5</v>
      </c>
      <c r="AM4265" s="8">
        <v>0</v>
      </c>
      <c r="AN4265" s="165">
        <v>36.78</v>
      </c>
      <c r="AO4265" s="161">
        <v>4268</v>
      </c>
      <c r="AP4265" s="159" t="s">
        <v>20</v>
      </c>
    </row>
    <row r="4266" spans="2:42" x14ac:dyDescent="0.25">
      <c r="B4266" s="161">
        <v>1568</v>
      </c>
      <c r="C4266" s="163">
        <v>0.53537299999999999</v>
      </c>
      <c r="D4266" s="8">
        <v>3</v>
      </c>
      <c r="E4266" s="165">
        <v>138.77000000000001</v>
      </c>
      <c r="L4266" s="161">
        <v>3976</v>
      </c>
      <c r="M4266" s="163">
        <v>0.295381</v>
      </c>
      <c r="N4266" s="8">
        <v>3</v>
      </c>
      <c r="O4266" s="165">
        <v>126.74</v>
      </c>
      <c r="Q4266" s="161">
        <v>11708</v>
      </c>
      <c r="R4266" s="163">
        <v>0.47286800000000001</v>
      </c>
      <c r="S4266" s="8" t="s">
        <v>4</v>
      </c>
      <c r="T4266" s="8" t="s">
        <v>5</v>
      </c>
      <c r="U4266" s="8">
        <v>0</v>
      </c>
      <c r="V4266" s="165">
        <v>37.49</v>
      </c>
      <c r="W4266" s="161">
        <v>4263</v>
      </c>
      <c r="X4266" s="159" t="s">
        <v>20</v>
      </c>
      <c r="AI4266" s="161">
        <v>8033</v>
      </c>
      <c r="AJ4266" s="163">
        <v>6.8076999999999999E-2</v>
      </c>
      <c r="AK4266" s="8" t="s">
        <v>4</v>
      </c>
      <c r="AL4266" s="8" t="s">
        <v>5</v>
      </c>
      <c r="AM4266" s="8">
        <v>0</v>
      </c>
      <c r="AN4266" s="165">
        <v>50.07</v>
      </c>
      <c r="AO4266" s="161">
        <v>4269</v>
      </c>
      <c r="AP4266" s="159" t="s">
        <v>18</v>
      </c>
    </row>
    <row r="4267" spans="2:42" x14ac:dyDescent="0.25">
      <c r="B4267" s="161">
        <v>1569</v>
      </c>
      <c r="C4267" s="163">
        <v>0.308473</v>
      </c>
      <c r="D4267" s="8">
        <v>3</v>
      </c>
      <c r="E4267" s="165">
        <v>147.69</v>
      </c>
      <c r="L4267" s="161">
        <v>3978</v>
      </c>
      <c r="M4267" s="163">
        <v>0.36318499999999998</v>
      </c>
      <c r="N4267" s="8">
        <v>3</v>
      </c>
      <c r="O4267" s="165">
        <v>126.88</v>
      </c>
      <c r="Q4267" s="161">
        <v>11710</v>
      </c>
      <c r="R4267" s="163">
        <v>0.50134900000000004</v>
      </c>
      <c r="S4267" s="8" t="s">
        <v>4</v>
      </c>
      <c r="T4267" s="8" t="s">
        <v>5</v>
      </c>
      <c r="U4267" s="8">
        <v>0</v>
      </c>
      <c r="V4267" s="165">
        <v>53.1</v>
      </c>
      <c r="W4267" s="161">
        <v>4264</v>
      </c>
      <c r="X4267" s="159" t="s">
        <v>20</v>
      </c>
      <c r="AI4267" s="161">
        <v>8035</v>
      </c>
      <c r="AJ4267" s="163">
        <v>7.1609999999999993E-2</v>
      </c>
      <c r="AK4267" s="8" t="s">
        <v>4</v>
      </c>
      <c r="AL4267" s="8" t="s">
        <v>5</v>
      </c>
      <c r="AM4267" s="8">
        <v>0</v>
      </c>
      <c r="AN4267" s="165">
        <v>48.34</v>
      </c>
      <c r="AO4267" s="161">
        <v>4270</v>
      </c>
      <c r="AP4267" s="159" t="s">
        <v>20</v>
      </c>
    </row>
    <row r="4268" spans="2:42" x14ac:dyDescent="0.25">
      <c r="B4268" s="161">
        <v>1571</v>
      </c>
      <c r="C4268" s="163">
        <v>0.17424100000000001</v>
      </c>
      <c r="D4268" s="8">
        <v>3</v>
      </c>
      <c r="E4268" s="165">
        <v>146.91999999999999</v>
      </c>
      <c r="L4268" s="161">
        <v>3980</v>
      </c>
      <c r="M4268" s="163">
        <v>0.26963900000000002</v>
      </c>
      <c r="N4268" s="8">
        <v>3</v>
      </c>
      <c r="O4268" s="165">
        <v>137.37</v>
      </c>
      <c r="Q4268" s="161">
        <v>11712</v>
      </c>
      <c r="R4268" s="163">
        <v>0.137849</v>
      </c>
      <c r="S4268" s="8" t="s">
        <v>4</v>
      </c>
      <c r="T4268" s="8" t="s">
        <v>5</v>
      </c>
      <c r="U4268" s="8">
        <v>0</v>
      </c>
      <c r="V4268" s="165">
        <v>50.65</v>
      </c>
      <c r="W4268" s="161">
        <v>4265</v>
      </c>
      <c r="X4268" s="159" t="s">
        <v>20</v>
      </c>
      <c r="AI4268" s="161">
        <v>8037</v>
      </c>
      <c r="AJ4268" s="163">
        <v>6.4978999999999995E-2</v>
      </c>
      <c r="AK4268" s="8" t="s">
        <v>4</v>
      </c>
      <c r="AL4268" s="8" t="s">
        <v>5</v>
      </c>
      <c r="AM4268" s="8">
        <v>0</v>
      </c>
      <c r="AN4268" s="165">
        <v>50.31</v>
      </c>
      <c r="AO4268" s="161">
        <v>4271</v>
      </c>
      <c r="AP4268" s="159" t="s">
        <v>18</v>
      </c>
    </row>
    <row r="4269" spans="2:42" x14ac:dyDescent="0.25">
      <c r="B4269" s="161">
        <v>1576</v>
      </c>
      <c r="C4269" s="163">
        <v>0.54207899999999998</v>
      </c>
      <c r="D4269" s="8">
        <v>3</v>
      </c>
      <c r="E4269" s="165">
        <v>133.72</v>
      </c>
      <c r="L4269" s="161">
        <v>3983</v>
      </c>
      <c r="M4269" s="163">
        <v>0.197154</v>
      </c>
      <c r="N4269" s="8">
        <v>3</v>
      </c>
      <c r="O4269" s="165">
        <v>130.1</v>
      </c>
      <c r="Q4269" s="161">
        <v>11717</v>
      </c>
      <c r="R4269" s="163">
        <v>0.34324900000000003</v>
      </c>
      <c r="S4269" s="8" t="s">
        <v>4</v>
      </c>
      <c r="T4269" s="8" t="s">
        <v>5</v>
      </c>
      <c r="U4269" s="8">
        <v>0</v>
      </c>
      <c r="V4269" s="165">
        <v>43.69</v>
      </c>
      <c r="W4269" s="161">
        <v>4266</v>
      </c>
      <c r="X4269" s="159" t="s">
        <v>20</v>
      </c>
      <c r="AI4269" s="161">
        <v>8038</v>
      </c>
      <c r="AJ4269" s="163">
        <v>0.43685499999999999</v>
      </c>
      <c r="AK4269" s="8" t="s">
        <v>9</v>
      </c>
      <c r="AL4269" s="8" t="s">
        <v>10</v>
      </c>
      <c r="AM4269" s="8">
        <v>0</v>
      </c>
      <c r="AN4269" s="165">
        <v>57.15</v>
      </c>
      <c r="AO4269" s="161">
        <v>4272</v>
      </c>
      <c r="AP4269" s="159" t="s">
        <v>20</v>
      </c>
    </row>
    <row r="4270" spans="2:42" x14ac:dyDescent="0.25">
      <c r="B4270" s="161">
        <v>1579</v>
      </c>
      <c r="C4270" s="163">
        <v>0.338841</v>
      </c>
      <c r="D4270" s="8">
        <v>3</v>
      </c>
      <c r="E4270" s="165">
        <v>133.37</v>
      </c>
      <c r="L4270" s="161">
        <v>3985</v>
      </c>
      <c r="M4270" s="163">
        <v>0.42208600000000002</v>
      </c>
      <c r="N4270" s="8">
        <v>3</v>
      </c>
      <c r="O4270" s="165">
        <v>144.21</v>
      </c>
      <c r="Q4270" s="161">
        <v>11718</v>
      </c>
      <c r="R4270" s="163">
        <v>0.130302</v>
      </c>
      <c r="S4270" s="8" t="s">
        <v>4</v>
      </c>
      <c r="T4270" s="8" t="s">
        <v>5</v>
      </c>
      <c r="U4270" s="8">
        <v>0</v>
      </c>
      <c r="V4270" s="165">
        <v>55.13</v>
      </c>
      <c r="W4270" s="161">
        <v>4267</v>
      </c>
      <c r="X4270" s="159" t="s">
        <v>20</v>
      </c>
      <c r="AI4270" s="161">
        <v>8039</v>
      </c>
      <c r="AJ4270" s="163">
        <v>8.1562999999999997E-2</v>
      </c>
      <c r="AK4270" s="8" t="s">
        <v>4</v>
      </c>
      <c r="AL4270" s="8" t="s">
        <v>5</v>
      </c>
      <c r="AM4270" s="8">
        <v>0</v>
      </c>
      <c r="AN4270" s="165">
        <v>43.36</v>
      </c>
      <c r="AO4270" s="161">
        <v>4273</v>
      </c>
      <c r="AP4270" s="159" t="s">
        <v>20</v>
      </c>
    </row>
    <row r="4271" spans="2:42" x14ac:dyDescent="0.25">
      <c r="B4271" s="161">
        <v>1580</v>
      </c>
      <c r="C4271" s="163">
        <v>0.27287699999999998</v>
      </c>
      <c r="D4271" s="8">
        <v>3</v>
      </c>
      <c r="E4271" s="165">
        <v>135.34</v>
      </c>
      <c r="L4271" s="161">
        <v>3986</v>
      </c>
      <c r="M4271" s="163">
        <v>0.26946700000000001</v>
      </c>
      <c r="N4271" s="8">
        <v>3</v>
      </c>
      <c r="O4271" s="165">
        <v>136.19999999999999</v>
      </c>
      <c r="Q4271" s="161">
        <v>11721</v>
      </c>
      <c r="R4271" s="163">
        <v>0.52687799999999996</v>
      </c>
      <c r="S4271" s="8" t="s">
        <v>4</v>
      </c>
      <c r="T4271" s="8" t="s">
        <v>5</v>
      </c>
      <c r="U4271" s="8">
        <v>0</v>
      </c>
      <c r="V4271" s="165">
        <v>45.99</v>
      </c>
      <c r="W4271" s="161">
        <v>4268</v>
      </c>
      <c r="X4271" s="159" t="s">
        <v>20</v>
      </c>
      <c r="AI4271" s="161">
        <v>8041</v>
      </c>
      <c r="AJ4271" s="163">
        <v>0.25498300000000002</v>
      </c>
      <c r="AK4271" s="8" t="s">
        <v>9</v>
      </c>
      <c r="AL4271" s="8" t="s">
        <v>10</v>
      </c>
      <c r="AM4271" s="8">
        <v>0</v>
      </c>
      <c r="AN4271" s="165">
        <v>34.71</v>
      </c>
      <c r="AO4271" s="161">
        <v>4274</v>
      </c>
      <c r="AP4271" s="159" t="s">
        <v>18</v>
      </c>
    </row>
    <row r="4272" spans="2:42" x14ac:dyDescent="0.25">
      <c r="B4272" s="161">
        <v>1589</v>
      </c>
      <c r="C4272" s="163">
        <v>0.297931</v>
      </c>
      <c r="D4272" s="8">
        <v>3</v>
      </c>
      <c r="E4272" s="165">
        <v>143.96</v>
      </c>
      <c r="L4272" s="161">
        <v>3995</v>
      </c>
      <c r="M4272" s="163">
        <v>0.25820199999999999</v>
      </c>
      <c r="N4272" s="8">
        <v>3</v>
      </c>
      <c r="O4272" s="165">
        <v>128.63</v>
      </c>
      <c r="Q4272" s="161">
        <v>11723</v>
      </c>
      <c r="R4272" s="163">
        <v>0.23805899999999999</v>
      </c>
      <c r="S4272" s="8" t="s">
        <v>4</v>
      </c>
      <c r="T4272" s="8" t="s">
        <v>5</v>
      </c>
      <c r="U4272" s="8">
        <v>0</v>
      </c>
      <c r="V4272" s="165">
        <v>47.28</v>
      </c>
      <c r="W4272" s="161">
        <v>4269</v>
      </c>
      <c r="X4272" s="159" t="s">
        <v>20</v>
      </c>
      <c r="AI4272" s="161">
        <v>8042</v>
      </c>
      <c r="AJ4272" s="163">
        <v>0.28568399999999999</v>
      </c>
      <c r="AK4272" s="8" t="s">
        <v>4</v>
      </c>
      <c r="AL4272" s="8" t="s">
        <v>5</v>
      </c>
      <c r="AM4272" s="8">
        <v>0</v>
      </c>
      <c r="AN4272" s="165">
        <v>45.65</v>
      </c>
      <c r="AO4272" s="161">
        <v>4275</v>
      </c>
      <c r="AP4272" s="159" t="s">
        <v>19</v>
      </c>
    </row>
    <row r="4273" spans="2:42" x14ac:dyDescent="0.25">
      <c r="B4273" s="161">
        <v>1590</v>
      </c>
      <c r="C4273" s="163">
        <v>0.30309700000000001</v>
      </c>
      <c r="D4273" s="8">
        <v>3</v>
      </c>
      <c r="E4273" s="165">
        <v>151.35</v>
      </c>
      <c r="L4273" s="161">
        <v>3996</v>
      </c>
      <c r="M4273" s="163">
        <v>0.20780499999999999</v>
      </c>
      <c r="N4273" s="8">
        <v>3</v>
      </c>
      <c r="O4273" s="165">
        <v>127.26</v>
      </c>
      <c r="Q4273" s="161">
        <v>11725</v>
      </c>
      <c r="R4273" s="163">
        <v>0.194628</v>
      </c>
      <c r="S4273" s="8" t="s">
        <v>4</v>
      </c>
      <c r="T4273" s="8" t="s">
        <v>5</v>
      </c>
      <c r="U4273" s="8">
        <v>0</v>
      </c>
      <c r="V4273" s="165">
        <v>52.16</v>
      </c>
      <c r="W4273" s="161">
        <v>4270</v>
      </c>
      <c r="X4273" s="159" t="s">
        <v>19</v>
      </c>
      <c r="AI4273" s="161">
        <v>8043</v>
      </c>
      <c r="AJ4273" s="163">
        <v>0.45275599999999999</v>
      </c>
      <c r="AK4273" s="8" t="s">
        <v>9</v>
      </c>
      <c r="AL4273" s="8" t="s">
        <v>10</v>
      </c>
      <c r="AM4273" s="8">
        <v>0</v>
      </c>
      <c r="AN4273" s="165">
        <v>40.04</v>
      </c>
      <c r="AO4273" s="161">
        <v>4276</v>
      </c>
      <c r="AP4273" s="159" t="s">
        <v>17</v>
      </c>
    </row>
    <row r="4274" spans="2:42" x14ac:dyDescent="0.25">
      <c r="B4274" s="161">
        <v>1593</v>
      </c>
      <c r="C4274" s="163">
        <v>0.32816499999999998</v>
      </c>
      <c r="D4274" s="8">
        <v>3</v>
      </c>
      <c r="E4274" s="165">
        <v>132.1</v>
      </c>
      <c r="L4274" s="161">
        <v>3997</v>
      </c>
      <c r="M4274" s="163">
        <v>0.30382300000000001</v>
      </c>
      <c r="N4274" s="8">
        <v>3</v>
      </c>
      <c r="O4274" s="165">
        <v>139.22999999999999</v>
      </c>
      <c r="Q4274" s="161">
        <v>11727</v>
      </c>
      <c r="R4274" s="163">
        <v>0.24558099999999999</v>
      </c>
      <c r="S4274" s="8" t="s">
        <v>4</v>
      </c>
      <c r="T4274" s="8" t="s">
        <v>5</v>
      </c>
      <c r="U4274" s="8">
        <v>0</v>
      </c>
      <c r="V4274" s="165">
        <v>42.51</v>
      </c>
      <c r="W4274" s="161">
        <v>4271</v>
      </c>
      <c r="X4274" s="159" t="s">
        <v>20</v>
      </c>
      <c r="AI4274" s="161">
        <v>8044</v>
      </c>
      <c r="AJ4274" s="163">
        <v>6.2467000000000002E-2</v>
      </c>
      <c r="AK4274" s="8" t="s">
        <v>4</v>
      </c>
      <c r="AL4274" s="8" t="s">
        <v>5</v>
      </c>
      <c r="AM4274" s="8">
        <v>0</v>
      </c>
      <c r="AN4274" s="165">
        <v>48.24</v>
      </c>
      <c r="AO4274" s="161">
        <v>4277</v>
      </c>
      <c r="AP4274" s="159" t="s">
        <v>18</v>
      </c>
    </row>
    <row r="4275" spans="2:42" x14ac:dyDescent="0.25">
      <c r="B4275" s="161">
        <v>1595</v>
      </c>
      <c r="C4275" s="163">
        <v>0.23827799999999999</v>
      </c>
      <c r="D4275" s="8">
        <v>3</v>
      </c>
      <c r="E4275" s="165">
        <v>139.58000000000001</v>
      </c>
      <c r="L4275" s="161">
        <v>4001</v>
      </c>
      <c r="M4275" s="163">
        <v>0.20937500000000001</v>
      </c>
      <c r="N4275" s="8">
        <v>3</v>
      </c>
      <c r="O4275" s="165">
        <v>135.13999999999999</v>
      </c>
      <c r="Q4275" s="161">
        <v>11730</v>
      </c>
      <c r="R4275" s="163">
        <v>0.526999</v>
      </c>
      <c r="S4275" s="8" t="s">
        <v>4</v>
      </c>
      <c r="T4275" s="8" t="s">
        <v>5</v>
      </c>
      <c r="U4275" s="8">
        <v>0</v>
      </c>
      <c r="V4275" s="165">
        <v>47.91</v>
      </c>
      <c r="W4275" s="161">
        <v>4272</v>
      </c>
      <c r="X4275" s="159" t="s">
        <v>20</v>
      </c>
      <c r="AI4275" s="161">
        <v>8045</v>
      </c>
      <c r="AJ4275" s="163">
        <v>0.58908700000000003</v>
      </c>
      <c r="AK4275" s="8" t="s">
        <v>9</v>
      </c>
      <c r="AL4275" s="8" t="s">
        <v>10</v>
      </c>
      <c r="AM4275" s="8">
        <v>0</v>
      </c>
      <c r="AN4275" s="165">
        <v>51.18</v>
      </c>
      <c r="AO4275" s="161">
        <v>4278</v>
      </c>
      <c r="AP4275" s="159" t="s">
        <v>20</v>
      </c>
    </row>
    <row r="4276" spans="2:42" x14ac:dyDescent="0.25">
      <c r="B4276" s="161">
        <v>1604</v>
      </c>
      <c r="C4276" s="163">
        <v>0.10612099999999999</v>
      </c>
      <c r="D4276" s="8">
        <v>3</v>
      </c>
      <c r="E4276" s="165">
        <v>126.69</v>
      </c>
      <c r="L4276" s="161">
        <v>4002</v>
      </c>
      <c r="M4276" s="163">
        <v>0.16333600000000001</v>
      </c>
      <c r="N4276" s="8">
        <v>3</v>
      </c>
      <c r="O4276" s="165">
        <v>142.34</v>
      </c>
      <c r="Q4276" s="161">
        <v>11732</v>
      </c>
      <c r="R4276" s="163">
        <v>0.22026599999999999</v>
      </c>
      <c r="S4276" s="8" t="s">
        <v>4</v>
      </c>
      <c r="T4276" s="8" t="s">
        <v>5</v>
      </c>
      <c r="U4276" s="8">
        <v>0</v>
      </c>
      <c r="V4276" s="165">
        <v>50.66</v>
      </c>
      <c r="W4276" s="161">
        <v>4273</v>
      </c>
      <c r="X4276" s="159" t="s">
        <v>20</v>
      </c>
      <c r="AI4276" s="161">
        <v>8046</v>
      </c>
      <c r="AJ4276" s="163">
        <v>9.6602999999999994E-2</v>
      </c>
      <c r="AK4276" s="8" t="s">
        <v>9</v>
      </c>
      <c r="AL4276" s="8" t="s">
        <v>10</v>
      </c>
      <c r="AM4276" s="8">
        <v>0</v>
      </c>
      <c r="AN4276" s="165">
        <v>52.66</v>
      </c>
      <c r="AO4276" s="161">
        <v>4279</v>
      </c>
      <c r="AP4276" s="159" t="s">
        <v>20</v>
      </c>
    </row>
    <row r="4277" spans="2:42" x14ac:dyDescent="0.25">
      <c r="B4277" s="161">
        <v>1605</v>
      </c>
      <c r="C4277" s="163">
        <v>8.9839000000000002E-2</v>
      </c>
      <c r="D4277" s="8">
        <v>3</v>
      </c>
      <c r="E4277" s="165">
        <v>150.38</v>
      </c>
      <c r="L4277" s="161">
        <v>4003</v>
      </c>
      <c r="M4277" s="163">
        <v>9.5963000000000007E-2</v>
      </c>
      <c r="N4277" s="8">
        <v>3</v>
      </c>
      <c r="O4277" s="165">
        <v>144.37</v>
      </c>
      <c r="Q4277" s="161">
        <v>11734</v>
      </c>
      <c r="R4277" s="163">
        <v>0.12509400000000001</v>
      </c>
      <c r="S4277" s="8" t="s">
        <v>4</v>
      </c>
      <c r="T4277" s="8" t="s">
        <v>5</v>
      </c>
      <c r="U4277" s="8">
        <v>0</v>
      </c>
      <c r="V4277" s="165">
        <v>50.48</v>
      </c>
      <c r="W4277" s="161">
        <v>4274</v>
      </c>
      <c r="X4277" s="159" t="s">
        <v>20</v>
      </c>
      <c r="AI4277" s="161">
        <v>8047</v>
      </c>
      <c r="AJ4277" s="163">
        <v>0.41254099999999999</v>
      </c>
      <c r="AK4277" s="8" t="s">
        <v>9</v>
      </c>
      <c r="AL4277" s="8" t="s">
        <v>10</v>
      </c>
      <c r="AM4277" s="8">
        <v>0</v>
      </c>
      <c r="AN4277" s="165">
        <v>49.14</v>
      </c>
      <c r="AO4277" s="161">
        <v>4280</v>
      </c>
      <c r="AP4277" s="159" t="s">
        <v>20</v>
      </c>
    </row>
    <row r="4278" spans="2:42" x14ac:dyDescent="0.25">
      <c r="B4278" s="161">
        <v>1610</v>
      </c>
      <c r="C4278" s="163">
        <v>0.122201</v>
      </c>
      <c r="D4278" s="8">
        <v>3</v>
      </c>
      <c r="E4278" s="165">
        <v>147.53</v>
      </c>
      <c r="L4278" s="161">
        <v>4005</v>
      </c>
      <c r="M4278" s="163">
        <v>0.23829800000000001</v>
      </c>
      <c r="N4278" s="8">
        <v>3</v>
      </c>
      <c r="O4278" s="165">
        <v>150.01</v>
      </c>
      <c r="Q4278" s="161">
        <v>11737</v>
      </c>
      <c r="R4278" s="163">
        <v>0.23130100000000001</v>
      </c>
      <c r="S4278" s="8" t="s">
        <v>4</v>
      </c>
      <c r="T4278" s="8" t="s">
        <v>5</v>
      </c>
      <c r="U4278" s="8">
        <v>0</v>
      </c>
      <c r="V4278" s="165">
        <v>57.46</v>
      </c>
      <c r="W4278" s="161">
        <v>4275</v>
      </c>
      <c r="X4278" s="159" t="s">
        <v>20</v>
      </c>
      <c r="AI4278" s="161">
        <v>8048</v>
      </c>
      <c r="AJ4278" s="163">
        <v>0.19070699999999999</v>
      </c>
      <c r="AK4278" s="8" t="s">
        <v>4</v>
      </c>
      <c r="AL4278" s="8" t="s">
        <v>5</v>
      </c>
      <c r="AM4278" s="8">
        <v>0</v>
      </c>
      <c r="AN4278" s="165">
        <v>40.380000000000003</v>
      </c>
      <c r="AO4278" s="161">
        <v>4281</v>
      </c>
      <c r="AP4278" s="159" t="s">
        <v>20</v>
      </c>
    </row>
    <row r="4279" spans="2:42" x14ac:dyDescent="0.25">
      <c r="B4279" s="161">
        <v>1612</v>
      </c>
      <c r="C4279" s="163">
        <v>0.186084</v>
      </c>
      <c r="D4279" s="8">
        <v>3</v>
      </c>
      <c r="E4279" s="165">
        <v>138.01</v>
      </c>
      <c r="L4279" s="161">
        <v>4007</v>
      </c>
      <c r="M4279" s="163">
        <v>0.145699</v>
      </c>
      <c r="N4279" s="8">
        <v>3</v>
      </c>
      <c r="O4279" s="165">
        <v>131.22</v>
      </c>
      <c r="Q4279" s="161">
        <v>11740</v>
      </c>
      <c r="R4279" s="163">
        <v>5.4658999999999999E-2</v>
      </c>
      <c r="S4279" s="8" t="s">
        <v>4</v>
      </c>
      <c r="T4279" s="8" t="s">
        <v>5</v>
      </c>
      <c r="U4279" s="8">
        <v>0</v>
      </c>
      <c r="V4279" s="165">
        <v>44.93</v>
      </c>
      <c r="W4279" s="161">
        <v>4276</v>
      </c>
      <c r="X4279" s="159" t="s">
        <v>20</v>
      </c>
      <c r="AI4279" s="161">
        <v>8051</v>
      </c>
      <c r="AJ4279" s="163">
        <v>0.44469599999999998</v>
      </c>
      <c r="AK4279" s="8" t="s">
        <v>9</v>
      </c>
      <c r="AL4279" s="8" t="s">
        <v>10</v>
      </c>
      <c r="AM4279" s="8">
        <v>0</v>
      </c>
      <c r="AN4279" s="165">
        <v>49.2</v>
      </c>
      <c r="AO4279" s="161">
        <v>4282</v>
      </c>
      <c r="AP4279" s="159" t="s">
        <v>20</v>
      </c>
    </row>
    <row r="4280" spans="2:42" x14ac:dyDescent="0.25">
      <c r="B4280" s="161">
        <v>1615</v>
      </c>
      <c r="C4280" s="163">
        <v>0.250697</v>
      </c>
      <c r="D4280" s="8">
        <v>3</v>
      </c>
      <c r="E4280" s="165">
        <v>146.19</v>
      </c>
      <c r="L4280" s="161">
        <v>4008</v>
      </c>
      <c r="M4280" s="163">
        <v>0.373388</v>
      </c>
      <c r="N4280" s="8">
        <v>3</v>
      </c>
      <c r="O4280" s="165">
        <v>147.71</v>
      </c>
      <c r="Q4280" s="161">
        <v>11744</v>
      </c>
      <c r="R4280" s="163">
        <v>0.24644099999999999</v>
      </c>
      <c r="S4280" s="8" t="s">
        <v>4</v>
      </c>
      <c r="T4280" s="8" t="s">
        <v>5</v>
      </c>
      <c r="U4280" s="8">
        <v>0</v>
      </c>
      <c r="V4280" s="165">
        <v>34.33</v>
      </c>
      <c r="W4280" s="161">
        <v>4277</v>
      </c>
      <c r="X4280" s="159" t="s">
        <v>20</v>
      </c>
      <c r="AI4280" s="161">
        <v>8052</v>
      </c>
      <c r="AJ4280" s="163">
        <v>0.33310400000000001</v>
      </c>
      <c r="AK4280" s="8" t="s">
        <v>6</v>
      </c>
      <c r="AL4280" s="8" t="s">
        <v>5</v>
      </c>
      <c r="AM4280" s="8">
        <v>0</v>
      </c>
      <c r="AN4280" s="165">
        <v>47.52</v>
      </c>
      <c r="AO4280" s="161">
        <v>4283</v>
      </c>
      <c r="AP4280" s="159" t="s">
        <v>20</v>
      </c>
    </row>
    <row r="4281" spans="2:42" x14ac:dyDescent="0.25">
      <c r="B4281" s="161">
        <v>1617</v>
      </c>
      <c r="C4281" s="163">
        <v>0.17070199999999999</v>
      </c>
      <c r="D4281" s="8">
        <v>3</v>
      </c>
      <c r="E4281" s="165">
        <v>127.79</v>
      </c>
      <c r="L4281" s="161">
        <v>4009</v>
      </c>
      <c r="M4281" s="163">
        <v>1.118805</v>
      </c>
      <c r="N4281" s="8">
        <v>3</v>
      </c>
      <c r="O4281" s="165">
        <v>132.96</v>
      </c>
      <c r="Q4281" s="161">
        <v>11746</v>
      </c>
      <c r="R4281" s="163">
        <v>0.28172000000000003</v>
      </c>
      <c r="S4281" s="8" t="s">
        <v>6</v>
      </c>
      <c r="T4281" s="8" t="s">
        <v>5</v>
      </c>
      <c r="U4281" s="8">
        <v>0</v>
      </c>
      <c r="V4281" s="165">
        <v>53.01</v>
      </c>
      <c r="W4281" s="161">
        <v>4278</v>
      </c>
      <c r="X4281" s="159" t="s">
        <v>18</v>
      </c>
      <c r="AI4281" s="161">
        <v>8054</v>
      </c>
      <c r="AJ4281" s="163">
        <v>0.184</v>
      </c>
      <c r="AK4281" s="8" t="s">
        <v>9</v>
      </c>
      <c r="AL4281" s="8" t="s">
        <v>10</v>
      </c>
      <c r="AM4281" s="8">
        <v>0</v>
      </c>
      <c r="AN4281" s="165">
        <v>35.18</v>
      </c>
      <c r="AO4281" s="161">
        <v>4284</v>
      </c>
      <c r="AP4281" s="159" t="s">
        <v>20</v>
      </c>
    </row>
    <row r="4282" spans="2:42" x14ac:dyDescent="0.25">
      <c r="B4282" s="161">
        <v>1618</v>
      </c>
      <c r="C4282" s="163">
        <v>0.20132900000000001</v>
      </c>
      <c r="D4282" s="8">
        <v>3</v>
      </c>
      <c r="E4282" s="165">
        <v>134.30000000000001</v>
      </c>
      <c r="L4282" s="161">
        <v>4011</v>
      </c>
      <c r="M4282" s="163">
        <v>0.32041199999999997</v>
      </c>
      <c r="N4282" s="8">
        <v>3</v>
      </c>
      <c r="O4282" s="165">
        <v>131.97999999999999</v>
      </c>
      <c r="Q4282" s="161">
        <v>11748</v>
      </c>
      <c r="R4282" s="163">
        <v>0.20382900000000001</v>
      </c>
      <c r="S4282" s="8" t="s">
        <v>4</v>
      </c>
      <c r="T4282" s="8" t="s">
        <v>5</v>
      </c>
      <c r="U4282" s="8">
        <v>0</v>
      </c>
      <c r="V4282" s="165">
        <v>42.11</v>
      </c>
      <c r="W4282" s="161">
        <v>4279</v>
      </c>
      <c r="X4282" s="159" t="s">
        <v>20</v>
      </c>
      <c r="AI4282" s="161">
        <v>8055</v>
      </c>
      <c r="AJ4282" s="163">
        <v>0.127364</v>
      </c>
      <c r="AK4282" s="8" t="s">
        <v>4</v>
      </c>
      <c r="AL4282" s="8" t="s">
        <v>5</v>
      </c>
      <c r="AM4282" s="8">
        <v>0</v>
      </c>
      <c r="AN4282" s="165">
        <v>52.15</v>
      </c>
      <c r="AO4282" s="161">
        <v>4285</v>
      </c>
      <c r="AP4282" s="159" t="s">
        <v>19</v>
      </c>
    </row>
    <row r="4283" spans="2:42" x14ac:dyDescent="0.25">
      <c r="B4283" s="161">
        <v>1619</v>
      </c>
      <c r="C4283" s="163">
        <v>0.20278099999999999</v>
      </c>
      <c r="D4283" s="8">
        <v>3</v>
      </c>
      <c r="E4283" s="165">
        <v>127.02</v>
      </c>
      <c r="L4283" s="161">
        <v>4012</v>
      </c>
      <c r="M4283" s="163">
        <v>0.30216300000000001</v>
      </c>
      <c r="N4283" s="8">
        <v>3</v>
      </c>
      <c r="O4283" s="165">
        <v>132.77000000000001</v>
      </c>
      <c r="Q4283" s="161">
        <v>11749</v>
      </c>
      <c r="R4283" s="163">
        <v>0.66824099999999997</v>
      </c>
      <c r="S4283" s="8" t="s">
        <v>4</v>
      </c>
      <c r="T4283" s="8" t="s">
        <v>5</v>
      </c>
      <c r="U4283" s="8">
        <v>0</v>
      </c>
      <c r="V4283" s="165">
        <v>48.58</v>
      </c>
      <c r="W4283" s="161">
        <v>4280</v>
      </c>
      <c r="X4283" s="159" t="s">
        <v>20</v>
      </c>
      <c r="AI4283" s="161">
        <v>8056</v>
      </c>
      <c r="AJ4283" s="163">
        <v>0.677064</v>
      </c>
      <c r="AK4283" s="8" t="s">
        <v>4</v>
      </c>
      <c r="AL4283" s="8" t="s">
        <v>5</v>
      </c>
      <c r="AM4283" s="8">
        <v>0</v>
      </c>
      <c r="AN4283" s="165">
        <v>46.95</v>
      </c>
      <c r="AO4283" s="161">
        <v>4286</v>
      </c>
      <c r="AP4283" s="159" t="s">
        <v>18</v>
      </c>
    </row>
    <row r="4284" spans="2:42" x14ac:dyDescent="0.25">
      <c r="B4284" s="161">
        <v>1620</v>
      </c>
      <c r="C4284" s="163">
        <v>0.231935</v>
      </c>
      <c r="D4284" s="8">
        <v>3</v>
      </c>
      <c r="E4284" s="165">
        <v>136.44999999999999</v>
      </c>
      <c r="L4284" s="161">
        <v>4013</v>
      </c>
      <c r="M4284" s="163">
        <v>0.34108699999999997</v>
      </c>
      <c r="N4284" s="8">
        <v>3</v>
      </c>
      <c r="O4284" s="165">
        <v>137.53</v>
      </c>
      <c r="Q4284" s="161">
        <v>11751</v>
      </c>
      <c r="R4284" s="163">
        <v>0.62521099999999996</v>
      </c>
      <c r="S4284" s="8" t="s">
        <v>4</v>
      </c>
      <c r="T4284" s="8" t="s">
        <v>5</v>
      </c>
      <c r="U4284" s="8">
        <v>0</v>
      </c>
      <c r="V4284" s="165">
        <v>45.91</v>
      </c>
      <c r="W4284" s="161">
        <v>4281</v>
      </c>
      <c r="X4284" s="159" t="s">
        <v>18</v>
      </c>
      <c r="AI4284" s="161">
        <v>8058</v>
      </c>
      <c r="AJ4284" s="163">
        <v>0.35730200000000001</v>
      </c>
      <c r="AK4284" s="8" t="s">
        <v>9</v>
      </c>
      <c r="AL4284" s="8" t="s">
        <v>10</v>
      </c>
      <c r="AM4284" s="8">
        <v>0</v>
      </c>
      <c r="AN4284" s="165">
        <v>32.450000000000003</v>
      </c>
      <c r="AO4284" s="161">
        <v>4287</v>
      </c>
      <c r="AP4284" s="159" t="s">
        <v>20</v>
      </c>
    </row>
    <row r="4285" spans="2:42" x14ac:dyDescent="0.25">
      <c r="B4285" s="161">
        <v>1622</v>
      </c>
      <c r="C4285" s="163">
        <v>0.50697700000000001</v>
      </c>
      <c r="D4285" s="8">
        <v>3</v>
      </c>
      <c r="E4285" s="165">
        <v>130.97</v>
      </c>
      <c r="L4285" s="161">
        <v>4022</v>
      </c>
      <c r="M4285" s="163">
        <v>0.34698000000000001</v>
      </c>
      <c r="N4285" s="8">
        <v>3</v>
      </c>
      <c r="O4285" s="165">
        <v>136.91999999999999</v>
      </c>
      <c r="Q4285" s="161">
        <v>11752</v>
      </c>
      <c r="R4285" s="163">
        <v>0.52449999999999997</v>
      </c>
      <c r="S4285" s="8" t="s">
        <v>4</v>
      </c>
      <c r="T4285" s="8" t="s">
        <v>5</v>
      </c>
      <c r="U4285" s="8">
        <v>0</v>
      </c>
      <c r="V4285" s="165">
        <v>48.08</v>
      </c>
      <c r="W4285" s="161">
        <v>4282</v>
      </c>
      <c r="X4285" s="159" t="s">
        <v>20</v>
      </c>
      <c r="AI4285" s="161">
        <v>8060</v>
      </c>
      <c r="AJ4285" s="163">
        <v>0.17653199999999999</v>
      </c>
      <c r="AK4285" s="8" t="s">
        <v>4</v>
      </c>
      <c r="AL4285" s="8" t="s">
        <v>5</v>
      </c>
      <c r="AM4285" s="8">
        <v>0</v>
      </c>
      <c r="AN4285" s="165">
        <v>48.05</v>
      </c>
      <c r="AO4285" s="161">
        <v>4288</v>
      </c>
      <c r="AP4285" s="159" t="s">
        <v>18</v>
      </c>
    </row>
    <row r="4286" spans="2:42" x14ac:dyDescent="0.25">
      <c r="B4286" s="161">
        <v>1623</v>
      </c>
      <c r="C4286" s="163">
        <v>0.499004</v>
      </c>
      <c r="D4286" s="8">
        <v>3</v>
      </c>
      <c r="E4286" s="165">
        <v>154.49</v>
      </c>
      <c r="L4286" s="161">
        <v>4025</v>
      </c>
      <c r="M4286" s="163">
        <v>0.27176299999999998</v>
      </c>
      <c r="N4286" s="8">
        <v>3</v>
      </c>
      <c r="O4286" s="165">
        <v>136.11000000000001</v>
      </c>
      <c r="Q4286" s="161">
        <v>11754</v>
      </c>
      <c r="R4286" s="163">
        <v>0.11810900000000001</v>
      </c>
      <c r="S4286" s="8" t="s">
        <v>4</v>
      </c>
      <c r="T4286" s="8" t="s">
        <v>5</v>
      </c>
      <c r="U4286" s="8">
        <v>0</v>
      </c>
      <c r="V4286" s="165">
        <v>41.98</v>
      </c>
      <c r="W4286" s="161">
        <v>4283</v>
      </c>
      <c r="X4286" s="159" t="s">
        <v>20</v>
      </c>
      <c r="AI4286" s="161">
        <v>8062</v>
      </c>
      <c r="AJ4286" s="163">
        <v>0.25420500000000001</v>
      </c>
      <c r="AK4286" s="8" t="s">
        <v>4</v>
      </c>
      <c r="AL4286" s="8" t="s">
        <v>5</v>
      </c>
      <c r="AM4286" s="8">
        <v>0</v>
      </c>
      <c r="AN4286" s="165">
        <v>52.23</v>
      </c>
      <c r="AO4286" s="161">
        <v>4289</v>
      </c>
      <c r="AP4286" s="159" t="s">
        <v>20</v>
      </c>
    </row>
    <row r="4287" spans="2:42" x14ac:dyDescent="0.25">
      <c r="B4287" s="161">
        <v>1625</v>
      </c>
      <c r="C4287" s="163">
        <v>0.47064600000000001</v>
      </c>
      <c r="D4287" s="8">
        <v>3</v>
      </c>
      <c r="E4287" s="165">
        <v>129.26</v>
      </c>
      <c r="L4287" s="161">
        <v>4026</v>
      </c>
      <c r="M4287" s="163">
        <v>0.42411300000000002</v>
      </c>
      <c r="N4287" s="8">
        <v>3</v>
      </c>
      <c r="O4287" s="165">
        <v>130.85</v>
      </c>
      <c r="Q4287" s="161">
        <v>11760</v>
      </c>
      <c r="R4287" s="163">
        <v>0.19032099999999999</v>
      </c>
      <c r="S4287" s="8" t="s">
        <v>6</v>
      </c>
      <c r="T4287" s="8" t="s">
        <v>5</v>
      </c>
      <c r="U4287" s="8">
        <v>0</v>
      </c>
      <c r="V4287" s="165">
        <v>47.49</v>
      </c>
      <c r="W4287" s="161">
        <v>4284</v>
      </c>
      <c r="X4287" s="159" t="s">
        <v>18</v>
      </c>
      <c r="AI4287" s="161">
        <v>8063</v>
      </c>
      <c r="AJ4287" s="163">
        <v>0.19866200000000001</v>
      </c>
      <c r="AK4287" s="8" t="s">
        <v>4</v>
      </c>
      <c r="AL4287" s="8" t="s">
        <v>5</v>
      </c>
      <c r="AM4287" s="8">
        <v>0</v>
      </c>
      <c r="AN4287" s="165">
        <v>41.76</v>
      </c>
      <c r="AO4287" s="161">
        <v>4290</v>
      </c>
      <c r="AP4287" s="159" t="s">
        <v>18</v>
      </c>
    </row>
    <row r="4288" spans="2:42" x14ac:dyDescent="0.25">
      <c r="B4288" s="161">
        <v>1638</v>
      </c>
      <c r="C4288" s="163">
        <v>0.59443400000000002</v>
      </c>
      <c r="D4288" s="8">
        <v>3</v>
      </c>
      <c r="E4288" s="165">
        <v>132.05000000000001</v>
      </c>
      <c r="L4288" s="161">
        <v>4038</v>
      </c>
      <c r="M4288" s="163">
        <v>0.41443799999999997</v>
      </c>
      <c r="N4288" s="8">
        <v>3</v>
      </c>
      <c r="O4288" s="165">
        <v>154.01</v>
      </c>
      <c r="Q4288" s="161">
        <v>11762</v>
      </c>
      <c r="R4288" s="163">
        <v>0.14986099999999999</v>
      </c>
      <c r="S4288" s="8" t="s">
        <v>4</v>
      </c>
      <c r="T4288" s="8" t="s">
        <v>5</v>
      </c>
      <c r="U4288" s="8">
        <v>0</v>
      </c>
      <c r="V4288" s="165">
        <v>53.33</v>
      </c>
      <c r="W4288" s="161">
        <v>4285</v>
      </c>
      <c r="X4288" s="159" t="s">
        <v>20</v>
      </c>
      <c r="AI4288" s="161">
        <v>8065</v>
      </c>
      <c r="AJ4288" s="163">
        <v>0.50050899999999998</v>
      </c>
      <c r="AK4288" s="8" t="s">
        <v>9</v>
      </c>
      <c r="AL4288" s="8" t="s">
        <v>10</v>
      </c>
      <c r="AM4288" s="8">
        <v>0</v>
      </c>
      <c r="AN4288" s="165">
        <v>49.23</v>
      </c>
      <c r="AO4288" s="161">
        <v>4291</v>
      </c>
      <c r="AP4288" s="159" t="s">
        <v>20</v>
      </c>
    </row>
    <row r="4289" spans="2:42" x14ac:dyDescent="0.25">
      <c r="B4289" s="161">
        <v>1639</v>
      </c>
      <c r="C4289" s="163">
        <v>0.64751400000000003</v>
      </c>
      <c r="D4289" s="8">
        <v>3</v>
      </c>
      <c r="E4289" s="165">
        <v>153.09</v>
      </c>
      <c r="L4289" s="161">
        <v>4042</v>
      </c>
      <c r="M4289" s="163">
        <v>0.44989400000000002</v>
      </c>
      <c r="N4289" s="8">
        <v>3</v>
      </c>
      <c r="O4289" s="165">
        <v>126.06</v>
      </c>
      <c r="Q4289" s="161">
        <v>11763</v>
      </c>
      <c r="R4289" s="163">
        <v>0.404194</v>
      </c>
      <c r="S4289" s="8" t="s">
        <v>4</v>
      </c>
      <c r="T4289" s="8" t="s">
        <v>5</v>
      </c>
      <c r="U4289" s="8">
        <v>0</v>
      </c>
      <c r="V4289" s="165">
        <v>47.84</v>
      </c>
      <c r="W4289" s="161">
        <v>4286</v>
      </c>
      <c r="X4289" s="159" t="s">
        <v>20</v>
      </c>
      <c r="AI4289" s="161">
        <v>8066</v>
      </c>
      <c r="AJ4289" s="163">
        <v>0.27628999999999998</v>
      </c>
      <c r="AK4289" s="8" t="s">
        <v>42</v>
      </c>
      <c r="AL4289" s="8" t="s">
        <v>42</v>
      </c>
      <c r="AM4289" s="8">
        <v>0</v>
      </c>
      <c r="AN4289" s="165">
        <v>48.16</v>
      </c>
      <c r="AO4289" s="161">
        <v>4292</v>
      </c>
      <c r="AP4289" s="159" t="s">
        <v>18</v>
      </c>
    </row>
    <row r="4290" spans="2:42" x14ac:dyDescent="0.25">
      <c r="B4290" s="161">
        <v>1642</v>
      </c>
      <c r="C4290" s="163">
        <v>0.37990099999999999</v>
      </c>
      <c r="D4290" s="8">
        <v>3</v>
      </c>
      <c r="E4290" s="165">
        <v>131.07</v>
      </c>
      <c r="L4290" s="161">
        <v>4043</v>
      </c>
      <c r="M4290" s="163">
        <v>0.35609099999999999</v>
      </c>
      <c r="N4290" s="8">
        <v>3</v>
      </c>
      <c r="O4290" s="165">
        <v>133.79</v>
      </c>
      <c r="Q4290" s="161">
        <v>11765</v>
      </c>
      <c r="R4290" s="163">
        <v>8.4829000000000002E-2</v>
      </c>
      <c r="S4290" s="8" t="s">
        <v>4</v>
      </c>
      <c r="T4290" s="8" t="s">
        <v>5</v>
      </c>
      <c r="U4290" s="8">
        <v>0</v>
      </c>
      <c r="V4290" s="165">
        <v>36.03</v>
      </c>
      <c r="W4290" s="161">
        <v>4287</v>
      </c>
      <c r="X4290" s="159" t="s">
        <v>19</v>
      </c>
      <c r="AI4290" s="161">
        <v>8067</v>
      </c>
      <c r="AJ4290" s="163">
        <v>0.27157199999999998</v>
      </c>
      <c r="AK4290" s="8" t="s">
        <v>4</v>
      </c>
      <c r="AL4290" s="8" t="s">
        <v>5</v>
      </c>
      <c r="AM4290" s="8">
        <v>0</v>
      </c>
      <c r="AN4290" s="165">
        <v>52.12</v>
      </c>
      <c r="AO4290" s="161">
        <v>4293</v>
      </c>
      <c r="AP4290" s="159" t="s">
        <v>20</v>
      </c>
    </row>
    <row r="4291" spans="2:42" x14ac:dyDescent="0.25">
      <c r="B4291" s="161">
        <v>1644</v>
      </c>
      <c r="C4291" s="163">
        <v>0.46516999999999997</v>
      </c>
      <c r="D4291" s="8">
        <v>3</v>
      </c>
      <c r="E4291" s="165">
        <v>134.53</v>
      </c>
      <c r="L4291" s="161">
        <v>4045</v>
      </c>
      <c r="M4291" s="163">
        <v>0.34814899999999999</v>
      </c>
      <c r="N4291" s="8">
        <v>3</v>
      </c>
      <c r="O4291" s="165">
        <v>133.15</v>
      </c>
      <c r="Q4291" s="161">
        <v>11769</v>
      </c>
      <c r="R4291" s="163">
        <v>0.304012</v>
      </c>
      <c r="S4291" s="8" t="s">
        <v>6</v>
      </c>
      <c r="T4291" s="8" t="s">
        <v>5</v>
      </c>
      <c r="U4291" s="8">
        <v>0</v>
      </c>
      <c r="V4291" s="165">
        <v>50.92</v>
      </c>
      <c r="W4291" s="161">
        <v>4288</v>
      </c>
      <c r="X4291" s="159" t="s">
        <v>20</v>
      </c>
      <c r="AI4291" s="161">
        <v>8071</v>
      </c>
      <c r="AJ4291" s="163">
        <v>0.202571</v>
      </c>
      <c r="AK4291" s="8" t="s">
        <v>4</v>
      </c>
      <c r="AL4291" s="8" t="s">
        <v>5</v>
      </c>
      <c r="AM4291" s="8">
        <v>0</v>
      </c>
      <c r="AN4291" s="165">
        <v>49.22</v>
      </c>
      <c r="AO4291" s="161">
        <v>4294</v>
      </c>
      <c r="AP4291" s="159" t="s">
        <v>18</v>
      </c>
    </row>
    <row r="4292" spans="2:42" x14ac:dyDescent="0.25">
      <c r="B4292" s="161">
        <v>1651</v>
      </c>
      <c r="C4292" s="163">
        <v>0.84293399999999996</v>
      </c>
      <c r="D4292" s="8">
        <v>3</v>
      </c>
      <c r="E4292" s="165">
        <v>138.47</v>
      </c>
      <c r="L4292" s="161">
        <v>4046</v>
      </c>
      <c r="M4292" s="163">
        <v>0.286526</v>
      </c>
      <c r="N4292" s="8">
        <v>3</v>
      </c>
      <c r="O4292" s="165">
        <v>136.84</v>
      </c>
      <c r="Q4292" s="161">
        <v>11776</v>
      </c>
      <c r="R4292" s="163">
        <v>0.208316</v>
      </c>
      <c r="S4292" s="8" t="s">
        <v>6</v>
      </c>
      <c r="T4292" s="8" t="s">
        <v>5</v>
      </c>
      <c r="U4292" s="8">
        <v>0</v>
      </c>
      <c r="V4292" s="165">
        <v>48</v>
      </c>
      <c r="W4292" s="161">
        <v>4289</v>
      </c>
      <c r="X4292" s="159" t="s">
        <v>20</v>
      </c>
      <c r="AI4292" s="161">
        <v>8073</v>
      </c>
      <c r="AJ4292" s="163">
        <v>0.33694000000000002</v>
      </c>
      <c r="AK4292" s="8" t="s">
        <v>9</v>
      </c>
      <c r="AL4292" s="8" t="s">
        <v>10</v>
      </c>
      <c r="AM4292" s="8">
        <v>0</v>
      </c>
      <c r="AN4292" s="165">
        <v>45.36</v>
      </c>
      <c r="AO4292" s="161">
        <v>4295</v>
      </c>
      <c r="AP4292" s="159" t="s">
        <v>18</v>
      </c>
    </row>
    <row r="4293" spans="2:42" x14ac:dyDescent="0.25">
      <c r="B4293" s="161">
        <v>1654</v>
      </c>
      <c r="C4293" s="163">
        <v>0.65395999999999999</v>
      </c>
      <c r="D4293" s="8">
        <v>3</v>
      </c>
      <c r="E4293" s="165">
        <v>136.78</v>
      </c>
      <c r="L4293" s="161">
        <v>4051</v>
      </c>
      <c r="M4293" s="163">
        <v>0.34531400000000001</v>
      </c>
      <c r="N4293" s="8">
        <v>3</v>
      </c>
      <c r="O4293" s="165">
        <v>142.21</v>
      </c>
      <c r="Q4293" s="161">
        <v>11780</v>
      </c>
      <c r="R4293" s="163">
        <v>0.73289499999999996</v>
      </c>
      <c r="S4293" s="8" t="s">
        <v>4</v>
      </c>
      <c r="T4293" s="8" t="s">
        <v>5</v>
      </c>
      <c r="U4293" s="8">
        <v>0</v>
      </c>
      <c r="V4293" s="165">
        <v>54</v>
      </c>
      <c r="W4293" s="161">
        <v>4290</v>
      </c>
      <c r="X4293" s="159" t="s">
        <v>20</v>
      </c>
      <c r="AI4293" s="161">
        <v>8074</v>
      </c>
      <c r="AJ4293" s="163">
        <v>0.172678</v>
      </c>
      <c r="AK4293" s="8" t="s">
        <v>6</v>
      </c>
      <c r="AL4293" s="8" t="s">
        <v>5</v>
      </c>
      <c r="AM4293" s="8">
        <v>0</v>
      </c>
      <c r="AN4293" s="165">
        <v>43.33</v>
      </c>
      <c r="AO4293" s="161">
        <v>4296</v>
      </c>
      <c r="AP4293" s="159" t="s">
        <v>18</v>
      </c>
    </row>
    <row r="4294" spans="2:42" x14ac:dyDescent="0.25">
      <c r="B4294" s="161">
        <v>1657</v>
      </c>
      <c r="C4294" s="163">
        <v>0.28759099999999999</v>
      </c>
      <c r="D4294" s="8">
        <v>3</v>
      </c>
      <c r="E4294" s="165">
        <v>135.49</v>
      </c>
      <c r="L4294" s="161">
        <v>4054</v>
      </c>
      <c r="M4294" s="163">
        <v>0.306257</v>
      </c>
      <c r="N4294" s="8">
        <v>3</v>
      </c>
      <c r="O4294" s="165">
        <v>144.82</v>
      </c>
      <c r="Q4294" s="161">
        <v>11782</v>
      </c>
      <c r="R4294" s="163">
        <v>0.16570599999999999</v>
      </c>
      <c r="S4294" s="8" t="s">
        <v>4</v>
      </c>
      <c r="T4294" s="8" t="s">
        <v>5</v>
      </c>
      <c r="U4294" s="8">
        <v>0</v>
      </c>
      <c r="V4294" s="165">
        <v>43.9</v>
      </c>
      <c r="W4294" s="161">
        <v>4291</v>
      </c>
      <c r="X4294" s="159" t="s">
        <v>20</v>
      </c>
      <c r="AI4294" s="161">
        <v>8076</v>
      </c>
      <c r="AJ4294" s="163">
        <v>6.2165999999999999E-2</v>
      </c>
      <c r="AK4294" s="8" t="s">
        <v>9</v>
      </c>
      <c r="AL4294" s="8" t="s">
        <v>10</v>
      </c>
      <c r="AM4294" s="8">
        <v>0</v>
      </c>
      <c r="AN4294" s="165">
        <v>52.32</v>
      </c>
      <c r="AO4294" s="161">
        <v>4297</v>
      </c>
      <c r="AP4294" s="159" t="s">
        <v>19</v>
      </c>
    </row>
    <row r="4295" spans="2:42" x14ac:dyDescent="0.25">
      <c r="B4295" s="161">
        <v>1661</v>
      </c>
      <c r="C4295" s="163">
        <v>2.563523</v>
      </c>
      <c r="D4295" s="8">
        <v>3</v>
      </c>
      <c r="E4295" s="165">
        <v>149.11000000000001</v>
      </c>
      <c r="L4295" s="161">
        <v>4056</v>
      </c>
      <c r="M4295" s="163">
        <v>0.44115900000000002</v>
      </c>
      <c r="N4295" s="8">
        <v>3</v>
      </c>
      <c r="O4295" s="165">
        <v>142.12</v>
      </c>
      <c r="Q4295" s="161">
        <v>11784</v>
      </c>
      <c r="R4295" s="163">
        <v>0.304454</v>
      </c>
      <c r="S4295" s="8" t="s">
        <v>4</v>
      </c>
      <c r="T4295" s="8" t="s">
        <v>5</v>
      </c>
      <c r="U4295" s="8">
        <v>0</v>
      </c>
      <c r="V4295" s="165">
        <v>47.93</v>
      </c>
      <c r="W4295" s="161">
        <v>4292</v>
      </c>
      <c r="X4295" s="159" t="s">
        <v>20</v>
      </c>
      <c r="AI4295" s="161">
        <v>8077</v>
      </c>
      <c r="AJ4295" s="163">
        <v>0.37184299999999998</v>
      </c>
      <c r="AK4295" s="8" t="s">
        <v>9</v>
      </c>
      <c r="AL4295" s="8" t="s">
        <v>10</v>
      </c>
      <c r="AM4295" s="8">
        <v>0</v>
      </c>
      <c r="AN4295" s="165">
        <v>45.77</v>
      </c>
      <c r="AO4295" s="161">
        <v>4298</v>
      </c>
      <c r="AP4295" s="159" t="s">
        <v>20</v>
      </c>
    </row>
    <row r="4296" spans="2:42" x14ac:dyDescent="0.25">
      <c r="B4296" s="161">
        <v>1666</v>
      </c>
      <c r="C4296" s="163">
        <v>0.89200199999999996</v>
      </c>
      <c r="D4296" s="8">
        <v>3</v>
      </c>
      <c r="E4296" s="165">
        <v>141.22</v>
      </c>
      <c r="L4296" s="161">
        <v>4063</v>
      </c>
      <c r="M4296" s="163">
        <v>0.49885299999999999</v>
      </c>
      <c r="N4296" s="8">
        <v>3</v>
      </c>
      <c r="O4296" s="165">
        <v>141.54</v>
      </c>
      <c r="Q4296" s="161">
        <v>11785</v>
      </c>
      <c r="R4296" s="163">
        <v>5.6151E-2</v>
      </c>
      <c r="S4296" s="8" t="s">
        <v>4</v>
      </c>
      <c r="T4296" s="8" t="s">
        <v>5</v>
      </c>
      <c r="U4296" s="8">
        <v>0</v>
      </c>
      <c r="V4296" s="165">
        <v>44.13</v>
      </c>
      <c r="W4296" s="161">
        <v>4293</v>
      </c>
      <c r="X4296" s="159" t="s">
        <v>20</v>
      </c>
      <c r="AI4296" s="161">
        <v>8078</v>
      </c>
      <c r="AJ4296" s="163">
        <v>0.65447999999999995</v>
      </c>
      <c r="AK4296" s="8" t="s">
        <v>9</v>
      </c>
      <c r="AL4296" s="8" t="s">
        <v>10</v>
      </c>
      <c r="AM4296" s="8">
        <v>0</v>
      </c>
      <c r="AN4296" s="165">
        <v>50.21</v>
      </c>
      <c r="AO4296" s="161">
        <v>4299</v>
      </c>
      <c r="AP4296" s="159" t="s">
        <v>18</v>
      </c>
    </row>
    <row r="4297" spans="2:42" x14ac:dyDescent="0.25">
      <c r="B4297" s="161">
        <v>1667</v>
      </c>
      <c r="C4297" s="163">
        <v>0.46692800000000001</v>
      </c>
      <c r="D4297" s="8">
        <v>3</v>
      </c>
      <c r="E4297" s="165">
        <v>148.24</v>
      </c>
      <c r="L4297" s="161">
        <v>4064</v>
      </c>
      <c r="M4297" s="163">
        <v>0.54847000000000001</v>
      </c>
      <c r="N4297" s="8">
        <v>3</v>
      </c>
      <c r="O4297" s="165">
        <v>128.79</v>
      </c>
      <c r="Q4297" s="161">
        <v>11788</v>
      </c>
      <c r="R4297" s="163">
        <v>0.39288000000000001</v>
      </c>
      <c r="S4297" s="8" t="s">
        <v>4</v>
      </c>
      <c r="T4297" s="8" t="s">
        <v>5</v>
      </c>
      <c r="U4297" s="8">
        <v>0</v>
      </c>
      <c r="V4297" s="165">
        <v>53.11</v>
      </c>
      <c r="W4297" s="161">
        <v>4294</v>
      </c>
      <c r="X4297" s="159" t="s">
        <v>20</v>
      </c>
      <c r="AI4297" s="161">
        <v>8079</v>
      </c>
      <c r="AJ4297" s="163">
        <v>0.65044900000000005</v>
      </c>
      <c r="AK4297" s="8" t="s">
        <v>4</v>
      </c>
      <c r="AL4297" s="8" t="s">
        <v>5</v>
      </c>
      <c r="AM4297" s="8">
        <v>0</v>
      </c>
      <c r="AN4297" s="165">
        <v>49.26</v>
      </c>
      <c r="AO4297" s="161">
        <v>4300</v>
      </c>
      <c r="AP4297" s="159" t="s">
        <v>18</v>
      </c>
    </row>
    <row r="4298" spans="2:42" x14ac:dyDescent="0.25">
      <c r="B4298" s="161">
        <v>1672</v>
      </c>
      <c r="C4298" s="163">
        <v>0.28717900000000002</v>
      </c>
      <c r="D4298" s="8">
        <v>3</v>
      </c>
      <c r="E4298" s="165">
        <v>137.94</v>
      </c>
      <c r="L4298" s="161">
        <v>4071</v>
      </c>
      <c r="M4298" s="163">
        <v>0.26667200000000002</v>
      </c>
      <c r="N4298" s="8">
        <v>3</v>
      </c>
      <c r="O4298" s="165">
        <v>138.04</v>
      </c>
      <c r="Q4298" s="161">
        <v>11790</v>
      </c>
      <c r="R4298" s="163">
        <v>0.231817</v>
      </c>
      <c r="S4298" s="8" t="s">
        <v>4</v>
      </c>
      <c r="T4298" s="8" t="s">
        <v>5</v>
      </c>
      <c r="U4298" s="8">
        <v>0</v>
      </c>
      <c r="V4298" s="165">
        <v>45.87</v>
      </c>
      <c r="W4298" s="161">
        <v>4295</v>
      </c>
      <c r="X4298" s="159" t="s">
        <v>17</v>
      </c>
      <c r="AI4298" s="161">
        <v>8080</v>
      </c>
      <c r="AJ4298" s="163">
        <v>0.29972799999999999</v>
      </c>
      <c r="AK4298" s="8" t="s">
        <v>4</v>
      </c>
      <c r="AL4298" s="8" t="s">
        <v>5</v>
      </c>
      <c r="AM4298" s="8">
        <v>0</v>
      </c>
      <c r="AN4298" s="165">
        <v>41.81</v>
      </c>
      <c r="AO4298" s="161">
        <v>4301</v>
      </c>
      <c r="AP4298" s="159" t="s">
        <v>18</v>
      </c>
    </row>
    <row r="4299" spans="2:42" x14ac:dyDescent="0.25">
      <c r="B4299" s="161">
        <v>1675</v>
      </c>
      <c r="C4299" s="163">
        <v>0.16673199999999999</v>
      </c>
      <c r="D4299" s="8">
        <v>3</v>
      </c>
      <c r="E4299" s="165">
        <v>149.19</v>
      </c>
      <c r="L4299" s="161">
        <v>4073</v>
      </c>
      <c r="M4299" s="163">
        <v>0.28301700000000002</v>
      </c>
      <c r="N4299" s="8">
        <v>3</v>
      </c>
      <c r="O4299" s="165">
        <v>130.13</v>
      </c>
      <c r="Q4299" s="161">
        <v>11795</v>
      </c>
      <c r="R4299" s="163">
        <v>0.26253700000000002</v>
      </c>
      <c r="S4299" s="8" t="s">
        <v>6</v>
      </c>
      <c r="T4299" s="8" t="s">
        <v>5</v>
      </c>
      <c r="U4299" s="8">
        <v>0</v>
      </c>
      <c r="V4299" s="165">
        <v>47.64</v>
      </c>
      <c r="W4299" s="161">
        <v>4296</v>
      </c>
      <c r="X4299" s="159" t="s">
        <v>20</v>
      </c>
      <c r="AI4299" s="161">
        <v>8081</v>
      </c>
      <c r="AJ4299" s="163">
        <v>0.48484300000000002</v>
      </c>
      <c r="AK4299" s="8" t="s">
        <v>9</v>
      </c>
      <c r="AL4299" s="8" t="s">
        <v>10</v>
      </c>
      <c r="AM4299" s="8">
        <v>0</v>
      </c>
      <c r="AN4299" s="165">
        <v>50.26</v>
      </c>
      <c r="AO4299" s="161">
        <v>4302</v>
      </c>
      <c r="AP4299" s="159" t="s">
        <v>18</v>
      </c>
    </row>
    <row r="4300" spans="2:42" x14ac:dyDescent="0.25">
      <c r="B4300" s="161">
        <v>1679</v>
      </c>
      <c r="C4300" s="163">
        <v>0.120409</v>
      </c>
      <c r="D4300" s="8">
        <v>3</v>
      </c>
      <c r="E4300" s="165">
        <v>144.4</v>
      </c>
      <c r="L4300" s="161">
        <v>4080</v>
      </c>
      <c r="M4300" s="163">
        <v>0.43639699999999998</v>
      </c>
      <c r="N4300" s="8">
        <v>3</v>
      </c>
      <c r="O4300" s="165">
        <v>127.61</v>
      </c>
      <c r="Q4300" s="161">
        <v>11797</v>
      </c>
      <c r="R4300" s="163">
        <v>9.8076999999999998E-2</v>
      </c>
      <c r="S4300" s="8" t="s">
        <v>4</v>
      </c>
      <c r="T4300" s="8" t="s">
        <v>5</v>
      </c>
      <c r="U4300" s="8">
        <v>0</v>
      </c>
      <c r="V4300" s="165">
        <v>44.71</v>
      </c>
      <c r="W4300" s="161">
        <v>4297</v>
      </c>
      <c r="X4300" s="159" t="s">
        <v>20</v>
      </c>
      <c r="AI4300" s="161">
        <v>8083</v>
      </c>
      <c r="AJ4300" s="163">
        <v>0.449824</v>
      </c>
      <c r="AK4300" s="8" t="s">
        <v>9</v>
      </c>
      <c r="AL4300" s="8" t="s">
        <v>10</v>
      </c>
      <c r="AM4300" s="8">
        <v>0</v>
      </c>
      <c r="AN4300" s="165">
        <v>47.37</v>
      </c>
      <c r="AO4300" s="161">
        <v>4303</v>
      </c>
      <c r="AP4300" s="159" t="s">
        <v>18</v>
      </c>
    </row>
    <row r="4301" spans="2:42" x14ac:dyDescent="0.25">
      <c r="B4301" s="161">
        <v>1685</v>
      </c>
      <c r="C4301" s="163">
        <v>0.97324600000000006</v>
      </c>
      <c r="D4301" s="8">
        <v>3</v>
      </c>
      <c r="E4301" s="165">
        <v>134.63999999999999</v>
      </c>
      <c r="L4301" s="161">
        <v>4082</v>
      </c>
      <c r="M4301" s="163">
        <v>0.35614800000000002</v>
      </c>
      <c r="N4301" s="8">
        <v>3</v>
      </c>
      <c r="O4301" s="165">
        <v>125.6</v>
      </c>
      <c r="Q4301" s="161">
        <v>11801</v>
      </c>
      <c r="R4301" s="163">
        <v>0.25412600000000002</v>
      </c>
      <c r="S4301" s="8" t="s">
        <v>4</v>
      </c>
      <c r="T4301" s="8" t="s">
        <v>5</v>
      </c>
      <c r="U4301" s="8">
        <v>0</v>
      </c>
      <c r="V4301" s="165">
        <v>48.8</v>
      </c>
      <c r="W4301" s="161">
        <v>4298</v>
      </c>
      <c r="X4301" s="159" t="s">
        <v>20</v>
      </c>
      <c r="AI4301" s="161">
        <v>8084</v>
      </c>
      <c r="AJ4301" s="163">
        <v>0.35653099999999999</v>
      </c>
      <c r="AK4301" s="8" t="s">
        <v>9</v>
      </c>
      <c r="AL4301" s="8" t="s">
        <v>10</v>
      </c>
      <c r="AM4301" s="8">
        <v>0</v>
      </c>
      <c r="AN4301" s="165">
        <v>54.45</v>
      </c>
      <c r="AO4301" s="161">
        <v>4304</v>
      </c>
      <c r="AP4301" s="159" t="s">
        <v>18</v>
      </c>
    </row>
    <row r="4302" spans="2:42" x14ac:dyDescent="0.25">
      <c r="B4302" s="161">
        <v>1687</v>
      </c>
      <c r="C4302" s="163">
        <v>0.129304</v>
      </c>
      <c r="D4302" s="8">
        <v>3</v>
      </c>
      <c r="E4302" s="165">
        <v>133.5</v>
      </c>
      <c r="L4302" s="161">
        <v>4112</v>
      </c>
      <c r="M4302" s="163">
        <v>0.37493100000000001</v>
      </c>
      <c r="N4302" s="8">
        <v>3</v>
      </c>
      <c r="O4302" s="165">
        <v>146.63999999999999</v>
      </c>
      <c r="Q4302" s="161">
        <v>11806</v>
      </c>
      <c r="R4302" s="163">
        <v>0.20477200000000001</v>
      </c>
      <c r="S4302" s="8" t="s">
        <v>4</v>
      </c>
      <c r="T4302" s="8" t="s">
        <v>5</v>
      </c>
      <c r="U4302" s="8">
        <v>0</v>
      </c>
      <c r="V4302" s="165">
        <v>46.44</v>
      </c>
      <c r="W4302" s="161">
        <v>4299</v>
      </c>
      <c r="X4302" s="159" t="s">
        <v>20</v>
      </c>
      <c r="AI4302" s="161">
        <v>8086</v>
      </c>
      <c r="AJ4302" s="163">
        <v>0.30269000000000001</v>
      </c>
      <c r="AK4302" s="8" t="s">
        <v>9</v>
      </c>
      <c r="AL4302" s="8" t="s">
        <v>10</v>
      </c>
      <c r="AM4302" s="8">
        <v>0</v>
      </c>
      <c r="AN4302" s="165">
        <v>54.96</v>
      </c>
      <c r="AO4302" s="161">
        <v>4305</v>
      </c>
      <c r="AP4302" s="159" t="s">
        <v>20</v>
      </c>
    </row>
    <row r="4303" spans="2:42" x14ac:dyDescent="0.25">
      <c r="B4303" s="161">
        <v>1693</v>
      </c>
      <c r="C4303" s="163">
        <v>0.12715499999999999</v>
      </c>
      <c r="D4303" s="8">
        <v>3</v>
      </c>
      <c r="E4303" s="165">
        <v>125.98</v>
      </c>
      <c r="L4303" s="161">
        <v>4113</v>
      </c>
      <c r="M4303" s="163">
        <v>0.491365</v>
      </c>
      <c r="N4303" s="8">
        <v>3</v>
      </c>
      <c r="O4303" s="165">
        <v>136.35</v>
      </c>
      <c r="Q4303" s="161">
        <v>11810</v>
      </c>
      <c r="R4303" s="163">
        <v>0.20143800000000001</v>
      </c>
      <c r="S4303" s="8" t="s">
        <v>4</v>
      </c>
      <c r="T4303" s="8" t="s">
        <v>5</v>
      </c>
      <c r="U4303" s="8">
        <v>0</v>
      </c>
      <c r="V4303" s="165">
        <v>32.76</v>
      </c>
      <c r="W4303" s="161">
        <v>4300</v>
      </c>
      <c r="X4303" s="159" t="s">
        <v>20</v>
      </c>
      <c r="AI4303" s="161">
        <v>8087</v>
      </c>
      <c r="AJ4303" s="163">
        <v>0.56143799999999999</v>
      </c>
      <c r="AK4303" s="8" t="s">
        <v>4</v>
      </c>
      <c r="AL4303" s="8" t="s">
        <v>5</v>
      </c>
      <c r="AM4303" s="8">
        <v>0</v>
      </c>
      <c r="AN4303" s="165">
        <v>49.22</v>
      </c>
      <c r="AO4303" s="161">
        <v>4306</v>
      </c>
      <c r="AP4303" s="159" t="s">
        <v>18</v>
      </c>
    </row>
    <row r="4304" spans="2:42" x14ac:dyDescent="0.25">
      <c r="B4304" s="161">
        <v>1694</v>
      </c>
      <c r="C4304" s="163">
        <v>0.32958599999999999</v>
      </c>
      <c r="D4304" s="8">
        <v>3</v>
      </c>
      <c r="E4304" s="165">
        <v>144.22</v>
      </c>
      <c r="L4304" s="161">
        <v>4116</v>
      </c>
      <c r="M4304" s="163">
        <v>0.62232500000000002</v>
      </c>
      <c r="N4304" s="8">
        <v>3</v>
      </c>
      <c r="O4304" s="165">
        <v>125.14</v>
      </c>
      <c r="Q4304" s="161">
        <v>11811</v>
      </c>
      <c r="R4304" s="163">
        <v>0.313</v>
      </c>
      <c r="S4304" s="8" t="s">
        <v>4</v>
      </c>
      <c r="T4304" s="8" t="s">
        <v>5</v>
      </c>
      <c r="U4304" s="8">
        <v>0</v>
      </c>
      <c r="V4304" s="165">
        <v>42.03</v>
      </c>
      <c r="W4304" s="161">
        <v>4301</v>
      </c>
      <c r="X4304" s="159" t="s">
        <v>20</v>
      </c>
      <c r="AI4304" s="161">
        <v>8088</v>
      </c>
      <c r="AJ4304" s="163">
        <v>0.105061</v>
      </c>
      <c r="AK4304" s="8" t="s">
        <v>4</v>
      </c>
      <c r="AL4304" s="8" t="s">
        <v>5</v>
      </c>
      <c r="AM4304" s="8">
        <v>0</v>
      </c>
      <c r="AN4304" s="165">
        <v>40.909999999999997</v>
      </c>
      <c r="AO4304" s="161">
        <v>4307</v>
      </c>
      <c r="AP4304" s="159" t="s">
        <v>18</v>
      </c>
    </row>
    <row r="4305" spans="2:42" x14ac:dyDescent="0.25">
      <c r="B4305" s="161">
        <v>1700</v>
      </c>
      <c r="C4305" s="163">
        <v>0.439998</v>
      </c>
      <c r="D4305" s="8">
        <v>3</v>
      </c>
      <c r="E4305" s="165">
        <v>150.1</v>
      </c>
      <c r="L4305" s="161">
        <v>4124</v>
      </c>
      <c r="M4305" s="163">
        <v>0.51444000000000001</v>
      </c>
      <c r="N4305" s="8">
        <v>3</v>
      </c>
      <c r="O4305" s="165">
        <v>140.88</v>
      </c>
      <c r="Q4305" s="161">
        <v>11819</v>
      </c>
      <c r="R4305" s="163">
        <v>0.26449800000000001</v>
      </c>
      <c r="S4305" s="8" t="s">
        <v>4</v>
      </c>
      <c r="T4305" s="8" t="s">
        <v>5</v>
      </c>
      <c r="U4305" s="8">
        <v>0</v>
      </c>
      <c r="V4305" s="165">
        <v>54.53</v>
      </c>
      <c r="W4305" s="161">
        <v>4302</v>
      </c>
      <c r="X4305" s="159" t="s">
        <v>20</v>
      </c>
      <c r="AI4305" s="161">
        <v>8090</v>
      </c>
      <c r="AJ4305" s="163">
        <v>7.7549999999999994E-2</v>
      </c>
      <c r="AK4305" s="8" t="s">
        <v>4</v>
      </c>
      <c r="AL4305" s="8" t="s">
        <v>5</v>
      </c>
      <c r="AM4305" s="8">
        <v>0</v>
      </c>
      <c r="AN4305" s="165">
        <v>52.23</v>
      </c>
      <c r="AO4305" s="161">
        <v>4308</v>
      </c>
      <c r="AP4305" s="159" t="s">
        <v>19</v>
      </c>
    </row>
    <row r="4306" spans="2:42" x14ac:dyDescent="0.25">
      <c r="B4306" s="161">
        <v>1713</v>
      </c>
      <c r="C4306" s="163">
        <v>0.16436300000000001</v>
      </c>
      <c r="D4306" s="8">
        <v>3</v>
      </c>
      <c r="E4306" s="165">
        <v>130.11000000000001</v>
      </c>
      <c r="L4306" s="161">
        <v>4127</v>
      </c>
      <c r="M4306" s="163">
        <v>0.41336400000000001</v>
      </c>
      <c r="N4306" s="8">
        <v>3</v>
      </c>
      <c r="O4306" s="165">
        <v>127.97</v>
      </c>
      <c r="Q4306" s="161">
        <v>11821</v>
      </c>
      <c r="R4306" s="163">
        <v>0.26816699999999999</v>
      </c>
      <c r="S4306" s="8" t="s">
        <v>4</v>
      </c>
      <c r="T4306" s="8" t="s">
        <v>5</v>
      </c>
      <c r="U4306" s="8">
        <v>0</v>
      </c>
      <c r="V4306" s="165">
        <v>32.67</v>
      </c>
      <c r="W4306" s="161">
        <v>4303</v>
      </c>
      <c r="X4306" s="159" t="s">
        <v>20</v>
      </c>
      <c r="AI4306" s="161">
        <v>8091</v>
      </c>
      <c r="AJ4306" s="163">
        <v>0.11357</v>
      </c>
      <c r="AK4306" s="8" t="s">
        <v>9</v>
      </c>
      <c r="AL4306" s="8" t="s">
        <v>10</v>
      </c>
      <c r="AM4306" s="8">
        <v>0</v>
      </c>
      <c r="AN4306" s="165">
        <v>51.11</v>
      </c>
      <c r="AO4306" s="161">
        <v>4309</v>
      </c>
      <c r="AP4306" s="159" t="s">
        <v>20</v>
      </c>
    </row>
    <row r="4307" spans="2:42" x14ac:dyDescent="0.25">
      <c r="B4307" s="161">
        <v>1717</v>
      </c>
      <c r="C4307" s="163">
        <v>0.49037199999999997</v>
      </c>
      <c r="D4307" s="8">
        <v>3</v>
      </c>
      <c r="E4307" s="165">
        <v>146.59</v>
      </c>
      <c r="L4307" s="161">
        <v>4128</v>
      </c>
      <c r="M4307" s="163">
        <v>0.42115200000000003</v>
      </c>
      <c r="N4307" s="8">
        <v>3</v>
      </c>
      <c r="O4307" s="165">
        <v>130.37</v>
      </c>
      <c r="Q4307" s="161">
        <v>11824</v>
      </c>
      <c r="R4307" s="163">
        <v>0.10586</v>
      </c>
      <c r="S4307" s="8" t="s">
        <v>4</v>
      </c>
      <c r="T4307" s="8" t="s">
        <v>5</v>
      </c>
      <c r="U4307" s="8">
        <v>0</v>
      </c>
      <c r="V4307" s="165">
        <v>53.14</v>
      </c>
      <c r="W4307" s="161">
        <v>4304</v>
      </c>
      <c r="X4307" s="159" t="s">
        <v>20</v>
      </c>
      <c r="AI4307" s="161">
        <v>8093</v>
      </c>
      <c r="AJ4307" s="163">
        <v>0.53828600000000004</v>
      </c>
      <c r="AK4307" s="8" t="s">
        <v>9</v>
      </c>
      <c r="AL4307" s="8" t="s">
        <v>10</v>
      </c>
      <c r="AM4307" s="8">
        <v>0</v>
      </c>
      <c r="AN4307" s="165">
        <v>56.35</v>
      </c>
      <c r="AO4307" s="161">
        <v>4310</v>
      </c>
      <c r="AP4307" s="159" t="s">
        <v>18</v>
      </c>
    </row>
    <row r="4308" spans="2:42" x14ac:dyDescent="0.25">
      <c r="B4308" s="161">
        <v>1721</v>
      </c>
      <c r="C4308" s="163">
        <v>0.74463299999999999</v>
      </c>
      <c r="D4308" s="8">
        <v>3</v>
      </c>
      <c r="E4308" s="165">
        <v>142.12</v>
      </c>
      <c r="L4308" s="161">
        <v>4129</v>
      </c>
      <c r="M4308" s="163">
        <v>0.33128000000000002</v>
      </c>
      <c r="N4308" s="8">
        <v>3</v>
      </c>
      <c r="O4308" s="165">
        <v>127.96</v>
      </c>
      <c r="Q4308" s="161">
        <v>11830</v>
      </c>
      <c r="R4308" s="163">
        <v>0.11282200000000001</v>
      </c>
      <c r="S4308" s="8" t="s">
        <v>4</v>
      </c>
      <c r="T4308" s="8" t="s">
        <v>5</v>
      </c>
      <c r="U4308" s="8">
        <v>0</v>
      </c>
      <c r="V4308" s="165">
        <v>53.51</v>
      </c>
      <c r="W4308" s="161">
        <v>4305</v>
      </c>
      <c r="X4308" s="159" t="s">
        <v>20</v>
      </c>
      <c r="AI4308" s="161">
        <v>8094</v>
      </c>
      <c r="AJ4308" s="163">
        <v>0.233769</v>
      </c>
      <c r="AK4308" s="8" t="s">
        <v>4</v>
      </c>
      <c r="AL4308" s="8" t="s">
        <v>5</v>
      </c>
      <c r="AM4308" s="8">
        <v>0</v>
      </c>
      <c r="AN4308" s="165">
        <v>58.91</v>
      </c>
      <c r="AO4308" s="161">
        <v>4311</v>
      </c>
      <c r="AP4308" s="159" t="s">
        <v>20</v>
      </c>
    </row>
    <row r="4309" spans="2:42" x14ac:dyDescent="0.25">
      <c r="B4309" s="161">
        <v>1724</v>
      </c>
      <c r="C4309" s="163">
        <v>0.192186</v>
      </c>
      <c r="D4309" s="8">
        <v>3</v>
      </c>
      <c r="E4309" s="165">
        <v>146.71</v>
      </c>
      <c r="L4309" s="161">
        <v>4132</v>
      </c>
      <c r="M4309" s="163">
        <v>0.37438100000000002</v>
      </c>
      <c r="N4309" s="8">
        <v>3</v>
      </c>
      <c r="O4309" s="165">
        <v>154.35</v>
      </c>
      <c r="Q4309" s="161">
        <v>11832</v>
      </c>
      <c r="R4309" s="163">
        <v>0.12006600000000001</v>
      </c>
      <c r="S4309" s="8" t="s">
        <v>4</v>
      </c>
      <c r="T4309" s="8" t="s">
        <v>5</v>
      </c>
      <c r="U4309" s="8">
        <v>0</v>
      </c>
      <c r="V4309" s="165">
        <v>31.93</v>
      </c>
      <c r="W4309" s="161">
        <v>4306</v>
      </c>
      <c r="X4309" s="159" t="s">
        <v>20</v>
      </c>
      <c r="AI4309" s="161">
        <v>8096</v>
      </c>
      <c r="AJ4309" s="163">
        <v>0.68154099999999995</v>
      </c>
      <c r="AK4309" s="8" t="s">
        <v>4</v>
      </c>
      <c r="AL4309" s="8" t="s">
        <v>5</v>
      </c>
      <c r="AM4309" s="8">
        <v>0</v>
      </c>
      <c r="AN4309" s="165">
        <v>46.49</v>
      </c>
      <c r="AO4309" s="161">
        <v>4312</v>
      </c>
      <c r="AP4309" s="159" t="s">
        <v>18</v>
      </c>
    </row>
    <row r="4310" spans="2:42" x14ac:dyDescent="0.25">
      <c r="B4310" s="161">
        <v>1733</v>
      </c>
      <c r="C4310" s="163">
        <v>0.12321</v>
      </c>
      <c r="D4310" s="8">
        <v>3</v>
      </c>
      <c r="E4310" s="165">
        <v>140.30000000000001</v>
      </c>
      <c r="L4310" s="161">
        <v>4143</v>
      </c>
      <c r="M4310" s="163">
        <v>0.54710300000000001</v>
      </c>
      <c r="N4310" s="8">
        <v>3</v>
      </c>
      <c r="O4310" s="165">
        <v>131.81</v>
      </c>
      <c r="Q4310" s="161">
        <v>11833</v>
      </c>
      <c r="R4310" s="163">
        <v>8.9987999999999999E-2</v>
      </c>
      <c r="S4310" s="8" t="s">
        <v>4</v>
      </c>
      <c r="T4310" s="8" t="s">
        <v>5</v>
      </c>
      <c r="U4310" s="8">
        <v>0</v>
      </c>
      <c r="V4310" s="165">
        <v>46.8</v>
      </c>
      <c r="W4310" s="161">
        <v>4307</v>
      </c>
      <c r="X4310" s="159" t="s">
        <v>20</v>
      </c>
      <c r="AI4310" s="161">
        <v>8100</v>
      </c>
      <c r="AJ4310" s="163">
        <v>0.24904799999999999</v>
      </c>
      <c r="AK4310" s="8" t="s">
        <v>4</v>
      </c>
      <c r="AL4310" s="8" t="s">
        <v>5</v>
      </c>
      <c r="AM4310" s="8">
        <v>0</v>
      </c>
      <c r="AN4310" s="165">
        <v>48.63</v>
      </c>
      <c r="AO4310" s="161">
        <v>4313</v>
      </c>
      <c r="AP4310" s="159" t="s">
        <v>20</v>
      </c>
    </row>
    <row r="4311" spans="2:42" x14ac:dyDescent="0.25">
      <c r="B4311" s="161">
        <v>1735</v>
      </c>
      <c r="C4311" s="163">
        <v>0.22012100000000001</v>
      </c>
      <c r="D4311" s="8">
        <v>3</v>
      </c>
      <c r="E4311" s="165">
        <v>129.19</v>
      </c>
      <c r="L4311" s="161">
        <v>4146</v>
      </c>
      <c r="M4311" s="163">
        <v>0.46982299999999999</v>
      </c>
      <c r="N4311" s="8">
        <v>3</v>
      </c>
      <c r="O4311" s="165">
        <v>149.32</v>
      </c>
      <c r="Q4311" s="161">
        <v>11836</v>
      </c>
      <c r="R4311" s="163">
        <v>0.39782899999999999</v>
      </c>
      <c r="S4311" s="8" t="s">
        <v>4</v>
      </c>
      <c r="T4311" s="8" t="s">
        <v>5</v>
      </c>
      <c r="U4311" s="8">
        <v>0</v>
      </c>
      <c r="V4311" s="165">
        <v>49.34</v>
      </c>
      <c r="W4311" s="161">
        <v>4308</v>
      </c>
      <c r="X4311" s="159" t="s">
        <v>20</v>
      </c>
      <c r="AI4311" s="161">
        <v>8102</v>
      </c>
      <c r="AJ4311" s="163">
        <v>0.31385600000000002</v>
      </c>
      <c r="AK4311" s="8" t="s">
        <v>9</v>
      </c>
      <c r="AL4311" s="8" t="s">
        <v>10</v>
      </c>
      <c r="AM4311" s="8">
        <v>0</v>
      </c>
      <c r="AN4311" s="165">
        <v>46.54</v>
      </c>
      <c r="AO4311" s="161">
        <v>4314</v>
      </c>
      <c r="AP4311" s="159" t="s">
        <v>19</v>
      </c>
    </row>
    <row r="4312" spans="2:42" x14ac:dyDescent="0.25">
      <c r="B4312" s="161">
        <v>1739</v>
      </c>
      <c r="C4312" s="163">
        <v>0.26707700000000001</v>
      </c>
      <c r="D4312" s="8">
        <v>3</v>
      </c>
      <c r="E4312" s="165">
        <v>125.62</v>
      </c>
      <c r="L4312" s="161">
        <v>4166</v>
      </c>
      <c r="M4312" s="163">
        <v>0.25398300000000001</v>
      </c>
      <c r="N4312" s="8">
        <v>3</v>
      </c>
      <c r="O4312" s="165">
        <v>149.79</v>
      </c>
      <c r="Q4312" s="161">
        <v>11838</v>
      </c>
      <c r="R4312" s="163">
        <v>0.101511</v>
      </c>
      <c r="S4312" s="8" t="s">
        <v>4</v>
      </c>
      <c r="T4312" s="8" t="s">
        <v>5</v>
      </c>
      <c r="U4312" s="8">
        <v>0</v>
      </c>
      <c r="V4312" s="165">
        <v>53.98</v>
      </c>
      <c r="W4312" s="161">
        <v>4309</v>
      </c>
      <c r="X4312" s="159" t="s">
        <v>20</v>
      </c>
      <c r="AI4312" s="161">
        <v>8104</v>
      </c>
      <c r="AJ4312" s="163">
        <v>0.33699099999999999</v>
      </c>
      <c r="AK4312" s="8" t="s">
        <v>9</v>
      </c>
      <c r="AL4312" s="8" t="s">
        <v>10</v>
      </c>
      <c r="AM4312" s="8">
        <v>0</v>
      </c>
      <c r="AN4312" s="165">
        <v>49.51</v>
      </c>
      <c r="AO4312" s="161">
        <v>4315</v>
      </c>
      <c r="AP4312" s="159" t="s">
        <v>18</v>
      </c>
    </row>
    <row r="4313" spans="2:42" x14ac:dyDescent="0.25">
      <c r="B4313" s="161">
        <v>1746</v>
      </c>
      <c r="C4313" s="163">
        <v>1.1522239999999999</v>
      </c>
      <c r="D4313" s="8">
        <v>3</v>
      </c>
      <c r="E4313" s="165">
        <v>149.85</v>
      </c>
      <c r="L4313" s="161">
        <v>4167</v>
      </c>
      <c r="M4313" s="163">
        <v>0.34790599999999999</v>
      </c>
      <c r="N4313" s="8">
        <v>3</v>
      </c>
      <c r="O4313" s="165">
        <v>139.05000000000001</v>
      </c>
      <c r="Q4313" s="161">
        <v>11841</v>
      </c>
      <c r="R4313" s="163">
        <v>0.15976899999999999</v>
      </c>
      <c r="S4313" s="8" t="s">
        <v>4</v>
      </c>
      <c r="T4313" s="8" t="s">
        <v>5</v>
      </c>
      <c r="U4313" s="8">
        <v>0</v>
      </c>
      <c r="V4313" s="165">
        <v>58.83</v>
      </c>
      <c r="W4313" s="161">
        <v>4310</v>
      </c>
      <c r="X4313" s="159" t="s">
        <v>20</v>
      </c>
      <c r="AI4313" s="161">
        <v>8105</v>
      </c>
      <c r="AJ4313" s="163">
        <v>0.44736500000000001</v>
      </c>
      <c r="AK4313" s="8" t="s">
        <v>4</v>
      </c>
      <c r="AL4313" s="8" t="s">
        <v>5</v>
      </c>
      <c r="AM4313" s="8">
        <v>0</v>
      </c>
      <c r="AN4313" s="165">
        <v>45.88</v>
      </c>
      <c r="AO4313" s="161">
        <v>4316</v>
      </c>
      <c r="AP4313" s="159" t="s">
        <v>20</v>
      </c>
    </row>
    <row r="4314" spans="2:42" x14ac:dyDescent="0.25">
      <c r="B4314" s="161">
        <v>1752</v>
      </c>
      <c r="C4314" s="163">
        <v>0.232128</v>
      </c>
      <c r="D4314" s="8">
        <v>3</v>
      </c>
      <c r="E4314" s="165">
        <v>136.26</v>
      </c>
      <c r="L4314" s="161">
        <v>4168</v>
      </c>
      <c r="M4314" s="163">
        <v>0.32308399999999998</v>
      </c>
      <c r="N4314" s="8">
        <v>3</v>
      </c>
      <c r="O4314" s="165">
        <v>133.75</v>
      </c>
      <c r="Q4314" s="161">
        <v>11845</v>
      </c>
      <c r="R4314" s="163">
        <v>0.89708100000000002</v>
      </c>
      <c r="S4314" s="8" t="s">
        <v>4</v>
      </c>
      <c r="T4314" s="8" t="s">
        <v>5</v>
      </c>
      <c r="U4314" s="8">
        <v>0</v>
      </c>
      <c r="V4314" s="165">
        <v>44.33</v>
      </c>
      <c r="W4314" s="161">
        <v>4311</v>
      </c>
      <c r="X4314" s="159" t="s">
        <v>20</v>
      </c>
      <c r="AI4314" s="161">
        <v>8111</v>
      </c>
      <c r="AJ4314" s="163">
        <v>8.0268999999999993E-2</v>
      </c>
      <c r="AK4314" s="8" t="s">
        <v>4</v>
      </c>
      <c r="AL4314" s="8" t="s">
        <v>5</v>
      </c>
      <c r="AM4314" s="8">
        <v>0</v>
      </c>
      <c r="AN4314" s="165">
        <v>52.29</v>
      </c>
      <c r="AO4314" s="161">
        <v>4317</v>
      </c>
      <c r="AP4314" s="159" t="s">
        <v>20</v>
      </c>
    </row>
    <row r="4315" spans="2:42" x14ac:dyDescent="0.25">
      <c r="B4315" s="161">
        <v>1753</v>
      </c>
      <c r="C4315" s="163">
        <v>0.24464</v>
      </c>
      <c r="D4315" s="8">
        <v>3</v>
      </c>
      <c r="E4315" s="165">
        <v>127.18</v>
      </c>
      <c r="L4315" s="161">
        <v>4206</v>
      </c>
      <c r="M4315" s="163">
        <v>0.28271200000000002</v>
      </c>
      <c r="N4315" s="8">
        <v>3</v>
      </c>
      <c r="O4315" s="165">
        <v>141.82</v>
      </c>
      <c r="Q4315" s="161">
        <v>11848</v>
      </c>
      <c r="R4315" s="163">
        <v>7.2026000000000007E-2</v>
      </c>
      <c r="S4315" s="8" t="s">
        <v>4</v>
      </c>
      <c r="T4315" s="8" t="s">
        <v>5</v>
      </c>
      <c r="U4315" s="8">
        <v>0</v>
      </c>
      <c r="V4315" s="165">
        <v>41.79</v>
      </c>
      <c r="W4315" s="161">
        <v>4312</v>
      </c>
      <c r="X4315" s="159" t="s">
        <v>20</v>
      </c>
      <c r="AI4315" s="161">
        <v>8113</v>
      </c>
      <c r="AJ4315" s="163">
        <v>0.29446</v>
      </c>
      <c r="AK4315" s="8" t="s">
        <v>4</v>
      </c>
      <c r="AL4315" s="8" t="s">
        <v>5</v>
      </c>
      <c r="AM4315" s="8">
        <v>0</v>
      </c>
      <c r="AN4315" s="165">
        <v>51.71</v>
      </c>
      <c r="AO4315" s="161">
        <v>4318</v>
      </c>
      <c r="AP4315" s="159" t="s">
        <v>20</v>
      </c>
    </row>
    <row r="4316" spans="2:42" x14ac:dyDescent="0.25">
      <c r="B4316" s="161">
        <v>1757</v>
      </c>
      <c r="C4316" s="163">
        <v>0.772675</v>
      </c>
      <c r="D4316" s="8">
        <v>3</v>
      </c>
      <c r="E4316" s="165">
        <v>143.72</v>
      </c>
      <c r="L4316" s="161">
        <v>4243</v>
      </c>
      <c r="M4316" s="163">
        <v>0.32345400000000002</v>
      </c>
      <c r="N4316" s="8">
        <v>3</v>
      </c>
      <c r="O4316" s="165">
        <v>152.63</v>
      </c>
      <c r="Q4316" s="161">
        <v>11850</v>
      </c>
      <c r="R4316" s="163">
        <v>0.27126699999999998</v>
      </c>
      <c r="S4316" s="8" t="s">
        <v>4</v>
      </c>
      <c r="T4316" s="8" t="s">
        <v>5</v>
      </c>
      <c r="U4316" s="8">
        <v>0</v>
      </c>
      <c r="V4316" s="165">
        <v>52.32</v>
      </c>
      <c r="W4316" s="161">
        <v>4313</v>
      </c>
      <c r="X4316" s="159" t="s">
        <v>20</v>
      </c>
      <c r="AI4316" s="161">
        <v>8115</v>
      </c>
      <c r="AJ4316" s="163">
        <v>0.36361500000000002</v>
      </c>
      <c r="AK4316" s="8" t="s">
        <v>9</v>
      </c>
      <c r="AL4316" s="8" t="s">
        <v>10</v>
      </c>
      <c r="AM4316" s="8">
        <v>0</v>
      </c>
      <c r="AN4316" s="165">
        <v>49.96</v>
      </c>
      <c r="AO4316" s="161">
        <v>4319</v>
      </c>
      <c r="AP4316" s="159" t="s">
        <v>20</v>
      </c>
    </row>
    <row r="4317" spans="2:42" x14ac:dyDescent="0.25">
      <c r="B4317" s="161">
        <v>1762</v>
      </c>
      <c r="C4317" s="163">
        <v>0.36629800000000001</v>
      </c>
      <c r="D4317" s="8">
        <v>3</v>
      </c>
      <c r="E4317" s="165">
        <v>131.86000000000001</v>
      </c>
      <c r="L4317" s="161">
        <v>4246</v>
      </c>
      <c r="M4317" s="163">
        <v>0.12908900000000001</v>
      </c>
      <c r="N4317" s="8">
        <v>3</v>
      </c>
      <c r="O4317" s="165">
        <v>129.44</v>
      </c>
      <c r="Q4317" s="161">
        <v>11852</v>
      </c>
      <c r="R4317" s="163">
        <v>0.16272</v>
      </c>
      <c r="S4317" s="8" t="s">
        <v>4</v>
      </c>
      <c r="T4317" s="8" t="s">
        <v>5</v>
      </c>
      <c r="U4317" s="8">
        <v>0</v>
      </c>
      <c r="V4317" s="165">
        <v>40.76</v>
      </c>
      <c r="W4317" s="161">
        <v>4314</v>
      </c>
      <c r="X4317" s="159" t="s">
        <v>20</v>
      </c>
      <c r="AI4317" s="161">
        <v>8116</v>
      </c>
      <c r="AJ4317" s="163">
        <v>6.7039000000000001E-2</v>
      </c>
      <c r="AK4317" s="8" t="s">
        <v>4</v>
      </c>
      <c r="AL4317" s="8" t="s">
        <v>5</v>
      </c>
      <c r="AM4317" s="8">
        <v>0</v>
      </c>
      <c r="AN4317" s="165">
        <v>45.73</v>
      </c>
      <c r="AO4317" s="161">
        <v>4320</v>
      </c>
      <c r="AP4317" s="159" t="s">
        <v>20</v>
      </c>
    </row>
    <row r="4318" spans="2:42" x14ac:dyDescent="0.25">
      <c r="B4318" s="161">
        <v>1774</v>
      </c>
      <c r="C4318" s="163">
        <v>0.32061299999999998</v>
      </c>
      <c r="D4318" s="8">
        <v>3</v>
      </c>
      <c r="E4318" s="165">
        <v>132.28</v>
      </c>
      <c r="L4318" s="161">
        <v>4247</v>
      </c>
      <c r="M4318" s="163">
        <v>0.35934899999999997</v>
      </c>
      <c r="N4318" s="8">
        <v>3</v>
      </c>
      <c r="O4318" s="165">
        <v>133.53</v>
      </c>
      <c r="Q4318" s="161">
        <v>11855</v>
      </c>
      <c r="R4318" s="163">
        <v>0.30225999999999997</v>
      </c>
      <c r="S4318" s="8" t="s">
        <v>4</v>
      </c>
      <c r="T4318" s="8" t="s">
        <v>5</v>
      </c>
      <c r="U4318" s="8">
        <v>0</v>
      </c>
      <c r="V4318" s="165">
        <v>56.55</v>
      </c>
      <c r="W4318" s="161">
        <v>4315</v>
      </c>
      <c r="X4318" s="159" t="s">
        <v>20</v>
      </c>
      <c r="AI4318" s="161">
        <v>8117</v>
      </c>
      <c r="AJ4318" s="163">
        <v>0.48744199999999999</v>
      </c>
      <c r="AK4318" s="8" t="s">
        <v>9</v>
      </c>
      <c r="AL4318" s="8" t="s">
        <v>10</v>
      </c>
      <c r="AM4318" s="8">
        <v>0</v>
      </c>
      <c r="AN4318" s="165">
        <v>58.02</v>
      </c>
      <c r="AO4318" s="161">
        <v>4321</v>
      </c>
      <c r="AP4318" s="159" t="s">
        <v>20</v>
      </c>
    </row>
    <row r="4319" spans="2:42" x14ac:dyDescent="0.25">
      <c r="B4319" s="161">
        <v>1778</v>
      </c>
      <c r="C4319" s="163">
        <v>0.23904300000000001</v>
      </c>
      <c r="D4319" s="8">
        <v>3</v>
      </c>
      <c r="E4319" s="165">
        <v>147.87</v>
      </c>
      <c r="L4319" s="161">
        <v>4248</v>
      </c>
      <c r="M4319" s="163">
        <v>0.16689999999999999</v>
      </c>
      <c r="N4319" s="8">
        <v>3</v>
      </c>
      <c r="O4319" s="165">
        <v>143.22999999999999</v>
      </c>
      <c r="Q4319" s="161">
        <v>11857</v>
      </c>
      <c r="R4319" s="163">
        <v>0.58011199999999996</v>
      </c>
      <c r="S4319" s="8" t="s">
        <v>4</v>
      </c>
      <c r="T4319" s="8" t="s">
        <v>5</v>
      </c>
      <c r="U4319" s="8">
        <v>0</v>
      </c>
      <c r="V4319" s="165">
        <v>39.69</v>
      </c>
      <c r="W4319" s="161">
        <v>4316</v>
      </c>
      <c r="X4319" s="159" t="s">
        <v>19</v>
      </c>
      <c r="AI4319" s="161">
        <v>8118</v>
      </c>
      <c r="AJ4319" s="163">
        <v>0.13542999999999999</v>
      </c>
      <c r="AK4319" s="8" t="s">
        <v>4</v>
      </c>
      <c r="AL4319" s="8" t="s">
        <v>5</v>
      </c>
      <c r="AM4319" s="8">
        <v>0</v>
      </c>
      <c r="AN4319" s="165">
        <v>56.32</v>
      </c>
      <c r="AO4319" s="161">
        <v>4322</v>
      </c>
      <c r="AP4319" s="159" t="s">
        <v>18</v>
      </c>
    </row>
    <row r="4320" spans="2:42" x14ac:dyDescent="0.25">
      <c r="B4320" s="161">
        <v>1787</v>
      </c>
      <c r="C4320" s="163">
        <v>0.33754299999999998</v>
      </c>
      <c r="D4320" s="8">
        <v>3</v>
      </c>
      <c r="E4320" s="165">
        <v>128.91999999999999</v>
      </c>
      <c r="L4320" s="161">
        <v>4249</v>
      </c>
      <c r="M4320" s="163">
        <v>0.21732799999999999</v>
      </c>
      <c r="N4320" s="8">
        <v>3</v>
      </c>
      <c r="O4320" s="165">
        <v>138.91999999999999</v>
      </c>
      <c r="Q4320" s="161">
        <v>11858</v>
      </c>
      <c r="R4320" s="163">
        <v>0.20502699999999999</v>
      </c>
      <c r="S4320" s="8" t="s">
        <v>4</v>
      </c>
      <c r="T4320" s="8" t="s">
        <v>5</v>
      </c>
      <c r="U4320" s="8">
        <v>0</v>
      </c>
      <c r="V4320" s="165">
        <v>57</v>
      </c>
      <c r="W4320" s="161">
        <v>4317</v>
      </c>
      <c r="X4320" s="159" t="s">
        <v>20</v>
      </c>
      <c r="AI4320" s="161">
        <v>8120</v>
      </c>
      <c r="AJ4320" s="163">
        <v>0.16351499999999999</v>
      </c>
      <c r="AK4320" s="8" t="s">
        <v>12</v>
      </c>
      <c r="AL4320" s="8" t="s">
        <v>13</v>
      </c>
      <c r="AM4320" s="8">
        <v>0</v>
      </c>
      <c r="AN4320" s="165">
        <v>43.86</v>
      </c>
      <c r="AO4320" s="161">
        <v>4323</v>
      </c>
      <c r="AP4320" s="159" t="s">
        <v>20</v>
      </c>
    </row>
    <row r="4321" spans="2:42" x14ac:dyDescent="0.25">
      <c r="B4321" s="161">
        <v>1791</v>
      </c>
      <c r="C4321" s="163">
        <v>0.100911</v>
      </c>
      <c r="D4321" s="8">
        <v>3</v>
      </c>
      <c r="E4321" s="165">
        <v>148.78</v>
      </c>
      <c r="L4321" s="161">
        <v>4250</v>
      </c>
      <c r="M4321" s="163">
        <v>0.59419100000000002</v>
      </c>
      <c r="N4321" s="8">
        <v>3</v>
      </c>
      <c r="O4321" s="165">
        <v>126.02</v>
      </c>
      <c r="Q4321" s="161">
        <v>11860</v>
      </c>
      <c r="R4321" s="163">
        <v>0.18080099999999999</v>
      </c>
      <c r="S4321" s="8" t="s">
        <v>4</v>
      </c>
      <c r="T4321" s="8" t="s">
        <v>5</v>
      </c>
      <c r="U4321" s="8">
        <v>0</v>
      </c>
      <c r="V4321" s="165">
        <v>53.32</v>
      </c>
      <c r="W4321" s="161">
        <v>4318</v>
      </c>
      <c r="X4321" s="159" t="s">
        <v>20</v>
      </c>
      <c r="AI4321" s="161">
        <v>8121</v>
      </c>
      <c r="AJ4321" s="163">
        <v>0.452011</v>
      </c>
      <c r="AK4321" s="8" t="s">
        <v>42</v>
      </c>
      <c r="AL4321" s="8" t="s">
        <v>42</v>
      </c>
      <c r="AM4321" s="8">
        <v>0</v>
      </c>
      <c r="AN4321" s="165">
        <v>45.33</v>
      </c>
      <c r="AO4321" s="161">
        <v>4324</v>
      </c>
      <c r="AP4321" s="159" t="s">
        <v>20</v>
      </c>
    </row>
    <row r="4322" spans="2:42" x14ac:dyDescent="0.25">
      <c r="B4322" s="161">
        <v>1793</v>
      </c>
      <c r="C4322" s="163">
        <v>0.36408600000000002</v>
      </c>
      <c r="D4322" s="8">
        <v>3</v>
      </c>
      <c r="E4322" s="165">
        <v>131.72999999999999</v>
      </c>
      <c r="L4322" s="161">
        <v>4255</v>
      </c>
      <c r="M4322" s="163">
        <v>5.9097999999999998E-2</v>
      </c>
      <c r="N4322" s="8">
        <v>3</v>
      </c>
      <c r="O4322" s="165">
        <v>128.27000000000001</v>
      </c>
      <c r="Q4322" s="161">
        <v>11866</v>
      </c>
      <c r="R4322" s="163">
        <v>0.22204199999999999</v>
      </c>
      <c r="S4322" s="8" t="s">
        <v>4</v>
      </c>
      <c r="T4322" s="8" t="s">
        <v>5</v>
      </c>
      <c r="U4322" s="8">
        <v>0</v>
      </c>
      <c r="V4322" s="165">
        <v>32.869999999999997</v>
      </c>
      <c r="W4322" s="161">
        <v>4319</v>
      </c>
      <c r="X4322" s="159" t="s">
        <v>20</v>
      </c>
      <c r="AI4322" s="161">
        <v>8122</v>
      </c>
      <c r="AJ4322" s="163">
        <v>0.24336099999999999</v>
      </c>
      <c r="AK4322" s="8" t="s">
        <v>9</v>
      </c>
      <c r="AL4322" s="8" t="s">
        <v>10</v>
      </c>
      <c r="AM4322" s="8">
        <v>0</v>
      </c>
      <c r="AN4322" s="165">
        <v>47.85</v>
      </c>
      <c r="AO4322" s="161">
        <v>4325</v>
      </c>
      <c r="AP4322" s="159" t="s">
        <v>20</v>
      </c>
    </row>
    <row r="4323" spans="2:42" x14ac:dyDescent="0.25">
      <c r="B4323" s="161">
        <v>1795</v>
      </c>
      <c r="C4323" s="163">
        <v>0.31991999999999998</v>
      </c>
      <c r="D4323" s="8">
        <v>3</v>
      </c>
      <c r="E4323" s="165">
        <v>153.51</v>
      </c>
      <c r="L4323" s="161">
        <v>4279</v>
      </c>
      <c r="M4323" s="163">
        <v>0.270955</v>
      </c>
      <c r="N4323" s="8">
        <v>3</v>
      </c>
      <c r="O4323" s="165">
        <v>144.76</v>
      </c>
      <c r="Q4323" s="161">
        <v>11868</v>
      </c>
      <c r="R4323" s="163">
        <v>4.7883000000000002E-2</v>
      </c>
      <c r="S4323" s="8" t="s">
        <v>4</v>
      </c>
      <c r="T4323" s="8" t="s">
        <v>5</v>
      </c>
      <c r="U4323" s="8">
        <v>0</v>
      </c>
      <c r="V4323" s="165">
        <v>51.36</v>
      </c>
      <c r="W4323" s="161">
        <v>4320</v>
      </c>
      <c r="X4323" s="159" t="s">
        <v>20</v>
      </c>
      <c r="AI4323" s="161">
        <v>8123</v>
      </c>
      <c r="AJ4323" s="163">
        <v>0.123034</v>
      </c>
      <c r="AK4323" s="8" t="s">
        <v>4</v>
      </c>
      <c r="AL4323" s="8" t="s">
        <v>5</v>
      </c>
      <c r="AM4323" s="8">
        <v>0</v>
      </c>
      <c r="AN4323" s="165">
        <v>51.14</v>
      </c>
      <c r="AO4323" s="161">
        <v>4326</v>
      </c>
      <c r="AP4323" s="159" t="s">
        <v>19</v>
      </c>
    </row>
    <row r="4324" spans="2:42" x14ac:dyDescent="0.25">
      <c r="B4324" s="161">
        <v>1802</v>
      </c>
      <c r="C4324" s="163">
        <v>0.39906700000000001</v>
      </c>
      <c r="D4324" s="8">
        <v>3</v>
      </c>
      <c r="E4324" s="165">
        <v>131.65</v>
      </c>
      <c r="L4324" s="161">
        <v>4280</v>
      </c>
      <c r="M4324" s="163">
        <v>0.345055</v>
      </c>
      <c r="N4324" s="8">
        <v>3</v>
      </c>
      <c r="O4324" s="165">
        <v>135.08000000000001</v>
      </c>
      <c r="Q4324" s="161">
        <v>11871</v>
      </c>
      <c r="R4324" s="163">
        <v>0.135465</v>
      </c>
      <c r="S4324" s="8" t="s">
        <v>4</v>
      </c>
      <c r="T4324" s="8" t="s">
        <v>5</v>
      </c>
      <c r="U4324" s="8">
        <v>0</v>
      </c>
      <c r="V4324" s="165">
        <v>49.04</v>
      </c>
      <c r="W4324" s="161">
        <v>4321</v>
      </c>
      <c r="X4324" s="159" t="s">
        <v>20</v>
      </c>
      <c r="AI4324" s="161">
        <v>8126</v>
      </c>
      <c r="AJ4324" s="163">
        <v>0.68752599999999997</v>
      </c>
      <c r="AK4324" s="8" t="s">
        <v>9</v>
      </c>
      <c r="AL4324" s="8" t="s">
        <v>10</v>
      </c>
      <c r="AM4324" s="8">
        <v>0</v>
      </c>
      <c r="AN4324" s="165">
        <v>40.909999999999997</v>
      </c>
      <c r="AO4324" s="161">
        <v>4327</v>
      </c>
      <c r="AP4324" s="159" t="s">
        <v>20</v>
      </c>
    </row>
    <row r="4325" spans="2:42" x14ac:dyDescent="0.25">
      <c r="B4325" s="161">
        <v>1805</v>
      </c>
      <c r="C4325" s="163">
        <v>0.103738</v>
      </c>
      <c r="D4325" s="8">
        <v>3</v>
      </c>
      <c r="E4325" s="165">
        <v>134.41</v>
      </c>
      <c r="L4325" s="161">
        <v>4281</v>
      </c>
      <c r="M4325" s="163">
        <v>0.12488299999999999</v>
      </c>
      <c r="N4325" s="8">
        <v>3</v>
      </c>
      <c r="O4325" s="165">
        <v>134.35</v>
      </c>
      <c r="Q4325" s="161">
        <v>11873</v>
      </c>
      <c r="R4325" s="163">
        <v>0.22023999999999999</v>
      </c>
      <c r="S4325" s="8" t="s">
        <v>4</v>
      </c>
      <c r="T4325" s="8" t="s">
        <v>5</v>
      </c>
      <c r="U4325" s="8">
        <v>0</v>
      </c>
      <c r="V4325" s="165">
        <v>46.18</v>
      </c>
      <c r="W4325" s="161">
        <v>4322</v>
      </c>
      <c r="X4325" s="159" t="s">
        <v>20</v>
      </c>
      <c r="AI4325" s="161">
        <v>8128</v>
      </c>
      <c r="AJ4325" s="163">
        <v>0.15476899999999999</v>
      </c>
      <c r="AK4325" s="8" t="s">
        <v>4</v>
      </c>
      <c r="AL4325" s="8" t="s">
        <v>5</v>
      </c>
      <c r="AM4325" s="8">
        <v>0</v>
      </c>
      <c r="AN4325" s="165">
        <v>46.97</v>
      </c>
      <c r="AO4325" s="161">
        <v>4328</v>
      </c>
      <c r="AP4325" s="159" t="s">
        <v>18</v>
      </c>
    </row>
    <row r="4326" spans="2:42" x14ac:dyDescent="0.25">
      <c r="B4326" s="161">
        <v>1810</v>
      </c>
      <c r="C4326" s="163">
        <v>0.45516899999999999</v>
      </c>
      <c r="D4326" s="8">
        <v>3</v>
      </c>
      <c r="E4326" s="165">
        <v>129.81</v>
      </c>
      <c r="L4326" s="161">
        <v>4282</v>
      </c>
      <c r="M4326" s="163">
        <v>0.13411100000000001</v>
      </c>
      <c r="N4326" s="8">
        <v>3</v>
      </c>
      <c r="O4326" s="165">
        <v>131.46</v>
      </c>
      <c r="Q4326" s="161">
        <v>11876</v>
      </c>
      <c r="R4326" s="163">
        <v>0.40434700000000001</v>
      </c>
      <c r="S4326" s="8" t="s">
        <v>4</v>
      </c>
      <c r="T4326" s="8" t="s">
        <v>5</v>
      </c>
      <c r="U4326" s="8">
        <v>0</v>
      </c>
      <c r="V4326" s="165">
        <v>47.48</v>
      </c>
      <c r="W4326" s="161">
        <v>4323</v>
      </c>
      <c r="X4326" s="159" t="s">
        <v>20</v>
      </c>
      <c r="AI4326" s="161">
        <v>8130</v>
      </c>
      <c r="AJ4326" s="163">
        <v>0.46466499999999999</v>
      </c>
      <c r="AK4326" s="8" t="s">
        <v>42</v>
      </c>
      <c r="AL4326" s="8" t="s">
        <v>42</v>
      </c>
      <c r="AM4326" s="8">
        <v>0</v>
      </c>
      <c r="AN4326" s="165">
        <v>46.83</v>
      </c>
      <c r="AO4326" s="161">
        <v>4329</v>
      </c>
      <c r="AP4326" s="159" t="s">
        <v>18</v>
      </c>
    </row>
    <row r="4327" spans="2:42" x14ac:dyDescent="0.25">
      <c r="B4327" s="161">
        <v>1813</v>
      </c>
      <c r="C4327" s="163">
        <v>0.26446199999999997</v>
      </c>
      <c r="D4327" s="8">
        <v>3</v>
      </c>
      <c r="E4327" s="165">
        <v>143.88999999999999</v>
      </c>
      <c r="L4327" s="161">
        <v>4286</v>
      </c>
      <c r="M4327" s="163">
        <v>9.8248000000000002E-2</v>
      </c>
      <c r="N4327" s="8">
        <v>3</v>
      </c>
      <c r="O4327" s="165">
        <v>139.58000000000001</v>
      </c>
      <c r="Q4327" s="161">
        <v>11885</v>
      </c>
      <c r="R4327" s="163">
        <v>0.111471</v>
      </c>
      <c r="S4327" s="8" t="s">
        <v>4</v>
      </c>
      <c r="T4327" s="8" t="s">
        <v>5</v>
      </c>
      <c r="U4327" s="8">
        <v>0</v>
      </c>
      <c r="V4327" s="165">
        <v>39.43</v>
      </c>
      <c r="W4327" s="161">
        <v>4324</v>
      </c>
      <c r="X4327" s="159" t="s">
        <v>20</v>
      </c>
      <c r="AI4327" s="161">
        <v>8131</v>
      </c>
      <c r="AJ4327" s="163">
        <v>0.21626400000000001</v>
      </c>
      <c r="AK4327" s="8" t="s">
        <v>9</v>
      </c>
      <c r="AL4327" s="8" t="s">
        <v>10</v>
      </c>
      <c r="AM4327" s="8">
        <v>0</v>
      </c>
      <c r="AN4327" s="165">
        <v>47.29</v>
      </c>
      <c r="AO4327" s="161">
        <v>4330</v>
      </c>
      <c r="AP4327" s="159" t="s">
        <v>20</v>
      </c>
    </row>
    <row r="4328" spans="2:42" x14ac:dyDescent="0.25">
      <c r="B4328" s="161">
        <v>1819</v>
      </c>
      <c r="C4328" s="163">
        <v>0.139483</v>
      </c>
      <c r="D4328" s="8">
        <v>3</v>
      </c>
      <c r="E4328" s="165">
        <v>145.9</v>
      </c>
      <c r="L4328" s="161">
        <v>4287</v>
      </c>
      <c r="M4328" s="163">
        <v>0.107056</v>
      </c>
      <c r="N4328" s="8">
        <v>3</v>
      </c>
      <c r="O4328" s="165">
        <v>139.66</v>
      </c>
      <c r="Q4328" s="161">
        <v>11887</v>
      </c>
      <c r="R4328" s="163">
        <v>0.16690099999999999</v>
      </c>
      <c r="S4328" s="8" t="s">
        <v>4</v>
      </c>
      <c r="T4328" s="8" t="s">
        <v>5</v>
      </c>
      <c r="U4328" s="8">
        <v>0</v>
      </c>
      <c r="V4328" s="165">
        <v>54.7</v>
      </c>
      <c r="W4328" s="161">
        <v>4325</v>
      </c>
      <c r="X4328" s="159" t="s">
        <v>20</v>
      </c>
      <c r="AI4328" s="161">
        <v>8132</v>
      </c>
      <c r="AJ4328" s="163">
        <v>0.62080800000000003</v>
      </c>
      <c r="AK4328" s="8" t="s">
        <v>42</v>
      </c>
      <c r="AL4328" s="8" t="s">
        <v>42</v>
      </c>
      <c r="AM4328" s="8">
        <v>0</v>
      </c>
      <c r="AN4328" s="165">
        <v>42.17</v>
      </c>
      <c r="AO4328" s="161">
        <v>4331</v>
      </c>
      <c r="AP4328" s="159" t="s">
        <v>20</v>
      </c>
    </row>
    <row r="4329" spans="2:42" x14ac:dyDescent="0.25">
      <c r="B4329" s="161">
        <v>1821</v>
      </c>
      <c r="C4329" s="163">
        <v>0.38050699999999998</v>
      </c>
      <c r="D4329" s="8">
        <v>3</v>
      </c>
      <c r="E4329" s="165">
        <v>149.74</v>
      </c>
      <c r="L4329" s="161">
        <v>4293</v>
      </c>
      <c r="M4329" s="163">
        <v>0.38161800000000001</v>
      </c>
      <c r="N4329" s="8">
        <v>3</v>
      </c>
      <c r="O4329" s="165">
        <v>133.29</v>
      </c>
      <c r="Q4329" s="161">
        <v>11889</v>
      </c>
      <c r="R4329" s="163">
        <v>0.50646100000000005</v>
      </c>
      <c r="S4329" s="8" t="s">
        <v>4</v>
      </c>
      <c r="T4329" s="8" t="s">
        <v>5</v>
      </c>
      <c r="U4329" s="8">
        <v>0</v>
      </c>
      <c r="V4329" s="165">
        <v>47.57</v>
      </c>
      <c r="W4329" s="161">
        <v>4326</v>
      </c>
      <c r="X4329" s="159" t="s">
        <v>20</v>
      </c>
      <c r="AI4329" s="161">
        <v>8133</v>
      </c>
      <c r="AJ4329" s="163">
        <v>0.55396000000000001</v>
      </c>
      <c r="AK4329" s="8" t="s">
        <v>4</v>
      </c>
      <c r="AL4329" s="8" t="s">
        <v>5</v>
      </c>
      <c r="AM4329" s="8">
        <v>0</v>
      </c>
      <c r="AN4329" s="165">
        <v>52.34</v>
      </c>
      <c r="AO4329" s="161">
        <v>4332</v>
      </c>
      <c r="AP4329" s="159" t="s">
        <v>20</v>
      </c>
    </row>
    <row r="4330" spans="2:42" x14ac:dyDescent="0.25">
      <c r="B4330" s="161">
        <v>1825</v>
      </c>
      <c r="C4330" s="163">
        <v>0.11158</v>
      </c>
      <c r="D4330" s="8">
        <v>3</v>
      </c>
      <c r="E4330" s="165">
        <v>138.52000000000001</v>
      </c>
      <c r="L4330" s="161">
        <v>4295</v>
      </c>
      <c r="M4330" s="163">
        <v>0.155638</v>
      </c>
      <c r="N4330" s="8">
        <v>3</v>
      </c>
      <c r="O4330" s="165">
        <v>152.86000000000001</v>
      </c>
      <c r="Q4330" s="161">
        <v>11890</v>
      </c>
      <c r="R4330" s="163">
        <v>0.243174</v>
      </c>
      <c r="S4330" s="8" t="s">
        <v>4</v>
      </c>
      <c r="T4330" s="8" t="s">
        <v>5</v>
      </c>
      <c r="U4330" s="8">
        <v>0</v>
      </c>
      <c r="V4330" s="165">
        <v>44.92</v>
      </c>
      <c r="W4330" s="161">
        <v>4327</v>
      </c>
      <c r="X4330" s="159" t="s">
        <v>20</v>
      </c>
      <c r="AI4330" s="161">
        <v>8135</v>
      </c>
      <c r="AJ4330" s="163">
        <v>0.23693800000000001</v>
      </c>
      <c r="AK4330" s="8" t="s">
        <v>9</v>
      </c>
      <c r="AL4330" s="8" t="s">
        <v>10</v>
      </c>
      <c r="AM4330" s="8">
        <v>0</v>
      </c>
      <c r="AN4330" s="165">
        <v>53.84</v>
      </c>
      <c r="AO4330" s="161">
        <v>4333</v>
      </c>
      <c r="AP4330" s="159" t="s">
        <v>20</v>
      </c>
    </row>
    <row r="4331" spans="2:42" x14ac:dyDescent="0.25">
      <c r="B4331" s="161">
        <v>1827</v>
      </c>
      <c r="C4331" s="163">
        <v>0.25473899999999999</v>
      </c>
      <c r="D4331" s="8">
        <v>3</v>
      </c>
      <c r="E4331" s="165">
        <v>136.4</v>
      </c>
      <c r="L4331" s="161">
        <v>4301</v>
      </c>
      <c r="M4331" s="163">
        <v>0.29300900000000002</v>
      </c>
      <c r="N4331" s="8">
        <v>3</v>
      </c>
      <c r="O4331" s="165">
        <v>153.05000000000001</v>
      </c>
      <c r="Q4331" s="161">
        <v>11892</v>
      </c>
      <c r="R4331" s="163">
        <v>0.33019100000000001</v>
      </c>
      <c r="S4331" s="8" t="s">
        <v>6</v>
      </c>
      <c r="T4331" s="8" t="s">
        <v>5</v>
      </c>
      <c r="U4331" s="8">
        <v>0</v>
      </c>
      <c r="V4331" s="165">
        <v>44.23</v>
      </c>
      <c r="W4331" s="161">
        <v>4328</v>
      </c>
      <c r="X4331" s="159" t="s">
        <v>20</v>
      </c>
      <c r="AI4331" s="161">
        <v>8136</v>
      </c>
      <c r="AJ4331" s="163">
        <v>0.20821000000000001</v>
      </c>
      <c r="AK4331" s="8" t="s">
        <v>6</v>
      </c>
      <c r="AL4331" s="8" t="s">
        <v>5</v>
      </c>
      <c r="AM4331" s="8">
        <v>0</v>
      </c>
      <c r="AN4331" s="165">
        <v>42.63</v>
      </c>
      <c r="AO4331" s="161">
        <v>4334</v>
      </c>
      <c r="AP4331" s="159" t="s">
        <v>18</v>
      </c>
    </row>
    <row r="4332" spans="2:42" x14ac:dyDescent="0.25">
      <c r="B4332" s="161">
        <v>1834</v>
      </c>
      <c r="C4332" s="163">
        <v>0.21406</v>
      </c>
      <c r="D4332" s="8">
        <v>3</v>
      </c>
      <c r="E4332" s="165">
        <v>152.6</v>
      </c>
      <c r="L4332" s="161">
        <v>4302</v>
      </c>
      <c r="M4332" s="163">
        <v>0.19969000000000001</v>
      </c>
      <c r="N4332" s="8">
        <v>3</v>
      </c>
      <c r="O4332" s="165">
        <v>137.66</v>
      </c>
      <c r="Q4332" s="161">
        <v>11896</v>
      </c>
      <c r="R4332" s="163">
        <v>0.51039500000000004</v>
      </c>
      <c r="S4332" s="8" t="s">
        <v>4</v>
      </c>
      <c r="T4332" s="8" t="s">
        <v>5</v>
      </c>
      <c r="U4332" s="8">
        <v>0</v>
      </c>
      <c r="V4332" s="165">
        <v>47.81</v>
      </c>
      <c r="W4332" s="161">
        <v>4329</v>
      </c>
      <c r="X4332" s="159" t="s">
        <v>20</v>
      </c>
      <c r="AI4332" s="161">
        <v>8138</v>
      </c>
      <c r="AJ4332" s="163">
        <v>0.30720500000000001</v>
      </c>
      <c r="AK4332" s="8" t="s">
        <v>9</v>
      </c>
      <c r="AL4332" s="8" t="s">
        <v>10</v>
      </c>
      <c r="AM4332" s="8">
        <v>0</v>
      </c>
      <c r="AN4332" s="165">
        <v>40.15</v>
      </c>
      <c r="AO4332" s="161">
        <v>4335</v>
      </c>
      <c r="AP4332" s="159" t="s">
        <v>20</v>
      </c>
    </row>
    <row r="4333" spans="2:42" x14ac:dyDescent="0.25">
      <c r="B4333" s="161">
        <v>1845</v>
      </c>
      <c r="C4333" s="163">
        <v>0.263264</v>
      </c>
      <c r="D4333" s="8">
        <v>3</v>
      </c>
      <c r="E4333" s="165">
        <v>126.42</v>
      </c>
      <c r="L4333" s="161">
        <v>4303</v>
      </c>
      <c r="M4333" s="163">
        <v>0.405474</v>
      </c>
      <c r="N4333" s="8">
        <v>3</v>
      </c>
      <c r="O4333" s="165">
        <v>139.74</v>
      </c>
      <c r="Q4333" s="161">
        <v>11897</v>
      </c>
      <c r="R4333" s="163">
        <v>0.33413300000000001</v>
      </c>
      <c r="S4333" s="8" t="s">
        <v>6</v>
      </c>
      <c r="T4333" s="8" t="s">
        <v>5</v>
      </c>
      <c r="U4333" s="8">
        <v>0</v>
      </c>
      <c r="V4333" s="165">
        <v>43.56</v>
      </c>
      <c r="W4333" s="161">
        <v>4330</v>
      </c>
      <c r="X4333" s="159" t="s">
        <v>20</v>
      </c>
      <c r="AI4333" s="161">
        <v>8140</v>
      </c>
      <c r="AJ4333" s="163">
        <v>0.321073</v>
      </c>
      <c r="AK4333" s="8" t="s">
        <v>4</v>
      </c>
      <c r="AL4333" s="8" t="s">
        <v>5</v>
      </c>
      <c r="AM4333" s="8">
        <v>0</v>
      </c>
      <c r="AN4333" s="165">
        <v>41.81</v>
      </c>
      <c r="AO4333" s="161">
        <v>4336</v>
      </c>
      <c r="AP4333" s="159" t="s">
        <v>20</v>
      </c>
    </row>
    <row r="4334" spans="2:42" x14ac:dyDescent="0.25">
      <c r="B4334" s="161">
        <v>1846</v>
      </c>
      <c r="C4334" s="163">
        <v>0.51838200000000001</v>
      </c>
      <c r="D4334" s="8">
        <v>3</v>
      </c>
      <c r="E4334" s="165">
        <v>128.47999999999999</v>
      </c>
      <c r="L4334" s="161">
        <v>4307</v>
      </c>
      <c r="M4334" s="163">
        <v>0.51196699999999995</v>
      </c>
      <c r="N4334" s="8">
        <v>3</v>
      </c>
      <c r="O4334" s="165">
        <v>128.25</v>
      </c>
      <c r="Q4334" s="161">
        <v>11899</v>
      </c>
      <c r="R4334" s="163">
        <v>0.42669099999999999</v>
      </c>
      <c r="S4334" s="8" t="s">
        <v>4</v>
      </c>
      <c r="T4334" s="8" t="s">
        <v>5</v>
      </c>
      <c r="U4334" s="8">
        <v>0</v>
      </c>
      <c r="V4334" s="165">
        <v>47.62</v>
      </c>
      <c r="W4334" s="161">
        <v>4331</v>
      </c>
      <c r="X4334" s="159" t="s">
        <v>20</v>
      </c>
      <c r="AI4334" s="161">
        <v>8142</v>
      </c>
      <c r="AJ4334" s="163">
        <v>0.49715199999999998</v>
      </c>
      <c r="AK4334" s="8" t="s">
        <v>9</v>
      </c>
      <c r="AL4334" s="8" t="s">
        <v>10</v>
      </c>
      <c r="AM4334" s="8">
        <v>0</v>
      </c>
      <c r="AN4334" s="165">
        <v>39.93</v>
      </c>
      <c r="AO4334" s="161">
        <v>4337</v>
      </c>
      <c r="AP4334" s="159" t="s">
        <v>20</v>
      </c>
    </row>
    <row r="4335" spans="2:42" x14ac:dyDescent="0.25">
      <c r="B4335" s="161">
        <v>1851</v>
      </c>
      <c r="C4335" s="163">
        <v>0.55793700000000002</v>
      </c>
      <c r="D4335" s="8">
        <v>3</v>
      </c>
      <c r="E4335" s="165">
        <v>131.26</v>
      </c>
      <c r="L4335" s="161">
        <v>4311</v>
      </c>
      <c r="M4335" s="163">
        <v>0.12212000000000001</v>
      </c>
      <c r="N4335" s="8">
        <v>3</v>
      </c>
      <c r="O4335" s="165">
        <v>150.9</v>
      </c>
      <c r="Q4335" s="161">
        <v>11900</v>
      </c>
      <c r="R4335" s="163">
        <v>5.5273999999999997E-2</v>
      </c>
      <c r="S4335" s="8" t="s">
        <v>4</v>
      </c>
      <c r="T4335" s="8" t="s">
        <v>5</v>
      </c>
      <c r="U4335" s="8">
        <v>0</v>
      </c>
      <c r="V4335" s="165">
        <v>31.16</v>
      </c>
      <c r="W4335" s="161">
        <v>4332</v>
      </c>
      <c r="X4335" s="159" t="s">
        <v>20</v>
      </c>
      <c r="AI4335" s="161">
        <v>8144</v>
      </c>
      <c r="AJ4335" s="163">
        <v>9.3558000000000002E-2</v>
      </c>
      <c r="AK4335" s="8" t="s">
        <v>4</v>
      </c>
      <c r="AL4335" s="8" t="s">
        <v>5</v>
      </c>
      <c r="AM4335" s="8">
        <v>0</v>
      </c>
      <c r="AN4335" s="165">
        <v>45.74</v>
      </c>
      <c r="AO4335" s="161">
        <v>4338</v>
      </c>
      <c r="AP4335" s="159" t="s">
        <v>18</v>
      </c>
    </row>
    <row r="4336" spans="2:42" x14ac:dyDescent="0.25">
      <c r="B4336" s="161">
        <v>1855</v>
      </c>
      <c r="C4336" s="163">
        <v>0.333339</v>
      </c>
      <c r="D4336" s="8">
        <v>3</v>
      </c>
      <c r="E4336" s="165">
        <v>145.97</v>
      </c>
      <c r="L4336" s="161">
        <v>4320</v>
      </c>
      <c r="M4336" s="163">
        <v>0.16669400000000001</v>
      </c>
      <c r="N4336" s="8">
        <v>3</v>
      </c>
      <c r="O4336" s="165">
        <v>139.84</v>
      </c>
      <c r="Q4336" s="161">
        <v>11902</v>
      </c>
      <c r="R4336" s="163">
        <v>6.0705000000000002E-2</v>
      </c>
      <c r="S4336" s="8" t="s">
        <v>4</v>
      </c>
      <c r="T4336" s="8" t="s">
        <v>5</v>
      </c>
      <c r="U4336" s="8">
        <v>0</v>
      </c>
      <c r="V4336" s="165">
        <v>51.49</v>
      </c>
      <c r="W4336" s="161">
        <v>4333</v>
      </c>
      <c r="X4336" s="159" t="s">
        <v>20</v>
      </c>
      <c r="AI4336" s="161">
        <v>8145</v>
      </c>
      <c r="AJ4336" s="163">
        <v>0.19945599999999999</v>
      </c>
      <c r="AK4336" s="8" t="s">
        <v>9</v>
      </c>
      <c r="AL4336" s="8" t="s">
        <v>10</v>
      </c>
      <c r="AM4336" s="8">
        <v>0</v>
      </c>
      <c r="AN4336" s="165">
        <v>39.770000000000003</v>
      </c>
      <c r="AO4336" s="161">
        <v>4339</v>
      </c>
      <c r="AP4336" s="159" t="s">
        <v>20</v>
      </c>
    </row>
    <row r="4337" spans="2:42" x14ac:dyDescent="0.25">
      <c r="B4337" s="161">
        <v>1863</v>
      </c>
      <c r="C4337" s="163">
        <v>0.18471199999999999</v>
      </c>
      <c r="D4337" s="8">
        <v>3</v>
      </c>
      <c r="E4337" s="165">
        <v>134.25</v>
      </c>
      <c r="L4337" s="161">
        <v>4322</v>
      </c>
      <c r="M4337" s="163">
        <v>0.171982</v>
      </c>
      <c r="N4337" s="8">
        <v>3</v>
      </c>
      <c r="O4337" s="165">
        <v>125.96</v>
      </c>
      <c r="Q4337" s="161">
        <v>11904</v>
      </c>
      <c r="R4337" s="163">
        <v>6.7579E-2</v>
      </c>
      <c r="S4337" s="8" t="s">
        <v>4</v>
      </c>
      <c r="T4337" s="8" t="s">
        <v>5</v>
      </c>
      <c r="U4337" s="8">
        <v>0</v>
      </c>
      <c r="V4337" s="165">
        <v>42.78</v>
      </c>
      <c r="W4337" s="161">
        <v>4334</v>
      </c>
      <c r="X4337" s="159" t="s">
        <v>20</v>
      </c>
      <c r="AI4337" s="161">
        <v>8146</v>
      </c>
      <c r="AJ4337" s="163">
        <v>0.4869</v>
      </c>
      <c r="AK4337" s="8" t="s">
        <v>4</v>
      </c>
      <c r="AL4337" s="8" t="s">
        <v>5</v>
      </c>
      <c r="AM4337" s="8">
        <v>0</v>
      </c>
      <c r="AN4337" s="165">
        <v>41.93</v>
      </c>
      <c r="AO4337" s="161">
        <v>4340</v>
      </c>
      <c r="AP4337" s="159" t="s">
        <v>19</v>
      </c>
    </row>
    <row r="4338" spans="2:42" x14ac:dyDescent="0.25">
      <c r="B4338" s="161">
        <v>1867</v>
      </c>
      <c r="C4338" s="163">
        <v>0.46668999999999999</v>
      </c>
      <c r="D4338" s="8">
        <v>3</v>
      </c>
      <c r="E4338" s="165">
        <v>139.94999999999999</v>
      </c>
      <c r="L4338" s="161">
        <v>4332</v>
      </c>
      <c r="M4338" s="163">
        <v>0.104936</v>
      </c>
      <c r="N4338" s="8">
        <v>3</v>
      </c>
      <c r="O4338" s="165">
        <v>135.31</v>
      </c>
      <c r="Q4338" s="161">
        <v>11905</v>
      </c>
      <c r="R4338" s="163">
        <v>0.69636200000000004</v>
      </c>
      <c r="S4338" s="8" t="s">
        <v>4</v>
      </c>
      <c r="T4338" s="8" t="s">
        <v>5</v>
      </c>
      <c r="U4338" s="8">
        <v>0</v>
      </c>
      <c r="V4338" s="165">
        <v>48.74</v>
      </c>
      <c r="W4338" s="161">
        <v>4335</v>
      </c>
      <c r="X4338" s="159" t="s">
        <v>18</v>
      </c>
      <c r="AI4338" s="161">
        <v>8147</v>
      </c>
      <c r="AJ4338" s="163">
        <v>0.25045699999999999</v>
      </c>
      <c r="AK4338" s="8" t="s">
        <v>9</v>
      </c>
      <c r="AL4338" s="8" t="s">
        <v>10</v>
      </c>
      <c r="AM4338" s="8">
        <v>0</v>
      </c>
      <c r="AN4338" s="165">
        <v>56.55</v>
      </c>
      <c r="AO4338" s="161">
        <v>4341</v>
      </c>
      <c r="AP4338" s="159" t="s">
        <v>20</v>
      </c>
    </row>
    <row r="4339" spans="2:42" x14ac:dyDescent="0.25">
      <c r="B4339" s="161">
        <v>1873</v>
      </c>
      <c r="C4339" s="163">
        <v>0.69648299999999996</v>
      </c>
      <c r="D4339" s="8">
        <v>3</v>
      </c>
      <c r="E4339" s="165">
        <v>138.02000000000001</v>
      </c>
      <c r="L4339" s="161">
        <v>4338</v>
      </c>
      <c r="M4339" s="163">
        <v>0.55316600000000005</v>
      </c>
      <c r="N4339" s="8">
        <v>3</v>
      </c>
      <c r="O4339" s="165">
        <v>130.43</v>
      </c>
      <c r="Q4339" s="161">
        <v>11911</v>
      </c>
      <c r="R4339" s="163">
        <v>0.24137900000000001</v>
      </c>
      <c r="S4339" s="8" t="s">
        <v>6</v>
      </c>
      <c r="T4339" s="8" t="s">
        <v>5</v>
      </c>
      <c r="U4339" s="8">
        <v>0</v>
      </c>
      <c r="V4339" s="165">
        <v>44.11</v>
      </c>
      <c r="W4339" s="161">
        <v>4336</v>
      </c>
      <c r="X4339" s="159" t="s">
        <v>20</v>
      </c>
      <c r="AI4339" s="161">
        <v>8148</v>
      </c>
      <c r="AJ4339" s="163">
        <v>0.24143300000000001</v>
      </c>
      <c r="AK4339" s="8" t="s">
        <v>9</v>
      </c>
      <c r="AL4339" s="8" t="s">
        <v>10</v>
      </c>
      <c r="AM4339" s="8">
        <v>0</v>
      </c>
      <c r="AN4339" s="165">
        <v>39.39</v>
      </c>
      <c r="AO4339" s="161">
        <v>4342</v>
      </c>
      <c r="AP4339" s="159" t="s">
        <v>18</v>
      </c>
    </row>
    <row r="4340" spans="2:42" x14ac:dyDescent="0.25">
      <c r="B4340" s="161">
        <v>1880</v>
      </c>
      <c r="C4340" s="163">
        <v>1.7920560000000001</v>
      </c>
      <c r="D4340" s="8">
        <v>3</v>
      </c>
      <c r="E4340" s="165">
        <v>145.46</v>
      </c>
      <c r="L4340" s="161">
        <v>4347</v>
      </c>
      <c r="M4340" s="163">
        <v>0.22036500000000001</v>
      </c>
      <c r="N4340" s="8">
        <v>3</v>
      </c>
      <c r="O4340" s="165">
        <v>127.75</v>
      </c>
      <c r="Q4340" s="161">
        <v>11914</v>
      </c>
      <c r="R4340" s="163">
        <v>0.213311</v>
      </c>
      <c r="S4340" s="8" t="s">
        <v>4</v>
      </c>
      <c r="T4340" s="8" t="s">
        <v>5</v>
      </c>
      <c r="U4340" s="8">
        <v>0</v>
      </c>
      <c r="V4340" s="165">
        <v>48.52</v>
      </c>
      <c r="W4340" s="161">
        <v>4337</v>
      </c>
      <c r="X4340" s="159" t="s">
        <v>19</v>
      </c>
      <c r="AI4340" s="161">
        <v>8149</v>
      </c>
      <c r="AJ4340" s="163">
        <v>1.022106</v>
      </c>
      <c r="AK4340" s="8" t="s">
        <v>9</v>
      </c>
      <c r="AL4340" s="8" t="s">
        <v>10</v>
      </c>
      <c r="AM4340" s="8">
        <v>0</v>
      </c>
      <c r="AN4340" s="165">
        <v>48.32</v>
      </c>
      <c r="AO4340" s="161">
        <v>4343</v>
      </c>
      <c r="AP4340" s="159" t="s">
        <v>20</v>
      </c>
    </row>
    <row r="4341" spans="2:42" x14ac:dyDescent="0.25">
      <c r="B4341" s="161">
        <v>1883</v>
      </c>
      <c r="C4341" s="163">
        <v>0.35201500000000002</v>
      </c>
      <c r="D4341" s="8">
        <v>3</v>
      </c>
      <c r="E4341" s="165">
        <v>153.88999999999999</v>
      </c>
      <c r="L4341" s="161">
        <v>4351</v>
      </c>
      <c r="M4341" s="163">
        <v>0.22998399999999999</v>
      </c>
      <c r="N4341" s="8">
        <v>3</v>
      </c>
      <c r="O4341" s="165">
        <v>128.41</v>
      </c>
      <c r="Q4341" s="161">
        <v>11916</v>
      </c>
      <c r="R4341" s="163">
        <v>0.31684600000000002</v>
      </c>
      <c r="S4341" s="8" t="s">
        <v>4</v>
      </c>
      <c r="T4341" s="8" t="s">
        <v>5</v>
      </c>
      <c r="U4341" s="8">
        <v>0</v>
      </c>
      <c r="V4341" s="165">
        <v>54.61</v>
      </c>
      <c r="W4341" s="161">
        <v>4338</v>
      </c>
      <c r="X4341" s="159" t="s">
        <v>20</v>
      </c>
      <c r="AI4341" s="161">
        <v>8151</v>
      </c>
      <c r="AJ4341" s="163">
        <v>0.25713000000000003</v>
      </c>
      <c r="AK4341" s="8" t="s">
        <v>9</v>
      </c>
      <c r="AL4341" s="8" t="s">
        <v>10</v>
      </c>
      <c r="AM4341" s="8">
        <v>0</v>
      </c>
      <c r="AN4341" s="165">
        <v>44.18</v>
      </c>
      <c r="AO4341" s="161">
        <v>4344</v>
      </c>
      <c r="AP4341" s="159" t="s">
        <v>18</v>
      </c>
    </row>
    <row r="4342" spans="2:42" x14ac:dyDescent="0.25">
      <c r="B4342" s="161">
        <v>1889</v>
      </c>
      <c r="C4342" s="163">
        <v>0.45958300000000002</v>
      </c>
      <c r="D4342" s="8">
        <v>3</v>
      </c>
      <c r="E4342" s="165">
        <v>142.91999999999999</v>
      </c>
      <c r="L4342" s="161">
        <v>4356</v>
      </c>
      <c r="M4342" s="163">
        <v>0.32378899999999999</v>
      </c>
      <c r="N4342" s="8">
        <v>3</v>
      </c>
      <c r="O4342" s="165">
        <v>151.08000000000001</v>
      </c>
      <c r="Q4342" s="161">
        <v>11917</v>
      </c>
      <c r="R4342" s="163">
        <v>4.9500000000000002E-2</v>
      </c>
      <c r="S4342" s="8" t="s">
        <v>4</v>
      </c>
      <c r="T4342" s="8" t="s">
        <v>5</v>
      </c>
      <c r="U4342" s="8">
        <v>0</v>
      </c>
      <c r="V4342" s="165">
        <v>36.869999999999997</v>
      </c>
      <c r="W4342" s="161">
        <v>4339</v>
      </c>
      <c r="X4342" s="159" t="s">
        <v>20</v>
      </c>
      <c r="AI4342" s="161">
        <v>8154</v>
      </c>
      <c r="AJ4342" s="163">
        <v>0.212033</v>
      </c>
      <c r="AK4342" s="8" t="s">
        <v>9</v>
      </c>
      <c r="AL4342" s="8" t="s">
        <v>10</v>
      </c>
      <c r="AM4342" s="8">
        <v>0</v>
      </c>
      <c r="AN4342" s="165">
        <v>43.85</v>
      </c>
      <c r="AO4342" s="161">
        <v>4345</v>
      </c>
      <c r="AP4342" s="159" t="s">
        <v>20</v>
      </c>
    </row>
    <row r="4343" spans="2:42" x14ac:dyDescent="0.25">
      <c r="B4343" s="161">
        <v>1892</v>
      </c>
      <c r="C4343" s="163">
        <v>0.232103</v>
      </c>
      <c r="D4343" s="8">
        <v>3</v>
      </c>
      <c r="E4343" s="165">
        <v>136.69</v>
      </c>
      <c r="L4343" s="161">
        <v>4363</v>
      </c>
      <c r="M4343" s="163">
        <v>0.26938099999999998</v>
      </c>
      <c r="N4343" s="8">
        <v>3</v>
      </c>
      <c r="O4343" s="165">
        <v>136.78</v>
      </c>
      <c r="Q4343" s="161">
        <v>11918</v>
      </c>
      <c r="R4343" s="163">
        <v>8.0993999999999997E-2</v>
      </c>
      <c r="S4343" s="8" t="s">
        <v>4</v>
      </c>
      <c r="T4343" s="8" t="s">
        <v>5</v>
      </c>
      <c r="U4343" s="8">
        <v>0</v>
      </c>
      <c r="V4343" s="165">
        <v>32.909999999999997</v>
      </c>
      <c r="W4343" s="161">
        <v>4340</v>
      </c>
      <c r="X4343" s="159" t="s">
        <v>20</v>
      </c>
      <c r="AI4343" s="161">
        <v>8155</v>
      </c>
      <c r="AJ4343" s="163">
        <v>0.231873</v>
      </c>
      <c r="AK4343" s="8" t="s">
        <v>42</v>
      </c>
      <c r="AL4343" s="8" t="s">
        <v>42</v>
      </c>
      <c r="AM4343" s="8">
        <v>0</v>
      </c>
      <c r="AN4343" s="165">
        <v>31.82</v>
      </c>
      <c r="AO4343" s="161">
        <v>4346</v>
      </c>
      <c r="AP4343" s="159" t="s">
        <v>18</v>
      </c>
    </row>
    <row r="4344" spans="2:42" x14ac:dyDescent="0.25">
      <c r="B4344" s="161">
        <v>1897</v>
      </c>
      <c r="C4344" s="163">
        <v>0.161325</v>
      </c>
      <c r="D4344" s="8">
        <v>3</v>
      </c>
      <c r="E4344" s="165">
        <v>131.03</v>
      </c>
      <c r="L4344" s="161">
        <v>4369</v>
      </c>
      <c r="M4344" s="163">
        <v>0.12637499999999999</v>
      </c>
      <c r="N4344" s="8">
        <v>3</v>
      </c>
      <c r="O4344" s="165">
        <v>137.12</v>
      </c>
      <c r="Q4344" s="161">
        <v>11921</v>
      </c>
      <c r="R4344" s="163">
        <v>0.11214399999999999</v>
      </c>
      <c r="S4344" s="8" t="s">
        <v>4</v>
      </c>
      <c r="T4344" s="8" t="s">
        <v>5</v>
      </c>
      <c r="U4344" s="8">
        <v>0</v>
      </c>
      <c r="V4344" s="165">
        <v>49.05</v>
      </c>
      <c r="W4344" s="161">
        <v>4341</v>
      </c>
      <c r="X4344" s="159" t="s">
        <v>20</v>
      </c>
      <c r="AI4344" s="161">
        <v>8156</v>
      </c>
      <c r="AJ4344" s="163">
        <v>0.37945400000000001</v>
      </c>
      <c r="AK4344" s="8" t="s">
        <v>9</v>
      </c>
      <c r="AL4344" s="8" t="s">
        <v>10</v>
      </c>
      <c r="AM4344" s="8">
        <v>0</v>
      </c>
      <c r="AN4344" s="165">
        <v>43.82</v>
      </c>
      <c r="AO4344" s="161">
        <v>4347</v>
      </c>
      <c r="AP4344" s="159" t="s">
        <v>20</v>
      </c>
    </row>
    <row r="4345" spans="2:42" x14ac:dyDescent="0.25">
      <c r="B4345" s="161">
        <v>1899</v>
      </c>
      <c r="C4345" s="163">
        <v>0.93271300000000001</v>
      </c>
      <c r="D4345" s="8">
        <v>3</v>
      </c>
      <c r="E4345" s="165">
        <v>154.31</v>
      </c>
      <c r="L4345" s="161">
        <v>4378</v>
      </c>
      <c r="M4345" s="163">
        <v>0.60455199999999998</v>
      </c>
      <c r="N4345" s="8">
        <v>3</v>
      </c>
      <c r="O4345" s="165">
        <v>130.47999999999999</v>
      </c>
      <c r="Q4345" s="161">
        <v>11923</v>
      </c>
      <c r="R4345" s="163">
        <v>0.169985</v>
      </c>
      <c r="S4345" s="8" t="s">
        <v>4</v>
      </c>
      <c r="T4345" s="8" t="s">
        <v>5</v>
      </c>
      <c r="U4345" s="8">
        <v>0</v>
      </c>
      <c r="V4345" s="165">
        <v>51.81</v>
      </c>
      <c r="W4345" s="161">
        <v>4342</v>
      </c>
      <c r="X4345" s="159" t="s">
        <v>20</v>
      </c>
      <c r="AI4345" s="161">
        <v>8157</v>
      </c>
      <c r="AJ4345" s="163">
        <v>0.14599699999999999</v>
      </c>
      <c r="AK4345" s="8" t="s">
        <v>4</v>
      </c>
      <c r="AL4345" s="8" t="s">
        <v>5</v>
      </c>
      <c r="AM4345" s="8">
        <v>0</v>
      </c>
      <c r="AN4345" s="165">
        <v>46.5</v>
      </c>
      <c r="AO4345" s="161">
        <v>4348</v>
      </c>
      <c r="AP4345" s="159" t="s">
        <v>20</v>
      </c>
    </row>
    <row r="4346" spans="2:42" x14ac:dyDescent="0.25">
      <c r="B4346" s="161">
        <v>1903</v>
      </c>
      <c r="C4346" s="163">
        <v>0.138182</v>
      </c>
      <c r="D4346" s="8">
        <v>3</v>
      </c>
      <c r="E4346" s="165">
        <v>143.44999999999999</v>
      </c>
      <c r="L4346" s="161">
        <v>4384</v>
      </c>
      <c r="M4346" s="163">
        <v>0.205404</v>
      </c>
      <c r="N4346" s="8">
        <v>3</v>
      </c>
      <c r="O4346" s="165">
        <v>128.30000000000001</v>
      </c>
      <c r="Q4346" s="161">
        <v>11927</v>
      </c>
      <c r="R4346" s="163">
        <v>0.117827</v>
      </c>
      <c r="S4346" s="8" t="s">
        <v>4</v>
      </c>
      <c r="T4346" s="8" t="s">
        <v>5</v>
      </c>
      <c r="U4346" s="8">
        <v>0</v>
      </c>
      <c r="V4346" s="165">
        <v>48.03</v>
      </c>
      <c r="W4346" s="161">
        <v>4343</v>
      </c>
      <c r="X4346" s="159" t="s">
        <v>20</v>
      </c>
      <c r="AI4346" s="161">
        <v>8158</v>
      </c>
      <c r="AJ4346" s="163">
        <v>8.8421E-2</v>
      </c>
      <c r="AK4346" s="8" t="s">
        <v>9</v>
      </c>
      <c r="AL4346" s="8" t="s">
        <v>10</v>
      </c>
      <c r="AM4346" s="8">
        <v>0</v>
      </c>
      <c r="AN4346" s="165">
        <v>49.27</v>
      </c>
      <c r="AO4346" s="161">
        <v>4349</v>
      </c>
      <c r="AP4346" s="159" t="s">
        <v>20</v>
      </c>
    </row>
    <row r="4347" spans="2:42" x14ac:dyDescent="0.25">
      <c r="B4347" s="161">
        <v>1915</v>
      </c>
      <c r="C4347" s="163">
        <v>0.14657400000000001</v>
      </c>
      <c r="D4347" s="8">
        <v>3</v>
      </c>
      <c r="E4347" s="165">
        <v>131.07</v>
      </c>
      <c r="L4347" s="161">
        <v>4410</v>
      </c>
      <c r="M4347" s="163">
        <v>0.16734099999999999</v>
      </c>
      <c r="N4347" s="8">
        <v>3</v>
      </c>
      <c r="O4347" s="165">
        <v>127.08</v>
      </c>
      <c r="Q4347" s="161">
        <v>11929</v>
      </c>
      <c r="R4347" s="163">
        <v>5.8659999999999997E-2</v>
      </c>
      <c r="S4347" s="8" t="s">
        <v>4</v>
      </c>
      <c r="T4347" s="8" t="s">
        <v>5</v>
      </c>
      <c r="U4347" s="8">
        <v>0</v>
      </c>
      <c r="V4347" s="165">
        <v>42.86</v>
      </c>
      <c r="W4347" s="161">
        <v>4344</v>
      </c>
      <c r="X4347" s="159" t="s">
        <v>20</v>
      </c>
      <c r="AI4347" s="161">
        <v>8159</v>
      </c>
      <c r="AJ4347" s="163">
        <v>9.4775999999999999E-2</v>
      </c>
      <c r="AK4347" s="8" t="s">
        <v>6</v>
      </c>
      <c r="AL4347" s="8" t="s">
        <v>5</v>
      </c>
      <c r="AM4347" s="8">
        <v>0</v>
      </c>
      <c r="AN4347" s="165">
        <v>46.75</v>
      </c>
      <c r="AO4347" s="161">
        <v>4350</v>
      </c>
      <c r="AP4347" s="159" t="s">
        <v>18</v>
      </c>
    </row>
    <row r="4348" spans="2:42" x14ac:dyDescent="0.25">
      <c r="B4348" s="161">
        <v>1918</v>
      </c>
      <c r="C4348" s="163">
        <v>0.49514200000000003</v>
      </c>
      <c r="D4348" s="8">
        <v>3</v>
      </c>
      <c r="E4348" s="165">
        <v>125.63</v>
      </c>
      <c r="L4348" s="161">
        <v>4411</v>
      </c>
      <c r="M4348" s="163">
        <v>0.112883</v>
      </c>
      <c r="N4348" s="8">
        <v>3</v>
      </c>
      <c r="O4348" s="165">
        <v>128.78</v>
      </c>
      <c r="Q4348" s="161">
        <v>11931</v>
      </c>
      <c r="R4348" s="163">
        <v>0.29769699999999999</v>
      </c>
      <c r="S4348" s="8" t="s">
        <v>4</v>
      </c>
      <c r="T4348" s="8" t="s">
        <v>5</v>
      </c>
      <c r="U4348" s="8">
        <v>0</v>
      </c>
      <c r="V4348" s="165">
        <v>47.28</v>
      </c>
      <c r="W4348" s="161">
        <v>4345</v>
      </c>
      <c r="X4348" s="159" t="s">
        <v>20</v>
      </c>
      <c r="AI4348" s="161">
        <v>8161</v>
      </c>
      <c r="AJ4348" s="163">
        <v>0.39185199999999998</v>
      </c>
      <c r="AK4348" s="8" t="s">
        <v>4</v>
      </c>
      <c r="AL4348" s="8" t="s">
        <v>5</v>
      </c>
      <c r="AM4348" s="8">
        <v>0</v>
      </c>
      <c r="AN4348" s="165">
        <v>33.97</v>
      </c>
      <c r="AO4348" s="161">
        <v>4351</v>
      </c>
      <c r="AP4348" s="159" t="s">
        <v>20</v>
      </c>
    </row>
    <row r="4349" spans="2:42" x14ac:dyDescent="0.25">
      <c r="B4349" s="161">
        <v>1919</v>
      </c>
      <c r="C4349" s="163">
        <v>0.22036700000000001</v>
      </c>
      <c r="D4349" s="8">
        <v>3</v>
      </c>
      <c r="E4349" s="165">
        <v>149.99</v>
      </c>
      <c r="L4349" s="161">
        <v>4421</v>
      </c>
      <c r="M4349" s="163">
        <v>0.484099</v>
      </c>
      <c r="N4349" s="8">
        <v>3</v>
      </c>
      <c r="O4349" s="165">
        <v>144.1</v>
      </c>
      <c r="Q4349" s="161">
        <v>11932</v>
      </c>
      <c r="R4349" s="163">
        <v>0.23910000000000001</v>
      </c>
      <c r="S4349" s="8" t="s">
        <v>4</v>
      </c>
      <c r="T4349" s="8" t="s">
        <v>5</v>
      </c>
      <c r="U4349" s="8">
        <v>0</v>
      </c>
      <c r="V4349" s="165">
        <v>44.14</v>
      </c>
      <c r="W4349" s="161">
        <v>4346</v>
      </c>
      <c r="X4349" s="159" t="s">
        <v>19</v>
      </c>
      <c r="AI4349" s="161">
        <v>8162</v>
      </c>
      <c r="AJ4349" s="163">
        <v>0.15356400000000001</v>
      </c>
      <c r="AK4349" s="8" t="s">
        <v>4</v>
      </c>
      <c r="AL4349" s="8" t="s">
        <v>5</v>
      </c>
      <c r="AM4349" s="8">
        <v>0</v>
      </c>
      <c r="AN4349" s="165">
        <v>52.12</v>
      </c>
      <c r="AO4349" s="161">
        <v>4352</v>
      </c>
      <c r="AP4349" s="159" t="s">
        <v>18</v>
      </c>
    </row>
    <row r="4350" spans="2:42" x14ac:dyDescent="0.25">
      <c r="B4350" s="161">
        <v>1924</v>
      </c>
      <c r="C4350" s="163">
        <v>0.71620099999999998</v>
      </c>
      <c r="D4350" s="8">
        <v>3</v>
      </c>
      <c r="E4350" s="165">
        <v>128.15</v>
      </c>
      <c r="L4350" s="161">
        <v>4423</v>
      </c>
      <c r="M4350" s="163">
        <v>0.15635399999999999</v>
      </c>
      <c r="N4350" s="8">
        <v>3</v>
      </c>
      <c r="O4350" s="165">
        <v>141.94</v>
      </c>
      <c r="Q4350" s="161">
        <v>11934</v>
      </c>
      <c r="R4350" s="163">
        <v>0.12712200000000001</v>
      </c>
      <c r="S4350" s="8" t="s">
        <v>4</v>
      </c>
      <c r="T4350" s="8" t="s">
        <v>5</v>
      </c>
      <c r="U4350" s="8">
        <v>0</v>
      </c>
      <c r="V4350" s="165">
        <v>47.55</v>
      </c>
      <c r="W4350" s="161">
        <v>4347</v>
      </c>
      <c r="X4350" s="159" t="s">
        <v>19</v>
      </c>
      <c r="AI4350" s="161">
        <v>8163</v>
      </c>
      <c r="AJ4350" s="163">
        <v>0.81567900000000004</v>
      </c>
      <c r="AK4350" s="8" t="s">
        <v>9</v>
      </c>
      <c r="AL4350" s="8" t="s">
        <v>10</v>
      </c>
      <c r="AM4350" s="8">
        <v>0</v>
      </c>
      <c r="AN4350" s="165">
        <v>40.270000000000003</v>
      </c>
      <c r="AO4350" s="161">
        <v>4353</v>
      </c>
      <c r="AP4350" s="159" t="s">
        <v>20</v>
      </c>
    </row>
    <row r="4351" spans="2:42" x14ac:dyDescent="0.25">
      <c r="B4351" s="161">
        <v>1928</v>
      </c>
      <c r="C4351" s="163">
        <v>0.15021300000000001</v>
      </c>
      <c r="D4351" s="8">
        <v>3</v>
      </c>
      <c r="E4351" s="165">
        <v>146.46</v>
      </c>
      <c r="L4351" s="161">
        <v>4448</v>
      </c>
      <c r="M4351" s="163">
        <v>0.25142700000000001</v>
      </c>
      <c r="N4351" s="8">
        <v>3</v>
      </c>
      <c r="O4351" s="165">
        <v>140.38999999999999</v>
      </c>
      <c r="Q4351" s="161">
        <v>11935</v>
      </c>
      <c r="R4351" s="163">
        <v>0.19464300000000001</v>
      </c>
      <c r="S4351" s="8" t="s">
        <v>4</v>
      </c>
      <c r="T4351" s="8" t="s">
        <v>5</v>
      </c>
      <c r="U4351" s="8">
        <v>0</v>
      </c>
      <c r="V4351" s="165">
        <v>52.83</v>
      </c>
      <c r="W4351" s="161">
        <v>4348</v>
      </c>
      <c r="X4351" s="159" t="s">
        <v>20</v>
      </c>
      <c r="AI4351" s="161">
        <v>8166</v>
      </c>
      <c r="AJ4351" s="163">
        <v>0.180511</v>
      </c>
      <c r="AK4351" s="8" t="s">
        <v>9</v>
      </c>
      <c r="AL4351" s="8" t="s">
        <v>10</v>
      </c>
      <c r="AM4351" s="8">
        <v>0</v>
      </c>
      <c r="AN4351" s="165">
        <v>35.26</v>
      </c>
      <c r="AO4351" s="161">
        <v>4354</v>
      </c>
      <c r="AP4351" s="159" t="s">
        <v>20</v>
      </c>
    </row>
    <row r="4352" spans="2:42" x14ac:dyDescent="0.25">
      <c r="B4352" s="161">
        <v>1930</v>
      </c>
      <c r="C4352" s="163">
        <v>0.198765</v>
      </c>
      <c r="D4352" s="8">
        <v>3</v>
      </c>
      <c r="E4352" s="165">
        <v>138.72999999999999</v>
      </c>
      <c r="L4352" s="161">
        <v>4449</v>
      </c>
      <c r="M4352" s="163">
        <v>0.96529100000000001</v>
      </c>
      <c r="N4352" s="8">
        <v>3</v>
      </c>
      <c r="O4352" s="165">
        <v>141.08000000000001</v>
      </c>
      <c r="Q4352" s="161">
        <v>11939</v>
      </c>
      <c r="R4352" s="163">
        <v>0.24191699999999999</v>
      </c>
      <c r="S4352" s="8" t="s">
        <v>4</v>
      </c>
      <c r="T4352" s="8" t="s">
        <v>5</v>
      </c>
      <c r="U4352" s="8">
        <v>0</v>
      </c>
      <c r="V4352" s="165">
        <v>58.32</v>
      </c>
      <c r="W4352" s="161">
        <v>4349</v>
      </c>
      <c r="X4352" s="159" t="s">
        <v>20</v>
      </c>
      <c r="AI4352" s="161">
        <v>8167</v>
      </c>
      <c r="AJ4352" s="163">
        <v>0.24562</v>
      </c>
      <c r="AK4352" s="8" t="s">
        <v>9</v>
      </c>
      <c r="AL4352" s="8" t="s">
        <v>10</v>
      </c>
      <c r="AM4352" s="8">
        <v>0</v>
      </c>
      <c r="AN4352" s="165">
        <v>36.909999999999997</v>
      </c>
      <c r="AO4352" s="161">
        <v>4355</v>
      </c>
      <c r="AP4352" s="159" t="s">
        <v>20</v>
      </c>
    </row>
    <row r="4353" spans="2:42" x14ac:dyDescent="0.25">
      <c r="B4353" s="161">
        <v>1942</v>
      </c>
      <c r="C4353" s="163">
        <v>0.471885</v>
      </c>
      <c r="D4353" s="8">
        <v>3</v>
      </c>
      <c r="E4353" s="165">
        <v>136.61000000000001</v>
      </c>
      <c r="L4353" s="161">
        <v>4458</v>
      </c>
      <c r="M4353" s="163">
        <v>0.78139099999999995</v>
      </c>
      <c r="N4353" s="8">
        <v>3</v>
      </c>
      <c r="O4353" s="165">
        <v>140.01</v>
      </c>
      <c r="Q4353" s="161">
        <v>11944</v>
      </c>
      <c r="R4353" s="163">
        <v>0.160801</v>
      </c>
      <c r="S4353" s="8" t="s">
        <v>12</v>
      </c>
      <c r="T4353" s="8" t="s">
        <v>13</v>
      </c>
      <c r="U4353" s="8">
        <v>0</v>
      </c>
      <c r="V4353" s="165">
        <v>49.19</v>
      </c>
      <c r="W4353" s="161">
        <v>4350</v>
      </c>
      <c r="X4353" s="159" t="s">
        <v>20</v>
      </c>
      <c r="AI4353" s="161">
        <v>8169</v>
      </c>
      <c r="AJ4353" s="163">
        <v>0.23227700000000001</v>
      </c>
      <c r="AK4353" s="8" t="s">
        <v>9</v>
      </c>
      <c r="AL4353" s="8" t="s">
        <v>10</v>
      </c>
      <c r="AM4353" s="8">
        <v>0</v>
      </c>
      <c r="AN4353" s="165">
        <v>36.17</v>
      </c>
      <c r="AO4353" s="161">
        <v>4356</v>
      </c>
      <c r="AP4353" s="159" t="s">
        <v>18</v>
      </c>
    </row>
    <row r="4354" spans="2:42" x14ac:dyDescent="0.25">
      <c r="B4354" s="161">
        <v>1943</v>
      </c>
      <c r="C4354" s="163">
        <v>0.19611899999999999</v>
      </c>
      <c r="D4354" s="8">
        <v>3</v>
      </c>
      <c r="E4354" s="165">
        <v>133.86000000000001</v>
      </c>
      <c r="L4354" s="161">
        <v>4463</v>
      </c>
      <c r="M4354" s="163">
        <v>9.6141000000000004E-2</v>
      </c>
      <c r="N4354" s="8">
        <v>3</v>
      </c>
      <c r="O4354" s="165">
        <v>126.58</v>
      </c>
      <c r="Q4354" s="161">
        <v>11946</v>
      </c>
      <c r="R4354" s="163">
        <v>0.45178299999999999</v>
      </c>
      <c r="S4354" s="8" t="s">
        <v>4</v>
      </c>
      <c r="T4354" s="8" t="s">
        <v>5</v>
      </c>
      <c r="U4354" s="8">
        <v>0</v>
      </c>
      <c r="V4354" s="165">
        <v>40.43</v>
      </c>
      <c r="W4354" s="161">
        <v>4351</v>
      </c>
      <c r="X4354" s="159" t="s">
        <v>20</v>
      </c>
      <c r="AI4354" s="161">
        <v>8173</v>
      </c>
      <c r="AJ4354" s="163">
        <v>0.275781</v>
      </c>
      <c r="AK4354" s="8" t="s">
        <v>4</v>
      </c>
      <c r="AL4354" s="8" t="s">
        <v>5</v>
      </c>
      <c r="AM4354" s="8">
        <v>0</v>
      </c>
      <c r="AN4354" s="165">
        <v>39.97</v>
      </c>
      <c r="AO4354" s="161">
        <v>4357</v>
      </c>
      <c r="AP4354" s="159" t="s">
        <v>20</v>
      </c>
    </row>
    <row r="4355" spans="2:42" x14ac:dyDescent="0.25">
      <c r="B4355" s="161">
        <v>1944</v>
      </c>
      <c r="C4355" s="163">
        <v>0.173235</v>
      </c>
      <c r="D4355" s="8">
        <v>3</v>
      </c>
      <c r="E4355" s="165">
        <v>129.12</v>
      </c>
      <c r="L4355" s="161">
        <v>4473</v>
      </c>
      <c r="M4355" s="163">
        <v>0.47109099999999998</v>
      </c>
      <c r="N4355" s="8">
        <v>3</v>
      </c>
      <c r="O4355" s="165">
        <v>144.43</v>
      </c>
      <c r="Q4355" s="161">
        <v>11949</v>
      </c>
      <c r="R4355" s="163">
        <v>0.11869499999999999</v>
      </c>
      <c r="S4355" s="8" t="s">
        <v>4</v>
      </c>
      <c r="T4355" s="8" t="s">
        <v>5</v>
      </c>
      <c r="U4355" s="8">
        <v>0</v>
      </c>
      <c r="V4355" s="165">
        <v>49.68</v>
      </c>
      <c r="W4355" s="161">
        <v>4352</v>
      </c>
      <c r="X4355" s="159" t="s">
        <v>19</v>
      </c>
      <c r="AI4355" s="161">
        <v>8175</v>
      </c>
      <c r="AJ4355" s="163">
        <v>0.122003</v>
      </c>
      <c r="AK4355" s="8" t="s">
        <v>4</v>
      </c>
      <c r="AL4355" s="8" t="s">
        <v>5</v>
      </c>
      <c r="AM4355" s="8">
        <v>0</v>
      </c>
      <c r="AN4355" s="165">
        <v>49.09</v>
      </c>
      <c r="AO4355" s="161">
        <v>4358</v>
      </c>
      <c r="AP4355" s="159" t="s">
        <v>20</v>
      </c>
    </row>
    <row r="4356" spans="2:42" x14ac:dyDescent="0.25">
      <c r="B4356" s="161">
        <v>1949</v>
      </c>
      <c r="C4356" s="163">
        <v>0.38964100000000002</v>
      </c>
      <c r="D4356" s="8">
        <v>3</v>
      </c>
      <c r="E4356" s="165">
        <v>134.06</v>
      </c>
      <c r="L4356" s="161">
        <v>4474</v>
      </c>
      <c r="M4356" s="163">
        <v>0.43359199999999998</v>
      </c>
      <c r="N4356" s="8">
        <v>3</v>
      </c>
      <c r="O4356" s="165">
        <v>138.57</v>
      </c>
      <c r="Q4356" s="161">
        <v>11951</v>
      </c>
      <c r="R4356" s="163">
        <v>0.59492100000000003</v>
      </c>
      <c r="S4356" s="8" t="s">
        <v>6</v>
      </c>
      <c r="T4356" s="8" t="s">
        <v>5</v>
      </c>
      <c r="U4356" s="8">
        <v>0</v>
      </c>
      <c r="V4356" s="165">
        <v>47.41</v>
      </c>
      <c r="W4356" s="161">
        <v>4353</v>
      </c>
      <c r="X4356" s="159" t="s">
        <v>20</v>
      </c>
      <c r="AI4356" s="161">
        <v>8177</v>
      </c>
      <c r="AJ4356" s="163">
        <v>0.26194699999999999</v>
      </c>
      <c r="AK4356" s="8" t="s">
        <v>4</v>
      </c>
      <c r="AL4356" s="8" t="s">
        <v>5</v>
      </c>
      <c r="AM4356" s="8">
        <v>0</v>
      </c>
      <c r="AN4356" s="165">
        <v>45.93</v>
      </c>
      <c r="AO4356" s="161">
        <v>4359</v>
      </c>
      <c r="AP4356" s="159" t="s">
        <v>20</v>
      </c>
    </row>
    <row r="4357" spans="2:42" x14ac:dyDescent="0.25">
      <c r="B4357" s="161">
        <v>1955</v>
      </c>
      <c r="C4357" s="163">
        <v>0.15043999999999999</v>
      </c>
      <c r="D4357" s="8">
        <v>3</v>
      </c>
      <c r="E4357" s="165">
        <v>125.94</v>
      </c>
      <c r="L4357" s="161">
        <v>4478</v>
      </c>
      <c r="M4357" s="163">
        <v>0.45285799999999998</v>
      </c>
      <c r="N4357" s="8">
        <v>3</v>
      </c>
      <c r="O4357" s="165">
        <v>144.6</v>
      </c>
      <c r="Q4357" s="161">
        <v>11958</v>
      </c>
      <c r="R4357" s="163">
        <v>0.41778599999999999</v>
      </c>
      <c r="S4357" s="8" t="s">
        <v>4</v>
      </c>
      <c r="T4357" s="8" t="s">
        <v>5</v>
      </c>
      <c r="U4357" s="8">
        <v>0</v>
      </c>
      <c r="V4357" s="165">
        <v>47.16</v>
      </c>
      <c r="W4357" s="161">
        <v>4354</v>
      </c>
      <c r="X4357" s="159" t="s">
        <v>20</v>
      </c>
      <c r="AI4357" s="161">
        <v>8178</v>
      </c>
      <c r="AJ4357" s="163">
        <v>0.134663</v>
      </c>
      <c r="AK4357" s="8" t="s">
        <v>9</v>
      </c>
      <c r="AL4357" s="8" t="s">
        <v>10</v>
      </c>
      <c r="AM4357" s="8">
        <v>0</v>
      </c>
      <c r="AN4357" s="165">
        <v>52.76</v>
      </c>
      <c r="AO4357" s="161">
        <v>4360</v>
      </c>
      <c r="AP4357" s="159" t="s">
        <v>18</v>
      </c>
    </row>
    <row r="4358" spans="2:42" x14ac:dyDescent="0.25">
      <c r="B4358" s="161">
        <v>1957</v>
      </c>
      <c r="C4358" s="163">
        <v>0.53210999999999997</v>
      </c>
      <c r="D4358" s="8">
        <v>3</v>
      </c>
      <c r="E4358" s="165">
        <v>139.55000000000001</v>
      </c>
      <c r="L4358" s="161">
        <v>4480</v>
      </c>
      <c r="M4358" s="163">
        <v>0.50385400000000002</v>
      </c>
      <c r="N4358" s="8">
        <v>3</v>
      </c>
      <c r="O4358" s="165">
        <v>135.79</v>
      </c>
      <c r="Q4358" s="161">
        <v>11960</v>
      </c>
      <c r="R4358" s="163">
        <v>0.19151899999999999</v>
      </c>
      <c r="S4358" s="8" t="s">
        <v>4</v>
      </c>
      <c r="T4358" s="8" t="s">
        <v>5</v>
      </c>
      <c r="U4358" s="8">
        <v>0</v>
      </c>
      <c r="V4358" s="165">
        <v>47.45</v>
      </c>
      <c r="W4358" s="161">
        <v>4355</v>
      </c>
      <c r="X4358" s="159" t="s">
        <v>20</v>
      </c>
      <c r="AI4358" s="161">
        <v>8179</v>
      </c>
      <c r="AJ4358" s="163">
        <v>0.53118399999999999</v>
      </c>
      <c r="AK4358" s="8" t="s">
        <v>4</v>
      </c>
      <c r="AL4358" s="8" t="s">
        <v>5</v>
      </c>
      <c r="AM4358" s="8">
        <v>0</v>
      </c>
      <c r="AN4358" s="165">
        <v>43.41</v>
      </c>
      <c r="AO4358" s="161">
        <v>4361</v>
      </c>
      <c r="AP4358" s="159" t="s">
        <v>20</v>
      </c>
    </row>
    <row r="4359" spans="2:42" x14ac:dyDescent="0.25">
      <c r="B4359" s="161">
        <v>1962</v>
      </c>
      <c r="C4359" s="163">
        <v>0.69377299999999997</v>
      </c>
      <c r="D4359" s="8">
        <v>3</v>
      </c>
      <c r="E4359" s="165">
        <v>145.83000000000001</v>
      </c>
      <c r="L4359" s="161">
        <v>4488</v>
      </c>
      <c r="M4359" s="163">
        <v>0.22044800000000001</v>
      </c>
      <c r="N4359" s="8">
        <v>3</v>
      </c>
      <c r="O4359" s="165">
        <v>130.27000000000001</v>
      </c>
      <c r="Q4359" s="161">
        <v>11962</v>
      </c>
      <c r="R4359" s="163">
        <v>0.61793600000000004</v>
      </c>
      <c r="S4359" s="8" t="s">
        <v>4</v>
      </c>
      <c r="T4359" s="8" t="s">
        <v>5</v>
      </c>
      <c r="U4359" s="8">
        <v>0</v>
      </c>
      <c r="V4359" s="165">
        <v>52.85</v>
      </c>
      <c r="W4359" s="161">
        <v>4356</v>
      </c>
      <c r="X4359" s="159" t="s">
        <v>20</v>
      </c>
      <c r="AI4359" s="161">
        <v>8180</v>
      </c>
      <c r="AJ4359" s="163">
        <v>0.25452599999999997</v>
      </c>
      <c r="AK4359" s="8" t="s">
        <v>42</v>
      </c>
      <c r="AL4359" s="8" t="s">
        <v>42</v>
      </c>
      <c r="AM4359" s="8">
        <v>0</v>
      </c>
      <c r="AN4359" s="165">
        <v>45.16</v>
      </c>
      <c r="AO4359" s="161">
        <v>4362</v>
      </c>
      <c r="AP4359" s="159" t="s">
        <v>20</v>
      </c>
    </row>
    <row r="4360" spans="2:42" x14ac:dyDescent="0.25">
      <c r="B4360" s="161">
        <v>1963</v>
      </c>
      <c r="C4360" s="163">
        <v>0.69769000000000003</v>
      </c>
      <c r="D4360" s="8">
        <v>3</v>
      </c>
      <c r="E4360" s="165">
        <v>137.83000000000001</v>
      </c>
      <c r="L4360" s="161">
        <v>4492</v>
      </c>
      <c r="M4360" s="163">
        <v>0.36812499999999998</v>
      </c>
      <c r="N4360" s="8">
        <v>3</v>
      </c>
      <c r="O4360" s="165">
        <v>133.65</v>
      </c>
      <c r="Q4360" s="161">
        <v>11964</v>
      </c>
      <c r="R4360" s="163">
        <v>0.35701300000000002</v>
      </c>
      <c r="S4360" s="8" t="s">
        <v>4</v>
      </c>
      <c r="T4360" s="8" t="s">
        <v>5</v>
      </c>
      <c r="U4360" s="8">
        <v>0</v>
      </c>
      <c r="V4360" s="165">
        <v>55.36</v>
      </c>
      <c r="W4360" s="161">
        <v>4357</v>
      </c>
      <c r="X4360" s="159" t="s">
        <v>20</v>
      </c>
      <c r="AI4360" s="161">
        <v>8181</v>
      </c>
      <c r="AJ4360" s="163">
        <v>0.62389499999999998</v>
      </c>
      <c r="AK4360" s="8" t="s">
        <v>42</v>
      </c>
      <c r="AL4360" s="8" t="s">
        <v>42</v>
      </c>
      <c r="AM4360" s="8">
        <v>0</v>
      </c>
      <c r="AN4360" s="165">
        <v>42.49</v>
      </c>
      <c r="AO4360" s="161">
        <v>4363</v>
      </c>
      <c r="AP4360" s="159" t="s">
        <v>20</v>
      </c>
    </row>
    <row r="4361" spans="2:42" x14ac:dyDescent="0.25">
      <c r="B4361" s="161">
        <v>1967</v>
      </c>
      <c r="C4361" s="163">
        <v>0.37480000000000002</v>
      </c>
      <c r="D4361" s="8">
        <v>3</v>
      </c>
      <c r="E4361" s="165">
        <v>145.41999999999999</v>
      </c>
      <c r="L4361" s="161">
        <v>4493</v>
      </c>
      <c r="M4361" s="163">
        <v>0.20399500000000001</v>
      </c>
      <c r="N4361" s="8">
        <v>3</v>
      </c>
      <c r="O4361" s="165">
        <v>132.41999999999999</v>
      </c>
      <c r="Q4361" s="161">
        <v>11967</v>
      </c>
      <c r="R4361" s="163">
        <v>0.330959</v>
      </c>
      <c r="S4361" s="8" t="s">
        <v>4</v>
      </c>
      <c r="T4361" s="8" t="s">
        <v>5</v>
      </c>
      <c r="U4361" s="8">
        <v>0</v>
      </c>
      <c r="V4361" s="165">
        <v>52.25</v>
      </c>
      <c r="W4361" s="161">
        <v>4358</v>
      </c>
      <c r="X4361" s="159" t="s">
        <v>20</v>
      </c>
      <c r="AI4361" s="161">
        <v>8183</v>
      </c>
      <c r="AJ4361" s="163">
        <v>0.41572399999999998</v>
      </c>
      <c r="AK4361" s="8" t="s">
        <v>9</v>
      </c>
      <c r="AL4361" s="8" t="s">
        <v>10</v>
      </c>
      <c r="AM4361" s="8">
        <v>0</v>
      </c>
      <c r="AN4361" s="165">
        <v>38.729999999999997</v>
      </c>
      <c r="AO4361" s="161">
        <v>4364</v>
      </c>
      <c r="AP4361" s="159" t="s">
        <v>18</v>
      </c>
    </row>
    <row r="4362" spans="2:42" x14ac:dyDescent="0.25">
      <c r="B4362" s="161">
        <v>1971</v>
      </c>
      <c r="C4362" s="163">
        <v>0.16594400000000001</v>
      </c>
      <c r="D4362" s="8">
        <v>3</v>
      </c>
      <c r="E4362" s="165">
        <v>145.83000000000001</v>
      </c>
      <c r="L4362" s="161">
        <v>4494</v>
      </c>
      <c r="M4362" s="163">
        <v>0.20741499999999999</v>
      </c>
      <c r="N4362" s="8">
        <v>3</v>
      </c>
      <c r="O4362" s="165">
        <v>135.80000000000001</v>
      </c>
      <c r="Q4362" s="161">
        <v>11968</v>
      </c>
      <c r="R4362" s="163">
        <v>0.103313</v>
      </c>
      <c r="S4362" s="8" t="s">
        <v>9</v>
      </c>
      <c r="T4362" s="8" t="s">
        <v>10</v>
      </c>
      <c r="U4362" s="8">
        <v>0</v>
      </c>
      <c r="V4362" s="165">
        <v>50.22</v>
      </c>
      <c r="W4362" s="161">
        <v>4359</v>
      </c>
      <c r="X4362" s="159" t="s">
        <v>20</v>
      </c>
      <c r="AI4362" s="161">
        <v>8184</v>
      </c>
      <c r="AJ4362" s="163">
        <v>0.58448199999999995</v>
      </c>
      <c r="AK4362" s="8" t="s">
        <v>4</v>
      </c>
      <c r="AL4362" s="8" t="s">
        <v>5</v>
      </c>
      <c r="AM4362" s="8">
        <v>0</v>
      </c>
      <c r="AN4362" s="165">
        <v>47.93</v>
      </c>
      <c r="AO4362" s="161">
        <v>4365</v>
      </c>
      <c r="AP4362" s="159" t="s">
        <v>20</v>
      </c>
    </row>
    <row r="4363" spans="2:42" x14ac:dyDescent="0.25">
      <c r="B4363" s="161">
        <v>1974</v>
      </c>
      <c r="C4363" s="163">
        <v>0.25095800000000001</v>
      </c>
      <c r="D4363" s="8">
        <v>3</v>
      </c>
      <c r="E4363" s="165">
        <v>145.29</v>
      </c>
      <c r="L4363" s="161">
        <v>4495</v>
      </c>
      <c r="M4363" s="163">
        <v>0.18056900000000001</v>
      </c>
      <c r="N4363" s="8">
        <v>3</v>
      </c>
      <c r="O4363" s="165">
        <v>127.89</v>
      </c>
      <c r="Q4363" s="161">
        <v>11969</v>
      </c>
      <c r="R4363" s="163">
        <v>0.188385</v>
      </c>
      <c r="S4363" s="8" t="s">
        <v>4</v>
      </c>
      <c r="T4363" s="8" t="s">
        <v>5</v>
      </c>
      <c r="U4363" s="8">
        <v>0</v>
      </c>
      <c r="V4363" s="165">
        <v>51.88</v>
      </c>
      <c r="W4363" s="161">
        <v>4360</v>
      </c>
      <c r="X4363" s="159" t="s">
        <v>20</v>
      </c>
      <c r="AI4363" s="161">
        <v>8188</v>
      </c>
      <c r="AJ4363" s="163">
        <v>0.71972899999999995</v>
      </c>
      <c r="AK4363" s="8" t="s">
        <v>4</v>
      </c>
      <c r="AL4363" s="8" t="s">
        <v>5</v>
      </c>
      <c r="AM4363" s="8">
        <v>0</v>
      </c>
      <c r="AN4363" s="165">
        <v>38.36</v>
      </c>
      <c r="AO4363" s="161">
        <v>4366</v>
      </c>
      <c r="AP4363" s="159" t="s">
        <v>19</v>
      </c>
    </row>
    <row r="4364" spans="2:42" x14ac:dyDescent="0.25">
      <c r="B4364" s="161">
        <v>1975</v>
      </c>
      <c r="C4364" s="163">
        <v>0.28638000000000002</v>
      </c>
      <c r="D4364" s="8">
        <v>3</v>
      </c>
      <c r="E4364" s="165">
        <v>141.15</v>
      </c>
      <c r="L4364" s="161">
        <v>4502</v>
      </c>
      <c r="M4364" s="163">
        <v>0.121643</v>
      </c>
      <c r="N4364" s="8">
        <v>3</v>
      </c>
      <c r="O4364" s="165">
        <v>144.22999999999999</v>
      </c>
      <c r="Q4364" s="161">
        <v>11974</v>
      </c>
      <c r="R4364" s="163">
        <v>0.402895</v>
      </c>
      <c r="S4364" s="8" t="s">
        <v>4</v>
      </c>
      <c r="T4364" s="8" t="s">
        <v>5</v>
      </c>
      <c r="U4364" s="8">
        <v>0</v>
      </c>
      <c r="V4364" s="165">
        <v>34.21</v>
      </c>
      <c r="W4364" s="161">
        <v>4361</v>
      </c>
      <c r="X4364" s="159" t="s">
        <v>20</v>
      </c>
      <c r="AI4364" s="161">
        <v>8189</v>
      </c>
      <c r="AJ4364" s="163">
        <v>0.46325100000000002</v>
      </c>
      <c r="AK4364" s="8" t="s">
        <v>42</v>
      </c>
      <c r="AL4364" s="8" t="s">
        <v>42</v>
      </c>
      <c r="AM4364" s="8">
        <v>0</v>
      </c>
      <c r="AN4364" s="165">
        <v>49.47</v>
      </c>
      <c r="AO4364" s="161">
        <v>4367</v>
      </c>
      <c r="AP4364" s="159" t="s">
        <v>18</v>
      </c>
    </row>
    <row r="4365" spans="2:42" x14ac:dyDescent="0.25">
      <c r="B4365" s="161">
        <v>1977</v>
      </c>
      <c r="C4365" s="163">
        <v>0.13136999999999999</v>
      </c>
      <c r="D4365" s="8">
        <v>3</v>
      </c>
      <c r="E4365" s="165">
        <v>131.82</v>
      </c>
      <c r="L4365" s="161">
        <v>4503</v>
      </c>
      <c r="M4365" s="163">
        <v>0.11008800000000001</v>
      </c>
      <c r="N4365" s="8">
        <v>3</v>
      </c>
      <c r="O4365" s="165">
        <v>128.88</v>
      </c>
      <c r="Q4365" s="161">
        <v>11976</v>
      </c>
      <c r="R4365" s="163">
        <v>0.147559</v>
      </c>
      <c r="S4365" s="8" t="s">
        <v>4</v>
      </c>
      <c r="T4365" s="8" t="s">
        <v>5</v>
      </c>
      <c r="U4365" s="8">
        <v>0</v>
      </c>
      <c r="V4365" s="165">
        <v>46.59</v>
      </c>
      <c r="W4365" s="161">
        <v>4362</v>
      </c>
      <c r="X4365" s="159" t="s">
        <v>20</v>
      </c>
      <c r="AI4365" s="161">
        <v>8190</v>
      </c>
      <c r="AJ4365" s="163">
        <v>9.8485000000000003E-2</v>
      </c>
      <c r="AK4365" s="8" t="s">
        <v>9</v>
      </c>
      <c r="AL4365" s="8" t="s">
        <v>10</v>
      </c>
      <c r="AM4365" s="8">
        <v>0</v>
      </c>
      <c r="AN4365" s="165">
        <v>31.8</v>
      </c>
      <c r="AO4365" s="161">
        <v>4368</v>
      </c>
      <c r="AP4365" s="159" t="s">
        <v>20</v>
      </c>
    </row>
    <row r="4366" spans="2:42" x14ac:dyDescent="0.25">
      <c r="B4366" s="161">
        <v>1995</v>
      </c>
      <c r="C4366" s="163">
        <v>1.2095309999999999</v>
      </c>
      <c r="D4366" s="8">
        <v>3</v>
      </c>
      <c r="E4366" s="165">
        <v>154.63999999999999</v>
      </c>
      <c r="L4366" s="161">
        <v>4504</v>
      </c>
      <c r="M4366" s="163">
        <v>0.210121</v>
      </c>
      <c r="N4366" s="8">
        <v>3</v>
      </c>
      <c r="O4366" s="165">
        <v>142.94999999999999</v>
      </c>
      <c r="Q4366" s="161">
        <v>11978</v>
      </c>
      <c r="R4366" s="163">
        <v>4.6181E-2</v>
      </c>
      <c r="S4366" s="8" t="s">
        <v>4</v>
      </c>
      <c r="T4366" s="8" t="s">
        <v>5</v>
      </c>
      <c r="U4366" s="8">
        <v>0</v>
      </c>
      <c r="V4366" s="165">
        <v>38.58</v>
      </c>
      <c r="W4366" s="161">
        <v>4363</v>
      </c>
      <c r="X4366" s="159" t="s">
        <v>20</v>
      </c>
      <c r="AI4366" s="161">
        <v>8192</v>
      </c>
      <c r="AJ4366" s="163">
        <v>0.33822099999999999</v>
      </c>
      <c r="AK4366" s="8" t="s">
        <v>4</v>
      </c>
      <c r="AL4366" s="8" t="s">
        <v>5</v>
      </c>
      <c r="AM4366" s="8">
        <v>0</v>
      </c>
      <c r="AN4366" s="165">
        <v>48.55</v>
      </c>
      <c r="AO4366" s="161">
        <v>4369</v>
      </c>
      <c r="AP4366" s="159" t="s">
        <v>20</v>
      </c>
    </row>
    <row r="4367" spans="2:42" x14ac:dyDescent="0.25">
      <c r="B4367" s="161">
        <v>1999</v>
      </c>
      <c r="C4367" s="163">
        <v>0.37113000000000002</v>
      </c>
      <c r="D4367" s="8">
        <v>3</v>
      </c>
      <c r="E4367" s="165">
        <v>154.19</v>
      </c>
      <c r="L4367" s="161">
        <v>4506</v>
      </c>
      <c r="M4367" s="163">
        <v>0.24163100000000001</v>
      </c>
      <c r="N4367" s="8">
        <v>3</v>
      </c>
      <c r="O4367" s="165">
        <v>135.59</v>
      </c>
      <c r="Q4367" s="161">
        <v>11980</v>
      </c>
      <c r="R4367" s="163">
        <v>0.15719</v>
      </c>
      <c r="S4367" s="8" t="s">
        <v>9</v>
      </c>
      <c r="T4367" s="8" t="s">
        <v>10</v>
      </c>
      <c r="U4367" s="8">
        <v>0</v>
      </c>
      <c r="V4367" s="165">
        <v>45.03</v>
      </c>
      <c r="W4367" s="161">
        <v>4364</v>
      </c>
      <c r="X4367" s="159" t="s">
        <v>19</v>
      </c>
      <c r="AI4367" s="161">
        <v>8194</v>
      </c>
      <c r="AJ4367" s="163">
        <v>0.14343500000000001</v>
      </c>
      <c r="AK4367" s="8" t="s">
        <v>4</v>
      </c>
      <c r="AL4367" s="8" t="s">
        <v>5</v>
      </c>
      <c r="AM4367" s="8">
        <v>0</v>
      </c>
      <c r="AN4367" s="165">
        <v>49.21</v>
      </c>
      <c r="AO4367" s="161">
        <v>4370</v>
      </c>
      <c r="AP4367" s="159" t="s">
        <v>18</v>
      </c>
    </row>
    <row r="4368" spans="2:42" x14ac:dyDescent="0.25">
      <c r="B4368" s="161">
        <v>2016</v>
      </c>
      <c r="C4368" s="163">
        <v>0.60860700000000001</v>
      </c>
      <c r="D4368" s="8">
        <v>3</v>
      </c>
      <c r="E4368" s="165">
        <v>145.37</v>
      </c>
      <c r="L4368" s="161">
        <v>4508</v>
      </c>
      <c r="M4368" s="163">
        <v>0.93021600000000004</v>
      </c>
      <c r="N4368" s="8">
        <v>3</v>
      </c>
      <c r="O4368" s="165">
        <v>141.36000000000001</v>
      </c>
      <c r="Q4368" s="161">
        <v>11981</v>
      </c>
      <c r="R4368" s="163">
        <v>0.16284199999999999</v>
      </c>
      <c r="S4368" s="8" t="s">
        <v>4</v>
      </c>
      <c r="T4368" s="8" t="s">
        <v>5</v>
      </c>
      <c r="U4368" s="8">
        <v>0</v>
      </c>
      <c r="V4368" s="165">
        <v>49.91</v>
      </c>
      <c r="W4368" s="161">
        <v>4365</v>
      </c>
      <c r="X4368" s="159" t="s">
        <v>20</v>
      </c>
      <c r="AI4368" s="161">
        <v>8198</v>
      </c>
      <c r="AJ4368" s="163">
        <v>0.293576</v>
      </c>
      <c r="AK4368" s="8" t="s">
        <v>9</v>
      </c>
      <c r="AL4368" s="8" t="s">
        <v>10</v>
      </c>
      <c r="AM4368" s="8">
        <v>0</v>
      </c>
      <c r="AN4368" s="165">
        <v>46.12</v>
      </c>
      <c r="AO4368" s="161">
        <v>4371</v>
      </c>
      <c r="AP4368" s="159" t="s">
        <v>20</v>
      </c>
    </row>
    <row r="4369" spans="2:42" x14ac:dyDescent="0.25">
      <c r="B4369" s="161">
        <v>2025</v>
      </c>
      <c r="C4369" s="163">
        <v>0.33456999999999998</v>
      </c>
      <c r="D4369" s="8">
        <v>3</v>
      </c>
      <c r="E4369" s="165">
        <v>151.66</v>
      </c>
      <c r="L4369" s="161">
        <v>4512</v>
      </c>
      <c r="M4369" s="163">
        <v>0.17749599999999999</v>
      </c>
      <c r="N4369" s="8">
        <v>3</v>
      </c>
      <c r="O4369" s="165">
        <v>135.68</v>
      </c>
      <c r="Q4369" s="161">
        <v>11983</v>
      </c>
      <c r="R4369" s="163">
        <v>0.59105700000000005</v>
      </c>
      <c r="S4369" s="8" t="s">
        <v>6</v>
      </c>
      <c r="T4369" s="8" t="s">
        <v>5</v>
      </c>
      <c r="U4369" s="8">
        <v>0</v>
      </c>
      <c r="V4369" s="165">
        <v>47.3</v>
      </c>
      <c r="W4369" s="161">
        <v>4366</v>
      </c>
      <c r="X4369" s="159" t="s">
        <v>20</v>
      </c>
      <c r="AI4369" s="161">
        <v>8199</v>
      </c>
      <c r="AJ4369" s="163">
        <v>0.50966999999999996</v>
      </c>
      <c r="AK4369" s="8" t="s">
        <v>9</v>
      </c>
      <c r="AL4369" s="8" t="s">
        <v>10</v>
      </c>
      <c r="AM4369" s="8">
        <v>0</v>
      </c>
      <c r="AN4369" s="165">
        <v>50.15</v>
      </c>
      <c r="AO4369" s="161">
        <v>4372</v>
      </c>
      <c r="AP4369" s="159" t="s">
        <v>20</v>
      </c>
    </row>
    <row r="4370" spans="2:42" x14ac:dyDescent="0.25">
      <c r="B4370" s="161">
        <v>2031</v>
      </c>
      <c r="C4370" s="163">
        <v>9.8399E-2</v>
      </c>
      <c r="D4370" s="8">
        <v>3</v>
      </c>
      <c r="E4370" s="165">
        <v>137.72</v>
      </c>
      <c r="L4370" s="161">
        <v>4514</v>
      </c>
      <c r="M4370" s="163">
        <v>0.30775999999999998</v>
      </c>
      <c r="N4370" s="8">
        <v>3</v>
      </c>
      <c r="O4370" s="165">
        <v>134.24</v>
      </c>
      <c r="Q4370" s="161">
        <v>11984</v>
      </c>
      <c r="R4370" s="163">
        <v>0.12844800000000001</v>
      </c>
      <c r="S4370" s="8" t="s">
        <v>4</v>
      </c>
      <c r="T4370" s="8" t="s">
        <v>5</v>
      </c>
      <c r="U4370" s="8">
        <v>0</v>
      </c>
      <c r="V4370" s="165">
        <v>46.39</v>
      </c>
      <c r="W4370" s="161">
        <v>4367</v>
      </c>
      <c r="X4370" s="159" t="s">
        <v>20</v>
      </c>
      <c r="AI4370" s="161">
        <v>8200</v>
      </c>
      <c r="AJ4370" s="163">
        <v>0.422933</v>
      </c>
      <c r="AK4370" s="8" t="s">
        <v>42</v>
      </c>
      <c r="AL4370" s="8" t="s">
        <v>42</v>
      </c>
      <c r="AM4370" s="8">
        <v>0</v>
      </c>
      <c r="AN4370" s="165">
        <v>45.53</v>
      </c>
      <c r="AO4370" s="161">
        <v>4373</v>
      </c>
      <c r="AP4370" s="159" t="s">
        <v>20</v>
      </c>
    </row>
    <row r="4371" spans="2:42" x14ac:dyDescent="0.25">
      <c r="B4371" s="161">
        <v>2033</v>
      </c>
      <c r="C4371" s="163">
        <v>0.26378699999999999</v>
      </c>
      <c r="D4371" s="8">
        <v>3</v>
      </c>
      <c r="E4371" s="165">
        <v>147.18</v>
      </c>
      <c r="L4371" s="161">
        <v>4517</v>
      </c>
      <c r="M4371" s="163">
        <v>0.24815499999999999</v>
      </c>
      <c r="N4371" s="8">
        <v>3</v>
      </c>
      <c r="O4371" s="165">
        <v>142.16999999999999</v>
      </c>
      <c r="Q4371" s="161">
        <v>11985</v>
      </c>
      <c r="R4371" s="163">
        <v>0.204184</v>
      </c>
      <c r="S4371" s="8" t="s">
        <v>4</v>
      </c>
      <c r="T4371" s="8" t="s">
        <v>5</v>
      </c>
      <c r="U4371" s="8">
        <v>0</v>
      </c>
      <c r="V4371" s="165">
        <v>48.87</v>
      </c>
      <c r="W4371" s="161">
        <v>4368</v>
      </c>
      <c r="X4371" s="159" t="s">
        <v>20</v>
      </c>
      <c r="AI4371" s="161">
        <v>8201</v>
      </c>
      <c r="AJ4371" s="163">
        <v>0.10820100000000001</v>
      </c>
      <c r="AK4371" s="8" t="s">
        <v>4</v>
      </c>
      <c r="AL4371" s="8" t="s">
        <v>5</v>
      </c>
      <c r="AM4371" s="8">
        <v>0</v>
      </c>
      <c r="AN4371" s="165">
        <v>45.9</v>
      </c>
      <c r="AO4371" s="161">
        <v>4374</v>
      </c>
      <c r="AP4371" s="159" t="s">
        <v>20</v>
      </c>
    </row>
    <row r="4372" spans="2:42" x14ac:dyDescent="0.25">
      <c r="B4372" s="161">
        <v>2046</v>
      </c>
      <c r="C4372" s="163">
        <v>0.246811</v>
      </c>
      <c r="D4372" s="8">
        <v>3</v>
      </c>
      <c r="E4372" s="165">
        <v>150.59</v>
      </c>
      <c r="L4372" s="161">
        <v>4518</v>
      </c>
      <c r="M4372" s="163">
        <v>0.490504</v>
      </c>
      <c r="N4372" s="8">
        <v>3</v>
      </c>
      <c r="O4372" s="165">
        <v>131.24</v>
      </c>
      <c r="Q4372" s="161">
        <v>11988</v>
      </c>
      <c r="R4372" s="163">
        <v>0.182087</v>
      </c>
      <c r="S4372" s="8" t="s">
        <v>4</v>
      </c>
      <c r="T4372" s="8" t="s">
        <v>5</v>
      </c>
      <c r="U4372" s="8">
        <v>0</v>
      </c>
      <c r="V4372" s="165">
        <v>50.01</v>
      </c>
      <c r="W4372" s="161">
        <v>4369</v>
      </c>
      <c r="X4372" s="159" t="s">
        <v>19</v>
      </c>
      <c r="AI4372" s="161">
        <v>8203</v>
      </c>
      <c r="AJ4372" s="163">
        <v>0.34634199999999998</v>
      </c>
      <c r="AK4372" s="8" t="s">
        <v>4</v>
      </c>
      <c r="AL4372" s="8" t="s">
        <v>5</v>
      </c>
      <c r="AM4372" s="8">
        <v>0</v>
      </c>
      <c r="AN4372" s="165">
        <v>49.15</v>
      </c>
      <c r="AO4372" s="161">
        <v>4375</v>
      </c>
      <c r="AP4372" s="159" t="s">
        <v>20</v>
      </c>
    </row>
    <row r="4373" spans="2:42" x14ac:dyDescent="0.25">
      <c r="B4373" s="161">
        <v>2048</v>
      </c>
      <c r="C4373" s="163">
        <v>0.52444100000000005</v>
      </c>
      <c r="D4373" s="8">
        <v>3</v>
      </c>
      <c r="E4373" s="165">
        <v>137.34</v>
      </c>
      <c r="L4373" s="161">
        <v>4527</v>
      </c>
      <c r="M4373" s="163">
        <v>0.12748499999999999</v>
      </c>
      <c r="N4373" s="8">
        <v>3</v>
      </c>
      <c r="O4373" s="165">
        <v>142.62</v>
      </c>
      <c r="Q4373" s="161">
        <v>11990</v>
      </c>
      <c r="R4373" s="163">
        <v>0.23525699999999999</v>
      </c>
      <c r="S4373" s="8" t="s">
        <v>4</v>
      </c>
      <c r="T4373" s="8" t="s">
        <v>5</v>
      </c>
      <c r="U4373" s="8">
        <v>0</v>
      </c>
      <c r="V4373" s="165">
        <v>44.74</v>
      </c>
      <c r="W4373" s="161">
        <v>4370</v>
      </c>
      <c r="X4373" s="159" t="s">
        <v>20</v>
      </c>
      <c r="AI4373" s="161">
        <v>8204</v>
      </c>
      <c r="AJ4373" s="163">
        <v>0.78422499999999995</v>
      </c>
      <c r="AK4373" s="8" t="s">
        <v>9</v>
      </c>
      <c r="AL4373" s="8" t="s">
        <v>10</v>
      </c>
      <c r="AM4373" s="8">
        <v>0</v>
      </c>
      <c r="AN4373" s="165">
        <v>46.79</v>
      </c>
      <c r="AO4373" s="161">
        <v>4376</v>
      </c>
      <c r="AP4373" s="159" t="s">
        <v>18</v>
      </c>
    </row>
    <row r="4374" spans="2:42" x14ac:dyDescent="0.25">
      <c r="B4374" s="161">
        <v>2054</v>
      </c>
      <c r="C4374" s="163">
        <v>0.21532399999999999</v>
      </c>
      <c r="D4374" s="8">
        <v>3</v>
      </c>
      <c r="E4374" s="165">
        <v>151.88</v>
      </c>
      <c r="L4374" s="161">
        <v>4530</v>
      </c>
      <c r="M4374" s="163">
        <v>0.40891300000000003</v>
      </c>
      <c r="N4374" s="8">
        <v>3</v>
      </c>
      <c r="O4374" s="165">
        <v>126.41</v>
      </c>
      <c r="Q4374" s="161">
        <v>11992</v>
      </c>
      <c r="R4374" s="163">
        <v>8.1628000000000006E-2</v>
      </c>
      <c r="S4374" s="8" t="s">
        <v>4</v>
      </c>
      <c r="T4374" s="8" t="s">
        <v>5</v>
      </c>
      <c r="U4374" s="8">
        <v>0</v>
      </c>
      <c r="V4374" s="165">
        <v>37.68</v>
      </c>
      <c r="W4374" s="161">
        <v>4371</v>
      </c>
      <c r="X4374" s="159" t="s">
        <v>20</v>
      </c>
      <c r="AI4374" s="161">
        <v>8205</v>
      </c>
      <c r="AJ4374" s="163">
        <v>8.4967000000000001E-2</v>
      </c>
      <c r="AK4374" s="8" t="s">
        <v>9</v>
      </c>
      <c r="AL4374" s="8" t="s">
        <v>10</v>
      </c>
      <c r="AM4374" s="8">
        <v>0</v>
      </c>
      <c r="AN4374" s="165">
        <v>39.46</v>
      </c>
      <c r="AO4374" s="161">
        <v>4377</v>
      </c>
      <c r="AP4374" s="159" t="s">
        <v>18</v>
      </c>
    </row>
    <row r="4375" spans="2:42" x14ac:dyDescent="0.25">
      <c r="B4375" s="161">
        <v>2058</v>
      </c>
      <c r="C4375" s="163">
        <v>5.4195E-2</v>
      </c>
      <c r="D4375" s="8">
        <v>3</v>
      </c>
      <c r="E4375" s="165">
        <v>146.52000000000001</v>
      </c>
      <c r="L4375" s="161">
        <v>4532</v>
      </c>
      <c r="M4375" s="163">
        <v>0.25734000000000001</v>
      </c>
      <c r="N4375" s="8">
        <v>3</v>
      </c>
      <c r="O4375" s="165">
        <v>147.65</v>
      </c>
      <c r="Q4375" s="161">
        <v>11994</v>
      </c>
      <c r="R4375" s="163">
        <v>0.24060699999999999</v>
      </c>
      <c r="S4375" s="8" t="s">
        <v>4</v>
      </c>
      <c r="T4375" s="8" t="s">
        <v>5</v>
      </c>
      <c r="U4375" s="8">
        <v>0</v>
      </c>
      <c r="V4375" s="165">
        <v>37.299999999999997</v>
      </c>
      <c r="W4375" s="161">
        <v>4372</v>
      </c>
      <c r="X4375" s="159" t="s">
        <v>20</v>
      </c>
      <c r="AI4375" s="161">
        <v>8209</v>
      </c>
      <c r="AJ4375" s="163">
        <v>0.49580000000000002</v>
      </c>
      <c r="AK4375" s="8" t="s">
        <v>9</v>
      </c>
      <c r="AL4375" s="8" t="s">
        <v>10</v>
      </c>
      <c r="AM4375" s="8">
        <v>0</v>
      </c>
      <c r="AN4375" s="165">
        <v>45.79</v>
      </c>
      <c r="AO4375" s="161">
        <v>4378</v>
      </c>
      <c r="AP4375" s="159" t="s">
        <v>20</v>
      </c>
    </row>
    <row r="4376" spans="2:42" x14ac:dyDescent="0.25">
      <c r="B4376" s="161">
        <v>2069</v>
      </c>
      <c r="C4376" s="163">
        <v>0.72126800000000002</v>
      </c>
      <c r="D4376" s="8">
        <v>3</v>
      </c>
      <c r="E4376" s="165">
        <v>125.43</v>
      </c>
      <c r="L4376" s="161">
        <v>4546</v>
      </c>
      <c r="M4376" s="163">
        <v>0.23130000000000001</v>
      </c>
      <c r="N4376" s="8">
        <v>3</v>
      </c>
      <c r="O4376" s="165">
        <v>153.28</v>
      </c>
      <c r="Q4376" s="161">
        <v>11999</v>
      </c>
      <c r="R4376" s="163">
        <v>9.1167999999999999E-2</v>
      </c>
      <c r="S4376" s="8" t="s">
        <v>4</v>
      </c>
      <c r="T4376" s="8" t="s">
        <v>5</v>
      </c>
      <c r="U4376" s="8">
        <v>0</v>
      </c>
      <c r="V4376" s="165">
        <v>47.58</v>
      </c>
      <c r="W4376" s="161">
        <v>4373</v>
      </c>
      <c r="X4376" s="159" t="s">
        <v>20</v>
      </c>
      <c r="AI4376" s="161">
        <v>8212</v>
      </c>
      <c r="AJ4376" s="163">
        <v>0.20921999999999999</v>
      </c>
      <c r="AK4376" s="8" t="s">
        <v>4</v>
      </c>
      <c r="AL4376" s="8" t="s">
        <v>5</v>
      </c>
      <c r="AM4376" s="8">
        <v>0</v>
      </c>
      <c r="AN4376" s="165">
        <v>40.020000000000003</v>
      </c>
      <c r="AO4376" s="161">
        <v>4379</v>
      </c>
      <c r="AP4376" s="159" t="s">
        <v>20</v>
      </c>
    </row>
    <row r="4377" spans="2:42" x14ac:dyDescent="0.25">
      <c r="B4377" s="161">
        <v>2071</v>
      </c>
      <c r="C4377" s="163">
        <v>0.52923799999999999</v>
      </c>
      <c r="D4377" s="8">
        <v>3</v>
      </c>
      <c r="E4377" s="165">
        <v>129.03</v>
      </c>
      <c r="L4377" s="161">
        <v>4547</v>
      </c>
      <c r="M4377" s="163">
        <v>0.51121300000000003</v>
      </c>
      <c r="N4377" s="8">
        <v>3</v>
      </c>
      <c r="O4377" s="165">
        <v>129.69</v>
      </c>
      <c r="Q4377" s="161">
        <v>12003</v>
      </c>
      <c r="R4377" s="163">
        <v>0.25153399999999998</v>
      </c>
      <c r="S4377" s="8" t="s">
        <v>4</v>
      </c>
      <c r="T4377" s="8" t="s">
        <v>5</v>
      </c>
      <c r="U4377" s="8">
        <v>0</v>
      </c>
      <c r="V4377" s="165">
        <v>58.97</v>
      </c>
      <c r="W4377" s="161">
        <v>4374</v>
      </c>
      <c r="X4377" s="159" t="s">
        <v>20</v>
      </c>
      <c r="AI4377" s="161">
        <v>8214</v>
      </c>
      <c r="AJ4377" s="163">
        <v>0.43339899999999998</v>
      </c>
      <c r="AK4377" s="8" t="s">
        <v>42</v>
      </c>
      <c r="AL4377" s="8" t="s">
        <v>42</v>
      </c>
      <c r="AM4377" s="8">
        <v>0</v>
      </c>
      <c r="AN4377" s="165">
        <v>46.49</v>
      </c>
      <c r="AO4377" s="161">
        <v>4380</v>
      </c>
      <c r="AP4377" s="159" t="s">
        <v>18</v>
      </c>
    </row>
    <row r="4378" spans="2:42" x14ac:dyDescent="0.25">
      <c r="B4378" s="161">
        <v>2072</v>
      </c>
      <c r="C4378" s="163">
        <v>0.79971099999999995</v>
      </c>
      <c r="D4378" s="8">
        <v>3</v>
      </c>
      <c r="E4378" s="165">
        <v>126.85</v>
      </c>
      <c r="L4378" s="161">
        <v>4554</v>
      </c>
      <c r="M4378" s="163">
        <v>0.32806099999999999</v>
      </c>
      <c r="N4378" s="8">
        <v>3</v>
      </c>
      <c r="O4378" s="165">
        <v>129.22999999999999</v>
      </c>
      <c r="Q4378" s="161">
        <v>12004</v>
      </c>
      <c r="R4378" s="163">
        <v>0.16178100000000001</v>
      </c>
      <c r="S4378" s="8" t="s">
        <v>4</v>
      </c>
      <c r="T4378" s="8" t="s">
        <v>5</v>
      </c>
      <c r="U4378" s="8">
        <v>0</v>
      </c>
      <c r="V4378" s="165">
        <v>38.53</v>
      </c>
      <c r="W4378" s="161">
        <v>4375</v>
      </c>
      <c r="X4378" s="159" t="s">
        <v>20</v>
      </c>
      <c r="AI4378" s="161">
        <v>8215</v>
      </c>
      <c r="AJ4378" s="163">
        <v>0.34068399999999999</v>
      </c>
      <c r="AK4378" s="8" t="s">
        <v>42</v>
      </c>
      <c r="AL4378" s="8" t="s">
        <v>42</v>
      </c>
      <c r="AM4378" s="8">
        <v>0</v>
      </c>
      <c r="AN4378" s="165">
        <v>52.84</v>
      </c>
      <c r="AO4378" s="161">
        <v>4381</v>
      </c>
      <c r="AP4378" s="159" t="s">
        <v>20</v>
      </c>
    </row>
    <row r="4379" spans="2:42" x14ac:dyDescent="0.25">
      <c r="B4379" s="161">
        <v>2075</v>
      </c>
      <c r="C4379" s="163">
        <v>0.200298</v>
      </c>
      <c r="D4379" s="8">
        <v>3</v>
      </c>
      <c r="E4379" s="165">
        <v>131.72</v>
      </c>
      <c r="L4379" s="161">
        <v>4555</v>
      </c>
      <c r="M4379" s="163">
        <v>0.65425999999999995</v>
      </c>
      <c r="N4379" s="8">
        <v>3</v>
      </c>
      <c r="O4379" s="165">
        <v>143.41</v>
      </c>
      <c r="Q4379" s="161">
        <v>12006</v>
      </c>
      <c r="R4379" s="163">
        <v>0.12345</v>
      </c>
      <c r="S4379" s="8" t="s">
        <v>4</v>
      </c>
      <c r="T4379" s="8" t="s">
        <v>5</v>
      </c>
      <c r="U4379" s="8">
        <v>0</v>
      </c>
      <c r="V4379" s="165">
        <v>56.63</v>
      </c>
      <c r="W4379" s="161">
        <v>4376</v>
      </c>
      <c r="X4379" s="159" t="s">
        <v>20</v>
      </c>
      <c r="AI4379" s="161">
        <v>8216</v>
      </c>
      <c r="AJ4379" s="163">
        <v>0.13836300000000001</v>
      </c>
      <c r="AK4379" s="8" t="s">
        <v>4</v>
      </c>
      <c r="AL4379" s="8" t="s">
        <v>5</v>
      </c>
      <c r="AM4379" s="8">
        <v>0</v>
      </c>
      <c r="AN4379" s="165">
        <v>48.55</v>
      </c>
      <c r="AO4379" s="161">
        <v>4382</v>
      </c>
      <c r="AP4379" s="159" t="s">
        <v>20</v>
      </c>
    </row>
    <row r="4380" spans="2:42" x14ac:dyDescent="0.25">
      <c r="B4380" s="161">
        <v>2083</v>
      </c>
      <c r="C4380" s="163">
        <v>0.22738</v>
      </c>
      <c r="D4380" s="8">
        <v>3</v>
      </c>
      <c r="E4380" s="165">
        <v>143.88999999999999</v>
      </c>
      <c r="L4380" s="161">
        <v>4556</v>
      </c>
      <c r="M4380" s="163">
        <v>0.31744800000000001</v>
      </c>
      <c r="N4380" s="8">
        <v>3</v>
      </c>
      <c r="O4380" s="165">
        <v>135.75</v>
      </c>
      <c r="Q4380" s="161">
        <v>12008</v>
      </c>
      <c r="R4380" s="163">
        <v>0.21778700000000001</v>
      </c>
      <c r="S4380" s="8" t="s">
        <v>6</v>
      </c>
      <c r="T4380" s="8" t="s">
        <v>5</v>
      </c>
      <c r="U4380" s="8">
        <v>0</v>
      </c>
      <c r="V4380" s="165">
        <v>41.74</v>
      </c>
      <c r="W4380" s="161">
        <v>4377</v>
      </c>
      <c r="X4380" s="159" t="s">
        <v>20</v>
      </c>
      <c r="AI4380" s="161">
        <v>8218</v>
      </c>
      <c r="AJ4380" s="163">
        <v>0.21574699999999999</v>
      </c>
      <c r="AK4380" s="8" t="s">
        <v>9</v>
      </c>
      <c r="AL4380" s="8" t="s">
        <v>10</v>
      </c>
      <c r="AM4380" s="8">
        <v>0</v>
      </c>
      <c r="AN4380" s="165">
        <v>54.76</v>
      </c>
      <c r="AO4380" s="161">
        <v>4383</v>
      </c>
      <c r="AP4380" s="159" t="s">
        <v>20</v>
      </c>
    </row>
    <row r="4381" spans="2:42" x14ac:dyDescent="0.25">
      <c r="B4381" s="161">
        <v>2088</v>
      </c>
      <c r="C4381" s="163">
        <v>0.310006</v>
      </c>
      <c r="D4381" s="8">
        <v>3</v>
      </c>
      <c r="E4381" s="165">
        <v>128.04</v>
      </c>
      <c r="L4381" s="161">
        <v>4560</v>
      </c>
      <c r="M4381" s="163">
        <v>0.79517800000000005</v>
      </c>
      <c r="N4381" s="8">
        <v>3</v>
      </c>
      <c r="O4381" s="165">
        <v>141.43</v>
      </c>
      <c r="Q4381" s="161">
        <v>12010</v>
      </c>
      <c r="R4381" s="163">
        <v>8.5338999999999998E-2</v>
      </c>
      <c r="S4381" s="8" t="s">
        <v>4</v>
      </c>
      <c r="T4381" s="8" t="s">
        <v>5</v>
      </c>
      <c r="U4381" s="8">
        <v>0</v>
      </c>
      <c r="V4381" s="165">
        <v>47.18</v>
      </c>
      <c r="W4381" s="161">
        <v>4378</v>
      </c>
      <c r="X4381" s="159" t="s">
        <v>20</v>
      </c>
      <c r="AI4381" s="161">
        <v>8219</v>
      </c>
      <c r="AJ4381" s="163">
        <v>0.154557</v>
      </c>
      <c r="AK4381" s="8" t="s">
        <v>4</v>
      </c>
      <c r="AL4381" s="8" t="s">
        <v>5</v>
      </c>
      <c r="AM4381" s="8">
        <v>0</v>
      </c>
      <c r="AN4381" s="165">
        <v>33.409999999999997</v>
      </c>
      <c r="AO4381" s="161">
        <v>4384</v>
      </c>
      <c r="AP4381" s="159" t="s">
        <v>20</v>
      </c>
    </row>
    <row r="4382" spans="2:42" x14ac:dyDescent="0.25">
      <c r="B4382" s="161">
        <v>2091</v>
      </c>
      <c r="C4382" s="163">
        <v>0.51227800000000001</v>
      </c>
      <c r="D4382" s="8">
        <v>3</v>
      </c>
      <c r="E4382" s="165">
        <v>131.75</v>
      </c>
      <c r="L4382" s="161">
        <v>4561</v>
      </c>
      <c r="M4382" s="163">
        <v>0.56280799999999997</v>
      </c>
      <c r="N4382" s="8">
        <v>3</v>
      </c>
      <c r="O4382" s="165">
        <v>140.02000000000001</v>
      </c>
      <c r="Q4382" s="161">
        <v>12011</v>
      </c>
      <c r="R4382" s="163">
        <v>0.49182900000000002</v>
      </c>
      <c r="S4382" s="8" t="s">
        <v>4</v>
      </c>
      <c r="T4382" s="8" t="s">
        <v>5</v>
      </c>
      <c r="U4382" s="8">
        <v>0</v>
      </c>
      <c r="V4382" s="165">
        <v>51.98</v>
      </c>
      <c r="W4382" s="161">
        <v>4379</v>
      </c>
      <c r="X4382" s="159" t="s">
        <v>20</v>
      </c>
      <c r="AI4382" s="161">
        <v>8221</v>
      </c>
      <c r="AJ4382" s="163">
        <v>0.78681500000000004</v>
      </c>
      <c r="AK4382" s="8" t="s">
        <v>11</v>
      </c>
      <c r="AL4382" s="8" t="s">
        <v>10</v>
      </c>
      <c r="AM4382" s="8">
        <v>0</v>
      </c>
      <c r="AN4382" s="165">
        <v>49.52</v>
      </c>
      <c r="AO4382" s="161">
        <v>4385</v>
      </c>
      <c r="AP4382" s="159" t="s">
        <v>20</v>
      </c>
    </row>
    <row r="4383" spans="2:42" x14ac:dyDescent="0.25">
      <c r="B4383" s="161">
        <v>2101</v>
      </c>
      <c r="C4383" s="163">
        <v>0.43006</v>
      </c>
      <c r="D4383" s="8">
        <v>3</v>
      </c>
      <c r="E4383" s="165">
        <v>129.72</v>
      </c>
      <c r="L4383" s="161">
        <v>4563</v>
      </c>
      <c r="M4383" s="163">
        <v>0.59255800000000003</v>
      </c>
      <c r="N4383" s="8">
        <v>3</v>
      </c>
      <c r="O4383" s="165">
        <v>152.86000000000001</v>
      </c>
      <c r="Q4383" s="161">
        <v>12015</v>
      </c>
      <c r="R4383" s="163">
        <v>0.37264399999999998</v>
      </c>
      <c r="S4383" s="8" t="s">
        <v>4</v>
      </c>
      <c r="T4383" s="8" t="s">
        <v>5</v>
      </c>
      <c r="U4383" s="8">
        <v>0</v>
      </c>
      <c r="V4383" s="165">
        <v>34.340000000000003</v>
      </c>
      <c r="W4383" s="161">
        <v>4380</v>
      </c>
      <c r="X4383" s="159" t="s">
        <v>20</v>
      </c>
      <c r="AI4383" s="161">
        <v>8222</v>
      </c>
      <c r="AJ4383" s="163">
        <v>0.15410799999999999</v>
      </c>
      <c r="AK4383" s="8" t="s">
        <v>9</v>
      </c>
      <c r="AL4383" s="8" t="s">
        <v>10</v>
      </c>
      <c r="AM4383" s="8">
        <v>0</v>
      </c>
      <c r="AN4383" s="165">
        <v>41.79</v>
      </c>
      <c r="AO4383" s="161">
        <v>4386</v>
      </c>
      <c r="AP4383" s="159" t="s">
        <v>20</v>
      </c>
    </row>
    <row r="4384" spans="2:42" x14ac:dyDescent="0.25">
      <c r="B4384" s="161">
        <v>2111</v>
      </c>
      <c r="C4384" s="163">
        <v>0.74740700000000004</v>
      </c>
      <c r="D4384" s="8">
        <v>3</v>
      </c>
      <c r="E4384" s="165">
        <v>130.79</v>
      </c>
      <c r="L4384" s="161">
        <v>4572</v>
      </c>
      <c r="M4384" s="163">
        <v>0.15707499999999999</v>
      </c>
      <c r="N4384" s="8">
        <v>3</v>
      </c>
      <c r="O4384" s="165">
        <v>125.36</v>
      </c>
      <c r="Q4384" s="161">
        <v>12022</v>
      </c>
      <c r="R4384" s="163">
        <v>7.5584999999999999E-2</v>
      </c>
      <c r="S4384" s="8" t="s">
        <v>4</v>
      </c>
      <c r="T4384" s="8" t="s">
        <v>5</v>
      </c>
      <c r="U4384" s="8">
        <v>0</v>
      </c>
      <c r="V4384" s="165">
        <v>55.51</v>
      </c>
      <c r="W4384" s="161">
        <v>4381</v>
      </c>
      <c r="X4384" s="159" t="s">
        <v>19</v>
      </c>
      <c r="AI4384" s="161">
        <v>8223</v>
      </c>
      <c r="AJ4384" s="163">
        <v>0.104489</v>
      </c>
      <c r="AK4384" s="8" t="s">
        <v>9</v>
      </c>
      <c r="AL4384" s="8" t="s">
        <v>10</v>
      </c>
      <c r="AM4384" s="8">
        <v>0</v>
      </c>
      <c r="AN4384" s="165">
        <v>36.119999999999997</v>
      </c>
      <c r="AO4384" s="161">
        <v>4387</v>
      </c>
      <c r="AP4384" s="159" t="s">
        <v>20</v>
      </c>
    </row>
    <row r="4385" spans="2:42" x14ac:dyDescent="0.25">
      <c r="B4385" s="161">
        <v>2118</v>
      </c>
      <c r="C4385" s="163">
        <v>0.58605499999999999</v>
      </c>
      <c r="D4385" s="8">
        <v>3</v>
      </c>
      <c r="E4385" s="165">
        <v>150.52000000000001</v>
      </c>
      <c r="L4385" s="161">
        <v>4577</v>
      </c>
      <c r="M4385" s="163">
        <v>0.43288300000000002</v>
      </c>
      <c r="N4385" s="8">
        <v>3</v>
      </c>
      <c r="O4385" s="165">
        <v>129.15</v>
      </c>
      <c r="Q4385" s="161">
        <v>12027</v>
      </c>
      <c r="R4385" s="163">
        <v>0.189281</v>
      </c>
      <c r="S4385" s="8" t="s">
        <v>4</v>
      </c>
      <c r="T4385" s="8" t="s">
        <v>5</v>
      </c>
      <c r="U4385" s="8">
        <v>0</v>
      </c>
      <c r="V4385" s="165">
        <v>53.27</v>
      </c>
      <c r="W4385" s="161">
        <v>4382</v>
      </c>
      <c r="X4385" s="159" t="s">
        <v>20</v>
      </c>
      <c r="AI4385" s="161">
        <v>8225</v>
      </c>
      <c r="AJ4385" s="163">
        <v>0.24577499999999999</v>
      </c>
      <c r="AK4385" s="8" t="s">
        <v>9</v>
      </c>
      <c r="AL4385" s="8" t="s">
        <v>10</v>
      </c>
      <c r="AM4385" s="8">
        <v>0</v>
      </c>
      <c r="AN4385" s="165">
        <v>49.08</v>
      </c>
      <c r="AO4385" s="161">
        <v>4388</v>
      </c>
      <c r="AP4385" s="159" t="s">
        <v>18</v>
      </c>
    </row>
    <row r="4386" spans="2:42" x14ac:dyDescent="0.25">
      <c r="B4386" s="161">
        <v>2120</v>
      </c>
      <c r="C4386" s="163">
        <v>6.7919999999999994E-2</v>
      </c>
      <c r="D4386" s="8">
        <v>3</v>
      </c>
      <c r="E4386" s="165">
        <v>143.08000000000001</v>
      </c>
      <c r="L4386" s="161">
        <v>4599</v>
      </c>
      <c r="M4386" s="163">
        <v>0.12715699999999999</v>
      </c>
      <c r="N4386" s="8">
        <v>3</v>
      </c>
      <c r="O4386" s="165">
        <v>151.63</v>
      </c>
      <c r="Q4386" s="161">
        <v>12029</v>
      </c>
      <c r="R4386" s="163">
        <v>8.5820999999999995E-2</v>
      </c>
      <c r="S4386" s="8" t="s">
        <v>4</v>
      </c>
      <c r="T4386" s="8" t="s">
        <v>5</v>
      </c>
      <c r="U4386" s="8">
        <v>0</v>
      </c>
      <c r="V4386" s="165">
        <v>51.86</v>
      </c>
      <c r="W4386" s="161">
        <v>4383</v>
      </c>
      <c r="X4386" s="159" t="s">
        <v>20</v>
      </c>
      <c r="AI4386" s="161">
        <v>8226</v>
      </c>
      <c r="AJ4386" s="163">
        <v>8.9871000000000006E-2</v>
      </c>
      <c r="AK4386" s="8" t="s">
        <v>9</v>
      </c>
      <c r="AL4386" s="8" t="s">
        <v>10</v>
      </c>
      <c r="AM4386" s="8">
        <v>0</v>
      </c>
      <c r="AN4386" s="165">
        <v>39.450000000000003</v>
      </c>
      <c r="AO4386" s="161">
        <v>4389</v>
      </c>
      <c r="AP4386" s="159" t="s">
        <v>20</v>
      </c>
    </row>
    <row r="4387" spans="2:42" x14ac:dyDescent="0.25">
      <c r="B4387" s="161">
        <v>2121</v>
      </c>
      <c r="C4387" s="163">
        <v>0.12465900000000001</v>
      </c>
      <c r="D4387" s="8">
        <v>3</v>
      </c>
      <c r="E4387" s="165">
        <v>154.47999999999999</v>
      </c>
      <c r="L4387" s="161">
        <v>4612</v>
      </c>
      <c r="M4387" s="163">
        <v>0.20649200000000001</v>
      </c>
      <c r="N4387" s="8">
        <v>3</v>
      </c>
      <c r="O4387" s="165">
        <v>138.97</v>
      </c>
      <c r="Q4387" s="161">
        <v>12034</v>
      </c>
      <c r="R4387" s="163">
        <v>0.29332999999999998</v>
      </c>
      <c r="S4387" s="8" t="s">
        <v>4</v>
      </c>
      <c r="T4387" s="8" t="s">
        <v>5</v>
      </c>
      <c r="U4387" s="8">
        <v>0</v>
      </c>
      <c r="V4387" s="165">
        <v>35.380000000000003</v>
      </c>
      <c r="W4387" s="161">
        <v>4384</v>
      </c>
      <c r="X4387" s="159" t="s">
        <v>20</v>
      </c>
      <c r="AI4387" s="161">
        <v>8227</v>
      </c>
      <c r="AJ4387" s="163">
        <v>0.18478</v>
      </c>
      <c r="AK4387" s="8" t="s">
        <v>9</v>
      </c>
      <c r="AL4387" s="8" t="s">
        <v>10</v>
      </c>
      <c r="AM4387" s="8">
        <v>0</v>
      </c>
      <c r="AN4387" s="165">
        <v>32.18</v>
      </c>
      <c r="AO4387" s="161">
        <v>4390</v>
      </c>
      <c r="AP4387" s="159" t="s">
        <v>20</v>
      </c>
    </row>
    <row r="4388" spans="2:42" x14ac:dyDescent="0.25">
      <c r="B4388" s="161">
        <v>2126</v>
      </c>
      <c r="C4388" s="163">
        <v>0.243953</v>
      </c>
      <c r="D4388" s="8">
        <v>3</v>
      </c>
      <c r="E4388" s="165">
        <v>146.18</v>
      </c>
      <c r="L4388" s="161">
        <v>4624</v>
      </c>
      <c r="M4388" s="163">
        <v>0.13730100000000001</v>
      </c>
      <c r="N4388" s="8">
        <v>3</v>
      </c>
      <c r="O4388" s="165">
        <v>131.96</v>
      </c>
      <c r="Q4388" s="161">
        <v>12036</v>
      </c>
      <c r="R4388" s="163">
        <v>0.27841199999999999</v>
      </c>
      <c r="S4388" s="8" t="s">
        <v>4</v>
      </c>
      <c r="T4388" s="8" t="s">
        <v>5</v>
      </c>
      <c r="U4388" s="8">
        <v>0</v>
      </c>
      <c r="V4388" s="165">
        <v>51.5</v>
      </c>
      <c r="W4388" s="161">
        <v>4385</v>
      </c>
      <c r="X4388" s="159" t="s">
        <v>20</v>
      </c>
      <c r="AI4388" s="161">
        <v>8229</v>
      </c>
      <c r="AJ4388" s="163">
        <v>0.70888499999999999</v>
      </c>
      <c r="AK4388" s="8" t="s">
        <v>9</v>
      </c>
      <c r="AL4388" s="8" t="s">
        <v>10</v>
      </c>
      <c r="AM4388" s="8">
        <v>0</v>
      </c>
      <c r="AN4388" s="165">
        <v>53.83</v>
      </c>
      <c r="AO4388" s="161">
        <v>4391</v>
      </c>
      <c r="AP4388" s="159" t="s">
        <v>18</v>
      </c>
    </row>
    <row r="4389" spans="2:42" x14ac:dyDescent="0.25">
      <c r="B4389" s="161">
        <v>2127</v>
      </c>
      <c r="C4389" s="163">
        <v>0.31662699999999999</v>
      </c>
      <c r="D4389" s="8">
        <v>3</v>
      </c>
      <c r="E4389" s="165">
        <v>136.03</v>
      </c>
      <c r="L4389" s="161">
        <v>4636</v>
      </c>
      <c r="M4389" s="163">
        <v>0.12836900000000001</v>
      </c>
      <c r="N4389" s="8">
        <v>3</v>
      </c>
      <c r="O4389" s="165">
        <v>139.41999999999999</v>
      </c>
      <c r="Q4389" s="161">
        <v>12038</v>
      </c>
      <c r="R4389" s="163">
        <v>5.9822E-2</v>
      </c>
      <c r="S4389" s="8" t="s">
        <v>4</v>
      </c>
      <c r="T4389" s="8" t="s">
        <v>5</v>
      </c>
      <c r="U4389" s="8">
        <v>0</v>
      </c>
      <c r="V4389" s="165">
        <v>44.73</v>
      </c>
      <c r="W4389" s="161">
        <v>4386</v>
      </c>
      <c r="X4389" s="159" t="s">
        <v>19</v>
      </c>
      <c r="AI4389" s="161">
        <v>8230</v>
      </c>
      <c r="AJ4389" s="163">
        <v>0.209259</v>
      </c>
      <c r="AK4389" s="8" t="s">
        <v>42</v>
      </c>
      <c r="AL4389" s="8" t="s">
        <v>42</v>
      </c>
      <c r="AM4389" s="8">
        <v>0</v>
      </c>
      <c r="AN4389" s="165">
        <v>38.44</v>
      </c>
      <c r="AO4389" s="161">
        <v>4392</v>
      </c>
      <c r="AP4389" s="159" t="s">
        <v>20</v>
      </c>
    </row>
    <row r="4390" spans="2:42" x14ac:dyDescent="0.25">
      <c r="B4390" s="161">
        <v>2129</v>
      </c>
      <c r="C4390" s="163">
        <v>0.29299700000000001</v>
      </c>
      <c r="D4390" s="8">
        <v>3</v>
      </c>
      <c r="E4390" s="165">
        <v>149.87</v>
      </c>
      <c r="L4390" s="161">
        <v>4637</v>
      </c>
      <c r="M4390" s="163">
        <v>0.14891699999999999</v>
      </c>
      <c r="N4390" s="8">
        <v>3</v>
      </c>
      <c r="O4390" s="165">
        <v>136.77000000000001</v>
      </c>
      <c r="Q4390" s="161">
        <v>12042</v>
      </c>
      <c r="R4390" s="163">
        <v>0.153034</v>
      </c>
      <c r="S4390" s="8" t="s">
        <v>4</v>
      </c>
      <c r="T4390" s="8" t="s">
        <v>5</v>
      </c>
      <c r="U4390" s="8">
        <v>0</v>
      </c>
      <c r="V4390" s="165">
        <v>52.63</v>
      </c>
      <c r="W4390" s="161">
        <v>4387</v>
      </c>
      <c r="X4390" s="159" t="s">
        <v>20</v>
      </c>
      <c r="AI4390" s="161">
        <v>8231</v>
      </c>
      <c r="AJ4390" s="163">
        <v>0.14605699999999999</v>
      </c>
      <c r="AK4390" s="8" t="s">
        <v>9</v>
      </c>
      <c r="AL4390" s="8" t="s">
        <v>10</v>
      </c>
      <c r="AM4390" s="8">
        <v>0</v>
      </c>
      <c r="AN4390" s="165">
        <v>37.74</v>
      </c>
      <c r="AO4390" s="161">
        <v>4393</v>
      </c>
      <c r="AP4390" s="159" t="s">
        <v>20</v>
      </c>
    </row>
    <row r="4391" spans="2:42" x14ac:dyDescent="0.25">
      <c r="B4391" s="161">
        <v>2130</v>
      </c>
      <c r="C4391" s="163">
        <v>0.17404600000000001</v>
      </c>
      <c r="D4391" s="8">
        <v>3</v>
      </c>
      <c r="E4391" s="165">
        <v>130.27000000000001</v>
      </c>
      <c r="L4391" s="161">
        <v>4640</v>
      </c>
      <c r="M4391" s="163">
        <v>0.26980900000000002</v>
      </c>
      <c r="N4391" s="8">
        <v>3</v>
      </c>
      <c r="O4391" s="165">
        <v>145.94</v>
      </c>
      <c r="Q4391" s="161">
        <v>12047</v>
      </c>
      <c r="R4391" s="163">
        <v>9.4321000000000002E-2</v>
      </c>
      <c r="S4391" s="8" t="s">
        <v>4</v>
      </c>
      <c r="T4391" s="8" t="s">
        <v>5</v>
      </c>
      <c r="U4391" s="8">
        <v>0</v>
      </c>
      <c r="V4391" s="165">
        <v>32.44</v>
      </c>
      <c r="W4391" s="161">
        <v>4388</v>
      </c>
      <c r="X4391" s="159" t="s">
        <v>19</v>
      </c>
      <c r="AI4391" s="161">
        <v>8233</v>
      </c>
      <c r="AJ4391" s="163">
        <v>0.803226</v>
      </c>
      <c r="AK4391" s="8" t="s">
        <v>9</v>
      </c>
      <c r="AL4391" s="8" t="s">
        <v>10</v>
      </c>
      <c r="AM4391" s="8">
        <v>0</v>
      </c>
      <c r="AN4391" s="165">
        <v>57.2</v>
      </c>
      <c r="AO4391" s="161">
        <v>4394</v>
      </c>
      <c r="AP4391" s="159" t="s">
        <v>18</v>
      </c>
    </row>
    <row r="4392" spans="2:42" x14ac:dyDescent="0.25">
      <c r="B4392" s="161">
        <v>2147</v>
      </c>
      <c r="C4392" s="163">
        <v>1.6050819999999999</v>
      </c>
      <c r="D4392" s="8">
        <v>3</v>
      </c>
      <c r="E4392" s="165">
        <v>144.24</v>
      </c>
      <c r="L4392" s="161">
        <v>4641</v>
      </c>
      <c r="M4392" s="163">
        <v>0.31864700000000001</v>
      </c>
      <c r="N4392" s="8">
        <v>3</v>
      </c>
      <c r="O4392" s="165">
        <v>125.76</v>
      </c>
      <c r="Q4392" s="161">
        <v>12049</v>
      </c>
      <c r="R4392" s="163">
        <v>0.22650200000000001</v>
      </c>
      <c r="S4392" s="8" t="s">
        <v>4</v>
      </c>
      <c r="T4392" s="8" t="s">
        <v>5</v>
      </c>
      <c r="U4392" s="8">
        <v>0</v>
      </c>
      <c r="V4392" s="165">
        <v>43.65</v>
      </c>
      <c r="W4392" s="161">
        <v>4389</v>
      </c>
      <c r="X4392" s="159" t="s">
        <v>20</v>
      </c>
      <c r="AI4392" s="161">
        <v>8234</v>
      </c>
      <c r="AJ4392" s="163">
        <v>0.33265899999999998</v>
      </c>
      <c r="AK4392" s="8" t="s">
        <v>42</v>
      </c>
      <c r="AL4392" s="8" t="s">
        <v>42</v>
      </c>
      <c r="AM4392" s="8">
        <v>0</v>
      </c>
      <c r="AN4392" s="165">
        <v>47.51</v>
      </c>
      <c r="AO4392" s="161">
        <v>4395</v>
      </c>
      <c r="AP4392" s="159" t="s">
        <v>20</v>
      </c>
    </row>
    <row r="4393" spans="2:42" x14ac:dyDescent="0.25">
      <c r="B4393" s="161">
        <v>2149</v>
      </c>
      <c r="C4393" s="163">
        <v>8.1537999999999999E-2</v>
      </c>
      <c r="D4393" s="8">
        <v>3</v>
      </c>
      <c r="E4393" s="165">
        <v>128.63</v>
      </c>
      <c r="L4393" s="161">
        <v>4649</v>
      </c>
      <c r="M4393" s="163">
        <v>0.53714600000000001</v>
      </c>
      <c r="N4393" s="8">
        <v>3</v>
      </c>
      <c r="O4393" s="165">
        <v>129.06</v>
      </c>
      <c r="Q4393" s="161">
        <v>12051</v>
      </c>
      <c r="R4393" s="163">
        <v>0.302006</v>
      </c>
      <c r="S4393" s="8" t="s">
        <v>4</v>
      </c>
      <c r="T4393" s="8" t="s">
        <v>5</v>
      </c>
      <c r="U4393" s="8">
        <v>0</v>
      </c>
      <c r="V4393" s="165">
        <v>50.82</v>
      </c>
      <c r="W4393" s="161">
        <v>4390</v>
      </c>
      <c r="X4393" s="159" t="s">
        <v>20</v>
      </c>
      <c r="AI4393" s="161">
        <v>8235</v>
      </c>
      <c r="AJ4393" s="163">
        <v>0.336559</v>
      </c>
      <c r="AK4393" s="8" t="s">
        <v>6</v>
      </c>
      <c r="AL4393" s="8" t="s">
        <v>5</v>
      </c>
      <c r="AM4393" s="8">
        <v>0</v>
      </c>
      <c r="AN4393" s="165">
        <v>55.43</v>
      </c>
      <c r="AO4393" s="161">
        <v>4396</v>
      </c>
      <c r="AP4393" s="159" t="s">
        <v>18</v>
      </c>
    </row>
    <row r="4394" spans="2:42" x14ac:dyDescent="0.25">
      <c r="B4394" s="161">
        <v>2150</v>
      </c>
      <c r="C4394" s="163">
        <v>0.42320000000000002</v>
      </c>
      <c r="D4394" s="8">
        <v>3</v>
      </c>
      <c r="E4394" s="165">
        <v>137.28</v>
      </c>
      <c r="L4394" s="161">
        <v>4657</v>
      </c>
      <c r="M4394" s="163">
        <v>0.22856299999999999</v>
      </c>
      <c r="N4394" s="8">
        <v>3</v>
      </c>
      <c r="O4394" s="165">
        <v>127.37</v>
      </c>
      <c r="Q4394" s="161">
        <v>12053</v>
      </c>
      <c r="R4394" s="163">
        <v>0.31825300000000001</v>
      </c>
      <c r="S4394" s="8" t="s">
        <v>4</v>
      </c>
      <c r="T4394" s="8" t="s">
        <v>5</v>
      </c>
      <c r="U4394" s="8">
        <v>0</v>
      </c>
      <c r="V4394" s="165">
        <v>42.99</v>
      </c>
      <c r="W4394" s="161">
        <v>4391</v>
      </c>
      <c r="X4394" s="159" t="s">
        <v>20</v>
      </c>
      <c r="AI4394" s="161">
        <v>8238</v>
      </c>
      <c r="AJ4394" s="163">
        <v>0.57095099999999999</v>
      </c>
      <c r="AK4394" s="8" t="s">
        <v>42</v>
      </c>
      <c r="AL4394" s="8" t="s">
        <v>42</v>
      </c>
      <c r="AM4394" s="8">
        <v>0</v>
      </c>
      <c r="AN4394" s="165">
        <v>47.46</v>
      </c>
      <c r="AO4394" s="161">
        <v>4397</v>
      </c>
      <c r="AP4394" s="159" t="s">
        <v>20</v>
      </c>
    </row>
    <row r="4395" spans="2:42" x14ac:dyDescent="0.25">
      <c r="B4395" s="161">
        <v>2154</v>
      </c>
      <c r="C4395" s="163">
        <v>0.41395999999999999</v>
      </c>
      <c r="D4395" s="8">
        <v>3</v>
      </c>
      <c r="E4395" s="165">
        <v>135.58000000000001</v>
      </c>
      <c r="L4395" s="161">
        <v>4658</v>
      </c>
      <c r="M4395" s="163">
        <v>0.243505</v>
      </c>
      <c r="N4395" s="8">
        <v>3</v>
      </c>
      <c r="O4395" s="165">
        <v>145.61000000000001</v>
      </c>
      <c r="Q4395" s="161">
        <v>12055</v>
      </c>
      <c r="R4395" s="163">
        <v>0.36307699999999998</v>
      </c>
      <c r="S4395" s="8" t="s">
        <v>4</v>
      </c>
      <c r="T4395" s="8" t="s">
        <v>5</v>
      </c>
      <c r="U4395" s="8">
        <v>0</v>
      </c>
      <c r="V4395" s="165">
        <v>43.66</v>
      </c>
      <c r="W4395" s="161">
        <v>4392</v>
      </c>
      <c r="X4395" s="159" t="s">
        <v>20</v>
      </c>
      <c r="AI4395" s="161">
        <v>8239</v>
      </c>
      <c r="AJ4395" s="163">
        <v>0.72061699999999995</v>
      </c>
      <c r="AK4395" s="8" t="s">
        <v>42</v>
      </c>
      <c r="AL4395" s="8" t="s">
        <v>42</v>
      </c>
      <c r="AM4395" s="8">
        <v>0</v>
      </c>
      <c r="AN4395" s="165">
        <v>39.99</v>
      </c>
      <c r="AO4395" s="161">
        <v>4398</v>
      </c>
      <c r="AP4395" s="159" t="s">
        <v>20</v>
      </c>
    </row>
    <row r="4396" spans="2:42" x14ac:dyDescent="0.25">
      <c r="B4396" s="161">
        <v>2155</v>
      </c>
      <c r="C4396" s="163">
        <v>0.30687199999999998</v>
      </c>
      <c r="D4396" s="8">
        <v>3</v>
      </c>
      <c r="E4396" s="165">
        <v>128.63999999999999</v>
      </c>
      <c r="L4396" s="161">
        <v>4667</v>
      </c>
      <c r="M4396" s="163">
        <v>0.19114300000000001</v>
      </c>
      <c r="N4396" s="8">
        <v>3</v>
      </c>
      <c r="O4396" s="165">
        <v>127.18</v>
      </c>
      <c r="Q4396" s="161">
        <v>12059</v>
      </c>
      <c r="R4396" s="163">
        <v>0.41308299999999998</v>
      </c>
      <c r="S4396" s="8" t="s">
        <v>4</v>
      </c>
      <c r="T4396" s="8" t="s">
        <v>5</v>
      </c>
      <c r="U4396" s="8">
        <v>0</v>
      </c>
      <c r="V4396" s="165">
        <v>46.45</v>
      </c>
      <c r="W4396" s="161">
        <v>4393</v>
      </c>
      <c r="X4396" s="159" t="s">
        <v>20</v>
      </c>
      <c r="AI4396" s="161">
        <v>8240</v>
      </c>
      <c r="AJ4396" s="163">
        <v>7.2066000000000005E-2</v>
      </c>
      <c r="AK4396" s="8" t="s">
        <v>9</v>
      </c>
      <c r="AL4396" s="8" t="s">
        <v>10</v>
      </c>
      <c r="AM4396" s="8">
        <v>0</v>
      </c>
      <c r="AN4396" s="165">
        <v>36.14</v>
      </c>
      <c r="AO4396" s="161">
        <v>4399</v>
      </c>
      <c r="AP4396" s="159" t="s">
        <v>20</v>
      </c>
    </row>
    <row r="4397" spans="2:42" x14ac:dyDescent="0.25">
      <c r="B4397" s="161">
        <v>2158</v>
      </c>
      <c r="C4397" s="163">
        <v>0.99634699999999998</v>
      </c>
      <c r="D4397" s="8">
        <v>3</v>
      </c>
      <c r="E4397" s="165">
        <v>149.81</v>
      </c>
      <c r="L4397" s="161">
        <v>4669</v>
      </c>
      <c r="M4397" s="163">
        <v>0.16190599999999999</v>
      </c>
      <c r="N4397" s="8">
        <v>3</v>
      </c>
      <c r="O4397" s="165">
        <v>146.53</v>
      </c>
      <c r="Q4397" s="161">
        <v>12060</v>
      </c>
      <c r="R4397" s="163">
        <v>0.27488299999999999</v>
      </c>
      <c r="S4397" s="8" t="s">
        <v>4</v>
      </c>
      <c r="T4397" s="8" t="s">
        <v>5</v>
      </c>
      <c r="U4397" s="8">
        <v>0</v>
      </c>
      <c r="V4397" s="165">
        <v>47.88</v>
      </c>
      <c r="W4397" s="161">
        <v>4394</v>
      </c>
      <c r="X4397" s="159" t="s">
        <v>20</v>
      </c>
      <c r="AI4397" s="161">
        <v>8243</v>
      </c>
      <c r="AJ4397" s="163">
        <v>0.39875500000000003</v>
      </c>
      <c r="AK4397" s="8" t="s">
        <v>9</v>
      </c>
      <c r="AL4397" s="8" t="s">
        <v>10</v>
      </c>
      <c r="AM4397" s="8">
        <v>0</v>
      </c>
      <c r="AN4397" s="165">
        <v>58.46</v>
      </c>
      <c r="AO4397" s="161">
        <v>4400</v>
      </c>
      <c r="AP4397" s="159" t="s">
        <v>20</v>
      </c>
    </row>
    <row r="4398" spans="2:42" x14ac:dyDescent="0.25">
      <c r="B4398" s="161">
        <v>2163</v>
      </c>
      <c r="C4398" s="163">
        <v>0.31058400000000003</v>
      </c>
      <c r="D4398" s="8">
        <v>3</v>
      </c>
      <c r="E4398" s="165">
        <v>147.69</v>
      </c>
      <c r="L4398" s="161">
        <v>4671</v>
      </c>
      <c r="M4398" s="163">
        <v>7.9827999999999996E-2</v>
      </c>
      <c r="N4398" s="8">
        <v>3</v>
      </c>
      <c r="O4398" s="165">
        <v>153.43</v>
      </c>
      <c r="Q4398" s="161">
        <v>12062</v>
      </c>
      <c r="R4398" s="163">
        <v>0.13395499999999999</v>
      </c>
      <c r="S4398" s="8" t="s">
        <v>4</v>
      </c>
      <c r="T4398" s="8" t="s">
        <v>5</v>
      </c>
      <c r="U4398" s="8">
        <v>0</v>
      </c>
      <c r="V4398" s="165">
        <v>42.79</v>
      </c>
      <c r="W4398" s="161">
        <v>4395</v>
      </c>
      <c r="X4398" s="159" t="s">
        <v>20</v>
      </c>
      <c r="AI4398" s="161">
        <v>8245</v>
      </c>
      <c r="AJ4398" s="163">
        <v>1.1370469999999999</v>
      </c>
      <c r="AK4398" s="8" t="s">
        <v>9</v>
      </c>
      <c r="AL4398" s="8" t="s">
        <v>10</v>
      </c>
      <c r="AM4398" s="8">
        <v>0</v>
      </c>
      <c r="AN4398" s="165">
        <v>48.22</v>
      </c>
      <c r="AO4398" s="161">
        <v>4401</v>
      </c>
      <c r="AP4398" s="159" t="s">
        <v>20</v>
      </c>
    </row>
    <row r="4399" spans="2:42" x14ac:dyDescent="0.25">
      <c r="B4399" s="161">
        <v>2164</v>
      </c>
      <c r="C4399" s="163">
        <v>1.0832489999999999</v>
      </c>
      <c r="D4399" s="8">
        <v>3</v>
      </c>
      <c r="E4399" s="165">
        <v>146.93</v>
      </c>
      <c r="L4399" s="161">
        <v>4672</v>
      </c>
      <c r="M4399" s="163">
        <v>0.62016199999999999</v>
      </c>
      <c r="N4399" s="8">
        <v>3</v>
      </c>
      <c r="O4399" s="165">
        <v>132.63</v>
      </c>
      <c r="Q4399" s="161">
        <v>12064</v>
      </c>
      <c r="R4399" s="163">
        <v>9.2478000000000005E-2</v>
      </c>
      <c r="S4399" s="8" t="s">
        <v>4</v>
      </c>
      <c r="T4399" s="8" t="s">
        <v>5</v>
      </c>
      <c r="U4399" s="8">
        <v>0</v>
      </c>
      <c r="V4399" s="165">
        <v>55.49</v>
      </c>
      <c r="W4399" s="161">
        <v>4396</v>
      </c>
      <c r="X4399" s="159" t="s">
        <v>20</v>
      </c>
      <c r="AI4399" s="161">
        <v>8246</v>
      </c>
      <c r="AJ4399" s="163">
        <v>0.40975499999999998</v>
      </c>
      <c r="AK4399" s="8" t="s">
        <v>9</v>
      </c>
      <c r="AL4399" s="8" t="s">
        <v>10</v>
      </c>
      <c r="AM4399" s="8">
        <v>0</v>
      </c>
      <c r="AN4399" s="165">
        <v>39.380000000000003</v>
      </c>
      <c r="AO4399" s="161">
        <v>4402</v>
      </c>
      <c r="AP4399" s="159" t="s">
        <v>18</v>
      </c>
    </row>
    <row r="4400" spans="2:42" x14ac:dyDescent="0.25">
      <c r="B4400" s="161">
        <v>2169</v>
      </c>
      <c r="C4400" s="163">
        <v>0.14977399999999999</v>
      </c>
      <c r="D4400" s="8">
        <v>3</v>
      </c>
      <c r="E4400" s="165">
        <v>153.72999999999999</v>
      </c>
      <c r="L4400" s="161">
        <v>4688</v>
      </c>
      <c r="M4400" s="163">
        <v>0.30376199999999998</v>
      </c>
      <c r="N4400" s="8">
        <v>3</v>
      </c>
      <c r="O4400" s="165">
        <v>129.43</v>
      </c>
      <c r="Q4400" s="161">
        <v>12067</v>
      </c>
      <c r="R4400" s="163">
        <v>0.38902199999999998</v>
      </c>
      <c r="S4400" s="8" t="s">
        <v>4</v>
      </c>
      <c r="T4400" s="8" t="s">
        <v>5</v>
      </c>
      <c r="U4400" s="8">
        <v>0</v>
      </c>
      <c r="V4400" s="165">
        <v>47.53</v>
      </c>
      <c r="W4400" s="161">
        <v>4397</v>
      </c>
      <c r="X4400" s="159" t="s">
        <v>20</v>
      </c>
      <c r="AI4400" s="161">
        <v>8249</v>
      </c>
      <c r="AJ4400" s="163">
        <v>0.883876</v>
      </c>
      <c r="AK4400" s="8" t="s">
        <v>9</v>
      </c>
      <c r="AL4400" s="8" t="s">
        <v>10</v>
      </c>
      <c r="AM4400" s="8">
        <v>0</v>
      </c>
      <c r="AN4400" s="165">
        <v>47.05</v>
      </c>
      <c r="AO4400" s="161">
        <v>4403</v>
      </c>
      <c r="AP4400" s="159" t="s">
        <v>18</v>
      </c>
    </row>
    <row r="4401" spans="2:42" x14ac:dyDescent="0.25">
      <c r="B4401" s="161">
        <v>2173</v>
      </c>
      <c r="C4401" s="163">
        <v>0.190249</v>
      </c>
      <c r="D4401" s="8">
        <v>3</v>
      </c>
      <c r="E4401" s="165">
        <v>142.58000000000001</v>
      </c>
      <c r="L4401" s="161">
        <v>4696</v>
      </c>
      <c r="M4401" s="163">
        <v>0.25467499999999998</v>
      </c>
      <c r="N4401" s="8">
        <v>3</v>
      </c>
      <c r="O4401" s="165">
        <v>130.66999999999999</v>
      </c>
      <c r="Q4401" s="161">
        <v>12070</v>
      </c>
      <c r="R4401" s="163">
        <v>0.27976400000000001</v>
      </c>
      <c r="S4401" s="8" t="s">
        <v>4</v>
      </c>
      <c r="T4401" s="8" t="s">
        <v>5</v>
      </c>
      <c r="U4401" s="8">
        <v>0</v>
      </c>
      <c r="V4401" s="165">
        <v>53.4</v>
      </c>
      <c r="W4401" s="161">
        <v>4398</v>
      </c>
      <c r="X4401" s="159" t="s">
        <v>20</v>
      </c>
      <c r="AI4401" s="161">
        <v>8250</v>
      </c>
      <c r="AJ4401" s="163">
        <v>0.17390900000000001</v>
      </c>
      <c r="AK4401" s="8" t="s">
        <v>9</v>
      </c>
      <c r="AL4401" s="8" t="s">
        <v>10</v>
      </c>
      <c r="AM4401" s="8">
        <v>0</v>
      </c>
      <c r="AN4401" s="165">
        <v>43.91</v>
      </c>
      <c r="AO4401" s="161">
        <v>4404</v>
      </c>
      <c r="AP4401" s="159" t="s">
        <v>20</v>
      </c>
    </row>
    <row r="4402" spans="2:42" x14ac:dyDescent="0.25">
      <c r="B4402" s="161">
        <v>2179</v>
      </c>
      <c r="C4402" s="163">
        <v>0.41797699999999999</v>
      </c>
      <c r="D4402" s="8">
        <v>3</v>
      </c>
      <c r="E4402" s="165">
        <v>131.97</v>
      </c>
      <c r="L4402" s="161">
        <v>4697</v>
      </c>
      <c r="M4402" s="163">
        <v>0.24668499999999999</v>
      </c>
      <c r="N4402" s="8">
        <v>3</v>
      </c>
      <c r="O4402" s="165">
        <v>127.16</v>
      </c>
      <c r="Q4402" s="161">
        <v>12072</v>
      </c>
      <c r="R4402" s="163">
        <v>0.34475499999999998</v>
      </c>
      <c r="S4402" s="8" t="s">
        <v>6</v>
      </c>
      <c r="T4402" s="8" t="s">
        <v>5</v>
      </c>
      <c r="U4402" s="8">
        <v>0</v>
      </c>
      <c r="V4402" s="165">
        <v>47.48</v>
      </c>
      <c r="W4402" s="161">
        <v>4399</v>
      </c>
      <c r="X4402" s="159" t="s">
        <v>20</v>
      </c>
      <c r="AI4402" s="161">
        <v>8251</v>
      </c>
      <c r="AJ4402" s="163">
        <v>0.56189699999999998</v>
      </c>
      <c r="AK4402" s="8" t="s">
        <v>9</v>
      </c>
      <c r="AL4402" s="8" t="s">
        <v>10</v>
      </c>
      <c r="AM4402" s="8">
        <v>0</v>
      </c>
      <c r="AN4402" s="165">
        <v>45.61</v>
      </c>
      <c r="AO4402" s="161">
        <v>4405</v>
      </c>
      <c r="AP4402" s="159" t="s">
        <v>20</v>
      </c>
    </row>
    <row r="4403" spans="2:42" x14ac:dyDescent="0.25">
      <c r="B4403" s="161">
        <v>2189</v>
      </c>
      <c r="C4403" s="163">
        <v>1.38626</v>
      </c>
      <c r="D4403" s="8">
        <v>3</v>
      </c>
      <c r="E4403" s="165">
        <v>141.21</v>
      </c>
      <c r="L4403" s="161">
        <v>4699</v>
      </c>
      <c r="M4403" s="163">
        <v>0.27626099999999998</v>
      </c>
      <c r="N4403" s="8">
        <v>3</v>
      </c>
      <c r="O4403" s="165">
        <v>133.68</v>
      </c>
      <c r="Q4403" s="161">
        <v>12078</v>
      </c>
      <c r="R4403" s="163">
        <v>0.27618999999999999</v>
      </c>
      <c r="S4403" s="8" t="s">
        <v>4</v>
      </c>
      <c r="T4403" s="8" t="s">
        <v>5</v>
      </c>
      <c r="U4403" s="8">
        <v>0</v>
      </c>
      <c r="V4403" s="165">
        <v>54.54</v>
      </c>
      <c r="W4403" s="161">
        <v>4400</v>
      </c>
      <c r="X4403" s="159" t="s">
        <v>20</v>
      </c>
      <c r="AI4403" s="161">
        <v>8252</v>
      </c>
      <c r="AJ4403" s="163">
        <v>0.34086499999999997</v>
      </c>
      <c r="AK4403" s="8" t="s">
        <v>9</v>
      </c>
      <c r="AL4403" s="8" t="s">
        <v>10</v>
      </c>
      <c r="AM4403" s="8">
        <v>0</v>
      </c>
      <c r="AN4403" s="165">
        <v>51.35</v>
      </c>
      <c r="AO4403" s="161">
        <v>4406</v>
      </c>
      <c r="AP4403" s="159" t="s">
        <v>20</v>
      </c>
    </row>
    <row r="4404" spans="2:42" x14ac:dyDescent="0.25">
      <c r="B4404" s="161">
        <v>2190</v>
      </c>
      <c r="C4404" s="163">
        <v>0.20147799999999999</v>
      </c>
      <c r="D4404" s="8">
        <v>3</v>
      </c>
      <c r="E4404" s="165">
        <v>152.12</v>
      </c>
      <c r="L4404" s="161">
        <v>4700</v>
      </c>
      <c r="M4404" s="163">
        <v>0.46102100000000001</v>
      </c>
      <c r="N4404" s="8">
        <v>3</v>
      </c>
      <c r="O4404" s="165">
        <v>136.86000000000001</v>
      </c>
      <c r="Q4404" s="161">
        <v>12082</v>
      </c>
      <c r="R4404" s="163">
        <v>0.45749800000000002</v>
      </c>
      <c r="S4404" s="8" t="s">
        <v>6</v>
      </c>
      <c r="T4404" s="8" t="s">
        <v>5</v>
      </c>
      <c r="U4404" s="8">
        <v>0</v>
      </c>
      <c r="V4404" s="165">
        <v>45</v>
      </c>
      <c r="W4404" s="161">
        <v>4401</v>
      </c>
      <c r="X4404" s="159" t="s">
        <v>20</v>
      </c>
      <c r="AI4404" s="161">
        <v>8253</v>
      </c>
      <c r="AJ4404" s="163">
        <v>0.78535699999999997</v>
      </c>
      <c r="AK4404" s="8" t="s">
        <v>9</v>
      </c>
      <c r="AL4404" s="8" t="s">
        <v>10</v>
      </c>
      <c r="AM4404" s="8">
        <v>0</v>
      </c>
      <c r="AN4404" s="165">
        <v>52.78</v>
      </c>
      <c r="AO4404" s="161">
        <v>4407</v>
      </c>
      <c r="AP4404" s="159" t="s">
        <v>18</v>
      </c>
    </row>
    <row r="4405" spans="2:42" x14ac:dyDescent="0.25">
      <c r="B4405" s="161">
        <v>2192</v>
      </c>
      <c r="C4405" s="163">
        <v>0.120797</v>
      </c>
      <c r="D4405" s="8">
        <v>3</v>
      </c>
      <c r="E4405" s="165">
        <v>127.84</v>
      </c>
      <c r="L4405" s="161">
        <v>4701</v>
      </c>
      <c r="M4405" s="163">
        <v>0.40018399999999998</v>
      </c>
      <c r="N4405" s="8">
        <v>3</v>
      </c>
      <c r="O4405" s="165">
        <v>137.72</v>
      </c>
      <c r="Q4405" s="161">
        <v>12085</v>
      </c>
      <c r="R4405" s="163">
        <v>9.0397000000000005E-2</v>
      </c>
      <c r="S4405" s="8" t="s">
        <v>4</v>
      </c>
      <c r="T4405" s="8" t="s">
        <v>5</v>
      </c>
      <c r="U4405" s="8">
        <v>0</v>
      </c>
      <c r="V4405" s="165">
        <v>40.24</v>
      </c>
      <c r="W4405" s="161">
        <v>4402</v>
      </c>
      <c r="X4405" s="159" t="s">
        <v>20</v>
      </c>
      <c r="AI4405" s="161">
        <v>8254</v>
      </c>
      <c r="AJ4405" s="163">
        <v>0.14428199999999999</v>
      </c>
      <c r="AK4405" s="8" t="s">
        <v>9</v>
      </c>
      <c r="AL4405" s="8" t="s">
        <v>10</v>
      </c>
      <c r="AM4405" s="8">
        <v>0</v>
      </c>
      <c r="AN4405" s="165">
        <v>31.13</v>
      </c>
      <c r="AO4405" s="161">
        <v>4408</v>
      </c>
      <c r="AP4405" s="159" t="s">
        <v>18</v>
      </c>
    </row>
    <row r="4406" spans="2:42" x14ac:dyDescent="0.25">
      <c r="B4406" s="161">
        <v>2193</v>
      </c>
      <c r="C4406" s="163">
        <v>0.24659800000000001</v>
      </c>
      <c r="D4406" s="8">
        <v>3</v>
      </c>
      <c r="E4406" s="165">
        <v>128.65</v>
      </c>
      <c r="L4406" s="161">
        <v>4703</v>
      </c>
      <c r="M4406" s="163">
        <v>0.26855699999999999</v>
      </c>
      <c r="N4406" s="8">
        <v>3</v>
      </c>
      <c r="O4406" s="165">
        <v>130.19999999999999</v>
      </c>
      <c r="Q4406" s="161">
        <v>12090</v>
      </c>
      <c r="R4406" s="163">
        <v>5.5808000000000003E-2</v>
      </c>
      <c r="S4406" s="8" t="s">
        <v>4</v>
      </c>
      <c r="T4406" s="8" t="s">
        <v>5</v>
      </c>
      <c r="U4406" s="8">
        <v>0</v>
      </c>
      <c r="V4406" s="165">
        <v>55.51</v>
      </c>
      <c r="W4406" s="161">
        <v>4403</v>
      </c>
      <c r="X4406" s="159" t="s">
        <v>20</v>
      </c>
      <c r="AI4406" s="161">
        <v>8255</v>
      </c>
      <c r="AJ4406" s="163">
        <v>0.29073399999999999</v>
      </c>
      <c r="AK4406" s="8" t="s">
        <v>9</v>
      </c>
      <c r="AL4406" s="8" t="s">
        <v>10</v>
      </c>
      <c r="AM4406" s="8">
        <v>0</v>
      </c>
      <c r="AN4406" s="165">
        <v>44.67</v>
      </c>
      <c r="AO4406" s="161">
        <v>4409</v>
      </c>
      <c r="AP4406" s="159" t="s">
        <v>19</v>
      </c>
    </row>
    <row r="4407" spans="2:42" x14ac:dyDescent="0.25">
      <c r="B4407" s="161">
        <v>2195</v>
      </c>
      <c r="C4407" s="163">
        <v>2.0249899999999998</v>
      </c>
      <c r="D4407" s="8">
        <v>3</v>
      </c>
      <c r="E4407" s="165">
        <v>133.66</v>
      </c>
      <c r="L4407" s="161">
        <v>4704</v>
      </c>
      <c r="M4407" s="163">
        <v>0.24263799999999999</v>
      </c>
      <c r="N4407" s="8">
        <v>3</v>
      </c>
      <c r="O4407" s="165">
        <v>130.75</v>
      </c>
      <c r="Q4407" s="161">
        <v>12092</v>
      </c>
      <c r="R4407" s="163">
        <v>0.43170399999999998</v>
      </c>
      <c r="S4407" s="8" t="s">
        <v>4</v>
      </c>
      <c r="T4407" s="8" t="s">
        <v>5</v>
      </c>
      <c r="U4407" s="8">
        <v>0</v>
      </c>
      <c r="V4407" s="165">
        <v>44.82</v>
      </c>
      <c r="W4407" s="161">
        <v>4404</v>
      </c>
      <c r="X4407" s="159" t="s">
        <v>20</v>
      </c>
      <c r="AI4407" s="161">
        <v>8256</v>
      </c>
      <c r="AJ4407" s="163">
        <v>0.40404400000000001</v>
      </c>
      <c r="AK4407" s="8" t="s">
        <v>9</v>
      </c>
      <c r="AL4407" s="8" t="s">
        <v>10</v>
      </c>
      <c r="AM4407" s="8">
        <v>0</v>
      </c>
      <c r="AN4407" s="165">
        <v>41.44</v>
      </c>
      <c r="AO4407" s="161">
        <v>4410</v>
      </c>
      <c r="AP4407" s="159" t="s">
        <v>20</v>
      </c>
    </row>
    <row r="4408" spans="2:42" x14ac:dyDescent="0.25">
      <c r="B4408" s="161">
        <v>2200</v>
      </c>
      <c r="C4408" s="163">
        <v>0.624116</v>
      </c>
      <c r="D4408" s="8">
        <v>3</v>
      </c>
      <c r="E4408" s="165">
        <v>149.86000000000001</v>
      </c>
      <c r="L4408" s="161">
        <v>4707</v>
      </c>
      <c r="M4408" s="163">
        <v>0.223939</v>
      </c>
      <c r="N4408" s="8">
        <v>3</v>
      </c>
      <c r="O4408" s="165">
        <v>131.43</v>
      </c>
      <c r="Q4408" s="161">
        <v>12094</v>
      </c>
      <c r="R4408" s="163">
        <v>0.11659600000000001</v>
      </c>
      <c r="S4408" s="8" t="s">
        <v>4</v>
      </c>
      <c r="T4408" s="8" t="s">
        <v>5</v>
      </c>
      <c r="U4408" s="8">
        <v>0</v>
      </c>
      <c r="V4408" s="165">
        <v>52.18</v>
      </c>
      <c r="W4408" s="161">
        <v>4405</v>
      </c>
      <c r="X4408" s="159" t="s">
        <v>20</v>
      </c>
      <c r="AI4408" s="161">
        <v>8257</v>
      </c>
      <c r="AJ4408" s="163">
        <v>0.57796700000000001</v>
      </c>
      <c r="AK4408" s="8" t="s">
        <v>42</v>
      </c>
      <c r="AL4408" s="8" t="s">
        <v>42</v>
      </c>
      <c r="AM4408" s="8">
        <v>0</v>
      </c>
      <c r="AN4408" s="165">
        <v>44.25</v>
      </c>
      <c r="AO4408" s="161">
        <v>4411</v>
      </c>
      <c r="AP4408" s="159" t="s">
        <v>19</v>
      </c>
    </row>
    <row r="4409" spans="2:42" x14ac:dyDescent="0.25">
      <c r="B4409" s="161">
        <v>2207</v>
      </c>
      <c r="C4409" s="163">
        <v>0.44820700000000002</v>
      </c>
      <c r="D4409" s="8">
        <v>3</v>
      </c>
      <c r="E4409" s="165">
        <v>152.08000000000001</v>
      </c>
      <c r="L4409" s="161">
        <v>4710</v>
      </c>
      <c r="M4409" s="163">
        <v>6.9470000000000004E-2</v>
      </c>
      <c r="N4409" s="8">
        <v>3</v>
      </c>
      <c r="O4409" s="165">
        <v>136.75</v>
      </c>
      <c r="Q4409" s="161">
        <v>12095</v>
      </c>
      <c r="R4409" s="163">
        <v>0.22861300000000001</v>
      </c>
      <c r="S4409" s="8" t="s">
        <v>4</v>
      </c>
      <c r="T4409" s="8" t="s">
        <v>5</v>
      </c>
      <c r="U4409" s="8">
        <v>0</v>
      </c>
      <c r="V4409" s="165">
        <v>46.14</v>
      </c>
      <c r="W4409" s="161">
        <v>4406</v>
      </c>
      <c r="X4409" s="159" t="s">
        <v>20</v>
      </c>
      <c r="AI4409" s="161">
        <v>8258</v>
      </c>
      <c r="AJ4409" s="163">
        <v>0.38908100000000001</v>
      </c>
      <c r="AK4409" s="8" t="s">
        <v>9</v>
      </c>
      <c r="AL4409" s="8" t="s">
        <v>10</v>
      </c>
      <c r="AM4409" s="8">
        <v>0</v>
      </c>
      <c r="AN4409" s="165">
        <v>42.23</v>
      </c>
      <c r="AO4409" s="161">
        <v>4412</v>
      </c>
      <c r="AP4409" s="159" t="s">
        <v>20</v>
      </c>
    </row>
    <row r="4410" spans="2:42" x14ac:dyDescent="0.25">
      <c r="B4410" s="161">
        <v>2228</v>
      </c>
      <c r="C4410" s="163">
        <v>0.35133599999999998</v>
      </c>
      <c r="D4410" s="8">
        <v>3</v>
      </c>
      <c r="E4410" s="165">
        <v>140.55000000000001</v>
      </c>
      <c r="L4410" s="161">
        <v>4713</v>
      </c>
      <c r="M4410" s="163">
        <v>9.9881999999999999E-2</v>
      </c>
      <c r="N4410" s="8">
        <v>3</v>
      </c>
      <c r="O4410" s="165">
        <v>148.76</v>
      </c>
      <c r="Q4410" s="161">
        <v>12097</v>
      </c>
      <c r="R4410" s="163">
        <v>0.28431299999999998</v>
      </c>
      <c r="S4410" s="8" t="s">
        <v>4</v>
      </c>
      <c r="T4410" s="8" t="s">
        <v>5</v>
      </c>
      <c r="U4410" s="8">
        <v>0</v>
      </c>
      <c r="V4410" s="165">
        <v>42.86</v>
      </c>
      <c r="W4410" s="161">
        <v>4407</v>
      </c>
      <c r="X4410" s="159" t="s">
        <v>20</v>
      </c>
      <c r="AI4410" s="161">
        <v>8259</v>
      </c>
      <c r="AJ4410" s="163">
        <v>0.56869000000000003</v>
      </c>
      <c r="AK4410" s="8" t="s">
        <v>9</v>
      </c>
      <c r="AL4410" s="8" t="s">
        <v>10</v>
      </c>
      <c r="AM4410" s="8">
        <v>0</v>
      </c>
      <c r="AN4410" s="165">
        <v>53.84</v>
      </c>
      <c r="AO4410" s="161">
        <v>4413</v>
      </c>
      <c r="AP4410" s="159" t="s">
        <v>18</v>
      </c>
    </row>
    <row r="4411" spans="2:42" x14ac:dyDescent="0.25">
      <c r="B4411" s="161">
        <v>2230</v>
      </c>
      <c r="C4411" s="163">
        <v>0.30719600000000002</v>
      </c>
      <c r="D4411" s="8">
        <v>3</v>
      </c>
      <c r="E4411" s="165">
        <v>142.88999999999999</v>
      </c>
      <c r="L4411" s="161">
        <v>4715</v>
      </c>
      <c r="M4411" s="163">
        <v>0.177813</v>
      </c>
      <c r="N4411" s="8">
        <v>3</v>
      </c>
      <c r="O4411" s="165">
        <v>145.93</v>
      </c>
      <c r="Q4411" s="161">
        <v>12099</v>
      </c>
      <c r="R4411" s="163">
        <v>0.21466499999999999</v>
      </c>
      <c r="S4411" s="8" t="s">
        <v>4</v>
      </c>
      <c r="T4411" s="8" t="s">
        <v>5</v>
      </c>
      <c r="U4411" s="8">
        <v>0</v>
      </c>
      <c r="V4411" s="165">
        <v>51.72</v>
      </c>
      <c r="W4411" s="161">
        <v>4408</v>
      </c>
      <c r="X4411" s="159" t="s">
        <v>20</v>
      </c>
      <c r="AI4411" s="161">
        <v>8263</v>
      </c>
      <c r="AJ4411" s="163">
        <v>0.47631099999999998</v>
      </c>
      <c r="AK4411" s="8" t="s">
        <v>4</v>
      </c>
      <c r="AL4411" s="8" t="s">
        <v>5</v>
      </c>
      <c r="AM4411" s="8">
        <v>0</v>
      </c>
      <c r="AN4411" s="165">
        <v>44.65</v>
      </c>
      <c r="AO4411" s="161">
        <v>4414</v>
      </c>
      <c r="AP4411" s="159" t="s">
        <v>20</v>
      </c>
    </row>
    <row r="4412" spans="2:42" x14ac:dyDescent="0.25">
      <c r="B4412" s="161">
        <v>2232</v>
      </c>
      <c r="C4412" s="163">
        <v>0.32660899999999998</v>
      </c>
      <c r="D4412" s="8">
        <v>3</v>
      </c>
      <c r="E4412" s="165">
        <v>147.46</v>
      </c>
      <c r="L4412" s="161">
        <v>4718</v>
      </c>
      <c r="M4412" s="163">
        <v>0.17480399999999999</v>
      </c>
      <c r="N4412" s="8">
        <v>3</v>
      </c>
      <c r="O4412" s="165">
        <v>142.97999999999999</v>
      </c>
      <c r="Q4412" s="161">
        <v>12101</v>
      </c>
      <c r="R4412" s="163">
        <v>0.16856599999999999</v>
      </c>
      <c r="S4412" s="8" t="s">
        <v>6</v>
      </c>
      <c r="T4412" s="8" t="s">
        <v>5</v>
      </c>
      <c r="U4412" s="8">
        <v>0</v>
      </c>
      <c r="V4412" s="165">
        <v>41.73</v>
      </c>
      <c r="W4412" s="161">
        <v>4409</v>
      </c>
      <c r="X4412" s="159" t="s">
        <v>20</v>
      </c>
      <c r="AI4412" s="161">
        <v>8264</v>
      </c>
      <c r="AJ4412" s="163">
        <v>0.31304799999999999</v>
      </c>
      <c r="AK4412" s="8" t="s">
        <v>9</v>
      </c>
      <c r="AL4412" s="8" t="s">
        <v>10</v>
      </c>
      <c r="AM4412" s="8">
        <v>0</v>
      </c>
      <c r="AN4412" s="165">
        <v>52.72</v>
      </c>
      <c r="AO4412" s="161">
        <v>4415</v>
      </c>
      <c r="AP4412" s="159" t="s">
        <v>20</v>
      </c>
    </row>
    <row r="4413" spans="2:42" x14ac:dyDescent="0.25">
      <c r="B4413" s="161">
        <v>2247</v>
      </c>
      <c r="C4413" s="163">
        <v>0.49708599999999997</v>
      </c>
      <c r="D4413" s="8">
        <v>3</v>
      </c>
      <c r="E4413" s="165">
        <v>140.26</v>
      </c>
      <c r="L4413" s="161">
        <v>4719</v>
      </c>
      <c r="M4413" s="163">
        <v>0.197737</v>
      </c>
      <c r="N4413" s="8">
        <v>3</v>
      </c>
      <c r="O4413" s="165">
        <v>128.1</v>
      </c>
      <c r="Q4413" s="161">
        <v>12105</v>
      </c>
      <c r="R4413" s="163">
        <v>0.194437</v>
      </c>
      <c r="S4413" s="8" t="s">
        <v>4</v>
      </c>
      <c r="T4413" s="8" t="s">
        <v>5</v>
      </c>
      <c r="U4413" s="8">
        <v>0</v>
      </c>
      <c r="V4413" s="165">
        <v>47.56</v>
      </c>
      <c r="W4413" s="161">
        <v>4410</v>
      </c>
      <c r="X4413" s="159" t="s">
        <v>20</v>
      </c>
      <c r="AI4413" s="161">
        <v>8265</v>
      </c>
      <c r="AJ4413" s="163">
        <v>0.34828199999999998</v>
      </c>
      <c r="AK4413" s="8" t="s">
        <v>9</v>
      </c>
      <c r="AL4413" s="8" t="s">
        <v>10</v>
      </c>
      <c r="AM4413" s="8">
        <v>0</v>
      </c>
      <c r="AN4413" s="165">
        <v>52.96</v>
      </c>
      <c r="AO4413" s="161">
        <v>4416</v>
      </c>
      <c r="AP4413" s="159" t="s">
        <v>18</v>
      </c>
    </row>
    <row r="4414" spans="2:42" x14ac:dyDescent="0.25">
      <c r="B4414" s="161">
        <v>2249</v>
      </c>
      <c r="C4414" s="163">
        <v>0.47847499999999998</v>
      </c>
      <c r="D4414" s="8">
        <v>3</v>
      </c>
      <c r="E4414" s="165">
        <v>127.76</v>
      </c>
      <c r="L4414" s="161">
        <v>4728</v>
      </c>
      <c r="M4414" s="163">
        <v>0.24390700000000001</v>
      </c>
      <c r="N4414" s="8">
        <v>3</v>
      </c>
      <c r="O4414" s="165">
        <v>146.28</v>
      </c>
      <c r="Q4414" s="161">
        <v>12107</v>
      </c>
      <c r="R4414" s="163">
        <v>5.7041000000000001E-2</v>
      </c>
      <c r="S4414" s="8" t="s">
        <v>4</v>
      </c>
      <c r="T4414" s="8" t="s">
        <v>5</v>
      </c>
      <c r="U4414" s="8">
        <v>0</v>
      </c>
      <c r="V4414" s="165">
        <v>53.41</v>
      </c>
      <c r="W4414" s="161">
        <v>4411</v>
      </c>
      <c r="X4414" s="159" t="s">
        <v>20</v>
      </c>
      <c r="AI4414" s="161">
        <v>8266</v>
      </c>
      <c r="AJ4414" s="163">
        <v>0.29284500000000002</v>
      </c>
      <c r="AK4414" s="8" t="s">
        <v>9</v>
      </c>
      <c r="AL4414" s="8" t="s">
        <v>10</v>
      </c>
      <c r="AM4414" s="8">
        <v>0</v>
      </c>
      <c r="AN4414" s="165">
        <v>45.51</v>
      </c>
      <c r="AO4414" s="161">
        <v>4417</v>
      </c>
      <c r="AP4414" s="159" t="s">
        <v>18</v>
      </c>
    </row>
    <row r="4415" spans="2:42" x14ac:dyDescent="0.25">
      <c r="B4415" s="161">
        <v>2251</v>
      </c>
      <c r="C4415" s="163">
        <v>0.60548000000000002</v>
      </c>
      <c r="D4415" s="8">
        <v>3</v>
      </c>
      <c r="E4415" s="165">
        <v>126.31</v>
      </c>
      <c r="L4415" s="161">
        <v>4731</v>
      </c>
      <c r="M4415" s="163">
        <v>0.23829600000000001</v>
      </c>
      <c r="N4415" s="8">
        <v>3</v>
      </c>
      <c r="O4415" s="165">
        <v>138.72</v>
      </c>
      <c r="Q4415" s="161">
        <v>12108</v>
      </c>
      <c r="R4415" s="163">
        <v>0.156143</v>
      </c>
      <c r="S4415" s="8" t="s">
        <v>4</v>
      </c>
      <c r="T4415" s="8" t="s">
        <v>5</v>
      </c>
      <c r="U4415" s="8">
        <v>0</v>
      </c>
      <c r="V4415" s="165">
        <v>51.5</v>
      </c>
      <c r="W4415" s="161">
        <v>4412</v>
      </c>
      <c r="X4415" s="159" t="s">
        <v>20</v>
      </c>
      <c r="AI4415" s="161">
        <v>8267</v>
      </c>
      <c r="AJ4415" s="163">
        <v>0.35655999999999999</v>
      </c>
      <c r="AK4415" s="8" t="s">
        <v>42</v>
      </c>
      <c r="AL4415" s="8" t="s">
        <v>42</v>
      </c>
      <c r="AM4415" s="8">
        <v>0</v>
      </c>
      <c r="AN4415" s="165">
        <v>45.82</v>
      </c>
      <c r="AO4415" s="161">
        <v>4418</v>
      </c>
      <c r="AP4415" s="159" t="s">
        <v>18</v>
      </c>
    </row>
    <row r="4416" spans="2:42" x14ac:dyDescent="0.25">
      <c r="B4416" s="161">
        <v>2253</v>
      </c>
      <c r="C4416" s="163">
        <v>0.43575900000000001</v>
      </c>
      <c r="D4416" s="8">
        <v>3</v>
      </c>
      <c r="E4416" s="165">
        <v>147.52000000000001</v>
      </c>
      <c r="L4416" s="161">
        <v>4733</v>
      </c>
      <c r="M4416" s="163">
        <v>7.9358999999999999E-2</v>
      </c>
      <c r="N4416" s="8">
        <v>3</v>
      </c>
      <c r="O4416" s="165">
        <v>136.33000000000001</v>
      </c>
      <c r="Q4416" s="161">
        <v>12111</v>
      </c>
      <c r="R4416" s="163">
        <v>6.8372000000000002E-2</v>
      </c>
      <c r="S4416" s="8" t="s">
        <v>7</v>
      </c>
      <c r="T4416" s="8" t="s">
        <v>5</v>
      </c>
      <c r="U4416" s="8">
        <v>0</v>
      </c>
      <c r="V4416" s="165">
        <v>50.16</v>
      </c>
      <c r="W4416" s="161">
        <v>4413</v>
      </c>
      <c r="X4416" s="159" t="s">
        <v>18</v>
      </c>
      <c r="AI4416" s="161">
        <v>8268</v>
      </c>
      <c r="AJ4416" s="163">
        <v>0.57204299999999997</v>
      </c>
      <c r="AK4416" s="8" t="s">
        <v>11</v>
      </c>
      <c r="AL4416" s="8" t="s">
        <v>10</v>
      </c>
      <c r="AM4416" s="8">
        <v>0</v>
      </c>
      <c r="AN4416" s="165">
        <v>47.1</v>
      </c>
      <c r="AO4416" s="161">
        <v>4419</v>
      </c>
      <c r="AP4416" s="159" t="s">
        <v>20</v>
      </c>
    </row>
    <row r="4417" spans="2:42" x14ac:dyDescent="0.25">
      <c r="B4417" s="161">
        <v>2254</v>
      </c>
      <c r="C4417" s="163">
        <v>0.53932599999999997</v>
      </c>
      <c r="D4417" s="8">
        <v>3</v>
      </c>
      <c r="E4417" s="165">
        <v>130.58000000000001</v>
      </c>
      <c r="L4417" s="161">
        <v>4742</v>
      </c>
      <c r="M4417" s="163">
        <v>0.110497</v>
      </c>
      <c r="N4417" s="8">
        <v>3</v>
      </c>
      <c r="O4417" s="165">
        <v>149.19</v>
      </c>
      <c r="Q4417" s="161">
        <v>12113</v>
      </c>
      <c r="R4417" s="163">
        <v>0.18459999999999999</v>
      </c>
      <c r="S4417" s="8" t="s">
        <v>4</v>
      </c>
      <c r="T4417" s="8" t="s">
        <v>5</v>
      </c>
      <c r="U4417" s="8">
        <v>0</v>
      </c>
      <c r="V4417" s="165">
        <v>40.909999999999997</v>
      </c>
      <c r="W4417" s="161">
        <v>4414</v>
      </c>
      <c r="X4417" s="159" t="s">
        <v>20</v>
      </c>
      <c r="AI4417" s="161">
        <v>8269</v>
      </c>
      <c r="AJ4417" s="163">
        <v>0.488145</v>
      </c>
      <c r="AK4417" s="8" t="s">
        <v>9</v>
      </c>
      <c r="AL4417" s="8" t="s">
        <v>10</v>
      </c>
      <c r="AM4417" s="8">
        <v>0</v>
      </c>
      <c r="AN4417" s="165">
        <v>50.06</v>
      </c>
      <c r="AO4417" s="161">
        <v>4420</v>
      </c>
      <c r="AP4417" s="159" t="s">
        <v>20</v>
      </c>
    </row>
    <row r="4418" spans="2:42" x14ac:dyDescent="0.25">
      <c r="B4418" s="161">
        <v>2256</v>
      </c>
      <c r="C4418" s="163">
        <v>0.35403299999999999</v>
      </c>
      <c r="D4418" s="8">
        <v>3</v>
      </c>
      <c r="E4418" s="165">
        <v>135.63</v>
      </c>
      <c r="L4418" s="161">
        <v>4746</v>
      </c>
      <c r="M4418" s="163">
        <v>0.36611199999999999</v>
      </c>
      <c r="N4418" s="8">
        <v>3</v>
      </c>
      <c r="O4418" s="165">
        <v>133.12</v>
      </c>
      <c r="Q4418" s="161">
        <v>12116</v>
      </c>
      <c r="R4418" s="163">
        <v>0.122485</v>
      </c>
      <c r="S4418" s="8" t="s">
        <v>4</v>
      </c>
      <c r="T4418" s="8" t="s">
        <v>5</v>
      </c>
      <c r="U4418" s="8">
        <v>0</v>
      </c>
      <c r="V4418" s="165">
        <v>32.33</v>
      </c>
      <c r="W4418" s="161">
        <v>4415</v>
      </c>
      <c r="X4418" s="159" t="s">
        <v>20</v>
      </c>
      <c r="AI4418" s="161">
        <v>8270</v>
      </c>
      <c r="AJ4418" s="163">
        <v>0.53717899999999996</v>
      </c>
      <c r="AK4418" s="8" t="s">
        <v>9</v>
      </c>
      <c r="AL4418" s="8" t="s">
        <v>10</v>
      </c>
      <c r="AM4418" s="8">
        <v>0</v>
      </c>
      <c r="AN4418" s="165">
        <v>40.56</v>
      </c>
      <c r="AO4418" s="161">
        <v>4421</v>
      </c>
      <c r="AP4418" s="159" t="s">
        <v>18</v>
      </c>
    </row>
    <row r="4419" spans="2:42" x14ac:dyDescent="0.25">
      <c r="B4419" s="161">
        <v>2268</v>
      </c>
      <c r="C4419" s="163">
        <v>0.13905400000000001</v>
      </c>
      <c r="D4419" s="8">
        <v>3</v>
      </c>
      <c r="E4419" s="165">
        <v>139.66999999999999</v>
      </c>
      <c r="L4419" s="161">
        <v>4749</v>
      </c>
      <c r="M4419" s="163">
        <v>0.30007699999999998</v>
      </c>
      <c r="N4419" s="8">
        <v>3</v>
      </c>
      <c r="O4419" s="165">
        <v>142.81</v>
      </c>
      <c r="Q4419" s="161">
        <v>12118</v>
      </c>
      <c r="R4419" s="163">
        <v>0.23728099999999999</v>
      </c>
      <c r="S4419" s="8" t="s">
        <v>4</v>
      </c>
      <c r="T4419" s="8" t="s">
        <v>5</v>
      </c>
      <c r="U4419" s="8">
        <v>0</v>
      </c>
      <c r="V4419" s="165">
        <v>38.29</v>
      </c>
      <c r="W4419" s="161">
        <v>4416</v>
      </c>
      <c r="X4419" s="159" t="s">
        <v>20</v>
      </c>
      <c r="AI4419" s="161">
        <v>8271</v>
      </c>
      <c r="AJ4419" s="163">
        <v>0.22534399999999999</v>
      </c>
      <c r="AK4419" s="8" t="s">
        <v>4</v>
      </c>
      <c r="AL4419" s="8" t="s">
        <v>5</v>
      </c>
      <c r="AM4419" s="8">
        <v>0</v>
      </c>
      <c r="AN4419" s="165">
        <v>50.1</v>
      </c>
      <c r="AO4419" s="161">
        <v>4422</v>
      </c>
      <c r="AP4419" s="159" t="s">
        <v>20</v>
      </c>
    </row>
    <row r="4420" spans="2:42" x14ac:dyDescent="0.25">
      <c r="B4420" s="161">
        <v>2275</v>
      </c>
      <c r="C4420" s="163">
        <v>0.70139499999999999</v>
      </c>
      <c r="D4420" s="8">
        <v>3</v>
      </c>
      <c r="E4420" s="165">
        <v>145.62</v>
      </c>
      <c r="L4420" s="161">
        <v>4751</v>
      </c>
      <c r="M4420" s="163">
        <v>0.187143</v>
      </c>
      <c r="N4420" s="8">
        <v>3</v>
      </c>
      <c r="O4420" s="165">
        <v>141.22999999999999</v>
      </c>
      <c r="Q4420" s="161">
        <v>12119</v>
      </c>
      <c r="R4420" s="163">
        <v>7.2283E-2</v>
      </c>
      <c r="S4420" s="8" t="s">
        <v>6</v>
      </c>
      <c r="T4420" s="8" t="s">
        <v>5</v>
      </c>
      <c r="U4420" s="8">
        <v>0</v>
      </c>
      <c r="V4420" s="165">
        <v>43.77</v>
      </c>
      <c r="W4420" s="161">
        <v>4417</v>
      </c>
      <c r="X4420" s="159" t="s">
        <v>20</v>
      </c>
      <c r="AI4420" s="161">
        <v>8274</v>
      </c>
      <c r="AJ4420" s="163">
        <v>0.292489</v>
      </c>
      <c r="AK4420" s="8" t="s">
        <v>9</v>
      </c>
      <c r="AL4420" s="8" t="s">
        <v>10</v>
      </c>
      <c r="AM4420" s="8">
        <v>0</v>
      </c>
      <c r="AN4420" s="165">
        <v>42.91</v>
      </c>
      <c r="AO4420" s="161">
        <v>4423</v>
      </c>
      <c r="AP4420" s="159" t="s">
        <v>20</v>
      </c>
    </row>
    <row r="4421" spans="2:42" x14ac:dyDescent="0.25">
      <c r="B4421" s="161">
        <v>2287</v>
      </c>
      <c r="C4421" s="163">
        <v>0.17182700000000001</v>
      </c>
      <c r="D4421" s="8">
        <v>3</v>
      </c>
      <c r="E4421" s="165">
        <v>129.55000000000001</v>
      </c>
      <c r="L4421" s="161">
        <v>4753</v>
      </c>
      <c r="M4421" s="163">
        <v>0.12601699999999999</v>
      </c>
      <c r="N4421" s="8">
        <v>3</v>
      </c>
      <c r="O4421" s="165">
        <v>139.76</v>
      </c>
      <c r="Q4421" s="161">
        <v>12121</v>
      </c>
      <c r="R4421" s="163">
        <v>0.17758299999999999</v>
      </c>
      <c r="S4421" s="8" t="s">
        <v>4</v>
      </c>
      <c r="T4421" s="8" t="s">
        <v>5</v>
      </c>
      <c r="U4421" s="8">
        <v>0</v>
      </c>
      <c r="V4421" s="165">
        <v>46.92</v>
      </c>
      <c r="W4421" s="161">
        <v>4418</v>
      </c>
      <c r="X4421" s="159" t="s">
        <v>20</v>
      </c>
      <c r="AI4421" s="161">
        <v>8276</v>
      </c>
      <c r="AJ4421" s="163">
        <v>0.184807</v>
      </c>
      <c r="AK4421" s="8" t="s">
        <v>9</v>
      </c>
      <c r="AL4421" s="8" t="s">
        <v>10</v>
      </c>
      <c r="AM4421" s="8">
        <v>0</v>
      </c>
      <c r="AN4421" s="165">
        <v>50.84</v>
      </c>
      <c r="AO4421" s="161">
        <v>4424</v>
      </c>
      <c r="AP4421" s="159" t="s">
        <v>18</v>
      </c>
    </row>
    <row r="4422" spans="2:42" x14ac:dyDescent="0.25">
      <c r="B4422" s="161">
        <v>2295</v>
      </c>
      <c r="C4422" s="163">
        <v>0.19578499999999999</v>
      </c>
      <c r="D4422" s="8">
        <v>3</v>
      </c>
      <c r="E4422" s="165">
        <v>139.83000000000001</v>
      </c>
      <c r="L4422" s="161">
        <v>4754</v>
      </c>
      <c r="M4422" s="163">
        <v>0.15032000000000001</v>
      </c>
      <c r="N4422" s="8">
        <v>3</v>
      </c>
      <c r="O4422" s="165">
        <v>143.03</v>
      </c>
      <c r="Q4422" s="161">
        <v>12123</v>
      </c>
      <c r="R4422" s="163">
        <v>0.270903</v>
      </c>
      <c r="S4422" s="8" t="s">
        <v>6</v>
      </c>
      <c r="T4422" s="8" t="s">
        <v>5</v>
      </c>
      <c r="U4422" s="8">
        <v>0</v>
      </c>
      <c r="V4422" s="165">
        <v>53.41</v>
      </c>
      <c r="W4422" s="161">
        <v>4419</v>
      </c>
      <c r="X4422" s="159" t="s">
        <v>20</v>
      </c>
      <c r="AI4422" s="161">
        <v>8277</v>
      </c>
      <c r="AJ4422" s="163">
        <v>0.143954</v>
      </c>
      <c r="AK4422" s="8" t="s">
        <v>9</v>
      </c>
      <c r="AL4422" s="8" t="s">
        <v>10</v>
      </c>
      <c r="AM4422" s="8">
        <v>0</v>
      </c>
      <c r="AN4422" s="165">
        <v>47.42</v>
      </c>
      <c r="AO4422" s="161">
        <v>4425</v>
      </c>
      <c r="AP4422" s="159" t="s">
        <v>20</v>
      </c>
    </row>
    <row r="4423" spans="2:42" x14ac:dyDescent="0.25">
      <c r="B4423" s="161">
        <v>2296</v>
      </c>
      <c r="C4423" s="163">
        <v>0.42427999999999999</v>
      </c>
      <c r="D4423" s="8">
        <v>3</v>
      </c>
      <c r="E4423" s="165">
        <v>140.94</v>
      </c>
      <c r="L4423" s="161">
        <v>4766</v>
      </c>
      <c r="M4423" s="163">
        <v>0.23137099999999999</v>
      </c>
      <c r="N4423" s="8">
        <v>3</v>
      </c>
      <c r="O4423" s="165">
        <v>149.57</v>
      </c>
      <c r="Q4423" s="161">
        <v>12125</v>
      </c>
      <c r="R4423" s="163">
        <v>0.331839</v>
      </c>
      <c r="S4423" s="8" t="s">
        <v>6</v>
      </c>
      <c r="T4423" s="8" t="s">
        <v>5</v>
      </c>
      <c r="U4423" s="8">
        <v>0</v>
      </c>
      <c r="V4423" s="165">
        <v>40.130000000000003</v>
      </c>
      <c r="W4423" s="161">
        <v>4420</v>
      </c>
      <c r="X4423" s="159" t="s">
        <v>20</v>
      </c>
      <c r="AI4423" s="161">
        <v>8279</v>
      </c>
      <c r="AJ4423" s="163">
        <v>0.33620800000000001</v>
      </c>
      <c r="AK4423" s="8" t="s">
        <v>9</v>
      </c>
      <c r="AL4423" s="8" t="s">
        <v>10</v>
      </c>
      <c r="AM4423" s="8">
        <v>0</v>
      </c>
      <c r="AN4423" s="165">
        <v>52.47</v>
      </c>
      <c r="AO4423" s="161">
        <v>4426</v>
      </c>
      <c r="AP4423" s="159" t="s">
        <v>18</v>
      </c>
    </row>
    <row r="4424" spans="2:42" x14ac:dyDescent="0.25">
      <c r="B4424" s="161">
        <v>2300</v>
      </c>
      <c r="C4424" s="163">
        <v>0.43908399999999997</v>
      </c>
      <c r="D4424" s="8">
        <v>3</v>
      </c>
      <c r="E4424" s="165">
        <v>151.1</v>
      </c>
      <c r="L4424" s="161">
        <v>4767</v>
      </c>
      <c r="M4424" s="163">
        <v>0.57477400000000001</v>
      </c>
      <c r="N4424" s="8">
        <v>3</v>
      </c>
      <c r="O4424" s="165">
        <v>142.11000000000001</v>
      </c>
      <c r="Q4424" s="161">
        <v>12130</v>
      </c>
      <c r="R4424" s="163">
        <v>0.38991900000000002</v>
      </c>
      <c r="S4424" s="8" t="s">
        <v>4</v>
      </c>
      <c r="T4424" s="8" t="s">
        <v>5</v>
      </c>
      <c r="U4424" s="8">
        <v>0</v>
      </c>
      <c r="V4424" s="165">
        <v>32.89</v>
      </c>
      <c r="W4424" s="161">
        <v>4421</v>
      </c>
      <c r="X4424" s="159" t="s">
        <v>20</v>
      </c>
      <c r="AI4424" s="161">
        <v>8281</v>
      </c>
      <c r="AJ4424" s="163">
        <v>5.3911000000000001E-2</v>
      </c>
      <c r="AK4424" s="8" t="s">
        <v>9</v>
      </c>
      <c r="AL4424" s="8" t="s">
        <v>10</v>
      </c>
      <c r="AM4424" s="8">
        <v>0</v>
      </c>
      <c r="AN4424" s="165">
        <v>51.17</v>
      </c>
      <c r="AO4424" s="161">
        <v>4427</v>
      </c>
      <c r="AP4424" s="159" t="s">
        <v>18</v>
      </c>
    </row>
    <row r="4425" spans="2:42" x14ac:dyDescent="0.25">
      <c r="B4425" s="161">
        <v>2313</v>
      </c>
      <c r="C4425" s="163">
        <v>0.76985099999999995</v>
      </c>
      <c r="D4425" s="8">
        <v>3</v>
      </c>
      <c r="E4425" s="165">
        <v>136.91</v>
      </c>
      <c r="L4425" s="161">
        <v>4769</v>
      </c>
      <c r="M4425" s="163">
        <v>0.22578500000000001</v>
      </c>
      <c r="N4425" s="8">
        <v>3</v>
      </c>
      <c r="O4425" s="165">
        <v>136.44</v>
      </c>
      <c r="Q4425" s="161">
        <v>12136</v>
      </c>
      <c r="R4425" s="163">
        <v>0.30773600000000001</v>
      </c>
      <c r="S4425" s="8" t="s">
        <v>4</v>
      </c>
      <c r="T4425" s="8" t="s">
        <v>5</v>
      </c>
      <c r="U4425" s="8">
        <v>0</v>
      </c>
      <c r="V4425" s="165">
        <v>55.73</v>
      </c>
      <c r="W4425" s="161">
        <v>4422</v>
      </c>
      <c r="X4425" s="159" t="s">
        <v>20</v>
      </c>
      <c r="AI4425" s="161">
        <v>8283</v>
      </c>
      <c r="AJ4425" s="163">
        <v>0.36940099999999998</v>
      </c>
      <c r="AK4425" s="8" t="s">
        <v>9</v>
      </c>
      <c r="AL4425" s="8" t="s">
        <v>10</v>
      </c>
      <c r="AM4425" s="8">
        <v>0</v>
      </c>
      <c r="AN4425" s="165">
        <v>42.8</v>
      </c>
      <c r="AO4425" s="161">
        <v>4428</v>
      </c>
      <c r="AP4425" s="159" t="s">
        <v>20</v>
      </c>
    </row>
    <row r="4426" spans="2:42" x14ac:dyDescent="0.25">
      <c r="B4426" s="161">
        <v>2316</v>
      </c>
      <c r="C4426" s="163">
        <v>0.87840700000000005</v>
      </c>
      <c r="D4426" s="8">
        <v>3</v>
      </c>
      <c r="E4426" s="165">
        <v>134.22</v>
      </c>
      <c r="L4426" s="161">
        <v>4778</v>
      </c>
      <c r="M4426" s="163">
        <v>0.14055799999999999</v>
      </c>
      <c r="N4426" s="8">
        <v>3</v>
      </c>
      <c r="O4426" s="165">
        <v>125.94</v>
      </c>
      <c r="Q4426" s="161">
        <v>12141</v>
      </c>
      <c r="R4426" s="163">
        <v>0.19772500000000001</v>
      </c>
      <c r="S4426" s="8" t="s">
        <v>4</v>
      </c>
      <c r="T4426" s="8" t="s">
        <v>5</v>
      </c>
      <c r="U4426" s="8">
        <v>0</v>
      </c>
      <c r="V4426" s="165">
        <v>38.1</v>
      </c>
      <c r="W4426" s="161">
        <v>4423</v>
      </c>
      <c r="X4426" s="159" t="s">
        <v>20</v>
      </c>
      <c r="AI4426" s="161">
        <v>8284</v>
      </c>
      <c r="AJ4426" s="163">
        <v>0.13633300000000001</v>
      </c>
      <c r="AK4426" s="8" t="s">
        <v>4</v>
      </c>
      <c r="AL4426" s="8" t="s">
        <v>5</v>
      </c>
      <c r="AM4426" s="8">
        <v>0</v>
      </c>
      <c r="AN4426" s="165">
        <v>37.409999999999997</v>
      </c>
      <c r="AO4426" s="161">
        <v>4429</v>
      </c>
      <c r="AP4426" s="159" t="s">
        <v>18</v>
      </c>
    </row>
    <row r="4427" spans="2:42" x14ac:dyDescent="0.25">
      <c r="B4427" s="161">
        <v>2318</v>
      </c>
      <c r="C4427" s="163">
        <v>1.1149290000000001</v>
      </c>
      <c r="D4427" s="8">
        <v>3</v>
      </c>
      <c r="E4427" s="165">
        <v>131.13999999999999</v>
      </c>
      <c r="L4427" s="161">
        <v>22</v>
      </c>
      <c r="M4427" s="163">
        <v>0.14540400000000001</v>
      </c>
      <c r="N4427" s="8">
        <v>4</v>
      </c>
      <c r="O4427" s="165">
        <v>13.17</v>
      </c>
      <c r="Q4427" s="161">
        <v>12142</v>
      </c>
      <c r="R4427" s="163">
        <v>0.127193</v>
      </c>
      <c r="S4427" s="8" t="s">
        <v>4</v>
      </c>
      <c r="T4427" s="8" t="s">
        <v>5</v>
      </c>
      <c r="U4427" s="8">
        <v>0</v>
      </c>
      <c r="V4427" s="165">
        <v>41.81</v>
      </c>
      <c r="W4427" s="161">
        <v>4424</v>
      </c>
      <c r="X4427" s="159" t="s">
        <v>17</v>
      </c>
      <c r="AI4427" s="161">
        <v>8285</v>
      </c>
      <c r="AJ4427" s="163">
        <v>0.31256400000000001</v>
      </c>
      <c r="AK4427" s="8" t="s">
        <v>9</v>
      </c>
      <c r="AL4427" s="8" t="s">
        <v>10</v>
      </c>
      <c r="AM4427" s="8">
        <v>0</v>
      </c>
      <c r="AN4427" s="165">
        <v>37.92</v>
      </c>
      <c r="AO4427" s="161">
        <v>4430</v>
      </c>
      <c r="AP4427" s="159" t="s">
        <v>20</v>
      </c>
    </row>
    <row r="4428" spans="2:42" x14ac:dyDescent="0.25">
      <c r="B4428" s="161">
        <v>2319</v>
      </c>
      <c r="C4428" s="163">
        <v>0.72760199999999997</v>
      </c>
      <c r="D4428" s="8">
        <v>3</v>
      </c>
      <c r="E4428" s="165">
        <v>150.68</v>
      </c>
      <c r="L4428" s="161">
        <v>28</v>
      </c>
      <c r="M4428" s="163">
        <v>0.41228799999999999</v>
      </c>
      <c r="N4428" s="8">
        <v>4</v>
      </c>
      <c r="O4428" s="165">
        <v>165.76</v>
      </c>
      <c r="Q4428" s="161">
        <v>12145</v>
      </c>
      <c r="R4428" s="163">
        <v>0.26904499999999998</v>
      </c>
      <c r="S4428" s="8" t="s">
        <v>4</v>
      </c>
      <c r="T4428" s="8" t="s">
        <v>5</v>
      </c>
      <c r="U4428" s="8">
        <v>0</v>
      </c>
      <c r="V4428" s="165">
        <v>45.54</v>
      </c>
      <c r="W4428" s="161">
        <v>4425</v>
      </c>
      <c r="X4428" s="159" t="s">
        <v>20</v>
      </c>
      <c r="AI4428" s="161">
        <v>8286</v>
      </c>
      <c r="AJ4428" s="163">
        <v>0.360508</v>
      </c>
      <c r="AK4428" s="8" t="s">
        <v>9</v>
      </c>
      <c r="AL4428" s="8" t="s">
        <v>10</v>
      </c>
      <c r="AM4428" s="8">
        <v>0</v>
      </c>
      <c r="AN4428" s="165">
        <v>42.92</v>
      </c>
      <c r="AO4428" s="161">
        <v>4431</v>
      </c>
      <c r="AP4428" s="159" t="s">
        <v>20</v>
      </c>
    </row>
    <row r="4429" spans="2:42" x14ac:dyDescent="0.25">
      <c r="B4429" s="161">
        <v>2323</v>
      </c>
      <c r="C4429" s="163">
        <v>0.52448899999999998</v>
      </c>
      <c r="D4429" s="8">
        <v>3</v>
      </c>
      <c r="E4429" s="165">
        <v>135.94</v>
      </c>
      <c r="L4429" s="161">
        <v>84</v>
      </c>
      <c r="M4429" s="163">
        <v>0.345808</v>
      </c>
      <c r="N4429" s="8">
        <v>4</v>
      </c>
      <c r="O4429" s="165">
        <v>26</v>
      </c>
      <c r="Q4429" s="161">
        <v>12147</v>
      </c>
      <c r="R4429" s="163">
        <v>0.427373</v>
      </c>
      <c r="S4429" s="8" t="s">
        <v>4</v>
      </c>
      <c r="T4429" s="8" t="s">
        <v>5</v>
      </c>
      <c r="U4429" s="8">
        <v>0</v>
      </c>
      <c r="V4429" s="165">
        <v>34.29</v>
      </c>
      <c r="W4429" s="161">
        <v>4426</v>
      </c>
      <c r="X4429" s="159" t="s">
        <v>20</v>
      </c>
      <c r="AI4429" s="161">
        <v>8288</v>
      </c>
      <c r="AJ4429" s="163">
        <v>9.4442999999999999E-2</v>
      </c>
      <c r="AK4429" s="8" t="s">
        <v>9</v>
      </c>
      <c r="AL4429" s="8" t="s">
        <v>10</v>
      </c>
      <c r="AM4429" s="8">
        <v>0</v>
      </c>
      <c r="AN4429" s="165">
        <v>47.83</v>
      </c>
      <c r="AO4429" s="161">
        <v>4432</v>
      </c>
      <c r="AP4429" s="159" t="s">
        <v>18</v>
      </c>
    </row>
    <row r="4430" spans="2:42" x14ac:dyDescent="0.25">
      <c r="B4430" s="161">
        <v>2326</v>
      </c>
      <c r="C4430" s="163">
        <v>0.43324699999999999</v>
      </c>
      <c r="D4430" s="8">
        <v>3</v>
      </c>
      <c r="E4430" s="165">
        <v>137.82</v>
      </c>
      <c r="L4430" s="161">
        <v>107</v>
      </c>
      <c r="M4430" s="163">
        <v>0.58189400000000002</v>
      </c>
      <c r="N4430" s="8">
        <v>4</v>
      </c>
      <c r="O4430" s="165">
        <v>23.83</v>
      </c>
      <c r="Q4430" s="161">
        <v>12150</v>
      </c>
      <c r="R4430" s="163">
        <v>0.285472</v>
      </c>
      <c r="S4430" s="8" t="s">
        <v>6</v>
      </c>
      <c r="T4430" s="8" t="s">
        <v>5</v>
      </c>
      <c r="U4430" s="8">
        <v>0</v>
      </c>
      <c r="V4430" s="165">
        <v>52.17</v>
      </c>
      <c r="W4430" s="161">
        <v>4427</v>
      </c>
      <c r="X4430" s="159" t="s">
        <v>20</v>
      </c>
      <c r="AI4430" s="161">
        <v>8290</v>
      </c>
      <c r="AJ4430" s="163">
        <v>0.26074799999999998</v>
      </c>
      <c r="AK4430" s="8" t="s">
        <v>42</v>
      </c>
      <c r="AL4430" s="8" t="s">
        <v>42</v>
      </c>
      <c r="AM4430" s="8">
        <v>0</v>
      </c>
      <c r="AN4430" s="165">
        <v>33.15</v>
      </c>
      <c r="AO4430" s="161">
        <v>4433</v>
      </c>
      <c r="AP4430" s="159" t="s">
        <v>20</v>
      </c>
    </row>
    <row r="4431" spans="2:42" x14ac:dyDescent="0.25">
      <c r="B4431" s="161">
        <v>2333</v>
      </c>
      <c r="C4431" s="163">
        <v>0.20033000000000001</v>
      </c>
      <c r="D4431" s="8">
        <v>3</v>
      </c>
      <c r="E4431" s="165">
        <v>152.57</v>
      </c>
      <c r="L4431" s="161">
        <v>111</v>
      </c>
      <c r="M4431" s="163">
        <v>0.29894300000000001</v>
      </c>
      <c r="N4431" s="8">
        <v>4</v>
      </c>
      <c r="O4431" s="165">
        <v>19.559999999999999</v>
      </c>
      <c r="Q4431" s="161">
        <v>12152</v>
      </c>
      <c r="R4431" s="163">
        <v>7.8383999999999995E-2</v>
      </c>
      <c r="S4431" s="8" t="s">
        <v>6</v>
      </c>
      <c r="T4431" s="8" t="s">
        <v>5</v>
      </c>
      <c r="U4431" s="8">
        <v>0</v>
      </c>
      <c r="V4431" s="165">
        <v>50.18</v>
      </c>
      <c r="W4431" s="161">
        <v>4428</v>
      </c>
      <c r="X4431" s="159" t="s">
        <v>18</v>
      </c>
      <c r="AI4431" s="161">
        <v>8291</v>
      </c>
      <c r="AJ4431" s="163">
        <v>0.33754800000000001</v>
      </c>
      <c r="AK4431" s="8" t="s">
        <v>42</v>
      </c>
      <c r="AL4431" s="8" t="s">
        <v>42</v>
      </c>
      <c r="AM4431" s="8">
        <v>0</v>
      </c>
      <c r="AN4431" s="165">
        <v>37.61</v>
      </c>
      <c r="AO4431" s="161">
        <v>4434</v>
      </c>
      <c r="AP4431" s="159" t="s">
        <v>20</v>
      </c>
    </row>
    <row r="4432" spans="2:42" x14ac:dyDescent="0.25">
      <c r="B4432" s="161">
        <v>2354</v>
      </c>
      <c r="C4432" s="163">
        <v>6.8111000000000005E-2</v>
      </c>
      <c r="D4432" s="8">
        <v>3</v>
      </c>
      <c r="E4432" s="165">
        <v>153.4</v>
      </c>
      <c r="L4432" s="161">
        <v>114</v>
      </c>
      <c r="M4432" s="163">
        <v>0.144784</v>
      </c>
      <c r="N4432" s="8">
        <v>4</v>
      </c>
      <c r="O4432" s="165">
        <v>17.61</v>
      </c>
      <c r="Q4432" s="161">
        <v>12154</v>
      </c>
      <c r="R4432" s="163">
        <v>9.9222000000000005E-2</v>
      </c>
      <c r="S4432" s="8" t="s">
        <v>4</v>
      </c>
      <c r="T4432" s="8" t="s">
        <v>5</v>
      </c>
      <c r="U4432" s="8">
        <v>0</v>
      </c>
      <c r="V4432" s="165">
        <v>38.08</v>
      </c>
      <c r="W4432" s="161">
        <v>4429</v>
      </c>
      <c r="X4432" s="159" t="s">
        <v>20</v>
      </c>
      <c r="AI4432" s="161">
        <v>8292</v>
      </c>
      <c r="AJ4432" s="163">
        <v>5.7831E-2</v>
      </c>
      <c r="AK4432" s="8" t="s">
        <v>4</v>
      </c>
      <c r="AL4432" s="8" t="s">
        <v>5</v>
      </c>
      <c r="AM4432" s="8">
        <v>0</v>
      </c>
      <c r="AN4432" s="165">
        <v>51.25</v>
      </c>
      <c r="AO4432" s="161">
        <v>4435</v>
      </c>
      <c r="AP4432" s="159" t="s">
        <v>20</v>
      </c>
    </row>
    <row r="4433" spans="2:42" x14ac:dyDescent="0.25">
      <c r="B4433" s="161">
        <v>2355</v>
      </c>
      <c r="C4433" s="163">
        <v>0.19034000000000001</v>
      </c>
      <c r="D4433" s="8">
        <v>3</v>
      </c>
      <c r="E4433" s="165">
        <v>140.13999999999999</v>
      </c>
      <c r="L4433" s="161">
        <v>145</v>
      </c>
      <c r="M4433" s="163">
        <v>0.67019899999999999</v>
      </c>
      <c r="N4433" s="8">
        <v>4</v>
      </c>
      <c r="O4433" s="165">
        <v>158.13999999999999</v>
      </c>
      <c r="Q4433" s="161">
        <v>12161</v>
      </c>
      <c r="R4433" s="163">
        <v>0.106641</v>
      </c>
      <c r="S4433" s="8" t="s">
        <v>4</v>
      </c>
      <c r="T4433" s="8" t="s">
        <v>5</v>
      </c>
      <c r="U4433" s="8">
        <v>0</v>
      </c>
      <c r="V4433" s="165">
        <v>53.39</v>
      </c>
      <c r="W4433" s="161">
        <v>4430</v>
      </c>
      <c r="X4433" s="159" t="s">
        <v>20</v>
      </c>
      <c r="AI4433" s="161">
        <v>8294</v>
      </c>
      <c r="AJ4433" s="163">
        <v>0.14078299999999999</v>
      </c>
      <c r="AK4433" s="8" t="s">
        <v>4</v>
      </c>
      <c r="AL4433" s="8" t="s">
        <v>5</v>
      </c>
      <c r="AM4433" s="8">
        <v>0</v>
      </c>
      <c r="AN4433" s="165">
        <v>50.74</v>
      </c>
      <c r="AO4433" s="161">
        <v>4436</v>
      </c>
      <c r="AP4433" s="159" t="s">
        <v>20</v>
      </c>
    </row>
    <row r="4434" spans="2:42" x14ac:dyDescent="0.25">
      <c r="B4434" s="161">
        <v>2361</v>
      </c>
      <c r="C4434" s="163">
        <v>1.1878770000000001</v>
      </c>
      <c r="D4434" s="8">
        <v>3</v>
      </c>
      <c r="E4434" s="165">
        <v>147.03</v>
      </c>
      <c r="L4434" s="161">
        <v>152</v>
      </c>
      <c r="M4434" s="163">
        <v>0.29819800000000002</v>
      </c>
      <c r="N4434" s="8">
        <v>4</v>
      </c>
      <c r="O4434" s="165">
        <v>166.05</v>
      </c>
      <c r="Q4434" s="161">
        <v>12164</v>
      </c>
      <c r="R4434" s="163">
        <v>0.65237999999999996</v>
      </c>
      <c r="S4434" s="8" t="s">
        <v>4</v>
      </c>
      <c r="T4434" s="8" t="s">
        <v>5</v>
      </c>
      <c r="U4434" s="8">
        <v>0</v>
      </c>
      <c r="V4434" s="165">
        <v>49.28</v>
      </c>
      <c r="W4434" s="161">
        <v>4431</v>
      </c>
      <c r="X4434" s="159" t="s">
        <v>20</v>
      </c>
      <c r="AI4434" s="161">
        <v>8296</v>
      </c>
      <c r="AJ4434" s="163">
        <v>0.167213</v>
      </c>
      <c r="AK4434" s="8" t="s">
        <v>42</v>
      </c>
      <c r="AL4434" s="8" t="s">
        <v>42</v>
      </c>
      <c r="AM4434" s="8">
        <v>0</v>
      </c>
      <c r="AN4434" s="165">
        <v>37.590000000000003</v>
      </c>
      <c r="AO4434" s="161">
        <v>4437</v>
      </c>
      <c r="AP4434" s="159" t="s">
        <v>19</v>
      </c>
    </row>
    <row r="4435" spans="2:42" x14ac:dyDescent="0.25">
      <c r="B4435" s="161">
        <v>2362</v>
      </c>
      <c r="C4435" s="163">
        <v>0.85128400000000004</v>
      </c>
      <c r="D4435" s="8">
        <v>3</v>
      </c>
      <c r="E4435" s="165">
        <v>138.83000000000001</v>
      </c>
      <c r="L4435" s="161">
        <v>206</v>
      </c>
      <c r="M4435" s="163">
        <v>9.3470999999999999E-2</v>
      </c>
      <c r="N4435" s="8">
        <v>4</v>
      </c>
      <c r="O4435" s="165">
        <v>24.73</v>
      </c>
      <c r="Q4435" s="161">
        <v>12165</v>
      </c>
      <c r="R4435" s="163">
        <v>0.10314</v>
      </c>
      <c r="S4435" s="8" t="s">
        <v>4</v>
      </c>
      <c r="T4435" s="8" t="s">
        <v>5</v>
      </c>
      <c r="U4435" s="8">
        <v>0</v>
      </c>
      <c r="V4435" s="165">
        <v>49.56</v>
      </c>
      <c r="W4435" s="161">
        <v>4432</v>
      </c>
      <c r="X4435" s="159" t="s">
        <v>20</v>
      </c>
      <c r="AI4435" s="161">
        <v>8297</v>
      </c>
      <c r="AJ4435" s="163">
        <v>8.7683999999999998E-2</v>
      </c>
      <c r="AK4435" s="8" t="s">
        <v>4</v>
      </c>
      <c r="AL4435" s="8" t="s">
        <v>5</v>
      </c>
      <c r="AM4435" s="8">
        <v>0</v>
      </c>
      <c r="AN4435" s="165">
        <v>40.369999999999997</v>
      </c>
      <c r="AO4435" s="161">
        <v>4438</v>
      </c>
      <c r="AP4435" s="159" t="s">
        <v>18</v>
      </c>
    </row>
    <row r="4436" spans="2:42" x14ac:dyDescent="0.25">
      <c r="B4436" s="161">
        <v>2366</v>
      </c>
      <c r="C4436" s="163">
        <v>0.63243400000000005</v>
      </c>
      <c r="D4436" s="8">
        <v>3</v>
      </c>
      <c r="E4436" s="165">
        <v>140.79</v>
      </c>
      <c r="L4436" s="161">
        <v>207</v>
      </c>
      <c r="M4436" s="163">
        <v>9.0834999999999999E-2</v>
      </c>
      <c r="N4436" s="8">
        <v>4</v>
      </c>
      <c r="O4436" s="165">
        <v>29.19</v>
      </c>
      <c r="Q4436" s="161">
        <v>12168</v>
      </c>
      <c r="R4436" s="163">
        <v>0.40706599999999998</v>
      </c>
      <c r="S4436" s="8" t="s">
        <v>6</v>
      </c>
      <c r="T4436" s="8" t="s">
        <v>5</v>
      </c>
      <c r="U4436" s="8">
        <v>0</v>
      </c>
      <c r="V4436" s="165">
        <v>41.84</v>
      </c>
      <c r="W4436" s="161">
        <v>4433</v>
      </c>
      <c r="X4436" s="159" t="s">
        <v>20</v>
      </c>
      <c r="AI4436" s="161">
        <v>8299</v>
      </c>
      <c r="AJ4436" s="163">
        <v>0.38207000000000002</v>
      </c>
      <c r="AK4436" s="8" t="s">
        <v>9</v>
      </c>
      <c r="AL4436" s="8" t="s">
        <v>10</v>
      </c>
      <c r="AM4436" s="8">
        <v>0</v>
      </c>
      <c r="AN4436" s="165">
        <v>57.27</v>
      </c>
      <c r="AO4436" s="161">
        <v>4439</v>
      </c>
      <c r="AP4436" s="159" t="s">
        <v>18</v>
      </c>
    </row>
    <row r="4437" spans="2:42" x14ac:dyDescent="0.25">
      <c r="B4437" s="161">
        <v>2369</v>
      </c>
      <c r="C4437" s="163">
        <v>0.31838</v>
      </c>
      <c r="D4437" s="8">
        <v>3</v>
      </c>
      <c r="E4437" s="165">
        <v>144.46</v>
      </c>
      <c r="L4437" s="161">
        <v>212</v>
      </c>
      <c r="M4437" s="163">
        <v>0.25821699999999997</v>
      </c>
      <c r="N4437" s="8">
        <v>4</v>
      </c>
      <c r="O4437" s="165">
        <v>4.18</v>
      </c>
      <c r="Q4437" s="161">
        <v>12169</v>
      </c>
      <c r="R4437" s="163">
        <v>0.20826600000000001</v>
      </c>
      <c r="S4437" s="8" t="s">
        <v>4</v>
      </c>
      <c r="T4437" s="8" t="s">
        <v>5</v>
      </c>
      <c r="U4437" s="8">
        <v>0</v>
      </c>
      <c r="V4437" s="165">
        <v>45.76</v>
      </c>
      <c r="W4437" s="161">
        <v>4434</v>
      </c>
      <c r="X4437" s="159" t="s">
        <v>20</v>
      </c>
      <c r="AI4437" s="161">
        <v>8300</v>
      </c>
      <c r="AJ4437" s="163">
        <v>0.94282299999999997</v>
      </c>
      <c r="AK4437" s="8" t="s">
        <v>9</v>
      </c>
      <c r="AL4437" s="8" t="s">
        <v>10</v>
      </c>
      <c r="AM4437" s="8">
        <v>0</v>
      </c>
      <c r="AN4437" s="165">
        <v>54.71</v>
      </c>
      <c r="AO4437" s="161">
        <v>4440</v>
      </c>
      <c r="AP4437" s="159" t="s">
        <v>20</v>
      </c>
    </row>
    <row r="4438" spans="2:42" x14ac:dyDescent="0.25">
      <c r="B4438" s="161">
        <v>2371</v>
      </c>
      <c r="C4438" s="163">
        <v>0.29813600000000001</v>
      </c>
      <c r="D4438" s="8">
        <v>3</v>
      </c>
      <c r="E4438" s="165">
        <v>154.43</v>
      </c>
      <c r="L4438" s="161">
        <v>216</v>
      </c>
      <c r="M4438" s="163">
        <v>0.20561699999999999</v>
      </c>
      <c r="N4438" s="8">
        <v>4</v>
      </c>
      <c r="O4438" s="165">
        <v>156.87</v>
      </c>
      <c r="Q4438" s="161">
        <v>12171</v>
      </c>
      <c r="R4438" s="163">
        <v>0.36433100000000002</v>
      </c>
      <c r="S4438" s="8" t="s">
        <v>4</v>
      </c>
      <c r="T4438" s="8" t="s">
        <v>5</v>
      </c>
      <c r="U4438" s="8">
        <v>0</v>
      </c>
      <c r="V4438" s="165">
        <v>58.14</v>
      </c>
      <c r="W4438" s="161">
        <v>4435</v>
      </c>
      <c r="X4438" s="159" t="s">
        <v>20</v>
      </c>
      <c r="AI4438" s="161">
        <v>8301</v>
      </c>
      <c r="AJ4438" s="163">
        <v>0.44738899999999998</v>
      </c>
      <c r="AK4438" s="8" t="s">
        <v>4</v>
      </c>
      <c r="AL4438" s="8" t="s">
        <v>5</v>
      </c>
      <c r="AM4438" s="8">
        <v>0</v>
      </c>
      <c r="AN4438" s="165">
        <v>46.36</v>
      </c>
      <c r="AO4438" s="161">
        <v>4441</v>
      </c>
      <c r="AP4438" s="159" t="s">
        <v>20</v>
      </c>
    </row>
    <row r="4439" spans="2:42" x14ac:dyDescent="0.25">
      <c r="B4439" s="161">
        <v>2373</v>
      </c>
      <c r="C4439" s="163">
        <v>0.32456400000000002</v>
      </c>
      <c r="D4439" s="8">
        <v>3</v>
      </c>
      <c r="E4439" s="165">
        <v>152.37</v>
      </c>
      <c r="L4439" s="161">
        <v>221</v>
      </c>
      <c r="M4439" s="163">
        <v>0.19561200000000001</v>
      </c>
      <c r="N4439" s="8">
        <v>4</v>
      </c>
      <c r="O4439" s="165">
        <v>0.64</v>
      </c>
      <c r="Q4439" s="161">
        <v>12174</v>
      </c>
      <c r="R4439" s="163">
        <v>5.7272000000000003E-2</v>
      </c>
      <c r="S4439" s="8" t="s">
        <v>4</v>
      </c>
      <c r="T4439" s="8" t="s">
        <v>5</v>
      </c>
      <c r="U4439" s="8">
        <v>0</v>
      </c>
      <c r="V4439" s="165">
        <v>38.049999999999997</v>
      </c>
      <c r="W4439" s="161">
        <v>4436</v>
      </c>
      <c r="X4439" s="159" t="s">
        <v>20</v>
      </c>
      <c r="AI4439" s="161">
        <v>8302</v>
      </c>
      <c r="AJ4439" s="163">
        <v>0.33517200000000003</v>
      </c>
      <c r="AK4439" s="8" t="s">
        <v>9</v>
      </c>
      <c r="AL4439" s="8" t="s">
        <v>10</v>
      </c>
      <c r="AM4439" s="8">
        <v>0</v>
      </c>
      <c r="AN4439" s="165">
        <v>45.71</v>
      </c>
      <c r="AO4439" s="161">
        <v>4442</v>
      </c>
      <c r="AP4439" s="159" t="s">
        <v>20</v>
      </c>
    </row>
    <row r="4440" spans="2:42" x14ac:dyDescent="0.25">
      <c r="B4440" s="161">
        <v>2375</v>
      </c>
      <c r="C4440" s="163">
        <v>0.47214499999999998</v>
      </c>
      <c r="D4440" s="8">
        <v>3</v>
      </c>
      <c r="E4440" s="165">
        <v>133.04</v>
      </c>
      <c r="L4440" s="161">
        <v>223</v>
      </c>
      <c r="M4440" s="163">
        <v>0.200547</v>
      </c>
      <c r="N4440" s="8">
        <v>4</v>
      </c>
      <c r="O4440" s="165">
        <v>166.74</v>
      </c>
      <c r="Q4440" s="161">
        <v>12179</v>
      </c>
      <c r="R4440" s="163">
        <v>0.23907300000000001</v>
      </c>
      <c r="S4440" s="8" t="s">
        <v>4</v>
      </c>
      <c r="T4440" s="8" t="s">
        <v>5</v>
      </c>
      <c r="U4440" s="8">
        <v>0</v>
      </c>
      <c r="V4440" s="165">
        <v>45.12</v>
      </c>
      <c r="W4440" s="161">
        <v>4437</v>
      </c>
      <c r="X4440" s="159" t="s">
        <v>20</v>
      </c>
      <c r="AI4440" s="161">
        <v>8303</v>
      </c>
      <c r="AJ4440" s="163">
        <v>0.21887499999999999</v>
      </c>
      <c r="AK4440" s="8" t="s">
        <v>9</v>
      </c>
      <c r="AL4440" s="8" t="s">
        <v>10</v>
      </c>
      <c r="AM4440" s="8">
        <v>0</v>
      </c>
      <c r="AN4440" s="165">
        <v>48.37</v>
      </c>
      <c r="AO4440" s="161">
        <v>4443</v>
      </c>
      <c r="AP4440" s="159" t="s">
        <v>18</v>
      </c>
    </row>
    <row r="4441" spans="2:42" x14ac:dyDescent="0.25">
      <c r="B4441" s="161">
        <v>2378</v>
      </c>
      <c r="C4441" s="163">
        <v>0.36393399999999998</v>
      </c>
      <c r="D4441" s="8">
        <v>3</v>
      </c>
      <c r="E4441" s="165">
        <v>136.88999999999999</v>
      </c>
      <c r="L4441" s="161">
        <v>238</v>
      </c>
      <c r="M4441" s="163">
        <v>0.15365200000000001</v>
      </c>
      <c r="N4441" s="8">
        <v>4</v>
      </c>
      <c r="O4441" s="165">
        <v>156.12</v>
      </c>
      <c r="Q4441" s="161">
        <v>12180</v>
      </c>
      <c r="R4441" s="163">
        <v>0.16560800000000001</v>
      </c>
      <c r="S4441" s="8" t="s">
        <v>4</v>
      </c>
      <c r="T4441" s="8" t="s">
        <v>5</v>
      </c>
      <c r="U4441" s="8">
        <v>0</v>
      </c>
      <c r="V4441" s="165">
        <v>40.25</v>
      </c>
      <c r="W4441" s="161">
        <v>4438</v>
      </c>
      <c r="X4441" s="159" t="s">
        <v>20</v>
      </c>
      <c r="AI4441" s="161">
        <v>8310</v>
      </c>
      <c r="AJ4441" s="163">
        <v>5.9757999999999999E-2</v>
      </c>
      <c r="AK4441" s="8" t="s">
        <v>4</v>
      </c>
      <c r="AL4441" s="8" t="s">
        <v>5</v>
      </c>
      <c r="AM4441" s="8">
        <v>0</v>
      </c>
      <c r="AN4441" s="165">
        <v>44.12</v>
      </c>
      <c r="AO4441" s="161">
        <v>4444</v>
      </c>
      <c r="AP4441" s="159" t="s">
        <v>20</v>
      </c>
    </row>
    <row r="4442" spans="2:42" x14ac:dyDescent="0.25">
      <c r="B4442" s="161">
        <v>2381</v>
      </c>
      <c r="C4442" s="163">
        <v>0.31351400000000001</v>
      </c>
      <c r="D4442" s="8">
        <v>3</v>
      </c>
      <c r="E4442" s="165">
        <v>133.56</v>
      </c>
      <c r="L4442" s="161">
        <v>251</v>
      </c>
      <c r="M4442" s="163">
        <v>0.30393999999999999</v>
      </c>
      <c r="N4442" s="8">
        <v>4</v>
      </c>
      <c r="O4442" s="165">
        <v>160.31</v>
      </c>
      <c r="Q4442" s="161">
        <v>12186</v>
      </c>
      <c r="R4442" s="163">
        <v>9.5188999999999996E-2</v>
      </c>
      <c r="S4442" s="8" t="s">
        <v>4</v>
      </c>
      <c r="T4442" s="8" t="s">
        <v>5</v>
      </c>
      <c r="U4442" s="8">
        <v>0</v>
      </c>
      <c r="V4442" s="165">
        <v>44.06</v>
      </c>
      <c r="W4442" s="161">
        <v>4439</v>
      </c>
      <c r="X4442" s="159" t="s">
        <v>20</v>
      </c>
      <c r="AI4442" s="161">
        <v>8311</v>
      </c>
      <c r="AJ4442" s="163">
        <v>0.84400200000000003</v>
      </c>
      <c r="AK4442" s="8" t="s">
        <v>9</v>
      </c>
      <c r="AL4442" s="8" t="s">
        <v>10</v>
      </c>
      <c r="AM4442" s="8">
        <v>0</v>
      </c>
      <c r="AN4442" s="165">
        <v>42.84</v>
      </c>
      <c r="AO4442" s="161">
        <v>4445</v>
      </c>
      <c r="AP4442" s="159" t="s">
        <v>20</v>
      </c>
    </row>
    <row r="4443" spans="2:42" x14ac:dyDescent="0.25">
      <c r="B4443" s="161">
        <v>2386</v>
      </c>
      <c r="C4443" s="163">
        <v>0.70083600000000001</v>
      </c>
      <c r="D4443" s="8">
        <v>3</v>
      </c>
      <c r="E4443" s="165">
        <v>127.43</v>
      </c>
      <c r="L4443" s="161">
        <v>261</v>
      </c>
      <c r="M4443" s="163">
        <v>0.27873399999999998</v>
      </c>
      <c r="N4443" s="8">
        <v>4</v>
      </c>
      <c r="O4443" s="165">
        <v>8.52</v>
      </c>
      <c r="Q4443" s="161">
        <v>12188</v>
      </c>
      <c r="R4443" s="163">
        <v>0.22562299999999999</v>
      </c>
      <c r="S4443" s="8" t="s">
        <v>4</v>
      </c>
      <c r="T4443" s="8" t="s">
        <v>5</v>
      </c>
      <c r="U4443" s="8">
        <v>0</v>
      </c>
      <c r="V4443" s="165">
        <v>46.92</v>
      </c>
      <c r="W4443" s="161">
        <v>4440</v>
      </c>
      <c r="X4443" s="159" t="s">
        <v>20</v>
      </c>
      <c r="AI4443" s="161">
        <v>8312</v>
      </c>
      <c r="AJ4443" s="163">
        <v>0.53784699999999996</v>
      </c>
      <c r="AK4443" s="8" t="s">
        <v>42</v>
      </c>
      <c r="AL4443" s="8" t="s">
        <v>42</v>
      </c>
      <c r="AM4443" s="8">
        <v>0</v>
      </c>
      <c r="AN4443" s="165">
        <v>50.75</v>
      </c>
      <c r="AO4443" s="161">
        <v>4446</v>
      </c>
      <c r="AP4443" s="159" t="s">
        <v>20</v>
      </c>
    </row>
    <row r="4444" spans="2:42" x14ac:dyDescent="0.25">
      <c r="B4444" s="161">
        <v>2399</v>
      </c>
      <c r="C4444" s="163">
        <v>0.50827</v>
      </c>
      <c r="D4444" s="8">
        <v>3</v>
      </c>
      <c r="E4444" s="165">
        <v>125.03</v>
      </c>
      <c r="L4444" s="161">
        <v>262</v>
      </c>
      <c r="M4444" s="163">
        <v>0.25014199999999998</v>
      </c>
      <c r="N4444" s="8">
        <v>4</v>
      </c>
      <c r="O4444" s="165">
        <v>28.17</v>
      </c>
      <c r="Q4444" s="161">
        <v>12190</v>
      </c>
      <c r="R4444" s="163">
        <v>0.15276699999999999</v>
      </c>
      <c r="S4444" s="8" t="s">
        <v>6</v>
      </c>
      <c r="T4444" s="8" t="s">
        <v>5</v>
      </c>
      <c r="U4444" s="8">
        <v>0</v>
      </c>
      <c r="V4444" s="165">
        <v>43.83</v>
      </c>
      <c r="W4444" s="161">
        <v>4441</v>
      </c>
      <c r="X4444" s="159" t="s">
        <v>20</v>
      </c>
      <c r="AI4444" s="161">
        <v>8313</v>
      </c>
      <c r="AJ4444" s="163">
        <v>0.23385300000000001</v>
      </c>
      <c r="AK4444" s="8" t="s">
        <v>9</v>
      </c>
      <c r="AL4444" s="8" t="s">
        <v>10</v>
      </c>
      <c r="AM4444" s="8">
        <v>0</v>
      </c>
      <c r="AN4444" s="165">
        <v>44.39</v>
      </c>
      <c r="AO4444" s="161">
        <v>4447</v>
      </c>
      <c r="AP4444" s="159" t="s">
        <v>20</v>
      </c>
    </row>
    <row r="4445" spans="2:42" x14ac:dyDescent="0.25">
      <c r="B4445" s="161">
        <v>2403</v>
      </c>
      <c r="C4445" s="163">
        <v>0.52012599999999998</v>
      </c>
      <c r="D4445" s="8">
        <v>3</v>
      </c>
      <c r="E4445" s="165">
        <v>138.59</v>
      </c>
      <c r="L4445" s="161">
        <v>264</v>
      </c>
      <c r="M4445" s="163">
        <v>0.14624400000000001</v>
      </c>
      <c r="N4445" s="8">
        <v>4</v>
      </c>
      <c r="O4445" s="165">
        <v>2.75</v>
      </c>
      <c r="Q4445" s="161">
        <v>12191</v>
      </c>
      <c r="R4445" s="163">
        <v>0.12912799999999999</v>
      </c>
      <c r="S4445" s="8" t="s">
        <v>6</v>
      </c>
      <c r="T4445" s="8" t="s">
        <v>5</v>
      </c>
      <c r="U4445" s="8">
        <v>0</v>
      </c>
      <c r="V4445" s="165">
        <v>54.33</v>
      </c>
      <c r="W4445" s="161">
        <v>4442</v>
      </c>
      <c r="X4445" s="159" t="s">
        <v>20</v>
      </c>
      <c r="AI4445" s="161">
        <v>8315</v>
      </c>
      <c r="AJ4445" s="163">
        <v>0.16583100000000001</v>
      </c>
      <c r="AK4445" s="8" t="s">
        <v>9</v>
      </c>
      <c r="AL4445" s="8" t="s">
        <v>10</v>
      </c>
      <c r="AM4445" s="8">
        <v>0</v>
      </c>
      <c r="AN4445" s="165">
        <v>50.85</v>
      </c>
      <c r="AO4445" s="161">
        <v>4448</v>
      </c>
      <c r="AP4445" s="159" t="s">
        <v>20</v>
      </c>
    </row>
    <row r="4446" spans="2:42" x14ac:dyDescent="0.25">
      <c r="B4446" s="161">
        <v>2406</v>
      </c>
      <c r="C4446" s="163">
        <v>0.36049900000000001</v>
      </c>
      <c r="D4446" s="8">
        <v>3</v>
      </c>
      <c r="E4446" s="165">
        <v>132.16999999999999</v>
      </c>
      <c r="L4446" s="161">
        <v>265</v>
      </c>
      <c r="M4446" s="163">
        <v>0.120265</v>
      </c>
      <c r="N4446" s="8">
        <v>4</v>
      </c>
      <c r="O4446" s="165">
        <v>23.52</v>
      </c>
      <c r="Q4446" s="161">
        <v>12192</v>
      </c>
      <c r="R4446" s="163">
        <v>9.5188999999999996E-2</v>
      </c>
      <c r="S4446" s="8" t="s">
        <v>4</v>
      </c>
      <c r="T4446" s="8" t="s">
        <v>5</v>
      </c>
      <c r="U4446" s="8">
        <v>0</v>
      </c>
      <c r="V4446" s="165">
        <v>49.52</v>
      </c>
      <c r="W4446" s="161">
        <v>4443</v>
      </c>
      <c r="X4446" s="159" t="s">
        <v>20</v>
      </c>
      <c r="AI4446" s="161">
        <v>8316</v>
      </c>
      <c r="AJ4446" s="163">
        <v>0.149811</v>
      </c>
      <c r="AK4446" s="8" t="s">
        <v>4</v>
      </c>
      <c r="AL4446" s="8" t="s">
        <v>5</v>
      </c>
      <c r="AM4446" s="8">
        <v>0</v>
      </c>
      <c r="AN4446" s="165">
        <v>42.13</v>
      </c>
      <c r="AO4446" s="161">
        <v>4449</v>
      </c>
      <c r="AP4446" s="159" t="s">
        <v>18</v>
      </c>
    </row>
    <row r="4447" spans="2:42" x14ac:dyDescent="0.25">
      <c r="B4447" s="161">
        <v>2410</v>
      </c>
      <c r="C4447" s="163">
        <v>0.22896</v>
      </c>
      <c r="D4447" s="8">
        <v>3</v>
      </c>
      <c r="E4447" s="165">
        <v>145.86000000000001</v>
      </c>
      <c r="L4447" s="161">
        <v>266</v>
      </c>
      <c r="M4447" s="163">
        <v>0.27422099999999999</v>
      </c>
      <c r="N4447" s="8">
        <v>4</v>
      </c>
      <c r="O4447" s="165">
        <v>22.71</v>
      </c>
      <c r="Q4447" s="161">
        <v>12196</v>
      </c>
      <c r="R4447" s="163">
        <v>0.26882099999999998</v>
      </c>
      <c r="S4447" s="8" t="s">
        <v>4</v>
      </c>
      <c r="T4447" s="8" t="s">
        <v>5</v>
      </c>
      <c r="U4447" s="8">
        <v>0</v>
      </c>
      <c r="V4447" s="165">
        <v>40.700000000000003</v>
      </c>
      <c r="W4447" s="161">
        <v>4444</v>
      </c>
      <c r="X4447" s="159" t="s">
        <v>19</v>
      </c>
      <c r="AI4447" s="161">
        <v>8318</v>
      </c>
      <c r="AJ4447" s="163">
        <v>0.32239200000000001</v>
      </c>
      <c r="AK4447" s="8" t="s">
        <v>9</v>
      </c>
      <c r="AL4447" s="8" t="s">
        <v>10</v>
      </c>
      <c r="AM4447" s="8">
        <v>0</v>
      </c>
      <c r="AN4447" s="165">
        <v>46.82</v>
      </c>
      <c r="AO4447" s="161">
        <v>4450</v>
      </c>
      <c r="AP4447" s="159" t="s">
        <v>20</v>
      </c>
    </row>
    <row r="4448" spans="2:42" x14ac:dyDescent="0.25">
      <c r="B4448" s="161">
        <v>2418</v>
      </c>
      <c r="C4448" s="163">
        <v>0.24829300000000001</v>
      </c>
      <c r="D4448" s="8">
        <v>3</v>
      </c>
      <c r="E4448" s="165">
        <v>145</v>
      </c>
      <c r="L4448" s="161">
        <v>268</v>
      </c>
      <c r="M4448" s="163">
        <v>0.16091800000000001</v>
      </c>
      <c r="N4448" s="8">
        <v>4</v>
      </c>
      <c r="O4448" s="165">
        <v>169.64</v>
      </c>
      <c r="Q4448" s="161">
        <v>12203</v>
      </c>
      <c r="R4448" s="163">
        <v>0.24151800000000001</v>
      </c>
      <c r="S4448" s="8" t="s">
        <v>4</v>
      </c>
      <c r="T4448" s="8" t="s">
        <v>5</v>
      </c>
      <c r="U4448" s="8">
        <v>0</v>
      </c>
      <c r="V4448" s="165">
        <v>50.26</v>
      </c>
      <c r="W4448" s="161">
        <v>4445</v>
      </c>
      <c r="X4448" s="159" t="s">
        <v>20</v>
      </c>
      <c r="AI4448" s="161">
        <v>8322</v>
      </c>
      <c r="AJ4448" s="163">
        <v>0.35316799999999998</v>
      </c>
      <c r="AK4448" s="8" t="s">
        <v>4</v>
      </c>
      <c r="AL4448" s="8" t="s">
        <v>5</v>
      </c>
      <c r="AM4448" s="8">
        <v>0</v>
      </c>
      <c r="AN4448" s="165">
        <v>46.74</v>
      </c>
      <c r="AO4448" s="161">
        <v>4451</v>
      </c>
      <c r="AP4448" s="159" t="s">
        <v>18</v>
      </c>
    </row>
    <row r="4449" spans="2:42" x14ac:dyDescent="0.25">
      <c r="B4449" s="161">
        <v>2419</v>
      </c>
      <c r="C4449" s="163">
        <v>0.19145400000000001</v>
      </c>
      <c r="D4449" s="8">
        <v>3</v>
      </c>
      <c r="E4449" s="165">
        <v>136.94999999999999</v>
      </c>
      <c r="L4449" s="161">
        <v>270</v>
      </c>
      <c r="M4449" s="163">
        <v>0.234681</v>
      </c>
      <c r="N4449" s="8">
        <v>4</v>
      </c>
      <c r="O4449" s="165">
        <v>25.58</v>
      </c>
      <c r="Q4449" s="161">
        <v>12204</v>
      </c>
      <c r="R4449" s="163">
        <v>0.13860900000000001</v>
      </c>
      <c r="S4449" s="8" t="s">
        <v>4</v>
      </c>
      <c r="T4449" s="8" t="s">
        <v>5</v>
      </c>
      <c r="U4449" s="8">
        <v>0</v>
      </c>
      <c r="V4449" s="165">
        <v>50.86</v>
      </c>
      <c r="W4449" s="161">
        <v>4446</v>
      </c>
      <c r="X4449" s="159" t="s">
        <v>20</v>
      </c>
      <c r="AI4449" s="161">
        <v>8324</v>
      </c>
      <c r="AJ4449" s="163">
        <v>0.74363500000000005</v>
      </c>
      <c r="AK4449" s="8" t="s">
        <v>4</v>
      </c>
      <c r="AL4449" s="8" t="s">
        <v>5</v>
      </c>
      <c r="AM4449" s="8">
        <v>0</v>
      </c>
      <c r="AN4449" s="165">
        <v>47.6</v>
      </c>
      <c r="AO4449" s="161">
        <v>4452</v>
      </c>
      <c r="AP4449" s="159" t="s">
        <v>18</v>
      </c>
    </row>
    <row r="4450" spans="2:42" x14ac:dyDescent="0.25">
      <c r="B4450" s="161">
        <v>2420</v>
      </c>
      <c r="C4450" s="163">
        <v>0.45971499999999998</v>
      </c>
      <c r="D4450" s="8">
        <v>3</v>
      </c>
      <c r="E4450" s="165">
        <v>137.4</v>
      </c>
      <c r="L4450" s="161">
        <v>272</v>
      </c>
      <c r="M4450" s="163">
        <v>0.18149599999999999</v>
      </c>
      <c r="N4450" s="8">
        <v>4</v>
      </c>
      <c r="O4450" s="165">
        <v>169.64</v>
      </c>
      <c r="Q4450" s="161">
        <v>12206</v>
      </c>
      <c r="R4450" s="163">
        <v>0.210123</v>
      </c>
      <c r="S4450" s="8" t="s">
        <v>4</v>
      </c>
      <c r="T4450" s="8" t="s">
        <v>5</v>
      </c>
      <c r="U4450" s="8">
        <v>0</v>
      </c>
      <c r="V4450" s="165">
        <v>47.82</v>
      </c>
      <c r="W4450" s="161">
        <v>4447</v>
      </c>
      <c r="X4450" s="159" t="s">
        <v>17</v>
      </c>
      <c r="AI4450" s="161">
        <v>8326</v>
      </c>
      <c r="AJ4450" s="163">
        <v>0.21867600000000001</v>
      </c>
      <c r="AK4450" s="8" t="s">
        <v>9</v>
      </c>
      <c r="AL4450" s="8" t="s">
        <v>10</v>
      </c>
      <c r="AM4450" s="8">
        <v>0</v>
      </c>
      <c r="AN4450" s="165">
        <v>46.07</v>
      </c>
      <c r="AO4450" s="161">
        <v>4453</v>
      </c>
      <c r="AP4450" s="159" t="s">
        <v>20</v>
      </c>
    </row>
    <row r="4451" spans="2:42" x14ac:dyDescent="0.25">
      <c r="B4451" s="161">
        <v>2422</v>
      </c>
      <c r="C4451" s="163">
        <v>0.40779599999999999</v>
      </c>
      <c r="D4451" s="8">
        <v>3</v>
      </c>
      <c r="E4451" s="165">
        <v>125.66</v>
      </c>
      <c r="L4451" s="161">
        <v>273</v>
      </c>
      <c r="M4451" s="163">
        <v>0.75525399999999998</v>
      </c>
      <c r="N4451" s="8">
        <v>4</v>
      </c>
      <c r="O4451" s="165">
        <v>177.33</v>
      </c>
      <c r="Q4451" s="161">
        <v>12208</v>
      </c>
      <c r="R4451" s="163">
        <v>0.51349299999999998</v>
      </c>
      <c r="S4451" s="8" t="s">
        <v>6</v>
      </c>
      <c r="T4451" s="8" t="s">
        <v>5</v>
      </c>
      <c r="U4451" s="8">
        <v>0</v>
      </c>
      <c r="V4451" s="165">
        <v>50.83</v>
      </c>
      <c r="W4451" s="161">
        <v>4448</v>
      </c>
      <c r="X4451" s="159" t="s">
        <v>20</v>
      </c>
      <c r="AI4451" s="161">
        <v>8327</v>
      </c>
      <c r="AJ4451" s="163">
        <v>0.12748699999999999</v>
      </c>
      <c r="AK4451" s="8" t="s">
        <v>9</v>
      </c>
      <c r="AL4451" s="8" t="s">
        <v>10</v>
      </c>
      <c r="AM4451" s="8">
        <v>0</v>
      </c>
      <c r="AN4451" s="165">
        <v>38.979999999999997</v>
      </c>
      <c r="AO4451" s="161">
        <v>4454</v>
      </c>
      <c r="AP4451" s="159" t="s">
        <v>20</v>
      </c>
    </row>
    <row r="4452" spans="2:42" x14ac:dyDescent="0.25">
      <c r="B4452" s="161">
        <v>2424</v>
      </c>
      <c r="C4452" s="163">
        <v>0.81800899999999999</v>
      </c>
      <c r="D4452" s="8">
        <v>3</v>
      </c>
      <c r="E4452" s="165">
        <v>134.74</v>
      </c>
      <c r="L4452" s="161">
        <v>274</v>
      </c>
      <c r="M4452" s="163">
        <v>0.54793000000000003</v>
      </c>
      <c r="N4452" s="8">
        <v>4</v>
      </c>
      <c r="O4452" s="165">
        <v>4.43</v>
      </c>
      <c r="Q4452" s="161">
        <v>12211</v>
      </c>
      <c r="R4452" s="163">
        <v>0.14724300000000001</v>
      </c>
      <c r="S4452" s="8" t="s">
        <v>6</v>
      </c>
      <c r="T4452" s="8" t="s">
        <v>5</v>
      </c>
      <c r="U4452" s="8">
        <v>0</v>
      </c>
      <c r="V4452" s="165">
        <v>50.12</v>
      </c>
      <c r="W4452" s="161">
        <v>4449</v>
      </c>
      <c r="X4452" s="159" t="s">
        <v>20</v>
      </c>
      <c r="AI4452" s="161">
        <v>8329</v>
      </c>
      <c r="AJ4452" s="163">
        <v>0.370089</v>
      </c>
      <c r="AK4452" s="8" t="s">
        <v>9</v>
      </c>
      <c r="AL4452" s="8" t="s">
        <v>10</v>
      </c>
      <c r="AM4452" s="8">
        <v>0</v>
      </c>
      <c r="AN4452" s="165">
        <v>47.59</v>
      </c>
      <c r="AO4452" s="161">
        <v>4455</v>
      </c>
      <c r="AP4452" s="159" t="s">
        <v>20</v>
      </c>
    </row>
    <row r="4453" spans="2:42" x14ac:dyDescent="0.25">
      <c r="B4453" s="161">
        <v>2425</v>
      </c>
      <c r="C4453" s="163">
        <v>0.16619700000000001</v>
      </c>
      <c r="D4453" s="8">
        <v>3</v>
      </c>
      <c r="E4453" s="165">
        <v>147.91</v>
      </c>
      <c r="L4453" s="161">
        <v>275</v>
      </c>
      <c r="M4453" s="163">
        <v>0.81514600000000004</v>
      </c>
      <c r="N4453" s="8">
        <v>4</v>
      </c>
      <c r="O4453" s="165">
        <v>29.97</v>
      </c>
      <c r="Q4453" s="161">
        <v>12213</v>
      </c>
      <c r="R4453" s="163">
        <v>0.304093</v>
      </c>
      <c r="S4453" s="8" t="s">
        <v>4</v>
      </c>
      <c r="T4453" s="8" t="s">
        <v>5</v>
      </c>
      <c r="U4453" s="8">
        <v>0</v>
      </c>
      <c r="V4453" s="165">
        <v>55.35</v>
      </c>
      <c r="W4453" s="161">
        <v>4450</v>
      </c>
      <c r="X4453" s="159" t="s">
        <v>20</v>
      </c>
      <c r="AI4453" s="161">
        <v>8330</v>
      </c>
      <c r="AJ4453" s="163">
        <v>0.59583600000000003</v>
      </c>
      <c r="AK4453" s="8" t="s">
        <v>9</v>
      </c>
      <c r="AL4453" s="8" t="s">
        <v>10</v>
      </c>
      <c r="AM4453" s="8">
        <v>0</v>
      </c>
      <c r="AN4453" s="165">
        <v>45.94</v>
      </c>
      <c r="AO4453" s="161">
        <v>4456</v>
      </c>
      <c r="AP4453" s="159" t="s">
        <v>20</v>
      </c>
    </row>
    <row r="4454" spans="2:42" x14ac:dyDescent="0.25">
      <c r="B4454" s="161">
        <v>2433</v>
      </c>
      <c r="C4454" s="163">
        <v>0.28747600000000001</v>
      </c>
      <c r="D4454" s="8">
        <v>3</v>
      </c>
      <c r="E4454" s="165">
        <v>135.91999999999999</v>
      </c>
      <c r="L4454" s="161">
        <v>276</v>
      </c>
      <c r="M4454" s="163">
        <v>0.100189</v>
      </c>
      <c r="N4454" s="8">
        <v>4</v>
      </c>
      <c r="O4454" s="165">
        <v>175.65</v>
      </c>
      <c r="Q4454" s="161">
        <v>12219</v>
      </c>
      <c r="R4454" s="163">
        <v>0.46801700000000002</v>
      </c>
      <c r="S4454" s="8" t="s">
        <v>4</v>
      </c>
      <c r="T4454" s="8" t="s">
        <v>5</v>
      </c>
      <c r="U4454" s="8">
        <v>0</v>
      </c>
      <c r="V4454" s="165">
        <v>52.71</v>
      </c>
      <c r="W4454" s="161">
        <v>4451</v>
      </c>
      <c r="X4454" s="159" t="s">
        <v>20</v>
      </c>
      <c r="AI4454" s="161">
        <v>8331</v>
      </c>
      <c r="AJ4454" s="163">
        <v>0.48472799999999999</v>
      </c>
      <c r="AK4454" s="8" t="s">
        <v>9</v>
      </c>
      <c r="AL4454" s="8" t="s">
        <v>10</v>
      </c>
      <c r="AM4454" s="8">
        <v>0</v>
      </c>
      <c r="AN4454" s="165">
        <v>37.4</v>
      </c>
      <c r="AO4454" s="161">
        <v>4457</v>
      </c>
      <c r="AP4454" s="159" t="s">
        <v>18</v>
      </c>
    </row>
    <row r="4455" spans="2:42" x14ac:dyDescent="0.25">
      <c r="B4455" s="161">
        <v>2435</v>
      </c>
      <c r="C4455" s="163">
        <v>0.102788</v>
      </c>
      <c r="D4455" s="8">
        <v>3</v>
      </c>
      <c r="E4455" s="165">
        <v>145.99</v>
      </c>
      <c r="L4455" s="161">
        <v>277</v>
      </c>
      <c r="M4455" s="163">
        <v>0.31820700000000002</v>
      </c>
      <c r="N4455" s="8">
        <v>4</v>
      </c>
      <c r="O4455" s="165">
        <v>3.82</v>
      </c>
      <c r="Q4455" s="161">
        <v>12221</v>
      </c>
      <c r="R4455" s="163">
        <v>0.116705</v>
      </c>
      <c r="S4455" s="8" t="s">
        <v>4</v>
      </c>
      <c r="T4455" s="8" t="s">
        <v>5</v>
      </c>
      <c r="U4455" s="8">
        <v>0</v>
      </c>
      <c r="V4455" s="165">
        <v>41.87</v>
      </c>
      <c r="W4455" s="161">
        <v>4452</v>
      </c>
      <c r="X4455" s="159" t="s">
        <v>20</v>
      </c>
      <c r="AI4455" s="161">
        <v>8333</v>
      </c>
      <c r="AJ4455" s="163">
        <v>0.254498</v>
      </c>
      <c r="AK4455" s="8" t="s">
        <v>42</v>
      </c>
      <c r="AL4455" s="8" t="s">
        <v>42</v>
      </c>
      <c r="AM4455" s="8">
        <v>0</v>
      </c>
      <c r="AN4455" s="165">
        <v>51.91</v>
      </c>
      <c r="AO4455" s="161">
        <v>4458</v>
      </c>
      <c r="AP4455" s="159" t="s">
        <v>20</v>
      </c>
    </row>
    <row r="4456" spans="2:42" x14ac:dyDescent="0.25">
      <c r="B4456" s="161">
        <v>2438</v>
      </c>
      <c r="C4456" s="163">
        <v>7.7810000000000004E-2</v>
      </c>
      <c r="D4456" s="8">
        <v>3</v>
      </c>
      <c r="E4456" s="165">
        <v>148.72</v>
      </c>
      <c r="L4456" s="161">
        <v>278</v>
      </c>
      <c r="M4456" s="163">
        <v>0.33588400000000002</v>
      </c>
      <c r="N4456" s="8">
        <v>4</v>
      </c>
      <c r="O4456" s="165">
        <v>178.47</v>
      </c>
      <c r="Q4456" s="161">
        <v>12223</v>
      </c>
      <c r="R4456" s="163">
        <v>0.21617900000000001</v>
      </c>
      <c r="S4456" s="8" t="s">
        <v>6</v>
      </c>
      <c r="T4456" s="8" t="s">
        <v>5</v>
      </c>
      <c r="U4456" s="8">
        <v>0</v>
      </c>
      <c r="V4456" s="165">
        <v>47.42</v>
      </c>
      <c r="W4456" s="161">
        <v>4453</v>
      </c>
      <c r="X4456" s="159" t="s">
        <v>20</v>
      </c>
      <c r="AI4456" s="161">
        <v>8334</v>
      </c>
      <c r="AJ4456" s="163">
        <v>0.152535</v>
      </c>
      <c r="AK4456" s="8" t="s">
        <v>9</v>
      </c>
      <c r="AL4456" s="8" t="s">
        <v>10</v>
      </c>
      <c r="AM4456" s="8">
        <v>0</v>
      </c>
      <c r="AN4456" s="165">
        <v>38.67</v>
      </c>
      <c r="AO4456" s="161">
        <v>4460</v>
      </c>
      <c r="AP4456" s="159" t="s">
        <v>19</v>
      </c>
    </row>
    <row r="4457" spans="2:42" x14ac:dyDescent="0.25">
      <c r="B4457" s="161">
        <v>2444</v>
      </c>
      <c r="C4457" s="163">
        <v>1.3628769999999999</v>
      </c>
      <c r="D4457" s="8">
        <v>3</v>
      </c>
      <c r="E4457" s="165">
        <v>142.28</v>
      </c>
      <c r="L4457" s="161">
        <v>280</v>
      </c>
      <c r="M4457" s="163">
        <v>0.193384</v>
      </c>
      <c r="N4457" s="8">
        <v>4</v>
      </c>
      <c r="O4457" s="165">
        <v>178.81</v>
      </c>
      <c r="Q4457" s="161">
        <v>12225</v>
      </c>
      <c r="R4457" s="163">
        <v>0.40889399999999998</v>
      </c>
      <c r="S4457" s="8" t="s">
        <v>4</v>
      </c>
      <c r="T4457" s="8" t="s">
        <v>5</v>
      </c>
      <c r="U4457" s="8">
        <v>0</v>
      </c>
      <c r="V4457" s="165">
        <v>51.68</v>
      </c>
      <c r="W4457" s="161">
        <v>4454</v>
      </c>
      <c r="X4457" s="159" t="s">
        <v>20</v>
      </c>
      <c r="AI4457" s="161">
        <v>8338</v>
      </c>
      <c r="AJ4457" s="163">
        <v>0.25938</v>
      </c>
      <c r="AK4457" s="8" t="s">
        <v>4</v>
      </c>
      <c r="AL4457" s="8" t="s">
        <v>5</v>
      </c>
      <c r="AM4457" s="8">
        <v>0</v>
      </c>
      <c r="AN4457" s="165">
        <v>47.39</v>
      </c>
      <c r="AO4457" s="161">
        <v>4461</v>
      </c>
      <c r="AP4457" s="159" t="s">
        <v>18</v>
      </c>
    </row>
    <row r="4458" spans="2:42" x14ac:dyDescent="0.25">
      <c r="B4458" s="161">
        <v>2447</v>
      </c>
      <c r="C4458" s="163">
        <v>0.68225000000000002</v>
      </c>
      <c r="D4458" s="8">
        <v>3</v>
      </c>
      <c r="E4458" s="165">
        <v>144.06</v>
      </c>
      <c r="L4458" s="161">
        <v>282</v>
      </c>
      <c r="M4458" s="163">
        <v>0.149285</v>
      </c>
      <c r="N4458" s="8">
        <v>4</v>
      </c>
      <c r="O4458" s="165">
        <v>174.93</v>
      </c>
      <c r="Q4458" s="161">
        <v>12228</v>
      </c>
      <c r="R4458" s="163">
        <v>0.32294200000000001</v>
      </c>
      <c r="S4458" s="8" t="s">
        <v>4</v>
      </c>
      <c r="T4458" s="8" t="s">
        <v>5</v>
      </c>
      <c r="U4458" s="8">
        <v>0</v>
      </c>
      <c r="V4458" s="165">
        <v>45.36</v>
      </c>
      <c r="W4458" s="161">
        <v>4455</v>
      </c>
      <c r="X4458" s="159" t="s">
        <v>20</v>
      </c>
      <c r="AI4458" s="161">
        <v>8339</v>
      </c>
      <c r="AJ4458" s="163">
        <v>0.26905600000000002</v>
      </c>
      <c r="AK4458" s="8" t="s">
        <v>9</v>
      </c>
      <c r="AL4458" s="8" t="s">
        <v>10</v>
      </c>
      <c r="AM4458" s="8">
        <v>0</v>
      </c>
      <c r="AN4458" s="165">
        <v>44.77</v>
      </c>
      <c r="AO4458" s="161">
        <v>4462</v>
      </c>
      <c r="AP4458" s="159" t="s">
        <v>18</v>
      </c>
    </row>
    <row r="4459" spans="2:42" x14ac:dyDescent="0.25">
      <c r="B4459" s="161">
        <v>2450</v>
      </c>
      <c r="C4459" s="163">
        <v>0.15307799999999999</v>
      </c>
      <c r="D4459" s="8">
        <v>3</v>
      </c>
      <c r="E4459" s="165">
        <v>138.41999999999999</v>
      </c>
      <c r="L4459" s="161">
        <v>288</v>
      </c>
      <c r="M4459" s="163">
        <v>0.88794099999999998</v>
      </c>
      <c r="N4459" s="8">
        <v>4</v>
      </c>
      <c r="O4459" s="165">
        <v>16.190000000000001</v>
      </c>
      <c r="Q4459" s="161">
        <v>12230</v>
      </c>
      <c r="R4459" s="163">
        <v>0.43901899999999999</v>
      </c>
      <c r="S4459" s="8" t="s">
        <v>4</v>
      </c>
      <c r="T4459" s="8" t="s">
        <v>5</v>
      </c>
      <c r="U4459" s="8">
        <v>0</v>
      </c>
      <c r="V4459" s="165">
        <v>41.71</v>
      </c>
      <c r="W4459" s="161">
        <v>4456</v>
      </c>
      <c r="X4459" s="159" t="s">
        <v>20</v>
      </c>
      <c r="AI4459" s="161">
        <v>8342</v>
      </c>
      <c r="AJ4459" s="163">
        <v>0.200596</v>
      </c>
      <c r="AK4459" s="8" t="s">
        <v>9</v>
      </c>
      <c r="AL4459" s="8" t="s">
        <v>10</v>
      </c>
      <c r="AM4459" s="8">
        <v>0</v>
      </c>
      <c r="AN4459" s="165">
        <v>48.35</v>
      </c>
      <c r="AO4459" s="161">
        <v>4463</v>
      </c>
      <c r="AP4459" s="159" t="s">
        <v>18</v>
      </c>
    </row>
    <row r="4460" spans="2:42" x14ac:dyDescent="0.25">
      <c r="B4460" s="161">
        <v>2451</v>
      </c>
      <c r="C4460" s="163">
        <v>0.71188899999999999</v>
      </c>
      <c r="D4460" s="8">
        <v>3</v>
      </c>
      <c r="E4460" s="165">
        <v>154.77000000000001</v>
      </c>
      <c r="L4460" s="161">
        <v>289</v>
      </c>
      <c r="M4460" s="163">
        <v>0.44330999999999998</v>
      </c>
      <c r="N4460" s="8">
        <v>4</v>
      </c>
      <c r="O4460" s="165">
        <v>171.66</v>
      </c>
      <c r="Q4460" s="161">
        <v>12231</v>
      </c>
      <c r="R4460" s="163">
        <v>0.46742499999999998</v>
      </c>
      <c r="S4460" s="8" t="s">
        <v>4</v>
      </c>
      <c r="T4460" s="8" t="s">
        <v>5</v>
      </c>
      <c r="U4460" s="8">
        <v>0</v>
      </c>
      <c r="V4460" s="165">
        <v>34.44</v>
      </c>
      <c r="W4460" s="161">
        <v>4457</v>
      </c>
      <c r="X4460" s="159" t="s">
        <v>18</v>
      </c>
      <c r="AI4460" s="161">
        <v>8343</v>
      </c>
      <c r="AJ4460" s="163">
        <v>0.45941799999999999</v>
      </c>
      <c r="AK4460" s="8" t="s">
        <v>42</v>
      </c>
      <c r="AL4460" s="8" t="s">
        <v>42</v>
      </c>
      <c r="AM4460" s="8">
        <v>0</v>
      </c>
      <c r="AN4460" s="165">
        <v>39.96</v>
      </c>
      <c r="AO4460" s="161">
        <v>4464</v>
      </c>
      <c r="AP4460" s="159" t="s">
        <v>20</v>
      </c>
    </row>
    <row r="4461" spans="2:42" x14ac:dyDescent="0.25">
      <c r="B4461" s="161">
        <v>2452</v>
      </c>
      <c r="C4461" s="163">
        <v>0.24085000000000001</v>
      </c>
      <c r="D4461" s="8">
        <v>3</v>
      </c>
      <c r="E4461" s="165">
        <v>144.35</v>
      </c>
      <c r="L4461" s="161">
        <v>291</v>
      </c>
      <c r="M4461" s="163">
        <v>0.50820699999999996</v>
      </c>
      <c r="N4461" s="8">
        <v>4</v>
      </c>
      <c r="O4461" s="165">
        <v>169.89</v>
      </c>
      <c r="Q4461" s="161">
        <v>12233</v>
      </c>
      <c r="R4461" s="163">
        <v>0.65577600000000003</v>
      </c>
      <c r="S4461" s="8" t="s">
        <v>4</v>
      </c>
      <c r="T4461" s="8" t="s">
        <v>5</v>
      </c>
      <c r="U4461" s="8">
        <v>0</v>
      </c>
      <c r="V4461" s="165">
        <v>49.39</v>
      </c>
      <c r="W4461" s="161">
        <v>4458</v>
      </c>
      <c r="X4461" s="159" t="s">
        <v>20</v>
      </c>
      <c r="AI4461" s="161">
        <v>8344</v>
      </c>
      <c r="AJ4461" s="163">
        <v>0.72840099999999997</v>
      </c>
      <c r="AK4461" s="8" t="s">
        <v>12</v>
      </c>
      <c r="AL4461" s="8" t="s">
        <v>13</v>
      </c>
      <c r="AM4461" s="8">
        <v>0</v>
      </c>
      <c r="AN4461" s="165">
        <v>42.33</v>
      </c>
      <c r="AO4461" s="161">
        <v>4465</v>
      </c>
      <c r="AP4461" s="159" t="s">
        <v>20</v>
      </c>
    </row>
    <row r="4462" spans="2:42" x14ac:dyDescent="0.25">
      <c r="B4462" s="161">
        <v>2453</v>
      </c>
      <c r="C4462" s="163">
        <v>0.117773</v>
      </c>
      <c r="D4462" s="8">
        <v>3</v>
      </c>
      <c r="E4462" s="165">
        <v>144.85</v>
      </c>
      <c r="L4462" s="161">
        <v>292</v>
      </c>
      <c r="M4462" s="163">
        <v>0.74101799999999995</v>
      </c>
      <c r="N4462" s="8">
        <v>4</v>
      </c>
      <c r="O4462" s="165">
        <v>29.58</v>
      </c>
      <c r="Q4462" s="161">
        <v>12235</v>
      </c>
      <c r="R4462" s="163">
        <v>0.19828999999999999</v>
      </c>
      <c r="S4462" s="8" t="s">
        <v>4</v>
      </c>
      <c r="T4462" s="8" t="s">
        <v>5</v>
      </c>
      <c r="U4462" s="8">
        <v>0</v>
      </c>
      <c r="V4462" s="165">
        <v>47.29</v>
      </c>
      <c r="W4462" s="161">
        <v>4459</v>
      </c>
      <c r="X4462" s="159" t="s">
        <v>20</v>
      </c>
      <c r="AI4462" s="161">
        <v>8345</v>
      </c>
      <c r="AJ4462" s="163">
        <v>0.109418</v>
      </c>
      <c r="AK4462" s="8" t="s">
        <v>4</v>
      </c>
      <c r="AL4462" s="8" t="s">
        <v>5</v>
      </c>
      <c r="AM4462" s="8">
        <v>0</v>
      </c>
      <c r="AN4462" s="165">
        <v>39.03</v>
      </c>
      <c r="AO4462" s="161">
        <v>4466</v>
      </c>
      <c r="AP4462" s="159" t="s">
        <v>20</v>
      </c>
    </row>
    <row r="4463" spans="2:42" x14ac:dyDescent="0.25">
      <c r="B4463" s="161">
        <v>2459</v>
      </c>
      <c r="C4463" s="163">
        <v>0.286972</v>
      </c>
      <c r="D4463" s="8">
        <v>3</v>
      </c>
      <c r="E4463" s="165">
        <v>150.59</v>
      </c>
      <c r="L4463" s="161">
        <v>294</v>
      </c>
      <c r="M4463" s="163">
        <v>0.40397300000000003</v>
      </c>
      <c r="N4463" s="8">
        <v>4</v>
      </c>
      <c r="O4463" s="165">
        <v>17.73</v>
      </c>
      <c r="Q4463" s="161">
        <v>12240</v>
      </c>
      <c r="R4463" s="163">
        <v>0.45317000000000002</v>
      </c>
      <c r="S4463" s="8" t="s">
        <v>4</v>
      </c>
      <c r="T4463" s="8" t="s">
        <v>5</v>
      </c>
      <c r="U4463" s="8">
        <v>0</v>
      </c>
      <c r="V4463" s="165">
        <v>42.6</v>
      </c>
      <c r="W4463" s="161">
        <v>4460</v>
      </c>
      <c r="X4463" s="159" t="s">
        <v>20</v>
      </c>
      <c r="AI4463" s="161">
        <v>8346</v>
      </c>
      <c r="AJ4463" s="163">
        <v>0.78036700000000003</v>
      </c>
      <c r="AK4463" s="8" t="s">
        <v>4</v>
      </c>
      <c r="AL4463" s="8" t="s">
        <v>5</v>
      </c>
      <c r="AM4463" s="8">
        <v>0</v>
      </c>
      <c r="AN4463" s="165">
        <v>48.16</v>
      </c>
      <c r="AO4463" s="161">
        <v>4467</v>
      </c>
      <c r="AP4463" s="159" t="s">
        <v>20</v>
      </c>
    </row>
    <row r="4464" spans="2:42" x14ac:dyDescent="0.25">
      <c r="B4464" s="161">
        <v>2466</v>
      </c>
      <c r="C4464" s="163">
        <v>0.143819</v>
      </c>
      <c r="D4464" s="8">
        <v>3</v>
      </c>
      <c r="E4464" s="165">
        <v>137.47999999999999</v>
      </c>
      <c r="L4464" s="161">
        <v>296</v>
      </c>
      <c r="M4464" s="163">
        <v>0.41042400000000001</v>
      </c>
      <c r="N4464" s="8">
        <v>4</v>
      </c>
      <c r="O4464" s="165">
        <v>163.6</v>
      </c>
      <c r="Q4464" s="161">
        <v>12242</v>
      </c>
      <c r="R4464" s="163">
        <v>0.39703300000000002</v>
      </c>
      <c r="S4464" s="8" t="s">
        <v>4</v>
      </c>
      <c r="T4464" s="8" t="s">
        <v>5</v>
      </c>
      <c r="U4464" s="8">
        <v>0</v>
      </c>
      <c r="V4464" s="165">
        <v>53.97</v>
      </c>
      <c r="W4464" s="161">
        <v>4461</v>
      </c>
      <c r="X4464" s="159" t="s">
        <v>20</v>
      </c>
      <c r="AI4464" s="161">
        <v>8348</v>
      </c>
      <c r="AJ4464" s="163">
        <v>0.21837200000000001</v>
      </c>
      <c r="AK4464" s="8" t="s">
        <v>9</v>
      </c>
      <c r="AL4464" s="8" t="s">
        <v>10</v>
      </c>
      <c r="AM4464" s="8">
        <v>0</v>
      </c>
      <c r="AN4464" s="165">
        <v>48.01</v>
      </c>
      <c r="AO4464" s="161">
        <v>4468</v>
      </c>
      <c r="AP4464" s="159" t="s">
        <v>20</v>
      </c>
    </row>
    <row r="4465" spans="2:42" x14ac:dyDescent="0.25">
      <c r="B4465" s="161">
        <v>2468</v>
      </c>
      <c r="C4465" s="163">
        <v>0.172764</v>
      </c>
      <c r="D4465" s="8">
        <v>3</v>
      </c>
      <c r="E4465" s="165">
        <v>132.04</v>
      </c>
      <c r="L4465" s="161">
        <v>297</v>
      </c>
      <c r="M4465" s="163">
        <v>0.43315399999999998</v>
      </c>
      <c r="N4465" s="8">
        <v>4</v>
      </c>
      <c r="O4465" s="165">
        <v>162.61000000000001</v>
      </c>
      <c r="Q4465" s="161">
        <v>12244</v>
      </c>
      <c r="R4465" s="163">
        <v>0.30365500000000001</v>
      </c>
      <c r="S4465" s="8" t="s">
        <v>4</v>
      </c>
      <c r="T4465" s="8" t="s">
        <v>5</v>
      </c>
      <c r="U4465" s="8">
        <v>0</v>
      </c>
      <c r="V4465" s="165">
        <v>50.97</v>
      </c>
      <c r="W4465" s="161">
        <v>4462</v>
      </c>
      <c r="X4465" s="159" t="s">
        <v>20</v>
      </c>
      <c r="AI4465" s="161">
        <v>8350</v>
      </c>
      <c r="AJ4465" s="163">
        <v>0.13451399999999999</v>
      </c>
      <c r="AK4465" s="8" t="s">
        <v>9</v>
      </c>
      <c r="AL4465" s="8" t="s">
        <v>10</v>
      </c>
      <c r="AM4465" s="8">
        <v>0</v>
      </c>
      <c r="AN4465" s="165">
        <v>41.14</v>
      </c>
      <c r="AO4465" s="161">
        <v>4469</v>
      </c>
      <c r="AP4465" s="159" t="s">
        <v>20</v>
      </c>
    </row>
    <row r="4466" spans="2:42" x14ac:dyDescent="0.25">
      <c r="B4466" s="161">
        <v>2469</v>
      </c>
      <c r="C4466" s="163">
        <v>0.29377900000000001</v>
      </c>
      <c r="D4466" s="8">
        <v>3</v>
      </c>
      <c r="E4466" s="165">
        <v>143.78</v>
      </c>
      <c r="L4466" s="161">
        <v>298</v>
      </c>
      <c r="M4466" s="163">
        <v>0.33757500000000001</v>
      </c>
      <c r="N4466" s="8">
        <v>4</v>
      </c>
      <c r="O4466" s="165">
        <v>29.66</v>
      </c>
      <c r="Q4466" s="161">
        <v>12247</v>
      </c>
      <c r="R4466" s="163">
        <v>0.151202</v>
      </c>
      <c r="S4466" s="8" t="s">
        <v>6</v>
      </c>
      <c r="T4466" s="8" t="s">
        <v>5</v>
      </c>
      <c r="U4466" s="8">
        <v>0</v>
      </c>
      <c r="V4466" s="165">
        <v>42.99</v>
      </c>
      <c r="W4466" s="161">
        <v>4463</v>
      </c>
      <c r="X4466" s="159" t="s">
        <v>19</v>
      </c>
      <c r="AI4466" s="161">
        <v>8351</v>
      </c>
      <c r="AJ4466" s="163">
        <v>0.13517199999999999</v>
      </c>
      <c r="AK4466" s="8" t="s">
        <v>4</v>
      </c>
      <c r="AL4466" s="8" t="s">
        <v>5</v>
      </c>
      <c r="AM4466" s="8">
        <v>0</v>
      </c>
      <c r="AN4466" s="165">
        <v>40.229999999999997</v>
      </c>
      <c r="AO4466" s="161">
        <v>4470</v>
      </c>
      <c r="AP4466" s="159" t="s">
        <v>18</v>
      </c>
    </row>
    <row r="4467" spans="2:42" x14ac:dyDescent="0.25">
      <c r="B4467" s="161">
        <v>2476</v>
      </c>
      <c r="C4467" s="163">
        <v>0.11206199999999999</v>
      </c>
      <c r="D4467" s="8">
        <v>3</v>
      </c>
      <c r="E4467" s="165">
        <v>142.83000000000001</v>
      </c>
      <c r="L4467" s="161">
        <v>299</v>
      </c>
      <c r="M4467" s="163">
        <v>0.26936700000000002</v>
      </c>
      <c r="N4467" s="8">
        <v>4</v>
      </c>
      <c r="O4467" s="165">
        <v>6.85</v>
      </c>
      <c r="Q4467" s="161">
        <v>12250</v>
      </c>
      <c r="R4467" s="163">
        <v>0.24682000000000001</v>
      </c>
      <c r="S4467" s="8" t="s">
        <v>4</v>
      </c>
      <c r="T4467" s="8" t="s">
        <v>5</v>
      </c>
      <c r="U4467" s="8">
        <v>0</v>
      </c>
      <c r="V4467" s="165">
        <v>41.76</v>
      </c>
      <c r="W4467" s="161">
        <v>4464</v>
      </c>
      <c r="X4467" s="159" t="s">
        <v>19</v>
      </c>
      <c r="AI4467" s="161">
        <v>8352</v>
      </c>
      <c r="AJ4467" s="163">
        <v>0.258687</v>
      </c>
      <c r="AK4467" s="8" t="s">
        <v>9</v>
      </c>
      <c r="AL4467" s="8" t="s">
        <v>10</v>
      </c>
      <c r="AM4467" s="8">
        <v>0</v>
      </c>
      <c r="AN4467" s="165">
        <v>51.2</v>
      </c>
      <c r="AO4467" s="161">
        <v>4471</v>
      </c>
      <c r="AP4467" s="159" t="s">
        <v>18</v>
      </c>
    </row>
    <row r="4468" spans="2:42" x14ac:dyDescent="0.25">
      <c r="B4468" s="161">
        <v>2477</v>
      </c>
      <c r="C4468" s="163">
        <v>0.41453499999999999</v>
      </c>
      <c r="D4468" s="8">
        <v>3</v>
      </c>
      <c r="E4468" s="165">
        <v>148.13999999999999</v>
      </c>
      <c r="L4468" s="161">
        <v>301</v>
      </c>
      <c r="M4468" s="163">
        <v>0.395208</v>
      </c>
      <c r="N4468" s="8">
        <v>4</v>
      </c>
      <c r="O4468" s="165">
        <v>24.28</v>
      </c>
      <c r="Q4468" s="161">
        <v>12251</v>
      </c>
      <c r="R4468" s="163">
        <v>0.24140500000000001</v>
      </c>
      <c r="S4468" s="8" t="s">
        <v>4</v>
      </c>
      <c r="T4468" s="8" t="s">
        <v>5</v>
      </c>
      <c r="U4468" s="8">
        <v>0</v>
      </c>
      <c r="V4468" s="165">
        <v>46.33</v>
      </c>
      <c r="W4468" s="161">
        <v>4465</v>
      </c>
      <c r="X4468" s="159" t="s">
        <v>20</v>
      </c>
      <c r="AI4468" s="161">
        <v>8353</v>
      </c>
      <c r="AJ4468" s="163">
        <v>0.37169000000000002</v>
      </c>
      <c r="AK4468" s="8" t="s">
        <v>4</v>
      </c>
      <c r="AL4468" s="8" t="s">
        <v>5</v>
      </c>
      <c r="AM4468" s="8">
        <v>0</v>
      </c>
      <c r="AN4468" s="165">
        <v>57.14</v>
      </c>
      <c r="AO4468" s="161">
        <v>4472</v>
      </c>
      <c r="AP4468" s="159" t="s">
        <v>18</v>
      </c>
    </row>
    <row r="4469" spans="2:42" x14ac:dyDescent="0.25">
      <c r="B4469" s="161">
        <v>2483</v>
      </c>
      <c r="C4469" s="163">
        <v>9.7559999999999994E-2</v>
      </c>
      <c r="D4469" s="8">
        <v>3</v>
      </c>
      <c r="E4469" s="165">
        <v>152.19999999999999</v>
      </c>
      <c r="L4469" s="161">
        <v>302</v>
      </c>
      <c r="M4469" s="163">
        <v>0.51317500000000005</v>
      </c>
      <c r="N4469" s="8">
        <v>4</v>
      </c>
      <c r="O4469" s="165">
        <v>156.35</v>
      </c>
      <c r="Q4469" s="161">
        <v>12252</v>
      </c>
      <c r="R4469" s="163">
        <v>0.44730900000000001</v>
      </c>
      <c r="S4469" s="8" t="s">
        <v>4</v>
      </c>
      <c r="T4469" s="8" t="s">
        <v>5</v>
      </c>
      <c r="U4469" s="8">
        <v>0</v>
      </c>
      <c r="V4469" s="165">
        <v>59.28</v>
      </c>
      <c r="W4469" s="161">
        <v>4466</v>
      </c>
      <c r="X4469" s="159" t="s">
        <v>20</v>
      </c>
      <c r="AI4469" s="161">
        <v>8355</v>
      </c>
      <c r="AJ4469" s="163">
        <v>0.35031000000000001</v>
      </c>
      <c r="AK4469" s="8" t="s">
        <v>42</v>
      </c>
      <c r="AL4469" s="8" t="s">
        <v>42</v>
      </c>
      <c r="AM4469" s="8">
        <v>0</v>
      </c>
      <c r="AN4469" s="165">
        <v>52.3</v>
      </c>
      <c r="AO4469" s="161">
        <v>4473</v>
      </c>
      <c r="AP4469" s="159" t="s">
        <v>20</v>
      </c>
    </row>
    <row r="4470" spans="2:42" x14ac:dyDescent="0.25">
      <c r="B4470" s="161">
        <v>2487</v>
      </c>
      <c r="C4470" s="163">
        <v>0.28963100000000003</v>
      </c>
      <c r="D4470" s="8">
        <v>3</v>
      </c>
      <c r="E4470" s="165">
        <v>152.84</v>
      </c>
      <c r="L4470" s="161">
        <v>303</v>
      </c>
      <c r="M4470" s="163">
        <v>0.233624</v>
      </c>
      <c r="N4470" s="8">
        <v>4</v>
      </c>
      <c r="O4470" s="165">
        <v>4.5199999999999996</v>
      </c>
      <c r="Q4470" s="161">
        <v>12255</v>
      </c>
      <c r="R4470" s="163">
        <v>0.271675</v>
      </c>
      <c r="S4470" s="8" t="s">
        <v>4</v>
      </c>
      <c r="T4470" s="8" t="s">
        <v>5</v>
      </c>
      <c r="U4470" s="8">
        <v>0</v>
      </c>
      <c r="V4470" s="165">
        <v>44.67</v>
      </c>
      <c r="W4470" s="161">
        <v>4467</v>
      </c>
      <c r="X4470" s="159" t="s">
        <v>20</v>
      </c>
      <c r="AI4470" s="161">
        <v>8357</v>
      </c>
      <c r="AJ4470" s="163">
        <v>0.27715000000000001</v>
      </c>
      <c r="AK4470" s="8" t="s">
        <v>4</v>
      </c>
      <c r="AL4470" s="8" t="s">
        <v>5</v>
      </c>
      <c r="AM4470" s="8">
        <v>0</v>
      </c>
      <c r="AN4470" s="165">
        <v>48.69</v>
      </c>
      <c r="AO4470" s="161">
        <v>4474</v>
      </c>
      <c r="AP4470" s="159" t="s">
        <v>20</v>
      </c>
    </row>
    <row r="4471" spans="2:42" x14ac:dyDescent="0.25">
      <c r="B4471" s="161">
        <v>2488</v>
      </c>
      <c r="C4471" s="163">
        <v>0.77425500000000003</v>
      </c>
      <c r="D4471" s="8">
        <v>3</v>
      </c>
      <c r="E4471" s="165">
        <v>135.5</v>
      </c>
      <c r="L4471" s="161">
        <v>305</v>
      </c>
      <c r="M4471" s="163">
        <v>0.26502300000000001</v>
      </c>
      <c r="N4471" s="8">
        <v>4</v>
      </c>
      <c r="O4471" s="165">
        <v>164.03</v>
      </c>
      <c r="Q4471" s="161">
        <v>12258</v>
      </c>
      <c r="R4471" s="163">
        <v>0.46363500000000002</v>
      </c>
      <c r="S4471" s="8" t="s">
        <v>4</v>
      </c>
      <c r="T4471" s="8" t="s">
        <v>5</v>
      </c>
      <c r="U4471" s="8">
        <v>0</v>
      </c>
      <c r="V4471" s="165">
        <v>46.93</v>
      </c>
      <c r="W4471" s="161">
        <v>4468</v>
      </c>
      <c r="X4471" s="159" t="s">
        <v>20</v>
      </c>
      <c r="AI4471" s="161">
        <v>8358</v>
      </c>
      <c r="AJ4471" s="163">
        <v>7.3622000000000007E-2</v>
      </c>
      <c r="AK4471" s="8" t="s">
        <v>4</v>
      </c>
      <c r="AL4471" s="8" t="s">
        <v>5</v>
      </c>
      <c r="AM4471" s="8">
        <v>0</v>
      </c>
      <c r="AN4471" s="165">
        <v>46.05</v>
      </c>
      <c r="AO4471" s="161">
        <v>4475</v>
      </c>
      <c r="AP4471" s="159" t="s">
        <v>19</v>
      </c>
    </row>
    <row r="4472" spans="2:42" x14ac:dyDescent="0.25">
      <c r="B4472" s="161">
        <v>2491</v>
      </c>
      <c r="C4472" s="163">
        <v>1.1326050000000001</v>
      </c>
      <c r="D4472" s="8">
        <v>3</v>
      </c>
      <c r="E4472" s="165">
        <v>126.02</v>
      </c>
      <c r="L4472" s="161">
        <v>318</v>
      </c>
      <c r="M4472" s="163">
        <v>0.32896900000000001</v>
      </c>
      <c r="N4472" s="8">
        <v>4</v>
      </c>
      <c r="O4472" s="165">
        <v>175.1</v>
      </c>
      <c r="Q4472" s="161">
        <v>12260</v>
      </c>
      <c r="R4472" s="163">
        <v>0.41694500000000001</v>
      </c>
      <c r="S4472" s="8" t="s">
        <v>4</v>
      </c>
      <c r="T4472" s="8" t="s">
        <v>5</v>
      </c>
      <c r="U4472" s="8">
        <v>0</v>
      </c>
      <c r="V4472" s="165">
        <v>46.63</v>
      </c>
      <c r="W4472" s="161">
        <v>4469</v>
      </c>
      <c r="X4472" s="159" t="s">
        <v>18</v>
      </c>
      <c r="AI4472" s="161">
        <v>8360</v>
      </c>
      <c r="AJ4472" s="163">
        <v>0.23602200000000001</v>
      </c>
      <c r="AK4472" s="8" t="s">
        <v>9</v>
      </c>
      <c r="AL4472" s="8" t="s">
        <v>10</v>
      </c>
      <c r="AM4472" s="8">
        <v>0</v>
      </c>
      <c r="AN4472" s="165">
        <v>40.380000000000003</v>
      </c>
      <c r="AO4472" s="161">
        <v>4476</v>
      </c>
      <c r="AP4472" s="159" t="s">
        <v>20</v>
      </c>
    </row>
    <row r="4473" spans="2:42" x14ac:dyDescent="0.25">
      <c r="B4473" s="161">
        <v>2495</v>
      </c>
      <c r="C4473" s="163">
        <v>0.46559099999999998</v>
      </c>
      <c r="D4473" s="8">
        <v>3</v>
      </c>
      <c r="E4473" s="165">
        <v>144.58000000000001</v>
      </c>
      <c r="L4473" s="161">
        <v>325</v>
      </c>
      <c r="M4473" s="163">
        <v>0.36730699999999999</v>
      </c>
      <c r="N4473" s="8">
        <v>4</v>
      </c>
      <c r="O4473" s="165">
        <v>176.34</v>
      </c>
      <c r="Q4473" s="161">
        <v>12261</v>
      </c>
      <c r="R4473" s="163">
        <v>0.23356499999999999</v>
      </c>
      <c r="S4473" s="8" t="s">
        <v>4</v>
      </c>
      <c r="T4473" s="8" t="s">
        <v>5</v>
      </c>
      <c r="U4473" s="8">
        <v>0</v>
      </c>
      <c r="V4473" s="165">
        <v>52.74</v>
      </c>
      <c r="W4473" s="161">
        <v>4470</v>
      </c>
      <c r="X4473" s="159" t="s">
        <v>20</v>
      </c>
      <c r="AI4473" s="161">
        <v>8361</v>
      </c>
      <c r="AJ4473" s="163">
        <v>0.405053</v>
      </c>
      <c r="AK4473" s="8" t="s">
        <v>42</v>
      </c>
      <c r="AL4473" s="8" t="s">
        <v>42</v>
      </c>
      <c r="AM4473" s="8">
        <v>0</v>
      </c>
      <c r="AN4473" s="165">
        <v>55.07</v>
      </c>
      <c r="AO4473" s="161">
        <v>4477</v>
      </c>
      <c r="AP4473" s="159" t="s">
        <v>20</v>
      </c>
    </row>
    <row r="4474" spans="2:42" x14ac:dyDescent="0.25">
      <c r="B4474" s="161">
        <v>2507</v>
      </c>
      <c r="C4474" s="163">
        <v>9.2548000000000005E-2</v>
      </c>
      <c r="D4474" s="8">
        <v>3</v>
      </c>
      <c r="E4474" s="165">
        <v>138.77000000000001</v>
      </c>
      <c r="L4474" s="161">
        <v>341</v>
      </c>
      <c r="M4474" s="163">
        <v>0.27631800000000001</v>
      </c>
      <c r="N4474" s="8">
        <v>4</v>
      </c>
      <c r="O4474" s="165">
        <v>22.25</v>
      </c>
      <c r="Q4474" s="161">
        <v>12263</v>
      </c>
      <c r="R4474" s="163">
        <v>0.21398600000000001</v>
      </c>
      <c r="S4474" s="8" t="s">
        <v>4</v>
      </c>
      <c r="T4474" s="8" t="s">
        <v>5</v>
      </c>
      <c r="U4474" s="8">
        <v>0</v>
      </c>
      <c r="V4474" s="165">
        <v>38.049999999999997</v>
      </c>
      <c r="W4474" s="161">
        <v>4471</v>
      </c>
      <c r="X4474" s="159" t="s">
        <v>20</v>
      </c>
      <c r="AI4474" s="161">
        <v>8362</v>
      </c>
      <c r="AJ4474" s="163">
        <v>5.3244E-2</v>
      </c>
      <c r="AK4474" s="8" t="s">
        <v>9</v>
      </c>
      <c r="AL4474" s="8" t="s">
        <v>10</v>
      </c>
      <c r="AM4474" s="8">
        <v>0</v>
      </c>
      <c r="AN4474" s="165">
        <v>53.86</v>
      </c>
      <c r="AO4474" s="161">
        <v>4478</v>
      </c>
      <c r="AP4474" s="159" t="s">
        <v>18</v>
      </c>
    </row>
    <row r="4475" spans="2:42" x14ac:dyDescent="0.25">
      <c r="B4475" s="161">
        <v>2509</v>
      </c>
      <c r="C4475" s="163">
        <v>1.942607</v>
      </c>
      <c r="D4475" s="8">
        <v>3</v>
      </c>
      <c r="E4475" s="165">
        <v>141.66</v>
      </c>
      <c r="L4475" s="161">
        <v>347</v>
      </c>
      <c r="M4475" s="163">
        <v>0.32768700000000001</v>
      </c>
      <c r="N4475" s="8">
        <v>4</v>
      </c>
      <c r="O4475" s="165">
        <v>4.57</v>
      </c>
      <c r="Q4475" s="161">
        <v>12265</v>
      </c>
      <c r="R4475" s="163">
        <v>7.4926999999999994E-2</v>
      </c>
      <c r="S4475" s="8" t="s">
        <v>4</v>
      </c>
      <c r="T4475" s="8" t="s">
        <v>5</v>
      </c>
      <c r="U4475" s="8">
        <v>0</v>
      </c>
      <c r="V4475" s="165">
        <v>55.16</v>
      </c>
      <c r="W4475" s="161">
        <v>4472</v>
      </c>
      <c r="X4475" s="159" t="s">
        <v>20</v>
      </c>
      <c r="AI4475" s="161">
        <v>8363</v>
      </c>
      <c r="AJ4475" s="163">
        <v>0.51685199999999998</v>
      </c>
      <c r="AK4475" s="8" t="s">
        <v>42</v>
      </c>
      <c r="AL4475" s="8" t="s">
        <v>42</v>
      </c>
      <c r="AM4475" s="8">
        <v>0</v>
      </c>
      <c r="AN4475" s="165">
        <v>50.38</v>
      </c>
      <c r="AO4475" s="161">
        <v>4479</v>
      </c>
      <c r="AP4475" s="159" t="s">
        <v>18</v>
      </c>
    </row>
    <row r="4476" spans="2:42" x14ac:dyDescent="0.25">
      <c r="B4476" s="161">
        <v>2532</v>
      </c>
      <c r="C4476" s="163">
        <v>0.564994</v>
      </c>
      <c r="D4476" s="8">
        <v>3</v>
      </c>
      <c r="E4476" s="165">
        <v>143.13</v>
      </c>
      <c r="L4476" s="161">
        <v>350</v>
      </c>
      <c r="M4476" s="163">
        <v>0.151781</v>
      </c>
      <c r="N4476" s="8">
        <v>4</v>
      </c>
      <c r="O4476" s="165">
        <v>7.15</v>
      </c>
      <c r="Q4476" s="161">
        <v>12266</v>
      </c>
      <c r="R4476" s="163">
        <v>0.44421300000000002</v>
      </c>
      <c r="S4476" s="8" t="s">
        <v>4</v>
      </c>
      <c r="T4476" s="8" t="s">
        <v>5</v>
      </c>
      <c r="U4476" s="8">
        <v>0</v>
      </c>
      <c r="V4476" s="165">
        <v>47.41</v>
      </c>
      <c r="W4476" s="161">
        <v>4473</v>
      </c>
      <c r="X4476" s="159" t="s">
        <v>20</v>
      </c>
      <c r="AI4476" s="161">
        <v>8364</v>
      </c>
      <c r="AJ4476" s="163">
        <v>0.19509199999999999</v>
      </c>
      <c r="AK4476" s="8" t="s">
        <v>9</v>
      </c>
      <c r="AL4476" s="8" t="s">
        <v>10</v>
      </c>
      <c r="AM4476" s="8">
        <v>0</v>
      </c>
      <c r="AN4476" s="165">
        <v>45.23</v>
      </c>
      <c r="AO4476" s="161">
        <v>4480</v>
      </c>
      <c r="AP4476" s="159" t="s">
        <v>20</v>
      </c>
    </row>
    <row r="4477" spans="2:42" x14ac:dyDescent="0.25">
      <c r="B4477" s="161">
        <v>2538</v>
      </c>
      <c r="C4477" s="163">
        <v>0.463395</v>
      </c>
      <c r="D4477" s="8">
        <v>3</v>
      </c>
      <c r="E4477" s="165">
        <v>151.41999999999999</v>
      </c>
      <c r="L4477" s="161">
        <v>407</v>
      </c>
      <c r="M4477" s="163">
        <v>0.95623400000000003</v>
      </c>
      <c r="N4477" s="8">
        <v>4</v>
      </c>
      <c r="O4477" s="165">
        <v>155.72999999999999</v>
      </c>
      <c r="Q4477" s="161">
        <v>12268</v>
      </c>
      <c r="R4477" s="163">
        <v>8.6054000000000005E-2</v>
      </c>
      <c r="S4477" s="8" t="s">
        <v>4</v>
      </c>
      <c r="T4477" s="8" t="s">
        <v>5</v>
      </c>
      <c r="U4477" s="8">
        <v>0</v>
      </c>
      <c r="V4477" s="165">
        <v>50.19</v>
      </c>
      <c r="W4477" s="161">
        <v>4474</v>
      </c>
      <c r="X4477" s="159" t="s">
        <v>20</v>
      </c>
      <c r="AI4477" s="161">
        <v>8365</v>
      </c>
      <c r="AJ4477" s="163">
        <v>0.64199799999999996</v>
      </c>
      <c r="AK4477" s="8" t="s">
        <v>4</v>
      </c>
      <c r="AL4477" s="8" t="s">
        <v>5</v>
      </c>
      <c r="AM4477" s="8">
        <v>0</v>
      </c>
      <c r="AN4477" s="165">
        <v>56.75</v>
      </c>
      <c r="AO4477" s="161">
        <v>4481</v>
      </c>
      <c r="AP4477" s="159" t="s">
        <v>20</v>
      </c>
    </row>
    <row r="4478" spans="2:42" x14ac:dyDescent="0.25">
      <c r="B4478" s="161">
        <v>2553</v>
      </c>
      <c r="C4478" s="163">
        <v>0.82623000000000002</v>
      </c>
      <c r="D4478" s="8">
        <v>3</v>
      </c>
      <c r="E4478" s="165">
        <v>141.81</v>
      </c>
      <c r="L4478" s="161">
        <v>431</v>
      </c>
      <c r="M4478" s="163">
        <v>0.31363099999999999</v>
      </c>
      <c r="N4478" s="8">
        <v>4</v>
      </c>
      <c r="O4478" s="165">
        <v>162.16</v>
      </c>
      <c r="Q4478" s="161">
        <v>12270</v>
      </c>
      <c r="R4478" s="163">
        <v>0.362346</v>
      </c>
      <c r="S4478" s="8" t="s">
        <v>4</v>
      </c>
      <c r="T4478" s="8" t="s">
        <v>5</v>
      </c>
      <c r="U4478" s="8">
        <v>0</v>
      </c>
      <c r="V4478" s="165">
        <v>43.5</v>
      </c>
      <c r="W4478" s="161">
        <v>4475</v>
      </c>
      <c r="X4478" s="159" t="s">
        <v>20</v>
      </c>
      <c r="AI4478" s="161">
        <v>8367</v>
      </c>
      <c r="AJ4478" s="163">
        <v>0.49910700000000002</v>
      </c>
      <c r="AK4478" s="8" t="s">
        <v>4</v>
      </c>
      <c r="AL4478" s="8" t="s">
        <v>5</v>
      </c>
      <c r="AM4478" s="8">
        <v>0</v>
      </c>
      <c r="AN4478" s="165">
        <v>44.82</v>
      </c>
      <c r="AO4478" s="161">
        <v>4482</v>
      </c>
      <c r="AP4478" s="159" t="s">
        <v>18</v>
      </c>
    </row>
    <row r="4479" spans="2:42" x14ac:dyDescent="0.25">
      <c r="B4479" s="161">
        <v>2562</v>
      </c>
      <c r="C4479" s="163">
        <v>0.14691399999999999</v>
      </c>
      <c r="D4479" s="8">
        <v>3</v>
      </c>
      <c r="E4479" s="165">
        <v>141.58000000000001</v>
      </c>
      <c r="L4479" s="161">
        <v>445</v>
      </c>
      <c r="M4479" s="163">
        <v>0.126971</v>
      </c>
      <c r="N4479" s="8">
        <v>4</v>
      </c>
      <c r="O4479" s="165">
        <v>175.62</v>
      </c>
      <c r="Q4479" s="161">
        <v>12272</v>
      </c>
      <c r="R4479" s="163">
        <v>0.46885500000000002</v>
      </c>
      <c r="S4479" s="8" t="s">
        <v>4</v>
      </c>
      <c r="T4479" s="8" t="s">
        <v>5</v>
      </c>
      <c r="U4479" s="8">
        <v>0</v>
      </c>
      <c r="V4479" s="165">
        <v>40.479999999999997</v>
      </c>
      <c r="W4479" s="161">
        <v>4476</v>
      </c>
      <c r="X4479" s="159" t="s">
        <v>20</v>
      </c>
      <c r="AI4479" s="161">
        <v>8368</v>
      </c>
      <c r="AJ4479" s="163">
        <v>0.23024700000000001</v>
      </c>
      <c r="AK4479" s="8" t="s">
        <v>4</v>
      </c>
      <c r="AL4479" s="8" t="s">
        <v>5</v>
      </c>
      <c r="AM4479" s="8">
        <v>0</v>
      </c>
      <c r="AN4479" s="165">
        <v>44.4</v>
      </c>
      <c r="AO4479" s="161">
        <v>4483</v>
      </c>
      <c r="AP4479" s="159" t="s">
        <v>20</v>
      </c>
    </row>
    <row r="4480" spans="2:42" x14ac:dyDescent="0.25">
      <c r="B4480" s="161">
        <v>2575</v>
      </c>
      <c r="C4480" s="163">
        <v>0.121171</v>
      </c>
      <c r="D4480" s="8">
        <v>3</v>
      </c>
      <c r="E4480" s="165">
        <v>148.4</v>
      </c>
      <c r="L4480" s="161">
        <v>449</v>
      </c>
      <c r="M4480" s="163">
        <v>0.255714</v>
      </c>
      <c r="N4480" s="8">
        <v>4</v>
      </c>
      <c r="O4480" s="165">
        <v>155.56</v>
      </c>
      <c r="Q4480" s="161">
        <v>12276</v>
      </c>
      <c r="R4480" s="163">
        <v>0.60054300000000005</v>
      </c>
      <c r="S4480" s="8" t="s">
        <v>4</v>
      </c>
      <c r="T4480" s="8" t="s">
        <v>5</v>
      </c>
      <c r="U4480" s="8">
        <v>0</v>
      </c>
      <c r="V4480" s="165">
        <v>39.57</v>
      </c>
      <c r="W4480" s="161">
        <v>4477</v>
      </c>
      <c r="X4480" s="159" t="s">
        <v>20</v>
      </c>
      <c r="AI4480" s="161">
        <v>8370</v>
      </c>
      <c r="AJ4480" s="163">
        <v>4.2035999999999997E-2</v>
      </c>
      <c r="AK4480" s="8" t="s">
        <v>11</v>
      </c>
      <c r="AL4480" s="8" t="s">
        <v>10</v>
      </c>
      <c r="AM4480" s="8">
        <v>0</v>
      </c>
      <c r="AN4480" s="165">
        <v>47.31</v>
      </c>
      <c r="AO4480" s="161">
        <v>4484</v>
      </c>
      <c r="AP4480" s="159" t="s">
        <v>20</v>
      </c>
    </row>
    <row r="4481" spans="2:42" x14ac:dyDescent="0.25">
      <c r="B4481" s="161">
        <v>2577</v>
      </c>
      <c r="C4481" s="163">
        <v>0.13722699999999999</v>
      </c>
      <c r="D4481" s="8">
        <v>3</v>
      </c>
      <c r="E4481" s="165">
        <v>138.01</v>
      </c>
      <c r="L4481" s="161">
        <v>468</v>
      </c>
      <c r="M4481" s="163">
        <v>0.12452299999999999</v>
      </c>
      <c r="N4481" s="8">
        <v>4</v>
      </c>
      <c r="O4481" s="165">
        <v>155.27000000000001</v>
      </c>
      <c r="Q4481" s="161">
        <v>12283</v>
      </c>
      <c r="R4481" s="163">
        <v>0.67478400000000005</v>
      </c>
      <c r="S4481" s="8" t="s">
        <v>4</v>
      </c>
      <c r="T4481" s="8" t="s">
        <v>5</v>
      </c>
      <c r="U4481" s="8">
        <v>0</v>
      </c>
      <c r="V4481" s="165">
        <v>51.19</v>
      </c>
      <c r="W4481" s="161">
        <v>4478</v>
      </c>
      <c r="X4481" s="159" t="s">
        <v>20</v>
      </c>
      <c r="AI4481" s="161">
        <v>8372</v>
      </c>
      <c r="AJ4481" s="163">
        <v>0.580017</v>
      </c>
      <c r="AK4481" s="8" t="s">
        <v>9</v>
      </c>
      <c r="AL4481" s="8" t="s">
        <v>10</v>
      </c>
      <c r="AM4481" s="8">
        <v>0</v>
      </c>
      <c r="AN4481" s="165">
        <v>48.14</v>
      </c>
      <c r="AO4481" s="161">
        <v>4485</v>
      </c>
      <c r="AP4481" s="159" t="s">
        <v>20</v>
      </c>
    </row>
    <row r="4482" spans="2:42" x14ac:dyDescent="0.25">
      <c r="B4482" s="161">
        <v>2586</v>
      </c>
      <c r="C4482" s="163">
        <v>0.41826600000000003</v>
      </c>
      <c r="D4482" s="8">
        <v>3</v>
      </c>
      <c r="E4482" s="165">
        <v>132.94999999999999</v>
      </c>
      <c r="L4482" s="161">
        <v>475</v>
      </c>
      <c r="M4482" s="163">
        <v>7.6707999999999998E-2</v>
      </c>
      <c r="N4482" s="8">
        <v>4</v>
      </c>
      <c r="O4482" s="165">
        <v>5.91</v>
      </c>
      <c r="Q4482" s="161">
        <v>12284</v>
      </c>
      <c r="R4482" s="163">
        <v>0.123822</v>
      </c>
      <c r="S4482" s="8" t="s">
        <v>4</v>
      </c>
      <c r="T4482" s="8" t="s">
        <v>5</v>
      </c>
      <c r="U4482" s="8">
        <v>0</v>
      </c>
      <c r="V4482" s="165">
        <v>45.62</v>
      </c>
      <c r="W4482" s="161">
        <v>4479</v>
      </c>
      <c r="X4482" s="159" t="s">
        <v>19</v>
      </c>
      <c r="AI4482" s="161">
        <v>8374</v>
      </c>
      <c r="AJ4482" s="163">
        <v>8.1819000000000003E-2</v>
      </c>
      <c r="AK4482" s="8" t="s">
        <v>4</v>
      </c>
      <c r="AL4482" s="8" t="s">
        <v>5</v>
      </c>
      <c r="AM4482" s="8">
        <v>0</v>
      </c>
      <c r="AN4482" s="165">
        <v>51.35</v>
      </c>
      <c r="AO4482" s="161">
        <v>4486</v>
      </c>
      <c r="AP4482" s="159" t="s">
        <v>20</v>
      </c>
    </row>
    <row r="4483" spans="2:42" x14ac:dyDescent="0.25">
      <c r="B4483" s="161">
        <v>2587</v>
      </c>
      <c r="C4483" s="163">
        <v>0.212368</v>
      </c>
      <c r="D4483" s="8">
        <v>3</v>
      </c>
      <c r="E4483" s="165">
        <v>127.28</v>
      </c>
      <c r="L4483" s="161">
        <v>509</v>
      </c>
      <c r="M4483" s="163">
        <v>0.47718300000000002</v>
      </c>
      <c r="N4483" s="8">
        <v>4</v>
      </c>
      <c r="O4483" s="165">
        <v>170.57</v>
      </c>
      <c r="Q4483" s="161">
        <v>12289</v>
      </c>
      <c r="R4483" s="163">
        <v>0.23836599999999999</v>
      </c>
      <c r="S4483" s="8" t="s">
        <v>4</v>
      </c>
      <c r="T4483" s="8" t="s">
        <v>5</v>
      </c>
      <c r="U4483" s="8">
        <v>0</v>
      </c>
      <c r="V4483" s="165">
        <v>43.61</v>
      </c>
      <c r="W4483" s="161">
        <v>4480</v>
      </c>
      <c r="X4483" s="159" t="s">
        <v>20</v>
      </c>
      <c r="AI4483" s="161">
        <v>8379</v>
      </c>
      <c r="AJ4483" s="163">
        <v>7.8432000000000002E-2</v>
      </c>
      <c r="AK4483" s="8" t="s">
        <v>4</v>
      </c>
      <c r="AL4483" s="8" t="s">
        <v>5</v>
      </c>
      <c r="AM4483" s="8">
        <v>0</v>
      </c>
      <c r="AN4483" s="165">
        <v>46.08</v>
      </c>
      <c r="AO4483" s="161">
        <v>4487</v>
      </c>
      <c r="AP4483" s="159" t="s">
        <v>18</v>
      </c>
    </row>
    <row r="4484" spans="2:42" x14ac:dyDescent="0.25">
      <c r="B4484" s="161">
        <v>2599</v>
      </c>
      <c r="C4484" s="163">
        <v>0.34078599999999998</v>
      </c>
      <c r="D4484" s="8">
        <v>3</v>
      </c>
      <c r="E4484" s="165">
        <v>147.4</v>
      </c>
      <c r="L4484" s="161">
        <v>529</v>
      </c>
      <c r="M4484" s="163">
        <v>0.490093</v>
      </c>
      <c r="N4484" s="8">
        <v>4</v>
      </c>
      <c r="O4484" s="165">
        <v>157.66999999999999</v>
      </c>
      <c r="Q4484" s="161">
        <v>12292</v>
      </c>
      <c r="R4484" s="163">
        <v>0.32369900000000001</v>
      </c>
      <c r="S4484" s="8" t="s">
        <v>6</v>
      </c>
      <c r="T4484" s="8" t="s">
        <v>5</v>
      </c>
      <c r="U4484" s="8">
        <v>0</v>
      </c>
      <c r="V4484" s="165">
        <v>37.86</v>
      </c>
      <c r="W4484" s="161">
        <v>4481</v>
      </c>
      <c r="X4484" s="159" t="s">
        <v>20</v>
      </c>
      <c r="AI4484" s="161">
        <v>8380</v>
      </c>
      <c r="AJ4484" s="163">
        <v>0.24127499999999999</v>
      </c>
      <c r="AK4484" s="8" t="s">
        <v>9</v>
      </c>
      <c r="AL4484" s="8" t="s">
        <v>10</v>
      </c>
      <c r="AM4484" s="8">
        <v>0</v>
      </c>
      <c r="AN4484" s="165">
        <v>55.32</v>
      </c>
      <c r="AO4484" s="161">
        <v>4488</v>
      </c>
      <c r="AP4484" s="159" t="s">
        <v>18</v>
      </c>
    </row>
    <row r="4485" spans="2:42" x14ac:dyDescent="0.25">
      <c r="B4485" s="161">
        <v>2607</v>
      </c>
      <c r="C4485" s="163">
        <v>0.41721000000000003</v>
      </c>
      <c r="D4485" s="8">
        <v>3</v>
      </c>
      <c r="E4485" s="165">
        <v>136.91999999999999</v>
      </c>
      <c r="L4485" s="161">
        <v>543</v>
      </c>
      <c r="M4485" s="163">
        <v>0.233824</v>
      </c>
      <c r="N4485" s="8">
        <v>4</v>
      </c>
      <c r="O4485" s="165">
        <v>155.52000000000001</v>
      </c>
      <c r="Q4485" s="161">
        <v>12294</v>
      </c>
      <c r="R4485" s="163">
        <v>0.104738</v>
      </c>
      <c r="S4485" s="8" t="s">
        <v>4</v>
      </c>
      <c r="T4485" s="8" t="s">
        <v>5</v>
      </c>
      <c r="U4485" s="8">
        <v>0</v>
      </c>
      <c r="V4485" s="165">
        <v>37.94</v>
      </c>
      <c r="W4485" s="161">
        <v>4482</v>
      </c>
      <c r="X4485" s="159" t="s">
        <v>20</v>
      </c>
      <c r="AI4485" s="161">
        <v>8382</v>
      </c>
      <c r="AJ4485" s="163">
        <v>9.0744000000000005E-2</v>
      </c>
      <c r="AK4485" s="8" t="s">
        <v>4</v>
      </c>
      <c r="AL4485" s="8" t="s">
        <v>5</v>
      </c>
      <c r="AM4485" s="8">
        <v>0</v>
      </c>
      <c r="AN4485" s="165">
        <v>47.59</v>
      </c>
      <c r="AO4485" s="161">
        <v>4489</v>
      </c>
      <c r="AP4485" s="159" t="s">
        <v>18</v>
      </c>
    </row>
    <row r="4486" spans="2:42" x14ac:dyDescent="0.25">
      <c r="B4486" s="161">
        <v>2608</v>
      </c>
      <c r="C4486" s="163">
        <v>1.2583629999999999</v>
      </c>
      <c r="D4486" s="8">
        <v>3</v>
      </c>
      <c r="E4486" s="165">
        <v>142.58000000000001</v>
      </c>
      <c r="L4486" s="161">
        <v>555</v>
      </c>
      <c r="M4486" s="163">
        <v>0.57919799999999999</v>
      </c>
      <c r="N4486" s="8">
        <v>4</v>
      </c>
      <c r="O4486" s="165">
        <v>25.54</v>
      </c>
      <c r="Q4486" s="161">
        <v>12299</v>
      </c>
      <c r="R4486" s="163">
        <v>0.19043299999999999</v>
      </c>
      <c r="S4486" s="8" t="s">
        <v>4</v>
      </c>
      <c r="T4486" s="8" t="s">
        <v>5</v>
      </c>
      <c r="U4486" s="8">
        <v>0</v>
      </c>
      <c r="V4486" s="165">
        <v>44.43</v>
      </c>
      <c r="W4486" s="161">
        <v>4483</v>
      </c>
      <c r="X4486" s="159" t="s">
        <v>20</v>
      </c>
      <c r="AI4486" s="161">
        <v>8385</v>
      </c>
      <c r="AJ4486" s="163">
        <v>0.62215299999999996</v>
      </c>
      <c r="AK4486" s="8" t="s">
        <v>42</v>
      </c>
      <c r="AL4486" s="8" t="s">
        <v>42</v>
      </c>
      <c r="AM4486" s="8">
        <v>0</v>
      </c>
      <c r="AN4486" s="165">
        <v>49.6</v>
      </c>
      <c r="AO4486" s="161">
        <v>4490</v>
      </c>
      <c r="AP4486" s="159" t="s">
        <v>18</v>
      </c>
    </row>
    <row r="4487" spans="2:42" x14ac:dyDescent="0.25">
      <c r="B4487" s="161">
        <v>2616</v>
      </c>
      <c r="C4487" s="163">
        <v>0.48523500000000003</v>
      </c>
      <c r="D4487" s="8">
        <v>3</v>
      </c>
      <c r="E4487" s="165">
        <v>147.33000000000001</v>
      </c>
      <c r="L4487" s="161">
        <v>560</v>
      </c>
      <c r="M4487" s="163">
        <v>0.17413000000000001</v>
      </c>
      <c r="N4487" s="8">
        <v>4</v>
      </c>
      <c r="O4487" s="165">
        <v>165.43</v>
      </c>
      <c r="Q4487" s="161">
        <v>12300</v>
      </c>
      <c r="R4487" s="163">
        <v>0.22072</v>
      </c>
      <c r="S4487" s="8" t="s">
        <v>4</v>
      </c>
      <c r="T4487" s="8" t="s">
        <v>5</v>
      </c>
      <c r="U4487" s="8">
        <v>0</v>
      </c>
      <c r="V4487" s="165">
        <v>44.03</v>
      </c>
      <c r="W4487" s="161">
        <v>4484</v>
      </c>
      <c r="X4487" s="159" t="s">
        <v>20</v>
      </c>
      <c r="AI4487" s="161">
        <v>8388</v>
      </c>
      <c r="AJ4487" s="163">
        <v>0.74946199999999996</v>
      </c>
      <c r="AK4487" s="8" t="s">
        <v>9</v>
      </c>
      <c r="AL4487" s="8" t="s">
        <v>10</v>
      </c>
      <c r="AM4487" s="8">
        <v>0</v>
      </c>
      <c r="AN4487" s="165">
        <v>45.37</v>
      </c>
      <c r="AO4487" s="161">
        <v>4491</v>
      </c>
      <c r="AP4487" s="159" t="s">
        <v>17</v>
      </c>
    </row>
    <row r="4488" spans="2:42" x14ac:dyDescent="0.25">
      <c r="B4488" s="161">
        <v>2619</v>
      </c>
      <c r="C4488" s="163">
        <v>0.66565399999999997</v>
      </c>
      <c r="D4488" s="8">
        <v>3</v>
      </c>
      <c r="E4488" s="165">
        <v>152</v>
      </c>
      <c r="L4488" s="161">
        <v>562</v>
      </c>
      <c r="M4488" s="163">
        <v>0.50299000000000005</v>
      </c>
      <c r="N4488" s="8">
        <v>4</v>
      </c>
      <c r="O4488" s="165">
        <v>165.73</v>
      </c>
      <c r="Q4488" s="161">
        <v>12304</v>
      </c>
      <c r="R4488" s="163">
        <v>0.18986600000000001</v>
      </c>
      <c r="S4488" s="8" t="s">
        <v>4</v>
      </c>
      <c r="T4488" s="8" t="s">
        <v>5</v>
      </c>
      <c r="U4488" s="8">
        <v>0</v>
      </c>
      <c r="V4488" s="165">
        <v>50.21</v>
      </c>
      <c r="W4488" s="161">
        <v>4485</v>
      </c>
      <c r="X4488" s="159" t="s">
        <v>20</v>
      </c>
      <c r="AI4488" s="161">
        <v>8389</v>
      </c>
      <c r="AJ4488" s="163">
        <v>0.65071599999999996</v>
      </c>
      <c r="AK4488" s="8" t="s">
        <v>42</v>
      </c>
      <c r="AL4488" s="8" t="s">
        <v>42</v>
      </c>
      <c r="AM4488" s="8">
        <v>0</v>
      </c>
      <c r="AN4488" s="165">
        <v>49.32</v>
      </c>
      <c r="AO4488" s="161">
        <v>4492</v>
      </c>
      <c r="AP4488" s="159" t="s">
        <v>18</v>
      </c>
    </row>
    <row r="4489" spans="2:42" x14ac:dyDescent="0.25">
      <c r="B4489" s="161">
        <v>2621</v>
      </c>
      <c r="C4489" s="163">
        <v>0.188528</v>
      </c>
      <c r="D4489" s="8">
        <v>3</v>
      </c>
      <c r="E4489" s="165">
        <v>147.5</v>
      </c>
      <c r="L4489" s="161">
        <v>565</v>
      </c>
      <c r="M4489" s="163">
        <v>1.009061</v>
      </c>
      <c r="N4489" s="8">
        <v>4</v>
      </c>
      <c r="O4489" s="165">
        <v>170.04</v>
      </c>
      <c r="Q4489" s="161">
        <v>12306</v>
      </c>
      <c r="R4489" s="163">
        <v>0.84506300000000001</v>
      </c>
      <c r="S4489" s="8" t="s">
        <v>4</v>
      </c>
      <c r="T4489" s="8" t="s">
        <v>5</v>
      </c>
      <c r="U4489" s="8">
        <v>0</v>
      </c>
      <c r="V4489" s="165">
        <v>48.68</v>
      </c>
      <c r="W4489" s="161">
        <v>4486</v>
      </c>
      <c r="X4489" s="159" t="s">
        <v>20</v>
      </c>
      <c r="AI4489" s="161">
        <v>8390</v>
      </c>
      <c r="AJ4489" s="163">
        <v>0.30602200000000002</v>
      </c>
      <c r="AK4489" s="8" t="s">
        <v>9</v>
      </c>
      <c r="AL4489" s="8" t="s">
        <v>10</v>
      </c>
      <c r="AM4489" s="8">
        <v>0</v>
      </c>
      <c r="AN4489" s="165">
        <v>52.61</v>
      </c>
      <c r="AO4489" s="161">
        <v>4493</v>
      </c>
      <c r="AP4489" s="159" t="s">
        <v>20</v>
      </c>
    </row>
    <row r="4490" spans="2:42" x14ac:dyDescent="0.25">
      <c r="B4490" s="161">
        <v>2628</v>
      </c>
      <c r="C4490" s="163">
        <v>0.15013799999999999</v>
      </c>
      <c r="D4490" s="8">
        <v>3</v>
      </c>
      <c r="E4490" s="165">
        <v>139.4</v>
      </c>
      <c r="L4490" s="161">
        <v>566</v>
      </c>
      <c r="M4490" s="163">
        <v>0.31604100000000002</v>
      </c>
      <c r="N4490" s="8">
        <v>4</v>
      </c>
      <c r="O4490" s="165">
        <v>25.37</v>
      </c>
      <c r="Q4490" s="161">
        <v>12309</v>
      </c>
      <c r="R4490" s="163">
        <v>0.21131</v>
      </c>
      <c r="S4490" s="8" t="s">
        <v>4</v>
      </c>
      <c r="T4490" s="8" t="s">
        <v>5</v>
      </c>
      <c r="U4490" s="8">
        <v>0</v>
      </c>
      <c r="V4490" s="165">
        <v>48.78</v>
      </c>
      <c r="W4490" s="161">
        <v>4487</v>
      </c>
      <c r="X4490" s="159" t="s">
        <v>19</v>
      </c>
      <c r="AI4490" s="161">
        <v>8392</v>
      </c>
      <c r="AJ4490" s="163">
        <v>0.121519</v>
      </c>
      <c r="AK4490" s="8" t="s">
        <v>4</v>
      </c>
      <c r="AL4490" s="8" t="s">
        <v>5</v>
      </c>
      <c r="AM4490" s="8">
        <v>0</v>
      </c>
      <c r="AN4490" s="165">
        <v>51.35</v>
      </c>
      <c r="AO4490" s="161">
        <v>4494</v>
      </c>
      <c r="AP4490" s="159" t="s">
        <v>20</v>
      </c>
    </row>
    <row r="4491" spans="2:42" x14ac:dyDescent="0.25">
      <c r="B4491" s="161">
        <v>2630</v>
      </c>
      <c r="C4491" s="163">
        <v>0.111278</v>
      </c>
      <c r="D4491" s="8">
        <v>3</v>
      </c>
      <c r="E4491" s="165">
        <v>139.88</v>
      </c>
      <c r="L4491" s="161">
        <v>571</v>
      </c>
      <c r="M4491" s="163">
        <v>0.283194</v>
      </c>
      <c r="N4491" s="8">
        <v>4</v>
      </c>
      <c r="O4491" s="165">
        <v>157.16999999999999</v>
      </c>
      <c r="Q4491" s="161">
        <v>12314</v>
      </c>
      <c r="R4491" s="163">
        <v>0.23734</v>
      </c>
      <c r="S4491" s="8" t="s">
        <v>4</v>
      </c>
      <c r="T4491" s="8" t="s">
        <v>5</v>
      </c>
      <c r="U4491" s="8">
        <v>0</v>
      </c>
      <c r="V4491" s="165">
        <v>45.99</v>
      </c>
      <c r="W4491" s="161">
        <v>4488</v>
      </c>
      <c r="X4491" s="159" t="s">
        <v>20</v>
      </c>
      <c r="AI4491" s="161">
        <v>8394</v>
      </c>
      <c r="AJ4491" s="163">
        <v>0.20382400000000001</v>
      </c>
      <c r="AK4491" s="8" t="s">
        <v>9</v>
      </c>
      <c r="AL4491" s="8" t="s">
        <v>10</v>
      </c>
      <c r="AM4491" s="8">
        <v>0</v>
      </c>
      <c r="AN4491" s="165">
        <v>43.15</v>
      </c>
      <c r="AO4491" s="161">
        <v>4495</v>
      </c>
      <c r="AP4491" s="159" t="s">
        <v>20</v>
      </c>
    </row>
    <row r="4492" spans="2:42" x14ac:dyDescent="0.25">
      <c r="B4492" s="161">
        <v>2632</v>
      </c>
      <c r="C4492" s="163">
        <v>0.56407499999999999</v>
      </c>
      <c r="D4492" s="8">
        <v>3</v>
      </c>
      <c r="E4492" s="165">
        <v>128.66999999999999</v>
      </c>
      <c r="L4492" s="161">
        <v>572</v>
      </c>
      <c r="M4492" s="163">
        <v>1.244351</v>
      </c>
      <c r="N4492" s="8">
        <v>4</v>
      </c>
      <c r="O4492" s="165">
        <v>161.25</v>
      </c>
      <c r="Q4492" s="161">
        <v>12318</v>
      </c>
      <c r="R4492" s="163">
        <v>0.25782500000000003</v>
      </c>
      <c r="S4492" s="8" t="s">
        <v>4</v>
      </c>
      <c r="T4492" s="8" t="s">
        <v>5</v>
      </c>
      <c r="U4492" s="8">
        <v>0</v>
      </c>
      <c r="V4492" s="165">
        <v>41.4</v>
      </c>
      <c r="W4492" s="161">
        <v>4489</v>
      </c>
      <c r="X4492" s="159" t="s">
        <v>20</v>
      </c>
      <c r="AI4492" s="161">
        <v>8395</v>
      </c>
      <c r="AJ4492" s="163">
        <v>0.106808</v>
      </c>
      <c r="AK4492" s="8" t="s">
        <v>4</v>
      </c>
      <c r="AL4492" s="8" t="s">
        <v>5</v>
      </c>
      <c r="AM4492" s="8">
        <v>0</v>
      </c>
      <c r="AN4492" s="165">
        <v>47.54</v>
      </c>
      <c r="AO4492" s="161">
        <v>4496</v>
      </c>
      <c r="AP4492" s="159" t="s">
        <v>20</v>
      </c>
    </row>
    <row r="4493" spans="2:42" x14ac:dyDescent="0.25">
      <c r="B4493" s="161">
        <v>2633</v>
      </c>
      <c r="C4493" s="163">
        <v>0.62677000000000005</v>
      </c>
      <c r="D4493" s="8">
        <v>3</v>
      </c>
      <c r="E4493" s="165">
        <v>136.68</v>
      </c>
      <c r="L4493" s="161">
        <v>578</v>
      </c>
      <c r="M4493" s="163">
        <v>0.187449</v>
      </c>
      <c r="N4493" s="8">
        <v>4</v>
      </c>
      <c r="O4493" s="165">
        <v>11.48</v>
      </c>
      <c r="Q4493" s="161">
        <v>12320</v>
      </c>
      <c r="R4493" s="163">
        <v>0.60540499999999997</v>
      </c>
      <c r="S4493" s="8" t="s">
        <v>4</v>
      </c>
      <c r="T4493" s="8" t="s">
        <v>5</v>
      </c>
      <c r="U4493" s="8">
        <v>0</v>
      </c>
      <c r="V4493" s="165">
        <v>41.18</v>
      </c>
      <c r="W4493" s="161">
        <v>4490</v>
      </c>
      <c r="X4493" s="159" t="s">
        <v>20</v>
      </c>
      <c r="AI4493" s="161">
        <v>8397</v>
      </c>
      <c r="AJ4493" s="163">
        <v>0.17829300000000001</v>
      </c>
      <c r="AK4493" s="8" t="s">
        <v>4</v>
      </c>
      <c r="AL4493" s="8" t="s">
        <v>5</v>
      </c>
      <c r="AM4493" s="8">
        <v>0</v>
      </c>
      <c r="AN4493" s="165">
        <v>50.92</v>
      </c>
      <c r="AO4493" s="161">
        <v>4497</v>
      </c>
      <c r="AP4493" s="159" t="s">
        <v>20</v>
      </c>
    </row>
    <row r="4494" spans="2:42" x14ac:dyDescent="0.25">
      <c r="B4494" s="161">
        <v>2635</v>
      </c>
      <c r="C4494" s="163">
        <v>1.1139699999999999</v>
      </c>
      <c r="D4494" s="8">
        <v>3</v>
      </c>
      <c r="E4494" s="165">
        <v>136.22999999999999</v>
      </c>
      <c r="L4494" s="161">
        <v>598</v>
      </c>
      <c r="M4494" s="163">
        <v>0.71595699999999995</v>
      </c>
      <c r="N4494" s="8">
        <v>4</v>
      </c>
      <c r="O4494" s="165">
        <v>28.18</v>
      </c>
      <c r="Q4494" s="161">
        <v>12323</v>
      </c>
      <c r="R4494" s="163">
        <v>0.28823700000000002</v>
      </c>
      <c r="S4494" s="8" t="s">
        <v>4</v>
      </c>
      <c r="T4494" s="8" t="s">
        <v>5</v>
      </c>
      <c r="U4494" s="8">
        <v>0</v>
      </c>
      <c r="V4494" s="165">
        <v>50.22</v>
      </c>
      <c r="W4494" s="161">
        <v>4491</v>
      </c>
      <c r="X4494" s="159" t="s">
        <v>20</v>
      </c>
      <c r="AI4494" s="161">
        <v>8399</v>
      </c>
      <c r="AJ4494" s="163">
        <v>0.59406300000000001</v>
      </c>
      <c r="AK4494" s="8" t="s">
        <v>4</v>
      </c>
      <c r="AL4494" s="8" t="s">
        <v>5</v>
      </c>
      <c r="AM4494" s="8">
        <v>0</v>
      </c>
      <c r="AN4494" s="165">
        <v>45.86</v>
      </c>
      <c r="AO4494" s="161">
        <v>4498</v>
      </c>
      <c r="AP4494" s="159" t="s">
        <v>18</v>
      </c>
    </row>
    <row r="4495" spans="2:42" x14ac:dyDescent="0.25">
      <c r="B4495" s="161">
        <v>2642</v>
      </c>
      <c r="C4495" s="163">
        <v>0.23697299999999999</v>
      </c>
      <c r="D4495" s="8">
        <v>3</v>
      </c>
      <c r="E4495" s="165">
        <v>138.41</v>
      </c>
      <c r="L4495" s="161">
        <v>609</v>
      </c>
      <c r="M4495" s="163">
        <v>0.19802700000000001</v>
      </c>
      <c r="N4495" s="8">
        <v>4</v>
      </c>
      <c r="O4495" s="165">
        <v>2.0499999999999998</v>
      </c>
      <c r="Q4495" s="161">
        <v>12327</v>
      </c>
      <c r="R4495" s="163">
        <v>0.35621799999999998</v>
      </c>
      <c r="S4495" s="8" t="s">
        <v>4</v>
      </c>
      <c r="T4495" s="8" t="s">
        <v>5</v>
      </c>
      <c r="U4495" s="8">
        <v>0</v>
      </c>
      <c r="V4495" s="165">
        <v>45.94</v>
      </c>
      <c r="W4495" s="161">
        <v>4492</v>
      </c>
      <c r="X4495" s="159" t="s">
        <v>20</v>
      </c>
      <c r="AI4495" s="161">
        <v>8400</v>
      </c>
      <c r="AJ4495" s="163">
        <v>0.47024500000000002</v>
      </c>
      <c r="AK4495" s="8" t="s">
        <v>4</v>
      </c>
      <c r="AL4495" s="8" t="s">
        <v>5</v>
      </c>
      <c r="AM4495" s="8">
        <v>0</v>
      </c>
      <c r="AN4495" s="165">
        <v>43.9</v>
      </c>
      <c r="AO4495" s="161">
        <v>4499</v>
      </c>
      <c r="AP4495" s="159" t="s">
        <v>18</v>
      </c>
    </row>
    <row r="4496" spans="2:42" x14ac:dyDescent="0.25">
      <c r="B4496" s="161">
        <v>2643</v>
      </c>
      <c r="C4496" s="163">
        <v>0.80127400000000004</v>
      </c>
      <c r="D4496" s="8">
        <v>3</v>
      </c>
      <c r="E4496" s="165">
        <v>148.31</v>
      </c>
      <c r="L4496" s="161">
        <v>625</v>
      </c>
      <c r="M4496" s="163">
        <v>0.64599099999999998</v>
      </c>
      <c r="N4496" s="8">
        <v>4</v>
      </c>
      <c r="O4496" s="165">
        <v>164.22</v>
      </c>
      <c r="Q4496" s="161">
        <v>12331</v>
      </c>
      <c r="R4496" s="163">
        <v>9.3412999999999996E-2</v>
      </c>
      <c r="S4496" s="8" t="s">
        <v>4</v>
      </c>
      <c r="T4496" s="8" t="s">
        <v>5</v>
      </c>
      <c r="U4496" s="8">
        <v>0</v>
      </c>
      <c r="V4496" s="165">
        <v>45.56</v>
      </c>
      <c r="W4496" s="161">
        <v>4493</v>
      </c>
      <c r="X4496" s="159" t="s">
        <v>20</v>
      </c>
      <c r="AI4496" s="161">
        <v>8401</v>
      </c>
      <c r="AJ4496" s="163">
        <v>0.29359099999999999</v>
      </c>
      <c r="AK4496" s="8" t="s">
        <v>9</v>
      </c>
      <c r="AL4496" s="8" t="s">
        <v>10</v>
      </c>
      <c r="AM4496" s="8">
        <v>0</v>
      </c>
      <c r="AN4496" s="165">
        <v>49.3</v>
      </c>
      <c r="AO4496" s="161">
        <v>4500</v>
      </c>
      <c r="AP4496" s="159" t="s">
        <v>20</v>
      </c>
    </row>
    <row r="4497" spans="2:42" x14ac:dyDescent="0.25">
      <c r="B4497" s="161">
        <v>2644</v>
      </c>
      <c r="C4497" s="163">
        <v>1.256235</v>
      </c>
      <c r="D4497" s="8">
        <v>3</v>
      </c>
      <c r="E4497" s="165">
        <v>153.72</v>
      </c>
      <c r="L4497" s="161">
        <v>628</v>
      </c>
      <c r="M4497" s="163">
        <v>0.41091299999999997</v>
      </c>
      <c r="N4497" s="8">
        <v>4</v>
      </c>
      <c r="O4497" s="165">
        <v>162.01</v>
      </c>
      <c r="Q4497" s="161">
        <v>12340</v>
      </c>
      <c r="R4497" s="163">
        <v>0.15067700000000001</v>
      </c>
      <c r="S4497" s="8" t="s">
        <v>4</v>
      </c>
      <c r="T4497" s="8" t="s">
        <v>5</v>
      </c>
      <c r="U4497" s="8">
        <v>0</v>
      </c>
      <c r="V4497" s="165">
        <v>51.55</v>
      </c>
      <c r="W4497" s="161">
        <v>4494</v>
      </c>
      <c r="X4497" s="159" t="s">
        <v>18</v>
      </c>
      <c r="AI4497" s="161">
        <v>8402</v>
      </c>
      <c r="AJ4497" s="163">
        <v>0.45935199999999998</v>
      </c>
      <c r="AK4497" s="8" t="s">
        <v>9</v>
      </c>
      <c r="AL4497" s="8" t="s">
        <v>10</v>
      </c>
      <c r="AM4497" s="8">
        <v>0</v>
      </c>
      <c r="AN4497" s="165">
        <v>47.28</v>
      </c>
      <c r="AO4497" s="161">
        <v>4501</v>
      </c>
      <c r="AP4497" s="159" t="s">
        <v>18</v>
      </c>
    </row>
    <row r="4498" spans="2:42" x14ac:dyDescent="0.25">
      <c r="B4498" s="161">
        <v>2650</v>
      </c>
      <c r="C4498" s="163">
        <v>0.19967799999999999</v>
      </c>
      <c r="D4498" s="8">
        <v>3</v>
      </c>
      <c r="E4498" s="165">
        <v>150.74</v>
      </c>
      <c r="L4498" s="161">
        <v>630</v>
      </c>
      <c r="M4498" s="163">
        <v>9.0615000000000001E-2</v>
      </c>
      <c r="N4498" s="8">
        <v>4</v>
      </c>
      <c r="O4498" s="165">
        <v>156.66</v>
      </c>
      <c r="Q4498" s="161">
        <v>12342</v>
      </c>
      <c r="R4498" s="163">
        <v>4.9107999999999999E-2</v>
      </c>
      <c r="S4498" s="8" t="s">
        <v>4</v>
      </c>
      <c r="T4498" s="8" t="s">
        <v>5</v>
      </c>
      <c r="U4498" s="8">
        <v>0</v>
      </c>
      <c r="V4498" s="165">
        <v>42.85</v>
      </c>
      <c r="W4498" s="161">
        <v>4495</v>
      </c>
      <c r="X4498" s="159" t="s">
        <v>20</v>
      </c>
      <c r="AI4498" s="161">
        <v>8403</v>
      </c>
      <c r="AJ4498" s="163">
        <v>0.27741199999999999</v>
      </c>
      <c r="AK4498" s="8" t="s">
        <v>9</v>
      </c>
      <c r="AL4498" s="8" t="s">
        <v>10</v>
      </c>
      <c r="AM4498" s="8">
        <v>0</v>
      </c>
      <c r="AN4498" s="165">
        <v>55.93</v>
      </c>
      <c r="AO4498" s="161">
        <v>4502</v>
      </c>
      <c r="AP4498" s="159" t="s">
        <v>20</v>
      </c>
    </row>
    <row r="4499" spans="2:42" x14ac:dyDescent="0.25">
      <c r="B4499" s="161">
        <v>2660</v>
      </c>
      <c r="C4499" s="163">
        <v>0.31579200000000002</v>
      </c>
      <c r="D4499" s="8">
        <v>3</v>
      </c>
      <c r="E4499" s="165">
        <v>138.52000000000001</v>
      </c>
      <c r="L4499" s="161">
        <v>694</v>
      </c>
      <c r="M4499" s="163">
        <v>0.147759</v>
      </c>
      <c r="N4499" s="8">
        <v>4</v>
      </c>
      <c r="O4499" s="165">
        <v>156.88999999999999</v>
      </c>
      <c r="Q4499" s="161">
        <v>12344</v>
      </c>
      <c r="R4499" s="163">
        <v>0.35569800000000001</v>
      </c>
      <c r="S4499" s="8" t="s">
        <v>4</v>
      </c>
      <c r="T4499" s="8" t="s">
        <v>5</v>
      </c>
      <c r="U4499" s="8">
        <v>0</v>
      </c>
      <c r="V4499" s="165">
        <v>45.42</v>
      </c>
      <c r="W4499" s="161">
        <v>4496</v>
      </c>
      <c r="X4499" s="159" t="s">
        <v>20</v>
      </c>
      <c r="AI4499" s="161">
        <v>8404</v>
      </c>
      <c r="AJ4499" s="163">
        <v>0.24735499999999999</v>
      </c>
      <c r="AK4499" s="8" t="s">
        <v>12</v>
      </c>
      <c r="AL4499" s="8" t="s">
        <v>13</v>
      </c>
      <c r="AM4499" s="8">
        <v>0</v>
      </c>
      <c r="AN4499" s="165">
        <v>50.15</v>
      </c>
      <c r="AO4499" s="161">
        <v>4503</v>
      </c>
      <c r="AP4499" s="159" t="s">
        <v>20</v>
      </c>
    </row>
    <row r="4500" spans="2:42" x14ac:dyDescent="0.25">
      <c r="B4500" s="161">
        <v>2668</v>
      </c>
      <c r="C4500" s="163">
        <v>0.63814300000000002</v>
      </c>
      <c r="D4500" s="8">
        <v>3</v>
      </c>
      <c r="E4500" s="165">
        <v>148.5</v>
      </c>
      <c r="L4500" s="161">
        <v>697</v>
      </c>
      <c r="M4500" s="163">
        <v>0.20258799999999999</v>
      </c>
      <c r="N4500" s="8">
        <v>4</v>
      </c>
      <c r="O4500" s="165">
        <v>3.06</v>
      </c>
      <c r="Q4500" s="161">
        <v>12345</v>
      </c>
      <c r="R4500" s="163">
        <v>0.18165999999999999</v>
      </c>
      <c r="S4500" s="8" t="s">
        <v>4</v>
      </c>
      <c r="T4500" s="8" t="s">
        <v>5</v>
      </c>
      <c r="U4500" s="8">
        <v>0</v>
      </c>
      <c r="V4500" s="165">
        <v>34.619999999999997</v>
      </c>
      <c r="W4500" s="161">
        <v>4497</v>
      </c>
      <c r="X4500" s="159" t="s">
        <v>20</v>
      </c>
      <c r="AI4500" s="161">
        <v>8405</v>
      </c>
      <c r="AJ4500" s="163">
        <v>0.51054200000000005</v>
      </c>
      <c r="AK4500" s="8" t="s">
        <v>42</v>
      </c>
      <c r="AL4500" s="8" t="s">
        <v>42</v>
      </c>
      <c r="AM4500" s="8">
        <v>0</v>
      </c>
      <c r="AN4500" s="165">
        <v>44.79</v>
      </c>
      <c r="AO4500" s="161">
        <v>4504</v>
      </c>
      <c r="AP4500" s="159" t="s">
        <v>18</v>
      </c>
    </row>
    <row r="4501" spans="2:42" x14ac:dyDescent="0.25">
      <c r="B4501" s="161">
        <v>2671</v>
      </c>
      <c r="C4501" s="163">
        <v>0.221466</v>
      </c>
      <c r="D4501" s="8">
        <v>3</v>
      </c>
      <c r="E4501" s="165">
        <v>134.88999999999999</v>
      </c>
      <c r="L4501" s="161">
        <v>718</v>
      </c>
      <c r="M4501" s="163">
        <v>0.39357500000000001</v>
      </c>
      <c r="N4501" s="8">
        <v>4</v>
      </c>
      <c r="O4501" s="165">
        <v>162.78</v>
      </c>
      <c r="Q4501" s="161">
        <v>12346</v>
      </c>
      <c r="R4501" s="163">
        <v>0.35205900000000001</v>
      </c>
      <c r="S4501" s="8" t="s">
        <v>4</v>
      </c>
      <c r="T4501" s="8" t="s">
        <v>5</v>
      </c>
      <c r="U4501" s="8">
        <v>0</v>
      </c>
      <c r="V4501" s="165">
        <v>56.87</v>
      </c>
      <c r="W4501" s="161">
        <v>4498</v>
      </c>
      <c r="X4501" s="159" t="s">
        <v>20</v>
      </c>
      <c r="AI4501" s="161">
        <v>8406</v>
      </c>
      <c r="AJ4501" s="163">
        <v>0.39668399999999998</v>
      </c>
      <c r="AK4501" s="8" t="s">
        <v>9</v>
      </c>
      <c r="AL4501" s="8" t="s">
        <v>10</v>
      </c>
      <c r="AM4501" s="8">
        <v>0</v>
      </c>
      <c r="AN4501" s="165">
        <v>41.76</v>
      </c>
      <c r="AO4501" s="161">
        <v>4505</v>
      </c>
      <c r="AP4501" s="159" t="s">
        <v>20</v>
      </c>
    </row>
    <row r="4502" spans="2:42" x14ac:dyDescent="0.25">
      <c r="B4502" s="161">
        <v>2678</v>
      </c>
      <c r="C4502" s="163">
        <v>0.13228000000000001</v>
      </c>
      <c r="D4502" s="8">
        <v>3</v>
      </c>
      <c r="E4502" s="165">
        <v>126.89</v>
      </c>
      <c r="L4502" s="161">
        <v>753</v>
      </c>
      <c r="M4502" s="163">
        <v>0.14396</v>
      </c>
      <c r="N4502" s="8">
        <v>4</v>
      </c>
      <c r="O4502" s="165">
        <v>171.29</v>
      </c>
      <c r="Q4502" s="161">
        <v>12348</v>
      </c>
      <c r="R4502" s="163">
        <v>0.23943</v>
      </c>
      <c r="S4502" s="8" t="s">
        <v>4</v>
      </c>
      <c r="T4502" s="8" t="s">
        <v>5</v>
      </c>
      <c r="U4502" s="8">
        <v>0</v>
      </c>
      <c r="V4502" s="165">
        <v>49.81</v>
      </c>
      <c r="W4502" s="161">
        <v>4499</v>
      </c>
      <c r="X4502" s="159" t="s">
        <v>20</v>
      </c>
      <c r="AI4502" s="161">
        <v>8407</v>
      </c>
      <c r="AJ4502" s="163">
        <v>0.114786</v>
      </c>
      <c r="AK4502" s="8" t="s">
        <v>9</v>
      </c>
      <c r="AL4502" s="8" t="s">
        <v>10</v>
      </c>
      <c r="AM4502" s="8">
        <v>0</v>
      </c>
      <c r="AN4502" s="165">
        <v>39.56</v>
      </c>
      <c r="AO4502" s="161">
        <v>4506</v>
      </c>
      <c r="AP4502" s="159" t="s">
        <v>20</v>
      </c>
    </row>
    <row r="4503" spans="2:42" x14ac:dyDescent="0.25">
      <c r="B4503" s="161">
        <v>2681</v>
      </c>
      <c r="C4503" s="163">
        <v>0.38160100000000002</v>
      </c>
      <c r="D4503" s="8">
        <v>3</v>
      </c>
      <c r="E4503" s="165">
        <v>153.19</v>
      </c>
      <c r="L4503" s="161">
        <v>793</v>
      </c>
      <c r="M4503" s="163">
        <v>0.160692</v>
      </c>
      <c r="N4503" s="8">
        <v>4</v>
      </c>
      <c r="O4503" s="165">
        <v>165.25</v>
      </c>
      <c r="Q4503" s="161">
        <v>12349</v>
      </c>
      <c r="R4503" s="163">
        <v>5.1383999999999999E-2</v>
      </c>
      <c r="S4503" s="8" t="s">
        <v>4</v>
      </c>
      <c r="T4503" s="8" t="s">
        <v>5</v>
      </c>
      <c r="U4503" s="8">
        <v>0</v>
      </c>
      <c r="V4503" s="165">
        <v>50.77</v>
      </c>
      <c r="W4503" s="161">
        <v>4500</v>
      </c>
      <c r="X4503" s="159" t="s">
        <v>20</v>
      </c>
      <c r="AI4503" s="161">
        <v>8409</v>
      </c>
      <c r="AJ4503" s="163">
        <v>0.16906399999999999</v>
      </c>
      <c r="AK4503" s="8" t="s">
        <v>9</v>
      </c>
      <c r="AL4503" s="8" t="s">
        <v>10</v>
      </c>
      <c r="AM4503" s="8">
        <v>0</v>
      </c>
      <c r="AN4503" s="165">
        <v>59.19</v>
      </c>
      <c r="AO4503" s="161">
        <v>4507</v>
      </c>
      <c r="AP4503" s="159" t="s">
        <v>20</v>
      </c>
    </row>
    <row r="4504" spans="2:42" x14ac:dyDescent="0.25">
      <c r="B4504" s="161">
        <v>2694</v>
      </c>
      <c r="C4504" s="163">
        <v>0.23272399999999999</v>
      </c>
      <c r="D4504" s="8">
        <v>3</v>
      </c>
      <c r="E4504" s="165">
        <v>148.96</v>
      </c>
      <c r="L4504" s="161">
        <v>800</v>
      </c>
      <c r="M4504" s="163">
        <v>0.91684600000000005</v>
      </c>
      <c r="N4504" s="8">
        <v>4</v>
      </c>
      <c r="O4504" s="165">
        <v>160.16</v>
      </c>
      <c r="Q4504" s="161">
        <v>12357</v>
      </c>
      <c r="R4504" s="163">
        <v>0.29797299999999999</v>
      </c>
      <c r="S4504" s="8" t="s">
        <v>6</v>
      </c>
      <c r="T4504" s="8" t="s">
        <v>5</v>
      </c>
      <c r="U4504" s="8">
        <v>0</v>
      </c>
      <c r="V4504" s="165">
        <v>51.34</v>
      </c>
      <c r="W4504" s="161">
        <v>4501</v>
      </c>
      <c r="X4504" s="159" t="s">
        <v>20</v>
      </c>
      <c r="AI4504" s="161">
        <v>8411</v>
      </c>
      <c r="AJ4504" s="163">
        <v>0.10659100000000001</v>
      </c>
      <c r="AK4504" s="8" t="s">
        <v>11</v>
      </c>
      <c r="AL4504" s="8" t="s">
        <v>10</v>
      </c>
      <c r="AM4504" s="8">
        <v>0</v>
      </c>
      <c r="AN4504" s="165">
        <v>50.29</v>
      </c>
      <c r="AO4504" s="161">
        <v>4508</v>
      </c>
      <c r="AP4504" s="159" t="s">
        <v>20</v>
      </c>
    </row>
    <row r="4505" spans="2:42" x14ac:dyDescent="0.25">
      <c r="B4505" s="161">
        <v>2695</v>
      </c>
      <c r="C4505" s="163">
        <v>1.104635</v>
      </c>
      <c r="D4505" s="8">
        <v>3</v>
      </c>
      <c r="E4505" s="165">
        <v>152.15</v>
      </c>
      <c r="L4505" s="161">
        <v>802</v>
      </c>
      <c r="M4505" s="163">
        <v>0.63743099999999997</v>
      </c>
      <c r="N4505" s="8">
        <v>4</v>
      </c>
      <c r="O4505" s="165">
        <v>155.77000000000001</v>
      </c>
      <c r="Q4505" s="161">
        <v>12359</v>
      </c>
      <c r="R4505" s="163">
        <v>0.14983099999999999</v>
      </c>
      <c r="S4505" s="8" t="s">
        <v>4</v>
      </c>
      <c r="T4505" s="8" t="s">
        <v>5</v>
      </c>
      <c r="U4505" s="8">
        <v>0</v>
      </c>
      <c r="V4505" s="165">
        <v>48.49</v>
      </c>
      <c r="W4505" s="161">
        <v>4502</v>
      </c>
      <c r="X4505" s="159" t="s">
        <v>20</v>
      </c>
      <c r="AI4505" s="161">
        <v>8413</v>
      </c>
      <c r="AJ4505" s="163">
        <v>0.26325300000000001</v>
      </c>
      <c r="AK4505" s="8" t="s">
        <v>4</v>
      </c>
      <c r="AL4505" s="8" t="s">
        <v>5</v>
      </c>
      <c r="AM4505" s="8">
        <v>0</v>
      </c>
      <c r="AN4505" s="165">
        <v>49.43</v>
      </c>
      <c r="AO4505" s="161">
        <v>4509</v>
      </c>
      <c r="AP4505" s="159" t="s">
        <v>18</v>
      </c>
    </row>
    <row r="4506" spans="2:42" x14ac:dyDescent="0.25">
      <c r="B4506" s="161">
        <v>2704</v>
      </c>
      <c r="C4506" s="163">
        <v>0.75250700000000004</v>
      </c>
      <c r="D4506" s="8">
        <v>3</v>
      </c>
      <c r="E4506" s="165">
        <v>148.08000000000001</v>
      </c>
      <c r="L4506" s="161">
        <v>804</v>
      </c>
      <c r="M4506" s="163">
        <v>0.37691599999999997</v>
      </c>
      <c r="N4506" s="8">
        <v>4</v>
      </c>
      <c r="O4506" s="165">
        <v>155.94999999999999</v>
      </c>
      <c r="Q4506" s="161">
        <v>12361</v>
      </c>
      <c r="R4506" s="163">
        <v>6.2074999999999998E-2</v>
      </c>
      <c r="S4506" s="8" t="s">
        <v>4</v>
      </c>
      <c r="T4506" s="8" t="s">
        <v>5</v>
      </c>
      <c r="U4506" s="8">
        <v>0</v>
      </c>
      <c r="V4506" s="165">
        <v>47.55</v>
      </c>
      <c r="W4506" s="161">
        <v>4503</v>
      </c>
      <c r="X4506" s="159" t="s">
        <v>20</v>
      </c>
      <c r="AI4506" s="161">
        <v>8415</v>
      </c>
      <c r="AJ4506" s="163">
        <v>0.85358000000000001</v>
      </c>
      <c r="AK4506" s="8" t="s">
        <v>9</v>
      </c>
      <c r="AL4506" s="8" t="s">
        <v>10</v>
      </c>
      <c r="AM4506" s="8">
        <v>0</v>
      </c>
      <c r="AN4506" s="165">
        <v>46.3</v>
      </c>
      <c r="AO4506" s="161">
        <v>4510</v>
      </c>
      <c r="AP4506" s="159" t="s">
        <v>20</v>
      </c>
    </row>
    <row r="4507" spans="2:42" x14ac:dyDescent="0.25">
      <c r="B4507" s="161">
        <v>2713</v>
      </c>
      <c r="C4507" s="163">
        <v>0.26531100000000002</v>
      </c>
      <c r="D4507" s="8">
        <v>3</v>
      </c>
      <c r="E4507" s="165">
        <v>134.66</v>
      </c>
      <c r="L4507" s="161">
        <v>812</v>
      </c>
      <c r="M4507" s="163">
        <v>0.51288999999999996</v>
      </c>
      <c r="N4507" s="8">
        <v>4</v>
      </c>
      <c r="O4507" s="165">
        <v>172.23</v>
      </c>
      <c r="Q4507" s="161">
        <v>12362</v>
      </c>
      <c r="R4507" s="163">
        <v>0.22039300000000001</v>
      </c>
      <c r="S4507" s="8" t="s">
        <v>4</v>
      </c>
      <c r="T4507" s="8" t="s">
        <v>5</v>
      </c>
      <c r="U4507" s="8">
        <v>0</v>
      </c>
      <c r="V4507" s="165">
        <v>30.91</v>
      </c>
      <c r="W4507" s="161">
        <v>4504</v>
      </c>
      <c r="X4507" s="159" t="s">
        <v>19</v>
      </c>
      <c r="AI4507" s="161">
        <v>8416</v>
      </c>
      <c r="AJ4507" s="163">
        <v>0.29163299999999998</v>
      </c>
      <c r="AK4507" s="8" t="s">
        <v>42</v>
      </c>
      <c r="AL4507" s="8" t="s">
        <v>42</v>
      </c>
      <c r="AM4507" s="8">
        <v>0</v>
      </c>
      <c r="AN4507" s="165">
        <v>38.130000000000003</v>
      </c>
      <c r="AO4507" s="161">
        <v>4511</v>
      </c>
      <c r="AP4507" s="159" t="s">
        <v>20</v>
      </c>
    </row>
    <row r="4508" spans="2:42" x14ac:dyDescent="0.25">
      <c r="B4508" s="161">
        <v>2727</v>
      </c>
      <c r="C4508" s="163">
        <v>0.13216700000000001</v>
      </c>
      <c r="D4508" s="8">
        <v>3</v>
      </c>
      <c r="E4508" s="165">
        <v>137.72999999999999</v>
      </c>
      <c r="L4508" s="161">
        <v>848</v>
      </c>
      <c r="M4508" s="163">
        <v>0.22109799999999999</v>
      </c>
      <c r="N4508" s="8">
        <v>4</v>
      </c>
      <c r="O4508" s="165">
        <v>18.7</v>
      </c>
      <c r="Q4508" s="161">
        <v>12365</v>
      </c>
      <c r="R4508" s="163">
        <v>0.21346399999999999</v>
      </c>
      <c r="S4508" s="8" t="s">
        <v>4</v>
      </c>
      <c r="T4508" s="8" t="s">
        <v>5</v>
      </c>
      <c r="U4508" s="8">
        <v>0</v>
      </c>
      <c r="V4508" s="165">
        <v>56.99</v>
      </c>
      <c r="W4508" s="161">
        <v>4505</v>
      </c>
      <c r="X4508" s="159" t="s">
        <v>20</v>
      </c>
      <c r="AI4508" s="161">
        <v>8417</v>
      </c>
      <c r="AJ4508" s="163">
        <v>0.527949</v>
      </c>
      <c r="AK4508" s="8" t="s">
        <v>9</v>
      </c>
      <c r="AL4508" s="8" t="s">
        <v>10</v>
      </c>
      <c r="AM4508" s="8">
        <v>0</v>
      </c>
      <c r="AN4508" s="165">
        <v>43.92</v>
      </c>
      <c r="AO4508" s="161">
        <v>4512</v>
      </c>
      <c r="AP4508" s="159" t="s">
        <v>18</v>
      </c>
    </row>
    <row r="4509" spans="2:42" x14ac:dyDescent="0.25">
      <c r="B4509" s="161">
        <v>2739</v>
      </c>
      <c r="C4509" s="163">
        <v>0.65434999999999999</v>
      </c>
      <c r="D4509" s="8">
        <v>3</v>
      </c>
      <c r="E4509" s="165">
        <v>140.55000000000001</v>
      </c>
      <c r="L4509" s="161">
        <v>874</v>
      </c>
      <c r="M4509" s="163">
        <v>0.28231400000000001</v>
      </c>
      <c r="N4509" s="8">
        <v>4</v>
      </c>
      <c r="O4509" s="165">
        <v>14.66</v>
      </c>
      <c r="Q4509" s="161">
        <v>12369</v>
      </c>
      <c r="R4509" s="163">
        <v>0.17344899999999999</v>
      </c>
      <c r="S4509" s="8" t="s">
        <v>4</v>
      </c>
      <c r="T4509" s="8" t="s">
        <v>5</v>
      </c>
      <c r="U4509" s="8">
        <v>0</v>
      </c>
      <c r="V4509" s="165">
        <v>42.2</v>
      </c>
      <c r="W4509" s="161">
        <v>4506</v>
      </c>
      <c r="X4509" s="159" t="s">
        <v>20</v>
      </c>
      <c r="AI4509" s="161">
        <v>8418</v>
      </c>
      <c r="AJ4509" s="163">
        <v>0.103201</v>
      </c>
      <c r="AK4509" s="8" t="s">
        <v>4</v>
      </c>
      <c r="AL4509" s="8" t="s">
        <v>5</v>
      </c>
      <c r="AM4509" s="8">
        <v>0</v>
      </c>
      <c r="AN4509" s="165">
        <v>53.35</v>
      </c>
      <c r="AO4509" s="161">
        <v>4513</v>
      </c>
      <c r="AP4509" s="159" t="s">
        <v>20</v>
      </c>
    </row>
    <row r="4510" spans="2:42" x14ac:dyDescent="0.25">
      <c r="B4510" s="161">
        <v>2751</v>
      </c>
      <c r="C4510" s="163">
        <v>0.50831099999999996</v>
      </c>
      <c r="D4510" s="8">
        <v>3</v>
      </c>
      <c r="E4510" s="165">
        <v>126.24</v>
      </c>
      <c r="L4510" s="161">
        <v>900</v>
      </c>
      <c r="M4510" s="163">
        <v>0.62522800000000001</v>
      </c>
      <c r="N4510" s="8">
        <v>4</v>
      </c>
      <c r="O4510" s="165">
        <v>158.27000000000001</v>
      </c>
      <c r="Q4510" s="161">
        <v>12373</v>
      </c>
      <c r="R4510" s="163">
        <v>0.35963899999999999</v>
      </c>
      <c r="S4510" s="8" t="s">
        <v>6</v>
      </c>
      <c r="T4510" s="8" t="s">
        <v>5</v>
      </c>
      <c r="U4510" s="8">
        <v>0</v>
      </c>
      <c r="V4510" s="165">
        <v>45.62</v>
      </c>
      <c r="W4510" s="161">
        <v>4507</v>
      </c>
      <c r="X4510" s="159" t="s">
        <v>20</v>
      </c>
      <c r="AI4510" s="161">
        <v>8420</v>
      </c>
      <c r="AJ4510" s="163">
        <v>0.13020999999999999</v>
      </c>
      <c r="AK4510" s="8" t="s">
        <v>9</v>
      </c>
      <c r="AL4510" s="8" t="s">
        <v>10</v>
      </c>
      <c r="AM4510" s="8">
        <v>0</v>
      </c>
      <c r="AN4510" s="165">
        <v>52.43</v>
      </c>
      <c r="AO4510" s="161">
        <v>4514</v>
      </c>
      <c r="AP4510" s="159" t="s">
        <v>20</v>
      </c>
    </row>
    <row r="4511" spans="2:42" x14ac:dyDescent="0.25">
      <c r="B4511" s="161">
        <v>2760</v>
      </c>
      <c r="C4511" s="163">
        <v>0.80713000000000001</v>
      </c>
      <c r="D4511" s="8">
        <v>3</v>
      </c>
      <c r="E4511" s="165">
        <v>147.25</v>
      </c>
      <c r="L4511" s="161">
        <v>904</v>
      </c>
      <c r="M4511" s="163">
        <v>0.56329899999999999</v>
      </c>
      <c r="N4511" s="8">
        <v>4</v>
      </c>
      <c r="O4511" s="165">
        <v>26.92</v>
      </c>
      <c r="Q4511" s="161">
        <v>12376</v>
      </c>
      <c r="R4511" s="163">
        <v>0.45507999999999998</v>
      </c>
      <c r="S4511" s="8" t="s">
        <v>4</v>
      </c>
      <c r="T4511" s="8" t="s">
        <v>5</v>
      </c>
      <c r="U4511" s="8">
        <v>0</v>
      </c>
      <c r="V4511" s="165">
        <v>48.9</v>
      </c>
      <c r="W4511" s="161">
        <v>4508</v>
      </c>
      <c r="X4511" s="159" t="s">
        <v>20</v>
      </c>
      <c r="AI4511" s="161">
        <v>8421</v>
      </c>
      <c r="AJ4511" s="163">
        <v>0.811782</v>
      </c>
      <c r="AK4511" s="8" t="s">
        <v>42</v>
      </c>
      <c r="AL4511" s="8" t="s">
        <v>42</v>
      </c>
      <c r="AM4511" s="8">
        <v>0</v>
      </c>
      <c r="AN4511" s="165">
        <v>57.96</v>
      </c>
      <c r="AO4511" s="161">
        <v>4515</v>
      </c>
      <c r="AP4511" s="159" t="s">
        <v>20</v>
      </c>
    </row>
    <row r="4512" spans="2:42" x14ac:dyDescent="0.25">
      <c r="B4512" s="161">
        <v>2762</v>
      </c>
      <c r="C4512" s="163">
        <v>0.275113</v>
      </c>
      <c r="D4512" s="8">
        <v>3</v>
      </c>
      <c r="E4512" s="165">
        <v>147.26</v>
      </c>
      <c r="L4512" s="161">
        <v>910</v>
      </c>
      <c r="M4512" s="163">
        <v>0.51427400000000001</v>
      </c>
      <c r="N4512" s="8">
        <v>4</v>
      </c>
      <c r="O4512" s="165">
        <v>175.95</v>
      </c>
      <c r="Q4512" s="161">
        <v>12378</v>
      </c>
      <c r="R4512" s="163">
        <v>0.131635</v>
      </c>
      <c r="S4512" s="8" t="s">
        <v>4</v>
      </c>
      <c r="T4512" s="8" t="s">
        <v>5</v>
      </c>
      <c r="U4512" s="8">
        <v>0</v>
      </c>
      <c r="V4512" s="165">
        <v>43.55</v>
      </c>
      <c r="W4512" s="161">
        <v>4509</v>
      </c>
      <c r="X4512" s="159" t="s">
        <v>20</v>
      </c>
      <c r="AI4512" s="161">
        <v>8422</v>
      </c>
      <c r="AJ4512" s="163">
        <v>0.45689000000000002</v>
      </c>
      <c r="AK4512" s="8" t="s">
        <v>4</v>
      </c>
      <c r="AL4512" s="8" t="s">
        <v>5</v>
      </c>
      <c r="AM4512" s="8">
        <v>0</v>
      </c>
      <c r="AN4512" s="165">
        <v>55.33</v>
      </c>
      <c r="AO4512" s="161">
        <v>4516</v>
      </c>
      <c r="AP4512" s="159" t="s">
        <v>20</v>
      </c>
    </row>
    <row r="4513" spans="2:42" x14ac:dyDescent="0.25">
      <c r="B4513" s="161">
        <v>2763</v>
      </c>
      <c r="C4513" s="163">
        <v>1.6088830000000001</v>
      </c>
      <c r="D4513" s="8">
        <v>3</v>
      </c>
      <c r="E4513" s="165">
        <v>147.34</v>
      </c>
      <c r="L4513" s="161">
        <v>915</v>
      </c>
      <c r="M4513" s="163">
        <v>0.65997600000000001</v>
      </c>
      <c r="N4513" s="8">
        <v>4</v>
      </c>
      <c r="O4513" s="165">
        <v>5.47</v>
      </c>
      <c r="Q4513" s="161">
        <v>12380</v>
      </c>
      <c r="R4513" s="163">
        <v>0.233241</v>
      </c>
      <c r="S4513" s="8" t="s">
        <v>4</v>
      </c>
      <c r="T4513" s="8" t="s">
        <v>5</v>
      </c>
      <c r="U4513" s="8">
        <v>0</v>
      </c>
      <c r="V4513" s="165">
        <v>42.98</v>
      </c>
      <c r="W4513" s="161">
        <v>4510</v>
      </c>
      <c r="X4513" s="159" t="s">
        <v>20</v>
      </c>
      <c r="AI4513" s="161">
        <v>8424</v>
      </c>
      <c r="AJ4513" s="163">
        <v>0.19744999999999999</v>
      </c>
      <c r="AK4513" s="8" t="s">
        <v>42</v>
      </c>
      <c r="AL4513" s="8" t="s">
        <v>42</v>
      </c>
      <c r="AM4513" s="8">
        <v>0</v>
      </c>
      <c r="AN4513" s="165">
        <v>35.869999999999997</v>
      </c>
      <c r="AO4513" s="161">
        <v>4517</v>
      </c>
      <c r="AP4513" s="159" t="s">
        <v>20</v>
      </c>
    </row>
    <row r="4514" spans="2:42" x14ac:dyDescent="0.25">
      <c r="B4514" s="161">
        <v>2767</v>
      </c>
      <c r="C4514" s="163">
        <v>0.35153499999999999</v>
      </c>
      <c r="D4514" s="8">
        <v>3</v>
      </c>
      <c r="E4514" s="165">
        <v>145.97999999999999</v>
      </c>
      <c r="L4514" s="161">
        <v>917</v>
      </c>
      <c r="M4514" s="163">
        <v>0.23069999999999999</v>
      </c>
      <c r="N4514" s="8">
        <v>4</v>
      </c>
      <c r="O4514" s="165">
        <v>0.05</v>
      </c>
      <c r="Q4514" s="161">
        <v>12382</v>
      </c>
      <c r="R4514" s="163">
        <v>0.21607499999999999</v>
      </c>
      <c r="S4514" s="8" t="s">
        <v>4</v>
      </c>
      <c r="T4514" s="8" t="s">
        <v>5</v>
      </c>
      <c r="U4514" s="8">
        <v>0</v>
      </c>
      <c r="V4514" s="165">
        <v>59.83</v>
      </c>
      <c r="W4514" s="161">
        <v>4511</v>
      </c>
      <c r="X4514" s="159" t="s">
        <v>20</v>
      </c>
      <c r="AI4514" s="161">
        <v>8425</v>
      </c>
      <c r="AJ4514" s="163">
        <v>0.44791599999999998</v>
      </c>
      <c r="AK4514" s="8" t="s">
        <v>4</v>
      </c>
      <c r="AL4514" s="8" t="s">
        <v>5</v>
      </c>
      <c r="AM4514" s="8">
        <v>0</v>
      </c>
      <c r="AN4514" s="165">
        <v>48.5</v>
      </c>
      <c r="AO4514" s="161">
        <v>4518</v>
      </c>
      <c r="AP4514" s="159" t="s">
        <v>20</v>
      </c>
    </row>
    <row r="4515" spans="2:42" x14ac:dyDescent="0.25">
      <c r="B4515" s="161">
        <v>2770</v>
      </c>
      <c r="C4515" s="163">
        <v>0.43530600000000003</v>
      </c>
      <c r="D4515" s="8">
        <v>3</v>
      </c>
      <c r="E4515" s="165">
        <v>140.16999999999999</v>
      </c>
      <c r="L4515" s="161">
        <v>955</v>
      </c>
      <c r="M4515" s="163">
        <v>0.23779600000000001</v>
      </c>
      <c r="N4515" s="8">
        <v>4</v>
      </c>
      <c r="O4515" s="165">
        <v>159.13</v>
      </c>
      <c r="Q4515" s="161">
        <v>12384</v>
      </c>
      <c r="R4515" s="163">
        <v>0.74921099999999996</v>
      </c>
      <c r="S4515" s="8" t="s">
        <v>4</v>
      </c>
      <c r="T4515" s="8" t="s">
        <v>5</v>
      </c>
      <c r="U4515" s="8">
        <v>0</v>
      </c>
      <c r="V4515" s="165">
        <v>39.200000000000003</v>
      </c>
      <c r="W4515" s="161">
        <v>4512</v>
      </c>
      <c r="X4515" s="159" t="s">
        <v>20</v>
      </c>
      <c r="AI4515" s="161">
        <v>8426</v>
      </c>
      <c r="AJ4515" s="163">
        <v>0.51137100000000002</v>
      </c>
      <c r="AK4515" s="8" t="s">
        <v>42</v>
      </c>
      <c r="AL4515" s="8" t="s">
        <v>42</v>
      </c>
      <c r="AM4515" s="8">
        <v>0</v>
      </c>
      <c r="AN4515" s="165">
        <v>46.71</v>
      </c>
      <c r="AO4515" s="161">
        <v>4519</v>
      </c>
      <c r="AP4515" s="159" t="s">
        <v>18</v>
      </c>
    </row>
    <row r="4516" spans="2:42" x14ac:dyDescent="0.25">
      <c r="B4516" s="161">
        <v>2776</v>
      </c>
      <c r="C4516" s="163">
        <v>0.165689</v>
      </c>
      <c r="D4516" s="8">
        <v>3</v>
      </c>
      <c r="E4516" s="165">
        <v>146.4</v>
      </c>
      <c r="L4516" s="161">
        <v>968</v>
      </c>
      <c r="M4516" s="163">
        <v>0.26802599999999999</v>
      </c>
      <c r="N4516" s="8">
        <v>4</v>
      </c>
      <c r="O4516" s="165">
        <v>168.54</v>
      </c>
      <c r="Q4516" s="161">
        <v>12386</v>
      </c>
      <c r="R4516" s="163">
        <v>0.33324100000000001</v>
      </c>
      <c r="S4516" s="8" t="s">
        <v>4</v>
      </c>
      <c r="T4516" s="8" t="s">
        <v>5</v>
      </c>
      <c r="U4516" s="8">
        <v>0</v>
      </c>
      <c r="V4516" s="165">
        <v>57.01</v>
      </c>
      <c r="W4516" s="161">
        <v>4513</v>
      </c>
      <c r="X4516" s="159" t="s">
        <v>19</v>
      </c>
      <c r="AI4516" s="161">
        <v>8429</v>
      </c>
      <c r="AJ4516" s="163">
        <v>0.14893100000000001</v>
      </c>
      <c r="AK4516" s="8" t="s">
        <v>4</v>
      </c>
      <c r="AL4516" s="8" t="s">
        <v>5</v>
      </c>
      <c r="AM4516" s="8">
        <v>0</v>
      </c>
      <c r="AN4516" s="165">
        <v>50.91</v>
      </c>
      <c r="AO4516" s="161">
        <v>4520</v>
      </c>
      <c r="AP4516" s="159" t="s">
        <v>20</v>
      </c>
    </row>
    <row r="4517" spans="2:42" x14ac:dyDescent="0.25">
      <c r="B4517" s="161">
        <v>2791</v>
      </c>
      <c r="C4517" s="163">
        <v>9.5383999999999997E-2</v>
      </c>
      <c r="D4517" s="8">
        <v>3</v>
      </c>
      <c r="E4517" s="165">
        <v>145.81</v>
      </c>
      <c r="L4517" s="161">
        <v>969</v>
      </c>
      <c r="M4517" s="163">
        <v>0.28784399999999999</v>
      </c>
      <c r="N4517" s="8">
        <v>4</v>
      </c>
      <c r="O4517" s="165">
        <v>157.94999999999999</v>
      </c>
      <c r="Q4517" s="161">
        <v>12389</v>
      </c>
      <c r="R4517" s="163">
        <v>0.415794</v>
      </c>
      <c r="S4517" s="8" t="s">
        <v>4</v>
      </c>
      <c r="T4517" s="8" t="s">
        <v>5</v>
      </c>
      <c r="U4517" s="8">
        <v>0</v>
      </c>
      <c r="V4517" s="165">
        <v>49.87</v>
      </c>
      <c r="W4517" s="161">
        <v>4514</v>
      </c>
      <c r="X4517" s="159" t="s">
        <v>20</v>
      </c>
      <c r="AI4517" s="161">
        <v>8430</v>
      </c>
      <c r="AJ4517" s="163">
        <v>1.2277690000000001</v>
      </c>
      <c r="AK4517" s="8" t="s">
        <v>42</v>
      </c>
      <c r="AL4517" s="8" t="s">
        <v>42</v>
      </c>
      <c r="AM4517" s="8">
        <v>0</v>
      </c>
      <c r="AN4517" s="165">
        <v>47.02</v>
      </c>
      <c r="AO4517" s="161">
        <v>4521</v>
      </c>
      <c r="AP4517" s="159" t="s">
        <v>20</v>
      </c>
    </row>
    <row r="4518" spans="2:42" x14ac:dyDescent="0.25">
      <c r="B4518" s="161">
        <v>2806</v>
      </c>
      <c r="C4518" s="163">
        <v>1.016473</v>
      </c>
      <c r="D4518" s="8">
        <v>3</v>
      </c>
      <c r="E4518" s="165">
        <v>129.21</v>
      </c>
      <c r="L4518" s="161">
        <v>972</v>
      </c>
      <c r="M4518" s="163">
        <v>0.13337099999999999</v>
      </c>
      <c r="N4518" s="8">
        <v>4</v>
      </c>
      <c r="O4518" s="165">
        <v>175.18</v>
      </c>
      <c r="Q4518" s="161">
        <v>12391</v>
      </c>
      <c r="R4518" s="163">
        <v>0.26212099999999999</v>
      </c>
      <c r="S4518" s="8" t="s">
        <v>4</v>
      </c>
      <c r="T4518" s="8" t="s">
        <v>5</v>
      </c>
      <c r="U4518" s="8">
        <v>0</v>
      </c>
      <c r="V4518" s="165">
        <v>47.29</v>
      </c>
      <c r="W4518" s="161">
        <v>4515</v>
      </c>
      <c r="X4518" s="159" t="s">
        <v>20</v>
      </c>
      <c r="AI4518" s="161">
        <v>8432</v>
      </c>
      <c r="AJ4518" s="163">
        <v>0.10478</v>
      </c>
      <c r="AK4518" s="8" t="s">
        <v>4</v>
      </c>
      <c r="AL4518" s="8" t="s">
        <v>5</v>
      </c>
      <c r="AM4518" s="8">
        <v>0</v>
      </c>
      <c r="AN4518" s="165">
        <v>53.11</v>
      </c>
      <c r="AO4518" s="161">
        <v>4522</v>
      </c>
      <c r="AP4518" s="159" t="s">
        <v>20</v>
      </c>
    </row>
    <row r="4519" spans="2:42" x14ac:dyDescent="0.25">
      <c r="B4519" s="161">
        <v>2814</v>
      </c>
      <c r="C4519" s="163">
        <v>1.0921670000000001</v>
      </c>
      <c r="D4519" s="8">
        <v>3</v>
      </c>
      <c r="E4519" s="165">
        <v>133.58000000000001</v>
      </c>
      <c r="L4519" s="161">
        <v>974</v>
      </c>
      <c r="M4519" s="163">
        <v>6.8669999999999995E-2</v>
      </c>
      <c r="N4519" s="8">
        <v>4</v>
      </c>
      <c r="O4519" s="165">
        <v>167.72</v>
      </c>
      <c r="Q4519" s="161">
        <v>12393</v>
      </c>
      <c r="R4519" s="163">
        <v>0.19889699999999999</v>
      </c>
      <c r="S4519" s="8" t="s">
        <v>4</v>
      </c>
      <c r="T4519" s="8" t="s">
        <v>5</v>
      </c>
      <c r="U4519" s="8">
        <v>0</v>
      </c>
      <c r="V4519" s="165">
        <v>43.61</v>
      </c>
      <c r="W4519" s="161">
        <v>4516</v>
      </c>
      <c r="X4519" s="159" t="s">
        <v>20</v>
      </c>
      <c r="AI4519" s="161">
        <v>8434</v>
      </c>
      <c r="AJ4519" s="163">
        <v>0.17230400000000001</v>
      </c>
      <c r="AK4519" s="8" t="s">
        <v>9</v>
      </c>
      <c r="AL4519" s="8" t="s">
        <v>10</v>
      </c>
      <c r="AM4519" s="8">
        <v>0</v>
      </c>
      <c r="AN4519" s="165">
        <v>41.42</v>
      </c>
      <c r="AO4519" s="161">
        <v>4523</v>
      </c>
      <c r="AP4519" s="159" t="s">
        <v>18</v>
      </c>
    </row>
    <row r="4520" spans="2:42" x14ac:dyDescent="0.25">
      <c r="B4520" s="161">
        <v>2840</v>
      </c>
      <c r="C4520" s="163">
        <v>1.06558</v>
      </c>
      <c r="D4520" s="8">
        <v>3</v>
      </c>
      <c r="E4520" s="165">
        <v>139.72999999999999</v>
      </c>
      <c r="L4520" s="161">
        <v>983</v>
      </c>
      <c r="M4520" s="163">
        <v>0.21704999999999999</v>
      </c>
      <c r="N4520" s="8">
        <v>4</v>
      </c>
      <c r="O4520" s="165">
        <v>175.48</v>
      </c>
      <c r="Q4520" s="161">
        <v>12395</v>
      </c>
      <c r="R4520" s="163">
        <v>7.9773999999999998E-2</v>
      </c>
      <c r="S4520" s="8" t="s">
        <v>4</v>
      </c>
      <c r="T4520" s="8" t="s">
        <v>5</v>
      </c>
      <c r="U4520" s="8">
        <v>0</v>
      </c>
      <c r="V4520" s="165">
        <v>48.56</v>
      </c>
      <c r="W4520" s="161">
        <v>4517</v>
      </c>
      <c r="X4520" s="159" t="s">
        <v>20</v>
      </c>
      <c r="AI4520" s="161">
        <v>8436</v>
      </c>
      <c r="AJ4520" s="163">
        <v>7.6630000000000004E-2</v>
      </c>
      <c r="AK4520" s="8" t="s">
        <v>4</v>
      </c>
      <c r="AL4520" s="8" t="s">
        <v>5</v>
      </c>
      <c r="AM4520" s="8">
        <v>0</v>
      </c>
      <c r="AN4520" s="165">
        <v>50.35</v>
      </c>
      <c r="AO4520" s="161">
        <v>4524</v>
      </c>
      <c r="AP4520" s="159" t="s">
        <v>20</v>
      </c>
    </row>
    <row r="4521" spans="2:42" x14ac:dyDescent="0.25">
      <c r="B4521" s="161">
        <v>2842</v>
      </c>
      <c r="C4521" s="163">
        <v>0.28353499999999998</v>
      </c>
      <c r="D4521" s="8">
        <v>3</v>
      </c>
      <c r="E4521" s="165">
        <v>150.5</v>
      </c>
      <c r="L4521" s="161">
        <v>1029</v>
      </c>
      <c r="M4521" s="163">
        <v>9.8460000000000006E-2</v>
      </c>
      <c r="N4521" s="8">
        <v>4</v>
      </c>
      <c r="O4521" s="165">
        <v>25.19</v>
      </c>
      <c r="Q4521" s="161">
        <v>12396</v>
      </c>
      <c r="R4521" s="163">
        <v>0.18892600000000001</v>
      </c>
      <c r="S4521" s="8" t="s">
        <v>4</v>
      </c>
      <c r="T4521" s="8" t="s">
        <v>5</v>
      </c>
      <c r="U4521" s="8">
        <v>0</v>
      </c>
      <c r="V4521" s="165">
        <v>58.68</v>
      </c>
      <c r="W4521" s="161">
        <v>4518</v>
      </c>
      <c r="X4521" s="159" t="s">
        <v>20</v>
      </c>
      <c r="AI4521" s="161">
        <v>8437</v>
      </c>
      <c r="AJ4521" s="163">
        <v>0.212286</v>
      </c>
      <c r="AK4521" s="8" t="s">
        <v>4</v>
      </c>
      <c r="AL4521" s="8" t="s">
        <v>5</v>
      </c>
      <c r="AM4521" s="8">
        <v>0</v>
      </c>
      <c r="AN4521" s="165">
        <v>50.37</v>
      </c>
      <c r="AO4521" s="161">
        <v>4525</v>
      </c>
      <c r="AP4521" s="159" t="s">
        <v>20</v>
      </c>
    </row>
    <row r="4522" spans="2:42" x14ac:dyDescent="0.25">
      <c r="B4522" s="161">
        <v>2852</v>
      </c>
      <c r="C4522" s="163">
        <v>0.56473200000000001</v>
      </c>
      <c r="D4522" s="8">
        <v>3</v>
      </c>
      <c r="E4522" s="165">
        <v>128.44</v>
      </c>
      <c r="L4522" s="161">
        <v>1032</v>
      </c>
      <c r="M4522" s="163">
        <v>0.57493099999999997</v>
      </c>
      <c r="N4522" s="8">
        <v>4</v>
      </c>
      <c r="O4522" s="165">
        <v>178.35</v>
      </c>
      <c r="Q4522" s="161">
        <v>12397</v>
      </c>
      <c r="R4522" s="163">
        <v>9.9862000000000006E-2</v>
      </c>
      <c r="S4522" s="8" t="s">
        <v>4</v>
      </c>
      <c r="T4522" s="8" t="s">
        <v>5</v>
      </c>
      <c r="U4522" s="8">
        <v>0</v>
      </c>
      <c r="V4522" s="165">
        <v>50.81</v>
      </c>
      <c r="W4522" s="161">
        <v>4519</v>
      </c>
      <c r="X4522" s="159" t="s">
        <v>19</v>
      </c>
      <c r="AI4522" s="161">
        <v>8438</v>
      </c>
      <c r="AJ4522" s="163">
        <v>1.1856439999999999</v>
      </c>
      <c r="AK4522" s="8" t="s">
        <v>42</v>
      </c>
      <c r="AL4522" s="8" t="s">
        <v>42</v>
      </c>
      <c r="AM4522" s="8">
        <v>0</v>
      </c>
      <c r="AN4522" s="165">
        <v>49.36</v>
      </c>
      <c r="AO4522" s="161">
        <v>4526</v>
      </c>
      <c r="AP4522" s="159" t="s">
        <v>18</v>
      </c>
    </row>
    <row r="4523" spans="2:42" x14ac:dyDescent="0.25">
      <c r="B4523" s="161">
        <v>2863</v>
      </c>
      <c r="C4523" s="163">
        <v>0.30317</v>
      </c>
      <c r="D4523" s="8">
        <v>3</v>
      </c>
      <c r="E4523" s="165">
        <v>135.54</v>
      </c>
      <c r="L4523" s="161">
        <v>1047</v>
      </c>
      <c r="M4523" s="163">
        <v>0.21268300000000001</v>
      </c>
      <c r="N4523" s="8">
        <v>4</v>
      </c>
      <c r="O4523" s="165">
        <v>25.73</v>
      </c>
      <c r="Q4523" s="161">
        <v>12399</v>
      </c>
      <c r="R4523" s="163">
        <v>0.48788700000000002</v>
      </c>
      <c r="S4523" s="8" t="s">
        <v>4</v>
      </c>
      <c r="T4523" s="8" t="s">
        <v>5</v>
      </c>
      <c r="U4523" s="8">
        <v>0</v>
      </c>
      <c r="V4523" s="165">
        <v>48.57</v>
      </c>
      <c r="W4523" s="161">
        <v>4520</v>
      </c>
      <c r="X4523" s="159" t="s">
        <v>20</v>
      </c>
      <c r="AI4523" s="161">
        <v>8439</v>
      </c>
      <c r="AJ4523" s="163">
        <v>8.9374999999999996E-2</v>
      </c>
      <c r="AK4523" s="8" t="s">
        <v>4</v>
      </c>
      <c r="AL4523" s="8" t="s">
        <v>5</v>
      </c>
      <c r="AM4523" s="8">
        <v>0</v>
      </c>
      <c r="AN4523" s="165">
        <v>47.22</v>
      </c>
      <c r="AO4523" s="161">
        <v>4527</v>
      </c>
      <c r="AP4523" s="159" t="s">
        <v>20</v>
      </c>
    </row>
    <row r="4524" spans="2:42" x14ac:dyDescent="0.25">
      <c r="B4524" s="161">
        <v>2866</v>
      </c>
      <c r="C4524" s="163">
        <v>0.39189000000000002</v>
      </c>
      <c r="D4524" s="8">
        <v>3</v>
      </c>
      <c r="E4524" s="165">
        <v>153.46</v>
      </c>
      <c r="L4524" s="161">
        <v>1074</v>
      </c>
      <c r="M4524" s="163">
        <v>0.133713</v>
      </c>
      <c r="N4524" s="8">
        <v>4</v>
      </c>
      <c r="O4524" s="165">
        <v>23.63</v>
      </c>
      <c r="Q4524" s="161">
        <v>12401</v>
      </c>
      <c r="R4524" s="163">
        <v>0.33124300000000001</v>
      </c>
      <c r="S4524" s="8" t="s">
        <v>4</v>
      </c>
      <c r="T4524" s="8" t="s">
        <v>5</v>
      </c>
      <c r="U4524" s="8">
        <v>0</v>
      </c>
      <c r="V4524" s="165">
        <v>59.68</v>
      </c>
      <c r="W4524" s="161">
        <v>4521</v>
      </c>
      <c r="X4524" s="159" t="s">
        <v>20</v>
      </c>
      <c r="AI4524" s="161">
        <v>8440</v>
      </c>
      <c r="AJ4524" s="163">
        <v>0.121139</v>
      </c>
      <c r="AK4524" s="8" t="s">
        <v>4</v>
      </c>
      <c r="AL4524" s="8" t="s">
        <v>5</v>
      </c>
      <c r="AM4524" s="8">
        <v>0</v>
      </c>
      <c r="AN4524" s="165">
        <v>50.59</v>
      </c>
      <c r="AO4524" s="161">
        <v>4528</v>
      </c>
      <c r="AP4524" s="159" t="s">
        <v>18</v>
      </c>
    </row>
    <row r="4525" spans="2:42" x14ac:dyDescent="0.25">
      <c r="B4525" s="161">
        <v>2868</v>
      </c>
      <c r="C4525" s="163">
        <v>0.280968</v>
      </c>
      <c r="D4525" s="8">
        <v>3</v>
      </c>
      <c r="E4525" s="165">
        <v>148.69</v>
      </c>
      <c r="L4525" s="161">
        <v>1118</v>
      </c>
      <c r="M4525" s="163">
        <v>0.76922699999999999</v>
      </c>
      <c r="N4525" s="8">
        <v>4</v>
      </c>
      <c r="O4525" s="165">
        <v>21.06</v>
      </c>
      <c r="Q4525" s="161">
        <v>12406</v>
      </c>
      <c r="R4525" s="163">
        <v>0.17901300000000001</v>
      </c>
      <c r="S4525" s="8" t="s">
        <v>4</v>
      </c>
      <c r="T4525" s="8" t="s">
        <v>5</v>
      </c>
      <c r="U4525" s="8">
        <v>0</v>
      </c>
      <c r="V4525" s="165">
        <v>40.85</v>
      </c>
      <c r="W4525" s="161">
        <v>4522</v>
      </c>
      <c r="X4525" s="159" t="s">
        <v>19</v>
      </c>
      <c r="AI4525" s="161">
        <v>8442</v>
      </c>
      <c r="AJ4525" s="163">
        <v>0.31040000000000001</v>
      </c>
      <c r="AK4525" s="8" t="s">
        <v>42</v>
      </c>
      <c r="AL4525" s="8" t="s">
        <v>42</v>
      </c>
      <c r="AM4525" s="8">
        <v>0</v>
      </c>
      <c r="AN4525" s="165">
        <v>52.21</v>
      </c>
      <c r="AO4525" s="161">
        <v>4529</v>
      </c>
      <c r="AP4525" s="159" t="s">
        <v>18</v>
      </c>
    </row>
    <row r="4526" spans="2:42" x14ac:dyDescent="0.25">
      <c r="B4526" s="161">
        <v>2880</v>
      </c>
      <c r="C4526" s="163">
        <v>0.195462</v>
      </c>
      <c r="D4526" s="8">
        <v>3</v>
      </c>
      <c r="E4526" s="165">
        <v>133.28</v>
      </c>
      <c r="L4526" s="161">
        <v>1152</v>
      </c>
      <c r="M4526" s="163">
        <v>0.14052600000000001</v>
      </c>
      <c r="N4526" s="8">
        <v>4</v>
      </c>
      <c r="O4526" s="165">
        <v>178.9</v>
      </c>
      <c r="Q4526" s="161">
        <v>12410</v>
      </c>
      <c r="R4526" s="163">
        <v>0.33824900000000002</v>
      </c>
      <c r="S4526" s="8" t="s">
        <v>6</v>
      </c>
      <c r="T4526" s="8" t="s">
        <v>5</v>
      </c>
      <c r="U4526" s="8">
        <v>0</v>
      </c>
      <c r="V4526" s="165">
        <v>49.53</v>
      </c>
      <c r="W4526" s="161">
        <v>4523</v>
      </c>
      <c r="X4526" s="159" t="s">
        <v>17</v>
      </c>
      <c r="AI4526" s="161">
        <v>8444</v>
      </c>
      <c r="AJ4526" s="163">
        <v>0.13042000000000001</v>
      </c>
      <c r="AK4526" s="8" t="s">
        <v>4</v>
      </c>
      <c r="AL4526" s="8" t="s">
        <v>5</v>
      </c>
      <c r="AM4526" s="8">
        <v>0</v>
      </c>
      <c r="AN4526" s="165">
        <v>39.520000000000003</v>
      </c>
      <c r="AO4526" s="161">
        <v>4530</v>
      </c>
      <c r="AP4526" s="159" t="s">
        <v>18</v>
      </c>
    </row>
    <row r="4527" spans="2:42" x14ac:dyDescent="0.25">
      <c r="B4527" s="161">
        <v>2885</v>
      </c>
      <c r="C4527" s="163">
        <v>0.12884000000000001</v>
      </c>
      <c r="D4527" s="8">
        <v>3</v>
      </c>
      <c r="E4527" s="165">
        <v>143.08000000000001</v>
      </c>
      <c r="L4527" s="161">
        <v>1172</v>
      </c>
      <c r="M4527" s="163">
        <v>1.9010640000000001</v>
      </c>
      <c r="N4527" s="8">
        <v>4</v>
      </c>
      <c r="O4527" s="165">
        <v>160.21</v>
      </c>
      <c r="Q4527" s="161">
        <v>12414</v>
      </c>
      <c r="R4527" s="163">
        <v>0.28797</v>
      </c>
      <c r="S4527" s="8" t="s">
        <v>4</v>
      </c>
      <c r="T4527" s="8" t="s">
        <v>5</v>
      </c>
      <c r="U4527" s="8">
        <v>0</v>
      </c>
      <c r="V4527" s="165">
        <v>59.71</v>
      </c>
      <c r="W4527" s="161">
        <v>4524</v>
      </c>
      <c r="X4527" s="159" t="s">
        <v>20</v>
      </c>
      <c r="AI4527" s="161">
        <v>8446</v>
      </c>
      <c r="AJ4527" s="163">
        <v>0.43270900000000001</v>
      </c>
      <c r="AK4527" s="8" t="s">
        <v>9</v>
      </c>
      <c r="AL4527" s="8" t="s">
        <v>10</v>
      </c>
      <c r="AM4527" s="8">
        <v>0</v>
      </c>
      <c r="AN4527" s="165">
        <v>41.83</v>
      </c>
      <c r="AO4527" s="161">
        <v>4531</v>
      </c>
      <c r="AP4527" s="159" t="s">
        <v>20</v>
      </c>
    </row>
    <row r="4528" spans="2:42" x14ac:dyDescent="0.25">
      <c r="B4528" s="161">
        <v>2886</v>
      </c>
      <c r="C4528" s="163">
        <v>0.24892300000000001</v>
      </c>
      <c r="D4528" s="8">
        <v>3</v>
      </c>
      <c r="E4528" s="165">
        <v>154.57</v>
      </c>
      <c r="L4528" s="161">
        <v>1182</v>
      </c>
      <c r="M4528" s="163">
        <v>0.106526</v>
      </c>
      <c r="N4528" s="8">
        <v>4</v>
      </c>
      <c r="O4528" s="165">
        <v>26.54</v>
      </c>
      <c r="Q4528" s="161">
        <v>12417</v>
      </c>
      <c r="R4528" s="163">
        <v>0.19545199999999999</v>
      </c>
      <c r="S4528" s="8" t="s">
        <v>4</v>
      </c>
      <c r="T4528" s="8" t="s">
        <v>5</v>
      </c>
      <c r="U4528" s="8">
        <v>0</v>
      </c>
      <c r="V4528" s="165">
        <v>37.909999999999997</v>
      </c>
      <c r="W4528" s="161">
        <v>4525</v>
      </c>
      <c r="X4528" s="159" t="s">
        <v>20</v>
      </c>
      <c r="AI4528" s="161">
        <v>8447</v>
      </c>
      <c r="AJ4528" s="163">
        <v>1.2178089999999999</v>
      </c>
      <c r="AK4528" s="8" t="s">
        <v>4</v>
      </c>
      <c r="AL4528" s="8" t="s">
        <v>5</v>
      </c>
      <c r="AM4528" s="8">
        <v>0</v>
      </c>
      <c r="AN4528" s="165">
        <v>43.89</v>
      </c>
      <c r="AO4528" s="161">
        <v>4532</v>
      </c>
      <c r="AP4528" s="159" t="s">
        <v>18</v>
      </c>
    </row>
    <row r="4529" spans="2:42" x14ac:dyDescent="0.25">
      <c r="B4529" s="161">
        <v>2905</v>
      </c>
      <c r="C4529" s="163">
        <v>8.0783999999999995E-2</v>
      </c>
      <c r="D4529" s="8">
        <v>3</v>
      </c>
      <c r="E4529" s="165">
        <v>145.03</v>
      </c>
      <c r="L4529" s="161">
        <v>1183</v>
      </c>
      <c r="M4529" s="163">
        <v>0.130139</v>
      </c>
      <c r="N4529" s="8">
        <v>4</v>
      </c>
      <c r="O4529" s="165">
        <v>26.57</v>
      </c>
      <c r="Q4529" s="161">
        <v>12418</v>
      </c>
      <c r="R4529" s="163">
        <v>0.39664199999999999</v>
      </c>
      <c r="S4529" s="8" t="s">
        <v>6</v>
      </c>
      <c r="T4529" s="8" t="s">
        <v>5</v>
      </c>
      <c r="U4529" s="8">
        <v>0</v>
      </c>
      <c r="V4529" s="165">
        <v>43.83</v>
      </c>
      <c r="W4529" s="161">
        <v>4526</v>
      </c>
      <c r="X4529" s="159" t="s">
        <v>20</v>
      </c>
      <c r="AI4529" s="161">
        <v>8449</v>
      </c>
      <c r="AJ4529" s="163">
        <v>0.199272</v>
      </c>
      <c r="AK4529" s="8" t="s">
        <v>9</v>
      </c>
      <c r="AL4529" s="8" t="s">
        <v>10</v>
      </c>
      <c r="AM4529" s="8">
        <v>0</v>
      </c>
      <c r="AN4529" s="165">
        <v>49.36</v>
      </c>
      <c r="AO4529" s="161">
        <v>4533</v>
      </c>
      <c r="AP4529" s="159" t="s">
        <v>19</v>
      </c>
    </row>
    <row r="4530" spans="2:42" x14ac:dyDescent="0.25">
      <c r="B4530" s="161">
        <v>2925</v>
      </c>
      <c r="C4530" s="163">
        <v>0.87343800000000005</v>
      </c>
      <c r="D4530" s="8">
        <v>3</v>
      </c>
      <c r="E4530" s="165">
        <v>139.82</v>
      </c>
      <c r="L4530" s="161">
        <v>1206</v>
      </c>
      <c r="M4530" s="163">
        <v>0.13067799999999999</v>
      </c>
      <c r="N4530" s="8">
        <v>4</v>
      </c>
      <c r="O4530" s="165">
        <v>21.36</v>
      </c>
      <c r="Q4530" s="161">
        <v>12420</v>
      </c>
      <c r="R4530" s="163">
        <v>0.36830499999999999</v>
      </c>
      <c r="S4530" s="8" t="s">
        <v>4</v>
      </c>
      <c r="T4530" s="8" t="s">
        <v>5</v>
      </c>
      <c r="U4530" s="8">
        <v>0</v>
      </c>
      <c r="V4530" s="165">
        <v>55.22</v>
      </c>
      <c r="W4530" s="161">
        <v>4527</v>
      </c>
      <c r="X4530" s="159" t="s">
        <v>20</v>
      </c>
      <c r="AI4530" s="161">
        <v>8451</v>
      </c>
      <c r="AJ4530" s="163">
        <v>0.165077</v>
      </c>
      <c r="AK4530" s="8" t="s">
        <v>9</v>
      </c>
      <c r="AL4530" s="8" t="s">
        <v>10</v>
      </c>
      <c r="AM4530" s="8">
        <v>0</v>
      </c>
      <c r="AN4530" s="165">
        <v>42.91</v>
      </c>
      <c r="AO4530" s="161">
        <v>4534</v>
      </c>
      <c r="AP4530" s="159" t="s">
        <v>20</v>
      </c>
    </row>
    <row r="4531" spans="2:42" x14ac:dyDescent="0.25">
      <c r="B4531" s="161">
        <v>2926</v>
      </c>
      <c r="C4531" s="163">
        <v>0.124945</v>
      </c>
      <c r="D4531" s="8">
        <v>3</v>
      </c>
      <c r="E4531" s="165">
        <v>126.37</v>
      </c>
      <c r="L4531" s="161">
        <v>1216</v>
      </c>
      <c r="M4531" s="163">
        <v>0.12959999999999999</v>
      </c>
      <c r="N4531" s="8">
        <v>4</v>
      </c>
      <c r="O4531" s="165">
        <v>9.01</v>
      </c>
      <c r="Q4531" s="161">
        <v>12422</v>
      </c>
      <c r="R4531" s="163">
        <v>0.126135</v>
      </c>
      <c r="S4531" s="8" t="s">
        <v>4</v>
      </c>
      <c r="T4531" s="8" t="s">
        <v>5</v>
      </c>
      <c r="U4531" s="8">
        <v>0</v>
      </c>
      <c r="V4531" s="165">
        <v>49.63</v>
      </c>
      <c r="W4531" s="161">
        <v>4528</v>
      </c>
      <c r="X4531" s="159" t="s">
        <v>20</v>
      </c>
      <c r="AI4531" s="161">
        <v>8452</v>
      </c>
      <c r="AJ4531" s="163">
        <v>0.51426899999999998</v>
      </c>
      <c r="AK4531" s="8" t="s">
        <v>9</v>
      </c>
      <c r="AL4531" s="8" t="s">
        <v>10</v>
      </c>
      <c r="AM4531" s="8">
        <v>0</v>
      </c>
      <c r="AN4531" s="165">
        <v>57.79</v>
      </c>
      <c r="AO4531" s="161">
        <v>4535</v>
      </c>
      <c r="AP4531" s="159" t="s">
        <v>18</v>
      </c>
    </row>
    <row r="4532" spans="2:42" x14ac:dyDescent="0.25">
      <c r="B4532" s="161">
        <v>2928</v>
      </c>
      <c r="C4532" s="163">
        <v>0.51655799999999996</v>
      </c>
      <c r="D4532" s="8">
        <v>3</v>
      </c>
      <c r="E4532" s="165">
        <v>138.18</v>
      </c>
      <c r="L4532" s="161">
        <v>1222</v>
      </c>
      <c r="M4532" s="163">
        <v>0.62477800000000006</v>
      </c>
      <c r="N4532" s="8">
        <v>4</v>
      </c>
      <c r="O4532" s="165">
        <v>172.26</v>
      </c>
      <c r="Q4532" s="161">
        <v>12424</v>
      </c>
      <c r="R4532" s="163">
        <v>0.17322399999999999</v>
      </c>
      <c r="S4532" s="8" t="s">
        <v>4</v>
      </c>
      <c r="T4532" s="8" t="s">
        <v>5</v>
      </c>
      <c r="U4532" s="8">
        <v>0</v>
      </c>
      <c r="V4532" s="165">
        <v>55.47</v>
      </c>
      <c r="W4532" s="161">
        <v>4529</v>
      </c>
      <c r="X4532" s="159" t="s">
        <v>20</v>
      </c>
      <c r="AI4532" s="161">
        <v>8453</v>
      </c>
      <c r="AJ4532" s="163">
        <v>0.353105</v>
      </c>
      <c r="AK4532" s="8" t="s">
        <v>9</v>
      </c>
      <c r="AL4532" s="8" t="s">
        <v>10</v>
      </c>
      <c r="AM4532" s="8">
        <v>0</v>
      </c>
      <c r="AN4532" s="165">
        <v>46.22</v>
      </c>
      <c r="AO4532" s="161">
        <v>4536</v>
      </c>
      <c r="AP4532" s="159" t="s">
        <v>18</v>
      </c>
    </row>
    <row r="4533" spans="2:42" x14ac:dyDescent="0.25">
      <c r="B4533" s="161">
        <v>2939</v>
      </c>
      <c r="C4533" s="163">
        <v>0.66095899999999996</v>
      </c>
      <c r="D4533" s="8">
        <v>3</v>
      </c>
      <c r="E4533" s="165">
        <v>126.16</v>
      </c>
      <c r="L4533" s="161">
        <v>1224</v>
      </c>
      <c r="M4533" s="163">
        <v>0.36143500000000001</v>
      </c>
      <c r="N4533" s="8">
        <v>4</v>
      </c>
      <c r="O4533" s="165">
        <v>168.82</v>
      </c>
      <c r="Q4533" s="161">
        <v>12429</v>
      </c>
      <c r="R4533" s="163">
        <v>0.16522800000000001</v>
      </c>
      <c r="S4533" s="8" t="s">
        <v>4</v>
      </c>
      <c r="T4533" s="8" t="s">
        <v>5</v>
      </c>
      <c r="U4533" s="8">
        <v>0</v>
      </c>
      <c r="V4533" s="165">
        <v>56.95</v>
      </c>
      <c r="W4533" s="161">
        <v>4530</v>
      </c>
      <c r="X4533" s="159" t="s">
        <v>20</v>
      </c>
      <c r="AI4533" s="161">
        <v>8455</v>
      </c>
      <c r="AJ4533" s="163">
        <v>0.11278000000000001</v>
      </c>
      <c r="AK4533" s="8" t="s">
        <v>4</v>
      </c>
      <c r="AL4533" s="8" t="s">
        <v>5</v>
      </c>
      <c r="AM4533" s="8">
        <v>0</v>
      </c>
      <c r="AN4533" s="165">
        <v>53.11</v>
      </c>
      <c r="AO4533" s="161">
        <v>4537</v>
      </c>
      <c r="AP4533" s="159" t="s">
        <v>19</v>
      </c>
    </row>
    <row r="4534" spans="2:42" x14ac:dyDescent="0.25">
      <c r="B4534" s="161">
        <v>2941</v>
      </c>
      <c r="C4534" s="163">
        <v>0.361402</v>
      </c>
      <c r="D4534" s="8">
        <v>3</v>
      </c>
      <c r="E4534" s="165">
        <v>150.6</v>
      </c>
      <c r="L4534" s="161">
        <v>1228</v>
      </c>
      <c r="M4534" s="163">
        <v>0.33041700000000002</v>
      </c>
      <c r="N4534" s="8">
        <v>4</v>
      </c>
      <c r="O4534" s="165">
        <v>29.32</v>
      </c>
      <c r="Q4534" s="161">
        <v>12433</v>
      </c>
      <c r="R4534" s="163">
        <v>0.17771500000000001</v>
      </c>
      <c r="S4534" s="8" t="s">
        <v>4</v>
      </c>
      <c r="T4534" s="8" t="s">
        <v>5</v>
      </c>
      <c r="U4534" s="8">
        <v>0</v>
      </c>
      <c r="V4534" s="165">
        <v>44.16</v>
      </c>
      <c r="W4534" s="161">
        <v>4531</v>
      </c>
      <c r="X4534" s="159" t="s">
        <v>18</v>
      </c>
      <c r="AI4534" s="161">
        <v>8459</v>
      </c>
      <c r="AJ4534" s="163">
        <v>0.69239200000000001</v>
      </c>
      <c r="AK4534" s="8" t="s">
        <v>9</v>
      </c>
      <c r="AL4534" s="8" t="s">
        <v>10</v>
      </c>
      <c r="AM4534" s="8">
        <v>0</v>
      </c>
      <c r="AN4534" s="165">
        <v>43.3</v>
      </c>
      <c r="AO4534" s="161">
        <v>4538</v>
      </c>
      <c r="AP4534" s="159" t="s">
        <v>19</v>
      </c>
    </row>
    <row r="4535" spans="2:42" x14ac:dyDescent="0.25">
      <c r="B4535" s="161">
        <v>2963</v>
      </c>
      <c r="C4535" s="163">
        <v>0.28973100000000002</v>
      </c>
      <c r="D4535" s="8">
        <v>3</v>
      </c>
      <c r="E4535" s="165">
        <v>148.19</v>
      </c>
      <c r="L4535" s="161">
        <v>1242</v>
      </c>
      <c r="M4535" s="163">
        <v>9.4132999999999994E-2</v>
      </c>
      <c r="N4535" s="8">
        <v>4</v>
      </c>
      <c r="O4535" s="165">
        <v>6.65</v>
      </c>
      <c r="Q4535" s="161">
        <v>12435</v>
      </c>
      <c r="R4535" s="163">
        <v>0.41811199999999998</v>
      </c>
      <c r="S4535" s="8" t="s">
        <v>4</v>
      </c>
      <c r="T4535" s="8" t="s">
        <v>5</v>
      </c>
      <c r="U4535" s="8">
        <v>0</v>
      </c>
      <c r="V4535" s="165">
        <v>37.200000000000003</v>
      </c>
      <c r="W4535" s="161">
        <v>4532</v>
      </c>
      <c r="X4535" s="159" t="s">
        <v>20</v>
      </c>
      <c r="AI4535" s="161">
        <v>8460</v>
      </c>
      <c r="AJ4535" s="163">
        <v>0.13683699999999999</v>
      </c>
      <c r="AK4535" s="8" t="s">
        <v>9</v>
      </c>
      <c r="AL4535" s="8" t="s">
        <v>10</v>
      </c>
      <c r="AM4535" s="8">
        <v>0</v>
      </c>
      <c r="AN4535" s="165">
        <v>54.79</v>
      </c>
      <c r="AO4535" s="161">
        <v>4539</v>
      </c>
      <c r="AP4535" s="159" t="s">
        <v>20</v>
      </c>
    </row>
    <row r="4536" spans="2:42" x14ac:dyDescent="0.25">
      <c r="B4536" s="161">
        <v>2970</v>
      </c>
      <c r="C4536" s="163">
        <v>0.26708199999999999</v>
      </c>
      <c r="D4536" s="8">
        <v>3</v>
      </c>
      <c r="E4536" s="165">
        <v>143.86000000000001</v>
      </c>
      <c r="L4536" s="161">
        <v>1263</v>
      </c>
      <c r="M4536" s="163">
        <v>0.13248099999999999</v>
      </c>
      <c r="N4536" s="8">
        <v>4</v>
      </c>
      <c r="O4536" s="165">
        <v>168.04</v>
      </c>
      <c r="Q4536" s="161">
        <v>12442</v>
      </c>
      <c r="R4536" s="163">
        <v>0.11633499999999999</v>
      </c>
      <c r="S4536" s="8" t="s">
        <v>4</v>
      </c>
      <c r="T4536" s="8" t="s">
        <v>5</v>
      </c>
      <c r="U4536" s="8">
        <v>0</v>
      </c>
      <c r="V4536" s="165">
        <v>50.37</v>
      </c>
      <c r="W4536" s="161">
        <v>4533</v>
      </c>
      <c r="X4536" s="159" t="s">
        <v>20</v>
      </c>
      <c r="AI4536" s="161">
        <v>8461</v>
      </c>
      <c r="AJ4536" s="163">
        <v>0.47586800000000001</v>
      </c>
      <c r="AK4536" s="8" t="s">
        <v>9</v>
      </c>
      <c r="AL4536" s="8" t="s">
        <v>10</v>
      </c>
      <c r="AM4536" s="8">
        <v>0</v>
      </c>
      <c r="AN4536" s="165">
        <v>48.25</v>
      </c>
      <c r="AO4536" s="161">
        <v>4540</v>
      </c>
      <c r="AP4536" s="159" t="s">
        <v>20</v>
      </c>
    </row>
    <row r="4537" spans="2:42" x14ac:dyDescent="0.25">
      <c r="B4537" s="161">
        <v>2971</v>
      </c>
      <c r="C4537" s="163">
        <v>0.309784</v>
      </c>
      <c r="D4537" s="8">
        <v>3</v>
      </c>
      <c r="E4537" s="165">
        <v>144.04</v>
      </c>
      <c r="L4537" s="161">
        <v>1268</v>
      </c>
      <c r="M4537" s="163">
        <v>0.31386700000000001</v>
      </c>
      <c r="N4537" s="8">
        <v>4</v>
      </c>
      <c r="O4537" s="165">
        <v>166.28</v>
      </c>
      <c r="Q4537" s="161">
        <v>12444</v>
      </c>
      <c r="R4537" s="163">
        <v>0.40663300000000002</v>
      </c>
      <c r="S4537" s="8" t="s">
        <v>4</v>
      </c>
      <c r="T4537" s="8" t="s">
        <v>5</v>
      </c>
      <c r="U4537" s="8">
        <v>0</v>
      </c>
      <c r="V4537" s="165">
        <v>40.799999999999997</v>
      </c>
      <c r="W4537" s="161">
        <v>4534</v>
      </c>
      <c r="X4537" s="159" t="s">
        <v>20</v>
      </c>
      <c r="AI4537" s="161">
        <v>8463</v>
      </c>
      <c r="AJ4537" s="163">
        <v>0.22262299999999999</v>
      </c>
      <c r="AK4537" s="8" t="s">
        <v>4</v>
      </c>
      <c r="AL4537" s="8" t="s">
        <v>5</v>
      </c>
      <c r="AM4537" s="8">
        <v>0</v>
      </c>
      <c r="AN4537" s="165">
        <v>41.36</v>
      </c>
      <c r="AO4537" s="161">
        <v>4541</v>
      </c>
      <c r="AP4537" s="159" t="s">
        <v>18</v>
      </c>
    </row>
    <row r="4538" spans="2:42" x14ac:dyDescent="0.25">
      <c r="B4538" s="161">
        <v>2973</v>
      </c>
      <c r="C4538" s="163">
        <v>0.22988</v>
      </c>
      <c r="D4538" s="8">
        <v>3</v>
      </c>
      <c r="E4538" s="165">
        <v>135.02000000000001</v>
      </c>
      <c r="L4538" s="161">
        <v>1280</v>
      </c>
      <c r="M4538" s="163">
        <v>0.58667100000000005</v>
      </c>
      <c r="N4538" s="8">
        <v>4</v>
      </c>
      <c r="O4538" s="165">
        <v>22.08</v>
      </c>
      <c r="Q4538" s="161">
        <v>12446</v>
      </c>
      <c r="R4538" s="163">
        <v>0.46018500000000001</v>
      </c>
      <c r="S4538" s="8" t="s">
        <v>6</v>
      </c>
      <c r="T4538" s="8" t="s">
        <v>5</v>
      </c>
      <c r="U4538" s="8">
        <v>0</v>
      </c>
      <c r="V4538" s="165">
        <v>51.53</v>
      </c>
      <c r="W4538" s="161">
        <v>4535</v>
      </c>
      <c r="X4538" s="159" t="s">
        <v>20</v>
      </c>
      <c r="AI4538" s="161">
        <v>8465</v>
      </c>
      <c r="AJ4538" s="163">
        <v>0.27658300000000002</v>
      </c>
      <c r="AK4538" s="8" t="s">
        <v>4</v>
      </c>
      <c r="AL4538" s="8" t="s">
        <v>5</v>
      </c>
      <c r="AM4538" s="8">
        <v>0</v>
      </c>
      <c r="AN4538" s="165">
        <v>44.11</v>
      </c>
      <c r="AO4538" s="161">
        <v>4542</v>
      </c>
      <c r="AP4538" s="159" t="s">
        <v>20</v>
      </c>
    </row>
    <row r="4539" spans="2:42" x14ac:dyDescent="0.25">
      <c r="B4539" s="161">
        <v>2975</v>
      </c>
      <c r="C4539" s="163">
        <v>0.80729200000000001</v>
      </c>
      <c r="D4539" s="8">
        <v>3</v>
      </c>
      <c r="E4539" s="165">
        <v>147.1</v>
      </c>
      <c r="L4539" s="161">
        <v>1283</v>
      </c>
      <c r="M4539" s="163">
        <v>0.52234899999999995</v>
      </c>
      <c r="N4539" s="8">
        <v>4</v>
      </c>
      <c r="O4539" s="165">
        <v>18.54</v>
      </c>
      <c r="Q4539" s="161">
        <v>12448</v>
      </c>
      <c r="R4539" s="163">
        <v>0.21257200000000001</v>
      </c>
      <c r="S4539" s="8" t="s">
        <v>4</v>
      </c>
      <c r="T4539" s="8" t="s">
        <v>5</v>
      </c>
      <c r="U4539" s="8">
        <v>0</v>
      </c>
      <c r="V4539" s="165">
        <v>45.4</v>
      </c>
      <c r="W4539" s="161">
        <v>4536</v>
      </c>
      <c r="X4539" s="159" t="s">
        <v>20</v>
      </c>
      <c r="AI4539" s="161">
        <v>8467</v>
      </c>
      <c r="AJ4539" s="163">
        <v>0.46097300000000002</v>
      </c>
      <c r="AK4539" s="8" t="s">
        <v>9</v>
      </c>
      <c r="AL4539" s="8" t="s">
        <v>10</v>
      </c>
      <c r="AM4539" s="8">
        <v>0</v>
      </c>
      <c r="AN4539" s="165">
        <v>50.03</v>
      </c>
      <c r="AO4539" s="161">
        <v>4543</v>
      </c>
      <c r="AP4539" s="159" t="s">
        <v>18</v>
      </c>
    </row>
    <row r="4540" spans="2:42" x14ac:dyDescent="0.25">
      <c r="B4540" s="161">
        <v>2982</v>
      </c>
      <c r="C4540" s="163">
        <v>0.104379</v>
      </c>
      <c r="D4540" s="8">
        <v>3</v>
      </c>
      <c r="E4540" s="165">
        <v>127.96</v>
      </c>
      <c r="L4540" s="161">
        <v>1321</v>
      </c>
      <c r="M4540" s="163">
        <v>9.9403000000000005E-2</v>
      </c>
      <c r="N4540" s="8">
        <v>4</v>
      </c>
      <c r="O4540" s="165">
        <v>17.510000000000002</v>
      </c>
      <c r="Q4540" s="161">
        <v>12452</v>
      </c>
      <c r="R4540" s="163">
        <v>0.16727400000000001</v>
      </c>
      <c r="S4540" s="8" t="s">
        <v>6</v>
      </c>
      <c r="T4540" s="8" t="s">
        <v>5</v>
      </c>
      <c r="U4540" s="8">
        <v>0</v>
      </c>
      <c r="V4540" s="165">
        <v>47.69</v>
      </c>
      <c r="W4540" s="161">
        <v>4537</v>
      </c>
      <c r="X4540" s="159" t="s">
        <v>20</v>
      </c>
      <c r="AI4540" s="161">
        <v>8468</v>
      </c>
      <c r="AJ4540" s="163">
        <v>0.14843400000000001</v>
      </c>
      <c r="AK4540" s="8" t="s">
        <v>4</v>
      </c>
      <c r="AL4540" s="8" t="s">
        <v>5</v>
      </c>
      <c r="AM4540" s="8">
        <v>0</v>
      </c>
      <c r="AN4540" s="165">
        <v>50.36</v>
      </c>
      <c r="AO4540" s="161">
        <v>4544</v>
      </c>
      <c r="AP4540" s="159" t="s">
        <v>20</v>
      </c>
    </row>
    <row r="4541" spans="2:42" x14ac:dyDescent="0.25">
      <c r="B4541" s="161">
        <v>2989</v>
      </c>
      <c r="C4541" s="163">
        <v>9.8565E-2</v>
      </c>
      <c r="D4541" s="8">
        <v>3</v>
      </c>
      <c r="E4541" s="165">
        <v>139.81</v>
      </c>
      <c r="L4541" s="161">
        <v>1324</v>
      </c>
      <c r="M4541" s="163">
        <v>0.57908899999999996</v>
      </c>
      <c r="N4541" s="8">
        <v>4</v>
      </c>
      <c r="O4541" s="165">
        <v>175.9</v>
      </c>
      <c r="Q4541" s="161">
        <v>12455</v>
      </c>
      <c r="R4541" s="163">
        <v>0.154414</v>
      </c>
      <c r="S4541" s="8" t="s">
        <v>6</v>
      </c>
      <c r="T4541" s="8" t="s">
        <v>5</v>
      </c>
      <c r="U4541" s="8">
        <v>0</v>
      </c>
      <c r="V4541" s="165">
        <v>43.5</v>
      </c>
      <c r="W4541" s="161">
        <v>4538</v>
      </c>
      <c r="X4541" s="159" t="s">
        <v>20</v>
      </c>
      <c r="AI4541" s="161">
        <v>8470</v>
      </c>
      <c r="AJ4541" s="163">
        <v>0.163879</v>
      </c>
      <c r="AK4541" s="8" t="s">
        <v>9</v>
      </c>
      <c r="AL4541" s="8" t="s">
        <v>10</v>
      </c>
      <c r="AM4541" s="8">
        <v>0</v>
      </c>
      <c r="AN4541" s="165">
        <v>43.69</v>
      </c>
      <c r="AO4541" s="161">
        <v>4545</v>
      </c>
      <c r="AP4541" s="159" t="s">
        <v>20</v>
      </c>
    </row>
    <row r="4542" spans="2:42" x14ac:dyDescent="0.25">
      <c r="B4542" s="161">
        <v>2990</v>
      </c>
      <c r="C4542" s="163">
        <v>0.35977199999999998</v>
      </c>
      <c r="D4542" s="8">
        <v>3</v>
      </c>
      <c r="E4542" s="165">
        <v>146.16</v>
      </c>
      <c r="L4542" s="161">
        <v>1337</v>
      </c>
      <c r="M4542" s="163">
        <v>0.19437599999999999</v>
      </c>
      <c r="N4542" s="8">
        <v>4</v>
      </c>
      <c r="O4542" s="165">
        <v>4.78</v>
      </c>
      <c r="Q4542" s="161">
        <v>12458</v>
      </c>
      <c r="R4542" s="163">
        <v>0.15628900000000001</v>
      </c>
      <c r="S4542" s="8" t="s">
        <v>4</v>
      </c>
      <c r="T4542" s="8" t="s">
        <v>5</v>
      </c>
      <c r="U4542" s="8">
        <v>0</v>
      </c>
      <c r="V4542" s="165">
        <v>42.41</v>
      </c>
      <c r="W4542" s="161">
        <v>4539</v>
      </c>
      <c r="X4542" s="159" t="s">
        <v>20</v>
      </c>
      <c r="AI4542" s="161">
        <v>8471</v>
      </c>
      <c r="AJ4542" s="163">
        <v>0.15459000000000001</v>
      </c>
      <c r="AK4542" s="8" t="s">
        <v>9</v>
      </c>
      <c r="AL4542" s="8" t="s">
        <v>10</v>
      </c>
      <c r="AM4542" s="8">
        <v>0</v>
      </c>
      <c r="AN4542" s="165">
        <v>41.43</v>
      </c>
      <c r="AO4542" s="161">
        <v>4546</v>
      </c>
      <c r="AP4542" s="159" t="s">
        <v>20</v>
      </c>
    </row>
    <row r="4543" spans="2:42" x14ac:dyDescent="0.25">
      <c r="B4543" s="161">
        <v>3000</v>
      </c>
      <c r="C4543" s="163">
        <v>0.15906799999999999</v>
      </c>
      <c r="D4543" s="8">
        <v>3</v>
      </c>
      <c r="E4543" s="165">
        <v>142.56</v>
      </c>
      <c r="L4543" s="161">
        <v>1341</v>
      </c>
      <c r="M4543" s="163">
        <v>0.11161600000000001</v>
      </c>
      <c r="N4543" s="8">
        <v>4</v>
      </c>
      <c r="O4543" s="165">
        <v>166.21</v>
      </c>
      <c r="Q4543" s="161">
        <v>12462</v>
      </c>
      <c r="R4543" s="163">
        <v>0.32678099999999999</v>
      </c>
      <c r="S4543" s="8" t="s">
        <v>4</v>
      </c>
      <c r="T4543" s="8" t="s">
        <v>5</v>
      </c>
      <c r="U4543" s="8">
        <v>0</v>
      </c>
      <c r="V4543" s="165">
        <v>59.06</v>
      </c>
      <c r="W4543" s="161">
        <v>4540</v>
      </c>
      <c r="X4543" s="159" t="s">
        <v>20</v>
      </c>
      <c r="AI4543" s="161">
        <v>8472</v>
      </c>
      <c r="AJ4543" s="163">
        <v>0.23179</v>
      </c>
      <c r="AK4543" s="8" t="s">
        <v>4</v>
      </c>
      <c r="AL4543" s="8" t="s">
        <v>5</v>
      </c>
      <c r="AM4543" s="8">
        <v>0</v>
      </c>
      <c r="AN4543" s="165">
        <v>51.94</v>
      </c>
      <c r="AO4543" s="161">
        <v>4547</v>
      </c>
      <c r="AP4543" s="159" t="s">
        <v>20</v>
      </c>
    </row>
    <row r="4544" spans="2:42" x14ac:dyDescent="0.25">
      <c r="B4544" s="161">
        <v>3004</v>
      </c>
      <c r="C4544" s="163">
        <v>0.26957999999999999</v>
      </c>
      <c r="D4544" s="8">
        <v>3</v>
      </c>
      <c r="E4544" s="165">
        <v>153.1</v>
      </c>
      <c r="L4544" s="161">
        <v>1349</v>
      </c>
      <c r="M4544" s="163">
        <v>0.19844000000000001</v>
      </c>
      <c r="N4544" s="8">
        <v>4</v>
      </c>
      <c r="O4544" s="165">
        <v>24.39</v>
      </c>
      <c r="Q4544" s="161">
        <v>12463</v>
      </c>
      <c r="R4544" s="163">
        <v>0.54799100000000001</v>
      </c>
      <c r="S4544" s="8" t="s">
        <v>4</v>
      </c>
      <c r="T4544" s="8" t="s">
        <v>5</v>
      </c>
      <c r="U4544" s="8">
        <v>0</v>
      </c>
      <c r="V4544" s="165">
        <v>42.07</v>
      </c>
      <c r="W4544" s="161">
        <v>4541</v>
      </c>
      <c r="X4544" s="159" t="s">
        <v>20</v>
      </c>
      <c r="AI4544" s="161">
        <v>8474</v>
      </c>
      <c r="AJ4544" s="163">
        <v>0.51088800000000001</v>
      </c>
      <c r="AK4544" s="8" t="s">
        <v>4</v>
      </c>
      <c r="AL4544" s="8" t="s">
        <v>5</v>
      </c>
      <c r="AM4544" s="8">
        <v>0</v>
      </c>
      <c r="AN4544" s="165">
        <v>45.21</v>
      </c>
      <c r="AO4544" s="161">
        <v>4548</v>
      </c>
      <c r="AP4544" s="159" t="s">
        <v>18</v>
      </c>
    </row>
    <row r="4545" spans="2:42" x14ac:dyDescent="0.25">
      <c r="B4545" s="161">
        <v>3005</v>
      </c>
      <c r="C4545" s="163">
        <v>0.76965300000000003</v>
      </c>
      <c r="D4545" s="8">
        <v>3</v>
      </c>
      <c r="E4545" s="165">
        <v>129.21</v>
      </c>
      <c r="L4545" s="161">
        <v>1362</v>
      </c>
      <c r="M4545" s="163">
        <v>0.16312399999999999</v>
      </c>
      <c r="N4545" s="8">
        <v>4</v>
      </c>
      <c r="O4545" s="165">
        <v>17.7</v>
      </c>
      <c r="Q4545" s="161">
        <v>12465</v>
      </c>
      <c r="R4545" s="163">
        <v>0.19732</v>
      </c>
      <c r="S4545" s="8" t="s">
        <v>4</v>
      </c>
      <c r="T4545" s="8" t="s">
        <v>5</v>
      </c>
      <c r="U4545" s="8">
        <v>0</v>
      </c>
      <c r="V4545" s="165">
        <v>40.520000000000003</v>
      </c>
      <c r="W4545" s="161">
        <v>4542</v>
      </c>
      <c r="X4545" s="159" t="s">
        <v>20</v>
      </c>
      <c r="AI4545" s="161">
        <v>8475</v>
      </c>
      <c r="AJ4545" s="163">
        <v>5.7576000000000002E-2</v>
      </c>
      <c r="AK4545" s="8" t="s">
        <v>4</v>
      </c>
      <c r="AL4545" s="8" t="s">
        <v>5</v>
      </c>
      <c r="AM4545" s="8">
        <v>0</v>
      </c>
      <c r="AN4545" s="165">
        <v>48.17</v>
      </c>
      <c r="AO4545" s="161">
        <v>4549</v>
      </c>
      <c r="AP4545" s="159" t="s">
        <v>20</v>
      </c>
    </row>
    <row r="4546" spans="2:42" x14ac:dyDescent="0.25">
      <c r="B4546" s="161">
        <v>3013</v>
      </c>
      <c r="C4546" s="163">
        <v>0.71807399999999999</v>
      </c>
      <c r="D4546" s="8">
        <v>3</v>
      </c>
      <c r="E4546" s="165">
        <v>149.55000000000001</v>
      </c>
      <c r="L4546" s="161">
        <v>1364</v>
      </c>
      <c r="M4546" s="163">
        <v>8.7506E-2</v>
      </c>
      <c r="N4546" s="8">
        <v>4</v>
      </c>
      <c r="O4546" s="165">
        <v>173.83</v>
      </c>
      <c r="Q4546" s="161">
        <v>12472</v>
      </c>
      <c r="R4546" s="163">
        <v>0.12414600000000001</v>
      </c>
      <c r="S4546" s="8" t="s">
        <v>6</v>
      </c>
      <c r="T4546" s="8" t="s">
        <v>5</v>
      </c>
      <c r="U4546" s="8">
        <v>0</v>
      </c>
      <c r="V4546" s="165">
        <v>43.4</v>
      </c>
      <c r="W4546" s="161">
        <v>4543</v>
      </c>
      <c r="X4546" s="159" t="s">
        <v>20</v>
      </c>
      <c r="AI4546" s="161">
        <v>8477</v>
      </c>
      <c r="AJ4546" s="163">
        <v>0.49731399999999998</v>
      </c>
      <c r="AK4546" s="8" t="s">
        <v>4</v>
      </c>
      <c r="AL4546" s="8" t="s">
        <v>5</v>
      </c>
      <c r="AM4546" s="8">
        <v>0</v>
      </c>
      <c r="AN4546" s="165">
        <v>46.45</v>
      </c>
      <c r="AO4546" s="161">
        <v>4550</v>
      </c>
      <c r="AP4546" s="159" t="s">
        <v>18</v>
      </c>
    </row>
    <row r="4547" spans="2:42" x14ac:dyDescent="0.25">
      <c r="B4547" s="161">
        <v>3016</v>
      </c>
      <c r="C4547" s="163">
        <v>0.32159700000000002</v>
      </c>
      <c r="D4547" s="8">
        <v>3</v>
      </c>
      <c r="E4547" s="165">
        <v>149.29</v>
      </c>
      <c r="L4547" s="161">
        <v>1374</v>
      </c>
      <c r="M4547" s="163">
        <v>0.28682200000000002</v>
      </c>
      <c r="N4547" s="8">
        <v>4</v>
      </c>
      <c r="O4547" s="165">
        <v>0.23</v>
      </c>
      <c r="Q4547" s="161">
        <v>12479</v>
      </c>
      <c r="R4547" s="163">
        <v>0.44981700000000002</v>
      </c>
      <c r="S4547" s="8" t="s">
        <v>4</v>
      </c>
      <c r="T4547" s="8" t="s">
        <v>5</v>
      </c>
      <c r="U4547" s="8">
        <v>0</v>
      </c>
      <c r="V4547" s="165">
        <v>45.05</v>
      </c>
      <c r="W4547" s="161">
        <v>4544</v>
      </c>
      <c r="X4547" s="159" t="s">
        <v>20</v>
      </c>
      <c r="AI4547" s="161">
        <v>8478</v>
      </c>
      <c r="AJ4547" s="163">
        <v>0.19121299999999999</v>
      </c>
      <c r="AK4547" s="8" t="s">
        <v>9</v>
      </c>
      <c r="AL4547" s="8" t="s">
        <v>10</v>
      </c>
      <c r="AM4547" s="8">
        <v>0</v>
      </c>
      <c r="AN4547" s="165">
        <v>41.82</v>
      </c>
      <c r="AO4547" s="161">
        <v>4551</v>
      </c>
      <c r="AP4547" s="159" t="s">
        <v>19</v>
      </c>
    </row>
    <row r="4548" spans="2:42" x14ac:dyDescent="0.25">
      <c r="B4548" s="161">
        <v>3031</v>
      </c>
      <c r="C4548" s="163">
        <v>0.36786000000000002</v>
      </c>
      <c r="D4548" s="8">
        <v>3</v>
      </c>
      <c r="E4548" s="165">
        <v>146.5</v>
      </c>
      <c r="L4548" s="161">
        <v>1393</v>
      </c>
      <c r="M4548" s="163">
        <v>0.20111999999999999</v>
      </c>
      <c r="N4548" s="8">
        <v>4</v>
      </c>
      <c r="O4548" s="165">
        <v>156.19</v>
      </c>
      <c r="Q4548" s="161">
        <v>12481</v>
      </c>
      <c r="R4548" s="163">
        <v>0.18673000000000001</v>
      </c>
      <c r="S4548" s="8" t="s">
        <v>4</v>
      </c>
      <c r="T4548" s="8" t="s">
        <v>5</v>
      </c>
      <c r="U4548" s="8">
        <v>0</v>
      </c>
      <c r="V4548" s="165">
        <v>52.53</v>
      </c>
      <c r="W4548" s="161">
        <v>4545</v>
      </c>
      <c r="X4548" s="159" t="s">
        <v>17</v>
      </c>
      <c r="AI4548" s="161">
        <v>8480</v>
      </c>
      <c r="AJ4548" s="163">
        <v>0.57309299999999996</v>
      </c>
      <c r="AK4548" s="8" t="s">
        <v>9</v>
      </c>
      <c r="AL4548" s="8" t="s">
        <v>10</v>
      </c>
      <c r="AM4548" s="8">
        <v>0</v>
      </c>
      <c r="AN4548" s="165">
        <v>51.42</v>
      </c>
      <c r="AO4548" s="161">
        <v>4552</v>
      </c>
      <c r="AP4548" s="159" t="s">
        <v>20</v>
      </c>
    </row>
    <row r="4549" spans="2:42" x14ac:dyDescent="0.25">
      <c r="B4549" s="161">
        <v>3033</v>
      </c>
      <c r="C4549" s="163">
        <v>0.162352</v>
      </c>
      <c r="D4549" s="8">
        <v>3</v>
      </c>
      <c r="E4549" s="165">
        <v>134.94999999999999</v>
      </c>
      <c r="L4549" s="161">
        <v>1406</v>
      </c>
      <c r="M4549" s="163">
        <v>0.472275</v>
      </c>
      <c r="N4549" s="8">
        <v>4</v>
      </c>
      <c r="O4549" s="165">
        <v>174.15</v>
      </c>
      <c r="Q4549" s="161">
        <v>12486</v>
      </c>
      <c r="R4549" s="163">
        <v>0.29680499999999999</v>
      </c>
      <c r="S4549" s="8" t="s">
        <v>4</v>
      </c>
      <c r="T4549" s="8" t="s">
        <v>5</v>
      </c>
      <c r="U4549" s="8">
        <v>0</v>
      </c>
      <c r="V4549" s="165">
        <v>43.88</v>
      </c>
      <c r="W4549" s="161">
        <v>4546</v>
      </c>
      <c r="X4549" s="159" t="s">
        <v>20</v>
      </c>
      <c r="AI4549" s="161">
        <v>8483</v>
      </c>
      <c r="AJ4549" s="163">
        <v>0.47311799999999998</v>
      </c>
      <c r="AK4549" s="8" t="s">
        <v>42</v>
      </c>
      <c r="AL4549" s="8" t="s">
        <v>42</v>
      </c>
      <c r="AM4549" s="8">
        <v>0</v>
      </c>
      <c r="AN4549" s="165">
        <v>37.090000000000003</v>
      </c>
      <c r="AO4549" s="161">
        <v>4553</v>
      </c>
      <c r="AP4549" s="159" t="s">
        <v>20</v>
      </c>
    </row>
    <row r="4550" spans="2:42" x14ac:dyDescent="0.25">
      <c r="B4550" s="161">
        <v>3044</v>
      </c>
      <c r="C4550" s="163">
        <v>0.35926999999999998</v>
      </c>
      <c r="D4550" s="8">
        <v>3</v>
      </c>
      <c r="E4550" s="165">
        <v>134.80000000000001</v>
      </c>
      <c r="L4550" s="161">
        <v>1412</v>
      </c>
      <c r="M4550" s="163">
        <v>0.13794400000000001</v>
      </c>
      <c r="N4550" s="8">
        <v>4</v>
      </c>
      <c r="O4550" s="165">
        <v>3.41</v>
      </c>
      <c r="Q4550" s="161">
        <v>12490</v>
      </c>
      <c r="R4550" s="163">
        <v>0.46683200000000002</v>
      </c>
      <c r="S4550" s="8" t="s">
        <v>4</v>
      </c>
      <c r="T4550" s="8" t="s">
        <v>5</v>
      </c>
      <c r="U4550" s="8">
        <v>0</v>
      </c>
      <c r="V4550" s="165">
        <v>43.01</v>
      </c>
      <c r="W4550" s="161">
        <v>4547</v>
      </c>
      <c r="X4550" s="159" t="s">
        <v>20</v>
      </c>
      <c r="AI4550" s="161">
        <v>8484</v>
      </c>
      <c r="AJ4550" s="163">
        <v>0.37459900000000002</v>
      </c>
      <c r="AK4550" s="8" t="s">
        <v>9</v>
      </c>
      <c r="AL4550" s="8" t="s">
        <v>10</v>
      </c>
      <c r="AM4550" s="8">
        <v>0</v>
      </c>
      <c r="AN4550" s="165">
        <v>52.04</v>
      </c>
      <c r="AO4550" s="161">
        <v>4554</v>
      </c>
      <c r="AP4550" s="159" t="s">
        <v>19</v>
      </c>
    </row>
    <row r="4551" spans="2:42" x14ac:dyDescent="0.25">
      <c r="B4551" s="161">
        <v>3070</v>
      </c>
      <c r="C4551" s="163">
        <v>0.53465600000000002</v>
      </c>
      <c r="D4551" s="8">
        <v>3</v>
      </c>
      <c r="E4551" s="165">
        <v>152.06</v>
      </c>
      <c r="L4551" s="161">
        <v>1417</v>
      </c>
      <c r="M4551" s="163">
        <v>0.11355700000000001</v>
      </c>
      <c r="N4551" s="8">
        <v>4</v>
      </c>
      <c r="O4551" s="165">
        <v>173.83</v>
      </c>
      <c r="Q4551" s="161">
        <v>12493</v>
      </c>
      <c r="R4551" s="163">
        <v>0.25566</v>
      </c>
      <c r="S4551" s="8" t="s">
        <v>4</v>
      </c>
      <c r="T4551" s="8" t="s">
        <v>5</v>
      </c>
      <c r="U4551" s="8">
        <v>0</v>
      </c>
      <c r="V4551" s="165">
        <v>45.24</v>
      </c>
      <c r="W4551" s="161">
        <v>4548</v>
      </c>
      <c r="X4551" s="159" t="s">
        <v>20</v>
      </c>
      <c r="AI4551" s="161">
        <v>8485</v>
      </c>
      <c r="AJ4551" s="163">
        <v>0.19800300000000001</v>
      </c>
      <c r="AK4551" s="8" t="s">
        <v>4</v>
      </c>
      <c r="AL4551" s="8" t="s">
        <v>5</v>
      </c>
      <c r="AM4551" s="8">
        <v>0</v>
      </c>
      <c r="AN4551" s="165">
        <v>45.65</v>
      </c>
      <c r="AO4551" s="161">
        <v>4555</v>
      </c>
      <c r="AP4551" s="159" t="s">
        <v>18</v>
      </c>
    </row>
    <row r="4552" spans="2:42" x14ac:dyDescent="0.25">
      <c r="B4552" s="161">
        <v>3074</v>
      </c>
      <c r="C4552" s="163">
        <v>0.35129199999999999</v>
      </c>
      <c r="D4552" s="8">
        <v>3</v>
      </c>
      <c r="E4552" s="165">
        <v>147.27000000000001</v>
      </c>
      <c r="L4552" s="161">
        <v>1419</v>
      </c>
      <c r="M4552" s="163">
        <v>7.1681999999999996E-2</v>
      </c>
      <c r="N4552" s="8">
        <v>4</v>
      </c>
      <c r="O4552" s="165">
        <v>11.67</v>
      </c>
      <c r="Q4552" s="161">
        <v>12495</v>
      </c>
      <c r="R4552" s="163">
        <v>0.212368</v>
      </c>
      <c r="S4552" s="8" t="s">
        <v>4</v>
      </c>
      <c r="T4552" s="8" t="s">
        <v>5</v>
      </c>
      <c r="U4552" s="8">
        <v>0</v>
      </c>
      <c r="V4552" s="165">
        <v>48.72</v>
      </c>
      <c r="W4552" s="161">
        <v>4549</v>
      </c>
      <c r="X4552" s="159" t="s">
        <v>20</v>
      </c>
      <c r="AI4552" s="161">
        <v>8486</v>
      </c>
      <c r="AJ4552" s="163">
        <v>0.25088899999999997</v>
      </c>
      <c r="AK4552" s="8" t="s">
        <v>4</v>
      </c>
      <c r="AL4552" s="8" t="s">
        <v>5</v>
      </c>
      <c r="AM4552" s="8">
        <v>0</v>
      </c>
      <c r="AN4552" s="165">
        <v>49.8</v>
      </c>
      <c r="AO4552" s="161">
        <v>4556</v>
      </c>
      <c r="AP4552" s="159" t="s">
        <v>20</v>
      </c>
    </row>
    <row r="4553" spans="2:42" x14ac:dyDescent="0.25">
      <c r="B4553" s="161">
        <v>3108</v>
      </c>
      <c r="C4553" s="163">
        <v>0.38932699999999998</v>
      </c>
      <c r="D4553" s="8">
        <v>3</v>
      </c>
      <c r="E4553" s="165">
        <v>133.38</v>
      </c>
      <c r="L4553" s="161">
        <v>1421</v>
      </c>
      <c r="M4553" s="163">
        <v>0.121559</v>
      </c>
      <c r="N4553" s="8">
        <v>4</v>
      </c>
      <c r="O4553" s="165">
        <v>167.12</v>
      </c>
      <c r="Q4553" s="161">
        <v>12497</v>
      </c>
      <c r="R4553" s="163">
        <v>0.19373399999999999</v>
      </c>
      <c r="S4553" s="8" t="s">
        <v>4</v>
      </c>
      <c r="T4553" s="8" t="s">
        <v>5</v>
      </c>
      <c r="U4553" s="8">
        <v>0</v>
      </c>
      <c r="V4553" s="165">
        <v>43.6</v>
      </c>
      <c r="W4553" s="161">
        <v>4550</v>
      </c>
      <c r="X4553" s="159" t="s">
        <v>20</v>
      </c>
      <c r="AI4553" s="161">
        <v>8489</v>
      </c>
      <c r="AJ4553" s="163">
        <v>0.75659699999999996</v>
      </c>
      <c r="AK4553" s="8" t="s">
        <v>9</v>
      </c>
      <c r="AL4553" s="8" t="s">
        <v>10</v>
      </c>
      <c r="AM4553" s="8">
        <v>0</v>
      </c>
      <c r="AN4553" s="165">
        <v>48.89</v>
      </c>
      <c r="AO4553" s="161">
        <v>4557</v>
      </c>
      <c r="AP4553" s="159" t="s">
        <v>18</v>
      </c>
    </row>
    <row r="4554" spans="2:42" x14ac:dyDescent="0.25">
      <c r="B4554" s="161">
        <v>3111</v>
      </c>
      <c r="C4554" s="163">
        <v>0.15234300000000001</v>
      </c>
      <c r="D4554" s="8">
        <v>3</v>
      </c>
      <c r="E4554" s="165">
        <v>126.54</v>
      </c>
      <c r="L4554" s="161">
        <v>1424</v>
      </c>
      <c r="M4554" s="163">
        <v>0.17763499999999999</v>
      </c>
      <c r="N4554" s="8">
        <v>4</v>
      </c>
      <c r="O4554" s="165">
        <v>174.87</v>
      </c>
      <c r="Q4554" s="161">
        <v>12499</v>
      </c>
      <c r="R4554" s="163">
        <v>7.5866000000000003E-2</v>
      </c>
      <c r="S4554" s="8" t="s">
        <v>4</v>
      </c>
      <c r="T4554" s="8" t="s">
        <v>5</v>
      </c>
      <c r="U4554" s="8">
        <v>0</v>
      </c>
      <c r="V4554" s="165">
        <v>37.61</v>
      </c>
      <c r="W4554" s="161">
        <v>4551</v>
      </c>
      <c r="X4554" s="159" t="s">
        <v>20</v>
      </c>
      <c r="AI4554" s="161">
        <v>8490</v>
      </c>
      <c r="AJ4554" s="163">
        <v>8.9314000000000004E-2</v>
      </c>
      <c r="AK4554" s="8" t="s">
        <v>4</v>
      </c>
      <c r="AL4554" s="8" t="s">
        <v>5</v>
      </c>
      <c r="AM4554" s="8">
        <v>0</v>
      </c>
      <c r="AN4554" s="165">
        <v>54.16</v>
      </c>
      <c r="AO4554" s="161">
        <v>4558</v>
      </c>
      <c r="AP4554" s="159" t="s">
        <v>20</v>
      </c>
    </row>
    <row r="4555" spans="2:42" x14ac:dyDescent="0.25">
      <c r="B4555" s="161">
        <v>3119</v>
      </c>
      <c r="C4555" s="163">
        <v>0.11208899999999999</v>
      </c>
      <c r="D4555" s="8">
        <v>3</v>
      </c>
      <c r="E4555" s="165">
        <v>139.16</v>
      </c>
      <c r="L4555" s="161">
        <v>1427</v>
      </c>
      <c r="M4555" s="163">
        <v>0.36517100000000002</v>
      </c>
      <c r="N4555" s="8">
        <v>4</v>
      </c>
      <c r="O4555" s="165">
        <v>155.88</v>
      </c>
      <c r="Q4555" s="161">
        <v>12501</v>
      </c>
      <c r="R4555" s="163">
        <v>0.71833100000000005</v>
      </c>
      <c r="S4555" s="8" t="s">
        <v>4</v>
      </c>
      <c r="T4555" s="8" t="s">
        <v>5</v>
      </c>
      <c r="U4555" s="8">
        <v>0</v>
      </c>
      <c r="V4555" s="165">
        <v>46</v>
      </c>
      <c r="W4555" s="161">
        <v>4552</v>
      </c>
      <c r="X4555" s="159" t="s">
        <v>20</v>
      </c>
      <c r="AI4555" s="161">
        <v>8493</v>
      </c>
      <c r="AJ4555" s="163">
        <v>0.50152399999999997</v>
      </c>
      <c r="AK4555" s="8" t="s">
        <v>4</v>
      </c>
      <c r="AL4555" s="8" t="s">
        <v>5</v>
      </c>
      <c r="AM4555" s="8">
        <v>0</v>
      </c>
      <c r="AN4555" s="165">
        <v>48.48</v>
      </c>
      <c r="AO4555" s="161">
        <v>4559</v>
      </c>
      <c r="AP4555" s="159" t="s">
        <v>18</v>
      </c>
    </row>
    <row r="4556" spans="2:42" x14ac:dyDescent="0.25">
      <c r="B4556" s="161">
        <v>3122</v>
      </c>
      <c r="C4556" s="163">
        <v>0.128053</v>
      </c>
      <c r="D4556" s="8">
        <v>3</v>
      </c>
      <c r="E4556" s="165">
        <v>150.27000000000001</v>
      </c>
      <c r="L4556" s="161">
        <v>1439</v>
      </c>
      <c r="M4556" s="163">
        <v>0.363035</v>
      </c>
      <c r="N4556" s="8">
        <v>4</v>
      </c>
      <c r="O4556" s="165">
        <v>158.25</v>
      </c>
      <c r="Q4556" s="161">
        <v>12503</v>
      </c>
      <c r="R4556" s="163">
        <v>0.24318999999999999</v>
      </c>
      <c r="S4556" s="8" t="s">
        <v>4</v>
      </c>
      <c r="T4556" s="8" t="s">
        <v>5</v>
      </c>
      <c r="U4556" s="8">
        <v>0</v>
      </c>
      <c r="V4556" s="165">
        <v>43.47</v>
      </c>
      <c r="W4556" s="161">
        <v>4553</v>
      </c>
      <c r="X4556" s="159" t="s">
        <v>20</v>
      </c>
      <c r="AI4556" s="161">
        <v>8495</v>
      </c>
      <c r="AJ4556" s="163">
        <v>0.25158900000000001</v>
      </c>
      <c r="AK4556" s="8" t="s">
        <v>42</v>
      </c>
      <c r="AL4556" s="8" t="s">
        <v>42</v>
      </c>
      <c r="AM4556" s="8">
        <v>0</v>
      </c>
      <c r="AN4556" s="165">
        <v>44.97</v>
      </c>
      <c r="AO4556" s="161">
        <v>4560</v>
      </c>
      <c r="AP4556" s="159" t="s">
        <v>20</v>
      </c>
    </row>
    <row r="4557" spans="2:42" x14ac:dyDescent="0.25">
      <c r="B4557" s="161">
        <v>3127</v>
      </c>
      <c r="C4557" s="163">
        <v>0.52829000000000004</v>
      </c>
      <c r="D4557" s="8">
        <v>3</v>
      </c>
      <c r="E4557" s="165">
        <v>132.86000000000001</v>
      </c>
      <c r="L4557" s="161">
        <v>1462</v>
      </c>
      <c r="M4557" s="163">
        <v>0.111179</v>
      </c>
      <c r="N4557" s="8">
        <v>4</v>
      </c>
      <c r="O4557" s="165">
        <v>26.27</v>
      </c>
      <c r="Q4557" s="161">
        <v>12508</v>
      </c>
      <c r="R4557" s="163">
        <v>0.190221</v>
      </c>
      <c r="S4557" s="8" t="s">
        <v>4</v>
      </c>
      <c r="T4557" s="8" t="s">
        <v>5</v>
      </c>
      <c r="U4557" s="8">
        <v>0</v>
      </c>
      <c r="V4557" s="165">
        <v>44.45</v>
      </c>
      <c r="W4557" s="161">
        <v>4554</v>
      </c>
      <c r="X4557" s="159" t="s">
        <v>20</v>
      </c>
      <c r="AI4557" s="161">
        <v>8496</v>
      </c>
      <c r="AJ4557" s="163">
        <v>0.71210499999999999</v>
      </c>
      <c r="AK4557" s="8" t="s">
        <v>9</v>
      </c>
      <c r="AL4557" s="8" t="s">
        <v>10</v>
      </c>
      <c r="AM4557" s="8">
        <v>0</v>
      </c>
      <c r="AN4557" s="165">
        <v>45.6</v>
      </c>
      <c r="AO4557" s="161">
        <v>4561</v>
      </c>
      <c r="AP4557" s="159" t="s">
        <v>18</v>
      </c>
    </row>
    <row r="4558" spans="2:42" x14ac:dyDescent="0.25">
      <c r="B4558" s="161">
        <v>3128</v>
      </c>
      <c r="C4558" s="163">
        <v>0.526034</v>
      </c>
      <c r="D4558" s="8">
        <v>3</v>
      </c>
      <c r="E4558" s="165">
        <v>144.06</v>
      </c>
      <c r="L4558" s="161">
        <v>1477</v>
      </c>
      <c r="M4558" s="163">
        <v>1.083105</v>
      </c>
      <c r="N4558" s="8">
        <v>4</v>
      </c>
      <c r="O4558" s="165">
        <v>160.68</v>
      </c>
      <c r="Q4558" s="161">
        <v>12510</v>
      </c>
      <c r="R4558" s="163">
        <v>0.36926399999999998</v>
      </c>
      <c r="S4558" s="8" t="s">
        <v>4</v>
      </c>
      <c r="T4558" s="8" t="s">
        <v>5</v>
      </c>
      <c r="U4558" s="8">
        <v>0</v>
      </c>
      <c r="V4558" s="165">
        <v>38.799999999999997</v>
      </c>
      <c r="W4558" s="161">
        <v>4555</v>
      </c>
      <c r="X4558" s="159" t="s">
        <v>20</v>
      </c>
      <c r="AI4558" s="161">
        <v>8497</v>
      </c>
      <c r="AJ4558" s="163">
        <v>0.66962200000000005</v>
      </c>
      <c r="AK4558" s="8" t="s">
        <v>4</v>
      </c>
      <c r="AL4558" s="8" t="s">
        <v>5</v>
      </c>
      <c r="AM4558" s="8">
        <v>0</v>
      </c>
      <c r="AN4558" s="165">
        <v>50.22</v>
      </c>
      <c r="AO4558" s="161">
        <v>4562</v>
      </c>
      <c r="AP4558" s="159" t="s">
        <v>18</v>
      </c>
    </row>
    <row r="4559" spans="2:42" x14ac:dyDescent="0.25">
      <c r="B4559" s="161">
        <v>3131</v>
      </c>
      <c r="C4559" s="163">
        <v>0.42048099999999999</v>
      </c>
      <c r="D4559" s="8">
        <v>3</v>
      </c>
      <c r="E4559" s="165">
        <v>138.84</v>
      </c>
      <c r="L4559" s="161">
        <v>1504</v>
      </c>
      <c r="M4559" s="163">
        <v>0.27320100000000003</v>
      </c>
      <c r="N4559" s="8">
        <v>4</v>
      </c>
      <c r="O4559" s="165">
        <v>164.37</v>
      </c>
      <c r="Q4559" s="161">
        <v>12515</v>
      </c>
      <c r="R4559" s="163">
        <v>0.319378</v>
      </c>
      <c r="S4559" s="8" t="s">
        <v>6</v>
      </c>
      <c r="T4559" s="8" t="s">
        <v>5</v>
      </c>
      <c r="U4559" s="8">
        <v>0</v>
      </c>
      <c r="V4559" s="165">
        <v>55.18</v>
      </c>
      <c r="W4559" s="161">
        <v>4556</v>
      </c>
      <c r="X4559" s="159" t="s">
        <v>20</v>
      </c>
      <c r="AI4559" s="161">
        <v>8498</v>
      </c>
      <c r="AJ4559" s="163">
        <v>0.29493599999999998</v>
      </c>
      <c r="AK4559" s="8" t="s">
        <v>9</v>
      </c>
      <c r="AL4559" s="8" t="s">
        <v>10</v>
      </c>
      <c r="AM4559" s="8">
        <v>0</v>
      </c>
      <c r="AN4559" s="165">
        <v>49.91</v>
      </c>
      <c r="AO4559" s="161">
        <v>4563</v>
      </c>
      <c r="AP4559" s="159" t="s">
        <v>18</v>
      </c>
    </row>
    <row r="4560" spans="2:42" x14ac:dyDescent="0.25">
      <c r="B4560" s="161">
        <v>3134</v>
      </c>
      <c r="C4560" s="163">
        <v>0.51678500000000005</v>
      </c>
      <c r="D4560" s="8">
        <v>3</v>
      </c>
      <c r="E4560" s="165">
        <v>136.13999999999999</v>
      </c>
      <c r="L4560" s="161">
        <v>1507</v>
      </c>
      <c r="M4560" s="163">
        <v>0.138324</v>
      </c>
      <c r="N4560" s="8">
        <v>4</v>
      </c>
      <c r="O4560" s="165">
        <v>16.25</v>
      </c>
      <c r="Q4560" s="161">
        <v>12518</v>
      </c>
      <c r="R4560" s="163">
        <v>0.33752100000000002</v>
      </c>
      <c r="S4560" s="8" t="s">
        <v>4</v>
      </c>
      <c r="T4560" s="8" t="s">
        <v>5</v>
      </c>
      <c r="U4560" s="8">
        <v>0</v>
      </c>
      <c r="V4560" s="165">
        <v>43.68</v>
      </c>
      <c r="W4560" s="161">
        <v>4557</v>
      </c>
      <c r="X4560" s="159" t="s">
        <v>20</v>
      </c>
      <c r="AI4560" s="161">
        <v>8500</v>
      </c>
      <c r="AJ4560" s="163">
        <v>0.11738999999999999</v>
      </c>
      <c r="AK4560" s="8" t="s">
        <v>9</v>
      </c>
      <c r="AL4560" s="8" t="s">
        <v>10</v>
      </c>
      <c r="AM4560" s="8">
        <v>0</v>
      </c>
      <c r="AN4560" s="165">
        <v>55.38</v>
      </c>
      <c r="AO4560" s="161">
        <v>4564</v>
      </c>
      <c r="AP4560" s="159" t="s">
        <v>20</v>
      </c>
    </row>
    <row r="4561" spans="2:42" x14ac:dyDescent="0.25">
      <c r="B4561" s="161">
        <v>3137</v>
      </c>
      <c r="C4561" s="163">
        <v>0.26086700000000002</v>
      </c>
      <c r="D4561" s="8">
        <v>3</v>
      </c>
      <c r="E4561" s="165">
        <v>138.05000000000001</v>
      </c>
      <c r="L4561" s="161">
        <v>1519</v>
      </c>
      <c r="M4561" s="163">
        <v>0.52156999999999998</v>
      </c>
      <c r="N4561" s="8">
        <v>4</v>
      </c>
      <c r="O4561" s="165">
        <v>2.56</v>
      </c>
      <c r="Q4561" s="161">
        <v>12520</v>
      </c>
      <c r="R4561" s="163">
        <v>0.58221299999999998</v>
      </c>
      <c r="S4561" s="8" t="s">
        <v>6</v>
      </c>
      <c r="T4561" s="8" t="s">
        <v>5</v>
      </c>
      <c r="U4561" s="8">
        <v>0</v>
      </c>
      <c r="V4561" s="165">
        <v>44.65</v>
      </c>
      <c r="W4561" s="161">
        <v>4558</v>
      </c>
      <c r="X4561" s="159" t="s">
        <v>20</v>
      </c>
      <c r="AI4561" s="161">
        <v>8501</v>
      </c>
      <c r="AJ4561" s="163">
        <v>0.31784400000000002</v>
      </c>
      <c r="AK4561" s="8" t="s">
        <v>4</v>
      </c>
      <c r="AL4561" s="8" t="s">
        <v>5</v>
      </c>
      <c r="AM4561" s="8">
        <v>0</v>
      </c>
      <c r="AN4561" s="165">
        <v>47.41</v>
      </c>
      <c r="AO4561" s="161">
        <v>4565</v>
      </c>
      <c r="AP4561" s="159" t="s">
        <v>18</v>
      </c>
    </row>
    <row r="4562" spans="2:42" x14ac:dyDescent="0.25">
      <c r="B4562" s="161">
        <v>3139</v>
      </c>
      <c r="C4562" s="163">
        <v>0.47525400000000001</v>
      </c>
      <c r="D4562" s="8">
        <v>3</v>
      </c>
      <c r="E4562" s="165">
        <v>127.06</v>
      </c>
      <c r="L4562" s="161">
        <v>1524</v>
      </c>
      <c r="M4562" s="163">
        <v>0.13225200000000001</v>
      </c>
      <c r="N4562" s="8">
        <v>4</v>
      </c>
      <c r="O4562" s="165">
        <v>156.85</v>
      </c>
      <c r="Q4562" s="161">
        <v>12522</v>
      </c>
      <c r="R4562" s="163">
        <v>0.26501200000000003</v>
      </c>
      <c r="S4562" s="8" t="s">
        <v>6</v>
      </c>
      <c r="T4562" s="8" t="s">
        <v>5</v>
      </c>
      <c r="U4562" s="8">
        <v>0</v>
      </c>
      <c r="V4562" s="165">
        <v>51.19</v>
      </c>
      <c r="W4562" s="161">
        <v>4559</v>
      </c>
      <c r="X4562" s="159" t="s">
        <v>20</v>
      </c>
      <c r="AI4562" s="161">
        <v>8502</v>
      </c>
      <c r="AJ4562" s="163">
        <v>8.7617E-2</v>
      </c>
      <c r="AK4562" s="8" t="s">
        <v>9</v>
      </c>
      <c r="AL4562" s="8" t="s">
        <v>10</v>
      </c>
      <c r="AM4562" s="8">
        <v>0</v>
      </c>
      <c r="AN4562" s="165">
        <v>44.31</v>
      </c>
      <c r="AO4562" s="161">
        <v>4566</v>
      </c>
      <c r="AP4562" s="159" t="s">
        <v>20</v>
      </c>
    </row>
    <row r="4563" spans="2:42" x14ac:dyDescent="0.25">
      <c r="B4563" s="161">
        <v>3145</v>
      </c>
      <c r="C4563" s="163">
        <v>0.73246900000000004</v>
      </c>
      <c r="D4563" s="8">
        <v>3</v>
      </c>
      <c r="E4563" s="165">
        <v>141.58000000000001</v>
      </c>
      <c r="L4563" s="161">
        <v>1533</v>
      </c>
      <c r="M4563" s="163">
        <v>0.116521</v>
      </c>
      <c r="N4563" s="8">
        <v>4</v>
      </c>
      <c r="O4563" s="165">
        <v>2.61</v>
      </c>
      <c r="Q4563" s="161">
        <v>12524</v>
      </c>
      <c r="R4563" s="163">
        <v>0.38933699999999999</v>
      </c>
      <c r="S4563" s="8" t="s">
        <v>4</v>
      </c>
      <c r="T4563" s="8" t="s">
        <v>5</v>
      </c>
      <c r="U4563" s="8">
        <v>0</v>
      </c>
      <c r="V4563" s="165">
        <v>49.51</v>
      </c>
      <c r="W4563" s="161">
        <v>4560</v>
      </c>
      <c r="X4563" s="159" t="s">
        <v>20</v>
      </c>
      <c r="AI4563" s="161">
        <v>8503</v>
      </c>
      <c r="AJ4563" s="163">
        <v>5.6816999999999999E-2</v>
      </c>
      <c r="AK4563" s="8" t="s">
        <v>4</v>
      </c>
      <c r="AL4563" s="8" t="s">
        <v>5</v>
      </c>
      <c r="AM4563" s="8">
        <v>0</v>
      </c>
      <c r="AN4563" s="165">
        <v>51.72</v>
      </c>
      <c r="AO4563" s="161">
        <v>4567</v>
      </c>
      <c r="AP4563" s="159" t="s">
        <v>18</v>
      </c>
    </row>
    <row r="4564" spans="2:42" x14ac:dyDescent="0.25">
      <c r="B4564" s="161">
        <v>3165</v>
      </c>
      <c r="C4564" s="163">
        <v>0.54698400000000003</v>
      </c>
      <c r="D4564" s="8">
        <v>3</v>
      </c>
      <c r="E4564" s="165">
        <v>125.96</v>
      </c>
      <c r="L4564" s="161">
        <v>1540</v>
      </c>
      <c r="M4564" s="163">
        <v>1.173926</v>
      </c>
      <c r="N4564" s="8">
        <v>4</v>
      </c>
      <c r="O4564" s="165">
        <v>168.57</v>
      </c>
      <c r="Q4564" s="161">
        <v>12527</v>
      </c>
      <c r="R4564" s="163">
        <v>0.13311899999999999</v>
      </c>
      <c r="S4564" s="8" t="s">
        <v>6</v>
      </c>
      <c r="T4564" s="8" t="s">
        <v>5</v>
      </c>
      <c r="U4564" s="8">
        <v>0</v>
      </c>
      <c r="V4564" s="165">
        <v>40.58</v>
      </c>
      <c r="W4564" s="161">
        <v>4561</v>
      </c>
      <c r="X4564" s="159" t="s">
        <v>20</v>
      </c>
      <c r="AI4564" s="161">
        <v>8504</v>
      </c>
      <c r="AJ4564" s="163">
        <v>0.22162599999999999</v>
      </c>
      <c r="AK4564" s="8" t="s">
        <v>4</v>
      </c>
      <c r="AL4564" s="8" t="s">
        <v>5</v>
      </c>
      <c r="AM4564" s="8">
        <v>0</v>
      </c>
      <c r="AN4564" s="165">
        <v>41.38</v>
      </c>
      <c r="AO4564" s="161">
        <v>4568</v>
      </c>
      <c r="AP4564" s="159" t="s">
        <v>19</v>
      </c>
    </row>
    <row r="4565" spans="2:42" x14ac:dyDescent="0.25">
      <c r="B4565" s="161">
        <v>3169</v>
      </c>
      <c r="C4565" s="163">
        <v>0.26212800000000003</v>
      </c>
      <c r="D4565" s="8">
        <v>3</v>
      </c>
      <c r="E4565" s="165">
        <v>135.29</v>
      </c>
      <c r="L4565" s="161">
        <v>1546</v>
      </c>
      <c r="M4565" s="163">
        <v>1.0520069999999999</v>
      </c>
      <c r="N4565" s="8">
        <v>4</v>
      </c>
      <c r="O4565" s="165">
        <v>155.02000000000001</v>
      </c>
      <c r="Q4565" s="161">
        <v>12530</v>
      </c>
      <c r="R4565" s="163">
        <v>0.116234</v>
      </c>
      <c r="S4565" s="8" t="s">
        <v>4</v>
      </c>
      <c r="T4565" s="8" t="s">
        <v>5</v>
      </c>
      <c r="U4565" s="8">
        <v>0</v>
      </c>
      <c r="V4565" s="165">
        <v>49.82</v>
      </c>
      <c r="W4565" s="161">
        <v>4562</v>
      </c>
      <c r="X4565" s="159" t="s">
        <v>20</v>
      </c>
      <c r="AI4565" s="161">
        <v>8505</v>
      </c>
      <c r="AJ4565" s="163">
        <v>0.19628100000000001</v>
      </c>
      <c r="AK4565" s="8" t="s">
        <v>9</v>
      </c>
      <c r="AL4565" s="8" t="s">
        <v>10</v>
      </c>
      <c r="AM4565" s="8">
        <v>0</v>
      </c>
      <c r="AN4565" s="165">
        <v>37.03</v>
      </c>
      <c r="AO4565" s="161">
        <v>4569</v>
      </c>
      <c r="AP4565" s="159" t="s">
        <v>20</v>
      </c>
    </row>
    <row r="4566" spans="2:42" x14ac:dyDescent="0.25">
      <c r="B4566" s="161">
        <v>3176</v>
      </c>
      <c r="C4566" s="163">
        <v>0.41233300000000001</v>
      </c>
      <c r="D4566" s="8">
        <v>3</v>
      </c>
      <c r="E4566" s="165">
        <v>134.43</v>
      </c>
      <c r="L4566" s="161">
        <v>1547</v>
      </c>
      <c r="M4566" s="163">
        <v>0.42100199999999999</v>
      </c>
      <c r="N4566" s="8">
        <v>4</v>
      </c>
      <c r="O4566" s="165">
        <v>159.11000000000001</v>
      </c>
      <c r="Q4566" s="161">
        <v>12532</v>
      </c>
      <c r="R4566" s="163">
        <v>0.30136200000000002</v>
      </c>
      <c r="S4566" s="8" t="s">
        <v>4</v>
      </c>
      <c r="T4566" s="8" t="s">
        <v>5</v>
      </c>
      <c r="U4566" s="8">
        <v>0</v>
      </c>
      <c r="V4566" s="165">
        <v>46.96</v>
      </c>
      <c r="W4566" s="161">
        <v>4563</v>
      </c>
      <c r="X4566" s="159" t="s">
        <v>19</v>
      </c>
      <c r="AI4566" s="161">
        <v>8509</v>
      </c>
      <c r="AJ4566" s="163">
        <v>0.36196800000000001</v>
      </c>
      <c r="AK4566" s="8" t="s">
        <v>42</v>
      </c>
      <c r="AL4566" s="8" t="s">
        <v>42</v>
      </c>
      <c r="AM4566" s="8">
        <v>0</v>
      </c>
      <c r="AN4566" s="165">
        <v>45.08</v>
      </c>
      <c r="AO4566" s="161">
        <v>4570</v>
      </c>
      <c r="AP4566" s="159" t="s">
        <v>20</v>
      </c>
    </row>
    <row r="4567" spans="2:42" x14ac:dyDescent="0.25">
      <c r="B4567" s="161">
        <v>3180</v>
      </c>
      <c r="C4567" s="163">
        <v>0.19710900000000001</v>
      </c>
      <c r="D4567" s="8">
        <v>3</v>
      </c>
      <c r="E4567" s="165">
        <v>136.15</v>
      </c>
      <c r="L4567" s="161">
        <v>1549</v>
      </c>
      <c r="M4567" s="163">
        <v>0.234323</v>
      </c>
      <c r="N4567" s="8">
        <v>4</v>
      </c>
      <c r="O4567" s="165">
        <v>155.25</v>
      </c>
      <c r="Q4567" s="161">
        <v>12533</v>
      </c>
      <c r="R4567" s="163">
        <v>0.69005000000000005</v>
      </c>
      <c r="S4567" s="8" t="s">
        <v>4</v>
      </c>
      <c r="T4567" s="8" t="s">
        <v>5</v>
      </c>
      <c r="U4567" s="8">
        <v>0</v>
      </c>
      <c r="V4567" s="165">
        <v>38.590000000000003</v>
      </c>
      <c r="W4567" s="161">
        <v>4564</v>
      </c>
      <c r="X4567" s="159" t="s">
        <v>20</v>
      </c>
      <c r="AI4567" s="161">
        <v>8510</v>
      </c>
      <c r="AJ4567" s="163">
        <v>0.21899199999999999</v>
      </c>
      <c r="AK4567" s="8" t="s">
        <v>4</v>
      </c>
      <c r="AL4567" s="8" t="s">
        <v>5</v>
      </c>
      <c r="AM4567" s="8">
        <v>0</v>
      </c>
      <c r="AN4567" s="165">
        <v>45.2</v>
      </c>
      <c r="AO4567" s="161">
        <v>4571</v>
      </c>
      <c r="AP4567" s="159" t="s">
        <v>18</v>
      </c>
    </row>
    <row r="4568" spans="2:42" x14ac:dyDescent="0.25">
      <c r="B4568" s="161">
        <v>3181</v>
      </c>
      <c r="C4568" s="163">
        <v>0.29647899999999999</v>
      </c>
      <c r="D4568" s="8">
        <v>3</v>
      </c>
      <c r="E4568" s="165">
        <v>126.39</v>
      </c>
      <c r="L4568" s="161">
        <v>1552</v>
      </c>
      <c r="M4568" s="163">
        <v>0.598414</v>
      </c>
      <c r="N4568" s="8">
        <v>4</v>
      </c>
      <c r="O4568" s="165">
        <v>161.38999999999999</v>
      </c>
      <c r="Q4568" s="161">
        <v>12541</v>
      </c>
      <c r="R4568" s="163">
        <v>0.46621499999999999</v>
      </c>
      <c r="S4568" s="8" t="s">
        <v>4</v>
      </c>
      <c r="T4568" s="8" t="s">
        <v>5</v>
      </c>
      <c r="U4568" s="8">
        <v>0</v>
      </c>
      <c r="V4568" s="165">
        <v>49.34</v>
      </c>
      <c r="W4568" s="161">
        <v>4565</v>
      </c>
      <c r="X4568" s="159" t="s">
        <v>20</v>
      </c>
      <c r="AI4568" s="161">
        <v>8512</v>
      </c>
      <c r="AJ4568" s="163">
        <v>0.35864000000000001</v>
      </c>
      <c r="AK4568" s="8" t="s">
        <v>42</v>
      </c>
      <c r="AL4568" s="8" t="s">
        <v>42</v>
      </c>
      <c r="AM4568" s="8">
        <v>0</v>
      </c>
      <c r="AN4568" s="165">
        <v>43.42</v>
      </c>
      <c r="AO4568" s="161">
        <v>4572</v>
      </c>
      <c r="AP4568" s="159" t="s">
        <v>18</v>
      </c>
    </row>
    <row r="4569" spans="2:42" x14ac:dyDescent="0.25">
      <c r="B4569" s="161">
        <v>3187</v>
      </c>
      <c r="C4569" s="163">
        <v>0.33828399999999997</v>
      </c>
      <c r="D4569" s="8">
        <v>3</v>
      </c>
      <c r="E4569" s="165">
        <v>131.58000000000001</v>
      </c>
      <c r="L4569" s="161">
        <v>1553</v>
      </c>
      <c r="M4569" s="163">
        <v>0.47532999999999997</v>
      </c>
      <c r="N4569" s="8">
        <v>4</v>
      </c>
      <c r="O4569" s="165">
        <v>25.24</v>
      </c>
      <c r="Q4569" s="161">
        <v>12544</v>
      </c>
      <c r="R4569" s="163">
        <v>0.28525200000000001</v>
      </c>
      <c r="S4569" s="8" t="s">
        <v>6</v>
      </c>
      <c r="T4569" s="8" t="s">
        <v>5</v>
      </c>
      <c r="U4569" s="8">
        <v>0</v>
      </c>
      <c r="V4569" s="165">
        <v>46.32</v>
      </c>
      <c r="W4569" s="161">
        <v>4566</v>
      </c>
      <c r="X4569" s="159" t="s">
        <v>20</v>
      </c>
      <c r="AI4569" s="161">
        <v>8513</v>
      </c>
      <c r="AJ4569" s="163">
        <v>0.94752800000000004</v>
      </c>
      <c r="AK4569" s="8" t="s">
        <v>4</v>
      </c>
      <c r="AL4569" s="8" t="s">
        <v>5</v>
      </c>
      <c r="AM4569" s="8">
        <v>0</v>
      </c>
      <c r="AN4569" s="165">
        <v>40.69</v>
      </c>
      <c r="AO4569" s="161">
        <v>4573</v>
      </c>
      <c r="AP4569" s="159" t="s">
        <v>20</v>
      </c>
    </row>
    <row r="4570" spans="2:42" x14ac:dyDescent="0.25">
      <c r="B4570" s="161">
        <v>3193</v>
      </c>
      <c r="C4570" s="163">
        <v>0.23430400000000001</v>
      </c>
      <c r="D4570" s="8">
        <v>3</v>
      </c>
      <c r="E4570" s="165">
        <v>139.33000000000001</v>
      </c>
      <c r="L4570" s="161">
        <v>1554</v>
      </c>
      <c r="M4570" s="163">
        <v>0.67682699999999996</v>
      </c>
      <c r="N4570" s="8">
        <v>4</v>
      </c>
      <c r="O4570" s="165">
        <v>164.04</v>
      </c>
      <c r="Q4570" s="161">
        <v>12547</v>
      </c>
      <c r="R4570" s="163">
        <v>9.6851999999999994E-2</v>
      </c>
      <c r="S4570" s="8" t="s">
        <v>4</v>
      </c>
      <c r="T4570" s="8" t="s">
        <v>5</v>
      </c>
      <c r="U4570" s="8">
        <v>0</v>
      </c>
      <c r="V4570" s="165">
        <v>47.85</v>
      </c>
      <c r="W4570" s="161">
        <v>4567</v>
      </c>
      <c r="X4570" s="159" t="s">
        <v>20</v>
      </c>
      <c r="AI4570" s="161">
        <v>8514</v>
      </c>
      <c r="AJ4570" s="163">
        <v>0.728962</v>
      </c>
      <c r="AK4570" s="8" t="s">
        <v>9</v>
      </c>
      <c r="AL4570" s="8" t="s">
        <v>10</v>
      </c>
      <c r="AM4570" s="8">
        <v>0</v>
      </c>
      <c r="AN4570" s="165">
        <v>45.32</v>
      </c>
      <c r="AO4570" s="161">
        <v>4574</v>
      </c>
      <c r="AP4570" s="159" t="s">
        <v>20</v>
      </c>
    </row>
    <row r="4571" spans="2:42" x14ac:dyDescent="0.25">
      <c r="B4571" s="161">
        <v>3197</v>
      </c>
      <c r="C4571" s="163">
        <v>0.26635700000000001</v>
      </c>
      <c r="D4571" s="8">
        <v>3</v>
      </c>
      <c r="E4571" s="165">
        <v>145.13</v>
      </c>
      <c r="L4571" s="161">
        <v>1559</v>
      </c>
      <c r="M4571" s="163">
        <v>0.51560799999999996</v>
      </c>
      <c r="N4571" s="8">
        <v>4</v>
      </c>
      <c r="O4571" s="165">
        <v>159.78</v>
      </c>
      <c r="Q4571" s="161">
        <v>12550</v>
      </c>
      <c r="R4571" s="163">
        <v>0.23405799999999999</v>
      </c>
      <c r="S4571" s="8" t="s">
        <v>4</v>
      </c>
      <c r="T4571" s="8" t="s">
        <v>5</v>
      </c>
      <c r="U4571" s="8">
        <v>0</v>
      </c>
      <c r="V4571" s="165">
        <v>39.54</v>
      </c>
      <c r="W4571" s="161">
        <v>4568</v>
      </c>
      <c r="X4571" s="159" t="s">
        <v>18</v>
      </c>
      <c r="AI4571" s="161">
        <v>8516</v>
      </c>
      <c r="AJ4571" s="163">
        <v>1.1061319999999999</v>
      </c>
      <c r="AK4571" s="8" t="s">
        <v>9</v>
      </c>
      <c r="AL4571" s="8" t="s">
        <v>10</v>
      </c>
      <c r="AM4571" s="8">
        <v>0</v>
      </c>
      <c r="AN4571" s="165">
        <v>43.84</v>
      </c>
      <c r="AO4571" s="161">
        <v>4575</v>
      </c>
      <c r="AP4571" s="159" t="s">
        <v>20</v>
      </c>
    </row>
    <row r="4572" spans="2:42" x14ac:dyDescent="0.25">
      <c r="B4572" s="161">
        <v>3204</v>
      </c>
      <c r="C4572" s="163">
        <v>1.2418659999999999</v>
      </c>
      <c r="D4572" s="8">
        <v>3</v>
      </c>
      <c r="E4572" s="165">
        <v>127.51</v>
      </c>
      <c r="L4572" s="161">
        <v>1562</v>
      </c>
      <c r="M4572" s="163">
        <v>0.40209899999999998</v>
      </c>
      <c r="N4572" s="8">
        <v>4</v>
      </c>
      <c r="O4572" s="165">
        <v>2.77</v>
      </c>
      <c r="Q4572" s="161">
        <v>12552</v>
      </c>
      <c r="R4572" s="163">
        <v>0.32747500000000002</v>
      </c>
      <c r="S4572" s="8" t="s">
        <v>4</v>
      </c>
      <c r="T4572" s="8" t="s">
        <v>5</v>
      </c>
      <c r="U4572" s="8">
        <v>0</v>
      </c>
      <c r="V4572" s="165">
        <v>41.81</v>
      </c>
      <c r="W4572" s="161">
        <v>4569</v>
      </c>
      <c r="X4572" s="159" t="s">
        <v>20</v>
      </c>
      <c r="AI4572" s="161">
        <v>8517</v>
      </c>
      <c r="AJ4572" s="163">
        <v>0.18495300000000001</v>
      </c>
      <c r="AK4572" s="8" t="s">
        <v>4</v>
      </c>
      <c r="AL4572" s="8" t="s">
        <v>5</v>
      </c>
      <c r="AM4572" s="8">
        <v>0</v>
      </c>
      <c r="AN4572" s="165">
        <v>55.18</v>
      </c>
      <c r="AO4572" s="161">
        <v>4576</v>
      </c>
      <c r="AP4572" s="159" t="s">
        <v>20</v>
      </c>
    </row>
    <row r="4573" spans="2:42" x14ac:dyDescent="0.25">
      <c r="B4573" s="161">
        <v>3206</v>
      </c>
      <c r="C4573" s="163">
        <v>1.6975990000000001</v>
      </c>
      <c r="D4573" s="8">
        <v>3</v>
      </c>
      <c r="E4573" s="165">
        <v>126.5</v>
      </c>
      <c r="L4573" s="161">
        <v>1585</v>
      </c>
      <c r="M4573" s="163">
        <v>0.50784300000000004</v>
      </c>
      <c r="N4573" s="8">
        <v>4</v>
      </c>
      <c r="O4573" s="165">
        <v>162.46</v>
      </c>
      <c r="Q4573" s="161">
        <v>12555</v>
      </c>
      <c r="R4573" s="163">
        <v>8.0894999999999995E-2</v>
      </c>
      <c r="S4573" s="8" t="s">
        <v>7</v>
      </c>
      <c r="T4573" s="8" t="s">
        <v>5</v>
      </c>
      <c r="U4573" s="8">
        <v>0</v>
      </c>
      <c r="V4573" s="165">
        <v>41.59</v>
      </c>
      <c r="W4573" s="161">
        <v>4570</v>
      </c>
      <c r="X4573" s="159" t="s">
        <v>20</v>
      </c>
      <c r="AI4573" s="161">
        <v>8518</v>
      </c>
      <c r="AJ4573" s="163">
        <v>0.26280500000000001</v>
      </c>
      <c r="AK4573" s="8" t="s">
        <v>42</v>
      </c>
      <c r="AL4573" s="8" t="s">
        <v>42</v>
      </c>
      <c r="AM4573" s="8">
        <v>0</v>
      </c>
      <c r="AN4573" s="165">
        <v>40.479999999999997</v>
      </c>
      <c r="AO4573" s="161">
        <v>4577</v>
      </c>
      <c r="AP4573" s="159" t="s">
        <v>20</v>
      </c>
    </row>
    <row r="4574" spans="2:42" x14ac:dyDescent="0.25">
      <c r="B4574" s="161">
        <v>3207</v>
      </c>
      <c r="C4574" s="163">
        <v>1.1027480000000001</v>
      </c>
      <c r="D4574" s="8">
        <v>3</v>
      </c>
      <c r="E4574" s="165">
        <v>133.47999999999999</v>
      </c>
      <c r="L4574" s="161">
        <v>1605</v>
      </c>
      <c r="M4574" s="163">
        <v>0.11083800000000001</v>
      </c>
      <c r="N4574" s="8">
        <v>4</v>
      </c>
      <c r="O4574" s="165">
        <v>1.5</v>
      </c>
      <c r="Q4574" s="161">
        <v>12558</v>
      </c>
      <c r="R4574" s="163">
        <v>0.23144300000000001</v>
      </c>
      <c r="S4574" s="8" t="s">
        <v>6</v>
      </c>
      <c r="T4574" s="8" t="s">
        <v>5</v>
      </c>
      <c r="U4574" s="8">
        <v>0</v>
      </c>
      <c r="V4574" s="165">
        <v>49.5</v>
      </c>
      <c r="W4574" s="161">
        <v>4571</v>
      </c>
      <c r="X4574" s="159" t="s">
        <v>20</v>
      </c>
      <c r="AI4574" s="161">
        <v>8519</v>
      </c>
      <c r="AJ4574" s="163">
        <v>0.281553</v>
      </c>
      <c r="AK4574" s="8" t="s">
        <v>42</v>
      </c>
      <c r="AL4574" s="8" t="s">
        <v>42</v>
      </c>
      <c r="AM4574" s="8">
        <v>0</v>
      </c>
      <c r="AN4574" s="165">
        <v>50.52</v>
      </c>
      <c r="AO4574" s="161">
        <v>4578</v>
      </c>
      <c r="AP4574" s="159" t="s">
        <v>20</v>
      </c>
    </row>
    <row r="4575" spans="2:42" x14ac:dyDescent="0.25">
      <c r="B4575" s="161">
        <v>3209</v>
      </c>
      <c r="C4575" s="163">
        <v>0.79373099999999996</v>
      </c>
      <c r="D4575" s="8">
        <v>3</v>
      </c>
      <c r="E4575" s="165">
        <v>128.47999999999999</v>
      </c>
      <c r="L4575" s="161">
        <v>1620</v>
      </c>
      <c r="M4575" s="163">
        <v>0.350213</v>
      </c>
      <c r="N4575" s="8">
        <v>4</v>
      </c>
      <c r="O4575" s="165">
        <v>174.03</v>
      </c>
      <c r="Q4575" s="161">
        <v>12560</v>
      </c>
      <c r="R4575" s="163">
        <v>0.11346000000000001</v>
      </c>
      <c r="S4575" s="8" t="s">
        <v>4</v>
      </c>
      <c r="T4575" s="8" t="s">
        <v>5</v>
      </c>
      <c r="U4575" s="8">
        <v>0</v>
      </c>
      <c r="V4575" s="165">
        <v>47.54</v>
      </c>
      <c r="W4575" s="161">
        <v>4572</v>
      </c>
      <c r="X4575" s="159" t="s">
        <v>20</v>
      </c>
      <c r="AI4575" s="161">
        <v>8520</v>
      </c>
      <c r="AJ4575" s="163">
        <v>0.64605699999999999</v>
      </c>
      <c r="AK4575" s="8" t="s">
        <v>4</v>
      </c>
      <c r="AL4575" s="8" t="s">
        <v>5</v>
      </c>
      <c r="AM4575" s="8">
        <v>0</v>
      </c>
      <c r="AN4575" s="165">
        <v>45.11</v>
      </c>
      <c r="AO4575" s="161">
        <v>4579</v>
      </c>
      <c r="AP4575" s="159" t="s">
        <v>20</v>
      </c>
    </row>
    <row r="4576" spans="2:42" x14ac:dyDescent="0.25">
      <c r="B4576" s="161">
        <v>3210</v>
      </c>
      <c r="C4576" s="163">
        <v>1.7064049999999999</v>
      </c>
      <c r="D4576" s="8">
        <v>3</v>
      </c>
      <c r="E4576" s="165">
        <v>137.87</v>
      </c>
      <c r="L4576" s="161">
        <v>1674</v>
      </c>
      <c r="M4576" s="163">
        <v>0.236593</v>
      </c>
      <c r="N4576" s="8">
        <v>4</v>
      </c>
      <c r="O4576" s="165">
        <v>159.19999999999999</v>
      </c>
      <c r="Q4576" s="161">
        <v>12562</v>
      </c>
      <c r="R4576" s="163">
        <v>0.258631</v>
      </c>
      <c r="S4576" s="8" t="s">
        <v>4</v>
      </c>
      <c r="T4576" s="8" t="s">
        <v>5</v>
      </c>
      <c r="U4576" s="8">
        <v>0</v>
      </c>
      <c r="V4576" s="165">
        <v>46.07</v>
      </c>
      <c r="W4576" s="161">
        <v>4573</v>
      </c>
      <c r="X4576" s="159" t="s">
        <v>20</v>
      </c>
      <c r="AI4576" s="161">
        <v>8521</v>
      </c>
      <c r="AJ4576" s="163">
        <v>6.7859000000000003E-2</v>
      </c>
      <c r="AK4576" s="8" t="s">
        <v>9</v>
      </c>
      <c r="AL4576" s="8" t="s">
        <v>10</v>
      </c>
      <c r="AM4576" s="8">
        <v>0</v>
      </c>
      <c r="AN4576" s="165">
        <v>51.76</v>
      </c>
      <c r="AO4576" s="161">
        <v>4580</v>
      </c>
      <c r="AP4576" s="159" t="s">
        <v>20</v>
      </c>
    </row>
    <row r="4577" spans="2:42" x14ac:dyDescent="0.25">
      <c r="B4577" s="161">
        <v>3215</v>
      </c>
      <c r="C4577" s="163">
        <v>0.41569499999999998</v>
      </c>
      <c r="D4577" s="8">
        <v>3</v>
      </c>
      <c r="E4577" s="165">
        <v>133.26</v>
      </c>
      <c r="L4577" s="161">
        <v>1678</v>
      </c>
      <c r="M4577" s="163">
        <v>0.339972</v>
      </c>
      <c r="N4577" s="8">
        <v>4</v>
      </c>
      <c r="O4577" s="165">
        <v>155.03</v>
      </c>
      <c r="Q4577" s="161">
        <v>12563</v>
      </c>
      <c r="R4577" s="163">
        <v>0.124325</v>
      </c>
      <c r="S4577" s="8" t="s">
        <v>6</v>
      </c>
      <c r="T4577" s="8" t="s">
        <v>5</v>
      </c>
      <c r="U4577" s="8">
        <v>0</v>
      </c>
      <c r="V4577" s="165">
        <v>44.18</v>
      </c>
      <c r="W4577" s="161">
        <v>4574</v>
      </c>
      <c r="X4577" s="159" t="s">
        <v>20</v>
      </c>
      <c r="AI4577" s="161">
        <v>8522</v>
      </c>
      <c r="AJ4577" s="163">
        <v>0.22106899999999999</v>
      </c>
      <c r="AK4577" s="8" t="s">
        <v>9</v>
      </c>
      <c r="AL4577" s="8" t="s">
        <v>10</v>
      </c>
      <c r="AM4577" s="8">
        <v>0</v>
      </c>
      <c r="AN4577" s="165">
        <v>43.3</v>
      </c>
      <c r="AO4577" s="161">
        <v>4581</v>
      </c>
      <c r="AP4577" s="159" t="s">
        <v>20</v>
      </c>
    </row>
    <row r="4578" spans="2:42" x14ac:dyDescent="0.25">
      <c r="B4578" s="161">
        <v>3219</v>
      </c>
      <c r="C4578" s="163">
        <v>0.33488600000000002</v>
      </c>
      <c r="D4578" s="8">
        <v>3</v>
      </c>
      <c r="E4578" s="165">
        <v>134.94999999999999</v>
      </c>
      <c r="L4578" s="161">
        <v>1693</v>
      </c>
      <c r="M4578" s="163">
        <v>0.107072</v>
      </c>
      <c r="N4578" s="8">
        <v>4</v>
      </c>
      <c r="O4578" s="165">
        <v>10.44</v>
      </c>
      <c r="Q4578" s="161">
        <v>12566</v>
      </c>
      <c r="R4578" s="163">
        <v>0.107682</v>
      </c>
      <c r="S4578" s="8" t="s">
        <v>4</v>
      </c>
      <c r="T4578" s="8" t="s">
        <v>5</v>
      </c>
      <c r="U4578" s="8">
        <v>0</v>
      </c>
      <c r="V4578" s="165">
        <v>47.82</v>
      </c>
      <c r="W4578" s="161">
        <v>4575</v>
      </c>
      <c r="X4578" s="159" t="s">
        <v>20</v>
      </c>
      <c r="AI4578" s="161">
        <v>8523</v>
      </c>
      <c r="AJ4578" s="163">
        <v>0.34762700000000002</v>
      </c>
      <c r="AK4578" s="8" t="s">
        <v>9</v>
      </c>
      <c r="AL4578" s="8" t="s">
        <v>10</v>
      </c>
      <c r="AM4578" s="8">
        <v>0</v>
      </c>
      <c r="AN4578" s="165">
        <v>57.91</v>
      </c>
      <c r="AO4578" s="161">
        <v>4582</v>
      </c>
      <c r="AP4578" s="159" t="s">
        <v>20</v>
      </c>
    </row>
    <row r="4579" spans="2:42" x14ac:dyDescent="0.25">
      <c r="B4579" s="161">
        <v>3222</v>
      </c>
      <c r="C4579" s="163">
        <v>0.40737299999999999</v>
      </c>
      <c r="D4579" s="8">
        <v>3</v>
      </c>
      <c r="E4579" s="165">
        <v>138.22</v>
      </c>
      <c r="L4579" s="161">
        <v>1719</v>
      </c>
      <c r="M4579" s="163">
        <v>0.338032</v>
      </c>
      <c r="N4579" s="8">
        <v>4</v>
      </c>
      <c r="O4579" s="165">
        <v>157.66</v>
      </c>
      <c r="Q4579" s="161">
        <v>12569</v>
      </c>
      <c r="R4579" s="163">
        <v>0.26582</v>
      </c>
      <c r="S4579" s="8" t="s">
        <v>4</v>
      </c>
      <c r="T4579" s="8" t="s">
        <v>5</v>
      </c>
      <c r="U4579" s="8">
        <v>0</v>
      </c>
      <c r="V4579" s="165">
        <v>42.34</v>
      </c>
      <c r="W4579" s="161">
        <v>4576</v>
      </c>
      <c r="X4579" s="159" t="s">
        <v>19</v>
      </c>
      <c r="AI4579" s="161">
        <v>8524</v>
      </c>
      <c r="AJ4579" s="163">
        <v>0.11276</v>
      </c>
      <c r="AK4579" s="8" t="s">
        <v>9</v>
      </c>
      <c r="AL4579" s="8" t="s">
        <v>10</v>
      </c>
      <c r="AM4579" s="8">
        <v>0</v>
      </c>
      <c r="AN4579" s="165">
        <v>47.62</v>
      </c>
      <c r="AO4579" s="161">
        <v>4583</v>
      </c>
      <c r="AP4579" s="159" t="s">
        <v>18</v>
      </c>
    </row>
    <row r="4580" spans="2:42" x14ac:dyDescent="0.25">
      <c r="B4580" s="161">
        <v>3225</v>
      </c>
      <c r="C4580" s="163">
        <v>0.28319699999999998</v>
      </c>
      <c r="D4580" s="8">
        <v>3</v>
      </c>
      <c r="E4580" s="165">
        <v>135.16</v>
      </c>
      <c r="L4580" s="161">
        <v>1743</v>
      </c>
      <c r="M4580" s="163">
        <v>1.28718</v>
      </c>
      <c r="N4580" s="8">
        <v>4</v>
      </c>
      <c r="O4580" s="165">
        <v>155.94999999999999</v>
      </c>
      <c r="Q4580" s="161">
        <v>12570</v>
      </c>
      <c r="R4580" s="163">
        <v>0.16620399999999999</v>
      </c>
      <c r="S4580" s="8" t="s">
        <v>6</v>
      </c>
      <c r="T4580" s="8" t="s">
        <v>5</v>
      </c>
      <c r="U4580" s="8">
        <v>0</v>
      </c>
      <c r="V4580" s="165">
        <v>52.75</v>
      </c>
      <c r="W4580" s="161">
        <v>4577</v>
      </c>
      <c r="X4580" s="159" t="s">
        <v>20</v>
      </c>
      <c r="AI4580" s="161">
        <v>8525</v>
      </c>
      <c r="AJ4580" s="163">
        <v>0.58233999999999997</v>
      </c>
      <c r="AK4580" s="8" t="s">
        <v>9</v>
      </c>
      <c r="AL4580" s="8" t="s">
        <v>10</v>
      </c>
      <c r="AM4580" s="8">
        <v>0</v>
      </c>
      <c r="AN4580" s="165">
        <v>49.63</v>
      </c>
      <c r="AO4580" s="161">
        <v>4584</v>
      </c>
      <c r="AP4580" s="159" t="s">
        <v>20</v>
      </c>
    </row>
    <row r="4581" spans="2:42" x14ac:dyDescent="0.25">
      <c r="B4581" s="161">
        <v>3227</v>
      </c>
      <c r="C4581" s="163">
        <v>0.95610600000000001</v>
      </c>
      <c r="D4581" s="8">
        <v>3</v>
      </c>
      <c r="E4581" s="165">
        <v>131.38</v>
      </c>
      <c r="L4581" s="161">
        <v>1752</v>
      </c>
      <c r="M4581" s="163">
        <v>0.61044399999999999</v>
      </c>
      <c r="N4581" s="8">
        <v>4</v>
      </c>
      <c r="O4581" s="165">
        <v>23.66</v>
      </c>
      <c r="Q4581" s="161">
        <v>12572</v>
      </c>
      <c r="R4581" s="163">
        <v>0.646976</v>
      </c>
      <c r="S4581" s="8" t="s">
        <v>4</v>
      </c>
      <c r="T4581" s="8" t="s">
        <v>5</v>
      </c>
      <c r="U4581" s="8">
        <v>0</v>
      </c>
      <c r="V4581" s="165">
        <v>41.76</v>
      </c>
      <c r="W4581" s="161">
        <v>4578</v>
      </c>
      <c r="X4581" s="159" t="s">
        <v>20</v>
      </c>
      <c r="AI4581" s="161">
        <v>8527</v>
      </c>
      <c r="AJ4581" s="163">
        <v>0.43016199999999999</v>
      </c>
      <c r="AK4581" s="8" t="s">
        <v>4</v>
      </c>
      <c r="AL4581" s="8" t="s">
        <v>5</v>
      </c>
      <c r="AM4581" s="8">
        <v>0</v>
      </c>
      <c r="AN4581" s="165">
        <v>48.94</v>
      </c>
      <c r="AO4581" s="161">
        <v>4585</v>
      </c>
      <c r="AP4581" s="159" t="s">
        <v>20</v>
      </c>
    </row>
    <row r="4582" spans="2:42" x14ac:dyDescent="0.25">
      <c r="B4582" s="161">
        <v>3228</v>
      </c>
      <c r="C4582" s="163">
        <v>0.33771099999999998</v>
      </c>
      <c r="D4582" s="8">
        <v>3</v>
      </c>
      <c r="E4582" s="165">
        <v>150.41999999999999</v>
      </c>
      <c r="L4582" s="161">
        <v>1759</v>
      </c>
      <c r="M4582" s="163">
        <v>8.6231000000000002E-2</v>
      </c>
      <c r="N4582" s="8">
        <v>4</v>
      </c>
      <c r="O4582" s="165">
        <v>19.86</v>
      </c>
      <c r="Q4582" s="161">
        <v>12573</v>
      </c>
      <c r="R4582" s="163">
        <v>0.41227799999999998</v>
      </c>
      <c r="S4582" s="8" t="s">
        <v>4</v>
      </c>
      <c r="T4582" s="8" t="s">
        <v>5</v>
      </c>
      <c r="U4582" s="8">
        <v>0</v>
      </c>
      <c r="V4582" s="165">
        <v>55.56</v>
      </c>
      <c r="W4582" s="161">
        <v>4579</v>
      </c>
      <c r="X4582" s="159" t="s">
        <v>20</v>
      </c>
      <c r="AI4582" s="161">
        <v>8528</v>
      </c>
      <c r="AJ4582" s="163">
        <v>0.12325800000000001</v>
      </c>
      <c r="AK4582" s="8" t="s">
        <v>4</v>
      </c>
      <c r="AL4582" s="8" t="s">
        <v>5</v>
      </c>
      <c r="AM4582" s="8">
        <v>0</v>
      </c>
      <c r="AN4582" s="165">
        <v>44.31</v>
      </c>
      <c r="AO4582" s="161">
        <v>4586</v>
      </c>
      <c r="AP4582" s="159" t="s">
        <v>18</v>
      </c>
    </row>
    <row r="4583" spans="2:42" x14ac:dyDescent="0.25">
      <c r="B4583" s="161">
        <v>3229</v>
      </c>
      <c r="C4583" s="163">
        <v>0.44182300000000002</v>
      </c>
      <c r="D4583" s="8">
        <v>3</v>
      </c>
      <c r="E4583" s="165">
        <v>134.41</v>
      </c>
      <c r="L4583" s="161">
        <v>1760</v>
      </c>
      <c r="M4583" s="163">
        <v>0.22508300000000001</v>
      </c>
      <c r="N4583" s="8">
        <v>4</v>
      </c>
      <c r="O4583" s="165">
        <v>5.81</v>
      </c>
      <c r="Q4583" s="161">
        <v>12574</v>
      </c>
      <c r="R4583" s="163">
        <v>0.36456</v>
      </c>
      <c r="S4583" s="8" t="s">
        <v>4</v>
      </c>
      <c r="T4583" s="8" t="s">
        <v>5</v>
      </c>
      <c r="U4583" s="8">
        <v>0</v>
      </c>
      <c r="V4583" s="165">
        <v>59.34</v>
      </c>
      <c r="W4583" s="161">
        <v>4580</v>
      </c>
      <c r="X4583" s="159" t="s">
        <v>17</v>
      </c>
      <c r="AI4583" s="161">
        <v>8530</v>
      </c>
      <c r="AJ4583" s="163">
        <v>0.404109</v>
      </c>
      <c r="AK4583" s="8" t="s">
        <v>9</v>
      </c>
      <c r="AL4583" s="8" t="s">
        <v>10</v>
      </c>
      <c r="AM4583" s="8">
        <v>0</v>
      </c>
      <c r="AN4583" s="165">
        <v>53.51</v>
      </c>
      <c r="AO4583" s="161">
        <v>4587</v>
      </c>
      <c r="AP4583" s="159" t="s">
        <v>20</v>
      </c>
    </row>
    <row r="4584" spans="2:42" x14ac:dyDescent="0.25">
      <c r="B4584" s="161">
        <v>3231</v>
      </c>
      <c r="C4584" s="163">
        <v>0.45679700000000001</v>
      </c>
      <c r="D4584" s="8">
        <v>3</v>
      </c>
      <c r="E4584" s="165">
        <v>134.96</v>
      </c>
      <c r="L4584" s="161">
        <v>1761</v>
      </c>
      <c r="M4584" s="163">
        <v>0.12561</v>
      </c>
      <c r="N4584" s="8">
        <v>4</v>
      </c>
      <c r="O4584" s="165">
        <v>163.44</v>
      </c>
      <c r="Q4584" s="161">
        <v>12576</v>
      </c>
      <c r="R4584" s="163">
        <v>0.16259299999999999</v>
      </c>
      <c r="S4584" s="8" t="s">
        <v>6</v>
      </c>
      <c r="T4584" s="8" t="s">
        <v>5</v>
      </c>
      <c r="U4584" s="8">
        <v>0</v>
      </c>
      <c r="V4584" s="165">
        <v>51.19</v>
      </c>
      <c r="W4584" s="161">
        <v>4581</v>
      </c>
      <c r="X4584" s="159" t="s">
        <v>20</v>
      </c>
      <c r="AI4584" s="161">
        <v>8531</v>
      </c>
      <c r="AJ4584" s="163">
        <v>0.32479599999999997</v>
      </c>
      <c r="AK4584" s="8" t="s">
        <v>9</v>
      </c>
      <c r="AL4584" s="8" t="s">
        <v>10</v>
      </c>
      <c r="AM4584" s="8">
        <v>0</v>
      </c>
      <c r="AN4584" s="165">
        <v>39.96</v>
      </c>
      <c r="AO4584" s="161">
        <v>4588</v>
      </c>
      <c r="AP4584" s="159" t="s">
        <v>20</v>
      </c>
    </row>
    <row r="4585" spans="2:42" x14ac:dyDescent="0.25">
      <c r="B4585" s="161">
        <v>3234</v>
      </c>
      <c r="C4585" s="163">
        <v>0.32144899999999998</v>
      </c>
      <c r="D4585" s="8">
        <v>3</v>
      </c>
      <c r="E4585" s="165">
        <v>152.57</v>
      </c>
      <c r="L4585" s="161">
        <v>1801</v>
      </c>
      <c r="M4585" s="163">
        <v>0.24817600000000001</v>
      </c>
      <c r="N4585" s="8">
        <v>4</v>
      </c>
      <c r="O4585" s="165">
        <v>177.3</v>
      </c>
      <c r="Q4585" s="161">
        <v>12580</v>
      </c>
      <c r="R4585" s="163">
        <v>0.331347</v>
      </c>
      <c r="S4585" s="8" t="s">
        <v>4</v>
      </c>
      <c r="T4585" s="8" t="s">
        <v>5</v>
      </c>
      <c r="U4585" s="8">
        <v>0</v>
      </c>
      <c r="V4585" s="165">
        <v>43.73</v>
      </c>
      <c r="W4585" s="161">
        <v>4582</v>
      </c>
      <c r="X4585" s="159" t="s">
        <v>20</v>
      </c>
      <c r="AI4585" s="161">
        <v>8532</v>
      </c>
      <c r="AJ4585" s="163">
        <v>0.88380199999999998</v>
      </c>
      <c r="AK4585" s="8" t="s">
        <v>11</v>
      </c>
      <c r="AL4585" s="8" t="s">
        <v>10</v>
      </c>
      <c r="AM4585" s="8">
        <v>0</v>
      </c>
      <c r="AN4585" s="165">
        <v>49.46</v>
      </c>
      <c r="AO4585" s="161">
        <v>4589</v>
      </c>
      <c r="AP4585" s="159" t="s">
        <v>20</v>
      </c>
    </row>
    <row r="4586" spans="2:42" x14ac:dyDescent="0.25">
      <c r="B4586" s="161">
        <v>3238</v>
      </c>
      <c r="C4586" s="163">
        <v>0.23638600000000001</v>
      </c>
      <c r="D4586" s="8">
        <v>3</v>
      </c>
      <c r="E4586" s="165">
        <v>139.86000000000001</v>
      </c>
      <c r="L4586" s="161">
        <v>1830</v>
      </c>
      <c r="M4586" s="163">
        <v>0.18587999999999999</v>
      </c>
      <c r="N4586" s="8">
        <v>4</v>
      </c>
      <c r="O4586" s="165">
        <v>161.82</v>
      </c>
      <c r="Q4586" s="161">
        <v>12582</v>
      </c>
      <c r="R4586" s="163">
        <v>0.143208</v>
      </c>
      <c r="S4586" s="8" t="s">
        <v>4</v>
      </c>
      <c r="T4586" s="8" t="s">
        <v>5</v>
      </c>
      <c r="U4586" s="8">
        <v>0</v>
      </c>
      <c r="V4586" s="165">
        <v>47.41</v>
      </c>
      <c r="W4586" s="161">
        <v>4583</v>
      </c>
      <c r="X4586" s="159" t="s">
        <v>20</v>
      </c>
      <c r="AI4586" s="161">
        <v>8533</v>
      </c>
      <c r="AJ4586" s="163">
        <v>0.25457600000000002</v>
      </c>
      <c r="AK4586" s="8" t="s">
        <v>42</v>
      </c>
      <c r="AL4586" s="8" t="s">
        <v>42</v>
      </c>
      <c r="AM4586" s="8">
        <v>0</v>
      </c>
      <c r="AN4586" s="165">
        <v>44.33</v>
      </c>
      <c r="AO4586" s="161">
        <v>4590</v>
      </c>
      <c r="AP4586" s="159" t="s">
        <v>18</v>
      </c>
    </row>
    <row r="4587" spans="2:42" x14ac:dyDescent="0.25">
      <c r="B4587" s="161">
        <v>3240</v>
      </c>
      <c r="C4587" s="163">
        <v>0.33029199999999997</v>
      </c>
      <c r="D4587" s="8">
        <v>3</v>
      </c>
      <c r="E4587" s="165">
        <v>151.66</v>
      </c>
      <c r="L4587" s="161">
        <v>1838</v>
      </c>
      <c r="M4587" s="163">
        <v>0.17381099999999999</v>
      </c>
      <c r="N4587" s="8">
        <v>4</v>
      </c>
      <c r="O4587" s="165">
        <v>177.96</v>
      </c>
      <c r="Q4587" s="161">
        <v>12583</v>
      </c>
      <c r="R4587" s="163">
        <v>0.15840000000000001</v>
      </c>
      <c r="S4587" s="8" t="s">
        <v>4</v>
      </c>
      <c r="T4587" s="8" t="s">
        <v>5</v>
      </c>
      <c r="U4587" s="8">
        <v>0</v>
      </c>
      <c r="V4587" s="165">
        <v>44.44</v>
      </c>
      <c r="W4587" s="161">
        <v>4584</v>
      </c>
      <c r="X4587" s="159" t="s">
        <v>20</v>
      </c>
      <c r="AI4587" s="161">
        <v>8534</v>
      </c>
      <c r="AJ4587" s="163">
        <v>0.82449600000000001</v>
      </c>
      <c r="AK4587" s="8" t="s">
        <v>9</v>
      </c>
      <c r="AL4587" s="8" t="s">
        <v>10</v>
      </c>
      <c r="AM4587" s="8">
        <v>0</v>
      </c>
      <c r="AN4587" s="165">
        <v>45.51</v>
      </c>
      <c r="AO4587" s="161">
        <v>4591</v>
      </c>
      <c r="AP4587" s="159" t="s">
        <v>18</v>
      </c>
    </row>
    <row r="4588" spans="2:42" x14ac:dyDescent="0.25">
      <c r="B4588" s="161">
        <v>3244</v>
      </c>
      <c r="C4588" s="163">
        <v>0.468941</v>
      </c>
      <c r="D4588" s="8">
        <v>3</v>
      </c>
      <c r="E4588" s="165">
        <v>145.21</v>
      </c>
      <c r="L4588" s="161">
        <v>1840</v>
      </c>
      <c r="M4588" s="163">
        <v>0.25971699999999998</v>
      </c>
      <c r="N4588" s="8">
        <v>4</v>
      </c>
      <c r="O4588" s="165">
        <v>159.21</v>
      </c>
      <c r="Q4588" s="161">
        <v>12586</v>
      </c>
      <c r="R4588" s="163">
        <v>0.66192200000000001</v>
      </c>
      <c r="S4588" s="8" t="s">
        <v>4</v>
      </c>
      <c r="T4588" s="8" t="s">
        <v>5</v>
      </c>
      <c r="U4588" s="8">
        <v>0</v>
      </c>
      <c r="V4588" s="165">
        <v>34.200000000000003</v>
      </c>
      <c r="W4588" s="161">
        <v>4585</v>
      </c>
      <c r="X4588" s="159" t="s">
        <v>20</v>
      </c>
      <c r="AI4588" s="161">
        <v>8536</v>
      </c>
      <c r="AJ4588" s="163">
        <v>6.2717999999999996E-2</v>
      </c>
      <c r="AK4588" s="8" t="s">
        <v>4</v>
      </c>
      <c r="AL4588" s="8" t="s">
        <v>5</v>
      </c>
      <c r="AM4588" s="8">
        <v>0</v>
      </c>
      <c r="AN4588" s="165">
        <v>48.81</v>
      </c>
      <c r="AO4588" s="161">
        <v>4592</v>
      </c>
      <c r="AP4588" s="159" t="s">
        <v>18</v>
      </c>
    </row>
    <row r="4589" spans="2:42" x14ac:dyDescent="0.25">
      <c r="B4589" s="161">
        <v>3249</v>
      </c>
      <c r="C4589" s="163">
        <v>0.58411100000000005</v>
      </c>
      <c r="D4589" s="8">
        <v>3</v>
      </c>
      <c r="E4589" s="165">
        <v>142.22999999999999</v>
      </c>
      <c r="L4589" s="161">
        <v>1845</v>
      </c>
      <c r="M4589" s="163">
        <v>0.15553600000000001</v>
      </c>
      <c r="N4589" s="8">
        <v>4</v>
      </c>
      <c r="O4589" s="165">
        <v>159.41</v>
      </c>
      <c r="Q4589" s="161">
        <v>12587</v>
      </c>
      <c r="R4589" s="163">
        <v>7.1344000000000005E-2</v>
      </c>
      <c r="S4589" s="8" t="s">
        <v>4</v>
      </c>
      <c r="T4589" s="8" t="s">
        <v>5</v>
      </c>
      <c r="U4589" s="8">
        <v>0</v>
      </c>
      <c r="V4589" s="165">
        <v>47.5</v>
      </c>
      <c r="W4589" s="161">
        <v>4586</v>
      </c>
      <c r="X4589" s="159" t="s">
        <v>20</v>
      </c>
      <c r="AI4589" s="161">
        <v>8537</v>
      </c>
      <c r="AJ4589" s="163">
        <v>0.143954</v>
      </c>
      <c r="AK4589" s="8" t="s">
        <v>4</v>
      </c>
      <c r="AL4589" s="8" t="s">
        <v>5</v>
      </c>
      <c r="AM4589" s="8">
        <v>0</v>
      </c>
      <c r="AN4589" s="165">
        <v>41.99</v>
      </c>
      <c r="AO4589" s="161">
        <v>4593</v>
      </c>
      <c r="AP4589" s="159" t="s">
        <v>20</v>
      </c>
    </row>
    <row r="4590" spans="2:42" x14ac:dyDescent="0.25">
      <c r="B4590" s="161">
        <v>3250</v>
      </c>
      <c r="C4590" s="163">
        <v>0.60405600000000004</v>
      </c>
      <c r="D4590" s="8">
        <v>3</v>
      </c>
      <c r="E4590" s="165">
        <v>139.32</v>
      </c>
      <c r="L4590" s="161">
        <v>1864</v>
      </c>
      <c r="M4590" s="163">
        <v>0.429784</v>
      </c>
      <c r="N4590" s="8">
        <v>4</v>
      </c>
      <c r="O4590" s="165">
        <v>174.97</v>
      </c>
      <c r="Q4590" s="161">
        <v>12592</v>
      </c>
      <c r="R4590" s="163">
        <v>9.4298999999999994E-2</v>
      </c>
      <c r="S4590" s="8" t="s">
        <v>4</v>
      </c>
      <c r="T4590" s="8" t="s">
        <v>5</v>
      </c>
      <c r="U4590" s="8">
        <v>0</v>
      </c>
      <c r="V4590" s="165">
        <v>39.75</v>
      </c>
      <c r="W4590" s="161">
        <v>4587</v>
      </c>
      <c r="X4590" s="159" t="s">
        <v>19</v>
      </c>
      <c r="AI4590" s="161">
        <v>8539</v>
      </c>
      <c r="AJ4590" s="163">
        <v>0.32055600000000001</v>
      </c>
      <c r="AK4590" s="8" t="s">
        <v>9</v>
      </c>
      <c r="AL4590" s="8" t="s">
        <v>10</v>
      </c>
      <c r="AM4590" s="8">
        <v>0</v>
      </c>
      <c r="AN4590" s="165">
        <v>48.26</v>
      </c>
      <c r="AO4590" s="161">
        <v>4594</v>
      </c>
      <c r="AP4590" s="159" t="s">
        <v>20</v>
      </c>
    </row>
    <row r="4591" spans="2:42" x14ac:dyDescent="0.25">
      <c r="B4591" s="161">
        <v>3255</v>
      </c>
      <c r="C4591" s="163">
        <v>0.51004499999999997</v>
      </c>
      <c r="D4591" s="8">
        <v>3</v>
      </c>
      <c r="E4591" s="165">
        <v>146.24</v>
      </c>
      <c r="L4591" s="161">
        <v>1881</v>
      </c>
      <c r="M4591" s="163">
        <v>0.93893300000000002</v>
      </c>
      <c r="N4591" s="8">
        <v>4</v>
      </c>
      <c r="O4591" s="165">
        <v>158.19</v>
      </c>
      <c r="Q4591" s="161">
        <v>12593</v>
      </c>
      <c r="R4591" s="163">
        <v>0.22597900000000001</v>
      </c>
      <c r="S4591" s="8" t="s">
        <v>4</v>
      </c>
      <c r="T4591" s="8" t="s">
        <v>5</v>
      </c>
      <c r="U4591" s="8">
        <v>0</v>
      </c>
      <c r="V4591" s="165">
        <v>57.51</v>
      </c>
      <c r="W4591" s="161">
        <v>4588</v>
      </c>
      <c r="X4591" s="159" t="s">
        <v>20</v>
      </c>
      <c r="AI4591" s="161">
        <v>8540</v>
      </c>
      <c r="AJ4591" s="163">
        <v>0.16650100000000001</v>
      </c>
      <c r="AK4591" s="8" t="s">
        <v>4</v>
      </c>
      <c r="AL4591" s="8" t="s">
        <v>5</v>
      </c>
      <c r="AM4591" s="8">
        <v>0</v>
      </c>
      <c r="AN4591" s="165">
        <v>37.04</v>
      </c>
      <c r="AO4591" s="161">
        <v>4595</v>
      </c>
      <c r="AP4591" s="159" t="s">
        <v>18</v>
      </c>
    </row>
    <row r="4592" spans="2:42" x14ac:dyDescent="0.25">
      <c r="B4592" s="161">
        <v>3257</v>
      </c>
      <c r="C4592" s="163">
        <v>0.319077</v>
      </c>
      <c r="D4592" s="8">
        <v>3</v>
      </c>
      <c r="E4592" s="165">
        <v>151.84</v>
      </c>
      <c r="L4592" s="161">
        <v>1902</v>
      </c>
      <c r="M4592" s="163">
        <v>9.2841999999999994E-2</v>
      </c>
      <c r="N4592" s="8">
        <v>4</v>
      </c>
      <c r="O4592" s="165">
        <v>168.88</v>
      </c>
      <c r="Q4592" s="161">
        <v>12594</v>
      </c>
      <c r="R4592" s="163">
        <v>8.9539999999999995E-2</v>
      </c>
      <c r="S4592" s="8" t="s">
        <v>6</v>
      </c>
      <c r="T4592" s="8" t="s">
        <v>5</v>
      </c>
      <c r="U4592" s="8">
        <v>0</v>
      </c>
      <c r="V4592" s="165">
        <v>41.56</v>
      </c>
      <c r="W4592" s="161">
        <v>4589</v>
      </c>
      <c r="X4592" s="159" t="s">
        <v>19</v>
      </c>
      <c r="AI4592" s="161">
        <v>8542</v>
      </c>
      <c r="AJ4592" s="163">
        <v>0.37009999999999998</v>
      </c>
      <c r="AK4592" s="8" t="s">
        <v>9</v>
      </c>
      <c r="AL4592" s="8" t="s">
        <v>10</v>
      </c>
      <c r="AM4592" s="8">
        <v>0</v>
      </c>
      <c r="AN4592" s="165">
        <v>44.91</v>
      </c>
      <c r="AO4592" s="161">
        <v>4596</v>
      </c>
      <c r="AP4592" s="159" t="s">
        <v>20</v>
      </c>
    </row>
    <row r="4593" spans="2:42" x14ac:dyDescent="0.25">
      <c r="B4593" s="161">
        <v>3263</v>
      </c>
      <c r="C4593" s="163">
        <v>0.105061</v>
      </c>
      <c r="D4593" s="8">
        <v>3</v>
      </c>
      <c r="E4593" s="165">
        <v>152.63</v>
      </c>
      <c r="L4593" s="161">
        <v>1904</v>
      </c>
      <c r="M4593" s="163">
        <v>0.48998399999999998</v>
      </c>
      <c r="N4593" s="8">
        <v>4</v>
      </c>
      <c r="O4593" s="165">
        <v>176.41</v>
      </c>
      <c r="Q4593" s="161">
        <v>12595</v>
      </c>
      <c r="R4593" s="163">
        <v>0.12081799999999999</v>
      </c>
      <c r="S4593" s="8" t="s">
        <v>4</v>
      </c>
      <c r="T4593" s="8" t="s">
        <v>5</v>
      </c>
      <c r="U4593" s="8">
        <v>0</v>
      </c>
      <c r="V4593" s="165">
        <v>38.31</v>
      </c>
      <c r="W4593" s="161">
        <v>4590</v>
      </c>
      <c r="X4593" s="159" t="s">
        <v>20</v>
      </c>
      <c r="AI4593" s="161">
        <v>8544</v>
      </c>
      <c r="AJ4593" s="163">
        <v>0.31265900000000002</v>
      </c>
      <c r="AK4593" s="8" t="s">
        <v>9</v>
      </c>
      <c r="AL4593" s="8" t="s">
        <v>10</v>
      </c>
      <c r="AM4593" s="8">
        <v>0</v>
      </c>
      <c r="AN4593" s="165">
        <v>44</v>
      </c>
      <c r="AO4593" s="161">
        <v>4597</v>
      </c>
      <c r="AP4593" s="159" t="s">
        <v>20</v>
      </c>
    </row>
    <row r="4594" spans="2:42" x14ac:dyDescent="0.25">
      <c r="B4594" s="161">
        <v>3266</v>
      </c>
      <c r="C4594" s="163">
        <v>0.217917</v>
      </c>
      <c r="D4594" s="8">
        <v>3</v>
      </c>
      <c r="E4594" s="165">
        <v>150.19999999999999</v>
      </c>
      <c r="L4594" s="161">
        <v>1918</v>
      </c>
      <c r="M4594" s="163">
        <v>0.126302</v>
      </c>
      <c r="N4594" s="8">
        <v>4</v>
      </c>
      <c r="O4594" s="165">
        <v>173.96</v>
      </c>
      <c r="Q4594" s="161">
        <v>12597</v>
      </c>
      <c r="R4594" s="163">
        <v>0.470466</v>
      </c>
      <c r="S4594" s="8" t="s">
        <v>4</v>
      </c>
      <c r="T4594" s="8" t="s">
        <v>5</v>
      </c>
      <c r="U4594" s="8">
        <v>0</v>
      </c>
      <c r="V4594" s="165">
        <v>41.68</v>
      </c>
      <c r="W4594" s="161">
        <v>4591</v>
      </c>
      <c r="X4594" s="159" t="s">
        <v>20</v>
      </c>
      <c r="AI4594" s="161">
        <v>8545</v>
      </c>
      <c r="AJ4594" s="163">
        <v>0.53898699999999999</v>
      </c>
      <c r="AK4594" s="8" t="s">
        <v>4</v>
      </c>
      <c r="AL4594" s="8" t="s">
        <v>5</v>
      </c>
      <c r="AM4594" s="8">
        <v>0</v>
      </c>
      <c r="AN4594" s="165">
        <v>44.53</v>
      </c>
      <c r="AO4594" s="161">
        <v>4598</v>
      </c>
      <c r="AP4594" s="159" t="s">
        <v>20</v>
      </c>
    </row>
    <row r="4595" spans="2:42" x14ac:dyDescent="0.25">
      <c r="B4595" s="161">
        <v>3269</v>
      </c>
      <c r="C4595" s="163">
        <v>0.60182100000000005</v>
      </c>
      <c r="D4595" s="8">
        <v>3</v>
      </c>
      <c r="E4595" s="165">
        <v>145.13</v>
      </c>
      <c r="L4595" s="161">
        <v>1921</v>
      </c>
      <c r="M4595" s="163">
        <v>0.16803399999999999</v>
      </c>
      <c r="N4595" s="8">
        <v>4</v>
      </c>
      <c r="O4595" s="165">
        <v>165.53</v>
      </c>
      <c r="Q4595" s="161">
        <v>12600</v>
      </c>
      <c r="R4595" s="163">
        <v>0.42780000000000001</v>
      </c>
      <c r="S4595" s="8" t="s">
        <v>4</v>
      </c>
      <c r="T4595" s="8" t="s">
        <v>5</v>
      </c>
      <c r="U4595" s="8">
        <v>0</v>
      </c>
      <c r="V4595" s="165">
        <v>48.52</v>
      </c>
      <c r="W4595" s="161">
        <v>4592</v>
      </c>
      <c r="X4595" s="159" t="s">
        <v>20</v>
      </c>
      <c r="AI4595" s="161">
        <v>8548</v>
      </c>
      <c r="AJ4595" s="163">
        <v>0.48657499999999998</v>
      </c>
      <c r="AK4595" s="8" t="s">
        <v>4</v>
      </c>
      <c r="AL4595" s="8" t="s">
        <v>5</v>
      </c>
      <c r="AM4595" s="8">
        <v>0</v>
      </c>
      <c r="AN4595" s="165">
        <v>47.41</v>
      </c>
      <c r="AO4595" s="161">
        <v>4599</v>
      </c>
      <c r="AP4595" s="159" t="s">
        <v>19</v>
      </c>
    </row>
    <row r="4596" spans="2:42" x14ac:dyDescent="0.25">
      <c r="B4596" s="161">
        <v>3275</v>
      </c>
      <c r="C4596" s="163">
        <v>0.14660799999999999</v>
      </c>
      <c r="D4596" s="8">
        <v>3</v>
      </c>
      <c r="E4596" s="165">
        <v>146.46</v>
      </c>
      <c r="L4596" s="161">
        <v>1934</v>
      </c>
      <c r="M4596" s="163">
        <v>0.53202899999999997</v>
      </c>
      <c r="N4596" s="8">
        <v>4</v>
      </c>
      <c r="O4596" s="165">
        <v>174.6</v>
      </c>
      <c r="Q4596" s="161">
        <v>12602</v>
      </c>
      <c r="R4596" s="163">
        <v>1.7149000000000001E-2</v>
      </c>
      <c r="S4596" s="8" t="s">
        <v>14</v>
      </c>
      <c r="T4596" s="8" t="s">
        <v>13</v>
      </c>
      <c r="U4596" s="8">
        <v>0</v>
      </c>
      <c r="V4596" s="165">
        <v>41.22</v>
      </c>
      <c r="W4596" s="161">
        <v>4593</v>
      </c>
      <c r="X4596" s="159" t="s">
        <v>20</v>
      </c>
      <c r="AI4596" s="161">
        <v>8549</v>
      </c>
      <c r="AJ4596" s="163">
        <v>1.2003630000000001</v>
      </c>
      <c r="AK4596" s="8" t="s">
        <v>42</v>
      </c>
      <c r="AL4596" s="8" t="s">
        <v>42</v>
      </c>
      <c r="AM4596" s="8">
        <v>0</v>
      </c>
      <c r="AN4596" s="165">
        <v>43.45</v>
      </c>
      <c r="AO4596" s="161">
        <v>4600</v>
      </c>
      <c r="AP4596" s="159" t="s">
        <v>18</v>
      </c>
    </row>
    <row r="4597" spans="2:42" x14ac:dyDescent="0.25">
      <c r="B4597" s="161">
        <v>3279</v>
      </c>
      <c r="C4597" s="163">
        <v>0.80777100000000002</v>
      </c>
      <c r="D4597" s="8">
        <v>3</v>
      </c>
      <c r="E4597" s="165">
        <v>132.97999999999999</v>
      </c>
      <c r="L4597" s="161">
        <v>1940</v>
      </c>
      <c r="M4597" s="163">
        <v>0.56897399999999998</v>
      </c>
      <c r="N4597" s="8">
        <v>4</v>
      </c>
      <c r="O4597" s="165">
        <v>24.38</v>
      </c>
      <c r="Q4597" s="161">
        <v>12604</v>
      </c>
      <c r="R4597" s="163">
        <v>0.55211200000000005</v>
      </c>
      <c r="S4597" s="8" t="s">
        <v>4</v>
      </c>
      <c r="T4597" s="8" t="s">
        <v>5</v>
      </c>
      <c r="U4597" s="8">
        <v>0</v>
      </c>
      <c r="V4597" s="165">
        <v>44.14</v>
      </c>
      <c r="W4597" s="161">
        <v>4594</v>
      </c>
      <c r="X4597" s="159" t="s">
        <v>20</v>
      </c>
      <c r="AI4597" s="161">
        <v>8550</v>
      </c>
      <c r="AJ4597" s="163">
        <v>0.61995900000000004</v>
      </c>
      <c r="AK4597" s="8" t="s">
        <v>42</v>
      </c>
      <c r="AL4597" s="8" t="s">
        <v>42</v>
      </c>
      <c r="AM4597" s="8">
        <v>0</v>
      </c>
      <c r="AN4597" s="165">
        <v>53.3</v>
      </c>
      <c r="AO4597" s="161">
        <v>4601</v>
      </c>
      <c r="AP4597" s="159" t="s">
        <v>18</v>
      </c>
    </row>
    <row r="4598" spans="2:42" x14ac:dyDescent="0.25">
      <c r="B4598" s="161">
        <v>3284</v>
      </c>
      <c r="C4598" s="163">
        <v>0.34279399999999999</v>
      </c>
      <c r="D4598" s="8">
        <v>3</v>
      </c>
      <c r="E4598" s="165">
        <v>132.19</v>
      </c>
      <c r="L4598" s="161">
        <v>1944</v>
      </c>
      <c r="M4598" s="163">
        <v>0.26685799999999998</v>
      </c>
      <c r="N4598" s="8">
        <v>4</v>
      </c>
      <c r="O4598" s="165">
        <v>20.75</v>
      </c>
      <c r="Q4598" s="161">
        <v>12606</v>
      </c>
      <c r="R4598" s="163">
        <v>0.53261199999999997</v>
      </c>
      <c r="S4598" s="8" t="s">
        <v>4</v>
      </c>
      <c r="T4598" s="8" t="s">
        <v>5</v>
      </c>
      <c r="U4598" s="8">
        <v>0</v>
      </c>
      <c r="V4598" s="165">
        <v>42.71</v>
      </c>
      <c r="W4598" s="161">
        <v>4595</v>
      </c>
      <c r="X4598" s="159" t="s">
        <v>20</v>
      </c>
      <c r="AI4598" s="161">
        <v>8552</v>
      </c>
      <c r="AJ4598" s="163">
        <v>0.32539899999999999</v>
      </c>
      <c r="AK4598" s="8" t="s">
        <v>9</v>
      </c>
      <c r="AL4598" s="8" t="s">
        <v>10</v>
      </c>
      <c r="AM4598" s="8">
        <v>0</v>
      </c>
      <c r="AN4598" s="165">
        <v>45.75</v>
      </c>
      <c r="AO4598" s="161">
        <v>4602</v>
      </c>
      <c r="AP4598" s="159" t="s">
        <v>19</v>
      </c>
    </row>
    <row r="4599" spans="2:42" x14ac:dyDescent="0.25">
      <c r="B4599" s="161">
        <v>3286</v>
      </c>
      <c r="C4599" s="163">
        <v>0.29477900000000001</v>
      </c>
      <c r="D4599" s="8">
        <v>3</v>
      </c>
      <c r="E4599" s="165">
        <v>129.85</v>
      </c>
      <c r="L4599" s="161">
        <v>1989</v>
      </c>
      <c r="M4599" s="163">
        <v>0.302842</v>
      </c>
      <c r="N4599" s="8">
        <v>4</v>
      </c>
      <c r="O4599" s="165">
        <v>4.75</v>
      </c>
      <c r="Q4599" s="161">
        <v>12609</v>
      </c>
      <c r="R4599" s="163">
        <v>0.22078600000000001</v>
      </c>
      <c r="S4599" s="8" t="s">
        <v>4</v>
      </c>
      <c r="T4599" s="8" t="s">
        <v>5</v>
      </c>
      <c r="U4599" s="8">
        <v>0</v>
      </c>
      <c r="V4599" s="165">
        <v>45</v>
      </c>
      <c r="W4599" s="161">
        <v>4596</v>
      </c>
      <c r="X4599" s="159" t="s">
        <v>20</v>
      </c>
      <c r="AI4599" s="161">
        <v>8554</v>
      </c>
      <c r="AJ4599" s="163">
        <v>0.82294</v>
      </c>
      <c r="AK4599" s="8" t="s">
        <v>9</v>
      </c>
      <c r="AL4599" s="8" t="s">
        <v>10</v>
      </c>
      <c r="AM4599" s="8">
        <v>0</v>
      </c>
      <c r="AN4599" s="165">
        <v>43.97</v>
      </c>
      <c r="AO4599" s="161">
        <v>4603</v>
      </c>
      <c r="AP4599" s="159" t="s">
        <v>20</v>
      </c>
    </row>
    <row r="4600" spans="2:42" x14ac:dyDescent="0.25">
      <c r="B4600" s="161">
        <v>3297</v>
      </c>
      <c r="C4600" s="163">
        <v>0.50612999999999997</v>
      </c>
      <c r="D4600" s="8">
        <v>3</v>
      </c>
      <c r="E4600" s="165">
        <v>130.96</v>
      </c>
      <c r="L4600" s="161">
        <v>1992</v>
      </c>
      <c r="M4600" s="163">
        <v>0.49076700000000001</v>
      </c>
      <c r="N4600" s="8">
        <v>4</v>
      </c>
      <c r="O4600" s="165">
        <v>164.85</v>
      </c>
      <c r="Q4600" s="161">
        <v>12610</v>
      </c>
      <c r="R4600" s="163">
        <v>0.78583000000000003</v>
      </c>
      <c r="S4600" s="8" t="s">
        <v>4</v>
      </c>
      <c r="T4600" s="8" t="s">
        <v>5</v>
      </c>
      <c r="U4600" s="8">
        <v>0</v>
      </c>
      <c r="V4600" s="165">
        <v>52.28</v>
      </c>
      <c r="W4600" s="161">
        <v>4597</v>
      </c>
      <c r="X4600" s="159" t="s">
        <v>17</v>
      </c>
      <c r="AI4600" s="161">
        <v>8555</v>
      </c>
      <c r="AJ4600" s="163">
        <v>0.14133200000000001</v>
      </c>
      <c r="AK4600" s="8" t="s">
        <v>9</v>
      </c>
      <c r="AL4600" s="8" t="s">
        <v>10</v>
      </c>
      <c r="AM4600" s="8">
        <v>0</v>
      </c>
      <c r="AN4600" s="165">
        <v>43.45</v>
      </c>
      <c r="AO4600" s="161">
        <v>4604</v>
      </c>
      <c r="AP4600" s="159" t="s">
        <v>18</v>
      </c>
    </row>
    <row r="4601" spans="2:42" x14ac:dyDescent="0.25">
      <c r="B4601" s="161">
        <v>3300</v>
      </c>
      <c r="C4601" s="163">
        <v>0.28596899999999997</v>
      </c>
      <c r="D4601" s="8">
        <v>3</v>
      </c>
      <c r="E4601" s="165">
        <v>138.18</v>
      </c>
      <c r="L4601" s="161">
        <v>1999</v>
      </c>
      <c r="M4601" s="163">
        <v>0.60010699999999995</v>
      </c>
      <c r="N4601" s="8">
        <v>4</v>
      </c>
      <c r="O4601" s="165">
        <v>166.86</v>
      </c>
      <c r="Q4601" s="161">
        <v>12612</v>
      </c>
      <c r="R4601" s="163">
        <v>0.22289800000000001</v>
      </c>
      <c r="S4601" s="8" t="s">
        <v>4</v>
      </c>
      <c r="T4601" s="8" t="s">
        <v>5</v>
      </c>
      <c r="U4601" s="8">
        <v>0</v>
      </c>
      <c r="V4601" s="165">
        <v>45.73</v>
      </c>
      <c r="W4601" s="161">
        <v>4598</v>
      </c>
      <c r="X4601" s="159" t="s">
        <v>20</v>
      </c>
      <c r="AI4601" s="161">
        <v>8556</v>
      </c>
      <c r="AJ4601" s="163">
        <v>0.18568799999999999</v>
      </c>
      <c r="AK4601" s="8" t="s">
        <v>9</v>
      </c>
      <c r="AL4601" s="8" t="s">
        <v>10</v>
      </c>
      <c r="AM4601" s="8">
        <v>0</v>
      </c>
      <c r="AN4601" s="165">
        <v>44.78</v>
      </c>
      <c r="AO4601" s="161">
        <v>4605</v>
      </c>
      <c r="AP4601" s="159" t="s">
        <v>20</v>
      </c>
    </row>
    <row r="4602" spans="2:42" x14ac:dyDescent="0.25">
      <c r="B4602" s="161">
        <v>3308</v>
      </c>
      <c r="C4602" s="163">
        <v>0.334505</v>
      </c>
      <c r="D4602" s="8">
        <v>3</v>
      </c>
      <c r="E4602" s="165">
        <v>125.3</v>
      </c>
      <c r="L4602" s="161">
        <v>2002</v>
      </c>
      <c r="M4602" s="163">
        <v>1.8881330000000001</v>
      </c>
      <c r="N4602" s="8">
        <v>4</v>
      </c>
      <c r="O4602" s="165">
        <v>155.99</v>
      </c>
      <c r="Q4602" s="161">
        <v>12617</v>
      </c>
      <c r="R4602" s="163">
        <v>8.5185999999999998E-2</v>
      </c>
      <c r="S4602" s="8" t="s">
        <v>4</v>
      </c>
      <c r="T4602" s="8" t="s">
        <v>5</v>
      </c>
      <c r="U4602" s="8">
        <v>0</v>
      </c>
      <c r="V4602" s="165">
        <v>54.56</v>
      </c>
      <c r="W4602" s="161">
        <v>4599</v>
      </c>
      <c r="X4602" s="159" t="s">
        <v>20</v>
      </c>
      <c r="AI4602" s="161">
        <v>8558</v>
      </c>
      <c r="AJ4602" s="163">
        <v>0.72776099999999999</v>
      </c>
      <c r="AK4602" s="8" t="s">
        <v>42</v>
      </c>
      <c r="AL4602" s="8" t="s">
        <v>42</v>
      </c>
      <c r="AM4602" s="8">
        <v>0</v>
      </c>
      <c r="AN4602" s="165">
        <v>52.52</v>
      </c>
      <c r="AO4602" s="161">
        <v>4606</v>
      </c>
      <c r="AP4602" s="159" t="s">
        <v>18</v>
      </c>
    </row>
    <row r="4603" spans="2:42" x14ac:dyDescent="0.25">
      <c r="B4603" s="161">
        <v>3311</v>
      </c>
      <c r="C4603" s="163">
        <v>0.34071800000000002</v>
      </c>
      <c r="D4603" s="8">
        <v>3</v>
      </c>
      <c r="E4603" s="165">
        <v>134.19</v>
      </c>
      <c r="L4603" s="161">
        <v>2003</v>
      </c>
      <c r="M4603" s="163">
        <v>0.55341099999999999</v>
      </c>
      <c r="N4603" s="8">
        <v>4</v>
      </c>
      <c r="O4603" s="165">
        <v>167.53</v>
      </c>
      <c r="Q4603" s="161">
        <v>12619</v>
      </c>
      <c r="R4603" s="163">
        <v>0.420097</v>
      </c>
      <c r="S4603" s="8" t="s">
        <v>4</v>
      </c>
      <c r="T4603" s="8" t="s">
        <v>5</v>
      </c>
      <c r="U4603" s="8">
        <v>0</v>
      </c>
      <c r="V4603" s="165">
        <v>44.67</v>
      </c>
      <c r="W4603" s="161">
        <v>4600</v>
      </c>
      <c r="X4603" s="159" t="s">
        <v>19</v>
      </c>
      <c r="AI4603" s="161">
        <v>8559</v>
      </c>
      <c r="AJ4603" s="163">
        <v>0.29496499999999998</v>
      </c>
      <c r="AK4603" s="8" t="s">
        <v>9</v>
      </c>
      <c r="AL4603" s="8" t="s">
        <v>10</v>
      </c>
      <c r="AM4603" s="8">
        <v>0</v>
      </c>
      <c r="AN4603" s="165">
        <v>48.48</v>
      </c>
      <c r="AO4603" s="161">
        <v>4607</v>
      </c>
      <c r="AP4603" s="159" t="s">
        <v>20</v>
      </c>
    </row>
    <row r="4604" spans="2:42" x14ac:dyDescent="0.25">
      <c r="B4604" s="161">
        <v>3314</v>
      </c>
      <c r="C4604" s="163">
        <v>0.43364799999999998</v>
      </c>
      <c r="D4604" s="8">
        <v>3</v>
      </c>
      <c r="E4604" s="165">
        <v>128.80000000000001</v>
      </c>
      <c r="L4604" s="161">
        <v>2012</v>
      </c>
      <c r="M4604" s="163">
        <v>0.26003999999999999</v>
      </c>
      <c r="N4604" s="8">
        <v>4</v>
      </c>
      <c r="O4604" s="165">
        <v>156.91</v>
      </c>
      <c r="Q4604" s="161">
        <v>12622</v>
      </c>
      <c r="R4604" s="163">
        <v>0.34387099999999998</v>
      </c>
      <c r="S4604" s="8" t="s">
        <v>6</v>
      </c>
      <c r="T4604" s="8" t="s">
        <v>5</v>
      </c>
      <c r="U4604" s="8">
        <v>0</v>
      </c>
      <c r="V4604" s="165">
        <v>46.36</v>
      </c>
      <c r="W4604" s="161">
        <v>4601</v>
      </c>
      <c r="X4604" s="159" t="s">
        <v>19</v>
      </c>
      <c r="AI4604" s="161">
        <v>8561</v>
      </c>
      <c r="AJ4604" s="163">
        <v>0.145067</v>
      </c>
      <c r="AK4604" s="8" t="s">
        <v>4</v>
      </c>
      <c r="AL4604" s="8" t="s">
        <v>5</v>
      </c>
      <c r="AM4604" s="8">
        <v>0</v>
      </c>
      <c r="AN4604" s="165">
        <v>49.92</v>
      </c>
      <c r="AO4604" s="161">
        <v>4608</v>
      </c>
      <c r="AP4604" s="159" t="s">
        <v>18</v>
      </c>
    </row>
    <row r="4605" spans="2:42" x14ac:dyDescent="0.25">
      <c r="B4605" s="161">
        <v>3315</v>
      </c>
      <c r="C4605" s="163">
        <v>0.43677300000000002</v>
      </c>
      <c r="D4605" s="8">
        <v>3</v>
      </c>
      <c r="E4605" s="165">
        <v>138.04</v>
      </c>
      <c r="L4605" s="161">
        <v>2013</v>
      </c>
      <c r="M4605" s="163">
        <v>0.48441600000000001</v>
      </c>
      <c r="N4605" s="8">
        <v>4</v>
      </c>
      <c r="O4605" s="165">
        <v>157.29</v>
      </c>
      <c r="Q4605" s="161">
        <v>12624</v>
      </c>
      <c r="R4605" s="163">
        <v>0.118973</v>
      </c>
      <c r="S4605" s="8" t="s">
        <v>4</v>
      </c>
      <c r="T4605" s="8" t="s">
        <v>5</v>
      </c>
      <c r="U4605" s="8">
        <v>0</v>
      </c>
      <c r="V4605" s="165">
        <v>50.42</v>
      </c>
      <c r="W4605" s="161">
        <v>4602</v>
      </c>
      <c r="X4605" s="159" t="s">
        <v>19</v>
      </c>
      <c r="AI4605" s="161">
        <v>8563</v>
      </c>
      <c r="AJ4605" s="163">
        <v>0.33676699999999998</v>
      </c>
      <c r="AK4605" s="8" t="s">
        <v>9</v>
      </c>
      <c r="AL4605" s="8" t="s">
        <v>10</v>
      </c>
      <c r="AM4605" s="8">
        <v>0</v>
      </c>
      <c r="AN4605" s="165">
        <v>37.24</v>
      </c>
      <c r="AO4605" s="161">
        <v>4609</v>
      </c>
      <c r="AP4605" s="159" t="s">
        <v>18</v>
      </c>
    </row>
    <row r="4606" spans="2:42" x14ac:dyDescent="0.25">
      <c r="B4606" s="161">
        <v>3325</v>
      </c>
      <c r="C4606" s="163">
        <v>0.45085199999999997</v>
      </c>
      <c r="D4606" s="8">
        <v>3</v>
      </c>
      <c r="E4606" s="165">
        <v>134.51</v>
      </c>
      <c r="L4606" s="161">
        <v>2015</v>
      </c>
      <c r="M4606" s="163">
        <v>0.66319899999999998</v>
      </c>
      <c r="N4606" s="8">
        <v>4</v>
      </c>
      <c r="O4606" s="165">
        <v>165.76</v>
      </c>
      <c r="Q4606" s="161">
        <v>12628</v>
      </c>
      <c r="R4606" s="163">
        <v>0.125279</v>
      </c>
      <c r="S4606" s="8" t="s">
        <v>4</v>
      </c>
      <c r="T4606" s="8" t="s">
        <v>5</v>
      </c>
      <c r="U4606" s="8">
        <v>0</v>
      </c>
      <c r="V4606" s="165">
        <v>56.2</v>
      </c>
      <c r="W4606" s="161">
        <v>4603</v>
      </c>
      <c r="X4606" s="159" t="s">
        <v>20</v>
      </c>
      <c r="AI4606" s="161">
        <v>8564</v>
      </c>
      <c r="AJ4606" s="163">
        <v>0.39588299999999998</v>
      </c>
      <c r="AK4606" s="8" t="s">
        <v>4</v>
      </c>
      <c r="AL4606" s="8" t="s">
        <v>5</v>
      </c>
      <c r="AM4606" s="8">
        <v>0</v>
      </c>
      <c r="AN4606" s="165">
        <v>49.97</v>
      </c>
      <c r="AO4606" s="161">
        <v>4610</v>
      </c>
      <c r="AP4606" s="159" t="s">
        <v>20</v>
      </c>
    </row>
    <row r="4607" spans="2:42" x14ac:dyDescent="0.25">
      <c r="B4607" s="161">
        <v>3328</v>
      </c>
      <c r="C4607" s="163">
        <v>0.61931700000000001</v>
      </c>
      <c r="D4607" s="8">
        <v>3</v>
      </c>
      <c r="E4607" s="165">
        <v>137.53</v>
      </c>
      <c r="L4607" s="161">
        <v>2016</v>
      </c>
      <c r="M4607" s="163">
        <v>0.22700100000000001</v>
      </c>
      <c r="N4607" s="8">
        <v>4</v>
      </c>
      <c r="O4607" s="165">
        <v>21.37</v>
      </c>
      <c r="Q4607" s="161">
        <v>12630</v>
      </c>
      <c r="R4607" s="163">
        <v>0.30310900000000002</v>
      </c>
      <c r="S4607" s="8" t="s">
        <v>4</v>
      </c>
      <c r="T4607" s="8" t="s">
        <v>5</v>
      </c>
      <c r="U4607" s="8">
        <v>0</v>
      </c>
      <c r="V4607" s="165">
        <v>52.4</v>
      </c>
      <c r="W4607" s="161">
        <v>4604</v>
      </c>
      <c r="X4607" s="159" t="s">
        <v>20</v>
      </c>
      <c r="AI4607" s="161">
        <v>8565</v>
      </c>
      <c r="AJ4607" s="163">
        <v>0.36389500000000002</v>
      </c>
      <c r="AK4607" s="8" t="s">
        <v>9</v>
      </c>
      <c r="AL4607" s="8" t="s">
        <v>10</v>
      </c>
      <c r="AM4607" s="8">
        <v>0</v>
      </c>
      <c r="AN4607" s="165">
        <v>41.96</v>
      </c>
      <c r="AO4607" s="161">
        <v>4611</v>
      </c>
      <c r="AP4607" s="159" t="s">
        <v>18</v>
      </c>
    </row>
    <row r="4608" spans="2:42" x14ac:dyDescent="0.25">
      <c r="B4608" s="161">
        <v>3331</v>
      </c>
      <c r="C4608" s="163">
        <v>0.35431699999999999</v>
      </c>
      <c r="D4608" s="8">
        <v>3</v>
      </c>
      <c r="E4608" s="165">
        <v>132.24</v>
      </c>
      <c r="L4608" s="161">
        <v>2018</v>
      </c>
      <c r="M4608" s="163">
        <v>0.929867</v>
      </c>
      <c r="N4608" s="8">
        <v>4</v>
      </c>
      <c r="O4608" s="165">
        <v>159.16999999999999</v>
      </c>
      <c r="Q4608" s="161">
        <v>12631</v>
      </c>
      <c r="R4608" s="163">
        <v>0.177402</v>
      </c>
      <c r="S4608" s="8" t="s">
        <v>4</v>
      </c>
      <c r="T4608" s="8" t="s">
        <v>5</v>
      </c>
      <c r="U4608" s="8">
        <v>0</v>
      </c>
      <c r="V4608" s="165">
        <v>53.39</v>
      </c>
      <c r="W4608" s="161">
        <v>4605</v>
      </c>
      <c r="X4608" s="159" t="s">
        <v>20</v>
      </c>
      <c r="AI4608" s="161">
        <v>8566</v>
      </c>
      <c r="AJ4608" s="163">
        <v>0.88948400000000005</v>
      </c>
      <c r="AK4608" s="8" t="s">
        <v>9</v>
      </c>
      <c r="AL4608" s="8" t="s">
        <v>10</v>
      </c>
      <c r="AM4608" s="8">
        <v>0</v>
      </c>
      <c r="AN4608" s="165">
        <v>42.13</v>
      </c>
      <c r="AO4608" s="161">
        <v>4612</v>
      </c>
      <c r="AP4608" s="159" t="s">
        <v>20</v>
      </c>
    </row>
    <row r="4609" spans="2:42" x14ac:dyDescent="0.25">
      <c r="B4609" s="161">
        <v>3333</v>
      </c>
      <c r="C4609" s="163">
        <v>0.31803999999999999</v>
      </c>
      <c r="D4609" s="8">
        <v>3</v>
      </c>
      <c r="E4609" s="165">
        <v>146.53</v>
      </c>
      <c r="L4609" s="161">
        <v>2020</v>
      </c>
      <c r="M4609" s="163">
        <v>0.110043</v>
      </c>
      <c r="N4609" s="8">
        <v>4</v>
      </c>
      <c r="O4609" s="165">
        <v>159.24</v>
      </c>
      <c r="Q4609" s="161">
        <v>12632</v>
      </c>
      <c r="R4609" s="163">
        <v>0.38454700000000003</v>
      </c>
      <c r="S4609" s="8" t="s">
        <v>4</v>
      </c>
      <c r="T4609" s="8" t="s">
        <v>5</v>
      </c>
      <c r="U4609" s="8">
        <v>0</v>
      </c>
      <c r="V4609" s="165">
        <v>45.61</v>
      </c>
      <c r="W4609" s="161">
        <v>4606</v>
      </c>
      <c r="X4609" s="159" t="s">
        <v>20</v>
      </c>
      <c r="AI4609" s="161">
        <v>8568</v>
      </c>
      <c r="AJ4609" s="163">
        <v>0.287161</v>
      </c>
      <c r="AK4609" s="8" t="s">
        <v>9</v>
      </c>
      <c r="AL4609" s="8" t="s">
        <v>10</v>
      </c>
      <c r="AM4609" s="8">
        <v>0</v>
      </c>
      <c r="AN4609" s="165">
        <v>53.25</v>
      </c>
      <c r="AO4609" s="161">
        <v>4613</v>
      </c>
      <c r="AP4609" s="159" t="s">
        <v>18</v>
      </c>
    </row>
    <row r="4610" spans="2:42" x14ac:dyDescent="0.25">
      <c r="B4610" s="161">
        <v>3334</v>
      </c>
      <c r="C4610" s="163">
        <v>0.367039</v>
      </c>
      <c r="D4610" s="8">
        <v>3</v>
      </c>
      <c r="E4610" s="165">
        <v>141.15</v>
      </c>
      <c r="L4610" s="161">
        <v>2023</v>
      </c>
      <c r="M4610" s="163">
        <v>0.247506</v>
      </c>
      <c r="N4610" s="8">
        <v>4</v>
      </c>
      <c r="O4610" s="165">
        <v>25.98</v>
      </c>
      <c r="Q4610" s="161">
        <v>12634</v>
      </c>
      <c r="R4610" s="163">
        <v>0.24825700000000001</v>
      </c>
      <c r="S4610" s="8" t="s">
        <v>6</v>
      </c>
      <c r="T4610" s="8" t="s">
        <v>5</v>
      </c>
      <c r="U4610" s="8">
        <v>0</v>
      </c>
      <c r="V4610" s="165">
        <v>43.38</v>
      </c>
      <c r="W4610" s="161">
        <v>4607</v>
      </c>
      <c r="X4610" s="159" t="s">
        <v>19</v>
      </c>
      <c r="AI4610" s="161">
        <v>8569</v>
      </c>
      <c r="AJ4610" s="163">
        <v>0.42543700000000001</v>
      </c>
      <c r="AK4610" s="8" t="s">
        <v>4</v>
      </c>
      <c r="AL4610" s="8" t="s">
        <v>5</v>
      </c>
      <c r="AM4610" s="8">
        <v>0</v>
      </c>
      <c r="AN4610" s="165">
        <v>56.14</v>
      </c>
      <c r="AO4610" s="161">
        <v>4614</v>
      </c>
      <c r="AP4610" s="159" t="s">
        <v>19</v>
      </c>
    </row>
    <row r="4611" spans="2:42" x14ac:dyDescent="0.25">
      <c r="B4611" s="161">
        <v>3347</v>
      </c>
      <c r="C4611" s="163">
        <v>0.33358500000000002</v>
      </c>
      <c r="D4611" s="8">
        <v>3</v>
      </c>
      <c r="E4611" s="165">
        <v>139.35</v>
      </c>
      <c r="L4611" s="161">
        <v>2025</v>
      </c>
      <c r="M4611" s="163">
        <v>0.49230600000000002</v>
      </c>
      <c r="N4611" s="8">
        <v>4</v>
      </c>
      <c r="O4611" s="165">
        <v>18.37</v>
      </c>
      <c r="Q4611" s="161">
        <v>12635</v>
      </c>
      <c r="R4611" s="163">
        <v>0.15837399999999999</v>
      </c>
      <c r="S4611" s="8" t="s">
        <v>4</v>
      </c>
      <c r="T4611" s="8" t="s">
        <v>5</v>
      </c>
      <c r="U4611" s="8">
        <v>0</v>
      </c>
      <c r="V4611" s="165">
        <v>47.84</v>
      </c>
      <c r="W4611" s="161">
        <v>4608</v>
      </c>
      <c r="X4611" s="159" t="s">
        <v>20</v>
      </c>
      <c r="AI4611" s="161">
        <v>8570</v>
      </c>
      <c r="AJ4611" s="163">
        <v>0.21923500000000001</v>
      </c>
      <c r="AK4611" s="8" t="s">
        <v>9</v>
      </c>
      <c r="AL4611" s="8" t="s">
        <v>10</v>
      </c>
      <c r="AM4611" s="8">
        <v>0</v>
      </c>
      <c r="AN4611" s="165">
        <v>35.85</v>
      </c>
      <c r="AO4611" s="161">
        <v>4615</v>
      </c>
      <c r="AP4611" s="159" t="s">
        <v>18</v>
      </c>
    </row>
    <row r="4612" spans="2:42" x14ac:dyDescent="0.25">
      <c r="B4612" s="161">
        <v>3355</v>
      </c>
      <c r="C4612" s="163">
        <v>0.25883099999999998</v>
      </c>
      <c r="D4612" s="8">
        <v>3</v>
      </c>
      <c r="E4612" s="165">
        <v>154.80000000000001</v>
      </c>
      <c r="L4612" s="161">
        <v>2027</v>
      </c>
      <c r="M4612" s="163">
        <v>0.64079600000000003</v>
      </c>
      <c r="N4612" s="8">
        <v>4</v>
      </c>
      <c r="O4612" s="165">
        <v>27.35</v>
      </c>
      <c r="Q4612" s="161">
        <v>12637</v>
      </c>
      <c r="R4612" s="163">
        <v>4.1075E-2</v>
      </c>
      <c r="S4612" s="8" t="s">
        <v>12</v>
      </c>
      <c r="T4612" s="8" t="s">
        <v>13</v>
      </c>
      <c r="U4612" s="8">
        <v>0</v>
      </c>
      <c r="V4612" s="165">
        <v>41.84</v>
      </c>
      <c r="W4612" s="161">
        <v>4609</v>
      </c>
      <c r="X4612" s="159" t="s">
        <v>20</v>
      </c>
      <c r="AI4612" s="161">
        <v>8571</v>
      </c>
      <c r="AJ4612" s="163">
        <v>0.328648</v>
      </c>
      <c r="AK4612" s="8" t="s">
        <v>9</v>
      </c>
      <c r="AL4612" s="8" t="s">
        <v>10</v>
      </c>
      <c r="AM4612" s="8">
        <v>0</v>
      </c>
      <c r="AN4612" s="165">
        <v>37.99</v>
      </c>
      <c r="AO4612" s="161">
        <v>4616</v>
      </c>
      <c r="AP4612" s="159" t="s">
        <v>20</v>
      </c>
    </row>
    <row r="4613" spans="2:42" x14ac:dyDescent="0.25">
      <c r="B4613" s="161">
        <v>3356</v>
      </c>
      <c r="C4613" s="163">
        <v>0.68132000000000004</v>
      </c>
      <c r="D4613" s="8">
        <v>3</v>
      </c>
      <c r="E4613" s="165">
        <v>142.79</v>
      </c>
      <c r="L4613" s="161">
        <v>2031</v>
      </c>
      <c r="M4613" s="163">
        <v>0.11902799999999999</v>
      </c>
      <c r="N4613" s="8">
        <v>4</v>
      </c>
      <c r="O4613" s="165">
        <v>161.53</v>
      </c>
      <c r="Q4613" s="161">
        <v>12638</v>
      </c>
      <c r="R4613" s="163">
        <v>0.14034199999999999</v>
      </c>
      <c r="S4613" s="8" t="s">
        <v>4</v>
      </c>
      <c r="T4613" s="8" t="s">
        <v>5</v>
      </c>
      <c r="U4613" s="8">
        <v>0</v>
      </c>
      <c r="V4613" s="165">
        <v>47.67</v>
      </c>
      <c r="W4613" s="161">
        <v>4610</v>
      </c>
      <c r="X4613" s="159" t="s">
        <v>20</v>
      </c>
      <c r="AI4613" s="161">
        <v>8572</v>
      </c>
      <c r="AJ4613" s="163">
        <v>0.303255</v>
      </c>
      <c r="AK4613" s="8" t="s">
        <v>9</v>
      </c>
      <c r="AL4613" s="8" t="s">
        <v>10</v>
      </c>
      <c r="AM4613" s="8">
        <v>0</v>
      </c>
      <c r="AN4613" s="165">
        <v>43.98</v>
      </c>
      <c r="AO4613" s="161">
        <v>4617</v>
      </c>
      <c r="AP4613" s="159" t="s">
        <v>20</v>
      </c>
    </row>
    <row r="4614" spans="2:42" x14ac:dyDescent="0.25">
      <c r="B4614" s="161">
        <v>3360</v>
      </c>
      <c r="C4614" s="163">
        <v>0.24873700000000001</v>
      </c>
      <c r="D4614" s="8">
        <v>3</v>
      </c>
      <c r="E4614" s="165">
        <v>148.46</v>
      </c>
      <c r="L4614" s="161">
        <v>2034</v>
      </c>
      <c r="M4614" s="163">
        <v>0.208895</v>
      </c>
      <c r="N4614" s="8">
        <v>4</v>
      </c>
      <c r="O4614" s="165">
        <v>8.31</v>
      </c>
      <c r="Q4614" s="161">
        <v>12640</v>
      </c>
      <c r="R4614" s="163">
        <v>0.168433</v>
      </c>
      <c r="S4614" s="8" t="s">
        <v>4</v>
      </c>
      <c r="T4614" s="8" t="s">
        <v>5</v>
      </c>
      <c r="U4614" s="8">
        <v>0</v>
      </c>
      <c r="V4614" s="165">
        <v>45</v>
      </c>
      <c r="W4614" s="161">
        <v>4611</v>
      </c>
      <c r="X4614" s="159" t="s">
        <v>20</v>
      </c>
      <c r="AI4614" s="161">
        <v>8573</v>
      </c>
      <c r="AJ4614" s="163">
        <v>6.9668999999999995E-2</v>
      </c>
      <c r="AK4614" s="8" t="s">
        <v>4</v>
      </c>
      <c r="AL4614" s="8" t="s">
        <v>5</v>
      </c>
      <c r="AM4614" s="8">
        <v>0</v>
      </c>
      <c r="AN4614" s="165">
        <v>51.47</v>
      </c>
      <c r="AO4614" s="161">
        <v>4618</v>
      </c>
      <c r="AP4614" s="159" t="s">
        <v>20</v>
      </c>
    </row>
    <row r="4615" spans="2:42" x14ac:dyDescent="0.25">
      <c r="B4615" s="161">
        <v>3365</v>
      </c>
      <c r="C4615" s="163">
        <v>1.1634230000000001</v>
      </c>
      <c r="D4615" s="8">
        <v>3</v>
      </c>
      <c r="E4615" s="165">
        <v>150.07</v>
      </c>
      <c r="L4615" s="161">
        <v>2039</v>
      </c>
      <c r="M4615" s="163">
        <v>0.764621</v>
      </c>
      <c r="N4615" s="8">
        <v>4</v>
      </c>
      <c r="O4615" s="165">
        <v>17.52</v>
      </c>
      <c r="Q4615" s="161">
        <v>12644</v>
      </c>
      <c r="R4615" s="163">
        <v>0.14232600000000001</v>
      </c>
      <c r="S4615" s="8" t="s">
        <v>4</v>
      </c>
      <c r="T4615" s="8" t="s">
        <v>5</v>
      </c>
      <c r="U4615" s="8">
        <v>0</v>
      </c>
      <c r="V4615" s="165">
        <v>48.02</v>
      </c>
      <c r="W4615" s="161">
        <v>4612</v>
      </c>
      <c r="X4615" s="159" t="s">
        <v>20</v>
      </c>
      <c r="AI4615" s="161">
        <v>8575</v>
      </c>
      <c r="AJ4615" s="163">
        <v>0.34725400000000001</v>
      </c>
      <c r="AK4615" s="8" t="s">
        <v>9</v>
      </c>
      <c r="AL4615" s="8" t="s">
        <v>10</v>
      </c>
      <c r="AM4615" s="8">
        <v>0</v>
      </c>
      <c r="AN4615" s="165">
        <v>35.65</v>
      </c>
      <c r="AO4615" s="161">
        <v>4619</v>
      </c>
      <c r="AP4615" s="159" t="s">
        <v>18</v>
      </c>
    </row>
    <row r="4616" spans="2:42" x14ac:dyDescent="0.25">
      <c r="B4616" s="161">
        <v>3367</v>
      </c>
      <c r="C4616" s="163">
        <v>0.70691800000000005</v>
      </c>
      <c r="D4616" s="8">
        <v>3</v>
      </c>
      <c r="E4616" s="165">
        <v>141.03</v>
      </c>
      <c r="L4616" s="161">
        <v>2049</v>
      </c>
      <c r="M4616" s="163">
        <v>0.685307</v>
      </c>
      <c r="N4616" s="8">
        <v>4</v>
      </c>
      <c r="O4616" s="165">
        <v>171.58</v>
      </c>
      <c r="Q4616" s="161">
        <v>12647</v>
      </c>
      <c r="R4616" s="163">
        <v>9.5039999999999999E-2</v>
      </c>
      <c r="S4616" s="8" t="s">
        <v>4</v>
      </c>
      <c r="T4616" s="8" t="s">
        <v>5</v>
      </c>
      <c r="U4616" s="8">
        <v>0</v>
      </c>
      <c r="V4616" s="165">
        <v>58.12</v>
      </c>
      <c r="W4616" s="161">
        <v>4613</v>
      </c>
      <c r="X4616" s="159" t="s">
        <v>20</v>
      </c>
      <c r="AI4616" s="161">
        <v>8576</v>
      </c>
      <c r="AJ4616" s="163">
        <v>0.21271200000000001</v>
      </c>
      <c r="AK4616" s="8" t="s">
        <v>9</v>
      </c>
      <c r="AL4616" s="8" t="s">
        <v>10</v>
      </c>
      <c r="AM4616" s="8">
        <v>0</v>
      </c>
      <c r="AN4616" s="165">
        <v>42.74</v>
      </c>
      <c r="AO4616" s="161">
        <v>4620</v>
      </c>
      <c r="AP4616" s="159" t="s">
        <v>20</v>
      </c>
    </row>
    <row r="4617" spans="2:42" x14ac:dyDescent="0.25">
      <c r="B4617" s="161">
        <v>3371</v>
      </c>
      <c r="C4617" s="163">
        <v>0.36965700000000001</v>
      </c>
      <c r="D4617" s="8">
        <v>3</v>
      </c>
      <c r="E4617" s="165">
        <v>133.15</v>
      </c>
      <c r="L4617" s="161">
        <v>2051</v>
      </c>
      <c r="M4617" s="163">
        <v>0.40401300000000001</v>
      </c>
      <c r="N4617" s="8">
        <v>4</v>
      </c>
      <c r="O4617" s="165">
        <v>164.31</v>
      </c>
      <c r="Q4617" s="161">
        <v>12651</v>
      </c>
      <c r="R4617" s="163">
        <v>0.36100399999999999</v>
      </c>
      <c r="S4617" s="8" t="s">
        <v>4</v>
      </c>
      <c r="T4617" s="8" t="s">
        <v>5</v>
      </c>
      <c r="U4617" s="8">
        <v>0</v>
      </c>
      <c r="V4617" s="165">
        <v>41.42</v>
      </c>
      <c r="W4617" s="161">
        <v>4614</v>
      </c>
      <c r="X4617" s="159" t="s">
        <v>20</v>
      </c>
      <c r="AI4617" s="161">
        <v>8577</v>
      </c>
      <c r="AJ4617" s="163">
        <v>9.4445000000000001E-2</v>
      </c>
      <c r="AK4617" s="8" t="s">
        <v>4</v>
      </c>
      <c r="AL4617" s="8" t="s">
        <v>5</v>
      </c>
      <c r="AM4617" s="8">
        <v>0</v>
      </c>
      <c r="AN4617" s="165">
        <v>58.82</v>
      </c>
      <c r="AO4617" s="161">
        <v>4621</v>
      </c>
      <c r="AP4617" s="159" t="s">
        <v>20</v>
      </c>
    </row>
    <row r="4618" spans="2:42" x14ac:dyDescent="0.25">
      <c r="B4618" s="161">
        <v>3382</v>
      </c>
      <c r="C4618" s="163">
        <v>0.45321600000000001</v>
      </c>
      <c r="D4618" s="8">
        <v>3</v>
      </c>
      <c r="E4618" s="165">
        <v>133.12</v>
      </c>
      <c r="L4618" s="161">
        <v>2056</v>
      </c>
      <c r="M4618" s="163">
        <v>0.107011</v>
      </c>
      <c r="N4618" s="8">
        <v>4</v>
      </c>
      <c r="O4618" s="165">
        <v>8.98</v>
      </c>
      <c r="Q4618" s="161">
        <v>12653</v>
      </c>
      <c r="R4618" s="163">
        <v>0.12837000000000001</v>
      </c>
      <c r="S4618" s="8" t="s">
        <v>4</v>
      </c>
      <c r="T4618" s="8" t="s">
        <v>5</v>
      </c>
      <c r="U4618" s="8">
        <v>0</v>
      </c>
      <c r="V4618" s="165">
        <v>34.49</v>
      </c>
      <c r="W4618" s="161">
        <v>4615</v>
      </c>
      <c r="X4618" s="159" t="s">
        <v>20</v>
      </c>
      <c r="AI4618" s="161">
        <v>8578</v>
      </c>
      <c r="AJ4618" s="163">
        <v>8.5848999999999995E-2</v>
      </c>
      <c r="AK4618" s="8" t="s">
        <v>4</v>
      </c>
      <c r="AL4618" s="8" t="s">
        <v>5</v>
      </c>
      <c r="AM4618" s="8">
        <v>0</v>
      </c>
      <c r="AN4618" s="165">
        <v>32.01</v>
      </c>
      <c r="AO4618" s="161">
        <v>4622</v>
      </c>
      <c r="AP4618" s="159" t="s">
        <v>20</v>
      </c>
    </row>
    <row r="4619" spans="2:42" x14ac:dyDescent="0.25">
      <c r="B4619" s="161">
        <v>3390</v>
      </c>
      <c r="C4619" s="163">
        <v>0.38665500000000003</v>
      </c>
      <c r="D4619" s="8">
        <v>3</v>
      </c>
      <c r="E4619" s="165">
        <v>150.43</v>
      </c>
      <c r="L4619" s="161">
        <v>2073</v>
      </c>
      <c r="M4619" s="163">
        <v>1.0001599999999999</v>
      </c>
      <c r="N4619" s="8">
        <v>4</v>
      </c>
      <c r="O4619" s="165">
        <v>173.7</v>
      </c>
      <c r="Q4619" s="161">
        <v>12661</v>
      </c>
      <c r="R4619" s="163">
        <v>7.1155999999999997E-2</v>
      </c>
      <c r="S4619" s="8" t="s">
        <v>4</v>
      </c>
      <c r="T4619" s="8" t="s">
        <v>5</v>
      </c>
      <c r="U4619" s="8">
        <v>0</v>
      </c>
      <c r="V4619" s="165">
        <v>48.87</v>
      </c>
      <c r="W4619" s="161">
        <v>4616</v>
      </c>
      <c r="X4619" s="159" t="s">
        <v>20</v>
      </c>
      <c r="AI4619" s="161">
        <v>8582</v>
      </c>
      <c r="AJ4619" s="163">
        <v>0.54007899999999998</v>
      </c>
      <c r="AK4619" s="8" t="s">
        <v>42</v>
      </c>
      <c r="AL4619" s="8" t="s">
        <v>42</v>
      </c>
      <c r="AM4619" s="8">
        <v>0</v>
      </c>
      <c r="AN4619" s="165">
        <v>50.55</v>
      </c>
      <c r="AO4619" s="161">
        <v>4623</v>
      </c>
      <c r="AP4619" s="159" t="s">
        <v>19</v>
      </c>
    </row>
    <row r="4620" spans="2:42" x14ac:dyDescent="0.25">
      <c r="B4620" s="161">
        <v>3391</v>
      </c>
      <c r="C4620" s="163">
        <v>1.1385620000000001</v>
      </c>
      <c r="D4620" s="8">
        <v>3</v>
      </c>
      <c r="E4620" s="165">
        <v>135.13999999999999</v>
      </c>
      <c r="L4620" s="161">
        <v>2075</v>
      </c>
      <c r="M4620" s="163">
        <v>0.51197000000000004</v>
      </c>
      <c r="N4620" s="8">
        <v>4</v>
      </c>
      <c r="O4620" s="165">
        <v>1.82</v>
      </c>
      <c r="Q4620" s="161">
        <v>12663</v>
      </c>
      <c r="R4620" s="163">
        <v>0.27176400000000001</v>
      </c>
      <c r="S4620" s="8" t="s">
        <v>6</v>
      </c>
      <c r="T4620" s="8" t="s">
        <v>5</v>
      </c>
      <c r="U4620" s="8">
        <v>0</v>
      </c>
      <c r="V4620" s="165">
        <v>52.03</v>
      </c>
      <c r="W4620" s="161">
        <v>4617</v>
      </c>
      <c r="X4620" s="159" t="s">
        <v>20</v>
      </c>
      <c r="AI4620" s="161">
        <v>8583</v>
      </c>
      <c r="AJ4620" s="163">
        <v>0.29917700000000003</v>
      </c>
      <c r="AK4620" s="8" t="s">
        <v>9</v>
      </c>
      <c r="AL4620" s="8" t="s">
        <v>10</v>
      </c>
      <c r="AM4620" s="8">
        <v>0</v>
      </c>
      <c r="AN4620" s="165">
        <v>42.36</v>
      </c>
      <c r="AO4620" s="161">
        <v>4624</v>
      </c>
      <c r="AP4620" s="159" t="s">
        <v>18</v>
      </c>
    </row>
    <row r="4621" spans="2:42" x14ac:dyDescent="0.25">
      <c r="B4621" s="161">
        <v>3392</v>
      </c>
      <c r="C4621" s="163">
        <v>0.91266999999999998</v>
      </c>
      <c r="D4621" s="8">
        <v>3</v>
      </c>
      <c r="E4621" s="165">
        <v>143.22999999999999</v>
      </c>
      <c r="L4621" s="161">
        <v>2137</v>
      </c>
      <c r="M4621" s="163">
        <v>0.37035499999999999</v>
      </c>
      <c r="N4621" s="8">
        <v>4</v>
      </c>
      <c r="O4621" s="165">
        <v>179.35</v>
      </c>
      <c r="Q4621" s="161">
        <v>12665</v>
      </c>
      <c r="R4621" s="163">
        <v>0.45290000000000002</v>
      </c>
      <c r="S4621" s="8" t="s">
        <v>4</v>
      </c>
      <c r="T4621" s="8" t="s">
        <v>5</v>
      </c>
      <c r="U4621" s="8">
        <v>0</v>
      </c>
      <c r="V4621" s="165">
        <v>43.58</v>
      </c>
      <c r="W4621" s="161">
        <v>4618</v>
      </c>
      <c r="X4621" s="159" t="s">
        <v>20</v>
      </c>
      <c r="AI4621" s="161">
        <v>8584</v>
      </c>
      <c r="AJ4621" s="163">
        <v>8.2097000000000003E-2</v>
      </c>
      <c r="AK4621" s="8" t="s">
        <v>4</v>
      </c>
      <c r="AL4621" s="8" t="s">
        <v>5</v>
      </c>
      <c r="AM4621" s="8">
        <v>0</v>
      </c>
      <c r="AN4621" s="165">
        <v>33.32</v>
      </c>
      <c r="AO4621" s="161">
        <v>4625</v>
      </c>
      <c r="AP4621" s="159" t="s">
        <v>20</v>
      </c>
    </row>
    <row r="4622" spans="2:42" x14ac:dyDescent="0.25">
      <c r="B4622" s="161">
        <v>3398</v>
      </c>
      <c r="C4622" s="163">
        <v>0.54678000000000004</v>
      </c>
      <c r="D4622" s="8">
        <v>3</v>
      </c>
      <c r="E4622" s="165">
        <v>144.46</v>
      </c>
      <c r="L4622" s="161">
        <v>2163</v>
      </c>
      <c r="M4622" s="163">
        <v>0.474555</v>
      </c>
      <c r="N4622" s="8">
        <v>4</v>
      </c>
      <c r="O4622" s="165">
        <v>29.06</v>
      </c>
      <c r="Q4622" s="161">
        <v>12669</v>
      </c>
      <c r="R4622" s="163">
        <v>0.610815</v>
      </c>
      <c r="S4622" s="8" t="s">
        <v>4</v>
      </c>
      <c r="T4622" s="8" t="s">
        <v>5</v>
      </c>
      <c r="U4622" s="8">
        <v>0</v>
      </c>
      <c r="V4622" s="165">
        <v>46.4</v>
      </c>
      <c r="W4622" s="161">
        <v>4619</v>
      </c>
      <c r="X4622" s="159" t="s">
        <v>20</v>
      </c>
      <c r="AI4622" s="161">
        <v>8586</v>
      </c>
      <c r="AJ4622" s="163">
        <v>5.6682000000000003E-2</v>
      </c>
      <c r="AK4622" s="8" t="s">
        <v>12</v>
      </c>
      <c r="AL4622" s="8" t="s">
        <v>13</v>
      </c>
      <c r="AM4622" s="8">
        <v>0</v>
      </c>
      <c r="AN4622" s="165">
        <v>50.44</v>
      </c>
      <c r="AO4622" s="161">
        <v>4626</v>
      </c>
      <c r="AP4622" s="159" t="s">
        <v>18</v>
      </c>
    </row>
    <row r="4623" spans="2:42" x14ac:dyDescent="0.25">
      <c r="B4623" s="161">
        <v>3401</v>
      </c>
      <c r="C4623" s="163">
        <v>0.54811299999999996</v>
      </c>
      <c r="D4623" s="8">
        <v>3</v>
      </c>
      <c r="E4623" s="165">
        <v>130.93</v>
      </c>
      <c r="L4623" s="161">
        <v>2173</v>
      </c>
      <c r="M4623" s="163">
        <v>0.26434099999999999</v>
      </c>
      <c r="N4623" s="8">
        <v>4</v>
      </c>
      <c r="O4623" s="165">
        <v>6.45</v>
      </c>
      <c r="Q4623" s="161">
        <v>12676</v>
      </c>
      <c r="R4623" s="163">
        <v>0.53071699999999999</v>
      </c>
      <c r="S4623" s="8" t="s">
        <v>9</v>
      </c>
      <c r="T4623" s="8" t="s">
        <v>10</v>
      </c>
      <c r="U4623" s="8">
        <v>0</v>
      </c>
      <c r="V4623" s="165">
        <v>45.29</v>
      </c>
      <c r="W4623" s="161">
        <v>4620</v>
      </c>
      <c r="X4623" s="159" t="s">
        <v>20</v>
      </c>
      <c r="AI4623" s="161">
        <v>8588</v>
      </c>
      <c r="AJ4623" s="163">
        <v>6.9018999999999997E-2</v>
      </c>
      <c r="AK4623" s="8" t="s">
        <v>42</v>
      </c>
      <c r="AL4623" s="8" t="s">
        <v>42</v>
      </c>
      <c r="AM4623" s="8">
        <v>0</v>
      </c>
      <c r="AN4623" s="165">
        <v>57.48</v>
      </c>
      <c r="AO4623" s="161">
        <v>4627</v>
      </c>
      <c r="AP4623" s="159" t="s">
        <v>18</v>
      </c>
    </row>
    <row r="4624" spans="2:42" x14ac:dyDescent="0.25">
      <c r="B4624" s="161">
        <v>3403</v>
      </c>
      <c r="C4624" s="163">
        <v>0.37530200000000002</v>
      </c>
      <c r="D4624" s="8">
        <v>3</v>
      </c>
      <c r="E4624" s="165">
        <v>128.75</v>
      </c>
      <c r="L4624" s="161">
        <v>2196</v>
      </c>
      <c r="M4624" s="163">
        <v>0.15990699999999999</v>
      </c>
      <c r="N4624" s="8">
        <v>4</v>
      </c>
      <c r="O4624" s="165">
        <v>167.65</v>
      </c>
      <c r="Q4624" s="161">
        <v>12677</v>
      </c>
      <c r="R4624" s="163">
        <v>0.14188000000000001</v>
      </c>
      <c r="S4624" s="8" t="s">
        <v>4</v>
      </c>
      <c r="T4624" s="8" t="s">
        <v>5</v>
      </c>
      <c r="U4624" s="8">
        <v>0</v>
      </c>
      <c r="V4624" s="165">
        <v>43.74</v>
      </c>
      <c r="W4624" s="161">
        <v>4621</v>
      </c>
      <c r="X4624" s="159" t="s">
        <v>20</v>
      </c>
      <c r="AI4624" s="161">
        <v>8589</v>
      </c>
      <c r="AJ4624" s="163">
        <v>0.18282799999999999</v>
      </c>
      <c r="AK4624" s="8" t="s">
        <v>42</v>
      </c>
      <c r="AL4624" s="8" t="s">
        <v>42</v>
      </c>
      <c r="AM4624" s="8">
        <v>0</v>
      </c>
      <c r="AN4624" s="165">
        <v>44.04</v>
      </c>
      <c r="AO4624" s="161">
        <v>4628</v>
      </c>
      <c r="AP4624" s="159" t="s">
        <v>20</v>
      </c>
    </row>
    <row r="4625" spans="2:42" x14ac:dyDescent="0.25">
      <c r="B4625" s="161">
        <v>3407</v>
      </c>
      <c r="C4625" s="163">
        <v>0.50786100000000001</v>
      </c>
      <c r="D4625" s="8">
        <v>3</v>
      </c>
      <c r="E4625" s="165">
        <v>137.08000000000001</v>
      </c>
      <c r="L4625" s="161">
        <v>2216</v>
      </c>
      <c r="M4625" s="163">
        <v>0.12583900000000001</v>
      </c>
      <c r="N4625" s="8">
        <v>4</v>
      </c>
      <c r="O4625" s="165">
        <v>157.43</v>
      </c>
      <c r="Q4625" s="161">
        <v>12679</v>
      </c>
      <c r="R4625" s="163">
        <v>0.112348</v>
      </c>
      <c r="S4625" s="8" t="s">
        <v>4</v>
      </c>
      <c r="T4625" s="8" t="s">
        <v>5</v>
      </c>
      <c r="U4625" s="8">
        <v>0</v>
      </c>
      <c r="V4625" s="165">
        <v>53.83</v>
      </c>
      <c r="W4625" s="161">
        <v>4622</v>
      </c>
      <c r="X4625" s="159" t="s">
        <v>20</v>
      </c>
      <c r="AI4625" s="161">
        <v>8590</v>
      </c>
      <c r="AJ4625" s="163">
        <v>0.174681</v>
      </c>
      <c r="AK4625" s="8" t="s">
        <v>4</v>
      </c>
      <c r="AL4625" s="8" t="s">
        <v>5</v>
      </c>
      <c r="AM4625" s="8">
        <v>0</v>
      </c>
      <c r="AN4625" s="165">
        <v>44.03</v>
      </c>
      <c r="AO4625" s="161">
        <v>4629</v>
      </c>
      <c r="AP4625" s="159" t="s">
        <v>18</v>
      </c>
    </row>
    <row r="4626" spans="2:42" x14ac:dyDescent="0.25">
      <c r="B4626" s="161">
        <v>3412</v>
      </c>
      <c r="C4626" s="163">
        <v>0.54553600000000002</v>
      </c>
      <c r="D4626" s="8">
        <v>3</v>
      </c>
      <c r="E4626" s="165">
        <v>138.18</v>
      </c>
      <c r="L4626" s="161">
        <v>2228</v>
      </c>
      <c r="M4626" s="163">
        <v>0.15029100000000001</v>
      </c>
      <c r="N4626" s="8">
        <v>4</v>
      </c>
      <c r="O4626" s="165">
        <v>171.89</v>
      </c>
      <c r="Q4626" s="161">
        <v>12683</v>
      </c>
      <c r="R4626" s="163">
        <v>0.19972100000000001</v>
      </c>
      <c r="S4626" s="8" t="s">
        <v>4</v>
      </c>
      <c r="T4626" s="8" t="s">
        <v>5</v>
      </c>
      <c r="U4626" s="8">
        <v>0</v>
      </c>
      <c r="V4626" s="165">
        <v>53.96</v>
      </c>
      <c r="W4626" s="161">
        <v>4623</v>
      </c>
      <c r="X4626" s="159" t="s">
        <v>20</v>
      </c>
      <c r="AI4626" s="161">
        <v>8591</v>
      </c>
      <c r="AJ4626" s="163">
        <v>7.1947999999999998E-2</v>
      </c>
      <c r="AK4626" s="8" t="s">
        <v>4</v>
      </c>
      <c r="AL4626" s="8" t="s">
        <v>5</v>
      </c>
      <c r="AM4626" s="8">
        <v>0</v>
      </c>
      <c r="AN4626" s="165">
        <v>53.99</v>
      </c>
      <c r="AO4626" s="161">
        <v>4630</v>
      </c>
      <c r="AP4626" s="159" t="s">
        <v>20</v>
      </c>
    </row>
    <row r="4627" spans="2:42" x14ac:dyDescent="0.25">
      <c r="B4627" s="161">
        <v>3414</v>
      </c>
      <c r="C4627" s="163">
        <v>0.35113299999999997</v>
      </c>
      <c r="D4627" s="8">
        <v>3</v>
      </c>
      <c r="E4627" s="165">
        <v>131.59</v>
      </c>
      <c r="L4627" s="161">
        <v>2246</v>
      </c>
      <c r="M4627" s="163">
        <v>0.86800100000000002</v>
      </c>
      <c r="N4627" s="8">
        <v>4</v>
      </c>
      <c r="O4627" s="165">
        <v>24.04</v>
      </c>
      <c r="Q4627" s="161">
        <v>12684</v>
      </c>
      <c r="R4627" s="163">
        <v>0.25778499999999999</v>
      </c>
      <c r="S4627" s="8" t="s">
        <v>4</v>
      </c>
      <c r="T4627" s="8" t="s">
        <v>5</v>
      </c>
      <c r="U4627" s="8">
        <v>0</v>
      </c>
      <c r="V4627" s="165">
        <v>51.66</v>
      </c>
      <c r="W4627" s="161">
        <v>4624</v>
      </c>
      <c r="X4627" s="159" t="s">
        <v>20</v>
      </c>
      <c r="AI4627" s="161">
        <v>8593</v>
      </c>
      <c r="AJ4627" s="163">
        <v>0.30639300000000003</v>
      </c>
      <c r="AK4627" s="8" t="s">
        <v>4</v>
      </c>
      <c r="AL4627" s="8" t="s">
        <v>5</v>
      </c>
      <c r="AM4627" s="8">
        <v>0</v>
      </c>
      <c r="AN4627" s="165">
        <v>58.06</v>
      </c>
      <c r="AO4627" s="161">
        <v>4631</v>
      </c>
      <c r="AP4627" s="159" t="s">
        <v>20</v>
      </c>
    </row>
    <row r="4628" spans="2:42" x14ac:dyDescent="0.25">
      <c r="B4628" s="161">
        <v>3415</v>
      </c>
      <c r="C4628" s="163">
        <v>0.50599000000000005</v>
      </c>
      <c r="D4628" s="8">
        <v>3</v>
      </c>
      <c r="E4628" s="165">
        <v>132.44999999999999</v>
      </c>
      <c r="L4628" s="161">
        <v>2247</v>
      </c>
      <c r="M4628" s="163">
        <v>0.46189400000000003</v>
      </c>
      <c r="N4628" s="8">
        <v>4</v>
      </c>
      <c r="O4628" s="165">
        <v>166.99</v>
      </c>
      <c r="Q4628" s="161">
        <v>12685</v>
      </c>
      <c r="R4628" s="163">
        <v>0.90167699999999995</v>
      </c>
      <c r="S4628" s="8" t="s">
        <v>7</v>
      </c>
      <c r="T4628" s="8" t="s">
        <v>5</v>
      </c>
      <c r="U4628" s="8">
        <v>0</v>
      </c>
      <c r="V4628" s="165">
        <v>52.52</v>
      </c>
      <c r="W4628" s="161">
        <v>4625</v>
      </c>
      <c r="X4628" s="159" t="s">
        <v>20</v>
      </c>
      <c r="AI4628" s="161">
        <v>8594</v>
      </c>
      <c r="AJ4628" s="163">
        <v>0.61918300000000004</v>
      </c>
      <c r="AK4628" s="8" t="s">
        <v>9</v>
      </c>
      <c r="AL4628" s="8" t="s">
        <v>10</v>
      </c>
      <c r="AM4628" s="8">
        <v>0</v>
      </c>
      <c r="AN4628" s="165">
        <v>43.22</v>
      </c>
      <c r="AO4628" s="161">
        <v>4632</v>
      </c>
      <c r="AP4628" s="159" t="s">
        <v>20</v>
      </c>
    </row>
    <row r="4629" spans="2:42" x14ac:dyDescent="0.25">
      <c r="B4629" s="161">
        <v>3418</v>
      </c>
      <c r="C4629" s="163">
        <v>0.749691</v>
      </c>
      <c r="D4629" s="8">
        <v>3</v>
      </c>
      <c r="E4629" s="165">
        <v>147.15</v>
      </c>
      <c r="L4629" s="161">
        <v>2254</v>
      </c>
      <c r="M4629" s="163">
        <v>0.18653500000000001</v>
      </c>
      <c r="N4629" s="8">
        <v>4</v>
      </c>
      <c r="O4629" s="165">
        <v>26.88</v>
      </c>
      <c r="Q4629" s="161">
        <v>12687</v>
      </c>
      <c r="R4629" s="163">
        <v>0.48624200000000001</v>
      </c>
      <c r="S4629" s="8" t="s">
        <v>6</v>
      </c>
      <c r="T4629" s="8" t="s">
        <v>5</v>
      </c>
      <c r="U4629" s="8">
        <v>0</v>
      </c>
      <c r="V4629" s="165">
        <v>42.29</v>
      </c>
      <c r="W4629" s="161">
        <v>4626</v>
      </c>
      <c r="X4629" s="159" t="s">
        <v>20</v>
      </c>
      <c r="AI4629" s="161">
        <v>8595</v>
      </c>
      <c r="AJ4629" s="163">
        <v>0.42324699999999998</v>
      </c>
      <c r="AK4629" s="8" t="s">
        <v>9</v>
      </c>
      <c r="AL4629" s="8" t="s">
        <v>10</v>
      </c>
      <c r="AM4629" s="8">
        <v>0</v>
      </c>
      <c r="AN4629" s="165">
        <v>42.31</v>
      </c>
      <c r="AO4629" s="161">
        <v>4633</v>
      </c>
      <c r="AP4629" s="159" t="s">
        <v>18</v>
      </c>
    </row>
    <row r="4630" spans="2:42" x14ac:dyDescent="0.25">
      <c r="B4630" s="161">
        <v>3420</v>
      </c>
      <c r="C4630" s="163">
        <v>0.59656900000000002</v>
      </c>
      <c r="D4630" s="8">
        <v>3</v>
      </c>
      <c r="E4630" s="165">
        <v>139.68</v>
      </c>
      <c r="L4630" s="161">
        <v>2266</v>
      </c>
      <c r="M4630" s="163">
        <v>1.015687</v>
      </c>
      <c r="N4630" s="8">
        <v>4</v>
      </c>
      <c r="O4630" s="165">
        <v>18.920000000000002</v>
      </c>
      <c r="Q4630" s="161">
        <v>12689</v>
      </c>
      <c r="R4630" s="163">
        <v>0.10856200000000001</v>
      </c>
      <c r="S4630" s="8" t="s">
        <v>4</v>
      </c>
      <c r="T4630" s="8" t="s">
        <v>5</v>
      </c>
      <c r="U4630" s="8">
        <v>0</v>
      </c>
      <c r="V4630" s="165">
        <v>50.19</v>
      </c>
      <c r="W4630" s="161">
        <v>4627</v>
      </c>
      <c r="X4630" s="159" t="s">
        <v>17</v>
      </c>
      <c r="AI4630" s="161">
        <v>8596</v>
      </c>
      <c r="AJ4630" s="163">
        <v>0.45664900000000003</v>
      </c>
      <c r="AK4630" s="8" t="s">
        <v>9</v>
      </c>
      <c r="AL4630" s="8" t="s">
        <v>10</v>
      </c>
      <c r="AM4630" s="8">
        <v>0</v>
      </c>
      <c r="AN4630" s="165">
        <v>47.47</v>
      </c>
      <c r="AO4630" s="161">
        <v>4634</v>
      </c>
      <c r="AP4630" s="159" t="s">
        <v>20</v>
      </c>
    </row>
    <row r="4631" spans="2:42" x14ac:dyDescent="0.25">
      <c r="B4631" s="161">
        <v>3421</v>
      </c>
      <c r="C4631" s="163">
        <v>0.58579999999999999</v>
      </c>
      <c r="D4631" s="8">
        <v>3</v>
      </c>
      <c r="E4631" s="165">
        <v>144.69999999999999</v>
      </c>
      <c r="L4631" s="161">
        <v>2273</v>
      </c>
      <c r="M4631" s="163">
        <v>0.202574</v>
      </c>
      <c r="N4631" s="8">
        <v>4</v>
      </c>
      <c r="O4631" s="165">
        <v>26.33</v>
      </c>
      <c r="Q4631" s="161">
        <v>12690</v>
      </c>
      <c r="R4631" s="163">
        <v>3.114E-3</v>
      </c>
      <c r="S4631" s="8" t="s">
        <v>7</v>
      </c>
      <c r="T4631" s="8" t="s">
        <v>5</v>
      </c>
      <c r="U4631" s="8">
        <v>0</v>
      </c>
      <c r="V4631" s="165">
        <v>42.4</v>
      </c>
      <c r="W4631" s="161">
        <v>4628</v>
      </c>
      <c r="X4631" s="159" t="s">
        <v>20</v>
      </c>
      <c r="AI4631" s="161">
        <v>8598</v>
      </c>
      <c r="AJ4631" s="163">
        <v>0.58182500000000004</v>
      </c>
      <c r="AK4631" s="8" t="s">
        <v>9</v>
      </c>
      <c r="AL4631" s="8" t="s">
        <v>10</v>
      </c>
      <c r="AM4631" s="8">
        <v>0</v>
      </c>
      <c r="AN4631" s="165">
        <v>36.86</v>
      </c>
      <c r="AO4631" s="161">
        <v>4635</v>
      </c>
      <c r="AP4631" s="159" t="s">
        <v>18</v>
      </c>
    </row>
    <row r="4632" spans="2:42" x14ac:dyDescent="0.25">
      <c r="B4632" s="161">
        <v>3424</v>
      </c>
      <c r="C4632" s="163">
        <v>0.47090799999999999</v>
      </c>
      <c r="D4632" s="8">
        <v>3</v>
      </c>
      <c r="E4632" s="165">
        <v>146.04</v>
      </c>
      <c r="L4632" s="161">
        <v>2287</v>
      </c>
      <c r="M4632" s="163">
        <v>0.101175</v>
      </c>
      <c r="N4632" s="8">
        <v>4</v>
      </c>
      <c r="O4632" s="165">
        <v>172.9</v>
      </c>
      <c r="Q4632" s="161">
        <v>12692</v>
      </c>
      <c r="R4632" s="163">
        <v>5.6415E-2</v>
      </c>
      <c r="S4632" s="8" t="s">
        <v>4</v>
      </c>
      <c r="T4632" s="8" t="s">
        <v>5</v>
      </c>
      <c r="U4632" s="8">
        <v>0</v>
      </c>
      <c r="V4632" s="165">
        <v>48.88</v>
      </c>
      <c r="W4632" s="161">
        <v>4629</v>
      </c>
      <c r="X4632" s="159" t="s">
        <v>20</v>
      </c>
      <c r="AI4632" s="161">
        <v>8601</v>
      </c>
      <c r="AJ4632" s="163">
        <v>0.68596500000000005</v>
      </c>
      <c r="AK4632" s="8" t="s">
        <v>9</v>
      </c>
      <c r="AL4632" s="8" t="s">
        <v>10</v>
      </c>
      <c r="AM4632" s="8">
        <v>0</v>
      </c>
      <c r="AN4632" s="165">
        <v>54.13</v>
      </c>
      <c r="AO4632" s="161">
        <v>4636</v>
      </c>
      <c r="AP4632" s="159" t="s">
        <v>18</v>
      </c>
    </row>
    <row r="4633" spans="2:42" x14ac:dyDescent="0.25">
      <c r="B4633" s="161">
        <v>3425</v>
      </c>
      <c r="C4633" s="163">
        <v>0.31543199999999999</v>
      </c>
      <c r="D4633" s="8">
        <v>3</v>
      </c>
      <c r="E4633" s="165">
        <v>141.75</v>
      </c>
      <c r="L4633" s="161">
        <v>2294</v>
      </c>
      <c r="M4633" s="163">
        <v>0.314641</v>
      </c>
      <c r="N4633" s="8">
        <v>4</v>
      </c>
      <c r="O4633" s="165">
        <v>160.53</v>
      </c>
      <c r="Q4633" s="161">
        <v>12695</v>
      </c>
      <c r="R4633" s="163">
        <v>0.41920099999999999</v>
      </c>
      <c r="S4633" s="8" t="s">
        <v>4</v>
      </c>
      <c r="T4633" s="8" t="s">
        <v>5</v>
      </c>
      <c r="U4633" s="8">
        <v>0</v>
      </c>
      <c r="V4633" s="165">
        <v>49.13</v>
      </c>
      <c r="W4633" s="161">
        <v>4630</v>
      </c>
      <c r="X4633" s="159" t="s">
        <v>20</v>
      </c>
      <c r="AI4633" s="161">
        <v>8604</v>
      </c>
      <c r="AJ4633" s="163">
        <v>0.30594500000000002</v>
      </c>
      <c r="AK4633" s="8" t="s">
        <v>9</v>
      </c>
      <c r="AL4633" s="8" t="s">
        <v>10</v>
      </c>
      <c r="AM4633" s="8">
        <v>0</v>
      </c>
      <c r="AN4633" s="165">
        <v>59.01</v>
      </c>
      <c r="AO4633" s="161">
        <v>4637</v>
      </c>
      <c r="AP4633" s="159" t="s">
        <v>20</v>
      </c>
    </row>
    <row r="4634" spans="2:42" x14ac:dyDescent="0.25">
      <c r="B4634" s="161">
        <v>3430</v>
      </c>
      <c r="C4634" s="163">
        <v>0.53693400000000002</v>
      </c>
      <c r="D4634" s="8">
        <v>3</v>
      </c>
      <c r="E4634" s="165">
        <v>134.4</v>
      </c>
      <c r="L4634" s="161">
        <v>2335</v>
      </c>
      <c r="M4634" s="163">
        <v>0.62052099999999999</v>
      </c>
      <c r="N4634" s="8">
        <v>4</v>
      </c>
      <c r="O4634" s="165">
        <v>25.66</v>
      </c>
      <c r="Q4634" s="161">
        <v>12697</v>
      </c>
      <c r="R4634" s="163">
        <v>0.196434</v>
      </c>
      <c r="S4634" s="8" t="s">
        <v>4</v>
      </c>
      <c r="T4634" s="8" t="s">
        <v>5</v>
      </c>
      <c r="U4634" s="8">
        <v>0</v>
      </c>
      <c r="V4634" s="165">
        <v>45</v>
      </c>
      <c r="W4634" s="161">
        <v>4631</v>
      </c>
      <c r="X4634" s="159" t="s">
        <v>20</v>
      </c>
      <c r="AI4634" s="161">
        <v>8605</v>
      </c>
      <c r="AJ4634" s="163">
        <v>0.28647</v>
      </c>
      <c r="AK4634" s="8" t="s">
        <v>9</v>
      </c>
      <c r="AL4634" s="8" t="s">
        <v>10</v>
      </c>
      <c r="AM4634" s="8">
        <v>0</v>
      </c>
      <c r="AN4634" s="165">
        <v>45.69</v>
      </c>
      <c r="AO4634" s="161">
        <v>4638</v>
      </c>
      <c r="AP4634" s="159" t="s">
        <v>18</v>
      </c>
    </row>
    <row r="4635" spans="2:42" x14ac:dyDescent="0.25">
      <c r="B4635" s="161">
        <v>3432</v>
      </c>
      <c r="C4635" s="163">
        <v>0.26020500000000002</v>
      </c>
      <c r="D4635" s="8">
        <v>3</v>
      </c>
      <c r="E4635" s="165">
        <v>142.78</v>
      </c>
      <c r="L4635" s="161">
        <v>2360</v>
      </c>
      <c r="M4635" s="163">
        <v>0.67452599999999996</v>
      </c>
      <c r="N4635" s="8">
        <v>4</v>
      </c>
      <c r="O4635" s="165">
        <v>23.28</v>
      </c>
      <c r="Q4635" s="161">
        <v>12700</v>
      </c>
      <c r="R4635" s="163">
        <v>0.22515199999999999</v>
      </c>
      <c r="S4635" s="8" t="s">
        <v>4</v>
      </c>
      <c r="T4635" s="8" t="s">
        <v>5</v>
      </c>
      <c r="U4635" s="8">
        <v>0</v>
      </c>
      <c r="V4635" s="165">
        <v>43.09</v>
      </c>
      <c r="W4635" s="161">
        <v>4632</v>
      </c>
      <c r="X4635" s="159" t="s">
        <v>19</v>
      </c>
      <c r="AI4635" s="161">
        <v>8606</v>
      </c>
      <c r="AJ4635" s="163">
        <v>0.75164600000000004</v>
      </c>
      <c r="AK4635" s="8" t="s">
        <v>42</v>
      </c>
      <c r="AL4635" s="8" t="s">
        <v>42</v>
      </c>
      <c r="AM4635" s="8">
        <v>0</v>
      </c>
      <c r="AN4635" s="165">
        <v>50.93</v>
      </c>
      <c r="AO4635" s="161">
        <v>4639</v>
      </c>
      <c r="AP4635" s="159" t="s">
        <v>18</v>
      </c>
    </row>
    <row r="4636" spans="2:42" x14ac:dyDescent="0.25">
      <c r="B4636" s="161">
        <v>3440</v>
      </c>
      <c r="C4636" s="163">
        <v>0.69460200000000005</v>
      </c>
      <c r="D4636" s="8">
        <v>3</v>
      </c>
      <c r="E4636" s="165">
        <v>149.03</v>
      </c>
      <c r="L4636" s="161">
        <v>2361</v>
      </c>
      <c r="M4636" s="163">
        <v>0.57608199999999998</v>
      </c>
      <c r="N4636" s="8">
        <v>4</v>
      </c>
      <c r="O4636" s="165">
        <v>158.4</v>
      </c>
      <c r="Q4636" s="161">
        <v>12702</v>
      </c>
      <c r="R4636" s="163">
        <v>0.26586799999999999</v>
      </c>
      <c r="S4636" s="8" t="s">
        <v>4</v>
      </c>
      <c r="T4636" s="8" t="s">
        <v>5</v>
      </c>
      <c r="U4636" s="8">
        <v>0</v>
      </c>
      <c r="V4636" s="165">
        <v>56.38</v>
      </c>
      <c r="W4636" s="161">
        <v>4633</v>
      </c>
      <c r="X4636" s="159" t="s">
        <v>20</v>
      </c>
      <c r="AI4636" s="161">
        <v>8607</v>
      </c>
      <c r="AJ4636" s="163">
        <v>0.27412999999999998</v>
      </c>
      <c r="AK4636" s="8" t="s">
        <v>9</v>
      </c>
      <c r="AL4636" s="8" t="s">
        <v>10</v>
      </c>
      <c r="AM4636" s="8">
        <v>0</v>
      </c>
      <c r="AN4636" s="165">
        <v>52.89</v>
      </c>
      <c r="AO4636" s="161">
        <v>4640</v>
      </c>
      <c r="AP4636" s="159" t="s">
        <v>20</v>
      </c>
    </row>
    <row r="4637" spans="2:42" x14ac:dyDescent="0.25">
      <c r="B4637" s="161">
        <v>3442</v>
      </c>
      <c r="C4637" s="163">
        <v>0.77537800000000001</v>
      </c>
      <c r="D4637" s="8">
        <v>3</v>
      </c>
      <c r="E4637" s="165">
        <v>140.84</v>
      </c>
      <c r="L4637" s="161">
        <v>2370</v>
      </c>
      <c r="M4637" s="163">
        <v>0.40170400000000001</v>
      </c>
      <c r="N4637" s="8">
        <v>4</v>
      </c>
      <c r="O4637" s="165">
        <v>168.92</v>
      </c>
      <c r="Q4637" s="161">
        <v>12704</v>
      </c>
      <c r="R4637" s="163">
        <v>0.39302700000000002</v>
      </c>
      <c r="S4637" s="8" t="s">
        <v>4</v>
      </c>
      <c r="T4637" s="8" t="s">
        <v>5</v>
      </c>
      <c r="U4637" s="8">
        <v>0</v>
      </c>
      <c r="V4637" s="165">
        <v>44.46</v>
      </c>
      <c r="W4637" s="161">
        <v>4634</v>
      </c>
      <c r="X4637" s="159" t="s">
        <v>20</v>
      </c>
      <c r="AI4637" s="161">
        <v>8608</v>
      </c>
      <c r="AJ4637" s="163">
        <v>8.9705999999999994E-2</v>
      </c>
      <c r="AK4637" s="8" t="s">
        <v>9</v>
      </c>
      <c r="AL4637" s="8" t="s">
        <v>10</v>
      </c>
      <c r="AM4637" s="8">
        <v>0</v>
      </c>
      <c r="AN4637" s="165">
        <v>38.71</v>
      </c>
      <c r="AO4637" s="161">
        <v>4641</v>
      </c>
      <c r="AP4637" s="159" t="s">
        <v>20</v>
      </c>
    </row>
    <row r="4638" spans="2:42" x14ac:dyDescent="0.25">
      <c r="B4638" s="161">
        <v>3445</v>
      </c>
      <c r="C4638" s="163">
        <v>0.55482399999999998</v>
      </c>
      <c r="D4638" s="8">
        <v>3</v>
      </c>
      <c r="E4638" s="165">
        <v>126.58</v>
      </c>
      <c r="L4638" s="161">
        <v>2416</v>
      </c>
      <c r="M4638" s="163">
        <v>0.278146</v>
      </c>
      <c r="N4638" s="8">
        <v>4</v>
      </c>
      <c r="O4638" s="165">
        <v>162.07</v>
      </c>
      <c r="Q4638" s="161">
        <v>12706</v>
      </c>
      <c r="R4638" s="163">
        <v>0.14288699999999999</v>
      </c>
      <c r="S4638" s="8" t="s">
        <v>4</v>
      </c>
      <c r="T4638" s="8" t="s">
        <v>5</v>
      </c>
      <c r="U4638" s="8">
        <v>0</v>
      </c>
      <c r="V4638" s="165">
        <v>43.47</v>
      </c>
      <c r="W4638" s="161">
        <v>4635</v>
      </c>
      <c r="X4638" s="159" t="s">
        <v>20</v>
      </c>
      <c r="AI4638" s="161">
        <v>8609</v>
      </c>
      <c r="AJ4638" s="163">
        <v>0.41963099999999998</v>
      </c>
      <c r="AK4638" s="8" t="s">
        <v>42</v>
      </c>
      <c r="AL4638" s="8" t="s">
        <v>42</v>
      </c>
      <c r="AM4638" s="8">
        <v>0</v>
      </c>
      <c r="AN4638" s="165">
        <v>59.46</v>
      </c>
      <c r="AO4638" s="161">
        <v>4642</v>
      </c>
      <c r="AP4638" s="159" t="s">
        <v>19</v>
      </c>
    </row>
    <row r="4639" spans="2:42" x14ac:dyDescent="0.25">
      <c r="B4639" s="161">
        <v>3448</v>
      </c>
      <c r="C4639" s="163">
        <v>0.36692799999999998</v>
      </c>
      <c r="D4639" s="8">
        <v>3</v>
      </c>
      <c r="E4639" s="165">
        <v>132.35</v>
      </c>
      <c r="L4639" s="161">
        <v>2474</v>
      </c>
      <c r="M4639" s="163">
        <v>0.16988400000000001</v>
      </c>
      <c r="N4639" s="8">
        <v>4</v>
      </c>
      <c r="O4639" s="165">
        <v>158.81</v>
      </c>
      <c r="Q4639" s="161">
        <v>12709</v>
      </c>
      <c r="R4639" s="163">
        <v>0.214556</v>
      </c>
      <c r="S4639" s="8" t="s">
        <v>4</v>
      </c>
      <c r="T4639" s="8" t="s">
        <v>5</v>
      </c>
      <c r="U4639" s="8">
        <v>0</v>
      </c>
      <c r="V4639" s="165">
        <v>39.44</v>
      </c>
      <c r="W4639" s="161">
        <v>4636</v>
      </c>
      <c r="X4639" s="159" t="s">
        <v>20</v>
      </c>
      <c r="AI4639" s="161">
        <v>8610</v>
      </c>
      <c r="AJ4639" s="163">
        <v>0.96435499999999996</v>
      </c>
      <c r="AK4639" s="8" t="s">
        <v>9</v>
      </c>
      <c r="AL4639" s="8" t="s">
        <v>10</v>
      </c>
      <c r="AM4639" s="8">
        <v>0</v>
      </c>
      <c r="AN4639" s="165">
        <v>48.48</v>
      </c>
      <c r="AO4639" s="161">
        <v>4643</v>
      </c>
      <c r="AP4639" s="159" t="s">
        <v>20</v>
      </c>
    </row>
    <row r="4640" spans="2:42" x14ac:dyDescent="0.25">
      <c r="B4640" s="161">
        <v>3455</v>
      </c>
      <c r="C4640" s="163">
        <v>0.40198099999999998</v>
      </c>
      <c r="D4640" s="8">
        <v>3</v>
      </c>
      <c r="E4640" s="165">
        <v>148.84</v>
      </c>
      <c r="L4640" s="161">
        <v>2477</v>
      </c>
      <c r="M4640" s="163">
        <v>0.188279</v>
      </c>
      <c r="N4640" s="8">
        <v>4</v>
      </c>
      <c r="O4640" s="165">
        <v>169.97</v>
      </c>
      <c r="Q4640" s="161">
        <v>12711</v>
      </c>
      <c r="R4640" s="163">
        <v>0.50859399999999999</v>
      </c>
      <c r="S4640" s="8" t="s">
        <v>4</v>
      </c>
      <c r="T4640" s="8" t="s">
        <v>5</v>
      </c>
      <c r="U4640" s="8">
        <v>0</v>
      </c>
      <c r="V4640" s="165">
        <v>55.92</v>
      </c>
      <c r="W4640" s="161">
        <v>4637</v>
      </c>
      <c r="X4640" s="159" t="s">
        <v>20</v>
      </c>
      <c r="AI4640" s="161">
        <v>8611</v>
      </c>
      <c r="AJ4640" s="163">
        <v>0.15650500000000001</v>
      </c>
      <c r="AK4640" s="8" t="s">
        <v>4</v>
      </c>
      <c r="AL4640" s="8" t="s">
        <v>5</v>
      </c>
      <c r="AM4640" s="8">
        <v>0</v>
      </c>
      <c r="AN4640" s="165">
        <v>44.04</v>
      </c>
      <c r="AO4640" s="161">
        <v>4644</v>
      </c>
      <c r="AP4640" s="159" t="s">
        <v>20</v>
      </c>
    </row>
    <row r="4641" spans="2:42" x14ac:dyDescent="0.25">
      <c r="B4641" s="161">
        <v>3456</v>
      </c>
      <c r="C4641" s="163">
        <v>0.45082699999999998</v>
      </c>
      <c r="D4641" s="8">
        <v>3</v>
      </c>
      <c r="E4641" s="165">
        <v>140.25</v>
      </c>
      <c r="L4641" s="161">
        <v>2483</v>
      </c>
      <c r="M4641" s="163">
        <v>0.232431</v>
      </c>
      <c r="N4641" s="8">
        <v>4</v>
      </c>
      <c r="O4641" s="165">
        <v>164.99</v>
      </c>
      <c r="Q4641" s="161">
        <v>12712</v>
      </c>
      <c r="R4641" s="163">
        <v>0.58643599999999996</v>
      </c>
      <c r="S4641" s="8" t="s">
        <v>4</v>
      </c>
      <c r="T4641" s="8" t="s">
        <v>5</v>
      </c>
      <c r="U4641" s="8">
        <v>0</v>
      </c>
      <c r="V4641" s="165">
        <v>42.93</v>
      </c>
      <c r="W4641" s="161">
        <v>4638</v>
      </c>
      <c r="X4641" s="159" t="s">
        <v>20</v>
      </c>
      <c r="AI4641" s="161">
        <v>8613</v>
      </c>
      <c r="AJ4641" s="163">
        <v>1.000909</v>
      </c>
      <c r="AK4641" s="8" t="s">
        <v>9</v>
      </c>
      <c r="AL4641" s="8" t="s">
        <v>10</v>
      </c>
      <c r="AM4641" s="8">
        <v>0</v>
      </c>
      <c r="AN4641" s="165">
        <v>46.08</v>
      </c>
      <c r="AO4641" s="161">
        <v>4645</v>
      </c>
      <c r="AP4641" s="159" t="s">
        <v>19</v>
      </c>
    </row>
    <row r="4642" spans="2:42" x14ac:dyDescent="0.25">
      <c r="B4642" s="161">
        <v>3457</v>
      </c>
      <c r="C4642" s="163">
        <v>0.21867</v>
      </c>
      <c r="D4642" s="8">
        <v>3</v>
      </c>
      <c r="E4642" s="165">
        <v>138.08000000000001</v>
      </c>
      <c r="L4642" s="161">
        <v>2556</v>
      </c>
      <c r="M4642" s="163">
        <v>0.72594400000000003</v>
      </c>
      <c r="N4642" s="8">
        <v>4</v>
      </c>
      <c r="O4642" s="165">
        <v>156.94999999999999</v>
      </c>
      <c r="Q4642" s="161">
        <v>12715</v>
      </c>
      <c r="R4642" s="163">
        <v>0.55609799999999998</v>
      </c>
      <c r="S4642" s="8" t="s">
        <v>4</v>
      </c>
      <c r="T4642" s="8" t="s">
        <v>5</v>
      </c>
      <c r="U4642" s="8">
        <v>0</v>
      </c>
      <c r="V4642" s="165">
        <v>42.16</v>
      </c>
      <c r="W4642" s="161">
        <v>4639</v>
      </c>
      <c r="X4642" s="159" t="s">
        <v>20</v>
      </c>
      <c r="AI4642" s="161">
        <v>8614</v>
      </c>
      <c r="AJ4642" s="163">
        <v>0.29658699999999999</v>
      </c>
      <c r="AK4642" s="8" t="s">
        <v>9</v>
      </c>
      <c r="AL4642" s="8" t="s">
        <v>10</v>
      </c>
      <c r="AM4642" s="8">
        <v>0</v>
      </c>
      <c r="AN4642" s="165">
        <v>40.35</v>
      </c>
      <c r="AO4642" s="161">
        <v>4646</v>
      </c>
      <c r="AP4642" s="159" t="s">
        <v>20</v>
      </c>
    </row>
    <row r="4643" spans="2:42" x14ac:dyDescent="0.25">
      <c r="B4643" s="161">
        <v>3460</v>
      </c>
      <c r="C4643" s="163">
        <v>0.77474100000000001</v>
      </c>
      <c r="D4643" s="8">
        <v>3</v>
      </c>
      <c r="E4643" s="165">
        <v>135.94</v>
      </c>
      <c r="L4643" s="161">
        <v>2607</v>
      </c>
      <c r="M4643" s="163">
        <v>0.35454599999999997</v>
      </c>
      <c r="N4643" s="8">
        <v>4</v>
      </c>
      <c r="O4643" s="165">
        <v>168.46</v>
      </c>
      <c r="Q4643" s="161">
        <v>12717</v>
      </c>
      <c r="R4643" s="163">
        <v>0.54854099999999995</v>
      </c>
      <c r="S4643" s="8" t="s">
        <v>4</v>
      </c>
      <c r="T4643" s="8" t="s">
        <v>5</v>
      </c>
      <c r="U4643" s="8">
        <v>0</v>
      </c>
      <c r="V4643" s="165">
        <v>49.24</v>
      </c>
      <c r="W4643" s="161">
        <v>4640</v>
      </c>
      <c r="X4643" s="159" t="s">
        <v>20</v>
      </c>
      <c r="AI4643" s="161">
        <v>8618</v>
      </c>
      <c r="AJ4643" s="163">
        <v>0.87468199999999996</v>
      </c>
      <c r="AK4643" s="8" t="s">
        <v>11</v>
      </c>
      <c r="AL4643" s="8" t="s">
        <v>10</v>
      </c>
      <c r="AM4643" s="8">
        <v>0</v>
      </c>
      <c r="AN4643" s="165">
        <v>55.87</v>
      </c>
      <c r="AO4643" s="161">
        <v>4647</v>
      </c>
      <c r="AP4643" s="159" t="s">
        <v>20</v>
      </c>
    </row>
    <row r="4644" spans="2:42" x14ac:dyDescent="0.25">
      <c r="B4644" s="161">
        <v>3463</v>
      </c>
      <c r="C4644" s="163">
        <v>0.54743299999999995</v>
      </c>
      <c r="D4644" s="8">
        <v>3</v>
      </c>
      <c r="E4644" s="165">
        <v>136.36000000000001</v>
      </c>
      <c r="L4644" s="161">
        <v>2677</v>
      </c>
      <c r="M4644" s="163">
        <v>0.71068100000000001</v>
      </c>
      <c r="N4644" s="8">
        <v>4</v>
      </c>
      <c r="O4644" s="165">
        <v>155.35</v>
      </c>
      <c r="Q4644" s="161">
        <v>12720</v>
      </c>
      <c r="R4644" s="163">
        <v>0.15164800000000001</v>
      </c>
      <c r="S4644" s="8" t="s">
        <v>4</v>
      </c>
      <c r="T4644" s="8" t="s">
        <v>5</v>
      </c>
      <c r="U4644" s="8">
        <v>0</v>
      </c>
      <c r="V4644" s="165">
        <v>47.83</v>
      </c>
      <c r="W4644" s="161">
        <v>4641</v>
      </c>
      <c r="X4644" s="159" t="s">
        <v>20</v>
      </c>
      <c r="AI4644" s="161">
        <v>8620</v>
      </c>
      <c r="AJ4644" s="163">
        <v>0.16126599999999999</v>
      </c>
      <c r="AK4644" s="8" t="s">
        <v>4</v>
      </c>
      <c r="AL4644" s="8" t="s">
        <v>5</v>
      </c>
      <c r="AM4644" s="8">
        <v>0</v>
      </c>
      <c r="AN4644" s="165">
        <v>51.5</v>
      </c>
      <c r="AO4644" s="161">
        <v>4648</v>
      </c>
      <c r="AP4644" s="159" t="s">
        <v>18</v>
      </c>
    </row>
    <row r="4645" spans="2:42" x14ac:dyDescent="0.25">
      <c r="B4645" s="161">
        <v>3470</v>
      </c>
      <c r="C4645" s="163">
        <v>0.17541499999999999</v>
      </c>
      <c r="D4645" s="8">
        <v>3</v>
      </c>
      <c r="E4645" s="165">
        <v>143.72</v>
      </c>
      <c r="L4645" s="161">
        <v>2684</v>
      </c>
      <c r="M4645" s="163">
        <v>0.28153299999999998</v>
      </c>
      <c r="N4645" s="8">
        <v>4</v>
      </c>
      <c r="O4645" s="165">
        <v>20.94</v>
      </c>
      <c r="Q4645" s="161">
        <v>12722</v>
      </c>
      <c r="R4645" s="163">
        <v>6.2907000000000005E-2</v>
      </c>
      <c r="S4645" s="8" t="s">
        <v>4</v>
      </c>
      <c r="T4645" s="8" t="s">
        <v>5</v>
      </c>
      <c r="U4645" s="8">
        <v>0</v>
      </c>
      <c r="V4645" s="165">
        <v>48.48</v>
      </c>
      <c r="W4645" s="161">
        <v>4642</v>
      </c>
      <c r="X4645" s="159" t="s">
        <v>20</v>
      </c>
      <c r="AI4645" s="161">
        <v>8623</v>
      </c>
      <c r="AJ4645" s="163">
        <v>0.90823699999999996</v>
      </c>
      <c r="AK4645" s="8" t="s">
        <v>9</v>
      </c>
      <c r="AL4645" s="8" t="s">
        <v>10</v>
      </c>
      <c r="AM4645" s="8">
        <v>0</v>
      </c>
      <c r="AN4645" s="165">
        <v>49.02</v>
      </c>
      <c r="AO4645" s="161">
        <v>4649</v>
      </c>
      <c r="AP4645" s="159" t="s">
        <v>18</v>
      </c>
    </row>
    <row r="4646" spans="2:42" x14ac:dyDescent="0.25">
      <c r="B4646" s="161">
        <v>3471</v>
      </c>
      <c r="C4646" s="163">
        <v>0.26882499999999998</v>
      </c>
      <c r="D4646" s="8">
        <v>3</v>
      </c>
      <c r="E4646" s="165">
        <v>137.22999999999999</v>
      </c>
      <c r="L4646" s="161">
        <v>2702</v>
      </c>
      <c r="M4646" s="163">
        <v>0.25931799999999999</v>
      </c>
      <c r="N4646" s="8">
        <v>4</v>
      </c>
      <c r="O4646" s="165">
        <v>167.32</v>
      </c>
      <c r="Q4646" s="161">
        <v>12724</v>
      </c>
      <c r="R4646" s="163">
        <v>0.24829499999999999</v>
      </c>
      <c r="S4646" s="8" t="s">
        <v>4</v>
      </c>
      <c r="T4646" s="8" t="s">
        <v>5</v>
      </c>
      <c r="U4646" s="8">
        <v>0</v>
      </c>
      <c r="V4646" s="165">
        <v>41.03</v>
      </c>
      <c r="W4646" s="161">
        <v>4643</v>
      </c>
      <c r="X4646" s="159" t="s">
        <v>20</v>
      </c>
      <c r="AI4646" s="161">
        <v>8624</v>
      </c>
      <c r="AJ4646" s="163">
        <v>5.0160999999999997E-2</v>
      </c>
      <c r="AK4646" s="8" t="s">
        <v>6</v>
      </c>
      <c r="AL4646" s="8" t="s">
        <v>5</v>
      </c>
      <c r="AM4646" s="8">
        <v>0</v>
      </c>
      <c r="AN4646" s="165">
        <v>52.7</v>
      </c>
      <c r="AO4646" s="161">
        <v>4650</v>
      </c>
      <c r="AP4646" s="159" t="s">
        <v>20</v>
      </c>
    </row>
    <row r="4647" spans="2:42" x14ac:dyDescent="0.25">
      <c r="B4647" s="161">
        <v>3480</v>
      </c>
      <c r="C4647" s="163">
        <v>0.21326600000000001</v>
      </c>
      <c r="D4647" s="8">
        <v>3</v>
      </c>
      <c r="E4647" s="165">
        <v>142.24</v>
      </c>
      <c r="L4647" s="161">
        <v>2762</v>
      </c>
      <c r="M4647" s="163">
        <v>0.22612699999999999</v>
      </c>
      <c r="N4647" s="8">
        <v>4</v>
      </c>
      <c r="O4647" s="165">
        <v>155.52000000000001</v>
      </c>
      <c r="Q4647" s="161">
        <v>12727</v>
      </c>
      <c r="R4647" s="163">
        <v>0.37238700000000002</v>
      </c>
      <c r="S4647" s="8" t="s">
        <v>4</v>
      </c>
      <c r="T4647" s="8" t="s">
        <v>5</v>
      </c>
      <c r="U4647" s="8">
        <v>0</v>
      </c>
      <c r="V4647" s="165">
        <v>44.12</v>
      </c>
      <c r="W4647" s="161">
        <v>4644</v>
      </c>
      <c r="X4647" s="159" t="s">
        <v>20</v>
      </c>
      <c r="AI4647" s="161">
        <v>8625</v>
      </c>
      <c r="AJ4647" s="163">
        <v>1.020057</v>
      </c>
      <c r="AK4647" s="8" t="s">
        <v>42</v>
      </c>
      <c r="AL4647" s="8" t="s">
        <v>42</v>
      </c>
      <c r="AM4647" s="8">
        <v>0</v>
      </c>
      <c r="AN4647" s="165">
        <v>41.98</v>
      </c>
      <c r="AO4647" s="161">
        <v>4651</v>
      </c>
      <c r="AP4647" s="159" t="s">
        <v>20</v>
      </c>
    </row>
    <row r="4648" spans="2:42" x14ac:dyDescent="0.25">
      <c r="B4648" s="161">
        <v>3481</v>
      </c>
      <c r="C4648" s="163">
        <v>0.243037</v>
      </c>
      <c r="D4648" s="8">
        <v>3</v>
      </c>
      <c r="E4648" s="165">
        <v>142.46</v>
      </c>
      <c r="L4648" s="161">
        <v>2765</v>
      </c>
      <c r="M4648" s="163">
        <v>0.38071199999999999</v>
      </c>
      <c r="N4648" s="8">
        <v>4</v>
      </c>
      <c r="O4648" s="165">
        <v>19.04</v>
      </c>
      <c r="Q4648" s="161">
        <v>12732</v>
      </c>
      <c r="R4648" s="163">
        <v>0.154506</v>
      </c>
      <c r="S4648" s="8" t="s">
        <v>6</v>
      </c>
      <c r="T4648" s="8" t="s">
        <v>5</v>
      </c>
      <c r="U4648" s="8">
        <v>0</v>
      </c>
      <c r="V4648" s="165">
        <v>58.12</v>
      </c>
      <c r="W4648" s="161">
        <v>4645</v>
      </c>
      <c r="X4648" s="159" t="s">
        <v>20</v>
      </c>
      <c r="AI4648" s="161">
        <v>8626</v>
      </c>
      <c r="AJ4648" s="163">
        <v>0.15595100000000001</v>
      </c>
      <c r="AK4648" s="8" t="s">
        <v>9</v>
      </c>
      <c r="AL4648" s="8" t="s">
        <v>10</v>
      </c>
      <c r="AM4648" s="8">
        <v>0</v>
      </c>
      <c r="AN4648" s="165">
        <v>49.39</v>
      </c>
      <c r="AO4648" s="161">
        <v>4652</v>
      </c>
      <c r="AP4648" s="159" t="s">
        <v>18</v>
      </c>
    </row>
    <row r="4649" spans="2:42" x14ac:dyDescent="0.25">
      <c r="B4649" s="161">
        <v>3482</v>
      </c>
      <c r="C4649" s="163">
        <v>0.64543600000000001</v>
      </c>
      <c r="D4649" s="8">
        <v>3</v>
      </c>
      <c r="E4649" s="165">
        <v>141.34</v>
      </c>
      <c r="L4649" s="161">
        <v>2766</v>
      </c>
      <c r="M4649" s="163">
        <v>0.46538099999999999</v>
      </c>
      <c r="N4649" s="8">
        <v>4</v>
      </c>
      <c r="O4649" s="165">
        <v>163.74</v>
      </c>
      <c r="Q4649" s="161">
        <v>12733</v>
      </c>
      <c r="R4649" s="163">
        <v>0.23031399999999999</v>
      </c>
      <c r="S4649" s="8" t="s">
        <v>4</v>
      </c>
      <c r="T4649" s="8" t="s">
        <v>5</v>
      </c>
      <c r="U4649" s="8">
        <v>0</v>
      </c>
      <c r="V4649" s="165">
        <v>38.32</v>
      </c>
      <c r="W4649" s="161">
        <v>4646</v>
      </c>
      <c r="X4649" s="159" t="s">
        <v>20</v>
      </c>
      <c r="AI4649" s="161">
        <v>8628</v>
      </c>
      <c r="AJ4649" s="163">
        <v>0.17876</v>
      </c>
      <c r="AK4649" s="8" t="s">
        <v>42</v>
      </c>
      <c r="AL4649" s="8" t="s">
        <v>42</v>
      </c>
      <c r="AM4649" s="8">
        <v>0</v>
      </c>
      <c r="AN4649" s="165">
        <v>33.36</v>
      </c>
      <c r="AO4649" s="161">
        <v>4653</v>
      </c>
      <c r="AP4649" s="159" t="s">
        <v>18</v>
      </c>
    </row>
    <row r="4650" spans="2:42" x14ac:dyDescent="0.25">
      <c r="B4650" s="161">
        <v>3487</v>
      </c>
      <c r="C4650" s="163">
        <v>0.23902999999999999</v>
      </c>
      <c r="D4650" s="8">
        <v>3</v>
      </c>
      <c r="E4650" s="165">
        <v>147.91</v>
      </c>
      <c r="L4650" s="161">
        <v>2807</v>
      </c>
      <c r="M4650" s="163">
        <v>0.55398099999999995</v>
      </c>
      <c r="N4650" s="8">
        <v>4</v>
      </c>
      <c r="O4650" s="165">
        <v>160.61000000000001</v>
      </c>
      <c r="Q4650" s="161">
        <v>12739</v>
      </c>
      <c r="R4650" s="163">
        <v>0.19636799999999999</v>
      </c>
      <c r="S4650" s="8" t="s">
        <v>4</v>
      </c>
      <c r="T4650" s="8" t="s">
        <v>5</v>
      </c>
      <c r="U4650" s="8">
        <v>0</v>
      </c>
      <c r="V4650" s="165">
        <v>44.61</v>
      </c>
      <c r="W4650" s="161">
        <v>4647</v>
      </c>
      <c r="X4650" s="159" t="s">
        <v>20</v>
      </c>
      <c r="AI4650" s="161">
        <v>8630</v>
      </c>
      <c r="AJ4650" s="163">
        <v>0.54380399999999995</v>
      </c>
      <c r="AK4650" s="8" t="s">
        <v>9</v>
      </c>
      <c r="AL4650" s="8" t="s">
        <v>10</v>
      </c>
      <c r="AM4650" s="8">
        <v>0</v>
      </c>
      <c r="AN4650" s="165">
        <v>39.090000000000003</v>
      </c>
      <c r="AO4650" s="161">
        <v>4654</v>
      </c>
      <c r="AP4650" s="159" t="s">
        <v>20</v>
      </c>
    </row>
    <row r="4651" spans="2:42" x14ac:dyDescent="0.25">
      <c r="B4651" s="161">
        <v>3497</v>
      </c>
      <c r="C4651" s="163">
        <v>1.236559</v>
      </c>
      <c r="D4651" s="8">
        <v>3</v>
      </c>
      <c r="E4651" s="165">
        <v>139.06</v>
      </c>
      <c r="L4651" s="161">
        <v>2808</v>
      </c>
      <c r="M4651" s="163">
        <v>0.66842000000000001</v>
      </c>
      <c r="N4651" s="8">
        <v>4</v>
      </c>
      <c r="O4651" s="165">
        <v>165.27</v>
      </c>
      <c r="Q4651" s="161">
        <v>12741</v>
      </c>
      <c r="R4651" s="163">
        <v>6.9819000000000006E-2</v>
      </c>
      <c r="S4651" s="8" t="s">
        <v>4</v>
      </c>
      <c r="T4651" s="8" t="s">
        <v>5</v>
      </c>
      <c r="U4651" s="8">
        <v>0</v>
      </c>
      <c r="V4651" s="165">
        <v>50.4</v>
      </c>
      <c r="W4651" s="161">
        <v>4648</v>
      </c>
      <c r="X4651" s="159" t="s">
        <v>20</v>
      </c>
      <c r="AI4651" s="161">
        <v>8631</v>
      </c>
      <c r="AJ4651" s="163">
        <v>0.10823099999999999</v>
      </c>
      <c r="AK4651" s="8" t="s">
        <v>12</v>
      </c>
      <c r="AL4651" s="8" t="s">
        <v>13</v>
      </c>
      <c r="AM4651" s="8">
        <v>0</v>
      </c>
      <c r="AN4651" s="165">
        <v>49.91</v>
      </c>
      <c r="AO4651" s="161">
        <v>4655</v>
      </c>
      <c r="AP4651" s="159" t="s">
        <v>20</v>
      </c>
    </row>
    <row r="4652" spans="2:42" x14ac:dyDescent="0.25">
      <c r="B4652" s="161">
        <v>3508</v>
      </c>
      <c r="C4652" s="163">
        <v>0.280808</v>
      </c>
      <c r="D4652" s="8">
        <v>3</v>
      </c>
      <c r="E4652" s="165">
        <v>136.91999999999999</v>
      </c>
      <c r="L4652" s="161">
        <v>2814</v>
      </c>
      <c r="M4652" s="163">
        <v>0.47950599999999999</v>
      </c>
      <c r="N4652" s="8">
        <v>4</v>
      </c>
      <c r="O4652" s="165">
        <v>156.06</v>
      </c>
      <c r="Q4652" s="161">
        <v>12748</v>
      </c>
      <c r="R4652" s="163">
        <v>0.159472</v>
      </c>
      <c r="S4652" s="8" t="s">
        <v>4</v>
      </c>
      <c r="T4652" s="8" t="s">
        <v>5</v>
      </c>
      <c r="U4652" s="8">
        <v>0</v>
      </c>
      <c r="V4652" s="165">
        <v>44.11</v>
      </c>
      <c r="W4652" s="161">
        <v>4649</v>
      </c>
      <c r="X4652" s="159" t="s">
        <v>20</v>
      </c>
      <c r="AI4652" s="161">
        <v>8634</v>
      </c>
      <c r="AJ4652" s="163">
        <v>0.69843299999999997</v>
      </c>
      <c r="AK4652" s="8" t="s">
        <v>43</v>
      </c>
      <c r="AL4652" s="8" t="s">
        <v>43</v>
      </c>
      <c r="AM4652" s="8">
        <v>0</v>
      </c>
      <c r="AN4652" s="165">
        <v>47.68</v>
      </c>
      <c r="AO4652" s="161">
        <v>4656</v>
      </c>
      <c r="AP4652" s="159" t="s">
        <v>18</v>
      </c>
    </row>
    <row r="4653" spans="2:42" x14ac:dyDescent="0.25">
      <c r="B4653" s="161">
        <v>3512</v>
      </c>
      <c r="C4653" s="163">
        <v>0.84157000000000004</v>
      </c>
      <c r="D4653" s="8">
        <v>3</v>
      </c>
      <c r="E4653" s="165">
        <v>128.88999999999999</v>
      </c>
      <c r="L4653" s="161">
        <v>2831</v>
      </c>
      <c r="M4653" s="163">
        <v>0.30804399999999998</v>
      </c>
      <c r="N4653" s="8">
        <v>4</v>
      </c>
      <c r="O4653" s="165">
        <v>155.65</v>
      </c>
      <c r="Q4653" s="161">
        <v>12749</v>
      </c>
      <c r="R4653" s="163">
        <v>9.0359999999999996E-2</v>
      </c>
      <c r="S4653" s="8" t="s">
        <v>4</v>
      </c>
      <c r="T4653" s="8" t="s">
        <v>5</v>
      </c>
      <c r="U4653" s="8">
        <v>0</v>
      </c>
      <c r="V4653" s="165">
        <v>35.68</v>
      </c>
      <c r="W4653" s="161">
        <v>4650</v>
      </c>
      <c r="X4653" s="159" t="s">
        <v>20</v>
      </c>
      <c r="AI4653" s="161">
        <v>8635</v>
      </c>
      <c r="AJ4653" s="163">
        <v>7.1718000000000004E-2</v>
      </c>
      <c r="AK4653" s="8" t="s">
        <v>9</v>
      </c>
      <c r="AL4653" s="8" t="s">
        <v>10</v>
      </c>
      <c r="AM4653" s="8">
        <v>0</v>
      </c>
      <c r="AN4653" s="165">
        <v>49.58</v>
      </c>
      <c r="AO4653" s="161">
        <v>4657</v>
      </c>
      <c r="AP4653" s="159" t="s">
        <v>18</v>
      </c>
    </row>
    <row r="4654" spans="2:42" x14ac:dyDescent="0.25">
      <c r="B4654" s="161">
        <v>3515</v>
      </c>
      <c r="C4654" s="163">
        <v>0.49399999999999999</v>
      </c>
      <c r="D4654" s="8">
        <v>3</v>
      </c>
      <c r="E4654" s="165">
        <v>126.12</v>
      </c>
      <c r="L4654" s="161">
        <v>2891</v>
      </c>
      <c r="M4654" s="163">
        <v>0.36598999999999998</v>
      </c>
      <c r="N4654" s="8">
        <v>4</v>
      </c>
      <c r="O4654" s="165">
        <v>167.54</v>
      </c>
      <c r="Q4654" s="161">
        <v>12750</v>
      </c>
      <c r="R4654" s="163">
        <v>0.35366799999999998</v>
      </c>
      <c r="S4654" s="8" t="s">
        <v>4</v>
      </c>
      <c r="T4654" s="8" t="s">
        <v>5</v>
      </c>
      <c r="U4654" s="8">
        <v>0</v>
      </c>
      <c r="V4654" s="165">
        <v>45.91</v>
      </c>
      <c r="W4654" s="161">
        <v>4651</v>
      </c>
      <c r="X4654" s="159" t="s">
        <v>20</v>
      </c>
      <c r="AI4654" s="161">
        <v>8637</v>
      </c>
      <c r="AJ4654" s="163">
        <v>0.57772100000000004</v>
      </c>
      <c r="AK4654" s="8" t="s">
        <v>9</v>
      </c>
      <c r="AL4654" s="8" t="s">
        <v>10</v>
      </c>
      <c r="AM4654" s="8">
        <v>0</v>
      </c>
      <c r="AN4654" s="165">
        <v>30.23</v>
      </c>
      <c r="AO4654" s="161">
        <v>4658</v>
      </c>
      <c r="AP4654" s="159" t="s">
        <v>19</v>
      </c>
    </row>
    <row r="4655" spans="2:42" x14ac:dyDescent="0.25">
      <c r="B4655" s="161">
        <v>3516</v>
      </c>
      <c r="C4655" s="163">
        <v>0.25312099999999998</v>
      </c>
      <c r="D4655" s="8">
        <v>3</v>
      </c>
      <c r="E4655" s="165">
        <v>139.37</v>
      </c>
      <c r="L4655" s="161">
        <v>2896</v>
      </c>
      <c r="M4655" s="163">
        <v>0.15063199999999999</v>
      </c>
      <c r="N4655" s="8">
        <v>4</v>
      </c>
      <c r="O4655" s="165">
        <v>25.9</v>
      </c>
      <c r="Q4655" s="161">
        <v>12752</v>
      </c>
      <c r="R4655" s="163">
        <v>0.21393400000000001</v>
      </c>
      <c r="S4655" s="8" t="s">
        <v>4</v>
      </c>
      <c r="T4655" s="8" t="s">
        <v>5</v>
      </c>
      <c r="U4655" s="8">
        <v>0</v>
      </c>
      <c r="V4655" s="165">
        <v>48.45</v>
      </c>
      <c r="W4655" s="161">
        <v>4652</v>
      </c>
      <c r="X4655" s="159" t="s">
        <v>20</v>
      </c>
      <c r="AI4655" s="161">
        <v>8639</v>
      </c>
      <c r="AJ4655" s="163">
        <v>7.8366000000000005E-2</v>
      </c>
      <c r="AK4655" s="8" t="s">
        <v>4</v>
      </c>
      <c r="AL4655" s="8" t="s">
        <v>5</v>
      </c>
      <c r="AM4655" s="8">
        <v>0</v>
      </c>
      <c r="AN4655" s="165">
        <v>49.4</v>
      </c>
      <c r="AO4655" s="161">
        <v>4659</v>
      </c>
      <c r="AP4655" s="159" t="s">
        <v>20</v>
      </c>
    </row>
    <row r="4656" spans="2:42" x14ac:dyDescent="0.25">
      <c r="B4656" s="161">
        <v>3518</v>
      </c>
      <c r="C4656" s="163">
        <v>0.30618600000000001</v>
      </c>
      <c r="D4656" s="8">
        <v>3</v>
      </c>
      <c r="E4656" s="165">
        <v>131.28</v>
      </c>
      <c r="L4656" s="161">
        <v>2897</v>
      </c>
      <c r="M4656" s="163">
        <v>0.27263399999999999</v>
      </c>
      <c r="N4656" s="8">
        <v>4</v>
      </c>
      <c r="O4656" s="165">
        <v>14.79</v>
      </c>
      <c r="Q4656" s="161">
        <v>12755</v>
      </c>
      <c r="R4656" s="163">
        <v>0.12235500000000001</v>
      </c>
      <c r="S4656" s="8" t="s">
        <v>4</v>
      </c>
      <c r="T4656" s="8" t="s">
        <v>5</v>
      </c>
      <c r="U4656" s="8">
        <v>0</v>
      </c>
      <c r="V4656" s="165">
        <v>57.25</v>
      </c>
      <c r="W4656" s="161">
        <v>4653</v>
      </c>
      <c r="X4656" s="159" t="s">
        <v>20</v>
      </c>
      <c r="AI4656" s="161">
        <v>8641</v>
      </c>
      <c r="AJ4656" s="163">
        <v>0.83984700000000001</v>
      </c>
      <c r="AK4656" s="8" t="s">
        <v>9</v>
      </c>
      <c r="AL4656" s="8" t="s">
        <v>10</v>
      </c>
      <c r="AM4656" s="8">
        <v>0</v>
      </c>
      <c r="AN4656" s="165">
        <v>43.45</v>
      </c>
      <c r="AO4656" s="161">
        <v>4660</v>
      </c>
      <c r="AP4656" s="159" t="s">
        <v>18</v>
      </c>
    </row>
    <row r="4657" spans="2:42" x14ac:dyDescent="0.25">
      <c r="B4657" s="161">
        <v>3519</v>
      </c>
      <c r="C4657" s="163">
        <v>0.30207400000000001</v>
      </c>
      <c r="D4657" s="8">
        <v>3</v>
      </c>
      <c r="E4657" s="165">
        <v>133.44</v>
      </c>
      <c r="L4657" s="161">
        <v>2899</v>
      </c>
      <c r="M4657" s="163">
        <v>0.40285100000000001</v>
      </c>
      <c r="N4657" s="8">
        <v>4</v>
      </c>
      <c r="O4657" s="165">
        <v>14.22</v>
      </c>
      <c r="Q4657" s="161">
        <v>12757</v>
      </c>
      <c r="R4657" s="163">
        <v>0.105588</v>
      </c>
      <c r="S4657" s="8" t="s">
        <v>4</v>
      </c>
      <c r="T4657" s="8" t="s">
        <v>5</v>
      </c>
      <c r="U4657" s="8">
        <v>0</v>
      </c>
      <c r="V4657" s="165">
        <v>56.55</v>
      </c>
      <c r="W4657" s="161">
        <v>4654</v>
      </c>
      <c r="X4657" s="159" t="s">
        <v>20</v>
      </c>
      <c r="AI4657" s="161">
        <v>8643</v>
      </c>
      <c r="AJ4657" s="163">
        <v>0.202375</v>
      </c>
      <c r="AK4657" s="8" t="s">
        <v>4</v>
      </c>
      <c r="AL4657" s="8" t="s">
        <v>5</v>
      </c>
      <c r="AM4657" s="8">
        <v>0</v>
      </c>
      <c r="AN4657" s="165">
        <v>49.29</v>
      </c>
      <c r="AO4657" s="161">
        <v>4661</v>
      </c>
      <c r="AP4657" s="159" t="s">
        <v>18</v>
      </c>
    </row>
    <row r="4658" spans="2:42" x14ac:dyDescent="0.25">
      <c r="B4658" s="161">
        <v>3525</v>
      </c>
      <c r="C4658" s="163">
        <v>0.46615699999999999</v>
      </c>
      <c r="D4658" s="8">
        <v>3</v>
      </c>
      <c r="E4658" s="165">
        <v>153.80000000000001</v>
      </c>
      <c r="L4658" s="161">
        <v>2906</v>
      </c>
      <c r="M4658" s="163">
        <v>0.27953899999999998</v>
      </c>
      <c r="N4658" s="8">
        <v>4</v>
      </c>
      <c r="O4658" s="165">
        <v>156.94</v>
      </c>
      <c r="Q4658" s="161">
        <v>12759</v>
      </c>
      <c r="R4658" s="163">
        <v>0.53963000000000005</v>
      </c>
      <c r="S4658" s="8" t="s">
        <v>4</v>
      </c>
      <c r="T4658" s="8" t="s">
        <v>5</v>
      </c>
      <c r="U4658" s="8">
        <v>0</v>
      </c>
      <c r="V4658" s="165">
        <v>44.57</v>
      </c>
      <c r="W4658" s="161">
        <v>4655</v>
      </c>
      <c r="X4658" s="159" t="s">
        <v>20</v>
      </c>
      <c r="AI4658" s="161">
        <v>8644</v>
      </c>
      <c r="AJ4658" s="163">
        <v>0.157829</v>
      </c>
      <c r="AK4658" s="8" t="s">
        <v>42</v>
      </c>
      <c r="AL4658" s="8" t="s">
        <v>42</v>
      </c>
      <c r="AM4658" s="8">
        <v>0</v>
      </c>
      <c r="AN4658" s="165">
        <v>40.799999999999997</v>
      </c>
      <c r="AO4658" s="161">
        <v>4662</v>
      </c>
      <c r="AP4658" s="159" t="s">
        <v>20</v>
      </c>
    </row>
    <row r="4659" spans="2:42" x14ac:dyDescent="0.25">
      <c r="B4659" s="161">
        <v>3526</v>
      </c>
      <c r="C4659" s="163">
        <v>0.48967899999999998</v>
      </c>
      <c r="D4659" s="8">
        <v>3</v>
      </c>
      <c r="E4659" s="165">
        <v>152.66999999999999</v>
      </c>
      <c r="L4659" s="161">
        <v>2910</v>
      </c>
      <c r="M4659" s="163">
        <v>0.14641299999999999</v>
      </c>
      <c r="N4659" s="8">
        <v>4</v>
      </c>
      <c r="O4659" s="165">
        <v>161.57</v>
      </c>
      <c r="Q4659" s="161">
        <v>12760</v>
      </c>
      <c r="R4659" s="163">
        <v>0.35485699999999998</v>
      </c>
      <c r="S4659" s="8" t="s">
        <v>4</v>
      </c>
      <c r="T4659" s="8" t="s">
        <v>5</v>
      </c>
      <c r="U4659" s="8">
        <v>0</v>
      </c>
      <c r="V4659" s="165">
        <v>50.52</v>
      </c>
      <c r="W4659" s="161">
        <v>4656</v>
      </c>
      <c r="X4659" s="159" t="s">
        <v>20</v>
      </c>
      <c r="AI4659" s="161">
        <v>8647</v>
      </c>
      <c r="AJ4659" s="163">
        <v>0.88217699999999999</v>
      </c>
      <c r="AK4659" s="8" t="s">
        <v>9</v>
      </c>
      <c r="AL4659" s="8" t="s">
        <v>10</v>
      </c>
      <c r="AM4659" s="8">
        <v>0</v>
      </c>
      <c r="AN4659" s="165">
        <v>42.16</v>
      </c>
      <c r="AO4659" s="161">
        <v>4663</v>
      </c>
      <c r="AP4659" s="159" t="s">
        <v>18</v>
      </c>
    </row>
    <row r="4660" spans="2:42" x14ac:dyDescent="0.25">
      <c r="B4660" s="161">
        <v>3534</v>
      </c>
      <c r="C4660" s="163">
        <v>0.14671600000000001</v>
      </c>
      <c r="D4660" s="8">
        <v>3</v>
      </c>
      <c r="E4660" s="165">
        <v>125.6</v>
      </c>
      <c r="L4660" s="161">
        <v>2924</v>
      </c>
      <c r="M4660" s="163">
        <v>0.13787199999999999</v>
      </c>
      <c r="N4660" s="8">
        <v>4</v>
      </c>
      <c r="O4660" s="165">
        <v>4.74</v>
      </c>
      <c r="Q4660" s="161">
        <v>12762</v>
      </c>
      <c r="R4660" s="163">
        <v>6.2024999999999997E-2</v>
      </c>
      <c r="S4660" s="8" t="s">
        <v>4</v>
      </c>
      <c r="T4660" s="8" t="s">
        <v>5</v>
      </c>
      <c r="U4660" s="8">
        <v>0</v>
      </c>
      <c r="V4660" s="165">
        <v>46.11</v>
      </c>
      <c r="W4660" s="161">
        <v>4657</v>
      </c>
      <c r="X4660" s="159" t="s">
        <v>20</v>
      </c>
      <c r="AI4660" s="161">
        <v>8648</v>
      </c>
      <c r="AJ4660" s="163">
        <v>0.309942</v>
      </c>
      <c r="AK4660" s="8" t="s">
        <v>4</v>
      </c>
      <c r="AL4660" s="8" t="s">
        <v>5</v>
      </c>
      <c r="AM4660" s="8">
        <v>0</v>
      </c>
      <c r="AN4660" s="165">
        <v>49.93</v>
      </c>
      <c r="AO4660" s="161">
        <v>4664</v>
      </c>
      <c r="AP4660" s="159" t="s">
        <v>18</v>
      </c>
    </row>
    <row r="4661" spans="2:42" x14ac:dyDescent="0.25">
      <c r="B4661" s="161">
        <v>3535</v>
      </c>
      <c r="C4661" s="163">
        <v>0.13250100000000001</v>
      </c>
      <c r="D4661" s="8">
        <v>3</v>
      </c>
      <c r="E4661" s="165">
        <v>127.09</v>
      </c>
      <c r="L4661" s="161">
        <v>2925</v>
      </c>
      <c r="M4661" s="163">
        <v>0.14365700000000001</v>
      </c>
      <c r="N4661" s="8">
        <v>4</v>
      </c>
      <c r="O4661" s="165">
        <v>8.9700000000000006</v>
      </c>
      <c r="Q4661" s="161">
        <v>12771</v>
      </c>
      <c r="R4661" s="163">
        <v>0.11901100000000001</v>
      </c>
      <c r="S4661" s="8" t="s">
        <v>4</v>
      </c>
      <c r="T4661" s="8" t="s">
        <v>5</v>
      </c>
      <c r="U4661" s="8">
        <v>0</v>
      </c>
      <c r="V4661" s="165">
        <v>47.04</v>
      </c>
      <c r="W4661" s="161">
        <v>4658</v>
      </c>
      <c r="X4661" s="159" t="s">
        <v>20</v>
      </c>
      <c r="AI4661" s="161">
        <v>8650</v>
      </c>
      <c r="AJ4661" s="163">
        <v>0.43967099999999998</v>
      </c>
      <c r="AK4661" s="8" t="s">
        <v>9</v>
      </c>
      <c r="AL4661" s="8" t="s">
        <v>10</v>
      </c>
      <c r="AM4661" s="8">
        <v>0</v>
      </c>
      <c r="AN4661" s="165">
        <v>46.59</v>
      </c>
      <c r="AO4661" s="161">
        <v>4665</v>
      </c>
      <c r="AP4661" s="159" t="s">
        <v>20</v>
      </c>
    </row>
    <row r="4662" spans="2:42" x14ac:dyDescent="0.25">
      <c r="B4662" s="161">
        <v>3550</v>
      </c>
      <c r="C4662" s="163">
        <v>0.55391699999999999</v>
      </c>
      <c r="D4662" s="8">
        <v>3</v>
      </c>
      <c r="E4662" s="165">
        <v>146.24</v>
      </c>
      <c r="L4662" s="161">
        <v>2969</v>
      </c>
      <c r="M4662" s="163">
        <v>0.16802700000000001</v>
      </c>
      <c r="N4662" s="8">
        <v>4</v>
      </c>
      <c r="O4662" s="165">
        <v>27.16</v>
      </c>
      <c r="Q4662" s="161">
        <v>12774</v>
      </c>
      <c r="R4662" s="163">
        <v>0.135653</v>
      </c>
      <c r="S4662" s="8" t="s">
        <v>4</v>
      </c>
      <c r="T4662" s="8" t="s">
        <v>5</v>
      </c>
      <c r="U4662" s="8">
        <v>0</v>
      </c>
      <c r="V4662" s="165">
        <v>46.19</v>
      </c>
      <c r="W4662" s="161">
        <v>4659</v>
      </c>
      <c r="X4662" s="159" t="s">
        <v>20</v>
      </c>
      <c r="AI4662" s="161">
        <v>8651</v>
      </c>
      <c r="AJ4662" s="163">
        <v>0.575241</v>
      </c>
      <c r="AK4662" s="8" t="s">
        <v>9</v>
      </c>
      <c r="AL4662" s="8" t="s">
        <v>10</v>
      </c>
      <c r="AM4662" s="8">
        <v>0</v>
      </c>
      <c r="AN4662" s="165">
        <v>48.01</v>
      </c>
      <c r="AO4662" s="161">
        <v>4666</v>
      </c>
      <c r="AP4662" s="159" t="s">
        <v>20</v>
      </c>
    </row>
    <row r="4663" spans="2:42" x14ac:dyDescent="0.25">
      <c r="B4663" s="161">
        <v>3553</v>
      </c>
      <c r="C4663" s="163">
        <v>0.21720999999999999</v>
      </c>
      <c r="D4663" s="8">
        <v>3</v>
      </c>
      <c r="E4663" s="165">
        <v>141</v>
      </c>
      <c r="L4663" s="161">
        <v>2986</v>
      </c>
      <c r="M4663" s="163">
        <v>0.63801799999999997</v>
      </c>
      <c r="N4663" s="8">
        <v>4</v>
      </c>
      <c r="O4663" s="165">
        <v>157.79</v>
      </c>
      <c r="Q4663" s="161">
        <v>12779</v>
      </c>
      <c r="R4663" s="163">
        <v>0.27667199999999997</v>
      </c>
      <c r="S4663" s="8" t="s">
        <v>4</v>
      </c>
      <c r="T4663" s="8" t="s">
        <v>5</v>
      </c>
      <c r="U4663" s="8">
        <v>0</v>
      </c>
      <c r="V4663" s="165">
        <v>47.5</v>
      </c>
      <c r="W4663" s="161">
        <v>4660</v>
      </c>
      <c r="X4663" s="159" t="s">
        <v>20</v>
      </c>
      <c r="AI4663" s="161">
        <v>8652</v>
      </c>
      <c r="AJ4663" s="163">
        <v>0.13939799999999999</v>
      </c>
      <c r="AK4663" s="8" t="s">
        <v>9</v>
      </c>
      <c r="AL4663" s="8" t="s">
        <v>10</v>
      </c>
      <c r="AM4663" s="8">
        <v>0</v>
      </c>
      <c r="AN4663" s="165">
        <v>58.61</v>
      </c>
      <c r="AO4663" s="161">
        <v>4667</v>
      </c>
      <c r="AP4663" s="159" t="s">
        <v>18</v>
      </c>
    </row>
    <row r="4664" spans="2:42" x14ac:dyDescent="0.25">
      <c r="B4664" s="161">
        <v>3557</v>
      </c>
      <c r="C4664" s="163">
        <v>0.170151</v>
      </c>
      <c r="D4664" s="8">
        <v>3</v>
      </c>
      <c r="E4664" s="165">
        <v>148.07</v>
      </c>
      <c r="L4664" s="161">
        <v>2990</v>
      </c>
      <c r="M4664" s="163">
        <v>0.39456799999999997</v>
      </c>
      <c r="N4664" s="8">
        <v>4</v>
      </c>
      <c r="O4664" s="165">
        <v>175.57</v>
      </c>
      <c r="Q4664" s="161">
        <v>12780</v>
      </c>
      <c r="R4664" s="163">
        <v>0.17025100000000001</v>
      </c>
      <c r="S4664" s="8" t="s">
        <v>12</v>
      </c>
      <c r="T4664" s="8" t="s">
        <v>13</v>
      </c>
      <c r="U4664" s="8">
        <v>0</v>
      </c>
      <c r="V4664" s="165">
        <v>50.15</v>
      </c>
      <c r="W4664" s="161">
        <v>4661</v>
      </c>
      <c r="X4664" s="159" t="s">
        <v>20</v>
      </c>
      <c r="AI4664" s="161">
        <v>8653</v>
      </c>
      <c r="AJ4664" s="163">
        <v>0.30488199999999999</v>
      </c>
      <c r="AK4664" s="8" t="s">
        <v>42</v>
      </c>
      <c r="AL4664" s="8" t="s">
        <v>42</v>
      </c>
      <c r="AM4664" s="8">
        <v>0</v>
      </c>
      <c r="AN4664" s="165">
        <v>43.98</v>
      </c>
      <c r="AO4664" s="161">
        <v>4668</v>
      </c>
      <c r="AP4664" s="159" t="s">
        <v>19</v>
      </c>
    </row>
    <row r="4665" spans="2:42" x14ac:dyDescent="0.25">
      <c r="B4665" s="161">
        <v>3558</v>
      </c>
      <c r="C4665" s="163">
        <v>0.52190499999999995</v>
      </c>
      <c r="D4665" s="8">
        <v>3</v>
      </c>
      <c r="E4665" s="165">
        <v>138.99</v>
      </c>
      <c r="L4665" s="161">
        <v>2992</v>
      </c>
      <c r="M4665" s="163">
        <v>0.50203200000000003</v>
      </c>
      <c r="N4665" s="8">
        <v>4</v>
      </c>
      <c r="O4665" s="165">
        <v>173.06</v>
      </c>
      <c r="Q4665" s="161">
        <v>12781</v>
      </c>
      <c r="R4665" s="163">
        <v>0.19242000000000001</v>
      </c>
      <c r="S4665" s="8" t="s">
        <v>4</v>
      </c>
      <c r="T4665" s="8" t="s">
        <v>5</v>
      </c>
      <c r="U4665" s="8">
        <v>0</v>
      </c>
      <c r="V4665" s="165">
        <v>53.11</v>
      </c>
      <c r="W4665" s="161">
        <v>4662</v>
      </c>
      <c r="X4665" s="159" t="s">
        <v>20</v>
      </c>
      <c r="AI4665" s="161">
        <v>8656</v>
      </c>
      <c r="AJ4665" s="163">
        <v>0.36169099999999998</v>
      </c>
      <c r="AK4665" s="8" t="s">
        <v>42</v>
      </c>
      <c r="AL4665" s="8" t="s">
        <v>42</v>
      </c>
      <c r="AM4665" s="8">
        <v>0</v>
      </c>
      <c r="AN4665" s="165">
        <v>39.799999999999997</v>
      </c>
      <c r="AO4665" s="161">
        <v>4669</v>
      </c>
      <c r="AP4665" s="159" t="s">
        <v>20</v>
      </c>
    </row>
    <row r="4666" spans="2:42" x14ac:dyDescent="0.25">
      <c r="B4666" s="161">
        <v>3570</v>
      </c>
      <c r="C4666" s="163">
        <v>0.31062200000000001</v>
      </c>
      <c r="D4666" s="8">
        <v>3</v>
      </c>
      <c r="E4666" s="165">
        <v>139.44999999999999</v>
      </c>
      <c r="L4666" s="161">
        <v>2993</v>
      </c>
      <c r="M4666" s="163">
        <v>0.40052599999999999</v>
      </c>
      <c r="N4666" s="8">
        <v>4</v>
      </c>
      <c r="O4666" s="165">
        <v>165.59</v>
      </c>
      <c r="Q4666" s="161">
        <v>12782</v>
      </c>
      <c r="R4666" s="163">
        <v>0.22570699999999999</v>
      </c>
      <c r="S4666" s="8" t="s">
        <v>4</v>
      </c>
      <c r="T4666" s="8" t="s">
        <v>5</v>
      </c>
      <c r="U4666" s="8">
        <v>0</v>
      </c>
      <c r="V4666" s="165">
        <v>54.3</v>
      </c>
      <c r="W4666" s="161">
        <v>4663</v>
      </c>
      <c r="X4666" s="159" t="s">
        <v>20</v>
      </c>
      <c r="AI4666" s="161">
        <v>8658</v>
      </c>
      <c r="AJ4666" s="163">
        <v>1.3795980000000001</v>
      </c>
      <c r="AK4666" s="8" t="s">
        <v>9</v>
      </c>
      <c r="AL4666" s="8" t="s">
        <v>10</v>
      </c>
      <c r="AM4666" s="8">
        <v>0</v>
      </c>
      <c r="AN4666" s="165">
        <v>45.62</v>
      </c>
      <c r="AO4666" s="161">
        <v>4670</v>
      </c>
      <c r="AP4666" s="159" t="s">
        <v>18</v>
      </c>
    </row>
    <row r="4667" spans="2:42" x14ac:dyDescent="0.25">
      <c r="B4667" s="161">
        <v>3574</v>
      </c>
      <c r="C4667" s="163">
        <v>0.22173599999999999</v>
      </c>
      <c r="D4667" s="8">
        <v>3</v>
      </c>
      <c r="E4667" s="165">
        <v>141.44999999999999</v>
      </c>
      <c r="L4667" s="161">
        <v>2996</v>
      </c>
      <c r="M4667" s="163">
        <v>0.47397099999999998</v>
      </c>
      <c r="N4667" s="8">
        <v>4</v>
      </c>
      <c r="O4667" s="165">
        <v>169.38</v>
      </c>
      <c r="Q4667" s="161">
        <v>12783</v>
      </c>
      <c r="R4667" s="163">
        <v>0.433805</v>
      </c>
      <c r="S4667" s="8" t="s">
        <v>4</v>
      </c>
      <c r="T4667" s="8" t="s">
        <v>5</v>
      </c>
      <c r="U4667" s="8">
        <v>0</v>
      </c>
      <c r="V4667" s="165">
        <v>33.840000000000003</v>
      </c>
      <c r="W4667" s="161">
        <v>4664</v>
      </c>
      <c r="X4667" s="159" t="s">
        <v>20</v>
      </c>
      <c r="AI4667" s="161">
        <v>8660</v>
      </c>
      <c r="AJ4667" s="163">
        <v>0.74107999999999996</v>
      </c>
      <c r="AK4667" s="8" t="s">
        <v>9</v>
      </c>
      <c r="AL4667" s="8" t="s">
        <v>10</v>
      </c>
      <c r="AM4667" s="8">
        <v>0</v>
      </c>
      <c r="AN4667" s="165">
        <v>45.87</v>
      </c>
      <c r="AO4667" s="161">
        <v>4671</v>
      </c>
      <c r="AP4667" s="159" t="s">
        <v>20</v>
      </c>
    </row>
    <row r="4668" spans="2:42" x14ac:dyDescent="0.25">
      <c r="B4668" s="161">
        <v>3575</v>
      </c>
      <c r="C4668" s="163">
        <v>0.29251100000000002</v>
      </c>
      <c r="D4668" s="8">
        <v>3</v>
      </c>
      <c r="E4668" s="165">
        <v>131.32</v>
      </c>
      <c r="L4668" s="161">
        <v>2997</v>
      </c>
      <c r="M4668" s="163">
        <v>0.48869099999999999</v>
      </c>
      <c r="N4668" s="8">
        <v>4</v>
      </c>
      <c r="O4668" s="165">
        <v>158.24</v>
      </c>
      <c r="Q4668" s="161">
        <v>12784</v>
      </c>
      <c r="R4668" s="163">
        <v>0.20136399999999999</v>
      </c>
      <c r="S4668" s="8" t="s">
        <v>4</v>
      </c>
      <c r="T4668" s="8" t="s">
        <v>5</v>
      </c>
      <c r="U4668" s="8">
        <v>0</v>
      </c>
      <c r="V4668" s="165">
        <v>50.2</v>
      </c>
      <c r="W4668" s="161">
        <v>4665</v>
      </c>
      <c r="X4668" s="159" t="s">
        <v>20</v>
      </c>
      <c r="AI4668" s="161">
        <v>8661</v>
      </c>
      <c r="AJ4668" s="163">
        <v>6.2774999999999997E-2</v>
      </c>
      <c r="AK4668" s="8" t="s">
        <v>9</v>
      </c>
      <c r="AL4668" s="8" t="s">
        <v>10</v>
      </c>
      <c r="AM4668" s="8">
        <v>0</v>
      </c>
      <c r="AN4668" s="165">
        <v>41.38</v>
      </c>
      <c r="AO4668" s="161">
        <v>4672</v>
      </c>
      <c r="AP4668" s="159" t="s">
        <v>18</v>
      </c>
    </row>
    <row r="4669" spans="2:42" x14ac:dyDescent="0.25">
      <c r="B4669" s="161">
        <v>3579</v>
      </c>
      <c r="C4669" s="163">
        <v>0.27350799999999997</v>
      </c>
      <c r="D4669" s="8">
        <v>3</v>
      </c>
      <c r="E4669" s="165">
        <v>152.07</v>
      </c>
      <c r="L4669" s="161">
        <v>3034</v>
      </c>
      <c r="M4669" s="163">
        <v>9.6290000000000001E-2</v>
      </c>
      <c r="N4669" s="8">
        <v>4</v>
      </c>
      <c r="O4669" s="165">
        <v>15.91</v>
      </c>
      <c r="Q4669" s="161">
        <v>12786</v>
      </c>
      <c r="R4669" s="163">
        <v>0.212509</v>
      </c>
      <c r="S4669" s="8" t="s">
        <v>4</v>
      </c>
      <c r="T4669" s="8" t="s">
        <v>5</v>
      </c>
      <c r="U4669" s="8">
        <v>0</v>
      </c>
      <c r="V4669" s="165">
        <v>51.67</v>
      </c>
      <c r="W4669" s="161">
        <v>4666</v>
      </c>
      <c r="X4669" s="159" t="s">
        <v>20</v>
      </c>
      <c r="AI4669" s="161">
        <v>8662</v>
      </c>
      <c r="AJ4669" s="163">
        <v>0.68833699999999998</v>
      </c>
      <c r="AK4669" s="8" t="s">
        <v>9</v>
      </c>
      <c r="AL4669" s="8" t="s">
        <v>10</v>
      </c>
      <c r="AM4669" s="8">
        <v>0</v>
      </c>
      <c r="AN4669" s="165">
        <v>46.76</v>
      </c>
      <c r="AO4669" s="161">
        <v>4673</v>
      </c>
      <c r="AP4669" s="159" t="s">
        <v>20</v>
      </c>
    </row>
    <row r="4670" spans="2:42" x14ac:dyDescent="0.25">
      <c r="B4670" s="161">
        <v>3582</v>
      </c>
      <c r="C4670" s="163">
        <v>0.31437999999999999</v>
      </c>
      <c r="D4670" s="8">
        <v>3</v>
      </c>
      <c r="E4670" s="165">
        <v>135.08000000000001</v>
      </c>
      <c r="L4670" s="161">
        <v>3064</v>
      </c>
      <c r="M4670" s="163">
        <v>0.44375300000000001</v>
      </c>
      <c r="N4670" s="8">
        <v>4</v>
      </c>
      <c r="O4670" s="165">
        <v>7.33</v>
      </c>
      <c r="Q4670" s="161">
        <v>12787</v>
      </c>
      <c r="R4670" s="163">
        <v>0.14969399999999999</v>
      </c>
      <c r="S4670" s="8" t="s">
        <v>4</v>
      </c>
      <c r="T4670" s="8" t="s">
        <v>5</v>
      </c>
      <c r="U4670" s="8">
        <v>0</v>
      </c>
      <c r="V4670" s="165">
        <v>55.73</v>
      </c>
      <c r="W4670" s="161">
        <v>4667</v>
      </c>
      <c r="X4670" s="159" t="s">
        <v>20</v>
      </c>
      <c r="AI4670" s="161">
        <v>8663</v>
      </c>
      <c r="AJ4670" s="163">
        <v>0.62666299999999997</v>
      </c>
      <c r="AK4670" s="8" t="s">
        <v>9</v>
      </c>
      <c r="AL4670" s="8" t="s">
        <v>10</v>
      </c>
      <c r="AM4670" s="8">
        <v>0</v>
      </c>
      <c r="AN4670" s="165">
        <v>32.19</v>
      </c>
      <c r="AO4670" s="161">
        <v>4674</v>
      </c>
      <c r="AP4670" s="159" t="s">
        <v>20</v>
      </c>
    </row>
    <row r="4671" spans="2:42" x14ac:dyDescent="0.25">
      <c r="B4671" s="161">
        <v>3587</v>
      </c>
      <c r="C4671" s="163">
        <v>0.47518700000000003</v>
      </c>
      <c r="D4671" s="8">
        <v>3</v>
      </c>
      <c r="E4671" s="165">
        <v>133.30000000000001</v>
      </c>
      <c r="L4671" s="161">
        <v>3074</v>
      </c>
      <c r="M4671" s="163">
        <v>9.9192000000000002E-2</v>
      </c>
      <c r="N4671" s="8">
        <v>4</v>
      </c>
      <c r="O4671" s="165">
        <v>4.3899999999999997</v>
      </c>
      <c r="Q4671" s="161">
        <v>12788</v>
      </c>
      <c r="R4671" s="163">
        <v>0.13022600000000001</v>
      </c>
      <c r="S4671" s="8" t="s">
        <v>4</v>
      </c>
      <c r="T4671" s="8" t="s">
        <v>5</v>
      </c>
      <c r="U4671" s="8">
        <v>0</v>
      </c>
      <c r="V4671" s="165">
        <v>39.770000000000003</v>
      </c>
      <c r="W4671" s="161">
        <v>4668</v>
      </c>
      <c r="X4671" s="159" t="s">
        <v>20</v>
      </c>
      <c r="AI4671" s="161">
        <v>8665</v>
      </c>
      <c r="AJ4671" s="163">
        <v>0.186169</v>
      </c>
      <c r="AK4671" s="8" t="s">
        <v>4</v>
      </c>
      <c r="AL4671" s="8" t="s">
        <v>5</v>
      </c>
      <c r="AM4671" s="8">
        <v>0</v>
      </c>
      <c r="AN4671" s="165">
        <v>48.81</v>
      </c>
      <c r="AO4671" s="161">
        <v>4675</v>
      </c>
      <c r="AP4671" s="159" t="s">
        <v>18</v>
      </c>
    </row>
    <row r="4672" spans="2:42" x14ac:dyDescent="0.25">
      <c r="B4672" s="161">
        <v>3591</v>
      </c>
      <c r="C4672" s="163">
        <v>0.55144800000000005</v>
      </c>
      <c r="D4672" s="8">
        <v>3</v>
      </c>
      <c r="E4672" s="165">
        <v>139.66999999999999</v>
      </c>
      <c r="L4672" s="161">
        <v>3091</v>
      </c>
      <c r="M4672" s="163">
        <v>0.38974399999999998</v>
      </c>
      <c r="N4672" s="8">
        <v>4</v>
      </c>
      <c r="O4672" s="165">
        <v>167.03</v>
      </c>
      <c r="Q4672" s="161">
        <v>12789</v>
      </c>
      <c r="R4672" s="163">
        <v>0.312139</v>
      </c>
      <c r="S4672" s="8" t="s">
        <v>4</v>
      </c>
      <c r="T4672" s="8" t="s">
        <v>5</v>
      </c>
      <c r="U4672" s="8">
        <v>0</v>
      </c>
      <c r="V4672" s="165">
        <v>50.89</v>
      </c>
      <c r="W4672" s="161">
        <v>4669</v>
      </c>
      <c r="X4672" s="159" t="s">
        <v>20</v>
      </c>
      <c r="AI4672" s="161">
        <v>8667</v>
      </c>
      <c r="AJ4672" s="163">
        <v>0.44225900000000001</v>
      </c>
      <c r="AK4672" s="8" t="s">
        <v>4</v>
      </c>
      <c r="AL4672" s="8" t="s">
        <v>5</v>
      </c>
      <c r="AM4672" s="8">
        <v>0</v>
      </c>
      <c r="AN4672" s="165">
        <v>45.73</v>
      </c>
      <c r="AO4672" s="161">
        <v>4676</v>
      </c>
      <c r="AP4672" s="159" t="s">
        <v>20</v>
      </c>
    </row>
    <row r="4673" spans="2:42" x14ac:dyDescent="0.25">
      <c r="B4673" s="161">
        <v>3592</v>
      </c>
      <c r="C4673" s="163">
        <v>0.68063899999999999</v>
      </c>
      <c r="D4673" s="8">
        <v>3</v>
      </c>
      <c r="E4673" s="165">
        <v>147.57</v>
      </c>
      <c r="L4673" s="161">
        <v>3195</v>
      </c>
      <c r="M4673" s="163">
        <v>0.36371999999999999</v>
      </c>
      <c r="N4673" s="8">
        <v>4</v>
      </c>
      <c r="O4673" s="165">
        <v>23.68</v>
      </c>
      <c r="Q4673" s="161">
        <v>12791</v>
      </c>
      <c r="R4673" s="163">
        <v>0.41059499999999999</v>
      </c>
      <c r="S4673" s="8" t="s">
        <v>4</v>
      </c>
      <c r="T4673" s="8" t="s">
        <v>5</v>
      </c>
      <c r="U4673" s="8">
        <v>0</v>
      </c>
      <c r="V4673" s="165">
        <v>45.19</v>
      </c>
      <c r="W4673" s="161">
        <v>4670</v>
      </c>
      <c r="X4673" s="159" t="s">
        <v>20</v>
      </c>
      <c r="AI4673" s="161">
        <v>8668</v>
      </c>
      <c r="AJ4673" s="163">
        <v>0.28437800000000002</v>
      </c>
      <c r="AK4673" s="8" t="s">
        <v>9</v>
      </c>
      <c r="AL4673" s="8" t="s">
        <v>10</v>
      </c>
      <c r="AM4673" s="8">
        <v>0</v>
      </c>
      <c r="AN4673" s="165">
        <v>40.409999999999997</v>
      </c>
      <c r="AO4673" s="161">
        <v>4677</v>
      </c>
      <c r="AP4673" s="159" t="s">
        <v>18</v>
      </c>
    </row>
    <row r="4674" spans="2:42" x14ac:dyDescent="0.25">
      <c r="B4674" s="161">
        <v>3593</v>
      </c>
      <c r="C4674" s="163">
        <v>0.58917799999999998</v>
      </c>
      <c r="D4674" s="8">
        <v>3</v>
      </c>
      <c r="E4674" s="165">
        <v>148.47</v>
      </c>
      <c r="L4674" s="161">
        <v>3217</v>
      </c>
      <c r="M4674" s="163">
        <v>0.20191300000000001</v>
      </c>
      <c r="N4674" s="8">
        <v>4</v>
      </c>
      <c r="O4674" s="165">
        <v>9.49</v>
      </c>
      <c r="Q4674" s="161">
        <v>12794</v>
      </c>
      <c r="R4674" s="163">
        <v>0.67603500000000005</v>
      </c>
      <c r="S4674" s="8" t="s">
        <v>4</v>
      </c>
      <c r="T4674" s="8" t="s">
        <v>5</v>
      </c>
      <c r="U4674" s="8">
        <v>0</v>
      </c>
      <c r="V4674" s="165">
        <v>43.73</v>
      </c>
      <c r="W4674" s="161">
        <v>4671</v>
      </c>
      <c r="X4674" s="159" t="s">
        <v>20</v>
      </c>
      <c r="AI4674" s="161">
        <v>8669</v>
      </c>
      <c r="AJ4674" s="163">
        <v>0.52210500000000004</v>
      </c>
      <c r="AK4674" s="8" t="s">
        <v>4</v>
      </c>
      <c r="AL4674" s="8" t="s">
        <v>5</v>
      </c>
      <c r="AM4674" s="8">
        <v>0</v>
      </c>
      <c r="AN4674" s="165">
        <v>54.29</v>
      </c>
      <c r="AO4674" s="161">
        <v>4678</v>
      </c>
      <c r="AP4674" s="159" t="s">
        <v>18</v>
      </c>
    </row>
    <row r="4675" spans="2:42" x14ac:dyDescent="0.25">
      <c r="B4675" s="161">
        <v>3602</v>
      </c>
      <c r="C4675" s="163">
        <v>0.233515</v>
      </c>
      <c r="D4675" s="8">
        <v>3</v>
      </c>
      <c r="E4675" s="165">
        <v>139.32</v>
      </c>
      <c r="L4675" s="161">
        <v>3281</v>
      </c>
      <c r="M4675" s="163">
        <v>0.38912799999999997</v>
      </c>
      <c r="N4675" s="8">
        <v>4</v>
      </c>
      <c r="O4675" s="165">
        <v>165.78</v>
      </c>
      <c r="Q4675" s="161">
        <v>12796</v>
      </c>
      <c r="R4675" s="163">
        <v>8.8313000000000003E-2</v>
      </c>
      <c r="S4675" s="8" t="s">
        <v>4</v>
      </c>
      <c r="T4675" s="8" t="s">
        <v>5</v>
      </c>
      <c r="U4675" s="8">
        <v>0</v>
      </c>
      <c r="V4675" s="165">
        <v>49.55</v>
      </c>
      <c r="W4675" s="161">
        <v>4672</v>
      </c>
      <c r="X4675" s="159" t="s">
        <v>20</v>
      </c>
      <c r="AI4675" s="161">
        <v>8670</v>
      </c>
      <c r="AJ4675" s="163">
        <v>0.92069100000000004</v>
      </c>
      <c r="AK4675" s="8" t="s">
        <v>9</v>
      </c>
      <c r="AL4675" s="8" t="s">
        <v>10</v>
      </c>
      <c r="AM4675" s="8">
        <v>0</v>
      </c>
      <c r="AN4675" s="165">
        <v>41.66</v>
      </c>
      <c r="AO4675" s="161">
        <v>4679</v>
      </c>
      <c r="AP4675" s="159" t="s">
        <v>20</v>
      </c>
    </row>
    <row r="4676" spans="2:42" x14ac:dyDescent="0.25">
      <c r="B4676" s="161">
        <v>3606</v>
      </c>
      <c r="C4676" s="163">
        <v>0.35565600000000003</v>
      </c>
      <c r="D4676" s="8">
        <v>3</v>
      </c>
      <c r="E4676" s="165">
        <v>133.5</v>
      </c>
      <c r="L4676" s="161">
        <v>3288</v>
      </c>
      <c r="M4676" s="163">
        <v>0.27776600000000001</v>
      </c>
      <c r="N4676" s="8">
        <v>4</v>
      </c>
      <c r="O4676" s="165">
        <v>25.55</v>
      </c>
      <c r="Q4676" s="161">
        <v>12804</v>
      </c>
      <c r="R4676" s="163">
        <v>6.7672999999999997E-2</v>
      </c>
      <c r="S4676" s="8" t="s">
        <v>4</v>
      </c>
      <c r="T4676" s="8" t="s">
        <v>5</v>
      </c>
      <c r="U4676" s="8">
        <v>0</v>
      </c>
      <c r="V4676" s="165">
        <v>44.46</v>
      </c>
      <c r="W4676" s="161">
        <v>4673</v>
      </c>
      <c r="X4676" s="159" t="s">
        <v>20</v>
      </c>
      <c r="AI4676" s="161">
        <v>8674</v>
      </c>
      <c r="AJ4676" s="163">
        <v>0.10509599999999999</v>
      </c>
      <c r="AK4676" s="8" t="s">
        <v>9</v>
      </c>
      <c r="AL4676" s="8" t="s">
        <v>10</v>
      </c>
      <c r="AM4676" s="8">
        <v>0</v>
      </c>
      <c r="AN4676" s="165">
        <v>50.68</v>
      </c>
      <c r="AO4676" s="161">
        <v>4680</v>
      </c>
      <c r="AP4676" s="159" t="s">
        <v>20</v>
      </c>
    </row>
    <row r="4677" spans="2:42" x14ac:dyDescent="0.25">
      <c r="B4677" s="161">
        <v>3607</v>
      </c>
      <c r="C4677" s="163">
        <v>0.44897500000000001</v>
      </c>
      <c r="D4677" s="8">
        <v>3</v>
      </c>
      <c r="E4677" s="165">
        <v>134.80000000000001</v>
      </c>
      <c r="L4677" s="161">
        <v>3346</v>
      </c>
      <c r="M4677" s="163">
        <v>0.13374900000000001</v>
      </c>
      <c r="N4677" s="8">
        <v>4</v>
      </c>
      <c r="O4677" s="165">
        <v>156.97999999999999</v>
      </c>
      <c r="Q4677" s="161">
        <v>12805</v>
      </c>
      <c r="R4677" s="163">
        <v>0.12701200000000001</v>
      </c>
      <c r="S4677" s="8" t="s">
        <v>4</v>
      </c>
      <c r="T4677" s="8" t="s">
        <v>5</v>
      </c>
      <c r="U4677" s="8">
        <v>0</v>
      </c>
      <c r="V4677" s="165">
        <v>44.11</v>
      </c>
      <c r="W4677" s="161">
        <v>4674</v>
      </c>
      <c r="X4677" s="159" t="s">
        <v>20</v>
      </c>
      <c r="AI4677" s="161">
        <v>8675</v>
      </c>
      <c r="AJ4677" s="163">
        <v>0.60013499999999997</v>
      </c>
      <c r="AK4677" s="8" t="s">
        <v>9</v>
      </c>
      <c r="AL4677" s="8" t="s">
        <v>10</v>
      </c>
      <c r="AM4677" s="8">
        <v>0</v>
      </c>
      <c r="AN4677" s="165">
        <v>49.03</v>
      </c>
      <c r="AO4677" s="161">
        <v>4681</v>
      </c>
      <c r="AP4677" s="159" t="s">
        <v>18</v>
      </c>
    </row>
    <row r="4678" spans="2:42" x14ac:dyDescent="0.25">
      <c r="B4678" s="161">
        <v>3608</v>
      </c>
      <c r="C4678" s="163">
        <v>0.45372200000000001</v>
      </c>
      <c r="D4678" s="8">
        <v>3</v>
      </c>
      <c r="E4678" s="165">
        <v>135.59</v>
      </c>
      <c r="L4678" s="161">
        <v>3358</v>
      </c>
      <c r="M4678" s="163">
        <v>0.158607</v>
      </c>
      <c r="N4678" s="8">
        <v>4</v>
      </c>
      <c r="O4678" s="165">
        <v>158.63</v>
      </c>
      <c r="Q4678" s="161">
        <v>12807</v>
      </c>
      <c r="R4678" s="163">
        <v>0.12850500000000001</v>
      </c>
      <c r="S4678" s="8" t="s">
        <v>4</v>
      </c>
      <c r="T4678" s="8" t="s">
        <v>5</v>
      </c>
      <c r="U4678" s="8">
        <v>0</v>
      </c>
      <c r="V4678" s="165">
        <v>46.1</v>
      </c>
      <c r="W4678" s="161">
        <v>4675</v>
      </c>
      <c r="X4678" s="159" t="s">
        <v>20</v>
      </c>
      <c r="AI4678" s="161">
        <v>8676</v>
      </c>
      <c r="AJ4678" s="163">
        <v>0.206761</v>
      </c>
      <c r="AK4678" s="8" t="s">
        <v>4</v>
      </c>
      <c r="AL4678" s="8" t="s">
        <v>5</v>
      </c>
      <c r="AM4678" s="8">
        <v>0</v>
      </c>
      <c r="AN4678" s="165">
        <v>46.81</v>
      </c>
      <c r="AO4678" s="161">
        <v>4682</v>
      </c>
      <c r="AP4678" s="159" t="s">
        <v>20</v>
      </c>
    </row>
    <row r="4679" spans="2:42" x14ac:dyDescent="0.25">
      <c r="B4679" s="161">
        <v>3609</v>
      </c>
      <c r="C4679" s="163">
        <v>0.21356700000000001</v>
      </c>
      <c r="D4679" s="8">
        <v>3</v>
      </c>
      <c r="E4679" s="165">
        <v>154.27000000000001</v>
      </c>
      <c r="L4679" s="161">
        <v>3381</v>
      </c>
      <c r="M4679" s="163">
        <v>0.20450699999999999</v>
      </c>
      <c r="N4679" s="8">
        <v>4</v>
      </c>
      <c r="O4679" s="165">
        <v>163.02000000000001</v>
      </c>
      <c r="Q4679" s="161">
        <v>12813</v>
      </c>
      <c r="R4679" s="163">
        <v>0.13939399999999999</v>
      </c>
      <c r="S4679" s="8" t="s">
        <v>4</v>
      </c>
      <c r="T4679" s="8" t="s">
        <v>5</v>
      </c>
      <c r="U4679" s="8">
        <v>0</v>
      </c>
      <c r="V4679" s="165">
        <v>35.270000000000003</v>
      </c>
      <c r="W4679" s="161">
        <v>4676</v>
      </c>
      <c r="X4679" s="159" t="s">
        <v>20</v>
      </c>
      <c r="AI4679" s="161">
        <v>8678</v>
      </c>
      <c r="AJ4679" s="163">
        <v>0.25311400000000001</v>
      </c>
      <c r="AK4679" s="8" t="s">
        <v>4</v>
      </c>
      <c r="AL4679" s="8" t="s">
        <v>5</v>
      </c>
      <c r="AM4679" s="8">
        <v>0</v>
      </c>
      <c r="AN4679" s="165">
        <v>49.41</v>
      </c>
      <c r="AO4679" s="161">
        <v>4683</v>
      </c>
      <c r="AP4679" s="159" t="s">
        <v>18</v>
      </c>
    </row>
    <row r="4680" spans="2:42" x14ac:dyDescent="0.25">
      <c r="B4680" s="161">
        <v>3610</v>
      </c>
      <c r="C4680" s="163">
        <v>0.467889</v>
      </c>
      <c r="D4680" s="8">
        <v>3</v>
      </c>
      <c r="E4680" s="165">
        <v>135</v>
      </c>
      <c r="L4680" s="161">
        <v>3401</v>
      </c>
      <c r="M4680" s="163">
        <v>0.39565</v>
      </c>
      <c r="N4680" s="8">
        <v>4</v>
      </c>
      <c r="O4680" s="165">
        <v>24.83</v>
      </c>
      <c r="Q4680" s="161">
        <v>12816</v>
      </c>
      <c r="R4680" s="163">
        <v>0.46694799999999997</v>
      </c>
      <c r="S4680" s="8" t="s">
        <v>4</v>
      </c>
      <c r="T4680" s="8" t="s">
        <v>5</v>
      </c>
      <c r="U4680" s="8">
        <v>0</v>
      </c>
      <c r="V4680" s="165">
        <v>57.15</v>
      </c>
      <c r="W4680" s="161">
        <v>4677</v>
      </c>
      <c r="X4680" s="159" t="s">
        <v>20</v>
      </c>
      <c r="AI4680" s="161">
        <v>8680</v>
      </c>
      <c r="AJ4680" s="163">
        <v>9.5106999999999997E-2</v>
      </c>
      <c r="AK4680" s="8" t="s">
        <v>4</v>
      </c>
      <c r="AL4680" s="8" t="s">
        <v>5</v>
      </c>
      <c r="AM4680" s="8">
        <v>0</v>
      </c>
      <c r="AN4680" s="165">
        <v>48.84</v>
      </c>
      <c r="AO4680" s="161">
        <v>4684</v>
      </c>
      <c r="AP4680" s="159" t="s">
        <v>20</v>
      </c>
    </row>
    <row r="4681" spans="2:42" x14ac:dyDescent="0.25">
      <c r="B4681" s="161">
        <v>3616</v>
      </c>
      <c r="C4681" s="163">
        <v>0.44237300000000002</v>
      </c>
      <c r="D4681" s="8">
        <v>3</v>
      </c>
      <c r="E4681" s="165">
        <v>152.46</v>
      </c>
      <c r="L4681" s="161">
        <v>3424</v>
      </c>
      <c r="M4681" s="163">
        <v>0.31987599999999999</v>
      </c>
      <c r="N4681" s="8">
        <v>4</v>
      </c>
      <c r="O4681" s="165">
        <v>162.05000000000001</v>
      </c>
      <c r="Q4681" s="161">
        <v>12818</v>
      </c>
      <c r="R4681" s="163">
        <v>0.109917</v>
      </c>
      <c r="S4681" s="8" t="s">
        <v>4</v>
      </c>
      <c r="T4681" s="8" t="s">
        <v>5</v>
      </c>
      <c r="U4681" s="8">
        <v>0</v>
      </c>
      <c r="V4681" s="165">
        <v>51.65</v>
      </c>
      <c r="W4681" s="161">
        <v>4678</v>
      </c>
      <c r="X4681" s="159" t="s">
        <v>20</v>
      </c>
      <c r="AI4681" s="161">
        <v>8683</v>
      </c>
      <c r="AJ4681" s="163">
        <v>0.175395</v>
      </c>
      <c r="AK4681" s="8" t="s">
        <v>9</v>
      </c>
      <c r="AL4681" s="8" t="s">
        <v>10</v>
      </c>
      <c r="AM4681" s="8">
        <v>0</v>
      </c>
      <c r="AN4681" s="165">
        <v>43.04</v>
      </c>
      <c r="AO4681" s="161">
        <v>4685</v>
      </c>
      <c r="AP4681" s="159" t="s">
        <v>18</v>
      </c>
    </row>
    <row r="4682" spans="2:42" x14ac:dyDescent="0.25">
      <c r="B4682" s="161">
        <v>3619</v>
      </c>
      <c r="C4682" s="163">
        <v>0.39588200000000001</v>
      </c>
      <c r="D4682" s="8">
        <v>3</v>
      </c>
      <c r="E4682" s="165">
        <v>145.80000000000001</v>
      </c>
      <c r="L4682" s="161">
        <v>3436</v>
      </c>
      <c r="M4682" s="163">
        <v>0.176898</v>
      </c>
      <c r="N4682" s="8">
        <v>4</v>
      </c>
      <c r="O4682" s="165">
        <v>161.44</v>
      </c>
      <c r="Q4682" s="161">
        <v>12820</v>
      </c>
      <c r="R4682" s="163">
        <v>0.15457399999999999</v>
      </c>
      <c r="S4682" s="8" t="s">
        <v>4</v>
      </c>
      <c r="T4682" s="8" t="s">
        <v>5</v>
      </c>
      <c r="U4682" s="8">
        <v>0</v>
      </c>
      <c r="V4682" s="165">
        <v>51.94</v>
      </c>
      <c r="W4682" s="161">
        <v>4679</v>
      </c>
      <c r="X4682" s="159" t="s">
        <v>20</v>
      </c>
      <c r="AI4682" s="161">
        <v>8684</v>
      </c>
      <c r="AJ4682" s="163">
        <v>0.85249699999999995</v>
      </c>
      <c r="AK4682" s="8" t="s">
        <v>9</v>
      </c>
      <c r="AL4682" s="8" t="s">
        <v>10</v>
      </c>
      <c r="AM4682" s="8">
        <v>0</v>
      </c>
      <c r="AN4682" s="165">
        <v>41.13</v>
      </c>
      <c r="AO4682" s="161">
        <v>4686</v>
      </c>
      <c r="AP4682" s="159" t="s">
        <v>20</v>
      </c>
    </row>
    <row r="4683" spans="2:42" x14ac:dyDescent="0.25">
      <c r="B4683" s="161">
        <v>3620</v>
      </c>
      <c r="C4683" s="163">
        <v>0.39669399999999999</v>
      </c>
      <c r="D4683" s="8">
        <v>3</v>
      </c>
      <c r="E4683" s="165">
        <v>146.49</v>
      </c>
      <c r="L4683" s="161">
        <v>3452</v>
      </c>
      <c r="M4683" s="163">
        <v>0.30854900000000002</v>
      </c>
      <c r="N4683" s="8">
        <v>4</v>
      </c>
      <c r="O4683" s="165">
        <v>25.06</v>
      </c>
      <c r="Q4683" s="161">
        <v>12821</v>
      </c>
      <c r="R4683" s="163">
        <v>0.20540700000000001</v>
      </c>
      <c r="S4683" s="8" t="s">
        <v>4</v>
      </c>
      <c r="T4683" s="8" t="s">
        <v>5</v>
      </c>
      <c r="U4683" s="8">
        <v>0</v>
      </c>
      <c r="V4683" s="165">
        <v>56.56</v>
      </c>
      <c r="W4683" s="161">
        <v>4680</v>
      </c>
      <c r="X4683" s="159" t="s">
        <v>20</v>
      </c>
      <c r="AI4683" s="161">
        <v>8685</v>
      </c>
      <c r="AJ4683" s="163">
        <v>0.32752399999999998</v>
      </c>
      <c r="AK4683" s="8" t="s">
        <v>9</v>
      </c>
      <c r="AL4683" s="8" t="s">
        <v>10</v>
      </c>
      <c r="AM4683" s="8">
        <v>0</v>
      </c>
      <c r="AN4683" s="165">
        <v>48.38</v>
      </c>
      <c r="AO4683" s="161">
        <v>4687</v>
      </c>
      <c r="AP4683" s="159" t="s">
        <v>18</v>
      </c>
    </row>
    <row r="4684" spans="2:42" x14ac:dyDescent="0.25">
      <c r="B4684" s="161">
        <v>3622</v>
      </c>
      <c r="C4684" s="163">
        <v>0.31049100000000002</v>
      </c>
      <c r="D4684" s="8">
        <v>3</v>
      </c>
      <c r="E4684" s="165">
        <v>135.07</v>
      </c>
      <c r="L4684" s="161">
        <v>3471</v>
      </c>
      <c r="M4684" s="163">
        <v>0.24085100000000001</v>
      </c>
      <c r="N4684" s="8">
        <v>4</v>
      </c>
      <c r="O4684" s="165">
        <v>12.1</v>
      </c>
      <c r="Q4684" s="161">
        <v>12822</v>
      </c>
      <c r="R4684" s="163">
        <v>0.135325</v>
      </c>
      <c r="S4684" s="8" t="s">
        <v>6</v>
      </c>
      <c r="T4684" s="8" t="s">
        <v>5</v>
      </c>
      <c r="U4684" s="8">
        <v>0</v>
      </c>
      <c r="V4684" s="165">
        <v>46.65</v>
      </c>
      <c r="W4684" s="161">
        <v>4681</v>
      </c>
      <c r="X4684" s="159" t="s">
        <v>20</v>
      </c>
      <c r="AI4684" s="161">
        <v>8686</v>
      </c>
      <c r="AJ4684" s="163">
        <v>7.1919999999999998E-2</v>
      </c>
      <c r="AK4684" s="8" t="s">
        <v>4</v>
      </c>
      <c r="AL4684" s="8" t="s">
        <v>5</v>
      </c>
      <c r="AM4684" s="8">
        <v>0</v>
      </c>
      <c r="AN4684" s="165">
        <v>51.78</v>
      </c>
      <c r="AO4684" s="161">
        <v>4688</v>
      </c>
      <c r="AP4684" s="159" t="s">
        <v>19</v>
      </c>
    </row>
    <row r="4685" spans="2:42" x14ac:dyDescent="0.25">
      <c r="B4685" s="161">
        <v>3625</v>
      </c>
      <c r="C4685" s="163">
        <v>0.426151</v>
      </c>
      <c r="D4685" s="8">
        <v>3</v>
      </c>
      <c r="E4685" s="165">
        <v>128.18</v>
      </c>
      <c r="L4685" s="161">
        <v>3484</v>
      </c>
      <c r="M4685" s="163">
        <v>0.14538000000000001</v>
      </c>
      <c r="N4685" s="8">
        <v>4</v>
      </c>
      <c r="O4685" s="165">
        <v>175.86</v>
      </c>
      <c r="Q4685" s="161">
        <v>12824</v>
      </c>
      <c r="R4685" s="163">
        <v>0.17468600000000001</v>
      </c>
      <c r="S4685" s="8" t="s">
        <v>4</v>
      </c>
      <c r="T4685" s="8" t="s">
        <v>5</v>
      </c>
      <c r="U4685" s="8">
        <v>0</v>
      </c>
      <c r="V4685" s="165">
        <v>48.43</v>
      </c>
      <c r="W4685" s="161">
        <v>4682</v>
      </c>
      <c r="X4685" s="159" t="s">
        <v>19</v>
      </c>
      <c r="AI4685" s="161">
        <v>8691</v>
      </c>
      <c r="AJ4685" s="163">
        <v>0.14082</v>
      </c>
      <c r="AK4685" s="8" t="s">
        <v>4</v>
      </c>
      <c r="AL4685" s="8" t="s">
        <v>5</v>
      </c>
      <c r="AM4685" s="8">
        <v>0</v>
      </c>
      <c r="AN4685" s="165">
        <v>59.39</v>
      </c>
      <c r="AO4685" s="161">
        <v>4689</v>
      </c>
      <c r="AP4685" s="159" t="s">
        <v>18</v>
      </c>
    </row>
    <row r="4686" spans="2:42" x14ac:dyDescent="0.25">
      <c r="B4686" s="161">
        <v>3626</v>
      </c>
      <c r="C4686" s="163">
        <v>0.37703799999999998</v>
      </c>
      <c r="D4686" s="8">
        <v>3</v>
      </c>
      <c r="E4686" s="165">
        <v>132.24</v>
      </c>
      <c r="L4686" s="161">
        <v>3487</v>
      </c>
      <c r="M4686" s="163">
        <v>0.28692499999999999</v>
      </c>
      <c r="N4686" s="8">
        <v>4</v>
      </c>
      <c r="O4686" s="165">
        <v>158.38</v>
      </c>
      <c r="Q4686" s="161">
        <v>12828</v>
      </c>
      <c r="R4686" s="163">
        <v>0.262741</v>
      </c>
      <c r="S4686" s="8" t="s">
        <v>4</v>
      </c>
      <c r="T4686" s="8" t="s">
        <v>5</v>
      </c>
      <c r="U4686" s="8">
        <v>0</v>
      </c>
      <c r="V4686" s="165">
        <v>43.87</v>
      </c>
      <c r="W4686" s="161">
        <v>4683</v>
      </c>
      <c r="X4686" s="159" t="s">
        <v>20</v>
      </c>
      <c r="AI4686" s="161">
        <v>8693</v>
      </c>
      <c r="AJ4686" s="163">
        <v>0.10285999999999999</v>
      </c>
      <c r="AK4686" s="8" t="s">
        <v>4</v>
      </c>
      <c r="AL4686" s="8" t="s">
        <v>5</v>
      </c>
      <c r="AM4686" s="8">
        <v>0</v>
      </c>
      <c r="AN4686" s="165">
        <v>48.47</v>
      </c>
      <c r="AO4686" s="161">
        <v>4690</v>
      </c>
      <c r="AP4686" s="159" t="s">
        <v>18</v>
      </c>
    </row>
    <row r="4687" spans="2:42" x14ac:dyDescent="0.25">
      <c r="B4687" s="161">
        <v>3627</v>
      </c>
      <c r="C4687" s="163">
        <v>0.23483499999999999</v>
      </c>
      <c r="D4687" s="8">
        <v>3</v>
      </c>
      <c r="E4687" s="165">
        <v>136.44999999999999</v>
      </c>
      <c r="L4687" s="161">
        <v>3488</v>
      </c>
      <c r="M4687" s="163">
        <v>0.25862800000000002</v>
      </c>
      <c r="N4687" s="8">
        <v>4</v>
      </c>
      <c r="O4687" s="165">
        <v>170.29</v>
      </c>
      <c r="Q4687" s="161">
        <v>12831</v>
      </c>
      <c r="R4687" s="163">
        <v>0.204924</v>
      </c>
      <c r="S4687" s="8" t="s">
        <v>4</v>
      </c>
      <c r="T4687" s="8" t="s">
        <v>5</v>
      </c>
      <c r="U4687" s="8">
        <v>0</v>
      </c>
      <c r="V4687" s="165">
        <v>44.6</v>
      </c>
      <c r="W4687" s="161">
        <v>4684</v>
      </c>
      <c r="X4687" s="159" t="s">
        <v>20</v>
      </c>
      <c r="AI4687" s="161">
        <v>8696</v>
      </c>
      <c r="AJ4687" s="163">
        <v>0.28706999999999999</v>
      </c>
      <c r="AK4687" s="8" t="s">
        <v>9</v>
      </c>
      <c r="AL4687" s="8" t="s">
        <v>10</v>
      </c>
      <c r="AM4687" s="8">
        <v>0</v>
      </c>
      <c r="AN4687" s="165">
        <v>39.06</v>
      </c>
      <c r="AO4687" s="161">
        <v>4691</v>
      </c>
      <c r="AP4687" s="159" t="s">
        <v>18</v>
      </c>
    </row>
    <row r="4688" spans="2:42" x14ac:dyDescent="0.25">
      <c r="B4688" s="161">
        <v>3629</v>
      </c>
      <c r="C4688" s="163">
        <v>0.43330600000000002</v>
      </c>
      <c r="D4688" s="8">
        <v>3</v>
      </c>
      <c r="E4688" s="165">
        <v>131.19</v>
      </c>
      <c r="L4688" s="161">
        <v>3491</v>
      </c>
      <c r="M4688" s="163">
        <v>0.111378</v>
      </c>
      <c r="N4688" s="8">
        <v>4</v>
      </c>
      <c r="O4688" s="165">
        <v>15.36</v>
      </c>
      <c r="Q4688" s="161">
        <v>12833</v>
      </c>
      <c r="R4688" s="163">
        <v>0.201825</v>
      </c>
      <c r="S4688" s="8" t="s">
        <v>4</v>
      </c>
      <c r="T4688" s="8" t="s">
        <v>5</v>
      </c>
      <c r="U4688" s="8">
        <v>0</v>
      </c>
      <c r="V4688" s="165">
        <v>51.11</v>
      </c>
      <c r="W4688" s="161">
        <v>4685</v>
      </c>
      <c r="X4688" s="159" t="s">
        <v>20</v>
      </c>
      <c r="AI4688" s="161">
        <v>8697</v>
      </c>
      <c r="AJ4688" s="163">
        <v>0.19528799999999999</v>
      </c>
      <c r="AK4688" s="8" t="s">
        <v>9</v>
      </c>
      <c r="AL4688" s="8" t="s">
        <v>10</v>
      </c>
      <c r="AM4688" s="8">
        <v>0</v>
      </c>
      <c r="AN4688" s="165">
        <v>54.1</v>
      </c>
      <c r="AO4688" s="161">
        <v>4692</v>
      </c>
      <c r="AP4688" s="159" t="s">
        <v>18</v>
      </c>
    </row>
    <row r="4689" spans="2:42" x14ac:dyDescent="0.25">
      <c r="B4689" s="161">
        <v>3630</v>
      </c>
      <c r="C4689" s="163">
        <v>0.40293600000000002</v>
      </c>
      <c r="D4689" s="8">
        <v>3</v>
      </c>
      <c r="E4689" s="165">
        <v>135.72999999999999</v>
      </c>
      <c r="L4689" s="161">
        <v>3500</v>
      </c>
      <c r="M4689" s="163">
        <v>0.16988600000000001</v>
      </c>
      <c r="N4689" s="8">
        <v>4</v>
      </c>
      <c r="O4689" s="165">
        <v>171.23</v>
      </c>
      <c r="Q4689" s="161">
        <v>12837</v>
      </c>
      <c r="R4689" s="163">
        <v>9.2536999999999994E-2</v>
      </c>
      <c r="S4689" s="8" t="s">
        <v>4</v>
      </c>
      <c r="T4689" s="8" t="s">
        <v>5</v>
      </c>
      <c r="U4689" s="8">
        <v>0</v>
      </c>
      <c r="V4689" s="165">
        <v>46.84</v>
      </c>
      <c r="W4689" s="161">
        <v>4686</v>
      </c>
      <c r="X4689" s="159" t="s">
        <v>20</v>
      </c>
      <c r="AI4689" s="161">
        <v>8698</v>
      </c>
      <c r="AJ4689" s="163">
        <v>0.103259</v>
      </c>
      <c r="AK4689" s="8" t="s">
        <v>4</v>
      </c>
      <c r="AL4689" s="8" t="s">
        <v>5</v>
      </c>
      <c r="AM4689" s="8">
        <v>0</v>
      </c>
      <c r="AN4689" s="165">
        <v>49.4</v>
      </c>
      <c r="AO4689" s="161">
        <v>4693</v>
      </c>
      <c r="AP4689" s="159" t="s">
        <v>18</v>
      </c>
    </row>
    <row r="4690" spans="2:42" x14ac:dyDescent="0.25">
      <c r="B4690" s="161">
        <v>3634</v>
      </c>
      <c r="C4690" s="163">
        <v>0.46767900000000001</v>
      </c>
      <c r="D4690" s="8">
        <v>3</v>
      </c>
      <c r="E4690" s="165">
        <v>130.75</v>
      </c>
      <c r="L4690" s="161">
        <v>3504</v>
      </c>
      <c r="M4690" s="163">
        <v>0.22887199999999999</v>
      </c>
      <c r="N4690" s="8">
        <v>4</v>
      </c>
      <c r="O4690" s="165">
        <v>22.07</v>
      </c>
      <c r="Q4690" s="161">
        <v>12839</v>
      </c>
      <c r="R4690" s="163">
        <v>0.15914200000000001</v>
      </c>
      <c r="S4690" s="8" t="s">
        <v>4</v>
      </c>
      <c r="T4690" s="8" t="s">
        <v>5</v>
      </c>
      <c r="U4690" s="8">
        <v>0</v>
      </c>
      <c r="V4690" s="165">
        <v>56.18</v>
      </c>
      <c r="W4690" s="161">
        <v>4687</v>
      </c>
      <c r="X4690" s="159" t="s">
        <v>20</v>
      </c>
      <c r="AI4690" s="161">
        <v>8699</v>
      </c>
      <c r="AJ4690" s="163">
        <v>0.25597700000000001</v>
      </c>
      <c r="AK4690" s="8" t="s">
        <v>9</v>
      </c>
      <c r="AL4690" s="8" t="s">
        <v>10</v>
      </c>
      <c r="AM4690" s="8">
        <v>0</v>
      </c>
      <c r="AN4690" s="165">
        <v>39.119999999999997</v>
      </c>
      <c r="AO4690" s="161">
        <v>4694</v>
      </c>
      <c r="AP4690" s="159" t="s">
        <v>20</v>
      </c>
    </row>
    <row r="4691" spans="2:42" x14ac:dyDescent="0.25">
      <c r="B4691" s="161">
        <v>3635</v>
      </c>
      <c r="C4691" s="163">
        <v>0.42772500000000002</v>
      </c>
      <c r="D4691" s="8">
        <v>3</v>
      </c>
      <c r="E4691" s="165">
        <v>136.72</v>
      </c>
      <c r="L4691" s="161">
        <v>3529</v>
      </c>
      <c r="M4691" s="163">
        <v>0.173181</v>
      </c>
      <c r="N4691" s="8">
        <v>4</v>
      </c>
      <c r="O4691" s="165">
        <v>27.44</v>
      </c>
      <c r="Q4691" s="161">
        <v>12844</v>
      </c>
      <c r="R4691" s="163">
        <v>8.6057999999999996E-2</v>
      </c>
      <c r="S4691" s="8" t="s">
        <v>4</v>
      </c>
      <c r="T4691" s="8" t="s">
        <v>5</v>
      </c>
      <c r="U4691" s="8">
        <v>0</v>
      </c>
      <c r="V4691" s="165">
        <v>44.48</v>
      </c>
      <c r="W4691" s="161">
        <v>4688</v>
      </c>
      <c r="X4691" s="159" t="s">
        <v>20</v>
      </c>
      <c r="AI4691" s="161">
        <v>8700</v>
      </c>
      <c r="AJ4691" s="163">
        <v>9.6658999999999995E-2</v>
      </c>
      <c r="AK4691" s="8" t="s">
        <v>9</v>
      </c>
      <c r="AL4691" s="8" t="s">
        <v>10</v>
      </c>
      <c r="AM4691" s="8">
        <v>0</v>
      </c>
      <c r="AN4691" s="165">
        <v>59.4</v>
      </c>
      <c r="AO4691" s="161">
        <v>4695</v>
      </c>
      <c r="AP4691" s="159" t="s">
        <v>20</v>
      </c>
    </row>
    <row r="4692" spans="2:42" x14ac:dyDescent="0.25">
      <c r="B4692" s="161">
        <v>3638</v>
      </c>
      <c r="C4692" s="163">
        <v>0.49069000000000002</v>
      </c>
      <c r="D4692" s="8">
        <v>3</v>
      </c>
      <c r="E4692" s="165">
        <v>140.78</v>
      </c>
      <c r="L4692" s="161">
        <v>3532</v>
      </c>
      <c r="M4692" s="163">
        <v>0.121906</v>
      </c>
      <c r="N4692" s="8">
        <v>4</v>
      </c>
      <c r="O4692" s="165">
        <v>161.49</v>
      </c>
      <c r="Q4692" s="161">
        <v>12845</v>
      </c>
      <c r="R4692" s="163">
        <v>0.52505100000000005</v>
      </c>
      <c r="S4692" s="8" t="s">
        <v>4</v>
      </c>
      <c r="T4692" s="8" t="s">
        <v>5</v>
      </c>
      <c r="U4692" s="8">
        <v>0</v>
      </c>
      <c r="V4692" s="165">
        <v>46.02</v>
      </c>
      <c r="W4692" s="161">
        <v>4689</v>
      </c>
      <c r="X4692" s="159" t="s">
        <v>20</v>
      </c>
      <c r="AI4692" s="161">
        <v>8701</v>
      </c>
      <c r="AJ4692" s="163">
        <v>0.103911</v>
      </c>
      <c r="AK4692" s="8" t="s">
        <v>4</v>
      </c>
      <c r="AL4692" s="8" t="s">
        <v>5</v>
      </c>
      <c r="AM4692" s="8">
        <v>0</v>
      </c>
      <c r="AN4692" s="165">
        <v>46.52</v>
      </c>
      <c r="AO4692" s="161">
        <v>4696</v>
      </c>
      <c r="AP4692" s="159" t="s">
        <v>19</v>
      </c>
    </row>
    <row r="4693" spans="2:42" x14ac:dyDescent="0.25">
      <c r="B4693" s="161">
        <v>3639</v>
      </c>
      <c r="C4693" s="163">
        <v>0.55819200000000002</v>
      </c>
      <c r="D4693" s="8">
        <v>3</v>
      </c>
      <c r="E4693" s="165">
        <v>135.88</v>
      </c>
      <c r="L4693" s="161">
        <v>3554</v>
      </c>
      <c r="M4693" s="163">
        <v>0.31651200000000002</v>
      </c>
      <c r="N4693" s="8">
        <v>4</v>
      </c>
      <c r="O4693" s="165">
        <v>162.37</v>
      </c>
      <c r="Q4693" s="161">
        <v>12847</v>
      </c>
      <c r="R4693" s="163">
        <v>0.213341</v>
      </c>
      <c r="S4693" s="8" t="s">
        <v>4</v>
      </c>
      <c r="T4693" s="8" t="s">
        <v>5</v>
      </c>
      <c r="U4693" s="8">
        <v>0</v>
      </c>
      <c r="V4693" s="165">
        <v>56.65</v>
      </c>
      <c r="W4693" s="161">
        <v>4690</v>
      </c>
      <c r="X4693" s="159" t="s">
        <v>20</v>
      </c>
      <c r="AI4693" s="161">
        <v>8703</v>
      </c>
      <c r="AJ4693" s="163">
        <v>8.3095000000000002E-2</v>
      </c>
      <c r="AK4693" s="8" t="s">
        <v>4</v>
      </c>
      <c r="AL4693" s="8" t="s">
        <v>5</v>
      </c>
      <c r="AM4693" s="8">
        <v>0</v>
      </c>
      <c r="AN4693" s="165">
        <v>48.46</v>
      </c>
      <c r="AO4693" s="161">
        <v>4697</v>
      </c>
      <c r="AP4693" s="159" t="s">
        <v>20</v>
      </c>
    </row>
    <row r="4694" spans="2:42" x14ac:dyDescent="0.25">
      <c r="B4694" s="161">
        <v>3642</v>
      </c>
      <c r="C4694" s="163">
        <v>0.37558000000000002</v>
      </c>
      <c r="D4694" s="8">
        <v>3</v>
      </c>
      <c r="E4694" s="165">
        <v>126.27</v>
      </c>
      <c r="L4694" s="161">
        <v>3587</v>
      </c>
      <c r="M4694" s="163">
        <v>0.16509399999999999</v>
      </c>
      <c r="N4694" s="8">
        <v>4</v>
      </c>
      <c r="O4694" s="165">
        <v>164</v>
      </c>
      <c r="Q4694" s="161">
        <v>12848</v>
      </c>
      <c r="R4694" s="163">
        <v>0.28159200000000001</v>
      </c>
      <c r="S4694" s="8" t="s">
        <v>4</v>
      </c>
      <c r="T4694" s="8" t="s">
        <v>5</v>
      </c>
      <c r="U4694" s="8">
        <v>0</v>
      </c>
      <c r="V4694" s="165">
        <v>39.81</v>
      </c>
      <c r="W4694" s="161">
        <v>4691</v>
      </c>
      <c r="X4694" s="159" t="s">
        <v>18</v>
      </c>
      <c r="AI4694" s="161">
        <v>8705</v>
      </c>
      <c r="AJ4694" s="163">
        <v>0.50512900000000005</v>
      </c>
      <c r="AK4694" s="8" t="s">
        <v>4</v>
      </c>
      <c r="AL4694" s="8" t="s">
        <v>5</v>
      </c>
      <c r="AM4694" s="8">
        <v>0</v>
      </c>
      <c r="AN4694" s="165">
        <v>44.69</v>
      </c>
      <c r="AO4694" s="161">
        <v>4698</v>
      </c>
      <c r="AP4694" s="159" t="s">
        <v>18</v>
      </c>
    </row>
    <row r="4695" spans="2:42" x14ac:dyDescent="0.25">
      <c r="B4695" s="161">
        <v>3644</v>
      </c>
      <c r="C4695" s="163">
        <v>0.39476299999999998</v>
      </c>
      <c r="D4695" s="8">
        <v>3</v>
      </c>
      <c r="E4695" s="165">
        <v>126.87</v>
      </c>
      <c r="L4695" s="161">
        <v>3605</v>
      </c>
      <c r="M4695" s="163">
        <v>0.547655</v>
      </c>
      <c r="N4695" s="8">
        <v>4</v>
      </c>
      <c r="O4695" s="165">
        <v>25.76</v>
      </c>
      <c r="Q4695" s="161">
        <v>12850</v>
      </c>
      <c r="R4695" s="163">
        <v>0.52866500000000005</v>
      </c>
      <c r="S4695" s="8" t="s">
        <v>4</v>
      </c>
      <c r="T4695" s="8" t="s">
        <v>5</v>
      </c>
      <c r="U4695" s="8">
        <v>0</v>
      </c>
      <c r="V4695" s="165">
        <v>31.99</v>
      </c>
      <c r="W4695" s="161">
        <v>4692</v>
      </c>
      <c r="X4695" s="159" t="s">
        <v>20</v>
      </c>
      <c r="AI4695" s="161">
        <v>8706</v>
      </c>
      <c r="AJ4695" s="163">
        <v>0.347053</v>
      </c>
      <c r="AK4695" s="8" t="s">
        <v>42</v>
      </c>
      <c r="AL4695" s="8" t="s">
        <v>42</v>
      </c>
      <c r="AM4695" s="8">
        <v>0</v>
      </c>
      <c r="AN4695" s="165">
        <v>39.61</v>
      </c>
      <c r="AO4695" s="161">
        <v>4699</v>
      </c>
      <c r="AP4695" s="159" t="s">
        <v>20</v>
      </c>
    </row>
    <row r="4696" spans="2:42" x14ac:dyDescent="0.25">
      <c r="B4696" s="161">
        <v>3645</v>
      </c>
      <c r="C4696" s="163">
        <v>0.439224</v>
      </c>
      <c r="D4696" s="8">
        <v>3</v>
      </c>
      <c r="E4696" s="165">
        <v>130.81</v>
      </c>
      <c r="L4696" s="161">
        <v>3681</v>
      </c>
      <c r="M4696" s="163">
        <v>0.62063699999999999</v>
      </c>
      <c r="N4696" s="8">
        <v>4</v>
      </c>
      <c r="O4696" s="165">
        <v>0.89</v>
      </c>
      <c r="Q4696" s="161">
        <v>12854</v>
      </c>
      <c r="R4696" s="163">
        <v>0.24657999999999999</v>
      </c>
      <c r="S4696" s="8" t="s">
        <v>4</v>
      </c>
      <c r="T4696" s="8" t="s">
        <v>5</v>
      </c>
      <c r="U4696" s="8">
        <v>0</v>
      </c>
      <c r="V4696" s="165">
        <v>46.48</v>
      </c>
      <c r="W4696" s="161">
        <v>4693</v>
      </c>
      <c r="X4696" s="159" t="s">
        <v>20</v>
      </c>
      <c r="AI4696" s="161">
        <v>8707</v>
      </c>
      <c r="AJ4696" s="163">
        <v>0.10682700000000001</v>
      </c>
      <c r="AK4696" s="8" t="s">
        <v>4</v>
      </c>
      <c r="AL4696" s="8" t="s">
        <v>5</v>
      </c>
      <c r="AM4696" s="8">
        <v>0</v>
      </c>
      <c r="AN4696" s="165">
        <v>50.81</v>
      </c>
      <c r="AO4696" s="161">
        <v>4700</v>
      </c>
      <c r="AP4696" s="159" t="s">
        <v>18</v>
      </c>
    </row>
    <row r="4697" spans="2:42" x14ac:dyDescent="0.25">
      <c r="B4697" s="161">
        <v>3660</v>
      </c>
      <c r="C4697" s="163">
        <v>0.148677</v>
      </c>
      <c r="D4697" s="8">
        <v>3</v>
      </c>
      <c r="E4697" s="165">
        <v>147.72</v>
      </c>
      <c r="L4697" s="161">
        <v>3792</v>
      </c>
      <c r="M4697" s="163">
        <v>0.48162700000000003</v>
      </c>
      <c r="N4697" s="8">
        <v>4</v>
      </c>
      <c r="O4697" s="165">
        <v>19.02</v>
      </c>
      <c r="Q4697" s="161">
        <v>12858</v>
      </c>
      <c r="R4697" s="163">
        <v>0.33216000000000001</v>
      </c>
      <c r="S4697" s="8" t="s">
        <v>4</v>
      </c>
      <c r="T4697" s="8" t="s">
        <v>5</v>
      </c>
      <c r="U4697" s="8">
        <v>0</v>
      </c>
      <c r="V4697" s="165">
        <v>44.21</v>
      </c>
      <c r="W4697" s="161">
        <v>4694</v>
      </c>
      <c r="X4697" s="159" t="s">
        <v>20</v>
      </c>
      <c r="AI4697" s="161">
        <v>8711</v>
      </c>
      <c r="AJ4697" s="163">
        <v>8.3382999999999999E-2</v>
      </c>
      <c r="AK4697" s="8" t="s">
        <v>4</v>
      </c>
      <c r="AL4697" s="8" t="s">
        <v>5</v>
      </c>
      <c r="AM4697" s="8">
        <v>0</v>
      </c>
      <c r="AN4697" s="165">
        <v>55.36</v>
      </c>
      <c r="AO4697" s="161">
        <v>4701</v>
      </c>
      <c r="AP4697" s="159" t="s">
        <v>18</v>
      </c>
    </row>
    <row r="4698" spans="2:42" x14ac:dyDescent="0.25">
      <c r="B4698" s="161">
        <v>3665</v>
      </c>
      <c r="C4698" s="163">
        <v>0.34994599999999998</v>
      </c>
      <c r="D4698" s="8">
        <v>3</v>
      </c>
      <c r="E4698" s="165">
        <v>126.53</v>
      </c>
      <c r="L4698" s="161">
        <v>3793</v>
      </c>
      <c r="M4698" s="163">
        <v>0.45350299999999999</v>
      </c>
      <c r="N4698" s="8">
        <v>4</v>
      </c>
      <c r="O4698" s="165">
        <v>19.16</v>
      </c>
      <c r="Q4698" s="161">
        <v>12860</v>
      </c>
      <c r="R4698" s="163">
        <v>0.13917599999999999</v>
      </c>
      <c r="S4698" s="8" t="s">
        <v>9</v>
      </c>
      <c r="T4698" s="8" t="s">
        <v>10</v>
      </c>
      <c r="U4698" s="8">
        <v>0</v>
      </c>
      <c r="V4698" s="165">
        <v>39.75</v>
      </c>
      <c r="W4698" s="161">
        <v>4695</v>
      </c>
      <c r="X4698" s="159" t="s">
        <v>20</v>
      </c>
      <c r="AI4698" s="161">
        <v>8716</v>
      </c>
      <c r="AJ4698" s="163">
        <v>0.13683799999999999</v>
      </c>
      <c r="AK4698" s="8" t="s">
        <v>9</v>
      </c>
      <c r="AL4698" s="8" t="s">
        <v>10</v>
      </c>
      <c r="AM4698" s="8">
        <v>0</v>
      </c>
      <c r="AN4698" s="165">
        <v>44.2</v>
      </c>
      <c r="AO4698" s="161">
        <v>4702</v>
      </c>
      <c r="AP4698" s="159" t="s">
        <v>20</v>
      </c>
    </row>
    <row r="4699" spans="2:42" x14ac:dyDescent="0.25">
      <c r="B4699" s="161">
        <v>3670</v>
      </c>
      <c r="C4699" s="163">
        <v>0.57456700000000005</v>
      </c>
      <c r="D4699" s="8">
        <v>3</v>
      </c>
      <c r="E4699" s="165">
        <v>127.45</v>
      </c>
      <c r="L4699" s="161">
        <v>3796</v>
      </c>
      <c r="M4699" s="163">
        <v>0.48795100000000002</v>
      </c>
      <c r="N4699" s="8">
        <v>4</v>
      </c>
      <c r="O4699" s="165">
        <v>8.15</v>
      </c>
      <c r="Q4699" s="161">
        <v>12861</v>
      </c>
      <c r="R4699" s="163">
        <v>0.46195399999999998</v>
      </c>
      <c r="S4699" s="8" t="s">
        <v>4</v>
      </c>
      <c r="T4699" s="8" t="s">
        <v>5</v>
      </c>
      <c r="U4699" s="8">
        <v>0</v>
      </c>
      <c r="V4699" s="165">
        <v>52.1</v>
      </c>
      <c r="W4699" s="161">
        <v>4696</v>
      </c>
      <c r="X4699" s="159" t="s">
        <v>20</v>
      </c>
      <c r="AI4699" s="161">
        <v>8717</v>
      </c>
      <c r="AJ4699" s="163">
        <v>8.8625999999999996E-2</v>
      </c>
      <c r="AK4699" s="8" t="s">
        <v>9</v>
      </c>
      <c r="AL4699" s="8" t="s">
        <v>10</v>
      </c>
      <c r="AM4699" s="8">
        <v>0</v>
      </c>
      <c r="AN4699" s="165">
        <v>41.48</v>
      </c>
      <c r="AO4699" s="161">
        <v>4703</v>
      </c>
      <c r="AP4699" s="159" t="s">
        <v>18</v>
      </c>
    </row>
    <row r="4700" spans="2:42" x14ac:dyDescent="0.25">
      <c r="B4700" s="161">
        <v>3676</v>
      </c>
      <c r="C4700" s="163">
        <v>0.456266</v>
      </c>
      <c r="D4700" s="8">
        <v>3</v>
      </c>
      <c r="E4700" s="165">
        <v>141.65</v>
      </c>
      <c r="L4700" s="161">
        <v>3798</v>
      </c>
      <c r="M4700" s="163">
        <v>0.49470700000000001</v>
      </c>
      <c r="N4700" s="8">
        <v>4</v>
      </c>
      <c r="O4700" s="165">
        <v>7.85</v>
      </c>
      <c r="Q4700" s="161">
        <v>12863</v>
      </c>
      <c r="R4700" s="163">
        <v>0.25807200000000002</v>
      </c>
      <c r="S4700" s="8" t="s">
        <v>4</v>
      </c>
      <c r="T4700" s="8" t="s">
        <v>5</v>
      </c>
      <c r="U4700" s="8">
        <v>0</v>
      </c>
      <c r="V4700" s="165">
        <v>43.89</v>
      </c>
      <c r="W4700" s="161">
        <v>4697</v>
      </c>
      <c r="X4700" s="159" t="s">
        <v>20</v>
      </c>
      <c r="AI4700" s="161">
        <v>8719</v>
      </c>
      <c r="AJ4700" s="163">
        <v>0.55238600000000004</v>
      </c>
      <c r="AK4700" s="8" t="s">
        <v>42</v>
      </c>
      <c r="AL4700" s="8" t="s">
        <v>42</v>
      </c>
      <c r="AM4700" s="8">
        <v>0</v>
      </c>
      <c r="AN4700" s="165">
        <v>49.89</v>
      </c>
      <c r="AO4700" s="161">
        <v>4704</v>
      </c>
      <c r="AP4700" s="159" t="s">
        <v>19</v>
      </c>
    </row>
    <row r="4701" spans="2:42" x14ac:dyDescent="0.25">
      <c r="B4701" s="161">
        <v>3677</v>
      </c>
      <c r="C4701" s="163">
        <v>0.67346600000000001</v>
      </c>
      <c r="D4701" s="8">
        <v>3</v>
      </c>
      <c r="E4701" s="165">
        <v>148.76</v>
      </c>
      <c r="L4701" s="161">
        <v>3799</v>
      </c>
      <c r="M4701" s="163">
        <v>0.38340400000000002</v>
      </c>
      <c r="N4701" s="8">
        <v>4</v>
      </c>
      <c r="O4701" s="165">
        <v>0.27</v>
      </c>
      <c r="Q4701" s="161">
        <v>12866</v>
      </c>
      <c r="R4701" s="163">
        <v>0.14312</v>
      </c>
      <c r="S4701" s="8" t="s">
        <v>4</v>
      </c>
      <c r="T4701" s="8" t="s">
        <v>5</v>
      </c>
      <c r="U4701" s="8">
        <v>0</v>
      </c>
      <c r="V4701" s="165">
        <v>40.58</v>
      </c>
      <c r="W4701" s="161">
        <v>4698</v>
      </c>
      <c r="X4701" s="159" t="s">
        <v>20</v>
      </c>
      <c r="AI4701" s="161">
        <v>8720</v>
      </c>
      <c r="AJ4701" s="163">
        <v>8.6008000000000001E-2</v>
      </c>
      <c r="AK4701" s="8" t="s">
        <v>4</v>
      </c>
      <c r="AL4701" s="8" t="s">
        <v>5</v>
      </c>
      <c r="AM4701" s="8">
        <v>0</v>
      </c>
      <c r="AN4701" s="165">
        <v>39.15</v>
      </c>
      <c r="AO4701" s="161">
        <v>4705</v>
      </c>
      <c r="AP4701" s="159" t="s">
        <v>18</v>
      </c>
    </row>
    <row r="4702" spans="2:42" x14ac:dyDescent="0.25">
      <c r="B4702" s="161">
        <v>3686</v>
      </c>
      <c r="C4702" s="163">
        <v>0.46000600000000003</v>
      </c>
      <c r="D4702" s="8">
        <v>3</v>
      </c>
      <c r="E4702" s="165">
        <v>154.82</v>
      </c>
      <c r="L4702" s="161">
        <v>3814</v>
      </c>
      <c r="M4702" s="163">
        <v>0.335451</v>
      </c>
      <c r="N4702" s="8">
        <v>4</v>
      </c>
      <c r="O4702" s="165">
        <v>26.87</v>
      </c>
      <c r="Q4702" s="161">
        <v>12872</v>
      </c>
      <c r="R4702" s="163">
        <v>8.7248000000000006E-2</v>
      </c>
      <c r="S4702" s="8" t="s">
        <v>4</v>
      </c>
      <c r="T4702" s="8" t="s">
        <v>5</v>
      </c>
      <c r="U4702" s="8">
        <v>0</v>
      </c>
      <c r="V4702" s="165">
        <v>34.97</v>
      </c>
      <c r="W4702" s="161">
        <v>4699</v>
      </c>
      <c r="X4702" s="159" t="s">
        <v>20</v>
      </c>
      <c r="AI4702" s="161">
        <v>8722</v>
      </c>
      <c r="AJ4702" s="163">
        <v>0.91341300000000003</v>
      </c>
      <c r="AK4702" s="8" t="s">
        <v>4</v>
      </c>
      <c r="AL4702" s="8" t="s">
        <v>5</v>
      </c>
      <c r="AM4702" s="8">
        <v>0</v>
      </c>
      <c r="AN4702" s="165">
        <v>42.92</v>
      </c>
      <c r="AO4702" s="161">
        <v>4706</v>
      </c>
      <c r="AP4702" s="159" t="s">
        <v>18</v>
      </c>
    </row>
    <row r="4703" spans="2:42" x14ac:dyDescent="0.25">
      <c r="B4703" s="161">
        <v>3689</v>
      </c>
      <c r="C4703" s="163">
        <v>0.17236799999999999</v>
      </c>
      <c r="D4703" s="8">
        <v>3</v>
      </c>
      <c r="E4703" s="165">
        <v>140.6</v>
      </c>
      <c r="L4703" s="161">
        <v>3824</v>
      </c>
      <c r="M4703" s="163">
        <v>0.22959499999999999</v>
      </c>
      <c r="N4703" s="8">
        <v>4</v>
      </c>
      <c r="O4703" s="165">
        <v>19.07</v>
      </c>
      <c r="Q4703" s="161">
        <v>12873</v>
      </c>
      <c r="R4703" s="163">
        <v>0.42697099999999999</v>
      </c>
      <c r="S4703" s="8" t="s">
        <v>4</v>
      </c>
      <c r="T4703" s="8" t="s">
        <v>5</v>
      </c>
      <c r="U4703" s="8">
        <v>0</v>
      </c>
      <c r="V4703" s="165">
        <v>54.9</v>
      </c>
      <c r="W4703" s="161">
        <v>4700</v>
      </c>
      <c r="X4703" s="159" t="s">
        <v>20</v>
      </c>
      <c r="AI4703" s="161">
        <v>8724</v>
      </c>
      <c r="AJ4703" s="163">
        <v>0.246451</v>
      </c>
      <c r="AK4703" s="8" t="s">
        <v>4</v>
      </c>
      <c r="AL4703" s="8" t="s">
        <v>5</v>
      </c>
      <c r="AM4703" s="8">
        <v>0</v>
      </c>
      <c r="AN4703" s="165">
        <v>50.19</v>
      </c>
      <c r="AO4703" s="161">
        <v>4707</v>
      </c>
      <c r="AP4703" s="159" t="s">
        <v>18</v>
      </c>
    </row>
    <row r="4704" spans="2:42" x14ac:dyDescent="0.25">
      <c r="B4704" s="161">
        <v>3690</v>
      </c>
      <c r="C4704" s="163">
        <v>0.288711</v>
      </c>
      <c r="D4704" s="8">
        <v>3</v>
      </c>
      <c r="E4704" s="165">
        <v>149.83000000000001</v>
      </c>
      <c r="L4704" s="161">
        <v>3827</v>
      </c>
      <c r="M4704" s="163">
        <v>0.34174500000000002</v>
      </c>
      <c r="N4704" s="8">
        <v>4</v>
      </c>
      <c r="O4704" s="165">
        <v>21.95</v>
      </c>
      <c r="Q4704" s="161">
        <v>12875</v>
      </c>
      <c r="R4704" s="163">
        <v>9.5061999999999994E-2</v>
      </c>
      <c r="S4704" s="8" t="s">
        <v>4</v>
      </c>
      <c r="T4704" s="8" t="s">
        <v>5</v>
      </c>
      <c r="U4704" s="8">
        <v>0</v>
      </c>
      <c r="V4704" s="165">
        <v>52.78</v>
      </c>
      <c r="W4704" s="161">
        <v>4701</v>
      </c>
      <c r="X4704" s="159" t="s">
        <v>20</v>
      </c>
      <c r="AI4704" s="161">
        <v>8726</v>
      </c>
      <c r="AJ4704" s="163">
        <v>0.31488100000000002</v>
      </c>
      <c r="AK4704" s="8" t="s">
        <v>4</v>
      </c>
      <c r="AL4704" s="8" t="s">
        <v>5</v>
      </c>
      <c r="AM4704" s="8">
        <v>0</v>
      </c>
      <c r="AN4704" s="165">
        <v>50.71</v>
      </c>
      <c r="AO4704" s="161">
        <v>4708</v>
      </c>
      <c r="AP4704" s="159" t="s">
        <v>18</v>
      </c>
    </row>
    <row r="4705" spans="2:42" x14ac:dyDescent="0.25">
      <c r="B4705" s="161">
        <v>3694</v>
      </c>
      <c r="C4705" s="163">
        <v>0.44122299999999998</v>
      </c>
      <c r="D4705" s="8">
        <v>3</v>
      </c>
      <c r="E4705" s="165">
        <v>144.16</v>
      </c>
      <c r="L4705" s="161">
        <v>3839</v>
      </c>
      <c r="M4705" s="163">
        <v>0.37382900000000002</v>
      </c>
      <c r="N4705" s="8">
        <v>4</v>
      </c>
      <c r="O4705" s="165">
        <v>0.8</v>
      </c>
      <c r="Q4705" s="161">
        <v>12877</v>
      </c>
      <c r="R4705" s="163">
        <v>0.17350099999999999</v>
      </c>
      <c r="S4705" s="8" t="s">
        <v>4</v>
      </c>
      <c r="T4705" s="8" t="s">
        <v>5</v>
      </c>
      <c r="U4705" s="8">
        <v>0</v>
      </c>
      <c r="V4705" s="165">
        <v>49.53</v>
      </c>
      <c r="W4705" s="161">
        <v>4702</v>
      </c>
      <c r="X4705" s="159" t="s">
        <v>20</v>
      </c>
      <c r="AI4705" s="161">
        <v>8728</v>
      </c>
      <c r="AJ4705" s="163">
        <v>0.27560499999999999</v>
      </c>
      <c r="AK4705" s="8" t="s">
        <v>9</v>
      </c>
      <c r="AL4705" s="8" t="s">
        <v>10</v>
      </c>
      <c r="AM4705" s="8">
        <v>0</v>
      </c>
      <c r="AN4705" s="165">
        <v>55.98</v>
      </c>
      <c r="AO4705" s="161">
        <v>4709</v>
      </c>
      <c r="AP4705" s="159" t="s">
        <v>20</v>
      </c>
    </row>
    <row r="4706" spans="2:42" x14ac:dyDescent="0.25">
      <c r="B4706" s="161">
        <v>3696</v>
      </c>
      <c r="C4706" s="163">
        <v>0.25938899999999998</v>
      </c>
      <c r="D4706" s="8">
        <v>3</v>
      </c>
      <c r="E4706" s="165">
        <v>128.68</v>
      </c>
      <c r="L4706" s="161">
        <v>3840</v>
      </c>
      <c r="M4706" s="163">
        <v>0.66793800000000003</v>
      </c>
      <c r="N4706" s="8">
        <v>4</v>
      </c>
      <c r="O4706" s="165">
        <v>11.79</v>
      </c>
      <c r="Q4706" s="161">
        <v>12879</v>
      </c>
      <c r="R4706" s="163">
        <v>0.42540600000000001</v>
      </c>
      <c r="S4706" s="8" t="s">
        <v>4</v>
      </c>
      <c r="T4706" s="8" t="s">
        <v>5</v>
      </c>
      <c r="U4706" s="8">
        <v>0</v>
      </c>
      <c r="V4706" s="165">
        <v>46.9</v>
      </c>
      <c r="W4706" s="161">
        <v>4703</v>
      </c>
      <c r="X4706" s="159" t="s">
        <v>20</v>
      </c>
      <c r="AI4706" s="161">
        <v>8729</v>
      </c>
      <c r="AJ4706" s="163">
        <v>0.11676599999999999</v>
      </c>
      <c r="AK4706" s="8" t="s">
        <v>9</v>
      </c>
      <c r="AL4706" s="8" t="s">
        <v>10</v>
      </c>
      <c r="AM4706" s="8">
        <v>0</v>
      </c>
      <c r="AN4706" s="165">
        <v>56</v>
      </c>
      <c r="AO4706" s="161">
        <v>4710</v>
      </c>
      <c r="AP4706" s="159" t="s">
        <v>20</v>
      </c>
    </row>
    <row r="4707" spans="2:42" x14ac:dyDescent="0.25">
      <c r="B4707" s="161">
        <v>3697</v>
      </c>
      <c r="C4707" s="163">
        <v>0.30565199999999998</v>
      </c>
      <c r="D4707" s="8">
        <v>3</v>
      </c>
      <c r="E4707" s="165">
        <v>134.07</v>
      </c>
      <c r="L4707" s="161">
        <v>3841</v>
      </c>
      <c r="M4707" s="163">
        <v>0.54846099999999998</v>
      </c>
      <c r="N4707" s="8">
        <v>4</v>
      </c>
      <c r="O4707" s="165">
        <v>26.19</v>
      </c>
      <c r="Q4707" s="161">
        <v>12880</v>
      </c>
      <c r="R4707" s="163">
        <v>0.117684</v>
      </c>
      <c r="S4707" s="8" t="s">
        <v>4</v>
      </c>
      <c r="T4707" s="8" t="s">
        <v>5</v>
      </c>
      <c r="U4707" s="8">
        <v>0</v>
      </c>
      <c r="V4707" s="165">
        <v>46.1</v>
      </c>
      <c r="W4707" s="161">
        <v>4704</v>
      </c>
      <c r="X4707" s="159" t="s">
        <v>20</v>
      </c>
      <c r="AI4707" s="161">
        <v>8730</v>
      </c>
      <c r="AJ4707" s="163">
        <v>0.137237</v>
      </c>
      <c r="AK4707" s="8" t="s">
        <v>9</v>
      </c>
      <c r="AL4707" s="8" t="s">
        <v>10</v>
      </c>
      <c r="AM4707" s="8">
        <v>0</v>
      </c>
      <c r="AN4707" s="165">
        <v>50.77</v>
      </c>
      <c r="AO4707" s="161">
        <v>4711</v>
      </c>
      <c r="AP4707" s="159" t="s">
        <v>20</v>
      </c>
    </row>
    <row r="4708" spans="2:42" x14ac:dyDescent="0.25">
      <c r="B4708" s="161">
        <v>3699</v>
      </c>
      <c r="C4708" s="163">
        <v>0.33269199999999999</v>
      </c>
      <c r="D4708" s="8">
        <v>3</v>
      </c>
      <c r="E4708" s="165">
        <v>148.84</v>
      </c>
      <c r="L4708" s="161">
        <v>3847</v>
      </c>
      <c r="M4708" s="163">
        <v>0.49863299999999999</v>
      </c>
      <c r="N4708" s="8">
        <v>4</v>
      </c>
      <c r="O4708" s="165">
        <v>25.49</v>
      </c>
      <c r="Q4708" s="161">
        <v>12884</v>
      </c>
      <c r="R4708" s="163">
        <v>0.35097299999999998</v>
      </c>
      <c r="S4708" s="8" t="s">
        <v>4</v>
      </c>
      <c r="T4708" s="8" t="s">
        <v>5</v>
      </c>
      <c r="U4708" s="8">
        <v>0</v>
      </c>
      <c r="V4708" s="165">
        <v>47.03</v>
      </c>
      <c r="W4708" s="161">
        <v>4705</v>
      </c>
      <c r="X4708" s="159" t="s">
        <v>20</v>
      </c>
      <c r="AI4708" s="161">
        <v>8731</v>
      </c>
      <c r="AJ4708" s="163">
        <v>0.62154900000000002</v>
      </c>
      <c r="AK4708" s="8" t="s">
        <v>9</v>
      </c>
      <c r="AL4708" s="8" t="s">
        <v>10</v>
      </c>
      <c r="AM4708" s="8">
        <v>0</v>
      </c>
      <c r="AN4708" s="165">
        <v>49.54</v>
      </c>
      <c r="AO4708" s="161">
        <v>4712</v>
      </c>
      <c r="AP4708" s="159" t="s">
        <v>20</v>
      </c>
    </row>
    <row r="4709" spans="2:42" x14ac:dyDescent="0.25">
      <c r="B4709" s="161">
        <v>3700</v>
      </c>
      <c r="C4709" s="163">
        <v>0.32931199999999999</v>
      </c>
      <c r="D4709" s="8">
        <v>3</v>
      </c>
      <c r="E4709" s="165">
        <v>149.22999999999999</v>
      </c>
      <c r="L4709" s="161">
        <v>3856</v>
      </c>
      <c r="M4709" s="163">
        <v>0.322411</v>
      </c>
      <c r="N4709" s="8">
        <v>4</v>
      </c>
      <c r="O4709" s="165">
        <v>23.35</v>
      </c>
      <c r="Q4709" s="161">
        <v>12885</v>
      </c>
      <c r="R4709" s="163">
        <v>0.120238</v>
      </c>
      <c r="S4709" s="8" t="s">
        <v>4</v>
      </c>
      <c r="T4709" s="8" t="s">
        <v>5</v>
      </c>
      <c r="U4709" s="8">
        <v>0</v>
      </c>
      <c r="V4709" s="165">
        <v>51.35</v>
      </c>
      <c r="W4709" s="161">
        <v>4706</v>
      </c>
      <c r="X4709" s="159" t="s">
        <v>19</v>
      </c>
      <c r="AI4709" s="161">
        <v>8732</v>
      </c>
      <c r="AJ4709" s="163">
        <v>0.20724300000000001</v>
      </c>
      <c r="AK4709" s="8" t="s">
        <v>9</v>
      </c>
      <c r="AL4709" s="8" t="s">
        <v>10</v>
      </c>
      <c r="AM4709" s="8">
        <v>0</v>
      </c>
      <c r="AN4709" s="165">
        <v>51.33</v>
      </c>
      <c r="AO4709" s="161">
        <v>4713</v>
      </c>
      <c r="AP4709" s="159" t="s">
        <v>20</v>
      </c>
    </row>
    <row r="4710" spans="2:42" x14ac:dyDescent="0.25">
      <c r="B4710" s="161">
        <v>3702</v>
      </c>
      <c r="C4710" s="163">
        <v>0.64809700000000003</v>
      </c>
      <c r="D4710" s="8">
        <v>3</v>
      </c>
      <c r="E4710" s="165">
        <v>145.27000000000001</v>
      </c>
      <c r="L4710" s="161">
        <v>3857</v>
      </c>
      <c r="M4710" s="163">
        <v>0.27687699999999998</v>
      </c>
      <c r="N4710" s="8">
        <v>4</v>
      </c>
      <c r="O4710" s="165">
        <v>19.12</v>
      </c>
      <c r="Q4710" s="161">
        <v>12889</v>
      </c>
      <c r="R4710" s="163">
        <v>6.7629999999999996E-2</v>
      </c>
      <c r="S4710" s="8" t="s">
        <v>4</v>
      </c>
      <c r="T4710" s="8" t="s">
        <v>5</v>
      </c>
      <c r="U4710" s="8">
        <v>0</v>
      </c>
      <c r="V4710" s="165">
        <v>50.52</v>
      </c>
      <c r="W4710" s="161">
        <v>4707</v>
      </c>
      <c r="X4710" s="159" t="s">
        <v>20</v>
      </c>
      <c r="AI4710" s="161">
        <v>8733</v>
      </c>
      <c r="AJ4710" s="163">
        <v>0.62682700000000002</v>
      </c>
      <c r="AK4710" s="8" t="s">
        <v>4</v>
      </c>
      <c r="AL4710" s="8" t="s">
        <v>5</v>
      </c>
      <c r="AM4710" s="8">
        <v>0</v>
      </c>
      <c r="AN4710" s="165">
        <v>45.38</v>
      </c>
      <c r="AO4710" s="161">
        <v>4714</v>
      </c>
      <c r="AP4710" s="159" t="s">
        <v>18</v>
      </c>
    </row>
    <row r="4711" spans="2:42" x14ac:dyDescent="0.25">
      <c r="B4711" s="161">
        <v>3710</v>
      </c>
      <c r="C4711" s="163">
        <v>0.545794</v>
      </c>
      <c r="D4711" s="8">
        <v>3</v>
      </c>
      <c r="E4711" s="165">
        <v>141.85</v>
      </c>
      <c r="L4711" s="161">
        <v>3861</v>
      </c>
      <c r="M4711" s="163">
        <v>0.14976500000000001</v>
      </c>
      <c r="N4711" s="8">
        <v>4</v>
      </c>
      <c r="O4711" s="165">
        <v>176.59</v>
      </c>
      <c r="Q4711" s="161">
        <v>12891</v>
      </c>
      <c r="R4711" s="163">
        <v>9.3780000000000002E-2</v>
      </c>
      <c r="S4711" s="8" t="s">
        <v>4</v>
      </c>
      <c r="T4711" s="8" t="s">
        <v>5</v>
      </c>
      <c r="U4711" s="8">
        <v>0</v>
      </c>
      <c r="V4711" s="165">
        <v>43.88</v>
      </c>
      <c r="W4711" s="161">
        <v>4708</v>
      </c>
      <c r="X4711" s="159" t="s">
        <v>20</v>
      </c>
      <c r="AI4711" s="161">
        <v>8735</v>
      </c>
      <c r="AJ4711" s="163">
        <v>0.55630599999999997</v>
      </c>
      <c r="AK4711" s="8" t="s">
        <v>42</v>
      </c>
      <c r="AL4711" s="8" t="s">
        <v>42</v>
      </c>
      <c r="AM4711" s="8">
        <v>0</v>
      </c>
      <c r="AN4711" s="165">
        <v>38.729999999999997</v>
      </c>
      <c r="AO4711" s="161">
        <v>4715</v>
      </c>
      <c r="AP4711" s="159" t="s">
        <v>18</v>
      </c>
    </row>
    <row r="4712" spans="2:42" x14ac:dyDescent="0.25">
      <c r="B4712" s="161">
        <v>3711</v>
      </c>
      <c r="C4712" s="163">
        <v>0.44270799999999999</v>
      </c>
      <c r="D4712" s="8">
        <v>3</v>
      </c>
      <c r="E4712" s="165">
        <v>141.07</v>
      </c>
      <c r="L4712" s="161">
        <v>3862</v>
      </c>
      <c r="M4712" s="163">
        <v>0.16947499999999999</v>
      </c>
      <c r="N4712" s="8">
        <v>4</v>
      </c>
      <c r="O4712" s="165">
        <v>17.87</v>
      </c>
      <c r="Q4712" s="161">
        <v>12895</v>
      </c>
      <c r="R4712" s="163">
        <v>0.27385300000000001</v>
      </c>
      <c r="S4712" s="8" t="s">
        <v>4</v>
      </c>
      <c r="T4712" s="8" t="s">
        <v>5</v>
      </c>
      <c r="U4712" s="8">
        <v>0</v>
      </c>
      <c r="V4712" s="165">
        <v>41.85</v>
      </c>
      <c r="W4712" s="161">
        <v>4709</v>
      </c>
      <c r="X4712" s="159" t="s">
        <v>20</v>
      </c>
      <c r="AI4712" s="161">
        <v>8736</v>
      </c>
      <c r="AJ4712" s="163">
        <v>0.29292699999999999</v>
      </c>
      <c r="AK4712" s="8" t="s">
        <v>4</v>
      </c>
      <c r="AL4712" s="8" t="s">
        <v>5</v>
      </c>
      <c r="AM4712" s="8">
        <v>0</v>
      </c>
      <c r="AN4712" s="165">
        <v>42.61</v>
      </c>
      <c r="AO4712" s="161">
        <v>4716</v>
      </c>
      <c r="AP4712" s="159" t="s">
        <v>18</v>
      </c>
    </row>
    <row r="4713" spans="2:42" x14ac:dyDescent="0.25">
      <c r="B4713" s="161">
        <v>3714</v>
      </c>
      <c r="C4713" s="163">
        <v>0.22398000000000001</v>
      </c>
      <c r="D4713" s="8">
        <v>3</v>
      </c>
      <c r="E4713" s="165">
        <v>137.71</v>
      </c>
      <c r="L4713" s="161">
        <v>3868</v>
      </c>
      <c r="M4713" s="163">
        <v>0.109523</v>
      </c>
      <c r="N4713" s="8">
        <v>4</v>
      </c>
      <c r="O4713" s="165">
        <v>23.29</v>
      </c>
      <c r="Q4713" s="161">
        <v>12896</v>
      </c>
      <c r="R4713" s="163">
        <v>0.243559</v>
      </c>
      <c r="S4713" s="8" t="s">
        <v>4</v>
      </c>
      <c r="T4713" s="8" t="s">
        <v>5</v>
      </c>
      <c r="U4713" s="8">
        <v>0</v>
      </c>
      <c r="V4713" s="165">
        <v>49.58</v>
      </c>
      <c r="W4713" s="161">
        <v>4710</v>
      </c>
      <c r="X4713" s="159" t="s">
        <v>20</v>
      </c>
      <c r="AI4713" s="161">
        <v>8738</v>
      </c>
      <c r="AJ4713" s="163">
        <v>0.17834</v>
      </c>
      <c r="AK4713" s="8" t="s">
        <v>9</v>
      </c>
      <c r="AL4713" s="8" t="s">
        <v>10</v>
      </c>
      <c r="AM4713" s="8">
        <v>0</v>
      </c>
      <c r="AN4713" s="165">
        <v>49.55</v>
      </c>
      <c r="AO4713" s="161">
        <v>4717</v>
      </c>
      <c r="AP4713" s="159" t="s">
        <v>20</v>
      </c>
    </row>
    <row r="4714" spans="2:42" x14ac:dyDescent="0.25">
      <c r="B4714" s="161">
        <v>3716</v>
      </c>
      <c r="C4714" s="163">
        <v>0.63351999999999997</v>
      </c>
      <c r="D4714" s="8">
        <v>3</v>
      </c>
      <c r="E4714" s="165">
        <v>130.11000000000001</v>
      </c>
      <c r="L4714" s="161">
        <v>3869</v>
      </c>
      <c r="M4714" s="163">
        <v>0.22367799999999999</v>
      </c>
      <c r="N4714" s="8">
        <v>4</v>
      </c>
      <c r="O4714" s="165">
        <v>19.54</v>
      </c>
      <c r="Q4714" s="161">
        <v>12898</v>
      </c>
      <c r="R4714" s="163">
        <v>0.199408</v>
      </c>
      <c r="S4714" s="8" t="s">
        <v>6</v>
      </c>
      <c r="T4714" s="8" t="s">
        <v>5</v>
      </c>
      <c r="U4714" s="8">
        <v>0</v>
      </c>
      <c r="V4714" s="165">
        <v>44.63</v>
      </c>
      <c r="W4714" s="161">
        <v>4711</v>
      </c>
      <c r="X4714" s="159" t="s">
        <v>20</v>
      </c>
      <c r="AI4714" s="161">
        <v>8739</v>
      </c>
      <c r="AJ4714" s="163">
        <v>1.313912</v>
      </c>
      <c r="AK4714" s="8" t="s">
        <v>4</v>
      </c>
      <c r="AL4714" s="8" t="s">
        <v>5</v>
      </c>
      <c r="AM4714" s="8">
        <v>0</v>
      </c>
      <c r="AN4714" s="165">
        <v>46.13</v>
      </c>
      <c r="AO4714" s="161">
        <v>4718</v>
      </c>
      <c r="AP4714" s="159" t="s">
        <v>18</v>
      </c>
    </row>
    <row r="4715" spans="2:42" x14ac:dyDescent="0.25">
      <c r="B4715" s="161">
        <v>3722</v>
      </c>
      <c r="C4715" s="163">
        <v>0.44821100000000003</v>
      </c>
      <c r="D4715" s="8">
        <v>3</v>
      </c>
      <c r="E4715" s="165">
        <v>130.6</v>
      </c>
      <c r="L4715" s="161">
        <v>3879</v>
      </c>
      <c r="M4715" s="163">
        <v>0.414823</v>
      </c>
      <c r="N4715" s="8">
        <v>4</v>
      </c>
      <c r="O4715" s="165">
        <v>156.51</v>
      </c>
      <c r="Q4715" s="161">
        <v>12900</v>
      </c>
      <c r="R4715" s="163">
        <v>0.22639000000000001</v>
      </c>
      <c r="S4715" s="8" t="s">
        <v>4</v>
      </c>
      <c r="T4715" s="8" t="s">
        <v>5</v>
      </c>
      <c r="U4715" s="8">
        <v>0</v>
      </c>
      <c r="V4715" s="165">
        <v>34.4</v>
      </c>
      <c r="W4715" s="161">
        <v>4712</v>
      </c>
      <c r="X4715" s="159" t="s">
        <v>20</v>
      </c>
      <c r="AI4715" s="161">
        <v>8741</v>
      </c>
      <c r="AJ4715" s="163">
        <v>0.44153300000000001</v>
      </c>
      <c r="AK4715" s="8" t="s">
        <v>42</v>
      </c>
      <c r="AL4715" s="8" t="s">
        <v>42</v>
      </c>
      <c r="AM4715" s="8">
        <v>0</v>
      </c>
      <c r="AN4715" s="165">
        <v>31.18</v>
      </c>
      <c r="AO4715" s="161">
        <v>4719</v>
      </c>
      <c r="AP4715" s="159" t="s">
        <v>20</v>
      </c>
    </row>
    <row r="4716" spans="2:42" x14ac:dyDescent="0.25">
      <c r="B4716" s="161">
        <v>3724</v>
      </c>
      <c r="C4716" s="163">
        <v>0.48060199999999997</v>
      </c>
      <c r="D4716" s="8">
        <v>3</v>
      </c>
      <c r="E4716" s="165">
        <v>128.88999999999999</v>
      </c>
      <c r="L4716" s="161">
        <v>3888</v>
      </c>
      <c r="M4716" s="163">
        <v>0.24072099999999999</v>
      </c>
      <c r="N4716" s="8">
        <v>4</v>
      </c>
      <c r="O4716" s="165">
        <v>3.15</v>
      </c>
      <c r="Q4716" s="161">
        <v>12904</v>
      </c>
      <c r="R4716" s="163">
        <v>0.123516</v>
      </c>
      <c r="S4716" s="8" t="s">
        <v>4</v>
      </c>
      <c r="T4716" s="8" t="s">
        <v>5</v>
      </c>
      <c r="U4716" s="8">
        <v>0</v>
      </c>
      <c r="V4716" s="165">
        <v>43.29</v>
      </c>
      <c r="W4716" s="161">
        <v>4713</v>
      </c>
      <c r="X4716" s="159" t="s">
        <v>20</v>
      </c>
      <c r="AI4716" s="161">
        <v>8742</v>
      </c>
      <c r="AJ4716" s="163">
        <v>6.0158000000000003E-2</v>
      </c>
      <c r="AK4716" s="8" t="s">
        <v>4</v>
      </c>
      <c r="AL4716" s="8" t="s">
        <v>5</v>
      </c>
      <c r="AM4716" s="8">
        <v>0</v>
      </c>
      <c r="AN4716" s="165">
        <v>47.43</v>
      </c>
      <c r="AO4716" s="161">
        <v>4720</v>
      </c>
      <c r="AP4716" s="159" t="s">
        <v>19</v>
      </c>
    </row>
    <row r="4717" spans="2:42" x14ac:dyDescent="0.25">
      <c r="B4717" s="161">
        <v>3730</v>
      </c>
      <c r="C4717" s="163">
        <v>0.47162599999999999</v>
      </c>
      <c r="D4717" s="8">
        <v>3</v>
      </c>
      <c r="E4717" s="165">
        <v>139.47</v>
      </c>
      <c r="L4717" s="161">
        <v>3889</v>
      </c>
      <c r="M4717" s="163">
        <v>0.39135799999999998</v>
      </c>
      <c r="N4717" s="8">
        <v>4</v>
      </c>
      <c r="O4717" s="165">
        <v>15.31</v>
      </c>
      <c r="Q4717" s="161">
        <v>12906</v>
      </c>
      <c r="R4717" s="163">
        <v>0.23019600000000001</v>
      </c>
      <c r="S4717" s="8" t="s">
        <v>4</v>
      </c>
      <c r="T4717" s="8" t="s">
        <v>5</v>
      </c>
      <c r="U4717" s="8">
        <v>0</v>
      </c>
      <c r="V4717" s="165">
        <v>45.82</v>
      </c>
      <c r="W4717" s="161">
        <v>4714</v>
      </c>
      <c r="X4717" s="159" t="s">
        <v>20</v>
      </c>
      <c r="AI4717" s="161">
        <v>8744</v>
      </c>
      <c r="AJ4717" s="163">
        <v>0.169101</v>
      </c>
      <c r="AK4717" s="8" t="s">
        <v>9</v>
      </c>
      <c r="AL4717" s="8" t="s">
        <v>10</v>
      </c>
      <c r="AM4717" s="8">
        <v>0</v>
      </c>
      <c r="AN4717" s="165">
        <v>56.43</v>
      </c>
      <c r="AO4717" s="161">
        <v>4721</v>
      </c>
      <c r="AP4717" s="159" t="s">
        <v>18</v>
      </c>
    </row>
    <row r="4718" spans="2:42" x14ac:dyDescent="0.25">
      <c r="B4718" s="161">
        <v>3731</v>
      </c>
      <c r="C4718" s="163">
        <v>0.77577300000000005</v>
      </c>
      <c r="D4718" s="8">
        <v>3</v>
      </c>
      <c r="E4718" s="165">
        <v>136.51</v>
      </c>
      <c r="L4718" s="161">
        <v>3891</v>
      </c>
      <c r="M4718" s="163">
        <v>0.52779900000000002</v>
      </c>
      <c r="N4718" s="8">
        <v>4</v>
      </c>
      <c r="O4718" s="165">
        <v>7.32</v>
      </c>
      <c r="Q4718" s="161">
        <v>12909</v>
      </c>
      <c r="R4718" s="163">
        <v>0.12617</v>
      </c>
      <c r="S4718" s="8" t="s">
        <v>4</v>
      </c>
      <c r="T4718" s="8" t="s">
        <v>5</v>
      </c>
      <c r="U4718" s="8">
        <v>0</v>
      </c>
      <c r="V4718" s="165">
        <v>33.26</v>
      </c>
      <c r="W4718" s="161">
        <v>4715</v>
      </c>
      <c r="X4718" s="159" t="s">
        <v>20</v>
      </c>
      <c r="AI4718" s="161">
        <v>8746</v>
      </c>
      <c r="AJ4718" s="163">
        <v>0.49180099999999999</v>
      </c>
      <c r="AK4718" s="8" t="s">
        <v>4</v>
      </c>
      <c r="AL4718" s="8" t="s">
        <v>5</v>
      </c>
      <c r="AM4718" s="8">
        <v>0</v>
      </c>
      <c r="AN4718" s="165">
        <v>56.78</v>
      </c>
      <c r="AO4718" s="161">
        <v>4722</v>
      </c>
      <c r="AP4718" s="159" t="s">
        <v>20</v>
      </c>
    </row>
    <row r="4719" spans="2:42" x14ac:dyDescent="0.25">
      <c r="B4719" s="161">
        <v>3732</v>
      </c>
      <c r="C4719" s="163">
        <v>0.39207700000000001</v>
      </c>
      <c r="D4719" s="8">
        <v>3</v>
      </c>
      <c r="E4719" s="165">
        <v>143.62</v>
      </c>
      <c r="L4719" s="161">
        <v>3893</v>
      </c>
      <c r="M4719" s="163">
        <v>0.57003400000000004</v>
      </c>
      <c r="N4719" s="8">
        <v>4</v>
      </c>
      <c r="O4719" s="165">
        <v>179.35</v>
      </c>
      <c r="Q4719" s="161">
        <v>12913</v>
      </c>
      <c r="R4719" s="163">
        <v>0.14346600000000001</v>
      </c>
      <c r="S4719" s="8" t="s">
        <v>6</v>
      </c>
      <c r="T4719" s="8" t="s">
        <v>5</v>
      </c>
      <c r="U4719" s="8">
        <v>0</v>
      </c>
      <c r="V4719" s="165">
        <v>50.37</v>
      </c>
      <c r="W4719" s="161">
        <v>4716</v>
      </c>
      <c r="X4719" s="159" t="s">
        <v>20</v>
      </c>
      <c r="AI4719" s="161">
        <v>8749</v>
      </c>
      <c r="AJ4719" s="163">
        <v>0.586005</v>
      </c>
      <c r="AK4719" s="8" t="s">
        <v>6</v>
      </c>
      <c r="AL4719" s="8" t="s">
        <v>5</v>
      </c>
      <c r="AM4719" s="8">
        <v>0</v>
      </c>
      <c r="AN4719" s="165">
        <v>44.29</v>
      </c>
      <c r="AO4719" s="161">
        <v>4723</v>
      </c>
      <c r="AP4719" s="159" t="s">
        <v>20</v>
      </c>
    </row>
    <row r="4720" spans="2:42" x14ac:dyDescent="0.25">
      <c r="B4720" s="161">
        <v>3733</v>
      </c>
      <c r="C4720" s="163">
        <v>0.38957399999999998</v>
      </c>
      <c r="D4720" s="8">
        <v>3</v>
      </c>
      <c r="E4720" s="165">
        <v>139.81</v>
      </c>
      <c r="L4720" s="161">
        <v>3894</v>
      </c>
      <c r="M4720" s="163">
        <v>0.66555299999999995</v>
      </c>
      <c r="N4720" s="8">
        <v>4</v>
      </c>
      <c r="O4720" s="165">
        <v>24.12</v>
      </c>
      <c r="Q4720" s="161">
        <v>12916</v>
      </c>
      <c r="R4720" s="163">
        <v>0.30505199999999999</v>
      </c>
      <c r="S4720" s="8" t="s">
        <v>4</v>
      </c>
      <c r="T4720" s="8" t="s">
        <v>5</v>
      </c>
      <c r="U4720" s="8">
        <v>0</v>
      </c>
      <c r="V4720" s="165">
        <v>41.42</v>
      </c>
      <c r="W4720" s="161">
        <v>4717</v>
      </c>
      <c r="X4720" s="159" t="s">
        <v>20</v>
      </c>
      <c r="AI4720" s="161">
        <v>8752</v>
      </c>
      <c r="AJ4720" s="163">
        <v>0.56271099999999996</v>
      </c>
      <c r="AK4720" s="8" t="s">
        <v>4</v>
      </c>
      <c r="AL4720" s="8" t="s">
        <v>5</v>
      </c>
      <c r="AM4720" s="8">
        <v>0</v>
      </c>
      <c r="AN4720" s="165">
        <v>43.67</v>
      </c>
      <c r="AO4720" s="161">
        <v>4724</v>
      </c>
      <c r="AP4720" s="159" t="s">
        <v>18</v>
      </c>
    </row>
    <row r="4721" spans="2:42" x14ac:dyDescent="0.25">
      <c r="B4721" s="161">
        <v>3736</v>
      </c>
      <c r="C4721" s="163">
        <v>0.48465599999999998</v>
      </c>
      <c r="D4721" s="8">
        <v>3</v>
      </c>
      <c r="E4721" s="165">
        <v>139.99</v>
      </c>
      <c r="L4721" s="161">
        <v>3897</v>
      </c>
      <c r="M4721" s="163">
        <v>0.81603400000000004</v>
      </c>
      <c r="N4721" s="8">
        <v>4</v>
      </c>
      <c r="O4721" s="165">
        <v>20.73</v>
      </c>
      <c r="Q4721" s="161">
        <v>12918</v>
      </c>
      <c r="R4721" s="163">
        <v>0.34581200000000001</v>
      </c>
      <c r="S4721" s="8" t="s">
        <v>12</v>
      </c>
      <c r="T4721" s="8" t="s">
        <v>13</v>
      </c>
      <c r="U4721" s="8">
        <v>0</v>
      </c>
      <c r="V4721" s="165">
        <v>48.56</v>
      </c>
      <c r="W4721" s="161">
        <v>4718</v>
      </c>
      <c r="X4721" s="159" t="s">
        <v>20</v>
      </c>
      <c r="AI4721" s="161">
        <v>8753</v>
      </c>
      <c r="AJ4721" s="163">
        <v>0.256517</v>
      </c>
      <c r="AK4721" s="8" t="s">
        <v>9</v>
      </c>
      <c r="AL4721" s="8" t="s">
        <v>10</v>
      </c>
      <c r="AM4721" s="8">
        <v>0</v>
      </c>
      <c r="AN4721" s="165">
        <v>46.12</v>
      </c>
      <c r="AO4721" s="161">
        <v>4725</v>
      </c>
      <c r="AP4721" s="159" t="s">
        <v>20</v>
      </c>
    </row>
    <row r="4722" spans="2:42" x14ac:dyDescent="0.25">
      <c r="B4722" s="161">
        <v>3741</v>
      </c>
      <c r="C4722" s="163">
        <v>0.161331</v>
      </c>
      <c r="D4722" s="8">
        <v>3</v>
      </c>
      <c r="E4722" s="165">
        <v>139.35</v>
      </c>
      <c r="L4722" s="161">
        <v>3917</v>
      </c>
      <c r="M4722" s="163">
        <v>0.44150800000000001</v>
      </c>
      <c r="N4722" s="8">
        <v>4</v>
      </c>
      <c r="O4722" s="165">
        <v>159.07</v>
      </c>
      <c r="Q4722" s="161">
        <v>12919</v>
      </c>
      <c r="R4722" s="163">
        <v>0.22032299999999999</v>
      </c>
      <c r="S4722" s="8" t="s">
        <v>4</v>
      </c>
      <c r="T4722" s="8" t="s">
        <v>5</v>
      </c>
      <c r="U4722" s="8">
        <v>0</v>
      </c>
      <c r="V4722" s="165">
        <v>55.47</v>
      </c>
      <c r="W4722" s="161">
        <v>4719</v>
      </c>
      <c r="X4722" s="159" t="s">
        <v>20</v>
      </c>
      <c r="AI4722" s="161">
        <v>8755</v>
      </c>
      <c r="AJ4722" s="163">
        <v>5.9665999999999997E-2</v>
      </c>
      <c r="AK4722" s="8" t="s">
        <v>9</v>
      </c>
      <c r="AL4722" s="8" t="s">
        <v>10</v>
      </c>
      <c r="AM4722" s="8">
        <v>0</v>
      </c>
      <c r="AN4722" s="165">
        <v>47.51</v>
      </c>
      <c r="AO4722" s="161">
        <v>4726</v>
      </c>
      <c r="AP4722" s="159" t="s">
        <v>18</v>
      </c>
    </row>
    <row r="4723" spans="2:42" x14ac:dyDescent="0.25">
      <c r="B4723" s="161">
        <v>3743</v>
      </c>
      <c r="C4723" s="163">
        <v>0.32675399999999999</v>
      </c>
      <c r="D4723" s="8">
        <v>3</v>
      </c>
      <c r="E4723" s="165">
        <v>134.96</v>
      </c>
      <c r="L4723" s="161">
        <v>3918</v>
      </c>
      <c r="M4723" s="163">
        <v>0.45765499999999998</v>
      </c>
      <c r="N4723" s="8">
        <v>4</v>
      </c>
      <c r="O4723" s="165">
        <v>155.53</v>
      </c>
      <c r="Q4723" s="161">
        <v>12922</v>
      </c>
      <c r="R4723" s="163">
        <v>7.6128000000000001E-2</v>
      </c>
      <c r="S4723" s="8" t="s">
        <v>4</v>
      </c>
      <c r="T4723" s="8" t="s">
        <v>5</v>
      </c>
      <c r="U4723" s="8">
        <v>0</v>
      </c>
      <c r="V4723" s="165">
        <v>47.24</v>
      </c>
      <c r="W4723" s="161">
        <v>4720</v>
      </c>
      <c r="X4723" s="159" t="s">
        <v>20</v>
      </c>
      <c r="AI4723" s="161">
        <v>8756</v>
      </c>
      <c r="AJ4723" s="163">
        <v>0.10460800000000001</v>
      </c>
      <c r="AK4723" s="8" t="s">
        <v>9</v>
      </c>
      <c r="AL4723" s="8" t="s">
        <v>10</v>
      </c>
      <c r="AM4723" s="8">
        <v>0</v>
      </c>
      <c r="AN4723" s="165">
        <v>49.89</v>
      </c>
      <c r="AO4723" s="161">
        <v>4727</v>
      </c>
      <c r="AP4723" s="159" t="s">
        <v>20</v>
      </c>
    </row>
    <row r="4724" spans="2:42" x14ac:dyDescent="0.25">
      <c r="B4724" s="161">
        <v>3761</v>
      </c>
      <c r="C4724" s="163">
        <v>0.412684</v>
      </c>
      <c r="D4724" s="8">
        <v>3</v>
      </c>
      <c r="E4724" s="165">
        <v>127.75</v>
      </c>
      <c r="L4724" s="161">
        <v>3994</v>
      </c>
      <c r="M4724" s="163">
        <v>0.21810199999999999</v>
      </c>
      <c r="N4724" s="8">
        <v>4</v>
      </c>
      <c r="O4724" s="165">
        <v>167.58</v>
      </c>
      <c r="Q4724" s="161">
        <v>12923</v>
      </c>
      <c r="R4724" s="163">
        <v>0.96149200000000001</v>
      </c>
      <c r="S4724" s="8" t="s">
        <v>6</v>
      </c>
      <c r="T4724" s="8" t="s">
        <v>5</v>
      </c>
      <c r="U4724" s="8">
        <v>0</v>
      </c>
      <c r="V4724" s="165">
        <v>46.41</v>
      </c>
      <c r="W4724" s="161">
        <v>4721</v>
      </c>
      <c r="X4724" s="159" t="s">
        <v>20</v>
      </c>
      <c r="AI4724" s="161">
        <v>8757</v>
      </c>
      <c r="AJ4724" s="163">
        <v>0.45054100000000002</v>
      </c>
      <c r="AK4724" s="8" t="s">
        <v>4</v>
      </c>
      <c r="AL4724" s="8" t="s">
        <v>5</v>
      </c>
      <c r="AM4724" s="8">
        <v>0</v>
      </c>
      <c r="AN4724" s="165">
        <v>45.16</v>
      </c>
      <c r="AO4724" s="161">
        <v>4728</v>
      </c>
      <c r="AP4724" s="159" t="s">
        <v>20</v>
      </c>
    </row>
    <row r="4725" spans="2:42" x14ac:dyDescent="0.25">
      <c r="B4725" s="161">
        <v>3762</v>
      </c>
      <c r="C4725" s="163">
        <v>0.54241099999999998</v>
      </c>
      <c r="D4725" s="8">
        <v>3</v>
      </c>
      <c r="E4725" s="165">
        <v>125.44</v>
      </c>
      <c r="L4725" s="161">
        <v>4015</v>
      </c>
      <c r="M4725" s="163">
        <v>1.5803480000000001</v>
      </c>
      <c r="N4725" s="8">
        <v>4</v>
      </c>
      <c r="O4725" s="165">
        <v>29.84</v>
      </c>
      <c r="Q4725" s="161">
        <v>12925</v>
      </c>
      <c r="R4725" s="163">
        <v>0.158134</v>
      </c>
      <c r="S4725" s="8" t="s">
        <v>6</v>
      </c>
      <c r="T4725" s="8" t="s">
        <v>5</v>
      </c>
      <c r="U4725" s="8">
        <v>0</v>
      </c>
      <c r="V4725" s="165">
        <v>43.98</v>
      </c>
      <c r="W4725" s="161">
        <v>4722</v>
      </c>
      <c r="X4725" s="159" t="s">
        <v>20</v>
      </c>
      <c r="AI4725" s="161">
        <v>8759</v>
      </c>
      <c r="AJ4725" s="163">
        <v>9.0658000000000002E-2</v>
      </c>
      <c r="AK4725" s="8" t="s">
        <v>4</v>
      </c>
      <c r="AL4725" s="8" t="s">
        <v>5</v>
      </c>
      <c r="AM4725" s="8">
        <v>0</v>
      </c>
      <c r="AN4725" s="165">
        <v>42.63</v>
      </c>
      <c r="AO4725" s="161">
        <v>4729</v>
      </c>
      <c r="AP4725" s="159" t="s">
        <v>20</v>
      </c>
    </row>
    <row r="4726" spans="2:42" x14ac:dyDescent="0.25">
      <c r="B4726" s="161">
        <v>3763</v>
      </c>
      <c r="C4726" s="163">
        <v>0.40758299999999997</v>
      </c>
      <c r="D4726" s="8">
        <v>3</v>
      </c>
      <c r="E4726" s="165">
        <v>125.76</v>
      </c>
      <c r="L4726" s="161">
        <v>4018</v>
      </c>
      <c r="M4726" s="163">
        <v>0.20518600000000001</v>
      </c>
      <c r="N4726" s="8">
        <v>4</v>
      </c>
      <c r="O4726" s="165">
        <v>26.2</v>
      </c>
      <c r="Q4726" s="161">
        <v>12928</v>
      </c>
      <c r="R4726" s="163">
        <v>9.4160999999999995E-2</v>
      </c>
      <c r="S4726" s="8" t="s">
        <v>4</v>
      </c>
      <c r="T4726" s="8" t="s">
        <v>5</v>
      </c>
      <c r="U4726" s="8">
        <v>0</v>
      </c>
      <c r="V4726" s="165">
        <v>49.78</v>
      </c>
      <c r="W4726" s="161">
        <v>4723</v>
      </c>
      <c r="X4726" s="159" t="s">
        <v>20</v>
      </c>
      <c r="AI4726" s="161">
        <v>8760</v>
      </c>
      <c r="AJ4726" s="163">
        <v>1.3395809999999999</v>
      </c>
      <c r="AK4726" s="8" t="s">
        <v>4</v>
      </c>
      <c r="AL4726" s="8" t="s">
        <v>5</v>
      </c>
      <c r="AM4726" s="8">
        <v>0</v>
      </c>
      <c r="AN4726" s="165">
        <v>42.87</v>
      </c>
      <c r="AO4726" s="161">
        <v>4730</v>
      </c>
      <c r="AP4726" s="159" t="s">
        <v>18</v>
      </c>
    </row>
    <row r="4727" spans="2:42" x14ac:dyDescent="0.25">
      <c r="B4727" s="161">
        <v>3770</v>
      </c>
      <c r="C4727" s="163">
        <v>0.39445599999999997</v>
      </c>
      <c r="D4727" s="8">
        <v>3</v>
      </c>
      <c r="E4727" s="165">
        <v>143.05000000000001</v>
      </c>
      <c r="L4727" s="161">
        <v>4036</v>
      </c>
      <c r="M4727" s="163">
        <v>0.12216100000000001</v>
      </c>
      <c r="N4727" s="8">
        <v>4</v>
      </c>
      <c r="O4727" s="165">
        <v>4.9800000000000004</v>
      </c>
      <c r="Q4727" s="161">
        <v>12930</v>
      </c>
      <c r="R4727" s="163">
        <v>0.71154600000000001</v>
      </c>
      <c r="S4727" s="8" t="s">
        <v>4</v>
      </c>
      <c r="T4727" s="8" t="s">
        <v>5</v>
      </c>
      <c r="U4727" s="8">
        <v>0</v>
      </c>
      <c r="V4727" s="165">
        <v>43.01</v>
      </c>
      <c r="W4727" s="161">
        <v>4724</v>
      </c>
      <c r="X4727" s="159" t="s">
        <v>19</v>
      </c>
      <c r="AI4727" s="161">
        <v>8761</v>
      </c>
      <c r="AJ4727" s="163">
        <v>0.55419600000000002</v>
      </c>
      <c r="AK4727" s="8" t="s">
        <v>9</v>
      </c>
      <c r="AL4727" s="8" t="s">
        <v>10</v>
      </c>
      <c r="AM4727" s="8">
        <v>0</v>
      </c>
      <c r="AN4727" s="165">
        <v>52.13</v>
      </c>
      <c r="AO4727" s="161">
        <v>4731</v>
      </c>
      <c r="AP4727" s="159" t="s">
        <v>20</v>
      </c>
    </row>
    <row r="4728" spans="2:42" x14ac:dyDescent="0.25">
      <c r="B4728" s="161">
        <v>3781</v>
      </c>
      <c r="C4728" s="163">
        <v>0.49631599999999998</v>
      </c>
      <c r="D4728" s="8">
        <v>3</v>
      </c>
      <c r="E4728" s="165">
        <v>152.58000000000001</v>
      </c>
      <c r="L4728" s="161">
        <v>4037</v>
      </c>
      <c r="M4728" s="163">
        <v>0.32686100000000001</v>
      </c>
      <c r="N4728" s="8">
        <v>4</v>
      </c>
      <c r="O4728" s="165">
        <v>163.94</v>
      </c>
      <c r="Q4728" s="161">
        <v>12932</v>
      </c>
      <c r="R4728" s="163">
        <v>0.487294</v>
      </c>
      <c r="S4728" s="8" t="s">
        <v>6</v>
      </c>
      <c r="T4728" s="8" t="s">
        <v>5</v>
      </c>
      <c r="U4728" s="8">
        <v>0</v>
      </c>
      <c r="V4728" s="165">
        <v>47.02</v>
      </c>
      <c r="W4728" s="161">
        <v>4725</v>
      </c>
      <c r="X4728" s="159" t="s">
        <v>19</v>
      </c>
      <c r="AI4728" s="161">
        <v>8763</v>
      </c>
      <c r="AJ4728" s="163">
        <v>0.17465700000000001</v>
      </c>
      <c r="AK4728" s="8" t="s">
        <v>9</v>
      </c>
      <c r="AL4728" s="8" t="s">
        <v>10</v>
      </c>
      <c r="AM4728" s="8">
        <v>0</v>
      </c>
      <c r="AN4728" s="165">
        <v>43.35</v>
      </c>
      <c r="AO4728" s="161">
        <v>4732</v>
      </c>
      <c r="AP4728" s="159" t="s">
        <v>18</v>
      </c>
    </row>
    <row r="4729" spans="2:42" x14ac:dyDescent="0.25">
      <c r="B4729" s="161">
        <v>3785</v>
      </c>
      <c r="C4729" s="163">
        <v>0.36238399999999998</v>
      </c>
      <c r="D4729" s="8">
        <v>3</v>
      </c>
      <c r="E4729" s="165">
        <v>145.63</v>
      </c>
      <c r="L4729" s="161">
        <v>4039</v>
      </c>
      <c r="M4729" s="163">
        <v>0.20283699999999999</v>
      </c>
      <c r="N4729" s="8">
        <v>4</v>
      </c>
      <c r="O4729" s="165">
        <v>173.18</v>
      </c>
      <c r="Q4729" s="161">
        <v>12936</v>
      </c>
      <c r="R4729" s="163">
        <v>0.72179300000000002</v>
      </c>
      <c r="S4729" s="8" t="s">
        <v>4</v>
      </c>
      <c r="T4729" s="8" t="s">
        <v>5</v>
      </c>
      <c r="U4729" s="8">
        <v>0</v>
      </c>
      <c r="V4729" s="165">
        <v>44.47</v>
      </c>
      <c r="W4729" s="161">
        <v>4726</v>
      </c>
      <c r="X4729" s="159" t="s">
        <v>18</v>
      </c>
      <c r="AI4729" s="161">
        <v>8765</v>
      </c>
      <c r="AJ4729" s="163">
        <v>0.34746899999999997</v>
      </c>
      <c r="AK4729" s="8" t="s">
        <v>9</v>
      </c>
      <c r="AL4729" s="8" t="s">
        <v>10</v>
      </c>
      <c r="AM4729" s="8">
        <v>0</v>
      </c>
      <c r="AN4729" s="165">
        <v>51.19</v>
      </c>
      <c r="AO4729" s="161">
        <v>4733</v>
      </c>
      <c r="AP4729" s="159" t="s">
        <v>20</v>
      </c>
    </row>
    <row r="4730" spans="2:42" x14ac:dyDescent="0.25">
      <c r="B4730" s="161">
        <v>3786</v>
      </c>
      <c r="C4730" s="163">
        <v>0.27560099999999998</v>
      </c>
      <c r="D4730" s="8">
        <v>3</v>
      </c>
      <c r="E4730" s="165">
        <v>144.33000000000001</v>
      </c>
      <c r="L4730" s="161">
        <v>4047</v>
      </c>
      <c r="M4730" s="163">
        <v>0.371693</v>
      </c>
      <c r="N4730" s="8">
        <v>4</v>
      </c>
      <c r="O4730" s="165">
        <v>160.02000000000001</v>
      </c>
      <c r="Q4730" s="161">
        <v>12938</v>
      </c>
      <c r="R4730" s="163">
        <v>0.15459100000000001</v>
      </c>
      <c r="S4730" s="8" t="s">
        <v>4</v>
      </c>
      <c r="T4730" s="8" t="s">
        <v>5</v>
      </c>
      <c r="U4730" s="8">
        <v>0</v>
      </c>
      <c r="V4730" s="165">
        <v>59.35</v>
      </c>
      <c r="W4730" s="161">
        <v>4727</v>
      </c>
      <c r="X4730" s="159" t="s">
        <v>20</v>
      </c>
      <c r="AI4730" s="161">
        <v>8768</v>
      </c>
      <c r="AJ4730" s="163">
        <v>8.3446000000000006E-2</v>
      </c>
      <c r="AK4730" s="8" t="s">
        <v>4</v>
      </c>
      <c r="AL4730" s="8" t="s">
        <v>5</v>
      </c>
      <c r="AM4730" s="8">
        <v>0</v>
      </c>
      <c r="AN4730" s="165">
        <v>45.78</v>
      </c>
      <c r="AO4730" s="161">
        <v>4734</v>
      </c>
      <c r="AP4730" s="159" t="s">
        <v>18</v>
      </c>
    </row>
    <row r="4731" spans="2:42" x14ac:dyDescent="0.25">
      <c r="B4731" s="161">
        <v>3787</v>
      </c>
      <c r="C4731" s="163">
        <v>0.628471</v>
      </c>
      <c r="D4731" s="8">
        <v>3</v>
      </c>
      <c r="E4731" s="165">
        <v>151.27000000000001</v>
      </c>
      <c r="L4731" s="161">
        <v>4048</v>
      </c>
      <c r="M4731" s="163">
        <v>0.226572</v>
      </c>
      <c r="N4731" s="8">
        <v>4</v>
      </c>
      <c r="O4731" s="165">
        <v>172.06</v>
      </c>
      <c r="Q4731" s="161">
        <v>12940</v>
      </c>
      <c r="R4731" s="163">
        <v>0.21351500000000001</v>
      </c>
      <c r="S4731" s="8" t="s">
        <v>4</v>
      </c>
      <c r="T4731" s="8" t="s">
        <v>5</v>
      </c>
      <c r="U4731" s="8">
        <v>0</v>
      </c>
      <c r="V4731" s="165">
        <v>48.78</v>
      </c>
      <c r="W4731" s="161">
        <v>4728</v>
      </c>
      <c r="X4731" s="159" t="s">
        <v>20</v>
      </c>
      <c r="AI4731" s="161">
        <v>8769</v>
      </c>
      <c r="AJ4731" s="163">
        <v>0.35480899999999999</v>
      </c>
      <c r="AK4731" s="8" t="s">
        <v>42</v>
      </c>
      <c r="AL4731" s="8" t="s">
        <v>42</v>
      </c>
      <c r="AM4731" s="8">
        <v>0</v>
      </c>
      <c r="AN4731" s="165">
        <v>47.4</v>
      </c>
      <c r="AO4731" s="161">
        <v>4735</v>
      </c>
      <c r="AP4731" s="159" t="s">
        <v>18</v>
      </c>
    </row>
    <row r="4732" spans="2:42" x14ac:dyDescent="0.25">
      <c r="B4732" s="161">
        <v>3790</v>
      </c>
      <c r="C4732" s="163">
        <v>0.51774500000000001</v>
      </c>
      <c r="D4732" s="8">
        <v>3</v>
      </c>
      <c r="E4732" s="165">
        <v>130.63</v>
      </c>
      <c r="L4732" s="161">
        <v>4062</v>
      </c>
      <c r="M4732" s="163">
        <v>0.44736300000000001</v>
      </c>
      <c r="N4732" s="8">
        <v>4</v>
      </c>
      <c r="O4732" s="165">
        <v>156.44999999999999</v>
      </c>
      <c r="Q4732" s="161">
        <v>12943</v>
      </c>
      <c r="R4732" s="163">
        <v>0.18446299999999999</v>
      </c>
      <c r="S4732" s="8" t="s">
        <v>6</v>
      </c>
      <c r="T4732" s="8" t="s">
        <v>5</v>
      </c>
      <c r="U4732" s="8">
        <v>0</v>
      </c>
      <c r="V4732" s="165">
        <v>50.19</v>
      </c>
      <c r="W4732" s="161">
        <v>4729</v>
      </c>
      <c r="X4732" s="159" t="s">
        <v>19</v>
      </c>
      <c r="AI4732" s="161">
        <v>8770</v>
      </c>
      <c r="AJ4732" s="163">
        <v>0.90292300000000003</v>
      </c>
      <c r="AK4732" s="8" t="s">
        <v>42</v>
      </c>
      <c r="AL4732" s="8" t="s">
        <v>42</v>
      </c>
      <c r="AM4732" s="8">
        <v>0</v>
      </c>
      <c r="AN4732" s="165">
        <v>46.94</v>
      </c>
      <c r="AO4732" s="161">
        <v>4736</v>
      </c>
      <c r="AP4732" s="159" t="s">
        <v>18</v>
      </c>
    </row>
    <row r="4733" spans="2:42" x14ac:dyDescent="0.25">
      <c r="B4733" s="161">
        <v>3792</v>
      </c>
      <c r="C4733" s="163">
        <v>0.360483</v>
      </c>
      <c r="D4733" s="8">
        <v>3</v>
      </c>
      <c r="E4733" s="165">
        <v>138.83000000000001</v>
      </c>
      <c r="L4733" s="161">
        <v>4117</v>
      </c>
      <c r="M4733" s="163">
        <v>0.18088599999999999</v>
      </c>
      <c r="N4733" s="8">
        <v>4</v>
      </c>
      <c r="O4733" s="165">
        <v>164.97</v>
      </c>
      <c r="Q4733" s="161">
        <v>12947</v>
      </c>
      <c r="R4733" s="163">
        <v>0.115082</v>
      </c>
      <c r="S4733" s="8" t="s">
        <v>7</v>
      </c>
      <c r="T4733" s="8" t="s">
        <v>5</v>
      </c>
      <c r="U4733" s="8">
        <v>0</v>
      </c>
      <c r="V4733" s="165">
        <v>49.26</v>
      </c>
      <c r="W4733" s="161">
        <v>4730</v>
      </c>
      <c r="X4733" s="159" t="s">
        <v>20</v>
      </c>
      <c r="AI4733" s="161">
        <v>8771</v>
      </c>
      <c r="AJ4733" s="163">
        <v>0.158303</v>
      </c>
      <c r="AK4733" s="8" t="s">
        <v>4</v>
      </c>
      <c r="AL4733" s="8" t="s">
        <v>5</v>
      </c>
      <c r="AM4733" s="8">
        <v>0</v>
      </c>
      <c r="AN4733" s="165">
        <v>47.13</v>
      </c>
      <c r="AO4733" s="161">
        <v>4737</v>
      </c>
      <c r="AP4733" s="159" t="s">
        <v>20</v>
      </c>
    </row>
    <row r="4734" spans="2:42" x14ac:dyDescent="0.25">
      <c r="B4734" s="161">
        <v>3793</v>
      </c>
      <c r="C4734" s="163">
        <v>0.47123900000000002</v>
      </c>
      <c r="D4734" s="8">
        <v>3</v>
      </c>
      <c r="E4734" s="165">
        <v>138.75</v>
      </c>
      <c r="L4734" s="161">
        <v>4118</v>
      </c>
      <c r="M4734" s="163">
        <v>0.168742</v>
      </c>
      <c r="N4734" s="8">
        <v>4</v>
      </c>
      <c r="O4734" s="165">
        <v>156.72</v>
      </c>
      <c r="Q4734" s="161">
        <v>12949</v>
      </c>
      <c r="R4734" s="163">
        <v>0.35395399999999999</v>
      </c>
      <c r="S4734" s="8" t="s">
        <v>4</v>
      </c>
      <c r="T4734" s="8" t="s">
        <v>5</v>
      </c>
      <c r="U4734" s="8">
        <v>0</v>
      </c>
      <c r="V4734" s="165">
        <v>49.66</v>
      </c>
      <c r="W4734" s="161">
        <v>4731</v>
      </c>
      <c r="X4734" s="159" t="s">
        <v>20</v>
      </c>
      <c r="AI4734" s="161">
        <v>8775</v>
      </c>
      <c r="AJ4734" s="163">
        <v>7.0669999999999997E-2</v>
      </c>
      <c r="AK4734" s="8" t="s">
        <v>9</v>
      </c>
      <c r="AL4734" s="8" t="s">
        <v>10</v>
      </c>
      <c r="AM4734" s="8">
        <v>0</v>
      </c>
      <c r="AN4734" s="165">
        <v>39.03</v>
      </c>
      <c r="AO4734" s="161">
        <v>4738</v>
      </c>
      <c r="AP4734" s="159" t="s">
        <v>18</v>
      </c>
    </row>
    <row r="4735" spans="2:42" x14ac:dyDescent="0.25">
      <c r="B4735" s="161">
        <v>3797</v>
      </c>
      <c r="C4735" s="163">
        <v>0.40565699999999999</v>
      </c>
      <c r="D4735" s="8">
        <v>3</v>
      </c>
      <c r="E4735" s="165">
        <v>126.32</v>
      </c>
      <c r="L4735" s="161">
        <v>4120</v>
      </c>
      <c r="M4735" s="163">
        <v>0.322878</v>
      </c>
      <c r="N4735" s="8">
        <v>4</v>
      </c>
      <c r="O4735" s="165">
        <v>4.82</v>
      </c>
      <c r="Q4735" s="161">
        <v>12954</v>
      </c>
      <c r="R4735" s="163">
        <v>0.37438500000000002</v>
      </c>
      <c r="S4735" s="8" t="s">
        <v>4</v>
      </c>
      <c r="T4735" s="8" t="s">
        <v>5</v>
      </c>
      <c r="U4735" s="8">
        <v>0</v>
      </c>
      <c r="V4735" s="165">
        <v>48.94</v>
      </c>
      <c r="W4735" s="161">
        <v>4732</v>
      </c>
      <c r="X4735" s="159" t="s">
        <v>18</v>
      </c>
      <c r="AI4735" s="161">
        <v>8776</v>
      </c>
      <c r="AJ4735" s="163">
        <v>0.14022599999999999</v>
      </c>
      <c r="AK4735" s="8" t="s">
        <v>9</v>
      </c>
      <c r="AL4735" s="8" t="s">
        <v>10</v>
      </c>
      <c r="AM4735" s="8">
        <v>0</v>
      </c>
      <c r="AN4735" s="165">
        <v>45.55</v>
      </c>
      <c r="AO4735" s="161">
        <v>4739</v>
      </c>
      <c r="AP4735" s="159" t="s">
        <v>19</v>
      </c>
    </row>
    <row r="4736" spans="2:42" x14ac:dyDescent="0.25">
      <c r="B4736" s="161">
        <v>3802</v>
      </c>
      <c r="C4736" s="163">
        <v>0.67935000000000001</v>
      </c>
      <c r="D4736" s="8">
        <v>3</v>
      </c>
      <c r="E4736" s="165">
        <v>125.06</v>
      </c>
      <c r="L4736" s="161">
        <v>4131</v>
      </c>
      <c r="M4736" s="163">
        <v>0.28310400000000002</v>
      </c>
      <c r="N4736" s="8">
        <v>4</v>
      </c>
      <c r="O4736" s="165">
        <v>159.66999999999999</v>
      </c>
      <c r="Q4736" s="161">
        <v>12956</v>
      </c>
      <c r="R4736" s="163">
        <v>0.11602800000000001</v>
      </c>
      <c r="S4736" s="8" t="s">
        <v>4</v>
      </c>
      <c r="T4736" s="8" t="s">
        <v>5</v>
      </c>
      <c r="U4736" s="8">
        <v>0</v>
      </c>
      <c r="V4736" s="165">
        <v>43.11</v>
      </c>
      <c r="W4736" s="161">
        <v>4733</v>
      </c>
      <c r="X4736" s="159" t="s">
        <v>20</v>
      </c>
      <c r="AI4736" s="161">
        <v>8778</v>
      </c>
      <c r="AJ4736" s="163">
        <v>0.30051800000000001</v>
      </c>
      <c r="AK4736" s="8" t="s">
        <v>9</v>
      </c>
      <c r="AL4736" s="8" t="s">
        <v>10</v>
      </c>
      <c r="AM4736" s="8">
        <v>0</v>
      </c>
      <c r="AN4736" s="165">
        <v>42.45</v>
      </c>
      <c r="AO4736" s="161">
        <v>4740</v>
      </c>
      <c r="AP4736" s="159" t="s">
        <v>18</v>
      </c>
    </row>
    <row r="4737" spans="2:42" x14ac:dyDescent="0.25">
      <c r="B4737" s="161">
        <v>3803</v>
      </c>
      <c r="C4737" s="163">
        <v>0.40730899999999998</v>
      </c>
      <c r="D4737" s="8">
        <v>3</v>
      </c>
      <c r="E4737" s="165">
        <v>146.51</v>
      </c>
      <c r="L4737" s="161">
        <v>4134</v>
      </c>
      <c r="M4737" s="163">
        <v>0.113008</v>
      </c>
      <c r="N4737" s="8">
        <v>4</v>
      </c>
      <c r="O4737" s="165">
        <v>7.27</v>
      </c>
      <c r="Q4737" s="161">
        <v>12957</v>
      </c>
      <c r="R4737" s="163">
        <v>7.7123999999999998E-2</v>
      </c>
      <c r="S4737" s="8" t="s">
        <v>4</v>
      </c>
      <c r="T4737" s="8" t="s">
        <v>5</v>
      </c>
      <c r="U4737" s="8">
        <v>0</v>
      </c>
      <c r="V4737" s="165">
        <v>59.28</v>
      </c>
      <c r="W4737" s="161">
        <v>4734</v>
      </c>
      <c r="X4737" s="159" t="s">
        <v>20</v>
      </c>
      <c r="AI4737" s="161">
        <v>8780</v>
      </c>
      <c r="AJ4737" s="163">
        <v>0.688384</v>
      </c>
      <c r="AK4737" s="8" t="s">
        <v>9</v>
      </c>
      <c r="AL4737" s="8" t="s">
        <v>10</v>
      </c>
      <c r="AM4737" s="8">
        <v>0</v>
      </c>
      <c r="AN4737" s="165">
        <v>38.57</v>
      </c>
      <c r="AO4737" s="161">
        <v>4741</v>
      </c>
      <c r="AP4737" s="159" t="s">
        <v>20</v>
      </c>
    </row>
    <row r="4738" spans="2:42" x14ac:dyDescent="0.25">
      <c r="B4738" s="161">
        <v>3806</v>
      </c>
      <c r="C4738" s="163">
        <v>0.47764899999999999</v>
      </c>
      <c r="D4738" s="8">
        <v>3</v>
      </c>
      <c r="E4738" s="165">
        <v>142.24</v>
      </c>
      <c r="L4738" s="161">
        <v>4135</v>
      </c>
      <c r="M4738" s="163">
        <v>0.118032</v>
      </c>
      <c r="N4738" s="8">
        <v>4</v>
      </c>
      <c r="O4738" s="165">
        <v>176.41</v>
      </c>
      <c r="Q4738" s="161">
        <v>12958</v>
      </c>
      <c r="R4738" s="163">
        <v>7.1760000000000004E-2</v>
      </c>
      <c r="S4738" s="8" t="s">
        <v>4</v>
      </c>
      <c r="T4738" s="8" t="s">
        <v>5</v>
      </c>
      <c r="U4738" s="8">
        <v>0</v>
      </c>
      <c r="V4738" s="165">
        <v>48.45</v>
      </c>
      <c r="W4738" s="161">
        <v>4735</v>
      </c>
      <c r="X4738" s="159" t="s">
        <v>20</v>
      </c>
      <c r="AI4738" s="161">
        <v>8783</v>
      </c>
      <c r="AJ4738" s="163">
        <v>0.28892099999999998</v>
      </c>
      <c r="AK4738" s="8" t="s">
        <v>4</v>
      </c>
      <c r="AL4738" s="8" t="s">
        <v>5</v>
      </c>
      <c r="AM4738" s="8">
        <v>0</v>
      </c>
      <c r="AN4738" s="165">
        <v>51.34</v>
      </c>
      <c r="AO4738" s="161">
        <v>4742</v>
      </c>
      <c r="AP4738" s="159" t="s">
        <v>18</v>
      </c>
    </row>
    <row r="4739" spans="2:42" x14ac:dyDescent="0.25">
      <c r="B4739" s="161">
        <v>3807</v>
      </c>
      <c r="C4739" s="163">
        <v>0.454372</v>
      </c>
      <c r="D4739" s="8">
        <v>3</v>
      </c>
      <c r="E4739" s="165">
        <v>147.82</v>
      </c>
      <c r="L4739" s="161">
        <v>4147</v>
      </c>
      <c r="M4739" s="163">
        <v>0.35351700000000003</v>
      </c>
      <c r="N4739" s="8">
        <v>4</v>
      </c>
      <c r="O4739" s="165">
        <v>156.71</v>
      </c>
      <c r="Q4739" s="161">
        <v>12961</v>
      </c>
      <c r="R4739" s="163">
        <v>8.4340999999999999E-2</v>
      </c>
      <c r="S4739" s="8" t="s">
        <v>4</v>
      </c>
      <c r="T4739" s="8" t="s">
        <v>5</v>
      </c>
      <c r="U4739" s="8">
        <v>0</v>
      </c>
      <c r="V4739" s="165">
        <v>53.39</v>
      </c>
      <c r="W4739" s="161">
        <v>4736</v>
      </c>
      <c r="X4739" s="159" t="s">
        <v>20</v>
      </c>
      <c r="AI4739" s="161">
        <v>8784</v>
      </c>
      <c r="AJ4739" s="163">
        <v>0.25426500000000002</v>
      </c>
      <c r="AK4739" s="8" t="s">
        <v>11</v>
      </c>
      <c r="AL4739" s="8" t="s">
        <v>10</v>
      </c>
      <c r="AM4739" s="8">
        <v>0</v>
      </c>
      <c r="AN4739" s="165">
        <v>56.44</v>
      </c>
      <c r="AO4739" s="161">
        <v>4743</v>
      </c>
      <c r="AP4739" s="159" t="s">
        <v>20</v>
      </c>
    </row>
    <row r="4740" spans="2:42" x14ac:dyDescent="0.25">
      <c r="B4740" s="161">
        <v>3808</v>
      </c>
      <c r="C4740" s="163">
        <v>0.63305999999999996</v>
      </c>
      <c r="D4740" s="8">
        <v>3</v>
      </c>
      <c r="E4740" s="165">
        <v>148.52000000000001</v>
      </c>
      <c r="L4740" s="161">
        <v>4149</v>
      </c>
      <c r="M4740" s="163">
        <v>0.244839</v>
      </c>
      <c r="N4740" s="8">
        <v>4</v>
      </c>
      <c r="O4740" s="165">
        <v>158.18</v>
      </c>
      <c r="Q4740" s="161">
        <v>12962</v>
      </c>
      <c r="R4740" s="163">
        <v>0.22946</v>
      </c>
      <c r="S4740" s="8" t="s">
        <v>4</v>
      </c>
      <c r="T4740" s="8" t="s">
        <v>5</v>
      </c>
      <c r="U4740" s="8">
        <v>0</v>
      </c>
      <c r="V4740" s="165">
        <v>53.19</v>
      </c>
      <c r="W4740" s="161">
        <v>4737</v>
      </c>
      <c r="X4740" s="159" t="s">
        <v>20</v>
      </c>
      <c r="AI4740" s="161">
        <v>8785</v>
      </c>
      <c r="AJ4740" s="163">
        <v>0.179952</v>
      </c>
      <c r="AK4740" s="8" t="s">
        <v>4</v>
      </c>
      <c r="AL4740" s="8" t="s">
        <v>5</v>
      </c>
      <c r="AM4740" s="8">
        <v>0</v>
      </c>
      <c r="AN4740" s="165">
        <v>48.56</v>
      </c>
      <c r="AO4740" s="161">
        <v>4744</v>
      </c>
      <c r="AP4740" s="159" t="s">
        <v>20</v>
      </c>
    </row>
    <row r="4741" spans="2:42" x14ac:dyDescent="0.25">
      <c r="B4741" s="161">
        <v>3809</v>
      </c>
      <c r="C4741" s="163">
        <v>0.85926599999999997</v>
      </c>
      <c r="D4741" s="8">
        <v>3</v>
      </c>
      <c r="E4741" s="165">
        <v>147.27000000000001</v>
      </c>
      <c r="L4741" s="161">
        <v>4213</v>
      </c>
      <c r="M4741" s="163">
        <v>0.632324</v>
      </c>
      <c r="N4741" s="8">
        <v>4</v>
      </c>
      <c r="O4741" s="165">
        <v>25.82</v>
      </c>
      <c r="Q4741" s="161">
        <v>12964</v>
      </c>
      <c r="R4741" s="163">
        <v>7.9173999999999994E-2</v>
      </c>
      <c r="S4741" s="8" t="s">
        <v>6</v>
      </c>
      <c r="T4741" s="8" t="s">
        <v>5</v>
      </c>
      <c r="U4741" s="8">
        <v>0</v>
      </c>
      <c r="V4741" s="165">
        <v>32.47</v>
      </c>
      <c r="W4741" s="161">
        <v>4738</v>
      </c>
      <c r="X4741" s="159" t="s">
        <v>20</v>
      </c>
      <c r="AI4741" s="161">
        <v>8786</v>
      </c>
      <c r="AJ4741" s="163">
        <v>0.52109899999999998</v>
      </c>
      <c r="AK4741" s="8" t="s">
        <v>4</v>
      </c>
      <c r="AL4741" s="8" t="s">
        <v>5</v>
      </c>
      <c r="AM4741" s="8">
        <v>0</v>
      </c>
      <c r="AN4741" s="165">
        <v>57.96</v>
      </c>
      <c r="AO4741" s="161">
        <v>4745</v>
      </c>
      <c r="AP4741" s="159" t="s">
        <v>18</v>
      </c>
    </row>
    <row r="4742" spans="2:42" x14ac:dyDescent="0.25">
      <c r="B4742" s="161">
        <v>3810</v>
      </c>
      <c r="C4742" s="163">
        <v>0.96281799999999995</v>
      </c>
      <c r="D4742" s="8">
        <v>3</v>
      </c>
      <c r="E4742" s="165">
        <v>144</v>
      </c>
      <c r="L4742" s="161">
        <v>4257</v>
      </c>
      <c r="M4742" s="163">
        <v>0.248086</v>
      </c>
      <c r="N4742" s="8">
        <v>4</v>
      </c>
      <c r="O4742" s="165">
        <v>25.3</v>
      </c>
      <c r="Q4742" s="161">
        <v>12966</v>
      </c>
      <c r="R4742" s="163">
        <v>0.199158</v>
      </c>
      <c r="S4742" s="8" t="s">
        <v>4</v>
      </c>
      <c r="T4742" s="8" t="s">
        <v>5</v>
      </c>
      <c r="U4742" s="8">
        <v>0</v>
      </c>
      <c r="V4742" s="165">
        <v>38.25</v>
      </c>
      <c r="W4742" s="161">
        <v>4739</v>
      </c>
      <c r="X4742" s="159" t="s">
        <v>20</v>
      </c>
      <c r="AI4742" s="161">
        <v>8787</v>
      </c>
      <c r="AJ4742" s="163">
        <v>0.21479000000000001</v>
      </c>
      <c r="AK4742" s="8" t="s">
        <v>42</v>
      </c>
      <c r="AL4742" s="8" t="s">
        <v>42</v>
      </c>
      <c r="AM4742" s="8">
        <v>0</v>
      </c>
      <c r="AN4742" s="165">
        <v>48.15</v>
      </c>
      <c r="AO4742" s="161">
        <v>4746</v>
      </c>
      <c r="AP4742" s="159" t="s">
        <v>17</v>
      </c>
    </row>
    <row r="4743" spans="2:42" x14ac:dyDescent="0.25">
      <c r="B4743" s="161">
        <v>3813</v>
      </c>
      <c r="C4743" s="163">
        <v>0.16855200000000001</v>
      </c>
      <c r="D4743" s="8">
        <v>3</v>
      </c>
      <c r="E4743" s="165">
        <v>154.71</v>
      </c>
      <c r="L4743" s="161">
        <v>4278</v>
      </c>
      <c r="M4743" s="163">
        <v>0.382544</v>
      </c>
      <c r="N4743" s="8">
        <v>4</v>
      </c>
      <c r="O4743" s="165">
        <v>165.9</v>
      </c>
      <c r="Q4743" s="161">
        <v>12969</v>
      </c>
      <c r="R4743" s="163">
        <v>0.48528100000000002</v>
      </c>
      <c r="S4743" s="8" t="s">
        <v>4</v>
      </c>
      <c r="T4743" s="8" t="s">
        <v>5</v>
      </c>
      <c r="U4743" s="8">
        <v>0</v>
      </c>
      <c r="V4743" s="165">
        <v>48.7</v>
      </c>
      <c r="W4743" s="161">
        <v>4740</v>
      </c>
      <c r="X4743" s="159" t="s">
        <v>20</v>
      </c>
      <c r="AI4743" s="161">
        <v>8788</v>
      </c>
      <c r="AJ4743" s="163">
        <v>0.46670499999999998</v>
      </c>
      <c r="AK4743" s="8" t="s">
        <v>9</v>
      </c>
      <c r="AL4743" s="8" t="s">
        <v>10</v>
      </c>
      <c r="AM4743" s="8">
        <v>0</v>
      </c>
      <c r="AN4743" s="165">
        <v>52.15</v>
      </c>
      <c r="AO4743" s="161">
        <v>4747</v>
      </c>
      <c r="AP4743" s="159" t="s">
        <v>18</v>
      </c>
    </row>
    <row r="4744" spans="2:42" x14ac:dyDescent="0.25">
      <c r="B4744" s="161">
        <v>3814</v>
      </c>
      <c r="C4744" s="163">
        <v>0.115104</v>
      </c>
      <c r="D4744" s="8">
        <v>3</v>
      </c>
      <c r="E4744" s="165">
        <v>150.32</v>
      </c>
      <c r="L4744" s="161">
        <v>4309</v>
      </c>
      <c r="M4744" s="163">
        <v>0.28779300000000002</v>
      </c>
      <c r="N4744" s="8">
        <v>4</v>
      </c>
      <c r="O4744" s="165">
        <v>15.82</v>
      </c>
      <c r="Q4744" s="161">
        <v>12971</v>
      </c>
      <c r="R4744" s="163">
        <v>0.232962</v>
      </c>
      <c r="S4744" s="8" t="s">
        <v>4</v>
      </c>
      <c r="T4744" s="8" t="s">
        <v>5</v>
      </c>
      <c r="U4744" s="8">
        <v>0</v>
      </c>
      <c r="V4744" s="165">
        <v>46.76</v>
      </c>
      <c r="W4744" s="161">
        <v>4741</v>
      </c>
      <c r="X4744" s="159" t="s">
        <v>18</v>
      </c>
      <c r="AI4744" s="161">
        <v>8789</v>
      </c>
      <c r="AJ4744" s="163">
        <v>0.25708599999999998</v>
      </c>
      <c r="AK4744" s="8" t="s">
        <v>9</v>
      </c>
      <c r="AL4744" s="8" t="s">
        <v>10</v>
      </c>
      <c r="AM4744" s="8">
        <v>0</v>
      </c>
      <c r="AN4744" s="165">
        <v>44.2</v>
      </c>
      <c r="AO4744" s="161">
        <v>4748</v>
      </c>
      <c r="AP4744" s="159" t="s">
        <v>20</v>
      </c>
    </row>
    <row r="4745" spans="2:42" x14ac:dyDescent="0.25">
      <c r="B4745" s="161">
        <v>3828</v>
      </c>
      <c r="C4745" s="163">
        <v>0.12501499999999999</v>
      </c>
      <c r="D4745" s="8">
        <v>3</v>
      </c>
      <c r="E4745" s="165">
        <v>140.09</v>
      </c>
      <c r="L4745" s="161">
        <v>4352</v>
      </c>
      <c r="M4745" s="163">
        <v>0.13317100000000001</v>
      </c>
      <c r="N4745" s="8">
        <v>4</v>
      </c>
      <c r="O4745" s="165">
        <v>27.89</v>
      </c>
      <c r="Q4745" s="161">
        <v>12973</v>
      </c>
      <c r="R4745" s="163">
        <v>8.7461999999999998E-2</v>
      </c>
      <c r="S4745" s="8" t="s">
        <v>4</v>
      </c>
      <c r="T4745" s="8" t="s">
        <v>5</v>
      </c>
      <c r="U4745" s="8">
        <v>0</v>
      </c>
      <c r="V4745" s="165">
        <v>50.1</v>
      </c>
      <c r="W4745" s="161">
        <v>4742</v>
      </c>
      <c r="X4745" s="159" t="s">
        <v>20</v>
      </c>
      <c r="AI4745" s="161">
        <v>8791</v>
      </c>
      <c r="AJ4745" s="163">
        <v>0.104238</v>
      </c>
      <c r="AK4745" s="8" t="s">
        <v>9</v>
      </c>
      <c r="AL4745" s="8" t="s">
        <v>10</v>
      </c>
      <c r="AM4745" s="8">
        <v>0</v>
      </c>
      <c r="AN4745" s="165">
        <v>37.950000000000003</v>
      </c>
      <c r="AO4745" s="161">
        <v>4749</v>
      </c>
      <c r="AP4745" s="159" t="s">
        <v>20</v>
      </c>
    </row>
    <row r="4746" spans="2:42" x14ac:dyDescent="0.25">
      <c r="B4746" s="161">
        <v>3832</v>
      </c>
      <c r="C4746" s="163">
        <v>0.49766899999999997</v>
      </c>
      <c r="D4746" s="8">
        <v>3</v>
      </c>
      <c r="E4746" s="165">
        <v>128.08000000000001</v>
      </c>
      <c r="L4746" s="161">
        <v>4366</v>
      </c>
      <c r="M4746" s="163">
        <v>0.33014199999999999</v>
      </c>
      <c r="N4746" s="8">
        <v>4</v>
      </c>
      <c r="O4746" s="165">
        <v>170.38</v>
      </c>
      <c r="Q4746" s="161">
        <v>12974</v>
      </c>
      <c r="R4746" s="163">
        <v>0.25159799999999999</v>
      </c>
      <c r="S4746" s="8" t="s">
        <v>4</v>
      </c>
      <c r="T4746" s="8" t="s">
        <v>5</v>
      </c>
      <c r="U4746" s="8">
        <v>0</v>
      </c>
      <c r="V4746" s="165">
        <v>41.92</v>
      </c>
      <c r="W4746" s="161">
        <v>4743</v>
      </c>
      <c r="X4746" s="159" t="s">
        <v>20</v>
      </c>
      <c r="AI4746" s="161">
        <v>8792</v>
      </c>
      <c r="AJ4746" s="163">
        <v>0.183418</v>
      </c>
      <c r="AK4746" s="8" t="s">
        <v>9</v>
      </c>
      <c r="AL4746" s="8" t="s">
        <v>10</v>
      </c>
      <c r="AM4746" s="8">
        <v>0</v>
      </c>
      <c r="AN4746" s="165">
        <v>47.21</v>
      </c>
      <c r="AO4746" s="161">
        <v>4750</v>
      </c>
      <c r="AP4746" s="159" t="s">
        <v>20</v>
      </c>
    </row>
    <row r="4747" spans="2:42" x14ac:dyDescent="0.25">
      <c r="B4747" s="161">
        <v>3835</v>
      </c>
      <c r="C4747" s="163">
        <v>0.76815</v>
      </c>
      <c r="D4747" s="8">
        <v>3</v>
      </c>
      <c r="E4747" s="165">
        <v>128.66</v>
      </c>
      <c r="L4747" s="161">
        <v>4374</v>
      </c>
      <c r="M4747" s="163">
        <v>0.231293</v>
      </c>
      <c r="N4747" s="8">
        <v>4</v>
      </c>
      <c r="O4747" s="165">
        <v>21.48</v>
      </c>
      <c r="Q4747" s="161">
        <v>12976</v>
      </c>
      <c r="R4747" s="163">
        <v>0.51277399999999995</v>
      </c>
      <c r="S4747" s="8" t="s">
        <v>4</v>
      </c>
      <c r="T4747" s="8" t="s">
        <v>5</v>
      </c>
      <c r="U4747" s="8">
        <v>0</v>
      </c>
      <c r="V4747" s="165">
        <v>43.75</v>
      </c>
      <c r="W4747" s="161">
        <v>4744</v>
      </c>
      <c r="X4747" s="159" t="s">
        <v>19</v>
      </c>
      <c r="AI4747" s="161">
        <v>8793</v>
      </c>
      <c r="AJ4747" s="163">
        <v>0.334758</v>
      </c>
      <c r="AK4747" s="8" t="s">
        <v>9</v>
      </c>
      <c r="AL4747" s="8" t="s">
        <v>10</v>
      </c>
      <c r="AM4747" s="8">
        <v>0</v>
      </c>
      <c r="AN4747" s="165">
        <v>52.23</v>
      </c>
      <c r="AO4747" s="161">
        <v>4751</v>
      </c>
      <c r="AP4747" s="159" t="s">
        <v>20</v>
      </c>
    </row>
    <row r="4748" spans="2:42" x14ac:dyDescent="0.25">
      <c r="B4748" s="161">
        <v>3838</v>
      </c>
      <c r="C4748" s="163">
        <v>0.105169</v>
      </c>
      <c r="D4748" s="8">
        <v>3</v>
      </c>
      <c r="E4748" s="165">
        <v>125.52</v>
      </c>
      <c r="L4748" s="161">
        <v>4383</v>
      </c>
      <c r="M4748" s="163">
        <v>0.45684000000000002</v>
      </c>
      <c r="N4748" s="8">
        <v>4</v>
      </c>
      <c r="O4748" s="165">
        <v>167.99</v>
      </c>
      <c r="Q4748" s="161">
        <v>12979</v>
      </c>
      <c r="R4748" s="163">
        <v>0.23937600000000001</v>
      </c>
      <c r="S4748" s="8" t="s">
        <v>4</v>
      </c>
      <c r="T4748" s="8" t="s">
        <v>5</v>
      </c>
      <c r="U4748" s="8">
        <v>0</v>
      </c>
      <c r="V4748" s="165">
        <v>41.24</v>
      </c>
      <c r="W4748" s="161">
        <v>4745</v>
      </c>
      <c r="X4748" s="159" t="s">
        <v>20</v>
      </c>
      <c r="AI4748" s="161">
        <v>8794</v>
      </c>
      <c r="AJ4748" s="163">
        <v>7.9857999999999998E-2</v>
      </c>
      <c r="AK4748" s="8" t="s">
        <v>9</v>
      </c>
      <c r="AL4748" s="8" t="s">
        <v>10</v>
      </c>
      <c r="AM4748" s="8">
        <v>0</v>
      </c>
      <c r="AN4748" s="165">
        <v>41.29</v>
      </c>
      <c r="AO4748" s="161">
        <v>4752</v>
      </c>
      <c r="AP4748" s="159" t="s">
        <v>18</v>
      </c>
    </row>
    <row r="4749" spans="2:42" x14ac:dyDescent="0.25">
      <c r="B4749" s="161">
        <v>3839</v>
      </c>
      <c r="C4749" s="163">
        <v>0.62366699999999997</v>
      </c>
      <c r="D4749" s="8">
        <v>3</v>
      </c>
      <c r="E4749" s="165">
        <v>132.05000000000001</v>
      </c>
      <c r="L4749" s="161">
        <v>4452</v>
      </c>
      <c r="M4749" s="163">
        <v>0.122502</v>
      </c>
      <c r="N4749" s="8">
        <v>4</v>
      </c>
      <c r="O4749" s="165">
        <v>162.76</v>
      </c>
      <c r="Q4749" s="161">
        <v>12981</v>
      </c>
      <c r="R4749" s="163">
        <v>0.20585500000000001</v>
      </c>
      <c r="S4749" s="8" t="s">
        <v>4</v>
      </c>
      <c r="T4749" s="8" t="s">
        <v>5</v>
      </c>
      <c r="U4749" s="8">
        <v>0</v>
      </c>
      <c r="V4749" s="165">
        <v>49.54</v>
      </c>
      <c r="W4749" s="161">
        <v>4746</v>
      </c>
      <c r="X4749" s="159" t="s">
        <v>19</v>
      </c>
      <c r="AI4749" s="161">
        <v>8795</v>
      </c>
      <c r="AJ4749" s="163">
        <v>0.15757099999999999</v>
      </c>
      <c r="AK4749" s="8" t="s">
        <v>9</v>
      </c>
      <c r="AL4749" s="8" t="s">
        <v>10</v>
      </c>
      <c r="AM4749" s="8">
        <v>0</v>
      </c>
      <c r="AN4749" s="165">
        <v>48.16</v>
      </c>
      <c r="AO4749" s="161">
        <v>4753</v>
      </c>
      <c r="AP4749" s="159" t="s">
        <v>20</v>
      </c>
    </row>
    <row r="4750" spans="2:42" x14ac:dyDescent="0.25">
      <c r="B4750" s="161">
        <v>3847</v>
      </c>
      <c r="C4750" s="163">
        <v>0.25578400000000001</v>
      </c>
      <c r="D4750" s="8">
        <v>3</v>
      </c>
      <c r="E4750" s="165">
        <v>133.44999999999999</v>
      </c>
      <c r="L4750" s="161">
        <v>4454</v>
      </c>
      <c r="M4750" s="163">
        <v>0.27013599999999999</v>
      </c>
      <c r="N4750" s="8">
        <v>4</v>
      </c>
      <c r="O4750" s="165">
        <v>179.32</v>
      </c>
      <c r="Q4750" s="161">
        <v>12983</v>
      </c>
      <c r="R4750" s="163">
        <v>0.12703</v>
      </c>
      <c r="S4750" s="8" t="s">
        <v>4</v>
      </c>
      <c r="T4750" s="8" t="s">
        <v>5</v>
      </c>
      <c r="U4750" s="8">
        <v>0</v>
      </c>
      <c r="V4750" s="165">
        <v>33.28</v>
      </c>
      <c r="W4750" s="161">
        <v>4747</v>
      </c>
      <c r="X4750" s="159" t="s">
        <v>20</v>
      </c>
      <c r="AI4750" s="161">
        <v>8797</v>
      </c>
      <c r="AJ4750" s="163">
        <v>0.16076799999999999</v>
      </c>
      <c r="AK4750" s="8" t="s">
        <v>4</v>
      </c>
      <c r="AL4750" s="8" t="s">
        <v>5</v>
      </c>
      <c r="AM4750" s="8">
        <v>0</v>
      </c>
      <c r="AN4750" s="165">
        <v>57.11</v>
      </c>
      <c r="AO4750" s="161">
        <v>4754</v>
      </c>
      <c r="AP4750" s="159" t="s">
        <v>18</v>
      </c>
    </row>
    <row r="4751" spans="2:42" x14ac:dyDescent="0.25">
      <c r="B4751" s="161">
        <v>3853</v>
      </c>
      <c r="C4751" s="163">
        <v>0.534775</v>
      </c>
      <c r="D4751" s="8">
        <v>3</v>
      </c>
      <c r="E4751" s="165">
        <v>138.28</v>
      </c>
      <c r="L4751" s="161">
        <v>4469</v>
      </c>
      <c r="M4751" s="163">
        <v>0.31822400000000001</v>
      </c>
      <c r="N4751" s="8">
        <v>4</v>
      </c>
      <c r="O4751" s="165">
        <v>176.35</v>
      </c>
      <c r="Q4751" s="161">
        <v>12985</v>
      </c>
      <c r="R4751" s="163">
        <v>0.66177699999999995</v>
      </c>
      <c r="S4751" s="8" t="s">
        <v>4</v>
      </c>
      <c r="T4751" s="8" t="s">
        <v>5</v>
      </c>
      <c r="U4751" s="8">
        <v>0</v>
      </c>
      <c r="V4751" s="165">
        <v>47.8</v>
      </c>
      <c r="W4751" s="161">
        <v>4748</v>
      </c>
      <c r="X4751" s="159" t="s">
        <v>20</v>
      </c>
      <c r="AI4751" s="161">
        <v>8799</v>
      </c>
      <c r="AJ4751" s="163">
        <v>1.2273689999999999</v>
      </c>
      <c r="AK4751" s="8" t="s">
        <v>9</v>
      </c>
      <c r="AL4751" s="8" t="s">
        <v>10</v>
      </c>
      <c r="AM4751" s="8">
        <v>0</v>
      </c>
      <c r="AN4751" s="165">
        <v>45.12</v>
      </c>
      <c r="AO4751" s="161">
        <v>4755</v>
      </c>
      <c r="AP4751" s="159" t="s">
        <v>20</v>
      </c>
    </row>
    <row r="4752" spans="2:42" x14ac:dyDescent="0.25">
      <c r="B4752" s="161">
        <v>3862</v>
      </c>
      <c r="C4752" s="163">
        <v>0.35715999999999998</v>
      </c>
      <c r="D4752" s="8">
        <v>3</v>
      </c>
      <c r="E4752" s="165">
        <v>128.78</v>
      </c>
      <c r="L4752" s="161">
        <v>4479</v>
      </c>
      <c r="M4752" s="163">
        <v>0.21265300000000001</v>
      </c>
      <c r="N4752" s="8">
        <v>4</v>
      </c>
      <c r="O4752" s="165">
        <v>24.5</v>
      </c>
      <c r="Q4752" s="161">
        <v>12988</v>
      </c>
      <c r="R4752" s="163">
        <v>0.17403199999999999</v>
      </c>
      <c r="S4752" s="8" t="s">
        <v>6</v>
      </c>
      <c r="T4752" s="8" t="s">
        <v>5</v>
      </c>
      <c r="U4752" s="8">
        <v>0</v>
      </c>
      <c r="V4752" s="165">
        <v>51.13</v>
      </c>
      <c r="W4752" s="161">
        <v>4749</v>
      </c>
      <c r="X4752" s="159" t="s">
        <v>19</v>
      </c>
      <c r="AI4752" s="161">
        <v>8801</v>
      </c>
      <c r="AJ4752" s="163">
        <v>0.13414400000000001</v>
      </c>
      <c r="AK4752" s="8" t="s">
        <v>9</v>
      </c>
      <c r="AL4752" s="8" t="s">
        <v>10</v>
      </c>
      <c r="AM4752" s="8">
        <v>0</v>
      </c>
      <c r="AN4752" s="165">
        <v>46.93</v>
      </c>
      <c r="AO4752" s="161">
        <v>4756</v>
      </c>
      <c r="AP4752" s="159" t="s">
        <v>19</v>
      </c>
    </row>
    <row r="4753" spans="2:42" x14ac:dyDescent="0.25">
      <c r="B4753" s="161">
        <v>3863</v>
      </c>
      <c r="C4753" s="163">
        <v>0.33968300000000001</v>
      </c>
      <c r="D4753" s="8">
        <v>3</v>
      </c>
      <c r="E4753" s="165">
        <v>128.44999999999999</v>
      </c>
      <c r="L4753" s="161">
        <v>4487</v>
      </c>
      <c r="M4753" s="163">
        <v>0.464864</v>
      </c>
      <c r="N4753" s="8">
        <v>4</v>
      </c>
      <c r="O4753" s="165">
        <v>175.5</v>
      </c>
      <c r="Q4753" s="161">
        <v>12990</v>
      </c>
      <c r="R4753" s="163">
        <v>0.17711399999999999</v>
      </c>
      <c r="S4753" s="8" t="s">
        <v>4</v>
      </c>
      <c r="T4753" s="8" t="s">
        <v>5</v>
      </c>
      <c r="U4753" s="8">
        <v>0</v>
      </c>
      <c r="V4753" s="165">
        <v>53.84</v>
      </c>
      <c r="W4753" s="161">
        <v>4750</v>
      </c>
      <c r="X4753" s="159" t="s">
        <v>20</v>
      </c>
      <c r="AI4753" s="161">
        <v>8803</v>
      </c>
      <c r="AJ4753" s="163">
        <v>0.17527699999999999</v>
      </c>
      <c r="AK4753" s="8" t="s">
        <v>12</v>
      </c>
      <c r="AL4753" s="8" t="s">
        <v>13</v>
      </c>
      <c r="AM4753" s="8">
        <v>0</v>
      </c>
      <c r="AN4753" s="165">
        <v>41.44</v>
      </c>
      <c r="AO4753" s="161">
        <v>4757</v>
      </c>
      <c r="AP4753" s="159" t="s">
        <v>18</v>
      </c>
    </row>
    <row r="4754" spans="2:42" x14ac:dyDescent="0.25">
      <c r="B4754" s="161">
        <v>3869</v>
      </c>
      <c r="C4754" s="163">
        <v>0.51395900000000005</v>
      </c>
      <c r="D4754" s="8">
        <v>3</v>
      </c>
      <c r="E4754" s="165">
        <v>130.82</v>
      </c>
      <c r="L4754" s="161">
        <v>4505</v>
      </c>
      <c r="M4754" s="163">
        <v>0.227297</v>
      </c>
      <c r="N4754" s="8">
        <v>4</v>
      </c>
      <c r="O4754" s="165">
        <v>155.24</v>
      </c>
      <c r="Q4754" s="161">
        <v>12992</v>
      </c>
      <c r="R4754" s="163">
        <v>0.28795599999999999</v>
      </c>
      <c r="S4754" s="8" t="s">
        <v>4</v>
      </c>
      <c r="T4754" s="8" t="s">
        <v>5</v>
      </c>
      <c r="U4754" s="8">
        <v>0</v>
      </c>
      <c r="V4754" s="165">
        <v>52.62</v>
      </c>
      <c r="W4754" s="161">
        <v>4751</v>
      </c>
      <c r="X4754" s="159" t="s">
        <v>20</v>
      </c>
      <c r="AI4754" s="161">
        <v>8805</v>
      </c>
      <c r="AJ4754" s="163">
        <v>0.23459099999999999</v>
      </c>
      <c r="AK4754" s="8" t="s">
        <v>9</v>
      </c>
      <c r="AL4754" s="8" t="s">
        <v>10</v>
      </c>
      <c r="AM4754" s="8">
        <v>0</v>
      </c>
      <c r="AN4754" s="165">
        <v>48.02</v>
      </c>
      <c r="AO4754" s="161">
        <v>4758</v>
      </c>
      <c r="AP4754" s="159" t="s">
        <v>18</v>
      </c>
    </row>
    <row r="4755" spans="2:42" x14ac:dyDescent="0.25">
      <c r="B4755" s="161">
        <v>3871</v>
      </c>
      <c r="C4755" s="163">
        <v>0.48257100000000003</v>
      </c>
      <c r="D4755" s="8">
        <v>3</v>
      </c>
      <c r="E4755" s="165">
        <v>135.53</v>
      </c>
      <c r="L4755" s="161">
        <v>4525</v>
      </c>
      <c r="M4755" s="163">
        <v>0.170933</v>
      </c>
      <c r="N4755" s="8">
        <v>4</v>
      </c>
      <c r="O4755" s="165">
        <v>158.19</v>
      </c>
      <c r="Q4755" s="161">
        <v>12996</v>
      </c>
      <c r="R4755" s="163">
        <v>0.20059199999999999</v>
      </c>
      <c r="S4755" s="8" t="s">
        <v>4</v>
      </c>
      <c r="T4755" s="8" t="s">
        <v>5</v>
      </c>
      <c r="U4755" s="8">
        <v>0</v>
      </c>
      <c r="V4755" s="165">
        <v>42.45</v>
      </c>
      <c r="W4755" s="161">
        <v>4752</v>
      </c>
      <c r="X4755" s="159" t="s">
        <v>20</v>
      </c>
      <c r="AI4755" s="161">
        <v>8807</v>
      </c>
      <c r="AJ4755" s="163">
        <v>0.11656900000000001</v>
      </c>
      <c r="AK4755" s="8" t="s">
        <v>4</v>
      </c>
      <c r="AL4755" s="8" t="s">
        <v>5</v>
      </c>
      <c r="AM4755" s="8">
        <v>0</v>
      </c>
      <c r="AN4755" s="165">
        <v>42.53</v>
      </c>
      <c r="AO4755" s="161">
        <v>4759</v>
      </c>
      <c r="AP4755" s="159" t="s">
        <v>20</v>
      </c>
    </row>
    <row r="4756" spans="2:42" x14ac:dyDescent="0.25">
      <c r="B4756" s="161">
        <v>3874</v>
      </c>
      <c r="C4756" s="163">
        <v>0.31205500000000003</v>
      </c>
      <c r="D4756" s="8">
        <v>3</v>
      </c>
      <c r="E4756" s="165">
        <v>132.38</v>
      </c>
      <c r="L4756" s="161">
        <v>4526</v>
      </c>
      <c r="M4756" s="163">
        <v>0.14583499999999999</v>
      </c>
      <c r="N4756" s="8">
        <v>4</v>
      </c>
      <c r="O4756" s="165">
        <v>156.26</v>
      </c>
      <c r="Q4756" s="161">
        <v>12998</v>
      </c>
      <c r="R4756" s="163">
        <v>4.8114999999999998E-2</v>
      </c>
      <c r="S4756" s="8" t="s">
        <v>4</v>
      </c>
      <c r="T4756" s="8" t="s">
        <v>5</v>
      </c>
      <c r="U4756" s="8">
        <v>0</v>
      </c>
      <c r="V4756" s="165">
        <v>54.56</v>
      </c>
      <c r="W4756" s="161">
        <v>4753</v>
      </c>
      <c r="X4756" s="159" t="s">
        <v>20</v>
      </c>
      <c r="AI4756" s="161">
        <v>8809</v>
      </c>
      <c r="AJ4756" s="163">
        <v>0.428365</v>
      </c>
      <c r="AK4756" s="8" t="s">
        <v>42</v>
      </c>
      <c r="AL4756" s="8" t="s">
        <v>42</v>
      </c>
      <c r="AM4756" s="8">
        <v>0</v>
      </c>
      <c r="AN4756" s="165">
        <v>59.63</v>
      </c>
      <c r="AO4756" s="161">
        <v>4760</v>
      </c>
      <c r="AP4756" s="159" t="s">
        <v>20</v>
      </c>
    </row>
    <row r="4757" spans="2:42" x14ac:dyDescent="0.25">
      <c r="B4757" s="161">
        <v>3875</v>
      </c>
      <c r="C4757" s="163">
        <v>1.3855280000000001</v>
      </c>
      <c r="D4757" s="8">
        <v>3</v>
      </c>
      <c r="E4757" s="165">
        <v>151.02000000000001</v>
      </c>
      <c r="L4757" s="161">
        <v>4544</v>
      </c>
      <c r="M4757" s="163">
        <v>0.124834</v>
      </c>
      <c r="N4757" s="8">
        <v>4</v>
      </c>
      <c r="O4757" s="165">
        <v>156.99</v>
      </c>
      <c r="Q4757" s="161">
        <v>13001</v>
      </c>
      <c r="R4757" s="163">
        <v>7.9300999999999996E-2</v>
      </c>
      <c r="S4757" s="8" t="s">
        <v>4</v>
      </c>
      <c r="T4757" s="8" t="s">
        <v>5</v>
      </c>
      <c r="U4757" s="8">
        <v>0</v>
      </c>
      <c r="V4757" s="165">
        <v>43.31</v>
      </c>
      <c r="W4757" s="161">
        <v>4754</v>
      </c>
      <c r="X4757" s="159" t="s">
        <v>20</v>
      </c>
      <c r="AI4757" s="161">
        <v>8810</v>
      </c>
      <c r="AJ4757" s="163">
        <v>0.32904099999999997</v>
      </c>
      <c r="AK4757" s="8" t="s">
        <v>4</v>
      </c>
      <c r="AL4757" s="8" t="s">
        <v>5</v>
      </c>
      <c r="AM4757" s="8">
        <v>0</v>
      </c>
      <c r="AN4757" s="165">
        <v>47.28</v>
      </c>
      <c r="AO4757" s="161">
        <v>4761</v>
      </c>
      <c r="AP4757" s="159" t="s">
        <v>20</v>
      </c>
    </row>
    <row r="4758" spans="2:42" x14ac:dyDescent="0.25">
      <c r="B4758" s="161">
        <v>3876</v>
      </c>
      <c r="C4758" s="163">
        <v>1.009647</v>
      </c>
      <c r="D4758" s="8">
        <v>3</v>
      </c>
      <c r="E4758" s="165">
        <v>140.82</v>
      </c>
      <c r="L4758" s="161">
        <v>4548</v>
      </c>
      <c r="M4758" s="163">
        <v>0.20705499999999999</v>
      </c>
      <c r="N4758" s="8">
        <v>4</v>
      </c>
      <c r="O4758" s="165">
        <v>174.79</v>
      </c>
      <c r="Q4758" s="161">
        <v>13002</v>
      </c>
      <c r="R4758" s="163">
        <v>0.211453</v>
      </c>
      <c r="S4758" s="8" t="s">
        <v>4</v>
      </c>
      <c r="T4758" s="8" t="s">
        <v>5</v>
      </c>
      <c r="U4758" s="8">
        <v>0</v>
      </c>
      <c r="V4758" s="165">
        <v>56.54</v>
      </c>
      <c r="W4758" s="161">
        <v>4755</v>
      </c>
      <c r="X4758" s="159" t="s">
        <v>20</v>
      </c>
      <c r="AI4758" s="161">
        <v>8811</v>
      </c>
      <c r="AJ4758" s="163">
        <v>0.51602700000000001</v>
      </c>
      <c r="AK4758" s="8" t="s">
        <v>4</v>
      </c>
      <c r="AL4758" s="8" t="s">
        <v>5</v>
      </c>
      <c r="AM4758" s="8">
        <v>0</v>
      </c>
      <c r="AN4758" s="165">
        <v>41.42</v>
      </c>
      <c r="AO4758" s="161">
        <v>4762</v>
      </c>
      <c r="AP4758" s="159" t="s">
        <v>18</v>
      </c>
    </row>
    <row r="4759" spans="2:42" x14ac:dyDescent="0.25">
      <c r="B4759" s="161">
        <v>3880</v>
      </c>
      <c r="C4759" s="163">
        <v>1.1917990000000001</v>
      </c>
      <c r="D4759" s="8">
        <v>3</v>
      </c>
      <c r="E4759" s="165">
        <v>143.36000000000001</v>
      </c>
      <c r="L4759" s="161">
        <v>4562</v>
      </c>
      <c r="M4759" s="163">
        <v>0.43443500000000002</v>
      </c>
      <c r="N4759" s="8">
        <v>4</v>
      </c>
      <c r="O4759" s="165">
        <v>162.12</v>
      </c>
      <c r="Q4759" s="161">
        <v>13005</v>
      </c>
      <c r="R4759" s="163">
        <v>6.7090999999999998E-2</v>
      </c>
      <c r="S4759" s="8" t="s">
        <v>4</v>
      </c>
      <c r="T4759" s="8" t="s">
        <v>5</v>
      </c>
      <c r="U4759" s="8">
        <v>0</v>
      </c>
      <c r="V4759" s="165">
        <v>50.14</v>
      </c>
      <c r="W4759" s="161">
        <v>4756</v>
      </c>
      <c r="X4759" s="159" t="s">
        <v>20</v>
      </c>
      <c r="AI4759" s="161">
        <v>8814</v>
      </c>
      <c r="AJ4759" s="163">
        <v>0.70142800000000005</v>
      </c>
      <c r="AK4759" s="8" t="s">
        <v>42</v>
      </c>
      <c r="AL4759" s="8" t="s">
        <v>42</v>
      </c>
      <c r="AM4759" s="8">
        <v>0</v>
      </c>
      <c r="AN4759" s="165">
        <v>43</v>
      </c>
      <c r="AO4759" s="161">
        <v>4763</v>
      </c>
      <c r="AP4759" s="159" t="s">
        <v>20</v>
      </c>
    </row>
    <row r="4760" spans="2:42" x14ac:dyDescent="0.25">
      <c r="B4760" s="161">
        <v>3883</v>
      </c>
      <c r="C4760" s="163">
        <v>0.47235300000000002</v>
      </c>
      <c r="D4760" s="8">
        <v>3</v>
      </c>
      <c r="E4760" s="165">
        <v>152.38</v>
      </c>
      <c r="L4760" s="161">
        <v>4568</v>
      </c>
      <c r="M4760" s="163">
        <v>0.60903300000000005</v>
      </c>
      <c r="N4760" s="8">
        <v>4</v>
      </c>
      <c r="O4760" s="165">
        <v>29.97</v>
      </c>
      <c r="Q4760" s="161">
        <v>13006</v>
      </c>
      <c r="R4760" s="163">
        <v>5.8756999999999997E-2</v>
      </c>
      <c r="S4760" s="8" t="s">
        <v>4</v>
      </c>
      <c r="T4760" s="8" t="s">
        <v>5</v>
      </c>
      <c r="U4760" s="8">
        <v>0</v>
      </c>
      <c r="V4760" s="165">
        <v>32.42</v>
      </c>
      <c r="W4760" s="161">
        <v>4757</v>
      </c>
      <c r="X4760" s="159" t="s">
        <v>20</v>
      </c>
      <c r="AI4760" s="161">
        <v>8815</v>
      </c>
      <c r="AJ4760" s="163">
        <v>0.18002699999999999</v>
      </c>
      <c r="AK4760" s="8" t="s">
        <v>4</v>
      </c>
      <c r="AL4760" s="8" t="s">
        <v>5</v>
      </c>
      <c r="AM4760" s="8">
        <v>0</v>
      </c>
      <c r="AN4760" s="165">
        <v>48.58</v>
      </c>
      <c r="AO4760" s="161">
        <v>4764</v>
      </c>
      <c r="AP4760" s="159" t="s">
        <v>20</v>
      </c>
    </row>
    <row r="4761" spans="2:42" x14ac:dyDescent="0.25">
      <c r="B4761" s="161">
        <v>3884</v>
      </c>
      <c r="C4761" s="163">
        <v>0.53024000000000004</v>
      </c>
      <c r="D4761" s="8">
        <v>3</v>
      </c>
      <c r="E4761" s="165">
        <v>154.11000000000001</v>
      </c>
      <c r="L4761" s="161">
        <v>4574</v>
      </c>
      <c r="M4761" s="163">
        <v>0.34607900000000003</v>
      </c>
      <c r="N4761" s="8">
        <v>4</v>
      </c>
      <c r="O4761" s="165">
        <v>14.31</v>
      </c>
      <c r="Q4761" s="161">
        <v>13008</v>
      </c>
      <c r="R4761" s="163">
        <v>0.35450300000000001</v>
      </c>
      <c r="S4761" s="8" t="s">
        <v>6</v>
      </c>
      <c r="T4761" s="8" t="s">
        <v>5</v>
      </c>
      <c r="U4761" s="8">
        <v>0</v>
      </c>
      <c r="V4761" s="165">
        <v>47.54</v>
      </c>
      <c r="W4761" s="161">
        <v>4758</v>
      </c>
      <c r="X4761" s="159" t="s">
        <v>20</v>
      </c>
      <c r="AI4761" s="161">
        <v>8817</v>
      </c>
      <c r="AJ4761" s="163">
        <v>7.8051999999999996E-2</v>
      </c>
      <c r="AK4761" s="8" t="s">
        <v>4</v>
      </c>
      <c r="AL4761" s="8" t="s">
        <v>5</v>
      </c>
      <c r="AM4761" s="8">
        <v>0</v>
      </c>
      <c r="AN4761" s="165">
        <v>58.57</v>
      </c>
      <c r="AO4761" s="161">
        <v>4765</v>
      </c>
      <c r="AP4761" s="159" t="s">
        <v>18</v>
      </c>
    </row>
    <row r="4762" spans="2:42" x14ac:dyDescent="0.25">
      <c r="B4762" s="161">
        <v>3886</v>
      </c>
      <c r="C4762" s="163">
        <v>0.55764100000000005</v>
      </c>
      <c r="D4762" s="8">
        <v>3</v>
      </c>
      <c r="E4762" s="165">
        <v>142.72999999999999</v>
      </c>
      <c r="L4762" s="161">
        <v>4580</v>
      </c>
      <c r="M4762" s="163">
        <v>0.81111599999999995</v>
      </c>
      <c r="N4762" s="8">
        <v>4</v>
      </c>
      <c r="O4762" s="165">
        <v>29.92</v>
      </c>
      <c r="Q4762" s="161">
        <v>13009</v>
      </c>
      <c r="R4762" s="163">
        <v>0.318492</v>
      </c>
      <c r="S4762" s="8" t="s">
        <v>4</v>
      </c>
      <c r="T4762" s="8" t="s">
        <v>5</v>
      </c>
      <c r="U4762" s="8">
        <v>0</v>
      </c>
      <c r="V4762" s="165">
        <v>45.64</v>
      </c>
      <c r="W4762" s="161">
        <v>4759</v>
      </c>
      <c r="X4762" s="159" t="s">
        <v>20</v>
      </c>
      <c r="AI4762" s="161">
        <v>8818</v>
      </c>
      <c r="AJ4762" s="163">
        <v>0.43269099999999999</v>
      </c>
      <c r="AK4762" s="8" t="s">
        <v>11</v>
      </c>
      <c r="AL4762" s="8" t="s">
        <v>10</v>
      </c>
      <c r="AM4762" s="8">
        <v>0</v>
      </c>
      <c r="AN4762" s="165">
        <v>52.32</v>
      </c>
      <c r="AO4762" s="161">
        <v>4766</v>
      </c>
      <c r="AP4762" s="159" t="s">
        <v>20</v>
      </c>
    </row>
    <row r="4763" spans="2:42" x14ac:dyDescent="0.25">
      <c r="B4763" s="161">
        <v>3887</v>
      </c>
      <c r="C4763" s="163">
        <v>0.75095800000000001</v>
      </c>
      <c r="D4763" s="8">
        <v>3</v>
      </c>
      <c r="E4763" s="165">
        <v>129.13</v>
      </c>
      <c r="L4763" s="161">
        <v>4583</v>
      </c>
      <c r="M4763" s="163">
        <v>0.72157499999999997</v>
      </c>
      <c r="N4763" s="8">
        <v>4</v>
      </c>
      <c r="O4763" s="165">
        <v>29.38</v>
      </c>
      <c r="Q4763" s="161">
        <v>13012</v>
      </c>
      <c r="R4763" s="163">
        <v>0.66161099999999995</v>
      </c>
      <c r="S4763" s="8" t="s">
        <v>4</v>
      </c>
      <c r="T4763" s="8" t="s">
        <v>5</v>
      </c>
      <c r="U4763" s="8">
        <v>0</v>
      </c>
      <c r="V4763" s="165">
        <v>46.28</v>
      </c>
      <c r="W4763" s="161">
        <v>4760</v>
      </c>
      <c r="X4763" s="159" t="s">
        <v>20</v>
      </c>
      <c r="AI4763" s="161">
        <v>8821</v>
      </c>
      <c r="AJ4763" s="163">
        <v>0.26417299999999999</v>
      </c>
      <c r="AK4763" s="8" t="s">
        <v>9</v>
      </c>
      <c r="AL4763" s="8" t="s">
        <v>10</v>
      </c>
      <c r="AM4763" s="8">
        <v>0</v>
      </c>
      <c r="AN4763" s="165">
        <v>42.71</v>
      </c>
      <c r="AO4763" s="161">
        <v>4767</v>
      </c>
      <c r="AP4763" s="159" t="s">
        <v>18</v>
      </c>
    </row>
    <row r="4764" spans="2:42" x14ac:dyDescent="0.25">
      <c r="B4764" s="161">
        <v>3889</v>
      </c>
      <c r="C4764" s="163">
        <v>0.42208099999999998</v>
      </c>
      <c r="D4764" s="8">
        <v>3</v>
      </c>
      <c r="E4764" s="165">
        <v>128.28</v>
      </c>
      <c r="L4764" s="161">
        <v>4584</v>
      </c>
      <c r="M4764" s="163">
        <v>0.614645</v>
      </c>
      <c r="N4764" s="8">
        <v>4</v>
      </c>
      <c r="O4764" s="165">
        <v>19.41</v>
      </c>
      <c r="Q4764" s="161">
        <v>13014</v>
      </c>
      <c r="R4764" s="163">
        <v>0.242314</v>
      </c>
      <c r="S4764" s="8" t="s">
        <v>4</v>
      </c>
      <c r="T4764" s="8" t="s">
        <v>5</v>
      </c>
      <c r="U4764" s="8">
        <v>0</v>
      </c>
      <c r="V4764" s="165">
        <v>48.04</v>
      </c>
      <c r="W4764" s="161">
        <v>4761</v>
      </c>
      <c r="X4764" s="159" t="s">
        <v>20</v>
      </c>
      <c r="AI4764" s="161">
        <v>8822</v>
      </c>
      <c r="AJ4764" s="163">
        <v>0.15989</v>
      </c>
      <c r="AK4764" s="8" t="s">
        <v>9</v>
      </c>
      <c r="AL4764" s="8" t="s">
        <v>10</v>
      </c>
      <c r="AM4764" s="8">
        <v>0</v>
      </c>
      <c r="AN4764" s="165">
        <v>44.27</v>
      </c>
      <c r="AO4764" s="161">
        <v>4768</v>
      </c>
      <c r="AP4764" s="159" t="s">
        <v>19</v>
      </c>
    </row>
    <row r="4765" spans="2:42" x14ac:dyDescent="0.25">
      <c r="B4765" s="161">
        <v>3890</v>
      </c>
      <c r="C4765" s="163">
        <v>0.43022100000000002</v>
      </c>
      <c r="D4765" s="8">
        <v>3</v>
      </c>
      <c r="E4765" s="165">
        <v>137.77000000000001</v>
      </c>
      <c r="L4765" s="161">
        <v>4617</v>
      </c>
      <c r="M4765" s="163">
        <v>0.14222000000000001</v>
      </c>
      <c r="N4765" s="8">
        <v>4</v>
      </c>
      <c r="O4765" s="165">
        <v>28.06</v>
      </c>
      <c r="Q4765" s="161">
        <v>13016</v>
      </c>
      <c r="R4765" s="163">
        <v>0.12294099999999999</v>
      </c>
      <c r="S4765" s="8" t="s">
        <v>6</v>
      </c>
      <c r="T4765" s="8" t="s">
        <v>5</v>
      </c>
      <c r="U4765" s="8">
        <v>0</v>
      </c>
      <c r="V4765" s="165">
        <v>53.4</v>
      </c>
      <c r="W4765" s="161">
        <v>4762</v>
      </c>
      <c r="X4765" s="159" t="s">
        <v>19</v>
      </c>
      <c r="AI4765" s="161">
        <v>8824</v>
      </c>
      <c r="AJ4765" s="163">
        <v>0.34174300000000002</v>
      </c>
      <c r="AK4765" s="8" t="s">
        <v>9</v>
      </c>
      <c r="AL4765" s="8" t="s">
        <v>10</v>
      </c>
      <c r="AM4765" s="8">
        <v>0</v>
      </c>
      <c r="AN4765" s="165">
        <v>40.64</v>
      </c>
      <c r="AO4765" s="161">
        <v>4769</v>
      </c>
      <c r="AP4765" s="159" t="s">
        <v>20</v>
      </c>
    </row>
    <row r="4766" spans="2:42" x14ac:dyDescent="0.25">
      <c r="B4766" s="161">
        <v>3891</v>
      </c>
      <c r="C4766" s="163">
        <v>0.39534799999999998</v>
      </c>
      <c r="D4766" s="8">
        <v>3</v>
      </c>
      <c r="E4766" s="165">
        <v>126.77</v>
      </c>
      <c r="L4766" s="161">
        <v>4618</v>
      </c>
      <c r="M4766" s="163">
        <v>0.2399</v>
      </c>
      <c r="N4766" s="8">
        <v>4</v>
      </c>
      <c r="O4766" s="165">
        <v>20.8</v>
      </c>
      <c r="Q4766" s="161">
        <v>13018</v>
      </c>
      <c r="R4766" s="163">
        <v>0.17060600000000001</v>
      </c>
      <c r="S4766" s="8" t="s">
        <v>4</v>
      </c>
      <c r="T4766" s="8" t="s">
        <v>5</v>
      </c>
      <c r="U4766" s="8">
        <v>0</v>
      </c>
      <c r="V4766" s="165">
        <v>38.89</v>
      </c>
      <c r="W4766" s="161">
        <v>4763</v>
      </c>
      <c r="X4766" s="159" t="s">
        <v>18</v>
      </c>
      <c r="AI4766" s="161">
        <v>8825</v>
      </c>
      <c r="AJ4766" s="163">
        <v>0.51842600000000005</v>
      </c>
      <c r="AK4766" s="8" t="s">
        <v>9</v>
      </c>
      <c r="AL4766" s="8" t="s">
        <v>10</v>
      </c>
      <c r="AM4766" s="8">
        <v>0</v>
      </c>
      <c r="AN4766" s="165">
        <v>44.56</v>
      </c>
      <c r="AO4766" s="161">
        <v>4770</v>
      </c>
      <c r="AP4766" s="159" t="s">
        <v>20</v>
      </c>
    </row>
    <row r="4767" spans="2:42" x14ac:dyDescent="0.25">
      <c r="B4767" s="161">
        <v>3895</v>
      </c>
      <c r="C4767" s="163">
        <v>0.83254700000000004</v>
      </c>
      <c r="D4767" s="8">
        <v>3</v>
      </c>
      <c r="E4767" s="165">
        <v>126.28</v>
      </c>
      <c r="L4767" s="161">
        <v>4619</v>
      </c>
      <c r="M4767" s="163">
        <v>0.17995900000000001</v>
      </c>
      <c r="N4767" s="8">
        <v>4</v>
      </c>
      <c r="O4767" s="165">
        <v>29.84</v>
      </c>
      <c r="Q4767" s="161">
        <v>13023</v>
      </c>
      <c r="R4767" s="163">
        <v>0.177152</v>
      </c>
      <c r="S4767" s="8" t="s">
        <v>4</v>
      </c>
      <c r="T4767" s="8" t="s">
        <v>5</v>
      </c>
      <c r="U4767" s="8">
        <v>0</v>
      </c>
      <c r="V4767" s="165">
        <v>50.2</v>
      </c>
      <c r="W4767" s="161">
        <v>4764</v>
      </c>
      <c r="X4767" s="159" t="s">
        <v>20</v>
      </c>
      <c r="AI4767" s="161">
        <v>8826</v>
      </c>
      <c r="AJ4767" s="163">
        <v>0.53452500000000003</v>
      </c>
      <c r="AK4767" s="8" t="s">
        <v>9</v>
      </c>
      <c r="AL4767" s="8" t="s">
        <v>10</v>
      </c>
      <c r="AM4767" s="8">
        <v>0</v>
      </c>
      <c r="AN4767" s="165">
        <v>42.31</v>
      </c>
      <c r="AO4767" s="161">
        <v>4771</v>
      </c>
      <c r="AP4767" s="159" t="s">
        <v>20</v>
      </c>
    </row>
    <row r="4768" spans="2:42" x14ac:dyDescent="0.25">
      <c r="B4768" s="161">
        <v>3903</v>
      </c>
      <c r="C4768" s="163">
        <v>0.36372500000000002</v>
      </c>
      <c r="D4768" s="8">
        <v>3</v>
      </c>
      <c r="E4768" s="165">
        <v>145.9</v>
      </c>
      <c r="L4768" s="161">
        <v>4621</v>
      </c>
      <c r="M4768" s="163">
        <v>0.124732</v>
      </c>
      <c r="N4768" s="8">
        <v>4</v>
      </c>
      <c r="O4768" s="165">
        <v>21.69</v>
      </c>
      <c r="Q4768" s="161">
        <v>13030</v>
      </c>
      <c r="R4768" s="163">
        <v>0.54770799999999997</v>
      </c>
      <c r="S4768" s="8" t="s">
        <v>4</v>
      </c>
      <c r="T4768" s="8" t="s">
        <v>5</v>
      </c>
      <c r="U4768" s="8">
        <v>0</v>
      </c>
      <c r="V4768" s="165">
        <v>47.69</v>
      </c>
      <c r="W4768" s="161">
        <v>4765</v>
      </c>
      <c r="X4768" s="159" t="s">
        <v>20</v>
      </c>
      <c r="AI4768" s="161">
        <v>8828</v>
      </c>
      <c r="AJ4768" s="163">
        <v>0.28527200000000003</v>
      </c>
      <c r="AK4768" s="8" t="s">
        <v>4</v>
      </c>
      <c r="AL4768" s="8" t="s">
        <v>5</v>
      </c>
      <c r="AM4768" s="8">
        <v>0</v>
      </c>
      <c r="AN4768" s="165">
        <v>47.69</v>
      </c>
      <c r="AO4768" s="161">
        <v>4772</v>
      </c>
      <c r="AP4768" s="159" t="s">
        <v>18</v>
      </c>
    </row>
    <row r="4769" spans="2:42" x14ac:dyDescent="0.25">
      <c r="B4769" s="161">
        <v>3907</v>
      </c>
      <c r="C4769" s="163">
        <v>0.291024</v>
      </c>
      <c r="D4769" s="8">
        <v>3</v>
      </c>
      <c r="E4769" s="165">
        <v>125.07</v>
      </c>
      <c r="L4769" s="161">
        <v>4625</v>
      </c>
      <c r="M4769" s="163">
        <v>0.151398</v>
      </c>
      <c r="N4769" s="8">
        <v>4</v>
      </c>
      <c r="O4769" s="165">
        <v>29.75</v>
      </c>
      <c r="Q4769" s="161">
        <v>13034</v>
      </c>
      <c r="R4769" s="163">
        <v>0.43043399999999998</v>
      </c>
      <c r="S4769" s="8" t="s">
        <v>4</v>
      </c>
      <c r="T4769" s="8" t="s">
        <v>5</v>
      </c>
      <c r="U4769" s="8">
        <v>0</v>
      </c>
      <c r="V4769" s="165">
        <v>53.59</v>
      </c>
      <c r="W4769" s="161">
        <v>4766</v>
      </c>
      <c r="X4769" s="159" t="s">
        <v>20</v>
      </c>
      <c r="AI4769" s="161">
        <v>8829</v>
      </c>
      <c r="AJ4769" s="163">
        <v>0.19884499999999999</v>
      </c>
      <c r="AK4769" s="8" t="s">
        <v>9</v>
      </c>
      <c r="AL4769" s="8" t="s">
        <v>10</v>
      </c>
      <c r="AM4769" s="8">
        <v>0</v>
      </c>
      <c r="AN4769" s="165">
        <v>50.53</v>
      </c>
      <c r="AO4769" s="161">
        <v>4773</v>
      </c>
      <c r="AP4769" s="159" t="s">
        <v>19</v>
      </c>
    </row>
    <row r="4770" spans="2:42" x14ac:dyDescent="0.25">
      <c r="B4770" s="161">
        <v>3914</v>
      </c>
      <c r="C4770" s="163">
        <v>0.370784</v>
      </c>
      <c r="D4770" s="8">
        <v>3</v>
      </c>
      <c r="E4770" s="165">
        <v>147.66999999999999</v>
      </c>
      <c r="L4770" s="161">
        <v>4626</v>
      </c>
      <c r="M4770" s="163">
        <v>0.110592</v>
      </c>
      <c r="N4770" s="8">
        <v>4</v>
      </c>
      <c r="O4770" s="165">
        <v>20.48</v>
      </c>
      <c r="Q4770" s="161">
        <v>13035</v>
      </c>
      <c r="R4770" s="163">
        <v>0.356597</v>
      </c>
      <c r="S4770" s="8" t="s">
        <v>4</v>
      </c>
      <c r="T4770" s="8" t="s">
        <v>5</v>
      </c>
      <c r="U4770" s="8">
        <v>0</v>
      </c>
      <c r="V4770" s="165">
        <v>51.72</v>
      </c>
      <c r="W4770" s="161">
        <v>4767</v>
      </c>
      <c r="X4770" s="159" t="s">
        <v>20</v>
      </c>
      <c r="AI4770" s="161">
        <v>8830</v>
      </c>
      <c r="AJ4770" s="163">
        <v>0.46966400000000003</v>
      </c>
      <c r="AK4770" s="8" t="s">
        <v>4</v>
      </c>
      <c r="AL4770" s="8" t="s">
        <v>5</v>
      </c>
      <c r="AM4770" s="8">
        <v>0</v>
      </c>
      <c r="AN4770" s="165">
        <v>41.11</v>
      </c>
      <c r="AO4770" s="161">
        <v>4774</v>
      </c>
      <c r="AP4770" s="159" t="s">
        <v>18</v>
      </c>
    </row>
    <row r="4771" spans="2:42" x14ac:dyDescent="0.25">
      <c r="B4771" s="161">
        <v>3917</v>
      </c>
      <c r="C4771" s="163">
        <v>0.32095899999999999</v>
      </c>
      <c r="D4771" s="8">
        <v>3</v>
      </c>
      <c r="E4771" s="165">
        <v>128.29</v>
      </c>
      <c r="L4771" s="161">
        <v>4628</v>
      </c>
      <c r="M4771" s="163">
        <v>0.49916300000000002</v>
      </c>
      <c r="N4771" s="8">
        <v>4</v>
      </c>
      <c r="O4771" s="165">
        <v>14.75</v>
      </c>
      <c r="Q4771" s="161">
        <v>13037</v>
      </c>
      <c r="R4771" s="163">
        <v>0.30124600000000001</v>
      </c>
      <c r="S4771" s="8" t="s">
        <v>4</v>
      </c>
      <c r="T4771" s="8" t="s">
        <v>5</v>
      </c>
      <c r="U4771" s="8">
        <v>0</v>
      </c>
      <c r="V4771" s="165">
        <v>46.17</v>
      </c>
      <c r="W4771" s="161">
        <v>4768</v>
      </c>
      <c r="X4771" s="159" t="s">
        <v>20</v>
      </c>
      <c r="AI4771" s="161">
        <v>8832</v>
      </c>
      <c r="AJ4771" s="163">
        <v>0.26617099999999999</v>
      </c>
      <c r="AK4771" s="8" t="s">
        <v>42</v>
      </c>
      <c r="AL4771" s="8" t="s">
        <v>42</v>
      </c>
      <c r="AM4771" s="8">
        <v>0</v>
      </c>
      <c r="AN4771" s="165">
        <v>53.97</v>
      </c>
      <c r="AO4771" s="161">
        <v>4775</v>
      </c>
      <c r="AP4771" s="159" t="s">
        <v>20</v>
      </c>
    </row>
    <row r="4772" spans="2:42" x14ac:dyDescent="0.25">
      <c r="B4772" s="161">
        <v>3919</v>
      </c>
      <c r="C4772" s="163">
        <v>0.14313999999999999</v>
      </c>
      <c r="D4772" s="8">
        <v>3</v>
      </c>
      <c r="E4772" s="165">
        <v>146.31</v>
      </c>
      <c r="L4772" s="161">
        <v>4680</v>
      </c>
      <c r="M4772" s="163">
        <v>0.109804</v>
      </c>
      <c r="N4772" s="8">
        <v>4</v>
      </c>
      <c r="O4772" s="165">
        <v>157.85</v>
      </c>
      <c r="Q4772" s="161">
        <v>13039</v>
      </c>
      <c r="R4772" s="163">
        <v>0.31426100000000001</v>
      </c>
      <c r="S4772" s="8" t="s">
        <v>4</v>
      </c>
      <c r="T4772" s="8" t="s">
        <v>5</v>
      </c>
      <c r="U4772" s="8">
        <v>0</v>
      </c>
      <c r="V4772" s="165">
        <v>36.78</v>
      </c>
      <c r="W4772" s="161">
        <v>4769</v>
      </c>
      <c r="X4772" s="159" t="s">
        <v>20</v>
      </c>
      <c r="AI4772" s="161">
        <v>8833</v>
      </c>
      <c r="AJ4772" s="163">
        <v>8.6924000000000001E-2</v>
      </c>
      <c r="AK4772" s="8" t="s">
        <v>11</v>
      </c>
      <c r="AL4772" s="8" t="s">
        <v>10</v>
      </c>
      <c r="AM4772" s="8">
        <v>0</v>
      </c>
      <c r="AN4772" s="165">
        <v>50.32</v>
      </c>
      <c r="AO4772" s="161">
        <v>4776</v>
      </c>
      <c r="AP4772" s="159" t="s">
        <v>20</v>
      </c>
    </row>
    <row r="4773" spans="2:42" x14ac:dyDescent="0.25">
      <c r="B4773" s="161">
        <v>3926</v>
      </c>
      <c r="C4773" s="163">
        <v>0.33703</v>
      </c>
      <c r="D4773" s="8">
        <v>3</v>
      </c>
      <c r="E4773" s="165">
        <v>127.63</v>
      </c>
      <c r="L4773" s="161">
        <v>4686</v>
      </c>
      <c r="M4773" s="163">
        <v>0.15849299999999999</v>
      </c>
      <c r="N4773" s="8">
        <v>4</v>
      </c>
      <c r="O4773" s="165">
        <v>22.71</v>
      </c>
      <c r="Q4773" s="161">
        <v>13041</v>
      </c>
      <c r="R4773" s="163">
        <v>6.8076999999999999E-2</v>
      </c>
      <c r="S4773" s="8" t="s">
        <v>4</v>
      </c>
      <c r="T4773" s="8" t="s">
        <v>5</v>
      </c>
      <c r="U4773" s="8">
        <v>0</v>
      </c>
      <c r="V4773" s="165">
        <v>50.07</v>
      </c>
      <c r="W4773" s="161">
        <v>4770</v>
      </c>
      <c r="X4773" s="159" t="s">
        <v>20</v>
      </c>
      <c r="AI4773" s="161">
        <v>8834</v>
      </c>
      <c r="AJ4773" s="163">
        <v>0.46329799999999999</v>
      </c>
      <c r="AK4773" s="8" t="s">
        <v>4</v>
      </c>
      <c r="AL4773" s="8" t="s">
        <v>5</v>
      </c>
      <c r="AM4773" s="8">
        <v>0</v>
      </c>
      <c r="AN4773" s="165">
        <v>46.74</v>
      </c>
      <c r="AO4773" s="161">
        <v>4777</v>
      </c>
      <c r="AP4773" s="159" t="s">
        <v>20</v>
      </c>
    </row>
    <row r="4774" spans="2:42" x14ac:dyDescent="0.25">
      <c r="B4774" s="161">
        <v>3927</v>
      </c>
      <c r="C4774" s="163">
        <v>0.45989999999999998</v>
      </c>
      <c r="D4774" s="8">
        <v>3</v>
      </c>
      <c r="E4774" s="165">
        <v>136.09</v>
      </c>
      <c r="L4774" s="161">
        <v>4727</v>
      </c>
      <c r="M4774" s="163">
        <v>0.27544200000000002</v>
      </c>
      <c r="N4774" s="8">
        <v>4</v>
      </c>
      <c r="O4774" s="165">
        <v>163.41</v>
      </c>
      <c r="Q4774" s="161">
        <v>13043</v>
      </c>
      <c r="R4774" s="163">
        <v>7.1609999999999993E-2</v>
      </c>
      <c r="S4774" s="8" t="s">
        <v>4</v>
      </c>
      <c r="T4774" s="8" t="s">
        <v>5</v>
      </c>
      <c r="U4774" s="8">
        <v>0</v>
      </c>
      <c r="V4774" s="165">
        <v>48.34</v>
      </c>
      <c r="W4774" s="161">
        <v>4771</v>
      </c>
      <c r="X4774" s="159" t="s">
        <v>20</v>
      </c>
      <c r="AI4774" s="161">
        <v>8835</v>
      </c>
      <c r="AJ4774" s="163">
        <v>0.24771000000000001</v>
      </c>
      <c r="AK4774" s="8" t="s">
        <v>9</v>
      </c>
      <c r="AL4774" s="8" t="s">
        <v>10</v>
      </c>
      <c r="AM4774" s="8">
        <v>0</v>
      </c>
      <c r="AN4774" s="165">
        <v>44.46</v>
      </c>
      <c r="AO4774" s="161">
        <v>4778</v>
      </c>
      <c r="AP4774" s="159" t="s">
        <v>20</v>
      </c>
    </row>
    <row r="4775" spans="2:42" x14ac:dyDescent="0.25">
      <c r="B4775" s="161">
        <v>3935</v>
      </c>
      <c r="C4775" s="163">
        <v>0.55540400000000001</v>
      </c>
      <c r="D4775" s="8">
        <v>3</v>
      </c>
      <c r="E4775" s="165">
        <v>137.63999999999999</v>
      </c>
      <c r="L4775" s="161">
        <v>4735</v>
      </c>
      <c r="M4775" s="163">
        <v>7.2589000000000001E-2</v>
      </c>
      <c r="N4775" s="8">
        <v>4</v>
      </c>
      <c r="O4775" s="165">
        <v>21.58</v>
      </c>
      <c r="Q4775" s="161">
        <v>13045</v>
      </c>
      <c r="R4775" s="163">
        <v>6.4978999999999995E-2</v>
      </c>
      <c r="S4775" s="8" t="s">
        <v>4</v>
      </c>
      <c r="T4775" s="8" t="s">
        <v>5</v>
      </c>
      <c r="U4775" s="8">
        <v>0</v>
      </c>
      <c r="V4775" s="165">
        <v>50.31</v>
      </c>
      <c r="W4775" s="161">
        <v>4772</v>
      </c>
      <c r="X4775" s="159" t="s">
        <v>20</v>
      </c>
      <c r="AI4775" s="161">
        <v>8837</v>
      </c>
      <c r="AJ4775" s="163">
        <v>7.6713000000000003E-2</v>
      </c>
      <c r="AK4775" s="8" t="s">
        <v>9</v>
      </c>
      <c r="AL4775" s="8" t="s">
        <v>10</v>
      </c>
      <c r="AM4775" s="8">
        <v>0</v>
      </c>
      <c r="AN4775" s="165">
        <v>47.32</v>
      </c>
      <c r="AO4775" s="161">
        <v>4779</v>
      </c>
      <c r="AP4775" s="159" t="s">
        <v>18</v>
      </c>
    </row>
    <row r="4776" spans="2:42" x14ac:dyDescent="0.25">
      <c r="B4776" s="161">
        <v>3949</v>
      </c>
      <c r="C4776" s="163">
        <v>0.32190299999999999</v>
      </c>
      <c r="D4776" s="8">
        <v>3</v>
      </c>
      <c r="E4776" s="165">
        <v>138.35</v>
      </c>
      <c r="L4776" s="161">
        <v>4743</v>
      </c>
      <c r="M4776" s="163">
        <v>0.11264299999999999</v>
      </c>
      <c r="N4776" s="8">
        <v>4</v>
      </c>
      <c r="O4776" s="165">
        <v>18.05</v>
      </c>
      <c r="Q4776" s="161">
        <v>13048</v>
      </c>
      <c r="R4776" s="163">
        <v>0.43685499999999999</v>
      </c>
      <c r="S4776" s="8" t="s">
        <v>4</v>
      </c>
      <c r="T4776" s="8" t="s">
        <v>5</v>
      </c>
      <c r="U4776" s="8">
        <v>0</v>
      </c>
      <c r="V4776" s="165">
        <v>57.15</v>
      </c>
      <c r="W4776" s="161">
        <v>4773</v>
      </c>
      <c r="X4776" s="159" t="s">
        <v>20</v>
      </c>
      <c r="AI4776" s="161">
        <v>8838</v>
      </c>
      <c r="AJ4776" s="163">
        <v>0.27083299999999999</v>
      </c>
      <c r="AK4776" s="8" t="s">
        <v>4</v>
      </c>
      <c r="AL4776" s="8" t="s">
        <v>5</v>
      </c>
      <c r="AM4776" s="8">
        <v>0</v>
      </c>
      <c r="AN4776" s="165">
        <v>33.69</v>
      </c>
      <c r="AO4776" s="161">
        <v>4780</v>
      </c>
      <c r="AP4776" s="159" t="s">
        <v>18</v>
      </c>
    </row>
    <row r="4777" spans="2:42" x14ac:dyDescent="0.25">
      <c r="B4777" s="161">
        <v>3950</v>
      </c>
      <c r="C4777" s="163">
        <v>0.224685</v>
      </c>
      <c r="D4777" s="8">
        <v>3</v>
      </c>
      <c r="E4777" s="165">
        <v>141.97999999999999</v>
      </c>
      <c r="L4777" s="161">
        <v>4770</v>
      </c>
      <c r="M4777" s="163">
        <v>7.6007000000000005E-2</v>
      </c>
      <c r="N4777" s="8">
        <v>4</v>
      </c>
      <c r="O4777" s="165">
        <v>20.49</v>
      </c>
      <c r="Q4777" s="161">
        <v>13050</v>
      </c>
      <c r="R4777" s="163">
        <v>8.1562999999999997E-2</v>
      </c>
      <c r="S4777" s="8" t="s">
        <v>4</v>
      </c>
      <c r="T4777" s="8" t="s">
        <v>5</v>
      </c>
      <c r="U4777" s="8">
        <v>0</v>
      </c>
      <c r="V4777" s="165">
        <v>43.36</v>
      </c>
      <c r="W4777" s="161">
        <v>4774</v>
      </c>
      <c r="X4777" s="159" t="s">
        <v>20</v>
      </c>
      <c r="AI4777" s="161">
        <v>8840</v>
      </c>
      <c r="AJ4777" s="163">
        <v>0.184167</v>
      </c>
      <c r="AK4777" s="8" t="s">
        <v>4</v>
      </c>
      <c r="AL4777" s="8" t="s">
        <v>5</v>
      </c>
      <c r="AM4777" s="8">
        <v>0</v>
      </c>
      <c r="AN4777" s="165">
        <v>46.96</v>
      </c>
      <c r="AO4777" s="161">
        <v>4781</v>
      </c>
      <c r="AP4777" s="159" t="s">
        <v>20</v>
      </c>
    </row>
    <row r="4778" spans="2:42" x14ac:dyDescent="0.25">
      <c r="B4778" s="161">
        <v>3956</v>
      </c>
      <c r="C4778" s="163">
        <v>0.27672099999999999</v>
      </c>
      <c r="D4778" s="8">
        <v>3</v>
      </c>
      <c r="E4778" s="165">
        <v>139.34</v>
      </c>
      <c r="L4778" s="161">
        <v>4772</v>
      </c>
      <c r="M4778" s="163">
        <v>4.9203999999999998E-2</v>
      </c>
      <c r="N4778" s="8">
        <v>4</v>
      </c>
      <c r="O4778" s="165">
        <v>20.46</v>
      </c>
      <c r="Q4778" s="161">
        <v>13052</v>
      </c>
      <c r="R4778" s="163">
        <v>0.17363400000000001</v>
      </c>
      <c r="S4778" s="8" t="s">
        <v>4</v>
      </c>
      <c r="T4778" s="8" t="s">
        <v>5</v>
      </c>
      <c r="U4778" s="8">
        <v>0</v>
      </c>
      <c r="V4778" s="165">
        <v>50.56</v>
      </c>
      <c r="W4778" s="161">
        <v>4775</v>
      </c>
      <c r="X4778" s="159" t="s">
        <v>20</v>
      </c>
      <c r="AI4778" s="161">
        <v>8842</v>
      </c>
      <c r="AJ4778" s="163">
        <v>0.19928699999999999</v>
      </c>
      <c r="AK4778" s="8" t="s">
        <v>4</v>
      </c>
      <c r="AL4778" s="8" t="s">
        <v>5</v>
      </c>
      <c r="AM4778" s="8">
        <v>0</v>
      </c>
      <c r="AN4778" s="165">
        <v>42.38</v>
      </c>
      <c r="AO4778" s="161">
        <v>4782</v>
      </c>
      <c r="AP4778" s="159" t="s">
        <v>18</v>
      </c>
    </row>
    <row r="4779" spans="2:42" x14ac:dyDescent="0.25">
      <c r="B4779" s="161">
        <v>3965</v>
      </c>
      <c r="C4779" s="163">
        <v>0.26733099999999999</v>
      </c>
      <c r="D4779" s="8">
        <v>3</v>
      </c>
      <c r="E4779" s="165">
        <v>141.81</v>
      </c>
      <c r="L4779" s="161">
        <v>4773</v>
      </c>
      <c r="M4779" s="163">
        <v>9.3243000000000006E-2</v>
      </c>
      <c r="N4779" s="8">
        <v>4</v>
      </c>
      <c r="O4779" s="165">
        <v>29.07</v>
      </c>
      <c r="Q4779" s="161">
        <v>13053</v>
      </c>
      <c r="R4779" s="163">
        <v>9.7219E-2</v>
      </c>
      <c r="S4779" s="8" t="s">
        <v>4</v>
      </c>
      <c r="T4779" s="8" t="s">
        <v>5</v>
      </c>
      <c r="U4779" s="8">
        <v>0</v>
      </c>
      <c r="V4779" s="165">
        <v>50.3</v>
      </c>
      <c r="W4779" s="161">
        <v>4776</v>
      </c>
      <c r="X4779" s="159" t="s">
        <v>20</v>
      </c>
      <c r="AI4779" s="161">
        <v>8843</v>
      </c>
      <c r="AJ4779" s="163">
        <v>0.16722100000000001</v>
      </c>
      <c r="AK4779" s="8" t="s">
        <v>9</v>
      </c>
      <c r="AL4779" s="8" t="s">
        <v>10</v>
      </c>
      <c r="AM4779" s="8">
        <v>0</v>
      </c>
      <c r="AN4779" s="165">
        <v>30.35</v>
      </c>
      <c r="AO4779" s="161">
        <v>4783</v>
      </c>
      <c r="AP4779" s="159" t="s">
        <v>20</v>
      </c>
    </row>
    <row r="4780" spans="2:42" x14ac:dyDescent="0.25">
      <c r="B4780" s="161">
        <v>3976</v>
      </c>
      <c r="C4780" s="163">
        <v>0.34930800000000001</v>
      </c>
      <c r="D4780" s="8">
        <v>3</v>
      </c>
      <c r="E4780" s="165">
        <v>129.61000000000001</v>
      </c>
      <c r="L4780" s="161">
        <v>4777</v>
      </c>
      <c r="M4780" s="163">
        <v>0.22577800000000001</v>
      </c>
      <c r="N4780" s="8">
        <v>4</v>
      </c>
      <c r="O4780" s="165">
        <v>1.03</v>
      </c>
      <c r="Q4780" s="161">
        <v>13055</v>
      </c>
      <c r="R4780" s="163">
        <v>0.25498300000000002</v>
      </c>
      <c r="S4780" s="8" t="s">
        <v>4</v>
      </c>
      <c r="T4780" s="8" t="s">
        <v>5</v>
      </c>
      <c r="U4780" s="8">
        <v>0</v>
      </c>
      <c r="V4780" s="165">
        <v>34.71</v>
      </c>
      <c r="W4780" s="161">
        <v>4777</v>
      </c>
      <c r="X4780" s="159" t="s">
        <v>20</v>
      </c>
      <c r="AI4780" s="161">
        <v>8844</v>
      </c>
      <c r="AJ4780" s="163">
        <v>0.24121400000000001</v>
      </c>
      <c r="AK4780" s="8" t="s">
        <v>9</v>
      </c>
      <c r="AL4780" s="8" t="s">
        <v>10</v>
      </c>
      <c r="AM4780" s="8">
        <v>0</v>
      </c>
      <c r="AN4780" s="165">
        <v>54.35</v>
      </c>
      <c r="AO4780" s="161">
        <v>4784</v>
      </c>
      <c r="AP4780" s="159" t="s">
        <v>18</v>
      </c>
    </row>
    <row r="4781" spans="2:42" ht="15.75" thickBot="1" x14ac:dyDescent="0.3">
      <c r="B4781" s="161">
        <v>3983</v>
      </c>
      <c r="C4781" s="163">
        <v>0.150863</v>
      </c>
      <c r="D4781" s="8">
        <v>3</v>
      </c>
      <c r="E4781" s="165">
        <v>142.13999999999999</v>
      </c>
      <c r="L4781" s="162">
        <v>4780</v>
      </c>
      <c r="M4781" s="164">
        <v>0.20119699999999999</v>
      </c>
      <c r="N4781" s="14">
        <v>4</v>
      </c>
      <c r="O4781" s="166">
        <v>2.12</v>
      </c>
      <c r="Q4781" s="161">
        <v>13057</v>
      </c>
      <c r="R4781" s="163">
        <v>8.7140999999999996E-2</v>
      </c>
      <c r="S4781" s="8" t="s">
        <v>4</v>
      </c>
      <c r="T4781" s="8" t="s">
        <v>5</v>
      </c>
      <c r="U4781" s="8">
        <v>0</v>
      </c>
      <c r="V4781" s="165">
        <v>46.39</v>
      </c>
      <c r="W4781" s="161">
        <v>4778</v>
      </c>
      <c r="X4781" s="159" t="s">
        <v>20</v>
      </c>
      <c r="AI4781" s="161">
        <v>8845</v>
      </c>
      <c r="AJ4781" s="163">
        <v>0.154088</v>
      </c>
      <c r="AK4781" s="8" t="s">
        <v>4</v>
      </c>
      <c r="AL4781" s="8" t="s">
        <v>5</v>
      </c>
      <c r="AM4781" s="8">
        <v>0</v>
      </c>
      <c r="AN4781" s="165">
        <v>39.21</v>
      </c>
      <c r="AO4781" s="161">
        <v>4785</v>
      </c>
      <c r="AP4781" s="159" t="s">
        <v>20</v>
      </c>
    </row>
    <row r="4782" spans="2:42" x14ac:dyDescent="0.25">
      <c r="B4782" s="161">
        <v>3988</v>
      </c>
      <c r="C4782" s="163">
        <v>0.116981</v>
      </c>
      <c r="D4782" s="8">
        <v>3</v>
      </c>
      <c r="E4782" s="165">
        <v>132.68</v>
      </c>
      <c r="Q4782" s="161">
        <v>13058</v>
      </c>
      <c r="R4782" s="163">
        <v>0.28568399999999999</v>
      </c>
      <c r="S4782" s="8" t="s">
        <v>4</v>
      </c>
      <c r="T4782" s="8" t="s">
        <v>5</v>
      </c>
      <c r="U4782" s="8">
        <v>0</v>
      </c>
      <c r="V4782" s="165">
        <v>45.65</v>
      </c>
      <c r="W4782" s="161">
        <v>4779</v>
      </c>
      <c r="X4782" s="159" t="s">
        <v>20</v>
      </c>
      <c r="AI4782" s="161">
        <v>8847</v>
      </c>
      <c r="AJ4782" s="163">
        <v>0.19431200000000001</v>
      </c>
      <c r="AK4782" s="8" t="s">
        <v>9</v>
      </c>
      <c r="AL4782" s="8" t="s">
        <v>10</v>
      </c>
      <c r="AM4782" s="8">
        <v>0</v>
      </c>
      <c r="AN4782" s="165">
        <v>48.09</v>
      </c>
      <c r="AO4782" s="161">
        <v>4786</v>
      </c>
      <c r="AP4782" s="159" t="s">
        <v>17</v>
      </c>
    </row>
    <row r="4783" spans="2:42" x14ac:dyDescent="0.25">
      <c r="B4783" s="161">
        <v>4014</v>
      </c>
      <c r="C4783" s="163">
        <v>0.38867800000000002</v>
      </c>
      <c r="D4783" s="8">
        <v>3</v>
      </c>
      <c r="E4783" s="165">
        <v>147.75</v>
      </c>
      <c r="Q4783" s="161">
        <v>13059</v>
      </c>
      <c r="R4783" s="163">
        <v>0.365508</v>
      </c>
      <c r="S4783" s="8" t="s">
        <v>4</v>
      </c>
      <c r="T4783" s="8" t="s">
        <v>5</v>
      </c>
      <c r="U4783" s="8">
        <v>0</v>
      </c>
      <c r="V4783" s="165">
        <v>41.25</v>
      </c>
      <c r="W4783" s="161">
        <v>4780</v>
      </c>
      <c r="X4783" s="159" t="s">
        <v>20</v>
      </c>
      <c r="AI4783" s="161">
        <v>8848</v>
      </c>
      <c r="AJ4783" s="163">
        <v>0.10098699999999999</v>
      </c>
      <c r="AK4783" s="8" t="s">
        <v>9</v>
      </c>
      <c r="AL4783" s="8" t="s">
        <v>10</v>
      </c>
      <c r="AM4783" s="8">
        <v>0</v>
      </c>
      <c r="AN4783" s="165">
        <v>54.88</v>
      </c>
      <c r="AO4783" s="161">
        <v>4787</v>
      </c>
      <c r="AP4783" s="159" t="s">
        <v>20</v>
      </c>
    </row>
    <row r="4784" spans="2:42" x14ac:dyDescent="0.25">
      <c r="B4784" s="161">
        <v>4015</v>
      </c>
      <c r="C4784" s="163">
        <v>0.42093599999999998</v>
      </c>
      <c r="D4784" s="8">
        <v>3</v>
      </c>
      <c r="E4784" s="165">
        <v>140.72</v>
      </c>
      <c r="Q4784" s="161">
        <v>13060</v>
      </c>
      <c r="R4784" s="163">
        <v>6.2467000000000002E-2</v>
      </c>
      <c r="S4784" s="8" t="s">
        <v>4</v>
      </c>
      <c r="T4784" s="8" t="s">
        <v>5</v>
      </c>
      <c r="U4784" s="8">
        <v>0</v>
      </c>
      <c r="V4784" s="165">
        <v>48.24</v>
      </c>
      <c r="W4784" s="161">
        <v>4781</v>
      </c>
      <c r="X4784" s="159" t="s">
        <v>20</v>
      </c>
      <c r="AI4784" s="161">
        <v>8849</v>
      </c>
      <c r="AJ4784" s="163">
        <v>5.6263000000000001E-2</v>
      </c>
      <c r="AK4784" s="8" t="s">
        <v>4</v>
      </c>
      <c r="AL4784" s="8" t="s">
        <v>5</v>
      </c>
      <c r="AM4784" s="8">
        <v>0</v>
      </c>
      <c r="AN4784" s="165">
        <v>47.38</v>
      </c>
      <c r="AO4784" s="161">
        <v>4788</v>
      </c>
      <c r="AP4784" s="159" t="s">
        <v>20</v>
      </c>
    </row>
    <row r="4785" spans="2:42" x14ac:dyDescent="0.25">
      <c r="B4785" s="161">
        <v>4016</v>
      </c>
      <c r="C4785" s="163">
        <v>0.316133</v>
      </c>
      <c r="D4785" s="8">
        <v>3</v>
      </c>
      <c r="E4785" s="165">
        <v>133.19999999999999</v>
      </c>
      <c r="Q4785" s="161">
        <v>13061</v>
      </c>
      <c r="R4785" s="163">
        <v>0.58908700000000003</v>
      </c>
      <c r="S4785" s="8" t="s">
        <v>4</v>
      </c>
      <c r="T4785" s="8" t="s">
        <v>5</v>
      </c>
      <c r="U4785" s="8">
        <v>0</v>
      </c>
      <c r="V4785" s="165">
        <v>51.18</v>
      </c>
      <c r="W4785" s="161">
        <v>4782</v>
      </c>
      <c r="X4785" s="159" t="s">
        <v>20</v>
      </c>
      <c r="AI4785" s="161">
        <v>8850</v>
      </c>
      <c r="AJ4785" s="163">
        <v>0.143955</v>
      </c>
      <c r="AK4785" s="8" t="s">
        <v>4</v>
      </c>
      <c r="AL4785" s="8" t="s">
        <v>5</v>
      </c>
      <c r="AM4785" s="8">
        <v>0</v>
      </c>
      <c r="AN4785" s="165">
        <v>53.96</v>
      </c>
      <c r="AO4785" s="161">
        <v>4789</v>
      </c>
      <c r="AP4785" s="159" t="s">
        <v>19</v>
      </c>
    </row>
    <row r="4786" spans="2:42" x14ac:dyDescent="0.25">
      <c r="B4786" s="161">
        <v>4019</v>
      </c>
      <c r="C4786" s="163">
        <v>0.14888299999999999</v>
      </c>
      <c r="D4786" s="8">
        <v>3</v>
      </c>
      <c r="E4786" s="165">
        <v>132.82</v>
      </c>
      <c r="Q4786" s="161">
        <v>13063</v>
      </c>
      <c r="R4786" s="163">
        <v>9.6602999999999994E-2</v>
      </c>
      <c r="S4786" s="8" t="s">
        <v>4</v>
      </c>
      <c r="T4786" s="8" t="s">
        <v>5</v>
      </c>
      <c r="U4786" s="8">
        <v>0</v>
      </c>
      <c r="V4786" s="165">
        <v>52.66</v>
      </c>
      <c r="W4786" s="161">
        <v>4783</v>
      </c>
      <c r="X4786" s="159" t="s">
        <v>18</v>
      </c>
      <c r="AI4786" s="161">
        <v>8851</v>
      </c>
      <c r="AJ4786" s="163">
        <v>0.16217599999999999</v>
      </c>
      <c r="AK4786" s="8" t="s">
        <v>42</v>
      </c>
      <c r="AL4786" s="8" t="s">
        <v>42</v>
      </c>
      <c r="AM4786" s="8">
        <v>0</v>
      </c>
      <c r="AN4786" s="165">
        <v>33.07</v>
      </c>
      <c r="AO4786" s="161">
        <v>4790</v>
      </c>
      <c r="AP4786" s="159" t="s">
        <v>20</v>
      </c>
    </row>
    <row r="4787" spans="2:42" x14ac:dyDescent="0.25">
      <c r="B4787" s="161">
        <v>4020</v>
      </c>
      <c r="C4787" s="163">
        <v>0.131746</v>
      </c>
      <c r="D4787" s="8">
        <v>3</v>
      </c>
      <c r="E4787" s="165">
        <v>135.77000000000001</v>
      </c>
      <c r="Q4787" s="161">
        <v>13064</v>
      </c>
      <c r="R4787" s="163">
        <v>0.41254099999999999</v>
      </c>
      <c r="S4787" s="8" t="s">
        <v>4</v>
      </c>
      <c r="T4787" s="8" t="s">
        <v>5</v>
      </c>
      <c r="U4787" s="8">
        <v>0</v>
      </c>
      <c r="V4787" s="165">
        <v>49.14</v>
      </c>
      <c r="W4787" s="161">
        <v>4784</v>
      </c>
      <c r="X4787" s="159" t="s">
        <v>20</v>
      </c>
      <c r="AI4787" s="161">
        <v>8852</v>
      </c>
      <c r="AJ4787" s="163">
        <v>0.12746199999999999</v>
      </c>
      <c r="AK4787" s="8" t="s">
        <v>42</v>
      </c>
      <c r="AL4787" s="8" t="s">
        <v>42</v>
      </c>
      <c r="AM4787" s="8">
        <v>0</v>
      </c>
      <c r="AN4787" s="165">
        <v>43.54</v>
      </c>
      <c r="AO4787" s="161">
        <v>4791</v>
      </c>
      <c r="AP4787" s="159" t="s">
        <v>20</v>
      </c>
    </row>
    <row r="4788" spans="2:42" x14ac:dyDescent="0.25">
      <c r="B4788" s="161">
        <v>4021</v>
      </c>
      <c r="C4788" s="163">
        <v>0.16255700000000001</v>
      </c>
      <c r="D4788" s="8">
        <v>3</v>
      </c>
      <c r="E4788" s="165">
        <v>130.56</v>
      </c>
      <c r="Q4788" s="161">
        <v>13065</v>
      </c>
      <c r="R4788" s="163">
        <v>0.19070699999999999</v>
      </c>
      <c r="S4788" s="8" t="s">
        <v>4</v>
      </c>
      <c r="T4788" s="8" t="s">
        <v>5</v>
      </c>
      <c r="U4788" s="8">
        <v>0</v>
      </c>
      <c r="V4788" s="165">
        <v>40.380000000000003</v>
      </c>
      <c r="W4788" s="161">
        <v>4785</v>
      </c>
      <c r="X4788" s="159" t="s">
        <v>20</v>
      </c>
      <c r="AI4788" s="161">
        <v>8853</v>
      </c>
      <c r="AJ4788" s="163">
        <v>0.15618000000000001</v>
      </c>
      <c r="AK4788" s="8" t="s">
        <v>9</v>
      </c>
      <c r="AL4788" s="8" t="s">
        <v>10</v>
      </c>
      <c r="AM4788" s="8">
        <v>0</v>
      </c>
      <c r="AN4788" s="165">
        <v>42.74</v>
      </c>
      <c r="AO4788" s="161">
        <v>4792</v>
      </c>
      <c r="AP4788" s="159" t="s">
        <v>18</v>
      </c>
    </row>
    <row r="4789" spans="2:42" x14ac:dyDescent="0.25">
      <c r="B4789" s="161">
        <v>4022</v>
      </c>
      <c r="C4789" s="163">
        <v>0.25650200000000001</v>
      </c>
      <c r="D4789" s="8">
        <v>3</v>
      </c>
      <c r="E4789" s="165">
        <v>127.09</v>
      </c>
      <c r="Q4789" s="161">
        <v>13068</v>
      </c>
      <c r="R4789" s="163">
        <v>8.8098999999999997E-2</v>
      </c>
      <c r="S4789" s="8" t="s">
        <v>4</v>
      </c>
      <c r="T4789" s="8" t="s">
        <v>5</v>
      </c>
      <c r="U4789" s="8">
        <v>0</v>
      </c>
      <c r="V4789" s="165">
        <v>38.96</v>
      </c>
      <c r="W4789" s="161">
        <v>4786</v>
      </c>
      <c r="X4789" s="159" t="s">
        <v>20</v>
      </c>
      <c r="AI4789" s="161">
        <v>8854</v>
      </c>
      <c r="AJ4789" s="163">
        <v>5.3439E-2</v>
      </c>
      <c r="AK4789" s="8" t="s">
        <v>4</v>
      </c>
      <c r="AL4789" s="8" t="s">
        <v>5</v>
      </c>
      <c r="AM4789" s="8">
        <v>0</v>
      </c>
      <c r="AN4789" s="165">
        <v>35.33</v>
      </c>
      <c r="AO4789" s="161">
        <v>4793</v>
      </c>
      <c r="AP4789" s="159" t="s">
        <v>18</v>
      </c>
    </row>
    <row r="4790" spans="2:42" x14ac:dyDescent="0.25">
      <c r="B4790" s="161">
        <v>4024</v>
      </c>
      <c r="C4790" s="163">
        <v>0.20990700000000001</v>
      </c>
      <c r="D4790" s="8">
        <v>3</v>
      </c>
      <c r="E4790" s="165">
        <v>127.78</v>
      </c>
      <c r="Q4790" s="161">
        <v>13070</v>
      </c>
      <c r="R4790" s="163">
        <v>0.33310400000000001</v>
      </c>
      <c r="S4790" s="8" t="s">
        <v>6</v>
      </c>
      <c r="T4790" s="8" t="s">
        <v>5</v>
      </c>
      <c r="U4790" s="8">
        <v>0</v>
      </c>
      <c r="V4790" s="165">
        <v>47.52</v>
      </c>
      <c r="W4790" s="161">
        <v>4787</v>
      </c>
      <c r="X4790" s="159" t="s">
        <v>20</v>
      </c>
      <c r="AI4790" s="161">
        <v>8856</v>
      </c>
      <c r="AJ4790" s="163">
        <v>0.68495300000000003</v>
      </c>
      <c r="AK4790" s="8" t="s">
        <v>42</v>
      </c>
      <c r="AL4790" s="8" t="s">
        <v>42</v>
      </c>
      <c r="AM4790" s="8">
        <v>0</v>
      </c>
      <c r="AN4790" s="165">
        <v>48.68</v>
      </c>
      <c r="AO4790" s="161">
        <v>4794</v>
      </c>
      <c r="AP4790" s="159" t="s">
        <v>18</v>
      </c>
    </row>
    <row r="4791" spans="2:42" x14ac:dyDescent="0.25">
      <c r="B4791" s="161">
        <v>4026</v>
      </c>
      <c r="C4791" s="163">
        <v>0.34435199999999999</v>
      </c>
      <c r="D4791" s="8">
        <v>3</v>
      </c>
      <c r="E4791" s="165">
        <v>131.72999999999999</v>
      </c>
      <c r="Q4791" s="161">
        <v>13072</v>
      </c>
      <c r="R4791" s="163">
        <v>0.184</v>
      </c>
      <c r="S4791" s="8" t="s">
        <v>4</v>
      </c>
      <c r="T4791" s="8" t="s">
        <v>5</v>
      </c>
      <c r="U4791" s="8">
        <v>0</v>
      </c>
      <c r="V4791" s="165">
        <v>35.18</v>
      </c>
      <c r="W4791" s="161">
        <v>4788</v>
      </c>
      <c r="X4791" s="159" t="s">
        <v>20</v>
      </c>
      <c r="AI4791" s="161">
        <v>8858</v>
      </c>
      <c r="AJ4791" s="163">
        <v>0.114606</v>
      </c>
      <c r="AK4791" s="8" t="s">
        <v>9</v>
      </c>
      <c r="AL4791" s="8" t="s">
        <v>10</v>
      </c>
      <c r="AM4791" s="8">
        <v>0</v>
      </c>
      <c r="AN4791" s="165">
        <v>43.23</v>
      </c>
      <c r="AO4791" s="161">
        <v>4795</v>
      </c>
      <c r="AP4791" s="159" t="s">
        <v>18</v>
      </c>
    </row>
    <row r="4792" spans="2:42" x14ac:dyDescent="0.25">
      <c r="B4792" s="161">
        <v>4029</v>
      </c>
      <c r="C4792" s="163">
        <v>0.114139</v>
      </c>
      <c r="D4792" s="8">
        <v>3</v>
      </c>
      <c r="E4792" s="165">
        <v>131.41</v>
      </c>
      <c r="Q4792" s="161">
        <v>13074</v>
      </c>
      <c r="R4792" s="163">
        <v>0.22478799999999999</v>
      </c>
      <c r="S4792" s="8" t="s">
        <v>4</v>
      </c>
      <c r="T4792" s="8" t="s">
        <v>5</v>
      </c>
      <c r="U4792" s="8">
        <v>0</v>
      </c>
      <c r="V4792" s="165">
        <v>42.13</v>
      </c>
      <c r="W4792" s="161">
        <v>4789</v>
      </c>
      <c r="X4792" s="159" t="s">
        <v>20</v>
      </c>
      <c r="AI4792" s="161">
        <v>8859</v>
      </c>
      <c r="AJ4792" s="163">
        <v>0.48172100000000001</v>
      </c>
      <c r="AK4792" s="8" t="s">
        <v>4</v>
      </c>
      <c r="AL4792" s="8" t="s">
        <v>5</v>
      </c>
      <c r="AM4792" s="8">
        <v>0</v>
      </c>
      <c r="AN4792" s="165">
        <v>46.38</v>
      </c>
      <c r="AO4792" s="161">
        <v>4796</v>
      </c>
      <c r="AP4792" s="159" t="s">
        <v>18</v>
      </c>
    </row>
    <row r="4793" spans="2:42" x14ac:dyDescent="0.25">
      <c r="B4793" s="161">
        <v>4038</v>
      </c>
      <c r="C4793" s="163">
        <v>0.220887</v>
      </c>
      <c r="D4793" s="8">
        <v>3</v>
      </c>
      <c r="E4793" s="165">
        <v>127.77</v>
      </c>
      <c r="Q4793" s="161">
        <v>13076</v>
      </c>
      <c r="R4793" s="163">
        <v>0.127364</v>
      </c>
      <c r="S4793" s="8" t="s">
        <v>4</v>
      </c>
      <c r="T4793" s="8" t="s">
        <v>5</v>
      </c>
      <c r="U4793" s="8">
        <v>0</v>
      </c>
      <c r="V4793" s="165">
        <v>52.15</v>
      </c>
      <c r="W4793" s="161">
        <v>4790</v>
      </c>
      <c r="X4793" s="159" t="s">
        <v>20</v>
      </c>
      <c r="AI4793" s="161">
        <v>8860</v>
      </c>
      <c r="AJ4793" s="163">
        <v>0.221832</v>
      </c>
      <c r="AK4793" s="8" t="s">
        <v>9</v>
      </c>
      <c r="AL4793" s="8" t="s">
        <v>10</v>
      </c>
      <c r="AM4793" s="8">
        <v>0</v>
      </c>
      <c r="AN4793" s="165">
        <v>53.5</v>
      </c>
      <c r="AO4793" s="161">
        <v>4797</v>
      </c>
      <c r="AP4793" s="159" t="s">
        <v>20</v>
      </c>
    </row>
    <row r="4794" spans="2:42" x14ac:dyDescent="0.25">
      <c r="B4794" s="161">
        <v>4040</v>
      </c>
      <c r="C4794" s="163">
        <v>0.12567</v>
      </c>
      <c r="D4794" s="8">
        <v>3</v>
      </c>
      <c r="E4794" s="165">
        <v>134.07</v>
      </c>
      <c r="Q4794" s="161">
        <v>13077</v>
      </c>
      <c r="R4794" s="163">
        <v>0.15751599999999999</v>
      </c>
      <c r="S4794" s="8" t="s">
        <v>6</v>
      </c>
      <c r="T4794" s="8" t="s">
        <v>5</v>
      </c>
      <c r="U4794" s="8">
        <v>0</v>
      </c>
      <c r="V4794" s="165">
        <v>49.07</v>
      </c>
      <c r="W4794" s="161">
        <v>4791</v>
      </c>
      <c r="X4794" s="159" t="s">
        <v>17</v>
      </c>
      <c r="AI4794" s="161">
        <v>8861</v>
      </c>
      <c r="AJ4794" s="163">
        <v>0.28375600000000001</v>
      </c>
      <c r="AK4794" s="8" t="s">
        <v>9</v>
      </c>
      <c r="AL4794" s="8" t="s">
        <v>10</v>
      </c>
      <c r="AM4794" s="8">
        <v>0</v>
      </c>
      <c r="AN4794" s="165">
        <v>50.81</v>
      </c>
      <c r="AO4794" s="161">
        <v>4798</v>
      </c>
      <c r="AP4794" s="159" t="s">
        <v>18</v>
      </c>
    </row>
    <row r="4795" spans="2:42" x14ac:dyDescent="0.25">
      <c r="B4795" s="161">
        <v>4050</v>
      </c>
      <c r="C4795" s="163">
        <v>0.23289099999999999</v>
      </c>
      <c r="D4795" s="8">
        <v>3</v>
      </c>
      <c r="E4795" s="165">
        <v>133.22999999999999</v>
      </c>
      <c r="Q4795" s="161">
        <v>13079</v>
      </c>
      <c r="R4795" s="163">
        <v>0.43896299999999999</v>
      </c>
      <c r="S4795" s="8" t="s">
        <v>6</v>
      </c>
      <c r="T4795" s="8" t="s">
        <v>5</v>
      </c>
      <c r="U4795" s="8">
        <v>0</v>
      </c>
      <c r="V4795" s="165">
        <v>48.17</v>
      </c>
      <c r="W4795" s="161">
        <v>4792</v>
      </c>
      <c r="X4795" s="159" t="s">
        <v>20</v>
      </c>
      <c r="AI4795" s="161">
        <v>8863</v>
      </c>
      <c r="AJ4795" s="163">
        <v>0.34851199999999999</v>
      </c>
      <c r="AK4795" s="8" t="s">
        <v>42</v>
      </c>
      <c r="AL4795" s="8" t="s">
        <v>42</v>
      </c>
      <c r="AM4795" s="8">
        <v>0</v>
      </c>
      <c r="AN4795" s="165">
        <v>52.78</v>
      </c>
      <c r="AO4795" s="161">
        <v>4799</v>
      </c>
      <c r="AP4795" s="159" t="s">
        <v>20</v>
      </c>
    </row>
    <row r="4796" spans="2:42" x14ac:dyDescent="0.25">
      <c r="B4796" s="161">
        <v>4057</v>
      </c>
      <c r="C4796" s="163">
        <v>0.22911500000000001</v>
      </c>
      <c r="D4796" s="8">
        <v>3</v>
      </c>
      <c r="E4796" s="165">
        <v>138.54</v>
      </c>
      <c r="Q4796" s="161">
        <v>13081</v>
      </c>
      <c r="R4796" s="163">
        <v>0.129356</v>
      </c>
      <c r="S4796" s="8" t="s">
        <v>4</v>
      </c>
      <c r="T4796" s="8" t="s">
        <v>5</v>
      </c>
      <c r="U4796" s="8">
        <v>0</v>
      </c>
      <c r="V4796" s="165">
        <v>43.84</v>
      </c>
      <c r="W4796" s="161">
        <v>4793</v>
      </c>
      <c r="X4796" s="159" t="s">
        <v>20</v>
      </c>
      <c r="AI4796" s="161">
        <v>8864</v>
      </c>
      <c r="AJ4796" s="163">
        <v>0.16140499999999999</v>
      </c>
      <c r="AK4796" s="8" t="s">
        <v>4</v>
      </c>
      <c r="AL4796" s="8" t="s">
        <v>5</v>
      </c>
      <c r="AM4796" s="8">
        <v>0</v>
      </c>
      <c r="AN4796" s="165">
        <v>54.99</v>
      </c>
      <c r="AO4796" s="161">
        <v>4800</v>
      </c>
      <c r="AP4796" s="159" t="s">
        <v>18</v>
      </c>
    </row>
    <row r="4797" spans="2:42" x14ac:dyDescent="0.25">
      <c r="B4797" s="161">
        <v>4058</v>
      </c>
      <c r="C4797" s="163">
        <v>0.25989699999999999</v>
      </c>
      <c r="D4797" s="8">
        <v>3</v>
      </c>
      <c r="E4797" s="165">
        <v>139.25</v>
      </c>
      <c r="Q4797" s="161">
        <v>13084</v>
      </c>
      <c r="R4797" s="163">
        <v>0.14047200000000001</v>
      </c>
      <c r="S4797" s="8" t="s">
        <v>6</v>
      </c>
      <c r="T4797" s="8" t="s">
        <v>5</v>
      </c>
      <c r="U4797" s="8">
        <v>0</v>
      </c>
      <c r="V4797" s="165">
        <v>42.72</v>
      </c>
      <c r="W4797" s="161">
        <v>4794</v>
      </c>
      <c r="X4797" s="159" t="s">
        <v>20</v>
      </c>
      <c r="AI4797" s="161">
        <v>8866</v>
      </c>
      <c r="AJ4797" s="163">
        <v>0.29860900000000001</v>
      </c>
      <c r="AK4797" s="8" t="s">
        <v>9</v>
      </c>
      <c r="AL4797" s="8" t="s">
        <v>10</v>
      </c>
      <c r="AM4797" s="8">
        <v>0</v>
      </c>
      <c r="AN4797" s="165">
        <v>42.52</v>
      </c>
      <c r="AO4797" s="161">
        <v>4801</v>
      </c>
      <c r="AP4797" s="159" t="s">
        <v>20</v>
      </c>
    </row>
    <row r="4798" spans="2:42" x14ac:dyDescent="0.25">
      <c r="B4798" s="161">
        <v>4061</v>
      </c>
      <c r="C4798" s="163">
        <v>0.453901</v>
      </c>
      <c r="D4798" s="8">
        <v>3</v>
      </c>
      <c r="E4798" s="165">
        <v>131.88</v>
      </c>
      <c r="Q4798" s="161">
        <v>13086</v>
      </c>
      <c r="R4798" s="163">
        <v>0.35730200000000001</v>
      </c>
      <c r="S4798" s="8" t="s">
        <v>4</v>
      </c>
      <c r="T4798" s="8" t="s">
        <v>5</v>
      </c>
      <c r="U4798" s="8">
        <v>0</v>
      </c>
      <c r="V4798" s="165">
        <v>32.450000000000003</v>
      </c>
      <c r="W4798" s="161">
        <v>4795</v>
      </c>
      <c r="X4798" s="159" t="s">
        <v>19</v>
      </c>
      <c r="AI4798" s="161">
        <v>8867</v>
      </c>
      <c r="AJ4798" s="163">
        <v>0.116024</v>
      </c>
      <c r="AK4798" s="8" t="s">
        <v>4</v>
      </c>
      <c r="AL4798" s="8" t="s">
        <v>5</v>
      </c>
      <c r="AM4798" s="8">
        <v>0</v>
      </c>
      <c r="AN4798" s="165">
        <v>43.18</v>
      </c>
      <c r="AO4798" s="161">
        <v>4802</v>
      </c>
      <c r="AP4798" s="159" t="s">
        <v>18</v>
      </c>
    </row>
    <row r="4799" spans="2:42" x14ac:dyDescent="0.25">
      <c r="B4799" s="161">
        <v>4075</v>
      </c>
      <c r="C4799" s="163">
        <v>0.457395</v>
      </c>
      <c r="D4799" s="8">
        <v>3</v>
      </c>
      <c r="E4799" s="165">
        <v>131.81</v>
      </c>
      <c r="Q4799" s="161">
        <v>13090</v>
      </c>
      <c r="R4799" s="163">
        <v>0.17653199999999999</v>
      </c>
      <c r="S4799" s="8" t="s">
        <v>4</v>
      </c>
      <c r="T4799" s="8" t="s">
        <v>5</v>
      </c>
      <c r="U4799" s="8">
        <v>0</v>
      </c>
      <c r="V4799" s="165">
        <v>48.05</v>
      </c>
      <c r="W4799" s="161">
        <v>4796</v>
      </c>
      <c r="X4799" s="159" t="s">
        <v>20</v>
      </c>
      <c r="AI4799" s="161">
        <v>8870</v>
      </c>
      <c r="AJ4799" s="163">
        <v>0.179394</v>
      </c>
      <c r="AK4799" s="8" t="s">
        <v>9</v>
      </c>
      <c r="AL4799" s="8" t="s">
        <v>10</v>
      </c>
      <c r="AM4799" s="8">
        <v>0</v>
      </c>
      <c r="AN4799" s="165">
        <v>42.72</v>
      </c>
      <c r="AO4799" s="161">
        <v>4803</v>
      </c>
      <c r="AP4799" s="159" t="s">
        <v>20</v>
      </c>
    </row>
    <row r="4800" spans="2:42" x14ac:dyDescent="0.25">
      <c r="B4800" s="161">
        <v>4078</v>
      </c>
      <c r="C4800" s="163">
        <v>0.476937</v>
      </c>
      <c r="D4800" s="8">
        <v>3</v>
      </c>
      <c r="E4800" s="165">
        <v>128.49</v>
      </c>
      <c r="Q4800" s="161">
        <v>13092</v>
      </c>
      <c r="R4800" s="163">
        <v>8.4401000000000004E-2</v>
      </c>
      <c r="S4800" s="8" t="s">
        <v>4</v>
      </c>
      <c r="T4800" s="8" t="s">
        <v>5</v>
      </c>
      <c r="U4800" s="8">
        <v>0</v>
      </c>
      <c r="V4800" s="165">
        <v>41.21</v>
      </c>
      <c r="W4800" s="161">
        <v>4797</v>
      </c>
      <c r="X4800" s="159" t="s">
        <v>20</v>
      </c>
      <c r="AI4800" s="161">
        <v>8871</v>
      </c>
      <c r="AJ4800" s="163">
        <v>5.9542999999999999E-2</v>
      </c>
      <c r="AK4800" s="8" t="s">
        <v>9</v>
      </c>
      <c r="AL4800" s="8" t="s">
        <v>10</v>
      </c>
      <c r="AM4800" s="8">
        <v>0</v>
      </c>
      <c r="AN4800" s="165">
        <v>35.29</v>
      </c>
      <c r="AO4800" s="161">
        <v>4804</v>
      </c>
      <c r="AP4800" s="159" t="s">
        <v>18</v>
      </c>
    </row>
    <row r="4801" spans="2:42" x14ac:dyDescent="0.25">
      <c r="B4801" s="161">
        <v>4080</v>
      </c>
      <c r="C4801" s="163">
        <v>0.18029999999999999</v>
      </c>
      <c r="D4801" s="8">
        <v>3</v>
      </c>
      <c r="E4801" s="165">
        <v>126.84</v>
      </c>
      <c r="Q4801" s="161">
        <v>13095</v>
      </c>
      <c r="R4801" s="163">
        <v>0.25420500000000001</v>
      </c>
      <c r="S4801" s="8" t="s">
        <v>4</v>
      </c>
      <c r="T4801" s="8" t="s">
        <v>5</v>
      </c>
      <c r="U4801" s="8">
        <v>0</v>
      </c>
      <c r="V4801" s="165">
        <v>52.23</v>
      </c>
      <c r="W4801" s="161">
        <v>4798</v>
      </c>
      <c r="X4801" s="159" t="s">
        <v>20</v>
      </c>
      <c r="AI4801" s="161">
        <v>8872</v>
      </c>
      <c r="AJ4801" s="163">
        <v>0.153167</v>
      </c>
      <c r="AK4801" s="8" t="s">
        <v>4</v>
      </c>
      <c r="AL4801" s="8" t="s">
        <v>5</v>
      </c>
      <c r="AM4801" s="8">
        <v>0</v>
      </c>
      <c r="AN4801" s="165">
        <v>32.9</v>
      </c>
      <c r="AO4801" s="161">
        <v>4805</v>
      </c>
      <c r="AP4801" s="159" t="s">
        <v>20</v>
      </c>
    </row>
    <row r="4802" spans="2:42" x14ac:dyDescent="0.25">
      <c r="B4802" s="161">
        <v>4115</v>
      </c>
      <c r="C4802" s="163">
        <v>0.29788500000000001</v>
      </c>
      <c r="D4802" s="8">
        <v>3</v>
      </c>
      <c r="E4802" s="165">
        <v>131.76</v>
      </c>
      <c r="Q4802" s="161">
        <v>13097</v>
      </c>
      <c r="R4802" s="163">
        <v>0.19866200000000001</v>
      </c>
      <c r="S4802" s="8" t="s">
        <v>4</v>
      </c>
      <c r="T4802" s="8" t="s">
        <v>5</v>
      </c>
      <c r="U4802" s="8">
        <v>0</v>
      </c>
      <c r="V4802" s="165">
        <v>41.76</v>
      </c>
      <c r="W4802" s="161">
        <v>4799</v>
      </c>
      <c r="X4802" s="159" t="s">
        <v>19</v>
      </c>
      <c r="AI4802" s="161">
        <v>8873</v>
      </c>
      <c r="AJ4802" s="163">
        <v>0.17485400000000001</v>
      </c>
      <c r="AK4802" s="8" t="s">
        <v>4</v>
      </c>
      <c r="AL4802" s="8" t="s">
        <v>5</v>
      </c>
      <c r="AM4802" s="8">
        <v>0</v>
      </c>
      <c r="AN4802" s="165">
        <v>40.479999999999997</v>
      </c>
      <c r="AO4802" s="161">
        <v>4806</v>
      </c>
      <c r="AP4802" s="159" t="s">
        <v>18</v>
      </c>
    </row>
    <row r="4803" spans="2:42" x14ac:dyDescent="0.25">
      <c r="B4803" s="161">
        <v>4129</v>
      </c>
      <c r="C4803" s="163">
        <v>0.11769300000000001</v>
      </c>
      <c r="D4803" s="8">
        <v>3</v>
      </c>
      <c r="E4803" s="165">
        <v>142.28</v>
      </c>
      <c r="Q4803" s="161">
        <v>13099</v>
      </c>
      <c r="R4803" s="163">
        <v>0.35597699999999999</v>
      </c>
      <c r="S4803" s="8" t="s">
        <v>6</v>
      </c>
      <c r="T4803" s="8" t="s">
        <v>5</v>
      </c>
      <c r="U4803" s="8">
        <v>0</v>
      </c>
      <c r="V4803" s="165">
        <v>49.96</v>
      </c>
      <c r="W4803" s="161">
        <v>4800</v>
      </c>
      <c r="X4803" s="159" t="s">
        <v>20</v>
      </c>
      <c r="AI4803" s="161">
        <v>8875</v>
      </c>
      <c r="AJ4803" s="163">
        <v>0.36080600000000002</v>
      </c>
      <c r="AK4803" s="8" t="s">
        <v>4</v>
      </c>
      <c r="AL4803" s="8" t="s">
        <v>5</v>
      </c>
      <c r="AM4803" s="8">
        <v>0</v>
      </c>
      <c r="AN4803" s="165">
        <v>40.98</v>
      </c>
      <c r="AO4803" s="161">
        <v>4807</v>
      </c>
      <c r="AP4803" s="159" t="s">
        <v>18</v>
      </c>
    </row>
    <row r="4804" spans="2:42" x14ac:dyDescent="0.25">
      <c r="B4804" s="161">
        <v>4130</v>
      </c>
      <c r="C4804" s="163">
        <v>0.60904899999999995</v>
      </c>
      <c r="D4804" s="8">
        <v>3</v>
      </c>
      <c r="E4804" s="165">
        <v>145.81</v>
      </c>
      <c r="Q4804" s="161">
        <v>13100</v>
      </c>
      <c r="R4804" s="163">
        <v>6.1545999999999997E-2</v>
      </c>
      <c r="S4804" s="8" t="s">
        <v>6</v>
      </c>
      <c r="T4804" s="8" t="s">
        <v>5</v>
      </c>
      <c r="U4804" s="8">
        <v>0</v>
      </c>
      <c r="V4804" s="165">
        <v>56.8</v>
      </c>
      <c r="W4804" s="161">
        <v>4801</v>
      </c>
      <c r="X4804" s="159" t="s">
        <v>20</v>
      </c>
      <c r="AI4804" s="161">
        <v>8877</v>
      </c>
      <c r="AJ4804" s="163">
        <v>0.14036999999999999</v>
      </c>
      <c r="AK4804" s="8" t="s">
        <v>9</v>
      </c>
      <c r="AL4804" s="8" t="s">
        <v>10</v>
      </c>
      <c r="AM4804" s="8">
        <v>0</v>
      </c>
      <c r="AN4804" s="165">
        <v>35.69</v>
      </c>
      <c r="AO4804" s="161">
        <v>4808</v>
      </c>
      <c r="AP4804" s="159" t="s">
        <v>18</v>
      </c>
    </row>
    <row r="4805" spans="2:42" x14ac:dyDescent="0.25">
      <c r="B4805" s="161">
        <v>4131</v>
      </c>
      <c r="C4805" s="163">
        <v>0.49523499999999998</v>
      </c>
      <c r="D4805" s="8">
        <v>3</v>
      </c>
      <c r="E4805" s="165">
        <v>141.9</v>
      </c>
      <c r="Q4805" s="161">
        <v>13101</v>
      </c>
      <c r="R4805" s="163">
        <v>0.27628999999999998</v>
      </c>
      <c r="S4805" s="8" t="s">
        <v>4</v>
      </c>
      <c r="T4805" s="8" t="s">
        <v>5</v>
      </c>
      <c r="U4805" s="8">
        <v>0</v>
      </c>
      <c r="V4805" s="165">
        <v>48.16</v>
      </c>
      <c r="W4805" s="161">
        <v>4802</v>
      </c>
      <c r="X4805" s="159" t="s">
        <v>20</v>
      </c>
      <c r="AI4805" s="161">
        <v>8878</v>
      </c>
      <c r="AJ4805" s="163">
        <v>0.34019899999999997</v>
      </c>
      <c r="AK4805" s="8" t="s">
        <v>9</v>
      </c>
      <c r="AL4805" s="8" t="s">
        <v>10</v>
      </c>
      <c r="AM4805" s="8">
        <v>0</v>
      </c>
      <c r="AN4805" s="165">
        <v>52.54</v>
      </c>
      <c r="AO4805" s="161">
        <v>4809</v>
      </c>
      <c r="AP4805" s="159" t="s">
        <v>18</v>
      </c>
    </row>
    <row r="4806" spans="2:42" x14ac:dyDescent="0.25">
      <c r="B4806" s="161">
        <v>4133</v>
      </c>
      <c r="C4806" s="163">
        <v>0.32471100000000003</v>
      </c>
      <c r="D4806" s="8">
        <v>3</v>
      </c>
      <c r="E4806" s="165">
        <v>134.6</v>
      </c>
      <c r="Q4806" s="161">
        <v>13105</v>
      </c>
      <c r="R4806" s="163">
        <v>0.27157199999999998</v>
      </c>
      <c r="S4806" s="8" t="s">
        <v>4</v>
      </c>
      <c r="T4806" s="8" t="s">
        <v>5</v>
      </c>
      <c r="U4806" s="8">
        <v>0</v>
      </c>
      <c r="V4806" s="165">
        <v>52.12</v>
      </c>
      <c r="W4806" s="161">
        <v>4803</v>
      </c>
      <c r="X4806" s="159" t="s">
        <v>20</v>
      </c>
      <c r="AI4806" s="161">
        <v>8880</v>
      </c>
      <c r="AJ4806" s="163">
        <v>0.13206999999999999</v>
      </c>
      <c r="AK4806" s="8" t="s">
        <v>4</v>
      </c>
      <c r="AL4806" s="8" t="s">
        <v>5</v>
      </c>
      <c r="AM4806" s="8">
        <v>0</v>
      </c>
      <c r="AN4806" s="165">
        <v>45.15</v>
      </c>
      <c r="AO4806" s="161">
        <v>4810</v>
      </c>
      <c r="AP4806" s="159" t="s">
        <v>17</v>
      </c>
    </row>
    <row r="4807" spans="2:42" x14ac:dyDescent="0.25">
      <c r="B4807" s="161">
        <v>4151</v>
      </c>
      <c r="C4807" s="163">
        <v>0.16752900000000001</v>
      </c>
      <c r="D4807" s="8">
        <v>3</v>
      </c>
      <c r="E4807" s="165">
        <v>136.84</v>
      </c>
      <c r="Q4807" s="161">
        <v>13109</v>
      </c>
      <c r="R4807" s="163">
        <v>0.395117</v>
      </c>
      <c r="S4807" s="8" t="s">
        <v>6</v>
      </c>
      <c r="T4807" s="8" t="s">
        <v>5</v>
      </c>
      <c r="U4807" s="8">
        <v>0</v>
      </c>
      <c r="V4807" s="165">
        <v>41.64</v>
      </c>
      <c r="W4807" s="161">
        <v>4804</v>
      </c>
      <c r="X4807" s="159" t="s">
        <v>20</v>
      </c>
      <c r="AI4807" s="161">
        <v>8882</v>
      </c>
      <c r="AJ4807" s="163">
        <v>6.1060999999999997E-2</v>
      </c>
      <c r="AK4807" s="8" t="s">
        <v>9</v>
      </c>
      <c r="AL4807" s="8" t="s">
        <v>10</v>
      </c>
      <c r="AM4807" s="8">
        <v>0</v>
      </c>
      <c r="AN4807" s="165">
        <v>39.82</v>
      </c>
      <c r="AO4807" s="161">
        <v>4811</v>
      </c>
      <c r="AP4807" s="159" t="s">
        <v>20</v>
      </c>
    </row>
    <row r="4808" spans="2:42" x14ac:dyDescent="0.25">
      <c r="B4808" s="161">
        <v>4157</v>
      </c>
      <c r="C4808" s="163">
        <v>0.20019200000000001</v>
      </c>
      <c r="D4808" s="8">
        <v>3</v>
      </c>
      <c r="E4808" s="165">
        <v>146.18</v>
      </c>
      <c r="Q4808" s="161">
        <v>13111</v>
      </c>
      <c r="R4808" s="163">
        <v>0.202571</v>
      </c>
      <c r="S4808" s="8" t="s">
        <v>4</v>
      </c>
      <c r="T4808" s="8" t="s">
        <v>5</v>
      </c>
      <c r="U4808" s="8">
        <v>0</v>
      </c>
      <c r="V4808" s="165">
        <v>49.22</v>
      </c>
      <c r="W4808" s="161">
        <v>4805</v>
      </c>
      <c r="X4808" s="159" t="s">
        <v>20</v>
      </c>
      <c r="AI4808" s="161">
        <v>8884</v>
      </c>
      <c r="AJ4808" s="163">
        <v>0.207564</v>
      </c>
      <c r="AK4808" s="8" t="s">
        <v>9</v>
      </c>
      <c r="AL4808" s="8" t="s">
        <v>10</v>
      </c>
      <c r="AM4808" s="8">
        <v>0</v>
      </c>
      <c r="AN4808" s="165">
        <v>41.52</v>
      </c>
      <c r="AO4808" s="161">
        <v>4812</v>
      </c>
      <c r="AP4808" s="159" t="s">
        <v>18</v>
      </c>
    </row>
    <row r="4809" spans="2:42" x14ac:dyDescent="0.25">
      <c r="B4809" s="161">
        <v>4162</v>
      </c>
      <c r="C4809" s="163">
        <v>0.105457</v>
      </c>
      <c r="D4809" s="8">
        <v>3</v>
      </c>
      <c r="E4809" s="165">
        <v>145.59</v>
      </c>
      <c r="Q4809" s="161">
        <v>13113</v>
      </c>
      <c r="R4809" s="163">
        <v>0.43379899999999999</v>
      </c>
      <c r="S4809" s="8" t="s">
        <v>4</v>
      </c>
      <c r="T4809" s="8" t="s">
        <v>5</v>
      </c>
      <c r="U4809" s="8">
        <v>0</v>
      </c>
      <c r="V4809" s="165">
        <v>51.36</v>
      </c>
      <c r="W4809" s="161">
        <v>4806</v>
      </c>
      <c r="X4809" s="159" t="s">
        <v>18</v>
      </c>
      <c r="AI4809" s="161">
        <v>8888</v>
      </c>
      <c r="AJ4809" s="163">
        <v>0.39534799999999998</v>
      </c>
      <c r="AK4809" s="8" t="s">
        <v>9</v>
      </c>
      <c r="AL4809" s="8" t="s">
        <v>10</v>
      </c>
      <c r="AM4809" s="8">
        <v>0</v>
      </c>
      <c r="AN4809" s="165">
        <v>42.05</v>
      </c>
      <c r="AO4809" s="161">
        <v>4813</v>
      </c>
      <c r="AP4809" s="159" t="s">
        <v>20</v>
      </c>
    </row>
    <row r="4810" spans="2:42" x14ac:dyDescent="0.25">
      <c r="B4810" s="161">
        <v>4164</v>
      </c>
      <c r="C4810" s="163">
        <v>0.30039700000000003</v>
      </c>
      <c r="D4810" s="8">
        <v>3</v>
      </c>
      <c r="E4810" s="165">
        <v>145.86000000000001</v>
      </c>
      <c r="Q4810" s="161">
        <v>13115</v>
      </c>
      <c r="R4810" s="163">
        <v>0.33018799999999998</v>
      </c>
      <c r="S4810" s="8" t="s">
        <v>4</v>
      </c>
      <c r="T4810" s="8" t="s">
        <v>5</v>
      </c>
      <c r="U4810" s="8">
        <v>0</v>
      </c>
      <c r="V4810" s="165">
        <v>56.55</v>
      </c>
      <c r="W4810" s="161">
        <v>4807</v>
      </c>
      <c r="X4810" s="159" t="s">
        <v>20</v>
      </c>
      <c r="AI4810" s="161">
        <v>8889</v>
      </c>
      <c r="AJ4810" s="163">
        <v>0.16747300000000001</v>
      </c>
      <c r="AK4810" s="8" t="s">
        <v>9</v>
      </c>
      <c r="AL4810" s="8" t="s">
        <v>10</v>
      </c>
      <c r="AM4810" s="8">
        <v>0</v>
      </c>
      <c r="AN4810" s="165">
        <v>50.38</v>
      </c>
      <c r="AO4810" s="161">
        <v>4814</v>
      </c>
      <c r="AP4810" s="159" t="s">
        <v>18</v>
      </c>
    </row>
    <row r="4811" spans="2:42" x14ac:dyDescent="0.25">
      <c r="B4811" s="161">
        <v>4166</v>
      </c>
      <c r="C4811" s="163">
        <v>0.39337100000000003</v>
      </c>
      <c r="D4811" s="8">
        <v>3</v>
      </c>
      <c r="E4811" s="165">
        <v>148.69999999999999</v>
      </c>
      <c r="Q4811" s="161">
        <v>13116</v>
      </c>
      <c r="R4811" s="163">
        <v>0.33694000000000002</v>
      </c>
      <c r="S4811" s="8" t="s">
        <v>4</v>
      </c>
      <c r="T4811" s="8" t="s">
        <v>5</v>
      </c>
      <c r="U4811" s="8">
        <v>0</v>
      </c>
      <c r="V4811" s="165">
        <v>45.36</v>
      </c>
      <c r="W4811" s="161">
        <v>4808</v>
      </c>
      <c r="X4811" s="159" t="s">
        <v>20</v>
      </c>
      <c r="AI4811" s="161">
        <v>8890</v>
      </c>
      <c r="AJ4811" s="163">
        <v>0.96992900000000004</v>
      </c>
      <c r="AK4811" s="8" t="s">
        <v>42</v>
      </c>
      <c r="AL4811" s="8" t="s">
        <v>42</v>
      </c>
      <c r="AM4811" s="8">
        <v>0</v>
      </c>
      <c r="AN4811" s="165">
        <v>52.24</v>
      </c>
      <c r="AO4811" s="161">
        <v>4815</v>
      </c>
      <c r="AP4811" s="159" t="s">
        <v>20</v>
      </c>
    </row>
    <row r="4812" spans="2:42" x14ac:dyDescent="0.25">
      <c r="B4812" s="161">
        <v>4167</v>
      </c>
      <c r="C4812" s="163">
        <v>0.37696299999999999</v>
      </c>
      <c r="D4812" s="8">
        <v>3</v>
      </c>
      <c r="E4812" s="165">
        <v>128.93</v>
      </c>
      <c r="Q4812" s="161">
        <v>13118</v>
      </c>
      <c r="R4812" s="163">
        <v>0.172678</v>
      </c>
      <c r="S4812" s="8" t="s">
        <v>6</v>
      </c>
      <c r="T4812" s="8" t="s">
        <v>5</v>
      </c>
      <c r="U4812" s="8">
        <v>0</v>
      </c>
      <c r="V4812" s="165">
        <v>43.33</v>
      </c>
      <c r="W4812" s="161">
        <v>4809</v>
      </c>
      <c r="X4812" s="159" t="s">
        <v>20</v>
      </c>
      <c r="AI4812" s="161">
        <v>8891</v>
      </c>
      <c r="AJ4812" s="163">
        <v>0.43377199999999999</v>
      </c>
      <c r="AK4812" s="8" t="s">
        <v>9</v>
      </c>
      <c r="AL4812" s="8" t="s">
        <v>10</v>
      </c>
      <c r="AM4812" s="8">
        <v>0</v>
      </c>
      <c r="AN4812" s="165">
        <v>49.06</v>
      </c>
      <c r="AO4812" s="161">
        <v>4816</v>
      </c>
      <c r="AP4812" s="159" t="s">
        <v>18</v>
      </c>
    </row>
    <row r="4813" spans="2:42" x14ac:dyDescent="0.25">
      <c r="B4813" s="161">
        <v>4177</v>
      </c>
      <c r="C4813" s="163">
        <v>0.534833</v>
      </c>
      <c r="D4813" s="8">
        <v>3</v>
      </c>
      <c r="E4813" s="165">
        <v>154.63</v>
      </c>
      <c r="Q4813" s="161">
        <v>13120</v>
      </c>
      <c r="R4813" s="163">
        <v>6.2165999999999999E-2</v>
      </c>
      <c r="S4813" s="8" t="s">
        <v>4</v>
      </c>
      <c r="T4813" s="8" t="s">
        <v>5</v>
      </c>
      <c r="U4813" s="8">
        <v>0</v>
      </c>
      <c r="V4813" s="165">
        <v>52.32</v>
      </c>
      <c r="W4813" s="161">
        <v>4810</v>
      </c>
      <c r="X4813" s="159" t="s">
        <v>20</v>
      </c>
      <c r="AI4813" s="161">
        <v>8892</v>
      </c>
      <c r="AJ4813" s="163">
        <v>0.423261</v>
      </c>
      <c r="AK4813" s="8" t="s">
        <v>9</v>
      </c>
      <c r="AL4813" s="8" t="s">
        <v>10</v>
      </c>
      <c r="AM4813" s="8">
        <v>0</v>
      </c>
      <c r="AN4813" s="165">
        <v>52.03</v>
      </c>
      <c r="AO4813" s="161">
        <v>4817</v>
      </c>
      <c r="AP4813" s="159" t="s">
        <v>18</v>
      </c>
    </row>
    <row r="4814" spans="2:42" x14ac:dyDescent="0.25">
      <c r="B4814" s="161">
        <v>4191</v>
      </c>
      <c r="C4814" s="163">
        <v>0.27306599999999998</v>
      </c>
      <c r="D4814" s="8">
        <v>3</v>
      </c>
      <c r="E4814" s="165">
        <v>125.43</v>
      </c>
      <c r="Q4814" s="161">
        <v>13122</v>
      </c>
      <c r="R4814" s="163">
        <v>0.37184299999999998</v>
      </c>
      <c r="S4814" s="8" t="s">
        <v>4</v>
      </c>
      <c r="T4814" s="8" t="s">
        <v>5</v>
      </c>
      <c r="U4814" s="8">
        <v>0</v>
      </c>
      <c r="V4814" s="165">
        <v>45.77</v>
      </c>
      <c r="W4814" s="161">
        <v>4811</v>
      </c>
      <c r="X4814" s="159" t="s">
        <v>20</v>
      </c>
      <c r="AI4814" s="161">
        <v>8894</v>
      </c>
      <c r="AJ4814" s="163">
        <v>0.40961599999999998</v>
      </c>
      <c r="AK4814" s="8" t="s">
        <v>9</v>
      </c>
      <c r="AL4814" s="8" t="s">
        <v>10</v>
      </c>
      <c r="AM4814" s="8">
        <v>0</v>
      </c>
      <c r="AN4814" s="165">
        <v>54.99</v>
      </c>
      <c r="AO4814" s="161">
        <v>4818</v>
      </c>
      <c r="AP4814" s="159" t="s">
        <v>18</v>
      </c>
    </row>
    <row r="4815" spans="2:42" x14ac:dyDescent="0.25">
      <c r="B4815" s="161">
        <v>4216</v>
      </c>
      <c r="C4815" s="163">
        <v>0.18209</v>
      </c>
      <c r="D4815" s="8">
        <v>3</v>
      </c>
      <c r="E4815" s="165">
        <v>137.34</v>
      </c>
      <c r="Q4815" s="161">
        <v>13125</v>
      </c>
      <c r="R4815" s="163">
        <v>0.65447999999999995</v>
      </c>
      <c r="S4815" s="8" t="s">
        <v>4</v>
      </c>
      <c r="T4815" s="8" t="s">
        <v>5</v>
      </c>
      <c r="U4815" s="8">
        <v>0</v>
      </c>
      <c r="V4815" s="165">
        <v>50.21</v>
      </c>
      <c r="W4815" s="161">
        <v>4812</v>
      </c>
      <c r="X4815" s="159" t="s">
        <v>20</v>
      </c>
      <c r="AI4815" s="161">
        <v>8897</v>
      </c>
      <c r="AJ4815" s="163">
        <v>1.2588140000000001</v>
      </c>
      <c r="AK4815" s="8" t="s">
        <v>9</v>
      </c>
      <c r="AL4815" s="8" t="s">
        <v>10</v>
      </c>
      <c r="AM4815" s="8">
        <v>0</v>
      </c>
      <c r="AN4815" s="165">
        <v>47.31</v>
      </c>
      <c r="AO4815" s="161">
        <v>4819</v>
      </c>
      <c r="AP4815" s="159" t="s">
        <v>20</v>
      </c>
    </row>
    <row r="4816" spans="2:42" x14ac:dyDescent="0.25">
      <c r="B4816" s="161">
        <v>4217</v>
      </c>
      <c r="C4816" s="163">
        <v>0.180453</v>
      </c>
      <c r="D4816" s="8">
        <v>3</v>
      </c>
      <c r="E4816" s="165">
        <v>154.74</v>
      </c>
      <c r="Q4816" s="161">
        <v>13127</v>
      </c>
      <c r="R4816" s="163">
        <v>0.65044900000000005</v>
      </c>
      <c r="S4816" s="8" t="s">
        <v>4</v>
      </c>
      <c r="T4816" s="8" t="s">
        <v>5</v>
      </c>
      <c r="U4816" s="8">
        <v>0</v>
      </c>
      <c r="V4816" s="165">
        <v>49.26</v>
      </c>
      <c r="W4816" s="161">
        <v>4813</v>
      </c>
      <c r="X4816" s="159" t="s">
        <v>20</v>
      </c>
      <c r="AI4816" s="161">
        <v>8899</v>
      </c>
      <c r="AJ4816" s="163">
        <v>0.122361</v>
      </c>
      <c r="AK4816" s="8" t="s">
        <v>9</v>
      </c>
      <c r="AL4816" s="8" t="s">
        <v>10</v>
      </c>
      <c r="AM4816" s="8">
        <v>0</v>
      </c>
      <c r="AN4816" s="165">
        <v>48.05</v>
      </c>
      <c r="AO4816" s="161">
        <v>4820</v>
      </c>
      <c r="AP4816" s="159" t="s">
        <v>18</v>
      </c>
    </row>
    <row r="4817" spans="2:42" x14ac:dyDescent="0.25">
      <c r="B4817" s="161">
        <v>4223</v>
      </c>
      <c r="C4817" s="163">
        <v>0.52215100000000003</v>
      </c>
      <c r="D4817" s="8">
        <v>3</v>
      </c>
      <c r="E4817" s="165">
        <v>128.65</v>
      </c>
      <c r="Q4817" s="161">
        <v>13128</v>
      </c>
      <c r="R4817" s="163">
        <v>0.29972799999999999</v>
      </c>
      <c r="S4817" s="8" t="s">
        <v>4</v>
      </c>
      <c r="T4817" s="8" t="s">
        <v>5</v>
      </c>
      <c r="U4817" s="8">
        <v>0</v>
      </c>
      <c r="V4817" s="165">
        <v>41.81</v>
      </c>
      <c r="W4817" s="161">
        <v>4814</v>
      </c>
      <c r="X4817" s="159" t="s">
        <v>20</v>
      </c>
      <c r="AI4817" s="161">
        <v>8901</v>
      </c>
      <c r="AJ4817" s="163">
        <v>0.27301599999999998</v>
      </c>
      <c r="AK4817" s="8" t="s">
        <v>9</v>
      </c>
      <c r="AL4817" s="8" t="s">
        <v>10</v>
      </c>
      <c r="AM4817" s="8">
        <v>0</v>
      </c>
      <c r="AN4817" s="165">
        <v>45.22</v>
      </c>
      <c r="AO4817" s="161">
        <v>4821</v>
      </c>
      <c r="AP4817" s="159" t="s">
        <v>18</v>
      </c>
    </row>
    <row r="4818" spans="2:42" x14ac:dyDescent="0.25">
      <c r="B4818" s="161">
        <v>4237</v>
      </c>
      <c r="C4818" s="163">
        <v>0.436309</v>
      </c>
      <c r="D4818" s="8">
        <v>3</v>
      </c>
      <c r="E4818" s="165">
        <v>139.30000000000001</v>
      </c>
      <c r="Q4818" s="161">
        <v>13129</v>
      </c>
      <c r="R4818" s="163">
        <v>5.1043999999999999E-2</v>
      </c>
      <c r="S4818" s="8" t="s">
        <v>4</v>
      </c>
      <c r="T4818" s="8" t="s">
        <v>5</v>
      </c>
      <c r="U4818" s="8">
        <v>0</v>
      </c>
      <c r="V4818" s="165">
        <v>40.869999999999997</v>
      </c>
      <c r="W4818" s="161">
        <v>4815</v>
      </c>
      <c r="X4818" s="159" t="s">
        <v>20</v>
      </c>
      <c r="AI4818" s="161">
        <v>8903</v>
      </c>
      <c r="AJ4818" s="163">
        <v>0.242177</v>
      </c>
      <c r="AK4818" s="8" t="s">
        <v>9</v>
      </c>
      <c r="AL4818" s="8" t="s">
        <v>10</v>
      </c>
      <c r="AM4818" s="8">
        <v>0</v>
      </c>
      <c r="AN4818" s="165">
        <v>48.36</v>
      </c>
      <c r="AO4818" s="161">
        <v>4822</v>
      </c>
      <c r="AP4818" s="159" t="s">
        <v>20</v>
      </c>
    </row>
    <row r="4819" spans="2:42" x14ac:dyDescent="0.25">
      <c r="B4819" s="161">
        <v>4238</v>
      </c>
      <c r="C4819" s="163">
        <v>0.21197299999999999</v>
      </c>
      <c r="D4819" s="8">
        <v>3</v>
      </c>
      <c r="E4819" s="165">
        <v>136.28</v>
      </c>
      <c r="Q4819" s="161">
        <v>13133</v>
      </c>
      <c r="R4819" s="163">
        <v>0.105365</v>
      </c>
      <c r="S4819" s="8" t="s">
        <v>6</v>
      </c>
      <c r="T4819" s="8" t="s">
        <v>5</v>
      </c>
      <c r="U4819" s="8">
        <v>0</v>
      </c>
      <c r="V4819" s="165">
        <v>40.270000000000003</v>
      </c>
      <c r="W4819" s="161">
        <v>4816</v>
      </c>
      <c r="X4819" s="159" t="s">
        <v>20</v>
      </c>
      <c r="AI4819" s="161">
        <v>8905</v>
      </c>
      <c r="AJ4819" s="163">
        <v>0.33096599999999998</v>
      </c>
      <c r="AK4819" s="8" t="s">
        <v>42</v>
      </c>
      <c r="AL4819" s="8" t="s">
        <v>42</v>
      </c>
      <c r="AM4819" s="8">
        <v>0</v>
      </c>
      <c r="AN4819" s="165">
        <v>46.63</v>
      </c>
      <c r="AO4819" s="161">
        <v>4823</v>
      </c>
      <c r="AP4819" s="159" t="s">
        <v>18</v>
      </c>
    </row>
    <row r="4820" spans="2:42" x14ac:dyDescent="0.25">
      <c r="B4820" s="161">
        <v>4250</v>
      </c>
      <c r="C4820" s="163">
        <v>0.53100099999999995</v>
      </c>
      <c r="D4820" s="8">
        <v>3</v>
      </c>
      <c r="E4820" s="165">
        <v>129.22</v>
      </c>
      <c r="Q4820" s="161">
        <v>13135</v>
      </c>
      <c r="R4820" s="163">
        <v>0.27267200000000003</v>
      </c>
      <c r="S4820" s="8" t="s">
        <v>4</v>
      </c>
      <c r="T4820" s="8" t="s">
        <v>5</v>
      </c>
      <c r="U4820" s="8">
        <v>0</v>
      </c>
      <c r="V4820" s="165">
        <v>45.53</v>
      </c>
      <c r="W4820" s="161">
        <v>4817</v>
      </c>
      <c r="X4820" s="159" t="s">
        <v>20</v>
      </c>
      <c r="AI4820" s="161">
        <v>8906</v>
      </c>
      <c r="AJ4820" s="163">
        <v>0.20369399999999999</v>
      </c>
      <c r="AK4820" s="8" t="s">
        <v>9</v>
      </c>
      <c r="AL4820" s="8" t="s">
        <v>10</v>
      </c>
      <c r="AM4820" s="8">
        <v>0</v>
      </c>
      <c r="AN4820" s="165">
        <v>43.77</v>
      </c>
      <c r="AO4820" s="161">
        <v>4824</v>
      </c>
      <c r="AP4820" s="159" t="s">
        <v>20</v>
      </c>
    </row>
    <row r="4821" spans="2:42" x14ac:dyDescent="0.25">
      <c r="B4821" s="161">
        <v>4257</v>
      </c>
      <c r="C4821" s="163">
        <v>0.196826</v>
      </c>
      <c r="D4821" s="8">
        <v>3</v>
      </c>
      <c r="E4821" s="165">
        <v>138.27000000000001</v>
      </c>
      <c r="Q4821" s="161">
        <v>13137</v>
      </c>
      <c r="R4821" s="163">
        <v>0.35653099999999999</v>
      </c>
      <c r="S4821" s="8" t="s">
        <v>4</v>
      </c>
      <c r="T4821" s="8" t="s">
        <v>5</v>
      </c>
      <c r="U4821" s="8">
        <v>0</v>
      </c>
      <c r="V4821" s="165">
        <v>54.45</v>
      </c>
      <c r="W4821" s="161">
        <v>4818</v>
      </c>
      <c r="X4821" s="159" t="s">
        <v>20</v>
      </c>
      <c r="AI4821" s="161">
        <v>8907</v>
      </c>
      <c r="AJ4821" s="163">
        <v>0.58280100000000001</v>
      </c>
      <c r="AK4821" s="8" t="s">
        <v>9</v>
      </c>
      <c r="AL4821" s="8" t="s">
        <v>10</v>
      </c>
      <c r="AM4821" s="8">
        <v>0</v>
      </c>
      <c r="AN4821" s="165">
        <v>47.69</v>
      </c>
      <c r="AO4821" s="161">
        <v>4825</v>
      </c>
      <c r="AP4821" s="159" t="s">
        <v>18</v>
      </c>
    </row>
    <row r="4822" spans="2:42" x14ac:dyDescent="0.25">
      <c r="B4822" s="161">
        <v>4258</v>
      </c>
      <c r="C4822" s="163">
        <v>0.36974000000000001</v>
      </c>
      <c r="D4822" s="8">
        <v>3</v>
      </c>
      <c r="E4822" s="165">
        <v>126.25</v>
      </c>
      <c r="Q4822" s="161">
        <v>13139</v>
      </c>
      <c r="R4822" s="163">
        <v>0.30269000000000001</v>
      </c>
      <c r="S4822" s="8" t="s">
        <v>4</v>
      </c>
      <c r="T4822" s="8" t="s">
        <v>5</v>
      </c>
      <c r="U4822" s="8">
        <v>0</v>
      </c>
      <c r="V4822" s="165">
        <v>54.96</v>
      </c>
      <c r="W4822" s="161">
        <v>4819</v>
      </c>
      <c r="X4822" s="159" t="s">
        <v>20</v>
      </c>
      <c r="AI4822" s="161">
        <v>8908</v>
      </c>
      <c r="AJ4822" s="163">
        <v>0.163221</v>
      </c>
      <c r="AK4822" s="8" t="s">
        <v>9</v>
      </c>
      <c r="AL4822" s="8" t="s">
        <v>10</v>
      </c>
      <c r="AM4822" s="8">
        <v>0</v>
      </c>
      <c r="AN4822" s="165">
        <v>52.97</v>
      </c>
      <c r="AO4822" s="161">
        <v>4826</v>
      </c>
      <c r="AP4822" s="159" t="s">
        <v>20</v>
      </c>
    </row>
    <row r="4823" spans="2:42" x14ac:dyDescent="0.25">
      <c r="B4823" s="161">
        <v>4263</v>
      </c>
      <c r="C4823" s="163">
        <v>0.163913</v>
      </c>
      <c r="D4823" s="8">
        <v>3</v>
      </c>
      <c r="E4823" s="165">
        <v>130.52000000000001</v>
      </c>
      <c r="Q4823" s="161">
        <v>13141</v>
      </c>
      <c r="R4823" s="163">
        <v>0.43440899999999999</v>
      </c>
      <c r="S4823" s="8" t="s">
        <v>4</v>
      </c>
      <c r="T4823" s="8" t="s">
        <v>5</v>
      </c>
      <c r="U4823" s="8">
        <v>0</v>
      </c>
      <c r="V4823" s="165">
        <v>53.82</v>
      </c>
      <c r="W4823" s="161">
        <v>4820</v>
      </c>
      <c r="X4823" s="159" t="s">
        <v>20</v>
      </c>
      <c r="AI4823" s="161">
        <v>8909</v>
      </c>
      <c r="AJ4823" s="163">
        <v>0.35086499999999998</v>
      </c>
      <c r="AK4823" s="8" t="s">
        <v>9</v>
      </c>
      <c r="AL4823" s="8" t="s">
        <v>10</v>
      </c>
      <c r="AM4823" s="8">
        <v>0</v>
      </c>
      <c r="AN4823" s="165">
        <v>48.36</v>
      </c>
      <c r="AO4823" s="161">
        <v>4827</v>
      </c>
      <c r="AP4823" s="159" t="s">
        <v>20</v>
      </c>
    </row>
    <row r="4824" spans="2:42" x14ac:dyDescent="0.25">
      <c r="B4824" s="161">
        <v>4264</v>
      </c>
      <c r="C4824" s="163">
        <v>0.11758399999999999</v>
      </c>
      <c r="D4824" s="8">
        <v>3</v>
      </c>
      <c r="E4824" s="165">
        <v>142.66999999999999</v>
      </c>
      <c r="Q4824" s="161">
        <v>13142</v>
      </c>
      <c r="R4824" s="163">
        <v>0.105061</v>
      </c>
      <c r="S4824" s="8" t="s">
        <v>4</v>
      </c>
      <c r="T4824" s="8" t="s">
        <v>5</v>
      </c>
      <c r="U4824" s="8">
        <v>0</v>
      </c>
      <c r="V4824" s="165">
        <v>40.909999999999997</v>
      </c>
      <c r="W4824" s="161">
        <v>4821</v>
      </c>
      <c r="X4824" s="159" t="s">
        <v>20</v>
      </c>
      <c r="AI4824" s="161">
        <v>8910</v>
      </c>
      <c r="AJ4824" s="163">
        <v>0.16686100000000001</v>
      </c>
      <c r="AK4824" s="8" t="s">
        <v>9</v>
      </c>
      <c r="AL4824" s="8" t="s">
        <v>10</v>
      </c>
      <c r="AM4824" s="8">
        <v>0</v>
      </c>
      <c r="AN4824" s="165">
        <v>34.200000000000003</v>
      </c>
      <c r="AO4824" s="161">
        <v>4828</v>
      </c>
      <c r="AP4824" s="159" t="s">
        <v>20</v>
      </c>
    </row>
    <row r="4825" spans="2:42" x14ac:dyDescent="0.25">
      <c r="B4825" s="161">
        <v>4265</v>
      </c>
      <c r="C4825" s="163">
        <v>9.4678999999999999E-2</v>
      </c>
      <c r="D4825" s="8">
        <v>3</v>
      </c>
      <c r="E4825" s="165">
        <v>141.99</v>
      </c>
      <c r="Q4825" s="161">
        <v>13148</v>
      </c>
      <c r="R4825" s="163">
        <v>7.7549999999999994E-2</v>
      </c>
      <c r="S4825" s="8" t="s">
        <v>4</v>
      </c>
      <c r="T4825" s="8" t="s">
        <v>5</v>
      </c>
      <c r="U4825" s="8">
        <v>0</v>
      </c>
      <c r="V4825" s="165">
        <v>52.23</v>
      </c>
      <c r="W4825" s="161">
        <v>4822</v>
      </c>
      <c r="X4825" s="159" t="s">
        <v>20</v>
      </c>
      <c r="AI4825" s="161">
        <v>8911</v>
      </c>
      <c r="AJ4825" s="163">
        <v>0.59751200000000004</v>
      </c>
      <c r="AK4825" s="8" t="s">
        <v>9</v>
      </c>
      <c r="AL4825" s="8" t="s">
        <v>10</v>
      </c>
      <c r="AM4825" s="8">
        <v>0</v>
      </c>
      <c r="AN4825" s="165">
        <v>49.12</v>
      </c>
      <c r="AO4825" s="161">
        <v>4829</v>
      </c>
      <c r="AP4825" s="159" t="s">
        <v>18</v>
      </c>
    </row>
    <row r="4826" spans="2:42" x14ac:dyDescent="0.25">
      <c r="B4826" s="161">
        <v>4271</v>
      </c>
      <c r="C4826" s="163">
        <v>0.19587599999999999</v>
      </c>
      <c r="D4826" s="8">
        <v>3</v>
      </c>
      <c r="E4826" s="165">
        <v>146.83000000000001</v>
      </c>
      <c r="Q4826" s="161">
        <v>13149</v>
      </c>
      <c r="R4826" s="163">
        <v>0.11357</v>
      </c>
      <c r="S4826" s="8" t="s">
        <v>4</v>
      </c>
      <c r="T4826" s="8" t="s">
        <v>5</v>
      </c>
      <c r="U4826" s="8">
        <v>0</v>
      </c>
      <c r="V4826" s="165">
        <v>51.11</v>
      </c>
      <c r="W4826" s="161">
        <v>4823</v>
      </c>
      <c r="X4826" s="159" t="s">
        <v>20</v>
      </c>
      <c r="AI4826" s="161">
        <v>8912</v>
      </c>
      <c r="AJ4826" s="163">
        <v>0.62205299999999997</v>
      </c>
      <c r="AK4826" s="8" t="s">
        <v>9</v>
      </c>
      <c r="AL4826" s="8" t="s">
        <v>10</v>
      </c>
      <c r="AM4826" s="8">
        <v>0</v>
      </c>
      <c r="AN4826" s="165">
        <v>38.51</v>
      </c>
      <c r="AO4826" s="161">
        <v>4830</v>
      </c>
      <c r="AP4826" s="159" t="s">
        <v>20</v>
      </c>
    </row>
    <row r="4827" spans="2:42" x14ac:dyDescent="0.25">
      <c r="B4827" s="161">
        <v>4272</v>
      </c>
      <c r="C4827" s="163">
        <v>0.56055999999999995</v>
      </c>
      <c r="D4827" s="8">
        <v>3</v>
      </c>
      <c r="E4827" s="165">
        <v>154.25</v>
      </c>
      <c r="Q4827" s="161">
        <v>13151</v>
      </c>
      <c r="R4827" s="163">
        <v>9.7119999999999998E-2</v>
      </c>
      <c r="S4827" s="8" t="s">
        <v>4</v>
      </c>
      <c r="T4827" s="8" t="s">
        <v>5</v>
      </c>
      <c r="U4827" s="8">
        <v>0</v>
      </c>
      <c r="V4827" s="165">
        <v>34.85</v>
      </c>
      <c r="W4827" s="161">
        <v>4824</v>
      </c>
      <c r="X4827" s="159" t="s">
        <v>20</v>
      </c>
      <c r="AI4827" s="161">
        <v>8913</v>
      </c>
      <c r="AJ4827" s="163">
        <v>0.51735200000000003</v>
      </c>
      <c r="AK4827" s="8" t="s">
        <v>4</v>
      </c>
      <c r="AL4827" s="8" t="s">
        <v>5</v>
      </c>
      <c r="AM4827" s="8">
        <v>0</v>
      </c>
      <c r="AN4827" s="165">
        <v>43.68</v>
      </c>
      <c r="AO4827" s="161">
        <v>4831</v>
      </c>
      <c r="AP4827" s="159" t="s">
        <v>20</v>
      </c>
    </row>
    <row r="4828" spans="2:42" x14ac:dyDescent="0.25">
      <c r="B4828" s="161">
        <v>4283</v>
      </c>
      <c r="C4828" s="163">
        <v>0.250726</v>
      </c>
      <c r="D4828" s="8">
        <v>3</v>
      </c>
      <c r="E4828" s="165">
        <v>126.24</v>
      </c>
      <c r="Q4828" s="161">
        <v>13153</v>
      </c>
      <c r="R4828" s="163">
        <v>0.36465199999999998</v>
      </c>
      <c r="S4828" s="8" t="s">
        <v>4</v>
      </c>
      <c r="T4828" s="8" t="s">
        <v>5</v>
      </c>
      <c r="U4828" s="8">
        <v>0</v>
      </c>
      <c r="V4828" s="165">
        <v>59.13</v>
      </c>
      <c r="W4828" s="161">
        <v>4825</v>
      </c>
      <c r="X4828" s="159" t="s">
        <v>19</v>
      </c>
      <c r="AI4828" s="161">
        <v>8915</v>
      </c>
      <c r="AJ4828" s="163">
        <v>0.62304099999999996</v>
      </c>
      <c r="AK4828" s="8" t="s">
        <v>9</v>
      </c>
      <c r="AL4828" s="8" t="s">
        <v>10</v>
      </c>
      <c r="AM4828" s="8">
        <v>0</v>
      </c>
      <c r="AN4828" s="165">
        <v>50.7</v>
      </c>
      <c r="AO4828" s="161">
        <v>4832</v>
      </c>
      <c r="AP4828" s="159" t="s">
        <v>20</v>
      </c>
    </row>
    <row r="4829" spans="2:42" x14ac:dyDescent="0.25">
      <c r="B4829" s="161">
        <v>4284</v>
      </c>
      <c r="C4829" s="163">
        <v>0.186278</v>
      </c>
      <c r="D4829" s="8">
        <v>3</v>
      </c>
      <c r="E4829" s="165">
        <v>134.04</v>
      </c>
      <c r="Q4829" s="161">
        <v>13154</v>
      </c>
      <c r="R4829" s="163">
        <v>0.233769</v>
      </c>
      <c r="S4829" s="8" t="s">
        <v>4</v>
      </c>
      <c r="T4829" s="8" t="s">
        <v>5</v>
      </c>
      <c r="U4829" s="8">
        <v>0</v>
      </c>
      <c r="V4829" s="165">
        <v>58.91</v>
      </c>
      <c r="W4829" s="161">
        <v>4826</v>
      </c>
      <c r="X4829" s="159" t="s">
        <v>20</v>
      </c>
      <c r="AI4829" s="161">
        <v>8916</v>
      </c>
      <c r="AJ4829" s="163">
        <v>0.39118599999999998</v>
      </c>
      <c r="AK4829" s="8" t="s">
        <v>4</v>
      </c>
      <c r="AL4829" s="8" t="s">
        <v>5</v>
      </c>
      <c r="AM4829" s="8">
        <v>0</v>
      </c>
      <c r="AN4829" s="165">
        <v>41.67</v>
      </c>
      <c r="AO4829" s="161">
        <v>4833</v>
      </c>
      <c r="AP4829" s="159" t="s">
        <v>18</v>
      </c>
    </row>
    <row r="4830" spans="2:42" x14ac:dyDescent="0.25">
      <c r="B4830" s="161">
        <v>4291</v>
      </c>
      <c r="C4830" s="163">
        <v>0.50478699999999999</v>
      </c>
      <c r="D4830" s="8">
        <v>3</v>
      </c>
      <c r="E4830" s="165">
        <v>135.72999999999999</v>
      </c>
      <c r="Q4830" s="161">
        <v>13157</v>
      </c>
      <c r="R4830" s="163">
        <v>0.68154099999999995</v>
      </c>
      <c r="S4830" s="8" t="s">
        <v>4</v>
      </c>
      <c r="T4830" s="8" t="s">
        <v>5</v>
      </c>
      <c r="U4830" s="8">
        <v>0</v>
      </c>
      <c r="V4830" s="165">
        <v>46.49</v>
      </c>
      <c r="W4830" s="161">
        <v>4827</v>
      </c>
      <c r="X4830" s="159" t="s">
        <v>19</v>
      </c>
      <c r="AI4830" s="161">
        <v>8920</v>
      </c>
      <c r="AJ4830" s="163">
        <v>0.20736199999999999</v>
      </c>
      <c r="AK4830" s="8" t="s">
        <v>4</v>
      </c>
      <c r="AL4830" s="8" t="s">
        <v>5</v>
      </c>
      <c r="AM4830" s="8">
        <v>0</v>
      </c>
      <c r="AN4830" s="165">
        <v>42.62</v>
      </c>
      <c r="AO4830" s="161">
        <v>4834</v>
      </c>
      <c r="AP4830" s="159" t="s">
        <v>18</v>
      </c>
    </row>
    <row r="4831" spans="2:42" x14ac:dyDescent="0.25">
      <c r="B4831" s="161">
        <v>4294</v>
      </c>
      <c r="C4831" s="163">
        <v>0.29626000000000002</v>
      </c>
      <c r="D4831" s="8">
        <v>3</v>
      </c>
      <c r="E4831" s="165">
        <v>126.9</v>
      </c>
      <c r="Q4831" s="161">
        <v>13162</v>
      </c>
      <c r="R4831" s="163">
        <v>0.24904799999999999</v>
      </c>
      <c r="S4831" s="8" t="s">
        <v>4</v>
      </c>
      <c r="T4831" s="8" t="s">
        <v>5</v>
      </c>
      <c r="U4831" s="8">
        <v>0</v>
      </c>
      <c r="V4831" s="165">
        <v>48.63</v>
      </c>
      <c r="W4831" s="161">
        <v>4828</v>
      </c>
      <c r="X4831" s="159" t="s">
        <v>19</v>
      </c>
      <c r="AI4831" s="161">
        <v>8922</v>
      </c>
      <c r="AJ4831" s="163">
        <v>0.44522899999999999</v>
      </c>
      <c r="AK4831" s="8" t="s">
        <v>9</v>
      </c>
      <c r="AL4831" s="8" t="s">
        <v>10</v>
      </c>
      <c r="AM4831" s="8">
        <v>0</v>
      </c>
      <c r="AN4831" s="165">
        <v>57.02</v>
      </c>
      <c r="AO4831" s="161">
        <v>4835</v>
      </c>
      <c r="AP4831" s="159" t="s">
        <v>18</v>
      </c>
    </row>
    <row r="4832" spans="2:42" x14ac:dyDescent="0.25">
      <c r="B4832" s="161">
        <v>4307</v>
      </c>
      <c r="C4832" s="163">
        <v>0.43797599999999998</v>
      </c>
      <c r="D4832" s="8">
        <v>3</v>
      </c>
      <c r="E4832" s="165">
        <v>126.38</v>
      </c>
      <c r="Q4832" s="161">
        <v>13164</v>
      </c>
      <c r="R4832" s="163">
        <v>0.31385600000000002</v>
      </c>
      <c r="S4832" s="8" t="s">
        <v>4</v>
      </c>
      <c r="T4832" s="8" t="s">
        <v>5</v>
      </c>
      <c r="U4832" s="8">
        <v>0</v>
      </c>
      <c r="V4832" s="165">
        <v>46.54</v>
      </c>
      <c r="W4832" s="161">
        <v>4829</v>
      </c>
      <c r="X4832" s="159" t="s">
        <v>20</v>
      </c>
      <c r="AI4832" s="161">
        <v>8924</v>
      </c>
      <c r="AJ4832" s="163">
        <v>0.124052</v>
      </c>
      <c r="AK4832" s="8" t="s">
        <v>4</v>
      </c>
      <c r="AL4832" s="8" t="s">
        <v>5</v>
      </c>
      <c r="AM4832" s="8">
        <v>0</v>
      </c>
      <c r="AN4832" s="165">
        <v>42.75</v>
      </c>
      <c r="AO4832" s="161">
        <v>4836</v>
      </c>
      <c r="AP4832" s="159" t="s">
        <v>18</v>
      </c>
    </row>
    <row r="4833" spans="2:42" x14ac:dyDescent="0.25">
      <c r="B4833" s="161">
        <v>4308</v>
      </c>
      <c r="C4833" s="163">
        <v>0.39235599999999998</v>
      </c>
      <c r="D4833" s="8">
        <v>3</v>
      </c>
      <c r="E4833" s="165">
        <v>131.11000000000001</v>
      </c>
      <c r="Q4833" s="161">
        <v>13167</v>
      </c>
      <c r="R4833" s="163">
        <v>5.4017000000000003E-2</v>
      </c>
      <c r="S4833" s="8" t="s">
        <v>4</v>
      </c>
      <c r="T4833" s="8" t="s">
        <v>5</v>
      </c>
      <c r="U4833" s="8">
        <v>0</v>
      </c>
      <c r="V4833" s="165">
        <v>40.950000000000003</v>
      </c>
      <c r="W4833" s="161">
        <v>4830</v>
      </c>
      <c r="X4833" s="159" t="s">
        <v>20</v>
      </c>
      <c r="AI4833" s="161">
        <v>8925</v>
      </c>
      <c r="AJ4833" s="163">
        <v>0.28995500000000002</v>
      </c>
      <c r="AK4833" s="8" t="s">
        <v>4</v>
      </c>
      <c r="AL4833" s="8" t="s">
        <v>5</v>
      </c>
      <c r="AM4833" s="8">
        <v>0</v>
      </c>
      <c r="AN4833" s="165">
        <v>31.64</v>
      </c>
      <c r="AO4833" s="161">
        <v>4837</v>
      </c>
      <c r="AP4833" s="159" t="s">
        <v>20</v>
      </c>
    </row>
    <row r="4834" spans="2:42" x14ac:dyDescent="0.25">
      <c r="B4834" s="161">
        <v>4326</v>
      </c>
      <c r="C4834" s="163">
        <v>0.65425299999999997</v>
      </c>
      <c r="D4834" s="8">
        <v>3</v>
      </c>
      <c r="E4834" s="165">
        <v>136.78</v>
      </c>
      <c r="Q4834" s="161">
        <v>13169</v>
      </c>
      <c r="R4834" s="163">
        <v>0.33699099999999999</v>
      </c>
      <c r="S4834" s="8" t="s">
        <v>4</v>
      </c>
      <c r="T4834" s="8" t="s">
        <v>5</v>
      </c>
      <c r="U4834" s="8">
        <v>0</v>
      </c>
      <c r="V4834" s="165">
        <v>49.51</v>
      </c>
      <c r="W4834" s="161">
        <v>4831</v>
      </c>
      <c r="X4834" s="159" t="s">
        <v>18</v>
      </c>
      <c r="AI4834" s="161">
        <v>8926</v>
      </c>
      <c r="AJ4834" s="163">
        <v>0.43178699999999998</v>
      </c>
      <c r="AK4834" s="8" t="s">
        <v>4</v>
      </c>
      <c r="AL4834" s="8" t="s">
        <v>5</v>
      </c>
      <c r="AM4834" s="8">
        <v>0</v>
      </c>
      <c r="AN4834" s="165">
        <v>50.7</v>
      </c>
      <c r="AO4834" s="161">
        <v>4838</v>
      </c>
      <c r="AP4834" s="159" t="s">
        <v>19</v>
      </c>
    </row>
    <row r="4835" spans="2:42" x14ac:dyDescent="0.25">
      <c r="B4835" s="161">
        <v>4341</v>
      </c>
      <c r="C4835" s="163">
        <v>0.40744000000000002</v>
      </c>
      <c r="D4835" s="8">
        <v>3</v>
      </c>
      <c r="E4835" s="165">
        <v>127.12</v>
      </c>
      <c r="Q4835" s="161">
        <v>13171</v>
      </c>
      <c r="R4835" s="163">
        <v>0.44736500000000001</v>
      </c>
      <c r="S4835" s="8" t="s">
        <v>4</v>
      </c>
      <c r="T4835" s="8" t="s">
        <v>5</v>
      </c>
      <c r="U4835" s="8">
        <v>0</v>
      </c>
      <c r="V4835" s="165">
        <v>45.88</v>
      </c>
      <c r="W4835" s="161">
        <v>4832</v>
      </c>
      <c r="X4835" s="159" t="s">
        <v>20</v>
      </c>
      <c r="AI4835" s="161">
        <v>8927</v>
      </c>
      <c r="AJ4835" s="163">
        <v>8.2319000000000003E-2</v>
      </c>
      <c r="AK4835" s="8" t="s">
        <v>9</v>
      </c>
      <c r="AL4835" s="8" t="s">
        <v>10</v>
      </c>
      <c r="AM4835" s="8">
        <v>0</v>
      </c>
      <c r="AN4835" s="165">
        <v>51.36</v>
      </c>
      <c r="AO4835" s="161">
        <v>4839</v>
      </c>
      <c r="AP4835" s="159" t="s">
        <v>20</v>
      </c>
    </row>
    <row r="4836" spans="2:42" x14ac:dyDescent="0.25">
      <c r="B4836" s="161">
        <v>4347</v>
      </c>
      <c r="C4836" s="163">
        <v>0.395592</v>
      </c>
      <c r="D4836" s="8">
        <v>3</v>
      </c>
      <c r="E4836" s="165">
        <v>137.13999999999999</v>
      </c>
      <c r="Q4836" s="161">
        <v>13179</v>
      </c>
      <c r="R4836" s="163">
        <v>8.0268999999999993E-2</v>
      </c>
      <c r="S4836" s="8" t="s">
        <v>4</v>
      </c>
      <c r="T4836" s="8" t="s">
        <v>5</v>
      </c>
      <c r="U4836" s="8">
        <v>0</v>
      </c>
      <c r="V4836" s="165">
        <v>52.29</v>
      </c>
      <c r="W4836" s="161">
        <v>4833</v>
      </c>
      <c r="X4836" s="159" t="s">
        <v>20</v>
      </c>
      <c r="AI4836" s="161">
        <v>8928</v>
      </c>
      <c r="AJ4836" s="163">
        <v>0.35444599999999998</v>
      </c>
      <c r="AK4836" s="8" t="s">
        <v>12</v>
      </c>
      <c r="AL4836" s="8" t="s">
        <v>13</v>
      </c>
      <c r="AM4836" s="8">
        <v>0</v>
      </c>
      <c r="AN4836" s="165">
        <v>53.53</v>
      </c>
      <c r="AO4836" s="161">
        <v>4840</v>
      </c>
      <c r="AP4836" s="159" t="s">
        <v>20</v>
      </c>
    </row>
    <row r="4837" spans="2:42" x14ac:dyDescent="0.25">
      <c r="B4837" s="161">
        <v>4348</v>
      </c>
      <c r="C4837" s="163">
        <v>0.39676299999999998</v>
      </c>
      <c r="D4837" s="8">
        <v>3</v>
      </c>
      <c r="E4837" s="165">
        <v>133.88</v>
      </c>
      <c r="Q4837" s="161">
        <v>13181</v>
      </c>
      <c r="R4837" s="163">
        <v>0.29446</v>
      </c>
      <c r="S4837" s="8" t="s">
        <v>4</v>
      </c>
      <c r="T4837" s="8" t="s">
        <v>5</v>
      </c>
      <c r="U4837" s="8">
        <v>0</v>
      </c>
      <c r="V4837" s="165">
        <v>51.71</v>
      </c>
      <c r="W4837" s="161">
        <v>4834</v>
      </c>
      <c r="X4837" s="159" t="s">
        <v>20</v>
      </c>
      <c r="AI4837" s="161">
        <v>8929</v>
      </c>
      <c r="AJ4837" s="163">
        <v>9.2100000000000001E-2</v>
      </c>
      <c r="AK4837" s="8" t="s">
        <v>4</v>
      </c>
      <c r="AL4837" s="8" t="s">
        <v>5</v>
      </c>
      <c r="AM4837" s="8">
        <v>0</v>
      </c>
      <c r="AN4837" s="165">
        <v>40.24</v>
      </c>
      <c r="AO4837" s="161">
        <v>4841</v>
      </c>
      <c r="AP4837" s="159" t="s">
        <v>20</v>
      </c>
    </row>
    <row r="4838" spans="2:42" x14ac:dyDescent="0.25">
      <c r="B4838" s="161">
        <v>4349</v>
      </c>
      <c r="C4838" s="163">
        <v>0.37473099999999998</v>
      </c>
      <c r="D4838" s="8">
        <v>3</v>
      </c>
      <c r="E4838" s="165">
        <v>136.36000000000001</v>
      </c>
      <c r="Q4838" s="161">
        <v>13183</v>
      </c>
      <c r="R4838" s="163">
        <v>0.36361500000000002</v>
      </c>
      <c r="S4838" s="8" t="s">
        <v>6</v>
      </c>
      <c r="T4838" s="8" t="s">
        <v>5</v>
      </c>
      <c r="U4838" s="8">
        <v>0</v>
      </c>
      <c r="V4838" s="165">
        <v>49.96</v>
      </c>
      <c r="W4838" s="161">
        <v>4835</v>
      </c>
      <c r="X4838" s="159" t="s">
        <v>20</v>
      </c>
      <c r="AI4838" s="161">
        <v>8931</v>
      </c>
      <c r="AJ4838" s="163">
        <v>0.65381599999999995</v>
      </c>
      <c r="AK4838" s="8" t="s">
        <v>42</v>
      </c>
      <c r="AL4838" s="8" t="s">
        <v>42</v>
      </c>
      <c r="AM4838" s="8">
        <v>0</v>
      </c>
      <c r="AN4838" s="165">
        <v>52.52</v>
      </c>
      <c r="AO4838" s="161">
        <v>4842</v>
      </c>
      <c r="AP4838" s="159" t="s">
        <v>20</v>
      </c>
    </row>
    <row r="4839" spans="2:42" x14ac:dyDescent="0.25">
      <c r="B4839" s="161">
        <v>4350</v>
      </c>
      <c r="C4839" s="163">
        <v>0.35213299999999997</v>
      </c>
      <c r="D4839" s="8">
        <v>3</v>
      </c>
      <c r="E4839" s="165">
        <v>130.72</v>
      </c>
      <c r="Q4839" s="161">
        <v>13186</v>
      </c>
      <c r="R4839" s="163">
        <v>6.7039000000000001E-2</v>
      </c>
      <c r="S4839" s="8" t="s">
        <v>4</v>
      </c>
      <c r="T4839" s="8" t="s">
        <v>5</v>
      </c>
      <c r="U4839" s="8">
        <v>0</v>
      </c>
      <c r="V4839" s="165">
        <v>45.73</v>
      </c>
      <c r="W4839" s="161">
        <v>4836</v>
      </c>
      <c r="X4839" s="159" t="s">
        <v>20</v>
      </c>
      <c r="AI4839" s="161">
        <v>8932</v>
      </c>
      <c r="AJ4839" s="163">
        <v>0.55504100000000001</v>
      </c>
      <c r="AK4839" s="8" t="s">
        <v>9</v>
      </c>
      <c r="AL4839" s="8" t="s">
        <v>10</v>
      </c>
      <c r="AM4839" s="8">
        <v>0</v>
      </c>
      <c r="AN4839" s="165">
        <v>41.9</v>
      </c>
      <c r="AO4839" s="161">
        <v>4843</v>
      </c>
      <c r="AP4839" s="159" t="s">
        <v>18</v>
      </c>
    </row>
    <row r="4840" spans="2:42" x14ac:dyDescent="0.25">
      <c r="B4840" s="161">
        <v>4353</v>
      </c>
      <c r="C4840" s="163">
        <v>0.19961799999999999</v>
      </c>
      <c r="D4840" s="8">
        <v>3</v>
      </c>
      <c r="E4840" s="165">
        <v>137.16999999999999</v>
      </c>
      <c r="Q4840" s="161">
        <v>13188</v>
      </c>
      <c r="R4840" s="163">
        <v>0.48744199999999999</v>
      </c>
      <c r="S4840" s="8" t="s">
        <v>4</v>
      </c>
      <c r="T4840" s="8" t="s">
        <v>5</v>
      </c>
      <c r="U4840" s="8">
        <v>0</v>
      </c>
      <c r="V4840" s="165">
        <v>58.02</v>
      </c>
      <c r="W4840" s="161">
        <v>4837</v>
      </c>
      <c r="X4840" s="159" t="s">
        <v>20</v>
      </c>
      <c r="AI4840" s="161">
        <v>8934</v>
      </c>
      <c r="AJ4840" s="163">
        <v>0.276675</v>
      </c>
      <c r="AK4840" s="8" t="s">
        <v>9</v>
      </c>
      <c r="AL4840" s="8" t="s">
        <v>10</v>
      </c>
      <c r="AM4840" s="8">
        <v>0</v>
      </c>
      <c r="AN4840" s="165">
        <v>46.14</v>
      </c>
      <c r="AO4840" s="161">
        <v>4844</v>
      </c>
      <c r="AP4840" s="159" t="s">
        <v>18</v>
      </c>
    </row>
    <row r="4841" spans="2:42" x14ac:dyDescent="0.25">
      <c r="B4841" s="161">
        <v>4374</v>
      </c>
      <c r="C4841" s="163">
        <v>0.33224199999999998</v>
      </c>
      <c r="D4841" s="8">
        <v>3</v>
      </c>
      <c r="E4841" s="165">
        <v>132.46</v>
      </c>
      <c r="Q4841" s="161">
        <v>13192</v>
      </c>
      <c r="R4841" s="163">
        <v>0.13542999999999999</v>
      </c>
      <c r="S4841" s="8" t="s">
        <v>4</v>
      </c>
      <c r="T4841" s="8" t="s">
        <v>5</v>
      </c>
      <c r="U4841" s="8">
        <v>0</v>
      </c>
      <c r="V4841" s="165">
        <v>56.32</v>
      </c>
      <c r="W4841" s="161">
        <v>4838</v>
      </c>
      <c r="X4841" s="159" t="s">
        <v>20</v>
      </c>
      <c r="AI4841" s="161">
        <v>8936</v>
      </c>
      <c r="AJ4841" s="163">
        <v>0.57680500000000001</v>
      </c>
      <c r="AK4841" s="8" t="s">
        <v>42</v>
      </c>
      <c r="AL4841" s="8" t="s">
        <v>42</v>
      </c>
      <c r="AM4841" s="8">
        <v>0</v>
      </c>
      <c r="AN4841" s="165">
        <v>45.38</v>
      </c>
      <c r="AO4841" s="161">
        <v>4845</v>
      </c>
      <c r="AP4841" s="159" t="s">
        <v>20</v>
      </c>
    </row>
    <row r="4842" spans="2:42" x14ac:dyDescent="0.25">
      <c r="B4842" s="161">
        <v>4376</v>
      </c>
      <c r="C4842" s="163">
        <v>0.22301099999999999</v>
      </c>
      <c r="D4842" s="8">
        <v>3</v>
      </c>
      <c r="E4842" s="165">
        <v>133.04</v>
      </c>
      <c r="Q4842" s="161">
        <v>13194</v>
      </c>
      <c r="R4842" s="163">
        <v>0.16351499999999999</v>
      </c>
      <c r="S4842" s="8" t="s">
        <v>12</v>
      </c>
      <c r="T4842" s="8" t="s">
        <v>13</v>
      </c>
      <c r="U4842" s="8">
        <v>0</v>
      </c>
      <c r="V4842" s="165">
        <v>43.86</v>
      </c>
      <c r="W4842" s="161">
        <v>4839</v>
      </c>
      <c r="X4842" s="159" t="s">
        <v>20</v>
      </c>
      <c r="AI4842" s="161">
        <v>8937</v>
      </c>
      <c r="AJ4842" s="163">
        <v>5.1792999999999999E-2</v>
      </c>
      <c r="AK4842" s="8" t="s">
        <v>4</v>
      </c>
      <c r="AL4842" s="8" t="s">
        <v>5</v>
      </c>
      <c r="AM4842" s="8">
        <v>0</v>
      </c>
      <c r="AN4842" s="165">
        <v>40.299999999999997</v>
      </c>
      <c r="AO4842" s="161">
        <v>4846</v>
      </c>
      <c r="AP4842" s="159" t="s">
        <v>18</v>
      </c>
    </row>
    <row r="4843" spans="2:42" x14ac:dyDescent="0.25">
      <c r="B4843" s="161">
        <v>4407</v>
      </c>
      <c r="C4843" s="163">
        <v>0.53751400000000005</v>
      </c>
      <c r="D4843" s="8">
        <v>3</v>
      </c>
      <c r="E4843" s="165">
        <v>144.5</v>
      </c>
      <c r="Q4843" s="161">
        <v>13195</v>
      </c>
      <c r="R4843" s="163">
        <v>0.354792</v>
      </c>
      <c r="S4843" s="8" t="s">
        <v>4</v>
      </c>
      <c r="T4843" s="8" t="s">
        <v>5</v>
      </c>
      <c r="U4843" s="8">
        <v>0</v>
      </c>
      <c r="V4843" s="165">
        <v>43.95</v>
      </c>
      <c r="W4843" s="161">
        <v>4840</v>
      </c>
      <c r="X4843" s="159" t="s">
        <v>20</v>
      </c>
      <c r="AI4843" s="161">
        <v>8938</v>
      </c>
      <c r="AJ4843" s="163">
        <v>0.13089600000000001</v>
      </c>
      <c r="AK4843" s="8" t="s">
        <v>4</v>
      </c>
      <c r="AL4843" s="8" t="s">
        <v>5</v>
      </c>
      <c r="AM4843" s="8">
        <v>0</v>
      </c>
      <c r="AN4843" s="165">
        <v>45.71</v>
      </c>
      <c r="AO4843" s="161">
        <v>4847</v>
      </c>
      <c r="AP4843" s="159" t="s">
        <v>18</v>
      </c>
    </row>
    <row r="4844" spans="2:42" x14ac:dyDescent="0.25">
      <c r="B4844" s="161">
        <v>4408</v>
      </c>
      <c r="C4844" s="163">
        <v>0.314305</v>
      </c>
      <c r="D4844" s="8">
        <v>3</v>
      </c>
      <c r="E4844" s="165">
        <v>129.85</v>
      </c>
      <c r="Q4844" s="161">
        <v>13197</v>
      </c>
      <c r="R4844" s="163">
        <v>0.24336099999999999</v>
      </c>
      <c r="S4844" s="8" t="s">
        <v>4</v>
      </c>
      <c r="T4844" s="8" t="s">
        <v>5</v>
      </c>
      <c r="U4844" s="8">
        <v>0</v>
      </c>
      <c r="V4844" s="165">
        <v>47.85</v>
      </c>
      <c r="W4844" s="161">
        <v>4841</v>
      </c>
      <c r="X4844" s="159" t="s">
        <v>19</v>
      </c>
      <c r="AI4844" s="161">
        <v>8939</v>
      </c>
      <c r="AJ4844" s="163">
        <v>9.2935000000000004E-2</v>
      </c>
      <c r="AK4844" s="8" t="s">
        <v>9</v>
      </c>
      <c r="AL4844" s="8" t="s">
        <v>10</v>
      </c>
      <c r="AM4844" s="8">
        <v>0</v>
      </c>
      <c r="AN4844" s="165">
        <v>46.22</v>
      </c>
      <c r="AO4844" s="161">
        <v>4848</v>
      </c>
      <c r="AP4844" s="159" t="s">
        <v>20</v>
      </c>
    </row>
    <row r="4845" spans="2:42" x14ac:dyDescent="0.25">
      <c r="B4845" s="161">
        <v>4413</v>
      </c>
      <c r="C4845" s="163">
        <v>0.36540099999999998</v>
      </c>
      <c r="D4845" s="8">
        <v>3</v>
      </c>
      <c r="E4845" s="165">
        <v>150.83000000000001</v>
      </c>
      <c r="Q4845" s="161">
        <v>13199</v>
      </c>
      <c r="R4845" s="163">
        <v>0.123034</v>
      </c>
      <c r="S4845" s="8" t="s">
        <v>4</v>
      </c>
      <c r="T4845" s="8" t="s">
        <v>5</v>
      </c>
      <c r="U4845" s="8">
        <v>0</v>
      </c>
      <c r="V4845" s="165">
        <v>51.14</v>
      </c>
      <c r="W4845" s="161">
        <v>4842</v>
      </c>
      <c r="X4845" s="159" t="s">
        <v>20</v>
      </c>
      <c r="AI4845" s="161">
        <v>8942</v>
      </c>
      <c r="AJ4845" s="163">
        <v>0.66739700000000002</v>
      </c>
      <c r="AK4845" s="8" t="s">
        <v>11</v>
      </c>
      <c r="AL4845" s="8" t="s">
        <v>10</v>
      </c>
      <c r="AM4845" s="8">
        <v>0</v>
      </c>
      <c r="AN4845" s="165">
        <v>51.52</v>
      </c>
      <c r="AO4845" s="161">
        <v>4849</v>
      </c>
      <c r="AP4845" s="159" t="s">
        <v>20</v>
      </c>
    </row>
    <row r="4846" spans="2:42" x14ac:dyDescent="0.25">
      <c r="B4846" s="161">
        <v>4414</v>
      </c>
      <c r="C4846" s="163">
        <v>0.43792799999999998</v>
      </c>
      <c r="D4846" s="8">
        <v>3</v>
      </c>
      <c r="E4846" s="165">
        <v>140.83000000000001</v>
      </c>
      <c r="Q4846" s="161">
        <v>13202</v>
      </c>
      <c r="R4846" s="163">
        <v>0.26357999999999998</v>
      </c>
      <c r="S4846" s="8" t="s">
        <v>4</v>
      </c>
      <c r="T4846" s="8" t="s">
        <v>5</v>
      </c>
      <c r="U4846" s="8">
        <v>0</v>
      </c>
      <c r="V4846" s="165">
        <v>41.86</v>
      </c>
      <c r="W4846" s="161">
        <v>4843</v>
      </c>
      <c r="X4846" s="159" t="s">
        <v>20</v>
      </c>
      <c r="AI4846" s="161">
        <v>8943</v>
      </c>
      <c r="AJ4846" s="163">
        <v>0.27730300000000002</v>
      </c>
      <c r="AK4846" s="8" t="s">
        <v>9</v>
      </c>
      <c r="AL4846" s="8" t="s">
        <v>10</v>
      </c>
      <c r="AM4846" s="8">
        <v>0</v>
      </c>
      <c r="AN4846" s="165">
        <v>36.61</v>
      </c>
      <c r="AO4846" s="161">
        <v>4850</v>
      </c>
      <c r="AP4846" s="159" t="s">
        <v>20</v>
      </c>
    </row>
    <row r="4847" spans="2:42" x14ac:dyDescent="0.25">
      <c r="B4847" s="161">
        <v>4415</v>
      </c>
      <c r="C4847" s="163">
        <v>0.31187999999999999</v>
      </c>
      <c r="D4847" s="8">
        <v>3</v>
      </c>
      <c r="E4847" s="165">
        <v>146.24</v>
      </c>
      <c r="Q4847" s="161">
        <v>13205</v>
      </c>
      <c r="R4847" s="163">
        <v>0.23</v>
      </c>
      <c r="S4847" s="8" t="s">
        <v>4</v>
      </c>
      <c r="T4847" s="8" t="s">
        <v>5</v>
      </c>
      <c r="U4847" s="8">
        <v>0</v>
      </c>
      <c r="V4847" s="165">
        <v>34.869999999999997</v>
      </c>
      <c r="W4847" s="161">
        <v>4844</v>
      </c>
      <c r="X4847" s="159" t="s">
        <v>20</v>
      </c>
      <c r="AI4847" s="161">
        <v>8947</v>
      </c>
      <c r="AJ4847" s="163">
        <v>0.28865099999999999</v>
      </c>
      <c r="AK4847" s="8" t="s">
        <v>42</v>
      </c>
      <c r="AL4847" s="8" t="s">
        <v>42</v>
      </c>
      <c r="AM4847" s="8">
        <v>0</v>
      </c>
      <c r="AN4847" s="165">
        <v>48.83</v>
      </c>
      <c r="AO4847" s="161">
        <v>4851</v>
      </c>
      <c r="AP4847" s="159" t="s">
        <v>20</v>
      </c>
    </row>
    <row r="4848" spans="2:42" x14ac:dyDescent="0.25">
      <c r="B4848" s="161">
        <v>4418</v>
      </c>
      <c r="C4848" s="163">
        <v>0.55846899999999999</v>
      </c>
      <c r="D4848" s="8">
        <v>3</v>
      </c>
      <c r="E4848" s="165">
        <v>151.61000000000001</v>
      </c>
      <c r="Q4848" s="161">
        <v>13206</v>
      </c>
      <c r="R4848" s="163">
        <v>0.10075199999999999</v>
      </c>
      <c r="S4848" s="8" t="s">
        <v>4</v>
      </c>
      <c r="T4848" s="8" t="s">
        <v>5</v>
      </c>
      <c r="U4848" s="8">
        <v>0</v>
      </c>
      <c r="V4848" s="165">
        <v>50.19</v>
      </c>
      <c r="W4848" s="161">
        <v>4845</v>
      </c>
      <c r="X4848" s="159" t="s">
        <v>20</v>
      </c>
      <c r="AI4848" s="161">
        <v>8948</v>
      </c>
      <c r="AJ4848" s="163">
        <v>0.95576499999999998</v>
      </c>
      <c r="AK4848" s="8" t="s">
        <v>42</v>
      </c>
      <c r="AL4848" s="8" t="s">
        <v>42</v>
      </c>
      <c r="AM4848" s="8">
        <v>0</v>
      </c>
      <c r="AN4848" s="165">
        <v>55.76</v>
      </c>
      <c r="AO4848" s="161">
        <v>4852</v>
      </c>
      <c r="AP4848" s="159" t="s">
        <v>18</v>
      </c>
    </row>
    <row r="4849" spans="2:42" x14ac:dyDescent="0.25">
      <c r="B4849" s="161">
        <v>4422</v>
      </c>
      <c r="C4849" s="163">
        <v>0.28762799999999999</v>
      </c>
      <c r="D4849" s="8">
        <v>3</v>
      </c>
      <c r="E4849" s="165">
        <v>137.41999999999999</v>
      </c>
      <c r="Q4849" s="161">
        <v>13208</v>
      </c>
      <c r="R4849" s="163">
        <v>0.46466499999999999</v>
      </c>
      <c r="S4849" s="8" t="s">
        <v>4</v>
      </c>
      <c r="T4849" s="8" t="s">
        <v>5</v>
      </c>
      <c r="U4849" s="8">
        <v>0</v>
      </c>
      <c r="V4849" s="165">
        <v>46.83</v>
      </c>
      <c r="W4849" s="161">
        <v>4846</v>
      </c>
      <c r="X4849" s="159" t="s">
        <v>20</v>
      </c>
      <c r="AI4849" s="161">
        <v>8949</v>
      </c>
      <c r="AJ4849" s="163">
        <v>0.24046500000000001</v>
      </c>
      <c r="AK4849" s="8" t="s">
        <v>4</v>
      </c>
      <c r="AL4849" s="8" t="s">
        <v>5</v>
      </c>
      <c r="AM4849" s="8">
        <v>0</v>
      </c>
      <c r="AN4849" s="165">
        <v>43.55</v>
      </c>
      <c r="AO4849" s="161">
        <v>4853</v>
      </c>
      <c r="AP4849" s="159" t="s">
        <v>20</v>
      </c>
    </row>
    <row r="4850" spans="2:42" x14ac:dyDescent="0.25">
      <c r="B4850" s="161">
        <v>4425</v>
      </c>
      <c r="C4850" s="163">
        <v>0.20382500000000001</v>
      </c>
      <c r="D4850" s="8">
        <v>3</v>
      </c>
      <c r="E4850" s="165">
        <v>130.1</v>
      </c>
      <c r="Q4850" s="161">
        <v>13210</v>
      </c>
      <c r="R4850" s="163">
        <v>0.21626400000000001</v>
      </c>
      <c r="S4850" s="8" t="s">
        <v>4</v>
      </c>
      <c r="T4850" s="8" t="s">
        <v>5</v>
      </c>
      <c r="U4850" s="8">
        <v>0</v>
      </c>
      <c r="V4850" s="165">
        <v>47.29</v>
      </c>
      <c r="W4850" s="161">
        <v>4847</v>
      </c>
      <c r="X4850" s="159" t="s">
        <v>20</v>
      </c>
      <c r="AI4850" s="161">
        <v>8950</v>
      </c>
      <c r="AJ4850" s="163">
        <v>0.19053400000000001</v>
      </c>
      <c r="AK4850" s="8" t="s">
        <v>4</v>
      </c>
      <c r="AL4850" s="8" t="s">
        <v>5</v>
      </c>
      <c r="AM4850" s="8">
        <v>0</v>
      </c>
      <c r="AN4850" s="165">
        <v>42.93</v>
      </c>
      <c r="AO4850" s="161">
        <v>4854</v>
      </c>
      <c r="AP4850" s="159" t="s">
        <v>18</v>
      </c>
    </row>
    <row r="4851" spans="2:42" x14ac:dyDescent="0.25">
      <c r="B4851" s="161">
        <v>4438</v>
      </c>
      <c r="C4851" s="163">
        <v>0.530806</v>
      </c>
      <c r="D4851" s="8">
        <v>3</v>
      </c>
      <c r="E4851" s="165">
        <v>147.28</v>
      </c>
      <c r="Q4851" s="161">
        <v>13212</v>
      </c>
      <c r="R4851" s="163">
        <v>0.225692</v>
      </c>
      <c r="S4851" s="8" t="s">
        <v>6</v>
      </c>
      <c r="T4851" s="8" t="s">
        <v>5</v>
      </c>
      <c r="U4851" s="8">
        <v>0</v>
      </c>
      <c r="V4851" s="165">
        <v>43.1</v>
      </c>
      <c r="W4851" s="161">
        <v>4848</v>
      </c>
      <c r="X4851" s="159" t="s">
        <v>20</v>
      </c>
      <c r="AI4851" s="161">
        <v>8951</v>
      </c>
      <c r="AJ4851" s="163">
        <v>0.70672299999999999</v>
      </c>
      <c r="AK4851" s="8" t="s">
        <v>9</v>
      </c>
      <c r="AL4851" s="8" t="s">
        <v>10</v>
      </c>
      <c r="AM4851" s="8">
        <v>0</v>
      </c>
      <c r="AN4851" s="165">
        <v>49.68</v>
      </c>
      <c r="AO4851" s="161">
        <v>4855</v>
      </c>
      <c r="AP4851" s="159" t="s">
        <v>18</v>
      </c>
    </row>
    <row r="4852" spans="2:42" x14ac:dyDescent="0.25">
      <c r="B4852" s="161">
        <v>4440</v>
      </c>
      <c r="C4852" s="163">
        <v>0.34193899999999999</v>
      </c>
      <c r="D4852" s="8">
        <v>3</v>
      </c>
      <c r="E4852" s="165">
        <v>133.97</v>
      </c>
      <c r="Q4852" s="161">
        <v>13214</v>
      </c>
      <c r="R4852" s="163">
        <v>0.223772</v>
      </c>
      <c r="S4852" s="8" t="s">
        <v>4</v>
      </c>
      <c r="T4852" s="8" t="s">
        <v>5</v>
      </c>
      <c r="U4852" s="8">
        <v>0</v>
      </c>
      <c r="V4852" s="165">
        <v>46.12</v>
      </c>
      <c r="W4852" s="161">
        <v>4849</v>
      </c>
      <c r="X4852" s="159" t="s">
        <v>20</v>
      </c>
      <c r="AI4852" s="161">
        <v>8952</v>
      </c>
      <c r="AJ4852" s="163">
        <v>0.32804299999999997</v>
      </c>
      <c r="AK4852" s="8" t="s">
        <v>9</v>
      </c>
      <c r="AL4852" s="8" t="s">
        <v>10</v>
      </c>
      <c r="AM4852" s="8">
        <v>0</v>
      </c>
      <c r="AN4852" s="165">
        <v>50.22</v>
      </c>
      <c r="AO4852" s="161">
        <v>4856</v>
      </c>
      <c r="AP4852" s="159" t="s">
        <v>20</v>
      </c>
    </row>
    <row r="4853" spans="2:42" x14ac:dyDescent="0.25">
      <c r="B4853" s="161">
        <v>4441</v>
      </c>
      <c r="C4853" s="163">
        <v>0.37053700000000001</v>
      </c>
      <c r="D4853" s="8">
        <v>3</v>
      </c>
      <c r="E4853" s="165">
        <v>128</v>
      </c>
      <c r="Q4853" s="161">
        <v>13216</v>
      </c>
      <c r="R4853" s="163">
        <v>0.23693800000000001</v>
      </c>
      <c r="S4853" s="8" t="s">
        <v>4</v>
      </c>
      <c r="T4853" s="8" t="s">
        <v>5</v>
      </c>
      <c r="U4853" s="8">
        <v>0</v>
      </c>
      <c r="V4853" s="165">
        <v>53.84</v>
      </c>
      <c r="W4853" s="161">
        <v>4850</v>
      </c>
      <c r="X4853" s="159" t="s">
        <v>20</v>
      </c>
      <c r="AI4853" s="161">
        <v>8953</v>
      </c>
      <c r="AJ4853" s="163">
        <v>0.187615</v>
      </c>
      <c r="AK4853" s="8" t="s">
        <v>4</v>
      </c>
      <c r="AL4853" s="8" t="s">
        <v>5</v>
      </c>
      <c r="AM4853" s="8">
        <v>0</v>
      </c>
      <c r="AN4853" s="165">
        <v>50.52</v>
      </c>
      <c r="AO4853" s="161">
        <v>4857</v>
      </c>
      <c r="AP4853" s="159" t="s">
        <v>18</v>
      </c>
    </row>
    <row r="4854" spans="2:42" x14ac:dyDescent="0.25">
      <c r="B4854" s="161">
        <v>4448</v>
      </c>
      <c r="C4854" s="163">
        <v>0.49565300000000001</v>
      </c>
      <c r="D4854" s="8">
        <v>3</v>
      </c>
      <c r="E4854" s="165">
        <v>132.88999999999999</v>
      </c>
      <c r="Q4854" s="161">
        <v>13218</v>
      </c>
      <c r="R4854" s="163">
        <v>0.20821000000000001</v>
      </c>
      <c r="S4854" s="8" t="s">
        <v>6</v>
      </c>
      <c r="T4854" s="8" t="s">
        <v>5</v>
      </c>
      <c r="U4854" s="8">
        <v>0</v>
      </c>
      <c r="V4854" s="165">
        <v>42.63</v>
      </c>
      <c r="W4854" s="161">
        <v>4851</v>
      </c>
      <c r="X4854" s="159" t="s">
        <v>20</v>
      </c>
      <c r="AI4854" s="161">
        <v>8955</v>
      </c>
      <c r="AJ4854" s="163">
        <v>0.29633999999999999</v>
      </c>
      <c r="AK4854" s="8" t="s">
        <v>9</v>
      </c>
      <c r="AL4854" s="8" t="s">
        <v>10</v>
      </c>
      <c r="AM4854" s="8">
        <v>0</v>
      </c>
      <c r="AN4854" s="165">
        <v>41.67</v>
      </c>
      <c r="AO4854" s="161">
        <v>4858</v>
      </c>
      <c r="AP4854" s="159" t="s">
        <v>18</v>
      </c>
    </row>
    <row r="4855" spans="2:42" x14ac:dyDescent="0.25">
      <c r="B4855" s="161">
        <v>4456</v>
      </c>
      <c r="C4855" s="163">
        <v>0.25457000000000002</v>
      </c>
      <c r="D4855" s="8">
        <v>3</v>
      </c>
      <c r="E4855" s="165">
        <v>137.4</v>
      </c>
      <c r="Q4855" s="161">
        <v>13220</v>
      </c>
      <c r="R4855" s="163">
        <v>0.30720500000000001</v>
      </c>
      <c r="S4855" s="8" t="s">
        <v>4</v>
      </c>
      <c r="T4855" s="8" t="s">
        <v>5</v>
      </c>
      <c r="U4855" s="8">
        <v>0</v>
      </c>
      <c r="V4855" s="165">
        <v>40.15</v>
      </c>
      <c r="W4855" s="161">
        <v>4852</v>
      </c>
      <c r="X4855" s="159" t="s">
        <v>20</v>
      </c>
      <c r="AI4855" s="161">
        <v>8956</v>
      </c>
      <c r="AJ4855" s="163">
        <v>0.53602899999999998</v>
      </c>
      <c r="AK4855" s="8" t="s">
        <v>4</v>
      </c>
      <c r="AL4855" s="8" t="s">
        <v>5</v>
      </c>
      <c r="AM4855" s="8">
        <v>0</v>
      </c>
      <c r="AN4855" s="165">
        <v>47.76</v>
      </c>
      <c r="AO4855" s="161">
        <v>4859</v>
      </c>
      <c r="AP4855" s="159" t="s">
        <v>18</v>
      </c>
    </row>
    <row r="4856" spans="2:42" x14ac:dyDescent="0.25">
      <c r="B4856" s="161">
        <v>4457</v>
      </c>
      <c r="C4856" s="163">
        <v>0.29138700000000001</v>
      </c>
      <c r="D4856" s="8">
        <v>3</v>
      </c>
      <c r="E4856" s="165">
        <v>128.1</v>
      </c>
      <c r="Q4856" s="161">
        <v>13225</v>
      </c>
      <c r="R4856" s="163">
        <v>0.321073</v>
      </c>
      <c r="S4856" s="8" t="s">
        <v>4</v>
      </c>
      <c r="T4856" s="8" t="s">
        <v>5</v>
      </c>
      <c r="U4856" s="8">
        <v>0</v>
      </c>
      <c r="V4856" s="165">
        <v>41.81</v>
      </c>
      <c r="W4856" s="161">
        <v>4853</v>
      </c>
      <c r="X4856" s="159" t="s">
        <v>20</v>
      </c>
      <c r="AI4856" s="161">
        <v>8958</v>
      </c>
      <c r="AJ4856" s="163">
        <v>1.3940410000000001</v>
      </c>
      <c r="AK4856" s="8" t="s">
        <v>9</v>
      </c>
      <c r="AL4856" s="8" t="s">
        <v>10</v>
      </c>
      <c r="AM4856" s="8">
        <v>0</v>
      </c>
      <c r="AN4856" s="165">
        <v>47.83</v>
      </c>
      <c r="AO4856" s="161">
        <v>4860</v>
      </c>
      <c r="AP4856" s="159" t="s">
        <v>18</v>
      </c>
    </row>
    <row r="4857" spans="2:42" x14ac:dyDescent="0.25">
      <c r="B4857" s="161">
        <v>4458</v>
      </c>
      <c r="C4857" s="163">
        <v>0.262845</v>
      </c>
      <c r="D4857" s="8">
        <v>3</v>
      </c>
      <c r="E4857" s="165">
        <v>128.33000000000001</v>
      </c>
      <c r="Q4857" s="161">
        <v>13228</v>
      </c>
      <c r="R4857" s="163">
        <v>0.49715199999999998</v>
      </c>
      <c r="S4857" s="8" t="s">
        <v>4</v>
      </c>
      <c r="T4857" s="8" t="s">
        <v>5</v>
      </c>
      <c r="U4857" s="8">
        <v>0</v>
      </c>
      <c r="V4857" s="165">
        <v>39.93</v>
      </c>
      <c r="W4857" s="161">
        <v>4854</v>
      </c>
      <c r="X4857" s="159" t="s">
        <v>20</v>
      </c>
      <c r="AI4857" s="161">
        <v>8959</v>
      </c>
      <c r="AJ4857" s="163">
        <v>0.271837</v>
      </c>
      <c r="AK4857" s="8" t="s">
        <v>4</v>
      </c>
      <c r="AL4857" s="8" t="s">
        <v>5</v>
      </c>
      <c r="AM4857" s="8">
        <v>0</v>
      </c>
      <c r="AN4857" s="165">
        <v>44.22</v>
      </c>
      <c r="AO4857" s="161">
        <v>4861</v>
      </c>
      <c r="AP4857" s="159" t="s">
        <v>18</v>
      </c>
    </row>
    <row r="4858" spans="2:42" x14ac:dyDescent="0.25">
      <c r="B4858" s="161">
        <v>4460</v>
      </c>
      <c r="C4858" s="163">
        <v>0.196962</v>
      </c>
      <c r="D4858" s="8">
        <v>3</v>
      </c>
      <c r="E4858" s="165">
        <v>130.53</v>
      </c>
      <c r="Q4858" s="161">
        <v>13234</v>
      </c>
      <c r="R4858" s="163">
        <v>9.3558000000000002E-2</v>
      </c>
      <c r="S4858" s="8" t="s">
        <v>4</v>
      </c>
      <c r="T4858" s="8" t="s">
        <v>5</v>
      </c>
      <c r="U4858" s="8">
        <v>0</v>
      </c>
      <c r="V4858" s="165">
        <v>45.74</v>
      </c>
      <c r="W4858" s="161">
        <v>4855</v>
      </c>
      <c r="X4858" s="159" t="s">
        <v>20</v>
      </c>
      <c r="AI4858" s="161">
        <v>8961</v>
      </c>
      <c r="AJ4858" s="163">
        <v>0.50103799999999998</v>
      </c>
      <c r="AK4858" s="8" t="s">
        <v>9</v>
      </c>
      <c r="AL4858" s="8" t="s">
        <v>10</v>
      </c>
      <c r="AM4858" s="8">
        <v>0</v>
      </c>
      <c r="AN4858" s="165">
        <v>49.18</v>
      </c>
      <c r="AO4858" s="161">
        <v>4862</v>
      </c>
      <c r="AP4858" s="159" t="s">
        <v>18</v>
      </c>
    </row>
    <row r="4859" spans="2:42" x14ac:dyDescent="0.25">
      <c r="B4859" s="161">
        <v>4461</v>
      </c>
      <c r="C4859" s="163">
        <v>0.19045500000000001</v>
      </c>
      <c r="D4859" s="8">
        <v>3</v>
      </c>
      <c r="E4859" s="165">
        <v>127.6</v>
      </c>
      <c r="Q4859" s="161">
        <v>13236</v>
      </c>
      <c r="R4859" s="163">
        <v>0.19945599999999999</v>
      </c>
      <c r="S4859" s="8" t="s">
        <v>4</v>
      </c>
      <c r="T4859" s="8" t="s">
        <v>5</v>
      </c>
      <c r="U4859" s="8">
        <v>0</v>
      </c>
      <c r="V4859" s="165">
        <v>39.770000000000003</v>
      </c>
      <c r="W4859" s="161">
        <v>4856</v>
      </c>
      <c r="X4859" s="159" t="s">
        <v>20</v>
      </c>
      <c r="AI4859" s="161">
        <v>8962</v>
      </c>
      <c r="AJ4859" s="163">
        <v>0.150811</v>
      </c>
      <c r="AK4859" s="8" t="s">
        <v>11</v>
      </c>
      <c r="AL4859" s="8" t="s">
        <v>10</v>
      </c>
      <c r="AM4859" s="8">
        <v>0</v>
      </c>
      <c r="AN4859" s="165">
        <v>48.41</v>
      </c>
      <c r="AO4859" s="161">
        <v>4863</v>
      </c>
      <c r="AP4859" s="159" t="s">
        <v>20</v>
      </c>
    </row>
    <row r="4860" spans="2:42" x14ac:dyDescent="0.25">
      <c r="B4860" s="161">
        <v>4464</v>
      </c>
      <c r="C4860" s="163">
        <v>0.15839700000000001</v>
      </c>
      <c r="D4860" s="8">
        <v>3</v>
      </c>
      <c r="E4860" s="165">
        <v>135.46</v>
      </c>
      <c r="Q4860" s="161">
        <v>13243</v>
      </c>
      <c r="R4860" s="163">
        <v>0.4869</v>
      </c>
      <c r="S4860" s="8" t="s">
        <v>4</v>
      </c>
      <c r="T4860" s="8" t="s">
        <v>5</v>
      </c>
      <c r="U4860" s="8">
        <v>0</v>
      </c>
      <c r="V4860" s="165">
        <v>41.93</v>
      </c>
      <c r="W4860" s="161">
        <v>4857</v>
      </c>
      <c r="X4860" s="159" t="s">
        <v>20</v>
      </c>
      <c r="AI4860" s="161">
        <v>8964</v>
      </c>
      <c r="AJ4860" s="163">
        <v>0.87797199999999997</v>
      </c>
      <c r="AK4860" s="8" t="s">
        <v>9</v>
      </c>
      <c r="AL4860" s="8" t="s">
        <v>10</v>
      </c>
      <c r="AM4860" s="8">
        <v>0</v>
      </c>
      <c r="AN4860" s="165">
        <v>50.13</v>
      </c>
      <c r="AO4860" s="161">
        <v>4864</v>
      </c>
      <c r="AP4860" s="159" t="s">
        <v>19</v>
      </c>
    </row>
    <row r="4861" spans="2:42" x14ac:dyDescent="0.25">
      <c r="B4861" s="161">
        <v>4465</v>
      </c>
      <c r="C4861" s="163">
        <v>0.28567599999999999</v>
      </c>
      <c r="D4861" s="8">
        <v>3</v>
      </c>
      <c r="E4861" s="165">
        <v>133.68</v>
      </c>
      <c r="Q4861" s="161">
        <v>13244</v>
      </c>
      <c r="R4861" s="163">
        <v>0.25045699999999999</v>
      </c>
      <c r="S4861" s="8" t="s">
        <v>4</v>
      </c>
      <c r="T4861" s="8" t="s">
        <v>5</v>
      </c>
      <c r="U4861" s="8">
        <v>0</v>
      </c>
      <c r="V4861" s="165">
        <v>56.55</v>
      </c>
      <c r="W4861" s="161">
        <v>4858</v>
      </c>
      <c r="X4861" s="159" t="s">
        <v>18</v>
      </c>
      <c r="AI4861" s="161">
        <v>8965</v>
      </c>
      <c r="AJ4861" s="163">
        <v>0.24440400000000001</v>
      </c>
      <c r="AK4861" s="8" t="s">
        <v>4</v>
      </c>
      <c r="AL4861" s="8" t="s">
        <v>5</v>
      </c>
      <c r="AM4861" s="8">
        <v>0</v>
      </c>
      <c r="AN4861" s="165">
        <v>43</v>
      </c>
      <c r="AO4861" s="161">
        <v>4865</v>
      </c>
      <c r="AP4861" s="159" t="s">
        <v>18</v>
      </c>
    </row>
    <row r="4862" spans="2:42" x14ac:dyDescent="0.25">
      <c r="B4862" s="161">
        <v>4466</v>
      </c>
      <c r="C4862" s="163">
        <v>0.446351</v>
      </c>
      <c r="D4862" s="8">
        <v>3</v>
      </c>
      <c r="E4862" s="165">
        <v>136.83000000000001</v>
      </c>
      <c r="Q4862" s="161">
        <v>13246</v>
      </c>
      <c r="R4862" s="163">
        <v>0.24143300000000001</v>
      </c>
      <c r="S4862" s="8" t="s">
        <v>4</v>
      </c>
      <c r="T4862" s="8" t="s">
        <v>5</v>
      </c>
      <c r="U4862" s="8">
        <v>0</v>
      </c>
      <c r="V4862" s="165">
        <v>39.39</v>
      </c>
      <c r="W4862" s="161">
        <v>4859</v>
      </c>
      <c r="X4862" s="159" t="s">
        <v>20</v>
      </c>
      <c r="AI4862" s="161">
        <v>8966</v>
      </c>
      <c r="AJ4862" s="163">
        <v>0.39395200000000002</v>
      </c>
      <c r="AK4862" s="8" t="s">
        <v>9</v>
      </c>
      <c r="AL4862" s="8" t="s">
        <v>10</v>
      </c>
      <c r="AM4862" s="8">
        <v>0</v>
      </c>
      <c r="AN4862" s="165">
        <v>47.3</v>
      </c>
      <c r="AO4862" s="161">
        <v>4866</v>
      </c>
      <c r="AP4862" s="159" t="s">
        <v>18</v>
      </c>
    </row>
    <row r="4863" spans="2:42" x14ac:dyDescent="0.25">
      <c r="B4863" s="161">
        <v>4472</v>
      </c>
      <c r="C4863" s="163">
        <v>0.27376499999999998</v>
      </c>
      <c r="D4863" s="8">
        <v>3</v>
      </c>
      <c r="E4863" s="165">
        <v>129.63</v>
      </c>
      <c r="Q4863" s="161">
        <v>13247</v>
      </c>
      <c r="R4863" s="163">
        <v>0.35164000000000001</v>
      </c>
      <c r="S4863" s="8" t="s">
        <v>4</v>
      </c>
      <c r="T4863" s="8" t="s">
        <v>5</v>
      </c>
      <c r="U4863" s="8">
        <v>0</v>
      </c>
      <c r="V4863" s="165">
        <v>48.44</v>
      </c>
      <c r="W4863" s="161">
        <v>4860</v>
      </c>
      <c r="X4863" s="159" t="s">
        <v>19</v>
      </c>
      <c r="AI4863" s="161">
        <v>8967</v>
      </c>
      <c r="AJ4863" s="163">
        <v>6.5016000000000004E-2</v>
      </c>
      <c r="AK4863" s="8" t="s">
        <v>4</v>
      </c>
      <c r="AL4863" s="8" t="s">
        <v>5</v>
      </c>
      <c r="AM4863" s="8">
        <v>0</v>
      </c>
      <c r="AN4863" s="165">
        <v>48.24</v>
      </c>
      <c r="AO4863" s="161">
        <v>4867</v>
      </c>
      <c r="AP4863" s="159" t="s">
        <v>18</v>
      </c>
    </row>
    <row r="4864" spans="2:42" x14ac:dyDescent="0.25">
      <c r="B4864" s="161">
        <v>4473</v>
      </c>
      <c r="C4864" s="163">
        <v>0.48894199999999999</v>
      </c>
      <c r="D4864" s="8">
        <v>3</v>
      </c>
      <c r="E4864" s="165">
        <v>137.79</v>
      </c>
      <c r="Q4864" s="161">
        <v>13252</v>
      </c>
      <c r="R4864" s="163">
        <v>0.25713000000000003</v>
      </c>
      <c r="S4864" s="8" t="s">
        <v>4</v>
      </c>
      <c r="T4864" s="8" t="s">
        <v>5</v>
      </c>
      <c r="U4864" s="8">
        <v>0</v>
      </c>
      <c r="V4864" s="165">
        <v>44.18</v>
      </c>
      <c r="W4864" s="161">
        <v>4861</v>
      </c>
      <c r="X4864" s="159" t="s">
        <v>17</v>
      </c>
      <c r="AI4864" s="161">
        <v>8970</v>
      </c>
      <c r="AJ4864" s="163">
        <v>0.47289900000000001</v>
      </c>
      <c r="AK4864" s="8" t="s">
        <v>9</v>
      </c>
      <c r="AL4864" s="8" t="s">
        <v>10</v>
      </c>
      <c r="AM4864" s="8">
        <v>0</v>
      </c>
      <c r="AN4864" s="165">
        <v>42.18</v>
      </c>
      <c r="AO4864" s="161">
        <v>4868</v>
      </c>
      <c r="AP4864" s="159" t="s">
        <v>20</v>
      </c>
    </row>
    <row r="4865" spans="2:42" x14ac:dyDescent="0.25">
      <c r="B4865" s="161">
        <v>4478</v>
      </c>
      <c r="C4865" s="163">
        <v>0.13064899999999999</v>
      </c>
      <c r="D4865" s="8">
        <v>3</v>
      </c>
      <c r="E4865" s="165">
        <v>150.66999999999999</v>
      </c>
      <c r="Q4865" s="161">
        <v>13254</v>
      </c>
      <c r="R4865" s="163">
        <v>0.40155000000000002</v>
      </c>
      <c r="S4865" s="8" t="s">
        <v>6</v>
      </c>
      <c r="T4865" s="8" t="s">
        <v>5</v>
      </c>
      <c r="U4865" s="8">
        <v>0</v>
      </c>
      <c r="V4865" s="165">
        <v>47.34</v>
      </c>
      <c r="W4865" s="161">
        <v>4862</v>
      </c>
      <c r="X4865" s="159" t="s">
        <v>20</v>
      </c>
      <c r="AI4865" s="161">
        <v>8972</v>
      </c>
      <c r="AJ4865" s="163">
        <v>0.28609800000000002</v>
      </c>
      <c r="AK4865" s="8" t="s">
        <v>9</v>
      </c>
      <c r="AL4865" s="8" t="s">
        <v>10</v>
      </c>
      <c r="AM4865" s="8">
        <v>0</v>
      </c>
      <c r="AN4865" s="165">
        <v>45.23</v>
      </c>
      <c r="AO4865" s="161">
        <v>4869</v>
      </c>
      <c r="AP4865" s="159" t="s">
        <v>20</v>
      </c>
    </row>
    <row r="4866" spans="2:42" x14ac:dyDescent="0.25">
      <c r="B4866" s="161">
        <v>4479</v>
      </c>
      <c r="C4866" s="163">
        <v>0.31130600000000003</v>
      </c>
      <c r="D4866" s="8">
        <v>3</v>
      </c>
      <c r="E4866" s="165">
        <v>130.51</v>
      </c>
      <c r="Q4866" s="161">
        <v>13258</v>
      </c>
      <c r="R4866" s="163">
        <v>0.212033</v>
      </c>
      <c r="S4866" s="8" t="s">
        <v>4</v>
      </c>
      <c r="T4866" s="8" t="s">
        <v>5</v>
      </c>
      <c r="U4866" s="8">
        <v>0</v>
      </c>
      <c r="V4866" s="165">
        <v>43.85</v>
      </c>
      <c r="W4866" s="161">
        <v>4863</v>
      </c>
      <c r="X4866" s="159" t="s">
        <v>20</v>
      </c>
      <c r="AI4866" s="161">
        <v>8973</v>
      </c>
      <c r="AJ4866" s="163">
        <v>0.68913800000000003</v>
      </c>
      <c r="AK4866" s="8" t="s">
        <v>9</v>
      </c>
      <c r="AL4866" s="8" t="s">
        <v>10</v>
      </c>
      <c r="AM4866" s="8">
        <v>0</v>
      </c>
      <c r="AN4866" s="165">
        <v>47.48</v>
      </c>
      <c r="AO4866" s="161">
        <v>4870</v>
      </c>
      <c r="AP4866" s="159" t="s">
        <v>20</v>
      </c>
    </row>
    <row r="4867" spans="2:42" x14ac:dyDescent="0.25">
      <c r="B4867" s="161">
        <v>4480</v>
      </c>
      <c r="C4867" s="163">
        <v>0.24335999999999999</v>
      </c>
      <c r="D4867" s="8">
        <v>3</v>
      </c>
      <c r="E4867" s="165">
        <v>133.24</v>
      </c>
      <c r="Q4867" s="161">
        <v>13260</v>
      </c>
      <c r="R4867" s="163">
        <v>0.231873</v>
      </c>
      <c r="S4867" s="8" t="s">
        <v>4</v>
      </c>
      <c r="T4867" s="8" t="s">
        <v>5</v>
      </c>
      <c r="U4867" s="8">
        <v>0</v>
      </c>
      <c r="V4867" s="165">
        <v>31.82</v>
      </c>
      <c r="W4867" s="161">
        <v>4864</v>
      </c>
      <c r="X4867" s="159" t="s">
        <v>20</v>
      </c>
      <c r="AI4867" s="161">
        <v>8975</v>
      </c>
      <c r="AJ4867" s="163">
        <v>1.074352</v>
      </c>
      <c r="AK4867" s="8" t="s">
        <v>9</v>
      </c>
      <c r="AL4867" s="8" t="s">
        <v>10</v>
      </c>
      <c r="AM4867" s="8">
        <v>0</v>
      </c>
      <c r="AN4867" s="165">
        <v>39.15</v>
      </c>
      <c r="AO4867" s="161">
        <v>4871</v>
      </c>
      <c r="AP4867" s="159" t="s">
        <v>18</v>
      </c>
    </row>
    <row r="4868" spans="2:42" x14ac:dyDescent="0.25">
      <c r="B4868" s="161">
        <v>4481</v>
      </c>
      <c r="C4868" s="163">
        <v>0.48253800000000002</v>
      </c>
      <c r="D4868" s="8">
        <v>3</v>
      </c>
      <c r="E4868" s="165">
        <v>129.33000000000001</v>
      </c>
      <c r="Q4868" s="161">
        <v>13262</v>
      </c>
      <c r="R4868" s="163">
        <v>0.37945400000000001</v>
      </c>
      <c r="S4868" s="8" t="s">
        <v>4</v>
      </c>
      <c r="T4868" s="8" t="s">
        <v>5</v>
      </c>
      <c r="U4868" s="8">
        <v>0</v>
      </c>
      <c r="V4868" s="165">
        <v>43.82</v>
      </c>
      <c r="W4868" s="161">
        <v>4865</v>
      </c>
      <c r="X4868" s="159" t="s">
        <v>20</v>
      </c>
      <c r="AI4868" s="161">
        <v>8976</v>
      </c>
      <c r="AJ4868" s="163">
        <v>0.63030399999999998</v>
      </c>
      <c r="AK4868" s="8" t="s">
        <v>9</v>
      </c>
      <c r="AL4868" s="8" t="s">
        <v>10</v>
      </c>
      <c r="AM4868" s="8">
        <v>0</v>
      </c>
      <c r="AN4868" s="165">
        <v>47.15</v>
      </c>
      <c r="AO4868" s="161">
        <v>4872</v>
      </c>
      <c r="AP4868" s="159" t="s">
        <v>18</v>
      </c>
    </row>
    <row r="4869" spans="2:42" x14ac:dyDescent="0.25">
      <c r="B4869" s="161">
        <v>4484</v>
      </c>
      <c r="C4869" s="163">
        <v>0.45156600000000002</v>
      </c>
      <c r="D4869" s="8">
        <v>3</v>
      </c>
      <c r="E4869" s="165">
        <v>143.37</v>
      </c>
      <c r="Q4869" s="161">
        <v>13265</v>
      </c>
      <c r="R4869" s="163">
        <v>0.14599699999999999</v>
      </c>
      <c r="S4869" s="8" t="s">
        <v>4</v>
      </c>
      <c r="T4869" s="8" t="s">
        <v>5</v>
      </c>
      <c r="U4869" s="8">
        <v>0</v>
      </c>
      <c r="V4869" s="165">
        <v>46.5</v>
      </c>
      <c r="W4869" s="161">
        <v>4866</v>
      </c>
      <c r="X4869" s="159" t="s">
        <v>20</v>
      </c>
      <c r="AI4869" s="161">
        <v>8977</v>
      </c>
      <c r="AJ4869" s="163">
        <v>1.090041</v>
      </c>
      <c r="AK4869" s="8" t="s">
        <v>4</v>
      </c>
      <c r="AL4869" s="8" t="s">
        <v>5</v>
      </c>
      <c r="AM4869" s="8">
        <v>0</v>
      </c>
      <c r="AN4869" s="165">
        <v>45.07</v>
      </c>
      <c r="AO4869" s="161">
        <v>4873</v>
      </c>
      <c r="AP4869" s="159" t="s">
        <v>20</v>
      </c>
    </row>
    <row r="4870" spans="2:42" x14ac:dyDescent="0.25">
      <c r="B4870" s="161">
        <v>4489</v>
      </c>
      <c r="C4870" s="163">
        <v>0.21576799999999999</v>
      </c>
      <c r="D4870" s="8">
        <v>3</v>
      </c>
      <c r="E4870" s="165">
        <v>143.61000000000001</v>
      </c>
      <c r="Q4870" s="161">
        <v>13267</v>
      </c>
      <c r="R4870" s="163">
        <v>8.8421E-2</v>
      </c>
      <c r="S4870" s="8" t="s">
        <v>4</v>
      </c>
      <c r="T4870" s="8" t="s">
        <v>5</v>
      </c>
      <c r="U4870" s="8">
        <v>0</v>
      </c>
      <c r="V4870" s="165">
        <v>49.27</v>
      </c>
      <c r="W4870" s="161">
        <v>4867</v>
      </c>
      <c r="X4870" s="159" t="s">
        <v>20</v>
      </c>
      <c r="AI4870" s="161">
        <v>8978</v>
      </c>
      <c r="AJ4870" s="163">
        <v>0.23808599999999999</v>
      </c>
      <c r="AK4870" s="8" t="s">
        <v>9</v>
      </c>
      <c r="AL4870" s="8" t="s">
        <v>10</v>
      </c>
      <c r="AM4870" s="8">
        <v>0</v>
      </c>
      <c r="AN4870" s="165">
        <v>46.43</v>
      </c>
      <c r="AO4870" s="161">
        <v>4874</v>
      </c>
      <c r="AP4870" s="159" t="s">
        <v>20</v>
      </c>
    </row>
    <row r="4871" spans="2:42" x14ac:dyDescent="0.25">
      <c r="B4871" s="161">
        <v>4491</v>
      </c>
      <c r="C4871" s="163">
        <v>0.168659</v>
      </c>
      <c r="D4871" s="8">
        <v>3</v>
      </c>
      <c r="E4871" s="165">
        <v>134.26</v>
      </c>
      <c r="Q4871" s="161">
        <v>13269</v>
      </c>
      <c r="R4871" s="163">
        <v>9.4775999999999999E-2</v>
      </c>
      <c r="S4871" s="8" t="s">
        <v>6</v>
      </c>
      <c r="T4871" s="8" t="s">
        <v>5</v>
      </c>
      <c r="U4871" s="8">
        <v>0</v>
      </c>
      <c r="V4871" s="165">
        <v>46.75</v>
      </c>
      <c r="W4871" s="161">
        <v>4868</v>
      </c>
      <c r="X4871" s="159" t="s">
        <v>20</v>
      </c>
      <c r="AI4871" s="161">
        <v>8979</v>
      </c>
      <c r="AJ4871" s="163">
        <v>0.47795700000000002</v>
      </c>
      <c r="AK4871" s="8" t="s">
        <v>9</v>
      </c>
      <c r="AL4871" s="8" t="s">
        <v>10</v>
      </c>
      <c r="AM4871" s="8">
        <v>0</v>
      </c>
      <c r="AN4871" s="165">
        <v>47.63</v>
      </c>
      <c r="AO4871" s="161">
        <v>4875</v>
      </c>
      <c r="AP4871" s="159" t="s">
        <v>20</v>
      </c>
    </row>
    <row r="4872" spans="2:42" x14ac:dyDescent="0.25">
      <c r="B4872" s="161">
        <v>4492</v>
      </c>
      <c r="C4872" s="163">
        <v>0.25691999999999998</v>
      </c>
      <c r="D4872" s="8">
        <v>3</v>
      </c>
      <c r="E4872" s="165">
        <v>147.30000000000001</v>
      </c>
      <c r="Q4872" s="161">
        <v>13271</v>
      </c>
      <c r="R4872" s="163">
        <v>0.39185199999999998</v>
      </c>
      <c r="S4872" s="8" t="s">
        <v>4</v>
      </c>
      <c r="T4872" s="8" t="s">
        <v>5</v>
      </c>
      <c r="U4872" s="8">
        <v>0</v>
      </c>
      <c r="V4872" s="165">
        <v>33.97</v>
      </c>
      <c r="W4872" s="161">
        <v>4869</v>
      </c>
      <c r="X4872" s="159" t="s">
        <v>20</v>
      </c>
      <c r="AI4872" s="161">
        <v>8981</v>
      </c>
      <c r="AJ4872" s="163">
        <v>0.46363900000000002</v>
      </c>
      <c r="AK4872" s="8" t="s">
        <v>9</v>
      </c>
      <c r="AL4872" s="8" t="s">
        <v>10</v>
      </c>
      <c r="AM4872" s="8">
        <v>0</v>
      </c>
      <c r="AN4872" s="165">
        <v>44.39</v>
      </c>
      <c r="AO4872" s="161">
        <v>4876</v>
      </c>
      <c r="AP4872" s="159" t="s">
        <v>20</v>
      </c>
    </row>
    <row r="4873" spans="2:42" x14ac:dyDescent="0.25">
      <c r="B4873" s="161">
        <v>4497</v>
      </c>
      <c r="C4873" s="163">
        <v>0.35123399999999999</v>
      </c>
      <c r="D4873" s="8">
        <v>3</v>
      </c>
      <c r="E4873" s="165">
        <v>149.34</v>
      </c>
      <c r="Q4873" s="161">
        <v>13274</v>
      </c>
      <c r="R4873" s="163">
        <v>0.15356400000000001</v>
      </c>
      <c r="S4873" s="8" t="s">
        <v>4</v>
      </c>
      <c r="T4873" s="8" t="s">
        <v>5</v>
      </c>
      <c r="U4873" s="8">
        <v>0</v>
      </c>
      <c r="V4873" s="165">
        <v>52.12</v>
      </c>
      <c r="W4873" s="161">
        <v>4870</v>
      </c>
      <c r="X4873" s="159" t="s">
        <v>20</v>
      </c>
      <c r="AI4873" s="161">
        <v>8983</v>
      </c>
      <c r="AJ4873" s="163">
        <v>0.10273400000000001</v>
      </c>
      <c r="AK4873" s="8" t="s">
        <v>4</v>
      </c>
      <c r="AL4873" s="8" t="s">
        <v>5</v>
      </c>
      <c r="AM4873" s="8">
        <v>0</v>
      </c>
      <c r="AN4873" s="165">
        <v>34.17</v>
      </c>
      <c r="AO4873" s="161">
        <v>4877</v>
      </c>
      <c r="AP4873" s="159" t="s">
        <v>20</v>
      </c>
    </row>
    <row r="4874" spans="2:42" x14ac:dyDescent="0.25">
      <c r="B4874" s="161">
        <v>4498</v>
      </c>
      <c r="C4874" s="163">
        <v>0.35267500000000002</v>
      </c>
      <c r="D4874" s="8">
        <v>3</v>
      </c>
      <c r="E4874" s="165">
        <v>143.69999999999999</v>
      </c>
      <c r="Q4874" s="161">
        <v>13275</v>
      </c>
      <c r="R4874" s="163">
        <v>0.81567900000000004</v>
      </c>
      <c r="S4874" s="8" t="s">
        <v>4</v>
      </c>
      <c r="T4874" s="8" t="s">
        <v>5</v>
      </c>
      <c r="U4874" s="8">
        <v>0</v>
      </c>
      <c r="V4874" s="165">
        <v>40.270000000000003</v>
      </c>
      <c r="W4874" s="161">
        <v>4871</v>
      </c>
      <c r="X4874" s="159" t="s">
        <v>20</v>
      </c>
      <c r="AI4874" s="161">
        <v>8985</v>
      </c>
      <c r="AJ4874" s="163">
        <v>0.13533999999999999</v>
      </c>
      <c r="AK4874" s="8" t="s">
        <v>4</v>
      </c>
      <c r="AL4874" s="8" t="s">
        <v>5</v>
      </c>
      <c r="AM4874" s="8">
        <v>0</v>
      </c>
      <c r="AN4874" s="165">
        <v>48.2</v>
      </c>
      <c r="AO4874" s="161">
        <v>4878</v>
      </c>
      <c r="AP4874" s="159" t="s">
        <v>20</v>
      </c>
    </row>
    <row r="4875" spans="2:42" x14ac:dyDescent="0.25">
      <c r="B4875" s="161">
        <v>4501</v>
      </c>
      <c r="C4875" s="163">
        <v>0.41491</v>
      </c>
      <c r="D4875" s="8">
        <v>3</v>
      </c>
      <c r="E4875" s="165">
        <v>125.9</v>
      </c>
      <c r="Q4875" s="161">
        <v>13282</v>
      </c>
      <c r="R4875" s="163">
        <v>0.180511</v>
      </c>
      <c r="S4875" s="8" t="s">
        <v>4</v>
      </c>
      <c r="T4875" s="8" t="s">
        <v>5</v>
      </c>
      <c r="U4875" s="8">
        <v>0</v>
      </c>
      <c r="V4875" s="165">
        <v>35.26</v>
      </c>
      <c r="W4875" s="161">
        <v>4872</v>
      </c>
      <c r="X4875" s="159" t="s">
        <v>20</v>
      </c>
      <c r="AI4875" s="161">
        <v>8987</v>
      </c>
      <c r="AJ4875" s="163">
        <v>1.094298</v>
      </c>
      <c r="AK4875" s="8" t="s">
        <v>42</v>
      </c>
      <c r="AL4875" s="8" t="s">
        <v>42</v>
      </c>
      <c r="AM4875" s="8">
        <v>0</v>
      </c>
      <c r="AN4875" s="165">
        <v>42.21</v>
      </c>
      <c r="AO4875" s="161">
        <v>4879</v>
      </c>
      <c r="AP4875" s="159" t="s">
        <v>17</v>
      </c>
    </row>
    <row r="4876" spans="2:42" x14ac:dyDescent="0.25">
      <c r="B4876" s="161">
        <v>4508</v>
      </c>
      <c r="C4876" s="163">
        <v>0.3175</v>
      </c>
      <c r="D4876" s="8">
        <v>3</v>
      </c>
      <c r="E4876" s="165">
        <v>143.13</v>
      </c>
      <c r="Q4876" s="161">
        <v>13284</v>
      </c>
      <c r="R4876" s="163">
        <v>0.24562</v>
      </c>
      <c r="S4876" s="8" t="s">
        <v>4</v>
      </c>
      <c r="T4876" s="8" t="s">
        <v>5</v>
      </c>
      <c r="U4876" s="8">
        <v>0</v>
      </c>
      <c r="V4876" s="165">
        <v>36.909999999999997</v>
      </c>
      <c r="W4876" s="161">
        <v>4873</v>
      </c>
      <c r="X4876" s="159" t="s">
        <v>19</v>
      </c>
      <c r="AI4876" s="161">
        <v>8990</v>
      </c>
      <c r="AJ4876" s="163">
        <v>0.19959399999999999</v>
      </c>
      <c r="AK4876" s="8" t="s">
        <v>4</v>
      </c>
      <c r="AL4876" s="8" t="s">
        <v>5</v>
      </c>
      <c r="AM4876" s="8">
        <v>0</v>
      </c>
      <c r="AN4876" s="165">
        <v>50.63</v>
      </c>
      <c r="AO4876" s="161">
        <v>4880</v>
      </c>
      <c r="AP4876" s="159" t="s">
        <v>19</v>
      </c>
    </row>
    <row r="4877" spans="2:42" x14ac:dyDescent="0.25">
      <c r="B4877" s="161">
        <v>4517</v>
      </c>
      <c r="C4877" s="163">
        <v>0.337752</v>
      </c>
      <c r="D4877" s="8">
        <v>3</v>
      </c>
      <c r="E4877" s="165">
        <v>131.19</v>
      </c>
      <c r="Q4877" s="161">
        <v>13287</v>
      </c>
      <c r="R4877" s="163">
        <v>0.23227700000000001</v>
      </c>
      <c r="S4877" s="8" t="s">
        <v>4</v>
      </c>
      <c r="T4877" s="8" t="s">
        <v>5</v>
      </c>
      <c r="U4877" s="8">
        <v>0</v>
      </c>
      <c r="V4877" s="165">
        <v>36.17</v>
      </c>
      <c r="W4877" s="161">
        <v>4874</v>
      </c>
      <c r="X4877" s="159" t="s">
        <v>20</v>
      </c>
      <c r="AI4877" s="161">
        <v>8992</v>
      </c>
      <c r="AJ4877" s="163">
        <v>0.198273</v>
      </c>
      <c r="AK4877" s="8" t="s">
        <v>4</v>
      </c>
      <c r="AL4877" s="8" t="s">
        <v>5</v>
      </c>
      <c r="AM4877" s="8">
        <v>0</v>
      </c>
      <c r="AN4877" s="165">
        <v>45</v>
      </c>
      <c r="AO4877" s="161">
        <v>4881</v>
      </c>
      <c r="AP4877" s="159" t="s">
        <v>20</v>
      </c>
    </row>
    <row r="4878" spans="2:42" x14ac:dyDescent="0.25">
      <c r="B4878" s="161">
        <v>4520</v>
      </c>
      <c r="C4878" s="163">
        <v>0.43762099999999998</v>
      </c>
      <c r="D4878" s="8">
        <v>3</v>
      </c>
      <c r="E4878" s="165">
        <v>131.68</v>
      </c>
      <c r="Q4878" s="161">
        <v>13293</v>
      </c>
      <c r="R4878" s="163">
        <v>0.275781</v>
      </c>
      <c r="S4878" s="8" t="s">
        <v>4</v>
      </c>
      <c r="T4878" s="8" t="s">
        <v>5</v>
      </c>
      <c r="U4878" s="8">
        <v>0</v>
      </c>
      <c r="V4878" s="165">
        <v>39.97</v>
      </c>
      <c r="W4878" s="161">
        <v>4875</v>
      </c>
      <c r="X4878" s="159" t="s">
        <v>20</v>
      </c>
      <c r="AI4878" s="161">
        <v>8993</v>
      </c>
      <c r="AJ4878" s="163">
        <v>0.140849</v>
      </c>
      <c r="AK4878" s="8" t="s">
        <v>9</v>
      </c>
      <c r="AL4878" s="8" t="s">
        <v>10</v>
      </c>
      <c r="AM4878" s="8">
        <v>0</v>
      </c>
      <c r="AN4878" s="165">
        <v>37.53</v>
      </c>
      <c r="AO4878" s="161">
        <v>4882</v>
      </c>
      <c r="AP4878" s="159" t="s">
        <v>20</v>
      </c>
    </row>
    <row r="4879" spans="2:42" x14ac:dyDescent="0.25">
      <c r="B4879" s="161">
        <v>4522</v>
      </c>
      <c r="C4879" s="163">
        <v>0.87888500000000003</v>
      </c>
      <c r="D4879" s="8">
        <v>3</v>
      </c>
      <c r="E4879" s="165">
        <v>140.06</v>
      </c>
      <c r="Q4879" s="161">
        <v>13295</v>
      </c>
      <c r="R4879" s="163">
        <v>0.122003</v>
      </c>
      <c r="S4879" s="8" t="s">
        <v>4</v>
      </c>
      <c r="T4879" s="8" t="s">
        <v>5</v>
      </c>
      <c r="U4879" s="8">
        <v>0</v>
      </c>
      <c r="V4879" s="165">
        <v>49.09</v>
      </c>
      <c r="W4879" s="161">
        <v>4876</v>
      </c>
      <c r="X4879" s="159" t="s">
        <v>20</v>
      </c>
      <c r="AI4879" s="161">
        <v>8994</v>
      </c>
      <c r="AJ4879" s="163">
        <v>0.16433300000000001</v>
      </c>
      <c r="AK4879" s="8" t="s">
        <v>4</v>
      </c>
      <c r="AL4879" s="8" t="s">
        <v>5</v>
      </c>
      <c r="AM4879" s="8">
        <v>0</v>
      </c>
      <c r="AN4879" s="165">
        <v>51.4</v>
      </c>
      <c r="AO4879" s="161">
        <v>4883</v>
      </c>
      <c r="AP4879" s="159" t="s">
        <v>18</v>
      </c>
    </row>
    <row r="4880" spans="2:42" x14ac:dyDescent="0.25">
      <c r="B4880" s="161">
        <v>4530</v>
      </c>
      <c r="C4880" s="163">
        <v>0.55310400000000004</v>
      </c>
      <c r="D4880" s="8">
        <v>3</v>
      </c>
      <c r="E4880" s="165">
        <v>129.16</v>
      </c>
      <c r="Q4880" s="161">
        <v>13299</v>
      </c>
      <c r="R4880" s="163">
        <v>0.26194699999999999</v>
      </c>
      <c r="S4880" s="8" t="s">
        <v>4</v>
      </c>
      <c r="T4880" s="8" t="s">
        <v>5</v>
      </c>
      <c r="U4880" s="8">
        <v>0</v>
      </c>
      <c r="V4880" s="165">
        <v>45.93</v>
      </c>
      <c r="W4880" s="161">
        <v>4877</v>
      </c>
      <c r="X4880" s="159" t="s">
        <v>20</v>
      </c>
      <c r="AI4880" s="161">
        <v>8995</v>
      </c>
      <c r="AJ4880" s="163">
        <v>0.44533600000000001</v>
      </c>
      <c r="AK4880" s="8" t="s">
        <v>9</v>
      </c>
      <c r="AL4880" s="8" t="s">
        <v>10</v>
      </c>
      <c r="AM4880" s="8">
        <v>0</v>
      </c>
      <c r="AN4880" s="165">
        <v>53.61</v>
      </c>
      <c r="AO4880" s="161">
        <v>4884</v>
      </c>
      <c r="AP4880" s="159" t="s">
        <v>20</v>
      </c>
    </row>
    <row r="4881" spans="2:42" x14ac:dyDescent="0.25">
      <c r="B4881" s="161">
        <v>4534</v>
      </c>
      <c r="C4881" s="163">
        <v>0.214446</v>
      </c>
      <c r="D4881" s="8">
        <v>3</v>
      </c>
      <c r="E4881" s="165">
        <v>128.97999999999999</v>
      </c>
      <c r="Q4881" s="161">
        <v>13301</v>
      </c>
      <c r="R4881" s="163">
        <v>0.134663</v>
      </c>
      <c r="S4881" s="8" t="s">
        <v>4</v>
      </c>
      <c r="T4881" s="8" t="s">
        <v>5</v>
      </c>
      <c r="U4881" s="8">
        <v>0</v>
      </c>
      <c r="V4881" s="165">
        <v>52.76</v>
      </c>
      <c r="W4881" s="161">
        <v>4878</v>
      </c>
      <c r="X4881" s="159" t="s">
        <v>20</v>
      </c>
      <c r="AI4881" s="161">
        <v>8996</v>
      </c>
      <c r="AJ4881" s="163">
        <v>0.49964399999999998</v>
      </c>
      <c r="AK4881" s="8" t="s">
        <v>9</v>
      </c>
      <c r="AL4881" s="8" t="s">
        <v>10</v>
      </c>
      <c r="AM4881" s="8">
        <v>0</v>
      </c>
      <c r="AN4881" s="165">
        <v>36.049999999999997</v>
      </c>
      <c r="AO4881" s="161">
        <v>4885</v>
      </c>
      <c r="AP4881" s="159" t="s">
        <v>20</v>
      </c>
    </row>
    <row r="4882" spans="2:42" x14ac:dyDescent="0.25">
      <c r="B4882" s="161">
        <v>4535</v>
      </c>
      <c r="C4882" s="163">
        <v>0.25979200000000002</v>
      </c>
      <c r="D4882" s="8">
        <v>3</v>
      </c>
      <c r="E4882" s="165">
        <v>135.16</v>
      </c>
      <c r="Q4882" s="161">
        <v>13303</v>
      </c>
      <c r="R4882" s="163">
        <v>0.53118399999999999</v>
      </c>
      <c r="S4882" s="8" t="s">
        <v>4</v>
      </c>
      <c r="T4882" s="8" t="s">
        <v>5</v>
      </c>
      <c r="U4882" s="8">
        <v>0</v>
      </c>
      <c r="V4882" s="165">
        <v>43.41</v>
      </c>
      <c r="W4882" s="161">
        <v>4879</v>
      </c>
      <c r="X4882" s="159" t="s">
        <v>20</v>
      </c>
      <c r="AI4882" s="161">
        <v>8997</v>
      </c>
      <c r="AJ4882" s="163">
        <v>0.31101600000000001</v>
      </c>
      <c r="AK4882" s="8" t="s">
        <v>4</v>
      </c>
      <c r="AL4882" s="8" t="s">
        <v>5</v>
      </c>
      <c r="AM4882" s="8">
        <v>0</v>
      </c>
      <c r="AN4882" s="165">
        <v>46.9</v>
      </c>
      <c r="AO4882" s="161">
        <v>4886</v>
      </c>
      <c r="AP4882" s="159" t="s">
        <v>20</v>
      </c>
    </row>
    <row r="4883" spans="2:42" x14ac:dyDescent="0.25">
      <c r="B4883" s="161">
        <v>4538</v>
      </c>
      <c r="C4883" s="163">
        <v>0.24313199999999999</v>
      </c>
      <c r="D4883" s="8">
        <v>3</v>
      </c>
      <c r="E4883" s="165">
        <v>132.44999999999999</v>
      </c>
      <c r="Q4883" s="161">
        <v>13304</v>
      </c>
      <c r="R4883" s="163">
        <v>0.25452599999999997</v>
      </c>
      <c r="S4883" s="8" t="s">
        <v>4</v>
      </c>
      <c r="T4883" s="8" t="s">
        <v>5</v>
      </c>
      <c r="U4883" s="8">
        <v>0</v>
      </c>
      <c r="V4883" s="165">
        <v>45.16</v>
      </c>
      <c r="W4883" s="161">
        <v>4880</v>
      </c>
      <c r="X4883" s="159" t="s">
        <v>20</v>
      </c>
      <c r="AI4883" s="161">
        <v>8998</v>
      </c>
      <c r="AJ4883" s="163">
        <v>0.29269099999999998</v>
      </c>
      <c r="AK4883" s="8" t="s">
        <v>9</v>
      </c>
      <c r="AL4883" s="8" t="s">
        <v>10</v>
      </c>
      <c r="AM4883" s="8">
        <v>0</v>
      </c>
      <c r="AN4883" s="165">
        <v>54.2</v>
      </c>
      <c r="AO4883" s="161">
        <v>4887</v>
      </c>
      <c r="AP4883" s="159" t="s">
        <v>18</v>
      </c>
    </row>
    <row r="4884" spans="2:42" x14ac:dyDescent="0.25">
      <c r="B4884" s="161">
        <v>4539</v>
      </c>
      <c r="C4884" s="163">
        <v>0.33621200000000001</v>
      </c>
      <c r="D4884" s="8">
        <v>3</v>
      </c>
      <c r="E4884" s="165">
        <v>133.44999999999999</v>
      </c>
      <c r="Q4884" s="161">
        <v>13306</v>
      </c>
      <c r="R4884" s="163">
        <v>0.62389499999999998</v>
      </c>
      <c r="S4884" s="8" t="s">
        <v>4</v>
      </c>
      <c r="T4884" s="8" t="s">
        <v>5</v>
      </c>
      <c r="U4884" s="8">
        <v>0</v>
      </c>
      <c r="V4884" s="165">
        <v>42.49</v>
      </c>
      <c r="W4884" s="161">
        <v>4881</v>
      </c>
      <c r="X4884" s="159" t="s">
        <v>17</v>
      </c>
      <c r="AI4884" s="161">
        <v>9000</v>
      </c>
      <c r="AJ4884" s="163">
        <v>5.6143999999999999E-2</v>
      </c>
      <c r="AK4884" s="8" t="s">
        <v>4</v>
      </c>
      <c r="AL4884" s="8" t="s">
        <v>5</v>
      </c>
      <c r="AM4884" s="8">
        <v>0</v>
      </c>
      <c r="AN4884" s="165">
        <v>45</v>
      </c>
      <c r="AO4884" s="161">
        <v>4888</v>
      </c>
      <c r="AP4884" s="159" t="s">
        <v>20</v>
      </c>
    </row>
    <row r="4885" spans="2:42" x14ac:dyDescent="0.25">
      <c r="B4885" s="161">
        <v>4547</v>
      </c>
      <c r="C4885" s="163">
        <v>0.32780399999999998</v>
      </c>
      <c r="D4885" s="8">
        <v>3</v>
      </c>
      <c r="E4885" s="165">
        <v>129.1</v>
      </c>
      <c r="Q4885" s="161">
        <v>13310</v>
      </c>
      <c r="R4885" s="163">
        <v>0.318604</v>
      </c>
      <c r="S4885" s="8" t="s">
        <v>4</v>
      </c>
      <c r="T4885" s="8" t="s">
        <v>5</v>
      </c>
      <c r="U4885" s="8">
        <v>0</v>
      </c>
      <c r="V4885" s="165">
        <v>39.909999999999997</v>
      </c>
      <c r="W4885" s="161">
        <v>4882</v>
      </c>
      <c r="X4885" s="159" t="s">
        <v>20</v>
      </c>
      <c r="AI4885" s="161">
        <v>9002</v>
      </c>
      <c r="AJ4885" s="163">
        <v>0.13623099999999999</v>
      </c>
      <c r="AK4885" s="8" t="s">
        <v>4</v>
      </c>
      <c r="AL4885" s="8" t="s">
        <v>5</v>
      </c>
      <c r="AM4885" s="8">
        <v>0</v>
      </c>
      <c r="AN4885" s="165">
        <v>46.43</v>
      </c>
      <c r="AO4885" s="161">
        <v>4889</v>
      </c>
      <c r="AP4885" s="159" t="s">
        <v>18</v>
      </c>
    </row>
    <row r="4886" spans="2:42" x14ac:dyDescent="0.25">
      <c r="B4886" s="161">
        <v>4548</v>
      </c>
      <c r="C4886" s="163">
        <v>0.63934299999999999</v>
      </c>
      <c r="D4886" s="8">
        <v>3</v>
      </c>
      <c r="E4886" s="165">
        <v>137.58000000000001</v>
      </c>
      <c r="Q4886" s="161">
        <v>13311</v>
      </c>
      <c r="R4886" s="163">
        <v>0.58448199999999995</v>
      </c>
      <c r="S4886" s="8" t="s">
        <v>4</v>
      </c>
      <c r="T4886" s="8" t="s">
        <v>5</v>
      </c>
      <c r="U4886" s="8">
        <v>0</v>
      </c>
      <c r="V4886" s="165">
        <v>47.93</v>
      </c>
      <c r="W4886" s="161">
        <v>4883</v>
      </c>
      <c r="X4886" s="159" t="s">
        <v>20</v>
      </c>
      <c r="AI4886" s="161">
        <v>9004</v>
      </c>
      <c r="AJ4886" s="163">
        <v>0.19600400000000001</v>
      </c>
      <c r="AK4886" s="8" t="s">
        <v>9</v>
      </c>
      <c r="AL4886" s="8" t="s">
        <v>10</v>
      </c>
      <c r="AM4886" s="8">
        <v>0</v>
      </c>
      <c r="AN4886" s="165">
        <v>34.67</v>
      </c>
      <c r="AO4886" s="161">
        <v>4890</v>
      </c>
      <c r="AP4886" s="159" t="s">
        <v>20</v>
      </c>
    </row>
    <row r="4887" spans="2:42" x14ac:dyDescent="0.25">
      <c r="B4887" s="161">
        <v>4550</v>
      </c>
      <c r="C4887" s="163">
        <v>0.334175</v>
      </c>
      <c r="D4887" s="8">
        <v>3</v>
      </c>
      <c r="E4887" s="165">
        <v>138.32</v>
      </c>
      <c r="Q4887" s="161">
        <v>13316</v>
      </c>
      <c r="R4887" s="163">
        <v>0.37020700000000001</v>
      </c>
      <c r="S4887" s="8" t="s">
        <v>6</v>
      </c>
      <c r="T4887" s="8" t="s">
        <v>5</v>
      </c>
      <c r="U4887" s="8">
        <v>0</v>
      </c>
      <c r="V4887" s="165">
        <v>42.45</v>
      </c>
      <c r="W4887" s="161">
        <v>4884</v>
      </c>
      <c r="X4887" s="159" t="s">
        <v>19</v>
      </c>
      <c r="AI4887" s="161">
        <v>9005</v>
      </c>
      <c r="AJ4887" s="163">
        <v>0.230766</v>
      </c>
      <c r="AK4887" s="8" t="s">
        <v>42</v>
      </c>
      <c r="AL4887" s="8" t="s">
        <v>42</v>
      </c>
      <c r="AM4887" s="8">
        <v>0</v>
      </c>
      <c r="AN4887" s="165">
        <v>52.71</v>
      </c>
      <c r="AO4887" s="161">
        <v>4891</v>
      </c>
      <c r="AP4887" s="159" t="s">
        <v>18</v>
      </c>
    </row>
    <row r="4888" spans="2:42" x14ac:dyDescent="0.25">
      <c r="B4888" s="161">
        <v>4553</v>
      </c>
      <c r="C4888" s="163">
        <v>0.46260400000000002</v>
      </c>
      <c r="D4888" s="8">
        <v>3</v>
      </c>
      <c r="E4888" s="165">
        <v>132.19999999999999</v>
      </c>
      <c r="Q4888" s="161">
        <v>13317</v>
      </c>
      <c r="R4888" s="163">
        <v>0.46325100000000002</v>
      </c>
      <c r="S4888" s="8" t="s">
        <v>4</v>
      </c>
      <c r="T4888" s="8" t="s">
        <v>5</v>
      </c>
      <c r="U4888" s="8">
        <v>0</v>
      </c>
      <c r="V4888" s="165">
        <v>49.47</v>
      </c>
      <c r="W4888" s="161">
        <v>4885</v>
      </c>
      <c r="X4888" s="159" t="s">
        <v>20</v>
      </c>
      <c r="AI4888" s="161">
        <v>9006</v>
      </c>
      <c r="AJ4888" s="163">
        <v>0.124082</v>
      </c>
      <c r="AK4888" s="8" t="s">
        <v>4</v>
      </c>
      <c r="AL4888" s="8" t="s">
        <v>5</v>
      </c>
      <c r="AM4888" s="8">
        <v>0</v>
      </c>
      <c r="AN4888" s="165">
        <v>38.36</v>
      </c>
      <c r="AO4888" s="161">
        <v>4892</v>
      </c>
      <c r="AP4888" s="159" t="s">
        <v>20</v>
      </c>
    </row>
    <row r="4889" spans="2:42" x14ac:dyDescent="0.25">
      <c r="B4889" s="161">
        <v>4554</v>
      </c>
      <c r="C4889" s="163">
        <v>0.44464399999999998</v>
      </c>
      <c r="D4889" s="8">
        <v>3</v>
      </c>
      <c r="E4889" s="165">
        <v>140.47</v>
      </c>
      <c r="Q4889" s="161">
        <v>13321</v>
      </c>
      <c r="R4889" s="163">
        <v>9.8485000000000003E-2</v>
      </c>
      <c r="S4889" s="8" t="s">
        <v>4</v>
      </c>
      <c r="T4889" s="8" t="s">
        <v>5</v>
      </c>
      <c r="U4889" s="8">
        <v>0</v>
      </c>
      <c r="V4889" s="165">
        <v>31.8</v>
      </c>
      <c r="W4889" s="161">
        <v>4886</v>
      </c>
      <c r="X4889" s="159" t="s">
        <v>20</v>
      </c>
      <c r="AI4889" s="161">
        <v>9009</v>
      </c>
      <c r="AJ4889" s="163">
        <v>8.5530999999999996E-2</v>
      </c>
      <c r="AK4889" s="8" t="s">
        <v>9</v>
      </c>
      <c r="AL4889" s="8" t="s">
        <v>10</v>
      </c>
      <c r="AM4889" s="8">
        <v>0</v>
      </c>
      <c r="AN4889" s="165">
        <v>52.22</v>
      </c>
      <c r="AO4889" s="161">
        <v>4893</v>
      </c>
      <c r="AP4889" s="159" t="s">
        <v>18</v>
      </c>
    </row>
    <row r="4890" spans="2:42" x14ac:dyDescent="0.25">
      <c r="B4890" s="161">
        <v>4557</v>
      </c>
      <c r="C4890" s="163">
        <v>0.40542099999999998</v>
      </c>
      <c r="D4890" s="8">
        <v>3</v>
      </c>
      <c r="E4890" s="165">
        <v>138.5</v>
      </c>
      <c r="Q4890" s="161">
        <v>13325</v>
      </c>
      <c r="R4890" s="163">
        <v>0.33822099999999999</v>
      </c>
      <c r="S4890" s="8" t="s">
        <v>4</v>
      </c>
      <c r="T4890" s="8" t="s">
        <v>5</v>
      </c>
      <c r="U4890" s="8">
        <v>0</v>
      </c>
      <c r="V4890" s="165">
        <v>48.55</v>
      </c>
      <c r="W4890" s="161">
        <v>4887</v>
      </c>
      <c r="X4890" s="159" t="s">
        <v>20</v>
      </c>
      <c r="AI4890" s="161">
        <v>9010</v>
      </c>
      <c r="AJ4890" s="163">
        <v>1.155181</v>
      </c>
      <c r="AK4890" s="8" t="s">
        <v>9</v>
      </c>
      <c r="AL4890" s="8" t="s">
        <v>10</v>
      </c>
      <c r="AM4890" s="8">
        <v>0</v>
      </c>
      <c r="AN4890" s="165">
        <v>49.57</v>
      </c>
      <c r="AO4890" s="161">
        <v>4894</v>
      </c>
      <c r="AP4890" s="159" t="s">
        <v>20</v>
      </c>
    </row>
    <row r="4891" spans="2:42" x14ac:dyDescent="0.25">
      <c r="B4891" s="161">
        <v>4558</v>
      </c>
      <c r="C4891" s="163">
        <v>0.241927</v>
      </c>
      <c r="D4891" s="8">
        <v>3</v>
      </c>
      <c r="E4891" s="165">
        <v>130.99</v>
      </c>
      <c r="Q4891" s="161">
        <v>13328</v>
      </c>
      <c r="R4891" s="163">
        <v>0.14343500000000001</v>
      </c>
      <c r="S4891" s="8" t="s">
        <v>4</v>
      </c>
      <c r="T4891" s="8" t="s">
        <v>5</v>
      </c>
      <c r="U4891" s="8">
        <v>0</v>
      </c>
      <c r="V4891" s="165">
        <v>49.21</v>
      </c>
      <c r="W4891" s="161">
        <v>4888</v>
      </c>
      <c r="X4891" s="159" t="s">
        <v>20</v>
      </c>
      <c r="AI4891" s="161">
        <v>9011</v>
      </c>
      <c r="AJ4891" s="163">
        <v>0.16331799999999999</v>
      </c>
      <c r="AK4891" s="8" t="s">
        <v>4</v>
      </c>
      <c r="AL4891" s="8" t="s">
        <v>5</v>
      </c>
      <c r="AM4891" s="8">
        <v>0</v>
      </c>
      <c r="AN4891" s="165">
        <v>48.23</v>
      </c>
      <c r="AO4891" s="161">
        <v>4895</v>
      </c>
      <c r="AP4891" s="159" t="s">
        <v>18</v>
      </c>
    </row>
    <row r="4892" spans="2:42" x14ac:dyDescent="0.25">
      <c r="B4892" s="161">
        <v>4559</v>
      </c>
      <c r="C4892" s="163">
        <v>0.29632700000000001</v>
      </c>
      <c r="D4892" s="8">
        <v>3</v>
      </c>
      <c r="E4892" s="165">
        <v>129.30000000000001</v>
      </c>
      <c r="Q4892" s="161">
        <v>13335</v>
      </c>
      <c r="R4892" s="163">
        <v>0.293576</v>
      </c>
      <c r="S4892" s="8" t="s">
        <v>4</v>
      </c>
      <c r="T4892" s="8" t="s">
        <v>5</v>
      </c>
      <c r="U4892" s="8">
        <v>0</v>
      </c>
      <c r="V4892" s="165">
        <v>46.12</v>
      </c>
      <c r="W4892" s="161">
        <v>4889</v>
      </c>
      <c r="X4892" s="159" t="s">
        <v>20</v>
      </c>
      <c r="AI4892" s="161">
        <v>9012</v>
      </c>
      <c r="AJ4892" s="163">
        <v>0.54127000000000003</v>
      </c>
      <c r="AK4892" s="8" t="s">
        <v>4</v>
      </c>
      <c r="AL4892" s="8" t="s">
        <v>5</v>
      </c>
      <c r="AM4892" s="8">
        <v>0</v>
      </c>
      <c r="AN4892" s="165">
        <v>46.75</v>
      </c>
      <c r="AO4892" s="161">
        <v>4896</v>
      </c>
      <c r="AP4892" s="159" t="s">
        <v>18</v>
      </c>
    </row>
    <row r="4893" spans="2:42" x14ac:dyDescent="0.25">
      <c r="B4893" s="161">
        <v>4563</v>
      </c>
      <c r="C4893" s="163">
        <v>0.45768199999999998</v>
      </c>
      <c r="D4893" s="8">
        <v>3</v>
      </c>
      <c r="E4893" s="165">
        <v>130.07</v>
      </c>
      <c r="Q4893" s="161">
        <v>13337</v>
      </c>
      <c r="R4893" s="163">
        <v>8.0351000000000006E-2</v>
      </c>
      <c r="S4893" s="8" t="s">
        <v>6</v>
      </c>
      <c r="T4893" s="8" t="s">
        <v>5</v>
      </c>
      <c r="U4893" s="8">
        <v>0</v>
      </c>
      <c r="V4893" s="165">
        <v>42.23</v>
      </c>
      <c r="W4893" s="161">
        <v>4890</v>
      </c>
      <c r="X4893" s="159" t="s">
        <v>20</v>
      </c>
      <c r="AI4893" s="161">
        <v>9013</v>
      </c>
      <c r="AJ4893" s="163">
        <v>0.80368700000000004</v>
      </c>
      <c r="AK4893" s="8" t="s">
        <v>9</v>
      </c>
      <c r="AL4893" s="8" t="s">
        <v>10</v>
      </c>
      <c r="AM4893" s="8">
        <v>0</v>
      </c>
      <c r="AN4893" s="165">
        <v>51.89</v>
      </c>
      <c r="AO4893" s="161">
        <v>4897</v>
      </c>
      <c r="AP4893" s="159" t="s">
        <v>20</v>
      </c>
    </row>
    <row r="4894" spans="2:42" x14ac:dyDescent="0.25">
      <c r="B4894" s="161">
        <v>4564</v>
      </c>
      <c r="C4894" s="163">
        <v>0.51249900000000004</v>
      </c>
      <c r="D4894" s="8">
        <v>3</v>
      </c>
      <c r="E4894" s="165">
        <v>150.26</v>
      </c>
      <c r="Q4894" s="161">
        <v>13339</v>
      </c>
      <c r="R4894" s="163">
        <v>0.50966999999999996</v>
      </c>
      <c r="S4894" s="8" t="s">
        <v>4</v>
      </c>
      <c r="T4894" s="8" t="s">
        <v>5</v>
      </c>
      <c r="U4894" s="8">
        <v>0</v>
      </c>
      <c r="V4894" s="165">
        <v>50.15</v>
      </c>
      <c r="W4894" s="161">
        <v>4891</v>
      </c>
      <c r="X4894" s="159" t="s">
        <v>20</v>
      </c>
      <c r="AI4894" s="161">
        <v>9015</v>
      </c>
      <c r="AJ4894" s="163">
        <v>7.4812000000000003E-2</v>
      </c>
      <c r="AK4894" s="8" t="s">
        <v>4</v>
      </c>
      <c r="AL4894" s="8" t="s">
        <v>5</v>
      </c>
      <c r="AM4894" s="8">
        <v>0</v>
      </c>
      <c r="AN4894" s="165">
        <v>45</v>
      </c>
      <c r="AO4894" s="161">
        <v>4898</v>
      </c>
      <c r="AP4894" s="159" t="s">
        <v>20</v>
      </c>
    </row>
    <row r="4895" spans="2:42" x14ac:dyDescent="0.25">
      <c r="B4895" s="161">
        <v>4568</v>
      </c>
      <c r="C4895" s="163">
        <v>0.16938400000000001</v>
      </c>
      <c r="D4895" s="8">
        <v>3</v>
      </c>
      <c r="E4895" s="165">
        <v>140.61000000000001</v>
      </c>
      <c r="Q4895" s="161">
        <v>13342</v>
      </c>
      <c r="R4895" s="163">
        <v>0.422933</v>
      </c>
      <c r="S4895" s="8" t="s">
        <v>4</v>
      </c>
      <c r="T4895" s="8" t="s">
        <v>5</v>
      </c>
      <c r="U4895" s="8">
        <v>0</v>
      </c>
      <c r="V4895" s="165">
        <v>45.53</v>
      </c>
      <c r="W4895" s="161">
        <v>4892</v>
      </c>
      <c r="X4895" s="159" t="s">
        <v>20</v>
      </c>
      <c r="AI4895" s="161">
        <v>9016</v>
      </c>
      <c r="AJ4895" s="163">
        <v>0.13512399999999999</v>
      </c>
      <c r="AK4895" s="8" t="s">
        <v>9</v>
      </c>
      <c r="AL4895" s="8" t="s">
        <v>10</v>
      </c>
      <c r="AM4895" s="8">
        <v>0</v>
      </c>
      <c r="AN4895" s="165">
        <v>43.2</v>
      </c>
      <c r="AO4895" s="161">
        <v>4899</v>
      </c>
      <c r="AP4895" s="159" t="s">
        <v>20</v>
      </c>
    </row>
    <row r="4896" spans="2:42" x14ac:dyDescent="0.25">
      <c r="B4896" s="161">
        <v>4569</v>
      </c>
      <c r="C4896" s="163">
        <v>0.33092199999999999</v>
      </c>
      <c r="D4896" s="8">
        <v>3</v>
      </c>
      <c r="E4896" s="165">
        <v>126.21</v>
      </c>
      <c r="Q4896" s="161">
        <v>13344</v>
      </c>
      <c r="R4896" s="163">
        <v>0.10820100000000001</v>
      </c>
      <c r="S4896" s="8" t="s">
        <v>4</v>
      </c>
      <c r="T4896" s="8" t="s">
        <v>5</v>
      </c>
      <c r="U4896" s="8">
        <v>0</v>
      </c>
      <c r="V4896" s="165">
        <v>45.9</v>
      </c>
      <c r="W4896" s="161">
        <v>4893</v>
      </c>
      <c r="X4896" s="159" t="s">
        <v>19</v>
      </c>
      <c r="AI4896" s="161">
        <v>9018</v>
      </c>
      <c r="AJ4896" s="163">
        <v>0.13541600000000001</v>
      </c>
      <c r="AK4896" s="8" t="s">
        <v>4</v>
      </c>
      <c r="AL4896" s="8" t="s">
        <v>5</v>
      </c>
      <c r="AM4896" s="8">
        <v>0</v>
      </c>
      <c r="AN4896" s="165">
        <v>46.92</v>
      </c>
      <c r="AO4896" s="161">
        <v>4900</v>
      </c>
      <c r="AP4896" s="159" t="s">
        <v>18</v>
      </c>
    </row>
    <row r="4897" spans="2:42" x14ac:dyDescent="0.25">
      <c r="B4897" s="161">
        <v>4570</v>
      </c>
      <c r="C4897" s="163">
        <v>0.29911300000000002</v>
      </c>
      <c r="D4897" s="8">
        <v>3</v>
      </c>
      <c r="E4897" s="165">
        <v>127.41</v>
      </c>
      <c r="Q4897" s="161">
        <v>13346</v>
      </c>
      <c r="R4897" s="163">
        <v>0.34634199999999998</v>
      </c>
      <c r="S4897" s="8" t="s">
        <v>4</v>
      </c>
      <c r="T4897" s="8" t="s">
        <v>5</v>
      </c>
      <c r="U4897" s="8">
        <v>0</v>
      </c>
      <c r="V4897" s="165">
        <v>49.15</v>
      </c>
      <c r="W4897" s="161">
        <v>4894</v>
      </c>
      <c r="X4897" s="159" t="s">
        <v>20</v>
      </c>
      <c r="AI4897" s="161">
        <v>9020</v>
      </c>
      <c r="AJ4897" s="163">
        <v>0.88355700000000004</v>
      </c>
      <c r="AK4897" s="8" t="s">
        <v>12</v>
      </c>
      <c r="AL4897" s="8" t="s">
        <v>13</v>
      </c>
      <c r="AM4897" s="8">
        <v>0</v>
      </c>
      <c r="AN4897" s="165">
        <v>46.39</v>
      </c>
      <c r="AO4897" s="161">
        <v>4901</v>
      </c>
      <c r="AP4897" s="159" t="s">
        <v>20</v>
      </c>
    </row>
    <row r="4898" spans="2:42" x14ac:dyDescent="0.25">
      <c r="B4898" s="161">
        <v>4571</v>
      </c>
      <c r="C4898" s="163">
        <v>1.3808320000000001</v>
      </c>
      <c r="D4898" s="8">
        <v>3</v>
      </c>
      <c r="E4898" s="165">
        <v>140.65</v>
      </c>
      <c r="Q4898" s="161">
        <v>13347</v>
      </c>
      <c r="R4898" s="163">
        <v>6.5435999999999994E-2</v>
      </c>
      <c r="S4898" s="8" t="s">
        <v>4</v>
      </c>
      <c r="T4898" s="8" t="s">
        <v>5</v>
      </c>
      <c r="U4898" s="8">
        <v>0</v>
      </c>
      <c r="V4898" s="165">
        <v>54.39</v>
      </c>
      <c r="W4898" s="161">
        <v>4895</v>
      </c>
      <c r="X4898" s="159" t="s">
        <v>20</v>
      </c>
      <c r="AI4898" s="161">
        <v>9021</v>
      </c>
      <c r="AJ4898" s="163">
        <v>0.79231799999999997</v>
      </c>
      <c r="AK4898" s="8" t="s">
        <v>9</v>
      </c>
      <c r="AL4898" s="8" t="s">
        <v>10</v>
      </c>
      <c r="AM4898" s="8">
        <v>0</v>
      </c>
      <c r="AN4898" s="165">
        <v>51.28</v>
      </c>
      <c r="AO4898" s="161">
        <v>4902</v>
      </c>
      <c r="AP4898" s="159" t="s">
        <v>20</v>
      </c>
    </row>
    <row r="4899" spans="2:42" x14ac:dyDescent="0.25">
      <c r="B4899" s="161">
        <v>4585</v>
      </c>
      <c r="C4899" s="163">
        <v>0.65840200000000004</v>
      </c>
      <c r="D4899" s="8">
        <v>3</v>
      </c>
      <c r="E4899" s="165">
        <v>142.87</v>
      </c>
      <c r="Q4899" s="161">
        <v>13350</v>
      </c>
      <c r="R4899" s="163">
        <v>0.61268199999999995</v>
      </c>
      <c r="S4899" s="8" t="s">
        <v>4</v>
      </c>
      <c r="T4899" s="8" t="s">
        <v>5</v>
      </c>
      <c r="U4899" s="8">
        <v>0</v>
      </c>
      <c r="V4899" s="165">
        <v>47.62</v>
      </c>
      <c r="W4899" s="161">
        <v>4896</v>
      </c>
      <c r="X4899" s="159" t="s">
        <v>18</v>
      </c>
      <c r="AI4899" s="161">
        <v>9022</v>
      </c>
      <c r="AJ4899" s="163">
        <v>0.11866</v>
      </c>
      <c r="AK4899" s="8" t="s">
        <v>9</v>
      </c>
      <c r="AL4899" s="8" t="s">
        <v>10</v>
      </c>
      <c r="AM4899" s="8">
        <v>0</v>
      </c>
      <c r="AN4899" s="165">
        <v>47.08</v>
      </c>
      <c r="AO4899" s="161">
        <v>4903</v>
      </c>
      <c r="AP4899" s="159" t="s">
        <v>18</v>
      </c>
    </row>
    <row r="4900" spans="2:42" x14ac:dyDescent="0.25">
      <c r="B4900" s="161">
        <v>4586</v>
      </c>
      <c r="C4900" s="163">
        <v>0.59641200000000005</v>
      </c>
      <c r="D4900" s="8">
        <v>3</v>
      </c>
      <c r="E4900" s="165">
        <v>143.5</v>
      </c>
      <c r="Q4900" s="161">
        <v>13355</v>
      </c>
      <c r="R4900" s="163">
        <v>8.4967000000000001E-2</v>
      </c>
      <c r="S4900" s="8" t="s">
        <v>4</v>
      </c>
      <c r="T4900" s="8" t="s">
        <v>5</v>
      </c>
      <c r="U4900" s="8">
        <v>0</v>
      </c>
      <c r="V4900" s="165">
        <v>39.46</v>
      </c>
      <c r="W4900" s="161">
        <v>4897</v>
      </c>
      <c r="X4900" s="159" t="s">
        <v>20</v>
      </c>
      <c r="AI4900" s="161">
        <v>9023</v>
      </c>
      <c r="AJ4900" s="163">
        <v>0.10482</v>
      </c>
      <c r="AK4900" s="8" t="s">
        <v>4</v>
      </c>
      <c r="AL4900" s="8" t="s">
        <v>5</v>
      </c>
      <c r="AM4900" s="8">
        <v>0</v>
      </c>
      <c r="AN4900" s="165">
        <v>48.25</v>
      </c>
      <c r="AO4900" s="161">
        <v>4904</v>
      </c>
      <c r="AP4900" s="159" t="s">
        <v>20</v>
      </c>
    </row>
    <row r="4901" spans="2:42" x14ac:dyDescent="0.25">
      <c r="B4901" s="161">
        <v>4588</v>
      </c>
      <c r="C4901" s="163">
        <v>0.37370100000000001</v>
      </c>
      <c r="D4901" s="8">
        <v>3</v>
      </c>
      <c r="E4901" s="165">
        <v>140.25</v>
      </c>
      <c r="Q4901" s="161">
        <v>13357</v>
      </c>
      <c r="R4901" s="163">
        <v>0.64071800000000001</v>
      </c>
      <c r="S4901" s="8" t="s">
        <v>4</v>
      </c>
      <c r="T4901" s="8" t="s">
        <v>5</v>
      </c>
      <c r="U4901" s="8">
        <v>0</v>
      </c>
      <c r="V4901" s="165">
        <v>46.37</v>
      </c>
      <c r="W4901" s="161">
        <v>4898</v>
      </c>
      <c r="X4901" s="159" t="s">
        <v>20</v>
      </c>
      <c r="AI4901" s="161">
        <v>9025</v>
      </c>
      <c r="AJ4901" s="163">
        <v>0.10741199999999999</v>
      </c>
      <c r="AK4901" s="8" t="s">
        <v>4</v>
      </c>
      <c r="AL4901" s="8" t="s">
        <v>5</v>
      </c>
      <c r="AM4901" s="8">
        <v>0</v>
      </c>
      <c r="AN4901" s="165">
        <v>48.62</v>
      </c>
      <c r="AO4901" s="161">
        <v>4905</v>
      </c>
      <c r="AP4901" s="159" t="s">
        <v>18</v>
      </c>
    </row>
    <row r="4902" spans="2:42" x14ac:dyDescent="0.25">
      <c r="B4902" s="161">
        <v>4589</v>
      </c>
      <c r="C4902" s="163">
        <v>0.63973899999999995</v>
      </c>
      <c r="D4902" s="8">
        <v>3</v>
      </c>
      <c r="E4902" s="165">
        <v>140.04</v>
      </c>
      <c r="Q4902" s="161">
        <v>13360</v>
      </c>
      <c r="R4902" s="163">
        <v>0.49580000000000002</v>
      </c>
      <c r="S4902" s="8" t="s">
        <v>4</v>
      </c>
      <c r="T4902" s="8" t="s">
        <v>5</v>
      </c>
      <c r="U4902" s="8">
        <v>0</v>
      </c>
      <c r="V4902" s="165">
        <v>45.79</v>
      </c>
      <c r="W4902" s="161">
        <v>4899</v>
      </c>
      <c r="X4902" s="159" t="s">
        <v>19</v>
      </c>
      <c r="AI4902" s="161">
        <v>9027</v>
      </c>
      <c r="AJ4902" s="163">
        <v>0.137576</v>
      </c>
      <c r="AK4902" s="8" t="s">
        <v>4</v>
      </c>
      <c r="AL4902" s="8" t="s">
        <v>5</v>
      </c>
      <c r="AM4902" s="8">
        <v>0</v>
      </c>
      <c r="AN4902" s="165">
        <v>52.26</v>
      </c>
      <c r="AO4902" s="161">
        <v>4906</v>
      </c>
      <c r="AP4902" s="159" t="s">
        <v>18</v>
      </c>
    </row>
    <row r="4903" spans="2:42" x14ac:dyDescent="0.25">
      <c r="B4903" s="161">
        <v>4592</v>
      </c>
      <c r="C4903" s="163">
        <v>0.619309</v>
      </c>
      <c r="D4903" s="8">
        <v>3</v>
      </c>
      <c r="E4903" s="165">
        <v>127.62</v>
      </c>
      <c r="Q4903" s="161">
        <v>13368</v>
      </c>
      <c r="R4903" s="163">
        <v>0.23580699999999999</v>
      </c>
      <c r="S4903" s="8" t="s">
        <v>4</v>
      </c>
      <c r="T4903" s="8" t="s">
        <v>5</v>
      </c>
      <c r="U4903" s="8">
        <v>0</v>
      </c>
      <c r="V4903" s="165">
        <v>51.4</v>
      </c>
      <c r="W4903" s="161">
        <v>4900</v>
      </c>
      <c r="X4903" s="159" t="s">
        <v>20</v>
      </c>
      <c r="AI4903" s="161">
        <v>9029</v>
      </c>
      <c r="AJ4903" s="163">
        <v>0.42407800000000001</v>
      </c>
      <c r="AK4903" s="8" t="s">
        <v>9</v>
      </c>
      <c r="AL4903" s="8" t="s">
        <v>10</v>
      </c>
      <c r="AM4903" s="8">
        <v>0</v>
      </c>
      <c r="AN4903" s="165">
        <v>55.55</v>
      </c>
      <c r="AO4903" s="161">
        <v>4907</v>
      </c>
      <c r="AP4903" s="159" t="s">
        <v>18</v>
      </c>
    </row>
    <row r="4904" spans="2:42" x14ac:dyDescent="0.25">
      <c r="B4904" s="161">
        <v>4593</v>
      </c>
      <c r="C4904" s="163">
        <v>0.449575</v>
      </c>
      <c r="D4904" s="8">
        <v>3</v>
      </c>
      <c r="E4904" s="165">
        <v>137.87</v>
      </c>
      <c r="Q4904" s="161">
        <v>13369</v>
      </c>
      <c r="R4904" s="163">
        <v>0.20921999999999999</v>
      </c>
      <c r="S4904" s="8" t="s">
        <v>4</v>
      </c>
      <c r="T4904" s="8" t="s">
        <v>5</v>
      </c>
      <c r="U4904" s="8">
        <v>0</v>
      </c>
      <c r="V4904" s="165">
        <v>40.020000000000003</v>
      </c>
      <c r="W4904" s="161">
        <v>4901</v>
      </c>
      <c r="X4904" s="159" t="s">
        <v>20</v>
      </c>
      <c r="AI4904" s="161">
        <v>9032</v>
      </c>
      <c r="AJ4904" s="163">
        <v>0.29129899999999997</v>
      </c>
      <c r="AK4904" s="8" t="s">
        <v>9</v>
      </c>
      <c r="AL4904" s="8" t="s">
        <v>10</v>
      </c>
      <c r="AM4904" s="8">
        <v>0</v>
      </c>
      <c r="AN4904" s="165">
        <v>39.520000000000003</v>
      </c>
      <c r="AO4904" s="161">
        <v>4908</v>
      </c>
      <c r="AP4904" s="159" t="s">
        <v>20</v>
      </c>
    </row>
    <row r="4905" spans="2:42" x14ac:dyDescent="0.25">
      <c r="B4905" s="161">
        <v>4601</v>
      </c>
      <c r="C4905" s="163">
        <v>0.59057700000000002</v>
      </c>
      <c r="D4905" s="8">
        <v>3</v>
      </c>
      <c r="E4905" s="165">
        <v>146.49</v>
      </c>
      <c r="Q4905" s="161">
        <v>13371</v>
      </c>
      <c r="R4905" s="163">
        <v>0.43339899999999998</v>
      </c>
      <c r="S4905" s="8" t="s">
        <v>4</v>
      </c>
      <c r="T4905" s="8" t="s">
        <v>5</v>
      </c>
      <c r="U4905" s="8">
        <v>0</v>
      </c>
      <c r="V4905" s="165">
        <v>46.49</v>
      </c>
      <c r="W4905" s="161">
        <v>4902</v>
      </c>
      <c r="X4905" s="159" t="s">
        <v>20</v>
      </c>
      <c r="AI4905" s="161">
        <v>9033</v>
      </c>
      <c r="AJ4905" s="163">
        <v>0.38906299999999999</v>
      </c>
      <c r="AK4905" s="8" t="s">
        <v>4</v>
      </c>
      <c r="AL4905" s="8" t="s">
        <v>5</v>
      </c>
      <c r="AM4905" s="8">
        <v>0</v>
      </c>
      <c r="AN4905" s="165">
        <v>43.47</v>
      </c>
      <c r="AO4905" s="161">
        <v>4909</v>
      </c>
      <c r="AP4905" s="159" t="s">
        <v>18</v>
      </c>
    </row>
    <row r="4906" spans="2:42" x14ac:dyDescent="0.25">
      <c r="B4906" s="161">
        <v>4602</v>
      </c>
      <c r="C4906" s="163">
        <v>0.40002700000000002</v>
      </c>
      <c r="D4906" s="8">
        <v>3</v>
      </c>
      <c r="E4906" s="165">
        <v>150.74</v>
      </c>
      <c r="Q4906" s="161">
        <v>13374</v>
      </c>
      <c r="R4906" s="163">
        <v>0.34068399999999999</v>
      </c>
      <c r="S4906" s="8" t="s">
        <v>4</v>
      </c>
      <c r="T4906" s="8" t="s">
        <v>5</v>
      </c>
      <c r="U4906" s="8">
        <v>0</v>
      </c>
      <c r="V4906" s="165">
        <v>52.84</v>
      </c>
      <c r="W4906" s="161">
        <v>4903</v>
      </c>
      <c r="X4906" s="159" t="s">
        <v>20</v>
      </c>
      <c r="AI4906" s="161">
        <v>9034</v>
      </c>
      <c r="AJ4906" s="163">
        <v>0.481796</v>
      </c>
      <c r="AK4906" s="8" t="s">
        <v>6</v>
      </c>
      <c r="AL4906" s="8" t="s">
        <v>5</v>
      </c>
      <c r="AM4906" s="8">
        <v>0</v>
      </c>
      <c r="AN4906" s="165">
        <v>46.52</v>
      </c>
      <c r="AO4906" s="161">
        <v>4910</v>
      </c>
      <c r="AP4906" s="159" t="s">
        <v>18</v>
      </c>
    </row>
    <row r="4907" spans="2:42" x14ac:dyDescent="0.25">
      <c r="B4907" s="161">
        <v>4603</v>
      </c>
      <c r="C4907" s="163">
        <v>0.45640700000000001</v>
      </c>
      <c r="D4907" s="8">
        <v>3</v>
      </c>
      <c r="E4907" s="165">
        <v>139.94</v>
      </c>
      <c r="Q4907" s="161">
        <v>13376</v>
      </c>
      <c r="R4907" s="163">
        <v>0.13836300000000001</v>
      </c>
      <c r="S4907" s="8" t="s">
        <v>4</v>
      </c>
      <c r="T4907" s="8" t="s">
        <v>5</v>
      </c>
      <c r="U4907" s="8">
        <v>0</v>
      </c>
      <c r="V4907" s="165">
        <v>48.55</v>
      </c>
      <c r="W4907" s="161">
        <v>4904</v>
      </c>
      <c r="X4907" s="159" t="s">
        <v>20</v>
      </c>
      <c r="AI4907" s="161">
        <v>9036</v>
      </c>
      <c r="AJ4907" s="163">
        <v>0.201101</v>
      </c>
      <c r="AK4907" s="8" t="s">
        <v>4</v>
      </c>
      <c r="AL4907" s="8" t="s">
        <v>5</v>
      </c>
      <c r="AM4907" s="8">
        <v>0</v>
      </c>
      <c r="AN4907" s="165">
        <v>45</v>
      </c>
      <c r="AO4907" s="161">
        <v>4911</v>
      </c>
      <c r="AP4907" s="159" t="s">
        <v>18</v>
      </c>
    </row>
    <row r="4908" spans="2:42" x14ac:dyDescent="0.25">
      <c r="B4908" s="161">
        <v>4604</v>
      </c>
      <c r="C4908" s="163">
        <v>0.33339099999999999</v>
      </c>
      <c r="D4908" s="8">
        <v>3</v>
      </c>
      <c r="E4908" s="165">
        <v>130.04</v>
      </c>
      <c r="Q4908" s="161">
        <v>13383</v>
      </c>
      <c r="R4908" s="163">
        <v>0.21574699999999999</v>
      </c>
      <c r="S4908" s="8" t="s">
        <v>4</v>
      </c>
      <c r="T4908" s="8" t="s">
        <v>5</v>
      </c>
      <c r="U4908" s="8">
        <v>0</v>
      </c>
      <c r="V4908" s="165">
        <v>54.76</v>
      </c>
      <c r="W4908" s="161">
        <v>4905</v>
      </c>
      <c r="X4908" s="159" t="s">
        <v>20</v>
      </c>
      <c r="AI4908" s="161">
        <v>9037</v>
      </c>
      <c r="AJ4908" s="163">
        <v>0.14233699999999999</v>
      </c>
      <c r="AK4908" s="8" t="s">
        <v>4</v>
      </c>
      <c r="AL4908" s="8" t="s">
        <v>5</v>
      </c>
      <c r="AM4908" s="8">
        <v>0</v>
      </c>
      <c r="AN4908" s="165">
        <v>43.23</v>
      </c>
      <c r="AO4908" s="161">
        <v>4912</v>
      </c>
      <c r="AP4908" s="159" t="s">
        <v>20</v>
      </c>
    </row>
    <row r="4909" spans="2:42" x14ac:dyDescent="0.25">
      <c r="B4909" s="161">
        <v>4624</v>
      </c>
      <c r="C4909" s="163">
        <v>0.34567599999999998</v>
      </c>
      <c r="D4909" s="8">
        <v>3</v>
      </c>
      <c r="E4909" s="165">
        <v>138.21</v>
      </c>
      <c r="Q4909" s="161">
        <v>13385</v>
      </c>
      <c r="R4909" s="163">
        <v>0.154557</v>
      </c>
      <c r="S4909" s="8" t="s">
        <v>4</v>
      </c>
      <c r="T4909" s="8" t="s">
        <v>5</v>
      </c>
      <c r="U4909" s="8">
        <v>0</v>
      </c>
      <c r="V4909" s="165">
        <v>33.409999999999997</v>
      </c>
      <c r="W4909" s="161">
        <v>4906</v>
      </c>
      <c r="X4909" s="159" t="s">
        <v>20</v>
      </c>
      <c r="AI4909" s="161">
        <v>9038</v>
      </c>
      <c r="AJ4909" s="163">
        <v>0.33607399999999998</v>
      </c>
      <c r="AK4909" s="8" t="s">
        <v>9</v>
      </c>
      <c r="AL4909" s="8" t="s">
        <v>10</v>
      </c>
      <c r="AM4909" s="8">
        <v>0</v>
      </c>
      <c r="AN4909" s="165">
        <v>51.09</v>
      </c>
      <c r="AO4909" s="161">
        <v>4913</v>
      </c>
      <c r="AP4909" s="159" t="s">
        <v>18</v>
      </c>
    </row>
    <row r="4910" spans="2:42" x14ac:dyDescent="0.25">
      <c r="B4910" s="161">
        <v>4625</v>
      </c>
      <c r="C4910" s="163">
        <v>0.28000000000000003</v>
      </c>
      <c r="D4910" s="8">
        <v>3</v>
      </c>
      <c r="E4910" s="165">
        <v>126.77</v>
      </c>
      <c r="Q4910" s="161">
        <v>13387</v>
      </c>
      <c r="R4910" s="163">
        <v>0.78681500000000004</v>
      </c>
      <c r="S4910" s="8" t="s">
        <v>6</v>
      </c>
      <c r="T4910" s="8" t="s">
        <v>5</v>
      </c>
      <c r="U4910" s="8">
        <v>0</v>
      </c>
      <c r="V4910" s="165">
        <v>49.52</v>
      </c>
      <c r="W4910" s="161">
        <v>4907</v>
      </c>
      <c r="X4910" s="159" t="s">
        <v>20</v>
      </c>
      <c r="AI4910" s="161">
        <v>9039</v>
      </c>
      <c r="AJ4910" s="163">
        <v>9.6879000000000007E-2</v>
      </c>
      <c r="AK4910" s="8" t="s">
        <v>9</v>
      </c>
      <c r="AL4910" s="8" t="s">
        <v>10</v>
      </c>
      <c r="AM4910" s="8">
        <v>0</v>
      </c>
      <c r="AN4910" s="165">
        <v>50.82</v>
      </c>
      <c r="AO4910" s="161">
        <v>4914</v>
      </c>
      <c r="AP4910" s="159" t="s">
        <v>18</v>
      </c>
    </row>
    <row r="4911" spans="2:42" x14ac:dyDescent="0.25">
      <c r="B4911" s="161">
        <v>4627</v>
      </c>
      <c r="C4911" s="163">
        <v>0.41674499999999998</v>
      </c>
      <c r="D4911" s="8">
        <v>3</v>
      </c>
      <c r="E4911" s="165">
        <v>133.46</v>
      </c>
      <c r="Q4911" s="161">
        <v>13389</v>
      </c>
      <c r="R4911" s="163">
        <v>0.15410799999999999</v>
      </c>
      <c r="S4911" s="8" t="s">
        <v>4</v>
      </c>
      <c r="T4911" s="8" t="s">
        <v>5</v>
      </c>
      <c r="U4911" s="8">
        <v>0</v>
      </c>
      <c r="V4911" s="165">
        <v>41.79</v>
      </c>
      <c r="W4911" s="161">
        <v>4908</v>
      </c>
      <c r="X4911" s="159" t="s">
        <v>20</v>
      </c>
      <c r="AI4911" s="161">
        <v>9043</v>
      </c>
      <c r="AJ4911" s="163">
        <v>5.6713E-2</v>
      </c>
      <c r="AK4911" s="8" t="s">
        <v>4</v>
      </c>
      <c r="AL4911" s="8" t="s">
        <v>5</v>
      </c>
      <c r="AM4911" s="8">
        <v>0</v>
      </c>
      <c r="AN4911" s="165">
        <v>44.43</v>
      </c>
      <c r="AO4911" s="161">
        <v>4915</v>
      </c>
      <c r="AP4911" s="159" t="s">
        <v>19</v>
      </c>
    </row>
    <row r="4912" spans="2:42" x14ac:dyDescent="0.25">
      <c r="B4912" s="161">
        <v>4630</v>
      </c>
      <c r="C4912" s="163">
        <v>0.13386400000000001</v>
      </c>
      <c r="D4912" s="8">
        <v>3</v>
      </c>
      <c r="E4912" s="165">
        <v>126.43</v>
      </c>
      <c r="Q4912" s="161">
        <v>13391</v>
      </c>
      <c r="R4912" s="163">
        <v>0.104489</v>
      </c>
      <c r="S4912" s="8" t="s">
        <v>4</v>
      </c>
      <c r="T4912" s="8" t="s">
        <v>5</v>
      </c>
      <c r="U4912" s="8">
        <v>0</v>
      </c>
      <c r="V4912" s="165">
        <v>36.119999999999997</v>
      </c>
      <c r="W4912" s="161">
        <v>4909</v>
      </c>
      <c r="X4912" s="159" t="s">
        <v>20</v>
      </c>
      <c r="AI4912" s="161">
        <v>9044</v>
      </c>
      <c r="AJ4912" s="163">
        <v>0.60745400000000005</v>
      </c>
      <c r="AK4912" s="8" t="s">
        <v>9</v>
      </c>
      <c r="AL4912" s="8" t="s">
        <v>10</v>
      </c>
      <c r="AM4912" s="8">
        <v>0</v>
      </c>
      <c r="AN4912" s="165">
        <v>46.7</v>
      </c>
      <c r="AO4912" s="161">
        <v>4916</v>
      </c>
      <c r="AP4912" s="159" t="s">
        <v>20</v>
      </c>
    </row>
    <row r="4913" spans="2:42" x14ac:dyDescent="0.25">
      <c r="B4913" s="161">
        <v>4635</v>
      </c>
      <c r="C4913" s="163">
        <v>0.41688999999999998</v>
      </c>
      <c r="D4913" s="8">
        <v>3</v>
      </c>
      <c r="E4913" s="165">
        <v>139.63</v>
      </c>
      <c r="Q4913" s="161">
        <v>13395</v>
      </c>
      <c r="R4913" s="163">
        <v>0.24577499999999999</v>
      </c>
      <c r="S4913" s="8" t="s">
        <v>4</v>
      </c>
      <c r="T4913" s="8" t="s">
        <v>5</v>
      </c>
      <c r="U4913" s="8">
        <v>0</v>
      </c>
      <c r="V4913" s="165">
        <v>49.08</v>
      </c>
      <c r="W4913" s="161">
        <v>4910</v>
      </c>
      <c r="X4913" s="159" t="s">
        <v>20</v>
      </c>
      <c r="AI4913" s="161">
        <v>9047</v>
      </c>
      <c r="AJ4913" s="163">
        <v>0.13128799999999999</v>
      </c>
      <c r="AK4913" s="8" t="s">
        <v>4</v>
      </c>
      <c r="AL4913" s="8" t="s">
        <v>5</v>
      </c>
      <c r="AM4913" s="8">
        <v>0</v>
      </c>
      <c r="AN4913" s="165">
        <v>49.08</v>
      </c>
      <c r="AO4913" s="161">
        <v>4917</v>
      </c>
      <c r="AP4913" s="159" t="s">
        <v>20</v>
      </c>
    </row>
    <row r="4914" spans="2:42" x14ac:dyDescent="0.25">
      <c r="B4914" s="161">
        <v>4636</v>
      </c>
      <c r="C4914" s="163">
        <v>0.42334699999999997</v>
      </c>
      <c r="D4914" s="8">
        <v>3</v>
      </c>
      <c r="E4914" s="165">
        <v>149.59</v>
      </c>
      <c r="Q4914" s="161">
        <v>13397</v>
      </c>
      <c r="R4914" s="163">
        <v>8.9871000000000006E-2</v>
      </c>
      <c r="S4914" s="8" t="s">
        <v>4</v>
      </c>
      <c r="T4914" s="8" t="s">
        <v>5</v>
      </c>
      <c r="U4914" s="8">
        <v>0</v>
      </c>
      <c r="V4914" s="165">
        <v>39.450000000000003</v>
      </c>
      <c r="W4914" s="161">
        <v>4911</v>
      </c>
      <c r="X4914" s="159" t="s">
        <v>20</v>
      </c>
      <c r="AI4914" s="161">
        <v>9048</v>
      </c>
      <c r="AJ4914" s="163">
        <v>0.33361299999999999</v>
      </c>
      <c r="AK4914" s="8" t="s">
        <v>9</v>
      </c>
      <c r="AL4914" s="8" t="s">
        <v>10</v>
      </c>
      <c r="AM4914" s="8">
        <v>0</v>
      </c>
      <c r="AN4914" s="165">
        <v>44.02</v>
      </c>
      <c r="AO4914" s="161">
        <v>4918</v>
      </c>
      <c r="AP4914" s="159" t="s">
        <v>18</v>
      </c>
    </row>
    <row r="4915" spans="2:42" x14ac:dyDescent="0.25">
      <c r="B4915" s="161">
        <v>4649</v>
      </c>
      <c r="C4915" s="163">
        <v>0.56106400000000001</v>
      </c>
      <c r="D4915" s="8">
        <v>3</v>
      </c>
      <c r="E4915" s="165">
        <v>151.94</v>
      </c>
      <c r="Q4915" s="161">
        <v>13402</v>
      </c>
      <c r="R4915" s="163">
        <v>0.18478</v>
      </c>
      <c r="S4915" s="8" t="s">
        <v>4</v>
      </c>
      <c r="T4915" s="8" t="s">
        <v>5</v>
      </c>
      <c r="U4915" s="8">
        <v>0</v>
      </c>
      <c r="V4915" s="165">
        <v>32.18</v>
      </c>
      <c r="W4915" s="161">
        <v>4912</v>
      </c>
      <c r="X4915" s="159" t="s">
        <v>20</v>
      </c>
      <c r="AI4915" s="161">
        <v>9049</v>
      </c>
      <c r="AJ4915" s="163">
        <v>0.23505200000000001</v>
      </c>
      <c r="AK4915" s="8" t="s">
        <v>4</v>
      </c>
      <c r="AL4915" s="8" t="s">
        <v>5</v>
      </c>
      <c r="AM4915" s="8">
        <v>0</v>
      </c>
      <c r="AN4915" s="165">
        <v>46.07</v>
      </c>
      <c r="AO4915" s="161">
        <v>4919</v>
      </c>
      <c r="AP4915" s="159" t="s">
        <v>18</v>
      </c>
    </row>
    <row r="4916" spans="2:42" x14ac:dyDescent="0.25">
      <c r="B4916" s="161">
        <v>4655</v>
      </c>
      <c r="C4916" s="163">
        <v>0.34492600000000001</v>
      </c>
      <c r="D4916" s="8">
        <v>3</v>
      </c>
      <c r="E4916" s="165">
        <v>128.44999999999999</v>
      </c>
      <c r="Q4916" s="161">
        <v>13404</v>
      </c>
      <c r="R4916" s="163">
        <v>0.70888499999999999</v>
      </c>
      <c r="S4916" s="8" t="s">
        <v>4</v>
      </c>
      <c r="T4916" s="8" t="s">
        <v>5</v>
      </c>
      <c r="U4916" s="8">
        <v>0</v>
      </c>
      <c r="V4916" s="165">
        <v>53.83</v>
      </c>
      <c r="W4916" s="161">
        <v>4913</v>
      </c>
      <c r="X4916" s="159" t="s">
        <v>20</v>
      </c>
      <c r="AI4916" s="161">
        <v>9051</v>
      </c>
      <c r="AJ4916" s="163">
        <v>8.1947999999999993E-2</v>
      </c>
      <c r="AK4916" s="8" t="s">
        <v>4</v>
      </c>
      <c r="AL4916" s="8" t="s">
        <v>5</v>
      </c>
      <c r="AM4916" s="8">
        <v>0</v>
      </c>
      <c r="AN4916" s="165">
        <v>50.79</v>
      </c>
      <c r="AO4916" s="161">
        <v>4920</v>
      </c>
      <c r="AP4916" s="159" t="s">
        <v>18</v>
      </c>
    </row>
    <row r="4917" spans="2:42" x14ac:dyDescent="0.25">
      <c r="B4917" s="161">
        <v>4657</v>
      </c>
      <c r="C4917" s="163">
        <v>0.22450600000000001</v>
      </c>
      <c r="D4917" s="8">
        <v>3</v>
      </c>
      <c r="E4917" s="165">
        <v>134.97999999999999</v>
      </c>
      <c r="Q4917" s="161">
        <v>13410</v>
      </c>
      <c r="R4917" s="163">
        <v>0.209259</v>
      </c>
      <c r="S4917" s="8" t="s">
        <v>4</v>
      </c>
      <c r="T4917" s="8" t="s">
        <v>5</v>
      </c>
      <c r="U4917" s="8">
        <v>0</v>
      </c>
      <c r="V4917" s="165">
        <v>38.44</v>
      </c>
      <c r="W4917" s="161">
        <v>4914</v>
      </c>
      <c r="X4917" s="159" t="s">
        <v>19</v>
      </c>
      <c r="AI4917" s="161">
        <v>9053</v>
      </c>
      <c r="AJ4917" s="163">
        <v>7.9478999999999994E-2</v>
      </c>
      <c r="AK4917" s="8" t="s">
        <v>4</v>
      </c>
      <c r="AL4917" s="8" t="s">
        <v>5</v>
      </c>
      <c r="AM4917" s="8">
        <v>0</v>
      </c>
      <c r="AN4917" s="165">
        <v>45</v>
      </c>
      <c r="AO4917" s="161">
        <v>4921</v>
      </c>
      <c r="AP4917" s="159" t="s">
        <v>20</v>
      </c>
    </row>
    <row r="4918" spans="2:42" x14ac:dyDescent="0.25">
      <c r="B4918" s="161">
        <v>4658</v>
      </c>
      <c r="C4918" s="163">
        <v>0.29561799999999999</v>
      </c>
      <c r="D4918" s="8">
        <v>3</v>
      </c>
      <c r="E4918" s="165">
        <v>125.56</v>
      </c>
      <c r="Q4918" s="161">
        <v>13413</v>
      </c>
      <c r="R4918" s="163">
        <v>0.61907500000000004</v>
      </c>
      <c r="S4918" s="8" t="s">
        <v>4</v>
      </c>
      <c r="T4918" s="8" t="s">
        <v>5</v>
      </c>
      <c r="U4918" s="8">
        <v>0</v>
      </c>
      <c r="V4918" s="165">
        <v>50.05</v>
      </c>
      <c r="W4918" s="161">
        <v>4915</v>
      </c>
      <c r="X4918" s="159" t="s">
        <v>20</v>
      </c>
      <c r="AI4918" s="161">
        <v>9055</v>
      </c>
      <c r="AJ4918" s="163">
        <v>0.176367</v>
      </c>
      <c r="AK4918" s="8" t="s">
        <v>4</v>
      </c>
      <c r="AL4918" s="8" t="s">
        <v>5</v>
      </c>
      <c r="AM4918" s="8">
        <v>0</v>
      </c>
      <c r="AN4918" s="165">
        <v>44.26</v>
      </c>
      <c r="AO4918" s="161">
        <v>4922</v>
      </c>
      <c r="AP4918" s="159" t="s">
        <v>18</v>
      </c>
    </row>
    <row r="4919" spans="2:42" x14ac:dyDescent="0.25">
      <c r="B4919" s="161">
        <v>4660</v>
      </c>
      <c r="C4919" s="163">
        <v>0.32632800000000001</v>
      </c>
      <c r="D4919" s="8">
        <v>3</v>
      </c>
      <c r="E4919" s="165">
        <v>138.94999999999999</v>
      </c>
      <c r="Q4919" s="161">
        <v>13415</v>
      </c>
      <c r="R4919" s="163">
        <v>0.14605699999999999</v>
      </c>
      <c r="S4919" s="8" t="s">
        <v>4</v>
      </c>
      <c r="T4919" s="8" t="s">
        <v>5</v>
      </c>
      <c r="U4919" s="8">
        <v>0</v>
      </c>
      <c r="V4919" s="165">
        <v>37.74</v>
      </c>
      <c r="W4919" s="161">
        <v>4916</v>
      </c>
      <c r="X4919" s="159" t="s">
        <v>20</v>
      </c>
      <c r="AI4919" s="161">
        <v>9056</v>
      </c>
      <c r="AJ4919" s="163">
        <v>0.46576200000000001</v>
      </c>
      <c r="AK4919" s="8" t="s">
        <v>42</v>
      </c>
      <c r="AL4919" s="8" t="s">
        <v>42</v>
      </c>
      <c r="AM4919" s="8">
        <v>0</v>
      </c>
      <c r="AN4919" s="165">
        <v>45.91</v>
      </c>
      <c r="AO4919" s="161">
        <v>4923</v>
      </c>
      <c r="AP4919" s="159" t="s">
        <v>18</v>
      </c>
    </row>
    <row r="4920" spans="2:42" x14ac:dyDescent="0.25">
      <c r="B4920" s="161">
        <v>4663</v>
      </c>
      <c r="C4920" s="163">
        <v>0.65801100000000001</v>
      </c>
      <c r="D4920" s="8">
        <v>3</v>
      </c>
      <c r="E4920" s="165">
        <v>128.55000000000001</v>
      </c>
      <c r="Q4920" s="161">
        <v>13417</v>
      </c>
      <c r="R4920" s="163">
        <v>0.803226</v>
      </c>
      <c r="S4920" s="8" t="s">
        <v>4</v>
      </c>
      <c r="T4920" s="8" t="s">
        <v>5</v>
      </c>
      <c r="U4920" s="8">
        <v>0</v>
      </c>
      <c r="V4920" s="165">
        <v>57.2</v>
      </c>
      <c r="W4920" s="161">
        <v>4917</v>
      </c>
      <c r="X4920" s="159" t="s">
        <v>18</v>
      </c>
      <c r="AI4920" s="161">
        <v>9057</v>
      </c>
      <c r="AJ4920" s="163">
        <v>7.9549999999999996E-2</v>
      </c>
      <c r="AK4920" s="8" t="s">
        <v>4</v>
      </c>
      <c r="AL4920" s="8" t="s">
        <v>5</v>
      </c>
      <c r="AM4920" s="8">
        <v>0</v>
      </c>
      <c r="AN4920" s="165">
        <v>45.15</v>
      </c>
      <c r="AO4920" s="161">
        <v>4924</v>
      </c>
      <c r="AP4920" s="159" t="s">
        <v>18</v>
      </c>
    </row>
    <row r="4921" spans="2:42" x14ac:dyDescent="0.25">
      <c r="B4921" s="161">
        <v>4664</v>
      </c>
      <c r="C4921" s="163">
        <v>0.77839100000000006</v>
      </c>
      <c r="D4921" s="8">
        <v>3</v>
      </c>
      <c r="E4921" s="165">
        <v>134.53</v>
      </c>
      <c r="Q4921" s="161">
        <v>13419</v>
      </c>
      <c r="R4921" s="163">
        <v>0.33265899999999998</v>
      </c>
      <c r="S4921" s="8" t="s">
        <v>4</v>
      </c>
      <c r="T4921" s="8" t="s">
        <v>5</v>
      </c>
      <c r="U4921" s="8">
        <v>0</v>
      </c>
      <c r="V4921" s="165">
        <v>47.51</v>
      </c>
      <c r="W4921" s="161">
        <v>4918</v>
      </c>
      <c r="X4921" s="159" t="s">
        <v>20</v>
      </c>
      <c r="AI4921" s="161">
        <v>9059</v>
      </c>
      <c r="AJ4921" s="163">
        <v>0.123988</v>
      </c>
      <c r="AK4921" s="8" t="s">
        <v>9</v>
      </c>
      <c r="AL4921" s="8" t="s">
        <v>10</v>
      </c>
      <c r="AM4921" s="8">
        <v>0</v>
      </c>
      <c r="AN4921" s="165">
        <v>59.84</v>
      </c>
      <c r="AO4921" s="161">
        <v>4925</v>
      </c>
      <c r="AP4921" s="159" t="s">
        <v>20</v>
      </c>
    </row>
    <row r="4922" spans="2:42" x14ac:dyDescent="0.25">
      <c r="B4922" s="161">
        <v>4666</v>
      </c>
      <c r="C4922" s="163">
        <v>0.63134500000000005</v>
      </c>
      <c r="D4922" s="8">
        <v>3</v>
      </c>
      <c r="E4922" s="165">
        <v>136.83000000000001</v>
      </c>
      <c r="Q4922" s="161">
        <v>13421</v>
      </c>
      <c r="R4922" s="163">
        <v>0.336559</v>
      </c>
      <c r="S4922" s="8" t="s">
        <v>6</v>
      </c>
      <c r="T4922" s="8" t="s">
        <v>5</v>
      </c>
      <c r="U4922" s="8">
        <v>0</v>
      </c>
      <c r="V4922" s="165">
        <v>55.43</v>
      </c>
      <c r="W4922" s="161">
        <v>4919</v>
      </c>
      <c r="X4922" s="159" t="s">
        <v>20</v>
      </c>
      <c r="AI4922" s="161">
        <v>9060</v>
      </c>
      <c r="AJ4922" s="163">
        <v>0.40242899999999998</v>
      </c>
      <c r="AK4922" s="8" t="s">
        <v>4</v>
      </c>
      <c r="AL4922" s="8" t="s">
        <v>5</v>
      </c>
      <c r="AM4922" s="8">
        <v>0</v>
      </c>
      <c r="AN4922" s="165">
        <v>44.51</v>
      </c>
      <c r="AO4922" s="161">
        <v>4926</v>
      </c>
      <c r="AP4922" s="159" t="s">
        <v>20</v>
      </c>
    </row>
    <row r="4923" spans="2:42" x14ac:dyDescent="0.25">
      <c r="B4923" s="161">
        <v>4667</v>
      </c>
      <c r="C4923" s="163">
        <v>0.68849499999999997</v>
      </c>
      <c r="D4923" s="8">
        <v>3</v>
      </c>
      <c r="E4923" s="165">
        <v>132.83000000000001</v>
      </c>
      <c r="Q4923" s="161">
        <v>13423</v>
      </c>
      <c r="R4923" s="163">
        <v>0.386826</v>
      </c>
      <c r="S4923" s="8" t="s">
        <v>6</v>
      </c>
      <c r="T4923" s="8" t="s">
        <v>5</v>
      </c>
      <c r="U4923" s="8">
        <v>0</v>
      </c>
      <c r="V4923" s="165">
        <v>51.14</v>
      </c>
      <c r="W4923" s="161">
        <v>4920</v>
      </c>
      <c r="X4923" s="159" t="s">
        <v>20</v>
      </c>
      <c r="AI4923" s="161">
        <v>9061</v>
      </c>
      <c r="AJ4923" s="163">
        <v>0.51419700000000002</v>
      </c>
      <c r="AK4923" s="8" t="s">
        <v>4</v>
      </c>
      <c r="AL4923" s="8" t="s">
        <v>5</v>
      </c>
      <c r="AM4923" s="8">
        <v>0</v>
      </c>
      <c r="AN4923" s="165">
        <v>42.68</v>
      </c>
      <c r="AO4923" s="161">
        <v>4927</v>
      </c>
      <c r="AP4923" s="159" t="s">
        <v>19</v>
      </c>
    </row>
    <row r="4924" spans="2:42" x14ac:dyDescent="0.25">
      <c r="B4924" s="161">
        <v>4680</v>
      </c>
      <c r="C4924" s="163">
        <v>0.45022200000000001</v>
      </c>
      <c r="D4924" s="8">
        <v>3</v>
      </c>
      <c r="E4924" s="165">
        <v>129.26</v>
      </c>
      <c r="Q4924" s="161">
        <v>13425</v>
      </c>
      <c r="R4924" s="163">
        <v>0.57095099999999999</v>
      </c>
      <c r="S4924" s="8" t="s">
        <v>4</v>
      </c>
      <c r="T4924" s="8" t="s">
        <v>5</v>
      </c>
      <c r="U4924" s="8">
        <v>0</v>
      </c>
      <c r="V4924" s="165">
        <v>47.46</v>
      </c>
      <c r="W4924" s="161">
        <v>4921</v>
      </c>
      <c r="X4924" s="159" t="s">
        <v>20</v>
      </c>
      <c r="AI4924" s="161">
        <v>9063</v>
      </c>
      <c r="AJ4924" s="163">
        <v>0.56808400000000003</v>
      </c>
      <c r="AK4924" s="8" t="s">
        <v>9</v>
      </c>
      <c r="AL4924" s="8" t="s">
        <v>10</v>
      </c>
      <c r="AM4924" s="8">
        <v>0</v>
      </c>
      <c r="AN4924" s="165">
        <v>46.15</v>
      </c>
      <c r="AO4924" s="161">
        <v>4928</v>
      </c>
      <c r="AP4924" s="159" t="s">
        <v>18</v>
      </c>
    </row>
    <row r="4925" spans="2:42" x14ac:dyDescent="0.25">
      <c r="B4925" s="161">
        <v>4682</v>
      </c>
      <c r="C4925" s="163">
        <v>0.57727200000000001</v>
      </c>
      <c r="D4925" s="8">
        <v>3</v>
      </c>
      <c r="E4925" s="165">
        <v>127.37</v>
      </c>
      <c r="Q4925" s="161">
        <v>13427</v>
      </c>
      <c r="R4925" s="163">
        <v>0.490618</v>
      </c>
      <c r="S4925" s="8" t="s">
        <v>4</v>
      </c>
      <c r="T4925" s="8" t="s">
        <v>5</v>
      </c>
      <c r="U4925" s="8">
        <v>0</v>
      </c>
      <c r="V4925" s="165">
        <v>42.39</v>
      </c>
      <c r="W4925" s="161">
        <v>4922</v>
      </c>
      <c r="X4925" s="159" t="s">
        <v>20</v>
      </c>
      <c r="AI4925" s="161">
        <v>9065</v>
      </c>
      <c r="AJ4925" s="163">
        <v>0.52889699999999995</v>
      </c>
      <c r="AK4925" s="8" t="s">
        <v>9</v>
      </c>
      <c r="AL4925" s="8" t="s">
        <v>10</v>
      </c>
      <c r="AM4925" s="8">
        <v>0</v>
      </c>
      <c r="AN4925" s="165">
        <v>53.22</v>
      </c>
      <c r="AO4925" s="161">
        <v>4929</v>
      </c>
      <c r="AP4925" s="159" t="s">
        <v>20</v>
      </c>
    </row>
    <row r="4926" spans="2:42" x14ac:dyDescent="0.25">
      <c r="B4926" s="161">
        <v>4687</v>
      </c>
      <c r="C4926" s="163">
        <v>0.36077300000000001</v>
      </c>
      <c r="D4926" s="8">
        <v>3</v>
      </c>
      <c r="E4926" s="165">
        <v>130.04</v>
      </c>
      <c r="Q4926" s="161">
        <v>13429</v>
      </c>
      <c r="R4926" s="163">
        <v>7.2066000000000005E-2</v>
      </c>
      <c r="S4926" s="8" t="s">
        <v>4</v>
      </c>
      <c r="T4926" s="8" t="s">
        <v>5</v>
      </c>
      <c r="U4926" s="8">
        <v>0</v>
      </c>
      <c r="V4926" s="165">
        <v>36.14</v>
      </c>
      <c r="W4926" s="161">
        <v>4923</v>
      </c>
      <c r="X4926" s="159" t="s">
        <v>20</v>
      </c>
      <c r="AI4926" s="161">
        <v>9066</v>
      </c>
      <c r="AJ4926" s="163">
        <v>0.69166899999999998</v>
      </c>
      <c r="AK4926" s="8" t="s">
        <v>9</v>
      </c>
      <c r="AL4926" s="8" t="s">
        <v>10</v>
      </c>
      <c r="AM4926" s="8">
        <v>0</v>
      </c>
      <c r="AN4926" s="165">
        <v>46.85</v>
      </c>
      <c r="AO4926" s="161">
        <v>4930</v>
      </c>
      <c r="AP4926" s="159" t="s">
        <v>20</v>
      </c>
    </row>
    <row r="4927" spans="2:42" x14ac:dyDescent="0.25">
      <c r="B4927" s="161">
        <v>4693</v>
      </c>
      <c r="C4927" s="163">
        <v>0.38418600000000003</v>
      </c>
      <c r="D4927" s="8">
        <v>3</v>
      </c>
      <c r="E4927" s="165">
        <v>143.11000000000001</v>
      </c>
      <c r="Q4927" s="161">
        <v>13435</v>
      </c>
      <c r="R4927" s="163">
        <v>0.39875500000000003</v>
      </c>
      <c r="S4927" s="8" t="s">
        <v>4</v>
      </c>
      <c r="T4927" s="8" t="s">
        <v>5</v>
      </c>
      <c r="U4927" s="8">
        <v>0</v>
      </c>
      <c r="V4927" s="165">
        <v>58.46</v>
      </c>
      <c r="W4927" s="161">
        <v>4924</v>
      </c>
      <c r="X4927" s="159" t="s">
        <v>20</v>
      </c>
      <c r="AI4927" s="161">
        <v>9067</v>
      </c>
      <c r="AJ4927" s="163">
        <v>0.93438900000000003</v>
      </c>
      <c r="AK4927" s="8" t="s">
        <v>11</v>
      </c>
      <c r="AL4927" s="8" t="s">
        <v>10</v>
      </c>
      <c r="AM4927" s="8">
        <v>0</v>
      </c>
      <c r="AN4927" s="165">
        <v>50.41</v>
      </c>
      <c r="AO4927" s="161">
        <v>4931</v>
      </c>
      <c r="AP4927" s="159" t="s">
        <v>20</v>
      </c>
    </row>
    <row r="4928" spans="2:42" x14ac:dyDescent="0.25">
      <c r="B4928" s="161">
        <v>4694</v>
      </c>
      <c r="C4928" s="163">
        <v>0.68006</v>
      </c>
      <c r="D4928" s="8">
        <v>3</v>
      </c>
      <c r="E4928" s="165">
        <v>139.05000000000001</v>
      </c>
      <c r="Q4928" s="161">
        <v>13438</v>
      </c>
      <c r="R4928" s="163">
        <v>0.45504</v>
      </c>
      <c r="S4928" s="8" t="s">
        <v>6</v>
      </c>
      <c r="T4928" s="8" t="s">
        <v>5</v>
      </c>
      <c r="U4928" s="8">
        <v>0</v>
      </c>
      <c r="V4928" s="165">
        <v>47.3</v>
      </c>
      <c r="W4928" s="161">
        <v>4925</v>
      </c>
      <c r="X4928" s="159" t="s">
        <v>20</v>
      </c>
      <c r="AI4928" s="161">
        <v>9068</v>
      </c>
      <c r="AJ4928" s="163">
        <v>0.19167200000000001</v>
      </c>
      <c r="AK4928" s="8" t="s">
        <v>4</v>
      </c>
      <c r="AL4928" s="8" t="s">
        <v>5</v>
      </c>
      <c r="AM4928" s="8">
        <v>0</v>
      </c>
      <c r="AN4928" s="165">
        <v>41.3</v>
      </c>
      <c r="AO4928" s="161">
        <v>4932</v>
      </c>
      <c r="AP4928" s="159" t="s">
        <v>18</v>
      </c>
    </row>
    <row r="4929" spans="2:42" x14ac:dyDescent="0.25">
      <c r="B4929" s="161">
        <v>4696</v>
      </c>
      <c r="C4929" s="163">
        <v>0.60210799999999998</v>
      </c>
      <c r="D4929" s="8">
        <v>3</v>
      </c>
      <c r="E4929" s="165">
        <v>140.47</v>
      </c>
      <c r="Q4929" s="161">
        <v>13440</v>
      </c>
      <c r="R4929" s="163">
        <v>0.40975499999999998</v>
      </c>
      <c r="S4929" s="8" t="s">
        <v>4</v>
      </c>
      <c r="T4929" s="8" t="s">
        <v>5</v>
      </c>
      <c r="U4929" s="8">
        <v>0</v>
      </c>
      <c r="V4929" s="165">
        <v>39.380000000000003</v>
      </c>
      <c r="W4929" s="161">
        <v>4926</v>
      </c>
      <c r="X4929" s="159" t="s">
        <v>20</v>
      </c>
      <c r="AI4929" s="161">
        <v>9071</v>
      </c>
      <c r="AJ4929" s="163">
        <v>0.14555999999999999</v>
      </c>
      <c r="AK4929" s="8" t="s">
        <v>4</v>
      </c>
      <c r="AL4929" s="8" t="s">
        <v>5</v>
      </c>
      <c r="AM4929" s="8">
        <v>0</v>
      </c>
      <c r="AN4929" s="165">
        <v>50.8</v>
      </c>
      <c r="AO4929" s="161">
        <v>4933</v>
      </c>
      <c r="AP4929" s="159" t="s">
        <v>20</v>
      </c>
    </row>
    <row r="4930" spans="2:42" x14ac:dyDescent="0.25">
      <c r="B4930" s="161">
        <v>4697</v>
      </c>
      <c r="C4930" s="163">
        <v>0.49334800000000001</v>
      </c>
      <c r="D4930" s="8">
        <v>3</v>
      </c>
      <c r="E4930" s="165">
        <v>145.61000000000001</v>
      </c>
      <c r="Q4930" s="161">
        <v>13448</v>
      </c>
      <c r="R4930" s="163">
        <v>5.3966E-2</v>
      </c>
      <c r="S4930" s="8" t="s">
        <v>4</v>
      </c>
      <c r="T4930" s="8" t="s">
        <v>5</v>
      </c>
      <c r="U4930" s="8">
        <v>0</v>
      </c>
      <c r="V4930" s="165">
        <v>37.700000000000003</v>
      </c>
      <c r="W4930" s="161">
        <v>4927</v>
      </c>
      <c r="X4930" s="159" t="s">
        <v>20</v>
      </c>
      <c r="AI4930" s="161">
        <v>9073</v>
      </c>
      <c r="AJ4930" s="163">
        <v>0.65184600000000004</v>
      </c>
      <c r="AK4930" s="8" t="s">
        <v>43</v>
      </c>
      <c r="AL4930" s="8" t="s">
        <v>43</v>
      </c>
      <c r="AM4930" s="8">
        <v>0</v>
      </c>
      <c r="AN4930" s="165">
        <v>47.39</v>
      </c>
      <c r="AO4930" s="161">
        <v>4934</v>
      </c>
      <c r="AP4930" s="159" t="s">
        <v>20</v>
      </c>
    </row>
    <row r="4931" spans="2:42" x14ac:dyDescent="0.25">
      <c r="B4931" s="161">
        <v>4698</v>
      </c>
      <c r="C4931" s="163">
        <v>0.33915200000000001</v>
      </c>
      <c r="D4931" s="8">
        <v>3</v>
      </c>
      <c r="E4931" s="165">
        <v>147.43</v>
      </c>
      <c r="Q4931" s="161">
        <v>13452</v>
      </c>
      <c r="R4931" s="163">
        <v>0.24315800000000001</v>
      </c>
      <c r="S4931" s="8" t="s">
        <v>4</v>
      </c>
      <c r="T4931" s="8" t="s">
        <v>5</v>
      </c>
      <c r="U4931" s="8">
        <v>0</v>
      </c>
      <c r="V4931" s="165">
        <v>48.85</v>
      </c>
      <c r="W4931" s="161">
        <v>4928</v>
      </c>
      <c r="X4931" s="159" t="s">
        <v>19</v>
      </c>
      <c r="AI4931" s="161">
        <v>9076</v>
      </c>
      <c r="AJ4931" s="163">
        <v>8.3155999999999994E-2</v>
      </c>
      <c r="AK4931" s="8" t="s">
        <v>4</v>
      </c>
      <c r="AL4931" s="8" t="s">
        <v>5</v>
      </c>
      <c r="AM4931" s="8">
        <v>0</v>
      </c>
      <c r="AN4931" s="165">
        <v>45.19</v>
      </c>
      <c r="AO4931" s="161">
        <v>4935</v>
      </c>
      <c r="AP4931" s="159" t="s">
        <v>18</v>
      </c>
    </row>
    <row r="4932" spans="2:42" x14ac:dyDescent="0.25">
      <c r="B4932" s="161">
        <v>4701</v>
      </c>
      <c r="C4932" s="163">
        <v>0.39983800000000003</v>
      </c>
      <c r="D4932" s="8">
        <v>3</v>
      </c>
      <c r="E4932" s="165">
        <v>133.65</v>
      </c>
      <c r="Q4932" s="161">
        <v>13454</v>
      </c>
      <c r="R4932" s="163">
        <v>0.22064300000000001</v>
      </c>
      <c r="S4932" s="8" t="s">
        <v>4</v>
      </c>
      <c r="T4932" s="8" t="s">
        <v>5</v>
      </c>
      <c r="U4932" s="8">
        <v>0</v>
      </c>
      <c r="V4932" s="165">
        <v>37.69</v>
      </c>
      <c r="W4932" s="161">
        <v>4929</v>
      </c>
      <c r="X4932" s="159" t="s">
        <v>20</v>
      </c>
      <c r="AI4932" s="161">
        <v>9078</v>
      </c>
      <c r="AJ4932" s="163">
        <v>0.219946</v>
      </c>
      <c r="AK4932" s="8" t="s">
        <v>4</v>
      </c>
      <c r="AL4932" s="8" t="s">
        <v>5</v>
      </c>
      <c r="AM4932" s="8">
        <v>0</v>
      </c>
      <c r="AN4932" s="165">
        <v>43.21</v>
      </c>
      <c r="AO4932" s="161">
        <v>4936</v>
      </c>
      <c r="AP4932" s="159" t="s">
        <v>20</v>
      </c>
    </row>
    <row r="4933" spans="2:42" x14ac:dyDescent="0.25">
      <c r="B4933" s="161">
        <v>4704</v>
      </c>
      <c r="C4933" s="163">
        <v>0.78554800000000002</v>
      </c>
      <c r="D4933" s="8">
        <v>3</v>
      </c>
      <c r="E4933" s="165">
        <v>126.4</v>
      </c>
      <c r="Q4933" s="161">
        <v>13455</v>
      </c>
      <c r="R4933" s="163">
        <v>0.17390900000000001</v>
      </c>
      <c r="S4933" s="8" t="s">
        <v>4</v>
      </c>
      <c r="T4933" s="8" t="s">
        <v>5</v>
      </c>
      <c r="U4933" s="8">
        <v>0</v>
      </c>
      <c r="V4933" s="165">
        <v>43.91</v>
      </c>
      <c r="W4933" s="161">
        <v>4930</v>
      </c>
      <c r="X4933" s="159" t="s">
        <v>20</v>
      </c>
      <c r="AI4933" s="161">
        <v>9079</v>
      </c>
      <c r="AJ4933" s="163">
        <v>0.34415400000000002</v>
      </c>
      <c r="AK4933" s="8" t="s">
        <v>9</v>
      </c>
      <c r="AL4933" s="8" t="s">
        <v>10</v>
      </c>
      <c r="AM4933" s="8">
        <v>0</v>
      </c>
      <c r="AN4933" s="165">
        <v>42.14</v>
      </c>
      <c r="AO4933" s="161">
        <v>4937</v>
      </c>
      <c r="AP4933" s="159" t="s">
        <v>18</v>
      </c>
    </row>
    <row r="4934" spans="2:42" x14ac:dyDescent="0.25">
      <c r="B4934" s="161">
        <v>4706</v>
      </c>
      <c r="C4934" s="163">
        <v>0.84914400000000001</v>
      </c>
      <c r="D4934" s="8">
        <v>3</v>
      </c>
      <c r="E4934" s="165">
        <v>135.38</v>
      </c>
      <c r="Q4934" s="161">
        <v>13456</v>
      </c>
      <c r="R4934" s="163">
        <v>0.56189699999999998</v>
      </c>
      <c r="S4934" s="8" t="s">
        <v>4</v>
      </c>
      <c r="T4934" s="8" t="s">
        <v>5</v>
      </c>
      <c r="U4934" s="8">
        <v>0</v>
      </c>
      <c r="V4934" s="165">
        <v>45.61</v>
      </c>
      <c r="W4934" s="161">
        <v>4931</v>
      </c>
      <c r="X4934" s="159" t="s">
        <v>18</v>
      </c>
      <c r="AI4934" s="161">
        <v>9080</v>
      </c>
      <c r="AJ4934" s="163">
        <v>0.19430600000000001</v>
      </c>
      <c r="AK4934" s="8" t="s">
        <v>9</v>
      </c>
      <c r="AL4934" s="8" t="s">
        <v>10</v>
      </c>
      <c r="AM4934" s="8">
        <v>0</v>
      </c>
      <c r="AN4934" s="165">
        <v>45.9</v>
      </c>
      <c r="AO4934" s="161">
        <v>4938</v>
      </c>
      <c r="AP4934" s="159" t="s">
        <v>20</v>
      </c>
    </row>
    <row r="4935" spans="2:42" x14ac:dyDescent="0.25">
      <c r="B4935" s="161">
        <v>4707</v>
      </c>
      <c r="C4935" s="163">
        <v>0.75467399999999996</v>
      </c>
      <c r="D4935" s="8">
        <v>3</v>
      </c>
      <c r="E4935" s="165">
        <v>137.88</v>
      </c>
      <c r="Q4935" s="161">
        <v>13458</v>
      </c>
      <c r="R4935" s="163">
        <v>0.34086499999999997</v>
      </c>
      <c r="S4935" s="8" t="s">
        <v>4</v>
      </c>
      <c r="T4935" s="8" t="s">
        <v>5</v>
      </c>
      <c r="U4935" s="8">
        <v>0</v>
      </c>
      <c r="V4935" s="165">
        <v>51.35</v>
      </c>
      <c r="W4935" s="161">
        <v>4932</v>
      </c>
      <c r="X4935" s="159" t="s">
        <v>20</v>
      </c>
      <c r="AI4935" s="161">
        <v>9081</v>
      </c>
      <c r="AJ4935" s="163">
        <v>0.20589099999999999</v>
      </c>
      <c r="AK4935" s="8" t="s">
        <v>9</v>
      </c>
      <c r="AL4935" s="8" t="s">
        <v>10</v>
      </c>
      <c r="AM4935" s="8">
        <v>0</v>
      </c>
      <c r="AN4935" s="165">
        <v>50.19</v>
      </c>
      <c r="AO4935" s="161">
        <v>4939</v>
      </c>
      <c r="AP4935" s="159" t="s">
        <v>18</v>
      </c>
    </row>
    <row r="4936" spans="2:42" x14ac:dyDescent="0.25">
      <c r="B4936" s="161">
        <v>4708</v>
      </c>
      <c r="C4936" s="163">
        <v>0.69706800000000002</v>
      </c>
      <c r="D4936" s="8">
        <v>3</v>
      </c>
      <c r="E4936" s="165">
        <v>133.06</v>
      </c>
      <c r="Q4936" s="161">
        <v>13459</v>
      </c>
      <c r="R4936" s="163">
        <v>0.37306899999999998</v>
      </c>
      <c r="S4936" s="8" t="s">
        <v>4</v>
      </c>
      <c r="T4936" s="8" t="s">
        <v>5</v>
      </c>
      <c r="U4936" s="8">
        <v>0</v>
      </c>
      <c r="V4936" s="165">
        <v>51.21</v>
      </c>
      <c r="W4936" s="161">
        <v>4933</v>
      </c>
      <c r="X4936" s="159" t="s">
        <v>20</v>
      </c>
      <c r="AI4936" s="161">
        <v>9084</v>
      </c>
      <c r="AJ4936" s="163">
        <v>0.17480699999999999</v>
      </c>
      <c r="AK4936" s="8" t="s">
        <v>4</v>
      </c>
      <c r="AL4936" s="8" t="s">
        <v>5</v>
      </c>
      <c r="AM4936" s="8">
        <v>0</v>
      </c>
      <c r="AN4936" s="165">
        <v>59.81</v>
      </c>
      <c r="AO4936" s="161">
        <v>4940</v>
      </c>
      <c r="AP4936" s="159" t="s">
        <v>20</v>
      </c>
    </row>
    <row r="4937" spans="2:42" x14ac:dyDescent="0.25">
      <c r="B4937" s="161">
        <v>4710</v>
      </c>
      <c r="C4937" s="163">
        <v>0.55005199999999999</v>
      </c>
      <c r="D4937" s="8">
        <v>3</v>
      </c>
      <c r="E4937" s="165">
        <v>133.82</v>
      </c>
      <c r="Q4937" s="161">
        <v>13461</v>
      </c>
      <c r="R4937" s="163">
        <v>0.21467900000000001</v>
      </c>
      <c r="S4937" s="8" t="s">
        <v>4</v>
      </c>
      <c r="T4937" s="8" t="s">
        <v>5</v>
      </c>
      <c r="U4937" s="8">
        <v>0</v>
      </c>
      <c r="V4937" s="165">
        <v>45.19</v>
      </c>
      <c r="W4937" s="161">
        <v>4934</v>
      </c>
      <c r="X4937" s="159" t="s">
        <v>20</v>
      </c>
      <c r="AI4937" s="161">
        <v>9085</v>
      </c>
      <c r="AJ4937" s="163">
        <v>0.205792</v>
      </c>
      <c r="AK4937" s="8" t="s">
        <v>4</v>
      </c>
      <c r="AL4937" s="8" t="s">
        <v>5</v>
      </c>
      <c r="AM4937" s="8">
        <v>0</v>
      </c>
      <c r="AN4937" s="165">
        <v>45.87</v>
      </c>
      <c r="AO4937" s="161">
        <v>4941</v>
      </c>
      <c r="AP4937" s="159" t="s">
        <v>20</v>
      </c>
    </row>
    <row r="4938" spans="2:42" x14ac:dyDescent="0.25">
      <c r="B4938" s="161">
        <v>4711</v>
      </c>
      <c r="C4938" s="163">
        <v>0.99039200000000005</v>
      </c>
      <c r="D4938" s="8">
        <v>3</v>
      </c>
      <c r="E4938" s="165">
        <v>130.71</v>
      </c>
      <c r="Q4938" s="161">
        <v>13468</v>
      </c>
      <c r="R4938" s="163">
        <v>0.14428199999999999</v>
      </c>
      <c r="S4938" s="8" t="s">
        <v>4</v>
      </c>
      <c r="T4938" s="8" t="s">
        <v>5</v>
      </c>
      <c r="U4938" s="8">
        <v>0</v>
      </c>
      <c r="V4938" s="165">
        <v>31.13</v>
      </c>
      <c r="W4938" s="161">
        <v>4935</v>
      </c>
      <c r="X4938" s="159" t="s">
        <v>18</v>
      </c>
      <c r="AI4938" s="161">
        <v>9087</v>
      </c>
      <c r="AJ4938" s="163">
        <v>0.17847399999999999</v>
      </c>
      <c r="AK4938" s="8" t="s">
        <v>12</v>
      </c>
      <c r="AL4938" s="8" t="s">
        <v>13</v>
      </c>
      <c r="AM4938" s="8">
        <v>0</v>
      </c>
      <c r="AN4938" s="165">
        <v>45</v>
      </c>
      <c r="AO4938" s="161">
        <v>4942</v>
      </c>
      <c r="AP4938" s="159" t="s">
        <v>18</v>
      </c>
    </row>
    <row r="4939" spans="2:42" x14ac:dyDescent="0.25">
      <c r="B4939" s="161">
        <v>4712</v>
      </c>
      <c r="C4939" s="163">
        <v>0.63855700000000004</v>
      </c>
      <c r="D4939" s="8">
        <v>3</v>
      </c>
      <c r="E4939" s="165">
        <v>136.85</v>
      </c>
      <c r="Q4939" s="161">
        <v>13469</v>
      </c>
      <c r="R4939" s="163">
        <v>0.29073399999999999</v>
      </c>
      <c r="S4939" s="8" t="s">
        <v>4</v>
      </c>
      <c r="T4939" s="8" t="s">
        <v>5</v>
      </c>
      <c r="U4939" s="8">
        <v>0</v>
      </c>
      <c r="V4939" s="165">
        <v>44.67</v>
      </c>
      <c r="W4939" s="161">
        <v>4936</v>
      </c>
      <c r="X4939" s="159" t="s">
        <v>20</v>
      </c>
      <c r="AI4939" s="161">
        <v>9088</v>
      </c>
      <c r="AJ4939" s="163">
        <v>0.13541600000000001</v>
      </c>
      <c r="AK4939" s="8" t="s">
        <v>4</v>
      </c>
      <c r="AL4939" s="8" t="s">
        <v>5</v>
      </c>
      <c r="AM4939" s="8">
        <v>0</v>
      </c>
      <c r="AN4939" s="165">
        <v>44.49</v>
      </c>
      <c r="AO4939" s="161">
        <v>4943</v>
      </c>
      <c r="AP4939" s="159" t="s">
        <v>20</v>
      </c>
    </row>
    <row r="4940" spans="2:42" x14ac:dyDescent="0.25">
      <c r="B4940" s="161">
        <v>4717</v>
      </c>
      <c r="C4940" s="163">
        <v>0.39214500000000002</v>
      </c>
      <c r="D4940" s="8">
        <v>3</v>
      </c>
      <c r="E4940" s="165">
        <v>133.19</v>
      </c>
      <c r="Q4940" s="161">
        <v>13472</v>
      </c>
      <c r="R4940" s="163">
        <v>0.40404400000000001</v>
      </c>
      <c r="S4940" s="8" t="s">
        <v>4</v>
      </c>
      <c r="T4940" s="8" t="s">
        <v>5</v>
      </c>
      <c r="U4940" s="8">
        <v>0</v>
      </c>
      <c r="V4940" s="165">
        <v>41.44</v>
      </c>
      <c r="W4940" s="161">
        <v>4937</v>
      </c>
      <c r="X4940" s="159" t="s">
        <v>20</v>
      </c>
      <c r="AI4940" s="161">
        <v>9089</v>
      </c>
      <c r="AJ4940" s="163">
        <v>0.178561</v>
      </c>
      <c r="AK4940" s="8" t="s">
        <v>4</v>
      </c>
      <c r="AL4940" s="8" t="s">
        <v>5</v>
      </c>
      <c r="AM4940" s="8">
        <v>0</v>
      </c>
      <c r="AN4940" s="165">
        <v>55.24</v>
      </c>
      <c r="AO4940" s="161">
        <v>4944</v>
      </c>
      <c r="AP4940" s="159" t="s">
        <v>18</v>
      </c>
    </row>
    <row r="4941" spans="2:42" x14ac:dyDescent="0.25">
      <c r="B4941" s="161">
        <v>4718</v>
      </c>
      <c r="C4941" s="163">
        <v>0.36902600000000002</v>
      </c>
      <c r="D4941" s="8">
        <v>3</v>
      </c>
      <c r="E4941" s="165">
        <v>133.99</v>
      </c>
      <c r="Q4941" s="161">
        <v>13474</v>
      </c>
      <c r="R4941" s="163">
        <v>0.57796700000000001</v>
      </c>
      <c r="S4941" s="8" t="s">
        <v>4</v>
      </c>
      <c r="T4941" s="8" t="s">
        <v>5</v>
      </c>
      <c r="U4941" s="8">
        <v>0</v>
      </c>
      <c r="V4941" s="165">
        <v>44.25</v>
      </c>
      <c r="W4941" s="161">
        <v>4938</v>
      </c>
      <c r="X4941" s="159" t="s">
        <v>20</v>
      </c>
      <c r="AI4941" s="161">
        <v>9095</v>
      </c>
      <c r="AJ4941" s="163">
        <v>0.43113200000000002</v>
      </c>
      <c r="AK4941" s="8" t="s">
        <v>9</v>
      </c>
      <c r="AL4941" s="8" t="s">
        <v>10</v>
      </c>
      <c r="AM4941" s="8">
        <v>0</v>
      </c>
      <c r="AN4941" s="165">
        <v>50.57</v>
      </c>
      <c r="AO4941" s="161">
        <v>4945</v>
      </c>
      <c r="AP4941" s="159" t="s">
        <v>18</v>
      </c>
    </row>
    <row r="4942" spans="2:42" x14ac:dyDescent="0.25">
      <c r="B4942" s="161">
        <v>4721</v>
      </c>
      <c r="C4942" s="163">
        <v>0.38371699999999997</v>
      </c>
      <c r="D4942" s="8">
        <v>3</v>
      </c>
      <c r="E4942" s="165">
        <v>132.57</v>
      </c>
      <c r="Q4942" s="161">
        <v>13476</v>
      </c>
      <c r="R4942" s="163">
        <v>0.30873</v>
      </c>
      <c r="S4942" s="8" t="s">
        <v>6</v>
      </c>
      <c r="T4942" s="8" t="s">
        <v>5</v>
      </c>
      <c r="U4942" s="8">
        <v>0</v>
      </c>
      <c r="V4942" s="165">
        <v>42.23</v>
      </c>
      <c r="W4942" s="161">
        <v>4939</v>
      </c>
      <c r="X4942" s="159" t="s">
        <v>20</v>
      </c>
      <c r="AI4942" s="161">
        <v>9096</v>
      </c>
      <c r="AJ4942" s="163">
        <v>0.21854000000000001</v>
      </c>
      <c r="AK4942" s="8" t="s">
        <v>9</v>
      </c>
      <c r="AL4942" s="8" t="s">
        <v>10</v>
      </c>
      <c r="AM4942" s="8">
        <v>0</v>
      </c>
      <c r="AN4942" s="165">
        <v>49.75</v>
      </c>
      <c r="AO4942" s="161">
        <v>4946</v>
      </c>
      <c r="AP4942" s="159" t="s">
        <v>17</v>
      </c>
    </row>
    <row r="4943" spans="2:42" x14ac:dyDescent="0.25">
      <c r="B4943" s="161">
        <v>4722</v>
      </c>
      <c r="C4943" s="163">
        <v>0.42625299999999999</v>
      </c>
      <c r="D4943" s="8">
        <v>3</v>
      </c>
      <c r="E4943" s="165">
        <v>142.44</v>
      </c>
      <c r="Q4943" s="161">
        <v>13478</v>
      </c>
      <c r="R4943" s="163">
        <v>0.27311299999999999</v>
      </c>
      <c r="S4943" s="8" t="s">
        <v>6</v>
      </c>
      <c r="T4943" s="8" t="s">
        <v>5</v>
      </c>
      <c r="U4943" s="8">
        <v>0</v>
      </c>
      <c r="V4943" s="165">
        <v>45.83</v>
      </c>
      <c r="W4943" s="161">
        <v>4940</v>
      </c>
      <c r="X4943" s="159" t="s">
        <v>20</v>
      </c>
      <c r="AI4943" s="161">
        <v>9097</v>
      </c>
      <c r="AJ4943" s="163">
        <v>0.154088</v>
      </c>
      <c r="AK4943" s="8" t="s">
        <v>4</v>
      </c>
      <c r="AL4943" s="8" t="s">
        <v>5</v>
      </c>
      <c r="AM4943" s="8">
        <v>0</v>
      </c>
      <c r="AN4943" s="165">
        <v>50.79</v>
      </c>
      <c r="AO4943" s="161">
        <v>4947</v>
      </c>
      <c r="AP4943" s="159" t="s">
        <v>18</v>
      </c>
    </row>
    <row r="4944" spans="2:42" x14ac:dyDescent="0.25">
      <c r="B4944" s="161">
        <v>4724</v>
      </c>
      <c r="C4944" s="163">
        <v>0.46334700000000001</v>
      </c>
      <c r="D4944" s="8">
        <v>3</v>
      </c>
      <c r="E4944" s="165">
        <v>130.77000000000001</v>
      </c>
      <c r="Q4944" s="161">
        <v>13480</v>
      </c>
      <c r="R4944" s="163">
        <v>0.65575399999999995</v>
      </c>
      <c r="S4944" s="8" t="s">
        <v>4</v>
      </c>
      <c r="T4944" s="8" t="s">
        <v>5</v>
      </c>
      <c r="U4944" s="8">
        <v>0</v>
      </c>
      <c r="V4944" s="165">
        <v>42.43</v>
      </c>
      <c r="W4944" s="161">
        <v>4941</v>
      </c>
      <c r="X4944" s="159" t="s">
        <v>20</v>
      </c>
      <c r="AI4944" s="161">
        <v>9099</v>
      </c>
      <c r="AJ4944" s="163">
        <v>0.52896799999999999</v>
      </c>
      <c r="AK4944" s="8" t="s">
        <v>4</v>
      </c>
      <c r="AL4944" s="8" t="s">
        <v>5</v>
      </c>
      <c r="AM4944" s="8">
        <v>0</v>
      </c>
      <c r="AN4944" s="165">
        <v>47.51</v>
      </c>
      <c r="AO4944" s="161">
        <v>4948</v>
      </c>
      <c r="AP4944" s="159" t="s">
        <v>18</v>
      </c>
    </row>
    <row r="4945" spans="2:42" x14ac:dyDescent="0.25">
      <c r="B4945" s="161">
        <v>4725</v>
      </c>
      <c r="C4945" s="163">
        <v>0.361624</v>
      </c>
      <c r="D4945" s="8">
        <v>3</v>
      </c>
      <c r="E4945" s="165">
        <v>137.01</v>
      </c>
      <c r="Q4945" s="161">
        <v>13482</v>
      </c>
      <c r="R4945" s="163">
        <v>0.56869000000000003</v>
      </c>
      <c r="S4945" s="8" t="s">
        <v>4</v>
      </c>
      <c r="T4945" s="8" t="s">
        <v>5</v>
      </c>
      <c r="U4945" s="8">
        <v>0</v>
      </c>
      <c r="V4945" s="165">
        <v>53.84</v>
      </c>
      <c r="W4945" s="161">
        <v>4942</v>
      </c>
      <c r="X4945" s="159" t="s">
        <v>20</v>
      </c>
      <c r="AI4945" s="161">
        <v>9100</v>
      </c>
      <c r="AJ4945" s="163">
        <v>0.58116900000000005</v>
      </c>
      <c r="AK4945" s="8" t="s">
        <v>9</v>
      </c>
      <c r="AL4945" s="8" t="s">
        <v>10</v>
      </c>
      <c r="AM4945" s="8">
        <v>0</v>
      </c>
      <c r="AN4945" s="165">
        <v>45.03</v>
      </c>
      <c r="AO4945" s="161">
        <v>4949</v>
      </c>
      <c r="AP4945" s="159" t="s">
        <v>18</v>
      </c>
    </row>
    <row r="4946" spans="2:42" x14ac:dyDescent="0.25">
      <c r="B4946" s="161">
        <v>4726</v>
      </c>
      <c r="C4946" s="163">
        <v>0.26949800000000002</v>
      </c>
      <c r="D4946" s="8">
        <v>3</v>
      </c>
      <c r="E4946" s="165">
        <v>132.57</v>
      </c>
      <c r="Q4946" s="161">
        <v>13485</v>
      </c>
      <c r="R4946" s="163">
        <v>0.169567</v>
      </c>
      <c r="S4946" s="8" t="s">
        <v>6</v>
      </c>
      <c r="T4946" s="8" t="s">
        <v>5</v>
      </c>
      <c r="U4946" s="8">
        <v>0</v>
      </c>
      <c r="V4946" s="165">
        <v>50.74</v>
      </c>
      <c r="W4946" s="161">
        <v>4943</v>
      </c>
      <c r="X4946" s="159" t="s">
        <v>20</v>
      </c>
      <c r="AI4946" s="161">
        <v>9102</v>
      </c>
      <c r="AJ4946" s="163">
        <v>9.8086999999999994E-2</v>
      </c>
      <c r="AK4946" s="8" t="s">
        <v>4</v>
      </c>
      <c r="AL4946" s="8" t="s">
        <v>5</v>
      </c>
      <c r="AM4946" s="8">
        <v>0</v>
      </c>
      <c r="AN4946" s="165">
        <v>45.87</v>
      </c>
      <c r="AO4946" s="161">
        <v>4950</v>
      </c>
      <c r="AP4946" s="159" t="s">
        <v>20</v>
      </c>
    </row>
    <row r="4947" spans="2:42" x14ac:dyDescent="0.25">
      <c r="B4947" s="161">
        <v>4727</v>
      </c>
      <c r="C4947" s="163">
        <v>0.81711400000000001</v>
      </c>
      <c r="D4947" s="8">
        <v>3</v>
      </c>
      <c r="E4947" s="165">
        <v>126.01</v>
      </c>
      <c r="Q4947" s="161">
        <v>13489</v>
      </c>
      <c r="R4947" s="163">
        <v>0.47631099999999998</v>
      </c>
      <c r="S4947" s="8" t="s">
        <v>4</v>
      </c>
      <c r="T4947" s="8" t="s">
        <v>5</v>
      </c>
      <c r="U4947" s="8">
        <v>0</v>
      </c>
      <c r="V4947" s="165">
        <v>44.65</v>
      </c>
      <c r="W4947" s="161">
        <v>4944</v>
      </c>
      <c r="X4947" s="159" t="s">
        <v>20</v>
      </c>
      <c r="AI4947" s="161">
        <v>9103</v>
      </c>
      <c r="AJ4947" s="163">
        <v>0.58275999999999994</v>
      </c>
      <c r="AK4947" s="8" t="s">
        <v>6</v>
      </c>
      <c r="AL4947" s="8" t="s">
        <v>5</v>
      </c>
      <c r="AM4947" s="8">
        <v>0</v>
      </c>
      <c r="AN4947" s="165">
        <v>39.6</v>
      </c>
      <c r="AO4947" s="161">
        <v>4951</v>
      </c>
      <c r="AP4947" s="159" t="s">
        <v>18</v>
      </c>
    </row>
    <row r="4948" spans="2:42" x14ac:dyDescent="0.25">
      <c r="B4948" s="161">
        <v>4739</v>
      </c>
      <c r="C4948" s="163">
        <v>0.23599300000000001</v>
      </c>
      <c r="D4948" s="8">
        <v>3</v>
      </c>
      <c r="E4948" s="165">
        <v>133.32</v>
      </c>
      <c r="Q4948" s="161">
        <v>13490</v>
      </c>
      <c r="R4948" s="163">
        <v>0.31304799999999999</v>
      </c>
      <c r="S4948" s="8" t="s">
        <v>4</v>
      </c>
      <c r="T4948" s="8" t="s">
        <v>5</v>
      </c>
      <c r="U4948" s="8">
        <v>0</v>
      </c>
      <c r="V4948" s="165">
        <v>52.72</v>
      </c>
      <c r="W4948" s="161">
        <v>4945</v>
      </c>
      <c r="X4948" s="159" t="s">
        <v>20</v>
      </c>
      <c r="AI4948" s="161">
        <v>9105</v>
      </c>
      <c r="AJ4948" s="163">
        <v>0.82527499999999998</v>
      </c>
      <c r="AK4948" s="8" t="s">
        <v>9</v>
      </c>
      <c r="AL4948" s="8" t="s">
        <v>10</v>
      </c>
      <c r="AM4948" s="8">
        <v>0</v>
      </c>
      <c r="AN4948" s="165">
        <v>45.67</v>
      </c>
      <c r="AO4948" s="161">
        <v>4952</v>
      </c>
      <c r="AP4948" s="159" t="s">
        <v>20</v>
      </c>
    </row>
    <row r="4949" spans="2:42" x14ac:dyDescent="0.25">
      <c r="B4949" s="161">
        <v>4742</v>
      </c>
      <c r="C4949" s="163">
        <v>0.38128000000000001</v>
      </c>
      <c r="D4949" s="8">
        <v>3</v>
      </c>
      <c r="E4949" s="165">
        <v>134.15</v>
      </c>
      <c r="Q4949" s="161">
        <v>13493</v>
      </c>
      <c r="R4949" s="163">
        <v>0.34828199999999998</v>
      </c>
      <c r="S4949" s="8" t="s">
        <v>4</v>
      </c>
      <c r="T4949" s="8" t="s">
        <v>5</v>
      </c>
      <c r="U4949" s="8">
        <v>0</v>
      </c>
      <c r="V4949" s="165">
        <v>52.96</v>
      </c>
      <c r="W4949" s="161">
        <v>4946</v>
      </c>
      <c r="X4949" s="159" t="s">
        <v>20</v>
      </c>
      <c r="AI4949" s="161">
        <v>9106</v>
      </c>
      <c r="AJ4949" s="163">
        <v>0.30809799999999998</v>
      </c>
      <c r="AK4949" s="8" t="s">
        <v>4</v>
      </c>
      <c r="AL4949" s="8" t="s">
        <v>5</v>
      </c>
      <c r="AM4949" s="8">
        <v>0</v>
      </c>
      <c r="AN4949" s="165">
        <v>42.51</v>
      </c>
      <c r="AO4949" s="161">
        <v>4953</v>
      </c>
      <c r="AP4949" s="159" t="s">
        <v>18</v>
      </c>
    </row>
    <row r="4950" spans="2:42" x14ac:dyDescent="0.25">
      <c r="B4950" s="161">
        <v>4743</v>
      </c>
      <c r="C4950" s="163">
        <v>0.50769200000000003</v>
      </c>
      <c r="D4950" s="8">
        <v>3</v>
      </c>
      <c r="E4950" s="165">
        <v>137.59</v>
      </c>
      <c r="Q4950" s="161">
        <v>13494</v>
      </c>
      <c r="R4950" s="163">
        <v>0.29284500000000002</v>
      </c>
      <c r="S4950" s="8" t="s">
        <v>4</v>
      </c>
      <c r="T4950" s="8" t="s">
        <v>5</v>
      </c>
      <c r="U4950" s="8">
        <v>0</v>
      </c>
      <c r="V4950" s="165">
        <v>45.51</v>
      </c>
      <c r="W4950" s="161">
        <v>4947</v>
      </c>
      <c r="X4950" s="159" t="s">
        <v>20</v>
      </c>
      <c r="AI4950" s="161">
        <v>9107</v>
      </c>
      <c r="AJ4950" s="163">
        <v>0.46129999999999999</v>
      </c>
      <c r="AK4950" s="8" t="s">
        <v>9</v>
      </c>
      <c r="AL4950" s="8" t="s">
        <v>10</v>
      </c>
      <c r="AM4950" s="8">
        <v>0</v>
      </c>
      <c r="AN4950" s="165">
        <v>47.99</v>
      </c>
      <c r="AO4950" s="161">
        <v>4954</v>
      </c>
      <c r="AP4950" s="159" t="s">
        <v>18</v>
      </c>
    </row>
    <row r="4951" spans="2:42" x14ac:dyDescent="0.25">
      <c r="B4951" s="161">
        <v>4748</v>
      </c>
      <c r="C4951" s="163">
        <v>0.25958999999999999</v>
      </c>
      <c r="D4951" s="8">
        <v>3</v>
      </c>
      <c r="E4951" s="165">
        <v>133.56</v>
      </c>
      <c r="Q4951" s="161">
        <v>13496</v>
      </c>
      <c r="R4951" s="163">
        <v>0.35655999999999999</v>
      </c>
      <c r="S4951" s="8" t="s">
        <v>4</v>
      </c>
      <c r="T4951" s="8" t="s">
        <v>5</v>
      </c>
      <c r="U4951" s="8">
        <v>0</v>
      </c>
      <c r="V4951" s="165">
        <v>45.82</v>
      </c>
      <c r="W4951" s="161">
        <v>4948</v>
      </c>
      <c r="X4951" s="159" t="s">
        <v>20</v>
      </c>
      <c r="AI4951" s="161">
        <v>9110</v>
      </c>
      <c r="AJ4951" s="163">
        <v>0.33467599999999997</v>
      </c>
      <c r="AK4951" s="8" t="s">
        <v>9</v>
      </c>
      <c r="AL4951" s="8" t="s">
        <v>10</v>
      </c>
      <c r="AM4951" s="8">
        <v>0</v>
      </c>
      <c r="AN4951" s="165">
        <v>49.63</v>
      </c>
      <c r="AO4951" s="161">
        <v>4955</v>
      </c>
      <c r="AP4951" s="159" t="s">
        <v>18</v>
      </c>
    </row>
    <row r="4952" spans="2:42" x14ac:dyDescent="0.25">
      <c r="B4952" s="161">
        <v>4750</v>
      </c>
      <c r="C4952" s="163">
        <v>0.33562399999999998</v>
      </c>
      <c r="D4952" s="8">
        <v>3</v>
      </c>
      <c r="E4952" s="165">
        <v>138.37</v>
      </c>
      <c r="Q4952" s="161">
        <v>13498</v>
      </c>
      <c r="R4952" s="163">
        <v>6.9713999999999998E-2</v>
      </c>
      <c r="S4952" s="8" t="s">
        <v>4</v>
      </c>
      <c r="T4952" s="8" t="s">
        <v>5</v>
      </c>
      <c r="U4952" s="8">
        <v>0</v>
      </c>
      <c r="V4952" s="165">
        <v>31.09</v>
      </c>
      <c r="W4952" s="161">
        <v>4949</v>
      </c>
      <c r="X4952" s="159" t="s">
        <v>20</v>
      </c>
      <c r="AI4952" s="161">
        <v>9111</v>
      </c>
      <c r="AJ4952" s="163">
        <v>9.9903000000000006E-2</v>
      </c>
      <c r="AK4952" s="8" t="s">
        <v>9</v>
      </c>
      <c r="AL4952" s="8" t="s">
        <v>10</v>
      </c>
      <c r="AM4952" s="8">
        <v>0</v>
      </c>
      <c r="AN4952" s="165">
        <v>35.630000000000003</v>
      </c>
      <c r="AO4952" s="161">
        <v>4956</v>
      </c>
      <c r="AP4952" s="159" t="s">
        <v>20</v>
      </c>
    </row>
    <row r="4953" spans="2:42" x14ac:dyDescent="0.25">
      <c r="B4953" s="161">
        <v>4751</v>
      </c>
      <c r="C4953" s="163">
        <v>0.32434499999999999</v>
      </c>
      <c r="D4953" s="8">
        <v>3</v>
      </c>
      <c r="E4953" s="165">
        <v>138.15</v>
      </c>
      <c r="Q4953" s="161">
        <v>13500</v>
      </c>
      <c r="R4953" s="163">
        <v>0.57204299999999997</v>
      </c>
      <c r="S4953" s="8" t="s">
        <v>6</v>
      </c>
      <c r="T4953" s="8" t="s">
        <v>5</v>
      </c>
      <c r="U4953" s="8">
        <v>0</v>
      </c>
      <c r="V4953" s="165">
        <v>47.1</v>
      </c>
      <c r="W4953" s="161">
        <v>4950</v>
      </c>
      <c r="X4953" s="159" t="s">
        <v>20</v>
      </c>
      <c r="AI4953" s="161">
        <v>9112</v>
      </c>
      <c r="AJ4953" s="163">
        <v>7.8729999999999994E-2</v>
      </c>
      <c r="AK4953" s="8" t="s">
        <v>9</v>
      </c>
      <c r="AL4953" s="8" t="s">
        <v>10</v>
      </c>
      <c r="AM4953" s="8">
        <v>0</v>
      </c>
      <c r="AN4953" s="165">
        <v>39.9</v>
      </c>
      <c r="AO4953" s="161">
        <v>4957</v>
      </c>
      <c r="AP4953" s="159" t="s">
        <v>18</v>
      </c>
    </row>
    <row r="4954" spans="2:42" x14ac:dyDescent="0.25">
      <c r="B4954" s="161">
        <v>4754</v>
      </c>
      <c r="C4954" s="163">
        <v>0.23355600000000001</v>
      </c>
      <c r="D4954" s="8">
        <v>3</v>
      </c>
      <c r="E4954" s="165">
        <v>142.46</v>
      </c>
      <c r="Q4954" s="161">
        <v>13502</v>
      </c>
      <c r="R4954" s="163">
        <v>0.115076</v>
      </c>
      <c r="S4954" s="8" t="s">
        <v>4</v>
      </c>
      <c r="T4954" s="8" t="s">
        <v>5</v>
      </c>
      <c r="U4954" s="8">
        <v>0</v>
      </c>
      <c r="V4954" s="165">
        <v>46.3</v>
      </c>
      <c r="W4954" s="161">
        <v>4951</v>
      </c>
      <c r="X4954" s="159" t="s">
        <v>20</v>
      </c>
      <c r="AI4954" s="161">
        <v>9114</v>
      </c>
      <c r="AJ4954" s="163">
        <v>0.54401500000000003</v>
      </c>
      <c r="AK4954" s="8" t="s">
        <v>9</v>
      </c>
      <c r="AL4954" s="8" t="s">
        <v>10</v>
      </c>
      <c r="AM4954" s="8">
        <v>0</v>
      </c>
      <c r="AN4954" s="165">
        <v>48.4</v>
      </c>
      <c r="AO4954" s="161">
        <v>4958</v>
      </c>
      <c r="AP4954" s="159" t="s">
        <v>20</v>
      </c>
    </row>
    <row r="4955" spans="2:42" x14ac:dyDescent="0.25">
      <c r="B4955" s="161">
        <v>4755</v>
      </c>
      <c r="C4955" s="163">
        <v>0.29566700000000001</v>
      </c>
      <c r="D4955" s="8">
        <v>3</v>
      </c>
      <c r="E4955" s="165">
        <v>137.62</v>
      </c>
      <c r="Q4955" s="161">
        <v>13503</v>
      </c>
      <c r="R4955" s="163">
        <v>0.53717899999999996</v>
      </c>
      <c r="S4955" s="8" t="s">
        <v>4</v>
      </c>
      <c r="T4955" s="8" t="s">
        <v>5</v>
      </c>
      <c r="U4955" s="8">
        <v>0</v>
      </c>
      <c r="V4955" s="165">
        <v>40.56</v>
      </c>
      <c r="W4955" s="161">
        <v>4952</v>
      </c>
      <c r="X4955" s="159" t="s">
        <v>20</v>
      </c>
      <c r="AI4955" s="161">
        <v>9115</v>
      </c>
      <c r="AJ4955" s="163">
        <v>0.646343</v>
      </c>
      <c r="AK4955" s="8" t="s">
        <v>9</v>
      </c>
      <c r="AL4955" s="8" t="s">
        <v>10</v>
      </c>
      <c r="AM4955" s="8">
        <v>0</v>
      </c>
      <c r="AN4955" s="165">
        <v>38.880000000000003</v>
      </c>
      <c r="AO4955" s="161">
        <v>4959</v>
      </c>
      <c r="AP4955" s="159" t="s">
        <v>17</v>
      </c>
    </row>
    <row r="4956" spans="2:42" x14ac:dyDescent="0.25">
      <c r="B4956" s="161">
        <v>4756</v>
      </c>
      <c r="C4956" s="163">
        <v>0.22672800000000001</v>
      </c>
      <c r="D4956" s="8">
        <v>3</v>
      </c>
      <c r="E4956" s="165">
        <v>147.12</v>
      </c>
      <c r="Q4956" s="161">
        <v>13504</v>
      </c>
      <c r="R4956" s="163">
        <v>0.171379</v>
      </c>
      <c r="S4956" s="8" t="s">
        <v>4</v>
      </c>
      <c r="T4956" s="8" t="s">
        <v>5</v>
      </c>
      <c r="U4956" s="8">
        <v>0</v>
      </c>
      <c r="V4956" s="165">
        <v>53.97</v>
      </c>
      <c r="W4956" s="161">
        <v>4953</v>
      </c>
      <c r="X4956" s="159" t="s">
        <v>20</v>
      </c>
      <c r="AI4956" s="161">
        <v>9116</v>
      </c>
      <c r="AJ4956" s="163">
        <v>0.20263700000000001</v>
      </c>
      <c r="AK4956" s="8" t="s">
        <v>42</v>
      </c>
      <c r="AL4956" s="8" t="s">
        <v>42</v>
      </c>
      <c r="AM4956" s="8">
        <v>0</v>
      </c>
      <c r="AN4956" s="165">
        <v>56.72</v>
      </c>
      <c r="AO4956" s="161">
        <v>4960</v>
      </c>
      <c r="AP4956" s="159" t="s">
        <v>18</v>
      </c>
    </row>
    <row r="4957" spans="2:42" x14ac:dyDescent="0.25">
      <c r="B4957" s="161">
        <v>4758</v>
      </c>
      <c r="C4957" s="163">
        <v>0.295381</v>
      </c>
      <c r="D4957" s="8">
        <v>3</v>
      </c>
      <c r="E4957" s="165">
        <v>126.74</v>
      </c>
      <c r="Q4957" s="161">
        <v>13509</v>
      </c>
      <c r="R4957" s="163">
        <v>0.13383500000000001</v>
      </c>
      <c r="S4957" s="8" t="s">
        <v>6</v>
      </c>
      <c r="T4957" s="8" t="s">
        <v>5</v>
      </c>
      <c r="U4957" s="8">
        <v>0</v>
      </c>
      <c r="V4957" s="165">
        <v>46.57</v>
      </c>
      <c r="W4957" s="161">
        <v>4954</v>
      </c>
      <c r="X4957" s="159" t="s">
        <v>20</v>
      </c>
      <c r="AI4957" s="161">
        <v>9117</v>
      </c>
      <c r="AJ4957" s="163">
        <v>9.7227999999999995E-2</v>
      </c>
      <c r="AK4957" s="8" t="s">
        <v>4</v>
      </c>
      <c r="AL4957" s="8" t="s">
        <v>5</v>
      </c>
      <c r="AM4957" s="8">
        <v>0</v>
      </c>
      <c r="AN4957" s="165">
        <v>44.79</v>
      </c>
      <c r="AO4957" s="161">
        <v>4961</v>
      </c>
      <c r="AP4957" s="159" t="s">
        <v>20</v>
      </c>
    </row>
    <row r="4958" spans="2:42" x14ac:dyDescent="0.25">
      <c r="B4958" s="161">
        <v>4760</v>
      </c>
      <c r="C4958" s="163">
        <v>0.36318499999999998</v>
      </c>
      <c r="D4958" s="8">
        <v>3</v>
      </c>
      <c r="E4958" s="165">
        <v>126.88</v>
      </c>
      <c r="Q4958" s="161">
        <v>13511</v>
      </c>
      <c r="R4958" s="163">
        <v>0.292489</v>
      </c>
      <c r="S4958" s="8" t="s">
        <v>4</v>
      </c>
      <c r="T4958" s="8" t="s">
        <v>5</v>
      </c>
      <c r="U4958" s="8">
        <v>0</v>
      </c>
      <c r="V4958" s="165">
        <v>42.91</v>
      </c>
      <c r="W4958" s="161">
        <v>4955</v>
      </c>
      <c r="X4958" s="159" t="s">
        <v>20</v>
      </c>
      <c r="AI4958" s="161">
        <v>9119</v>
      </c>
      <c r="AJ4958" s="163">
        <v>0.29201300000000002</v>
      </c>
      <c r="AK4958" s="8" t="s">
        <v>4</v>
      </c>
      <c r="AL4958" s="8" t="s">
        <v>5</v>
      </c>
      <c r="AM4958" s="8">
        <v>0</v>
      </c>
      <c r="AN4958" s="165">
        <v>46.04</v>
      </c>
      <c r="AO4958" s="161">
        <v>4962</v>
      </c>
      <c r="AP4958" s="159" t="s">
        <v>18</v>
      </c>
    </row>
    <row r="4959" spans="2:42" x14ac:dyDescent="0.25">
      <c r="B4959" s="161">
        <v>4762</v>
      </c>
      <c r="C4959" s="163">
        <v>0.26963900000000002</v>
      </c>
      <c r="D4959" s="8">
        <v>3</v>
      </c>
      <c r="E4959" s="165">
        <v>137.37</v>
      </c>
      <c r="Q4959" s="161">
        <v>13513</v>
      </c>
      <c r="R4959" s="163">
        <v>0.184807</v>
      </c>
      <c r="S4959" s="8" t="s">
        <v>4</v>
      </c>
      <c r="T4959" s="8" t="s">
        <v>5</v>
      </c>
      <c r="U4959" s="8">
        <v>0</v>
      </c>
      <c r="V4959" s="165">
        <v>50.84</v>
      </c>
      <c r="W4959" s="161">
        <v>4956</v>
      </c>
      <c r="X4959" s="159" t="s">
        <v>20</v>
      </c>
      <c r="AI4959" s="161">
        <v>9121</v>
      </c>
      <c r="AJ4959" s="163">
        <v>0.55447599999999997</v>
      </c>
      <c r="AK4959" s="8" t="s">
        <v>4</v>
      </c>
      <c r="AL4959" s="8" t="s">
        <v>5</v>
      </c>
      <c r="AM4959" s="8">
        <v>0</v>
      </c>
      <c r="AN4959" s="165">
        <v>47.34</v>
      </c>
      <c r="AO4959" s="161">
        <v>4963</v>
      </c>
      <c r="AP4959" s="159" t="s">
        <v>18</v>
      </c>
    </row>
    <row r="4960" spans="2:42" x14ac:dyDescent="0.25">
      <c r="B4960" s="161">
        <v>4765</v>
      </c>
      <c r="C4960" s="163">
        <v>0.197154</v>
      </c>
      <c r="D4960" s="8">
        <v>3</v>
      </c>
      <c r="E4960" s="165">
        <v>130.1</v>
      </c>
      <c r="Q4960" s="161">
        <v>13515</v>
      </c>
      <c r="R4960" s="163">
        <v>0.143954</v>
      </c>
      <c r="S4960" s="8" t="s">
        <v>4</v>
      </c>
      <c r="T4960" s="8" t="s">
        <v>5</v>
      </c>
      <c r="U4960" s="8">
        <v>0</v>
      </c>
      <c r="V4960" s="165">
        <v>47.42</v>
      </c>
      <c r="W4960" s="161">
        <v>4957</v>
      </c>
      <c r="X4960" s="159" t="s">
        <v>19</v>
      </c>
      <c r="AI4960" s="161">
        <v>9122</v>
      </c>
      <c r="AJ4960" s="163">
        <v>0.13647799999999999</v>
      </c>
      <c r="AK4960" s="8" t="s">
        <v>9</v>
      </c>
      <c r="AL4960" s="8" t="s">
        <v>10</v>
      </c>
      <c r="AM4960" s="8">
        <v>0</v>
      </c>
      <c r="AN4960" s="165">
        <v>54.06</v>
      </c>
      <c r="AO4960" s="161">
        <v>4964</v>
      </c>
      <c r="AP4960" s="159" t="s">
        <v>18</v>
      </c>
    </row>
    <row r="4961" spans="2:42" x14ac:dyDescent="0.25">
      <c r="B4961" s="161">
        <v>4767</v>
      </c>
      <c r="C4961" s="163">
        <v>0.42208600000000002</v>
      </c>
      <c r="D4961" s="8">
        <v>3</v>
      </c>
      <c r="E4961" s="165">
        <v>144.21</v>
      </c>
      <c r="Q4961" s="161">
        <v>13518</v>
      </c>
      <c r="R4961" s="163">
        <v>0.33620800000000001</v>
      </c>
      <c r="S4961" s="8" t="s">
        <v>4</v>
      </c>
      <c r="T4961" s="8" t="s">
        <v>5</v>
      </c>
      <c r="U4961" s="8">
        <v>0</v>
      </c>
      <c r="V4961" s="165">
        <v>52.47</v>
      </c>
      <c r="W4961" s="161">
        <v>4958</v>
      </c>
      <c r="X4961" s="159" t="s">
        <v>20</v>
      </c>
      <c r="AI4961" s="161">
        <v>9123</v>
      </c>
      <c r="AJ4961" s="163">
        <v>0.10861800000000001</v>
      </c>
      <c r="AK4961" s="8" t="s">
        <v>4</v>
      </c>
      <c r="AL4961" s="8" t="s">
        <v>5</v>
      </c>
      <c r="AM4961" s="8">
        <v>0</v>
      </c>
      <c r="AN4961" s="165">
        <v>47.99</v>
      </c>
      <c r="AO4961" s="161">
        <v>4965</v>
      </c>
      <c r="AP4961" s="159" t="s">
        <v>20</v>
      </c>
    </row>
    <row r="4962" spans="2:42" x14ac:dyDescent="0.25">
      <c r="B4962" s="161">
        <v>4768</v>
      </c>
      <c r="C4962" s="163">
        <v>0.26946700000000001</v>
      </c>
      <c r="D4962" s="8">
        <v>3</v>
      </c>
      <c r="E4962" s="165">
        <v>136.19999999999999</v>
      </c>
      <c r="Q4962" s="161">
        <v>13523</v>
      </c>
      <c r="R4962" s="163">
        <v>5.3911000000000001E-2</v>
      </c>
      <c r="S4962" s="8" t="s">
        <v>4</v>
      </c>
      <c r="T4962" s="8" t="s">
        <v>5</v>
      </c>
      <c r="U4962" s="8">
        <v>0</v>
      </c>
      <c r="V4962" s="165">
        <v>51.17</v>
      </c>
      <c r="W4962" s="161">
        <v>4959</v>
      </c>
      <c r="X4962" s="159" t="s">
        <v>20</v>
      </c>
      <c r="AI4962" s="161">
        <v>9125</v>
      </c>
      <c r="AJ4962" s="163">
        <v>0.29161799999999999</v>
      </c>
      <c r="AK4962" s="8" t="s">
        <v>9</v>
      </c>
      <c r="AL4962" s="8" t="s">
        <v>10</v>
      </c>
      <c r="AM4962" s="8">
        <v>0</v>
      </c>
      <c r="AN4962" s="165">
        <v>58.86</v>
      </c>
      <c r="AO4962" s="161">
        <v>4966</v>
      </c>
      <c r="AP4962" s="159" t="s">
        <v>20</v>
      </c>
    </row>
    <row r="4963" spans="2:42" x14ac:dyDescent="0.25">
      <c r="B4963" s="161">
        <v>4777</v>
      </c>
      <c r="C4963" s="163">
        <v>0.25820199999999999</v>
      </c>
      <c r="D4963" s="8">
        <v>3</v>
      </c>
      <c r="E4963" s="165">
        <v>128.63</v>
      </c>
      <c r="Q4963" s="161">
        <v>13525</v>
      </c>
      <c r="R4963" s="163">
        <v>0.159834</v>
      </c>
      <c r="S4963" s="8" t="s">
        <v>4</v>
      </c>
      <c r="T4963" s="8" t="s">
        <v>5</v>
      </c>
      <c r="U4963" s="8">
        <v>0</v>
      </c>
      <c r="V4963" s="165">
        <v>43.94</v>
      </c>
      <c r="W4963" s="161">
        <v>4960</v>
      </c>
      <c r="X4963" s="159" t="s">
        <v>20</v>
      </c>
      <c r="AI4963" s="161">
        <v>9126</v>
      </c>
      <c r="AJ4963" s="163">
        <v>0.188192</v>
      </c>
      <c r="AK4963" s="8" t="s">
        <v>4</v>
      </c>
      <c r="AL4963" s="8" t="s">
        <v>5</v>
      </c>
      <c r="AM4963" s="8">
        <v>0</v>
      </c>
      <c r="AN4963" s="165">
        <v>50.54</v>
      </c>
      <c r="AO4963" s="161">
        <v>4967</v>
      </c>
      <c r="AP4963" s="159" t="s">
        <v>20</v>
      </c>
    </row>
    <row r="4964" spans="2:42" x14ac:dyDescent="0.25">
      <c r="B4964" s="161">
        <v>4778</v>
      </c>
      <c r="C4964" s="163">
        <v>0.20780499999999999</v>
      </c>
      <c r="D4964" s="8">
        <v>3</v>
      </c>
      <c r="E4964" s="165">
        <v>127.26</v>
      </c>
      <c r="Q4964" s="161">
        <v>13530</v>
      </c>
      <c r="R4964" s="163">
        <v>9.0959999999999999E-2</v>
      </c>
      <c r="S4964" s="8" t="s">
        <v>4</v>
      </c>
      <c r="T4964" s="8" t="s">
        <v>5</v>
      </c>
      <c r="U4964" s="8">
        <v>0</v>
      </c>
      <c r="V4964" s="165">
        <v>52.95</v>
      </c>
      <c r="W4964" s="161">
        <v>4961</v>
      </c>
      <c r="X4964" s="159" t="s">
        <v>20</v>
      </c>
      <c r="AI4964" s="161">
        <v>9127</v>
      </c>
      <c r="AJ4964" s="163">
        <v>0.21390200000000001</v>
      </c>
      <c r="AK4964" s="8" t="s">
        <v>9</v>
      </c>
      <c r="AL4964" s="8" t="s">
        <v>10</v>
      </c>
      <c r="AM4964" s="8">
        <v>0</v>
      </c>
      <c r="AN4964" s="165">
        <v>39.1</v>
      </c>
      <c r="AO4964" s="161">
        <v>4968</v>
      </c>
      <c r="AP4964" s="159" t="s">
        <v>18</v>
      </c>
    </row>
    <row r="4965" spans="2:42" x14ac:dyDescent="0.25">
      <c r="B4965" s="161">
        <v>4779</v>
      </c>
      <c r="C4965" s="163">
        <v>0.30382300000000001</v>
      </c>
      <c r="D4965" s="8">
        <v>3</v>
      </c>
      <c r="E4965" s="165">
        <v>139.22999999999999</v>
      </c>
      <c r="Q4965" s="161">
        <v>13532</v>
      </c>
      <c r="R4965" s="163">
        <v>0.39829199999999998</v>
      </c>
      <c r="S4965" s="8" t="s">
        <v>6</v>
      </c>
      <c r="T4965" s="8" t="s">
        <v>5</v>
      </c>
      <c r="U4965" s="8">
        <v>0</v>
      </c>
      <c r="V4965" s="165">
        <v>57.18</v>
      </c>
      <c r="W4965" s="161">
        <v>4962</v>
      </c>
      <c r="X4965" s="159" t="s">
        <v>20</v>
      </c>
      <c r="AI4965" s="161">
        <v>9128</v>
      </c>
      <c r="AJ4965" s="163">
        <v>0.118409</v>
      </c>
      <c r="AK4965" s="8" t="s">
        <v>9</v>
      </c>
      <c r="AL4965" s="8" t="s">
        <v>10</v>
      </c>
      <c r="AM4965" s="8">
        <v>0</v>
      </c>
      <c r="AN4965" s="165">
        <v>39.93</v>
      </c>
      <c r="AO4965" s="161">
        <v>4969</v>
      </c>
      <c r="AP4965" s="159" t="s">
        <v>20</v>
      </c>
    </row>
    <row r="4966" spans="2:42" x14ac:dyDescent="0.25">
      <c r="B4966" s="161">
        <v>4783</v>
      </c>
      <c r="C4966" s="163">
        <v>0.20937500000000001</v>
      </c>
      <c r="D4966" s="8">
        <v>3</v>
      </c>
      <c r="E4966" s="165">
        <v>135.13999999999999</v>
      </c>
      <c r="Q4966" s="161">
        <v>13534</v>
      </c>
      <c r="R4966" s="163">
        <v>0.249803</v>
      </c>
      <c r="S4966" s="8" t="s">
        <v>4</v>
      </c>
      <c r="T4966" s="8" t="s">
        <v>5</v>
      </c>
      <c r="U4966" s="8">
        <v>0</v>
      </c>
      <c r="V4966" s="165">
        <v>51.99</v>
      </c>
      <c r="W4966" s="161">
        <v>4963</v>
      </c>
      <c r="X4966" s="159" t="s">
        <v>20</v>
      </c>
      <c r="AI4966" s="161">
        <v>9129</v>
      </c>
      <c r="AJ4966" s="163">
        <v>0.51690499999999995</v>
      </c>
      <c r="AK4966" s="8" t="s">
        <v>9</v>
      </c>
      <c r="AL4966" s="8" t="s">
        <v>10</v>
      </c>
      <c r="AM4966" s="8">
        <v>0</v>
      </c>
      <c r="AN4966" s="165">
        <v>51.23</v>
      </c>
      <c r="AO4966" s="161">
        <v>4970</v>
      </c>
      <c r="AP4966" s="159" t="s">
        <v>18</v>
      </c>
    </row>
    <row r="4967" spans="2:42" x14ac:dyDescent="0.25">
      <c r="B4967" s="161">
        <v>4784</v>
      </c>
      <c r="C4967" s="163">
        <v>0.16333600000000001</v>
      </c>
      <c r="D4967" s="8">
        <v>3</v>
      </c>
      <c r="E4967" s="165">
        <v>142.34</v>
      </c>
      <c r="Q4967" s="161">
        <v>13535</v>
      </c>
      <c r="R4967" s="163">
        <v>0.24005499999999999</v>
      </c>
      <c r="S4967" s="8" t="s">
        <v>4</v>
      </c>
      <c r="T4967" s="8" t="s">
        <v>5</v>
      </c>
      <c r="U4967" s="8">
        <v>0</v>
      </c>
      <c r="V4967" s="165">
        <v>49.38</v>
      </c>
      <c r="W4967" s="161">
        <v>4964</v>
      </c>
      <c r="X4967" s="159" t="s">
        <v>20</v>
      </c>
      <c r="AI4967" s="161">
        <v>9130</v>
      </c>
      <c r="AJ4967" s="163">
        <v>0.66359199999999996</v>
      </c>
      <c r="AK4967" s="8" t="s">
        <v>9</v>
      </c>
      <c r="AL4967" s="8" t="s">
        <v>10</v>
      </c>
      <c r="AM4967" s="8">
        <v>0</v>
      </c>
      <c r="AN4967" s="165">
        <v>42.54</v>
      </c>
      <c r="AO4967" s="161">
        <v>4971</v>
      </c>
      <c r="AP4967" s="159" t="s">
        <v>18</v>
      </c>
    </row>
    <row r="4968" spans="2:42" x14ac:dyDescent="0.25">
      <c r="B4968" s="161">
        <v>4785</v>
      </c>
      <c r="C4968" s="163">
        <v>9.5963000000000007E-2</v>
      </c>
      <c r="D4968" s="8">
        <v>3</v>
      </c>
      <c r="E4968" s="165">
        <v>144.37</v>
      </c>
      <c r="Q4968" s="161">
        <v>13538</v>
      </c>
      <c r="R4968" s="163">
        <v>0.154722</v>
      </c>
      <c r="S4968" s="8" t="s">
        <v>4</v>
      </c>
      <c r="T4968" s="8" t="s">
        <v>5</v>
      </c>
      <c r="U4968" s="8">
        <v>0</v>
      </c>
      <c r="V4968" s="165">
        <v>39.49</v>
      </c>
      <c r="W4968" s="161">
        <v>4965</v>
      </c>
      <c r="X4968" s="159" t="s">
        <v>20</v>
      </c>
      <c r="AI4968" s="161">
        <v>9131</v>
      </c>
      <c r="AJ4968" s="163">
        <v>0.22692999999999999</v>
      </c>
      <c r="AK4968" s="8" t="s">
        <v>4</v>
      </c>
      <c r="AL4968" s="8" t="s">
        <v>5</v>
      </c>
      <c r="AM4968" s="8">
        <v>0</v>
      </c>
      <c r="AN4968" s="165">
        <v>35.26</v>
      </c>
      <c r="AO4968" s="161">
        <v>4972</v>
      </c>
      <c r="AP4968" s="159" t="s">
        <v>18</v>
      </c>
    </row>
    <row r="4969" spans="2:42" x14ac:dyDescent="0.25">
      <c r="B4969" s="161">
        <v>4787</v>
      </c>
      <c r="C4969" s="163">
        <v>0.23829800000000001</v>
      </c>
      <c r="D4969" s="8">
        <v>3</v>
      </c>
      <c r="E4969" s="165">
        <v>150.01</v>
      </c>
      <c r="Q4969" s="161">
        <v>13540</v>
      </c>
      <c r="R4969" s="163">
        <v>6.6618999999999998E-2</v>
      </c>
      <c r="S4969" s="8" t="s">
        <v>4</v>
      </c>
      <c r="T4969" s="8" t="s">
        <v>5</v>
      </c>
      <c r="U4969" s="8">
        <v>0</v>
      </c>
      <c r="V4969" s="165">
        <v>44.03</v>
      </c>
      <c r="W4969" s="161">
        <v>4966</v>
      </c>
      <c r="X4969" s="159" t="s">
        <v>20</v>
      </c>
      <c r="AI4969" s="161">
        <v>9135</v>
      </c>
      <c r="AJ4969" s="163">
        <v>0.16353500000000001</v>
      </c>
      <c r="AK4969" s="8" t="s">
        <v>4</v>
      </c>
      <c r="AL4969" s="8" t="s">
        <v>5</v>
      </c>
      <c r="AM4969" s="8">
        <v>0</v>
      </c>
      <c r="AN4969" s="165">
        <v>43.56</v>
      </c>
      <c r="AO4969" s="161">
        <v>4973</v>
      </c>
      <c r="AP4969" s="159" t="s">
        <v>18</v>
      </c>
    </row>
    <row r="4970" spans="2:42" x14ac:dyDescent="0.25">
      <c r="B4970" s="161">
        <v>4789</v>
      </c>
      <c r="C4970" s="163">
        <v>0.145699</v>
      </c>
      <c r="D4970" s="8">
        <v>3</v>
      </c>
      <c r="E4970" s="165">
        <v>131.22</v>
      </c>
      <c r="Q4970" s="161">
        <v>13541</v>
      </c>
      <c r="R4970" s="163">
        <v>0.31256400000000001</v>
      </c>
      <c r="S4970" s="8" t="s">
        <v>4</v>
      </c>
      <c r="T4970" s="8" t="s">
        <v>5</v>
      </c>
      <c r="U4970" s="8">
        <v>0</v>
      </c>
      <c r="V4970" s="165">
        <v>37.92</v>
      </c>
      <c r="W4970" s="161">
        <v>4967</v>
      </c>
      <c r="X4970" s="159" t="s">
        <v>20</v>
      </c>
      <c r="AI4970" s="161">
        <v>9136</v>
      </c>
      <c r="AJ4970" s="163">
        <v>5.8125999999999997E-2</v>
      </c>
      <c r="AK4970" s="8" t="s">
        <v>4</v>
      </c>
      <c r="AL4970" s="8" t="s">
        <v>5</v>
      </c>
      <c r="AM4970" s="8">
        <v>0</v>
      </c>
      <c r="AN4970" s="165">
        <v>42.14</v>
      </c>
      <c r="AO4970" s="161">
        <v>4974</v>
      </c>
      <c r="AP4970" s="159" t="s">
        <v>18</v>
      </c>
    </row>
    <row r="4971" spans="2:42" x14ac:dyDescent="0.25">
      <c r="B4971" s="161">
        <v>4790</v>
      </c>
      <c r="C4971" s="163">
        <v>0.373388</v>
      </c>
      <c r="D4971" s="8">
        <v>3</v>
      </c>
      <c r="E4971" s="165">
        <v>147.71</v>
      </c>
      <c r="Q4971" s="161">
        <v>13543</v>
      </c>
      <c r="R4971" s="163">
        <v>0.360508</v>
      </c>
      <c r="S4971" s="8" t="s">
        <v>4</v>
      </c>
      <c r="T4971" s="8" t="s">
        <v>5</v>
      </c>
      <c r="U4971" s="8">
        <v>0</v>
      </c>
      <c r="V4971" s="165">
        <v>42.92</v>
      </c>
      <c r="W4971" s="161">
        <v>4968</v>
      </c>
      <c r="X4971" s="159" t="s">
        <v>18</v>
      </c>
      <c r="AI4971" s="161">
        <v>9138</v>
      </c>
      <c r="AJ4971" s="163">
        <v>0.202706</v>
      </c>
      <c r="AK4971" s="8" t="s">
        <v>9</v>
      </c>
      <c r="AL4971" s="8" t="s">
        <v>10</v>
      </c>
      <c r="AM4971" s="8">
        <v>0</v>
      </c>
      <c r="AN4971" s="165">
        <v>52.21</v>
      </c>
      <c r="AO4971" s="161">
        <v>4975</v>
      </c>
      <c r="AP4971" s="159" t="s">
        <v>18</v>
      </c>
    </row>
    <row r="4972" spans="2:42" x14ac:dyDescent="0.25">
      <c r="B4972" s="161">
        <v>4791</v>
      </c>
      <c r="C4972" s="163">
        <v>1.118805</v>
      </c>
      <c r="D4972" s="8">
        <v>3</v>
      </c>
      <c r="E4972" s="165">
        <v>132.96</v>
      </c>
      <c r="Q4972" s="161">
        <v>13546</v>
      </c>
      <c r="R4972" s="163">
        <v>9.4442999999999999E-2</v>
      </c>
      <c r="S4972" s="8" t="s">
        <v>4</v>
      </c>
      <c r="T4972" s="8" t="s">
        <v>5</v>
      </c>
      <c r="U4972" s="8">
        <v>0</v>
      </c>
      <c r="V4972" s="165">
        <v>47.83</v>
      </c>
      <c r="W4972" s="161">
        <v>4969</v>
      </c>
      <c r="X4972" s="159" t="s">
        <v>20</v>
      </c>
      <c r="AI4972" s="161">
        <v>9140</v>
      </c>
      <c r="AJ4972" s="163">
        <v>0.65036799999999995</v>
      </c>
      <c r="AK4972" s="8" t="s">
        <v>9</v>
      </c>
      <c r="AL4972" s="8" t="s">
        <v>10</v>
      </c>
      <c r="AM4972" s="8">
        <v>0</v>
      </c>
      <c r="AN4972" s="165">
        <v>50.71</v>
      </c>
      <c r="AO4972" s="161">
        <v>4976</v>
      </c>
      <c r="AP4972" s="159" t="s">
        <v>20</v>
      </c>
    </row>
    <row r="4973" spans="2:42" x14ac:dyDescent="0.25">
      <c r="B4973" s="161">
        <v>4793</v>
      </c>
      <c r="C4973" s="163">
        <v>0.32041199999999997</v>
      </c>
      <c r="D4973" s="8">
        <v>3</v>
      </c>
      <c r="E4973" s="165">
        <v>131.97999999999999</v>
      </c>
      <c r="Q4973" s="161">
        <v>13548</v>
      </c>
      <c r="R4973" s="163">
        <v>0.61758199999999996</v>
      </c>
      <c r="S4973" s="8" t="s">
        <v>6</v>
      </c>
      <c r="T4973" s="8" t="s">
        <v>5</v>
      </c>
      <c r="U4973" s="8">
        <v>0</v>
      </c>
      <c r="V4973" s="165">
        <v>49.86</v>
      </c>
      <c r="W4973" s="161">
        <v>4970</v>
      </c>
      <c r="X4973" s="159" t="s">
        <v>20</v>
      </c>
      <c r="AI4973" s="161">
        <v>9141</v>
      </c>
      <c r="AJ4973" s="163">
        <v>0.38700400000000001</v>
      </c>
      <c r="AK4973" s="8" t="s">
        <v>4</v>
      </c>
      <c r="AL4973" s="8" t="s">
        <v>5</v>
      </c>
      <c r="AM4973" s="8">
        <v>0</v>
      </c>
      <c r="AN4973" s="165">
        <v>41.04</v>
      </c>
      <c r="AO4973" s="161">
        <v>4977</v>
      </c>
      <c r="AP4973" s="159" t="s">
        <v>20</v>
      </c>
    </row>
    <row r="4974" spans="2:42" x14ac:dyDescent="0.25">
      <c r="B4974" s="161">
        <v>4794</v>
      </c>
      <c r="C4974" s="163">
        <v>0.30216300000000001</v>
      </c>
      <c r="D4974" s="8">
        <v>3</v>
      </c>
      <c r="E4974" s="165">
        <v>132.77000000000001</v>
      </c>
      <c r="Q4974" s="161">
        <v>13551</v>
      </c>
      <c r="R4974" s="163">
        <v>0.26074799999999998</v>
      </c>
      <c r="S4974" s="8" t="s">
        <v>4</v>
      </c>
      <c r="T4974" s="8" t="s">
        <v>5</v>
      </c>
      <c r="U4974" s="8">
        <v>0</v>
      </c>
      <c r="V4974" s="165">
        <v>33.15</v>
      </c>
      <c r="W4974" s="161">
        <v>4971</v>
      </c>
      <c r="X4974" s="159" t="s">
        <v>20</v>
      </c>
      <c r="AI4974" s="161">
        <v>9143</v>
      </c>
      <c r="AJ4974" s="163">
        <v>0.32234200000000002</v>
      </c>
      <c r="AK4974" s="8" t="s">
        <v>4</v>
      </c>
      <c r="AL4974" s="8" t="s">
        <v>5</v>
      </c>
      <c r="AM4974" s="8">
        <v>0</v>
      </c>
      <c r="AN4974" s="165">
        <v>48.44</v>
      </c>
      <c r="AO4974" s="161">
        <v>4978</v>
      </c>
      <c r="AP4974" s="159" t="s">
        <v>19</v>
      </c>
    </row>
    <row r="4975" spans="2:42" x14ac:dyDescent="0.25">
      <c r="B4975" s="161">
        <v>4795</v>
      </c>
      <c r="C4975" s="163">
        <v>0.34108699999999997</v>
      </c>
      <c r="D4975" s="8">
        <v>3</v>
      </c>
      <c r="E4975" s="165">
        <v>137.53</v>
      </c>
      <c r="Q4975" s="161">
        <v>13553</v>
      </c>
      <c r="R4975" s="163">
        <v>0.25041999999999998</v>
      </c>
      <c r="S4975" s="8" t="s">
        <v>4</v>
      </c>
      <c r="T4975" s="8" t="s">
        <v>5</v>
      </c>
      <c r="U4975" s="8">
        <v>0</v>
      </c>
      <c r="V4975" s="165">
        <v>36.770000000000003</v>
      </c>
      <c r="W4975" s="161">
        <v>4972</v>
      </c>
      <c r="X4975" s="159" t="s">
        <v>20</v>
      </c>
      <c r="AI4975" s="161">
        <v>9145</v>
      </c>
      <c r="AJ4975" s="163">
        <v>0.22314500000000001</v>
      </c>
      <c r="AK4975" s="8" t="s">
        <v>4</v>
      </c>
      <c r="AL4975" s="8" t="s">
        <v>5</v>
      </c>
      <c r="AM4975" s="8">
        <v>0</v>
      </c>
      <c r="AN4975" s="165">
        <v>31.28</v>
      </c>
      <c r="AO4975" s="161">
        <v>4979</v>
      </c>
      <c r="AP4975" s="159" t="s">
        <v>18</v>
      </c>
    </row>
    <row r="4976" spans="2:42" x14ac:dyDescent="0.25">
      <c r="B4976" s="161">
        <v>4804</v>
      </c>
      <c r="C4976" s="163">
        <v>0.34698000000000001</v>
      </c>
      <c r="D4976" s="8">
        <v>3</v>
      </c>
      <c r="E4976" s="165">
        <v>136.91999999999999</v>
      </c>
      <c r="Q4976" s="161">
        <v>13555</v>
      </c>
      <c r="R4976" s="163">
        <v>0.33754800000000001</v>
      </c>
      <c r="S4976" s="8" t="s">
        <v>4</v>
      </c>
      <c r="T4976" s="8" t="s">
        <v>5</v>
      </c>
      <c r="U4976" s="8">
        <v>0</v>
      </c>
      <c r="V4976" s="165">
        <v>37.61</v>
      </c>
      <c r="W4976" s="161">
        <v>4973</v>
      </c>
      <c r="X4976" s="159" t="s">
        <v>20</v>
      </c>
      <c r="AI4976" s="161">
        <v>9147</v>
      </c>
      <c r="AJ4976" s="163">
        <v>0.575326</v>
      </c>
      <c r="AK4976" s="8" t="s">
        <v>9</v>
      </c>
      <c r="AL4976" s="8" t="s">
        <v>10</v>
      </c>
      <c r="AM4976" s="8">
        <v>0</v>
      </c>
      <c r="AN4976" s="165">
        <v>48.83</v>
      </c>
      <c r="AO4976" s="161">
        <v>4980</v>
      </c>
      <c r="AP4976" s="159" t="s">
        <v>18</v>
      </c>
    </row>
    <row r="4977" spans="2:42" x14ac:dyDescent="0.25">
      <c r="B4977" s="161">
        <v>4807</v>
      </c>
      <c r="C4977" s="163">
        <v>0.27176299999999998</v>
      </c>
      <c r="D4977" s="8">
        <v>3</v>
      </c>
      <c r="E4977" s="165">
        <v>136.11000000000001</v>
      </c>
      <c r="Q4977" s="161">
        <v>13557</v>
      </c>
      <c r="R4977" s="163">
        <v>5.7831E-2</v>
      </c>
      <c r="S4977" s="8" t="s">
        <v>4</v>
      </c>
      <c r="T4977" s="8" t="s">
        <v>5</v>
      </c>
      <c r="U4977" s="8">
        <v>0</v>
      </c>
      <c r="V4977" s="165">
        <v>51.25</v>
      </c>
      <c r="W4977" s="161">
        <v>4974</v>
      </c>
      <c r="X4977" s="159" t="s">
        <v>20</v>
      </c>
      <c r="AI4977" s="161">
        <v>9149</v>
      </c>
      <c r="AJ4977" s="163">
        <v>0.26025199999999998</v>
      </c>
      <c r="AK4977" s="8" t="s">
        <v>9</v>
      </c>
      <c r="AL4977" s="8" t="s">
        <v>10</v>
      </c>
      <c r="AM4977" s="8">
        <v>0</v>
      </c>
      <c r="AN4977" s="165">
        <v>47.12</v>
      </c>
      <c r="AO4977" s="161">
        <v>4981</v>
      </c>
      <c r="AP4977" s="159" t="s">
        <v>20</v>
      </c>
    </row>
    <row r="4978" spans="2:42" x14ac:dyDescent="0.25">
      <c r="B4978" s="161">
        <v>4808</v>
      </c>
      <c r="C4978" s="163">
        <v>0.42411300000000002</v>
      </c>
      <c r="D4978" s="8">
        <v>3</v>
      </c>
      <c r="E4978" s="165">
        <v>130.85</v>
      </c>
      <c r="Q4978" s="161">
        <v>13559</v>
      </c>
      <c r="R4978" s="163">
        <v>0.14078299999999999</v>
      </c>
      <c r="S4978" s="8" t="s">
        <v>4</v>
      </c>
      <c r="T4978" s="8" t="s">
        <v>5</v>
      </c>
      <c r="U4978" s="8">
        <v>0</v>
      </c>
      <c r="V4978" s="165">
        <v>50.74</v>
      </c>
      <c r="W4978" s="161">
        <v>4975</v>
      </c>
      <c r="X4978" s="159" t="s">
        <v>20</v>
      </c>
      <c r="AI4978" s="161">
        <v>9151</v>
      </c>
      <c r="AJ4978" s="163">
        <v>0.22073999999999999</v>
      </c>
      <c r="AK4978" s="8" t="s">
        <v>9</v>
      </c>
      <c r="AL4978" s="8" t="s">
        <v>10</v>
      </c>
      <c r="AM4978" s="8">
        <v>0</v>
      </c>
      <c r="AN4978" s="165">
        <v>48.77</v>
      </c>
      <c r="AO4978" s="161">
        <v>4982</v>
      </c>
      <c r="AP4978" s="159" t="s">
        <v>20</v>
      </c>
    </row>
    <row r="4979" spans="2:42" x14ac:dyDescent="0.25">
      <c r="B4979" s="161">
        <v>4820</v>
      </c>
      <c r="C4979" s="163">
        <v>0.41443799999999997</v>
      </c>
      <c r="D4979" s="8">
        <v>3</v>
      </c>
      <c r="E4979" s="165">
        <v>154.01</v>
      </c>
      <c r="Q4979" s="161">
        <v>13561</v>
      </c>
      <c r="R4979" s="163">
        <v>0.47625499999999998</v>
      </c>
      <c r="S4979" s="8" t="s">
        <v>4</v>
      </c>
      <c r="T4979" s="8" t="s">
        <v>5</v>
      </c>
      <c r="U4979" s="8">
        <v>0</v>
      </c>
      <c r="V4979" s="165">
        <v>45.45</v>
      </c>
      <c r="W4979" s="161">
        <v>4976</v>
      </c>
      <c r="X4979" s="159" t="s">
        <v>20</v>
      </c>
      <c r="AI4979" s="161">
        <v>9153</v>
      </c>
      <c r="AJ4979" s="163">
        <v>8.4383E-2</v>
      </c>
      <c r="AK4979" s="8" t="s">
        <v>4</v>
      </c>
      <c r="AL4979" s="8" t="s">
        <v>5</v>
      </c>
      <c r="AM4979" s="8">
        <v>0</v>
      </c>
      <c r="AN4979" s="165">
        <v>43.61</v>
      </c>
      <c r="AO4979" s="161">
        <v>4983</v>
      </c>
      <c r="AP4979" s="159" t="s">
        <v>20</v>
      </c>
    </row>
    <row r="4980" spans="2:42" x14ac:dyDescent="0.25">
      <c r="B4980" s="161">
        <v>4824</v>
      </c>
      <c r="C4980" s="163">
        <v>0.44989400000000002</v>
      </c>
      <c r="D4980" s="8">
        <v>3</v>
      </c>
      <c r="E4980" s="165">
        <v>126.06</v>
      </c>
      <c r="Q4980" s="161">
        <v>13563</v>
      </c>
      <c r="R4980" s="163">
        <v>0.167213</v>
      </c>
      <c r="S4980" s="8" t="s">
        <v>4</v>
      </c>
      <c r="T4980" s="8" t="s">
        <v>5</v>
      </c>
      <c r="U4980" s="8">
        <v>0</v>
      </c>
      <c r="V4980" s="165">
        <v>37.590000000000003</v>
      </c>
      <c r="W4980" s="161">
        <v>4977</v>
      </c>
      <c r="X4980" s="159" t="s">
        <v>20</v>
      </c>
      <c r="AI4980" s="161">
        <v>9154</v>
      </c>
      <c r="AJ4980" s="163">
        <v>0.819967</v>
      </c>
      <c r="AK4980" s="8" t="s">
        <v>42</v>
      </c>
      <c r="AL4980" s="8" t="s">
        <v>42</v>
      </c>
      <c r="AM4980" s="8">
        <v>0</v>
      </c>
      <c r="AN4980" s="165">
        <v>50.45</v>
      </c>
      <c r="AO4980" s="161">
        <v>4984</v>
      </c>
      <c r="AP4980" s="159" t="s">
        <v>20</v>
      </c>
    </row>
    <row r="4981" spans="2:42" x14ac:dyDescent="0.25">
      <c r="B4981" s="161">
        <v>4825</v>
      </c>
      <c r="C4981" s="163">
        <v>0.35609099999999999</v>
      </c>
      <c r="D4981" s="8">
        <v>3</v>
      </c>
      <c r="E4981" s="165">
        <v>133.79</v>
      </c>
      <c r="Q4981" s="161">
        <v>13565</v>
      </c>
      <c r="R4981" s="163">
        <v>8.7683999999999998E-2</v>
      </c>
      <c r="S4981" s="8" t="s">
        <v>4</v>
      </c>
      <c r="T4981" s="8" t="s">
        <v>5</v>
      </c>
      <c r="U4981" s="8">
        <v>0</v>
      </c>
      <c r="V4981" s="165">
        <v>40.369999999999997</v>
      </c>
      <c r="W4981" s="161">
        <v>4978</v>
      </c>
      <c r="X4981" s="159" t="s">
        <v>20</v>
      </c>
      <c r="AI4981" s="161">
        <v>9155</v>
      </c>
      <c r="AJ4981" s="163">
        <v>0.57858200000000004</v>
      </c>
      <c r="AK4981" s="8" t="s">
        <v>42</v>
      </c>
      <c r="AL4981" s="8" t="s">
        <v>42</v>
      </c>
      <c r="AM4981" s="8">
        <v>0</v>
      </c>
      <c r="AN4981" s="165">
        <v>44.33</v>
      </c>
      <c r="AO4981" s="161">
        <v>4985</v>
      </c>
      <c r="AP4981" s="159" t="s">
        <v>20</v>
      </c>
    </row>
    <row r="4982" spans="2:42" x14ac:dyDescent="0.25">
      <c r="B4982" s="161">
        <v>4827</v>
      </c>
      <c r="C4982" s="163">
        <v>0.34814899999999999</v>
      </c>
      <c r="D4982" s="8">
        <v>3</v>
      </c>
      <c r="E4982" s="165">
        <v>133.15</v>
      </c>
      <c r="Q4982" s="161">
        <v>13567</v>
      </c>
      <c r="R4982" s="163">
        <v>0.38207000000000002</v>
      </c>
      <c r="S4982" s="8" t="s">
        <v>4</v>
      </c>
      <c r="T4982" s="8" t="s">
        <v>5</v>
      </c>
      <c r="U4982" s="8">
        <v>0</v>
      </c>
      <c r="V4982" s="165">
        <v>57.27</v>
      </c>
      <c r="W4982" s="161">
        <v>4979</v>
      </c>
      <c r="X4982" s="159" t="s">
        <v>20</v>
      </c>
      <c r="AI4982" s="161">
        <v>9156</v>
      </c>
      <c r="AJ4982" s="163">
        <v>7.2999999999999995E-2</v>
      </c>
      <c r="AK4982" s="8" t="s">
        <v>12</v>
      </c>
      <c r="AL4982" s="8" t="s">
        <v>13</v>
      </c>
      <c r="AM4982" s="8">
        <v>0</v>
      </c>
      <c r="AN4982" s="165">
        <v>46.55</v>
      </c>
      <c r="AO4982" s="161">
        <v>4986</v>
      </c>
      <c r="AP4982" s="159" t="s">
        <v>20</v>
      </c>
    </row>
    <row r="4983" spans="2:42" x14ac:dyDescent="0.25">
      <c r="B4983" s="161">
        <v>4828</v>
      </c>
      <c r="C4983" s="163">
        <v>0.286526</v>
      </c>
      <c r="D4983" s="8">
        <v>3</v>
      </c>
      <c r="E4983" s="165">
        <v>136.84</v>
      </c>
      <c r="Q4983" s="161">
        <v>13570</v>
      </c>
      <c r="R4983" s="163">
        <v>0.94282299999999997</v>
      </c>
      <c r="S4983" s="8" t="s">
        <v>4</v>
      </c>
      <c r="T4983" s="8" t="s">
        <v>5</v>
      </c>
      <c r="U4983" s="8">
        <v>0</v>
      </c>
      <c r="V4983" s="165">
        <v>54.71</v>
      </c>
      <c r="W4983" s="161">
        <v>4980</v>
      </c>
      <c r="X4983" s="159" t="s">
        <v>20</v>
      </c>
      <c r="AI4983" s="161">
        <v>9157</v>
      </c>
      <c r="AJ4983" s="163">
        <v>0.45278499999999999</v>
      </c>
      <c r="AK4983" s="8" t="s">
        <v>9</v>
      </c>
      <c r="AL4983" s="8" t="s">
        <v>10</v>
      </c>
      <c r="AM4983" s="8">
        <v>0</v>
      </c>
      <c r="AN4983" s="165">
        <v>44.4</v>
      </c>
      <c r="AO4983" s="161">
        <v>4987</v>
      </c>
      <c r="AP4983" s="159" t="s">
        <v>18</v>
      </c>
    </row>
    <row r="4984" spans="2:42" x14ac:dyDescent="0.25">
      <c r="B4984" s="161">
        <v>4833</v>
      </c>
      <c r="C4984" s="163">
        <v>0.34531400000000001</v>
      </c>
      <c r="D4984" s="8">
        <v>3</v>
      </c>
      <c r="E4984" s="165">
        <v>142.21</v>
      </c>
      <c r="Q4984" s="161">
        <v>13571</v>
      </c>
      <c r="R4984" s="163">
        <v>0.44738899999999998</v>
      </c>
      <c r="S4984" s="8" t="s">
        <v>4</v>
      </c>
      <c r="T4984" s="8" t="s">
        <v>5</v>
      </c>
      <c r="U4984" s="8">
        <v>0</v>
      </c>
      <c r="V4984" s="165">
        <v>46.36</v>
      </c>
      <c r="W4984" s="161">
        <v>4981</v>
      </c>
      <c r="X4984" s="159" t="s">
        <v>20</v>
      </c>
      <c r="AI4984" s="161">
        <v>9159</v>
      </c>
      <c r="AJ4984" s="163">
        <v>0.27687</v>
      </c>
      <c r="AK4984" s="8" t="s">
        <v>9</v>
      </c>
      <c r="AL4984" s="8" t="s">
        <v>10</v>
      </c>
      <c r="AM4984" s="8">
        <v>0</v>
      </c>
      <c r="AN4984" s="165">
        <v>46.26</v>
      </c>
      <c r="AO4984" s="161">
        <v>4988</v>
      </c>
      <c r="AP4984" s="159" t="s">
        <v>18</v>
      </c>
    </row>
    <row r="4985" spans="2:42" x14ac:dyDescent="0.25">
      <c r="B4985" s="161">
        <v>4836</v>
      </c>
      <c r="C4985" s="163">
        <v>0.306257</v>
      </c>
      <c r="D4985" s="8">
        <v>3</v>
      </c>
      <c r="E4985" s="165">
        <v>144.82</v>
      </c>
      <c r="Q4985" s="161">
        <v>13572</v>
      </c>
      <c r="R4985" s="163">
        <v>0.33517200000000003</v>
      </c>
      <c r="S4985" s="8" t="s">
        <v>4</v>
      </c>
      <c r="T4985" s="8" t="s">
        <v>5</v>
      </c>
      <c r="U4985" s="8">
        <v>0</v>
      </c>
      <c r="V4985" s="165">
        <v>45.71</v>
      </c>
      <c r="W4985" s="161">
        <v>4982</v>
      </c>
      <c r="X4985" s="159" t="s">
        <v>20</v>
      </c>
      <c r="AI4985" s="161">
        <v>9160</v>
      </c>
      <c r="AJ4985" s="163">
        <v>7.4782000000000001E-2</v>
      </c>
      <c r="AK4985" s="8" t="s">
        <v>4</v>
      </c>
      <c r="AL4985" s="8" t="s">
        <v>5</v>
      </c>
      <c r="AM4985" s="8">
        <v>0</v>
      </c>
      <c r="AN4985" s="165">
        <v>46.9</v>
      </c>
      <c r="AO4985" s="161">
        <v>4989</v>
      </c>
      <c r="AP4985" s="159" t="s">
        <v>20</v>
      </c>
    </row>
    <row r="4986" spans="2:42" x14ac:dyDescent="0.25">
      <c r="B4986" s="161">
        <v>4838</v>
      </c>
      <c r="C4986" s="163">
        <v>0.44115900000000002</v>
      </c>
      <c r="D4986" s="8">
        <v>3</v>
      </c>
      <c r="E4986" s="165">
        <v>142.12</v>
      </c>
      <c r="Q4986" s="161">
        <v>13573</v>
      </c>
      <c r="R4986" s="163">
        <v>0.21887499999999999</v>
      </c>
      <c r="S4986" s="8" t="s">
        <v>4</v>
      </c>
      <c r="T4986" s="8" t="s">
        <v>5</v>
      </c>
      <c r="U4986" s="8">
        <v>0</v>
      </c>
      <c r="V4986" s="165">
        <v>48.37</v>
      </c>
      <c r="W4986" s="161">
        <v>4983</v>
      </c>
      <c r="X4986" s="159" t="s">
        <v>20</v>
      </c>
      <c r="AI4986" s="161">
        <v>9161</v>
      </c>
      <c r="AJ4986" s="163">
        <v>0.17751800000000001</v>
      </c>
      <c r="AK4986" s="8" t="s">
        <v>4</v>
      </c>
      <c r="AL4986" s="8" t="s">
        <v>5</v>
      </c>
      <c r="AM4986" s="8">
        <v>0</v>
      </c>
      <c r="AN4986" s="165">
        <v>52.32</v>
      </c>
      <c r="AO4986" s="161">
        <v>4990</v>
      </c>
      <c r="AP4986" s="159" t="s">
        <v>20</v>
      </c>
    </row>
    <row r="4987" spans="2:42" x14ac:dyDescent="0.25">
      <c r="B4987" s="161">
        <v>4845</v>
      </c>
      <c r="C4987" s="163">
        <v>0.49885299999999999</v>
      </c>
      <c r="D4987" s="8">
        <v>3</v>
      </c>
      <c r="E4987" s="165">
        <v>141.54</v>
      </c>
      <c r="Q4987" s="161">
        <v>13575</v>
      </c>
      <c r="R4987" s="163">
        <v>0.11511299999999999</v>
      </c>
      <c r="S4987" s="8" t="s">
        <v>4</v>
      </c>
      <c r="T4987" s="8" t="s">
        <v>5</v>
      </c>
      <c r="U4987" s="8">
        <v>0</v>
      </c>
      <c r="V4987" s="165">
        <v>58.64</v>
      </c>
      <c r="W4987" s="161">
        <v>4984</v>
      </c>
      <c r="X4987" s="159" t="s">
        <v>20</v>
      </c>
      <c r="AI4987" s="161">
        <v>9165</v>
      </c>
      <c r="AJ4987" s="163">
        <v>0.45708599999999999</v>
      </c>
      <c r="AK4987" s="8" t="s">
        <v>4</v>
      </c>
      <c r="AL4987" s="8" t="s">
        <v>5</v>
      </c>
      <c r="AM4987" s="8">
        <v>0</v>
      </c>
      <c r="AN4987" s="165">
        <v>51.1</v>
      </c>
      <c r="AO4987" s="161">
        <v>4991</v>
      </c>
      <c r="AP4987" s="159" t="s">
        <v>20</v>
      </c>
    </row>
    <row r="4988" spans="2:42" x14ac:dyDescent="0.25">
      <c r="B4988" s="161">
        <v>4846</v>
      </c>
      <c r="C4988" s="163">
        <v>0.54847000000000001</v>
      </c>
      <c r="D4988" s="8">
        <v>3</v>
      </c>
      <c r="E4988" s="165">
        <v>128.79</v>
      </c>
      <c r="Q4988" s="161">
        <v>13576</v>
      </c>
      <c r="R4988" s="163">
        <v>0.49701299999999998</v>
      </c>
      <c r="S4988" s="8" t="s">
        <v>6</v>
      </c>
      <c r="T4988" s="8" t="s">
        <v>5</v>
      </c>
      <c r="U4988" s="8">
        <v>0</v>
      </c>
      <c r="V4988" s="165">
        <v>47.38</v>
      </c>
      <c r="W4988" s="161">
        <v>4985</v>
      </c>
      <c r="X4988" s="159" t="s">
        <v>20</v>
      </c>
      <c r="AI4988" s="161">
        <v>9167</v>
      </c>
      <c r="AJ4988" s="163">
        <v>0.31936900000000001</v>
      </c>
      <c r="AK4988" s="8" t="s">
        <v>4</v>
      </c>
      <c r="AL4988" s="8" t="s">
        <v>5</v>
      </c>
      <c r="AM4988" s="8">
        <v>0</v>
      </c>
      <c r="AN4988" s="165">
        <v>50.32</v>
      </c>
      <c r="AO4988" s="161">
        <v>4992</v>
      </c>
      <c r="AP4988" s="159" t="s">
        <v>18</v>
      </c>
    </row>
    <row r="4989" spans="2:42" x14ac:dyDescent="0.25">
      <c r="B4989" s="161">
        <v>4853</v>
      </c>
      <c r="C4989" s="163">
        <v>0.26667200000000002</v>
      </c>
      <c r="D4989" s="8">
        <v>3</v>
      </c>
      <c r="E4989" s="165">
        <v>138.04</v>
      </c>
      <c r="Q4989" s="161">
        <v>13584</v>
      </c>
      <c r="R4989" s="163">
        <v>5.9757999999999999E-2</v>
      </c>
      <c r="S4989" s="8" t="s">
        <v>4</v>
      </c>
      <c r="T4989" s="8" t="s">
        <v>5</v>
      </c>
      <c r="U4989" s="8">
        <v>0</v>
      </c>
      <c r="V4989" s="165">
        <v>44.12</v>
      </c>
      <c r="W4989" s="161">
        <v>4986</v>
      </c>
      <c r="X4989" s="159" t="s">
        <v>20</v>
      </c>
      <c r="AI4989" s="161">
        <v>9168</v>
      </c>
      <c r="AJ4989" s="163">
        <v>0.10402599999999999</v>
      </c>
      <c r="AK4989" s="8" t="s">
        <v>12</v>
      </c>
      <c r="AL4989" s="8" t="s">
        <v>13</v>
      </c>
      <c r="AM4989" s="8">
        <v>0</v>
      </c>
      <c r="AN4989" s="165">
        <v>45.82</v>
      </c>
      <c r="AO4989" s="161">
        <v>4993</v>
      </c>
      <c r="AP4989" s="159" t="s">
        <v>19</v>
      </c>
    </row>
    <row r="4990" spans="2:42" x14ac:dyDescent="0.25">
      <c r="B4990" s="161">
        <v>4855</v>
      </c>
      <c r="C4990" s="163">
        <v>0.28301700000000002</v>
      </c>
      <c r="D4990" s="8">
        <v>3</v>
      </c>
      <c r="E4990" s="165">
        <v>130.13</v>
      </c>
      <c r="Q4990" s="161">
        <v>13585</v>
      </c>
      <c r="R4990" s="163">
        <v>0.12632399999999999</v>
      </c>
      <c r="S4990" s="8" t="s">
        <v>4</v>
      </c>
      <c r="T4990" s="8" t="s">
        <v>5</v>
      </c>
      <c r="U4990" s="8">
        <v>0</v>
      </c>
      <c r="V4990" s="165">
        <v>46.35</v>
      </c>
      <c r="W4990" s="161">
        <v>4987</v>
      </c>
      <c r="X4990" s="159" t="s">
        <v>20</v>
      </c>
      <c r="AI4990" s="161">
        <v>9169</v>
      </c>
      <c r="AJ4990" s="163">
        <v>0.17574799999999999</v>
      </c>
      <c r="AK4990" s="8" t="s">
        <v>9</v>
      </c>
      <c r="AL4990" s="8" t="s">
        <v>10</v>
      </c>
      <c r="AM4990" s="8">
        <v>0</v>
      </c>
      <c r="AN4990" s="165">
        <v>53.68</v>
      </c>
      <c r="AO4990" s="161">
        <v>4994</v>
      </c>
      <c r="AP4990" s="159" t="s">
        <v>20</v>
      </c>
    </row>
    <row r="4991" spans="2:42" x14ac:dyDescent="0.25">
      <c r="B4991" s="161">
        <v>4862</v>
      </c>
      <c r="C4991" s="163">
        <v>0.43639699999999998</v>
      </c>
      <c r="D4991" s="8">
        <v>3</v>
      </c>
      <c r="E4991" s="165">
        <v>127.61</v>
      </c>
      <c r="Q4991" s="161">
        <v>13587</v>
      </c>
      <c r="R4991" s="163">
        <v>0.380158</v>
      </c>
      <c r="S4991" s="8" t="s">
        <v>4</v>
      </c>
      <c r="T4991" s="8" t="s">
        <v>5</v>
      </c>
      <c r="U4991" s="8">
        <v>0</v>
      </c>
      <c r="V4991" s="165">
        <v>34.79</v>
      </c>
      <c r="W4991" s="161">
        <v>4988</v>
      </c>
      <c r="X4991" s="159" t="s">
        <v>20</v>
      </c>
      <c r="AI4991" s="161">
        <v>9170</v>
      </c>
      <c r="AJ4991" s="163">
        <v>7.4119000000000004E-2</v>
      </c>
      <c r="AK4991" s="8" t="s">
        <v>4</v>
      </c>
      <c r="AL4991" s="8" t="s">
        <v>5</v>
      </c>
      <c r="AM4991" s="8">
        <v>0</v>
      </c>
      <c r="AN4991" s="165">
        <v>48.72</v>
      </c>
      <c r="AO4991" s="161">
        <v>4995</v>
      </c>
      <c r="AP4991" s="159" t="s">
        <v>17</v>
      </c>
    </row>
    <row r="4992" spans="2:42" x14ac:dyDescent="0.25">
      <c r="B4992" s="161">
        <v>4864</v>
      </c>
      <c r="C4992" s="163">
        <v>0.35614800000000002</v>
      </c>
      <c r="D4992" s="8">
        <v>3</v>
      </c>
      <c r="E4992" s="165">
        <v>125.6</v>
      </c>
      <c r="Q4992" s="161">
        <v>13588</v>
      </c>
      <c r="R4992" s="163">
        <v>0.188247</v>
      </c>
      <c r="S4992" s="8" t="s">
        <v>4</v>
      </c>
      <c r="T4992" s="8" t="s">
        <v>5</v>
      </c>
      <c r="U4992" s="8">
        <v>0</v>
      </c>
      <c r="V4992" s="165">
        <v>44.27</v>
      </c>
      <c r="W4992" s="161">
        <v>4989</v>
      </c>
      <c r="X4992" s="159" t="s">
        <v>20</v>
      </c>
      <c r="AI4992" s="161">
        <v>9171</v>
      </c>
      <c r="AJ4992" s="163">
        <v>0.189803</v>
      </c>
      <c r="AK4992" s="8" t="s">
        <v>4</v>
      </c>
      <c r="AL4992" s="8" t="s">
        <v>5</v>
      </c>
      <c r="AM4992" s="8">
        <v>0</v>
      </c>
      <c r="AN4992" s="165">
        <v>42.59</v>
      </c>
      <c r="AO4992" s="161">
        <v>4996</v>
      </c>
      <c r="AP4992" s="159" t="s">
        <v>20</v>
      </c>
    </row>
    <row r="4993" spans="2:42" x14ac:dyDescent="0.25">
      <c r="B4993" s="161">
        <v>4894</v>
      </c>
      <c r="C4993" s="163">
        <v>0.37493100000000001</v>
      </c>
      <c r="D4993" s="8">
        <v>3</v>
      </c>
      <c r="E4993" s="165">
        <v>146.63999999999999</v>
      </c>
      <c r="Q4993" s="161">
        <v>13597</v>
      </c>
      <c r="R4993" s="163">
        <v>0.53784699999999996</v>
      </c>
      <c r="S4993" s="8" t="s">
        <v>4</v>
      </c>
      <c r="T4993" s="8" t="s">
        <v>5</v>
      </c>
      <c r="U4993" s="8">
        <v>0</v>
      </c>
      <c r="V4993" s="165">
        <v>50.75</v>
      </c>
      <c r="W4993" s="161">
        <v>4990</v>
      </c>
      <c r="X4993" s="159" t="s">
        <v>20</v>
      </c>
      <c r="AI4993" s="161">
        <v>9172</v>
      </c>
      <c r="AJ4993" s="163">
        <v>0.26136900000000002</v>
      </c>
      <c r="AK4993" s="8" t="s">
        <v>9</v>
      </c>
      <c r="AL4993" s="8" t="s">
        <v>10</v>
      </c>
      <c r="AM4993" s="8">
        <v>0</v>
      </c>
      <c r="AN4993" s="165">
        <v>34.81</v>
      </c>
      <c r="AO4993" s="161">
        <v>4997</v>
      </c>
      <c r="AP4993" s="159" t="s">
        <v>20</v>
      </c>
    </row>
    <row r="4994" spans="2:42" x14ac:dyDescent="0.25">
      <c r="B4994" s="161">
        <v>4895</v>
      </c>
      <c r="C4994" s="163">
        <v>0.491365</v>
      </c>
      <c r="D4994" s="8">
        <v>3</v>
      </c>
      <c r="E4994" s="165">
        <v>136.35</v>
      </c>
      <c r="Q4994" s="161">
        <v>13599</v>
      </c>
      <c r="R4994" s="163">
        <v>0.23385300000000001</v>
      </c>
      <c r="S4994" s="8" t="s">
        <v>4</v>
      </c>
      <c r="T4994" s="8" t="s">
        <v>5</v>
      </c>
      <c r="U4994" s="8">
        <v>0</v>
      </c>
      <c r="V4994" s="165">
        <v>44.39</v>
      </c>
      <c r="W4994" s="161">
        <v>4991</v>
      </c>
      <c r="X4994" s="159" t="s">
        <v>20</v>
      </c>
      <c r="AI4994" s="161">
        <v>9173</v>
      </c>
      <c r="AJ4994" s="163">
        <v>1.4603189999999999</v>
      </c>
      <c r="AK4994" s="8" t="s">
        <v>9</v>
      </c>
      <c r="AL4994" s="8" t="s">
        <v>10</v>
      </c>
      <c r="AM4994" s="8">
        <v>0</v>
      </c>
      <c r="AN4994" s="165">
        <v>51.55</v>
      </c>
      <c r="AO4994" s="161">
        <v>4998</v>
      </c>
      <c r="AP4994" s="159" t="s">
        <v>20</v>
      </c>
    </row>
    <row r="4995" spans="2:42" x14ac:dyDescent="0.25">
      <c r="B4995" s="161">
        <v>4898</v>
      </c>
      <c r="C4995" s="163">
        <v>0.62232500000000002</v>
      </c>
      <c r="D4995" s="8">
        <v>3</v>
      </c>
      <c r="E4995" s="165">
        <v>125.14</v>
      </c>
      <c r="Q4995" s="161">
        <v>13601</v>
      </c>
      <c r="R4995" s="163">
        <v>0.16583100000000001</v>
      </c>
      <c r="S4995" s="8" t="s">
        <v>4</v>
      </c>
      <c r="T4995" s="8" t="s">
        <v>5</v>
      </c>
      <c r="U4995" s="8">
        <v>0</v>
      </c>
      <c r="V4995" s="165">
        <v>50.85</v>
      </c>
      <c r="W4995" s="161">
        <v>4992</v>
      </c>
      <c r="X4995" s="159" t="s">
        <v>20</v>
      </c>
      <c r="AI4995" s="161">
        <v>9175</v>
      </c>
      <c r="AJ4995" s="163">
        <v>0.48026099999999999</v>
      </c>
      <c r="AK4995" s="8" t="s">
        <v>42</v>
      </c>
      <c r="AL4995" s="8" t="s">
        <v>42</v>
      </c>
      <c r="AM4995" s="8">
        <v>0</v>
      </c>
      <c r="AN4995" s="165">
        <v>49.04</v>
      </c>
      <c r="AO4995" s="161">
        <v>4999</v>
      </c>
      <c r="AP4995" s="159" t="s">
        <v>20</v>
      </c>
    </row>
    <row r="4996" spans="2:42" x14ac:dyDescent="0.25">
      <c r="B4996" s="161">
        <v>4906</v>
      </c>
      <c r="C4996" s="163">
        <v>0.51444000000000001</v>
      </c>
      <c r="D4996" s="8">
        <v>3</v>
      </c>
      <c r="E4996" s="165">
        <v>140.88</v>
      </c>
      <c r="Q4996" s="161">
        <v>13604</v>
      </c>
      <c r="R4996" s="163">
        <v>0.149811</v>
      </c>
      <c r="S4996" s="8" t="s">
        <v>4</v>
      </c>
      <c r="T4996" s="8" t="s">
        <v>5</v>
      </c>
      <c r="U4996" s="8">
        <v>0</v>
      </c>
      <c r="V4996" s="165">
        <v>42.13</v>
      </c>
      <c r="W4996" s="161">
        <v>4993</v>
      </c>
      <c r="X4996" s="159" t="s">
        <v>20</v>
      </c>
      <c r="AI4996" s="161">
        <v>9176</v>
      </c>
      <c r="AJ4996" s="163">
        <v>0.389681</v>
      </c>
      <c r="AK4996" s="8" t="s">
        <v>9</v>
      </c>
      <c r="AL4996" s="8" t="s">
        <v>10</v>
      </c>
      <c r="AM4996" s="8">
        <v>0</v>
      </c>
      <c r="AN4996" s="165">
        <v>56.04</v>
      </c>
      <c r="AO4996" s="161">
        <v>5000</v>
      </c>
      <c r="AP4996" s="159" t="s">
        <v>20</v>
      </c>
    </row>
    <row r="4997" spans="2:42" x14ac:dyDescent="0.25">
      <c r="B4997" s="161">
        <v>4909</v>
      </c>
      <c r="C4997" s="163">
        <v>0.41336400000000001</v>
      </c>
      <c r="D4997" s="8">
        <v>3</v>
      </c>
      <c r="E4997" s="165">
        <v>127.97</v>
      </c>
      <c r="Q4997" s="161">
        <v>13606</v>
      </c>
      <c r="R4997" s="163">
        <v>0.32239200000000001</v>
      </c>
      <c r="S4997" s="8" t="s">
        <v>4</v>
      </c>
      <c r="T4997" s="8" t="s">
        <v>5</v>
      </c>
      <c r="U4997" s="8">
        <v>0</v>
      </c>
      <c r="V4997" s="165">
        <v>46.82</v>
      </c>
      <c r="W4997" s="161">
        <v>4994</v>
      </c>
      <c r="X4997" s="159" t="s">
        <v>20</v>
      </c>
      <c r="AI4997" s="161">
        <v>9178</v>
      </c>
      <c r="AJ4997" s="163">
        <v>0.25097399999999997</v>
      </c>
      <c r="AK4997" s="8" t="s">
        <v>9</v>
      </c>
      <c r="AL4997" s="8" t="s">
        <v>10</v>
      </c>
      <c r="AM4997" s="8">
        <v>0</v>
      </c>
      <c r="AN4997" s="165">
        <v>56.26</v>
      </c>
      <c r="AO4997" s="161">
        <v>5001</v>
      </c>
      <c r="AP4997" s="159" t="s">
        <v>20</v>
      </c>
    </row>
    <row r="4998" spans="2:42" x14ac:dyDescent="0.25">
      <c r="B4998" s="161">
        <v>4910</v>
      </c>
      <c r="C4998" s="163">
        <v>0.42115200000000003</v>
      </c>
      <c r="D4998" s="8">
        <v>3</v>
      </c>
      <c r="E4998" s="165">
        <v>130.37</v>
      </c>
      <c r="Q4998" s="161">
        <v>13610</v>
      </c>
      <c r="R4998" s="163">
        <v>0.113112</v>
      </c>
      <c r="S4998" s="8" t="s">
        <v>4</v>
      </c>
      <c r="T4998" s="8" t="s">
        <v>5</v>
      </c>
      <c r="U4998" s="8">
        <v>0</v>
      </c>
      <c r="V4998" s="165">
        <v>41.13</v>
      </c>
      <c r="W4998" s="161">
        <v>4995</v>
      </c>
      <c r="X4998" s="159" t="s">
        <v>18</v>
      </c>
      <c r="AI4998" s="161">
        <v>9179</v>
      </c>
      <c r="AJ4998" s="163">
        <v>0.49917499999999998</v>
      </c>
      <c r="AK4998" s="8" t="s">
        <v>9</v>
      </c>
      <c r="AL4998" s="8" t="s">
        <v>10</v>
      </c>
      <c r="AM4998" s="8">
        <v>0</v>
      </c>
      <c r="AN4998" s="165">
        <v>48.66</v>
      </c>
      <c r="AO4998" s="161">
        <v>5002</v>
      </c>
      <c r="AP4998" s="159" t="s">
        <v>20</v>
      </c>
    </row>
    <row r="4999" spans="2:42" x14ac:dyDescent="0.25">
      <c r="B4999" s="161">
        <v>4911</v>
      </c>
      <c r="C4999" s="163">
        <v>0.33128000000000002</v>
      </c>
      <c r="D4999" s="8">
        <v>3</v>
      </c>
      <c r="E4999" s="165">
        <v>127.96</v>
      </c>
      <c r="Q4999" s="161">
        <v>13613</v>
      </c>
      <c r="R4999" s="163">
        <v>0.23471400000000001</v>
      </c>
      <c r="S4999" s="8" t="s">
        <v>6</v>
      </c>
      <c r="T4999" s="8" t="s">
        <v>5</v>
      </c>
      <c r="U4999" s="8">
        <v>0</v>
      </c>
      <c r="V4999" s="165">
        <v>45.85</v>
      </c>
      <c r="W4999" s="161">
        <v>4996</v>
      </c>
      <c r="X4999" s="159" t="s">
        <v>20</v>
      </c>
      <c r="AI4999" s="161">
        <v>9180</v>
      </c>
      <c r="AJ4999" s="163">
        <v>0.119682</v>
      </c>
      <c r="AK4999" s="8" t="s">
        <v>4</v>
      </c>
      <c r="AL4999" s="8" t="s">
        <v>5</v>
      </c>
      <c r="AM4999" s="8">
        <v>0</v>
      </c>
      <c r="AN4999" s="165">
        <v>49.64</v>
      </c>
      <c r="AO4999" s="161">
        <v>5003</v>
      </c>
      <c r="AP4999" s="159" t="s">
        <v>18</v>
      </c>
    </row>
    <row r="5000" spans="2:42" x14ac:dyDescent="0.25">
      <c r="B5000" s="161">
        <v>4914</v>
      </c>
      <c r="C5000" s="163">
        <v>0.37438100000000002</v>
      </c>
      <c r="D5000" s="8">
        <v>3</v>
      </c>
      <c r="E5000" s="165">
        <v>154.35</v>
      </c>
      <c r="Q5000" s="161">
        <v>13615</v>
      </c>
      <c r="R5000" s="163">
        <v>0.21867600000000001</v>
      </c>
      <c r="S5000" s="8" t="s">
        <v>4</v>
      </c>
      <c r="T5000" s="8" t="s">
        <v>5</v>
      </c>
      <c r="U5000" s="8">
        <v>0</v>
      </c>
      <c r="V5000" s="165">
        <v>46.07</v>
      </c>
      <c r="W5000" s="161">
        <v>4997</v>
      </c>
      <c r="X5000" s="159" t="s">
        <v>20</v>
      </c>
      <c r="AI5000" s="161">
        <v>9182</v>
      </c>
      <c r="AJ5000" s="163">
        <v>0.34120299999999998</v>
      </c>
      <c r="AK5000" s="8" t="s">
        <v>9</v>
      </c>
      <c r="AL5000" s="8" t="s">
        <v>10</v>
      </c>
      <c r="AM5000" s="8">
        <v>0</v>
      </c>
      <c r="AN5000" s="165">
        <v>44.95</v>
      </c>
      <c r="AO5000" s="161">
        <v>5004</v>
      </c>
      <c r="AP5000" s="159" t="s">
        <v>20</v>
      </c>
    </row>
    <row r="5001" spans="2:42" x14ac:dyDescent="0.25">
      <c r="B5001" s="161">
        <v>4925</v>
      </c>
      <c r="C5001" s="163">
        <v>0.54710300000000001</v>
      </c>
      <c r="D5001" s="8">
        <v>3</v>
      </c>
      <c r="E5001" s="165">
        <v>131.81</v>
      </c>
      <c r="Q5001" s="161">
        <v>13618</v>
      </c>
      <c r="R5001" s="163">
        <v>0.12748699999999999</v>
      </c>
      <c r="S5001" s="8" t="s">
        <v>4</v>
      </c>
      <c r="T5001" s="8" t="s">
        <v>5</v>
      </c>
      <c r="U5001" s="8">
        <v>0</v>
      </c>
      <c r="V5001" s="165">
        <v>38.979999999999997</v>
      </c>
      <c r="W5001" s="161">
        <v>4998</v>
      </c>
      <c r="X5001" s="159" t="s">
        <v>20</v>
      </c>
      <c r="AI5001" s="161">
        <v>9183</v>
      </c>
      <c r="AJ5001" s="163">
        <v>0.52959100000000003</v>
      </c>
      <c r="AK5001" s="8" t="s">
        <v>9</v>
      </c>
      <c r="AL5001" s="8" t="s">
        <v>10</v>
      </c>
      <c r="AM5001" s="8">
        <v>0</v>
      </c>
      <c r="AN5001" s="165">
        <v>42.46</v>
      </c>
      <c r="AO5001" s="161">
        <v>5005</v>
      </c>
      <c r="AP5001" s="159" t="s">
        <v>18</v>
      </c>
    </row>
    <row r="5002" spans="2:42" x14ac:dyDescent="0.25">
      <c r="B5002" s="161">
        <v>4928</v>
      </c>
      <c r="C5002" s="163">
        <v>0.46982299999999999</v>
      </c>
      <c r="D5002" s="8">
        <v>3</v>
      </c>
      <c r="E5002" s="165">
        <v>149.32</v>
      </c>
      <c r="Q5002" s="161">
        <v>13620</v>
      </c>
      <c r="R5002" s="163">
        <v>0.120286</v>
      </c>
      <c r="S5002" s="8" t="s">
        <v>4</v>
      </c>
      <c r="T5002" s="8" t="s">
        <v>5</v>
      </c>
      <c r="U5002" s="8">
        <v>0</v>
      </c>
      <c r="V5002" s="165">
        <v>38.450000000000003</v>
      </c>
      <c r="W5002" s="161">
        <v>4999</v>
      </c>
      <c r="X5002" s="159" t="s">
        <v>20</v>
      </c>
      <c r="AI5002" s="161">
        <v>9184</v>
      </c>
      <c r="AJ5002" s="163">
        <v>0.49662899999999999</v>
      </c>
      <c r="AK5002" s="8" t="s">
        <v>9</v>
      </c>
      <c r="AL5002" s="8" t="s">
        <v>10</v>
      </c>
      <c r="AM5002" s="8">
        <v>0</v>
      </c>
      <c r="AN5002" s="165">
        <v>43.59</v>
      </c>
      <c r="AO5002" s="161">
        <v>5006</v>
      </c>
      <c r="AP5002" s="159" t="s">
        <v>20</v>
      </c>
    </row>
    <row r="5003" spans="2:42" x14ac:dyDescent="0.25">
      <c r="B5003" s="161">
        <v>4948</v>
      </c>
      <c r="C5003" s="163">
        <v>0.25398300000000001</v>
      </c>
      <c r="D5003" s="8">
        <v>3</v>
      </c>
      <c r="E5003" s="165">
        <v>149.79</v>
      </c>
      <c r="Q5003" s="161">
        <v>13624</v>
      </c>
      <c r="R5003" s="163">
        <v>0.11958100000000001</v>
      </c>
      <c r="S5003" s="8" t="s">
        <v>4</v>
      </c>
      <c r="T5003" s="8" t="s">
        <v>5</v>
      </c>
      <c r="U5003" s="8">
        <v>0</v>
      </c>
      <c r="V5003" s="165">
        <v>47.88</v>
      </c>
      <c r="W5003" s="161">
        <v>5000</v>
      </c>
      <c r="X5003" s="159" t="s">
        <v>20</v>
      </c>
      <c r="AI5003" s="161">
        <v>9185</v>
      </c>
      <c r="AJ5003" s="163">
        <v>0.40293899999999999</v>
      </c>
      <c r="AK5003" s="8" t="s">
        <v>9</v>
      </c>
      <c r="AL5003" s="8" t="s">
        <v>10</v>
      </c>
      <c r="AM5003" s="8">
        <v>0</v>
      </c>
      <c r="AN5003" s="165">
        <v>53.69</v>
      </c>
      <c r="AO5003" s="161">
        <v>5007</v>
      </c>
      <c r="AP5003" s="159" t="s">
        <v>20</v>
      </c>
    </row>
    <row r="5004" spans="2:42" x14ac:dyDescent="0.25">
      <c r="B5004" s="161">
        <v>4949</v>
      </c>
      <c r="C5004" s="163">
        <v>0.34790599999999999</v>
      </c>
      <c r="D5004" s="8">
        <v>3</v>
      </c>
      <c r="E5004" s="165">
        <v>139.05000000000001</v>
      </c>
      <c r="Q5004" s="161">
        <v>13626</v>
      </c>
      <c r="R5004" s="163">
        <v>0.10457</v>
      </c>
      <c r="S5004" s="8" t="s">
        <v>4</v>
      </c>
      <c r="T5004" s="8" t="s">
        <v>5</v>
      </c>
      <c r="U5004" s="8">
        <v>0</v>
      </c>
      <c r="V5004" s="165">
        <v>46.94</v>
      </c>
      <c r="W5004" s="161">
        <v>5001</v>
      </c>
      <c r="X5004" s="159" t="s">
        <v>20</v>
      </c>
      <c r="AI5004" s="161">
        <v>9187</v>
      </c>
      <c r="AJ5004" s="163">
        <v>0.34486699999999998</v>
      </c>
      <c r="AK5004" s="8" t="s">
        <v>9</v>
      </c>
      <c r="AL5004" s="8" t="s">
        <v>10</v>
      </c>
      <c r="AM5004" s="8">
        <v>0</v>
      </c>
      <c r="AN5004" s="165">
        <v>42.12</v>
      </c>
      <c r="AO5004" s="161">
        <v>5008</v>
      </c>
      <c r="AP5004" s="159" t="s">
        <v>18</v>
      </c>
    </row>
    <row r="5005" spans="2:42" x14ac:dyDescent="0.25">
      <c r="B5005" s="161">
        <v>4950</v>
      </c>
      <c r="C5005" s="163">
        <v>0.32308399999999998</v>
      </c>
      <c r="D5005" s="8">
        <v>3</v>
      </c>
      <c r="E5005" s="165">
        <v>133.75</v>
      </c>
      <c r="Q5005" s="161">
        <v>13629</v>
      </c>
      <c r="R5005" s="163">
        <v>0.109915</v>
      </c>
      <c r="S5005" s="8" t="s">
        <v>7</v>
      </c>
      <c r="T5005" s="8" t="s">
        <v>5</v>
      </c>
      <c r="U5005" s="8">
        <v>0</v>
      </c>
      <c r="V5005" s="165">
        <v>38.68</v>
      </c>
      <c r="W5005" s="161">
        <v>5002</v>
      </c>
      <c r="X5005" s="159" t="s">
        <v>20</v>
      </c>
      <c r="AI5005" s="161">
        <v>9188</v>
      </c>
      <c r="AJ5005" s="163">
        <v>0.19050800000000001</v>
      </c>
      <c r="AK5005" s="8" t="s">
        <v>9</v>
      </c>
      <c r="AL5005" s="8" t="s">
        <v>10</v>
      </c>
      <c r="AM5005" s="8">
        <v>0</v>
      </c>
      <c r="AN5005" s="165">
        <v>50.45</v>
      </c>
      <c r="AO5005" s="161">
        <v>5009</v>
      </c>
      <c r="AP5005" s="159" t="s">
        <v>20</v>
      </c>
    </row>
    <row r="5006" spans="2:42" x14ac:dyDescent="0.25">
      <c r="B5006" s="161">
        <v>4988</v>
      </c>
      <c r="C5006" s="163">
        <v>0.28271200000000002</v>
      </c>
      <c r="D5006" s="8">
        <v>3</v>
      </c>
      <c r="E5006" s="165">
        <v>141.82</v>
      </c>
      <c r="Q5006" s="161">
        <v>13631</v>
      </c>
      <c r="R5006" s="163">
        <v>0.254498</v>
      </c>
      <c r="S5006" s="8" t="s">
        <v>4</v>
      </c>
      <c r="T5006" s="8" t="s">
        <v>5</v>
      </c>
      <c r="U5006" s="8">
        <v>0</v>
      </c>
      <c r="V5006" s="165">
        <v>51.91</v>
      </c>
      <c r="W5006" s="161">
        <v>5003</v>
      </c>
      <c r="X5006" s="159" t="s">
        <v>20</v>
      </c>
      <c r="AI5006" s="161">
        <v>9189</v>
      </c>
      <c r="AJ5006" s="163">
        <v>0.22397</v>
      </c>
      <c r="AK5006" s="8" t="s">
        <v>9</v>
      </c>
      <c r="AL5006" s="8" t="s">
        <v>10</v>
      </c>
      <c r="AM5006" s="8">
        <v>0</v>
      </c>
      <c r="AN5006" s="165">
        <v>45.09</v>
      </c>
      <c r="AO5006" s="161">
        <v>5010</v>
      </c>
      <c r="AP5006" s="159" t="s">
        <v>20</v>
      </c>
    </row>
    <row r="5007" spans="2:42" x14ac:dyDescent="0.25">
      <c r="B5007" s="161">
        <v>5025</v>
      </c>
      <c r="C5007" s="163">
        <v>0.32345400000000002</v>
      </c>
      <c r="D5007" s="8">
        <v>3</v>
      </c>
      <c r="E5007" s="165">
        <v>152.63</v>
      </c>
      <c r="Q5007" s="161">
        <v>13634</v>
      </c>
      <c r="R5007" s="163">
        <v>0.64402499999999996</v>
      </c>
      <c r="S5007" s="8" t="s">
        <v>4</v>
      </c>
      <c r="T5007" s="8" t="s">
        <v>5</v>
      </c>
      <c r="U5007" s="8">
        <v>0</v>
      </c>
      <c r="V5007" s="165">
        <v>46.01</v>
      </c>
      <c r="W5007" s="161">
        <v>5004</v>
      </c>
      <c r="X5007" s="159" t="s">
        <v>19</v>
      </c>
      <c r="AI5007" s="161">
        <v>9190</v>
      </c>
      <c r="AJ5007" s="163">
        <v>0.14530199999999999</v>
      </c>
      <c r="AK5007" s="8" t="s">
        <v>9</v>
      </c>
      <c r="AL5007" s="8" t="s">
        <v>10</v>
      </c>
      <c r="AM5007" s="8">
        <v>0</v>
      </c>
      <c r="AN5007" s="165">
        <v>57.39</v>
      </c>
      <c r="AO5007" s="161">
        <v>5011</v>
      </c>
      <c r="AP5007" s="159" t="s">
        <v>18</v>
      </c>
    </row>
    <row r="5008" spans="2:42" x14ac:dyDescent="0.25">
      <c r="B5008" s="161">
        <v>5028</v>
      </c>
      <c r="C5008" s="163">
        <v>0.12908900000000001</v>
      </c>
      <c r="D5008" s="8">
        <v>3</v>
      </c>
      <c r="E5008" s="165">
        <v>129.44</v>
      </c>
      <c r="Q5008" s="161">
        <v>13636</v>
      </c>
      <c r="R5008" s="163">
        <v>0.152535</v>
      </c>
      <c r="S5008" s="8" t="s">
        <v>9</v>
      </c>
      <c r="T5008" s="8" t="s">
        <v>10</v>
      </c>
      <c r="U5008" s="8">
        <v>0</v>
      </c>
      <c r="V5008" s="165">
        <v>38.67</v>
      </c>
      <c r="W5008" s="161">
        <v>5005</v>
      </c>
      <c r="X5008" s="159" t="s">
        <v>20</v>
      </c>
      <c r="AI5008" s="161">
        <v>9191</v>
      </c>
      <c r="AJ5008" s="163">
        <v>0.13372999999999999</v>
      </c>
      <c r="AK5008" s="8" t="s">
        <v>9</v>
      </c>
      <c r="AL5008" s="8" t="s">
        <v>10</v>
      </c>
      <c r="AM5008" s="8">
        <v>0</v>
      </c>
      <c r="AN5008" s="165">
        <v>47.06</v>
      </c>
      <c r="AO5008" s="161">
        <v>5012</v>
      </c>
      <c r="AP5008" s="159" t="s">
        <v>18</v>
      </c>
    </row>
    <row r="5009" spans="2:42" x14ac:dyDescent="0.25">
      <c r="B5009" s="161">
        <v>5029</v>
      </c>
      <c r="C5009" s="163">
        <v>0.35934899999999997</v>
      </c>
      <c r="D5009" s="8">
        <v>3</v>
      </c>
      <c r="E5009" s="165">
        <v>133.53</v>
      </c>
      <c r="Q5009" s="161">
        <v>13640</v>
      </c>
      <c r="R5009" s="163">
        <v>0.25938</v>
      </c>
      <c r="S5009" s="8" t="s">
        <v>4</v>
      </c>
      <c r="T5009" s="8" t="s">
        <v>5</v>
      </c>
      <c r="U5009" s="8">
        <v>0</v>
      </c>
      <c r="V5009" s="165">
        <v>47.39</v>
      </c>
      <c r="W5009" s="161">
        <v>5006</v>
      </c>
      <c r="X5009" s="159" t="s">
        <v>17</v>
      </c>
      <c r="AI5009" s="161">
        <v>9194</v>
      </c>
      <c r="AJ5009" s="163">
        <v>0.149533</v>
      </c>
      <c r="AK5009" s="8" t="s">
        <v>4</v>
      </c>
      <c r="AL5009" s="8" t="s">
        <v>5</v>
      </c>
      <c r="AM5009" s="8">
        <v>0</v>
      </c>
      <c r="AN5009" s="165">
        <v>42.7</v>
      </c>
      <c r="AO5009" s="161">
        <v>5013</v>
      </c>
      <c r="AP5009" s="159" t="s">
        <v>20</v>
      </c>
    </row>
    <row r="5010" spans="2:42" x14ac:dyDescent="0.25">
      <c r="B5010" s="161">
        <v>5030</v>
      </c>
      <c r="C5010" s="163">
        <v>0.16689999999999999</v>
      </c>
      <c r="D5010" s="8">
        <v>3</v>
      </c>
      <c r="E5010" s="165">
        <v>143.22999999999999</v>
      </c>
      <c r="Q5010" s="161">
        <v>13643</v>
      </c>
      <c r="R5010" s="163">
        <v>0.26905600000000002</v>
      </c>
      <c r="S5010" s="8" t="s">
        <v>4</v>
      </c>
      <c r="T5010" s="8" t="s">
        <v>5</v>
      </c>
      <c r="U5010" s="8">
        <v>0</v>
      </c>
      <c r="V5010" s="165">
        <v>44.77</v>
      </c>
      <c r="W5010" s="161">
        <v>5007</v>
      </c>
      <c r="X5010" s="159" t="s">
        <v>20</v>
      </c>
      <c r="AI5010" s="161">
        <v>9196</v>
      </c>
      <c r="AJ5010" s="163">
        <v>0.27239099999999999</v>
      </c>
      <c r="AK5010" s="8" t="s">
        <v>4</v>
      </c>
      <c r="AL5010" s="8" t="s">
        <v>5</v>
      </c>
      <c r="AM5010" s="8">
        <v>0</v>
      </c>
      <c r="AN5010" s="165">
        <v>46.93</v>
      </c>
      <c r="AO5010" s="161">
        <v>5014</v>
      </c>
      <c r="AP5010" s="159" t="s">
        <v>18</v>
      </c>
    </row>
    <row r="5011" spans="2:42" x14ac:dyDescent="0.25">
      <c r="B5011" s="161">
        <v>5031</v>
      </c>
      <c r="C5011" s="163">
        <v>0.21732799999999999</v>
      </c>
      <c r="D5011" s="8">
        <v>3</v>
      </c>
      <c r="E5011" s="165">
        <v>138.91999999999999</v>
      </c>
      <c r="Q5011" s="161">
        <v>13649</v>
      </c>
      <c r="R5011" s="163">
        <v>0.200596</v>
      </c>
      <c r="S5011" s="8" t="s">
        <v>4</v>
      </c>
      <c r="T5011" s="8" t="s">
        <v>5</v>
      </c>
      <c r="U5011" s="8">
        <v>0</v>
      </c>
      <c r="V5011" s="165">
        <v>48.35</v>
      </c>
      <c r="W5011" s="161">
        <v>5008</v>
      </c>
      <c r="X5011" s="159" t="s">
        <v>20</v>
      </c>
      <c r="AI5011" s="161">
        <v>9198</v>
      </c>
      <c r="AJ5011" s="163">
        <v>0.31203999999999998</v>
      </c>
      <c r="AK5011" s="8" t="s">
        <v>4</v>
      </c>
      <c r="AL5011" s="8" t="s">
        <v>5</v>
      </c>
      <c r="AM5011" s="8">
        <v>0</v>
      </c>
      <c r="AN5011" s="165">
        <v>42.45</v>
      </c>
      <c r="AO5011" s="161">
        <v>5015</v>
      </c>
      <c r="AP5011" s="159" t="s">
        <v>18</v>
      </c>
    </row>
    <row r="5012" spans="2:42" x14ac:dyDescent="0.25">
      <c r="B5012" s="161">
        <v>5032</v>
      </c>
      <c r="C5012" s="163">
        <v>0.59419100000000002</v>
      </c>
      <c r="D5012" s="8">
        <v>3</v>
      </c>
      <c r="E5012" s="165">
        <v>126.02</v>
      </c>
      <c r="Q5012" s="161">
        <v>13651</v>
      </c>
      <c r="R5012" s="163">
        <v>0.20899799999999999</v>
      </c>
      <c r="S5012" s="8" t="s">
        <v>4</v>
      </c>
      <c r="T5012" s="8" t="s">
        <v>5</v>
      </c>
      <c r="U5012" s="8">
        <v>0</v>
      </c>
      <c r="V5012" s="165">
        <v>43.78</v>
      </c>
      <c r="W5012" s="161">
        <v>5009</v>
      </c>
      <c r="X5012" s="159" t="s">
        <v>19</v>
      </c>
      <c r="AI5012" s="161">
        <v>9200</v>
      </c>
      <c r="AJ5012" s="163">
        <v>0.428344</v>
      </c>
      <c r="AK5012" s="8" t="s">
        <v>9</v>
      </c>
      <c r="AL5012" s="8" t="s">
        <v>10</v>
      </c>
      <c r="AM5012" s="8">
        <v>0</v>
      </c>
      <c r="AN5012" s="165">
        <v>51.9</v>
      </c>
      <c r="AO5012" s="161">
        <v>5016</v>
      </c>
      <c r="AP5012" s="159" t="s">
        <v>18</v>
      </c>
    </row>
    <row r="5013" spans="2:42" x14ac:dyDescent="0.25">
      <c r="B5013" s="161">
        <v>5037</v>
      </c>
      <c r="C5013" s="163">
        <v>5.9097999999999998E-2</v>
      </c>
      <c r="D5013" s="8">
        <v>3</v>
      </c>
      <c r="E5013" s="165">
        <v>128.27000000000001</v>
      </c>
      <c r="Q5013" s="161">
        <v>13655</v>
      </c>
      <c r="R5013" s="163">
        <v>0.72847600000000001</v>
      </c>
      <c r="S5013" s="8" t="s">
        <v>12</v>
      </c>
      <c r="T5013" s="8" t="s">
        <v>13</v>
      </c>
      <c r="U5013" s="8">
        <v>0</v>
      </c>
      <c r="V5013" s="165">
        <v>42.33</v>
      </c>
      <c r="W5013" s="161">
        <v>5010</v>
      </c>
      <c r="X5013" s="159" t="s">
        <v>20</v>
      </c>
      <c r="AI5013" s="161">
        <v>9201</v>
      </c>
      <c r="AJ5013" s="163">
        <v>5.9011000000000001E-2</v>
      </c>
      <c r="AK5013" s="8" t="s">
        <v>4</v>
      </c>
      <c r="AL5013" s="8" t="s">
        <v>5</v>
      </c>
      <c r="AM5013" s="8">
        <v>0</v>
      </c>
      <c r="AN5013" s="165">
        <v>47.06</v>
      </c>
      <c r="AO5013" s="161">
        <v>5017</v>
      </c>
      <c r="AP5013" s="159" t="s">
        <v>20</v>
      </c>
    </row>
    <row r="5014" spans="2:42" x14ac:dyDescent="0.25">
      <c r="B5014" s="161">
        <v>5061</v>
      </c>
      <c r="C5014" s="163">
        <v>0.270955</v>
      </c>
      <c r="D5014" s="8">
        <v>3</v>
      </c>
      <c r="E5014" s="165">
        <v>144.76</v>
      </c>
      <c r="Q5014" s="161">
        <v>13657</v>
      </c>
      <c r="R5014" s="163">
        <v>0.109418</v>
      </c>
      <c r="S5014" s="8" t="s">
        <v>4</v>
      </c>
      <c r="T5014" s="8" t="s">
        <v>5</v>
      </c>
      <c r="U5014" s="8">
        <v>0</v>
      </c>
      <c r="V5014" s="165">
        <v>39.03</v>
      </c>
      <c r="W5014" s="161">
        <v>5011</v>
      </c>
      <c r="X5014" s="159" t="s">
        <v>20</v>
      </c>
      <c r="AI5014" s="161">
        <v>9202</v>
      </c>
      <c r="AJ5014" s="163">
        <v>9.7589999999999996E-2</v>
      </c>
      <c r="AK5014" s="8" t="s">
        <v>4</v>
      </c>
      <c r="AL5014" s="8" t="s">
        <v>5</v>
      </c>
      <c r="AM5014" s="8">
        <v>0</v>
      </c>
      <c r="AN5014" s="165">
        <v>50.4</v>
      </c>
      <c r="AO5014" s="161">
        <v>5018</v>
      </c>
      <c r="AP5014" s="159" t="s">
        <v>20</v>
      </c>
    </row>
    <row r="5015" spans="2:42" x14ac:dyDescent="0.25">
      <c r="B5015" s="161">
        <v>5062</v>
      </c>
      <c r="C5015" s="163">
        <v>0.345055</v>
      </c>
      <c r="D5015" s="8">
        <v>3</v>
      </c>
      <c r="E5015" s="165">
        <v>135.08000000000001</v>
      </c>
      <c r="Q5015" s="161">
        <v>13660</v>
      </c>
      <c r="R5015" s="163">
        <v>0.21837200000000001</v>
      </c>
      <c r="S5015" s="8" t="s">
        <v>4</v>
      </c>
      <c r="T5015" s="8" t="s">
        <v>5</v>
      </c>
      <c r="U5015" s="8">
        <v>0</v>
      </c>
      <c r="V5015" s="165">
        <v>48.01</v>
      </c>
      <c r="W5015" s="161">
        <v>5012</v>
      </c>
      <c r="X5015" s="159" t="s">
        <v>19</v>
      </c>
      <c r="AI5015" s="161">
        <v>9204</v>
      </c>
      <c r="AJ5015" s="163">
        <v>0.114951</v>
      </c>
      <c r="AK5015" s="8" t="s">
        <v>9</v>
      </c>
      <c r="AL5015" s="8" t="s">
        <v>10</v>
      </c>
      <c r="AM5015" s="8">
        <v>0</v>
      </c>
      <c r="AN5015" s="165">
        <v>53.92</v>
      </c>
      <c r="AO5015" s="161">
        <v>5019</v>
      </c>
      <c r="AP5015" s="159" t="s">
        <v>20</v>
      </c>
    </row>
    <row r="5016" spans="2:42" x14ac:dyDescent="0.25">
      <c r="B5016" s="161">
        <v>5063</v>
      </c>
      <c r="C5016" s="163">
        <v>0.12488299999999999</v>
      </c>
      <c r="D5016" s="8">
        <v>3</v>
      </c>
      <c r="E5016" s="165">
        <v>134.35</v>
      </c>
      <c r="Q5016" s="161">
        <v>13662</v>
      </c>
      <c r="R5016" s="163">
        <v>0.25534499999999999</v>
      </c>
      <c r="S5016" s="8" t="s">
        <v>4</v>
      </c>
      <c r="T5016" s="8" t="s">
        <v>5</v>
      </c>
      <c r="U5016" s="8">
        <v>0</v>
      </c>
      <c r="V5016" s="165">
        <v>42.62</v>
      </c>
      <c r="W5016" s="161">
        <v>5013</v>
      </c>
      <c r="X5016" s="159" t="s">
        <v>20</v>
      </c>
      <c r="AI5016" s="161">
        <v>9206</v>
      </c>
      <c r="AJ5016" s="163">
        <v>0.61293900000000001</v>
      </c>
      <c r="AK5016" s="8" t="s">
        <v>14</v>
      </c>
      <c r="AL5016" s="8" t="s">
        <v>13</v>
      </c>
      <c r="AM5016" s="8">
        <v>0</v>
      </c>
      <c r="AN5016" s="165">
        <v>46.31</v>
      </c>
      <c r="AO5016" s="161">
        <v>5020</v>
      </c>
      <c r="AP5016" s="159" t="s">
        <v>18</v>
      </c>
    </row>
    <row r="5017" spans="2:42" x14ac:dyDescent="0.25">
      <c r="B5017" s="161">
        <v>5064</v>
      </c>
      <c r="C5017" s="163">
        <v>0.13411100000000001</v>
      </c>
      <c r="D5017" s="8">
        <v>3</v>
      </c>
      <c r="E5017" s="165">
        <v>131.46</v>
      </c>
      <c r="Q5017" s="161">
        <v>13663</v>
      </c>
      <c r="R5017" s="163">
        <v>0.13451399999999999</v>
      </c>
      <c r="S5017" s="8" t="s">
        <v>4</v>
      </c>
      <c r="T5017" s="8" t="s">
        <v>5</v>
      </c>
      <c r="U5017" s="8">
        <v>0</v>
      </c>
      <c r="V5017" s="165">
        <v>41.14</v>
      </c>
      <c r="W5017" s="161">
        <v>5014</v>
      </c>
      <c r="X5017" s="159" t="s">
        <v>20</v>
      </c>
      <c r="AI5017" s="161">
        <v>9207</v>
      </c>
      <c r="AJ5017" s="163">
        <v>0.84880699999999998</v>
      </c>
      <c r="AK5017" s="8" t="s">
        <v>9</v>
      </c>
      <c r="AL5017" s="8" t="s">
        <v>10</v>
      </c>
      <c r="AM5017" s="8">
        <v>0</v>
      </c>
      <c r="AN5017" s="165">
        <v>48.32</v>
      </c>
      <c r="AO5017" s="161">
        <v>5021</v>
      </c>
      <c r="AP5017" s="159" t="s">
        <v>18</v>
      </c>
    </row>
    <row r="5018" spans="2:42" x14ac:dyDescent="0.25">
      <c r="B5018" s="161">
        <v>5068</v>
      </c>
      <c r="C5018" s="163">
        <v>9.8248000000000002E-2</v>
      </c>
      <c r="D5018" s="8">
        <v>3</v>
      </c>
      <c r="E5018" s="165">
        <v>139.58000000000001</v>
      </c>
      <c r="Q5018" s="161">
        <v>13665</v>
      </c>
      <c r="R5018" s="163">
        <v>0.13517199999999999</v>
      </c>
      <c r="S5018" s="8" t="s">
        <v>4</v>
      </c>
      <c r="T5018" s="8" t="s">
        <v>5</v>
      </c>
      <c r="U5018" s="8">
        <v>0</v>
      </c>
      <c r="V5018" s="165">
        <v>40.229999999999997</v>
      </c>
      <c r="W5018" s="161">
        <v>5015</v>
      </c>
      <c r="X5018" s="159" t="s">
        <v>20</v>
      </c>
      <c r="AI5018" s="161">
        <v>9209</v>
      </c>
      <c r="AJ5018" s="163">
        <v>0.17616799999999999</v>
      </c>
      <c r="AK5018" s="8" t="s">
        <v>9</v>
      </c>
      <c r="AL5018" s="8" t="s">
        <v>10</v>
      </c>
      <c r="AM5018" s="8">
        <v>0</v>
      </c>
      <c r="AN5018" s="165">
        <v>42.01</v>
      </c>
      <c r="AO5018" s="161">
        <v>5022</v>
      </c>
      <c r="AP5018" s="159" t="s">
        <v>20</v>
      </c>
    </row>
    <row r="5019" spans="2:42" x14ac:dyDescent="0.25">
      <c r="B5019" s="161">
        <v>5069</v>
      </c>
      <c r="C5019" s="163">
        <v>0.107056</v>
      </c>
      <c r="D5019" s="8">
        <v>3</v>
      </c>
      <c r="E5019" s="165">
        <v>139.66</v>
      </c>
      <c r="Q5019" s="161">
        <v>13666</v>
      </c>
      <c r="R5019" s="163">
        <v>0.258687</v>
      </c>
      <c r="S5019" s="8" t="s">
        <v>4</v>
      </c>
      <c r="T5019" s="8" t="s">
        <v>5</v>
      </c>
      <c r="U5019" s="8">
        <v>0</v>
      </c>
      <c r="V5019" s="165">
        <v>51.2</v>
      </c>
      <c r="W5019" s="161">
        <v>5016</v>
      </c>
      <c r="X5019" s="159" t="s">
        <v>20</v>
      </c>
      <c r="AI5019" s="161">
        <v>9210</v>
      </c>
      <c r="AJ5019" s="163">
        <v>7.9422000000000006E-2</v>
      </c>
      <c r="AK5019" s="8" t="s">
        <v>9</v>
      </c>
      <c r="AL5019" s="8" t="s">
        <v>10</v>
      </c>
      <c r="AM5019" s="8">
        <v>0</v>
      </c>
      <c r="AN5019" s="165">
        <v>46.07</v>
      </c>
      <c r="AO5019" s="161">
        <v>5023</v>
      </c>
      <c r="AP5019" s="159" t="s">
        <v>20</v>
      </c>
    </row>
    <row r="5020" spans="2:42" x14ac:dyDescent="0.25">
      <c r="B5020" s="161">
        <v>5075</v>
      </c>
      <c r="C5020" s="163">
        <v>0.38161800000000001</v>
      </c>
      <c r="D5020" s="8">
        <v>3</v>
      </c>
      <c r="E5020" s="165">
        <v>133.29</v>
      </c>
      <c r="Q5020" s="161">
        <v>13668</v>
      </c>
      <c r="R5020" s="163">
        <v>0.256577</v>
      </c>
      <c r="S5020" s="8" t="s">
        <v>4</v>
      </c>
      <c r="T5020" s="8" t="s">
        <v>5</v>
      </c>
      <c r="U5020" s="8">
        <v>0</v>
      </c>
      <c r="V5020" s="165">
        <v>56.46</v>
      </c>
      <c r="W5020" s="161">
        <v>5017</v>
      </c>
      <c r="X5020" s="159" t="s">
        <v>20</v>
      </c>
      <c r="AI5020" s="161">
        <v>9211</v>
      </c>
      <c r="AJ5020" s="163">
        <v>0.155696</v>
      </c>
      <c r="AK5020" s="8" t="s">
        <v>42</v>
      </c>
      <c r="AL5020" s="8" t="s">
        <v>42</v>
      </c>
      <c r="AM5020" s="8">
        <v>0</v>
      </c>
      <c r="AN5020" s="165">
        <v>40.15</v>
      </c>
      <c r="AO5020" s="161">
        <v>5024</v>
      </c>
      <c r="AP5020" s="159" t="s">
        <v>18</v>
      </c>
    </row>
    <row r="5021" spans="2:42" x14ac:dyDescent="0.25">
      <c r="B5021" s="161">
        <v>5077</v>
      </c>
      <c r="C5021" s="163">
        <v>0.155638</v>
      </c>
      <c r="D5021" s="8">
        <v>3</v>
      </c>
      <c r="E5021" s="165">
        <v>152.86000000000001</v>
      </c>
      <c r="Q5021" s="161">
        <v>13670</v>
      </c>
      <c r="R5021" s="163">
        <v>0.35031000000000001</v>
      </c>
      <c r="S5021" s="8" t="s">
        <v>4</v>
      </c>
      <c r="T5021" s="8" t="s">
        <v>5</v>
      </c>
      <c r="U5021" s="8">
        <v>0</v>
      </c>
      <c r="V5021" s="165">
        <v>52.3</v>
      </c>
      <c r="W5021" s="161">
        <v>5018</v>
      </c>
      <c r="X5021" s="159" t="s">
        <v>20</v>
      </c>
      <c r="AI5021" s="161">
        <v>9212</v>
      </c>
      <c r="AJ5021" s="163">
        <v>0.79213199999999995</v>
      </c>
      <c r="AK5021" s="8" t="s">
        <v>9</v>
      </c>
      <c r="AL5021" s="8" t="s">
        <v>10</v>
      </c>
      <c r="AM5021" s="8">
        <v>0</v>
      </c>
      <c r="AN5021" s="165">
        <v>47.82</v>
      </c>
      <c r="AO5021" s="161">
        <v>5025</v>
      </c>
      <c r="AP5021" s="159" t="s">
        <v>20</v>
      </c>
    </row>
    <row r="5022" spans="2:42" x14ac:dyDescent="0.25">
      <c r="B5022" s="161">
        <v>5083</v>
      </c>
      <c r="C5022" s="163">
        <v>0.29300900000000002</v>
      </c>
      <c r="D5022" s="8">
        <v>3</v>
      </c>
      <c r="E5022" s="165">
        <v>153.05000000000001</v>
      </c>
      <c r="Q5022" s="161">
        <v>13672</v>
      </c>
      <c r="R5022" s="163">
        <v>0.596943</v>
      </c>
      <c r="S5022" s="8" t="s">
        <v>4</v>
      </c>
      <c r="T5022" s="8" t="s">
        <v>5</v>
      </c>
      <c r="U5022" s="8">
        <v>0</v>
      </c>
      <c r="V5022" s="165">
        <v>45.9</v>
      </c>
      <c r="W5022" s="161">
        <v>5019</v>
      </c>
      <c r="X5022" s="159" t="s">
        <v>20</v>
      </c>
      <c r="AI5022" s="161">
        <v>9214</v>
      </c>
      <c r="AJ5022" s="163">
        <v>0.276974</v>
      </c>
      <c r="AK5022" s="8" t="s">
        <v>9</v>
      </c>
      <c r="AL5022" s="8" t="s">
        <v>10</v>
      </c>
      <c r="AM5022" s="8">
        <v>0</v>
      </c>
      <c r="AN5022" s="165">
        <v>40.15</v>
      </c>
      <c r="AO5022" s="161">
        <v>5026</v>
      </c>
      <c r="AP5022" s="159" t="s">
        <v>20</v>
      </c>
    </row>
    <row r="5023" spans="2:42" x14ac:dyDescent="0.25">
      <c r="B5023" s="161">
        <v>5084</v>
      </c>
      <c r="C5023" s="163">
        <v>0.19969000000000001</v>
      </c>
      <c r="D5023" s="8">
        <v>3</v>
      </c>
      <c r="E5023" s="165">
        <v>137.66</v>
      </c>
      <c r="Q5023" s="161">
        <v>13674</v>
      </c>
      <c r="R5023" s="163">
        <v>0.27715000000000001</v>
      </c>
      <c r="S5023" s="8" t="s">
        <v>4</v>
      </c>
      <c r="T5023" s="8" t="s">
        <v>5</v>
      </c>
      <c r="U5023" s="8">
        <v>0</v>
      </c>
      <c r="V5023" s="165">
        <v>48.69</v>
      </c>
      <c r="W5023" s="161">
        <v>5020</v>
      </c>
      <c r="X5023" s="159" t="s">
        <v>20</v>
      </c>
      <c r="AI5023" s="161">
        <v>9216</v>
      </c>
      <c r="AJ5023" s="163">
        <v>0.24335599999999999</v>
      </c>
      <c r="AK5023" s="8" t="s">
        <v>4</v>
      </c>
      <c r="AL5023" s="8" t="s">
        <v>5</v>
      </c>
      <c r="AM5023" s="8">
        <v>0</v>
      </c>
      <c r="AN5023" s="165">
        <v>42.79</v>
      </c>
      <c r="AO5023" s="161">
        <v>5027</v>
      </c>
      <c r="AP5023" s="159" t="s">
        <v>20</v>
      </c>
    </row>
    <row r="5024" spans="2:42" x14ac:dyDescent="0.25">
      <c r="B5024" s="161">
        <v>5085</v>
      </c>
      <c r="C5024" s="163">
        <v>0.405474</v>
      </c>
      <c r="D5024" s="8">
        <v>3</v>
      </c>
      <c r="E5024" s="165">
        <v>139.74</v>
      </c>
      <c r="Q5024" s="161">
        <v>13677</v>
      </c>
      <c r="R5024" s="163">
        <v>7.3622000000000007E-2</v>
      </c>
      <c r="S5024" s="8" t="s">
        <v>4</v>
      </c>
      <c r="T5024" s="8" t="s">
        <v>5</v>
      </c>
      <c r="U5024" s="8">
        <v>0</v>
      </c>
      <c r="V5024" s="165">
        <v>46.05</v>
      </c>
      <c r="W5024" s="161">
        <v>5021</v>
      </c>
      <c r="X5024" s="159" t="s">
        <v>20</v>
      </c>
      <c r="AI5024" s="161">
        <v>9217</v>
      </c>
      <c r="AJ5024" s="163">
        <v>0.39265499999999998</v>
      </c>
      <c r="AK5024" s="8" t="s">
        <v>4</v>
      </c>
      <c r="AL5024" s="8" t="s">
        <v>5</v>
      </c>
      <c r="AM5024" s="8">
        <v>0</v>
      </c>
      <c r="AN5024" s="165">
        <v>43.93</v>
      </c>
      <c r="AO5024" s="161">
        <v>5028</v>
      </c>
      <c r="AP5024" s="159" t="s">
        <v>18</v>
      </c>
    </row>
    <row r="5025" spans="2:42" x14ac:dyDescent="0.25">
      <c r="B5025" s="161">
        <v>5089</v>
      </c>
      <c r="C5025" s="163">
        <v>0.51196699999999995</v>
      </c>
      <c r="D5025" s="8">
        <v>3</v>
      </c>
      <c r="E5025" s="165">
        <v>128.25</v>
      </c>
      <c r="Q5025" s="161">
        <v>13679</v>
      </c>
      <c r="R5025" s="163">
        <v>0.23602200000000001</v>
      </c>
      <c r="S5025" s="8" t="s">
        <v>4</v>
      </c>
      <c r="T5025" s="8" t="s">
        <v>5</v>
      </c>
      <c r="U5025" s="8">
        <v>0</v>
      </c>
      <c r="V5025" s="165">
        <v>40.380000000000003</v>
      </c>
      <c r="W5025" s="161">
        <v>5022</v>
      </c>
      <c r="X5025" s="159" t="s">
        <v>20</v>
      </c>
      <c r="AI5025" s="161">
        <v>9218</v>
      </c>
      <c r="AJ5025" s="163">
        <v>0.42571500000000001</v>
      </c>
      <c r="AK5025" s="8" t="s">
        <v>9</v>
      </c>
      <c r="AL5025" s="8" t="s">
        <v>10</v>
      </c>
      <c r="AM5025" s="8">
        <v>0</v>
      </c>
      <c r="AN5025" s="165">
        <v>49.37</v>
      </c>
      <c r="AO5025" s="161">
        <v>5029</v>
      </c>
      <c r="AP5025" s="159" t="s">
        <v>18</v>
      </c>
    </row>
    <row r="5026" spans="2:42" x14ac:dyDescent="0.25">
      <c r="B5026" s="161">
        <v>5093</v>
      </c>
      <c r="C5026" s="163">
        <v>0.12212000000000001</v>
      </c>
      <c r="D5026" s="8">
        <v>3</v>
      </c>
      <c r="E5026" s="165">
        <v>150.9</v>
      </c>
      <c r="Q5026" s="161">
        <v>13683</v>
      </c>
      <c r="R5026" s="163">
        <v>0.405053</v>
      </c>
      <c r="S5026" s="8" t="s">
        <v>4</v>
      </c>
      <c r="T5026" s="8" t="s">
        <v>5</v>
      </c>
      <c r="U5026" s="8">
        <v>0</v>
      </c>
      <c r="V5026" s="165">
        <v>55.07</v>
      </c>
      <c r="W5026" s="161">
        <v>5023</v>
      </c>
      <c r="X5026" s="159" t="s">
        <v>20</v>
      </c>
      <c r="AI5026" s="161">
        <v>9219</v>
      </c>
      <c r="AJ5026" s="163">
        <v>0.31888499999999997</v>
      </c>
      <c r="AK5026" s="8" t="s">
        <v>9</v>
      </c>
      <c r="AL5026" s="8" t="s">
        <v>10</v>
      </c>
      <c r="AM5026" s="8">
        <v>0</v>
      </c>
      <c r="AN5026" s="165">
        <v>40.58</v>
      </c>
      <c r="AO5026" s="161">
        <v>5030</v>
      </c>
      <c r="AP5026" s="159" t="s">
        <v>20</v>
      </c>
    </row>
    <row r="5027" spans="2:42" x14ac:dyDescent="0.25">
      <c r="B5027" s="161">
        <v>5102</v>
      </c>
      <c r="C5027" s="163">
        <v>0.16669400000000001</v>
      </c>
      <c r="D5027" s="8">
        <v>3</v>
      </c>
      <c r="E5027" s="165">
        <v>139.84</v>
      </c>
      <c r="Q5027" s="161">
        <v>13685</v>
      </c>
      <c r="R5027" s="163">
        <v>5.3244E-2</v>
      </c>
      <c r="S5027" s="8" t="s">
        <v>4</v>
      </c>
      <c r="T5027" s="8" t="s">
        <v>5</v>
      </c>
      <c r="U5027" s="8">
        <v>0</v>
      </c>
      <c r="V5027" s="165">
        <v>53.86</v>
      </c>
      <c r="W5027" s="161">
        <v>5024</v>
      </c>
      <c r="X5027" s="159" t="s">
        <v>20</v>
      </c>
      <c r="AI5027" s="161">
        <v>9220</v>
      </c>
      <c r="AJ5027" s="163">
        <v>0.352962</v>
      </c>
      <c r="AK5027" s="8" t="s">
        <v>9</v>
      </c>
      <c r="AL5027" s="8" t="s">
        <v>10</v>
      </c>
      <c r="AM5027" s="8">
        <v>0</v>
      </c>
      <c r="AN5027" s="165">
        <v>52.49</v>
      </c>
      <c r="AO5027" s="161">
        <v>5031</v>
      </c>
      <c r="AP5027" s="159" t="s">
        <v>18</v>
      </c>
    </row>
    <row r="5028" spans="2:42" x14ac:dyDescent="0.25">
      <c r="B5028" s="161">
        <v>5104</v>
      </c>
      <c r="C5028" s="163">
        <v>0.171982</v>
      </c>
      <c r="D5028" s="8">
        <v>3</v>
      </c>
      <c r="E5028" s="165">
        <v>125.96</v>
      </c>
      <c r="Q5028" s="161">
        <v>13687</v>
      </c>
      <c r="R5028" s="163">
        <v>0.51685199999999998</v>
      </c>
      <c r="S5028" s="8" t="s">
        <v>4</v>
      </c>
      <c r="T5028" s="8" t="s">
        <v>5</v>
      </c>
      <c r="U5028" s="8">
        <v>0</v>
      </c>
      <c r="V5028" s="165">
        <v>50.38</v>
      </c>
      <c r="W5028" s="161">
        <v>5025</v>
      </c>
      <c r="X5028" s="159" t="s">
        <v>20</v>
      </c>
      <c r="AI5028" s="161">
        <v>9221</v>
      </c>
      <c r="AJ5028" s="163">
        <v>0.219169</v>
      </c>
      <c r="AK5028" s="8" t="s">
        <v>9</v>
      </c>
      <c r="AL5028" s="8" t="s">
        <v>10</v>
      </c>
      <c r="AM5028" s="8">
        <v>0</v>
      </c>
      <c r="AN5028" s="165">
        <v>48.72</v>
      </c>
      <c r="AO5028" s="161">
        <v>5032</v>
      </c>
      <c r="AP5028" s="159" t="s">
        <v>19</v>
      </c>
    </row>
    <row r="5029" spans="2:42" x14ac:dyDescent="0.25">
      <c r="B5029" s="161">
        <v>5114</v>
      </c>
      <c r="C5029" s="163">
        <v>0.104936</v>
      </c>
      <c r="D5029" s="8">
        <v>3</v>
      </c>
      <c r="E5029" s="165">
        <v>135.31</v>
      </c>
      <c r="Q5029" s="161">
        <v>13690</v>
      </c>
      <c r="R5029" s="163">
        <v>0.12396500000000001</v>
      </c>
      <c r="S5029" s="8" t="s">
        <v>4</v>
      </c>
      <c r="T5029" s="8" t="s">
        <v>5</v>
      </c>
      <c r="U5029" s="8">
        <v>0</v>
      </c>
      <c r="V5029" s="165">
        <v>50.17</v>
      </c>
      <c r="W5029" s="161">
        <v>5026</v>
      </c>
      <c r="X5029" s="159" t="s">
        <v>20</v>
      </c>
      <c r="AI5029" s="161">
        <v>9222</v>
      </c>
      <c r="AJ5029" s="163">
        <v>0.17701800000000001</v>
      </c>
      <c r="AK5029" s="8" t="s">
        <v>4</v>
      </c>
      <c r="AL5029" s="8" t="s">
        <v>5</v>
      </c>
      <c r="AM5029" s="8">
        <v>0</v>
      </c>
      <c r="AN5029" s="165">
        <v>53.94</v>
      </c>
      <c r="AO5029" s="161">
        <v>5033</v>
      </c>
      <c r="AP5029" s="159" t="s">
        <v>18</v>
      </c>
    </row>
    <row r="5030" spans="2:42" x14ac:dyDescent="0.25">
      <c r="B5030" s="161">
        <v>5120</v>
      </c>
      <c r="C5030" s="163">
        <v>0.55316600000000005</v>
      </c>
      <c r="D5030" s="8">
        <v>3</v>
      </c>
      <c r="E5030" s="165">
        <v>130.43</v>
      </c>
      <c r="Q5030" s="161">
        <v>13692</v>
      </c>
      <c r="R5030" s="163">
        <v>0.19509199999999999</v>
      </c>
      <c r="S5030" s="8" t="s">
        <v>4</v>
      </c>
      <c r="T5030" s="8" t="s">
        <v>5</v>
      </c>
      <c r="U5030" s="8">
        <v>0</v>
      </c>
      <c r="V5030" s="165">
        <v>45.23</v>
      </c>
      <c r="W5030" s="161">
        <v>5027</v>
      </c>
      <c r="X5030" s="159" t="s">
        <v>20</v>
      </c>
      <c r="AI5030" s="161">
        <v>9223</v>
      </c>
      <c r="AJ5030" s="163">
        <v>0.30750100000000002</v>
      </c>
      <c r="AK5030" s="8" t="s">
        <v>9</v>
      </c>
      <c r="AL5030" s="8" t="s">
        <v>10</v>
      </c>
      <c r="AM5030" s="8">
        <v>0</v>
      </c>
      <c r="AN5030" s="165">
        <v>39.14</v>
      </c>
      <c r="AO5030" s="161">
        <v>5034</v>
      </c>
      <c r="AP5030" s="159" t="s">
        <v>18</v>
      </c>
    </row>
    <row r="5031" spans="2:42" x14ac:dyDescent="0.25">
      <c r="B5031" s="161">
        <v>5129</v>
      </c>
      <c r="C5031" s="163">
        <v>0.22036500000000001</v>
      </c>
      <c r="D5031" s="8">
        <v>3</v>
      </c>
      <c r="E5031" s="165">
        <v>127.75</v>
      </c>
      <c r="Q5031" s="161">
        <v>13693</v>
      </c>
      <c r="R5031" s="163">
        <v>0.64199799999999996</v>
      </c>
      <c r="S5031" s="8" t="s">
        <v>4</v>
      </c>
      <c r="T5031" s="8" t="s">
        <v>5</v>
      </c>
      <c r="U5031" s="8">
        <v>0</v>
      </c>
      <c r="V5031" s="165">
        <v>56.75</v>
      </c>
      <c r="W5031" s="161">
        <v>5028</v>
      </c>
      <c r="X5031" s="159" t="s">
        <v>20</v>
      </c>
      <c r="AI5031" s="161">
        <v>9224</v>
      </c>
      <c r="AJ5031" s="163">
        <v>6.5978999999999996E-2</v>
      </c>
      <c r="AK5031" s="8" t="s">
        <v>9</v>
      </c>
      <c r="AL5031" s="8" t="s">
        <v>10</v>
      </c>
      <c r="AM5031" s="8">
        <v>0</v>
      </c>
      <c r="AN5031" s="165">
        <v>44.2</v>
      </c>
      <c r="AO5031" s="161">
        <v>5035</v>
      </c>
      <c r="AP5031" s="159" t="s">
        <v>20</v>
      </c>
    </row>
    <row r="5032" spans="2:42" x14ac:dyDescent="0.25">
      <c r="B5032" s="161">
        <v>5133</v>
      </c>
      <c r="C5032" s="163">
        <v>0.22998399999999999</v>
      </c>
      <c r="D5032" s="8">
        <v>3</v>
      </c>
      <c r="E5032" s="165">
        <v>128.41</v>
      </c>
      <c r="Q5032" s="161">
        <v>13695</v>
      </c>
      <c r="R5032" s="163">
        <v>0.33927299999999999</v>
      </c>
      <c r="S5032" s="8" t="s">
        <v>4</v>
      </c>
      <c r="T5032" s="8" t="s">
        <v>5</v>
      </c>
      <c r="U5032" s="8">
        <v>0</v>
      </c>
      <c r="V5032" s="165">
        <v>45.24</v>
      </c>
      <c r="W5032" s="161">
        <v>5029</v>
      </c>
      <c r="X5032" s="159" t="s">
        <v>20</v>
      </c>
      <c r="AI5032" s="161">
        <v>9225</v>
      </c>
      <c r="AJ5032" s="163">
        <v>0.23605999999999999</v>
      </c>
      <c r="AK5032" s="8" t="s">
        <v>9</v>
      </c>
      <c r="AL5032" s="8" t="s">
        <v>10</v>
      </c>
      <c r="AM5032" s="8">
        <v>0</v>
      </c>
      <c r="AN5032" s="165">
        <v>52.07</v>
      </c>
      <c r="AO5032" s="161">
        <v>5036</v>
      </c>
      <c r="AP5032" s="159" t="s">
        <v>18</v>
      </c>
    </row>
    <row r="5033" spans="2:42" x14ac:dyDescent="0.25">
      <c r="B5033" s="161">
        <v>5138</v>
      </c>
      <c r="C5033" s="163">
        <v>0.32378899999999999</v>
      </c>
      <c r="D5033" s="8">
        <v>3</v>
      </c>
      <c r="E5033" s="165">
        <v>151.08000000000001</v>
      </c>
      <c r="Q5033" s="161">
        <v>13696</v>
      </c>
      <c r="R5033" s="163">
        <v>0.23024700000000001</v>
      </c>
      <c r="S5033" s="8" t="s">
        <v>4</v>
      </c>
      <c r="T5033" s="8" t="s">
        <v>5</v>
      </c>
      <c r="U5033" s="8">
        <v>0</v>
      </c>
      <c r="V5033" s="165">
        <v>44.4</v>
      </c>
      <c r="W5033" s="161">
        <v>5030</v>
      </c>
      <c r="X5033" s="159" t="s">
        <v>20</v>
      </c>
      <c r="AI5033" s="161">
        <v>9226</v>
      </c>
      <c r="AJ5033" s="163">
        <v>0.24355099999999999</v>
      </c>
      <c r="AK5033" s="8" t="s">
        <v>9</v>
      </c>
      <c r="AL5033" s="8" t="s">
        <v>10</v>
      </c>
      <c r="AM5033" s="8">
        <v>0</v>
      </c>
      <c r="AN5033" s="165">
        <v>37.75</v>
      </c>
      <c r="AO5033" s="161">
        <v>5037</v>
      </c>
      <c r="AP5033" s="159" t="s">
        <v>20</v>
      </c>
    </row>
    <row r="5034" spans="2:42" x14ac:dyDescent="0.25">
      <c r="B5034" s="161">
        <v>5145</v>
      </c>
      <c r="C5034" s="163">
        <v>0.26938099999999998</v>
      </c>
      <c r="D5034" s="8">
        <v>3</v>
      </c>
      <c r="E5034" s="165">
        <v>136.78</v>
      </c>
      <c r="Q5034" s="161">
        <v>13697</v>
      </c>
      <c r="R5034" s="163">
        <v>0.25521500000000003</v>
      </c>
      <c r="S5034" s="8" t="s">
        <v>4</v>
      </c>
      <c r="T5034" s="8" t="s">
        <v>5</v>
      </c>
      <c r="U5034" s="8">
        <v>0</v>
      </c>
      <c r="V5034" s="165">
        <v>44.29</v>
      </c>
      <c r="W5034" s="161">
        <v>5031</v>
      </c>
      <c r="X5034" s="159" t="s">
        <v>20</v>
      </c>
      <c r="AI5034" s="161">
        <v>9227</v>
      </c>
      <c r="AJ5034" s="163">
        <v>0.16853399999999999</v>
      </c>
      <c r="AK5034" s="8" t="s">
        <v>4</v>
      </c>
      <c r="AL5034" s="8" t="s">
        <v>5</v>
      </c>
      <c r="AM5034" s="8">
        <v>0</v>
      </c>
      <c r="AN5034" s="165">
        <v>46.08</v>
      </c>
      <c r="AO5034" s="161">
        <v>5038</v>
      </c>
      <c r="AP5034" s="159" t="s">
        <v>20</v>
      </c>
    </row>
    <row r="5035" spans="2:42" x14ac:dyDescent="0.25">
      <c r="B5035" s="161">
        <v>5151</v>
      </c>
      <c r="C5035" s="163">
        <v>0.12637499999999999</v>
      </c>
      <c r="D5035" s="8">
        <v>3</v>
      </c>
      <c r="E5035" s="165">
        <v>137.12</v>
      </c>
      <c r="Q5035" s="161">
        <v>13701</v>
      </c>
      <c r="R5035" s="163">
        <v>0.285333</v>
      </c>
      <c r="S5035" s="8" t="s">
        <v>6</v>
      </c>
      <c r="T5035" s="8" t="s">
        <v>5</v>
      </c>
      <c r="U5035" s="8">
        <v>0</v>
      </c>
      <c r="V5035" s="165">
        <v>41.65</v>
      </c>
      <c r="W5035" s="161">
        <v>5032</v>
      </c>
      <c r="X5035" s="159" t="s">
        <v>20</v>
      </c>
      <c r="AI5035" s="161">
        <v>9228</v>
      </c>
      <c r="AJ5035" s="163">
        <v>0.396366</v>
      </c>
      <c r="AK5035" s="8" t="s">
        <v>9</v>
      </c>
      <c r="AL5035" s="8" t="s">
        <v>10</v>
      </c>
      <c r="AM5035" s="8">
        <v>0</v>
      </c>
      <c r="AN5035" s="165">
        <v>31.61</v>
      </c>
      <c r="AO5035" s="161">
        <v>5039</v>
      </c>
      <c r="AP5035" s="159" t="s">
        <v>18</v>
      </c>
    </row>
    <row r="5036" spans="2:42" x14ac:dyDescent="0.25">
      <c r="B5036" s="161">
        <v>5160</v>
      </c>
      <c r="C5036" s="163">
        <v>0.60455199999999998</v>
      </c>
      <c r="D5036" s="8">
        <v>3</v>
      </c>
      <c r="E5036" s="165">
        <v>130.47999999999999</v>
      </c>
      <c r="Q5036" s="161">
        <v>13703</v>
      </c>
      <c r="R5036" s="163">
        <v>4.2035999999999997E-2</v>
      </c>
      <c r="S5036" s="8" t="s">
        <v>6</v>
      </c>
      <c r="T5036" s="8" t="s">
        <v>5</v>
      </c>
      <c r="U5036" s="8">
        <v>0</v>
      </c>
      <c r="V5036" s="165">
        <v>47.31</v>
      </c>
      <c r="W5036" s="161">
        <v>5033</v>
      </c>
      <c r="X5036" s="159" t="s">
        <v>19</v>
      </c>
      <c r="AI5036" s="161">
        <v>9229</v>
      </c>
      <c r="AJ5036" s="163">
        <v>0.79923100000000002</v>
      </c>
      <c r="AK5036" s="8" t="s">
        <v>9</v>
      </c>
      <c r="AL5036" s="8" t="s">
        <v>10</v>
      </c>
      <c r="AM5036" s="8">
        <v>0</v>
      </c>
      <c r="AN5036" s="165">
        <v>48.98</v>
      </c>
      <c r="AO5036" s="161">
        <v>5040</v>
      </c>
      <c r="AP5036" s="159" t="s">
        <v>20</v>
      </c>
    </row>
    <row r="5037" spans="2:42" x14ac:dyDescent="0.25">
      <c r="B5037" s="161">
        <v>5166</v>
      </c>
      <c r="C5037" s="163">
        <v>0.205404</v>
      </c>
      <c r="D5037" s="8">
        <v>3</v>
      </c>
      <c r="E5037" s="165">
        <v>128.30000000000001</v>
      </c>
      <c r="Q5037" s="161">
        <v>13709</v>
      </c>
      <c r="R5037" s="163">
        <v>8.1819000000000003E-2</v>
      </c>
      <c r="S5037" s="8" t="s">
        <v>4</v>
      </c>
      <c r="T5037" s="8" t="s">
        <v>5</v>
      </c>
      <c r="U5037" s="8">
        <v>0</v>
      </c>
      <c r="V5037" s="165">
        <v>51.35</v>
      </c>
      <c r="W5037" s="161">
        <v>5034</v>
      </c>
      <c r="X5037" s="159" t="s">
        <v>20</v>
      </c>
      <c r="AI5037" s="161">
        <v>9231</v>
      </c>
      <c r="AJ5037" s="163">
        <v>0.51537299999999997</v>
      </c>
      <c r="AK5037" s="8" t="s">
        <v>6</v>
      </c>
      <c r="AL5037" s="8" t="s">
        <v>5</v>
      </c>
      <c r="AM5037" s="8">
        <v>0</v>
      </c>
      <c r="AN5037" s="165">
        <v>43.62</v>
      </c>
      <c r="AO5037" s="161">
        <v>5041</v>
      </c>
      <c r="AP5037" s="159" t="s">
        <v>18</v>
      </c>
    </row>
    <row r="5038" spans="2:42" x14ac:dyDescent="0.25">
      <c r="B5038" s="161">
        <v>5192</v>
      </c>
      <c r="C5038" s="163">
        <v>0.16734099999999999</v>
      </c>
      <c r="D5038" s="8">
        <v>3</v>
      </c>
      <c r="E5038" s="165">
        <v>127.08</v>
      </c>
      <c r="Q5038" s="161">
        <v>13714</v>
      </c>
      <c r="R5038" s="163">
        <v>6.7317000000000002E-2</v>
      </c>
      <c r="S5038" s="8" t="s">
        <v>4</v>
      </c>
      <c r="T5038" s="8" t="s">
        <v>5</v>
      </c>
      <c r="U5038" s="8">
        <v>0</v>
      </c>
      <c r="V5038" s="165">
        <v>45</v>
      </c>
      <c r="W5038" s="161">
        <v>5035</v>
      </c>
      <c r="X5038" s="159" t="s">
        <v>20</v>
      </c>
      <c r="AI5038" s="161">
        <v>9233</v>
      </c>
      <c r="AJ5038" s="163">
        <v>0.32815100000000003</v>
      </c>
      <c r="AK5038" s="8" t="s">
        <v>42</v>
      </c>
      <c r="AL5038" s="8" t="s">
        <v>42</v>
      </c>
      <c r="AM5038" s="8">
        <v>0</v>
      </c>
      <c r="AN5038" s="165">
        <v>49.41</v>
      </c>
      <c r="AO5038" s="161">
        <v>5042</v>
      </c>
      <c r="AP5038" s="159" t="s">
        <v>20</v>
      </c>
    </row>
    <row r="5039" spans="2:42" x14ac:dyDescent="0.25">
      <c r="B5039" s="161">
        <v>5193</v>
      </c>
      <c r="C5039" s="163">
        <v>0.112883</v>
      </c>
      <c r="D5039" s="8">
        <v>3</v>
      </c>
      <c r="E5039" s="165">
        <v>128.78</v>
      </c>
      <c r="Q5039" s="161">
        <v>13717</v>
      </c>
      <c r="R5039" s="163">
        <v>7.8432000000000002E-2</v>
      </c>
      <c r="S5039" s="8" t="s">
        <v>4</v>
      </c>
      <c r="T5039" s="8" t="s">
        <v>5</v>
      </c>
      <c r="U5039" s="8">
        <v>0</v>
      </c>
      <c r="V5039" s="165">
        <v>46.08</v>
      </c>
      <c r="W5039" s="161">
        <v>5036</v>
      </c>
      <c r="X5039" s="159" t="s">
        <v>20</v>
      </c>
      <c r="AI5039" s="161">
        <v>9234</v>
      </c>
      <c r="AJ5039" s="163">
        <v>0.16503200000000001</v>
      </c>
      <c r="AK5039" s="8" t="s">
        <v>9</v>
      </c>
      <c r="AL5039" s="8" t="s">
        <v>10</v>
      </c>
      <c r="AM5039" s="8">
        <v>0</v>
      </c>
      <c r="AN5039" s="165">
        <v>49.08</v>
      </c>
      <c r="AO5039" s="161">
        <v>5043</v>
      </c>
      <c r="AP5039" s="159" t="s">
        <v>20</v>
      </c>
    </row>
    <row r="5040" spans="2:42" x14ac:dyDescent="0.25">
      <c r="B5040" s="161">
        <v>5203</v>
      </c>
      <c r="C5040" s="163">
        <v>0.484099</v>
      </c>
      <c r="D5040" s="8">
        <v>3</v>
      </c>
      <c r="E5040" s="165">
        <v>144.1</v>
      </c>
      <c r="Q5040" s="161">
        <v>13719</v>
      </c>
      <c r="R5040" s="163">
        <v>0.24127499999999999</v>
      </c>
      <c r="S5040" s="8" t="s">
        <v>4</v>
      </c>
      <c r="T5040" s="8" t="s">
        <v>5</v>
      </c>
      <c r="U5040" s="8">
        <v>0</v>
      </c>
      <c r="V5040" s="165">
        <v>55.32</v>
      </c>
      <c r="W5040" s="161">
        <v>5037</v>
      </c>
      <c r="X5040" s="159" t="s">
        <v>20</v>
      </c>
      <c r="AI5040" s="161">
        <v>9235</v>
      </c>
      <c r="AJ5040" s="163">
        <v>0.33360299999999998</v>
      </c>
      <c r="AK5040" s="8" t="s">
        <v>4</v>
      </c>
      <c r="AL5040" s="8" t="s">
        <v>5</v>
      </c>
      <c r="AM5040" s="8">
        <v>0</v>
      </c>
      <c r="AN5040" s="165">
        <v>43.7</v>
      </c>
      <c r="AO5040" s="161">
        <v>5044</v>
      </c>
      <c r="AP5040" s="159" t="s">
        <v>20</v>
      </c>
    </row>
    <row r="5041" spans="2:42" x14ac:dyDescent="0.25">
      <c r="B5041" s="161">
        <v>5205</v>
      </c>
      <c r="C5041" s="163">
        <v>0.15635399999999999</v>
      </c>
      <c r="D5041" s="8">
        <v>3</v>
      </c>
      <c r="E5041" s="165">
        <v>141.94</v>
      </c>
      <c r="Q5041" s="161">
        <v>13721</v>
      </c>
      <c r="R5041" s="163">
        <v>9.0744000000000005E-2</v>
      </c>
      <c r="S5041" s="8" t="s">
        <v>4</v>
      </c>
      <c r="T5041" s="8" t="s">
        <v>5</v>
      </c>
      <c r="U5041" s="8">
        <v>0</v>
      </c>
      <c r="V5041" s="165">
        <v>47.59</v>
      </c>
      <c r="W5041" s="161">
        <v>5038</v>
      </c>
      <c r="X5041" s="159" t="s">
        <v>20</v>
      </c>
      <c r="AI5041" s="161">
        <v>9236</v>
      </c>
      <c r="AJ5041" s="163">
        <v>1.0012239999999999</v>
      </c>
      <c r="AK5041" s="8" t="s">
        <v>9</v>
      </c>
      <c r="AL5041" s="8" t="s">
        <v>10</v>
      </c>
      <c r="AM5041" s="8">
        <v>0</v>
      </c>
      <c r="AN5041" s="165">
        <v>44.11</v>
      </c>
      <c r="AO5041" s="161">
        <v>5045</v>
      </c>
      <c r="AP5041" s="159" t="s">
        <v>18</v>
      </c>
    </row>
    <row r="5042" spans="2:42" x14ac:dyDescent="0.25">
      <c r="B5042" s="161">
        <v>5230</v>
      </c>
      <c r="C5042" s="163">
        <v>0.25142700000000001</v>
      </c>
      <c r="D5042" s="8">
        <v>3</v>
      </c>
      <c r="E5042" s="165">
        <v>140.38999999999999</v>
      </c>
      <c r="Q5042" s="161">
        <v>13724</v>
      </c>
      <c r="R5042" s="163">
        <v>0.62215299999999996</v>
      </c>
      <c r="S5042" s="8" t="s">
        <v>4</v>
      </c>
      <c r="T5042" s="8" t="s">
        <v>5</v>
      </c>
      <c r="U5042" s="8">
        <v>0</v>
      </c>
      <c r="V5042" s="165">
        <v>49.6</v>
      </c>
      <c r="W5042" s="161">
        <v>5039</v>
      </c>
      <c r="X5042" s="159" t="s">
        <v>20</v>
      </c>
      <c r="AI5042" s="161">
        <v>9238</v>
      </c>
      <c r="AJ5042" s="163">
        <v>0.13228400000000001</v>
      </c>
      <c r="AK5042" s="8" t="s">
        <v>4</v>
      </c>
      <c r="AL5042" s="8" t="s">
        <v>5</v>
      </c>
      <c r="AM5042" s="8">
        <v>0</v>
      </c>
      <c r="AN5042" s="165">
        <v>48.13</v>
      </c>
      <c r="AO5042" s="161">
        <v>5046</v>
      </c>
      <c r="AP5042" s="159" t="s">
        <v>18</v>
      </c>
    </row>
    <row r="5043" spans="2:42" x14ac:dyDescent="0.25">
      <c r="B5043" s="161">
        <v>5231</v>
      </c>
      <c r="C5043" s="163">
        <v>0.96529100000000001</v>
      </c>
      <c r="D5043" s="8">
        <v>3</v>
      </c>
      <c r="E5043" s="165">
        <v>141.08000000000001</v>
      </c>
      <c r="Q5043" s="161">
        <v>13730</v>
      </c>
      <c r="R5043" s="163">
        <v>0.15251899999999999</v>
      </c>
      <c r="S5043" s="8" t="s">
        <v>4</v>
      </c>
      <c r="T5043" s="8" t="s">
        <v>5</v>
      </c>
      <c r="U5043" s="8">
        <v>0</v>
      </c>
      <c r="V5043" s="165">
        <v>43.3</v>
      </c>
      <c r="W5043" s="161">
        <v>5040</v>
      </c>
      <c r="X5043" s="159" t="s">
        <v>20</v>
      </c>
      <c r="AI5043" s="161">
        <v>9241</v>
      </c>
      <c r="AJ5043" s="163">
        <v>0.67438500000000001</v>
      </c>
      <c r="AK5043" s="8" t="s">
        <v>9</v>
      </c>
      <c r="AL5043" s="8" t="s">
        <v>10</v>
      </c>
      <c r="AM5043" s="8">
        <v>0</v>
      </c>
      <c r="AN5043" s="165">
        <v>42.65</v>
      </c>
      <c r="AO5043" s="161">
        <v>5047</v>
      </c>
      <c r="AP5043" s="159" t="s">
        <v>20</v>
      </c>
    </row>
    <row r="5044" spans="2:42" x14ac:dyDescent="0.25">
      <c r="B5044" s="161">
        <v>5240</v>
      </c>
      <c r="C5044" s="163">
        <v>0.78139099999999995</v>
      </c>
      <c r="D5044" s="8">
        <v>3</v>
      </c>
      <c r="E5044" s="165">
        <v>140.01</v>
      </c>
      <c r="Q5044" s="161">
        <v>13731</v>
      </c>
      <c r="R5044" s="163">
        <v>0.65071599999999996</v>
      </c>
      <c r="S5044" s="8" t="s">
        <v>4</v>
      </c>
      <c r="T5044" s="8" t="s">
        <v>5</v>
      </c>
      <c r="U5044" s="8">
        <v>0</v>
      </c>
      <c r="V5044" s="165">
        <v>49.32</v>
      </c>
      <c r="W5044" s="161">
        <v>5041</v>
      </c>
      <c r="X5044" s="159" t="s">
        <v>20</v>
      </c>
      <c r="AI5044" s="161">
        <v>9242</v>
      </c>
      <c r="AJ5044" s="163">
        <v>0.29876799999999998</v>
      </c>
      <c r="AK5044" s="8" t="s">
        <v>9</v>
      </c>
      <c r="AL5044" s="8" t="s">
        <v>10</v>
      </c>
      <c r="AM5044" s="8">
        <v>0</v>
      </c>
      <c r="AN5044" s="165">
        <v>46</v>
      </c>
      <c r="AO5044" s="161">
        <v>5048</v>
      </c>
      <c r="AP5044" s="159" t="s">
        <v>20</v>
      </c>
    </row>
    <row r="5045" spans="2:42" x14ac:dyDescent="0.25">
      <c r="B5045" s="161">
        <v>5245</v>
      </c>
      <c r="C5045" s="163">
        <v>9.6141000000000004E-2</v>
      </c>
      <c r="D5045" s="8">
        <v>3</v>
      </c>
      <c r="E5045" s="165">
        <v>126.58</v>
      </c>
      <c r="Q5045" s="161">
        <v>13733</v>
      </c>
      <c r="R5045" s="163">
        <v>0.182056</v>
      </c>
      <c r="S5045" s="8" t="s">
        <v>4</v>
      </c>
      <c r="T5045" s="8" t="s">
        <v>5</v>
      </c>
      <c r="U5045" s="8">
        <v>0</v>
      </c>
      <c r="V5045" s="165">
        <v>54.28</v>
      </c>
      <c r="W5045" s="161">
        <v>5042</v>
      </c>
      <c r="X5045" s="159" t="s">
        <v>20</v>
      </c>
      <c r="AI5045" s="161">
        <v>9243</v>
      </c>
      <c r="AJ5045" s="163">
        <v>0.11001900000000001</v>
      </c>
      <c r="AK5045" s="8" t="s">
        <v>9</v>
      </c>
      <c r="AL5045" s="8" t="s">
        <v>10</v>
      </c>
      <c r="AM5045" s="8">
        <v>0</v>
      </c>
      <c r="AN5045" s="165">
        <v>41.5</v>
      </c>
      <c r="AO5045" s="161">
        <v>5049</v>
      </c>
      <c r="AP5045" s="159" t="s">
        <v>18</v>
      </c>
    </row>
    <row r="5046" spans="2:42" x14ac:dyDescent="0.25">
      <c r="B5046" s="161">
        <v>5255</v>
      </c>
      <c r="C5046" s="163">
        <v>0.47109099999999998</v>
      </c>
      <c r="D5046" s="8">
        <v>3</v>
      </c>
      <c r="E5046" s="165">
        <v>144.43</v>
      </c>
      <c r="Q5046" s="161">
        <v>13736</v>
      </c>
      <c r="R5046" s="163">
        <v>0.121519</v>
      </c>
      <c r="S5046" s="8" t="s">
        <v>4</v>
      </c>
      <c r="T5046" s="8" t="s">
        <v>5</v>
      </c>
      <c r="U5046" s="8">
        <v>0</v>
      </c>
      <c r="V5046" s="165">
        <v>51.35</v>
      </c>
      <c r="W5046" s="161">
        <v>5043</v>
      </c>
      <c r="X5046" s="159" t="s">
        <v>20</v>
      </c>
      <c r="AI5046" s="161">
        <v>9246</v>
      </c>
      <c r="AJ5046" s="163">
        <v>0.38195299999999999</v>
      </c>
      <c r="AK5046" s="8" t="s">
        <v>9</v>
      </c>
      <c r="AL5046" s="8" t="s">
        <v>10</v>
      </c>
      <c r="AM5046" s="8">
        <v>0</v>
      </c>
      <c r="AN5046" s="165">
        <v>45.16</v>
      </c>
      <c r="AO5046" s="161">
        <v>5050</v>
      </c>
      <c r="AP5046" s="159" t="s">
        <v>20</v>
      </c>
    </row>
    <row r="5047" spans="2:42" x14ac:dyDescent="0.25">
      <c r="B5047" s="161">
        <v>5256</v>
      </c>
      <c r="C5047" s="163">
        <v>0.43359199999999998</v>
      </c>
      <c r="D5047" s="8">
        <v>3</v>
      </c>
      <c r="E5047" s="165">
        <v>138.57</v>
      </c>
      <c r="Q5047" s="161">
        <v>13739</v>
      </c>
      <c r="R5047" s="163">
        <v>0.20382400000000001</v>
      </c>
      <c r="S5047" s="8" t="s">
        <v>4</v>
      </c>
      <c r="T5047" s="8" t="s">
        <v>5</v>
      </c>
      <c r="U5047" s="8">
        <v>0</v>
      </c>
      <c r="V5047" s="165">
        <v>43.15</v>
      </c>
      <c r="W5047" s="161">
        <v>5044</v>
      </c>
      <c r="X5047" s="159" t="s">
        <v>20</v>
      </c>
      <c r="AI5047" s="161">
        <v>9248</v>
      </c>
      <c r="AJ5047" s="163">
        <v>0.19483700000000001</v>
      </c>
      <c r="AK5047" s="8" t="s">
        <v>9</v>
      </c>
      <c r="AL5047" s="8" t="s">
        <v>10</v>
      </c>
      <c r="AM5047" s="8">
        <v>0</v>
      </c>
      <c r="AN5047" s="165">
        <v>46.83</v>
      </c>
      <c r="AO5047" s="161">
        <v>5051</v>
      </c>
      <c r="AP5047" s="159" t="s">
        <v>20</v>
      </c>
    </row>
    <row r="5048" spans="2:42" x14ac:dyDescent="0.25">
      <c r="B5048" s="161">
        <v>5260</v>
      </c>
      <c r="C5048" s="163">
        <v>0.45285799999999998</v>
      </c>
      <c r="D5048" s="8">
        <v>3</v>
      </c>
      <c r="E5048" s="165">
        <v>144.6</v>
      </c>
      <c r="Q5048" s="161">
        <v>13741</v>
      </c>
      <c r="R5048" s="163">
        <v>0.13170100000000001</v>
      </c>
      <c r="S5048" s="8" t="s">
        <v>4</v>
      </c>
      <c r="T5048" s="8" t="s">
        <v>5</v>
      </c>
      <c r="U5048" s="8">
        <v>0</v>
      </c>
      <c r="V5048" s="165">
        <v>53.3</v>
      </c>
      <c r="W5048" s="161">
        <v>5045</v>
      </c>
      <c r="X5048" s="159" t="s">
        <v>20</v>
      </c>
      <c r="AI5048" s="161">
        <v>9250</v>
      </c>
      <c r="AJ5048" s="163">
        <v>6.6749000000000003E-2</v>
      </c>
      <c r="AK5048" s="8" t="s">
        <v>4</v>
      </c>
      <c r="AL5048" s="8" t="s">
        <v>5</v>
      </c>
      <c r="AM5048" s="8">
        <v>0</v>
      </c>
      <c r="AN5048" s="165">
        <v>47.61</v>
      </c>
      <c r="AO5048" s="161">
        <v>5052</v>
      </c>
      <c r="AP5048" s="159" t="s">
        <v>18</v>
      </c>
    </row>
    <row r="5049" spans="2:42" x14ac:dyDescent="0.25">
      <c r="B5049" s="161">
        <v>5262</v>
      </c>
      <c r="C5049" s="163">
        <v>0.50385400000000002</v>
      </c>
      <c r="D5049" s="8">
        <v>3</v>
      </c>
      <c r="E5049" s="165">
        <v>135.79</v>
      </c>
      <c r="Q5049" s="161">
        <v>13742</v>
      </c>
      <c r="R5049" s="163">
        <v>0.106808</v>
      </c>
      <c r="S5049" s="8" t="s">
        <v>4</v>
      </c>
      <c r="T5049" s="8" t="s">
        <v>5</v>
      </c>
      <c r="U5049" s="8">
        <v>0</v>
      </c>
      <c r="V5049" s="165">
        <v>47.54</v>
      </c>
      <c r="W5049" s="161">
        <v>5046</v>
      </c>
      <c r="X5049" s="159" t="s">
        <v>20</v>
      </c>
      <c r="AI5049" s="161">
        <v>9252</v>
      </c>
      <c r="AJ5049" s="163">
        <v>9.8080000000000001E-2</v>
      </c>
      <c r="AK5049" s="8" t="s">
        <v>4</v>
      </c>
      <c r="AL5049" s="8" t="s">
        <v>5</v>
      </c>
      <c r="AM5049" s="8">
        <v>0</v>
      </c>
      <c r="AN5049" s="165">
        <v>45.54</v>
      </c>
      <c r="AO5049" s="161">
        <v>5053</v>
      </c>
      <c r="AP5049" s="159" t="s">
        <v>20</v>
      </c>
    </row>
    <row r="5050" spans="2:42" x14ac:dyDescent="0.25">
      <c r="B5050" s="161">
        <v>5270</v>
      </c>
      <c r="C5050" s="163">
        <v>0.22044800000000001</v>
      </c>
      <c r="D5050" s="8">
        <v>3</v>
      </c>
      <c r="E5050" s="165">
        <v>130.27000000000001</v>
      </c>
      <c r="Q5050" s="161">
        <v>13744</v>
      </c>
      <c r="R5050" s="163">
        <v>0.17829300000000001</v>
      </c>
      <c r="S5050" s="8" t="s">
        <v>4</v>
      </c>
      <c r="T5050" s="8" t="s">
        <v>5</v>
      </c>
      <c r="U5050" s="8">
        <v>0</v>
      </c>
      <c r="V5050" s="165">
        <v>50.92</v>
      </c>
      <c r="W5050" s="161">
        <v>5047</v>
      </c>
      <c r="X5050" s="159" t="s">
        <v>20</v>
      </c>
      <c r="AI5050" s="161">
        <v>9254</v>
      </c>
      <c r="AJ5050" s="163">
        <v>0.19680900000000001</v>
      </c>
      <c r="AK5050" s="8" t="s">
        <v>4</v>
      </c>
      <c r="AL5050" s="8" t="s">
        <v>5</v>
      </c>
      <c r="AM5050" s="8">
        <v>0</v>
      </c>
      <c r="AN5050" s="165">
        <v>44.16</v>
      </c>
      <c r="AO5050" s="161">
        <v>5054</v>
      </c>
      <c r="AP5050" s="159" t="s">
        <v>18</v>
      </c>
    </row>
    <row r="5051" spans="2:42" x14ac:dyDescent="0.25">
      <c r="B5051" s="161">
        <v>5274</v>
      </c>
      <c r="C5051" s="163">
        <v>0.36812499999999998</v>
      </c>
      <c r="D5051" s="8">
        <v>3</v>
      </c>
      <c r="E5051" s="165">
        <v>133.65</v>
      </c>
      <c r="Q5051" s="161">
        <v>13746</v>
      </c>
      <c r="R5051" s="163">
        <v>0.50310200000000005</v>
      </c>
      <c r="S5051" s="8" t="s">
        <v>4</v>
      </c>
      <c r="T5051" s="8" t="s">
        <v>5</v>
      </c>
      <c r="U5051" s="8">
        <v>0</v>
      </c>
      <c r="V5051" s="165">
        <v>44.57</v>
      </c>
      <c r="W5051" s="161">
        <v>5048</v>
      </c>
      <c r="X5051" s="159" t="s">
        <v>20</v>
      </c>
      <c r="AI5051" s="161">
        <v>9255</v>
      </c>
      <c r="AJ5051" s="163">
        <v>0.40123199999999998</v>
      </c>
      <c r="AK5051" s="8" t="s">
        <v>9</v>
      </c>
      <c r="AL5051" s="8" t="s">
        <v>10</v>
      </c>
      <c r="AM5051" s="8">
        <v>0</v>
      </c>
      <c r="AN5051" s="165">
        <v>55.56</v>
      </c>
      <c r="AO5051" s="161">
        <v>5055</v>
      </c>
      <c r="AP5051" s="159" t="s">
        <v>18</v>
      </c>
    </row>
    <row r="5052" spans="2:42" x14ac:dyDescent="0.25">
      <c r="B5052" s="161">
        <v>5275</v>
      </c>
      <c r="C5052" s="163">
        <v>0.20399500000000001</v>
      </c>
      <c r="D5052" s="8">
        <v>3</v>
      </c>
      <c r="E5052" s="165">
        <v>132.41999999999999</v>
      </c>
      <c r="Q5052" s="161">
        <v>13747</v>
      </c>
      <c r="R5052" s="163">
        <v>0.47024500000000002</v>
      </c>
      <c r="S5052" s="8" t="s">
        <v>4</v>
      </c>
      <c r="T5052" s="8" t="s">
        <v>5</v>
      </c>
      <c r="U5052" s="8">
        <v>0</v>
      </c>
      <c r="V5052" s="165">
        <v>43.9</v>
      </c>
      <c r="W5052" s="161">
        <v>5049</v>
      </c>
      <c r="X5052" s="159" t="s">
        <v>20</v>
      </c>
      <c r="AI5052" s="161">
        <v>9257</v>
      </c>
      <c r="AJ5052" s="163">
        <v>5.2850000000000001E-2</v>
      </c>
      <c r="AK5052" s="8" t="s">
        <v>4</v>
      </c>
      <c r="AL5052" s="8" t="s">
        <v>5</v>
      </c>
      <c r="AM5052" s="8">
        <v>0</v>
      </c>
      <c r="AN5052" s="165">
        <v>46.92</v>
      </c>
      <c r="AO5052" s="161">
        <v>5056</v>
      </c>
      <c r="AP5052" s="159" t="s">
        <v>20</v>
      </c>
    </row>
    <row r="5053" spans="2:42" x14ac:dyDescent="0.25">
      <c r="B5053" s="161">
        <v>5276</v>
      </c>
      <c r="C5053" s="163">
        <v>0.20741499999999999</v>
      </c>
      <c r="D5053" s="8">
        <v>3</v>
      </c>
      <c r="E5053" s="165">
        <v>135.80000000000001</v>
      </c>
      <c r="Q5053" s="161">
        <v>13748</v>
      </c>
      <c r="R5053" s="163">
        <v>0.29359099999999999</v>
      </c>
      <c r="S5053" s="8" t="s">
        <v>4</v>
      </c>
      <c r="T5053" s="8" t="s">
        <v>5</v>
      </c>
      <c r="U5053" s="8">
        <v>0</v>
      </c>
      <c r="V5053" s="165">
        <v>49.3</v>
      </c>
      <c r="W5053" s="161">
        <v>5050</v>
      </c>
      <c r="X5053" s="159" t="s">
        <v>20</v>
      </c>
      <c r="AI5053" s="161">
        <v>9258</v>
      </c>
      <c r="AJ5053" s="163">
        <v>0.24539900000000001</v>
      </c>
      <c r="AK5053" s="8" t="s">
        <v>4</v>
      </c>
      <c r="AL5053" s="8" t="s">
        <v>5</v>
      </c>
      <c r="AM5053" s="8">
        <v>0</v>
      </c>
      <c r="AN5053" s="165">
        <v>50.63</v>
      </c>
      <c r="AO5053" s="161">
        <v>5057</v>
      </c>
      <c r="AP5053" s="159" t="s">
        <v>20</v>
      </c>
    </row>
    <row r="5054" spans="2:42" x14ac:dyDescent="0.25">
      <c r="B5054" s="161">
        <v>5277</v>
      </c>
      <c r="C5054" s="163">
        <v>0.18056900000000001</v>
      </c>
      <c r="D5054" s="8">
        <v>3</v>
      </c>
      <c r="E5054" s="165">
        <v>127.89</v>
      </c>
      <c r="Q5054" s="161">
        <v>13750</v>
      </c>
      <c r="R5054" s="163">
        <v>0.115651</v>
      </c>
      <c r="S5054" s="8" t="s">
        <v>9</v>
      </c>
      <c r="T5054" s="8" t="s">
        <v>10</v>
      </c>
      <c r="U5054" s="8">
        <v>0</v>
      </c>
      <c r="V5054" s="165">
        <v>39.14</v>
      </c>
      <c r="W5054" s="161">
        <v>5051</v>
      </c>
      <c r="X5054" s="159" t="s">
        <v>20</v>
      </c>
      <c r="AI5054" s="161">
        <v>9260</v>
      </c>
      <c r="AJ5054" s="163">
        <v>0.24016100000000001</v>
      </c>
      <c r="AK5054" s="8" t="s">
        <v>4</v>
      </c>
      <c r="AL5054" s="8" t="s">
        <v>5</v>
      </c>
      <c r="AM5054" s="8">
        <v>0</v>
      </c>
      <c r="AN5054" s="165">
        <v>44.2</v>
      </c>
      <c r="AO5054" s="161">
        <v>5058</v>
      </c>
      <c r="AP5054" s="159" t="s">
        <v>18</v>
      </c>
    </row>
    <row r="5055" spans="2:42" x14ac:dyDescent="0.25">
      <c r="B5055" s="161">
        <v>5284</v>
      </c>
      <c r="C5055" s="163">
        <v>0.121643</v>
      </c>
      <c r="D5055" s="8">
        <v>3</v>
      </c>
      <c r="E5055" s="165">
        <v>144.22999999999999</v>
      </c>
      <c r="Q5055" s="161">
        <v>13752</v>
      </c>
      <c r="R5055" s="163">
        <v>0.24452499999999999</v>
      </c>
      <c r="S5055" s="8" t="s">
        <v>4</v>
      </c>
      <c r="T5055" s="8" t="s">
        <v>5</v>
      </c>
      <c r="U5055" s="8">
        <v>0</v>
      </c>
      <c r="V5055" s="165">
        <v>38.97</v>
      </c>
      <c r="W5055" s="161">
        <v>5052</v>
      </c>
      <c r="X5055" s="159" t="s">
        <v>20</v>
      </c>
      <c r="AI5055" s="161">
        <v>9262</v>
      </c>
      <c r="AJ5055" s="163">
        <v>0.992923</v>
      </c>
      <c r="AK5055" s="8" t="s">
        <v>9</v>
      </c>
      <c r="AL5055" s="8" t="s">
        <v>10</v>
      </c>
      <c r="AM5055" s="8">
        <v>0</v>
      </c>
      <c r="AN5055" s="165">
        <v>54.21</v>
      </c>
      <c r="AO5055" s="161">
        <v>5059</v>
      </c>
      <c r="AP5055" s="159" t="s">
        <v>20</v>
      </c>
    </row>
    <row r="5056" spans="2:42" x14ac:dyDescent="0.25">
      <c r="B5056" s="161">
        <v>5285</v>
      </c>
      <c r="C5056" s="163">
        <v>0.11008800000000001</v>
      </c>
      <c r="D5056" s="8">
        <v>3</v>
      </c>
      <c r="E5056" s="165">
        <v>128.88</v>
      </c>
      <c r="Q5056" s="161">
        <v>13753</v>
      </c>
      <c r="R5056" s="163">
        <v>0.380465</v>
      </c>
      <c r="S5056" s="8" t="s">
        <v>4</v>
      </c>
      <c r="T5056" s="8" t="s">
        <v>5</v>
      </c>
      <c r="U5056" s="8">
        <v>0</v>
      </c>
      <c r="V5056" s="165">
        <v>56.95</v>
      </c>
      <c r="W5056" s="161">
        <v>5053</v>
      </c>
      <c r="X5056" s="159" t="s">
        <v>20</v>
      </c>
      <c r="AI5056" s="161">
        <v>9263</v>
      </c>
      <c r="AJ5056" s="163">
        <v>0.155499</v>
      </c>
      <c r="AK5056" s="8" t="s">
        <v>4</v>
      </c>
      <c r="AL5056" s="8" t="s">
        <v>5</v>
      </c>
      <c r="AM5056" s="8">
        <v>0</v>
      </c>
      <c r="AN5056" s="165">
        <v>45.78</v>
      </c>
      <c r="AO5056" s="161">
        <v>5060</v>
      </c>
      <c r="AP5056" s="159" t="s">
        <v>18</v>
      </c>
    </row>
    <row r="5057" spans="2:42" x14ac:dyDescent="0.25">
      <c r="B5057" s="161">
        <v>5286</v>
      </c>
      <c r="C5057" s="163">
        <v>0.210121</v>
      </c>
      <c r="D5057" s="8">
        <v>3</v>
      </c>
      <c r="E5057" s="165">
        <v>142.94999999999999</v>
      </c>
      <c r="Q5057" s="161">
        <v>13754</v>
      </c>
      <c r="R5057" s="163">
        <v>0.20413799999999999</v>
      </c>
      <c r="S5057" s="8" t="s">
        <v>4</v>
      </c>
      <c r="T5057" s="8" t="s">
        <v>5</v>
      </c>
      <c r="U5057" s="8">
        <v>0</v>
      </c>
      <c r="V5057" s="165">
        <v>51.02</v>
      </c>
      <c r="W5057" s="161">
        <v>5054</v>
      </c>
      <c r="X5057" s="159" t="s">
        <v>17</v>
      </c>
      <c r="AI5057" s="161">
        <v>9265</v>
      </c>
      <c r="AJ5057" s="163">
        <v>0.18712899999999999</v>
      </c>
      <c r="AK5057" s="8" t="s">
        <v>4</v>
      </c>
      <c r="AL5057" s="8" t="s">
        <v>5</v>
      </c>
      <c r="AM5057" s="8">
        <v>0</v>
      </c>
      <c r="AN5057" s="165">
        <v>49.49</v>
      </c>
      <c r="AO5057" s="161">
        <v>5061</v>
      </c>
      <c r="AP5057" s="159" t="s">
        <v>18</v>
      </c>
    </row>
    <row r="5058" spans="2:42" x14ac:dyDescent="0.25">
      <c r="B5058" s="161">
        <v>5288</v>
      </c>
      <c r="C5058" s="163">
        <v>0.24163100000000001</v>
      </c>
      <c r="D5058" s="8">
        <v>3</v>
      </c>
      <c r="E5058" s="165">
        <v>135.59</v>
      </c>
      <c r="Q5058" s="161">
        <v>13756</v>
      </c>
      <c r="R5058" s="163">
        <v>0.27741199999999999</v>
      </c>
      <c r="S5058" s="8" t="s">
        <v>4</v>
      </c>
      <c r="T5058" s="8" t="s">
        <v>5</v>
      </c>
      <c r="U5058" s="8">
        <v>0</v>
      </c>
      <c r="V5058" s="165">
        <v>55.93</v>
      </c>
      <c r="W5058" s="161">
        <v>5055</v>
      </c>
      <c r="X5058" s="159" t="s">
        <v>19</v>
      </c>
      <c r="AI5058" s="161">
        <v>9267</v>
      </c>
      <c r="AJ5058" s="163">
        <v>0.30682599999999999</v>
      </c>
      <c r="AK5058" s="8" t="s">
        <v>42</v>
      </c>
      <c r="AL5058" s="8" t="s">
        <v>42</v>
      </c>
      <c r="AM5058" s="8">
        <v>0</v>
      </c>
      <c r="AN5058" s="165">
        <v>45.38</v>
      </c>
      <c r="AO5058" s="161">
        <v>5062</v>
      </c>
      <c r="AP5058" s="159" t="s">
        <v>20</v>
      </c>
    </row>
    <row r="5059" spans="2:42" x14ac:dyDescent="0.25">
      <c r="B5059" s="161">
        <v>5290</v>
      </c>
      <c r="C5059" s="163">
        <v>0.93021600000000004</v>
      </c>
      <c r="D5059" s="8">
        <v>3</v>
      </c>
      <c r="E5059" s="165">
        <v>141.36000000000001</v>
      </c>
      <c r="Q5059" s="161">
        <v>13758</v>
      </c>
      <c r="R5059" s="163">
        <v>0.24735499999999999</v>
      </c>
      <c r="S5059" s="8" t="s">
        <v>12</v>
      </c>
      <c r="T5059" s="8" t="s">
        <v>13</v>
      </c>
      <c r="U5059" s="8">
        <v>0</v>
      </c>
      <c r="V5059" s="165">
        <v>50.15</v>
      </c>
      <c r="W5059" s="161">
        <v>5056</v>
      </c>
      <c r="X5059" s="159" t="s">
        <v>20</v>
      </c>
      <c r="AI5059" s="161">
        <v>9269</v>
      </c>
      <c r="AJ5059" s="163">
        <v>0.29468899999999998</v>
      </c>
      <c r="AK5059" s="8" t="s">
        <v>9</v>
      </c>
      <c r="AL5059" s="8" t="s">
        <v>10</v>
      </c>
      <c r="AM5059" s="8">
        <v>0</v>
      </c>
      <c r="AN5059" s="165">
        <v>45.92</v>
      </c>
      <c r="AO5059" s="161">
        <v>5063</v>
      </c>
      <c r="AP5059" s="159" t="s">
        <v>18</v>
      </c>
    </row>
    <row r="5060" spans="2:42" x14ac:dyDescent="0.25">
      <c r="B5060" s="161">
        <v>5294</v>
      </c>
      <c r="C5060" s="163">
        <v>0.17749599999999999</v>
      </c>
      <c r="D5060" s="8">
        <v>3</v>
      </c>
      <c r="E5060" s="165">
        <v>135.68</v>
      </c>
      <c r="Q5060" s="161">
        <v>13760</v>
      </c>
      <c r="R5060" s="163">
        <v>0.51054200000000005</v>
      </c>
      <c r="S5060" s="8" t="s">
        <v>4</v>
      </c>
      <c r="T5060" s="8" t="s">
        <v>5</v>
      </c>
      <c r="U5060" s="8">
        <v>0</v>
      </c>
      <c r="V5060" s="165">
        <v>44.79</v>
      </c>
      <c r="W5060" s="161">
        <v>5057</v>
      </c>
      <c r="X5060" s="159" t="s">
        <v>20</v>
      </c>
      <c r="AI5060" s="161">
        <v>9270</v>
      </c>
      <c r="AJ5060" s="163">
        <v>0.39319199999999999</v>
      </c>
      <c r="AK5060" s="8" t="s">
        <v>9</v>
      </c>
      <c r="AL5060" s="8" t="s">
        <v>10</v>
      </c>
      <c r="AM5060" s="8">
        <v>0</v>
      </c>
      <c r="AN5060" s="165">
        <v>50.58</v>
      </c>
      <c r="AO5060" s="161">
        <v>5064</v>
      </c>
      <c r="AP5060" s="159" t="s">
        <v>20</v>
      </c>
    </row>
    <row r="5061" spans="2:42" x14ac:dyDescent="0.25">
      <c r="B5061" s="161">
        <v>5296</v>
      </c>
      <c r="C5061" s="163">
        <v>0.30775999999999998</v>
      </c>
      <c r="D5061" s="8">
        <v>3</v>
      </c>
      <c r="E5061" s="165">
        <v>134.24</v>
      </c>
      <c r="Q5061" s="161">
        <v>13762</v>
      </c>
      <c r="R5061" s="163">
        <v>0.39668399999999998</v>
      </c>
      <c r="S5061" s="8" t="s">
        <v>4</v>
      </c>
      <c r="T5061" s="8" t="s">
        <v>5</v>
      </c>
      <c r="U5061" s="8">
        <v>0</v>
      </c>
      <c r="V5061" s="165">
        <v>41.76</v>
      </c>
      <c r="W5061" s="161">
        <v>5058</v>
      </c>
      <c r="X5061" s="159" t="s">
        <v>20</v>
      </c>
      <c r="AI5061" s="161">
        <v>9271</v>
      </c>
      <c r="AJ5061" s="163">
        <v>0.32021500000000003</v>
      </c>
      <c r="AK5061" s="8" t="s">
        <v>9</v>
      </c>
      <c r="AL5061" s="8" t="s">
        <v>10</v>
      </c>
      <c r="AM5061" s="8">
        <v>0</v>
      </c>
      <c r="AN5061" s="165">
        <v>45.9</v>
      </c>
      <c r="AO5061" s="161">
        <v>5065</v>
      </c>
      <c r="AP5061" s="159" t="s">
        <v>18</v>
      </c>
    </row>
    <row r="5062" spans="2:42" x14ac:dyDescent="0.25">
      <c r="B5062" s="161">
        <v>5299</v>
      </c>
      <c r="C5062" s="163">
        <v>0.24815499999999999</v>
      </c>
      <c r="D5062" s="8">
        <v>3</v>
      </c>
      <c r="E5062" s="165">
        <v>142.16999999999999</v>
      </c>
      <c r="Q5062" s="161">
        <v>13763</v>
      </c>
      <c r="R5062" s="163">
        <v>0.114786</v>
      </c>
      <c r="S5062" s="8" t="s">
        <v>4</v>
      </c>
      <c r="T5062" s="8" t="s">
        <v>5</v>
      </c>
      <c r="U5062" s="8">
        <v>0</v>
      </c>
      <c r="V5062" s="165">
        <v>39.56</v>
      </c>
      <c r="W5062" s="161">
        <v>5059</v>
      </c>
      <c r="X5062" s="159" t="s">
        <v>19</v>
      </c>
      <c r="AI5062" s="161">
        <v>9272</v>
      </c>
      <c r="AJ5062" s="163">
        <v>8.2082000000000002E-2</v>
      </c>
      <c r="AK5062" s="8" t="s">
        <v>12</v>
      </c>
      <c r="AL5062" s="8" t="s">
        <v>13</v>
      </c>
      <c r="AM5062" s="8">
        <v>0</v>
      </c>
      <c r="AN5062" s="165">
        <v>41.79</v>
      </c>
      <c r="AO5062" s="161">
        <v>5066</v>
      </c>
      <c r="AP5062" s="159" t="s">
        <v>20</v>
      </c>
    </row>
    <row r="5063" spans="2:42" x14ac:dyDescent="0.25">
      <c r="B5063" s="161">
        <v>5300</v>
      </c>
      <c r="C5063" s="163">
        <v>0.490504</v>
      </c>
      <c r="D5063" s="8">
        <v>3</v>
      </c>
      <c r="E5063" s="165">
        <v>131.24</v>
      </c>
      <c r="Q5063" s="161">
        <v>13765</v>
      </c>
      <c r="R5063" s="163">
        <v>0.16906399999999999</v>
      </c>
      <c r="S5063" s="8" t="s">
        <v>4</v>
      </c>
      <c r="T5063" s="8" t="s">
        <v>5</v>
      </c>
      <c r="U5063" s="8">
        <v>0</v>
      </c>
      <c r="V5063" s="165">
        <v>59.19</v>
      </c>
      <c r="W5063" s="161">
        <v>5060</v>
      </c>
      <c r="X5063" s="159" t="s">
        <v>20</v>
      </c>
      <c r="AI5063" s="161">
        <v>9273</v>
      </c>
      <c r="AJ5063" s="163">
        <v>0.34844999999999998</v>
      </c>
      <c r="AK5063" s="8" t="s">
        <v>9</v>
      </c>
      <c r="AL5063" s="8" t="s">
        <v>10</v>
      </c>
      <c r="AM5063" s="8">
        <v>0</v>
      </c>
      <c r="AN5063" s="165">
        <v>42.74</v>
      </c>
      <c r="AO5063" s="161">
        <v>5067</v>
      </c>
      <c r="AP5063" s="159" t="s">
        <v>20</v>
      </c>
    </row>
    <row r="5064" spans="2:42" x14ac:dyDescent="0.25">
      <c r="B5064" s="161">
        <v>5309</v>
      </c>
      <c r="C5064" s="163">
        <v>0.12748499999999999</v>
      </c>
      <c r="D5064" s="8">
        <v>3</v>
      </c>
      <c r="E5064" s="165">
        <v>142.62</v>
      </c>
      <c r="Q5064" s="161">
        <v>13768</v>
      </c>
      <c r="R5064" s="163">
        <v>0.10659100000000001</v>
      </c>
      <c r="S5064" s="8" t="s">
        <v>6</v>
      </c>
      <c r="T5064" s="8" t="s">
        <v>5</v>
      </c>
      <c r="U5064" s="8">
        <v>0</v>
      </c>
      <c r="V5064" s="165">
        <v>50.29</v>
      </c>
      <c r="W5064" s="161">
        <v>5061</v>
      </c>
      <c r="X5064" s="159" t="s">
        <v>20</v>
      </c>
      <c r="AI5064" s="161">
        <v>9274</v>
      </c>
      <c r="AJ5064" s="163">
        <v>0.32286500000000001</v>
      </c>
      <c r="AK5064" s="8" t="s">
        <v>9</v>
      </c>
      <c r="AL5064" s="8" t="s">
        <v>10</v>
      </c>
      <c r="AM5064" s="8">
        <v>0</v>
      </c>
      <c r="AN5064" s="165">
        <v>49.51</v>
      </c>
      <c r="AO5064" s="161">
        <v>5068</v>
      </c>
      <c r="AP5064" s="159" t="s">
        <v>20</v>
      </c>
    </row>
    <row r="5065" spans="2:42" x14ac:dyDescent="0.25">
      <c r="B5065" s="161">
        <v>5312</v>
      </c>
      <c r="C5065" s="163">
        <v>0.40891300000000003</v>
      </c>
      <c r="D5065" s="8">
        <v>3</v>
      </c>
      <c r="E5065" s="165">
        <v>126.41</v>
      </c>
      <c r="Q5065" s="161">
        <v>13770</v>
      </c>
      <c r="R5065" s="163">
        <v>0.26325300000000001</v>
      </c>
      <c r="S5065" s="8" t="s">
        <v>4</v>
      </c>
      <c r="T5065" s="8" t="s">
        <v>5</v>
      </c>
      <c r="U5065" s="8">
        <v>0</v>
      </c>
      <c r="V5065" s="165">
        <v>49.43</v>
      </c>
      <c r="W5065" s="161">
        <v>5062</v>
      </c>
      <c r="X5065" s="159" t="s">
        <v>20</v>
      </c>
      <c r="AI5065" s="161">
        <v>9275</v>
      </c>
      <c r="AJ5065" s="163">
        <v>0.25807200000000002</v>
      </c>
      <c r="AK5065" s="8" t="s">
        <v>9</v>
      </c>
      <c r="AL5065" s="8" t="s">
        <v>10</v>
      </c>
      <c r="AM5065" s="8">
        <v>0</v>
      </c>
      <c r="AN5065" s="165">
        <v>47.91</v>
      </c>
      <c r="AO5065" s="161">
        <v>5069</v>
      </c>
      <c r="AP5065" s="159" t="s">
        <v>18</v>
      </c>
    </row>
    <row r="5066" spans="2:42" x14ac:dyDescent="0.25">
      <c r="B5066" s="161">
        <v>5314</v>
      </c>
      <c r="C5066" s="163">
        <v>0.25734000000000001</v>
      </c>
      <c r="D5066" s="8">
        <v>3</v>
      </c>
      <c r="E5066" s="165">
        <v>147.65</v>
      </c>
      <c r="Q5066" s="161">
        <v>13772</v>
      </c>
      <c r="R5066" s="163">
        <v>0.76395500000000005</v>
      </c>
      <c r="S5066" s="8" t="s">
        <v>4</v>
      </c>
      <c r="T5066" s="8" t="s">
        <v>5</v>
      </c>
      <c r="U5066" s="8">
        <v>0</v>
      </c>
      <c r="V5066" s="165">
        <v>44.53</v>
      </c>
      <c r="W5066" s="161">
        <v>5063</v>
      </c>
      <c r="X5066" s="159" t="s">
        <v>20</v>
      </c>
      <c r="AI5066" s="161">
        <v>9277</v>
      </c>
      <c r="AJ5066" s="163">
        <v>0.215645</v>
      </c>
      <c r="AK5066" s="8" t="s">
        <v>4</v>
      </c>
      <c r="AL5066" s="8" t="s">
        <v>5</v>
      </c>
      <c r="AM5066" s="8">
        <v>0</v>
      </c>
      <c r="AN5066" s="165">
        <v>41.5</v>
      </c>
      <c r="AO5066" s="161">
        <v>5070</v>
      </c>
      <c r="AP5066" s="159" t="s">
        <v>20</v>
      </c>
    </row>
    <row r="5067" spans="2:42" x14ac:dyDescent="0.25">
      <c r="B5067" s="161">
        <v>5328</v>
      </c>
      <c r="C5067" s="163">
        <v>0.23130000000000001</v>
      </c>
      <c r="D5067" s="8">
        <v>3</v>
      </c>
      <c r="E5067" s="165">
        <v>153.28</v>
      </c>
      <c r="Q5067" s="161">
        <v>13773</v>
      </c>
      <c r="R5067" s="163">
        <v>0.205238</v>
      </c>
      <c r="S5067" s="8" t="s">
        <v>6</v>
      </c>
      <c r="T5067" s="8" t="s">
        <v>5</v>
      </c>
      <c r="U5067" s="8">
        <v>0</v>
      </c>
      <c r="V5067" s="165">
        <v>46.07</v>
      </c>
      <c r="W5067" s="161">
        <v>5064</v>
      </c>
      <c r="X5067" s="159" t="s">
        <v>20</v>
      </c>
      <c r="AI5067" s="161">
        <v>9279</v>
      </c>
      <c r="AJ5067" s="163">
        <v>0.10964</v>
      </c>
      <c r="AK5067" s="8" t="s">
        <v>9</v>
      </c>
      <c r="AL5067" s="8" t="s">
        <v>10</v>
      </c>
      <c r="AM5067" s="8">
        <v>0</v>
      </c>
      <c r="AN5067" s="165">
        <v>53.12</v>
      </c>
      <c r="AO5067" s="161">
        <v>5071</v>
      </c>
      <c r="AP5067" s="159" t="s">
        <v>20</v>
      </c>
    </row>
    <row r="5068" spans="2:42" x14ac:dyDescent="0.25">
      <c r="B5068" s="161">
        <v>5329</v>
      </c>
      <c r="C5068" s="163">
        <v>0.51121300000000003</v>
      </c>
      <c r="D5068" s="8">
        <v>3</v>
      </c>
      <c r="E5068" s="165">
        <v>129.69</v>
      </c>
      <c r="Q5068" s="161">
        <v>13775</v>
      </c>
      <c r="R5068" s="163">
        <v>0.29163299999999998</v>
      </c>
      <c r="S5068" s="8" t="s">
        <v>4</v>
      </c>
      <c r="T5068" s="8" t="s">
        <v>5</v>
      </c>
      <c r="U5068" s="8">
        <v>0</v>
      </c>
      <c r="V5068" s="165">
        <v>38.130000000000003</v>
      </c>
      <c r="W5068" s="161">
        <v>5065</v>
      </c>
      <c r="X5068" s="159" t="s">
        <v>20</v>
      </c>
      <c r="AI5068" s="161">
        <v>9280</v>
      </c>
      <c r="AJ5068" s="163">
        <v>0.16953299999999999</v>
      </c>
      <c r="AK5068" s="8" t="s">
        <v>9</v>
      </c>
      <c r="AL5068" s="8" t="s">
        <v>10</v>
      </c>
      <c r="AM5068" s="8">
        <v>0</v>
      </c>
      <c r="AN5068" s="165">
        <v>35.57</v>
      </c>
      <c r="AO5068" s="161">
        <v>5072</v>
      </c>
      <c r="AP5068" s="159" t="s">
        <v>20</v>
      </c>
    </row>
    <row r="5069" spans="2:42" x14ac:dyDescent="0.25">
      <c r="B5069" s="161">
        <v>5336</v>
      </c>
      <c r="C5069" s="163">
        <v>0.32806099999999999</v>
      </c>
      <c r="D5069" s="8">
        <v>3</v>
      </c>
      <c r="E5069" s="165">
        <v>129.22999999999999</v>
      </c>
      <c r="Q5069" s="161">
        <v>13777</v>
      </c>
      <c r="R5069" s="163">
        <v>0.527949</v>
      </c>
      <c r="S5069" s="8" t="s">
        <v>4</v>
      </c>
      <c r="T5069" s="8" t="s">
        <v>5</v>
      </c>
      <c r="U5069" s="8">
        <v>0</v>
      </c>
      <c r="V5069" s="165">
        <v>43.92</v>
      </c>
      <c r="W5069" s="161">
        <v>5066</v>
      </c>
      <c r="X5069" s="159" t="s">
        <v>20</v>
      </c>
      <c r="AI5069" s="161">
        <v>9284</v>
      </c>
      <c r="AJ5069" s="163">
        <v>0.46970000000000001</v>
      </c>
      <c r="AK5069" s="8" t="s">
        <v>4</v>
      </c>
      <c r="AL5069" s="8" t="s">
        <v>5</v>
      </c>
      <c r="AM5069" s="8">
        <v>0</v>
      </c>
      <c r="AN5069" s="165">
        <v>42.68</v>
      </c>
      <c r="AO5069" s="161">
        <v>5073</v>
      </c>
      <c r="AP5069" s="159" t="s">
        <v>18</v>
      </c>
    </row>
    <row r="5070" spans="2:42" x14ac:dyDescent="0.25">
      <c r="B5070" s="161">
        <v>5337</v>
      </c>
      <c r="C5070" s="163">
        <v>0.65425999999999995</v>
      </c>
      <c r="D5070" s="8">
        <v>3</v>
      </c>
      <c r="E5070" s="165">
        <v>143.41</v>
      </c>
      <c r="Q5070" s="161">
        <v>13778</v>
      </c>
      <c r="R5070" s="163">
        <v>0.103201</v>
      </c>
      <c r="S5070" s="8" t="s">
        <v>4</v>
      </c>
      <c r="T5070" s="8" t="s">
        <v>5</v>
      </c>
      <c r="U5070" s="8">
        <v>0</v>
      </c>
      <c r="V5070" s="165">
        <v>53.35</v>
      </c>
      <c r="W5070" s="161">
        <v>5067</v>
      </c>
      <c r="X5070" s="159" t="s">
        <v>20</v>
      </c>
      <c r="AI5070" s="161">
        <v>9285</v>
      </c>
      <c r="AJ5070" s="163">
        <v>6.4287999999999998E-2</v>
      </c>
      <c r="AK5070" s="8" t="s">
        <v>4</v>
      </c>
      <c r="AL5070" s="8" t="s">
        <v>5</v>
      </c>
      <c r="AM5070" s="8">
        <v>0</v>
      </c>
      <c r="AN5070" s="165">
        <v>47.9</v>
      </c>
      <c r="AO5070" s="161">
        <v>5074</v>
      </c>
      <c r="AP5070" s="159" t="s">
        <v>18</v>
      </c>
    </row>
    <row r="5071" spans="2:42" x14ac:dyDescent="0.25">
      <c r="B5071" s="161">
        <v>5338</v>
      </c>
      <c r="C5071" s="163">
        <v>0.31744800000000001</v>
      </c>
      <c r="D5071" s="8">
        <v>3</v>
      </c>
      <c r="E5071" s="165">
        <v>135.75</v>
      </c>
      <c r="Q5071" s="161">
        <v>13780</v>
      </c>
      <c r="R5071" s="163">
        <v>0.13020999999999999</v>
      </c>
      <c r="S5071" s="8" t="s">
        <v>9</v>
      </c>
      <c r="T5071" s="8" t="s">
        <v>10</v>
      </c>
      <c r="U5071" s="8">
        <v>0</v>
      </c>
      <c r="V5071" s="165">
        <v>52.43</v>
      </c>
      <c r="W5071" s="161">
        <v>5068</v>
      </c>
      <c r="X5071" s="159" t="s">
        <v>20</v>
      </c>
      <c r="AI5071" s="161">
        <v>9286</v>
      </c>
      <c r="AJ5071" s="163">
        <v>1.1077109999999999</v>
      </c>
      <c r="AK5071" s="8" t="s">
        <v>4</v>
      </c>
      <c r="AL5071" s="8" t="s">
        <v>5</v>
      </c>
      <c r="AM5071" s="8">
        <v>0</v>
      </c>
      <c r="AN5071" s="165">
        <v>43.33</v>
      </c>
      <c r="AO5071" s="161">
        <v>5075</v>
      </c>
      <c r="AP5071" s="159" t="s">
        <v>20</v>
      </c>
    </row>
    <row r="5072" spans="2:42" x14ac:dyDescent="0.25">
      <c r="B5072" s="161">
        <v>5342</v>
      </c>
      <c r="C5072" s="163">
        <v>0.79517800000000005</v>
      </c>
      <c r="D5072" s="8">
        <v>3</v>
      </c>
      <c r="E5072" s="165">
        <v>141.43</v>
      </c>
      <c r="Q5072" s="161">
        <v>13781</v>
      </c>
      <c r="R5072" s="163">
        <v>0.811782</v>
      </c>
      <c r="S5072" s="8" t="s">
        <v>4</v>
      </c>
      <c r="T5072" s="8" t="s">
        <v>5</v>
      </c>
      <c r="U5072" s="8">
        <v>0</v>
      </c>
      <c r="V5072" s="165">
        <v>57.96</v>
      </c>
      <c r="W5072" s="161">
        <v>5069</v>
      </c>
      <c r="X5072" s="159" t="s">
        <v>20</v>
      </c>
      <c r="AI5072" s="161">
        <v>9287</v>
      </c>
      <c r="AJ5072" s="163">
        <v>0.23916999999999999</v>
      </c>
      <c r="AK5072" s="8" t="s">
        <v>4</v>
      </c>
      <c r="AL5072" s="8" t="s">
        <v>5</v>
      </c>
      <c r="AM5072" s="8">
        <v>0</v>
      </c>
      <c r="AN5072" s="165">
        <v>44.46</v>
      </c>
      <c r="AO5072" s="161">
        <v>5076</v>
      </c>
      <c r="AP5072" s="159" t="s">
        <v>18</v>
      </c>
    </row>
    <row r="5073" spans="2:42" x14ac:dyDescent="0.25">
      <c r="B5073" s="161">
        <v>5343</v>
      </c>
      <c r="C5073" s="163">
        <v>0.56280799999999997</v>
      </c>
      <c r="D5073" s="8">
        <v>3</v>
      </c>
      <c r="E5073" s="165">
        <v>140.02000000000001</v>
      </c>
      <c r="Q5073" s="161">
        <v>13783</v>
      </c>
      <c r="R5073" s="163">
        <v>7.6425000000000007E-2</v>
      </c>
      <c r="S5073" s="8" t="s">
        <v>4</v>
      </c>
      <c r="T5073" s="8" t="s">
        <v>5</v>
      </c>
      <c r="U5073" s="8">
        <v>0</v>
      </c>
      <c r="V5073" s="165">
        <v>47.23</v>
      </c>
      <c r="W5073" s="161">
        <v>5070</v>
      </c>
      <c r="X5073" s="159" t="s">
        <v>20</v>
      </c>
      <c r="AI5073" s="161">
        <v>9290</v>
      </c>
      <c r="AJ5073" s="163">
        <v>0.62346100000000004</v>
      </c>
      <c r="AK5073" s="8" t="s">
        <v>4</v>
      </c>
      <c r="AL5073" s="8" t="s">
        <v>5</v>
      </c>
      <c r="AM5073" s="8">
        <v>0</v>
      </c>
      <c r="AN5073" s="165">
        <v>46.63</v>
      </c>
      <c r="AO5073" s="161">
        <v>5077</v>
      </c>
      <c r="AP5073" s="159" t="s">
        <v>18</v>
      </c>
    </row>
    <row r="5074" spans="2:42" x14ac:dyDescent="0.25">
      <c r="B5074" s="161">
        <v>5345</v>
      </c>
      <c r="C5074" s="163">
        <v>0.59255800000000003</v>
      </c>
      <c r="D5074" s="8">
        <v>3</v>
      </c>
      <c r="E5074" s="165">
        <v>152.86000000000001</v>
      </c>
      <c r="Q5074" s="161">
        <v>13785</v>
      </c>
      <c r="R5074" s="163">
        <v>0.289155</v>
      </c>
      <c r="S5074" s="8" t="s">
        <v>4</v>
      </c>
      <c r="T5074" s="8" t="s">
        <v>5</v>
      </c>
      <c r="U5074" s="8">
        <v>0</v>
      </c>
      <c r="V5074" s="165">
        <v>53.86</v>
      </c>
      <c r="W5074" s="161">
        <v>5071</v>
      </c>
      <c r="X5074" s="159" t="s">
        <v>20</v>
      </c>
      <c r="AI5074" s="161">
        <v>9291</v>
      </c>
      <c r="AJ5074" s="163">
        <v>0.92292200000000002</v>
      </c>
      <c r="AK5074" s="8" t="s">
        <v>9</v>
      </c>
      <c r="AL5074" s="8" t="s">
        <v>10</v>
      </c>
      <c r="AM5074" s="8">
        <v>0</v>
      </c>
      <c r="AN5074" s="165">
        <v>45.96</v>
      </c>
      <c r="AO5074" s="161">
        <v>5078</v>
      </c>
      <c r="AP5074" s="159" t="s">
        <v>18</v>
      </c>
    </row>
    <row r="5075" spans="2:42" x14ac:dyDescent="0.25">
      <c r="B5075" s="161">
        <v>5354</v>
      </c>
      <c r="C5075" s="163">
        <v>0.15707499999999999</v>
      </c>
      <c r="D5075" s="8">
        <v>3</v>
      </c>
      <c r="E5075" s="165">
        <v>125.36</v>
      </c>
      <c r="Q5075" s="161">
        <v>13786</v>
      </c>
      <c r="R5075" s="163">
        <v>0.19744999999999999</v>
      </c>
      <c r="S5075" s="8" t="s">
        <v>4</v>
      </c>
      <c r="T5075" s="8" t="s">
        <v>5</v>
      </c>
      <c r="U5075" s="8">
        <v>0</v>
      </c>
      <c r="V5075" s="165">
        <v>35.869999999999997</v>
      </c>
      <c r="W5075" s="161">
        <v>5072</v>
      </c>
      <c r="X5075" s="159" t="s">
        <v>20</v>
      </c>
      <c r="AI5075" s="161">
        <v>9292</v>
      </c>
      <c r="AJ5075" s="163">
        <v>0.16087599999999999</v>
      </c>
      <c r="AK5075" s="8" t="s">
        <v>9</v>
      </c>
      <c r="AL5075" s="8" t="s">
        <v>10</v>
      </c>
      <c r="AM5075" s="8">
        <v>0</v>
      </c>
      <c r="AN5075" s="165">
        <v>38.39</v>
      </c>
      <c r="AO5075" s="161">
        <v>5079</v>
      </c>
      <c r="AP5075" s="159" t="s">
        <v>20</v>
      </c>
    </row>
    <row r="5076" spans="2:42" x14ac:dyDescent="0.25">
      <c r="B5076" s="161">
        <v>5359</v>
      </c>
      <c r="C5076" s="163">
        <v>0.43288300000000002</v>
      </c>
      <c r="D5076" s="8">
        <v>3</v>
      </c>
      <c r="E5076" s="165">
        <v>129.15</v>
      </c>
      <c r="Q5076" s="161">
        <v>13788</v>
      </c>
      <c r="R5076" s="163">
        <v>0.44791599999999998</v>
      </c>
      <c r="S5076" s="8" t="s">
        <v>4</v>
      </c>
      <c r="T5076" s="8" t="s">
        <v>5</v>
      </c>
      <c r="U5076" s="8">
        <v>0</v>
      </c>
      <c r="V5076" s="165">
        <v>48.5</v>
      </c>
      <c r="W5076" s="161">
        <v>5073</v>
      </c>
      <c r="X5076" s="159" t="s">
        <v>20</v>
      </c>
      <c r="AI5076" s="161">
        <v>9293</v>
      </c>
      <c r="AJ5076" s="163">
        <v>0.40480899999999997</v>
      </c>
      <c r="AK5076" s="8" t="s">
        <v>9</v>
      </c>
      <c r="AL5076" s="8" t="s">
        <v>10</v>
      </c>
      <c r="AM5076" s="8">
        <v>0</v>
      </c>
      <c r="AN5076" s="165">
        <v>49.44</v>
      </c>
      <c r="AO5076" s="161">
        <v>5080</v>
      </c>
      <c r="AP5076" s="159" t="s">
        <v>20</v>
      </c>
    </row>
    <row r="5077" spans="2:42" x14ac:dyDescent="0.25">
      <c r="B5077" s="161">
        <v>5381</v>
      </c>
      <c r="C5077" s="163">
        <v>0.12715699999999999</v>
      </c>
      <c r="D5077" s="8">
        <v>3</v>
      </c>
      <c r="E5077" s="165">
        <v>151.63</v>
      </c>
      <c r="Q5077" s="161">
        <v>13789</v>
      </c>
      <c r="R5077" s="163">
        <v>0.22672100000000001</v>
      </c>
      <c r="S5077" s="8" t="s">
        <v>6</v>
      </c>
      <c r="T5077" s="8" t="s">
        <v>5</v>
      </c>
      <c r="U5077" s="8">
        <v>0</v>
      </c>
      <c r="V5077" s="165">
        <v>37.65</v>
      </c>
      <c r="W5077" s="161">
        <v>5074</v>
      </c>
      <c r="X5077" s="159" t="s">
        <v>19</v>
      </c>
      <c r="AI5077" s="161">
        <v>9296</v>
      </c>
      <c r="AJ5077" s="163">
        <v>0.11222</v>
      </c>
      <c r="AK5077" s="8" t="s">
        <v>14</v>
      </c>
      <c r="AL5077" s="8" t="s">
        <v>13</v>
      </c>
      <c r="AM5077" s="8">
        <v>0</v>
      </c>
      <c r="AN5077" s="165">
        <v>44.68</v>
      </c>
      <c r="AO5077" s="161">
        <v>5081</v>
      </c>
      <c r="AP5077" s="159" t="s">
        <v>18</v>
      </c>
    </row>
    <row r="5078" spans="2:42" x14ac:dyDescent="0.25">
      <c r="B5078" s="161">
        <v>5394</v>
      </c>
      <c r="C5078" s="163">
        <v>0.20649200000000001</v>
      </c>
      <c r="D5078" s="8">
        <v>3</v>
      </c>
      <c r="E5078" s="165">
        <v>138.97</v>
      </c>
      <c r="Q5078" s="161">
        <v>13790</v>
      </c>
      <c r="R5078" s="163">
        <v>0.51137100000000002</v>
      </c>
      <c r="S5078" s="8" t="s">
        <v>4</v>
      </c>
      <c r="T5078" s="8" t="s">
        <v>5</v>
      </c>
      <c r="U5078" s="8">
        <v>0</v>
      </c>
      <c r="V5078" s="165">
        <v>46.71</v>
      </c>
      <c r="W5078" s="161">
        <v>5075</v>
      </c>
      <c r="X5078" s="159" t="s">
        <v>20</v>
      </c>
      <c r="AI5078" s="161">
        <v>9297</v>
      </c>
      <c r="AJ5078" s="163">
        <v>0.192022</v>
      </c>
      <c r="AK5078" s="8" t="s">
        <v>9</v>
      </c>
      <c r="AL5078" s="8" t="s">
        <v>10</v>
      </c>
      <c r="AM5078" s="8">
        <v>0</v>
      </c>
      <c r="AN5078" s="165">
        <v>52.87</v>
      </c>
      <c r="AO5078" s="161">
        <v>5082</v>
      </c>
      <c r="AP5078" s="159" t="s">
        <v>20</v>
      </c>
    </row>
    <row r="5079" spans="2:42" x14ac:dyDescent="0.25">
      <c r="B5079" s="161">
        <v>5406</v>
      </c>
      <c r="C5079" s="163">
        <v>0.13730100000000001</v>
      </c>
      <c r="D5079" s="8">
        <v>3</v>
      </c>
      <c r="E5079" s="165">
        <v>131.96</v>
      </c>
      <c r="Q5079" s="161">
        <v>13794</v>
      </c>
      <c r="R5079" s="163">
        <v>0.14893100000000001</v>
      </c>
      <c r="S5079" s="8" t="s">
        <v>4</v>
      </c>
      <c r="T5079" s="8" t="s">
        <v>5</v>
      </c>
      <c r="U5079" s="8">
        <v>0</v>
      </c>
      <c r="V5079" s="165">
        <v>50.91</v>
      </c>
      <c r="W5079" s="161">
        <v>5076</v>
      </c>
      <c r="X5079" s="159" t="s">
        <v>20</v>
      </c>
      <c r="AI5079" s="161">
        <v>9299</v>
      </c>
      <c r="AJ5079" s="163">
        <v>0.27743499999999999</v>
      </c>
      <c r="AK5079" s="8" t="s">
        <v>6</v>
      </c>
      <c r="AL5079" s="8" t="s">
        <v>5</v>
      </c>
      <c r="AM5079" s="8">
        <v>0</v>
      </c>
      <c r="AN5079" s="165">
        <v>56.06</v>
      </c>
      <c r="AO5079" s="161">
        <v>5083</v>
      </c>
      <c r="AP5079" s="159" t="s">
        <v>20</v>
      </c>
    </row>
    <row r="5080" spans="2:42" x14ac:dyDescent="0.25">
      <c r="B5080" s="161">
        <v>5418</v>
      </c>
      <c r="C5080" s="163">
        <v>0.12836900000000001</v>
      </c>
      <c r="D5080" s="8">
        <v>3</v>
      </c>
      <c r="E5080" s="165">
        <v>139.41999999999999</v>
      </c>
      <c r="Q5080" s="161">
        <v>13795</v>
      </c>
      <c r="R5080" s="163">
        <v>0.61018700000000003</v>
      </c>
      <c r="S5080" s="8" t="s">
        <v>6</v>
      </c>
      <c r="T5080" s="8" t="s">
        <v>5</v>
      </c>
      <c r="U5080" s="8">
        <v>0</v>
      </c>
      <c r="V5080" s="165">
        <v>44.1</v>
      </c>
      <c r="W5080" s="161">
        <v>5077</v>
      </c>
      <c r="X5080" s="159" t="s">
        <v>20</v>
      </c>
      <c r="AI5080" s="161">
        <v>9301</v>
      </c>
      <c r="AJ5080" s="163">
        <v>8.1648999999999999E-2</v>
      </c>
      <c r="AK5080" s="8" t="s">
        <v>4</v>
      </c>
      <c r="AL5080" s="8" t="s">
        <v>5</v>
      </c>
      <c r="AM5080" s="8">
        <v>0</v>
      </c>
      <c r="AN5080" s="165">
        <v>43.01</v>
      </c>
      <c r="AO5080" s="161">
        <v>5084</v>
      </c>
      <c r="AP5080" s="159" t="s">
        <v>20</v>
      </c>
    </row>
    <row r="5081" spans="2:42" x14ac:dyDescent="0.25">
      <c r="B5081" s="161">
        <v>5419</v>
      </c>
      <c r="C5081" s="163">
        <v>0.14891699999999999</v>
      </c>
      <c r="D5081" s="8">
        <v>3</v>
      </c>
      <c r="E5081" s="165">
        <v>136.77000000000001</v>
      </c>
      <c r="Q5081" s="161">
        <v>13798</v>
      </c>
      <c r="R5081" s="163">
        <v>0.258409</v>
      </c>
      <c r="S5081" s="8" t="s">
        <v>4</v>
      </c>
      <c r="T5081" s="8" t="s">
        <v>5</v>
      </c>
      <c r="U5081" s="8">
        <v>0</v>
      </c>
      <c r="V5081" s="165">
        <v>42.51</v>
      </c>
      <c r="W5081" s="161">
        <v>5078</v>
      </c>
      <c r="X5081" s="159" t="s">
        <v>20</v>
      </c>
      <c r="AI5081" s="161">
        <v>9303</v>
      </c>
      <c r="AJ5081" s="163">
        <v>0.30477599999999999</v>
      </c>
      <c r="AK5081" s="8" t="s">
        <v>42</v>
      </c>
      <c r="AL5081" s="8" t="s">
        <v>42</v>
      </c>
      <c r="AM5081" s="8">
        <v>0</v>
      </c>
      <c r="AN5081" s="165">
        <v>45.53</v>
      </c>
      <c r="AO5081" s="161">
        <v>5085</v>
      </c>
      <c r="AP5081" s="159" t="s">
        <v>18</v>
      </c>
    </row>
    <row r="5082" spans="2:42" x14ac:dyDescent="0.25">
      <c r="B5082" s="161">
        <v>5422</v>
      </c>
      <c r="C5082" s="163">
        <v>0.26980900000000002</v>
      </c>
      <c r="D5082" s="8">
        <v>3</v>
      </c>
      <c r="E5082" s="165">
        <v>145.94</v>
      </c>
      <c r="Q5082" s="161">
        <v>13800</v>
      </c>
      <c r="R5082" s="163">
        <v>0.10478</v>
      </c>
      <c r="S5082" s="8" t="s">
        <v>4</v>
      </c>
      <c r="T5082" s="8" t="s">
        <v>5</v>
      </c>
      <c r="U5082" s="8">
        <v>0</v>
      </c>
      <c r="V5082" s="165">
        <v>53.11</v>
      </c>
      <c r="W5082" s="161">
        <v>5079</v>
      </c>
      <c r="X5082" s="159" t="s">
        <v>20</v>
      </c>
      <c r="AI5082" s="161">
        <v>9304</v>
      </c>
      <c r="AJ5082" s="163">
        <v>0.37167800000000001</v>
      </c>
      <c r="AK5082" s="8" t="s">
        <v>9</v>
      </c>
      <c r="AL5082" s="8" t="s">
        <v>10</v>
      </c>
      <c r="AM5082" s="8">
        <v>0</v>
      </c>
      <c r="AN5082" s="165">
        <v>49.19</v>
      </c>
      <c r="AO5082" s="161">
        <v>5086</v>
      </c>
      <c r="AP5082" s="159" t="s">
        <v>20</v>
      </c>
    </row>
    <row r="5083" spans="2:42" x14ac:dyDescent="0.25">
      <c r="B5083" s="161">
        <v>5423</v>
      </c>
      <c r="C5083" s="163">
        <v>0.31864700000000001</v>
      </c>
      <c r="D5083" s="8">
        <v>3</v>
      </c>
      <c r="E5083" s="165">
        <v>125.76</v>
      </c>
      <c r="Q5083" s="161">
        <v>13802</v>
      </c>
      <c r="R5083" s="163">
        <v>0.17230400000000001</v>
      </c>
      <c r="S5083" s="8" t="s">
        <v>4</v>
      </c>
      <c r="T5083" s="8" t="s">
        <v>5</v>
      </c>
      <c r="U5083" s="8">
        <v>0</v>
      </c>
      <c r="V5083" s="165">
        <v>41.42</v>
      </c>
      <c r="W5083" s="161">
        <v>5080</v>
      </c>
      <c r="X5083" s="159" t="s">
        <v>20</v>
      </c>
      <c r="AI5083" s="161">
        <v>9305</v>
      </c>
      <c r="AJ5083" s="163">
        <v>0.34306300000000001</v>
      </c>
      <c r="AK5083" s="8" t="s">
        <v>9</v>
      </c>
      <c r="AL5083" s="8" t="s">
        <v>10</v>
      </c>
      <c r="AM5083" s="8">
        <v>0</v>
      </c>
      <c r="AN5083" s="165">
        <v>44.41</v>
      </c>
      <c r="AO5083" s="161">
        <v>5087</v>
      </c>
      <c r="AP5083" s="159" t="s">
        <v>18</v>
      </c>
    </row>
    <row r="5084" spans="2:42" x14ac:dyDescent="0.25">
      <c r="B5084" s="161">
        <v>5431</v>
      </c>
      <c r="C5084" s="163">
        <v>0.53714600000000001</v>
      </c>
      <c r="D5084" s="8">
        <v>3</v>
      </c>
      <c r="E5084" s="165">
        <v>129.06</v>
      </c>
      <c r="Q5084" s="161">
        <v>13805</v>
      </c>
      <c r="R5084" s="163">
        <v>7.6630000000000004E-2</v>
      </c>
      <c r="S5084" s="8" t="s">
        <v>4</v>
      </c>
      <c r="T5084" s="8" t="s">
        <v>5</v>
      </c>
      <c r="U5084" s="8">
        <v>0</v>
      </c>
      <c r="V5084" s="165">
        <v>50.35</v>
      </c>
      <c r="W5084" s="161">
        <v>5081</v>
      </c>
      <c r="X5084" s="159" t="s">
        <v>20</v>
      </c>
      <c r="AI5084" s="161">
        <v>9306</v>
      </c>
      <c r="AJ5084" s="163">
        <v>0.22233600000000001</v>
      </c>
      <c r="AK5084" s="8" t="s">
        <v>9</v>
      </c>
      <c r="AL5084" s="8" t="s">
        <v>10</v>
      </c>
      <c r="AM5084" s="8">
        <v>0</v>
      </c>
      <c r="AN5084" s="165">
        <v>50.27</v>
      </c>
      <c r="AO5084" s="161">
        <v>5088</v>
      </c>
      <c r="AP5084" s="159" t="s">
        <v>19</v>
      </c>
    </row>
    <row r="5085" spans="2:42" x14ac:dyDescent="0.25">
      <c r="B5085" s="161">
        <v>5439</v>
      </c>
      <c r="C5085" s="163">
        <v>0.22856299999999999</v>
      </c>
      <c r="D5085" s="8">
        <v>3</v>
      </c>
      <c r="E5085" s="165">
        <v>127.37</v>
      </c>
      <c r="Q5085" s="161">
        <v>13806</v>
      </c>
      <c r="R5085" s="163">
        <v>0.58343599999999995</v>
      </c>
      <c r="S5085" s="8" t="s">
        <v>6</v>
      </c>
      <c r="T5085" s="8" t="s">
        <v>5</v>
      </c>
      <c r="U5085" s="8">
        <v>0</v>
      </c>
      <c r="V5085" s="165">
        <v>43.28</v>
      </c>
      <c r="W5085" s="161">
        <v>5082</v>
      </c>
      <c r="X5085" s="159" t="s">
        <v>20</v>
      </c>
      <c r="AI5085" s="161">
        <v>9307</v>
      </c>
      <c r="AJ5085" s="163">
        <v>0.15890699999999999</v>
      </c>
      <c r="AK5085" s="8" t="s">
        <v>4</v>
      </c>
      <c r="AL5085" s="8" t="s">
        <v>5</v>
      </c>
      <c r="AM5085" s="8">
        <v>0</v>
      </c>
      <c r="AN5085" s="165">
        <v>43.06</v>
      </c>
      <c r="AO5085" s="161">
        <v>5089</v>
      </c>
      <c r="AP5085" s="159" t="s">
        <v>20</v>
      </c>
    </row>
    <row r="5086" spans="2:42" x14ac:dyDescent="0.25">
      <c r="B5086" s="161">
        <v>5440</v>
      </c>
      <c r="C5086" s="163">
        <v>0.243505</v>
      </c>
      <c r="D5086" s="8">
        <v>3</v>
      </c>
      <c r="E5086" s="165">
        <v>145.61000000000001</v>
      </c>
      <c r="Q5086" s="161">
        <v>13808</v>
      </c>
      <c r="R5086" s="163">
        <v>0.212286</v>
      </c>
      <c r="S5086" s="8" t="s">
        <v>4</v>
      </c>
      <c r="T5086" s="8" t="s">
        <v>5</v>
      </c>
      <c r="U5086" s="8">
        <v>0</v>
      </c>
      <c r="V5086" s="165">
        <v>50.37</v>
      </c>
      <c r="W5086" s="161">
        <v>5083</v>
      </c>
      <c r="X5086" s="159" t="s">
        <v>20</v>
      </c>
      <c r="AI5086" s="161">
        <v>9310</v>
      </c>
      <c r="AJ5086" s="163">
        <v>0.479792</v>
      </c>
      <c r="AK5086" s="8" t="s">
        <v>9</v>
      </c>
      <c r="AL5086" s="8" t="s">
        <v>10</v>
      </c>
      <c r="AM5086" s="8">
        <v>0</v>
      </c>
      <c r="AN5086" s="165">
        <v>50.02</v>
      </c>
      <c r="AO5086" s="161">
        <v>5090</v>
      </c>
      <c r="AP5086" s="159" t="s">
        <v>20</v>
      </c>
    </row>
    <row r="5087" spans="2:42" x14ac:dyDescent="0.25">
      <c r="B5087" s="161">
        <v>5449</v>
      </c>
      <c r="C5087" s="163">
        <v>0.19114300000000001</v>
      </c>
      <c r="D5087" s="8">
        <v>3</v>
      </c>
      <c r="E5087" s="165">
        <v>127.18</v>
      </c>
      <c r="Q5087" s="161">
        <v>13809</v>
      </c>
      <c r="R5087" s="163">
        <v>0.57871600000000001</v>
      </c>
      <c r="S5087" s="8" t="s">
        <v>6</v>
      </c>
      <c r="T5087" s="8" t="s">
        <v>5</v>
      </c>
      <c r="U5087" s="8">
        <v>0</v>
      </c>
      <c r="V5087" s="165">
        <v>53.1</v>
      </c>
      <c r="W5087" s="161">
        <v>5084</v>
      </c>
      <c r="X5087" s="159" t="s">
        <v>20</v>
      </c>
      <c r="AI5087" s="161">
        <v>9311</v>
      </c>
      <c r="AJ5087" s="163">
        <v>0.80960900000000002</v>
      </c>
      <c r="AK5087" s="8" t="s">
        <v>4</v>
      </c>
      <c r="AL5087" s="8" t="s">
        <v>5</v>
      </c>
      <c r="AM5087" s="8">
        <v>0</v>
      </c>
      <c r="AN5087" s="165">
        <v>45.44</v>
      </c>
      <c r="AO5087" s="161">
        <v>5091</v>
      </c>
      <c r="AP5087" s="159" t="s">
        <v>20</v>
      </c>
    </row>
    <row r="5088" spans="2:42" x14ac:dyDescent="0.25">
      <c r="B5088" s="161">
        <v>5451</v>
      </c>
      <c r="C5088" s="163">
        <v>0.16190599999999999</v>
      </c>
      <c r="D5088" s="8">
        <v>3</v>
      </c>
      <c r="E5088" s="165">
        <v>146.53</v>
      </c>
      <c r="Q5088" s="161">
        <v>13811</v>
      </c>
      <c r="R5088" s="163">
        <v>8.9374999999999996E-2</v>
      </c>
      <c r="S5088" s="8" t="s">
        <v>4</v>
      </c>
      <c r="T5088" s="8" t="s">
        <v>5</v>
      </c>
      <c r="U5088" s="8">
        <v>0</v>
      </c>
      <c r="V5088" s="165">
        <v>47.22</v>
      </c>
      <c r="W5088" s="161">
        <v>5085</v>
      </c>
      <c r="X5088" s="159" t="s">
        <v>20</v>
      </c>
      <c r="AI5088" s="161">
        <v>9313</v>
      </c>
      <c r="AJ5088" s="163">
        <v>0.48472199999999999</v>
      </c>
      <c r="AK5088" s="8" t="s">
        <v>9</v>
      </c>
      <c r="AL5088" s="8" t="s">
        <v>10</v>
      </c>
      <c r="AM5088" s="8">
        <v>0</v>
      </c>
      <c r="AN5088" s="165">
        <v>42.42</v>
      </c>
      <c r="AO5088" s="161">
        <v>5092</v>
      </c>
      <c r="AP5088" s="159" t="s">
        <v>20</v>
      </c>
    </row>
    <row r="5089" spans="2:42" x14ac:dyDescent="0.25">
      <c r="B5089" s="161">
        <v>5453</v>
      </c>
      <c r="C5089" s="163">
        <v>7.9827999999999996E-2</v>
      </c>
      <c r="D5089" s="8">
        <v>3</v>
      </c>
      <c r="E5089" s="165">
        <v>153.43</v>
      </c>
      <c r="Q5089" s="161">
        <v>13816</v>
      </c>
      <c r="R5089" s="163">
        <v>0.121139</v>
      </c>
      <c r="S5089" s="8" t="s">
        <v>4</v>
      </c>
      <c r="T5089" s="8" t="s">
        <v>5</v>
      </c>
      <c r="U5089" s="8">
        <v>0</v>
      </c>
      <c r="V5089" s="165">
        <v>50.59</v>
      </c>
      <c r="W5089" s="161">
        <v>5086</v>
      </c>
      <c r="X5089" s="159" t="s">
        <v>20</v>
      </c>
      <c r="AI5089" s="161">
        <v>9315</v>
      </c>
      <c r="AJ5089" s="163">
        <v>0.13200100000000001</v>
      </c>
      <c r="AK5089" s="8" t="s">
        <v>9</v>
      </c>
      <c r="AL5089" s="8" t="s">
        <v>10</v>
      </c>
      <c r="AM5089" s="8">
        <v>0</v>
      </c>
      <c r="AN5089" s="165">
        <v>55.59</v>
      </c>
      <c r="AO5089" s="161">
        <v>5093</v>
      </c>
      <c r="AP5089" s="159" t="s">
        <v>18</v>
      </c>
    </row>
    <row r="5090" spans="2:42" x14ac:dyDescent="0.25">
      <c r="B5090" s="161">
        <v>5454</v>
      </c>
      <c r="C5090" s="163">
        <v>0.62016199999999999</v>
      </c>
      <c r="D5090" s="8">
        <v>3</v>
      </c>
      <c r="E5090" s="165">
        <v>132.63</v>
      </c>
      <c r="Q5090" s="161">
        <v>13818</v>
      </c>
      <c r="R5090" s="163">
        <v>0.31040000000000001</v>
      </c>
      <c r="S5090" s="8" t="s">
        <v>4</v>
      </c>
      <c r="T5090" s="8" t="s">
        <v>5</v>
      </c>
      <c r="U5090" s="8">
        <v>0</v>
      </c>
      <c r="V5090" s="165">
        <v>52.21</v>
      </c>
      <c r="W5090" s="161">
        <v>5087</v>
      </c>
      <c r="X5090" s="159" t="s">
        <v>20</v>
      </c>
      <c r="AI5090" s="161">
        <v>9316</v>
      </c>
      <c r="AJ5090" s="163">
        <v>0.183447</v>
      </c>
      <c r="AK5090" s="8" t="s">
        <v>4</v>
      </c>
      <c r="AL5090" s="8" t="s">
        <v>5</v>
      </c>
      <c r="AM5090" s="8">
        <v>0</v>
      </c>
      <c r="AN5090" s="165">
        <v>44.29</v>
      </c>
      <c r="AO5090" s="161">
        <v>5094</v>
      </c>
      <c r="AP5090" s="159" t="s">
        <v>20</v>
      </c>
    </row>
    <row r="5091" spans="2:42" x14ac:dyDescent="0.25">
      <c r="B5091" s="161">
        <v>5470</v>
      </c>
      <c r="C5091" s="163">
        <v>0.30376199999999998</v>
      </c>
      <c r="D5091" s="8">
        <v>3</v>
      </c>
      <c r="E5091" s="165">
        <v>129.43</v>
      </c>
      <c r="Q5091" s="161">
        <v>13824</v>
      </c>
      <c r="R5091" s="163">
        <v>0.13042000000000001</v>
      </c>
      <c r="S5091" s="8" t="s">
        <v>4</v>
      </c>
      <c r="T5091" s="8" t="s">
        <v>5</v>
      </c>
      <c r="U5091" s="8">
        <v>0</v>
      </c>
      <c r="V5091" s="165">
        <v>39.520000000000003</v>
      </c>
      <c r="W5091" s="161">
        <v>5088</v>
      </c>
      <c r="X5091" s="159" t="s">
        <v>20</v>
      </c>
      <c r="AI5091" s="161">
        <v>9318</v>
      </c>
      <c r="AJ5091" s="163">
        <v>0.14172799999999999</v>
      </c>
      <c r="AK5091" s="8" t="s">
        <v>9</v>
      </c>
      <c r="AL5091" s="8" t="s">
        <v>10</v>
      </c>
      <c r="AM5091" s="8">
        <v>0</v>
      </c>
      <c r="AN5091" s="165">
        <v>47.09</v>
      </c>
      <c r="AO5091" s="161">
        <v>5095</v>
      </c>
      <c r="AP5091" s="159" t="s">
        <v>20</v>
      </c>
    </row>
    <row r="5092" spans="2:42" x14ac:dyDescent="0.25">
      <c r="B5092" s="161">
        <v>5478</v>
      </c>
      <c r="C5092" s="163">
        <v>0.25467499999999998</v>
      </c>
      <c r="D5092" s="8">
        <v>3</v>
      </c>
      <c r="E5092" s="165">
        <v>130.66999999999999</v>
      </c>
      <c r="Q5092" s="161">
        <v>13828</v>
      </c>
      <c r="R5092" s="163">
        <v>0.19575200000000001</v>
      </c>
      <c r="S5092" s="8" t="s">
        <v>4</v>
      </c>
      <c r="T5092" s="8" t="s">
        <v>5</v>
      </c>
      <c r="U5092" s="8">
        <v>0</v>
      </c>
      <c r="V5092" s="165">
        <v>44.09</v>
      </c>
      <c r="W5092" s="161">
        <v>5089</v>
      </c>
      <c r="X5092" s="159" t="s">
        <v>20</v>
      </c>
      <c r="AI5092" s="161">
        <v>9320</v>
      </c>
      <c r="AJ5092" s="163">
        <v>0.23031799999999999</v>
      </c>
      <c r="AK5092" s="8" t="s">
        <v>9</v>
      </c>
      <c r="AL5092" s="8" t="s">
        <v>10</v>
      </c>
      <c r="AM5092" s="8">
        <v>0</v>
      </c>
      <c r="AN5092" s="165">
        <v>47.9</v>
      </c>
      <c r="AO5092" s="161">
        <v>5096</v>
      </c>
      <c r="AP5092" s="159" t="s">
        <v>18</v>
      </c>
    </row>
    <row r="5093" spans="2:42" x14ac:dyDescent="0.25">
      <c r="B5093" s="161">
        <v>5479</v>
      </c>
      <c r="C5093" s="163">
        <v>0.24668499999999999</v>
      </c>
      <c r="D5093" s="8">
        <v>3</v>
      </c>
      <c r="E5093" s="165">
        <v>127.16</v>
      </c>
      <c r="Q5093" s="161">
        <v>13829</v>
      </c>
      <c r="R5093" s="163">
        <v>0.43270900000000001</v>
      </c>
      <c r="S5093" s="8" t="s">
        <v>4</v>
      </c>
      <c r="T5093" s="8" t="s">
        <v>5</v>
      </c>
      <c r="U5093" s="8">
        <v>0</v>
      </c>
      <c r="V5093" s="165">
        <v>41.83</v>
      </c>
      <c r="W5093" s="161">
        <v>5090</v>
      </c>
      <c r="X5093" s="159" t="s">
        <v>20</v>
      </c>
      <c r="AI5093" s="161">
        <v>9321</v>
      </c>
      <c r="AJ5093" s="163">
        <v>0.51415500000000003</v>
      </c>
      <c r="AK5093" s="8" t="s">
        <v>4</v>
      </c>
      <c r="AL5093" s="8" t="s">
        <v>5</v>
      </c>
      <c r="AM5093" s="8">
        <v>0</v>
      </c>
      <c r="AN5093" s="165">
        <v>53.65</v>
      </c>
      <c r="AO5093" s="161">
        <v>5097</v>
      </c>
      <c r="AP5093" s="159" t="s">
        <v>20</v>
      </c>
    </row>
    <row r="5094" spans="2:42" x14ac:dyDescent="0.25">
      <c r="B5094" s="161">
        <v>5481</v>
      </c>
      <c r="C5094" s="163">
        <v>0.27626099999999998</v>
      </c>
      <c r="D5094" s="8">
        <v>3</v>
      </c>
      <c r="E5094" s="165">
        <v>133.68</v>
      </c>
      <c r="Q5094" s="161">
        <v>13831</v>
      </c>
      <c r="R5094" s="163">
        <v>0.78407199999999999</v>
      </c>
      <c r="S5094" s="8" t="s">
        <v>6</v>
      </c>
      <c r="T5094" s="8" t="s">
        <v>5</v>
      </c>
      <c r="U5094" s="8">
        <v>0</v>
      </c>
      <c r="V5094" s="165">
        <v>46.62</v>
      </c>
      <c r="W5094" s="161">
        <v>5091</v>
      </c>
      <c r="X5094" s="159" t="s">
        <v>20</v>
      </c>
      <c r="AI5094" s="161">
        <v>9322</v>
      </c>
      <c r="AJ5094" s="163">
        <v>0.57177500000000003</v>
      </c>
      <c r="AK5094" s="8" t="s">
        <v>42</v>
      </c>
      <c r="AL5094" s="8" t="s">
        <v>42</v>
      </c>
      <c r="AM5094" s="8">
        <v>0</v>
      </c>
      <c r="AN5094" s="165">
        <v>43.38</v>
      </c>
      <c r="AO5094" s="161">
        <v>5098</v>
      </c>
      <c r="AP5094" s="159" t="s">
        <v>18</v>
      </c>
    </row>
    <row r="5095" spans="2:42" x14ac:dyDescent="0.25">
      <c r="B5095" s="161">
        <v>5482</v>
      </c>
      <c r="C5095" s="163">
        <v>0.46102100000000001</v>
      </c>
      <c r="D5095" s="8">
        <v>3</v>
      </c>
      <c r="E5095" s="165">
        <v>136.86000000000001</v>
      </c>
      <c r="Q5095" s="161">
        <v>13834</v>
      </c>
      <c r="R5095" s="163">
        <v>0.43723099999999998</v>
      </c>
      <c r="S5095" s="8" t="s">
        <v>6</v>
      </c>
      <c r="T5095" s="8" t="s">
        <v>5</v>
      </c>
      <c r="U5095" s="8">
        <v>0</v>
      </c>
      <c r="V5095" s="165">
        <v>53.53</v>
      </c>
      <c r="W5095" s="161">
        <v>5092</v>
      </c>
      <c r="X5095" s="159" t="s">
        <v>20</v>
      </c>
      <c r="AI5095" s="161">
        <v>9323</v>
      </c>
      <c r="AJ5095" s="163">
        <v>0.17596200000000001</v>
      </c>
      <c r="AK5095" s="8" t="s">
        <v>9</v>
      </c>
      <c r="AL5095" s="8" t="s">
        <v>10</v>
      </c>
      <c r="AM5095" s="8">
        <v>0</v>
      </c>
      <c r="AN5095" s="165">
        <v>38.82</v>
      </c>
      <c r="AO5095" s="161">
        <v>5099</v>
      </c>
      <c r="AP5095" s="159" t="s">
        <v>20</v>
      </c>
    </row>
    <row r="5096" spans="2:42" x14ac:dyDescent="0.25">
      <c r="B5096" s="161">
        <v>5483</v>
      </c>
      <c r="C5096" s="163">
        <v>0.40018399999999998</v>
      </c>
      <c r="D5096" s="8">
        <v>3</v>
      </c>
      <c r="E5096" s="165">
        <v>137.72</v>
      </c>
      <c r="Q5096" s="161">
        <v>13837</v>
      </c>
      <c r="R5096" s="163">
        <v>0.14783399999999999</v>
      </c>
      <c r="S5096" s="8" t="s">
        <v>7</v>
      </c>
      <c r="T5096" s="8" t="s">
        <v>5</v>
      </c>
      <c r="U5096" s="8">
        <v>0</v>
      </c>
      <c r="V5096" s="165">
        <v>39.479999999999997</v>
      </c>
      <c r="W5096" s="161">
        <v>5093</v>
      </c>
      <c r="X5096" s="159" t="s">
        <v>17</v>
      </c>
      <c r="AI5096" s="161">
        <v>9325</v>
      </c>
      <c r="AJ5096" s="163">
        <v>0.19714200000000001</v>
      </c>
      <c r="AK5096" s="8" t="s">
        <v>9</v>
      </c>
      <c r="AL5096" s="8" t="s">
        <v>10</v>
      </c>
      <c r="AM5096" s="8">
        <v>0</v>
      </c>
      <c r="AN5096" s="165">
        <v>56.5</v>
      </c>
      <c r="AO5096" s="161">
        <v>5100</v>
      </c>
      <c r="AP5096" s="159" t="s">
        <v>18</v>
      </c>
    </row>
    <row r="5097" spans="2:42" x14ac:dyDescent="0.25">
      <c r="B5097" s="161">
        <v>5485</v>
      </c>
      <c r="C5097" s="163">
        <v>0.26855699999999999</v>
      </c>
      <c r="D5097" s="8">
        <v>3</v>
      </c>
      <c r="E5097" s="165">
        <v>130.19999999999999</v>
      </c>
      <c r="Q5097" s="161">
        <v>13839</v>
      </c>
      <c r="R5097" s="163">
        <v>0.199272</v>
      </c>
      <c r="S5097" s="8" t="s">
        <v>4</v>
      </c>
      <c r="T5097" s="8" t="s">
        <v>5</v>
      </c>
      <c r="U5097" s="8">
        <v>0</v>
      </c>
      <c r="V5097" s="165">
        <v>49.36</v>
      </c>
      <c r="W5097" s="161">
        <v>5094</v>
      </c>
      <c r="X5097" s="159" t="s">
        <v>20</v>
      </c>
      <c r="AI5097" s="161">
        <v>9326</v>
      </c>
      <c r="AJ5097" s="163">
        <v>0.115325</v>
      </c>
      <c r="AK5097" s="8" t="s">
        <v>9</v>
      </c>
      <c r="AL5097" s="8" t="s">
        <v>10</v>
      </c>
      <c r="AM5097" s="8">
        <v>0</v>
      </c>
      <c r="AN5097" s="165">
        <v>56.71</v>
      </c>
      <c r="AO5097" s="161">
        <v>5101</v>
      </c>
      <c r="AP5097" s="159" t="s">
        <v>18</v>
      </c>
    </row>
    <row r="5098" spans="2:42" x14ac:dyDescent="0.25">
      <c r="B5098" s="161">
        <v>5486</v>
      </c>
      <c r="C5098" s="163">
        <v>0.24263799999999999</v>
      </c>
      <c r="D5098" s="8">
        <v>3</v>
      </c>
      <c r="E5098" s="165">
        <v>130.75</v>
      </c>
      <c r="Q5098" s="161">
        <v>13841</v>
      </c>
      <c r="R5098" s="163">
        <v>0.165077</v>
      </c>
      <c r="S5098" s="8" t="s">
        <v>6</v>
      </c>
      <c r="T5098" s="8" t="s">
        <v>5</v>
      </c>
      <c r="U5098" s="8">
        <v>0</v>
      </c>
      <c r="V5098" s="165">
        <v>42.91</v>
      </c>
      <c r="W5098" s="161">
        <v>5095</v>
      </c>
      <c r="X5098" s="159" t="s">
        <v>20</v>
      </c>
      <c r="AI5098" s="161">
        <v>9327</v>
      </c>
      <c r="AJ5098" s="163">
        <v>7.2521000000000002E-2</v>
      </c>
      <c r="AK5098" s="8" t="s">
        <v>4</v>
      </c>
      <c r="AL5098" s="8" t="s">
        <v>5</v>
      </c>
      <c r="AM5098" s="8">
        <v>0</v>
      </c>
      <c r="AN5098" s="165">
        <v>43.04</v>
      </c>
      <c r="AO5098" s="161">
        <v>5102</v>
      </c>
      <c r="AP5098" s="159" t="s">
        <v>18</v>
      </c>
    </row>
    <row r="5099" spans="2:42" x14ac:dyDescent="0.25">
      <c r="B5099" s="161">
        <v>5489</v>
      </c>
      <c r="C5099" s="163">
        <v>0.223939</v>
      </c>
      <c r="D5099" s="8">
        <v>3</v>
      </c>
      <c r="E5099" s="165">
        <v>131.43</v>
      </c>
      <c r="Q5099" s="161">
        <v>13844</v>
      </c>
      <c r="R5099" s="163">
        <v>0.237455</v>
      </c>
      <c r="S5099" s="8" t="s">
        <v>4</v>
      </c>
      <c r="T5099" s="8" t="s">
        <v>5</v>
      </c>
      <c r="U5099" s="8">
        <v>0</v>
      </c>
      <c r="V5099" s="165">
        <v>49.66</v>
      </c>
      <c r="W5099" s="161">
        <v>5096</v>
      </c>
      <c r="X5099" s="159" t="s">
        <v>20</v>
      </c>
      <c r="AI5099" s="161">
        <v>9328</v>
      </c>
      <c r="AJ5099" s="163">
        <v>0.212918</v>
      </c>
      <c r="AK5099" s="8" t="s">
        <v>9</v>
      </c>
      <c r="AL5099" s="8" t="s">
        <v>10</v>
      </c>
      <c r="AM5099" s="8">
        <v>0</v>
      </c>
      <c r="AN5099" s="165">
        <v>53.88</v>
      </c>
      <c r="AO5099" s="161">
        <v>5103</v>
      </c>
      <c r="AP5099" s="159" t="s">
        <v>20</v>
      </c>
    </row>
    <row r="5100" spans="2:42" x14ac:dyDescent="0.25">
      <c r="B5100" s="161">
        <v>5492</v>
      </c>
      <c r="C5100" s="163">
        <v>6.9470000000000004E-2</v>
      </c>
      <c r="D5100" s="8">
        <v>3</v>
      </c>
      <c r="E5100" s="165">
        <v>136.75</v>
      </c>
      <c r="Q5100" s="161">
        <v>13846</v>
      </c>
      <c r="R5100" s="163">
        <v>0.40091700000000002</v>
      </c>
      <c r="S5100" s="8" t="s">
        <v>7</v>
      </c>
      <c r="T5100" s="8" t="s">
        <v>5</v>
      </c>
      <c r="U5100" s="8">
        <v>0</v>
      </c>
      <c r="V5100" s="165">
        <v>46.24</v>
      </c>
      <c r="W5100" s="161">
        <v>5097</v>
      </c>
      <c r="X5100" s="159" t="s">
        <v>20</v>
      </c>
      <c r="AI5100" s="161">
        <v>9329</v>
      </c>
      <c r="AJ5100" s="163">
        <v>0.25761000000000001</v>
      </c>
      <c r="AK5100" s="8" t="s">
        <v>9</v>
      </c>
      <c r="AL5100" s="8" t="s">
        <v>10</v>
      </c>
      <c r="AM5100" s="8">
        <v>0</v>
      </c>
      <c r="AN5100" s="165">
        <v>48.46</v>
      </c>
      <c r="AO5100" s="161">
        <v>5104</v>
      </c>
      <c r="AP5100" s="159" t="s">
        <v>20</v>
      </c>
    </row>
    <row r="5101" spans="2:42" x14ac:dyDescent="0.25">
      <c r="B5101" s="161">
        <v>5495</v>
      </c>
      <c r="C5101" s="163">
        <v>9.9881999999999999E-2</v>
      </c>
      <c r="D5101" s="8">
        <v>3</v>
      </c>
      <c r="E5101" s="165">
        <v>148.76</v>
      </c>
      <c r="Q5101" s="161">
        <v>13849</v>
      </c>
      <c r="R5101" s="163">
        <v>0.11278000000000001</v>
      </c>
      <c r="S5101" s="8" t="s">
        <v>4</v>
      </c>
      <c r="T5101" s="8" t="s">
        <v>5</v>
      </c>
      <c r="U5101" s="8">
        <v>0</v>
      </c>
      <c r="V5101" s="165">
        <v>53.11</v>
      </c>
      <c r="W5101" s="161">
        <v>5098</v>
      </c>
      <c r="X5101" s="159" t="s">
        <v>20</v>
      </c>
      <c r="AI5101" s="161">
        <v>9331</v>
      </c>
      <c r="AJ5101" s="163">
        <v>0.51357799999999998</v>
      </c>
      <c r="AK5101" s="8" t="s">
        <v>4</v>
      </c>
      <c r="AL5101" s="8" t="s">
        <v>5</v>
      </c>
      <c r="AM5101" s="8">
        <v>0</v>
      </c>
      <c r="AN5101" s="165">
        <v>41.72</v>
      </c>
      <c r="AO5101" s="161">
        <v>5105</v>
      </c>
      <c r="AP5101" s="159" t="s">
        <v>20</v>
      </c>
    </row>
    <row r="5102" spans="2:42" x14ac:dyDescent="0.25">
      <c r="B5102" s="161">
        <v>5497</v>
      </c>
      <c r="C5102" s="163">
        <v>0.177813</v>
      </c>
      <c r="D5102" s="8">
        <v>3</v>
      </c>
      <c r="E5102" s="165">
        <v>145.93</v>
      </c>
      <c r="Q5102" s="161">
        <v>13853</v>
      </c>
      <c r="R5102" s="163">
        <v>0.69239200000000001</v>
      </c>
      <c r="S5102" s="8" t="s">
        <v>4</v>
      </c>
      <c r="T5102" s="8" t="s">
        <v>5</v>
      </c>
      <c r="U5102" s="8">
        <v>0</v>
      </c>
      <c r="V5102" s="165">
        <v>43.3</v>
      </c>
      <c r="W5102" s="161">
        <v>5099</v>
      </c>
      <c r="X5102" s="159" t="s">
        <v>20</v>
      </c>
      <c r="AI5102" s="161">
        <v>9332</v>
      </c>
      <c r="AJ5102" s="163">
        <v>0.41224699999999997</v>
      </c>
      <c r="AK5102" s="8" t="s">
        <v>42</v>
      </c>
      <c r="AL5102" s="8" t="s">
        <v>42</v>
      </c>
      <c r="AM5102" s="8">
        <v>0</v>
      </c>
      <c r="AN5102" s="165">
        <v>50.29</v>
      </c>
      <c r="AO5102" s="161">
        <v>5106</v>
      </c>
      <c r="AP5102" s="159" t="s">
        <v>18</v>
      </c>
    </row>
    <row r="5103" spans="2:42" x14ac:dyDescent="0.25">
      <c r="B5103" s="161">
        <v>5500</v>
      </c>
      <c r="C5103" s="163">
        <v>0.17480399999999999</v>
      </c>
      <c r="D5103" s="8">
        <v>3</v>
      </c>
      <c r="E5103" s="165">
        <v>142.97999999999999</v>
      </c>
      <c r="Q5103" s="161">
        <v>13855</v>
      </c>
      <c r="R5103" s="163">
        <v>0.13683699999999999</v>
      </c>
      <c r="S5103" s="8" t="s">
        <v>4</v>
      </c>
      <c r="T5103" s="8" t="s">
        <v>5</v>
      </c>
      <c r="U5103" s="8">
        <v>0</v>
      </c>
      <c r="V5103" s="165">
        <v>54.79</v>
      </c>
      <c r="W5103" s="161">
        <v>5100</v>
      </c>
      <c r="X5103" s="159" t="s">
        <v>20</v>
      </c>
      <c r="AI5103" s="161">
        <v>9333</v>
      </c>
      <c r="AJ5103" s="163">
        <v>0.69559199999999999</v>
      </c>
      <c r="AK5103" s="8" t="s">
        <v>9</v>
      </c>
      <c r="AL5103" s="8" t="s">
        <v>10</v>
      </c>
      <c r="AM5103" s="8">
        <v>0</v>
      </c>
      <c r="AN5103" s="165">
        <v>55.02</v>
      </c>
      <c r="AO5103" s="161">
        <v>5107</v>
      </c>
      <c r="AP5103" s="159" t="s">
        <v>18</v>
      </c>
    </row>
    <row r="5104" spans="2:42" x14ac:dyDescent="0.25">
      <c r="B5104" s="161">
        <v>5501</v>
      </c>
      <c r="C5104" s="163">
        <v>0.197737</v>
      </c>
      <c r="D5104" s="8">
        <v>3</v>
      </c>
      <c r="E5104" s="165">
        <v>128.1</v>
      </c>
      <c r="Q5104" s="161">
        <v>13857</v>
      </c>
      <c r="R5104" s="163">
        <v>0.296599</v>
      </c>
      <c r="S5104" s="8" t="s">
        <v>6</v>
      </c>
      <c r="T5104" s="8" t="s">
        <v>5</v>
      </c>
      <c r="U5104" s="8">
        <v>0</v>
      </c>
      <c r="V5104" s="165">
        <v>46.99</v>
      </c>
      <c r="W5104" s="161">
        <v>5101</v>
      </c>
      <c r="X5104" s="159" t="s">
        <v>19</v>
      </c>
      <c r="AI5104" s="161">
        <v>9335</v>
      </c>
      <c r="AJ5104" s="163">
        <v>0.167271</v>
      </c>
      <c r="AK5104" s="8" t="s">
        <v>9</v>
      </c>
      <c r="AL5104" s="8" t="s">
        <v>10</v>
      </c>
      <c r="AM5104" s="8">
        <v>0</v>
      </c>
      <c r="AN5104" s="165">
        <v>47.08</v>
      </c>
      <c r="AO5104" s="161">
        <v>5108</v>
      </c>
      <c r="AP5104" s="159" t="s">
        <v>20</v>
      </c>
    </row>
    <row r="5105" spans="2:42" x14ac:dyDescent="0.25">
      <c r="B5105" s="161">
        <v>5510</v>
      </c>
      <c r="C5105" s="163">
        <v>0.24390700000000001</v>
      </c>
      <c r="D5105" s="8">
        <v>3</v>
      </c>
      <c r="E5105" s="165">
        <v>146.28</v>
      </c>
      <c r="Q5105" s="161">
        <v>13860</v>
      </c>
      <c r="R5105" s="163">
        <v>0.47586800000000001</v>
      </c>
      <c r="S5105" s="8" t="s">
        <v>4</v>
      </c>
      <c r="T5105" s="8" t="s">
        <v>5</v>
      </c>
      <c r="U5105" s="8">
        <v>0</v>
      </c>
      <c r="V5105" s="165">
        <v>48.25</v>
      </c>
      <c r="W5105" s="161">
        <v>5102</v>
      </c>
      <c r="X5105" s="159" t="s">
        <v>20</v>
      </c>
      <c r="AI5105" s="161">
        <v>9336</v>
      </c>
      <c r="AJ5105" s="163">
        <v>0.52905000000000002</v>
      </c>
      <c r="AK5105" s="8" t="s">
        <v>4</v>
      </c>
      <c r="AL5105" s="8" t="s">
        <v>5</v>
      </c>
      <c r="AM5105" s="8">
        <v>0</v>
      </c>
      <c r="AN5105" s="165">
        <v>45.11</v>
      </c>
      <c r="AO5105" s="161">
        <v>5109</v>
      </c>
      <c r="AP5105" s="159" t="s">
        <v>18</v>
      </c>
    </row>
    <row r="5106" spans="2:42" x14ac:dyDescent="0.25">
      <c r="B5106" s="161">
        <v>5513</v>
      </c>
      <c r="C5106" s="163">
        <v>0.23829600000000001</v>
      </c>
      <c r="D5106" s="8">
        <v>3</v>
      </c>
      <c r="E5106" s="165">
        <v>138.72</v>
      </c>
      <c r="Q5106" s="161">
        <v>13862</v>
      </c>
      <c r="R5106" s="163">
        <v>0.22262299999999999</v>
      </c>
      <c r="S5106" s="8" t="s">
        <v>4</v>
      </c>
      <c r="T5106" s="8" t="s">
        <v>5</v>
      </c>
      <c r="U5106" s="8">
        <v>0</v>
      </c>
      <c r="V5106" s="165">
        <v>41.36</v>
      </c>
      <c r="W5106" s="161">
        <v>5103</v>
      </c>
      <c r="X5106" s="159" t="s">
        <v>20</v>
      </c>
      <c r="AI5106" s="161">
        <v>9337</v>
      </c>
      <c r="AJ5106" s="163">
        <v>0.22440099999999999</v>
      </c>
      <c r="AK5106" s="8" t="s">
        <v>6</v>
      </c>
      <c r="AL5106" s="8" t="s">
        <v>5</v>
      </c>
      <c r="AM5106" s="8">
        <v>0</v>
      </c>
      <c r="AN5106" s="165">
        <v>43.23</v>
      </c>
      <c r="AO5106" s="161">
        <v>5110</v>
      </c>
      <c r="AP5106" s="159" t="s">
        <v>18</v>
      </c>
    </row>
    <row r="5107" spans="2:42" x14ac:dyDescent="0.25">
      <c r="B5107" s="161">
        <v>5515</v>
      </c>
      <c r="C5107" s="163">
        <v>7.9358999999999999E-2</v>
      </c>
      <c r="D5107" s="8">
        <v>3</v>
      </c>
      <c r="E5107" s="165">
        <v>136.33000000000001</v>
      </c>
      <c r="Q5107" s="161">
        <v>13864</v>
      </c>
      <c r="R5107" s="163">
        <v>8.0831E-2</v>
      </c>
      <c r="S5107" s="8" t="s">
        <v>4</v>
      </c>
      <c r="T5107" s="8" t="s">
        <v>5</v>
      </c>
      <c r="U5107" s="8">
        <v>0</v>
      </c>
      <c r="V5107" s="165">
        <v>44.15</v>
      </c>
      <c r="W5107" s="161">
        <v>5104</v>
      </c>
      <c r="X5107" s="159" t="s">
        <v>20</v>
      </c>
      <c r="AI5107" s="161">
        <v>9339</v>
      </c>
      <c r="AJ5107" s="163">
        <v>0.22644</v>
      </c>
      <c r="AK5107" s="8" t="s">
        <v>4</v>
      </c>
      <c r="AL5107" s="8" t="s">
        <v>5</v>
      </c>
      <c r="AM5107" s="8">
        <v>0</v>
      </c>
      <c r="AN5107" s="165">
        <v>49.57</v>
      </c>
      <c r="AO5107" s="161">
        <v>5111</v>
      </c>
      <c r="AP5107" s="159" t="s">
        <v>20</v>
      </c>
    </row>
    <row r="5108" spans="2:42" x14ac:dyDescent="0.25">
      <c r="B5108" s="161">
        <v>5524</v>
      </c>
      <c r="C5108" s="163">
        <v>0.110497</v>
      </c>
      <c r="D5108" s="8">
        <v>3</v>
      </c>
      <c r="E5108" s="165">
        <v>149.19</v>
      </c>
      <c r="Q5108" s="161">
        <v>13868</v>
      </c>
      <c r="R5108" s="163">
        <v>0.25678099999999998</v>
      </c>
      <c r="S5108" s="8" t="s">
        <v>6</v>
      </c>
      <c r="T5108" s="8" t="s">
        <v>5</v>
      </c>
      <c r="U5108" s="8">
        <v>0</v>
      </c>
      <c r="V5108" s="165">
        <v>37.869999999999997</v>
      </c>
      <c r="W5108" s="161">
        <v>5105</v>
      </c>
      <c r="X5108" s="159" t="s">
        <v>20</v>
      </c>
      <c r="AI5108" s="161">
        <v>9340</v>
      </c>
      <c r="AJ5108" s="163">
        <v>0.49893300000000002</v>
      </c>
      <c r="AK5108" s="8" t="s">
        <v>4</v>
      </c>
      <c r="AL5108" s="8" t="s">
        <v>5</v>
      </c>
      <c r="AM5108" s="8">
        <v>0</v>
      </c>
      <c r="AN5108" s="165">
        <v>47.33</v>
      </c>
      <c r="AO5108" s="161">
        <v>5112</v>
      </c>
      <c r="AP5108" s="159" t="s">
        <v>18</v>
      </c>
    </row>
    <row r="5109" spans="2:42" x14ac:dyDescent="0.25">
      <c r="B5109" s="161">
        <v>5528</v>
      </c>
      <c r="C5109" s="163">
        <v>0.36611199999999999</v>
      </c>
      <c r="D5109" s="8">
        <v>3</v>
      </c>
      <c r="E5109" s="165">
        <v>133.12</v>
      </c>
      <c r="Q5109" s="161">
        <v>13870</v>
      </c>
      <c r="R5109" s="163">
        <v>0.46097300000000002</v>
      </c>
      <c r="S5109" s="8" t="s">
        <v>4</v>
      </c>
      <c r="T5109" s="8" t="s">
        <v>5</v>
      </c>
      <c r="U5109" s="8">
        <v>0</v>
      </c>
      <c r="V5109" s="165">
        <v>50.03</v>
      </c>
      <c r="W5109" s="161">
        <v>5106</v>
      </c>
      <c r="X5109" s="159" t="s">
        <v>20</v>
      </c>
      <c r="AI5109" s="161">
        <v>9343</v>
      </c>
      <c r="AJ5109" s="163">
        <v>0.48247299999999999</v>
      </c>
      <c r="AK5109" s="8" t="s">
        <v>4</v>
      </c>
      <c r="AL5109" s="8" t="s">
        <v>5</v>
      </c>
      <c r="AM5109" s="8">
        <v>0</v>
      </c>
      <c r="AN5109" s="165">
        <v>55.11</v>
      </c>
      <c r="AO5109" s="161">
        <v>5113</v>
      </c>
      <c r="AP5109" s="159" t="s">
        <v>20</v>
      </c>
    </row>
    <row r="5110" spans="2:42" x14ac:dyDescent="0.25">
      <c r="B5110" s="161">
        <v>5531</v>
      </c>
      <c r="C5110" s="163">
        <v>0.30007699999999998</v>
      </c>
      <c r="D5110" s="8">
        <v>3</v>
      </c>
      <c r="E5110" s="165">
        <v>142.81</v>
      </c>
      <c r="Q5110" s="161">
        <v>13872</v>
      </c>
      <c r="R5110" s="163">
        <v>0.14843400000000001</v>
      </c>
      <c r="S5110" s="8" t="s">
        <v>4</v>
      </c>
      <c r="T5110" s="8" t="s">
        <v>5</v>
      </c>
      <c r="U5110" s="8">
        <v>0</v>
      </c>
      <c r="V5110" s="165">
        <v>50.36</v>
      </c>
      <c r="W5110" s="161">
        <v>5107</v>
      </c>
      <c r="X5110" s="159" t="s">
        <v>20</v>
      </c>
      <c r="AI5110" s="161">
        <v>9344</v>
      </c>
      <c r="AJ5110" s="163">
        <v>0.110309</v>
      </c>
      <c r="AK5110" s="8" t="s">
        <v>4</v>
      </c>
      <c r="AL5110" s="8" t="s">
        <v>5</v>
      </c>
      <c r="AM5110" s="8">
        <v>0</v>
      </c>
      <c r="AN5110" s="165">
        <v>51.81</v>
      </c>
      <c r="AO5110" s="161">
        <v>5114</v>
      </c>
      <c r="AP5110" s="159" t="s">
        <v>18</v>
      </c>
    </row>
    <row r="5111" spans="2:42" x14ac:dyDescent="0.25">
      <c r="B5111" s="161">
        <v>5533</v>
      </c>
      <c r="C5111" s="163">
        <v>0.187143</v>
      </c>
      <c r="D5111" s="8">
        <v>3</v>
      </c>
      <c r="E5111" s="165">
        <v>141.22999999999999</v>
      </c>
      <c r="Q5111" s="161">
        <v>13874</v>
      </c>
      <c r="R5111" s="163">
        <v>0.163879</v>
      </c>
      <c r="S5111" s="8" t="s">
        <v>4</v>
      </c>
      <c r="T5111" s="8" t="s">
        <v>5</v>
      </c>
      <c r="U5111" s="8">
        <v>0</v>
      </c>
      <c r="V5111" s="165">
        <v>43.69</v>
      </c>
      <c r="W5111" s="161">
        <v>5108</v>
      </c>
      <c r="X5111" s="159" t="s">
        <v>20</v>
      </c>
      <c r="AI5111" s="161">
        <v>9345</v>
      </c>
      <c r="AJ5111" s="163">
        <v>0.248858</v>
      </c>
      <c r="AK5111" s="8" t="s">
        <v>4</v>
      </c>
      <c r="AL5111" s="8" t="s">
        <v>5</v>
      </c>
      <c r="AM5111" s="8">
        <v>0</v>
      </c>
      <c r="AN5111" s="165">
        <v>54.23</v>
      </c>
      <c r="AO5111" s="161">
        <v>5115</v>
      </c>
      <c r="AP5111" s="159" t="s">
        <v>18</v>
      </c>
    </row>
    <row r="5112" spans="2:42" x14ac:dyDescent="0.25">
      <c r="B5112" s="161">
        <v>5535</v>
      </c>
      <c r="C5112" s="163">
        <v>0.12601699999999999</v>
      </c>
      <c r="D5112" s="8">
        <v>3</v>
      </c>
      <c r="E5112" s="165">
        <v>139.76</v>
      </c>
      <c r="Q5112" s="161">
        <v>13878</v>
      </c>
      <c r="R5112" s="163">
        <v>0.15459000000000001</v>
      </c>
      <c r="S5112" s="8" t="s">
        <v>4</v>
      </c>
      <c r="T5112" s="8" t="s">
        <v>5</v>
      </c>
      <c r="U5112" s="8">
        <v>0</v>
      </c>
      <c r="V5112" s="165">
        <v>41.43</v>
      </c>
      <c r="W5112" s="161">
        <v>5109</v>
      </c>
      <c r="X5112" s="159" t="s">
        <v>20</v>
      </c>
      <c r="AI5112" s="161">
        <v>9346</v>
      </c>
      <c r="AJ5112" s="163">
        <v>0.16406000000000001</v>
      </c>
      <c r="AK5112" s="8" t="s">
        <v>4</v>
      </c>
      <c r="AL5112" s="8" t="s">
        <v>5</v>
      </c>
      <c r="AM5112" s="8">
        <v>0</v>
      </c>
      <c r="AN5112" s="165">
        <v>53.1</v>
      </c>
      <c r="AO5112" s="161">
        <v>5116</v>
      </c>
      <c r="AP5112" s="159" t="s">
        <v>18</v>
      </c>
    </row>
    <row r="5113" spans="2:42" x14ac:dyDescent="0.25">
      <c r="B5113" s="161">
        <v>5536</v>
      </c>
      <c r="C5113" s="163">
        <v>0.15032000000000001</v>
      </c>
      <c r="D5113" s="8">
        <v>3</v>
      </c>
      <c r="E5113" s="165">
        <v>143.03</v>
      </c>
      <c r="Q5113" s="161">
        <v>13880</v>
      </c>
      <c r="R5113" s="163">
        <v>8.1793000000000005E-2</v>
      </c>
      <c r="S5113" s="8" t="s">
        <v>4</v>
      </c>
      <c r="T5113" s="8" t="s">
        <v>5</v>
      </c>
      <c r="U5113" s="8">
        <v>0</v>
      </c>
      <c r="V5113" s="165">
        <v>39.29</v>
      </c>
      <c r="W5113" s="161">
        <v>5110</v>
      </c>
      <c r="X5113" s="159" t="s">
        <v>20</v>
      </c>
      <c r="AI5113" s="161">
        <v>9347</v>
      </c>
      <c r="AJ5113" s="163">
        <v>0.46581099999999998</v>
      </c>
      <c r="AK5113" s="8" t="s">
        <v>9</v>
      </c>
      <c r="AL5113" s="8" t="s">
        <v>10</v>
      </c>
      <c r="AM5113" s="8">
        <v>0</v>
      </c>
      <c r="AN5113" s="165">
        <v>45.53</v>
      </c>
      <c r="AO5113" s="161">
        <v>5117</v>
      </c>
      <c r="AP5113" s="159" t="s">
        <v>20</v>
      </c>
    </row>
    <row r="5114" spans="2:42" x14ac:dyDescent="0.25">
      <c r="B5114" s="161">
        <v>5548</v>
      </c>
      <c r="C5114" s="163">
        <v>0.23137099999999999</v>
      </c>
      <c r="D5114" s="8">
        <v>3</v>
      </c>
      <c r="E5114" s="165">
        <v>149.57</v>
      </c>
      <c r="Q5114" s="161">
        <v>13882</v>
      </c>
      <c r="R5114" s="163">
        <v>0.23179</v>
      </c>
      <c r="S5114" s="8" t="s">
        <v>4</v>
      </c>
      <c r="T5114" s="8" t="s">
        <v>5</v>
      </c>
      <c r="U5114" s="8">
        <v>0</v>
      </c>
      <c r="V5114" s="165">
        <v>51.94</v>
      </c>
      <c r="W5114" s="161">
        <v>5111</v>
      </c>
      <c r="X5114" s="159" t="s">
        <v>20</v>
      </c>
      <c r="AI5114" s="161">
        <v>9348</v>
      </c>
      <c r="AJ5114" s="163">
        <v>0.31342399999999998</v>
      </c>
      <c r="AK5114" s="8" t="s">
        <v>4</v>
      </c>
      <c r="AL5114" s="8" t="s">
        <v>5</v>
      </c>
      <c r="AM5114" s="8">
        <v>0</v>
      </c>
      <c r="AN5114" s="165">
        <v>44.15</v>
      </c>
      <c r="AO5114" s="161">
        <v>5118</v>
      </c>
      <c r="AP5114" s="159" t="s">
        <v>20</v>
      </c>
    </row>
    <row r="5115" spans="2:42" x14ac:dyDescent="0.25">
      <c r="B5115" s="161">
        <v>5549</v>
      </c>
      <c r="C5115" s="163">
        <v>0.57477400000000001</v>
      </c>
      <c r="D5115" s="8">
        <v>3</v>
      </c>
      <c r="E5115" s="165">
        <v>142.11000000000001</v>
      </c>
      <c r="Q5115" s="161">
        <v>13885</v>
      </c>
      <c r="R5115" s="163">
        <v>0.51088800000000001</v>
      </c>
      <c r="S5115" s="8" t="s">
        <v>4</v>
      </c>
      <c r="T5115" s="8" t="s">
        <v>5</v>
      </c>
      <c r="U5115" s="8">
        <v>0</v>
      </c>
      <c r="V5115" s="165">
        <v>45.21</v>
      </c>
      <c r="W5115" s="161">
        <v>5112</v>
      </c>
      <c r="X5115" s="159" t="s">
        <v>20</v>
      </c>
      <c r="AI5115" s="161">
        <v>9352</v>
      </c>
      <c r="AJ5115" s="163">
        <v>0.15434</v>
      </c>
      <c r="AK5115" s="8" t="s">
        <v>9</v>
      </c>
      <c r="AL5115" s="8" t="s">
        <v>10</v>
      </c>
      <c r="AM5115" s="8">
        <v>0</v>
      </c>
      <c r="AN5115" s="165">
        <v>48.34</v>
      </c>
      <c r="AO5115" s="161">
        <v>5119</v>
      </c>
      <c r="AP5115" s="159" t="s">
        <v>18</v>
      </c>
    </row>
    <row r="5116" spans="2:42" x14ac:dyDescent="0.25">
      <c r="B5116" s="161">
        <v>5551</v>
      </c>
      <c r="C5116" s="163">
        <v>0.22578500000000001</v>
      </c>
      <c r="D5116" s="8">
        <v>3</v>
      </c>
      <c r="E5116" s="165">
        <v>136.44</v>
      </c>
      <c r="Q5116" s="161">
        <v>13886</v>
      </c>
      <c r="R5116" s="163">
        <v>5.7576000000000002E-2</v>
      </c>
      <c r="S5116" s="8" t="s">
        <v>4</v>
      </c>
      <c r="T5116" s="8" t="s">
        <v>5</v>
      </c>
      <c r="U5116" s="8">
        <v>0</v>
      </c>
      <c r="V5116" s="165">
        <v>48.17</v>
      </c>
      <c r="W5116" s="161">
        <v>5113</v>
      </c>
      <c r="X5116" s="159" t="s">
        <v>20</v>
      </c>
      <c r="AI5116" s="161">
        <v>9353</v>
      </c>
      <c r="AJ5116" s="163">
        <v>0.36327999999999999</v>
      </c>
      <c r="AK5116" s="8" t="s">
        <v>4</v>
      </c>
      <c r="AL5116" s="8" t="s">
        <v>5</v>
      </c>
      <c r="AM5116" s="8">
        <v>0</v>
      </c>
      <c r="AN5116" s="165">
        <v>53.2</v>
      </c>
      <c r="AO5116" s="161">
        <v>5120</v>
      </c>
      <c r="AP5116" s="159" t="s">
        <v>18</v>
      </c>
    </row>
    <row r="5117" spans="2:42" x14ac:dyDescent="0.25">
      <c r="B5117" s="161">
        <v>5560</v>
      </c>
      <c r="C5117" s="163">
        <v>0.14055799999999999</v>
      </c>
      <c r="D5117" s="8">
        <v>3</v>
      </c>
      <c r="E5117" s="165">
        <v>125.94</v>
      </c>
      <c r="Q5117" s="161">
        <v>13888</v>
      </c>
      <c r="R5117" s="163">
        <v>0.14424200000000001</v>
      </c>
      <c r="S5117" s="8" t="s">
        <v>6</v>
      </c>
      <c r="T5117" s="8" t="s">
        <v>5</v>
      </c>
      <c r="U5117" s="8">
        <v>0</v>
      </c>
      <c r="V5117" s="165">
        <v>54.14</v>
      </c>
      <c r="W5117" s="161">
        <v>5114</v>
      </c>
      <c r="X5117" s="159" t="s">
        <v>20</v>
      </c>
      <c r="AI5117" s="161">
        <v>9354</v>
      </c>
      <c r="AJ5117" s="163">
        <v>0.48979499999999998</v>
      </c>
      <c r="AK5117" s="8" t="s">
        <v>42</v>
      </c>
      <c r="AL5117" s="8" t="s">
        <v>42</v>
      </c>
      <c r="AM5117" s="8">
        <v>0</v>
      </c>
      <c r="AN5117" s="165">
        <v>39.6</v>
      </c>
      <c r="AO5117" s="161">
        <v>5121</v>
      </c>
      <c r="AP5117" s="159" t="s">
        <v>18</v>
      </c>
    </row>
    <row r="5118" spans="2:42" x14ac:dyDescent="0.25">
      <c r="B5118" s="161">
        <v>1</v>
      </c>
      <c r="C5118" s="163">
        <v>1.729306</v>
      </c>
      <c r="D5118" s="8">
        <v>4</v>
      </c>
      <c r="E5118" s="165">
        <v>0.36</v>
      </c>
      <c r="Q5118" s="161">
        <v>13889</v>
      </c>
      <c r="R5118" s="163">
        <v>0.19121299999999999</v>
      </c>
      <c r="S5118" s="8" t="s">
        <v>4</v>
      </c>
      <c r="T5118" s="8" t="s">
        <v>5</v>
      </c>
      <c r="U5118" s="8">
        <v>0</v>
      </c>
      <c r="V5118" s="165">
        <v>41.82</v>
      </c>
      <c r="W5118" s="161">
        <v>5115</v>
      </c>
      <c r="X5118" s="159" t="s">
        <v>20</v>
      </c>
      <c r="AI5118" s="161">
        <v>9355</v>
      </c>
      <c r="AJ5118" s="163">
        <v>0.25745800000000002</v>
      </c>
      <c r="AK5118" s="8" t="s">
        <v>9</v>
      </c>
      <c r="AL5118" s="8" t="s">
        <v>10</v>
      </c>
      <c r="AM5118" s="8">
        <v>0</v>
      </c>
      <c r="AN5118" s="165">
        <v>49.03</v>
      </c>
      <c r="AO5118" s="161">
        <v>5122</v>
      </c>
      <c r="AP5118" s="159" t="s">
        <v>20</v>
      </c>
    </row>
    <row r="5119" spans="2:42" x14ac:dyDescent="0.25">
      <c r="B5119" s="161">
        <v>2</v>
      </c>
      <c r="C5119" s="163">
        <v>4.0837029999999999</v>
      </c>
      <c r="D5119" s="8">
        <v>4</v>
      </c>
      <c r="E5119" s="165">
        <v>167.69</v>
      </c>
      <c r="Q5119" s="161">
        <v>13895</v>
      </c>
      <c r="R5119" s="163">
        <v>0.44139200000000001</v>
      </c>
      <c r="S5119" s="8" t="s">
        <v>4</v>
      </c>
      <c r="T5119" s="8" t="s">
        <v>5</v>
      </c>
      <c r="U5119" s="8">
        <v>0</v>
      </c>
      <c r="V5119" s="165">
        <v>50.86</v>
      </c>
      <c r="W5119" s="161">
        <v>5116</v>
      </c>
      <c r="X5119" s="159" t="s">
        <v>20</v>
      </c>
      <c r="AI5119" s="161">
        <v>9356</v>
      </c>
      <c r="AJ5119" s="163">
        <v>0.35672599999999999</v>
      </c>
      <c r="AK5119" s="8" t="s">
        <v>42</v>
      </c>
      <c r="AL5119" s="8" t="s">
        <v>42</v>
      </c>
      <c r="AM5119" s="8">
        <v>0</v>
      </c>
      <c r="AN5119" s="165">
        <v>49.09</v>
      </c>
      <c r="AO5119" s="161">
        <v>5123</v>
      </c>
      <c r="AP5119" s="159" t="s">
        <v>18</v>
      </c>
    </row>
    <row r="5120" spans="2:42" x14ac:dyDescent="0.25">
      <c r="B5120" s="161">
        <v>3</v>
      </c>
      <c r="C5120" s="163">
        <v>4.9220249999999997</v>
      </c>
      <c r="D5120" s="8">
        <v>4</v>
      </c>
      <c r="E5120" s="165">
        <v>174.85</v>
      </c>
      <c r="Q5120" s="161">
        <v>13897</v>
      </c>
      <c r="R5120" s="163">
        <v>9.3038999999999997E-2</v>
      </c>
      <c r="S5120" s="8" t="s">
        <v>7</v>
      </c>
      <c r="T5120" s="8" t="s">
        <v>5</v>
      </c>
      <c r="U5120" s="8">
        <v>0</v>
      </c>
      <c r="V5120" s="165">
        <v>46.96</v>
      </c>
      <c r="W5120" s="161">
        <v>5117</v>
      </c>
      <c r="X5120" s="159" t="s">
        <v>20</v>
      </c>
      <c r="AI5120" s="161">
        <v>9359</v>
      </c>
      <c r="AJ5120" s="163">
        <v>0.10842</v>
      </c>
      <c r="AK5120" s="8" t="s">
        <v>4</v>
      </c>
      <c r="AL5120" s="8" t="s">
        <v>5</v>
      </c>
      <c r="AM5120" s="8">
        <v>0</v>
      </c>
      <c r="AN5120" s="165">
        <v>53.1</v>
      </c>
      <c r="AO5120" s="161">
        <v>5124</v>
      </c>
      <c r="AP5120" s="159" t="s">
        <v>20</v>
      </c>
    </row>
    <row r="5121" spans="2:42" x14ac:dyDescent="0.25">
      <c r="B5121" s="161">
        <v>4</v>
      </c>
      <c r="C5121" s="163">
        <v>2.3255089999999998</v>
      </c>
      <c r="D5121" s="8">
        <v>4</v>
      </c>
      <c r="E5121" s="165">
        <v>176.25</v>
      </c>
      <c r="Q5121" s="161">
        <v>13899</v>
      </c>
      <c r="R5121" s="163">
        <v>0.52546300000000001</v>
      </c>
      <c r="S5121" s="8" t="s">
        <v>4</v>
      </c>
      <c r="T5121" s="8" t="s">
        <v>5</v>
      </c>
      <c r="U5121" s="8">
        <v>0</v>
      </c>
      <c r="V5121" s="165">
        <v>44.28</v>
      </c>
      <c r="W5121" s="161">
        <v>5118</v>
      </c>
      <c r="X5121" s="159" t="s">
        <v>20</v>
      </c>
      <c r="AI5121" s="161">
        <v>9362</v>
      </c>
      <c r="AJ5121" s="163">
        <v>9.3761999999999998E-2</v>
      </c>
      <c r="AK5121" s="8" t="s">
        <v>9</v>
      </c>
      <c r="AL5121" s="8" t="s">
        <v>10</v>
      </c>
      <c r="AM5121" s="8">
        <v>0</v>
      </c>
      <c r="AN5121" s="165">
        <v>45.09</v>
      </c>
      <c r="AO5121" s="161">
        <v>5125</v>
      </c>
      <c r="AP5121" s="159" t="s">
        <v>18</v>
      </c>
    </row>
    <row r="5122" spans="2:42" x14ac:dyDescent="0.25">
      <c r="B5122" s="161">
        <v>5</v>
      </c>
      <c r="C5122" s="163">
        <v>1.671953</v>
      </c>
      <c r="D5122" s="8">
        <v>4</v>
      </c>
      <c r="E5122" s="165">
        <v>167.25</v>
      </c>
      <c r="Q5122" s="161">
        <v>13900</v>
      </c>
      <c r="R5122" s="163">
        <v>0.11561299999999999</v>
      </c>
      <c r="S5122" s="8" t="s">
        <v>4</v>
      </c>
      <c r="T5122" s="8" t="s">
        <v>5</v>
      </c>
      <c r="U5122" s="8">
        <v>0</v>
      </c>
      <c r="V5122" s="165">
        <v>55.43</v>
      </c>
      <c r="W5122" s="161">
        <v>5119</v>
      </c>
      <c r="X5122" s="159" t="s">
        <v>20</v>
      </c>
      <c r="AI5122" s="161">
        <v>9363</v>
      </c>
      <c r="AJ5122" s="163">
        <v>0.32070599999999999</v>
      </c>
      <c r="AK5122" s="8" t="s">
        <v>9</v>
      </c>
      <c r="AL5122" s="8" t="s">
        <v>10</v>
      </c>
      <c r="AM5122" s="8">
        <v>0</v>
      </c>
      <c r="AN5122" s="165">
        <v>38.33</v>
      </c>
      <c r="AO5122" s="161">
        <v>5126</v>
      </c>
      <c r="AP5122" s="159" t="s">
        <v>20</v>
      </c>
    </row>
    <row r="5123" spans="2:42" x14ac:dyDescent="0.25">
      <c r="B5123" s="161">
        <v>6</v>
      </c>
      <c r="C5123" s="163">
        <v>0.91048499999999999</v>
      </c>
      <c r="D5123" s="8">
        <v>4</v>
      </c>
      <c r="E5123" s="165">
        <v>160.1</v>
      </c>
      <c r="Q5123" s="161">
        <v>13902</v>
      </c>
      <c r="R5123" s="163">
        <v>0.47311799999999998</v>
      </c>
      <c r="S5123" s="8" t="s">
        <v>4</v>
      </c>
      <c r="T5123" s="8" t="s">
        <v>5</v>
      </c>
      <c r="U5123" s="8">
        <v>0</v>
      </c>
      <c r="V5123" s="165">
        <v>37.090000000000003</v>
      </c>
      <c r="W5123" s="161">
        <v>5120</v>
      </c>
      <c r="X5123" s="159" t="s">
        <v>20</v>
      </c>
      <c r="AI5123" s="161">
        <v>9365</v>
      </c>
      <c r="AJ5123" s="163">
        <v>0.30069299999999999</v>
      </c>
      <c r="AK5123" s="8" t="s">
        <v>4</v>
      </c>
      <c r="AL5123" s="8" t="s">
        <v>5</v>
      </c>
      <c r="AM5123" s="8">
        <v>0</v>
      </c>
      <c r="AN5123" s="165">
        <v>43.06</v>
      </c>
      <c r="AO5123" s="161">
        <v>5127</v>
      </c>
      <c r="AP5123" s="159" t="s">
        <v>19</v>
      </c>
    </row>
    <row r="5124" spans="2:42" x14ac:dyDescent="0.25">
      <c r="B5124" s="161">
        <v>13</v>
      </c>
      <c r="C5124" s="163">
        <v>1.3448020000000001</v>
      </c>
      <c r="D5124" s="8">
        <v>4</v>
      </c>
      <c r="E5124" s="165">
        <v>167.69</v>
      </c>
      <c r="Q5124" s="161">
        <v>13905</v>
      </c>
      <c r="R5124" s="163">
        <v>0.364844</v>
      </c>
      <c r="S5124" s="8" t="s">
        <v>6</v>
      </c>
      <c r="T5124" s="8" t="s">
        <v>5</v>
      </c>
      <c r="U5124" s="8">
        <v>0</v>
      </c>
      <c r="V5124" s="165">
        <v>50.68</v>
      </c>
      <c r="W5124" s="161">
        <v>5121</v>
      </c>
      <c r="X5124" s="159" t="s">
        <v>20</v>
      </c>
      <c r="AI5124" s="161">
        <v>9366</v>
      </c>
      <c r="AJ5124" s="163">
        <v>0.196962</v>
      </c>
      <c r="AK5124" s="8" t="s">
        <v>11</v>
      </c>
      <c r="AL5124" s="8" t="s">
        <v>10</v>
      </c>
      <c r="AM5124" s="8">
        <v>0</v>
      </c>
      <c r="AN5124" s="165">
        <v>42.59</v>
      </c>
      <c r="AO5124" s="161">
        <v>5128</v>
      </c>
      <c r="AP5124" s="159" t="s">
        <v>18</v>
      </c>
    </row>
    <row r="5125" spans="2:42" x14ac:dyDescent="0.25">
      <c r="B5125" s="161">
        <v>17</v>
      </c>
      <c r="C5125" s="163">
        <v>1.5577129999999999</v>
      </c>
      <c r="D5125" s="8">
        <v>4</v>
      </c>
      <c r="E5125" s="165">
        <v>172.66</v>
      </c>
      <c r="Q5125" s="161">
        <v>13908</v>
      </c>
      <c r="R5125" s="163">
        <v>0.37459900000000002</v>
      </c>
      <c r="S5125" s="8" t="s">
        <v>4</v>
      </c>
      <c r="T5125" s="8" t="s">
        <v>5</v>
      </c>
      <c r="U5125" s="8">
        <v>0</v>
      </c>
      <c r="V5125" s="165">
        <v>52.04</v>
      </c>
      <c r="W5125" s="161">
        <v>5122</v>
      </c>
      <c r="X5125" s="159" t="s">
        <v>20</v>
      </c>
      <c r="AI5125" s="161">
        <v>9367</v>
      </c>
      <c r="AJ5125" s="163">
        <v>5.4699999999999999E-2</v>
      </c>
      <c r="AK5125" s="8" t="s">
        <v>4</v>
      </c>
      <c r="AL5125" s="8" t="s">
        <v>5</v>
      </c>
      <c r="AM5125" s="8">
        <v>0</v>
      </c>
      <c r="AN5125" s="165">
        <v>53.03</v>
      </c>
      <c r="AO5125" s="161">
        <v>5129</v>
      </c>
      <c r="AP5125" s="159" t="s">
        <v>18</v>
      </c>
    </row>
    <row r="5126" spans="2:42" x14ac:dyDescent="0.25">
      <c r="B5126" s="161">
        <v>21</v>
      </c>
      <c r="C5126" s="163">
        <v>0.99613600000000002</v>
      </c>
      <c r="D5126" s="8">
        <v>4</v>
      </c>
      <c r="E5126" s="165">
        <v>158.79</v>
      </c>
      <c r="Q5126" s="161">
        <v>13911</v>
      </c>
      <c r="R5126" s="163">
        <v>0.19800300000000001</v>
      </c>
      <c r="S5126" s="8" t="s">
        <v>4</v>
      </c>
      <c r="T5126" s="8" t="s">
        <v>5</v>
      </c>
      <c r="U5126" s="8">
        <v>0</v>
      </c>
      <c r="V5126" s="165">
        <v>45.65</v>
      </c>
      <c r="W5126" s="161">
        <v>5123</v>
      </c>
      <c r="X5126" s="159" t="s">
        <v>20</v>
      </c>
      <c r="AI5126" s="161">
        <v>9368</v>
      </c>
      <c r="AJ5126" s="163">
        <v>0.32938499999999998</v>
      </c>
      <c r="AK5126" s="8" t="s">
        <v>12</v>
      </c>
      <c r="AL5126" s="8" t="s">
        <v>13</v>
      </c>
      <c r="AM5126" s="8">
        <v>0</v>
      </c>
      <c r="AN5126" s="165">
        <v>48.16</v>
      </c>
      <c r="AO5126" s="161">
        <v>5130</v>
      </c>
      <c r="AP5126" s="159" t="s">
        <v>20</v>
      </c>
    </row>
    <row r="5127" spans="2:42" x14ac:dyDescent="0.25">
      <c r="B5127" s="161">
        <v>33</v>
      </c>
      <c r="C5127" s="163">
        <v>0.27487</v>
      </c>
      <c r="D5127" s="8">
        <v>4</v>
      </c>
      <c r="E5127" s="165">
        <v>168.51</v>
      </c>
      <c r="Q5127" s="161">
        <v>13913</v>
      </c>
      <c r="R5127" s="163">
        <v>0.172185</v>
      </c>
      <c r="S5127" s="8" t="s">
        <v>6</v>
      </c>
      <c r="T5127" s="8" t="s">
        <v>5</v>
      </c>
      <c r="U5127" s="8">
        <v>0</v>
      </c>
      <c r="V5127" s="165">
        <v>44.6</v>
      </c>
      <c r="W5127" s="161">
        <v>5124</v>
      </c>
      <c r="X5127" s="159" t="s">
        <v>20</v>
      </c>
      <c r="AI5127" s="161">
        <v>9369</v>
      </c>
      <c r="AJ5127" s="163">
        <v>0.14135300000000001</v>
      </c>
      <c r="AK5127" s="8" t="s">
        <v>9</v>
      </c>
      <c r="AL5127" s="8" t="s">
        <v>10</v>
      </c>
      <c r="AM5127" s="8">
        <v>0</v>
      </c>
      <c r="AN5127" s="165">
        <v>51.29</v>
      </c>
      <c r="AO5127" s="161">
        <v>5131</v>
      </c>
      <c r="AP5127" s="159" t="s">
        <v>18</v>
      </c>
    </row>
    <row r="5128" spans="2:42" x14ac:dyDescent="0.25">
      <c r="B5128" s="161">
        <v>59</v>
      </c>
      <c r="C5128" s="163">
        <v>5.8547560000000001</v>
      </c>
      <c r="D5128" s="8">
        <v>4</v>
      </c>
      <c r="E5128" s="165">
        <v>11.23</v>
      </c>
      <c r="Q5128" s="161">
        <v>13915</v>
      </c>
      <c r="R5128" s="163">
        <v>0.25088899999999997</v>
      </c>
      <c r="S5128" s="8" t="s">
        <v>4</v>
      </c>
      <c r="T5128" s="8" t="s">
        <v>5</v>
      </c>
      <c r="U5128" s="8">
        <v>0</v>
      </c>
      <c r="V5128" s="165">
        <v>49.8</v>
      </c>
      <c r="W5128" s="161">
        <v>5125</v>
      </c>
      <c r="X5128" s="159" t="s">
        <v>20</v>
      </c>
      <c r="AI5128" s="161">
        <v>9370</v>
      </c>
      <c r="AJ5128" s="163">
        <v>0.41273300000000002</v>
      </c>
      <c r="AK5128" s="8" t="s">
        <v>9</v>
      </c>
      <c r="AL5128" s="8" t="s">
        <v>10</v>
      </c>
      <c r="AM5128" s="8">
        <v>0</v>
      </c>
      <c r="AN5128" s="165">
        <v>50.51</v>
      </c>
      <c r="AO5128" s="161">
        <v>5132</v>
      </c>
      <c r="AP5128" s="159" t="s">
        <v>20</v>
      </c>
    </row>
    <row r="5129" spans="2:42" x14ac:dyDescent="0.25">
      <c r="B5129" s="161">
        <v>60</v>
      </c>
      <c r="C5129" s="163">
        <v>1.5859030000000001</v>
      </c>
      <c r="D5129" s="8">
        <v>4</v>
      </c>
      <c r="E5129" s="165">
        <v>8.5299999999999994</v>
      </c>
      <c r="Q5129" s="161">
        <v>13920</v>
      </c>
      <c r="R5129" s="163">
        <v>0.75659699999999996</v>
      </c>
      <c r="S5129" s="8" t="s">
        <v>4</v>
      </c>
      <c r="T5129" s="8" t="s">
        <v>5</v>
      </c>
      <c r="U5129" s="8">
        <v>0</v>
      </c>
      <c r="V5129" s="165">
        <v>48.89</v>
      </c>
      <c r="W5129" s="161">
        <v>5126</v>
      </c>
      <c r="X5129" s="159" t="s">
        <v>20</v>
      </c>
      <c r="AI5129" s="161">
        <v>9372</v>
      </c>
      <c r="AJ5129" s="163">
        <v>0.16808999999999999</v>
      </c>
      <c r="AK5129" s="8" t="s">
        <v>9</v>
      </c>
      <c r="AL5129" s="8" t="s">
        <v>10</v>
      </c>
      <c r="AM5129" s="8">
        <v>0</v>
      </c>
      <c r="AN5129" s="165">
        <v>38.74</v>
      </c>
      <c r="AO5129" s="161">
        <v>5133</v>
      </c>
      <c r="AP5129" s="159" t="s">
        <v>20</v>
      </c>
    </row>
    <row r="5130" spans="2:42" x14ac:dyDescent="0.25">
      <c r="B5130" s="161">
        <v>61</v>
      </c>
      <c r="C5130" s="163">
        <v>0.433417</v>
      </c>
      <c r="D5130" s="8">
        <v>4</v>
      </c>
      <c r="E5130" s="165">
        <v>177.49</v>
      </c>
      <c r="Q5130" s="161">
        <v>13923</v>
      </c>
      <c r="R5130" s="163">
        <v>8.9314000000000004E-2</v>
      </c>
      <c r="S5130" s="8" t="s">
        <v>4</v>
      </c>
      <c r="T5130" s="8" t="s">
        <v>5</v>
      </c>
      <c r="U5130" s="8">
        <v>0</v>
      </c>
      <c r="V5130" s="165">
        <v>54.16</v>
      </c>
      <c r="W5130" s="161">
        <v>5127</v>
      </c>
      <c r="X5130" s="159" t="s">
        <v>20</v>
      </c>
      <c r="AI5130" s="161">
        <v>9373</v>
      </c>
      <c r="AJ5130" s="163">
        <v>0.272818</v>
      </c>
      <c r="AK5130" s="8" t="s">
        <v>9</v>
      </c>
      <c r="AL5130" s="8" t="s">
        <v>10</v>
      </c>
      <c r="AM5130" s="8">
        <v>0</v>
      </c>
      <c r="AN5130" s="165">
        <v>52.18</v>
      </c>
      <c r="AO5130" s="161">
        <v>5134</v>
      </c>
      <c r="AP5130" s="159" t="s">
        <v>18</v>
      </c>
    </row>
    <row r="5131" spans="2:42" x14ac:dyDescent="0.25">
      <c r="B5131" s="161">
        <v>62</v>
      </c>
      <c r="C5131" s="163">
        <v>0.43013000000000001</v>
      </c>
      <c r="D5131" s="8">
        <v>4</v>
      </c>
      <c r="E5131" s="165">
        <v>178.6</v>
      </c>
      <c r="Q5131" s="161">
        <v>13927</v>
      </c>
      <c r="R5131" s="163">
        <v>9.493E-2</v>
      </c>
      <c r="S5131" s="8" t="s">
        <v>4</v>
      </c>
      <c r="T5131" s="8" t="s">
        <v>5</v>
      </c>
      <c r="U5131" s="8">
        <v>0</v>
      </c>
      <c r="V5131" s="165">
        <v>40.86</v>
      </c>
      <c r="W5131" s="161">
        <v>5128</v>
      </c>
      <c r="X5131" s="159" t="s">
        <v>20</v>
      </c>
      <c r="AI5131" s="161">
        <v>9376</v>
      </c>
      <c r="AJ5131" s="163">
        <v>0.122256</v>
      </c>
      <c r="AK5131" s="8" t="s">
        <v>43</v>
      </c>
      <c r="AL5131" s="8" t="s">
        <v>43</v>
      </c>
      <c r="AM5131" s="8">
        <v>0</v>
      </c>
      <c r="AN5131" s="165">
        <v>56.21</v>
      </c>
      <c r="AO5131" s="161">
        <v>5135</v>
      </c>
      <c r="AP5131" s="159" t="s">
        <v>20</v>
      </c>
    </row>
    <row r="5132" spans="2:42" x14ac:dyDescent="0.25">
      <c r="B5132" s="161">
        <v>63</v>
      </c>
      <c r="C5132" s="163">
        <v>0.94003300000000001</v>
      </c>
      <c r="D5132" s="8">
        <v>4</v>
      </c>
      <c r="E5132" s="165">
        <v>159.94</v>
      </c>
      <c r="Q5132" s="161">
        <v>13929</v>
      </c>
      <c r="R5132" s="163">
        <v>0.83293600000000001</v>
      </c>
      <c r="S5132" s="8" t="s">
        <v>6</v>
      </c>
      <c r="T5132" s="8" t="s">
        <v>5</v>
      </c>
      <c r="U5132" s="8">
        <v>0</v>
      </c>
      <c r="V5132" s="165">
        <v>44.49</v>
      </c>
      <c r="W5132" s="161">
        <v>5129</v>
      </c>
      <c r="X5132" s="159" t="s">
        <v>20</v>
      </c>
      <c r="AI5132" s="161">
        <v>9377</v>
      </c>
      <c r="AJ5132" s="163">
        <v>0.40751199999999999</v>
      </c>
      <c r="AK5132" s="8" t="s">
        <v>14</v>
      </c>
      <c r="AL5132" s="8" t="s">
        <v>13</v>
      </c>
      <c r="AM5132" s="8">
        <v>0</v>
      </c>
      <c r="AN5132" s="165">
        <v>58.5</v>
      </c>
      <c r="AO5132" s="161">
        <v>5136</v>
      </c>
      <c r="AP5132" s="159" t="s">
        <v>18</v>
      </c>
    </row>
    <row r="5133" spans="2:42" x14ac:dyDescent="0.25">
      <c r="B5133" s="161">
        <v>64</v>
      </c>
      <c r="C5133" s="163">
        <v>4.4802499999999998</v>
      </c>
      <c r="D5133" s="8">
        <v>4</v>
      </c>
      <c r="E5133" s="165">
        <v>179.03</v>
      </c>
      <c r="Q5133" s="161">
        <v>13931</v>
      </c>
      <c r="R5133" s="163">
        <v>0.50152399999999997</v>
      </c>
      <c r="S5133" s="8" t="s">
        <v>4</v>
      </c>
      <c r="T5133" s="8" t="s">
        <v>5</v>
      </c>
      <c r="U5133" s="8">
        <v>0</v>
      </c>
      <c r="V5133" s="165">
        <v>48.48</v>
      </c>
      <c r="W5133" s="161">
        <v>5130</v>
      </c>
      <c r="X5133" s="159" t="s">
        <v>20</v>
      </c>
      <c r="AI5133" s="161">
        <v>9378</v>
      </c>
      <c r="AJ5133" s="163">
        <v>5.8285999999999998E-2</v>
      </c>
      <c r="AK5133" s="8" t="s">
        <v>4</v>
      </c>
      <c r="AL5133" s="8" t="s">
        <v>5</v>
      </c>
      <c r="AM5133" s="8">
        <v>0</v>
      </c>
      <c r="AN5133" s="165">
        <v>50.85</v>
      </c>
      <c r="AO5133" s="161">
        <v>5137</v>
      </c>
      <c r="AP5133" s="159" t="s">
        <v>20</v>
      </c>
    </row>
    <row r="5134" spans="2:42" x14ac:dyDescent="0.25">
      <c r="B5134" s="161">
        <v>65</v>
      </c>
      <c r="C5134" s="163">
        <v>0.41258899999999998</v>
      </c>
      <c r="D5134" s="8">
        <v>4</v>
      </c>
      <c r="E5134" s="165">
        <v>19.329999999999998</v>
      </c>
      <c r="Q5134" s="161">
        <v>13934</v>
      </c>
      <c r="R5134" s="163">
        <v>0.25158900000000001</v>
      </c>
      <c r="S5134" s="8" t="s">
        <v>4</v>
      </c>
      <c r="T5134" s="8" t="s">
        <v>5</v>
      </c>
      <c r="U5134" s="8">
        <v>0</v>
      </c>
      <c r="V5134" s="165">
        <v>44.97</v>
      </c>
      <c r="W5134" s="161">
        <v>5131</v>
      </c>
      <c r="X5134" s="159" t="s">
        <v>20</v>
      </c>
      <c r="AI5134" s="161">
        <v>9380</v>
      </c>
      <c r="AJ5134" s="163">
        <v>0.36094999999999999</v>
      </c>
      <c r="AK5134" s="8" t="s">
        <v>9</v>
      </c>
      <c r="AL5134" s="8" t="s">
        <v>10</v>
      </c>
      <c r="AM5134" s="8">
        <v>0</v>
      </c>
      <c r="AN5134" s="165">
        <v>38.83</v>
      </c>
      <c r="AO5134" s="161">
        <v>5138</v>
      </c>
      <c r="AP5134" s="159" t="s">
        <v>18</v>
      </c>
    </row>
    <row r="5135" spans="2:42" x14ac:dyDescent="0.25">
      <c r="B5135" s="161">
        <v>66</v>
      </c>
      <c r="C5135" s="163">
        <v>0.21261099999999999</v>
      </c>
      <c r="D5135" s="8">
        <v>4</v>
      </c>
      <c r="E5135" s="165">
        <v>155.54</v>
      </c>
      <c r="Q5135" s="161">
        <v>13936</v>
      </c>
      <c r="R5135" s="163">
        <v>0.46758</v>
      </c>
      <c r="S5135" s="8" t="s">
        <v>4</v>
      </c>
      <c r="T5135" s="8" t="s">
        <v>5</v>
      </c>
      <c r="U5135" s="8">
        <v>0</v>
      </c>
      <c r="V5135" s="165">
        <v>49.06</v>
      </c>
      <c r="W5135" s="161">
        <v>5132</v>
      </c>
      <c r="X5135" s="159" t="s">
        <v>20</v>
      </c>
      <c r="AI5135" s="161">
        <v>9381</v>
      </c>
      <c r="AJ5135" s="163">
        <v>8.6763000000000007E-2</v>
      </c>
      <c r="AK5135" s="8" t="s">
        <v>4</v>
      </c>
      <c r="AL5135" s="8" t="s">
        <v>5</v>
      </c>
      <c r="AM5135" s="8">
        <v>0</v>
      </c>
      <c r="AN5135" s="165">
        <v>49.02</v>
      </c>
      <c r="AO5135" s="161">
        <v>5139</v>
      </c>
      <c r="AP5135" s="159" t="s">
        <v>20</v>
      </c>
    </row>
    <row r="5136" spans="2:42" x14ac:dyDescent="0.25">
      <c r="B5136" s="161">
        <v>67</v>
      </c>
      <c r="C5136" s="163">
        <v>0.94155500000000003</v>
      </c>
      <c r="D5136" s="8">
        <v>4</v>
      </c>
      <c r="E5136" s="165">
        <v>0.76</v>
      </c>
      <c r="Q5136" s="161">
        <v>13938</v>
      </c>
      <c r="R5136" s="163">
        <v>0.23239099999999999</v>
      </c>
      <c r="S5136" s="8" t="s">
        <v>6</v>
      </c>
      <c r="T5136" s="8" t="s">
        <v>5</v>
      </c>
      <c r="U5136" s="8">
        <v>0</v>
      </c>
      <c r="V5136" s="165">
        <v>43.99</v>
      </c>
      <c r="W5136" s="161">
        <v>5133</v>
      </c>
      <c r="X5136" s="159" t="s">
        <v>20</v>
      </c>
      <c r="AI5136" s="161">
        <v>9383</v>
      </c>
      <c r="AJ5136" s="163">
        <v>0.102441</v>
      </c>
      <c r="AK5136" s="8" t="s">
        <v>9</v>
      </c>
      <c r="AL5136" s="8" t="s">
        <v>10</v>
      </c>
      <c r="AM5136" s="8">
        <v>0</v>
      </c>
      <c r="AN5136" s="165">
        <v>47.81</v>
      </c>
      <c r="AO5136" s="161">
        <v>5140</v>
      </c>
      <c r="AP5136" s="159" t="s">
        <v>18</v>
      </c>
    </row>
    <row r="5137" spans="2:42" x14ac:dyDescent="0.25">
      <c r="B5137" s="161">
        <v>68</v>
      </c>
      <c r="C5137" s="163">
        <v>1.609191</v>
      </c>
      <c r="D5137" s="8">
        <v>4</v>
      </c>
      <c r="E5137" s="165">
        <v>162.24</v>
      </c>
      <c r="Q5137" s="161">
        <v>13940</v>
      </c>
      <c r="R5137" s="163">
        <v>0.29493599999999998</v>
      </c>
      <c r="S5137" s="8" t="s">
        <v>4</v>
      </c>
      <c r="T5137" s="8" t="s">
        <v>5</v>
      </c>
      <c r="U5137" s="8">
        <v>0</v>
      </c>
      <c r="V5137" s="165">
        <v>49.91</v>
      </c>
      <c r="W5137" s="161">
        <v>5134</v>
      </c>
      <c r="X5137" s="159" t="s">
        <v>20</v>
      </c>
      <c r="AI5137" s="161">
        <v>9385</v>
      </c>
      <c r="AJ5137" s="163">
        <v>0.25622899999999998</v>
      </c>
      <c r="AK5137" s="8" t="s">
        <v>9</v>
      </c>
      <c r="AL5137" s="8" t="s">
        <v>10</v>
      </c>
      <c r="AM5137" s="8">
        <v>0</v>
      </c>
      <c r="AN5137" s="165">
        <v>46.06</v>
      </c>
      <c r="AO5137" s="161">
        <v>5141</v>
      </c>
      <c r="AP5137" s="159" t="s">
        <v>18</v>
      </c>
    </row>
    <row r="5138" spans="2:42" x14ac:dyDescent="0.25">
      <c r="B5138" s="161">
        <v>71</v>
      </c>
      <c r="C5138" s="163">
        <v>1.106865</v>
      </c>
      <c r="D5138" s="8">
        <v>4</v>
      </c>
      <c r="E5138" s="165">
        <v>176.06</v>
      </c>
      <c r="Q5138" s="161">
        <v>13946</v>
      </c>
      <c r="R5138" s="163">
        <v>0.11738999999999999</v>
      </c>
      <c r="S5138" s="8" t="s">
        <v>4</v>
      </c>
      <c r="T5138" s="8" t="s">
        <v>5</v>
      </c>
      <c r="U5138" s="8">
        <v>0</v>
      </c>
      <c r="V5138" s="165">
        <v>55.38</v>
      </c>
      <c r="W5138" s="161">
        <v>5135</v>
      </c>
      <c r="X5138" s="159" t="s">
        <v>20</v>
      </c>
      <c r="AI5138" s="161">
        <v>9386</v>
      </c>
      <c r="AJ5138" s="163">
        <v>0.13969100000000001</v>
      </c>
      <c r="AK5138" s="8" t="s">
        <v>9</v>
      </c>
      <c r="AL5138" s="8" t="s">
        <v>10</v>
      </c>
      <c r="AM5138" s="8">
        <v>0</v>
      </c>
      <c r="AN5138" s="165">
        <v>34.590000000000003</v>
      </c>
      <c r="AO5138" s="161">
        <v>5142</v>
      </c>
      <c r="AP5138" s="159" t="s">
        <v>20</v>
      </c>
    </row>
    <row r="5139" spans="2:42" x14ac:dyDescent="0.25">
      <c r="B5139" s="161">
        <v>73</v>
      </c>
      <c r="C5139" s="163">
        <v>0.68774199999999996</v>
      </c>
      <c r="D5139" s="8">
        <v>4</v>
      </c>
      <c r="E5139" s="165">
        <v>177</v>
      </c>
      <c r="Q5139" s="161">
        <v>13948</v>
      </c>
      <c r="R5139" s="163">
        <v>0.31784400000000002</v>
      </c>
      <c r="S5139" s="8" t="s">
        <v>4</v>
      </c>
      <c r="T5139" s="8" t="s">
        <v>5</v>
      </c>
      <c r="U5139" s="8">
        <v>0</v>
      </c>
      <c r="V5139" s="165">
        <v>47.41</v>
      </c>
      <c r="W5139" s="161">
        <v>5136</v>
      </c>
      <c r="X5139" s="159" t="s">
        <v>20</v>
      </c>
      <c r="AI5139" s="161">
        <v>9387</v>
      </c>
      <c r="AJ5139" s="163">
        <v>5.9244999999999999E-2</v>
      </c>
      <c r="AK5139" s="8" t="s">
        <v>4</v>
      </c>
      <c r="AL5139" s="8" t="s">
        <v>5</v>
      </c>
      <c r="AM5139" s="8">
        <v>0</v>
      </c>
      <c r="AN5139" s="165">
        <v>40.28</v>
      </c>
      <c r="AO5139" s="161">
        <v>5143</v>
      </c>
      <c r="AP5139" s="159" t="s">
        <v>17</v>
      </c>
    </row>
    <row r="5140" spans="2:42" x14ac:dyDescent="0.25">
      <c r="B5140" s="161">
        <v>74</v>
      </c>
      <c r="C5140" s="163">
        <v>1.119003</v>
      </c>
      <c r="D5140" s="8">
        <v>4</v>
      </c>
      <c r="E5140" s="165">
        <v>168.25</v>
      </c>
      <c r="Q5140" s="161">
        <v>13949</v>
      </c>
      <c r="R5140" s="163">
        <v>0.127496</v>
      </c>
      <c r="S5140" s="8" t="s">
        <v>6</v>
      </c>
      <c r="T5140" s="8" t="s">
        <v>5</v>
      </c>
      <c r="U5140" s="8">
        <v>0</v>
      </c>
      <c r="V5140" s="165">
        <v>46.97</v>
      </c>
      <c r="W5140" s="161">
        <v>5137</v>
      </c>
      <c r="X5140" s="159" t="s">
        <v>20</v>
      </c>
      <c r="AI5140" s="161">
        <v>9389</v>
      </c>
      <c r="AJ5140" s="163">
        <v>6.9885000000000003E-2</v>
      </c>
      <c r="AK5140" s="8" t="s">
        <v>4</v>
      </c>
      <c r="AL5140" s="8" t="s">
        <v>5</v>
      </c>
      <c r="AM5140" s="8">
        <v>0</v>
      </c>
      <c r="AN5140" s="165">
        <v>52.44</v>
      </c>
      <c r="AO5140" s="161">
        <v>5144</v>
      </c>
      <c r="AP5140" s="159" t="s">
        <v>20</v>
      </c>
    </row>
    <row r="5141" spans="2:42" x14ac:dyDescent="0.25">
      <c r="B5141" s="161">
        <v>76</v>
      </c>
      <c r="C5141" s="163">
        <v>0.63956000000000002</v>
      </c>
      <c r="D5141" s="8">
        <v>4</v>
      </c>
      <c r="E5141" s="165">
        <v>177.52</v>
      </c>
      <c r="Q5141" s="161">
        <v>13951</v>
      </c>
      <c r="R5141" s="163">
        <v>8.7617E-2</v>
      </c>
      <c r="S5141" s="8" t="s">
        <v>4</v>
      </c>
      <c r="T5141" s="8" t="s">
        <v>5</v>
      </c>
      <c r="U5141" s="8">
        <v>0</v>
      </c>
      <c r="V5141" s="165">
        <v>44.31</v>
      </c>
      <c r="W5141" s="161">
        <v>5138</v>
      </c>
      <c r="X5141" s="159" t="s">
        <v>20</v>
      </c>
      <c r="AI5141" s="161">
        <v>9390</v>
      </c>
      <c r="AJ5141" s="163">
        <v>0.31009199999999998</v>
      </c>
      <c r="AK5141" s="8" t="s">
        <v>9</v>
      </c>
      <c r="AL5141" s="8" t="s">
        <v>10</v>
      </c>
      <c r="AM5141" s="8">
        <v>0</v>
      </c>
      <c r="AN5141" s="165">
        <v>32.549999999999997</v>
      </c>
      <c r="AO5141" s="161">
        <v>5145</v>
      </c>
      <c r="AP5141" s="159" t="s">
        <v>20</v>
      </c>
    </row>
    <row r="5142" spans="2:42" x14ac:dyDescent="0.25">
      <c r="B5142" s="161">
        <v>80</v>
      </c>
      <c r="C5142" s="163">
        <v>0.68690600000000002</v>
      </c>
      <c r="D5142" s="8">
        <v>4</v>
      </c>
      <c r="E5142" s="165">
        <v>161.01</v>
      </c>
      <c r="Q5142" s="161">
        <v>13952</v>
      </c>
      <c r="R5142" s="163">
        <v>0.10586</v>
      </c>
      <c r="S5142" s="8" t="s">
        <v>4</v>
      </c>
      <c r="T5142" s="8" t="s">
        <v>5</v>
      </c>
      <c r="U5142" s="8">
        <v>0</v>
      </c>
      <c r="V5142" s="165">
        <v>53.14</v>
      </c>
      <c r="W5142" s="161">
        <v>5139</v>
      </c>
      <c r="X5142" s="159" t="s">
        <v>20</v>
      </c>
      <c r="AI5142" s="161">
        <v>9391</v>
      </c>
      <c r="AJ5142" s="163">
        <v>4.4493999999999999E-2</v>
      </c>
      <c r="AK5142" s="8" t="s">
        <v>4</v>
      </c>
      <c r="AL5142" s="8" t="s">
        <v>5</v>
      </c>
      <c r="AM5142" s="8">
        <v>0</v>
      </c>
      <c r="AN5142" s="165">
        <v>40.17</v>
      </c>
      <c r="AO5142" s="161">
        <v>5146</v>
      </c>
      <c r="AP5142" s="159" t="s">
        <v>18</v>
      </c>
    </row>
    <row r="5143" spans="2:42" x14ac:dyDescent="0.25">
      <c r="B5143" s="161">
        <v>82</v>
      </c>
      <c r="C5143" s="163">
        <v>2.0350259999999998</v>
      </c>
      <c r="D5143" s="8">
        <v>4</v>
      </c>
      <c r="E5143" s="165">
        <v>155.74</v>
      </c>
      <c r="Q5143" s="161">
        <v>13954</v>
      </c>
      <c r="R5143" s="163">
        <v>0.234155</v>
      </c>
      <c r="S5143" s="8" t="s">
        <v>6</v>
      </c>
      <c r="T5143" s="8" t="s">
        <v>5</v>
      </c>
      <c r="U5143" s="8">
        <v>0</v>
      </c>
      <c r="V5143" s="165">
        <v>49.1</v>
      </c>
      <c r="W5143" s="161">
        <v>5140</v>
      </c>
      <c r="X5143" s="159" t="s">
        <v>20</v>
      </c>
      <c r="AI5143" s="161">
        <v>9393</v>
      </c>
      <c r="AJ5143" s="163">
        <v>0.16633200000000001</v>
      </c>
      <c r="AK5143" s="8" t="s">
        <v>9</v>
      </c>
      <c r="AL5143" s="8" t="s">
        <v>10</v>
      </c>
      <c r="AM5143" s="8">
        <v>0</v>
      </c>
      <c r="AN5143" s="165">
        <v>44.37</v>
      </c>
      <c r="AO5143" s="161">
        <v>5147</v>
      </c>
      <c r="AP5143" s="159" t="s">
        <v>20</v>
      </c>
    </row>
    <row r="5144" spans="2:42" x14ac:dyDescent="0.25">
      <c r="B5144" s="161">
        <v>86</v>
      </c>
      <c r="C5144" s="163">
        <v>0.90504600000000002</v>
      </c>
      <c r="D5144" s="8">
        <v>4</v>
      </c>
      <c r="E5144" s="165">
        <v>4.55</v>
      </c>
      <c r="Q5144" s="161">
        <v>13956</v>
      </c>
      <c r="R5144" s="163">
        <v>5.6816999999999999E-2</v>
      </c>
      <c r="S5144" s="8" t="s">
        <v>4</v>
      </c>
      <c r="T5144" s="8" t="s">
        <v>5</v>
      </c>
      <c r="U5144" s="8">
        <v>0</v>
      </c>
      <c r="V5144" s="165">
        <v>51.72</v>
      </c>
      <c r="W5144" s="161">
        <v>5141</v>
      </c>
      <c r="X5144" s="159" t="s">
        <v>19</v>
      </c>
      <c r="AI5144" s="161">
        <v>9394</v>
      </c>
      <c r="AJ5144" s="163">
        <v>0.75372099999999997</v>
      </c>
      <c r="AK5144" s="8" t="s">
        <v>11</v>
      </c>
      <c r="AL5144" s="8" t="s">
        <v>10</v>
      </c>
      <c r="AM5144" s="8">
        <v>0</v>
      </c>
      <c r="AN5144" s="165">
        <v>42.72</v>
      </c>
      <c r="AO5144" s="161">
        <v>5148</v>
      </c>
      <c r="AP5144" s="159" t="s">
        <v>18</v>
      </c>
    </row>
    <row r="5145" spans="2:42" x14ac:dyDescent="0.25">
      <c r="B5145" s="161">
        <v>87</v>
      </c>
      <c r="C5145" s="163">
        <v>0.63779699999999995</v>
      </c>
      <c r="D5145" s="8">
        <v>4</v>
      </c>
      <c r="E5145" s="165">
        <v>172.78</v>
      </c>
      <c r="Q5145" s="161">
        <v>13958</v>
      </c>
      <c r="R5145" s="163">
        <v>0.22162599999999999</v>
      </c>
      <c r="S5145" s="8" t="s">
        <v>4</v>
      </c>
      <c r="T5145" s="8" t="s">
        <v>5</v>
      </c>
      <c r="U5145" s="8">
        <v>0</v>
      </c>
      <c r="V5145" s="165">
        <v>41.38</v>
      </c>
      <c r="W5145" s="161">
        <v>5142</v>
      </c>
      <c r="X5145" s="159" t="s">
        <v>20</v>
      </c>
      <c r="AI5145" s="161">
        <v>9396</v>
      </c>
      <c r="AJ5145" s="163">
        <v>0.19708100000000001</v>
      </c>
      <c r="AK5145" s="8" t="s">
        <v>4</v>
      </c>
      <c r="AL5145" s="8" t="s">
        <v>5</v>
      </c>
      <c r="AM5145" s="8">
        <v>0</v>
      </c>
      <c r="AN5145" s="165">
        <v>48.81</v>
      </c>
      <c r="AO5145" s="161">
        <v>5149</v>
      </c>
      <c r="AP5145" s="159" t="s">
        <v>20</v>
      </c>
    </row>
    <row r="5146" spans="2:42" x14ac:dyDescent="0.25">
      <c r="B5146" s="161">
        <v>88</v>
      </c>
      <c r="C5146" s="163">
        <v>2.2483110000000002</v>
      </c>
      <c r="D5146" s="8">
        <v>4</v>
      </c>
      <c r="E5146" s="165">
        <v>2.44</v>
      </c>
      <c r="Q5146" s="161">
        <v>13959</v>
      </c>
      <c r="R5146" s="163">
        <v>0.19628100000000001</v>
      </c>
      <c r="S5146" s="8" t="s">
        <v>4</v>
      </c>
      <c r="T5146" s="8" t="s">
        <v>5</v>
      </c>
      <c r="U5146" s="8">
        <v>0</v>
      </c>
      <c r="V5146" s="165">
        <v>37.03</v>
      </c>
      <c r="W5146" s="161">
        <v>5143</v>
      </c>
      <c r="X5146" s="159" t="s">
        <v>20</v>
      </c>
      <c r="AI5146" s="161">
        <v>9398</v>
      </c>
      <c r="AJ5146" s="163">
        <v>0.154833</v>
      </c>
      <c r="AK5146" s="8" t="s">
        <v>9</v>
      </c>
      <c r="AL5146" s="8" t="s">
        <v>10</v>
      </c>
      <c r="AM5146" s="8">
        <v>0</v>
      </c>
      <c r="AN5146" s="165">
        <v>41.26</v>
      </c>
      <c r="AO5146" s="161">
        <v>5150</v>
      </c>
      <c r="AP5146" s="159" t="s">
        <v>20</v>
      </c>
    </row>
    <row r="5147" spans="2:42" x14ac:dyDescent="0.25">
      <c r="B5147" s="161">
        <v>89</v>
      </c>
      <c r="C5147" s="163">
        <v>0.81244000000000005</v>
      </c>
      <c r="D5147" s="8">
        <v>4</v>
      </c>
      <c r="E5147" s="165">
        <v>4.4800000000000004</v>
      </c>
      <c r="Q5147" s="161">
        <v>13964</v>
      </c>
      <c r="R5147" s="163">
        <v>0.36196800000000001</v>
      </c>
      <c r="S5147" s="8" t="s">
        <v>4</v>
      </c>
      <c r="T5147" s="8" t="s">
        <v>5</v>
      </c>
      <c r="U5147" s="8">
        <v>0</v>
      </c>
      <c r="V5147" s="165">
        <v>45.08</v>
      </c>
      <c r="W5147" s="161">
        <v>5144</v>
      </c>
      <c r="X5147" s="159" t="s">
        <v>19</v>
      </c>
      <c r="AI5147" s="161">
        <v>9400</v>
      </c>
      <c r="AJ5147" s="163">
        <v>0.551427</v>
      </c>
      <c r="AK5147" s="8" t="s">
        <v>4</v>
      </c>
      <c r="AL5147" s="8" t="s">
        <v>5</v>
      </c>
      <c r="AM5147" s="8">
        <v>0</v>
      </c>
      <c r="AN5147" s="165">
        <v>43.12</v>
      </c>
      <c r="AO5147" s="161">
        <v>5151</v>
      </c>
      <c r="AP5147" s="159" t="s">
        <v>20</v>
      </c>
    </row>
    <row r="5148" spans="2:42" x14ac:dyDescent="0.25">
      <c r="B5148" s="161">
        <v>106</v>
      </c>
      <c r="C5148" s="163">
        <v>3.3633649999999999</v>
      </c>
      <c r="D5148" s="8">
        <v>4</v>
      </c>
      <c r="E5148" s="165">
        <v>158.06</v>
      </c>
      <c r="Q5148" s="161">
        <v>13966</v>
      </c>
      <c r="R5148" s="163">
        <v>0.21899199999999999</v>
      </c>
      <c r="S5148" s="8" t="s">
        <v>4</v>
      </c>
      <c r="T5148" s="8" t="s">
        <v>5</v>
      </c>
      <c r="U5148" s="8">
        <v>0</v>
      </c>
      <c r="V5148" s="165">
        <v>45.2</v>
      </c>
      <c r="W5148" s="161">
        <v>5145</v>
      </c>
      <c r="X5148" s="159" t="s">
        <v>20</v>
      </c>
      <c r="AI5148" s="161">
        <v>9402</v>
      </c>
      <c r="AJ5148" s="163">
        <v>0.36297299999999999</v>
      </c>
      <c r="AK5148" s="8" t="s">
        <v>9</v>
      </c>
      <c r="AL5148" s="8" t="s">
        <v>10</v>
      </c>
      <c r="AM5148" s="8">
        <v>0</v>
      </c>
      <c r="AN5148" s="165">
        <v>54.17</v>
      </c>
      <c r="AO5148" s="161">
        <v>5152</v>
      </c>
      <c r="AP5148" s="159" t="s">
        <v>18</v>
      </c>
    </row>
    <row r="5149" spans="2:42" x14ac:dyDescent="0.25">
      <c r="B5149" s="161">
        <v>125</v>
      </c>
      <c r="C5149" s="163">
        <v>2.8811179999999998</v>
      </c>
      <c r="D5149" s="8">
        <v>4</v>
      </c>
      <c r="E5149" s="165">
        <v>156.59</v>
      </c>
      <c r="Q5149" s="161">
        <v>13970</v>
      </c>
      <c r="R5149" s="163">
        <v>0.35864000000000001</v>
      </c>
      <c r="S5149" s="8" t="s">
        <v>4</v>
      </c>
      <c r="T5149" s="8" t="s">
        <v>5</v>
      </c>
      <c r="U5149" s="8">
        <v>0</v>
      </c>
      <c r="V5149" s="165">
        <v>43.42</v>
      </c>
      <c r="W5149" s="161">
        <v>5146</v>
      </c>
      <c r="X5149" s="159" t="s">
        <v>20</v>
      </c>
      <c r="AI5149" s="161">
        <v>9403</v>
      </c>
      <c r="AJ5149" s="163">
        <v>7.2805999999999996E-2</v>
      </c>
      <c r="AK5149" s="8" t="s">
        <v>4</v>
      </c>
      <c r="AL5149" s="8" t="s">
        <v>5</v>
      </c>
      <c r="AM5149" s="8">
        <v>0</v>
      </c>
      <c r="AN5149" s="165">
        <v>52.42</v>
      </c>
      <c r="AO5149" s="161">
        <v>5153</v>
      </c>
      <c r="AP5149" s="159" t="s">
        <v>20</v>
      </c>
    </row>
    <row r="5150" spans="2:42" x14ac:dyDescent="0.25">
      <c r="B5150" s="161">
        <v>126</v>
      </c>
      <c r="C5150" s="163">
        <v>2.3193419999999998</v>
      </c>
      <c r="D5150" s="8">
        <v>4</v>
      </c>
      <c r="E5150" s="165">
        <v>163.57</v>
      </c>
      <c r="Q5150" s="161">
        <v>13973</v>
      </c>
      <c r="R5150" s="163">
        <v>0.43547400000000003</v>
      </c>
      <c r="S5150" s="8" t="s">
        <v>4</v>
      </c>
      <c r="T5150" s="8" t="s">
        <v>5</v>
      </c>
      <c r="U5150" s="8">
        <v>0</v>
      </c>
      <c r="V5150" s="165">
        <v>41.65</v>
      </c>
      <c r="W5150" s="161">
        <v>5147</v>
      </c>
      <c r="X5150" s="159" t="s">
        <v>19</v>
      </c>
      <c r="AI5150" s="161">
        <v>9407</v>
      </c>
      <c r="AJ5150" s="163">
        <v>0.18710199999999999</v>
      </c>
      <c r="AK5150" s="8" t="s">
        <v>43</v>
      </c>
      <c r="AL5150" s="8" t="s">
        <v>43</v>
      </c>
      <c r="AM5150" s="8">
        <v>0</v>
      </c>
      <c r="AN5150" s="165">
        <v>33.950000000000003</v>
      </c>
      <c r="AO5150" s="161">
        <v>5154</v>
      </c>
      <c r="AP5150" s="159" t="s">
        <v>18</v>
      </c>
    </row>
    <row r="5151" spans="2:42" x14ac:dyDescent="0.25">
      <c r="B5151" s="161">
        <v>127</v>
      </c>
      <c r="C5151" s="163">
        <v>0.73652499999999999</v>
      </c>
      <c r="D5151" s="8">
        <v>4</v>
      </c>
      <c r="E5151" s="165">
        <v>157.38999999999999</v>
      </c>
      <c r="Q5151" s="161">
        <v>13974</v>
      </c>
      <c r="R5151" s="163">
        <v>0.20349900000000001</v>
      </c>
      <c r="S5151" s="8" t="s">
        <v>4</v>
      </c>
      <c r="T5151" s="8" t="s">
        <v>5</v>
      </c>
      <c r="U5151" s="8">
        <v>0</v>
      </c>
      <c r="V5151" s="165">
        <v>47.99</v>
      </c>
      <c r="W5151" s="161">
        <v>5148</v>
      </c>
      <c r="X5151" s="159" t="s">
        <v>20</v>
      </c>
      <c r="AI5151" s="161">
        <v>9408</v>
      </c>
      <c r="AJ5151" s="163">
        <v>0.39859600000000001</v>
      </c>
      <c r="AK5151" s="8" t="s">
        <v>4</v>
      </c>
      <c r="AL5151" s="8" t="s">
        <v>5</v>
      </c>
      <c r="AM5151" s="8">
        <v>0</v>
      </c>
      <c r="AN5151" s="165">
        <v>51.37</v>
      </c>
      <c r="AO5151" s="161">
        <v>5155</v>
      </c>
      <c r="AP5151" s="159" t="s">
        <v>19</v>
      </c>
    </row>
    <row r="5152" spans="2:42" x14ac:dyDescent="0.25">
      <c r="B5152" s="161">
        <v>136</v>
      </c>
      <c r="C5152" s="163">
        <v>8.1523830000000004</v>
      </c>
      <c r="D5152" s="8">
        <v>4</v>
      </c>
      <c r="E5152" s="165">
        <v>157.13999999999999</v>
      </c>
      <c r="Q5152" s="161">
        <v>13976</v>
      </c>
      <c r="R5152" s="163">
        <v>0.37742900000000001</v>
      </c>
      <c r="S5152" s="8" t="s">
        <v>4</v>
      </c>
      <c r="T5152" s="8" t="s">
        <v>5</v>
      </c>
      <c r="U5152" s="8">
        <v>0</v>
      </c>
      <c r="V5152" s="165">
        <v>46.83</v>
      </c>
      <c r="W5152" s="161">
        <v>5149</v>
      </c>
      <c r="X5152" s="159" t="s">
        <v>20</v>
      </c>
      <c r="AI5152" s="161">
        <v>9410</v>
      </c>
      <c r="AJ5152" s="163">
        <v>9.3312999999999993E-2</v>
      </c>
      <c r="AK5152" s="8" t="s">
        <v>4</v>
      </c>
      <c r="AL5152" s="8" t="s">
        <v>5</v>
      </c>
      <c r="AM5152" s="8">
        <v>0</v>
      </c>
      <c r="AN5152" s="165">
        <v>34.61</v>
      </c>
      <c r="AO5152" s="161">
        <v>5156</v>
      </c>
      <c r="AP5152" s="159" t="s">
        <v>18</v>
      </c>
    </row>
    <row r="5153" spans="2:42" x14ac:dyDescent="0.25">
      <c r="B5153" s="161">
        <v>140</v>
      </c>
      <c r="C5153" s="163">
        <v>4.3281270000000003</v>
      </c>
      <c r="D5153" s="8">
        <v>4</v>
      </c>
      <c r="E5153" s="165">
        <v>156.33000000000001</v>
      </c>
      <c r="Q5153" s="161">
        <v>13978</v>
      </c>
      <c r="R5153" s="163">
        <v>0.396372</v>
      </c>
      <c r="S5153" s="8" t="s">
        <v>7</v>
      </c>
      <c r="T5153" s="8" t="s">
        <v>5</v>
      </c>
      <c r="U5153" s="8">
        <v>0</v>
      </c>
      <c r="V5153" s="165">
        <v>43.87</v>
      </c>
      <c r="W5153" s="161">
        <v>5150</v>
      </c>
      <c r="X5153" s="159" t="s">
        <v>20</v>
      </c>
      <c r="AI5153" s="161">
        <v>9412</v>
      </c>
      <c r="AJ5153" s="163">
        <v>0.55923900000000004</v>
      </c>
      <c r="AK5153" s="8" t="s">
        <v>9</v>
      </c>
      <c r="AL5153" s="8" t="s">
        <v>10</v>
      </c>
      <c r="AM5153" s="8">
        <v>0</v>
      </c>
      <c r="AN5153" s="165">
        <v>39.369999999999997</v>
      </c>
      <c r="AO5153" s="161">
        <v>5157</v>
      </c>
      <c r="AP5153" s="159" t="s">
        <v>20</v>
      </c>
    </row>
    <row r="5154" spans="2:42" x14ac:dyDescent="0.25">
      <c r="B5154" s="161">
        <v>143</v>
      </c>
      <c r="C5154" s="163">
        <v>1.3927080000000001</v>
      </c>
      <c r="D5154" s="8">
        <v>4</v>
      </c>
      <c r="E5154" s="165">
        <v>162.24</v>
      </c>
      <c r="Q5154" s="161">
        <v>13981</v>
      </c>
      <c r="R5154" s="163">
        <v>0.18495300000000001</v>
      </c>
      <c r="S5154" s="8" t="s">
        <v>4</v>
      </c>
      <c r="T5154" s="8" t="s">
        <v>5</v>
      </c>
      <c r="U5154" s="8">
        <v>0</v>
      </c>
      <c r="V5154" s="165">
        <v>55.18</v>
      </c>
      <c r="W5154" s="161">
        <v>5151</v>
      </c>
      <c r="X5154" s="159" t="s">
        <v>20</v>
      </c>
      <c r="AI5154" s="161">
        <v>9413</v>
      </c>
      <c r="AJ5154" s="163">
        <v>0.15684400000000001</v>
      </c>
      <c r="AK5154" s="8" t="s">
        <v>4</v>
      </c>
      <c r="AL5154" s="8" t="s">
        <v>5</v>
      </c>
      <c r="AM5154" s="8">
        <v>0</v>
      </c>
      <c r="AN5154" s="165">
        <v>47.33</v>
      </c>
      <c r="AO5154" s="161">
        <v>5158</v>
      </c>
      <c r="AP5154" s="159" t="s">
        <v>20</v>
      </c>
    </row>
    <row r="5155" spans="2:42" x14ac:dyDescent="0.25">
      <c r="B5155" s="161">
        <v>145</v>
      </c>
      <c r="C5155" s="163">
        <v>0.49950699999999998</v>
      </c>
      <c r="D5155" s="8">
        <v>4</v>
      </c>
      <c r="E5155" s="165">
        <v>162.43</v>
      </c>
      <c r="Q5155" s="161">
        <v>13982</v>
      </c>
      <c r="R5155" s="163">
        <v>0.26280500000000001</v>
      </c>
      <c r="S5155" s="8" t="s">
        <v>4</v>
      </c>
      <c r="T5155" s="8" t="s">
        <v>5</v>
      </c>
      <c r="U5155" s="8">
        <v>0</v>
      </c>
      <c r="V5155" s="165">
        <v>40.479999999999997</v>
      </c>
      <c r="W5155" s="161">
        <v>5152</v>
      </c>
      <c r="X5155" s="159" t="s">
        <v>20</v>
      </c>
      <c r="AI5155" s="161">
        <v>9415</v>
      </c>
      <c r="AJ5155" s="163">
        <v>8.2125000000000004E-2</v>
      </c>
      <c r="AK5155" s="8" t="s">
        <v>4</v>
      </c>
      <c r="AL5155" s="8" t="s">
        <v>5</v>
      </c>
      <c r="AM5155" s="8">
        <v>0</v>
      </c>
      <c r="AN5155" s="165">
        <v>41.3</v>
      </c>
      <c r="AO5155" s="161">
        <v>5159</v>
      </c>
      <c r="AP5155" s="159" t="s">
        <v>20</v>
      </c>
    </row>
    <row r="5156" spans="2:42" x14ac:dyDescent="0.25">
      <c r="B5156" s="161">
        <v>146</v>
      </c>
      <c r="C5156" s="163">
        <v>0.65186100000000002</v>
      </c>
      <c r="D5156" s="8">
        <v>4</v>
      </c>
      <c r="E5156" s="165">
        <v>171.24</v>
      </c>
      <c r="Q5156" s="161">
        <v>13984</v>
      </c>
      <c r="R5156" s="163">
        <v>8.0763000000000001E-2</v>
      </c>
      <c r="S5156" s="8" t="s">
        <v>4</v>
      </c>
      <c r="T5156" s="8" t="s">
        <v>5</v>
      </c>
      <c r="U5156" s="8">
        <v>0</v>
      </c>
      <c r="V5156" s="165">
        <v>58.42</v>
      </c>
      <c r="W5156" s="161">
        <v>5153</v>
      </c>
      <c r="X5156" s="159" t="s">
        <v>20</v>
      </c>
      <c r="AI5156" s="161">
        <v>9416</v>
      </c>
      <c r="AJ5156" s="163">
        <v>9.3683000000000002E-2</v>
      </c>
      <c r="AK5156" s="8" t="s">
        <v>4</v>
      </c>
      <c r="AL5156" s="8" t="s">
        <v>5</v>
      </c>
      <c r="AM5156" s="8">
        <v>0</v>
      </c>
      <c r="AN5156" s="165">
        <v>53.59</v>
      </c>
      <c r="AO5156" s="161">
        <v>5160</v>
      </c>
      <c r="AP5156" s="159" t="s">
        <v>18</v>
      </c>
    </row>
    <row r="5157" spans="2:42" x14ac:dyDescent="0.25">
      <c r="B5157" s="161">
        <v>150</v>
      </c>
      <c r="C5157" s="163">
        <v>1.581229</v>
      </c>
      <c r="D5157" s="8">
        <v>4</v>
      </c>
      <c r="E5157" s="165">
        <v>165.99</v>
      </c>
      <c r="Q5157" s="161">
        <v>13986</v>
      </c>
      <c r="R5157" s="163">
        <v>0.64605699999999999</v>
      </c>
      <c r="S5157" s="8" t="s">
        <v>4</v>
      </c>
      <c r="T5157" s="8" t="s">
        <v>5</v>
      </c>
      <c r="U5157" s="8">
        <v>0</v>
      </c>
      <c r="V5157" s="165">
        <v>45.11</v>
      </c>
      <c r="W5157" s="161">
        <v>5154</v>
      </c>
      <c r="X5157" s="159" t="s">
        <v>20</v>
      </c>
      <c r="AI5157" s="161">
        <v>9417</v>
      </c>
      <c r="AJ5157" s="163">
        <v>0.23366000000000001</v>
      </c>
      <c r="AK5157" s="8" t="s">
        <v>9</v>
      </c>
      <c r="AL5157" s="8" t="s">
        <v>10</v>
      </c>
      <c r="AM5157" s="8">
        <v>0</v>
      </c>
      <c r="AN5157" s="165">
        <v>54.19</v>
      </c>
      <c r="AO5157" s="161">
        <v>5161</v>
      </c>
      <c r="AP5157" s="159" t="s">
        <v>20</v>
      </c>
    </row>
    <row r="5158" spans="2:42" x14ac:dyDescent="0.25">
      <c r="B5158" s="161">
        <v>151</v>
      </c>
      <c r="C5158" s="163">
        <v>1.607802</v>
      </c>
      <c r="D5158" s="8">
        <v>4</v>
      </c>
      <c r="E5158" s="165">
        <v>166.85</v>
      </c>
      <c r="Q5158" s="161">
        <v>13987</v>
      </c>
      <c r="R5158" s="163">
        <v>6.7859000000000003E-2</v>
      </c>
      <c r="S5158" s="8" t="s">
        <v>4</v>
      </c>
      <c r="T5158" s="8" t="s">
        <v>5</v>
      </c>
      <c r="U5158" s="8">
        <v>0</v>
      </c>
      <c r="V5158" s="165">
        <v>51.76</v>
      </c>
      <c r="W5158" s="161">
        <v>5155</v>
      </c>
      <c r="X5158" s="159" t="s">
        <v>20</v>
      </c>
      <c r="AI5158" s="161">
        <v>9419</v>
      </c>
      <c r="AJ5158" s="163">
        <v>0.30195499999999997</v>
      </c>
      <c r="AK5158" s="8" t="s">
        <v>4</v>
      </c>
      <c r="AL5158" s="8" t="s">
        <v>5</v>
      </c>
      <c r="AM5158" s="8">
        <v>0</v>
      </c>
      <c r="AN5158" s="165">
        <v>46.79</v>
      </c>
      <c r="AO5158" s="161">
        <v>5162</v>
      </c>
      <c r="AP5158" s="159" t="s">
        <v>18</v>
      </c>
    </row>
    <row r="5159" spans="2:42" x14ac:dyDescent="0.25">
      <c r="B5159" s="161">
        <v>163</v>
      </c>
      <c r="C5159" s="163">
        <v>1.3633219999999999</v>
      </c>
      <c r="D5159" s="8">
        <v>4</v>
      </c>
      <c r="E5159" s="165">
        <v>157.57</v>
      </c>
      <c r="Q5159" s="161">
        <v>13989</v>
      </c>
      <c r="R5159" s="163">
        <v>0.181032</v>
      </c>
      <c r="S5159" s="8" t="s">
        <v>6</v>
      </c>
      <c r="T5159" s="8" t="s">
        <v>5</v>
      </c>
      <c r="U5159" s="8">
        <v>0</v>
      </c>
      <c r="V5159" s="165">
        <v>45.67</v>
      </c>
      <c r="W5159" s="161">
        <v>5156</v>
      </c>
      <c r="X5159" s="159" t="s">
        <v>20</v>
      </c>
      <c r="AI5159" s="161">
        <v>9421</v>
      </c>
      <c r="AJ5159" s="163">
        <v>0.11656900000000001</v>
      </c>
      <c r="AK5159" s="8" t="s">
        <v>9</v>
      </c>
      <c r="AL5159" s="8" t="s">
        <v>10</v>
      </c>
      <c r="AM5159" s="8">
        <v>0</v>
      </c>
      <c r="AN5159" s="165">
        <v>49.7</v>
      </c>
      <c r="AO5159" s="161">
        <v>5163</v>
      </c>
      <c r="AP5159" s="159" t="s">
        <v>18</v>
      </c>
    </row>
    <row r="5160" spans="2:42" x14ac:dyDescent="0.25">
      <c r="B5160" s="161">
        <v>166</v>
      </c>
      <c r="C5160" s="163">
        <v>0.56745299999999999</v>
      </c>
      <c r="D5160" s="8">
        <v>4</v>
      </c>
      <c r="E5160" s="165">
        <v>8.68</v>
      </c>
      <c r="Q5160" s="161">
        <v>13991</v>
      </c>
      <c r="R5160" s="163">
        <v>0.22106899999999999</v>
      </c>
      <c r="S5160" s="8" t="s">
        <v>4</v>
      </c>
      <c r="T5160" s="8" t="s">
        <v>5</v>
      </c>
      <c r="U5160" s="8">
        <v>0</v>
      </c>
      <c r="V5160" s="165">
        <v>43.3</v>
      </c>
      <c r="W5160" s="161">
        <v>5157</v>
      </c>
      <c r="X5160" s="159" t="s">
        <v>20</v>
      </c>
      <c r="AI5160" s="161">
        <v>9424</v>
      </c>
      <c r="AJ5160" s="163">
        <v>7.1594000000000005E-2</v>
      </c>
      <c r="AK5160" s="8" t="s">
        <v>4</v>
      </c>
      <c r="AL5160" s="8" t="s">
        <v>5</v>
      </c>
      <c r="AM5160" s="8">
        <v>0</v>
      </c>
      <c r="AN5160" s="165">
        <v>48.11</v>
      </c>
      <c r="AO5160" s="161">
        <v>5164</v>
      </c>
      <c r="AP5160" s="159" t="s">
        <v>20</v>
      </c>
    </row>
    <row r="5161" spans="2:42" x14ac:dyDescent="0.25">
      <c r="B5161" s="161">
        <v>167</v>
      </c>
      <c r="C5161" s="163">
        <v>1.5764320000000001</v>
      </c>
      <c r="D5161" s="8">
        <v>4</v>
      </c>
      <c r="E5161" s="165">
        <v>163.61000000000001</v>
      </c>
      <c r="Q5161" s="161">
        <v>13992</v>
      </c>
      <c r="R5161" s="163">
        <v>0.34762700000000002</v>
      </c>
      <c r="S5161" s="8" t="s">
        <v>4</v>
      </c>
      <c r="T5161" s="8" t="s">
        <v>5</v>
      </c>
      <c r="U5161" s="8">
        <v>0</v>
      </c>
      <c r="V5161" s="165">
        <v>57.91</v>
      </c>
      <c r="W5161" s="161">
        <v>5158</v>
      </c>
      <c r="X5161" s="159" t="s">
        <v>20</v>
      </c>
      <c r="AI5161" s="161">
        <v>9428</v>
      </c>
      <c r="AJ5161" s="163">
        <v>0.717391</v>
      </c>
      <c r="AK5161" s="8" t="s">
        <v>42</v>
      </c>
      <c r="AL5161" s="8" t="s">
        <v>42</v>
      </c>
      <c r="AM5161" s="8">
        <v>0</v>
      </c>
      <c r="AN5161" s="165">
        <v>42.2</v>
      </c>
      <c r="AO5161" s="161">
        <v>5165</v>
      </c>
      <c r="AP5161" s="159" t="s">
        <v>18</v>
      </c>
    </row>
    <row r="5162" spans="2:42" x14ac:dyDescent="0.25">
      <c r="B5162" s="161">
        <v>175</v>
      </c>
      <c r="C5162" s="163">
        <v>0.31174400000000002</v>
      </c>
      <c r="D5162" s="8">
        <v>4</v>
      </c>
      <c r="E5162" s="165">
        <v>157.77000000000001</v>
      </c>
      <c r="Q5162" s="161">
        <v>13993</v>
      </c>
      <c r="R5162" s="163">
        <v>0.11276</v>
      </c>
      <c r="S5162" s="8" t="s">
        <v>4</v>
      </c>
      <c r="T5162" s="8" t="s">
        <v>5</v>
      </c>
      <c r="U5162" s="8">
        <v>0</v>
      </c>
      <c r="V5162" s="165">
        <v>47.62</v>
      </c>
      <c r="W5162" s="161">
        <v>5159</v>
      </c>
      <c r="X5162" s="159" t="s">
        <v>20</v>
      </c>
      <c r="AI5162" s="161">
        <v>9429</v>
      </c>
      <c r="AJ5162" s="163">
        <v>0.192081</v>
      </c>
      <c r="AK5162" s="8" t="s">
        <v>11</v>
      </c>
      <c r="AL5162" s="8" t="s">
        <v>10</v>
      </c>
      <c r="AM5162" s="8">
        <v>0</v>
      </c>
      <c r="AN5162" s="165">
        <v>39.369999999999997</v>
      </c>
      <c r="AO5162" s="161">
        <v>5166</v>
      </c>
      <c r="AP5162" s="159" t="s">
        <v>18</v>
      </c>
    </row>
    <row r="5163" spans="2:42" x14ac:dyDescent="0.25">
      <c r="B5163" s="161">
        <v>176</v>
      </c>
      <c r="C5163" s="163">
        <v>0.33312999999999998</v>
      </c>
      <c r="D5163" s="8">
        <v>4</v>
      </c>
      <c r="E5163" s="165">
        <v>159.18</v>
      </c>
      <c r="Q5163" s="161">
        <v>13996</v>
      </c>
      <c r="R5163" s="163">
        <v>0.21749599999999999</v>
      </c>
      <c r="S5163" s="8" t="s">
        <v>6</v>
      </c>
      <c r="T5163" s="8" t="s">
        <v>5</v>
      </c>
      <c r="U5163" s="8">
        <v>0</v>
      </c>
      <c r="V5163" s="165">
        <v>47.87</v>
      </c>
      <c r="W5163" s="161">
        <v>5160</v>
      </c>
      <c r="X5163" s="159" t="s">
        <v>20</v>
      </c>
      <c r="AI5163" s="161">
        <v>9430</v>
      </c>
      <c r="AJ5163" s="163">
        <v>7.0083999999999994E-2</v>
      </c>
      <c r="AK5163" s="8" t="s">
        <v>11</v>
      </c>
      <c r="AL5163" s="8" t="s">
        <v>10</v>
      </c>
      <c r="AM5163" s="8">
        <v>0</v>
      </c>
      <c r="AN5163" s="165">
        <v>48.76</v>
      </c>
      <c r="AO5163" s="161">
        <v>5167</v>
      </c>
      <c r="AP5163" s="159" t="s">
        <v>20</v>
      </c>
    </row>
    <row r="5164" spans="2:42" x14ac:dyDescent="0.25">
      <c r="B5164" s="161">
        <v>178</v>
      </c>
      <c r="C5164" s="163">
        <v>0.51458899999999996</v>
      </c>
      <c r="D5164" s="8">
        <v>4</v>
      </c>
      <c r="E5164" s="165">
        <v>159.94</v>
      </c>
      <c r="Q5164" s="161">
        <v>14003</v>
      </c>
      <c r="R5164" s="163">
        <v>0.34836800000000001</v>
      </c>
      <c r="S5164" s="8" t="s">
        <v>4</v>
      </c>
      <c r="T5164" s="8" t="s">
        <v>5</v>
      </c>
      <c r="U5164" s="8">
        <v>0</v>
      </c>
      <c r="V5164" s="165">
        <v>51.2</v>
      </c>
      <c r="W5164" s="161">
        <v>5161</v>
      </c>
      <c r="X5164" s="159" t="s">
        <v>19</v>
      </c>
      <c r="AI5164" s="161">
        <v>9432</v>
      </c>
      <c r="AJ5164" s="163">
        <v>0.164829</v>
      </c>
      <c r="AK5164" s="8" t="s">
        <v>4</v>
      </c>
      <c r="AL5164" s="8" t="s">
        <v>5</v>
      </c>
      <c r="AM5164" s="8">
        <v>0</v>
      </c>
      <c r="AN5164" s="165">
        <v>54.21</v>
      </c>
      <c r="AO5164" s="161">
        <v>5168</v>
      </c>
      <c r="AP5164" s="159" t="s">
        <v>20</v>
      </c>
    </row>
    <row r="5165" spans="2:42" x14ac:dyDescent="0.25">
      <c r="B5165" s="161">
        <v>180</v>
      </c>
      <c r="C5165" s="163">
        <v>4.0769460000000004</v>
      </c>
      <c r="D5165" s="8">
        <v>4</v>
      </c>
      <c r="E5165" s="165">
        <v>155.1</v>
      </c>
      <c r="Q5165" s="161">
        <v>14004</v>
      </c>
      <c r="R5165" s="163">
        <v>0.12325800000000001</v>
      </c>
      <c r="S5165" s="8" t="s">
        <v>4</v>
      </c>
      <c r="T5165" s="8" t="s">
        <v>5</v>
      </c>
      <c r="U5165" s="8">
        <v>0</v>
      </c>
      <c r="V5165" s="165">
        <v>44.31</v>
      </c>
      <c r="W5165" s="161">
        <v>5162</v>
      </c>
      <c r="X5165" s="159" t="s">
        <v>20</v>
      </c>
      <c r="AI5165" s="161">
        <v>9434</v>
      </c>
      <c r="AJ5165" s="163">
        <v>0.17940800000000001</v>
      </c>
      <c r="AK5165" s="8" t="s">
        <v>4</v>
      </c>
      <c r="AL5165" s="8" t="s">
        <v>5</v>
      </c>
      <c r="AM5165" s="8">
        <v>0</v>
      </c>
      <c r="AN5165" s="165">
        <v>45.75</v>
      </c>
      <c r="AO5165" s="161">
        <v>5169</v>
      </c>
      <c r="AP5165" s="159" t="s">
        <v>18</v>
      </c>
    </row>
    <row r="5166" spans="2:42" x14ac:dyDescent="0.25">
      <c r="B5166" s="161">
        <v>186</v>
      </c>
      <c r="C5166" s="163">
        <v>1.5903449999999999</v>
      </c>
      <c r="D5166" s="8">
        <v>4</v>
      </c>
      <c r="E5166" s="165">
        <v>158.49</v>
      </c>
      <c r="Q5166" s="161">
        <v>14008</v>
      </c>
      <c r="R5166" s="163">
        <v>0.404109</v>
      </c>
      <c r="S5166" s="8" t="s">
        <v>4</v>
      </c>
      <c r="T5166" s="8" t="s">
        <v>5</v>
      </c>
      <c r="U5166" s="8">
        <v>0</v>
      </c>
      <c r="V5166" s="165">
        <v>53.51</v>
      </c>
      <c r="W5166" s="161">
        <v>5163</v>
      </c>
      <c r="X5166" s="159" t="s">
        <v>20</v>
      </c>
      <c r="AI5166" s="161">
        <v>9435</v>
      </c>
      <c r="AJ5166" s="163">
        <v>0.55091900000000005</v>
      </c>
      <c r="AK5166" s="8" t="s">
        <v>9</v>
      </c>
      <c r="AL5166" s="8" t="s">
        <v>10</v>
      </c>
      <c r="AM5166" s="8">
        <v>0</v>
      </c>
      <c r="AN5166" s="165">
        <v>45.96</v>
      </c>
      <c r="AO5166" s="161">
        <v>5170</v>
      </c>
      <c r="AP5166" s="159" t="s">
        <v>18</v>
      </c>
    </row>
    <row r="5167" spans="2:42" x14ac:dyDescent="0.25">
      <c r="B5167" s="161">
        <v>189</v>
      </c>
      <c r="C5167" s="163">
        <v>1.5710630000000001</v>
      </c>
      <c r="D5167" s="8">
        <v>4</v>
      </c>
      <c r="E5167" s="165">
        <v>170.16</v>
      </c>
      <c r="Q5167" s="161">
        <v>14009</v>
      </c>
      <c r="R5167" s="163">
        <v>0.32479599999999997</v>
      </c>
      <c r="S5167" s="8" t="s">
        <v>4</v>
      </c>
      <c r="T5167" s="8" t="s">
        <v>5</v>
      </c>
      <c r="U5167" s="8">
        <v>0</v>
      </c>
      <c r="V5167" s="165">
        <v>39.96</v>
      </c>
      <c r="W5167" s="161">
        <v>5164</v>
      </c>
      <c r="X5167" s="159" t="s">
        <v>19</v>
      </c>
      <c r="AI5167" s="161">
        <v>9437</v>
      </c>
      <c r="AJ5167" s="163">
        <v>0.34834700000000002</v>
      </c>
      <c r="AK5167" s="8" t="s">
        <v>4</v>
      </c>
      <c r="AL5167" s="8" t="s">
        <v>5</v>
      </c>
      <c r="AM5167" s="8">
        <v>0</v>
      </c>
      <c r="AN5167" s="165">
        <v>53.57</v>
      </c>
      <c r="AO5167" s="161">
        <v>5171</v>
      </c>
      <c r="AP5167" s="159" t="s">
        <v>18</v>
      </c>
    </row>
    <row r="5168" spans="2:42" x14ac:dyDescent="0.25">
      <c r="B5168" s="161">
        <v>199</v>
      </c>
      <c r="C5168" s="163">
        <v>1.6731259999999999</v>
      </c>
      <c r="D5168" s="8">
        <v>4</v>
      </c>
      <c r="E5168" s="165">
        <v>162.03</v>
      </c>
      <c r="Q5168" s="161">
        <v>14013</v>
      </c>
      <c r="R5168" s="163">
        <v>0.31069999999999998</v>
      </c>
      <c r="S5168" s="8" t="s">
        <v>4</v>
      </c>
      <c r="T5168" s="8" t="s">
        <v>5</v>
      </c>
      <c r="U5168" s="8">
        <v>0</v>
      </c>
      <c r="V5168" s="165">
        <v>56.38</v>
      </c>
      <c r="W5168" s="161">
        <v>5165</v>
      </c>
      <c r="X5168" s="159" t="s">
        <v>20</v>
      </c>
      <c r="AI5168" s="161">
        <v>9439</v>
      </c>
      <c r="AJ5168" s="163">
        <v>0.29074</v>
      </c>
      <c r="AK5168" s="8" t="s">
        <v>4</v>
      </c>
      <c r="AL5168" s="8" t="s">
        <v>5</v>
      </c>
      <c r="AM5168" s="8">
        <v>0</v>
      </c>
      <c r="AN5168" s="165">
        <v>42.1</v>
      </c>
      <c r="AO5168" s="161">
        <v>5172</v>
      </c>
      <c r="AP5168" s="159" t="s">
        <v>20</v>
      </c>
    </row>
    <row r="5169" spans="2:42" x14ac:dyDescent="0.25">
      <c r="B5169" s="161">
        <v>200</v>
      </c>
      <c r="C5169" s="163">
        <v>1.0500510000000001</v>
      </c>
      <c r="D5169" s="8">
        <v>4</v>
      </c>
      <c r="E5169" s="165">
        <v>159</v>
      </c>
      <c r="Q5169" s="161">
        <v>14022</v>
      </c>
      <c r="R5169" s="163">
        <v>0.25457600000000002</v>
      </c>
      <c r="S5169" s="8" t="s">
        <v>4</v>
      </c>
      <c r="T5169" s="8" t="s">
        <v>5</v>
      </c>
      <c r="U5169" s="8">
        <v>0</v>
      </c>
      <c r="V5169" s="165">
        <v>44.33</v>
      </c>
      <c r="W5169" s="161">
        <v>5166</v>
      </c>
      <c r="X5169" s="159" t="s">
        <v>20</v>
      </c>
      <c r="AI5169" s="161">
        <v>9442</v>
      </c>
      <c r="AJ5169" s="163">
        <v>0.360597</v>
      </c>
      <c r="AK5169" s="8" t="s">
        <v>9</v>
      </c>
      <c r="AL5169" s="8" t="s">
        <v>10</v>
      </c>
      <c r="AM5169" s="8">
        <v>0</v>
      </c>
      <c r="AN5169" s="165">
        <v>41.5</v>
      </c>
      <c r="AO5169" s="161">
        <v>5173</v>
      </c>
      <c r="AP5169" s="159" t="s">
        <v>20</v>
      </c>
    </row>
    <row r="5170" spans="2:42" x14ac:dyDescent="0.25">
      <c r="B5170" s="161">
        <v>201</v>
      </c>
      <c r="C5170" s="163">
        <v>0.80698599999999998</v>
      </c>
      <c r="D5170" s="8">
        <v>4</v>
      </c>
      <c r="E5170" s="165">
        <v>156.16</v>
      </c>
      <c r="Q5170" s="161">
        <v>14024</v>
      </c>
      <c r="R5170" s="163">
        <v>0.56608599999999998</v>
      </c>
      <c r="S5170" s="8" t="s">
        <v>4</v>
      </c>
      <c r="T5170" s="8" t="s">
        <v>5</v>
      </c>
      <c r="U5170" s="8">
        <v>0</v>
      </c>
      <c r="V5170" s="165">
        <v>46.88</v>
      </c>
      <c r="W5170" s="161">
        <v>5167</v>
      </c>
      <c r="X5170" s="159" t="s">
        <v>20</v>
      </c>
      <c r="AI5170" s="161">
        <v>9443</v>
      </c>
      <c r="AJ5170" s="163">
        <v>0.16323599999999999</v>
      </c>
      <c r="AK5170" s="8" t="s">
        <v>4</v>
      </c>
      <c r="AL5170" s="8" t="s">
        <v>5</v>
      </c>
      <c r="AM5170" s="8">
        <v>0</v>
      </c>
      <c r="AN5170" s="165">
        <v>49.93</v>
      </c>
      <c r="AO5170" s="161">
        <v>5174</v>
      </c>
      <c r="AP5170" s="159" t="s">
        <v>20</v>
      </c>
    </row>
    <row r="5171" spans="2:42" x14ac:dyDescent="0.25">
      <c r="B5171" s="161">
        <v>210</v>
      </c>
      <c r="C5171" s="163">
        <v>0.98948800000000003</v>
      </c>
      <c r="D5171" s="8">
        <v>4</v>
      </c>
      <c r="E5171" s="165">
        <v>9.17</v>
      </c>
      <c r="Q5171" s="161">
        <v>14026</v>
      </c>
      <c r="R5171" s="163">
        <v>6.2717999999999996E-2</v>
      </c>
      <c r="S5171" s="8" t="s">
        <v>4</v>
      </c>
      <c r="T5171" s="8" t="s">
        <v>5</v>
      </c>
      <c r="U5171" s="8">
        <v>0</v>
      </c>
      <c r="V5171" s="165">
        <v>48.81</v>
      </c>
      <c r="W5171" s="161">
        <v>5168</v>
      </c>
      <c r="X5171" s="159" t="s">
        <v>20</v>
      </c>
      <c r="AI5171" s="161">
        <v>9446</v>
      </c>
      <c r="AJ5171" s="163">
        <v>0.19941900000000001</v>
      </c>
      <c r="AK5171" s="8" t="s">
        <v>4</v>
      </c>
      <c r="AL5171" s="8" t="s">
        <v>5</v>
      </c>
      <c r="AM5171" s="8">
        <v>0</v>
      </c>
      <c r="AN5171" s="165">
        <v>58.87</v>
      </c>
      <c r="AO5171" s="161">
        <v>5175</v>
      </c>
      <c r="AP5171" s="159" t="s">
        <v>20</v>
      </c>
    </row>
    <row r="5172" spans="2:42" x14ac:dyDescent="0.25">
      <c r="B5172" s="161">
        <v>227</v>
      </c>
      <c r="C5172" s="163">
        <v>0.51146800000000003</v>
      </c>
      <c r="D5172" s="8">
        <v>4</v>
      </c>
      <c r="E5172" s="165">
        <v>179.63</v>
      </c>
      <c r="Q5172" s="161">
        <v>14028</v>
      </c>
      <c r="R5172" s="163">
        <v>0.143954</v>
      </c>
      <c r="S5172" s="8" t="s">
        <v>4</v>
      </c>
      <c r="T5172" s="8" t="s">
        <v>5</v>
      </c>
      <c r="U5172" s="8">
        <v>0</v>
      </c>
      <c r="V5172" s="165">
        <v>41.99</v>
      </c>
      <c r="W5172" s="161">
        <v>5169</v>
      </c>
      <c r="X5172" s="159" t="s">
        <v>20</v>
      </c>
      <c r="AI5172" s="161">
        <v>9448</v>
      </c>
      <c r="AJ5172" s="163">
        <v>0.42074400000000001</v>
      </c>
      <c r="AK5172" s="8" t="s">
        <v>9</v>
      </c>
      <c r="AL5172" s="8" t="s">
        <v>10</v>
      </c>
      <c r="AM5172" s="8">
        <v>0</v>
      </c>
      <c r="AN5172" s="165">
        <v>49.49</v>
      </c>
      <c r="AO5172" s="161">
        <v>5176</v>
      </c>
      <c r="AP5172" s="159" t="s">
        <v>20</v>
      </c>
    </row>
    <row r="5173" spans="2:42" x14ac:dyDescent="0.25">
      <c r="B5173" s="161">
        <v>236</v>
      </c>
      <c r="C5173" s="163">
        <v>1.440885</v>
      </c>
      <c r="D5173" s="8">
        <v>4</v>
      </c>
      <c r="E5173" s="165">
        <v>0.76</v>
      </c>
      <c r="Q5173" s="161">
        <v>14032</v>
      </c>
      <c r="R5173" s="163">
        <v>0.32055600000000001</v>
      </c>
      <c r="S5173" s="8" t="s">
        <v>4</v>
      </c>
      <c r="T5173" s="8" t="s">
        <v>5</v>
      </c>
      <c r="U5173" s="8">
        <v>0</v>
      </c>
      <c r="V5173" s="165">
        <v>48.26</v>
      </c>
      <c r="W5173" s="161">
        <v>5170</v>
      </c>
      <c r="X5173" s="159" t="s">
        <v>20</v>
      </c>
      <c r="AI5173" s="161">
        <v>9449</v>
      </c>
      <c r="AJ5173" s="163">
        <v>0.56602699999999995</v>
      </c>
      <c r="AK5173" s="8" t="s">
        <v>4</v>
      </c>
      <c r="AL5173" s="8" t="s">
        <v>5</v>
      </c>
      <c r="AM5173" s="8">
        <v>0</v>
      </c>
      <c r="AN5173" s="165">
        <v>41.57</v>
      </c>
      <c r="AO5173" s="161">
        <v>5177</v>
      </c>
      <c r="AP5173" s="159" t="s">
        <v>20</v>
      </c>
    </row>
    <row r="5174" spans="2:42" x14ac:dyDescent="0.25">
      <c r="B5174" s="161">
        <v>256</v>
      </c>
      <c r="C5174" s="163">
        <v>0.57074199999999997</v>
      </c>
      <c r="D5174" s="8">
        <v>4</v>
      </c>
      <c r="E5174" s="165">
        <v>158.79</v>
      </c>
      <c r="Q5174" s="161">
        <v>14034</v>
      </c>
      <c r="R5174" s="163">
        <v>0.16650100000000001</v>
      </c>
      <c r="S5174" s="8" t="s">
        <v>4</v>
      </c>
      <c r="T5174" s="8" t="s">
        <v>5</v>
      </c>
      <c r="U5174" s="8">
        <v>0</v>
      </c>
      <c r="V5174" s="165">
        <v>37.04</v>
      </c>
      <c r="W5174" s="161">
        <v>5171</v>
      </c>
      <c r="X5174" s="159" t="s">
        <v>20</v>
      </c>
      <c r="AI5174" s="161">
        <v>9453</v>
      </c>
      <c r="AJ5174" s="163">
        <v>0.124205</v>
      </c>
      <c r="AK5174" s="8" t="s">
        <v>9</v>
      </c>
      <c r="AL5174" s="8" t="s">
        <v>10</v>
      </c>
      <c r="AM5174" s="8">
        <v>0</v>
      </c>
      <c r="AN5174" s="165">
        <v>58.5</v>
      </c>
      <c r="AO5174" s="161">
        <v>5178</v>
      </c>
      <c r="AP5174" s="159" t="s">
        <v>20</v>
      </c>
    </row>
    <row r="5175" spans="2:42" x14ac:dyDescent="0.25">
      <c r="B5175" s="161">
        <v>268</v>
      </c>
      <c r="C5175" s="163">
        <v>0.79308400000000001</v>
      </c>
      <c r="D5175" s="8">
        <v>4</v>
      </c>
      <c r="E5175" s="165">
        <v>157.03</v>
      </c>
      <c r="Q5175" s="161">
        <v>14040</v>
      </c>
      <c r="R5175" s="163">
        <v>0.37009999999999998</v>
      </c>
      <c r="S5175" s="8" t="s">
        <v>4</v>
      </c>
      <c r="T5175" s="8" t="s">
        <v>5</v>
      </c>
      <c r="U5175" s="8">
        <v>0</v>
      </c>
      <c r="V5175" s="165">
        <v>44.91</v>
      </c>
      <c r="W5175" s="161">
        <v>5172</v>
      </c>
      <c r="X5175" s="159" t="s">
        <v>20</v>
      </c>
      <c r="AI5175" s="161">
        <v>9455</v>
      </c>
      <c r="AJ5175" s="163">
        <v>0.69440000000000002</v>
      </c>
      <c r="AK5175" s="8" t="s">
        <v>9</v>
      </c>
      <c r="AL5175" s="8" t="s">
        <v>10</v>
      </c>
      <c r="AM5175" s="8">
        <v>0</v>
      </c>
      <c r="AN5175" s="165">
        <v>51.38</v>
      </c>
      <c r="AO5175" s="161">
        <v>5179</v>
      </c>
      <c r="AP5175" s="159" t="s">
        <v>18</v>
      </c>
    </row>
    <row r="5176" spans="2:42" x14ac:dyDescent="0.25">
      <c r="B5176" s="161">
        <v>270</v>
      </c>
      <c r="C5176" s="163">
        <v>0.51471800000000001</v>
      </c>
      <c r="D5176" s="8">
        <v>4</v>
      </c>
      <c r="E5176" s="165">
        <v>160.16999999999999</v>
      </c>
      <c r="Q5176" s="161">
        <v>14042</v>
      </c>
      <c r="R5176" s="163">
        <v>0.31265900000000002</v>
      </c>
      <c r="S5176" s="8" t="s">
        <v>4</v>
      </c>
      <c r="T5176" s="8" t="s">
        <v>5</v>
      </c>
      <c r="U5176" s="8">
        <v>0</v>
      </c>
      <c r="V5176" s="165">
        <v>44</v>
      </c>
      <c r="W5176" s="161">
        <v>5173</v>
      </c>
      <c r="X5176" s="159" t="s">
        <v>20</v>
      </c>
      <c r="AI5176" s="161">
        <v>9456</v>
      </c>
      <c r="AJ5176" s="163">
        <v>0.248944</v>
      </c>
      <c r="AK5176" s="8" t="s">
        <v>43</v>
      </c>
      <c r="AL5176" s="8" t="s">
        <v>43</v>
      </c>
      <c r="AM5176" s="8">
        <v>0</v>
      </c>
      <c r="AN5176" s="165">
        <v>47.77</v>
      </c>
      <c r="AO5176" s="161">
        <v>5180</v>
      </c>
      <c r="AP5176" s="159" t="s">
        <v>20</v>
      </c>
    </row>
    <row r="5177" spans="2:42" x14ac:dyDescent="0.25">
      <c r="B5177" s="161">
        <v>271</v>
      </c>
      <c r="C5177" s="163">
        <v>0.41173300000000002</v>
      </c>
      <c r="D5177" s="8">
        <v>4</v>
      </c>
      <c r="E5177" s="165">
        <v>162.6</v>
      </c>
      <c r="Q5177" s="161">
        <v>14044</v>
      </c>
      <c r="R5177" s="163">
        <v>0.53898699999999999</v>
      </c>
      <c r="S5177" s="8" t="s">
        <v>4</v>
      </c>
      <c r="T5177" s="8" t="s">
        <v>5</v>
      </c>
      <c r="U5177" s="8">
        <v>0</v>
      </c>
      <c r="V5177" s="165">
        <v>44.53</v>
      </c>
      <c r="W5177" s="161">
        <v>5174</v>
      </c>
      <c r="X5177" s="159" t="s">
        <v>20</v>
      </c>
      <c r="AI5177" s="161">
        <v>9458</v>
      </c>
      <c r="AJ5177" s="163">
        <v>0.101965</v>
      </c>
      <c r="AK5177" s="8" t="s">
        <v>9</v>
      </c>
      <c r="AL5177" s="8" t="s">
        <v>10</v>
      </c>
      <c r="AM5177" s="8">
        <v>0</v>
      </c>
      <c r="AN5177" s="165">
        <v>48.02</v>
      </c>
      <c r="AO5177" s="161">
        <v>5181</v>
      </c>
      <c r="AP5177" s="159" t="s">
        <v>18</v>
      </c>
    </row>
    <row r="5178" spans="2:42" x14ac:dyDescent="0.25">
      <c r="B5178" s="161">
        <v>272</v>
      </c>
      <c r="C5178" s="163">
        <v>0.80830800000000003</v>
      </c>
      <c r="D5178" s="8">
        <v>4</v>
      </c>
      <c r="E5178" s="165">
        <v>161.03</v>
      </c>
      <c r="Q5178" s="161">
        <v>14048</v>
      </c>
      <c r="R5178" s="163">
        <v>0.16719100000000001</v>
      </c>
      <c r="S5178" s="8" t="s">
        <v>6</v>
      </c>
      <c r="T5178" s="8" t="s">
        <v>5</v>
      </c>
      <c r="U5178" s="8">
        <v>0</v>
      </c>
      <c r="V5178" s="165">
        <v>33.26</v>
      </c>
      <c r="W5178" s="161">
        <v>5175</v>
      </c>
      <c r="X5178" s="159" t="s">
        <v>20</v>
      </c>
      <c r="AI5178" s="161">
        <v>9459</v>
      </c>
      <c r="AJ5178" s="163">
        <v>0.34635300000000002</v>
      </c>
      <c r="AK5178" s="8" t="s">
        <v>4</v>
      </c>
      <c r="AL5178" s="8" t="s">
        <v>5</v>
      </c>
      <c r="AM5178" s="8">
        <v>0</v>
      </c>
      <c r="AN5178" s="165">
        <v>48.1</v>
      </c>
      <c r="AO5178" s="161">
        <v>5182</v>
      </c>
      <c r="AP5178" s="159" t="s">
        <v>18</v>
      </c>
    </row>
    <row r="5179" spans="2:42" x14ac:dyDescent="0.25">
      <c r="B5179" s="161">
        <v>280</v>
      </c>
      <c r="C5179" s="163">
        <v>1.112236</v>
      </c>
      <c r="D5179" s="8">
        <v>4</v>
      </c>
      <c r="E5179" s="165">
        <v>157.19999999999999</v>
      </c>
      <c r="Q5179" s="161">
        <v>14050</v>
      </c>
      <c r="R5179" s="163">
        <v>0.21052000000000001</v>
      </c>
      <c r="S5179" s="8" t="s">
        <v>6</v>
      </c>
      <c r="T5179" s="8" t="s">
        <v>5</v>
      </c>
      <c r="U5179" s="8">
        <v>0</v>
      </c>
      <c r="V5179" s="165">
        <v>45.67</v>
      </c>
      <c r="W5179" s="161">
        <v>5176</v>
      </c>
      <c r="X5179" s="159" t="s">
        <v>20</v>
      </c>
      <c r="AI5179" s="161">
        <v>9460</v>
      </c>
      <c r="AJ5179" s="163">
        <v>0.197684</v>
      </c>
      <c r="AK5179" s="8" t="s">
        <v>9</v>
      </c>
      <c r="AL5179" s="8" t="s">
        <v>10</v>
      </c>
      <c r="AM5179" s="8">
        <v>0</v>
      </c>
      <c r="AN5179" s="165">
        <v>38.64</v>
      </c>
      <c r="AO5179" s="161">
        <v>5183</v>
      </c>
      <c r="AP5179" s="159" t="s">
        <v>20</v>
      </c>
    </row>
    <row r="5180" spans="2:42" x14ac:dyDescent="0.25">
      <c r="B5180" s="161">
        <v>284</v>
      </c>
      <c r="C5180" s="163">
        <v>2.7049120000000002</v>
      </c>
      <c r="D5180" s="8">
        <v>4</v>
      </c>
      <c r="E5180" s="165">
        <v>161.38</v>
      </c>
      <c r="Q5180" s="161">
        <v>14052</v>
      </c>
      <c r="R5180" s="163">
        <v>0.48657499999999998</v>
      </c>
      <c r="S5180" s="8" t="s">
        <v>4</v>
      </c>
      <c r="T5180" s="8" t="s">
        <v>5</v>
      </c>
      <c r="U5180" s="8">
        <v>0</v>
      </c>
      <c r="V5180" s="165">
        <v>47.41</v>
      </c>
      <c r="W5180" s="161">
        <v>5177</v>
      </c>
      <c r="X5180" s="159" t="s">
        <v>20</v>
      </c>
      <c r="AI5180" s="161">
        <v>9462</v>
      </c>
      <c r="AJ5180" s="163">
        <v>0.24593100000000001</v>
      </c>
      <c r="AK5180" s="8" t="s">
        <v>42</v>
      </c>
      <c r="AL5180" s="8" t="s">
        <v>42</v>
      </c>
      <c r="AM5180" s="8">
        <v>0</v>
      </c>
      <c r="AN5180" s="165">
        <v>41.64</v>
      </c>
      <c r="AO5180" s="161">
        <v>5184</v>
      </c>
      <c r="AP5180" s="159" t="s">
        <v>18</v>
      </c>
    </row>
    <row r="5181" spans="2:42" x14ac:dyDescent="0.25">
      <c r="B5181" s="161">
        <v>326</v>
      </c>
      <c r="C5181" s="163">
        <v>0.93424200000000002</v>
      </c>
      <c r="D5181" s="8">
        <v>4</v>
      </c>
      <c r="E5181" s="165">
        <v>155.4</v>
      </c>
      <c r="Q5181" s="161">
        <v>14053</v>
      </c>
      <c r="R5181" s="163">
        <v>0.367427</v>
      </c>
      <c r="S5181" s="8" t="s">
        <v>6</v>
      </c>
      <c r="T5181" s="8" t="s">
        <v>5</v>
      </c>
      <c r="U5181" s="8">
        <v>0</v>
      </c>
      <c r="V5181" s="165">
        <v>41.1</v>
      </c>
      <c r="W5181" s="161">
        <v>5178</v>
      </c>
      <c r="X5181" s="159" t="s">
        <v>19</v>
      </c>
      <c r="AI5181" s="161">
        <v>9463</v>
      </c>
      <c r="AJ5181" s="163">
        <v>7.1304000000000006E-2</v>
      </c>
      <c r="AK5181" s="8" t="s">
        <v>4</v>
      </c>
      <c r="AL5181" s="8" t="s">
        <v>5</v>
      </c>
      <c r="AM5181" s="8">
        <v>0</v>
      </c>
      <c r="AN5181" s="165">
        <v>48.01</v>
      </c>
      <c r="AO5181" s="161">
        <v>5185</v>
      </c>
      <c r="AP5181" s="159" t="s">
        <v>20</v>
      </c>
    </row>
    <row r="5182" spans="2:42" x14ac:dyDescent="0.25">
      <c r="B5182" s="161">
        <v>352</v>
      </c>
      <c r="C5182" s="163">
        <v>0.82683499999999999</v>
      </c>
      <c r="D5182" s="8">
        <v>4</v>
      </c>
      <c r="E5182" s="165">
        <v>165.98</v>
      </c>
      <c r="Q5182" s="161">
        <v>14055</v>
      </c>
      <c r="R5182" s="163">
        <v>0.61995900000000004</v>
      </c>
      <c r="S5182" s="8" t="s">
        <v>4</v>
      </c>
      <c r="T5182" s="8" t="s">
        <v>5</v>
      </c>
      <c r="U5182" s="8">
        <v>0</v>
      </c>
      <c r="V5182" s="165">
        <v>53.3</v>
      </c>
      <c r="W5182" s="161">
        <v>5179</v>
      </c>
      <c r="X5182" s="159" t="s">
        <v>20</v>
      </c>
      <c r="AI5182" s="161">
        <v>9464</v>
      </c>
      <c r="AJ5182" s="163">
        <v>0.91130800000000001</v>
      </c>
      <c r="AK5182" s="8" t="s">
        <v>9</v>
      </c>
      <c r="AL5182" s="8" t="s">
        <v>10</v>
      </c>
      <c r="AM5182" s="8">
        <v>0</v>
      </c>
      <c r="AN5182" s="165">
        <v>49.96</v>
      </c>
      <c r="AO5182" s="161">
        <v>5186</v>
      </c>
      <c r="AP5182" s="159" t="s">
        <v>18</v>
      </c>
    </row>
    <row r="5183" spans="2:42" x14ac:dyDescent="0.25">
      <c r="B5183" s="161">
        <v>377</v>
      </c>
      <c r="C5183" s="163">
        <v>0.54164500000000004</v>
      </c>
      <c r="D5183" s="8">
        <v>4</v>
      </c>
      <c r="E5183" s="165">
        <v>3.43</v>
      </c>
      <c r="Q5183" s="161">
        <v>14059</v>
      </c>
      <c r="R5183" s="163">
        <v>0.32539899999999999</v>
      </c>
      <c r="S5183" s="8" t="s">
        <v>4</v>
      </c>
      <c r="T5183" s="8" t="s">
        <v>5</v>
      </c>
      <c r="U5183" s="8">
        <v>0</v>
      </c>
      <c r="V5183" s="165">
        <v>45.75</v>
      </c>
      <c r="W5183" s="161">
        <v>5180</v>
      </c>
      <c r="X5183" s="159" t="s">
        <v>20</v>
      </c>
      <c r="AI5183" s="161">
        <v>9465</v>
      </c>
      <c r="AJ5183" s="163">
        <v>0.166856</v>
      </c>
      <c r="AK5183" s="8" t="s">
        <v>9</v>
      </c>
      <c r="AL5183" s="8" t="s">
        <v>10</v>
      </c>
      <c r="AM5183" s="8">
        <v>0</v>
      </c>
      <c r="AN5183" s="165">
        <v>38.6</v>
      </c>
      <c r="AO5183" s="161">
        <v>5187</v>
      </c>
      <c r="AP5183" s="159" t="s">
        <v>18</v>
      </c>
    </row>
    <row r="5184" spans="2:42" x14ac:dyDescent="0.25">
      <c r="B5184" s="161">
        <v>399</v>
      </c>
      <c r="C5184" s="163">
        <v>0.57131399999999999</v>
      </c>
      <c r="D5184" s="8">
        <v>4</v>
      </c>
      <c r="E5184" s="165">
        <v>6.09</v>
      </c>
      <c r="Q5184" s="161">
        <v>14062</v>
      </c>
      <c r="R5184" s="163">
        <v>0.30580600000000002</v>
      </c>
      <c r="S5184" s="8" t="s">
        <v>6</v>
      </c>
      <c r="T5184" s="8" t="s">
        <v>5</v>
      </c>
      <c r="U5184" s="8">
        <v>0</v>
      </c>
      <c r="V5184" s="165">
        <v>38.869999999999997</v>
      </c>
      <c r="W5184" s="161">
        <v>5181</v>
      </c>
      <c r="X5184" s="159" t="s">
        <v>20</v>
      </c>
      <c r="AI5184" s="161">
        <v>9466</v>
      </c>
      <c r="AJ5184" s="163">
        <v>0.25724599999999997</v>
      </c>
      <c r="AK5184" s="8" t="s">
        <v>4</v>
      </c>
      <c r="AL5184" s="8" t="s">
        <v>5</v>
      </c>
      <c r="AM5184" s="8">
        <v>0</v>
      </c>
      <c r="AN5184" s="165">
        <v>45.16</v>
      </c>
      <c r="AO5184" s="161">
        <v>5188</v>
      </c>
      <c r="AP5184" s="159" t="s">
        <v>20</v>
      </c>
    </row>
    <row r="5185" spans="2:42" x14ac:dyDescent="0.25">
      <c r="B5185" s="161">
        <v>402</v>
      </c>
      <c r="C5185" s="163">
        <v>0.61409899999999995</v>
      </c>
      <c r="D5185" s="8">
        <v>4</v>
      </c>
      <c r="E5185" s="165">
        <v>160.32</v>
      </c>
      <c r="Q5185" s="161">
        <v>14064</v>
      </c>
      <c r="R5185" s="163">
        <v>0.14133200000000001</v>
      </c>
      <c r="S5185" s="8" t="s">
        <v>4</v>
      </c>
      <c r="T5185" s="8" t="s">
        <v>5</v>
      </c>
      <c r="U5185" s="8">
        <v>0</v>
      </c>
      <c r="V5185" s="165">
        <v>43.45</v>
      </c>
      <c r="W5185" s="161">
        <v>5182</v>
      </c>
      <c r="X5185" s="159" t="s">
        <v>20</v>
      </c>
      <c r="AI5185" s="161">
        <v>9467</v>
      </c>
      <c r="AJ5185" s="163">
        <v>0.24787100000000001</v>
      </c>
      <c r="AK5185" s="8" t="s">
        <v>9</v>
      </c>
      <c r="AL5185" s="8" t="s">
        <v>10</v>
      </c>
      <c r="AM5185" s="8">
        <v>0</v>
      </c>
      <c r="AN5185" s="165">
        <v>45.9</v>
      </c>
      <c r="AO5185" s="161">
        <v>5189</v>
      </c>
      <c r="AP5185" s="159" t="s">
        <v>18</v>
      </c>
    </row>
    <row r="5186" spans="2:42" x14ac:dyDescent="0.25">
      <c r="B5186" s="161">
        <v>404</v>
      </c>
      <c r="C5186" s="163">
        <v>0.403613</v>
      </c>
      <c r="D5186" s="8">
        <v>4</v>
      </c>
      <c r="E5186" s="165">
        <v>161.5</v>
      </c>
      <c r="Q5186" s="161">
        <v>14066</v>
      </c>
      <c r="R5186" s="163">
        <v>0.18568799999999999</v>
      </c>
      <c r="S5186" s="8" t="s">
        <v>4</v>
      </c>
      <c r="T5186" s="8" t="s">
        <v>5</v>
      </c>
      <c r="U5186" s="8">
        <v>0</v>
      </c>
      <c r="V5186" s="165">
        <v>44.78</v>
      </c>
      <c r="W5186" s="161">
        <v>5183</v>
      </c>
      <c r="X5186" s="159" t="s">
        <v>20</v>
      </c>
      <c r="AI5186" s="161">
        <v>9468</v>
      </c>
      <c r="AJ5186" s="163">
        <v>0.51492800000000005</v>
      </c>
      <c r="AK5186" s="8" t="s">
        <v>4</v>
      </c>
      <c r="AL5186" s="8" t="s">
        <v>5</v>
      </c>
      <c r="AM5186" s="8">
        <v>0</v>
      </c>
      <c r="AN5186" s="165">
        <v>45.97</v>
      </c>
      <c r="AO5186" s="161">
        <v>5190</v>
      </c>
      <c r="AP5186" s="159" t="s">
        <v>18</v>
      </c>
    </row>
    <row r="5187" spans="2:42" x14ac:dyDescent="0.25">
      <c r="B5187" s="161">
        <v>405</v>
      </c>
      <c r="C5187" s="163">
        <v>1.255681</v>
      </c>
      <c r="D5187" s="8">
        <v>4</v>
      </c>
      <c r="E5187" s="165">
        <v>158.03</v>
      </c>
      <c r="Q5187" s="161">
        <v>14068</v>
      </c>
      <c r="R5187" s="163">
        <v>0.17787</v>
      </c>
      <c r="S5187" s="8" t="s">
        <v>6</v>
      </c>
      <c r="T5187" s="8" t="s">
        <v>5</v>
      </c>
      <c r="U5187" s="8">
        <v>0</v>
      </c>
      <c r="V5187" s="165">
        <v>48.01</v>
      </c>
      <c r="W5187" s="161">
        <v>5184</v>
      </c>
      <c r="X5187" s="159" t="s">
        <v>20</v>
      </c>
      <c r="AI5187" s="161">
        <v>9470</v>
      </c>
      <c r="AJ5187" s="163">
        <v>0.288912</v>
      </c>
      <c r="AK5187" s="8" t="s">
        <v>42</v>
      </c>
      <c r="AL5187" s="8" t="s">
        <v>42</v>
      </c>
      <c r="AM5187" s="8">
        <v>0</v>
      </c>
      <c r="AN5187" s="165">
        <v>51.31</v>
      </c>
      <c r="AO5187" s="161">
        <v>5191</v>
      </c>
      <c r="AP5187" s="159" t="s">
        <v>20</v>
      </c>
    </row>
    <row r="5188" spans="2:42" x14ac:dyDescent="0.25">
      <c r="B5188" s="161">
        <v>406</v>
      </c>
      <c r="C5188" s="163">
        <v>3.3274949999999999</v>
      </c>
      <c r="D5188" s="8">
        <v>4</v>
      </c>
      <c r="E5188" s="165">
        <v>161.30000000000001</v>
      </c>
      <c r="Q5188" s="161">
        <v>14069</v>
      </c>
      <c r="R5188" s="163">
        <v>0.72776099999999999</v>
      </c>
      <c r="S5188" s="8" t="s">
        <v>4</v>
      </c>
      <c r="T5188" s="8" t="s">
        <v>5</v>
      </c>
      <c r="U5188" s="8">
        <v>0</v>
      </c>
      <c r="V5188" s="165">
        <v>52.52</v>
      </c>
      <c r="W5188" s="161">
        <v>5185</v>
      </c>
      <c r="X5188" s="159" t="s">
        <v>20</v>
      </c>
      <c r="AI5188" s="161">
        <v>9471</v>
      </c>
      <c r="AJ5188" s="163">
        <v>0.173512</v>
      </c>
      <c r="AK5188" s="8" t="s">
        <v>9</v>
      </c>
      <c r="AL5188" s="8" t="s">
        <v>10</v>
      </c>
      <c r="AM5188" s="8">
        <v>0</v>
      </c>
      <c r="AN5188" s="165">
        <v>56.57</v>
      </c>
      <c r="AO5188" s="161">
        <v>5192</v>
      </c>
      <c r="AP5188" s="159" t="s">
        <v>20</v>
      </c>
    </row>
    <row r="5189" spans="2:42" x14ac:dyDescent="0.25">
      <c r="B5189" s="161">
        <v>450</v>
      </c>
      <c r="C5189" s="163">
        <v>1.2355259999999999</v>
      </c>
      <c r="D5189" s="8">
        <v>4</v>
      </c>
      <c r="E5189" s="165">
        <v>160.05000000000001</v>
      </c>
      <c r="Q5189" s="161">
        <v>14071</v>
      </c>
      <c r="R5189" s="163">
        <v>5.6473000000000002E-2</v>
      </c>
      <c r="S5189" s="8" t="s">
        <v>4</v>
      </c>
      <c r="T5189" s="8" t="s">
        <v>5</v>
      </c>
      <c r="U5189" s="8">
        <v>0</v>
      </c>
      <c r="V5189" s="165">
        <v>32.93</v>
      </c>
      <c r="W5189" s="161">
        <v>5186</v>
      </c>
      <c r="X5189" s="159" t="s">
        <v>20</v>
      </c>
      <c r="AI5189" s="161">
        <v>9473</v>
      </c>
      <c r="AJ5189" s="163">
        <v>0.112512</v>
      </c>
      <c r="AK5189" s="8" t="s">
        <v>4</v>
      </c>
      <c r="AL5189" s="8" t="s">
        <v>5</v>
      </c>
      <c r="AM5189" s="8">
        <v>0</v>
      </c>
      <c r="AN5189" s="165">
        <v>47.99</v>
      </c>
      <c r="AO5189" s="161">
        <v>5193</v>
      </c>
      <c r="AP5189" s="159" t="s">
        <v>20</v>
      </c>
    </row>
    <row r="5190" spans="2:42" x14ac:dyDescent="0.25">
      <c r="B5190" s="161">
        <v>469</v>
      </c>
      <c r="C5190" s="163">
        <v>2.8860600000000001</v>
      </c>
      <c r="D5190" s="8">
        <v>4</v>
      </c>
      <c r="E5190" s="165">
        <v>158.57</v>
      </c>
      <c r="Q5190" s="161">
        <v>14072</v>
      </c>
      <c r="R5190" s="163">
        <v>0.211537</v>
      </c>
      <c r="S5190" s="8" t="s">
        <v>4</v>
      </c>
      <c r="T5190" s="8" t="s">
        <v>5</v>
      </c>
      <c r="U5190" s="8">
        <v>0</v>
      </c>
      <c r="V5190" s="165">
        <v>35.32</v>
      </c>
      <c r="W5190" s="161">
        <v>5187</v>
      </c>
      <c r="X5190" s="159" t="s">
        <v>20</v>
      </c>
      <c r="AI5190" s="161">
        <v>9476</v>
      </c>
      <c r="AJ5190" s="163">
        <v>0.88463199999999997</v>
      </c>
      <c r="AK5190" s="8" t="s">
        <v>9</v>
      </c>
      <c r="AL5190" s="8" t="s">
        <v>10</v>
      </c>
      <c r="AM5190" s="8">
        <v>0</v>
      </c>
      <c r="AN5190" s="165">
        <v>47.53</v>
      </c>
      <c r="AO5190" s="161">
        <v>5194</v>
      </c>
      <c r="AP5190" s="159" t="s">
        <v>18</v>
      </c>
    </row>
    <row r="5191" spans="2:42" x14ac:dyDescent="0.25">
      <c r="B5191" s="161">
        <v>553</v>
      </c>
      <c r="C5191" s="163">
        <v>0.42233100000000001</v>
      </c>
      <c r="D5191" s="8">
        <v>4</v>
      </c>
      <c r="E5191" s="165">
        <v>170.06</v>
      </c>
      <c r="Q5191" s="161">
        <v>14074</v>
      </c>
      <c r="R5191" s="163">
        <v>0.29496499999999998</v>
      </c>
      <c r="S5191" s="8" t="s">
        <v>4</v>
      </c>
      <c r="T5191" s="8" t="s">
        <v>5</v>
      </c>
      <c r="U5191" s="8">
        <v>0</v>
      </c>
      <c r="V5191" s="165">
        <v>48.48</v>
      </c>
      <c r="W5191" s="161">
        <v>5188</v>
      </c>
      <c r="X5191" s="159" t="s">
        <v>20</v>
      </c>
      <c r="AI5191" s="161">
        <v>9477</v>
      </c>
      <c r="AJ5191" s="163">
        <v>0.116966</v>
      </c>
      <c r="AK5191" s="8" t="s">
        <v>4</v>
      </c>
      <c r="AL5191" s="8" t="s">
        <v>5</v>
      </c>
      <c r="AM5191" s="8">
        <v>0</v>
      </c>
      <c r="AN5191" s="165">
        <v>45.76</v>
      </c>
      <c r="AO5191" s="161">
        <v>5195</v>
      </c>
      <c r="AP5191" s="159" t="s">
        <v>20</v>
      </c>
    </row>
    <row r="5192" spans="2:42" x14ac:dyDescent="0.25">
      <c r="B5192" s="161">
        <v>557</v>
      </c>
      <c r="C5192" s="163">
        <v>1.4977149999999999</v>
      </c>
      <c r="D5192" s="8">
        <v>4</v>
      </c>
      <c r="E5192" s="165">
        <v>164.8</v>
      </c>
      <c r="Q5192" s="161">
        <v>14079</v>
      </c>
      <c r="R5192" s="163">
        <v>0.14827299999999999</v>
      </c>
      <c r="S5192" s="8" t="s">
        <v>4</v>
      </c>
      <c r="T5192" s="8" t="s">
        <v>5</v>
      </c>
      <c r="U5192" s="8">
        <v>0</v>
      </c>
      <c r="V5192" s="165">
        <v>55.16</v>
      </c>
      <c r="W5192" s="161">
        <v>5189</v>
      </c>
      <c r="X5192" s="159" t="s">
        <v>20</v>
      </c>
      <c r="AI5192" s="161">
        <v>9479</v>
      </c>
      <c r="AJ5192" s="163">
        <v>0.116829</v>
      </c>
      <c r="AK5192" s="8" t="s">
        <v>4</v>
      </c>
      <c r="AL5192" s="8" t="s">
        <v>5</v>
      </c>
      <c r="AM5192" s="8">
        <v>0</v>
      </c>
      <c r="AN5192" s="165">
        <v>45.9</v>
      </c>
      <c r="AO5192" s="161">
        <v>5196</v>
      </c>
      <c r="AP5192" s="159" t="s">
        <v>20</v>
      </c>
    </row>
    <row r="5193" spans="2:42" x14ac:dyDescent="0.25">
      <c r="B5193" s="161">
        <v>612</v>
      </c>
      <c r="C5193" s="163">
        <v>2.42753</v>
      </c>
      <c r="D5193" s="8">
        <v>4</v>
      </c>
      <c r="E5193" s="165">
        <v>156.58000000000001</v>
      </c>
      <c r="Q5193" s="161">
        <v>14081</v>
      </c>
      <c r="R5193" s="163">
        <v>0.34769600000000001</v>
      </c>
      <c r="S5193" s="8" t="s">
        <v>4</v>
      </c>
      <c r="T5193" s="8" t="s">
        <v>5</v>
      </c>
      <c r="U5193" s="8">
        <v>0</v>
      </c>
      <c r="V5193" s="165">
        <v>49.35</v>
      </c>
      <c r="W5193" s="161">
        <v>5190</v>
      </c>
      <c r="X5193" s="159" t="s">
        <v>20</v>
      </c>
      <c r="AI5193" s="161">
        <v>9480</v>
      </c>
      <c r="AJ5193" s="163">
        <v>0.395007</v>
      </c>
      <c r="AK5193" s="8" t="s">
        <v>9</v>
      </c>
      <c r="AL5193" s="8" t="s">
        <v>10</v>
      </c>
      <c r="AM5193" s="8">
        <v>0</v>
      </c>
      <c r="AN5193" s="165">
        <v>50.47</v>
      </c>
      <c r="AO5193" s="161">
        <v>5197</v>
      </c>
      <c r="AP5193" s="159" t="s">
        <v>20</v>
      </c>
    </row>
    <row r="5194" spans="2:42" x14ac:dyDescent="0.25">
      <c r="B5194" s="161">
        <v>614</v>
      </c>
      <c r="C5194" s="163">
        <v>0.60288900000000001</v>
      </c>
      <c r="D5194" s="8">
        <v>4</v>
      </c>
      <c r="E5194" s="165">
        <v>158.21</v>
      </c>
      <c r="Q5194" s="161">
        <v>14083</v>
      </c>
      <c r="R5194" s="163">
        <v>0.298786</v>
      </c>
      <c r="S5194" s="8" t="s">
        <v>7</v>
      </c>
      <c r="T5194" s="8" t="s">
        <v>5</v>
      </c>
      <c r="U5194" s="8">
        <v>0</v>
      </c>
      <c r="V5194" s="165">
        <v>35.99</v>
      </c>
      <c r="W5194" s="161">
        <v>5191</v>
      </c>
      <c r="X5194" s="159" t="s">
        <v>20</v>
      </c>
      <c r="AI5194" s="161">
        <v>9481</v>
      </c>
      <c r="AJ5194" s="163">
        <v>0.99627500000000002</v>
      </c>
      <c r="AK5194" s="8" t="s">
        <v>42</v>
      </c>
      <c r="AL5194" s="8" t="s">
        <v>42</v>
      </c>
      <c r="AM5194" s="8">
        <v>0</v>
      </c>
      <c r="AN5194" s="165">
        <v>47.31</v>
      </c>
      <c r="AO5194" s="161">
        <v>5198</v>
      </c>
      <c r="AP5194" s="159" t="s">
        <v>20</v>
      </c>
    </row>
    <row r="5195" spans="2:42" x14ac:dyDescent="0.25">
      <c r="B5195" s="161">
        <v>615</v>
      </c>
      <c r="C5195" s="163">
        <v>1.5527610000000001</v>
      </c>
      <c r="D5195" s="8">
        <v>4</v>
      </c>
      <c r="E5195" s="165">
        <v>172.04</v>
      </c>
      <c r="Q5195" s="161">
        <v>14085</v>
      </c>
      <c r="R5195" s="163">
        <v>0.116981</v>
      </c>
      <c r="S5195" s="8" t="s">
        <v>4</v>
      </c>
      <c r="T5195" s="8" t="s">
        <v>5</v>
      </c>
      <c r="U5195" s="8">
        <v>0</v>
      </c>
      <c r="V5195" s="165">
        <v>47.32</v>
      </c>
      <c r="W5195" s="161">
        <v>5192</v>
      </c>
      <c r="X5195" s="159" t="s">
        <v>20</v>
      </c>
      <c r="AI5195" s="161">
        <v>9482</v>
      </c>
      <c r="AJ5195" s="163">
        <v>0.88566</v>
      </c>
      <c r="AK5195" s="8" t="s">
        <v>9</v>
      </c>
      <c r="AL5195" s="8" t="s">
        <v>10</v>
      </c>
      <c r="AM5195" s="8">
        <v>0</v>
      </c>
      <c r="AN5195" s="165">
        <v>43.38</v>
      </c>
      <c r="AO5195" s="161">
        <v>5199</v>
      </c>
      <c r="AP5195" s="159" t="s">
        <v>18</v>
      </c>
    </row>
    <row r="5196" spans="2:42" x14ac:dyDescent="0.25">
      <c r="B5196" s="161">
        <v>627</v>
      </c>
      <c r="C5196" s="163">
        <v>0.46646799999999999</v>
      </c>
      <c r="D5196" s="8">
        <v>4</v>
      </c>
      <c r="E5196" s="165">
        <v>160.01</v>
      </c>
      <c r="Q5196" s="161">
        <v>14086</v>
      </c>
      <c r="R5196" s="163">
        <v>0.145067</v>
      </c>
      <c r="S5196" s="8" t="s">
        <v>4</v>
      </c>
      <c r="T5196" s="8" t="s">
        <v>5</v>
      </c>
      <c r="U5196" s="8">
        <v>0</v>
      </c>
      <c r="V5196" s="165">
        <v>49.92</v>
      </c>
      <c r="W5196" s="161">
        <v>5193</v>
      </c>
      <c r="X5196" s="159" t="s">
        <v>20</v>
      </c>
      <c r="AI5196" s="161">
        <v>9483</v>
      </c>
      <c r="AJ5196" s="163">
        <v>0.72174799999999995</v>
      </c>
      <c r="AK5196" s="8" t="s">
        <v>4</v>
      </c>
      <c r="AL5196" s="8" t="s">
        <v>5</v>
      </c>
      <c r="AM5196" s="8">
        <v>0</v>
      </c>
      <c r="AN5196" s="165">
        <v>43.76</v>
      </c>
      <c r="AO5196" s="161">
        <v>5200</v>
      </c>
      <c r="AP5196" s="159" t="s">
        <v>18</v>
      </c>
    </row>
    <row r="5197" spans="2:42" x14ac:dyDescent="0.25">
      <c r="B5197" s="161">
        <v>629</v>
      </c>
      <c r="C5197" s="163">
        <v>0.99807100000000004</v>
      </c>
      <c r="D5197" s="8">
        <v>4</v>
      </c>
      <c r="E5197" s="165">
        <v>166.74</v>
      </c>
      <c r="Q5197" s="161">
        <v>14088</v>
      </c>
      <c r="R5197" s="163">
        <v>0.33676699999999998</v>
      </c>
      <c r="S5197" s="8" t="s">
        <v>4</v>
      </c>
      <c r="T5197" s="8" t="s">
        <v>5</v>
      </c>
      <c r="U5197" s="8">
        <v>0</v>
      </c>
      <c r="V5197" s="165">
        <v>37.24</v>
      </c>
      <c r="W5197" s="161">
        <v>5194</v>
      </c>
      <c r="X5197" s="159" t="s">
        <v>20</v>
      </c>
      <c r="AI5197" s="161">
        <v>9485</v>
      </c>
      <c r="AJ5197" s="163">
        <v>0.43720599999999998</v>
      </c>
      <c r="AK5197" s="8" t="s">
        <v>9</v>
      </c>
      <c r="AL5197" s="8" t="s">
        <v>10</v>
      </c>
      <c r="AM5197" s="8">
        <v>0</v>
      </c>
      <c r="AN5197" s="165">
        <v>57.38</v>
      </c>
      <c r="AO5197" s="161">
        <v>5201</v>
      </c>
      <c r="AP5197" s="159" t="s">
        <v>17</v>
      </c>
    </row>
    <row r="5198" spans="2:42" x14ac:dyDescent="0.25">
      <c r="B5198" s="161">
        <v>640</v>
      </c>
      <c r="C5198" s="163">
        <v>0.667709</v>
      </c>
      <c r="D5198" s="8">
        <v>4</v>
      </c>
      <c r="E5198" s="165">
        <v>18.43</v>
      </c>
      <c r="Q5198" s="161">
        <v>14090</v>
      </c>
      <c r="R5198" s="163">
        <v>7.2031999999999999E-2</v>
      </c>
      <c r="S5198" s="8" t="s">
        <v>4</v>
      </c>
      <c r="T5198" s="8" t="s">
        <v>5</v>
      </c>
      <c r="U5198" s="8">
        <v>0</v>
      </c>
      <c r="V5198" s="165">
        <v>34.31</v>
      </c>
      <c r="W5198" s="161">
        <v>5195</v>
      </c>
      <c r="X5198" s="159" t="s">
        <v>20</v>
      </c>
      <c r="AI5198" s="161">
        <v>9486</v>
      </c>
      <c r="AJ5198" s="163">
        <v>0.13173499999999999</v>
      </c>
      <c r="AK5198" s="8" t="s">
        <v>9</v>
      </c>
      <c r="AL5198" s="8" t="s">
        <v>10</v>
      </c>
      <c r="AM5198" s="8">
        <v>0</v>
      </c>
      <c r="AN5198" s="165">
        <v>44.78</v>
      </c>
      <c r="AO5198" s="161">
        <v>5202</v>
      </c>
      <c r="AP5198" s="159" t="s">
        <v>20</v>
      </c>
    </row>
    <row r="5199" spans="2:42" x14ac:dyDescent="0.25">
      <c r="B5199" s="161">
        <v>641</v>
      </c>
      <c r="C5199" s="163">
        <v>2.1735329999999999</v>
      </c>
      <c r="D5199" s="8">
        <v>4</v>
      </c>
      <c r="E5199" s="165">
        <v>1.27</v>
      </c>
      <c r="Q5199" s="161">
        <v>14092</v>
      </c>
      <c r="R5199" s="163">
        <v>0.21601899999999999</v>
      </c>
      <c r="S5199" s="8" t="s">
        <v>6</v>
      </c>
      <c r="T5199" s="8" t="s">
        <v>5</v>
      </c>
      <c r="U5199" s="8">
        <v>0</v>
      </c>
      <c r="V5199" s="165">
        <v>41.73</v>
      </c>
      <c r="W5199" s="161">
        <v>5196</v>
      </c>
      <c r="X5199" s="159" t="s">
        <v>20</v>
      </c>
      <c r="AI5199" s="161">
        <v>9488</v>
      </c>
      <c r="AJ5199" s="163">
        <v>0.151864</v>
      </c>
      <c r="AK5199" s="8" t="s">
        <v>4</v>
      </c>
      <c r="AL5199" s="8" t="s">
        <v>5</v>
      </c>
      <c r="AM5199" s="8">
        <v>0</v>
      </c>
      <c r="AN5199" s="165">
        <v>52.24</v>
      </c>
      <c r="AO5199" s="161">
        <v>5203</v>
      </c>
      <c r="AP5199" s="159" t="s">
        <v>18</v>
      </c>
    </row>
    <row r="5200" spans="2:42" x14ac:dyDescent="0.25">
      <c r="B5200" s="161">
        <v>650</v>
      </c>
      <c r="C5200" s="163">
        <v>0.31445600000000001</v>
      </c>
      <c r="D5200" s="8">
        <v>4</v>
      </c>
      <c r="E5200" s="165">
        <v>2.0099999999999998</v>
      </c>
      <c r="Q5200" s="161">
        <v>14094</v>
      </c>
      <c r="R5200" s="163">
        <v>0.39588299999999998</v>
      </c>
      <c r="S5200" s="8" t="s">
        <v>4</v>
      </c>
      <c r="T5200" s="8" t="s">
        <v>5</v>
      </c>
      <c r="U5200" s="8">
        <v>0</v>
      </c>
      <c r="V5200" s="165">
        <v>49.97</v>
      </c>
      <c r="W5200" s="161">
        <v>5197</v>
      </c>
      <c r="X5200" s="159" t="s">
        <v>20</v>
      </c>
      <c r="AI5200" s="161">
        <v>9491</v>
      </c>
      <c r="AJ5200" s="163">
        <v>7.5315999999999994E-2</v>
      </c>
      <c r="AK5200" s="8" t="s">
        <v>4</v>
      </c>
      <c r="AL5200" s="8" t="s">
        <v>5</v>
      </c>
      <c r="AM5200" s="8">
        <v>0</v>
      </c>
      <c r="AN5200" s="165">
        <v>45.91</v>
      </c>
      <c r="AO5200" s="161">
        <v>5204</v>
      </c>
      <c r="AP5200" s="159" t="s">
        <v>20</v>
      </c>
    </row>
    <row r="5201" spans="2:42" x14ac:dyDescent="0.25">
      <c r="B5201" s="161">
        <v>651</v>
      </c>
      <c r="C5201" s="163">
        <v>0.89541300000000001</v>
      </c>
      <c r="D5201" s="8">
        <v>4</v>
      </c>
      <c r="E5201" s="165">
        <v>157.34</v>
      </c>
      <c r="Q5201" s="161">
        <v>14098</v>
      </c>
      <c r="R5201" s="163">
        <v>0.36389500000000002</v>
      </c>
      <c r="S5201" s="8" t="s">
        <v>4</v>
      </c>
      <c r="T5201" s="8" t="s">
        <v>5</v>
      </c>
      <c r="U5201" s="8">
        <v>0</v>
      </c>
      <c r="V5201" s="165">
        <v>41.96</v>
      </c>
      <c r="W5201" s="161">
        <v>5198</v>
      </c>
      <c r="X5201" s="159" t="s">
        <v>20</v>
      </c>
      <c r="AI5201" s="161">
        <v>9494</v>
      </c>
      <c r="AJ5201" s="163">
        <v>0.141122</v>
      </c>
      <c r="AK5201" s="8" t="s">
        <v>4</v>
      </c>
      <c r="AL5201" s="8" t="s">
        <v>5</v>
      </c>
      <c r="AM5201" s="8">
        <v>0</v>
      </c>
      <c r="AN5201" s="165">
        <v>48.02</v>
      </c>
      <c r="AO5201" s="161">
        <v>5205</v>
      </c>
      <c r="AP5201" s="159" t="s">
        <v>18</v>
      </c>
    </row>
    <row r="5202" spans="2:42" x14ac:dyDescent="0.25">
      <c r="B5202" s="161">
        <v>652</v>
      </c>
      <c r="C5202" s="163">
        <v>1.3743590000000001</v>
      </c>
      <c r="D5202" s="8">
        <v>4</v>
      </c>
      <c r="E5202" s="165">
        <v>14.2</v>
      </c>
      <c r="Q5202" s="161">
        <v>14101</v>
      </c>
      <c r="R5202" s="163">
        <v>0.39854899999999999</v>
      </c>
      <c r="S5202" s="8" t="s">
        <v>4</v>
      </c>
      <c r="T5202" s="8" t="s">
        <v>5</v>
      </c>
      <c r="U5202" s="8">
        <v>0</v>
      </c>
      <c r="V5202" s="165">
        <v>40.78</v>
      </c>
      <c r="W5202" s="161">
        <v>5199</v>
      </c>
      <c r="X5202" s="159" t="s">
        <v>20</v>
      </c>
      <c r="AI5202" s="161">
        <v>9496</v>
      </c>
      <c r="AJ5202" s="163">
        <v>0.21492800000000001</v>
      </c>
      <c r="AK5202" s="8" t="s">
        <v>9</v>
      </c>
      <c r="AL5202" s="8" t="s">
        <v>10</v>
      </c>
      <c r="AM5202" s="8">
        <v>0</v>
      </c>
      <c r="AN5202" s="165">
        <v>35.049999999999997</v>
      </c>
      <c r="AO5202" s="161">
        <v>5206</v>
      </c>
      <c r="AP5202" s="159" t="s">
        <v>20</v>
      </c>
    </row>
    <row r="5203" spans="2:42" x14ac:dyDescent="0.25">
      <c r="B5203" s="161">
        <v>658</v>
      </c>
      <c r="C5203" s="163">
        <v>2.2822179999999999</v>
      </c>
      <c r="D5203" s="8">
        <v>4</v>
      </c>
      <c r="E5203" s="165">
        <v>168.11</v>
      </c>
      <c r="Q5203" s="161">
        <v>14104</v>
      </c>
      <c r="R5203" s="163">
        <v>0.287161</v>
      </c>
      <c r="S5203" s="8" t="s">
        <v>4</v>
      </c>
      <c r="T5203" s="8" t="s">
        <v>5</v>
      </c>
      <c r="U5203" s="8">
        <v>0</v>
      </c>
      <c r="V5203" s="165">
        <v>53.25</v>
      </c>
      <c r="W5203" s="161">
        <v>5200</v>
      </c>
      <c r="X5203" s="159" t="s">
        <v>20</v>
      </c>
      <c r="AI5203" s="161">
        <v>9498</v>
      </c>
      <c r="AJ5203" s="163">
        <v>0.69059400000000004</v>
      </c>
      <c r="AK5203" s="8" t="s">
        <v>6</v>
      </c>
      <c r="AL5203" s="8" t="s">
        <v>5</v>
      </c>
      <c r="AM5203" s="8">
        <v>0</v>
      </c>
      <c r="AN5203" s="165">
        <v>48.71</v>
      </c>
      <c r="AO5203" s="161">
        <v>5207</v>
      </c>
      <c r="AP5203" s="159" t="s">
        <v>20</v>
      </c>
    </row>
    <row r="5204" spans="2:42" x14ac:dyDescent="0.25">
      <c r="B5204" s="161">
        <v>689</v>
      </c>
      <c r="C5204" s="163">
        <v>1.4998229999999999</v>
      </c>
      <c r="D5204" s="8">
        <v>4</v>
      </c>
      <c r="E5204" s="165">
        <v>168.75</v>
      </c>
      <c r="Q5204" s="161">
        <v>14110</v>
      </c>
      <c r="R5204" s="163">
        <v>0.42543700000000001</v>
      </c>
      <c r="S5204" s="8" t="s">
        <v>4</v>
      </c>
      <c r="T5204" s="8" t="s">
        <v>5</v>
      </c>
      <c r="U5204" s="8">
        <v>0</v>
      </c>
      <c r="V5204" s="165">
        <v>56.14</v>
      </c>
      <c r="W5204" s="161">
        <v>5201</v>
      </c>
      <c r="X5204" s="159" t="s">
        <v>20</v>
      </c>
      <c r="AI5204" s="161">
        <v>9500</v>
      </c>
      <c r="AJ5204" s="163">
        <v>0.16370799999999999</v>
      </c>
      <c r="AK5204" s="8" t="s">
        <v>4</v>
      </c>
      <c r="AL5204" s="8" t="s">
        <v>5</v>
      </c>
      <c r="AM5204" s="8">
        <v>0</v>
      </c>
      <c r="AN5204" s="165">
        <v>45.72</v>
      </c>
      <c r="AO5204" s="161">
        <v>5208</v>
      </c>
      <c r="AP5204" s="159" t="s">
        <v>20</v>
      </c>
    </row>
    <row r="5205" spans="2:42" x14ac:dyDescent="0.25">
      <c r="B5205" s="161">
        <v>720</v>
      </c>
      <c r="C5205" s="163">
        <v>1.852935</v>
      </c>
      <c r="D5205" s="8">
        <v>4</v>
      </c>
      <c r="E5205" s="165">
        <v>158.52000000000001</v>
      </c>
      <c r="Q5205" s="161">
        <v>14111</v>
      </c>
      <c r="R5205" s="163">
        <v>0.21923500000000001</v>
      </c>
      <c r="S5205" s="8" t="s">
        <v>4</v>
      </c>
      <c r="T5205" s="8" t="s">
        <v>5</v>
      </c>
      <c r="U5205" s="8">
        <v>0</v>
      </c>
      <c r="V5205" s="165">
        <v>35.85</v>
      </c>
      <c r="W5205" s="161">
        <v>5202</v>
      </c>
      <c r="X5205" s="159" t="s">
        <v>20</v>
      </c>
      <c r="AI5205" s="161">
        <v>9501</v>
      </c>
      <c r="AJ5205" s="163">
        <v>0.761575</v>
      </c>
      <c r="AK5205" s="8" t="s">
        <v>9</v>
      </c>
      <c r="AL5205" s="8" t="s">
        <v>10</v>
      </c>
      <c r="AM5205" s="8">
        <v>0</v>
      </c>
      <c r="AN5205" s="165">
        <v>51.4</v>
      </c>
      <c r="AO5205" s="161">
        <v>5209</v>
      </c>
      <c r="AP5205" s="159" t="s">
        <v>18</v>
      </c>
    </row>
    <row r="5206" spans="2:42" x14ac:dyDescent="0.25">
      <c r="B5206" s="161">
        <v>736</v>
      </c>
      <c r="C5206" s="163">
        <v>0.54812000000000005</v>
      </c>
      <c r="D5206" s="8">
        <v>4</v>
      </c>
      <c r="E5206" s="165">
        <v>159.57</v>
      </c>
      <c r="Q5206" s="161">
        <v>14113</v>
      </c>
      <c r="R5206" s="163">
        <v>0.11711100000000001</v>
      </c>
      <c r="S5206" s="8" t="s">
        <v>4</v>
      </c>
      <c r="T5206" s="8" t="s">
        <v>5</v>
      </c>
      <c r="U5206" s="8">
        <v>0</v>
      </c>
      <c r="V5206" s="165">
        <v>42.82</v>
      </c>
      <c r="W5206" s="161">
        <v>5203</v>
      </c>
      <c r="X5206" s="159" t="s">
        <v>20</v>
      </c>
      <c r="AI5206" s="161">
        <v>9502</v>
      </c>
      <c r="AJ5206" s="163">
        <v>0.15989800000000001</v>
      </c>
      <c r="AK5206" s="8" t="s">
        <v>9</v>
      </c>
      <c r="AL5206" s="8" t="s">
        <v>10</v>
      </c>
      <c r="AM5206" s="8">
        <v>0</v>
      </c>
      <c r="AN5206" s="165">
        <v>45.94</v>
      </c>
      <c r="AO5206" s="161">
        <v>5210</v>
      </c>
      <c r="AP5206" s="159" t="s">
        <v>20</v>
      </c>
    </row>
    <row r="5207" spans="2:42" x14ac:dyDescent="0.25">
      <c r="B5207" s="161">
        <v>738</v>
      </c>
      <c r="C5207" s="163">
        <v>1.3564400000000001</v>
      </c>
      <c r="D5207" s="8">
        <v>4</v>
      </c>
      <c r="E5207" s="165">
        <v>163.75</v>
      </c>
      <c r="Q5207" s="161">
        <v>14114</v>
      </c>
      <c r="R5207" s="163">
        <v>0.303255</v>
      </c>
      <c r="S5207" s="8" t="s">
        <v>4</v>
      </c>
      <c r="T5207" s="8" t="s">
        <v>5</v>
      </c>
      <c r="U5207" s="8">
        <v>0</v>
      </c>
      <c r="V5207" s="165">
        <v>43.98</v>
      </c>
      <c r="W5207" s="161">
        <v>5204</v>
      </c>
      <c r="X5207" s="159" t="s">
        <v>20</v>
      </c>
      <c r="AI5207" s="161">
        <v>9504</v>
      </c>
      <c r="AJ5207" s="163">
        <v>0.78827800000000003</v>
      </c>
      <c r="AK5207" s="8" t="s">
        <v>9</v>
      </c>
      <c r="AL5207" s="8" t="s">
        <v>10</v>
      </c>
      <c r="AM5207" s="8">
        <v>0</v>
      </c>
      <c r="AN5207" s="165">
        <v>35.32</v>
      </c>
      <c r="AO5207" s="161">
        <v>5211</v>
      </c>
      <c r="AP5207" s="159" t="s">
        <v>20</v>
      </c>
    </row>
    <row r="5208" spans="2:42" x14ac:dyDescent="0.25">
      <c r="B5208" s="161">
        <v>750</v>
      </c>
      <c r="C5208" s="163">
        <v>0.93965399999999999</v>
      </c>
      <c r="D5208" s="8">
        <v>4</v>
      </c>
      <c r="E5208" s="165">
        <v>167.63</v>
      </c>
      <c r="Q5208" s="161">
        <v>14115</v>
      </c>
      <c r="R5208" s="163">
        <v>6.9668999999999995E-2</v>
      </c>
      <c r="S5208" s="8" t="s">
        <v>4</v>
      </c>
      <c r="T5208" s="8" t="s">
        <v>5</v>
      </c>
      <c r="U5208" s="8">
        <v>0</v>
      </c>
      <c r="V5208" s="165">
        <v>51.47</v>
      </c>
      <c r="W5208" s="161">
        <v>5205</v>
      </c>
      <c r="X5208" s="159" t="s">
        <v>20</v>
      </c>
      <c r="AI5208" s="161">
        <v>9505</v>
      </c>
      <c r="AJ5208" s="163">
        <v>0.135329</v>
      </c>
      <c r="AK5208" s="8" t="s">
        <v>4</v>
      </c>
      <c r="AL5208" s="8" t="s">
        <v>5</v>
      </c>
      <c r="AM5208" s="8">
        <v>0</v>
      </c>
      <c r="AN5208" s="165">
        <v>47.52</v>
      </c>
      <c r="AO5208" s="161">
        <v>5212</v>
      </c>
      <c r="AP5208" s="159" t="s">
        <v>20</v>
      </c>
    </row>
    <row r="5209" spans="2:42" x14ac:dyDescent="0.25">
      <c r="B5209" s="161">
        <v>768</v>
      </c>
      <c r="C5209" s="163">
        <v>1.2196400000000001</v>
      </c>
      <c r="D5209" s="8">
        <v>4</v>
      </c>
      <c r="E5209" s="165">
        <v>164.52</v>
      </c>
      <c r="Q5209" s="161">
        <v>14118</v>
      </c>
      <c r="R5209" s="163">
        <v>0.14394499999999999</v>
      </c>
      <c r="S5209" s="8" t="s">
        <v>6</v>
      </c>
      <c r="T5209" s="8" t="s">
        <v>5</v>
      </c>
      <c r="U5209" s="8">
        <v>0</v>
      </c>
      <c r="V5209" s="165">
        <v>51.4</v>
      </c>
      <c r="W5209" s="161">
        <v>5206</v>
      </c>
      <c r="X5209" s="159" t="s">
        <v>20</v>
      </c>
      <c r="AI5209" s="161">
        <v>9506</v>
      </c>
      <c r="AJ5209" s="163">
        <v>0.14474600000000001</v>
      </c>
      <c r="AK5209" s="8" t="s">
        <v>9</v>
      </c>
      <c r="AL5209" s="8" t="s">
        <v>10</v>
      </c>
      <c r="AM5209" s="8">
        <v>0</v>
      </c>
      <c r="AN5209" s="165">
        <v>44.8</v>
      </c>
      <c r="AO5209" s="161">
        <v>5213</v>
      </c>
      <c r="AP5209" s="159" t="s">
        <v>18</v>
      </c>
    </row>
    <row r="5210" spans="2:42" x14ac:dyDescent="0.25">
      <c r="B5210" s="161">
        <v>770</v>
      </c>
      <c r="C5210" s="163">
        <v>1.4248430000000001</v>
      </c>
      <c r="D5210" s="8">
        <v>4</v>
      </c>
      <c r="E5210" s="165">
        <v>169.66</v>
      </c>
      <c r="Q5210" s="161">
        <v>14121</v>
      </c>
      <c r="R5210" s="163">
        <v>0.34725400000000001</v>
      </c>
      <c r="S5210" s="8" t="s">
        <v>4</v>
      </c>
      <c r="T5210" s="8" t="s">
        <v>5</v>
      </c>
      <c r="U5210" s="8">
        <v>0</v>
      </c>
      <c r="V5210" s="165">
        <v>35.65</v>
      </c>
      <c r="W5210" s="161">
        <v>5207</v>
      </c>
      <c r="X5210" s="159" t="s">
        <v>20</v>
      </c>
      <c r="AI5210" s="161">
        <v>9508</v>
      </c>
      <c r="AJ5210" s="163">
        <v>0.46423500000000001</v>
      </c>
      <c r="AK5210" s="8" t="s">
        <v>4</v>
      </c>
      <c r="AL5210" s="8" t="s">
        <v>5</v>
      </c>
      <c r="AM5210" s="8">
        <v>0</v>
      </c>
      <c r="AN5210" s="165">
        <v>46.62</v>
      </c>
      <c r="AO5210" s="161">
        <v>5214</v>
      </c>
      <c r="AP5210" s="159" t="s">
        <v>18</v>
      </c>
    </row>
    <row r="5211" spans="2:42" x14ac:dyDescent="0.25">
      <c r="B5211" s="161">
        <v>804</v>
      </c>
      <c r="C5211" s="163">
        <v>0.14540400000000001</v>
      </c>
      <c r="D5211" s="8">
        <v>4</v>
      </c>
      <c r="E5211" s="165">
        <v>13.17</v>
      </c>
      <c r="Q5211" s="161">
        <v>14122</v>
      </c>
      <c r="R5211" s="163">
        <v>0.15623799999999999</v>
      </c>
      <c r="S5211" s="8" t="s">
        <v>4</v>
      </c>
      <c r="T5211" s="8" t="s">
        <v>5</v>
      </c>
      <c r="U5211" s="8">
        <v>0</v>
      </c>
      <c r="V5211" s="165">
        <v>46.27</v>
      </c>
      <c r="W5211" s="161">
        <v>5208</v>
      </c>
      <c r="X5211" s="159" t="s">
        <v>20</v>
      </c>
      <c r="AI5211" s="161">
        <v>9509</v>
      </c>
      <c r="AJ5211" s="163">
        <v>0.56820599999999999</v>
      </c>
      <c r="AK5211" s="8" t="s">
        <v>9</v>
      </c>
      <c r="AL5211" s="8" t="s">
        <v>10</v>
      </c>
      <c r="AM5211" s="8">
        <v>0</v>
      </c>
      <c r="AN5211" s="165">
        <v>54.7</v>
      </c>
      <c r="AO5211" s="161">
        <v>5215</v>
      </c>
      <c r="AP5211" s="159" t="s">
        <v>18</v>
      </c>
    </row>
    <row r="5212" spans="2:42" x14ac:dyDescent="0.25">
      <c r="B5212" s="161">
        <v>810</v>
      </c>
      <c r="C5212" s="163">
        <v>0.41228799999999999</v>
      </c>
      <c r="D5212" s="8">
        <v>4</v>
      </c>
      <c r="E5212" s="165">
        <v>165.76</v>
      </c>
      <c r="Q5212" s="161">
        <v>14125</v>
      </c>
      <c r="R5212" s="163">
        <v>0.69444399999999995</v>
      </c>
      <c r="S5212" s="8" t="s">
        <v>4</v>
      </c>
      <c r="T5212" s="8" t="s">
        <v>5</v>
      </c>
      <c r="U5212" s="8">
        <v>0</v>
      </c>
      <c r="V5212" s="165">
        <v>47.34</v>
      </c>
      <c r="W5212" s="161">
        <v>5209</v>
      </c>
      <c r="X5212" s="159" t="s">
        <v>19</v>
      </c>
      <c r="AI5212" s="161">
        <v>9511</v>
      </c>
      <c r="AJ5212" s="163">
        <v>0.22800999999999999</v>
      </c>
      <c r="AK5212" s="8" t="s">
        <v>9</v>
      </c>
      <c r="AL5212" s="8" t="s">
        <v>10</v>
      </c>
      <c r="AM5212" s="8">
        <v>0</v>
      </c>
      <c r="AN5212" s="165">
        <v>47.27</v>
      </c>
      <c r="AO5212" s="161">
        <v>5216</v>
      </c>
      <c r="AP5212" s="159" t="s">
        <v>18</v>
      </c>
    </row>
    <row r="5213" spans="2:42" x14ac:dyDescent="0.25">
      <c r="B5213" s="161">
        <v>866</v>
      </c>
      <c r="C5213" s="163">
        <v>0.345808</v>
      </c>
      <c r="D5213" s="8">
        <v>4</v>
      </c>
      <c r="E5213" s="165">
        <v>26</v>
      </c>
      <c r="Q5213" s="161">
        <v>14127</v>
      </c>
      <c r="R5213" s="163">
        <v>9.4445000000000001E-2</v>
      </c>
      <c r="S5213" s="8" t="s">
        <v>4</v>
      </c>
      <c r="T5213" s="8" t="s">
        <v>5</v>
      </c>
      <c r="U5213" s="8">
        <v>0</v>
      </c>
      <c r="V5213" s="165">
        <v>58.82</v>
      </c>
      <c r="W5213" s="161">
        <v>5210</v>
      </c>
      <c r="X5213" s="159" t="s">
        <v>20</v>
      </c>
      <c r="AI5213" s="161">
        <v>9513</v>
      </c>
      <c r="AJ5213" s="163">
        <v>1.161848</v>
      </c>
      <c r="AK5213" s="8" t="s">
        <v>4</v>
      </c>
      <c r="AL5213" s="8" t="s">
        <v>5</v>
      </c>
      <c r="AM5213" s="8">
        <v>0</v>
      </c>
      <c r="AN5213" s="165">
        <v>45.25</v>
      </c>
      <c r="AO5213" s="161">
        <v>5217</v>
      </c>
      <c r="AP5213" s="159" t="s">
        <v>18</v>
      </c>
    </row>
    <row r="5214" spans="2:42" x14ac:dyDescent="0.25">
      <c r="B5214" s="161">
        <v>889</v>
      </c>
      <c r="C5214" s="163">
        <v>0.58189400000000002</v>
      </c>
      <c r="D5214" s="8">
        <v>4</v>
      </c>
      <c r="E5214" s="165">
        <v>23.83</v>
      </c>
      <c r="Q5214" s="161">
        <v>14128</v>
      </c>
      <c r="R5214" s="163">
        <v>8.5848999999999995E-2</v>
      </c>
      <c r="S5214" s="8" t="s">
        <v>4</v>
      </c>
      <c r="T5214" s="8" t="s">
        <v>5</v>
      </c>
      <c r="U5214" s="8">
        <v>0</v>
      </c>
      <c r="V5214" s="165">
        <v>32.01</v>
      </c>
      <c r="W5214" s="161">
        <v>5211</v>
      </c>
      <c r="X5214" s="159" t="s">
        <v>20</v>
      </c>
      <c r="AI5214" s="161">
        <v>9516</v>
      </c>
      <c r="AJ5214" s="163">
        <v>0.180896</v>
      </c>
      <c r="AK5214" s="8" t="s">
        <v>9</v>
      </c>
      <c r="AL5214" s="8" t="s">
        <v>10</v>
      </c>
      <c r="AM5214" s="8">
        <v>0</v>
      </c>
      <c r="AN5214" s="165">
        <v>49.26</v>
      </c>
      <c r="AO5214" s="161">
        <v>5218</v>
      </c>
      <c r="AP5214" s="159" t="s">
        <v>18</v>
      </c>
    </row>
    <row r="5215" spans="2:42" x14ac:dyDescent="0.25">
      <c r="B5215" s="161">
        <v>893</v>
      </c>
      <c r="C5215" s="163">
        <v>0.29894300000000001</v>
      </c>
      <c r="D5215" s="8">
        <v>4</v>
      </c>
      <c r="E5215" s="165">
        <v>19.559999999999999</v>
      </c>
      <c r="Q5215" s="161">
        <v>14129</v>
      </c>
      <c r="R5215" s="163">
        <v>0.14624899999999999</v>
      </c>
      <c r="S5215" s="8" t="s">
        <v>6</v>
      </c>
      <c r="T5215" s="8" t="s">
        <v>5</v>
      </c>
      <c r="U5215" s="8">
        <v>0</v>
      </c>
      <c r="V5215" s="165">
        <v>45.94</v>
      </c>
      <c r="W5215" s="161">
        <v>5212</v>
      </c>
      <c r="X5215" s="159" t="s">
        <v>19</v>
      </c>
      <c r="AI5215" s="161">
        <v>9517</v>
      </c>
      <c r="AJ5215" s="163">
        <v>0.17579400000000001</v>
      </c>
      <c r="AK5215" s="8" t="s">
        <v>9</v>
      </c>
      <c r="AL5215" s="8" t="s">
        <v>10</v>
      </c>
      <c r="AM5215" s="8">
        <v>0</v>
      </c>
      <c r="AN5215" s="165">
        <v>47.15</v>
      </c>
      <c r="AO5215" s="161">
        <v>5219</v>
      </c>
      <c r="AP5215" s="159" t="s">
        <v>18</v>
      </c>
    </row>
    <row r="5216" spans="2:42" x14ac:dyDescent="0.25">
      <c r="B5216" s="161">
        <v>896</v>
      </c>
      <c r="C5216" s="163">
        <v>0.144784</v>
      </c>
      <c r="D5216" s="8">
        <v>4</v>
      </c>
      <c r="E5216" s="165">
        <v>17.61</v>
      </c>
      <c r="Q5216" s="161">
        <v>14133</v>
      </c>
      <c r="R5216" s="163">
        <v>0.15382299999999999</v>
      </c>
      <c r="S5216" s="8" t="s">
        <v>4</v>
      </c>
      <c r="T5216" s="8" t="s">
        <v>5</v>
      </c>
      <c r="U5216" s="8">
        <v>0</v>
      </c>
      <c r="V5216" s="165">
        <v>32.520000000000003</v>
      </c>
      <c r="W5216" s="161">
        <v>5213</v>
      </c>
      <c r="X5216" s="159" t="s">
        <v>20</v>
      </c>
      <c r="AI5216" s="161">
        <v>9518</v>
      </c>
      <c r="AJ5216" s="163">
        <v>0.26116</v>
      </c>
      <c r="AK5216" s="8" t="s">
        <v>42</v>
      </c>
      <c r="AL5216" s="8" t="s">
        <v>42</v>
      </c>
      <c r="AM5216" s="8">
        <v>0</v>
      </c>
      <c r="AN5216" s="165">
        <v>41.91</v>
      </c>
      <c r="AO5216" s="161">
        <v>5220</v>
      </c>
      <c r="AP5216" s="159" t="s">
        <v>18</v>
      </c>
    </row>
    <row r="5217" spans="2:42" x14ac:dyDescent="0.25">
      <c r="B5217" s="161">
        <v>927</v>
      </c>
      <c r="C5217" s="163">
        <v>0.67019899999999999</v>
      </c>
      <c r="D5217" s="8">
        <v>4</v>
      </c>
      <c r="E5217" s="165">
        <v>158.13999999999999</v>
      </c>
      <c r="Q5217" s="161">
        <v>14136</v>
      </c>
      <c r="R5217" s="163">
        <v>0.23802300000000001</v>
      </c>
      <c r="S5217" s="8" t="s">
        <v>6</v>
      </c>
      <c r="T5217" s="8" t="s">
        <v>5</v>
      </c>
      <c r="U5217" s="8">
        <v>0</v>
      </c>
      <c r="V5217" s="165">
        <v>41.4</v>
      </c>
      <c r="W5217" s="161">
        <v>5214</v>
      </c>
      <c r="X5217" s="159" t="s">
        <v>17</v>
      </c>
      <c r="AI5217" s="161">
        <v>9519</v>
      </c>
      <c r="AJ5217" s="163">
        <v>0.271208</v>
      </c>
      <c r="AK5217" s="8" t="s">
        <v>4</v>
      </c>
      <c r="AL5217" s="8" t="s">
        <v>5</v>
      </c>
      <c r="AM5217" s="8">
        <v>0</v>
      </c>
      <c r="AN5217" s="165">
        <v>45.88</v>
      </c>
      <c r="AO5217" s="161">
        <v>5221</v>
      </c>
      <c r="AP5217" s="159" t="s">
        <v>20</v>
      </c>
    </row>
    <row r="5218" spans="2:42" x14ac:dyDescent="0.25">
      <c r="B5218" s="161">
        <v>934</v>
      </c>
      <c r="C5218" s="163">
        <v>0.29819800000000002</v>
      </c>
      <c r="D5218" s="8">
        <v>4</v>
      </c>
      <c r="E5218" s="165">
        <v>166.05</v>
      </c>
      <c r="Q5218" s="161">
        <v>14140</v>
      </c>
      <c r="R5218" s="163">
        <v>8.6973999999999996E-2</v>
      </c>
      <c r="S5218" s="8" t="s">
        <v>4</v>
      </c>
      <c r="T5218" s="8" t="s">
        <v>5</v>
      </c>
      <c r="U5218" s="8">
        <v>0</v>
      </c>
      <c r="V5218" s="165">
        <v>51.54</v>
      </c>
      <c r="W5218" s="161">
        <v>5215</v>
      </c>
      <c r="X5218" s="159" t="s">
        <v>20</v>
      </c>
      <c r="AI5218" s="161">
        <v>9520</v>
      </c>
      <c r="AJ5218" s="163">
        <v>0.31326199999999998</v>
      </c>
      <c r="AK5218" s="8" t="s">
        <v>4</v>
      </c>
      <c r="AL5218" s="8" t="s">
        <v>5</v>
      </c>
      <c r="AM5218" s="8">
        <v>0</v>
      </c>
      <c r="AN5218" s="165">
        <v>45.54</v>
      </c>
      <c r="AO5218" s="161">
        <v>5222</v>
      </c>
      <c r="AP5218" s="159" t="s">
        <v>18</v>
      </c>
    </row>
    <row r="5219" spans="2:42" x14ac:dyDescent="0.25">
      <c r="B5219" s="161">
        <v>988</v>
      </c>
      <c r="C5219" s="163">
        <v>9.3470999999999999E-2</v>
      </c>
      <c r="D5219" s="8">
        <v>4</v>
      </c>
      <c r="E5219" s="165">
        <v>24.73</v>
      </c>
      <c r="Q5219" s="161">
        <v>14142</v>
      </c>
      <c r="R5219" s="163">
        <v>0.54007899999999998</v>
      </c>
      <c r="S5219" s="8" t="s">
        <v>4</v>
      </c>
      <c r="T5219" s="8" t="s">
        <v>5</v>
      </c>
      <c r="U5219" s="8">
        <v>0</v>
      </c>
      <c r="V5219" s="165">
        <v>50.55</v>
      </c>
      <c r="W5219" s="161">
        <v>5216</v>
      </c>
      <c r="X5219" s="159" t="s">
        <v>20</v>
      </c>
      <c r="AI5219" s="161">
        <v>9522</v>
      </c>
      <c r="AJ5219" s="163">
        <v>0.10839600000000001</v>
      </c>
      <c r="AK5219" s="8" t="s">
        <v>4</v>
      </c>
      <c r="AL5219" s="8" t="s">
        <v>5</v>
      </c>
      <c r="AM5219" s="8">
        <v>0</v>
      </c>
      <c r="AN5219" s="165">
        <v>50.05</v>
      </c>
      <c r="AO5219" s="161">
        <v>5223</v>
      </c>
      <c r="AP5219" s="159" t="s">
        <v>20</v>
      </c>
    </row>
    <row r="5220" spans="2:42" x14ac:dyDescent="0.25">
      <c r="B5220" s="161">
        <v>989</v>
      </c>
      <c r="C5220" s="163">
        <v>9.0834999999999999E-2</v>
      </c>
      <c r="D5220" s="8">
        <v>4</v>
      </c>
      <c r="E5220" s="165">
        <v>29.19</v>
      </c>
      <c r="Q5220" s="161">
        <v>14145</v>
      </c>
      <c r="R5220" s="163">
        <v>0.29917700000000003</v>
      </c>
      <c r="S5220" s="8" t="s">
        <v>4</v>
      </c>
      <c r="T5220" s="8" t="s">
        <v>5</v>
      </c>
      <c r="U5220" s="8">
        <v>0</v>
      </c>
      <c r="V5220" s="165">
        <v>42.36</v>
      </c>
      <c r="W5220" s="161">
        <v>5217</v>
      </c>
      <c r="X5220" s="159" t="s">
        <v>18</v>
      </c>
      <c r="AI5220" s="161">
        <v>9523</v>
      </c>
      <c r="AJ5220" s="163">
        <v>0.317662</v>
      </c>
      <c r="AK5220" s="8" t="s">
        <v>4</v>
      </c>
      <c r="AL5220" s="8" t="s">
        <v>5</v>
      </c>
      <c r="AM5220" s="8">
        <v>0</v>
      </c>
      <c r="AN5220" s="165">
        <v>48.28</v>
      </c>
      <c r="AO5220" s="161">
        <v>5224</v>
      </c>
      <c r="AP5220" s="159" t="s">
        <v>20</v>
      </c>
    </row>
    <row r="5221" spans="2:42" x14ac:dyDescent="0.25">
      <c r="B5221" s="161">
        <v>994</v>
      </c>
      <c r="C5221" s="163">
        <v>0.25821699999999997</v>
      </c>
      <c r="D5221" s="8">
        <v>4</v>
      </c>
      <c r="E5221" s="165">
        <v>4.18</v>
      </c>
      <c r="Q5221" s="161">
        <v>14147</v>
      </c>
      <c r="R5221" s="163">
        <v>8.2097000000000003E-2</v>
      </c>
      <c r="S5221" s="8" t="s">
        <v>4</v>
      </c>
      <c r="T5221" s="8" t="s">
        <v>5</v>
      </c>
      <c r="U5221" s="8">
        <v>0</v>
      </c>
      <c r="V5221" s="165">
        <v>33.32</v>
      </c>
      <c r="W5221" s="161">
        <v>5218</v>
      </c>
      <c r="X5221" s="159" t="s">
        <v>20</v>
      </c>
      <c r="AI5221" s="161">
        <v>9525</v>
      </c>
      <c r="AJ5221" s="163">
        <v>5.8541000000000003E-2</v>
      </c>
      <c r="AK5221" s="8" t="s">
        <v>4</v>
      </c>
      <c r="AL5221" s="8" t="s">
        <v>5</v>
      </c>
      <c r="AM5221" s="8">
        <v>0</v>
      </c>
      <c r="AN5221" s="165">
        <v>48.88</v>
      </c>
      <c r="AO5221" s="161">
        <v>5225</v>
      </c>
      <c r="AP5221" s="159" t="s">
        <v>18</v>
      </c>
    </row>
    <row r="5222" spans="2:42" x14ac:dyDescent="0.25">
      <c r="B5222" s="161">
        <v>998</v>
      </c>
      <c r="C5222" s="163">
        <v>0.20561699999999999</v>
      </c>
      <c r="D5222" s="8">
        <v>4</v>
      </c>
      <c r="E5222" s="165">
        <v>156.87</v>
      </c>
      <c r="Q5222" s="161">
        <v>14149</v>
      </c>
      <c r="R5222" s="163">
        <v>5.6682000000000003E-2</v>
      </c>
      <c r="S5222" s="8" t="s">
        <v>12</v>
      </c>
      <c r="T5222" s="8" t="s">
        <v>13</v>
      </c>
      <c r="U5222" s="8">
        <v>0</v>
      </c>
      <c r="V5222" s="165">
        <v>50.44</v>
      </c>
      <c r="W5222" s="161">
        <v>5219</v>
      </c>
      <c r="X5222" s="159" t="s">
        <v>20</v>
      </c>
      <c r="AI5222" s="161">
        <v>9527</v>
      </c>
      <c r="AJ5222" s="163">
        <v>0.25335099999999999</v>
      </c>
      <c r="AK5222" s="8" t="s">
        <v>4</v>
      </c>
      <c r="AL5222" s="8" t="s">
        <v>5</v>
      </c>
      <c r="AM5222" s="8">
        <v>0</v>
      </c>
      <c r="AN5222" s="165">
        <v>46.74</v>
      </c>
      <c r="AO5222" s="161">
        <v>5226</v>
      </c>
      <c r="AP5222" s="159" t="s">
        <v>18</v>
      </c>
    </row>
    <row r="5223" spans="2:42" x14ac:dyDescent="0.25">
      <c r="B5223" s="161">
        <v>1003</v>
      </c>
      <c r="C5223" s="163">
        <v>0.19561200000000001</v>
      </c>
      <c r="D5223" s="8">
        <v>4</v>
      </c>
      <c r="E5223" s="165">
        <v>0.64</v>
      </c>
      <c r="Q5223" s="161">
        <v>14151</v>
      </c>
      <c r="R5223" s="163">
        <v>0.125442</v>
      </c>
      <c r="S5223" s="8" t="s">
        <v>4</v>
      </c>
      <c r="T5223" s="8" t="s">
        <v>5</v>
      </c>
      <c r="U5223" s="8">
        <v>0</v>
      </c>
      <c r="V5223" s="165">
        <v>40.28</v>
      </c>
      <c r="W5223" s="161">
        <v>5220</v>
      </c>
      <c r="X5223" s="159" t="s">
        <v>20</v>
      </c>
      <c r="AI5223" s="161">
        <v>9529</v>
      </c>
      <c r="AJ5223" s="163">
        <v>0.72774399999999995</v>
      </c>
      <c r="AK5223" s="8" t="s">
        <v>9</v>
      </c>
      <c r="AL5223" s="8" t="s">
        <v>10</v>
      </c>
      <c r="AM5223" s="8">
        <v>0</v>
      </c>
      <c r="AN5223" s="165">
        <v>46.37</v>
      </c>
      <c r="AO5223" s="161">
        <v>5227</v>
      </c>
      <c r="AP5223" s="159" t="s">
        <v>20</v>
      </c>
    </row>
    <row r="5224" spans="2:42" x14ac:dyDescent="0.25">
      <c r="B5224" s="161">
        <v>1005</v>
      </c>
      <c r="C5224" s="163">
        <v>0.200547</v>
      </c>
      <c r="D5224" s="8">
        <v>4</v>
      </c>
      <c r="E5224" s="165">
        <v>166.74</v>
      </c>
      <c r="Q5224" s="161">
        <v>14155</v>
      </c>
      <c r="R5224" s="163">
        <v>6.9018999999999997E-2</v>
      </c>
      <c r="S5224" s="8" t="s">
        <v>4</v>
      </c>
      <c r="T5224" s="8" t="s">
        <v>5</v>
      </c>
      <c r="U5224" s="8">
        <v>0</v>
      </c>
      <c r="V5224" s="165">
        <v>57.48</v>
      </c>
      <c r="W5224" s="161">
        <v>5221</v>
      </c>
      <c r="X5224" s="159" t="s">
        <v>20</v>
      </c>
      <c r="AI5224" s="161">
        <v>9530</v>
      </c>
      <c r="AJ5224" s="163">
        <v>0.376938</v>
      </c>
      <c r="AK5224" s="8" t="s">
        <v>9</v>
      </c>
      <c r="AL5224" s="8" t="s">
        <v>10</v>
      </c>
      <c r="AM5224" s="8">
        <v>0</v>
      </c>
      <c r="AN5224" s="165">
        <v>53.5</v>
      </c>
      <c r="AO5224" s="161">
        <v>5228</v>
      </c>
      <c r="AP5224" s="159" t="s">
        <v>20</v>
      </c>
    </row>
    <row r="5225" spans="2:42" x14ac:dyDescent="0.25">
      <c r="B5225" s="161">
        <v>1020</v>
      </c>
      <c r="C5225" s="163">
        <v>0.15365200000000001</v>
      </c>
      <c r="D5225" s="8">
        <v>4</v>
      </c>
      <c r="E5225" s="165">
        <v>156.12</v>
      </c>
      <c r="Q5225" s="161">
        <v>14158</v>
      </c>
      <c r="R5225" s="163">
        <v>5.7386E-2</v>
      </c>
      <c r="S5225" s="8" t="s">
        <v>4</v>
      </c>
      <c r="T5225" s="8" t="s">
        <v>5</v>
      </c>
      <c r="U5225" s="8">
        <v>0</v>
      </c>
      <c r="V5225" s="165">
        <v>52.29</v>
      </c>
      <c r="W5225" s="161">
        <v>5222</v>
      </c>
      <c r="X5225" s="159" t="s">
        <v>20</v>
      </c>
      <c r="AI5225" s="161">
        <v>9531</v>
      </c>
      <c r="AJ5225" s="163">
        <v>0.61181300000000005</v>
      </c>
      <c r="AK5225" s="8" t="s">
        <v>9</v>
      </c>
      <c r="AL5225" s="8" t="s">
        <v>10</v>
      </c>
      <c r="AM5225" s="8">
        <v>0</v>
      </c>
      <c r="AN5225" s="165">
        <v>49.68</v>
      </c>
      <c r="AO5225" s="161">
        <v>5229</v>
      </c>
      <c r="AP5225" s="159" t="s">
        <v>18</v>
      </c>
    </row>
    <row r="5226" spans="2:42" x14ac:dyDescent="0.25">
      <c r="B5226" s="161">
        <v>1033</v>
      </c>
      <c r="C5226" s="163">
        <v>0.30393999999999999</v>
      </c>
      <c r="D5226" s="8">
        <v>4</v>
      </c>
      <c r="E5226" s="165">
        <v>160.31</v>
      </c>
      <c r="Q5226" s="161">
        <v>14160</v>
      </c>
      <c r="R5226" s="163">
        <v>0.174681</v>
      </c>
      <c r="S5226" s="8" t="s">
        <v>4</v>
      </c>
      <c r="T5226" s="8" t="s">
        <v>5</v>
      </c>
      <c r="U5226" s="8">
        <v>0</v>
      </c>
      <c r="V5226" s="165">
        <v>44.03</v>
      </c>
      <c r="W5226" s="161">
        <v>5223</v>
      </c>
      <c r="X5226" s="159" t="s">
        <v>20</v>
      </c>
      <c r="AI5226" s="161">
        <v>9532</v>
      </c>
      <c r="AJ5226" s="163">
        <v>0.10126300000000001</v>
      </c>
      <c r="AK5226" s="8" t="s">
        <v>9</v>
      </c>
      <c r="AL5226" s="8" t="s">
        <v>10</v>
      </c>
      <c r="AM5226" s="8">
        <v>0</v>
      </c>
      <c r="AN5226" s="165">
        <v>45.56</v>
      </c>
      <c r="AO5226" s="161">
        <v>5230</v>
      </c>
      <c r="AP5226" s="159" t="s">
        <v>19</v>
      </c>
    </row>
    <row r="5227" spans="2:42" x14ac:dyDescent="0.25">
      <c r="B5227" s="161">
        <v>1043</v>
      </c>
      <c r="C5227" s="163">
        <v>0.27873399999999998</v>
      </c>
      <c r="D5227" s="8">
        <v>4</v>
      </c>
      <c r="E5227" s="165">
        <v>8.52</v>
      </c>
      <c r="Q5227" s="161">
        <v>14162</v>
      </c>
      <c r="R5227" s="163">
        <v>0.60155700000000001</v>
      </c>
      <c r="S5227" s="8" t="s">
        <v>6</v>
      </c>
      <c r="T5227" s="8" t="s">
        <v>5</v>
      </c>
      <c r="U5227" s="8">
        <v>0</v>
      </c>
      <c r="V5227" s="165">
        <v>44.83</v>
      </c>
      <c r="W5227" s="161">
        <v>5224</v>
      </c>
      <c r="X5227" s="159" t="s">
        <v>20</v>
      </c>
      <c r="AI5227" s="161">
        <v>9533</v>
      </c>
      <c r="AJ5227" s="163">
        <v>0.345891</v>
      </c>
      <c r="AK5227" s="8" t="s">
        <v>42</v>
      </c>
      <c r="AL5227" s="8" t="s">
        <v>42</v>
      </c>
      <c r="AM5227" s="8">
        <v>0</v>
      </c>
      <c r="AN5227" s="165">
        <v>46.98</v>
      </c>
      <c r="AO5227" s="161">
        <v>5231</v>
      </c>
      <c r="AP5227" s="159" t="s">
        <v>18</v>
      </c>
    </row>
    <row r="5228" spans="2:42" x14ac:dyDescent="0.25">
      <c r="B5228" s="161">
        <v>1044</v>
      </c>
      <c r="C5228" s="163">
        <v>0.25014199999999998</v>
      </c>
      <c r="D5228" s="8">
        <v>4</v>
      </c>
      <c r="E5228" s="165">
        <v>28.17</v>
      </c>
      <c r="Q5228" s="161">
        <v>14164</v>
      </c>
      <c r="R5228" s="163">
        <v>0.18971499999999999</v>
      </c>
      <c r="S5228" s="8" t="s">
        <v>6</v>
      </c>
      <c r="T5228" s="8" t="s">
        <v>5</v>
      </c>
      <c r="U5228" s="8">
        <v>0</v>
      </c>
      <c r="V5228" s="165">
        <v>42.8</v>
      </c>
      <c r="W5228" s="161">
        <v>5225</v>
      </c>
      <c r="X5228" s="159" t="s">
        <v>20</v>
      </c>
      <c r="AI5228" s="161">
        <v>9534</v>
      </c>
      <c r="AJ5228" s="163">
        <v>0.13829</v>
      </c>
      <c r="AK5228" s="8" t="s">
        <v>4</v>
      </c>
      <c r="AL5228" s="8" t="s">
        <v>5</v>
      </c>
      <c r="AM5228" s="8">
        <v>0</v>
      </c>
      <c r="AN5228" s="165">
        <v>41.98</v>
      </c>
      <c r="AO5228" s="161">
        <v>5232</v>
      </c>
      <c r="AP5228" s="159" t="s">
        <v>20</v>
      </c>
    </row>
    <row r="5229" spans="2:42" x14ac:dyDescent="0.25">
      <c r="B5229" s="161">
        <v>1046</v>
      </c>
      <c r="C5229" s="163">
        <v>0.14624400000000001</v>
      </c>
      <c r="D5229" s="8">
        <v>4</v>
      </c>
      <c r="E5229" s="165">
        <v>2.75</v>
      </c>
      <c r="Q5229" s="161">
        <v>14166</v>
      </c>
      <c r="R5229" s="163">
        <v>7.1947999999999998E-2</v>
      </c>
      <c r="S5229" s="8" t="s">
        <v>4</v>
      </c>
      <c r="T5229" s="8" t="s">
        <v>5</v>
      </c>
      <c r="U5229" s="8">
        <v>0</v>
      </c>
      <c r="V5229" s="165">
        <v>53.99</v>
      </c>
      <c r="W5229" s="161">
        <v>5226</v>
      </c>
      <c r="X5229" s="159" t="s">
        <v>20</v>
      </c>
      <c r="AI5229" s="161">
        <v>9535</v>
      </c>
      <c r="AJ5229" s="163">
        <v>5.0361999999999997E-2</v>
      </c>
      <c r="AK5229" s="8" t="s">
        <v>4</v>
      </c>
      <c r="AL5229" s="8" t="s">
        <v>5</v>
      </c>
      <c r="AM5229" s="8">
        <v>0</v>
      </c>
      <c r="AN5229" s="165">
        <v>43.55</v>
      </c>
      <c r="AO5229" s="161">
        <v>5233</v>
      </c>
      <c r="AP5229" s="159" t="s">
        <v>18</v>
      </c>
    </row>
    <row r="5230" spans="2:42" x14ac:dyDescent="0.25">
      <c r="B5230" s="161">
        <v>1047</v>
      </c>
      <c r="C5230" s="163">
        <v>0.120265</v>
      </c>
      <c r="D5230" s="8">
        <v>4</v>
      </c>
      <c r="E5230" s="165">
        <v>23.52</v>
      </c>
      <c r="Q5230" s="161">
        <v>14169</v>
      </c>
      <c r="R5230" s="163">
        <v>0.30639300000000003</v>
      </c>
      <c r="S5230" s="8" t="s">
        <v>4</v>
      </c>
      <c r="T5230" s="8" t="s">
        <v>5</v>
      </c>
      <c r="U5230" s="8">
        <v>0</v>
      </c>
      <c r="V5230" s="165">
        <v>58.06</v>
      </c>
      <c r="W5230" s="161">
        <v>5227</v>
      </c>
      <c r="X5230" s="159" t="s">
        <v>19</v>
      </c>
      <c r="AI5230" s="161">
        <v>9537</v>
      </c>
      <c r="AJ5230" s="163">
        <v>0.17477699999999999</v>
      </c>
      <c r="AK5230" s="8" t="s">
        <v>42</v>
      </c>
      <c r="AL5230" s="8" t="s">
        <v>42</v>
      </c>
      <c r="AM5230" s="8">
        <v>0</v>
      </c>
      <c r="AN5230" s="165">
        <v>48.9</v>
      </c>
      <c r="AO5230" s="161">
        <v>5234</v>
      </c>
      <c r="AP5230" s="159" t="s">
        <v>18</v>
      </c>
    </row>
    <row r="5231" spans="2:42" x14ac:dyDescent="0.25">
      <c r="B5231" s="161">
        <v>1048</v>
      </c>
      <c r="C5231" s="163">
        <v>0.27422099999999999</v>
      </c>
      <c r="D5231" s="8">
        <v>4</v>
      </c>
      <c r="E5231" s="165">
        <v>22.71</v>
      </c>
      <c r="Q5231" s="161">
        <v>14170</v>
      </c>
      <c r="R5231" s="163">
        <v>0.117664</v>
      </c>
      <c r="S5231" s="8" t="s">
        <v>4</v>
      </c>
      <c r="T5231" s="8" t="s">
        <v>5</v>
      </c>
      <c r="U5231" s="8">
        <v>0</v>
      </c>
      <c r="V5231" s="165">
        <v>39.03</v>
      </c>
      <c r="W5231" s="161">
        <v>5228</v>
      </c>
      <c r="X5231" s="159" t="s">
        <v>20</v>
      </c>
      <c r="AI5231" s="161">
        <v>9538</v>
      </c>
      <c r="AJ5231" s="163">
        <v>0.39208199999999999</v>
      </c>
      <c r="AK5231" s="8" t="s">
        <v>42</v>
      </c>
      <c r="AL5231" s="8" t="s">
        <v>42</v>
      </c>
      <c r="AM5231" s="8">
        <v>0</v>
      </c>
      <c r="AN5231" s="165">
        <v>55.6</v>
      </c>
      <c r="AO5231" s="161">
        <v>5235</v>
      </c>
      <c r="AP5231" s="159" t="s">
        <v>18</v>
      </c>
    </row>
    <row r="5232" spans="2:42" x14ac:dyDescent="0.25">
      <c r="B5232" s="161">
        <v>1050</v>
      </c>
      <c r="C5232" s="163">
        <v>0.16091800000000001</v>
      </c>
      <c r="D5232" s="8">
        <v>4</v>
      </c>
      <c r="E5232" s="165">
        <v>169.64</v>
      </c>
      <c r="Q5232" s="161">
        <v>14171</v>
      </c>
      <c r="R5232" s="163">
        <v>0.42324699999999998</v>
      </c>
      <c r="S5232" s="8" t="s">
        <v>4</v>
      </c>
      <c r="T5232" s="8" t="s">
        <v>5</v>
      </c>
      <c r="U5232" s="8">
        <v>0</v>
      </c>
      <c r="V5232" s="165">
        <v>42.31</v>
      </c>
      <c r="W5232" s="161">
        <v>5229</v>
      </c>
      <c r="X5232" s="159" t="s">
        <v>20</v>
      </c>
      <c r="AI5232" s="161">
        <v>9539</v>
      </c>
      <c r="AJ5232" s="163">
        <v>0.28031800000000001</v>
      </c>
      <c r="AK5232" s="8" t="s">
        <v>9</v>
      </c>
      <c r="AL5232" s="8" t="s">
        <v>10</v>
      </c>
      <c r="AM5232" s="8">
        <v>0</v>
      </c>
      <c r="AN5232" s="165">
        <v>38.409999999999997</v>
      </c>
      <c r="AO5232" s="161">
        <v>5236</v>
      </c>
      <c r="AP5232" s="159" t="s">
        <v>20</v>
      </c>
    </row>
    <row r="5233" spans="2:42" x14ac:dyDescent="0.25">
      <c r="B5233" s="161">
        <v>1052</v>
      </c>
      <c r="C5233" s="163">
        <v>0.234681</v>
      </c>
      <c r="D5233" s="8">
        <v>4</v>
      </c>
      <c r="E5233" s="165">
        <v>25.58</v>
      </c>
      <c r="Q5233" s="161">
        <v>14172</v>
      </c>
      <c r="R5233" s="163">
        <v>0.45664900000000003</v>
      </c>
      <c r="S5233" s="8" t="s">
        <v>6</v>
      </c>
      <c r="T5233" s="8" t="s">
        <v>5</v>
      </c>
      <c r="U5233" s="8">
        <v>0</v>
      </c>
      <c r="V5233" s="165">
        <v>47.47</v>
      </c>
      <c r="W5233" s="161">
        <v>5230</v>
      </c>
      <c r="X5233" s="159" t="s">
        <v>20</v>
      </c>
      <c r="AI5233" s="161">
        <v>9540</v>
      </c>
      <c r="AJ5233" s="163">
        <v>0.42181600000000002</v>
      </c>
      <c r="AK5233" s="8" t="s">
        <v>4</v>
      </c>
      <c r="AL5233" s="8" t="s">
        <v>5</v>
      </c>
      <c r="AM5233" s="8">
        <v>0</v>
      </c>
      <c r="AN5233" s="165">
        <v>47.64</v>
      </c>
      <c r="AO5233" s="161">
        <v>5237</v>
      </c>
      <c r="AP5233" s="159" t="s">
        <v>20</v>
      </c>
    </row>
    <row r="5234" spans="2:42" x14ac:dyDescent="0.25">
      <c r="B5234" s="161">
        <v>1054</v>
      </c>
      <c r="C5234" s="163">
        <v>0.18149599999999999</v>
      </c>
      <c r="D5234" s="8">
        <v>4</v>
      </c>
      <c r="E5234" s="165">
        <v>169.64</v>
      </c>
      <c r="Q5234" s="161">
        <v>14174</v>
      </c>
      <c r="R5234" s="163">
        <v>0.28304000000000001</v>
      </c>
      <c r="S5234" s="8" t="s">
        <v>6</v>
      </c>
      <c r="T5234" s="8" t="s">
        <v>5</v>
      </c>
      <c r="U5234" s="8">
        <v>0</v>
      </c>
      <c r="V5234" s="165">
        <v>37.78</v>
      </c>
      <c r="W5234" s="161">
        <v>5231</v>
      </c>
      <c r="X5234" s="159" t="s">
        <v>20</v>
      </c>
      <c r="AI5234" s="161">
        <v>9541</v>
      </c>
      <c r="AJ5234" s="163">
        <v>9.0159000000000003E-2</v>
      </c>
      <c r="AK5234" s="8" t="s">
        <v>42</v>
      </c>
      <c r="AL5234" s="8" t="s">
        <v>42</v>
      </c>
      <c r="AM5234" s="8">
        <v>0</v>
      </c>
      <c r="AN5234" s="165">
        <v>48.96</v>
      </c>
      <c r="AO5234" s="161">
        <v>5238</v>
      </c>
      <c r="AP5234" s="159" t="s">
        <v>18</v>
      </c>
    </row>
    <row r="5235" spans="2:42" x14ac:dyDescent="0.25">
      <c r="B5235" s="161">
        <v>1055</v>
      </c>
      <c r="C5235" s="163">
        <v>0.75525399999999998</v>
      </c>
      <c r="D5235" s="8">
        <v>4</v>
      </c>
      <c r="E5235" s="165">
        <v>177.33</v>
      </c>
      <c r="Q5235" s="161">
        <v>14176</v>
      </c>
      <c r="R5235" s="163">
        <v>0.31579400000000002</v>
      </c>
      <c r="S5235" s="8" t="s">
        <v>4</v>
      </c>
      <c r="T5235" s="8" t="s">
        <v>5</v>
      </c>
      <c r="U5235" s="8">
        <v>0</v>
      </c>
      <c r="V5235" s="165">
        <v>33.94</v>
      </c>
      <c r="W5235" s="161">
        <v>5232</v>
      </c>
      <c r="X5235" s="159" t="s">
        <v>20</v>
      </c>
      <c r="AI5235" s="161">
        <v>9542</v>
      </c>
      <c r="AJ5235" s="163">
        <v>0.231325</v>
      </c>
      <c r="AK5235" s="8" t="s">
        <v>4</v>
      </c>
      <c r="AL5235" s="8" t="s">
        <v>5</v>
      </c>
      <c r="AM5235" s="8">
        <v>0</v>
      </c>
      <c r="AN5235" s="165">
        <v>48.59</v>
      </c>
      <c r="AO5235" s="161">
        <v>5239</v>
      </c>
      <c r="AP5235" s="159" t="s">
        <v>18</v>
      </c>
    </row>
    <row r="5236" spans="2:42" x14ac:dyDescent="0.25">
      <c r="B5236" s="161">
        <v>1056</v>
      </c>
      <c r="C5236" s="163">
        <v>0.54793000000000003</v>
      </c>
      <c r="D5236" s="8">
        <v>4</v>
      </c>
      <c r="E5236" s="165">
        <v>4.43</v>
      </c>
      <c r="Q5236" s="161">
        <v>14180</v>
      </c>
      <c r="R5236" s="163">
        <v>0.14400099999999999</v>
      </c>
      <c r="S5236" s="8" t="s">
        <v>4</v>
      </c>
      <c r="T5236" s="8" t="s">
        <v>5</v>
      </c>
      <c r="U5236" s="8">
        <v>0</v>
      </c>
      <c r="V5236" s="165">
        <v>31.48</v>
      </c>
      <c r="W5236" s="161">
        <v>5233</v>
      </c>
      <c r="X5236" s="159" t="s">
        <v>20</v>
      </c>
      <c r="AI5236" s="161">
        <v>9543</v>
      </c>
      <c r="AJ5236" s="163">
        <v>0.279862</v>
      </c>
      <c r="AK5236" s="8" t="s">
        <v>9</v>
      </c>
      <c r="AL5236" s="8" t="s">
        <v>10</v>
      </c>
      <c r="AM5236" s="8">
        <v>0</v>
      </c>
      <c r="AN5236" s="165">
        <v>52.93</v>
      </c>
      <c r="AO5236" s="161">
        <v>5240</v>
      </c>
      <c r="AP5236" s="159" t="s">
        <v>20</v>
      </c>
    </row>
    <row r="5237" spans="2:42" x14ac:dyDescent="0.25">
      <c r="B5237" s="161">
        <v>1057</v>
      </c>
      <c r="C5237" s="163">
        <v>0.81514600000000004</v>
      </c>
      <c r="D5237" s="8">
        <v>4</v>
      </c>
      <c r="E5237" s="165">
        <v>29.97</v>
      </c>
      <c r="Q5237" s="161">
        <v>14184</v>
      </c>
      <c r="R5237" s="163">
        <v>0.54310000000000003</v>
      </c>
      <c r="S5237" s="8" t="s">
        <v>6</v>
      </c>
      <c r="T5237" s="8" t="s">
        <v>5</v>
      </c>
      <c r="U5237" s="8">
        <v>0</v>
      </c>
      <c r="V5237" s="165">
        <v>44.88</v>
      </c>
      <c r="W5237" s="161">
        <v>5234</v>
      </c>
      <c r="X5237" s="159" t="s">
        <v>20</v>
      </c>
      <c r="AI5237" s="161">
        <v>9545</v>
      </c>
      <c r="AJ5237" s="163">
        <v>0.28738999999999998</v>
      </c>
      <c r="AK5237" s="8" t="s">
        <v>4</v>
      </c>
      <c r="AL5237" s="8" t="s">
        <v>5</v>
      </c>
      <c r="AM5237" s="8">
        <v>0</v>
      </c>
      <c r="AN5237" s="165">
        <v>48.88</v>
      </c>
      <c r="AO5237" s="161">
        <v>5241</v>
      </c>
      <c r="AP5237" s="159" t="s">
        <v>20</v>
      </c>
    </row>
    <row r="5238" spans="2:42" x14ac:dyDescent="0.25">
      <c r="B5238" s="161">
        <v>1058</v>
      </c>
      <c r="C5238" s="163">
        <v>0.100189</v>
      </c>
      <c r="D5238" s="8">
        <v>4</v>
      </c>
      <c r="E5238" s="165">
        <v>175.65</v>
      </c>
      <c r="Q5238" s="161">
        <v>14186</v>
      </c>
      <c r="R5238" s="163">
        <v>0.29212100000000002</v>
      </c>
      <c r="S5238" s="8" t="s">
        <v>7</v>
      </c>
      <c r="T5238" s="8" t="s">
        <v>5</v>
      </c>
      <c r="U5238" s="8">
        <v>0</v>
      </c>
      <c r="V5238" s="165">
        <v>41.61</v>
      </c>
      <c r="W5238" s="161">
        <v>5235</v>
      </c>
      <c r="X5238" s="159" t="s">
        <v>18</v>
      </c>
      <c r="AI5238" s="161">
        <v>9546</v>
      </c>
      <c r="AJ5238" s="163">
        <v>0.42381600000000003</v>
      </c>
      <c r="AK5238" s="8" t="s">
        <v>4</v>
      </c>
      <c r="AL5238" s="8" t="s">
        <v>5</v>
      </c>
      <c r="AM5238" s="8">
        <v>0</v>
      </c>
      <c r="AN5238" s="165">
        <v>46.7</v>
      </c>
      <c r="AO5238" s="161">
        <v>5242</v>
      </c>
      <c r="AP5238" s="159" t="s">
        <v>18</v>
      </c>
    </row>
    <row r="5239" spans="2:42" x14ac:dyDescent="0.25">
      <c r="B5239" s="161">
        <v>1059</v>
      </c>
      <c r="C5239" s="163">
        <v>0.31820700000000002</v>
      </c>
      <c r="D5239" s="8">
        <v>4</v>
      </c>
      <c r="E5239" s="165">
        <v>3.82</v>
      </c>
      <c r="Q5239" s="161">
        <v>14188</v>
      </c>
      <c r="R5239" s="163">
        <v>0.68596500000000005</v>
      </c>
      <c r="S5239" s="8" t="s">
        <v>4</v>
      </c>
      <c r="T5239" s="8" t="s">
        <v>5</v>
      </c>
      <c r="U5239" s="8">
        <v>0</v>
      </c>
      <c r="V5239" s="165">
        <v>54.13</v>
      </c>
      <c r="W5239" s="161">
        <v>5236</v>
      </c>
      <c r="X5239" s="159" t="s">
        <v>20</v>
      </c>
      <c r="AI5239" s="161">
        <v>9547</v>
      </c>
      <c r="AJ5239" s="163">
        <v>0.19319900000000001</v>
      </c>
      <c r="AK5239" s="8" t="s">
        <v>9</v>
      </c>
      <c r="AL5239" s="8" t="s">
        <v>10</v>
      </c>
      <c r="AM5239" s="8">
        <v>0</v>
      </c>
      <c r="AN5239" s="165">
        <v>51.98</v>
      </c>
      <c r="AO5239" s="161">
        <v>5243</v>
      </c>
      <c r="AP5239" s="159" t="s">
        <v>20</v>
      </c>
    </row>
    <row r="5240" spans="2:42" x14ac:dyDescent="0.25">
      <c r="B5240" s="161">
        <v>1060</v>
      </c>
      <c r="C5240" s="163">
        <v>0.33588400000000002</v>
      </c>
      <c r="D5240" s="8">
        <v>4</v>
      </c>
      <c r="E5240" s="165">
        <v>178.47</v>
      </c>
      <c r="Q5240" s="161">
        <v>14193</v>
      </c>
      <c r="R5240" s="163">
        <v>0.44216699999999998</v>
      </c>
      <c r="S5240" s="8" t="s">
        <v>6</v>
      </c>
      <c r="T5240" s="8" t="s">
        <v>5</v>
      </c>
      <c r="U5240" s="8">
        <v>0</v>
      </c>
      <c r="V5240" s="165">
        <v>41.45</v>
      </c>
      <c r="W5240" s="161">
        <v>5237</v>
      </c>
      <c r="X5240" s="159" t="s">
        <v>20</v>
      </c>
      <c r="AI5240" s="161">
        <v>9549</v>
      </c>
      <c r="AJ5240" s="163">
        <v>0.43832700000000002</v>
      </c>
      <c r="AK5240" s="8" t="s">
        <v>4</v>
      </c>
      <c r="AL5240" s="8" t="s">
        <v>5</v>
      </c>
      <c r="AM5240" s="8">
        <v>0</v>
      </c>
      <c r="AN5240" s="165">
        <v>54.58</v>
      </c>
      <c r="AO5240" s="161">
        <v>5244</v>
      </c>
      <c r="AP5240" s="159" t="s">
        <v>20</v>
      </c>
    </row>
    <row r="5241" spans="2:42" x14ac:dyDescent="0.25">
      <c r="B5241" s="161">
        <v>1062</v>
      </c>
      <c r="C5241" s="163">
        <v>0.193384</v>
      </c>
      <c r="D5241" s="8">
        <v>4</v>
      </c>
      <c r="E5241" s="165">
        <v>178.81</v>
      </c>
      <c r="Q5241" s="161">
        <v>14194</v>
      </c>
      <c r="R5241" s="163">
        <v>0.30594500000000002</v>
      </c>
      <c r="S5241" s="8" t="s">
        <v>4</v>
      </c>
      <c r="T5241" s="8" t="s">
        <v>5</v>
      </c>
      <c r="U5241" s="8">
        <v>0</v>
      </c>
      <c r="V5241" s="165">
        <v>59.01</v>
      </c>
      <c r="W5241" s="161">
        <v>5238</v>
      </c>
      <c r="X5241" s="159" t="s">
        <v>20</v>
      </c>
      <c r="AI5241" s="161">
        <v>9551</v>
      </c>
      <c r="AJ5241" s="163">
        <v>6.6395999999999997E-2</v>
      </c>
      <c r="AK5241" s="8" t="s">
        <v>12</v>
      </c>
      <c r="AL5241" s="8" t="s">
        <v>13</v>
      </c>
      <c r="AM5241" s="8">
        <v>0</v>
      </c>
      <c r="AN5241" s="165">
        <v>48.72</v>
      </c>
      <c r="AO5241" s="161">
        <v>5245</v>
      </c>
      <c r="AP5241" s="159" t="s">
        <v>20</v>
      </c>
    </row>
    <row r="5242" spans="2:42" x14ac:dyDescent="0.25">
      <c r="B5242" s="161">
        <v>1064</v>
      </c>
      <c r="C5242" s="163">
        <v>0.149285</v>
      </c>
      <c r="D5242" s="8">
        <v>4</v>
      </c>
      <c r="E5242" s="165">
        <v>174.93</v>
      </c>
      <c r="Q5242" s="161">
        <v>14200</v>
      </c>
      <c r="R5242" s="163">
        <v>0.36641899999999999</v>
      </c>
      <c r="S5242" s="8" t="s">
        <v>4</v>
      </c>
      <c r="T5242" s="8" t="s">
        <v>5</v>
      </c>
      <c r="U5242" s="8">
        <v>0</v>
      </c>
      <c r="V5242" s="165">
        <v>38.06</v>
      </c>
      <c r="W5242" s="161">
        <v>5239</v>
      </c>
      <c r="X5242" s="159" t="s">
        <v>19</v>
      </c>
      <c r="AI5242" s="161">
        <v>9552</v>
      </c>
      <c r="AJ5242" s="163">
        <v>0.18863199999999999</v>
      </c>
      <c r="AK5242" s="8" t="s">
        <v>9</v>
      </c>
      <c r="AL5242" s="8" t="s">
        <v>10</v>
      </c>
      <c r="AM5242" s="8">
        <v>0</v>
      </c>
      <c r="AN5242" s="165">
        <v>43.23</v>
      </c>
      <c r="AO5242" s="161">
        <v>5246</v>
      </c>
      <c r="AP5242" s="159" t="s">
        <v>20</v>
      </c>
    </row>
    <row r="5243" spans="2:42" x14ac:dyDescent="0.25">
      <c r="B5243" s="161">
        <v>1070</v>
      </c>
      <c r="C5243" s="163">
        <v>0.88794099999999998</v>
      </c>
      <c r="D5243" s="8">
        <v>4</v>
      </c>
      <c r="E5243" s="165">
        <v>16.190000000000001</v>
      </c>
      <c r="Q5243" s="161">
        <v>14201</v>
      </c>
      <c r="R5243" s="163">
        <v>0.242252</v>
      </c>
      <c r="S5243" s="8" t="s">
        <v>4</v>
      </c>
      <c r="T5243" s="8" t="s">
        <v>5</v>
      </c>
      <c r="U5243" s="8">
        <v>0</v>
      </c>
      <c r="V5243" s="165">
        <v>41.44</v>
      </c>
      <c r="W5243" s="161">
        <v>5240</v>
      </c>
      <c r="X5243" s="159" t="s">
        <v>18</v>
      </c>
      <c r="AI5243" s="161">
        <v>9554</v>
      </c>
      <c r="AJ5243" s="163">
        <v>0.437222</v>
      </c>
      <c r="AK5243" s="8" t="s">
        <v>9</v>
      </c>
      <c r="AL5243" s="8" t="s">
        <v>10</v>
      </c>
      <c r="AM5243" s="8">
        <v>0</v>
      </c>
      <c r="AN5243" s="165">
        <v>50.17</v>
      </c>
      <c r="AO5243" s="161">
        <v>5247</v>
      </c>
      <c r="AP5243" s="159" t="s">
        <v>20</v>
      </c>
    </row>
    <row r="5244" spans="2:42" x14ac:dyDescent="0.25">
      <c r="B5244" s="161">
        <v>1071</v>
      </c>
      <c r="C5244" s="163">
        <v>0.44330999999999998</v>
      </c>
      <c r="D5244" s="8">
        <v>4</v>
      </c>
      <c r="E5244" s="165">
        <v>171.66</v>
      </c>
      <c r="Q5244" s="161">
        <v>14202</v>
      </c>
      <c r="R5244" s="163">
        <v>0.28647</v>
      </c>
      <c r="S5244" s="8" t="s">
        <v>4</v>
      </c>
      <c r="T5244" s="8" t="s">
        <v>5</v>
      </c>
      <c r="U5244" s="8">
        <v>0</v>
      </c>
      <c r="V5244" s="165">
        <v>45.69</v>
      </c>
      <c r="W5244" s="161">
        <v>5241</v>
      </c>
      <c r="X5244" s="159" t="s">
        <v>20</v>
      </c>
      <c r="AI5244" s="161">
        <v>9555</v>
      </c>
      <c r="AJ5244" s="163">
        <v>1.0722370000000001</v>
      </c>
      <c r="AK5244" s="8" t="s">
        <v>9</v>
      </c>
      <c r="AL5244" s="8" t="s">
        <v>10</v>
      </c>
      <c r="AM5244" s="8">
        <v>0</v>
      </c>
      <c r="AN5244" s="165">
        <v>47.13</v>
      </c>
      <c r="AO5244" s="161">
        <v>5248</v>
      </c>
      <c r="AP5244" s="159" t="s">
        <v>20</v>
      </c>
    </row>
    <row r="5245" spans="2:42" x14ac:dyDescent="0.25">
      <c r="B5245" s="161">
        <v>1073</v>
      </c>
      <c r="C5245" s="163">
        <v>0.50820699999999996</v>
      </c>
      <c r="D5245" s="8">
        <v>4</v>
      </c>
      <c r="E5245" s="165">
        <v>169.89</v>
      </c>
      <c r="Q5245" s="161">
        <v>14203</v>
      </c>
      <c r="R5245" s="163">
        <v>0.75164600000000004</v>
      </c>
      <c r="S5245" s="8" t="s">
        <v>4</v>
      </c>
      <c r="T5245" s="8" t="s">
        <v>5</v>
      </c>
      <c r="U5245" s="8">
        <v>0</v>
      </c>
      <c r="V5245" s="165">
        <v>50.93</v>
      </c>
      <c r="W5245" s="161">
        <v>5242</v>
      </c>
      <c r="X5245" s="159" t="s">
        <v>20</v>
      </c>
      <c r="AI5245" s="161">
        <v>9556</v>
      </c>
      <c r="AJ5245" s="163">
        <v>5.2052000000000001E-2</v>
      </c>
      <c r="AK5245" s="8" t="s">
        <v>4</v>
      </c>
      <c r="AL5245" s="8" t="s">
        <v>5</v>
      </c>
      <c r="AM5245" s="8">
        <v>0</v>
      </c>
      <c r="AN5245" s="165">
        <v>49.36</v>
      </c>
      <c r="AO5245" s="161">
        <v>5249</v>
      </c>
      <c r="AP5245" s="159" t="s">
        <v>20</v>
      </c>
    </row>
    <row r="5246" spans="2:42" x14ac:dyDescent="0.25">
      <c r="B5246" s="161">
        <v>1074</v>
      </c>
      <c r="C5246" s="163">
        <v>0.74101799999999995</v>
      </c>
      <c r="D5246" s="8">
        <v>4</v>
      </c>
      <c r="E5246" s="165">
        <v>29.58</v>
      </c>
      <c r="Q5246" s="161">
        <v>14206</v>
      </c>
      <c r="R5246" s="163">
        <v>0.27412999999999998</v>
      </c>
      <c r="S5246" s="8" t="s">
        <v>4</v>
      </c>
      <c r="T5246" s="8" t="s">
        <v>5</v>
      </c>
      <c r="U5246" s="8">
        <v>0</v>
      </c>
      <c r="V5246" s="165">
        <v>52.89</v>
      </c>
      <c r="W5246" s="161">
        <v>5243</v>
      </c>
      <c r="X5246" s="159" t="s">
        <v>20</v>
      </c>
      <c r="AI5246" s="161">
        <v>9558</v>
      </c>
      <c r="AJ5246" s="163">
        <v>0.67513900000000004</v>
      </c>
      <c r="AK5246" s="8" t="s">
        <v>42</v>
      </c>
      <c r="AL5246" s="8" t="s">
        <v>42</v>
      </c>
      <c r="AM5246" s="8">
        <v>0</v>
      </c>
      <c r="AN5246" s="165">
        <v>45.75</v>
      </c>
      <c r="AO5246" s="161">
        <v>5250</v>
      </c>
      <c r="AP5246" s="159" t="s">
        <v>18</v>
      </c>
    </row>
    <row r="5247" spans="2:42" x14ac:dyDescent="0.25">
      <c r="B5247" s="161">
        <v>1076</v>
      </c>
      <c r="C5247" s="163">
        <v>0.40397300000000003</v>
      </c>
      <c r="D5247" s="8">
        <v>4</v>
      </c>
      <c r="E5247" s="165">
        <v>17.73</v>
      </c>
      <c r="Q5247" s="161">
        <v>14208</v>
      </c>
      <c r="R5247" s="163">
        <v>8.9705999999999994E-2</v>
      </c>
      <c r="S5247" s="8" t="s">
        <v>4</v>
      </c>
      <c r="T5247" s="8" t="s">
        <v>5</v>
      </c>
      <c r="U5247" s="8">
        <v>0</v>
      </c>
      <c r="V5247" s="165">
        <v>38.71</v>
      </c>
      <c r="W5247" s="161">
        <v>5244</v>
      </c>
      <c r="X5247" s="159" t="s">
        <v>20</v>
      </c>
      <c r="AI5247" s="161">
        <v>9559</v>
      </c>
      <c r="AJ5247" s="163">
        <v>0.25728800000000002</v>
      </c>
      <c r="AK5247" s="8" t="s">
        <v>9</v>
      </c>
      <c r="AL5247" s="8" t="s">
        <v>10</v>
      </c>
      <c r="AM5247" s="8">
        <v>0</v>
      </c>
      <c r="AN5247" s="165">
        <v>46.04</v>
      </c>
      <c r="AO5247" s="161">
        <v>5251</v>
      </c>
      <c r="AP5247" s="159" t="s">
        <v>20</v>
      </c>
    </row>
    <row r="5248" spans="2:42" x14ac:dyDescent="0.25">
      <c r="B5248" s="161">
        <v>1078</v>
      </c>
      <c r="C5248" s="163">
        <v>0.41042400000000001</v>
      </c>
      <c r="D5248" s="8">
        <v>4</v>
      </c>
      <c r="E5248" s="165">
        <v>163.6</v>
      </c>
      <c r="Q5248" s="161">
        <v>14212</v>
      </c>
      <c r="R5248" s="163">
        <v>0.41963099999999998</v>
      </c>
      <c r="S5248" s="8" t="s">
        <v>4</v>
      </c>
      <c r="T5248" s="8" t="s">
        <v>5</v>
      </c>
      <c r="U5248" s="8">
        <v>0</v>
      </c>
      <c r="V5248" s="165">
        <v>59.46</v>
      </c>
      <c r="W5248" s="161">
        <v>5245</v>
      </c>
      <c r="X5248" s="159" t="s">
        <v>20</v>
      </c>
      <c r="AI5248" s="161">
        <v>9560</v>
      </c>
      <c r="AJ5248" s="163">
        <v>0.14382800000000001</v>
      </c>
      <c r="AK5248" s="8" t="s">
        <v>4</v>
      </c>
      <c r="AL5248" s="8" t="s">
        <v>5</v>
      </c>
      <c r="AM5248" s="8">
        <v>0</v>
      </c>
      <c r="AN5248" s="165">
        <v>48.61</v>
      </c>
      <c r="AO5248" s="161">
        <v>5252</v>
      </c>
      <c r="AP5248" s="159" t="s">
        <v>18</v>
      </c>
    </row>
    <row r="5249" spans="2:42" x14ac:dyDescent="0.25">
      <c r="B5249" s="161">
        <v>1079</v>
      </c>
      <c r="C5249" s="163">
        <v>0.43315399999999998</v>
      </c>
      <c r="D5249" s="8">
        <v>4</v>
      </c>
      <c r="E5249" s="165">
        <v>162.61000000000001</v>
      </c>
      <c r="Q5249" s="161">
        <v>14214</v>
      </c>
      <c r="R5249" s="163">
        <v>0.30957299999999999</v>
      </c>
      <c r="S5249" s="8" t="s">
        <v>6</v>
      </c>
      <c r="T5249" s="8" t="s">
        <v>5</v>
      </c>
      <c r="U5249" s="8">
        <v>0</v>
      </c>
      <c r="V5249" s="165">
        <v>53.72</v>
      </c>
      <c r="W5249" s="161">
        <v>5246</v>
      </c>
      <c r="X5249" s="159" t="s">
        <v>20</v>
      </c>
      <c r="AI5249" s="161">
        <v>9562</v>
      </c>
      <c r="AJ5249" s="163">
        <v>0.192305</v>
      </c>
      <c r="AK5249" s="8" t="s">
        <v>4</v>
      </c>
      <c r="AL5249" s="8" t="s">
        <v>5</v>
      </c>
      <c r="AM5249" s="8">
        <v>0</v>
      </c>
      <c r="AN5249" s="165">
        <v>47.95</v>
      </c>
      <c r="AO5249" s="161">
        <v>5253</v>
      </c>
      <c r="AP5249" s="159" t="s">
        <v>20</v>
      </c>
    </row>
    <row r="5250" spans="2:42" x14ac:dyDescent="0.25">
      <c r="B5250" s="161">
        <v>1080</v>
      </c>
      <c r="C5250" s="163">
        <v>0.33757500000000001</v>
      </c>
      <c r="D5250" s="8">
        <v>4</v>
      </c>
      <c r="E5250" s="165">
        <v>29.66</v>
      </c>
      <c r="Q5250" s="161">
        <v>14216</v>
      </c>
      <c r="R5250" s="163">
        <v>0.15650500000000001</v>
      </c>
      <c r="S5250" s="8" t="s">
        <v>4</v>
      </c>
      <c r="T5250" s="8" t="s">
        <v>5</v>
      </c>
      <c r="U5250" s="8">
        <v>0</v>
      </c>
      <c r="V5250" s="165">
        <v>44.04</v>
      </c>
      <c r="W5250" s="161">
        <v>5247</v>
      </c>
      <c r="X5250" s="159" t="s">
        <v>20</v>
      </c>
      <c r="AI5250" s="161">
        <v>9564</v>
      </c>
      <c r="AJ5250" s="163">
        <v>0.42971100000000001</v>
      </c>
      <c r="AK5250" s="8" t="s">
        <v>9</v>
      </c>
      <c r="AL5250" s="8" t="s">
        <v>10</v>
      </c>
      <c r="AM5250" s="8">
        <v>0</v>
      </c>
      <c r="AN5250" s="165">
        <v>46.46</v>
      </c>
      <c r="AO5250" s="161">
        <v>5254</v>
      </c>
      <c r="AP5250" s="159" t="s">
        <v>20</v>
      </c>
    </row>
    <row r="5251" spans="2:42" x14ac:dyDescent="0.25">
      <c r="B5251" s="161">
        <v>1081</v>
      </c>
      <c r="C5251" s="163">
        <v>0.26936700000000002</v>
      </c>
      <c r="D5251" s="8">
        <v>4</v>
      </c>
      <c r="E5251" s="165">
        <v>6.85</v>
      </c>
      <c r="Q5251" s="161">
        <v>14218</v>
      </c>
      <c r="R5251" s="163">
        <v>8.0820000000000003E-2</v>
      </c>
      <c r="S5251" s="8" t="s">
        <v>7</v>
      </c>
      <c r="T5251" s="8" t="s">
        <v>5</v>
      </c>
      <c r="U5251" s="8">
        <v>0</v>
      </c>
      <c r="V5251" s="165">
        <v>41.64</v>
      </c>
      <c r="W5251" s="161">
        <v>5248</v>
      </c>
      <c r="X5251" s="159" t="s">
        <v>20</v>
      </c>
      <c r="AI5251" s="161">
        <v>9565</v>
      </c>
      <c r="AJ5251" s="163">
        <v>8.8386000000000006E-2</v>
      </c>
      <c r="AK5251" s="8" t="s">
        <v>9</v>
      </c>
      <c r="AL5251" s="8" t="s">
        <v>10</v>
      </c>
      <c r="AM5251" s="8">
        <v>0</v>
      </c>
      <c r="AN5251" s="165">
        <v>50.6</v>
      </c>
      <c r="AO5251" s="161">
        <v>5255</v>
      </c>
      <c r="AP5251" s="159" t="s">
        <v>18</v>
      </c>
    </row>
    <row r="5252" spans="2:42" x14ac:dyDescent="0.25">
      <c r="B5252" s="161">
        <v>1083</v>
      </c>
      <c r="C5252" s="163">
        <v>0.395208</v>
      </c>
      <c r="D5252" s="8">
        <v>4</v>
      </c>
      <c r="E5252" s="165">
        <v>24.28</v>
      </c>
      <c r="Q5252" s="161">
        <v>14222</v>
      </c>
      <c r="R5252" s="163">
        <v>0.30646499999999999</v>
      </c>
      <c r="S5252" s="8" t="s">
        <v>4</v>
      </c>
      <c r="T5252" s="8" t="s">
        <v>5</v>
      </c>
      <c r="U5252" s="8">
        <v>0</v>
      </c>
      <c r="V5252" s="165">
        <v>43.23</v>
      </c>
      <c r="W5252" s="161">
        <v>5249</v>
      </c>
      <c r="X5252" s="159" t="s">
        <v>20</v>
      </c>
      <c r="AI5252" s="161">
        <v>9566</v>
      </c>
      <c r="AJ5252" s="163">
        <v>0.241506</v>
      </c>
      <c r="AK5252" s="8" t="s">
        <v>4</v>
      </c>
      <c r="AL5252" s="8" t="s">
        <v>5</v>
      </c>
      <c r="AM5252" s="8">
        <v>0</v>
      </c>
      <c r="AN5252" s="165">
        <v>52.32</v>
      </c>
      <c r="AO5252" s="161">
        <v>5256</v>
      </c>
      <c r="AP5252" s="159" t="s">
        <v>20</v>
      </c>
    </row>
    <row r="5253" spans="2:42" x14ac:dyDescent="0.25">
      <c r="B5253" s="161">
        <v>1084</v>
      </c>
      <c r="C5253" s="163">
        <v>0.51317500000000005</v>
      </c>
      <c r="D5253" s="8">
        <v>4</v>
      </c>
      <c r="E5253" s="165">
        <v>156.35</v>
      </c>
      <c r="Q5253" s="161">
        <v>14224</v>
      </c>
      <c r="R5253" s="163">
        <v>5.4334E-2</v>
      </c>
      <c r="S5253" s="8" t="s">
        <v>4</v>
      </c>
      <c r="T5253" s="8" t="s">
        <v>5</v>
      </c>
      <c r="U5253" s="8">
        <v>0</v>
      </c>
      <c r="V5253" s="165">
        <v>35.56</v>
      </c>
      <c r="W5253" s="161">
        <v>5250</v>
      </c>
      <c r="X5253" s="159" t="s">
        <v>20</v>
      </c>
      <c r="AI5253" s="161">
        <v>9567</v>
      </c>
      <c r="AJ5253" s="163">
        <v>0.18640999999999999</v>
      </c>
      <c r="AK5253" s="8" t="s">
        <v>4</v>
      </c>
      <c r="AL5253" s="8" t="s">
        <v>5</v>
      </c>
      <c r="AM5253" s="8">
        <v>0</v>
      </c>
      <c r="AN5253" s="165">
        <v>49.27</v>
      </c>
      <c r="AO5253" s="161">
        <v>5257</v>
      </c>
      <c r="AP5253" s="159" t="s">
        <v>19</v>
      </c>
    </row>
    <row r="5254" spans="2:42" x14ac:dyDescent="0.25">
      <c r="B5254" s="161">
        <v>1085</v>
      </c>
      <c r="C5254" s="163">
        <v>0.233624</v>
      </c>
      <c r="D5254" s="8">
        <v>4</v>
      </c>
      <c r="E5254" s="165">
        <v>4.5199999999999996</v>
      </c>
      <c r="Q5254" s="161">
        <v>14228</v>
      </c>
      <c r="R5254" s="163">
        <v>0.87468199999999996</v>
      </c>
      <c r="S5254" s="8" t="s">
        <v>6</v>
      </c>
      <c r="T5254" s="8" t="s">
        <v>5</v>
      </c>
      <c r="U5254" s="8">
        <v>0</v>
      </c>
      <c r="V5254" s="165">
        <v>55.87</v>
      </c>
      <c r="W5254" s="161">
        <v>5251</v>
      </c>
      <c r="X5254" s="159" t="s">
        <v>20</v>
      </c>
      <c r="AI5254" s="161">
        <v>9568</v>
      </c>
      <c r="AJ5254" s="163">
        <v>0.43762600000000001</v>
      </c>
      <c r="AK5254" s="8" t="s">
        <v>9</v>
      </c>
      <c r="AL5254" s="8" t="s">
        <v>10</v>
      </c>
      <c r="AM5254" s="8">
        <v>0</v>
      </c>
      <c r="AN5254" s="165">
        <v>44.31</v>
      </c>
      <c r="AO5254" s="161">
        <v>5258</v>
      </c>
      <c r="AP5254" s="159" t="s">
        <v>18</v>
      </c>
    </row>
    <row r="5255" spans="2:42" x14ac:dyDescent="0.25">
      <c r="B5255" s="161">
        <v>1087</v>
      </c>
      <c r="C5255" s="163">
        <v>0.26502300000000001</v>
      </c>
      <c r="D5255" s="8">
        <v>4</v>
      </c>
      <c r="E5255" s="165">
        <v>164.03</v>
      </c>
      <c r="Q5255" s="161">
        <v>14231</v>
      </c>
      <c r="R5255" s="163">
        <v>0.16126599999999999</v>
      </c>
      <c r="S5255" s="8" t="s">
        <v>4</v>
      </c>
      <c r="T5255" s="8" t="s">
        <v>5</v>
      </c>
      <c r="U5255" s="8">
        <v>0</v>
      </c>
      <c r="V5255" s="165">
        <v>51.5</v>
      </c>
      <c r="W5255" s="161">
        <v>5252</v>
      </c>
      <c r="X5255" s="159" t="s">
        <v>20</v>
      </c>
      <c r="AI5255" s="161">
        <v>9569</v>
      </c>
      <c r="AJ5255" s="163">
        <v>0.30063400000000001</v>
      </c>
      <c r="AK5255" s="8" t="s">
        <v>9</v>
      </c>
      <c r="AL5255" s="8" t="s">
        <v>10</v>
      </c>
      <c r="AM5255" s="8">
        <v>0</v>
      </c>
      <c r="AN5255" s="165">
        <v>42.99</v>
      </c>
      <c r="AO5255" s="161">
        <v>5259</v>
      </c>
      <c r="AP5255" s="159" t="s">
        <v>18</v>
      </c>
    </row>
    <row r="5256" spans="2:42" x14ac:dyDescent="0.25">
      <c r="B5256" s="161">
        <v>1100</v>
      </c>
      <c r="C5256" s="163">
        <v>0.32896900000000001</v>
      </c>
      <c r="D5256" s="8">
        <v>4</v>
      </c>
      <c r="E5256" s="165">
        <v>175.1</v>
      </c>
      <c r="Q5256" s="161">
        <v>14233</v>
      </c>
      <c r="R5256" s="163">
        <v>0.72988500000000001</v>
      </c>
      <c r="S5256" s="8" t="s">
        <v>4</v>
      </c>
      <c r="T5256" s="8" t="s">
        <v>5</v>
      </c>
      <c r="U5256" s="8">
        <v>0</v>
      </c>
      <c r="V5256" s="165">
        <v>44.15</v>
      </c>
      <c r="W5256" s="161">
        <v>5253</v>
      </c>
      <c r="X5256" s="159" t="s">
        <v>20</v>
      </c>
      <c r="AI5256" s="161">
        <v>9571</v>
      </c>
      <c r="AJ5256" s="163">
        <v>0.52079399999999998</v>
      </c>
      <c r="AK5256" s="8" t="s">
        <v>9</v>
      </c>
      <c r="AL5256" s="8" t="s">
        <v>10</v>
      </c>
      <c r="AM5256" s="8">
        <v>0</v>
      </c>
      <c r="AN5256" s="165">
        <v>44.84</v>
      </c>
      <c r="AO5256" s="161">
        <v>5260</v>
      </c>
      <c r="AP5256" s="159" t="s">
        <v>20</v>
      </c>
    </row>
    <row r="5257" spans="2:42" x14ac:dyDescent="0.25">
      <c r="B5257" s="161">
        <v>1107</v>
      </c>
      <c r="C5257" s="163">
        <v>0.36730699999999999</v>
      </c>
      <c r="D5257" s="8">
        <v>4</v>
      </c>
      <c r="E5257" s="165">
        <v>176.34</v>
      </c>
      <c r="Q5257" s="161">
        <v>14237</v>
      </c>
      <c r="R5257" s="163">
        <v>0.90823699999999996</v>
      </c>
      <c r="S5257" s="8" t="s">
        <v>4</v>
      </c>
      <c r="T5257" s="8" t="s">
        <v>5</v>
      </c>
      <c r="U5257" s="8">
        <v>0</v>
      </c>
      <c r="V5257" s="165">
        <v>49.02</v>
      </c>
      <c r="W5257" s="161">
        <v>5254</v>
      </c>
      <c r="X5257" s="159" t="s">
        <v>20</v>
      </c>
      <c r="AI5257" s="161">
        <v>9573</v>
      </c>
      <c r="AJ5257" s="163">
        <v>0.178644</v>
      </c>
      <c r="AK5257" s="8" t="s">
        <v>4</v>
      </c>
      <c r="AL5257" s="8" t="s">
        <v>5</v>
      </c>
      <c r="AM5257" s="8">
        <v>0</v>
      </c>
      <c r="AN5257" s="165">
        <v>46.16</v>
      </c>
      <c r="AO5257" s="161">
        <v>5261</v>
      </c>
      <c r="AP5257" s="159" t="s">
        <v>20</v>
      </c>
    </row>
    <row r="5258" spans="2:42" x14ac:dyDescent="0.25">
      <c r="B5258" s="161">
        <v>1123</v>
      </c>
      <c r="C5258" s="163">
        <v>0.27631800000000001</v>
      </c>
      <c r="D5258" s="8">
        <v>4</v>
      </c>
      <c r="E5258" s="165">
        <v>22.25</v>
      </c>
      <c r="Q5258" s="161">
        <v>14242</v>
      </c>
      <c r="R5258" s="163">
        <v>0.45182699999999998</v>
      </c>
      <c r="S5258" s="8" t="s">
        <v>6</v>
      </c>
      <c r="T5258" s="8" t="s">
        <v>5</v>
      </c>
      <c r="U5258" s="8">
        <v>0</v>
      </c>
      <c r="V5258" s="165">
        <v>46.59</v>
      </c>
      <c r="W5258" s="161">
        <v>5255</v>
      </c>
      <c r="X5258" s="159" t="s">
        <v>20</v>
      </c>
      <c r="AI5258" s="161">
        <v>9574</v>
      </c>
      <c r="AJ5258" s="163">
        <v>0.38833699999999999</v>
      </c>
      <c r="AK5258" s="8" t="s">
        <v>4</v>
      </c>
      <c r="AL5258" s="8" t="s">
        <v>5</v>
      </c>
      <c r="AM5258" s="8">
        <v>0</v>
      </c>
      <c r="AN5258" s="165">
        <v>50.06</v>
      </c>
      <c r="AO5258" s="161">
        <v>5262</v>
      </c>
      <c r="AP5258" s="159" t="s">
        <v>18</v>
      </c>
    </row>
    <row r="5259" spans="2:42" x14ac:dyDescent="0.25">
      <c r="B5259" s="161">
        <v>1129</v>
      </c>
      <c r="C5259" s="163">
        <v>0.32768700000000001</v>
      </c>
      <c r="D5259" s="8">
        <v>4</v>
      </c>
      <c r="E5259" s="165">
        <v>4.57</v>
      </c>
      <c r="Q5259" s="161">
        <v>14244</v>
      </c>
      <c r="R5259" s="163">
        <v>5.0160999999999997E-2</v>
      </c>
      <c r="S5259" s="8" t="s">
        <v>6</v>
      </c>
      <c r="T5259" s="8" t="s">
        <v>5</v>
      </c>
      <c r="U5259" s="8">
        <v>0</v>
      </c>
      <c r="V5259" s="165">
        <v>52.7</v>
      </c>
      <c r="W5259" s="161">
        <v>5256</v>
      </c>
      <c r="X5259" s="159" t="s">
        <v>20</v>
      </c>
      <c r="AI5259" s="161">
        <v>9575</v>
      </c>
      <c r="AJ5259" s="163">
        <v>0.83674000000000004</v>
      </c>
      <c r="AK5259" s="8" t="s">
        <v>42</v>
      </c>
      <c r="AL5259" s="8" t="s">
        <v>42</v>
      </c>
      <c r="AM5259" s="8">
        <v>0</v>
      </c>
      <c r="AN5259" s="165">
        <v>45.84</v>
      </c>
      <c r="AO5259" s="161">
        <v>5263</v>
      </c>
      <c r="AP5259" s="159" t="s">
        <v>17</v>
      </c>
    </row>
    <row r="5260" spans="2:42" x14ac:dyDescent="0.25">
      <c r="B5260" s="161">
        <v>1132</v>
      </c>
      <c r="C5260" s="163">
        <v>0.151781</v>
      </c>
      <c r="D5260" s="8">
        <v>4</v>
      </c>
      <c r="E5260" s="165">
        <v>7.15</v>
      </c>
      <c r="Q5260" s="161">
        <v>14245</v>
      </c>
      <c r="R5260" s="163">
        <v>1.020057</v>
      </c>
      <c r="S5260" s="8" t="s">
        <v>4</v>
      </c>
      <c r="T5260" s="8" t="s">
        <v>5</v>
      </c>
      <c r="U5260" s="8">
        <v>0</v>
      </c>
      <c r="V5260" s="165">
        <v>41.98</v>
      </c>
      <c r="W5260" s="161">
        <v>5257</v>
      </c>
      <c r="X5260" s="159" t="s">
        <v>20</v>
      </c>
      <c r="AI5260" s="161">
        <v>9576</v>
      </c>
      <c r="AJ5260" s="163">
        <v>0.12970999999999999</v>
      </c>
      <c r="AK5260" s="8" t="s">
        <v>9</v>
      </c>
      <c r="AL5260" s="8" t="s">
        <v>10</v>
      </c>
      <c r="AM5260" s="8">
        <v>0</v>
      </c>
      <c r="AN5260" s="165">
        <v>34.729999999999997</v>
      </c>
      <c r="AO5260" s="161">
        <v>5264</v>
      </c>
      <c r="AP5260" s="159" t="s">
        <v>18</v>
      </c>
    </row>
    <row r="5261" spans="2:42" x14ac:dyDescent="0.25">
      <c r="B5261" s="161">
        <v>1189</v>
      </c>
      <c r="C5261" s="163">
        <v>0.95623400000000003</v>
      </c>
      <c r="D5261" s="8">
        <v>4</v>
      </c>
      <c r="E5261" s="165">
        <v>155.72999999999999</v>
      </c>
      <c r="Q5261" s="161">
        <v>14246</v>
      </c>
      <c r="R5261" s="163">
        <v>0.15595100000000001</v>
      </c>
      <c r="S5261" s="8" t="s">
        <v>4</v>
      </c>
      <c r="T5261" s="8" t="s">
        <v>5</v>
      </c>
      <c r="U5261" s="8">
        <v>0</v>
      </c>
      <c r="V5261" s="165">
        <v>49.39</v>
      </c>
      <c r="W5261" s="161">
        <v>5258</v>
      </c>
      <c r="X5261" s="159" t="s">
        <v>20</v>
      </c>
      <c r="AI5261" s="161">
        <v>9578</v>
      </c>
      <c r="AJ5261" s="163">
        <v>0.27551100000000001</v>
      </c>
      <c r="AK5261" s="8" t="s">
        <v>4</v>
      </c>
      <c r="AL5261" s="8" t="s">
        <v>5</v>
      </c>
      <c r="AM5261" s="8">
        <v>0</v>
      </c>
      <c r="AN5261" s="165">
        <v>49.45</v>
      </c>
      <c r="AO5261" s="161">
        <v>5265</v>
      </c>
      <c r="AP5261" s="159" t="s">
        <v>18</v>
      </c>
    </row>
    <row r="5262" spans="2:42" x14ac:dyDescent="0.25">
      <c r="B5262" s="161">
        <v>1213</v>
      </c>
      <c r="C5262" s="163">
        <v>0.31363099999999999</v>
      </c>
      <c r="D5262" s="8">
        <v>4</v>
      </c>
      <c r="E5262" s="165">
        <v>162.16</v>
      </c>
      <c r="Q5262" s="161">
        <v>14247</v>
      </c>
      <c r="R5262" s="163">
        <v>6.9018999999999997E-2</v>
      </c>
      <c r="S5262" s="8" t="s">
        <v>4</v>
      </c>
      <c r="T5262" s="8" t="s">
        <v>5</v>
      </c>
      <c r="U5262" s="8">
        <v>0</v>
      </c>
      <c r="V5262" s="165">
        <v>32.520000000000003</v>
      </c>
      <c r="W5262" s="161">
        <v>5259</v>
      </c>
      <c r="X5262" s="159" t="s">
        <v>20</v>
      </c>
      <c r="AI5262" s="161">
        <v>9579</v>
      </c>
      <c r="AJ5262" s="163">
        <v>0.72579000000000005</v>
      </c>
      <c r="AK5262" s="8" t="s">
        <v>9</v>
      </c>
      <c r="AL5262" s="8" t="s">
        <v>10</v>
      </c>
      <c r="AM5262" s="8">
        <v>0</v>
      </c>
      <c r="AN5262" s="165">
        <v>47.2</v>
      </c>
      <c r="AO5262" s="161">
        <v>5266</v>
      </c>
      <c r="AP5262" s="159" t="s">
        <v>18</v>
      </c>
    </row>
    <row r="5263" spans="2:42" x14ac:dyDescent="0.25">
      <c r="B5263" s="161">
        <v>1227</v>
      </c>
      <c r="C5263" s="163">
        <v>0.126971</v>
      </c>
      <c r="D5263" s="8">
        <v>4</v>
      </c>
      <c r="E5263" s="165">
        <v>175.62</v>
      </c>
      <c r="Q5263" s="161">
        <v>14251</v>
      </c>
      <c r="R5263" s="163">
        <v>0.11212800000000001</v>
      </c>
      <c r="S5263" s="8" t="s">
        <v>4</v>
      </c>
      <c r="T5263" s="8" t="s">
        <v>5</v>
      </c>
      <c r="U5263" s="8">
        <v>0</v>
      </c>
      <c r="V5263" s="165">
        <v>36.19</v>
      </c>
      <c r="W5263" s="161">
        <v>5260</v>
      </c>
      <c r="X5263" s="159" t="s">
        <v>19</v>
      </c>
      <c r="AI5263" s="161">
        <v>9580</v>
      </c>
      <c r="AJ5263" s="163">
        <v>0.111858</v>
      </c>
      <c r="AK5263" s="8" t="s">
        <v>4</v>
      </c>
      <c r="AL5263" s="8" t="s">
        <v>5</v>
      </c>
      <c r="AM5263" s="8">
        <v>0</v>
      </c>
      <c r="AN5263" s="165">
        <v>54.97</v>
      </c>
      <c r="AO5263" s="161">
        <v>5267</v>
      </c>
      <c r="AP5263" s="159" t="s">
        <v>20</v>
      </c>
    </row>
    <row r="5264" spans="2:42" x14ac:dyDescent="0.25">
      <c r="B5264" s="161">
        <v>1231</v>
      </c>
      <c r="C5264" s="163">
        <v>0.255714</v>
      </c>
      <c r="D5264" s="8">
        <v>4</v>
      </c>
      <c r="E5264" s="165">
        <v>155.56</v>
      </c>
      <c r="Q5264" s="161">
        <v>14256</v>
      </c>
      <c r="R5264" s="163">
        <v>0.171707</v>
      </c>
      <c r="S5264" s="8" t="s">
        <v>4</v>
      </c>
      <c r="T5264" s="8" t="s">
        <v>5</v>
      </c>
      <c r="U5264" s="8">
        <v>0</v>
      </c>
      <c r="V5264" s="165">
        <v>33.67</v>
      </c>
      <c r="W5264" s="161">
        <v>5261</v>
      </c>
      <c r="X5264" s="159" t="s">
        <v>20</v>
      </c>
      <c r="AI5264" s="161">
        <v>9581</v>
      </c>
      <c r="AJ5264" s="163">
        <v>0.21800600000000001</v>
      </c>
      <c r="AK5264" s="8" t="s">
        <v>9</v>
      </c>
      <c r="AL5264" s="8" t="s">
        <v>10</v>
      </c>
      <c r="AM5264" s="8">
        <v>0</v>
      </c>
      <c r="AN5264" s="165">
        <v>40.369999999999997</v>
      </c>
      <c r="AO5264" s="161">
        <v>5268</v>
      </c>
      <c r="AP5264" s="159" t="s">
        <v>20</v>
      </c>
    </row>
    <row r="5265" spans="2:42" x14ac:dyDescent="0.25">
      <c r="B5265" s="161">
        <v>1250</v>
      </c>
      <c r="C5265" s="163">
        <v>0.12452299999999999</v>
      </c>
      <c r="D5265" s="8">
        <v>4</v>
      </c>
      <c r="E5265" s="165">
        <v>155.27000000000001</v>
      </c>
      <c r="Q5265" s="161">
        <v>14260</v>
      </c>
      <c r="R5265" s="163">
        <v>0.54380399999999995</v>
      </c>
      <c r="S5265" s="8" t="s">
        <v>4</v>
      </c>
      <c r="T5265" s="8" t="s">
        <v>5</v>
      </c>
      <c r="U5265" s="8">
        <v>0</v>
      </c>
      <c r="V5265" s="165">
        <v>39.090000000000003</v>
      </c>
      <c r="W5265" s="161">
        <v>5262</v>
      </c>
      <c r="X5265" s="159" t="s">
        <v>20</v>
      </c>
      <c r="AI5265" s="161">
        <v>9583</v>
      </c>
      <c r="AJ5265" s="163">
        <v>0.305836</v>
      </c>
      <c r="AK5265" s="8" t="s">
        <v>4</v>
      </c>
      <c r="AL5265" s="8" t="s">
        <v>5</v>
      </c>
      <c r="AM5265" s="8">
        <v>0</v>
      </c>
      <c r="AN5265" s="165">
        <v>45.52</v>
      </c>
      <c r="AO5265" s="161">
        <v>5269</v>
      </c>
      <c r="AP5265" s="159" t="s">
        <v>18</v>
      </c>
    </row>
    <row r="5266" spans="2:42" x14ac:dyDescent="0.25">
      <c r="B5266" s="161">
        <v>1257</v>
      </c>
      <c r="C5266" s="163">
        <v>7.6707999999999998E-2</v>
      </c>
      <c r="D5266" s="8">
        <v>4</v>
      </c>
      <c r="E5266" s="165">
        <v>5.91</v>
      </c>
      <c r="Q5266" s="161">
        <v>14262</v>
      </c>
      <c r="R5266" s="163">
        <v>0.10823099999999999</v>
      </c>
      <c r="S5266" s="8" t="s">
        <v>12</v>
      </c>
      <c r="T5266" s="8" t="s">
        <v>13</v>
      </c>
      <c r="U5266" s="8">
        <v>0</v>
      </c>
      <c r="V5266" s="165">
        <v>49.91</v>
      </c>
      <c r="W5266" s="161">
        <v>5263</v>
      </c>
      <c r="X5266" s="159" t="s">
        <v>19</v>
      </c>
      <c r="AI5266" s="161">
        <v>9584</v>
      </c>
      <c r="AJ5266" s="163">
        <v>0.27448899999999998</v>
      </c>
      <c r="AK5266" s="8" t="s">
        <v>4</v>
      </c>
      <c r="AL5266" s="8" t="s">
        <v>5</v>
      </c>
      <c r="AM5266" s="8">
        <v>0</v>
      </c>
      <c r="AN5266" s="165">
        <v>50.5</v>
      </c>
      <c r="AO5266" s="161">
        <v>5270</v>
      </c>
      <c r="AP5266" s="159" t="s">
        <v>18</v>
      </c>
    </row>
    <row r="5267" spans="2:42" x14ac:dyDescent="0.25">
      <c r="B5267" s="161">
        <v>1291</v>
      </c>
      <c r="C5267" s="163">
        <v>0.47718300000000002</v>
      </c>
      <c r="D5267" s="8">
        <v>4</v>
      </c>
      <c r="E5267" s="165">
        <v>170.57</v>
      </c>
      <c r="Q5267" s="161">
        <v>14267</v>
      </c>
      <c r="R5267" s="163">
        <v>0.69864999999999999</v>
      </c>
      <c r="S5267" s="8" t="s">
        <v>12</v>
      </c>
      <c r="T5267" s="8" t="s">
        <v>13</v>
      </c>
      <c r="U5267" s="8">
        <v>0</v>
      </c>
      <c r="V5267" s="165">
        <v>47.67</v>
      </c>
      <c r="W5267" s="161">
        <v>5264</v>
      </c>
      <c r="X5267" s="159" t="s">
        <v>20</v>
      </c>
      <c r="AI5267" s="161">
        <v>9586</v>
      </c>
      <c r="AJ5267" s="163">
        <v>0.194434</v>
      </c>
      <c r="AK5267" s="8" t="s">
        <v>4</v>
      </c>
      <c r="AL5267" s="8" t="s">
        <v>5</v>
      </c>
      <c r="AM5267" s="8">
        <v>0</v>
      </c>
      <c r="AN5267" s="165">
        <v>48.36</v>
      </c>
      <c r="AO5267" s="161">
        <v>5271</v>
      </c>
      <c r="AP5267" s="159" t="s">
        <v>20</v>
      </c>
    </row>
    <row r="5268" spans="2:42" x14ac:dyDescent="0.25">
      <c r="B5268" s="161">
        <v>1311</v>
      </c>
      <c r="C5268" s="163">
        <v>0.490093</v>
      </c>
      <c r="D5268" s="8">
        <v>4</v>
      </c>
      <c r="E5268" s="165">
        <v>157.66999999999999</v>
      </c>
      <c r="Q5268" s="161">
        <v>14268</v>
      </c>
      <c r="R5268" s="163">
        <v>7.1718000000000004E-2</v>
      </c>
      <c r="S5268" s="8" t="s">
        <v>4</v>
      </c>
      <c r="T5268" s="8" t="s">
        <v>5</v>
      </c>
      <c r="U5268" s="8">
        <v>0</v>
      </c>
      <c r="V5268" s="165">
        <v>49.58</v>
      </c>
      <c r="W5268" s="161">
        <v>5265</v>
      </c>
      <c r="X5268" s="159" t="s">
        <v>20</v>
      </c>
      <c r="AI5268" s="161">
        <v>9588</v>
      </c>
      <c r="AJ5268" s="163">
        <v>0.31652400000000003</v>
      </c>
      <c r="AK5268" s="8" t="s">
        <v>9</v>
      </c>
      <c r="AL5268" s="8" t="s">
        <v>10</v>
      </c>
      <c r="AM5268" s="8">
        <v>0</v>
      </c>
      <c r="AN5268" s="165">
        <v>38.47</v>
      </c>
      <c r="AO5268" s="161">
        <v>5272</v>
      </c>
      <c r="AP5268" s="159" t="s">
        <v>20</v>
      </c>
    </row>
    <row r="5269" spans="2:42" x14ac:dyDescent="0.25">
      <c r="B5269" s="161">
        <v>1325</v>
      </c>
      <c r="C5269" s="163">
        <v>0.233824</v>
      </c>
      <c r="D5269" s="8">
        <v>4</v>
      </c>
      <c r="E5269" s="165">
        <v>155.52000000000001</v>
      </c>
      <c r="Q5269" s="161">
        <v>14270</v>
      </c>
      <c r="R5269" s="163">
        <v>0.57772100000000004</v>
      </c>
      <c r="S5269" s="8" t="s">
        <v>4</v>
      </c>
      <c r="T5269" s="8" t="s">
        <v>5</v>
      </c>
      <c r="U5269" s="8">
        <v>0</v>
      </c>
      <c r="V5269" s="165">
        <v>30.23</v>
      </c>
      <c r="W5269" s="161">
        <v>5266</v>
      </c>
      <c r="X5269" s="159" t="s">
        <v>20</v>
      </c>
      <c r="AI5269" s="161">
        <v>9589</v>
      </c>
      <c r="AJ5269" s="163">
        <v>0.100151</v>
      </c>
      <c r="AK5269" s="8" t="s">
        <v>9</v>
      </c>
      <c r="AL5269" s="8" t="s">
        <v>10</v>
      </c>
      <c r="AM5269" s="8">
        <v>0</v>
      </c>
      <c r="AN5269" s="165">
        <v>54.96</v>
      </c>
      <c r="AO5269" s="161">
        <v>5273</v>
      </c>
      <c r="AP5269" s="159" t="s">
        <v>20</v>
      </c>
    </row>
    <row r="5270" spans="2:42" x14ac:dyDescent="0.25">
      <c r="B5270" s="161">
        <v>1337</v>
      </c>
      <c r="C5270" s="163">
        <v>0.57919799999999999</v>
      </c>
      <c r="D5270" s="8">
        <v>4</v>
      </c>
      <c r="E5270" s="165">
        <v>25.54</v>
      </c>
      <c r="Q5270" s="161">
        <v>14275</v>
      </c>
      <c r="R5270" s="163">
        <v>7.8366000000000005E-2</v>
      </c>
      <c r="S5270" s="8" t="s">
        <v>4</v>
      </c>
      <c r="T5270" s="8" t="s">
        <v>5</v>
      </c>
      <c r="U5270" s="8">
        <v>0</v>
      </c>
      <c r="V5270" s="165">
        <v>49.4</v>
      </c>
      <c r="W5270" s="161">
        <v>5267</v>
      </c>
      <c r="X5270" s="159" t="s">
        <v>20</v>
      </c>
      <c r="AI5270" s="161">
        <v>9590</v>
      </c>
      <c r="AJ5270" s="163">
        <v>0.186052</v>
      </c>
      <c r="AK5270" s="8" t="s">
        <v>9</v>
      </c>
      <c r="AL5270" s="8" t="s">
        <v>10</v>
      </c>
      <c r="AM5270" s="8">
        <v>0</v>
      </c>
      <c r="AN5270" s="165">
        <v>32.22</v>
      </c>
      <c r="AO5270" s="161">
        <v>5274</v>
      </c>
      <c r="AP5270" s="159" t="s">
        <v>18</v>
      </c>
    </row>
    <row r="5271" spans="2:42" x14ac:dyDescent="0.25">
      <c r="B5271" s="161">
        <v>1342</v>
      </c>
      <c r="C5271" s="163">
        <v>0.17413000000000001</v>
      </c>
      <c r="D5271" s="8">
        <v>4</v>
      </c>
      <c r="E5271" s="165">
        <v>165.43</v>
      </c>
      <c r="Q5271" s="161">
        <v>14276</v>
      </c>
      <c r="R5271" s="163">
        <v>0.14510500000000001</v>
      </c>
      <c r="S5271" s="8" t="s">
        <v>6</v>
      </c>
      <c r="T5271" s="8" t="s">
        <v>5</v>
      </c>
      <c r="U5271" s="8">
        <v>0</v>
      </c>
      <c r="V5271" s="165">
        <v>46.87</v>
      </c>
      <c r="W5271" s="161">
        <v>5268</v>
      </c>
      <c r="X5271" s="159" t="s">
        <v>20</v>
      </c>
      <c r="AI5271" s="161">
        <v>9591</v>
      </c>
      <c r="AJ5271" s="163">
        <v>0.47323300000000001</v>
      </c>
      <c r="AK5271" s="8" t="s">
        <v>9</v>
      </c>
      <c r="AL5271" s="8" t="s">
        <v>10</v>
      </c>
      <c r="AM5271" s="8">
        <v>0</v>
      </c>
      <c r="AN5271" s="165">
        <v>54.22</v>
      </c>
      <c r="AO5271" s="161">
        <v>5275</v>
      </c>
      <c r="AP5271" s="159" t="s">
        <v>18</v>
      </c>
    </row>
    <row r="5272" spans="2:42" x14ac:dyDescent="0.25">
      <c r="B5272" s="161">
        <v>1344</v>
      </c>
      <c r="C5272" s="163">
        <v>0.50299000000000005</v>
      </c>
      <c r="D5272" s="8">
        <v>4</v>
      </c>
      <c r="E5272" s="165">
        <v>165.73</v>
      </c>
      <c r="Q5272" s="161">
        <v>14280</v>
      </c>
      <c r="R5272" s="163">
        <v>0.109962</v>
      </c>
      <c r="S5272" s="8" t="s">
        <v>4</v>
      </c>
      <c r="T5272" s="8" t="s">
        <v>5</v>
      </c>
      <c r="U5272" s="8">
        <v>0</v>
      </c>
      <c r="V5272" s="165">
        <v>38.799999999999997</v>
      </c>
      <c r="W5272" s="161">
        <v>5269</v>
      </c>
      <c r="X5272" s="159" t="s">
        <v>20</v>
      </c>
      <c r="AI5272" s="161">
        <v>9593</v>
      </c>
      <c r="AJ5272" s="163">
        <v>0.40062399999999998</v>
      </c>
      <c r="AK5272" s="8" t="s">
        <v>4</v>
      </c>
      <c r="AL5272" s="8" t="s">
        <v>5</v>
      </c>
      <c r="AM5272" s="8">
        <v>0</v>
      </c>
      <c r="AN5272" s="165">
        <v>48.17</v>
      </c>
      <c r="AO5272" s="161">
        <v>5276</v>
      </c>
      <c r="AP5272" s="159" t="s">
        <v>20</v>
      </c>
    </row>
    <row r="5273" spans="2:42" x14ac:dyDescent="0.25">
      <c r="B5273" s="161">
        <v>1347</v>
      </c>
      <c r="C5273" s="163">
        <v>1.009061</v>
      </c>
      <c r="D5273" s="8">
        <v>4</v>
      </c>
      <c r="E5273" s="165">
        <v>170.04</v>
      </c>
      <c r="Q5273" s="161">
        <v>14282</v>
      </c>
      <c r="R5273" s="163">
        <v>0.202375</v>
      </c>
      <c r="S5273" s="8" t="s">
        <v>4</v>
      </c>
      <c r="T5273" s="8" t="s">
        <v>5</v>
      </c>
      <c r="U5273" s="8">
        <v>0</v>
      </c>
      <c r="V5273" s="165">
        <v>49.29</v>
      </c>
      <c r="W5273" s="161">
        <v>5270</v>
      </c>
      <c r="X5273" s="159" t="s">
        <v>20</v>
      </c>
      <c r="AI5273" s="161">
        <v>9594</v>
      </c>
      <c r="AJ5273" s="163">
        <v>1.185414</v>
      </c>
      <c r="AK5273" s="8" t="s">
        <v>42</v>
      </c>
      <c r="AL5273" s="8" t="s">
        <v>42</v>
      </c>
      <c r="AM5273" s="8">
        <v>0</v>
      </c>
      <c r="AN5273" s="165">
        <v>49.33</v>
      </c>
      <c r="AO5273" s="161">
        <v>5277</v>
      </c>
      <c r="AP5273" s="159" t="s">
        <v>18</v>
      </c>
    </row>
    <row r="5274" spans="2:42" x14ac:dyDescent="0.25">
      <c r="B5274" s="161">
        <v>1348</v>
      </c>
      <c r="C5274" s="163">
        <v>0.31604100000000002</v>
      </c>
      <c r="D5274" s="8">
        <v>4</v>
      </c>
      <c r="E5274" s="165">
        <v>25.37</v>
      </c>
      <c r="Q5274" s="161">
        <v>14285</v>
      </c>
      <c r="R5274" s="163">
        <v>8.881E-2</v>
      </c>
      <c r="S5274" s="8" t="s">
        <v>4</v>
      </c>
      <c r="T5274" s="8" t="s">
        <v>5</v>
      </c>
      <c r="U5274" s="8">
        <v>0</v>
      </c>
      <c r="V5274" s="165">
        <v>47.24</v>
      </c>
      <c r="W5274" s="161">
        <v>5271</v>
      </c>
      <c r="X5274" s="159" t="s">
        <v>20</v>
      </c>
      <c r="AI5274" s="161">
        <v>9595</v>
      </c>
      <c r="AJ5274" s="163">
        <v>0.38647199999999998</v>
      </c>
      <c r="AK5274" s="8" t="s">
        <v>4</v>
      </c>
      <c r="AL5274" s="8" t="s">
        <v>5</v>
      </c>
      <c r="AM5274" s="8">
        <v>0</v>
      </c>
      <c r="AN5274" s="165">
        <v>50.56</v>
      </c>
      <c r="AO5274" s="161">
        <v>5278</v>
      </c>
      <c r="AP5274" s="159" t="s">
        <v>18</v>
      </c>
    </row>
    <row r="5275" spans="2:42" x14ac:dyDescent="0.25">
      <c r="B5275" s="161">
        <v>1353</v>
      </c>
      <c r="C5275" s="163">
        <v>0.283194</v>
      </c>
      <c r="D5275" s="8">
        <v>4</v>
      </c>
      <c r="E5275" s="165">
        <v>157.16999999999999</v>
      </c>
      <c r="Q5275" s="161">
        <v>14288</v>
      </c>
      <c r="R5275" s="163">
        <v>0.16098499999999999</v>
      </c>
      <c r="S5275" s="8" t="s">
        <v>4</v>
      </c>
      <c r="T5275" s="8" t="s">
        <v>5</v>
      </c>
      <c r="U5275" s="8">
        <v>0</v>
      </c>
      <c r="V5275" s="165">
        <v>51.51</v>
      </c>
      <c r="W5275" s="161">
        <v>5272</v>
      </c>
      <c r="X5275" s="159" t="s">
        <v>20</v>
      </c>
      <c r="AI5275" s="161">
        <v>9596</v>
      </c>
      <c r="AJ5275" s="163">
        <v>0.19553799999999999</v>
      </c>
      <c r="AK5275" s="8" t="s">
        <v>4</v>
      </c>
      <c r="AL5275" s="8" t="s">
        <v>5</v>
      </c>
      <c r="AM5275" s="8">
        <v>0</v>
      </c>
      <c r="AN5275" s="165">
        <v>51.02</v>
      </c>
      <c r="AO5275" s="161">
        <v>5279</v>
      </c>
      <c r="AP5275" s="159" t="s">
        <v>20</v>
      </c>
    </row>
    <row r="5276" spans="2:42" x14ac:dyDescent="0.25">
      <c r="B5276" s="161">
        <v>1354</v>
      </c>
      <c r="C5276" s="163">
        <v>1.244351</v>
      </c>
      <c r="D5276" s="8">
        <v>4</v>
      </c>
      <c r="E5276" s="165">
        <v>161.25</v>
      </c>
      <c r="Q5276" s="161">
        <v>14292</v>
      </c>
      <c r="R5276" s="163">
        <v>0.27281899999999998</v>
      </c>
      <c r="S5276" s="8" t="s">
        <v>4</v>
      </c>
      <c r="T5276" s="8" t="s">
        <v>5</v>
      </c>
      <c r="U5276" s="8">
        <v>0</v>
      </c>
      <c r="V5276" s="165">
        <v>48.74</v>
      </c>
      <c r="W5276" s="161">
        <v>5273</v>
      </c>
      <c r="X5276" s="159" t="s">
        <v>20</v>
      </c>
      <c r="AI5276" s="161">
        <v>9597</v>
      </c>
      <c r="AJ5276" s="163">
        <v>0.3614</v>
      </c>
      <c r="AK5276" s="8" t="s">
        <v>4</v>
      </c>
      <c r="AL5276" s="8" t="s">
        <v>5</v>
      </c>
      <c r="AM5276" s="8">
        <v>0</v>
      </c>
      <c r="AN5276" s="165">
        <v>57.75</v>
      </c>
      <c r="AO5276" s="161">
        <v>5280</v>
      </c>
      <c r="AP5276" s="159" t="s">
        <v>18</v>
      </c>
    </row>
    <row r="5277" spans="2:42" x14ac:dyDescent="0.25">
      <c r="B5277" s="161">
        <v>1360</v>
      </c>
      <c r="C5277" s="163">
        <v>0.187449</v>
      </c>
      <c r="D5277" s="8">
        <v>4</v>
      </c>
      <c r="E5277" s="165">
        <v>11.48</v>
      </c>
      <c r="Q5277" s="161">
        <v>14294</v>
      </c>
      <c r="R5277" s="163">
        <v>0.13158800000000001</v>
      </c>
      <c r="S5277" s="8" t="s">
        <v>6</v>
      </c>
      <c r="T5277" s="8" t="s">
        <v>5</v>
      </c>
      <c r="U5277" s="8">
        <v>0</v>
      </c>
      <c r="V5277" s="165">
        <v>47.62</v>
      </c>
      <c r="W5277" s="161">
        <v>5274</v>
      </c>
      <c r="X5277" s="159" t="s">
        <v>20</v>
      </c>
      <c r="AI5277" s="161">
        <v>9599</v>
      </c>
      <c r="AJ5277" s="163">
        <v>0.29791899999999999</v>
      </c>
      <c r="AK5277" s="8" t="s">
        <v>9</v>
      </c>
      <c r="AL5277" s="8" t="s">
        <v>10</v>
      </c>
      <c r="AM5277" s="8">
        <v>0</v>
      </c>
      <c r="AN5277" s="165">
        <v>51.14</v>
      </c>
      <c r="AO5277" s="161">
        <v>5281</v>
      </c>
      <c r="AP5277" s="159" t="s">
        <v>18</v>
      </c>
    </row>
    <row r="5278" spans="2:42" x14ac:dyDescent="0.25">
      <c r="B5278" s="161">
        <v>1380</v>
      </c>
      <c r="C5278" s="163">
        <v>0.71595699999999995</v>
      </c>
      <c r="D5278" s="8">
        <v>4</v>
      </c>
      <c r="E5278" s="165">
        <v>28.18</v>
      </c>
      <c r="Q5278" s="161">
        <v>14296</v>
      </c>
      <c r="R5278" s="163">
        <v>0.309942</v>
      </c>
      <c r="S5278" s="8" t="s">
        <v>4</v>
      </c>
      <c r="T5278" s="8" t="s">
        <v>5</v>
      </c>
      <c r="U5278" s="8">
        <v>0</v>
      </c>
      <c r="V5278" s="165">
        <v>49.93</v>
      </c>
      <c r="W5278" s="161">
        <v>5275</v>
      </c>
      <c r="X5278" s="159" t="s">
        <v>20</v>
      </c>
      <c r="AI5278" s="161">
        <v>9601</v>
      </c>
      <c r="AJ5278" s="163">
        <v>0.14224999999999999</v>
      </c>
      <c r="AK5278" s="8" t="s">
        <v>4</v>
      </c>
      <c r="AL5278" s="8" t="s">
        <v>5</v>
      </c>
      <c r="AM5278" s="8">
        <v>0</v>
      </c>
      <c r="AN5278" s="165">
        <v>39.979999999999997</v>
      </c>
      <c r="AO5278" s="161">
        <v>5282</v>
      </c>
      <c r="AP5278" s="159" t="s">
        <v>20</v>
      </c>
    </row>
    <row r="5279" spans="2:42" x14ac:dyDescent="0.25">
      <c r="B5279" s="161">
        <v>1391</v>
      </c>
      <c r="C5279" s="163">
        <v>0.19802700000000001</v>
      </c>
      <c r="D5279" s="8">
        <v>4</v>
      </c>
      <c r="E5279" s="165">
        <v>2.0499999999999998</v>
      </c>
      <c r="Q5279" s="161">
        <v>14299</v>
      </c>
      <c r="R5279" s="163">
        <v>0.29247400000000001</v>
      </c>
      <c r="S5279" s="8" t="s">
        <v>7</v>
      </c>
      <c r="T5279" s="8" t="s">
        <v>5</v>
      </c>
      <c r="U5279" s="8">
        <v>0</v>
      </c>
      <c r="V5279" s="165">
        <v>45.58</v>
      </c>
      <c r="W5279" s="161">
        <v>5276</v>
      </c>
      <c r="X5279" s="159" t="s">
        <v>19</v>
      </c>
      <c r="AI5279" s="161">
        <v>9603</v>
      </c>
      <c r="AJ5279" s="163">
        <v>0.113209</v>
      </c>
      <c r="AK5279" s="8" t="s">
        <v>9</v>
      </c>
      <c r="AL5279" s="8" t="s">
        <v>10</v>
      </c>
      <c r="AM5279" s="8">
        <v>0</v>
      </c>
      <c r="AN5279" s="165">
        <v>53.84</v>
      </c>
      <c r="AO5279" s="161">
        <v>5283</v>
      </c>
      <c r="AP5279" s="159" t="s">
        <v>20</v>
      </c>
    </row>
    <row r="5280" spans="2:42" x14ac:dyDescent="0.25">
      <c r="B5280" s="161">
        <v>1407</v>
      </c>
      <c r="C5280" s="163">
        <v>0.64599099999999998</v>
      </c>
      <c r="D5280" s="8">
        <v>4</v>
      </c>
      <c r="E5280" s="165">
        <v>164.22</v>
      </c>
      <c r="Q5280" s="161">
        <v>14301</v>
      </c>
      <c r="R5280" s="163">
        <v>0.43967099999999998</v>
      </c>
      <c r="S5280" s="8" t="s">
        <v>4</v>
      </c>
      <c r="T5280" s="8" t="s">
        <v>5</v>
      </c>
      <c r="U5280" s="8">
        <v>0</v>
      </c>
      <c r="V5280" s="165">
        <v>46.59</v>
      </c>
      <c r="W5280" s="161">
        <v>5277</v>
      </c>
      <c r="X5280" s="159" t="s">
        <v>20</v>
      </c>
      <c r="AI5280" s="161">
        <v>9605</v>
      </c>
      <c r="AJ5280" s="163">
        <v>0.363454</v>
      </c>
      <c r="AK5280" s="8" t="s">
        <v>4</v>
      </c>
      <c r="AL5280" s="8" t="s">
        <v>5</v>
      </c>
      <c r="AM5280" s="8">
        <v>0</v>
      </c>
      <c r="AN5280" s="165">
        <v>39.92</v>
      </c>
      <c r="AO5280" s="161">
        <v>5284</v>
      </c>
      <c r="AP5280" s="159" t="s">
        <v>18</v>
      </c>
    </row>
    <row r="5281" spans="2:42" x14ac:dyDescent="0.25">
      <c r="B5281" s="161">
        <v>1410</v>
      </c>
      <c r="C5281" s="163">
        <v>0.41091299999999997</v>
      </c>
      <c r="D5281" s="8">
        <v>4</v>
      </c>
      <c r="E5281" s="165">
        <v>162.01</v>
      </c>
      <c r="Q5281" s="161">
        <v>14302</v>
      </c>
      <c r="R5281" s="163">
        <v>0.48826700000000001</v>
      </c>
      <c r="S5281" s="8" t="s">
        <v>4</v>
      </c>
      <c r="T5281" s="8" t="s">
        <v>5</v>
      </c>
      <c r="U5281" s="8">
        <v>0</v>
      </c>
      <c r="V5281" s="165">
        <v>47.38</v>
      </c>
      <c r="W5281" s="161">
        <v>5278</v>
      </c>
      <c r="X5281" s="159" t="s">
        <v>20</v>
      </c>
      <c r="AI5281" s="161">
        <v>9607</v>
      </c>
      <c r="AJ5281" s="163">
        <v>0.26495299999999999</v>
      </c>
      <c r="AK5281" s="8" t="s">
        <v>4</v>
      </c>
      <c r="AL5281" s="8" t="s">
        <v>5</v>
      </c>
      <c r="AM5281" s="8">
        <v>0</v>
      </c>
      <c r="AN5281" s="165">
        <v>49.87</v>
      </c>
      <c r="AO5281" s="161">
        <v>5285</v>
      </c>
      <c r="AP5281" s="159" t="s">
        <v>18</v>
      </c>
    </row>
    <row r="5282" spans="2:42" x14ac:dyDescent="0.25">
      <c r="B5282" s="161">
        <v>1412</v>
      </c>
      <c r="C5282" s="163">
        <v>9.0615000000000001E-2</v>
      </c>
      <c r="D5282" s="8">
        <v>4</v>
      </c>
      <c r="E5282" s="165">
        <v>156.66</v>
      </c>
      <c r="Q5282" s="161">
        <v>14304</v>
      </c>
      <c r="R5282" s="163">
        <v>0.13939799999999999</v>
      </c>
      <c r="S5282" s="8" t="s">
        <v>4</v>
      </c>
      <c r="T5282" s="8" t="s">
        <v>5</v>
      </c>
      <c r="U5282" s="8">
        <v>0</v>
      </c>
      <c r="V5282" s="165">
        <v>58.61</v>
      </c>
      <c r="W5282" s="161">
        <v>5279</v>
      </c>
      <c r="X5282" s="159" t="s">
        <v>20</v>
      </c>
      <c r="AI5282" s="161">
        <v>9609</v>
      </c>
      <c r="AJ5282" s="163">
        <v>0.142592</v>
      </c>
      <c r="AK5282" s="8" t="s">
        <v>4</v>
      </c>
      <c r="AL5282" s="8" t="s">
        <v>5</v>
      </c>
      <c r="AM5282" s="8">
        <v>0</v>
      </c>
      <c r="AN5282" s="165">
        <v>50.86</v>
      </c>
      <c r="AO5282" s="161">
        <v>5286</v>
      </c>
      <c r="AP5282" s="159" t="s">
        <v>18</v>
      </c>
    </row>
    <row r="5283" spans="2:42" x14ac:dyDescent="0.25">
      <c r="B5283" s="161">
        <v>1476</v>
      </c>
      <c r="C5283" s="163">
        <v>0.147759</v>
      </c>
      <c r="D5283" s="8">
        <v>4</v>
      </c>
      <c r="E5283" s="165">
        <v>156.88999999999999</v>
      </c>
      <c r="Q5283" s="161">
        <v>14307</v>
      </c>
      <c r="R5283" s="163">
        <v>0.30488199999999999</v>
      </c>
      <c r="S5283" s="8" t="s">
        <v>4</v>
      </c>
      <c r="T5283" s="8" t="s">
        <v>5</v>
      </c>
      <c r="U5283" s="8">
        <v>0</v>
      </c>
      <c r="V5283" s="165">
        <v>43.98</v>
      </c>
      <c r="W5283" s="161">
        <v>5280</v>
      </c>
      <c r="X5283" s="159" t="s">
        <v>20</v>
      </c>
      <c r="AI5283" s="161">
        <v>9610</v>
      </c>
      <c r="AJ5283" s="163">
        <v>0.25095800000000001</v>
      </c>
      <c r="AK5283" s="8" t="s">
        <v>4</v>
      </c>
      <c r="AL5283" s="8" t="s">
        <v>5</v>
      </c>
      <c r="AM5283" s="8">
        <v>0</v>
      </c>
      <c r="AN5283" s="165">
        <v>50.79</v>
      </c>
      <c r="AO5283" s="161">
        <v>5287</v>
      </c>
      <c r="AP5283" s="159" t="s">
        <v>18</v>
      </c>
    </row>
    <row r="5284" spans="2:42" x14ac:dyDescent="0.25">
      <c r="B5284" s="161">
        <v>1479</v>
      </c>
      <c r="C5284" s="163">
        <v>0.20258799999999999</v>
      </c>
      <c r="D5284" s="8">
        <v>4</v>
      </c>
      <c r="E5284" s="165">
        <v>3.06</v>
      </c>
      <c r="Q5284" s="161">
        <v>14311</v>
      </c>
      <c r="R5284" s="163">
        <v>0.36169099999999998</v>
      </c>
      <c r="S5284" s="8" t="s">
        <v>4</v>
      </c>
      <c r="T5284" s="8" t="s">
        <v>5</v>
      </c>
      <c r="U5284" s="8">
        <v>0</v>
      </c>
      <c r="V5284" s="165">
        <v>39.799999999999997</v>
      </c>
      <c r="W5284" s="161">
        <v>5281</v>
      </c>
      <c r="X5284" s="159" t="s">
        <v>20</v>
      </c>
      <c r="AI5284" s="161">
        <v>9612</v>
      </c>
      <c r="AJ5284" s="163">
        <v>0.75895299999999999</v>
      </c>
      <c r="AK5284" s="8" t="s">
        <v>9</v>
      </c>
      <c r="AL5284" s="8" t="s">
        <v>10</v>
      </c>
      <c r="AM5284" s="8">
        <v>0</v>
      </c>
      <c r="AN5284" s="165">
        <v>42.67</v>
      </c>
      <c r="AO5284" s="161">
        <v>5288</v>
      </c>
      <c r="AP5284" s="159" t="s">
        <v>18</v>
      </c>
    </row>
    <row r="5285" spans="2:42" x14ac:dyDescent="0.25">
      <c r="B5285" s="161">
        <v>1500</v>
      </c>
      <c r="C5285" s="163">
        <v>0.39357500000000001</v>
      </c>
      <c r="D5285" s="8">
        <v>4</v>
      </c>
      <c r="E5285" s="165">
        <v>162.78</v>
      </c>
      <c r="Q5285" s="161">
        <v>14320</v>
      </c>
      <c r="R5285" s="163">
        <v>0.400613</v>
      </c>
      <c r="S5285" s="8" t="s">
        <v>6</v>
      </c>
      <c r="T5285" s="8" t="s">
        <v>5</v>
      </c>
      <c r="U5285" s="8">
        <v>0</v>
      </c>
      <c r="V5285" s="165">
        <v>45.68</v>
      </c>
      <c r="W5285" s="161">
        <v>5282</v>
      </c>
      <c r="X5285" s="159" t="s">
        <v>20</v>
      </c>
      <c r="AI5285" s="161">
        <v>9613</v>
      </c>
      <c r="AJ5285" s="163">
        <v>0.37730000000000002</v>
      </c>
      <c r="AK5285" s="8" t="s">
        <v>4</v>
      </c>
      <c r="AL5285" s="8" t="s">
        <v>5</v>
      </c>
      <c r="AM5285" s="8">
        <v>0</v>
      </c>
      <c r="AN5285" s="165">
        <v>44.26</v>
      </c>
      <c r="AO5285" s="161">
        <v>5289</v>
      </c>
      <c r="AP5285" s="159" t="s">
        <v>20</v>
      </c>
    </row>
    <row r="5286" spans="2:42" x14ac:dyDescent="0.25">
      <c r="B5286" s="161">
        <v>1535</v>
      </c>
      <c r="C5286" s="163">
        <v>0.14396</v>
      </c>
      <c r="D5286" s="8">
        <v>4</v>
      </c>
      <c r="E5286" s="165">
        <v>171.29</v>
      </c>
      <c r="Q5286" s="161">
        <v>14326</v>
      </c>
      <c r="R5286" s="163">
        <v>0.22245500000000001</v>
      </c>
      <c r="S5286" s="8" t="s">
        <v>4</v>
      </c>
      <c r="T5286" s="8" t="s">
        <v>5</v>
      </c>
      <c r="U5286" s="8">
        <v>0</v>
      </c>
      <c r="V5286" s="165">
        <v>48.54</v>
      </c>
      <c r="W5286" s="161">
        <v>5283</v>
      </c>
      <c r="X5286" s="159" t="s">
        <v>20</v>
      </c>
      <c r="AI5286" s="161">
        <v>9614</v>
      </c>
      <c r="AJ5286" s="163">
        <v>0.151002</v>
      </c>
      <c r="AK5286" s="8" t="s">
        <v>4</v>
      </c>
      <c r="AL5286" s="8" t="s">
        <v>5</v>
      </c>
      <c r="AM5286" s="8">
        <v>0</v>
      </c>
      <c r="AN5286" s="165">
        <v>48.28</v>
      </c>
      <c r="AO5286" s="161">
        <v>5290</v>
      </c>
      <c r="AP5286" s="159" t="s">
        <v>20</v>
      </c>
    </row>
    <row r="5287" spans="2:42" x14ac:dyDescent="0.25">
      <c r="B5287" s="161">
        <v>1575</v>
      </c>
      <c r="C5287" s="163">
        <v>0.160692</v>
      </c>
      <c r="D5287" s="8">
        <v>4</v>
      </c>
      <c r="E5287" s="165">
        <v>165.25</v>
      </c>
      <c r="Q5287" s="161">
        <v>14328</v>
      </c>
      <c r="R5287" s="163">
        <v>0.59713400000000005</v>
      </c>
      <c r="S5287" s="8" t="s">
        <v>6</v>
      </c>
      <c r="T5287" s="8" t="s">
        <v>5</v>
      </c>
      <c r="U5287" s="8">
        <v>0</v>
      </c>
      <c r="V5287" s="165">
        <v>44.54</v>
      </c>
      <c r="W5287" s="161">
        <v>5284</v>
      </c>
      <c r="X5287" s="159" t="s">
        <v>20</v>
      </c>
      <c r="AI5287" s="161">
        <v>9616</v>
      </c>
      <c r="AJ5287" s="163">
        <v>0.147787</v>
      </c>
      <c r="AK5287" s="8" t="s">
        <v>9</v>
      </c>
      <c r="AL5287" s="8" t="s">
        <v>10</v>
      </c>
      <c r="AM5287" s="8">
        <v>0</v>
      </c>
      <c r="AN5287" s="165">
        <v>54.22</v>
      </c>
      <c r="AO5287" s="161">
        <v>5291</v>
      </c>
      <c r="AP5287" s="159" t="s">
        <v>20</v>
      </c>
    </row>
    <row r="5288" spans="2:42" x14ac:dyDescent="0.25">
      <c r="B5288" s="161">
        <v>1582</v>
      </c>
      <c r="C5288" s="163">
        <v>0.91684600000000005</v>
      </c>
      <c r="D5288" s="8">
        <v>4</v>
      </c>
      <c r="E5288" s="165">
        <v>160.16</v>
      </c>
      <c r="Q5288" s="161">
        <v>14329</v>
      </c>
      <c r="R5288" s="163">
        <v>6.2774999999999997E-2</v>
      </c>
      <c r="S5288" s="8" t="s">
        <v>4</v>
      </c>
      <c r="T5288" s="8" t="s">
        <v>5</v>
      </c>
      <c r="U5288" s="8">
        <v>0</v>
      </c>
      <c r="V5288" s="165">
        <v>41.38</v>
      </c>
      <c r="W5288" s="161">
        <v>5285</v>
      </c>
      <c r="X5288" s="159" t="s">
        <v>20</v>
      </c>
      <c r="AI5288" s="161">
        <v>9617</v>
      </c>
      <c r="AJ5288" s="163">
        <v>0.14650299999999999</v>
      </c>
      <c r="AK5288" s="8" t="s">
        <v>4</v>
      </c>
      <c r="AL5288" s="8" t="s">
        <v>5</v>
      </c>
      <c r="AM5288" s="8">
        <v>0</v>
      </c>
      <c r="AN5288" s="165">
        <v>48.02</v>
      </c>
      <c r="AO5288" s="161">
        <v>5292</v>
      </c>
      <c r="AP5288" s="159" t="s">
        <v>20</v>
      </c>
    </row>
    <row r="5289" spans="2:42" x14ac:dyDescent="0.25">
      <c r="B5289" s="161">
        <v>1584</v>
      </c>
      <c r="C5289" s="163">
        <v>0.63743099999999997</v>
      </c>
      <c r="D5289" s="8">
        <v>4</v>
      </c>
      <c r="E5289" s="165">
        <v>155.77000000000001</v>
      </c>
      <c r="Q5289" s="161">
        <v>14331</v>
      </c>
      <c r="R5289" s="163">
        <v>0.23651</v>
      </c>
      <c r="S5289" s="8" t="s">
        <v>6</v>
      </c>
      <c r="T5289" s="8" t="s">
        <v>5</v>
      </c>
      <c r="U5289" s="8">
        <v>0</v>
      </c>
      <c r="V5289" s="165">
        <v>47.08</v>
      </c>
      <c r="W5289" s="161">
        <v>5286</v>
      </c>
      <c r="X5289" s="159" t="s">
        <v>20</v>
      </c>
      <c r="AI5289" s="161">
        <v>9619</v>
      </c>
      <c r="AJ5289" s="163">
        <v>1.4069339999999999</v>
      </c>
      <c r="AK5289" s="8" t="s">
        <v>9</v>
      </c>
      <c r="AL5289" s="8" t="s">
        <v>10</v>
      </c>
      <c r="AM5289" s="8">
        <v>0</v>
      </c>
      <c r="AN5289" s="165">
        <v>43.79</v>
      </c>
      <c r="AO5289" s="161">
        <v>5293</v>
      </c>
      <c r="AP5289" s="159" t="s">
        <v>18</v>
      </c>
    </row>
    <row r="5290" spans="2:42" x14ac:dyDescent="0.25">
      <c r="B5290" s="161">
        <v>1586</v>
      </c>
      <c r="C5290" s="163">
        <v>0.37691599999999997</v>
      </c>
      <c r="D5290" s="8">
        <v>4</v>
      </c>
      <c r="E5290" s="165">
        <v>155.94999999999999</v>
      </c>
      <c r="Q5290" s="161">
        <v>14335</v>
      </c>
      <c r="R5290" s="163">
        <v>0.186169</v>
      </c>
      <c r="S5290" s="8" t="s">
        <v>4</v>
      </c>
      <c r="T5290" s="8" t="s">
        <v>5</v>
      </c>
      <c r="U5290" s="8">
        <v>0</v>
      </c>
      <c r="V5290" s="165">
        <v>48.81</v>
      </c>
      <c r="W5290" s="161">
        <v>5287</v>
      </c>
      <c r="X5290" s="159" t="s">
        <v>20</v>
      </c>
      <c r="AI5290" s="161">
        <v>9621</v>
      </c>
      <c r="AJ5290" s="163">
        <v>0.90933600000000003</v>
      </c>
      <c r="AK5290" s="8" t="s">
        <v>4</v>
      </c>
      <c r="AL5290" s="8" t="s">
        <v>5</v>
      </c>
      <c r="AM5290" s="8">
        <v>0</v>
      </c>
      <c r="AN5290" s="165">
        <v>45.53</v>
      </c>
      <c r="AO5290" s="161">
        <v>5294</v>
      </c>
      <c r="AP5290" s="159" t="s">
        <v>19</v>
      </c>
    </row>
    <row r="5291" spans="2:42" x14ac:dyDescent="0.25">
      <c r="B5291" s="161">
        <v>1594</v>
      </c>
      <c r="C5291" s="163">
        <v>0.51288999999999996</v>
      </c>
      <c r="D5291" s="8">
        <v>4</v>
      </c>
      <c r="E5291" s="165">
        <v>172.23</v>
      </c>
      <c r="Q5291" s="161">
        <v>14338</v>
      </c>
      <c r="R5291" s="163">
        <v>0.104445</v>
      </c>
      <c r="S5291" s="8" t="s">
        <v>7</v>
      </c>
      <c r="T5291" s="8" t="s">
        <v>5</v>
      </c>
      <c r="U5291" s="8">
        <v>0</v>
      </c>
      <c r="V5291" s="165">
        <v>45.58</v>
      </c>
      <c r="W5291" s="161">
        <v>5288</v>
      </c>
      <c r="X5291" s="159" t="s">
        <v>20</v>
      </c>
      <c r="AI5291" s="161">
        <v>9622</v>
      </c>
      <c r="AJ5291" s="163">
        <v>0.12914</v>
      </c>
      <c r="AK5291" s="8" t="s">
        <v>4</v>
      </c>
      <c r="AL5291" s="8" t="s">
        <v>5</v>
      </c>
      <c r="AM5291" s="8">
        <v>0</v>
      </c>
      <c r="AN5291" s="165">
        <v>42.11</v>
      </c>
      <c r="AO5291" s="161">
        <v>5295</v>
      </c>
      <c r="AP5291" s="159" t="s">
        <v>20</v>
      </c>
    </row>
    <row r="5292" spans="2:42" x14ac:dyDescent="0.25">
      <c r="B5292" s="161">
        <v>1630</v>
      </c>
      <c r="C5292" s="163">
        <v>0.22109799999999999</v>
      </c>
      <c r="D5292" s="8">
        <v>4</v>
      </c>
      <c r="E5292" s="165">
        <v>18.7</v>
      </c>
      <c r="Q5292" s="161">
        <v>14340</v>
      </c>
      <c r="R5292" s="163">
        <v>0.44225900000000001</v>
      </c>
      <c r="S5292" s="8" t="s">
        <v>4</v>
      </c>
      <c r="T5292" s="8" t="s">
        <v>5</v>
      </c>
      <c r="U5292" s="8">
        <v>0</v>
      </c>
      <c r="V5292" s="165">
        <v>45.73</v>
      </c>
      <c r="W5292" s="161">
        <v>5289</v>
      </c>
      <c r="X5292" s="159" t="s">
        <v>20</v>
      </c>
      <c r="AI5292" s="161">
        <v>9624</v>
      </c>
      <c r="AJ5292" s="163">
        <v>7.9369999999999996E-2</v>
      </c>
      <c r="AK5292" s="8" t="s">
        <v>4</v>
      </c>
      <c r="AL5292" s="8" t="s">
        <v>5</v>
      </c>
      <c r="AM5292" s="8">
        <v>0</v>
      </c>
      <c r="AN5292" s="165">
        <v>46.63</v>
      </c>
      <c r="AO5292" s="161">
        <v>5296</v>
      </c>
      <c r="AP5292" s="159" t="s">
        <v>20</v>
      </c>
    </row>
    <row r="5293" spans="2:42" x14ac:dyDescent="0.25">
      <c r="B5293" s="161">
        <v>1656</v>
      </c>
      <c r="C5293" s="163">
        <v>0.28231400000000001</v>
      </c>
      <c r="D5293" s="8">
        <v>4</v>
      </c>
      <c r="E5293" s="165">
        <v>14.66</v>
      </c>
      <c r="Q5293" s="161">
        <v>14341</v>
      </c>
      <c r="R5293" s="163">
        <v>0.311693</v>
      </c>
      <c r="S5293" s="8" t="s">
        <v>6</v>
      </c>
      <c r="T5293" s="8" t="s">
        <v>5</v>
      </c>
      <c r="U5293" s="8">
        <v>0</v>
      </c>
      <c r="V5293" s="165">
        <v>45</v>
      </c>
      <c r="W5293" s="161">
        <v>5290</v>
      </c>
      <c r="X5293" s="159" t="s">
        <v>20</v>
      </c>
      <c r="AI5293" s="161">
        <v>9626</v>
      </c>
      <c r="AJ5293" s="163">
        <v>0.21229000000000001</v>
      </c>
      <c r="AK5293" s="8" t="s">
        <v>9</v>
      </c>
      <c r="AL5293" s="8" t="s">
        <v>10</v>
      </c>
      <c r="AM5293" s="8">
        <v>0</v>
      </c>
      <c r="AN5293" s="165">
        <v>45.73</v>
      </c>
      <c r="AO5293" s="161">
        <v>5297</v>
      </c>
      <c r="AP5293" s="159" t="s">
        <v>20</v>
      </c>
    </row>
    <row r="5294" spans="2:42" x14ac:dyDescent="0.25">
      <c r="B5294" s="161">
        <v>1682</v>
      </c>
      <c r="C5294" s="163">
        <v>0.62522800000000001</v>
      </c>
      <c r="D5294" s="8">
        <v>4</v>
      </c>
      <c r="E5294" s="165">
        <v>158.27000000000001</v>
      </c>
      <c r="Q5294" s="161">
        <v>14343</v>
      </c>
      <c r="R5294" s="163">
        <v>0.28437800000000002</v>
      </c>
      <c r="S5294" s="8" t="s">
        <v>4</v>
      </c>
      <c r="T5294" s="8" t="s">
        <v>5</v>
      </c>
      <c r="U5294" s="8">
        <v>0</v>
      </c>
      <c r="V5294" s="165">
        <v>40.409999999999997</v>
      </c>
      <c r="W5294" s="161">
        <v>5291</v>
      </c>
      <c r="X5294" s="159" t="s">
        <v>19</v>
      </c>
      <c r="AI5294" s="161">
        <v>9628</v>
      </c>
      <c r="AJ5294" s="163">
        <v>0.23938599999999999</v>
      </c>
      <c r="AK5294" s="8" t="s">
        <v>4</v>
      </c>
      <c r="AL5294" s="8" t="s">
        <v>5</v>
      </c>
      <c r="AM5294" s="8">
        <v>0</v>
      </c>
      <c r="AN5294" s="165">
        <v>49.71</v>
      </c>
      <c r="AO5294" s="161">
        <v>5298</v>
      </c>
      <c r="AP5294" s="159" t="s">
        <v>18</v>
      </c>
    </row>
    <row r="5295" spans="2:42" x14ac:dyDescent="0.25">
      <c r="B5295" s="161">
        <v>1686</v>
      </c>
      <c r="C5295" s="163">
        <v>0.56329899999999999</v>
      </c>
      <c r="D5295" s="8">
        <v>4</v>
      </c>
      <c r="E5295" s="165">
        <v>26.92</v>
      </c>
      <c r="Q5295" s="161">
        <v>14345</v>
      </c>
      <c r="R5295" s="163">
        <v>0.52210500000000004</v>
      </c>
      <c r="S5295" s="8" t="s">
        <v>4</v>
      </c>
      <c r="T5295" s="8" t="s">
        <v>5</v>
      </c>
      <c r="U5295" s="8">
        <v>0</v>
      </c>
      <c r="V5295" s="165">
        <v>54.29</v>
      </c>
      <c r="W5295" s="161">
        <v>5292</v>
      </c>
      <c r="X5295" s="159" t="s">
        <v>20</v>
      </c>
      <c r="AI5295" s="161">
        <v>9630</v>
      </c>
      <c r="AJ5295" s="163">
        <v>0.16266600000000001</v>
      </c>
      <c r="AK5295" s="8" t="s">
        <v>9</v>
      </c>
      <c r="AL5295" s="8" t="s">
        <v>10</v>
      </c>
      <c r="AM5295" s="8">
        <v>0</v>
      </c>
      <c r="AN5295" s="165">
        <v>40.39</v>
      </c>
      <c r="AO5295" s="161">
        <v>5299</v>
      </c>
      <c r="AP5295" s="159" t="s">
        <v>18</v>
      </c>
    </row>
    <row r="5296" spans="2:42" x14ac:dyDescent="0.25">
      <c r="B5296" s="161">
        <v>1692</v>
      </c>
      <c r="C5296" s="163">
        <v>0.51427400000000001</v>
      </c>
      <c r="D5296" s="8">
        <v>4</v>
      </c>
      <c r="E5296" s="165">
        <v>175.95</v>
      </c>
      <c r="Q5296" s="161">
        <v>14346</v>
      </c>
      <c r="R5296" s="163">
        <v>0.42702699999999999</v>
      </c>
      <c r="S5296" s="8" t="s">
        <v>4</v>
      </c>
      <c r="T5296" s="8" t="s">
        <v>5</v>
      </c>
      <c r="U5296" s="8">
        <v>0</v>
      </c>
      <c r="V5296" s="165">
        <v>44.72</v>
      </c>
      <c r="W5296" s="161">
        <v>5293</v>
      </c>
      <c r="X5296" s="159" t="s">
        <v>20</v>
      </c>
      <c r="AI5296" s="161">
        <v>9632</v>
      </c>
      <c r="AJ5296" s="163">
        <v>0.31068200000000001</v>
      </c>
      <c r="AK5296" s="8" t="s">
        <v>9</v>
      </c>
      <c r="AL5296" s="8" t="s">
        <v>10</v>
      </c>
      <c r="AM5296" s="8">
        <v>0</v>
      </c>
      <c r="AN5296" s="165">
        <v>46.04</v>
      </c>
      <c r="AO5296" s="161">
        <v>5300</v>
      </c>
      <c r="AP5296" s="159" t="s">
        <v>20</v>
      </c>
    </row>
    <row r="5297" spans="2:42" x14ac:dyDescent="0.25">
      <c r="B5297" s="161">
        <v>1697</v>
      </c>
      <c r="C5297" s="163">
        <v>0.65997600000000001</v>
      </c>
      <c r="D5297" s="8">
        <v>4</v>
      </c>
      <c r="E5297" s="165">
        <v>5.47</v>
      </c>
      <c r="Q5297" s="161">
        <v>14351</v>
      </c>
      <c r="R5297" s="163">
        <v>0.10509599999999999</v>
      </c>
      <c r="S5297" s="8" t="s">
        <v>4</v>
      </c>
      <c r="T5297" s="8" t="s">
        <v>5</v>
      </c>
      <c r="U5297" s="8">
        <v>0</v>
      </c>
      <c r="V5297" s="165">
        <v>50.68</v>
      </c>
      <c r="W5297" s="161">
        <v>5294</v>
      </c>
      <c r="X5297" s="159" t="s">
        <v>20</v>
      </c>
      <c r="AI5297" s="161">
        <v>9634</v>
      </c>
      <c r="AJ5297" s="163">
        <v>0.22987299999999999</v>
      </c>
      <c r="AK5297" s="8" t="s">
        <v>9</v>
      </c>
      <c r="AL5297" s="8" t="s">
        <v>10</v>
      </c>
      <c r="AM5297" s="8">
        <v>0</v>
      </c>
      <c r="AN5297" s="165">
        <v>51.28</v>
      </c>
      <c r="AO5297" s="161">
        <v>5301</v>
      </c>
      <c r="AP5297" s="159" t="s">
        <v>18</v>
      </c>
    </row>
    <row r="5298" spans="2:42" x14ac:dyDescent="0.25">
      <c r="B5298" s="161">
        <v>1699</v>
      </c>
      <c r="C5298" s="163">
        <v>0.23069999999999999</v>
      </c>
      <c r="D5298" s="8">
        <v>4</v>
      </c>
      <c r="E5298" s="165">
        <v>0.05</v>
      </c>
      <c r="Q5298" s="161">
        <v>14352</v>
      </c>
      <c r="R5298" s="163">
        <v>0.60013499999999997</v>
      </c>
      <c r="S5298" s="8" t="s">
        <v>4</v>
      </c>
      <c r="T5298" s="8" t="s">
        <v>5</v>
      </c>
      <c r="U5298" s="8">
        <v>0</v>
      </c>
      <c r="V5298" s="165">
        <v>49.03</v>
      </c>
      <c r="W5298" s="161">
        <v>5295</v>
      </c>
      <c r="X5298" s="159" t="s">
        <v>20</v>
      </c>
      <c r="AI5298" s="161">
        <v>9635</v>
      </c>
      <c r="AJ5298" s="163">
        <v>0.28499999999999998</v>
      </c>
      <c r="AK5298" s="8" t="s">
        <v>4</v>
      </c>
      <c r="AL5298" s="8" t="s">
        <v>5</v>
      </c>
      <c r="AM5298" s="8">
        <v>0</v>
      </c>
      <c r="AN5298" s="165">
        <v>49.13</v>
      </c>
      <c r="AO5298" s="161">
        <v>5302</v>
      </c>
      <c r="AP5298" s="159" t="s">
        <v>18</v>
      </c>
    </row>
    <row r="5299" spans="2:42" x14ac:dyDescent="0.25">
      <c r="B5299" s="161">
        <v>1737</v>
      </c>
      <c r="C5299" s="163">
        <v>0.23779600000000001</v>
      </c>
      <c r="D5299" s="8">
        <v>4</v>
      </c>
      <c r="E5299" s="165">
        <v>159.13</v>
      </c>
      <c r="Q5299" s="161">
        <v>14358</v>
      </c>
      <c r="R5299" s="163">
        <v>0.25311400000000001</v>
      </c>
      <c r="S5299" s="8" t="s">
        <v>4</v>
      </c>
      <c r="T5299" s="8" t="s">
        <v>5</v>
      </c>
      <c r="U5299" s="8">
        <v>0</v>
      </c>
      <c r="V5299" s="165">
        <v>49.41</v>
      </c>
      <c r="W5299" s="161">
        <v>5296</v>
      </c>
      <c r="X5299" s="159" t="s">
        <v>20</v>
      </c>
      <c r="AI5299" s="161">
        <v>9636</v>
      </c>
      <c r="AJ5299" s="163">
        <v>0.36654799999999998</v>
      </c>
      <c r="AK5299" s="8" t="s">
        <v>9</v>
      </c>
      <c r="AL5299" s="8" t="s">
        <v>10</v>
      </c>
      <c r="AM5299" s="8">
        <v>0</v>
      </c>
      <c r="AN5299" s="165">
        <v>55.61</v>
      </c>
      <c r="AO5299" s="161">
        <v>5303</v>
      </c>
      <c r="AP5299" s="159" t="s">
        <v>20</v>
      </c>
    </row>
    <row r="5300" spans="2:42" x14ac:dyDescent="0.25">
      <c r="B5300" s="161">
        <v>1750</v>
      </c>
      <c r="C5300" s="163">
        <v>0.26802599999999999</v>
      </c>
      <c r="D5300" s="8">
        <v>4</v>
      </c>
      <c r="E5300" s="165">
        <v>168.54</v>
      </c>
      <c r="Q5300" s="161">
        <v>14361</v>
      </c>
      <c r="R5300" s="163">
        <v>8.9104000000000003E-2</v>
      </c>
      <c r="S5300" s="8" t="s">
        <v>6</v>
      </c>
      <c r="T5300" s="8" t="s">
        <v>5</v>
      </c>
      <c r="U5300" s="8">
        <v>0</v>
      </c>
      <c r="V5300" s="165">
        <v>42.59</v>
      </c>
      <c r="W5300" s="161">
        <v>5297</v>
      </c>
      <c r="X5300" s="159" t="s">
        <v>20</v>
      </c>
      <c r="AI5300" s="161">
        <v>9637</v>
      </c>
      <c r="AJ5300" s="163">
        <v>0.54519600000000001</v>
      </c>
      <c r="AK5300" s="8" t="s">
        <v>9</v>
      </c>
      <c r="AL5300" s="8" t="s">
        <v>10</v>
      </c>
      <c r="AM5300" s="8">
        <v>0</v>
      </c>
      <c r="AN5300" s="165">
        <v>53.92</v>
      </c>
      <c r="AO5300" s="161">
        <v>5304</v>
      </c>
      <c r="AP5300" s="159" t="s">
        <v>18</v>
      </c>
    </row>
    <row r="5301" spans="2:42" x14ac:dyDescent="0.25">
      <c r="B5301" s="161">
        <v>1751</v>
      </c>
      <c r="C5301" s="163">
        <v>0.28784399999999999</v>
      </c>
      <c r="D5301" s="8">
        <v>4</v>
      </c>
      <c r="E5301" s="165">
        <v>157.94999999999999</v>
      </c>
      <c r="Q5301" s="161">
        <v>14364</v>
      </c>
      <c r="R5301" s="163">
        <v>9.5106999999999997E-2</v>
      </c>
      <c r="S5301" s="8" t="s">
        <v>4</v>
      </c>
      <c r="T5301" s="8" t="s">
        <v>5</v>
      </c>
      <c r="U5301" s="8">
        <v>0</v>
      </c>
      <c r="V5301" s="165">
        <v>48.84</v>
      </c>
      <c r="W5301" s="161">
        <v>5298</v>
      </c>
      <c r="X5301" s="159" t="s">
        <v>20</v>
      </c>
      <c r="AI5301" s="161">
        <v>9639</v>
      </c>
      <c r="AJ5301" s="163">
        <v>0.19545799999999999</v>
      </c>
      <c r="AK5301" s="8" t="s">
        <v>9</v>
      </c>
      <c r="AL5301" s="8" t="s">
        <v>10</v>
      </c>
      <c r="AM5301" s="8">
        <v>0</v>
      </c>
      <c r="AN5301" s="165">
        <v>46.68</v>
      </c>
      <c r="AO5301" s="161">
        <v>5305</v>
      </c>
      <c r="AP5301" s="159" t="s">
        <v>18</v>
      </c>
    </row>
    <row r="5302" spans="2:42" x14ac:dyDescent="0.25">
      <c r="B5302" s="161">
        <v>1754</v>
      </c>
      <c r="C5302" s="163">
        <v>0.13337099999999999</v>
      </c>
      <c r="D5302" s="8">
        <v>4</v>
      </c>
      <c r="E5302" s="165">
        <v>175.18</v>
      </c>
      <c r="Q5302" s="161">
        <v>14367</v>
      </c>
      <c r="R5302" s="163">
        <v>0.175395</v>
      </c>
      <c r="S5302" s="8" t="s">
        <v>4</v>
      </c>
      <c r="T5302" s="8" t="s">
        <v>5</v>
      </c>
      <c r="U5302" s="8">
        <v>0</v>
      </c>
      <c r="V5302" s="165">
        <v>43.04</v>
      </c>
      <c r="W5302" s="161">
        <v>5299</v>
      </c>
      <c r="X5302" s="159" t="s">
        <v>20</v>
      </c>
      <c r="AI5302" s="161">
        <v>9640</v>
      </c>
      <c r="AJ5302" s="163">
        <v>6.3413999999999998E-2</v>
      </c>
      <c r="AK5302" s="8" t="s">
        <v>4</v>
      </c>
      <c r="AL5302" s="8" t="s">
        <v>5</v>
      </c>
      <c r="AM5302" s="8">
        <v>0</v>
      </c>
      <c r="AN5302" s="165">
        <v>48.64</v>
      </c>
      <c r="AO5302" s="161">
        <v>5306</v>
      </c>
      <c r="AP5302" s="159" t="s">
        <v>20</v>
      </c>
    </row>
    <row r="5303" spans="2:42" x14ac:dyDescent="0.25">
      <c r="B5303" s="161">
        <v>1756</v>
      </c>
      <c r="C5303" s="163">
        <v>6.8669999999999995E-2</v>
      </c>
      <c r="D5303" s="8">
        <v>4</v>
      </c>
      <c r="E5303" s="165">
        <v>167.72</v>
      </c>
      <c r="Q5303" s="161">
        <v>14369</v>
      </c>
      <c r="R5303" s="163">
        <v>0.61447399999999996</v>
      </c>
      <c r="S5303" s="8" t="s">
        <v>6</v>
      </c>
      <c r="T5303" s="8" t="s">
        <v>5</v>
      </c>
      <c r="U5303" s="8">
        <v>0</v>
      </c>
      <c r="V5303" s="165">
        <v>41.03</v>
      </c>
      <c r="W5303" s="161">
        <v>5300</v>
      </c>
      <c r="X5303" s="159" t="s">
        <v>20</v>
      </c>
      <c r="AI5303" s="161">
        <v>9642</v>
      </c>
      <c r="AJ5303" s="163">
        <v>0.26999899999999999</v>
      </c>
      <c r="AK5303" s="8" t="s">
        <v>9</v>
      </c>
      <c r="AL5303" s="8" t="s">
        <v>10</v>
      </c>
      <c r="AM5303" s="8">
        <v>0</v>
      </c>
      <c r="AN5303" s="165">
        <v>46.36</v>
      </c>
      <c r="AO5303" s="161">
        <v>5307</v>
      </c>
      <c r="AP5303" s="159" t="s">
        <v>20</v>
      </c>
    </row>
    <row r="5304" spans="2:42" x14ac:dyDescent="0.25">
      <c r="B5304" s="161">
        <v>1765</v>
      </c>
      <c r="C5304" s="163">
        <v>0.21704999999999999</v>
      </c>
      <c r="D5304" s="8">
        <v>4</v>
      </c>
      <c r="E5304" s="165">
        <v>175.48</v>
      </c>
      <c r="Q5304" s="161">
        <v>14371</v>
      </c>
      <c r="R5304" s="163">
        <v>0.32752399999999998</v>
      </c>
      <c r="S5304" s="8" t="s">
        <v>4</v>
      </c>
      <c r="T5304" s="8" t="s">
        <v>5</v>
      </c>
      <c r="U5304" s="8">
        <v>0</v>
      </c>
      <c r="V5304" s="165">
        <v>48.38</v>
      </c>
      <c r="W5304" s="161">
        <v>5301</v>
      </c>
      <c r="X5304" s="159" t="s">
        <v>20</v>
      </c>
      <c r="AI5304" s="161">
        <v>9643</v>
      </c>
      <c r="AJ5304" s="163">
        <v>0.21767800000000001</v>
      </c>
      <c r="AK5304" s="8" t="s">
        <v>9</v>
      </c>
      <c r="AL5304" s="8" t="s">
        <v>10</v>
      </c>
      <c r="AM5304" s="8">
        <v>0</v>
      </c>
      <c r="AN5304" s="165">
        <v>50.92</v>
      </c>
      <c r="AO5304" s="161">
        <v>5308</v>
      </c>
      <c r="AP5304" s="159" t="s">
        <v>18</v>
      </c>
    </row>
    <row r="5305" spans="2:42" x14ac:dyDescent="0.25">
      <c r="B5305" s="161">
        <v>1811</v>
      </c>
      <c r="C5305" s="163">
        <v>9.8460000000000006E-2</v>
      </c>
      <c r="D5305" s="8">
        <v>4</v>
      </c>
      <c r="E5305" s="165">
        <v>25.19</v>
      </c>
      <c r="Q5305" s="161">
        <v>14372</v>
      </c>
      <c r="R5305" s="163">
        <v>7.1919999999999998E-2</v>
      </c>
      <c r="S5305" s="8" t="s">
        <v>4</v>
      </c>
      <c r="T5305" s="8" t="s">
        <v>5</v>
      </c>
      <c r="U5305" s="8">
        <v>0</v>
      </c>
      <c r="V5305" s="165">
        <v>51.78</v>
      </c>
      <c r="W5305" s="161">
        <v>5302</v>
      </c>
      <c r="X5305" s="159" t="s">
        <v>18</v>
      </c>
      <c r="AI5305" s="161">
        <v>9644</v>
      </c>
      <c r="AJ5305" s="163">
        <v>0.18673999999999999</v>
      </c>
      <c r="AK5305" s="8" t="s">
        <v>9</v>
      </c>
      <c r="AL5305" s="8" t="s">
        <v>10</v>
      </c>
      <c r="AM5305" s="8">
        <v>0</v>
      </c>
      <c r="AN5305" s="165">
        <v>53.19</v>
      </c>
      <c r="AO5305" s="161">
        <v>5309</v>
      </c>
      <c r="AP5305" s="159" t="s">
        <v>18</v>
      </c>
    </row>
    <row r="5306" spans="2:42" x14ac:dyDescent="0.25">
      <c r="B5306" s="161">
        <v>1814</v>
      </c>
      <c r="C5306" s="163">
        <v>0.57493099999999997</v>
      </c>
      <c r="D5306" s="8">
        <v>4</v>
      </c>
      <c r="E5306" s="165">
        <v>178.35</v>
      </c>
      <c r="Q5306" s="161">
        <v>14378</v>
      </c>
      <c r="R5306" s="163">
        <v>0.14082</v>
      </c>
      <c r="S5306" s="8" t="s">
        <v>4</v>
      </c>
      <c r="T5306" s="8" t="s">
        <v>5</v>
      </c>
      <c r="U5306" s="8">
        <v>0</v>
      </c>
      <c r="V5306" s="165">
        <v>59.39</v>
      </c>
      <c r="W5306" s="161">
        <v>5303</v>
      </c>
      <c r="X5306" s="159" t="s">
        <v>20</v>
      </c>
      <c r="AI5306" s="161">
        <v>9645</v>
      </c>
      <c r="AJ5306" s="163">
        <v>0.72165599999999996</v>
      </c>
      <c r="AK5306" s="8" t="s">
        <v>42</v>
      </c>
      <c r="AL5306" s="8" t="s">
        <v>42</v>
      </c>
      <c r="AM5306" s="8">
        <v>0</v>
      </c>
      <c r="AN5306" s="165">
        <v>50.75</v>
      </c>
      <c r="AO5306" s="161">
        <v>5310</v>
      </c>
      <c r="AP5306" s="159" t="s">
        <v>18</v>
      </c>
    </row>
    <row r="5307" spans="2:42" x14ac:dyDescent="0.25">
      <c r="B5307" s="161">
        <v>1829</v>
      </c>
      <c r="C5307" s="163">
        <v>0.21268300000000001</v>
      </c>
      <c r="D5307" s="8">
        <v>4</v>
      </c>
      <c r="E5307" s="165">
        <v>25.73</v>
      </c>
      <c r="Q5307" s="161">
        <v>14380</v>
      </c>
      <c r="R5307" s="163">
        <v>0.10285999999999999</v>
      </c>
      <c r="S5307" s="8" t="s">
        <v>4</v>
      </c>
      <c r="T5307" s="8" t="s">
        <v>5</v>
      </c>
      <c r="U5307" s="8">
        <v>0</v>
      </c>
      <c r="V5307" s="165">
        <v>48.47</v>
      </c>
      <c r="W5307" s="161">
        <v>5304</v>
      </c>
      <c r="X5307" s="159" t="s">
        <v>20</v>
      </c>
      <c r="AI5307" s="161">
        <v>9646</v>
      </c>
      <c r="AJ5307" s="163">
        <v>9.9322999999999995E-2</v>
      </c>
      <c r="AK5307" s="8" t="s">
        <v>4</v>
      </c>
      <c r="AL5307" s="8" t="s">
        <v>5</v>
      </c>
      <c r="AM5307" s="8">
        <v>0</v>
      </c>
      <c r="AN5307" s="165">
        <v>48.51</v>
      </c>
      <c r="AO5307" s="161">
        <v>5311</v>
      </c>
      <c r="AP5307" s="159" t="s">
        <v>19</v>
      </c>
    </row>
    <row r="5308" spans="2:42" x14ac:dyDescent="0.25">
      <c r="B5308" s="161">
        <v>1856</v>
      </c>
      <c r="C5308" s="163">
        <v>0.133713</v>
      </c>
      <c r="D5308" s="8">
        <v>4</v>
      </c>
      <c r="E5308" s="165">
        <v>23.63</v>
      </c>
      <c r="Q5308" s="161">
        <v>14384</v>
      </c>
      <c r="R5308" s="163">
        <v>0.28706999999999999</v>
      </c>
      <c r="S5308" s="8" t="s">
        <v>4</v>
      </c>
      <c r="T5308" s="8" t="s">
        <v>5</v>
      </c>
      <c r="U5308" s="8">
        <v>0</v>
      </c>
      <c r="V5308" s="165">
        <v>39.06</v>
      </c>
      <c r="W5308" s="161">
        <v>5305</v>
      </c>
      <c r="X5308" s="159" t="s">
        <v>20</v>
      </c>
      <c r="AI5308" s="161">
        <v>9649</v>
      </c>
      <c r="AJ5308" s="163">
        <v>0.23350899999999999</v>
      </c>
      <c r="AK5308" s="8" t="s">
        <v>4</v>
      </c>
      <c r="AL5308" s="8" t="s">
        <v>5</v>
      </c>
      <c r="AM5308" s="8">
        <v>0</v>
      </c>
      <c r="AN5308" s="165">
        <v>46.6</v>
      </c>
      <c r="AO5308" s="161">
        <v>5312</v>
      </c>
      <c r="AP5308" s="159" t="s">
        <v>20</v>
      </c>
    </row>
    <row r="5309" spans="2:42" x14ac:dyDescent="0.25">
      <c r="B5309" s="161">
        <v>1900</v>
      </c>
      <c r="C5309" s="163">
        <v>0.76922699999999999</v>
      </c>
      <c r="D5309" s="8">
        <v>4</v>
      </c>
      <c r="E5309" s="165">
        <v>21.06</v>
      </c>
      <c r="Q5309" s="161">
        <v>14385</v>
      </c>
      <c r="R5309" s="163">
        <v>0.64231799999999994</v>
      </c>
      <c r="S5309" s="8" t="s">
        <v>6</v>
      </c>
      <c r="T5309" s="8" t="s">
        <v>5</v>
      </c>
      <c r="U5309" s="8">
        <v>0</v>
      </c>
      <c r="V5309" s="165">
        <v>44.27</v>
      </c>
      <c r="W5309" s="161">
        <v>5306</v>
      </c>
      <c r="X5309" s="159" t="s">
        <v>20</v>
      </c>
      <c r="AI5309" s="161">
        <v>9651</v>
      </c>
      <c r="AJ5309" s="163">
        <v>0.24510699999999999</v>
      </c>
      <c r="AK5309" s="8" t="s">
        <v>9</v>
      </c>
      <c r="AL5309" s="8" t="s">
        <v>10</v>
      </c>
      <c r="AM5309" s="8">
        <v>0</v>
      </c>
      <c r="AN5309" s="165">
        <v>50.89</v>
      </c>
      <c r="AO5309" s="161">
        <v>5313</v>
      </c>
      <c r="AP5309" s="159" t="s">
        <v>18</v>
      </c>
    </row>
    <row r="5310" spans="2:42" x14ac:dyDescent="0.25">
      <c r="B5310" s="161">
        <v>1934</v>
      </c>
      <c r="C5310" s="163">
        <v>0.14052600000000001</v>
      </c>
      <c r="D5310" s="8">
        <v>4</v>
      </c>
      <c r="E5310" s="165">
        <v>178.9</v>
      </c>
      <c r="Q5310" s="161">
        <v>14387</v>
      </c>
      <c r="R5310" s="163">
        <v>0.19528799999999999</v>
      </c>
      <c r="S5310" s="8" t="s">
        <v>4</v>
      </c>
      <c r="T5310" s="8" t="s">
        <v>5</v>
      </c>
      <c r="U5310" s="8">
        <v>0</v>
      </c>
      <c r="V5310" s="165">
        <v>54.1</v>
      </c>
      <c r="W5310" s="161">
        <v>5307</v>
      </c>
      <c r="X5310" s="159" t="s">
        <v>20</v>
      </c>
      <c r="AI5310" s="161">
        <v>9652</v>
      </c>
      <c r="AJ5310" s="163">
        <v>0.113706</v>
      </c>
      <c r="AK5310" s="8" t="s">
        <v>9</v>
      </c>
      <c r="AL5310" s="8" t="s">
        <v>10</v>
      </c>
      <c r="AM5310" s="8">
        <v>0</v>
      </c>
      <c r="AN5310" s="165">
        <v>48.53</v>
      </c>
      <c r="AO5310" s="161">
        <v>5314</v>
      </c>
      <c r="AP5310" s="159" t="s">
        <v>20</v>
      </c>
    </row>
    <row r="5311" spans="2:42" x14ac:dyDescent="0.25">
      <c r="B5311" s="161">
        <v>1954</v>
      </c>
      <c r="C5311" s="163">
        <v>1.9010640000000001</v>
      </c>
      <c r="D5311" s="8">
        <v>4</v>
      </c>
      <c r="E5311" s="165">
        <v>160.21</v>
      </c>
      <c r="Q5311" s="161">
        <v>14389</v>
      </c>
      <c r="R5311" s="163">
        <v>0.273563</v>
      </c>
      <c r="S5311" s="8" t="s">
        <v>6</v>
      </c>
      <c r="T5311" s="8" t="s">
        <v>5</v>
      </c>
      <c r="U5311" s="8">
        <v>0</v>
      </c>
      <c r="V5311" s="165">
        <v>43.27</v>
      </c>
      <c r="W5311" s="161">
        <v>5308</v>
      </c>
      <c r="X5311" s="159" t="s">
        <v>20</v>
      </c>
      <c r="AI5311" s="161">
        <v>9654</v>
      </c>
      <c r="AJ5311" s="163">
        <v>0.62343899999999997</v>
      </c>
      <c r="AK5311" s="8" t="s">
        <v>9</v>
      </c>
      <c r="AL5311" s="8" t="s">
        <v>10</v>
      </c>
      <c r="AM5311" s="8">
        <v>0</v>
      </c>
      <c r="AN5311" s="165">
        <v>47.37</v>
      </c>
      <c r="AO5311" s="161">
        <v>5315</v>
      </c>
      <c r="AP5311" s="159" t="s">
        <v>17</v>
      </c>
    </row>
    <row r="5312" spans="2:42" x14ac:dyDescent="0.25">
      <c r="B5312" s="161">
        <v>1964</v>
      </c>
      <c r="C5312" s="163">
        <v>0.106526</v>
      </c>
      <c r="D5312" s="8">
        <v>4</v>
      </c>
      <c r="E5312" s="165">
        <v>26.54</v>
      </c>
      <c r="Q5312" s="161">
        <v>14392</v>
      </c>
      <c r="R5312" s="163">
        <v>8.0367999999999995E-2</v>
      </c>
      <c r="S5312" s="8" t="s">
        <v>4</v>
      </c>
      <c r="T5312" s="8" t="s">
        <v>5</v>
      </c>
      <c r="U5312" s="8">
        <v>0</v>
      </c>
      <c r="V5312" s="165">
        <v>51.62</v>
      </c>
      <c r="W5312" s="161">
        <v>5309</v>
      </c>
      <c r="X5312" s="159" t="s">
        <v>18</v>
      </c>
      <c r="AI5312" s="161">
        <v>9655</v>
      </c>
      <c r="AJ5312" s="163">
        <v>0.47787499999999999</v>
      </c>
      <c r="AK5312" s="8" t="s">
        <v>9</v>
      </c>
      <c r="AL5312" s="8" t="s">
        <v>10</v>
      </c>
      <c r="AM5312" s="8">
        <v>0</v>
      </c>
      <c r="AN5312" s="165">
        <v>41.52</v>
      </c>
      <c r="AO5312" s="161">
        <v>5316</v>
      </c>
      <c r="AP5312" s="159" t="s">
        <v>18</v>
      </c>
    </row>
    <row r="5313" spans="2:42" x14ac:dyDescent="0.25">
      <c r="B5313" s="161">
        <v>1965</v>
      </c>
      <c r="C5313" s="163">
        <v>0.130139</v>
      </c>
      <c r="D5313" s="8">
        <v>4</v>
      </c>
      <c r="E5313" s="165">
        <v>26.57</v>
      </c>
      <c r="Q5313" s="161">
        <v>14394</v>
      </c>
      <c r="R5313" s="163">
        <v>0.103259</v>
      </c>
      <c r="S5313" s="8" t="s">
        <v>4</v>
      </c>
      <c r="T5313" s="8" t="s">
        <v>5</v>
      </c>
      <c r="U5313" s="8">
        <v>0</v>
      </c>
      <c r="V5313" s="165">
        <v>49.4</v>
      </c>
      <c r="W5313" s="161">
        <v>5310</v>
      </c>
      <c r="X5313" s="159" t="s">
        <v>20</v>
      </c>
      <c r="AI5313" s="161">
        <v>9656</v>
      </c>
      <c r="AJ5313" s="163">
        <v>0.30407200000000001</v>
      </c>
      <c r="AK5313" s="8" t="s">
        <v>9</v>
      </c>
      <c r="AL5313" s="8" t="s">
        <v>10</v>
      </c>
      <c r="AM5313" s="8">
        <v>0</v>
      </c>
      <c r="AN5313" s="165">
        <v>49.49</v>
      </c>
      <c r="AO5313" s="161">
        <v>5317</v>
      </c>
      <c r="AP5313" s="159" t="s">
        <v>18</v>
      </c>
    </row>
    <row r="5314" spans="2:42" x14ac:dyDescent="0.25">
      <c r="B5314" s="161">
        <v>1988</v>
      </c>
      <c r="C5314" s="163">
        <v>0.13067799999999999</v>
      </c>
      <c r="D5314" s="8">
        <v>4</v>
      </c>
      <c r="E5314" s="165">
        <v>21.36</v>
      </c>
      <c r="Q5314" s="161">
        <v>14399</v>
      </c>
      <c r="R5314" s="163">
        <v>0.25597700000000001</v>
      </c>
      <c r="S5314" s="8" t="s">
        <v>4</v>
      </c>
      <c r="T5314" s="8" t="s">
        <v>5</v>
      </c>
      <c r="U5314" s="8">
        <v>0</v>
      </c>
      <c r="V5314" s="165">
        <v>39.119999999999997</v>
      </c>
      <c r="W5314" s="161">
        <v>5311</v>
      </c>
      <c r="X5314" s="159" t="s">
        <v>19</v>
      </c>
      <c r="AI5314" s="161">
        <v>9658</v>
      </c>
      <c r="AJ5314" s="163">
        <v>0.87655799999999995</v>
      </c>
      <c r="AK5314" s="8" t="s">
        <v>9</v>
      </c>
      <c r="AL5314" s="8" t="s">
        <v>10</v>
      </c>
      <c r="AM5314" s="8">
        <v>0</v>
      </c>
      <c r="AN5314" s="165">
        <v>53.64</v>
      </c>
      <c r="AO5314" s="161">
        <v>5318</v>
      </c>
      <c r="AP5314" s="159" t="s">
        <v>20</v>
      </c>
    </row>
    <row r="5315" spans="2:42" x14ac:dyDescent="0.25">
      <c r="B5315" s="161">
        <v>1998</v>
      </c>
      <c r="C5315" s="163">
        <v>0.12959999999999999</v>
      </c>
      <c r="D5315" s="8">
        <v>4</v>
      </c>
      <c r="E5315" s="165">
        <v>9.01</v>
      </c>
      <c r="Q5315" s="161">
        <v>14400</v>
      </c>
      <c r="R5315" s="163">
        <v>0.51682499999999998</v>
      </c>
      <c r="S5315" s="8" t="s">
        <v>4</v>
      </c>
      <c r="T5315" s="8" t="s">
        <v>5</v>
      </c>
      <c r="U5315" s="8">
        <v>0</v>
      </c>
      <c r="V5315" s="165">
        <v>44.88</v>
      </c>
      <c r="W5315" s="161">
        <v>5312</v>
      </c>
      <c r="X5315" s="159" t="s">
        <v>20</v>
      </c>
      <c r="AI5315" s="161">
        <v>9659</v>
      </c>
      <c r="AJ5315" s="163">
        <v>0.36415399999999998</v>
      </c>
      <c r="AK5315" s="8" t="s">
        <v>42</v>
      </c>
      <c r="AL5315" s="8" t="s">
        <v>42</v>
      </c>
      <c r="AM5315" s="8">
        <v>0</v>
      </c>
      <c r="AN5315" s="165">
        <v>49.88</v>
      </c>
      <c r="AO5315" s="161">
        <v>5319</v>
      </c>
      <c r="AP5315" s="159" t="s">
        <v>20</v>
      </c>
    </row>
    <row r="5316" spans="2:42" x14ac:dyDescent="0.25">
      <c r="B5316" s="161">
        <v>2004</v>
      </c>
      <c r="C5316" s="163">
        <v>0.62477800000000006</v>
      </c>
      <c r="D5316" s="8">
        <v>4</v>
      </c>
      <c r="E5316" s="165">
        <v>172.26</v>
      </c>
      <c r="Q5316" s="161">
        <v>14402</v>
      </c>
      <c r="R5316" s="163">
        <v>9.6658999999999995E-2</v>
      </c>
      <c r="S5316" s="8" t="s">
        <v>4</v>
      </c>
      <c r="T5316" s="8" t="s">
        <v>5</v>
      </c>
      <c r="U5316" s="8">
        <v>0</v>
      </c>
      <c r="V5316" s="165">
        <v>59.4</v>
      </c>
      <c r="W5316" s="161">
        <v>5313</v>
      </c>
      <c r="X5316" s="159" t="s">
        <v>20</v>
      </c>
      <c r="AI5316" s="161">
        <v>9662</v>
      </c>
      <c r="AJ5316" s="163">
        <v>0.308979</v>
      </c>
      <c r="AK5316" s="8" t="s">
        <v>9</v>
      </c>
      <c r="AL5316" s="8" t="s">
        <v>10</v>
      </c>
      <c r="AM5316" s="8">
        <v>0</v>
      </c>
      <c r="AN5316" s="165">
        <v>50.28</v>
      </c>
      <c r="AO5316" s="161">
        <v>5320</v>
      </c>
      <c r="AP5316" s="159" t="s">
        <v>18</v>
      </c>
    </row>
    <row r="5317" spans="2:42" x14ac:dyDescent="0.25">
      <c r="B5317" s="161">
        <v>2006</v>
      </c>
      <c r="C5317" s="163">
        <v>0.36143500000000001</v>
      </c>
      <c r="D5317" s="8">
        <v>4</v>
      </c>
      <c r="E5317" s="165">
        <v>168.82</v>
      </c>
      <c r="Q5317" s="161">
        <v>14404</v>
      </c>
      <c r="R5317" s="163">
        <v>0.18293799999999999</v>
      </c>
      <c r="S5317" s="8" t="s">
        <v>6</v>
      </c>
      <c r="T5317" s="8" t="s">
        <v>5</v>
      </c>
      <c r="U5317" s="8">
        <v>0</v>
      </c>
      <c r="V5317" s="165">
        <v>45.6</v>
      </c>
      <c r="W5317" s="161">
        <v>5314</v>
      </c>
      <c r="X5317" s="159" t="s">
        <v>18</v>
      </c>
      <c r="AI5317" s="161">
        <v>9663</v>
      </c>
      <c r="AJ5317" s="163">
        <v>5.1466999999999999E-2</v>
      </c>
      <c r="AK5317" s="8" t="s">
        <v>9</v>
      </c>
      <c r="AL5317" s="8" t="s">
        <v>10</v>
      </c>
      <c r="AM5317" s="8">
        <v>0</v>
      </c>
      <c r="AN5317" s="165">
        <v>58.75</v>
      </c>
      <c r="AO5317" s="161">
        <v>5321</v>
      </c>
      <c r="AP5317" s="159" t="s">
        <v>18</v>
      </c>
    </row>
    <row r="5318" spans="2:42" x14ac:dyDescent="0.25">
      <c r="B5318" s="161">
        <v>2010</v>
      </c>
      <c r="C5318" s="163">
        <v>0.33041700000000002</v>
      </c>
      <c r="D5318" s="8">
        <v>4</v>
      </c>
      <c r="E5318" s="165">
        <v>29.32</v>
      </c>
      <c r="Q5318" s="161">
        <v>14406</v>
      </c>
      <c r="R5318" s="163">
        <v>0.103911</v>
      </c>
      <c r="S5318" s="8" t="s">
        <v>4</v>
      </c>
      <c r="T5318" s="8" t="s">
        <v>5</v>
      </c>
      <c r="U5318" s="8">
        <v>0</v>
      </c>
      <c r="V5318" s="165">
        <v>46.52</v>
      </c>
      <c r="W5318" s="161">
        <v>5315</v>
      </c>
      <c r="X5318" s="159" t="s">
        <v>20</v>
      </c>
      <c r="AI5318" s="161">
        <v>9664</v>
      </c>
      <c r="AJ5318" s="163">
        <v>0.334254</v>
      </c>
      <c r="AK5318" s="8" t="s">
        <v>9</v>
      </c>
      <c r="AL5318" s="8" t="s">
        <v>10</v>
      </c>
      <c r="AM5318" s="8">
        <v>0</v>
      </c>
      <c r="AN5318" s="165">
        <v>51.63</v>
      </c>
      <c r="AO5318" s="161">
        <v>5322</v>
      </c>
      <c r="AP5318" s="159" t="s">
        <v>18</v>
      </c>
    </row>
    <row r="5319" spans="2:42" x14ac:dyDescent="0.25">
      <c r="B5319" s="161">
        <v>2024</v>
      </c>
      <c r="C5319" s="163">
        <v>9.4132999999999994E-2</v>
      </c>
      <c r="D5319" s="8">
        <v>4</v>
      </c>
      <c r="E5319" s="165">
        <v>6.65</v>
      </c>
      <c r="Q5319" s="161">
        <v>14409</v>
      </c>
      <c r="R5319" s="163">
        <v>8.3095000000000002E-2</v>
      </c>
      <c r="S5319" s="8" t="s">
        <v>4</v>
      </c>
      <c r="T5319" s="8" t="s">
        <v>5</v>
      </c>
      <c r="U5319" s="8">
        <v>0</v>
      </c>
      <c r="V5319" s="165">
        <v>48.46</v>
      </c>
      <c r="W5319" s="161">
        <v>5316</v>
      </c>
      <c r="X5319" s="159" t="s">
        <v>20</v>
      </c>
      <c r="AI5319" s="161">
        <v>9666</v>
      </c>
      <c r="AJ5319" s="163">
        <v>0.213445</v>
      </c>
      <c r="AK5319" s="8" t="s">
        <v>9</v>
      </c>
      <c r="AL5319" s="8" t="s">
        <v>10</v>
      </c>
      <c r="AM5319" s="8">
        <v>0</v>
      </c>
      <c r="AN5319" s="165">
        <v>54.75</v>
      </c>
      <c r="AO5319" s="161">
        <v>5323</v>
      </c>
      <c r="AP5319" s="159" t="s">
        <v>20</v>
      </c>
    </row>
    <row r="5320" spans="2:42" x14ac:dyDescent="0.25">
      <c r="B5320" s="161">
        <v>2045</v>
      </c>
      <c r="C5320" s="163">
        <v>0.13248099999999999</v>
      </c>
      <c r="D5320" s="8">
        <v>4</v>
      </c>
      <c r="E5320" s="165">
        <v>168.04</v>
      </c>
      <c r="Q5320" s="161">
        <v>14411</v>
      </c>
      <c r="R5320" s="163">
        <v>0.193436</v>
      </c>
      <c r="S5320" s="8" t="s">
        <v>6</v>
      </c>
      <c r="T5320" s="8" t="s">
        <v>5</v>
      </c>
      <c r="U5320" s="8">
        <v>0</v>
      </c>
      <c r="V5320" s="165">
        <v>44.18</v>
      </c>
      <c r="W5320" s="161">
        <v>5317</v>
      </c>
      <c r="X5320" s="159" t="s">
        <v>20</v>
      </c>
      <c r="AI5320" s="161">
        <v>9667</v>
      </c>
      <c r="AJ5320" s="163">
        <v>1.3390390000000001</v>
      </c>
      <c r="AK5320" s="8" t="s">
        <v>4</v>
      </c>
      <c r="AL5320" s="8" t="s">
        <v>5</v>
      </c>
      <c r="AM5320" s="8">
        <v>0</v>
      </c>
      <c r="AN5320" s="165">
        <v>47.83</v>
      </c>
      <c r="AO5320" s="161">
        <v>5324</v>
      </c>
      <c r="AP5320" s="159" t="s">
        <v>20</v>
      </c>
    </row>
    <row r="5321" spans="2:42" x14ac:dyDescent="0.25">
      <c r="B5321" s="161">
        <v>2050</v>
      </c>
      <c r="C5321" s="163">
        <v>0.31386700000000001</v>
      </c>
      <c r="D5321" s="8">
        <v>4</v>
      </c>
      <c r="E5321" s="165">
        <v>166.28</v>
      </c>
      <c r="Q5321" s="161">
        <v>14412</v>
      </c>
      <c r="R5321" s="163">
        <v>0.347053</v>
      </c>
      <c r="S5321" s="8" t="s">
        <v>4</v>
      </c>
      <c r="T5321" s="8" t="s">
        <v>5</v>
      </c>
      <c r="U5321" s="8">
        <v>0</v>
      </c>
      <c r="V5321" s="165">
        <v>39.61</v>
      </c>
      <c r="W5321" s="161">
        <v>5318</v>
      </c>
      <c r="X5321" s="159" t="s">
        <v>17</v>
      </c>
      <c r="AI5321" s="161">
        <v>9668</v>
      </c>
      <c r="AJ5321" s="163">
        <v>5.7213E-2</v>
      </c>
      <c r="AK5321" s="8" t="s">
        <v>4</v>
      </c>
      <c r="AL5321" s="8" t="s">
        <v>5</v>
      </c>
      <c r="AM5321" s="8">
        <v>0</v>
      </c>
      <c r="AN5321" s="165">
        <v>58.73</v>
      </c>
      <c r="AO5321" s="161">
        <v>5325</v>
      </c>
      <c r="AP5321" s="159" t="s">
        <v>18</v>
      </c>
    </row>
    <row r="5322" spans="2:42" x14ac:dyDescent="0.25">
      <c r="B5322" s="161">
        <v>2062</v>
      </c>
      <c r="C5322" s="163">
        <v>0.58667100000000005</v>
      </c>
      <c r="D5322" s="8">
        <v>4</v>
      </c>
      <c r="E5322" s="165">
        <v>22.08</v>
      </c>
      <c r="Q5322" s="161">
        <v>14414</v>
      </c>
      <c r="R5322" s="163">
        <v>0.10682700000000001</v>
      </c>
      <c r="S5322" s="8" t="s">
        <v>4</v>
      </c>
      <c r="T5322" s="8" t="s">
        <v>5</v>
      </c>
      <c r="U5322" s="8">
        <v>0</v>
      </c>
      <c r="V5322" s="165">
        <v>50.81</v>
      </c>
      <c r="W5322" s="161">
        <v>5319</v>
      </c>
      <c r="X5322" s="159" t="s">
        <v>20</v>
      </c>
      <c r="AI5322" s="161">
        <v>9670</v>
      </c>
      <c r="AJ5322" s="163">
        <v>0.56233999999999995</v>
      </c>
      <c r="AK5322" s="8" t="s">
        <v>42</v>
      </c>
      <c r="AL5322" s="8" t="s">
        <v>42</v>
      </c>
      <c r="AM5322" s="8">
        <v>0</v>
      </c>
      <c r="AN5322" s="165">
        <v>55.24</v>
      </c>
      <c r="AO5322" s="161">
        <v>5326</v>
      </c>
      <c r="AP5322" s="159" t="s">
        <v>18</v>
      </c>
    </row>
    <row r="5323" spans="2:42" x14ac:dyDescent="0.25">
      <c r="B5323" s="161">
        <v>2065</v>
      </c>
      <c r="C5323" s="163">
        <v>0.52234899999999995</v>
      </c>
      <c r="D5323" s="8">
        <v>4</v>
      </c>
      <c r="E5323" s="165">
        <v>18.54</v>
      </c>
      <c r="Q5323" s="161">
        <v>14417</v>
      </c>
      <c r="R5323" s="163">
        <v>0.24765300000000001</v>
      </c>
      <c r="S5323" s="8" t="s">
        <v>4</v>
      </c>
      <c r="T5323" s="8" t="s">
        <v>5</v>
      </c>
      <c r="U5323" s="8">
        <v>0</v>
      </c>
      <c r="V5323" s="165">
        <v>36.26</v>
      </c>
      <c r="W5323" s="161">
        <v>5320</v>
      </c>
      <c r="X5323" s="159" t="s">
        <v>20</v>
      </c>
      <c r="AI5323" s="161">
        <v>9671</v>
      </c>
      <c r="AJ5323" s="163">
        <v>7.0879999999999999E-2</v>
      </c>
      <c r="AK5323" s="8" t="s">
        <v>43</v>
      </c>
      <c r="AL5323" s="8" t="s">
        <v>43</v>
      </c>
      <c r="AM5323" s="8">
        <v>0</v>
      </c>
      <c r="AN5323" s="165">
        <v>46.6</v>
      </c>
      <c r="AO5323" s="161">
        <v>5327</v>
      </c>
      <c r="AP5323" s="159" t="s">
        <v>20</v>
      </c>
    </row>
    <row r="5324" spans="2:42" x14ac:dyDescent="0.25">
      <c r="B5324" s="161">
        <v>2103</v>
      </c>
      <c r="C5324" s="163">
        <v>9.9403000000000005E-2</v>
      </c>
      <c r="D5324" s="8">
        <v>4</v>
      </c>
      <c r="E5324" s="165">
        <v>17.510000000000002</v>
      </c>
      <c r="Q5324" s="161">
        <v>14419</v>
      </c>
      <c r="R5324" s="163">
        <v>8.1648999999999999E-2</v>
      </c>
      <c r="S5324" s="8" t="s">
        <v>4</v>
      </c>
      <c r="T5324" s="8" t="s">
        <v>5</v>
      </c>
      <c r="U5324" s="8">
        <v>0</v>
      </c>
      <c r="V5324" s="165">
        <v>51.61</v>
      </c>
      <c r="W5324" s="161">
        <v>5321</v>
      </c>
      <c r="X5324" s="159" t="s">
        <v>20</v>
      </c>
      <c r="AI5324" s="161">
        <v>9672</v>
      </c>
      <c r="AJ5324" s="163">
        <v>0.41261300000000001</v>
      </c>
      <c r="AK5324" s="8" t="s">
        <v>9</v>
      </c>
      <c r="AL5324" s="8" t="s">
        <v>10</v>
      </c>
      <c r="AM5324" s="8">
        <v>0</v>
      </c>
      <c r="AN5324" s="165">
        <v>44.9</v>
      </c>
      <c r="AO5324" s="161">
        <v>5328</v>
      </c>
      <c r="AP5324" s="159" t="s">
        <v>20</v>
      </c>
    </row>
    <row r="5325" spans="2:42" x14ac:dyDescent="0.25">
      <c r="B5325" s="161">
        <v>2106</v>
      </c>
      <c r="C5325" s="163">
        <v>0.57908899999999996</v>
      </c>
      <c r="D5325" s="8">
        <v>4</v>
      </c>
      <c r="E5325" s="165">
        <v>175.9</v>
      </c>
      <c r="Q5325" s="161">
        <v>14421</v>
      </c>
      <c r="R5325" s="163">
        <v>8.3382999999999999E-2</v>
      </c>
      <c r="S5325" s="8" t="s">
        <v>4</v>
      </c>
      <c r="T5325" s="8" t="s">
        <v>5</v>
      </c>
      <c r="U5325" s="8">
        <v>0</v>
      </c>
      <c r="V5325" s="165">
        <v>55.36</v>
      </c>
      <c r="W5325" s="161">
        <v>5322</v>
      </c>
      <c r="X5325" s="159" t="s">
        <v>19</v>
      </c>
      <c r="AI5325" s="161">
        <v>9673</v>
      </c>
      <c r="AJ5325" s="163">
        <v>1.773973</v>
      </c>
      <c r="AK5325" s="8" t="s">
        <v>9</v>
      </c>
      <c r="AL5325" s="8" t="s">
        <v>10</v>
      </c>
      <c r="AM5325" s="8">
        <v>0</v>
      </c>
      <c r="AN5325" s="165">
        <v>47.17</v>
      </c>
      <c r="AO5325" s="161">
        <v>5329</v>
      </c>
      <c r="AP5325" s="159" t="s">
        <v>18</v>
      </c>
    </row>
    <row r="5326" spans="2:42" x14ac:dyDescent="0.25">
      <c r="B5326" s="161">
        <v>2119</v>
      </c>
      <c r="C5326" s="163">
        <v>0.19437599999999999</v>
      </c>
      <c r="D5326" s="8">
        <v>4</v>
      </c>
      <c r="E5326" s="165">
        <v>4.78</v>
      </c>
      <c r="Q5326" s="161">
        <v>14427</v>
      </c>
      <c r="R5326" s="163">
        <v>0.13683799999999999</v>
      </c>
      <c r="S5326" s="8" t="s">
        <v>4</v>
      </c>
      <c r="T5326" s="8" t="s">
        <v>5</v>
      </c>
      <c r="U5326" s="8">
        <v>0</v>
      </c>
      <c r="V5326" s="165">
        <v>44.2</v>
      </c>
      <c r="W5326" s="161">
        <v>5323</v>
      </c>
      <c r="X5326" s="159" t="s">
        <v>20</v>
      </c>
      <c r="AI5326" s="161">
        <v>9676</v>
      </c>
      <c r="AJ5326" s="163">
        <v>0.101978</v>
      </c>
      <c r="AK5326" s="8" t="s">
        <v>4</v>
      </c>
      <c r="AL5326" s="8" t="s">
        <v>5</v>
      </c>
      <c r="AM5326" s="8">
        <v>0</v>
      </c>
      <c r="AN5326" s="165">
        <v>53.79</v>
      </c>
      <c r="AO5326" s="161">
        <v>5330</v>
      </c>
      <c r="AP5326" s="159" t="s">
        <v>18</v>
      </c>
    </row>
    <row r="5327" spans="2:42" x14ac:dyDescent="0.25">
      <c r="B5327" s="161">
        <v>2123</v>
      </c>
      <c r="C5327" s="163">
        <v>0.11161600000000001</v>
      </c>
      <c r="D5327" s="8">
        <v>4</v>
      </c>
      <c r="E5327" s="165">
        <v>166.21</v>
      </c>
      <c r="Q5327" s="161">
        <v>14429</v>
      </c>
      <c r="R5327" s="163">
        <v>0.117174</v>
      </c>
      <c r="S5327" s="8" t="s">
        <v>7</v>
      </c>
      <c r="T5327" s="8" t="s">
        <v>5</v>
      </c>
      <c r="U5327" s="8">
        <v>0</v>
      </c>
      <c r="V5327" s="165">
        <v>44.41</v>
      </c>
      <c r="W5327" s="161">
        <v>5324</v>
      </c>
      <c r="X5327" s="159" t="s">
        <v>20</v>
      </c>
      <c r="AI5327" s="161">
        <v>9678</v>
      </c>
      <c r="AJ5327" s="163">
        <v>0.128417</v>
      </c>
      <c r="AK5327" s="8" t="s">
        <v>9</v>
      </c>
      <c r="AL5327" s="8" t="s">
        <v>10</v>
      </c>
      <c r="AM5327" s="8">
        <v>0</v>
      </c>
      <c r="AN5327" s="165">
        <v>44.43</v>
      </c>
      <c r="AO5327" s="161">
        <v>5331</v>
      </c>
      <c r="AP5327" s="159" t="s">
        <v>20</v>
      </c>
    </row>
    <row r="5328" spans="2:42" x14ac:dyDescent="0.25">
      <c r="B5328" s="161">
        <v>2131</v>
      </c>
      <c r="C5328" s="163">
        <v>0.19844000000000001</v>
      </c>
      <c r="D5328" s="8">
        <v>4</v>
      </c>
      <c r="E5328" s="165">
        <v>24.39</v>
      </c>
      <c r="Q5328" s="161">
        <v>14432</v>
      </c>
      <c r="R5328" s="163">
        <v>8.8625999999999996E-2</v>
      </c>
      <c r="S5328" s="8" t="s">
        <v>4</v>
      </c>
      <c r="T5328" s="8" t="s">
        <v>5</v>
      </c>
      <c r="U5328" s="8">
        <v>0</v>
      </c>
      <c r="V5328" s="165">
        <v>41.48</v>
      </c>
      <c r="W5328" s="161">
        <v>5325</v>
      </c>
      <c r="X5328" s="159" t="s">
        <v>20</v>
      </c>
      <c r="AI5328" s="161">
        <v>9680</v>
      </c>
      <c r="AJ5328" s="163">
        <v>4.4359999999999997E-2</v>
      </c>
      <c r="AK5328" s="8" t="s">
        <v>9</v>
      </c>
      <c r="AL5328" s="8" t="s">
        <v>10</v>
      </c>
      <c r="AM5328" s="8">
        <v>0</v>
      </c>
      <c r="AN5328" s="165">
        <v>46.92</v>
      </c>
      <c r="AO5328" s="161">
        <v>5332</v>
      </c>
      <c r="AP5328" s="159" t="s">
        <v>17</v>
      </c>
    </row>
    <row r="5329" spans="2:42" x14ac:dyDescent="0.25">
      <c r="B5329" s="161">
        <v>2144</v>
      </c>
      <c r="C5329" s="163">
        <v>0.16312399999999999</v>
      </c>
      <c r="D5329" s="8">
        <v>4</v>
      </c>
      <c r="E5329" s="165">
        <v>17.7</v>
      </c>
      <c r="Q5329" s="161">
        <v>14435</v>
      </c>
      <c r="R5329" s="163">
        <v>0.32993099999999997</v>
      </c>
      <c r="S5329" s="8" t="s">
        <v>4</v>
      </c>
      <c r="T5329" s="8" t="s">
        <v>5</v>
      </c>
      <c r="U5329" s="8">
        <v>0</v>
      </c>
      <c r="V5329" s="165">
        <v>50.81</v>
      </c>
      <c r="W5329" s="161">
        <v>5326</v>
      </c>
      <c r="X5329" s="159" t="s">
        <v>20</v>
      </c>
      <c r="AI5329" s="161">
        <v>9683</v>
      </c>
      <c r="AJ5329" s="163">
        <v>0.36509200000000003</v>
      </c>
      <c r="AK5329" s="8" t="s">
        <v>9</v>
      </c>
      <c r="AL5329" s="8" t="s">
        <v>10</v>
      </c>
      <c r="AM5329" s="8">
        <v>0</v>
      </c>
      <c r="AN5329" s="165">
        <v>48.38</v>
      </c>
      <c r="AO5329" s="161">
        <v>5333</v>
      </c>
      <c r="AP5329" s="159" t="s">
        <v>20</v>
      </c>
    </row>
    <row r="5330" spans="2:42" x14ac:dyDescent="0.25">
      <c r="B5330" s="161">
        <v>2146</v>
      </c>
      <c r="C5330" s="163">
        <v>8.7506E-2</v>
      </c>
      <c r="D5330" s="8">
        <v>4</v>
      </c>
      <c r="E5330" s="165">
        <v>173.83</v>
      </c>
      <c r="Q5330" s="161">
        <v>14438</v>
      </c>
      <c r="R5330" s="163">
        <v>8.6008000000000001E-2</v>
      </c>
      <c r="S5330" s="8" t="s">
        <v>4</v>
      </c>
      <c r="T5330" s="8" t="s">
        <v>5</v>
      </c>
      <c r="U5330" s="8">
        <v>0</v>
      </c>
      <c r="V5330" s="165">
        <v>39.15</v>
      </c>
      <c r="W5330" s="161">
        <v>5327</v>
      </c>
      <c r="X5330" s="159" t="s">
        <v>20</v>
      </c>
      <c r="AI5330" s="161">
        <v>9684</v>
      </c>
      <c r="AJ5330" s="163">
        <v>8.2322000000000006E-2</v>
      </c>
      <c r="AK5330" s="8" t="s">
        <v>9</v>
      </c>
      <c r="AL5330" s="8" t="s">
        <v>10</v>
      </c>
      <c r="AM5330" s="8">
        <v>0</v>
      </c>
      <c r="AN5330" s="165">
        <v>51.81</v>
      </c>
      <c r="AO5330" s="161">
        <v>5334</v>
      </c>
      <c r="AP5330" s="159" t="s">
        <v>20</v>
      </c>
    </row>
    <row r="5331" spans="2:42" x14ac:dyDescent="0.25">
      <c r="B5331" s="161">
        <v>2156</v>
      </c>
      <c r="C5331" s="163">
        <v>0.28682200000000002</v>
      </c>
      <c r="D5331" s="8">
        <v>4</v>
      </c>
      <c r="E5331" s="165">
        <v>0.23</v>
      </c>
      <c r="Q5331" s="161">
        <v>14440</v>
      </c>
      <c r="R5331" s="163">
        <v>0.72369799999999995</v>
      </c>
      <c r="S5331" s="8" t="s">
        <v>6</v>
      </c>
      <c r="T5331" s="8" t="s">
        <v>5</v>
      </c>
      <c r="U5331" s="8">
        <v>0</v>
      </c>
      <c r="V5331" s="165">
        <v>42.95</v>
      </c>
      <c r="W5331" s="161">
        <v>5328</v>
      </c>
      <c r="X5331" s="159" t="s">
        <v>19</v>
      </c>
      <c r="AI5331" s="161">
        <v>9688</v>
      </c>
      <c r="AJ5331" s="163">
        <v>0.11355700000000001</v>
      </c>
      <c r="AK5331" s="8" t="s">
        <v>4</v>
      </c>
      <c r="AL5331" s="8" t="s">
        <v>5</v>
      </c>
      <c r="AM5331" s="8">
        <v>0</v>
      </c>
      <c r="AN5331" s="165">
        <v>46.96</v>
      </c>
      <c r="AO5331" s="161">
        <v>5335</v>
      </c>
      <c r="AP5331" s="159" t="s">
        <v>18</v>
      </c>
    </row>
    <row r="5332" spans="2:42" x14ac:dyDescent="0.25">
      <c r="B5332" s="161">
        <v>2175</v>
      </c>
      <c r="C5332" s="163">
        <v>0.20111999999999999</v>
      </c>
      <c r="D5332" s="8">
        <v>4</v>
      </c>
      <c r="E5332" s="165">
        <v>156.19</v>
      </c>
      <c r="Q5332" s="161">
        <v>14443</v>
      </c>
      <c r="R5332" s="163">
        <v>8.4434999999999996E-2</v>
      </c>
      <c r="S5332" s="8" t="s">
        <v>4</v>
      </c>
      <c r="T5332" s="8" t="s">
        <v>5</v>
      </c>
      <c r="U5332" s="8">
        <v>0</v>
      </c>
      <c r="V5332" s="165">
        <v>47.45</v>
      </c>
      <c r="W5332" s="161">
        <v>5329</v>
      </c>
      <c r="X5332" s="159" t="s">
        <v>20</v>
      </c>
      <c r="AI5332" s="161">
        <v>9689</v>
      </c>
      <c r="AJ5332" s="163">
        <v>0.15506700000000001</v>
      </c>
      <c r="AK5332" s="8" t="s">
        <v>42</v>
      </c>
      <c r="AL5332" s="8" t="s">
        <v>42</v>
      </c>
      <c r="AM5332" s="8">
        <v>0</v>
      </c>
      <c r="AN5332" s="165">
        <v>56.36</v>
      </c>
      <c r="AO5332" s="161">
        <v>5336</v>
      </c>
      <c r="AP5332" s="159" t="s">
        <v>18</v>
      </c>
    </row>
    <row r="5333" spans="2:42" x14ac:dyDescent="0.25">
      <c r="B5333" s="161">
        <v>2188</v>
      </c>
      <c r="C5333" s="163">
        <v>0.472275</v>
      </c>
      <c r="D5333" s="8">
        <v>4</v>
      </c>
      <c r="E5333" s="165">
        <v>174.15</v>
      </c>
      <c r="Q5333" s="161">
        <v>14445</v>
      </c>
      <c r="R5333" s="163">
        <v>0.31488100000000002</v>
      </c>
      <c r="S5333" s="8" t="s">
        <v>4</v>
      </c>
      <c r="T5333" s="8" t="s">
        <v>5</v>
      </c>
      <c r="U5333" s="8">
        <v>0</v>
      </c>
      <c r="V5333" s="165">
        <v>50.71</v>
      </c>
      <c r="W5333" s="161">
        <v>5330</v>
      </c>
      <c r="X5333" s="159" t="s">
        <v>20</v>
      </c>
      <c r="AI5333" s="161">
        <v>9690</v>
      </c>
      <c r="AJ5333" s="163">
        <v>8.8614999999999999E-2</v>
      </c>
      <c r="AK5333" s="8" t="s">
        <v>4</v>
      </c>
      <c r="AL5333" s="8" t="s">
        <v>5</v>
      </c>
      <c r="AM5333" s="8">
        <v>0</v>
      </c>
      <c r="AN5333" s="165">
        <v>46.05</v>
      </c>
      <c r="AO5333" s="161">
        <v>5337</v>
      </c>
      <c r="AP5333" s="159" t="s">
        <v>18</v>
      </c>
    </row>
    <row r="5334" spans="2:42" x14ac:dyDescent="0.25">
      <c r="B5334" s="161">
        <v>2194</v>
      </c>
      <c r="C5334" s="163">
        <v>0.13794400000000001</v>
      </c>
      <c r="D5334" s="8">
        <v>4</v>
      </c>
      <c r="E5334" s="165">
        <v>3.41</v>
      </c>
      <c r="Q5334" s="161">
        <v>14447</v>
      </c>
      <c r="R5334" s="163">
        <v>0.27560499999999999</v>
      </c>
      <c r="S5334" s="8" t="s">
        <v>4</v>
      </c>
      <c r="T5334" s="8" t="s">
        <v>5</v>
      </c>
      <c r="U5334" s="8">
        <v>0</v>
      </c>
      <c r="V5334" s="165">
        <v>55.98</v>
      </c>
      <c r="W5334" s="161">
        <v>5331</v>
      </c>
      <c r="X5334" s="159" t="s">
        <v>20</v>
      </c>
      <c r="AI5334" s="161">
        <v>9691</v>
      </c>
      <c r="AJ5334" s="163">
        <v>0.142765</v>
      </c>
      <c r="AK5334" s="8" t="s">
        <v>9</v>
      </c>
      <c r="AL5334" s="8" t="s">
        <v>10</v>
      </c>
      <c r="AM5334" s="8">
        <v>0</v>
      </c>
      <c r="AN5334" s="165">
        <v>41.39</v>
      </c>
      <c r="AO5334" s="161">
        <v>5338</v>
      </c>
      <c r="AP5334" s="159" t="s">
        <v>18</v>
      </c>
    </row>
    <row r="5335" spans="2:42" x14ac:dyDescent="0.25">
      <c r="B5335" s="161">
        <v>2199</v>
      </c>
      <c r="C5335" s="163">
        <v>0.11355700000000001</v>
      </c>
      <c r="D5335" s="8">
        <v>4</v>
      </c>
      <c r="E5335" s="165">
        <v>173.83</v>
      </c>
      <c r="Q5335" s="161">
        <v>14449</v>
      </c>
      <c r="R5335" s="163">
        <v>0.11676599999999999</v>
      </c>
      <c r="S5335" s="8" t="s">
        <v>4</v>
      </c>
      <c r="T5335" s="8" t="s">
        <v>5</v>
      </c>
      <c r="U5335" s="8">
        <v>0</v>
      </c>
      <c r="V5335" s="165">
        <v>56</v>
      </c>
      <c r="W5335" s="161">
        <v>5332</v>
      </c>
      <c r="X5335" s="159" t="s">
        <v>20</v>
      </c>
      <c r="AI5335" s="161">
        <v>9693</v>
      </c>
      <c r="AJ5335" s="163">
        <v>6.1455999999999997E-2</v>
      </c>
      <c r="AK5335" s="8" t="s">
        <v>4</v>
      </c>
      <c r="AL5335" s="8" t="s">
        <v>5</v>
      </c>
      <c r="AM5335" s="8">
        <v>0</v>
      </c>
      <c r="AN5335" s="165">
        <v>51.81</v>
      </c>
      <c r="AO5335" s="161">
        <v>5339</v>
      </c>
      <c r="AP5335" s="159" t="s">
        <v>20</v>
      </c>
    </row>
    <row r="5336" spans="2:42" x14ac:dyDescent="0.25">
      <c r="B5336" s="161">
        <v>2201</v>
      </c>
      <c r="C5336" s="163">
        <v>7.1681999999999996E-2</v>
      </c>
      <c r="D5336" s="8">
        <v>4</v>
      </c>
      <c r="E5336" s="165">
        <v>11.67</v>
      </c>
      <c r="Q5336" s="161">
        <v>14451</v>
      </c>
      <c r="R5336" s="163">
        <v>0.137237</v>
      </c>
      <c r="S5336" s="8" t="s">
        <v>4</v>
      </c>
      <c r="T5336" s="8" t="s">
        <v>5</v>
      </c>
      <c r="U5336" s="8">
        <v>0</v>
      </c>
      <c r="V5336" s="165">
        <v>50.77</v>
      </c>
      <c r="W5336" s="161">
        <v>5333</v>
      </c>
      <c r="X5336" s="159" t="s">
        <v>20</v>
      </c>
      <c r="AI5336" s="161">
        <v>9694</v>
      </c>
      <c r="AJ5336" s="163">
        <v>0.116105</v>
      </c>
      <c r="AK5336" s="8" t="s">
        <v>4</v>
      </c>
      <c r="AL5336" s="8" t="s">
        <v>5</v>
      </c>
      <c r="AM5336" s="8">
        <v>0</v>
      </c>
      <c r="AN5336" s="165">
        <v>37.79</v>
      </c>
      <c r="AO5336" s="161">
        <v>5340</v>
      </c>
      <c r="AP5336" s="159" t="s">
        <v>18</v>
      </c>
    </row>
    <row r="5337" spans="2:42" x14ac:dyDescent="0.25">
      <c r="B5337" s="161">
        <v>2203</v>
      </c>
      <c r="C5337" s="163">
        <v>0.121559</v>
      </c>
      <c r="D5337" s="8">
        <v>4</v>
      </c>
      <c r="E5337" s="165">
        <v>167.12</v>
      </c>
      <c r="Q5337" s="161">
        <v>14453</v>
      </c>
      <c r="R5337" s="163">
        <v>0.48996000000000001</v>
      </c>
      <c r="S5337" s="8" t="s">
        <v>6</v>
      </c>
      <c r="T5337" s="8" t="s">
        <v>5</v>
      </c>
      <c r="U5337" s="8">
        <v>0</v>
      </c>
      <c r="V5337" s="165">
        <v>50.05</v>
      </c>
      <c r="W5337" s="161">
        <v>5334</v>
      </c>
      <c r="X5337" s="159" t="s">
        <v>20</v>
      </c>
      <c r="AI5337" s="161">
        <v>9697</v>
      </c>
      <c r="AJ5337" s="163">
        <v>0.135042</v>
      </c>
      <c r="AK5337" s="8" t="s">
        <v>9</v>
      </c>
      <c r="AL5337" s="8" t="s">
        <v>10</v>
      </c>
      <c r="AM5337" s="8">
        <v>0</v>
      </c>
      <c r="AN5337" s="165">
        <v>50.41</v>
      </c>
      <c r="AO5337" s="161">
        <v>5341</v>
      </c>
      <c r="AP5337" s="159" t="s">
        <v>18</v>
      </c>
    </row>
    <row r="5338" spans="2:42" x14ac:dyDescent="0.25">
      <c r="B5338" s="161">
        <v>2206</v>
      </c>
      <c r="C5338" s="163">
        <v>0.17763499999999999</v>
      </c>
      <c r="D5338" s="8">
        <v>4</v>
      </c>
      <c r="E5338" s="165">
        <v>174.87</v>
      </c>
      <c r="Q5338" s="161">
        <v>14455</v>
      </c>
      <c r="R5338" s="163">
        <v>0.20724300000000001</v>
      </c>
      <c r="S5338" s="8" t="s">
        <v>4</v>
      </c>
      <c r="T5338" s="8" t="s">
        <v>5</v>
      </c>
      <c r="U5338" s="8">
        <v>0</v>
      </c>
      <c r="V5338" s="165">
        <v>51.33</v>
      </c>
      <c r="W5338" s="161">
        <v>5335</v>
      </c>
      <c r="X5338" s="159" t="s">
        <v>20</v>
      </c>
      <c r="AI5338" s="161">
        <v>9701</v>
      </c>
      <c r="AJ5338" s="163">
        <v>7.3805999999999997E-2</v>
      </c>
      <c r="AK5338" s="8" t="s">
        <v>9</v>
      </c>
      <c r="AL5338" s="8" t="s">
        <v>10</v>
      </c>
      <c r="AM5338" s="8">
        <v>0</v>
      </c>
      <c r="AN5338" s="165">
        <v>35.35</v>
      </c>
      <c r="AO5338" s="161">
        <v>5342</v>
      </c>
      <c r="AP5338" s="159" t="s">
        <v>18</v>
      </c>
    </row>
    <row r="5339" spans="2:42" x14ac:dyDescent="0.25">
      <c r="B5339" s="161">
        <v>2209</v>
      </c>
      <c r="C5339" s="163">
        <v>0.36517100000000002</v>
      </c>
      <c r="D5339" s="8">
        <v>4</v>
      </c>
      <c r="E5339" s="165">
        <v>155.88</v>
      </c>
      <c r="Q5339" s="161">
        <v>14457</v>
      </c>
      <c r="R5339" s="163">
        <v>0.19227900000000001</v>
      </c>
      <c r="S5339" s="8" t="s">
        <v>6</v>
      </c>
      <c r="T5339" s="8" t="s">
        <v>5</v>
      </c>
      <c r="U5339" s="8">
        <v>0</v>
      </c>
      <c r="V5339" s="165">
        <v>43.27</v>
      </c>
      <c r="W5339" s="161">
        <v>5336</v>
      </c>
      <c r="X5339" s="159" t="s">
        <v>20</v>
      </c>
      <c r="AI5339" s="161">
        <v>9703</v>
      </c>
      <c r="AJ5339" s="163">
        <v>0.108193</v>
      </c>
      <c r="AK5339" s="8" t="s">
        <v>12</v>
      </c>
      <c r="AL5339" s="8" t="s">
        <v>13</v>
      </c>
      <c r="AM5339" s="8">
        <v>0</v>
      </c>
      <c r="AN5339" s="165">
        <v>41.37</v>
      </c>
      <c r="AO5339" s="161">
        <v>5343</v>
      </c>
      <c r="AP5339" s="159" t="s">
        <v>20</v>
      </c>
    </row>
    <row r="5340" spans="2:42" x14ac:dyDescent="0.25">
      <c r="B5340" s="161">
        <v>2221</v>
      </c>
      <c r="C5340" s="163">
        <v>0.363035</v>
      </c>
      <c r="D5340" s="8">
        <v>4</v>
      </c>
      <c r="E5340" s="165">
        <v>158.25</v>
      </c>
      <c r="Q5340" s="161">
        <v>14459</v>
      </c>
      <c r="R5340" s="163">
        <v>0.55630599999999997</v>
      </c>
      <c r="S5340" s="8" t="s">
        <v>4</v>
      </c>
      <c r="T5340" s="8" t="s">
        <v>5</v>
      </c>
      <c r="U5340" s="8">
        <v>0</v>
      </c>
      <c r="V5340" s="165">
        <v>38.729999999999997</v>
      </c>
      <c r="W5340" s="161">
        <v>5337</v>
      </c>
      <c r="X5340" s="159" t="s">
        <v>20</v>
      </c>
      <c r="AI5340" s="161">
        <v>9704</v>
      </c>
      <c r="AJ5340" s="163">
        <v>0.14199200000000001</v>
      </c>
      <c r="AK5340" s="8" t="s">
        <v>4</v>
      </c>
      <c r="AL5340" s="8" t="s">
        <v>5</v>
      </c>
      <c r="AM5340" s="8">
        <v>0</v>
      </c>
      <c r="AN5340" s="165">
        <v>53.88</v>
      </c>
      <c r="AO5340" s="161">
        <v>5344</v>
      </c>
      <c r="AP5340" s="159" t="s">
        <v>20</v>
      </c>
    </row>
    <row r="5341" spans="2:42" x14ac:dyDescent="0.25">
      <c r="B5341" s="161">
        <v>2244</v>
      </c>
      <c r="C5341" s="163">
        <v>0.111179</v>
      </c>
      <c r="D5341" s="8">
        <v>4</v>
      </c>
      <c r="E5341" s="165">
        <v>26.27</v>
      </c>
      <c r="Q5341" s="161">
        <v>14461</v>
      </c>
      <c r="R5341" s="163">
        <v>0.29292699999999999</v>
      </c>
      <c r="S5341" s="8" t="s">
        <v>4</v>
      </c>
      <c r="T5341" s="8" t="s">
        <v>5</v>
      </c>
      <c r="U5341" s="8">
        <v>0</v>
      </c>
      <c r="V5341" s="165">
        <v>42.61</v>
      </c>
      <c r="W5341" s="161">
        <v>5338</v>
      </c>
      <c r="X5341" s="159" t="s">
        <v>20</v>
      </c>
      <c r="AI5341" s="161">
        <v>9706</v>
      </c>
      <c r="AJ5341" s="163">
        <v>0.18946499999999999</v>
      </c>
      <c r="AK5341" s="8" t="s">
        <v>9</v>
      </c>
      <c r="AL5341" s="8" t="s">
        <v>10</v>
      </c>
      <c r="AM5341" s="8">
        <v>0</v>
      </c>
      <c r="AN5341" s="165">
        <v>55.21</v>
      </c>
      <c r="AO5341" s="161">
        <v>5345</v>
      </c>
      <c r="AP5341" s="159" t="s">
        <v>20</v>
      </c>
    </row>
    <row r="5342" spans="2:42" x14ac:dyDescent="0.25">
      <c r="B5342" s="161">
        <v>2259</v>
      </c>
      <c r="C5342" s="163">
        <v>1.083105</v>
      </c>
      <c r="D5342" s="8">
        <v>4</v>
      </c>
      <c r="E5342" s="165">
        <v>160.68</v>
      </c>
      <c r="Q5342" s="161">
        <v>14463</v>
      </c>
      <c r="R5342" s="163">
        <v>0.17834</v>
      </c>
      <c r="S5342" s="8" t="s">
        <v>4</v>
      </c>
      <c r="T5342" s="8" t="s">
        <v>5</v>
      </c>
      <c r="U5342" s="8">
        <v>0</v>
      </c>
      <c r="V5342" s="165">
        <v>49.55</v>
      </c>
      <c r="W5342" s="161">
        <v>5339</v>
      </c>
      <c r="X5342" s="159" t="s">
        <v>20</v>
      </c>
      <c r="AI5342" s="161">
        <v>9710</v>
      </c>
      <c r="AJ5342" s="163">
        <v>6.1072000000000001E-2</v>
      </c>
      <c r="AK5342" s="8" t="s">
        <v>9</v>
      </c>
      <c r="AL5342" s="8" t="s">
        <v>10</v>
      </c>
      <c r="AM5342" s="8">
        <v>0</v>
      </c>
      <c r="AN5342" s="165">
        <v>41.42</v>
      </c>
      <c r="AO5342" s="161">
        <v>5346</v>
      </c>
      <c r="AP5342" s="159" t="s">
        <v>20</v>
      </c>
    </row>
    <row r="5343" spans="2:42" x14ac:dyDescent="0.25">
      <c r="B5343" s="161">
        <v>2286</v>
      </c>
      <c r="C5343" s="163">
        <v>0.27320100000000003</v>
      </c>
      <c r="D5343" s="8">
        <v>4</v>
      </c>
      <c r="E5343" s="165">
        <v>164.37</v>
      </c>
      <c r="Q5343" s="161">
        <v>14465</v>
      </c>
      <c r="R5343" s="163">
        <v>0.19095400000000001</v>
      </c>
      <c r="S5343" s="8" t="s">
        <v>4</v>
      </c>
      <c r="T5343" s="8" t="s">
        <v>5</v>
      </c>
      <c r="U5343" s="8">
        <v>0</v>
      </c>
      <c r="V5343" s="165">
        <v>51.34</v>
      </c>
      <c r="W5343" s="161">
        <v>5340</v>
      </c>
      <c r="X5343" s="159" t="s">
        <v>20</v>
      </c>
      <c r="AI5343" s="161">
        <v>9712</v>
      </c>
      <c r="AJ5343" s="163">
        <v>0.24456900000000001</v>
      </c>
      <c r="AK5343" s="8" t="s">
        <v>4</v>
      </c>
      <c r="AL5343" s="8" t="s">
        <v>5</v>
      </c>
      <c r="AM5343" s="8">
        <v>0</v>
      </c>
      <c r="AN5343" s="165">
        <v>48.3</v>
      </c>
      <c r="AO5343" s="161">
        <v>5347</v>
      </c>
      <c r="AP5343" s="159" t="s">
        <v>19</v>
      </c>
    </row>
    <row r="5344" spans="2:42" x14ac:dyDescent="0.25">
      <c r="B5344" s="161">
        <v>2289</v>
      </c>
      <c r="C5344" s="163">
        <v>0.138324</v>
      </c>
      <c r="D5344" s="8">
        <v>4</v>
      </c>
      <c r="E5344" s="165">
        <v>16.25</v>
      </c>
      <c r="Q5344" s="161">
        <v>14470</v>
      </c>
      <c r="R5344" s="163">
        <v>0.17316300000000001</v>
      </c>
      <c r="S5344" s="8" t="s">
        <v>4</v>
      </c>
      <c r="T5344" s="8" t="s">
        <v>5</v>
      </c>
      <c r="U5344" s="8">
        <v>0</v>
      </c>
      <c r="V5344" s="165">
        <v>43.46</v>
      </c>
      <c r="W5344" s="161">
        <v>5341</v>
      </c>
      <c r="X5344" s="159" t="s">
        <v>20</v>
      </c>
      <c r="AI5344" s="161">
        <v>9713</v>
      </c>
      <c r="AJ5344" s="163">
        <v>5.2708999999999999E-2</v>
      </c>
      <c r="AK5344" s="8" t="s">
        <v>12</v>
      </c>
      <c r="AL5344" s="8" t="s">
        <v>13</v>
      </c>
      <c r="AM5344" s="8">
        <v>0</v>
      </c>
      <c r="AN5344" s="165">
        <v>46.92</v>
      </c>
      <c r="AO5344" s="161">
        <v>5348</v>
      </c>
      <c r="AP5344" s="159" t="s">
        <v>18</v>
      </c>
    </row>
    <row r="5345" spans="2:42" x14ac:dyDescent="0.25">
      <c r="B5345" s="161">
        <v>2301</v>
      </c>
      <c r="C5345" s="163">
        <v>0.52156999999999998</v>
      </c>
      <c r="D5345" s="8">
        <v>4</v>
      </c>
      <c r="E5345" s="165">
        <v>2.56</v>
      </c>
      <c r="Q5345" s="161">
        <v>14471</v>
      </c>
      <c r="R5345" s="163">
        <v>6.0158000000000003E-2</v>
      </c>
      <c r="S5345" s="8" t="s">
        <v>4</v>
      </c>
      <c r="T5345" s="8" t="s">
        <v>5</v>
      </c>
      <c r="U5345" s="8">
        <v>0</v>
      </c>
      <c r="V5345" s="165">
        <v>47.43</v>
      </c>
      <c r="W5345" s="161">
        <v>5342</v>
      </c>
      <c r="X5345" s="159" t="s">
        <v>20</v>
      </c>
      <c r="AI5345" s="161">
        <v>9715</v>
      </c>
      <c r="AJ5345" s="163">
        <v>0.24862400000000001</v>
      </c>
      <c r="AK5345" s="8" t="s">
        <v>9</v>
      </c>
      <c r="AL5345" s="8" t="s">
        <v>10</v>
      </c>
      <c r="AM5345" s="8">
        <v>0</v>
      </c>
      <c r="AN5345" s="165">
        <v>47.43</v>
      </c>
      <c r="AO5345" s="161">
        <v>5349</v>
      </c>
      <c r="AP5345" s="159" t="s">
        <v>18</v>
      </c>
    </row>
    <row r="5346" spans="2:42" x14ac:dyDescent="0.25">
      <c r="B5346" s="161">
        <v>2306</v>
      </c>
      <c r="C5346" s="163">
        <v>0.13225200000000001</v>
      </c>
      <c r="D5346" s="8">
        <v>4</v>
      </c>
      <c r="E5346" s="165">
        <v>156.85</v>
      </c>
      <c r="Q5346" s="161">
        <v>14476</v>
      </c>
      <c r="R5346" s="163">
        <v>0.169101</v>
      </c>
      <c r="S5346" s="8" t="s">
        <v>4</v>
      </c>
      <c r="T5346" s="8" t="s">
        <v>5</v>
      </c>
      <c r="U5346" s="8">
        <v>0</v>
      </c>
      <c r="V5346" s="165">
        <v>56.43</v>
      </c>
      <c r="W5346" s="161">
        <v>5343</v>
      </c>
      <c r="X5346" s="159" t="s">
        <v>20</v>
      </c>
      <c r="AI5346" s="161">
        <v>9725</v>
      </c>
      <c r="AJ5346" s="163">
        <v>0.52117000000000002</v>
      </c>
      <c r="AK5346" s="8" t="s">
        <v>4</v>
      </c>
      <c r="AL5346" s="8" t="s">
        <v>5</v>
      </c>
      <c r="AM5346" s="8">
        <v>0</v>
      </c>
      <c r="AN5346" s="165">
        <v>45.64</v>
      </c>
      <c r="AO5346" s="161">
        <v>5350</v>
      </c>
      <c r="AP5346" s="159" t="s">
        <v>20</v>
      </c>
    </row>
    <row r="5347" spans="2:42" x14ac:dyDescent="0.25">
      <c r="B5347" s="161">
        <v>2315</v>
      </c>
      <c r="C5347" s="163">
        <v>0.116521</v>
      </c>
      <c r="D5347" s="8">
        <v>4</v>
      </c>
      <c r="E5347" s="165">
        <v>2.61</v>
      </c>
      <c r="Q5347" s="161">
        <v>14479</v>
      </c>
      <c r="R5347" s="163">
        <v>0.49180099999999999</v>
      </c>
      <c r="S5347" s="8" t="s">
        <v>4</v>
      </c>
      <c r="T5347" s="8" t="s">
        <v>5</v>
      </c>
      <c r="U5347" s="8">
        <v>0</v>
      </c>
      <c r="V5347" s="165">
        <v>56.78</v>
      </c>
      <c r="W5347" s="161">
        <v>5344</v>
      </c>
      <c r="X5347" s="159" t="s">
        <v>20</v>
      </c>
      <c r="AI5347" s="161">
        <v>9726</v>
      </c>
      <c r="AJ5347" s="163">
        <v>0.111125</v>
      </c>
      <c r="AK5347" s="8" t="s">
        <v>12</v>
      </c>
      <c r="AL5347" s="8" t="s">
        <v>13</v>
      </c>
      <c r="AM5347" s="8">
        <v>0</v>
      </c>
      <c r="AN5347" s="165">
        <v>49.98</v>
      </c>
      <c r="AO5347" s="161">
        <v>5351</v>
      </c>
      <c r="AP5347" s="159" t="s">
        <v>18</v>
      </c>
    </row>
    <row r="5348" spans="2:42" x14ac:dyDescent="0.25">
      <c r="B5348" s="161">
        <v>2322</v>
      </c>
      <c r="C5348" s="163">
        <v>1.173926</v>
      </c>
      <c r="D5348" s="8">
        <v>4</v>
      </c>
      <c r="E5348" s="165">
        <v>168.57</v>
      </c>
      <c r="Q5348" s="161">
        <v>14483</v>
      </c>
      <c r="R5348" s="163">
        <v>0.586005</v>
      </c>
      <c r="S5348" s="8" t="s">
        <v>6</v>
      </c>
      <c r="T5348" s="8" t="s">
        <v>5</v>
      </c>
      <c r="U5348" s="8">
        <v>0</v>
      </c>
      <c r="V5348" s="165">
        <v>44.29</v>
      </c>
      <c r="W5348" s="161">
        <v>5345</v>
      </c>
      <c r="X5348" s="159" t="s">
        <v>20</v>
      </c>
      <c r="AI5348" s="161">
        <v>9728</v>
      </c>
      <c r="AJ5348" s="163">
        <v>0.222936</v>
      </c>
      <c r="AK5348" s="8" t="s">
        <v>4</v>
      </c>
      <c r="AL5348" s="8" t="s">
        <v>5</v>
      </c>
      <c r="AM5348" s="8">
        <v>0</v>
      </c>
      <c r="AN5348" s="165">
        <v>58.14</v>
      </c>
      <c r="AO5348" s="161">
        <v>5352</v>
      </c>
      <c r="AP5348" s="159" t="s">
        <v>18</v>
      </c>
    </row>
    <row r="5349" spans="2:42" x14ac:dyDescent="0.25">
      <c r="B5349" s="161">
        <v>2328</v>
      </c>
      <c r="C5349" s="163">
        <v>1.0520069999999999</v>
      </c>
      <c r="D5349" s="8">
        <v>4</v>
      </c>
      <c r="E5349" s="165">
        <v>155.02000000000001</v>
      </c>
      <c r="Q5349" s="161">
        <v>14487</v>
      </c>
      <c r="R5349" s="163">
        <v>0.56271099999999996</v>
      </c>
      <c r="S5349" s="8" t="s">
        <v>4</v>
      </c>
      <c r="T5349" s="8" t="s">
        <v>5</v>
      </c>
      <c r="U5349" s="8">
        <v>0</v>
      </c>
      <c r="V5349" s="165">
        <v>43.67</v>
      </c>
      <c r="W5349" s="161">
        <v>5346</v>
      </c>
      <c r="X5349" s="159" t="s">
        <v>19</v>
      </c>
      <c r="AI5349" s="161">
        <v>9736</v>
      </c>
      <c r="AJ5349" s="163">
        <v>0.14729999999999999</v>
      </c>
      <c r="AK5349" s="8" t="s">
        <v>9</v>
      </c>
      <c r="AL5349" s="8" t="s">
        <v>10</v>
      </c>
      <c r="AM5349" s="8">
        <v>0</v>
      </c>
      <c r="AN5349" s="165">
        <v>48.96</v>
      </c>
      <c r="AO5349" s="161">
        <v>5353</v>
      </c>
      <c r="AP5349" s="159" t="s">
        <v>20</v>
      </c>
    </row>
    <row r="5350" spans="2:42" x14ac:dyDescent="0.25">
      <c r="B5350" s="161">
        <v>2329</v>
      </c>
      <c r="C5350" s="163">
        <v>0.42100199999999999</v>
      </c>
      <c r="D5350" s="8">
        <v>4</v>
      </c>
      <c r="E5350" s="165">
        <v>159.11000000000001</v>
      </c>
      <c r="Q5350" s="161">
        <v>14488</v>
      </c>
      <c r="R5350" s="163">
        <v>0.256517</v>
      </c>
      <c r="S5350" s="8" t="s">
        <v>4</v>
      </c>
      <c r="T5350" s="8" t="s">
        <v>5</v>
      </c>
      <c r="U5350" s="8">
        <v>0</v>
      </c>
      <c r="V5350" s="165">
        <v>46.12</v>
      </c>
      <c r="W5350" s="161">
        <v>5347</v>
      </c>
      <c r="X5350" s="159" t="s">
        <v>20</v>
      </c>
      <c r="AI5350" s="161">
        <v>9738</v>
      </c>
      <c r="AJ5350" s="163">
        <v>6.5104999999999996E-2</v>
      </c>
      <c r="AK5350" s="8" t="s">
        <v>9</v>
      </c>
      <c r="AL5350" s="8" t="s">
        <v>10</v>
      </c>
      <c r="AM5350" s="8">
        <v>0</v>
      </c>
      <c r="AN5350" s="165">
        <v>52.43</v>
      </c>
      <c r="AO5350" s="161">
        <v>5354</v>
      </c>
      <c r="AP5350" s="159" t="s">
        <v>18</v>
      </c>
    </row>
    <row r="5351" spans="2:42" x14ac:dyDescent="0.25">
      <c r="B5351" s="161">
        <v>2331</v>
      </c>
      <c r="C5351" s="163">
        <v>0.234323</v>
      </c>
      <c r="D5351" s="8">
        <v>4</v>
      </c>
      <c r="E5351" s="165">
        <v>155.25</v>
      </c>
      <c r="Q5351" s="161">
        <v>14491</v>
      </c>
      <c r="R5351" s="163">
        <v>5.9665999999999997E-2</v>
      </c>
      <c r="S5351" s="8" t="s">
        <v>4</v>
      </c>
      <c r="T5351" s="8" t="s">
        <v>5</v>
      </c>
      <c r="U5351" s="8">
        <v>0</v>
      </c>
      <c r="V5351" s="165">
        <v>47.51</v>
      </c>
      <c r="W5351" s="161">
        <v>5348</v>
      </c>
      <c r="X5351" s="159" t="s">
        <v>20</v>
      </c>
      <c r="AI5351" s="161">
        <v>9739</v>
      </c>
      <c r="AJ5351" s="163">
        <v>0.105014</v>
      </c>
      <c r="AK5351" s="8" t="s">
        <v>9</v>
      </c>
      <c r="AL5351" s="8" t="s">
        <v>10</v>
      </c>
      <c r="AM5351" s="8">
        <v>0</v>
      </c>
      <c r="AN5351" s="165">
        <v>45.73</v>
      </c>
      <c r="AO5351" s="161">
        <v>5355</v>
      </c>
      <c r="AP5351" s="159" t="s">
        <v>20</v>
      </c>
    </row>
    <row r="5352" spans="2:42" x14ac:dyDescent="0.25">
      <c r="B5352" s="161">
        <v>2334</v>
      </c>
      <c r="C5352" s="163">
        <v>0.598414</v>
      </c>
      <c r="D5352" s="8">
        <v>4</v>
      </c>
      <c r="E5352" s="165">
        <v>161.38999999999999</v>
      </c>
      <c r="Q5352" s="161">
        <v>14495</v>
      </c>
      <c r="R5352" s="163">
        <v>0.12731899999999999</v>
      </c>
      <c r="S5352" s="8" t="s">
        <v>6</v>
      </c>
      <c r="T5352" s="8" t="s">
        <v>5</v>
      </c>
      <c r="U5352" s="8">
        <v>0</v>
      </c>
      <c r="V5352" s="165">
        <v>42.61</v>
      </c>
      <c r="W5352" s="161">
        <v>5349</v>
      </c>
      <c r="X5352" s="159" t="s">
        <v>20</v>
      </c>
      <c r="AI5352" s="161">
        <v>9741</v>
      </c>
      <c r="AJ5352" s="163">
        <v>0.14823700000000001</v>
      </c>
      <c r="AK5352" s="8" t="s">
        <v>42</v>
      </c>
      <c r="AL5352" s="8" t="s">
        <v>42</v>
      </c>
      <c r="AM5352" s="8">
        <v>0</v>
      </c>
      <c r="AN5352" s="165">
        <v>33.08</v>
      </c>
      <c r="AO5352" s="161">
        <v>5356</v>
      </c>
      <c r="AP5352" s="159" t="s">
        <v>20</v>
      </c>
    </row>
    <row r="5353" spans="2:42" x14ac:dyDescent="0.25">
      <c r="B5353" s="161">
        <v>2335</v>
      </c>
      <c r="C5353" s="163">
        <v>0.47532999999999997</v>
      </c>
      <c r="D5353" s="8">
        <v>4</v>
      </c>
      <c r="E5353" s="165">
        <v>25.24</v>
      </c>
      <c r="Q5353" s="161">
        <v>14497</v>
      </c>
      <c r="R5353" s="163">
        <v>0.10460800000000001</v>
      </c>
      <c r="S5353" s="8" t="s">
        <v>4</v>
      </c>
      <c r="T5353" s="8" t="s">
        <v>5</v>
      </c>
      <c r="U5353" s="8">
        <v>0</v>
      </c>
      <c r="V5353" s="165">
        <v>49.89</v>
      </c>
      <c r="W5353" s="161">
        <v>5350</v>
      </c>
      <c r="X5353" s="159" t="s">
        <v>19</v>
      </c>
      <c r="AI5353" s="161">
        <v>9743</v>
      </c>
      <c r="AJ5353" s="163">
        <v>0.13524700000000001</v>
      </c>
      <c r="AK5353" s="8" t="s">
        <v>4</v>
      </c>
      <c r="AL5353" s="8" t="s">
        <v>5</v>
      </c>
      <c r="AM5353" s="8">
        <v>0</v>
      </c>
      <c r="AN5353" s="165">
        <v>58.04</v>
      </c>
      <c r="AO5353" s="161">
        <v>5357</v>
      </c>
      <c r="AP5353" s="159" t="s">
        <v>20</v>
      </c>
    </row>
    <row r="5354" spans="2:42" x14ac:dyDescent="0.25">
      <c r="B5354" s="161">
        <v>2336</v>
      </c>
      <c r="C5354" s="163">
        <v>0.67682699999999996</v>
      </c>
      <c r="D5354" s="8">
        <v>4</v>
      </c>
      <c r="E5354" s="165">
        <v>164.04</v>
      </c>
      <c r="Q5354" s="161">
        <v>14499</v>
      </c>
      <c r="R5354" s="163">
        <v>0.36143700000000001</v>
      </c>
      <c r="S5354" s="8" t="s">
        <v>6</v>
      </c>
      <c r="T5354" s="8" t="s">
        <v>5</v>
      </c>
      <c r="U5354" s="8">
        <v>0</v>
      </c>
      <c r="V5354" s="165">
        <v>45.8</v>
      </c>
      <c r="W5354" s="161">
        <v>5351</v>
      </c>
      <c r="X5354" s="159" t="s">
        <v>18</v>
      </c>
      <c r="AI5354" s="161">
        <v>9745</v>
      </c>
      <c r="AJ5354" s="163">
        <v>9.2679999999999998E-2</v>
      </c>
      <c r="AK5354" s="8" t="s">
        <v>9</v>
      </c>
      <c r="AL5354" s="8" t="s">
        <v>10</v>
      </c>
      <c r="AM5354" s="8">
        <v>0</v>
      </c>
      <c r="AN5354" s="165">
        <v>37.020000000000003</v>
      </c>
      <c r="AO5354" s="161">
        <v>5358</v>
      </c>
      <c r="AP5354" s="159" t="s">
        <v>20</v>
      </c>
    </row>
    <row r="5355" spans="2:42" x14ac:dyDescent="0.25">
      <c r="B5355" s="161">
        <v>2341</v>
      </c>
      <c r="C5355" s="163">
        <v>0.51560799999999996</v>
      </c>
      <c r="D5355" s="8">
        <v>4</v>
      </c>
      <c r="E5355" s="165">
        <v>159.78</v>
      </c>
      <c r="Q5355" s="161">
        <v>14501</v>
      </c>
      <c r="R5355" s="163">
        <v>9.0658000000000002E-2</v>
      </c>
      <c r="S5355" s="8" t="s">
        <v>4</v>
      </c>
      <c r="T5355" s="8" t="s">
        <v>5</v>
      </c>
      <c r="U5355" s="8">
        <v>0</v>
      </c>
      <c r="V5355" s="165">
        <v>42.63</v>
      </c>
      <c r="W5355" s="161">
        <v>5352</v>
      </c>
      <c r="X5355" s="159" t="s">
        <v>20</v>
      </c>
      <c r="AI5355" s="161">
        <v>9747</v>
      </c>
      <c r="AJ5355" s="163">
        <v>0.69039600000000001</v>
      </c>
      <c r="AK5355" s="8" t="s">
        <v>4</v>
      </c>
      <c r="AL5355" s="8" t="s">
        <v>5</v>
      </c>
      <c r="AM5355" s="8">
        <v>0</v>
      </c>
      <c r="AN5355" s="165">
        <v>45.8</v>
      </c>
      <c r="AO5355" s="161">
        <v>5359</v>
      </c>
      <c r="AP5355" s="159" t="s">
        <v>18</v>
      </c>
    </row>
    <row r="5356" spans="2:42" x14ac:dyDescent="0.25">
      <c r="B5356" s="161">
        <v>2344</v>
      </c>
      <c r="C5356" s="163">
        <v>0.40209899999999998</v>
      </c>
      <c r="D5356" s="8">
        <v>4</v>
      </c>
      <c r="E5356" s="165">
        <v>2.77</v>
      </c>
      <c r="Q5356" s="161">
        <v>14503</v>
      </c>
      <c r="R5356" s="163">
        <v>0.44923299999999999</v>
      </c>
      <c r="S5356" s="8" t="s">
        <v>4</v>
      </c>
      <c r="T5356" s="8" t="s">
        <v>5</v>
      </c>
      <c r="U5356" s="8">
        <v>0</v>
      </c>
      <c r="V5356" s="165">
        <v>52.19</v>
      </c>
      <c r="W5356" s="161">
        <v>5353</v>
      </c>
      <c r="X5356" s="159" t="s">
        <v>20</v>
      </c>
      <c r="AI5356" s="161">
        <v>9752</v>
      </c>
      <c r="AJ5356" s="163">
        <v>0.17343700000000001</v>
      </c>
      <c r="AK5356" s="8" t="s">
        <v>9</v>
      </c>
      <c r="AL5356" s="8" t="s">
        <v>10</v>
      </c>
      <c r="AM5356" s="8">
        <v>0</v>
      </c>
      <c r="AN5356" s="165">
        <v>57.89</v>
      </c>
      <c r="AO5356" s="161">
        <v>5360</v>
      </c>
      <c r="AP5356" s="159" t="s">
        <v>20</v>
      </c>
    </row>
    <row r="5357" spans="2:42" x14ac:dyDescent="0.25">
      <c r="B5357" s="161">
        <v>2367</v>
      </c>
      <c r="C5357" s="163">
        <v>0.50784300000000004</v>
      </c>
      <c r="D5357" s="8">
        <v>4</v>
      </c>
      <c r="E5357" s="165">
        <v>162.46</v>
      </c>
      <c r="Q5357" s="161">
        <v>14506</v>
      </c>
      <c r="R5357" s="163">
        <v>0.60551600000000005</v>
      </c>
      <c r="S5357" s="8" t="s">
        <v>4</v>
      </c>
      <c r="T5357" s="8" t="s">
        <v>5</v>
      </c>
      <c r="U5357" s="8">
        <v>0</v>
      </c>
      <c r="V5357" s="165">
        <v>43.08</v>
      </c>
      <c r="W5357" s="161">
        <v>5354</v>
      </c>
      <c r="X5357" s="159" t="s">
        <v>20</v>
      </c>
      <c r="AI5357" s="161">
        <v>9754</v>
      </c>
      <c r="AJ5357" s="163">
        <v>8.9316000000000006E-2</v>
      </c>
      <c r="AK5357" s="8" t="s">
        <v>43</v>
      </c>
      <c r="AL5357" s="8" t="s">
        <v>43</v>
      </c>
      <c r="AM5357" s="8">
        <v>0</v>
      </c>
      <c r="AN5357" s="165">
        <v>44.23</v>
      </c>
      <c r="AO5357" s="161">
        <v>5361</v>
      </c>
      <c r="AP5357" s="159" t="s">
        <v>18</v>
      </c>
    </row>
    <row r="5358" spans="2:42" x14ac:dyDescent="0.25">
      <c r="B5358" s="161">
        <v>2387</v>
      </c>
      <c r="C5358" s="163">
        <v>0.11083800000000001</v>
      </c>
      <c r="D5358" s="8">
        <v>4</v>
      </c>
      <c r="E5358" s="165">
        <v>1.5</v>
      </c>
      <c r="Q5358" s="161">
        <v>14507</v>
      </c>
      <c r="R5358" s="163">
        <v>0.210091</v>
      </c>
      <c r="S5358" s="8" t="s">
        <v>6</v>
      </c>
      <c r="T5358" s="8" t="s">
        <v>5</v>
      </c>
      <c r="U5358" s="8">
        <v>0</v>
      </c>
      <c r="V5358" s="165">
        <v>39.44</v>
      </c>
      <c r="W5358" s="161">
        <v>5355</v>
      </c>
      <c r="X5358" s="159" t="s">
        <v>20</v>
      </c>
      <c r="AI5358" s="161">
        <v>9755</v>
      </c>
      <c r="AJ5358" s="163">
        <v>0.24986</v>
      </c>
      <c r="AK5358" s="8" t="s">
        <v>9</v>
      </c>
      <c r="AL5358" s="8" t="s">
        <v>10</v>
      </c>
      <c r="AM5358" s="8">
        <v>0</v>
      </c>
      <c r="AN5358" s="165">
        <v>54.89</v>
      </c>
      <c r="AO5358" s="161">
        <v>5362</v>
      </c>
      <c r="AP5358" s="159" t="s">
        <v>19</v>
      </c>
    </row>
    <row r="5359" spans="2:42" x14ac:dyDescent="0.25">
      <c r="B5359" s="161">
        <v>2402</v>
      </c>
      <c r="C5359" s="163">
        <v>0.350213</v>
      </c>
      <c r="D5359" s="8">
        <v>4</v>
      </c>
      <c r="E5359" s="165">
        <v>174.03</v>
      </c>
      <c r="Q5359" s="161">
        <v>14509</v>
      </c>
      <c r="R5359" s="163">
        <v>0.119501</v>
      </c>
      <c r="S5359" s="8" t="s">
        <v>4</v>
      </c>
      <c r="T5359" s="8" t="s">
        <v>5</v>
      </c>
      <c r="U5359" s="8">
        <v>0</v>
      </c>
      <c r="V5359" s="165">
        <v>53.37</v>
      </c>
      <c r="W5359" s="161">
        <v>5356</v>
      </c>
      <c r="X5359" s="159" t="s">
        <v>20</v>
      </c>
      <c r="AI5359" s="161">
        <v>9756</v>
      </c>
      <c r="AJ5359" s="163">
        <v>0.123389</v>
      </c>
      <c r="AK5359" s="8" t="s">
        <v>4</v>
      </c>
      <c r="AL5359" s="8" t="s">
        <v>5</v>
      </c>
      <c r="AM5359" s="8">
        <v>0</v>
      </c>
      <c r="AN5359" s="165">
        <v>50.02</v>
      </c>
      <c r="AO5359" s="161">
        <v>5363</v>
      </c>
      <c r="AP5359" s="159" t="s">
        <v>18</v>
      </c>
    </row>
    <row r="5360" spans="2:42" x14ac:dyDescent="0.25">
      <c r="B5360" s="161">
        <v>2456</v>
      </c>
      <c r="C5360" s="163">
        <v>0.236593</v>
      </c>
      <c r="D5360" s="8">
        <v>4</v>
      </c>
      <c r="E5360" s="165">
        <v>159.19999999999999</v>
      </c>
      <c r="Q5360" s="161">
        <v>14510</v>
      </c>
      <c r="R5360" s="163">
        <v>0.55419600000000002</v>
      </c>
      <c r="S5360" s="8" t="s">
        <v>4</v>
      </c>
      <c r="T5360" s="8" t="s">
        <v>5</v>
      </c>
      <c r="U5360" s="8">
        <v>0</v>
      </c>
      <c r="V5360" s="165">
        <v>52.13</v>
      </c>
      <c r="W5360" s="161">
        <v>5357</v>
      </c>
      <c r="X5360" s="159" t="s">
        <v>20</v>
      </c>
      <c r="AI5360" s="161">
        <v>9761</v>
      </c>
      <c r="AJ5360" s="163">
        <v>4.3462000000000001E-2</v>
      </c>
      <c r="AK5360" s="8" t="s">
        <v>9</v>
      </c>
      <c r="AL5360" s="8" t="s">
        <v>10</v>
      </c>
      <c r="AM5360" s="8">
        <v>0</v>
      </c>
      <c r="AN5360" s="165">
        <v>40.799999999999997</v>
      </c>
      <c r="AO5360" s="161">
        <v>5364</v>
      </c>
      <c r="AP5360" s="159" t="s">
        <v>20</v>
      </c>
    </row>
    <row r="5361" spans="2:42" x14ac:dyDescent="0.25">
      <c r="B5361" s="161">
        <v>2460</v>
      </c>
      <c r="C5361" s="163">
        <v>0.339972</v>
      </c>
      <c r="D5361" s="8">
        <v>4</v>
      </c>
      <c r="E5361" s="165">
        <v>155.03</v>
      </c>
      <c r="Q5361" s="161">
        <v>14512</v>
      </c>
      <c r="R5361" s="163">
        <v>0.17465700000000001</v>
      </c>
      <c r="S5361" s="8" t="s">
        <v>6</v>
      </c>
      <c r="T5361" s="8" t="s">
        <v>5</v>
      </c>
      <c r="U5361" s="8">
        <v>0</v>
      </c>
      <c r="V5361" s="165">
        <v>43.35</v>
      </c>
      <c r="W5361" s="161">
        <v>5358</v>
      </c>
      <c r="X5361" s="159" t="s">
        <v>20</v>
      </c>
      <c r="AI5361" s="161">
        <v>9762</v>
      </c>
      <c r="AJ5361" s="163">
        <v>6.8598999999999993E-2</v>
      </c>
      <c r="AK5361" s="8" t="s">
        <v>12</v>
      </c>
      <c r="AL5361" s="8" t="s">
        <v>13</v>
      </c>
      <c r="AM5361" s="8">
        <v>0</v>
      </c>
      <c r="AN5361" s="165">
        <v>47.78</v>
      </c>
      <c r="AO5361" s="161">
        <v>5365</v>
      </c>
      <c r="AP5361" s="159" t="s">
        <v>18</v>
      </c>
    </row>
    <row r="5362" spans="2:42" x14ac:dyDescent="0.25">
      <c r="B5362" s="161">
        <v>2475</v>
      </c>
      <c r="C5362" s="163">
        <v>0.107072</v>
      </c>
      <c r="D5362" s="8">
        <v>4</v>
      </c>
      <c r="E5362" s="165">
        <v>10.44</v>
      </c>
      <c r="Q5362" s="161">
        <v>14517</v>
      </c>
      <c r="R5362" s="163">
        <v>0.34746899999999997</v>
      </c>
      <c r="S5362" s="8" t="s">
        <v>4</v>
      </c>
      <c r="T5362" s="8" t="s">
        <v>5</v>
      </c>
      <c r="U5362" s="8">
        <v>0</v>
      </c>
      <c r="V5362" s="165">
        <v>51.19</v>
      </c>
      <c r="W5362" s="161">
        <v>5359</v>
      </c>
      <c r="X5362" s="159" t="s">
        <v>20</v>
      </c>
      <c r="AI5362" s="161">
        <v>9763</v>
      </c>
      <c r="AJ5362" s="163">
        <v>0.11800099999999999</v>
      </c>
      <c r="AK5362" s="8" t="s">
        <v>9</v>
      </c>
      <c r="AL5362" s="8" t="s">
        <v>10</v>
      </c>
      <c r="AM5362" s="8">
        <v>0</v>
      </c>
      <c r="AN5362" s="165">
        <v>50.54</v>
      </c>
      <c r="AO5362" s="161">
        <v>5366</v>
      </c>
      <c r="AP5362" s="159" t="s">
        <v>20</v>
      </c>
    </row>
    <row r="5363" spans="2:42" x14ac:dyDescent="0.25">
      <c r="B5363" s="161">
        <v>2501</v>
      </c>
      <c r="C5363" s="163">
        <v>0.338032</v>
      </c>
      <c r="D5363" s="8">
        <v>4</v>
      </c>
      <c r="E5363" s="165">
        <v>157.66</v>
      </c>
      <c r="Q5363" s="161">
        <v>14520</v>
      </c>
      <c r="R5363" s="163">
        <v>0.62221800000000005</v>
      </c>
      <c r="S5363" s="8" t="s">
        <v>4</v>
      </c>
      <c r="T5363" s="8" t="s">
        <v>5</v>
      </c>
      <c r="U5363" s="8">
        <v>0</v>
      </c>
      <c r="V5363" s="165">
        <v>38.130000000000003</v>
      </c>
      <c r="W5363" s="161">
        <v>5360</v>
      </c>
      <c r="X5363" s="159" t="s">
        <v>20</v>
      </c>
      <c r="AI5363" s="161">
        <v>9764</v>
      </c>
      <c r="AJ5363" s="163">
        <v>0.107875</v>
      </c>
      <c r="AK5363" s="8" t="s">
        <v>9</v>
      </c>
      <c r="AL5363" s="8" t="s">
        <v>10</v>
      </c>
      <c r="AM5363" s="8">
        <v>0</v>
      </c>
      <c r="AN5363" s="165">
        <v>48.27</v>
      </c>
      <c r="AO5363" s="161">
        <v>5367</v>
      </c>
      <c r="AP5363" s="159" t="s">
        <v>18</v>
      </c>
    </row>
    <row r="5364" spans="2:42" x14ac:dyDescent="0.25">
      <c r="B5364" s="161">
        <v>2525</v>
      </c>
      <c r="C5364" s="163">
        <v>1.28718</v>
      </c>
      <c r="D5364" s="8">
        <v>4</v>
      </c>
      <c r="E5364" s="165">
        <v>155.94999999999999</v>
      </c>
      <c r="Q5364" s="161">
        <v>14525</v>
      </c>
      <c r="R5364" s="163">
        <v>8.3446000000000006E-2</v>
      </c>
      <c r="S5364" s="8" t="s">
        <v>4</v>
      </c>
      <c r="T5364" s="8" t="s">
        <v>5</v>
      </c>
      <c r="U5364" s="8">
        <v>0</v>
      </c>
      <c r="V5364" s="165">
        <v>45.78</v>
      </c>
      <c r="W5364" s="161">
        <v>5361</v>
      </c>
      <c r="X5364" s="159" t="s">
        <v>20</v>
      </c>
      <c r="AI5364" s="161">
        <v>9767</v>
      </c>
      <c r="AJ5364" s="163">
        <v>4.9825000000000001E-2</v>
      </c>
      <c r="AK5364" s="8" t="s">
        <v>9</v>
      </c>
      <c r="AL5364" s="8" t="s">
        <v>10</v>
      </c>
      <c r="AM5364" s="8">
        <v>0</v>
      </c>
      <c r="AN5364" s="165">
        <v>47.44</v>
      </c>
      <c r="AO5364" s="161">
        <v>5368</v>
      </c>
      <c r="AP5364" s="159" t="s">
        <v>20</v>
      </c>
    </row>
    <row r="5365" spans="2:42" x14ac:dyDescent="0.25">
      <c r="B5365" s="161">
        <v>2534</v>
      </c>
      <c r="C5365" s="163">
        <v>0.61044399999999999</v>
      </c>
      <c r="D5365" s="8">
        <v>4</v>
      </c>
      <c r="E5365" s="165">
        <v>23.66</v>
      </c>
      <c r="Q5365" s="161">
        <v>14526</v>
      </c>
      <c r="R5365" s="163">
        <v>0.13386700000000001</v>
      </c>
      <c r="S5365" s="8" t="s">
        <v>6</v>
      </c>
      <c r="T5365" s="8" t="s">
        <v>5</v>
      </c>
      <c r="U5365" s="8">
        <v>0</v>
      </c>
      <c r="V5365" s="165">
        <v>54.62</v>
      </c>
      <c r="W5365" s="161">
        <v>5362</v>
      </c>
      <c r="X5365" s="159" t="s">
        <v>20</v>
      </c>
      <c r="AI5365" s="161">
        <v>9768</v>
      </c>
      <c r="AJ5365" s="163">
        <v>0.80559000000000003</v>
      </c>
      <c r="AK5365" s="8" t="s">
        <v>42</v>
      </c>
      <c r="AL5365" s="8" t="s">
        <v>42</v>
      </c>
      <c r="AM5365" s="8">
        <v>0</v>
      </c>
      <c r="AN5365" s="165">
        <v>52.96</v>
      </c>
      <c r="AO5365" s="161">
        <v>5369</v>
      </c>
      <c r="AP5365" s="159" t="s">
        <v>19</v>
      </c>
    </row>
    <row r="5366" spans="2:42" x14ac:dyDescent="0.25">
      <c r="B5366" s="161">
        <v>2541</v>
      </c>
      <c r="C5366" s="163">
        <v>8.6231000000000002E-2</v>
      </c>
      <c r="D5366" s="8">
        <v>4</v>
      </c>
      <c r="E5366" s="165">
        <v>19.86</v>
      </c>
      <c r="Q5366" s="161">
        <v>14528</v>
      </c>
      <c r="R5366" s="163">
        <v>0.181647</v>
      </c>
      <c r="S5366" s="8" t="s">
        <v>4</v>
      </c>
      <c r="T5366" s="8" t="s">
        <v>5</v>
      </c>
      <c r="U5366" s="8">
        <v>0</v>
      </c>
      <c r="V5366" s="165">
        <v>51.17</v>
      </c>
      <c r="W5366" s="161">
        <v>5363</v>
      </c>
      <c r="X5366" s="159" t="s">
        <v>20</v>
      </c>
      <c r="AI5366" s="161">
        <v>9769</v>
      </c>
      <c r="AJ5366" s="163">
        <v>0.76683699999999999</v>
      </c>
      <c r="AK5366" s="8" t="s">
        <v>9</v>
      </c>
      <c r="AL5366" s="8" t="s">
        <v>10</v>
      </c>
      <c r="AM5366" s="8">
        <v>0</v>
      </c>
      <c r="AN5366" s="165">
        <v>49.43</v>
      </c>
      <c r="AO5366" s="161">
        <v>5370</v>
      </c>
      <c r="AP5366" s="159" t="s">
        <v>20</v>
      </c>
    </row>
    <row r="5367" spans="2:42" x14ac:dyDescent="0.25">
      <c r="B5367" s="161">
        <v>2542</v>
      </c>
      <c r="C5367" s="163">
        <v>0.22508300000000001</v>
      </c>
      <c r="D5367" s="8">
        <v>4</v>
      </c>
      <c r="E5367" s="165">
        <v>5.81</v>
      </c>
      <c r="Q5367" s="161">
        <v>14530</v>
      </c>
      <c r="R5367" s="163">
        <v>0.386098</v>
      </c>
      <c r="S5367" s="8" t="s">
        <v>4</v>
      </c>
      <c r="T5367" s="8" t="s">
        <v>5</v>
      </c>
      <c r="U5367" s="8">
        <v>0</v>
      </c>
      <c r="V5367" s="165">
        <v>49.69</v>
      </c>
      <c r="W5367" s="161">
        <v>5364</v>
      </c>
      <c r="X5367" s="159" t="s">
        <v>19</v>
      </c>
      <c r="AI5367" s="161">
        <v>9774</v>
      </c>
      <c r="AJ5367" s="163">
        <v>0.56141399999999997</v>
      </c>
      <c r="AK5367" s="8" t="s">
        <v>9</v>
      </c>
      <c r="AL5367" s="8" t="s">
        <v>10</v>
      </c>
      <c r="AM5367" s="8">
        <v>0</v>
      </c>
      <c r="AN5367" s="165">
        <v>48.03</v>
      </c>
      <c r="AO5367" s="161">
        <v>5371</v>
      </c>
      <c r="AP5367" s="159" t="s">
        <v>18</v>
      </c>
    </row>
    <row r="5368" spans="2:42" x14ac:dyDescent="0.25">
      <c r="B5368" s="161">
        <v>2543</v>
      </c>
      <c r="C5368" s="163">
        <v>0.12561</v>
      </c>
      <c r="D5368" s="8">
        <v>4</v>
      </c>
      <c r="E5368" s="165">
        <v>163.44</v>
      </c>
      <c r="Q5368" s="161">
        <v>14532</v>
      </c>
      <c r="R5368" s="163">
        <v>0.158303</v>
      </c>
      <c r="S5368" s="8" t="s">
        <v>4</v>
      </c>
      <c r="T5368" s="8" t="s">
        <v>5</v>
      </c>
      <c r="U5368" s="8">
        <v>0</v>
      </c>
      <c r="V5368" s="165">
        <v>47.13</v>
      </c>
      <c r="W5368" s="161">
        <v>5365</v>
      </c>
      <c r="X5368" s="159" t="s">
        <v>20</v>
      </c>
      <c r="AI5368" s="161">
        <v>9778</v>
      </c>
      <c r="AJ5368" s="163">
        <v>0.32140400000000002</v>
      </c>
      <c r="AK5368" s="8" t="s">
        <v>9</v>
      </c>
      <c r="AL5368" s="8" t="s">
        <v>10</v>
      </c>
      <c r="AM5368" s="8">
        <v>0</v>
      </c>
      <c r="AN5368" s="165">
        <v>50.01</v>
      </c>
      <c r="AO5368" s="161">
        <v>5372</v>
      </c>
      <c r="AP5368" s="159" t="s">
        <v>18</v>
      </c>
    </row>
    <row r="5369" spans="2:42" x14ac:dyDescent="0.25">
      <c r="B5369" s="161">
        <v>2583</v>
      </c>
      <c r="C5369" s="163">
        <v>0.24817600000000001</v>
      </c>
      <c r="D5369" s="8">
        <v>4</v>
      </c>
      <c r="E5369" s="165">
        <v>177.3</v>
      </c>
      <c r="Q5369" s="161">
        <v>14535</v>
      </c>
      <c r="R5369" s="163">
        <v>0.123803</v>
      </c>
      <c r="S5369" s="8" t="s">
        <v>6</v>
      </c>
      <c r="T5369" s="8" t="s">
        <v>5</v>
      </c>
      <c r="U5369" s="8">
        <v>0</v>
      </c>
      <c r="V5369" s="165">
        <v>46.77</v>
      </c>
      <c r="W5369" s="161">
        <v>5366</v>
      </c>
      <c r="X5369" s="159" t="s">
        <v>19</v>
      </c>
      <c r="AI5369" s="161">
        <v>9784</v>
      </c>
      <c r="AJ5369" s="163">
        <v>9.4042000000000001E-2</v>
      </c>
      <c r="AK5369" s="8" t="s">
        <v>9</v>
      </c>
      <c r="AL5369" s="8" t="s">
        <v>10</v>
      </c>
      <c r="AM5369" s="8">
        <v>0</v>
      </c>
      <c r="AN5369" s="165">
        <v>41.9</v>
      </c>
      <c r="AO5369" s="161">
        <v>5373</v>
      </c>
      <c r="AP5369" s="159" t="s">
        <v>20</v>
      </c>
    </row>
    <row r="5370" spans="2:42" x14ac:dyDescent="0.25">
      <c r="B5370" s="161">
        <v>2612</v>
      </c>
      <c r="C5370" s="163">
        <v>0.18587999999999999</v>
      </c>
      <c r="D5370" s="8">
        <v>4</v>
      </c>
      <c r="E5370" s="165">
        <v>161.82</v>
      </c>
      <c r="Q5370" s="161">
        <v>14539</v>
      </c>
      <c r="R5370" s="163">
        <v>7.0669999999999997E-2</v>
      </c>
      <c r="S5370" s="8" t="s">
        <v>4</v>
      </c>
      <c r="T5370" s="8" t="s">
        <v>5</v>
      </c>
      <c r="U5370" s="8">
        <v>0</v>
      </c>
      <c r="V5370" s="165">
        <v>39.03</v>
      </c>
      <c r="W5370" s="161">
        <v>5367</v>
      </c>
      <c r="X5370" s="159" t="s">
        <v>20</v>
      </c>
      <c r="AI5370" s="161">
        <v>9786</v>
      </c>
      <c r="AJ5370" s="163">
        <v>0.151613</v>
      </c>
      <c r="AK5370" s="8" t="s">
        <v>4</v>
      </c>
      <c r="AL5370" s="8" t="s">
        <v>5</v>
      </c>
      <c r="AM5370" s="8">
        <v>0</v>
      </c>
      <c r="AN5370" s="165">
        <v>45.64</v>
      </c>
      <c r="AO5370" s="161">
        <v>5374</v>
      </c>
      <c r="AP5370" s="159" t="s">
        <v>18</v>
      </c>
    </row>
    <row r="5371" spans="2:42" x14ac:dyDescent="0.25">
      <c r="B5371" s="161">
        <v>2620</v>
      </c>
      <c r="C5371" s="163">
        <v>0.17381099999999999</v>
      </c>
      <c r="D5371" s="8">
        <v>4</v>
      </c>
      <c r="E5371" s="165">
        <v>177.96</v>
      </c>
      <c r="Q5371" s="161">
        <v>14541</v>
      </c>
      <c r="R5371" s="163">
        <v>7.9216999999999996E-2</v>
      </c>
      <c r="S5371" s="8" t="s">
        <v>6</v>
      </c>
      <c r="T5371" s="8" t="s">
        <v>5</v>
      </c>
      <c r="U5371" s="8">
        <v>0</v>
      </c>
      <c r="V5371" s="165">
        <v>43.67</v>
      </c>
      <c r="W5371" s="161">
        <v>5368</v>
      </c>
      <c r="X5371" s="159" t="s">
        <v>20</v>
      </c>
      <c r="AI5371" s="161">
        <v>9791</v>
      </c>
      <c r="AJ5371" s="163">
        <v>9.6978999999999996E-2</v>
      </c>
      <c r="AK5371" s="8" t="s">
        <v>9</v>
      </c>
      <c r="AL5371" s="8" t="s">
        <v>10</v>
      </c>
      <c r="AM5371" s="8">
        <v>0</v>
      </c>
      <c r="AN5371" s="165">
        <v>31.94</v>
      </c>
      <c r="AO5371" s="161">
        <v>5375</v>
      </c>
      <c r="AP5371" s="159" t="s">
        <v>20</v>
      </c>
    </row>
    <row r="5372" spans="2:42" x14ac:dyDescent="0.25">
      <c r="B5372" s="161">
        <v>2622</v>
      </c>
      <c r="C5372" s="163">
        <v>0.25971699999999998</v>
      </c>
      <c r="D5372" s="8">
        <v>4</v>
      </c>
      <c r="E5372" s="165">
        <v>159.21</v>
      </c>
      <c r="Q5372" s="161">
        <v>14543</v>
      </c>
      <c r="R5372" s="163">
        <v>0.14022599999999999</v>
      </c>
      <c r="S5372" s="8" t="s">
        <v>4</v>
      </c>
      <c r="T5372" s="8" t="s">
        <v>5</v>
      </c>
      <c r="U5372" s="8">
        <v>0</v>
      </c>
      <c r="V5372" s="165">
        <v>45.55</v>
      </c>
      <c r="W5372" s="161">
        <v>5369</v>
      </c>
      <c r="X5372" s="159" t="s">
        <v>20</v>
      </c>
      <c r="AI5372" s="161">
        <v>9795</v>
      </c>
      <c r="AJ5372" s="163">
        <v>0.112734</v>
      </c>
      <c r="AK5372" s="8" t="s">
        <v>4</v>
      </c>
      <c r="AL5372" s="8" t="s">
        <v>5</v>
      </c>
      <c r="AM5372" s="8">
        <v>0</v>
      </c>
      <c r="AN5372" s="165">
        <v>59.05</v>
      </c>
      <c r="AO5372" s="161">
        <v>5376</v>
      </c>
      <c r="AP5372" s="159" t="s">
        <v>20</v>
      </c>
    </row>
    <row r="5373" spans="2:42" x14ac:dyDescent="0.25">
      <c r="B5373" s="161">
        <v>2627</v>
      </c>
      <c r="C5373" s="163">
        <v>0.15553600000000001</v>
      </c>
      <c r="D5373" s="8">
        <v>4</v>
      </c>
      <c r="E5373" s="165">
        <v>159.41</v>
      </c>
      <c r="Q5373" s="161">
        <v>14548</v>
      </c>
      <c r="R5373" s="163">
        <v>9.0426999999999993E-2</v>
      </c>
      <c r="S5373" s="8" t="s">
        <v>6</v>
      </c>
      <c r="T5373" s="8" t="s">
        <v>5</v>
      </c>
      <c r="U5373" s="8">
        <v>0</v>
      </c>
      <c r="V5373" s="165">
        <v>49.44</v>
      </c>
      <c r="W5373" s="161">
        <v>5370</v>
      </c>
      <c r="X5373" s="159" t="s">
        <v>19</v>
      </c>
      <c r="AI5373" s="161">
        <v>9797</v>
      </c>
      <c r="AJ5373" s="163">
        <v>0.31603999999999999</v>
      </c>
      <c r="AK5373" s="8" t="s">
        <v>9</v>
      </c>
      <c r="AL5373" s="8" t="s">
        <v>10</v>
      </c>
      <c r="AM5373" s="8">
        <v>0</v>
      </c>
      <c r="AN5373" s="165">
        <v>53.09</v>
      </c>
      <c r="AO5373" s="161">
        <v>5377</v>
      </c>
      <c r="AP5373" s="159" t="s">
        <v>18</v>
      </c>
    </row>
    <row r="5374" spans="2:42" x14ac:dyDescent="0.25">
      <c r="B5374" s="161">
        <v>2646</v>
      </c>
      <c r="C5374" s="163">
        <v>0.429784</v>
      </c>
      <c r="D5374" s="8">
        <v>4</v>
      </c>
      <c r="E5374" s="165">
        <v>174.97</v>
      </c>
      <c r="Q5374" s="161">
        <v>14550</v>
      </c>
      <c r="R5374" s="163">
        <v>6.6166000000000003E-2</v>
      </c>
      <c r="S5374" s="8" t="s">
        <v>4</v>
      </c>
      <c r="T5374" s="8" t="s">
        <v>5</v>
      </c>
      <c r="U5374" s="8">
        <v>0</v>
      </c>
      <c r="V5374" s="165">
        <v>42.73</v>
      </c>
      <c r="W5374" s="161">
        <v>5371</v>
      </c>
      <c r="X5374" s="159" t="s">
        <v>20</v>
      </c>
      <c r="AI5374" s="161">
        <v>9798</v>
      </c>
      <c r="AJ5374" s="163">
        <v>0.13997100000000001</v>
      </c>
      <c r="AK5374" s="8" t="s">
        <v>4</v>
      </c>
      <c r="AL5374" s="8" t="s">
        <v>5</v>
      </c>
      <c r="AM5374" s="8">
        <v>0</v>
      </c>
      <c r="AN5374" s="165">
        <v>46.91</v>
      </c>
      <c r="AO5374" s="161">
        <v>5378</v>
      </c>
      <c r="AP5374" s="159" t="s">
        <v>20</v>
      </c>
    </row>
    <row r="5375" spans="2:42" x14ac:dyDescent="0.25">
      <c r="B5375" s="161">
        <v>2663</v>
      </c>
      <c r="C5375" s="163">
        <v>0.93893300000000002</v>
      </c>
      <c r="D5375" s="8">
        <v>4</v>
      </c>
      <c r="E5375" s="165">
        <v>158.19</v>
      </c>
      <c r="Q5375" s="161">
        <v>14554</v>
      </c>
      <c r="R5375" s="163">
        <v>0.37715100000000001</v>
      </c>
      <c r="S5375" s="8" t="s">
        <v>6</v>
      </c>
      <c r="T5375" s="8" t="s">
        <v>5</v>
      </c>
      <c r="U5375" s="8">
        <v>0</v>
      </c>
      <c r="V5375" s="165">
        <v>42.24</v>
      </c>
      <c r="W5375" s="161">
        <v>5372</v>
      </c>
      <c r="X5375" s="159" t="s">
        <v>20</v>
      </c>
      <c r="AI5375" s="161">
        <v>9801</v>
      </c>
      <c r="AJ5375" s="163">
        <v>0.27959400000000001</v>
      </c>
      <c r="AK5375" s="8" t="s">
        <v>42</v>
      </c>
      <c r="AL5375" s="8" t="s">
        <v>42</v>
      </c>
      <c r="AM5375" s="8">
        <v>0</v>
      </c>
      <c r="AN5375" s="165">
        <v>50.43</v>
      </c>
      <c r="AO5375" s="161">
        <v>5379</v>
      </c>
      <c r="AP5375" s="159" t="s">
        <v>20</v>
      </c>
    </row>
    <row r="5376" spans="2:42" x14ac:dyDescent="0.25">
      <c r="B5376" s="161">
        <v>2684</v>
      </c>
      <c r="C5376" s="163">
        <v>9.2841999999999994E-2</v>
      </c>
      <c r="D5376" s="8">
        <v>4</v>
      </c>
      <c r="E5376" s="165">
        <v>168.88</v>
      </c>
      <c r="Q5376" s="161">
        <v>14559</v>
      </c>
      <c r="R5376" s="163">
        <v>0.28892099999999998</v>
      </c>
      <c r="S5376" s="8" t="s">
        <v>4</v>
      </c>
      <c r="T5376" s="8" t="s">
        <v>5</v>
      </c>
      <c r="U5376" s="8">
        <v>0</v>
      </c>
      <c r="V5376" s="165">
        <v>51.34</v>
      </c>
      <c r="W5376" s="161">
        <v>5373</v>
      </c>
      <c r="X5376" s="159" t="s">
        <v>20</v>
      </c>
      <c r="AI5376" s="161">
        <v>9802</v>
      </c>
      <c r="AJ5376" s="163">
        <v>5.9316000000000001E-2</v>
      </c>
      <c r="AK5376" s="8" t="s">
        <v>9</v>
      </c>
      <c r="AL5376" s="8" t="s">
        <v>10</v>
      </c>
      <c r="AM5376" s="8">
        <v>0</v>
      </c>
      <c r="AN5376" s="165">
        <v>42.4</v>
      </c>
      <c r="AO5376" s="161">
        <v>5380</v>
      </c>
      <c r="AP5376" s="159" t="s">
        <v>20</v>
      </c>
    </row>
    <row r="5377" spans="2:42" x14ac:dyDescent="0.25">
      <c r="B5377" s="161">
        <v>2686</v>
      </c>
      <c r="C5377" s="163">
        <v>0.48998399999999998</v>
      </c>
      <c r="D5377" s="8">
        <v>4</v>
      </c>
      <c r="E5377" s="165">
        <v>176.41</v>
      </c>
      <c r="Q5377" s="161">
        <v>14560</v>
      </c>
      <c r="R5377" s="163">
        <v>0.12039800000000001</v>
      </c>
      <c r="S5377" s="8" t="s">
        <v>4</v>
      </c>
      <c r="T5377" s="8" t="s">
        <v>5</v>
      </c>
      <c r="U5377" s="8">
        <v>0</v>
      </c>
      <c r="V5377" s="165">
        <v>58.45</v>
      </c>
      <c r="W5377" s="161">
        <v>5374</v>
      </c>
      <c r="X5377" s="159" t="s">
        <v>20</v>
      </c>
      <c r="AI5377" s="161">
        <v>9804</v>
      </c>
      <c r="AJ5377" s="163">
        <v>0.108477</v>
      </c>
      <c r="AK5377" s="8" t="s">
        <v>9</v>
      </c>
      <c r="AL5377" s="8" t="s">
        <v>10</v>
      </c>
      <c r="AM5377" s="8">
        <v>0</v>
      </c>
      <c r="AN5377" s="165">
        <v>49.67</v>
      </c>
      <c r="AO5377" s="161">
        <v>5381</v>
      </c>
      <c r="AP5377" s="159" t="s">
        <v>20</v>
      </c>
    </row>
    <row r="5378" spans="2:42" x14ac:dyDescent="0.25">
      <c r="B5378" s="161">
        <v>2700</v>
      </c>
      <c r="C5378" s="163">
        <v>0.126302</v>
      </c>
      <c r="D5378" s="8">
        <v>4</v>
      </c>
      <c r="E5378" s="165">
        <v>173.96</v>
      </c>
      <c r="Q5378" s="161">
        <v>14562</v>
      </c>
      <c r="R5378" s="163">
        <v>0.179952</v>
      </c>
      <c r="S5378" s="8" t="s">
        <v>4</v>
      </c>
      <c r="T5378" s="8" t="s">
        <v>5</v>
      </c>
      <c r="U5378" s="8">
        <v>0</v>
      </c>
      <c r="V5378" s="165">
        <v>48.56</v>
      </c>
      <c r="W5378" s="161">
        <v>5375</v>
      </c>
      <c r="X5378" s="159" t="s">
        <v>20</v>
      </c>
      <c r="AI5378" s="161">
        <v>9806</v>
      </c>
      <c r="AJ5378" s="163">
        <v>0.115337</v>
      </c>
      <c r="AK5378" s="8" t="s">
        <v>9</v>
      </c>
      <c r="AL5378" s="8" t="s">
        <v>10</v>
      </c>
      <c r="AM5378" s="8">
        <v>0</v>
      </c>
      <c r="AN5378" s="165">
        <v>47.92</v>
      </c>
      <c r="AO5378" s="161">
        <v>5382</v>
      </c>
      <c r="AP5378" s="159" t="s">
        <v>20</v>
      </c>
    </row>
    <row r="5379" spans="2:42" x14ac:dyDescent="0.25">
      <c r="B5379" s="161">
        <v>2703</v>
      </c>
      <c r="C5379" s="163">
        <v>0.16803399999999999</v>
      </c>
      <c r="D5379" s="8">
        <v>4</v>
      </c>
      <c r="E5379" s="165">
        <v>165.53</v>
      </c>
      <c r="Q5379" s="161">
        <v>14563</v>
      </c>
      <c r="R5379" s="163">
        <v>0.38444400000000001</v>
      </c>
      <c r="S5379" s="8" t="s">
        <v>6</v>
      </c>
      <c r="T5379" s="8" t="s">
        <v>5</v>
      </c>
      <c r="U5379" s="8">
        <v>0</v>
      </c>
      <c r="V5379" s="165">
        <v>47.64</v>
      </c>
      <c r="W5379" s="161">
        <v>5376</v>
      </c>
      <c r="X5379" s="159" t="s">
        <v>20</v>
      </c>
      <c r="AI5379" s="161">
        <v>9808</v>
      </c>
      <c r="AJ5379" s="163">
        <v>0.47664600000000001</v>
      </c>
      <c r="AK5379" s="8" t="s">
        <v>9</v>
      </c>
      <c r="AL5379" s="8" t="s">
        <v>10</v>
      </c>
      <c r="AM5379" s="8">
        <v>0</v>
      </c>
      <c r="AN5379" s="165">
        <v>45.5</v>
      </c>
      <c r="AO5379" s="161">
        <v>5383</v>
      </c>
      <c r="AP5379" s="159" t="s">
        <v>18</v>
      </c>
    </row>
    <row r="5380" spans="2:42" x14ac:dyDescent="0.25">
      <c r="B5380" s="161">
        <v>2716</v>
      </c>
      <c r="C5380" s="163">
        <v>0.53202899999999997</v>
      </c>
      <c r="D5380" s="8">
        <v>4</v>
      </c>
      <c r="E5380" s="165">
        <v>174.6</v>
      </c>
      <c r="Q5380" s="161">
        <v>14565</v>
      </c>
      <c r="R5380" s="163">
        <v>0.52109899999999998</v>
      </c>
      <c r="S5380" s="8" t="s">
        <v>4</v>
      </c>
      <c r="T5380" s="8" t="s">
        <v>5</v>
      </c>
      <c r="U5380" s="8">
        <v>0</v>
      </c>
      <c r="V5380" s="165">
        <v>57.96</v>
      </c>
      <c r="W5380" s="161">
        <v>5377</v>
      </c>
      <c r="X5380" s="159" t="s">
        <v>20</v>
      </c>
      <c r="AI5380" s="161">
        <v>9809</v>
      </c>
      <c r="AJ5380" s="163">
        <v>0.680643</v>
      </c>
      <c r="AK5380" s="8" t="s">
        <v>9</v>
      </c>
      <c r="AL5380" s="8" t="s">
        <v>10</v>
      </c>
      <c r="AM5380" s="8">
        <v>0</v>
      </c>
      <c r="AN5380" s="165">
        <v>30.11</v>
      </c>
      <c r="AO5380" s="161">
        <v>5384</v>
      </c>
      <c r="AP5380" s="159" t="s">
        <v>18</v>
      </c>
    </row>
    <row r="5381" spans="2:42" x14ac:dyDescent="0.25">
      <c r="B5381" s="161">
        <v>2722</v>
      </c>
      <c r="C5381" s="163">
        <v>0.56897399999999998</v>
      </c>
      <c r="D5381" s="8">
        <v>4</v>
      </c>
      <c r="E5381" s="165">
        <v>24.38</v>
      </c>
      <c r="Q5381" s="161">
        <v>14566</v>
      </c>
      <c r="R5381" s="163">
        <v>0.21479000000000001</v>
      </c>
      <c r="S5381" s="8" t="s">
        <v>4</v>
      </c>
      <c r="T5381" s="8" t="s">
        <v>5</v>
      </c>
      <c r="U5381" s="8">
        <v>0</v>
      </c>
      <c r="V5381" s="165">
        <v>48.15</v>
      </c>
      <c r="W5381" s="161">
        <v>5378</v>
      </c>
      <c r="X5381" s="159" t="s">
        <v>20</v>
      </c>
      <c r="AI5381" s="161">
        <v>9810</v>
      </c>
      <c r="AJ5381" s="163">
        <v>0.26524799999999998</v>
      </c>
      <c r="AK5381" s="8" t="s">
        <v>42</v>
      </c>
      <c r="AL5381" s="8" t="s">
        <v>42</v>
      </c>
      <c r="AM5381" s="8">
        <v>0</v>
      </c>
      <c r="AN5381" s="165">
        <v>51.64</v>
      </c>
      <c r="AO5381" s="161">
        <v>5385</v>
      </c>
      <c r="AP5381" s="159" t="s">
        <v>20</v>
      </c>
    </row>
    <row r="5382" spans="2:42" x14ac:dyDescent="0.25">
      <c r="B5382" s="161">
        <v>2726</v>
      </c>
      <c r="C5382" s="163">
        <v>0.26685799999999998</v>
      </c>
      <c r="D5382" s="8">
        <v>4</v>
      </c>
      <c r="E5382" s="165">
        <v>20.75</v>
      </c>
      <c r="Q5382" s="161">
        <v>14569</v>
      </c>
      <c r="R5382" s="163">
        <v>0.46670499999999998</v>
      </c>
      <c r="S5382" s="8" t="s">
        <v>4</v>
      </c>
      <c r="T5382" s="8" t="s">
        <v>5</v>
      </c>
      <c r="U5382" s="8">
        <v>0</v>
      </c>
      <c r="V5382" s="165">
        <v>52.15</v>
      </c>
      <c r="W5382" s="161">
        <v>5379</v>
      </c>
      <c r="X5382" s="159" t="s">
        <v>17</v>
      </c>
      <c r="AI5382" s="161">
        <v>9815</v>
      </c>
      <c r="AJ5382" s="163">
        <v>0.10787099999999999</v>
      </c>
      <c r="AK5382" s="8" t="s">
        <v>9</v>
      </c>
      <c r="AL5382" s="8" t="s">
        <v>10</v>
      </c>
      <c r="AM5382" s="8">
        <v>0</v>
      </c>
      <c r="AN5382" s="165">
        <v>53.94</v>
      </c>
      <c r="AO5382" s="161">
        <v>5386</v>
      </c>
      <c r="AP5382" s="159" t="s">
        <v>18</v>
      </c>
    </row>
    <row r="5383" spans="2:42" x14ac:dyDescent="0.25">
      <c r="B5383" s="161">
        <v>2771</v>
      </c>
      <c r="C5383" s="163">
        <v>0.302842</v>
      </c>
      <c r="D5383" s="8">
        <v>4</v>
      </c>
      <c r="E5383" s="165">
        <v>4.75</v>
      </c>
      <c r="Q5383" s="161">
        <v>14571</v>
      </c>
      <c r="R5383" s="163">
        <v>0.25708599999999998</v>
      </c>
      <c r="S5383" s="8" t="s">
        <v>4</v>
      </c>
      <c r="T5383" s="8" t="s">
        <v>5</v>
      </c>
      <c r="U5383" s="8">
        <v>0</v>
      </c>
      <c r="V5383" s="165">
        <v>44.2</v>
      </c>
      <c r="W5383" s="161">
        <v>5380</v>
      </c>
      <c r="X5383" s="159" t="s">
        <v>20</v>
      </c>
      <c r="AI5383" s="161">
        <v>9817</v>
      </c>
      <c r="AJ5383" s="163">
        <v>7.9607999999999998E-2</v>
      </c>
      <c r="AK5383" s="8" t="s">
        <v>43</v>
      </c>
      <c r="AL5383" s="8" t="s">
        <v>43</v>
      </c>
      <c r="AM5383" s="8">
        <v>0</v>
      </c>
      <c r="AN5383" s="165">
        <v>48.26</v>
      </c>
      <c r="AO5383" s="161">
        <v>5387</v>
      </c>
      <c r="AP5383" s="159" t="s">
        <v>20</v>
      </c>
    </row>
    <row r="5384" spans="2:42" x14ac:dyDescent="0.25">
      <c r="B5384" s="161">
        <v>2774</v>
      </c>
      <c r="C5384" s="163">
        <v>0.49076700000000001</v>
      </c>
      <c r="D5384" s="8">
        <v>4</v>
      </c>
      <c r="E5384" s="165">
        <v>164.85</v>
      </c>
      <c r="Q5384" s="161">
        <v>14573</v>
      </c>
      <c r="R5384" s="163">
        <v>0.26197999999999999</v>
      </c>
      <c r="S5384" s="8" t="s">
        <v>6</v>
      </c>
      <c r="T5384" s="8" t="s">
        <v>5</v>
      </c>
      <c r="U5384" s="8">
        <v>0</v>
      </c>
      <c r="V5384" s="165">
        <v>36.79</v>
      </c>
      <c r="W5384" s="161">
        <v>5381</v>
      </c>
      <c r="X5384" s="159" t="s">
        <v>20</v>
      </c>
      <c r="AI5384" s="161">
        <v>9821</v>
      </c>
      <c r="AJ5384" s="163">
        <v>0.33285900000000002</v>
      </c>
      <c r="AK5384" s="8" t="s">
        <v>9</v>
      </c>
      <c r="AL5384" s="8" t="s">
        <v>10</v>
      </c>
      <c r="AM5384" s="8">
        <v>0</v>
      </c>
      <c r="AN5384" s="165">
        <v>48.76</v>
      </c>
      <c r="AO5384" s="161">
        <v>5388</v>
      </c>
      <c r="AP5384" s="159" t="s">
        <v>18</v>
      </c>
    </row>
    <row r="5385" spans="2:42" x14ac:dyDescent="0.25">
      <c r="B5385" s="161">
        <v>2781</v>
      </c>
      <c r="C5385" s="163">
        <v>0.60010699999999995</v>
      </c>
      <c r="D5385" s="8">
        <v>4</v>
      </c>
      <c r="E5385" s="165">
        <v>166.86</v>
      </c>
      <c r="Q5385" s="161">
        <v>14577</v>
      </c>
      <c r="R5385" s="163">
        <v>0.104238</v>
      </c>
      <c r="S5385" s="8" t="s">
        <v>4</v>
      </c>
      <c r="T5385" s="8" t="s">
        <v>5</v>
      </c>
      <c r="U5385" s="8">
        <v>0</v>
      </c>
      <c r="V5385" s="165">
        <v>37.950000000000003</v>
      </c>
      <c r="W5385" s="161">
        <v>5382</v>
      </c>
      <c r="X5385" s="159" t="s">
        <v>20</v>
      </c>
      <c r="AI5385" s="161">
        <v>9824</v>
      </c>
      <c r="AJ5385" s="163">
        <v>0.13128899999999999</v>
      </c>
      <c r="AK5385" s="8" t="s">
        <v>4</v>
      </c>
      <c r="AL5385" s="8" t="s">
        <v>5</v>
      </c>
      <c r="AM5385" s="8">
        <v>0</v>
      </c>
      <c r="AN5385" s="165">
        <v>57.33</v>
      </c>
      <c r="AO5385" s="161">
        <v>5389</v>
      </c>
      <c r="AP5385" s="159" t="s">
        <v>18</v>
      </c>
    </row>
    <row r="5386" spans="2:42" x14ac:dyDescent="0.25">
      <c r="B5386" s="161">
        <v>2784</v>
      </c>
      <c r="C5386" s="163">
        <v>1.8881330000000001</v>
      </c>
      <c r="D5386" s="8">
        <v>4</v>
      </c>
      <c r="E5386" s="165">
        <v>155.99</v>
      </c>
      <c r="Q5386" s="161">
        <v>14581</v>
      </c>
      <c r="R5386" s="163">
        <v>0.35439300000000001</v>
      </c>
      <c r="S5386" s="8" t="s">
        <v>4</v>
      </c>
      <c r="T5386" s="8" t="s">
        <v>5</v>
      </c>
      <c r="U5386" s="8">
        <v>0</v>
      </c>
      <c r="V5386" s="165">
        <v>54.58</v>
      </c>
      <c r="W5386" s="161">
        <v>5383</v>
      </c>
      <c r="X5386" s="159" t="s">
        <v>20</v>
      </c>
      <c r="AI5386" s="161">
        <v>9826</v>
      </c>
      <c r="AJ5386" s="163">
        <v>7.7878000000000003E-2</v>
      </c>
      <c r="AK5386" s="8" t="s">
        <v>4</v>
      </c>
      <c r="AL5386" s="8" t="s">
        <v>5</v>
      </c>
      <c r="AM5386" s="8">
        <v>0</v>
      </c>
      <c r="AN5386" s="165">
        <v>32.200000000000003</v>
      </c>
      <c r="AO5386" s="161">
        <v>5390</v>
      </c>
      <c r="AP5386" s="159" t="s">
        <v>20</v>
      </c>
    </row>
    <row r="5387" spans="2:42" x14ac:dyDescent="0.25">
      <c r="B5387" s="161">
        <v>2785</v>
      </c>
      <c r="C5387" s="163">
        <v>0.55341099999999999</v>
      </c>
      <c r="D5387" s="8">
        <v>4</v>
      </c>
      <c r="E5387" s="165">
        <v>167.53</v>
      </c>
      <c r="Q5387" s="161">
        <v>14582</v>
      </c>
      <c r="R5387" s="163">
        <v>0.183418</v>
      </c>
      <c r="S5387" s="8" t="s">
        <v>4</v>
      </c>
      <c r="T5387" s="8" t="s">
        <v>5</v>
      </c>
      <c r="U5387" s="8">
        <v>0</v>
      </c>
      <c r="V5387" s="165">
        <v>47.21</v>
      </c>
      <c r="W5387" s="161">
        <v>5384</v>
      </c>
      <c r="X5387" s="159" t="s">
        <v>20</v>
      </c>
      <c r="AI5387" s="161">
        <v>9830</v>
      </c>
      <c r="AJ5387" s="163">
        <v>0.130301</v>
      </c>
      <c r="AK5387" s="8" t="s">
        <v>9</v>
      </c>
      <c r="AL5387" s="8" t="s">
        <v>10</v>
      </c>
      <c r="AM5387" s="8">
        <v>0</v>
      </c>
      <c r="AN5387" s="165">
        <v>33.39</v>
      </c>
      <c r="AO5387" s="161">
        <v>5391</v>
      </c>
      <c r="AP5387" s="159" t="s">
        <v>20</v>
      </c>
    </row>
    <row r="5388" spans="2:42" x14ac:dyDescent="0.25">
      <c r="B5388" s="161">
        <v>2794</v>
      </c>
      <c r="C5388" s="163">
        <v>0.26003999999999999</v>
      </c>
      <c r="D5388" s="8">
        <v>4</v>
      </c>
      <c r="E5388" s="165">
        <v>156.91</v>
      </c>
      <c r="Q5388" s="161">
        <v>14584</v>
      </c>
      <c r="R5388" s="163">
        <v>0.215257</v>
      </c>
      <c r="S5388" s="8" t="s">
        <v>4</v>
      </c>
      <c r="T5388" s="8" t="s">
        <v>5</v>
      </c>
      <c r="U5388" s="8">
        <v>0</v>
      </c>
      <c r="V5388" s="165">
        <v>51.6</v>
      </c>
      <c r="W5388" s="161">
        <v>5385</v>
      </c>
      <c r="X5388" s="159" t="s">
        <v>20</v>
      </c>
      <c r="AI5388" s="161">
        <v>9833</v>
      </c>
      <c r="AJ5388" s="163">
        <v>0.39096500000000001</v>
      </c>
      <c r="AK5388" s="8" t="s">
        <v>9</v>
      </c>
      <c r="AL5388" s="8" t="s">
        <v>10</v>
      </c>
      <c r="AM5388" s="8">
        <v>0</v>
      </c>
      <c r="AN5388" s="165">
        <v>44.13</v>
      </c>
      <c r="AO5388" s="161">
        <v>5392</v>
      </c>
      <c r="AP5388" s="159" t="s">
        <v>19</v>
      </c>
    </row>
    <row r="5389" spans="2:42" x14ac:dyDescent="0.25">
      <c r="B5389" s="161">
        <v>2795</v>
      </c>
      <c r="C5389" s="163">
        <v>0.48441600000000001</v>
      </c>
      <c r="D5389" s="8">
        <v>4</v>
      </c>
      <c r="E5389" s="165">
        <v>157.29</v>
      </c>
      <c r="Q5389" s="161">
        <v>14586</v>
      </c>
      <c r="R5389" s="163">
        <v>7.9857999999999998E-2</v>
      </c>
      <c r="S5389" s="8" t="s">
        <v>4</v>
      </c>
      <c r="T5389" s="8" t="s">
        <v>5</v>
      </c>
      <c r="U5389" s="8">
        <v>0</v>
      </c>
      <c r="V5389" s="165">
        <v>41.29</v>
      </c>
      <c r="W5389" s="161">
        <v>5386</v>
      </c>
      <c r="X5389" s="159" t="s">
        <v>20</v>
      </c>
      <c r="AI5389" s="161">
        <v>9835</v>
      </c>
      <c r="AJ5389" s="163">
        <v>0.65468400000000004</v>
      </c>
      <c r="AK5389" s="8" t="s">
        <v>42</v>
      </c>
      <c r="AL5389" s="8" t="s">
        <v>42</v>
      </c>
      <c r="AM5389" s="8">
        <v>0</v>
      </c>
      <c r="AN5389" s="165">
        <v>41.05</v>
      </c>
      <c r="AO5389" s="161">
        <v>5393</v>
      </c>
      <c r="AP5389" s="159" t="s">
        <v>18</v>
      </c>
    </row>
    <row r="5390" spans="2:42" x14ac:dyDescent="0.25">
      <c r="B5390" s="161">
        <v>2797</v>
      </c>
      <c r="C5390" s="163">
        <v>0.66319899999999998</v>
      </c>
      <c r="D5390" s="8">
        <v>4</v>
      </c>
      <c r="E5390" s="165">
        <v>165.76</v>
      </c>
      <c r="Q5390" s="161">
        <v>14587</v>
      </c>
      <c r="R5390" s="163">
        <v>0.15764600000000001</v>
      </c>
      <c r="S5390" s="8" t="s">
        <v>4</v>
      </c>
      <c r="T5390" s="8" t="s">
        <v>5</v>
      </c>
      <c r="U5390" s="8">
        <v>0</v>
      </c>
      <c r="V5390" s="165">
        <v>48.19</v>
      </c>
      <c r="W5390" s="161">
        <v>5387</v>
      </c>
      <c r="X5390" s="159" t="s">
        <v>20</v>
      </c>
      <c r="AI5390" s="161">
        <v>9839</v>
      </c>
      <c r="AJ5390" s="163">
        <v>0.24702399999999999</v>
      </c>
      <c r="AK5390" s="8" t="s">
        <v>42</v>
      </c>
      <c r="AL5390" s="8" t="s">
        <v>42</v>
      </c>
      <c r="AM5390" s="8">
        <v>0</v>
      </c>
      <c r="AN5390" s="165">
        <v>43.85</v>
      </c>
      <c r="AO5390" s="161">
        <v>5394</v>
      </c>
      <c r="AP5390" s="159" t="s">
        <v>18</v>
      </c>
    </row>
    <row r="5391" spans="2:42" x14ac:dyDescent="0.25">
      <c r="B5391" s="161">
        <v>2798</v>
      </c>
      <c r="C5391" s="163">
        <v>0.22700100000000001</v>
      </c>
      <c r="D5391" s="8">
        <v>4</v>
      </c>
      <c r="E5391" s="165">
        <v>21.37</v>
      </c>
      <c r="Q5391" s="161">
        <v>14592</v>
      </c>
      <c r="R5391" s="163">
        <v>0.16076799999999999</v>
      </c>
      <c r="S5391" s="8" t="s">
        <v>4</v>
      </c>
      <c r="T5391" s="8" t="s">
        <v>5</v>
      </c>
      <c r="U5391" s="8">
        <v>0</v>
      </c>
      <c r="V5391" s="165">
        <v>57.11</v>
      </c>
      <c r="W5391" s="161">
        <v>5388</v>
      </c>
      <c r="X5391" s="159" t="s">
        <v>20</v>
      </c>
      <c r="AI5391" s="161">
        <v>9842</v>
      </c>
      <c r="AJ5391" s="163">
        <v>0.27409</v>
      </c>
      <c r="AK5391" s="8" t="s">
        <v>42</v>
      </c>
      <c r="AL5391" s="8" t="s">
        <v>42</v>
      </c>
      <c r="AM5391" s="8">
        <v>0</v>
      </c>
      <c r="AN5391" s="165">
        <v>46.43</v>
      </c>
      <c r="AO5391" s="161">
        <v>5395</v>
      </c>
      <c r="AP5391" s="159" t="s">
        <v>18</v>
      </c>
    </row>
    <row r="5392" spans="2:42" x14ac:dyDescent="0.25">
      <c r="B5392" s="161">
        <v>2800</v>
      </c>
      <c r="C5392" s="163">
        <v>0.929867</v>
      </c>
      <c r="D5392" s="8">
        <v>4</v>
      </c>
      <c r="E5392" s="165">
        <v>159.16999999999999</v>
      </c>
      <c r="Q5392" s="161">
        <v>14594</v>
      </c>
      <c r="R5392" s="163">
        <v>8.3432999999999993E-2</v>
      </c>
      <c r="S5392" s="8" t="s">
        <v>4</v>
      </c>
      <c r="T5392" s="8" t="s">
        <v>5</v>
      </c>
      <c r="U5392" s="8">
        <v>0</v>
      </c>
      <c r="V5392" s="165">
        <v>40.97</v>
      </c>
      <c r="W5392" s="161">
        <v>5389</v>
      </c>
      <c r="X5392" s="159" t="s">
        <v>20</v>
      </c>
      <c r="AI5392" s="161">
        <v>9843</v>
      </c>
      <c r="AJ5392" s="163">
        <v>0.29129100000000002</v>
      </c>
      <c r="AK5392" s="8" t="s">
        <v>4</v>
      </c>
      <c r="AL5392" s="8" t="s">
        <v>5</v>
      </c>
      <c r="AM5392" s="8">
        <v>0</v>
      </c>
      <c r="AN5392" s="165">
        <v>49.8</v>
      </c>
      <c r="AO5392" s="161">
        <v>5396</v>
      </c>
      <c r="AP5392" s="159" t="s">
        <v>20</v>
      </c>
    </row>
    <row r="5393" spans="2:42" x14ac:dyDescent="0.25">
      <c r="B5393" s="161">
        <v>2802</v>
      </c>
      <c r="C5393" s="163">
        <v>0.110043</v>
      </c>
      <c r="D5393" s="8">
        <v>4</v>
      </c>
      <c r="E5393" s="165">
        <v>159.24</v>
      </c>
      <c r="Q5393" s="161">
        <v>14598</v>
      </c>
      <c r="R5393" s="163">
        <v>0.13414400000000001</v>
      </c>
      <c r="S5393" s="8" t="s">
        <v>4</v>
      </c>
      <c r="T5393" s="8" t="s">
        <v>5</v>
      </c>
      <c r="U5393" s="8">
        <v>0</v>
      </c>
      <c r="V5393" s="165">
        <v>46.93</v>
      </c>
      <c r="W5393" s="161">
        <v>5390</v>
      </c>
      <c r="X5393" s="159" t="s">
        <v>20</v>
      </c>
      <c r="AI5393" s="161">
        <v>9844</v>
      </c>
      <c r="AJ5393" s="163">
        <v>0.19956699999999999</v>
      </c>
      <c r="AK5393" s="8" t="s">
        <v>4</v>
      </c>
      <c r="AL5393" s="8" t="s">
        <v>5</v>
      </c>
      <c r="AM5393" s="8">
        <v>0</v>
      </c>
      <c r="AN5393" s="165">
        <v>32.18</v>
      </c>
      <c r="AO5393" s="161">
        <v>5397</v>
      </c>
      <c r="AP5393" s="159" t="s">
        <v>19</v>
      </c>
    </row>
    <row r="5394" spans="2:42" x14ac:dyDescent="0.25">
      <c r="B5394" s="161">
        <v>2805</v>
      </c>
      <c r="C5394" s="163">
        <v>0.247506</v>
      </c>
      <c r="D5394" s="8">
        <v>4</v>
      </c>
      <c r="E5394" s="165">
        <v>25.98</v>
      </c>
      <c r="Q5394" s="161">
        <v>14600</v>
      </c>
      <c r="R5394" s="163">
        <v>0.175343</v>
      </c>
      <c r="S5394" s="8" t="s">
        <v>12</v>
      </c>
      <c r="T5394" s="8" t="s">
        <v>13</v>
      </c>
      <c r="U5394" s="8">
        <v>0</v>
      </c>
      <c r="V5394" s="165">
        <v>41.46</v>
      </c>
      <c r="W5394" s="161">
        <v>5391</v>
      </c>
      <c r="X5394" s="159" t="s">
        <v>19</v>
      </c>
      <c r="AI5394" s="161">
        <v>9845</v>
      </c>
      <c r="AJ5394" s="163">
        <v>0.481572</v>
      </c>
      <c r="AK5394" s="8" t="s">
        <v>42</v>
      </c>
      <c r="AL5394" s="8" t="s">
        <v>42</v>
      </c>
      <c r="AM5394" s="8">
        <v>0</v>
      </c>
      <c r="AN5394" s="165">
        <v>34.21</v>
      </c>
      <c r="AO5394" s="161">
        <v>5398</v>
      </c>
      <c r="AP5394" s="159" t="s">
        <v>20</v>
      </c>
    </row>
    <row r="5395" spans="2:42" x14ac:dyDescent="0.25">
      <c r="B5395" s="161">
        <v>2807</v>
      </c>
      <c r="C5395" s="163">
        <v>0.49230600000000002</v>
      </c>
      <c r="D5395" s="8">
        <v>4</v>
      </c>
      <c r="E5395" s="165">
        <v>18.37</v>
      </c>
      <c r="Q5395" s="161">
        <v>14605</v>
      </c>
      <c r="R5395" s="163">
        <v>0.23459099999999999</v>
      </c>
      <c r="S5395" s="8" t="s">
        <v>4</v>
      </c>
      <c r="T5395" s="8" t="s">
        <v>5</v>
      </c>
      <c r="U5395" s="8">
        <v>0</v>
      </c>
      <c r="V5395" s="165">
        <v>48.02</v>
      </c>
      <c r="W5395" s="161">
        <v>5392</v>
      </c>
      <c r="X5395" s="159" t="s">
        <v>20</v>
      </c>
      <c r="AI5395" s="161">
        <v>9849</v>
      </c>
      <c r="AJ5395" s="163">
        <v>0.119642</v>
      </c>
      <c r="AK5395" s="8" t="s">
        <v>9</v>
      </c>
      <c r="AL5395" s="8" t="s">
        <v>10</v>
      </c>
      <c r="AM5395" s="8">
        <v>0</v>
      </c>
      <c r="AN5395" s="165">
        <v>45</v>
      </c>
      <c r="AO5395" s="161">
        <v>5399</v>
      </c>
      <c r="AP5395" s="159" t="s">
        <v>20</v>
      </c>
    </row>
    <row r="5396" spans="2:42" x14ac:dyDescent="0.25">
      <c r="B5396" s="161">
        <v>2809</v>
      </c>
      <c r="C5396" s="163">
        <v>0.64079600000000003</v>
      </c>
      <c r="D5396" s="8">
        <v>4</v>
      </c>
      <c r="E5396" s="165">
        <v>27.35</v>
      </c>
      <c r="Q5396" s="161">
        <v>14607</v>
      </c>
      <c r="R5396" s="163">
        <v>0.11656900000000001</v>
      </c>
      <c r="S5396" s="8" t="s">
        <v>4</v>
      </c>
      <c r="T5396" s="8" t="s">
        <v>5</v>
      </c>
      <c r="U5396" s="8">
        <v>0</v>
      </c>
      <c r="V5396" s="165">
        <v>42.53</v>
      </c>
      <c r="W5396" s="161">
        <v>5393</v>
      </c>
      <c r="X5396" s="159" t="s">
        <v>20</v>
      </c>
      <c r="AI5396" s="161">
        <v>9850</v>
      </c>
      <c r="AJ5396" s="163">
        <v>0.28525800000000001</v>
      </c>
      <c r="AK5396" s="8" t="s">
        <v>4</v>
      </c>
      <c r="AL5396" s="8" t="s">
        <v>5</v>
      </c>
      <c r="AM5396" s="8">
        <v>0</v>
      </c>
      <c r="AN5396" s="165">
        <v>45.71</v>
      </c>
      <c r="AO5396" s="161">
        <v>5400</v>
      </c>
      <c r="AP5396" s="159" t="s">
        <v>19</v>
      </c>
    </row>
    <row r="5397" spans="2:42" x14ac:dyDescent="0.25">
      <c r="B5397" s="161">
        <v>2813</v>
      </c>
      <c r="C5397" s="163">
        <v>0.11902799999999999</v>
      </c>
      <c r="D5397" s="8">
        <v>4</v>
      </c>
      <c r="E5397" s="165">
        <v>161.53</v>
      </c>
      <c r="Q5397" s="161">
        <v>14609</v>
      </c>
      <c r="R5397" s="163">
        <v>0.42827999999999999</v>
      </c>
      <c r="S5397" s="8" t="s">
        <v>4</v>
      </c>
      <c r="T5397" s="8" t="s">
        <v>5</v>
      </c>
      <c r="U5397" s="8">
        <v>0</v>
      </c>
      <c r="V5397" s="165">
        <v>59.63</v>
      </c>
      <c r="W5397" s="161">
        <v>5394</v>
      </c>
      <c r="X5397" s="159" t="s">
        <v>20</v>
      </c>
      <c r="AI5397" s="161">
        <v>9855</v>
      </c>
      <c r="AJ5397" s="163">
        <v>0.10105600000000001</v>
      </c>
      <c r="AK5397" s="8" t="s">
        <v>4</v>
      </c>
      <c r="AL5397" s="8" t="s">
        <v>5</v>
      </c>
      <c r="AM5397" s="8">
        <v>0</v>
      </c>
      <c r="AN5397" s="165">
        <v>44.16</v>
      </c>
      <c r="AO5397" s="161">
        <v>5401</v>
      </c>
      <c r="AP5397" s="159" t="s">
        <v>18</v>
      </c>
    </row>
    <row r="5398" spans="2:42" x14ac:dyDescent="0.25">
      <c r="B5398" s="161">
        <v>2816</v>
      </c>
      <c r="C5398" s="163">
        <v>0.208895</v>
      </c>
      <c r="D5398" s="8">
        <v>4</v>
      </c>
      <c r="E5398" s="165">
        <v>8.31</v>
      </c>
      <c r="Q5398" s="161">
        <v>14611</v>
      </c>
      <c r="R5398" s="163">
        <v>0.32904099999999997</v>
      </c>
      <c r="S5398" s="8" t="s">
        <v>4</v>
      </c>
      <c r="T5398" s="8" t="s">
        <v>5</v>
      </c>
      <c r="U5398" s="8">
        <v>0</v>
      </c>
      <c r="V5398" s="165">
        <v>47.28</v>
      </c>
      <c r="W5398" s="161">
        <v>5395</v>
      </c>
      <c r="X5398" s="159" t="s">
        <v>20</v>
      </c>
      <c r="AI5398" s="161">
        <v>9856</v>
      </c>
      <c r="AJ5398" s="163">
        <v>0.153859</v>
      </c>
      <c r="AK5398" s="8" t="s">
        <v>9</v>
      </c>
      <c r="AL5398" s="8" t="s">
        <v>10</v>
      </c>
      <c r="AM5398" s="8">
        <v>0</v>
      </c>
      <c r="AN5398" s="165">
        <v>40.68</v>
      </c>
      <c r="AO5398" s="161">
        <v>5402</v>
      </c>
      <c r="AP5398" s="159" t="s">
        <v>18</v>
      </c>
    </row>
    <row r="5399" spans="2:42" x14ac:dyDescent="0.25">
      <c r="B5399" s="161">
        <v>2821</v>
      </c>
      <c r="C5399" s="163">
        <v>0.764621</v>
      </c>
      <c r="D5399" s="8">
        <v>4</v>
      </c>
      <c r="E5399" s="165">
        <v>17.52</v>
      </c>
      <c r="Q5399" s="161">
        <v>14617</v>
      </c>
      <c r="R5399" s="163">
        <v>0.138876</v>
      </c>
      <c r="S5399" s="8" t="s">
        <v>6</v>
      </c>
      <c r="T5399" s="8" t="s">
        <v>5</v>
      </c>
      <c r="U5399" s="8">
        <v>0</v>
      </c>
      <c r="V5399" s="165">
        <v>39.21</v>
      </c>
      <c r="W5399" s="161">
        <v>5396</v>
      </c>
      <c r="X5399" s="159" t="s">
        <v>20</v>
      </c>
      <c r="AI5399" s="161">
        <v>9857</v>
      </c>
      <c r="AJ5399" s="163">
        <v>0.674064</v>
      </c>
      <c r="AK5399" s="8" t="s">
        <v>9</v>
      </c>
      <c r="AL5399" s="8" t="s">
        <v>10</v>
      </c>
      <c r="AM5399" s="8">
        <v>0</v>
      </c>
      <c r="AN5399" s="165">
        <v>42.53</v>
      </c>
      <c r="AO5399" s="161">
        <v>5403</v>
      </c>
      <c r="AP5399" s="159" t="s">
        <v>20</v>
      </c>
    </row>
    <row r="5400" spans="2:42" x14ac:dyDescent="0.25">
      <c r="B5400" s="161">
        <v>2831</v>
      </c>
      <c r="C5400" s="163">
        <v>0.685307</v>
      </c>
      <c r="D5400" s="8">
        <v>4</v>
      </c>
      <c r="E5400" s="165">
        <v>171.58</v>
      </c>
      <c r="Q5400" s="161">
        <v>14624</v>
      </c>
      <c r="R5400" s="163">
        <v>0.22703000000000001</v>
      </c>
      <c r="S5400" s="8" t="s">
        <v>7</v>
      </c>
      <c r="T5400" s="8" t="s">
        <v>5</v>
      </c>
      <c r="U5400" s="8">
        <v>0</v>
      </c>
      <c r="V5400" s="165">
        <v>44.14</v>
      </c>
      <c r="W5400" s="161">
        <v>5397</v>
      </c>
      <c r="X5400" s="159" t="s">
        <v>20</v>
      </c>
      <c r="AI5400" s="161">
        <v>9858</v>
      </c>
      <c r="AJ5400" s="163">
        <v>0.39690900000000001</v>
      </c>
      <c r="AK5400" s="8" t="s">
        <v>9</v>
      </c>
      <c r="AL5400" s="8" t="s">
        <v>10</v>
      </c>
      <c r="AM5400" s="8">
        <v>0</v>
      </c>
      <c r="AN5400" s="165">
        <v>40.15</v>
      </c>
      <c r="AO5400" s="161">
        <v>5404</v>
      </c>
      <c r="AP5400" s="159" t="s">
        <v>20</v>
      </c>
    </row>
    <row r="5401" spans="2:42" x14ac:dyDescent="0.25">
      <c r="B5401" s="161">
        <v>2833</v>
      </c>
      <c r="C5401" s="163">
        <v>0.40401300000000001</v>
      </c>
      <c r="D5401" s="8">
        <v>4</v>
      </c>
      <c r="E5401" s="165">
        <v>164.31</v>
      </c>
      <c r="Q5401" s="161">
        <v>14626</v>
      </c>
      <c r="R5401" s="163">
        <v>8.7581000000000006E-2</v>
      </c>
      <c r="S5401" s="8" t="s">
        <v>4</v>
      </c>
      <c r="T5401" s="8" t="s">
        <v>5</v>
      </c>
      <c r="U5401" s="8">
        <v>0</v>
      </c>
      <c r="V5401" s="165">
        <v>41.3</v>
      </c>
      <c r="W5401" s="161">
        <v>5398</v>
      </c>
      <c r="X5401" s="159" t="s">
        <v>20</v>
      </c>
      <c r="AI5401" s="161">
        <v>9860</v>
      </c>
      <c r="AJ5401" s="163">
        <v>0.98209100000000005</v>
      </c>
      <c r="AK5401" s="8" t="s">
        <v>42</v>
      </c>
      <c r="AL5401" s="8" t="s">
        <v>42</v>
      </c>
      <c r="AM5401" s="8">
        <v>0</v>
      </c>
      <c r="AN5401" s="165">
        <v>44.75</v>
      </c>
      <c r="AO5401" s="161">
        <v>5405</v>
      </c>
      <c r="AP5401" s="159" t="s">
        <v>20</v>
      </c>
    </row>
    <row r="5402" spans="2:42" x14ac:dyDescent="0.25">
      <c r="B5402" s="161">
        <v>2838</v>
      </c>
      <c r="C5402" s="163">
        <v>0.107011</v>
      </c>
      <c r="D5402" s="8">
        <v>4</v>
      </c>
      <c r="E5402" s="165">
        <v>8.98</v>
      </c>
      <c r="Q5402" s="161">
        <v>14628</v>
      </c>
      <c r="R5402" s="163">
        <v>0.70142800000000005</v>
      </c>
      <c r="S5402" s="8" t="s">
        <v>4</v>
      </c>
      <c r="T5402" s="8" t="s">
        <v>5</v>
      </c>
      <c r="U5402" s="8">
        <v>0</v>
      </c>
      <c r="V5402" s="165">
        <v>43</v>
      </c>
      <c r="W5402" s="161">
        <v>5399</v>
      </c>
      <c r="X5402" s="159" t="s">
        <v>20</v>
      </c>
      <c r="AI5402" s="161">
        <v>9861</v>
      </c>
      <c r="AJ5402" s="163">
        <v>0.13620499999999999</v>
      </c>
      <c r="AK5402" s="8" t="s">
        <v>9</v>
      </c>
      <c r="AL5402" s="8" t="s">
        <v>10</v>
      </c>
      <c r="AM5402" s="8">
        <v>0</v>
      </c>
      <c r="AN5402" s="165">
        <v>44.11</v>
      </c>
      <c r="AO5402" s="161">
        <v>5406</v>
      </c>
      <c r="AP5402" s="159" t="s">
        <v>18</v>
      </c>
    </row>
    <row r="5403" spans="2:42" x14ac:dyDescent="0.25">
      <c r="B5403" s="161">
        <v>2855</v>
      </c>
      <c r="C5403" s="163">
        <v>1.0001599999999999</v>
      </c>
      <c r="D5403" s="8">
        <v>4</v>
      </c>
      <c r="E5403" s="165">
        <v>173.7</v>
      </c>
      <c r="Q5403" s="161">
        <v>14630</v>
      </c>
      <c r="R5403" s="163">
        <v>0.18002699999999999</v>
      </c>
      <c r="S5403" s="8" t="s">
        <v>4</v>
      </c>
      <c r="T5403" s="8" t="s">
        <v>5</v>
      </c>
      <c r="U5403" s="8">
        <v>0</v>
      </c>
      <c r="V5403" s="165">
        <v>48.58</v>
      </c>
      <c r="W5403" s="161">
        <v>5400</v>
      </c>
      <c r="X5403" s="159" t="s">
        <v>20</v>
      </c>
      <c r="AI5403" s="161">
        <v>9862</v>
      </c>
      <c r="AJ5403" s="163">
        <v>0.27445199999999997</v>
      </c>
      <c r="AK5403" s="8" t="s">
        <v>9</v>
      </c>
      <c r="AL5403" s="8" t="s">
        <v>10</v>
      </c>
      <c r="AM5403" s="8">
        <v>0</v>
      </c>
      <c r="AN5403" s="165">
        <v>47.94</v>
      </c>
      <c r="AO5403" s="161">
        <v>5407</v>
      </c>
      <c r="AP5403" s="159" t="s">
        <v>20</v>
      </c>
    </row>
    <row r="5404" spans="2:42" x14ac:dyDescent="0.25">
      <c r="B5404" s="161">
        <v>2857</v>
      </c>
      <c r="C5404" s="163">
        <v>0.51197000000000004</v>
      </c>
      <c r="D5404" s="8">
        <v>4</v>
      </c>
      <c r="E5404" s="165">
        <v>1.82</v>
      </c>
      <c r="Q5404" s="161">
        <v>14632</v>
      </c>
      <c r="R5404" s="163">
        <v>7.8051999999999996E-2</v>
      </c>
      <c r="S5404" s="8" t="s">
        <v>4</v>
      </c>
      <c r="T5404" s="8" t="s">
        <v>5</v>
      </c>
      <c r="U5404" s="8">
        <v>0</v>
      </c>
      <c r="V5404" s="165">
        <v>58.57</v>
      </c>
      <c r="W5404" s="161">
        <v>5401</v>
      </c>
      <c r="X5404" s="159" t="s">
        <v>20</v>
      </c>
      <c r="AI5404" s="161">
        <v>9863</v>
      </c>
      <c r="AJ5404" s="163">
        <v>0.125165</v>
      </c>
      <c r="AK5404" s="8" t="s">
        <v>9</v>
      </c>
      <c r="AL5404" s="8" t="s">
        <v>10</v>
      </c>
      <c r="AM5404" s="8">
        <v>0</v>
      </c>
      <c r="AN5404" s="165">
        <v>54.27</v>
      </c>
      <c r="AO5404" s="161">
        <v>5408</v>
      </c>
      <c r="AP5404" s="159" t="s">
        <v>18</v>
      </c>
    </row>
    <row r="5405" spans="2:42" x14ac:dyDescent="0.25">
      <c r="B5405" s="161">
        <v>2919</v>
      </c>
      <c r="C5405" s="163">
        <v>0.37035499999999999</v>
      </c>
      <c r="D5405" s="8">
        <v>4</v>
      </c>
      <c r="E5405" s="165">
        <v>179.35</v>
      </c>
      <c r="Q5405" s="161">
        <v>14633</v>
      </c>
      <c r="R5405" s="163">
        <v>0.43269099999999999</v>
      </c>
      <c r="S5405" s="8" t="s">
        <v>6</v>
      </c>
      <c r="T5405" s="8" t="s">
        <v>5</v>
      </c>
      <c r="U5405" s="8">
        <v>0</v>
      </c>
      <c r="V5405" s="165">
        <v>52.32</v>
      </c>
      <c r="W5405" s="161">
        <v>5402</v>
      </c>
      <c r="X5405" s="159" t="s">
        <v>20</v>
      </c>
      <c r="AI5405" s="161">
        <v>9864</v>
      </c>
      <c r="AJ5405" s="163">
        <v>0.51630699999999996</v>
      </c>
      <c r="AK5405" s="8" t="s">
        <v>9</v>
      </c>
      <c r="AL5405" s="8" t="s">
        <v>10</v>
      </c>
      <c r="AM5405" s="8">
        <v>0</v>
      </c>
      <c r="AN5405" s="165">
        <v>42.62</v>
      </c>
      <c r="AO5405" s="161">
        <v>5409</v>
      </c>
      <c r="AP5405" s="159" t="s">
        <v>18</v>
      </c>
    </row>
    <row r="5406" spans="2:42" x14ac:dyDescent="0.25">
      <c r="B5406" s="161">
        <v>2945</v>
      </c>
      <c r="C5406" s="163">
        <v>0.474555</v>
      </c>
      <c r="D5406" s="8">
        <v>4</v>
      </c>
      <c r="E5406" s="165">
        <v>29.06</v>
      </c>
      <c r="Q5406" s="161">
        <v>14638</v>
      </c>
      <c r="R5406" s="163">
        <v>0.29035499999999997</v>
      </c>
      <c r="S5406" s="8" t="s">
        <v>6</v>
      </c>
      <c r="T5406" s="8" t="s">
        <v>5</v>
      </c>
      <c r="U5406" s="8">
        <v>0</v>
      </c>
      <c r="V5406" s="165">
        <v>45.47</v>
      </c>
      <c r="W5406" s="161">
        <v>5403</v>
      </c>
      <c r="X5406" s="159" t="s">
        <v>20</v>
      </c>
      <c r="AI5406" s="161">
        <v>9865</v>
      </c>
      <c r="AJ5406" s="163">
        <v>0.55232800000000004</v>
      </c>
      <c r="AK5406" s="8" t="s">
        <v>9</v>
      </c>
      <c r="AL5406" s="8" t="s">
        <v>10</v>
      </c>
      <c r="AM5406" s="8">
        <v>0</v>
      </c>
      <c r="AN5406" s="165">
        <v>54.26</v>
      </c>
      <c r="AO5406" s="161">
        <v>5410</v>
      </c>
      <c r="AP5406" s="159" t="s">
        <v>18</v>
      </c>
    </row>
    <row r="5407" spans="2:42" x14ac:dyDescent="0.25">
      <c r="B5407" s="161">
        <v>2955</v>
      </c>
      <c r="C5407" s="163">
        <v>0.26434099999999999</v>
      </c>
      <c r="D5407" s="8">
        <v>4</v>
      </c>
      <c r="E5407" s="165">
        <v>6.45</v>
      </c>
      <c r="Q5407" s="161">
        <v>14640</v>
      </c>
      <c r="R5407" s="163">
        <v>0.26417299999999999</v>
      </c>
      <c r="S5407" s="8" t="s">
        <v>4</v>
      </c>
      <c r="T5407" s="8" t="s">
        <v>5</v>
      </c>
      <c r="U5407" s="8">
        <v>0</v>
      </c>
      <c r="V5407" s="165">
        <v>42.71</v>
      </c>
      <c r="W5407" s="161">
        <v>5404</v>
      </c>
      <c r="X5407" s="159" t="s">
        <v>20</v>
      </c>
      <c r="AI5407" s="161">
        <v>9867</v>
      </c>
      <c r="AJ5407" s="163">
        <v>0.11519500000000001</v>
      </c>
      <c r="AK5407" s="8" t="s">
        <v>9</v>
      </c>
      <c r="AL5407" s="8" t="s">
        <v>10</v>
      </c>
      <c r="AM5407" s="8">
        <v>0</v>
      </c>
      <c r="AN5407" s="165">
        <v>38.94</v>
      </c>
      <c r="AO5407" s="161">
        <v>5411</v>
      </c>
      <c r="AP5407" s="159" t="s">
        <v>18</v>
      </c>
    </row>
    <row r="5408" spans="2:42" x14ac:dyDescent="0.25">
      <c r="B5408" s="161">
        <v>2978</v>
      </c>
      <c r="C5408" s="163">
        <v>0.15990699999999999</v>
      </c>
      <c r="D5408" s="8">
        <v>4</v>
      </c>
      <c r="E5408" s="165">
        <v>167.65</v>
      </c>
      <c r="Q5408" s="161">
        <v>14641</v>
      </c>
      <c r="R5408" s="163">
        <v>0.15989</v>
      </c>
      <c r="S5408" s="8" t="s">
        <v>4</v>
      </c>
      <c r="T5408" s="8" t="s">
        <v>5</v>
      </c>
      <c r="U5408" s="8">
        <v>0</v>
      </c>
      <c r="V5408" s="165">
        <v>44.27</v>
      </c>
      <c r="W5408" s="161">
        <v>5405</v>
      </c>
      <c r="X5408" s="159" t="s">
        <v>20</v>
      </c>
      <c r="AI5408" s="161">
        <v>9868</v>
      </c>
      <c r="AJ5408" s="163">
        <v>0.144706</v>
      </c>
      <c r="AK5408" s="8" t="s">
        <v>4</v>
      </c>
      <c r="AL5408" s="8" t="s">
        <v>5</v>
      </c>
      <c r="AM5408" s="8">
        <v>0</v>
      </c>
      <c r="AN5408" s="165">
        <v>54.22</v>
      </c>
      <c r="AO5408" s="161">
        <v>5412</v>
      </c>
      <c r="AP5408" s="159" t="s">
        <v>20</v>
      </c>
    </row>
    <row r="5409" spans="2:42" x14ac:dyDescent="0.25">
      <c r="B5409" s="161">
        <v>2998</v>
      </c>
      <c r="C5409" s="163">
        <v>0.12583900000000001</v>
      </c>
      <c r="D5409" s="8">
        <v>4</v>
      </c>
      <c r="E5409" s="165">
        <v>157.43</v>
      </c>
      <c r="Q5409" s="161">
        <v>14643</v>
      </c>
      <c r="R5409" s="163">
        <v>0.34174300000000002</v>
      </c>
      <c r="S5409" s="8" t="s">
        <v>4</v>
      </c>
      <c r="T5409" s="8" t="s">
        <v>5</v>
      </c>
      <c r="U5409" s="8">
        <v>0</v>
      </c>
      <c r="V5409" s="165">
        <v>40.64</v>
      </c>
      <c r="W5409" s="161">
        <v>5406</v>
      </c>
      <c r="X5409" s="159" t="s">
        <v>20</v>
      </c>
      <c r="AI5409" s="161">
        <v>9870</v>
      </c>
      <c r="AJ5409" s="163">
        <v>9.3507999999999994E-2</v>
      </c>
      <c r="AK5409" s="8" t="s">
        <v>4</v>
      </c>
      <c r="AL5409" s="8" t="s">
        <v>5</v>
      </c>
      <c r="AM5409" s="8">
        <v>0</v>
      </c>
      <c r="AN5409" s="165">
        <v>39.36</v>
      </c>
      <c r="AO5409" s="161">
        <v>5413</v>
      </c>
      <c r="AP5409" s="159" t="s">
        <v>20</v>
      </c>
    </row>
    <row r="5410" spans="2:42" x14ac:dyDescent="0.25">
      <c r="B5410" s="161">
        <v>3010</v>
      </c>
      <c r="C5410" s="163">
        <v>0.15029100000000001</v>
      </c>
      <c r="D5410" s="8">
        <v>4</v>
      </c>
      <c r="E5410" s="165">
        <v>171.89</v>
      </c>
      <c r="Q5410" s="161">
        <v>14644</v>
      </c>
      <c r="R5410" s="163">
        <v>0.39110699999999998</v>
      </c>
      <c r="S5410" s="8" t="s">
        <v>6</v>
      </c>
      <c r="T5410" s="8" t="s">
        <v>5</v>
      </c>
      <c r="U5410" s="8">
        <v>0</v>
      </c>
      <c r="V5410" s="165">
        <v>45.2</v>
      </c>
      <c r="W5410" s="161">
        <v>5407</v>
      </c>
      <c r="X5410" s="159" t="s">
        <v>20</v>
      </c>
      <c r="AI5410" s="161">
        <v>9871</v>
      </c>
      <c r="AJ5410" s="163">
        <v>0.107158</v>
      </c>
      <c r="AK5410" s="8" t="s">
        <v>4</v>
      </c>
      <c r="AL5410" s="8" t="s">
        <v>5</v>
      </c>
      <c r="AM5410" s="8">
        <v>0</v>
      </c>
      <c r="AN5410" s="165">
        <v>54.19</v>
      </c>
      <c r="AO5410" s="161">
        <v>5414</v>
      </c>
      <c r="AP5410" s="159" t="s">
        <v>18</v>
      </c>
    </row>
    <row r="5411" spans="2:42" x14ac:dyDescent="0.25">
      <c r="B5411" s="161">
        <v>3028</v>
      </c>
      <c r="C5411" s="163">
        <v>0.86800100000000002</v>
      </c>
      <c r="D5411" s="8">
        <v>4</v>
      </c>
      <c r="E5411" s="165">
        <v>24.04</v>
      </c>
      <c r="Q5411" s="161">
        <v>14647</v>
      </c>
      <c r="R5411" s="163">
        <v>0.53452500000000003</v>
      </c>
      <c r="S5411" s="8" t="s">
        <v>4</v>
      </c>
      <c r="T5411" s="8" t="s">
        <v>5</v>
      </c>
      <c r="U5411" s="8">
        <v>0</v>
      </c>
      <c r="V5411" s="165">
        <v>42.31</v>
      </c>
      <c r="W5411" s="161">
        <v>5408</v>
      </c>
      <c r="X5411" s="159" t="s">
        <v>20</v>
      </c>
      <c r="AI5411" s="161">
        <v>9875</v>
      </c>
      <c r="AJ5411" s="163">
        <v>0.788327</v>
      </c>
      <c r="AK5411" s="8" t="s">
        <v>4</v>
      </c>
      <c r="AL5411" s="8" t="s">
        <v>5</v>
      </c>
      <c r="AM5411" s="8">
        <v>0</v>
      </c>
      <c r="AN5411" s="165">
        <v>44.56</v>
      </c>
      <c r="AO5411" s="161">
        <v>5415</v>
      </c>
      <c r="AP5411" s="159" t="s">
        <v>18</v>
      </c>
    </row>
    <row r="5412" spans="2:42" x14ac:dyDescent="0.25">
      <c r="B5412" s="161">
        <v>3029</v>
      </c>
      <c r="C5412" s="163">
        <v>0.46189400000000003</v>
      </c>
      <c r="D5412" s="8">
        <v>4</v>
      </c>
      <c r="E5412" s="165">
        <v>166.99</v>
      </c>
      <c r="Q5412" s="161">
        <v>14652</v>
      </c>
      <c r="R5412" s="163">
        <v>0.25681599999999999</v>
      </c>
      <c r="S5412" s="8" t="s">
        <v>4</v>
      </c>
      <c r="T5412" s="8" t="s">
        <v>5</v>
      </c>
      <c r="U5412" s="8">
        <v>0</v>
      </c>
      <c r="V5412" s="165">
        <v>59.64</v>
      </c>
      <c r="W5412" s="161">
        <v>5409</v>
      </c>
      <c r="X5412" s="159" t="s">
        <v>19</v>
      </c>
      <c r="AI5412" s="161">
        <v>9877</v>
      </c>
      <c r="AJ5412" s="163">
        <v>0.26884000000000002</v>
      </c>
      <c r="AK5412" s="8" t="s">
        <v>4</v>
      </c>
      <c r="AL5412" s="8" t="s">
        <v>5</v>
      </c>
      <c r="AM5412" s="8">
        <v>0</v>
      </c>
      <c r="AN5412" s="165">
        <v>42.75</v>
      </c>
      <c r="AO5412" s="161">
        <v>5416</v>
      </c>
      <c r="AP5412" s="159" t="s">
        <v>20</v>
      </c>
    </row>
    <row r="5413" spans="2:42" x14ac:dyDescent="0.25">
      <c r="B5413" s="161">
        <v>3036</v>
      </c>
      <c r="C5413" s="163">
        <v>0.18653500000000001</v>
      </c>
      <c r="D5413" s="8">
        <v>4</v>
      </c>
      <c r="E5413" s="165">
        <v>26.88</v>
      </c>
      <c r="Q5413" s="161">
        <v>14654</v>
      </c>
      <c r="R5413" s="163">
        <v>0.28527200000000003</v>
      </c>
      <c r="S5413" s="8" t="s">
        <v>4</v>
      </c>
      <c r="T5413" s="8" t="s">
        <v>5</v>
      </c>
      <c r="U5413" s="8">
        <v>0</v>
      </c>
      <c r="V5413" s="165">
        <v>47.69</v>
      </c>
      <c r="W5413" s="161">
        <v>5410</v>
      </c>
      <c r="X5413" s="159" t="s">
        <v>20</v>
      </c>
      <c r="AI5413" s="161">
        <v>9879</v>
      </c>
      <c r="AJ5413" s="163">
        <v>0.258544</v>
      </c>
      <c r="AK5413" s="8" t="s">
        <v>9</v>
      </c>
      <c r="AL5413" s="8" t="s">
        <v>10</v>
      </c>
      <c r="AM5413" s="8">
        <v>0</v>
      </c>
      <c r="AN5413" s="165">
        <v>45</v>
      </c>
      <c r="AO5413" s="161">
        <v>5417</v>
      </c>
      <c r="AP5413" s="159" t="s">
        <v>18</v>
      </c>
    </row>
    <row r="5414" spans="2:42" x14ac:dyDescent="0.25">
      <c r="B5414" s="161">
        <v>3048</v>
      </c>
      <c r="C5414" s="163">
        <v>1.015687</v>
      </c>
      <c r="D5414" s="8">
        <v>4</v>
      </c>
      <c r="E5414" s="165">
        <v>18.920000000000002</v>
      </c>
      <c r="Q5414" s="161">
        <v>14655</v>
      </c>
      <c r="R5414" s="163">
        <v>0.19884499999999999</v>
      </c>
      <c r="S5414" s="8" t="s">
        <v>4</v>
      </c>
      <c r="T5414" s="8" t="s">
        <v>5</v>
      </c>
      <c r="U5414" s="8">
        <v>0</v>
      </c>
      <c r="V5414" s="165">
        <v>50.53</v>
      </c>
      <c r="W5414" s="161">
        <v>5411</v>
      </c>
      <c r="X5414" s="159" t="s">
        <v>20</v>
      </c>
      <c r="AI5414" s="161">
        <v>9880</v>
      </c>
      <c r="AJ5414" s="163">
        <v>0.48143399999999997</v>
      </c>
      <c r="AK5414" s="8" t="s">
        <v>9</v>
      </c>
      <c r="AL5414" s="8" t="s">
        <v>10</v>
      </c>
      <c r="AM5414" s="8">
        <v>0</v>
      </c>
      <c r="AN5414" s="165">
        <v>42.72</v>
      </c>
      <c r="AO5414" s="161">
        <v>5418</v>
      </c>
      <c r="AP5414" s="159" t="s">
        <v>18</v>
      </c>
    </row>
    <row r="5415" spans="2:42" x14ac:dyDescent="0.25">
      <c r="B5415" s="161">
        <v>3055</v>
      </c>
      <c r="C5415" s="163">
        <v>0.202574</v>
      </c>
      <c r="D5415" s="8">
        <v>4</v>
      </c>
      <c r="E5415" s="165">
        <v>26.33</v>
      </c>
      <c r="Q5415" s="161">
        <v>14656</v>
      </c>
      <c r="R5415" s="163">
        <v>0.20768400000000001</v>
      </c>
      <c r="S5415" s="8" t="s">
        <v>6</v>
      </c>
      <c r="T5415" s="8" t="s">
        <v>5</v>
      </c>
      <c r="U5415" s="8">
        <v>0</v>
      </c>
      <c r="V5415" s="165">
        <v>46.56</v>
      </c>
      <c r="W5415" s="161">
        <v>5412</v>
      </c>
      <c r="X5415" s="159" t="s">
        <v>20</v>
      </c>
      <c r="AI5415" s="161">
        <v>9881</v>
      </c>
      <c r="AJ5415" s="163">
        <v>4.7168000000000002E-2</v>
      </c>
      <c r="AK5415" s="8" t="s">
        <v>4</v>
      </c>
      <c r="AL5415" s="8" t="s">
        <v>5</v>
      </c>
      <c r="AM5415" s="8">
        <v>0</v>
      </c>
      <c r="AN5415" s="165">
        <v>52.06</v>
      </c>
      <c r="AO5415" s="161">
        <v>5419</v>
      </c>
      <c r="AP5415" s="159" t="s">
        <v>20</v>
      </c>
    </row>
    <row r="5416" spans="2:42" x14ac:dyDescent="0.25">
      <c r="B5416" s="161">
        <v>3069</v>
      </c>
      <c r="C5416" s="163">
        <v>0.101175</v>
      </c>
      <c r="D5416" s="8">
        <v>4</v>
      </c>
      <c r="E5416" s="165">
        <v>172.9</v>
      </c>
      <c r="Q5416" s="161">
        <v>14659</v>
      </c>
      <c r="R5416" s="163">
        <v>0.26617099999999999</v>
      </c>
      <c r="S5416" s="8" t="s">
        <v>4</v>
      </c>
      <c r="T5416" s="8" t="s">
        <v>5</v>
      </c>
      <c r="U5416" s="8">
        <v>0</v>
      </c>
      <c r="V5416" s="165">
        <v>53.97</v>
      </c>
      <c r="W5416" s="161">
        <v>5413</v>
      </c>
      <c r="X5416" s="159" t="s">
        <v>20</v>
      </c>
      <c r="AI5416" s="161">
        <v>9882</v>
      </c>
      <c r="AJ5416" s="163">
        <v>0.15878400000000001</v>
      </c>
      <c r="AK5416" s="8" t="s">
        <v>4</v>
      </c>
      <c r="AL5416" s="8" t="s">
        <v>5</v>
      </c>
      <c r="AM5416" s="8">
        <v>0</v>
      </c>
      <c r="AN5416" s="165">
        <v>38.94</v>
      </c>
      <c r="AO5416" s="161">
        <v>5420</v>
      </c>
      <c r="AP5416" s="159" t="s">
        <v>20</v>
      </c>
    </row>
    <row r="5417" spans="2:42" x14ac:dyDescent="0.25">
      <c r="B5417" s="161">
        <v>3076</v>
      </c>
      <c r="C5417" s="163">
        <v>0.314641</v>
      </c>
      <c r="D5417" s="8">
        <v>4</v>
      </c>
      <c r="E5417" s="165">
        <v>160.53</v>
      </c>
      <c r="Q5417" s="161">
        <v>14664</v>
      </c>
      <c r="R5417" s="163">
        <v>8.6924000000000001E-2</v>
      </c>
      <c r="S5417" s="8" t="s">
        <v>6</v>
      </c>
      <c r="T5417" s="8" t="s">
        <v>5</v>
      </c>
      <c r="U5417" s="8">
        <v>0</v>
      </c>
      <c r="V5417" s="165">
        <v>50.32</v>
      </c>
      <c r="W5417" s="161">
        <v>5414</v>
      </c>
      <c r="X5417" s="159" t="s">
        <v>19</v>
      </c>
      <c r="AI5417" s="161">
        <v>9885</v>
      </c>
      <c r="AJ5417" s="163">
        <v>4.6168000000000001E-2</v>
      </c>
      <c r="AK5417" s="8" t="s">
        <v>9</v>
      </c>
      <c r="AL5417" s="8" t="s">
        <v>10</v>
      </c>
      <c r="AM5417" s="8">
        <v>0</v>
      </c>
      <c r="AN5417" s="165">
        <v>52.04</v>
      </c>
      <c r="AO5417" s="161">
        <v>5421</v>
      </c>
      <c r="AP5417" s="159" t="s">
        <v>19</v>
      </c>
    </row>
    <row r="5418" spans="2:42" x14ac:dyDescent="0.25">
      <c r="B5418" s="161">
        <v>3117</v>
      </c>
      <c r="C5418" s="163">
        <v>0.62052099999999999</v>
      </c>
      <c r="D5418" s="8">
        <v>4</v>
      </c>
      <c r="E5418" s="165">
        <v>25.66</v>
      </c>
      <c r="Q5418" s="161">
        <v>14667</v>
      </c>
      <c r="R5418" s="163">
        <v>0.33949499999999999</v>
      </c>
      <c r="S5418" s="8" t="s">
        <v>6</v>
      </c>
      <c r="T5418" s="8" t="s">
        <v>5</v>
      </c>
      <c r="U5418" s="8">
        <v>0</v>
      </c>
      <c r="V5418" s="165">
        <v>46.73</v>
      </c>
      <c r="W5418" s="161">
        <v>5415</v>
      </c>
      <c r="X5418" s="159" t="s">
        <v>20</v>
      </c>
      <c r="AI5418" s="161">
        <v>9886</v>
      </c>
      <c r="AJ5418" s="163">
        <v>0.134353</v>
      </c>
      <c r="AK5418" s="8" t="s">
        <v>4</v>
      </c>
      <c r="AL5418" s="8" t="s">
        <v>5</v>
      </c>
      <c r="AM5418" s="8">
        <v>0</v>
      </c>
      <c r="AN5418" s="165">
        <v>55.86</v>
      </c>
      <c r="AO5418" s="161">
        <v>5422</v>
      </c>
      <c r="AP5418" s="159" t="s">
        <v>18</v>
      </c>
    </row>
    <row r="5419" spans="2:42" x14ac:dyDescent="0.25">
      <c r="B5419" s="161">
        <v>3142</v>
      </c>
      <c r="C5419" s="163">
        <v>0.67452599999999996</v>
      </c>
      <c r="D5419" s="8">
        <v>4</v>
      </c>
      <c r="E5419" s="165">
        <v>23.28</v>
      </c>
      <c r="Q5419" s="161">
        <v>14668</v>
      </c>
      <c r="R5419" s="163">
        <v>0.24771000000000001</v>
      </c>
      <c r="S5419" s="8" t="s">
        <v>4</v>
      </c>
      <c r="T5419" s="8" t="s">
        <v>5</v>
      </c>
      <c r="U5419" s="8">
        <v>0</v>
      </c>
      <c r="V5419" s="165">
        <v>44.46</v>
      </c>
      <c r="W5419" s="161">
        <v>5416</v>
      </c>
      <c r="X5419" s="159" t="s">
        <v>20</v>
      </c>
      <c r="AI5419" s="161">
        <v>9889</v>
      </c>
      <c r="AJ5419" s="163">
        <v>0.26008500000000001</v>
      </c>
      <c r="AK5419" s="8" t="s">
        <v>42</v>
      </c>
      <c r="AL5419" s="8" t="s">
        <v>42</v>
      </c>
      <c r="AM5419" s="8">
        <v>0</v>
      </c>
      <c r="AN5419" s="165">
        <v>58.73</v>
      </c>
      <c r="AO5419" s="161">
        <v>5423</v>
      </c>
      <c r="AP5419" s="159" t="s">
        <v>20</v>
      </c>
    </row>
    <row r="5420" spans="2:42" x14ac:dyDescent="0.25">
      <c r="B5420" s="161">
        <v>3143</v>
      </c>
      <c r="C5420" s="163">
        <v>0.57608199999999998</v>
      </c>
      <c r="D5420" s="8">
        <v>4</v>
      </c>
      <c r="E5420" s="165">
        <v>158.4</v>
      </c>
      <c r="Q5420" s="161">
        <v>14670</v>
      </c>
      <c r="R5420" s="163">
        <v>7.6713000000000003E-2</v>
      </c>
      <c r="S5420" s="8" t="s">
        <v>4</v>
      </c>
      <c r="T5420" s="8" t="s">
        <v>5</v>
      </c>
      <c r="U5420" s="8">
        <v>0</v>
      </c>
      <c r="V5420" s="165">
        <v>47.32</v>
      </c>
      <c r="W5420" s="161">
        <v>5417</v>
      </c>
      <c r="X5420" s="159" t="s">
        <v>20</v>
      </c>
      <c r="AI5420" s="161">
        <v>9890</v>
      </c>
      <c r="AJ5420" s="163">
        <v>7.936E-2</v>
      </c>
      <c r="AK5420" s="8" t="s">
        <v>4</v>
      </c>
      <c r="AL5420" s="8" t="s">
        <v>5</v>
      </c>
      <c r="AM5420" s="8">
        <v>0</v>
      </c>
      <c r="AN5420" s="165">
        <v>36.86</v>
      </c>
      <c r="AO5420" s="161">
        <v>5424</v>
      </c>
      <c r="AP5420" s="159" t="s">
        <v>17</v>
      </c>
    </row>
    <row r="5421" spans="2:42" x14ac:dyDescent="0.25">
      <c r="B5421" s="161">
        <v>3152</v>
      </c>
      <c r="C5421" s="163">
        <v>0.40170400000000001</v>
      </c>
      <c r="D5421" s="8">
        <v>4</v>
      </c>
      <c r="E5421" s="165">
        <v>168.92</v>
      </c>
      <c r="Q5421" s="161">
        <v>14672</v>
      </c>
      <c r="R5421" s="163">
        <v>0.27083299999999999</v>
      </c>
      <c r="S5421" s="8" t="s">
        <v>4</v>
      </c>
      <c r="T5421" s="8" t="s">
        <v>5</v>
      </c>
      <c r="U5421" s="8">
        <v>0</v>
      </c>
      <c r="V5421" s="165">
        <v>33.69</v>
      </c>
      <c r="W5421" s="161">
        <v>5418</v>
      </c>
      <c r="X5421" s="159" t="s">
        <v>20</v>
      </c>
      <c r="AI5421" s="161">
        <v>9892</v>
      </c>
      <c r="AJ5421" s="163">
        <v>0.100271</v>
      </c>
      <c r="AK5421" s="8" t="s">
        <v>9</v>
      </c>
      <c r="AL5421" s="8" t="s">
        <v>10</v>
      </c>
      <c r="AM5421" s="8">
        <v>0</v>
      </c>
      <c r="AN5421" s="165">
        <v>55.57</v>
      </c>
      <c r="AO5421" s="161">
        <v>5425</v>
      </c>
      <c r="AP5421" s="159" t="s">
        <v>20</v>
      </c>
    </row>
    <row r="5422" spans="2:42" x14ac:dyDescent="0.25">
      <c r="B5422" s="161">
        <v>3198</v>
      </c>
      <c r="C5422" s="163">
        <v>0.278146</v>
      </c>
      <c r="D5422" s="8">
        <v>4</v>
      </c>
      <c r="E5422" s="165">
        <v>162.07</v>
      </c>
      <c r="Q5422" s="161">
        <v>14674</v>
      </c>
      <c r="R5422" s="163">
        <v>0.184167</v>
      </c>
      <c r="S5422" s="8" t="s">
        <v>4</v>
      </c>
      <c r="T5422" s="8" t="s">
        <v>5</v>
      </c>
      <c r="U5422" s="8">
        <v>0</v>
      </c>
      <c r="V5422" s="165">
        <v>46.96</v>
      </c>
      <c r="W5422" s="161">
        <v>5419</v>
      </c>
      <c r="X5422" s="159" t="s">
        <v>20</v>
      </c>
      <c r="AI5422" s="161">
        <v>9894</v>
      </c>
      <c r="AJ5422" s="163">
        <v>0.27350600000000003</v>
      </c>
      <c r="AK5422" s="8" t="s">
        <v>4</v>
      </c>
      <c r="AL5422" s="8" t="s">
        <v>5</v>
      </c>
      <c r="AM5422" s="8">
        <v>0</v>
      </c>
      <c r="AN5422" s="165">
        <v>48.89</v>
      </c>
      <c r="AO5422" s="161">
        <v>5426</v>
      </c>
      <c r="AP5422" s="159" t="s">
        <v>18</v>
      </c>
    </row>
    <row r="5423" spans="2:42" x14ac:dyDescent="0.25">
      <c r="B5423" s="161">
        <v>3256</v>
      </c>
      <c r="C5423" s="163">
        <v>0.16988400000000001</v>
      </c>
      <c r="D5423" s="8">
        <v>4</v>
      </c>
      <c r="E5423" s="165">
        <v>158.81</v>
      </c>
      <c r="Q5423" s="161">
        <v>14676</v>
      </c>
      <c r="R5423" s="163">
        <v>0.111706</v>
      </c>
      <c r="S5423" s="8" t="s">
        <v>4</v>
      </c>
      <c r="T5423" s="8" t="s">
        <v>5</v>
      </c>
      <c r="U5423" s="8">
        <v>0</v>
      </c>
      <c r="V5423" s="165">
        <v>43.22</v>
      </c>
      <c r="W5423" s="161">
        <v>5420</v>
      </c>
      <c r="X5423" s="159" t="s">
        <v>20</v>
      </c>
      <c r="AI5423" s="161">
        <v>9900</v>
      </c>
      <c r="AJ5423" s="163">
        <v>0.43160500000000002</v>
      </c>
      <c r="AK5423" s="8" t="s">
        <v>4</v>
      </c>
      <c r="AL5423" s="8" t="s">
        <v>5</v>
      </c>
      <c r="AM5423" s="8">
        <v>0</v>
      </c>
      <c r="AN5423" s="165">
        <v>34.71</v>
      </c>
      <c r="AO5423" s="161">
        <v>5427</v>
      </c>
      <c r="AP5423" s="159" t="s">
        <v>18</v>
      </c>
    </row>
    <row r="5424" spans="2:42" x14ac:dyDescent="0.25">
      <c r="B5424" s="161">
        <v>3259</v>
      </c>
      <c r="C5424" s="163">
        <v>0.188279</v>
      </c>
      <c r="D5424" s="8">
        <v>4</v>
      </c>
      <c r="E5424" s="165">
        <v>169.97</v>
      </c>
      <c r="Q5424" s="161">
        <v>14677</v>
      </c>
      <c r="R5424" s="163">
        <v>0.16722100000000001</v>
      </c>
      <c r="S5424" s="8" t="s">
        <v>4</v>
      </c>
      <c r="T5424" s="8" t="s">
        <v>5</v>
      </c>
      <c r="U5424" s="8">
        <v>0</v>
      </c>
      <c r="V5424" s="165">
        <v>30.35</v>
      </c>
      <c r="W5424" s="161">
        <v>5421</v>
      </c>
      <c r="X5424" s="159" t="s">
        <v>20</v>
      </c>
      <c r="AI5424" s="161">
        <v>9901</v>
      </c>
      <c r="AJ5424" s="163">
        <v>0.20194599999999999</v>
      </c>
      <c r="AK5424" s="8" t="s">
        <v>42</v>
      </c>
      <c r="AL5424" s="8" t="s">
        <v>42</v>
      </c>
      <c r="AM5424" s="8">
        <v>0</v>
      </c>
      <c r="AN5424" s="165">
        <v>59.5</v>
      </c>
      <c r="AO5424" s="161">
        <v>5428</v>
      </c>
      <c r="AP5424" s="159" t="s">
        <v>20</v>
      </c>
    </row>
    <row r="5425" spans="2:42" x14ac:dyDescent="0.25">
      <c r="B5425" s="161">
        <v>3265</v>
      </c>
      <c r="C5425" s="163">
        <v>0.232431</v>
      </c>
      <c r="D5425" s="8">
        <v>4</v>
      </c>
      <c r="E5425" s="165">
        <v>164.99</v>
      </c>
      <c r="Q5425" s="161">
        <v>14678</v>
      </c>
      <c r="R5425" s="163">
        <v>0.59093300000000004</v>
      </c>
      <c r="S5425" s="8" t="s">
        <v>4</v>
      </c>
      <c r="T5425" s="8" t="s">
        <v>5</v>
      </c>
      <c r="U5425" s="8">
        <v>0</v>
      </c>
      <c r="V5425" s="165">
        <v>50.03</v>
      </c>
      <c r="W5425" s="161">
        <v>5422</v>
      </c>
      <c r="X5425" s="159" t="s">
        <v>20</v>
      </c>
      <c r="AI5425" s="161">
        <v>9902</v>
      </c>
      <c r="AJ5425" s="163">
        <v>3.9788999999999998E-2</v>
      </c>
      <c r="AK5425" s="8" t="s">
        <v>4</v>
      </c>
      <c r="AL5425" s="8" t="s">
        <v>5</v>
      </c>
      <c r="AM5425" s="8">
        <v>0</v>
      </c>
      <c r="AN5425" s="165">
        <v>42.15</v>
      </c>
      <c r="AO5425" s="161">
        <v>5429</v>
      </c>
      <c r="AP5425" s="159" t="s">
        <v>20</v>
      </c>
    </row>
    <row r="5426" spans="2:42" x14ac:dyDescent="0.25">
      <c r="B5426" s="161">
        <v>3338</v>
      </c>
      <c r="C5426" s="163">
        <v>0.72594400000000003</v>
      </c>
      <c r="D5426" s="8">
        <v>4</v>
      </c>
      <c r="E5426" s="165">
        <v>156.94999999999999</v>
      </c>
      <c r="Q5426" s="161">
        <v>14681</v>
      </c>
      <c r="R5426" s="163">
        <v>0.24121400000000001</v>
      </c>
      <c r="S5426" s="8" t="s">
        <v>4</v>
      </c>
      <c r="T5426" s="8" t="s">
        <v>5</v>
      </c>
      <c r="U5426" s="8">
        <v>0</v>
      </c>
      <c r="V5426" s="165">
        <v>54.35</v>
      </c>
      <c r="W5426" s="161">
        <v>5423</v>
      </c>
      <c r="X5426" s="159" t="s">
        <v>20</v>
      </c>
      <c r="AI5426" s="161">
        <v>9903</v>
      </c>
      <c r="AJ5426" s="163">
        <v>0.352186</v>
      </c>
      <c r="AK5426" s="8" t="s">
        <v>9</v>
      </c>
      <c r="AL5426" s="8" t="s">
        <v>10</v>
      </c>
      <c r="AM5426" s="8">
        <v>0</v>
      </c>
      <c r="AN5426" s="165">
        <v>40.880000000000003</v>
      </c>
      <c r="AO5426" s="161">
        <v>5430</v>
      </c>
      <c r="AP5426" s="159" t="s">
        <v>20</v>
      </c>
    </row>
    <row r="5427" spans="2:42" x14ac:dyDescent="0.25">
      <c r="B5427" s="161">
        <v>3389</v>
      </c>
      <c r="C5427" s="163">
        <v>0.35454599999999997</v>
      </c>
      <c r="D5427" s="8">
        <v>4</v>
      </c>
      <c r="E5427" s="165">
        <v>168.46</v>
      </c>
      <c r="Q5427" s="161">
        <v>14682</v>
      </c>
      <c r="R5427" s="163">
        <v>0.24107799999999999</v>
      </c>
      <c r="S5427" s="8" t="s">
        <v>4</v>
      </c>
      <c r="T5427" s="8" t="s">
        <v>5</v>
      </c>
      <c r="U5427" s="8">
        <v>0</v>
      </c>
      <c r="V5427" s="165">
        <v>43.39</v>
      </c>
      <c r="W5427" s="161">
        <v>5424</v>
      </c>
      <c r="X5427" s="159" t="s">
        <v>20</v>
      </c>
      <c r="AI5427" s="161">
        <v>9904</v>
      </c>
      <c r="AJ5427" s="163">
        <v>0.37330400000000002</v>
      </c>
      <c r="AK5427" s="8" t="s">
        <v>4</v>
      </c>
      <c r="AL5427" s="8" t="s">
        <v>5</v>
      </c>
      <c r="AM5427" s="8">
        <v>0</v>
      </c>
      <c r="AN5427" s="165">
        <v>35.4</v>
      </c>
      <c r="AO5427" s="161">
        <v>5431</v>
      </c>
      <c r="AP5427" s="159" t="s">
        <v>18</v>
      </c>
    </row>
    <row r="5428" spans="2:42" x14ac:dyDescent="0.25">
      <c r="B5428" s="161">
        <v>3459</v>
      </c>
      <c r="C5428" s="163">
        <v>0.71068100000000001</v>
      </c>
      <c r="D5428" s="8">
        <v>4</v>
      </c>
      <c r="E5428" s="165">
        <v>155.35</v>
      </c>
      <c r="Q5428" s="161">
        <v>14684</v>
      </c>
      <c r="R5428" s="163">
        <v>0.154088</v>
      </c>
      <c r="S5428" s="8" t="s">
        <v>4</v>
      </c>
      <c r="T5428" s="8" t="s">
        <v>5</v>
      </c>
      <c r="U5428" s="8">
        <v>0</v>
      </c>
      <c r="V5428" s="165">
        <v>39.21</v>
      </c>
      <c r="W5428" s="161">
        <v>5425</v>
      </c>
      <c r="X5428" s="159" t="s">
        <v>20</v>
      </c>
      <c r="AI5428" s="161">
        <v>9905</v>
      </c>
      <c r="AJ5428" s="163">
        <v>4.8849999999999998E-2</v>
      </c>
      <c r="AK5428" s="8" t="s">
        <v>9</v>
      </c>
      <c r="AL5428" s="8" t="s">
        <v>10</v>
      </c>
      <c r="AM5428" s="8">
        <v>0</v>
      </c>
      <c r="AN5428" s="165">
        <v>42.18</v>
      </c>
      <c r="AO5428" s="161">
        <v>5432</v>
      </c>
      <c r="AP5428" s="159" t="s">
        <v>20</v>
      </c>
    </row>
    <row r="5429" spans="2:42" x14ac:dyDescent="0.25">
      <c r="B5429" s="161">
        <v>3466</v>
      </c>
      <c r="C5429" s="163">
        <v>0.28153299999999998</v>
      </c>
      <c r="D5429" s="8">
        <v>4</v>
      </c>
      <c r="E5429" s="165">
        <v>20.94</v>
      </c>
      <c r="Q5429" s="161">
        <v>14686</v>
      </c>
      <c r="R5429" s="163">
        <v>0.19431200000000001</v>
      </c>
      <c r="S5429" s="8" t="s">
        <v>4</v>
      </c>
      <c r="T5429" s="8" t="s">
        <v>5</v>
      </c>
      <c r="U5429" s="8">
        <v>0</v>
      </c>
      <c r="V5429" s="165">
        <v>48.09</v>
      </c>
      <c r="W5429" s="161">
        <v>5426</v>
      </c>
      <c r="X5429" s="159" t="s">
        <v>20</v>
      </c>
      <c r="AI5429" s="161">
        <v>9906</v>
      </c>
      <c r="AJ5429" s="163">
        <v>0.28732999999999997</v>
      </c>
      <c r="AK5429" s="8" t="s">
        <v>4</v>
      </c>
      <c r="AL5429" s="8" t="s">
        <v>5</v>
      </c>
      <c r="AM5429" s="8">
        <v>0</v>
      </c>
      <c r="AN5429" s="165">
        <v>44.59</v>
      </c>
      <c r="AO5429" s="161">
        <v>5433</v>
      </c>
      <c r="AP5429" s="159" t="s">
        <v>20</v>
      </c>
    </row>
    <row r="5430" spans="2:42" x14ac:dyDescent="0.25">
      <c r="B5430" s="161">
        <v>3484</v>
      </c>
      <c r="C5430" s="163">
        <v>0.25931799999999999</v>
      </c>
      <c r="D5430" s="8">
        <v>4</v>
      </c>
      <c r="E5430" s="165">
        <v>167.32</v>
      </c>
      <c r="Q5430" s="161">
        <v>14688</v>
      </c>
      <c r="R5430" s="163">
        <v>0.10098699999999999</v>
      </c>
      <c r="S5430" s="8" t="s">
        <v>4</v>
      </c>
      <c r="T5430" s="8" t="s">
        <v>5</v>
      </c>
      <c r="U5430" s="8">
        <v>0</v>
      </c>
      <c r="V5430" s="165">
        <v>54.88</v>
      </c>
      <c r="W5430" s="161">
        <v>5427</v>
      </c>
      <c r="X5430" s="159" t="s">
        <v>20</v>
      </c>
      <c r="AI5430" s="161">
        <v>9910</v>
      </c>
      <c r="AJ5430" s="163">
        <v>9.9140000000000006E-2</v>
      </c>
      <c r="AK5430" s="8" t="s">
        <v>4</v>
      </c>
      <c r="AL5430" s="8" t="s">
        <v>5</v>
      </c>
      <c r="AM5430" s="8">
        <v>0</v>
      </c>
      <c r="AN5430" s="165">
        <v>36.880000000000003</v>
      </c>
      <c r="AO5430" s="161">
        <v>5434</v>
      </c>
      <c r="AP5430" s="159" t="s">
        <v>20</v>
      </c>
    </row>
    <row r="5431" spans="2:42" x14ac:dyDescent="0.25">
      <c r="B5431" s="161">
        <v>3544</v>
      </c>
      <c r="C5431" s="163">
        <v>0.22612699999999999</v>
      </c>
      <c r="D5431" s="8">
        <v>4</v>
      </c>
      <c r="E5431" s="165">
        <v>155.52000000000001</v>
      </c>
      <c r="Q5431" s="161">
        <v>14690</v>
      </c>
      <c r="R5431" s="163">
        <v>5.6263000000000001E-2</v>
      </c>
      <c r="S5431" s="8" t="s">
        <v>4</v>
      </c>
      <c r="T5431" s="8" t="s">
        <v>5</v>
      </c>
      <c r="U5431" s="8">
        <v>0</v>
      </c>
      <c r="V5431" s="165">
        <v>47.38</v>
      </c>
      <c r="W5431" s="161">
        <v>5428</v>
      </c>
      <c r="X5431" s="159" t="s">
        <v>20</v>
      </c>
      <c r="AI5431" s="161">
        <v>9911</v>
      </c>
      <c r="AJ5431" s="163">
        <v>6.7317000000000002E-2</v>
      </c>
      <c r="AK5431" s="8" t="s">
        <v>4</v>
      </c>
      <c r="AL5431" s="8" t="s">
        <v>5</v>
      </c>
      <c r="AM5431" s="8">
        <v>0</v>
      </c>
      <c r="AN5431" s="165">
        <v>45</v>
      </c>
      <c r="AO5431" s="161">
        <v>5435</v>
      </c>
      <c r="AP5431" s="159" t="s">
        <v>18</v>
      </c>
    </row>
    <row r="5432" spans="2:42" x14ac:dyDescent="0.25">
      <c r="B5432" s="161">
        <v>3547</v>
      </c>
      <c r="C5432" s="163">
        <v>0.38071199999999999</v>
      </c>
      <c r="D5432" s="8">
        <v>4</v>
      </c>
      <c r="E5432" s="165">
        <v>19.04</v>
      </c>
      <c r="Q5432" s="161">
        <v>14691</v>
      </c>
      <c r="R5432" s="163">
        <v>0.143955</v>
      </c>
      <c r="S5432" s="8" t="s">
        <v>4</v>
      </c>
      <c r="T5432" s="8" t="s">
        <v>5</v>
      </c>
      <c r="U5432" s="8">
        <v>0</v>
      </c>
      <c r="V5432" s="165">
        <v>53.96</v>
      </c>
      <c r="W5432" s="161">
        <v>5429</v>
      </c>
      <c r="X5432" s="159" t="s">
        <v>20</v>
      </c>
      <c r="AI5432" s="161">
        <v>9912</v>
      </c>
      <c r="AJ5432" s="163">
        <v>9.7933000000000006E-2</v>
      </c>
      <c r="AK5432" s="8" t="s">
        <v>4</v>
      </c>
      <c r="AL5432" s="8" t="s">
        <v>5</v>
      </c>
      <c r="AM5432" s="8">
        <v>0</v>
      </c>
      <c r="AN5432" s="165">
        <v>42.85</v>
      </c>
      <c r="AO5432" s="161">
        <v>5436</v>
      </c>
      <c r="AP5432" s="159" t="s">
        <v>20</v>
      </c>
    </row>
    <row r="5433" spans="2:42" x14ac:dyDescent="0.25">
      <c r="B5433" s="161">
        <v>3548</v>
      </c>
      <c r="C5433" s="163">
        <v>0.46538099999999999</v>
      </c>
      <c r="D5433" s="8">
        <v>4</v>
      </c>
      <c r="E5433" s="165">
        <v>163.74</v>
      </c>
      <c r="Q5433" s="161">
        <v>14692</v>
      </c>
      <c r="R5433" s="163">
        <v>6.3772999999999996E-2</v>
      </c>
      <c r="S5433" s="8" t="s">
        <v>6</v>
      </c>
      <c r="T5433" s="8" t="s">
        <v>5</v>
      </c>
      <c r="U5433" s="8">
        <v>0</v>
      </c>
      <c r="V5433" s="165">
        <v>32.64</v>
      </c>
      <c r="W5433" s="161">
        <v>5430</v>
      </c>
      <c r="X5433" s="159" t="s">
        <v>18</v>
      </c>
      <c r="AI5433" s="161">
        <v>9913</v>
      </c>
      <c r="AJ5433" s="163">
        <v>6.6765000000000005E-2</v>
      </c>
      <c r="AK5433" s="8" t="s">
        <v>4</v>
      </c>
      <c r="AL5433" s="8" t="s">
        <v>5</v>
      </c>
      <c r="AM5433" s="8">
        <v>0</v>
      </c>
      <c r="AN5433" s="165">
        <v>38.43</v>
      </c>
      <c r="AO5433" s="161">
        <v>5437</v>
      </c>
      <c r="AP5433" s="159" t="s">
        <v>20</v>
      </c>
    </row>
    <row r="5434" spans="2:42" x14ac:dyDescent="0.25">
      <c r="B5434" s="161">
        <v>3589</v>
      </c>
      <c r="C5434" s="163">
        <v>0.55398099999999995</v>
      </c>
      <c r="D5434" s="8">
        <v>4</v>
      </c>
      <c r="E5434" s="165">
        <v>160.61000000000001</v>
      </c>
      <c r="Q5434" s="161">
        <v>14695</v>
      </c>
      <c r="R5434" s="163">
        <v>0.16217599999999999</v>
      </c>
      <c r="S5434" s="8" t="s">
        <v>4</v>
      </c>
      <c r="T5434" s="8" t="s">
        <v>5</v>
      </c>
      <c r="U5434" s="8">
        <v>0</v>
      </c>
      <c r="V5434" s="165">
        <v>33.07</v>
      </c>
      <c r="W5434" s="161">
        <v>5431</v>
      </c>
      <c r="X5434" s="159" t="s">
        <v>20</v>
      </c>
      <c r="AI5434" s="161">
        <v>9918</v>
      </c>
      <c r="AJ5434" s="163">
        <v>5.6667000000000002E-2</v>
      </c>
      <c r="AK5434" s="8" t="s">
        <v>4</v>
      </c>
      <c r="AL5434" s="8" t="s">
        <v>5</v>
      </c>
      <c r="AM5434" s="8">
        <v>0</v>
      </c>
      <c r="AN5434" s="165">
        <v>52.24</v>
      </c>
      <c r="AO5434" s="161">
        <v>5438</v>
      </c>
      <c r="AP5434" s="159" t="s">
        <v>20</v>
      </c>
    </row>
    <row r="5435" spans="2:42" x14ac:dyDescent="0.25">
      <c r="B5435" s="161">
        <v>3590</v>
      </c>
      <c r="C5435" s="163">
        <v>0.66842000000000001</v>
      </c>
      <c r="D5435" s="8">
        <v>4</v>
      </c>
      <c r="E5435" s="165">
        <v>165.27</v>
      </c>
      <c r="Q5435" s="161">
        <v>14698</v>
      </c>
      <c r="R5435" s="163">
        <v>0.12746199999999999</v>
      </c>
      <c r="S5435" s="8" t="s">
        <v>4</v>
      </c>
      <c r="T5435" s="8" t="s">
        <v>5</v>
      </c>
      <c r="U5435" s="8">
        <v>0</v>
      </c>
      <c r="V5435" s="165">
        <v>43.54</v>
      </c>
      <c r="W5435" s="161">
        <v>5432</v>
      </c>
      <c r="X5435" s="159" t="s">
        <v>20</v>
      </c>
      <c r="AI5435" s="161">
        <v>9920</v>
      </c>
      <c r="AJ5435" s="163">
        <v>0.104823</v>
      </c>
      <c r="AK5435" s="8" t="s">
        <v>4</v>
      </c>
      <c r="AL5435" s="8" t="s">
        <v>5</v>
      </c>
      <c r="AM5435" s="8">
        <v>0</v>
      </c>
      <c r="AN5435" s="165">
        <v>52.71</v>
      </c>
      <c r="AO5435" s="161">
        <v>5439</v>
      </c>
      <c r="AP5435" s="159" t="s">
        <v>20</v>
      </c>
    </row>
    <row r="5436" spans="2:42" x14ac:dyDescent="0.25">
      <c r="B5436" s="161">
        <v>3596</v>
      </c>
      <c r="C5436" s="163">
        <v>0.47950599999999999</v>
      </c>
      <c r="D5436" s="8">
        <v>4</v>
      </c>
      <c r="E5436" s="165">
        <v>156.06</v>
      </c>
      <c r="Q5436" s="161">
        <v>14700</v>
      </c>
      <c r="R5436" s="163">
        <v>0.15618000000000001</v>
      </c>
      <c r="S5436" s="8" t="s">
        <v>4</v>
      </c>
      <c r="T5436" s="8" t="s">
        <v>5</v>
      </c>
      <c r="U5436" s="8">
        <v>0</v>
      </c>
      <c r="V5436" s="165">
        <v>42.74</v>
      </c>
      <c r="W5436" s="161">
        <v>5433</v>
      </c>
      <c r="X5436" s="159" t="s">
        <v>17</v>
      </c>
      <c r="AI5436" s="161">
        <v>9922</v>
      </c>
      <c r="AJ5436" s="163">
        <v>0.19098499999999999</v>
      </c>
      <c r="AK5436" s="8" t="s">
        <v>9</v>
      </c>
      <c r="AL5436" s="8" t="s">
        <v>10</v>
      </c>
      <c r="AM5436" s="8">
        <v>0</v>
      </c>
      <c r="AN5436" s="165">
        <v>53.54</v>
      </c>
      <c r="AO5436" s="161">
        <v>5440</v>
      </c>
      <c r="AP5436" s="159" t="s">
        <v>20</v>
      </c>
    </row>
    <row r="5437" spans="2:42" x14ac:dyDescent="0.25">
      <c r="B5437" s="161">
        <v>3613</v>
      </c>
      <c r="C5437" s="163">
        <v>0.30804399999999998</v>
      </c>
      <c r="D5437" s="8">
        <v>4</v>
      </c>
      <c r="E5437" s="165">
        <v>155.65</v>
      </c>
      <c r="Q5437" s="161">
        <v>14706</v>
      </c>
      <c r="R5437" s="163">
        <v>5.3439E-2</v>
      </c>
      <c r="S5437" s="8" t="s">
        <v>4</v>
      </c>
      <c r="T5437" s="8" t="s">
        <v>5</v>
      </c>
      <c r="U5437" s="8">
        <v>0</v>
      </c>
      <c r="V5437" s="165">
        <v>35.33</v>
      </c>
      <c r="W5437" s="161">
        <v>5434</v>
      </c>
      <c r="X5437" s="159" t="s">
        <v>20</v>
      </c>
      <c r="AI5437" s="161">
        <v>9926</v>
      </c>
      <c r="AJ5437" s="163">
        <v>0.47437499999999999</v>
      </c>
      <c r="AK5437" s="8" t="s">
        <v>4</v>
      </c>
      <c r="AL5437" s="8" t="s">
        <v>5</v>
      </c>
      <c r="AM5437" s="8">
        <v>0</v>
      </c>
      <c r="AN5437" s="165">
        <v>43.4</v>
      </c>
      <c r="AO5437" s="161">
        <v>5441</v>
      </c>
      <c r="AP5437" s="159" t="s">
        <v>18</v>
      </c>
    </row>
    <row r="5438" spans="2:42" x14ac:dyDescent="0.25">
      <c r="B5438" s="161">
        <v>3673</v>
      </c>
      <c r="C5438" s="163">
        <v>0.36598999999999998</v>
      </c>
      <c r="D5438" s="8">
        <v>4</v>
      </c>
      <c r="E5438" s="165">
        <v>167.54</v>
      </c>
      <c r="Q5438" s="161">
        <v>14708</v>
      </c>
      <c r="R5438" s="163">
        <v>9.4020000000000006E-2</v>
      </c>
      <c r="S5438" s="8" t="s">
        <v>4</v>
      </c>
      <c r="T5438" s="8" t="s">
        <v>5</v>
      </c>
      <c r="U5438" s="8">
        <v>0</v>
      </c>
      <c r="V5438" s="165">
        <v>40.21</v>
      </c>
      <c r="W5438" s="161">
        <v>5435</v>
      </c>
      <c r="X5438" s="159" t="s">
        <v>20</v>
      </c>
      <c r="AI5438" s="161">
        <v>9928</v>
      </c>
      <c r="AJ5438" s="163">
        <v>0.10513699999999999</v>
      </c>
      <c r="AK5438" s="8" t="s">
        <v>9</v>
      </c>
      <c r="AL5438" s="8" t="s">
        <v>10</v>
      </c>
      <c r="AM5438" s="8">
        <v>0</v>
      </c>
      <c r="AN5438" s="165">
        <v>38.4</v>
      </c>
      <c r="AO5438" s="161">
        <v>5442</v>
      </c>
      <c r="AP5438" s="159" t="s">
        <v>18</v>
      </c>
    </row>
    <row r="5439" spans="2:42" x14ac:dyDescent="0.25">
      <c r="B5439" s="161">
        <v>3678</v>
      </c>
      <c r="C5439" s="163">
        <v>0.15063199999999999</v>
      </c>
      <c r="D5439" s="8">
        <v>4</v>
      </c>
      <c r="E5439" s="165">
        <v>25.9</v>
      </c>
      <c r="Q5439" s="161">
        <v>14710</v>
      </c>
      <c r="R5439" s="163">
        <v>0.158831</v>
      </c>
      <c r="S5439" s="8" t="s">
        <v>4</v>
      </c>
      <c r="T5439" s="8" t="s">
        <v>5</v>
      </c>
      <c r="U5439" s="8">
        <v>0</v>
      </c>
      <c r="V5439" s="165">
        <v>38.33</v>
      </c>
      <c r="W5439" s="161">
        <v>5436</v>
      </c>
      <c r="X5439" s="159" t="s">
        <v>19</v>
      </c>
      <c r="AI5439" s="161">
        <v>9929</v>
      </c>
      <c r="AJ5439" s="163">
        <v>7.3205999999999993E-2</v>
      </c>
      <c r="AK5439" s="8" t="s">
        <v>4</v>
      </c>
      <c r="AL5439" s="8" t="s">
        <v>5</v>
      </c>
      <c r="AM5439" s="8">
        <v>0</v>
      </c>
      <c r="AN5439" s="165">
        <v>53.83</v>
      </c>
      <c r="AO5439" s="161">
        <v>5443</v>
      </c>
      <c r="AP5439" s="159" t="s">
        <v>20</v>
      </c>
    </row>
    <row r="5440" spans="2:42" x14ac:dyDescent="0.25">
      <c r="B5440" s="161">
        <v>3679</v>
      </c>
      <c r="C5440" s="163">
        <v>0.27263399999999999</v>
      </c>
      <c r="D5440" s="8">
        <v>4</v>
      </c>
      <c r="E5440" s="165">
        <v>14.79</v>
      </c>
      <c r="Q5440" s="161">
        <v>14716</v>
      </c>
      <c r="R5440" s="163">
        <v>0.114606</v>
      </c>
      <c r="S5440" s="8" t="s">
        <v>4</v>
      </c>
      <c r="T5440" s="8" t="s">
        <v>5</v>
      </c>
      <c r="U5440" s="8">
        <v>0</v>
      </c>
      <c r="V5440" s="165">
        <v>43.23</v>
      </c>
      <c r="W5440" s="161">
        <v>5437</v>
      </c>
      <c r="X5440" s="159" t="s">
        <v>20</v>
      </c>
      <c r="AI5440" s="161">
        <v>9931</v>
      </c>
      <c r="AJ5440" s="163">
        <v>0.16611600000000001</v>
      </c>
      <c r="AK5440" s="8" t="s">
        <v>9</v>
      </c>
      <c r="AL5440" s="8" t="s">
        <v>10</v>
      </c>
      <c r="AM5440" s="8">
        <v>0</v>
      </c>
      <c r="AN5440" s="165">
        <v>45.8</v>
      </c>
      <c r="AO5440" s="161">
        <v>5444</v>
      </c>
      <c r="AP5440" s="159" t="s">
        <v>18</v>
      </c>
    </row>
    <row r="5441" spans="2:42" x14ac:dyDescent="0.25">
      <c r="B5441" s="161">
        <v>3681</v>
      </c>
      <c r="C5441" s="163">
        <v>0.40285100000000001</v>
      </c>
      <c r="D5441" s="8">
        <v>4</v>
      </c>
      <c r="E5441" s="165">
        <v>14.22</v>
      </c>
      <c r="Q5441" s="161">
        <v>14720</v>
      </c>
      <c r="R5441" s="163">
        <v>0.48172100000000001</v>
      </c>
      <c r="S5441" s="8" t="s">
        <v>4</v>
      </c>
      <c r="T5441" s="8" t="s">
        <v>5</v>
      </c>
      <c r="U5441" s="8">
        <v>0</v>
      </c>
      <c r="V5441" s="165">
        <v>46.38</v>
      </c>
      <c r="W5441" s="161">
        <v>5438</v>
      </c>
      <c r="X5441" s="159" t="s">
        <v>20</v>
      </c>
      <c r="AI5441" s="161">
        <v>9932</v>
      </c>
      <c r="AJ5441" s="163">
        <v>0.157473</v>
      </c>
      <c r="AK5441" s="8" t="s">
        <v>6</v>
      </c>
      <c r="AL5441" s="8" t="s">
        <v>5</v>
      </c>
      <c r="AM5441" s="8">
        <v>0</v>
      </c>
      <c r="AN5441" s="165">
        <v>45.18</v>
      </c>
      <c r="AO5441" s="161">
        <v>5445</v>
      </c>
      <c r="AP5441" s="159" t="s">
        <v>18</v>
      </c>
    </row>
    <row r="5442" spans="2:42" x14ac:dyDescent="0.25">
      <c r="B5442" s="161">
        <v>3688</v>
      </c>
      <c r="C5442" s="163">
        <v>0.27953899999999998</v>
      </c>
      <c r="D5442" s="8">
        <v>4</v>
      </c>
      <c r="E5442" s="165">
        <v>156.94</v>
      </c>
      <c r="Q5442" s="161">
        <v>14721</v>
      </c>
      <c r="R5442" s="163">
        <v>0.27121200000000001</v>
      </c>
      <c r="S5442" s="8" t="s">
        <v>4</v>
      </c>
      <c r="T5442" s="8" t="s">
        <v>5</v>
      </c>
      <c r="U5442" s="8">
        <v>0</v>
      </c>
      <c r="V5442" s="165">
        <v>52.58</v>
      </c>
      <c r="W5442" s="161">
        <v>5439</v>
      </c>
      <c r="X5442" s="159" t="s">
        <v>20</v>
      </c>
      <c r="AI5442" s="161">
        <v>9934</v>
      </c>
      <c r="AJ5442" s="163">
        <v>5.4663999999999997E-2</v>
      </c>
      <c r="AK5442" s="8" t="s">
        <v>4</v>
      </c>
      <c r="AL5442" s="8" t="s">
        <v>5</v>
      </c>
      <c r="AM5442" s="8">
        <v>0</v>
      </c>
      <c r="AN5442" s="165">
        <v>53.78</v>
      </c>
      <c r="AO5442" s="161">
        <v>5446</v>
      </c>
      <c r="AP5442" s="159" t="s">
        <v>20</v>
      </c>
    </row>
    <row r="5443" spans="2:42" x14ac:dyDescent="0.25">
      <c r="B5443" s="161">
        <v>3692</v>
      </c>
      <c r="C5443" s="163">
        <v>0.14641299999999999</v>
      </c>
      <c r="D5443" s="8">
        <v>4</v>
      </c>
      <c r="E5443" s="165">
        <v>161.57</v>
      </c>
      <c r="Q5443" s="161">
        <v>14723</v>
      </c>
      <c r="R5443" s="163">
        <v>0.15592400000000001</v>
      </c>
      <c r="S5443" s="8" t="s">
        <v>4</v>
      </c>
      <c r="T5443" s="8" t="s">
        <v>5</v>
      </c>
      <c r="U5443" s="8">
        <v>0</v>
      </c>
      <c r="V5443" s="165">
        <v>44.45</v>
      </c>
      <c r="W5443" s="161">
        <v>5440</v>
      </c>
      <c r="X5443" s="159" t="s">
        <v>20</v>
      </c>
      <c r="AI5443" s="161">
        <v>9936</v>
      </c>
      <c r="AJ5443" s="163">
        <v>8.1643999999999994E-2</v>
      </c>
      <c r="AK5443" s="8" t="s">
        <v>4</v>
      </c>
      <c r="AL5443" s="8" t="s">
        <v>5</v>
      </c>
      <c r="AM5443" s="8">
        <v>0</v>
      </c>
      <c r="AN5443" s="165">
        <v>46.89</v>
      </c>
      <c r="AO5443" s="161">
        <v>5447</v>
      </c>
      <c r="AP5443" s="159" t="s">
        <v>20</v>
      </c>
    </row>
    <row r="5444" spans="2:42" x14ac:dyDescent="0.25">
      <c r="B5444" s="161">
        <v>3706</v>
      </c>
      <c r="C5444" s="163">
        <v>0.13787199999999999</v>
      </c>
      <c r="D5444" s="8">
        <v>4</v>
      </c>
      <c r="E5444" s="165">
        <v>4.74</v>
      </c>
      <c r="Q5444" s="161">
        <v>14724</v>
      </c>
      <c r="R5444" s="163">
        <v>0.221832</v>
      </c>
      <c r="S5444" s="8" t="s">
        <v>4</v>
      </c>
      <c r="T5444" s="8" t="s">
        <v>5</v>
      </c>
      <c r="U5444" s="8">
        <v>0</v>
      </c>
      <c r="V5444" s="165">
        <v>53.5</v>
      </c>
      <c r="W5444" s="161">
        <v>5441</v>
      </c>
      <c r="X5444" s="159" t="s">
        <v>20</v>
      </c>
      <c r="AI5444" s="161">
        <v>9937</v>
      </c>
      <c r="AJ5444" s="163">
        <v>0.26678499999999999</v>
      </c>
      <c r="AK5444" s="8" t="s">
        <v>9</v>
      </c>
      <c r="AL5444" s="8" t="s">
        <v>10</v>
      </c>
      <c r="AM5444" s="8">
        <v>0</v>
      </c>
      <c r="AN5444" s="165">
        <v>54.05</v>
      </c>
      <c r="AO5444" s="161">
        <v>5448</v>
      </c>
      <c r="AP5444" s="159" t="s">
        <v>20</v>
      </c>
    </row>
    <row r="5445" spans="2:42" x14ac:dyDescent="0.25">
      <c r="B5445" s="161">
        <v>3707</v>
      </c>
      <c r="C5445" s="163">
        <v>0.14365700000000001</v>
      </c>
      <c r="D5445" s="8">
        <v>4</v>
      </c>
      <c r="E5445" s="165">
        <v>8.9700000000000006</v>
      </c>
      <c r="Q5445" s="161">
        <v>14726</v>
      </c>
      <c r="R5445" s="163">
        <v>0.28375600000000001</v>
      </c>
      <c r="S5445" s="8" t="s">
        <v>4</v>
      </c>
      <c r="T5445" s="8" t="s">
        <v>5</v>
      </c>
      <c r="U5445" s="8">
        <v>0</v>
      </c>
      <c r="V5445" s="165">
        <v>50.81</v>
      </c>
      <c r="W5445" s="161">
        <v>5442</v>
      </c>
      <c r="X5445" s="159" t="s">
        <v>20</v>
      </c>
      <c r="AI5445" s="161">
        <v>9938</v>
      </c>
      <c r="AJ5445" s="163">
        <v>8.6809999999999998E-2</v>
      </c>
      <c r="AK5445" s="8" t="s">
        <v>4</v>
      </c>
      <c r="AL5445" s="8" t="s">
        <v>5</v>
      </c>
      <c r="AM5445" s="8">
        <v>0</v>
      </c>
      <c r="AN5445" s="165">
        <v>46.91</v>
      </c>
      <c r="AO5445" s="161">
        <v>5449</v>
      </c>
      <c r="AP5445" s="159" t="s">
        <v>20</v>
      </c>
    </row>
    <row r="5446" spans="2:42" x14ac:dyDescent="0.25">
      <c r="B5446" s="161">
        <v>3751</v>
      </c>
      <c r="C5446" s="163">
        <v>0.16802700000000001</v>
      </c>
      <c r="D5446" s="8">
        <v>4</v>
      </c>
      <c r="E5446" s="165">
        <v>27.16</v>
      </c>
      <c r="Q5446" s="161">
        <v>14730</v>
      </c>
      <c r="R5446" s="163">
        <v>0.21373400000000001</v>
      </c>
      <c r="S5446" s="8" t="s">
        <v>4</v>
      </c>
      <c r="T5446" s="8" t="s">
        <v>5</v>
      </c>
      <c r="U5446" s="8">
        <v>0</v>
      </c>
      <c r="V5446" s="165">
        <v>50.45</v>
      </c>
      <c r="W5446" s="161">
        <v>5443</v>
      </c>
      <c r="X5446" s="159" t="s">
        <v>20</v>
      </c>
      <c r="AI5446" s="161">
        <v>9940</v>
      </c>
      <c r="AJ5446" s="163">
        <v>5.9631000000000003E-2</v>
      </c>
      <c r="AK5446" s="8" t="s">
        <v>4</v>
      </c>
      <c r="AL5446" s="8" t="s">
        <v>5</v>
      </c>
      <c r="AM5446" s="8">
        <v>0</v>
      </c>
      <c r="AN5446" s="165">
        <v>59.35</v>
      </c>
      <c r="AO5446" s="161">
        <v>5450</v>
      </c>
      <c r="AP5446" s="159" t="s">
        <v>18</v>
      </c>
    </row>
    <row r="5447" spans="2:42" x14ac:dyDescent="0.25">
      <c r="B5447" s="161">
        <v>3768</v>
      </c>
      <c r="C5447" s="163">
        <v>0.63801799999999997</v>
      </c>
      <c r="D5447" s="8">
        <v>4</v>
      </c>
      <c r="E5447" s="165">
        <v>157.79</v>
      </c>
      <c r="Q5447" s="161">
        <v>14731</v>
      </c>
      <c r="R5447" s="163">
        <v>0.141154</v>
      </c>
      <c r="S5447" s="8" t="s">
        <v>6</v>
      </c>
      <c r="T5447" s="8" t="s">
        <v>5</v>
      </c>
      <c r="U5447" s="8">
        <v>0</v>
      </c>
      <c r="V5447" s="165">
        <v>54.98</v>
      </c>
      <c r="W5447" s="161">
        <v>5444</v>
      </c>
      <c r="X5447" s="159" t="s">
        <v>20</v>
      </c>
      <c r="AI5447" s="161">
        <v>9942</v>
      </c>
      <c r="AJ5447" s="163">
        <v>0.29765799999999998</v>
      </c>
      <c r="AK5447" s="8" t="s">
        <v>4</v>
      </c>
      <c r="AL5447" s="8" t="s">
        <v>5</v>
      </c>
      <c r="AM5447" s="8">
        <v>0</v>
      </c>
      <c r="AN5447" s="165">
        <v>52.01</v>
      </c>
      <c r="AO5447" s="161">
        <v>5451</v>
      </c>
      <c r="AP5447" s="159" t="s">
        <v>20</v>
      </c>
    </row>
    <row r="5448" spans="2:42" x14ac:dyDescent="0.25">
      <c r="B5448" s="161">
        <v>3772</v>
      </c>
      <c r="C5448" s="163">
        <v>0.39456799999999997</v>
      </c>
      <c r="D5448" s="8">
        <v>4</v>
      </c>
      <c r="E5448" s="165">
        <v>175.57</v>
      </c>
      <c r="Q5448" s="161">
        <v>14733</v>
      </c>
      <c r="R5448" s="163">
        <v>0.34851199999999999</v>
      </c>
      <c r="S5448" s="8" t="s">
        <v>4</v>
      </c>
      <c r="T5448" s="8" t="s">
        <v>5</v>
      </c>
      <c r="U5448" s="8">
        <v>0</v>
      </c>
      <c r="V5448" s="165">
        <v>52.78</v>
      </c>
      <c r="W5448" s="161">
        <v>5445</v>
      </c>
      <c r="X5448" s="159" t="s">
        <v>20</v>
      </c>
      <c r="AI5448" s="161">
        <v>9944</v>
      </c>
      <c r="AJ5448" s="163">
        <v>0.19362599999999999</v>
      </c>
      <c r="AK5448" s="8" t="s">
        <v>9</v>
      </c>
      <c r="AL5448" s="8" t="s">
        <v>10</v>
      </c>
      <c r="AM5448" s="8">
        <v>0</v>
      </c>
      <c r="AN5448" s="165">
        <v>44.16</v>
      </c>
      <c r="AO5448" s="161">
        <v>5452</v>
      </c>
      <c r="AP5448" s="159" t="s">
        <v>20</v>
      </c>
    </row>
    <row r="5449" spans="2:42" x14ac:dyDescent="0.25">
      <c r="B5449" s="161">
        <v>3774</v>
      </c>
      <c r="C5449" s="163">
        <v>0.50203200000000003</v>
      </c>
      <c r="D5449" s="8">
        <v>4</v>
      </c>
      <c r="E5449" s="165">
        <v>173.06</v>
      </c>
      <c r="Q5449" s="161">
        <v>14735</v>
      </c>
      <c r="R5449" s="163">
        <v>0.16140499999999999</v>
      </c>
      <c r="S5449" s="8" t="s">
        <v>4</v>
      </c>
      <c r="T5449" s="8" t="s">
        <v>5</v>
      </c>
      <c r="U5449" s="8">
        <v>0</v>
      </c>
      <c r="V5449" s="165">
        <v>54.99</v>
      </c>
      <c r="W5449" s="161">
        <v>5446</v>
      </c>
      <c r="X5449" s="159" t="s">
        <v>20</v>
      </c>
      <c r="AI5449" s="161">
        <v>9945</v>
      </c>
      <c r="AJ5449" s="163">
        <v>0.142788</v>
      </c>
      <c r="AK5449" s="8" t="s">
        <v>9</v>
      </c>
      <c r="AL5449" s="8" t="s">
        <v>10</v>
      </c>
      <c r="AM5449" s="8">
        <v>0</v>
      </c>
      <c r="AN5449" s="165">
        <v>54.26</v>
      </c>
      <c r="AO5449" s="161">
        <v>5453</v>
      </c>
      <c r="AP5449" s="159" t="s">
        <v>18</v>
      </c>
    </row>
    <row r="5450" spans="2:42" x14ac:dyDescent="0.25">
      <c r="B5450" s="161">
        <v>3775</v>
      </c>
      <c r="C5450" s="163">
        <v>0.40052599999999999</v>
      </c>
      <c r="D5450" s="8">
        <v>4</v>
      </c>
      <c r="E5450" s="165">
        <v>165.59</v>
      </c>
      <c r="Q5450" s="161">
        <v>14737</v>
      </c>
      <c r="R5450" s="163">
        <v>0.29860900000000001</v>
      </c>
      <c r="S5450" s="8" t="s">
        <v>4</v>
      </c>
      <c r="T5450" s="8" t="s">
        <v>5</v>
      </c>
      <c r="U5450" s="8">
        <v>0</v>
      </c>
      <c r="V5450" s="165">
        <v>42.52</v>
      </c>
      <c r="W5450" s="161">
        <v>5447</v>
      </c>
      <c r="X5450" s="159" t="s">
        <v>20</v>
      </c>
      <c r="AI5450" s="161">
        <v>9947</v>
      </c>
      <c r="AJ5450" s="163">
        <v>0.202041</v>
      </c>
      <c r="AK5450" s="8" t="s">
        <v>9</v>
      </c>
      <c r="AL5450" s="8" t="s">
        <v>10</v>
      </c>
      <c r="AM5450" s="8">
        <v>0</v>
      </c>
      <c r="AN5450" s="165">
        <v>47.15</v>
      </c>
      <c r="AO5450" s="161">
        <v>5454</v>
      </c>
      <c r="AP5450" s="159" t="s">
        <v>20</v>
      </c>
    </row>
    <row r="5451" spans="2:42" x14ac:dyDescent="0.25">
      <c r="B5451" s="161">
        <v>3778</v>
      </c>
      <c r="C5451" s="163">
        <v>0.47397099999999998</v>
      </c>
      <c r="D5451" s="8">
        <v>4</v>
      </c>
      <c r="E5451" s="165">
        <v>169.38</v>
      </c>
      <c r="Q5451" s="161">
        <v>14739</v>
      </c>
      <c r="R5451" s="163">
        <v>0.116024</v>
      </c>
      <c r="S5451" s="8" t="s">
        <v>4</v>
      </c>
      <c r="T5451" s="8" t="s">
        <v>5</v>
      </c>
      <c r="U5451" s="8">
        <v>0</v>
      </c>
      <c r="V5451" s="165">
        <v>43.18</v>
      </c>
      <c r="W5451" s="161">
        <v>5448</v>
      </c>
      <c r="X5451" s="159" t="s">
        <v>20</v>
      </c>
      <c r="AI5451" s="161">
        <v>9949</v>
      </c>
      <c r="AJ5451" s="163">
        <v>0.116275</v>
      </c>
      <c r="AK5451" s="8" t="s">
        <v>4</v>
      </c>
      <c r="AL5451" s="8" t="s">
        <v>5</v>
      </c>
      <c r="AM5451" s="8">
        <v>0</v>
      </c>
      <c r="AN5451" s="165">
        <v>51.74</v>
      </c>
      <c r="AO5451" s="161">
        <v>5455</v>
      </c>
      <c r="AP5451" s="159" t="s">
        <v>18</v>
      </c>
    </row>
    <row r="5452" spans="2:42" x14ac:dyDescent="0.25">
      <c r="B5452" s="161">
        <v>3779</v>
      </c>
      <c r="C5452" s="163">
        <v>0.48869099999999999</v>
      </c>
      <c r="D5452" s="8">
        <v>4</v>
      </c>
      <c r="E5452" s="165">
        <v>158.24</v>
      </c>
      <c r="Q5452" s="161">
        <v>14748</v>
      </c>
      <c r="R5452" s="163">
        <v>0.179394</v>
      </c>
      <c r="S5452" s="8" t="s">
        <v>4</v>
      </c>
      <c r="T5452" s="8" t="s">
        <v>5</v>
      </c>
      <c r="U5452" s="8">
        <v>0</v>
      </c>
      <c r="V5452" s="165">
        <v>42.72</v>
      </c>
      <c r="W5452" s="161">
        <v>5449</v>
      </c>
      <c r="X5452" s="159" t="s">
        <v>18</v>
      </c>
      <c r="AI5452" s="161">
        <v>9951</v>
      </c>
      <c r="AJ5452" s="163">
        <v>4.5842000000000001E-2</v>
      </c>
      <c r="AK5452" s="8" t="s">
        <v>4</v>
      </c>
      <c r="AL5452" s="8" t="s">
        <v>5</v>
      </c>
      <c r="AM5452" s="8">
        <v>0</v>
      </c>
      <c r="AN5452" s="165">
        <v>43.23</v>
      </c>
      <c r="AO5452" s="161">
        <v>5456</v>
      </c>
      <c r="AP5452" s="159" t="s">
        <v>18</v>
      </c>
    </row>
    <row r="5453" spans="2:42" x14ac:dyDescent="0.25">
      <c r="B5453" s="161">
        <v>3816</v>
      </c>
      <c r="C5453" s="163">
        <v>9.6290000000000001E-2</v>
      </c>
      <c r="D5453" s="8">
        <v>4</v>
      </c>
      <c r="E5453" s="165">
        <v>15.91</v>
      </c>
      <c r="Q5453" s="161">
        <v>14749</v>
      </c>
      <c r="R5453" s="163">
        <v>5.9542999999999999E-2</v>
      </c>
      <c r="S5453" s="8" t="s">
        <v>4</v>
      </c>
      <c r="T5453" s="8" t="s">
        <v>5</v>
      </c>
      <c r="U5453" s="8">
        <v>0</v>
      </c>
      <c r="V5453" s="165">
        <v>35.29</v>
      </c>
      <c r="W5453" s="161">
        <v>5450</v>
      </c>
      <c r="X5453" s="159" t="s">
        <v>20</v>
      </c>
      <c r="AI5453" s="161">
        <v>9953</v>
      </c>
      <c r="AJ5453" s="163">
        <v>8.9051000000000005E-2</v>
      </c>
      <c r="AK5453" s="8" t="s">
        <v>4</v>
      </c>
      <c r="AL5453" s="8" t="s">
        <v>5</v>
      </c>
      <c r="AM5453" s="8">
        <v>0</v>
      </c>
      <c r="AN5453" s="165">
        <v>51.61</v>
      </c>
      <c r="AO5453" s="161">
        <v>5457</v>
      </c>
      <c r="AP5453" s="159" t="s">
        <v>20</v>
      </c>
    </row>
    <row r="5454" spans="2:42" x14ac:dyDescent="0.25">
      <c r="B5454" s="161">
        <v>3846</v>
      </c>
      <c r="C5454" s="163">
        <v>0.44375300000000001</v>
      </c>
      <c r="D5454" s="8">
        <v>4</v>
      </c>
      <c r="E5454" s="165">
        <v>7.33</v>
      </c>
      <c r="Q5454" s="161">
        <v>14751</v>
      </c>
      <c r="R5454" s="163">
        <v>0.153167</v>
      </c>
      <c r="S5454" s="8" t="s">
        <v>4</v>
      </c>
      <c r="T5454" s="8" t="s">
        <v>5</v>
      </c>
      <c r="U5454" s="8">
        <v>0</v>
      </c>
      <c r="V5454" s="165">
        <v>32.9</v>
      </c>
      <c r="W5454" s="161">
        <v>5451</v>
      </c>
      <c r="X5454" s="159" t="s">
        <v>20</v>
      </c>
      <c r="AI5454" s="161">
        <v>9954</v>
      </c>
      <c r="AJ5454" s="163">
        <v>0.210448</v>
      </c>
      <c r="AK5454" s="8" t="s">
        <v>4</v>
      </c>
      <c r="AL5454" s="8" t="s">
        <v>5</v>
      </c>
      <c r="AM5454" s="8">
        <v>0</v>
      </c>
      <c r="AN5454" s="165">
        <v>54.07</v>
      </c>
      <c r="AO5454" s="161">
        <v>5458</v>
      </c>
      <c r="AP5454" s="159" t="s">
        <v>18</v>
      </c>
    </row>
    <row r="5455" spans="2:42" x14ac:dyDescent="0.25">
      <c r="B5455" s="161">
        <v>3856</v>
      </c>
      <c r="C5455" s="163">
        <v>9.9192000000000002E-2</v>
      </c>
      <c r="D5455" s="8">
        <v>4</v>
      </c>
      <c r="E5455" s="165">
        <v>4.3899999999999997</v>
      </c>
      <c r="Q5455" s="161">
        <v>14753</v>
      </c>
      <c r="R5455" s="163">
        <v>0.17485400000000001</v>
      </c>
      <c r="S5455" s="8" t="s">
        <v>4</v>
      </c>
      <c r="T5455" s="8" t="s">
        <v>5</v>
      </c>
      <c r="U5455" s="8">
        <v>0</v>
      </c>
      <c r="V5455" s="165">
        <v>40.479999999999997</v>
      </c>
      <c r="W5455" s="161">
        <v>5452</v>
      </c>
      <c r="X5455" s="159" t="s">
        <v>17</v>
      </c>
      <c r="AI5455" s="161">
        <v>9957</v>
      </c>
      <c r="AJ5455" s="163">
        <v>0.49700800000000001</v>
      </c>
      <c r="AK5455" s="8" t="s">
        <v>4</v>
      </c>
      <c r="AL5455" s="8" t="s">
        <v>5</v>
      </c>
      <c r="AM5455" s="8">
        <v>0</v>
      </c>
      <c r="AN5455" s="165">
        <v>48.6</v>
      </c>
      <c r="AO5455" s="161">
        <v>5459</v>
      </c>
      <c r="AP5455" s="159" t="s">
        <v>20</v>
      </c>
    </row>
    <row r="5456" spans="2:42" x14ac:dyDescent="0.25">
      <c r="B5456" s="161">
        <v>3873</v>
      </c>
      <c r="C5456" s="163">
        <v>0.38974399999999998</v>
      </c>
      <c r="D5456" s="8">
        <v>4</v>
      </c>
      <c r="E5456" s="165">
        <v>167.03</v>
      </c>
      <c r="Q5456" s="161">
        <v>14756</v>
      </c>
      <c r="R5456" s="163">
        <v>0.36080600000000002</v>
      </c>
      <c r="S5456" s="8" t="s">
        <v>4</v>
      </c>
      <c r="T5456" s="8" t="s">
        <v>5</v>
      </c>
      <c r="U5456" s="8">
        <v>0</v>
      </c>
      <c r="V5456" s="165">
        <v>40.98</v>
      </c>
      <c r="W5456" s="161">
        <v>5453</v>
      </c>
      <c r="X5456" s="159" t="s">
        <v>19</v>
      </c>
      <c r="AI5456" s="161">
        <v>9959</v>
      </c>
      <c r="AJ5456" s="163">
        <v>0.213425</v>
      </c>
      <c r="AK5456" s="8" t="s">
        <v>4</v>
      </c>
      <c r="AL5456" s="8" t="s">
        <v>5</v>
      </c>
      <c r="AM5456" s="8">
        <v>0</v>
      </c>
      <c r="AN5456" s="165">
        <v>55.78</v>
      </c>
      <c r="AO5456" s="161">
        <v>5460</v>
      </c>
      <c r="AP5456" s="159" t="s">
        <v>18</v>
      </c>
    </row>
    <row r="5457" spans="2:42" x14ac:dyDescent="0.25">
      <c r="B5457" s="161">
        <v>3977</v>
      </c>
      <c r="C5457" s="163">
        <v>0.36371999999999999</v>
      </c>
      <c r="D5457" s="8">
        <v>4</v>
      </c>
      <c r="E5457" s="165">
        <v>23.68</v>
      </c>
      <c r="Q5457" s="161">
        <v>14761</v>
      </c>
      <c r="R5457" s="163">
        <v>0.339702</v>
      </c>
      <c r="S5457" s="8" t="s">
        <v>4</v>
      </c>
      <c r="T5457" s="8" t="s">
        <v>5</v>
      </c>
      <c r="U5457" s="8">
        <v>0</v>
      </c>
      <c r="V5457" s="165">
        <v>34.96</v>
      </c>
      <c r="W5457" s="161">
        <v>5454</v>
      </c>
      <c r="X5457" s="159" t="s">
        <v>20</v>
      </c>
      <c r="AI5457" s="161">
        <v>9963</v>
      </c>
      <c r="AJ5457" s="163">
        <v>0.29179899999999998</v>
      </c>
      <c r="AK5457" s="8" t="s">
        <v>4</v>
      </c>
      <c r="AL5457" s="8" t="s">
        <v>5</v>
      </c>
      <c r="AM5457" s="8">
        <v>0</v>
      </c>
      <c r="AN5457" s="165">
        <v>39.22</v>
      </c>
      <c r="AO5457" s="161">
        <v>5461</v>
      </c>
      <c r="AP5457" s="159" t="s">
        <v>18</v>
      </c>
    </row>
    <row r="5458" spans="2:42" x14ac:dyDescent="0.25">
      <c r="B5458" s="161">
        <v>3999</v>
      </c>
      <c r="C5458" s="163">
        <v>0.20191300000000001</v>
      </c>
      <c r="D5458" s="8">
        <v>4</v>
      </c>
      <c r="E5458" s="165">
        <v>9.49</v>
      </c>
      <c r="Q5458" s="161">
        <v>14763</v>
      </c>
      <c r="R5458" s="163">
        <v>0.27547500000000003</v>
      </c>
      <c r="S5458" s="8" t="s">
        <v>6</v>
      </c>
      <c r="T5458" s="8" t="s">
        <v>5</v>
      </c>
      <c r="U5458" s="8">
        <v>0</v>
      </c>
      <c r="V5458" s="165">
        <v>46.74</v>
      </c>
      <c r="W5458" s="161">
        <v>5455</v>
      </c>
      <c r="X5458" s="159" t="s">
        <v>20</v>
      </c>
      <c r="AI5458" s="161">
        <v>9965</v>
      </c>
      <c r="AJ5458" s="163">
        <v>0.29919000000000001</v>
      </c>
      <c r="AK5458" s="8" t="s">
        <v>4</v>
      </c>
      <c r="AL5458" s="8" t="s">
        <v>5</v>
      </c>
      <c r="AM5458" s="8">
        <v>0</v>
      </c>
      <c r="AN5458" s="165">
        <v>39.97</v>
      </c>
      <c r="AO5458" s="161">
        <v>5462</v>
      </c>
      <c r="AP5458" s="159" t="s">
        <v>18</v>
      </c>
    </row>
    <row r="5459" spans="2:42" x14ac:dyDescent="0.25">
      <c r="B5459" s="161">
        <v>4063</v>
      </c>
      <c r="C5459" s="163">
        <v>0.38912799999999997</v>
      </c>
      <c r="D5459" s="8">
        <v>4</v>
      </c>
      <c r="E5459" s="165">
        <v>165.78</v>
      </c>
      <c r="Q5459" s="161">
        <v>14765</v>
      </c>
      <c r="R5459" s="163">
        <v>0.14036999999999999</v>
      </c>
      <c r="S5459" s="8" t="s">
        <v>4</v>
      </c>
      <c r="T5459" s="8" t="s">
        <v>5</v>
      </c>
      <c r="U5459" s="8">
        <v>0</v>
      </c>
      <c r="V5459" s="165">
        <v>35.69</v>
      </c>
      <c r="W5459" s="161">
        <v>5456</v>
      </c>
      <c r="X5459" s="159" t="s">
        <v>20</v>
      </c>
      <c r="AI5459" s="161">
        <v>9967</v>
      </c>
      <c r="AJ5459" s="163">
        <v>0.18207499999999999</v>
      </c>
      <c r="AK5459" s="8" t="s">
        <v>4</v>
      </c>
      <c r="AL5459" s="8" t="s">
        <v>5</v>
      </c>
      <c r="AM5459" s="8">
        <v>0</v>
      </c>
      <c r="AN5459" s="165">
        <v>37</v>
      </c>
      <c r="AO5459" s="161">
        <v>5463</v>
      </c>
      <c r="AP5459" s="159" t="s">
        <v>20</v>
      </c>
    </row>
    <row r="5460" spans="2:42" x14ac:dyDescent="0.25">
      <c r="B5460" s="161">
        <v>4070</v>
      </c>
      <c r="C5460" s="163">
        <v>0.27776600000000001</v>
      </c>
      <c r="D5460" s="8">
        <v>4</v>
      </c>
      <c r="E5460" s="165">
        <v>25.55</v>
      </c>
      <c r="Q5460" s="161">
        <v>14771</v>
      </c>
      <c r="R5460" s="163">
        <v>0.152221</v>
      </c>
      <c r="S5460" s="8" t="s">
        <v>4</v>
      </c>
      <c r="T5460" s="8" t="s">
        <v>5</v>
      </c>
      <c r="U5460" s="8">
        <v>0</v>
      </c>
      <c r="V5460" s="165">
        <v>55.6</v>
      </c>
      <c r="W5460" s="161">
        <v>5457</v>
      </c>
      <c r="X5460" s="159" t="s">
        <v>20</v>
      </c>
      <c r="AI5460" s="161">
        <v>9968</v>
      </c>
      <c r="AJ5460" s="163">
        <v>3.9699999999999999E-2</v>
      </c>
      <c r="AK5460" s="8" t="s">
        <v>4</v>
      </c>
      <c r="AL5460" s="8" t="s">
        <v>5</v>
      </c>
      <c r="AM5460" s="8">
        <v>0</v>
      </c>
      <c r="AN5460" s="165">
        <v>52.99</v>
      </c>
      <c r="AO5460" s="161">
        <v>5464</v>
      </c>
      <c r="AP5460" s="159" t="s">
        <v>18</v>
      </c>
    </row>
    <row r="5461" spans="2:42" x14ac:dyDescent="0.25">
      <c r="B5461" s="161">
        <v>4128</v>
      </c>
      <c r="C5461" s="163">
        <v>0.13374900000000001</v>
      </c>
      <c r="D5461" s="8">
        <v>4</v>
      </c>
      <c r="E5461" s="165">
        <v>156.97999999999999</v>
      </c>
      <c r="Q5461" s="161">
        <v>14773</v>
      </c>
      <c r="R5461" s="163">
        <v>0.26244099999999998</v>
      </c>
      <c r="S5461" s="8" t="s">
        <v>6</v>
      </c>
      <c r="T5461" s="8" t="s">
        <v>5</v>
      </c>
      <c r="U5461" s="8">
        <v>0</v>
      </c>
      <c r="V5461" s="165">
        <v>53.03</v>
      </c>
      <c r="W5461" s="161">
        <v>5458</v>
      </c>
      <c r="X5461" s="159" t="s">
        <v>20</v>
      </c>
      <c r="AI5461" s="161">
        <v>9969</v>
      </c>
      <c r="AJ5461" s="163">
        <v>0.123001</v>
      </c>
      <c r="AK5461" s="8" t="s">
        <v>4</v>
      </c>
      <c r="AL5461" s="8" t="s">
        <v>5</v>
      </c>
      <c r="AM5461" s="8">
        <v>0</v>
      </c>
      <c r="AN5461" s="165">
        <v>30.55</v>
      </c>
      <c r="AO5461" s="161">
        <v>5465</v>
      </c>
      <c r="AP5461" s="159" t="s">
        <v>18</v>
      </c>
    </row>
    <row r="5462" spans="2:42" x14ac:dyDescent="0.25">
      <c r="B5462" s="161">
        <v>4140</v>
      </c>
      <c r="C5462" s="163">
        <v>0.158607</v>
      </c>
      <c r="D5462" s="8">
        <v>4</v>
      </c>
      <c r="E5462" s="165">
        <v>158.63</v>
      </c>
      <c r="Q5462" s="161">
        <v>14775</v>
      </c>
      <c r="R5462" s="163">
        <v>0.34019899999999997</v>
      </c>
      <c r="S5462" s="8" t="s">
        <v>4</v>
      </c>
      <c r="T5462" s="8" t="s">
        <v>5</v>
      </c>
      <c r="U5462" s="8">
        <v>0</v>
      </c>
      <c r="V5462" s="165">
        <v>52.54</v>
      </c>
      <c r="W5462" s="161">
        <v>5459</v>
      </c>
      <c r="X5462" s="159" t="s">
        <v>20</v>
      </c>
      <c r="AI5462" s="161">
        <v>9970</v>
      </c>
      <c r="AJ5462" s="163">
        <v>6.0139999999999999E-2</v>
      </c>
      <c r="AK5462" s="8" t="s">
        <v>9</v>
      </c>
      <c r="AL5462" s="8" t="s">
        <v>10</v>
      </c>
      <c r="AM5462" s="8">
        <v>0</v>
      </c>
      <c r="AN5462" s="165">
        <v>36.89</v>
      </c>
      <c r="AO5462" s="161">
        <v>5466</v>
      </c>
      <c r="AP5462" s="159" t="s">
        <v>18</v>
      </c>
    </row>
    <row r="5463" spans="2:42" x14ac:dyDescent="0.25">
      <c r="B5463" s="161">
        <v>4163</v>
      </c>
      <c r="C5463" s="163">
        <v>0.20450699999999999</v>
      </c>
      <c r="D5463" s="8">
        <v>4</v>
      </c>
      <c r="E5463" s="165">
        <v>163.02000000000001</v>
      </c>
      <c r="Q5463" s="161">
        <v>14777</v>
      </c>
      <c r="R5463" s="163">
        <v>8.3234000000000002E-2</v>
      </c>
      <c r="S5463" s="8" t="s">
        <v>12</v>
      </c>
      <c r="T5463" s="8" t="s">
        <v>13</v>
      </c>
      <c r="U5463" s="8">
        <v>0</v>
      </c>
      <c r="V5463" s="165">
        <v>56.62</v>
      </c>
      <c r="W5463" s="161">
        <v>5460</v>
      </c>
      <c r="X5463" s="159" t="s">
        <v>20</v>
      </c>
      <c r="AI5463" s="161">
        <v>9971</v>
      </c>
      <c r="AJ5463" s="163">
        <v>0.244836</v>
      </c>
      <c r="AK5463" s="8" t="s">
        <v>9</v>
      </c>
      <c r="AL5463" s="8" t="s">
        <v>10</v>
      </c>
      <c r="AM5463" s="8">
        <v>0</v>
      </c>
      <c r="AN5463" s="165">
        <v>56.51</v>
      </c>
      <c r="AO5463" s="161">
        <v>5467</v>
      </c>
      <c r="AP5463" s="159" t="s">
        <v>20</v>
      </c>
    </row>
    <row r="5464" spans="2:42" x14ac:dyDescent="0.25">
      <c r="B5464" s="161">
        <v>4183</v>
      </c>
      <c r="C5464" s="163">
        <v>0.39565</v>
      </c>
      <c r="D5464" s="8">
        <v>4</v>
      </c>
      <c r="E5464" s="165">
        <v>24.83</v>
      </c>
      <c r="Q5464" s="161">
        <v>14778</v>
      </c>
      <c r="R5464" s="163">
        <v>0.13206999999999999</v>
      </c>
      <c r="S5464" s="8" t="s">
        <v>4</v>
      </c>
      <c r="T5464" s="8" t="s">
        <v>5</v>
      </c>
      <c r="U5464" s="8">
        <v>0</v>
      </c>
      <c r="V5464" s="165">
        <v>45.15</v>
      </c>
      <c r="W5464" s="161">
        <v>5461</v>
      </c>
      <c r="X5464" s="159" t="s">
        <v>20</v>
      </c>
      <c r="AI5464" s="161">
        <v>9972</v>
      </c>
      <c r="AJ5464" s="163">
        <v>0.173346</v>
      </c>
      <c r="AK5464" s="8" t="s">
        <v>4</v>
      </c>
      <c r="AL5464" s="8" t="s">
        <v>5</v>
      </c>
      <c r="AM5464" s="8">
        <v>0</v>
      </c>
      <c r="AN5464" s="165">
        <v>49.87</v>
      </c>
      <c r="AO5464" s="161">
        <v>5468</v>
      </c>
      <c r="AP5464" s="159" t="s">
        <v>18</v>
      </c>
    </row>
    <row r="5465" spans="2:42" x14ac:dyDescent="0.25">
      <c r="B5465" s="161">
        <v>4206</v>
      </c>
      <c r="C5465" s="163">
        <v>0.31987599999999999</v>
      </c>
      <c r="D5465" s="8">
        <v>4</v>
      </c>
      <c r="E5465" s="165">
        <v>162.05000000000001</v>
      </c>
      <c r="Q5465" s="161">
        <v>14780</v>
      </c>
      <c r="R5465" s="163">
        <v>0.13552800000000001</v>
      </c>
      <c r="S5465" s="8" t="s">
        <v>4</v>
      </c>
      <c r="T5465" s="8" t="s">
        <v>5</v>
      </c>
      <c r="U5465" s="8">
        <v>0</v>
      </c>
      <c r="V5465" s="165">
        <v>38.68</v>
      </c>
      <c r="W5465" s="161">
        <v>5462</v>
      </c>
      <c r="X5465" s="159" t="s">
        <v>20</v>
      </c>
      <c r="AI5465" s="161">
        <v>9973</v>
      </c>
      <c r="AJ5465" s="163">
        <v>0.29209099999999999</v>
      </c>
      <c r="AK5465" s="8" t="s">
        <v>4</v>
      </c>
      <c r="AL5465" s="8" t="s">
        <v>5</v>
      </c>
      <c r="AM5465" s="8">
        <v>0</v>
      </c>
      <c r="AN5465" s="165">
        <v>47.49</v>
      </c>
      <c r="AO5465" s="161">
        <v>5469</v>
      </c>
      <c r="AP5465" s="159" t="s">
        <v>20</v>
      </c>
    </row>
    <row r="5466" spans="2:42" x14ac:dyDescent="0.25">
      <c r="B5466" s="161">
        <v>4218</v>
      </c>
      <c r="C5466" s="163">
        <v>0.176898</v>
      </c>
      <c r="D5466" s="8">
        <v>4</v>
      </c>
      <c r="E5466" s="165">
        <v>161.44</v>
      </c>
      <c r="Q5466" s="161">
        <v>14782</v>
      </c>
      <c r="R5466" s="163">
        <v>6.1060999999999997E-2</v>
      </c>
      <c r="S5466" s="8" t="s">
        <v>4</v>
      </c>
      <c r="T5466" s="8" t="s">
        <v>5</v>
      </c>
      <c r="U5466" s="8">
        <v>0</v>
      </c>
      <c r="V5466" s="165">
        <v>39.82</v>
      </c>
      <c r="W5466" s="161">
        <v>5463</v>
      </c>
      <c r="X5466" s="159" t="s">
        <v>20</v>
      </c>
      <c r="AI5466" s="161">
        <v>9975</v>
      </c>
      <c r="AJ5466" s="163">
        <v>0.10746</v>
      </c>
      <c r="AK5466" s="8" t="s">
        <v>9</v>
      </c>
      <c r="AL5466" s="8" t="s">
        <v>10</v>
      </c>
      <c r="AM5466" s="8">
        <v>0</v>
      </c>
      <c r="AN5466" s="165">
        <v>52.98</v>
      </c>
      <c r="AO5466" s="161">
        <v>5470</v>
      </c>
      <c r="AP5466" s="159" t="s">
        <v>18</v>
      </c>
    </row>
    <row r="5467" spans="2:42" x14ac:dyDescent="0.25">
      <c r="B5467" s="161">
        <v>4234</v>
      </c>
      <c r="C5467" s="163">
        <v>0.30854900000000002</v>
      </c>
      <c r="D5467" s="8">
        <v>4</v>
      </c>
      <c r="E5467" s="165">
        <v>25.06</v>
      </c>
      <c r="Q5467" s="161">
        <v>14787</v>
      </c>
      <c r="R5467" s="163">
        <v>0.207564</v>
      </c>
      <c r="S5467" s="8" t="s">
        <v>4</v>
      </c>
      <c r="T5467" s="8" t="s">
        <v>5</v>
      </c>
      <c r="U5467" s="8">
        <v>0</v>
      </c>
      <c r="V5467" s="165">
        <v>41.52</v>
      </c>
      <c r="W5467" s="161">
        <v>5464</v>
      </c>
      <c r="X5467" s="159" t="s">
        <v>20</v>
      </c>
      <c r="AI5467" s="161">
        <v>9981</v>
      </c>
      <c r="AJ5467" s="163">
        <v>0.17080400000000001</v>
      </c>
      <c r="AK5467" s="8" t="s">
        <v>4</v>
      </c>
      <c r="AL5467" s="8" t="s">
        <v>5</v>
      </c>
      <c r="AM5467" s="8">
        <v>0</v>
      </c>
      <c r="AN5467" s="165">
        <v>42.96</v>
      </c>
      <c r="AO5467" s="161">
        <v>5471</v>
      </c>
      <c r="AP5467" s="159" t="s">
        <v>20</v>
      </c>
    </row>
    <row r="5468" spans="2:42" x14ac:dyDescent="0.25">
      <c r="B5468" s="161">
        <v>4253</v>
      </c>
      <c r="C5468" s="163">
        <v>0.24085100000000001</v>
      </c>
      <c r="D5468" s="8">
        <v>4</v>
      </c>
      <c r="E5468" s="165">
        <v>12.1</v>
      </c>
      <c r="Q5468" s="161">
        <v>14789</v>
      </c>
      <c r="R5468" s="163">
        <v>0.30278899999999997</v>
      </c>
      <c r="S5468" s="8" t="s">
        <v>6</v>
      </c>
      <c r="T5468" s="8" t="s">
        <v>5</v>
      </c>
      <c r="U5468" s="8">
        <v>0</v>
      </c>
      <c r="V5468" s="165">
        <v>44.65</v>
      </c>
      <c r="W5468" s="161">
        <v>5465</v>
      </c>
      <c r="X5468" s="159" t="s">
        <v>20</v>
      </c>
      <c r="AI5468" s="161">
        <v>9982</v>
      </c>
      <c r="AJ5468" s="163">
        <v>0.10145700000000001</v>
      </c>
      <c r="AK5468" s="8" t="s">
        <v>4</v>
      </c>
      <c r="AL5468" s="8" t="s">
        <v>5</v>
      </c>
      <c r="AM5468" s="8">
        <v>0</v>
      </c>
      <c r="AN5468" s="165">
        <v>56.7</v>
      </c>
      <c r="AO5468" s="161">
        <v>5472</v>
      </c>
      <c r="AP5468" s="159" t="s">
        <v>18</v>
      </c>
    </row>
    <row r="5469" spans="2:42" x14ac:dyDescent="0.25">
      <c r="B5469" s="161">
        <v>4266</v>
      </c>
      <c r="C5469" s="163">
        <v>0.14538000000000001</v>
      </c>
      <c r="D5469" s="8">
        <v>4</v>
      </c>
      <c r="E5469" s="165">
        <v>175.86</v>
      </c>
      <c r="Q5469" s="161">
        <v>14796</v>
      </c>
      <c r="R5469" s="163">
        <v>0.39534799999999998</v>
      </c>
      <c r="S5469" s="8" t="s">
        <v>4</v>
      </c>
      <c r="T5469" s="8" t="s">
        <v>5</v>
      </c>
      <c r="U5469" s="8">
        <v>0</v>
      </c>
      <c r="V5469" s="165">
        <v>42.05</v>
      </c>
      <c r="W5469" s="161">
        <v>5466</v>
      </c>
      <c r="X5469" s="159" t="s">
        <v>20</v>
      </c>
      <c r="AI5469" s="161">
        <v>9983</v>
      </c>
      <c r="AJ5469" s="163">
        <v>0.65728699999999995</v>
      </c>
      <c r="AK5469" s="8" t="s">
        <v>9</v>
      </c>
      <c r="AL5469" s="8" t="s">
        <v>10</v>
      </c>
      <c r="AM5469" s="8">
        <v>0</v>
      </c>
      <c r="AN5469" s="165">
        <v>49.42</v>
      </c>
      <c r="AO5469" s="161">
        <v>5473</v>
      </c>
      <c r="AP5469" s="159" t="s">
        <v>18</v>
      </c>
    </row>
    <row r="5470" spans="2:42" x14ac:dyDescent="0.25">
      <c r="B5470" s="161">
        <v>4269</v>
      </c>
      <c r="C5470" s="163">
        <v>0.28692499999999999</v>
      </c>
      <c r="D5470" s="8">
        <v>4</v>
      </c>
      <c r="E5470" s="165">
        <v>158.38</v>
      </c>
      <c r="Q5470" s="161">
        <v>14797</v>
      </c>
      <c r="R5470" s="163">
        <v>0.12277299999999999</v>
      </c>
      <c r="S5470" s="8" t="s">
        <v>4</v>
      </c>
      <c r="T5470" s="8" t="s">
        <v>5</v>
      </c>
      <c r="U5470" s="8">
        <v>0</v>
      </c>
      <c r="V5470" s="165">
        <v>36.020000000000003</v>
      </c>
      <c r="W5470" s="161">
        <v>5467</v>
      </c>
      <c r="X5470" s="159" t="s">
        <v>20</v>
      </c>
      <c r="AI5470" s="161">
        <v>9985</v>
      </c>
      <c r="AJ5470" s="163">
        <v>0.34397800000000001</v>
      </c>
      <c r="AK5470" s="8" t="s">
        <v>12</v>
      </c>
      <c r="AL5470" s="8" t="s">
        <v>13</v>
      </c>
      <c r="AM5470" s="8">
        <v>0</v>
      </c>
      <c r="AN5470" s="165">
        <v>40.409999999999997</v>
      </c>
      <c r="AO5470" s="161">
        <v>5474</v>
      </c>
      <c r="AP5470" s="159" t="s">
        <v>20</v>
      </c>
    </row>
    <row r="5471" spans="2:42" x14ac:dyDescent="0.25">
      <c r="B5471" s="161">
        <v>4270</v>
      </c>
      <c r="C5471" s="163">
        <v>0.25862800000000002</v>
      </c>
      <c r="D5471" s="8">
        <v>4</v>
      </c>
      <c r="E5471" s="165">
        <v>170.29</v>
      </c>
      <c r="Q5471" s="161">
        <v>14798</v>
      </c>
      <c r="R5471" s="163">
        <v>0.16747300000000001</v>
      </c>
      <c r="S5471" s="8" t="s">
        <v>4</v>
      </c>
      <c r="T5471" s="8" t="s">
        <v>5</v>
      </c>
      <c r="U5471" s="8">
        <v>0</v>
      </c>
      <c r="V5471" s="165">
        <v>50.38</v>
      </c>
      <c r="W5471" s="161">
        <v>5468</v>
      </c>
      <c r="X5471" s="159" t="s">
        <v>20</v>
      </c>
      <c r="AI5471" s="161">
        <v>9986</v>
      </c>
      <c r="AJ5471" s="163">
        <v>5.0479000000000003E-2</v>
      </c>
      <c r="AK5471" s="8" t="s">
        <v>4</v>
      </c>
      <c r="AL5471" s="8" t="s">
        <v>5</v>
      </c>
      <c r="AM5471" s="8">
        <v>0</v>
      </c>
      <c r="AN5471" s="165">
        <v>56.72</v>
      </c>
      <c r="AO5471" s="161">
        <v>5475</v>
      </c>
      <c r="AP5471" s="159" t="s">
        <v>20</v>
      </c>
    </row>
    <row r="5472" spans="2:42" x14ac:dyDescent="0.25">
      <c r="B5472" s="161">
        <v>4273</v>
      </c>
      <c r="C5472" s="163">
        <v>0.111378</v>
      </c>
      <c r="D5472" s="8">
        <v>4</v>
      </c>
      <c r="E5472" s="165">
        <v>15.36</v>
      </c>
      <c r="Q5472" s="161">
        <v>14800</v>
      </c>
      <c r="R5472" s="163">
        <v>0.105795</v>
      </c>
      <c r="S5472" s="8" t="s">
        <v>4</v>
      </c>
      <c r="T5472" s="8" t="s">
        <v>5</v>
      </c>
      <c r="U5472" s="8">
        <v>0</v>
      </c>
      <c r="V5472" s="165">
        <v>42.74</v>
      </c>
      <c r="W5472" s="161">
        <v>5469</v>
      </c>
      <c r="X5472" s="159" t="s">
        <v>18</v>
      </c>
      <c r="AI5472" s="161">
        <v>9991</v>
      </c>
      <c r="AJ5472" s="163">
        <v>0.20389399999999999</v>
      </c>
      <c r="AK5472" s="8" t="s">
        <v>9</v>
      </c>
      <c r="AL5472" s="8" t="s">
        <v>10</v>
      </c>
      <c r="AM5472" s="8">
        <v>0</v>
      </c>
      <c r="AN5472" s="165">
        <v>46.73</v>
      </c>
      <c r="AO5472" s="161">
        <v>5476</v>
      </c>
      <c r="AP5472" s="159" t="s">
        <v>19</v>
      </c>
    </row>
    <row r="5473" spans="2:42" x14ac:dyDescent="0.25">
      <c r="B5473" s="161">
        <v>4282</v>
      </c>
      <c r="C5473" s="163">
        <v>0.16988600000000001</v>
      </c>
      <c r="D5473" s="8">
        <v>4</v>
      </c>
      <c r="E5473" s="165">
        <v>171.23</v>
      </c>
      <c r="Q5473" s="161">
        <v>14804</v>
      </c>
      <c r="R5473" s="163">
        <v>0.43377199999999999</v>
      </c>
      <c r="S5473" s="8" t="s">
        <v>4</v>
      </c>
      <c r="T5473" s="8" t="s">
        <v>5</v>
      </c>
      <c r="U5473" s="8">
        <v>0</v>
      </c>
      <c r="V5473" s="165">
        <v>49.06</v>
      </c>
      <c r="W5473" s="161">
        <v>5470</v>
      </c>
      <c r="X5473" s="159" t="s">
        <v>18</v>
      </c>
      <c r="AI5473" s="161">
        <v>9992</v>
      </c>
      <c r="AJ5473" s="163">
        <v>8.2059000000000007E-2</v>
      </c>
      <c r="AK5473" s="8" t="s">
        <v>9</v>
      </c>
      <c r="AL5473" s="8" t="s">
        <v>10</v>
      </c>
      <c r="AM5473" s="8">
        <v>0</v>
      </c>
      <c r="AN5473" s="165">
        <v>39.96</v>
      </c>
      <c r="AO5473" s="161">
        <v>5477</v>
      </c>
      <c r="AP5473" s="159" t="s">
        <v>20</v>
      </c>
    </row>
    <row r="5474" spans="2:42" x14ac:dyDescent="0.25">
      <c r="B5474" s="161">
        <v>4286</v>
      </c>
      <c r="C5474" s="163">
        <v>0.22887199999999999</v>
      </c>
      <c r="D5474" s="8">
        <v>4</v>
      </c>
      <c r="E5474" s="165">
        <v>22.07</v>
      </c>
      <c r="Q5474" s="161">
        <v>14808</v>
      </c>
      <c r="R5474" s="163">
        <v>0.18653800000000001</v>
      </c>
      <c r="S5474" s="8" t="s">
        <v>6</v>
      </c>
      <c r="T5474" s="8" t="s">
        <v>5</v>
      </c>
      <c r="U5474" s="8">
        <v>0</v>
      </c>
      <c r="V5474" s="165">
        <v>57.14</v>
      </c>
      <c r="W5474" s="161">
        <v>5471</v>
      </c>
      <c r="X5474" s="159" t="s">
        <v>20</v>
      </c>
      <c r="AI5474" s="161">
        <v>9993</v>
      </c>
      <c r="AJ5474" s="163">
        <v>0.200819</v>
      </c>
      <c r="AK5474" s="8" t="s">
        <v>12</v>
      </c>
      <c r="AL5474" s="8" t="s">
        <v>13</v>
      </c>
      <c r="AM5474" s="8">
        <v>0</v>
      </c>
      <c r="AN5474" s="165">
        <v>34.9</v>
      </c>
      <c r="AO5474" s="161">
        <v>5478</v>
      </c>
      <c r="AP5474" s="159" t="s">
        <v>18</v>
      </c>
    </row>
    <row r="5475" spans="2:42" x14ac:dyDescent="0.25">
      <c r="B5475" s="161">
        <v>4311</v>
      </c>
      <c r="C5475" s="163">
        <v>0.173181</v>
      </c>
      <c r="D5475" s="8">
        <v>4</v>
      </c>
      <c r="E5475" s="165">
        <v>27.44</v>
      </c>
      <c r="Q5475" s="161">
        <v>14811</v>
      </c>
      <c r="R5475" s="163">
        <v>0.423261</v>
      </c>
      <c r="S5475" s="8" t="s">
        <v>4</v>
      </c>
      <c r="T5475" s="8" t="s">
        <v>5</v>
      </c>
      <c r="U5475" s="8">
        <v>0</v>
      </c>
      <c r="V5475" s="165">
        <v>52.03</v>
      </c>
      <c r="W5475" s="161">
        <v>5472</v>
      </c>
      <c r="X5475" s="159" t="s">
        <v>20</v>
      </c>
      <c r="AI5475" s="161">
        <v>9995</v>
      </c>
      <c r="AJ5475" s="163">
        <v>0.22862399999999999</v>
      </c>
      <c r="AK5475" s="8" t="s">
        <v>9</v>
      </c>
      <c r="AL5475" s="8" t="s">
        <v>10</v>
      </c>
      <c r="AM5475" s="8">
        <v>0</v>
      </c>
      <c r="AN5475" s="165">
        <v>44.31</v>
      </c>
      <c r="AO5475" s="161">
        <v>5479</v>
      </c>
      <c r="AP5475" s="159" t="s">
        <v>19</v>
      </c>
    </row>
    <row r="5476" spans="2:42" x14ac:dyDescent="0.25">
      <c r="B5476" s="161">
        <v>4314</v>
      </c>
      <c r="C5476" s="163">
        <v>0.121906</v>
      </c>
      <c r="D5476" s="8">
        <v>4</v>
      </c>
      <c r="E5476" s="165">
        <v>161.49</v>
      </c>
      <c r="Q5476" s="161">
        <v>14814</v>
      </c>
      <c r="R5476" s="163">
        <v>0.26846199999999998</v>
      </c>
      <c r="S5476" s="8" t="s">
        <v>6</v>
      </c>
      <c r="T5476" s="8" t="s">
        <v>5</v>
      </c>
      <c r="U5476" s="8">
        <v>0</v>
      </c>
      <c r="V5476" s="165">
        <v>55</v>
      </c>
      <c r="W5476" s="161">
        <v>5473</v>
      </c>
      <c r="X5476" s="159" t="s">
        <v>20</v>
      </c>
      <c r="AI5476" s="161">
        <v>10000</v>
      </c>
      <c r="AJ5476" s="163">
        <v>0.122334</v>
      </c>
      <c r="AK5476" s="8" t="s">
        <v>9</v>
      </c>
      <c r="AL5476" s="8" t="s">
        <v>10</v>
      </c>
      <c r="AM5476" s="8">
        <v>0</v>
      </c>
      <c r="AN5476" s="165">
        <v>51.77</v>
      </c>
      <c r="AO5476" s="161">
        <v>5480</v>
      </c>
      <c r="AP5476" s="159" t="s">
        <v>18</v>
      </c>
    </row>
    <row r="5477" spans="2:42" x14ac:dyDescent="0.25">
      <c r="B5477" s="161">
        <v>4336</v>
      </c>
      <c r="C5477" s="163">
        <v>0.31651200000000002</v>
      </c>
      <c r="D5477" s="8">
        <v>4</v>
      </c>
      <c r="E5477" s="165">
        <v>162.37</v>
      </c>
      <c r="Q5477" s="161">
        <v>14820</v>
      </c>
      <c r="R5477" s="163">
        <v>0.50333300000000003</v>
      </c>
      <c r="S5477" s="8" t="s">
        <v>6</v>
      </c>
      <c r="T5477" s="8" t="s">
        <v>5</v>
      </c>
      <c r="U5477" s="8">
        <v>0</v>
      </c>
      <c r="V5477" s="165">
        <v>44.96</v>
      </c>
      <c r="W5477" s="161">
        <v>5474</v>
      </c>
      <c r="X5477" s="159" t="s">
        <v>20</v>
      </c>
      <c r="AI5477" s="161">
        <v>10003</v>
      </c>
      <c r="AJ5477" s="163">
        <v>9.2217999999999994E-2</v>
      </c>
      <c r="AK5477" s="8" t="s">
        <v>9</v>
      </c>
      <c r="AL5477" s="8" t="s">
        <v>10</v>
      </c>
      <c r="AM5477" s="8">
        <v>0</v>
      </c>
      <c r="AN5477" s="165">
        <v>49.57</v>
      </c>
      <c r="AO5477" s="161">
        <v>5481</v>
      </c>
      <c r="AP5477" s="159" t="s">
        <v>18</v>
      </c>
    </row>
    <row r="5478" spans="2:42" x14ac:dyDescent="0.25">
      <c r="B5478" s="161">
        <v>4369</v>
      </c>
      <c r="C5478" s="163">
        <v>0.16509399999999999</v>
      </c>
      <c r="D5478" s="8">
        <v>4</v>
      </c>
      <c r="E5478" s="165">
        <v>164</v>
      </c>
      <c r="Q5478" s="161">
        <v>14822</v>
      </c>
      <c r="R5478" s="163">
        <v>0.112676</v>
      </c>
      <c r="S5478" s="8" t="s">
        <v>4</v>
      </c>
      <c r="T5478" s="8" t="s">
        <v>5</v>
      </c>
      <c r="U5478" s="8">
        <v>0</v>
      </c>
      <c r="V5478" s="165">
        <v>49.75</v>
      </c>
      <c r="W5478" s="161">
        <v>5475</v>
      </c>
      <c r="X5478" s="159" t="s">
        <v>20</v>
      </c>
      <c r="AI5478" s="161">
        <v>10005</v>
      </c>
      <c r="AJ5478" s="163">
        <v>0.30393900000000001</v>
      </c>
      <c r="AK5478" s="8" t="s">
        <v>4</v>
      </c>
      <c r="AL5478" s="8" t="s">
        <v>5</v>
      </c>
      <c r="AM5478" s="8">
        <v>0</v>
      </c>
      <c r="AN5478" s="165">
        <v>42.44</v>
      </c>
      <c r="AO5478" s="161">
        <v>5482</v>
      </c>
      <c r="AP5478" s="159" t="s">
        <v>19</v>
      </c>
    </row>
    <row r="5479" spans="2:42" x14ac:dyDescent="0.25">
      <c r="B5479" s="161">
        <v>4387</v>
      </c>
      <c r="C5479" s="163">
        <v>0.547655</v>
      </c>
      <c r="D5479" s="8">
        <v>4</v>
      </c>
      <c r="E5479" s="165">
        <v>25.76</v>
      </c>
      <c r="Q5479" s="161">
        <v>14825</v>
      </c>
      <c r="R5479" s="163">
        <v>0.41976200000000002</v>
      </c>
      <c r="S5479" s="8" t="s">
        <v>6</v>
      </c>
      <c r="T5479" s="8" t="s">
        <v>5</v>
      </c>
      <c r="U5479" s="8">
        <v>0</v>
      </c>
      <c r="V5479" s="165">
        <v>46.92</v>
      </c>
      <c r="W5479" s="161">
        <v>5476</v>
      </c>
      <c r="X5479" s="159" t="s">
        <v>20</v>
      </c>
      <c r="AI5479" s="161">
        <v>10006</v>
      </c>
      <c r="AJ5479" s="163">
        <v>0.12521299999999999</v>
      </c>
      <c r="AK5479" s="8" t="s">
        <v>4</v>
      </c>
      <c r="AL5479" s="8" t="s">
        <v>5</v>
      </c>
      <c r="AM5479" s="8">
        <v>0</v>
      </c>
      <c r="AN5479" s="165">
        <v>49.21</v>
      </c>
      <c r="AO5479" s="161">
        <v>5483</v>
      </c>
      <c r="AP5479" s="159" t="s">
        <v>18</v>
      </c>
    </row>
    <row r="5480" spans="2:42" x14ac:dyDescent="0.25">
      <c r="B5480" s="161">
        <v>4463</v>
      </c>
      <c r="C5480" s="163">
        <v>0.62063699999999999</v>
      </c>
      <c r="D5480" s="8">
        <v>4</v>
      </c>
      <c r="E5480" s="165">
        <v>0.89</v>
      </c>
      <c r="Q5480" s="161">
        <v>14827</v>
      </c>
      <c r="R5480" s="163">
        <v>0.122361</v>
      </c>
      <c r="S5480" s="8" t="s">
        <v>4</v>
      </c>
      <c r="T5480" s="8" t="s">
        <v>5</v>
      </c>
      <c r="U5480" s="8">
        <v>0</v>
      </c>
      <c r="V5480" s="165">
        <v>48.05</v>
      </c>
      <c r="W5480" s="161">
        <v>5477</v>
      </c>
      <c r="X5480" s="159" t="s">
        <v>20</v>
      </c>
      <c r="AI5480" s="161">
        <v>10008</v>
      </c>
      <c r="AJ5480" s="163">
        <v>0.13117999999999999</v>
      </c>
      <c r="AK5480" s="8" t="s">
        <v>12</v>
      </c>
      <c r="AL5480" s="8" t="s">
        <v>13</v>
      </c>
      <c r="AM5480" s="8">
        <v>0</v>
      </c>
      <c r="AN5480" s="165">
        <v>44.23</v>
      </c>
      <c r="AO5480" s="161">
        <v>5484</v>
      </c>
      <c r="AP5480" s="159" t="s">
        <v>20</v>
      </c>
    </row>
    <row r="5481" spans="2:42" x14ac:dyDescent="0.25">
      <c r="B5481" s="161">
        <v>4574</v>
      </c>
      <c r="C5481" s="163">
        <v>0.48162700000000003</v>
      </c>
      <c r="D5481" s="8">
        <v>4</v>
      </c>
      <c r="E5481" s="165">
        <v>19.02</v>
      </c>
      <c r="Q5481" s="161">
        <v>14835</v>
      </c>
      <c r="R5481" s="163">
        <v>0.27301599999999998</v>
      </c>
      <c r="S5481" s="8" t="s">
        <v>4</v>
      </c>
      <c r="T5481" s="8" t="s">
        <v>5</v>
      </c>
      <c r="U5481" s="8">
        <v>0</v>
      </c>
      <c r="V5481" s="165">
        <v>45.22</v>
      </c>
      <c r="W5481" s="161">
        <v>5478</v>
      </c>
      <c r="X5481" s="159" t="s">
        <v>20</v>
      </c>
      <c r="AI5481" s="161">
        <v>10009</v>
      </c>
      <c r="AJ5481" s="163">
        <v>0.322353</v>
      </c>
      <c r="AK5481" s="8" t="s">
        <v>4</v>
      </c>
      <c r="AL5481" s="8" t="s">
        <v>5</v>
      </c>
      <c r="AM5481" s="8">
        <v>0</v>
      </c>
      <c r="AN5481" s="165">
        <v>43.99</v>
      </c>
      <c r="AO5481" s="161">
        <v>5485</v>
      </c>
      <c r="AP5481" s="159" t="s">
        <v>20</v>
      </c>
    </row>
    <row r="5482" spans="2:42" x14ac:dyDescent="0.25">
      <c r="B5482" s="161">
        <v>4575</v>
      </c>
      <c r="C5482" s="163">
        <v>0.45350299999999999</v>
      </c>
      <c r="D5482" s="8">
        <v>4</v>
      </c>
      <c r="E5482" s="165">
        <v>19.16</v>
      </c>
      <c r="Q5482" s="161">
        <v>14837</v>
      </c>
      <c r="R5482" s="163">
        <v>0.242177</v>
      </c>
      <c r="S5482" s="8" t="s">
        <v>4</v>
      </c>
      <c r="T5482" s="8" t="s">
        <v>5</v>
      </c>
      <c r="U5482" s="8">
        <v>0</v>
      </c>
      <c r="V5482" s="165">
        <v>48.36</v>
      </c>
      <c r="W5482" s="161">
        <v>5479</v>
      </c>
      <c r="X5482" s="159" t="s">
        <v>18</v>
      </c>
      <c r="AI5482" s="161">
        <v>10011</v>
      </c>
      <c r="AJ5482" s="163">
        <v>0.23072699999999999</v>
      </c>
      <c r="AK5482" s="8" t="s">
        <v>9</v>
      </c>
      <c r="AL5482" s="8" t="s">
        <v>10</v>
      </c>
      <c r="AM5482" s="8">
        <v>0</v>
      </c>
      <c r="AN5482" s="165">
        <v>49.97</v>
      </c>
      <c r="AO5482" s="161">
        <v>5486</v>
      </c>
      <c r="AP5482" s="159" t="s">
        <v>18</v>
      </c>
    </row>
    <row r="5483" spans="2:42" x14ac:dyDescent="0.25">
      <c r="B5483" s="161">
        <v>4578</v>
      </c>
      <c r="C5483" s="163">
        <v>0.48795100000000002</v>
      </c>
      <c r="D5483" s="8">
        <v>4</v>
      </c>
      <c r="E5483" s="165">
        <v>8.15</v>
      </c>
      <c r="Q5483" s="161">
        <v>14839</v>
      </c>
      <c r="R5483" s="163">
        <v>0.17874399999999999</v>
      </c>
      <c r="S5483" s="8" t="s">
        <v>4</v>
      </c>
      <c r="T5483" s="8" t="s">
        <v>5</v>
      </c>
      <c r="U5483" s="8">
        <v>0</v>
      </c>
      <c r="V5483" s="165">
        <v>39.01</v>
      </c>
      <c r="W5483" s="161">
        <v>5480</v>
      </c>
      <c r="X5483" s="159" t="s">
        <v>20</v>
      </c>
      <c r="AI5483" s="161">
        <v>10012</v>
      </c>
      <c r="AJ5483" s="163">
        <v>0.44251400000000002</v>
      </c>
      <c r="AK5483" s="8" t="s">
        <v>4</v>
      </c>
      <c r="AL5483" s="8" t="s">
        <v>5</v>
      </c>
      <c r="AM5483" s="8">
        <v>0</v>
      </c>
      <c r="AN5483" s="165">
        <v>48.16</v>
      </c>
      <c r="AO5483" s="161">
        <v>5487</v>
      </c>
      <c r="AP5483" s="159" t="s">
        <v>20</v>
      </c>
    </row>
    <row r="5484" spans="2:42" x14ac:dyDescent="0.25">
      <c r="B5484" s="161">
        <v>4580</v>
      </c>
      <c r="C5484" s="163">
        <v>0.49470700000000001</v>
      </c>
      <c r="D5484" s="8">
        <v>4</v>
      </c>
      <c r="E5484" s="165">
        <v>7.85</v>
      </c>
      <c r="Q5484" s="161">
        <v>14841</v>
      </c>
      <c r="R5484" s="163">
        <v>0.159526</v>
      </c>
      <c r="S5484" s="8" t="s">
        <v>6</v>
      </c>
      <c r="T5484" s="8" t="s">
        <v>5</v>
      </c>
      <c r="U5484" s="8">
        <v>0</v>
      </c>
      <c r="V5484" s="165">
        <v>44.64</v>
      </c>
      <c r="W5484" s="161">
        <v>5481</v>
      </c>
      <c r="X5484" s="159" t="s">
        <v>19</v>
      </c>
      <c r="AI5484" s="161">
        <v>10013</v>
      </c>
      <c r="AJ5484" s="163">
        <v>0.61750499999999997</v>
      </c>
      <c r="AK5484" s="8" t="s">
        <v>9</v>
      </c>
      <c r="AL5484" s="8" t="s">
        <v>10</v>
      </c>
      <c r="AM5484" s="8">
        <v>0</v>
      </c>
      <c r="AN5484" s="165">
        <v>50.32</v>
      </c>
      <c r="AO5484" s="161">
        <v>5488</v>
      </c>
      <c r="AP5484" s="159" t="s">
        <v>20</v>
      </c>
    </row>
    <row r="5485" spans="2:42" x14ac:dyDescent="0.25">
      <c r="B5485" s="161">
        <v>4581</v>
      </c>
      <c r="C5485" s="163">
        <v>0.38340400000000002</v>
      </c>
      <c r="D5485" s="8">
        <v>4</v>
      </c>
      <c r="E5485" s="165">
        <v>0.27</v>
      </c>
      <c r="Q5485" s="161">
        <v>14842</v>
      </c>
      <c r="R5485" s="163">
        <v>0.20369399999999999</v>
      </c>
      <c r="S5485" s="8" t="s">
        <v>4</v>
      </c>
      <c r="T5485" s="8" t="s">
        <v>5</v>
      </c>
      <c r="U5485" s="8">
        <v>0</v>
      </c>
      <c r="V5485" s="165">
        <v>43.77</v>
      </c>
      <c r="W5485" s="161">
        <v>5482</v>
      </c>
      <c r="X5485" s="159" t="s">
        <v>20</v>
      </c>
      <c r="AI5485" s="161">
        <v>10015</v>
      </c>
      <c r="AJ5485" s="163">
        <v>0.187474</v>
      </c>
      <c r="AK5485" s="8" t="s">
        <v>4</v>
      </c>
      <c r="AL5485" s="8" t="s">
        <v>5</v>
      </c>
      <c r="AM5485" s="8">
        <v>0</v>
      </c>
      <c r="AN5485" s="165">
        <v>52.43</v>
      </c>
      <c r="AO5485" s="161">
        <v>5489</v>
      </c>
      <c r="AP5485" s="159" t="s">
        <v>20</v>
      </c>
    </row>
    <row r="5486" spans="2:42" x14ac:dyDescent="0.25">
      <c r="B5486" s="161">
        <v>4596</v>
      </c>
      <c r="C5486" s="163">
        <v>0.335451</v>
      </c>
      <c r="D5486" s="8">
        <v>4</v>
      </c>
      <c r="E5486" s="165">
        <v>26.87</v>
      </c>
      <c r="Q5486" s="161">
        <v>14844</v>
      </c>
      <c r="R5486" s="163">
        <v>0.54857999999999996</v>
      </c>
      <c r="S5486" s="8" t="s">
        <v>7</v>
      </c>
      <c r="T5486" s="8" t="s">
        <v>5</v>
      </c>
      <c r="U5486" s="8">
        <v>0</v>
      </c>
      <c r="V5486" s="165">
        <v>45.12</v>
      </c>
      <c r="W5486" s="161">
        <v>5483</v>
      </c>
      <c r="X5486" s="159" t="s">
        <v>20</v>
      </c>
      <c r="AI5486" s="161">
        <v>10017</v>
      </c>
      <c r="AJ5486" s="163">
        <v>0.27728199999999997</v>
      </c>
      <c r="AK5486" s="8" t="s">
        <v>9</v>
      </c>
      <c r="AL5486" s="8" t="s">
        <v>10</v>
      </c>
      <c r="AM5486" s="8">
        <v>0</v>
      </c>
      <c r="AN5486" s="165">
        <v>45.38</v>
      </c>
      <c r="AO5486" s="161">
        <v>5490</v>
      </c>
      <c r="AP5486" s="159" t="s">
        <v>18</v>
      </c>
    </row>
    <row r="5487" spans="2:42" x14ac:dyDescent="0.25">
      <c r="B5487" s="161">
        <v>4606</v>
      </c>
      <c r="C5487" s="163">
        <v>0.22959499999999999</v>
      </c>
      <c r="D5487" s="8">
        <v>4</v>
      </c>
      <c r="E5487" s="165">
        <v>19.07</v>
      </c>
      <c r="Q5487" s="161">
        <v>14846</v>
      </c>
      <c r="R5487" s="163">
        <v>0.24970600000000001</v>
      </c>
      <c r="S5487" s="8" t="s">
        <v>6</v>
      </c>
      <c r="T5487" s="8" t="s">
        <v>5</v>
      </c>
      <c r="U5487" s="8">
        <v>0</v>
      </c>
      <c r="V5487" s="165">
        <v>51.56</v>
      </c>
      <c r="W5487" s="161">
        <v>5484</v>
      </c>
      <c r="X5487" s="159" t="s">
        <v>20</v>
      </c>
      <c r="AI5487" s="161">
        <v>10018</v>
      </c>
      <c r="AJ5487" s="163">
        <v>0.23558699999999999</v>
      </c>
      <c r="AK5487" s="8" t="s">
        <v>4</v>
      </c>
      <c r="AL5487" s="8" t="s">
        <v>5</v>
      </c>
      <c r="AM5487" s="8">
        <v>0</v>
      </c>
      <c r="AN5487" s="165">
        <v>43.85</v>
      </c>
      <c r="AO5487" s="161">
        <v>5491</v>
      </c>
      <c r="AP5487" s="159" t="s">
        <v>18</v>
      </c>
    </row>
    <row r="5488" spans="2:42" x14ac:dyDescent="0.25">
      <c r="B5488" s="161">
        <v>4609</v>
      </c>
      <c r="C5488" s="163">
        <v>0.34174500000000002</v>
      </c>
      <c r="D5488" s="8">
        <v>4</v>
      </c>
      <c r="E5488" s="165">
        <v>21.95</v>
      </c>
      <c r="Q5488" s="161">
        <v>14848</v>
      </c>
      <c r="R5488" s="163">
        <v>0.28844199999999998</v>
      </c>
      <c r="S5488" s="8" t="s">
        <v>4</v>
      </c>
      <c r="T5488" s="8" t="s">
        <v>5</v>
      </c>
      <c r="U5488" s="8">
        <v>0</v>
      </c>
      <c r="V5488" s="165">
        <v>57.11</v>
      </c>
      <c r="W5488" s="161">
        <v>5485</v>
      </c>
      <c r="X5488" s="159" t="s">
        <v>20</v>
      </c>
      <c r="AI5488" s="161">
        <v>10020</v>
      </c>
      <c r="AJ5488" s="163">
        <v>0.27813399999999999</v>
      </c>
      <c r="AK5488" s="8" t="s">
        <v>4</v>
      </c>
      <c r="AL5488" s="8" t="s">
        <v>5</v>
      </c>
      <c r="AM5488" s="8">
        <v>0</v>
      </c>
      <c r="AN5488" s="165">
        <v>43.27</v>
      </c>
      <c r="AO5488" s="161">
        <v>5492</v>
      </c>
      <c r="AP5488" s="159" t="s">
        <v>18</v>
      </c>
    </row>
    <row r="5489" spans="2:42" x14ac:dyDescent="0.25">
      <c r="B5489" s="161">
        <v>4621</v>
      </c>
      <c r="C5489" s="163">
        <v>0.37382900000000002</v>
      </c>
      <c r="D5489" s="8">
        <v>4</v>
      </c>
      <c r="E5489" s="165">
        <v>0.8</v>
      </c>
      <c r="Q5489" s="161">
        <v>14849</v>
      </c>
      <c r="R5489" s="163">
        <v>0.48197299999999998</v>
      </c>
      <c r="S5489" s="8" t="s">
        <v>6</v>
      </c>
      <c r="T5489" s="8" t="s">
        <v>5</v>
      </c>
      <c r="U5489" s="8">
        <v>0</v>
      </c>
      <c r="V5489" s="165">
        <v>57.65</v>
      </c>
      <c r="W5489" s="161">
        <v>5486</v>
      </c>
      <c r="X5489" s="159" t="s">
        <v>20</v>
      </c>
      <c r="AI5489" s="161">
        <v>10021</v>
      </c>
      <c r="AJ5489" s="163">
        <v>6.1885999999999997E-2</v>
      </c>
      <c r="AK5489" s="8" t="s">
        <v>12</v>
      </c>
      <c r="AL5489" s="8" t="s">
        <v>13</v>
      </c>
      <c r="AM5489" s="8">
        <v>0</v>
      </c>
      <c r="AN5489" s="165">
        <v>43.76</v>
      </c>
      <c r="AO5489" s="161">
        <v>5493</v>
      </c>
      <c r="AP5489" s="159" t="s">
        <v>18</v>
      </c>
    </row>
    <row r="5490" spans="2:42" x14ac:dyDescent="0.25">
      <c r="B5490" s="161">
        <v>4622</v>
      </c>
      <c r="C5490" s="163">
        <v>0.66793800000000003</v>
      </c>
      <c r="D5490" s="8">
        <v>4</v>
      </c>
      <c r="E5490" s="165">
        <v>11.79</v>
      </c>
      <c r="Q5490" s="161">
        <v>14851</v>
      </c>
      <c r="R5490" s="163">
        <v>0.163221</v>
      </c>
      <c r="S5490" s="8" t="s">
        <v>4</v>
      </c>
      <c r="T5490" s="8" t="s">
        <v>5</v>
      </c>
      <c r="U5490" s="8">
        <v>0</v>
      </c>
      <c r="V5490" s="165">
        <v>52.97</v>
      </c>
      <c r="W5490" s="161">
        <v>5487</v>
      </c>
      <c r="X5490" s="159" t="s">
        <v>20</v>
      </c>
      <c r="AI5490" s="161">
        <v>10023</v>
      </c>
      <c r="AJ5490" s="163">
        <v>0.340756</v>
      </c>
      <c r="AK5490" s="8" t="s">
        <v>9</v>
      </c>
      <c r="AL5490" s="8" t="s">
        <v>10</v>
      </c>
      <c r="AM5490" s="8">
        <v>0</v>
      </c>
      <c r="AN5490" s="165">
        <v>47.21</v>
      </c>
      <c r="AO5490" s="161">
        <v>5494</v>
      </c>
      <c r="AP5490" s="159" t="s">
        <v>20</v>
      </c>
    </row>
    <row r="5491" spans="2:42" x14ac:dyDescent="0.25">
      <c r="B5491" s="161">
        <v>4623</v>
      </c>
      <c r="C5491" s="163">
        <v>0.54846099999999998</v>
      </c>
      <c r="D5491" s="8">
        <v>4</v>
      </c>
      <c r="E5491" s="165">
        <v>26.19</v>
      </c>
      <c r="Q5491" s="161">
        <v>14854</v>
      </c>
      <c r="R5491" s="163">
        <v>0.35086499999999998</v>
      </c>
      <c r="S5491" s="8" t="s">
        <v>4</v>
      </c>
      <c r="T5491" s="8" t="s">
        <v>5</v>
      </c>
      <c r="U5491" s="8">
        <v>0</v>
      </c>
      <c r="V5491" s="165">
        <v>48.36</v>
      </c>
      <c r="W5491" s="161">
        <v>5488</v>
      </c>
      <c r="X5491" s="159" t="s">
        <v>20</v>
      </c>
      <c r="AI5491" s="161">
        <v>10025</v>
      </c>
      <c r="AJ5491" s="163">
        <v>0.240954</v>
      </c>
      <c r="AK5491" s="8" t="s">
        <v>9</v>
      </c>
      <c r="AL5491" s="8" t="s">
        <v>10</v>
      </c>
      <c r="AM5491" s="8">
        <v>0</v>
      </c>
      <c r="AN5491" s="165">
        <v>45.76</v>
      </c>
      <c r="AO5491" s="161">
        <v>5495</v>
      </c>
      <c r="AP5491" s="159" t="s">
        <v>20</v>
      </c>
    </row>
    <row r="5492" spans="2:42" x14ac:dyDescent="0.25">
      <c r="B5492" s="161">
        <v>4629</v>
      </c>
      <c r="C5492" s="163">
        <v>0.49863299999999999</v>
      </c>
      <c r="D5492" s="8">
        <v>4</v>
      </c>
      <c r="E5492" s="165">
        <v>25.49</v>
      </c>
      <c r="Q5492" s="161">
        <v>14856</v>
      </c>
      <c r="R5492" s="163">
        <v>0.16686100000000001</v>
      </c>
      <c r="S5492" s="8" t="s">
        <v>4</v>
      </c>
      <c r="T5492" s="8" t="s">
        <v>5</v>
      </c>
      <c r="U5492" s="8">
        <v>0</v>
      </c>
      <c r="V5492" s="165">
        <v>34.200000000000003</v>
      </c>
      <c r="W5492" s="161">
        <v>5489</v>
      </c>
      <c r="X5492" s="159" t="s">
        <v>20</v>
      </c>
      <c r="AI5492" s="161">
        <v>10026</v>
      </c>
      <c r="AJ5492" s="163">
        <v>5.7440999999999999E-2</v>
      </c>
      <c r="AK5492" s="8" t="s">
        <v>9</v>
      </c>
      <c r="AL5492" s="8" t="s">
        <v>10</v>
      </c>
      <c r="AM5492" s="8">
        <v>0</v>
      </c>
      <c r="AN5492" s="165">
        <v>51.57</v>
      </c>
      <c r="AO5492" s="161">
        <v>5496</v>
      </c>
      <c r="AP5492" s="159" t="s">
        <v>18</v>
      </c>
    </row>
    <row r="5493" spans="2:42" x14ac:dyDescent="0.25">
      <c r="B5493" s="161">
        <v>4638</v>
      </c>
      <c r="C5493" s="163">
        <v>0.322411</v>
      </c>
      <c r="D5493" s="8">
        <v>4</v>
      </c>
      <c r="E5493" s="165">
        <v>23.35</v>
      </c>
      <c r="Q5493" s="161">
        <v>14859</v>
      </c>
      <c r="R5493" s="163">
        <v>0.38377800000000001</v>
      </c>
      <c r="S5493" s="8" t="s">
        <v>4</v>
      </c>
      <c r="T5493" s="8" t="s">
        <v>5</v>
      </c>
      <c r="U5493" s="8">
        <v>0</v>
      </c>
      <c r="V5493" s="165">
        <v>48.38</v>
      </c>
      <c r="W5493" s="161">
        <v>5490</v>
      </c>
      <c r="X5493" s="159" t="s">
        <v>20</v>
      </c>
      <c r="AI5493" s="161">
        <v>10028</v>
      </c>
      <c r="AJ5493" s="163">
        <v>0.107137</v>
      </c>
      <c r="AK5493" s="8" t="s">
        <v>9</v>
      </c>
      <c r="AL5493" s="8" t="s">
        <v>10</v>
      </c>
      <c r="AM5493" s="8">
        <v>0</v>
      </c>
      <c r="AN5493" s="165">
        <v>51.63</v>
      </c>
      <c r="AO5493" s="161">
        <v>5497</v>
      </c>
      <c r="AP5493" s="159" t="s">
        <v>17</v>
      </c>
    </row>
    <row r="5494" spans="2:42" x14ac:dyDescent="0.25">
      <c r="B5494" s="161">
        <v>4639</v>
      </c>
      <c r="C5494" s="163">
        <v>0.27687699999999998</v>
      </c>
      <c r="D5494" s="8">
        <v>4</v>
      </c>
      <c r="E5494" s="165">
        <v>19.12</v>
      </c>
      <c r="Q5494" s="161">
        <v>14860</v>
      </c>
      <c r="R5494" s="163">
        <v>0.17655599999999999</v>
      </c>
      <c r="S5494" s="8" t="s">
        <v>4</v>
      </c>
      <c r="T5494" s="8" t="s">
        <v>5</v>
      </c>
      <c r="U5494" s="8">
        <v>0</v>
      </c>
      <c r="V5494" s="165">
        <v>42.77</v>
      </c>
      <c r="W5494" s="161">
        <v>5491</v>
      </c>
      <c r="X5494" s="159" t="s">
        <v>20</v>
      </c>
      <c r="AI5494" s="161">
        <v>10029</v>
      </c>
      <c r="AJ5494" s="163">
        <v>0.30780800000000003</v>
      </c>
      <c r="AK5494" s="8" t="s">
        <v>4</v>
      </c>
      <c r="AL5494" s="8" t="s">
        <v>5</v>
      </c>
      <c r="AM5494" s="8">
        <v>0</v>
      </c>
      <c r="AN5494" s="165">
        <v>43.72</v>
      </c>
      <c r="AO5494" s="161">
        <v>5498</v>
      </c>
      <c r="AP5494" s="159" t="s">
        <v>18</v>
      </c>
    </row>
    <row r="5495" spans="2:42" x14ac:dyDescent="0.25">
      <c r="B5495" s="161">
        <v>4643</v>
      </c>
      <c r="C5495" s="163">
        <v>0.14976500000000001</v>
      </c>
      <c r="D5495" s="8">
        <v>4</v>
      </c>
      <c r="E5495" s="165">
        <v>176.59</v>
      </c>
      <c r="Q5495" s="161">
        <v>14861</v>
      </c>
      <c r="R5495" s="163">
        <v>0.36142800000000003</v>
      </c>
      <c r="S5495" s="8" t="s">
        <v>4</v>
      </c>
      <c r="T5495" s="8" t="s">
        <v>5</v>
      </c>
      <c r="U5495" s="8">
        <v>0</v>
      </c>
      <c r="V5495" s="165">
        <v>43.35</v>
      </c>
      <c r="W5495" s="161">
        <v>5492</v>
      </c>
      <c r="X5495" s="159" t="s">
        <v>20</v>
      </c>
      <c r="AI5495" s="161">
        <v>10031</v>
      </c>
      <c r="AJ5495" s="163">
        <v>0.30687599999999998</v>
      </c>
      <c r="AK5495" s="8" t="s">
        <v>9</v>
      </c>
      <c r="AL5495" s="8" t="s">
        <v>10</v>
      </c>
      <c r="AM5495" s="8">
        <v>0</v>
      </c>
      <c r="AN5495" s="165">
        <v>46.22</v>
      </c>
      <c r="AO5495" s="161">
        <v>5499</v>
      </c>
      <c r="AP5495" s="159" t="s">
        <v>19</v>
      </c>
    </row>
    <row r="5496" spans="2:42" x14ac:dyDescent="0.25">
      <c r="B5496" s="161">
        <v>4644</v>
      </c>
      <c r="C5496" s="163">
        <v>0.16947499999999999</v>
      </c>
      <c r="D5496" s="8">
        <v>4</v>
      </c>
      <c r="E5496" s="165">
        <v>17.87</v>
      </c>
      <c r="Q5496" s="161">
        <v>14864</v>
      </c>
      <c r="R5496" s="163">
        <v>0.34756599999999999</v>
      </c>
      <c r="S5496" s="8" t="s">
        <v>6</v>
      </c>
      <c r="T5496" s="8" t="s">
        <v>5</v>
      </c>
      <c r="U5496" s="8">
        <v>0</v>
      </c>
      <c r="V5496" s="165">
        <v>53.84</v>
      </c>
      <c r="W5496" s="161">
        <v>5493</v>
      </c>
      <c r="X5496" s="159" t="s">
        <v>20</v>
      </c>
      <c r="AI5496" s="161">
        <v>10032</v>
      </c>
      <c r="AJ5496" s="163">
        <v>0.23113300000000001</v>
      </c>
      <c r="AK5496" s="8" t="s">
        <v>9</v>
      </c>
      <c r="AL5496" s="8" t="s">
        <v>10</v>
      </c>
      <c r="AM5496" s="8">
        <v>0</v>
      </c>
      <c r="AN5496" s="165">
        <v>33.43</v>
      </c>
      <c r="AO5496" s="161">
        <v>5500</v>
      </c>
      <c r="AP5496" s="159" t="s">
        <v>20</v>
      </c>
    </row>
    <row r="5497" spans="2:42" x14ac:dyDescent="0.25">
      <c r="B5497" s="161">
        <v>4650</v>
      </c>
      <c r="C5497" s="163">
        <v>0.109523</v>
      </c>
      <c r="D5497" s="8">
        <v>4</v>
      </c>
      <c r="E5497" s="165">
        <v>23.29</v>
      </c>
      <c r="Q5497" s="161">
        <v>14866</v>
      </c>
      <c r="R5497" s="163">
        <v>0.59071399999999996</v>
      </c>
      <c r="S5497" s="8" t="s">
        <v>6</v>
      </c>
      <c r="T5497" s="8" t="s">
        <v>5</v>
      </c>
      <c r="U5497" s="8">
        <v>0</v>
      </c>
      <c r="V5497" s="165">
        <v>36.26</v>
      </c>
      <c r="W5497" s="161">
        <v>5494</v>
      </c>
      <c r="X5497" s="159" t="s">
        <v>20</v>
      </c>
      <c r="AI5497" s="161">
        <v>10033</v>
      </c>
      <c r="AJ5497" s="163">
        <v>0.14146700000000001</v>
      </c>
      <c r="AK5497" s="8" t="s">
        <v>4</v>
      </c>
      <c r="AL5497" s="8" t="s">
        <v>5</v>
      </c>
      <c r="AM5497" s="8">
        <v>0</v>
      </c>
      <c r="AN5497" s="165">
        <v>47.32</v>
      </c>
      <c r="AO5497" s="161">
        <v>5501</v>
      </c>
      <c r="AP5497" s="159" t="s">
        <v>20</v>
      </c>
    </row>
    <row r="5498" spans="2:42" x14ac:dyDescent="0.25">
      <c r="B5498" s="161">
        <v>4651</v>
      </c>
      <c r="C5498" s="163">
        <v>0.22367799999999999</v>
      </c>
      <c r="D5498" s="8">
        <v>4</v>
      </c>
      <c r="E5498" s="165">
        <v>19.54</v>
      </c>
      <c r="Q5498" s="161">
        <v>14868</v>
      </c>
      <c r="R5498" s="163">
        <v>0.12770500000000001</v>
      </c>
      <c r="S5498" s="8" t="s">
        <v>6</v>
      </c>
      <c r="T5498" s="8" t="s">
        <v>5</v>
      </c>
      <c r="U5498" s="8">
        <v>0</v>
      </c>
      <c r="V5498" s="165">
        <v>45.25</v>
      </c>
      <c r="W5498" s="161">
        <v>5495</v>
      </c>
      <c r="X5498" s="159" t="s">
        <v>17</v>
      </c>
      <c r="AI5498" s="161">
        <v>10035</v>
      </c>
      <c r="AJ5498" s="163">
        <v>6.7302000000000001E-2</v>
      </c>
      <c r="AK5498" s="8" t="s">
        <v>9</v>
      </c>
      <c r="AL5498" s="8" t="s">
        <v>10</v>
      </c>
      <c r="AM5498" s="8">
        <v>0</v>
      </c>
      <c r="AN5498" s="165">
        <v>47.35</v>
      </c>
      <c r="AO5498" s="161">
        <v>5502</v>
      </c>
      <c r="AP5498" s="159" t="s">
        <v>18</v>
      </c>
    </row>
    <row r="5499" spans="2:42" x14ac:dyDescent="0.25">
      <c r="B5499" s="161">
        <v>4661</v>
      </c>
      <c r="C5499" s="163">
        <v>0.414823</v>
      </c>
      <c r="D5499" s="8">
        <v>4</v>
      </c>
      <c r="E5499" s="165">
        <v>156.51</v>
      </c>
      <c r="Q5499" s="161">
        <v>14870</v>
      </c>
      <c r="R5499" s="163">
        <v>0.15573699999999999</v>
      </c>
      <c r="S5499" s="8" t="s">
        <v>4</v>
      </c>
      <c r="T5499" s="8" t="s">
        <v>5</v>
      </c>
      <c r="U5499" s="8">
        <v>0</v>
      </c>
      <c r="V5499" s="165">
        <v>40.29</v>
      </c>
      <c r="W5499" s="161">
        <v>5496</v>
      </c>
      <c r="X5499" s="159" t="s">
        <v>17</v>
      </c>
      <c r="AI5499" s="161">
        <v>10036</v>
      </c>
      <c r="AJ5499" s="163">
        <v>0.29000999999999999</v>
      </c>
      <c r="AK5499" s="8" t="s">
        <v>9</v>
      </c>
      <c r="AL5499" s="8" t="s">
        <v>10</v>
      </c>
      <c r="AM5499" s="8">
        <v>0</v>
      </c>
      <c r="AN5499" s="165">
        <v>57.54</v>
      </c>
      <c r="AO5499" s="161">
        <v>5503</v>
      </c>
      <c r="AP5499" s="159" t="s">
        <v>18</v>
      </c>
    </row>
    <row r="5500" spans="2:42" x14ac:dyDescent="0.25">
      <c r="B5500" s="161">
        <v>4670</v>
      </c>
      <c r="C5500" s="163">
        <v>0.24072099999999999</v>
      </c>
      <c r="D5500" s="8">
        <v>4</v>
      </c>
      <c r="E5500" s="165">
        <v>3.15</v>
      </c>
      <c r="Q5500" s="161">
        <v>14880</v>
      </c>
      <c r="R5500" s="163">
        <v>0.20736199999999999</v>
      </c>
      <c r="S5500" s="8" t="s">
        <v>4</v>
      </c>
      <c r="T5500" s="8" t="s">
        <v>5</v>
      </c>
      <c r="U5500" s="8">
        <v>0</v>
      </c>
      <c r="V5500" s="165">
        <v>42.62</v>
      </c>
      <c r="W5500" s="161">
        <v>5497</v>
      </c>
      <c r="X5500" s="159" t="s">
        <v>20</v>
      </c>
      <c r="AI5500" s="161">
        <v>10038</v>
      </c>
      <c r="AJ5500" s="163">
        <v>0.69788399999999995</v>
      </c>
      <c r="AK5500" s="8" t="s">
        <v>4</v>
      </c>
      <c r="AL5500" s="8" t="s">
        <v>5</v>
      </c>
      <c r="AM5500" s="8">
        <v>0</v>
      </c>
      <c r="AN5500" s="165">
        <v>56.11</v>
      </c>
      <c r="AO5500" s="161">
        <v>5504</v>
      </c>
      <c r="AP5500" s="159" t="s">
        <v>20</v>
      </c>
    </row>
    <row r="5501" spans="2:42" x14ac:dyDescent="0.25">
      <c r="B5501" s="161">
        <v>4671</v>
      </c>
      <c r="C5501" s="163">
        <v>0.39135799999999998</v>
      </c>
      <c r="D5501" s="8">
        <v>4</v>
      </c>
      <c r="E5501" s="165">
        <v>15.31</v>
      </c>
      <c r="Q5501" s="161">
        <v>14883</v>
      </c>
      <c r="R5501" s="163">
        <v>0.194933</v>
      </c>
      <c r="S5501" s="8" t="s">
        <v>4</v>
      </c>
      <c r="T5501" s="8" t="s">
        <v>5</v>
      </c>
      <c r="U5501" s="8">
        <v>0</v>
      </c>
      <c r="V5501" s="165">
        <v>48.37</v>
      </c>
      <c r="W5501" s="161">
        <v>5498</v>
      </c>
      <c r="X5501" s="159" t="s">
        <v>20</v>
      </c>
      <c r="AI5501" s="161">
        <v>10039</v>
      </c>
      <c r="AJ5501" s="163">
        <v>0.29833300000000001</v>
      </c>
      <c r="AK5501" s="8" t="s">
        <v>9</v>
      </c>
      <c r="AL5501" s="8" t="s">
        <v>10</v>
      </c>
      <c r="AM5501" s="8">
        <v>0</v>
      </c>
      <c r="AN5501" s="165">
        <v>49.8</v>
      </c>
      <c r="AO5501" s="161">
        <v>5505</v>
      </c>
      <c r="AP5501" s="159" t="s">
        <v>20</v>
      </c>
    </row>
    <row r="5502" spans="2:42" x14ac:dyDescent="0.25">
      <c r="B5502" s="161">
        <v>4673</v>
      </c>
      <c r="C5502" s="163">
        <v>0.52779900000000002</v>
      </c>
      <c r="D5502" s="8">
        <v>4</v>
      </c>
      <c r="E5502" s="165">
        <v>7.32</v>
      </c>
      <c r="Q5502" s="161">
        <v>14884</v>
      </c>
      <c r="R5502" s="163">
        <v>0.47670600000000002</v>
      </c>
      <c r="S5502" s="8" t="s">
        <v>6</v>
      </c>
      <c r="T5502" s="8" t="s">
        <v>5</v>
      </c>
      <c r="U5502" s="8">
        <v>0</v>
      </c>
      <c r="V5502" s="165">
        <v>51.28</v>
      </c>
      <c r="W5502" s="161">
        <v>5499</v>
      </c>
      <c r="X5502" s="159" t="s">
        <v>20</v>
      </c>
      <c r="AI5502" s="161">
        <v>10041</v>
      </c>
      <c r="AJ5502" s="163">
        <v>0.231438</v>
      </c>
      <c r="AK5502" s="8" t="s">
        <v>9</v>
      </c>
      <c r="AL5502" s="8" t="s">
        <v>10</v>
      </c>
      <c r="AM5502" s="8">
        <v>0</v>
      </c>
      <c r="AN5502" s="165">
        <v>42.7</v>
      </c>
      <c r="AO5502" s="161">
        <v>5506</v>
      </c>
      <c r="AP5502" s="159" t="s">
        <v>18</v>
      </c>
    </row>
    <row r="5503" spans="2:42" x14ac:dyDescent="0.25">
      <c r="B5503" s="161">
        <v>4675</v>
      </c>
      <c r="C5503" s="163">
        <v>0.57003400000000004</v>
      </c>
      <c r="D5503" s="8">
        <v>4</v>
      </c>
      <c r="E5503" s="165">
        <v>179.35</v>
      </c>
      <c r="Q5503" s="161">
        <v>14886</v>
      </c>
      <c r="R5503" s="163">
        <v>0.44522899999999999</v>
      </c>
      <c r="S5503" s="8" t="s">
        <v>4</v>
      </c>
      <c r="T5503" s="8" t="s">
        <v>5</v>
      </c>
      <c r="U5503" s="8">
        <v>0</v>
      </c>
      <c r="V5503" s="165">
        <v>57.02</v>
      </c>
      <c r="W5503" s="161">
        <v>5500</v>
      </c>
      <c r="X5503" s="159" t="s">
        <v>20</v>
      </c>
      <c r="AI5503" s="161">
        <v>10042</v>
      </c>
      <c r="AJ5503" s="163">
        <v>0.14364399999999999</v>
      </c>
      <c r="AK5503" s="8" t="s">
        <v>4</v>
      </c>
      <c r="AL5503" s="8" t="s">
        <v>5</v>
      </c>
      <c r="AM5503" s="8">
        <v>0</v>
      </c>
      <c r="AN5503" s="165">
        <v>48.33</v>
      </c>
      <c r="AO5503" s="161">
        <v>5507</v>
      </c>
      <c r="AP5503" s="159" t="s">
        <v>20</v>
      </c>
    </row>
    <row r="5504" spans="2:42" x14ac:dyDescent="0.25">
      <c r="B5504" s="161">
        <v>4676</v>
      </c>
      <c r="C5504" s="163">
        <v>0.66555299999999995</v>
      </c>
      <c r="D5504" s="8">
        <v>4</v>
      </c>
      <c r="E5504" s="165">
        <v>24.12</v>
      </c>
      <c r="Q5504" s="161">
        <v>14888</v>
      </c>
      <c r="R5504" s="163">
        <v>0.124052</v>
      </c>
      <c r="S5504" s="8" t="s">
        <v>4</v>
      </c>
      <c r="T5504" s="8" t="s">
        <v>5</v>
      </c>
      <c r="U5504" s="8">
        <v>0</v>
      </c>
      <c r="V5504" s="165">
        <v>42.75</v>
      </c>
      <c r="W5504" s="161">
        <v>5501</v>
      </c>
      <c r="X5504" s="159" t="s">
        <v>20</v>
      </c>
      <c r="AI5504" s="161">
        <v>10043</v>
      </c>
      <c r="AJ5504" s="163">
        <v>0.40375100000000003</v>
      </c>
      <c r="AK5504" s="8" t="s">
        <v>4</v>
      </c>
      <c r="AL5504" s="8" t="s">
        <v>5</v>
      </c>
      <c r="AM5504" s="8">
        <v>0</v>
      </c>
      <c r="AN5504" s="165">
        <v>49.33</v>
      </c>
      <c r="AO5504" s="161">
        <v>5508</v>
      </c>
      <c r="AP5504" s="159" t="s">
        <v>20</v>
      </c>
    </row>
    <row r="5505" spans="2:42" x14ac:dyDescent="0.25">
      <c r="B5505" s="161">
        <v>4679</v>
      </c>
      <c r="C5505" s="163">
        <v>0.81603400000000004</v>
      </c>
      <c r="D5505" s="8">
        <v>4</v>
      </c>
      <c r="E5505" s="165">
        <v>20.73</v>
      </c>
      <c r="Q5505" s="161">
        <v>14889</v>
      </c>
      <c r="R5505" s="163">
        <v>0.28995500000000002</v>
      </c>
      <c r="S5505" s="8" t="s">
        <v>4</v>
      </c>
      <c r="T5505" s="8" t="s">
        <v>5</v>
      </c>
      <c r="U5505" s="8">
        <v>0</v>
      </c>
      <c r="V5505" s="165">
        <v>31.64</v>
      </c>
      <c r="W5505" s="161">
        <v>5502</v>
      </c>
      <c r="X5505" s="159" t="s">
        <v>18</v>
      </c>
      <c r="AI5505" s="161">
        <v>10044</v>
      </c>
      <c r="AJ5505" s="163">
        <v>0.17932600000000001</v>
      </c>
      <c r="AK5505" s="8" t="s">
        <v>12</v>
      </c>
      <c r="AL5505" s="8" t="s">
        <v>13</v>
      </c>
      <c r="AM5505" s="8">
        <v>0</v>
      </c>
      <c r="AN5505" s="165">
        <v>46.65</v>
      </c>
      <c r="AO5505" s="161">
        <v>5509</v>
      </c>
      <c r="AP5505" s="159" t="s">
        <v>20</v>
      </c>
    </row>
    <row r="5506" spans="2:42" x14ac:dyDescent="0.25">
      <c r="B5506" s="161">
        <v>4699</v>
      </c>
      <c r="C5506" s="163">
        <v>0.44150800000000001</v>
      </c>
      <c r="D5506" s="8">
        <v>4</v>
      </c>
      <c r="E5506" s="165">
        <v>159.07</v>
      </c>
      <c r="Q5506" s="161">
        <v>14891</v>
      </c>
      <c r="R5506" s="163">
        <v>0.18208099999999999</v>
      </c>
      <c r="S5506" s="8" t="s">
        <v>6</v>
      </c>
      <c r="T5506" s="8" t="s">
        <v>5</v>
      </c>
      <c r="U5506" s="8">
        <v>0</v>
      </c>
      <c r="V5506" s="165">
        <v>49.52</v>
      </c>
      <c r="W5506" s="161">
        <v>5503</v>
      </c>
      <c r="X5506" s="159" t="s">
        <v>20</v>
      </c>
      <c r="AI5506" s="161">
        <v>10045</v>
      </c>
      <c r="AJ5506" s="163">
        <v>0.104612</v>
      </c>
      <c r="AK5506" s="8" t="s">
        <v>4</v>
      </c>
      <c r="AL5506" s="8" t="s">
        <v>5</v>
      </c>
      <c r="AM5506" s="8">
        <v>0</v>
      </c>
      <c r="AN5506" s="165">
        <v>48.29</v>
      </c>
      <c r="AO5506" s="161">
        <v>5510</v>
      </c>
      <c r="AP5506" s="159" t="s">
        <v>20</v>
      </c>
    </row>
    <row r="5507" spans="2:42" x14ac:dyDescent="0.25">
      <c r="B5507" s="161">
        <v>4700</v>
      </c>
      <c r="C5507" s="163">
        <v>0.45765499999999998</v>
      </c>
      <c r="D5507" s="8">
        <v>4</v>
      </c>
      <c r="E5507" s="165">
        <v>155.53</v>
      </c>
      <c r="Q5507" s="161">
        <v>14894</v>
      </c>
      <c r="R5507" s="163">
        <v>0.48731999999999998</v>
      </c>
      <c r="S5507" s="8" t="s">
        <v>4</v>
      </c>
      <c r="T5507" s="8" t="s">
        <v>5</v>
      </c>
      <c r="U5507" s="8">
        <v>0</v>
      </c>
      <c r="V5507" s="165">
        <v>47.13</v>
      </c>
      <c r="W5507" s="161">
        <v>5504</v>
      </c>
      <c r="X5507" s="159" t="s">
        <v>20</v>
      </c>
      <c r="AI5507" s="161">
        <v>10049</v>
      </c>
      <c r="AJ5507" s="163">
        <v>6.1828000000000001E-2</v>
      </c>
      <c r="AK5507" s="8" t="s">
        <v>12</v>
      </c>
      <c r="AL5507" s="8" t="s">
        <v>13</v>
      </c>
      <c r="AM5507" s="8">
        <v>0</v>
      </c>
      <c r="AN5507" s="165">
        <v>48.21</v>
      </c>
      <c r="AO5507" s="161">
        <v>5511</v>
      </c>
      <c r="AP5507" s="159" t="s">
        <v>18</v>
      </c>
    </row>
    <row r="5508" spans="2:42" x14ac:dyDescent="0.25">
      <c r="B5508" s="161">
        <v>4776</v>
      </c>
      <c r="C5508" s="163">
        <v>0.21810199999999999</v>
      </c>
      <c r="D5508" s="8">
        <v>4</v>
      </c>
      <c r="E5508" s="165">
        <v>167.58</v>
      </c>
      <c r="Q5508" s="161">
        <v>14895</v>
      </c>
      <c r="R5508" s="163">
        <v>0.1002</v>
      </c>
      <c r="S5508" s="8" t="s">
        <v>7</v>
      </c>
      <c r="T5508" s="8" t="s">
        <v>5</v>
      </c>
      <c r="U5508" s="8">
        <v>0</v>
      </c>
      <c r="V5508" s="165">
        <v>49.33</v>
      </c>
      <c r="W5508" s="161">
        <v>5505</v>
      </c>
      <c r="X5508" s="159" t="s">
        <v>20</v>
      </c>
      <c r="AI5508" s="161">
        <v>10050</v>
      </c>
      <c r="AJ5508" s="163">
        <v>7.0800000000000004E-3</v>
      </c>
      <c r="AK5508" s="8" t="s">
        <v>6</v>
      </c>
      <c r="AL5508" s="8" t="s">
        <v>5</v>
      </c>
      <c r="AM5508" s="8">
        <v>0</v>
      </c>
      <c r="AN5508" s="165">
        <v>53.62</v>
      </c>
      <c r="AO5508" s="161">
        <v>5512</v>
      </c>
      <c r="AP5508" s="159" t="s">
        <v>20</v>
      </c>
    </row>
    <row r="5509" spans="2:42" x14ac:dyDescent="0.25">
      <c r="B5509" s="161">
        <v>4797</v>
      </c>
      <c r="C5509" s="163">
        <v>1.5803480000000001</v>
      </c>
      <c r="D5509" s="8">
        <v>4</v>
      </c>
      <c r="E5509" s="165">
        <v>29.84</v>
      </c>
      <c r="Q5509" s="161">
        <v>14897</v>
      </c>
      <c r="R5509" s="163">
        <v>8.2319000000000003E-2</v>
      </c>
      <c r="S5509" s="8" t="s">
        <v>4</v>
      </c>
      <c r="T5509" s="8" t="s">
        <v>5</v>
      </c>
      <c r="U5509" s="8">
        <v>0</v>
      </c>
      <c r="V5509" s="165">
        <v>51.36</v>
      </c>
      <c r="W5509" s="161">
        <v>5506</v>
      </c>
      <c r="X5509" s="159" t="s">
        <v>20</v>
      </c>
      <c r="AI5509" s="161">
        <v>10051</v>
      </c>
      <c r="AJ5509" s="163">
        <v>7.0800000000000004E-3</v>
      </c>
      <c r="AK5509" s="8" t="s">
        <v>6</v>
      </c>
      <c r="AL5509" s="8" t="s">
        <v>5</v>
      </c>
      <c r="AM5509" s="8">
        <v>0</v>
      </c>
      <c r="AN5509" s="165">
        <v>53.62</v>
      </c>
      <c r="AO5509" s="161">
        <v>5513</v>
      </c>
      <c r="AP5509" s="159" t="s">
        <v>20</v>
      </c>
    </row>
    <row r="5510" spans="2:42" x14ac:dyDescent="0.25">
      <c r="B5510" s="161">
        <v>4800</v>
      </c>
      <c r="C5510" s="163">
        <v>0.20518600000000001</v>
      </c>
      <c r="D5510" s="8">
        <v>4</v>
      </c>
      <c r="E5510" s="165">
        <v>26.2</v>
      </c>
      <c r="Q5510" s="161">
        <v>14898</v>
      </c>
      <c r="R5510" s="163">
        <v>0.38524000000000003</v>
      </c>
      <c r="S5510" s="8" t="s">
        <v>4</v>
      </c>
      <c r="T5510" s="8" t="s">
        <v>5</v>
      </c>
      <c r="U5510" s="8">
        <v>0</v>
      </c>
      <c r="V5510" s="165">
        <v>46.6</v>
      </c>
      <c r="W5510" s="161">
        <v>5507</v>
      </c>
      <c r="X5510" s="159" t="s">
        <v>20</v>
      </c>
      <c r="AI5510" s="161">
        <v>10054</v>
      </c>
      <c r="AJ5510" s="163">
        <v>0.220746</v>
      </c>
      <c r="AK5510" s="8" t="s">
        <v>8</v>
      </c>
      <c r="AL5510" s="8" t="s">
        <v>42</v>
      </c>
      <c r="AM5510" s="8">
        <v>0</v>
      </c>
      <c r="AN5510" s="165">
        <v>53.57</v>
      </c>
      <c r="AO5510" s="161">
        <v>5514</v>
      </c>
      <c r="AP5510" s="159" t="s">
        <v>18</v>
      </c>
    </row>
    <row r="5511" spans="2:42" x14ac:dyDescent="0.25">
      <c r="B5511" s="161">
        <v>4818</v>
      </c>
      <c r="C5511" s="163">
        <v>0.12216100000000001</v>
      </c>
      <c r="D5511" s="8">
        <v>4</v>
      </c>
      <c r="E5511" s="165">
        <v>4.9800000000000004</v>
      </c>
      <c r="Q5511" s="161">
        <v>14901</v>
      </c>
      <c r="R5511" s="163">
        <v>0.26070900000000002</v>
      </c>
      <c r="S5511" s="8" t="s">
        <v>7</v>
      </c>
      <c r="T5511" s="8" t="s">
        <v>5</v>
      </c>
      <c r="U5511" s="8">
        <v>0</v>
      </c>
      <c r="V5511" s="165">
        <v>46.88</v>
      </c>
      <c r="W5511" s="161">
        <v>5508</v>
      </c>
      <c r="X5511" s="159" t="s">
        <v>20</v>
      </c>
      <c r="AI5511" s="161">
        <v>10056</v>
      </c>
      <c r="AJ5511" s="163">
        <v>0.12123200000000001</v>
      </c>
      <c r="AK5511" s="8" t="s">
        <v>8</v>
      </c>
      <c r="AL5511" s="8" t="s">
        <v>5</v>
      </c>
      <c r="AM5511" s="8">
        <v>0</v>
      </c>
      <c r="AN5511" s="165">
        <v>31.92</v>
      </c>
      <c r="AO5511" s="161">
        <v>5515</v>
      </c>
      <c r="AP5511" s="159" t="s">
        <v>20</v>
      </c>
    </row>
    <row r="5512" spans="2:42" x14ac:dyDescent="0.25">
      <c r="B5512" s="161">
        <v>4819</v>
      </c>
      <c r="C5512" s="163">
        <v>0.32686100000000001</v>
      </c>
      <c r="D5512" s="8">
        <v>4</v>
      </c>
      <c r="E5512" s="165">
        <v>163.94</v>
      </c>
      <c r="Q5512" s="161">
        <v>14903</v>
      </c>
      <c r="R5512" s="163">
        <v>9.2100000000000001E-2</v>
      </c>
      <c r="S5512" s="8" t="s">
        <v>4</v>
      </c>
      <c r="T5512" s="8" t="s">
        <v>5</v>
      </c>
      <c r="U5512" s="8">
        <v>0</v>
      </c>
      <c r="V5512" s="165">
        <v>40.24</v>
      </c>
      <c r="W5512" s="161">
        <v>5509</v>
      </c>
      <c r="X5512" s="159" t="s">
        <v>20</v>
      </c>
      <c r="AI5512" s="161">
        <v>10058</v>
      </c>
      <c r="AJ5512" s="163">
        <v>1.3292E-2</v>
      </c>
      <c r="AK5512" s="8" t="s">
        <v>8</v>
      </c>
      <c r="AL5512" s="8" t="s">
        <v>10</v>
      </c>
      <c r="AM5512" s="8">
        <v>0</v>
      </c>
      <c r="AN5512" s="165">
        <v>31.78</v>
      </c>
      <c r="AO5512" s="161">
        <v>5516</v>
      </c>
      <c r="AP5512" s="159" t="s">
        <v>20</v>
      </c>
    </row>
    <row r="5513" spans="2:42" x14ac:dyDescent="0.25">
      <c r="B5513" s="161">
        <v>4821</v>
      </c>
      <c r="C5513" s="163">
        <v>0.20283699999999999</v>
      </c>
      <c r="D5513" s="8">
        <v>4</v>
      </c>
      <c r="E5513" s="165">
        <v>173.18</v>
      </c>
      <c r="Q5513" s="161">
        <v>14905</v>
      </c>
      <c r="R5513" s="163">
        <v>0.57886800000000005</v>
      </c>
      <c r="S5513" s="8" t="s">
        <v>7</v>
      </c>
      <c r="T5513" s="8" t="s">
        <v>5</v>
      </c>
      <c r="U5513" s="8">
        <v>0</v>
      </c>
      <c r="V5513" s="165">
        <v>40.57</v>
      </c>
      <c r="W5513" s="161">
        <v>5510</v>
      </c>
      <c r="X5513" s="159" t="s">
        <v>20</v>
      </c>
      <c r="AI5513" s="161">
        <v>10059</v>
      </c>
      <c r="AJ5513" s="163">
        <v>0.246256</v>
      </c>
      <c r="AK5513" s="8" t="s">
        <v>8</v>
      </c>
      <c r="AL5513" s="8" t="s">
        <v>10</v>
      </c>
      <c r="AM5513" s="8">
        <v>0</v>
      </c>
      <c r="AN5513" s="165">
        <v>48.52</v>
      </c>
      <c r="AO5513" s="161">
        <v>5517</v>
      </c>
      <c r="AP5513" s="159" t="s">
        <v>19</v>
      </c>
    </row>
    <row r="5514" spans="2:42" x14ac:dyDescent="0.25">
      <c r="B5514" s="161">
        <v>4829</v>
      </c>
      <c r="C5514" s="163">
        <v>0.371693</v>
      </c>
      <c r="D5514" s="8">
        <v>4</v>
      </c>
      <c r="E5514" s="165">
        <v>160.02000000000001</v>
      </c>
      <c r="Q5514" s="161">
        <v>14907</v>
      </c>
      <c r="R5514" s="163">
        <v>0.65381599999999995</v>
      </c>
      <c r="S5514" s="8" t="s">
        <v>4</v>
      </c>
      <c r="T5514" s="8" t="s">
        <v>5</v>
      </c>
      <c r="U5514" s="8">
        <v>0</v>
      </c>
      <c r="V5514" s="165">
        <v>52.52</v>
      </c>
      <c r="W5514" s="161">
        <v>5511</v>
      </c>
      <c r="X5514" s="159" t="s">
        <v>20</v>
      </c>
      <c r="AI5514" s="161">
        <v>10062</v>
      </c>
      <c r="AJ5514" s="163">
        <v>0.18172099999999999</v>
      </c>
      <c r="AK5514" s="8" t="s">
        <v>8</v>
      </c>
      <c r="AL5514" s="8" t="s">
        <v>10</v>
      </c>
      <c r="AM5514" s="8">
        <v>0</v>
      </c>
      <c r="AN5514" s="165">
        <v>46.54</v>
      </c>
      <c r="AO5514" s="161">
        <v>5518</v>
      </c>
      <c r="AP5514" s="159" t="s">
        <v>18</v>
      </c>
    </row>
    <row r="5515" spans="2:42" x14ac:dyDescent="0.25">
      <c r="B5515" s="161">
        <v>4830</v>
      </c>
      <c r="C5515" s="163">
        <v>0.226572</v>
      </c>
      <c r="D5515" s="8">
        <v>4</v>
      </c>
      <c r="E5515" s="165">
        <v>172.06</v>
      </c>
      <c r="Q5515" s="161">
        <v>14909</v>
      </c>
      <c r="R5515" s="163">
        <v>0.55504100000000001</v>
      </c>
      <c r="S5515" s="8" t="s">
        <v>4</v>
      </c>
      <c r="T5515" s="8" t="s">
        <v>5</v>
      </c>
      <c r="U5515" s="8">
        <v>0</v>
      </c>
      <c r="V5515" s="165">
        <v>41.9</v>
      </c>
      <c r="W5515" s="161">
        <v>5512</v>
      </c>
      <c r="X5515" s="159" t="s">
        <v>19</v>
      </c>
      <c r="AI5515" s="161">
        <v>10063</v>
      </c>
      <c r="AJ5515" s="163">
        <v>5.7347000000000002E-2</v>
      </c>
      <c r="AK5515" s="8" t="s">
        <v>8</v>
      </c>
      <c r="AL5515" s="8" t="s">
        <v>10</v>
      </c>
      <c r="AM5515" s="8">
        <v>0</v>
      </c>
      <c r="AN5515" s="165">
        <v>44.65</v>
      </c>
      <c r="AO5515" s="161">
        <v>5519</v>
      </c>
      <c r="AP5515" s="159" t="s">
        <v>18</v>
      </c>
    </row>
    <row r="5516" spans="2:42" x14ac:dyDescent="0.25">
      <c r="B5516" s="161">
        <v>4844</v>
      </c>
      <c r="C5516" s="163">
        <v>0.44736300000000001</v>
      </c>
      <c r="D5516" s="8">
        <v>4</v>
      </c>
      <c r="E5516" s="165">
        <v>156.44999999999999</v>
      </c>
      <c r="Q5516" s="161">
        <v>14911</v>
      </c>
      <c r="R5516" s="163">
        <v>0.276675</v>
      </c>
      <c r="S5516" s="8" t="s">
        <v>4</v>
      </c>
      <c r="T5516" s="8" t="s">
        <v>5</v>
      </c>
      <c r="U5516" s="8">
        <v>0</v>
      </c>
      <c r="V5516" s="165">
        <v>46.14</v>
      </c>
      <c r="W5516" s="161">
        <v>5513</v>
      </c>
      <c r="X5516" s="159" t="s">
        <v>20</v>
      </c>
      <c r="AI5516" s="161">
        <v>10065</v>
      </c>
      <c r="AJ5516" s="163">
        <v>0.11321000000000001</v>
      </c>
      <c r="AK5516" s="8" t="s">
        <v>8</v>
      </c>
      <c r="AL5516" s="8" t="s">
        <v>5</v>
      </c>
      <c r="AM5516" s="8">
        <v>0</v>
      </c>
      <c r="AN5516" s="165">
        <v>44.61</v>
      </c>
      <c r="AO5516" s="161">
        <v>5520</v>
      </c>
      <c r="AP5516" s="159" t="s">
        <v>20</v>
      </c>
    </row>
    <row r="5517" spans="2:42" x14ac:dyDescent="0.25">
      <c r="B5517" s="161">
        <v>4899</v>
      </c>
      <c r="C5517" s="163">
        <v>0.18088599999999999</v>
      </c>
      <c r="D5517" s="8">
        <v>4</v>
      </c>
      <c r="E5517" s="165">
        <v>164.97</v>
      </c>
      <c r="Q5517" s="161">
        <v>14913</v>
      </c>
      <c r="R5517" s="163">
        <v>0.57680500000000001</v>
      </c>
      <c r="S5517" s="8" t="s">
        <v>4</v>
      </c>
      <c r="T5517" s="8" t="s">
        <v>5</v>
      </c>
      <c r="U5517" s="8">
        <v>0</v>
      </c>
      <c r="V5517" s="165">
        <v>45.38</v>
      </c>
      <c r="W5517" s="161">
        <v>5514</v>
      </c>
      <c r="X5517" s="159" t="s">
        <v>20</v>
      </c>
      <c r="AI5517" s="161">
        <v>10069</v>
      </c>
      <c r="AJ5517" s="163">
        <v>0.37069099999999999</v>
      </c>
      <c r="AK5517" s="8" t="s">
        <v>8</v>
      </c>
      <c r="AL5517" s="8" t="s">
        <v>10</v>
      </c>
      <c r="AM5517" s="8">
        <v>0</v>
      </c>
      <c r="AN5517" s="165">
        <v>49.42</v>
      </c>
      <c r="AO5517" s="161">
        <v>5521</v>
      </c>
      <c r="AP5517" s="159" t="s">
        <v>20</v>
      </c>
    </row>
    <row r="5518" spans="2:42" x14ac:dyDescent="0.25">
      <c r="B5518" s="161">
        <v>4900</v>
      </c>
      <c r="C5518" s="163">
        <v>0.168742</v>
      </c>
      <c r="D5518" s="8">
        <v>4</v>
      </c>
      <c r="E5518" s="165">
        <v>156.72</v>
      </c>
      <c r="Q5518" s="161">
        <v>14916</v>
      </c>
      <c r="R5518" s="163">
        <v>0.205619</v>
      </c>
      <c r="S5518" s="8" t="s">
        <v>4</v>
      </c>
      <c r="T5518" s="8" t="s">
        <v>5</v>
      </c>
      <c r="U5518" s="8">
        <v>0</v>
      </c>
      <c r="V5518" s="165">
        <v>49.22</v>
      </c>
      <c r="W5518" s="161">
        <v>5515</v>
      </c>
      <c r="X5518" s="159" t="s">
        <v>20</v>
      </c>
      <c r="AI5518" s="161">
        <v>10070</v>
      </c>
      <c r="AJ5518" s="163">
        <v>0.16014900000000001</v>
      </c>
      <c r="AK5518" s="8" t="s">
        <v>8</v>
      </c>
      <c r="AL5518" s="8" t="s">
        <v>10</v>
      </c>
      <c r="AM5518" s="8">
        <v>0</v>
      </c>
      <c r="AN5518" s="165">
        <v>43.43</v>
      </c>
      <c r="AO5518" s="161">
        <v>5522</v>
      </c>
      <c r="AP5518" s="159" t="s">
        <v>18</v>
      </c>
    </row>
    <row r="5519" spans="2:42" x14ac:dyDescent="0.25">
      <c r="B5519" s="161">
        <v>4902</v>
      </c>
      <c r="C5519" s="163">
        <v>0.322878</v>
      </c>
      <c r="D5519" s="8">
        <v>4</v>
      </c>
      <c r="E5519" s="165">
        <v>4.82</v>
      </c>
      <c r="Q5519" s="161">
        <v>14917</v>
      </c>
      <c r="R5519" s="163">
        <v>8.4682999999999994E-2</v>
      </c>
      <c r="S5519" s="8" t="s">
        <v>4</v>
      </c>
      <c r="T5519" s="8" t="s">
        <v>5</v>
      </c>
      <c r="U5519" s="8">
        <v>0</v>
      </c>
      <c r="V5519" s="165">
        <v>57.98</v>
      </c>
      <c r="W5519" s="161">
        <v>5516</v>
      </c>
      <c r="X5519" s="159" t="s">
        <v>20</v>
      </c>
      <c r="AI5519" s="161">
        <v>10071</v>
      </c>
      <c r="AJ5519" s="163">
        <v>0.37921199999999999</v>
      </c>
      <c r="AK5519" s="8" t="s">
        <v>8</v>
      </c>
      <c r="AL5519" s="8" t="s">
        <v>10</v>
      </c>
      <c r="AM5519" s="8">
        <v>0</v>
      </c>
      <c r="AN5519" s="165">
        <v>48.86</v>
      </c>
      <c r="AO5519" s="161">
        <v>5523</v>
      </c>
      <c r="AP5519" s="159" t="s">
        <v>20</v>
      </c>
    </row>
    <row r="5520" spans="2:42" x14ac:dyDescent="0.25">
      <c r="B5520" s="161">
        <v>4913</v>
      </c>
      <c r="C5520" s="163">
        <v>0.28310400000000002</v>
      </c>
      <c r="D5520" s="8">
        <v>4</v>
      </c>
      <c r="E5520" s="165">
        <v>159.66999999999999</v>
      </c>
      <c r="Q5520" s="161">
        <v>14919</v>
      </c>
      <c r="R5520" s="163">
        <v>5.1792999999999999E-2</v>
      </c>
      <c r="S5520" s="8" t="s">
        <v>4</v>
      </c>
      <c r="T5520" s="8" t="s">
        <v>5</v>
      </c>
      <c r="U5520" s="8">
        <v>0</v>
      </c>
      <c r="V5520" s="165">
        <v>40.299999999999997</v>
      </c>
      <c r="W5520" s="161">
        <v>5517</v>
      </c>
      <c r="X5520" s="159" t="s">
        <v>20</v>
      </c>
      <c r="AI5520" s="161">
        <v>10073</v>
      </c>
      <c r="AJ5520" s="163">
        <v>0.66838699999999995</v>
      </c>
      <c r="AK5520" s="8" t="s">
        <v>8</v>
      </c>
      <c r="AL5520" s="8" t="s">
        <v>10</v>
      </c>
      <c r="AM5520" s="8">
        <v>0</v>
      </c>
      <c r="AN5520" s="165">
        <v>48.25</v>
      </c>
      <c r="AO5520" s="161">
        <v>5524</v>
      </c>
      <c r="AP5520" s="159" t="s">
        <v>18</v>
      </c>
    </row>
    <row r="5521" spans="2:42" x14ac:dyDescent="0.25">
      <c r="B5521" s="161">
        <v>4916</v>
      </c>
      <c r="C5521" s="163">
        <v>0.113008</v>
      </c>
      <c r="D5521" s="8">
        <v>4</v>
      </c>
      <c r="E5521" s="165">
        <v>7.27</v>
      </c>
      <c r="Q5521" s="161">
        <v>14920</v>
      </c>
      <c r="R5521" s="163">
        <v>0.13089600000000001</v>
      </c>
      <c r="S5521" s="8" t="s">
        <v>4</v>
      </c>
      <c r="T5521" s="8" t="s">
        <v>5</v>
      </c>
      <c r="U5521" s="8">
        <v>0</v>
      </c>
      <c r="V5521" s="165">
        <v>45.71</v>
      </c>
      <c r="W5521" s="161">
        <v>5518</v>
      </c>
      <c r="X5521" s="159" t="s">
        <v>18</v>
      </c>
      <c r="AI5521" s="161">
        <v>10075</v>
      </c>
      <c r="AJ5521" s="163">
        <v>0.104106</v>
      </c>
      <c r="AK5521" s="8" t="s">
        <v>8</v>
      </c>
      <c r="AL5521" s="8" t="s">
        <v>10</v>
      </c>
      <c r="AM5521" s="8">
        <v>0</v>
      </c>
      <c r="AN5521" s="165">
        <v>38.92</v>
      </c>
      <c r="AO5521" s="161">
        <v>5525</v>
      </c>
      <c r="AP5521" s="159" t="s">
        <v>20</v>
      </c>
    </row>
    <row r="5522" spans="2:42" x14ac:dyDescent="0.25">
      <c r="B5522" s="161">
        <v>4917</v>
      </c>
      <c r="C5522" s="163">
        <v>0.118032</v>
      </c>
      <c r="D5522" s="8">
        <v>4</v>
      </c>
      <c r="E5522" s="165">
        <v>176.41</v>
      </c>
      <c r="Q5522" s="161">
        <v>14921</v>
      </c>
      <c r="R5522" s="163">
        <v>0.38505499999999998</v>
      </c>
      <c r="S5522" s="8" t="s">
        <v>6</v>
      </c>
      <c r="T5522" s="8" t="s">
        <v>5</v>
      </c>
      <c r="U5522" s="8">
        <v>0</v>
      </c>
      <c r="V5522" s="165">
        <v>47.09</v>
      </c>
      <c r="W5522" s="161">
        <v>5519</v>
      </c>
      <c r="X5522" s="159" t="s">
        <v>20</v>
      </c>
      <c r="AI5522" s="161">
        <v>23</v>
      </c>
      <c r="AJ5522" s="163">
        <v>0.393094</v>
      </c>
      <c r="AK5522" s="8" t="s">
        <v>9</v>
      </c>
      <c r="AL5522" s="8" t="s">
        <v>10</v>
      </c>
      <c r="AM5522" s="8">
        <v>1</v>
      </c>
      <c r="AN5522" s="165">
        <v>66.83</v>
      </c>
      <c r="AO5522" s="161">
        <v>5526</v>
      </c>
      <c r="AP5522" s="159" t="s">
        <v>18</v>
      </c>
    </row>
    <row r="5523" spans="2:42" x14ac:dyDescent="0.25">
      <c r="B5523" s="161">
        <v>4929</v>
      </c>
      <c r="C5523" s="163">
        <v>0.35351700000000003</v>
      </c>
      <c r="D5523" s="8">
        <v>4</v>
      </c>
      <c r="E5523" s="165">
        <v>156.71</v>
      </c>
      <c r="Q5523" s="161">
        <v>14924</v>
      </c>
      <c r="R5523" s="163">
        <v>9.2935000000000004E-2</v>
      </c>
      <c r="S5523" s="8" t="s">
        <v>6</v>
      </c>
      <c r="T5523" s="8" t="s">
        <v>5</v>
      </c>
      <c r="U5523" s="8">
        <v>0</v>
      </c>
      <c r="V5523" s="165">
        <v>46.22</v>
      </c>
      <c r="W5523" s="161">
        <v>5520</v>
      </c>
      <c r="X5523" s="159" t="s">
        <v>20</v>
      </c>
      <c r="AI5523" s="161">
        <v>28</v>
      </c>
      <c r="AJ5523" s="163">
        <v>0.381882</v>
      </c>
      <c r="AK5523" s="8" t="s">
        <v>9</v>
      </c>
      <c r="AL5523" s="8" t="s">
        <v>10</v>
      </c>
      <c r="AM5523" s="8">
        <v>1</v>
      </c>
      <c r="AN5523" s="165">
        <v>61.45</v>
      </c>
      <c r="AO5523" s="161">
        <v>5527</v>
      </c>
      <c r="AP5523" s="159" t="s">
        <v>18</v>
      </c>
    </row>
    <row r="5524" spans="2:42" x14ac:dyDescent="0.25">
      <c r="B5524" s="161">
        <v>4931</v>
      </c>
      <c r="C5524" s="163">
        <v>0.244839</v>
      </c>
      <c r="D5524" s="8">
        <v>4</v>
      </c>
      <c r="E5524" s="165">
        <v>158.18</v>
      </c>
      <c r="Q5524" s="161">
        <v>14928</v>
      </c>
      <c r="R5524" s="163">
        <v>0.28907300000000002</v>
      </c>
      <c r="S5524" s="8" t="s">
        <v>6</v>
      </c>
      <c r="T5524" s="8" t="s">
        <v>5</v>
      </c>
      <c r="U5524" s="8">
        <v>0</v>
      </c>
      <c r="V5524" s="165">
        <v>48.38</v>
      </c>
      <c r="W5524" s="161">
        <v>5521</v>
      </c>
      <c r="X5524" s="159" t="s">
        <v>20</v>
      </c>
      <c r="AI5524" s="161">
        <v>34</v>
      </c>
      <c r="AJ5524" s="163">
        <v>9.0144000000000002E-2</v>
      </c>
      <c r="AK5524" s="8" t="s">
        <v>9</v>
      </c>
      <c r="AL5524" s="8" t="s">
        <v>10</v>
      </c>
      <c r="AM5524" s="8">
        <v>1</v>
      </c>
      <c r="AN5524" s="165">
        <v>74.819999999999993</v>
      </c>
      <c r="AO5524" s="161">
        <v>5528</v>
      </c>
      <c r="AP5524" s="159" t="s">
        <v>18</v>
      </c>
    </row>
    <row r="5525" spans="2:42" x14ac:dyDescent="0.25">
      <c r="B5525" s="161">
        <v>4995</v>
      </c>
      <c r="C5525" s="163">
        <v>0.632324</v>
      </c>
      <c r="D5525" s="8">
        <v>4</v>
      </c>
      <c r="E5525" s="165">
        <v>25.82</v>
      </c>
      <c r="Q5525" s="161">
        <v>14931</v>
      </c>
      <c r="R5525" s="163">
        <v>0.19062899999999999</v>
      </c>
      <c r="S5525" s="8" t="s">
        <v>7</v>
      </c>
      <c r="T5525" s="8" t="s">
        <v>5</v>
      </c>
      <c r="U5525" s="8">
        <v>0</v>
      </c>
      <c r="V5525" s="165">
        <v>52.14</v>
      </c>
      <c r="W5525" s="161">
        <v>5522</v>
      </c>
      <c r="X5525" s="159" t="s">
        <v>20</v>
      </c>
      <c r="AI5525" s="161">
        <v>36</v>
      </c>
      <c r="AJ5525" s="163">
        <v>0.55874199999999996</v>
      </c>
      <c r="AK5525" s="8" t="s">
        <v>9</v>
      </c>
      <c r="AL5525" s="8" t="s">
        <v>10</v>
      </c>
      <c r="AM5525" s="8">
        <v>1</v>
      </c>
      <c r="AN5525" s="165">
        <v>65.48</v>
      </c>
      <c r="AO5525" s="161">
        <v>5529</v>
      </c>
      <c r="AP5525" s="159" t="s">
        <v>18</v>
      </c>
    </row>
    <row r="5526" spans="2:42" x14ac:dyDescent="0.25">
      <c r="B5526" s="161">
        <v>5039</v>
      </c>
      <c r="C5526" s="163">
        <v>0.248086</v>
      </c>
      <c r="D5526" s="8">
        <v>4</v>
      </c>
      <c r="E5526" s="165">
        <v>25.3</v>
      </c>
      <c r="Q5526" s="161">
        <v>14932</v>
      </c>
      <c r="R5526" s="163">
        <v>0.27730300000000002</v>
      </c>
      <c r="S5526" s="8" t="s">
        <v>4</v>
      </c>
      <c r="T5526" s="8" t="s">
        <v>5</v>
      </c>
      <c r="U5526" s="8">
        <v>0</v>
      </c>
      <c r="V5526" s="165">
        <v>36.61</v>
      </c>
      <c r="W5526" s="161">
        <v>5523</v>
      </c>
      <c r="X5526" s="159" t="s">
        <v>20</v>
      </c>
      <c r="AI5526" s="161">
        <v>54</v>
      </c>
      <c r="AJ5526" s="163">
        <v>0.22333800000000001</v>
      </c>
      <c r="AK5526" s="8" t="s">
        <v>9</v>
      </c>
      <c r="AL5526" s="8" t="s">
        <v>10</v>
      </c>
      <c r="AM5526" s="8">
        <v>1</v>
      </c>
      <c r="AN5526" s="165">
        <v>63.46</v>
      </c>
      <c r="AO5526" s="161">
        <v>5530</v>
      </c>
      <c r="AP5526" s="159" t="s">
        <v>20</v>
      </c>
    </row>
    <row r="5527" spans="2:42" x14ac:dyDescent="0.25">
      <c r="B5527" s="161">
        <v>5060</v>
      </c>
      <c r="C5527" s="163">
        <v>0.382544</v>
      </c>
      <c r="D5527" s="8">
        <v>4</v>
      </c>
      <c r="E5527" s="165">
        <v>165.9</v>
      </c>
      <c r="Q5527" s="161">
        <v>14934</v>
      </c>
      <c r="R5527" s="163">
        <v>0.178089</v>
      </c>
      <c r="S5527" s="8" t="s">
        <v>6</v>
      </c>
      <c r="T5527" s="8" t="s">
        <v>5</v>
      </c>
      <c r="U5527" s="8">
        <v>0</v>
      </c>
      <c r="V5527" s="165">
        <v>49.44</v>
      </c>
      <c r="W5527" s="161">
        <v>5524</v>
      </c>
      <c r="X5527" s="159" t="s">
        <v>20</v>
      </c>
      <c r="AI5527" s="161">
        <v>64</v>
      </c>
      <c r="AJ5527" s="163">
        <v>0.35311300000000001</v>
      </c>
      <c r="AK5527" s="8" t="s">
        <v>9</v>
      </c>
      <c r="AL5527" s="8" t="s">
        <v>10</v>
      </c>
      <c r="AM5527" s="8">
        <v>1</v>
      </c>
      <c r="AN5527" s="165">
        <v>62.6</v>
      </c>
      <c r="AO5527" s="161">
        <v>5531</v>
      </c>
      <c r="AP5527" s="159" t="s">
        <v>20</v>
      </c>
    </row>
    <row r="5528" spans="2:42" x14ac:dyDescent="0.25">
      <c r="B5528" s="161">
        <v>5091</v>
      </c>
      <c r="C5528" s="163">
        <v>0.28779300000000002</v>
      </c>
      <c r="D5528" s="8">
        <v>4</v>
      </c>
      <c r="E5528" s="165">
        <v>15.82</v>
      </c>
      <c r="Q5528" s="161">
        <v>14948</v>
      </c>
      <c r="R5528" s="163">
        <v>0.28865099999999999</v>
      </c>
      <c r="S5528" s="8" t="s">
        <v>4</v>
      </c>
      <c r="T5528" s="8" t="s">
        <v>5</v>
      </c>
      <c r="U5528" s="8">
        <v>0</v>
      </c>
      <c r="V5528" s="165">
        <v>48.83</v>
      </c>
      <c r="W5528" s="161">
        <v>5525</v>
      </c>
      <c r="X5528" s="159" t="s">
        <v>20</v>
      </c>
      <c r="AI5528" s="161">
        <v>72</v>
      </c>
      <c r="AJ5528" s="163">
        <v>0.18068000000000001</v>
      </c>
      <c r="AK5528" s="8" t="s">
        <v>9</v>
      </c>
      <c r="AL5528" s="8" t="s">
        <v>10</v>
      </c>
      <c r="AM5528" s="8">
        <v>1</v>
      </c>
      <c r="AN5528" s="165">
        <v>61.58</v>
      </c>
      <c r="AO5528" s="161">
        <v>5532</v>
      </c>
      <c r="AP5528" s="159" t="s">
        <v>18</v>
      </c>
    </row>
    <row r="5529" spans="2:42" x14ac:dyDescent="0.25">
      <c r="B5529" s="161">
        <v>5134</v>
      </c>
      <c r="C5529" s="163">
        <v>0.13317100000000001</v>
      </c>
      <c r="D5529" s="8">
        <v>4</v>
      </c>
      <c r="E5529" s="165">
        <v>27.89</v>
      </c>
      <c r="Q5529" s="161">
        <v>14950</v>
      </c>
      <c r="R5529" s="163">
        <v>0.47379199999999999</v>
      </c>
      <c r="S5529" s="8" t="s">
        <v>6</v>
      </c>
      <c r="T5529" s="8" t="s">
        <v>5</v>
      </c>
      <c r="U5529" s="8">
        <v>0</v>
      </c>
      <c r="V5529" s="165">
        <v>53.83</v>
      </c>
      <c r="W5529" s="161">
        <v>5526</v>
      </c>
      <c r="X5529" s="159" t="s">
        <v>20</v>
      </c>
      <c r="AI5529" s="161">
        <v>74</v>
      </c>
      <c r="AJ5529" s="163">
        <v>0.328654</v>
      </c>
      <c r="AK5529" s="8" t="s">
        <v>9</v>
      </c>
      <c r="AL5529" s="8" t="s">
        <v>10</v>
      </c>
      <c r="AM5529" s="8">
        <v>1</v>
      </c>
      <c r="AN5529" s="165">
        <v>60.55</v>
      </c>
      <c r="AO5529" s="161">
        <v>5533</v>
      </c>
      <c r="AP5529" s="159" t="s">
        <v>20</v>
      </c>
    </row>
    <row r="5530" spans="2:42" x14ac:dyDescent="0.25">
      <c r="B5530" s="161">
        <v>5148</v>
      </c>
      <c r="C5530" s="163">
        <v>0.33014199999999999</v>
      </c>
      <c r="D5530" s="8">
        <v>4</v>
      </c>
      <c r="E5530" s="165">
        <v>170.38</v>
      </c>
      <c r="Q5530" s="161">
        <v>14952</v>
      </c>
      <c r="R5530" s="163">
        <v>0.24046500000000001</v>
      </c>
      <c r="S5530" s="8" t="s">
        <v>4</v>
      </c>
      <c r="T5530" s="8" t="s">
        <v>5</v>
      </c>
      <c r="U5530" s="8">
        <v>0</v>
      </c>
      <c r="V5530" s="165">
        <v>43.55</v>
      </c>
      <c r="W5530" s="161">
        <v>5527</v>
      </c>
      <c r="X5530" s="159" t="s">
        <v>20</v>
      </c>
      <c r="AI5530" s="161">
        <v>76</v>
      </c>
      <c r="AJ5530" s="163">
        <v>0.52718799999999999</v>
      </c>
      <c r="AK5530" s="8" t="s">
        <v>9</v>
      </c>
      <c r="AL5530" s="8" t="s">
        <v>10</v>
      </c>
      <c r="AM5530" s="8">
        <v>1</v>
      </c>
      <c r="AN5530" s="165">
        <v>67.22</v>
      </c>
      <c r="AO5530" s="161">
        <v>5534</v>
      </c>
      <c r="AP5530" s="159" t="s">
        <v>20</v>
      </c>
    </row>
    <row r="5531" spans="2:42" x14ac:dyDescent="0.25">
      <c r="B5531" s="161">
        <v>5156</v>
      </c>
      <c r="C5531" s="163">
        <v>0.231293</v>
      </c>
      <c r="D5531" s="8">
        <v>4</v>
      </c>
      <c r="E5531" s="165">
        <v>21.48</v>
      </c>
      <c r="Q5531" s="161">
        <v>14954</v>
      </c>
      <c r="R5531" s="163">
        <v>0.54319099999999998</v>
      </c>
      <c r="S5531" s="8" t="s">
        <v>7</v>
      </c>
      <c r="T5531" s="8" t="s">
        <v>5</v>
      </c>
      <c r="U5531" s="8">
        <v>0</v>
      </c>
      <c r="V5531" s="165">
        <v>43.62</v>
      </c>
      <c r="W5531" s="161">
        <v>5528</v>
      </c>
      <c r="X5531" s="159" t="s">
        <v>20</v>
      </c>
      <c r="AI5531" s="161">
        <v>78</v>
      </c>
      <c r="AJ5531" s="163">
        <v>0.20430000000000001</v>
      </c>
      <c r="AK5531" s="8" t="s">
        <v>9</v>
      </c>
      <c r="AL5531" s="8" t="s">
        <v>10</v>
      </c>
      <c r="AM5531" s="8">
        <v>1</v>
      </c>
      <c r="AN5531" s="165">
        <v>60.95</v>
      </c>
      <c r="AO5531" s="161">
        <v>5535</v>
      </c>
      <c r="AP5531" s="159" t="s">
        <v>20</v>
      </c>
    </row>
    <row r="5532" spans="2:42" x14ac:dyDescent="0.25">
      <c r="B5532" s="161">
        <v>5165</v>
      </c>
      <c r="C5532" s="163">
        <v>0.45684000000000002</v>
      </c>
      <c r="D5532" s="8">
        <v>4</v>
      </c>
      <c r="E5532" s="165">
        <v>167.99</v>
      </c>
      <c r="Q5532" s="161">
        <v>14959</v>
      </c>
      <c r="R5532" s="163">
        <v>0.364844</v>
      </c>
      <c r="S5532" s="8" t="s">
        <v>7</v>
      </c>
      <c r="T5532" s="8" t="s">
        <v>5</v>
      </c>
      <c r="U5532" s="8">
        <v>0</v>
      </c>
      <c r="V5532" s="165">
        <v>41.94</v>
      </c>
      <c r="W5532" s="161">
        <v>5529</v>
      </c>
      <c r="X5532" s="159" t="s">
        <v>17</v>
      </c>
      <c r="AI5532" s="161">
        <v>87</v>
      </c>
      <c r="AJ5532" s="163">
        <v>0.533142</v>
      </c>
      <c r="AK5532" s="8" t="s">
        <v>9</v>
      </c>
      <c r="AL5532" s="8" t="s">
        <v>10</v>
      </c>
      <c r="AM5532" s="8">
        <v>1</v>
      </c>
      <c r="AN5532" s="165">
        <v>66.709999999999994</v>
      </c>
      <c r="AO5532" s="161">
        <v>5536</v>
      </c>
      <c r="AP5532" s="159" t="s">
        <v>17</v>
      </c>
    </row>
    <row r="5533" spans="2:42" x14ac:dyDescent="0.25">
      <c r="B5533" s="161">
        <v>5234</v>
      </c>
      <c r="C5533" s="163">
        <v>0.122502</v>
      </c>
      <c r="D5533" s="8">
        <v>4</v>
      </c>
      <c r="E5533" s="165">
        <v>162.76</v>
      </c>
      <c r="Q5533" s="161">
        <v>14961</v>
      </c>
      <c r="R5533" s="163">
        <v>0.33840199999999998</v>
      </c>
      <c r="S5533" s="8" t="s">
        <v>4</v>
      </c>
      <c r="T5533" s="8" t="s">
        <v>5</v>
      </c>
      <c r="U5533" s="8">
        <v>0</v>
      </c>
      <c r="V5533" s="165">
        <v>50.71</v>
      </c>
      <c r="W5533" s="161">
        <v>5530</v>
      </c>
      <c r="X5533" s="159" t="s">
        <v>19</v>
      </c>
      <c r="AI5533" s="161">
        <v>106</v>
      </c>
      <c r="AJ5533" s="163">
        <v>0.16802600000000001</v>
      </c>
      <c r="AK5533" s="8" t="s">
        <v>9</v>
      </c>
      <c r="AL5533" s="8" t="s">
        <v>10</v>
      </c>
      <c r="AM5533" s="8">
        <v>1</v>
      </c>
      <c r="AN5533" s="165">
        <v>69.22</v>
      </c>
      <c r="AO5533" s="161">
        <v>5537</v>
      </c>
      <c r="AP5533" s="159" t="s">
        <v>20</v>
      </c>
    </row>
    <row r="5534" spans="2:42" x14ac:dyDescent="0.25">
      <c r="B5534" s="161">
        <v>5236</v>
      </c>
      <c r="C5534" s="163">
        <v>0.27013599999999999</v>
      </c>
      <c r="D5534" s="8">
        <v>4</v>
      </c>
      <c r="E5534" s="165">
        <v>179.32</v>
      </c>
      <c r="Q5534" s="161">
        <v>14962</v>
      </c>
      <c r="R5534" s="163">
        <v>0.19053400000000001</v>
      </c>
      <c r="S5534" s="8" t="s">
        <v>4</v>
      </c>
      <c r="T5534" s="8" t="s">
        <v>5</v>
      </c>
      <c r="U5534" s="8">
        <v>0</v>
      </c>
      <c r="V5534" s="165">
        <v>42.93</v>
      </c>
      <c r="W5534" s="161">
        <v>5531</v>
      </c>
      <c r="X5534" s="159" t="s">
        <v>20</v>
      </c>
      <c r="AI5534" s="161">
        <v>117</v>
      </c>
      <c r="AJ5534" s="163">
        <v>0.328038</v>
      </c>
      <c r="AK5534" s="8" t="s">
        <v>43</v>
      </c>
      <c r="AL5534" s="8" t="s">
        <v>43</v>
      </c>
      <c r="AM5534" s="8">
        <v>1</v>
      </c>
      <c r="AN5534" s="165">
        <v>88.23</v>
      </c>
      <c r="AO5534" s="161">
        <v>5538</v>
      </c>
      <c r="AP5534" s="159" t="s">
        <v>18</v>
      </c>
    </row>
    <row r="5535" spans="2:42" x14ac:dyDescent="0.25">
      <c r="B5535" s="161">
        <v>5251</v>
      </c>
      <c r="C5535" s="163">
        <v>0.31822400000000001</v>
      </c>
      <c r="D5535" s="8">
        <v>4</v>
      </c>
      <c r="E5535" s="165">
        <v>176.35</v>
      </c>
      <c r="Q5535" s="161">
        <v>14963</v>
      </c>
      <c r="R5535" s="163">
        <v>0.32148300000000002</v>
      </c>
      <c r="S5535" s="8" t="s">
        <v>4</v>
      </c>
      <c r="T5535" s="8" t="s">
        <v>5</v>
      </c>
      <c r="U5535" s="8">
        <v>0</v>
      </c>
      <c r="V5535" s="165">
        <v>53.37</v>
      </c>
      <c r="W5535" s="161">
        <v>5532</v>
      </c>
      <c r="X5535" s="159" t="s">
        <v>20</v>
      </c>
      <c r="AI5535" s="161">
        <v>124</v>
      </c>
      <c r="AJ5535" s="163">
        <v>5.7814999999999998E-2</v>
      </c>
      <c r="AK5535" s="8" t="s">
        <v>4</v>
      </c>
      <c r="AL5535" s="8" t="s">
        <v>5</v>
      </c>
      <c r="AM5535" s="8">
        <v>1</v>
      </c>
      <c r="AN5535" s="165">
        <v>66.45</v>
      </c>
      <c r="AO5535" s="161">
        <v>5539</v>
      </c>
      <c r="AP5535" s="159" t="s">
        <v>18</v>
      </c>
    </row>
    <row r="5536" spans="2:42" x14ac:dyDescent="0.25">
      <c r="B5536" s="161">
        <v>5261</v>
      </c>
      <c r="C5536" s="163">
        <v>0.21265300000000001</v>
      </c>
      <c r="D5536" s="8">
        <v>4</v>
      </c>
      <c r="E5536" s="165">
        <v>24.5</v>
      </c>
      <c r="Q5536" s="161">
        <v>14965</v>
      </c>
      <c r="R5536" s="163">
        <v>0.32804299999999997</v>
      </c>
      <c r="S5536" s="8" t="s">
        <v>4</v>
      </c>
      <c r="T5536" s="8" t="s">
        <v>5</v>
      </c>
      <c r="U5536" s="8">
        <v>0</v>
      </c>
      <c r="V5536" s="165">
        <v>50.22</v>
      </c>
      <c r="W5536" s="161">
        <v>5533</v>
      </c>
      <c r="X5536" s="159" t="s">
        <v>20</v>
      </c>
      <c r="AI5536" s="161">
        <v>128</v>
      </c>
      <c r="AJ5536" s="163">
        <v>0.15202199999999999</v>
      </c>
      <c r="AK5536" s="8" t="s">
        <v>4</v>
      </c>
      <c r="AL5536" s="8" t="s">
        <v>5</v>
      </c>
      <c r="AM5536" s="8">
        <v>1</v>
      </c>
      <c r="AN5536" s="165">
        <v>69.86</v>
      </c>
      <c r="AO5536" s="161">
        <v>5540</v>
      </c>
      <c r="AP5536" s="159" t="s">
        <v>20</v>
      </c>
    </row>
    <row r="5537" spans="2:42" x14ac:dyDescent="0.25">
      <c r="B5537" s="161">
        <v>5269</v>
      </c>
      <c r="C5537" s="163">
        <v>0.464864</v>
      </c>
      <c r="D5537" s="8">
        <v>4</v>
      </c>
      <c r="E5537" s="165">
        <v>175.5</v>
      </c>
      <c r="Q5537" s="161">
        <v>14967</v>
      </c>
      <c r="R5537" s="163">
        <v>0.187615</v>
      </c>
      <c r="S5537" s="8" t="s">
        <v>4</v>
      </c>
      <c r="T5537" s="8" t="s">
        <v>5</v>
      </c>
      <c r="U5537" s="8">
        <v>0</v>
      </c>
      <c r="V5537" s="165">
        <v>50.52</v>
      </c>
      <c r="W5537" s="161">
        <v>5534</v>
      </c>
      <c r="X5537" s="159" t="s">
        <v>20</v>
      </c>
      <c r="AI5537" s="161">
        <v>134</v>
      </c>
      <c r="AJ5537" s="163">
        <v>0.20002500000000001</v>
      </c>
      <c r="AK5537" s="8" t="s">
        <v>9</v>
      </c>
      <c r="AL5537" s="8" t="s">
        <v>10</v>
      </c>
      <c r="AM5537" s="8">
        <v>1</v>
      </c>
      <c r="AN5537" s="165">
        <v>62.42</v>
      </c>
      <c r="AO5537" s="161">
        <v>5541</v>
      </c>
      <c r="AP5537" s="159" t="s">
        <v>20</v>
      </c>
    </row>
    <row r="5538" spans="2:42" x14ac:dyDescent="0.25">
      <c r="B5538" s="161">
        <v>5287</v>
      </c>
      <c r="C5538" s="163">
        <v>0.227297</v>
      </c>
      <c r="D5538" s="8">
        <v>4</v>
      </c>
      <c r="E5538" s="165">
        <v>155.24</v>
      </c>
      <c r="Q5538" s="161">
        <v>14969</v>
      </c>
      <c r="R5538" s="163">
        <v>0.29633999999999999</v>
      </c>
      <c r="S5538" s="8" t="s">
        <v>4</v>
      </c>
      <c r="T5538" s="8" t="s">
        <v>5</v>
      </c>
      <c r="U5538" s="8">
        <v>0</v>
      </c>
      <c r="V5538" s="165">
        <v>41.67</v>
      </c>
      <c r="W5538" s="161">
        <v>5535</v>
      </c>
      <c r="X5538" s="159" t="s">
        <v>20</v>
      </c>
      <c r="AI5538" s="161">
        <v>149</v>
      </c>
      <c r="AJ5538" s="163">
        <v>0.26879399999999998</v>
      </c>
      <c r="AK5538" s="8" t="s">
        <v>4</v>
      </c>
      <c r="AL5538" s="8" t="s">
        <v>5</v>
      </c>
      <c r="AM5538" s="8">
        <v>1</v>
      </c>
      <c r="AN5538" s="165">
        <v>61</v>
      </c>
      <c r="AO5538" s="161">
        <v>5542</v>
      </c>
      <c r="AP5538" s="159" t="s">
        <v>20</v>
      </c>
    </row>
    <row r="5539" spans="2:42" x14ac:dyDescent="0.25">
      <c r="B5539" s="161">
        <v>5307</v>
      </c>
      <c r="C5539" s="163">
        <v>0.170933</v>
      </c>
      <c r="D5539" s="8">
        <v>4</v>
      </c>
      <c r="E5539" s="165">
        <v>158.19</v>
      </c>
      <c r="Q5539" s="161">
        <v>14972</v>
      </c>
      <c r="R5539" s="163">
        <v>0.30812400000000001</v>
      </c>
      <c r="S5539" s="8" t="s">
        <v>6</v>
      </c>
      <c r="T5539" s="8" t="s">
        <v>5</v>
      </c>
      <c r="U5539" s="8">
        <v>0</v>
      </c>
      <c r="V5539" s="165">
        <v>48.29</v>
      </c>
      <c r="W5539" s="161">
        <v>5536</v>
      </c>
      <c r="X5539" s="159" t="s">
        <v>20</v>
      </c>
      <c r="AI5539" s="161">
        <v>154</v>
      </c>
      <c r="AJ5539" s="163">
        <v>0.13127</v>
      </c>
      <c r="AK5539" s="8" t="s">
        <v>12</v>
      </c>
      <c r="AL5539" s="8" t="s">
        <v>13</v>
      </c>
      <c r="AM5539" s="8">
        <v>1</v>
      </c>
      <c r="AN5539" s="165">
        <v>67.19</v>
      </c>
      <c r="AO5539" s="161">
        <v>5543</v>
      </c>
      <c r="AP5539" s="159" t="s">
        <v>18</v>
      </c>
    </row>
    <row r="5540" spans="2:42" x14ac:dyDescent="0.25">
      <c r="B5540" s="161">
        <v>5308</v>
      </c>
      <c r="C5540" s="163">
        <v>0.14583499999999999</v>
      </c>
      <c r="D5540" s="8">
        <v>4</v>
      </c>
      <c r="E5540" s="165">
        <v>156.26</v>
      </c>
      <c r="Q5540" s="161">
        <v>14974</v>
      </c>
      <c r="R5540" s="163">
        <v>0.45183099999999998</v>
      </c>
      <c r="S5540" s="8" t="s">
        <v>4</v>
      </c>
      <c r="T5540" s="8" t="s">
        <v>5</v>
      </c>
      <c r="U5540" s="8">
        <v>0</v>
      </c>
      <c r="V5540" s="165">
        <v>54.11</v>
      </c>
      <c r="W5540" s="161">
        <v>5537</v>
      </c>
      <c r="X5540" s="159" t="s">
        <v>20</v>
      </c>
      <c r="AI5540" s="161">
        <v>164</v>
      </c>
      <c r="AJ5540" s="163">
        <v>8.1268000000000007E-2</v>
      </c>
      <c r="AK5540" s="8" t="s">
        <v>9</v>
      </c>
      <c r="AL5540" s="8" t="s">
        <v>10</v>
      </c>
      <c r="AM5540" s="8">
        <v>1</v>
      </c>
      <c r="AN5540" s="165">
        <v>60.03</v>
      </c>
      <c r="AO5540" s="161">
        <v>5544</v>
      </c>
      <c r="AP5540" s="159" t="s">
        <v>17</v>
      </c>
    </row>
    <row r="5541" spans="2:42" x14ac:dyDescent="0.25">
      <c r="B5541" s="161">
        <v>5326</v>
      </c>
      <c r="C5541" s="163">
        <v>0.124834</v>
      </c>
      <c r="D5541" s="8">
        <v>4</v>
      </c>
      <c r="E5541" s="165">
        <v>156.99</v>
      </c>
      <c r="Q5541" s="161">
        <v>14976</v>
      </c>
      <c r="R5541" s="163">
        <v>0.55510700000000002</v>
      </c>
      <c r="S5541" s="8" t="s">
        <v>6</v>
      </c>
      <c r="T5541" s="8" t="s">
        <v>5</v>
      </c>
      <c r="U5541" s="8">
        <v>0</v>
      </c>
      <c r="V5541" s="165">
        <v>51.77</v>
      </c>
      <c r="W5541" s="161">
        <v>5538</v>
      </c>
      <c r="X5541" s="159" t="s">
        <v>20</v>
      </c>
      <c r="AI5541" s="161">
        <v>174</v>
      </c>
      <c r="AJ5541" s="163">
        <v>0.163165</v>
      </c>
      <c r="AK5541" s="8" t="s">
        <v>9</v>
      </c>
      <c r="AL5541" s="8" t="s">
        <v>10</v>
      </c>
      <c r="AM5541" s="8">
        <v>1</v>
      </c>
      <c r="AN5541" s="165">
        <v>70.08</v>
      </c>
      <c r="AO5541" s="161">
        <v>5545</v>
      </c>
      <c r="AP5541" s="159" t="s">
        <v>20</v>
      </c>
    </row>
    <row r="5542" spans="2:42" x14ac:dyDescent="0.25">
      <c r="B5542" s="161">
        <v>5330</v>
      </c>
      <c r="C5542" s="163">
        <v>0.20705499999999999</v>
      </c>
      <c r="D5542" s="8">
        <v>4</v>
      </c>
      <c r="E5542" s="165">
        <v>174.79</v>
      </c>
      <c r="Q5542" s="161">
        <v>14978</v>
      </c>
      <c r="R5542" s="163">
        <v>0.271837</v>
      </c>
      <c r="S5542" s="8" t="s">
        <v>4</v>
      </c>
      <c r="T5542" s="8" t="s">
        <v>5</v>
      </c>
      <c r="U5542" s="8">
        <v>0</v>
      </c>
      <c r="V5542" s="165">
        <v>44.22</v>
      </c>
      <c r="W5542" s="161">
        <v>5539</v>
      </c>
      <c r="X5542" s="159" t="s">
        <v>20</v>
      </c>
      <c r="AI5542" s="161">
        <v>175</v>
      </c>
      <c r="AJ5542" s="163">
        <v>0.168936</v>
      </c>
      <c r="AK5542" s="8" t="s">
        <v>9</v>
      </c>
      <c r="AL5542" s="8" t="s">
        <v>10</v>
      </c>
      <c r="AM5542" s="8">
        <v>1</v>
      </c>
      <c r="AN5542" s="165">
        <v>60.07</v>
      </c>
      <c r="AO5542" s="161">
        <v>5546</v>
      </c>
      <c r="AP5542" s="159" t="s">
        <v>17</v>
      </c>
    </row>
    <row r="5543" spans="2:42" x14ac:dyDescent="0.25">
      <c r="B5543" s="161">
        <v>5344</v>
      </c>
      <c r="C5543" s="163">
        <v>0.43443500000000002</v>
      </c>
      <c r="D5543" s="8">
        <v>4</v>
      </c>
      <c r="E5543" s="165">
        <v>162.12</v>
      </c>
      <c r="Q5543" s="161">
        <v>14980</v>
      </c>
      <c r="R5543" s="163">
        <v>0.21196499999999999</v>
      </c>
      <c r="S5543" s="8" t="s">
        <v>6</v>
      </c>
      <c r="T5543" s="8" t="s">
        <v>5</v>
      </c>
      <c r="U5543" s="8">
        <v>0</v>
      </c>
      <c r="V5543" s="165">
        <v>50.26</v>
      </c>
      <c r="W5543" s="161">
        <v>5540</v>
      </c>
      <c r="X5543" s="159" t="s">
        <v>20</v>
      </c>
      <c r="AI5543" s="161">
        <v>179</v>
      </c>
      <c r="AJ5543" s="163">
        <v>0.10223699999999999</v>
      </c>
      <c r="AK5543" s="8" t="s">
        <v>9</v>
      </c>
      <c r="AL5543" s="8" t="s">
        <v>10</v>
      </c>
      <c r="AM5543" s="8">
        <v>1</v>
      </c>
      <c r="AN5543" s="165">
        <v>69.08</v>
      </c>
      <c r="AO5543" s="161">
        <v>5547</v>
      </c>
      <c r="AP5543" s="159" t="s">
        <v>19</v>
      </c>
    </row>
    <row r="5544" spans="2:42" x14ac:dyDescent="0.25">
      <c r="B5544" s="161">
        <v>5350</v>
      </c>
      <c r="C5544" s="163">
        <v>0.60903300000000005</v>
      </c>
      <c r="D5544" s="8">
        <v>4</v>
      </c>
      <c r="E5544" s="165">
        <v>29.97</v>
      </c>
      <c r="Q5544" s="161">
        <v>14981</v>
      </c>
      <c r="R5544" s="163">
        <v>0.150811</v>
      </c>
      <c r="S5544" s="8" t="s">
        <v>6</v>
      </c>
      <c r="T5544" s="8" t="s">
        <v>5</v>
      </c>
      <c r="U5544" s="8">
        <v>0</v>
      </c>
      <c r="V5544" s="165">
        <v>48.41</v>
      </c>
      <c r="W5544" s="161">
        <v>5541</v>
      </c>
      <c r="X5544" s="159" t="s">
        <v>20</v>
      </c>
      <c r="AI5544" s="161">
        <v>187</v>
      </c>
      <c r="AJ5544" s="163">
        <v>0.13694500000000001</v>
      </c>
      <c r="AK5544" s="8" t="s">
        <v>9</v>
      </c>
      <c r="AL5544" s="8" t="s">
        <v>10</v>
      </c>
      <c r="AM5544" s="8">
        <v>1</v>
      </c>
      <c r="AN5544" s="165">
        <v>95.11</v>
      </c>
      <c r="AO5544" s="161">
        <v>5548</v>
      </c>
      <c r="AP5544" s="159" t="s">
        <v>18</v>
      </c>
    </row>
    <row r="5545" spans="2:42" x14ac:dyDescent="0.25">
      <c r="B5545" s="161">
        <v>5356</v>
      </c>
      <c r="C5545" s="163">
        <v>0.34607900000000003</v>
      </c>
      <c r="D5545" s="8">
        <v>4</v>
      </c>
      <c r="E5545" s="165">
        <v>14.31</v>
      </c>
      <c r="Q5545" s="161">
        <v>14984</v>
      </c>
      <c r="R5545" s="163">
        <v>0.30596899999999999</v>
      </c>
      <c r="S5545" s="8" t="s">
        <v>4</v>
      </c>
      <c r="T5545" s="8" t="s">
        <v>5</v>
      </c>
      <c r="U5545" s="8">
        <v>0</v>
      </c>
      <c r="V5545" s="165">
        <v>52.72</v>
      </c>
      <c r="W5545" s="161">
        <v>5542</v>
      </c>
      <c r="X5545" s="159" t="s">
        <v>20</v>
      </c>
      <c r="AI5545" s="161">
        <v>189</v>
      </c>
      <c r="AJ5545" s="163">
        <v>0.106127</v>
      </c>
      <c r="AK5545" s="8" t="s">
        <v>9</v>
      </c>
      <c r="AL5545" s="8" t="s">
        <v>10</v>
      </c>
      <c r="AM5545" s="8">
        <v>1</v>
      </c>
      <c r="AN5545" s="165">
        <v>65.150000000000006</v>
      </c>
      <c r="AO5545" s="161">
        <v>5549</v>
      </c>
      <c r="AP5545" s="159" t="s">
        <v>20</v>
      </c>
    </row>
    <row r="5546" spans="2:42" x14ac:dyDescent="0.25">
      <c r="B5546" s="161">
        <v>5362</v>
      </c>
      <c r="C5546" s="163">
        <v>0.81111599999999995</v>
      </c>
      <c r="D5546" s="8">
        <v>4</v>
      </c>
      <c r="E5546" s="165">
        <v>29.92</v>
      </c>
      <c r="Q5546" s="161">
        <v>14986</v>
      </c>
      <c r="R5546" s="163">
        <v>0.53792300000000004</v>
      </c>
      <c r="S5546" s="8" t="s">
        <v>4</v>
      </c>
      <c r="T5546" s="8" t="s">
        <v>5</v>
      </c>
      <c r="U5546" s="8">
        <v>0</v>
      </c>
      <c r="V5546" s="165">
        <v>45.5</v>
      </c>
      <c r="W5546" s="161">
        <v>5543</v>
      </c>
      <c r="X5546" s="159" t="s">
        <v>20</v>
      </c>
      <c r="AI5546" s="161">
        <v>197</v>
      </c>
      <c r="AJ5546" s="163">
        <v>0.26967000000000002</v>
      </c>
      <c r="AK5546" s="8" t="s">
        <v>4</v>
      </c>
      <c r="AL5546" s="8" t="s">
        <v>5</v>
      </c>
      <c r="AM5546" s="8">
        <v>1</v>
      </c>
      <c r="AN5546" s="165">
        <v>65.34</v>
      </c>
      <c r="AO5546" s="161">
        <v>5550</v>
      </c>
      <c r="AP5546" s="159" t="s">
        <v>20</v>
      </c>
    </row>
    <row r="5547" spans="2:42" x14ac:dyDescent="0.25">
      <c r="B5547" s="161">
        <v>5365</v>
      </c>
      <c r="C5547" s="163">
        <v>0.72157499999999997</v>
      </c>
      <c r="D5547" s="8">
        <v>4</v>
      </c>
      <c r="E5547" s="165">
        <v>29.38</v>
      </c>
      <c r="Q5547" s="161">
        <v>14988</v>
      </c>
      <c r="R5547" s="163">
        <v>0.24440400000000001</v>
      </c>
      <c r="S5547" s="8" t="s">
        <v>4</v>
      </c>
      <c r="T5547" s="8" t="s">
        <v>5</v>
      </c>
      <c r="U5547" s="8">
        <v>0</v>
      </c>
      <c r="V5547" s="165">
        <v>43</v>
      </c>
      <c r="W5547" s="161">
        <v>5544</v>
      </c>
      <c r="X5547" s="159" t="s">
        <v>20</v>
      </c>
      <c r="AI5547" s="161">
        <v>201</v>
      </c>
      <c r="AJ5547" s="163">
        <v>0.116205</v>
      </c>
      <c r="AK5547" s="8" t="s">
        <v>9</v>
      </c>
      <c r="AL5547" s="8" t="s">
        <v>10</v>
      </c>
      <c r="AM5547" s="8">
        <v>1</v>
      </c>
      <c r="AN5547" s="165">
        <v>93.4</v>
      </c>
      <c r="AO5547" s="161">
        <v>5551</v>
      </c>
      <c r="AP5547" s="159" t="s">
        <v>20</v>
      </c>
    </row>
    <row r="5548" spans="2:42" x14ac:dyDescent="0.25">
      <c r="B5548" s="161">
        <v>5366</v>
      </c>
      <c r="C5548" s="163">
        <v>0.614645</v>
      </c>
      <c r="D5548" s="8">
        <v>4</v>
      </c>
      <c r="E5548" s="165">
        <v>19.41</v>
      </c>
      <c r="Q5548" s="161">
        <v>14989</v>
      </c>
      <c r="R5548" s="163">
        <v>0.39395200000000002</v>
      </c>
      <c r="S5548" s="8" t="s">
        <v>4</v>
      </c>
      <c r="T5548" s="8" t="s">
        <v>5</v>
      </c>
      <c r="U5548" s="8">
        <v>0</v>
      </c>
      <c r="V5548" s="165">
        <v>47.3</v>
      </c>
      <c r="W5548" s="161">
        <v>5545</v>
      </c>
      <c r="X5548" s="159" t="s">
        <v>18</v>
      </c>
      <c r="AI5548" s="161">
        <v>203</v>
      </c>
      <c r="AJ5548" s="163">
        <v>0.34050799999999998</v>
      </c>
      <c r="AK5548" s="8" t="s">
        <v>4</v>
      </c>
      <c r="AL5548" s="8" t="s">
        <v>5</v>
      </c>
      <c r="AM5548" s="8">
        <v>1</v>
      </c>
      <c r="AN5548" s="165">
        <v>82.18</v>
      </c>
      <c r="AO5548" s="161">
        <v>5552</v>
      </c>
      <c r="AP5548" s="159" t="s">
        <v>20</v>
      </c>
    </row>
    <row r="5549" spans="2:42" x14ac:dyDescent="0.25">
      <c r="B5549" s="161">
        <v>5399</v>
      </c>
      <c r="C5549" s="163">
        <v>0.14222000000000001</v>
      </c>
      <c r="D5549" s="8">
        <v>4</v>
      </c>
      <c r="E5549" s="165">
        <v>28.06</v>
      </c>
      <c r="Q5549" s="161">
        <v>14991</v>
      </c>
      <c r="R5549" s="163">
        <v>6.5016000000000004E-2</v>
      </c>
      <c r="S5549" s="8" t="s">
        <v>4</v>
      </c>
      <c r="T5549" s="8" t="s">
        <v>5</v>
      </c>
      <c r="U5549" s="8">
        <v>0</v>
      </c>
      <c r="V5549" s="165">
        <v>48.24</v>
      </c>
      <c r="W5549" s="161">
        <v>5546</v>
      </c>
      <c r="X5549" s="159" t="s">
        <v>20</v>
      </c>
      <c r="AI5549" s="161">
        <v>207</v>
      </c>
      <c r="AJ5549" s="163">
        <v>0.11060300000000001</v>
      </c>
      <c r="AK5549" s="8" t="s">
        <v>4</v>
      </c>
      <c r="AL5549" s="8" t="s">
        <v>5</v>
      </c>
      <c r="AM5549" s="8">
        <v>1</v>
      </c>
      <c r="AN5549" s="165">
        <v>60.54</v>
      </c>
      <c r="AO5549" s="161">
        <v>5553</v>
      </c>
      <c r="AP5549" s="159" t="s">
        <v>20</v>
      </c>
    </row>
    <row r="5550" spans="2:42" x14ac:dyDescent="0.25">
      <c r="B5550" s="161">
        <v>5400</v>
      </c>
      <c r="C5550" s="163">
        <v>0.2399</v>
      </c>
      <c r="D5550" s="8">
        <v>4</v>
      </c>
      <c r="E5550" s="165">
        <v>20.8</v>
      </c>
      <c r="Q5550" s="161">
        <v>14994</v>
      </c>
      <c r="R5550" s="163">
        <v>0.26728000000000002</v>
      </c>
      <c r="S5550" s="8" t="s">
        <v>4</v>
      </c>
      <c r="T5550" s="8" t="s">
        <v>5</v>
      </c>
      <c r="U5550" s="8">
        <v>0</v>
      </c>
      <c r="V5550" s="165">
        <v>36.770000000000003</v>
      </c>
      <c r="W5550" s="161">
        <v>5547</v>
      </c>
      <c r="X5550" s="159" t="s">
        <v>18</v>
      </c>
      <c r="AI5550" s="161">
        <v>220</v>
      </c>
      <c r="AJ5550" s="163">
        <v>0.11555799999999999</v>
      </c>
      <c r="AK5550" s="8" t="s">
        <v>9</v>
      </c>
      <c r="AL5550" s="8" t="s">
        <v>10</v>
      </c>
      <c r="AM5550" s="8">
        <v>1</v>
      </c>
      <c r="AN5550" s="165">
        <v>82.24</v>
      </c>
      <c r="AO5550" s="161">
        <v>5554</v>
      </c>
      <c r="AP5550" s="159" t="s">
        <v>18</v>
      </c>
    </row>
    <row r="5551" spans="2:42" x14ac:dyDescent="0.25">
      <c r="B5551" s="161">
        <v>5401</v>
      </c>
      <c r="C5551" s="163">
        <v>0.17995900000000001</v>
      </c>
      <c r="D5551" s="8">
        <v>4</v>
      </c>
      <c r="E5551" s="165">
        <v>29.84</v>
      </c>
      <c r="Q5551" s="161">
        <v>15001</v>
      </c>
      <c r="R5551" s="163">
        <v>0.28609800000000002</v>
      </c>
      <c r="S5551" s="8" t="s">
        <v>4</v>
      </c>
      <c r="T5551" s="8" t="s">
        <v>5</v>
      </c>
      <c r="U5551" s="8">
        <v>0</v>
      </c>
      <c r="V5551" s="165">
        <v>45.23</v>
      </c>
      <c r="W5551" s="161">
        <v>5548</v>
      </c>
      <c r="X5551" s="159" t="s">
        <v>20</v>
      </c>
      <c r="AI5551" s="161">
        <v>223</v>
      </c>
      <c r="AJ5551" s="163">
        <v>9.0511999999999995E-2</v>
      </c>
      <c r="AK5551" s="8" t="s">
        <v>4</v>
      </c>
      <c r="AL5551" s="8" t="s">
        <v>5</v>
      </c>
      <c r="AM5551" s="8">
        <v>1</v>
      </c>
      <c r="AN5551" s="165">
        <v>74.69</v>
      </c>
      <c r="AO5551" s="161">
        <v>5555</v>
      </c>
      <c r="AP5551" s="159" t="s">
        <v>19</v>
      </c>
    </row>
    <row r="5552" spans="2:42" x14ac:dyDescent="0.25">
      <c r="B5552" s="161">
        <v>5403</v>
      </c>
      <c r="C5552" s="163">
        <v>0.124732</v>
      </c>
      <c r="D5552" s="8">
        <v>4</v>
      </c>
      <c r="E5552" s="165">
        <v>21.69</v>
      </c>
      <c r="Q5552" s="161">
        <v>15002</v>
      </c>
      <c r="R5552" s="163">
        <v>0.30401899999999998</v>
      </c>
      <c r="S5552" s="8" t="s">
        <v>6</v>
      </c>
      <c r="T5552" s="8" t="s">
        <v>5</v>
      </c>
      <c r="U5552" s="8">
        <v>0</v>
      </c>
      <c r="V5552" s="165">
        <v>47.99</v>
      </c>
      <c r="W5552" s="161">
        <v>5549</v>
      </c>
      <c r="X5552" s="159" t="s">
        <v>20</v>
      </c>
      <c r="AI5552" s="161">
        <v>230</v>
      </c>
      <c r="AJ5552" s="163">
        <v>0.20701800000000001</v>
      </c>
      <c r="AK5552" s="8" t="s">
        <v>9</v>
      </c>
      <c r="AL5552" s="8" t="s">
        <v>10</v>
      </c>
      <c r="AM5552" s="8">
        <v>1</v>
      </c>
      <c r="AN5552" s="165">
        <v>66.819999999999993</v>
      </c>
      <c r="AO5552" s="161">
        <v>5556</v>
      </c>
      <c r="AP5552" s="159" t="s">
        <v>20</v>
      </c>
    </row>
    <row r="5553" spans="2:42" x14ac:dyDescent="0.25">
      <c r="B5553" s="161">
        <v>5407</v>
      </c>
      <c r="C5553" s="163">
        <v>0.151398</v>
      </c>
      <c r="D5553" s="8">
        <v>4</v>
      </c>
      <c r="E5553" s="165">
        <v>29.75</v>
      </c>
      <c r="Q5553" s="161">
        <v>15005</v>
      </c>
      <c r="R5553" s="163">
        <v>0.118794</v>
      </c>
      <c r="S5553" s="8" t="s">
        <v>6</v>
      </c>
      <c r="T5553" s="8" t="s">
        <v>5</v>
      </c>
      <c r="U5553" s="8">
        <v>0</v>
      </c>
      <c r="V5553" s="165">
        <v>45</v>
      </c>
      <c r="W5553" s="161">
        <v>5550</v>
      </c>
      <c r="X5553" s="159" t="s">
        <v>18</v>
      </c>
      <c r="AI5553" s="161">
        <v>231</v>
      </c>
      <c r="AJ5553" s="163">
        <v>4.9782E-2</v>
      </c>
      <c r="AK5553" s="8" t="s">
        <v>9</v>
      </c>
      <c r="AL5553" s="8" t="s">
        <v>10</v>
      </c>
      <c r="AM5553" s="8">
        <v>1</v>
      </c>
      <c r="AN5553" s="165">
        <v>74.62</v>
      </c>
      <c r="AO5553" s="161">
        <v>5557</v>
      </c>
      <c r="AP5553" s="159" t="s">
        <v>18</v>
      </c>
    </row>
    <row r="5554" spans="2:42" x14ac:dyDescent="0.25">
      <c r="B5554" s="161">
        <v>5408</v>
      </c>
      <c r="C5554" s="163">
        <v>0.110592</v>
      </c>
      <c r="D5554" s="8">
        <v>4</v>
      </c>
      <c r="E5554" s="165">
        <v>20.48</v>
      </c>
      <c r="Q5554" s="161">
        <v>15006</v>
      </c>
      <c r="R5554" s="163">
        <v>9.6969E-2</v>
      </c>
      <c r="S5554" s="8" t="s">
        <v>4</v>
      </c>
      <c r="T5554" s="8" t="s">
        <v>5</v>
      </c>
      <c r="U5554" s="8">
        <v>0</v>
      </c>
      <c r="V5554" s="165">
        <v>32.15</v>
      </c>
      <c r="W5554" s="161">
        <v>5551</v>
      </c>
      <c r="X5554" s="159" t="s">
        <v>18</v>
      </c>
      <c r="AI5554" s="161">
        <v>236</v>
      </c>
      <c r="AJ5554" s="163">
        <v>0.26363300000000001</v>
      </c>
      <c r="AK5554" s="8" t="s">
        <v>9</v>
      </c>
      <c r="AL5554" s="8" t="s">
        <v>10</v>
      </c>
      <c r="AM5554" s="8">
        <v>1</v>
      </c>
      <c r="AN5554" s="165">
        <v>63.34</v>
      </c>
      <c r="AO5554" s="161">
        <v>5558</v>
      </c>
      <c r="AP5554" s="159" t="s">
        <v>20</v>
      </c>
    </row>
    <row r="5555" spans="2:42" x14ac:dyDescent="0.25">
      <c r="B5555" s="161">
        <v>5410</v>
      </c>
      <c r="C5555" s="163">
        <v>0.49916300000000002</v>
      </c>
      <c r="D5555" s="8">
        <v>4</v>
      </c>
      <c r="E5555" s="165">
        <v>14.75</v>
      </c>
      <c r="Q5555" s="161">
        <v>15010</v>
      </c>
      <c r="R5555" s="163">
        <v>8.9803999999999995E-2</v>
      </c>
      <c r="S5555" s="8" t="s">
        <v>4</v>
      </c>
      <c r="T5555" s="8" t="s">
        <v>5</v>
      </c>
      <c r="U5555" s="8">
        <v>0</v>
      </c>
      <c r="V5555" s="165">
        <v>44.73</v>
      </c>
      <c r="W5555" s="161">
        <v>5552</v>
      </c>
      <c r="X5555" s="159" t="s">
        <v>20</v>
      </c>
      <c r="AI5555" s="161">
        <v>243</v>
      </c>
      <c r="AJ5555" s="163">
        <v>0.28752299999999997</v>
      </c>
      <c r="AK5555" s="8" t="s">
        <v>4</v>
      </c>
      <c r="AL5555" s="8" t="s">
        <v>5</v>
      </c>
      <c r="AM5555" s="8">
        <v>1</v>
      </c>
      <c r="AN5555" s="165">
        <v>66.97</v>
      </c>
      <c r="AO5555" s="161">
        <v>5559</v>
      </c>
      <c r="AP5555" s="159" t="s">
        <v>18</v>
      </c>
    </row>
    <row r="5556" spans="2:42" x14ac:dyDescent="0.25">
      <c r="B5556" s="161">
        <v>5462</v>
      </c>
      <c r="C5556" s="163">
        <v>0.109804</v>
      </c>
      <c r="D5556" s="8">
        <v>4</v>
      </c>
      <c r="E5556" s="165">
        <v>157.85</v>
      </c>
      <c r="Q5556" s="161">
        <v>15011</v>
      </c>
      <c r="R5556" s="163">
        <v>0.23808599999999999</v>
      </c>
      <c r="S5556" s="8" t="s">
        <v>9</v>
      </c>
      <c r="T5556" s="8" t="s">
        <v>10</v>
      </c>
      <c r="U5556" s="8">
        <v>0</v>
      </c>
      <c r="V5556" s="165">
        <v>46.43</v>
      </c>
      <c r="W5556" s="161">
        <v>5553</v>
      </c>
      <c r="X5556" s="159" t="s">
        <v>20</v>
      </c>
      <c r="AI5556" s="161">
        <v>246</v>
      </c>
      <c r="AJ5556" s="163">
        <v>0.10119</v>
      </c>
      <c r="AK5556" s="8" t="s">
        <v>9</v>
      </c>
      <c r="AL5556" s="8" t="s">
        <v>10</v>
      </c>
      <c r="AM5556" s="8">
        <v>1</v>
      </c>
      <c r="AN5556" s="165">
        <v>99.84</v>
      </c>
      <c r="AO5556" s="161">
        <v>5560</v>
      </c>
      <c r="AP5556" s="159" t="s">
        <v>20</v>
      </c>
    </row>
    <row r="5557" spans="2:42" x14ac:dyDescent="0.25">
      <c r="B5557" s="161">
        <v>5468</v>
      </c>
      <c r="C5557" s="163">
        <v>0.15849299999999999</v>
      </c>
      <c r="D5557" s="8">
        <v>4</v>
      </c>
      <c r="E5557" s="165">
        <v>22.71</v>
      </c>
      <c r="Q5557" s="161">
        <v>15012</v>
      </c>
      <c r="R5557" s="163">
        <v>0.29986800000000002</v>
      </c>
      <c r="S5557" s="8" t="s">
        <v>6</v>
      </c>
      <c r="T5557" s="8" t="s">
        <v>5</v>
      </c>
      <c r="U5557" s="8">
        <v>0</v>
      </c>
      <c r="V5557" s="165">
        <v>46.55</v>
      </c>
      <c r="W5557" s="161">
        <v>5554</v>
      </c>
      <c r="X5557" s="159" t="s">
        <v>20</v>
      </c>
      <c r="AI5557" s="161">
        <v>250</v>
      </c>
      <c r="AJ5557" s="163">
        <v>0.144509</v>
      </c>
      <c r="AK5557" s="8" t="s">
        <v>9</v>
      </c>
      <c r="AL5557" s="8" t="s">
        <v>10</v>
      </c>
      <c r="AM5557" s="8">
        <v>1</v>
      </c>
      <c r="AN5557" s="165">
        <v>68.010000000000005</v>
      </c>
      <c r="AO5557" s="161">
        <v>5561</v>
      </c>
      <c r="AP5557" s="159" t="s">
        <v>18</v>
      </c>
    </row>
    <row r="5558" spans="2:42" x14ac:dyDescent="0.25">
      <c r="B5558" s="161">
        <v>5509</v>
      </c>
      <c r="C5558" s="163">
        <v>0.27544200000000002</v>
      </c>
      <c r="D5558" s="8">
        <v>4</v>
      </c>
      <c r="E5558" s="165">
        <v>163.41</v>
      </c>
      <c r="Q5558" s="161">
        <v>15015</v>
      </c>
      <c r="R5558" s="163">
        <v>0.46363900000000002</v>
      </c>
      <c r="S5558" s="8" t="s">
        <v>4</v>
      </c>
      <c r="T5558" s="8" t="s">
        <v>5</v>
      </c>
      <c r="U5558" s="8">
        <v>0</v>
      </c>
      <c r="V5558" s="165">
        <v>44.39</v>
      </c>
      <c r="W5558" s="161">
        <v>5555</v>
      </c>
      <c r="X5558" s="159" t="s">
        <v>20</v>
      </c>
      <c r="AI5558" s="161">
        <v>252</v>
      </c>
      <c r="AJ5558" s="163">
        <v>0.123101</v>
      </c>
      <c r="AK5558" s="8" t="s">
        <v>9</v>
      </c>
      <c r="AL5558" s="8" t="s">
        <v>10</v>
      </c>
      <c r="AM5558" s="8">
        <v>1</v>
      </c>
      <c r="AN5558" s="165">
        <v>85.99</v>
      </c>
      <c r="AO5558" s="161">
        <v>5562</v>
      </c>
      <c r="AP5558" s="159" t="s">
        <v>20</v>
      </c>
    </row>
    <row r="5559" spans="2:42" x14ac:dyDescent="0.25">
      <c r="B5559" s="161">
        <v>5517</v>
      </c>
      <c r="C5559" s="163">
        <v>7.2589000000000001E-2</v>
      </c>
      <c r="D5559" s="8">
        <v>4</v>
      </c>
      <c r="E5559" s="165">
        <v>21.58</v>
      </c>
      <c r="Q5559" s="161">
        <v>15019</v>
      </c>
      <c r="R5559" s="163">
        <v>0.10273400000000001</v>
      </c>
      <c r="S5559" s="8" t="s">
        <v>4</v>
      </c>
      <c r="T5559" s="8" t="s">
        <v>5</v>
      </c>
      <c r="U5559" s="8">
        <v>0</v>
      </c>
      <c r="V5559" s="165">
        <v>34.17</v>
      </c>
      <c r="W5559" s="161">
        <v>5556</v>
      </c>
      <c r="X5559" s="159" t="s">
        <v>20</v>
      </c>
      <c r="AI5559" s="161">
        <v>255</v>
      </c>
      <c r="AJ5559" s="163">
        <v>5.7068000000000001E-2</v>
      </c>
      <c r="AK5559" s="8" t="s">
        <v>4</v>
      </c>
      <c r="AL5559" s="8" t="s">
        <v>5</v>
      </c>
      <c r="AM5559" s="8">
        <v>1</v>
      </c>
      <c r="AN5559" s="165">
        <v>60.16</v>
      </c>
      <c r="AO5559" s="161">
        <v>5563</v>
      </c>
      <c r="AP5559" s="159" t="s">
        <v>18</v>
      </c>
    </row>
    <row r="5560" spans="2:42" x14ac:dyDescent="0.25">
      <c r="B5560" s="161">
        <v>5525</v>
      </c>
      <c r="C5560" s="163">
        <v>0.11264299999999999</v>
      </c>
      <c r="D5560" s="8">
        <v>4</v>
      </c>
      <c r="E5560" s="165">
        <v>18.05</v>
      </c>
      <c r="Q5560" s="161">
        <v>15022</v>
      </c>
      <c r="R5560" s="163">
        <v>0.13533999999999999</v>
      </c>
      <c r="S5560" s="8" t="s">
        <v>4</v>
      </c>
      <c r="T5560" s="8" t="s">
        <v>5</v>
      </c>
      <c r="U5560" s="8">
        <v>0</v>
      </c>
      <c r="V5560" s="165">
        <v>48.2</v>
      </c>
      <c r="W5560" s="161">
        <v>5557</v>
      </c>
      <c r="X5560" s="159" t="s">
        <v>20</v>
      </c>
      <c r="AI5560" s="161">
        <v>257</v>
      </c>
      <c r="AJ5560" s="163">
        <v>0.43901699999999999</v>
      </c>
      <c r="AK5560" s="8" t="s">
        <v>4</v>
      </c>
      <c r="AL5560" s="8" t="s">
        <v>5</v>
      </c>
      <c r="AM5560" s="8">
        <v>1</v>
      </c>
      <c r="AN5560" s="165">
        <v>63</v>
      </c>
      <c r="AO5560" s="161">
        <v>5564</v>
      </c>
      <c r="AP5560" s="159" t="s">
        <v>18</v>
      </c>
    </row>
    <row r="5561" spans="2:42" x14ac:dyDescent="0.25">
      <c r="B5561" s="161">
        <v>5552</v>
      </c>
      <c r="C5561" s="163">
        <v>7.6007000000000005E-2</v>
      </c>
      <c r="D5561" s="8">
        <v>4</v>
      </c>
      <c r="E5561" s="165">
        <v>20.49</v>
      </c>
      <c r="Q5561" s="161">
        <v>15024</v>
      </c>
      <c r="R5561" s="163">
        <v>0.45165699999999998</v>
      </c>
      <c r="S5561" s="8" t="s">
        <v>7</v>
      </c>
      <c r="T5561" s="8" t="s">
        <v>5</v>
      </c>
      <c r="U5561" s="8">
        <v>0</v>
      </c>
      <c r="V5561" s="165">
        <v>45.64</v>
      </c>
      <c r="W5561" s="161">
        <v>5558</v>
      </c>
      <c r="X5561" s="159" t="s">
        <v>20</v>
      </c>
      <c r="AI5561" s="161">
        <v>264</v>
      </c>
      <c r="AJ5561" s="163">
        <v>9.5184000000000005E-2</v>
      </c>
      <c r="AK5561" s="8" t="s">
        <v>9</v>
      </c>
      <c r="AL5561" s="8" t="s">
        <v>10</v>
      </c>
      <c r="AM5561" s="8">
        <v>1</v>
      </c>
      <c r="AN5561" s="165">
        <v>60.2</v>
      </c>
      <c r="AO5561" s="161">
        <v>5565</v>
      </c>
      <c r="AP5561" s="159" t="s">
        <v>19</v>
      </c>
    </row>
    <row r="5562" spans="2:42" x14ac:dyDescent="0.25">
      <c r="B5562" s="161">
        <v>5554</v>
      </c>
      <c r="C5562" s="163">
        <v>4.9203999999999998E-2</v>
      </c>
      <c r="D5562" s="8">
        <v>4</v>
      </c>
      <c r="E5562" s="165">
        <v>20.46</v>
      </c>
      <c r="Q5562" s="161">
        <v>15029</v>
      </c>
      <c r="R5562" s="163">
        <v>0.19959399999999999</v>
      </c>
      <c r="S5562" s="8" t="s">
        <v>4</v>
      </c>
      <c r="T5562" s="8" t="s">
        <v>5</v>
      </c>
      <c r="U5562" s="8">
        <v>0</v>
      </c>
      <c r="V5562" s="165">
        <v>50.63</v>
      </c>
      <c r="W5562" s="161">
        <v>5559</v>
      </c>
      <c r="X5562" s="159" t="s">
        <v>20</v>
      </c>
      <c r="AI5562" s="161">
        <v>269</v>
      </c>
      <c r="AJ5562" s="163">
        <v>0.164186</v>
      </c>
      <c r="AK5562" s="8" t="s">
        <v>4</v>
      </c>
      <c r="AL5562" s="8" t="s">
        <v>5</v>
      </c>
      <c r="AM5562" s="8">
        <v>1</v>
      </c>
      <c r="AN5562" s="165">
        <v>91.85</v>
      </c>
      <c r="AO5562" s="161">
        <v>5566</v>
      </c>
      <c r="AP5562" s="159" t="s">
        <v>19</v>
      </c>
    </row>
    <row r="5563" spans="2:42" x14ac:dyDescent="0.25">
      <c r="B5563" s="161">
        <v>5555</v>
      </c>
      <c r="C5563" s="163">
        <v>9.3243000000000006E-2</v>
      </c>
      <c r="D5563" s="8">
        <v>4</v>
      </c>
      <c r="E5563" s="165">
        <v>29.07</v>
      </c>
      <c r="Q5563" s="161">
        <v>15033</v>
      </c>
      <c r="R5563" s="163">
        <v>0.198273</v>
      </c>
      <c r="S5563" s="8" t="s">
        <v>4</v>
      </c>
      <c r="T5563" s="8" t="s">
        <v>5</v>
      </c>
      <c r="U5563" s="8">
        <v>0</v>
      </c>
      <c r="V5563" s="165">
        <v>45</v>
      </c>
      <c r="W5563" s="161">
        <v>5560</v>
      </c>
      <c r="X5563" s="159" t="s">
        <v>20</v>
      </c>
      <c r="AI5563" s="161">
        <v>274</v>
      </c>
      <c r="AJ5563" s="163">
        <v>9.9626999999999993E-2</v>
      </c>
      <c r="AK5563" s="8" t="s">
        <v>9</v>
      </c>
      <c r="AL5563" s="8" t="s">
        <v>10</v>
      </c>
      <c r="AM5563" s="8">
        <v>1</v>
      </c>
      <c r="AN5563" s="165">
        <v>66.27</v>
      </c>
      <c r="AO5563" s="161">
        <v>5567</v>
      </c>
      <c r="AP5563" s="159" t="s">
        <v>20</v>
      </c>
    </row>
    <row r="5564" spans="2:42" x14ac:dyDescent="0.25">
      <c r="B5564" s="161">
        <v>5559</v>
      </c>
      <c r="C5564" s="163">
        <v>0.22577800000000001</v>
      </c>
      <c r="D5564" s="8">
        <v>4</v>
      </c>
      <c r="E5564" s="165">
        <v>1.03</v>
      </c>
      <c r="Q5564" s="161">
        <v>15036</v>
      </c>
      <c r="R5564" s="163">
        <v>0.140849</v>
      </c>
      <c r="S5564" s="8" t="s">
        <v>4</v>
      </c>
      <c r="T5564" s="8" t="s">
        <v>5</v>
      </c>
      <c r="U5564" s="8">
        <v>0</v>
      </c>
      <c r="V5564" s="165">
        <v>37.53</v>
      </c>
      <c r="W5564" s="161">
        <v>5561</v>
      </c>
      <c r="X5564" s="159" t="s">
        <v>18</v>
      </c>
      <c r="AI5564" s="161">
        <v>276</v>
      </c>
      <c r="AJ5564" s="163">
        <v>0.22429199999999999</v>
      </c>
      <c r="AK5564" s="8" t="s">
        <v>9</v>
      </c>
      <c r="AL5564" s="8" t="s">
        <v>10</v>
      </c>
      <c r="AM5564" s="8">
        <v>1</v>
      </c>
      <c r="AN5564" s="165">
        <v>65.97</v>
      </c>
      <c r="AO5564" s="161">
        <v>5568</v>
      </c>
      <c r="AP5564" s="159" t="s">
        <v>18</v>
      </c>
    </row>
    <row r="5565" spans="2:42" ht="15.75" thickBot="1" x14ac:dyDescent="0.3">
      <c r="B5565" s="162">
        <v>5562</v>
      </c>
      <c r="C5565" s="164">
        <v>0.20119699999999999</v>
      </c>
      <c r="D5565" s="14">
        <v>4</v>
      </c>
      <c r="E5565" s="166">
        <v>2.12</v>
      </c>
      <c r="Q5565" s="161">
        <v>15037</v>
      </c>
      <c r="R5565" s="163">
        <v>0.16433300000000001</v>
      </c>
      <c r="S5565" s="8" t="s">
        <v>4</v>
      </c>
      <c r="T5565" s="8" t="s">
        <v>5</v>
      </c>
      <c r="U5565" s="8">
        <v>0</v>
      </c>
      <c r="V5565" s="165">
        <v>51.4</v>
      </c>
      <c r="W5565" s="161">
        <v>5562</v>
      </c>
      <c r="X5565" s="159" t="s">
        <v>20</v>
      </c>
      <c r="AI5565" s="161">
        <v>281</v>
      </c>
      <c r="AJ5565" s="163">
        <v>0.23465800000000001</v>
      </c>
      <c r="AK5565" s="8" t="s">
        <v>12</v>
      </c>
      <c r="AL5565" s="8" t="s">
        <v>13</v>
      </c>
      <c r="AM5565" s="8">
        <v>1</v>
      </c>
      <c r="AN5565" s="165">
        <v>66.81</v>
      </c>
      <c r="AO5565" s="161">
        <v>5569</v>
      </c>
      <c r="AP5565" s="159" t="s">
        <v>18</v>
      </c>
    </row>
    <row r="5566" spans="2:42" x14ac:dyDescent="0.25">
      <c r="Q5566" s="161">
        <v>15038</v>
      </c>
      <c r="R5566" s="163">
        <v>0.44533600000000001</v>
      </c>
      <c r="S5566" s="8" t="s">
        <v>4</v>
      </c>
      <c r="T5566" s="8" t="s">
        <v>5</v>
      </c>
      <c r="U5566" s="8">
        <v>0</v>
      </c>
      <c r="V5566" s="165">
        <v>53.61</v>
      </c>
      <c r="W5566" s="161">
        <v>5563</v>
      </c>
      <c r="X5566" s="159" t="s">
        <v>20</v>
      </c>
      <c r="AI5566" s="161">
        <v>283</v>
      </c>
      <c r="AJ5566" s="163">
        <v>0.35795300000000002</v>
      </c>
      <c r="AK5566" s="8" t="s">
        <v>4</v>
      </c>
      <c r="AL5566" s="8" t="s">
        <v>5</v>
      </c>
      <c r="AM5566" s="8">
        <v>1</v>
      </c>
      <c r="AN5566" s="165">
        <v>62.5</v>
      </c>
      <c r="AO5566" s="161">
        <v>5570</v>
      </c>
      <c r="AP5566" s="159" t="s">
        <v>20</v>
      </c>
    </row>
    <row r="5567" spans="2:42" x14ac:dyDescent="0.25">
      <c r="Q5567" s="161">
        <v>15039</v>
      </c>
      <c r="R5567" s="163">
        <v>0.49964399999999998</v>
      </c>
      <c r="S5567" s="8" t="s">
        <v>4</v>
      </c>
      <c r="T5567" s="8" t="s">
        <v>5</v>
      </c>
      <c r="U5567" s="8">
        <v>0</v>
      </c>
      <c r="V5567" s="165">
        <v>36.049999999999997</v>
      </c>
      <c r="W5567" s="161">
        <v>5564</v>
      </c>
      <c r="X5567" s="159" t="s">
        <v>20</v>
      </c>
      <c r="AI5567" s="161">
        <v>287</v>
      </c>
      <c r="AJ5567" s="163">
        <v>7.2983999999999993E-2</v>
      </c>
      <c r="AK5567" s="8" t="s">
        <v>4</v>
      </c>
      <c r="AL5567" s="8" t="s">
        <v>5</v>
      </c>
      <c r="AM5567" s="8">
        <v>1</v>
      </c>
      <c r="AN5567" s="165">
        <v>66.239999999999995</v>
      </c>
      <c r="AO5567" s="161">
        <v>5571</v>
      </c>
      <c r="AP5567" s="159" t="s">
        <v>18</v>
      </c>
    </row>
    <row r="5568" spans="2:42" x14ac:dyDescent="0.25">
      <c r="Q5568" s="161">
        <v>15041</v>
      </c>
      <c r="R5568" s="163">
        <v>0.31101600000000001</v>
      </c>
      <c r="S5568" s="8" t="s">
        <v>4</v>
      </c>
      <c r="T5568" s="8" t="s">
        <v>5</v>
      </c>
      <c r="U5568" s="8">
        <v>0</v>
      </c>
      <c r="V5568" s="165">
        <v>46.9</v>
      </c>
      <c r="W5568" s="161">
        <v>5565</v>
      </c>
      <c r="X5568" s="159" t="s">
        <v>20</v>
      </c>
      <c r="AI5568" s="161">
        <v>289</v>
      </c>
      <c r="AJ5568" s="163">
        <v>0.10460999999999999</v>
      </c>
      <c r="AK5568" s="8" t="s">
        <v>6</v>
      </c>
      <c r="AL5568" s="8" t="s">
        <v>5</v>
      </c>
      <c r="AM5568" s="8">
        <v>1</v>
      </c>
      <c r="AN5568" s="165">
        <v>79.03</v>
      </c>
      <c r="AO5568" s="161">
        <v>5572</v>
      </c>
      <c r="AP5568" s="159" t="s">
        <v>20</v>
      </c>
    </row>
    <row r="5569" spans="17:42" x14ac:dyDescent="0.25">
      <c r="Q5569" s="161">
        <v>15042</v>
      </c>
      <c r="R5569" s="163">
        <v>5.5503999999999998E-2</v>
      </c>
      <c r="S5569" s="8" t="s">
        <v>4</v>
      </c>
      <c r="T5569" s="8" t="s">
        <v>5</v>
      </c>
      <c r="U5569" s="8">
        <v>0</v>
      </c>
      <c r="V5569" s="165">
        <v>51.44</v>
      </c>
      <c r="W5569" s="161">
        <v>5566</v>
      </c>
      <c r="X5569" s="159" t="s">
        <v>20</v>
      </c>
      <c r="AI5569" s="161">
        <v>293</v>
      </c>
      <c r="AJ5569" s="163">
        <v>1.4258E-2</v>
      </c>
      <c r="AK5569" s="8" t="s">
        <v>11</v>
      </c>
      <c r="AL5569" s="8" t="s">
        <v>10</v>
      </c>
      <c r="AM5569" s="8">
        <v>1</v>
      </c>
      <c r="AN5569" s="165">
        <v>79.08</v>
      </c>
      <c r="AO5569" s="161">
        <v>5573</v>
      </c>
      <c r="AP5569" s="159" t="s">
        <v>20</v>
      </c>
    </row>
    <row r="5570" spans="17:42" x14ac:dyDescent="0.25">
      <c r="Q5570" s="161">
        <v>15044</v>
      </c>
      <c r="R5570" s="163">
        <v>0.29269099999999998</v>
      </c>
      <c r="S5570" s="8" t="s">
        <v>4</v>
      </c>
      <c r="T5570" s="8" t="s">
        <v>5</v>
      </c>
      <c r="U5570" s="8">
        <v>0</v>
      </c>
      <c r="V5570" s="165">
        <v>54.2</v>
      </c>
      <c r="W5570" s="161">
        <v>5567</v>
      </c>
      <c r="X5570" s="159" t="s">
        <v>20</v>
      </c>
      <c r="AI5570" s="161">
        <v>299</v>
      </c>
      <c r="AJ5570" s="163">
        <v>0.29556399999999999</v>
      </c>
      <c r="AK5570" s="8" t="s">
        <v>4</v>
      </c>
      <c r="AL5570" s="8" t="s">
        <v>5</v>
      </c>
      <c r="AM5570" s="8">
        <v>1</v>
      </c>
      <c r="AN5570" s="165">
        <v>99.29</v>
      </c>
      <c r="AO5570" s="161">
        <v>5574</v>
      </c>
      <c r="AP5570" s="159" t="s">
        <v>18</v>
      </c>
    </row>
    <row r="5571" spans="17:42" x14ac:dyDescent="0.25">
      <c r="Q5571" s="161">
        <v>15046</v>
      </c>
      <c r="R5571" s="163">
        <v>5.6143999999999999E-2</v>
      </c>
      <c r="S5571" s="8" t="s">
        <v>4</v>
      </c>
      <c r="T5571" s="8" t="s">
        <v>5</v>
      </c>
      <c r="U5571" s="8">
        <v>0</v>
      </c>
      <c r="V5571" s="165">
        <v>45</v>
      </c>
      <c r="W5571" s="161">
        <v>5568</v>
      </c>
      <c r="X5571" s="159" t="s">
        <v>20</v>
      </c>
      <c r="AI5571" s="161">
        <v>302</v>
      </c>
      <c r="AJ5571" s="163">
        <v>0.120714</v>
      </c>
      <c r="AK5571" s="8" t="s">
        <v>42</v>
      </c>
      <c r="AL5571" s="8" t="s">
        <v>42</v>
      </c>
      <c r="AM5571" s="8">
        <v>1</v>
      </c>
      <c r="AN5571" s="165">
        <v>64.22</v>
      </c>
      <c r="AO5571" s="161">
        <v>5575</v>
      </c>
      <c r="AP5571" s="159" t="s">
        <v>20</v>
      </c>
    </row>
    <row r="5572" spans="17:42" x14ac:dyDescent="0.25">
      <c r="Q5572" s="161">
        <v>15048</v>
      </c>
      <c r="R5572" s="163">
        <v>0.13623099999999999</v>
      </c>
      <c r="S5572" s="8" t="s">
        <v>4</v>
      </c>
      <c r="T5572" s="8" t="s">
        <v>5</v>
      </c>
      <c r="U5572" s="8">
        <v>0</v>
      </c>
      <c r="V5572" s="165">
        <v>46.43</v>
      </c>
      <c r="W5572" s="161">
        <v>5569</v>
      </c>
      <c r="X5572" s="159" t="s">
        <v>19</v>
      </c>
      <c r="AI5572" s="161">
        <v>310</v>
      </c>
      <c r="AJ5572" s="163">
        <v>0.3327</v>
      </c>
      <c r="AK5572" s="8" t="s">
        <v>9</v>
      </c>
      <c r="AL5572" s="8" t="s">
        <v>10</v>
      </c>
      <c r="AM5572" s="8">
        <v>1</v>
      </c>
      <c r="AN5572" s="165">
        <v>60.41</v>
      </c>
      <c r="AO5572" s="161">
        <v>5576</v>
      </c>
      <c r="AP5572" s="159" t="s">
        <v>18</v>
      </c>
    </row>
    <row r="5573" spans="17:42" x14ac:dyDescent="0.25">
      <c r="Q5573" s="161">
        <v>15050</v>
      </c>
      <c r="R5573" s="163">
        <v>0.19600400000000001</v>
      </c>
      <c r="S5573" s="8" t="s">
        <v>4</v>
      </c>
      <c r="T5573" s="8" t="s">
        <v>5</v>
      </c>
      <c r="U5573" s="8">
        <v>0</v>
      </c>
      <c r="V5573" s="165">
        <v>34.67</v>
      </c>
      <c r="W5573" s="161">
        <v>5570</v>
      </c>
      <c r="X5573" s="159" t="s">
        <v>18</v>
      </c>
      <c r="AI5573" s="161">
        <v>320</v>
      </c>
      <c r="AJ5573" s="163">
        <v>0.12346</v>
      </c>
      <c r="AK5573" s="8" t="s">
        <v>11</v>
      </c>
      <c r="AL5573" s="8" t="s">
        <v>10</v>
      </c>
      <c r="AM5573" s="8">
        <v>1</v>
      </c>
      <c r="AN5573" s="165">
        <v>60.92</v>
      </c>
      <c r="AO5573" s="161">
        <v>5577</v>
      </c>
      <c r="AP5573" s="159" t="s">
        <v>18</v>
      </c>
    </row>
    <row r="5574" spans="17:42" x14ac:dyDescent="0.25">
      <c r="Q5574" s="161">
        <v>15052</v>
      </c>
      <c r="R5574" s="163">
        <v>0.230766</v>
      </c>
      <c r="S5574" s="8" t="s">
        <v>4</v>
      </c>
      <c r="T5574" s="8" t="s">
        <v>5</v>
      </c>
      <c r="U5574" s="8">
        <v>0</v>
      </c>
      <c r="V5574" s="165">
        <v>52.71</v>
      </c>
      <c r="W5574" s="161">
        <v>5571</v>
      </c>
      <c r="X5574" s="159" t="s">
        <v>19</v>
      </c>
      <c r="AI5574" s="161">
        <v>327</v>
      </c>
      <c r="AJ5574" s="163">
        <v>9.8457000000000003E-2</v>
      </c>
      <c r="AK5574" s="8" t="s">
        <v>9</v>
      </c>
      <c r="AL5574" s="8" t="s">
        <v>10</v>
      </c>
      <c r="AM5574" s="8">
        <v>1</v>
      </c>
      <c r="AN5574" s="165">
        <v>68.489999999999995</v>
      </c>
      <c r="AO5574" s="161">
        <v>5578</v>
      </c>
      <c r="AP5574" s="159" t="s">
        <v>19</v>
      </c>
    </row>
    <row r="5575" spans="17:42" x14ac:dyDescent="0.25">
      <c r="Q5575" s="161">
        <v>15054</v>
      </c>
      <c r="R5575" s="163">
        <v>0.124082</v>
      </c>
      <c r="S5575" s="8" t="s">
        <v>4</v>
      </c>
      <c r="T5575" s="8" t="s">
        <v>5</v>
      </c>
      <c r="U5575" s="8">
        <v>0</v>
      </c>
      <c r="V5575" s="165">
        <v>38.36</v>
      </c>
      <c r="W5575" s="161">
        <v>5572</v>
      </c>
      <c r="X5575" s="159" t="s">
        <v>20</v>
      </c>
      <c r="AI5575" s="161">
        <v>337</v>
      </c>
      <c r="AJ5575" s="163">
        <v>0.122117</v>
      </c>
      <c r="AK5575" s="8" t="s">
        <v>9</v>
      </c>
      <c r="AL5575" s="8" t="s">
        <v>10</v>
      </c>
      <c r="AM5575" s="8">
        <v>1</v>
      </c>
      <c r="AN5575" s="165">
        <v>94.13</v>
      </c>
      <c r="AO5575" s="161">
        <v>5579</v>
      </c>
      <c r="AP5575" s="159" t="s">
        <v>20</v>
      </c>
    </row>
    <row r="5576" spans="17:42" x14ac:dyDescent="0.25">
      <c r="Q5576" s="161">
        <v>15055</v>
      </c>
      <c r="R5576" s="163">
        <v>0.215528</v>
      </c>
      <c r="S5576" s="8" t="s">
        <v>4</v>
      </c>
      <c r="T5576" s="8" t="s">
        <v>5</v>
      </c>
      <c r="U5576" s="8">
        <v>0</v>
      </c>
      <c r="V5576" s="165">
        <v>45.23</v>
      </c>
      <c r="W5576" s="161">
        <v>5573</v>
      </c>
      <c r="X5576" s="159" t="s">
        <v>20</v>
      </c>
      <c r="AI5576" s="161">
        <v>347</v>
      </c>
      <c r="AJ5576" s="163">
        <v>0.17658499999999999</v>
      </c>
      <c r="AK5576" s="8" t="s">
        <v>4</v>
      </c>
      <c r="AL5576" s="8" t="s">
        <v>5</v>
      </c>
      <c r="AM5576" s="8">
        <v>1</v>
      </c>
      <c r="AN5576" s="165">
        <v>98.6</v>
      </c>
      <c r="AO5576" s="161">
        <v>5580</v>
      </c>
      <c r="AP5576" s="159" t="s">
        <v>20</v>
      </c>
    </row>
    <row r="5577" spans="17:42" x14ac:dyDescent="0.25">
      <c r="Q5577" s="161">
        <v>15060</v>
      </c>
      <c r="R5577" s="163">
        <v>8.5530999999999996E-2</v>
      </c>
      <c r="S5577" s="8" t="s">
        <v>4</v>
      </c>
      <c r="T5577" s="8" t="s">
        <v>5</v>
      </c>
      <c r="U5577" s="8">
        <v>0</v>
      </c>
      <c r="V5577" s="165">
        <v>52.22</v>
      </c>
      <c r="W5577" s="161">
        <v>5574</v>
      </c>
      <c r="X5577" s="159" t="s">
        <v>20</v>
      </c>
      <c r="AI5577" s="161">
        <v>351</v>
      </c>
      <c r="AJ5577" s="163">
        <v>0.201379</v>
      </c>
      <c r="AK5577" s="8" t="s">
        <v>4</v>
      </c>
      <c r="AL5577" s="8" t="s">
        <v>5</v>
      </c>
      <c r="AM5577" s="8">
        <v>1</v>
      </c>
      <c r="AN5577" s="165">
        <v>93.02</v>
      </c>
      <c r="AO5577" s="161">
        <v>5581</v>
      </c>
      <c r="AP5577" s="159" t="s">
        <v>18</v>
      </c>
    </row>
    <row r="5578" spans="17:42" x14ac:dyDescent="0.25">
      <c r="Q5578" s="161">
        <v>15061</v>
      </c>
      <c r="R5578" s="163">
        <v>0.425452</v>
      </c>
      <c r="S5578" s="8" t="s">
        <v>6</v>
      </c>
      <c r="T5578" s="8" t="s">
        <v>5</v>
      </c>
      <c r="U5578" s="8">
        <v>0</v>
      </c>
      <c r="V5578" s="165">
        <v>53.84</v>
      </c>
      <c r="W5578" s="161">
        <v>5575</v>
      </c>
      <c r="X5578" s="159" t="s">
        <v>20</v>
      </c>
      <c r="AI5578" s="161">
        <v>376</v>
      </c>
      <c r="AJ5578" s="163">
        <v>8.9778999999999998E-2</v>
      </c>
      <c r="AK5578" s="8" t="s">
        <v>4</v>
      </c>
      <c r="AL5578" s="8" t="s">
        <v>5</v>
      </c>
      <c r="AM5578" s="8">
        <v>1</v>
      </c>
      <c r="AN5578" s="165">
        <v>80.709999999999994</v>
      </c>
      <c r="AO5578" s="161">
        <v>5582</v>
      </c>
      <c r="AP5578" s="159" t="s">
        <v>18</v>
      </c>
    </row>
    <row r="5579" spans="17:42" x14ac:dyDescent="0.25">
      <c r="Q5579" s="161">
        <v>15063</v>
      </c>
      <c r="R5579" s="163">
        <v>0.16331799999999999</v>
      </c>
      <c r="S5579" s="8" t="s">
        <v>4</v>
      </c>
      <c r="T5579" s="8" t="s">
        <v>5</v>
      </c>
      <c r="U5579" s="8">
        <v>0</v>
      </c>
      <c r="V5579" s="165">
        <v>48.23</v>
      </c>
      <c r="W5579" s="161">
        <v>5576</v>
      </c>
      <c r="X5579" s="159" t="s">
        <v>20</v>
      </c>
      <c r="AI5579" s="161">
        <v>378</v>
      </c>
      <c r="AJ5579" s="163">
        <v>0.113757</v>
      </c>
      <c r="AK5579" s="8" t="s">
        <v>4</v>
      </c>
      <c r="AL5579" s="8" t="s">
        <v>5</v>
      </c>
      <c r="AM5579" s="8">
        <v>1</v>
      </c>
      <c r="AN5579" s="165">
        <v>88.19</v>
      </c>
      <c r="AO5579" s="161">
        <v>5583</v>
      </c>
      <c r="AP5579" s="159" t="s">
        <v>20</v>
      </c>
    </row>
    <row r="5580" spans="17:42" x14ac:dyDescent="0.25">
      <c r="Q5580" s="161">
        <v>15064</v>
      </c>
      <c r="R5580" s="163">
        <v>0.54127000000000003</v>
      </c>
      <c r="S5580" s="8" t="s">
        <v>4</v>
      </c>
      <c r="T5580" s="8" t="s">
        <v>5</v>
      </c>
      <c r="U5580" s="8">
        <v>0</v>
      </c>
      <c r="V5580" s="165">
        <v>46.75</v>
      </c>
      <c r="W5580" s="161">
        <v>5577</v>
      </c>
      <c r="X5580" s="159" t="s">
        <v>20</v>
      </c>
      <c r="AI5580" s="161">
        <v>438</v>
      </c>
      <c r="AJ5580" s="163">
        <v>0.22531300000000001</v>
      </c>
      <c r="AK5580" s="8" t="s">
        <v>9</v>
      </c>
      <c r="AL5580" s="8" t="s">
        <v>10</v>
      </c>
      <c r="AM5580" s="8">
        <v>1</v>
      </c>
      <c r="AN5580" s="165">
        <v>81.89</v>
      </c>
      <c r="AO5580" s="161">
        <v>5584</v>
      </c>
      <c r="AP5580" s="159" t="s">
        <v>20</v>
      </c>
    </row>
    <row r="5581" spans="17:42" x14ac:dyDescent="0.25">
      <c r="Q5581" s="161">
        <v>15065</v>
      </c>
      <c r="R5581" s="163">
        <v>0.351856</v>
      </c>
      <c r="S5581" s="8" t="s">
        <v>4</v>
      </c>
      <c r="T5581" s="8" t="s">
        <v>5</v>
      </c>
      <c r="U5581" s="8">
        <v>0</v>
      </c>
      <c r="V5581" s="165">
        <v>49.05</v>
      </c>
      <c r="W5581" s="161">
        <v>5578</v>
      </c>
      <c r="X5581" s="159" t="s">
        <v>18</v>
      </c>
      <c r="AI5581" s="161">
        <v>439</v>
      </c>
      <c r="AJ5581" s="163">
        <v>6.5460000000000004E-2</v>
      </c>
      <c r="AK5581" s="8" t="s">
        <v>4</v>
      </c>
      <c r="AL5581" s="8" t="s">
        <v>5</v>
      </c>
      <c r="AM5581" s="8">
        <v>1</v>
      </c>
      <c r="AN5581" s="165">
        <v>75.94</v>
      </c>
      <c r="AO5581" s="161">
        <v>5585</v>
      </c>
      <c r="AP5581" s="159" t="s">
        <v>20</v>
      </c>
    </row>
    <row r="5582" spans="17:42" x14ac:dyDescent="0.25">
      <c r="Q5582" s="161">
        <v>15068</v>
      </c>
      <c r="R5582" s="163">
        <v>0.17982000000000001</v>
      </c>
      <c r="S5582" s="8" t="s">
        <v>4</v>
      </c>
      <c r="T5582" s="8" t="s">
        <v>5</v>
      </c>
      <c r="U5582" s="8">
        <v>0</v>
      </c>
      <c r="V5582" s="165">
        <v>44.66</v>
      </c>
      <c r="W5582" s="161">
        <v>5579</v>
      </c>
      <c r="X5582" s="159" t="s">
        <v>18</v>
      </c>
      <c r="AI5582" s="161">
        <v>466</v>
      </c>
      <c r="AJ5582" s="163">
        <v>0.152672</v>
      </c>
      <c r="AK5582" s="8" t="s">
        <v>4</v>
      </c>
      <c r="AL5582" s="8" t="s">
        <v>5</v>
      </c>
      <c r="AM5582" s="8">
        <v>1</v>
      </c>
      <c r="AN5582" s="165">
        <v>94.96</v>
      </c>
      <c r="AO5582" s="161">
        <v>5586</v>
      </c>
      <c r="AP5582" s="159" t="s">
        <v>18</v>
      </c>
    </row>
    <row r="5583" spans="17:42" x14ac:dyDescent="0.25">
      <c r="Q5583" s="161">
        <v>15070</v>
      </c>
      <c r="R5583" s="163">
        <v>7.4812000000000003E-2</v>
      </c>
      <c r="S5583" s="8" t="s">
        <v>4</v>
      </c>
      <c r="T5583" s="8" t="s">
        <v>5</v>
      </c>
      <c r="U5583" s="8">
        <v>0</v>
      </c>
      <c r="V5583" s="165">
        <v>45</v>
      </c>
      <c r="W5583" s="161">
        <v>5580</v>
      </c>
      <c r="X5583" s="159" t="s">
        <v>20</v>
      </c>
      <c r="AI5583" s="161">
        <v>467</v>
      </c>
      <c r="AJ5583" s="163">
        <v>0.119935</v>
      </c>
      <c r="AK5583" s="8" t="s">
        <v>9</v>
      </c>
      <c r="AL5583" s="8" t="s">
        <v>10</v>
      </c>
      <c r="AM5583" s="8">
        <v>1</v>
      </c>
      <c r="AN5583" s="165">
        <v>79.959999999999994</v>
      </c>
      <c r="AO5583" s="161">
        <v>5587</v>
      </c>
      <c r="AP5583" s="159" t="s">
        <v>18</v>
      </c>
    </row>
    <row r="5584" spans="17:42" x14ac:dyDescent="0.25">
      <c r="Q5584" s="161">
        <v>15071</v>
      </c>
      <c r="R5584" s="163">
        <v>0.13512399999999999</v>
      </c>
      <c r="S5584" s="8" t="s">
        <v>4</v>
      </c>
      <c r="T5584" s="8" t="s">
        <v>5</v>
      </c>
      <c r="U5584" s="8">
        <v>0</v>
      </c>
      <c r="V5584" s="165">
        <v>43.2</v>
      </c>
      <c r="W5584" s="161">
        <v>5581</v>
      </c>
      <c r="X5584" s="159" t="s">
        <v>20</v>
      </c>
      <c r="AI5584" s="161">
        <v>469</v>
      </c>
      <c r="AJ5584" s="163">
        <v>0.218892</v>
      </c>
      <c r="AK5584" s="8" t="s">
        <v>4</v>
      </c>
      <c r="AL5584" s="8" t="s">
        <v>5</v>
      </c>
      <c r="AM5584" s="8">
        <v>1</v>
      </c>
      <c r="AN5584" s="165">
        <v>91.21</v>
      </c>
      <c r="AO5584" s="161">
        <v>5588</v>
      </c>
      <c r="AP5584" s="159" t="s">
        <v>20</v>
      </c>
    </row>
    <row r="5585" spans="17:42" x14ac:dyDescent="0.25">
      <c r="Q5585" s="161">
        <v>15073</v>
      </c>
      <c r="R5585" s="163">
        <v>0.13541600000000001</v>
      </c>
      <c r="S5585" s="8" t="s">
        <v>4</v>
      </c>
      <c r="T5585" s="8" t="s">
        <v>5</v>
      </c>
      <c r="U5585" s="8">
        <v>0</v>
      </c>
      <c r="V5585" s="165">
        <v>46.92</v>
      </c>
      <c r="W5585" s="161">
        <v>5582</v>
      </c>
      <c r="X5585" s="159" t="s">
        <v>18</v>
      </c>
      <c r="AI5585" s="161">
        <v>472</v>
      </c>
      <c r="AJ5585" s="163">
        <v>7.7542E-2</v>
      </c>
      <c r="AK5585" s="8" t="s">
        <v>6</v>
      </c>
      <c r="AL5585" s="8" t="s">
        <v>5</v>
      </c>
      <c r="AM5585" s="8">
        <v>1</v>
      </c>
      <c r="AN5585" s="165">
        <v>77.489999999999995</v>
      </c>
      <c r="AO5585" s="161">
        <v>5589</v>
      </c>
      <c r="AP5585" s="159" t="s">
        <v>18</v>
      </c>
    </row>
    <row r="5586" spans="17:42" x14ac:dyDescent="0.25">
      <c r="Q5586" s="161">
        <v>15078</v>
      </c>
      <c r="R5586" s="163">
        <v>0.24720800000000001</v>
      </c>
      <c r="S5586" s="8" t="s">
        <v>4</v>
      </c>
      <c r="T5586" s="8" t="s">
        <v>5</v>
      </c>
      <c r="U5586" s="8">
        <v>0</v>
      </c>
      <c r="V5586" s="165">
        <v>44.71</v>
      </c>
      <c r="W5586" s="161">
        <v>5583</v>
      </c>
      <c r="X5586" s="159" t="s">
        <v>20</v>
      </c>
      <c r="AI5586" s="161">
        <v>477</v>
      </c>
      <c r="AJ5586" s="163">
        <v>9.8929000000000003E-2</v>
      </c>
      <c r="AK5586" s="8" t="s">
        <v>4</v>
      </c>
      <c r="AL5586" s="8" t="s">
        <v>5</v>
      </c>
      <c r="AM5586" s="8">
        <v>1</v>
      </c>
      <c r="AN5586" s="165">
        <v>88.61</v>
      </c>
      <c r="AO5586" s="161">
        <v>5590</v>
      </c>
      <c r="AP5586" s="159" t="s">
        <v>18</v>
      </c>
    </row>
    <row r="5587" spans="17:42" x14ac:dyDescent="0.25">
      <c r="Q5587" s="161">
        <v>15082</v>
      </c>
      <c r="R5587" s="163">
        <v>0.20308499999999999</v>
      </c>
      <c r="S5587" s="8" t="s">
        <v>14</v>
      </c>
      <c r="T5587" s="8" t="s">
        <v>13</v>
      </c>
      <c r="U5587" s="8">
        <v>0</v>
      </c>
      <c r="V5587" s="165">
        <v>44.64</v>
      </c>
      <c r="W5587" s="161">
        <v>5584</v>
      </c>
      <c r="X5587" s="159" t="s">
        <v>20</v>
      </c>
      <c r="AI5587" s="161">
        <v>480</v>
      </c>
      <c r="AJ5587" s="163">
        <v>0.106529</v>
      </c>
      <c r="AK5587" s="8" t="s">
        <v>9</v>
      </c>
      <c r="AL5587" s="8" t="s">
        <v>10</v>
      </c>
      <c r="AM5587" s="8">
        <v>1</v>
      </c>
      <c r="AN5587" s="165">
        <v>88.66</v>
      </c>
      <c r="AO5587" s="161">
        <v>5591</v>
      </c>
      <c r="AP5587" s="159" t="s">
        <v>20</v>
      </c>
    </row>
    <row r="5588" spans="17:42" x14ac:dyDescent="0.25">
      <c r="Q5588" s="161">
        <v>15083</v>
      </c>
      <c r="R5588" s="163">
        <v>0.79231799999999997</v>
      </c>
      <c r="S5588" s="8" t="s">
        <v>4</v>
      </c>
      <c r="T5588" s="8" t="s">
        <v>5</v>
      </c>
      <c r="U5588" s="8">
        <v>0</v>
      </c>
      <c r="V5588" s="165">
        <v>51.28</v>
      </c>
      <c r="W5588" s="161">
        <v>5585</v>
      </c>
      <c r="X5588" s="159" t="s">
        <v>19</v>
      </c>
      <c r="AI5588" s="161">
        <v>481</v>
      </c>
      <c r="AJ5588" s="163">
        <v>4.4470999999999997E-2</v>
      </c>
      <c r="AK5588" s="8" t="s">
        <v>6</v>
      </c>
      <c r="AL5588" s="8" t="s">
        <v>5</v>
      </c>
      <c r="AM5588" s="8">
        <v>1</v>
      </c>
      <c r="AN5588" s="165">
        <v>77.400000000000006</v>
      </c>
      <c r="AO5588" s="161">
        <v>5592</v>
      </c>
      <c r="AP5588" s="159" t="s">
        <v>18</v>
      </c>
    </row>
    <row r="5589" spans="17:42" x14ac:dyDescent="0.25">
      <c r="Q5589" s="161">
        <v>15086</v>
      </c>
      <c r="R5589" s="163">
        <v>0.29861100000000002</v>
      </c>
      <c r="S5589" s="8" t="s">
        <v>6</v>
      </c>
      <c r="T5589" s="8" t="s">
        <v>5</v>
      </c>
      <c r="U5589" s="8">
        <v>0</v>
      </c>
      <c r="V5589" s="165">
        <v>46.22</v>
      </c>
      <c r="W5589" s="161">
        <v>5586</v>
      </c>
      <c r="X5589" s="159" t="s">
        <v>20</v>
      </c>
      <c r="AI5589" s="161">
        <v>484</v>
      </c>
      <c r="AJ5589" s="163">
        <v>0.24287600000000001</v>
      </c>
      <c r="AK5589" s="8" t="s">
        <v>9</v>
      </c>
      <c r="AL5589" s="8" t="s">
        <v>10</v>
      </c>
      <c r="AM5589" s="8">
        <v>1</v>
      </c>
      <c r="AN5589" s="165">
        <v>61.93</v>
      </c>
      <c r="AO5589" s="161">
        <v>5593</v>
      </c>
      <c r="AP5589" s="159" t="s">
        <v>20</v>
      </c>
    </row>
    <row r="5590" spans="17:42" x14ac:dyDescent="0.25">
      <c r="Q5590" s="161">
        <v>15088</v>
      </c>
      <c r="R5590" s="163">
        <v>0.11866</v>
      </c>
      <c r="S5590" s="8" t="s">
        <v>4</v>
      </c>
      <c r="T5590" s="8" t="s">
        <v>5</v>
      </c>
      <c r="U5590" s="8">
        <v>0</v>
      </c>
      <c r="V5590" s="165">
        <v>47.08</v>
      </c>
      <c r="W5590" s="161">
        <v>5587</v>
      </c>
      <c r="X5590" s="159" t="s">
        <v>20</v>
      </c>
      <c r="AI5590" s="161">
        <v>490</v>
      </c>
      <c r="AJ5590" s="163">
        <v>0.17754400000000001</v>
      </c>
      <c r="AK5590" s="8" t="s">
        <v>9</v>
      </c>
      <c r="AL5590" s="8" t="s">
        <v>10</v>
      </c>
      <c r="AM5590" s="8">
        <v>1</v>
      </c>
      <c r="AN5590" s="165">
        <v>63.43</v>
      </c>
      <c r="AO5590" s="161">
        <v>5594</v>
      </c>
      <c r="AP5590" s="159" t="s">
        <v>20</v>
      </c>
    </row>
    <row r="5591" spans="17:42" x14ac:dyDescent="0.25">
      <c r="Q5591" s="161">
        <v>15089</v>
      </c>
      <c r="R5591" s="163">
        <v>0.10482</v>
      </c>
      <c r="S5591" s="8" t="s">
        <v>4</v>
      </c>
      <c r="T5591" s="8" t="s">
        <v>5</v>
      </c>
      <c r="U5591" s="8">
        <v>0</v>
      </c>
      <c r="V5591" s="165">
        <v>48.25</v>
      </c>
      <c r="W5591" s="161">
        <v>5588</v>
      </c>
      <c r="X5591" s="159" t="s">
        <v>20</v>
      </c>
      <c r="AI5591" s="161">
        <v>499</v>
      </c>
      <c r="AJ5591" s="163">
        <v>0.15021100000000001</v>
      </c>
      <c r="AK5591" s="8" t="s">
        <v>4</v>
      </c>
      <c r="AL5591" s="8" t="s">
        <v>5</v>
      </c>
      <c r="AM5591" s="8">
        <v>1</v>
      </c>
      <c r="AN5591" s="165">
        <v>82.43</v>
      </c>
      <c r="AO5591" s="161">
        <v>5595</v>
      </c>
      <c r="AP5591" s="159" t="s">
        <v>20</v>
      </c>
    </row>
    <row r="5592" spans="17:42" x14ac:dyDescent="0.25">
      <c r="Q5592" s="161">
        <v>15091</v>
      </c>
      <c r="R5592" s="163">
        <v>0.10835500000000001</v>
      </c>
      <c r="S5592" s="8" t="s">
        <v>4</v>
      </c>
      <c r="T5592" s="8" t="s">
        <v>5</v>
      </c>
      <c r="U5592" s="8">
        <v>0</v>
      </c>
      <c r="V5592" s="165">
        <v>51.67</v>
      </c>
      <c r="W5592" s="161">
        <v>5589</v>
      </c>
      <c r="X5592" s="159" t="s">
        <v>20</v>
      </c>
      <c r="AI5592" s="161">
        <v>524</v>
      </c>
      <c r="AJ5592" s="163">
        <v>0.158775</v>
      </c>
      <c r="AK5592" s="8" t="s">
        <v>4</v>
      </c>
      <c r="AL5592" s="8" t="s">
        <v>5</v>
      </c>
      <c r="AM5592" s="8">
        <v>1</v>
      </c>
      <c r="AN5592" s="165">
        <v>94.88</v>
      </c>
      <c r="AO5592" s="161">
        <v>5596</v>
      </c>
      <c r="AP5592" s="159" t="s">
        <v>20</v>
      </c>
    </row>
    <row r="5593" spans="17:42" x14ac:dyDescent="0.25">
      <c r="Q5593" s="161">
        <v>15092</v>
      </c>
      <c r="R5593" s="163">
        <v>0.10741199999999999</v>
      </c>
      <c r="S5593" s="8" t="s">
        <v>4</v>
      </c>
      <c r="T5593" s="8" t="s">
        <v>5</v>
      </c>
      <c r="U5593" s="8">
        <v>0</v>
      </c>
      <c r="V5593" s="165">
        <v>48.62</v>
      </c>
      <c r="W5593" s="161">
        <v>5590</v>
      </c>
      <c r="X5593" s="159" t="s">
        <v>20</v>
      </c>
      <c r="AI5593" s="161">
        <v>526</v>
      </c>
      <c r="AJ5593" s="163">
        <v>7.9690999999999998E-2</v>
      </c>
      <c r="AK5593" s="8" t="s">
        <v>4</v>
      </c>
      <c r="AL5593" s="8" t="s">
        <v>5</v>
      </c>
      <c r="AM5593" s="8">
        <v>1</v>
      </c>
      <c r="AN5593" s="165">
        <v>94.89</v>
      </c>
      <c r="AO5593" s="161">
        <v>5597</v>
      </c>
      <c r="AP5593" s="159" t="s">
        <v>18</v>
      </c>
    </row>
    <row r="5594" spans="17:42" x14ac:dyDescent="0.25">
      <c r="Q5594" s="161">
        <v>15094</v>
      </c>
      <c r="R5594" s="163">
        <v>0.65236099999999997</v>
      </c>
      <c r="S5594" s="8" t="s">
        <v>7</v>
      </c>
      <c r="T5594" s="8" t="s">
        <v>5</v>
      </c>
      <c r="U5594" s="8">
        <v>0</v>
      </c>
      <c r="V5594" s="165">
        <v>50.57</v>
      </c>
      <c r="W5594" s="161">
        <v>5591</v>
      </c>
      <c r="X5594" s="159" t="s">
        <v>20</v>
      </c>
      <c r="AI5594" s="161">
        <v>528</v>
      </c>
      <c r="AJ5594" s="163">
        <v>0.32910200000000001</v>
      </c>
      <c r="AK5594" s="8" t="s">
        <v>9</v>
      </c>
      <c r="AL5594" s="8" t="s">
        <v>10</v>
      </c>
      <c r="AM5594" s="8">
        <v>1</v>
      </c>
      <c r="AN5594" s="165">
        <v>61.13</v>
      </c>
      <c r="AO5594" s="161">
        <v>5598</v>
      </c>
      <c r="AP5594" s="159" t="s">
        <v>18</v>
      </c>
    </row>
    <row r="5595" spans="17:42" x14ac:dyDescent="0.25">
      <c r="Q5595" s="161">
        <v>15096</v>
      </c>
      <c r="R5595" s="163">
        <v>0.137576</v>
      </c>
      <c r="S5595" s="8" t="s">
        <v>4</v>
      </c>
      <c r="T5595" s="8" t="s">
        <v>5</v>
      </c>
      <c r="U5595" s="8">
        <v>0</v>
      </c>
      <c r="V5595" s="165">
        <v>52.26</v>
      </c>
      <c r="W5595" s="161">
        <v>5592</v>
      </c>
      <c r="X5595" s="159" t="s">
        <v>20</v>
      </c>
      <c r="AI5595" s="161">
        <v>532</v>
      </c>
      <c r="AJ5595" s="163">
        <v>0.142373</v>
      </c>
      <c r="AK5595" s="8" t="s">
        <v>9</v>
      </c>
      <c r="AL5595" s="8" t="s">
        <v>10</v>
      </c>
      <c r="AM5595" s="8">
        <v>1</v>
      </c>
      <c r="AN5595" s="165">
        <v>85.85</v>
      </c>
      <c r="AO5595" s="161">
        <v>5599</v>
      </c>
      <c r="AP5595" s="159" t="s">
        <v>18</v>
      </c>
    </row>
    <row r="5596" spans="17:42" x14ac:dyDescent="0.25">
      <c r="Q5596" s="161">
        <v>15099</v>
      </c>
      <c r="R5596" s="163">
        <v>0.42407800000000001</v>
      </c>
      <c r="S5596" s="8" t="s">
        <v>4</v>
      </c>
      <c r="T5596" s="8" t="s">
        <v>5</v>
      </c>
      <c r="U5596" s="8">
        <v>0</v>
      </c>
      <c r="V5596" s="165">
        <v>55.55</v>
      </c>
      <c r="W5596" s="161">
        <v>5593</v>
      </c>
      <c r="X5596" s="159" t="s">
        <v>20</v>
      </c>
      <c r="AI5596" s="161">
        <v>549</v>
      </c>
      <c r="AJ5596" s="163">
        <v>0.16883200000000001</v>
      </c>
      <c r="AK5596" s="8" t="s">
        <v>4</v>
      </c>
      <c r="AL5596" s="8" t="s">
        <v>5</v>
      </c>
      <c r="AM5596" s="8">
        <v>1</v>
      </c>
      <c r="AN5596" s="165">
        <v>85.04</v>
      </c>
      <c r="AO5596" s="161">
        <v>5600</v>
      </c>
      <c r="AP5596" s="159" t="s">
        <v>20</v>
      </c>
    </row>
    <row r="5597" spans="17:42" x14ac:dyDescent="0.25">
      <c r="Q5597" s="161">
        <v>15102</v>
      </c>
      <c r="R5597" s="163">
        <v>0.65177700000000005</v>
      </c>
      <c r="S5597" s="8" t="s">
        <v>12</v>
      </c>
      <c r="T5597" s="8" t="s">
        <v>13</v>
      </c>
      <c r="U5597" s="8">
        <v>0</v>
      </c>
      <c r="V5597" s="165">
        <v>47.38</v>
      </c>
      <c r="W5597" s="161">
        <v>5594</v>
      </c>
      <c r="X5597" s="159" t="s">
        <v>20</v>
      </c>
      <c r="AI5597" s="161">
        <v>562</v>
      </c>
      <c r="AJ5597" s="163">
        <v>0.61175299999999999</v>
      </c>
      <c r="AK5597" s="8" t="s">
        <v>4</v>
      </c>
      <c r="AL5597" s="8" t="s">
        <v>5</v>
      </c>
      <c r="AM5597" s="8">
        <v>1</v>
      </c>
      <c r="AN5597" s="165">
        <v>63.54</v>
      </c>
      <c r="AO5597" s="161">
        <v>5601</v>
      </c>
      <c r="AP5597" s="159" t="s">
        <v>20</v>
      </c>
    </row>
    <row r="5598" spans="17:42" x14ac:dyDescent="0.25">
      <c r="Q5598" s="161">
        <v>15108</v>
      </c>
      <c r="R5598" s="163">
        <v>0.29129899999999997</v>
      </c>
      <c r="S5598" s="8" t="s">
        <v>4</v>
      </c>
      <c r="T5598" s="8" t="s">
        <v>5</v>
      </c>
      <c r="U5598" s="8">
        <v>0</v>
      </c>
      <c r="V5598" s="165">
        <v>39.520000000000003</v>
      </c>
      <c r="W5598" s="161">
        <v>5595</v>
      </c>
      <c r="X5598" s="159" t="s">
        <v>20</v>
      </c>
      <c r="AI5598" s="161">
        <v>578</v>
      </c>
      <c r="AJ5598" s="163">
        <v>7.3968999999999993E-2</v>
      </c>
      <c r="AK5598" s="8" t="s">
        <v>4</v>
      </c>
      <c r="AL5598" s="8" t="s">
        <v>5</v>
      </c>
      <c r="AM5598" s="8">
        <v>1</v>
      </c>
      <c r="AN5598" s="165">
        <v>63.5</v>
      </c>
      <c r="AO5598" s="161">
        <v>5602</v>
      </c>
      <c r="AP5598" s="159" t="s">
        <v>18</v>
      </c>
    </row>
    <row r="5599" spans="17:42" x14ac:dyDescent="0.25">
      <c r="Q5599" s="161">
        <v>15110</v>
      </c>
      <c r="R5599" s="163">
        <v>0.17353499999999999</v>
      </c>
      <c r="S5599" s="8" t="s">
        <v>4</v>
      </c>
      <c r="T5599" s="8" t="s">
        <v>5</v>
      </c>
      <c r="U5599" s="8">
        <v>0</v>
      </c>
      <c r="V5599" s="165">
        <v>41.29</v>
      </c>
      <c r="W5599" s="161">
        <v>5596</v>
      </c>
      <c r="X5599" s="159" t="s">
        <v>20</v>
      </c>
      <c r="AI5599" s="161">
        <v>582</v>
      </c>
      <c r="AJ5599" s="163">
        <v>0.16611999999999999</v>
      </c>
      <c r="AK5599" s="8" t="s">
        <v>4</v>
      </c>
      <c r="AL5599" s="8" t="s">
        <v>5</v>
      </c>
      <c r="AM5599" s="8">
        <v>1</v>
      </c>
      <c r="AN5599" s="165">
        <v>96.95</v>
      </c>
      <c r="AO5599" s="161">
        <v>5603</v>
      </c>
      <c r="AP5599" s="159" t="s">
        <v>18</v>
      </c>
    </row>
    <row r="5600" spans="17:42" x14ac:dyDescent="0.25">
      <c r="Q5600" s="161">
        <v>15111</v>
      </c>
      <c r="R5600" s="163">
        <v>0.481796</v>
      </c>
      <c r="S5600" s="8" t="s">
        <v>6</v>
      </c>
      <c r="T5600" s="8" t="s">
        <v>5</v>
      </c>
      <c r="U5600" s="8">
        <v>0</v>
      </c>
      <c r="V5600" s="165">
        <v>46.52</v>
      </c>
      <c r="W5600" s="161">
        <v>5597</v>
      </c>
      <c r="X5600" s="159" t="s">
        <v>18</v>
      </c>
      <c r="AI5600" s="161">
        <v>588</v>
      </c>
      <c r="AJ5600" s="163">
        <v>0.14332500000000001</v>
      </c>
      <c r="AK5600" s="8" t="s">
        <v>9</v>
      </c>
      <c r="AL5600" s="8" t="s">
        <v>10</v>
      </c>
      <c r="AM5600" s="8">
        <v>1</v>
      </c>
      <c r="AN5600" s="165">
        <v>70.86</v>
      </c>
      <c r="AO5600" s="161">
        <v>5604</v>
      </c>
      <c r="AP5600" s="159" t="s">
        <v>20</v>
      </c>
    </row>
    <row r="5601" spans="17:42" x14ac:dyDescent="0.25">
      <c r="Q5601" s="161">
        <v>15113</v>
      </c>
      <c r="R5601" s="163">
        <v>0.201101</v>
      </c>
      <c r="S5601" s="8" t="s">
        <v>4</v>
      </c>
      <c r="T5601" s="8" t="s">
        <v>5</v>
      </c>
      <c r="U5601" s="8">
        <v>0</v>
      </c>
      <c r="V5601" s="165">
        <v>45</v>
      </c>
      <c r="W5601" s="161">
        <v>5598</v>
      </c>
      <c r="X5601" s="159" t="s">
        <v>20</v>
      </c>
      <c r="AI5601" s="161">
        <v>593</v>
      </c>
      <c r="AJ5601" s="163">
        <v>0.34615299999999999</v>
      </c>
      <c r="AK5601" s="8" t="s">
        <v>4</v>
      </c>
      <c r="AL5601" s="8" t="s">
        <v>5</v>
      </c>
      <c r="AM5601" s="8">
        <v>1</v>
      </c>
      <c r="AN5601" s="165">
        <v>60.13</v>
      </c>
      <c r="AO5601" s="161">
        <v>5605</v>
      </c>
      <c r="AP5601" s="159" t="s">
        <v>18</v>
      </c>
    </row>
    <row r="5602" spans="17:42" x14ac:dyDescent="0.25">
      <c r="Q5602" s="161">
        <v>15114</v>
      </c>
      <c r="R5602" s="163">
        <v>0.14233699999999999</v>
      </c>
      <c r="S5602" s="8" t="s">
        <v>4</v>
      </c>
      <c r="T5602" s="8" t="s">
        <v>5</v>
      </c>
      <c r="U5602" s="8">
        <v>0</v>
      </c>
      <c r="V5602" s="165">
        <v>43.23</v>
      </c>
      <c r="W5602" s="161">
        <v>5599</v>
      </c>
      <c r="X5602" s="159" t="s">
        <v>20</v>
      </c>
      <c r="AI5602" s="161">
        <v>608</v>
      </c>
      <c r="AJ5602" s="163">
        <v>0.60609800000000003</v>
      </c>
      <c r="AK5602" s="8" t="s">
        <v>4</v>
      </c>
      <c r="AL5602" s="8" t="s">
        <v>5</v>
      </c>
      <c r="AM5602" s="8">
        <v>1</v>
      </c>
      <c r="AN5602" s="165">
        <v>90.67</v>
      </c>
      <c r="AO5602" s="161">
        <v>5606</v>
      </c>
      <c r="AP5602" s="159" t="s">
        <v>20</v>
      </c>
    </row>
    <row r="5603" spans="17:42" x14ac:dyDescent="0.25">
      <c r="Q5603" s="161">
        <v>15115</v>
      </c>
      <c r="R5603" s="163">
        <v>0.33607399999999998</v>
      </c>
      <c r="S5603" s="8" t="s">
        <v>4</v>
      </c>
      <c r="T5603" s="8" t="s">
        <v>5</v>
      </c>
      <c r="U5603" s="8">
        <v>0</v>
      </c>
      <c r="V5603" s="165">
        <v>51.09</v>
      </c>
      <c r="W5603" s="161">
        <v>5600</v>
      </c>
      <c r="X5603" s="159" t="s">
        <v>20</v>
      </c>
      <c r="AI5603" s="161">
        <v>615</v>
      </c>
      <c r="AJ5603" s="163">
        <v>0.17158999999999999</v>
      </c>
      <c r="AK5603" s="8" t="s">
        <v>4</v>
      </c>
      <c r="AL5603" s="8" t="s">
        <v>5</v>
      </c>
      <c r="AM5603" s="8">
        <v>1</v>
      </c>
      <c r="AN5603" s="165">
        <v>61.64</v>
      </c>
      <c r="AO5603" s="161">
        <v>5607</v>
      </c>
      <c r="AP5603" s="159" t="s">
        <v>20</v>
      </c>
    </row>
    <row r="5604" spans="17:42" x14ac:dyDescent="0.25">
      <c r="Q5604" s="161">
        <v>15117</v>
      </c>
      <c r="R5604" s="163">
        <v>9.6879000000000007E-2</v>
      </c>
      <c r="S5604" s="8" t="s">
        <v>4</v>
      </c>
      <c r="T5604" s="8" t="s">
        <v>5</v>
      </c>
      <c r="U5604" s="8">
        <v>0</v>
      </c>
      <c r="V5604" s="165">
        <v>50.82</v>
      </c>
      <c r="W5604" s="161">
        <v>5601</v>
      </c>
      <c r="X5604" s="159" t="s">
        <v>20</v>
      </c>
      <c r="AI5604" s="161">
        <v>617</v>
      </c>
      <c r="AJ5604" s="163">
        <v>0.46924199999999999</v>
      </c>
      <c r="AK5604" s="8" t="s">
        <v>9</v>
      </c>
      <c r="AL5604" s="8" t="s">
        <v>10</v>
      </c>
      <c r="AM5604" s="8">
        <v>1</v>
      </c>
      <c r="AN5604" s="165">
        <v>83.78</v>
      </c>
      <c r="AO5604" s="161">
        <v>5608</v>
      </c>
      <c r="AP5604" s="159" t="s">
        <v>18</v>
      </c>
    </row>
    <row r="5605" spans="17:42" x14ac:dyDescent="0.25">
      <c r="Q5605" s="161">
        <v>15121</v>
      </c>
      <c r="R5605" s="163">
        <v>0.13417299999999999</v>
      </c>
      <c r="S5605" s="8" t="s">
        <v>4</v>
      </c>
      <c r="T5605" s="8" t="s">
        <v>5</v>
      </c>
      <c r="U5605" s="8">
        <v>0</v>
      </c>
      <c r="V5605" s="165">
        <v>35.6</v>
      </c>
      <c r="W5605" s="161">
        <v>5602</v>
      </c>
      <c r="X5605" s="159" t="s">
        <v>18</v>
      </c>
      <c r="AI5605" s="161">
        <v>618</v>
      </c>
      <c r="AJ5605" s="163">
        <v>0.22445499999999999</v>
      </c>
      <c r="AK5605" s="8" t="s">
        <v>9</v>
      </c>
      <c r="AL5605" s="8" t="s">
        <v>10</v>
      </c>
      <c r="AM5605" s="8">
        <v>1</v>
      </c>
      <c r="AN5605" s="165">
        <v>80.69</v>
      </c>
      <c r="AO5605" s="161">
        <v>5609</v>
      </c>
      <c r="AP5605" s="159" t="s">
        <v>20</v>
      </c>
    </row>
    <row r="5606" spans="17:42" x14ac:dyDescent="0.25">
      <c r="Q5606" s="161">
        <v>15122</v>
      </c>
      <c r="R5606" s="163">
        <v>5.6713E-2</v>
      </c>
      <c r="S5606" s="8" t="s">
        <v>4</v>
      </c>
      <c r="T5606" s="8" t="s">
        <v>5</v>
      </c>
      <c r="U5606" s="8">
        <v>0</v>
      </c>
      <c r="V5606" s="165">
        <v>44.43</v>
      </c>
      <c r="W5606" s="161">
        <v>5603</v>
      </c>
      <c r="X5606" s="159" t="s">
        <v>20</v>
      </c>
      <c r="AI5606" s="161">
        <v>620</v>
      </c>
      <c r="AJ5606" s="163">
        <v>0.25567899999999999</v>
      </c>
      <c r="AK5606" s="8" t="s">
        <v>4</v>
      </c>
      <c r="AL5606" s="8" t="s">
        <v>5</v>
      </c>
      <c r="AM5606" s="8">
        <v>1</v>
      </c>
      <c r="AN5606" s="165">
        <v>61.26</v>
      </c>
      <c r="AO5606" s="161">
        <v>5610</v>
      </c>
      <c r="AP5606" s="159" t="s">
        <v>18</v>
      </c>
    </row>
    <row r="5607" spans="17:42" x14ac:dyDescent="0.25">
      <c r="Q5607" s="161">
        <v>15123</v>
      </c>
      <c r="R5607" s="163">
        <v>0.60738099999999995</v>
      </c>
      <c r="S5607" s="8" t="s">
        <v>4</v>
      </c>
      <c r="T5607" s="8" t="s">
        <v>5</v>
      </c>
      <c r="U5607" s="8">
        <v>0</v>
      </c>
      <c r="V5607" s="165">
        <v>46.71</v>
      </c>
      <c r="W5607" s="161">
        <v>5604</v>
      </c>
      <c r="X5607" s="159" t="s">
        <v>20</v>
      </c>
      <c r="AI5607" s="161">
        <v>629</v>
      </c>
      <c r="AJ5607" s="163">
        <v>0.15392</v>
      </c>
      <c r="AK5607" s="8" t="s">
        <v>9</v>
      </c>
      <c r="AL5607" s="8" t="s">
        <v>10</v>
      </c>
      <c r="AM5607" s="8">
        <v>1</v>
      </c>
      <c r="AN5607" s="165">
        <v>61.6</v>
      </c>
      <c r="AO5607" s="161">
        <v>5611</v>
      </c>
      <c r="AP5607" s="159" t="s">
        <v>18</v>
      </c>
    </row>
    <row r="5608" spans="17:42" x14ac:dyDescent="0.25">
      <c r="Q5608" s="161">
        <v>15128</v>
      </c>
      <c r="R5608" s="163">
        <v>0.13128799999999999</v>
      </c>
      <c r="S5608" s="8" t="s">
        <v>4</v>
      </c>
      <c r="T5608" s="8" t="s">
        <v>5</v>
      </c>
      <c r="U5608" s="8">
        <v>0</v>
      </c>
      <c r="V5608" s="165">
        <v>49.08</v>
      </c>
      <c r="W5608" s="161">
        <v>5605</v>
      </c>
      <c r="X5608" s="159" t="s">
        <v>20</v>
      </c>
      <c r="AI5608" s="161">
        <v>641</v>
      </c>
      <c r="AJ5608" s="163">
        <v>0.183923</v>
      </c>
      <c r="AK5608" s="8" t="s">
        <v>9</v>
      </c>
      <c r="AL5608" s="8" t="s">
        <v>10</v>
      </c>
      <c r="AM5608" s="8">
        <v>1</v>
      </c>
      <c r="AN5608" s="165">
        <v>79.95</v>
      </c>
      <c r="AO5608" s="161">
        <v>5612</v>
      </c>
      <c r="AP5608" s="159" t="s">
        <v>20</v>
      </c>
    </row>
    <row r="5609" spans="17:42" x14ac:dyDescent="0.25">
      <c r="Q5609" s="161">
        <v>15129</v>
      </c>
      <c r="R5609" s="163">
        <v>0.33361299999999999</v>
      </c>
      <c r="S5609" s="8" t="s">
        <v>4</v>
      </c>
      <c r="T5609" s="8" t="s">
        <v>5</v>
      </c>
      <c r="U5609" s="8">
        <v>0</v>
      </c>
      <c r="V5609" s="165">
        <v>44.02</v>
      </c>
      <c r="W5609" s="161">
        <v>5606</v>
      </c>
      <c r="X5609" s="159" t="s">
        <v>20</v>
      </c>
      <c r="AI5609" s="161">
        <v>648</v>
      </c>
      <c r="AJ5609" s="163">
        <v>0.26662599999999997</v>
      </c>
      <c r="AK5609" s="8" t="s">
        <v>9</v>
      </c>
      <c r="AL5609" s="8" t="s">
        <v>10</v>
      </c>
      <c r="AM5609" s="8">
        <v>1</v>
      </c>
      <c r="AN5609" s="165">
        <v>66.62</v>
      </c>
      <c r="AO5609" s="161">
        <v>5613</v>
      </c>
      <c r="AP5609" s="159" t="s">
        <v>18</v>
      </c>
    </row>
    <row r="5610" spans="17:42" x14ac:dyDescent="0.25">
      <c r="Q5610" s="161">
        <v>15130</v>
      </c>
      <c r="R5610" s="163">
        <v>0.126696</v>
      </c>
      <c r="S5610" s="8" t="s">
        <v>4</v>
      </c>
      <c r="T5610" s="8" t="s">
        <v>5</v>
      </c>
      <c r="U5610" s="8">
        <v>0</v>
      </c>
      <c r="V5610" s="165">
        <v>41.29</v>
      </c>
      <c r="W5610" s="161">
        <v>5607</v>
      </c>
      <c r="X5610" s="159" t="s">
        <v>18</v>
      </c>
      <c r="AI5610" s="161">
        <v>654</v>
      </c>
      <c r="AJ5610" s="163">
        <v>0.49358400000000002</v>
      </c>
      <c r="AK5610" s="8" t="s">
        <v>4</v>
      </c>
      <c r="AL5610" s="8" t="s">
        <v>5</v>
      </c>
      <c r="AM5610" s="8">
        <v>1</v>
      </c>
      <c r="AN5610" s="165">
        <v>61.29</v>
      </c>
      <c r="AO5610" s="161">
        <v>5614</v>
      </c>
      <c r="AP5610" s="159" t="s">
        <v>18</v>
      </c>
    </row>
    <row r="5611" spans="17:42" x14ac:dyDescent="0.25">
      <c r="Q5611" s="161">
        <v>15132</v>
      </c>
      <c r="R5611" s="163">
        <v>0.59656200000000004</v>
      </c>
      <c r="S5611" s="8" t="s">
        <v>4</v>
      </c>
      <c r="T5611" s="8" t="s">
        <v>5</v>
      </c>
      <c r="U5611" s="8">
        <v>0</v>
      </c>
      <c r="V5611" s="165">
        <v>53.65</v>
      </c>
      <c r="W5611" s="161">
        <v>5608</v>
      </c>
      <c r="X5611" s="159" t="s">
        <v>20</v>
      </c>
      <c r="AI5611" s="161">
        <v>657</v>
      </c>
      <c r="AJ5611" s="163">
        <v>0.147977</v>
      </c>
      <c r="AK5611" s="8" t="s">
        <v>9</v>
      </c>
      <c r="AL5611" s="8" t="s">
        <v>10</v>
      </c>
      <c r="AM5611" s="8">
        <v>1</v>
      </c>
      <c r="AN5611" s="165">
        <v>65.36</v>
      </c>
      <c r="AO5611" s="161">
        <v>5615</v>
      </c>
      <c r="AP5611" s="159" t="s">
        <v>18</v>
      </c>
    </row>
    <row r="5612" spans="17:42" x14ac:dyDescent="0.25">
      <c r="Q5612" s="161">
        <v>15133</v>
      </c>
      <c r="R5612" s="163">
        <v>8.1947999999999993E-2</v>
      </c>
      <c r="S5612" s="8" t="s">
        <v>4</v>
      </c>
      <c r="T5612" s="8" t="s">
        <v>5</v>
      </c>
      <c r="U5612" s="8">
        <v>0</v>
      </c>
      <c r="V5612" s="165">
        <v>50.79</v>
      </c>
      <c r="W5612" s="161">
        <v>5609</v>
      </c>
      <c r="X5612" s="159" t="s">
        <v>20</v>
      </c>
      <c r="AI5612" s="161">
        <v>677</v>
      </c>
      <c r="AJ5612" s="163">
        <v>0.208671</v>
      </c>
      <c r="AK5612" s="8" t="s">
        <v>4</v>
      </c>
      <c r="AL5612" s="8" t="s">
        <v>5</v>
      </c>
      <c r="AM5612" s="8">
        <v>1</v>
      </c>
      <c r="AN5612" s="165">
        <v>61.05</v>
      </c>
      <c r="AO5612" s="161">
        <v>5616</v>
      </c>
      <c r="AP5612" s="159" t="s">
        <v>20</v>
      </c>
    </row>
    <row r="5613" spans="17:42" x14ac:dyDescent="0.25">
      <c r="Q5613" s="161">
        <v>15135</v>
      </c>
      <c r="R5613" s="163">
        <v>7.9478999999999994E-2</v>
      </c>
      <c r="S5613" s="8" t="s">
        <v>4</v>
      </c>
      <c r="T5613" s="8" t="s">
        <v>5</v>
      </c>
      <c r="U5613" s="8">
        <v>0</v>
      </c>
      <c r="V5613" s="165">
        <v>45</v>
      </c>
      <c r="W5613" s="161">
        <v>5610</v>
      </c>
      <c r="X5613" s="159" t="s">
        <v>20</v>
      </c>
      <c r="AI5613" s="161">
        <v>678</v>
      </c>
      <c r="AJ5613" s="163">
        <v>0.23359199999999999</v>
      </c>
      <c r="AK5613" s="8" t="s">
        <v>9</v>
      </c>
      <c r="AL5613" s="8" t="s">
        <v>10</v>
      </c>
      <c r="AM5613" s="8">
        <v>1</v>
      </c>
      <c r="AN5613" s="165">
        <v>68.61</v>
      </c>
      <c r="AO5613" s="161">
        <v>5617</v>
      </c>
      <c r="AP5613" s="159" t="s">
        <v>18</v>
      </c>
    </row>
    <row r="5614" spans="17:42" x14ac:dyDescent="0.25">
      <c r="Q5614" s="161">
        <v>15138</v>
      </c>
      <c r="R5614" s="163">
        <v>0.176367</v>
      </c>
      <c r="S5614" s="8" t="s">
        <v>4</v>
      </c>
      <c r="T5614" s="8" t="s">
        <v>5</v>
      </c>
      <c r="U5614" s="8">
        <v>0</v>
      </c>
      <c r="V5614" s="165">
        <v>44.26</v>
      </c>
      <c r="W5614" s="161">
        <v>5611</v>
      </c>
      <c r="X5614" s="159" t="s">
        <v>20</v>
      </c>
      <c r="AI5614" s="161">
        <v>687</v>
      </c>
      <c r="AJ5614" s="163">
        <v>0.18465000000000001</v>
      </c>
      <c r="AK5614" s="8" t="s">
        <v>9</v>
      </c>
      <c r="AL5614" s="8" t="s">
        <v>10</v>
      </c>
      <c r="AM5614" s="8">
        <v>1</v>
      </c>
      <c r="AN5614" s="165">
        <v>71.989999999999995</v>
      </c>
      <c r="AO5614" s="161">
        <v>5618</v>
      </c>
      <c r="AP5614" s="159" t="s">
        <v>19</v>
      </c>
    </row>
    <row r="5615" spans="17:42" x14ac:dyDescent="0.25">
      <c r="Q5615" s="161">
        <v>15139</v>
      </c>
      <c r="R5615" s="163">
        <v>6.3046000000000005E-2</v>
      </c>
      <c r="S5615" s="8" t="s">
        <v>4</v>
      </c>
      <c r="T5615" s="8" t="s">
        <v>5</v>
      </c>
      <c r="U5615" s="8">
        <v>0</v>
      </c>
      <c r="V5615" s="165">
        <v>47.12</v>
      </c>
      <c r="W5615" s="161">
        <v>5612</v>
      </c>
      <c r="X5615" s="159" t="s">
        <v>20</v>
      </c>
      <c r="AI5615" s="161">
        <v>716</v>
      </c>
      <c r="AJ5615" s="163">
        <v>0.40026299999999998</v>
      </c>
      <c r="AK5615" s="8" t="s">
        <v>9</v>
      </c>
      <c r="AL5615" s="8" t="s">
        <v>10</v>
      </c>
      <c r="AM5615" s="8">
        <v>1</v>
      </c>
      <c r="AN5615" s="165">
        <v>62</v>
      </c>
      <c r="AO5615" s="161">
        <v>5619</v>
      </c>
      <c r="AP5615" s="159" t="s">
        <v>19</v>
      </c>
    </row>
    <row r="5616" spans="17:42" x14ac:dyDescent="0.25">
      <c r="Q5616" s="161">
        <v>15140</v>
      </c>
      <c r="R5616" s="163">
        <v>0.28587099999999999</v>
      </c>
      <c r="S5616" s="8" t="s">
        <v>4</v>
      </c>
      <c r="T5616" s="8" t="s">
        <v>5</v>
      </c>
      <c r="U5616" s="8">
        <v>0</v>
      </c>
      <c r="V5616" s="165">
        <v>46.72</v>
      </c>
      <c r="W5616" s="161">
        <v>5613</v>
      </c>
      <c r="X5616" s="159" t="s">
        <v>20</v>
      </c>
      <c r="AI5616" s="161">
        <v>726</v>
      </c>
      <c r="AJ5616" s="163">
        <v>0.121089</v>
      </c>
      <c r="AK5616" s="8" t="s">
        <v>4</v>
      </c>
      <c r="AL5616" s="8" t="s">
        <v>5</v>
      </c>
      <c r="AM5616" s="8">
        <v>1</v>
      </c>
      <c r="AN5616" s="165">
        <v>83.46</v>
      </c>
      <c r="AO5616" s="161">
        <v>5620</v>
      </c>
      <c r="AP5616" s="159" t="s">
        <v>18</v>
      </c>
    </row>
    <row r="5617" spans="17:42" x14ac:dyDescent="0.25">
      <c r="Q5617" s="161">
        <v>15143</v>
      </c>
      <c r="R5617" s="163">
        <v>0.19903399999999999</v>
      </c>
      <c r="S5617" s="8" t="s">
        <v>4</v>
      </c>
      <c r="T5617" s="8" t="s">
        <v>5</v>
      </c>
      <c r="U5617" s="8">
        <v>0</v>
      </c>
      <c r="V5617" s="165">
        <v>51.79</v>
      </c>
      <c r="W5617" s="161">
        <v>5614</v>
      </c>
      <c r="X5617" s="159" t="s">
        <v>20</v>
      </c>
      <c r="AI5617" s="161">
        <v>751</v>
      </c>
      <c r="AJ5617" s="163">
        <v>0.27615699999999999</v>
      </c>
      <c r="AK5617" s="8" t="s">
        <v>9</v>
      </c>
      <c r="AL5617" s="8" t="s">
        <v>10</v>
      </c>
      <c r="AM5617" s="8">
        <v>1</v>
      </c>
      <c r="AN5617" s="165">
        <v>66.48</v>
      </c>
      <c r="AO5617" s="161">
        <v>5621</v>
      </c>
      <c r="AP5617" s="159" t="s">
        <v>18</v>
      </c>
    </row>
    <row r="5618" spans="17:42" x14ac:dyDescent="0.25">
      <c r="Q5618" s="161">
        <v>15147</v>
      </c>
      <c r="R5618" s="163">
        <v>7.9549999999999996E-2</v>
      </c>
      <c r="S5618" s="8" t="s">
        <v>4</v>
      </c>
      <c r="T5618" s="8" t="s">
        <v>5</v>
      </c>
      <c r="U5618" s="8">
        <v>0</v>
      </c>
      <c r="V5618" s="165">
        <v>45.15</v>
      </c>
      <c r="W5618" s="161">
        <v>5615</v>
      </c>
      <c r="X5618" s="159" t="s">
        <v>20</v>
      </c>
      <c r="AI5618" s="161">
        <v>759</v>
      </c>
      <c r="AJ5618" s="163">
        <v>0.18854199999999999</v>
      </c>
      <c r="AK5618" s="8" t="s">
        <v>9</v>
      </c>
      <c r="AL5618" s="8" t="s">
        <v>10</v>
      </c>
      <c r="AM5618" s="8">
        <v>1</v>
      </c>
      <c r="AN5618" s="165">
        <v>67.75</v>
      </c>
      <c r="AO5618" s="161">
        <v>5622</v>
      </c>
      <c r="AP5618" s="159" t="s">
        <v>18</v>
      </c>
    </row>
    <row r="5619" spans="17:42" x14ac:dyDescent="0.25">
      <c r="Q5619" s="161">
        <v>15149</v>
      </c>
      <c r="R5619" s="163">
        <v>0.123988</v>
      </c>
      <c r="S5619" s="8" t="s">
        <v>4</v>
      </c>
      <c r="T5619" s="8" t="s">
        <v>5</v>
      </c>
      <c r="U5619" s="8">
        <v>0</v>
      </c>
      <c r="V5619" s="165">
        <v>59.84</v>
      </c>
      <c r="W5619" s="161">
        <v>5616</v>
      </c>
      <c r="X5619" s="159" t="s">
        <v>20</v>
      </c>
      <c r="AI5619" s="161">
        <v>767</v>
      </c>
      <c r="AJ5619" s="163">
        <v>0.466669</v>
      </c>
      <c r="AK5619" s="8" t="s">
        <v>4</v>
      </c>
      <c r="AL5619" s="8" t="s">
        <v>5</v>
      </c>
      <c r="AM5619" s="8">
        <v>1</v>
      </c>
      <c r="AN5619" s="165">
        <v>66.349999999999994</v>
      </c>
      <c r="AO5619" s="161">
        <v>5623</v>
      </c>
      <c r="AP5619" s="159" t="s">
        <v>17</v>
      </c>
    </row>
    <row r="5620" spans="17:42" x14ac:dyDescent="0.25">
      <c r="Q5620" s="161">
        <v>15152</v>
      </c>
      <c r="R5620" s="163">
        <v>0.40242899999999998</v>
      </c>
      <c r="S5620" s="8" t="s">
        <v>4</v>
      </c>
      <c r="T5620" s="8" t="s">
        <v>5</v>
      </c>
      <c r="U5620" s="8">
        <v>0</v>
      </c>
      <c r="V5620" s="165">
        <v>44.51</v>
      </c>
      <c r="W5620" s="161">
        <v>5617</v>
      </c>
      <c r="X5620" s="159" t="s">
        <v>17</v>
      </c>
      <c r="AI5620" s="161">
        <v>771</v>
      </c>
      <c r="AJ5620" s="163">
        <v>0.11673</v>
      </c>
      <c r="AK5620" s="8" t="s">
        <v>9</v>
      </c>
      <c r="AL5620" s="8" t="s">
        <v>10</v>
      </c>
      <c r="AM5620" s="8">
        <v>1</v>
      </c>
      <c r="AN5620" s="165">
        <v>68.489999999999995</v>
      </c>
      <c r="AO5620" s="161">
        <v>5624</v>
      </c>
      <c r="AP5620" s="159" t="s">
        <v>18</v>
      </c>
    </row>
    <row r="5621" spans="17:42" x14ac:dyDescent="0.25">
      <c r="Q5621" s="161">
        <v>15155</v>
      </c>
      <c r="R5621" s="163">
        <v>0.13281599999999999</v>
      </c>
      <c r="S5621" s="8" t="s">
        <v>4</v>
      </c>
      <c r="T5621" s="8" t="s">
        <v>5</v>
      </c>
      <c r="U5621" s="8">
        <v>0</v>
      </c>
      <c r="V5621" s="165">
        <v>46.04</v>
      </c>
      <c r="W5621" s="161">
        <v>5618</v>
      </c>
      <c r="X5621" s="159" t="s">
        <v>20</v>
      </c>
      <c r="AI5621" s="161">
        <v>786</v>
      </c>
      <c r="AJ5621" s="163">
        <v>0.21124699999999999</v>
      </c>
      <c r="AK5621" s="8" t="s">
        <v>4</v>
      </c>
      <c r="AL5621" s="8" t="s">
        <v>5</v>
      </c>
      <c r="AM5621" s="8">
        <v>1</v>
      </c>
      <c r="AN5621" s="165">
        <v>62.03</v>
      </c>
      <c r="AO5621" s="161">
        <v>5625</v>
      </c>
      <c r="AP5621" s="159" t="s">
        <v>18</v>
      </c>
    </row>
    <row r="5622" spans="17:42" x14ac:dyDescent="0.25">
      <c r="Q5622" s="161">
        <v>15157</v>
      </c>
      <c r="R5622" s="163">
        <v>0.26947300000000002</v>
      </c>
      <c r="S5622" s="8" t="s">
        <v>6</v>
      </c>
      <c r="T5622" s="8" t="s">
        <v>5</v>
      </c>
      <c r="U5622" s="8">
        <v>0</v>
      </c>
      <c r="V5622" s="165">
        <v>46.07</v>
      </c>
      <c r="W5622" s="161">
        <v>5619</v>
      </c>
      <c r="X5622" s="159" t="s">
        <v>20</v>
      </c>
      <c r="AI5622" s="161">
        <v>789</v>
      </c>
      <c r="AJ5622" s="163">
        <v>0.521814</v>
      </c>
      <c r="AK5622" s="8" t="s">
        <v>9</v>
      </c>
      <c r="AL5622" s="8" t="s">
        <v>10</v>
      </c>
      <c r="AM5622" s="8">
        <v>1</v>
      </c>
      <c r="AN5622" s="165">
        <v>74.05</v>
      </c>
      <c r="AO5622" s="161">
        <v>5626</v>
      </c>
      <c r="AP5622" s="159" t="s">
        <v>18</v>
      </c>
    </row>
    <row r="5623" spans="17:42" x14ac:dyDescent="0.25">
      <c r="Q5623" s="161">
        <v>15159</v>
      </c>
      <c r="R5623" s="163">
        <v>0.52889699999999995</v>
      </c>
      <c r="S5623" s="8" t="s">
        <v>4</v>
      </c>
      <c r="T5623" s="8" t="s">
        <v>5</v>
      </c>
      <c r="U5623" s="8">
        <v>0</v>
      </c>
      <c r="V5623" s="165">
        <v>53.22</v>
      </c>
      <c r="W5623" s="161">
        <v>5620</v>
      </c>
      <c r="X5623" s="159" t="s">
        <v>20</v>
      </c>
      <c r="AI5623" s="161">
        <v>793</v>
      </c>
      <c r="AJ5623" s="163">
        <v>0.16974900000000001</v>
      </c>
      <c r="AK5623" s="8" t="s">
        <v>4</v>
      </c>
      <c r="AL5623" s="8" t="s">
        <v>5</v>
      </c>
      <c r="AM5623" s="8">
        <v>1</v>
      </c>
      <c r="AN5623" s="165">
        <v>69.98</v>
      </c>
      <c r="AO5623" s="161">
        <v>5627</v>
      </c>
      <c r="AP5623" s="159" t="s">
        <v>20</v>
      </c>
    </row>
    <row r="5624" spans="17:42" x14ac:dyDescent="0.25">
      <c r="Q5624" s="161">
        <v>15161</v>
      </c>
      <c r="R5624" s="163">
        <v>0.69166899999999998</v>
      </c>
      <c r="S5624" s="8" t="s">
        <v>4</v>
      </c>
      <c r="T5624" s="8" t="s">
        <v>5</v>
      </c>
      <c r="U5624" s="8">
        <v>0</v>
      </c>
      <c r="V5624" s="165">
        <v>46.85</v>
      </c>
      <c r="W5624" s="161">
        <v>5621</v>
      </c>
      <c r="X5624" s="159" t="s">
        <v>20</v>
      </c>
      <c r="AI5624" s="161">
        <v>795</v>
      </c>
      <c r="AJ5624" s="163">
        <v>7.1601999999999999E-2</v>
      </c>
      <c r="AK5624" s="8" t="s">
        <v>4</v>
      </c>
      <c r="AL5624" s="8" t="s">
        <v>5</v>
      </c>
      <c r="AM5624" s="8">
        <v>1</v>
      </c>
      <c r="AN5624" s="165">
        <v>78.64</v>
      </c>
      <c r="AO5624" s="161">
        <v>5628</v>
      </c>
      <c r="AP5624" s="159" t="s">
        <v>18</v>
      </c>
    </row>
    <row r="5625" spans="17:42" x14ac:dyDescent="0.25">
      <c r="Q5625" s="161">
        <v>15163</v>
      </c>
      <c r="R5625" s="163">
        <v>0.282028</v>
      </c>
      <c r="S5625" s="8" t="s">
        <v>6</v>
      </c>
      <c r="T5625" s="8" t="s">
        <v>5</v>
      </c>
      <c r="U5625" s="8">
        <v>0</v>
      </c>
      <c r="V5625" s="165">
        <v>50.05</v>
      </c>
      <c r="W5625" s="161">
        <v>5622</v>
      </c>
      <c r="X5625" s="159" t="s">
        <v>19</v>
      </c>
      <c r="AI5625" s="161">
        <v>800</v>
      </c>
      <c r="AJ5625" s="163">
        <v>0.47220499999999999</v>
      </c>
      <c r="AK5625" s="8" t="s">
        <v>9</v>
      </c>
      <c r="AL5625" s="8" t="s">
        <v>10</v>
      </c>
      <c r="AM5625" s="8">
        <v>1</v>
      </c>
      <c r="AN5625" s="165">
        <v>67.489999999999995</v>
      </c>
      <c r="AO5625" s="161">
        <v>5629</v>
      </c>
      <c r="AP5625" s="159" t="s">
        <v>20</v>
      </c>
    </row>
    <row r="5626" spans="17:42" x14ac:dyDescent="0.25">
      <c r="Q5626" s="161">
        <v>15165</v>
      </c>
      <c r="R5626" s="163">
        <v>0.19167200000000001</v>
      </c>
      <c r="S5626" s="8" t="s">
        <v>4</v>
      </c>
      <c r="T5626" s="8" t="s">
        <v>5</v>
      </c>
      <c r="U5626" s="8">
        <v>0</v>
      </c>
      <c r="V5626" s="165">
        <v>41.3</v>
      </c>
      <c r="W5626" s="161">
        <v>5623</v>
      </c>
      <c r="X5626" s="159" t="s">
        <v>18</v>
      </c>
      <c r="AI5626" s="161">
        <v>804</v>
      </c>
      <c r="AJ5626" s="163">
        <v>0.41695399999999999</v>
      </c>
      <c r="AK5626" s="8" t="s">
        <v>9</v>
      </c>
      <c r="AL5626" s="8" t="s">
        <v>10</v>
      </c>
      <c r="AM5626" s="8">
        <v>1</v>
      </c>
      <c r="AN5626" s="165">
        <v>68.430000000000007</v>
      </c>
      <c r="AO5626" s="161">
        <v>5630</v>
      </c>
      <c r="AP5626" s="159" t="s">
        <v>20</v>
      </c>
    </row>
    <row r="5627" spans="17:42" x14ac:dyDescent="0.25">
      <c r="Q5627" s="161">
        <v>15168</v>
      </c>
      <c r="R5627" s="163">
        <v>0.14555999999999999</v>
      </c>
      <c r="S5627" s="8" t="s">
        <v>4</v>
      </c>
      <c r="T5627" s="8" t="s">
        <v>5</v>
      </c>
      <c r="U5627" s="8">
        <v>0</v>
      </c>
      <c r="V5627" s="165">
        <v>50.8</v>
      </c>
      <c r="W5627" s="161">
        <v>5624</v>
      </c>
      <c r="X5627" s="159" t="s">
        <v>20</v>
      </c>
      <c r="AI5627" s="161">
        <v>806</v>
      </c>
      <c r="AJ5627" s="163">
        <v>0.12981300000000001</v>
      </c>
      <c r="AK5627" s="8" t="s">
        <v>9</v>
      </c>
      <c r="AL5627" s="8" t="s">
        <v>10</v>
      </c>
      <c r="AM5627" s="8">
        <v>1</v>
      </c>
      <c r="AN5627" s="165">
        <v>62.17</v>
      </c>
      <c r="AO5627" s="161">
        <v>5631</v>
      </c>
      <c r="AP5627" s="159" t="s">
        <v>18</v>
      </c>
    </row>
    <row r="5628" spans="17:42" x14ac:dyDescent="0.25">
      <c r="Q5628" s="161">
        <v>15170</v>
      </c>
      <c r="R5628" s="163">
        <v>0.14570900000000001</v>
      </c>
      <c r="S5628" s="8" t="s">
        <v>4</v>
      </c>
      <c r="T5628" s="8" t="s">
        <v>5</v>
      </c>
      <c r="U5628" s="8">
        <v>0</v>
      </c>
      <c r="V5628" s="165">
        <v>50.54</v>
      </c>
      <c r="W5628" s="161">
        <v>5625</v>
      </c>
      <c r="X5628" s="159" t="s">
        <v>20</v>
      </c>
      <c r="AI5628" s="161">
        <v>813</v>
      </c>
      <c r="AJ5628" s="163">
        <v>0.28667199999999998</v>
      </c>
      <c r="AK5628" s="8" t="s">
        <v>4</v>
      </c>
      <c r="AL5628" s="8" t="s">
        <v>5</v>
      </c>
      <c r="AM5628" s="8">
        <v>1</v>
      </c>
      <c r="AN5628" s="165">
        <v>64.86</v>
      </c>
      <c r="AO5628" s="161">
        <v>5632</v>
      </c>
      <c r="AP5628" s="159" t="s">
        <v>18</v>
      </c>
    </row>
    <row r="5629" spans="17:42" x14ac:dyDescent="0.25">
      <c r="Q5629" s="161">
        <v>15175</v>
      </c>
      <c r="R5629" s="163">
        <v>8.3155999999999994E-2</v>
      </c>
      <c r="S5629" s="8" t="s">
        <v>4</v>
      </c>
      <c r="T5629" s="8" t="s">
        <v>5</v>
      </c>
      <c r="U5629" s="8">
        <v>0</v>
      </c>
      <c r="V5629" s="165">
        <v>45.19</v>
      </c>
      <c r="W5629" s="161">
        <v>5626</v>
      </c>
      <c r="X5629" s="159" t="s">
        <v>20</v>
      </c>
      <c r="AI5629" s="161">
        <v>820</v>
      </c>
      <c r="AJ5629" s="163">
        <v>0.297487</v>
      </c>
      <c r="AK5629" s="8" t="s">
        <v>9</v>
      </c>
      <c r="AL5629" s="8" t="s">
        <v>10</v>
      </c>
      <c r="AM5629" s="8">
        <v>1</v>
      </c>
      <c r="AN5629" s="165">
        <v>63.4</v>
      </c>
      <c r="AO5629" s="161">
        <v>5633</v>
      </c>
      <c r="AP5629" s="159" t="s">
        <v>18</v>
      </c>
    </row>
    <row r="5630" spans="17:42" x14ac:dyDescent="0.25">
      <c r="Q5630" s="161">
        <v>15177</v>
      </c>
      <c r="R5630" s="163">
        <v>0.219946</v>
      </c>
      <c r="S5630" s="8" t="s">
        <v>4</v>
      </c>
      <c r="T5630" s="8" t="s">
        <v>5</v>
      </c>
      <c r="U5630" s="8">
        <v>0</v>
      </c>
      <c r="V5630" s="165">
        <v>43.21</v>
      </c>
      <c r="W5630" s="161">
        <v>5627</v>
      </c>
      <c r="X5630" s="159" t="s">
        <v>20</v>
      </c>
      <c r="AI5630" s="161">
        <v>825</v>
      </c>
      <c r="AJ5630" s="163">
        <v>0.37008200000000002</v>
      </c>
      <c r="AK5630" s="8" t="s">
        <v>4</v>
      </c>
      <c r="AL5630" s="8" t="s">
        <v>5</v>
      </c>
      <c r="AM5630" s="8">
        <v>1</v>
      </c>
      <c r="AN5630" s="165">
        <v>78.36</v>
      </c>
      <c r="AO5630" s="161">
        <v>5634</v>
      </c>
      <c r="AP5630" s="159" t="s">
        <v>20</v>
      </c>
    </row>
    <row r="5631" spans="17:42" x14ac:dyDescent="0.25">
      <c r="Q5631" s="161">
        <v>15178</v>
      </c>
      <c r="R5631" s="163">
        <v>0.34415400000000002</v>
      </c>
      <c r="S5631" s="8" t="s">
        <v>4</v>
      </c>
      <c r="T5631" s="8" t="s">
        <v>5</v>
      </c>
      <c r="U5631" s="8">
        <v>0</v>
      </c>
      <c r="V5631" s="165">
        <v>42.14</v>
      </c>
      <c r="W5631" s="161">
        <v>5628</v>
      </c>
      <c r="X5631" s="159" t="s">
        <v>20</v>
      </c>
      <c r="AI5631" s="161">
        <v>826</v>
      </c>
      <c r="AJ5631" s="163">
        <v>0.59045599999999998</v>
      </c>
      <c r="AK5631" s="8" t="s">
        <v>4</v>
      </c>
      <c r="AL5631" s="8" t="s">
        <v>5</v>
      </c>
      <c r="AM5631" s="8">
        <v>1</v>
      </c>
      <c r="AN5631" s="165">
        <v>64.81</v>
      </c>
      <c r="AO5631" s="161">
        <v>5635</v>
      </c>
      <c r="AP5631" s="159" t="s">
        <v>18</v>
      </c>
    </row>
    <row r="5632" spans="17:42" x14ac:dyDescent="0.25">
      <c r="Q5632" s="161">
        <v>15180</v>
      </c>
      <c r="R5632" s="163">
        <v>0.19430600000000001</v>
      </c>
      <c r="S5632" s="8" t="s">
        <v>4</v>
      </c>
      <c r="T5632" s="8" t="s">
        <v>5</v>
      </c>
      <c r="U5632" s="8">
        <v>0</v>
      </c>
      <c r="V5632" s="165">
        <v>45.9</v>
      </c>
      <c r="W5632" s="161">
        <v>5629</v>
      </c>
      <c r="X5632" s="159" t="s">
        <v>20</v>
      </c>
      <c r="AI5632" s="161">
        <v>838</v>
      </c>
      <c r="AJ5632" s="163">
        <v>0.19997899999999999</v>
      </c>
      <c r="AK5632" s="8" t="s">
        <v>9</v>
      </c>
      <c r="AL5632" s="8" t="s">
        <v>10</v>
      </c>
      <c r="AM5632" s="8">
        <v>1</v>
      </c>
      <c r="AN5632" s="165">
        <v>74.930000000000007</v>
      </c>
      <c r="AO5632" s="161">
        <v>5636</v>
      </c>
      <c r="AP5632" s="159" t="s">
        <v>20</v>
      </c>
    </row>
    <row r="5633" spans="17:42" x14ac:dyDescent="0.25">
      <c r="Q5633" s="161">
        <v>15182</v>
      </c>
      <c r="R5633" s="163">
        <v>0.101991</v>
      </c>
      <c r="S5633" s="8" t="s">
        <v>4</v>
      </c>
      <c r="T5633" s="8" t="s">
        <v>5</v>
      </c>
      <c r="U5633" s="8">
        <v>0</v>
      </c>
      <c r="V5633" s="165">
        <v>58.76</v>
      </c>
      <c r="W5633" s="161">
        <v>5630</v>
      </c>
      <c r="X5633" s="159" t="s">
        <v>18</v>
      </c>
      <c r="AI5633" s="161">
        <v>850</v>
      </c>
      <c r="AJ5633" s="163">
        <v>0.235653</v>
      </c>
      <c r="AK5633" s="8" t="s">
        <v>4</v>
      </c>
      <c r="AL5633" s="8" t="s">
        <v>5</v>
      </c>
      <c r="AM5633" s="8">
        <v>1</v>
      </c>
      <c r="AN5633" s="165">
        <v>77.27</v>
      </c>
      <c r="AO5633" s="161">
        <v>5637</v>
      </c>
      <c r="AP5633" s="159" t="s">
        <v>18</v>
      </c>
    </row>
    <row r="5634" spans="17:42" x14ac:dyDescent="0.25">
      <c r="Q5634" s="161">
        <v>15183</v>
      </c>
      <c r="R5634" s="163">
        <v>0.20589099999999999</v>
      </c>
      <c r="S5634" s="8" t="s">
        <v>4</v>
      </c>
      <c r="T5634" s="8" t="s">
        <v>5</v>
      </c>
      <c r="U5634" s="8">
        <v>0</v>
      </c>
      <c r="V5634" s="165">
        <v>50.19</v>
      </c>
      <c r="W5634" s="161">
        <v>5631</v>
      </c>
      <c r="X5634" s="159" t="s">
        <v>20</v>
      </c>
      <c r="AI5634" s="161">
        <v>860</v>
      </c>
      <c r="AJ5634" s="163">
        <v>0.33128800000000003</v>
      </c>
      <c r="AK5634" s="8" t="s">
        <v>4</v>
      </c>
      <c r="AL5634" s="8" t="s">
        <v>5</v>
      </c>
      <c r="AM5634" s="8">
        <v>1</v>
      </c>
      <c r="AN5634" s="165">
        <v>62.78</v>
      </c>
      <c r="AO5634" s="161">
        <v>5638</v>
      </c>
      <c r="AP5634" s="159" t="s">
        <v>18</v>
      </c>
    </row>
    <row r="5635" spans="17:42" x14ac:dyDescent="0.25">
      <c r="Q5635" s="161">
        <v>15187</v>
      </c>
      <c r="R5635" s="163">
        <v>0.14885799999999999</v>
      </c>
      <c r="S5635" s="8" t="s">
        <v>4</v>
      </c>
      <c r="T5635" s="8" t="s">
        <v>5</v>
      </c>
      <c r="U5635" s="8">
        <v>0</v>
      </c>
      <c r="V5635" s="165">
        <v>44.27</v>
      </c>
      <c r="W5635" s="161">
        <v>5632</v>
      </c>
      <c r="X5635" s="159" t="s">
        <v>20</v>
      </c>
      <c r="AI5635" s="161">
        <v>863</v>
      </c>
      <c r="AJ5635" s="163">
        <v>0.496896</v>
      </c>
      <c r="AK5635" s="8" t="s">
        <v>4</v>
      </c>
      <c r="AL5635" s="8" t="s">
        <v>5</v>
      </c>
      <c r="AM5635" s="8">
        <v>1</v>
      </c>
      <c r="AN5635" s="165">
        <v>82.69</v>
      </c>
      <c r="AO5635" s="161">
        <v>5639</v>
      </c>
      <c r="AP5635" s="159" t="s">
        <v>18</v>
      </c>
    </row>
    <row r="5636" spans="17:42" x14ac:dyDescent="0.25">
      <c r="Q5636" s="161">
        <v>15189</v>
      </c>
      <c r="R5636" s="163">
        <v>0.17480699999999999</v>
      </c>
      <c r="S5636" s="8" t="s">
        <v>4</v>
      </c>
      <c r="T5636" s="8" t="s">
        <v>5</v>
      </c>
      <c r="U5636" s="8">
        <v>0</v>
      </c>
      <c r="V5636" s="165">
        <v>59.81</v>
      </c>
      <c r="W5636" s="161">
        <v>5633</v>
      </c>
      <c r="X5636" s="159" t="s">
        <v>20</v>
      </c>
      <c r="AI5636" s="161">
        <v>878</v>
      </c>
      <c r="AJ5636" s="163">
        <v>0.138736</v>
      </c>
      <c r="AK5636" s="8" t="s">
        <v>9</v>
      </c>
      <c r="AL5636" s="8" t="s">
        <v>10</v>
      </c>
      <c r="AM5636" s="8">
        <v>1</v>
      </c>
      <c r="AN5636" s="165">
        <v>61.83</v>
      </c>
      <c r="AO5636" s="161">
        <v>5640</v>
      </c>
      <c r="AP5636" s="159" t="s">
        <v>20</v>
      </c>
    </row>
    <row r="5637" spans="17:42" x14ac:dyDescent="0.25">
      <c r="Q5637" s="161">
        <v>15190</v>
      </c>
      <c r="R5637" s="163">
        <v>0.205792</v>
      </c>
      <c r="S5637" s="8" t="s">
        <v>4</v>
      </c>
      <c r="T5637" s="8" t="s">
        <v>5</v>
      </c>
      <c r="U5637" s="8">
        <v>0</v>
      </c>
      <c r="V5637" s="165">
        <v>45.87</v>
      </c>
      <c r="W5637" s="161">
        <v>5634</v>
      </c>
      <c r="X5637" s="159" t="s">
        <v>20</v>
      </c>
      <c r="AI5637" s="161">
        <v>879</v>
      </c>
      <c r="AJ5637" s="163">
        <v>0.68770299999999995</v>
      </c>
      <c r="AK5637" s="8" t="s">
        <v>9</v>
      </c>
      <c r="AL5637" s="8" t="s">
        <v>10</v>
      </c>
      <c r="AM5637" s="8">
        <v>1</v>
      </c>
      <c r="AN5637" s="165">
        <v>78.44</v>
      </c>
      <c r="AO5637" s="161">
        <v>5641</v>
      </c>
      <c r="AP5637" s="159" t="s">
        <v>18</v>
      </c>
    </row>
    <row r="5638" spans="17:42" x14ac:dyDescent="0.25">
      <c r="Q5638" s="161">
        <v>15192</v>
      </c>
      <c r="R5638" s="163">
        <v>0.17847399999999999</v>
      </c>
      <c r="S5638" s="8" t="s">
        <v>12</v>
      </c>
      <c r="T5638" s="8" t="s">
        <v>13</v>
      </c>
      <c r="U5638" s="8">
        <v>0</v>
      </c>
      <c r="V5638" s="165">
        <v>45</v>
      </c>
      <c r="W5638" s="161">
        <v>5635</v>
      </c>
      <c r="X5638" s="159" t="s">
        <v>20</v>
      </c>
      <c r="AI5638" s="161">
        <v>880</v>
      </c>
      <c r="AJ5638" s="163">
        <v>8.7300000000000003E-2</v>
      </c>
      <c r="AK5638" s="8" t="s">
        <v>4</v>
      </c>
      <c r="AL5638" s="8" t="s">
        <v>5</v>
      </c>
      <c r="AM5638" s="8">
        <v>1</v>
      </c>
      <c r="AN5638" s="165">
        <v>90</v>
      </c>
      <c r="AO5638" s="161">
        <v>5642</v>
      </c>
      <c r="AP5638" s="159" t="s">
        <v>20</v>
      </c>
    </row>
    <row r="5639" spans="17:42" x14ac:dyDescent="0.25">
      <c r="Q5639" s="161">
        <v>15195</v>
      </c>
      <c r="R5639" s="163">
        <v>0.13541600000000001</v>
      </c>
      <c r="S5639" s="8" t="s">
        <v>4</v>
      </c>
      <c r="T5639" s="8" t="s">
        <v>5</v>
      </c>
      <c r="U5639" s="8">
        <v>0</v>
      </c>
      <c r="V5639" s="165">
        <v>44.49</v>
      </c>
      <c r="W5639" s="161">
        <v>5636</v>
      </c>
      <c r="X5639" s="159" t="s">
        <v>20</v>
      </c>
      <c r="AI5639" s="161">
        <v>886</v>
      </c>
      <c r="AJ5639" s="163">
        <v>8.7359000000000006E-2</v>
      </c>
      <c r="AK5639" s="8" t="s">
        <v>4</v>
      </c>
      <c r="AL5639" s="8" t="s">
        <v>5</v>
      </c>
      <c r="AM5639" s="8">
        <v>1</v>
      </c>
      <c r="AN5639" s="165">
        <v>60.59</v>
      </c>
      <c r="AO5639" s="161">
        <v>5643</v>
      </c>
      <c r="AP5639" s="159" t="s">
        <v>20</v>
      </c>
    </row>
    <row r="5640" spans="17:42" x14ac:dyDescent="0.25">
      <c r="Q5640" s="161">
        <v>15197</v>
      </c>
      <c r="R5640" s="163">
        <v>0.399316</v>
      </c>
      <c r="S5640" s="8" t="s">
        <v>4</v>
      </c>
      <c r="T5640" s="8" t="s">
        <v>5</v>
      </c>
      <c r="U5640" s="8">
        <v>0</v>
      </c>
      <c r="V5640" s="165">
        <v>48.64</v>
      </c>
      <c r="W5640" s="161">
        <v>5637</v>
      </c>
      <c r="X5640" s="159" t="s">
        <v>20</v>
      </c>
      <c r="AI5640" s="161">
        <v>893</v>
      </c>
      <c r="AJ5640" s="163">
        <v>0.265403</v>
      </c>
      <c r="AK5640" s="8" t="s">
        <v>4</v>
      </c>
      <c r="AL5640" s="8" t="s">
        <v>5</v>
      </c>
      <c r="AM5640" s="8">
        <v>1</v>
      </c>
      <c r="AN5640" s="165">
        <v>68.31</v>
      </c>
      <c r="AO5640" s="161">
        <v>5644</v>
      </c>
      <c r="AP5640" s="159" t="s">
        <v>20</v>
      </c>
    </row>
    <row r="5641" spans="17:42" x14ac:dyDescent="0.25">
      <c r="Q5641" s="161">
        <v>15199</v>
      </c>
      <c r="R5641" s="163">
        <v>0.178561</v>
      </c>
      <c r="S5641" s="8" t="s">
        <v>4</v>
      </c>
      <c r="T5641" s="8" t="s">
        <v>5</v>
      </c>
      <c r="U5641" s="8">
        <v>0</v>
      </c>
      <c r="V5641" s="165">
        <v>55.24</v>
      </c>
      <c r="W5641" s="161">
        <v>5638</v>
      </c>
      <c r="X5641" s="159" t="s">
        <v>20</v>
      </c>
      <c r="AI5641" s="161">
        <v>900</v>
      </c>
      <c r="AJ5641" s="163">
        <v>0.40550900000000001</v>
      </c>
      <c r="AK5641" s="8" t="s">
        <v>4</v>
      </c>
      <c r="AL5641" s="8" t="s">
        <v>5</v>
      </c>
      <c r="AM5641" s="8">
        <v>1</v>
      </c>
      <c r="AN5641" s="165">
        <v>74.06</v>
      </c>
      <c r="AO5641" s="161">
        <v>5645</v>
      </c>
      <c r="AP5641" s="159" t="s">
        <v>20</v>
      </c>
    </row>
    <row r="5642" spans="17:42" x14ac:dyDescent="0.25">
      <c r="Q5642" s="161">
        <v>15205</v>
      </c>
      <c r="R5642" s="163">
        <v>0.41701300000000002</v>
      </c>
      <c r="S5642" s="8" t="s">
        <v>6</v>
      </c>
      <c r="T5642" s="8" t="s">
        <v>5</v>
      </c>
      <c r="U5642" s="8">
        <v>0</v>
      </c>
      <c r="V5642" s="165">
        <v>48.72</v>
      </c>
      <c r="W5642" s="161">
        <v>5639</v>
      </c>
      <c r="X5642" s="159" t="s">
        <v>20</v>
      </c>
      <c r="AI5642" s="161">
        <v>915</v>
      </c>
      <c r="AJ5642" s="163">
        <v>0.36855300000000002</v>
      </c>
      <c r="AK5642" s="8" t="s">
        <v>9</v>
      </c>
      <c r="AL5642" s="8" t="s">
        <v>10</v>
      </c>
      <c r="AM5642" s="8">
        <v>1</v>
      </c>
      <c r="AN5642" s="165">
        <v>61.58</v>
      </c>
      <c r="AO5642" s="161">
        <v>5646</v>
      </c>
      <c r="AP5642" s="159" t="s">
        <v>20</v>
      </c>
    </row>
    <row r="5643" spans="17:42" x14ac:dyDescent="0.25">
      <c r="Q5643" s="161">
        <v>15210</v>
      </c>
      <c r="R5643" s="163">
        <v>0.43113200000000002</v>
      </c>
      <c r="S5643" s="8" t="s">
        <v>4</v>
      </c>
      <c r="T5643" s="8" t="s">
        <v>5</v>
      </c>
      <c r="U5643" s="8">
        <v>0</v>
      </c>
      <c r="V5643" s="165">
        <v>50.57</v>
      </c>
      <c r="W5643" s="161">
        <v>5640</v>
      </c>
      <c r="X5643" s="159" t="s">
        <v>20</v>
      </c>
      <c r="AI5643" s="161">
        <v>918</v>
      </c>
      <c r="AJ5643" s="163">
        <v>0.11929099999999999</v>
      </c>
      <c r="AK5643" s="8" t="s">
        <v>9</v>
      </c>
      <c r="AL5643" s="8" t="s">
        <v>10</v>
      </c>
      <c r="AM5643" s="8">
        <v>1</v>
      </c>
      <c r="AN5643" s="165">
        <v>68.25</v>
      </c>
      <c r="AO5643" s="161">
        <v>5647</v>
      </c>
      <c r="AP5643" s="159" t="s">
        <v>20</v>
      </c>
    </row>
    <row r="5644" spans="17:42" x14ac:dyDescent="0.25">
      <c r="Q5644" s="161">
        <v>15212</v>
      </c>
      <c r="R5644" s="163">
        <v>0.21854000000000001</v>
      </c>
      <c r="S5644" s="8" t="s">
        <v>4</v>
      </c>
      <c r="T5644" s="8" t="s">
        <v>5</v>
      </c>
      <c r="U5644" s="8">
        <v>0</v>
      </c>
      <c r="V5644" s="165">
        <v>49.75</v>
      </c>
      <c r="W5644" s="161">
        <v>5641</v>
      </c>
      <c r="X5644" s="159" t="s">
        <v>20</v>
      </c>
      <c r="AI5644" s="161">
        <v>921</v>
      </c>
      <c r="AJ5644" s="163">
        <v>0.34590599999999999</v>
      </c>
      <c r="AK5644" s="8" t="s">
        <v>9</v>
      </c>
      <c r="AL5644" s="8" t="s">
        <v>10</v>
      </c>
      <c r="AM5644" s="8">
        <v>1</v>
      </c>
      <c r="AN5644" s="165">
        <v>73.98</v>
      </c>
      <c r="AO5644" s="161">
        <v>5648</v>
      </c>
      <c r="AP5644" s="159" t="s">
        <v>18</v>
      </c>
    </row>
    <row r="5645" spans="17:42" x14ac:dyDescent="0.25">
      <c r="Q5645" s="161">
        <v>15213</v>
      </c>
      <c r="R5645" s="163">
        <v>0.154088</v>
      </c>
      <c r="S5645" s="8" t="s">
        <v>4</v>
      </c>
      <c r="T5645" s="8" t="s">
        <v>5</v>
      </c>
      <c r="U5645" s="8">
        <v>0</v>
      </c>
      <c r="V5645" s="165">
        <v>50.79</v>
      </c>
      <c r="W5645" s="161">
        <v>5642</v>
      </c>
      <c r="X5645" s="159" t="s">
        <v>20</v>
      </c>
      <c r="AI5645" s="161">
        <v>922</v>
      </c>
      <c r="AJ5645" s="163">
        <v>0.23500399999999999</v>
      </c>
      <c r="AK5645" s="8" t="s">
        <v>6</v>
      </c>
      <c r="AL5645" s="8" t="s">
        <v>5</v>
      </c>
      <c r="AM5645" s="8">
        <v>1</v>
      </c>
      <c r="AN5645" s="165">
        <v>60.7</v>
      </c>
      <c r="AO5645" s="161">
        <v>5649</v>
      </c>
      <c r="AP5645" s="159" t="s">
        <v>20</v>
      </c>
    </row>
    <row r="5646" spans="17:42" x14ac:dyDescent="0.25">
      <c r="Q5646" s="161">
        <v>15216</v>
      </c>
      <c r="R5646" s="163">
        <v>0.52896799999999999</v>
      </c>
      <c r="S5646" s="8" t="s">
        <v>4</v>
      </c>
      <c r="T5646" s="8" t="s">
        <v>5</v>
      </c>
      <c r="U5646" s="8">
        <v>0</v>
      </c>
      <c r="V5646" s="165">
        <v>47.51</v>
      </c>
      <c r="W5646" s="161">
        <v>5643</v>
      </c>
      <c r="X5646" s="159" t="s">
        <v>20</v>
      </c>
      <c r="AI5646" s="161">
        <v>924</v>
      </c>
      <c r="AJ5646" s="163">
        <v>0.15411</v>
      </c>
      <c r="AK5646" s="8" t="s">
        <v>4</v>
      </c>
      <c r="AL5646" s="8" t="s">
        <v>5</v>
      </c>
      <c r="AM5646" s="8">
        <v>1</v>
      </c>
      <c r="AN5646" s="165">
        <v>61.19</v>
      </c>
      <c r="AO5646" s="161">
        <v>5650</v>
      </c>
      <c r="AP5646" s="159" t="s">
        <v>20</v>
      </c>
    </row>
    <row r="5647" spans="17:42" x14ac:dyDescent="0.25">
      <c r="Q5647" s="161">
        <v>15217</v>
      </c>
      <c r="R5647" s="163">
        <v>0.58116900000000005</v>
      </c>
      <c r="S5647" s="8" t="s">
        <v>4</v>
      </c>
      <c r="T5647" s="8" t="s">
        <v>5</v>
      </c>
      <c r="U5647" s="8">
        <v>0</v>
      </c>
      <c r="V5647" s="165">
        <v>45.03</v>
      </c>
      <c r="W5647" s="161">
        <v>5644</v>
      </c>
      <c r="X5647" s="159" t="s">
        <v>20</v>
      </c>
      <c r="AI5647" s="161">
        <v>925</v>
      </c>
      <c r="AJ5647" s="163">
        <v>0.123344</v>
      </c>
      <c r="AK5647" s="8" t="s">
        <v>4</v>
      </c>
      <c r="AL5647" s="8" t="s">
        <v>5</v>
      </c>
      <c r="AM5647" s="8">
        <v>1</v>
      </c>
      <c r="AN5647" s="165">
        <v>63.83</v>
      </c>
      <c r="AO5647" s="161">
        <v>5651</v>
      </c>
      <c r="AP5647" s="159" t="s">
        <v>19</v>
      </c>
    </row>
    <row r="5648" spans="17:42" x14ac:dyDescent="0.25">
      <c r="Q5648" s="161">
        <v>15220</v>
      </c>
      <c r="R5648" s="163">
        <v>9.8086999999999994E-2</v>
      </c>
      <c r="S5648" s="8" t="s">
        <v>4</v>
      </c>
      <c r="T5648" s="8" t="s">
        <v>5</v>
      </c>
      <c r="U5648" s="8">
        <v>0</v>
      </c>
      <c r="V5648" s="165">
        <v>45.87</v>
      </c>
      <c r="W5648" s="161">
        <v>5645</v>
      </c>
      <c r="X5648" s="159" t="s">
        <v>19</v>
      </c>
      <c r="AI5648" s="161">
        <v>930</v>
      </c>
      <c r="AJ5648" s="163">
        <v>0.39190799999999998</v>
      </c>
      <c r="AK5648" s="8" t="s">
        <v>42</v>
      </c>
      <c r="AL5648" s="8" t="s">
        <v>42</v>
      </c>
      <c r="AM5648" s="8">
        <v>1</v>
      </c>
      <c r="AN5648" s="165">
        <v>67.930000000000007</v>
      </c>
      <c r="AO5648" s="161">
        <v>5652</v>
      </c>
      <c r="AP5648" s="159" t="s">
        <v>20</v>
      </c>
    </row>
    <row r="5649" spans="17:42" x14ac:dyDescent="0.25">
      <c r="Q5649" s="161">
        <v>15221</v>
      </c>
      <c r="R5649" s="163">
        <v>0.58275999999999994</v>
      </c>
      <c r="S5649" s="8" t="s">
        <v>6</v>
      </c>
      <c r="T5649" s="8" t="s">
        <v>5</v>
      </c>
      <c r="U5649" s="8">
        <v>0</v>
      </c>
      <c r="V5649" s="165">
        <v>39.6</v>
      </c>
      <c r="W5649" s="161">
        <v>5646</v>
      </c>
      <c r="X5649" s="159" t="s">
        <v>20</v>
      </c>
      <c r="AI5649" s="161">
        <v>932</v>
      </c>
      <c r="AJ5649" s="163">
        <v>0.16020899999999999</v>
      </c>
      <c r="AK5649" s="8" t="s">
        <v>4</v>
      </c>
      <c r="AL5649" s="8" t="s">
        <v>5</v>
      </c>
      <c r="AM5649" s="8">
        <v>1</v>
      </c>
      <c r="AN5649" s="165">
        <v>97.6</v>
      </c>
      <c r="AO5649" s="161">
        <v>5653</v>
      </c>
      <c r="AP5649" s="159" t="s">
        <v>18</v>
      </c>
    </row>
    <row r="5650" spans="17:42" x14ac:dyDescent="0.25">
      <c r="Q5650" s="161">
        <v>15224</v>
      </c>
      <c r="R5650" s="163">
        <v>0.67762800000000001</v>
      </c>
      <c r="S5650" s="8" t="s">
        <v>4</v>
      </c>
      <c r="T5650" s="8" t="s">
        <v>5</v>
      </c>
      <c r="U5650" s="8">
        <v>0</v>
      </c>
      <c r="V5650" s="165">
        <v>49.23</v>
      </c>
      <c r="W5650" s="161">
        <v>5647</v>
      </c>
      <c r="X5650" s="159" t="s">
        <v>20</v>
      </c>
      <c r="AI5650" s="161">
        <v>952</v>
      </c>
      <c r="AJ5650" s="163">
        <v>0.39866400000000002</v>
      </c>
      <c r="AK5650" s="8" t="s">
        <v>4</v>
      </c>
      <c r="AL5650" s="8" t="s">
        <v>5</v>
      </c>
      <c r="AM5650" s="8">
        <v>1</v>
      </c>
      <c r="AN5650" s="165">
        <v>72.540000000000006</v>
      </c>
      <c r="AO5650" s="161">
        <v>5654</v>
      </c>
      <c r="AP5650" s="159" t="s">
        <v>20</v>
      </c>
    </row>
    <row r="5651" spans="17:42" x14ac:dyDescent="0.25">
      <c r="Q5651" s="161">
        <v>15225</v>
      </c>
      <c r="R5651" s="163">
        <v>0.30809799999999998</v>
      </c>
      <c r="S5651" s="8" t="s">
        <v>4</v>
      </c>
      <c r="T5651" s="8" t="s">
        <v>5</v>
      </c>
      <c r="U5651" s="8">
        <v>0</v>
      </c>
      <c r="V5651" s="165">
        <v>42.51</v>
      </c>
      <c r="W5651" s="161">
        <v>5648</v>
      </c>
      <c r="X5651" s="159" t="s">
        <v>20</v>
      </c>
      <c r="AI5651" s="161">
        <v>968</v>
      </c>
      <c r="AJ5651" s="163">
        <v>0.30275600000000003</v>
      </c>
      <c r="AK5651" s="8" t="s">
        <v>4</v>
      </c>
      <c r="AL5651" s="8" t="s">
        <v>5</v>
      </c>
      <c r="AM5651" s="8">
        <v>1</v>
      </c>
      <c r="AN5651" s="165">
        <v>61.3</v>
      </c>
      <c r="AO5651" s="161">
        <v>5655</v>
      </c>
      <c r="AP5651" s="159" t="s">
        <v>18</v>
      </c>
    </row>
    <row r="5652" spans="17:42" x14ac:dyDescent="0.25">
      <c r="Q5652" s="161">
        <v>15226</v>
      </c>
      <c r="R5652" s="163">
        <v>0.262266</v>
      </c>
      <c r="S5652" s="8" t="s">
        <v>4</v>
      </c>
      <c r="T5652" s="8" t="s">
        <v>5</v>
      </c>
      <c r="U5652" s="8">
        <v>0</v>
      </c>
      <c r="V5652" s="165">
        <v>45.11</v>
      </c>
      <c r="W5652" s="161">
        <v>5649</v>
      </c>
      <c r="X5652" s="159" t="s">
        <v>20</v>
      </c>
      <c r="AI5652" s="161">
        <v>976</v>
      </c>
      <c r="AJ5652" s="163">
        <v>0.166184</v>
      </c>
      <c r="AK5652" s="8" t="s">
        <v>42</v>
      </c>
      <c r="AL5652" s="8" t="s">
        <v>42</v>
      </c>
      <c r="AM5652" s="8">
        <v>1</v>
      </c>
      <c r="AN5652" s="165">
        <v>78.84</v>
      </c>
      <c r="AO5652" s="161">
        <v>5656</v>
      </c>
      <c r="AP5652" s="159" t="s">
        <v>20</v>
      </c>
    </row>
    <row r="5653" spans="17:42" x14ac:dyDescent="0.25">
      <c r="Q5653" s="161">
        <v>15231</v>
      </c>
      <c r="R5653" s="163">
        <v>0.18581800000000001</v>
      </c>
      <c r="S5653" s="8" t="s">
        <v>4</v>
      </c>
      <c r="T5653" s="8" t="s">
        <v>5</v>
      </c>
      <c r="U5653" s="8">
        <v>0</v>
      </c>
      <c r="V5653" s="165">
        <v>53.93</v>
      </c>
      <c r="W5653" s="161">
        <v>5650</v>
      </c>
      <c r="X5653" s="159" t="s">
        <v>20</v>
      </c>
      <c r="AI5653" s="161">
        <v>978</v>
      </c>
      <c r="AJ5653" s="163">
        <v>0.10684399999999999</v>
      </c>
      <c r="AK5653" s="8" t="s">
        <v>9</v>
      </c>
      <c r="AL5653" s="8" t="s">
        <v>10</v>
      </c>
      <c r="AM5653" s="8">
        <v>1</v>
      </c>
      <c r="AN5653" s="165">
        <v>66.790000000000006</v>
      </c>
      <c r="AO5653" s="161">
        <v>5657</v>
      </c>
      <c r="AP5653" s="159" t="s">
        <v>20</v>
      </c>
    </row>
    <row r="5654" spans="17:42" x14ac:dyDescent="0.25">
      <c r="Q5654" s="161">
        <v>15234</v>
      </c>
      <c r="R5654" s="163">
        <v>9.9903000000000006E-2</v>
      </c>
      <c r="S5654" s="8" t="s">
        <v>4</v>
      </c>
      <c r="T5654" s="8" t="s">
        <v>5</v>
      </c>
      <c r="U5654" s="8">
        <v>0</v>
      </c>
      <c r="V5654" s="165">
        <v>35.630000000000003</v>
      </c>
      <c r="W5654" s="161">
        <v>5651</v>
      </c>
      <c r="X5654" s="159" t="s">
        <v>20</v>
      </c>
      <c r="AI5654" s="161">
        <v>992</v>
      </c>
      <c r="AJ5654" s="163">
        <v>7.0801000000000003E-2</v>
      </c>
      <c r="AK5654" s="8" t="s">
        <v>9</v>
      </c>
      <c r="AL5654" s="8" t="s">
        <v>10</v>
      </c>
      <c r="AM5654" s="8">
        <v>1</v>
      </c>
      <c r="AN5654" s="165">
        <v>78.180000000000007</v>
      </c>
      <c r="AO5654" s="161">
        <v>5658</v>
      </c>
      <c r="AP5654" s="159" t="s">
        <v>18</v>
      </c>
    </row>
    <row r="5655" spans="17:42" x14ac:dyDescent="0.25">
      <c r="Q5655" s="161">
        <v>15237</v>
      </c>
      <c r="R5655" s="163">
        <v>7.8729999999999994E-2</v>
      </c>
      <c r="S5655" s="8" t="s">
        <v>4</v>
      </c>
      <c r="T5655" s="8" t="s">
        <v>5</v>
      </c>
      <c r="U5655" s="8">
        <v>0</v>
      </c>
      <c r="V5655" s="165">
        <v>39.9</v>
      </c>
      <c r="W5655" s="161">
        <v>5652</v>
      </c>
      <c r="X5655" s="159" t="s">
        <v>20</v>
      </c>
      <c r="AI5655" s="161">
        <v>995</v>
      </c>
      <c r="AJ5655" s="163">
        <v>5.4522000000000001E-2</v>
      </c>
      <c r="AK5655" s="8" t="s">
        <v>4</v>
      </c>
      <c r="AL5655" s="8" t="s">
        <v>5</v>
      </c>
      <c r="AM5655" s="8">
        <v>1</v>
      </c>
      <c r="AN5655" s="165">
        <v>75.989999999999995</v>
      </c>
      <c r="AO5655" s="161">
        <v>5659</v>
      </c>
      <c r="AP5655" s="159" t="s">
        <v>18</v>
      </c>
    </row>
    <row r="5656" spans="17:42" x14ac:dyDescent="0.25">
      <c r="Q5656" s="161">
        <v>15239</v>
      </c>
      <c r="R5656" s="163">
        <v>0.14469899999999999</v>
      </c>
      <c r="S5656" s="8" t="s">
        <v>4</v>
      </c>
      <c r="T5656" s="8" t="s">
        <v>5</v>
      </c>
      <c r="U5656" s="8">
        <v>0</v>
      </c>
      <c r="V5656" s="165">
        <v>47.74</v>
      </c>
      <c r="W5656" s="161">
        <v>5653</v>
      </c>
      <c r="X5656" s="159" t="s">
        <v>20</v>
      </c>
      <c r="AI5656" s="161">
        <v>999</v>
      </c>
      <c r="AJ5656" s="163">
        <v>0.236901</v>
      </c>
      <c r="AK5656" s="8" t="s">
        <v>4</v>
      </c>
      <c r="AL5656" s="8" t="s">
        <v>5</v>
      </c>
      <c r="AM5656" s="8">
        <v>1</v>
      </c>
      <c r="AN5656" s="165">
        <v>64.349999999999994</v>
      </c>
      <c r="AO5656" s="161">
        <v>5660</v>
      </c>
      <c r="AP5656" s="159" t="s">
        <v>20</v>
      </c>
    </row>
    <row r="5657" spans="17:42" x14ac:dyDescent="0.25">
      <c r="Q5657" s="161">
        <v>15241</v>
      </c>
      <c r="R5657" s="163">
        <v>0.54632599999999998</v>
      </c>
      <c r="S5657" s="8" t="s">
        <v>6</v>
      </c>
      <c r="T5657" s="8" t="s">
        <v>5</v>
      </c>
      <c r="U5657" s="8">
        <v>0</v>
      </c>
      <c r="V5657" s="165">
        <v>43.51</v>
      </c>
      <c r="W5657" s="161">
        <v>5654</v>
      </c>
      <c r="X5657" s="159" t="s">
        <v>20</v>
      </c>
      <c r="AI5657" s="161">
        <v>1009</v>
      </c>
      <c r="AJ5657" s="163">
        <v>0.404974</v>
      </c>
      <c r="AK5657" s="8" t="s">
        <v>4</v>
      </c>
      <c r="AL5657" s="8" t="s">
        <v>5</v>
      </c>
      <c r="AM5657" s="8">
        <v>1</v>
      </c>
      <c r="AN5657" s="165">
        <v>66.2</v>
      </c>
      <c r="AO5657" s="161">
        <v>5661</v>
      </c>
      <c r="AP5657" s="159" t="s">
        <v>18</v>
      </c>
    </row>
    <row r="5658" spans="17:42" x14ac:dyDescent="0.25">
      <c r="Q5658" s="161">
        <v>15243</v>
      </c>
      <c r="R5658" s="163">
        <v>0.20263700000000001</v>
      </c>
      <c r="S5658" s="8" t="s">
        <v>4</v>
      </c>
      <c r="T5658" s="8" t="s">
        <v>5</v>
      </c>
      <c r="U5658" s="8">
        <v>0</v>
      </c>
      <c r="V5658" s="165">
        <v>56.72</v>
      </c>
      <c r="W5658" s="161">
        <v>5655</v>
      </c>
      <c r="X5658" s="159" t="s">
        <v>20</v>
      </c>
      <c r="AI5658" s="161">
        <v>1023</v>
      </c>
      <c r="AJ5658" s="163">
        <v>0.25904100000000002</v>
      </c>
      <c r="AK5658" s="8" t="s">
        <v>4</v>
      </c>
      <c r="AL5658" s="8" t="s">
        <v>5</v>
      </c>
      <c r="AM5658" s="8">
        <v>1</v>
      </c>
      <c r="AN5658" s="165">
        <v>63.52</v>
      </c>
      <c r="AO5658" s="161">
        <v>5662</v>
      </c>
      <c r="AP5658" s="159" t="s">
        <v>20</v>
      </c>
    </row>
    <row r="5659" spans="17:42" x14ac:dyDescent="0.25">
      <c r="Q5659" s="161">
        <v>15246</v>
      </c>
      <c r="R5659" s="163">
        <v>9.7227999999999995E-2</v>
      </c>
      <c r="S5659" s="8" t="s">
        <v>4</v>
      </c>
      <c r="T5659" s="8" t="s">
        <v>5</v>
      </c>
      <c r="U5659" s="8">
        <v>0</v>
      </c>
      <c r="V5659" s="165">
        <v>44.79</v>
      </c>
      <c r="W5659" s="161">
        <v>5656</v>
      </c>
      <c r="X5659" s="159" t="s">
        <v>20</v>
      </c>
      <c r="AI5659" s="161">
        <v>1034</v>
      </c>
      <c r="AJ5659" s="163">
        <v>0.150759</v>
      </c>
      <c r="AK5659" s="8" t="s">
        <v>9</v>
      </c>
      <c r="AL5659" s="8" t="s">
        <v>10</v>
      </c>
      <c r="AM5659" s="8">
        <v>1</v>
      </c>
      <c r="AN5659" s="165">
        <v>61.43</v>
      </c>
      <c r="AO5659" s="161">
        <v>5663</v>
      </c>
      <c r="AP5659" s="159" t="s">
        <v>19</v>
      </c>
    </row>
    <row r="5660" spans="17:42" x14ac:dyDescent="0.25">
      <c r="Q5660" s="161">
        <v>15250</v>
      </c>
      <c r="R5660" s="163">
        <v>0.29201300000000002</v>
      </c>
      <c r="S5660" s="8" t="s">
        <v>4</v>
      </c>
      <c r="T5660" s="8" t="s">
        <v>5</v>
      </c>
      <c r="U5660" s="8">
        <v>0</v>
      </c>
      <c r="V5660" s="165">
        <v>46.04</v>
      </c>
      <c r="W5660" s="161">
        <v>5657</v>
      </c>
      <c r="X5660" s="159" t="s">
        <v>20</v>
      </c>
      <c r="AI5660" s="161">
        <v>1055</v>
      </c>
      <c r="AJ5660" s="163">
        <v>0.19794600000000001</v>
      </c>
      <c r="AK5660" s="8" t="s">
        <v>9</v>
      </c>
      <c r="AL5660" s="8" t="s">
        <v>10</v>
      </c>
      <c r="AM5660" s="8">
        <v>1</v>
      </c>
      <c r="AN5660" s="165">
        <v>62.63</v>
      </c>
      <c r="AO5660" s="161">
        <v>5664</v>
      </c>
      <c r="AP5660" s="159" t="s">
        <v>18</v>
      </c>
    </row>
    <row r="5661" spans="17:42" x14ac:dyDescent="0.25">
      <c r="Q5661" s="161">
        <v>15252</v>
      </c>
      <c r="R5661" s="163">
        <v>0.137463</v>
      </c>
      <c r="S5661" s="8" t="s">
        <v>6</v>
      </c>
      <c r="T5661" s="8" t="s">
        <v>5</v>
      </c>
      <c r="U5661" s="8">
        <v>0</v>
      </c>
      <c r="V5661" s="165">
        <v>43.14</v>
      </c>
      <c r="W5661" s="161">
        <v>5658</v>
      </c>
      <c r="X5661" s="159" t="s">
        <v>20</v>
      </c>
      <c r="AI5661" s="161">
        <v>1063</v>
      </c>
      <c r="AJ5661" s="163">
        <v>0.16821800000000001</v>
      </c>
      <c r="AK5661" s="8" t="s">
        <v>9</v>
      </c>
      <c r="AL5661" s="8" t="s">
        <v>10</v>
      </c>
      <c r="AM5661" s="8">
        <v>1</v>
      </c>
      <c r="AN5661" s="165">
        <v>65.87</v>
      </c>
      <c r="AO5661" s="161">
        <v>5665</v>
      </c>
      <c r="AP5661" s="159" t="s">
        <v>18</v>
      </c>
    </row>
    <row r="5662" spans="17:42" x14ac:dyDescent="0.25">
      <c r="Q5662" s="161">
        <v>15254</v>
      </c>
      <c r="R5662" s="163">
        <v>0.13647799999999999</v>
      </c>
      <c r="S5662" s="8" t="s">
        <v>4</v>
      </c>
      <c r="T5662" s="8" t="s">
        <v>5</v>
      </c>
      <c r="U5662" s="8">
        <v>0</v>
      </c>
      <c r="V5662" s="165">
        <v>54.06</v>
      </c>
      <c r="W5662" s="161">
        <v>5659</v>
      </c>
      <c r="X5662" s="159" t="s">
        <v>20</v>
      </c>
      <c r="AI5662" s="161">
        <v>1077</v>
      </c>
      <c r="AJ5662" s="163">
        <v>0.38590200000000002</v>
      </c>
      <c r="AK5662" s="8" t="s">
        <v>4</v>
      </c>
      <c r="AL5662" s="8" t="s">
        <v>5</v>
      </c>
      <c r="AM5662" s="8">
        <v>1</v>
      </c>
      <c r="AN5662" s="165">
        <v>99.21</v>
      </c>
      <c r="AO5662" s="161">
        <v>5666</v>
      </c>
      <c r="AP5662" s="159" t="s">
        <v>20</v>
      </c>
    </row>
    <row r="5663" spans="17:42" x14ac:dyDescent="0.25">
      <c r="Q5663" s="161">
        <v>15256</v>
      </c>
      <c r="R5663" s="163">
        <v>0.58474800000000005</v>
      </c>
      <c r="S5663" s="8" t="s">
        <v>6</v>
      </c>
      <c r="T5663" s="8" t="s">
        <v>5</v>
      </c>
      <c r="U5663" s="8">
        <v>0</v>
      </c>
      <c r="V5663" s="165">
        <v>42.55</v>
      </c>
      <c r="W5663" s="161">
        <v>5660</v>
      </c>
      <c r="X5663" s="159" t="s">
        <v>20</v>
      </c>
      <c r="AI5663" s="161">
        <v>1079</v>
      </c>
      <c r="AJ5663" s="163">
        <v>0.11963500000000001</v>
      </c>
      <c r="AK5663" s="8" t="s">
        <v>4</v>
      </c>
      <c r="AL5663" s="8" t="s">
        <v>5</v>
      </c>
      <c r="AM5663" s="8">
        <v>1</v>
      </c>
      <c r="AN5663" s="165">
        <v>60.67</v>
      </c>
      <c r="AO5663" s="161">
        <v>5667</v>
      </c>
      <c r="AP5663" s="159" t="s">
        <v>20</v>
      </c>
    </row>
    <row r="5664" spans="17:42" x14ac:dyDescent="0.25">
      <c r="Q5664" s="161">
        <v>15258</v>
      </c>
      <c r="R5664" s="163">
        <v>0.10861800000000001</v>
      </c>
      <c r="S5664" s="8" t="s">
        <v>4</v>
      </c>
      <c r="T5664" s="8" t="s">
        <v>5</v>
      </c>
      <c r="U5664" s="8">
        <v>0</v>
      </c>
      <c r="V5664" s="165">
        <v>47.99</v>
      </c>
      <c r="W5664" s="161">
        <v>5661</v>
      </c>
      <c r="X5664" s="159" t="s">
        <v>20</v>
      </c>
      <c r="AI5664" s="161">
        <v>1081</v>
      </c>
      <c r="AJ5664" s="163">
        <v>0.234212</v>
      </c>
      <c r="AK5664" s="8" t="s">
        <v>4</v>
      </c>
      <c r="AL5664" s="8" t="s">
        <v>5</v>
      </c>
      <c r="AM5664" s="8">
        <v>1</v>
      </c>
      <c r="AN5664" s="165">
        <v>63.01</v>
      </c>
      <c r="AO5664" s="161">
        <v>5668</v>
      </c>
      <c r="AP5664" s="159" t="s">
        <v>18</v>
      </c>
    </row>
    <row r="5665" spans="17:42" x14ac:dyDescent="0.25">
      <c r="Q5665" s="161">
        <v>15261</v>
      </c>
      <c r="R5665" s="163">
        <v>0.29161799999999999</v>
      </c>
      <c r="S5665" s="8" t="s">
        <v>4</v>
      </c>
      <c r="T5665" s="8" t="s">
        <v>5</v>
      </c>
      <c r="U5665" s="8">
        <v>0</v>
      </c>
      <c r="V5665" s="165">
        <v>58.86</v>
      </c>
      <c r="W5665" s="161">
        <v>5662</v>
      </c>
      <c r="X5665" s="159" t="s">
        <v>20</v>
      </c>
      <c r="AI5665" s="161">
        <v>1094</v>
      </c>
      <c r="AJ5665" s="163">
        <v>0.13447899999999999</v>
      </c>
      <c r="AK5665" s="8" t="s">
        <v>9</v>
      </c>
      <c r="AL5665" s="8" t="s">
        <v>10</v>
      </c>
      <c r="AM5665" s="8">
        <v>1</v>
      </c>
      <c r="AN5665" s="165">
        <v>84.24</v>
      </c>
      <c r="AO5665" s="161">
        <v>5669</v>
      </c>
      <c r="AP5665" s="159" t="s">
        <v>18</v>
      </c>
    </row>
    <row r="5666" spans="17:42" x14ac:dyDescent="0.25">
      <c r="Q5666" s="161">
        <v>15263</v>
      </c>
      <c r="R5666" s="163">
        <v>0.188192</v>
      </c>
      <c r="S5666" s="8" t="s">
        <v>4</v>
      </c>
      <c r="T5666" s="8" t="s">
        <v>5</v>
      </c>
      <c r="U5666" s="8">
        <v>0</v>
      </c>
      <c r="V5666" s="165">
        <v>50.54</v>
      </c>
      <c r="W5666" s="161">
        <v>5663</v>
      </c>
      <c r="X5666" s="159" t="s">
        <v>20</v>
      </c>
      <c r="AI5666" s="161">
        <v>1096</v>
      </c>
      <c r="AJ5666" s="163">
        <v>0.33286399999999999</v>
      </c>
      <c r="AK5666" s="8" t="s">
        <v>4</v>
      </c>
      <c r="AL5666" s="8" t="s">
        <v>5</v>
      </c>
      <c r="AM5666" s="8">
        <v>1</v>
      </c>
      <c r="AN5666" s="165">
        <v>60.96</v>
      </c>
      <c r="AO5666" s="161">
        <v>5670</v>
      </c>
      <c r="AP5666" s="159" t="s">
        <v>20</v>
      </c>
    </row>
    <row r="5667" spans="17:42" x14ac:dyDescent="0.25">
      <c r="Q5667" s="161">
        <v>15266</v>
      </c>
      <c r="R5667" s="163">
        <v>0.21390200000000001</v>
      </c>
      <c r="S5667" s="8" t="s">
        <v>4</v>
      </c>
      <c r="T5667" s="8" t="s">
        <v>5</v>
      </c>
      <c r="U5667" s="8">
        <v>0</v>
      </c>
      <c r="V5667" s="165">
        <v>39.1</v>
      </c>
      <c r="W5667" s="161">
        <v>5664</v>
      </c>
      <c r="X5667" s="159" t="s">
        <v>20</v>
      </c>
      <c r="AI5667" s="161">
        <v>1108</v>
      </c>
      <c r="AJ5667" s="163">
        <v>0.24185799999999999</v>
      </c>
      <c r="AK5667" s="8" t="s">
        <v>9</v>
      </c>
      <c r="AL5667" s="8" t="s">
        <v>10</v>
      </c>
      <c r="AM5667" s="8">
        <v>1</v>
      </c>
      <c r="AN5667" s="165">
        <v>72.650000000000006</v>
      </c>
      <c r="AO5667" s="161">
        <v>5671</v>
      </c>
      <c r="AP5667" s="159" t="s">
        <v>20</v>
      </c>
    </row>
    <row r="5668" spans="17:42" x14ac:dyDescent="0.25">
      <c r="Q5668" s="161">
        <v>15268</v>
      </c>
      <c r="R5668" s="163">
        <v>0.118409</v>
      </c>
      <c r="S5668" s="8" t="s">
        <v>4</v>
      </c>
      <c r="T5668" s="8" t="s">
        <v>5</v>
      </c>
      <c r="U5668" s="8">
        <v>0</v>
      </c>
      <c r="V5668" s="165">
        <v>39.93</v>
      </c>
      <c r="W5668" s="161">
        <v>5665</v>
      </c>
      <c r="X5668" s="159" t="s">
        <v>20</v>
      </c>
      <c r="AI5668" s="161">
        <v>1112</v>
      </c>
      <c r="AJ5668" s="163">
        <v>0.41759499999999999</v>
      </c>
      <c r="AK5668" s="8" t="s">
        <v>9</v>
      </c>
      <c r="AL5668" s="8" t="s">
        <v>10</v>
      </c>
      <c r="AM5668" s="8">
        <v>1</v>
      </c>
      <c r="AN5668" s="165">
        <v>83.36</v>
      </c>
      <c r="AO5668" s="161">
        <v>5672</v>
      </c>
      <c r="AP5668" s="159" t="s">
        <v>20</v>
      </c>
    </row>
    <row r="5669" spans="17:42" x14ac:dyDescent="0.25">
      <c r="Q5669" s="161">
        <v>15270</v>
      </c>
      <c r="R5669" s="163">
        <v>0.51690499999999995</v>
      </c>
      <c r="S5669" s="8" t="s">
        <v>4</v>
      </c>
      <c r="T5669" s="8" t="s">
        <v>5</v>
      </c>
      <c r="U5669" s="8">
        <v>0</v>
      </c>
      <c r="V5669" s="165">
        <v>51.23</v>
      </c>
      <c r="W5669" s="161">
        <v>5666</v>
      </c>
      <c r="X5669" s="159" t="s">
        <v>19</v>
      </c>
      <c r="AI5669" s="161">
        <v>1134</v>
      </c>
      <c r="AJ5669" s="163">
        <v>0.45479999999999998</v>
      </c>
      <c r="AK5669" s="8" t="s">
        <v>4</v>
      </c>
      <c r="AL5669" s="8" t="s">
        <v>5</v>
      </c>
      <c r="AM5669" s="8">
        <v>1</v>
      </c>
      <c r="AN5669" s="165">
        <v>63.1</v>
      </c>
      <c r="AO5669" s="161">
        <v>5673</v>
      </c>
      <c r="AP5669" s="159" t="s">
        <v>20</v>
      </c>
    </row>
    <row r="5670" spans="17:42" x14ac:dyDescent="0.25">
      <c r="Q5670" s="161">
        <v>15273</v>
      </c>
      <c r="R5670" s="163">
        <v>7.8844999999999998E-2</v>
      </c>
      <c r="S5670" s="8" t="s">
        <v>6</v>
      </c>
      <c r="T5670" s="8" t="s">
        <v>5</v>
      </c>
      <c r="U5670" s="8">
        <v>0</v>
      </c>
      <c r="V5670" s="165">
        <v>42.53</v>
      </c>
      <c r="W5670" s="161">
        <v>5667</v>
      </c>
      <c r="X5670" s="159" t="s">
        <v>20</v>
      </c>
      <c r="AI5670" s="161">
        <v>1144</v>
      </c>
      <c r="AJ5670" s="163">
        <v>0.208481</v>
      </c>
      <c r="AK5670" s="8" t="s">
        <v>4</v>
      </c>
      <c r="AL5670" s="8" t="s">
        <v>5</v>
      </c>
      <c r="AM5670" s="8">
        <v>1</v>
      </c>
      <c r="AN5670" s="165">
        <v>66.03</v>
      </c>
      <c r="AO5670" s="161">
        <v>5674</v>
      </c>
      <c r="AP5670" s="159" t="s">
        <v>18</v>
      </c>
    </row>
    <row r="5671" spans="17:42" x14ac:dyDescent="0.25">
      <c r="Q5671" s="161">
        <v>15274</v>
      </c>
      <c r="R5671" s="163">
        <v>0.22692999999999999</v>
      </c>
      <c r="S5671" s="8" t="s">
        <v>4</v>
      </c>
      <c r="T5671" s="8" t="s">
        <v>5</v>
      </c>
      <c r="U5671" s="8">
        <v>0</v>
      </c>
      <c r="V5671" s="165">
        <v>35.26</v>
      </c>
      <c r="W5671" s="161">
        <v>5668</v>
      </c>
      <c r="X5671" s="159" t="s">
        <v>20</v>
      </c>
      <c r="AI5671" s="161">
        <v>1151</v>
      </c>
      <c r="AJ5671" s="163">
        <v>0.62198799999999999</v>
      </c>
      <c r="AK5671" s="8" t="s">
        <v>9</v>
      </c>
      <c r="AL5671" s="8" t="s">
        <v>10</v>
      </c>
      <c r="AM5671" s="8">
        <v>1</v>
      </c>
      <c r="AN5671" s="165">
        <v>66.95</v>
      </c>
      <c r="AO5671" s="161">
        <v>5675</v>
      </c>
      <c r="AP5671" s="159" t="s">
        <v>18</v>
      </c>
    </row>
    <row r="5672" spans="17:42" x14ac:dyDescent="0.25">
      <c r="Q5672" s="161">
        <v>15285</v>
      </c>
      <c r="R5672" s="163">
        <v>0.16353500000000001</v>
      </c>
      <c r="S5672" s="8" t="s">
        <v>4</v>
      </c>
      <c r="T5672" s="8" t="s">
        <v>5</v>
      </c>
      <c r="U5672" s="8">
        <v>0</v>
      </c>
      <c r="V5672" s="165">
        <v>43.56</v>
      </c>
      <c r="W5672" s="161">
        <v>5669</v>
      </c>
      <c r="X5672" s="159" t="s">
        <v>20</v>
      </c>
      <c r="AI5672" s="161">
        <v>1160</v>
      </c>
      <c r="AJ5672" s="163">
        <v>0.42028199999999999</v>
      </c>
      <c r="AK5672" s="8" t="s">
        <v>9</v>
      </c>
      <c r="AL5672" s="8" t="s">
        <v>10</v>
      </c>
      <c r="AM5672" s="8">
        <v>1</v>
      </c>
      <c r="AN5672" s="165">
        <v>60.21</v>
      </c>
      <c r="AO5672" s="161">
        <v>5676</v>
      </c>
      <c r="AP5672" s="159" t="s">
        <v>18</v>
      </c>
    </row>
    <row r="5673" spans="17:42" x14ac:dyDescent="0.25">
      <c r="Q5673" s="161">
        <v>15286</v>
      </c>
      <c r="R5673" s="163">
        <v>5.8125999999999997E-2</v>
      </c>
      <c r="S5673" s="8" t="s">
        <v>4</v>
      </c>
      <c r="T5673" s="8" t="s">
        <v>5</v>
      </c>
      <c r="U5673" s="8">
        <v>0</v>
      </c>
      <c r="V5673" s="165">
        <v>42.14</v>
      </c>
      <c r="W5673" s="161">
        <v>5670</v>
      </c>
      <c r="X5673" s="159" t="s">
        <v>17</v>
      </c>
      <c r="AI5673" s="161">
        <v>1169</v>
      </c>
      <c r="AJ5673" s="163">
        <v>0.122833</v>
      </c>
      <c r="AK5673" s="8" t="s">
        <v>4</v>
      </c>
      <c r="AL5673" s="8" t="s">
        <v>5</v>
      </c>
      <c r="AM5673" s="8">
        <v>1</v>
      </c>
      <c r="AN5673" s="165">
        <v>97.44</v>
      </c>
      <c r="AO5673" s="161">
        <v>5677</v>
      </c>
      <c r="AP5673" s="159" t="s">
        <v>18</v>
      </c>
    </row>
    <row r="5674" spans="17:42" x14ac:dyDescent="0.25">
      <c r="Q5674" s="161">
        <v>15288</v>
      </c>
      <c r="R5674" s="163">
        <v>0.202706</v>
      </c>
      <c r="S5674" s="8" t="s">
        <v>4</v>
      </c>
      <c r="T5674" s="8" t="s">
        <v>5</v>
      </c>
      <c r="U5674" s="8">
        <v>0</v>
      </c>
      <c r="V5674" s="165">
        <v>52.21</v>
      </c>
      <c r="W5674" s="161">
        <v>5671</v>
      </c>
      <c r="X5674" s="159" t="s">
        <v>20</v>
      </c>
      <c r="AI5674" s="161">
        <v>1180</v>
      </c>
      <c r="AJ5674" s="163">
        <v>0.22164200000000001</v>
      </c>
      <c r="AK5674" s="8" t="s">
        <v>4</v>
      </c>
      <c r="AL5674" s="8" t="s">
        <v>5</v>
      </c>
      <c r="AM5674" s="8">
        <v>1</v>
      </c>
      <c r="AN5674" s="165">
        <v>97.14</v>
      </c>
      <c r="AO5674" s="161">
        <v>5678</v>
      </c>
      <c r="AP5674" s="159" t="s">
        <v>20</v>
      </c>
    </row>
    <row r="5675" spans="17:42" x14ac:dyDescent="0.25">
      <c r="Q5675" s="161">
        <v>15290</v>
      </c>
      <c r="R5675" s="163">
        <v>0.58732200000000001</v>
      </c>
      <c r="S5675" s="8" t="s">
        <v>4</v>
      </c>
      <c r="T5675" s="8" t="s">
        <v>5</v>
      </c>
      <c r="U5675" s="8">
        <v>0</v>
      </c>
      <c r="V5675" s="165">
        <v>51.09</v>
      </c>
      <c r="W5675" s="161">
        <v>5672</v>
      </c>
      <c r="X5675" s="159" t="s">
        <v>20</v>
      </c>
      <c r="AI5675" s="161">
        <v>1186</v>
      </c>
      <c r="AJ5675" s="163">
        <v>0.442803</v>
      </c>
      <c r="AK5675" s="8" t="s">
        <v>9</v>
      </c>
      <c r="AL5675" s="8" t="s">
        <v>10</v>
      </c>
      <c r="AM5675" s="8">
        <v>1</v>
      </c>
      <c r="AN5675" s="165">
        <v>68.84</v>
      </c>
      <c r="AO5675" s="161">
        <v>5679</v>
      </c>
      <c r="AP5675" s="159" t="s">
        <v>20</v>
      </c>
    </row>
    <row r="5676" spans="17:42" x14ac:dyDescent="0.25">
      <c r="Q5676" s="161">
        <v>15292</v>
      </c>
      <c r="R5676" s="163">
        <v>0.38700400000000001</v>
      </c>
      <c r="S5676" s="8" t="s">
        <v>4</v>
      </c>
      <c r="T5676" s="8" t="s">
        <v>5</v>
      </c>
      <c r="U5676" s="8">
        <v>0</v>
      </c>
      <c r="V5676" s="165">
        <v>41.04</v>
      </c>
      <c r="W5676" s="161">
        <v>5673</v>
      </c>
      <c r="X5676" s="159" t="s">
        <v>20</v>
      </c>
      <c r="AI5676" s="161">
        <v>1201</v>
      </c>
      <c r="AJ5676" s="163">
        <v>0.168992</v>
      </c>
      <c r="AK5676" s="8" t="s">
        <v>4</v>
      </c>
      <c r="AL5676" s="8" t="s">
        <v>5</v>
      </c>
      <c r="AM5676" s="8">
        <v>1</v>
      </c>
      <c r="AN5676" s="165">
        <v>74.7</v>
      </c>
      <c r="AO5676" s="161">
        <v>5680</v>
      </c>
      <c r="AP5676" s="159" t="s">
        <v>18</v>
      </c>
    </row>
    <row r="5677" spans="17:42" x14ac:dyDescent="0.25">
      <c r="Q5677" s="161">
        <v>15295</v>
      </c>
      <c r="R5677" s="163">
        <v>0.32234200000000002</v>
      </c>
      <c r="S5677" s="8" t="s">
        <v>4</v>
      </c>
      <c r="T5677" s="8" t="s">
        <v>5</v>
      </c>
      <c r="U5677" s="8">
        <v>0</v>
      </c>
      <c r="V5677" s="165">
        <v>48.44</v>
      </c>
      <c r="W5677" s="161">
        <v>5674</v>
      </c>
      <c r="X5677" s="159" t="s">
        <v>20</v>
      </c>
      <c r="AI5677" s="161">
        <v>1238</v>
      </c>
      <c r="AJ5677" s="163">
        <v>0.26364799999999999</v>
      </c>
      <c r="AK5677" s="8" t="s">
        <v>9</v>
      </c>
      <c r="AL5677" s="8" t="s">
        <v>10</v>
      </c>
      <c r="AM5677" s="8">
        <v>1</v>
      </c>
      <c r="AN5677" s="165">
        <v>96.59</v>
      </c>
      <c r="AO5677" s="161">
        <v>5681</v>
      </c>
      <c r="AP5677" s="159" t="s">
        <v>18</v>
      </c>
    </row>
    <row r="5678" spans="17:42" x14ac:dyDescent="0.25">
      <c r="Q5678" s="161">
        <v>15299</v>
      </c>
      <c r="R5678" s="163">
        <v>0.22314500000000001</v>
      </c>
      <c r="S5678" s="8" t="s">
        <v>4</v>
      </c>
      <c r="T5678" s="8" t="s">
        <v>5</v>
      </c>
      <c r="U5678" s="8">
        <v>0</v>
      </c>
      <c r="V5678" s="165">
        <v>31.28</v>
      </c>
      <c r="W5678" s="161">
        <v>5675</v>
      </c>
      <c r="X5678" s="159" t="s">
        <v>20</v>
      </c>
      <c r="AI5678" s="161">
        <v>1252</v>
      </c>
      <c r="AJ5678" s="163">
        <v>0.120296</v>
      </c>
      <c r="AK5678" s="8" t="s">
        <v>9</v>
      </c>
      <c r="AL5678" s="8" t="s">
        <v>10</v>
      </c>
      <c r="AM5678" s="8">
        <v>1</v>
      </c>
      <c r="AN5678" s="165">
        <v>67.83</v>
      </c>
      <c r="AO5678" s="161">
        <v>5682</v>
      </c>
      <c r="AP5678" s="159" t="s">
        <v>20</v>
      </c>
    </row>
    <row r="5679" spans="17:42" x14ac:dyDescent="0.25">
      <c r="Q5679" s="161">
        <v>15302</v>
      </c>
      <c r="R5679" s="163">
        <v>0.47333399999999998</v>
      </c>
      <c r="S5679" s="8" t="s">
        <v>4</v>
      </c>
      <c r="T5679" s="8" t="s">
        <v>5</v>
      </c>
      <c r="U5679" s="8">
        <v>0</v>
      </c>
      <c r="V5679" s="165">
        <v>46.7</v>
      </c>
      <c r="W5679" s="161">
        <v>5676</v>
      </c>
      <c r="X5679" s="159" t="s">
        <v>20</v>
      </c>
      <c r="AI5679" s="161">
        <v>1254</v>
      </c>
      <c r="AJ5679" s="163">
        <v>0.159054</v>
      </c>
      <c r="AK5679" s="8" t="s">
        <v>9</v>
      </c>
      <c r="AL5679" s="8" t="s">
        <v>10</v>
      </c>
      <c r="AM5679" s="8">
        <v>1</v>
      </c>
      <c r="AN5679" s="165">
        <v>61.74</v>
      </c>
      <c r="AO5679" s="161">
        <v>5683</v>
      </c>
      <c r="AP5679" s="159" t="s">
        <v>18</v>
      </c>
    </row>
    <row r="5680" spans="17:42" x14ac:dyDescent="0.25">
      <c r="Q5680" s="161">
        <v>15304</v>
      </c>
      <c r="R5680" s="163">
        <v>0.26025199999999998</v>
      </c>
      <c r="S5680" s="8" t="s">
        <v>4</v>
      </c>
      <c r="T5680" s="8" t="s">
        <v>5</v>
      </c>
      <c r="U5680" s="8">
        <v>0</v>
      </c>
      <c r="V5680" s="165">
        <v>47.12</v>
      </c>
      <c r="W5680" s="161">
        <v>5677</v>
      </c>
      <c r="X5680" s="159" t="s">
        <v>20</v>
      </c>
      <c r="AI5680" s="161">
        <v>1256</v>
      </c>
      <c r="AJ5680" s="163">
        <v>0.43294100000000002</v>
      </c>
      <c r="AK5680" s="8" t="s">
        <v>11</v>
      </c>
      <c r="AL5680" s="8" t="s">
        <v>10</v>
      </c>
      <c r="AM5680" s="8">
        <v>1</v>
      </c>
      <c r="AN5680" s="165">
        <v>72.37</v>
      </c>
      <c r="AO5680" s="161">
        <v>5684</v>
      </c>
      <c r="AP5680" s="159" t="s">
        <v>20</v>
      </c>
    </row>
    <row r="5681" spans="17:42" x14ac:dyDescent="0.25">
      <c r="Q5681" s="161">
        <v>15307</v>
      </c>
      <c r="R5681" s="163">
        <v>0.22073999999999999</v>
      </c>
      <c r="S5681" s="8" t="s">
        <v>4</v>
      </c>
      <c r="T5681" s="8" t="s">
        <v>5</v>
      </c>
      <c r="U5681" s="8">
        <v>0</v>
      </c>
      <c r="V5681" s="165">
        <v>48.77</v>
      </c>
      <c r="W5681" s="161">
        <v>5678</v>
      </c>
      <c r="X5681" s="159" t="s">
        <v>20</v>
      </c>
      <c r="AI5681" s="161">
        <v>1279</v>
      </c>
      <c r="AJ5681" s="163">
        <v>0.11010300000000001</v>
      </c>
      <c r="AK5681" s="8" t="s">
        <v>9</v>
      </c>
      <c r="AL5681" s="8" t="s">
        <v>10</v>
      </c>
      <c r="AM5681" s="8">
        <v>1</v>
      </c>
      <c r="AN5681" s="165">
        <v>77.52</v>
      </c>
      <c r="AO5681" s="161">
        <v>5685</v>
      </c>
      <c r="AP5681" s="159" t="s">
        <v>18</v>
      </c>
    </row>
    <row r="5682" spans="17:42" x14ac:dyDescent="0.25">
      <c r="Q5682" s="161">
        <v>15309</v>
      </c>
      <c r="R5682" s="163">
        <v>0.37470100000000001</v>
      </c>
      <c r="S5682" s="8" t="s">
        <v>4</v>
      </c>
      <c r="T5682" s="8" t="s">
        <v>5</v>
      </c>
      <c r="U5682" s="8">
        <v>0</v>
      </c>
      <c r="V5682" s="165">
        <v>52.61</v>
      </c>
      <c r="W5682" s="161">
        <v>5679</v>
      </c>
      <c r="X5682" s="159" t="s">
        <v>20</v>
      </c>
      <c r="AI5682" s="161">
        <v>1291</v>
      </c>
      <c r="AJ5682" s="163">
        <v>9.0986999999999998E-2</v>
      </c>
      <c r="AK5682" s="8" t="s">
        <v>42</v>
      </c>
      <c r="AL5682" s="8" t="s">
        <v>42</v>
      </c>
      <c r="AM5682" s="8">
        <v>1</v>
      </c>
      <c r="AN5682" s="165">
        <v>72.34</v>
      </c>
      <c r="AO5682" s="161">
        <v>5686</v>
      </c>
      <c r="AP5682" s="159" t="s">
        <v>20</v>
      </c>
    </row>
    <row r="5683" spans="17:42" x14ac:dyDescent="0.25">
      <c r="Q5683" s="161">
        <v>15310</v>
      </c>
      <c r="R5683" s="163">
        <v>8.4383E-2</v>
      </c>
      <c r="S5683" s="8" t="s">
        <v>4</v>
      </c>
      <c r="T5683" s="8" t="s">
        <v>5</v>
      </c>
      <c r="U5683" s="8">
        <v>0</v>
      </c>
      <c r="V5683" s="165">
        <v>43.61</v>
      </c>
      <c r="W5683" s="161">
        <v>5680</v>
      </c>
      <c r="X5683" s="159" t="s">
        <v>20</v>
      </c>
      <c r="AI5683" s="161">
        <v>1292</v>
      </c>
      <c r="AJ5683" s="163">
        <v>0.40415000000000001</v>
      </c>
      <c r="AK5683" s="8" t="s">
        <v>9</v>
      </c>
      <c r="AL5683" s="8" t="s">
        <v>10</v>
      </c>
      <c r="AM5683" s="8">
        <v>1</v>
      </c>
      <c r="AN5683" s="165">
        <v>65.599999999999994</v>
      </c>
      <c r="AO5683" s="161">
        <v>5687</v>
      </c>
      <c r="AP5683" s="159" t="s">
        <v>20</v>
      </c>
    </row>
    <row r="5684" spans="17:42" x14ac:dyDescent="0.25">
      <c r="Q5684" s="161">
        <v>15311</v>
      </c>
      <c r="R5684" s="163">
        <v>0.819967</v>
      </c>
      <c r="S5684" s="8" t="s">
        <v>4</v>
      </c>
      <c r="T5684" s="8" t="s">
        <v>5</v>
      </c>
      <c r="U5684" s="8">
        <v>0</v>
      </c>
      <c r="V5684" s="165">
        <v>50.45</v>
      </c>
      <c r="W5684" s="161">
        <v>5681</v>
      </c>
      <c r="X5684" s="159" t="s">
        <v>20</v>
      </c>
      <c r="AI5684" s="161">
        <v>1293</v>
      </c>
      <c r="AJ5684" s="163">
        <v>0.13652500000000001</v>
      </c>
      <c r="AK5684" s="8" t="s">
        <v>9</v>
      </c>
      <c r="AL5684" s="8" t="s">
        <v>10</v>
      </c>
      <c r="AM5684" s="8">
        <v>1</v>
      </c>
      <c r="AN5684" s="165">
        <v>77.52</v>
      </c>
      <c r="AO5684" s="161">
        <v>5688</v>
      </c>
      <c r="AP5684" s="159" t="s">
        <v>18</v>
      </c>
    </row>
    <row r="5685" spans="17:42" x14ac:dyDescent="0.25">
      <c r="Q5685" s="161">
        <v>15313</v>
      </c>
      <c r="R5685" s="163">
        <v>0.57858200000000004</v>
      </c>
      <c r="S5685" s="8" t="s">
        <v>4</v>
      </c>
      <c r="T5685" s="8" t="s">
        <v>5</v>
      </c>
      <c r="U5685" s="8">
        <v>0</v>
      </c>
      <c r="V5685" s="165">
        <v>44.33</v>
      </c>
      <c r="W5685" s="161">
        <v>5682</v>
      </c>
      <c r="X5685" s="159" t="s">
        <v>20</v>
      </c>
      <c r="AI5685" s="161">
        <v>1296</v>
      </c>
      <c r="AJ5685" s="163">
        <v>0.53303599999999995</v>
      </c>
      <c r="AK5685" s="8" t="s">
        <v>42</v>
      </c>
      <c r="AL5685" s="8" t="s">
        <v>42</v>
      </c>
      <c r="AM5685" s="8">
        <v>1</v>
      </c>
      <c r="AN5685" s="165">
        <v>63.34</v>
      </c>
      <c r="AO5685" s="161">
        <v>5689</v>
      </c>
      <c r="AP5685" s="159" t="s">
        <v>20</v>
      </c>
    </row>
    <row r="5686" spans="17:42" x14ac:dyDescent="0.25">
      <c r="Q5686" s="161">
        <v>15315</v>
      </c>
      <c r="R5686" s="163">
        <v>7.2999999999999995E-2</v>
      </c>
      <c r="S5686" s="8" t="s">
        <v>12</v>
      </c>
      <c r="T5686" s="8" t="s">
        <v>13</v>
      </c>
      <c r="U5686" s="8">
        <v>0</v>
      </c>
      <c r="V5686" s="165">
        <v>46.55</v>
      </c>
      <c r="W5686" s="161">
        <v>5683</v>
      </c>
      <c r="X5686" s="159" t="s">
        <v>20</v>
      </c>
      <c r="AI5686" s="161">
        <v>1301</v>
      </c>
      <c r="AJ5686" s="163">
        <v>0.23422599999999999</v>
      </c>
      <c r="AK5686" s="8" t="s">
        <v>9</v>
      </c>
      <c r="AL5686" s="8" t="s">
        <v>10</v>
      </c>
      <c r="AM5686" s="8">
        <v>1</v>
      </c>
      <c r="AN5686" s="165">
        <v>61.68</v>
      </c>
      <c r="AO5686" s="161">
        <v>5690</v>
      </c>
      <c r="AP5686" s="159" t="s">
        <v>18</v>
      </c>
    </row>
    <row r="5687" spans="17:42" x14ac:dyDescent="0.25">
      <c r="Q5687" s="161">
        <v>15318</v>
      </c>
      <c r="R5687" s="163">
        <v>0.45278499999999999</v>
      </c>
      <c r="S5687" s="8" t="s">
        <v>4</v>
      </c>
      <c r="T5687" s="8" t="s">
        <v>5</v>
      </c>
      <c r="U5687" s="8">
        <v>0</v>
      </c>
      <c r="V5687" s="165">
        <v>44.4</v>
      </c>
      <c r="W5687" s="161">
        <v>5684</v>
      </c>
      <c r="X5687" s="159" t="s">
        <v>20</v>
      </c>
      <c r="AI5687" s="161">
        <v>1308</v>
      </c>
      <c r="AJ5687" s="163">
        <v>0.72133400000000003</v>
      </c>
      <c r="AK5687" s="8" t="s">
        <v>9</v>
      </c>
      <c r="AL5687" s="8" t="s">
        <v>10</v>
      </c>
      <c r="AM5687" s="8">
        <v>1</v>
      </c>
      <c r="AN5687" s="165">
        <v>75.11</v>
      </c>
      <c r="AO5687" s="161">
        <v>5691</v>
      </c>
      <c r="AP5687" s="159" t="s">
        <v>18</v>
      </c>
    </row>
    <row r="5688" spans="17:42" x14ac:dyDescent="0.25">
      <c r="Q5688" s="161">
        <v>15320</v>
      </c>
      <c r="R5688" s="163">
        <v>0.27687</v>
      </c>
      <c r="S5688" s="8" t="s">
        <v>4</v>
      </c>
      <c r="T5688" s="8" t="s">
        <v>5</v>
      </c>
      <c r="U5688" s="8">
        <v>0</v>
      </c>
      <c r="V5688" s="165">
        <v>46.26</v>
      </c>
      <c r="W5688" s="161">
        <v>5685</v>
      </c>
      <c r="X5688" s="159" t="s">
        <v>20</v>
      </c>
      <c r="AI5688" s="161">
        <v>1315</v>
      </c>
      <c r="AJ5688" s="163">
        <v>0.21618999999999999</v>
      </c>
      <c r="AK5688" s="8" t="s">
        <v>4</v>
      </c>
      <c r="AL5688" s="8" t="s">
        <v>5</v>
      </c>
      <c r="AM5688" s="8">
        <v>1</v>
      </c>
      <c r="AN5688" s="165">
        <v>78.98</v>
      </c>
      <c r="AO5688" s="161">
        <v>5692</v>
      </c>
      <c r="AP5688" s="159" t="s">
        <v>18</v>
      </c>
    </row>
    <row r="5689" spans="17:42" x14ac:dyDescent="0.25">
      <c r="Q5689" s="161">
        <v>15322</v>
      </c>
      <c r="R5689" s="163">
        <v>0.32152500000000001</v>
      </c>
      <c r="S5689" s="8" t="s">
        <v>4</v>
      </c>
      <c r="T5689" s="8" t="s">
        <v>5</v>
      </c>
      <c r="U5689" s="8">
        <v>0</v>
      </c>
      <c r="V5689" s="165">
        <v>44.74</v>
      </c>
      <c r="W5689" s="161">
        <v>5686</v>
      </c>
      <c r="X5689" s="159" t="s">
        <v>20</v>
      </c>
      <c r="AI5689" s="161">
        <v>1317</v>
      </c>
      <c r="AJ5689" s="163">
        <v>0.39868900000000002</v>
      </c>
      <c r="AK5689" s="8" t="s">
        <v>9</v>
      </c>
      <c r="AL5689" s="8" t="s">
        <v>10</v>
      </c>
      <c r="AM5689" s="8">
        <v>1</v>
      </c>
      <c r="AN5689" s="165">
        <v>62.6</v>
      </c>
      <c r="AO5689" s="161">
        <v>5693</v>
      </c>
      <c r="AP5689" s="159" t="s">
        <v>18</v>
      </c>
    </row>
    <row r="5690" spans="17:42" x14ac:dyDescent="0.25">
      <c r="Q5690" s="161">
        <v>15323</v>
      </c>
      <c r="R5690" s="163">
        <v>7.4782000000000001E-2</v>
      </c>
      <c r="S5690" s="8" t="s">
        <v>4</v>
      </c>
      <c r="T5690" s="8" t="s">
        <v>5</v>
      </c>
      <c r="U5690" s="8">
        <v>0</v>
      </c>
      <c r="V5690" s="165">
        <v>46.9</v>
      </c>
      <c r="W5690" s="161">
        <v>5687</v>
      </c>
      <c r="X5690" s="159" t="s">
        <v>20</v>
      </c>
      <c r="AI5690" s="161">
        <v>1333</v>
      </c>
      <c r="AJ5690" s="163">
        <v>0.26777200000000001</v>
      </c>
      <c r="AK5690" s="8" t="s">
        <v>9</v>
      </c>
      <c r="AL5690" s="8" t="s">
        <v>10</v>
      </c>
      <c r="AM5690" s="8">
        <v>1</v>
      </c>
      <c r="AN5690" s="165">
        <v>77.78</v>
      </c>
      <c r="AO5690" s="161">
        <v>5694</v>
      </c>
      <c r="AP5690" s="159" t="s">
        <v>18</v>
      </c>
    </row>
    <row r="5691" spans="17:42" x14ac:dyDescent="0.25">
      <c r="Q5691" s="161">
        <v>15324</v>
      </c>
      <c r="R5691" s="163">
        <v>0.17751800000000001</v>
      </c>
      <c r="S5691" s="8" t="s">
        <v>4</v>
      </c>
      <c r="T5691" s="8" t="s">
        <v>5</v>
      </c>
      <c r="U5691" s="8">
        <v>0</v>
      </c>
      <c r="V5691" s="165">
        <v>52.32</v>
      </c>
      <c r="W5691" s="161">
        <v>5688</v>
      </c>
      <c r="X5691" s="159" t="s">
        <v>20</v>
      </c>
      <c r="AI5691" s="161">
        <v>1346</v>
      </c>
      <c r="AJ5691" s="163">
        <v>0.198078</v>
      </c>
      <c r="AK5691" s="8" t="s">
        <v>4</v>
      </c>
      <c r="AL5691" s="8" t="s">
        <v>5</v>
      </c>
      <c r="AM5691" s="8">
        <v>1</v>
      </c>
      <c r="AN5691" s="165">
        <v>61.73</v>
      </c>
      <c r="AO5691" s="161">
        <v>5695</v>
      </c>
      <c r="AP5691" s="159" t="s">
        <v>18</v>
      </c>
    </row>
    <row r="5692" spans="17:42" x14ac:dyDescent="0.25">
      <c r="Q5692" s="161">
        <v>15328</v>
      </c>
      <c r="R5692" s="163">
        <v>8.2385E-2</v>
      </c>
      <c r="S5692" s="8" t="s">
        <v>4</v>
      </c>
      <c r="T5692" s="8" t="s">
        <v>5</v>
      </c>
      <c r="U5692" s="8">
        <v>0</v>
      </c>
      <c r="V5692" s="165">
        <v>44.26</v>
      </c>
      <c r="W5692" s="161">
        <v>5689</v>
      </c>
      <c r="X5692" s="159" t="s">
        <v>20</v>
      </c>
      <c r="AI5692" s="161">
        <v>1348</v>
      </c>
      <c r="AJ5692" s="163">
        <v>0.211148</v>
      </c>
      <c r="AK5692" s="8" t="s">
        <v>9</v>
      </c>
      <c r="AL5692" s="8" t="s">
        <v>10</v>
      </c>
      <c r="AM5692" s="8">
        <v>1</v>
      </c>
      <c r="AN5692" s="165">
        <v>67.59</v>
      </c>
      <c r="AO5692" s="161">
        <v>5696</v>
      </c>
      <c r="AP5692" s="159" t="s">
        <v>20</v>
      </c>
    </row>
    <row r="5693" spans="17:42" x14ac:dyDescent="0.25">
      <c r="Q5693" s="161">
        <v>15330</v>
      </c>
      <c r="R5693" s="163">
        <v>0.31936900000000001</v>
      </c>
      <c r="S5693" s="8" t="s">
        <v>4</v>
      </c>
      <c r="T5693" s="8" t="s">
        <v>5</v>
      </c>
      <c r="U5693" s="8">
        <v>0</v>
      </c>
      <c r="V5693" s="165">
        <v>50.32</v>
      </c>
      <c r="W5693" s="161">
        <v>5690</v>
      </c>
      <c r="X5693" s="159" t="s">
        <v>19</v>
      </c>
      <c r="AI5693" s="161">
        <v>1350</v>
      </c>
      <c r="AJ5693" s="163">
        <v>0.179586</v>
      </c>
      <c r="AK5693" s="8" t="s">
        <v>9</v>
      </c>
      <c r="AL5693" s="8" t="s">
        <v>10</v>
      </c>
      <c r="AM5693" s="8">
        <v>1</v>
      </c>
      <c r="AN5693" s="165">
        <v>77.459999999999994</v>
      </c>
      <c r="AO5693" s="161">
        <v>5697</v>
      </c>
      <c r="AP5693" s="159" t="s">
        <v>18</v>
      </c>
    </row>
    <row r="5694" spans="17:42" x14ac:dyDescent="0.25">
      <c r="Q5694" s="161">
        <v>15332</v>
      </c>
      <c r="R5694" s="163">
        <v>0.10402599999999999</v>
      </c>
      <c r="S5694" s="8" t="s">
        <v>12</v>
      </c>
      <c r="T5694" s="8" t="s">
        <v>13</v>
      </c>
      <c r="U5694" s="8">
        <v>0</v>
      </c>
      <c r="V5694" s="165">
        <v>45.82</v>
      </c>
      <c r="W5694" s="161">
        <v>5691</v>
      </c>
      <c r="X5694" s="159" t="s">
        <v>20</v>
      </c>
      <c r="AI5694" s="161">
        <v>1359</v>
      </c>
      <c r="AJ5694" s="163">
        <v>0.322797</v>
      </c>
      <c r="AK5694" s="8" t="s">
        <v>9</v>
      </c>
      <c r="AL5694" s="8" t="s">
        <v>10</v>
      </c>
      <c r="AM5694" s="8">
        <v>1</v>
      </c>
      <c r="AN5694" s="165">
        <v>66.44</v>
      </c>
      <c r="AO5694" s="161">
        <v>5698</v>
      </c>
      <c r="AP5694" s="159" t="s">
        <v>20</v>
      </c>
    </row>
    <row r="5695" spans="17:42" x14ac:dyDescent="0.25">
      <c r="Q5695" s="161">
        <v>15333</v>
      </c>
      <c r="R5695" s="163">
        <v>0.17574799999999999</v>
      </c>
      <c r="S5695" s="8" t="s">
        <v>4</v>
      </c>
      <c r="T5695" s="8" t="s">
        <v>5</v>
      </c>
      <c r="U5695" s="8">
        <v>0</v>
      </c>
      <c r="V5695" s="165">
        <v>53.68</v>
      </c>
      <c r="W5695" s="161">
        <v>5692</v>
      </c>
      <c r="X5695" s="159" t="s">
        <v>20</v>
      </c>
      <c r="AI5695" s="161">
        <v>1363</v>
      </c>
      <c r="AJ5695" s="163">
        <v>0.18082999999999999</v>
      </c>
      <c r="AK5695" s="8" t="s">
        <v>9</v>
      </c>
      <c r="AL5695" s="8" t="s">
        <v>10</v>
      </c>
      <c r="AM5695" s="8">
        <v>1</v>
      </c>
      <c r="AN5695" s="165">
        <v>60.19</v>
      </c>
      <c r="AO5695" s="161">
        <v>5699</v>
      </c>
      <c r="AP5695" s="159" t="s">
        <v>20</v>
      </c>
    </row>
    <row r="5696" spans="17:42" x14ac:dyDescent="0.25">
      <c r="Q5696" s="161">
        <v>15335</v>
      </c>
      <c r="R5696" s="163">
        <v>7.4119000000000004E-2</v>
      </c>
      <c r="S5696" s="8" t="s">
        <v>4</v>
      </c>
      <c r="T5696" s="8" t="s">
        <v>5</v>
      </c>
      <c r="U5696" s="8">
        <v>0</v>
      </c>
      <c r="V5696" s="165">
        <v>48.72</v>
      </c>
      <c r="W5696" s="161">
        <v>5693</v>
      </c>
      <c r="X5696" s="159" t="s">
        <v>20</v>
      </c>
      <c r="AI5696" s="161">
        <v>1379</v>
      </c>
      <c r="AJ5696" s="163">
        <v>0.409298</v>
      </c>
      <c r="AK5696" s="8" t="s">
        <v>4</v>
      </c>
      <c r="AL5696" s="8" t="s">
        <v>5</v>
      </c>
      <c r="AM5696" s="8">
        <v>1</v>
      </c>
      <c r="AN5696" s="165">
        <v>60.41</v>
      </c>
      <c r="AO5696" s="161">
        <v>5700</v>
      </c>
      <c r="AP5696" s="159" t="s">
        <v>18</v>
      </c>
    </row>
    <row r="5697" spans="17:42" x14ac:dyDescent="0.25">
      <c r="Q5697" s="161">
        <v>15336</v>
      </c>
      <c r="R5697" s="163">
        <v>0.189803</v>
      </c>
      <c r="S5697" s="8" t="s">
        <v>4</v>
      </c>
      <c r="T5697" s="8" t="s">
        <v>5</v>
      </c>
      <c r="U5697" s="8">
        <v>0</v>
      </c>
      <c r="V5697" s="165">
        <v>42.59</v>
      </c>
      <c r="W5697" s="161">
        <v>5694</v>
      </c>
      <c r="X5697" s="159" t="s">
        <v>20</v>
      </c>
      <c r="AI5697" s="161">
        <v>1381</v>
      </c>
      <c r="AJ5697" s="163">
        <v>0.70597500000000002</v>
      </c>
      <c r="AK5697" s="8" t="s">
        <v>9</v>
      </c>
      <c r="AL5697" s="8" t="s">
        <v>10</v>
      </c>
      <c r="AM5697" s="8">
        <v>1</v>
      </c>
      <c r="AN5697" s="165">
        <v>61.66</v>
      </c>
      <c r="AO5697" s="161">
        <v>5701</v>
      </c>
      <c r="AP5697" s="159" t="s">
        <v>18</v>
      </c>
    </row>
    <row r="5698" spans="17:42" x14ac:dyDescent="0.25">
      <c r="Q5698" s="161">
        <v>15337</v>
      </c>
      <c r="R5698" s="163">
        <v>0.26136900000000002</v>
      </c>
      <c r="S5698" s="8" t="s">
        <v>6</v>
      </c>
      <c r="T5698" s="8" t="s">
        <v>5</v>
      </c>
      <c r="U5698" s="8">
        <v>0</v>
      </c>
      <c r="V5698" s="165">
        <v>34.81</v>
      </c>
      <c r="W5698" s="161">
        <v>5695</v>
      </c>
      <c r="X5698" s="159" t="s">
        <v>20</v>
      </c>
      <c r="AI5698" s="161">
        <v>1389</v>
      </c>
      <c r="AJ5698" s="163">
        <v>0.36694599999999999</v>
      </c>
      <c r="AK5698" s="8" t="s">
        <v>4</v>
      </c>
      <c r="AL5698" s="8" t="s">
        <v>5</v>
      </c>
      <c r="AM5698" s="8">
        <v>1</v>
      </c>
      <c r="AN5698" s="165">
        <v>60.49</v>
      </c>
      <c r="AO5698" s="161">
        <v>5702</v>
      </c>
      <c r="AP5698" s="159" t="s">
        <v>20</v>
      </c>
    </row>
    <row r="5699" spans="17:42" x14ac:dyDescent="0.25">
      <c r="Q5699" s="161">
        <v>15342</v>
      </c>
      <c r="R5699" s="163">
        <v>0.71804900000000005</v>
      </c>
      <c r="S5699" s="8" t="s">
        <v>4</v>
      </c>
      <c r="T5699" s="8" t="s">
        <v>5</v>
      </c>
      <c r="U5699" s="8">
        <v>0</v>
      </c>
      <c r="V5699" s="165">
        <v>50.01</v>
      </c>
      <c r="W5699" s="161">
        <v>5696</v>
      </c>
      <c r="X5699" s="159" t="s">
        <v>20</v>
      </c>
      <c r="AI5699" s="161">
        <v>1392</v>
      </c>
      <c r="AJ5699" s="163">
        <v>0.38242199999999998</v>
      </c>
      <c r="AK5699" s="8" t="s">
        <v>9</v>
      </c>
      <c r="AL5699" s="8" t="s">
        <v>10</v>
      </c>
      <c r="AM5699" s="8">
        <v>1</v>
      </c>
      <c r="AN5699" s="165">
        <v>66.260000000000005</v>
      </c>
      <c r="AO5699" s="161">
        <v>5703</v>
      </c>
      <c r="AP5699" s="159" t="s">
        <v>18</v>
      </c>
    </row>
    <row r="5700" spans="17:42" x14ac:dyDescent="0.25">
      <c r="Q5700" s="161">
        <v>15344</v>
      </c>
      <c r="R5700" s="163">
        <v>0.48026099999999999</v>
      </c>
      <c r="S5700" s="8" t="s">
        <v>4</v>
      </c>
      <c r="T5700" s="8" t="s">
        <v>5</v>
      </c>
      <c r="U5700" s="8">
        <v>0</v>
      </c>
      <c r="V5700" s="165">
        <v>49.04</v>
      </c>
      <c r="W5700" s="161">
        <v>5697</v>
      </c>
      <c r="X5700" s="159" t="s">
        <v>20</v>
      </c>
      <c r="AI5700" s="161">
        <v>1394</v>
      </c>
      <c r="AJ5700" s="163">
        <v>6.5962000000000007E-2</v>
      </c>
      <c r="AK5700" s="8" t="s">
        <v>9</v>
      </c>
      <c r="AL5700" s="8" t="s">
        <v>10</v>
      </c>
      <c r="AM5700" s="8">
        <v>1</v>
      </c>
      <c r="AN5700" s="165">
        <v>67.63</v>
      </c>
      <c r="AO5700" s="161">
        <v>5704</v>
      </c>
      <c r="AP5700" s="159" t="s">
        <v>18</v>
      </c>
    </row>
    <row r="5701" spans="17:42" x14ac:dyDescent="0.25">
      <c r="Q5701" s="161">
        <v>15346</v>
      </c>
      <c r="R5701" s="163">
        <v>0.389681</v>
      </c>
      <c r="S5701" s="8" t="s">
        <v>4</v>
      </c>
      <c r="T5701" s="8" t="s">
        <v>5</v>
      </c>
      <c r="U5701" s="8">
        <v>0</v>
      </c>
      <c r="V5701" s="165">
        <v>56.04</v>
      </c>
      <c r="W5701" s="161">
        <v>5698</v>
      </c>
      <c r="X5701" s="159" t="s">
        <v>20</v>
      </c>
      <c r="AI5701" s="161">
        <v>1397</v>
      </c>
      <c r="AJ5701" s="163">
        <v>0.33255400000000002</v>
      </c>
      <c r="AK5701" s="8" t="s">
        <v>9</v>
      </c>
      <c r="AL5701" s="8" t="s">
        <v>10</v>
      </c>
      <c r="AM5701" s="8">
        <v>1</v>
      </c>
      <c r="AN5701" s="165">
        <v>71.14</v>
      </c>
      <c r="AO5701" s="161">
        <v>5705</v>
      </c>
      <c r="AP5701" s="159" t="s">
        <v>20</v>
      </c>
    </row>
    <row r="5702" spans="17:42" x14ac:dyDescent="0.25">
      <c r="Q5702" s="161">
        <v>15348</v>
      </c>
      <c r="R5702" s="163">
        <v>0.46682600000000002</v>
      </c>
      <c r="S5702" s="8" t="s">
        <v>4</v>
      </c>
      <c r="T5702" s="8" t="s">
        <v>5</v>
      </c>
      <c r="U5702" s="8">
        <v>0</v>
      </c>
      <c r="V5702" s="165">
        <v>38.270000000000003</v>
      </c>
      <c r="W5702" s="161">
        <v>5699</v>
      </c>
      <c r="X5702" s="159" t="s">
        <v>20</v>
      </c>
      <c r="AI5702" s="161">
        <v>1400</v>
      </c>
      <c r="AJ5702" s="163">
        <v>0.33573399999999998</v>
      </c>
      <c r="AK5702" s="8" t="s">
        <v>4</v>
      </c>
      <c r="AL5702" s="8" t="s">
        <v>5</v>
      </c>
      <c r="AM5702" s="8">
        <v>1</v>
      </c>
      <c r="AN5702" s="165">
        <v>65.67</v>
      </c>
      <c r="AO5702" s="161">
        <v>5706</v>
      </c>
      <c r="AP5702" s="159" t="s">
        <v>18</v>
      </c>
    </row>
    <row r="5703" spans="17:42" x14ac:dyDescent="0.25">
      <c r="Q5703" s="161">
        <v>15351</v>
      </c>
      <c r="R5703" s="163">
        <v>0.517876</v>
      </c>
      <c r="S5703" s="8" t="s">
        <v>4</v>
      </c>
      <c r="T5703" s="8" t="s">
        <v>5</v>
      </c>
      <c r="U5703" s="8">
        <v>0</v>
      </c>
      <c r="V5703" s="165">
        <v>50.78</v>
      </c>
      <c r="W5703" s="161">
        <v>5700</v>
      </c>
      <c r="X5703" s="159" t="s">
        <v>20</v>
      </c>
      <c r="AI5703" s="161">
        <v>1406</v>
      </c>
      <c r="AJ5703" s="163">
        <v>0.174257</v>
      </c>
      <c r="AK5703" s="8" t="s">
        <v>9</v>
      </c>
      <c r="AL5703" s="8" t="s">
        <v>10</v>
      </c>
      <c r="AM5703" s="8">
        <v>1</v>
      </c>
      <c r="AN5703" s="165">
        <v>68.2</v>
      </c>
      <c r="AO5703" s="161">
        <v>5707</v>
      </c>
      <c r="AP5703" s="159" t="s">
        <v>20</v>
      </c>
    </row>
    <row r="5704" spans="17:42" x14ac:dyDescent="0.25">
      <c r="Q5704" s="161">
        <v>15352</v>
      </c>
      <c r="R5704" s="163">
        <v>0.25097399999999997</v>
      </c>
      <c r="S5704" s="8" t="s">
        <v>4</v>
      </c>
      <c r="T5704" s="8" t="s">
        <v>5</v>
      </c>
      <c r="U5704" s="8">
        <v>0</v>
      </c>
      <c r="V5704" s="165">
        <v>56.26</v>
      </c>
      <c r="W5704" s="161">
        <v>5701</v>
      </c>
      <c r="X5704" s="159" t="s">
        <v>20</v>
      </c>
      <c r="AI5704" s="161">
        <v>1408</v>
      </c>
      <c r="AJ5704" s="163">
        <v>0.503162</v>
      </c>
      <c r="AK5704" s="8" t="s">
        <v>9</v>
      </c>
      <c r="AL5704" s="8" t="s">
        <v>10</v>
      </c>
      <c r="AM5704" s="8">
        <v>1</v>
      </c>
      <c r="AN5704" s="165">
        <v>83.08</v>
      </c>
      <c r="AO5704" s="161">
        <v>5708</v>
      </c>
      <c r="AP5704" s="159" t="s">
        <v>18</v>
      </c>
    </row>
    <row r="5705" spans="17:42" x14ac:dyDescent="0.25">
      <c r="Q5705" s="161">
        <v>15353</v>
      </c>
      <c r="R5705" s="163">
        <v>0.17765</v>
      </c>
      <c r="S5705" s="8" t="s">
        <v>4</v>
      </c>
      <c r="T5705" s="8" t="s">
        <v>5</v>
      </c>
      <c r="U5705" s="8">
        <v>0</v>
      </c>
      <c r="V5705" s="165">
        <v>55.78</v>
      </c>
      <c r="W5705" s="161">
        <v>5702</v>
      </c>
      <c r="X5705" s="159" t="s">
        <v>20</v>
      </c>
      <c r="AI5705" s="161">
        <v>1412</v>
      </c>
      <c r="AJ5705" s="163">
        <v>0.173566</v>
      </c>
      <c r="AK5705" s="8" t="s">
        <v>4</v>
      </c>
      <c r="AL5705" s="8" t="s">
        <v>5</v>
      </c>
      <c r="AM5705" s="8">
        <v>1</v>
      </c>
      <c r="AN5705" s="165">
        <v>64.760000000000005</v>
      </c>
      <c r="AO5705" s="161">
        <v>5709</v>
      </c>
      <c r="AP5705" s="159" t="s">
        <v>18</v>
      </c>
    </row>
    <row r="5706" spans="17:42" x14ac:dyDescent="0.25">
      <c r="Q5706" s="161">
        <v>15355</v>
      </c>
      <c r="R5706" s="163">
        <v>0.119682</v>
      </c>
      <c r="S5706" s="8" t="s">
        <v>4</v>
      </c>
      <c r="T5706" s="8" t="s">
        <v>5</v>
      </c>
      <c r="U5706" s="8">
        <v>0</v>
      </c>
      <c r="V5706" s="165">
        <v>49.64</v>
      </c>
      <c r="W5706" s="161">
        <v>5703</v>
      </c>
      <c r="X5706" s="159" t="s">
        <v>20</v>
      </c>
      <c r="AI5706" s="161">
        <v>1419</v>
      </c>
      <c r="AJ5706" s="163">
        <v>0.19869500000000001</v>
      </c>
      <c r="AK5706" s="8" t="s">
        <v>4</v>
      </c>
      <c r="AL5706" s="8" t="s">
        <v>5</v>
      </c>
      <c r="AM5706" s="8">
        <v>1</v>
      </c>
      <c r="AN5706" s="165">
        <v>61.73</v>
      </c>
      <c r="AO5706" s="161">
        <v>5710</v>
      </c>
      <c r="AP5706" s="159" t="s">
        <v>18</v>
      </c>
    </row>
    <row r="5707" spans="17:42" x14ac:dyDescent="0.25">
      <c r="Q5707" s="161">
        <v>15358</v>
      </c>
      <c r="R5707" s="163">
        <v>0.113084</v>
      </c>
      <c r="S5707" s="8" t="s">
        <v>4</v>
      </c>
      <c r="T5707" s="8" t="s">
        <v>5</v>
      </c>
      <c r="U5707" s="8">
        <v>0</v>
      </c>
      <c r="V5707" s="165">
        <v>48.66</v>
      </c>
      <c r="W5707" s="161">
        <v>5704</v>
      </c>
      <c r="X5707" s="159" t="s">
        <v>20</v>
      </c>
      <c r="AI5707" s="161">
        <v>1442</v>
      </c>
      <c r="AJ5707" s="163">
        <v>0.53784100000000001</v>
      </c>
      <c r="AK5707" s="8" t="s">
        <v>9</v>
      </c>
      <c r="AL5707" s="8" t="s">
        <v>10</v>
      </c>
      <c r="AM5707" s="8">
        <v>1</v>
      </c>
      <c r="AN5707" s="165">
        <v>60.02</v>
      </c>
      <c r="AO5707" s="161">
        <v>5711</v>
      </c>
      <c r="AP5707" s="159" t="s">
        <v>18</v>
      </c>
    </row>
    <row r="5708" spans="17:42" x14ac:dyDescent="0.25">
      <c r="Q5708" s="161">
        <v>15359</v>
      </c>
      <c r="R5708" s="163">
        <v>0.34120299999999998</v>
      </c>
      <c r="S5708" s="8" t="s">
        <v>4</v>
      </c>
      <c r="T5708" s="8" t="s">
        <v>5</v>
      </c>
      <c r="U5708" s="8">
        <v>0</v>
      </c>
      <c r="V5708" s="165">
        <v>44.95</v>
      </c>
      <c r="W5708" s="161">
        <v>5705</v>
      </c>
      <c r="X5708" s="159" t="s">
        <v>18</v>
      </c>
      <c r="AI5708" s="161">
        <v>1443</v>
      </c>
      <c r="AJ5708" s="163">
        <v>0.20496</v>
      </c>
      <c r="AK5708" s="8" t="s">
        <v>4</v>
      </c>
      <c r="AL5708" s="8" t="s">
        <v>5</v>
      </c>
      <c r="AM5708" s="8">
        <v>1</v>
      </c>
      <c r="AN5708" s="165">
        <v>61.72</v>
      </c>
      <c r="AO5708" s="161">
        <v>5712</v>
      </c>
      <c r="AP5708" s="159" t="s">
        <v>18</v>
      </c>
    </row>
    <row r="5709" spans="17:42" x14ac:dyDescent="0.25">
      <c r="Q5709" s="161">
        <v>15362</v>
      </c>
      <c r="R5709" s="163">
        <v>0.52959100000000003</v>
      </c>
      <c r="S5709" s="8" t="s">
        <v>4</v>
      </c>
      <c r="T5709" s="8" t="s">
        <v>5</v>
      </c>
      <c r="U5709" s="8">
        <v>0</v>
      </c>
      <c r="V5709" s="165">
        <v>42.46</v>
      </c>
      <c r="W5709" s="161">
        <v>5706</v>
      </c>
      <c r="X5709" s="159" t="s">
        <v>20</v>
      </c>
      <c r="AI5709" s="161">
        <v>1461</v>
      </c>
      <c r="AJ5709" s="163">
        <v>0.12819700000000001</v>
      </c>
      <c r="AK5709" s="8" t="s">
        <v>4</v>
      </c>
      <c r="AL5709" s="8" t="s">
        <v>5</v>
      </c>
      <c r="AM5709" s="8">
        <v>1</v>
      </c>
      <c r="AN5709" s="165">
        <v>62.3</v>
      </c>
      <c r="AO5709" s="161">
        <v>5713</v>
      </c>
      <c r="AP5709" s="159" t="s">
        <v>18</v>
      </c>
    </row>
    <row r="5710" spans="17:42" x14ac:dyDescent="0.25">
      <c r="Q5710" s="161">
        <v>15363</v>
      </c>
      <c r="R5710" s="163">
        <v>0.49662899999999999</v>
      </c>
      <c r="S5710" s="8" t="s">
        <v>4</v>
      </c>
      <c r="T5710" s="8" t="s">
        <v>5</v>
      </c>
      <c r="U5710" s="8">
        <v>0</v>
      </c>
      <c r="V5710" s="165">
        <v>43.59</v>
      </c>
      <c r="W5710" s="161">
        <v>5707</v>
      </c>
      <c r="X5710" s="159" t="s">
        <v>20</v>
      </c>
      <c r="AI5710" s="161">
        <v>1468</v>
      </c>
      <c r="AJ5710" s="163">
        <v>0.22258800000000001</v>
      </c>
      <c r="AK5710" s="8" t="s">
        <v>4</v>
      </c>
      <c r="AL5710" s="8" t="s">
        <v>5</v>
      </c>
      <c r="AM5710" s="8">
        <v>1</v>
      </c>
      <c r="AN5710" s="165">
        <v>90.91</v>
      </c>
      <c r="AO5710" s="161">
        <v>5714</v>
      </c>
      <c r="AP5710" s="159" t="s">
        <v>20</v>
      </c>
    </row>
    <row r="5711" spans="17:42" x14ac:dyDescent="0.25">
      <c r="Q5711" s="161">
        <v>15365</v>
      </c>
      <c r="R5711" s="163">
        <v>7.8324000000000005E-2</v>
      </c>
      <c r="S5711" s="8" t="s">
        <v>4</v>
      </c>
      <c r="T5711" s="8" t="s">
        <v>5</v>
      </c>
      <c r="U5711" s="8">
        <v>0</v>
      </c>
      <c r="V5711" s="165">
        <v>49.66</v>
      </c>
      <c r="W5711" s="161">
        <v>5708</v>
      </c>
      <c r="X5711" s="159" t="s">
        <v>19</v>
      </c>
      <c r="AI5711" s="161">
        <v>1471</v>
      </c>
      <c r="AJ5711" s="163">
        <v>0.18709300000000001</v>
      </c>
      <c r="AK5711" s="8" t="s">
        <v>4</v>
      </c>
      <c r="AL5711" s="8" t="s">
        <v>5</v>
      </c>
      <c r="AM5711" s="8">
        <v>1</v>
      </c>
      <c r="AN5711" s="165">
        <v>88.36</v>
      </c>
      <c r="AO5711" s="161">
        <v>5715</v>
      </c>
      <c r="AP5711" s="159" t="s">
        <v>20</v>
      </c>
    </row>
    <row r="5712" spans="17:42" x14ac:dyDescent="0.25">
      <c r="Q5712" s="161">
        <v>15367</v>
      </c>
      <c r="R5712" s="163">
        <v>0.40293899999999999</v>
      </c>
      <c r="S5712" s="8" t="s">
        <v>4</v>
      </c>
      <c r="T5712" s="8" t="s">
        <v>5</v>
      </c>
      <c r="U5712" s="8">
        <v>0</v>
      </c>
      <c r="V5712" s="165">
        <v>53.69</v>
      </c>
      <c r="W5712" s="161">
        <v>5709</v>
      </c>
      <c r="X5712" s="159" t="s">
        <v>20</v>
      </c>
      <c r="AI5712" s="161">
        <v>1475</v>
      </c>
      <c r="AJ5712" s="163">
        <v>0.36616100000000001</v>
      </c>
      <c r="AK5712" s="8" t="s">
        <v>4</v>
      </c>
      <c r="AL5712" s="8" t="s">
        <v>5</v>
      </c>
      <c r="AM5712" s="8">
        <v>1</v>
      </c>
      <c r="AN5712" s="165">
        <v>62.4</v>
      </c>
      <c r="AO5712" s="161">
        <v>5716</v>
      </c>
      <c r="AP5712" s="159" t="s">
        <v>18</v>
      </c>
    </row>
    <row r="5713" spans="17:42" x14ac:dyDescent="0.25">
      <c r="Q5713" s="161">
        <v>15369</v>
      </c>
      <c r="R5713" s="163">
        <v>0.34486699999999998</v>
      </c>
      <c r="S5713" s="8" t="s">
        <v>4</v>
      </c>
      <c r="T5713" s="8" t="s">
        <v>5</v>
      </c>
      <c r="U5713" s="8">
        <v>0</v>
      </c>
      <c r="V5713" s="165">
        <v>42.12</v>
      </c>
      <c r="W5713" s="161">
        <v>5710</v>
      </c>
      <c r="X5713" s="159" t="s">
        <v>20</v>
      </c>
      <c r="AI5713" s="161">
        <v>1479</v>
      </c>
      <c r="AJ5713" s="163">
        <v>0.31187100000000001</v>
      </c>
      <c r="AK5713" s="8" t="s">
        <v>9</v>
      </c>
      <c r="AL5713" s="8" t="s">
        <v>10</v>
      </c>
      <c r="AM5713" s="8">
        <v>1</v>
      </c>
      <c r="AN5713" s="165">
        <v>61.86</v>
      </c>
      <c r="AO5713" s="161">
        <v>5717</v>
      </c>
      <c r="AP5713" s="159" t="s">
        <v>20</v>
      </c>
    </row>
    <row r="5714" spans="17:42" x14ac:dyDescent="0.25">
      <c r="Q5714" s="161">
        <v>15373</v>
      </c>
      <c r="R5714" s="163">
        <v>0.19050800000000001</v>
      </c>
      <c r="S5714" s="8" t="s">
        <v>4</v>
      </c>
      <c r="T5714" s="8" t="s">
        <v>5</v>
      </c>
      <c r="U5714" s="8">
        <v>0</v>
      </c>
      <c r="V5714" s="165">
        <v>50.45</v>
      </c>
      <c r="W5714" s="161">
        <v>5711</v>
      </c>
      <c r="X5714" s="159" t="s">
        <v>20</v>
      </c>
      <c r="AI5714" s="161">
        <v>1490</v>
      </c>
      <c r="AJ5714" s="163">
        <v>0.30552200000000002</v>
      </c>
      <c r="AK5714" s="8" t="s">
        <v>4</v>
      </c>
      <c r="AL5714" s="8" t="s">
        <v>5</v>
      </c>
      <c r="AM5714" s="8">
        <v>1</v>
      </c>
      <c r="AN5714" s="165">
        <v>75.959999999999994</v>
      </c>
      <c r="AO5714" s="161">
        <v>5718</v>
      </c>
      <c r="AP5714" s="159" t="s">
        <v>20</v>
      </c>
    </row>
    <row r="5715" spans="17:42" x14ac:dyDescent="0.25">
      <c r="Q5715" s="161">
        <v>15374</v>
      </c>
      <c r="R5715" s="163">
        <v>0.22397</v>
      </c>
      <c r="S5715" s="8" t="s">
        <v>4</v>
      </c>
      <c r="T5715" s="8" t="s">
        <v>5</v>
      </c>
      <c r="U5715" s="8">
        <v>0</v>
      </c>
      <c r="V5715" s="165">
        <v>45.09</v>
      </c>
      <c r="W5715" s="161">
        <v>5712</v>
      </c>
      <c r="X5715" s="159" t="s">
        <v>20</v>
      </c>
      <c r="AI5715" s="161">
        <v>1505</v>
      </c>
      <c r="AJ5715" s="163">
        <v>0.29830800000000002</v>
      </c>
      <c r="AK5715" s="8" t="s">
        <v>9</v>
      </c>
      <c r="AL5715" s="8" t="s">
        <v>10</v>
      </c>
      <c r="AM5715" s="8">
        <v>1</v>
      </c>
      <c r="AN5715" s="165">
        <v>60.56</v>
      </c>
      <c r="AO5715" s="161">
        <v>5719</v>
      </c>
      <c r="AP5715" s="159" t="s">
        <v>18</v>
      </c>
    </row>
    <row r="5716" spans="17:42" x14ac:dyDescent="0.25">
      <c r="Q5716" s="161">
        <v>15376</v>
      </c>
      <c r="R5716" s="163">
        <v>0.14530199999999999</v>
      </c>
      <c r="S5716" s="8" t="s">
        <v>4</v>
      </c>
      <c r="T5716" s="8" t="s">
        <v>5</v>
      </c>
      <c r="U5716" s="8">
        <v>0</v>
      </c>
      <c r="V5716" s="165">
        <v>57.39</v>
      </c>
      <c r="W5716" s="161">
        <v>5713</v>
      </c>
      <c r="X5716" s="159" t="s">
        <v>20</v>
      </c>
      <c r="AI5716" s="161">
        <v>1506</v>
      </c>
      <c r="AJ5716" s="163">
        <v>0.52314400000000005</v>
      </c>
      <c r="AK5716" s="8" t="s">
        <v>9</v>
      </c>
      <c r="AL5716" s="8" t="s">
        <v>10</v>
      </c>
      <c r="AM5716" s="8">
        <v>1</v>
      </c>
      <c r="AN5716" s="165">
        <v>75.790000000000006</v>
      </c>
      <c r="AO5716" s="161">
        <v>5720</v>
      </c>
      <c r="AP5716" s="159" t="s">
        <v>20</v>
      </c>
    </row>
    <row r="5717" spans="17:42" x14ac:dyDescent="0.25">
      <c r="Q5717" s="161">
        <v>15379</v>
      </c>
      <c r="R5717" s="163">
        <v>0.13372999999999999</v>
      </c>
      <c r="S5717" s="8" t="s">
        <v>4</v>
      </c>
      <c r="T5717" s="8" t="s">
        <v>5</v>
      </c>
      <c r="U5717" s="8">
        <v>0</v>
      </c>
      <c r="V5717" s="165">
        <v>47.06</v>
      </c>
      <c r="W5717" s="161">
        <v>5714</v>
      </c>
      <c r="X5717" s="159" t="s">
        <v>20</v>
      </c>
      <c r="AI5717" s="161">
        <v>1536</v>
      </c>
      <c r="AJ5717" s="163">
        <v>0.112122</v>
      </c>
      <c r="AK5717" s="8" t="s">
        <v>4</v>
      </c>
      <c r="AL5717" s="8" t="s">
        <v>5</v>
      </c>
      <c r="AM5717" s="8">
        <v>1</v>
      </c>
      <c r="AN5717" s="165">
        <v>99.76</v>
      </c>
      <c r="AO5717" s="161">
        <v>5721</v>
      </c>
      <c r="AP5717" s="159" t="s">
        <v>18</v>
      </c>
    </row>
    <row r="5718" spans="17:42" x14ac:dyDescent="0.25">
      <c r="Q5718" s="161">
        <v>15383</v>
      </c>
      <c r="R5718" s="163">
        <v>0.149533</v>
      </c>
      <c r="S5718" s="8" t="s">
        <v>4</v>
      </c>
      <c r="T5718" s="8" t="s">
        <v>5</v>
      </c>
      <c r="U5718" s="8">
        <v>0</v>
      </c>
      <c r="V5718" s="165">
        <v>42.7</v>
      </c>
      <c r="W5718" s="161">
        <v>5715</v>
      </c>
      <c r="X5718" s="159" t="s">
        <v>20</v>
      </c>
      <c r="AI5718" s="161">
        <v>1553</v>
      </c>
      <c r="AJ5718" s="163">
        <v>0.21553900000000001</v>
      </c>
      <c r="AK5718" s="8" t="s">
        <v>9</v>
      </c>
      <c r="AL5718" s="8" t="s">
        <v>10</v>
      </c>
      <c r="AM5718" s="8">
        <v>1</v>
      </c>
      <c r="AN5718" s="165">
        <v>61.34</v>
      </c>
      <c r="AO5718" s="161">
        <v>5722</v>
      </c>
      <c r="AP5718" s="159" t="s">
        <v>18</v>
      </c>
    </row>
    <row r="5719" spans="17:42" x14ac:dyDescent="0.25">
      <c r="Q5719" s="161">
        <v>15385</v>
      </c>
      <c r="R5719" s="163">
        <v>0.27239099999999999</v>
      </c>
      <c r="S5719" s="8" t="s">
        <v>4</v>
      </c>
      <c r="T5719" s="8" t="s">
        <v>5</v>
      </c>
      <c r="U5719" s="8">
        <v>0</v>
      </c>
      <c r="V5719" s="165">
        <v>46.93</v>
      </c>
      <c r="W5719" s="161">
        <v>5716</v>
      </c>
      <c r="X5719" s="159" t="s">
        <v>20</v>
      </c>
      <c r="AI5719" s="161">
        <v>1566</v>
      </c>
      <c r="AJ5719" s="163">
        <v>0.168512</v>
      </c>
      <c r="AK5719" s="8" t="s">
        <v>9</v>
      </c>
      <c r="AL5719" s="8" t="s">
        <v>10</v>
      </c>
      <c r="AM5719" s="8">
        <v>1</v>
      </c>
      <c r="AN5719" s="165">
        <v>73.06</v>
      </c>
      <c r="AO5719" s="161">
        <v>5723</v>
      </c>
      <c r="AP5719" s="159" t="s">
        <v>20</v>
      </c>
    </row>
    <row r="5720" spans="17:42" x14ac:dyDescent="0.25">
      <c r="Q5720" s="161">
        <v>15387</v>
      </c>
      <c r="R5720" s="163">
        <v>0.31203999999999998</v>
      </c>
      <c r="S5720" s="8" t="s">
        <v>4</v>
      </c>
      <c r="T5720" s="8" t="s">
        <v>5</v>
      </c>
      <c r="U5720" s="8">
        <v>0</v>
      </c>
      <c r="V5720" s="165">
        <v>42.45</v>
      </c>
      <c r="W5720" s="161">
        <v>5717</v>
      </c>
      <c r="X5720" s="159" t="s">
        <v>20</v>
      </c>
      <c r="AI5720" s="161">
        <v>1570</v>
      </c>
      <c r="AJ5720" s="163">
        <v>0.816021</v>
      </c>
      <c r="AK5720" s="8" t="s">
        <v>4</v>
      </c>
      <c r="AL5720" s="8" t="s">
        <v>5</v>
      </c>
      <c r="AM5720" s="8">
        <v>1</v>
      </c>
      <c r="AN5720" s="165">
        <v>60.11</v>
      </c>
      <c r="AO5720" s="161">
        <v>5724</v>
      </c>
      <c r="AP5720" s="159" t="s">
        <v>18</v>
      </c>
    </row>
    <row r="5721" spans="17:42" x14ac:dyDescent="0.25">
      <c r="Q5721" s="161">
        <v>15392</v>
      </c>
      <c r="R5721" s="163">
        <v>0.428344</v>
      </c>
      <c r="S5721" s="8" t="s">
        <v>4</v>
      </c>
      <c r="T5721" s="8" t="s">
        <v>5</v>
      </c>
      <c r="U5721" s="8">
        <v>0</v>
      </c>
      <c r="V5721" s="165">
        <v>51.9</v>
      </c>
      <c r="W5721" s="161">
        <v>5718</v>
      </c>
      <c r="X5721" s="159" t="s">
        <v>20</v>
      </c>
      <c r="AI5721" s="161">
        <v>1572</v>
      </c>
      <c r="AJ5721" s="163">
        <v>0.21961900000000001</v>
      </c>
      <c r="AK5721" s="8" t="s">
        <v>43</v>
      </c>
      <c r="AL5721" s="8" t="s">
        <v>43</v>
      </c>
      <c r="AM5721" s="8">
        <v>1</v>
      </c>
      <c r="AN5721" s="165">
        <v>65.98</v>
      </c>
      <c r="AO5721" s="161">
        <v>5725</v>
      </c>
      <c r="AP5721" s="159" t="s">
        <v>18</v>
      </c>
    </row>
    <row r="5722" spans="17:42" x14ac:dyDescent="0.25">
      <c r="Q5722" s="161">
        <v>15394</v>
      </c>
      <c r="R5722" s="163">
        <v>5.9011000000000001E-2</v>
      </c>
      <c r="S5722" s="8" t="s">
        <v>4</v>
      </c>
      <c r="T5722" s="8" t="s">
        <v>5</v>
      </c>
      <c r="U5722" s="8">
        <v>0</v>
      </c>
      <c r="V5722" s="165">
        <v>47.06</v>
      </c>
      <c r="W5722" s="161">
        <v>5719</v>
      </c>
      <c r="X5722" s="159" t="s">
        <v>20</v>
      </c>
      <c r="AI5722" s="161">
        <v>1588</v>
      </c>
      <c r="AJ5722" s="163">
        <v>0.61338999999999999</v>
      </c>
      <c r="AK5722" s="8" t="s">
        <v>9</v>
      </c>
      <c r="AL5722" s="8" t="s">
        <v>10</v>
      </c>
      <c r="AM5722" s="8">
        <v>1</v>
      </c>
      <c r="AN5722" s="165">
        <v>61.25</v>
      </c>
      <c r="AO5722" s="161">
        <v>5726</v>
      </c>
      <c r="AP5722" s="159" t="s">
        <v>19</v>
      </c>
    </row>
    <row r="5723" spans="17:42" x14ac:dyDescent="0.25">
      <c r="Q5723" s="161">
        <v>15395</v>
      </c>
      <c r="R5723" s="163">
        <v>9.7589999999999996E-2</v>
      </c>
      <c r="S5723" s="8" t="s">
        <v>4</v>
      </c>
      <c r="T5723" s="8" t="s">
        <v>5</v>
      </c>
      <c r="U5723" s="8">
        <v>0</v>
      </c>
      <c r="V5723" s="165">
        <v>50.4</v>
      </c>
      <c r="W5723" s="161">
        <v>5720</v>
      </c>
      <c r="X5723" s="159" t="s">
        <v>20</v>
      </c>
      <c r="AI5723" s="161">
        <v>1602</v>
      </c>
      <c r="AJ5723" s="163">
        <v>0.24217</v>
      </c>
      <c r="AK5723" s="8" t="s">
        <v>4</v>
      </c>
      <c r="AL5723" s="8" t="s">
        <v>5</v>
      </c>
      <c r="AM5723" s="8">
        <v>1</v>
      </c>
      <c r="AN5723" s="165">
        <v>61.22</v>
      </c>
      <c r="AO5723" s="161">
        <v>5727</v>
      </c>
      <c r="AP5723" s="159" t="s">
        <v>18</v>
      </c>
    </row>
    <row r="5724" spans="17:42" x14ac:dyDescent="0.25">
      <c r="Q5724" s="161">
        <v>15398</v>
      </c>
      <c r="R5724" s="163">
        <v>0.114951</v>
      </c>
      <c r="S5724" s="8" t="s">
        <v>4</v>
      </c>
      <c r="T5724" s="8" t="s">
        <v>5</v>
      </c>
      <c r="U5724" s="8">
        <v>0</v>
      </c>
      <c r="V5724" s="165">
        <v>53.92</v>
      </c>
      <c r="W5724" s="161">
        <v>5721</v>
      </c>
      <c r="X5724" s="159" t="s">
        <v>20</v>
      </c>
      <c r="AI5724" s="161">
        <v>1608</v>
      </c>
      <c r="AJ5724" s="163">
        <v>0.24823100000000001</v>
      </c>
      <c r="AK5724" s="8" t="s">
        <v>9</v>
      </c>
      <c r="AL5724" s="8" t="s">
        <v>10</v>
      </c>
      <c r="AM5724" s="8">
        <v>1</v>
      </c>
      <c r="AN5724" s="165">
        <v>72.78</v>
      </c>
      <c r="AO5724" s="161">
        <v>5728</v>
      </c>
      <c r="AP5724" s="159" t="s">
        <v>19</v>
      </c>
    </row>
    <row r="5725" spans="17:42" x14ac:dyDescent="0.25">
      <c r="Q5725" s="161">
        <v>15400</v>
      </c>
      <c r="R5725" s="163">
        <v>0.61293900000000001</v>
      </c>
      <c r="S5725" s="8" t="s">
        <v>14</v>
      </c>
      <c r="T5725" s="8" t="s">
        <v>13</v>
      </c>
      <c r="U5725" s="8">
        <v>0</v>
      </c>
      <c r="V5725" s="165">
        <v>46.31</v>
      </c>
      <c r="W5725" s="161">
        <v>5722</v>
      </c>
      <c r="X5725" s="159" t="s">
        <v>20</v>
      </c>
      <c r="AI5725" s="161">
        <v>1609</v>
      </c>
      <c r="AJ5725" s="163">
        <v>0.40370200000000001</v>
      </c>
      <c r="AK5725" s="8" t="s">
        <v>4</v>
      </c>
      <c r="AL5725" s="8" t="s">
        <v>5</v>
      </c>
      <c r="AM5725" s="8">
        <v>1</v>
      </c>
      <c r="AN5725" s="165">
        <v>60.89</v>
      </c>
      <c r="AO5725" s="161">
        <v>5729</v>
      </c>
      <c r="AP5725" s="159" t="s">
        <v>20</v>
      </c>
    </row>
    <row r="5726" spans="17:42" x14ac:dyDescent="0.25">
      <c r="Q5726" s="161">
        <v>15401</v>
      </c>
      <c r="R5726" s="163">
        <v>0.84880699999999998</v>
      </c>
      <c r="S5726" s="8" t="s">
        <v>4</v>
      </c>
      <c r="T5726" s="8" t="s">
        <v>5</v>
      </c>
      <c r="U5726" s="8">
        <v>0</v>
      </c>
      <c r="V5726" s="165">
        <v>48.32</v>
      </c>
      <c r="W5726" s="161">
        <v>5723</v>
      </c>
      <c r="X5726" s="159" t="s">
        <v>20</v>
      </c>
      <c r="AI5726" s="161">
        <v>1619</v>
      </c>
      <c r="AJ5726" s="163">
        <v>0.37655699999999998</v>
      </c>
      <c r="AK5726" s="8" t="s">
        <v>4</v>
      </c>
      <c r="AL5726" s="8" t="s">
        <v>5</v>
      </c>
      <c r="AM5726" s="8">
        <v>1</v>
      </c>
      <c r="AN5726" s="165">
        <v>96.07</v>
      </c>
      <c r="AO5726" s="161">
        <v>5730</v>
      </c>
      <c r="AP5726" s="159" t="s">
        <v>18</v>
      </c>
    </row>
    <row r="5727" spans="17:42" x14ac:dyDescent="0.25">
      <c r="Q5727" s="161">
        <v>15404</v>
      </c>
      <c r="R5727" s="163">
        <v>0.17616799999999999</v>
      </c>
      <c r="S5727" s="8" t="s">
        <v>4</v>
      </c>
      <c r="T5727" s="8" t="s">
        <v>5</v>
      </c>
      <c r="U5727" s="8">
        <v>0</v>
      </c>
      <c r="V5727" s="165">
        <v>42.01</v>
      </c>
      <c r="W5727" s="161">
        <v>5724</v>
      </c>
      <c r="X5727" s="159" t="s">
        <v>20</v>
      </c>
      <c r="AI5727" s="161">
        <v>1636</v>
      </c>
      <c r="AJ5727" s="163">
        <v>0.162416</v>
      </c>
      <c r="AK5727" s="8" t="s">
        <v>4</v>
      </c>
      <c r="AL5727" s="8" t="s">
        <v>5</v>
      </c>
      <c r="AM5727" s="8">
        <v>1</v>
      </c>
      <c r="AN5727" s="165">
        <v>98.32</v>
      </c>
      <c r="AO5727" s="161">
        <v>5731</v>
      </c>
      <c r="AP5727" s="159" t="s">
        <v>20</v>
      </c>
    </row>
    <row r="5728" spans="17:42" x14ac:dyDescent="0.25">
      <c r="Q5728" s="161">
        <v>15406</v>
      </c>
      <c r="R5728" s="163">
        <v>7.9422000000000006E-2</v>
      </c>
      <c r="S5728" s="8" t="s">
        <v>9</v>
      </c>
      <c r="T5728" s="8" t="s">
        <v>10</v>
      </c>
      <c r="U5728" s="8">
        <v>0</v>
      </c>
      <c r="V5728" s="165">
        <v>46.07</v>
      </c>
      <c r="W5728" s="161">
        <v>5725</v>
      </c>
      <c r="X5728" s="159" t="s">
        <v>20</v>
      </c>
      <c r="AI5728" s="161">
        <v>1639</v>
      </c>
      <c r="AJ5728" s="163">
        <v>0.37015300000000001</v>
      </c>
      <c r="AK5728" s="8" t="s">
        <v>9</v>
      </c>
      <c r="AL5728" s="8" t="s">
        <v>10</v>
      </c>
      <c r="AM5728" s="8">
        <v>1</v>
      </c>
      <c r="AN5728" s="165">
        <v>63.03</v>
      </c>
      <c r="AO5728" s="161">
        <v>5732</v>
      </c>
      <c r="AP5728" s="159" t="s">
        <v>18</v>
      </c>
    </row>
    <row r="5729" spans="17:42" x14ac:dyDescent="0.25">
      <c r="Q5729" s="161">
        <v>15410</v>
      </c>
      <c r="R5729" s="163">
        <v>0.155696</v>
      </c>
      <c r="S5729" s="8" t="s">
        <v>4</v>
      </c>
      <c r="T5729" s="8" t="s">
        <v>5</v>
      </c>
      <c r="U5729" s="8">
        <v>0</v>
      </c>
      <c r="V5729" s="165">
        <v>40.15</v>
      </c>
      <c r="W5729" s="161">
        <v>5726</v>
      </c>
      <c r="X5729" s="159" t="s">
        <v>20</v>
      </c>
      <c r="AI5729" s="161">
        <v>1641</v>
      </c>
      <c r="AJ5729" s="163">
        <v>0.19823299999999999</v>
      </c>
      <c r="AK5729" s="8" t="s">
        <v>4</v>
      </c>
      <c r="AL5729" s="8" t="s">
        <v>5</v>
      </c>
      <c r="AM5729" s="8">
        <v>1</v>
      </c>
      <c r="AN5729" s="165">
        <v>92.78</v>
      </c>
      <c r="AO5729" s="161">
        <v>5733</v>
      </c>
      <c r="AP5729" s="159" t="s">
        <v>18</v>
      </c>
    </row>
    <row r="5730" spans="17:42" x14ac:dyDescent="0.25">
      <c r="Q5730" s="161">
        <v>15412</v>
      </c>
      <c r="R5730" s="163">
        <v>0.33880300000000002</v>
      </c>
      <c r="S5730" s="8" t="s">
        <v>4</v>
      </c>
      <c r="T5730" s="8" t="s">
        <v>5</v>
      </c>
      <c r="U5730" s="8">
        <v>0</v>
      </c>
      <c r="V5730" s="165">
        <v>51.35</v>
      </c>
      <c r="W5730" s="161">
        <v>5727</v>
      </c>
      <c r="X5730" s="159" t="s">
        <v>20</v>
      </c>
      <c r="AI5730" s="161">
        <v>1644</v>
      </c>
      <c r="AJ5730" s="163">
        <v>0.219337</v>
      </c>
      <c r="AK5730" s="8" t="s">
        <v>4</v>
      </c>
      <c r="AL5730" s="8" t="s">
        <v>5</v>
      </c>
      <c r="AM5730" s="8">
        <v>1</v>
      </c>
      <c r="AN5730" s="165">
        <v>65.73</v>
      </c>
      <c r="AO5730" s="161">
        <v>5734</v>
      </c>
      <c r="AP5730" s="159" t="s">
        <v>18</v>
      </c>
    </row>
    <row r="5731" spans="17:42" x14ac:dyDescent="0.25">
      <c r="Q5731" s="161">
        <v>15413</v>
      </c>
      <c r="R5731" s="163">
        <v>0.28487499999999999</v>
      </c>
      <c r="S5731" s="8" t="s">
        <v>6</v>
      </c>
      <c r="T5731" s="8" t="s">
        <v>5</v>
      </c>
      <c r="U5731" s="8">
        <v>0</v>
      </c>
      <c r="V5731" s="165">
        <v>34.22</v>
      </c>
      <c r="W5731" s="161">
        <v>5728</v>
      </c>
      <c r="X5731" s="159" t="s">
        <v>20</v>
      </c>
      <c r="AI5731" s="161">
        <v>1646</v>
      </c>
      <c r="AJ5731" s="163">
        <v>0.42221599999999998</v>
      </c>
      <c r="AK5731" s="8" t="s">
        <v>4</v>
      </c>
      <c r="AL5731" s="8" t="s">
        <v>5</v>
      </c>
      <c r="AM5731" s="8">
        <v>1</v>
      </c>
      <c r="AN5731" s="165">
        <v>70.2</v>
      </c>
      <c r="AO5731" s="161">
        <v>5735</v>
      </c>
      <c r="AP5731" s="159" t="s">
        <v>18</v>
      </c>
    </row>
    <row r="5732" spans="17:42" x14ac:dyDescent="0.25">
      <c r="Q5732" s="161">
        <v>15415</v>
      </c>
      <c r="R5732" s="163">
        <v>0.50475400000000004</v>
      </c>
      <c r="S5732" s="8" t="s">
        <v>6</v>
      </c>
      <c r="T5732" s="8" t="s">
        <v>5</v>
      </c>
      <c r="U5732" s="8">
        <v>0</v>
      </c>
      <c r="V5732" s="165">
        <v>44.47</v>
      </c>
      <c r="W5732" s="161">
        <v>5729</v>
      </c>
      <c r="X5732" s="159" t="s">
        <v>20</v>
      </c>
      <c r="AI5732" s="161">
        <v>1652</v>
      </c>
      <c r="AJ5732" s="163">
        <v>0.20780599999999999</v>
      </c>
      <c r="AK5732" s="8" t="s">
        <v>4</v>
      </c>
      <c r="AL5732" s="8" t="s">
        <v>5</v>
      </c>
      <c r="AM5732" s="8">
        <v>1</v>
      </c>
      <c r="AN5732" s="165">
        <v>66.94</v>
      </c>
      <c r="AO5732" s="161">
        <v>5736</v>
      </c>
      <c r="AP5732" s="159" t="s">
        <v>20</v>
      </c>
    </row>
    <row r="5733" spans="17:42" x14ac:dyDescent="0.25">
      <c r="Q5733" s="161">
        <v>15417</v>
      </c>
      <c r="R5733" s="163">
        <v>0.244036</v>
      </c>
      <c r="S5733" s="8" t="s">
        <v>4</v>
      </c>
      <c r="T5733" s="8" t="s">
        <v>5</v>
      </c>
      <c r="U5733" s="8">
        <v>0</v>
      </c>
      <c r="V5733" s="165">
        <v>40.6</v>
      </c>
      <c r="W5733" s="161">
        <v>5730</v>
      </c>
      <c r="X5733" s="159" t="s">
        <v>20</v>
      </c>
      <c r="AI5733" s="161">
        <v>1656</v>
      </c>
      <c r="AJ5733" s="163">
        <v>0.21729699999999999</v>
      </c>
      <c r="AK5733" s="8" t="s">
        <v>9</v>
      </c>
      <c r="AL5733" s="8" t="s">
        <v>10</v>
      </c>
      <c r="AM5733" s="8">
        <v>1</v>
      </c>
      <c r="AN5733" s="165">
        <v>60.38</v>
      </c>
      <c r="AO5733" s="161">
        <v>5737</v>
      </c>
      <c r="AP5733" s="159" t="s">
        <v>18</v>
      </c>
    </row>
    <row r="5734" spans="17:42" x14ac:dyDescent="0.25">
      <c r="Q5734" s="161">
        <v>15420</v>
      </c>
      <c r="R5734" s="163">
        <v>0.274256</v>
      </c>
      <c r="S5734" s="8" t="s">
        <v>4</v>
      </c>
      <c r="T5734" s="8" t="s">
        <v>5</v>
      </c>
      <c r="U5734" s="8">
        <v>0</v>
      </c>
      <c r="V5734" s="165">
        <v>42.22</v>
      </c>
      <c r="W5734" s="161">
        <v>5731</v>
      </c>
      <c r="X5734" s="159" t="s">
        <v>18</v>
      </c>
      <c r="AI5734" s="161">
        <v>1659</v>
      </c>
      <c r="AJ5734" s="163">
        <v>0.18459300000000001</v>
      </c>
      <c r="AK5734" s="8" t="s">
        <v>4</v>
      </c>
      <c r="AL5734" s="8" t="s">
        <v>5</v>
      </c>
      <c r="AM5734" s="8">
        <v>1</v>
      </c>
      <c r="AN5734" s="165">
        <v>61.03</v>
      </c>
      <c r="AO5734" s="161">
        <v>5738</v>
      </c>
      <c r="AP5734" s="159" t="s">
        <v>20</v>
      </c>
    </row>
    <row r="5735" spans="17:42" x14ac:dyDescent="0.25">
      <c r="Q5735" s="161">
        <v>15423</v>
      </c>
      <c r="R5735" s="163">
        <v>0.276974</v>
      </c>
      <c r="S5735" s="8" t="s">
        <v>9</v>
      </c>
      <c r="T5735" s="8" t="s">
        <v>10</v>
      </c>
      <c r="U5735" s="8">
        <v>0</v>
      </c>
      <c r="V5735" s="165">
        <v>40.15</v>
      </c>
      <c r="W5735" s="161">
        <v>5732</v>
      </c>
      <c r="X5735" s="159" t="s">
        <v>20</v>
      </c>
      <c r="AI5735" s="161">
        <v>1674</v>
      </c>
      <c r="AJ5735" s="163">
        <v>0.197711</v>
      </c>
      <c r="AK5735" s="8" t="s">
        <v>4</v>
      </c>
      <c r="AL5735" s="8" t="s">
        <v>5</v>
      </c>
      <c r="AM5735" s="8">
        <v>1</v>
      </c>
      <c r="AN5735" s="165">
        <v>63.85</v>
      </c>
      <c r="AO5735" s="161">
        <v>5739</v>
      </c>
      <c r="AP5735" s="159" t="s">
        <v>18</v>
      </c>
    </row>
    <row r="5736" spans="17:42" x14ac:dyDescent="0.25">
      <c r="Q5736" s="161">
        <v>15425</v>
      </c>
      <c r="R5736" s="163">
        <v>0.24335599999999999</v>
      </c>
      <c r="S5736" s="8" t="s">
        <v>4</v>
      </c>
      <c r="T5736" s="8" t="s">
        <v>5</v>
      </c>
      <c r="U5736" s="8">
        <v>0</v>
      </c>
      <c r="V5736" s="165">
        <v>42.79</v>
      </c>
      <c r="W5736" s="161">
        <v>5733</v>
      </c>
      <c r="X5736" s="159" t="s">
        <v>20</v>
      </c>
      <c r="AI5736" s="161">
        <v>1675</v>
      </c>
      <c r="AJ5736" s="163">
        <v>0.31456000000000001</v>
      </c>
      <c r="AK5736" s="8" t="s">
        <v>9</v>
      </c>
      <c r="AL5736" s="8" t="s">
        <v>10</v>
      </c>
      <c r="AM5736" s="8">
        <v>1</v>
      </c>
      <c r="AN5736" s="165">
        <v>99.15</v>
      </c>
      <c r="AO5736" s="161">
        <v>5740</v>
      </c>
      <c r="AP5736" s="159" t="s">
        <v>19</v>
      </c>
    </row>
    <row r="5737" spans="17:42" x14ac:dyDescent="0.25">
      <c r="Q5737" s="161">
        <v>15426</v>
      </c>
      <c r="R5737" s="163">
        <v>0.39265499999999998</v>
      </c>
      <c r="S5737" s="8" t="s">
        <v>4</v>
      </c>
      <c r="T5737" s="8" t="s">
        <v>5</v>
      </c>
      <c r="U5737" s="8">
        <v>0</v>
      </c>
      <c r="V5737" s="165">
        <v>43.93</v>
      </c>
      <c r="W5737" s="161">
        <v>5734</v>
      </c>
      <c r="X5737" s="159" t="s">
        <v>20</v>
      </c>
      <c r="AI5737" s="161">
        <v>1683</v>
      </c>
      <c r="AJ5737" s="163">
        <v>0.143509</v>
      </c>
      <c r="AK5737" s="8" t="s">
        <v>4</v>
      </c>
      <c r="AL5737" s="8" t="s">
        <v>5</v>
      </c>
      <c r="AM5737" s="8">
        <v>1</v>
      </c>
      <c r="AN5737" s="165">
        <v>62.61</v>
      </c>
      <c r="AO5737" s="161">
        <v>5741</v>
      </c>
      <c r="AP5737" s="159" t="s">
        <v>20</v>
      </c>
    </row>
    <row r="5738" spans="17:42" x14ac:dyDescent="0.25">
      <c r="Q5738" s="161">
        <v>15427</v>
      </c>
      <c r="R5738" s="163">
        <v>0.42571500000000001</v>
      </c>
      <c r="S5738" s="8" t="s">
        <v>4</v>
      </c>
      <c r="T5738" s="8" t="s">
        <v>5</v>
      </c>
      <c r="U5738" s="8">
        <v>0</v>
      </c>
      <c r="V5738" s="165">
        <v>49.37</v>
      </c>
      <c r="W5738" s="161">
        <v>5735</v>
      </c>
      <c r="X5738" s="159" t="s">
        <v>20</v>
      </c>
      <c r="AI5738" s="161">
        <v>1687</v>
      </c>
      <c r="AJ5738" s="163">
        <v>1.3415520000000001</v>
      </c>
      <c r="AK5738" s="8" t="s">
        <v>9</v>
      </c>
      <c r="AL5738" s="8" t="s">
        <v>10</v>
      </c>
      <c r="AM5738" s="8">
        <v>1</v>
      </c>
      <c r="AN5738" s="165">
        <v>61.81</v>
      </c>
      <c r="AO5738" s="161">
        <v>5742</v>
      </c>
      <c r="AP5738" s="159" t="s">
        <v>18</v>
      </c>
    </row>
    <row r="5739" spans="17:42" x14ac:dyDescent="0.25">
      <c r="Q5739" s="161">
        <v>15429</v>
      </c>
      <c r="R5739" s="163">
        <v>0.240562</v>
      </c>
      <c r="S5739" s="8" t="s">
        <v>4</v>
      </c>
      <c r="T5739" s="8" t="s">
        <v>5</v>
      </c>
      <c r="U5739" s="8">
        <v>0</v>
      </c>
      <c r="V5739" s="165">
        <v>37.64</v>
      </c>
      <c r="W5739" s="161">
        <v>5736</v>
      </c>
      <c r="X5739" s="159" t="s">
        <v>20</v>
      </c>
      <c r="AI5739" s="161">
        <v>1691</v>
      </c>
      <c r="AJ5739" s="163">
        <v>0.11812</v>
      </c>
      <c r="AK5739" s="8" t="s">
        <v>4</v>
      </c>
      <c r="AL5739" s="8" t="s">
        <v>5</v>
      </c>
      <c r="AM5739" s="8">
        <v>1</v>
      </c>
      <c r="AN5739" s="165">
        <v>93.49</v>
      </c>
      <c r="AO5739" s="161">
        <v>5743</v>
      </c>
      <c r="AP5739" s="159" t="s">
        <v>20</v>
      </c>
    </row>
    <row r="5740" spans="17:42" x14ac:dyDescent="0.25">
      <c r="Q5740" s="161">
        <v>15432</v>
      </c>
      <c r="R5740" s="163">
        <v>0.35290100000000002</v>
      </c>
      <c r="S5740" s="8" t="s">
        <v>4</v>
      </c>
      <c r="T5740" s="8" t="s">
        <v>5</v>
      </c>
      <c r="U5740" s="8">
        <v>0</v>
      </c>
      <c r="V5740" s="165">
        <v>52.51</v>
      </c>
      <c r="W5740" s="161">
        <v>5737</v>
      </c>
      <c r="X5740" s="159" t="s">
        <v>20</v>
      </c>
      <c r="AI5740" s="161">
        <v>1692</v>
      </c>
      <c r="AJ5740" s="163">
        <v>0.32467800000000002</v>
      </c>
      <c r="AK5740" s="8" t="s">
        <v>4</v>
      </c>
      <c r="AL5740" s="8" t="s">
        <v>5</v>
      </c>
      <c r="AM5740" s="8">
        <v>1</v>
      </c>
      <c r="AN5740" s="165">
        <v>90</v>
      </c>
      <c r="AO5740" s="161">
        <v>5744</v>
      </c>
      <c r="AP5740" s="159" t="s">
        <v>18</v>
      </c>
    </row>
    <row r="5741" spans="17:42" x14ac:dyDescent="0.25">
      <c r="Q5741" s="161">
        <v>15433</v>
      </c>
      <c r="R5741" s="163">
        <v>0.219169</v>
      </c>
      <c r="S5741" s="8" t="s">
        <v>4</v>
      </c>
      <c r="T5741" s="8" t="s">
        <v>5</v>
      </c>
      <c r="U5741" s="8">
        <v>0</v>
      </c>
      <c r="V5741" s="165">
        <v>48.72</v>
      </c>
      <c r="W5741" s="161">
        <v>5738</v>
      </c>
      <c r="X5741" s="159" t="s">
        <v>20</v>
      </c>
      <c r="AI5741" s="161">
        <v>1700</v>
      </c>
      <c r="AJ5741" s="163">
        <v>0.32138499999999998</v>
      </c>
      <c r="AK5741" s="8" t="s">
        <v>9</v>
      </c>
      <c r="AL5741" s="8" t="s">
        <v>10</v>
      </c>
      <c r="AM5741" s="8">
        <v>1</v>
      </c>
      <c r="AN5741" s="165">
        <v>60.5</v>
      </c>
      <c r="AO5741" s="161">
        <v>5745</v>
      </c>
      <c r="AP5741" s="159" t="s">
        <v>18</v>
      </c>
    </row>
    <row r="5742" spans="17:42" x14ac:dyDescent="0.25">
      <c r="Q5742" s="161">
        <v>15434</v>
      </c>
      <c r="R5742" s="163">
        <v>0.17701800000000001</v>
      </c>
      <c r="S5742" s="8" t="s">
        <v>4</v>
      </c>
      <c r="T5742" s="8" t="s">
        <v>5</v>
      </c>
      <c r="U5742" s="8">
        <v>0</v>
      </c>
      <c r="V5742" s="165">
        <v>53.94</v>
      </c>
      <c r="W5742" s="161">
        <v>5739</v>
      </c>
      <c r="X5742" s="159" t="s">
        <v>20</v>
      </c>
      <c r="AI5742" s="161">
        <v>1703</v>
      </c>
      <c r="AJ5742" s="163">
        <v>0.32074399999999997</v>
      </c>
      <c r="AK5742" s="8" t="s">
        <v>6</v>
      </c>
      <c r="AL5742" s="8" t="s">
        <v>5</v>
      </c>
      <c r="AM5742" s="8">
        <v>1</v>
      </c>
      <c r="AN5742" s="165">
        <v>66.16</v>
      </c>
      <c r="AO5742" s="161">
        <v>5746</v>
      </c>
      <c r="AP5742" s="159" t="s">
        <v>20</v>
      </c>
    </row>
    <row r="5743" spans="17:42" x14ac:dyDescent="0.25">
      <c r="Q5743" s="161">
        <v>15435</v>
      </c>
      <c r="R5743" s="163">
        <v>0.30750100000000002</v>
      </c>
      <c r="S5743" s="8" t="s">
        <v>4</v>
      </c>
      <c r="T5743" s="8" t="s">
        <v>5</v>
      </c>
      <c r="U5743" s="8">
        <v>0</v>
      </c>
      <c r="V5743" s="165">
        <v>39.14</v>
      </c>
      <c r="W5743" s="161">
        <v>5740</v>
      </c>
      <c r="X5743" s="159" t="s">
        <v>20</v>
      </c>
      <c r="AI5743" s="161">
        <v>1705</v>
      </c>
      <c r="AJ5743" s="163">
        <v>0.191889</v>
      </c>
      <c r="AK5743" s="8" t="s">
        <v>4</v>
      </c>
      <c r="AL5743" s="8" t="s">
        <v>5</v>
      </c>
      <c r="AM5743" s="8">
        <v>1</v>
      </c>
      <c r="AN5743" s="165">
        <v>65.52</v>
      </c>
      <c r="AO5743" s="161">
        <v>5747</v>
      </c>
      <c r="AP5743" s="159" t="s">
        <v>20</v>
      </c>
    </row>
    <row r="5744" spans="17:42" x14ac:dyDescent="0.25">
      <c r="Q5744" s="161">
        <v>15436</v>
      </c>
      <c r="R5744" s="163">
        <v>6.5978999999999996E-2</v>
      </c>
      <c r="S5744" s="8" t="s">
        <v>4</v>
      </c>
      <c r="T5744" s="8" t="s">
        <v>5</v>
      </c>
      <c r="U5744" s="8">
        <v>0</v>
      </c>
      <c r="V5744" s="165">
        <v>44.2</v>
      </c>
      <c r="W5744" s="161">
        <v>5741</v>
      </c>
      <c r="X5744" s="159" t="s">
        <v>20</v>
      </c>
      <c r="AI5744" s="161">
        <v>1711</v>
      </c>
      <c r="AJ5744" s="163">
        <v>1.1633979999999999</v>
      </c>
      <c r="AK5744" s="8" t="s">
        <v>42</v>
      </c>
      <c r="AL5744" s="8" t="s">
        <v>42</v>
      </c>
      <c r="AM5744" s="8">
        <v>1</v>
      </c>
      <c r="AN5744" s="165">
        <v>94.1</v>
      </c>
      <c r="AO5744" s="161">
        <v>5748</v>
      </c>
      <c r="AP5744" s="159" t="s">
        <v>20</v>
      </c>
    </row>
    <row r="5745" spans="17:42" x14ac:dyDescent="0.25">
      <c r="Q5745" s="161">
        <v>15437</v>
      </c>
      <c r="R5745" s="163">
        <v>0.23605999999999999</v>
      </c>
      <c r="S5745" s="8" t="s">
        <v>4</v>
      </c>
      <c r="T5745" s="8" t="s">
        <v>5</v>
      </c>
      <c r="U5745" s="8">
        <v>0</v>
      </c>
      <c r="V5745" s="165">
        <v>52.07</v>
      </c>
      <c r="W5745" s="161">
        <v>5742</v>
      </c>
      <c r="X5745" s="159" t="s">
        <v>19</v>
      </c>
      <c r="AI5745" s="161">
        <v>1715</v>
      </c>
      <c r="AJ5745" s="163">
        <v>0.169464</v>
      </c>
      <c r="AK5745" s="8" t="s">
        <v>4</v>
      </c>
      <c r="AL5745" s="8" t="s">
        <v>5</v>
      </c>
      <c r="AM5745" s="8">
        <v>1</v>
      </c>
      <c r="AN5745" s="165">
        <v>75.55</v>
      </c>
      <c r="AO5745" s="161">
        <v>5749</v>
      </c>
      <c r="AP5745" s="159" t="s">
        <v>18</v>
      </c>
    </row>
    <row r="5746" spans="17:42" x14ac:dyDescent="0.25">
      <c r="Q5746" s="161">
        <v>15439</v>
      </c>
      <c r="R5746" s="163">
        <v>0.24355099999999999</v>
      </c>
      <c r="S5746" s="8" t="s">
        <v>6</v>
      </c>
      <c r="T5746" s="8" t="s">
        <v>5</v>
      </c>
      <c r="U5746" s="8">
        <v>0</v>
      </c>
      <c r="V5746" s="165">
        <v>37.75</v>
      </c>
      <c r="W5746" s="161">
        <v>5743</v>
      </c>
      <c r="X5746" s="159" t="s">
        <v>18</v>
      </c>
      <c r="AI5746" s="161">
        <v>1717</v>
      </c>
      <c r="AJ5746" s="163">
        <v>0.61872799999999994</v>
      </c>
      <c r="AK5746" s="8" t="s">
        <v>9</v>
      </c>
      <c r="AL5746" s="8" t="s">
        <v>10</v>
      </c>
      <c r="AM5746" s="8">
        <v>1</v>
      </c>
      <c r="AN5746" s="165">
        <v>61.44</v>
      </c>
      <c r="AO5746" s="161">
        <v>5750</v>
      </c>
      <c r="AP5746" s="159" t="s">
        <v>18</v>
      </c>
    </row>
    <row r="5747" spans="17:42" x14ac:dyDescent="0.25">
      <c r="Q5747" s="161">
        <v>15441</v>
      </c>
      <c r="R5747" s="163">
        <v>0.49237300000000001</v>
      </c>
      <c r="S5747" s="8" t="s">
        <v>6</v>
      </c>
      <c r="T5747" s="8" t="s">
        <v>5</v>
      </c>
      <c r="U5747" s="8">
        <v>0</v>
      </c>
      <c r="V5747" s="165">
        <v>47.01</v>
      </c>
      <c r="W5747" s="161">
        <v>5744</v>
      </c>
      <c r="X5747" s="159" t="s">
        <v>20</v>
      </c>
      <c r="AI5747" s="161">
        <v>1720</v>
      </c>
      <c r="AJ5747" s="163">
        <v>0.13910600000000001</v>
      </c>
      <c r="AK5747" s="8" t="s">
        <v>4</v>
      </c>
      <c r="AL5747" s="8" t="s">
        <v>5</v>
      </c>
      <c r="AM5747" s="8">
        <v>1</v>
      </c>
      <c r="AN5747" s="165">
        <v>63.4</v>
      </c>
      <c r="AO5747" s="161">
        <v>5751</v>
      </c>
      <c r="AP5747" s="159" t="s">
        <v>19</v>
      </c>
    </row>
    <row r="5748" spans="17:42" x14ac:dyDescent="0.25">
      <c r="Q5748" s="161">
        <v>15443</v>
      </c>
      <c r="R5748" s="163">
        <v>0.16853399999999999</v>
      </c>
      <c r="S5748" s="8" t="s">
        <v>4</v>
      </c>
      <c r="T5748" s="8" t="s">
        <v>5</v>
      </c>
      <c r="U5748" s="8">
        <v>0</v>
      </c>
      <c r="V5748" s="165">
        <v>46.08</v>
      </c>
      <c r="W5748" s="161">
        <v>5745</v>
      </c>
      <c r="X5748" s="159" t="s">
        <v>20</v>
      </c>
      <c r="AI5748" s="161">
        <v>1730</v>
      </c>
      <c r="AJ5748" s="163">
        <v>0.15060000000000001</v>
      </c>
      <c r="AK5748" s="8" t="s">
        <v>4</v>
      </c>
      <c r="AL5748" s="8" t="s">
        <v>5</v>
      </c>
      <c r="AM5748" s="8">
        <v>1</v>
      </c>
      <c r="AN5748" s="165">
        <v>95.53</v>
      </c>
      <c r="AO5748" s="161">
        <v>5752</v>
      </c>
      <c r="AP5748" s="159" t="s">
        <v>18</v>
      </c>
    </row>
    <row r="5749" spans="17:42" x14ac:dyDescent="0.25">
      <c r="Q5749" s="161">
        <v>15447</v>
      </c>
      <c r="R5749" s="163">
        <v>0.79923100000000002</v>
      </c>
      <c r="S5749" s="8" t="s">
        <v>4</v>
      </c>
      <c r="T5749" s="8" t="s">
        <v>5</v>
      </c>
      <c r="U5749" s="8">
        <v>0</v>
      </c>
      <c r="V5749" s="165">
        <v>48.98</v>
      </c>
      <c r="W5749" s="161">
        <v>5746</v>
      </c>
      <c r="X5749" s="159" t="s">
        <v>18</v>
      </c>
      <c r="AI5749" s="161">
        <v>1731</v>
      </c>
      <c r="AJ5749" s="163">
        <v>0.32762000000000002</v>
      </c>
      <c r="AK5749" s="8" t="s">
        <v>42</v>
      </c>
      <c r="AL5749" s="8" t="s">
        <v>42</v>
      </c>
      <c r="AM5749" s="8">
        <v>1</v>
      </c>
      <c r="AN5749" s="165">
        <v>62.27</v>
      </c>
      <c r="AO5749" s="161">
        <v>5753</v>
      </c>
      <c r="AP5749" s="159" t="s">
        <v>17</v>
      </c>
    </row>
    <row r="5750" spans="17:42" x14ac:dyDescent="0.25">
      <c r="Q5750" s="161">
        <v>15449</v>
      </c>
      <c r="R5750" s="163">
        <v>0.158253</v>
      </c>
      <c r="S5750" s="8" t="s">
        <v>6</v>
      </c>
      <c r="T5750" s="8" t="s">
        <v>5</v>
      </c>
      <c r="U5750" s="8">
        <v>0</v>
      </c>
      <c r="V5750" s="165">
        <v>44.69</v>
      </c>
      <c r="W5750" s="161">
        <v>5747</v>
      </c>
      <c r="X5750" s="159" t="s">
        <v>20</v>
      </c>
      <c r="AI5750" s="161">
        <v>1732</v>
      </c>
      <c r="AJ5750" s="163">
        <v>0.11357200000000001</v>
      </c>
      <c r="AK5750" s="8" t="s">
        <v>4</v>
      </c>
      <c r="AL5750" s="8" t="s">
        <v>5</v>
      </c>
      <c r="AM5750" s="8">
        <v>1</v>
      </c>
      <c r="AN5750" s="165">
        <v>62.24</v>
      </c>
      <c r="AO5750" s="161">
        <v>5754</v>
      </c>
      <c r="AP5750" s="159" t="s">
        <v>18</v>
      </c>
    </row>
    <row r="5751" spans="17:42" x14ac:dyDescent="0.25">
      <c r="Q5751" s="161">
        <v>15451</v>
      </c>
      <c r="R5751" s="163">
        <v>9.3625E-2</v>
      </c>
      <c r="S5751" s="8" t="s">
        <v>4</v>
      </c>
      <c r="T5751" s="8" t="s">
        <v>5</v>
      </c>
      <c r="U5751" s="8">
        <v>0</v>
      </c>
      <c r="V5751" s="165">
        <v>42.71</v>
      </c>
      <c r="W5751" s="161">
        <v>5748</v>
      </c>
      <c r="X5751" s="159" t="s">
        <v>19</v>
      </c>
      <c r="AI5751" s="161">
        <v>1734</v>
      </c>
      <c r="AJ5751" s="163">
        <v>0.38361200000000001</v>
      </c>
      <c r="AK5751" s="8" t="s">
        <v>4</v>
      </c>
      <c r="AL5751" s="8" t="s">
        <v>5</v>
      </c>
      <c r="AM5751" s="8">
        <v>1</v>
      </c>
      <c r="AN5751" s="165">
        <v>65.55</v>
      </c>
      <c r="AO5751" s="161">
        <v>5755</v>
      </c>
      <c r="AP5751" s="159" t="s">
        <v>20</v>
      </c>
    </row>
    <row r="5752" spans="17:42" x14ac:dyDescent="0.25">
      <c r="Q5752" s="161">
        <v>15453</v>
      </c>
      <c r="R5752" s="163">
        <v>0.32815100000000003</v>
      </c>
      <c r="S5752" s="8" t="s">
        <v>4</v>
      </c>
      <c r="T5752" s="8" t="s">
        <v>5</v>
      </c>
      <c r="U5752" s="8">
        <v>0</v>
      </c>
      <c r="V5752" s="165">
        <v>49.41</v>
      </c>
      <c r="W5752" s="161">
        <v>5749</v>
      </c>
      <c r="X5752" s="159" t="s">
        <v>20</v>
      </c>
      <c r="AI5752" s="161">
        <v>1737</v>
      </c>
      <c r="AJ5752" s="163">
        <v>0.106377</v>
      </c>
      <c r="AK5752" s="8" t="s">
        <v>4</v>
      </c>
      <c r="AL5752" s="8" t="s">
        <v>5</v>
      </c>
      <c r="AM5752" s="8">
        <v>1</v>
      </c>
      <c r="AN5752" s="165">
        <v>61.29</v>
      </c>
      <c r="AO5752" s="161">
        <v>5756</v>
      </c>
      <c r="AP5752" s="159" t="s">
        <v>18</v>
      </c>
    </row>
    <row r="5753" spans="17:42" x14ac:dyDescent="0.25">
      <c r="Q5753" s="161">
        <v>15455</v>
      </c>
      <c r="R5753" s="163">
        <v>0.263681</v>
      </c>
      <c r="S5753" s="8" t="s">
        <v>6</v>
      </c>
      <c r="T5753" s="8" t="s">
        <v>5</v>
      </c>
      <c r="U5753" s="8">
        <v>0</v>
      </c>
      <c r="V5753" s="165">
        <v>49.2</v>
      </c>
      <c r="W5753" s="161">
        <v>5750</v>
      </c>
      <c r="X5753" s="159" t="s">
        <v>20</v>
      </c>
      <c r="AI5753" s="161">
        <v>1745</v>
      </c>
      <c r="AJ5753" s="163">
        <v>0.25995299999999999</v>
      </c>
      <c r="AK5753" s="8" t="s">
        <v>4</v>
      </c>
      <c r="AL5753" s="8" t="s">
        <v>5</v>
      </c>
      <c r="AM5753" s="8">
        <v>1</v>
      </c>
      <c r="AN5753" s="165">
        <v>64.430000000000007</v>
      </c>
      <c r="AO5753" s="161">
        <v>5757</v>
      </c>
      <c r="AP5753" s="159" t="s">
        <v>20</v>
      </c>
    </row>
    <row r="5754" spans="17:42" x14ac:dyDescent="0.25">
      <c r="Q5754" s="161">
        <v>15457</v>
      </c>
      <c r="R5754" s="163">
        <v>0.16503200000000001</v>
      </c>
      <c r="S5754" s="8" t="s">
        <v>4</v>
      </c>
      <c r="T5754" s="8" t="s">
        <v>5</v>
      </c>
      <c r="U5754" s="8">
        <v>0</v>
      </c>
      <c r="V5754" s="165">
        <v>49.08</v>
      </c>
      <c r="W5754" s="161">
        <v>5751</v>
      </c>
      <c r="X5754" s="159" t="s">
        <v>20</v>
      </c>
      <c r="AI5754" s="161">
        <v>1754</v>
      </c>
      <c r="AJ5754" s="163">
        <v>0.29761700000000002</v>
      </c>
      <c r="AK5754" s="8" t="s">
        <v>9</v>
      </c>
      <c r="AL5754" s="8" t="s">
        <v>10</v>
      </c>
      <c r="AM5754" s="8">
        <v>1</v>
      </c>
      <c r="AN5754" s="165">
        <v>60.33</v>
      </c>
      <c r="AO5754" s="161">
        <v>5758</v>
      </c>
      <c r="AP5754" s="159" t="s">
        <v>18</v>
      </c>
    </row>
    <row r="5755" spans="17:42" x14ac:dyDescent="0.25">
      <c r="Q5755" s="161">
        <v>15459</v>
      </c>
      <c r="R5755" s="163">
        <v>0.33360299999999998</v>
      </c>
      <c r="S5755" s="8" t="s">
        <v>4</v>
      </c>
      <c r="T5755" s="8" t="s">
        <v>5</v>
      </c>
      <c r="U5755" s="8">
        <v>0</v>
      </c>
      <c r="V5755" s="165">
        <v>43.7</v>
      </c>
      <c r="W5755" s="161">
        <v>5752</v>
      </c>
      <c r="X5755" s="159" t="s">
        <v>20</v>
      </c>
      <c r="AI5755" s="161">
        <v>1755</v>
      </c>
      <c r="AJ5755" s="163">
        <v>0.64198900000000003</v>
      </c>
      <c r="AK5755" s="8" t="s">
        <v>9</v>
      </c>
      <c r="AL5755" s="8" t="s">
        <v>10</v>
      </c>
      <c r="AM5755" s="8">
        <v>1</v>
      </c>
      <c r="AN5755" s="165">
        <v>66.09</v>
      </c>
      <c r="AO5755" s="161">
        <v>5759</v>
      </c>
      <c r="AP5755" s="159" t="s">
        <v>20</v>
      </c>
    </row>
    <row r="5756" spans="17:42" x14ac:dyDescent="0.25">
      <c r="Q5756" s="161">
        <v>15460</v>
      </c>
      <c r="R5756" s="163">
        <v>0.19559399999999999</v>
      </c>
      <c r="S5756" s="8" t="s">
        <v>4</v>
      </c>
      <c r="T5756" s="8" t="s">
        <v>5</v>
      </c>
      <c r="U5756" s="8">
        <v>0</v>
      </c>
      <c r="V5756" s="165">
        <v>45.54</v>
      </c>
      <c r="W5756" s="161">
        <v>5753</v>
      </c>
      <c r="X5756" s="159" t="s">
        <v>20</v>
      </c>
      <c r="AI5756" s="161">
        <v>1761</v>
      </c>
      <c r="AJ5756" s="163">
        <v>0.30682199999999998</v>
      </c>
      <c r="AK5756" s="8" t="s">
        <v>9</v>
      </c>
      <c r="AL5756" s="8" t="s">
        <v>10</v>
      </c>
      <c r="AM5756" s="8">
        <v>1</v>
      </c>
      <c r="AN5756" s="165">
        <v>66.06</v>
      </c>
      <c r="AO5756" s="161">
        <v>5760</v>
      </c>
      <c r="AP5756" s="159" t="s">
        <v>18</v>
      </c>
    </row>
    <row r="5757" spans="17:42" x14ac:dyDescent="0.25">
      <c r="Q5757" s="161">
        <v>15464</v>
      </c>
      <c r="R5757" s="163">
        <v>0.13228400000000001</v>
      </c>
      <c r="S5757" s="8" t="s">
        <v>4</v>
      </c>
      <c r="T5757" s="8" t="s">
        <v>5</v>
      </c>
      <c r="U5757" s="8">
        <v>0</v>
      </c>
      <c r="V5757" s="165">
        <v>48.13</v>
      </c>
      <c r="W5757" s="161">
        <v>5754</v>
      </c>
      <c r="X5757" s="159" t="s">
        <v>19</v>
      </c>
      <c r="AI5757" s="161">
        <v>1774</v>
      </c>
      <c r="AJ5757" s="163">
        <v>0.131245</v>
      </c>
      <c r="AK5757" s="8" t="s">
        <v>4</v>
      </c>
      <c r="AL5757" s="8" t="s">
        <v>5</v>
      </c>
      <c r="AM5757" s="8">
        <v>1</v>
      </c>
      <c r="AN5757" s="165">
        <v>94.72</v>
      </c>
      <c r="AO5757" s="161">
        <v>5761</v>
      </c>
      <c r="AP5757" s="159" t="s">
        <v>20</v>
      </c>
    </row>
    <row r="5758" spans="17:42" x14ac:dyDescent="0.25">
      <c r="Q5758" s="161">
        <v>15468</v>
      </c>
      <c r="R5758" s="163">
        <v>0.67438500000000001</v>
      </c>
      <c r="S5758" s="8" t="s">
        <v>4</v>
      </c>
      <c r="T5758" s="8" t="s">
        <v>5</v>
      </c>
      <c r="U5758" s="8">
        <v>0</v>
      </c>
      <c r="V5758" s="165">
        <v>42.65</v>
      </c>
      <c r="W5758" s="161">
        <v>5755</v>
      </c>
      <c r="X5758" s="159" t="s">
        <v>20</v>
      </c>
      <c r="AI5758" s="161">
        <v>1783</v>
      </c>
      <c r="AJ5758" s="163">
        <v>0.31982100000000002</v>
      </c>
      <c r="AK5758" s="8" t="s">
        <v>42</v>
      </c>
      <c r="AL5758" s="8" t="s">
        <v>42</v>
      </c>
      <c r="AM5758" s="8">
        <v>1</v>
      </c>
      <c r="AN5758" s="165">
        <v>62.39</v>
      </c>
      <c r="AO5758" s="161">
        <v>5762</v>
      </c>
      <c r="AP5758" s="159" t="s">
        <v>20</v>
      </c>
    </row>
    <row r="5759" spans="17:42" x14ac:dyDescent="0.25">
      <c r="Q5759" s="161">
        <v>15469</v>
      </c>
      <c r="R5759" s="163">
        <v>0.29876799999999998</v>
      </c>
      <c r="S5759" s="8" t="s">
        <v>4</v>
      </c>
      <c r="T5759" s="8" t="s">
        <v>5</v>
      </c>
      <c r="U5759" s="8">
        <v>0</v>
      </c>
      <c r="V5759" s="165">
        <v>46</v>
      </c>
      <c r="W5759" s="161">
        <v>5756</v>
      </c>
      <c r="X5759" s="159" t="s">
        <v>20</v>
      </c>
      <c r="AI5759" s="161">
        <v>1796</v>
      </c>
      <c r="AJ5759" s="163">
        <v>0.198958</v>
      </c>
      <c r="AK5759" s="8" t="s">
        <v>6</v>
      </c>
      <c r="AL5759" s="8" t="s">
        <v>5</v>
      </c>
      <c r="AM5759" s="8">
        <v>1</v>
      </c>
      <c r="AN5759" s="165">
        <v>68.569999999999993</v>
      </c>
      <c r="AO5759" s="161">
        <v>5763</v>
      </c>
      <c r="AP5759" s="159" t="s">
        <v>18</v>
      </c>
    </row>
    <row r="5760" spans="17:42" x14ac:dyDescent="0.25">
      <c r="Q5760" s="161">
        <v>15471</v>
      </c>
      <c r="R5760" s="163">
        <v>0.11001900000000001</v>
      </c>
      <c r="S5760" s="8" t="s">
        <v>4</v>
      </c>
      <c r="T5760" s="8" t="s">
        <v>5</v>
      </c>
      <c r="U5760" s="8">
        <v>0</v>
      </c>
      <c r="V5760" s="165">
        <v>41.5</v>
      </c>
      <c r="W5760" s="161">
        <v>5757</v>
      </c>
      <c r="X5760" s="159" t="s">
        <v>20</v>
      </c>
      <c r="AI5760" s="161">
        <v>1802</v>
      </c>
      <c r="AJ5760" s="163">
        <v>0.23388200000000001</v>
      </c>
      <c r="AK5760" s="8" t="s">
        <v>4</v>
      </c>
      <c r="AL5760" s="8" t="s">
        <v>5</v>
      </c>
      <c r="AM5760" s="8">
        <v>1</v>
      </c>
      <c r="AN5760" s="165">
        <v>99.43</v>
      </c>
      <c r="AO5760" s="161">
        <v>5764</v>
      </c>
      <c r="AP5760" s="159" t="s">
        <v>20</v>
      </c>
    </row>
    <row r="5761" spans="17:42" x14ac:dyDescent="0.25">
      <c r="Q5761" s="161">
        <v>15475</v>
      </c>
      <c r="R5761" s="163">
        <v>0.38195299999999999</v>
      </c>
      <c r="S5761" s="8" t="s">
        <v>4</v>
      </c>
      <c r="T5761" s="8" t="s">
        <v>5</v>
      </c>
      <c r="U5761" s="8">
        <v>0</v>
      </c>
      <c r="V5761" s="165">
        <v>45.16</v>
      </c>
      <c r="W5761" s="161">
        <v>5758</v>
      </c>
      <c r="X5761" s="159" t="s">
        <v>20</v>
      </c>
      <c r="AI5761" s="161">
        <v>1811</v>
      </c>
      <c r="AJ5761" s="163">
        <v>0.37559900000000002</v>
      </c>
      <c r="AK5761" s="8" t="s">
        <v>9</v>
      </c>
      <c r="AL5761" s="8" t="s">
        <v>10</v>
      </c>
      <c r="AM5761" s="8">
        <v>1</v>
      </c>
      <c r="AN5761" s="165">
        <v>65.599999999999994</v>
      </c>
      <c r="AO5761" s="161">
        <v>5765</v>
      </c>
      <c r="AP5761" s="159" t="s">
        <v>18</v>
      </c>
    </row>
    <row r="5762" spans="17:42" x14ac:dyDescent="0.25">
      <c r="Q5762" s="161">
        <v>15479</v>
      </c>
      <c r="R5762" s="163">
        <v>0.19483700000000001</v>
      </c>
      <c r="S5762" s="8" t="s">
        <v>4</v>
      </c>
      <c r="T5762" s="8" t="s">
        <v>5</v>
      </c>
      <c r="U5762" s="8">
        <v>0</v>
      </c>
      <c r="V5762" s="165">
        <v>46.83</v>
      </c>
      <c r="W5762" s="161">
        <v>5759</v>
      </c>
      <c r="X5762" s="159" t="s">
        <v>20</v>
      </c>
      <c r="AI5762" s="161">
        <v>1820</v>
      </c>
      <c r="AJ5762" s="163">
        <v>0.347028</v>
      </c>
      <c r="AK5762" s="8" t="s">
        <v>4</v>
      </c>
      <c r="AL5762" s="8" t="s">
        <v>5</v>
      </c>
      <c r="AM5762" s="8">
        <v>1</v>
      </c>
      <c r="AN5762" s="165">
        <v>96.4</v>
      </c>
      <c r="AO5762" s="161">
        <v>5766</v>
      </c>
      <c r="AP5762" s="159" t="s">
        <v>18</v>
      </c>
    </row>
    <row r="5763" spans="17:42" x14ac:dyDescent="0.25">
      <c r="Q5763" s="161">
        <v>15481</v>
      </c>
      <c r="R5763" s="163">
        <v>0.191354</v>
      </c>
      <c r="S5763" s="8" t="s">
        <v>4</v>
      </c>
      <c r="T5763" s="8" t="s">
        <v>5</v>
      </c>
      <c r="U5763" s="8">
        <v>0</v>
      </c>
      <c r="V5763" s="165">
        <v>50.13</v>
      </c>
      <c r="W5763" s="161">
        <v>5760</v>
      </c>
      <c r="X5763" s="159" t="s">
        <v>20</v>
      </c>
      <c r="AI5763" s="161">
        <v>1824</v>
      </c>
      <c r="AJ5763" s="163">
        <v>0.47124500000000002</v>
      </c>
      <c r="AK5763" s="8" t="s">
        <v>4</v>
      </c>
      <c r="AL5763" s="8" t="s">
        <v>5</v>
      </c>
      <c r="AM5763" s="8">
        <v>1</v>
      </c>
      <c r="AN5763" s="165">
        <v>96.87</v>
      </c>
      <c r="AO5763" s="161">
        <v>5767</v>
      </c>
      <c r="AP5763" s="159" t="s">
        <v>20</v>
      </c>
    </row>
    <row r="5764" spans="17:42" x14ac:dyDescent="0.25">
      <c r="Q5764" s="161">
        <v>15482</v>
      </c>
      <c r="R5764" s="163">
        <v>6.6749000000000003E-2</v>
      </c>
      <c r="S5764" s="8" t="s">
        <v>4</v>
      </c>
      <c r="T5764" s="8" t="s">
        <v>5</v>
      </c>
      <c r="U5764" s="8">
        <v>0</v>
      </c>
      <c r="V5764" s="165">
        <v>47.61</v>
      </c>
      <c r="W5764" s="161">
        <v>5761</v>
      </c>
      <c r="X5764" s="159" t="s">
        <v>20</v>
      </c>
      <c r="AI5764" s="161">
        <v>1835</v>
      </c>
      <c r="AJ5764" s="163">
        <v>0.43693500000000002</v>
      </c>
      <c r="AK5764" s="8" t="s">
        <v>4</v>
      </c>
      <c r="AL5764" s="8" t="s">
        <v>5</v>
      </c>
      <c r="AM5764" s="8">
        <v>1</v>
      </c>
      <c r="AN5764" s="165">
        <v>67.22</v>
      </c>
      <c r="AO5764" s="161">
        <v>5768</v>
      </c>
      <c r="AP5764" s="159" t="s">
        <v>18</v>
      </c>
    </row>
    <row r="5765" spans="17:42" x14ac:dyDescent="0.25">
      <c r="Q5765" s="161">
        <v>15484</v>
      </c>
      <c r="R5765" s="163">
        <v>9.8080000000000001E-2</v>
      </c>
      <c r="S5765" s="8" t="s">
        <v>4</v>
      </c>
      <c r="T5765" s="8" t="s">
        <v>5</v>
      </c>
      <c r="U5765" s="8">
        <v>0</v>
      </c>
      <c r="V5765" s="165">
        <v>45.54</v>
      </c>
      <c r="W5765" s="161">
        <v>5762</v>
      </c>
      <c r="X5765" s="159" t="s">
        <v>20</v>
      </c>
      <c r="AI5765" s="161">
        <v>1841</v>
      </c>
      <c r="AJ5765" s="163">
        <v>0.20480000000000001</v>
      </c>
      <c r="AK5765" s="8" t="s">
        <v>4</v>
      </c>
      <c r="AL5765" s="8" t="s">
        <v>5</v>
      </c>
      <c r="AM5765" s="8">
        <v>1</v>
      </c>
      <c r="AN5765" s="165">
        <v>61.98</v>
      </c>
      <c r="AO5765" s="161">
        <v>5769</v>
      </c>
      <c r="AP5765" s="159" t="s">
        <v>18</v>
      </c>
    </row>
    <row r="5766" spans="17:42" x14ac:dyDescent="0.25">
      <c r="Q5766" s="161">
        <v>15485</v>
      </c>
      <c r="R5766" s="163">
        <v>8.7281999999999998E-2</v>
      </c>
      <c r="S5766" s="8" t="s">
        <v>6</v>
      </c>
      <c r="T5766" s="8" t="s">
        <v>5</v>
      </c>
      <c r="U5766" s="8">
        <v>0</v>
      </c>
      <c r="V5766" s="165">
        <v>49.23</v>
      </c>
      <c r="W5766" s="161">
        <v>5763</v>
      </c>
      <c r="X5766" s="159" t="s">
        <v>20</v>
      </c>
      <c r="AI5766" s="161">
        <v>1851</v>
      </c>
      <c r="AJ5766" s="163">
        <v>0.13506499999999999</v>
      </c>
      <c r="AK5766" s="8" t="s">
        <v>4</v>
      </c>
      <c r="AL5766" s="8" t="s">
        <v>5</v>
      </c>
      <c r="AM5766" s="8">
        <v>1</v>
      </c>
      <c r="AN5766" s="165">
        <v>62.87</v>
      </c>
      <c r="AO5766" s="161">
        <v>5770</v>
      </c>
      <c r="AP5766" s="159" t="s">
        <v>20</v>
      </c>
    </row>
    <row r="5767" spans="17:42" x14ac:dyDescent="0.25">
      <c r="Q5767" s="161">
        <v>15489</v>
      </c>
      <c r="R5767" s="163">
        <v>0.19680900000000001</v>
      </c>
      <c r="S5767" s="8" t="s">
        <v>4</v>
      </c>
      <c r="T5767" s="8" t="s">
        <v>5</v>
      </c>
      <c r="U5767" s="8">
        <v>0</v>
      </c>
      <c r="V5767" s="165">
        <v>44.16</v>
      </c>
      <c r="W5767" s="161">
        <v>5764</v>
      </c>
      <c r="X5767" s="159" t="s">
        <v>20</v>
      </c>
      <c r="AI5767" s="161">
        <v>1854</v>
      </c>
      <c r="AJ5767" s="163">
        <v>0.57446399999999997</v>
      </c>
      <c r="AK5767" s="8" t="s">
        <v>4</v>
      </c>
      <c r="AL5767" s="8" t="s">
        <v>5</v>
      </c>
      <c r="AM5767" s="8">
        <v>1</v>
      </c>
      <c r="AN5767" s="165">
        <v>60.75</v>
      </c>
      <c r="AO5767" s="161">
        <v>5771</v>
      </c>
      <c r="AP5767" s="159" t="s">
        <v>18</v>
      </c>
    </row>
    <row r="5768" spans="17:42" x14ac:dyDescent="0.25">
      <c r="Q5768" s="161">
        <v>15492</v>
      </c>
      <c r="R5768" s="163">
        <v>0.40123199999999998</v>
      </c>
      <c r="S5768" s="8" t="s">
        <v>4</v>
      </c>
      <c r="T5768" s="8" t="s">
        <v>5</v>
      </c>
      <c r="U5768" s="8">
        <v>0</v>
      </c>
      <c r="V5768" s="165">
        <v>55.56</v>
      </c>
      <c r="W5768" s="161">
        <v>5765</v>
      </c>
      <c r="X5768" s="159" t="s">
        <v>20</v>
      </c>
      <c r="AI5768" s="161">
        <v>1856</v>
      </c>
      <c r="AJ5768" s="163">
        <v>0.123247</v>
      </c>
      <c r="AK5768" s="8" t="s">
        <v>4</v>
      </c>
      <c r="AL5768" s="8" t="s">
        <v>5</v>
      </c>
      <c r="AM5768" s="8">
        <v>1</v>
      </c>
      <c r="AN5768" s="165">
        <v>75.099999999999994</v>
      </c>
      <c r="AO5768" s="161">
        <v>5772</v>
      </c>
      <c r="AP5768" s="159" t="s">
        <v>18</v>
      </c>
    </row>
    <row r="5769" spans="17:42" x14ac:dyDescent="0.25">
      <c r="Q5769" s="161">
        <v>15494</v>
      </c>
      <c r="R5769" s="163">
        <v>5.2850000000000001E-2</v>
      </c>
      <c r="S5769" s="8" t="s">
        <v>4</v>
      </c>
      <c r="T5769" s="8" t="s">
        <v>5</v>
      </c>
      <c r="U5769" s="8">
        <v>0</v>
      </c>
      <c r="V5769" s="165">
        <v>46.92</v>
      </c>
      <c r="W5769" s="161">
        <v>5766</v>
      </c>
      <c r="X5769" s="159" t="s">
        <v>20</v>
      </c>
      <c r="AI5769" s="161">
        <v>1859</v>
      </c>
      <c r="AJ5769" s="163">
        <v>0.21307400000000001</v>
      </c>
      <c r="AK5769" s="8" t="s">
        <v>4</v>
      </c>
      <c r="AL5769" s="8" t="s">
        <v>5</v>
      </c>
      <c r="AM5769" s="8">
        <v>1</v>
      </c>
      <c r="AN5769" s="165">
        <v>64.239999999999995</v>
      </c>
      <c r="AO5769" s="161">
        <v>5773</v>
      </c>
      <c r="AP5769" s="159" t="s">
        <v>19</v>
      </c>
    </row>
    <row r="5770" spans="17:42" x14ac:dyDescent="0.25">
      <c r="Q5770" s="161">
        <v>15495</v>
      </c>
      <c r="R5770" s="163">
        <v>5.4045000000000003E-2</v>
      </c>
      <c r="S5770" s="8" t="s">
        <v>4</v>
      </c>
      <c r="T5770" s="8" t="s">
        <v>5</v>
      </c>
      <c r="U5770" s="8">
        <v>0</v>
      </c>
      <c r="V5770" s="165">
        <v>52.37</v>
      </c>
      <c r="W5770" s="161">
        <v>5767</v>
      </c>
      <c r="X5770" s="159" t="s">
        <v>20</v>
      </c>
      <c r="AI5770" s="161">
        <v>1863</v>
      </c>
      <c r="AJ5770" s="163">
        <v>0.30405399999999999</v>
      </c>
      <c r="AK5770" s="8" t="s">
        <v>4</v>
      </c>
      <c r="AL5770" s="8" t="s">
        <v>5</v>
      </c>
      <c r="AM5770" s="8">
        <v>1</v>
      </c>
      <c r="AN5770" s="165">
        <v>95.61</v>
      </c>
      <c r="AO5770" s="161">
        <v>5774</v>
      </c>
      <c r="AP5770" s="159" t="s">
        <v>18</v>
      </c>
    </row>
    <row r="5771" spans="17:42" x14ac:dyDescent="0.25">
      <c r="Q5771" s="161">
        <v>15498</v>
      </c>
      <c r="R5771" s="163">
        <v>0.24016100000000001</v>
      </c>
      <c r="S5771" s="8" t="s">
        <v>4</v>
      </c>
      <c r="T5771" s="8" t="s">
        <v>5</v>
      </c>
      <c r="U5771" s="8">
        <v>0</v>
      </c>
      <c r="V5771" s="165">
        <v>44.2</v>
      </c>
      <c r="W5771" s="161">
        <v>5768</v>
      </c>
      <c r="X5771" s="159" t="s">
        <v>20</v>
      </c>
      <c r="AI5771" s="161">
        <v>1865</v>
      </c>
      <c r="AJ5771" s="163">
        <v>0.40492400000000001</v>
      </c>
      <c r="AK5771" s="8" t="s">
        <v>4</v>
      </c>
      <c r="AL5771" s="8" t="s">
        <v>5</v>
      </c>
      <c r="AM5771" s="8">
        <v>1</v>
      </c>
      <c r="AN5771" s="165">
        <v>97.96</v>
      </c>
      <c r="AO5771" s="161">
        <v>5775</v>
      </c>
      <c r="AP5771" s="159" t="s">
        <v>20</v>
      </c>
    </row>
    <row r="5772" spans="17:42" x14ac:dyDescent="0.25">
      <c r="Q5772" s="161">
        <v>15501</v>
      </c>
      <c r="R5772" s="163">
        <v>0.992923</v>
      </c>
      <c r="S5772" s="8" t="s">
        <v>4</v>
      </c>
      <c r="T5772" s="8" t="s">
        <v>5</v>
      </c>
      <c r="U5772" s="8">
        <v>0</v>
      </c>
      <c r="V5772" s="165">
        <v>54.21</v>
      </c>
      <c r="W5772" s="161">
        <v>5769</v>
      </c>
      <c r="X5772" s="159" t="s">
        <v>20</v>
      </c>
      <c r="AI5772" s="161">
        <v>1874</v>
      </c>
      <c r="AJ5772" s="163">
        <v>8.8929999999999995E-2</v>
      </c>
      <c r="AK5772" s="8" t="s">
        <v>9</v>
      </c>
      <c r="AL5772" s="8" t="s">
        <v>10</v>
      </c>
      <c r="AM5772" s="8">
        <v>1</v>
      </c>
      <c r="AN5772" s="165">
        <v>68.08</v>
      </c>
      <c r="AO5772" s="161">
        <v>5776</v>
      </c>
      <c r="AP5772" s="159" t="s">
        <v>18</v>
      </c>
    </row>
    <row r="5773" spans="17:42" x14ac:dyDescent="0.25">
      <c r="Q5773" s="161">
        <v>15504</v>
      </c>
      <c r="R5773" s="163">
        <v>0.155499</v>
      </c>
      <c r="S5773" s="8" t="s">
        <v>4</v>
      </c>
      <c r="T5773" s="8" t="s">
        <v>5</v>
      </c>
      <c r="U5773" s="8">
        <v>0</v>
      </c>
      <c r="V5773" s="165">
        <v>45.78</v>
      </c>
      <c r="W5773" s="161">
        <v>5770</v>
      </c>
      <c r="X5773" s="159" t="s">
        <v>20</v>
      </c>
      <c r="AI5773" s="161">
        <v>1875</v>
      </c>
      <c r="AJ5773" s="163">
        <v>0.268729</v>
      </c>
      <c r="AK5773" s="8" t="s">
        <v>4</v>
      </c>
      <c r="AL5773" s="8" t="s">
        <v>5</v>
      </c>
      <c r="AM5773" s="8">
        <v>1</v>
      </c>
      <c r="AN5773" s="165">
        <v>91.29</v>
      </c>
      <c r="AO5773" s="161">
        <v>5777</v>
      </c>
      <c r="AP5773" s="159" t="s">
        <v>19</v>
      </c>
    </row>
    <row r="5774" spans="17:42" x14ac:dyDescent="0.25">
      <c r="Q5774" s="161">
        <v>15506</v>
      </c>
      <c r="R5774" s="163">
        <v>0.18712899999999999</v>
      </c>
      <c r="S5774" s="8" t="s">
        <v>4</v>
      </c>
      <c r="T5774" s="8" t="s">
        <v>5</v>
      </c>
      <c r="U5774" s="8">
        <v>0</v>
      </c>
      <c r="V5774" s="165">
        <v>49.49</v>
      </c>
      <c r="W5774" s="161">
        <v>5771</v>
      </c>
      <c r="X5774" s="159" t="s">
        <v>20</v>
      </c>
      <c r="AI5774" s="161">
        <v>1878</v>
      </c>
      <c r="AJ5774" s="163">
        <v>0.174424</v>
      </c>
      <c r="AK5774" s="8" t="s">
        <v>9</v>
      </c>
      <c r="AL5774" s="8" t="s">
        <v>10</v>
      </c>
      <c r="AM5774" s="8">
        <v>1</v>
      </c>
      <c r="AN5774" s="165">
        <v>62</v>
      </c>
      <c r="AO5774" s="161">
        <v>5778</v>
      </c>
      <c r="AP5774" s="159" t="s">
        <v>20</v>
      </c>
    </row>
    <row r="5775" spans="17:42" x14ac:dyDescent="0.25">
      <c r="Q5775" s="161">
        <v>15508</v>
      </c>
      <c r="R5775" s="163">
        <v>0.213201</v>
      </c>
      <c r="S5775" s="8" t="s">
        <v>4</v>
      </c>
      <c r="T5775" s="8" t="s">
        <v>5</v>
      </c>
      <c r="U5775" s="8">
        <v>0</v>
      </c>
      <c r="V5775" s="165">
        <v>46.56</v>
      </c>
      <c r="W5775" s="161">
        <v>5772</v>
      </c>
      <c r="X5775" s="159" t="s">
        <v>19</v>
      </c>
      <c r="AI5775" s="161">
        <v>1884</v>
      </c>
      <c r="AJ5775" s="163">
        <v>0.12559699999999999</v>
      </c>
      <c r="AK5775" s="8" t="s">
        <v>4</v>
      </c>
      <c r="AL5775" s="8" t="s">
        <v>5</v>
      </c>
      <c r="AM5775" s="8">
        <v>1</v>
      </c>
      <c r="AN5775" s="165">
        <v>61.05</v>
      </c>
      <c r="AO5775" s="161">
        <v>5779</v>
      </c>
      <c r="AP5775" s="159" t="s">
        <v>18</v>
      </c>
    </row>
    <row r="5776" spans="17:42" x14ac:dyDescent="0.25">
      <c r="Q5776" s="161">
        <v>15514</v>
      </c>
      <c r="R5776" s="163">
        <v>0.29468899999999998</v>
      </c>
      <c r="S5776" s="8" t="s">
        <v>9</v>
      </c>
      <c r="T5776" s="8" t="s">
        <v>10</v>
      </c>
      <c r="U5776" s="8">
        <v>0</v>
      </c>
      <c r="V5776" s="165">
        <v>45.92</v>
      </c>
      <c r="W5776" s="161">
        <v>5773</v>
      </c>
      <c r="X5776" s="159" t="s">
        <v>20</v>
      </c>
      <c r="AI5776" s="161">
        <v>1887</v>
      </c>
      <c r="AJ5776" s="163">
        <v>0.14764099999999999</v>
      </c>
      <c r="AK5776" s="8" t="s">
        <v>4</v>
      </c>
      <c r="AL5776" s="8" t="s">
        <v>5</v>
      </c>
      <c r="AM5776" s="8">
        <v>1</v>
      </c>
      <c r="AN5776" s="165">
        <v>79.150000000000006</v>
      </c>
      <c r="AO5776" s="161">
        <v>5780</v>
      </c>
      <c r="AP5776" s="159" t="s">
        <v>18</v>
      </c>
    </row>
    <row r="5777" spans="17:42" x14ac:dyDescent="0.25">
      <c r="Q5777" s="161">
        <v>15516</v>
      </c>
      <c r="R5777" s="163">
        <v>0.39319199999999999</v>
      </c>
      <c r="S5777" s="8" t="s">
        <v>4</v>
      </c>
      <c r="T5777" s="8" t="s">
        <v>5</v>
      </c>
      <c r="U5777" s="8">
        <v>0</v>
      </c>
      <c r="V5777" s="165">
        <v>50.58</v>
      </c>
      <c r="W5777" s="161">
        <v>5774</v>
      </c>
      <c r="X5777" s="159" t="s">
        <v>20</v>
      </c>
      <c r="AI5777" s="161">
        <v>1902</v>
      </c>
      <c r="AJ5777" s="163">
        <v>0.33613900000000002</v>
      </c>
      <c r="AK5777" s="8" t="s">
        <v>9</v>
      </c>
      <c r="AL5777" s="8" t="s">
        <v>10</v>
      </c>
      <c r="AM5777" s="8">
        <v>1</v>
      </c>
      <c r="AN5777" s="165">
        <v>62.93</v>
      </c>
      <c r="AO5777" s="161">
        <v>5781</v>
      </c>
      <c r="AP5777" s="159" t="s">
        <v>20</v>
      </c>
    </row>
    <row r="5778" spans="17:42" x14ac:dyDescent="0.25">
      <c r="Q5778" s="161">
        <v>15518</v>
      </c>
      <c r="R5778" s="163">
        <v>0.32021500000000003</v>
      </c>
      <c r="S5778" s="8" t="s">
        <v>4</v>
      </c>
      <c r="T5778" s="8" t="s">
        <v>5</v>
      </c>
      <c r="U5778" s="8">
        <v>0</v>
      </c>
      <c r="V5778" s="165">
        <v>45.9</v>
      </c>
      <c r="W5778" s="161">
        <v>5775</v>
      </c>
      <c r="X5778" s="159" t="s">
        <v>20</v>
      </c>
      <c r="AI5778" s="161">
        <v>1903</v>
      </c>
      <c r="AJ5778" s="163">
        <v>0.27455200000000002</v>
      </c>
      <c r="AK5778" s="8" t="s">
        <v>4</v>
      </c>
      <c r="AL5778" s="8" t="s">
        <v>5</v>
      </c>
      <c r="AM5778" s="8">
        <v>1</v>
      </c>
      <c r="AN5778" s="165">
        <v>60.73</v>
      </c>
      <c r="AO5778" s="161">
        <v>5782</v>
      </c>
      <c r="AP5778" s="159" t="s">
        <v>18</v>
      </c>
    </row>
    <row r="5779" spans="17:42" x14ac:dyDescent="0.25">
      <c r="Q5779" s="161">
        <v>15520</v>
      </c>
      <c r="R5779" s="163">
        <v>8.2082000000000002E-2</v>
      </c>
      <c r="S5779" s="8" t="s">
        <v>12</v>
      </c>
      <c r="T5779" s="8" t="s">
        <v>13</v>
      </c>
      <c r="U5779" s="8">
        <v>0</v>
      </c>
      <c r="V5779" s="165">
        <v>41.79</v>
      </c>
      <c r="W5779" s="161">
        <v>5776</v>
      </c>
      <c r="X5779" s="159" t="s">
        <v>20</v>
      </c>
      <c r="AI5779" s="161">
        <v>1909</v>
      </c>
      <c r="AJ5779" s="163">
        <v>0.45871499999999998</v>
      </c>
      <c r="AK5779" s="8" t="s">
        <v>9</v>
      </c>
      <c r="AL5779" s="8" t="s">
        <v>10</v>
      </c>
      <c r="AM5779" s="8">
        <v>1</v>
      </c>
      <c r="AN5779" s="165">
        <v>63.77</v>
      </c>
      <c r="AO5779" s="161">
        <v>5783</v>
      </c>
      <c r="AP5779" s="159" t="s">
        <v>20</v>
      </c>
    </row>
    <row r="5780" spans="17:42" x14ac:dyDescent="0.25">
      <c r="Q5780" s="161">
        <v>15521</v>
      </c>
      <c r="R5780" s="163">
        <v>0.34844999999999998</v>
      </c>
      <c r="S5780" s="8" t="s">
        <v>4</v>
      </c>
      <c r="T5780" s="8" t="s">
        <v>5</v>
      </c>
      <c r="U5780" s="8">
        <v>0</v>
      </c>
      <c r="V5780" s="165">
        <v>42.74</v>
      </c>
      <c r="W5780" s="161">
        <v>5777</v>
      </c>
      <c r="X5780" s="159" t="s">
        <v>18</v>
      </c>
      <c r="AI5780" s="161">
        <v>1912</v>
      </c>
      <c r="AJ5780" s="163">
        <v>0.30870500000000001</v>
      </c>
      <c r="AK5780" s="8" t="s">
        <v>4</v>
      </c>
      <c r="AL5780" s="8" t="s">
        <v>5</v>
      </c>
      <c r="AM5780" s="8">
        <v>1</v>
      </c>
      <c r="AN5780" s="165">
        <v>65.59</v>
      </c>
      <c r="AO5780" s="161">
        <v>5784</v>
      </c>
      <c r="AP5780" s="159" t="s">
        <v>18</v>
      </c>
    </row>
    <row r="5781" spans="17:42" x14ac:dyDescent="0.25">
      <c r="Q5781" s="161">
        <v>15524</v>
      </c>
      <c r="R5781" s="163">
        <v>0.32286500000000001</v>
      </c>
      <c r="S5781" s="8" t="s">
        <v>4</v>
      </c>
      <c r="T5781" s="8" t="s">
        <v>5</v>
      </c>
      <c r="U5781" s="8">
        <v>0</v>
      </c>
      <c r="V5781" s="165">
        <v>49.51</v>
      </c>
      <c r="W5781" s="161">
        <v>5778</v>
      </c>
      <c r="X5781" s="159" t="s">
        <v>20</v>
      </c>
      <c r="AI5781" s="161">
        <v>1913</v>
      </c>
      <c r="AJ5781" s="163">
        <v>0.26348100000000002</v>
      </c>
      <c r="AK5781" s="8" t="s">
        <v>4</v>
      </c>
      <c r="AL5781" s="8" t="s">
        <v>5</v>
      </c>
      <c r="AM5781" s="8">
        <v>1</v>
      </c>
      <c r="AN5781" s="165">
        <v>95.06</v>
      </c>
      <c r="AO5781" s="161">
        <v>5785</v>
      </c>
      <c r="AP5781" s="159" t="s">
        <v>17</v>
      </c>
    </row>
    <row r="5782" spans="17:42" x14ac:dyDescent="0.25">
      <c r="Q5782" s="161">
        <v>15526</v>
      </c>
      <c r="R5782" s="163">
        <v>0.276615</v>
      </c>
      <c r="S5782" s="8" t="s">
        <v>4</v>
      </c>
      <c r="T5782" s="8" t="s">
        <v>5</v>
      </c>
      <c r="U5782" s="8">
        <v>0</v>
      </c>
      <c r="V5782" s="165">
        <v>43.75</v>
      </c>
      <c r="W5782" s="161">
        <v>5779</v>
      </c>
      <c r="X5782" s="159" t="s">
        <v>19</v>
      </c>
      <c r="AI5782" s="161">
        <v>1923</v>
      </c>
      <c r="AJ5782" s="163">
        <v>0.12770999999999999</v>
      </c>
      <c r="AK5782" s="8" t="s">
        <v>4</v>
      </c>
      <c r="AL5782" s="8" t="s">
        <v>5</v>
      </c>
      <c r="AM5782" s="8">
        <v>1</v>
      </c>
      <c r="AN5782" s="165">
        <v>61.47</v>
      </c>
      <c r="AO5782" s="161">
        <v>5786</v>
      </c>
      <c r="AP5782" s="159" t="s">
        <v>20</v>
      </c>
    </row>
    <row r="5783" spans="17:42" x14ac:dyDescent="0.25">
      <c r="Q5783" s="161">
        <v>15531</v>
      </c>
      <c r="R5783" s="163">
        <v>0.173094</v>
      </c>
      <c r="S5783" s="8" t="s">
        <v>4</v>
      </c>
      <c r="T5783" s="8" t="s">
        <v>5</v>
      </c>
      <c r="U5783" s="8">
        <v>0</v>
      </c>
      <c r="V5783" s="165">
        <v>43.43</v>
      </c>
      <c r="W5783" s="161">
        <v>5780</v>
      </c>
      <c r="X5783" s="159" t="s">
        <v>20</v>
      </c>
      <c r="AI5783" s="161">
        <v>1930</v>
      </c>
      <c r="AJ5783" s="163">
        <v>0.36111300000000002</v>
      </c>
      <c r="AK5783" s="8" t="s">
        <v>4</v>
      </c>
      <c r="AL5783" s="8" t="s">
        <v>5</v>
      </c>
      <c r="AM5783" s="8">
        <v>1</v>
      </c>
      <c r="AN5783" s="165">
        <v>64.650000000000006</v>
      </c>
      <c r="AO5783" s="161">
        <v>5787</v>
      </c>
      <c r="AP5783" s="159" t="s">
        <v>20</v>
      </c>
    </row>
    <row r="5784" spans="17:42" x14ac:dyDescent="0.25">
      <c r="Q5784" s="161">
        <v>15532</v>
      </c>
      <c r="R5784" s="163">
        <v>0.25807200000000002</v>
      </c>
      <c r="S5784" s="8" t="s">
        <v>4</v>
      </c>
      <c r="T5784" s="8" t="s">
        <v>5</v>
      </c>
      <c r="U5784" s="8">
        <v>0</v>
      </c>
      <c r="V5784" s="165">
        <v>47.91</v>
      </c>
      <c r="W5784" s="161">
        <v>5781</v>
      </c>
      <c r="X5784" s="159" t="s">
        <v>20</v>
      </c>
      <c r="AI5784" s="161">
        <v>1932</v>
      </c>
      <c r="AJ5784" s="163">
        <v>0.38724700000000001</v>
      </c>
      <c r="AK5784" s="8" t="s">
        <v>4</v>
      </c>
      <c r="AL5784" s="8" t="s">
        <v>5</v>
      </c>
      <c r="AM5784" s="8">
        <v>1</v>
      </c>
      <c r="AN5784" s="165">
        <v>80.13</v>
      </c>
      <c r="AO5784" s="161">
        <v>5788</v>
      </c>
      <c r="AP5784" s="159" t="s">
        <v>18</v>
      </c>
    </row>
    <row r="5785" spans="17:42" x14ac:dyDescent="0.25">
      <c r="Q5785" s="161">
        <v>15534</v>
      </c>
      <c r="R5785" s="163">
        <v>0.55811900000000003</v>
      </c>
      <c r="S5785" s="8" t="s">
        <v>6</v>
      </c>
      <c r="T5785" s="8" t="s">
        <v>5</v>
      </c>
      <c r="U5785" s="8">
        <v>0</v>
      </c>
      <c r="V5785" s="165">
        <v>46.11</v>
      </c>
      <c r="W5785" s="161">
        <v>5782</v>
      </c>
      <c r="X5785" s="159" t="s">
        <v>20</v>
      </c>
      <c r="AI5785" s="161">
        <v>1934</v>
      </c>
      <c r="AJ5785" s="163">
        <v>0.68457199999999996</v>
      </c>
      <c r="AK5785" s="8" t="s">
        <v>9</v>
      </c>
      <c r="AL5785" s="8" t="s">
        <v>10</v>
      </c>
      <c r="AM5785" s="8">
        <v>1</v>
      </c>
      <c r="AN5785" s="165">
        <v>60.66</v>
      </c>
      <c r="AO5785" s="161">
        <v>5789</v>
      </c>
      <c r="AP5785" s="159" t="s">
        <v>20</v>
      </c>
    </row>
    <row r="5786" spans="17:42" x14ac:dyDescent="0.25">
      <c r="Q5786" s="161">
        <v>15536</v>
      </c>
      <c r="R5786" s="163">
        <v>0.215645</v>
      </c>
      <c r="S5786" s="8" t="s">
        <v>4</v>
      </c>
      <c r="T5786" s="8" t="s">
        <v>5</v>
      </c>
      <c r="U5786" s="8">
        <v>0</v>
      </c>
      <c r="V5786" s="165">
        <v>41.5</v>
      </c>
      <c r="W5786" s="161">
        <v>5783</v>
      </c>
      <c r="X5786" s="159" t="s">
        <v>20</v>
      </c>
      <c r="AI5786" s="161">
        <v>1960</v>
      </c>
      <c r="AJ5786" s="163">
        <v>0.206737</v>
      </c>
      <c r="AK5786" s="8" t="s">
        <v>9</v>
      </c>
      <c r="AL5786" s="8" t="s">
        <v>10</v>
      </c>
      <c r="AM5786" s="8">
        <v>1</v>
      </c>
      <c r="AN5786" s="165">
        <v>61.45</v>
      </c>
      <c r="AO5786" s="161">
        <v>5790</v>
      </c>
      <c r="AP5786" s="159" t="s">
        <v>18</v>
      </c>
    </row>
    <row r="5787" spans="17:42" x14ac:dyDescent="0.25">
      <c r="Q5787" s="161">
        <v>15539</v>
      </c>
      <c r="R5787" s="163">
        <v>0.10964</v>
      </c>
      <c r="S5787" s="8" t="s">
        <v>4</v>
      </c>
      <c r="T5787" s="8" t="s">
        <v>5</v>
      </c>
      <c r="U5787" s="8">
        <v>0</v>
      </c>
      <c r="V5787" s="165">
        <v>53.12</v>
      </c>
      <c r="W5787" s="161">
        <v>5784</v>
      </c>
      <c r="X5787" s="159" t="s">
        <v>20</v>
      </c>
      <c r="AI5787" s="161">
        <v>1964</v>
      </c>
      <c r="AJ5787" s="163">
        <v>0.296315</v>
      </c>
      <c r="AK5787" s="8" t="s">
        <v>4</v>
      </c>
      <c r="AL5787" s="8" t="s">
        <v>5</v>
      </c>
      <c r="AM5787" s="8">
        <v>1</v>
      </c>
      <c r="AN5787" s="165">
        <v>69.64</v>
      </c>
      <c r="AO5787" s="161">
        <v>5791</v>
      </c>
      <c r="AP5787" s="159" t="s">
        <v>20</v>
      </c>
    </row>
    <row r="5788" spans="17:42" x14ac:dyDescent="0.25">
      <c r="Q5788" s="161">
        <v>15541</v>
      </c>
      <c r="R5788" s="163">
        <v>0.16945199999999999</v>
      </c>
      <c r="S5788" s="8" t="s">
        <v>4</v>
      </c>
      <c r="T5788" s="8" t="s">
        <v>5</v>
      </c>
      <c r="U5788" s="8">
        <v>0</v>
      </c>
      <c r="V5788" s="165">
        <v>35.58</v>
      </c>
      <c r="W5788" s="161">
        <v>5785</v>
      </c>
      <c r="X5788" s="159" t="s">
        <v>20</v>
      </c>
      <c r="AI5788" s="161">
        <v>1994</v>
      </c>
      <c r="AJ5788" s="163">
        <v>0.42949700000000002</v>
      </c>
      <c r="AK5788" s="8" t="s">
        <v>6</v>
      </c>
      <c r="AL5788" s="8" t="s">
        <v>5</v>
      </c>
      <c r="AM5788" s="8">
        <v>1</v>
      </c>
      <c r="AN5788" s="165">
        <v>70.959999999999994</v>
      </c>
      <c r="AO5788" s="161">
        <v>5792</v>
      </c>
      <c r="AP5788" s="159" t="s">
        <v>18</v>
      </c>
    </row>
    <row r="5789" spans="17:42" x14ac:dyDescent="0.25">
      <c r="Q5789" s="161">
        <v>15549</v>
      </c>
      <c r="R5789" s="163">
        <v>0.46970000000000001</v>
      </c>
      <c r="S5789" s="8" t="s">
        <v>4</v>
      </c>
      <c r="T5789" s="8" t="s">
        <v>5</v>
      </c>
      <c r="U5789" s="8">
        <v>0</v>
      </c>
      <c r="V5789" s="165">
        <v>42.68</v>
      </c>
      <c r="W5789" s="161">
        <v>5786</v>
      </c>
      <c r="X5789" s="159" t="s">
        <v>20</v>
      </c>
      <c r="AI5789" s="161">
        <v>2003</v>
      </c>
      <c r="AJ5789" s="163">
        <v>0.18109900000000001</v>
      </c>
      <c r="AK5789" s="8" t="s">
        <v>4</v>
      </c>
      <c r="AL5789" s="8" t="s">
        <v>5</v>
      </c>
      <c r="AM5789" s="8">
        <v>1</v>
      </c>
      <c r="AN5789" s="165">
        <v>96.02</v>
      </c>
      <c r="AO5789" s="161">
        <v>5793</v>
      </c>
      <c r="AP5789" s="159" t="s">
        <v>18</v>
      </c>
    </row>
    <row r="5790" spans="17:42" x14ac:dyDescent="0.25">
      <c r="Q5790" s="161">
        <v>15550</v>
      </c>
      <c r="R5790" s="163">
        <v>6.4287999999999998E-2</v>
      </c>
      <c r="S5790" s="8" t="s">
        <v>4</v>
      </c>
      <c r="T5790" s="8" t="s">
        <v>5</v>
      </c>
      <c r="U5790" s="8">
        <v>0</v>
      </c>
      <c r="V5790" s="165">
        <v>47.9</v>
      </c>
      <c r="W5790" s="161">
        <v>5787</v>
      </c>
      <c r="X5790" s="159" t="s">
        <v>20</v>
      </c>
      <c r="AI5790" s="161">
        <v>2004</v>
      </c>
      <c r="AJ5790" s="163">
        <v>0.33472099999999999</v>
      </c>
      <c r="AK5790" s="8" t="s">
        <v>4</v>
      </c>
      <c r="AL5790" s="8" t="s">
        <v>5</v>
      </c>
      <c r="AM5790" s="8">
        <v>1</v>
      </c>
      <c r="AN5790" s="165">
        <v>60.39</v>
      </c>
      <c r="AO5790" s="161">
        <v>5794</v>
      </c>
      <c r="AP5790" s="159" t="s">
        <v>18</v>
      </c>
    </row>
    <row r="5791" spans="17:42" x14ac:dyDescent="0.25">
      <c r="Q5791" s="161">
        <v>15551</v>
      </c>
      <c r="R5791" s="163">
        <v>0.51958700000000002</v>
      </c>
      <c r="S5791" s="8" t="s">
        <v>6</v>
      </c>
      <c r="T5791" s="8" t="s">
        <v>5</v>
      </c>
      <c r="U5791" s="8">
        <v>0</v>
      </c>
      <c r="V5791" s="165">
        <v>44.75</v>
      </c>
      <c r="W5791" s="161">
        <v>5788</v>
      </c>
      <c r="X5791" s="159" t="s">
        <v>20</v>
      </c>
      <c r="AI5791" s="161">
        <v>2017</v>
      </c>
      <c r="AJ5791" s="163">
        <v>0.162547</v>
      </c>
      <c r="AK5791" s="8" t="s">
        <v>4</v>
      </c>
      <c r="AL5791" s="8" t="s">
        <v>5</v>
      </c>
      <c r="AM5791" s="8">
        <v>1</v>
      </c>
      <c r="AN5791" s="165">
        <v>74.989999999999995</v>
      </c>
      <c r="AO5791" s="161">
        <v>5795</v>
      </c>
      <c r="AP5791" s="159" t="s">
        <v>20</v>
      </c>
    </row>
    <row r="5792" spans="17:42" x14ac:dyDescent="0.25">
      <c r="Q5792" s="161">
        <v>15552</v>
      </c>
      <c r="R5792" s="163">
        <v>0.23916999999999999</v>
      </c>
      <c r="S5792" s="8" t="s">
        <v>4</v>
      </c>
      <c r="T5792" s="8" t="s">
        <v>5</v>
      </c>
      <c r="U5792" s="8">
        <v>0</v>
      </c>
      <c r="V5792" s="165">
        <v>44.46</v>
      </c>
      <c r="W5792" s="161">
        <v>5789</v>
      </c>
      <c r="X5792" s="159" t="s">
        <v>20</v>
      </c>
      <c r="AI5792" s="161">
        <v>2027</v>
      </c>
      <c r="AJ5792" s="163">
        <v>0.62638700000000003</v>
      </c>
      <c r="AK5792" s="8" t="s">
        <v>4</v>
      </c>
      <c r="AL5792" s="8" t="s">
        <v>5</v>
      </c>
      <c r="AM5792" s="8">
        <v>1</v>
      </c>
      <c r="AN5792" s="165">
        <v>87.8</v>
      </c>
      <c r="AO5792" s="161">
        <v>5796</v>
      </c>
      <c r="AP5792" s="159" t="s">
        <v>19</v>
      </c>
    </row>
    <row r="5793" spans="17:42" x14ac:dyDescent="0.25">
      <c r="Q5793" s="161">
        <v>15557</v>
      </c>
      <c r="R5793" s="163">
        <v>9.9404000000000006E-2</v>
      </c>
      <c r="S5793" s="8" t="s">
        <v>4</v>
      </c>
      <c r="T5793" s="8" t="s">
        <v>5</v>
      </c>
      <c r="U5793" s="8">
        <v>0</v>
      </c>
      <c r="V5793" s="165">
        <v>43.08</v>
      </c>
      <c r="W5793" s="161">
        <v>5790</v>
      </c>
      <c r="X5793" s="159" t="s">
        <v>20</v>
      </c>
      <c r="AI5793" s="161">
        <v>2031</v>
      </c>
      <c r="AJ5793" s="163">
        <v>0.12836600000000001</v>
      </c>
      <c r="AK5793" s="8" t="s">
        <v>42</v>
      </c>
      <c r="AL5793" s="8" t="s">
        <v>42</v>
      </c>
      <c r="AM5793" s="8">
        <v>1</v>
      </c>
      <c r="AN5793" s="165">
        <v>61.68</v>
      </c>
      <c r="AO5793" s="161">
        <v>5797</v>
      </c>
      <c r="AP5793" s="159" t="s">
        <v>18</v>
      </c>
    </row>
    <row r="5794" spans="17:42" x14ac:dyDescent="0.25">
      <c r="Q5794" s="161">
        <v>15561</v>
      </c>
      <c r="R5794" s="163">
        <v>0.43054900000000002</v>
      </c>
      <c r="S5794" s="8" t="s">
        <v>6</v>
      </c>
      <c r="T5794" s="8" t="s">
        <v>5</v>
      </c>
      <c r="U5794" s="8">
        <v>0</v>
      </c>
      <c r="V5794" s="165">
        <v>44.75</v>
      </c>
      <c r="W5794" s="161">
        <v>5791</v>
      </c>
      <c r="X5794" s="159" t="s">
        <v>20</v>
      </c>
      <c r="AI5794" s="161">
        <v>2042</v>
      </c>
      <c r="AJ5794" s="163">
        <v>0.33336500000000002</v>
      </c>
      <c r="AK5794" s="8" t="s">
        <v>9</v>
      </c>
      <c r="AL5794" s="8" t="s">
        <v>10</v>
      </c>
      <c r="AM5794" s="8">
        <v>1</v>
      </c>
      <c r="AN5794" s="165">
        <v>62.95</v>
      </c>
      <c r="AO5794" s="161">
        <v>5798</v>
      </c>
      <c r="AP5794" s="159" t="s">
        <v>20</v>
      </c>
    </row>
    <row r="5795" spans="17:42" x14ac:dyDescent="0.25">
      <c r="Q5795" s="161">
        <v>15563</v>
      </c>
      <c r="R5795" s="163">
        <v>0.16087599999999999</v>
      </c>
      <c r="S5795" s="8" t="s">
        <v>4</v>
      </c>
      <c r="T5795" s="8" t="s">
        <v>5</v>
      </c>
      <c r="U5795" s="8">
        <v>0</v>
      </c>
      <c r="V5795" s="165">
        <v>38.39</v>
      </c>
      <c r="W5795" s="161">
        <v>5792</v>
      </c>
      <c r="X5795" s="159" t="s">
        <v>20</v>
      </c>
      <c r="AI5795" s="161">
        <v>2053</v>
      </c>
      <c r="AJ5795" s="163">
        <v>0.17302999999999999</v>
      </c>
      <c r="AK5795" s="8" t="s">
        <v>9</v>
      </c>
      <c r="AL5795" s="8" t="s">
        <v>10</v>
      </c>
      <c r="AM5795" s="8">
        <v>1</v>
      </c>
      <c r="AN5795" s="165">
        <v>60.5</v>
      </c>
      <c r="AO5795" s="161">
        <v>5799</v>
      </c>
      <c r="AP5795" s="159" t="s">
        <v>20</v>
      </c>
    </row>
    <row r="5796" spans="17:42" x14ac:dyDescent="0.25">
      <c r="Q5796" s="161">
        <v>15564</v>
      </c>
      <c r="R5796" s="163">
        <v>0.40480899999999997</v>
      </c>
      <c r="S5796" s="8" t="s">
        <v>4</v>
      </c>
      <c r="T5796" s="8" t="s">
        <v>5</v>
      </c>
      <c r="U5796" s="8">
        <v>0</v>
      </c>
      <c r="V5796" s="165">
        <v>49.44</v>
      </c>
      <c r="W5796" s="161">
        <v>5793</v>
      </c>
      <c r="X5796" s="159" t="s">
        <v>20</v>
      </c>
      <c r="AI5796" s="161">
        <v>2118</v>
      </c>
      <c r="AJ5796" s="163">
        <v>0.17010600000000001</v>
      </c>
      <c r="AK5796" s="8" t="s">
        <v>42</v>
      </c>
      <c r="AL5796" s="8" t="s">
        <v>42</v>
      </c>
      <c r="AM5796" s="8">
        <v>1</v>
      </c>
      <c r="AN5796" s="165">
        <v>90.47</v>
      </c>
      <c r="AO5796" s="161">
        <v>5800</v>
      </c>
      <c r="AP5796" s="159" t="s">
        <v>18</v>
      </c>
    </row>
    <row r="5797" spans="17:42" x14ac:dyDescent="0.25">
      <c r="Q5797" s="161">
        <v>15566</v>
      </c>
      <c r="R5797" s="163">
        <v>3.8968000000000003E-2</v>
      </c>
      <c r="S5797" s="8" t="s">
        <v>4</v>
      </c>
      <c r="T5797" s="8" t="s">
        <v>5</v>
      </c>
      <c r="U5797" s="8">
        <v>0</v>
      </c>
      <c r="V5797" s="165">
        <v>51.98</v>
      </c>
      <c r="W5797" s="161">
        <v>5794</v>
      </c>
      <c r="X5797" s="159" t="s">
        <v>20</v>
      </c>
      <c r="AI5797" s="161">
        <v>2124</v>
      </c>
      <c r="AJ5797" s="163">
        <v>0.42566300000000001</v>
      </c>
      <c r="AK5797" s="8" t="s">
        <v>9</v>
      </c>
      <c r="AL5797" s="8" t="s">
        <v>10</v>
      </c>
      <c r="AM5797" s="8">
        <v>1</v>
      </c>
      <c r="AN5797" s="165">
        <v>75.94</v>
      </c>
      <c r="AO5797" s="161">
        <v>5801</v>
      </c>
      <c r="AP5797" s="159" t="s">
        <v>20</v>
      </c>
    </row>
    <row r="5798" spans="17:42" x14ac:dyDescent="0.25">
      <c r="Q5798" s="161">
        <v>15569</v>
      </c>
      <c r="R5798" s="163">
        <v>0.11222</v>
      </c>
      <c r="S5798" s="8" t="s">
        <v>14</v>
      </c>
      <c r="T5798" s="8" t="s">
        <v>13</v>
      </c>
      <c r="U5798" s="8">
        <v>0</v>
      </c>
      <c r="V5798" s="165">
        <v>44.68</v>
      </c>
      <c r="W5798" s="161">
        <v>5795</v>
      </c>
      <c r="X5798" s="159" t="s">
        <v>20</v>
      </c>
      <c r="AI5798" s="161">
        <v>2125</v>
      </c>
      <c r="AJ5798" s="163">
        <v>0.36688100000000001</v>
      </c>
      <c r="AK5798" s="8" t="s">
        <v>9</v>
      </c>
      <c r="AL5798" s="8" t="s">
        <v>10</v>
      </c>
      <c r="AM5798" s="8">
        <v>1</v>
      </c>
      <c r="AN5798" s="165">
        <v>63.33</v>
      </c>
      <c r="AO5798" s="161">
        <v>5802</v>
      </c>
      <c r="AP5798" s="159" t="s">
        <v>18</v>
      </c>
    </row>
    <row r="5799" spans="17:42" x14ac:dyDescent="0.25">
      <c r="Q5799" s="161">
        <v>15572</v>
      </c>
      <c r="R5799" s="163">
        <v>0.192022</v>
      </c>
      <c r="S5799" s="8" t="s">
        <v>4</v>
      </c>
      <c r="T5799" s="8" t="s">
        <v>5</v>
      </c>
      <c r="U5799" s="8">
        <v>0</v>
      </c>
      <c r="V5799" s="165">
        <v>52.87</v>
      </c>
      <c r="W5799" s="161">
        <v>5796</v>
      </c>
      <c r="X5799" s="159" t="s">
        <v>20</v>
      </c>
      <c r="AI5799" s="161">
        <v>2147</v>
      </c>
      <c r="AJ5799" s="163">
        <v>0.16403699999999999</v>
      </c>
      <c r="AK5799" s="8" t="s">
        <v>9</v>
      </c>
      <c r="AL5799" s="8" t="s">
        <v>10</v>
      </c>
      <c r="AM5799" s="8">
        <v>1</v>
      </c>
      <c r="AN5799" s="165">
        <v>73.900000000000006</v>
      </c>
      <c r="AO5799" s="161">
        <v>5803</v>
      </c>
      <c r="AP5799" s="159" t="s">
        <v>18</v>
      </c>
    </row>
    <row r="5800" spans="17:42" x14ac:dyDescent="0.25">
      <c r="Q5800" s="161">
        <v>15574</v>
      </c>
      <c r="R5800" s="163">
        <v>0.30734899999999998</v>
      </c>
      <c r="S5800" s="8" t="s">
        <v>6</v>
      </c>
      <c r="T5800" s="8" t="s">
        <v>5</v>
      </c>
      <c r="U5800" s="8">
        <v>0</v>
      </c>
      <c r="V5800" s="165">
        <v>49.18</v>
      </c>
      <c r="W5800" s="161">
        <v>5797</v>
      </c>
      <c r="X5800" s="159" t="s">
        <v>20</v>
      </c>
      <c r="AI5800" s="161">
        <v>2158</v>
      </c>
      <c r="AJ5800" s="163">
        <v>0.66695599999999999</v>
      </c>
      <c r="AK5800" s="8" t="s">
        <v>9</v>
      </c>
      <c r="AL5800" s="8" t="s">
        <v>10</v>
      </c>
      <c r="AM5800" s="8">
        <v>1</v>
      </c>
      <c r="AN5800" s="165">
        <v>73.319999999999993</v>
      </c>
      <c r="AO5800" s="161">
        <v>5804</v>
      </c>
      <c r="AP5800" s="159" t="s">
        <v>20</v>
      </c>
    </row>
    <row r="5801" spans="17:42" x14ac:dyDescent="0.25">
      <c r="Q5801" s="161">
        <v>15576</v>
      </c>
      <c r="R5801" s="163">
        <v>0.27743499999999999</v>
      </c>
      <c r="S5801" s="8" t="s">
        <v>6</v>
      </c>
      <c r="T5801" s="8" t="s">
        <v>5</v>
      </c>
      <c r="U5801" s="8">
        <v>0</v>
      </c>
      <c r="V5801" s="165">
        <v>56.06</v>
      </c>
      <c r="W5801" s="161">
        <v>5798</v>
      </c>
      <c r="X5801" s="159" t="s">
        <v>20</v>
      </c>
      <c r="AI5801" s="161">
        <v>2166</v>
      </c>
      <c r="AJ5801" s="163">
        <v>0.17307</v>
      </c>
      <c r="AK5801" s="8" t="s">
        <v>9</v>
      </c>
      <c r="AL5801" s="8" t="s">
        <v>10</v>
      </c>
      <c r="AM5801" s="8">
        <v>1</v>
      </c>
      <c r="AN5801" s="165">
        <v>67.94</v>
      </c>
      <c r="AO5801" s="161">
        <v>5805</v>
      </c>
      <c r="AP5801" s="159" t="s">
        <v>20</v>
      </c>
    </row>
    <row r="5802" spans="17:42" x14ac:dyDescent="0.25">
      <c r="Q5802" s="161">
        <v>15578</v>
      </c>
      <c r="R5802" s="163">
        <v>8.1648999999999999E-2</v>
      </c>
      <c r="S5802" s="8" t="s">
        <v>4</v>
      </c>
      <c r="T5802" s="8" t="s">
        <v>5</v>
      </c>
      <c r="U5802" s="8">
        <v>0</v>
      </c>
      <c r="V5802" s="165">
        <v>43.01</v>
      </c>
      <c r="W5802" s="161">
        <v>5799</v>
      </c>
      <c r="X5802" s="159" t="s">
        <v>20</v>
      </c>
      <c r="AI5802" s="161">
        <v>2167</v>
      </c>
      <c r="AJ5802" s="163">
        <v>0.48834899999999998</v>
      </c>
      <c r="AK5802" s="8" t="s">
        <v>4</v>
      </c>
      <c r="AL5802" s="8" t="s">
        <v>5</v>
      </c>
      <c r="AM5802" s="8">
        <v>1</v>
      </c>
      <c r="AN5802" s="165">
        <v>60.09</v>
      </c>
      <c r="AO5802" s="161">
        <v>5806</v>
      </c>
      <c r="AP5802" s="159" t="s">
        <v>18</v>
      </c>
    </row>
    <row r="5803" spans="17:42" x14ac:dyDescent="0.25">
      <c r="Q5803" s="161">
        <v>15580</v>
      </c>
      <c r="R5803" s="163">
        <v>0.30477599999999999</v>
      </c>
      <c r="S5803" s="8" t="s">
        <v>9</v>
      </c>
      <c r="T5803" s="8" t="s">
        <v>10</v>
      </c>
      <c r="U5803" s="8">
        <v>0</v>
      </c>
      <c r="V5803" s="165">
        <v>45.53</v>
      </c>
      <c r="W5803" s="161">
        <v>5800</v>
      </c>
      <c r="X5803" s="159" t="s">
        <v>18</v>
      </c>
      <c r="AI5803" s="161">
        <v>2173</v>
      </c>
      <c r="AJ5803" s="163">
        <v>0.31128899999999998</v>
      </c>
      <c r="AK5803" s="8" t="s">
        <v>4</v>
      </c>
      <c r="AL5803" s="8" t="s">
        <v>5</v>
      </c>
      <c r="AM5803" s="8">
        <v>1</v>
      </c>
      <c r="AN5803" s="165">
        <v>68.599999999999994</v>
      </c>
      <c r="AO5803" s="161">
        <v>5807</v>
      </c>
      <c r="AP5803" s="159" t="s">
        <v>20</v>
      </c>
    </row>
    <row r="5804" spans="17:42" x14ac:dyDescent="0.25">
      <c r="Q5804" s="161">
        <v>15581</v>
      </c>
      <c r="R5804" s="163">
        <v>0.37167800000000001</v>
      </c>
      <c r="S5804" s="8" t="s">
        <v>4</v>
      </c>
      <c r="T5804" s="8" t="s">
        <v>5</v>
      </c>
      <c r="U5804" s="8">
        <v>0</v>
      </c>
      <c r="V5804" s="165">
        <v>49.19</v>
      </c>
      <c r="W5804" s="161">
        <v>5801</v>
      </c>
      <c r="X5804" s="159" t="s">
        <v>20</v>
      </c>
      <c r="AI5804" s="161">
        <v>2192</v>
      </c>
      <c r="AJ5804" s="163">
        <v>0.71501199999999998</v>
      </c>
      <c r="AK5804" s="8" t="s">
        <v>4</v>
      </c>
      <c r="AL5804" s="8" t="s">
        <v>5</v>
      </c>
      <c r="AM5804" s="8">
        <v>1</v>
      </c>
      <c r="AN5804" s="165">
        <v>68.06</v>
      </c>
      <c r="AO5804" s="161">
        <v>5808</v>
      </c>
      <c r="AP5804" s="159" t="s">
        <v>18</v>
      </c>
    </row>
    <row r="5805" spans="17:42" x14ac:dyDescent="0.25">
      <c r="Q5805" s="161">
        <v>15583</v>
      </c>
      <c r="R5805" s="163">
        <v>0.34306300000000001</v>
      </c>
      <c r="S5805" s="8" t="s">
        <v>4</v>
      </c>
      <c r="T5805" s="8" t="s">
        <v>5</v>
      </c>
      <c r="U5805" s="8">
        <v>0</v>
      </c>
      <c r="V5805" s="165">
        <v>44.41</v>
      </c>
      <c r="W5805" s="161">
        <v>5802</v>
      </c>
      <c r="X5805" s="159" t="s">
        <v>20</v>
      </c>
      <c r="AI5805" s="161">
        <v>2206</v>
      </c>
      <c r="AJ5805" s="163">
        <v>0.264484</v>
      </c>
      <c r="AK5805" s="8" t="s">
        <v>9</v>
      </c>
      <c r="AL5805" s="8" t="s">
        <v>10</v>
      </c>
      <c r="AM5805" s="8">
        <v>1</v>
      </c>
      <c r="AN5805" s="165">
        <v>63.65</v>
      </c>
      <c r="AO5805" s="161">
        <v>5809</v>
      </c>
      <c r="AP5805" s="159" t="s">
        <v>20</v>
      </c>
    </row>
    <row r="5806" spans="17:42" x14ac:dyDescent="0.25">
      <c r="Q5806" s="161">
        <v>15585</v>
      </c>
      <c r="R5806" s="163">
        <v>0.22233600000000001</v>
      </c>
      <c r="S5806" s="8" t="s">
        <v>4</v>
      </c>
      <c r="T5806" s="8" t="s">
        <v>5</v>
      </c>
      <c r="U5806" s="8">
        <v>0</v>
      </c>
      <c r="V5806" s="165">
        <v>50.27</v>
      </c>
      <c r="W5806" s="161">
        <v>5803</v>
      </c>
      <c r="X5806" s="159" t="s">
        <v>18</v>
      </c>
      <c r="AI5806" s="161">
        <v>2216</v>
      </c>
      <c r="AJ5806" s="163">
        <v>0.194885</v>
      </c>
      <c r="AK5806" s="8" t="s">
        <v>9</v>
      </c>
      <c r="AL5806" s="8" t="s">
        <v>10</v>
      </c>
      <c r="AM5806" s="8">
        <v>1</v>
      </c>
      <c r="AN5806" s="165">
        <v>61.4</v>
      </c>
      <c r="AO5806" s="161">
        <v>5810</v>
      </c>
      <c r="AP5806" s="159" t="s">
        <v>18</v>
      </c>
    </row>
    <row r="5807" spans="17:42" x14ac:dyDescent="0.25">
      <c r="Q5807" s="161">
        <v>15587</v>
      </c>
      <c r="R5807" s="163">
        <v>0.15890699999999999</v>
      </c>
      <c r="S5807" s="8" t="s">
        <v>4</v>
      </c>
      <c r="T5807" s="8" t="s">
        <v>5</v>
      </c>
      <c r="U5807" s="8">
        <v>0</v>
      </c>
      <c r="V5807" s="165">
        <v>43.06</v>
      </c>
      <c r="W5807" s="161">
        <v>5804</v>
      </c>
      <c r="X5807" s="159" t="s">
        <v>20</v>
      </c>
      <c r="AI5807" s="161">
        <v>2220</v>
      </c>
      <c r="AJ5807" s="163">
        <v>0.75345300000000004</v>
      </c>
      <c r="AK5807" s="8" t="s">
        <v>4</v>
      </c>
      <c r="AL5807" s="8" t="s">
        <v>5</v>
      </c>
      <c r="AM5807" s="8">
        <v>1</v>
      </c>
      <c r="AN5807" s="165">
        <v>83.16</v>
      </c>
      <c r="AO5807" s="161">
        <v>5811</v>
      </c>
      <c r="AP5807" s="159" t="s">
        <v>20</v>
      </c>
    </row>
    <row r="5808" spans="17:42" x14ac:dyDescent="0.25">
      <c r="Q5808" s="161">
        <v>15591</v>
      </c>
      <c r="R5808" s="163">
        <v>0.479792</v>
      </c>
      <c r="S5808" s="8" t="s">
        <v>4</v>
      </c>
      <c r="T5808" s="8" t="s">
        <v>5</v>
      </c>
      <c r="U5808" s="8">
        <v>0</v>
      </c>
      <c r="V5808" s="165">
        <v>50.02</v>
      </c>
      <c r="W5808" s="161">
        <v>5805</v>
      </c>
      <c r="X5808" s="159" t="s">
        <v>20</v>
      </c>
      <c r="AI5808" s="161">
        <v>2230</v>
      </c>
      <c r="AJ5808" s="163">
        <v>0.804898</v>
      </c>
      <c r="AK5808" s="8" t="s">
        <v>6</v>
      </c>
      <c r="AL5808" s="8" t="s">
        <v>5</v>
      </c>
      <c r="AM5808" s="8">
        <v>1</v>
      </c>
      <c r="AN5808" s="165">
        <v>61</v>
      </c>
      <c r="AO5808" s="161">
        <v>5812</v>
      </c>
      <c r="AP5808" s="159" t="s">
        <v>18</v>
      </c>
    </row>
    <row r="5809" spans="17:42" x14ac:dyDescent="0.25">
      <c r="Q5809" s="161">
        <v>15593</v>
      </c>
      <c r="R5809" s="163">
        <v>0.25148999999999999</v>
      </c>
      <c r="S5809" s="8" t="s">
        <v>6</v>
      </c>
      <c r="T5809" s="8" t="s">
        <v>5</v>
      </c>
      <c r="U5809" s="8">
        <v>0</v>
      </c>
      <c r="V5809" s="165">
        <v>43.94</v>
      </c>
      <c r="W5809" s="161">
        <v>5806</v>
      </c>
      <c r="X5809" s="159" t="s">
        <v>20</v>
      </c>
      <c r="AI5809" s="161">
        <v>2232</v>
      </c>
      <c r="AJ5809" s="163">
        <v>8.0460000000000004E-2</v>
      </c>
      <c r="AK5809" s="8" t="s">
        <v>6</v>
      </c>
      <c r="AL5809" s="8" t="s">
        <v>5</v>
      </c>
      <c r="AM5809" s="8">
        <v>1</v>
      </c>
      <c r="AN5809" s="165">
        <v>64.14</v>
      </c>
      <c r="AO5809" s="161">
        <v>5813</v>
      </c>
      <c r="AP5809" s="159" t="s">
        <v>18</v>
      </c>
    </row>
    <row r="5810" spans="17:42" x14ac:dyDescent="0.25">
      <c r="Q5810" s="161">
        <v>15595</v>
      </c>
      <c r="R5810" s="163">
        <v>0.48472199999999999</v>
      </c>
      <c r="S5810" s="8" t="s">
        <v>4</v>
      </c>
      <c r="T5810" s="8" t="s">
        <v>5</v>
      </c>
      <c r="U5810" s="8">
        <v>0</v>
      </c>
      <c r="V5810" s="165">
        <v>42.42</v>
      </c>
      <c r="W5810" s="161">
        <v>5807</v>
      </c>
      <c r="X5810" s="159" t="s">
        <v>20</v>
      </c>
      <c r="AI5810" s="161">
        <v>2235</v>
      </c>
      <c r="AJ5810" s="163">
        <v>0.22335199999999999</v>
      </c>
      <c r="AK5810" s="8" t="s">
        <v>9</v>
      </c>
      <c r="AL5810" s="8" t="s">
        <v>10</v>
      </c>
      <c r="AM5810" s="8">
        <v>1</v>
      </c>
      <c r="AN5810" s="165">
        <v>60.55</v>
      </c>
      <c r="AO5810" s="161">
        <v>5814</v>
      </c>
      <c r="AP5810" s="159" t="s">
        <v>20</v>
      </c>
    </row>
    <row r="5811" spans="17:42" x14ac:dyDescent="0.25">
      <c r="Q5811" s="161">
        <v>15597</v>
      </c>
      <c r="R5811" s="163">
        <v>0.13200100000000001</v>
      </c>
      <c r="S5811" s="8" t="s">
        <v>4</v>
      </c>
      <c r="T5811" s="8" t="s">
        <v>5</v>
      </c>
      <c r="U5811" s="8">
        <v>0</v>
      </c>
      <c r="V5811" s="165">
        <v>55.59</v>
      </c>
      <c r="W5811" s="161">
        <v>5808</v>
      </c>
      <c r="X5811" s="159" t="s">
        <v>20</v>
      </c>
      <c r="AI5811" s="161">
        <v>2242</v>
      </c>
      <c r="AJ5811" s="163">
        <v>0.394704</v>
      </c>
      <c r="AK5811" s="8" t="s">
        <v>4</v>
      </c>
      <c r="AL5811" s="8" t="s">
        <v>5</v>
      </c>
      <c r="AM5811" s="8">
        <v>1</v>
      </c>
      <c r="AN5811" s="165">
        <v>97.73</v>
      </c>
      <c r="AO5811" s="161">
        <v>5815</v>
      </c>
      <c r="AP5811" s="159" t="s">
        <v>20</v>
      </c>
    </row>
    <row r="5812" spans="17:42" x14ac:dyDescent="0.25">
      <c r="Q5812" s="161">
        <v>15599</v>
      </c>
      <c r="R5812" s="163">
        <v>0.15415200000000001</v>
      </c>
      <c r="S5812" s="8" t="s">
        <v>4</v>
      </c>
      <c r="T5812" s="8" t="s">
        <v>5</v>
      </c>
      <c r="U5812" s="8">
        <v>0</v>
      </c>
      <c r="V5812" s="165">
        <v>51.96</v>
      </c>
      <c r="W5812" s="161">
        <v>5809</v>
      </c>
      <c r="X5812" s="159" t="s">
        <v>20</v>
      </c>
      <c r="AI5812" s="161">
        <v>2243</v>
      </c>
      <c r="AJ5812" s="163">
        <v>0.50874799999999998</v>
      </c>
      <c r="AK5812" s="8" t="s">
        <v>9</v>
      </c>
      <c r="AL5812" s="8" t="s">
        <v>10</v>
      </c>
      <c r="AM5812" s="8">
        <v>1</v>
      </c>
      <c r="AN5812" s="165">
        <v>63.18</v>
      </c>
      <c r="AO5812" s="161">
        <v>5816</v>
      </c>
      <c r="AP5812" s="159" t="s">
        <v>20</v>
      </c>
    </row>
    <row r="5813" spans="17:42" x14ac:dyDescent="0.25">
      <c r="Q5813" s="161">
        <v>15600</v>
      </c>
      <c r="R5813" s="163">
        <v>0.183447</v>
      </c>
      <c r="S5813" s="8" t="s">
        <v>4</v>
      </c>
      <c r="T5813" s="8" t="s">
        <v>5</v>
      </c>
      <c r="U5813" s="8">
        <v>0</v>
      </c>
      <c r="V5813" s="165">
        <v>44.29</v>
      </c>
      <c r="W5813" s="161">
        <v>5810</v>
      </c>
      <c r="X5813" s="159" t="s">
        <v>20</v>
      </c>
      <c r="AI5813" s="161">
        <v>2256</v>
      </c>
      <c r="AJ5813" s="163">
        <v>0.155664</v>
      </c>
      <c r="AK5813" s="8" t="s">
        <v>4</v>
      </c>
      <c r="AL5813" s="8" t="s">
        <v>5</v>
      </c>
      <c r="AM5813" s="8">
        <v>1</v>
      </c>
      <c r="AN5813" s="165">
        <v>97.01</v>
      </c>
      <c r="AO5813" s="161">
        <v>5817</v>
      </c>
      <c r="AP5813" s="159" t="s">
        <v>20</v>
      </c>
    </row>
    <row r="5814" spans="17:42" x14ac:dyDescent="0.25">
      <c r="Q5814" s="161">
        <v>15602</v>
      </c>
      <c r="R5814" s="163">
        <v>0.14172799999999999</v>
      </c>
      <c r="S5814" s="8" t="s">
        <v>4</v>
      </c>
      <c r="T5814" s="8" t="s">
        <v>5</v>
      </c>
      <c r="U5814" s="8">
        <v>0</v>
      </c>
      <c r="V5814" s="165">
        <v>47.09</v>
      </c>
      <c r="W5814" s="161">
        <v>5811</v>
      </c>
      <c r="X5814" s="159" t="s">
        <v>20</v>
      </c>
      <c r="AI5814" s="161">
        <v>2257</v>
      </c>
      <c r="AJ5814" s="163">
        <v>0.47943000000000002</v>
      </c>
      <c r="AK5814" s="8" t="s">
        <v>4</v>
      </c>
      <c r="AL5814" s="8" t="s">
        <v>5</v>
      </c>
      <c r="AM5814" s="8">
        <v>1</v>
      </c>
      <c r="AN5814" s="165">
        <v>79.19</v>
      </c>
      <c r="AO5814" s="161">
        <v>5818</v>
      </c>
      <c r="AP5814" s="159" t="s">
        <v>18</v>
      </c>
    </row>
    <row r="5815" spans="17:42" x14ac:dyDescent="0.25">
      <c r="Q5815" s="161">
        <v>15604</v>
      </c>
      <c r="R5815" s="163">
        <v>0.23031799999999999</v>
      </c>
      <c r="S5815" s="8" t="s">
        <v>4</v>
      </c>
      <c r="T5815" s="8" t="s">
        <v>5</v>
      </c>
      <c r="U5815" s="8">
        <v>0</v>
      </c>
      <c r="V5815" s="165">
        <v>47.9</v>
      </c>
      <c r="W5815" s="161">
        <v>5812</v>
      </c>
      <c r="X5815" s="159" t="s">
        <v>20</v>
      </c>
      <c r="AI5815" s="161">
        <v>2260</v>
      </c>
      <c r="AJ5815" s="163">
        <v>0.102545</v>
      </c>
      <c r="AK5815" s="8" t="s">
        <v>4</v>
      </c>
      <c r="AL5815" s="8" t="s">
        <v>5</v>
      </c>
      <c r="AM5815" s="8">
        <v>1</v>
      </c>
      <c r="AN5815" s="165">
        <v>73.459999999999994</v>
      </c>
      <c r="AO5815" s="161">
        <v>5819</v>
      </c>
      <c r="AP5815" s="159" t="s">
        <v>20</v>
      </c>
    </row>
    <row r="5816" spans="17:42" x14ac:dyDescent="0.25">
      <c r="Q5816" s="161">
        <v>15607</v>
      </c>
      <c r="R5816" s="163">
        <v>0.51415500000000003</v>
      </c>
      <c r="S5816" s="8" t="s">
        <v>4</v>
      </c>
      <c r="T5816" s="8" t="s">
        <v>5</v>
      </c>
      <c r="U5816" s="8">
        <v>0</v>
      </c>
      <c r="V5816" s="165">
        <v>53.65</v>
      </c>
      <c r="W5816" s="161">
        <v>5813</v>
      </c>
      <c r="X5816" s="159" t="s">
        <v>20</v>
      </c>
      <c r="AI5816" s="161">
        <v>2263</v>
      </c>
      <c r="AJ5816" s="163">
        <v>0.35317900000000002</v>
      </c>
      <c r="AK5816" s="8" t="s">
        <v>4</v>
      </c>
      <c r="AL5816" s="8" t="s">
        <v>5</v>
      </c>
      <c r="AM5816" s="8">
        <v>1</v>
      </c>
      <c r="AN5816" s="165">
        <v>90.78</v>
      </c>
      <c r="AO5816" s="161">
        <v>5820</v>
      </c>
      <c r="AP5816" s="159" t="s">
        <v>18</v>
      </c>
    </row>
    <row r="5817" spans="17:42" x14ac:dyDescent="0.25">
      <c r="Q5817" s="161">
        <v>15609</v>
      </c>
      <c r="R5817" s="163">
        <v>0.29515999999999998</v>
      </c>
      <c r="S5817" s="8" t="s">
        <v>4</v>
      </c>
      <c r="T5817" s="8" t="s">
        <v>5</v>
      </c>
      <c r="U5817" s="8">
        <v>0</v>
      </c>
      <c r="V5817" s="165">
        <v>43.03</v>
      </c>
      <c r="W5817" s="161">
        <v>5814</v>
      </c>
      <c r="X5817" s="159" t="s">
        <v>20</v>
      </c>
      <c r="AI5817" s="161">
        <v>2294</v>
      </c>
      <c r="AJ5817" s="163">
        <v>0.239736</v>
      </c>
      <c r="AK5817" s="8" t="s">
        <v>9</v>
      </c>
      <c r="AL5817" s="8" t="s">
        <v>10</v>
      </c>
      <c r="AM5817" s="8">
        <v>1</v>
      </c>
      <c r="AN5817" s="165">
        <v>75.8</v>
      </c>
      <c r="AO5817" s="161">
        <v>5821</v>
      </c>
      <c r="AP5817" s="159" t="s">
        <v>20</v>
      </c>
    </row>
    <row r="5818" spans="17:42" x14ac:dyDescent="0.25">
      <c r="Q5818" s="161">
        <v>15612</v>
      </c>
      <c r="R5818" s="163">
        <v>0.17596200000000001</v>
      </c>
      <c r="S5818" s="8" t="s">
        <v>4</v>
      </c>
      <c r="T5818" s="8" t="s">
        <v>5</v>
      </c>
      <c r="U5818" s="8">
        <v>0</v>
      </c>
      <c r="V5818" s="165">
        <v>38.82</v>
      </c>
      <c r="W5818" s="161">
        <v>5815</v>
      </c>
      <c r="X5818" s="159" t="s">
        <v>20</v>
      </c>
      <c r="AI5818" s="161">
        <v>2303</v>
      </c>
      <c r="AJ5818" s="163">
        <v>0.145847</v>
      </c>
      <c r="AK5818" s="8" t="s">
        <v>4</v>
      </c>
      <c r="AL5818" s="8" t="s">
        <v>5</v>
      </c>
      <c r="AM5818" s="8">
        <v>1</v>
      </c>
      <c r="AN5818" s="165">
        <v>96.18</v>
      </c>
      <c r="AO5818" s="161">
        <v>5822</v>
      </c>
      <c r="AP5818" s="159" t="s">
        <v>18</v>
      </c>
    </row>
    <row r="5819" spans="17:42" x14ac:dyDescent="0.25">
      <c r="Q5819" s="161">
        <v>15615</v>
      </c>
      <c r="R5819" s="163">
        <v>0.19714200000000001</v>
      </c>
      <c r="S5819" s="8" t="s">
        <v>4</v>
      </c>
      <c r="T5819" s="8" t="s">
        <v>5</v>
      </c>
      <c r="U5819" s="8">
        <v>0</v>
      </c>
      <c r="V5819" s="165">
        <v>56.5</v>
      </c>
      <c r="W5819" s="161">
        <v>5816</v>
      </c>
      <c r="X5819" s="159" t="s">
        <v>20</v>
      </c>
      <c r="AI5819" s="161">
        <v>2316</v>
      </c>
      <c r="AJ5819" s="163">
        <v>0.52328399999999997</v>
      </c>
      <c r="AK5819" s="8" t="s">
        <v>6</v>
      </c>
      <c r="AL5819" s="8" t="s">
        <v>5</v>
      </c>
      <c r="AM5819" s="8">
        <v>1</v>
      </c>
      <c r="AN5819" s="165">
        <v>60.89</v>
      </c>
      <c r="AO5819" s="161">
        <v>5823</v>
      </c>
      <c r="AP5819" s="159" t="s">
        <v>20</v>
      </c>
    </row>
    <row r="5820" spans="17:42" x14ac:dyDescent="0.25">
      <c r="Q5820" s="161">
        <v>15616</v>
      </c>
      <c r="R5820" s="163">
        <v>0.115325</v>
      </c>
      <c r="S5820" s="8" t="s">
        <v>4</v>
      </c>
      <c r="T5820" s="8" t="s">
        <v>5</v>
      </c>
      <c r="U5820" s="8">
        <v>0</v>
      </c>
      <c r="V5820" s="165">
        <v>56.71</v>
      </c>
      <c r="W5820" s="161">
        <v>5817</v>
      </c>
      <c r="X5820" s="159" t="s">
        <v>20</v>
      </c>
      <c r="AI5820" s="161">
        <v>2320</v>
      </c>
      <c r="AJ5820" s="163">
        <v>0.200686</v>
      </c>
      <c r="AK5820" s="8" t="s">
        <v>4</v>
      </c>
      <c r="AL5820" s="8" t="s">
        <v>5</v>
      </c>
      <c r="AM5820" s="8">
        <v>1</v>
      </c>
      <c r="AN5820" s="165">
        <v>79.14</v>
      </c>
      <c r="AO5820" s="161">
        <v>5824</v>
      </c>
      <c r="AP5820" s="159" t="s">
        <v>19</v>
      </c>
    </row>
    <row r="5821" spans="17:42" x14ac:dyDescent="0.25">
      <c r="Q5821" s="161">
        <v>15617</v>
      </c>
      <c r="R5821" s="163">
        <v>7.2521000000000002E-2</v>
      </c>
      <c r="S5821" s="8" t="s">
        <v>4</v>
      </c>
      <c r="T5821" s="8" t="s">
        <v>5</v>
      </c>
      <c r="U5821" s="8">
        <v>0</v>
      </c>
      <c r="V5821" s="165">
        <v>43.04</v>
      </c>
      <c r="W5821" s="161">
        <v>5818</v>
      </c>
      <c r="X5821" s="159" t="s">
        <v>20</v>
      </c>
      <c r="AI5821" s="161">
        <v>2332</v>
      </c>
      <c r="AJ5821" s="163">
        <v>5.8105999999999998E-2</v>
      </c>
      <c r="AK5821" s="8" t="s">
        <v>4</v>
      </c>
      <c r="AL5821" s="8" t="s">
        <v>5</v>
      </c>
      <c r="AM5821" s="8">
        <v>1</v>
      </c>
      <c r="AN5821" s="165">
        <v>86.55</v>
      </c>
      <c r="AO5821" s="161">
        <v>5825</v>
      </c>
      <c r="AP5821" s="159" t="s">
        <v>18</v>
      </c>
    </row>
    <row r="5822" spans="17:42" x14ac:dyDescent="0.25">
      <c r="Q5822" s="161">
        <v>15621</v>
      </c>
      <c r="R5822" s="163">
        <v>0.212918</v>
      </c>
      <c r="S5822" s="8" t="s">
        <v>4</v>
      </c>
      <c r="T5822" s="8" t="s">
        <v>5</v>
      </c>
      <c r="U5822" s="8">
        <v>0</v>
      </c>
      <c r="V5822" s="165">
        <v>53.88</v>
      </c>
      <c r="W5822" s="161">
        <v>5819</v>
      </c>
      <c r="X5822" s="159" t="s">
        <v>20</v>
      </c>
      <c r="AI5822" s="161">
        <v>2334</v>
      </c>
      <c r="AJ5822" s="163">
        <v>4.1974999999999998E-2</v>
      </c>
      <c r="AK5822" s="8" t="s">
        <v>4</v>
      </c>
      <c r="AL5822" s="8" t="s">
        <v>5</v>
      </c>
      <c r="AM5822" s="8">
        <v>1</v>
      </c>
      <c r="AN5822" s="165">
        <v>86.59</v>
      </c>
      <c r="AO5822" s="161">
        <v>5826</v>
      </c>
      <c r="AP5822" s="159" t="s">
        <v>20</v>
      </c>
    </row>
    <row r="5823" spans="17:42" x14ac:dyDescent="0.25">
      <c r="Q5823" s="161">
        <v>15623</v>
      </c>
      <c r="R5823" s="163">
        <v>0.25761000000000001</v>
      </c>
      <c r="S5823" s="8" t="s">
        <v>4</v>
      </c>
      <c r="T5823" s="8" t="s">
        <v>5</v>
      </c>
      <c r="U5823" s="8">
        <v>0</v>
      </c>
      <c r="V5823" s="165">
        <v>48.46</v>
      </c>
      <c r="W5823" s="161">
        <v>5820</v>
      </c>
      <c r="X5823" s="159" t="s">
        <v>20</v>
      </c>
      <c r="AI5823" s="161">
        <v>2335</v>
      </c>
      <c r="AJ5823" s="163">
        <v>0.119212</v>
      </c>
      <c r="AK5823" s="8" t="s">
        <v>4</v>
      </c>
      <c r="AL5823" s="8" t="s">
        <v>5</v>
      </c>
      <c r="AM5823" s="8">
        <v>1</v>
      </c>
      <c r="AN5823" s="165">
        <v>85.24</v>
      </c>
      <c r="AO5823" s="161">
        <v>5827</v>
      </c>
      <c r="AP5823" s="159" t="s">
        <v>18</v>
      </c>
    </row>
    <row r="5824" spans="17:42" x14ac:dyDescent="0.25">
      <c r="Q5824" s="161">
        <v>15625</v>
      </c>
      <c r="R5824" s="163">
        <v>0.34246900000000002</v>
      </c>
      <c r="S5824" s="8" t="s">
        <v>6</v>
      </c>
      <c r="T5824" s="8" t="s">
        <v>5</v>
      </c>
      <c r="U5824" s="8">
        <v>0</v>
      </c>
      <c r="V5824" s="165">
        <v>44.46</v>
      </c>
      <c r="W5824" s="161">
        <v>5821</v>
      </c>
      <c r="X5824" s="159" t="s">
        <v>20</v>
      </c>
      <c r="AI5824" s="161">
        <v>2337</v>
      </c>
      <c r="AJ5824" s="163">
        <v>0.31686900000000001</v>
      </c>
      <c r="AK5824" s="8" t="s">
        <v>9</v>
      </c>
      <c r="AL5824" s="8" t="s">
        <v>10</v>
      </c>
      <c r="AM5824" s="8">
        <v>1</v>
      </c>
      <c r="AN5824" s="165">
        <v>87.53</v>
      </c>
      <c r="AO5824" s="161">
        <v>5828</v>
      </c>
      <c r="AP5824" s="159" t="s">
        <v>18</v>
      </c>
    </row>
    <row r="5825" spans="17:42" x14ac:dyDescent="0.25">
      <c r="Q5825" s="161">
        <v>15630</v>
      </c>
      <c r="R5825" s="163">
        <v>6.8919999999999995E-2</v>
      </c>
      <c r="S5825" s="8" t="s">
        <v>4</v>
      </c>
      <c r="T5825" s="8" t="s">
        <v>5</v>
      </c>
      <c r="U5825" s="8">
        <v>0</v>
      </c>
      <c r="V5825" s="165">
        <v>53.08</v>
      </c>
      <c r="W5825" s="161">
        <v>5822</v>
      </c>
      <c r="X5825" s="159" t="s">
        <v>20</v>
      </c>
      <c r="AI5825" s="161">
        <v>2341</v>
      </c>
      <c r="AJ5825" s="163">
        <v>0.26686199999999999</v>
      </c>
      <c r="AK5825" s="8" t="s">
        <v>4</v>
      </c>
      <c r="AL5825" s="8" t="s">
        <v>5</v>
      </c>
      <c r="AM5825" s="8">
        <v>1</v>
      </c>
      <c r="AN5825" s="165">
        <v>67.25</v>
      </c>
      <c r="AO5825" s="161">
        <v>5829</v>
      </c>
      <c r="AP5825" s="159" t="s">
        <v>20</v>
      </c>
    </row>
    <row r="5826" spans="17:42" x14ac:dyDescent="0.25">
      <c r="Q5826" s="161">
        <v>15631</v>
      </c>
      <c r="R5826" s="163">
        <v>0.41224699999999997</v>
      </c>
      <c r="S5826" s="8" t="s">
        <v>4</v>
      </c>
      <c r="T5826" s="8" t="s">
        <v>5</v>
      </c>
      <c r="U5826" s="8">
        <v>0</v>
      </c>
      <c r="V5826" s="165">
        <v>50.29</v>
      </c>
      <c r="W5826" s="161">
        <v>5823</v>
      </c>
      <c r="X5826" s="159" t="s">
        <v>19</v>
      </c>
      <c r="AI5826" s="161">
        <v>2346</v>
      </c>
      <c r="AJ5826" s="163">
        <v>0.42147600000000002</v>
      </c>
      <c r="AK5826" s="8" t="s">
        <v>9</v>
      </c>
      <c r="AL5826" s="8" t="s">
        <v>10</v>
      </c>
      <c r="AM5826" s="8">
        <v>1</v>
      </c>
      <c r="AN5826" s="165">
        <v>96.4</v>
      </c>
      <c r="AO5826" s="161">
        <v>5830</v>
      </c>
      <c r="AP5826" s="159" t="s">
        <v>18</v>
      </c>
    </row>
    <row r="5827" spans="17:42" x14ac:dyDescent="0.25">
      <c r="Q5827" s="161">
        <v>15635</v>
      </c>
      <c r="R5827" s="163">
        <v>0.38452999999999998</v>
      </c>
      <c r="S5827" s="8" t="s">
        <v>6</v>
      </c>
      <c r="T5827" s="8" t="s">
        <v>5</v>
      </c>
      <c r="U5827" s="8">
        <v>0</v>
      </c>
      <c r="V5827" s="165">
        <v>59.35</v>
      </c>
      <c r="W5827" s="161">
        <v>5824</v>
      </c>
      <c r="X5827" s="159" t="s">
        <v>20</v>
      </c>
      <c r="AI5827" s="161">
        <v>2349</v>
      </c>
      <c r="AJ5827" s="163">
        <v>0.83672000000000002</v>
      </c>
      <c r="AK5827" s="8" t="s">
        <v>9</v>
      </c>
      <c r="AL5827" s="8" t="s">
        <v>10</v>
      </c>
      <c r="AM5827" s="8">
        <v>1</v>
      </c>
      <c r="AN5827" s="165">
        <v>82.97</v>
      </c>
      <c r="AO5827" s="161">
        <v>5831</v>
      </c>
      <c r="AP5827" s="159" t="s">
        <v>20</v>
      </c>
    </row>
    <row r="5828" spans="17:42" x14ac:dyDescent="0.25">
      <c r="Q5828" s="161">
        <v>15636</v>
      </c>
      <c r="R5828" s="163">
        <v>0.69559199999999999</v>
      </c>
      <c r="S5828" s="8" t="s">
        <v>4</v>
      </c>
      <c r="T5828" s="8" t="s">
        <v>5</v>
      </c>
      <c r="U5828" s="8">
        <v>0</v>
      </c>
      <c r="V5828" s="165">
        <v>55.02</v>
      </c>
      <c r="W5828" s="161">
        <v>5825</v>
      </c>
      <c r="X5828" s="159" t="s">
        <v>20</v>
      </c>
      <c r="AI5828" s="161">
        <v>2354</v>
      </c>
      <c r="AJ5828" s="163">
        <v>0.171567</v>
      </c>
      <c r="AK5828" s="8" t="s">
        <v>9</v>
      </c>
      <c r="AL5828" s="8" t="s">
        <v>10</v>
      </c>
      <c r="AM5828" s="8">
        <v>1</v>
      </c>
      <c r="AN5828" s="165">
        <v>62.66</v>
      </c>
      <c r="AO5828" s="161">
        <v>5832</v>
      </c>
      <c r="AP5828" s="159" t="s">
        <v>20</v>
      </c>
    </row>
    <row r="5829" spans="17:42" x14ac:dyDescent="0.25">
      <c r="Q5829" s="161">
        <v>15638</v>
      </c>
      <c r="R5829" s="163">
        <v>0.167271</v>
      </c>
      <c r="S5829" s="8" t="s">
        <v>4</v>
      </c>
      <c r="T5829" s="8" t="s">
        <v>5</v>
      </c>
      <c r="U5829" s="8">
        <v>0</v>
      </c>
      <c r="V5829" s="165">
        <v>47.08</v>
      </c>
      <c r="W5829" s="161">
        <v>5826</v>
      </c>
      <c r="X5829" s="159" t="s">
        <v>20</v>
      </c>
      <c r="AI5829" s="161">
        <v>2355</v>
      </c>
      <c r="AJ5829" s="163">
        <v>0.127333</v>
      </c>
      <c r="AK5829" s="8" t="s">
        <v>4</v>
      </c>
      <c r="AL5829" s="8" t="s">
        <v>5</v>
      </c>
      <c r="AM5829" s="8">
        <v>1</v>
      </c>
      <c r="AN5829" s="165">
        <v>91.31</v>
      </c>
      <c r="AO5829" s="161">
        <v>5833</v>
      </c>
      <c r="AP5829" s="159" t="s">
        <v>20</v>
      </c>
    </row>
    <row r="5830" spans="17:42" x14ac:dyDescent="0.25">
      <c r="Q5830" s="161">
        <v>15641</v>
      </c>
      <c r="R5830" s="163">
        <v>0.52905000000000002</v>
      </c>
      <c r="S5830" s="8" t="s">
        <v>4</v>
      </c>
      <c r="T5830" s="8" t="s">
        <v>5</v>
      </c>
      <c r="U5830" s="8">
        <v>0</v>
      </c>
      <c r="V5830" s="165">
        <v>45.11</v>
      </c>
      <c r="W5830" s="161">
        <v>5827</v>
      </c>
      <c r="X5830" s="159" t="s">
        <v>20</v>
      </c>
      <c r="AI5830" s="161">
        <v>2365</v>
      </c>
      <c r="AJ5830" s="163">
        <v>0.23613400000000001</v>
      </c>
      <c r="AK5830" s="8" t="s">
        <v>9</v>
      </c>
      <c r="AL5830" s="8" t="s">
        <v>10</v>
      </c>
      <c r="AM5830" s="8">
        <v>1</v>
      </c>
      <c r="AN5830" s="165">
        <v>63.06</v>
      </c>
      <c r="AO5830" s="161">
        <v>5834</v>
      </c>
      <c r="AP5830" s="159" t="s">
        <v>20</v>
      </c>
    </row>
    <row r="5831" spans="17:42" x14ac:dyDescent="0.25">
      <c r="Q5831" s="161">
        <v>15642</v>
      </c>
      <c r="R5831" s="163">
        <v>0.22440099999999999</v>
      </c>
      <c r="S5831" s="8" t="s">
        <v>6</v>
      </c>
      <c r="T5831" s="8" t="s">
        <v>5</v>
      </c>
      <c r="U5831" s="8">
        <v>0</v>
      </c>
      <c r="V5831" s="165">
        <v>43.23</v>
      </c>
      <c r="W5831" s="161">
        <v>5828</v>
      </c>
      <c r="X5831" s="159" t="s">
        <v>20</v>
      </c>
      <c r="AI5831" s="161">
        <v>2370</v>
      </c>
      <c r="AJ5831" s="163">
        <v>0.33912999999999999</v>
      </c>
      <c r="AK5831" s="8" t="s">
        <v>9</v>
      </c>
      <c r="AL5831" s="8" t="s">
        <v>10</v>
      </c>
      <c r="AM5831" s="8">
        <v>1</v>
      </c>
      <c r="AN5831" s="165">
        <v>99.93</v>
      </c>
      <c r="AO5831" s="161">
        <v>5835</v>
      </c>
      <c r="AP5831" s="159" t="s">
        <v>18</v>
      </c>
    </row>
    <row r="5832" spans="17:42" x14ac:dyDescent="0.25">
      <c r="Q5832" s="161">
        <v>15646</v>
      </c>
      <c r="R5832" s="163">
        <v>0.22644</v>
      </c>
      <c r="S5832" s="8" t="s">
        <v>4</v>
      </c>
      <c r="T5832" s="8" t="s">
        <v>5</v>
      </c>
      <c r="U5832" s="8">
        <v>0</v>
      </c>
      <c r="V5832" s="165">
        <v>49.57</v>
      </c>
      <c r="W5832" s="161">
        <v>5829</v>
      </c>
      <c r="X5832" s="159" t="s">
        <v>20</v>
      </c>
      <c r="AI5832" s="161">
        <v>2371</v>
      </c>
      <c r="AJ5832" s="163">
        <v>0.20724799999999999</v>
      </c>
      <c r="AK5832" s="8" t="s">
        <v>4</v>
      </c>
      <c r="AL5832" s="8" t="s">
        <v>5</v>
      </c>
      <c r="AM5832" s="8">
        <v>1</v>
      </c>
      <c r="AN5832" s="165">
        <v>61.22</v>
      </c>
      <c r="AO5832" s="161">
        <v>5836</v>
      </c>
      <c r="AP5832" s="159" t="s">
        <v>19</v>
      </c>
    </row>
    <row r="5833" spans="17:42" x14ac:dyDescent="0.25">
      <c r="Q5833" s="161">
        <v>15648</v>
      </c>
      <c r="R5833" s="163">
        <v>0.15646499999999999</v>
      </c>
      <c r="S5833" s="8" t="s">
        <v>6</v>
      </c>
      <c r="T5833" s="8" t="s">
        <v>5</v>
      </c>
      <c r="U5833" s="8">
        <v>0</v>
      </c>
      <c r="V5833" s="165">
        <v>53.58</v>
      </c>
      <c r="W5833" s="161">
        <v>5830</v>
      </c>
      <c r="X5833" s="159" t="s">
        <v>20</v>
      </c>
      <c r="AI5833" s="161">
        <v>2381</v>
      </c>
      <c r="AJ5833" s="163">
        <v>6.5547999999999995E-2</v>
      </c>
      <c r="AK5833" s="8" t="s">
        <v>4</v>
      </c>
      <c r="AL5833" s="8" t="s">
        <v>5</v>
      </c>
      <c r="AM5833" s="8">
        <v>1</v>
      </c>
      <c r="AN5833" s="165">
        <v>93.85</v>
      </c>
      <c r="AO5833" s="161">
        <v>5837</v>
      </c>
      <c r="AP5833" s="159" t="s">
        <v>20</v>
      </c>
    </row>
    <row r="5834" spans="17:42" x14ac:dyDescent="0.25">
      <c r="Q5834" s="161">
        <v>15650</v>
      </c>
      <c r="R5834" s="163">
        <v>0.24181900000000001</v>
      </c>
      <c r="S5834" s="8" t="s">
        <v>4</v>
      </c>
      <c r="T5834" s="8" t="s">
        <v>5</v>
      </c>
      <c r="U5834" s="8">
        <v>0</v>
      </c>
      <c r="V5834" s="165">
        <v>53.31</v>
      </c>
      <c r="W5834" s="161">
        <v>5831</v>
      </c>
      <c r="X5834" s="159" t="s">
        <v>20</v>
      </c>
      <c r="AI5834" s="161">
        <v>2382</v>
      </c>
      <c r="AJ5834" s="163">
        <v>5.3720999999999998E-2</v>
      </c>
      <c r="AK5834" s="8" t="s">
        <v>4</v>
      </c>
      <c r="AL5834" s="8" t="s">
        <v>5</v>
      </c>
      <c r="AM5834" s="8">
        <v>1</v>
      </c>
      <c r="AN5834" s="165">
        <v>93.84</v>
      </c>
      <c r="AO5834" s="161">
        <v>5838</v>
      </c>
      <c r="AP5834" s="159" t="s">
        <v>20</v>
      </c>
    </row>
    <row r="5835" spans="17:42" x14ac:dyDescent="0.25">
      <c r="Q5835" s="161">
        <v>15654</v>
      </c>
      <c r="R5835" s="163">
        <v>0.32832</v>
      </c>
      <c r="S5835" s="8" t="s">
        <v>4</v>
      </c>
      <c r="T5835" s="8" t="s">
        <v>5</v>
      </c>
      <c r="U5835" s="8">
        <v>0</v>
      </c>
      <c r="V5835" s="165">
        <v>56.59</v>
      </c>
      <c r="W5835" s="161">
        <v>5832</v>
      </c>
      <c r="X5835" s="159" t="s">
        <v>20</v>
      </c>
      <c r="AI5835" s="161">
        <v>2389</v>
      </c>
      <c r="AJ5835" s="163">
        <v>0.325824</v>
      </c>
      <c r="AK5835" s="8" t="s">
        <v>4</v>
      </c>
      <c r="AL5835" s="8" t="s">
        <v>5</v>
      </c>
      <c r="AM5835" s="8">
        <v>1</v>
      </c>
      <c r="AN5835" s="165">
        <v>87.84</v>
      </c>
      <c r="AO5835" s="161">
        <v>5839</v>
      </c>
      <c r="AP5835" s="159" t="s">
        <v>18</v>
      </c>
    </row>
    <row r="5836" spans="17:42" x14ac:dyDescent="0.25">
      <c r="Q5836" s="161">
        <v>15656</v>
      </c>
      <c r="R5836" s="163">
        <v>0.110309</v>
      </c>
      <c r="S5836" s="8" t="s">
        <v>4</v>
      </c>
      <c r="T5836" s="8" t="s">
        <v>5</v>
      </c>
      <c r="U5836" s="8">
        <v>0</v>
      </c>
      <c r="V5836" s="165">
        <v>51.81</v>
      </c>
      <c r="W5836" s="161">
        <v>5833</v>
      </c>
      <c r="X5836" s="159" t="s">
        <v>20</v>
      </c>
      <c r="AI5836" s="161">
        <v>2398</v>
      </c>
      <c r="AJ5836" s="163">
        <v>0.21365300000000001</v>
      </c>
      <c r="AK5836" s="8" t="s">
        <v>9</v>
      </c>
      <c r="AL5836" s="8" t="s">
        <v>10</v>
      </c>
      <c r="AM5836" s="8">
        <v>1</v>
      </c>
      <c r="AN5836" s="165">
        <v>62.67</v>
      </c>
      <c r="AO5836" s="161">
        <v>5840</v>
      </c>
      <c r="AP5836" s="159" t="s">
        <v>18</v>
      </c>
    </row>
    <row r="5837" spans="17:42" x14ac:dyDescent="0.25">
      <c r="Q5837" s="161">
        <v>15657</v>
      </c>
      <c r="R5837" s="163">
        <v>0.248858</v>
      </c>
      <c r="S5837" s="8" t="s">
        <v>4</v>
      </c>
      <c r="T5837" s="8" t="s">
        <v>5</v>
      </c>
      <c r="U5837" s="8">
        <v>0</v>
      </c>
      <c r="V5837" s="165">
        <v>54.23</v>
      </c>
      <c r="W5837" s="161">
        <v>5834</v>
      </c>
      <c r="X5837" s="159" t="s">
        <v>20</v>
      </c>
      <c r="AI5837" s="161">
        <v>2417</v>
      </c>
      <c r="AJ5837" s="163">
        <v>0.34393800000000002</v>
      </c>
      <c r="AK5837" s="8" t="s">
        <v>4</v>
      </c>
      <c r="AL5837" s="8" t="s">
        <v>5</v>
      </c>
      <c r="AM5837" s="8">
        <v>1</v>
      </c>
      <c r="AN5837" s="165">
        <v>71.150000000000006</v>
      </c>
      <c r="AO5837" s="161">
        <v>5841</v>
      </c>
      <c r="AP5837" s="159" t="s">
        <v>20</v>
      </c>
    </row>
    <row r="5838" spans="17:42" x14ac:dyDescent="0.25">
      <c r="Q5838" s="161">
        <v>15658</v>
      </c>
      <c r="R5838" s="163">
        <v>0.16406000000000001</v>
      </c>
      <c r="S5838" s="8" t="s">
        <v>4</v>
      </c>
      <c r="T5838" s="8" t="s">
        <v>5</v>
      </c>
      <c r="U5838" s="8">
        <v>0</v>
      </c>
      <c r="V5838" s="165">
        <v>53.1</v>
      </c>
      <c r="W5838" s="161">
        <v>5835</v>
      </c>
      <c r="X5838" s="159" t="s">
        <v>20</v>
      </c>
      <c r="AI5838" s="161">
        <v>2432</v>
      </c>
      <c r="AJ5838" s="163">
        <v>0.16332199999999999</v>
      </c>
      <c r="AK5838" s="8" t="s">
        <v>4</v>
      </c>
      <c r="AL5838" s="8" t="s">
        <v>5</v>
      </c>
      <c r="AM5838" s="8">
        <v>1</v>
      </c>
      <c r="AN5838" s="165">
        <v>63.45</v>
      </c>
      <c r="AO5838" s="161">
        <v>5842</v>
      </c>
      <c r="AP5838" s="159" t="s">
        <v>18</v>
      </c>
    </row>
    <row r="5839" spans="17:42" x14ac:dyDescent="0.25">
      <c r="Q5839" s="161">
        <v>15659</v>
      </c>
      <c r="R5839" s="163">
        <v>0.46581099999999998</v>
      </c>
      <c r="S5839" s="8" t="s">
        <v>4</v>
      </c>
      <c r="T5839" s="8" t="s">
        <v>5</v>
      </c>
      <c r="U5839" s="8">
        <v>0</v>
      </c>
      <c r="V5839" s="165">
        <v>45.53</v>
      </c>
      <c r="W5839" s="161">
        <v>5836</v>
      </c>
      <c r="X5839" s="159" t="s">
        <v>20</v>
      </c>
      <c r="AI5839" s="161">
        <v>2445</v>
      </c>
      <c r="AJ5839" s="163">
        <v>0.303817</v>
      </c>
      <c r="AK5839" s="8" t="s">
        <v>9</v>
      </c>
      <c r="AL5839" s="8" t="s">
        <v>10</v>
      </c>
      <c r="AM5839" s="8">
        <v>1</v>
      </c>
      <c r="AN5839" s="165">
        <v>62.63</v>
      </c>
      <c r="AO5839" s="161">
        <v>5843</v>
      </c>
      <c r="AP5839" s="159" t="s">
        <v>20</v>
      </c>
    </row>
    <row r="5840" spans="17:42" x14ac:dyDescent="0.25">
      <c r="Q5840" s="161">
        <v>15661</v>
      </c>
      <c r="R5840" s="163">
        <v>0.31342399999999998</v>
      </c>
      <c r="S5840" s="8" t="s">
        <v>4</v>
      </c>
      <c r="T5840" s="8" t="s">
        <v>5</v>
      </c>
      <c r="U5840" s="8">
        <v>0</v>
      </c>
      <c r="V5840" s="165">
        <v>44.15</v>
      </c>
      <c r="W5840" s="161">
        <v>5837</v>
      </c>
      <c r="X5840" s="159" t="s">
        <v>17</v>
      </c>
      <c r="AI5840" s="161">
        <v>2461</v>
      </c>
      <c r="AJ5840" s="163">
        <v>0.24987000000000001</v>
      </c>
      <c r="AK5840" s="8" t="s">
        <v>9</v>
      </c>
      <c r="AL5840" s="8" t="s">
        <v>10</v>
      </c>
      <c r="AM5840" s="8">
        <v>1</v>
      </c>
      <c r="AN5840" s="165">
        <v>62.88</v>
      </c>
      <c r="AO5840" s="161">
        <v>5844</v>
      </c>
      <c r="AP5840" s="159" t="s">
        <v>19</v>
      </c>
    </row>
    <row r="5841" spans="17:42" x14ac:dyDescent="0.25">
      <c r="Q5841" s="161">
        <v>15666</v>
      </c>
      <c r="R5841" s="163">
        <v>0.20982000000000001</v>
      </c>
      <c r="S5841" s="8" t="s">
        <v>6</v>
      </c>
      <c r="T5841" s="8" t="s">
        <v>5</v>
      </c>
      <c r="U5841" s="8">
        <v>0</v>
      </c>
      <c r="V5841" s="165">
        <v>49.02</v>
      </c>
      <c r="W5841" s="161">
        <v>5838</v>
      </c>
      <c r="X5841" s="159" t="s">
        <v>20</v>
      </c>
      <c r="AI5841" s="161">
        <v>2471</v>
      </c>
      <c r="AJ5841" s="163">
        <v>0.11078399999999999</v>
      </c>
      <c r="AK5841" s="8" t="s">
        <v>42</v>
      </c>
      <c r="AL5841" s="8" t="s">
        <v>42</v>
      </c>
      <c r="AM5841" s="8">
        <v>1</v>
      </c>
      <c r="AN5841" s="165">
        <v>61.65</v>
      </c>
      <c r="AO5841" s="161">
        <v>5845</v>
      </c>
      <c r="AP5841" s="159" t="s">
        <v>20</v>
      </c>
    </row>
    <row r="5842" spans="17:42" x14ac:dyDescent="0.25">
      <c r="Q5842" s="161">
        <v>15669</v>
      </c>
      <c r="R5842" s="163">
        <v>0.15434</v>
      </c>
      <c r="S5842" s="8" t="s">
        <v>4</v>
      </c>
      <c r="T5842" s="8" t="s">
        <v>5</v>
      </c>
      <c r="U5842" s="8">
        <v>0</v>
      </c>
      <c r="V5842" s="165">
        <v>48.34</v>
      </c>
      <c r="W5842" s="161">
        <v>5839</v>
      </c>
      <c r="X5842" s="159" t="s">
        <v>20</v>
      </c>
      <c r="AI5842" s="161">
        <v>2477</v>
      </c>
      <c r="AJ5842" s="163">
        <v>0.236264</v>
      </c>
      <c r="AK5842" s="8" t="s">
        <v>4</v>
      </c>
      <c r="AL5842" s="8" t="s">
        <v>5</v>
      </c>
      <c r="AM5842" s="8">
        <v>1</v>
      </c>
      <c r="AN5842" s="165">
        <v>73.73</v>
      </c>
      <c r="AO5842" s="161">
        <v>5846</v>
      </c>
      <c r="AP5842" s="159" t="s">
        <v>20</v>
      </c>
    </row>
    <row r="5843" spans="17:42" x14ac:dyDescent="0.25">
      <c r="Q5843" s="161">
        <v>15673</v>
      </c>
      <c r="R5843" s="163">
        <v>0.12146</v>
      </c>
      <c r="S5843" s="8" t="s">
        <v>4</v>
      </c>
      <c r="T5843" s="8" t="s">
        <v>5</v>
      </c>
      <c r="U5843" s="8">
        <v>0</v>
      </c>
      <c r="V5843" s="165">
        <v>53</v>
      </c>
      <c r="W5843" s="161">
        <v>5840</v>
      </c>
      <c r="X5843" s="159" t="s">
        <v>20</v>
      </c>
      <c r="AI5843" s="161">
        <v>2485</v>
      </c>
      <c r="AJ5843" s="163">
        <v>0.50766299999999998</v>
      </c>
      <c r="AK5843" s="8" t="s">
        <v>4</v>
      </c>
      <c r="AL5843" s="8" t="s">
        <v>5</v>
      </c>
      <c r="AM5843" s="8">
        <v>1</v>
      </c>
      <c r="AN5843" s="165">
        <v>97.86</v>
      </c>
      <c r="AO5843" s="161">
        <v>5847</v>
      </c>
      <c r="AP5843" s="159" t="s">
        <v>18</v>
      </c>
    </row>
    <row r="5844" spans="17:42" x14ac:dyDescent="0.25">
      <c r="Q5844" s="161">
        <v>15675</v>
      </c>
      <c r="R5844" s="163">
        <v>0.48979499999999998</v>
      </c>
      <c r="S5844" s="8" t="s">
        <v>4</v>
      </c>
      <c r="T5844" s="8" t="s">
        <v>5</v>
      </c>
      <c r="U5844" s="8">
        <v>0</v>
      </c>
      <c r="V5844" s="165">
        <v>39.6</v>
      </c>
      <c r="W5844" s="161">
        <v>5841</v>
      </c>
      <c r="X5844" s="159" t="s">
        <v>20</v>
      </c>
      <c r="AI5844" s="161">
        <v>2486</v>
      </c>
      <c r="AJ5844" s="163">
        <v>0.43293999999999999</v>
      </c>
      <c r="AK5844" s="8" t="s">
        <v>9</v>
      </c>
      <c r="AL5844" s="8" t="s">
        <v>10</v>
      </c>
      <c r="AM5844" s="8">
        <v>1</v>
      </c>
      <c r="AN5844" s="165">
        <v>62.81</v>
      </c>
      <c r="AO5844" s="161">
        <v>5848</v>
      </c>
      <c r="AP5844" s="159" t="s">
        <v>20</v>
      </c>
    </row>
    <row r="5845" spans="17:42" x14ac:dyDescent="0.25">
      <c r="Q5845" s="161">
        <v>15677</v>
      </c>
      <c r="R5845" s="163">
        <v>4.7639000000000001E-2</v>
      </c>
      <c r="S5845" s="8" t="s">
        <v>6</v>
      </c>
      <c r="T5845" s="8" t="s">
        <v>5</v>
      </c>
      <c r="U5845" s="8">
        <v>0</v>
      </c>
      <c r="V5845" s="165">
        <v>49.09</v>
      </c>
      <c r="W5845" s="161">
        <v>5842</v>
      </c>
      <c r="X5845" s="159" t="s">
        <v>20</v>
      </c>
      <c r="AI5845" s="161">
        <v>2488</v>
      </c>
      <c r="AJ5845" s="163">
        <v>0.826461</v>
      </c>
      <c r="AK5845" s="8" t="s">
        <v>9</v>
      </c>
      <c r="AL5845" s="8" t="s">
        <v>10</v>
      </c>
      <c r="AM5845" s="8">
        <v>1</v>
      </c>
      <c r="AN5845" s="165">
        <v>62.38</v>
      </c>
      <c r="AO5845" s="161">
        <v>5849</v>
      </c>
      <c r="AP5845" s="159" t="s">
        <v>20</v>
      </c>
    </row>
    <row r="5846" spans="17:42" x14ac:dyDescent="0.25">
      <c r="Q5846" s="161">
        <v>15678</v>
      </c>
      <c r="R5846" s="163">
        <v>0.35672599999999999</v>
      </c>
      <c r="S5846" s="8" t="s">
        <v>4</v>
      </c>
      <c r="T5846" s="8" t="s">
        <v>5</v>
      </c>
      <c r="U5846" s="8">
        <v>0</v>
      </c>
      <c r="V5846" s="165">
        <v>49.09</v>
      </c>
      <c r="W5846" s="161">
        <v>5843</v>
      </c>
      <c r="X5846" s="159" t="s">
        <v>20</v>
      </c>
      <c r="AI5846" s="161">
        <v>2498</v>
      </c>
      <c r="AJ5846" s="163">
        <v>0.25559500000000002</v>
      </c>
      <c r="AK5846" s="8" t="s">
        <v>4</v>
      </c>
      <c r="AL5846" s="8" t="s">
        <v>5</v>
      </c>
      <c r="AM5846" s="8">
        <v>1</v>
      </c>
      <c r="AN5846" s="165">
        <v>71.92</v>
      </c>
      <c r="AO5846" s="161">
        <v>5850</v>
      </c>
      <c r="AP5846" s="159" t="s">
        <v>20</v>
      </c>
    </row>
    <row r="5847" spans="17:42" x14ac:dyDescent="0.25">
      <c r="Q5847" s="161">
        <v>15682</v>
      </c>
      <c r="R5847" s="163">
        <v>0.10842</v>
      </c>
      <c r="S5847" s="8" t="s">
        <v>4</v>
      </c>
      <c r="T5847" s="8" t="s">
        <v>5</v>
      </c>
      <c r="U5847" s="8">
        <v>0</v>
      </c>
      <c r="V5847" s="165">
        <v>53.1</v>
      </c>
      <c r="W5847" s="161">
        <v>5844</v>
      </c>
      <c r="X5847" s="159" t="s">
        <v>20</v>
      </c>
      <c r="AI5847" s="161">
        <v>2506</v>
      </c>
      <c r="AJ5847" s="163">
        <v>0.26150299999999999</v>
      </c>
      <c r="AK5847" s="8" t="s">
        <v>9</v>
      </c>
      <c r="AL5847" s="8" t="s">
        <v>10</v>
      </c>
      <c r="AM5847" s="8">
        <v>1</v>
      </c>
      <c r="AN5847" s="165">
        <v>76.150000000000006</v>
      </c>
      <c r="AO5847" s="161">
        <v>5851</v>
      </c>
      <c r="AP5847" s="159" t="s">
        <v>20</v>
      </c>
    </row>
    <row r="5848" spans="17:42" x14ac:dyDescent="0.25">
      <c r="Q5848" s="161">
        <v>15687</v>
      </c>
      <c r="R5848" s="163">
        <v>9.3761999999999998E-2</v>
      </c>
      <c r="S5848" s="8" t="s">
        <v>4</v>
      </c>
      <c r="T5848" s="8" t="s">
        <v>5</v>
      </c>
      <c r="U5848" s="8">
        <v>0</v>
      </c>
      <c r="V5848" s="165">
        <v>45.09</v>
      </c>
      <c r="W5848" s="161">
        <v>5845</v>
      </c>
      <c r="X5848" s="159" t="s">
        <v>20</v>
      </c>
      <c r="AI5848" s="161">
        <v>2512</v>
      </c>
      <c r="AJ5848" s="163">
        <v>6.5113000000000004E-2</v>
      </c>
      <c r="AK5848" s="8" t="s">
        <v>4</v>
      </c>
      <c r="AL5848" s="8" t="s">
        <v>5</v>
      </c>
      <c r="AM5848" s="8">
        <v>1</v>
      </c>
      <c r="AN5848" s="165">
        <v>88.86</v>
      </c>
      <c r="AO5848" s="161">
        <v>5852</v>
      </c>
      <c r="AP5848" s="159" t="s">
        <v>20</v>
      </c>
    </row>
    <row r="5849" spans="17:42" x14ac:dyDescent="0.25">
      <c r="Q5849" s="161">
        <v>15688</v>
      </c>
      <c r="R5849" s="163">
        <v>0.32070599999999999</v>
      </c>
      <c r="S5849" s="8" t="s">
        <v>4</v>
      </c>
      <c r="T5849" s="8" t="s">
        <v>5</v>
      </c>
      <c r="U5849" s="8">
        <v>0</v>
      </c>
      <c r="V5849" s="165">
        <v>38.33</v>
      </c>
      <c r="W5849" s="161">
        <v>5846</v>
      </c>
      <c r="X5849" s="159" t="s">
        <v>20</v>
      </c>
      <c r="AI5849" s="161">
        <v>2514</v>
      </c>
      <c r="AJ5849" s="163">
        <v>0.348223</v>
      </c>
      <c r="AK5849" s="8" t="s">
        <v>9</v>
      </c>
      <c r="AL5849" s="8" t="s">
        <v>10</v>
      </c>
      <c r="AM5849" s="8">
        <v>1</v>
      </c>
      <c r="AN5849" s="165">
        <v>68.28</v>
      </c>
      <c r="AO5849" s="161">
        <v>5853</v>
      </c>
      <c r="AP5849" s="159" t="s">
        <v>18</v>
      </c>
    </row>
    <row r="5850" spans="17:42" x14ac:dyDescent="0.25">
      <c r="Q5850" s="161">
        <v>15690</v>
      </c>
      <c r="R5850" s="163">
        <v>0.30069299999999999</v>
      </c>
      <c r="S5850" s="8" t="s">
        <v>4</v>
      </c>
      <c r="T5850" s="8" t="s">
        <v>5</v>
      </c>
      <c r="U5850" s="8">
        <v>0</v>
      </c>
      <c r="V5850" s="165">
        <v>43.06</v>
      </c>
      <c r="W5850" s="161">
        <v>5847</v>
      </c>
      <c r="X5850" s="159" t="s">
        <v>20</v>
      </c>
      <c r="AI5850" s="161">
        <v>2515</v>
      </c>
      <c r="AJ5850" s="163">
        <v>0.41527999999999998</v>
      </c>
      <c r="AK5850" s="8" t="s">
        <v>4</v>
      </c>
      <c r="AL5850" s="8" t="s">
        <v>5</v>
      </c>
      <c r="AM5850" s="8">
        <v>1</v>
      </c>
      <c r="AN5850" s="165">
        <v>61.55</v>
      </c>
      <c r="AO5850" s="161">
        <v>5854</v>
      </c>
      <c r="AP5850" s="159" t="s">
        <v>18</v>
      </c>
    </row>
    <row r="5851" spans="17:42" x14ac:dyDescent="0.25">
      <c r="Q5851" s="161">
        <v>15691</v>
      </c>
      <c r="R5851" s="163">
        <v>0.196962</v>
      </c>
      <c r="S5851" s="8" t="s">
        <v>6</v>
      </c>
      <c r="T5851" s="8" t="s">
        <v>5</v>
      </c>
      <c r="U5851" s="8">
        <v>0</v>
      </c>
      <c r="V5851" s="165">
        <v>42.59</v>
      </c>
      <c r="W5851" s="161">
        <v>5848</v>
      </c>
      <c r="X5851" s="159" t="s">
        <v>20</v>
      </c>
      <c r="AI5851" s="161">
        <v>2516</v>
      </c>
      <c r="AJ5851" s="163">
        <v>0.682419</v>
      </c>
      <c r="AK5851" s="8" t="s">
        <v>4</v>
      </c>
      <c r="AL5851" s="8" t="s">
        <v>5</v>
      </c>
      <c r="AM5851" s="8">
        <v>1</v>
      </c>
      <c r="AN5851" s="165">
        <v>73.78</v>
      </c>
      <c r="AO5851" s="161">
        <v>5855</v>
      </c>
      <c r="AP5851" s="159" t="s">
        <v>20</v>
      </c>
    </row>
    <row r="5852" spans="17:42" x14ac:dyDescent="0.25">
      <c r="Q5852" s="161">
        <v>15693</v>
      </c>
      <c r="R5852" s="163">
        <v>5.4699999999999999E-2</v>
      </c>
      <c r="S5852" s="8" t="s">
        <v>4</v>
      </c>
      <c r="T5852" s="8" t="s">
        <v>5</v>
      </c>
      <c r="U5852" s="8">
        <v>0</v>
      </c>
      <c r="V5852" s="165">
        <v>53.03</v>
      </c>
      <c r="W5852" s="161">
        <v>5849</v>
      </c>
      <c r="X5852" s="159" t="s">
        <v>19</v>
      </c>
      <c r="AI5852" s="161">
        <v>2518</v>
      </c>
      <c r="AJ5852" s="163">
        <v>0.15265400000000001</v>
      </c>
      <c r="AK5852" s="8" t="s">
        <v>4</v>
      </c>
      <c r="AL5852" s="8" t="s">
        <v>5</v>
      </c>
      <c r="AM5852" s="8">
        <v>1</v>
      </c>
      <c r="AN5852" s="165">
        <v>60.42</v>
      </c>
      <c r="AO5852" s="161">
        <v>5856</v>
      </c>
      <c r="AP5852" s="159" t="s">
        <v>18</v>
      </c>
    </row>
    <row r="5853" spans="17:42" x14ac:dyDescent="0.25">
      <c r="Q5853" s="161">
        <v>15694</v>
      </c>
      <c r="R5853" s="163">
        <v>0.32938499999999998</v>
      </c>
      <c r="S5853" s="8" t="s">
        <v>12</v>
      </c>
      <c r="T5853" s="8" t="s">
        <v>13</v>
      </c>
      <c r="U5853" s="8">
        <v>0</v>
      </c>
      <c r="V5853" s="165">
        <v>48.16</v>
      </c>
      <c r="W5853" s="161">
        <v>5850</v>
      </c>
      <c r="X5853" s="159" t="s">
        <v>20</v>
      </c>
      <c r="AI5853" s="161">
        <v>2520</v>
      </c>
      <c r="AJ5853" s="163">
        <v>9.0786000000000006E-2</v>
      </c>
      <c r="AK5853" s="8" t="s">
        <v>9</v>
      </c>
      <c r="AL5853" s="8" t="s">
        <v>10</v>
      </c>
      <c r="AM5853" s="8">
        <v>1</v>
      </c>
      <c r="AN5853" s="165">
        <v>60.87</v>
      </c>
      <c r="AO5853" s="161">
        <v>5857</v>
      </c>
      <c r="AP5853" s="159" t="s">
        <v>20</v>
      </c>
    </row>
    <row r="5854" spans="17:42" x14ac:dyDescent="0.25">
      <c r="Q5854" s="161">
        <v>15696</v>
      </c>
      <c r="R5854" s="163">
        <v>0.14135300000000001</v>
      </c>
      <c r="S5854" s="8" t="s">
        <v>4</v>
      </c>
      <c r="T5854" s="8" t="s">
        <v>5</v>
      </c>
      <c r="U5854" s="8">
        <v>0</v>
      </c>
      <c r="V5854" s="165">
        <v>51.29</v>
      </c>
      <c r="W5854" s="161">
        <v>5851</v>
      </c>
      <c r="X5854" s="159" t="s">
        <v>20</v>
      </c>
      <c r="AI5854" s="161">
        <v>2531</v>
      </c>
      <c r="AJ5854" s="163">
        <v>0.201156</v>
      </c>
      <c r="AK5854" s="8" t="s">
        <v>9</v>
      </c>
      <c r="AL5854" s="8" t="s">
        <v>10</v>
      </c>
      <c r="AM5854" s="8">
        <v>1</v>
      </c>
      <c r="AN5854" s="165">
        <v>80.56</v>
      </c>
      <c r="AO5854" s="161">
        <v>5858</v>
      </c>
      <c r="AP5854" s="159" t="s">
        <v>18</v>
      </c>
    </row>
    <row r="5855" spans="17:42" x14ac:dyDescent="0.25">
      <c r="Q5855" s="161">
        <v>15701</v>
      </c>
      <c r="R5855" s="163">
        <v>0.41273300000000002</v>
      </c>
      <c r="S5855" s="8" t="s">
        <v>4</v>
      </c>
      <c r="T5855" s="8" t="s">
        <v>5</v>
      </c>
      <c r="U5855" s="8">
        <v>0</v>
      </c>
      <c r="V5855" s="165">
        <v>50.51</v>
      </c>
      <c r="W5855" s="161">
        <v>5852</v>
      </c>
      <c r="X5855" s="159" t="s">
        <v>20</v>
      </c>
      <c r="AI5855" s="161">
        <v>2538</v>
      </c>
      <c r="AJ5855" s="163">
        <v>0.17011799999999999</v>
      </c>
      <c r="AK5855" s="8" t="s">
        <v>14</v>
      </c>
      <c r="AL5855" s="8" t="s">
        <v>13</v>
      </c>
      <c r="AM5855" s="8">
        <v>1</v>
      </c>
      <c r="AN5855" s="165">
        <v>93.5</v>
      </c>
      <c r="AO5855" s="161">
        <v>5859</v>
      </c>
      <c r="AP5855" s="159" t="s">
        <v>20</v>
      </c>
    </row>
    <row r="5856" spans="17:42" x14ac:dyDescent="0.25">
      <c r="Q5856" s="161">
        <v>15703</v>
      </c>
      <c r="R5856" s="163">
        <v>0.16808999999999999</v>
      </c>
      <c r="S5856" s="8" t="s">
        <v>4</v>
      </c>
      <c r="T5856" s="8" t="s">
        <v>5</v>
      </c>
      <c r="U5856" s="8">
        <v>0</v>
      </c>
      <c r="V5856" s="165">
        <v>38.74</v>
      </c>
      <c r="W5856" s="161">
        <v>5853</v>
      </c>
      <c r="X5856" s="159" t="s">
        <v>20</v>
      </c>
      <c r="AI5856" s="161">
        <v>2541</v>
      </c>
      <c r="AJ5856" s="163">
        <v>0.163489</v>
      </c>
      <c r="AK5856" s="8" t="s">
        <v>4</v>
      </c>
      <c r="AL5856" s="8" t="s">
        <v>5</v>
      </c>
      <c r="AM5856" s="8">
        <v>1</v>
      </c>
      <c r="AN5856" s="165">
        <v>75.709999999999994</v>
      </c>
      <c r="AO5856" s="161">
        <v>5860</v>
      </c>
      <c r="AP5856" s="159" t="s">
        <v>18</v>
      </c>
    </row>
    <row r="5857" spans="17:42" x14ac:dyDescent="0.25">
      <c r="Q5857" s="161">
        <v>15704</v>
      </c>
      <c r="R5857" s="163">
        <v>0.272818</v>
      </c>
      <c r="S5857" s="8" t="s">
        <v>4</v>
      </c>
      <c r="T5857" s="8" t="s">
        <v>5</v>
      </c>
      <c r="U5857" s="8">
        <v>0</v>
      </c>
      <c r="V5857" s="165">
        <v>52.18</v>
      </c>
      <c r="W5857" s="161">
        <v>5854</v>
      </c>
      <c r="X5857" s="159" t="s">
        <v>20</v>
      </c>
      <c r="AI5857" s="161">
        <v>2544</v>
      </c>
      <c r="AJ5857" s="163">
        <v>0.36479200000000001</v>
      </c>
      <c r="AK5857" s="8" t="s">
        <v>4</v>
      </c>
      <c r="AL5857" s="8" t="s">
        <v>5</v>
      </c>
      <c r="AM5857" s="8">
        <v>1</v>
      </c>
      <c r="AN5857" s="165">
        <v>68.66</v>
      </c>
      <c r="AO5857" s="161">
        <v>5861</v>
      </c>
      <c r="AP5857" s="159" t="s">
        <v>18</v>
      </c>
    </row>
    <row r="5858" spans="17:42" x14ac:dyDescent="0.25">
      <c r="Q5858" s="161">
        <v>15707</v>
      </c>
      <c r="R5858" s="163">
        <v>0.122256</v>
      </c>
      <c r="S5858" s="8" t="s">
        <v>12</v>
      </c>
      <c r="T5858" s="8" t="s">
        <v>13</v>
      </c>
      <c r="U5858" s="8">
        <v>0</v>
      </c>
      <c r="V5858" s="165">
        <v>56.21</v>
      </c>
      <c r="W5858" s="161">
        <v>5855</v>
      </c>
      <c r="X5858" s="159" t="s">
        <v>20</v>
      </c>
      <c r="AI5858" s="161">
        <v>2568</v>
      </c>
      <c r="AJ5858" s="163">
        <v>0.27764899999999998</v>
      </c>
      <c r="AK5858" s="8" t="s">
        <v>4</v>
      </c>
      <c r="AL5858" s="8" t="s">
        <v>5</v>
      </c>
      <c r="AM5858" s="8">
        <v>1</v>
      </c>
      <c r="AN5858" s="165">
        <v>98.77</v>
      </c>
      <c r="AO5858" s="161">
        <v>5862</v>
      </c>
      <c r="AP5858" s="159" t="s">
        <v>18</v>
      </c>
    </row>
    <row r="5859" spans="17:42" x14ac:dyDescent="0.25">
      <c r="Q5859" s="161">
        <v>15708</v>
      </c>
      <c r="R5859" s="163">
        <v>2.2981999999999999E-2</v>
      </c>
      <c r="S5859" s="8" t="s">
        <v>12</v>
      </c>
      <c r="T5859" s="8" t="s">
        <v>13</v>
      </c>
      <c r="U5859" s="8">
        <v>0</v>
      </c>
      <c r="V5859" s="165">
        <v>44.47</v>
      </c>
      <c r="W5859" s="161">
        <v>5856</v>
      </c>
      <c r="X5859" s="159" t="s">
        <v>20</v>
      </c>
      <c r="AI5859" s="161">
        <v>2572</v>
      </c>
      <c r="AJ5859" s="163">
        <v>0.35274100000000003</v>
      </c>
      <c r="AK5859" s="8" t="s">
        <v>9</v>
      </c>
      <c r="AL5859" s="8" t="s">
        <v>10</v>
      </c>
      <c r="AM5859" s="8">
        <v>1</v>
      </c>
      <c r="AN5859" s="165">
        <v>77.42</v>
      </c>
      <c r="AO5859" s="161">
        <v>5863</v>
      </c>
      <c r="AP5859" s="159" t="s">
        <v>18</v>
      </c>
    </row>
    <row r="5860" spans="17:42" x14ac:dyDescent="0.25">
      <c r="Q5860" s="161">
        <v>15709</v>
      </c>
      <c r="R5860" s="163">
        <v>5.8285999999999998E-2</v>
      </c>
      <c r="S5860" s="8" t="s">
        <v>4</v>
      </c>
      <c r="T5860" s="8" t="s">
        <v>5</v>
      </c>
      <c r="U5860" s="8">
        <v>0</v>
      </c>
      <c r="V5860" s="165">
        <v>50.85</v>
      </c>
      <c r="W5860" s="161">
        <v>5857</v>
      </c>
      <c r="X5860" s="159" t="s">
        <v>20</v>
      </c>
      <c r="AI5860" s="161">
        <v>2575</v>
      </c>
      <c r="AJ5860" s="163">
        <v>0.90652100000000002</v>
      </c>
      <c r="AK5860" s="8" t="s">
        <v>9</v>
      </c>
      <c r="AL5860" s="8" t="s">
        <v>10</v>
      </c>
      <c r="AM5860" s="8">
        <v>1</v>
      </c>
      <c r="AN5860" s="165">
        <v>67.14</v>
      </c>
      <c r="AO5860" s="161">
        <v>5864</v>
      </c>
      <c r="AP5860" s="159" t="s">
        <v>18</v>
      </c>
    </row>
    <row r="5861" spans="17:42" x14ac:dyDescent="0.25">
      <c r="Q5861" s="161">
        <v>15711</v>
      </c>
      <c r="R5861" s="163">
        <v>0.36094999999999999</v>
      </c>
      <c r="S5861" s="8" t="s">
        <v>4</v>
      </c>
      <c r="T5861" s="8" t="s">
        <v>5</v>
      </c>
      <c r="U5861" s="8">
        <v>0</v>
      </c>
      <c r="V5861" s="165">
        <v>38.83</v>
      </c>
      <c r="W5861" s="161">
        <v>5858</v>
      </c>
      <c r="X5861" s="159" t="s">
        <v>20</v>
      </c>
      <c r="AI5861" s="161">
        <v>2579</v>
      </c>
      <c r="AJ5861" s="163">
        <v>0.40565699999999999</v>
      </c>
      <c r="AK5861" s="8" t="s">
        <v>4</v>
      </c>
      <c r="AL5861" s="8" t="s">
        <v>5</v>
      </c>
      <c r="AM5861" s="8">
        <v>1</v>
      </c>
      <c r="AN5861" s="165">
        <v>73.900000000000006</v>
      </c>
      <c r="AO5861" s="161">
        <v>5865</v>
      </c>
      <c r="AP5861" s="159" t="s">
        <v>20</v>
      </c>
    </row>
    <row r="5862" spans="17:42" x14ac:dyDescent="0.25">
      <c r="Q5862" s="161">
        <v>15713</v>
      </c>
      <c r="R5862" s="163">
        <v>8.6763000000000007E-2</v>
      </c>
      <c r="S5862" s="8" t="s">
        <v>4</v>
      </c>
      <c r="T5862" s="8" t="s">
        <v>5</v>
      </c>
      <c r="U5862" s="8">
        <v>0</v>
      </c>
      <c r="V5862" s="165">
        <v>49.02</v>
      </c>
      <c r="W5862" s="161">
        <v>5859</v>
      </c>
      <c r="X5862" s="159" t="s">
        <v>20</v>
      </c>
      <c r="AI5862" s="161">
        <v>2582</v>
      </c>
      <c r="AJ5862" s="163">
        <v>0.232631</v>
      </c>
      <c r="AK5862" s="8" t="s">
        <v>4</v>
      </c>
      <c r="AL5862" s="8" t="s">
        <v>5</v>
      </c>
      <c r="AM5862" s="8">
        <v>1</v>
      </c>
      <c r="AN5862" s="165">
        <v>84.1</v>
      </c>
      <c r="AO5862" s="161">
        <v>5866</v>
      </c>
      <c r="AP5862" s="159" t="s">
        <v>18</v>
      </c>
    </row>
    <row r="5863" spans="17:42" x14ac:dyDescent="0.25">
      <c r="Q5863" s="161">
        <v>15715</v>
      </c>
      <c r="R5863" s="163">
        <v>7.5306999999999999E-2</v>
      </c>
      <c r="S5863" s="8" t="s">
        <v>4</v>
      </c>
      <c r="T5863" s="8" t="s">
        <v>5</v>
      </c>
      <c r="U5863" s="8">
        <v>0</v>
      </c>
      <c r="V5863" s="165">
        <v>45.05</v>
      </c>
      <c r="W5863" s="161">
        <v>5860</v>
      </c>
      <c r="X5863" s="159" t="s">
        <v>20</v>
      </c>
      <c r="AI5863" s="161">
        <v>2587</v>
      </c>
      <c r="AJ5863" s="163">
        <v>0.55801900000000004</v>
      </c>
      <c r="AK5863" s="8" t="s">
        <v>4</v>
      </c>
      <c r="AL5863" s="8" t="s">
        <v>5</v>
      </c>
      <c r="AM5863" s="8">
        <v>1</v>
      </c>
      <c r="AN5863" s="165">
        <v>66.040000000000006</v>
      </c>
      <c r="AO5863" s="161">
        <v>5867</v>
      </c>
      <c r="AP5863" s="159" t="s">
        <v>18</v>
      </c>
    </row>
    <row r="5864" spans="17:42" x14ac:dyDescent="0.25">
      <c r="Q5864" s="161">
        <v>15718</v>
      </c>
      <c r="R5864" s="163">
        <v>7.9100000000000004E-2</v>
      </c>
      <c r="S5864" s="8" t="s">
        <v>4</v>
      </c>
      <c r="T5864" s="8" t="s">
        <v>5</v>
      </c>
      <c r="U5864" s="8">
        <v>0</v>
      </c>
      <c r="V5864" s="165">
        <v>43.05</v>
      </c>
      <c r="W5864" s="161">
        <v>5861</v>
      </c>
      <c r="X5864" s="159" t="s">
        <v>20</v>
      </c>
      <c r="AI5864" s="161">
        <v>2589</v>
      </c>
      <c r="AJ5864" s="163">
        <v>0.213202</v>
      </c>
      <c r="AK5864" s="8" t="s">
        <v>4</v>
      </c>
      <c r="AL5864" s="8" t="s">
        <v>5</v>
      </c>
      <c r="AM5864" s="8">
        <v>1</v>
      </c>
      <c r="AN5864" s="165">
        <v>90.24</v>
      </c>
      <c r="AO5864" s="161">
        <v>5868</v>
      </c>
      <c r="AP5864" s="159" t="s">
        <v>18</v>
      </c>
    </row>
    <row r="5865" spans="17:42" x14ac:dyDescent="0.25">
      <c r="Q5865" s="161">
        <v>15720</v>
      </c>
      <c r="R5865" s="163">
        <v>0.102441</v>
      </c>
      <c r="S5865" s="8" t="s">
        <v>4</v>
      </c>
      <c r="T5865" s="8" t="s">
        <v>5</v>
      </c>
      <c r="U5865" s="8">
        <v>0</v>
      </c>
      <c r="V5865" s="165">
        <v>47.81</v>
      </c>
      <c r="W5865" s="161">
        <v>5862</v>
      </c>
      <c r="X5865" s="159" t="s">
        <v>20</v>
      </c>
      <c r="AI5865" s="161">
        <v>2595</v>
      </c>
      <c r="AJ5865" s="163">
        <v>0.32384600000000002</v>
      </c>
      <c r="AK5865" s="8" t="s">
        <v>4</v>
      </c>
      <c r="AL5865" s="8" t="s">
        <v>5</v>
      </c>
      <c r="AM5865" s="8">
        <v>1</v>
      </c>
      <c r="AN5865" s="165">
        <v>83.06</v>
      </c>
      <c r="AO5865" s="161">
        <v>5869</v>
      </c>
      <c r="AP5865" s="159" t="s">
        <v>17</v>
      </c>
    </row>
    <row r="5866" spans="17:42" x14ac:dyDescent="0.25">
      <c r="Q5866" s="161">
        <v>15722</v>
      </c>
      <c r="R5866" s="163">
        <v>0.25622899999999998</v>
      </c>
      <c r="S5866" s="8" t="s">
        <v>4</v>
      </c>
      <c r="T5866" s="8" t="s">
        <v>5</v>
      </c>
      <c r="U5866" s="8">
        <v>0</v>
      </c>
      <c r="V5866" s="165">
        <v>46.06</v>
      </c>
      <c r="W5866" s="161">
        <v>5863</v>
      </c>
      <c r="X5866" s="159" t="s">
        <v>20</v>
      </c>
      <c r="AI5866" s="161">
        <v>2615</v>
      </c>
      <c r="AJ5866" s="163">
        <v>0.32097599999999998</v>
      </c>
      <c r="AK5866" s="8" t="s">
        <v>9</v>
      </c>
      <c r="AL5866" s="8" t="s">
        <v>10</v>
      </c>
      <c r="AM5866" s="8">
        <v>1</v>
      </c>
      <c r="AN5866" s="165">
        <v>65.13</v>
      </c>
      <c r="AO5866" s="161">
        <v>5870</v>
      </c>
      <c r="AP5866" s="159" t="s">
        <v>18</v>
      </c>
    </row>
    <row r="5867" spans="17:42" x14ac:dyDescent="0.25">
      <c r="Q5867" s="161">
        <v>15724</v>
      </c>
      <c r="R5867" s="163">
        <v>0.13969100000000001</v>
      </c>
      <c r="S5867" s="8" t="s">
        <v>9</v>
      </c>
      <c r="T5867" s="8" t="s">
        <v>10</v>
      </c>
      <c r="U5867" s="8">
        <v>0</v>
      </c>
      <c r="V5867" s="165">
        <v>34.590000000000003</v>
      </c>
      <c r="W5867" s="161">
        <v>5864</v>
      </c>
      <c r="X5867" s="159" t="s">
        <v>20</v>
      </c>
      <c r="AI5867" s="161">
        <v>2618</v>
      </c>
      <c r="AJ5867" s="163">
        <v>0.46202900000000002</v>
      </c>
      <c r="AK5867" s="8" t="s">
        <v>4</v>
      </c>
      <c r="AL5867" s="8" t="s">
        <v>5</v>
      </c>
      <c r="AM5867" s="8">
        <v>1</v>
      </c>
      <c r="AN5867" s="165">
        <v>99.46</v>
      </c>
      <c r="AO5867" s="161">
        <v>5871</v>
      </c>
      <c r="AP5867" s="159" t="s">
        <v>18</v>
      </c>
    </row>
    <row r="5868" spans="17:42" x14ac:dyDescent="0.25">
      <c r="Q5868" s="161">
        <v>15725</v>
      </c>
      <c r="R5868" s="163">
        <v>5.9244999999999999E-2</v>
      </c>
      <c r="S5868" s="8" t="s">
        <v>4</v>
      </c>
      <c r="T5868" s="8" t="s">
        <v>5</v>
      </c>
      <c r="U5868" s="8">
        <v>0</v>
      </c>
      <c r="V5868" s="165">
        <v>40.28</v>
      </c>
      <c r="W5868" s="161">
        <v>5865</v>
      </c>
      <c r="X5868" s="159" t="s">
        <v>20</v>
      </c>
      <c r="AI5868" s="161">
        <v>2638</v>
      </c>
      <c r="AJ5868" s="163">
        <v>0.26566099999999998</v>
      </c>
      <c r="AK5868" s="8" t="s">
        <v>9</v>
      </c>
      <c r="AL5868" s="8" t="s">
        <v>10</v>
      </c>
      <c r="AM5868" s="8">
        <v>1</v>
      </c>
      <c r="AN5868" s="165">
        <v>74.739999999999995</v>
      </c>
      <c r="AO5868" s="161">
        <v>5872</v>
      </c>
      <c r="AP5868" s="159" t="s">
        <v>18</v>
      </c>
    </row>
    <row r="5869" spans="17:42" x14ac:dyDescent="0.25">
      <c r="Q5869" s="161">
        <v>15727</v>
      </c>
      <c r="R5869" s="163">
        <v>6.9885000000000003E-2</v>
      </c>
      <c r="S5869" s="8" t="s">
        <v>4</v>
      </c>
      <c r="T5869" s="8" t="s">
        <v>5</v>
      </c>
      <c r="U5869" s="8">
        <v>0</v>
      </c>
      <c r="V5869" s="165">
        <v>52.44</v>
      </c>
      <c r="W5869" s="161">
        <v>5866</v>
      </c>
      <c r="X5869" s="159" t="s">
        <v>20</v>
      </c>
      <c r="AI5869" s="161">
        <v>2646</v>
      </c>
      <c r="AJ5869" s="163">
        <v>0.37175900000000001</v>
      </c>
      <c r="AK5869" s="8" t="s">
        <v>9</v>
      </c>
      <c r="AL5869" s="8" t="s">
        <v>10</v>
      </c>
      <c r="AM5869" s="8">
        <v>1</v>
      </c>
      <c r="AN5869" s="165">
        <v>67.08</v>
      </c>
      <c r="AO5869" s="161">
        <v>5873</v>
      </c>
      <c r="AP5869" s="159" t="s">
        <v>18</v>
      </c>
    </row>
    <row r="5870" spans="17:42" x14ac:dyDescent="0.25">
      <c r="Q5870" s="161">
        <v>15728</v>
      </c>
      <c r="R5870" s="163">
        <v>0.12438200000000001</v>
      </c>
      <c r="S5870" s="8" t="s">
        <v>4</v>
      </c>
      <c r="T5870" s="8" t="s">
        <v>5</v>
      </c>
      <c r="U5870" s="8">
        <v>0</v>
      </c>
      <c r="V5870" s="165">
        <v>43.05</v>
      </c>
      <c r="W5870" s="161">
        <v>5867</v>
      </c>
      <c r="X5870" s="159" t="s">
        <v>20</v>
      </c>
      <c r="AI5870" s="161">
        <v>2651</v>
      </c>
      <c r="AJ5870" s="163">
        <v>0.32611200000000001</v>
      </c>
      <c r="AK5870" s="8" t="s">
        <v>9</v>
      </c>
      <c r="AL5870" s="8" t="s">
        <v>10</v>
      </c>
      <c r="AM5870" s="8">
        <v>1</v>
      </c>
      <c r="AN5870" s="165">
        <v>65.38</v>
      </c>
      <c r="AO5870" s="161">
        <v>5874</v>
      </c>
      <c r="AP5870" s="159" t="s">
        <v>20</v>
      </c>
    </row>
    <row r="5871" spans="17:42" x14ac:dyDescent="0.25">
      <c r="Q5871" s="161">
        <v>15730</v>
      </c>
      <c r="R5871" s="163">
        <v>0.31009199999999998</v>
      </c>
      <c r="S5871" s="8" t="s">
        <v>4</v>
      </c>
      <c r="T5871" s="8" t="s">
        <v>5</v>
      </c>
      <c r="U5871" s="8">
        <v>0</v>
      </c>
      <c r="V5871" s="165">
        <v>32.549999999999997</v>
      </c>
      <c r="W5871" s="161">
        <v>5868</v>
      </c>
      <c r="X5871" s="159" t="s">
        <v>20</v>
      </c>
      <c r="AI5871" s="161">
        <v>2659</v>
      </c>
      <c r="AJ5871" s="163">
        <v>0.18415000000000001</v>
      </c>
      <c r="AK5871" s="8" t="s">
        <v>4</v>
      </c>
      <c r="AL5871" s="8" t="s">
        <v>5</v>
      </c>
      <c r="AM5871" s="8">
        <v>1</v>
      </c>
      <c r="AN5871" s="165">
        <v>72.17</v>
      </c>
      <c r="AO5871" s="161">
        <v>5875</v>
      </c>
      <c r="AP5871" s="159" t="s">
        <v>20</v>
      </c>
    </row>
    <row r="5872" spans="17:42" x14ac:dyDescent="0.25">
      <c r="Q5872" s="161">
        <v>15733</v>
      </c>
      <c r="R5872" s="163">
        <v>0.256969</v>
      </c>
      <c r="S5872" s="8" t="s">
        <v>4</v>
      </c>
      <c r="T5872" s="8" t="s">
        <v>5</v>
      </c>
      <c r="U5872" s="8">
        <v>0</v>
      </c>
      <c r="V5872" s="165">
        <v>51.46</v>
      </c>
      <c r="W5872" s="161">
        <v>5869</v>
      </c>
      <c r="X5872" s="159" t="s">
        <v>20</v>
      </c>
      <c r="AI5872" s="161">
        <v>2663</v>
      </c>
      <c r="AJ5872" s="163">
        <v>0.220197</v>
      </c>
      <c r="AK5872" s="8" t="s">
        <v>4</v>
      </c>
      <c r="AL5872" s="8" t="s">
        <v>5</v>
      </c>
      <c r="AM5872" s="8">
        <v>1</v>
      </c>
      <c r="AN5872" s="165">
        <v>71.03</v>
      </c>
      <c r="AO5872" s="161">
        <v>5876</v>
      </c>
      <c r="AP5872" s="159" t="s">
        <v>18</v>
      </c>
    </row>
    <row r="5873" spans="17:42" x14ac:dyDescent="0.25">
      <c r="Q5873" s="161">
        <v>15735</v>
      </c>
      <c r="R5873" s="163">
        <v>4.4493999999999999E-2</v>
      </c>
      <c r="S5873" s="8" t="s">
        <v>4</v>
      </c>
      <c r="T5873" s="8" t="s">
        <v>5</v>
      </c>
      <c r="U5873" s="8">
        <v>0</v>
      </c>
      <c r="V5873" s="165">
        <v>40.17</v>
      </c>
      <c r="W5873" s="161">
        <v>5870</v>
      </c>
      <c r="X5873" s="159" t="s">
        <v>20</v>
      </c>
      <c r="AI5873" s="161">
        <v>2683</v>
      </c>
      <c r="AJ5873" s="163">
        <v>0.14163200000000001</v>
      </c>
      <c r="AK5873" s="8" t="s">
        <v>9</v>
      </c>
      <c r="AL5873" s="8" t="s">
        <v>10</v>
      </c>
      <c r="AM5873" s="8">
        <v>1</v>
      </c>
      <c r="AN5873" s="165">
        <v>70.489999999999995</v>
      </c>
      <c r="AO5873" s="161">
        <v>5877</v>
      </c>
      <c r="AP5873" s="159" t="s">
        <v>18</v>
      </c>
    </row>
    <row r="5874" spans="17:42" x14ac:dyDescent="0.25">
      <c r="Q5874" s="161">
        <v>15738</v>
      </c>
      <c r="R5874" s="163">
        <v>9.1024999999999995E-2</v>
      </c>
      <c r="S5874" s="8" t="s">
        <v>4</v>
      </c>
      <c r="T5874" s="8" t="s">
        <v>5</v>
      </c>
      <c r="U5874" s="8">
        <v>0</v>
      </c>
      <c r="V5874" s="165">
        <v>43.8</v>
      </c>
      <c r="W5874" s="161">
        <v>5871</v>
      </c>
      <c r="X5874" s="159" t="s">
        <v>20</v>
      </c>
      <c r="AI5874" s="161">
        <v>2699</v>
      </c>
      <c r="AJ5874" s="163">
        <v>0.14261399999999999</v>
      </c>
      <c r="AK5874" s="8" t="s">
        <v>4</v>
      </c>
      <c r="AL5874" s="8" t="s">
        <v>5</v>
      </c>
      <c r="AM5874" s="8">
        <v>1</v>
      </c>
      <c r="AN5874" s="165">
        <v>60.97</v>
      </c>
      <c r="AO5874" s="161">
        <v>5878</v>
      </c>
      <c r="AP5874" s="159" t="s">
        <v>18</v>
      </c>
    </row>
    <row r="5875" spans="17:42" x14ac:dyDescent="0.25">
      <c r="Q5875" s="161">
        <v>15740</v>
      </c>
      <c r="R5875" s="163">
        <v>0.75372099999999997</v>
      </c>
      <c r="S5875" s="8" t="s">
        <v>6</v>
      </c>
      <c r="T5875" s="8" t="s">
        <v>5</v>
      </c>
      <c r="U5875" s="8">
        <v>0</v>
      </c>
      <c r="V5875" s="165">
        <v>42.72</v>
      </c>
      <c r="W5875" s="161">
        <v>5872</v>
      </c>
      <c r="X5875" s="159" t="s">
        <v>20</v>
      </c>
      <c r="AI5875" s="161">
        <v>2701</v>
      </c>
      <c r="AJ5875" s="163">
        <v>0.824743</v>
      </c>
      <c r="AK5875" s="8" t="s">
        <v>9</v>
      </c>
      <c r="AL5875" s="8" t="s">
        <v>10</v>
      </c>
      <c r="AM5875" s="8">
        <v>1</v>
      </c>
      <c r="AN5875" s="165">
        <v>64.599999999999994</v>
      </c>
      <c r="AO5875" s="161">
        <v>5879</v>
      </c>
      <c r="AP5875" s="159" t="s">
        <v>18</v>
      </c>
    </row>
    <row r="5876" spans="17:42" x14ac:dyDescent="0.25">
      <c r="Q5876" s="161">
        <v>15742</v>
      </c>
      <c r="R5876" s="163">
        <v>0.19708100000000001</v>
      </c>
      <c r="S5876" s="8" t="s">
        <v>4</v>
      </c>
      <c r="T5876" s="8" t="s">
        <v>5</v>
      </c>
      <c r="U5876" s="8">
        <v>0</v>
      </c>
      <c r="V5876" s="165">
        <v>48.81</v>
      </c>
      <c r="W5876" s="161">
        <v>5873</v>
      </c>
      <c r="X5876" s="159" t="s">
        <v>20</v>
      </c>
      <c r="AI5876" s="161">
        <v>2703</v>
      </c>
      <c r="AJ5876" s="163">
        <v>0.61521599999999999</v>
      </c>
      <c r="AK5876" s="8" t="s">
        <v>6</v>
      </c>
      <c r="AL5876" s="8" t="s">
        <v>5</v>
      </c>
      <c r="AM5876" s="8">
        <v>1</v>
      </c>
      <c r="AN5876" s="165">
        <v>79.44</v>
      </c>
      <c r="AO5876" s="161">
        <v>5880</v>
      </c>
      <c r="AP5876" s="159" t="s">
        <v>20</v>
      </c>
    </row>
    <row r="5877" spans="17:42" x14ac:dyDescent="0.25">
      <c r="Q5877" s="161">
        <v>15744</v>
      </c>
      <c r="R5877" s="163">
        <v>0.154833</v>
      </c>
      <c r="S5877" s="8" t="s">
        <v>4</v>
      </c>
      <c r="T5877" s="8" t="s">
        <v>5</v>
      </c>
      <c r="U5877" s="8">
        <v>0</v>
      </c>
      <c r="V5877" s="165">
        <v>41.26</v>
      </c>
      <c r="W5877" s="161">
        <v>5874</v>
      </c>
      <c r="X5877" s="159" t="s">
        <v>20</v>
      </c>
      <c r="AI5877" s="161">
        <v>2712</v>
      </c>
      <c r="AJ5877" s="163">
        <v>0.20769099999999999</v>
      </c>
      <c r="AK5877" s="8" t="s">
        <v>6</v>
      </c>
      <c r="AL5877" s="8" t="s">
        <v>5</v>
      </c>
      <c r="AM5877" s="8">
        <v>1</v>
      </c>
      <c r="AN5877" s="165">
        <v>81.86</v>
      </c>
      <c r="AO5877" s="161">
        <v>5881</v>
      </c>
      <c r="AP5877" s="159" t="s">
        <v>20</v>
      </c>
    </row>
    <row r="5878" spans="17:42" x14ac:dyDescent="0.25">
      <c r="Q5878" s="161">
        <v>15746</v>
      </c>
      <c r="R5878" s="163">
        <v>0.551427</v>
      </c>
      <c r="S5878" s="8" t="s">
        <v>4</v>
      </c>
      <c r="T5878" s="8" t="s">
        <v>5</v>
      </c>
      <c r="U5878" s="8">
        <v>0</v>
      </c>
      <c r="V5878" s="165">
        <v>43.12</v>
      </c>
      <c r="W5878" s="161">
        <v>5875</v>
      </c>
      <c r="X5878" s="159" t="s">
        <v>20</v>
      </c>
      <c r="AI5878" s="161">
        <v>2725</v>
      </c>
      <c r="AJ5878" s="163">
        <v>9.6972000000000003E-2</v>
      </c>
      <c r="AK5878" s="8" t="s">
        <v>4</v>
      </c>
      <c r="AL5878" s="8" t="s">
        <v>5</v>
      </c>
      <c r="AM5878" s="8">
        <v>1</v>
      </c>
      <c r="AN5878" s="165">
        <v>96.75</v>
      </c>
      <c r="AO5878" s="161">
        <v>5882</v>
      </c>
      <c r="AP5878" s="159" t="s">
        <v>20</v>
      </c>
    </row>
    <row r="5879" spans="17:42" x14ac:dyDescent="0.25">
      <c r="Q5879" s="161">
        <v>15748</v>
      </c>
      <c r="R5879" s="163">
        <v>0.36297299999999999</v>
      </c>
      <c r="S5879" s="8" t="s">
        <v>4</v>
      </c>
      <c r="T5879" s="8" t="s">
        <v>5</v>
      </c>
      <c r="U5879" s="8">
        <v>0</v>
      </c>
      <c r="V5879" s="165">
        <v>54.17</v>
      </c>
      <c r="W5879" s="161">
        <v>5876</v>
      </c>
      <c r="X5879" s="159" t="s">
        <v>20</v>
      </c>
      <c r="AI5879" s="161">
        <v>2741</v>
      </c>
      <c r="AJ5879" s="163">
        <v>0.29729299999999997</v>
      </c>
      <c r="AK5879" s="8" t="s">
        <v>9</v>
      </c>
      <c r="AL5879" s="8" t="s">
        <v>10</v>
      </c>
      <c r="AM5879" s="8">
        <v>1</v>
      </c>
      <c r="AN5879" s="165">
        <v>77.37</v>
      </c>
      <c r="AO5879" s="161">
        <v>5883</v>
      </c>
      <c r="AP5879" s="159" t="s">
        <v>20</v>
      </c>
    </row>
    <row r="5880" spans="17:42" x14ac:dyDescent="0.25">
      <c r="Q5880" s="161">
        <v>15750</v>
      </c>
      <c r="R5880" s="163">
        <v>7.2805999999999996E-2</v>
      </c>
      <c r="S5880" s="8" t="s">
        <v>4</v>
      </c>
      <c r="T5880" s="8" t="s">
        <v>5</v>
      </c>
      <c r="U5880" s="8">
        <v>0</v>
      </c>
      <c r="V5880" s="165">
        <v>52.42</v>
      </c>
      <c r="W5880" s="161">
        <v>5877</v>
      </c>
      <c r="X5880" s="159" t="s">
        <v>20</v>
      </c>
      <c r="AI5880" s="161">
        <v>2742</v>
      </c>
      <c r="AJ5880" s="163">
        <v>0.211232</v>
      </c>
      <c r="AK5880" s="8" t="s">
        <v>9</v>
      </c>
      <c r="AL5880" s="8" t="s">
        <v>10</v>
      </c>
      <c r="AM5880" s="8">
        <v>1</v>
      </c>
      <c r="AN5880" s="165">
        <v>75.61</v>
      </c>
      <c r="AO5880" s="161">
        <v>5884</v>
      </c>
      <c r="AP5880" s="159" t="s">
        <v>20</v>
      </c>
    </row>
    <row r="5881" spans="17:42" x14ac:dyDescent="0.25">
      <c r="Q5881" s="161">
        <v>15755</v>
      </c>
      <c r="R5881" s="163">
        <v>0.18710199999999999</v>
      </c>
      <c r="S5881" s="8" t="s">
        <v>12</v>
      </c>
      <c r="T5881" s="8" t="s">
        <v>13</v>
      </c>
      <c r="U5881" s="8">
        <v>0</v>
      </c>
      <c r="V5881" s="165">
        <v>33.950000000000003</v>
      </c>
      <c r="W5881" s="161">
        <v>5878</v>
      </c>
      <c r="X5881" s="159" t="s">
        <v>20</v>
      </c>
      <c r="AI5881" s="161">
        <v>2748</v>
      </c>
      <c r="AJ5881" s="163">
        <v>0.26598699999999997</v>
      </c>
      <c r="AK5881" s="8" t="s">
        <v>4</v>
      </c>
      <c r="AL5881" s="8" t="s">
        <v>5</v>
      </c>
      <c r="AM5881" s="8">
        <v>1</v>
      </c>
      <c r="AN5881" s="165">
        <v>60.94</v>
      </c>
      <c r="AO5881" s="161">
        <v>5885</v>
      </c>
      <c r="AP5881" s="159" t="s">
        <v>18</v>
      </c>
    </row>
    <row r="5882" spans="17:42" x14ac:dyDescent="0.25">
      <c r="Q5882" s="161">
        <v>15757</v>
      </c>
      <c r="R5882" s="163">
        <v>0.39859600000000001</v>
      </c>
      <c r="S5882" s="8" t="s">
        <v>4</v>
      </c>
      <c r="T5882" s="8" t="s">
        <v>5</v>
      </c>
      <c r="U5882" s="8">
        <v>0</v>
      </c>
      <c r="V5882" s="165">
        <v>51.37</v>
      </c>
      <c r="W5882" s="161">
        <v>5879</v>
      </c>
      <c r="X5882" s="159" t="s">
        <v>20</v>
      </c>
      <c r="AI5882" s="161">
        <v>2753</v>
      </c>
      <c r="AJ5882" s="163">
        <v>0.51968300000000001</v>
      </c>
      <c r="AK5882" s="8" t="s">
        <v>4</v>
      </c>
      <c r="AL5882" s="8" t="s">
        <v>5</v>
      </c>
      <c r="AM5882" s="8">
        <v>1</v>
      </c>
      <c r="AN5882" s="165">
        <v>68.89</v>
      </c>
      <c r="AO5882" s="161">
        <v>5886</v>
      </c>
      <c r="AP5882" s="159" t="s">
        <v>20</v>
      </c>
    </row>
    <row r="5883" spans="17:42" x14ac:dyDescent="0.25">
      <c r="Q5883" s="161">
        <v>15759</v>
      </c>
      <c r="R5883" s="163">
        <v>9.3312999999999993E-2</v>
      </c>
      <c r="S5883" s="8" t="s">
        <v>4</v>
      </c>
      <c r="T5883" s="8" t="s">
        <v>5</v>
      </c>
      <c r="U5883" s="8">
        <v>0</v>
      </c>
      <c r="V5883" s="165">
        <v>34.61</v>
      </c>
      <c r="W5883" s="161">
        <v>5880</v>
      </c>
      <c r="X5883" s="159" t="s">
        <v>18</v>
      </c>
      <c r="AI5883" s="161">
        <v>2758</v>
      </c>
      <c r="AJ5883" s="163">
        <v>0.14272799999999999</v>
      </c>
      <c r="AK5883" s="8" t="s">
        <v>4</v>
      </c>
      <c r="AL5883" s="8" t="s">
        <v>5</v>
      </c>
      <c r="AM5883" s="8">
        <v>1</v>
      </c>
      <c r="AN5883" s="165">
        <v>83.12</v>
      </c>
      <c r="AO5883" s="161">
        <v>5887</v>
      </c>
      <c r="AP5883" s="159" t="s">
        <v>18</v>
      </c>
    </row>
    <row r="5884" spans="17:42" x14ac:dyDescent="0.25">
      <c r="Q5884" s="161">
        <v>15761</v>
      </c>
      <c r="R5884" s="163">
        <v>0.55923900000000004</v>
      </c>
      <c r="S5884" s="8" t="s">
        <v>4</v>
      </c>
      <c r="T5884" s="8" t="s">
        <v>5</v>
      </c>
      <c r="U5884" s="8">
        <v>0</v>
      </c>
      <c r="V5884" s="165">
        <v>39.369999999999997</v>
      </c>
      <c r="W5884" s="161">
        <v>5881</v>
      </c>
      <c r="X5884" s="159" t="s">
        <v>20</v>
      </c>
      <c r="AI5884" s="161">
        <v>2765</v>
      </c>
      <c r="AJ5884" s="163">
        <v>0.21303</v>
      </c>
      <c r="AK5884" s="8" t="s">
        <v>42</v>
      </c>
      <c r="AL5884" s="8" t="s">
        <v>42</v>
      </c>
      <c r="AM5884" s="8">
        <v>1</v>
      </c>
      <c r="AN5884" s="165">
        <v>62</v>
      </c>
      <c r="AO5884" s="161">
        <v>5888</v>
      </c>
      <c r="AP5884" s="159" t="s">
        <v>20</v>
      </c>
    </row>
    <row r="5885" spans="17:42" x14ac:dyDescent="0.25">
      <c r="Q5885" s="161">
        <v>15763</v>
      </c>
      <c r="R5885" s="163">
        <v>0.15684400000000001</v>
      </c>
      <c r="S5885" s="8" t="s">
        <v>4</v>
      </c>
      <c r="T5885" s="8" t="s">
        <v>5</v>
      </c>
      <c r="U5885" s="8">
        <v>0</v>
      </c>
      <c r="V5885" s="165">
        <v>47.33</v>
      </c>
      <c r="W5885" s="161">
        <v>5882</v>
      </c>
      <c r="X5885" s="159" t="s">
        <v>20</v>
      </c>
      <c r="AI5885" s="161">
        <v>2775</v>
      </c>
      <c r="AJ5885" s="163">
        <v>0.17444200000000001</v>
      </c>
      <c r="AK5885" s="8" t="s">
        <v>4</v>
      </c>
      <c r="AL5885" s="8" t="s">
        <v>5</v>
      </c>
      <c r="AM5885" s="8">
        <v>1</v>
      </c>
      <c r="AN5885" s="165">
        <v>78.12</v>
      </c>
      <c r="AO5885" s="161">
        <v>5889</v>
      </c>
      <c r="AP5885" s="159" t="s">
        <v>18</v>
      </c>
    </row>
    <row r="5886" spans="17:42" x14ac:dyDescent="0.25">
      <c r="Q5886" s="161">
        <v>15766</v>
      </c>
      <c r="R5886" s="163">
        <v>0.28073900000000002</v>
      </c>
      <c r="S5886" s="8" t="s">
        <v>4</v>
      </c>
      <c r="T5886" s="8" t="s">
        <v>5</v>
      </c>
      <c r="U5886" s="8">
        <v>0</v>
      </c>
      <c r="V5886" s="165">
        <v>55.18</v>
      </c>
      <c r="W5886" s="161">
        <v>5883</v>
      </c>
      <c r="X5886" s="159" t="s">
        <v>20</v>
      </c>
      <c r="AI5886" s="161">
        <v>2780</v>
      </c>
      <c r="AJ5886" s="163">
        <v>0.220945</v>
      </c>
      <c r="AK5886" s="8" t="s">
        <v>4</v>
      </c>
      <c r="AL5886" s="8" t="s">
        <v>5</v>
      </c>
      <c r="AM5886" s="8">
        <v>1</v>
      </c>
      <c r="AN5886" s="165">
        <v>87.92</v>
      </c>
      <c r="AO5886" s="161">
        <v>5890</v>
      </c>
      <c r="AP5886" s="159" t="s">
        <v>20</v>
      </c>
    </row>
    <row r="5887" spans="17:42" x14ac:dyDescent="0.25">
      <c r="Q5887" s="161">
        <v>15767</v>
      </c>
      <c r="R5887" s="163">
        <v>8.2125000000000004E-2</v>
      </c>
      <c r="S5887" s="8" t="s">
        <v>4</v>
      </c>
      <c r="T5887" s="8" t="s">
        <v>5</v>
      </c>
      <c r="U5887" s="8">
        <v>0</v>
      </c>
      <c r="V5887" s="165">
        <v>41.3</v>
      </c>
      <c r="W5887" s="161">
        <v>5884</v>
      </c>
      <c r="X5887" s="159" t="s">
        <v>20</v>
      </c>
      <c r="AI5887" s="161">
        <v>2782</v>
      </c>
      <c r="AJ5887" s="163">
        <v>0.49837999999999999</v>
      </c>
      <c r="AK5887" s="8" t="s">
        <v>42</v>
      </c>
      <c r="AL5887" s="8" t="s">
        <v>42</v>
      </c>
      <c r="AM5887" s="8">
        <v>1</v>
      </c>
      <c r="AN5887" s="165">
        <v>64.23</v>
      </c>
      <c r="AO5887" s="161">
        <v>5891</v>
      </c>
      <c r="AP5887" s="159" t="s">
        <v>17</v>
      </c>
    </row>
    <row r="5888" spans="17:42" x14ac:dyDescent="0.25">
      <c r="Q5888" s="161">
        <v>15768</v>
      </c>
      <c r="R5888" s="163">
        <v>9.3683000000000002E-2</v>
      </c>
      <c r="S5888" s="8" t="s">
        <v>4</v>
      </c>
      <c r="T5888" s="8" t="s">
        <v>5</v>
      </c>
      <c r="U5888" s="8">
        <v>0</v>
      </c>
      <c r="V5888" s="165">
        <v>53.59</v>
      </c>
      <c r="W5888" s="161">
        <v>5885</v>
      </c>
      <c r="X5888" s="159" t="s">
        <v>20</v>
      </c>
      <c r="AI5888" s="161">
        <v>2785</v>
      </c>
      <c r="AJ5888" s="163">
        <v>0.33063700000000001</v>
      </c>
      <c r="AK5888" s="8" t="s">
        <v>9</v>
      </c>
      <c r="AL5888" s="8" t="s">
        <v>10</v>
      </c>
      <c r="AM5888" s="8">
        <v>1</v>
      </c>
      <c r="AN5888" s="165">
        <v>83.96</v>
      </c>
      <c r="AO5888" s="161">
        <v>5892</v>
      </c>
      <c r="AP5888" s="159" t="s">
        <v>18</v>
      </c>
    </row>
    <row r="5889" spans="17:42" x14ac:dyDescent="0.25">
      <c r="Q5889" s="161">
        <v>15769</v>
      </c>
      <c r="R5889" s="163">
        <v>0.23366000000000001</v>
      </c>
      <c r="S5889" s="8" t="s">
        <v>4</v>
      </c>
      <c r="T5889" s="8" t="s">
        <v>5</v>
      </c>
      <c r="U5889" s="8">
        <v>0</v>
      </c>
      <c r="V5889" s="165">
        <v>54.19</v>
      </c>
      <c r="W5889" s="161">
        <v>5886</v>
      </c>
      <c r="X5889" s="159" t="s">
        <v>20</v>
      </c>
      <c r="AI5889" s="161">
        <v>2789</v>
      </c>
      <c r="AJ5889" s="163">
        <v>0.17616499999999999</v>
      </c>
      <c r="AK5889" s="8" t="s">
        <v>9</v>
      </c>
      <c r="AL5889" s="8" t="s">
        <v>10</v>
      </c>
      <c r="AM5889" s="8">
        <v>1</v>
      </c>
      <c r="AN5889" s="165">
        <v>74.19</v>
      </c>
      <c r="AO5889" s="161">
        <v>5893</v>
      </c>
      <c r="AP5889" s="159" t="s">
        <v>20</v>
      </c>
    </row>
    <row r="5890" spans="17:42" x14ac:dyDescent="0.25">
      <c r="Q5890" s="161">
        <v>15771</v>
      </c>
      <c r="R5890" s="163">
        <v>0.222855</v>
      </c>
      <c r="S5890" s="8" t="s">
        <v>4</v>
      </c>
      <c r="T5890" s="8" t="s">
        <v>5</v>
      </c>
      <c r="U5890" s="8">
        <v>0</v>
      </c>
      <c r="V5890" s="165">
        <v>48.11</v>
      </c>
      <c r="W5890" s="161">
        <v>5887</v>
      </c>
      <c r="X5890" s="159" t="s">
        <v>17</v>
      </c>
      <c r="AI5890" s="161">
        <v>2797</v>
      </c>
      <c r="AJ5890" s="163">
        <v>7.9741999999999993E-2</v>
      </c>
      <c r="AK5890" s="8" t="s">
        <v>4</v>
      </c>
      <c r="AL5890" s="8" t="s">
        <v>5</v>
      </c>
      <c r="AM5890" s="8">
        <v>1</v>
      </c>
      <c r="AN5890" s="165">
        <v>88.13</v>
      </c>
      <c r="AO5890" s="161">
        <v>5894</v>
      </c>
      <c r="AP5890" s="159" t="s">
        <v>20</v>
      </c>
    </row>
    <row r="5891" spans="17:42" x14ac:dyDescent="0.25">
      <c r="Q5891" s="161">
        <v>15774</v>
      </c>
      <c r="R5891" s="163">
        <v>0.30593399999999998</v>
      </c>
      <c r="S5891" s="8" t="s">
        <v>6</v>
      </c>
      <c r="T5891" s="8" t="s">
        <v>5</v>
      </c>
      <c r="U5891" s="8">
        <v>0</v>
      </c>
      <c r="V5891" s="165">
        <v>50.45</v>
      </c>
      <c r="W5891" s="161">
        <v>5888</v>
      </c>
      <c r="X5891" s="159" t="s">
        <v>20</v>
      </c>
      <c r="AI5891" s="161">
        <v>2806</v>
      </c>
      <c r="AJ5891" s="163">
        <v>0.16615199999999999</v>
      </c>
      <c r="AK5891" s="8" t="s">
        <v>4</v>
      </c>
      <c r="AL5891" s="8" t="s">
        <v>5</v>
      </c>
      <c r="AM5891" s="8">
        <v>1</v>
      </c>
      <c r="AN5891" s="165">
        <v>60.41</v>
      </c>
      <c r="AO5891" s="161">
        <v>5895</v>
      </c>
      <c r="AP5891" s="159" t="s">
        <v>20</v>
      </c>
    </row>
    <row r="5892" spans="17:42" x14ac:dyDescent="0.25">
      <c r="Q5892" s="161">
        <v>15776</v>
      </c>
      <c r="R5892" s="163">
        <v>0.11656900000000001</v>
      </c>
      <c r="S5892" s="8" t="s">
        <v>4</v>
      </c>
      <c r="T5892" s="8" t="s">
        <v>5</v>
      </c>
      <c r="U5892" s="8">
        <v>0</v>
      </c>
      <c r="V5892" s="165">
        <v>49.7</v>
      </c>
      <c r="W5892" s="161">
        <v>5889</v>
      </c>
      <c r="X5892" s="159" t="s">
        <v>20</v>
      </c>
      <c r="AI5892" s="161">
        <v>2818</v>
      </c>
      <c r="AJ5892" s="163">
        <v>0.54847100000000004</v>
      </c>
      <c r="AK5892" s="8" t="s">
        <v>4</v>
      </c>
      <c r="AL5892" s="8" t="s">
        <v>5</v>
      </c>
      <c r="AM5892" s="8">
        <v>1</v>
      </c>
      <c r="AN5892" s="165">
        <v>61.58</v>
      </c>
      <c r="AO5892" s="161">
        <v>5896</v>
      </c>
      <c r="AP5892" s="159" t="s">
        <v>20</v>
      </c>
    </row>
    <row r="5893" spans="17:42" x14ac:dyDescent="0.25">
      <c r="Q5893" s="161">
        <v>15784</v>
      </c>
      <c r="R5893" s="163">
        <v>7.1594000000000005E-2</v>
      </c>
      <c r="S5893" s="8" t="s">
        <v>4</v>
      </c>
      <c r="T5893" s="8" t="s">
        <v>5</v>
      </c>
      <c r="U5893" s="8">
        <v>0</v>
      </c>
      <c r="V5893" s="165">
        <v>48.11</v>
      </c>
      <c r="W5893" s="161">
        <v>5890</v>
      </c>
      <c r="X5893" s="159" t="s">
        <v>20</v>
      </c>
      <c r="AI5893" s="161">
        <v>2824</v>
      </c>
      <c r="AJ5893" s="163">
        <v>0.121235</v>
      </c>
      <c r="AK5893" s="8" t="s">
        <v>42</v>
      </c>
      <c r="AL5893" s="8" t="s">
        <v>42</v>
      </c>
      <c r="AM5893" s="8">
        <v>1</v>
      </c>
      <c r="AN5893" s="165">
        <v>66.88</v>
      </c>
      <c r="AO5893" s="161">
        <v>5897</v>
      </c>
      <c r="AP5893" s="159" t="s">
        <v>18</v>
      </c>
    </row>
    <row r="5894" spans="17:42" x14ac:dyDescent="0.25">
      <c r="Q5894" s="161">
        <v>15792</v>
      </c>
      <c r="R5894" s="163">
        <v>0.717391</v>
      </c>
      <c r="S5894" s="8" t="s">
        <v>4</v>
      </c>
      <c r="T5894" s="8" t="s">
        <v>5</v>
      </c>
      <c r="U5894" s="8">
        <v>0</v>
      </c>
      <c r="V5894" s="165">
        <v>42.2</v>
      </c>
      <c r="W5894" s="161">
        <v>5891</v>
      </c>
      <c r="X5894" s="159" t="s">
        <v>20</v>
      </c>
      <c r="AI5894" s="161">
        <v>2825</v>
      </c>
      <c r="AJ5894" s="163">
        <v>0.22850200000000001</v>
      </c>
      <c r="AK5894" s="8" t="s">
        <v>4</v>
      </c>
      <c r="AL5894" s="8" t="s">
        <v>5</v>
      </c>
      <c r="AM5894" s="8">
        <v>1</v>
      </c>
      <c r="AN5894" s="165">
        <v>69.69</v>
      </c>
      <c r="AO5894" s="161">
        <v>5898</v>
      </c>
      <c r="AP5894" s="159" t="s">
        <v>18</v>
      </c>
    </row>
    <row r="5895" spans="17:42" x14ac:dyDescent="0.25">
      <c r="Q5895" s="161">
        <v>15794</v>
      </c>
      <c r="R5895" s="163">
        <v>0.192081</v>
      </c>
      <c r="S5895" s="8" t="s">
        <v>6</v>
      </c>
      <c r="T5895" s="8" t="s">
        <v>5</v>
      </c>
      <c r="U5895" s="8">
        <v>0</v>
      </c>
      <c r="V5895" s="165">
        <v>39.369999999999997</v>
      </c>
      <c r="W5895" s="161">
        <v>5892</v>
      </c>
      <c r="X5895" s="159" t="s">
        <v>20</v>
      </c>
      <c r="AI5895" s="161">
        <v>2827</v>
      </c>
      <c r="AJ5895" s="163">
        <v>0.47821900000000001</v>
      </c>
      <c r="AK5895" s="8" t="s">
        <v>4</v>
      </c>
      <c r="AL5895" s="8" t="s">
        <v>5</v>
      </c>
      <c r="AM5895" s="8">
        <v>1</v>
      </c>
      <c r="AN5895" s="165">
        <v>99.52</v>
      </c>
      <c r="AO5895" s="161">
        <v>5899</v>
      </c>
      <c r="AP5895" s="159" t="s">
        <v>18</v>
      </c>
    </row>
    <row r="5896" spans="17:42" x14ac:dyDescent="0.25">
      <c r="Q5896" s="161">
        <v>15796</v>
      </c>
      <c r="R5896" s="163">
        <v>0.16459099999999999</v>
      </c>
      <c r="S5896" s="8" t="s">
        <v>4</v>
      </c>
      <c r="T5896" s="8" t="s">
        <v>5</v>
      </c>
      <c r="U5896" s="8">
        <v>0</v>
      </c>
      <c r="V5896" s="165">
        <v>39.770000000000003</v>
      </c>
      <c r="W5896" s="161">
        <v>5893</v>
      </c>
      <c r="X5896" s="159" t="s">
        <v>20</v>
      </c>
      <c r="AI5896" s="161">
        <v>2837</v>
      </c>
      <c r="AJ5896" s="163">
        <v>7.5330999999999995E-2</v>
      </c>
      <c r="AK5896" s="8" t="s">
        <v>42</v>
      </c>
      <c r="AL5896" s="8" t="s">
        <v>42</v>
      </c>
      <c r="AM5896" s="8">
        <v>1</v>
      </c>
      <c r="AN5896" s="165">
        <v>66.53</v>
      </c>
      <c r="AO5896" s="161">
        <v>5900</v>
      </c>
      <c r="AP5896" s="159" t="s">
        <v>20</v>
      </c>
    </row>
    <row r="5897" spans="17:42" x14ac:dyDescent="0.25">
      <c r="Q5897" s="161">
        <v>15798</v>
      </c>
      <c r="R5897" s="163">
        <v>7.0083999999999994E-2</v>
      </c>
      <c r="S5897" s="8" t="s">
        <v>6</v>
      </c>
      <c r="T5897" s="8" t="s">
        <v>5</v>
      </c>
      <c r="U5897" s="8">
        <v>0</v>
      </c>
      <c r="V5897" s="165">
        <v>48.76</v>
      </c>
      <c r="W5897" s="161">
        <v>5894</v>
      </c>
      <c r="X5897" s="159" t="s">
        <v>20</v>
      </c>
      <c r="AI5897" s="161">
        <v>2840</v>
      </c>
      <c r="AJ5897" s="163">
        <v>0.262909</v>
      </c>
      <c r="AK5897" s="8" t="s">
        <v>42</v>
      </c>
      <c r="AL5897" s="8" t="s">
        <v>42</v>
      </c>
      <c r="AM5897" s="8">
        <v>1</v>
      </c>
      <c r="AN5897" s="165">
        <v>61.11</v>
      </c>
      <c r="AO5897" s="161">
        <v>5901</v>
      </c>
      <c r="AP5897" s="159" t="s">
        <v>20</v>
      </c>
    </row>
    <row r="5898" spans="17:42" x14ac:dyDescent="0.25">
      <c r="Q5898" s="161">
        <v>15800</v>
      </c>
      <c r="R5898" s="163">
        <v>0.164829</v>
      </c>
      <c r="S5898" s="8" t="s">
        <v>4</v>
      </c>
      <c r="T5898" s="8" t="s">
        <v>5</v>
      </c>
      <c r="U5898" s="8">
        <v>0</v>
      </c>
      <c r="V5898" s="165">
        <v>54.21</v>
      </c>
      <c r="W5898" s="161">
        <v>5895</v>
      </c>
      <c r="X5898" s="159" t="s">
        <v>20</v>
      </c>
      <c r="AI5898" s="161">
        <v>2843</v>
      </c>
      <c r="AJ5898" s="163">
        <v>0.60573999999999995</v>
      </c>
      <c r="AK5898" s="8" t="s">
        <v>4</v>
      </c>
      <c r="AL5898" s="8" t="s">
        <v>5</v>
      </c>
      <c r="AM5898" s="8">
        <v>1</v>
      </c>
      <c r="AN5898" s="165">
        <v>92.25</v>
      </c>
      <c r="AO5898" s="161">
        <v>5902</v>
      </c>
      <c r="AP5898" s="159" t="s">
        <v>20</v>
      </c>
    </row>
    <row r="5899" spans="17:42" x14ac:dyDescent="0.25">
      <c r="Q5899" s="161">
        <v>15803</v>
      </c>
      <c r="R5899" s="163">
        <v>0.17940800000000001</v>
      </c>
      <c r="S5899" s="8" t="s">
        <v>4</v>
      </c>
      <c r="T5899" s="8" t="s">
        <v>5</v>
      </c>
      <c r="U5899" s="8">
        <v>0</v>
      </c>
      <c r="V5899" s="165">
        <v>45.75</v>
      </c>
      <c r="W5899" s="161">
        <v>5896</v>
      </c>
      <c r="X5899" s="159" t="s">
        <v>20</v>
      </c>
      <c r="AI5899" s="161">
        <v>2849</v>
      </c>
      <c r="AJ5899" s="163">
        <v>0.18876200000000001</v>
      </c>
      <c r="AK5899" s="8" t="s">
        <v>6</v>
      </c>
      <c r="AL5899" s="8" t="s">
        <v>5</v>
      </c>
      <c r="AM5899" s="8">
        <v>1</v>
      </c>
      <c r="AN5899" s="165">
        <v>99.98</v>
      </c>
      <c r="AO5899" s="161">
        <v>5903</v>
      </c>
      <c r="AP5899" s="159" t="s">
        <v>18</v>
      </c>
    </row>
    <row r="5900" spans="17:42" x14ac:dyDescent="0.25">
      <c r="Q5900" s="161">
        <v>15805</v>
      </c>
      <c r="R5900" s="163">
        <v>0.55091900000000005</v>
      </c>
      <c r="S5900" s="8" t="s">
        <v>4</v>
      </c>
      <c r="T5900" s="8" t="s">
        <v>5</v>
      </c>
      <c r="U5900" s="8">
        <v>0</v>
      </c>
      <c r="V5900" s="165">
        <v>45.96</v>
      </c>
      <c r="W5900" s="161">
        <v>5897</v>
      </c>
      <c r="X5900" s="159" t="s">
        <v>20</v>
      </c>
      <c r="AI5900" s="161">
        <v>2851</v>
      </c>
      <c r="AJ5900" s="163">
        <v>0.22055900000000001</v>
      </c>
      <c r="AK5900" s="8" t="s">
        <v>4</v>
      </c>
      <c r="AL5900" s="8" t="s">
        <v>5</v>
      </c>
      <c r="AM5900" s="8">
        <v>1</v>
      </c>
      <c r="AN5900" s="165">
        <v>61.87</v>
      </c>
      <c r="AO5900" s="161">
        <v>5904</v>
      </c>
      <c r="AP5900" s="159" t="s">
        <v>18</v>
      </c>
    </row>
    <row r="5901" spans="17:42" x14ac:dyDescent="0.25">
      <c r="Q5901" s="161">
        <v>15809</v>
      </c>
      <c r="R5901" s="163">
        <v>7.9433000000000004E-2</v>
      </c>
      <c r="S5901" s="8" t="s">
        <v>4</v>
      </c>
      <c r="T5901" s="8" t="s">
        <v>5</v>
      </c>
      <c r="U5901" s="8">
        <v>0</v>
      </c>
      <c r="V5901" s="165">
        <v>54.17</v>
      </c>
      <c r="W5901" s="161">
        <v>5898</v>
      </c>
      <c r="X5901" s="159" t="s">
        <v>20</v>
      </c>
      <c r="AI5901" s="161">
        <v>2862</v>
      </c>
      <c r="AJ5901" s="163">
        <v>0.38952999999999999</v>
      </c>
      <c r="AK5901" s="8" t="s">
        <v>6</v>
      </c>
      <c r="AL5901" s="8" t="s">
        <v>5</v>
      </c>
      <c r="AM5901" s="8">
        <v>1</v>
      </c>
      <c r="AN5901" s="165">
        <v>88.86</v>
      </c>
      <c r="AO5901" s="161">
        <v>5905</v>
      </c>
      <c r="AP5901" s="159" t="s">
        <v>19</v>
      </c>
    </row>
    <row r="5902" spans="17:42" x14ac:dyDescent="0.25">
      <c r="Q5902" s="161">
        <v>15810</v>
      </c>
      <c r="R5902" s="163">
        <v>0.34834700000000002</v>
      </c>
      <c r="S5902" s="8" t="s">
        <v>4</v>
      </c>
      <c r="T5902" s="8" t="s">
        <v>5</v>
      </c>
      <c r="U5902" s="8">
        <v>0</v>
      </c>
      <c r="V5902" s="165">
        <v>53.57</v>
      </c>
      <c r="W5902" s="161">
        <v>5899</v>
      </c>
      <c r="X5902" s="159" t="s">
        <v>20</v>
      </c>
      <c r="AI5902" s="161">
        <v>2868</v>
      </c>
      <c r="AJ5902" s="163">
        <v>7.1494000000000002E-2</v>
      </c>
      <c r="AK5902" s="8" t="s">
        <v>4</v>
      </c>
      <c r="AL5902" s="8" t="s">
        <v>5</v>
      </c>
      <c r="AM5902" s="8">
        <v>1</v>
      </c>
      <c r="AN5902" s="165">
        <v>83.98</v>
      </c>
      <c r="AO5902" s="161">
        <v>5906</v>
      </c>
      <c r="AP5902" s="159" t="s">
        <v>20</v>
      </c>
    </row>
    <row r="5903" spans="17:42" x14ac:dyDescent="0.25">
      <c r="Q5903" s="161">
        <v>15813</v>
      </c>
      <c r="R5903" s="163">
        <v>0.12614800000000001</v>
      </c>
      <c r="S5903" s="8" t="s">
        <v>4</v>
      </c>
      <c r="T5903" s="8" t="s">
        <v>5</v>
      </c>
      <c r="U5903" s="8">
        <v>0</v>
      </c>
      <c r="V5903" s="165">
        <v>45.13</v>
      </c>
      <c r="W5903" s="161">
        <v>5900</v>
      </c>
      <c r="X5903" s="159" t="s">
        <v>20</v>
      </c>
      <c r="AI5903" s="161">
        <v>2874</v>
      </c>
      <c r="AJ5903" s="163">
        <v>0.25445099999999998</v>
      </c>
      <c r="AK5903" s="8" t="s">
        <v>4</v>
      </c>
      <c r="AL5903" s="8" t="s">
        <v>5</v>
      </c>
      <c r="AM5903" s="8">
        <v>1</v>
      </c>
      <c r="AN5903" s="165">
        <v>79.459999999999994</v>
      </c>
      <c r="AO5903" s="161">
        <v>5907</v>
      </c>
      <c r="AP5903" s="159" t="s">
        <v>20</v>
      </c>
    </row>
    <row r="5904" spans="17:42" x14ac:dyDescent="0.25">
      <c r="Q5904" s="161">
        <v>15815</v>
      </c>
      <c r="R5904" s="163">
        <v>0.23127500000000001</v>
      </c>
      <c r="S5904" s="8" t="s">
        <v>6</v>
      </c>
      <c r="T5904" s="8" t="s">
        <v>5</v>
      </c>
      <c r="U5904" s="8">
        <v>0</v>
      </c>
      <c r="V5904" s="165">
        <v>50.44</v>
      </c>
      <c r="W5904" s="161">
        <v>5901</v>
      </c>
      <c r="X5904" s="159" t="s">
        <v>20</v>
      </c>
      <c r="AI5904" s="161">
        <v>2879</v>
      </c>
      <c r="AJ5904" s="163">
        <v>0.13667000000000001</v>
      </c>
      <c r="AK5904" s="8" t="s">
        <v>4</v>
      </c>
      <c r="AL5904" s="8" t="s">
        <v>5</v>
      </c>
      <c r="AM5904" s="8">
        <v>1</v>
      </c>
      <c r="AN5904" s="165">
        <v>96.47</v>
      </c>
      <c r="AO5904" s="161">
        <v>5908</v>
      </c>
      <c r="AP5904" s="159" t="s">
        <v>18</v>
      </c>
    </row>
    <row r="5905" spans="17:42" x14ac:dyDescent="0.25">
      <c r="Q5905" s="161">
        <v>15820</v>
      </c>
      <c r="R5905" s="163">
        <v>0.360597</v>
      </c>
      <c r="S5905" s="8" t="s">
        <v>4</v>
      </c>
      <c r="T5905" s="8" t="s">
        <v>5</v>
      </c>
      <c r="U5905" s="8">
        <v>0</v>
      </c>
      <c r="V5905" s="165">
        <v>41.5</v>
      </c>
      <c r="W5905" s="161">
        <v>5902</v>
      </c>
      <c r="X5905" s="159" t="s">
        <v>19</v>
      </c>
      <c r="AI5905" s="161">
        <v>2887</v>
      </c>
      <c r="AJ5905" s="163">
        <v>0.44342700000000002</v>
      </c>
      <c r="AK5905" s="8" t="s">
        <v>4</v>
      </c>
      <c r="AL5905" s="8" t="s">
        <v>5</v>
      </c>
      <c r="AM5905" s="8">
        <v>1</v>
      </c>
      <c r="AN5905" s="165">
        <v>84.54</v>
      </c>
      <c r="AO5905" s="161">
        <v>5909</v>
      </c>
      <c r="AP5905" s="159" t="s">
        <v>20</v>
      </c>
    </row>
    <row r="5906" spans="17:42" x14ac:dyDescent="0.25">
      <c r="Q5906" s="161">
        <v>15822</v>
      </c>
      <c r="R5906" s="163">
        <v>8.3803000000000002E-2</v>
      </c>
      <c r="S5906" s="8" t="s">
        <v>4</v>
      </c>
      <c r="T5906" s="8" t="s">
        <v>5</v>
      </c>
      <c r="U5906" s="8">
        <v>0</v>
      </c>
      <c r="V5906" s="165">
        <v>45.92</v>
      </c>
      <c r="W5906" s="161">
        <v>5903</v>
      </c>
      <c r="X5906" s="159" t="s">
        <v>20</v>
      </c>
      <c r="AI5906" s="161">
        <v>2914</v>
      </c>
      <c r="AJ5906" s="163">
        <v>0.23966499999999999</v>
      </c>
      <c r="AK5906" s="8" t="s">
        <v>4</v>
      </c>
      <c r="AL5906" s="8" t="s">
        <v>5</v>
      </c>
      <c r="AM5906" s="8">
        <v>1</v>
      </c>
      <c r="AN5906" s="165">
        <v>61.84</v>
      </c>
      <c r="AO5906" s="161">
        <v>5910</v>
      </c>
      <c r="AP5906" s="159" t="s">
        <v>18</v>
      </c>
    </row>
    <row r="5907" spans="17:42" x14ac:dyDescent="0.25">
      <c r="Q5907" s="161">
        <v>15826</v>
      </c>
      <c r="R5907" s="163">
        <v>0.19941900000000001</v>
      </c>
      <c r="S5907" s="8" t="s">
        <v>4</v>
      </c>
      <c r="T5907" s="8" t="s">
        <v>5</v>
      </c>
      <c r="U5907" s="8">
        <v>0</v>
      </c>
      <c r="V5907" s="165">
        <v>58.87</v>
      </c>
      <c r="W5907" s="161">
        <v>5904</v>
      </c>
      <c r="X5907" s="159" t="s">
        <v>20</v>
      </c>
      <c r="AI5907" s="161">
        <v>2956</v>
      </c>
      <c r="AJ5907" s="163">
        <v>0.14510200000000001</v>
      </c>
      <c r="AK5907" s="8" t="s">
        <v>9</v>
      </c>
      <c r="AL5907" s="8" t="s">
        <v>10</v>
      </c>
      <c r="AM5907" s="8">
        <v>1</v>
      </c>
      <c r="AN5907" s="165">
        <v>81.48</v>
      </c>
      <c r="AO5907" s="161">
        <v>5911</v>
      </c>
      <c r="AP5907" s="159" t="s">
        <v>18</v>
      </c>
    </row>
    <row r="5908" spans="17:42" x14ac:dyDescent="0.25">
      <c r="Q5908" s="161">
        <v>15829</v>
      </c>
      <c r="R5908" s="163">
        <v>0.42074400000000001</v>
      </c>
      <c r="S5908" s="8" t="s">
        <v>4</v>
      </c>
      <c r="T5908" s="8" t="s">
        <v>5</v>
      </c>
      <c r="U5908" s="8">
        <v>0</v>
      </c>
      <c r="V5908" s="165">
        <v>49.49</v>
      </c>
      <c r="W5908" s="161">
        <v>5905</v>
      </c>
      <c r="X5908" s="159" t="s">
        <v>20</v>
      </c>
      <c r="AI5908" s="161">
        <v>2961</v>
      </c>
      <c r="AJ5908" s="163">
        <v>0.31801800000000002</v>
      </c>
      <c r="AK5908" s="8" t="s">
        <v>9</v>
      </c>
      <c r="AL5908" s="8" t="s">
        <v>10</v>
      </c>
      <c r="AM5908" s="8">
        <v>1</v>
      </c>
      <c r="AN5908" s="165">
        <v>63.22</v>
      </c>
      <c r="AO5908" s="161">
        <v>5912</v>
      </c>
      <c r="AP5908" s="159" t="s">
        <v>18</v>
      </c>
    </row>
    <row r="5909" spans="17:42" x14ac:dyDescent="0.25">
      <c r="Q5909" s="161">
        <v>15830</v>
      </c>
      <c r="R5909" s="163">
        <v>0.39380700000000002</v>
      </c>
      <c r="S5909" s="8" t="s">
        <v>6</v>
      </c>
      <c r="T5909" s="8" t="s">
        <v>5</v>
      </c>
      <c r="U5909" s="8">
        <v>0</v>
      </c>
      <c r="V5909" s="165">
        <v>43.43</v>
      </c>
      <c r="W5909" s="161">
        <v>5906</v>
      </c>
      <c r="X5909" s="159" t="s">
        <v>20</v>
      </c>
      <c r="AI5909" s="161">
        <v>2968</v>
      </c>
      <c r="AJ5909" s="163">
        <v>0.264679</v>
      </c>
      <c r="AK5909" s="8" t="s">
        <v>4</v>
      </c>
      <c r="AL5909" s="8" t="s">
        <v>5</v>
      </c>
      <c r="AM5909" s="8">
        <v>1</v>
      </c>
      <c r="AN5909" s="165">
        <v>83.82</v>
      </c>
      <c r="AO5909" s="161">
        <v>5913</v>
      </c>
      <c r="AP5909" s="159" t="s">
        <v>20</v>
      </c>
    </row>
    <row r="5910" spans="17:42" x14ac:dyDescent="0.25">
      <c r="Q5910" s="161">
        <v>15832</v>
      </c>
      <c r="R5910" s="163">
        <v>0.26968999999999999</v>
      </c>
      <c r="S5910" s="8" t="s">
        <v>6</v>
      </c>
      <c r="T5910" s="8" t="s">
        <v>5</v>
      </c>
      <c r="U5910" s="8">
        <v>0</v>
      </c>
      <c r="V5910" s="165">
        <v>50.57</v>
      </c>
      <c r="W5910" s="161">
        <v>5907</v>
      </c>
      <c r="X5910" s="159" t="s">
        <v>17</v>
      </c>
      <c r="AI5910" s="161">
        <v>2972</v>
      </c>
      <c r="AJ5910" s="163">
        <v>0.27533200000000002</v>
      </c>
      <c r="AK5910" s="8" t="s">
        <v>4</v>
      </c>
      <c r="AL5910" s="8" t="s">
        <v>5</v>
      </c>
      <c r="AM5910" s="8">
        <v>1</v>
      </c>
      <c r="AN5910" s="165">
        <v>65.88</v>
      </c>
      <c r="AO5910" s="161">
        <v>5914</v>
      </c>
      <c r="AP5910" s="159" t="s">
        <v>18</v>
      </c>
    </row>
    <row r="5911" spans="17:42" x14ac:dyDescent="0.25">
      <c r="Q5911" s="161">
        <v>15836</v>
      </c>
      <c r="R5911" s="163">
        <v>0.34720899999999999</v>
      </c>
      <c r="S5911" s="8" t="s">
        <v>6</v>
      </c>
      <c r="T5911" s="8" t="s">
        <v>5</v>
      </c>
      <c r="U5911" s="8">
        <v>0</v>
      </c>
      <c r="V5911" s="165">
        <v>44.85</v>
      </c>
      <c r="W5911" s="161">
        <v>5908</v>
      </c>
      <c r="X5911" s="159" t="s">
        <v>20</v>
      </c>
      <c r="AI5911" s="161">
        <v>2975</v>
      </c>
      <c r="AJ5911" s="163">
        <v>0.25037199999999998</v>
      </c>
      <c r="AK5911" s="8" t="s">
        <v>4</v>
      </c>
      <c r="AL5911" s="8" t="s">
        <v>5</v>
      </c>
      <c r="AM5911" s="8">
        <v>1</v>
      </c>
      <c r="AN5911" s="165">
        <v>60.6</v>
      </c>
      <c r="AO5911" s="161">
        <v>5915</v>
      </c>
      <c r="AP5911" s="159" t="s">
        <v>20</v>
      </c>
    </row>
    <row r="5912" spans="17:42" x14ac:dyDescent="0.25">
      <c r="Q5912" s="161">
        <v>15838</v>
      </c>
      <c r="R5912" s="163">
        <v>0.124205</v>
      </c>
      <c r="S5912" s="8" t="s">
        <v>4</v>
      </c>
      <c r="T5912" s="8" t="s">
        <v>5</v>
      </c>
      <c r="U5912" s="8">
        <v>0</v>
      </c>
      <c r="V5912" s="165">
        <v>58.5</v>
      </c>
      <c r="W5912" s="161">
        <v>5909</v>
      </c>
      <c r="X5912" s="159" t="s">
        <v>20</v>
      </c>
      <c r="AI5912" s="161">
        <v>2992</v>
      </c>
      <c r="AJ5912" s="163">
        <v>0.249944</v>
      </c>
      <c r="AK5912" s="8" t="s">
        <v>4</v>
      </c>
      <c r="AL5912" s="8" t="s">
        <v>5</v>
      </c>
      <c r="AM5912" s="8">
        <v>1</v>
      </c>
      <c r="AN5912" s="165">
        <v>90.8</v>
      </c>
      <c r="AO5912" s="161">
        <v>5916</v>
      </c>
      <c r="AP5912" s="159" t="s">
        <v>20</v>
      </c>
    </row>
    <row r="5913" spans="17:42" x14ac:dyDescent="0.25">
      <c r="Q5913" s="161">
        <v>15840</v>
      </c>
      <c r="R5913" s="163">
        <v>0.15719</v>
      </c>
      <c r="S5913" s="8" t="s">
        <v>4</v>
      </c>
      <c r="T5913" s="8" t="s">
        <v>5</v>
      </c>
      <c r="U5913" s="8">
        <v>0</v>
      </c>
      <c r="V5913" s="165">
        <v>54.58</v>
      </c>
      <c r="W5913" s="161">
        <v>5910</v>
      </c>
      <c r="X5913" s="159" t="s">
        <v>20</v>
      </c>
      <c r="AI5913" s="161">
        <v>2995</v>
      </c>
      <c r="AJ5913" s="163">
        <v>0.173404</v>
      </c>
      <c r="AK5913" s="8" t="s">
        <v>4</v>
      </c>
      <c r="AL5913" s="8" t="s">
        <v>5</v>
      </c>
      <c r="AM5913" s="8">
        <v>1</v>
      </c>
      <c r="AN5913" s="165">
        <v>89.57</v>
      </c>
      <c r="AO5913" s="161">
        <v>5917</v>
      </c>
      <c r="AP5913" s="159" t="s">
        <v>20</v>
      </c>
    </row>
    <row r="5914" spans="17:42" x14ac:dyDescent="0.25">
      <c r="Q5914" s="161">
        <v>15842</v>
      </c>
      <c r="R5914" s="163">
        <v>0.28118199999999999</v>
      </c>
      <c r="S5914" s="8" t="s">
        <v>4</v>
      </c>
      <c r="T5914" s="8" t="s">
        <v>5</v>
      </c>
      <c r="U5914" s="8">
        <v>0</v>
      </c>
      <c r="V5914" s="165">
        <v>47.41</v>
      </c>
      <c r="W5914" s="161">
        <v>5911</v>
      </c>
      <c r="X5914" s="159" t="s">
        <v>20</v>
      </c>
      <c r="AI5914" s="161">
        <v>3003</v>
      </c>
      <c r="AJ5914" s="163">
        <v>0.25872899999999999</v>
      </c>
      <c r="AK5914" s="8" t="s">
        <v>9</v>
      </c>
      <c r="AL5914" s="8" t="s">
        <v>10</v>
      </c>
      <c r="AM5914" s="8">
        <v>1</v>
      </c>
      <c r="AN5914" s="165">
        <v>64.08</v>
      </c>
      <c r="AO5914" s="161">
        <v>5918</v>
      </c>
      <c r="AP5914" s="159" t="s">
        <v>18</v>
      </c>
    </row>
    <row r="5915" spans="17:42" x14ac:dyDescent="0.25">
      <c r="Q5915" s="161">
        <v>15844</v>
      </c>
      <c r="R5915" s="163">
        <v>0.248944</v>
      </c>
      <c r="S5915" s="8" t="s">
        <v>12</v>
      </c>
      <c r="T5915" s="8" t="s">
        <v>13</v>
      </c>
      <c r="U5915" s="8">
        <v>0</v>
      </c>
      <c r="V5915" s="165">
        <v>47.77</v>
      </c>
      <c r="W5915" s="161">
        <v>5912</v>
      </c>
      <c r="X5915" s="159" t="s">
        <v>20</v>
      </c>
      <c r="AI5915" s="161">
        <v>3006</v>
      </c>
      <c r="AJ5915" s="163">
        <v>0.14834600000000001</v>
      </c>
      <c r="AK5915" s="8" t="s">
        <v>4</v>
      </c>
      <c r="AL5915" s="8" t="s">
        <v>5</v>
      </c>
      <c r="AM5915" s="8">
        <v>1</v>
      </c>
      <c r="AN5915" s="165">
        <v>97.13</v>
      </c>
      <c r="AO5915" s="161">
        <v>5919</v>
      </c>
      <c r="AP5915" s="159" t="s">
        <v>20</v>
      </c>
    </row>
    <row r="5916" spans="17:42" x14ac:dyDescent="0.25">
      <c r="Q5916" s="161">
        <v>15846</v>
      </c>
      <c r="R5916" s="163">
        <v>0.101965</v>
      </c>
      <c r="S5916" s="8" t="s">
        <v>4</v>
      </c>
      <c r="T5916" s="8" t="s">
        <v>5</v>
      </c>
      <c r="U5916" s="8">
        <v>0</v>
      </c>
      <c r="V5916" s="165">
        <v>48.02</v>
      </c>
      <c r="W5916" s="161">
        <v>5913</v>
      </c>
      <c r="X5916" s="159" t="s">
        <v>20</v>
      </c>
      <c r="AI5916" s="161">
        <v>3013</v>
      </c>
      <c r="AJ5916" s="163">
        <v>9.8632999999999998E-2</v>
      </c>
      <c r="AK5916" s="8" t="s">
        <v>42</v>
      </c>
      <c r="AL5916" s="8" t="s">
        <v>42</v>
      </c>
      <c r="AM5916" s="8">
        <v>1</v>
      </c>
      <c r="AN5916" s="165">
        <v>69.03</v>
      </c>
      <c r="AO5916" s="161">
        <v>5920</v>
      </c>
      <c r="AP5916" s="159" t="s">
        <v>20</v>
      </c>
    </row>
    <row r="5917" spans="17:42" x14ac:dyDescent="0.25">
      <c r="Q5917" s="161">
        <v>15849</v>
      </c>
      <c r="R5917" s="163">
        <v>0.34635300000000002</v>
      </c>
      <c r="S5917" s="8" t="s">
        <v>4</v>
      </c>
      <c r="T5917" s="8" t="s">
        <v>5</v>
      </c>
      <c r="U5917" s="8">
        <v>0</v>
      </c>
      <c r="V5917" s="165">
        <v>48.1</v>
      </c>
      <c r="W5917" s="161">
        <v>5914</v>
      </c>
      <c r="X5917" s="159" t="s">
        <v>20</v>
      </c>
      <c r="AI5917" s="161">
        <v>3018</v>
      </c>
      <c r="AJ5917" s="163">
        <v>9.3698000000000004E-2</v>
      </c>
      <c r="AK5917" s="8" t="s">
        <v>4</v>
      </c>
      <c r="AL5917" s="8" t="s">
        <v>5</v>
      </c>
      <c r="AM5917" s="8">
        <v>1</v>
      </c>
      <c r="AN5917" s="165">
        <v>64.12</v>
      </c>
      <c r="AO5917" s="161">
        <v>5921</v>
      </c>
      <c r="AP5917" s="159" t="s">
        <v>18</v>
      </c>
    </row>
    <row r="5918" spans="17:42" x14ac:dyDescent="0.25">
      <c r="Q5918" s="161">
        <v>15852</v>
      </c>
      <c r="R5918" s="163">
        <v>0.197684</v>
      </c>
      <c r="S5918" s="8" t="s">
        <v>4</v>
      </c>
      <c r="T5918" s="8" t="s">
        <v>5</v>
      </c>
      <c r="U5918" s="8">
        <v>0</v>
      </c>
      <c r="V5918" s="165">
        <v>38.64</v>
      </c>
      <c r="W5918" s="161">
        <v>5915</v>
      </c>
      <c r="X5918" s="159" t="s">
        <v>20</v>
      </c>
      <c r="AI5918" s="161">
        <v>3023</v>
      </c>
      <c r="AJ5918" s="163">
        <v>0.201178</v>
      </c>
      <c r="AK5918" s="8" t="s">
        <v>4</v>
      </c>
      <c r="AL5918" s="8" t="s">
        <v>5</v>
      </c>
      <c r="AM5918" s="8">
        <v>1</v>
      </c>
      <c r="AN5918" s="165">
        <v>62.59</v>
      </c>
      <c r="AO5918" s="161">
        <v>5922</v>
      </c>
      <c r="AP5918" s="159" t="s">
        <v>20</v>
      </c>
    </row>
    <row r="5919" spans="17:42" x14ac:dyDescent="0.25">
      <c r="Q5919" s="161">
        <v>15856</v>
      </c>
      <c r="R5919" s="163">
        <v>0.24593100000000001</v>
      </c>
      <c r="S5919" s="8" t="s">
        <v>4</v>
      </c>
      <c r="T5919" s="8" t="s">
        <v>5</v>
      </c>
      <c r="U5919" s="8">
        <v>0</v>
      </c>
      <c r="V5919" s="165">
        <v>41.64</v>
      </c>
      <c r="W5919" s="161">
        <v>5916</v>
      </c>
      <c r="X5919" s="159" t="s">
        <v>20</v>
      </c>
      <c r="AI5919" s="161">
        <v>3028</v>
      </c>
      <c r="AJ5919" s="163">
        <v>0.42454700000000001</v>
      </c>
      <c r="AK5919" s="8" t="s">
        <v>9</v>
      </c>
      <c r="AL5919" s="8" t="s">
        <v>10</v>
      </c>
      <c r="AM5919" s="8">
        <v>1</v>
      </c>
      <c r="AN5919" s="165">
        <v>61.05</v>
      </c>
      <c r="AO5919" s="161">
        <v>5923</v>
      </c>
      <c r="AP5919" s="159" t="s">
        <v>18</v>
      </c>
    </row>
    <row r="5920" spans="17:42" x14ac:dyDescent="0.25">
      <c r="Q5920" s="161">
        <v>15858</v>
      </c>
      <c r="R5920" s="163">
        <v>7.1304000000000006E-2</v>
      </c>
      <c r="S5920" s="8" t="s">
        <v>4</v>
      </c>
      <c r="T5920" s="8" t="s">
        <v>5</v>
      </c>
      <c r="U5920" s="8">
        <v>0</v>
      </c>
      <c r="V5920" s="165">
        <v>48.01</v>
      </c>
      <c r="W5920" s="161">
        <v>5917</v>
      </c>
      <c r="X5920" s="159" t="s">
        <v>20</v>
      </c>
      <c r="AI5920" s="161">
        <v>3040</v>
      </c>
      <c r="AJ5920" s="163">
        <v>0.15886500000000001</v>
      </c>
      <c r="AK5920" s="8" t="s">
        <v>4</v>
      </c>
      <c r="AL5920" s="8" t="s">
        <v>5</v>
      </c>
      <c r="AM5920" s="8">
        <v>1</v>
      </c>
      <c r="AN5920" s="165">
        <v>60.01</v>
      </c>
      <c r="AO5920" s="161">
        <v>5924</v>
      </c>
      <c r="AP5920" s="159" t="s">
        <v>20</v>
      </c>
    </row>
    <row r="5921" spans="17:42" x14ac:dyDescent="0.25">
      <c r="Q5921" s="161">
        <v>15859</v>
      </c>
      <c r="R5921" s="163">
        <v>0.72085200000000005</v>
      </c>
      <c r="S5921" s="8" t="s">
        <v>6</v>
      </c>
      <c r="T5921" s="8" t="s">
        <v>5</v>
      </c>
      <c r="U5921" s="8">
        <v>0</v>
      </c>
      <c r="V5921" s="165">
        <v>45.52</v>
      </c>
      <c r="W5921" s="161">
        <v>5918</v>
      </c>
      <c r="X5921" s="159" t="s">
        <v>20</v>
      </c>
      <c r="AI5921" s="161">
        <v>3050</v>
      </c>
      <c r="AJ5921" s="163">
        <v>0.52839100000000006</v>
      </c>
      <c r="AK5921" s="8" t="s">
        <v>9</v>
      </c>
      <c r="AL5921" s="8" t="s">
        <v>10</v>
      </c>
      <c r="AM5921" s="8">
        <v>1</v>
      </c>
      <c r="AN5921" s="165">
        <v>66.709999999999994</v>
      </c>
      <c r="AO5921" s="161">
        <v>5925</v>
      </c>
      <c r="AP5921" s="159" t="s">
        <v>18</v>
      </c>
    </row>
    <row r="5922" spans="17:42" x14ac:dyDescent="0.25">
      <c r="Q5922" s="161">
        <v>15861</v>
      </c>
      <c r="R5922" s="163">
        <v>0.654339</v>
      </c>
      <c r="S5922" s="8" t="s">
        <v>4</v>
      </c>
      <c r="T5922" s="8" t="s">
        <v>5</v>
      </c>
      <c r="U5922" s="8">
        <v>0</v>
      </c>
      <c r="V5922" s="165">
        <v>49.38</v>
      </c>
      <c r="W5922" s="161">
        <v>5919</v>
      </c>
      <c r="X5922" s="159" t="s">
        <v>20</v>
      </c>
      <c r="AI5922" s="161">
        <v>3061</v>
      </c>
      <c r="AJ5922" s="163">
        <v>0.55080600000000002</v>
      </c>
      <c r="AK5922" s="8" t="s">
        <v>4</v>
      </c>
      <c r="AL5922" s="8" t="s">
        <v>5</v>
      </c>
      <c r="AM5922" s="8">
        <v>1</v>
      </c>
      <c r="AN5922" s="165">
        <v>94.15</v>
      </c>
      <c r="AO5922" s="161">
        <v>5926</v>
      </c>
      <c r="AP5922" s="159" t="s">
        <v>18</v>
      </c>
    </row>
    <row r="5923" spans="17:42" x14ac:dyDescent="0.25">
      <c r="Q5923" s="161">
        <v>15862</v>
      </c>
      <c r="R5923" s="163">
        <v>0.166856</v>
      </c>
      <c r="S5923" s="8" t="s">
        <v>4</v>
      </c>
      <c r="T5923" s="8" t="s">
        <v>5</v>
      </c>
      <c r="U5923" s="8">
        <v>0</v>
      </c>
      <c r="V5923" s="165">
        <v>38.6</v>
      </c>
      <c r="W5923" s="161">
        <v>5920</v>
      </c>
      <c r="X5923" s="159" t="s">
        <v>20</v>
      </c>
      <c r="AI5923" s="161">
        <v>3081</v>
      </c>
      <c r="AJ5923" s="163">
        <v>0.49577199999999999</v>
      </c>
      <c r="AK5923" s="8" t="s">
        <v>4</v>
      </c>
      <c r="AL5923" s="8" t="s">
        <v>5</v>
      </c>
      <c r="AM5923" s="8">
        <v>1</v>
      </c>
      <c r="AN5923" s="165">
        <v>93.78</v>
      </c>
      <c r="AO5923" s="161">
        <v>5927</v>
      </c>
      <c r="AP5923" s="159" t="s">
        <v>20</v>
      </c>
    </row>
    <row r="5924" spans="17:42" x14ac:dyDescent="0.25">
      <c r="Q5924" s="161">
        <v>15864</v>
      </c>
      <c r="R5924" s="163">
        <v>0.25724599999999997</v>
      </c>
      <c r="S5924" s="8" t="s">
        <v>4</v>
      </c>
      <c r="T5924" s="8" t="s">
        <v>5</v>
      </c>
      <c r="U5924" s="8">
        <v>0</v>
      </c>
      <c r="V5924" s="165">
        <v>45.16</v>
      </c>
      <c r="W5924" s="161">
        <v>5921</v>
      </c>
      <c r="X5924" s="159" t="s">
        <v>20</v>
      </c>
      <c r="AI5924" s="161">
        <v>3104</v>
      </c>
      <c r="AJ5924" s="163">
        <v>0.21942300000000001</v>
      </c>
      <c r="AK5924" s="8" t="s">
        <v>4</v>
      </c>
      <c r="AL5924" s="8" t="s">
        <v>5</v>
      </c>
      <c r="AM5924" s="8">
        <v>1</v>
      </c>
      <c r="AN5924" s="165">
        <v>65.48</v>
      </c>
      <c r="AO5924" s="161">
        <v>5928</v>
      </c>
      <c r="AP5924" s="159" t="s">
        <v>18</v>
      </c>
    </row>
    <row r="5925" spans="17:42" x14ac:dyDescent="0.25">
      <c r="Q5925" s="161">
        <v>15865</v>
      </c>
      <c r="R5925" s="163">
        <v>0.24787100000000001</v>
      </c>
      <c r="S5925" s="8" t="s">
        <v>4</v>
      </c>
      <c r="T5925" s="8" t="s">
        <v>5</v>
      </c>
      <c r="U5925" s="8">
        <v>0</v>
      </c>
      <c r="V5925" s="165">
        <v>45.9</v>
      </c>
      <c r="W5925" s="161">
        <v>5922</v>
      </c>
      <c r="X5925" s="159" t="s">
        <v>20</v>
      </c>
      <c r="AI5925" s="161">
        <v>3109</v>
      </c>
      <c r="AJ5925" s="163">
        <v>0.25112899999999999</v>
      </c>
      <c r="AK5925" s="8" t="s">
        <v>6</v>
      </c>
      <c r="AL5925" s="8" t="s">
        <v>5</v>
      </c>
      <c r="AM5925" s="8">
        <v>1</v>
      </c>
      <c r="AN5925" s="165">
        <v>79.11</v>
      </c>
      <c r="AO5925" s="161">
        <v>5929</v>
      </c>
      <c r="AP5925" s="159" t="s">
        <v>20</v>
      </c>
    </row>
    <row r="5926" spans="17:42" x14ac:dyDescent="0.25">
      <c r="Q5926" s="161">
        <v>15866</v>
      </c>
      <c r="R5926" s="163">
        <v>0.16771900000000001</v>
      </c>
      <c r="S5926" s="8" t="s">
        <v>6</v>
      </c>
      <c r="T5926" s="8" t="s">
        <v>5</v>
      </c>
      <c r="U5926" s="8">
        <v>0</v>
      </c>
      <c r="V5926" s="165">
        <v>48.29</v>
      </c>
      <c r="W5926" s="161">
        <v>5923</v>
      </c>
      <c r="X5926" s="159" t="s">
        <v>18</v>
      </c>
      <c r="AI5926" s="161">
        <v>3111</v>
      </c>
      <c r="AJ5926" s="163">
        <v>0.36436099999999999</v>
      </c>
      <c r="AK5926" s="8" t="s">
        <v>6</v>
      </c>
      <c r="AL5926" s="8" t="s">
        <v>5</v>
      </c>
      <c r="AM5926" s="8">
        <v>1</v>
      </c>
      <c r="AN5926" s="165">
        <v>98.03</v>
      </c>
      <c r="AO5926" s="161">
        <v>5930</v>
      </c>
      <c r="AP5926" s="159" t="s">
        <v>20</v>
      </c>
    </row>
    <row r="5927" spans="17:42" x14ac:dyDescent="0.25">
      <c r="Q5927" s="161">
        <v>15872</v>
      </c>
      <c r="R5927" s="163">
        <v>0.288912</v>
      </c>
      <c r="S5927" s="8" t="s">
        <v>4</v>
      </c>
      <c r="T5927" s="8" t="s">
        <v>5</v>
      </c>
      <c r="U5927" s="8">
        <v>0</v>
      </c>
      <c r="V5927" s="165">
        <v>51.31</v>
      </c>
      <c r="W5927" s="161">
        <v>5924</v>
      </c>
      <c r="X5927" s="159" t="s">
        <v>20</v>
      </c>
      <c r="AI5927" s="161">
        <v>3122</v>
      </c>
      <c r="AJ5927" s="163">
        <v>0.36213499999999998</v>
      </c>
      <c r="AK5927" s="8" t="s">
        <v>4</v>
      </c>
      <c r="AL5927" s="8" t="s">
        <v>5</v>
      </c>
      <c r="AM5927" s="8">
        <v>1</v>
      </c>
      <c r="AN5927" s="165">
        <v>98.5</v>
      </c>
      <c r="AO5927" s="161">
        <v>5931</v>
      </c>
      <c r="AP5927" s="159" t="s">
        <v>18</v>
      </c>
    </row>
    <row r="5928" spans="17:42" x14ac:dyDescent="0.25">
      <c r="Q5928" s="161">
        <v>15874</v>
      </c>
      <c r="R5928" s="163">
        <v>0.173457</v>
      </c>
      <c r="S5928" s="8" t="s">
        <v>4</v>
      </c>
      <c r="T5928" s="8" t="s">
        <v>5</v>
      </c>
      <c r="U5928" s="8">
        <v>0</v>
      </c>
      <c r="V5928" s="165">
        <v>56.59</v>
      </c>
      <c r="W5928" s="161">
        <v>5925</v>
      </c>
      <c r="X5928" s="159" t="s">
        <v>18</v>
      </c>
      <c r="AI5928" s="161">
        <v>3126</v>
      </c>
      <c r="AJ5928" s="163">
        <v>8.6900000000000005E-2</v>
      </c>
      <c r="AK5928" s="8" t="s">
        <v>42</v>
      </c>
      <c r="AL5928" s="8" t="s">
        <v>42</v>
      </c>
      <c r="AM5928" s="8">
        <v>1</v>
      </c>
      <c r="AN5928" s="165">
        <v>90</v>
      </c>
      <c r="AO5928" s="161">
        <v>5932</v>
      </c>
      <c r="AP5928" s="159" t="s">
        <v>20</v>
      </c>
    </row>
    <row r="5929" spans="17:42" x14ac:dyDescent="0.25">
      <c r="Q5929" s="161">
        <v>15879</v>
      </c>
      <c r="R5929" s="163">
        <v>0.81251899999999999</v>
      </c>
      <c r="S5929" s="8" t="s">
        <v>4</v>
      </c>
      <c r="T5929" s="8" t="s">
        <v>5</v>
      </c>
      <c r="U5929" s="8">
        <v>0</v>
      </c>
      <c r="V5929" s="165">
        <v>43.93</v>
      </c>
      <c r="W5929" s="161">
        <v>5926</v>
      </c>
      <c r="X5929" s="159" t="s">
        <v>20</v>
      </c>
      <c r="AI5929" s="161">
        <v>3140</v>
      </c>
      <c r="AJ5929" s="163">
        <v>0.61243099999999995</v>
      </c>
      <c r="AK5929" s="8" t="s">
        <v>9</v>
      </c>
      <c r="AL5929" s="8" t="s">
        <v>10</v>
      </c>
      <c r="AM5929" s="8">
        <v>1</v>
      </c>
      <c r="AN5929" s="165">
        <v>64.91</v>
      </c>
      <c r="AO5929" s="161">
        <v>5933</v>
      </c>
      <c r="AP5929" s="159" t="s">
        <v>18</v>
      </c>
    </row>
    <row r="5930" spans="17:42" x14ac:dyDescent="0.25">
      <c r="Q5930" s="161">
        <v>15883</v>
      </c>
      <c r="R5930" s="163">
        <v>0.112512</v>
      </c>
      <c r="S5930" s="8" t="s">
        <v>4</v>
      </c>
      <c r="T5930" s="8" t="s">
        <v>5</v>
      </c>
      <c r="U5930" s="8">
        <v>0</v>
      </c>
      <c r="V5930" s="165">
        <v>47.99</v>
      </c>
      <c r="W5930" s="161">
        <v>5927</v>
      </c>
      <c r="X5930" s="159" t="s">
        <v>20</v>
      </c>
      <c r="AI5930" s="161">
        <v>3173</v>
      </c>
      <c r="AJ5930" s="163">
        <v>0.20050100000000001</v>
      </c>
      <c r="AK5930" s="8" t="s">
        <v>4</v>
      </c>
      <c r="AL5930" s="8" t="s">
        <v>5</v>
      </c>
      <c r="AM5930" s="8">
        <v>1</v>
      </c>
      <c r="AN5930" s="165">
        <v>99.42</v>
      </c>
      <c r="AO5930" s="161">
        <v>5934</v>
      </c>
      <c r="AP5930" s="159" t="s">
        <v>20</v>
      </c>
    </row>
    <row r="5931" spans="17:42" x14ac:dyDescent="0.25">
      <c r="Q5931" s="161">
        <v>15885</v>
      </c>
      <c r="R5931" s="163">
        <v>0.25146800000000002</v>
      </c>
      <c r="S5931" s="8" t="s">
        <v>4</v>
      </c>
      <c r="T5931" s="8" t="s">
        <v>5</v>
      </c>
      <c r="U5931" s="8">
        <v>0</v>
      </c>
      <c r="V5931" s="165">
        <v>54.65</v>
      </c>
      <c r="W5931" s="161">
        <v>5928</v>
      </c>
      <c r="X5931" s="159" t="s">
        <v>20</v>
      </c>
      <c r="AI5931" s="161">
        <v>3176</v>
      </c>
      <c r="AJ5931" s="163">
        <v>0.41069</v>
      </c>
      <c r="AK5931" s="8" t="s">
        <v>4</v>
      </c>
      <c r="AL5931" s="8" t="s">
        <v>5</v>
      </c>
      <c r="AM5931" s="8">
        <v>1</v>
      </c>
      <c r="AN5931" s="165">
        <v>60.45</v>
      </c>
      <c r="AO5931" s="161">
        <v>5935</v>
      </c>
      <c r="AP5931" s="159" t="s">
        <v>20</v>
      </c>
    </row>
    <row r="5932" spans="17:42" x14ac:dyDescent="0.25">
      <c r="Q5932" s="161">
        <v>15888</v>
      </c>
      <c r="R5932" s="163">
        <v>7.9101000000000005E-2</v>
      </c>
      <c r="S5932" s="8" t="s">
        <v>4</v>
      </c>
      <c r="T5932" s="8" t="s">
        <v>5</v>
      </c>
      <c r="U5932" s="8">
        <v>0</v>
      </c>
      <c r="V5932" s="165">
        <v>56.55</v>
      </c>
      <c r="W5932" s="161">
        <v>5929</v>
      </c>
      <c r="X5932" s="159" t="s">
        <v>20</v>
      </c>
      <c r="AI5932" s="161">
        <v>3181</v>
      </c>
      <c r="AJ5932" s="163">
        <v>0.27454099999999998</v>
      </c>
      <c r="AK5932" s="8" t="s">
        <v>9</v>
      </c>
      <c r="AL5932" s="8" t="s">
        <v>10</v>
      </c>
      <c r="AM5932" s="8">
        <v>1</v>
      </c>
      <c r="AN5932" s="165">
        <v>85.19</v>
      </c>
      <c r="AO5932" s="161">
        <v>5936</v>
      </c>
      <c r="AP5932" s="159" t="s">
        <v>18</v>
      </c>
    </row>
    <row r="5933" spans="17:42" x14ac:dyDescent="0.25">
      <c r="Q5933" s="161">
        <v>15889</v>
      </c>
      <c r="R5933" s="163">
        <v>0.60389300000000001</v>
      </c>
      <c r="S5933" s="8" t="s">
        <v>4</v>
      </c>
      <c r="T5933" s="8" t="s">
        <v>5</v>
      </c>
      <c r="U5933" s="8">
        <v>0</v>
      </c>
      <c r="V5933" s="165">
        <v>43.99</v>
      </c>
      <c r="W5933" s="161">
        <v>5930</v>
      </c>
      <c r="X5933" s="159" t="s">
        <v>20</v>
      </c>
      <c r="AI5933" s="161">
        <v>3231</v>
      </c>
      <c r="AJ5933" s="163">
        <v>0.38428400000000001</v>
      </c>
      <c r="AK5933" s="8" t="s">
        <v>4</v>
      </c>
      <c r="AL5933" s="8" t="s">
        <v>5</v>
      </c>
      <c r="AM5933" s="8">
        <v>1</v>
      </c>
      <c r="AN5933" s="165">
        <v>67.62</v>
      </c>
      <c r="AO5933" s="161">
        <v>5937</v>
      </c>
      <c r="AP5933" s="159" t="s">
        <v>20</v>
      </c>
    </row>
    <row r="5934" spans="17:42" x14ac:dyDescent="0.25">
      <c r="Q5934" s="161">
        <v>15891</v>
      </c>
      <c r="R5934" s="163">
        <v>0.116966</v>
      </c>
      <c r="S5934" s="8" t="s">
        <v>4</v>
      </c>
      <c r="T5934" s="8" t="s">
        <v>5</v>
      </c>
      <c r="U5934" s="8">
        <v>0</v>
      </c>
      <c r="V5934" s="165">
        <v>45.76</v>
      </c>
      <c r="W5934" s="161">
        <v>5931</v>
      </c>
      <c r="X5934" s="159" t="s">
        <v>19</v>
      </c>
      <c r="AI5934" s="161">
        <v>3236</v>
      </c>
      <c r="AJ5934" s="163">
        <v>0.30591200000000002</v>
      </c>
      <c r="AK5934" s="8" t="s">
        <v>42</v>
      </c>
      <c r="AL5934" s="8" t="s">
        <v>42</v>
      </c>
      <c r="AM5934" s="8">
        <v>1</v>
      </c>
      <c r="AN5934" s="165">
        <v>62.81</v>
      </c>
      <c r="AO5934" s="161">
        <v>5938</v>
      </c>
      <c r="AP5934" s="159" t="s">
        <v>20</v>
      </c>
    </row>
    <row r="5935" spans="17:42" x14ac:dyDescent="0.25">
      <c r="Q5935" s="161">
        <v>15893</v>
      </c>
      <c r="R5935" s="163">
        <v>0.116829</v>
      </c>
      <c r="S5935" s="8" t="s">
        <v>4</v>
      </c>
      <c r="T5935" s="8" t="s">
        <v>5</v>
      </c>
      <c r="U5935" s="8">
        <v>0</v>
      </c>
      <c r="V5935" s="165">
        <v>45.9</v>
      </c>
      <c r="W5935" s="161">
        <v>5932</v>
      </c>
      <c r="X5935" s="159" t="s">
        <v>20</v>
      </c>
      <c r="AI5935" s="161">
        <v>3238</v>
      </c>
      <c r="AJ5935" s="163">
        <v>4.6528E-2</v>
      </c>
      <c r="AK5935" s="8" t="s">
        <v>4</v>
      </c>
      <c r="AL5935" s="8" t="s">
        <v>5</v>
      </c>
      <c r="AM5935" s="8">
        <v>1</v>
      </c>
      <c r="AN5935" s="165">
        <v>97.78</v>
      </c>
      <c r="AO5935" s="161">
        <v>5939</v>
      </c>
      <c r="AP5935" s="159" t="s">
        <v>20</v>
      </c>
    </row>
    <row r="5936" spans="17:42" x14ac:dyDescent="0.25">
      <c r="Q5936" s="161">
        <v>15894</v>
      </c>
      <c r="R5936" s="163">
        <v>0.395007</v>
      </c>
      <c r="S5936" s="8" t="s">
        <v>4</v>
      </c>
      <c r="T5936" s="8" t="s">
        <v>5</v>
      </c>
      <c r="U5936" s="8">
        <v>0</v>
      </c>
      <c r="V5936" s="165">
        <v>50.47</v>
      </c>
      <c r="W5936" s="161">
        <v>5933</v>
      </c>
      <c r="X5936" s="159" t="s">
        <v>19</v>
      </c>
      <c r="AI5936" s="161">
        <v>3244</v>
      </c>
      <c r="AJ5936" s="163">
        <v>0.123366</v>
      </c>
      <c r="AK5936" s="8" t="s">
        <v>4</v>
      </c>
      <c r="AL5936" s="8" t="s">
        <v>5</v>
      </c>
      <c r="AM5936" s="8">
        <v>1</v>
      </c>
      <c r="AN5936" s="165">
        <v>80.290000000000006</v>
      </c>
      <c r="AO5936" s="161">
        <v>5940</v>
      </c>
      <c r="AP5936" s="159" t="s">
        <v>18</v>
      </c>
    </row>
    <row r="5937" spans="17:42" x14ac:dyDescent="0.25">
      <c r="Q5937" s="161">
        <v>15897</v>
      </c>
      <c r="R5937" s="163">
        <v>0.99627500000000002</v>
      </c>
      <c r="S5937" s="8" t="s">
        <v>4</v>
      </c>
      <c r="T5937" s="8" t="s">
        <v>5</v>
      </c>
      <c r="U5937" s="8">
        <v>0</v>
      </c>
      <c r="V5937" s="165">
        <v>47.31</v>
      </c>
      <c r="W5937" s="161">
        <v>5934</v>
      </c>
      <c r="X5937" s="159" t="s">
        <v>20</v>
      </c>
      <c r="AI5937" s="161">
        <v>3273</v>
      </c>
      <c r="AJ5937" s="163">
        <v>0.104808</v>
      </c>
      <c r="AK5937" s="8" t="s">
        <v>42</v>
      </c>
      <c r="AL5937" s="8" t="s">
        <v>42</v>
      </c>
      <c r="AM5937" s="8">
        <v>1</v>
      </c>
      <c r="AN5937" s="165">
        <v>78.22</v>
      </c>
      <c r="AO5937" s="161">
        <v>5941</v>
      </c>
      <c r="AP5937" s="159" t="s">
        <v>20</v>
      </c>
    </row>
    <row r="5938" spans="17:42" x14ac:dyDescent="0.25">
      <c r="Q5938" s="161">
        <v>15899</v>
      </c>
      <c r="R5938" s="163">
        <v>7.3220999999999994E-2</v>
      </c>
      <c r="S5938" s="8" t="s">
        <v>4</v>
      </c>
      <c r="T5938" s="8" t="s">
        <v>5</v>
      </c>
      <c r="U5938" s="8">
        <v>0</v>
      </c>
      <c r="V5938" s="165">
        <v>37.229999999999997</v>
      </c>
      <c r="W5938" s="161">
        <v>5935</v>
      </c>
      <c r="X5938" s="159" t="s">
        <v>20</v>
      </c>
      <c r="AI5938" s="161">
        <v>3279</v>
      </c>
      <c r="AJ5938" s="163">
        <v>0.17773800000000001</v>
      </c>
      <c r="AK5938" s="8" t="s">
        <v>4</v>
      </c>
      <c r="AL5938" s="8" t="s">
        <v>5</v>
      </c>
      <c r="AM5938" s="8">
        <v>1</v>
      </c>
      <c r="AN5938" s="165">
        <v>95.81</v>
      </c>
      <c r="AO5938" s="161">
        <v>5942</v>
      </c>
      <c r="AP5938" s="159" t="s">
        <v>18</v>
      </c>
    </row>
    <row r="5939" spans="17:42" x14ac:dyDescent="0.25">
      <c r="Q5939" s="161">
        <v>15901</v>
      </c>
      <c r="R5939" s="163">
        <v>0.32794099999999998</v>
      </c>
      <c r="S5939" s="8" t="s">
        <v>6</v>
      </c>
      <c r="T5939" s="8" t="s">
        <v>5</v>
      </c>
      <c r="U5939" s="8">
        <v>0</v>
      </c>
      <c r="V5939" s="165">
        <v>44.17</v>
      </c>
      <c r="W5939" s="161">
        <v>5936</v>
      </c>
      <c r="X5939" s="159" t="s">
        <v>20</v>
      </c>
      <c r="AI5939" s="161">
        <v>3280</v>
      </c>
      <c r="AJ5939" s="163">
        <v>0.376054</v>
      </c>
      <c r="AK5939" s="8" t="s">
        <v>6</v>
      </c>
      <c r="AL5939" s="8" t="s">
        <v>5</v>
      </c>
      <c r="AM5939" s="8">
        <v>1</v>
      </c>
      <c r="AN5939" s="165">
        <v>74.23</v>
      </c>
      <c r="AO5939" s="161">
        <v>5943</v>
      </c>
      <c r="AP5939" s="159" t="s">
        <v>20</v>
      </c>
    </row>
    <row r="5940" spans="17:42" x14ac:dyDescent="0.25">
      <c r="Q5940" s="161">
        <v>15903</v>
      </c>
      <c r="R5940" s="163">
        <v>0.43720599999999998</v>
      </c>
      <c r="S5940" s="8" t="s">
        <v>4</v>
      </c>
      <c r="T5940" s="8" t="s">
        <v>5</v>
      </c>
      <c r="U5940" s="8">
        <v>0</v>
      </c>
      <c r="V5940" s="165">
        <v>57.38</v>
      </c>
      <c r="W5940" s="161">
        <v>5937</v>
      </c>
      <c r="X5940" s="159" t="s">
        <v>20</v>
      </c>
      <c r="AI5940" s="161">
        <v>3291</v>
      </c>
      <c r="AJ5940" s="163">
        <v>0.29617900000000003</v>
      </c>
      <c r="AK5940" s="8" t="s">
        <v>4</v>
      </c>
      <c r="AL5940" s="8" t="s">
        <v>5</v>
      </c>
      <c r="AM5940" s="8">
        <v>1</v>
      </c>
      <c r="AN5940" s="165">
        <v>94.18</v>
      </c>
      <c r="AO5940" s="161">
        <v>5944</v>
      </c>
      <c r="AP5940" s="159" t="s">
        <v>20</v>
      </c>
    </row>
    <row r="5941" spans="17:42" x14ac:dyDescent="0.25">
      <c r="Q5941" s="161">
        <v>15906</v>
      </c>
      <c r="R5941" s="163">
        <v>0.13173499999999999</v>
      </c>
      <c r="S5941" s="8" t="s">
        <v>4</v>
      </c>
      <c r="T5941" s="8" t="s">
        <v>5</v>
      </c>
      <c r="U5941" s="8">
        <v>0</v>
      </c>
      <c r="V5941" s="165">
        <v>44.78</v>
      </c>
      <c r="W5941" s="161">
        <v>5938</v>
      </c>
      <c r="X5941" s="159" t="s">
        <v>20</v>
      </c>
      <c r="AI5941" s="161">
        <v>3302</v>
      </c>
      <c r="AJ5941" s="163">
        <v>0.155561</v>
      </c>
      <c r="AK5941" s="8" t="s">
        <v>4</v>
      </c>
      <c r="AL5941" s="8" t="s">
        <v>5</v>
      </c>
      <c r="AM5941" s="8">
        <v>1</v>
      </c>
      <c r="AN5941" s="165">
        <v>74.22</v>
      </c>
      <c r="AO5941" s="161">
        <v>5945</v>
      </c>
      <c r="AP5941" s="159" t="s">
        <v>18</v>
      </c>
    </row>
    <row r="5942" spans="17:42" x14ac:dyDescent="0.25">
      <c r="Q5942" s="161">
        <v>15911</v>
      </c>
      <c r="R5942" s="163">
        <v>0.12162199999999999</v>
      </c>
      <c r="S5942" s="8" t="s">
        <v>4</v>
      </c>
      <c r="T5942" s="8" t="s">
        <v>5</v>
      </c>
      <c r="U5942" s="8">
        <v>0</v>
      </c>
      <c r="V5942" s="165">
        <v>45</v>
      </c>
      <c r="W5942" s="161">
        <v>5939</v>
      </c>
      <c r="X5942" s="159" t="s">
        <v>20</v>
      </c>
      <c r="AI5942" s="161">
        <v>3310</v>
      </c>
      <c r="AJ5942" s="163">
        <v>5.2678000000000003E-2</v>
      </c>
      <c r="AK5942" s="8" t="s">
        <v>4</v>
      </c>
      <c r="AL5942" s="8" t="s">
        <v>5</v>
      </c>
      <c r="AM5942" s="8">
        <v>1</v>
      </c>
      <c r="AN5942" s="165">
        <v>74.25</v>
      </c>
      <c r="AO5942" s="161">
        <v>5946</v>
      </c>
      <c r="AP5942" s="159" t="s">
        <v>18</v>
      </c>
    </row>
    <row r="5943" spans="17:42" x14ac:dyDescent="0.25">
      <c r="Q5943" s="161">
        <v>15914</v>
      </c>
      <c r="R5943" s="163">
        <v>7.2762999999999994E-2</v>
      </c>
      <c r="S5943" s="8" t="s">
        <v>4</v>
      </c>
      <c r="T5943" s="8" t="s">
        <v>5</v>
      </c>
      <c r="U5943" s="8">
        <v>0</v>
      </c>
      <c r="V5943" s="165">
        <v>47.56</v>
      </c>
      <c r="W5943" s="161">
        <v>5940</v>
      </c>
      <c r="X5943" s="159" t="s">
        <v>20</v>
      </c>
      <c r="AI5943" s="161">
        <v>3313</v>
      </c>
      <c r="AJ5943" s="163">
        <v>0.43839099999999998</v>
      </c>
      <c r="AK5943" s="8" t="s">
        <v>4</v>
      </c>
      <c r="AL5943" s="8" t="s">
        <v>5</v>
      </c>
      <c r="AM5943" s="8">
        <v>1</v>
      </c>
      <c r="AN5943" s="165">
        <v>71.66</v>
      </c>
      <c r="AO5943" s="161">
        <v>5947</v>
      </c>
      <c r="AP5943" s="159" t="s">
        <v>20</v>
      </c>
    </row>
    <row r="5944" spans="17:42" x14ac:dyDescent="0.25">
      <c r="Q5944" s="161">
        <v>15920</v>
      </c>
      <c r="R5944" s="163">
        <v>7.5315999999999994E-2</v>
      </c>
      <c r="S5944" s="8" t="s">
        <v>4</v>
      </c>
      <c r="T5944" s="8" t="s">
        <v>5</v>
      </c>
      <c r="U5944" s="8">
        <v>0</v>
      </c>
      <c r="V5944" s="165">
        <v>45.91</v>
      </c>
      <c r="W5944" s="161">
        <v>5941</v>
      </c>
      <c r="X5944" s="159" t="s">
        <v>17</v>
      </c>
      <c r="AI5944" s="161">
        <v>3315</v>
      </c>
      <c r="AJ5944" s="163">
        <v>0.20147699999999999</v>
      </c>
      <c r="AK5944" s="8" t="s">
        <v>9</v>
      </c>
      <c r="AL5944" s="8" t="s">
        <v>10</v>
      </c>
      <c r="AM5944" s="8">
        <v>1</v>
      </c>
      <c r="AN5944" s="165">
        <v>67.47</v>
      </c>
      <c r="AO5944" s="161">
        <v>5948</v>
      </c>
      <c r="AP5944" s="159" t="s">
        <v>20</v>
      </c>
    </row>
    <row r="5945" spans="17:42" x14ac:dyDescent="0.25">
      <c r="Q5945" s="161">
        <v>15923</v>
      </c>
      <c r="R5945" s="163">
        <v>0.38494899999999999</v>
      </c>
      <c r="S5945" s="8" t="s">
        <v>4</v>
      </c>
      <c r="T5945" s="8" t="s">
        <v>5</v>
      </c>
      <c r="U5945" s="8">
        <v>0</v>
      </c>
      <c r="V5945" s="165">
        <v>45.08</v>
      </c>
      <c r="W5945" s="161">
        <v>5942</v>
      </c>
      <c r="X5945" s="159" t="s">
        <v>20</v>
      </c>
      <c r="AI5945" s="161">
        <v>3329</v>
      </c>
      <c r="AJ5945" s="163">
        <v>0.12531999999999999</v>
      </c>
      <c r="AK5945" s="8" t="s">
        <v>9</v>
      </c>
      <c r="AL5945" s="8" t="s">
        <v>10</v>
      </c>
      <c r="AM5945" s="8">
        <v>1</v>
      </c>
      <c r="AN5945" s="165">
        <v>65.13</v>
      </c>
      <c r="AO5945" s="161">
        <v>5949</v>
      </c>
      <c r="AP5945" s="159" t="s">
        <v>18</v>
      </c>
    </row>
    <row r="5946" spans="17:42" x14ac:dyDescent="0.25">
      <c r="Q5946" s="161">
        <v>15925</v>
      </c>
      <c r="R5946" s="163">
        <v>0.141122</v>
      </c>
      <c r="S5946" s="8" t="s">
        <v>4</v>
      </c>
      <c r="T5946" s="8" t="s">
        <v>5</v>
      </c>
      <c r="U5946" s="8">
        <v>0</v>
      </c>
      <c r="V5946" s="165">
        <v>48.02</v>
      </c>
      <c r="W5946" s="161">
        <v>5943</v>
      </c>
      <c r="X5946" s="159" t="s">
        <v>19</v>
      </c>
      <c r="AI5946" s="161">
        <v>3337</v>
      </c>
      <c r="AJ5946" s="163">
        <v>0.113243</v>
      </c>
      <c r="AK5946" s="8" t="s">
        <v>4</v>
      </c>
      <c r="AL5946" s="8" t="s">
        <v>5</v>
      </c>
      <c r="AM5946" s="8">
        <v>1</v>
      </c>
      <c r="AN5946" s="165">
        <v>64.14</v>
      </c>
      <c r="AO5946" s="161">
        <v>5950</v>
      </c>
      <c r="AP5946" s="159" t="s">
        <v>18</v>
      </c>
    </row>
    <row r="5947" spans="17:42" x14ac:dyDescent="0.25">
      <c r="Q5947" s="161">
        <v>15929</v>
      </c>
      <c r="R5947" s="163">
        <v>0.10939</v>
      </c>
      <c r="S5947" s="8" t="s">
        <v>4</v>
      </c>
      <c r="T5947" s="8" t="s">
        <v>5</v>
      </c>
      <c r="U5947" s="8">
        <v>0</v>
      </c>
      <c r="V5947" s="165">
        <v>59.75</v>
      </c>
      <c r="W5947" s="161">
        <v>5944</v>
      </c>
      <c r="X5947" s="159" t="s">
        <v>20</v>
      </c>
      <c r="AI5947" s="161">
        <v>3342</v>
      </c>
      <c r="AJ5947" s="163">
        <v>0.242647</v>
      </c>
      <c r="AK5947" s="8" t="s">
        <v>9</v>
      </c>
      <c r="AL5947" s="8" t="s">
        <v>10</v>
      </c>
      <c r="AM5947" s="8">
        <v>1</v>
      </c>
      <c r="AN5947" s="165">
        <v>72.569999999999993</v>
      </c>
      <c r="AO5947" s="161">
        <v>5951</v>
      </c>
      <c r="AP5947" s="159" t="s">
        <v>20</v>
      </c>
    </row>
    <row r="5948" spans="17:42" x14ac:dyDescent="0.25">
      <c r="Q5948" s="161">
        <v>15930</v>
      </c>
      <c r="R5948" s="163">
        <v>0.21492800000000001</v>
      </c>
      <c r="S5948" s="8" t="s">
        <v>4</v>
      </c>
      <c r="T5948" s="8" t="s">
        <v>5</v>
      </c>
      <c r="U5948" s="8">
        <v>0</v>
      </c>
      <c r="V5948" s="165">
        <v>35.049999999999997</v>
      </c>
      <c r="W5948" s="161">
        <v>5945</v>
      </c>
      <c r="X5948" s="159" t="s">
        <v>20</v>
      </c>
      <c r="AI5948" s="161">
        <v>3347</v>
      </c>
      <c r="AJ5948" s="163">
        <v>0.17977499999999999</v>
      </c>
      <c r="AK5948" s="8" t="s">
        <v>42</v>
      </c>
      <c r="AL5948" s="8" t="s">
        <v>42</v>
      </c>
      <c r="AM5948" s="8">
        <v>1</v>
      </c>
      <c r="AN5948" s="165">
        <v>68.53</v>
      </c>
      <c r="AO5948" s="161">
        <v>5952</v>
      </c>
      <c r="AP5948" s="159" t="s">
        <v>20</v>
      </c>
    </row>
    <row r="5949" spans="17:42" x14ac:dyDescent="0.25">
      <c r="Q5949" s="161">
        <v>15932</v>
      </c>
      <c r="R5949" s="163">
        <v>0.69059400000000004</v>
      </c>
      <c r="S5949" s="8" t="s">
        <v>6</v>
      </c>
      <c r="T5949" s="8" t="s">
        <v>5</v>
      </c>
      <c r="U5949" s="8">
        <v>0</v>
      </c>
      <c r="V5949" s="165">
        <v>48.71</v>
      </c>
      <c r="W5949" s="161">
        <v>5946</v>
      </c>
      <c r="X5949" s="159" t="s">
        <v>20</v>
      </c>
      <c r="AI5949" s="161">
        <v>3349</v>
      </c>
      <c r="AJ5949" s="163">
        <v>0.216586</v>
      </c>
      <c r="AK5949" s="8" t="s">
        <v>9</v>
      </c>
      <c r="AL5949" s="8" t="s">
        <v>10</v>
      </c>
      <c r="AM5949" s="8">
        <v>1</v>
      </c>
      <c r="AN5949" s="165">
        <v>77.2</v>
      </c>
      <c r="AO5949" s="161">
        <v>5953</v>
      </c>
      <c r="AP5949" s="159" t="s">
        <v>20</v>
      </c>
    </row>
    <row r="5950" spans="17:42" x14ac:dyDescent="0.25">
      <c r="Q5950" s="161">
        <v>15934</v>
      </c>
      <c r="R5950" s="163">
        <v>0.16370799999999999</v>
      </c>
      <c r="S5950" s="8" t="s">
        <v>4</v>
      </c>
      <c r="T5950" s="8" t="s">
        <v>5</v>
      </c>
      <c r="U5950" s="8">
        <v>0</v>
      </c>
      <c r="V5950" s="165">
        <v>45.72</v>
      </c>
      <c r="W5950" s="161">
        <v>5947</v>
      </c>
      <c r="X5950" s="159" t="s">
        <v>20</v>
      </c>
      <c r="AI5950" s="161">
        <v>3353</v>
      </c>
      <c r="AJ5950" s="163">
        <v>0.35813400000000001</v>
      </c>
      <c r="AK5950" s="8" t="s">
        <v>4</v>
      </c>
      <c r="AL5950" s="8" t="s">
        <v>5</v>
      </c>
      <c r="AM5950" s="8">
        <v>1</v>
      </c>
      <c r="AN5950" s="165">
        <v>84.88</v>
      </c>
      <c r="AO5950" s="161">
        <v>5954</v>
      </c>
      <c r="AP5950" s="159" t="s">
        <v>20</v>
      </c>
    </row>
    <row r="5951" spans="17:42" x14ac:dyDescent="0.25">
      <c r="Q5951" s="161">
        <v>15935</v>
      </c>
      <c r="R5951" s="163">
        <v>0.22892499999999999</v>
      </c>
      <c r="S5951" s="8" t="s">
        <v>4</v>
      </c>
      <c r="T5951" s="8" t="s">
        <v>5</v>
      </c>
      <c r="U5951" s="8">
        <v>0</v>
      </c>
      <c r="V5951" s="165">
        <v>52.74</v>
      </c>
      <c r="W5951" s="161">
        <v>5948</v>
      </c>
      <c r="X5951" s="159" t="s">
        <v>20</v>
      </c>
      <c r="AI5951" s="161">
        <v>3355</v>
      </c>
      <c r="AJ5951" s="163">
        <v>0.195107</v>
      </c>
      <c r="AK5951" s="8" t="s">
        <v>4</v>
      </c>
      <c r="AL5951" s="8" t="s">
        <v>5</v>
      </c>
      <c r="AM5951" s="8">
        <v>1</v>
      </c>
      <c r="AN5951" s="165">
        <v>94.88</v>
      </c>
      <c r="AO5951" s="161">
        <v>5955</v>
      </c>
      <c r="AP5951" s="159" t="s">
        <v>20</v>
      </c>
    </row>
    <row r="5952" spans="17:42" x14ac:dyDescent="0.25">
      <c r="Q5952" s="161">
        <v>15936</v>
      </c>
      <c r="R5952" s="163">
        <v>0.159829</v>
      </c>
      <c r="S5952" s="8" t="s">
        <v>4</v>
      </c>
      <c r="T5952" s="8" t="s">
        <v>5</v>
      </c>
      <c r="U5952" s="8">
        <v>0</v>
      </c>
      <c r="V5952" s="165">
        <v>45.96</v>
      </c>
      <c r="W5952" s="161">
        <v>5949</v>
      </c>
      <c r="X5952" s="159" t="s">
        <v>20</v>
      </c>
      <c r="AI5952" s="161">
        <v>3366</v>
      </c>
      <c r="AJ5952" s="163">
        <v>0.27004800000000001</v>
      </c>
      <c r="AK5952" s="8" t="s">
        <v>9</v>
      </c>
      <c r="AL5952" s="8" t="s">
        <v>10</v>
      </c>
      <c r="AM5952" s="8">
        <v>1</v>
      </c>
      <c r="AN5952" s="165">
        <v>60.23</v>
      </c>
      <c r="AO5952" s="161">
        <v>5956</v>
      </c>
      <c r="AP5952" s="159" t="s">
        <v>18</v>
      </c>
    </row>
    <row r="5953" spans="17:42" x14ac:dyDescent="0.25">
      <c r="Q5953" s="161">
        <v>15939</v>
      </c>
      <c r="R5953" s="163">
        <v>0.78827800000000003</v>
      </c>
      <c r="S5953" s="8" t="s">
        <v>4</v>
      </c>
      <c r="T5953" s="8" t="s">
        <v>5</v>
      </c>
      <c r="U5953" s="8">
        <v>0</v>
      </c>
      <c r="V5953" s="165">
        <v>35.32</v>
      </c>
      <c r="W5953" s="161">
        <v>5950</v>
      </c>
      <c r="X5953" s="159" t="s">
        <v>20</v>
      </c>
      <c r="AI5953" s="161">
        <v>3394</v>
      </c>
      <c r="AJ5953" s="163">
        <v>0.446857</v>
      </c>
      <c r="AK5953" s="8" t="s">
        <v>9</v>
      </c>
      <c r="AL5953" s="8" t="s">
        <v>10</v>
      </c>
      <c r="AM5953" s="8">
        <v>1</v>
      </c>
      <c r="AN5953" s="165">
        <v>63.79</v>
      </c>
      <c r="AO5953" s="161">
        <v>5957</v>
      </c>
      <c r="AP5953" s="159" t="s">
        <v>18</v>
      </c>
    </row>
    <row r="5954" spans="17:42" x14ac:dyDescent="0.25">
      <c r="Q5954" s="161">
        <v>15941</v>
      </c>
      <c r="R5954" s="163">
        <v>0.51490599999999997</v>
      </c>
      <c r="S5954" s="8" t="s">
        <v>4</v>
      </c>
      <c r="T5954" s="8" t="s">
        <v>5</v>
      </c>
      <c r="U5954" s="8">
        <v>0</v>
      </c>
      <c r="V5954" s="165">
        <v>45.89</v>
      </c>
      <c r="W5954" s="161">
        <v>5951</v>
      </c>
      <c r="X5954" s="159" t="s">
        <v>20</v>
      </c>
      <c r="AI5954" s="161">
        <v>3411</v>
      </c>
      <c r="AJ5954" s="163">
        <v>0.64729899999999996</v>
      </c>
      <c r="AK5954" s="8" t="s">
        <v>4</v>
      </c>
      <c r="AL5954" s="8" t="s">
        <v>5</v>
      </c>
      <c r="AM5954" s="8">
        <v>1</v>
      </c>
      <c r="AN5954" s="165">
        <v>69.3</v>
      </c>
      <c r="AO5954" s="161">
        <v>5958</v>
      </c>
      <c r="AP5954" s="159" t="s">
        <v>20</v>
      </c>
    </row>
    <row r="5955" spans="17:42" x14ac:dyDescent="0.25">
      <c r="Q5955" s="161">
        <v>15942</v>
      </c>
      <c r="R5955" s="163">
        <v>0.135329</v>
      </c>
      <c r="S5955" s="8" t="s">
        <v>4</v>
      </c>
      <c r="T5955" s="8" t="s">
        <v>5</v>
      </c>
      <c r="U5955" s="8">
        <v>0</v>
      </c>
      <c r="V5955" s="165">
        <v>47.52</v>
      </c>
      <c r="W5955" s="161">
        <v>5952</v>
      </c>
      <c r="X5955" s="159" t="s">
        <v>20</v>
      </c>
      <c r="AI5955" s="161">
        <v>3413</v>
      </c>
      <c r="AJ5955" s="163">
        <v>8.6222999999999994E-2</v>
      </c>
      <c r="AK5955" s="8" t="s">
        <v>11</v>
      </c>
      <c r="AL5955" s="8" t="s">
        <v>10</v>
      </c>
      <c r="AM5955" s="8">
        <v>1</v>
      </c>
      <c r="AN5955" s="165">
        <v>66.05</v>
      </c>
      <c r="AO5955" s="161">
        <v>5959</v>
      </c>
      <c r="AP5955" s="159" t="s">
        <v>18</v>
      </c>
    </row>
    <row r="5956" spans="17:42" x14ac:dyDescent="0.25">
      <c r="Q5956" s="161">
        <v>15943</v>
      </c>
      <c r="R5956" s="163">
        <v>0.14474600000000001</v>
      </c>
      <c r="S5956" s="8" t="s">
        <v>4</v>
      </c>
      <c r="T5956" s="8" t="s">
        <v>5</v>
      </c>
      <c r="U5956" s="8">
        <v>0</v>
      </c>
      <c r="V5956" s="165">
        <v>44.8</v>
      </c>
      <c r="W5956" s="161">
        <v>5953</v>
      </c>
      <c r="X5956" s="159" t="s">
        <v>20</v>
      </c>
      <c r="AI5956" s="161">
        <v>3426</v>
      </c>
      <c r="AJ5956" s="163">
        <v>0.18394199999999999</v>
      </c>
      <c r="AK5956" s="8" t="s">
        <v>42</v>
      </c>
      <c r="AL5956" s="8" t="s">
        <v>42</v>
      </c>
      <c r="AM5956" s="8">
        <v>1</v>
      </c>
      <c r="AN5956" s="165">
        <v>84.85</v>
      </c>
      <c r="AO5956" s="161">
        <v>5960</v>
      </c>
      <c r="AP5956" s="159" t="s">
        <v>18</v>
      </c>
    </row>
    <row r="5957" spans="17:42" x14ac:dyDescent="0.25">
      <c r="Q5957" s="161">
        <v>15945</v>
      </c>
      <c r="R5957" s="163">
        <v>0.113487</v>
      </c>
      <c r="S5957" s="8" t="s">
        <v>6</v>
      </c>
      <c r="T5957" s="8" t="s">
        <v>5</v>
      </c>
      <c r="U5957" s="8">
        <v>0</v>
      </c>
      <c r="V5957" s="165">
        <v>47.82</v>
      </c>
      <c r="W5957" s="161">
        <v>5954</v>
      </c>
      <c r="X5957" s="159" t="s">
        <v>20</v>
      </c>
      <c r="AI5957" s="161">
        <v>3438</v>
      </c>
      <c r="AJ5957" s="163">
        <v>0.53007099999999996</v>
      </c>
      <c r="AK5957" s="8" t="s">
        <v>4</v>
      </c>
      <c r="AL5957" s="8" t="s">
        <v>5</v>
      </c>
      <c r="AM5957" s="8">
        <v>1</v>
      </c>
      <c r="AN5957" s="165">
        <v>61.29</v>
      </c>
      <c r="AO5957" s="161">
        <v>5961</v>
      </c>
      <c r="AP5957" s="159" t="s">
        <v>20</v>
      </c>
    </row>
    <row r="5958" spans="17:42" x14ac:dyDescent="0.25">
      <c r="Q5958" s="161">
        <v>15949</v>
      </c>
      <c r="R5958" s="163">
        <v>0.32440400000000003</v>
      </c>
      <c r="S5958" s="8" t="s">
        <v>6</v>
      </c>
      <c r="T5958" s="8" t="s">
        <v>5</v>
      </c>
      <c r="U5958" s="8">
        <v>0</v>
      </c>
      <c r="V5958" s="165">
        <v>45.05</v>
      </c>
      <c r="W5958" s="161">
        <v>5955</v>
      </c>
      <c r="X5958" s="159" t="s">
        <v>20</v>
      </c>
      <c r="AI5958" s="161">
        <v>3445</v>
      </c>
      <c r="AJ5958" s="163">
        <v>0.16044600000000001</v>
      </c>
      <c r="AK5958" s="8" t="s">
        <v>6</v>
      </c>
      <c r="AL5958" s="8" t="s">
        <v>5</v>
      </c>
      <c r="AM5958" s="8">
        <v>1</v>
      </c>
      <c r="AN5958" s="165">
        <v>65.08</v>
      </c>
      <c r="AO5958" s="161">
        <v>5962</v>
      </c>
      <c r="AP5958" s="159" t="s">
        <v>18</v>
      </c>
    </row>
    <row r="5959" spans="17:42" x14ac:dyDescent="0.25">
      <c r="Q5959" s="161">
        <v>15951</v>
      </c>
      <c r="R5959" s="163">
        <v>0.35187600000000002</v>
      </c>
      <c r="S5959" s="8" t="s">
        <v>6</v>
      </c>
      <c r="T5959" s="8" t="s">
        <v>5</v>
      </c>
      <c r="U5959" s="8">
        <v>0</v>
      </c>
      <c r="V5959" s="165">
        <v>44.4</v>
      </c>
      <c r="W5959" s="161">
        <v>5956</v>
      </c>
      <c r="X5959" s="159" t="s">
        <v>20</v>
      </c>
      <c r="AI5959" s="161">
        <v>3463</v>
      </c>
      <c r="AJ5959" s="163">
        <v>0.61696899999999999</v>
      </c>
      <c r="AK5959" s="8" t="s">
        <v>4</v>
      </c>
      <c r="AL5959" s="8" t="s">
        <v>5</v>
      </c>
      <c r="AM5959" s="8">
        <v>1</v>
      </c>
      <c r="AN5959" s="165">
        <v>96.38</v>
      </c>
      <c r="AO5959" s="161">
        <v>5963</v>
      </c>
      <c r="AP5959" s="159" t="s">
        <v>18</v>
      </c>
    </row>
    <row r="5960" spans="17:42" x14ac:dyDescent="0.25">
      <c r="Q5960" s="161">
        <v>15953</v>
      </c>
      <c r="R5960" s="163">
        <v>0.10296</v>
      </c>
      <c r="S5960" s="8" t="s">
        <v>4</v>
      </c>
      <c r="T5960" s="8" t="s">
        <v>5</v>
      </c>
      <c r="U5960" s="8">
        <v>0</v>
      </c>
      <c r="V5960" s="165">
        <v>53.25</v>
      </c>
      <c r="W5960" s="161">
        <v>5957</v>
      </c>
      <c r="X5960" s="159" t="s">
        <v>20</v>
      </c>
      <c r="AI5960" s="161">
        <v>3475</v>
      </c>
      <c r="AJ5960" s="163">
        <v>0.224213</v>
      </c>
      <c r="AK5960" s="8" t="s">
        <v>4</v>
      </c>
      <c r="AL5960" s="8" t="s">
        <v>5</v>
      </c>
      <c r="AM5960" s="8">
        <v>1</v>
      </c>
      <c r="AN5960" s="165">
        <v>84.55</v>
      </c>
      <c r="AO5960" s="161">
        <v>5964</v>
      </c>
      <c r="AP5960" s="159" t="s">
        <v>18</v>
      </c>
    </row>
    <row r="5961" spans="17:42" x14ac:dyDescent="0.25">
      <c r="Q5961" s="161">
        <v>15957</v>
      </c>
      <c r="R5961" s="163">
        <v>0.46423500000000001</v>
      </c>
      <c r="S5961" s="8" t="s">
        <v>4</v>
      </c>
      <c r="T5961" s="8" t="s">
        <v>5</v>
      </c>
      <c r="U5961" s="8">
        <v>0</v>
      </c>
      <c r="V5961" s="165">
        <v>46.62</v>
      </c>
      <c r="W5961" s="161">
        <v>5958</v>
      </c>
      <c r="X5961" s="159" t="s">
        <v>20</v>
      </c>
      <c r="AI5961" s="161">
        <v>3476</v>
      </c>
      <c r="AJ5961" s="163">
        <v>0.1799</v>
      </c>
      <c r="AK5961" s="8" t="s">
        <v>4</v>
      </c>
      <c r="AL5961" s="8" t="s">
        <v>5</v>
      </c>
      <c r="AM5961" s="8">
        <v>1</v>
      </c>
      <c r="AN5961" s="165">
        <v>90</v>
      </c>
      <c r="AO5961" s="161">
        <v>5965</v>
      </c>
      <c r="AP5961" s="159" t="s">
        <v>20</v>
      </c>
    </row>
    <row r="5962" spans="17:42" x14ac:dyDescent="0.25">
      <c r="Q5962" s="161">
        <v>15960</v>
      </c>
      <c r="R5962" s="163">
        <v>0.22763800000000001</v>
      </c>
      <c r="S5962" s="8" t="s">
        <v>4</v>
      </c>
      <c r="T5962" s="8" t="s">
        <v>5</v>
      </c>
      <c r="U5962" s="8">
        <v>0</v>
      </c>
      <c r="V5962" s="165">
        <v>50.01</v>
      </c>
      <c r="W5962" s="161">
        <v>5959</v>
      </c>
      <c r="X5962" s="159" t="s">
        <v>20</v>
      </c>
      <c r="AI5962" s="161">
        <v>3488</v>
      </c>
      <c r="AJ5962" s="163">
        <v>0.25972099999999998</v>
      </c>
      <c r="AK5962" s="8" t="s">
        <v>4</v>
      </c>
      <c r="AL5962" s="8" t="s">
        <v>5</v>
      </c>
      <c r="AM5962" s="8">
        <v>1</v>
      </c>
      <c r="AN5962" s="165">
        <v>94.84</v>
      </c>
      <c r="AO5962" s="161">
        <v>5966</v>
      </c>
      <c r="AP5962" s="159" t="s">
        <v>18</v>
      </c>
    </row>
    <row r="5963" spans="17:42" x14ac:dyDescent="0.25">
      <c r="Q5963" s="161">
        <v>15962</v>
      </c>
      <c r="R5963" s="163">
        <v>0.22800999999999999</v>
      </c>
      <c r="S5963" s="8" t="s">
        <v>4</v>
      </c>
      <c r="T5963" s="8" t="s">
        <v>5</v>
      </c>
      <c r="U5963" s="8">
        <v>0</v>
      </c>
      <c r="V5963" s="165">
        <v>47.27</v>
      </c>
      <c r="W5963" s="161">
        <v>5960</v>
      </c>
      <c r="X5963" s="159" t="s">
        <v>20</v>
      </c>
      <c r="AI5963" s="161">
        <v>3527</v>
      </c>
      <c r="AJ5963" s="163">
        <v>0.109705</v>
      </c>
      <c r="AK5963" s="8" t="s">
        <v>4</v>
      </c>
      <c r="AL5963" s="8" t="s">
        <v>5</v>
      </c>
      <c r="AM5963" s="8">
        <v>1</v>
      </c>
      <c r="AN5963" s="165">
        <v>89.48</v>
      </c>
      <c r="AO5963" s="161">
        <v>5967</v>
      </c>
      <c r="AP5963" s="159" t="s">
        <v>17</v>
      </c>
    </row>
    <row r="5964" spans="17:42" x14ac:dyDescent="0.25">
      <c r="Q5964" s="161">
        <v>15966</v>
      </c>
      <c r="R5964" s="163">
        <v>0.107655</v>
      </c>
      <c r="S5964" s="8" t="s">
        <v>4</v>
      </c>
      <c r="T5964" s="8" t="s">
        <v>5</v>
      </c>
      <c r="U5964" s="8">
        <v>0</v>
      </c>
      <c r="V5964" s="165">
        <v>47.52</v>
      </c>
      <c r="W5964" s="161">
        <v>5961</v>
      </c>
      <c r="X5964" s="159" t="s">
        <v>20</v>
      </c>
      <c r="AI5964" s="161">
        <v>3530</v>
      </c>
      <c r="AJ5964" s="163">
        <v>0.24091799999999999</v>
      </c>
      <c r="AK5964" s="8" t="s">
        <v>6</v>
      </c>
      <c r="AL5964" s="8" t="s">
        <v>5</v>
      </c>
      <c r="AM5964" s="8">
        <v>1</v>
      </c>
      <c r="AN5964" s="165">
        <v>90.36</v>
      </c>
      <c r="AO5964" s="161">
        <v>5968</v>
      </c>
      <c r="AP5964" s="159" t="s">
        <v>20</v>
      </c>
    </row>
    <row r="5965" spans="17:42" x14ac:dyDescent="0.25">
      <c r="Q5965" s="161">
        <v>15968</v>
      </c>
      <c r="R5965" s="163">
        <v>8.9121000000000006E-2</v>
      </c>
      <c r="S5965" s="8" t="s">
        <v>4</v>
      </c>
      <c r="T5965" s="8" t="s">
        <v>5</v>
      </c>
      <c r="U5965" s="8">
        <v>0</v>
      </c>
      <c r="V5965" s="165">
        <v>46.36</v>
      </c>
      <c r="W5965" s="161">
        <v>5962</v>
      </c>
      <c r="X5965" s="159" t="s">
        <v>20</v>
      </c>
      <c r="AI5965" s="161">
        <v>3536</v>
      </c>
      <c r="AJ5965" s="163">
        <v>0.158105</v>
      </c>
      <c r="AK5965" s="8" t="s">
        <v>4</v>
      </c>
      <c r="AL5965" s="8" t="s">
        <v>5</v>
      </c>
      <c r="AM5965" s="8">
        <v>1</v>
      </c>
      <c r="AN5965" s="165">
        <v>89.53</v>
      </c>
      <c r="AO5965" s="161">
        <v>5969</v>
      </c>
      <c r="AP5965" s="159" t="s">
        <v>18</v>
      </c>
    </row>
    <row r="5966" spans="17:42" x14ac:dyDescent="0.25">
      <c r="Q5966" s="161">
        <v>15972</v>
      </c>
      <c r="R5966" s="163">
        <v>0.180896</v>
      </c>
      <c r="S5966" s="8" t="s">
        <v>4</v>
      </c>
      <c r="T5966" s="8" t="s">
        <v>5</v>
      </c>
      <c r="U5966" s="8">
        <v>0</v>
      </c>
      <c r="V5966" s="165">
        <v>49.26</v>
      </c>
      <c r="W5966" s="161">
        <v>5963</v>
      </c>
      <c r="X5966" s="159" t="s">
        <v>20</v>
      </c>
      <c r="AI5966" s="161">
        <v>3555</v>
      </c>
      <c r="AJ5966" s="163">
        <v>0.48368299999999997</v>
      </c>
      <c r="AK5966" s="8" t="s">
        <v>42</v>
      </c>
      <c r="AL5966" s="8" t="s">
        <v>42</v>
      </c>
      <c r="AM5966" s="8">
        <v>1</v>
      </c>
      <c r="AN5966" s="165">
        <v>98.62</v>
      </c>
      <c r="AO5966" s="161">
        <v>5970</v>
      </c>
      <c r="AP5966" s="159" t="s">
        <v>20</v>
      </c>
    </row>
    <row r="5967" spans="17:42" x14ac:dyDescent="0.25">
      <c r="Q5967" s="161">
        <v>15974</v>
      </c>
      <c r="R5967" s="163">
        <v>0.17579400000000001</v>
      </c>
      <c r="S5967" s="8" t="s">
        <v>4</v>
      </c>
      <c r="T5967" s="8" t="s">
        <v>5</v>
      </c>
      <c r="U5967" s="8">
        <v>0</v>
      </c>
      <c r="V5967" s="165">
        <v>47.15</v>
      </c>
      <c r="W5967" s="161">
        <v>5964</v>
      </c>
      <c r="X5967" s="159" t="s">
        <v>20</v>
      </c>
      <c r="AI5967" s="161">
        <v>3580</v>
      </c>
      <c r="AJ5967" s="163">
        <v>7.1945999999999996E-2</v>
      </c>
      <c r="AK5967" s="8" t="s">
        <v>4</v>
      </c>
      <c r="AL5967" s="8" t="s">
        <v>5</v>
      </c>
      <c r="AM5967" s="8">
        <v>1</v>
      </c>
      <c r="AN5967" s="165">
        <v>96.38</v>
      </c>
      <c r="AO5967" s="161">
        <v>5971</v>
      </c>
      <c r="AP5967" s="159" t="s">
        <v>18</v>
      </c>
    </row>
    <row r="5968" spans="17:42" x14ac:dyDescent="0.25">
      <c r="Q5968" s="161">
        <v>15976</v>
      </c>
      <c r="R5968" s="163">
        <v>0.26116</v>
      </c>
      <c r="S5968" s="8" t="s">
        <v>4</v>
      </c>
      <c r="T5968" s="8" t="s">
        <v>5</v>
      </c>
      <c r="U5968" s="8">
        <v>0</v>
      </c>
      <c r="V5968" s="165">
        <v>41.91</v>
      </c>
      <c r="W5968" s="161">
        <v>5965</v>
      </c>
      <c r="X5968" s="159" t="s">
        <v>20</v>
      </c>
      <c r="AI5968" s="161">
        <v>3587</v>
      </c>
      <c r="AJ5968" s="163">
        <v>0.48050199999999998</v>
      </c>
      <c r="AK5968" s="8" t="s">
        <v>4</v>
      </c>
      <c r="AL5968" s="8" t="s">
        <v>5</v>
      </c>
      <c r="AM5968" s="8">
        <v>1</v>
      </c>
      <c r="AN5968" s="165">
        <v>68.790000000000006</v>
      </c>
      <c r="AO5968" s="161">
        <v>5972</v>
      </c>
      <c r="AP5968" s="159" t="s">
        <v>20</v>
      </c>
    </row>
    <row r="5969" spans="17:42" x14ac:dyDescent="0.25">
      <c r="Q5969" s="161">
        <v>15978</v>
      </c>
      <c r="R5969" s="163">
        <v>0.271208</v>
      </c>
      <c r="S5969" s="8" t="s">
        <v>4</v>
      </c>
      <c r="T5969" s="8" t="s">
        <v>5</v>
      </c>
      <c r="U5969" s="8">
        <v>0</v>
      </c>
      <c r="V5969" s="165">
        <v>45.88</v>
      </c>
      <c r="W5969" s="161">
        <v>5966</v>
      </c>
      <c r="X5969" s="159" t="s">
        <v>17</v>
      </c>
      <c r="AI5969" s="161">
        <v>3599</v>
      </c>
      <c r="AJ5969" s="163">
        <v>0.25746999999999998</v>
      </c>
      <c r="AK5969" s="8" t="s">
        <v>4</v>
      </c>
      <c r="AL5969" s="8" t="s">
        <v>5</v>
      </c>
      <c r="AM5969" s="8">
        <v>1</v>
      </c>
      <c r="AN5969" s="165">
        <v>98.88</v>
      </c>
      <c r="AO5969" s="161">
        <v>5973</v>
      </c>
      <c r="AP5969" s="159" t="s">
        <v>18</v>
      </c>
    </row>
    <row r="5970" spans="17:42" x14ac:dyDescent="0.25">
      <c r="Q5970" s="161">
        <v>15979</v>
      </c>
      <c r="R5970" s="163">
        <v>0.31326199999999998</v>
      </c>
      <c r="S5970" s="8" t="s">
        <v>4</v>
      </c>
      <c r="T5970" s="8" t="s">
        <v>5</v>
      </c>
      <c r="U5970" s="8">
        <v>0</v>
      </c>
      <c r="V5970" s="165">
        <v>45.54</v>
      </c>
      <c r="W5970" s="161">
        <v>5967</v>
      </c>
      <c r="X5970" s="159" t="s">
        <v>20</v>
      </c>
      <c r="AI5970" s="161">
        <v>3637</v>
      </c>
      <c r="AJ5970" s="163">
        <v>0.33065899999999998</v>
      </c>
      <c r="AK5970" s="8" t="s">
        <v>4</v>
      </c>
      <c r="AL5970" s="8" t="s">
        <v>5</v>
      </c>
      <c r="AM5970" s="8">
        <v>1</v>
      </c>
      <c r="AN5970" s="165">
        <v>62.6</v>
      </c>
      <c r="AO5970" s="161">
        <v>5974</v>
      </c>
      <c r="AP5970" s="159" t="s">
        <v>20</v>
      </c>
    </row>
    <row r="5971" spans="17:42" x14ac:dyDescent="0.25">
      <c r="Q5971" s="161">
        <v>15981</v>
      </c>
      <c r="R5971" s="163">
        <v>0.10839600000000001</v>
      </c>
      <c r="S5971" s="8" t="s">
        <v>4</v>
      </c>
      <c r="T5971" s="8" t="s">
        <v>5</v>
      </c>
      <c r="U5971" s="8">
        <v>0</v>
      </c>
      <c r="V5971" s="165">
        <v>50.05</v>
      </c>
      <c r="W5971" s="161">
        <v>5968</v>
      </c>
      <c r="X5971" s="159" t="s">
        <v>20</v>
      </c>
      <c r="AI5971" s="161">
        <v>3668</v>
      </c>
      <c r="AJ5971" s="163">
        <v>0.120868</v>
      </c>
      <c r="AK5971" s="8" t="s">
        <v>4</v>
      </c>
      <c r="AL5971" s="8" t="s">
        <v>5</v>
      </c>
      <c r="AM5971" s="8">
        <v>1</v>
      </c>
      <c r="AN5971" s="165">
        <v>66.81</v>
      </c>
      <c r="AO5971" s="161">
        <v>5975</v>
      </c>
      <c r="AP5971" s="159" t="s">
        <v>20</v>
      </c>
    </row>
    <row r="5972" spans="17:42" x14ac:dyDescent="0.25">
      <c r="Q5972" s="161">
        <v>15984</v>
      </c>
      <c r="R5972" s="163">
        <v>0.317662</v>
      </c>
      <c r="S5972" s="8" t="s">
        <v>4</v>
      </c>
      <c r="T5972" s="8" t="s">
        <v>5</v>
      </c>
      <c r="U5972" s="8">
        <v>0</v>
      </c>
      <c r="V5972" s="165">
        <v>48.28</v>
      </c>
      <c r="W5972" s="161">
        <v>5969</v>
      </c>
      <c r="X5972" s="159" t="s">
        <v>20</v>
      </c>
      <c r="AI5972" s="161">
        <v>3680</v>
      </c>
      <c r="AJ5972" s="163">
        <v>8.4880999999999998E-2</v>
      </c>
      <c r="AK5972" s="8" t="s">
        <v>9</v>
      </c>
      <c r="AL5972" s="8" t="s">
        <v>10</v>
      </c>
      <c r="AM5972" s="8">
        <v>1</v>
      </c>
      <c r="AN5972" s="165">
        <v>69.88</v>
      </c>
      <c r="AO5972" s="161">
        <v>5976</v>
      </c>
      <c r="AP5972" s="159" t="s">
        <v>18</v>
      </c>
    </row>
    <row r="5973" spans="17:42" x14ac:dyDescent="0.25">
      <c r="Q5973" s="161">
        <v>15986</v>
      </c>
      <c r="R5973" s="163">
        <v>5.8541000000000003E-2</v>
      </c>
      <c r="S5973" s="8" t="s">
        <v>4</v>
      </c>
      <c r="T5973" s="8" t="s">
        <v>5</v>
      </c>
      <c r="U5973" s="8">
        <v>0</v>
      </c>
      <c r="V5973" s="165">
        <v>48.88</v>
      </c>
      <c r="W5973" s="161">
        <v>5970</v>
      </c>
      <c r="X5973" s="159" t="s">
        <v>20</v>
      </c>
      <c r="AI5973" s="161">
        <v>3704</v>
      </c>
      <c r="AJ5973" s="163">
        <v>0.35306900000000002</v>
      </c>
      <c r="AK5973" s="8" t="s">
        <v>4</v>
      </c>
      <c r="AL5973" s="8" t="s">
        <v>5</v>
      </c>
      <c r="AM5973" s="8">
        <v>1</v>
      </c>
      <c r="AN5973" s="165">
        <v>94.75</v>
      </c>
      <c r="AO5973" s="161">
        <v>5977</v>
      </c>
      <c r="AP5973" s="159" t="s">
        <v>18</v>
      </c>
    </row>
    <row r="5974" spans="17:42" x14ac:dyDescent="0.25">
      <c r="Q5974" s="161">
        <v>15988</v>
      </c>
      <c r="R5974" s="163">
        <v>0.25335099999999999</v>
      </c>
      <c r="S5974" s="8" t="s">
        <v>4</v>
      </c>
      <c r="T5974" s="8" t="s">
        <v>5</v>
      </c>
      <c r="U5974" s="8">
        <v>0</v>
      </c>
      <c r="V5974" s="165">
        <v>46.74</v>
      </c>
      <c r="W5974" s="161">
        <v>5971</v>
      </c>
      <c r="X5974" s="159" t="s">
        <v>20</v>
      </c>
      <c r="AI5974" s="161">
        <v>3705</v>
      </c>
      <c r="AJ5974" s="163">
        <v>0.412136</v>
      </c>
      <c r="AK5974" s="8" t="s">
        <v>9</v>
      </c>
      <c r="AL5974" s="8" t="s">
        <v>10</v>
      </c>
      <c r="AM5974" s="8">
        <v>1</v>
      </c>
      <c r="AN5974" s="165">
        <v>61.75</v>
      </c>
      <c r="AO5974" s="161">
        <v>5978</v>
      </c>
      <c r="AP5974" s="159" t="s">
        <v>20</v>
      </c>
    </row>
    <row r="5975" spans="17:42" x14ac:dyDescent="0.25">
      <c r="Q5975" s="161">
        <v>15990</v>
      </c>
      <c r="R5975" s="163">
        <v>0.15620600000000001</v>
      </c>
      <c r="S5975" s="8" t="s">
        <v>6</v>
      </c>
      <c r="T5975" s="8" t="s">
        <v>5</v>
      </c>
      <c r="U5975" s="8">
        <v>0</v>
      </c>
      <c r="V5975" s="165">
        <v>45.49</v>
      </c>
      <c r="W5975" s="161">
        <v>5972</v>
      </c>
      <c r="X5975" s="159" t="s">
        <v>20</v>
      </c>
      <c r="AI5975" s="161">
        <v>3731</v>
      </c>
      <c r="AJ5975" s="163">
        <v>0.12819</v>
      </c>
      <c r="AK5975" s="8" t="s">
        <v>9</v>
      </c>
      <c r="AL5975" s="8" t="s">
        <v>10</v>
      </c>
      <c r="AM5975" s="8">
        <v>1</v>
      </c>
      <c r="AN5975" s="165">
        <v>60.26</v>
      </c>
      <c r="AO5975" s="161">
        <v>5979</v>
      </c>
      <c r="AP5975" s="159" t="s">
        <v>18</v>
      </c>
    </row>
    <row r="5976" spans="17:42" x14ac:dyDescent="0.25">
      <c r="Q5976" s="161">
        <v>15993</v>
      </c>
      <c r="R5976" s="163">
        <v>0.14674499999999999</v>
      </c>
      <c r="S5976" s="8" t="s">
        <v>6</v>
      </c>
      <c r="T5976" s="8" t="s">
        <v>5</v>
      </c>
      <c r="U5976" s="8">
        <v>0</v>
      </c>
      <c r="V5976" s="165">
        <v>43.7</v>
      </c>
      <c r="W5976" s="161">
        <v>5973</v>
      </c>
      <c r="X5976" s="159" t="s">
        <v>20</v>
      </c>
      <c r="AI5976" s="161">
        <v>3737</v>
      </c>
      <c r="AJ5976" s="163">
        <v>0.29090700000000003</v>
      </c>
      <c r="AK5976" s="8" t="s">
        <v>9</v>
      </c>
      <c r="AL5976" s="8" t="s">
        <v>10</v>
      </c>
      <c r="AM5976" s="8">
        <v>1</v>
      </c>
      <c r="AN5976" s="165">
        <v>62.06</v>
      </c>
      <c r="AO5976" s="161">
        <v>5980</v>
      </c>
      <c r="AP5976" s="159" t="s">
        <v>18</v>
      </c>
    </row>
    <row r="5977" spans="17:42" x14ac:dyDescent="0.25">
      <c r="Q5977" s="161">
        <v>15995</v>
      </c>
      <c r="R5977" s="163">
        <v>0.22930800000000001</v>
      </c>
      <c r="S5977" s="8" t="s">
        <v>6</v>
      </c>
      <c r="T5977" s="8" t="s">
        <v>5</v>
      </c>
      <c r="U5977" s="8">
        <v>0</v>
      </c>
      <c r="V5977" s="165">
        <v>47.81</v>
      </c>
      <c r="W5977" s="161">
        <v>5974</v>
      </c>
      <c r="X5977" s="159" t="s">
        <v>20</v>
      </c>
      <c r="AI5977" s="161">
        <v>3762</v>
      </c>
      <c r="AJ5977" s="163">
        <v>0.53650900000000001</v>
      </c>
      <c r="AK5977" s="8" t="s">
        <v>9</v>
      </c>
      <c r="AL5977" s="8" t="s">
        <v>10</v>
      </c>
      <c r="AM5977" s="8">
        <v>1</v>
      </c>
      <c r="AN5977" s="165">
        <v>60.95</v>
      </c>
      <c r="AO5977" s="161">
        <v>5981</v>
      </c>
      <c r="AP5977" s="159" t="s">
        <v>20</v>
      </c>
    </row>
    <row r="5978" spans="17:42" x14ac:dyDescent="0.25">
      <c r="Q5978" s="161">
        <v>15997</v>
      </c>
      <c r="R5978" s="163">
        <v>0.376938</v>
      </c>
      <c r="S5978" s="8" t="s">
        <v>4</v>
      </c>
      <c r="T5978" s="8" t="s">
        <v>5</v>
      </c>
      <c r="U5978" s="8">
        <v>0</v>
      </c>
      <c r="V5978" s="165">
        <v>53.5</v>
      </c>
      <c r="W5978" s="161">
        <v>5975</v>
      </c>
      <c r="X5978" s="159" t="s">
        <v>20</v>
      </c>
      <c r="AI5978" s="161">
        <v>3780</v>
      </c>
      <c r="AJ5978" s="163">
        <v>0.29975000000000002</v>
      </c>
      <c r="AK5978" s="8" t="s">
        <v>9</v>
      </c>
      <c r="AL5978" s="8" t="s">
        <v>10</v>
      </c>
      <c r="AM5978" s="8">
        <v>1</v>
      </c>
      <c r="AN5978" s="165">
        <v>88.05</v>
      </c>
      <c r="AO5978" s="161">
        <v>5982</v>
      </c>
      <c r="AP5978" s="159" t="s">
        <v>18</v>
      </c>
    </row>
    <row r="5979" spans="17:42" x14ac:dyDescent="0.25">
      <c r="Q5979" s="161">
        <v>15998</v>
      </c>
      <c r="R5979" s="163">
        <v>0.61181300000000005</v>
      </c>
      <c r="S5979" s="8" t="s">
        <v>4</v>
      </c>
      <c r="T5979" s="8" t="s">
        <v>5</v>
      </c>
      <c r="U5979" s="8">
        <v>0</v>
      </c>
      <c r="V5979" s="165">
        <v>49.68</v>
      </c>
      <c r="W5979" s="161">
        <v>5976</v>
      </c>
      <c r="X5979" s="159" t="s">
        <v>20</v>
      </c>
      <c r="AI5979" s="161">
        <v>3792</v>
      </c>
      <c r="AJ5979" s="163">
        <v>0.12759000000000001</v>
      </c>
      <c r="AK5979" s="8" t="s">
        <v>9</v>
      </c>
      <c r="AL5979" s="8" t="s">
        <v>10</v>
      </c>
      <c r="AM5979" s="8">
        <v>1</v>
      </c>
      <c r="AN5979" s="165">
        <v>99.61</v>
      </c>
      <c r="AO5979" s="161">
        <v>5983</v>
      </c>
      <c r="AP5979" s="159" t="s">
        <v>18</v>
      </c>
    </row>
    <row r="5980" spans="17:42" x14ac:dyDescent="0.25">
      <c r="Q5980" s="161">
        <v>16000</v>
      </c>
      <c r="R5980" s="163">
        <v>0.10126300000000001</v>
      </c>
      <c r="S5980" s="8" t="s">
        <v>4</v>
      </c>
      <c r="T5980" s="8" t="s">
        <v>5</v>
      </c>
      <c r="U5980" s="8">
        <v>0</v>
      </c>
      <c r="V5980" s="165">
        <v>45.56</v>
      </c>
      <c r="W5980" s="161">
        <v>5977</v>
      </c>
      <c r="X5980" s="159" t="s">
        <v>20</v>
      </c>
      <c r="AI5980" s="161">
        <v>3795</v>
      </c>
      <c r="AJ5980" s="163">
        <v>0.20586299999999999</v>
      </c>
      <c r="AK5980" s="8" t="s">
        <v>4</v>
      </c>
      <c r="AL5980" s="8" t="s">
        <v>5</v>
      </c>
      <c r="AM5980" s="8">
        <v>1</v>
      </c>
      <c r="AN5980" s="165">
        <v>89.94</v>
      </c>
      <c r="AO5980" s="161">
        <v>5984</v>
      </c>
      <c r="AP5980" s="159" t="s">
        <v>18</v>
      </c>
    </row>
    <row r="5981" spans="17:42" x14ac:dyDescent="0.25">
      <c r="Q5981" s="161">
        <v>16002</v>
      </c>
      <c r="R5981" s="163">
        <v>0.345891</v>
      </c>
      <c r="S5981" s="8" t="s">
        <v>4</v>
      </c>
      <c r="T5981" s="8" t="s">
        <v>5</v>
      </c>
      <c r="U5981" s="8">
        <v>0</v>
      </c>
      <c r="V5981" s="165">
        <v>46.98</v>
      </c>
      <c r="W5981" s="161">
        <v>5978</v>
      </c>
      <c r="X5981" s="159" t="s">
        <v>17</v>
      </c>
      <c r="AI5981" s="161">
        <v>3813</v>
      </c>
      <c r="AJ5981" s="163">
        <v>0.20230600000000001</v>
      </c>
      <c r="AK5981" s="8" t="s">
        <v>4</v>
      </c>
      <c r="AL5981" s="8" t="s">
        <v>5</v>
      </c>
      <c r="AM5981" s="8">
        <v>1</v>
      </c>
      <c r="AN5981" s="165">
        <v>64.44</v>
      </c>
      <c r="AO5981" s="161">
        <v>5985</v>
      </c>
      <c r="AP5981" s="159" t="s">
        <v>18</v>
      </c>
    </row>
    <row r="5982" spans="17:42" x14ac:dyDescent="0.25">
      <c r="Q5982" s="161">
        <v>16004</v>
      </c>
      <c r="R5982" s="163">
        <v>0.13829</v>
      </c>
      <c r="S5982" s="8" t="s">
        <v>4</v>
      </c>
      <c r="T5982" s="8" t="s">
        <v>5</v>
      </c>
      <c r="U5982" s="8">
        <v>0</v>
      </c>
      <c r="V5982" s="165">
        <v>41.98</v>
      </c>
      <c r="W5982" s="161">
        <v>5979</v>
      </c>
      <c r="X5982" s="159" t="s">
        <v>20</v>
      </c>
      <c r="AI5982" s="161">
        <v>3820</v>
      </c>
      <c r="AJ5982" s="163">
        <v>0.40552700000000003</v>
      </c>
      <c r="AK5982" s="8" t="s">
        <v>9</v>
      </c>
      <c r="AL5982" s="8" t="s">
        <v>10</v>
      </c>
      <c r="AM5982" s="8">
        <v>1</v>
      </c>
      <c r="AN5982" s="165">
        <v>63.55</v>
      </c>
      <c r="AO5982" s="161">
        <v>5986</v>
      </c>
      <c r="AP5982" s="159" t="s">
        <v>18</v>
      </c>
    </row>
    <row r="5983" spans="17:42" x14ac:dyDescent="0.25">
      <c r="Q5983" s="161">
        <v>16006</v>
      </c>
      <c r="R5983" s="163">
        <v>5.0361999999999997E-2</v>
      </c>
      <c r="S5983" s="8" t="s">
        <v>4</v>
      </c>
      <c r="T5983" s="8" t="s">
        <v>5</v>
      </c>
      <c r="U5983" s="8">
        <v>0</v>
      </c>
      <c r="V5983" s="165">
        <v>43.55</v>
      </c>
      <c r="W5983" s="161">
        <v>5980</v>
      </c>
      <c r="X5983" s="159" t="s">
        <v>20</v>
      </c>
      <c r="AI5983" s="161">
        <v>3833</v>
      </c>
      <c r="AJ5983" s="163">
        <v>0.45965600000000001</v>
      </c>
      <c r="AK5983" s="8" t="s">
        <v>4</v>
      </c>
      <c r="AL5983" s="8" t="s">
        <v>5</v>
      </c>
      <c r="AM5983" s="8">
        <v>1</v>
      </c>
      <c r="AN5983" s="165">
        <v>72.2</v>
      </c>
      <c r="AO5983" s="161">
        <v>5987</v>
      </c>
      <c r="AP5983" s="159" t="s">
        <v>18</v>
      </c>
    </row>
    <row r="5984" spans="17:42" x14ac:dyDescent="0.25">
      <c r="Q5984" s="161">
        <v>16008</v>
      </c>
      <c r="R5984" s="163">
        <v>0.17477699999999999</v>
      </c>
      <c r="S5984" s="8" t="s">
        <v>4</v>
      </c>
      <c r="T5984" s="8" t="s">
        <v>5</v>
      </c>
      <c r="U5984" s="8">
        <v>0</v>
      </c>
      <c r="V5984" s="165">
        <v>48.9</v>
      </c>
      <c r="W5984" s="161">
        <v>5981</v>
      </c>
      <c r="X5984" s="159" t="s">
        <v>18</v>
      </c>
      <c r="AI5984" s="161">
        <v>3839</v>
      </c>
      <c r="AJ5984" s="163">
        <v>0.148699</v>
      </c>
      <c r="AK5984" s="8" t="s">
        <v>4</v>
      </c>
      <c r="AL5984" s="8" t="s">
        <v>5</v>
      </c>
      <c r="AM5984" s="8">
        <v>1</v>
      </c>
      <c r="AN5984" s="165">
        <v>80.59</v>
      </c>
      <c r="AO5984" s="161">
        <v>5988</v>
      </c>
      <c r="AP5984" s="159" t="s">
        <v>18</v>
      </c>
    </row>
    <row r="5985" spans="17:42" x14ac:dyDescent="0.25">
      <c r="Q5985" s="161">
        <v>16010</v>
      </c>
      <c r="R5985" s="163">
        <v>0.36709000000000003</v>
      </c>
      <c r="S5985" s="8" t="s">
        <v>4</v>
      </c>
      <c r="T5985" s="8" t="s">
        <v>5</v>
      </c>
      <c r="U5985" s="8">
        <v>0</v>
      </c>
      <c r="V5985" s="165">
        <v>41.37</v>
      </c>
      <c r="W5985" s="161">
        <v>5982</v>
      </c>
      <c r="X5985" s="159" t="s">
        <v>20</v>
      </c>
      <c r="AI5985" s="161">
        <v>3843</v>
      </c>
      <c r="AJ5985" s="163">
        <v>0.24088300000000001</v>
      </c>
      <c r="AK5985" s="8" t="s">
        <v>4</v>
      </c>
      <c r="AL5985" s="8" t="s">
        <v>5</v>
      </c>
      <c r="AM5985" s="8">
        <v>1</v>
      </c>
      <c r="AN5985" s="165">
        <v>78.09</v>
      </c>
      <c r="AO5985" s="161">
        <v>5989</v>
      </c>
      <c r="AP5985" s="159" t="s">
        <v>20</v>
      </c>
    </row>
    <row r="5986" spans="17:42" x14ac:dyDescent="0.25">
      <c r="Q5986" s="161">
        <v>16016</v>
      </c>
      <c r="R5986" s="163">
        <v>0.32404100000000002</v>
      </c>
      <c r="S5986" s="8" t="s">
        <v>7</v>
      </c>
      <c r="T5986" s="8" t="s">
        <v>5</v>
      </c>
      <c r="U5986" s="8">
        <v>0</v>
      </c>
      <c r="V5986" s="165">
        <v>45.96</v>
      </c>
      <c r="W5986" s="161">
        <v>5983</v>
      </c>
      <c r="X5986" s="159" t="s">
        <v>20</v>
      </c>
      <c r="AI5986" s="161">
        <v>3872</v>
      </c>
      <c r="AJ5986" s="163">
        <v>0.46882699999999999</v>
      </c>
      <c r="AK5986" s="8" t="s">
        <v>4</v>
      </c>
      <c r="AL5986" s="8" t="s">
        <v>5</v>
      </c>
      <c r="AM5986" s="8">
        <v>1</v>
      </c>
      <c r="AN5986" s="165">
        <v>69.3</v>
      </c>
      <c r="AO5986" s="161">
        <v>5990</v>
      </c>
      <c r="AP5986" s="159" t="s">
        <v>18</v>
      </c>
    </row>
    <row r="5987" spans="17:42" x14ac:dyDescent="0.25">
      <c r="Q5987" s="161">
        <v>16018</v>
      </c>
      <c r="R5987" s="163">
        <v>0.19917499999999999</v>
      </c>
      <c r="S5987" s="8" t="s">
        <v>4</v>
      </c>
      <c r="T5987" s="8" t="s">
        <v>5</v>
      </c>
      <c r="U5987" s="8">
        <v>0</v>
      </c>
      <c r="V5987" s="165">
        <v>50.01</v>
      </c>
      <c r="W5987" s="161">
        <v>5984</v>
      </c>
      <c r="X5987" s="159" t="s">
        <v>19</v>
      </c>
      <c r="AI5987" s="161">
        <v>3876</v>
      </c>
      <c r="AJ5987" s="163">
        <v>0.17415900000000001</v>
      </c>
      <c r="AK5987" s="8" t="s">
        <v>4</v>
      </c>
      <c r="AL5987" s="8" t="s">
        <v>5</v>
      </c>
      <c r="AM5987" s="8">
        <v>1</v>
      </c>
      <c r="AN5987" s="165">
        <v>61.46</v>
      </c>
      <c r="AO5987" s="161">
        <v>5991</v>
      </c>
      <c r="AP5987" s="159" t="s">
        <v>20</v>
      </c>
    </row>
    <row r="5988" spans="17:42" x14ac:dyDescent="0.25">
      <c r="Q5988" s="161">
        <v>16020</v>
      </c>
      <c r="R5988" s="163">
        <v>0.39208199999999999</v>
      </c>
      <c r="S5988" s="8" t="s">
        <v>4</v>
      </c>
      <c r="T5988" s="8" t="s">
        <v>5</v>
      </c>
      <c r="U5988" s="8">
        <v>0</v>
      </c>
      <c r="V5988" s="165">
        <v>55.6</v>
      </c>
      <c r="W5988" s="161">
        <v>5985</v>
      </c>
      <c r="X5988" s="159" t="s">
        <v>20</v>
      </c>
      <c r="AI5988" s="161">
        <v>3903</v>
      </c>
      <c r="AJ5988" s="163">
        <v>0.25233899999999998</v>
      </c>
      <c r="AK5988" s="8" t="s">
        <v>9</v>
      </c>
      <c r="AL5988" s="8" t="s">
        <v>10</v>
      </c>
      <c r="AM5988" s="8">
        <v>1</v>
      </c>
      <c r="AN5988" s="165">
        <v>96.01</v>
      </c>
      <c r="AO5988" s="161">
        <v>5992</v>
      </c>
      <c r="AP5988" s="159" t="s">
        <v>18</v>
      </c>
    </row>
    <row r="5989" spans="17:42" x14ac:dyDescent="0.25">
      <c r="Q5989" s="161">
        <v>16022</v>
      </c>
      <c r="R5989" s="163">
        <v>0.148926</v>
      </c>
      <c r="S5989" s="8" t="s">
        <v>4</v>
      </c>
      <c r="T5989" s="8" t="s">
        <v>5</v>
      </c>
      <c r="U5989" s="8">
        <v>0</v>
      </c>
      <c r="V5989" s="165">
        <v>49</v>
      </c>
      <c r="W5989" s="161">
        <v>5986</v>
      </c>
      <c r="X5989" s="159" t="s">
        <v>20</v>
      </c>
      <c r="AI5989" s="161">
        <v>3913</v>
      </c>
      <c r="AJ5989" s="163">
        <v>0.32432800000000001</v>
      </c>
      <c r="AK5989" s="8" t="s">
        <v>6</v>
      </c>
      <c r="AL5989" s="8" t="s">
        <v>5</v>
      </c>
      <c r="AM5989" s="8">
        <v>1</v>
      </c>
      <c r="AN5989" s="165">
        <v>78.22</v>
      </c>
      <c r="AO5989" s="161">
        <v>5993</v>
      </c>
      <c r="AP5989" s="159" t="s">
        <v>20</v>
      </c>
    </row>
    <row r="5990" spans="17:42" x14ac:dyDescent="0.25">
      <c r="Q5990" s="161">
        <v>16026</v>
      </c>
      <c r="R5990" s="163">
        <v>0.42181600000000002</v>
      </c>
      <c r="S5990" s="8" t="s">
        <v>4</v>
      </c>
      <c r="T5990" s="8" t="s">
        <v>5</v>
      </c>
      <c r="U5990" s="8">
        <v>0</v>
      </c>
      <c r="V5990" s="165">
        <v>47.64</v>
      </c>
      <c r="W5990" s="161">
        <v>5987</v>
      </c>
      <c r="X5990" s="159" t="s">
        <v>19</v>
      </c>
      <c r="AI5990" s="161">
        <v>3918</v>
      </c>
      <c r="AJ5990" s="163">
        <v>0.24191799999999999</v>
      </c>
      <c r="AK5990" s="8" t="s">
        <v>6</v>
      </c>
      <c r="AL5990" s="8" t="s">
        <v>5</v>
      </c>
      <c r="AM5990" s="8">
        <v>1</v>
      </c>
      <c r="AN5990" s="165">
        <v>99.88</v>
      </c>
      <c r="AO5990" s="161">
        <v>5994</v>
      </c>
      <c r="AP5990" s="159" t="s">
        <v>19</v>
      </c>
    </row>
    <row r="5991" spans="17:42" x14ac:dyDescent="0.25">
      <c r="Q5991" s="161">
        <v>16027</v>
      </c>
      <c r="R5991" s="163">
        <v>9.0159000000000003E-2</v>
      </c>
      <c r="S5991" s="8" t="s">
        <v>4</v>
      </c>
      <c r="T5991" s="8" t="s">
        <v>5</v>
      </c>
      <c r="U5991" s="8">
        <v>0</v>
      </c>
      <c r="V5991" s="165">
        <v>48.96</v>
      </c>
      <c r="W5991" s="161">
        <v>5988</v>
      </c>
      <c r="X5991" s="159" t="s">
        <v>20</v>
      </c>
      <c r="AI5991" s="161">
        <v>3920</v>
      </c>
      <c r="AJ5991" s="163">
        <v>0.409271</v>
      </c>
      <c r="AK5991" s="8" t="s">
        <v>9</v>
      </c>
      <c r="AL5991" s="8" t="s">
        <v>10</v>
      </c>
      <c r="AM5991" s="8">
        <v>1</v>
      </c>
      <c r="AN5991" s="165">
        <v>77.010000000000005</v>
      </c>
      <c r="AO5991" s="161">
        <v>5995</v>
      </c>
      <c r="AP5991" s="159" t="s">
        <v>20</v>
      </c>
    </row>
    <row r="5992" spans="17:42" x14ac:dyDescent="0.25">
      <c r="Q5992" s="161">
        <v>16029</v>
      </c>
      <c r="R5992" s="163">
        <v>0.231325</v>
      </c>
      <c r="S5992" s="8" t="s">
        <v>4</v>
      </c>
      <c r="T5992" s="8" t="s">
        <v>5</v>
      </c>
      <c r="U5992" s="8">
        <v>0</v>
      </c>
      <c r="V5992" s="165">
        <v>48.59</v>
      </c>
      <c r="W5992" s="161">
        <v>5989</v>
      </c>
      <c r="X5992" s="159" t="s">
        <v>20</v>
      </c>
      <c r="AI5992" s="161">
        <v>3931</v>
      </c>
      <c r="AJ5992" s="163">
        <v>0.26885799999999999</v>
      </c>
      <c r="AK5992" s="8" t="s">
        <v>4</v>
      </c>
      <c r="AL5992" s="8" t="s">
        <v>5</v>
      </c>
      <c r="AM5992" s="8">
        <v>1</v>
      </c>
      <c r="AN5992" s="165">
        <v>96.53</v>
      </c>
      <c r="AO5992" s="161">
        <v>5996</v>
      </c>
      <c r="AP5992" s="159" t="s">
        <v>18</v>
      </c>
    </row>
    <row r="5993" spans="17:42" x14ac:dyDescent="0.25">
      <c r="Q5993" s="161">
        <v>16030</v>
      </c>
      <c r="R5993" s="163">
        <v>0.279862</v>
      </c>
      <c r="S5993" s="8" t="s">
        <v>4</v>
      </c>
      <c r="T5993" s="8" t="s">
        <v>5</v>
      </c>
      <c r="U5993" s="8">
        <v>0</v>
      </c>
      <c r="V5993" s="165">
        <v>52.93</v>
      </c>
      <c r="W5993" s="161">
        <v>5990</v>
      </c>
      <c r="X5993" s="159" t="s">
        <v>20</v>
      </c>
      <c r="AI5993" s="161">
        <v>3958</v>
      </c>
      <c r="AJ5993" s="163">
        <v>0.44189699999999998</v>
      </c>
      <c r="AK5993" s="8" t="s">
        <v>4</v>
      </c>
      <c r="AL5993" s="8" t="s">
        <v>5</v>
      </c>
      <c r="AM5993" s="8">
        <v>1</v>
      </c>
      <c r="AN5993" s="165">
        <v>60.64</v>
      </c>
      <c r="AO5993" s="161">
        <v>5997</v>
      </c>
      <c r="AP5993" s="159" t="s">
        <v>18</v>
      </c>
    </row>
    <row r="5994" spans="17:42" x14ac:dyDescent="0.25">
      <c r="Q5994" s="161">
        <v>16032</v>
      </c>
      <c r="R5994" s="163">
        <v>0.16042999999999999</v>
      </c>
      <c r="S5994" s="8" t="s">
        <v>6</v>
      </c>
      <c r="T5994" s="8" t="s">
        <v>5</v>
      </c>
      <c r="U5994" s="8">
        <v>0</v>
      </c>
      <c r="V5994" s="165">
        <v>47.3</v>
      </c>
      <c r="W5994" s="161">
        <v>5991</v>
      </c>
      <c r="X5994" s="159" t="s">
        <v>17</v>
      </c>
      <c r="AI5994" s="161">
        <v>3966</v>
      </c>
      <c r="AJ5994" s="163">
        <v>0.256193</v>
      </c>
      <c r="AK5994" s="8" t="s">
        <v>4</v>
      </c>
      <c r="AL5994" s="8" t="s">
        <v>5</v>
      </c>
      <c r="AM5994" s="8">
        <v>1</v>
      </c>
      <c r="AN5994" s="165">
        <v>79.489999999999995</v>
      </c>
      <c r="AO5994" s="161">
        <v>5998</v>
      </c>
      <c r="AP5994" s="159" t="s">
        <v>18</v>
      </c>
    </row>
    <row r="5995" spans="17:42" x14ac:dyDescent="0.25">
      <c r="Q5995" s="161">
        <v>16034</v>
      </c>
      <c r="R5995" s="163">
        <v>0.27982699999999999</v>
      </c>
      <c r="S5995" s="8" t="s">
        <v>4</v>
      </c>
      <c r="T5995" s="8" t="s">
        <v>5</v>
      </c>
      <c r="U5995" s="8">
        <v>0</v>
      </c>
      <c r="V5995" s="165">
        <v>45.77</v>
      </c>
      <c r="W5995" s="161">
        <v>5992</v>
      </c>
      <c r="X5995" s="159" t="s">
        <v>20</v>
      </c>
      <c r="AI5995" s="161">
        <v>3970</v>
      </c>
      <c r="AJ5995" s="163">
        <v>0.25541199999999997</v>
      </c>
      <c r="AK5995" s="8" t="s">
        <v>9</v>
      </c>
      <c r="AL5995" s="8" t="s">
        <v>10</v>
      </c>
      <c r="AM5995" s="8">
        <v>1</v>
      </c>
      <c r="AN5995" s="165">
        <v>99.65</v>
      </c>
      <c r="AO5995" s="161">
        <v>5999</v>
      </c>
      <c r="AP5995" s="159" t="s">
        <v>18</v>
      </c>
    </row>
    <row r="5996" spans="17:42" x14ac:dyDescent="0.25">
      <c r="Q5996" s="161">
        <v>16036</v>
      </c>
      <c r="R5996" s="163">
        <v>0.42793199999999998</v>
      </c>
      <c r="S5996" s="8" t="s">
        <v>6</v>
      </c>
      <c r="T5996" s="8" t="s">
        <v>5</v>
      </c>
      <c r="U5996" s="8">
        <v>0</v>
      </c>
      <c r="V5996" s="165">
        <v>47.23</v>
      </c>
      <c r="W5996" s="161">
        <v>5993</v>
      </c>
      <c r="X5996" s="159" t="s">
        <v>20</v>
      </c>
      <c r="AI5996" s="161">
        <v>3982</v>
      </c>
      <c r="AJ5996" s="163">
        <v>0.39574199999999998</v>
      </c>
      <c r="AK5996" s="8" t="s">
        <v>9</v>
      </c>
      <c r="AL5996" s="8" t="s">
        <v>10</v>
      </c>
      <c r="AM5996" s="8">
        <v>1</v>
      </c>
      <c r="AN5996" s="165">
        <v>63.26</v>
      </c>
      <c r="AO5996" s="161">
        <v>6000</v>
      </c>
      <c r="AP5996" s="159" t="s">
        <v>20</v>
      </c>
    </row>
    <row r="5997" spans="17:42" x14ac:dyDescent="0.25">
      <c r="Q5997" s="161">
        <v>16038</v>
      </c>
      <c r="R5997" s="163">
        <v>0.28738999999999998</v>
      </c>
      <c r="S5997" s="8" t="s">
        <v>4</v>
      </c>
      <c r="T5997" s="8" t="s">
        <v>5</v>
      </c>
      <c r="U5997" s="8">
        <v>0</v>
      </c>
      <c r="V5997" s="165">
        <v>48.88</v>
      </c>
      <c r="W5997" s="161">
        <v>5994</v>
      </c>
      <c r="X5997" s="159" t="s">
        <v>20</v>
      </c>
      <c r="AI5997" s="161">
        <v>3992</v>
      </c>
      <c r="AJ5997" s="163">
        <v>0.60055400000000003</v>
      </c>
      <c r="AK5997" s="8" t="s">
        <v>9</v>
      </c>
      <c r="AL5997" s="8" t="s">
        <v>10</v>
      </c>
      <c r="AM5997" s="8">
        <v>1</v>
      </c>
      <c r="AN5997" s="165">
        <v>94.91</v>
      </c>
      <c r="AO5997" s="161">
        <v>6001</v>
      </c>
      <c r="AP5997" s="159" t="s">
        <v>17</v>
      </c>
    </row>
    <row r="5998" spans="17:42" x14ac:dyDescent="0.25">
      <c r="Q5998" s="161">
        <v>16039</v>
      </c>
      <c r="R5998" s="163">
        <v>0.26761099999999999</v>
      </c>
      <c r="S5998" s="8" t="s">
        <v>6</v>
      </c>
      <c r="T5998" s="8" t="s">
        <v>5</v>
      </c>
      <c r="U5998" s="8">
        <v>0</v>
      </c>
      <c r="V5998" s="165">
        <v>47.41</v>
      </c>
      <c r="W5998" s="161">
        <v>5995</v>
      </c>
      <c r="X5998" s="159" t="s">
        <v>20</v>
      </c>
      <c r="AI5998" s="161">
        <v>3993</v>
      </c>
      <c r="AJ5998" s="163">
        <v>0.27135100000000001</v>
      </c>
      <c r="AK5998" s="8" t="s">
        <v>42</v>
      </c>
      <c r="AL5998" s="8" t="s">
        <v>42</v>
      </c>
      <c r="AM5998" s="8">
        <v>1</v>
      </c>
      <c r="AN5998" s="165">
        <v>90.96</v>
      </c>
      <c r="AO5998" s="161">
        <v>6002</v>
      </c>
      <c r="AP5998" s="159" t="s">
        <v>18</v>
      </c>
    </row>
    <row r="5999" spans="17:42" x14ac:dyDescent="0.25">
      <c r="Q5999" s="161">
        <v>16042</v>
      </c>
      <c r="R5999" s="163">
        <v>0.19319900000000001</v>
      </c>
      <c r="S5999" s="8" t="s">
        <v>4</v>
      </c>
      <c r="T5999" s="8" t="s">
        <v>5</v>
      </c>
      <c r="U5999" s="8">
        <v>0</v>
      </c>
      <c r="V5999" s="165">
        <v>51.98</v>
      </c>
      <c r="W5999" s="161">
        <v>5996</v>
      </c>
      <c r="X5999" s="159" t="s">
        <v>18</v>
      </c>
      <c r="AI5999" s="161">
        <v>3998</v>
      </c>
      <c r="AJ5999" s="163">
        <v>0.52125999999999995</v>
      </c>
      <c r="AK5999" s="8" t="s">
        <v>9</v>
      </c>
      <c r="AL5999" s="8" t="s">
        <v>10</v>
      </c>
      <c r="AM5999" s="8">
        <v>1</v>
      </c>
      <c r="AN5999" s="165">
        <v>61.89</v>
      </c>
      <c r="AO5999" s="161">
        <v>6003</v>
      </c>
      <c r="AP5999" s="159" t="s">
        <v>20</v>
      </c>
    </row>
    <row r="6000" spans="17:42" x14ac:dyDescent="0.25">
      <c r="Q6000" s="161">
        <v>16044</v>
      </c>
      <c r="R6000" s="163">
        <v>0.43832700000000002</v>
      </c>
      <c r="S6000" s="8" t="s">
        <v>4</v>
      </c>
      <c r="T6000" s="8" t="s">
        <v>5</v>
      </c>
      <c r="U6000" s="8">
        <v>0</v>
      </c>
      <c r="V6000" s="165">
        <v>54.58</v>
      </c>
      <c r="W6000" s="161">
        <v>5997</v>
      </c>
      <c r="X6000" s="159" t="s">
        <v>20</v>
      </c>
      <c r="AI6000" s="161">
        <v>4034</v>
      </c>
      <c r="AJ6000" s="163">
        <v>0.38217200000000001</v>
      </c>
      <c r="AK6000" s="8" t="s">
        <v>4</v>
      </c>
      <c r="AL6000" s="8" t="s">
        <v>5</v>
      </c>
      <c r="AM6000" s="8">
        <v>1</v>
      </c>
      <c r="AN6000" s="165">
        <v>64.02</v>
      </c>
      <c r="AO6000" s="161">
        <v>6004</v>
      </c>
      <c r="AP6000" s="159" t="s">
        <v>20</v>
      </c>
    </row>
    <row r="6001" spans="17:42" x14ac:dyDescent="0.25">
      <c r="Q6001" s="161">
        <v>16047</v>
      </c>
      <c r="R6001" s="163">
        <v>6.6395999999999997E-2</v>
      </c>
      <c r="S6001" s="8" t="s">
        <v>12</v>
      </c>
      <c r="T6001" s="8" t="s">
        <v>13</v>
      </c>
      <c r="U6001" s="8">
        <v>0</v>
      </c>
      <c r="V6001" s="165">
        <v>48.72</v>
      </c>
      <c r="W6001" s="161">
        <v>5998</v>
      </c>
      <c r="X6001" s="159" t="s">
        <v>20</v>
      </c>
      <c r="AI6001" s="161">
        <v>4041</v>
      </c>
      <c r="AJ6001" s="163">
        <v>0.31442900000000001</v>
      </c>
      <c r="AK6001" s="8" t="s">
        <v>4</v>
      </c>
      <c r="AL6001" s="8" t="s">
        <v>5</v>
      </c>
      <c r="AM6001" s="8">
        <v>1</v>
      </c>
      <c r="AN6001" s="165">
        <v>61.9</v>
      </c>
      <c r="AO6001" s="161">
        <v>6005</v>
      </c>
      <c r="AP6001" s="159" t="s">
        <v>19</v>
      </c>
    </row>
    <row r="6002" spans="17:42" x14ac:dyDescent="0.25">
      <c r="Q6002" s="161">
        <v>16049</v>
      </c>
      <c r="R6002" s="163">
        <v>0.18863199999999999</v>
      </c>
      <c r="S6002" s="8" t="s">
        <v>4</v>
      </c>
      <c r="T6002" s="8" t="s">
        <v>5</v>
      </c>
      <c r="U6002" s="8">
        <v>0</v>
      </c>
      <c r="V6002" s="165">
        <v>43.23</v>
      </c>
      <c r="W6002" s="161">
        <v>5999</v>
      </c>
      <c r="X6002" s="159" t="s">
        <v>20</v>
      </c>
      <c r="AI6002" s="161">
        <v>4045</v>
      </c>
      <c r="AJ6002" s="163">
        <v>0.28710000000000002</v>
      </c>
      <c r="AK6002" s="8" t="s">
        <v>9</v>
      </c>
      <c r="AL6002" s="8" t="s">
        <v>10</v>
      </c>
      <c r="AM6002" s="8">
        <v>1</v>
      </c>
      <c r="AN6002" s="165">
        <v>76.599999999999994</v>
      </c>
      <c r="AO6002" s="161">
        <v>6006</v>
      </c>
      <c r="AP6002" s="159" t="s">
        <v>20</v>
      </c>
    </row>
    <row r="6003" spans="17:42" x14ac:dyDescent="0.25">
      <c r="Q6003" s="161">
        <v>16051</v>
      </c>
      <c r="R6003" s="163">
        <v>0.437222</v>
      </c>
      <c r="S6003" s="8" t="s">
        <v>4</v>
      </c>
      <c r="T6003" s="8" t="s">
        <v>5</v>
      </c>
      <c r="U6003" s="8">
        <v>0</v>
      </c>
      <c r="V6003" s="165">
        <v>50.17</v>
      </c>
      <c r="W6003" s="161">
        <v>6000</v>
      </c>
      <c r="X6003" s="159" t="s">
        <v>20</v>
      </c>
      <c r="AI6003" s="161">
        <v>4050</v>
      </c>
      <c r="AJ6003" s="163">
        <v>0.13641</v>
      </c>
      <c r="AK6003" s="8" t="s">
        <v>4</v>
      </c>
      <c r="AL6003" s="8" t="s">
        <v>5</v>
      </c>
      <c r="AM6003" s="8">
        <v>1</v>
      </c>
      <c r="AN6003" s="165">
        <v>84.15</v>
      </c>
      <c r="AO6003" s="161">
        <v>6007</v>
      </c>
      <c r="AP6003" s="159" t="s">
        <v>18</v>
      </c>
    </row>
    <row r="6004" spans="17:42" x14ac:dyDescent="0.25">
      <c r="Q6004" s="161">
        <v>16053</v>
      </c>
      <c r="R6004" s="163">
        <v>0.44967600000000002</v>
      </c>
      <c r="S6004" s="8" t="s">
        <v>4</v>
      </c>
      <c r="T6004" s="8" t="s">
        <v>5</v>
      </c>
      <c r="U6004" s="8">
        <v>0</v>
      </c>
      <c r="V6004" s="165">
        <v>48.45</v>
      </c>
      <c r="W6004" s="161">
        <v>6001</v>
      </c>
      <c r="X6004" s="159" t="s">
        <v>20</v>
      </c>
      <c r="AI6004" s="161">
        <v>4062</v>
      </c>
      <c r="AJ6004" s="163">
        <v>0.27487400000000001</v>
      </c>
      <c r="AK6004" s="8" t="s">
        <v>6</v>
      </c>
      <c r="AL6004" s="8" t="s">
        <v>5</v>
      </c>
      <c r="AM6004" s="8">
        <v>1</v>
      </c>
      <c r="AN6004" s="165">
        <v>98.14</v>
      </c>
      <c r="AO6004" s="161">
        <v>6008</v>
      </c>
      <c r="AP6004" s="159" t="s">
        <v>20</v>
      </c>
    </row>
    <row r="6005" spans="17:42" x14ac:dyDescent="0.25">
      <c r="Q6005" s="161">
        <v>16055</v>
      </c>
      <c r="R6005" s="163">
        <v>5.2052000000000001E-2</v>
      </c>
      <c r="S6005" s="8" t="s">
        <v>4</v>
      </c>
      <c r="T6005" s="8" t="s">
        <v>5</v>
      </c>
      <c r="U6005" s="8">
        <v>0</v>
      </c>
      <c r="V6005" s="165">
        <v>49.36</v>
      </c>
      <c r="W6005" s="161">
        <v>6002</v>
      </c>
      <c r="X6005" s="159" t="s">
        <v>20</v>
      </c>
      <c r="AI6005" s="161">
        <v>4070</v>
      </c>
      <c r="AJ6005" s="163">
        <v>0.31250299999999998</v>
      </c>
      <c r="AK6005" s="8" t="s">
        <v>6</v>
      </c>
      <c r="AL6005" s="8" t="s">
        <v>5</v>
      </c>
      <c r="AM6005" s="8">
        <v>1</v>
      </c>
      <c r="AN6005" s="165">
        <v>85.16</v>
      </c>
      <c r="AO6005" s="161">
        <v>6009</v>
      </c>
      <c r="AP6005" s="159" t="s">
        <v>20</v>
      </c>
    </row>
    <row r="6006" spans="17:42" x14ac:dyDescent="0.25">
      <c r="Q6006" s="161">
        <v>16057</v>
      </c>
      <c r="R6006" s="163">
        <v>0.19101099999999999</v>
      </c>
      <c r="S6006" s="8" t="s">
        <v>7</v>
      </c>
      <c r="T6006" s="8" t="s">
        <v>5</v>
      </c>
      <c r="U6006" s="8">
        <v>0</v>
      </c>
      <c r="V6006" s="165">
        <v>46.78</v>
      </c>
      <c r="W6006" s="161">
        <v>6003</v>
      </c>
      <c r="X6006" s="159" t="s">
        <v>20</v>
      </c>
      <c r="AI6006" s="161">
        <v>4075</v>
      </c>
      <c r="AJ6006" s="163">
        <v>0.27326099999999998</v>
      </c>
      <c r="AK6006" s="8" t="s">
        <v>9</v>
      </c>
      <c r="AL6006" s="8" t="s">
        <v>10</v>
      </c>
      <c r="AM6006" s="8">
        <v>1</v>
      </c>
      <c r="AN6006" s="165">
        <v>88.61</v>
      </c>
      <c r="AO6006" s="161">
        <v>6010</v>
      </c>
      <c r="AP6006" s="159" t="s">
        <v>20</v>
      </c>
    </row>
    <row r="6007" spans="17:42" x14ac:dyDescent="0.25">
      <c r="Q6007" s="161">
        <v>16059</v>
      </c>
      <c r="R6007" s="163">
        <v>0.675068</v>
      </c>
      <c r="S6007" s="8" t="s">
        <v>4</v>
      </c>
      <c r="T6007" s="8" t="s">
        <v>5</v>
      </c>
      <c r="U6007" s="8">
        <v>0</v>
      </c>
      <c r="V6007" s="165">
        <v>45.76</v>
      </c>
      <c r="W6007" s="161">
        <v>6004</v>
      </c>
      <c r="X6007" s="159" t="s">
        <v>20</v>
      </c>
      <c r="AI6007" s="161">
        <v>4077</v>
      </c>
      <c r="AJ6007" s="163">
        <v>0.43892700000000001</v>
      </c>
      <c r="AK6007" s="8" t="s">
        <v>6</v>
      </c>
      <c r="AL6007" s="8" t="s">
        <v>5</v>
      </c>
      <c r="AM6007" s="8">
        <v>1</v>
      </c>
      <c r="AN6007" s="165">
        <v>98.09</v>
      </c>
      <c r="AO6007" s="161">
        <v>6011</v>
      </c>
      <c r="AP6007" s="159" t="s">
        <v>18</v>
      </c>
    </row>
    <row r="6008" spans="17:42" x14ac:dyDescent="0.25">
      <c r="Q6008" s="161">
        <v>16062</v>
      </c>
      <c r="R6008" s="163">
        <v>0.26751200000000003</v>
      </c>
      <c r="S6008" s="8" t="s">
        <v>6</v>
      </c>
      <c r="T6008" s="8" t="s">
        <v>5</v>
      </c>
      <c r="U6008" s="8">
        <v>0</v>
      </c>
      <c r="V6008" s="165">
        <v>42</v>
      </c>
      <c r="W6008" s="161">
        <v>6005</v>
      </c>
      <c r="X6008" s="159" t="s">
        <v>20</v>
      </c>
      <c r="AI6008" s="161">
        <v>4090</v>
      </c>
      <c r="AJ6008" s="163">
        <v>0.20913100000000001</v>
      </c>
      <c r="AK6008" s="8" t="s">
        <v>9</v>
      </c>
      <c r="AL6008" s="8" t="s">
        <v>10</v>
      </c>
      <c r="AM6008" s="8">
        <v>1</v>
      </c>
      <c r="AN6008" s="165">
        <v>77.47</v>
      </c>
      <c r="AO6008" s="161">
        <v>6012</v>
      </c>
      <c r="AP6008" s="159" t="s">
        <v>20</v>
      </c>
    </row>
    <row r="6009" spans="17:42" x14ac:dyDescent="0.25">
      <c r="Q6009" s="161">
        <v>16065</v>
      </c>
      <c r="R6009" s="163">
        <v>0.25728800000000002</v>
      </c>
      <c r="S6009" s="8" t="s">
        <v>4</v>
      </c>
      <c r="T6009" s="8" t="s">
        <v>5</v>
      </c>
      <c r="U6009" s="8">
        <v>0</v>
      </c>
      <c r="V6009" s="165">
        <v>46.04</v>
      </c>
      <c r="W6009" s="161">
        <v>6006</v>
      </c>
      <c r="X6009" s="159" t="s">
        <v>20</v>
      </c>
      <c r="AI6009" s="161">
        <v>4093</v>
      </c>
      <c r="AJ6009" s="163">
        <v>0.259214</v>
      </c>
      <c r="AK6009" s="8" t="s">
        <v>4</v>
      </c>
      <c r="AL6009" s="8" t="s">
        <v>5</v>
      </c>
      <c r="AM6009" s="8">
        <v>1</v>
      </c>
      <c r="AN6009" s="165">
        <v>63.91</v>
      </c>
      <c r="AO6009" s="161">
        <v>6013</v>
      </c>
      <c r="AP6009" s="159" t="s">
        <v>20</v>
      </c>
    </row>
    <row r="6010" spans="17:42" x14ac:dyDescent="0.25">
      <c r="Q6010" s="161">
        <v>16066</v>
      </c>
      <c r="R6010" s="163">
        <v>0.14382800000000001</v>
      </c>
      <c r="S6010" s="8" t="s">
        <v>4</v>
      </c>
      <c r="T6010" s="8" t="s">
        <v>5</v>
      </c>
      <c r="U6010" s="8">
        <v>0</v>
      </c>
      <c r="V6010" s="165">
        <v>48.61</v>
      </c>
      <c r="W6010" s="161">
        <v>6007</v>
      </c>
      <c r="X6010" s="159" t="s">
        <v>20</v>
      </c>
      <c r="AI6010" s="161">
        <v>4113</v>
      </c>
      <c r="AJ6010" s="163">
        <v>0.140321</v>
      </c>
      <c r="AK6010" s="8" t="s">
        <v>4</v>
      </c>
      <c r="AL6010" s="8" t="s">
        <v>5</v>
      </c>
      <c r="AM6010" s="8">
        <v>1</v>
      </c>
      <c r="AN6010" s="165">
        <v>66.209999999999994</v>
      </c>
      <c r="AO6010" s="161">
        <v>6014</v>
      </c>
      <c r="AP6010" s="159" t="s">
        <v>18</v>
      </c>
    </row>
    <row r="6011" spans="17:42" x14ac:dyDescent="0.25">
      <c r="Q6011" s="161">
        <v>16069</v>
      </c>
      <c r="R6011" s="163">
        <v>0.192305</v>
      </c>
      <c r="S6011" s="8" t="s">
        <v>4</v>
      </c>
      <c r="T6011" s="8" t="s">
        <v>5</v>
      </c>
      <c r="U6011" s="8">
        <v>0</v>
      </c>
      <c r="V6011" s="165">
        <v>47.95</v>
      </c>
      <c r="W6011" s="161">
        <v>6008</v>
      </c>
      <c r="X6011" s="159" t="s">
        <v>20</v>
      </c>
      <c r="AI6011" s="161">
        <v>4117</v>
      </c>
      <c r="AJ6011" s="163">
        <v>0.36294700000000002</v>
      </c>
      <c r="AK6011" s="8" t="s">
        <v>9</v>
      </c>
      <c r="AL6011" s="8" t="s">
        <v>10</v>
      </c>
      <c r="AM6011" s="8">
        <v>1</v>
      </c>
      <c r="AN6011" s="165">
        <v>60.35</v>
      </c>
      <c r="AO6011" s="161">
        <v>6015</v>
      </c>
      <c r="AP6011" s="159" t="s">
        <v>19</v>
      </c>
    </row>
    <row r="6012" spans="17:42" x14ac:dyDescent="0.25">
      <c r="Q6012" s="161">
        <v>16071</v>
      </c>
      <c r="R6012" s="163">
        <v>0.23053599999999999</v>
      </c>
      <c r="S6012" s="8" t="s">
        <v>4</v>
      </c>
      <c r="T6012" s="8" t="s">
        <v>5</v>
      </c>
      <c r="U6012" s="8">
        <v>0</v>
      </c>
      <c r="V6012" s="165">
        <v>43.4</v>
      </c>
      <c r="W6012" s="161">
        <v>6009</v>
      </c>
      <c r="X6012" s="159" t="s">
        <v>20</v>
      </c>
      <c r="AI6012" s="161">
        <v>4118</v>
      </c>
      <c r="AJ6012" s="163">
        <v>0.39885199999999998</v>
      </c>
      <c r="AK6012" s="8" t="s">
        <v>4</v>
      </c>
      <c r="AL6012" s="8" t="s">
        <v>5</v>
      </c>
      <c r="AM6012" s="8">
        <v>1</v>
      </c>
      <c r="AN6012" s="165">
        <v>62.24</v>
      </c>
      <c r="AO6012" s="161">
        <v>6016</v>
      </c>
      <c r="AP6012" s="159" t="s">
        <v>18</v>
      </c>
    </row>
    <row r="6013" spans="17:42" x14ac:dyDescent="0.25">
      <c r="Q6013" s="161">
        <v>16073</v>
      </c>
      <c r="R6013" s="163">
        <v>9.7304000000000002E-2</v>
      </c>
      <c r="S6013" s="8" t="s">
        <v>4</v>
      </c>
      <c r="T6013" s="8" t="s">
        <v>5</v>
      </c>
      <c r="U6013" s="8">
        <v>0</v>
      </c>
      <c r="V6013" s="165">
        <v>49.42</v>
      </c>
      <c r="W6013" s="161">
        <v>6010</v>
      </c>
      <c r="X6013" s="159" t="s">
        <v>20</v>
      </c>
      <c r="AI6013" s="161">
        <v>4123</v>
      </c>
      <c r="AJ6013" s="163">
        <v>0.100106</v>
      </c>
      <c r="AK6013" s="8" t="s">
        <v>4</v>
      </c>
      <c r="AL6013" s="8" t="s">
        <v>5</v>
      </c>
      <c r="AM6013" s="8">
        <v>1</v>
      </c>
      <c r="AN6013" s="165">
        <v>96.31</v>
      </c>
      <c r="AO6013" s="161">
        <v>6017</v>
      </c>
      <c r="AP6013" s="159" t="s">
        <v>20</v>
      </c>
    </row>
    <row r="6014" spans="17:42" x14ac:dyDescent="0.25">
      <c r="Q6014" s="161">
        <v>16074</v>
      </c>
      <c r="R6014" s="163">
        <v>8.8386000000000006E-2</v>
      </c>
      <c r="S6014" s="8" t="s">
        <v>4</v>
      </c>
      <c r="T6014" s="8" t="s">
        <v>5</v>
      </c>
      <c r="U6014" s="8">
        <v>0</v>
      </c>
      <c r="V6014" s="165">
        <v>50.6</v>
      </c>
      <c r="W6014" s="161">
        <v>6011</v>
      </c>
      <c r="X6014" s="159" t="s">
        <v>20</v>
      </c>
      <c r="AI6014" s="161">
        <v>4129</v>
      </c>
      <c r="AJ6014" s="163">
        <v>0.289383</v>
      </c>
      <c r="AK6014" s="8" t="s">
        <v>4</v>
      </c>
      <c r="AL6014" s="8" t="s">
        <v>5</v>
      </c>
      <c r="AM6014" s="8">
        <v>1</v>
      </c>
      <c r="AN6014" s="165">
        <v>99.03</v>
      </c>
      <c r="AO6014" s="161">
        <v>6018</v>
      </c>
      <c r="AP6014" s="159" t="s">
        <v>20</v>
      </c>
    </row>
    <row r="6015" spans="17:42" x14ac:dyDescent="0.25">
      <c r="Q6015" s="161">
        <v>16075</v>
      </c>
      <c r="R6015" s="163">
        <v>0.241506</v>
      </c>
      <c r="S6015" s="8" t="s">
        <v>4</v>
      </c>
      <c r="T6015" s="8" t="s">
        <v>5</v>
      </c>
      <c r="U6015" s="8">
        <v>0</v>
      </c>
      <c r="V6015" s="165">
        <v>52.32</v>
      </c>
      <c r="W6015" s="161">
        <v>6012</v>
      </c>
      <c r="X6015" s="159" t="s">
        <v>20</v>
      </c>
      <c r="AI6015" s="161">
        <v>4130</v>
      </c>
      <c r="AJ6015" s="163">
        <v>0.85373200000000005</v>
      </c>
      <c r="AK6015" s="8" t="s">
        <v>4</v>
      </c>
      <c r="AL6015" s="8" t="s">
        <v>5</v>
      </c>
      <c r="AM6015" s="8">
        <v>1</v>
      </c>
      <c r="AN6015" s="165">
        <v>82.97</v>
      </c>
      <c r="AO6015" s="161">
        <v>6019</v>
      </c>
      <c r="AP6015" s="159" t="s">
        <v>18</v>
      </c>
    </row>
    <row r="6016" spans="17:42" x14ac:dyDescent="0.25">
      <c r="Q6016" s="161">
        <v>16076</v>
      </c>
      <c r="R6016" s="163">
        <v>0.38506400000000002</v>
      </c>
      <c r="S6016" s="8" t="s">
        <v>6</v>
      </c>
      <c r="T6016" s="8" t="s">
        <v>5</v>
      </c>
      <c r="U6016" s="8">
        <v>0</v>
      </c>
      <c r="V6016" s="165">
        <v>46.78</v>
      </c>
      <c r="W6016" s="161">
        <v>6013</v>
      </c>
      <c r="X6016" s="159" t="s">
        <v>20</v>
      </c>
      <c r="AI6016" s="161">
        <v>4139</v>
      </c>
      <c r="AJ6016" s="163">
        <v>0.124226</v>
      </c>
      <c r="AK6016" s="8" t="s">
        <v>4</v>
      </c>
      <c r="AL6016" s="8" t="s">
        <v>5</v>
      </c>
      <c r="AM6016" s="8">
        <v>1</v>
      </c>
      <c r="AN6016" s="165">
        <v>64.8</v>
      </c>
      <c r="AO6016" s="161">
        <v>6020</v>
      </c>
      <c r="AP6016" s="159" t="s">
        <v>20</v>
      </c>
    </row>
    <row r="6017" spans="17:42" x14ac:dyDescent="0.25">
      <c r="Q6017" s="161">
        <v>16078</v>
      </c>
      <c r="R6017" s="163">
        <v>0.18640999999999999</v>
      </c>
      <c r="S6017" s="8" t="s">
        <v>4</v>
      </c>
      <c r="T6017" s="8" t="s">
        <v>5</v>
      </c>
      <c r="U6017" s="8">
        <v>0</v>
      </c>
      <c r="V6017" s="165">
        <v>49.27</v>
      </c>
      <c r="W6017" s="161">
        <v>6014</v>
      </c>
      <c r="X6017" s="159" t="s">
        <v>20</v>
      </c>
      <c r="AI6017" s="161">
        <v>4144</v>
      </c>
      <c r="AJ6017" s="163">
        <v>0.40516799999999997</v>
      </c>
      <c r="AK6017" s="8" t="s">
        <v>4</v>
      </c>
      <c r="AL6017" s="8" t="s">
        <v>5</v>
      </c>
      <c r="AM6017" s="8">
        <v>1</v>
      </c>
      <c r="AN6017" s="165">
        <v>98.94</v>
      </c>
      <c r="AO6017" s="161">
        <v>6021</v>
      </c>
      <c r="AP6017" s="159" t="s">
        <v>18</v>
      </c>
    </row>
    <row r="6018" spans="17:42" x14ac:dyDescent="0.25">
      <c r="Q6018" s="161">
        <v>16079</v>
      </c>
      <c r="R6018" s="163">
        <v>0.43762600000000001</v>
      </c>
      <c r="S6018" s="8" t="s">
        <v>4</v>
      </c>
      <c r="T6018" s="8" t="s">
        <v>5</v>
      </c>
      <c r="U6018" s="8">
        <v>0</v>
      </c>
      <c r="V6018" s="165">
        <v>44.31</v>
      </c>
      <c r="W6018" s="161">
        <v>6015</v>
      </c>
      <c r="X6018" s="159" t="s">
        <v>20</v>
      </c>
      <c r="AI6018" s="161">
        <v>4172</v>
      </c>
      <c r="AJ6018" s="163">
        <v>0.131134</v>
      </c>
      <c r="AK6018" s="8" t="s">
        <v>4</v>
      </c>
      <c r="AL6018" s="8" t="s">
        <v>5</v>
      </c>
      <c r="AM6018" s="8">
        <v>1</v>
      </c>
      <c r="AN6018" s="165">
        <v>60.74</v>
      </c>
      <c r="AO6018" s="161">
        <v>6022</v>
      </c>
      <c r="AP6018" s="159" t="s">
        <v>20</v>
      </c>
    </row>
    <row r="6019" spans="17:42" x14ac:dyDescent="0.25">
      <c r="Q6019" s="161">
        <v>16083</v>
      </c>
      <c r="R6019" s="163">
        <v>0.30063400000000001</v>
      </c>
      <c r="S6019" s="8" t="s">
        <v>4</v>
      </c>
      <c r="T6019" s="8" t="s">
        <v>5</v>
      </c>
      <c r="U6019" s="8">
        <v>0</v>
      </c>
      <c r="V6019" s="165">
        <v>42.99</v>
      </c>
      <c r="W6019" s="161">
        <v>6016</v>
      </c>
      <c r="X6019" s="159" t="s">
        <v>20</v>
      </c>
      <c r="AI6019" s="161">
        <v>4187</v>
      </c>
      <c r="AJ6019" s="163">
        <v>0.30221500000000001</v>
      </c>
      <c r="AK6019" s="8" t="s">
        <v>4</v>
      </c>
      <c r="AL6019" s="8" t="s">
        <v>5</v>
      </c>
      <c r="AM6019" s="8">
        <v>1</v>
      </c>
      <c r="AN6019" s="165">
        <v>66.81</v>
      </c>
      <c r="AO6019" s="161">
        <v>6023</v>
      </c>
      <c r="AP6019" s="159" t="s">
        <v>18</v>
      </c>
    </row>
    <row r="6020" spans="17:42" x14ac:dyDescent="0.25">
      <c r="Q6020" s="161">
        <v>16085</v>
      </c>
      <c r="R6020" s="163">
        <v>0.24096699999999999</v>
      </c>
      <c r="S6020" s="8" t="s">
        <v>4</v>
      </c>
      <c r="T6020" s="8" t="s">
        <v>5</v>
      </c>
      <c r="U6020" s="8">
        <v>0</v>
      </c>
      <c r="V6020" s="165">
        <v>43.77</v>
      </c>
      <c r="W6020" s="161">
        <v>6017</v>
      </c>
      <c r="X6020" s="159" t="s">
        <v>20</v>
      </c>
      <c r="AI6020" s="161">
        <v>4198</v>
      </c>
      <c r="AJ6020" s="163">
        <v>9.6391000000000004E-2</v>
      </c>
      <c r="AK6020" s="8" t="s">
        <v>4</v>
      </c>
      <c r="AL6020" s="8" t="s">
        <v>5</v>
      </c>
      <c r="AM6020" s="8">
        <v>1</v>
      </c>
      <c r="AN6020" s="165">
        <v>60.75</v>
      </c>
      <c r="AO6020" s="161">
        <v>6024</v>
      </c>
      <c r="AP6020" s="159" t="s">
        <v>20</v>
      </c>
    </row>
    <row r="6021" spans="17:42" x14ac:dyDescent="0.25">
      <c r="Q6021" s="161">
        <v>16087</v>
      </c>
      <c r="R6021" s="163">
        <v>8.1339999999999996E-2</v>
      </c>
      <c r="S6021" s="8" t="s">
        <v>4</v>
      </c>
      <c r="T6021" s="8" t="s">
        <v>5</v>
      </c>
      <c r="U6021" s="8">
        <v>0</v>
      </c>
      <c r="V6021" s="165">
        <v>42.26</v>
      </c>
      <c r="W6021" s="161">
        <v>6018</v>
      </c>
      <c r="X6021" s="159" t="s">
        <v>20</v>
      </c>
      <c r="AI6021" s="161">
        <v>4200</v>
      </c>
      <c r="AJ6021" s="163">
        <v>0.39694600000000002</v>
      </c>
      <c r="AK6021" s="8" t="s">
        <v>4</v>
      </c>
      <c r="AL6021" s="8" t="s">
        <v>5</v>
      </c>
      <c r="AM6021" s="8">
        <v>1</v>
      </c>
      <c r="AN6021" s="165">
        <v>61.42</v>
      </c>
      <c r="AO6021" s="161">
        <v>6025</v>
      </c>
      <c r="AP6021" s="159" t="s">
        <v>20</v>
      </c>
    </row>
    <row r="6022" spans="17:42" x14ac:dyDescent="0.25">
      <c r="Q6022" s="161">
        <v>16089</v>
      </c>
      <c r="R6022" s="163">
        <v>0.38833699999999999</v>
      </c>
      <c r="S6022" s="8" t="s">
        <v>4</v>
      </c>
      <c r="T6022" s="8" t="s">
        <v>5</v>
      </c>
      <c r="U6022" s="8">
        <v>0</v>
      </c>
      <c r="V6022" s="165">
        <v>50.06</v>
      </c>
      <c r="W6022" s="161">
        <v>6019</v>
      </c>
      <c r="X6022" s="159" t="s">
        <v>20</v>
      </c>
      <c r="AI6022" s="161">
        <v>4204</v>
      </c>
      <c r="AJ6022" s="163">
        <v>0.14954899999999999</v>
      </c>
      <c r="AK6022" s="8" t="s">
        <v>9</v>
      </c>
      <c r="AL6022" s="8" t="s">
        <v>10</v>
      </c>
      <c r="AM6022" s="8">
        <v>1</v>
      </c>
      <c r="AN6022" s="165">
        <v>79.83</v>
      </c>
      <c r="AO6022" s="161">
        <v>6026</v>
      </c>
      <c r="AP6022" s="159" t="s">
        <v>19</v>
      </c>
    </row>
    <row r="6023" spans="17:42" x14ac:dyDescent="0.25">
      <c r="Q6023" s="161">
        <v>16090</v>
      </c>
      <c r="R6023" s="163">
        <v>0.30921999999999999</v>
      </c>
      <c r="S6023" s="8" t="s">
        <v>6</v>
      </c>
      <c r="T6023" s="8" t="s">
        <v>5</v>
      </c>
      <c r="U6023" s="8">
        <v>0</v>
      </c>
      <c r="V6023" s="165">
        <v>50.41</v>
      </c>
      <c r="W6023" s="161">
        <v>6020</v>
      </c>
      <c r="X6023" s="159" t="s">
        <v>20</v>
      </c>
      <c r="AI6023" s="161">
        <v>4216</v>
      </c>
      <c r="AJ6023" s="163">
        <v>0.31017099999999997</v>
      </c>
      <c r="AK6023" s="8" t="s">
        <v>4</v>
      </c>
      <c r="AL6023" s="8" t="s">
        <v>5</v>
      </c>
      <c r="AM6023" s="8">
        <v>1</v>
      </c>
      <c r="AN6023" s="165">
        <v>61.92</v>
      </c>
      <c r="AO6023" s="161">
        <v>6027</v>
      </c>
      <c r="AP6023" s="159" t="s">
        <v>19</v>
      </c>
    </row>
    <row r="6024" spans="17:42" x14ac:dyDescent="0.25">
      <c r="Q6024" s="161">
        <v>16092</v>
      </c>
      <c r="R6024" s="163">
        <v>0.12970999999999999</v>
      </c>
      <c r="S6024" s="8" t="s">
        <v>4</v>
      </c>
      <c r="T6024" s="8" t="s">
        <v>5</v>
      </c>
      <c r="U6024" s="8">
        <v>0</v>
      </c>
      <c r="V6024" s="165">
        <v>34.729999999999997</v>
      </c>
      <c r="W6024" s="161">
        <v>6021</v>
      </c>
      <c r="X6024" s="159" t="s">
        <v>20</v>
      </c>
      <c r="AI6024" s="161">
        <v>4218</v>
      </c>
      <c r="AJ6024" s="163">
        <v>0.33414100000000002</v>
      </c>
      <c r="AK6024" s="8" t="s">
        <v>4</v>
      </c>
      <c r="AL6024" s="8" t="s">
        <v>5</v>
      </c>
      <c r="AM6024" s="8">
        <v>1</v>
      </c>
      <c r="AN6024" s="165">
        <v>63.67</v>
      </c>
      <c r="AO6024" s="161">
        <v>6028</v>
      </c>
      <c r="AP6024" s="159" t="s">
        <v>20</v>
      </c>
    </row>
    <row r="6025" spans="17:42" x14ac:dyDescent="0.25">
      <c r="Q6025" s="161">
        <v>16094</v>
      </c>
      <c r="R6025" s="163">
        <v>0.27551100000000001</v>
      </c>
      <c r="S6025" s="8" t="s">
        <v>4</v>
      </c>
      <c r="T6025" s="8" t="s">
        <v>5</v>
      </c>
      <c r="U6025" s="8">
        <v>0</v>
      </c>
      <c r="V6025" s="165">
        <v>49.45</v>
      </c>
      <c r="W6025" s="161">
        <v>6022</v>
      </c>
      <c r="X6025" s="159" t="s">
        <v>20</v>
      </c>
      <c r="AI6025" s="161">
        <v>4223</v>
      </c>
      <c r="AJ6025" s="163">
        <v>0.45761600000000002</v>
      </c>
      <c r="AK6025" s="8" t="s">
        <v>9</v>
      </c>
      <c r="AL6025" s="8" t="s">
        <v>10</v>
      </c>
      <c r="AM6025" s="8">
        <v>1</v>
      </c>
      <c r="AN6025" s="165">
        <v>74.17</v>
      </c>
      <c r="AO6025" s="161">
        <v>6029</v>
      </c>
      <c r="AP6025" s="159" t="s">
        <v>18</v>
      </c>
    </row>
    <row r="6026" spans="17:42" x14ac:dyDescent="0.25">
      <c r="Q6026" s="161">
        <v>16096</v>
      </c>
      <c r="R6026" s="163">
        <v>0.46140199999999998</v>
      </c>
      <c r="S6026" s="8" t="s">
        <v>4</v>
      </c>
      <c r="T6026" s="8" t="s">
        <v>5</v>
      </c>
      <c r="U6026" s="8">
        <v>0</v>
      </c>
      <c r="V6026" s="165">
        <v>42.3</v>
      </c>
      <c r="W6026" s="161">
        <v>6023</v>
      </c>
      <c r="X6026" s="159" t="s">
        <v>20</v>
      </c>
      <c r="AI6026" s="161">
        <v>4251</v>
      </c>
      <c r="AJ6026" s="163">
        <v>1.070492</v>
      </c>
      <c r="AK6026" s="8" t="s">
        <v>4</v>
      </c>
      <c r="AL6026" s="8" t="s">
        <v>5</v>
      </c>
      <c r="AM6026" s="8">
        <v>1</v>
      </c>
      <c r="AN6026" s="165">
        <v>96.22</v>
      </c>
      <c r="AO6026" s="161">
        <v>6030</v>
      </c>
      <c r="AP6026" s="159" t="s">
        <v>18</v>
      </c>
    </row>
    <row r="6027" spans="17:42" x14ac:dyDescent="0.25">
      <c r="Q6027" s="161">
        <v>16098</v>
      </c>
      <c r="R6027" s="163">
        <v>0.57904500000000003</v>
      </c>
      <c r="S6027" s="8" t="s">
        <v>6</v>
      </c>
      <c r="T6027" s="8" t="s">
        <v>5</v>
      </c>
      <c r="U6027" s="8">
        <v>0</v>
      </c>
      <c r="V6027" s="165">
        <v>48.09</v>
      </c>
      <c r="W6027" s="161">
        <v>6024</v>
      </c>
      <c r="X6027" s="159" t="s">
        <v>19</v>
      </c>
      <c r="AI6027" s="161">
        <v>4252</v>
      </c>
      <c r="AJ6027" s="163">
        <v>0.21171899999999999</v>
      </c>
      <c r="AK6027" s="8" t="s">
        <v>9</v>
      </c>
      <c r="AL6027" s="8" t="s">
        <v>10</v>
      </c>
      <c r="AM6027" s="8">
        <v>1</v>
      </c>
      <c r="AN6027" s="165">
        <v>61.69</v>
      </c>
      <c r="AO6027" s="161">
        <v>6031</v>
      </c>
      <c r="AP6027" s="159" t="s">
        <v>20</v>
      </c>
    </row>
    <row r="6028" spans="17:42" x14ac:dyDescent="0.25">
      <c r="Q6028" s="161">
        <v>16100</v>
      </c>
      <c r="R6028" s="163">
        <v>0.111858</v>
      </c>
      <c r="S6028" s="8" t="s">
        <v>4</v>
      </c>
      <c r="T6028" s="8" t="s">
        <v>5</v>
      </c>
      <c r="U6028" s="8">
        <v>0</v>
      </c>
      <c r="V6028" s="165">
        <v>54.97</v>
      </c>
      <c r="W6028" s="161">
        <v>6025</v>
      </c>
      <c r="X6028" s="159" t="s">
        <v>20</v>
      </c>
      <c r="AI6028" s="161">
        <v>4260</v>
      </c>
      <c r="AJ6028" s="163">
        <v>0.20900099999999999</v>
      </c>
      <c r="AK6028" s="8" t="s">
        <v>9</v>
      </c>
      <c r="AL6028" s="8" t="s">
        <v>10</v>
      </c>
      <c r="AM6028" s="8">
        <v>1</v>
      </c>
      <c r="AN6028" s="165">
        <v>90</v>
      </c>
      <c r="AO6028" s="161">
        <v>6032</v>
      </c>
      <c r="AP6028" s="159" t="s">
        <v>20</v>
      </c>
    </row>
    <row r="6029" spans="17:42" x14ac:dyDescent="0.25">
      <c r="Q6029" s="161">
        <v>16101</v>
      </c>
      <c r="R6029" s="163">
        <v>0.21800600000000001</v>
      </c>
      <c r="S6029" s="8" t="s">
        <v>4</v>
      </c>
      <c r="T6029" s="8" t="s">
        <v>5</v>
      </c>
      <c r="U6029" s="8">
        <v>0</v>
      </c>
      <c r="V6029" s="165">
        <v>40.369999999999997</v>
      </c>
      <c r="W6029" s="161">
        <v>6026</v>
      </c>
      <c r="X6029" s="159" t="s">
        <v>20</v>
      </c>
      <c r="AI6029" s="161">
        <v>4281</v>
      </c>
      <c r="AJ6029" s="163">
        <v>0.34814800000000001</v>
      </c>
      <c r="AK6029" s="8" t="s">
        <v>4</v>
      </c>
      <c r="AL6029" s="8" t="s">
        <v>5</v>
      </c>
      <c r="AM6029" s="8">
        <v>1</v>
      </c>
      <c r="AN6029" s="165">
        <v>94.92</v>
      </c>
      <c r="AO6029" s="161">
        <v>6033</v>
      </c>
      <c r="AP6029" s="159" t="s">
        <v>18</v>
      </c>
    </row>
    <row r="6030" spans="17:42" x14ac:dyDescent="0.25">
      <c r="Q6030" s="161">
        <v>16106</v>
      </c>
      <c r="R6030" s="163">
        <v>0.305836</v>
      </c>
      <c r="S6030" s="8" t="s">
        <v>4</v>
      </c>
      <c r="T6030" s="8" t="s">
        <v>5</v>
      </c>
      <c r="U6030" s="8">
        <v>0</v>
      </c>
      <c r="V6030" s="165">
        <v>45.52</v>
      </c>
      <c r="W6030" s="161">
        <v>6027</v>
      </c>
      <c r="X6030" s="159" t="s">
        <v>20</v>
      </c>
      <c r="AI6030" s="161">
        <v>4309</v>
      </c>
      <c r="AJ6030" s="163">
        <v>0.333735</v>
      </c>
      <c r="AK6030" s="8" t="s">
        <v>4</v>
      </c>
      <c r="AL6030" s="8" t="s">
        <v>5</v>
      </c>
      <c r="AM6030" s="8">
        <v>1</v>
      </c>
      <c r="AN6030" s="165">
        <v>66.88</v>
      </c>
      <c r="AO6030" s="161">
        <v>6034</v>
      </c>
      <c r="AP6030" s="159" t="s">
        <v>20</v>
      </c>
    </row>
    <row r="6031" spans="17:42" x14ac:dyDescent="0.25">
      <c r="Q6031" s="161">
        <v>16107</v>
      </c>
      <c r="R6031" s="163">
        <v>0.27448899999999998</v>
      </c>
      <c r="S6031" s="8" t="s">
        <v>4</v>
      </c>
      <c r="T6031" s="8" t="s">
        <v>5</v>
      </c>
      <c r="U6031" s="8">
        <v>0</v>
      </c>
      <c r="V6031" s="165">
        <v>50.5</v>
      </c>
      <c r="W6031" s="161">
        <v>6028</v>
      </c>
      <c r="X6031" s="159" t="s">
        <v>20</v>
      </c>
      <c r="AI6031" s="161">
        <v>4314</v>
      </c>
      <c r="AJ6031" s="163">
        <v>0.24585399999999999</v>
      </c>
      <c r="AK6031" s="8" t="s">
        <v>4</v>
      </c>
      <c r="AL6031" s="8" t="s">
        <v>5</v>
      </c>
      <c r="AM6031" s="8">
        <v>1</v>
      </c>
      <c r="AN6031" s="165">
        <v>61.06</v>
      </c>
      <c r="AO6031" s="161">
        <v>6035</v>
      </c>
      <c r="AP6031" s="159" t="s">
        <v>18</v>
      </c>
    </row>
    <row r="6032" spans="17:42" x14ac:dyDescent="0.25">
      <c r="Q6032" s="161">
        <v>16111</v>
      </c>
      <c r="R6032" s="163">
        <v>0.194434</v>
      </c>
      <c r="S6032" s="8" t="s">
        <v>4</v>
      </c>
      <c r="T6032" s="8" t="s">
        <v>5</v>
      </c>
      <c r="U6032" s="8">
        <v>0</v>
      </c>
      <c r="V6032" s="165">
        <v>48.36</v>
      </c>
      <c r="W6032" s="161">
        <v>6029</v>
      </c>
      <c r="X6032" s="159" t="s">
        <v>20</v>
      </c>
      <c r="AI6032" s="161">
        <v>4329</v>
      </c>
      <c r="AJ6032" s="163">
        <v>0.26341199999999998</v>
      </c>
      <c r="AK6032" s="8" t="s">
        <v>9</v>
      </c>
      <c r="AL6032" s="8" t="s">
        <v>10</v>
      </c>
      <c r="AM6032" s="8">
        <v>1</v>
      </c>
      <c r="AN6032" s="165">
        <v>80.66</v>
      </c>
      <c r="AO6032" s="161">
        <v>6036</v>
      </c>
      <c r="AP6032" s="159" t="s">
        <v>18</v>
      </c>
    </row>
    <row r="6033" spans="17:42" x14ac:dyDescent="0.25">
      <c r="Q6033" s="161">
        <v>16113</v>
      </c>
      <c r="R6033" s="163">
        <v>4.8408E-2</v>
      </c>
      <c r="S6033" s="8" t="s">
        <v>4</v>
      </c>
      <c r="T6033" s="8" t="s">
        <v>5</v>
      </c>
      <c r="U6033" s="8">
        <v>0</v>
      </c>
      <c r="V6033" s="165">
        <v>55.1</v>
      </c>
      <c r="W6033" s="161">
        <v>6030</v>
      </c>
      <c r="X6033" s="159" t="s">
        <v>20</v>
      </c>
      <c r="AI6033" s="161">
        <v>4332</v>
      </c>
      <c r="AJ6033" s="163">
        <v>0.43035200000000001</v>
      </c>
      <c r="AK6033" s="8" t="s">
        <v>42</v>
      </c>
      <c r="AL6033" s="8" t="s">
        <v>42</v>
      </c>
      <c r="AM6033" s="8">
        <v>1</v>
      </c>
      <c r="AN6033" s="165">
        <v>77.89</v>
      </c>
      <c r="AO6033" s="161">
        <v>6037</v>
      </c>
      <c r="AP6033" s="159" t="s">
        <v>18</v>
      </c>
    </row>
    <row r="6034" spans="17:42" x14ac:dyDescent="0.25">
      <c r="Q6034" s="161">
        <v>16114</v>
      </c>
      <c r="R6034" s="163">
        <v>0.31652400000000003</v>
      </c>
      <c r="S6034" s="8" t="s">
        <v>4</v>
      </c>
      <c r="T6034" s="8" t="s">
        <v>5</v>
      </c>
      <c r="U6034" s="8">
        <v>0</v>
      </c>
      <c r="V6034" s="165">
        <v>38.47</v>
      </c>
      <c r="W6034" s="161">
        <v>6031</v>
      </c>
      <c r="X6034" s="159" t="s">
        <v>20</v>
      </c>
      <c r="AI6034" s="161">
        <v>4333</v>
      </c>
      <c r="AJ6034" s="163">
        <v>0.37251600000000001</v>
      </c>
      <c r="AK6034" s="8" t="s">
        <v>9</v>
      </c>
      <c r="AL6034" s="8" t="s">
        <v>10</v>
      </c>
      <c r="AM6034" s="8">
        <v>1</v>
      </c>
      <c r="AN6034" s="165">
        <v>74.37</v>
      </c>
      <c r="AO6034" s="161">
        <v>6038</v>
      </c>
      <c r="AP6034" s="159" t="s">
        <v>20</v>
      </c>
    </row>
    <row r="6035" spans="17:42" x14ac:dyDescent="0.25">
      <c r="Q6035" s="161">
        <v>16115</v>
      </c>
      <c r="R6035" s="163">
        <v>0.39583000000000002</v>
      </c>
      <c r="S6035" s="8" t="s">
        <v>4</v>
      </c>
      <c r="T6035" s="8" t="s">
        <v>5</v>
      </c>
      <c r="U6035" s="8">
        <v>0</v>
      </c>
      <c r="V6035" s="165">
        <v>54.88</v>
      </c>
      <c r="W6035" s="161">
        <v>6032</v>
      </c>
      <c r="X6035" s="159" t="s">
        <v>20</v>
      </c>
      <c r="AI6035" s="161">
        <v>4340</v>
      </c>
      <c r="AJ6035" s="163">
        <v>0.193718</v>
      </c>
      <c r="AK6035" s="8" t="s">
        <v>9</v>
      </c>
      <c r="AL6035" s="8" t="s">
        <v>10</v>
      </c>
      <c r="AM6035" s="8">
        <v>1</v>
      </c>
      <c r="AN6035" s="165">
        <v>66.09</v>
      </c>
      <c r="AO6035" s="161">
        <v>6039</v>
      </c>
      <c r="AP6035" s="159" t="s">
        <v>18</v>
      </c>
    </row>
    <row r="6036" spans="17:42" x14ac:dyDescent="0.25">
      <c r="Q6036" s="161">
        <v>16116</v>
      </c>
      <c r="R6036" s="163">
        <v>0.100151</v>
      </c>
      <c r="S6036" s="8" t="s">
        <v>4</v>
      </c>
      <c r="T6036" s="8" t="s">
        <v>5</v>
      </c>
      <c r="U6036" s="8">
        <v>0</v>
      </c>
      <c r="V6036" s="165">
        <v>54.96</v>
      </c>
      <c r="W6036" s="161">
        <v>6033</v>
      </c>
      <c r="X6036" s="159" t="s">
        <v>20</v>
      </c>
      <c r="AI6036" s="161">
        <v>4366</v>
      </c>
      <c r="AJ6036" s="163">
        <v>0.95606000000000002</v>
      </c>
      <c r="AK6036" s="8" t="s">
        <v>9</v>
      </c>
      <c r="AL6036" s="8" t="s">
        <v>10</v>
      </c>
      <c r="AM6036" s="8">
        <v>1</v>
      </c>
      <c r="AN6036" s="165">
        <v>61.57</v>
      </c>
      <c r="AO6036" s="161">
        <v>6040</v>
      </c>
      <c r="AP6036" s="159" t="s">
        <v>20</v>
      </c>
    </row>
    <row r="6037" spans="17:42" x14ac:dyDescent="0.25">
      <c r="Q6037" s="161">
        <v>16118</v>
      </c>
      <c r="R6037" s="163">
        <v>0.30102400000000001</v>
      </c>
      <c r="S6037" s="8" t="s">
        <v>6</v>
      </c>
      <c r="T6037" s="8" t="s">
        <v>5</v>
      </c>
      <c r="U6037" s="8">
        <v>0</v>
      </c>
      <c r="V6037" s="165">
        <v>36.86</v>
      </c>
      <c r="W6037" s="161">
        <v>6034</v>
      </c>
      <c r="X6037" s="159" t="s">
        <v>20</v>
      </c>
      <c r="AI6037" s="161">
        <v>4386</v>
      </c>
      <c r="AJ6037" s="163">
        <v>0.39415800000000001</v>
      </c>
      <c r="AK6037" s="8" t="s">
        <v>4</v>
      </c>
      <c r="AL6037" s="8" t="s">
        <v>5</v>
      </c>
      <c r="AM6037" s="8">
        <v>1</v>
      </c>
      <c r="AN6037" s="165">
        <v>67.400000000000006</v>
      </c>
      <c r="AO6037" s="161">
        <v>6041</v>
      </c>
      <c r="AP6037" s="159" t="s">
        <v>19</v>
      </c>
    </row>
    <row r="6038" spans="17:42" x14ac:dyDescent="0.25">
      <c r="Q6038" s="161">
        <v>16120</v>
      </c>
      <c r="R6038" s="163">
        <v>0.186052</v>
      </c>
      <c r="S6038" s="8" t="s">
        <v>4</v>
      </c>
      <c r="T6038" s="8" t="s">
        <v>5</v>
      </c>
      <c r="U6038" s="8">
        <v>0</v>
      </c>
      <c r="V6038" s="165">
        <v>32.22</v>
      </c>
      <c r="W6038" s="161">
        <v>6035</v>
      </c>
      <c r="X6038" s="159" t="s">
        <v>20</v>
      </c>
      <c r="AI6038" s="161">
        <v>4404</v>
      </c>
      <c r="AJ6038" s="163">
        <v>0.22109799999999999</v>
      </c>
      <c r="AK6038" s="8" t="s">
        <v>4</v>
      </c>
      <c r="AL6038" s="8" t="s">
        <v>5</v>
      </c>
      <c r="AM6038" s="8">
        <v>1</v>
      </c>
      <c r="AN6038" s="165">
        <v>76.849999999999994</v>
      </c>
      <c r="AO6038" s="161">
        <v>6042</v>
      </c>
      <c r="AP6038" s="159" t="s">
        <v>18</v>
      </c>
    </row>
    <row r="6039" spans="17:42" x14ac:dyDescent="0.25">
      <c r="Q6039" s="161">
        <v>16124</v>
      </c>
      <c r="R6039" s="163">
        <v>7.7403E-2</v>
      </c>
      <c r="S6039" s="8" t="s">
        <v>4</v>
      </c>
      <c r="T6039" s="8" t="s">
        <v>5</v>
      </c>
      <c r="U6039" s="8">
        <v>0</v>
      </c>
      <c r="V6039" s="165">
        <v>50.82</v>
      </c>
      <c r="W6039" s="161">
        <v>6036</v>
      </c>
      <c r="X6039" s="159" t="s">
        <v>20</v>
      </c>
      <c r="AI6039" s="161">
        <v>4407</v>
      </c>
      <c r="AJ6039" s="163">
        <v>0.19031999999999999</v>
      </c>
      <c r="AK6039" s="8" t="s">
        <v>9</v>
      </c>
      <c r="AL6039" s="8" t="s">
        <v>10</v>
      </c>
      <c r="AM6039" s="8">
        <v>1</v>
      </c>
      <c r="AN6039" s="165">
        <v>90.83</v>
      </c>
      <c r="AO6039" s="161">
        <v>6043</v>
      </c>
      <c r="AP6039" s="159" t="s">
        <v>18</v>
      </c>
    </row>
    <row r="6040" spans="17:42" x14ac:dyDescent="0.25">
      <c r="Q6040" s="161">
        <v>16126</v>
      </c>
      <c r="R6040" s="163">
        <v>0.293711</v>
      </c>
      <c r="S6040" s="8" t="s">
        <v>4</v>
      </c>
      <c r="T6040" s="8" t="s">
        <v>5</v>
      </c>
      <c r="U6040" s="8">
        <v>0</v>
      </c>
      <c r="V6040" s="165">
        <v>39.42</v>
      </c>
      <c r="W6040" s="161">
        <v>6037</v>
      </c>
      <c r="X6040" s="159" t="s">
        <v>20</v>
      </c>
      <c r="AI6040" s="161">
        <v>4430</v>
      </c>
      <c r="AJ6040" s="163">
        <v>0.44127899999999998</v>
      </c>
      <c r="AK6040" s="8" t="s">
        <v>9</v>
      </c>
      <c r="AL6040" s="8" t="s">
        <v>10</v>
      </c>
      <c r="AM6040" s="8">
        <v>1</v>
      </c>
      <c r="AN6040" s="165">
        <v>89.73</v>
      </c>
      <c r="AO6040" s="161">
        <v>6044</v>
      </c>
      <c r="AP6040" s="159" t="s">
        <v>20</v>
      </c>
    </row>
    <row r="6041" spans="17:42" x14ac:dyDescent="0.25">
      <c r="Q6041" s="161">
        <v>16127</v>
      </c>
      <c r="R6041" s="163">
        <v>0.40062399999999998</v>
      </c>
      <c r="S6041" s="8" t="s">
        <v>4</v>
      </c>
      <c r="T6041" s="8" t="s">
        <v>5</v>
      </c>
      <c r="U6041" s="8">
        <v>0</v>
      </c>
      <c r="V6041" s="165">
        <v>48.17</v>
      </c>
      <c r="W6041" s="161">
        <v>6038</v>
      </c>
      <c r="X6041" s="159" t="s">
        <v>20</v>
      </c>
      <c r="AI6041" s="161">
        <v>4452</v>
      </c>
      <c r="AJ6041" s="163">
        <v>0.41354600000000002</v>
      </c>
      <c r="AK6041" s="8" t="s">
        <v>9</v>
      </c>
      <c r="AL6041" s="8" t="s">
        <v>10</v>
      </c>
      <c r="AM6041" s="8">
        <v>1</v>
      </c>
      <c r="AN6041" s="165">
        <v>73.680000000000007</v>
      </c>
      <c r="AO6041" s="161">
        <v>6045</v>
      </c>
      <c r="AP6041" s="159" t="s">
        <v>18</v>
      </c>
    </row>
    <row r="6042" spans="17:42" x14ac:dyDescent="0.25">
      <c r="Q6042" s="161">
        <v>16128</v>
      </c>
      <c r="R6042" s="163">
        <v>0.54513100000000003</v>
      </c>
      <c r="S6042" s="8" t="s">
        <v>6</v>
      </c>
      <c r="T6042" s="8" t="s">
        <v>5</v>
      </c>
      <c r="U6042" s="8">
        <v>0</v>
      </c>
      <c r="V6042" s="165">
        <v>48.17</v>
      </c>
      <c r="W6042" s="161">
        <v>6039</v>
      </c>
      <c r="X6042" s="159" t="s">
        <v>20</v>
      </c>
      <c r="AI6042" s="161">
        <v>4453</v>
      </c>
      <c r="AJ6042" s="163">
        <v>0.37547599999999998</v>
      </c>
      <c r="AK6042" s="8" t="s">
        <v>4</v>
      </c>
      <c r="AL6042" s="8" t="s">
        <v>5</v>
      </c>
      <c r="AM6042" s="8">
        <v>1</v>
      </c>
      <c r="AN6042" s="165">
        <v>95.4</v>
      </c>
      <c r="AO6042" s="161">
        <v>6046</v>
      </c>
      <c r="AP6042" s="159" t="s">
        <v>20</v>
      </c>
    </row>
    <row r="6043" spans="17:42" x14ac:dyDescent="0.25">
      <c r="Q6043" s="161">
        <v>16130</v>
      </c>
      <c r="R6043" s="163">
        <v>0.38647199999999998</v>
      </c>
      <c r="S6043" s="8" t="s">
        <v>4</v>
      </c>
      <c r="T6043" s="8" t="s">
        <v>5</v>
      </c>
      <c r="U6043" s="8">
        <v>0</v>
      </c>
      <c r="V6043" s="165">
        <v>50.56</v>
      </c>
      <c r="W6043" s="161">
        <v>6040</v>
      </c>
      <c r="X6043" s="159" t="s">
        <v>20</v>
      </c>
      <c r="AI6043" s="161">
        <v>4457</v>
      </c>
      <c r="AJ6043" s="163">
        <v>4.8245000000000003E-2</v>
      </c>
      <c r="AK6043" s="8" t="s">
        <v>4</v>
      </c>
      <c r="AL6043" s="8" t="s">
        <v>5</v>
      </c>
      <c r="AM6043" s="8">
        <v>1</v>
      </c>
      <c r="AN6043" s="165">
        <v>78.64</v>
      </c>
      <c r="AO6043" s="161">
        <v>6047</v>
      </c>
      <c r="AP6043" s="159" t="s">
        <v>18</v>
      </c>
    </row>
    <row r="6044" spans="17:42" x14ac:dyDescent="0.25">
      <c r="Q6044" s="161">
        <v>16132</v>
      </c>
      <c r="R6044" s="163">
        <v>0.19553799999999999</v>
      </c>
      <c r="S6044" s="8" t="s">
        <v>4</v>
      </c>
      <c r="T6044" s="8" t="s">
        <v>5</v>
      </c>
      <c r="U6044" s="8">
        <v>0</v>
      </c>
      <c r="V6044" s="165">
        <v>51.02</v>
      </c>
      <c r="W6044" s="161">
        <v>6041</v>
      </c>
      <c r="X6044" s="159" t="s">
        <v>20</v>
      </c>
      <c r="AI6044" s="161">
        <v>4459</v>
      </c>
      <c r="AJ6044" s="163">
        <v>0.193963</v>
      </c>
      <c r="AK6044" s="8" t="s">
        <v>9</v>
      </c>
      <c r="AL6044" s="8" t="s">
        <v>10</v>
      </c>
      <c r="AM6044" s="8">
        <v>1</v>
      </c>
      <c r="AN6044" s="165">
        <v>93.96</v>
      </c>
      <c r="AO6044" s="161">
        <v>6048</v>
      </c>
      <c r="AP6044" s="159" t="s">
        <v>18</v>
      </c>
    </row>
    <row r="6045" spans="17:42" x14ac:dyDescent="0.25">
      <c r="Q6045" s="161">
        <v>16133</v>
      </c>
      <c r="R6045" s="163">
        <v>0.3614</v>
      </c>
      <c r="S6045" s="8" t="s">
        <v>4</v>
      </c>
      <c r="T6045" s="8" t="s">
        <v>5</v>
      </c>
      <c r="U6045" s="8">
        <v>0</v>
      </c>
      <c r="V6045" s="165">
        <v>57.75</v>
      </c>
      <c r="W6045" s="161">
        <v>6042</v>
      </c>
      <c r="X6045" s="159" t="s">
        <v>20</v>
      </c>
      <c r="AI6045" s="161">
        <v>4461</v>
      </c>
      <c r="AJ6045" s="163">
        <v>0.186163</v>
      </c>
      <c r="AK6045" s="8" t="s">
        <v>4</v>
      </c>
      <c r="AL6045" s="8" t="s">
        <v>5</v>
      </c>
      <c r="AM6045" s="8">
        <v>1</v>
      </c>
      <c r="AN6045" s="165">
        <v>92.4</v>
      </c>
      <c r="AO6045" s="161">
        <v>6049</v>
      </c>
      <c r="AP6045" s="159" t="s">
        <v>18</v>
      </c>
    </row>
    <row r="6046" spans="17:42" x14ac:dyDescent="0.25">
      <c r="Q6046" s="161">
        <v>16135</v>
      </c>
      <c r="R6046" s="163">
        <v>0.29791899999999999</v>
      </c>
      <c r="S6046" s="8" t="s">
        <v>4</v>
      </c>
      <c r="T6046" s="8" t="s">
        <v>5</v>
      </c>
      <c r="U6046" s="8">
        <v>0</v>
      </c>
      <c r="V6046" s="165">
        <v>51.14</v>
      </c>
      <c r="W6046" s="161">
        <v>6043</v>
      </c>
      <c r="X6046" s="159" t="s">
        <v>19</v>
      </c>
      <c r="AI6046" s="161">
        <v>4462</v>
      </c>
      <c r="AJ6046" s="163">
        <v>5.7618999999999997E-2</v>
      </c>
      <c r="AK6046" s="8" t="s">
        <v>4</v>
      </c>
      <c r="AL6046" s="8" t="s">
        <v>5</v>
      </c>
      <c r="AM6046" s="8">
        <v>1</v>
      </c>
      <c r="AN6046" s="165">
        <v>78.69</v>
      </c>
      <c r="AO6046" s="161">
        <v>6050</v>
      </c>
      <c r="AP6046" s="159" t="s">
        <v>18</v>
      </c>
    </row>
    <row r="6047" spans="17:42" x14ac:dyDescent="0.25">
      <c r="Q6047" s="161">
        <v>16138</v>
      </c>
      <c r="R6047" s="163">
        <v>0.13020999999999999</v>
      </c>
      <c r="S6047" s="8" t="s">
        <v>6</v>
      </c>
      <c r="T6047" s="8" t="s">
        <v>5</v>
      </c>
      <c r="U6047" s="8">
        <v>0</v>
      </c>
      <c r="V6047" s="165">
        <v>52.43</v>
      </c>
      <c r="W6047" s="161">
        <v>6044</v>
      </c>
      <c r="X6047" s="159" t="s">
        <v>20</v>
      </c>
      <c r="AI6047" s="161">
        <v>4470</v>
      </c>
      <c r="AJ6047" s="163">
        <v>5.6089E-2</v>
      </c>
      <c r="AK6047" s="8" t="s">
        <v>4</v>
      </c>
      <c r="AL6047" s="8" t="s">
        <v>5</v>
      </c>
      <c r="AM6047" s="8">
        <v>1</v>
      </c>
      <c r="AN6047" s="165">
        <v>78.69</v>
      </c>
      <c r="AO6047" s="161">
        <v>6051</v>
      </c>
      <c r="AP6047" s="159" t="s">
        <v>20</v>
      </c>
    </row>
    <row r="6048" spans="17:42" x14ac:dyDescent="0.25">
      <c r="Q6048" s="161">
        <v>16142</v>
      </c>
      <c r="R6048" s="163">
        <v>0.14224999999999999</v>
      </c>
      <c r="S6048" s="8" t="s">
        <v>4</v>
      </c>
      <c r="T6048" s="8" t="s">
        <v>5</v>
      </c>
      <c r="U6048" s="8">
        <v>0</v>
      </c>
      <c r="V6048" s="165">
        <v>39.979999999999997</v>
      </c>
      <c r="W6048" s="161">
        <v>6045</v>
      </c>
      <c r="X6048" s="159" t="s">
        <v>17</v>
      </c>
      <c r="AI6048" s="161">
        <v>4474</v>
      </c>
      <c r="AJ6048" s="163">
        <v>0.33648800000000001</v>
      </c>
      <c r="AK6048" s="8" t="s">
        <v>9</v>
      </c>
      <c r="AL6048" s="8" t="s">
        <v>10</v>
      </c>
      <c r="AM6048" s="8">
        <v>1</v>
      </c>
      <c r="AN6048" s="165">
        <v>99.39</v>
      </c>
      <c r="AO6048" s="161">
        <v>6052</v>
      </c>
      <c r="AP6048" s="159" t="s">
        <v>18</v>
      </c>
    </row>
    <row r="6049" spans="17:42" x14ac:dyDescent="0.25">
      <c r="Q6049" s="161">
        <v>16145</v>
      </c>
      <c r="R6049" s="163">
        <v>0.113209</v>
      </c>
      <c r="S6049" s="8" t="s">
        <v>4</v>
      </c>
      <c r="T6049" s="8" t="s">
        <v>5</v>
      </c>
      <c r="U6049" s="8">
        <v>0</v>
      </c>
      <c r="V6049" s="165">
        <v>53.84</v>
      </c>
      <c r="W6049" s="161">
        <v>6046</v>
      </c>
      <c r="X6049" s="159" t="s">
        <v>17</v>
      </c>
      <c r="AI6049" s="161">
        <v>4478</v>
      </c>
      <c r="AJ6049" s="163">
        <v>0.102744</v>
      </c>
      <c r="AK6049" s="8" t="s">
        <v>11</v>
      </c>
      <c r="AL6049" s="8" t="s">
        <v>10</v>
      </c>
      <c r="AM6049" s="8">
        <v>1</v>
      </c>
      <c r="AN6049" s="165">
        <v>62.34</v>
      </c>
      <c r="AO6049" s="161">
        <v>6053</v>
      </c>
      <c r="AP6049" s="159" t="s">
        <v>20</v>
      </c>
    </row>
    <row r="6050" spans="17:42" x14ac:dyDescent="0.25">
      <c r="Q6050" s="161">
        <v>16147</v>
      </c>
      <c r="R6050" s="163">
        <v>6.9742999999999999E-2</v>
      </c>
      <c r="S6050" s="8" t="s">
        <v>4</v>
      </c>
      <c r="T6050" s="8" t="s">
        <v>5</v>
      </c>
      <c r="U6050" s="8">
        <v>0</v>
      </c>
      <c r="V6050" s="165">
        <v>42.04</v>
      </c>
      <c r="W6050" s="161">
        <v>6047</v>
      </c>
      <c r="X6050" s="159" t="s">
        <v>20</v>
      </c>
      <c r="AI6050" s="161">
        <v>4487</v>
      </c>
      <c r="AJ6050" s="163">
        <v>0.66102099999999997</v>
      </c>
      <c r="AK6050" s="8" t="s">
        <v>11</v>
      </c>
      <c r="AL6050" s="8" t="s">
        <v>10</v>
      </c>
      <c r="AM6050" s="8">
        <v>1</v>
      </c>
      <c r="AN6050" s="165">
        <v>75.150000000000006</v>
      </c>
      <c r="AO6050" s="161">
        <v>6054</v>
      </c>
      <c r="AP6050" s="159" t="s">
        <v>20</v>
      </c>
    </row>
    <row r="6051" spans="17:42" x14ac:dyDescent="0.25">
      <c r="Q6051" s="161">
        <v>16149</v>
      </c>
      <c r="R6051" s="163">
        <v>0.21654499999999999</v>
      </c>
      <c r="S6051" s="8" t="s">
        <v>4</v>
      </c>
      <c r="T6051" s="8" t="s">
        <v>5</v>
      </c>
      <c r="U6051" s="8">
        <v>0</v>
      </c>
      <c r="V6051" s="165">
        <v>48.71</v>
      </c>
      <c r="W6051" s="161">
        <v>6048</v>
      </c>
      <c r="X6051" s="159" t="s">
        <v>17</v>
      </c>
      <c r="AI6051" s="161">
        <v>4490</v>
      </c>
      <c r="AJ6051" s="163">
        <v>0.30457699999999999</v>
      </c>
      <c r="AK6051" s="8" t="s">
        <v>4</v>
      </c>
      <c r="AL6051" s="8" t="s">
        <v>5</v>
      </c>
      <c r="AM6051" s="8">
        <v>1</v>
      </c>
      <c r="AN6051" s="165">
        <v>67.150000000000006</v>
      </c>
      <c r="AO6051" s="161">
        <v>6055</v>
      </c>
      <c r="AP6051" s="159" t="s">
        <v>18</v>
      </c>
    </row>
    <row r="6052" spans="17:42" x14ac:dyDescent="0.25">
      <c r="Q6052" s="161">
        <v>16151</v>
      </c>
      <c r="R6052" s="163">
        <v>0.142592</v>
      </c>
      <c r="S6052" s="8" t="s">
        <v>4</v>
      </c>
      <c r="T6052" s="8" t="s">
        <v>5</v>
      </c>
      <c r="U6052" s="8">
        <v>0</v>
      </c>
      <c r="V6052" s="165">
        <v>50.86</v>
      </c>
      <c r="W6052" s="161">
        <v>6049</v>
      </c>
      <c r="X6052" s="159" t="s">
        <v>20</v>
      </c>
      <c r="AI6052" s="161">
        <v>4505</v>
      </c>
      <c r="AJ6052" s="163">
        <v>0.31246400000000002</v>
      </c>
      <c r="AK6052" s="8" t="s">
        <v>4</v>
      </c>
      <c r="AL6052" s="8" t="s">
        <v>5</v>
      </c>
      <c r="AM6052" s="8">
        <v>1</v>
      </c>
      <c r="AN6052" s="165">
        <v>62.01</v>
      </c>
      <c r="AO6052" s="161">
        <v>6056</v>
      </c>
      <c r="AP6052" s="159" t="s">
        <v>20</v>
      </c>
    </row>
    <row r="6053" spans="17:42" x14ac:dyDescent="0.25">
      <c r="Q6053" s="161">
        <v>16152</v>
      </c>
      <c r="R6053" s="163">
        <v>0.25095800000000001</v>
      </c>
      <c r="S6053" s="8" t="s">
        <v>4</v>
      </c>
      <c r="T6053" s="8" t="s">
        <v>5</v>
      </c>
      <c r="U6053" s="8">
        <v>0</v>
      </c>
      <c r="V6053" s="165">
        <v>50.79</v>
      </c>
      <c r="W6053" s="161">
        <v>6050</v>
      </c>
      <c r="X6053" s="159" t="s">
        <v>20</v>
      </c>
      <c r="AI6053" s="161">
        <v>4520</v>
      </c>
      <c r="AJ6053" s="163">
        <v>0.62018899999999999</v>
      </c>
      <c r="AK6053" s="8" t="s">
        <v>11</v>
      </c>
      <c r="AL6053" s="8" t="s">
        <v>10</v>
      </c>
      <c r="AM6053" s="8">
        <v>1</v>
      </c>
      <c r="AN6053" s="165">
        <v>83.79</v>
      </c>
      <c r="AO6053" s="161">
        <v>6057</v>
      </c>
      <c r="AP6053" s="159" t="s">
        <v>20</v>
      </c>
    </row>
    <row r="6054" spans="17:42" x14ac:dyDescent="0.25">
      <c r="Q6054" s="161">
        <v>16154</v>
      </c>
      <c r="R6054" s="163">
        <v>0.29755100000000001</v>
      </c>
      <c r="S6054" s="8" t="s">
        <v>4</v>
      </c>
      <c r="T6054" s="8" t="s">
        <v>5</v>
      </c>
      <c r="U6054" s="8">
        <v>0</v>
      </c>
      <c r="V6054" s="165">
        <v>43.23</v>
      </c>
      <c r="W6054" s="161">
        <v>6051</v>
      </c>
      <c r="X6054" s="159" t="s">
        <v>20</v>
      </c>
      <c r="AI6054" s="161">
        <v>4522</v>
      </c>
      <c r="AJ6054" s="163">
        <v>0.225466</v>
      </c>
      <c r="AK6054" s="8" t="s">
        <v>4</v>
      </c>
      <c r="AL6054" s="8" t="s">
        <v>5</v>
      </c>
      <c r="AM6054" s="8">
        <v>1</v>
      </c>
      <c r="AN6054" s="165">
        <v>84.17</v>
      </c>
      <c r="AO6054" s="161">
        <v>6058</v>
      </c>
      <c r="AP6054" s="159" t="s">
        <v>20</v>
      </c>
    </row>
    <row r="6055" spans="17:42" x14ac:dyDescent="0.25">
      <c r="Q6055" s="161">
        <v>16156</v>
      </c>
      <c r="R6055" s="163">
        <v>0.37730000000000002</v>
      </c>
      <c r="S6055" s="8" t="s">
        <v>4</v>
      </c>
      <c r="T6055" s="8" t="s">
        <v>5</v>
      </c>
      <c r="U6055" s="8">
        <v>0</v>
      </c>
      <c r="V6055" s="165">
        <v>44.26</v>
      </c>
      <c r="W6055" s="161">
        <v>6052</v>
      </c>
      <c r="X6055" s="159" t="s">
        <v>20</v>
      </c>
      <c r="AI6055" s="161">
        <v>4525</v>
      </c>
      <c r="AJ6055" s="163">
        <v>0.26735100000000001</v>
      </c>
      <c r="AK6055" s="8" t="s">
        <v>4</v>
      </c>
      <c r="AL6055" s="8" t="s">
        <v>5</v>
      </c>
      <c r="AM6055" s="8">
        <v>1</v>
      </c>
      <c r="AN6055" s="165">
        <v>60.7</v>
      </c>
      <c r="AO6055" s="161">
        <v>6059</v>
      </c>
      <c r="AP6055" s="159" t="s">
        <v>20</v>
      </c>
    </row>
    <row r="6056" spans="17:42" x14ac:dyDescent="0.25">
      <c r="Q6056" s="161">
        <v>16158</v>
      </c>
      <c r="R6056" s="163">
        <v>0.151002</v>
      </c>
      <c r="S6056" s="8" t="s">
        <v>4</v>
      </c>
      <c r="T6056" s="8" t="s">
        <v>5</v>
      </c>
      <c r="U6056" s="8">
        <v>0</v>
      </c>
      <c r="V6056" s="165">
        <v>48.28</v>
      </c>
      <c r="W6056" s="161">
        <v>6053</v>
      </c>
      <c r="X6056" s="159" t="s">
        <v>20</v>
      </c>
      <c r="AI6056" s="161">
        <v>4551</v>
      </c>
      <c r="AJ6056" s="163">
        <v>0.37284699999999998</v>
      </c>
      <c r="AK6056" s="8" t="s">
        <v>4</v>
      </c>
      <c r="AL6056" s="8" t="s">
        <v>5</v>
      </c>
      <c r="AM6056" s="8">
        <v>1</v>
      </c>
      <c r="AN6056" s="165">
        <v>86.27</v>
      </c>
      <c r="AO6056" s="161">
        <v>6060</v>
      </c>
      <c r="AP6056" s="159" t="s">
        <v>18</v>
      </c>
    </row>
    <row r="6057" spans="17:42" x14ac:dyDescent="0.25">
      <c r="Q6057" s="161">
        <v>16160</v>
      </c>
      <c r="R6057" s="163">
        <v>0.147787</v>
      </c>
      <c r="S6057" s="8" t="s">
        <v>4</v>
      </c>
      <c r="T6057" s="8" t="s">
        <v>5</v>
      </c>
      <c r="U6057" s="8">
        <v>0</v>
      </c>
      <c r="V6057" s="165">
        <v>54.22</v>
      </c>
      <c r="W6057" s="161">
        <v>6054</v>
      </c>
      <c r="X6057" s="159" t="s">
        <v>20</v>
      </c>
      <c r="AI6057" s="161">
        <v>4552</v>
      </c>
      <c r="AJ6057" s="163">
        <v>0.32059599999999999</v>
      </c>
      <c r="AK6057" s="8" t="s">
        <v>4</v>
      </c>
      <c r="AL6057" s="8" t="s">
        <v>5</v>
      </c>
      <c r="AM6057" s="8">
        <v>1</v>
      </c>
      <c r="AN6057" s="165">
        <v>75.62</v>
      </c>
      <c r="AO6057" s="161">
        <v>6061</v>
      </c>
      <c r="AP6057" s="159" t="s">
        <v>20</v>
      </c>
    </row>
    <row r="6058" spans="17:42" x14ac:dyDescent="0.25">
      <c r="Q6058" s="161">
        <v>16162</v>
      </c>
      <c r="R6058" s="163">
        <v>0.24152899999999999</v>
      </c>
      <c r="S6058" s="8" t="s">
        <v>4</v>
      </c>
      <c r="T6058" s="8" t="s">
        <v>5</v>
      </c>
      <c r="U6058" s="8">
        <v>0</v>
      </c>
      <c r="V6058" s="165">
        <v>53.64</v>
      </c>
      <c r="W6058" s="161">
        <v>6055</v>
      </c>
      <c r="X6058" s="159" t="s">
        <v>20</v>
      </c>
      <c r="AI6058" s="161">
        <v>4563</v>
      </c>
      <c r="AJ6058" s="163">
        <v>0.25979000000000002</v>
      </c>
      <c r="AK6058" s="8" t="s">
        <v>4</v>
      </c>
      <c r="AL6058" s="8" t="s">
        <v>5</v>
      </c>
      <c r="AM6058" s="8">
        <v>1</v>
      </c>
      <c r="AN6058" s="165">
        <v>98.7</v>
      </c>
      <c r="AO6058" s="161">
        <v>6062</v>
      </c>
      <c r="AP6058" s="159" t="s">
        <v>18</v>
      </c>
    </row>
    <row r="6059" spans="17:42" x14ac:dyDescent="0.25">
      <c r="Q6059" s="161">
        <v>16163</v>
      </c>
      <c r="R6059" s="163">
        <v>0.14650299999999999</v>
      </c>
      <c r="S6059" s="8" t="s">
        <v>4</v>
      </c>
      <c r="T6059" s="8" t="s">
        <v>5</v>
      </c>
      <c r="U6059" s="8">
        <v>0</v>
      </c>
      <c r="V6059" s="165">
        <v>48.02</v>
      </c>
      <c r="W6059" s="161">
        <v>6056</v>
      </c>
      <c r="X6059" s="159" t="s">
        <v>20</v>
      </c>
      <c r="AI6059" s="161">
        <v>4567</v>
      </c>
      <c r="AJ6059" s="163">
        <v>0.43691099999999999</v>
      </c>
      <c r="AK6059" s="8" t="s">
        <v>9</v>
      </c>
      <c r="AL6059" s="8" t="s">
        <v>10</v>
      </c>
      <c r="AM6059" s="8">
        <v>1</v>
      </c>
      <c r="AN6059" s="165">
        <v>60.69</v>
      </c>
      <c r="AO6059" s="161">
        <v>6063</v>
      </c>
      <c r="AP6059" s="159" t="s">
        <v>18</v>
      </c>
    </row>
    <row r="6060" spans="17:42" x14ac:dyDescent="0.25">
      <c r="Q6060" s="161">
        <v>16166</v>
      </c>
      <c r="R6060" s="163">
        <v>0.567469</v>
      </c>
      <c r="S6060" s="8" t="s">
        <v>6</v>
      </c>
      <c r="T6060" s="8" t="s">
        <v>5</v>
      </c>
      <c r="U6060" s="8">
        <v>0</v>
      </c>
      <c r="V6060" s="165">
        <v>40.82</v>
      </c>
      <c r="W6060" s="161">
        <v>6057</v>
      </c>
      <c r="X6060" s="159" t="s">
        <v>20</v>
      </c>
      <c r="AI6060" s="161">
        <v>4568</v>
      </c>
      <c r="AJ6060" s="163">
        <v>0.21385999999999999</v>
      </c>
      <c r="AK6060" s="8" t="s">
        <v>9</v>
      </c>
      <c r="AL6060" s="8" t="s">
        <v>10</v>
      </c>
      <c r="AM6060" s="8">
        <v>1</v>
      </c>
      <c r="AN6060" s="165">
        <v>78.02</v>
      </c>
      <c r="AO6060" s="161">
        <v>6064</v>
      </c>
      <c r="AP6060" s="159" t="s">
        <v>18</v>
      </c>
    </row>
    <row r="6061" spans="17:42" x14ac:dyDescent="0.25">
      <c r="Q6061" s="161">
        <v>16169</v>
      </c>
      <c r="R6061" s="163">
        <v>9.1963000000000003E-2</v>
      </c>
      <c r="S6061" s="8" t="s">
        <v>4</v>
      </c>
      <c r="T6061" s="8" t="s">
        <v>5</v>
      </c>
      <c r="U6061" s="8">
        <v>0</v>
      </c>
      <c r="V6061" s="165">
        <v>52.64</v>
      </c>
      <c r="W6061" s="161">
        <v>6058</v>
      </c>
      <c r="X6061" s="159" t="s">
        <v>20</v>
      </c>
      <c r="AI6061" s="161">
        <v>4591</v>
      </c>
      <c r="AJ6061" s="163">
        <v>7.4190000000000006E-2</v>
      </c>
      <c r="AK6061" s="8" t="s">
        <v>4</v>
      </c>
      <c r="AL6061" s="8" t="s">
        <v>5</v>
      </c>
      <c r="AM6061" s="8">
        <v>1</v>
      </c>
      <c r="AN6061" s="165">
        <v>94.1</v>
      </c>
      <c r="AO6061" s="161">
        <v>6065</v>
      </c>
      <c r="AP6061" s="159" t="s">
        <v>18</v>
      </c>
    </row>
    <row r="6062" spans="17:42" x14ac:dyDescent="0.25">
      <c r="Q6062" s="161">
        <v>16170</v>
      </c>
      <c r="R6062" s="163">
        <v>0.210591</v>
      </c>
      <c r="S6062" s="8" t="s">
        <v>6</v>
      </c>
      <c r="T6062" s="8" t="s">
        <v>5</v>
      </c>
      <c r="U6062" s="8">
        <v>0</v>
      </c>
      <c r="V6062" s="165">
        <v>58.16</v>
      </c>
      <c r="W6062" s="161">
        <v>6059</v>
      </c>
      <c r="X6062" s="159" t="s">
        <v>20</v>
      </c>
      <c r="AI6062" s="161">
        <v>4631</v>
      </c>
      <c r="AJ6062" s="163">
        <v>0.26278699999999999</v>
      </c>
      <c r="AK6062" s="8" t="s">
        <v>4</v>
      </c>
      <c r="AL6062" s="8" t="s">
        <v>5</v>
      </c>
      <c r="AM6062" s="8">
        <v>1</v>
      </c>
      <c r="AN6062" s="165">
        <v>84.32</v>
      </c>
      <c r="AO6062" s="161">
        <v>6066</v>
      </c>
      <c r="AP6062" s="159" t="s">
        <v>18</v>
      </c>
    </row>
    <row r="6063" spans="17:42" x14ac:dyDescent="0.25">
      <c r="Q6063" s="161">
        <v>16171</v>
      </c>
      <c r="R6063" s="163">
        <v>0.12914</v>
      </c>
      <c r="S6063" s="8" t="s">
        <v>4</v>
      </c>
      <c r="T6063" s="8" t="s">
        <v>5</v>
      </c>
      <c r="U6063" s="8">
        <v>0</v>
      </c>
      <c r="V6063" s="165">
        <v>42.11</v>
      </c>
      <c r="W6063" s="161">
        <v>6060</v>
      </c>
      <c r="X6063" s="159" t="s">
        <v>20</v>
      </c>
      <c r="AI6063" s="161">
        <v>4675</v>
      </c>
      <c r="AJ6063" s="163">
        <v>0.181005</v>
      </c>
      <c r="AK6063" s="8" t="s">
        <v>4</v>
      </c>
      <c r="AL6063" s="8" t="s">
        <v>5</v>
      </c>
      <c r="AM6063" s="8">
        <v>1</v>
      </c>
      <c r="AN6063" s="165">
        <v>89.59</v>
      </c>
      <c r="AO6063" s="161">
        <v>6067</v>
      </c>
      <c r="AP6063" s="159" t="s">
        <v>20</v>
      </c>
    </row>
    <row r="6064" spans="17:42" x14ac:dyDescent="0.25">
      <c r="Q6064" s="161">
        <v>16173</v>
      </c>
      <c r="R6064" s="163">
        <v>7.9369999999999996E-2</v>
      </c>
      <c r="S6064" s="8" t="s">
        <v>4</v>
      </c>
      <c r="T6064" s="8" t="s">
        <v>5</v>
      </c>
      <c r="U6064" s="8">
        <v>0</v>
      </c>
      <c r="V6064" s="165">
        <v>46.63</v>
      </c>
      <c r="W6064" s="161">
        <v>6061</v>
      </c>
      <c r="X6064" s="159" t="s">
        <v>20</v>
      </c>
      <c r="AI6064" s="161">
        <v>4679</v>
      </c>
      <c r="AJ6064" s="163">
        <v>8.5454000000000002E-2</v>
      </c>
      <c r="AK6064" s="8" t="s">
        <v>4</v>
      </c>
      <c r="AL6064" s="8" t="s">
        <v>5</v>
      </c>
      <c r="AM6064" s="8">
        <v>1</v>
      </c>
      <c r="AN6064" s="165">
        <v>60.95</v>
      </c>
      <c r="AO6064" s="161">
        <v>6068</v>
      </c>
      <c r="AP6064" s="159" t="s">
        <v>18</v>
      </c>
    </row>
    <row r="6065" spans="17:42" x14ac:dyDescent="0.25">
      <c r="Q6065" s="161">
        <v>16174</v>
      </c>
      <c r="R6065" s="163">
        <v>0.52627800000000002</v>
      </c>
      <c r="S6065" s="8" t="s">
        <v>6</v>
      </c>
      <c r="T6065" s="8" t="s">
        <v>5</v>
      </c>
      <c r="U6065" s="8">
        <v>0</v>
      </c>
      <c r="V6065" s="165">
        <v>44.21</v>
      </c>
      <c r="W6065" s="161">
        <v>6062</v>
      </c>
      <c r="X6065" s="159" t="s">
        <v>20</v>
      </c>
      <c r="AI6065" s="161">
        <v>4686</v>
      </c>
      <c r="AJ6065" s="163">
        <v>0.29333500000000001</v>
      </c>
      <c r="AK6065" s="8" t="s">
        <v>4</v>
      </c>
      <c r="AL6065" s="8" t="s">
        <v>5</v>
      </c>
      <c r="AM6065" s="8">
        <v>1</v>
      </c>
      <c r="AN6065" s="165">
        <v>86.54</v>
      </c>
      <c r="AO6065" s="161">
        <v>6069</v>
      </c>
      <c r="AP6065" s="159" t="s">
        <v>20</v>
      </c>
    </row>
    <row r="6066" spans="17:42" x14ac:dyDescent="0.25">
      <c r="Q6066" s="161">
        <v>16176</v>
      </c>
      <c r="R6066" s="163">
        <v>6.0357000000000001E-2</v>
      </c>
      <c r="S6066" s="8" t="s">
        <v>4</v>
      </c>
      <c r="T6066" s="8" t="s">
        <v>5</v>
      </c>
      <c r="U6066" s="8">
        <v>0</v>
      </c>
      <c r="V6066" s="165">
        <v>58.21</v>
      </c>
      <c r="W6066" s="161">
        <v>6063</v>
      </c>
      <c r="X6066" s="159" t="s">
        <v>20</v>
      </c>
      <c r="AI6066" s="161">
        <v>4688</v>
      </c>
      <c r="AJ6066" s="163">
        <v>0.16659299999999999</v>
      </c>
      <c r="AK6066" s="8" t="s">
        <v>4</v>
      </c>
      <c r="AL6066" s="8" t="s">
        <v>5</v>
      </c>
      <c r="AM6066" s="8">
        <v>1</v>
      </c>
      <c r="AN6066" s="165">
        <v>96.86</v>
      </c>
      <c r="AO6066" s="161">
        <v>6070</v>
      </c>
      <c r="AP6066" s="159" t="s">
        <v>18</v>
      </c>
    </row>
    <row r="6067" spans="17:42" x14ac:dyDescent="0.25">
      <c r="Q6067" s="161">
        <v>16177</v>
      </c>
      <c r="R6067" s="163">
        <v>0.104938</v>
      </c>
      <c r="S6067" s="8" t="s">
        <v>4</v>
      </c>
      <c r="T6067" s="8" t="s">
        <v>5</v>
      </c>
      <c r="U6067" s="8">
        <v>0</v>
      </c>
      <c r="V6067" s="165">
        <v>48.01</v>
      </c>
      <c r="W6067" s="161">
        <v>6064</v>
      </c>
      <c r="X6067" s="159" t="s">
        <v>20</v>
      </c>
      <c r="AI6067" s="161">
        <v>4702</v>
      </c>
      <c r="AJ6067" s="163">
        <v>0.35807600000000001</v>
      </c>
      <c r="AK6067" s="8" t="s">
        <v>4</v>
      </c>
      <c r="AL6067" s="8" t="s">
        <v>5</v>
      </c>
      <c r="AM6067" s="8">
        <v>1</v>
      </c>
      <c r="AN6067" s="165">
        <v>96.82</v>
      </c>
      <c r="AO6067" s="161">
        <v>6071</v>
      </c>
      <c r="AP6067" s="159" t="s">
        <v>20</v>
      </c>
    </row>
    <row r="6068" spans="17:42" x14ac:dyDescent="0.25">
      <c r="Q6068" s="161">
        <v>16179</v>
      </c>
      <c r="R6068" s="163">
        <v>0.21229000000000001</v>
      </c>
      <c r="S6068" s="8" t="s">
        <v>4</v>
      </c>
      <c r="T6068" s="8" t="s">
        <v>5</v>
      </c>
      <c r="U6068" s="8">
        <v>0</v>
      </c>
      <c r="V6068" s="165">
        <v>45.73</v>
      </c>
      <c r="W6068" s="161">
        <v>6065</v>
      </c>
      <c r="X6068" s="159" t="s">
        <v>20</v>
      </c>
      <c r="AI6068" s="161">
        <v>4707</v>
      </c>
      <c r="AJ6068" s="163">
        <v>0.1135</v>
      </c>
      <c r="AK6068" s="8" t="s">
        <v>6</v>
      </c>
      <c r="AL6068" s="8" t="s">
        <v>5</v>
      </c>
      <c r="AM6068" s="8">
        <v>1</v>
      </c>
      <c r="AN6068" s="165">
        <v>90</v>
      </c>
      <c r="AO6068" s="161">
        <v>6072</v>
      </c>
      <c r="AP6068" s="159" t="s">
        <v>18</v>
      </c>
    </row>
    <row r="6069" spans="17:42" x14ac:dyDescent="0.25">
      <c r="Q6069" s="161">
        <v>16181</v>
      </c>
      <c r="R6069" s="163">
        <v>0.64214199999999999</v>
      </c>
      <c r="S6069" s="8" t="s">
        <v>6</v>
      </c>
      <c r="T6069" s="8" t="s">
        <v>5</v>
      </c>
      <c r="U6069" s="8">
        <v>0</v>
      </c>
      <c r="V6069" s="165">
        <v>49.12</v>
      </c>
      <c r="W6069" s="161">
        <v>6066</v>
      </c>
      <c r="X6069" s="159" t="s">
        <v>20</v>
      </c>
      <c r="AI6069" s="161">
        <v>4709</v>
      </c>
      <c r="AJ6069" s="163">
        <v>0.20664199999999999</v>
      </c>
      <c r="AK6069" s="8" t="s">
        <v>6</v>
      </c>
      <c r="AL6069" s="8" t="s">
        <v>5</v>
      </c>
      <c r="AM6069" s="8">
        <v>1</v>
      </c>
      <c r="AN6069" s="165">
        <v>99.87</v>
      </c>
      <c r="AO6069" s="161">
        <v>6073</v>
      </c>
      <c r="AP6069" s="159" t="s">
        <v>18</v>
      </c>
    </row>
    <row r="6070" spans="17:42" x14ac:dyDescent="0.25">
      <c r="Q6070" s="161">
        <v>16185</v>
      </c>
      <c r="R6070" s="163">
        <v>0.18806800000000001</v>
      </c>
      <c r="S6070" s="8" t="s">
        <v>4</v>
      </c>
      <c r="T6070" s="8" t="s">
        <v>5</v>
      </c>
      <c r="U6070" s="8">
        <v>0</v>
      </c>
      <c r="V6070" s="165">
        <v>49.36</v>
      </c>
      <c r="W6070" s="161">
        <v>6067</v>
      </c>
      <c r="X6070" s="159" t="s">
        <v>20</v>
      </c>
      <c r="AI6070" s="161">
        <v>4728</v>
      </c>
      <c r="AJ6070" s="163">
        <v>8.7406999999999999E-2</v>
      </c>
      <c r="AK6070" s="8" t="s">
        <v>9</v>
      </c>
      <c r="AL6070" s="8" t="s">
        <v>10</v>
      </c>
      <c r="AM6070" s="8">
        <v>1</v>
      </c>
      <c r="AN6070" s="165">
        <v>68.099999999999994</v>
      </c>
      <c r="AO6070" s="161">
        <v>6074</v>
      </c>
      <c r="AP6070" s="159" t="s">
        <v>20</v>
      </c>
    </row>
    <row r="6071" spans="17:42" x14ac:dyDescent="0.25">
      <c r="Q6071" s="161">
        <v>16189</v>
      </c>
      <c r="R6071" s="163">
        <v>0.23938599999999999</v>
      </c>
      <c r="S6071" s="8" t="s">
        <v>4</v>
      </c>
      <c r="T6071" s="8" t="s">
        <v>5</v>
      </c>
      <c r="U6071" s="8">
        <v>0</v>
      </c>
      <c r="V6071" s="165">
        <v>49.71</v>
      </c>
      <c r="W6071" s="161">
        <v>6068</v>
      </c>
      <c r="X6071" s="159" t="s">
        <v>20</v>
      </c>
      <c r="AI6071" s="161">
        <v>4730</v>
      </c>
      <c r="AJ6071" s="163">
        <v>0.155642</v>
      </c>
      <c r="AK6071" s="8" t="s">
        <v>9</v>
      </c>
      <c r="AL6071" s="8" t="s">
        <v>10</v>
      </c>
      <c r="AM6071" s="8">
        <v>1</v>
      </c>
      <c r="AN6071" s="165">
        <v>60.6</v>
      </c>
      <c r="AO6071" s="161">
        <v>6075</v>
      </c>
      <c r="AP6071" s="159" t="s">
        <v>18</v>
      </c>
    </row>
    <row r="6072" spans="17:42" x14ac:dyDescent="0.25">
      <c r="Q6072" s="161">
        <v>16191</v>
      </c>
      <c r="R6072" s="163">
        <v>0.16266600000000001</v>
      </c>
      <c r="S6072" s="8" t="s">
        <v>4</v>
      </c>
      <c r="T6072" s="8" t="s">
        <v>5</v>
      </c>
      <c r="U6072" s="8">
        <v>0</v>
      </c>
      <c r="V6072" s="165">
        <v>40.39</v>
      </c>
      <c r="W6072" s="161">
        <v>6069</v>
      </c>
      <c r="X6072" s="159" t="s">
        <v>20</v>
      </c>
      <c r="AI6072" s="161">
        <v>4745</v>
      </c>
      <c r="AJ6072" s="163">
        <v>0.20511599999999999</v>
      </c>
      <c r="AK6072" s="8" t="s">
        <v>4</v>
      </c>
      <c r="AL6072" s="8" t="s">
        <v>5</v>
      </c>
      <c r="AM6072" s="8">
        <v>1</v>
      </c>
      <c r="AN6072" s="165">
        <v>69.239999999999995</v>
      </c>
      <c r="AO6072" s="161">
        <v>6076</v>
      </c>
      <c r="AP6072" s="159" t="s">
        <v>18</v>
      </c>
    </row>
    <row r="6073" spans="17:42" x14ac:dyDescent="0.25">
      <c r="Q6073" s="161">
        <v>16193</v>
      </c>
      <c r="R6073" s="163">
        <v>0.31068200000000001</v>
      </c>
      <c r="S6073" s="8" t="s">
        <v>6</v>
      </c>
      <c r="T6073" s="8" t="s">
        <v>5</v>
      </c>
      <c r="U6073" s="8">
        <v>0</v>
      </c>
      <c r="V6073" s="165">
        <v>46.04</v>
      </c>
      <c r="W6073" s="161">
        <v>6070</v>
      </c>
      <c r="X6073" s="159" t="s">
        <v>20</v>
      </c>
      <c r="AI6073" s="161">
        <v>4757</v>
      </c>
      <c r="AJ6073" s="163">
        <v>0.108582</v>
      </c>
      <c r="AK6073" s="8" t="s">
        <v>9</v>
      </c>
      <c r="AL6073" s="8" t="s">
        <v>10</v>
      </c>
      <c r="AM6073" s="8">
        <v>1</v>
      </c>
      <c r="AN6073" s="165">
        <v>60.6</v>
      </c>
      <c r="AO6073" s="161">
        <v>6077</v>
      </c>
      <c r="AP6073" s="159" t="s">
        <v>20</v>
      </c>
    </row>
    <row r="6074" spans="17:42" x14ac:dyDescent="0.25">
      <c r="Q6074" s="161">
        <v>16197</v>
      </c>
      <c r="R6074" s="163">
        <v>0.124935</v>
      </c>
      <c r="S6074" s="8" t="s">
        <v>4</v>
      </c>
      <c r="T6074" s="8" t="s">
        <v>5</v>
      </c>
      <c r="U6074" s="8">
        <v>0</v>
      </c>
      <c r="V6074" s="165">
        <v>54.02</v>
      </c>
      <c r="W6074" s="161">
        <v>6071</v>
      </c>
      <c r="X6074" s="159" t="s">
        <v>20</v>
      </c>
      <c r="AI6074" s="161">
        <v>4779</v>
      </c>
      <c r="AJ6074" s="163">
        <v>0.19455800000000001</v>
      </c>
      <c r="AK6074" s="8" t="s">
        <v>9</v>
      </c>
      <c r="AL6074" s="8" t="s">
        <v>10</v>
      </c>
      <c r="AM6074" s="8">
        <v>1</v>
      </c>
      <c r="AN6074" s="165">
        <v>80</v>
      </c>
      <c r="AO6074" s="161">
        <v>6078</v>
      </c>
      <c r="AP6074" s="159" t="s">
        <v>20</v>
      </c>
    </row>
    <row r="6075" spans="17:42" x14ac:dyDescent="0.25">
      <c r="Q6075" s="161">
        <v>16201</v>
      </c>
      <c r="R6075" s="163">
        <v>9.6932000000000004E-2</v>
      </c>
      <c r="S6075" s="8" t="s">
        <v>4</v>
      </c>
      <c r="T6075" s="8" t="s">
        <v>5</v>
      </c>
      <c r="U6075" s="8">
        <v>0</v>
      </c>
      <c r="V6075" s="165">
        <v>48.68</v>
      </c>
      <c r="W6075" s="161">
        <v>6072</v>
      </c>
      <c r="X6075" s="159" t="s">
        <v>20</v>
      </c>
      <c r="AI6075" s="161">
        <v>4790</v>
      </c>
      <c r="AJ6075" s="163">
        <v>0.17473</v>
      </c>
      <c r="AK6075" s="8" t="s">
        <v>4</v>
      </c>
      <c r="AL6075" s="8" t="s">
        <v>5</v>
      </c>
      <c r="AM6075" s="8">
        <v>1</v>
      </c>
      <c r="AN6075" s="165">
        <v>60.52</v>
      </c>
      <c r="AO6075" s="161">
        <v>6079</v>
      </c>
      <c r="AP6075" s="159" t="s">
        <v>18</v>
      </c>
    </row>
    <row r="6076" spans="17:42" x14ac:dyDescent="0.25">
      <c r="Q6076" s="161">
        <v>16202</v>
      </c>
      <c r="R6076" s="163">
        <v>0.27458399999999999</v>
      </c>
      <c r="S6076" s="8" t="s">
        <v>4</v>
      </c>
      <c r="T6076" s="8" t="s">
        <v>5</v>
      </c>
      <c r="U6076" s="8">
        <v>0</v>
      </c>
      <c r="V6076" s="165">
        <v>56.6</v>
      </c>
      <c r="W6076" s="161">
        <v>6073</v>
      </c>
      <c r="X6076" s="159" t="s">
        <v>20</v>
      </c>
      <c r="AI6076" s="161">
        <v>4805</v>
      </c>
      <c r="AJ6076" s="163">
        <v>0.142486</v>
      </c>
      <c r="AK6076" s="8" t="s">
        <v>4</v>
      </c>
      <c r="AL6076" s="8" t="s">
        <v>5</v>
      </c>
      <c r="AM6076" s="8">
        <v>1</v>
      </c>
      <c r="AN6076" s="165">
        <v>98.56</v>
      </c>
      <c r="AO6076" s="161">
        <v>6080</v>
      </c>
      <c r="AP6076" s="159" t="s">
        <v>18</v>
      </c>
    </row>
    <row r="6077" spans="17:42" x14ac:dyDescent="0.25">
      <c r="Q6077" s="161">
        <v>16204</v>
      </c>
      <c r="R6077" s="163">
        <v>0.30366700000000002</v>
      </c>
      <c r="S6077" s="8" t="s">
        <v>4</v>
      </c>
      <c r="T6077" s="8" t="s">
        <v>5</v>
      </c>
      <c r="U6077" s="8">
        <v>0</v>
      </c>
      <c r="V6077" s="165">
        <v>54.14</v>
      </c>
      <c r="W6077" s="161">
        <v>6074</v>
      </c>
      <c r="X6077" s="159" t="s">
        <v>20</v>
      </c>
      <c r="AI6077" s="161">
        <v>4811</v>
      </c>
      <c r="AJ6077" s="163">
        <v>0.20236599999999999</v>
      </c>
      <c r="AK6077" s="8" t="s">
        <v>9</v>
      </c>
      <c r="AL6077" s="8" t="s">
        <v>10</v>
      </c>
      <c r="AM6077" s="8">
        <v>1</v>
      </c>
      <c r="AN6077" s="165">
        <v>65.540000000000006</v>
      </c>
      <c r="AO6077" s="161">
        <v>6081</v>
      </c>
      <c r="AP6077" s="159" t="s">
        <v>18</v>
      </c>
    </row>
    <row r="6078" spans="17:42" x14ac:dyDescent="0.25">
      <c r="Q6078" s="161">
        <v>16206</v>
      </c>
      <c r="R6078" s="163">
        <v>0.19545799999999999</v>
      </c>
      <c r="S6078" s="8" t="s">
        <v>4</v>
      </c>
      <c r="T6078" s="8" t="s">
        <v>5</v>
      </c>
      <c r="U6078" s="8">
        <v>0</v>
      </c>
      <c r="V6078" s="165">
        <v>46.68</v>
      </c>
      <c r="W6078" s="161">
        <v>6075</v>
      </c>
      <c r="X6078" s="159" t="s">
        <v>20</v>
      </c>
      <c r="AI6078" s="161">
        <v>4821</v>
      </c>
      <c r="AJ6078" s="163">
        <v>0.448133</v>
      </c>
      <c r="AK6078" s="8" t="s">
        <v>9</v>
      </c>
      <c r="AL6078" s="8" t="s">
        <v>10</v>
      </c>
      <c r="AM6078" s="8">
        <v>1</v>
      </c>
      <c r="AN6078" s="165">
        <v>63.72</v>
      </c>
      <c r="AO6078" s="161">
        <v>6082</v>
      </c>
      <c r="AP6078" s="159" t="s">
        <v>20</v>
      </c>
    </row>
    <row r="6079" spans="17:42" x14ac:dyDescent="0.25">
      <c r="Q6079" s="161">
        <v>16208</v>
      </c>
      <c r="R6079" s="163">
        <v>6.3413999999999998E-2</v>
      </c>
      <c r="S6079" s="8" t="s">
        <v>4</v>
      </c>
      <c r="T6079" s="8" t="s">
        <v>5</v>
      </c>
      <c r="U6079" s="8">
        <v>0</v>
      </c>
      <c r="V6079" s="165">
        <v>48.64</v>
      </c>
      <c r="W6079" s="161">
        <v>6076</v>
      </c>
      <c r="X6079" s="159" t="s">
        <v>20</v>
      </c>
      <c r="AI6079" s="161">
        <v>4828</v>
      </c>
      <c r="AJ6079" s="163">
        <v>0.13650399999999999</v>
      </c>
      <c r="AK6079" s="8" t="s">
        <v>4</v>
      </c>
      <c r="AL6079" s="8" t="s">
        <v>5</v>
      </c>
      <c r="AM6079" s="8">
        <v>1</v>
      </c>
      <c r="AN6079" s="165">
        <v>99.06</v>
      </c>
      <c r="AO6079" s="161">
        <v>6083</v>
      </c>
      <c r="AP6079" s="159" t="s">
        <v>18</v>
      </c>
    </row>
    <row r="6080" spans="17:42" x14ac:dyDescent="0.25">
      <c r="Q6080" s="161">
        <v>16210</v>
      </c>
      <c r="R6080" s="163">
        <v>0.26999899999999999</v>
      </c>
      <c r="S6080" s="8" t="s">
        <v>4</v>
      </c>
      <c r="T6080" s="8" t="s">
        <v>5</v>
      </c>
      <c r="U6080" s="8">
        <v>0</v>
      </c>
      <c r="V6080" s="165">
        <v>46.36</v>
      </c>
      <c r="W6080" s="161">
        <v>6077</v>
      </c>
      <c r="X6080" s="159" t="s">
        <v>20</v>
      </c>
      <c r="AI6080" s="161">
        <v>4842</v>
      </c>
      <c r="AJ6080" s="163">
        <v>0.47678100000000001</v>
      </c>
      <c r="AK6080" s="8" t="s">
        <v>4</v>
      </c>
      <c r="AL6080" s="8" t="s">
        <v>5</v>
      </c>
      <c r="AM6080" s="8">
        <v>1</v>
      </c>
      <c r="AN6080" s="165">
        <v>98.93</v>
      </c>
      <c r="AO6080" s="161">
        <v>6084</v>
      </c>
      <c r="AP6080" s="159" t="s">
        <v>18</v>
      </c>
    </row>
    <row r="6081" spans="17:42" x14ac:dyDescent="0.25">
      <c r="Q6081" s="161">
        <v>16213</v>
      </c>
      <c r="R6081" s="163">
        <v>0.21767800000000001</v>
      </c>
      <c r="S6081" s="8" t="s">
        <v>4</v>
      </c>
      <c r="T6081" s="8" t="s">
        <v>5</v>
      </c>
      <c r="U6081" s="8">
        <v>0</v>
      </c>
      <c r="V6081" s="165">
        <v>50.92</v>
      </c>
      <c r="W6081" s="161">
        <v>6078</v>
      </c>
      <c r="X6081" s="159" t="s">
        <v>20</v>
      </c>
      <c r="AI6081" s="161">
        <v>4852</v>
      </c>
      <c r="AJ6081" s="163">
        <v>0.36162699999999998</v>
      </c>
      <c r="AK6081" s="8" t="s">
        <v>6</v>
      </c>
      <c r="AL6081" s="8" t="s">
        <v>5</v>
      </c>
      <c r="AM6081" s="8">
        <v>1</v>
      </c>
      <c r="AN6081" s="165">
        <v>86.57</v>
      </c>
      <c r="AO6081" s="161">
        <v>6085</v>
      </c>
      <c r="AP6081" s="159" t="s">
        <v>20</v>
      </c>
    </row>
    <row r="6082" spans="17:42" x14ac:dyDescent="0.25">
      <c r="Q6082" s="161">
        <v>16215</v>
      </c>
      <c r="R6082" s="163">
        <v>0.18673999999999999</v>
      </c>
      <c r="S6082" s="8" t="s">
        <v>4</v>
      </c>
      <c r="T6082" s="8" t="s">
        <v>5</v>
      </c>
      <c r="U6082" s="8">
        <v>0</v>
      </c>
      <c r="V6082" s="165">
        <v>53.19</v>
      </c>
      <c r="W6082" s="161">
        <v>6079</v>
      </c>
      <c r="X6082" s="159" t="s">
        <v>20</v>
      </c>
      <c r="AI6082" s="161">
        <v>4863</v>
      </c>
      <c r="AJ6082" s="163">
        <v>0.14402400000000001</v>
      </c>
      <c r="AK6082" s="8" t="s">
        <v>4</v>
      </c>
      <c r="AL6082" s="8" t="s">
        <v>5</v>
      </c>
      <c r="AM6082" s="8">
        <v>1</v>
      </c>
      <c r="AN6082" s="165">
        <v>61.19</v>
      </c>
      <c r="AO6082" s="161">
        <v>6086</v>
      </c>
      <c r="AP6082" s="159" t="s">
        <v>20</v>
      </c>
    </row>
    <row r="6083" spans="17:42" x14ac:dyDescent="0.25">
      <c r="Q6083" s="161">
        <v>16218</v>
      </c>
      <c r="R6083" s="163">
        <v>0.72165599999999996</v>
      </c>
      <c r="S6083" s="8" t="s">
        <v>4</v>
      </c>
      <c r="T6083" s="8" t="s">
        <v>5</v>
      </c>
      <c r="U6083" s="8">
        <v>0</v>
      </c>
      <c r="V6083" s="165">
        <v>50.75</v>
      </c>
      <c r="W6083" s="161">
        <v>6080</v>
      </c>
      <c r="X6083" s="159" t="s">
        <v>20</v>
      </c>
      <c r="AI6083" s="161">
        <v>4867</v>
      </c>
      <c r="AJ6083" s="163">
        <v>0.42257600000000001</v>
      </c>
      <c r="AK6083" s="8" t="s">
        <v>6</v>
      </c>
      <c r="AL6083" s="8" t="s">
        <v>5</v>
      </c>
      <c r="AM6083" s="8">
        <v>1</v>
      </c>
      <c r="AN6083" s="165">
        <v>87.46</v>
      </c>
      <c r="AO6083" s="161">
        <v>6087</v>
      </c>
      <c r="AP6083" s="159" t="s">
        <v>18</v>
      </c>
    </row>
    <row r="6084" spans="17:42" x14ac:dyDescent="0.25">
      <c r="Q6084" s="161">
        <v>16220</v>
      </c>
      <c r="R6084" s="163">
        <v>9.9322999999999995E-2</v>
      </c>
      <c r="S6084" s="8" t="s">
        <v>4</v>
      </c>
      <c r="T6084" s="8" t="s">
        <v>5</v>
      </c>
      <c r="U6084" s="8">
        <v>0</v>
      </c>
      <c r="V6084" s="165">
        <v>48.51</v>
      </c>
      <c r="W6084" s="161">
        <v>6081</v>
      </c>
      <c r="X6084" s="159" t="s">
        <v>20</v>
      </c>
      <c r="AI6084" s="161">
        <v>4868</v>
      </c>
      <c r="AJ6084" s="163">
        <v>0.138512</v>
      </c>
      <c r="AK6084" s="8" t="s">
        <v>4</v>
      </c>
      <c r="AL6084" s="8" t="s">
        <v>5</v>
      </c>
      <c r="AM6084" s="8">
        <v>1</v>
      </c>
      <c r="AN6084" s="165">
        <v>61.83</v>
      </c>
      <c r="AO6084" s="161">
        <v>6088</v>
      </c>
      <c r="AP6084" s="159" t="s">
        <v>18</v>
      </c>
    </row>
    <row r="6085" spans="17:42" x14ac:dyDescent="0.25">
      <c r="Q6085" s="161">
        <v>16225</v>
      </c>
      <c r="R6085" s="163">
        <v>0.23350899999999999</v>
      </c>
      <c r="S6085" s="8" t="s">
        <v>4</v>
      </c>
      <c r="T6085" s="8" t="s">
        <v>5</v>
      </c>
      <c r="U6085" s="8">
        <v>0</v>
      </c>
      <c r="V6085" s="165">
        <v>46.6</v>
      </c>
      <c r="W6085" s="161">
        <v>6082</v>
      </c>
      <c r="X6085" s="159" t="s">
        <v>20</v>
      </c>
      <c r="AI6085" s="161">
        <v>4873</v>
      </c>
      <c r="AJ6085" s="163">
        <v>0.21610099999999999</v>
      </c>
      <c r="AK6085" s="8" t="s">
        <v>4</v>
      </c>
      <c r="AL6085" s="8" t="s">
        <v>5</v>
      </c>
      <c r="AM6085" s="8">
        <v>1</v>
      </c>
      <c r="AN6085" s="165">
        <v>70.73</v>
      </c>
      <c r="AO6085" s="161">
        <v>6089</v>
      </c>
      <c r="AP6085" s="159" t="s">
        <v>20</v>
      </c>
    </row>
    <row r="6086" spans="17:42" x14ac:dyDescent="0.25">
      <c r="Q6086" s="161">
        <v>16228</v>
      </c>
      <c r="R6086" s="163">
        <v>0.24510699999999999</v>
      </c>
      <c r="S6086" s="8" t="s">
        <v>4</v>
      </c>
      <c r="T6086" s="8" t="s">
        <v>5</v>
      </c>
      <c r="U6086" s="8">
        <v>0</v>
      </c>
      <c r="V6086" s="165">
        <v>50.89</v>
      </c>
      <c r="W6086" s="161">
        <v>6083</v>
      </c>
      <c r="X6086" s="159" t="s">
        <v>19</v>
      </c>
      <c r="AI6086" s="161">
        <v>4882</v>
      </c>
      <c r="AJ6086" s="163">
        <v>7.9648999999999998E-2</v>
      </c>
      <c r="AK6086" s="8" t="s">
        <v>42</v>
      </c>
      <c r="AL6086" s="8" t="s">
        <v>42</v>
      </c>
      <c r="AM6086" s="8">
        <v>1</v>
      </c>
      <c r="AN6086" s="165">
        <v>77.97</v>
      </c>
      <c r="AO6086" s="161">
        <v>6090</v>
      </c>
      <c r="AP6086" s="159" t="s">
        <v>20</v>
      </c>
    </row>
    <row r="6087" spans="17:42" x14ac:dyDescent="0.25">
      <c r="Q6087" s="161">
        <v>16229</v>
      </c>
      <c r="R6087" s="163">
        <v>0.113706</v>
      </c>
      <c r="S6087" s="8" t="s">
        <v>4</v>
      </c>
      <c r="T6087" s="8" t="s">
        <v>5</v>
      </c>
      <c r="U6087" s="8">
        <v>0</v>
      </c>
      <c r="V6087" s="165">
        <v>48.53</v>
      </c>
      <c r="W6087" s="161">
        <v>6084</v>
      </c>
      <c r="X6087" s="159" t="s">
        <v>20</v>
      </c>
      <c r="AI6087" s="161">
        <v>4885</v>
      </c>
      <c r="AJ6087" s="163">
        <v>0.16342899999999999</v>
      </c>
      <c r="AK6087" s="8" t="s">
        <v>4</v>
      </c>
      <c r="AL6087" s="8" t="s">
        <v>5</v>
      </c>
      <c r="AM6087" s="8">
        <v>1</v>
      </c>
      <c r="AN6087" s="165">
        <v>60.97</v>
      </c>
      <c r="AO6087" s="161">
        <v>6091</v>
      </c>
      <c r="AP6087" s="159" t="s">
        <v>18</v>
      </c>
    </row>
    <row r="6088" spans="17:42" x14ac:dyDescent="0.25">
      <c r="Q6088" s="161">
        <v>16233</v>
      </c>
      <c r="R6088" s="163">
        <v>0.35710500000000001</v>
      </c>
      <c r="S6088" s="8" t="s">
        <v>7</v>
      </c>
      <c r="T6088" s="8" t="s">
        <v>5</v>
      </c>
      <c r="U6088" s="8">
        <v>0</v>
      </c>
      <c r="V6088" s="165">
        <v>46.18</v>
      </c>
      <c r="W6088" s="161">
        <v>6085</v>
      </c>
      <c r="X6088" s="159" t="s">
        <v>20</v>
      </c>
      <c r="AI6088" s="161">
        <v>4888</v>
      </c>
      <c r="AJ6088" s="163">
        <v>0.16483400000000001</v>
      </c>
      <c r="AK6088" s="8" t="s">
        <v>6</v>
      </c>
      <c r="AL6088" s="8" t="s">
        <v>5</v>
      </c>
      <c r="AM6088" s="8">
        <v>1</v>
      </c>
      <c r="AN6088" s="165">
        <v>83.28</v>
      </c>
      <c r="AO6088" s="161">
        <v>6092</v>
      </c>
      <c r="AP6088" s="159" t="s">
        <v>20</v>
      </c>
    </row>
    <row r="6089" spans="17:42" x14ac:dyDescent="0.25">
      <c r="Q6089" s="161">
        <v>16236</v>
      </c>
      <c r="R6089" s="163">
        <v>0.62343899999999997</v>
      </c>
      <c r="S6089" s="8" t="s">
        <v>4</v>
      </c>
      <c r="T6089" s="8" t="s">
        <v>5</v>
      </c>
      <c r="U6089" s="8">
        <v>0</v>
      </c>
      <c r="V6089" s="165">
        <v>47.37</v>
      </c>
      <c r="W6089" s="161">
        <v>6086</v>
      </c>
      <c r="X6089" s="159" t="s">
        <v>20</v>
      </c>
      <c r="AI6089" s="161">
        <v>4899</v>
      </c>
      <c r="AJ6089" s="163">
        <v>0.15316199999999999</v>
      </c>
      <c r="AK6089" s="8" t="s">
        <v>6</v>
      </c>
      <c r="AL6089" s="8" t="s">
        <v>5</v>
      </c>
      <c r="AM6089" s="8">
        <v>1</v>
      </c>
      <c r="AN6089" s="165">
        <v>61.58</v>
      </c>
      <c r="AO6089" s="161">
        <v>6093</v>
      </c>
      <c r="AP6089" s="159" t="s">
        <v>18</v>
      </c>
    </row>
    <row r="6090" spans="17:42" x14ac:dyDescent="0.25">
      <c r="Q6090" s="161">
        <v>16238</v>
      </c>
      <c r="R6090" s="163">
        <v>0.417518</v>
      </c>
      <c r="S6090" s="8" t="s">
        <v>4</v>
      </c>
      <c r="T6090" s="8" t="s">
        <v>5</v>
      </c>
      <c r="U6090" s="8">
        <v>0</v>
      </c>
      <c r="V6090" s="165">
        <v>39.14</v>
      </c>
      <c r="W6090" s="161">
        <v>6087</v>
      </c>
      <c r="X6090" s="159" t="s">
        <v>20</v>
      </c>
      <c r="AI6090" s="161">
        <v>4905</v>
      </c>
      <c r="AJ6090" s="163">
        <v>0.313691</v>
      </c>
      <c r="AK6090" s="8" t="s">
        <v>4</v>
      </c>
      <c r="AL6090" s="8" t="s">
        <v>5</v>
      </c>
      <c r="AM6090" s="8">
        <v>1</v>
      </c>
      <c r="AN6090" s="165">
        <v>60.79</v>
      </c>
      <c r="AO6090" s="161">
        <v>6094</v>
      </c>
      <c r="AP6090" s="159" t="s">
        <v>20</v>
      </c>
    </row>
    <row r="6091" spans="17:42" x14ac:dyDescent="0.25">
      <c r="Q6091" s="161">
        <v>16246</v>
      </c>
      <c r="R6091" s="163">
        <v>0.30407200000000001</v>
      </c>
      <c r="S6091" s="8" t="s">
        <v>4</v>
      </c>
      <c r="T6091" s="8" t="s">
        <v>5</v>
      </c>
      <c r="U6091" s="8">
        <v>0</v>
      </c>
      <c r="V6091" s="165">
        <v>49.49</v>
      </c>
      <c r="W6091" s="161">
        <v>6088</v>
      </c>
      <c r="X6091" s="159" t="s">
        <v>20</v>
      </c>
      <c r="AI6091" s="161">
        <v>4921</v>
      </c>
      <c r="AJ6091" s="163">
        <v>0.18588499999999999</v>
      </c>
      <c r="AK6091" s="8" t="s">
        <v>42</v>
      </c>
      <c r="AL6091" s="8" t="s">
        <v>42</v>
      </c>
      <c r="AM6091" s="8">
        <v>1</v>
      </c>
      <c r="AN6091" s="165">
        <v>82.05</v>
      </c>
      <c r="AO6091" s="161">
        <v>6095</v>
      </c>
      <c r="AP6091" s="159" t="s">
        <v>18</v>
      </c>
    </row>
    <row r="6092" spans="17:42" x14ac:dyDescent="0.25">
      <c r="Q6092" s="161">
        <v>16248</v>
      </c>
      <c r="R6092" s="163">
        <v>0.87655799999999995</v>
      </c>
      <c r="S6092" s="8" t="s">
        <v>4</v>
      </c>
      <c r="T6092" s="8" t="s">
        <v>5</v>
      </c>
      <c r="U6092" s="8">
        <v>0</v>
      </c>
      <c r="V6092" s="165">
        <v>53.64</v>
      </c>
      <c r="W6092" s="161">
        <v>6089</v>
      </c>
      <c r="X6092" s="159" t="s">
        <v>20</v>
      </c>
      <c r="AI6092" s="161">
        <v>4925</v>
      </c>
      <c r="AJ6092" s="163">
        <v>0.24986900000000001</v>
      </c>
      <c r="AK6092" s="8" t="s">
        <v>4</v>
      </c>
      <c r="AL6092" s="8" t="s">
        <v>5</v>
      </c>
      <c r="AM6092" s="8">
        <v>1</v>
      </c>
      <c r="AN6092" s="165">
        <v>92.11</v>
      </c>
      <c r="AO6092" s="161">
        <v>6096</v>
      </c>
      <c r="AP6092" s="159" t="s">
        <v>18</v>
      </c>
    </row>
    <row r="6093" spans="17:42" x14ac:dyDescent="0.25">
      <c r="Q6093" s="161">
        <v>16249</v>
      </c>
      <c r="R6093" s="163">
        <v>0.36415399999999998</v>
      </c>
      <c r="S6093" s="8" t="s">
        <v>4</v>
      </c>
      <c r="T6093" s="8" t="s">
        <v>5</v>
      </c>
      <c r="U6093" s="8">
        <v>0</v>
      </c>
      <c r="V6093" s="165">
        <v>49.88</v>
      </c>
      <c r="W6093" s="161">
        <v>6090</v>
      </c>
      <c r="X6093" s="159" t="s">
        <v>20</v>
      </c>
      <c r="AI6093" s="161">
        <v>4932</v>
      </c>
      <c r="AJ6093" s="163">
        <v>0.209206</v>
      </c>
      <c r="AK6093" s="8" t="s">
        <v>9</v>
      </c>
      <c r="AL6093" s="8" t="s">
        <v>10</v>
      </c>
      <c r="AM6093" s="8">
        <v>1</v>
      </c>
      <c r="AN6093" s="165">
        <v>89.56</v>
      </c>
      <c r="AO6093" s="161">
        <v>6097</v>
      </c>
      <c r="AP6093" s="159" t="s">
        <v>18</v>
      </c>
    </row>
    <row r="6094" spans="17:42" x14ac:dyDescent="0.25">
      <c r="Q6094" s="161">
        <v>16252</v>
      </c>
      <c r="R6094" s="163">
        <v>0.22423699999999999</v>
      </c>
      <c r="S6094" s="8" t="s">
        <v>4</v>
      </c>
      <c r="T6094" s="8" t="s">
        <v>5</v>
      </c>
      <c r="U6094" s="8">
        <v>0</v>
      </c>
      <c r="V6094" s="165">
        <v>44.56</v>
      </c>
      <c r="W6094" s="161">
        <v>6091</v>
      </c>
      <c r="X6094" s="159" t="s">
        <v>20</v>
      </c>
      <c r="AI6094" s="161">
        <v>4964</v>
      </c>
      <c r="AJ6094" s="163">
        <v>0.22858300000000001</v>
      </c>
      <c r="AK6094" s="8" t="s">
        <v>4</v>
      </c>
      <c r="AL6094" s="8" t="s">
        <v>5</v>
      </c>
      <c r="AM6094" s="8">
        <v>1</v>
      </c>
      <c r="AN6094" s="165">
        <v>95.18</v>
      </c>
      <c r="AO6094" s="161">
        <v>6098</v>
      </c>
      <c r="AP6094" s="159" t="s">
        <v>20</v>
      </c>
    </row>
    <row r="6095" spans="17:42" x14ac:dyDescent="0.25">
      <c r="Q6095" s="161">
        <v>16254</v>
      </c>
      <c r="R6095" s="163">
        <v>0.219273</v>
      </c>
      <c r="S6095" s="8" t="s">
        <v>6</v>
      </c>
      <c r="T6095" s="8" t="s">
        <v>5</v>
      </c>
      <c r="U6095" s="8">
        <v>0</v>
      </c>
      <c r="V6095" s="165">
        <v>47.05</v>
      </c>
      <c r="W6095" s="161">
        <v>6092</v>
      </c>
      <c r="X6095" s="159" t="s">
        <v>20</v>
      </c>
      <c r="AI6095" s="161">
        <v>4980</v>
      </c>
      <c r="AJ6095" s="163">
        <v>0.230078</v>
      </c>
      <c r="AK6095" s="8" t="s">
        <v>42</v>
      </c>
      <c r="AL6095" s="8" t="s">
        <v>42</v>
      </c>
      <c r="AM6095" s="8">
        <v>1</v>
      </c>
      <c r="AN6095" s="165">
        <v>91.49</v>
      </c>
      <c r="AO6095" s="161">
        <v>6099</v>
      </c>
      <c r="AP6095" s="159" t="s">
        <v>20</v>
      </c>
    </row>
    <row r="6096" spans="17:42" x14ac:dyDescent="0.25">
      <c r="Q6096" s="161">
        <v>16260</v>
      </c>
      <c r="R6096" s="163">
        <v>0.308979</v>
      </c>
      <c r="S6096" s="8" t="s">
        <v>4</v>
      </c>
      <c r="T6096" s="8" t="s">
        <v>5</v>
      </c>
      <c r="U6096" s="8">
        <v>0</v>
      </c>
      <c r="V6096" s="165">
        <v>50.28</v>
      </c>
      <c r="W6096" s="161">
        <v>6093</v>
      </c>
      <c r="X6096" s="159" t="s">
        <v>20</v>
      </c>
      <c r="AI6096" s="161">
        <v>4995</v>
      </c>
      <c r="AJ6096" s="163">
        <v>0.354078</v>
      </c>
      <c r="AK6096" s="8" t="s">
        <v>9</v>
      </c>
      <c r="AL6096" s="8" t="s">
        <v>10</v>
      </c>
      <c r="AM6096" s="8">
        <v>1</v>
      </c>
      <c r="AN6096" s="165">
        <v>63.22</v>
      </c>
      <c r="AO6096" s="161">
        <v>6100</v>
      </c>
      <c r="AP6096" s="159" t="s">
        <v>18</v>
      </c>
    </row>
    <row r="6097" spans="17:42" x14ac:dyDescent="0.25">
      <c r="Q6097" s="161">
        <v>16263</v>
      </c>
      <c r="R6097" s="163">
        <v>5.1466999999999999E-2</v>
      </c>
      <c r="S6097" s="8" t="s">
        <v>4</v>
      </c>
      <c r="T6097" s="8" t="s">
        <v>5</v>
      </c>
      <c r="U6097" s="8">
        <v>0</v>
      </c>
      <c r="V6097" s="165">
        <v>58.75</v>
      </c>
      <c r="W6097" s="161">
        <v>6094</v>
      </c>
      <c r="X6097" s="159" t="s">
        <v>20</v>
      </c>
      <c r="AI6097" s="161">
        <v>5020</v>
      </c>
      <c r="AJ6097" s="163">
        <v>0.416215</v>
      </c>
      <c r="AK6097" s="8" t="s">
        <v>9</v>
      </c>
      <c r="AL6097" s="8" t="s">
        <v>10</v>
      </c>
      <c r="AM6097" s="8">
        <v>1</v>
      </c>
      <c r="AN6097" s="165">
        <v>62.49</v>
      </c>
      <c r="AO6097" s="161">
        <v>6101</v>
      </c>
      <c r="AP6097" s="159" t="s">
        <v>18</v>
      </c>
    </row>
    <row r="6098" spans="17:42" x14ac:dyDescent="0.25">
      <c r="Q6098" s="161">
        <v>16264</v>
      </c>
      <c r="R6098" s="163">
        <v>0.334254</v>
      </c>
      <c r="S6098" s="8" t="s">
        <v>4</v>
      </c>
      <c r="T6098" s="8" t="s">
        <v>5</v>
      </c>
      <c r="U6098" s="8">
        <v>0</v>
      </c>
      <c r="V6098" s="165">
        <v>51.63</v>
      </c>
      <c r="W6098" s="161">
        <v>6095</v>
      </c>
      <c r="X6098" s="159" t="s">
        <v>20</v>
      </c>
      <c r="AI6098" s="161">
        <v>5024</v>
      </c>
      <c r="AJ6098" s="163">
        <v>0.45420300000000002</v>
      </c>
      <c r="AK6098" s="8" t="s">
        <v>9</v>
      </c>
      <c r="AL6098" s="8" t="s">
        <v>10</v>
      </c>
      <c r="AM6098" s="8">
        <v>1</v>
      </c>
      <c r="AN6098" s="165">
        <v>92.96</v>
      </c>
      <c r="AO6098" s="161">
        <v>6102</v>
      </c>
      <c r="AP6098" s="159" t="s">
        <v>20</v>
      </c>
    </row>
    <row r="6099" spans="17:42" x14ac:dyDescent="0.25">
      <c r="Q6099" s="161">
        <v>16267</v>
      </c>
      <c r="R6099" s="163">
        <v>0.68047899999999995</v>
      </c>
      <c r="S6099" s="8" t="s">
        <v>4</v>
      </c>
      <c r="T6099" s="8" t="s">
        <v>5</v>
      </c>
      <c r="U6099" s="8">
        <v>0</v>
      </c>
      <c r="V6099" s="165">
        <v>47.24</v>
      </c>
      <c r="W6099" s="161">
        <v>6096</v>
      </c>
      <c r="X6099" s="159" t="s">
        <v>20</v>
      </c>
      <c r="AI6099" s="161">
        <v>5045</v>
      </c>
      <c r="AJ6099" s="163">
        <v>0.20763699999999999</v>
      </c>
      <c r="AK6099" s="8" t="s">
        <v>42</v>
      </c>
      <c r="AL6099" s="8" t="s">
        <v>42</v>
      </c>
      <c r="AM6099" s="8">
        <v>1</v>
      </c>
      <c r="AN6099" s="165">
        <v>75.040000000000006</v>
      </c>
      <c r="AO6099" s="161">
        <v>6103</v>
      </c>
      <c r="AP6099" s="159" t="s">
        <v>18</v>
      </c>
    </row>
    <row r="6100" spans="17:42" x14ac:dyDescent="0.25">
      <c r="Q6100" s="161">
        <v>16270</v>
      </c>
      <c r="R6100" s="163">
        <v>0.213445</v>
      </c>
      <c r="S6100" s="8" t="s">
        <v>4</v>
      </c>
      <c r="T6100" s="8" t="s">
        <v>5</v>
      </c>
      <c r="U6100" s="8">
        <v>0</v>
      </c>
      <c r="V6100" s="165">
        <v>54.75</v>
      </c>
      <c r="W6100" s="161">
        <v>6097</v>
      </c>
      <c r="X6100" s="159" t="s">
        <v>20</v>
      </c>
      <c r="AI6100" s="161">
        <v>5051</v>
      </c>
      <c r="AJ6100" s="163">
        <v>0.21218200000000001</v>
      </c>
      <c r="AK6100" s="8" t="s">
        <v>42</v>
      </c>
      <c r="AL6100" s="8" t="s">
        <v>42</v>
      </c>
      <c r="AM6100" s="8">
        <v>1</v>
      </c>
      <c r="AN6100" s="165">
        <v>81.05</v>
      </c>
      <c r="AO6100" s="161">
        <v>6104</v>
      </c>
      <c r="AP6100" s="159" t="s">
        <v>18</v>
      </c>
    </row>
    <row r="6101" spans="17:42" x14ac:dyDescent="0.25">
      <c r="Q6101" s="161">
        <v>16273</v>
      </c>
      <c r="R6101" s="163">
        <v>0.120519</v>
      </c>
      <c r="S6101" s="8" t="s">
        <v>4</v>
      </c>
      <c r="T6101" s="8" t="s">
        <v>5</v>
      </c>
      <c r="U6101" s="8">
        <v>0</v>
      </c>
      <c r="V6101" s="165">
        <v>47.32</v>
      </c>
      <c r="W6101" s="161">
        <v>6098</v>
      </c>
      <c r="X6101" s="159" t="s">
        <v>20</v>
      </c>
      <c r="AI6101" s="161">
        <v>5053</v>
      </c>
      <c r="AJ6101" s="163">
        <v>0.26028600000000002</v>
      </c>
      <c r="AK6101" s="8" t="s">
        <v>4</v>
      </c>
      <c r="AL6101" s="8" t="s">
        <v>5</v>
      </c>
      <c r="AM6101" s="8">
        <v>1</v>
      </c>
      <c r="AN6101" s="165">
        <v>64.709999999999994</v>
      </c>
      <c r="AO6101" s="161">
        <v>6105</v>
      </c>
      <c r="AP6101" s="159" t="s">
        <v>20</v>
      </c>
    </row>
    <row r="6102" spans="17:42" x14ac:dyDescent="0.25">
      <c r="Q6102" s="161">
        <v>16274</v>
      </c>
      <c r="R6102" s="163">
        <v>5.7213E-2</v>
      </c>
      <c r="S6102" s="8" t="s">
        <v>4</v>
      </c>
      <c r="T6102" s="8" t="s">
        <v>5</v>
      </c>
      <c r="U6102" s="8">
        <v>0</v>
      </c>
      <c r="V6102" s="165">
        <v>58.73</v>
      </c>
      <c r="W6102" s="161">
        <v>6099</v>
      </c>
      <c r="X6102" s="159" t="s">
        <v>20</v>
      </c>
      <c r="AI6102" s="161">
        <v>5078</v>
      </c>
      <c r="AJ6102" s="163">
        <v>0.36163299999999998</v>
      </c>
      <c r="AK6102" s="8" t="s">
        <v>9</v>
      </c>
      <c r="AL6102" s="8" t="s">
        <v>10</v>
      </c>
      <c r="AM6102" s="8">
        <v>1</v>
      </c>
      <c r="AN6102" s="165">
        <v>62.89</v>
      </c>
      <c r="AO6102" s="161">
        <v>6106</v>
      </c>
      <c r="AP6102" s="159" t="s">
        <v>18</v>
      </c>
    </row>
    <row r="6103" spans="17:42" x14ac:dyDescent="0.25">
      <c r="Q6103" s="161">
        <v>16278</v>
      </c>
      <c r="R6103" s="163">
        <v>0.56233999999999995</v>
      </c>
      <c r="S6103" s="8" t="s">
        <v>4</v>
      </c>
      <c r="T6103" s="8" t="s">
        <v>5</v>
      </c>
      <c r="U6103" s="8">
        <v>0</v>
      </c>
      <c r="V6103" s="165">
        <v>55.24</v>
      </c>
      <c r="W6103" s="161">
        <v>6100</v>
      </c>
      <c r="X6103" s="159" t="s">
        <v>20</v>
      </c>
      <c r="AI6103" s="161">
        <v>5112</v>
      </c>
      <c r="AJ6103" s="163">
        <v>0.77984299999999995</v>
      </c>
      <c r="AK6103" s="8" t="s">
        <v>4</v>
      </c>
      <c r="AL6103" s="8" t="s">
        <v>5</v>
      </c>
      <c r="AM6103" s="8">
        <v>1</v>
      </c>
      <c r="AN6103" s="165">
        <v>98.52</v>
      </c>
      <c r="AO6103" s="161">
        <v>6107</v>
      </c>
      <c r="AP6103" s="159" t="s">
        <v>20</v>
      </c>
    </row>
    <row r="6104" spans="17:42" x14ac:dyDescent="0.25">
      <c r="Q6104" s="161">
        <v>16282</v>
      </c>
      <c r="R6104" s="163">
        <v>7.0879999999999999E-2</v>
      </c>
      <c r="S6104" s="8" t="s">
        <v>12</v>
      </c>
      <c r="T6104" s="8" t="s">
        <v>13</v>
      </c>
      <c r="U6104" s="8">
        <v>0</v>
      </c>
      <c r="V6104" s="165">
        <v>46.6</v>
      </c>
      <c r="W6104" s="161">
        <v>6101</v>
      </c>
      <c r="X6104" s="159" t="s">
        <v>20</v>
      </c>
      <c r="AI6104" s="161">
        <v>5120</v>
      </c>
      <c r="AJ6104" s="163">
        <v>0.16570699999999999</v>
      </c>
      <c r="AK6104" s="8" t="s">
        <v>4</v>
      </c>
      <c r="AL6104" s="8" t="s">
        <v>5</v>
      </c>
      <c r="AM6104" s="8">
        <v>1</v>
      </c>
      <c r="AN6104" s="165">
        <v>61.41</v>
      </c>
      <c r="AO6104" s="161">
        <v>6108</v>
      </c>
      <c r="AP6104" s="159" t="s">
        <v>20</v>
      </c>
    </row>
    <row r="6105" spans="17:42" x14ac:dyDescent="0.25">
      <c r="Q6105" s="161">
        <v>16284</v>
      </c>
      <c r="R6105" s="163">
        <v>0.18837599999999999</v>
      </c>
      <c r="S6105" s="8" t="s">
        <v>4</v>
      </c>
      <c r="T6105" s="8" t="s">
        <v>5</v>
      </c>
      <c r="U6105" s="8">
        <v>0</v>
      </c>
      <c r="V6105" s="165">
        <v>45.3</v>
      </c>
      <c r="W6105" s="161">
        <v>6102</v>
      </c>
      <c r="X6105" s="159" t="s">
        <v>20</v>
      </c>
      <c r="AI6105" s="161">
        <v>5130</v>
      </c>
      <c r="AJ6105" s="163">
        <v>0.73750000000000004</v>
      </c>
      <c r="AK6105" s="8" t="s">
        <v>11</v>
      </c>
      <c r="AL6105" s="8" t="s">
        <v>10</v>
      </c>
      <c r="AM6105" s="8">
        <v>1</v>
      </c>
      <c r="AN6105" s="165">
        <v>67.849999999999994</v>
      </c>
      <c r="AO6105" s="161">
        <v>6109</v>
      </c>
      <c r="AP6105" s="159" t="s">
        <v>18</v>
      </c>
    </row>
    <row r="6106" spans="17:42" x14ac:dyDescent="0.25">
      <c r="Q6106" s="161">
        <v>16287</v>
      </c>
      <c r="R6106" s="163">
        <v>8.7522000000000003E-2</v>
      </c>
      <c r="S6106" s="8" t="s">
        <v>4</v>
      </c>
      <c r="T6106" s="8" t="s">
        <v>5</v>
      </c>
      <c r="U6106" s="8">
        <v>0</v>
      </c>
      <c r="V6106" s="165">
        <v>46.99</v>
      </c>
      <c r="W6106" s="161">
        <v>6103</v>
      </c>
      <c r="X6106" s="159" t="s">
        <v>20</v>
      </c>
      <c r="AI6106" s="161">
        <v>5145</v>
      </c>
      <c r="AJ6106" s="163">
        <v>0.175844</v>
      </c>
      <c r="AK6106" s="8" t="s">
        <v>12</v>
      </c>
      <c r="AL6106" s="8" t="s">
        <v>13</v>
      </c>
      <c r="AM6106" s="8">
        <v>1</v>
      </c>
      <c r="AN6106" s="165">
        <v>79.180000000000007</v>
      </c>
      <c r="AO6106" s="161">
        <v>6110</v>
      </c>
      <c r="AP6106" s="159" t="s">
        <v>20</v>
      </c>
    </row>
    <row r="6107" spans="17:42" x14ac:dyDescent="0.25">
      <c r="Q6107" s="161">
        <v>16294</v>
      </c>
      <c r="R6107" s="163">
        <v>0.101978</v>
      </c>
      <c r="S6107" s="8" t="s">
        <v>4</v>
      </c>
      <c r="T6107" s="8" t="s">
        <v>5</v>
      </c>
      <c r="U6107" s="8">
        <v>0</v>
      </c>
      <c r="V6107" s="165">
        <v>53.79</v>
      </c>
      <c r="W6107" s="161">
        <v>6104</v>
      </c>
      <c r="X6107" s="159" t="s">
        <v>19</v>
      </c>
      <c r="AI6107" s="161">
        <v>5159</v>
      </c>
      <c r="AJ6107" s="163">
        <v>0.24490799999999999</v>
      </c>
      <c r="AK6107" s="8" t="s">
        <v>9</v>
      </c>
      <c r="AL6107" s="8" t="s">
        <v>10</v>
      </c>
      <c r="AM6107" s="8">
        <v>1</v>
      </c>
      <c r="AN6107" s="165">
        <v>65.41</v>
      </c>
      <c r="AO6107" s="161">
        <v>6111</v>
      </c>
      <c r="AP6107" s="159" t="s">
        <v>20</v>
      </c>
    </row>
    <row r="6108" spans="17:42" x14ac:dyDescent="0.25">
      <c r="Q6108" s="161">
        <v>16296</v>
      </c>
      <c r="R6108" s="163">
        <v>0.128417</v>
      </c>
      <c r="S6108" s="8" t="s">
        <v>4</v>
      </c>
      <c r="T6108" s="8" t="s">
        <v>5</v>
      </c>
      <c r="U6108" s="8">
        <v>0</v>
      </c>
      <c r="V6108" s="165">
        <v>44.43</v>
      </c>
      <c r="W6108" s="161">
        <v>6105</v>
      </c>
      <c r="X6108" s="159" t="s">
        <v>20</v>
      </c>
      <c r="AI6108" s="161">
        <v>5162</v>
      </c>
      <c r="AJ6108" s="163">
        <v>0.40747800000000001</v>
      </c>
      <c r="AK6108" s="8" t="s">
        <v>9</v>
      </c>
      <c r="AL6108" s="8" t="s">
        <v>10</v>
      </c>
      <c r="AM6108" s="8">
        <v>1</v>
      </c>
      <c r="AN6108" s="165">
        <v>61.36</v>
      </c>
      <c r="AO6108" s="161">
        <v>6112</v>
      </c>
      <c r="AP6108" s="159" t="s">
        <v>20</v>
      </c>
    </row>
    <row r="6109" spans="17:42" x14ac:dyDescent="0.25">
      <c r="Q6109" s="161">
        <v>16298</v>
      </c>
      <c r="R6109" s="163">
        <v>4.4359999999999997E-2</v>
      </c>
      <c r="S6109" s="8" t="s">
        <v>4</v>
      </c>
      <c r="T6109" s="8" t="s">
        <v>5</v>
      </c>
      <c r="U6109" s="8">
        <v>0</v>
      </c>
      <c r="V6109" s="165">
        <v>46.92</v>
      </c>
      <c r="W6109" s="161">
        <v>6106</v>
      </c>
      <c r="X6109" s="159" t="s">
        <v>19</v>
      </c>
      <c r="AI6109" s="161">
        <v>5163</v>
      </c>
      <c r="AJ6109" s="163">
        <v>0.213449</v>
      </c>
      <c r="AK6109" s="8" t="s">
        <v>11</v>
      </c>
      <c r="AL6109" s="8" t="s">
        <v>10</v>
      </c>
      <c r="AM6109" s="8">
        <v>1</v>
      </c>
      <c r="AN6109" s="165">
        <v>64.53</v>
      </c>
      <c r="AO6109" s="161">
        <v>6113</v>
      </c>
      <c r="AP6109" s="159" t="s">
        <v>18</v>
      </c>
    </row>
    <row r="6110" spans="17:42" x14ac:dyDescent="0.25">
      <c r="Q6110" s="161">
        <v>16304</v>
      </c>
      <c r="R6110" s="163">
        <v>0.36509200000000003</v>
      </c>
      <c r="S6110" s="8" t="s">
        <v>4</v>
      </c>
      <c r="T6110" s="8" t="s">
        <v>5</v>
      </c>
      <c r="U6110" s="8">
        <v>0</v>
      </c>
      <c r="V6110" s="165">
        <v>48.38</v>
      </c>
      <c r="W6110" s="161">
        <v>6107</v>
      </c>
      <c r="X6110" s="159" t="s">
        <v>20</v>
      </c>
      <c r="AI6110" s="161">
        <v>5170</v>
      </c>
      <c r="AJ6110" s="163">
        <v>0.190528</v>
      </c>
      <c r="AK6110" s="8" t="s">
        <v>9</v>
      </c>
      <c r="AL6110" s="8" t="s">
        <v>10</v>
      </c>
      <c r="AM6110" s="8">
        <v>1</v>
      </c>
      <c r="AN6110" s="165">
        <v>77.349999999999994</v>
      </c>
      <c r="AO6110" s="161">
        <v>6114</v>
      </c>
      <c r="AP6110" s="159" t="s">
        <v>18</v>
      </c>
    </row>
    <row r="6111" spans="17:42" x14ac:dyDescent="0.25">
      <c r="Q6111" s="161">
        <v>16306</v>
      </c>
      <c r="R6111" s="163">
        <v>8.2322000000000006E-2</v>
      </c>
      <c r="S6111" s="8" t="s">
        <v>4</v>
      </c>
      <c r="T6111" s="8" t="s">
        <v>5</v>
      </c>
      <c r="U6111" s="8">
        <v>0</v>
      </c>
      <c r="V6111" s="165">
        <v>51.81</v>
      </c>
      <c r="W6111" s="161">
        <v>6108</v>
      </c>
      <c r="X6111" s="159" t="s">
        <v>20</v>
      </c>
      <c r="AI6111" s="161">
        <v>5174</v>
      </c>
      <c r="AJ6111" s="163">
        <v>0.325573</v>
      </c>
      <c r="AK6111" s="8" t="s">
        <v>4</v>
      </c>
      <c r="AL6111" s="8" t="s">
        <v>5</v>
      </c>
      <c r="AM6111" s="8">
        <v>1</v>
      </c>
      <c r="AN6111" s="165">
        <v>85.52</v>
      </c>
      <c r="AO6111" s="161">
        <v>6115</v>
      </c>
      <c r="AP6111" s="159" t="s">
        <v>20</v>
      </c>
    </row>
    <row r="6112" spans="17:42" x14ac:dyDescent="0.25">
      <c r="Q6112" s="161">
        <v>16310</v>
      </c>
      <c r="R6112" s="163">
        <v>0.11355700000000001</v>
      </c>
      <c r="S6112" s="8" t="s">
        <v>4</v>
      </c>
      <c r="T6112" s="8" t="s">
        <v>5</v>
      </c>
      <c r="U6112" s="8">
        <v>0</v>
      </c>
      <c r="V6112" s="165">
        <v>46.96</v>
      </c>
      <c r="W6112" s="161">
        <v>6109</v>
      </c>
      <c r="X6112" s="159" t="s">
        <v>20</v>
      </c>
      <c r="AI6112" s="161">
        <v>5187</v>
      </c>
      <c r="AJ6112" s="163">
        <v>0.61061699999999997</v>
      </c>
      <c r="AK6112" s="8" t="s">
        <v>42</v>
      </c>
      <c r="AL6112" s="8" t="s">
        <v>42</v>
      </c>
      <c r="AM6112" s="8">
        <v>1</v>
      </c>
      <c r="AN6112" s="165">
        <v>67.86</v>
      </c>
      <c r="AO6112" s="161">
        <v>6116</v>
      </c>
      <c r="AP6112" s="159" t="s">
        <v>18</v>
      </c>
    </row>
    <row r="6113" spans="17:42" x14ac:dyDescent="0.25">
      <c r="Q6113" s="161">
        <v>16311</v>
      </c>
      <c r="R6113" s="163">
        <v>0.15506700000000001</v>
      </c>
      <c r="S6113" s="8" t="s">
        <v>4</v>
      </c>
      <c r="T6113" s="8" t="s">
        <v>5</v>
      </c>
      <c r="U6113" s="8">
        <v>0</v>
      </c>
      <c r="V6113" s="165">
        <v>56.36</v>
      </c>
      <c r="W6113" s="161">
        <v>6110</v>
      </c>
      <c r="X6113" s="159" t="s">
        <v>20</v>
      </c>
      <c r="AI6113" s="161">
        <v>5200</v>
      </c>
      <c r="AJ6113" s="163">
        <v>0.28619800000000001</v>
      </c>
      <c r="AK6113" s="8" t="s">
        <v>9</v>
      </c>
      <c r="AL6113" s="8" t="s">
        <v>10</v>
      </c>
      <c r="AM6113" s="8">
        <v>1</v>
      </c>
      <c r="AN6113" s="165">
        <v>70.150000000000006</v>
      </c>
      <c r="AO6113" s="161">
        <v>6117</v>
      </c>
      <c r="AP6113" s="159" t="s">
        <v>20</v>
      </c>
    </row>
    <row r="6114" spans="17:42" x14ac:dyDescent="0.25">
      <c r="Q6114" s="161">
        <v>16313</v>
      </c>
      <c r="R6114" s="163">
        <v>8.8614999999999999E-2</v>
      </c>
      <c r="S6114" s="8" t="s">
        <v>4</v>
      </c>
      <c r="T6114" s="8" t="s">
        <v>5</v>
      </c>
      <c r="U6114" s="8">
        <v>0</v>
      </c>
      <c r="V6114" s="165">
        <v>46.05</v>
      </c>
      <c r="W6114" s="161">
        <v>6111</v>
      </c>
      <c r="X6114" s="159" t="s">
        <v>20</v>
      </c>
      <c r="AI6114" s="161">
        <v>5207</v>
      </c>
      <c r="AJ6114" s="163">
        <v>0.15287600000000001</v>
      </c>
      <c r="AK6114" s="8" t="s">
        <v>9</v>
      </c>
      <c r="AL6114" s="8" t="s">
        <v>10</v>
      </c>
      <c r="AM6114" s="8">
        <v>1</v>
      </c>
      <c r="AN6114" s="165">
        <v>72.25</v>
      </c>
      <c r="AO6114" s="161">
        <v>6118</v>
      </c>
      <c r="AP6114" s="159" t="s">
        <v>20</v>
      </c>
    </row>
    <row r="6115" spans="17:42" x14ac:dyDescent="0.25">
      <c r="Q6115" s="161">
        <v>16314</v>
      </c>
      <c r="R6115" s="163">
        <v>0.142765</v>
      </c>
      <c r="S6115" s="8" t="s">
        <v>4</v>
      </c>
      <c r="T6115" s="8" t="s">
        <v>5</v>
      </c>
      <c r="U6115" s="8">
        <v>0</v>
      </c>
      <c r="V6115" s="165">
        <v>41.39</v>
      </c>
      <c r="W6115" s="161">
        <v>6112</v>
      </c>
      <c r="X6115" s="159" t="s">
        <v>20</v>
      </c>
      <c r="AI6115" s="161">
        <v>5208</v>
      </c>
      <c r="AJ6115" s="163">
        <v>0.133773</v>
      </c>
      <c r="AK6115" s="8" t="s">
        <v>4</v>
      </c>
      <c r="AL6115" s="8" t="s">
        <v>5</v>
      </c>
      <c r="AM6115" s="8">
        <v>1</v>
      </c>
      <c r="AN6115" s="165">
        <v>81.489999999999995</v>
      </c>
      <c r="AO6115" s="161">
        <v>6119</v>
      </c>
      <c r="AP6115" s="159" t="s">
        <v>20</v>
      </c>
    </row>
    <row r="6116" spans="17:42" x14ac:dyDescent="0.25">
      <c r="Q6116" s="161">
        <v>16321</v>
      </c>
      <c r="R6116" s="163">
        <v>6.1455999999999997E-2</v>
      </c>
      <c r="S6116" s="8" t="s">
        <v>4</v>
      </c>
      <c r="T6116" s="8" t="s">
        <v>5</v>
      </c>
      <c r="U6116" s="8">
        <v>0</v>
      </c>
      <c r="V6116" s="165">
        <v>51.81</v>
      </c>
      <c r="W6116" s="161">
        <v>6113</v>
      </c>
      <c r="X6116" s="159" t="s">
        <v>20</v>
      </c>
      <c r="AI6116" s="161">
        <v>5220</v>
      </c>
      <c r="AJ6116" s="163">
        <v>0.447187</v>
      </c>
      <c r="AK6116" s="8" t="s">
        <v>42</v>
      </c>
      <c r="AL6116" s="8" t="s">
        <v>42</v>
      </c>
      <c r="AM6116" s="8">
        <v>1</v>
      </c>
      <c r="AN6116" s="165">
        <v>75.849999999999994</v>
      </c>
      <c r="AO6116" s="161">
        <v>6120</v>
      </c>
      <c r="AP6116" s="159" t="s">
        <v>20</v>
      </c>
    </row>
    <row r="6117" spans="17:42" x14ac:dyDescent="0.25">
      <c r="Q6117" s="161">
        <v>16325</v>
      </c>
      <c r="R6117" s="163">
        <v>0.116105</v>
      </c>
      <c r="S6117" s="8" t="s">
        <v>4</v>
      </c>
      <c r="T6117" s="8" t="s">
        <v>5</v>
      </c>
      <c r="U6117" s="8">
        <v>0</v>
      </c>
      <c r="V6117" s="165">
        <v>37.79</v>
      </c>
      <c r="W6117" s="161">
        <v>6114</v>
      </c>
      <c r="X6117" s="159" t="s">
        <v>20</v>
      </c>
      <c r="AI6117" s="161">
        <v>5235</v>
      </c>
      <c r="AJ6117" s="163">
        <v>0.44188</v>
      </c>
      <c r="AK6117" s="8" t="s">
        <v>4</v>
      </c>
      <c r="AL6117" s="8" t="s">
        <v>5</v>
      </c>
      <c r="AM6117" s="8">
        <v>1</v>
      </c>
      <c r="AN6117" s="165">
        <v>98.61</v>
      </c>
      <c r="AO6117" s="161">
        <v>6121</v>
      </c>
      <c r="AP6117" s="159" t="s">
        <v>17</v>
      </c>
    </row>
    <row r="6118" spans="17:42" x14ac:dyDescent="0.25">
      <c r="Q6118" s="161">
        <v>16331</v>
      </c>
      <c r="R6118" s="163">
        <v>0.28081</v>
      </c>
      <c r="S6118" s="8" t="s">
        <v>6</v>
      </c>
      <c r="T6118" s="8" t="s">
        <v>5</v>
      </c>
      <c r="U6118" s="8">
        <v>0</v>
      </c>
      <c r="V6118" s="165">
        <v>45.65</v>
      </c>
      <c r="W6118" s="161">
        <v>6115</v>
      </c>
      <c r="X6118" s="159" t="s">
        <v>20</v>
      </c>
      <c r="AI6118" s="161">
        <v>5249</v>
      </c>
      <c r="AJ6118" s="163">
        <v>0.17968700000000001</v>
      </c>
      <c r="AK6118" s="8" t="s">
        <v>9</v>
      </c>
      <c r="AL6118" s="8" t="s">
        <v>10</v>
      </c>
      <c r="AM6118" s="8">
        <v>1</v>
      </c>
      <c r="AN6118" s="165">
        <v>72.739999999999995</v>
      </c>
      <c r="AO6118" s="161">
        <v>6122</v>
      </c>
      <c r="AP6118" s="159" t="s">
        <v>18</v>
      </c>
    </row>
    <row r="6119" spans="17:42" x14ac:dyDescent="0.25">
      <c r="Q6119" s="161">
        <v>16333</v>
      </c>
      <c r="R6119" s="163">
        <v>0.135042</v>
      </c>
      <c r="S6119" s="8" t="s">
        <v>4</v>
      </c>
      <c r="T6119" s="8" t="s">
        <v>5</v>
      </c>
      <c r="U6119" s="8">
        <v>0</v>
      </c>
      <c r="V6119" s="165">
        <v>50.41</v>
      </c>
      <c r="W6119" s="161">
        <v>6116</v>
      </c>
      <c r="X6119" s="159" t="s">
        <v>19</v>
      </c>
      <c r="AI6119" s="161">
        <v>5281</v>
      </c>
      <c r="AJ6119" s="163">
        <v>0.339611</v>
      </c>
      <c r="AK6119" s="8" t="s">
        <v>6</v>
      </c>
      <c r="AL6119" s="8" t="s">
        <v>5</v>
      </c>
      <c r="AM6119" s="8">
        <v>1</v>
      </c>
      <c r="AN6119" s="165">
        <v>62.02</v>
      </c>
      <c r="AO6119" s="161">
        <v>6123</v>
      </c>
      <c r="AP6119" s="159" t="s">
        <v>18</v>
      </c>
    </row>
    <row r="6120" spans="17:42" x14ac:dyDescent="0.25">
      <c r="Q6120" s="161">
        <v>16339</v>
      </c>
      <c r="R6120" s="163">
        <v>0.321073</v>
      </c>
      <c r="S6120" s="8" t="s">
        <v>4</v>
      </c>
      <c r="T6120" s="8" t="s">
        <v>5</v>
      </c>
      <c r="U6120" s="8">
        <v>0</v>
      </c>
      <c r="V6120" s="165">
        <v>46.92</v>
      </c>
      <c r="W6120" s="161">
        <v>6117</v>
      </c>
      <c r="X6120" s="159" t="s">
        <v>20</v>
      </c>
      <c r="AI6120" s="161">
        <v>5291</v>
      </c>
      <c r="AJ6120" s="163">
        <v>0.247026</v>
      </c>
      <c r="AK6120" s="8" t="s">
        <v>9</v>
      </c>
      <c r="AL6120" s="8" t="s">
        <v>10</v>
      </c>
      <c r="AM6120" s="8">
        <v>1</v>
      </c>
      <c r="AN6120" s="165">
        <v>68.81</v>
      </c>
      <c r="AO6120" s="161">
        <v>6124</v>
      </c>
      <c r="AP6120" s="159" t="s">
        <v>20</v>
      </c>
    </row>
    <row r="6121" spans="17:42" x14ac:dyDescent="0.25">
      <c r="Q6121" s="161">
        <v>16342</v>
      </c>
      <c r="R6121" s="163">
        <v>7.3805999999999997E-2</v>
      </c>
      <c r="S6121" s="8" t="s">
        <v>4</v>
      </c>
      <c r="T6121" s="8" t="s">
        <v>5</v>
      </c>
      <c r="U6121" s="8">
        <v>0</v>
      </c>
      <c r="V6121" s="165">
        <v>35.35</v>
      </c>
      <c r="W6121" s="161">
        <v>6118</v>
      </c>
      <c r="X6121" s="159" t="s">
        <v>20</v>
      </c>
      <c r="AI6121" s="161">
        <v>5299</v>
      </c>
      <c r="AJ6121" s="163">
        <v>0.32298300000000002</v>
      </c>
      <c r="AK6121" s="8" t="s">
        <v>9</v>
      </c>
      <c r="AL6121" s="8" t="s">
        <v>10</v>
      </c>
      <c r="AM6121" s="8">
        <v>1</v>
      </c>
      <c r="AN6121" s="165">
        <v>62.43</v>
      </c>
      <c r="AO6121" s="161">
        <v>6125</v>
      </c>
      <c r="AP6121" s="159" t="s">
        <v>20</v>
      </c>
    </row>
    <row r="6122" spans="17:42" x14ac:dyDescent="0.25">
      <c r="Q6122" s="161">
        <v>16346</v>
      </c>
      <c r="R6122" s="163">
        <v>0.108193</v>
      </c>
      <c r="S6122" s="8" t="s">
        <v>12</v>
      </c>
      <c r="T6122" s="8" t="s">
        <v>13</v>
      </c>
      <c r="U6122" s="8">
        <v>0</v>
      </c>
      <c r="V6122" s="165">
        <v>41.37</v>
      </c>
      <c r="W6122" s="161">
        <v>6119</v>
      </c>
      <c r="X6122" s="159" t="s">
        <v>20</v>
      </c>
      <c r="AI6122" s="161">
        <v>5304</v>
      </c>
      <c r="AJ6122" s="163">
        <v>7.2273000000000004E-2</v>
      </c>
      <c r="AK6122" s="8" t="s">
        <v>9</v>
      </c>
      <c r="AL6122" s="8" t="s">
        <v>10</v>
      </c>
      <c r="AM6122" s="8">
        <v>1</v>
      </c>
      <c r="AN6122" s="165">
        <v>67.98</v>
      </c>
      <c r="AO6122" s="161">
        <v>6126</v>
      </c>
      <c r="AP6122" s="159" t="s">
        <v>20</v>
      </c>
    </row>
    <row r="6123" spans="17:42" x14ac:dyDescent="0.25">
      <c r="Q6123" s="161">
        <v>16348</v>
      </c>
      <c r="R6123" s="163">
        <v>0.14199200000000001</v>
      </c>
      <c r="S6123" s="8" t="s">
        <v>4</v>
      </c>
      <c r="T6123" s="8" t="s">
        <v>5</v>
      </c>
      <c r="U6123" s="8">
        <v>0</v>
      </c>
      <c r="V6123" s="165">
        <v>53.88</v>
      </c>
      <c r="W6123" s="161">
        <v>6120</v>
      </c>
      <c r="X6123" s="159" t="s">
        <v>20</v>
      </c>
      <c r="AI6123" s="161">
        <v>5328</v>
      </c>
      <c r="AJ6123" s="163">
        <v>0.38187500000000002</v>
      </c>
      <c r="AK6123" s="8" t="s">
        <v>4</v>
      </c>
      <c r="AL6123" s="8" t="s">
        <v>5</v>
      </c>
      <c r="AM6123" s="8">
        <v>1</v>
      </c>
      <c r="AN6123" s="165">
        <v>67.739999999999995</v>
      </c>
      <c r="AO6123" s="161">
        <v>6127</v>
      </c>
      <c r="AP6123" s="159" t="s">
        <v>20</v>
      </c>
    </row>
    <row r="6124" spans="17:42" x14ac:dyDescent="0.25">
      <c r="Q6124" s="161">
        <v>16350</v>
      </c>
      <c r="R6124" s="163">
        <v>0.18946499999999999</v>
      </c>
      <c r="S6124" s="8" t="s">
        <v>4</v>
      </c>
      <c r="T6124" s="8" t="s">
        <v>5</v>
      </c>
      <c r="U6124" s="8">
        <v>0</v>
      </c>
      <c r="V6124" s="165">
        <v>55.21</v>
      </c>
      <c r="W6124" s="161">
        <v>6121</v>
      </c>
      <c r="X6124" s="159" t="s">
        <v>20</v>
      </c>
      <c r="AI6124" s="161">
        <v>5329</v>
      </c>
      <c r="AJ6124" s="163">
        <v>0.20833699999999999</v>
      </c>
      <c r="AK6124" s="8" t="s">
        <v>9</v>
      </c>
      <c r="AL6124" s="8" t="s">
        <v>10</v>
      </c>
      <c r="AM6124" s="8">
        <v>1</v>
      </c>
      <c r="AN6124" s="165">
        <v>78.95</v>
      </c>
      <c r="AO6124" s="161">
        <v>6128</v>
      </c>
      <c r="AP6124" s="159" t="s">
        <v>20</v>
      </c>
    </row>
    <row r="6125" spans="17:42" x14ac:dyDescent="0.25">
      <c r="Q6125" s="161">
        <v>16353</v>
      </c>
      <c r="R6125" s="163">
        <v>0.16867799999999999</v>
      </c>
      <c r="S6125" s="8" t="s">
        <v>4</v>
      </c>
      <c r="T6125" s="8" t="s">
        <v>5</v>
      </c>
      <c r="U6125" s="8">
        <v>0</v>
      </c>
      <c r="V6125" s="165">
        <v>46.13</v>
      </c>
      <c r="W6125" s="161">
        <v>6122</v>
      </c>
      <c r="X6125" s="159" t="s">
        <v>20</v>
      </c>
      <c r="AI6125" s="161">
        <v>5330</v>
      </c>
      <c r="AJ6125" s="163">
        <v>0.13304099999999999</v>
      </c>
      <c r="AK6125" s="8" t="s">
        <v>42</v>
      </c>
      <c r="AL6125" s="8" t="s">
        <v>42</v>
      </c>
      <c r="AM6125" s="8">
        <v>1</v>
      </c>
      <c r="AN6125" s="165">
        <v>69.36</v>
      </c>
      <c r="AO6125" s="161">
        <v>6129</v>
      </c>
      <c r="AP6125" s="159" t="s">
        <v>18</v>
      </c>
    </row>
    <row r="6126" spans="17:42" x14ac:dyDescent="0.25">
      <c r="Q6126" s="161">
        <v>16357</v>
      </c>
      <c r="R6126" s="163">
        <v>6.1072000000000001E-2</v>
      </c>
      <c r="S6126" s="8" t="s">
        <v>4</v>
      </c>
      <c r="T6126" s="8" t="s">
        <v>5</v>
      </c>
      <c r="U6126" s="8">
        <v>0</v>
      </c>
      <c r="V6126" s="165">
        <v>41.42</v>
      </c>
      <c r="W6126" s="161">
        <v>6123</v>
      </c>
      <c r="X6126" s="159" t="s">
        <v>20</v>
      </c>
      <c r="AI6126" s="161">
        <v>5332</v>
      </c>
      <c r="AJ6126" s="163">
        <v>0.29050900000000002</v>
      </c>
      <c r="AK6126" s="8" t="s">
        <v>42</v>
      </c>
      <c r="AL6126" s="8" t="s">
        <v>42</v>
      </c>
      <c r="AM6126" s="8">
        <v>1</v>
      </c>
      <c r="AN6126" s="165">
        <v>66.16</v>
      </c>
      <c r="AO6126" s="161">
        <v>6130</v>
      </c>
      <c r="AP6126" s="159" t="s">
        <v>18</v>
      </c>
    </row>
    <row r="6127" spans="17:42" x14ac:dyDescent="0.25">
      <c r="Q6127" s="161">
        <v>16362</v>
      </c>
      <c r="R6127" s="163">
        <v>0.21424299999999999</v>
      </c>
      <c r="S6127" s="8" t="s">
        <v>6</v>
      </c>
      <c r="T6127" s="8" t="s">
        <v>5</v>
      </c>
      <c r="U6127" s="8">
        <v>0</v>
      </c>
      <c r="V6127" s="165">
        <v>49.13</v>
      </c>
      <c r="W6127" s="161">
        <v>6124</v>
      </c>
      <c r="X6127" s="159" t="s">
        <v>20</v>
      </c>
      <c r="AI6127" s="161">
        <v>5342</v>
      </c>
      <c r="AJ6127" s="163">
        <v>0.56708000000000003</v>
      </c>
      <c r="AK6127" s="8" t="s">
        <v>4</v>
      </c>
      <c r="AL6127" s="8" t="s">
        <v>5</v>
      </c>
      <c r="AM6127" s="8">
        <v>1</v>
      </c>
      <c r="AN6127" s="165">
        <v>97.82</v>
      </c>
      <c r="AO6127" s="161">
        <v>6131</v>
      </c>
      <c r="AP6127" s="159" t="s">
        <v>20</v>
      </c>
    </row>
    <row r="6128" spans="17:42" x14ac:dyDescent="0.25">
      <c r="Q6128" s="161">
        <v>16364</v>
      </c>
      <c r="R6128" s="163">
        <v>0.24456900000000001</v>
      </c>
      <c r="S6128" s="8" t="s">
        <v>4</v>
      </c>
      <c r="T6128" s="8" t="s">
        <v>5</v>
      </c>
      <c r="U6128" s="8">
        <v>0</v>
      </c>
      <c r="V6128" s="165">
        <v>48.3</v>
      </c>
      <c r="W6128" s="161">
        <v>6125</v>
      </c>
      <c r="X6128" s="159" t="s">
        <v>20</v>
      </c>
      <c r="AI6128" s="161">
        <v>5349</v>
      </c>
      <c r="AJ6128" s="163">
        <v>9.7670999999999994E-2</v>
      </c>
      <c r="AK6128" s="8" t="s">
        <v>4</v>
      </c>
      <c r="AL6128" s="8" t="s">
        <v>5</v>
      </c>
      <c r="AM6128" s="8">
        <v>1</v>
      </c>
      <c r="AN6128" s="165">
        <v>61.7</v>
      </c>
      <c r="AO6128" s="161">
        <v>6132</v>
      </c>
      <c r="AP6128" s="159" t="s">
        <v>18</v>
      </c>
    </row>
    <row r="6129" spans="17:42" x14ac:dyDescent="0.25">
      <c r="Q6129" s="161">
        <v>16365</v>
      </c>
      <c r="R6129" s="163">
        <v>5.2708999999999999E-2</v>
      </c>
      <c r="S6129" s="8" t="s">
        <v>12</v>
      </c>
      <c r="T6129" s="8" t="s">
        <v>13</v>
      </c>
      <c r="U6129" s="8">
        <v>0</v>
      </c>
      <c r="V6129" s="165">
        <v>46.92</v>
      </c>
      <c r="W6129" s="161">
        <v>6126</v>
      </c>
      <c r="X6129" s="159" t="s">
        <v>20</v>
      </c>
      <c r="AI6129" s="161">
        <v>5363</v>
      </c>
      <c r="AJ6129" s="163">
        <v>0.32092700000000002</v>
      </c>
      <c r="AK6129" s="8" t="s">
        <v>4</v>
      </c>
      <c r="AL6129" s="8" t="s">
        <v>5</v>
      </c>
      <c r="AM6129" s="8">
        <v>1</v>
      </c>
      <c r="AN6129" s="165">
        <v>60.36</v>
      </c>
      <c r="AO6129" s="161">
        <v>6133</v>
      </c>
      <c r="AP6129" s="159" t="s">
        <v>20</v>
      </c>
    </row>
    <row r="6130" spans="17:42" x14ac:dyDescent="0.25">
      <c r="Q6130" s="161">
        <v>16372</v>
      </c>
      <c r="R6130" s="163">
        <v>7.9946000000000003E-2</v>
      </c>
      <c r="S6130" s="8" t="s">
        <v>4</v>
      </c>
      <c r="T6130" s="8" t="s">
        <v>5</v>
      </c>
      <c r="U6130" s="8">
        <v>0</v>
      </c>
      <c r="V6130" s="165">
        <v>50.18</v>
      </c>
      <c r="W6130" s="161">
        <v>6127</v>
      </c>
      <c r="X6130" s="159" t="s">
        <v>20</v>
      </c>
      <c r="AI6130" s="161">
        <v>5373</v>
      </c>
      <c r="AJ6130" s="163">
        <v>0.12717700000000001</v>
      </c>
      <c r="AK6130" s="8" t="s">
        <v>4</v>
      </c>
      <c r="AL6130" s="8" t="s">
        <v>5</v>
      </c>
      <c r="AM6130" s="8">
        <v>1</v>
      </c>
      <c r="AN6130" s="165">
        <v>62.11</v>
      </c>
      <c r="AO6130" s="161">
        <v>6134</v>
      </c>
      <c r="AP6130" s="159" t="s">
        <v>18</v>
      </c>
    </row>
    <row r="6131" spans="17:42" x14ac:dyDescent="0.25">
      <c r="Q6131" s="161">
        <v>16382</v>
      </c>
      <c r="R6131" s="163">
        <v>0.31086900000000001</v>
      </c>
      <c r="S6131" s="8" t="s">
        <v>6</v>
      </c>
      <c r="T6131" s="8" t="s">
        <v>5</v>
      </c>
      <c r="U6131" s="8">
        <v>0</v>
      </c>
      <c r="V6131" s="165">
        <v>55.93</v>
      </c>
      <c r="W6131" s="161">
        <v>6128</v>
      </c>
      <c r="X6131" s="159" t="s">
        <v>20</v>
      </c>
      <c r="AI6131" s="161">
        <v>5378</v>
      </c>
      <c r="AJ6131" s="163">
        <v>0.16589400000000001</v>
      </c>
      <c r="AK6131" s="8" t="s">
        <v>9</v>
      </c>
      <c r="AL6131" s="8" t="s">
        <v>10</v>
      </c>
      <c r="AM6131" s="8">
        <v>1</v>
      </c>
      <c r="AN6131" s="165">
        <v>84.05</v>
      </c>
      <c r="AO6131" s="161">
        <v>6135</v>
      </c>
      <c r="AP6131" s="159" t="s">
        <v>18</v>
      </c>
    </row>
    <row r="6132" spans="17:42" x14ac:dyDescent="0.25">
      <c r="Q6132" s="161">
        <v>16389</v>
      </c>
      <c r="R6132" s="163">
        <v>0.24035999999999999</v>
      </c>
      <c r="S6132" s="8" t="s">
        <v>6</v>
      </c>
      <c r="T6132" s="8" t="s">
        <v>5</v>
      </c>
      <c r="U6132" s="8">
        <v>0</v>
      </c>
      <c r="V6132" s="165">
        <v>45.62</v>
      </c>
      <c r="W6132" s="161">
        <v>6129</v>
      </c>
      <c r="X6132" s="159" t="s">
        <v>20</v>
      </c>
      <c r="AI6132" s="161">
        <v>5388</v>
      </c>
      <c r="AJ6132" s="163">
        <v>0.36024299999999998</v>
      </c>
      <c r="AK6132" s="8" t="s">
        <v>9</v>
      </c>
      <c r="AL6132" s="8" t="s">
        <v>10</v>
      </c>
      <c r="AM6132" s="8">
        <v>1</v>
      </c>
      <c r="AN6132" s="165">
        <v>68.87</v>
      </c>
      <c r="AO6132" s="161">
        <v>6136</v>
      </c>
      <c r="AP6132" s="159" t="s">
        <v>18</v>
      </c>
    </row>
    <row r="6133" spans="17:42" x14ac:dyDescent="0.25">
      <c r="Q6133" s="161">
        <v>16390</v>
      </c>
      <c r="R6133" s="163">
        <v>0.111125</v>
      </c>
      <c r="S6133" s="8" t="s">
        <v>12</v>
      </c>
      <c r="T6133" s="8" t="s">
        <v>13</v>
      </c>
      <c r="U6133" s="8">
        <v>0</v>
      </c>
      <c r="V6133" s="165">
        <v>49.98</v>
      </c>
      <c r="W6133" s="161">
        <v>6130</v>
      </c>
      <c r="X6133" s="159" t="s">
        <v>20</v>
      </c>
      <c r="AI6133" s="161">
        <v>5394</v>
      </c>
      <c r="AJ6133" s="163">
        <v>0.223164</v>
      </c>
      <c r="AK6133" s="8" t="s">
        <v>4</v>
      </c>
      <c r="AL6133" s="8" t="s">
        <v>5</v>
      </c>
      <c r="AM6133" s="8">
        <v>1</v>
      </c>
      <c r="AN6133" s="165">
        <v>94.42</v>
      </c>
      <c r="AO6133" s="161">
        <v>6137</v>
      </c>
      <c r="AP6133" s="159" t="s">
        <v>20</v>
      </c>
    </row>
    <row r="6134" spans="17:42" x14ac:dyDescent="0.25">
      <c r="Q6134" s="161">
        <v>16396</v>
      </c>
      <c r="R6134" s="163">
        <v>0.222936</v>
      </c>
      <c r="S6134" s="8" t="s">
        <v>4</v>
      </c>
      <c r="T6134" s="8" t="s">
        <v>5</v>
      </c>
      <c r="U6134" s="8">
        <v>0</v>
      </c>
      <c r="V6134" s="165">
        <v>58.14</v>
      </c>
      <c r="W6134" s="161">
        <v>6131</v>
      </c>
      <c r="X6134" s="159" t="s">
        <v>20</v>
      </c>
      <c r="AI6134" s="161">
        <v>5398</v>
      </c>
      <c r="AJ6134" s="163">
        <v>0.43376199999999998</v>
      </c>
      <c r="AK6134" s="8" t="s">
        <v>11</v>
      </c>
      <c r="AL6134" s="8" t="s">
        <v>10</v>
      </c>
      <c r="AM6134" s="8">
        <v>1</v>
      </c>
      <c r="AN6134" s="165">
        <v>84.52</v>
      </c>
      <c r="AO6134" s="161">
        <v>6138</v>
      </c>
      <c r="AP6134" s="159" t="s">
        <v>18</v>
      </c>
    </row>
    <row r="6135" spans="17:42" x14ac:dyDescent="0.25">
      <c r="Q6135" s="161">
        <v>16409</v>
      </c>
      <c r="R6135" s="163">
        <v>0.14729999999999999</v>
      </c>
      <c r="S6135" s="8" t="s">
        <v>4</v>
      </c>
      <c r="T6135" s="8" t="s">
        <v>5</v>
      </c>
      <c r="U6135" s="8">
        <v>0</v>
      </c>
      <c r="V6135" s="165">
        <v>48.96</v>
      </c>
      <c r="W6135" s="161">
        <v>6132</v>
      </c>
      <c r="X6135" s="159" t="s">
        <v>19</v>
      </c>
      <c r="AI6135" s="161">
        <v>5412</v>
      </c>
      <c r="AJ6135" s="163">
        <v>0.62724999999999997</v>
      </c>
      <c r="AK6135" s="8" t="s">
        <v>9</v>
      </c>
      <c r="AL6135" s="8" t="s">
        <v>10</v>
      </c>
      <c r="AM6135" s="8">
        <v>1</v>
      </c>
      <c r="AN6135" s="165">
        <v>62.3</v>
      </c>
      <c r="AO6135" s="161">
        <v>6139</v>
      </c>
      <c r="AP6135" s="159" t="s">
        <v>20</v>
      </c>
    </row>
    <row r="6136" spans="17:42" x14ac:dyDescent="0.25">
      <c r="Q6136" s="161">
        <v>16412</v>
      </c>
      <c r="R6136" s="163">
        <v>6.5104999999999996E-2</v>
      </c>
      <c r="S6136" s="8" t="s">
        <v>4</v>
      </c>
      <c r="T6136" s="8" t="s">
        <v>5</v>
      </c>
      <c r="U6136" s="8">
        <v>0</v>
      </c>
      <c r="V6136" s="165">
        <v>52.43</v>
      </c>
      <c r="W6136" s="161">
        <v>6133</v>
      </c>
      <c r="X6136" s="159" t="s">
        <v>20</v>
      </c>
      <c r="AI6136" s="161">
        <v>5457</v>
      </c>
      <c r="AJ6136" s="163">
        <v>0.16270999999999999</v>
      </c>
      <c r="AK6136" s="8" t="s">
        <v>6</v>
      </c>
      <c r="AL6136" s="8" t="s">
        <v>5</v>
      </c>
      <c r="AM6136" s="8">
        <v>1</v>
      </c>
      <c r="AN6136" s="165">
        <v>99.87</v>
      </c>
      <c r="AO6136" s="161">
        <v>6140</v>
      </c>
      <c r="AP6136" s="159" t="s">
        <v>20</v>
      </c>
    </row>
    <row r="6137" spans="17:42" x14ac:dyDescent="0.25">
      <c r="Q6137" s="161">
        <v>16414</v>
      </c>
      <c r="R6137" s="163">
        <v>0.105014</v>
      </c>
      <c r="S6137" s="8" t="s">
        <v>4</v>
      </c>
      <c r="T6137" s="8" t="s">
        <v>5</v>
      </c>
      <c r="U6137" s="8">
        <v>0</v>
      </c>
      <c r="V6137" s="165">
        <v>45.73</v>
      </c>
      <c r="W6137" s="161">
        <v>6134</v>
      </c>
      <c r="X6137" s="159" t="s">
        <v>20</v>
      </c>
      <c r="AI6137" s="161">
        <v>5463</v>
      </c>
      <c r="AJ6137" s="163">
        <v>0.64653700000000003</v>
      </c>
      <c r="AK6137" s="8" t="s">
        <v>6</v>
      </c>
      <c r="AL6137" s="8" t="s">
        <v>5</v>
      </c>
      <c r="AM6137" s="8">
        <v>1</v>
      </c>
      <c r="AN6137" s="165">
        <v>74.7</v>
      </c>
      <c r="AO6137" s="161">
        <v>6141</v>
      </c>
      <c r="AP6137" s="159" t="s">
        <v>19</v>
      </c>
    </row>
    <row r="6138" spans="17:42" x14ac:dyDescent="0.25">
      <c r="Q6138" s="161">
        <v>16420</v>
      </c>
      <c r="R6138" s="163">
        <v>0.14823700000000001</v>
      </c>
      <c r="S6138" s="8" t="s">
        <v>4</v>
      </c>
      <c r="T6138" s="8" t="s">
        <v>5</v>
      </c>
      <c r="U6138" s="8">
        <v>0</v>
      </c>
      <c r="V6138" s="165">
        <v>33.08</v>
      </c>
      <c r="W6138" s="161">
        <v>6135</v>
      </c>
      <c r="X6138" s="159" t="s">
        <v>20</v>
      </c>
      <c r="AI6138" s="161">
        <v>5467</v>
      </c>
      <c r="AJ6138" s="163">
        <v>0.14443500000000001</v>
      </c>
      <c r="AK6138" s="8" t="s">
        <v>6</v>
      </c>
      <c r="AL6138" s="8" t="s">
        <v>5</v>
      </c>
      <c r="AM6138" s="8">
        <v>1</v>
      </c>
      <c r="AN6138" s="165">
        <v>98.36</v>
      </c>
      <c r="AO6138" s="161">
        <v>6142</v>
      </c>
      <c r="AP6138" s="159" t="s">
        <v>20</v>
      </c>
    </row>
    <row r="6139" spans="17:42" x14ac:dyDescent="0.25">
      <c r="Q6139" s="161">
        <v>16423</v>
      </c>
      <c r="R6139" s="163">
        <v>0.13524700000000001</v>
      </c>
      <c r="S6139" s="8" t="s">
        <v>4</v>
      </c>
      <c r="T6139" s="8" t="s">
        <v>5</v>
      </c>
      <c r="U6139" s="8">
        <v>0</v>
      </c>
      <c r="V6139" s="165">
        <v>58.04</v>
      </c>
      <c r="W6139" s="161">
        <v>6136</v>
      </c>
      <c r="X6139" s="159" t="s">
        <v>20</v>
      </c>
      <c r="AI6139" s="161">
        <v>5471</v>
      </c>
      <c r="AJ6139" s="163">
        <v>0.29842600000000002</v>
      </c>
      <c r="AK6139" s="8" t="s">
        <v>42</v>
      </c>
      <c r="AL6139" s="8" t="s">
        <v>42</v>
      </c>
      <c r="AM6139" s="8">
        <v>1</v>
      </c>
      <c r="AN6139" s="165">
        <v>61.41</v>
      </c>
      <c r="AO6139" s="161">
        <v>6143</v>
      </c>
      <c r="AP6139" s="159" t="s">
        <v>20</v>
      </c>
    </row>
    <row r="6140" spans="17:42" x14ac:dyDescent="0.25">
      <c r="Q6140" s="161">
        <v>16425</v>
      </c>
      <c r="R6140" s="163">
        <v>9.2679999999999998E-2</v>
      </c>
      <c r="S6140" s="8" t="s">
        <v>4</v>
      </c>
      <c r="T6140" s="8" t="s">
        <v>5</v>
      </c>
      <c r="U6140" s="8">
        <v>0</v>
      </c>
      <c r="V6140" s="165">
        <v>37.020000000000003</v>
      </c>
      <c r="W6140" s="161">
        <v>6137</v>
      </c>
      <c r="X6140" s="159" t="s">
        <v>20</v>
      </c>
      <c r="AI6140" s="161">
        <v>5475</v>
      </c>
      <c r="AJ6140" s="163">
        <v>0.18475</v>
      </c>
      <c r="AK6140" s="8" t="s">
        <v>4</v>
      </c>
      <c r="AL6140" s="8" t="s">
        <v>5</v>
      </c>
      <c r="AM6140" s="8">
        <v>1</v>
      </c>
      <c r="AN6140" s="165">
        <v>78.13</v>
      </c>
      <c r="AO6140" s="161">
        <v>6144</v>
      </c>
      <c r="AP6140" s="159" t="s">
        <v>20</v>
      </c>
    </row>
    <row r="6141" spans="17:42" x14ac:dyDescent="0.25">
      <c r="Q6141" s="161">
        <v>16427</v>
      </c>
      <c r="R6141" s="163">
        <v>0.15404799999999999</v>
      </c>
      <c r="S6141" s="8" t="s">
        <v>4</v>
      </c>
      <c r="T6141" s="8" t="s">
        <v>5</v>
      </c>
      <c r="U6141" s="8">
        <v>0</v>
      </c>
      <c r="V6141" s="165">
        <v>55.07</v>
      </c>
      <c r="W6141" s="161">
        <v>6138</v>
      </c>
      <c r="X6141" s="159" t="s">
        <v>20</v>
      </c>
      <c r="AI6141" s="161">
        <v>5522</v>
      </c>
      <c r="AJ6141" s="163">
        <v>0.37414799999999998</v>
      </c>
      <c r="AK6141" s="8" t="s">
        <v>9</v>
      </c>
      <c r="AL6141" s="8" t="s">
        <v>10</v>
      </c>
      <c r="AM6141" s="8">
        <v>1</v>
      </c>
      <c r="AN6141" s="165">
        <v>77.510000000000005</v>
      </c>
      <c r="AO6141" s="161">
        <v>6145</v>
      </c>
      <c r="AP6141" s="159" t="s">
        <v>18</v>
      </c>
    </row>
    <row r="6142" spans="17:42" x14ac:dyDescent="0.25">
      <c r="Q6142" s="161">
        <v>16430</v>
      </c>
      <c r="R6142" s="163">
        <v>0.36932300000000001</v>
      </c>
      <c r="S6142" s="8" t="s">
        <v>4</v>
      </c>
      <c r="T6142" s="8" t="s">
        <v>5</v>
      </c>
      <c r="U6142" s="8">
        <v>0</v>
      </c>
      <c r="V6142" s="165">
        <v>44.84</v>
      </c>
      <c r="W6142" s="161">
        <v>6139</v>
      </c>
      <c r="X6142" s="159" t="s">
        <v>19</v>
      </c>
      <c r="AI6142" s="161">
        <v>5529</v>
      </c>
      <c r="AJ6142" s="163">
        <v>0.21981800000000001</v>
      </c>
      <c r="AK6142" s="8" t="s">
        <v>9</v>
      </c>
      <c r="AL6142" s="8" t="s">
        <v>10</v>
      </c>
      <c r="AM6142" s="8">
        <v>1</v>
      </c>
      <c r="AN6142" s="165">
        <v>67.650000000000006</v>
      </c>
      <c r="AO6142" s="161">
        <v>6146</v>
      </c>
      <c r="AP6142" s="159" t="s">
        <v>18</v>
      </c>
    </row>
    <row r="6143" spans="17:42" x14ac:dyDescent="0.25">
      <c r="Q6143" s="161">
        <v>16434</v>
      </c>
      <c r="R6143" s="163">
        <v>0.29932399999999998</v>
      </c>
      <c r="S6143" s="8" t="s">
        <v>6</v>
      </c>
      <c r="T6143" s="8" t="s">
        <v>5</v>
      </c>
      <c r="U6143" s="8">
        <v>0</v>
      </c>
      <c r="V6143" s="165">
        <v>49.15</v>
      </c>
      <c r="W6143" s="161">
        <v>6140</v>
      </c>
      <c r="X6143" s="159" t="s">
        <v>20</v>
      </c>
      <c r="AI6143" s="161">
        <v>5547</v>
      </c>
      <c r="AJ6143" s="163">
        <v>0.34533799999999998</v>
      </c>
      <c r="AK6143" s="8" t="s">
        <v>6</v>
      </c>
      <c r="AL6143" s="8" t="s">
        <v>5</v>
      </c>
      <c r="AM6143" s="8">
        <v>1</v>
      </c>
      <c r="AN6143" s="165">
        <v>97.22</v>
      </c>
      <c r="AO6143" s="161">
        <v>6147</v>
      </c>
      <c r="AP6143" s="159" t="s">
        <v>20</v>
      </c>
    </row>
    <row r="6144" spans="17:42" x14ac:dyDescent="0.25">
      <c r="Q6144" s="161">
        <v>16438</v>
      </c>
      <c r="R6144" s="163">
        <v>0.17343700000000001</v>
      </c>
      <c r="S6144" s="8" t="s">
        <v>4</v>
      </c>
      <c r="T6144" s="8" t="s">
        <v>5</v>
      </c>
      <c r="U6144" s="8">
        <v>0</v>
      </c>
      <c r="V6144" s="165">
        <v>57.89</v>
      </c>
      <c r="W6144" s="161">
        <v>6141</v>
      </c>
      <c r="X6144" s="159" t="s">
        <v>20</v>
      </c>
      <c r="AI6144" s="161">
        <v>5552</v>
      </c>
      <c r="AJ6144" s="163">
        <v>0.46494099999999999</v>
      </c>
      <c r="AK6144" s="8" t="s">
        <v>4</v>
      </c>
      <c r="AL6144" s="8" t="s">
        <v>5</v>
      </c>
      <c r="AM6144" s="8">
        <v>1</v>
      </c>
      <c r="AN6144" s="165">
        <v>61.54</v>
      </c>
      <c r="AO6144" s="161">
        <v>6148</v>
      </c>
      <c r="AP6144" s="159" t="s">
        <v>18</v>
      </c>
    </row>
    <row r="6145" spans="17:42" x14ac:dyDescent="0.25">
      <c r="Q6145" s="161">
        <v>16440</v>
      </c>
      <c r="R6145" s="163">
        <v>8.9246000000000006E-2</v>
      </c>
      <c r="S6145" s="8" t="s">
        <v>12</v>
      </c>
      <c r="T6145" s="8" t="s">
        <v>13</v>
      </c>
      <c r="U6145" s="8">
        <v>0</v>
      </c>
      <c r="V6145" s="165">
        <v>44.18</v>
      </c>
      <c r="W6145" s="161">
        <v>6142</v>
      </c>
      <c r="X6145" s="159" t="s">
        <v>20</v>
      </c>
      <c r="AI6145" s="161">
        <v>5563</v>
      </c>
      <c r="AJ6145" s="163">
        <v>0.50241100000000005</v>
      </c>
      <c r="AK6145" s="8" t="s">
        <v>4</v>
      </c>
      <c r="AL6145" s="8" t="s">
        <v>5</v>
      </c>
      <c r="AM6145" s="8">
        <v>1</v>
      </c>
      <c r="AN6145" s="165">
        <v>61.93</v>
      </c>
      <c r="AO6145" s="161">
        <v>6149</v>
      </c>
      <c r="AP6145" s="159" t="s">
        <v>18</v>
      </c>
    </row>
    <row r="6146" spans="17:42" x14ac:dyDescent="0.25">
      <c r="Q6146" s="161">
        <v>16441</v>
      </c>
      <c r="R6146" s="163">
        <v>9.5811999999999994E-2</v>
      </c>
      <c r="S6146" s="8" t="s">
        <v>4</v>
      </c>
      <c r="T6146" s="8" t="s">
        <v>5</v>
      </c>
      <c r="U6146" s="8">
        <v>0</v>
      </c>
      <c r="V6146" s="165">
        <v>54.6</v>
      </c>
      <c r="W6146" s="161">
        <v>6143</v>
      </c>
      <c r="X6146" s="159" t="s">
        <v>20</v>
      </c>
      <c r="AI6146" s="161">
        <v>5567</v>
      </c>
      <c r="AJ6146" s="163">
        <v>0.15553600000000001</v>
      </c>
      <c r="AK6146" s="8" t="s">
        <v>4</v>
      </c>
      <c r="AL6146" s="8" t="s">
        <v>5</v>
      </c>
      <c r="AM6146" s="8">
        <v>1</v>
      </c>
      <c r="AN6146" s="165">
        <v>70.16</v>
      </c>
      <c r="AO6146" s="161">
        <v>6150</v>
      </c>
      <c r="AP6146" s="159" t="s">
        <v>18</v>
      </c>
    </row>
    <row r="6147" spans="17:42" x14ac:dyDescent="0.25">
      <c r="Q6147" s="161">
        <v>16445</v>
      </c>
      <c r="R6147" s="163">
        <v>0.123389</v>
      </c>
      <c r="S6147" s="8" t="s">
        <v>4</v>
      </c>
      <c r="T6147" s="8" t="s">
        <v>5</v>
      </c>
      <c r="U6147" s="8">
        <v>0</v>
      </c>
      <c r="V6147" s="165">
        <v>50.02</v>
      </c>
      <c r="W6147" s="161">
        <v>6144</v>
      </c>
      <c r="X6147" s="159" t="s">
        <v>19</v>
      </c>
      <c r="AI6147" s="161">
        <v>5570</v>
      </c>
      <c r="AJ6147" s="163">
        <v>0.50266</v>
      </c>
      <c r="AK6147" s="8" t="s">
        <v>9</v>
      </c>
      <c r="AL6147" s="8" t="s">
        <v>10</v>
      </c>
      <c r="AM6147" s="8">
        <v>1</v>
      </c>
      <c r="AN6147" s="165">
        <v>65.19</v>
      </c>
      <c r="AO6147" s="161">
        <v>6151</v>
      </c>
      <c r="AP6147" s="159" t="s">
        <v>18</v>
      </c>
    </row>
    <row r="6148" spans="17:42" x14ac:dyDescent="0.25">
      <c r="Q6148" s="161">
        <v>16455</v>
      </c>
      <c r="R6148" s="163">
        <v>4.3462000000000001E-2</v>
      </c>
      <c r="S6148" s="8" t="s">
        <v>4</v>
      </c>
      <c r="T6148" s="8" t="s">
        <v>5</v>
      </c>
      <c r="U6148" s="8">
        <v>0</v>
      </c>
      <c r="V6148" s="165">
        <v>40.799999999999997</v>
      </c>
      <c r="W6148" s="161">
        <v>6145</v>
      </c>
      <c r="X6148" s="159" t="s">
        <v>20</v>
      </c>
      <c r="AI6148" s="161">
        <v>5573</v>
      </c>
      <c r="AJ6148" s="163">
        <v>0.18133299999999999</v>
      </c>
      <c r="AK6148" s="8" t="s">
        <v>4</v>
      </c>
      <c r="AL6148" s="8" t="s">
        <v>5</v>
      </c>
      <c r="AM6148" s="8">
        <v>1</v>
      </c>
      <c r="AN6148" s="165">
        <v>64.52</v>
      </c>
      <c r="AO6148" s="161">
        <v>6152</v>
      </c>
      <c r="AP6148" s="159" t="s">
        <v>18</v>
      </c>
    </row>
    <row r="6149" spans="17:42" x14ac:dyDescent="0.25">
      <c r="Q6149" s="161">
        <v>16457</v>
      </c>
      <c r="R6149" s="163">
        <v>6.8598999999999993E-2</v>
      </c>
      <c r="S6149" s="8" t="s">
        <v>12</v>
      </c>
      <c r="T6149" s="8" t="s">
        <v>13</v>
      </c>
      <c r="U6149" s="8">
        <v>0</v>
      </c>
      <c r="V6149" s="165">
        <v>47.78</v>
      </c>
      <c r="W6149" s="161">
        <v>6146</v>
      </c>
      <c r="X6149" s="159" t="s">
        <v>20</v>
      </c>
      <c r="AI6149" s="161">
        <v>5586</v>
      </c>
      <c r="AJ6149" s="163">
        <v>0.199237</v>
      </c>
      <c r="AK6149" s="8" t="s">
        <v>4</v>
      </c>
      <c r="AL6149" s="8" t="s">
        <v>5</v>
      </c>
      <c r="AM6149" s="8">
        <v>1</v>
      </c>
      <c r="AN6149" s="165">
        <v>98.4</v>
      </c>
      <c r="AO6149" s="161">
        <v>6153</v>
      </c>
      <c r="AP6149" s="159" t="s">
        <v>18</v>
      </c>
    </row>
    <row r="6150" spans="17:42" x14ac:dyDescent="0.25">
      <c r="Q6150" s="161">
        <v>16464</v>
      </c>
      <c r="R6150" s="163">
        <v>8.4145999999999999E-2</v>
      </c>
      <c r="S6150" s="8" t="s">
        <v>4</v>
      </c>
      <c r="T6150" s="8" t="s">
        <v>5</v>
      </c>
      <c r="U6150" s="8">
        <v>0</v>
      </c>
      <c r="V6150" s="165">
        <v>45</v>
      </c>
      <c r="W6150" s="161">
        <v>6147</v>
      </c>
      <c r="X6150" s="159" t="s">
        <v>19</v>
      </c>
      <c r="AI6150" s="161">
        <v>5610</v>
      </c>
      <c r="AJ6150" s="163">
        <v>0.13974800000000001</v>
      </c>
      <c r="AK6150" s="8" t="s">
        <v>9</v>
      </c>
      <c r="AL6150" s="8" t="s">
        <v>10</v>
      </c>
      <c r="AM6150" s="8">
        <v>1</v>
      </c>
      <c r="AN6150" s="165">
        <v>62.1</v>
      </c>
      <c r="AO6150" s="161">
        <v>6154</v>
      </c>
      <c r="AP6150" s="159" t="s">
        <v>20</v>
      </c>
    </row>
    <row r="6151" spans="17:42" x14ac:dyDescent="0.25">
      <c r="Q6151" s="161">
        <v>16465</v>
      </c>
      <c r="R6151" s="163">
        <v>0.11800099999999999</v>
      </c>
      <c r="S6151" s="8" t="s">
        <v>4</v>
      </c>
      <c r="T6151" s="8" t="s">
        <v>5</v>
      </c>
      <c r="U6151" s="8">
        <v>0</v>
      </c>
      <c r="V6151" s="165">
        <v>50.54</v>
      </c>
      <c r="W6151" s="161">
        <v>6148</v>
      </c>
      <c r="X6151" s="159" t="s">
        <v>20</v>
      </c>
      <c r="AI6151" s="161">
        <v>5617</v>
      </c>
      <c r="AJ6151" s="163">
        <v>0.51758800000000005</v>
      </c>
      <c r="AK6151" s="8" t="s">
        <v>4</v>
      </c>
      <c r="AL6151" s="8" t="s">
        <v>5</v>
      </c>
      <c r="AM6151" s="8">
        <v>1</v>
      </c>
      <c r="AN6151" s="165">
        <v>65.95</v>
      </c>
      <c r="AO6151" s="161">
        <v>6155</v>
      </c>
      <c r="AP6151" s="159" t="s">
        <v>18</v>
      </c>
    </row>
    <row r="6152" spans="17:42" x14ac:dyDescent="0.25">
      <c r="Q6152" s="161">
        <v>16467</v>
      </c>
      <c r="R6152" s="163">
        <v>0.107875</v>
      </c>
      <c r="S6152" s="8" t="s">
        <v>4</v>
      </c>
      <c r="T6152" s="8" t="s">
        <v>5</v>
      </c>
      <c r="U6152" s="8">
        <v>0</v>
      </c>
      <c r="V6152" s="165">
        <v>48.27</v>
      </c>
      <c r="W6152" s="161">
        <v>6149</v>
      </c>
      <c r="X6152" s="159" t="s">
        <v>19</v>
      </c>
      <c r="AI6152" s="161">
        <v>5650</v>
      </c>
      <c r="AJ6152" s="163">
        <v>0.181286</v>
      </c>
      <c r="AK6152" s="8" t="s">
        <v>4</v>
      </c>
      <c r="AL6152" s="8" t="s">
        <v>5</v>
      </c>
      <c r="AM6152" s="8">
        <v>1</v>
      </c>
      <c r="AN6152" s="165">
        <v>92.59</v>
      </c>
      <c r="AO6152" s="161">
        <v>6156</v>
      </c>
      <c r="AP6152" s="159" t="s">
        <v>18</v>
      </c>
    </row>
    <row r="6153" spans="17:42" x14ac:dyDescent="0.25">
      <c r="Q6153" s="161">
        <v>16474</v>
      </c>
      <c r="R6153" s="163">
        <v>4.9825000000000001E-2</v>
      </c>
      <c r="S6153" s="8" t="s">
        <v>4</v>
      </c>
      <c r="T6153" s="8" t="s">
        <v>5</v>
      </c>
      <c r="U6153" s="8">
        <v>0</v>
      </c>
      <c r="V6153" s="165">
        <v>47.44</v>
      </c>
      <c r="W6153" s="161">
        <v>6150</v>
      </c>
      <c r="X6153" s="159" t="s">
        <v>18</v>
      </c>
      <c r="AI6153" s="161">
        <v>5665</v>
      </c>
      <c r="AJ6153" s="163">
        <v>0.36591800000000002</v>
      </c>
      <c r="AK6153" s="8" t="s">
        <v>4</v>
      </c>
      <c r="AL6153" s="8" t="s">
        <v>5</v>
      </c>
      <c r="AM6153" s="8">
        <v>1</v>
      </c>
      <c r="AN6153" s="165">
        <v>65.66</v>
      </c>
      <c r="AO6153" s="161">
        <v>6157</v>
      </c>
      <c r="AP6153" s="159" t="s">
        <v>18</v>
      </c>
    </row>
    <row r="6154" spans="17:42" x14ac:dyDescent="0.25">
      <c r="Q6154" s="161">
        <v>16480</v>
      </c>
      <c r="R6154" s="163">
        <v>0.494722</v>
      </c>
      <c r="S6154" s="8" t="s">
        <v>6</v>
      </c>
      <c r="T6154" s="8" t="s">
        <v>5</v>
      </c>
      <c r="U6154" s="8">
        <v>0</v>
      </c>
      <c r="V6154" s="165">
        <v>51.11</v>
      </c>
      <c r="W6154" s="161">
        <v>6151</v>
      </c>
      <c r="X6154" s="159" t="s">
        <v>18</v>
      </c>
      <c r="AI6154" s="161">
        <v>5699</v>
      </c>
      <c r="AJ6154" s="163">
        <v>0.16963600000000001</v>
      </c>
      <c r="AK6154" s="8" t="s">
        <v>4</v>
      </c>
      <c r="AL6154" s="8" t="s">
        <v>5</v>
      </c>
      <c r="AM6154" s="8">
        <v>1</v>
      </c>
      <c r="AN6154" s="165">
        <v>61.09</v>
      </c>
      <c r="AO6154" s="161">
        <v>6158</v>
      </c>
      <c r="AP6154" s="159" t="s">
        <v>20</v>
      </c>
    </row>
    <row r="6155" spans="17:42" x14ac:dyDescent="0.25">
      <c r="Q6155" s="161">
        <v>16483</v>
      </c>
      <c r="R6155" s="163">
        <v>0.25327100000000002</v>
      </c>
      <c r="S6155" s="8" t="s">
        <v>4</v>
      </c>
      <c r="T6155" s="8" t="s">
        <v>5</v>
      </c>
      <c r="U6155" s="8">
        <v>0</v>
      </c>
      <c r="V6155" s="165">
        <v>50.03</v>
      </c>
      <c r="W6155" s="161">
        <v>6152</v>
      </c>
      <c r="X6155" s="159" t="s">
        <v>20</v>
      </c>
      <c r="AI6155" s="161">
        <v>5704</v>
      </c>
      <c r="AJ6155" s="163">
        <v>0.29204999999999998</v>
      </c>
      <c r="AK6155" s="8" t="s">
        <v>9</v>
      </c>
      <c r="AL6155" s="8" t="s">
        <v>10</v>
      </c>
      <c r="AM6155" s="8">
        <v>1</v>
      </c>
      <c r="AN6155" s="165">
        <v>62.78</v>
      </c>
      <c r="AO6155" s="161">
        <v>6159</v>
      </c>
      <c r="AP6155" s="159" t="s">
        <v>20</v>
      </c>
    </row>
    <row r="6156" spans="17:42" x14ac:dyDescent="0.25">
      <c r="Q6156" s="161">
        <v>16494</v>
      </c>
      <c r="R6156" s="163">
        <v>0.56141399999999997</v>
      </c>
      <c r="S6156" s="8" t="s">
        <v>4</v>
      </c>
      <c r="T6156" s="8" t="s">
        <v>5</v>
      </c>
      <c r="U6156" s="8">
        <v>0</v>
      </c>
      <c r="V6156" s="165">
        <v>48.03</v>
      </c>
      <c r="W6156" s="161">
        <v>6153</v>
      </c>
      <c r="X6156" s="159" t="s">
        <v>20</v>
      </c>
      <c r="AI6156" s="161">
        <v>5711</v>
      </c>
      <c r="AJ6156" s="163">
        <v>0.44093500000000002</v>
      </c>
      <c r="AK6156" s="8" t="s">
        <v>9</v>
      </c>
      <c r="AL6156" s="8" t="s">
        <v>10</v>
      </c>
      <c r="AM6156" s="8">
        <v>1</v>
      </c>
      <c r="AN6156" s="165">
        <v>79.150000000000006</v>
      </c>
      <c r="AO6156" s="161">
        <v>6160</v>
      </c>
      <c r="AP6156" s="159" t="s">
        <v>18</v>
      </c>
    </row>
    <row r="6157" spans="17:42" x14ac:dyDescent="0.25">
      <c r="Q6157" s="161">
        <v>16501</v>
      </c>
      <c r="R6157" s="163">
        <v>0.32140400000000002</v>
      </c>
      <c r="S6157" s="8" t="s">
        <v>4</v>
      </c>
      <c r="T6157" s="8" t="s">
        <v>5</v>
      </c>
      <c r="U6157" s="8">
        <v>0</v>
      </c>
      <c r="V6157" s="165">
        <v>50.01</v>
      </c>
      <c r="W6157" s="161">
        <v>6154</v>
      </c>
      <c r="X6157" s="159" t="s">
        <v>20</v>
      </c>
      <c r="AI6157" s="161">
        <v>5759</v>
      </c>
      <c r="AJ6157" s="163">
        <v>0.19194900000000001</v>
      </c>
      <c r="AK6157" s="8" t="s">
        <v>4</v>
      </c>
      <c r="AL6157" s="8" t="s">
        <v>5</v>
      </c>
      <c r="AM6157" s="8">
        <v>1</v>
      </c>
      <c r="AN6157" s="165">
        <v>81.22</v>
      </c>
      <c r="AO6157" s="161">
        <v>6161</v>
      </c>
      <c r="AP6157" s="159" t="s">
        <v>20</v>
      </c>
    </row>
    <row r="6158" spans="17:42" x14ac:dyDescent="0.25">
      <c r="Q6158" s="161">
        <v>16514</v>
      </c>
      <c r="R6158" s="163">
        <v>9.4042000000000001E-2</v>
      </c>
      <c r="S6158" s="8" t="s">
        <v>4</v>
      </c>
      <c r="T6158" s="8" t="s">
        <v>5</v>
      </c>
      <c r="U6158" s="8">
        <v>0</v>
      </c>
      <c r="V6158" s="165">
        <v>41.9</v>
      </c>
      <c r="W6158" s="161">
        <v>6155</v>
      </c>
      <c r="X6158" s="159" t="s">
        <v>20</v>
      </c>
      <c r="AI6158" s="161">
        <v>5761</v>
      </c>
      <c r="AJ6158" s="163">
        <v>0.35722300000000001</v>
      </c>
      <c r="AK6158" s="8" t="s">
        <v>9</v>
      </c>
      <c r="AL6158" s="8" t="s">
        <v>10</v>
      </c>
      <c r="AM6158" s="8">
        <v>1</v>
      </c>
      <c r="AN6158" s="165">
        <v>62.67</v>
      </c>
      <c r="AO6158" s="161">
        <v>6162</v>
      </c>
      <c r="AP6158" s="159" t="s">
        <v>18</v>
      </c>
    </row>
    <row r="6159" spans="17:42" x14ac:dyDescent="0.25">
      <c r="Q6159" s="161">
        <v>16519</v>
      </c>
      <c r="R6159" s="163">
        <v>0.151613</v>
      </c>
      <c r="S6159" s="8" t="s">
        <v>4</v>
      </c>
      <c r="T6159" s="8" t="s">
        <v>5</v>
      </c>
      <c r="U6159" s="8">
        <v>0</v>
      </c>
      <c r="V6159" s="165">
        <v>45.64</v>
      </c>
      <c r="W6159" s="161">
        <v>6156</v>
      </c>
      <c r="X6159" s="159" t="s">
        <v>20</v>
      </c>
      <c r="AI6159" s="161">
        <v>5772</v>
      </c>
      <c r="AJ6159" s="163">
        <v>0.38991199999999998</v>
      </c>
      <c r="AK6159" s="8" t="s">
        <v>42</v>
      </c>
      <c r="AL6159" s="8" t="s">
        <v>42</v>
      </c>
      <c r="AM6159" s="8">
        <v>1</v>
      </c>
      <c r="AN6159" s="165">
        <v>67.11</v>
      </c>
      <c r="AO6159" s="161">
        <v>6163</v>
      </c>
      <c r="AP6159" s="159" t="s">
        <v>18</v>
      </c>
    </row>
    <row r="6160" spans="17:42" x14ac:dyDescent="0.25">
      <c r="Q6160" s="161">
        <v>16529</v>
      </c>
      <c r="R6160" s="163">
        <v>6.0461000000000001E-2</v>
      </c>
      <c r="S6160" s="8" t="s">
        <v>4</v>
      </c>
      <c r="T6160" s="8" t="s">
        <v>5</v>
      </c>
      <c r="U6160" s="8">
        <v>0</v>
      </c>
      <c r="V6160" s="165">
        <v>45.6</v>
      </c>
      <c r="W6160" s="161">
        <v>6157</v>
      </c>
      <c r="X6160" s="159" t="s">
        <v>20</v>
      </c>
      <c r="AI6160" s="161">
        <v>5773</v>
      </c>
      <c r="AJ6160" s="163">
        <v>0.362072</v>
      </c>
      <c r="AK6160" s="8" t="s">
        <v>4</v>
      </c>
      <c r="AL6160" s="8" t="s">
        <v>5</v>
      </c>
      <c r="AM6160" s="8">
        <v>1</v>
      </c>
      <c r="AN6160" s="165">
        <v>63.07</v>
      </c>
      <c r="AO6160" s="161">
        <v>6164</v>
      </c>
      <c r="AP6160" s="159" t="s">
        <v>20</v>
      </c>
    </row>
    <row r="6161" spans="17:42" x14ac:dyDescent="0.25">
      <c r="Q6161" s="161">
        <v>16531</v>
      </c>
      <c r="R6161" s="163">
        <v>9.6978999999999996E-2</v>
      </c>
      <c r="S6161" s="8" t="s">
        <v>4</v>
      </c>
      <c r="T6161" s="8" t="s">
        <v>5</v>
      </c>
      <c r="U6161" s="8">
        <v>0</v>
      </c>
      <c r="V6161" s="165">
        <v>31.94</v>
      </c>
      <c r="W6161" s="161">
        <v>6158</v>
      </c>
      <c r="X6161" s="159" t="s">
        <v>19</v>
      </c>
      <c r="AI6161" s="161">
        <v>5783</v>
      </c>
      <c r="AJ6161" s="163">
        <v>0.11490599999999999</v>
      </c>
      <c r="AK6161" s="8" t="s">
        <v>4</v>
      </c>
      <c r="AL6161" s="8" t="s">
        <v>5</v>
      </c>
      <c r="AM6161" s="8">
        <v>1</v>
      </c>
      <c r="AN6161" s="165">
        <v>66.78</v>
      </c>
      <c r="AO6161" s="161">
        <v>6165</v>
      </c>
      <c r="AP6161" s="159" t="s">
        <v>18</v>
      </c>
    </row>
    <row r="6162" spans="17:42" x14ac:dyDescent="0.25">
      <c r="Q6162" s="161">
        <v>16538</v>
      </c>
      <c r="R6162" s="163">
        <v>0.19473099999999999</v>
      </c>
      <c r="S6162" s="8" t="s">
        <v>4</v>
      </c>
      <c r="T6162" s="8" t="s">
        <v>5</v>
      </c>
      <c r="U6162" s="8">
        <v>0</v>
      </c>
      <c r="V6162" s="165">
        <v>50.48</v>
      </c>
      <c r="W6162" s="161">
        <v>6159</v>
      </c>
      <c r="X6162" s="159" t="s">
        <v>20</v>
      </c>
      <c r="AI6162" s="161">
        <v>5791</v>
      </c>
      <c r="AJ6162" s="163">
        <v>0.47056799999999999</v>
      </c>
      <c r="AK6162" s="8" t="s">
        <v>9</v>
      </c>
      <c r="AL6162" s="8" t="s">
        <v>10</v>
      </c>
      <c r="AM6162" s="8">
        <v>1</v>
      </c>
      <c r="AN6162" s="165">
        <v>63.04</v>
      </c>
      <c r="AO6162" s="161">
        <v>6166</v>
      </c>
      <c r="AP6162" s="159" t="s">
        <v>18</v>
      </c>
    </row>
    <row r="6163" spans="17:42" x14ac:dyDescent="0.25">
      <c r="Q6163" s="161">
        <v>16543</v>
      </c>
      <c r="R6163" s="163">
        <v>0.112734</v>
      </c>
      <c r="S6163" s="8" t="s">
        <v>4</v>
      </c>
      <c r="T6163" s="8" t="s">
        <v>5</v>
      </c>
      <c r="U6163" s="8">
        <v>0</v>
      </c>
      <c r="V6163" s="165">
        <v>59.05</v>
      </c>
      <c r="W6163" s="161">
        <v>6160</v>
      </c>
      <c r="X6163" s="159" t="s">
        <v>20</v>
      </c>
      <c r="AI6163" s="161">
        <v>5823</v>
      </c>
      <c r="AJ6163" s="163">
        <v>0.238534</v>
      </c>
      <c r="AK6163" s="8" t="s">
        <v>4</v>
      </c>
      <c r="AL6163" s="8" t="s">
        <v>5</v>
      </c>
      <c r="AM6163" s="8">
        <v>1</v>
      </c>
      <c r="AN6163" s="165">
        <v>60.97</v>
      </c>
      <c r="AO6163" s="161">
        <v>6167</v>
      </c>
      <c r="AP6163" s="159" t="s">
        <v>18</v>
      </c>
    </row>
    <row r="6164" spans="17:42" x14ac:dyDescent="0.25">
      <c r="Q6164" s="161">
        <v>16545</v>
      </c>
      <c r="R6164" s="163">
        <v>0.31596000000000002</v>
      </c>
      <c r="S6164" s="8" t="s">
        <v>4</v>
      </c>
      <c r="T6164" s="8" t="s">
        <v>5</v>
      </c>
      <c r="U6164" s="8">
        <v>0</v>
      </c>
      <c r="V6164" s="165">
        <v>53.08</v>
      </c>
      <c r="W6164" s="161">
        <v>6161</v>
      </c>
      <c r="X6164" s="159" t="s">
        <v>20</v>
      </c>
      <c r="AI6164" s="161">
        <v>5825</v>
      </c>
      <c r="AJ6164" s="163">
        <v>9.9507999999999999E-2</v>
      </c>
      <c r="AK6164" s="8" t="s">
        <v>42</v>
      </c>
      <c r="AL6164" s="8" t="s">
        <v>42</v>
      </c>
      <c r="AM6164" s="8">
        <v>1</v>
      </c>
      <c r="AN6164" s="165">
        <v>84.81</v>
      </c>
      <c r="AO6164" s="161">
        <v>6168</v>
      </c>
      <c r="AP6164" s="159" t="s">
        <v>20</v>
      </c>
    </row>
    <row r="6165" spans="17:42" x14ac:dyDescent="0.25">
      <c r="Q6165" s="161">
        <v>16547</v>
      </c>
      <c r="R6165" s="163">
        <v>7.9509999999999997E-2</v>
      </c>
      <c r="S6165" s="8" t="s">
        <v>4</v>
      </c>
      <c r="T6165" s="8" t="s">
        <v>5</v>
      </c>
      <c r="U6165" s="8">
        <v>0</v>
      </c>
      <c r="V6165" s="165">
        <v>47.91</v>
      </c>
      <c r="W6165" s="161">
        <v>6162</v>
      </c>
      <c r="X6165" s="159" t="s">
        <v>20</v>
      </c>
      <c r="AI6165" s="161">
        <v>5832</v>
      </c>
      <c r="AJ6165" s="163">
        <v>0.197824</v>
      </c>
      <c r="AK6165" s="8" t="s">
        <v>4</v>
      </c>
      <c r="AL6165" s="8" t="s">
        <v>5</v>
      </c>
      <c r="AM6165" s="8">
        <v>1</v>
      </c>
      <c r="AN6165" s="165">
        <v>60.1</v>
      </c>
      <c r="AO6165" s="161">
        <v>6169</v>
      </c>
      <c r="AP6165" s="159" t="s">
        <v>18</v>
      </c>
    </row>
    <row r="6166" spans="17:42" x14ac:dyDescent="0.25">
      <c r="Q6166" s="161">
        <v>16552</v>
      </c>
      <c r="R6166" s="163">
        <v>8.4862999999999994E-2</v>
      </c>
      <c r="S6166" s="8" t="s">
        <v>4</v>
      </c>
      <c r="T6166" s="8" t="s">
        <v>5</v>
      </c>
      <c r="U6166" s="8">
        <v>0</v>
      </c>
      <c r="V6166" s="165">
        <v>50.31</v>
      </c>
      <c r="W6166" s="161">
        <v>6163</v>
      </c>
      <c r="X6166" s="159" t="s">
        <v>20</v>
      </c>
      <c r="AI6166" s="161">
        <v>5860</v>
      </c>
      <c r="AJ6166" s="163">
        <v>0.12934300000000001</v>
      </c>
      <c r="AK6166" s="8" t="s">
        <v>11</v>
      </c>
      <c r="AL6166" s="8" t="s">
        <v>10</v>
      </c>
      <c r="AM6166" s="8">
        <v>1</v>
      </c>
      <c r="AN6166" s="165">
        <v>85.25</v>
      </c>
      <c r="AO6166" s="161">
        <v>6170</v>
      </c>
      <c r="AP6166" s="159" t="s">
        <v>20</v>
      </c>
    </row>
    <row r="6167" spans="17:42" x14ac:dyDescent="0.25">
      <c r="Q6167" s="161">
        <v>16554</v>
      </c>
      <c r="R6167" s="163">
        <v>5.9316000000000001E-2</v>
      </c>
      <c r="S6167" s="8" t="s">
        <v>4</v>
      </c>
      <c r="T6167" s="8" t="s">
        <v>5</v>
      </c>
      <c r="U6167" s="8">
        <v>0</v>
      </c>
      <c r="V6167" s="165">
        <v>42.4</v>
      </c>
      <c r="W6167" s="161">
        <v>6164</v>
      </c>
      <c r="X6167" s="159" t="s">
        <v>20</v>
      </c>
      <c r="AI6167" s="161">
        <v>5862</v>
      </c>
      <c r="AJ6167" s="163">
        <v>0.61173500000000003</v>
      </c>
      <c r="AK6167" s="8" t="s">
        <v>9</v>
      </c>
      <c r="AL6167" s="8" t="s">
        <v>10</v>
      </c>
      <c r="AM6167" s="8">
        <v>1</v>
      </c>
      <c r="AN6167" s="165">
        <v>94.55</v>
      </c>
      <c r="AO6167" s="161">
        <v>6171</v>
      </c>
      <c r="AP6167" s="159" t="s">
        <v>18</v>
      </c>
    </row>
    <row r="6168" spans="17:42" x14ac:dyDescent="0.25">
      <c r="Q6168" s="161">
        <v>16556</v>
      </c>
      <c r="R6168" s="163">
        <v>5.8058999999999999E-2</v>
      </c>
      <c r="S6168" s="8" t="s">
        <v>4</v>
      </c>
      <c r="T6168" s="8" t="s">
        <v>5</v>
      </c>
      <c r="U6168" s="8">
        <v>0</v>
      </c>
      <c r="V6168" s="165">
        <v>47.93</v>
      </c>
      <c r="W6168" s="161">
        <v>6165</v>
      </c>
      <c r="X6168" s="159" t="s">
        <v>20</v>
      </c>
      <c r="AI6168" s="161">
        <v>5869</v>
      </c>
      <c r="AJ6168" s="163">
        <v>0.29885499999999998</v>
      </c>
      <c r="AK6168" s="8" t="s">
        <v>4</v>
      </c>
      <c r="AL6168" s="8" t="s">
        <v>5</v>
      </c>
      <c r="AM6168" s="8">
        <v>1</v>
      </c>
      <c r="AN6168" s="165">
        <v>82.86</v>
      </c>
      <c r="AO6168" s="161">
        <v>6172</v>
      </c>
      <c r="AP6168" s="159" t="s">
        <v>18</v>
      </c>
    </row>
    <row r="6169" spans="17:42" x14ac:dyDescent="0.25">
      <c r="Q6169" s="161">
        <v>16563</v>
      </c>
      <c r="R6169" s="163">
        <v>0.41263</v>
      </c>
      <c r="S6169" s="8" t="s">
        <v>4</v>
      </c>
      <c r="T6169" s="8" t="s">
        <v>5</v>
      </c>
      <c r="U6169" s="8">
        <v>0</v>
      </c>
      <c r="V6169" s="165">
        <v>47.41</v>
      </c>
      <c r="W6169" s="161">
        <v>6166</v>
      </c>
      <c r="X6169" s="159" t="s">
        <v>20</v>
      </c>
      <c r="AI6169" s="161">
        <v>5871</v>
      </c>
      <c r="AJ6169" s="163">
        <v>0.231181</v>
      </c>
      <c r="AK6169" s="8" t="s">
        <v>4</v>
      </c>
      <c r="AL6169" s="8" t="s">
        <v>5</v>
      </c>
      <c r="AM6169" s="8">
        <v>1</v>
      </c>
      <c r="AN6169" s="165">
        <v>93.7</v>
      </c>
      <c r="AO6169" s="161">
        <v>6173</v>
      </c>
      <c r="AP6169" s="159" t="s">
        <v>19</v>
      </c>
    </row>
    <row r="6170" spans="17:42" x14ac:dyDescent="0.25">
      <c r="Q6170" s="161">
        <v>16564</v>
      </c>
      <c r="R6170" s="163">
        <v>0.108477</v>
      </c>
      <c r="S6170" s="8" t="s">
        <v>4</v>
      </c>
      <c r="T6170" s="8" t="s">
        <v>5</v>
      </c>
      <c r="U6170" s="8">
        <v>0</v>
      </c>
      <c r="V6170" s="165">
        <v>49.67</v>
      </c>
      <c r="W6170" s="161">
        <v>6167</v>
      </c>
      <c r="X6170" s="159" t="s">
        <v>18</v>
      </c>
      <c r="AI6170" s="161">
        <v>5875</v>
      </c>
      <c r="AJ6170" s="163">
        <v>9.7101000000000007E-2</v>
      </c>
      <c r="AK6170" s="8" t="s">
        <v>42</v>
      </c>
      <c r="AL6170" s="8" t="s">
        <v>42</v>
      </c>
      <c r="AM6170" s="8">
        <v>1</v>
      </c>
      <c r="AN6170" s="165">
        <v>82.19</v>
      </c>
      <c r="AO6170" s="161">
        <v>6174</v>
      </c>
      <c r="AP6170" s="159" t="s">
        <v>18</v>
      </c>
    </row>
    <row r="6171" spans="17:42" x14ac:dyDescent="0.25">
      <c r="Q6171" s="161">
        <v>16570</v>
      </c>
      <c r="R6171" s="163">
        <v>5.7278000000000003E-2</v>
      </c>
      <c r="S6171" s="8" t="s">
        <v>4</v>
      </c>
      <c r="T6171" s="8" t="s">
        <v>5</v>
      </c>
      <c r="U6171" s="8">
        <v>0</v>
      </c>
      <c r="V6171" s="165">
        <v>47.9</v>
      </c>
      <c r="W6171" s="161">
        <v>6168</v>
      </c>
      <c r="X6171" s="159" t="s">
        <v>18</v>
      </c>
      <c r="AI6171" s="161">
        <v>5879</v>
      </c>
      <c r="AJ6171" s="163">
        <v>0.16839000000000001</v>
      </c>
      <c r="AK6171" s="8" t="s">
        <v>4</v>
      </c>
      <c r="AL6171" s="8" t="s">
        <v>5</v>
      </c>
      <c r="AM6171" s="8">
        <v>1</v>
      </c>
      <c r="AN6171" s="165">
        <v>60.12</v>
      </c>
      <c r="AO6171" s="161">
        <v>6175</v>
      </c>
      <c r="AP6171" s="159" t="s">
        <v>20</v>
      </c>
    </row>
    <row r="6172" spans="17:42" x14ac:dyDescent="0.25">
      <c r="Q6172" s="161">
        <v>16576</v>
      </c>
      <c r="R6172" s="163">
        <v>6.4015000000000002E-2</v>
      </c>
      <c r="S6172" s="8" t="s">
        <v>4</v>
      </c>
      <c r="T6172" s="8" t="s">
        <v>5</v>
      </c>
      <c r="U6172" s="8">
        <v>0</v>
      </c>
      <c r="V6172" s="165">
        <v>33.14</v>
      </c>
      <c r="W6172" s="161">
        <v>6169</v>
      </c>
      <c r="X6172" s="159" t="s">
        <v>19</v>
      </c>
      <c r="AI6172" s="161">
        <v>5892</v>
      </c>
      <c r="AJ6172" s="163">
        <v>0.34703899999999999</v>
      </c>
      <c r="AK6172" s="8" t="s">
        <v>4</v>
      </c>
      <c r="AL6172" s="8" t="s">
        <v>5</v>
      </c>
      <c r="AM6172" s="8">
        <v>1</v>
      </c>
      <c r="AN6172" s="165">
        <v>62.45</v>
      </c>
      <c r="AO6172" s="161">
        <v>6176</v>
      </c>
      <c r="AP6172" s="159" t="s">
        <v>18</v>
      </c>
    </row>
    <row r="6173" spans="17:42" x14ac:dyDescent="0.25">
      <c r="Q6173" s="161">
        <v>16579</v>
      </c>
      <c r="R6173" s="163">
        <v>0.387158</v>
      </c>
      <c r="S6173" s="8" t="s">
        <v>4</v>
      </c>
      <c r="T6173" s="8" t="s">
        <v>5</v>
      </c>
      <c r="U6173" s="8">
        <v>0</v>
      </c>
      <c r="V6173" s="165">
        <v>31.02</v>
      </c>
      <c r="W6173" s="161">
        <v>6170</v>
      </c>
      <c r="X6173" s="159" t="s">
        <v>20</v>
      </c>
      <c r="AI6173" s="161">
        <v>5898</v>
      </c>
      <c r="AJ6173" s="163">
        <v>0.154778</v>
      </c>
      <c r="AK6173" s="8" t="s">
        <v>6</v>
      </c>
      <c r="AL6173" s="8" t="s">
        <v>5</v>
      </c>
      <c r="AM6173" s="8">
        <v>1</v>
      </c>
      <c r="AN6173" s="165">
        <v>67.989999999999995</v>
      </c>
      <c r="AO6173" s="161">
        <v>6177</v>
      </c>
      <c r="AP6173" s="159" t="s">
        <v>17</v>
      </c>
    </row>
    <row r="6174" spans="17:42" x14ac:dyDescent="0.25">
      <c r="Q6174" s="161">
        <v>16583</v>
      </c>
      <c r="R6174" s="163">
        <v>0.26524799999999998</v>
      </c>
      <c r="S6174" s="8" t="s">
        <v>4</v>
      </c>
      <c r="T6174" s="8" t="s">
        <v>5</v>
      </c>
      <c r="U6174" s="8">
        <v>0</v>
      </c>
      <c r="V6174" s="165">
        <v>51.64</v>
      </c>
      <c r="W6174" s="161">
        <v>6171</v>
      </c>
      <c r="X6174" s="159" t="s">
        <v>20</v>
      </c>
      <c r="AI6174" s="161">
        <v>5901</v>
      </c>
      <c r="AJ6174" s="163">
        <v>0.124695</v>
      </c>
      <c r="AK6174" s="8" t="s">
        <v>9</v>
      </c>
      <c r="AL6174" s="8" t="s">
        <v>10</v>
      </c>
      <c r="AM6174" s="8">
        <v>1</v>
      </c>
      <c r="AN6174" s="165">
        <v>98.58</v>
      </c>
      <c r="AO6174" s="161">
        <v>6178</v>
      </c>
      <c r="AP6174" s="159" t="s">
        <v>20</v>
      </c>
    </row>
    <row r="6175" spans="17:42" x14ac:dyDescent="0.25">
      <c r="Q6175" s="161">
        <v>16590</v>
      </c>
      <c r="R6175" s="163">
        <v>0.10787099999999999</v>
      </c>
      <c r="S6175" s="8" t="s">
        <v>4</v>
      </c>
      <c r="T6175" s="8" t="s">
        <v>5</v>
      </c>
      <c r="U6175" s="8">
        <v>0</v>
      </c>
      <c r="V6175" s="165">
        <v>53.94</v>
      </c>
      <c r="W6175" s="161">
        <v>6172</v>
      </c>
      <c r="X6175" s="159" t="s">
        <v>20</v>
      </c>
      <c r="AI6175" s="161">
        <v>5925</v>
      </c>
      <c r="AJ6175" s="163">
        <v>0.23887700000000001</v>
      </c>
      <c r="AK6175" s="8" t="s">
        <v>12</v>
      </c>
      <c r="AL6175" s="8" t="s">
        <v>13</v>
      </c>
      <c r="AM6175" s="8">
        <v>1</v>
      </c>
      <c r="AN6175" s="165">
        <v>63.95</v>
      </c>
      <c r="AO6175" s="161">
        <v>6179</v>
      </c>
      <c r="AP6175" s="159" t="s">
        <v>18</v>
      </c>
    </row>
    <row r="6176" spans="17:42" x14ac:dyDescent="0.25">
      <c r="Q6176" s="161">
        <v>16594</v>
      </c>
      <c r="R6176" s="163">
        <v>7.9607999999999998E-2</v>
      </c>
      <c r="S6176" s="8" t="s">
        <v>12</v>
      </c>
      <c r="T6176" s="8" t="s">
        <v>13</v>
      </c>
      <c r="U6176" s="8">
        <v>0</v>
      </c>
      <c r="V6176" s="165">
        <v>48.26</v>
      </c>
      <c r="W6176" s="161">
        <v>6173</v>
      </c>
      <c r="X6176" s="159" t="s">
        <v>20</v>
      </c>
      <c r="AI6176" s="161">
        <v>5927</v>
      </c>
      <c r="AJ6176" s="163">
        <v>0.232428</v>
      </c>
      <c r="AK6176" s="8" t="s">
        <v>9</v>
      </c>
      <c r="AL6176" s="8" t="s">
        <v>10</v>
      </c>
      <c r="AM6176" s="8">
        <v>1</v>
      </c>
      <c r="AN6176" s="165">
        <v>72.52</v>
      </c>
      <c r="AO6176" s="161">
        <v>6180</v>
      </c>
      <c r="AP6176" s="159" t="s">
        <v>20</v>
      </c>
    </row>
    <row r="6177" spans="17:42" x14ac:dyDescent="0.25">
      <c r="Q6177" s="161">
        <v>16599</v>
      </c>
      <c r="R6177" s="163">
        <v>4.9825000000000001E-2</v>
      </c>
      <c r="S6177" s="8" t="s">
        <v>4</v>
      </c>
      <c r="T6177" s="8" t="s">
        <v>5</v>
      </c>
      <c r="U6177" s="8">
        <v>0</v>
      </c>
      <c r="V6177" s="165">
        <v>53.98</v>
      </c>
      <c r="W6177" s="161">
        <v>6174</v>
      </c>
      <c r="X6177" s="159" t="s">
        <v>19</v>
      </c>
      <c r="AI6177" s="161">
        <v>5958</v>
      </c>
      <c r="AJ6177" s="163">
        <v>0.33196999999999999</v>
      </c>
      <c r="AK6177" s="8" t="s">
        <v>4</v>
      </c>
      <c r="AL6177" s="8" t="s">
        <v>5</v>
      </c>
      <c r="AM6177" s="8">
        <v>1</v>
      </c>
      <c r="AN6177" s="165">
        <v>79.81</v>
      </c>
      <c r="AO6177" s="161">
        <v>6181</v>
      </c>
      <c r="AP6177" s="159" t="s">
        <v>20</v>
      </c>
    </row>
    <row r="6178" spans="17:42" x14ac:dyDescent="0.25">
      <c r="Q6178" s="161">
        <v>16603</v>
      </c>
      <c r="R6178" s="163">
        <v>0.33285900000000002</v>
      </c>
      <c r="S6178" s="8" t="s">
        <v>4</v>
      </c>
      <c r="T6178" s="8" t="s">
        <v>5</v>
      </c>
      <c r="U6178" s="8">
        <v>0</v>
      </c>
      <c r="V6178" s="165">
        <v>48.76</v>
      </c>
      <c r="W6178" s="161">
        <v>6175</v>
      </c>
      <c r="X6178" s="159" t="s">
        <v>20</v>
      </c>
      <c r="AI6178" s="161">
        <v>5968</v>
      </c>
      <c r="AJ6178" s="163">
        <v>0.13702800000000001</v>
      </c>
      <c r="AK6178" s="8" t="s">
        <v>6</v>
      </c>
      <c r="AL6178" s="8" t="s">
        <v>5</v>
      </c>
      <c r="AM6178" s="8">
        <v>1</v>
      </c>
      <c r="AN6178" s="165">
        <v>95.49</v>
      </c>
      <c r="AO6178" s="161">
        <v>6182</v>
      </c>
      <c r="AP6178" s="159" t="s">
        <v>18</v>
      </c>
    </row>
    <row r="6179" spans="17:42" x14ac:dyDescent="0.25">
      <c r="Q6179" s="161">
        <v>16607</v>
      </c>
      <c r="R6179" s="163">
        <v>8.1462999999999994E-2</v>
      </c>
      <c r="S6179" s="8" t="s">
        <v>4</v>
      </c>
      <c r="T6179" s="8" t="s">
        <v>5</v>
      </c>
      <c r="U6179" s="8">
        <v>0</v>
      </c>
      <c r="V6179" s="165">
        <v>59.37</v>
      </c>
      <c r="W6179" s="161">
        <v>6176</v>
      </c>
      <c r="X6179" s="159" t="s">
        <v>17</v>
      </c>
      <c r="AI6179" s="161">
        <v>5973</v>
      </c>
      <c r="AJ6179" s="163">
        <v>0.16453300000000001</v>
      </c>
      <c r="AK6179" s="8" t="s">
        <v>4</v>
      </c>
      <c r="AL6179" s="8" t="s">
        <v>5</v>
      </c>
      <c r="AM6179" s="8">
        <v>1</v>
      </c>
      <c r="AN6179" s="165">
        <v>61.97</v>
      </c>
      <c r="AO6179" s="161">
        <v>6183</v>
      </c>
      <c r="AP6179" s="159" t="s">
        <v>20</v>
      </c>
    </row>
    <row r="6180" spans="17:42" x14ac:dyDescent="0.25">
      <c r="Q6180" s="161">
        <v>16610</v>
      </c>
      <c r="R6180" s="163">
        <v>7.7878000000000003E-2</v>
      </c>
      <c r="S6180" s="8" t="s">
        <v>4</v>
      </c>
      <c r="T6180" s="8" t="s">
        <v>5</v>
      </c>
      <c r="U6180" s="8">
        <v>0</v>
      </c>
      <c r="V6180" s="165">
        <v>32.200000000000003</v>
      </c>
      <c r="W6180" s="161">
        <v>6177</v>
      </c>
      <c r="X6180" s="159" t="s">
        <v>20</v>
      </c>
      <c r="AI6180" s="161">
        <v>5983</v>
      </c>
      <c r="AJ6180" s="163">
        <v>0.146841</v>
      </c>
      <c r="AK6180" s="8" t="s">
        <v>4</v>
      </c>
      <c r="AL6180" s="8" t="s">
        <v>5</v>
      </c>
      <c r="AM6180" s="8">
        <v>1</v>
      </c>
      <c r="AN6180" s="165">
        <v>97.75</v>
      </c>
      <c r="AO6180" s="161">
        <v>6184</v>
      </c>
      <c r="AP6180" s="159" t="s">
        <v>20</v>
      </c>
    </row>
    <row r="6181" spans="17:42" x14ac:dyDescent="0.25">
      <c r="Q6181" s="161">
        <v>16616</v>
      </c>
      <c r="R6181" s="163">
        <v>0.130217</v>
      </c>
      <c r="S6181" s="8" t="s">
        <v>4</v>
      </c>
      <c r="T6181" s="8" t="s">
        <v>5</v>
      </c>
      <c r="U6181" s="8">
        <v>0</v>
      </c>
      <c r="V6181" s="165">
        <v>33.409999999999997</v>
      </c>
      <c r="W6181" s="161">
        <v>6178</v>
      </c>
      <c r="X6181" s="159" t="s">
        <v>20</v>
      </c>
      <c r="AI6181" s="161">
        <v>5985</v>
      </c>
      <c r="AJ6181" s="163">
        <v>0.213646</v>
      </c>
      <c r="AK6181" s="8" t="s">
        <v>9</v>
      </c>
      <c r="AL6181" s="8" t="s">
        <v>10</v>
      </c>
      <c r="AM6181" s="8">
        <v>1</v>
      </c>
      <c r="AN6181" s="165">
        <v>64.05</v>
      </c>
      <c r="AO6181" s="161">
        <v>6185</v>
      </c>
      <c r="AP6181" s="159" t="s">
        <v>18</v>
      </c>
    </row>
    <row r="6182" spans="17:42" x14ac:dyDescent="0.25">
      <c r="Q6182" s="161">
        <v>16621</v>
      </c>
      <c r="R6182" s="163">
        <v>0.39096500000000001</v>
      </c>
      <c r="S6182" s="8" t="s">
        <v>4</v>
      </c>
      <c r="T6182" s="8" t="s">
        <v>5</v>
      </c>
      <c r="U6182" s="8">
        <v>0</v>
      </c>
      <c r="V6182" s="165">
        <v>44.13</v>
      </c>
      <c r="W6182" s="161">
        <v>6179</v>
      </c>
      <c r="X6182" s="159" t="s">
        <v>20</v>
      </c>
      <c r="AI6182" s="161">
        <v>5988</v>
      </c>
      <c r="AJ6182" s="163">
        <v>0.90047999999999995</v>
      </c>
      <c r="AK6182" s="8" t="s">
        <v>9</v>
      </c>
      <c r="AL6182" s="8" t="s">
        <v>10</v>
      </c>
      <c r="AM6182" s="8">
        <v>1</v>
      </c>
      <c r="AN6182" s="165">
        <v>62.63</v>
      </c>
      <c r="AO6182" s="161">
        <v>6186</v>
      </c>
      <c r="AP6182" s="159" t="s">
        <v>18</v>
      </c>
    </row>
    <row r="6183" spans="17:42" x14ac:dyDescent="0.25">
      <c r="Q6183" s="161">
        <v>16623</v>
      </c>
      <c r="R6183" s="163">
        <v>0.65468400000000004</v>
      </c>
      <c r="S6183" s="8" t="s">
        <v>4</v>
      </c>
      <c r="T6183" s="8" t="s">
        <v>5</v>
      </c>
      <c r="U6183" s="8">
        <v>0</v>
      </c>
      <c r="V6183" s="165">
        <v>41.05</v>
      </c>
      <c r="W6183" s="161">
        <v>6180</v>
      </c>
      <c r="X6183" s="159" t="s">
        <v>20</v>
      </c>
      <c r="AI6183" s="161">
        <v>5996</v>
      </c>
      <c r="AJ6183" s="163">
        <v>0.21926599999999999</v>
      </c>
      <c r="AK6183" s="8" t="s">
        <v>9</v>
      </c>
      <c r="AL6183" s="8" t="s">
        <v>10</v>
      </c>
      <c r="AM6183" s="8">
        <v>1</v>
      </c>
      <c r="AN6183" s="165">
        <v>64.56</v>
      </c>
      <c r="AO6183" s="161">
        <v>6187</v>
      </c>
      <c r="AP6183" s="159" t="s">
        <v>20</v>
      </c>
    </row>
    <row r="6184" spans="17:42" x14ac:dyDescent="0.25">
      <c r="Q6184" s="161">
        <v>16633</v>
      </c>
      <c r="R6184" s="163">
        <v>0.24702399999999999</v>
      </c>
      <c r="S6184" s="8" t="s">
        <v>4</v>
      </c>
      <c r="T6184" s="8" t="s">
        <v>5</v>
      </c>
      <c r="U6184" s="8">
        <v>0</v>
      </c>
      <c r="V6184" s="165">
        <v>43.85</v>
      </c>
      <c r="W6184" s="161">
        <v>6181</v>
      </c>
      <c r="X6184" s="159" t="s">
        <v>20</v>
      </c>
      <c r="AI6184" s="161">
        <v>6018</v>
      </c>
      <c r="AJ6184" s="163">
        <v>0.11806999999999999</v>
      </c>
      <c r="AK6184" s="8" t="s">
        <v>9</v>
      </c>
      <c r="AL6184" s="8" t="s">
        <v>10</v>
      </c>
      <c r="AM6184" s="8">
        <v>1</v>
      </c>
      <c r="AN6184" s="165">
        <v>65.11</v>
      </c>
      <c r="AO6184" s="161">
        <v>6188</v>
      </c>
      <c r="AP6184" s="159" t="s">
        <v>18</v>
      </c>
    </row>
    <row r="6185" spans="17:42" x14ac:dyDescent="0.25">
      <c r="Q6185" s="161">
        <v>16639</v>
      </c>
      <c r="R6185" s="163">
        <v>0.27409</v>
      </c>
      <c r="S6185" s="8" t="s">
        <v>4</v>
      </c>
      <c r="T6185" s="8" t="s">
        <v>5</v>
      </c>
      <c r="U6185" s="8">
        <v>0</v>
      </c>
      <c r="V6185" s="165">
        <v>46.43</v>
      </c>
      <c r="W6185" s="161">
        <v>6182</v>
      </c>
      <c r="X6185" s="159" t="s">
        <v>20</v>
      </c>
      <c r="AI6185" s="161">
        <v>6043</v>
      </c>
      <c r="AJ6185" s="163">
        <v>0.111928</v>
      </c>
      <c r="AK6185" s="8" t="s">
        <v>9</v>
      </c>
      <c r="AL6185" s="8" t="s">
        <v>10</v>
      </c>
      <c r="AM6185" s="8">
        <v>1</v>
      </c>
      <c r="AN6185" s="165">
        <v>91.28</v>
      </c>
      <c r="AO6185" s="161">
        <v>6189</v>
      </c>
      <c r="AP6185" s="159" t="s">
        <v>19</v>
      </c>
    </row>
    <row r="6186" spans="17:42" x14ac:dyDescent="0.25">
      <c r="Q6186" s="161">
        <v>16641</v>
      </c>
      <c r="R6186" s="163">
        <v>0.29129100000000002</v>
      </c>
      <c r="S6186" s="8" t="s">
        <v>4</v>
      </c>
      <c r="T6186" s="8" t="s">
        <v>5</v>
      </c>
      <c r="U6186" s="8">
        <v>0</v>
      </c>
      <c r="V6186" s="165">
        <v>49.8</v>
      </c>
      <c r="W6186" s="161">
        <v>6183</v>
      </c>
      <c r="X6186" s="159" t="s">
        <v>20</v>
      </c>
      <c r="AI6186" s="161">
        <v>6047</v>
      </c>
      <c r="AJ6186" s="163">
        <v>7.7040999999999998E-2</v>
      </c>
      <c r="AK6186" s="8" t="s">
        <v>4</v>
      </c>
      <c r="AL6186" s="8" t="s">
        <v>5</v>
      </c>
      <c r="AM6186" s="8">
        <v>1</v>
      </c>
      <c r="AN6186" s="165">
        <v>94.55</v>
      </c>
      <c r="AO6186" s="161">
        <v>6190</v>
      </c>
      <c r="AP6186" s="159" t="s">
        <v>20</v>
      </c>
    </row>
    <row r="6187" spans="17:42" x14ac:dyDescent="0.25">
      <c r="Q6187" s="161">
        <v>16643</v>
      </c>
      <c r="R6187" s="163">
        <v>0.19956699999999999</v>
      </c>
      <c r="S6187" s="8" t="s">
        <v>4</v>
      </c>
      <c r="T6187" s="8" t="s">
        <v>5</v>
      </c>
      <c r="U6187" s="8">
        <v>0</v>
      </c>
      <c r="V6187" s="165">
        <v>32.18</v>
      </c>
      <c r="W6187" s="161">
        <v>6184</v>
      </c>
      <c r="X6187" s="159" t="s">
        <v>20</v>
      </c>
      <c r="AI6187" s="161">
        <v>6077</v>
      </c>
      <c r="AJ6187" s="163">
        <v>0.38687500000000002</v>
      </c>
      <c r="AK6187" s="8" t="s">
        <v>4</v>
      </c>
      <c r="AL6187" s="8" t="s">
        <v>5</v>
      </c>
      <c r="AM6187" s="8">
        <v>1</v>
      </c>
      <c r="AN6187" s="165">
        <v>94.79</v>
      </c>
      <c r="AO6187" s="161">
        <v>6191</v>
      </c>
      <c r="AP6187" s="159" t="s">
        <v>18</v>
      </c>
    </row>
    <row r="6188" spans="17:42" x14ac:dyDescent="0.25">
      <c r="Q6188" s="161">
        <v>16645</v>
      </c>
      <c r="R6188" s="163">
        <v>0.481572</v>
      </c>
      <c r="S6188" s="8" t="s">
        <v>6</v>
      </c>
      <c r="T6188" s="8" t="s">
        <v>5</v>
      </c>
      <c r="U6188" s="8">
        <v>0</v>
      </c>
      <c r="V6188" s="165">
        <v>34.21</v>
      </c>
      <c r="W6188" s="161">
        <v>6185</v>
      </c>
      <c r="X6188" s="159" t="s">
        <v>20</v>
      </c>
      <c r="AI6188" s="161">
        <v>6082</v>
      </c>
      <c r="AJ6188" s="163">
        <v>0.17104800000000001</v>
      </c>
      <c r="AK6188" s="8" t="s">
        <v>4</v>
      </c>
      <c r="AL6188" s="8" t="s">
        <v>5</v>
      </c>
      <c r="AM6188" s="8">
        <v>1</v>
      </c>
      <c r="AN6188" s="165">
        <v>70.459999999999994</v>
      </c>
      <c r="AO6188" s="161">
        <v>6192</v>
      </c>
      <c r="AP6188" s="159" t="s">
        <v>18</v>
      </c>
    </row>
    <row r="6189" spans="17:42" x14ac:dyDescent="0.25">
      <c r="Q6189" s="161">
        <v>16652</v>
      </c>
      <c r="R6189" s="163">
        <v>0.119642</v>
      </c>
      <c r="S6189" s="8" t="s">
        <v>4</v>
      </c>
      <c r="T6189" s="8" t="s">
        <v>5</v>
      </c>
      <c r="U6189" s="8">
        <v>0</v>
      </c>
      <c r="V6189" s="165">
        <v>45</v>
      </c>
      <c r="W6189" s="161">
        <v>6186</v>
      </c>
      <c r="X6189" s="159" t="s">
        <v>20</v>
      </c>
      <c r="AI6189" s="161">
        <v>6100</v>
      </c>
      <c r="AJ6189" s="163">
        <v>0.157335</v>
      </c>
      <c r="AK6189" s="8" t="s">
        <v>9</v>
      </c>
      <c r="AL6189" s="8" t="s">
        <v>10</v>
      </c>
      <c r="AM6189" s="8">
        <v>1</v>
      </c>
      <c r="AN6189" s="165">
        <v>81</v>
      </c>
      <c r="AO6189" s="161">
        <v>6193</v>
      </c>
      <c r="AP6189" s="159" t="s">
        <v>18</v>
      </c>
    </row>
    <row r="6190" spans="17:42" x14ac:dyDescent="0.25">
      <c r="Q6190" s="161">
        <v>16653</v>
      </c>
      <c r="R6190" s="163">
        <v>0.28525800000000001</v>
      </c>
      <c r="S6190" s="8" t="s">
        <v>4</v>
      </c>
      <c r="T6190" s="8" t="s">
        <v>5</v>
      </c>
      <c r="U6190" s="8">
        <v>0</v>
      </c>
      <c r="V6190" s="165">
        <v>45.71</v>
      </c>
      <c r="W6190" s="161">
        <v>6187</v>
      </c>
      <c r="X6190" s="159" t="s">
        <v>20</v>
      </c>
      <c r="AI6190" s="161">
        <v>6110</v>
      </c>
      <c r="AJ6190" s="163">
        <v>0.14590900000000001</v>
      </c>
      <c r="AK6190" s="8" t="s">
        <v>4</v>
      </c>
      <c r="AL6190" s="8" t="s">
        <v>5</v>
      </c>
      <c r="AM6190" s="8">
        <v>1</v>
      </c>
      <c r="AN6190" s="165">
        <v>67.599999999999994</v>
      </c>
      <c r="AO6190" s="161">
        <v>6194</v>
      </c>
      <c r="AP6190" s="159" t="s">
        <v>20</v>
      </c>
    </row>
    <row r="6191" spans="17:42" x14ac:dyDescent="0.25">
      <c r="Q6191" s="161">
        <v>16655</v>
      </c>
      <c r="R6191" s="163">
        <v>0.10920199999999999</v>
      </c>
      <c r="S6191" s="8" t="s">
        <v>6</v>
      </c>
      <c r="T6191" s="8" t="s">
        <v>5</v>
      </c>
      <c r="U6191" s="8">
        <v>0</v>
      </c>
      <c r="V6191" s="165">
        <v>32.21</v>
      </c>
      <c r="W6191" s="161">
        <v>6188</v>
      </c>
      <c r="X6191" s="159" t="s">
        <v>20</v>
      </c>
      <c r="AI6191" s="161">
        <v>6112</v>
      </c>
      <c r="AJ6191" s="163">
        <v>0.23608299999999999</v>
      </c>
      <c r="AK6191" s="8" t="s">
        <v>4</v>
      </c>
      <c r="AL6191" s="8" t="s">
        <v>5</v>
      </c>
      <c r="AM6191" s="8">
        <v>1</v>
      </c>
      <c r="AN6191" s="165">
        <v>80.88</v>
      </c>
      <c r="AO6191" s="161">
        <v>6195</v>
      </c>
      <c r="AP6191" s="159" t="s">
        <v>18</v>
      </c>
    </row>
    <row r="6192" spans="17:42" x14ac:dyDescent="0.25">
      <c r="Q6192" s="161">
        <v>16661</v>
      </c>
      <c r="R6192" s="163">
        <v>0.10098699999999999</v>
      </c>
      <c r="S6192" s="8" t="s">
        <v>4</v>
      </c>
      <c r="T6192" s="8" t="s">
        <v>5</v>
      </c>
      <c r="U6192" s="8">
        <v>0</v>
      </c>
      <c r="V6192" s="165">
        <v>44.12</v>
      </c>
      <c r="W6192" s="161">
        <v>6189</v>
      </c>
      <c r="X6192" s="159" t="s">
        <v>20</v>
      </c>
      <c r="AI6192" s="161">
        <v>6129</v>
      </c>
      <c r="AJ6192" s="163">
        <v>0.22578599999999999</v>
      </c>
      <c r="AK6192" s="8" t="s">
        <v>9</v>
      </c>
      <c r="AL6192" s="8" t="s">
        <v>10</v>
      </c>
      <c r="AM6192" s="8">
        <v>1</v>
      </c>
      <c r="AN6192" s="165">
        <v>80.52</v>
      </c>
      <c r="AO6192" s="161">
        <v>6196</v>
      </c>
      <c r="AP6192" s="159" t="s">
        <v>18</v>
      </c>
    </row>
    <row r="6193" spans="17:42" x14ac:dyDescent="0.25">
      <c r="Q6193" s="161">
        <v>16665</v>
      </c>
      <c r="R6193" s="163">
        <v>0.13859299999999999</v>
      </c>
      <c r="S6193" s="8" t="s">
        <v>4</v>
      </c>
      <c r="T6193" s="8" t="s">
        <v>5</v>
      </c>
      <c r="U6193" s="8">
        <v>0</v>
      </c>
      <c r="V6193" s="165">
        <v>45</v>
      </c>
      <c r="W6193" s="161">
        <v>6190</v>
      </c>
      <c r="X6193" s="159" t="s">
        <v>20</v>
      </c>
      <c r="AI6193" s="161">
        <v>6133</v>
      </c>
      <c r="AJ6193" s="163">
        <v>0.38080000000000003</v>
      </c>
      <c r="AK6193" s="8" t="s">
        <v>9</v>
      </c>
      <c r="AL6193" s="8" t="s">
        <v>10</v>
      </c>
      <c r="AM6193" s="8">
        <v>1</v>
      </c>
      <c r="AN6193" s="165">
        <v>60.13</v>
      </c>
      <c r="AO6193" s="161">
        <v>6197</v>
      </c>
      <c r="AP6193" s="159" t="s">
        <v>20</v>
      </c>
    </row>
    <row r="6194" spans="17:42" x14ac:dyDescent="0.25">
      <c r="Q6194" s="161">
        <v>16667</v>
      </c>
      <c r="R6194" s="163">
        <v>0.153859</v>
      </c>
      <c r="S6194" s="8" t="s">
        <v>4</v>
      </c>
      <c r="T6194" s="8" t="s">
        <v>5</v>
      </c>
      <c r="U6194" s="8">
        <v>0</v>
      </c>
      <c r="V6194" s="165">
        <v>40.68</v>
      </c>
      <c r="W6194" s="161">
        <v>6191</v>
      </c>
      <c r="X6194" s="159" t="s">
        <v>20</v>
      </c>
      <c r="AI6194" s="161">
        <v>6143</v>
      </c>
      <c r="AJ6194" s="163">
        <v>0.85973500000000003</v>
      </c>
      <c r="AK6194" s="8" t="s">
        <v>9</v>
      </c>
      <c r="AL6194" s="8" t="s">
        <v>10</v>
      </c>
      <c r="AM6194" s="8">
        <v>1</v>
      </c>
      <c r="AN6194" s="165">
        <v>60.21</v>
      </c>
      <c r="AO6194" s="161">
        <v>6198</v>
      </c>
      <c r="AP6194" s="159" t="s">
        <v>18</v>
      </c>
    </row>
    <row r="6195" spans="17:42" x14ac:dyDescent="0.25">
      <c r="Q6195" s="161">
        <v>16669</v>
      </c>
      <c r="R6195" s="163">
        <v>0.674064</v>
      </c>
      <c r="S6195" s="8" t="s">
        <v>4</v>
      </c>
      <c r="T6195" s="8" t="s">
        <v>5</v>
      </c>
      <c r="U6195" s="8">
        <v>0</v>
      </c>
      <c r="V6195" s="165">
        <v>42.53</v>
      </c>
      <c r="W6195" s="161">
        <v>6192</v>
      </c>
      <c r="X6195" s="159" t="s">
        <v>20</v>
      </c>
      <c r="AI6195" s="161">
        <v>6190</v>
      </c>
      <c r="AJ6195" s="163">
        <v>0.170186</v>
      </c>
      <c r="AK6195" s="8" t="s">
        <v>6</v>
      </c>
      <c r="AL6195" s="8" t="s">
        <v>5</v>
      </c>
      <c r="AM6195" s="8">
        <v>1</v>
      </c>
      <c r="AN6195" s="165">
        <v>99.61</v>
      </c>
      <c r="AO6195" s="161">
        <v>6199</v>
      </c>
      <c r="AP6195" s="159" t="s">
        <v>20</v>
      </c>
    </row>
    <row r="6196" spans="17:42" x14ac:dyDescent="0.25">
      <c r="Q6196" s="161">
        <v>16670</v>
      </c>
      <c r="R6196" s="163">
        <v>0.39690900000000001</v>
      </c>
      <c r="S6196" s="8" t="s">
        <v>4</v>
      </c>
      <c r="T6196" s="8" t="s">
        <v>5</v>
      </c>
      <c r="U6196" s="8">
        <v>0</v>
      </c>
      <c r="V6196" s="165">
        <v>40.15</v>
      </c>
      <c r="W6196" s="161">
        <v>6193</v>
      </c>
      <c r="X6196" s="159" t="s">
        <v>20</v>
      </c>
      <c r="AI6196" s="161">
        <v>6193</v>
      </c>
      <c r="AJ6196" s="163">
        <v>0.27582000000000001</v>
      </c>
      <c r="AK6196" s="8" t="s">
        <v>42</v>
      </c>
      <c r="AL6196" s="8" t="s">
        <v>42</v>
      </c>
      <c r="AM6196" s="8">
        <v>1</v>
      </c>
      <c r="AN6196" s="165">
        <v>86.43</v>
      </c>
      <c r="AO6196" s="161">
        <v>6200</v>
      </c>
      <c r="AP6196" s="159" t="s">
        <v>18</v>
      </c>
    </row>
    <row r="6197" spans="17:42" x14ac:dyDescent="0.25">
      <c r="Q6197" s="161">
        <v>16672</v>
      </c>
      <c r="R6197" s="163">
        <v>0.98209100000000005</v>
      </c>
      <c r="S6197" s="8" t="s">
        <v>4</v>
      </c>
      <c r="T6197" s="8" t="s">
        <v>5</v>
      </c>
      <c r="U6197" s="8">
        <v>0</v>
      </c>
      <c r="V6197" s="165">
        <v>44.75</v>
      </c>
      <c r="W6197" s="161">
        <v>6194</v>
      </c>
      <c r="X6197" s="159" t="s">
        <v>20</v>
      </c>
      <c r="AI6197" s="161">
        <v>6198</v>
      </c>
      <c r="AJ6197" s="163">
        <v>8.7920999999999999E-2</v>
      </c>
      <c r="AK6197" s="8" t="s">
        <v>4</v>
      </c>
      <c r="AL6197" s="8" t="s">
        <v>5</v>
      </c>
      <c r="AM6197" s="8">
        <v>1</v>
      </c>
      <c r="AN6197" s="165">
        <v>99.56</v>
      </c>
      <c r="AO6197" s="161">
        <v>6201</v>
      </c>
      <c r="AP6197" s="159" t="s">
        <v>20</v>
      </c>
    </row>
    <row r="6198" spans="17:42" x14ac:dyDescent="0.25">
      <c r="Q6198" s="161">
        <v>16674</v>
      </c>
      <c r="R6198" s="163">
        <v>0.13627500000000001</v>
      </c>
      <c r="S6198" s="8" t="s">
        <v>4</v>
      </c>
      <c r="T6198" s="8" t="s">
        <v>5</v>
      </c>
      <c r="U6198" s="8">
        <v>0</v>
      </c>
      <c r="V6198" s="165">
        <v>44.14</v>
      </c>
      <c r="W6198" s="161">
        <v>6195</v>
      </c>
      <c r="X6198" s="159" t="s">
        <v>20</v>
      </c>
      <c r="AI6198" s="161">
        <v>6206</v>
      </c>
      <c r="AJ6198" s="163">
        <v>0.33881</v>
      </c>
      <c r="AK6198" s="8" t="s">
        <v>4</v>
      </c>
      <c r="AL6198" s="8" t="s">
        <v>5</v>
      </c>
      <c r="AM6198" s="8">
        <v>1</v>
      </c>
      <c r="AN6198" s="165">
        <v>99.46</v>
      </c>
      <c r="AO6198" s="161">
        <v>6202</v>
      </c>
      <c r="AP6198" s="159" t="s">
        <v>18</v>
      </c>
    </row>
    <row r="6199" spans="17:42" x14ac:dyDescent="0.25">
      <c r="Q6199" s="161">
        <v>16678</v>
      </c>
      <c r="R6199" s="163">
        <v>0.13585900000000001</v>
      </c>
      <c r="S6199" s="8" t="s">
        <v>4</v>
      </c>
      <c r="T6199" s="8" t="s">
        <v>5</v>
      </c>
      <c r="U6199" s="8">
        <v>0</v>
      </c>
      <c r="V6199" s="165">
        <v>50.95</v>
      </c>
      <c r="W6199" s="161">
        <v>6196</v>
      </c>
      <c r="X6199" s="159" t="s">
        <v>20</v>
      </c>
      <c r="AI6199" s="161">
        <v>6208</v>
      </c>
      <c r="AJ6199" s="163">
        <v>0.108457</v>
      </c>
      <c r="AK6199" s="8" t="s">
        <v>4</v>
      </c>
      <c r="AL6199" s="8" t="s">
        <v>5</v>
      </c>
      <c r="AM6199" s="8">
        <v>1</v>
      </c>
      <c r="AN6199" s="165">
        <v>60.5</v>
      </c>
      <c r="AO6199" s="161">
        <v>6203</v>
      </c>
      <c r="AP6199" s="159" t="s">
        <v>20</v>
      </c>
    </row>
    <row r="6200" spans="17:42" x14ac:dyDescent="0.25">
      <c r="Q6200" s="161">
        <v>16681</v>
      </c>
      <c r="R6200" s="163">
        <v>0.12510599999999999</v>
      </c>
      <c r="S6200" s="8" t="s">
        <v>4</v>
      </c>
      <c r="T6200" s="8" t="s">
        <v>5</v>
      </c>
      <c r="U6200" s="8">
        <v>0</v>
      </c>
      <c r="V6200" s="165">
        <v>54.3</v>
      </c>
      <c r="W6200" s="161">
        <v>6197</v>
      </c>
      <c r="X6200" s="159" t="s">
        <v>20</v>
      </c>
      <c r="AI6200" s="161">
        <v>6210</v>
      </c>
      <c r="AJ6200" s="163">
        <v>8.4927000000000002E-2</v>
      </c>
      <c r="AK6200" s="8" t="s">
        <v>4</v>
      </c>
      <c r="AL6200" s="8" t="s">
        <v>5</v>
      </c>
      <c r="AM6200" s="8">
        <v>1</v>
      </c>
      <c r="AN6200" s="165">
        <v>63.19</v>
      </c>
      <c r="AO6200" s="161">
        <v>6204</v>
      </c>
      <c r="AP6200" s="159" t="s">
        <v>18</v>
      </c>
    </row>
    <row r="6201" spans="17:42" x14ac:dyDescent="0.25">
      <c r="Q6201" s="161">
        <v>16682</v>
      </c>
      <c r="R6201" s="163">
        <v>0.51630699999999996</v>
      </c>
      <c r="S6201" s="8" t="s">
        <v>4</v>
      </c>
      <c r="T6201" s="8" t="s">
        <v>5</v>
      </c>
      <c r="U6201" s="8">
        <v>0</v>
      </c>
      <c r="V6201" s="165">
        <v>42.62</v>
      </c>
      <c r="W6201" s="161">
        <v>6198</v>
      </c>
      <c r="X6201" s="159" t="s">
        <v>20</v>
      </c>
      <c r="AI6201" s="161">
        <v>6221</v>
      </c>
      <c r="AJ6201" s="163">
        <v>0.20130100000000001</v>
      </c>
      <c r="AK6201" s="8" t="s">
        <v>9</v>
      </c>
      <c r="AL6201" s="8" t="s">
        <v>10</v>
      </c>
      <c r="AM6201" s="8">
        <v>1</v>
      </c>
      <c r="AN6201" s="165">
        <v>62.1</v>
      </c>
      <c r="AO6201" s="161">
        <v>6205</v>
      </c>
      <c r="AP6201" s="159" t="s">
        <v>19</v>
      </c>
    </row>
    <row r="6202" spans="17:42" x14ac:dyDescent="0.25">
      <c r="Q6202" s="161">
        <v>16684</v>
      </c>
      <c r="R6202" s="163">
        <v>0.55232800000000004</v>
      </c>
      <c r="S6202" s="8" t="s">
        <v>4</v>
      </c>
      <c r="T6202" s="8" t="s">
        <v>5</v>
      </c>
      <c r="U6202" s="8">
        <v>0</v>
      </c>
      <c r="V6202" s="165">
        <v>54.26</v>
      </c>
      <c r="W6202" s="161">
        <v>6199</v>
      </c>
      <c r="X6202" s="159" t="s">
        <v>20</v>
      </c>
      <c r="AI6202" s="161">
        <v>6292</v>
      </c>
      <c r="AJ6202" s="163">
        <v>6.8291000000000004E-2</v>
      </c>
      <c r="AK6202" s="8" t="s">
        <v>4</v>
      </c>
      <c r="AL6202" s="8" t="s">
        <v>5</v>
      </c>
      <c r="AM6202" s="8">
        <v>1</v>
      </c>
      <c r="AN6202" s="165">
        <v>63.1</v>
      </c>
      <c r="AO6202" s="161">
        <v>6206</v>
      </c>
      <c r="AP6202" s="159" t="s">
        <v>18</v>
      </c>
    </row>
    <row r="6203" spans="17:42" x14ac:dyDescent="0.25">
      <c r="Q6203" s="161">
        <v>16691</v>
      </c>
      <c r="R6203" s="163">
        <v>0.11519500000000001</v>
      </c>
      <c r="S6203" s="8" t="s">
        <v>4</v>
      </c>
      <c r="T6203" s="8" t="s">
        <v>5</v>
      </c>
      <c r="U6203" s="8">
        <v>0</v>
      </c>
      <c r="V6203" s="165">
        <v>38.94</v>
      </c>
      <c r="W6203" s="161">
        <v>6200</v>
      </c>
      <c r="X6203" s="159" t="s">
        <v>20</v>
      </c>
      <c r="AI6203" s="161">
        <v>6295</v>
      </c>
      <c r="AJ6203" s="163">
        <v>0.20377600000000001</v>
      </c>
      <c r="AK6203" s="8" t="s">
        <v>9</v>
      </c>
      <c r="AL6203" s="8" t="s">
        <v>10</v>
      </c>
      <c r="AM6203" s="8">
        <v>1</v>
      </c>
      <c r="AN6203" s="165">
        <v>99.12</v>
      </c>
      <c r="AO6203" s="161">
        <v>6207</v>
      </c>
      <c r="AP6203" s="159" t="s">
        <v>20</v>
      </c>
    </row>
    <row r="6204" spans="17:42" x14ac:dyDescent="0.25">
      <c r="Q6204" s="161">
        <v>16693</v>
      </c>
      <c r="R6204" s="163">
        <v>0.144706</v>
      </c>
      <c r="S6204" s="8" t="s">
        <v>4</v>
      </c>
      <c r="T6204" s="8" t="s">
        <v>5</v>
      </c>
      <c r="U6204" s="8">
        <v>0</v>
      </c>
      <c r="V6204" s="165">
        <v>54.22</v>
      </c>
      <c r="W6204" s="161">
        <v>6201</v>
      </c>
      <c r="X6204" s="159" t="s">
        <v>20</v>
      </c>
      <c r="AI6204" s="161">
        <v>6310</v>
      </c>
      <c r="AJ6204" s="163">
        <v>0.26916499999999999</v>
      </c>
      <c r="AK6204" s="8" t="s">
        <v>9</v>
      </c>
      <c r="AL6204" s="8" t="s">
        <v>10</v>
      </c>
      <c r="AM6204" s="8">
        <v>1</v>
      </c>
      <c r="AN6204" s="165">
        <v>72.290000000000006</v>
      </c>
      <c r="AO6204" s="161">
        <v>6208</v>
      </c>
      <c r="AP6204" s="159" t="s">
        <v>20</v>
      </c>
    </row>
    <row r="6205" spans="17:42" x14ac:dyDescent="0.25">
      <c r="Q6205" s="161">
        <v>16695</v>
      </c>
      <c r="R6205" s="163">
        <v>9.3507999999999994E-2</v>
      </c>
      <c r="S6205" s="8" t="s">
        <v>4</v>
      </c>
      <c r="T6205" s="8" t="s">
        <v>5</v>
      </c>
      <c r="U6205" s="8">
        <v>0</v>
      </c>
      <c r="V6205" s="165">
        <v>39.36</v>
      </c>
      <c r="W6205" s="161">
        <v>6202</v>
      </c>
      <c r="X6205" s="159" t="s">
        <v>20</v>
      </c>
      <c r="AI6205" s="161">
        <v>6311</v>
      </c>
      <c r="AJ6205" s="163">
        <v>0.23464099999999999</v>
      </c>
      <c r="AK6205" s="8" t="s">
        <v>9</v>
      </c>
      <c r="AL6205" s="8" t="s">
        <v>10</v>
      </c>
      <c r="AM6205" s="8">
        <v>1</v>
      </c>
      <c r="AN6205" s="165">
        <v>93.79</v>
      </c>
      <c r="AO6205" s="161">
        <v>6209</v>
      </c>
      <c r="AP6205" s="159" t="s">
        <v>18</v>
      </c>
    </row>
    <row r="6206" spans="17:42" x14ac:dyDescent="0.25">
      <c r="Q6206" s="161">
        <v>16696</v>
      </c>
      <c r="R6206" s="163">
        <v>0.107158</v>
      </c>
      <c r="S6206" s="8" t="s">
        <v>4</v>
      </c>
      <c r="T6206" s="8" t="s">
        <v>5</v>
      </c>
      <c r="U6206" s="8">
        <v>0</v>
      </c>
      <c r="V6206" s="165">
        <v>54.19</v>
      </c>
      <c r="W6206" s="161">
        <v>6203</v>
      </c>
      <c r="X6206" s="159" t="s">
        <v>20</v>
      </c>
      <c r="AI6206" s="161">
        <v>6312</v>
      </c>
      <c r="AJ6206" s="163">
        <v>0.45703700000000003</v>
      </c>
      <c r="AK6206" s="8" t="s">
        <v>9</v>
      </c>
      <c r="AL6206" s="8" t="s">
        <v>10</v>
      </c>
      <c r="AM6206" s="8">
        <v>1</v>
      </c>
      <c r="AN6206" s="165">
        <v>69.209999999999994</v>
      </c>
      <c r="AO6206" s="161">
        <v>6210</v>
      </c>
      <c r="AP6206" s="159" t="s">
        <v>17</v>
      </c>
    </row>
    <row r="6207" spans="17:42" x14ac:dyDescent="0.25">
      <c r="Q6207" s="161">
        <v>16702</v>
      </c>
      <c r="R6207" s="163">
        <v>0.788327</v>
      </c>
      <c r="S6207" s="8" t="s">
        <v>4</v>
      </c>
      <c r="T6207" s="8" t="s">
        <v>5</v>
      </c>
      <c r="U6207" s="8">
        <v>0</v>
      </c>
      <c r="V6207" s="165">
        <v>44.56</v>
      </c>
      <c r="W6207" s="161">
        <v>6204</v>
      </c>
      <c r="X6207" s="159" t="s">
        <v>20</v>
      </c>
      <c r="AI6207" s="161">
        <v>6315</v>
      </c>
      <c r="AJ6207" s="163">
        <v>0.45916400000000002</v>
      </c>
      <c r="AK6207" s="8" t="s">
        <v>4</v>
      </c>
      <c r="AL6207" s="8" t="s">
        <v>5</v>
      </c>
      <c r="AM6207" s="8">
        <v>1</v>
      </c>
      <c r="AN6207" s="165">
        <v>60.82</v>
      </c>
      <c r="AO6207" s="161">
        <v>6211</v>
      </c>
      <c r="AP6207" s="159" t="s">
        <v>20</v>
      </c>
    </row>
    <row r="6208" spans="17:42" x14ac:dyDescent="0.25">
      <c r="Q6208" s="161">
        <v>16704</v>
      </c>
      <c r="R6208" s="163">
        <v>0.26884000000000002</v>
      </c>
      <c r="S6208" s="8" t="s">
        <v>4</v>
      </c>
      <c r="T6208" s="8" t="s">
        <v>5</v>
      </c>
      <c r="U6208" s="8">
        <v>0</v>
      </c>
      <c r="V6208" s="165">
        <v>42.75</v>
      </c>
      <c r="W6208" s="161">
        <v>6205</v>
      </c>
      <c r="X6208" s="159" t="s">
        <v>20</v>
      </c>
      <c r="AI6208" s="161">
        <v>6344</v>
      </c>
      <c r="AJ6208" s="163">
        <v>0.208902</v>
      </c>
      <c r="AK6208" s="8" t="s">
        <v>42</v>
      </c>
      <c r="AL6208" s="8" t="s">
        <v>42</v>
      </c>
      <c r="AM6208" s="8">
        <v>1</v>
      </c>
      <c r="AN6208" s="165">
        <v>72.66</v>
      </c>
      <c r="AO6208" s="161">
        <v>6212</v>
      </c>
      <c r="AP6208" s="159" t="s">
        <v>18</v>
      </c>
    </row>
    <row r="6209" spans="17:42" x14ac:dyDescent="0.25">
      <c r="Q6209" s="161">
        <v>16705</v>
      </c>
      <c r="R6209" s="163">
        <v>0.423981</v>
      </c>
      <c r="S6209" s="8" t="s">
        <v>6</v>
      </c>
      <c r="T6209" s="8" t="s">
        <v>5</v>
      </c>
      <c r="U6209" s="8">
        <v>0</v>
      </c>
      <c r="V6209" s="165">
        <v>43.78</v>
      </c>
      <c r="W6209" s="161">
        <v>6206</v>
      </c>
      <c r="X6209" s="159" t="s">
        <v>20</v>
      </c>
      <c r="AI6209" s="161">
        <v>6358</v>
      </c>
      <c r="AJ6209" s="163">
        <v>0.26166800000000001</v>
      </c>
      <c r="AK6209" s="8" t="s">
        <v>42</v>
      </c>
      <c r="AL6209" s="8" t="s">
        <v>42</v>
      </c>
      <c r="AM6209" s="8">
        <v>1</v>
      </c>
      <c r="AN6209" s="165">
        <v>67.16</v>
      </c>
      <c r="AO6209" s="161">
        <v>6213</v>
      </c>
      <c r="AP6209" s="159" t="s">
        <v>20</v>
      </c>
    </row>
    <row r="6210" spans="17:42" x14ac:dyDescent="0.25">
      <c r="Q6210" s="161">
        <v>16708</v>
      </c>
      <c r="R6210" s="163">
        <v>0.258544</v>
      </c>
      <c r="S6210" s="8" t="s">
        <v>4</v>
      </c>
      <c r="T6210" s="8" t="s">
        <v>5</v>
      </c>
      <c r="U6210" s="8">
        <v>0</v>
      </c>
      <c r="V6210" s="165">
        <v>45</v>
      </c>
      <c r="W6210" s="161">
        <v>6207</v>
      </c>
      <c r="X6210" s="159" t="s">
        <v>20</v>
      </c>
      <c r="AI6210" s="161">
        <v>6362</v>
      </c>
      <c r="AJ6210" s="163">
        <v>0.15589500000000001</v>
      </c>
      <c r="AK6210" s="8" t="s">
        <v>4</v>
      </c>
      <c r="AL6210" s="8" t="s">
        <v>5</v>
      </c>
      <c r="AM6210" s="8">
        <v>1</v>
      </c>
      <c r="AN6210" s="165">
        <v>89.32</v>
      </c>
      <c r="AO6210" s="161">
        <v>6214</v>
      </c>
      <c r="AP6210" s="159" t="s">
        <v>18</v>
      </c>
    </row>
    <row r="6211" spans="17:42" x14ac:dyDescent="0.25">
      <c r="Q6211" s="161">
        <v>16710</v>
      </c>
      <c r="R6211" s="163">
        <v>5.7452999999999997E-2</v>
      </c>
      <c r="S6211" s="8" t="s">
        <v>6</v>
      </c>
      <c r="T6211" s="8" t="s">
        <v>5</v>
      </c>
      <c r="U6211" s="8">
        <v>0</v>
      </c>
      <c r="V6211" s="165">
        <v>34.93</v>
      </c>
      <c r="W6211" s="161">
        <v>6208</v>
      </c>
      <c r="X6211" s="159" t="s">
        <v>20</v>
      </c>
      <c r="AI6211" s="161">
        <v>6368</v>
      </c>
      <c r="AJ6211" s="163">
        <v>0.49030000000000001</v>
      </c>
      <c r="AK6211" s="8" t="s">
        <v>9</v>
      </c>
      <c r="AL6211" s="8" t="s">
        <v>10</v>
      </c>
      <c r="AM6211" s="8">
        <v>1</v>
      </c>
      <c r="AN6211" s="165">
        <v>71.5</v>
      </c>
      <c r="AO6211" s="161">
        <v>6215</v>
      </c>
      <c r="AP6211" s="159" t="s">
        <v>17</v>
      </c>
    </row>
    <row r="6212" spans="17:42" x14ac:dyDescent="0.25">
      <c r="Q6212" s="161">
        <v>16711</v>
      </c>
      <c r="R6212" s="163">
        <v>4.7168000000000002E-2</v>
      </c>
      <c r="S6212" s="8" t="s">
        <v>4</v>
      </c>
      <c r="T6212" s="8" t="s">
        <v>5</v>
      </c>
      <c r="U6212" s="8">
        <v>0</v>
      </c>
      <c r="V6212" s="165">
        <v>52.06</v>
      </c>
      <c r="W6212" s="161">
        <v>6209</v>
      </c>
      <c r="X6212" s="159" t="s">
        <v>17</v>
      </c>
      <c r="AI6212" s="161">
        <v>6370</v>
      </c>
      <c r="AJ6212" s="163">
        <v>0.51343899999999998</v>
      </c>
      <c r="AK6212" s="8" t="s">
        <v>42</v>
      </c>
      <c r="AL6212" s="8" t="s">
        <v>42</v>
      </c>
      <c r="AM6212" s="8">
        <v>1</v>
      </c>
      <c r="AN6212" s="165">
        <v>60.88</v>
      </c>
      <c r="AO6212" s="161">
        <v>6216</v>
      </c>
      <c r="AP6212" s="159" t="s">
        <v>18</v>
      </c>
    </row>
    <row r="6213" spans="17:42" x14ac:dyDescent="0.25">
      <c r="Q6213" s="161">
        <v>16712</v>
      </c>
      <c r="R6213" s="163">
        <v>0.15878400000000001</v>
      </c>
      <c r="S6213" s="8" t="s">
        <v>4</v>
      </c>
      <c r="T6213" s="8" t="s">
        <v>5</v>
      </c>
      <c r="U6213" s="8">
        <v>0</v>
      </c>
      <c r="V6213" s="165">
        <v>38.94</v>
      </c>
      <c r="W6213" s="161">
        <v>6210</v>
      </c>
      <c r="X6213" s="159" t="s">
        <v>20</v>
      </c>
      <c r="AI6213" s="161">
        <v>6375</v>
      </c>
      <c r="AJ6213" s="163">
        <v>0.15101999999999999</v>
      </c>
      <c r="AK6213" s="8" t="s">
        <v>9</v>
      </c>
      <c r="AL6213" s="8" t="s">
        <v>10</v>
      </c>
      <c r="AM6213" s="8">
        <v>1</v>
      </c>
      <c r="AN6213" s="165">
        <v>78.430000000000007</v>
      </c>
      <c r="AO6213" s="161">
        <v>6217</v>
      </c>
      <c r="AP6213" s="159" t="s">
        <v>20</v>
      </c>
    </row>
    <row r="6214" spans="17:42" x14ac:dyDescent="0.25">
      <c r="Q6214" s="161">
        <v>16717</v>
      </c>
      <c r="R6214" s="163">
        <v>4.6168000000000001E-2</v>
      </c>
      <c r="S6214" s="8" t="s">
        <v>4</v>
      </c>
      <c r="T6214" s="8" t="s">
        <v>5</v>
      </c>
      <c r="U6214" s="8">
        <v>0</v>
      </c>
      <c r="V6214" s="165">
        <v>52.04</v>
      </c>
      <c r="W6214" s="161">
        <v>6211</v>
      </c>
      <c r="X6214" s="159" t="s">
        <v>20</v>
      </c>
      <c r="AI6214" s="161">
        <v>6390</v>
      </c>
      <c r="AJ6214" s="163">
        <v>8.6005999999999999E-2</v>
      </c>
      <c r="AK6214" s="8" t="s">
        <v>9</v>
      </c>
      <c r="AL6214" s="8" t="s">
        <v>10</v>
      </c>
      <c r="AM6214" s="8">
        <v>1</v>
      </c>
      <c r="AN6214" s="165">
        <v>89.33</v>
      </c>
      <c r="AO6214" s="161">
        <v>6218</v>
      </c>
      <c r="AP6214" s="159" t="s">
        <v>20</v>
      </c>
    </row>
    <row r="6215" spans="17:42" x14ac:dyDescent="0.25">
      <c r="Q6215" s="161">
        <v>16719</v>
      </c>
      <c r="R6215" s="163">
        <v>0.134353</v>
      </c>
      <c r="S6215" s="8" t="s">
        <v>4</v>
      </c>
      <c r="T6215" s="8" t="s">
        <v>5</v>
      </c>
      <c r="U6215" s="8">
        <v>0</v>
      </c>
      <c r="V6215" s="165">
        <v>55.86</v>
      </c>
      <c r="W6215" s="161">
        <v>6212</v>
      </c>
      <c r="X6215" s="159" t="s">
        <v>20</v>
      </c>
      <c r="AI6215" s="161">
        <v>6406</v>
      </c>
      <c r="AJ6215" s="163">
        <v>0.17838499999999999</v>
      </c>
      <c r="AK6215" s="8" t="s">
        <v>4</v>
      </c>
      <c r="AL6215" s="8" t="s">
        <v>5</v>
      </c>
      <c r="AM6215" s="8">
        <v>1</v>
      </c>
      <c r="AN6215" s="165">
        <v>69.150000000000006</v>
      </c>
      <c r="AO6215" s="161">
        <v>6219</v>
      </c>
      <c r="AP6215" s="159" t="s">
        <v>20</v>
      </c>
    </row>
    <row r="6216" spans="17:42" x14ac:dyDescent="0.25">
      <c r="Q6216" s="161">
        <v>16723</v>
      </c>
      <c r="R6216" s="163">
        <v>0.26008500000000001</v>
      </c>
      <c r="S6216" s="8" t="s">
        <v>4</v>
      </c>
      <c r="T6216" s="8" t="s">
        <v>5</v>
      </c>
      <c r="U6216" s="8">
        <v>0</v>
      </c>
      <c r="V6216" s="165">
        <v>58.73</v>
      </c>
      <c r="W6216" s="161">
        <v>6213</v>
      </c>
      <c r="X6216" s="159" t="s">
        <v>20</v>
      </c>
      <c r="AI6216" s="161">
        <v>6438</v>
      </c>
      <c r="AJ6216" s="163">
        <v>0.1118</v>
      </c>
      <c r="AK6216" s="8" t="s">
        <v>9</v>
      </c>
      <c r="AL6216" s="8" t="s">
        <v>10</v>
      </c>
      <c r="AM6216" s="8">
        <v>1</v>
      </c>
      <c r="AN6216" s="165">
        <v>66.209999999999994</v>
      </c>
      <c r="AO6216" s="161">
        <v>6220</v>
      </c>
      <c r="AP6216" s="159" t="s">
        <v>20</v>
      </c>
    </row>
    <row r="6217" spans="17:42" x14ac:dyDescent="0.25">
      <c r="Q6217" s="161">
        <v>16726</v>
      </c>
      <c r="R6217" s="163">
        <v>7.936E-2</v>
      </c>
      <c r="S6217" s="8" t="s">
        <v>4</v>
      </c>
      <c r="T6217" s="8" t="s">
        <v>5</v>
      </c>
      <c r="U6217" s="8">
        <v>0</v>
      </c>
      <c r="V6217" s="165">
        <v>36.86</v>
      </c>
      <c r="W6217" s="161">
        <v>6214</v>
      </c>
      <c r="X6217" s="159" t="s">
        <v>20</v>
      </c>
      <c r="AI6217" s="161">
        <v>6445</v>
      </c>
      <c r="AJ6217" s="163">
        <v>0.12360599999999999</v>
      </c>
      <c r="AK6217" s="8" t="s">
        <v>9</v>
      </c>
      <c r="AL6217" s="8" t="s">
        <v>10</v>
      </c>
      <c r="AM6217" s="8">
        <v>1</v>
      </c>
      <c r="AN6217" s="165">
        <v>60.8</v>
      </c>
      <c r="AO6217" s="161">
        <v>6221</v>
      </c>
      <c r="AP6217" s="159" t="s">
        <v>18</v>
      </c>
    </row>
    <row r="6218" spans="17:42" x14ac:dyDescent="0.25">
      <c r="Q6218" s="161">
        <v>16728</v>
      </c>
      <c r="R6218" s="163">
        <v>0.100271</v>
      </c>
      <c r="S6218" s="8" t="s">
        <v>4</v>
      </c>
      <c r="T6218" s="8" t="s">
        <v>5</v>
      </c>
      <c r="U6218" s="8">
        <v>0</v>
      </c>
      <c r="V6218" s="165">
        <v>55.57</v>
      </c>
      <c r="W6218" s="161">
        <v>6215</v>
      </c>
      <c r="X6218" s="159" t="s">
        <v>20</v>
      </c>
      <c r="AI6218" s="161">
        <v>6473</v>
      </c>
      <c r="AJ6218" s="163">
        <v>0.31265599999999999</v>
      </c>
      <c r="AK6218" s="8" t="s">
        <v>4</v>
      </c>
      <c r="AL6218" s="8" t="s">
        <v>5</v>
      </c>
      <c r="AM6218" s="8">
        <v>1</v>
      </c>
      <c r="AN6218" s="165">
        <v>66.03</v>
      </c>
      <c r="AO6218" s="161">
        <v>6222</v>
      </c>
      <c r="AP6218" s="159" t="s">
        <v>18</v>
      </c>
    </row>
    <row r="6219" spans="17:42" x14ac:dyDescent="0.25">
      <c r="Q6219" s="161">
        <v>16730</v>
      </c>
      <c r="R6219" s="163">
        <v>0.27350600000000003</v>
      </c>
      <c r="S6219" s="8" t="s">
        <v>4</v>
      </c>
      <c r="T6219" s="8" t="s">
        <v>5</v>
      </c>
      <c r="U6219" s="8">
        <v>0</v>
      </c>
      <c r="V6219" s="165">
        <v>48.89</v>
      </c>
      <c r="W6219" s="161">
        <v>6216</v>
      </c>
      <c r="X6219" s="159" t="s">
        <v>20</v>
      </c>
      <c r="AI6219" s="161">
        <v>6490</v>
      </c>
      <c r="AJ6219" s="163">
        <v>0.20220199999999999</v>
      </c>
      <c r="AK6219" s="8" t="s">
        <v>4</v>
      </c>
      <c r="AL6219" s="8" t="s">
        <v>5</v>
      </c>
      <c r="AM6219" s="8">
        <v>1</v>
      </c>
      <c r="AN6219" s="165">
        <v>90.26</v>
      </c>
      <c r="AO6219" s="161">
        <v>6223</v>
      </c>
      <c r="AP6219" s="159" t="s">
        <v>18</v>
      </c>
    </row>
    <row r="6220" spans="17:42" x14ac:dyDescent="0.25">
      <c r="Q6220" s="161">
        <v>16737</v>
      </c>
      <c r="R6220" s="163">
        <v>0.31716100000000003</v>
      </c>
      <c r="S6220" s="8" t="s">
        <v>4</v>
      </c>
      <c r="T6220" s="8" t="s">
        <v>5</v>
      </c>
      <c r="U6220" s="8">
        <v>0</v>
      </c>
      <c r="V6220" s="165">
        <v>42.54</v>
      </c>
      <c r="W6220" s="161">
        <v>6217</v>
      </c>
      <c r="X6220" s="159" t="s">
        <v>20</v>
      </c>
      <c r="AI6220" s="161">
        <v>6492</v>
      </c>
      <c r="AJ6220" s="163">
        <v>0.15607099999999999</v>
      </c>
      <c r="AK6220" s="8" t="s">
        <v>9</v>
      </c>
      <c r="AL6220" s="8" t="s">
        <v>10</v>
      </c>
      <c r="AM6220" s="8">
        <v>1</v>
      </c>
      <c r="AN6220" s="165">
        <v>91.73</v>
      </c>
      <c r="AO6220" s="161">
        <v>6224</v>
      </c>
      <c r="AP6220" s="159" t="s">
        <v>20</v>
      </c>
    </row>
    <row r="6221" spans="17:42" x14ac:dyDescent="0.25">
      <c r="Q6221" s="161">
        <v>16738</v>
      </c>
      <c r="R6221" s="163">
        <v>0.20194599999999999</v>
      </c>
      <c r="S6221" s="8" t="s">
        <v>4</v>
      </c>
      <c r="T6221" s="8" t="s">
        <v>5</v>
      </c>
      <c r="U6221" s="8">
        <v>0</v>
      </c>
      <c r="V6221" s="165">
        <v>59.5</v>
      </c>
      <c r="W6221" s="161">
        <v>6218</v>
      </c>
      <c r="X6221" s="159" t="s">
        <v>18</v>
      </c>
      <c r="AI6221" s="161">
        <v>6500</v>
      </c>
      <c r="AJ6221" s="163">
        <v>0.190442</v>
      </c>
      <c r="AK6221" s="8" t="s">
        <v>9</v>
      </c>
      <c r="AL6221" s="8" t="s">
        <v>10</v>
      </c>
      <c r="AM6221" s="8">
        <v>1</v>
      </c>
      <c r="AN6221" s="165">
        <v>95.06</v>
      </c>
      <c r="AO6221" s="161">
        <v>6225</v>
      </c>
      <c r="AP6221" s="159" t="s">
        <v>18</v>
      </c>
    </row>
    <row r="6222" spans="17:42" x14ac:dyDescent="0.25">
      <c r="Q6222" s="161">
        <v>16740</v>
      </c>
      <c r="R6222" s="163">
        <v>0.206429</v>
      </c>
      <c r="S6222" s="8" t="s">
        <v>4</v>
      </c>
      <c r="T6222" s="8" t="s">
        <v>5</v>
      </c>
      <c r="U6222" s="8">
        <v>0</v>
      </c>
      <c r="V6222" s="165">
        <v>44.12</v>
      </c>
      <c r="W6222" s="161">
        <v>6219</v>
      </c>
      <c r="X6222" s="159" t="s">
        <v>20</v>
      </c>
      <c r="AI6222" s="161">
        <v>6521</v>
      </c>
      <c r="AJ6222" s="163">
        <v>0.194769</v>
      </c>
      <c r="AK6222" s="8" t="s">
        <v>4</v>
      </c>
      <c r="AL6222" s="8" t="s">
        <v>5</v>
      </c>
      <c r="AM6222" s="8">
        <v>1</v>
      </c>
      <c r="AN6222" s="165">
        <v>63.83</v>
      </c>
      <c r="AO6222" s="161">
        <v>6226</v>
      </c>
      <c r="AP6222" s="159" t="s">
        <v>20</v>
      </c>
    </row>
    <row r="6223" spans="17:42" x14ac:dyDescent="0.25">
      <c r="Q6223" s="161">
        <v>16742</v>
      </c>
      <c r="R6223" s="163">
        <v>3.9788999999999998E-2</v>
      </c>
      <c r="S6223" s="8" t="s">
        <v>4</v>
      </c>
      <c r="T6223" s="8" t="s">
        <v>5</v>
      </c>
      <c r="U6223" s="8">
        <v>0</v>
      </c>
      <c r="V6223" s="165">
        <v>42.15</v>
      </c>
      <c r="W6223" s="161">
        <v>6220</v>
      </c>
      <c r="X6223" s="159" t="s">
        <v>20</v>
      </c>
      <c r="AI6223" s="161">
        <v>6531</v>
      </c>
      <c r="AJ6223" s="163">
        <v>0.19201799999999999</v>
      </c>
      <c r="AK6223" s="8" t="s">
        <v>4</v>
      </c>
      <c r="AL6223" s="8" t="s">
        <v>5</v>
      </c>
      <c r="AM6223" s="8">
        <v>1</v>
      </c>
      <c r="AN6223" s="165">
        <v>60.24</v>
      </c>
      <c r="AO6223" s="161">
        <v>6227</v>
      </c>
      <c r="AP6223" s="159" t="s">
        <v>20</v>
      </c>
    </row>
    <row r="6224" spans="17:42" x14ac:dyDescent="0.25">
      <c r="Q6224" s="161">
        <v>16743</v>
      </c>
      <c r="R6224" s="163">
        <v>0.352186</v>
      </c>
      <c r="S6224" s="8" t="s">
        <v>9</v>
      </c>
      <c r="T6224" s="8" t="s">
        <v>10</v>
      </c>
      <c r="U6224" s="8">
        <v>0</v>
      </c>
      <c r="V6224" s="165">
        <v>40.880000000000003</v>
      </c>
      <c r="W6224" s="161">
        <v>6221</v>
      </c>
      <c r="X6224" s="159" t="s">
        <v>20</v>
      </c>
      <c r="AI6224" s="161">
        <v>6533</v>
      </c>
      <c r="AJ6224" s="163">
        <v>0.18388299999999999</v>
      </c>
      <c r="AK6224" s="8" t="s">
        <v>4</v>
      </c>
      <c r="AL6224" s="8" t="s">
        <v>5</v>
      </c>
      <c r="AM6224" s="8">
        <v>1</v>
      </c>
      <c r="AN6224" s="165">
        <v>81.37</v>
      </c>
      <c r="AO6224" s="161">
        <v>6228</v>
      </c>
      <c r="AP6224" s="159" t="s">
        <v>18</v>
      </c>
    </row>
    <row r="6225" spans="17:42" x14ac:dyDescent="0.25">
      <c r="Q6225" s="161">
        <v>16745</v>
      </c>
      <c r="R6225" s="163">
        <v>0.37330400000000002</v>
      </c>
      <c r="S6225" s="8" t="s">
        <v>4</v>
      </c>
      <c r="T6225" s="8" t="s">
        <v>5</v>
      </c>
      <c r="U6225" s="8">
        <v>0</v>
      </c>
      <c r="V6225" s="165">
        <v>35.4</v>
      </c>
      <c r="W6225" s="161">
        <v>6222</v>
      </c>
      <c r="X6225" s="159" t="s">
        <v>20</v>
      </c>
      <c r="AI6225" s="161">
        <v>6540</v>
      </c>
      <c r="AJ6225" s="163">
        <v>0.50879399999999997</v>
      </c>
      <c r="AK6225" s="8" t="s">
        <v>9</v>
      </c>
      <c r="AL6225" s="8" t="s">
        <v>10</v>
      </c>
      <c r="AM6225" s="8">
        <v>1</v>
      </c>
      <c r="AN6225" s="165">
        <v>97.22</v>
      </c>
      <c r="AO6225" s="161">
        <v>6229</v>
      </c>
      <c r="AP6225" s="159" t="s">
        <v>20</v>
      </c>
    </row>
    <row r="6226" spans="17:42" x14ac:dyDescent="0.25">
      <c r="Q6226" s="161">
        <v>16746</v>
      </c>
      <c r="R6226" s="163">
        <v>4.8849999999999998E-2</v>
      </c>
      <c r="S6226" s="8" t="s">
        <v>4</v>
      </c>
      <c r="T6226" s="8" t="s">
        <v>5</v>
      </c>
      <c r="U6226" s="8">
        <v>0</v>
      </c>
      <c r="V6226" s="165">
        <v>42.18</v>
      </c>
      <c r="W6226" s="161">
        <v>6223</v>
      </c>
      <c r="X6226" s="159" t="s">
        <v>20</v>
      </c>
      <c r="AI6226" s="161">
        <v>6542</v>
      </c>
      <c r="AJ6226" s="163">
        <v>0.42216199999999998</v>
      </c>
      <c r="AK6226" s="8" t="s">
        <v>9</v>
      </c>
      <c r="AL6226" s="8" t="s">
        <v>10</v>
      </c>
      <c r="AM6226" s="8">
        <v>1</v>
      </c>
      <c r="AN6226" s="165">
        <v>60.25</v>
      </c>
      <c r="AO6226" s="161">
        <v>6230</v>
      </c>
      <c r="AP6226" s="159" t="s">
        <v>18</v>
      </c>
    </row>
    <row r="6227" spans="17:42" x14ac:dyDescent="0.25">
      <c r="Q6227" s="161">
        <v>16748</v>
      </c>
      <c r="R6227" s="163">
        <v>8.0901000000000001E-2</v>
      </c>
      <c r="S6227" s="8" t="s">
        <v>4</v>
      </c>
      <c r="T6227" s="8" t="s">
        <v>5</v>
      </c>
      <c r="U6227" s="8">
        <v>0</v>
      </c>
      <c r="V6227" s="165">
        <v>45.8</v>
      </c>
      <c r="W6227" s="161">
        <v>6224</v>
      </c>
      <c r="X6227" s="159" t="s">
        <v>20</v>
      </c>
      <c r="AI6227" s="161">
        <v>6545</v>
      </c>
      <c r="AJ6227" s="163">
        <v>0.156888</v>
      </c>
      <c r="AK6227" s="8" t="s">
        <v>6</v>
      </c>
      <c r="AL6227" s="8" t="s">
        <v>5</v>
      </c>
      <c r="AM6227" s="8">
        <v>1</v>
      </c>
      <c r="AN6227" s="165">
        <v>61.98</v>
      </c>
      <c r="AO6227" s="161">
        <v>6231</v>
      </c>
      <c r="AP6227" s="159" t="s">
        <v>20</v>
      </c>
    </row>
    <row r="6228" spans="17:42" x14ac:dyDescent="0.25">
      <c r="Q6228" s="161">
        <v>16752</v>
      </c>
      <c r="R6228" s="163">
        <v>9.9140000000000006E-2</v>
      </c>
      <c r="S6228" s="8" t="s">
        <v>4</v>
      </c>
      <c r="T6228" s="8" t="s">
        <v>5</v>
      </c>
      <c r="U6228" s="8">
        <v>0</v>
      </c>
      <c r="V6228" s="165">
        <v>36.880000000000003</v>
      </c>
      <c r="W6228" s="161">
        <v>6225</v>
      </c>
      <c r="X6228" s="159" t="s">
        <v>20</v>
      </c>
      <c r="AI6228" s="161">
        <v>6556</v>
      </c>
      <c r="AJ6228" s="163">
        <v>0.12589900000000001</v>
      </c>
      <c r="AK6228" s="8" t="s">
        <v>4</v>
      </c>
      <c r="AL6228" s="8" t="s">
        <v>5</v>
      </c>
      <c r="AM6228" s="8">
        <v>1</v>
      </c>
      <c r="AN6228" s="165">
        <v>77.900000000000006</v>
      </c>
      <c r="AO6228" s="161">
        <v>6232</v>
      </c>
      <c r="AP6228" s="159" t="s">
        <v>18</v>
      </c>
    </row>
    <row r="6229" spans="17:42" x14ac:dyDescent="0.25">
      <c r="Q6229" s="161">
        <v>16753</v>
      </c>
      <c r="R6229" s="163">
        <v>6.7317000000000002E-2</v>
      </c>
      <c r="S6229" s="8" t="s">
        <v>4</v>
      </c>
      <c r="T6229" s="8" t="s">
        <v>5</v>
      </c>
      <c r="U6229" s="8">
        <v>0</v>
      </c>
      <c r="V6229" s="165">
        <v>45</v>
      </c>
      <c r="W6229" s="161">
        <v>6226</v>
      </c>
      <c r="X6229" s="159" t="s">
        <v>20</v>
      </c>
      <c r="AI6229" s="161">
        <v>6562</v>
      </c>
      <c r="AJ6229" s="163">
        <v>0.21489</v>
      </c>
      <c r="AK6229" s="8" t="s">
        <v>9</v>
      </c>
      <c r="AL6229" s="8" t="s">
        <v>10</v>
      </c>
      <c r="AM6229" s="8">
        <v>1</v>
      </c>
      <c r="AN6229" s="165">
        <v>95.46</v>
      </c>
      <c r="AO6229" s="161">
        <v>6233</v>
      </c>
      <c r="AP6229" s="159" t="s">
        <v>20</v>
      </c>
    </row>
    <row r="6230" spans="17:42" x14ac:dyDescent="0.25">
      <c r="Q6230" s="161">
        <v>16754</v>
      </c>
      <c r="R6230" s="163">
        <v>9.7933000000000006E-2</v>
      </c>
      <c r="S6230" s="8" t="s">
        <v>4</v>
      </c>
      <c r="T6230" s="8" t="s">
        <v>5</v>
      </c>
      <c r="U6230" s="8">
        <v>0</v>
      </c>
      <c r="V6230" s="165">
        <v>42.85</v>
      </c>
      <c r="W6230" s="161">
        <v>6227</v>
      </c>
      <c r="X6230" s="159" t="s">
        <v>19</v>
      </c>
      <c r="AI6230" s="161">
        <v>6564</v>
      </c>
      <c r="AJ6230" s="163">
        <v>0.392036</v>
      </c>
      <c r="AK6230" s="8" t="s">
        <v>42</v>
      </c>
      <c r="AL6230" s="8" t="s">
        <v>42</v>
      </c>
      <c r="AM6230" s="8">
        <v>1</v>
      </c>
      <c r="AN6230" s="165">
        <v>65.61</v>
      </c>
      <c r="AO6230" s="161">
        <v>6234</v>
      </c>
      <c r="AP6230" s="159" t="s">
        <v>20</v>
      </c>
    </row>
    <row r="6231" spans="17:42" x14ac:dyDescent="0.25">
      <c r="Q6231" s="161">
        <v>16757</v>
      </c>
      <c r="R6231" s="163">
        <v>6.6765000000000005E-2</v>
      </c>
      <c r="S6231" s="8" t="s">
        <v>4</v>
      </c>
      <c r="T6231" s="8" t="s">
        <v>5</v>
      </c>
      <c r="U6231" s="8">
        <v>0</v>
      </c>
      <c r="V6231" s="165">
        <v>38.43</v>
      </c>
      <c r="W6231" s="161">
        <v>6228</v>
      </c>
      <c r="X6231" s="159" t="s">
        <v>18</v>
      </c>
      <c r="AI6231" s="161">
        <v>6589</v>
      </c>
      <c r="AJ6231" s="163">
        <v>0.62260099999999996</v>
      </c>
      <c r="AK6231" s="8" t="s">
        <v>4</v>
      </c>
      <c r="AL6231" s="8" t="s">
        <v>5</v>
      </c>
      <c r="AM6231" s="8">
        <v>1</v>
      </c>
      <c r="AN6231" s="165">
        <v>99.67</v>
      </c>
      <c r="AO6231" s="161">
        <v>6235</v>
      </c>
      <c r="AP6231" s="159" t="s">
        <v>18</v>
      </c>
    </row>
    <row r="6232" spans="17:42" x14ac:dyDescent="0.25">
      <c r="Q6232" s="161">
        <v>16760</v>
      </c>
      <c r="R6232" s="163">
        <v>0.17738899999999999</v>
      </c>
      <c r="S6232" s="8" t="s">
        <v>4</v>
      </c>
      <c r="T6232" s="8" t="s">
        <v>5</v>
      </c>
      <c r="U6232" s="8">
        <v>0</v>
      </c>
      <c r="V6232" s="165">
        <v>56.33</v>
      </c>
      <c r="W6232" s="161">
        <v>6229</v>
      </c>
      <c r="X6232" s="159" t="s">
        <v>20</v>
      </c>
      <c r="AI6232" s="161">
        <v>6597</v>
      </c>
      <c r="AJ6232" s="163">
        <v>0.145062</v>
      </c>
      <c r="AK6232" s="8" t="s">
        <v>9</v>
      </c>
      <c r="AL6232" s="8" t="s">
        <v>10</v>
      </c>
      <c r="AM6232" s="8">
        <v>1</v>
      </c>
      <c r="AN6232" s="165">
        <v>70.22</v>
      </c>
      <c r="AO6232" s="161">
        <v>6236</v>
      </c>
      <c r="AP6232" s="159" t="s">
        <v>20</v>
      </c>
    </row>
    <row r="6233" spans="17:42" x14ac:dyDescent="0.25">
      <c r="Q6233" s="161">
        <v>16764</v>
      </c>
      <c r="R6233" s="163">
        <v>5.6667000000000002E-2</v>
      </c>
      <c r="S6233" s="8" t="s">
        <v>4</v>
      </c>
      <c r="T6233" s="8" t="s">
        <v>5</v>
      </c>
      <c r="U6233" s="8">
        <v>0</v>
      </c>
      <c r="V6233" s="165">
        <v>52.24</v>
      </c>
      <c r="W6233" s="161">
        <v>6230</v>
      </c>
      <c r="X6233" s="159" t="s">
        <v>20</v>
      </c>
      <c r="AI6233" s="161">
        <v>6607</v>
      </c>
      <c r="AJ6233" s="163">
        <v>0.27596100000000001</v>
      </c>
      <c r="AK6233" s="8" t="s">
        <v>7</v>
      </c>
      <c r="AL6233" s="8" t="s">
        <v>5</v>
      </c>
      <c r="AM6233" s="8">
        <v>1</v>
      </c>
      <c r="AN6233" s="165">
        <v>81.62</v>
      </c>
      <c r="AO6233" s="161">
        <v>6237</v>
      </c>
      <c r="AP6233" s="159" t="s">
        <v>20</v>
      </c>
    </row>
    <row r="6234" spans="17:42" x14ac:dyDescent="0.25">
      <c r="Q6234" s="161">
        <v>16766</v>
      </c>
      <c r="R6234" s="163">
        <v>0.104823</v>
      </c>
      <c r="S6234" s="8" t="s">
        <v>4</v>
      </c>
      <c r="T6234" s="8" t="s">
        <v>5</v>
      </c>
      <c r="U6234" s="8">
        <v>0</v>
      </c>
      <c r="V6234" s="165">
        <v>52.71</v>
      </c>
      <c r="W6234" s="161">
        <v>6231</v>
      </c>
      <c r="X6234" s="159" t="s">
        <v>20</v>
      </c>
      <c r="AI6234" s="161">
        <v>6619</v>
      </c>
      <c r="AJ6234" s="163">
        <v>0.42433399999999999</v>
      </c>
      <c r="AK6234" s="8" t="s">
        <v>6</v>
      </c>
      <c r="AL6234" s="8" t="s">
        <v>5</v>
      </c>
      <c r="AM6234" s="8">
        <v>1</v>
      </c>
      <c r="AN6234" s="165">
        <v>89.28</v>
      </c>
      <c r="AO6234" s="161">
        <v>6238</v>
      </c>
      <c r="AP6234" s="159" t="s">
        <v>18</v>
      </c>
    </row>
    <row r="6235" spans="17:42" x14ac:dyDescent="0.25">
      <c r="Q6235" s="161">
        <v>16768</v>
      </c>
      <c r="R6235" s="163">
        <v>0.19098499999999999</v>
      </c>
      <c r="S6235" s="8" t="s">
        <v>4</v>
      </c>
      <c r="T6235" s="8" t="s">
        <v>5</v>
      </c>
      <c r="U6235" s="8">
        <v>0</v>
      </c>
      <c r="V6235" s="165">
        <v>53.54</v>
      </c>
      <c r="W6235" s="161">
        <v>6232</v>
      </c>
      <c r="X6235" s="159" t="s">
        <v>20</v>
      </c>
      <c r="AI6235" s="161">
        <v>6632</v>
      </c>
      <c r="AJ6235" s="163">
        <v>0.16351099999999999</v>
      </c>
      <c r="AK6235" s="8" t="s">
        <v>4</v>
      </c>
      <c r="AL6235" s="8" t="s">
        <v>5</v>
      </c>
      <c r="AM6235" s="8">
        <v>1</v>
      </c>
      <c r="AN6235" s="165">
        <v>65.430000000000007</v>
      </c>
      <c r="AO6235" s="161">
        <v>6239</v>
      </c>
      <c r="AP6235" s="159" t="s">
        <v>18</v>
      </c>
    </row>
    <row r="6236" spans="17:42" x14ac:dyDescent="0.25">
      <c r="Q6236" s="161">
        <v>16770</v>
      </c>
      <c r="R6236" s="163">
        <v>0.200737</v>
      </c>
      <c r="S6236" s="8" t="s">
        <v>12</v>
      </c>
      <c r="T6236" s="8" t="s">
        <v>13</v>
      </c>
      <c r="U6236" s="8">
        <v>0</v>
      </c>
      <c r="V6236" s="165">
        <v>34.92</v>
      </c>
      <c r="W6236" s="161">
        <v>6233</v>
      </c>
      <c r="X6236" s="159" t="s">
        <v>20</v>
      </c>
      <c r="AI6236" s="161">
        <v>6644</v>
      </c>
      <c r="AJ6236" s="163">
        <v>0.33779500000000001</v>
      </c>
      <c r="AK6236" s="8" t="s">
        <v>9</v>
      </c>
      <c r="AL6236" s="8" t="s">
        <v>10</v>
      </c>
      <c r="AM6236" s="8">
        <v>1</v>
      </c>
      <c r="AN6236" s="165">
        <v>62.49</v>
      </c>
      <c r="AO6236" s="161">
        <v>6240</v>
      </c>
      <c r="AP6236" s="159" t="s">
        <v>20</v>
      </c>
    </row>
    <row r="6237" spans="17:42" x14ac:dyDescent="0.25">
      <c r="Q6237" s="161">
        <v>16773</v>
      </c>
      <c r="R6237" s="163">
        <v>7.9049999999999995E-2</v>
      </c>
      <c r="S6237" s="8" t="s">
        <v>4</v>
      </c>
      <c r="T6237" s="8" t="s">
        <v>5</v>
      </c>
      <c r="U6237" s="8">
        <v>0</v>
      </c>
      <c r="V6237" s="165">
        <v>40.85</v>
      </c>
      <c r="W6237" s="161">
        <v>6234</v>
      </c>
      <c r="X6237" s="159" t="s">
        <v>20</v>
      </c>
      <c r="AI6237" s="161">
        <v>6647</v>
      </c>
      <c r="AJ6237" s="163">
        <v>0.32955000000000001</v>
      </c>
      <c r="AK6237" s="8" t="s">
        <v>12</v>
      </c>
      <c r="AL6237" s="8" t="s">
        <v>13</v>
      </c>
      <c r="AM6237" s="8">
        <v>1</v>
      </c>
      <c r="AN6237" s="165">
        <v>66.86</v>
      </c>
      <c r="AO6237" s="161">
        <v>6241</v>
      </c>
      <c r="AP6237" s="159" t="s">
        <v>18</v>
      </c>
    </row>
    <row r="6238" spans="17:42" x14ac:dyDescent="0.25">
      <c r="Q6238" s="161">
        <v>16774</v>
      </c>
      <c r="R6238" s="163">
        <v>0.47437499999999999</v>
      </c>
      <c r="S6238" s="8" t="s">
        <v>4</v>
      </c>
      <c r="T6238" s="8" t="s">
        <v>5</v>
      </c>
      <c r="U6238" s="8">
        <v>0</v>
      </c>
      <c r="V6238" s="165">
        <v>43.4</v>
      </c>
      <c r="W6238" s="161">
        <v>6235</v>
      </c>
      <c r="X6238" s="159" t="s">
        <v>20</v>
      </c>
      <c r="AI6238" s="161">
        <v>6654</v>
      </c>
      <c r="AJ6238" s="163">
        <v>0.12904199999999999</v>
      </c>
      <c r="AK6238" s="8" t="s">
        <v>9</v>
      </c>
      <c r="AL6238" s="8" t="s">
        <v>10</v>
      </c>
      <c r="AM6238" s="8">
        <v>1</v>
      </c>
      <c r="AN6238" s="165">
        <v>91.47</v>
      </c>
      <c r="AO6238" s="161">
        <v>6242</v>
      </c>
      <c r="AP6238" s="159" t="s">
        <v>18</v>
      </c>
    </row>
    <row r="6239" spans="17:42" x14ac:dyDescent="0.25">
      <c r="Q6239" s="161">
        <v>16776</v>
      </c>
      <c r="R6239" s="163">
        <v>0.10513699999999999</v>
      </c>
      <c r="S6239" s="8" t="s">
        <v>4</v>
      </c>
      <c r="T6239" s="8" t="s">
        <v>5</v>
      </c>
      <c r="U6239" s="8">
        <v>0</v>
      </c>
      <c r="V6239" s="165">
        <v>38.4</v>
      </c>
      <c r="W6239" s="161">
        <v>6236</v>
      </c>
      <c r="X6239" s="159" t="s">
        <v>19</v>
      </c>
      <c r="AI6239" s="161">
        <v>6660</v>
      </c>
      <c r="AJ6239" s="163">
        <v>0.34714899999999999</v>
      </c>
      <c r="AK6239" s="8" t="s">
        <v>9</v>
      </c>
      <c r="AL6239" s="8" t="s">
        <v>10</v>
      </c>
      <c r="AM6239" s="8">
        <v>1</v>
      </c>
      <c r="AN6239" s="165">
        <v>84.54</v>
      </c>
      <c r="AO6239" s="161">
        <v>6243</v>
      </c>
      <c r="AP6239" s="159" t="s">
        <v>17</v>
      </c>
    </row>
    <row r="6240" spans="17:42" x14ac:dyDescent="0.25">
      <c r="Q6240" s="161">
        <v>16778</v>
      </c>
      <c r="R6240" s="163">
        <v>7.3205999999999993E-2</v>
      </c>
      <c r="S6240" s="8" t="s">
        <v>4</v>
      </c>
      <c r="T6240" s="8" t="s">
        <v>5</v>
      </c>
      <c r="U6240" s="8">
        <v>0</v>
      </c>
      <c r="V6240" s="165">
        <v>53.83</v>
      </c>
      <c r="W6240" s="161">
        <v>6237</v>
      </c>
      <c r="X6240" s="159" t="s">
        <v>18</v>
      </c>
      <c r="AI6240" s="161">
        <v>6664</v>
      </c>
      <c r="AJ6240" s="163">
        <v>0.18337600000000001</v>
      </c>
      <c r="AK6240" s="8" t="s">
        <v>4</v>
      </c>
      <c r="AL6240" s="8" t="s">
        <v>5</v>
      </c>
      <c r="AM6240" s="8">
        <v>1</v>
      </c>
      <c r="AN6240" s="165">
        <v>60.82</v>
      </c>
      <c r="AO6240" s="161">
        <v>6244</v>
      </c>
      <c r="AP6240" s="159" t="s">
        <v>18</v>
      </c>
    </row>
    <row r="6241" spans="17:42" x14ac:dyDescent="0.25">
      <c r="Q6241" s="161">
        <v>16780</v>
      </c>
      <c r="R6241" s="163">
        <v>0.16611600000000001</v>
      </c>
      <c r="S6241" s="8" t="s">
        <v>4</v>
      </c>
      <c r="T6241" s="8" t="s">
        <v>5</v>
      </c>
      <c r="U6241" s="8">
        <v>0</v>
      </c>
      <c r="V6241" s="165">
        <v>45.8</v>
      </c>
      <c r="W6241" s="161">
        <v>6238</v>
      </c>
      <c r="X6241" s="159" t="s">
        <v>20</v>
      </c>
      <c r="AI6241" s="161">
        <v>6665</v>
      </c>
      <c r="AJ6241" s="163">
        <v>0.16425200000000001</v>
      </c>
      <c r="AK6241" s="8" t="s">
        <v>4</v>
      </c>
      <c r="AL6241" s="8" t="s">
        <v>5</v>
      </c>
      <c r="AM6241" s="8">
        <v>1</v>
      </c>
      <c r="AN6241" s="165">
        <v>99.28</v>
      </c>
      <c r="AO6241" s="161">
        <v>6245</v>
      </c>
      <c r="AP6241" s="159" t="s">
        <v>20</v>
      </c>
    </row>
    <row r="6242" spans="17:42" x14ac:dyDescent="0.25">
      <c r="Q6242" s="161">
        <v>16782</v>
      </c>
      <c r="R6242" s="163">
        <v>0.157473</v>
      </c>
      <c r="S6242" s="8" t="s">
        <v>6</v>
      </c>
      <c r="T6242" s="8" t="s">
        <v>5</v>
      </c>
      <c r="U6242" s="8">
        <v>0</v>
      </c>
      <c r="V6242" s="165">
        <v>45.18</v>
      </c>
      <c r="W6242" s="161">
        <v>6239</v>
      </c>
      <c r="X6242" s="159" t="s">
        <v>20</v>
      </c>
      <c r="AI6242" s="161">
        <v>6668</v>
      </c>
      <c r="AJ6242" s="163">
        <v>0.20601800000000001</v>
      </c>
      <c r="AK6242" s="8" t="s">
        <v>9</v>
      </c>
      <c r="AL6242" s="8" t="s">
        <v>10</v>
      </c>
      <c r="AM6242" s="8">
        <v>1</v>
      </c>
      <c r="AN6242" s="165">
        <v>67.69</v>
      </c>
      <c r="AO6242" s="161">
        <v>6246</v>
      </c>
      <c r="AP6242" s="159" t="s">
        <v>18</v>
      </c>
    </row>
    <row r="6243" spans="17:42" x14ac:dyDescent="0.25">
      <c r="Q6243" s="161">
        <v>16784</v>
      </c>
      <c r="R6243" s="163">
        <v>0.12879599999999999</v>
      </c>
      <c r="S6243" s="8" t="s">
        <v>4</v>
      </c>
      <c r="T6243" s="8" t="s">
        <v>5</v>
      </c>
      <c r="U6243" s="8">
        <v>0</v>
      </c>
      <c r="V6243" s="165">
        <v>52.22</v>
      </c>
      <c r="W6243" s="161">
        <v>6240</v>
      </c>
      <c r="X6243" s="159" t="s">
        <v>20</v>
      </c>
      <c r="AI6243" s="161">
        <v>6671</v>
      </c>
      <c r="AJ6243" s="163">
        <v>7.9916000000000001E-2</v>
      </c>
      <c r="AK6243" s="8" t="s">
        <v>9</v>
      </c>
      <c r="AL6243" s="8" t="s">
        <v>10</v>
      </c>
      <c r="AM6243" s="8">
        <v>1</v>
      </c>
      <c r="AN6243" s="165">
        <v>97.12</v>
      </c>
      <c r="AO6243" s="161">
        <v>6247</v>
      </c>
      <c r="AP6243" s="159" t="s">
        <v>20</v>
      </c>
    </row>
    <row r="6244" spans="17:42" x14ac:dyDescent="0.25">
      <c r="Q6244" s="161">
        <v>16785</v>
      </c>
      <c r="R6244" s="163">
        <v>5.4663999999999997E-2</v>
      </c>
      <c r="S6244" s="8" t="s">
        <v>4</v>
      </c>
      <c r="T6244" s="8" t="s">
        <v>5</v>
      </c>
      <c r="U6244" s="8">
        <v>0</v>
      </c>
      <c r="V6244" s="165">
        <v>53.78</v>
      </c>
      <c r="W6244" s="161">
        <v>6241</v>
      </c>
      <c r="X6244" s="159" t="s">
        <v>20</v>
      </c>
      <c r="AI6244" s="161">
        <v>6680</v>
      </c>
      <c r="AJ6244" s="163">
        <v>0.202679</v>
      </c>
      <c r="AK6244" s="8" t="s">
        <v>4</v>
      </c>
      <c r="AL6244" s="8" t="s">
        <v>5</v>
      </c>
      <c r="AM6244" s="8">
        <v>1</v>
      </c>
      <c r="AN6244" s="165">
        <v>63.19</v>
      </c>
      <c r="AO6244" s="161">
        <v>6248</v>
      </c>
      <c r="AP6244" s="159" t="s">
        <v>17</v>
      </c>
    </row>
    <row r="6245" spans="17:42" x14ac:dyDescent="0.25">
      <c r="Q6245" s="161">
        <v>16787</v>
      </c>
      <c r="R6245" s="163">
        <v>8.1643999999999994E-2</v>
      </c>
      <c r="S6245" s="8" t="s">
        <v>4</v>
      </c>
      <c r="T6245" s="8" t="s">
        <v>5</v>
      </c>
      <c r="U6245" s="8">
        <v>0</v>
      </c>
      <c r="V6245" s="165">
        <v>46.89</v>
      </c>
      <c r="W6245" s="161">
        <v>6242</v>
      </c>
      <c r="X6245" s="159" t="s">
        <v>20</v>
      </c>
      <c r="AI6245" s="161">
        <v>6689</v>
      </c>
      <c r="AJ6245" s="163">
        <v>0.38385799999999998</v>
      </c>
      <c r="AK6245" s="8" t="s">
        <v>4</v>
      </c>
      <c r="AL6245" s="8" t="s">
        <v>5</v>
      </c>
      <c r="AM6245" s="8">
        <v>1</v>
      </c>
      <c r="AN6245" s="165">
        <v>80.02</v>
      </c>
      <c r="AO6245" s="161">
        <v>6249</v>
      </c>
      <c r="AP6245" s="159" t="s">
        <v>20</v>
      </c>
    </row>
    <row r="6246" spans="17:42" x14ac:dyDescent="0.25">
      <c r="Q6246" s="161">
        <v>16790</v>
      </c>
      <c r="R6246" s="163">
        <v>0.26678499999999999</v>
      </c>
      <c r="S6246" s="8" t="s">
        <v>4</v>
      </c>
      <c r="T6246" s="8" t="s">
        <v>5</v>
      </c>
      <c r="U6246" s="8">
        <v>0</v>
      </c>
      <c r="V6246" s="165">
        <v>54.05</v>
      </c>
      <c r="W6246" s="161">
        <v>6243</v>
      </c>
      <c r="X6246" s="159" t="s">
        <v>19</v>
      </c>
      <c r="AI6246" s="161">
        <v>6702</v>
      </c>
      <c r="AJ6246" s="163">
        <v>0.114264</v>
      </c>
      <c r="AK6246" s="8" t="s">
        <v>9</v>
      </c>
      <c r="AL6246" s="8" t="s">
        <v>10</v>
      </c>
      <c r="AM6246" s="8">
        <v>1</v>
      </c>
      <c r="AN6246" s="165">
        <v>63.21</v>
      </c>
      <c r="AO6246" s="161">
        <v>6250</v>
      </c>
      <c r="AP6246" s="159" t="s">
        <v>18</v>
      </c>
    </row>
    <row r="6247" spans="17:42" x14ac:dyDescent="0.25">
      <c r="Q6247" s="161">
        <v>16792</v>
      </c>
      <c r="R6247" s="163">
        <v>8.6809999999999998E-2</v>
      </c>
      <c r="S6247" s="8" t="s">
        <v>4</v>
      </c>
      <c r="T6247" s="8" t="s">
        <v>5</v>
      </c>
      <c r="U6247" s="8">
        <v>0</v>
      </c>
      <c r="V6247" s="165">
        <v>46.91</v>
      </c>
      <c r="W6247" s="161">
        <v>6244</v>
      </c>
      <c r="X6247" s="159" t="s">
        <v>20</v>
      </c>
      <c r="AI6247" s="161">
        <v>6704</v>
      </c>
      <c r="AJ6247" s="163">
        <v>0.28465200000000002</v>
      </c>
      <c r="AK6247" s="8" t="s">
        <v>4</v>
      </c>
      <c r="AL6247" s="8" t="s">
        <v>5</v>
      </c>
      <c r="AM6247" s="8">
        <v>1</v>
      </c>
      <c r="AN6247" s="165">
        <v>66.38</v>
      </c>
      <c r="AO6247" s="161">
        <v>6251</v>
      </c>
      <c r="AP6247" s="159" t="s">
        <v>18</v>
      </c>
    </row>
    <row r="6248" spans="17:42" x14ac:dyDescent="0.25">
      <c r="Q6248" s="161">
        <v>16794</v>
      </c>
      <c r="R6248" s="163">
        <v>5.9631000000000003E-2</v>
      </c>
      <c r="S6248" s="8" t="s">
        <v>4</v>
      </c>
      <c r="T6248" s="8" t="s">
        <v>5</v>
      </c>
      <c r="U6248" s="8">
        <v>0</v>
      </c>
      <c r="V6248" s="165">
        <v>59.35</v>
      </c>
      <c r="W6248" s="161">
        <v>6245</v>
      </c>
      <c r="X6248" s="159" t="s">
        <v>19</v>
      </c>
      <c r="AI6248" s="161">
        <v>6708</v>
      </c>
      <c r="AJ6248" s="163">
        <v>0.62634999999999996</v>
      </c>
      <c r="AK6248" s="8" t="s">
        <v>4</v>
      </c>
      <c r="AL6248" s="8" t="s">
        <v>5</v>
      </c>
      <c r="AM6248" s="8">
        <v>1</v>
      </c>
      <c r="AN6248" s="165">
        <v>63.55</v>
      </c>
      <c r="AO6248" s="161">
        <v>6252</v>
      </c>
      <c r="AP6248" s="159" t="s">
        <v>19</v>
      </c>
    </row>
    <row r="6249" spans="17:42" x14ac:dyDescent="0.25">
      <c r="Q6249" s="161">
        <v>16796</v>
      </c>
      <c r="R6249" s="163">
        <v>0.16886200000000001</v>
      </c>
      <c r="S6249" s="8" t="s">
        <v>4</v>
      </c>
      <c r="T6249" s="8" t="s">
        <v>5</v>
      </c>
      <c r="U6249" s="8">
        <v>0</v>
      </c>
      <c r="V6249" s="165">
        <v>51.85</v>
      </c>
      <c r="W6249" s="161">
        <v>6246</v>
      </c>
      <c r="X6249" s="159" t="s">
        <v>20</v>
      </c>
      <c r="AI6249" s="161">
        <v>6737</v>
      </c>
      <c r="AJ6249" s="163">
        <v>0.36760199999999998</v>
      </c>
      <c r="AK6249" s="8" t="s">
        <v>9</v>
      </c>
      <c r="AL6249" s="8" t="s">
        <v>10</v>
      </c>
      <c r="AM6249" s="8">
        <v>1</v>
      </c>
      <c r="AN6249" s="165">
        <v>92.51</v>
      </c>
      <c r="AO6249" s="161">
        <v>6253</v>
      </c>
      <c r="AP6249" s="159" t="s">
        <v>20</v>
      </c>
    </row>
    <row r="6250" spans="17:42" x14ac:dyDescent="0.25">
      <c r="Q6250" s="161">
        <v>16797</v>
      </c>
      <c r="R6250" s="163">
        <v>0.130051</v>
      </c>
      <c r="S6250" s="8" t="s">
        <v>6</v>
      </c>
      <c r="T6250" s="8" t="s">
        <v>5</v>
      </c>
      <c r="U6250" s="8">
        <v>0</v>
      </c>
      <c r="V6250" s="165">
        <v>44.16</v>
      </c>
      <c r="W6250" s="161">
        <v>6247</v>
      </c>
      <c r="X6250" s="159" t="s">
        <v>20</v>
      </c>
      <c r="AI6250" s="161">
        <v>6741</v>
      </c>
      <c r="AJ6250" s="163">
        <v>0.327787</v>
      </c>
      <c r="AK6250" s="8" t="s">
        <v>4</v>
      </c>
      <c r="AL6250" s="8" t="s">
        <v>5</v>
      </c>
      <c r="AM6250" s="8">
        <v>1</v>
      </c>
      <c r="AN6250" s="165">
        <v>60.97</v>
      </c>
      <c r="AO6250" s="161">
        <v>6254</v>
      </c>
      <c r="AP6250" s="159" t="s">
        <v>20</v>
      </c>
    </row>
    <row r="6251" spans="17:42" x14ac:dyDescent="0.25">
      <c r="Q6251" s="161">
        <v>16800</v>
      </c>
      <c r="R6251" s="163">
        <v>6.3575999999999994E-2</v>
      </c>
      <c r="S6251" s="8" t="s">
        <v>11</v>
      </c>
      <c r="T6251" s="8" t="s">
        <v>10</v>
      </c>
      <c r="U6251" s="8">
        <v>0</v>
      </c>
      <c r="V6251" s="165">
        <v>44.17</v>
      </c>
      <c r="W6251" s="161">
        <v>6248</v>
      </c>
      <c r="X6251" s="159" t="s">
        <v>20</v>
      </c>
      <c r="AI6251" s="161">
        <v>6746</v>
      </c>
      <c r="AJ6251" s="163">
        <v>0.16245599999999999</v>
      </c>
      <c r="AK6251" s="8" t="s">
        <v>4</v>
      </c>
      <c r="AL6251" s="8" t="s">
        <v>5</v>
      </c>
      <c r="AM6251" s="8">
        <v>1</v>
      </c>
      <c r="AN6251" s="165">
        <v>82.32</v>
      </c>
      <c r="AO6251" s="161">
        <v>6255</v>
      </c>
      <c r="AP6251" s="159" t="s">
        <v>18</v>
      </c>
    </row>
    <row r="6252" spans="17:42" x14ac:dyDescent="0.25">
      <c r="Q6252" s="161">
        <v>16801</v>
      </c>
      <c r="R6252" s="163">
        <v>0.142788</v>
      </c>
      <c r="S6252" s="8" t="s">
        <v>4</v>
      </c>
      <c r="T6252" s="8" t="s">
        <v>5</v>
      </c>
      <c r="U6252" s="8">
        <v>0</v>
      </c>
      <c r="V6252" s="165">
        <v>54.26</v>
      </c>
      <c r="W6252" s="161">
        <v>6249</v>
      </c>
      <c r="X6252" s="159" t="s">
        <v>20</v>
      </c>
      <c r="AI6252" s="161">
        <v>6748</v>
      </c>
      <c r="AJ6252" s="163">
        <v>0.22995299999999999</v>
      </c>
      <c r="AK6252" s="8" t="s">
        <v>4</v>
      </c>
      <c r="AL6252" s="8" t="s">
        <v>5</v>
      </c>
      <c r="AM6252" s="8">
        <v>1</v>
      </c>
      <c r="AN6252" s="165">
        <v>97.26</v>
      </c>
      <c r="AO6252" s="161">
        <v>6256</v>
      </c>
      <c r="AP6252" s="159" t="s">
        <v>18</v>
      </c>
    </row>
    <row r="6253" spans="17:42" x14ac:dyDescent="0.25">
      <c r="Q6253" s="161">
        <v>16803</v>
      </c>
      <c r="R6253" s="163">
        <v>0.202041</v>
      </c>
      <c r="S6253" s="8" t="s">
        <v>4</v>
      </c>
      <c r="T6253" s="8" t="s">
        <v>5</v>
      </c>
      <c r="U6253" s="8">
        <v>0</v>
      </c>
      <c r="V6253" s="165">
        <v>47.15</v>
      </c>
      <c r="W6253" s="161">
        <v>6250</v>
      </c>
      <c r="X6253" s="159" t="s">
        <v>19</v>
      </c>
      <c r="AI6253" s="161">
        <v>6763</v>
      </c>
      <c r="AJ6253" s="163">
        <v>0.37506299999999998</v>
      </c>
      <c r="AK6253" s="8" t="s">
        <v>4</v>
      </c>
      <c r="AL6253" s="8" t="s">
        <v>5</v>
      </c>
      <c r="AM6253" s="8">
        <v>1</v>
      </c>
      <c r="AN6253" s="165">
        <v>66.81</v>
      </c>
      <c r="AO6253" s="161">
        <v>6257</v>
      </c>
      <c r="AP6253" s="159" t="s">
        <v>20</v>
      </c>
    </row>
    <row r="6254" spans="17:42" x14ac:dyDescent="0.25">
      <c r="Q6254" s="161">
        <v>16804</v>
      </c>
      <c r="R6254" s="163">
        <v>0.241151</v>
      </c>
      <c r="S6254" s="8" t="s">
        <v>4</v>
      </c>
      <c r="T6254" s="8" t="s">
        <v>5</v>
      </c>
      <c r="U6254" s="8">
        <v>0</v>
      </c>
      <c r="V6254" s="165">
        <v>33.58</v>
      </c>
      <c r="W6254" s="161">
        <v>6251</v>
      </c>
      <c r="X6254" s="159" t="s">
        <v>20</v>
      </c>
      <c r="AI6254" s="161">
        <v>6767</v>
      </c>
      <c r="AJ6254" s="163">
        <v>0.64554400000000001</v>
      </c>
      <c r="AK6254" s="8" t="s">
        <v>42</v>
      </c>
      <c r="AL6254" s="8" t="s">
        <v>42</v>
      </c>
      <c r="AM6254" s="8">
        <v>1</v>
      </c>
      <c r="AN6254" s="165">
        <v>60.11</v>
      </c>
      <c r="AO6254" s="161">
        <v>6258</v>
      </c>
      <c r="AP6254" s="159" t="s">
        <v>20</v>
      </c>
    </row>
    <row r="6255" spans="17:42" x14ac:dyDescent="0.25">
      <c r="Q6255" s="161">
        <v>16806</v>
      </c>
      <c r="R6255" s="163">
        <v>0.116275</v>
      </c>
      <c r="S6255" s="8" t="s">
        <v>4</v>
      </c>
      <c r="T6255" s="8" t="s">
        <v>5</v>
      </c>
      <c r="U6255" s="8">
        <v>0</v>
      </c>
      <c r="V6255" s="165">
        <v>51.74</v>
      </c>
      <c r="W6255" s="161">
        <v>6252</v>
      </c>
      <c r="X6255" s="159" t="s">
        <v>20</v>
      </c>
      <c r="AI6255" s="161">
        <v>6768</v>
      </c>
      <c r="AJ6255" s="163">
        <v>0.33803899999999998</v>
      </c>
      <c r="AK6255" s="8" t="s">
        <v>4</v>
      </c>
      <c r="AL6255" s="8" t="s">
        <v>5</v>
      </c>
      <c r="AM6255" s="8">
        <v>1</v>
      </c>
      <c r="AN6255" s="165">
        <v>77.09</v>
      </c>
      <c r="AO6255" s="161">
        <v>6259</v>
      </c>
      <c r="AP6255" s="159" t="s">
        <v>18</v>
      </c>
    </row>
    <row r="6256" spans="17:42" x14ac:dyDescent="0.25">
      <c r="Q6256" s="161">
        <v>16808</v>
      </c>
      <c r="R6256" s="163">
        <v>0.38456299999999999</v>
      </c>
      <c r="S6256" s="8" t="s">
        <v>4</v>
      </c>
      <c r="T6256" s="8" t="s">
        <v>5</v>
      </c>
      <c r="U6256" s="8">
        <v>0</v>
      </c>
      <c r="V6256" s="165">
        <v>48.59</v>
      </c>
      <c r="W6256" s="161">
        <v>6253</v>
      </c>
      <c r="X6256" s="159" t="s">
        <v>20</v>
      </c>
      <c r="AI6256" s="161">
        <v>6794</v>
      </c>
      <c r="AJ6256" s="163">
        <v>0.53881500000000004</v>
      </c>
      <c r="AK6256" s="8" t="s">
        <v>4</v>
      </c>
      <c r="AL6256" s="8" t="s">
        <v>5</v>
      </c>
      <c r="AM6256" s="8">
        <v>1</v>
      </c>
      <c r="AN6256" s="165">
        <v>86.09</v>
      </c>
      <c r="AO6256" s="161">
        <v>6260</v>
      </c>
      <c r="AP6256" s="159" t="s">
        <v>20</v>
      </c>
    </row>
    <row r="6257" spans="17:42" x14ac:dyDescent="0.25">
      <c r="Q6257" s="161">
        <v>16810</v>
      </c>
      <c r="R6257" s="163">
        <v>4.5842000000000001E-2</v>
      </c>
      <c r="S6257" s="8" t="s">
        <v>4</v>
      </c>
      <c r="T6257" s="8" t="s">
        <v>5</v>
      </c>
      <c r="U6257" s="8">
        <v>0</v>
      </c>
      <c r="V6257" s="165">
        <v>43.23</v>
      </c>
      <c r="W6257" s="161">
        <v>6254</v>
      </c>
      <c r="X6257" s="159" t="s">
        <v>20</v>
      </c>
      <c r="AI6257" s="161">
        <v>6795</v>
      </c>
      <c r="AJ6257" s="163">
        <v>0.34437299999999998</v>
      </c>
      <c r="AK6257" s="8" t="s">
        <v>4</v>
      </c>
      <c r="AL6257" s="8" t="s">
        <v>5</v>
      </c>
      <c r="AM6257" s="8">
        <v>1</v>
      </c>
      <c r="AN6257" s="165">
        <v>64.03</v>
      </c>
      <c r="AO6257" s="161">
        <v>6261</v>
      </c>
      <c r="AP6257" s="159" t="s">
        <v>20</v>
      </c>
    </row>
    <row r="6258" spans="17:42" x14ac:dyDescent="0.25">
      <c r="Q6258" s="161">
        <v>16812</v>
      </c>
      <c r="R6258" s="163">
        <v>8.9051000000000005E-2</v>
      </c>
      <c r="S6258" s="8" t="s">
        <v>4</v>
      </c>
      <c r="T6258" s="8" t="s">
        <v>5</v>
      </c>
      <c r="U6258" s="8">
        <v>0</v>
      </c>
      <c r="V6258" s="165">
        <v>51.61</v>
      </c>
      <c r="W6258" s="161">
        <v>6255</v>
      </c>
      <c r="X6258" s="159" t="s">
        <v>20</v>
      </c>
      <c r="AI6258" s="161">
        <v>6801</v>
      </c>
      <c r="AJ6258" s="163">
        <v>6.8087999999999996E-2</v>
      </c>
      <c r="AK6258" s="8" t="s">
        <v>4</v>
      </c>
      <c r="AL6258" s="8" t="s">
        <v>5</v>
      </c>
      <c r="AM6258" s="8">
        <v>1</v>
      </c>
      <c r="AN6258" s="165">
        <v>61.97</v>
      </c>
      <c r="AO6258" s="161">
        <v>6262</v>
      </c>
      <c r="AP6258" s="159" t="s">
        <v>18</v>
      </c>
    </row>
    <row r="6259" spans="17:42" x14ac:dyDescent="0.25">
      <c r="Q6259" s="161">
        <v>16813</v>
      </c>
      <c r="R6259" s="163">
        <v>0.210448</v>
      </c>
      <c r="S6259" s="8" t="s">
        <v>4</v>
      </c>
      <c r="T6259" s="8" t="s">
        <v>5</v>
      </c>
      <c r="U6259" s="8">
        <v>0</v>
      </c>
      <c r="V6259" s="165">
        <v>54.07</v>
      </c>
      <c r="W6259" s="161">
        <v>6256</v>
      </c>
      <c r="X6259" s="159" t="s">
        <v>20</v>
      </c>
      <c r="AI6259" s="161">
        <v>6803</v>
      </c>
      <c r="AJ6259" s="163">
        <v>0.394733</v>
      </c>
      <c r="AK6259" s="8" t="s">
        <v>4</v>
      </c>
      <c r="AL6259" s="8" t="s">
        <v>5</v>
      </c>
      <c r="AM6259" s="8">
        <v>1</v>
      </c>
      <c r="AN6259" s="165">
        <v>77.47</v>
      </c>
      <c r="AO6259" s="161">
        <v>6263</v>
      </c>
      <c r="AP6259" s="159" t="s">
        <v>20</v>
      </c>
    </row>
    <row r="6260" spans="17:42" x14ac:dyDescent="0.25">
      <c r="Q6260" s="161">
        <v>16816</v>
      </c>
      <c r="R6260" s="163">
        <v>0.112445</v>
      </c>
      <c r="S6260" s="8" t="s">
        <v>4</v>
      </c>
      <c r="T6260" s="8" t="s">
        <v>5</v>
      </c>
      <c r="U6260" s="8">
        <v>0</v>
      </c>
      <c r="V6260" s="165">
        <v>48.64</v>
      </c>
      <c r="W6260" s="161">
        <v>6257</v>
      </c>
      <c r="X6260" s="159" t="s">
        <v>20</v>
      </c>
      <c r="AI6260" s="161">
        <v>6811</v>
      </c>
      <c r="AJ6260" s="163">
        <v>0.59737899999999999</v>
      </c>
      <c r="AK6260" s="8" t="s">
        <v>9</v>
      </c>
      <c r="AL6260" s="8" t="s">
        <v>10</v>
      </c>
      <c r="AM6260" s="8">
        <v>1</v>
      </c>
      <c r="AN6260" s="165">
        <v>60.79</v>
      </c>
      <c r="AO6260" s="161">
        <v>6264</v>
      </c>
      <c r="AP6260" s="159" t="s">
        <v>18</v>
      </c>
    </row>
    <row r="6261" spans="17:42" x14ac:dyDescent="0.25">
      <c r="Q6261" s="161">
        <v>16817</v>
      </c>
      <c r="R6261" s="163">
        <v>0.17174</v>
      </c>
      <c r="S6261" s="8" t="s">
        <v>4</v>
      </c>
      <c r="T6261" s="8" t="s">
        <v>5</v>
      </c>
      <c r="U6261" s="8">
        <v>0</v>
      </c>
      <c r="V6261" s="165">
        <v>53.58</v>
      </c>
      <c r="W6261" s="161">
        <v>6258</v>
      </c>
      <c r="X6261" s="159" t="s">
        <v>20</v>
      </c>
      <c r="AI6261" s="161">
        <v>6817</v>
      </c>
      <c r="AJ6261" s="163">
        <v>0.16461999999999999</v>
      </c>
      <c r="AK6261" s="8" t="s">
        <v>9</v>
      </c>
      <c r="AL6261" s="8" t="s">
        <v>10</v>
      </c>
      <c r="AM6261" s="8">
        <v>1</v>
      </c>
      <c r="AN6261" s="165">
        <v>63.64</v>
      </c>
      <c r="AO6261" s="161">
        <v>6265</v>
      </c>
      <c r="AP6261" s="159" t="s">
        <v>17</v>
      </c>
    </row>
    <row r="6262" spans="17:42" x14ac:dyDescent="0.25">
      <c r="Q6262" s="161">
        <v>16819</v>
      </c>
      <c r="R6262" s="163">
        <v>0.213425</v>
      </c>
      <c r="S6262" s="8" t="s">
        <v>4</v>
      </c>
      <c r="T6262" s="8" t="s">
        <v>5</v>
      </c>
      <c r="U6262" s="8">
        <v>0</v>
      </c>
      <c r="V6262" s="165">
        <v>55.78</v>
      </c>
      <c r="W6262" s="161">
        <v>6259</v>
      </c>
      <c r="X6262" s="159" t="s">
        <v>20</v>
      </c>
      <c r="AI6262" s="161">
        <v>6821</v>
      </c>
      <c r="AJ6262" s="163">
        <v>0.38390099999999999</v>
      </c>
      <c r="AK6262" s="8" t="s">
        <v>9</v>
      </c>
      <c r="AL6262" s="8" t="s">
        <v>10</v>
      </c>
      <c r="AM6262" s="8">
        <v>1</v>
      </c>
      <c r="AN6262" s="165">
        <v>62.2</v>
      </c>
      <c r="AO6262" s="161">
        <v>6266</v>
      </c>
      <c r="AP6262" s="159" t="s">
        <v>18</v>
      </c>
    </row>
    <row r="6263" spans="17:42" x14ac:dyDescent="0.25">
      <c r="Q6263" s="161">
        <v>16823</v>
      </c>
      <c r="R6263" s="163">
        <v>0.138376</v>
      </c>
      <c r="S6263" s="8" t="s">
        <v>6</v>
      </c>
      <c r="T6263" s="8" t="s">
        <v>5</v>
      </c>
      <c r="U6263" s="8">
        <v>0</v>
      </c>
      <c r="V6263" s="165">
        <v>34.43</v>
      </c>
      <c r="W6263" s="161">
        <v>6260</v>
      </c>
      <c r="X6263" s="159" t="s">
        <v>20</v>
      </c>
      <c r="AI6263" s="161">
        <v>6840</v>
      </c>
      <c r="AJ6263" s="163">
        <v>0.215393</v>
      </c>
      <c r="AK6263" s="8" t="s">
        <v>11</v>
      </c>
      <c r="AL6263" s="8" t="s">
        <v>10</v>
      </c>
      <c r="AM6263" s="8">
        <v>1</v>
      </c>
      <c r="AN6263" s="165">
        <v>72.13</v>
      </c>
      <c r="AO6263" s="161">
        <v>6267</v>
      </c>
      <c r="AP6263" s="159" t="s">
        <v>20</v>
      </c>
    </row>
    <row r="6264" spans="17:42" x14ac:dyDescent="0.25">
      <c r="Q6264" s="161">
        <v>16827</v>
      </c>
      <c r="R6264" s="163">
        <v>0.29179899999999998</v>
      </c>
      <c r="S6264" s="8" t="s">
        <v>4</v>
      </c>
      <c r="T6264" s="8" t="s">
        <v>5</v>
      </c>
      <c r="U6264" s="8">
        <v>0</v>
      </c>
      <c r="V6264" s="165">
        <v>39.22</v>
      </c>
      <c r="W6264" s="161">
        <v>6261</v>
      </c>
      <c r="X6264" s="159" t="s">
        <v>20</v>
      </c>
      <c r="AI6264" s="161">
        <v>6854</v>
      </c>
      <c r="AJ6264" s="163">
        <v>0.14702399999999999</v>
      </c>
      <c r="AK6264" s="8" t="s">
        <v>4</v>
      </c>
      <c r="AL6264" s="8" t="s">
        <v>5</v>
      </c>
      <c r="AM6264" s="8">
        <v>1</v>
      </c>
      <c r="AN6264" s="165">
        <v>68.83</v>
      </c>
      <c r="AO6264" s="161">
        <v>6268</v>
      </c>
      <c r="AP6264" s="159" t="s">
        <v>18</v>
      </c>
    </row>
    <row r="6265" spans="17:42" x14ac:dyDescent="0.25">
      <c r="Q6265" s="161">
        <v>16829</v>
      </c>
      <c r="R6265" s="163">
        <v>0.29919000000000001</v>
      </c>
      <c r="S6265" s="8" t="s">
        <v>4</v>
      </c>
      <c r="T6265" s="8" t="s">
        <v>5</v>
      </c>
      <c r="U6265" s="8">
        <v>0</v>
      </c>
      <c r="V6265" s="165">
        <v>39.97</v>
      </c>
      <c r="W6265" s="161">
        <v>6262</v>
      </c>
      <c r="X6265" s="159" t="s">
        <v>20</v>
      </c>
      <c r="AI6265" s="161">
        <v>6878</v>
      </c>
      <c r="AJ6265" s="163">
        <v>0.438419</v>
      </c>
      <c r="AK6265" s="8" t="s">
        <v>4</v>
      </c>
      <c r="AL6265" s="8" t="s">
        <v>5</v>
      </c>
      <c r="AM6265" s="8">
        <v>1</v>
      </c>
      <c r="AN6265" s="165">
        <v>62.32</v>
      </c>
      <c r="AO6265" s="161">
        <v>6269</v>
      </c>
      <c r="AP6265" s="159" t="s">
        <v>20</v>
      </c>
    </row>
    <row r="6266" spans="17:42" x14ac:dyDescent="0.25">
      <c r="Q6266" s="161">
        <v>16831</v>
      </c>
      <c r="R6266" s="163">
        <v>4.3699000000000002E-2</v>
      </c>
      <c r="S6266" s="8" t="s">
        <v>6</v>
      </c>
      <c r="T6266" s="8" t="s">
        <v>5</v>
      </c>
      <c r="U6266" s="8">
        <v>0</v>
      </c>
      <c r="V6266" s="165">
        <v>45</v>
      </c>
      <c r="W6266" s="161">
        <v>6263</v>
      </c>
      <c r="X6266" s="159" t="s">
        <v>20</v>
      </c>
      <c r="AI6266" s="161">
        <v>6898</v>
      </c>
      <c r="AJ6266" s="163">
        <v>0.198435</v>
      </c>
      <c r="AK6266" s="8" t="s">
        <v>9</v>
      </c>
      <c r="AL6266" s="8" t="s">
        <v>10</v>
      </c>
      <c r="AM6266" s="8">
        <v>1</v>
      </c>
      <c r="AN6266" s="165">
        <v>69.78</v>
      </c>
      <c r="AO6266" s="161">
        <v>6270</v>
      </c>
      <c r="AP6266" s="159" t="s">
        <v>18</v>
      </c>
    </row>
    <row r="6267" spans="17:42" x14ac:dyDescent="0.25">
      <c r="Q6267" s="161">
        <v>16833</v>
      </c>
      <c r="R6267" s="163">
        <v>3.9699999999999999E-2</v>
      </c>
      <c r="S6267" s="8" t="s">
        <v>4</v>
      </c>
      <c r="T6267" s="8" t="s">
        <v>5</v>
      </c>
      <c r="U6267" s="8">
        <v>0</v>
      </c>
      <c r="V6267" s="165">
        <v>52.99</v>
      </c>
      <c r="W6267" s="161">
        <v>6264</v>
      </c>
      <c r="X6267" s="159" t="s">
        <v>20</v>
      </c>
      <c r="AI6267" s="161">
        <v>6899</v>
      </c>
      <c r="AJ6267" s="163">
        <v>0.11713</v>
      </c>
      <c r="AK6267" s="8" t="s">
        <v>4</v>
      </c>
      <c r="AL6267" s="8" t="s">
        <v>5</v>
      </c>
      <c r="AM6267" s="8">
        <v>1</v>
      </c>
      <c r="AN6267" s="165">
        <v>62.93</v>
      </c>
      <c r="AO6267" s="161">
        <v>6271</v>
      </c>
      <c r="AP6267" s="159" t="s">
        <v>18</v>
      </c>
    </row>
    <row r="6268" spans="17:42" x14ac:dyDescent="0.25">
      <c r="Q6268" s="161">
        <v>16834</v>
      </c>
      <c r="R6268" s="163">
        <v>0.123001</v>
      </c>
      <c r="S6268" s="8" t="s">
        <v>4</v>
      </c>
      <c r="T6268" s="8" t="s">
        <v>5</v>
      </c>
      <c r="U6268" s="8">
        <v>0</v>
      </c>
      <c r="V6268" s="165">
        <v>30.55</v>
      </c>
      <c r="W6268" s="161">
        <v>6265</v>
      </c>
      <c r="X6268" s="159" t="s">
        <v>20</v>
      </c>
      <c r="AI6268" s="161">
        <v>6923</v>
      </c>
      <c r="AJ6268" s="163">
        <v>0.34725200000000001</v>
      </c>
      <c r="AK6268" s="8" t="s">
        <v>9</v>
      </c>
      <c r="AL6268" s="8" t="s">
        <v>10</v>
      </c>
      <c r="AM6268" s="8">
        <v>1</v>
      </c>
      <c r="AN6268" s="165">
        <v>63.12</v>
      </c>
      <c r="AO6268" s="161">
        <v>6272</v>
      </c>
      <c r="AP6268" s="159" t="s">
        <v>18</v>
      </c>
    </row>
    <row r="6269" spans="17:42" x14ac:dyDescent="0.25">
      <c r="Q6269" s="161">
        <v>16835</v>
      </c>
      <c r="R6269" s="163">
        <v>6.0139999999999999E-2</v>
      </c>
      <c r="S6269" s="8" t="s">
        <v>4</v>
      </c>
      <c r="T6269" s="8" t="s">
        <v>5</v>
      </c>
      <c r="U6269" s="8">
        <v>0</v>
      </c>
      <c r="V6269" s="165">
        <v>36.89</v>
      </c>
      <c r="W6269" s="161">
        <v>6266</v>
      </c>
      <c r="X6269" s="159" t="s">
        <v>19</v>
      </c>
      <c r="AI6269" s="161">
        <v>6928</v>
      </c>
      <c r="AJ6269" s="163">
        <v>0.14530499999999999</v>
      </c>
      <c r="AK6269" s="8" t="s">
        <v>9</v>
      </c>
      <c r="AL6269" s="8" t="s">
        <v>10</v>
      </c>
      <c r="AM6269" s="8">
        <v>1</v>
      </c>
      <c r="AN6269" s="165">
        <v>62.94</v>
      </c>
      <c r="AO6269" s="161">
        <v>6273</v>
      </c>
      <c r="AP6269" s="159" t="s">
        <v>20</v>
      </c>
    </row>
    <row r="6270" spans="17:42" x14ac:dyDescent="0.25">
      <c r="Q6270" s="161">
        <v>16837</v>
      </c>
      <c r="R6270" s="163">
        <v>0.244836</v>
      </c>
      <c r="S6270" s="8" t="s">
        <v>4</v>
      </c>
      <c r="T6270" s="8" t="s">
        <v>5</v>
      </c>
      <c r="U6270" s="8">
        <v>0</v>
      </c>
      <c r="V6270" s="165">
        <v>56.51</v>
      </c>
      <c r="W6270" s="161">
        <v>6267</v>
      </c>
      <c r="X6270" s="159" t="s">
        <v>20</v>
      </c>
      <c r="AI6270" s="161">
        <v>6961</v>
      </c>
      <c r="AJ6270" s="163">
        <v>0.18500800000000001</v>
      </c>
      <c r="AK6270" s="8" t="s">
        <v>9</v>
      </c>
      <c r="AL6270" s="8" t="s">
        <v>10</v>
      </c>
      <c r="AM6270" s="8">
        <v>1</v>
      </c>
      <c r="AN6270" s="165">
        <v>68.14</v>
      </c>
      <c r="AO6270" s="161">
        <v>6274</v>
      </c>
      <c r="AP6270" s="159" t="s">
        <v>18</v>
      </c>
    </row>
    <row r="6271" spans="17:42" x14ac:dyDescent="0.25">
      <c r="Q6271" s="161">
        <v>16839</v>
      </c>
      <c r="R6271" s="163">
        <v>0.173346</v>
      </c>
      <c r="S6271" s="8" t="s">
        <v>4</v>
      </c>
      <c r="T6271" s="8" t="s">
        <v>5</v>
      </c>
      <c r="U6271" s="8">
        <v>0</v>
      </c>
      <c r="V6271" s="165">
        <v>49.87</v>
      </c>
      <c r="W6271" s="161">
        <v>6268</v>
      </c>
      <c r="X6271" s="159" t="s">
        <v>20</v>
      </c>
      <c r="AI6271" s="161">
        <v>6991</v>
      </c>
      <c r="AJ6271" s="163">
        <v>0.249413</v>
      </c>
      <c r="AK6271" s="8" t="s">
        <v>9</v>
      </c>
      <c r="AL6271" s="8" t="s">
        <v>10</v>
      </c>
      <c r="AM6271" s="8">
        <v>1</v>
      </c>
      <c r="AN6271" s="165">
        <v>66.31</v>
      </c>
      <c r="AO6271" s="161">
        <v>6275</v>
      </c>
      <c r="AP6271" s="159" t="s">
        <v>18</v>
      </c>
    </row>
    <row r="6272" spans="17:42" x14ac:dyDescent="0.25">
      <c r="Q6272" s="161">
        <v>16842</v>
      </c>
      <c r="R6272" s="163">
        <v>0.29209099999999999</v>
      </c>
      <c r="S6272" s="8" t="s">
        <v>4</v>
      </c>
      <c r="T6272" s="8" t="s">
        <v>5</v>
      </c>
      <c r="U6272" s="8">
        <v>0</v>
      </c>
      <c r="V6272" s="165">
        <v>47.49</v>
      </c>
      <c r="W6272" s="161">
        <v>6269</v>
      </c>
      <c r="X6272" s="159" t="s">
        <v>20</v>
      </c>
      <c r="AI6272" s="161">
        <v>7038</v>
      </c>
      <c r="AJ6272" s="163">
        <v>0.31515700000000002</v>
      </c>
      <c r="AK6272" s="8" t="s">
        <v>4</v>
      </c>
      <c r="AL6272" s="8" t="s">
        <v>5</v>
      </c>
      <c r="AM6272" s="8">
        <v>1</v>
      </c>
      <c r="AN6272" s="165">
        <v>61.32</v>
      </c>
      <c r="AO6272" s="161">
        <v>6276</v>
      </c>
      <c r="AP6272" s="159" t="s">
        <v>20</v>
      </c>
    </row>
    <row r="6273" spans="17:42" x14ac:dyDescent="0.25">
      <c r="Q6273" s="161">
        <v>16844</v>
      </c>
      <c r="R6273" s="163">
        <v>0.10746</v>
      </c>
      <c r="S6273" s="8" t="s">
        <v>4</v>
      </c>
      <c r="T6273" s="8" t="s">
        <v>5</v>
      </c>
      <c r="U6273" s="8">
        <v>0</v>
      </c>
      <c r="V6273" s="165">
        <v>52.98</v>
      </c>
      <c r="W6273" s="161">
        <v>6270</v>
      </c>
      <c r="X6273" s="159" t="s">
        <v>20</v>
      </c>
      <c r="AI6273" s="161">
        <v>7069</v>
      </c>
      <c r="AJ6273" s="163">
        <v>0.24451600000000001</v>
      </c>
      <c r="AK6273" s="8" t="s">
        <v>4</v>
      </c>
      <c r="AL6273" s="8" t="s">
        <v>5</v>
      </c>
      <c r="AM6273" s="8">
        <v>1</v>
      </c>
      <c r="AN6273" s="165">
        <v>80.56</v>
      </c>
      <c r="AO6273" s="161">
        <v>6277</v>
      </c>
      <c r="AP6273" s="159" t="s">
        <v>18</v>
      </c>
    </row>
    <row r="6274" spans="17:42" x14ac:dyDescent="0.25">
      <c r="Q6274" s="161">
        <v>16846</v>
      </c>
      <c r="R6274" s="163">
        <v>0.34397800000000001</v>
      </c>
      <c r="S6274" s="8" t="s">
        <v>12</v>
      </c>
      <c r="T6274" s="8" t="s">
        <v>13</v>
      </c>
      <c r="U6274" s="8">
        <v>0</v>
      </c>
      <c r="V6274" s="165">
        <v>40.409999999999997</v>
      </c>
      <c r="W6274" s="161">
        <v>6271</v>
      </c>
      <c r="X6274" s="159" t="s">
        <v>20</v>
      </c>
      <c r="AI6274" s="161">
        <v>7072</v>
      </c>
      <c r="AJ6274" s="163">
        <v>0.23924799999999999</v>
      </c>
      <c r="AK6274" s="8" t="s">
        <v>9</v>
      </c>
      <c r="AL6274" s="8" t="s">
        <v>10</v>
      </c>
      <c r="AM6274" s="8">
        <v>1</v>
      </c>
      <c r="AN6274" s="165">
        <v>86.62</v>
      </c>
      <c r="AO6274" s="161">
        <v>6278</v>
      </c>
      <c r="AP6274" s="159" t="s">
        <v>20</v>
      </c>
    </row>
    <row r="6275" spans="17:42" x14ac:dyDescent="0.25">
      <c r="Q6275" s="161">
        <v>16847</v>
      </c>
      <c r="R6275" s="163">
        <v>0.113298</v>
      </c>
      <c r="S6275" s="8" t="s">
        <v>4</v>
      </c>
      <c r="T6275" s="8" t="s">
        <v>5</v>
      </c>
      <c r="U6275" s="8">
        <v>0</v>
      </c>
      <c r="V6275" s="165">
        <v>43.93</v>
      </c>
      <c r="W6275" s="161">
        <v>6272</v>
      </c>
      <c r="X6275" s="159" t="s">
        <v>20</v>
      </c>
      <c r="AI6275" s="161">
        <v>7082</v>
      </c>
      <c r="AJ6275" s="163">
        <v>0.16040499999999999</v>
      </c>
      <c r="AK6275" s="8" t="s">
        <v>4</v>
      </c>
      <c r="AL6275" s="8" t="s">
        <v>5</v>
      </c>
      <c r="AM6275" s="8">
        <v>1</v>
      </c>
      <c r="AN6275" s="165">
        <v>97.41</v>
      </c>
      <c r="AO6275" s="161">
        <v>6279</v>
      </c>
      <c r="AP6275" s="159" t="s">
        <v>20</v>
      </c>
    </row>
    <row r="6276" spans="17:42" x14ac:dyDescent="0.25">
      <c r="Q6276" s="161">
        <v>16854</v>
      </c>
      <c r="R6276" s="163">
        <v>0.61011899999999997</v>
      </c>
      <c r="S6276" s="8" t="s">
        <v>6</v>
      </c>
      <c r="T6276" s="8" t="s">
        <v>5</v>
      </c>
      <c r="U6276" s="8">
        <v>0</v>
      </c>
      <c r="V6276" s="165">
        <v>49.82</v>
      </c>
      <c r="W6276" s="161">
        <v>6273</v>
      </c>
      <c r="X6276" s="159" t="s">
        <v>20</v>
      </c>
      <c r="AI6276" s="161">
        <v>7084</v>
      </c>
      <c r="AJ6276" s="163">
        <v>0.38994600000000001</v>
      </c>
      <c r="AK6276" s="8" t="s">
        <v>9</v>
      </c>
      <c r="AL6276" s="8" t="s">
        <v>10</v>
      </c>
      <c r="AM6276" s="8">
        <v>1</v>
      </c>
      <c r="AN6276" s="165">
        <v>79.790000000000006</v>
      </c>
      <c r="AO6276" s="161">
        <v>6280</v>
      </c>
      <c r="AP6276" s="159" t="s">
        <v>20</v>
      </c>
    </row>
    <row r="6277" spans="17:42" x14ac:dyDescent="0.25">
      <c r="Q6277" s="161">
        <v>16857</v>
      </c>
      <c r="R6277" s="163">
        <v>0.17080400000000001</v>
      </c>
      <c r="S6277" s="8" t="s">
        <v>4</v>
      </c>
      <c r="T6277" s="8" t="s">
        <v>5</v>
      </c>
      <c r="U6277" s="8">
        <v>0</v>
      </c>
      <c r="V6277" s="165">
        <v>42.96</v>
      </c>
      <c r="W6277" s="161">
        <v>6274</v>
      </c>
      <c r="X6277" s="159" t="s">
        <v>20</v>
      </c>
      <c r="AI6277" s="161">
        <v>7086</v>
      </c>
      <c r="AJ6277" s="163">
        <v>0.33473199999999997</v>
      </c>
      <c r="AK6277" s="8" t="s">
        <v>4</v>
      </c>
      <c r="AL6277" s="8" t="s">
        <v>5</v>
      </c>
      <c r="AM6277" s="8">
        <v>1</v>
      </c>
      <c r="AN6277" s="165">
        <v>83.91</v>
      </c>
      <c r="AO6277" s="161">
        <v>6281</v>
      </c>
      <c r="AP6277" s="159" t="s">
        <v>18</v>
      </c>
    </row>
    <row r="6278" spans="17:42" x14ac:dyDescent="0.25">
      <c r="Q6278" s="161">
        <v>16858</v>
      </c>
      <c r="R6278" s="163">
        <v>7.2422E-2</v>
      </c>
      <c r="S6278" s="8" t="s">
        <v>4</v>
      </c>
      <c r="T6278" s="8" t="s">
        <v>5</v>
      </c>
      <c r="U6278" s="8">
        <v>0</v>
      </c>
      <c r="V6278" s="165">
        <v>43.88</v>
      </c>
      <c r="W6278" s="161">
        <v>6275</v>
      </c>
      <c r="X6278" s="159" t="s">
        <v>20</v>
      </c>
      <c r="AI6278" s="161">
        <v>7089</v>
      </c>
      <c r="AJ6278" s="163">
        <v>0.29235499999999998</v>
      </c>
      <c r="AK6278" s="8" t="s">
        <v>4</v>
      </c>
      <c r="AL6278" s="8" t="s">
        <v>5</v>
      </c>
      <c r="AM6278" s="8">
        <v>1</v>
      </c>
      <c r="AN6278" s="165">
        <v>71.17</v>
      </c>
      <c r="AO6278" s="161">
        <v>6282</v>
      </c>
      <c r="AP6278" s="159" t="s">
        <v>19</v>
      </c>
    </row>
    <row r="6279" spans="17:42" x14ac:dyDescent="0.25">
      <c r="Q6279" s="161">
        <v>16859</v>
      </c>
      <c r="R6279" s="163">
        <v>0.10145700000000001</v>
      </c>
      <c r="S6279" s="8" t="s">
        <v>4</v>
      </c>
      <c r="T6279" s="8" t="s">
        <v>5</v>
      </c>
      <c r="U6279" s="8">
        <v>0</v>
      </c>
      <c r="V6279" s="165">
        <v>56.7</v>
      </c>
      <c r="W6279" s="161">
        <v>6276</v>
      </c>
      <c r="X6279" s="159" t="s">
        <v>20</v>
      </c>
      <c r="AI6279" s="161">
        <v>7108</v>
      </c>
      <c r="AJ6279" s="163">
        <v>8.4735000000000005E-2</v>
      </c>
      <c r="AK6279" s="8" t="s">
        <v>4</v>
      </c>
      <c r="AL6279" s="8" t="s">
        <v>5</v>
      </c>
      <c r="AM6279" s="8">
        <v>1</v>
      </c>
      <c r="AN6279" s="165">
        <v>60.98</v>
      </c>
      <c r="AO6279" s="161">
        <v>6283</v>
      </c>
      <c r="AP6279" s="159" t="s">
        <v>20</v>
      </c>
    </row>
    <row r="6280" spans="17:42" x14ac:dyDescent="0.25">
      <c r="Q6280" s="161">
        <v>16860</v>
      </c>
      <c r="R6280" s="163">
        <v>4.7168000000000002E-2</v>
      </c>
      <c r="S6280" s="8" t="s">
        <v>6</v>
      </c>
      <c r="T6280" s="8" t="s">
        <v>5</v>
      </c>
      <c r="U6280" s="8">
        <v>0</v>
      </c>
      <c r="V6280" s="165">
        <v>44.23</v>
      </c>
      <c r="W6280" s="161">
        <v>6277</v>
      </c>
      <c r="X6280" s="159" t="s">
        <v>20</v>
      </c>
      <c r="AI6280" s="161">
        <v>7109</v>
      </c>
      <c r="AJ6280" s="163">
        <v>0.357989</v>
      </c>
      <c r="AK6280" s="8" t="s">
        <v>9</v>
      </c>
      <c r="AL6280" s="8" t="s">
        <v>10</v>
      </c>
      <c r="AM6280" s="8">
        <v>1</v>
      </c>
      <c r="AN6280" s="165">
        <v>60.69</v>
      </c>
      <c r="AO6280" s="161">
        <v>6284</v>
      </c>
      <c r="AP6280" s="159" t="s">
        <v>20</v>
      </c>
    </row>
    <row r="6281" spans="17:42" x14ac:dyDescent="0.25">
      <c r="Q6281" s="161">
        <v>16865</v>
      </c>
      <c r="R6281" s="163">
        <v>5.0479000000000003E-2</v>
      </c>
      <c r="S6281" s="8" t="s">
        <v>4</v>
      </c>
      <c r="T6281" s="8" t="s">
        <v>5</v>
      </c>
      <c r="U6281" s="8">
        <v>0</v>
      </c>
      <c r="V6281" s="165">
        <v>56.72</v>
      </c>
      <c r="W6281" s="161">
        <v>6278</v>
      </c>
      <c r="X6281" s="159" t="s">
        <v>20</v>
      </c>
      <c r="AI6281" s="161">
        <v>7147</v>
      </c>
      <c r="AJ6281" s="163">
        <v>0.18324099999999999</v>
      </c>
      <c r="AK6281" s="8" t="s">
        <v>4</v>
      </c>
      <c r="AL6281" s="8" t="s">
        <v>5</v>
      </c>
      <c r="AM6281" s="8">
        <v>1</v>
      </c>
      <c r="AN6281" s="165">
        <v>65.97</v>
      </c>
      <c r="AO6281" s="161">
        <v>6285</v>
      </c>
      <c r="AP6281" s="159" t="s">
        <v>20</v>
      </c>
    </row>
    <row r="6282" spans="17:42" x14ac:dyDescent="0.25">
      <c r="Q6282" s="161">
        <v>16872</v>
      </c>
      <c r="R6282" s="163">
        <v>0.20389399999999999</v>
      </c>
      <c r="S6282" s="8" t="s">
        <v>4</v>
      </c>
      <c r="T6282" s="8" t="s">
        <v>5</v>
      </c>
      <c r="U6282" s="8">
        <v>0</v>
      </c>
      <c r="V6282" s="165">
        <v>46.73</v>
      </c>
      <c r="W6282" s="161">
        <v>6279</v>
      </c>
      <c r="X6282" s="159" t="s">
        <v>20</v>
      </c>
      <c r="AI6282" s="161">
        <v>7149</v>
      </c>
      <c r="AJ6282" s="163">
        <v>0.25597300000000001</v>
      </c>
      <c r="AK6282" s="8" t="s">
        <v>9</v>
      </c>
      <c r="AL6282" s="8" t="s">
        <v>10</v>
      </c>
      <c r="AM6282" s="8">
        <v>1</v>
      </c>
      <c r="AN6282" s="165">
        <v>67.03</v>
      </c>
      <c r="AO6282" s="161">
        <v>6286</v>
      </c>
      <c r="AP6282" s="159" t="s">
        <v>18</v>
      </c>
    </row>
    <row r="6283" spans="17:42" x14ac:dyDescent="0.25">
      <c r="Q6283" s="161">
        <v>16875</v>
      </c>
      <c r="R6283" s="163">
        <v>8.2059000000000007E-2</v>
      </c>
      <c r="S6283" s="8" t="s">
        <v>4</v>
      </c>
      <c r="T6283" s="8" t="s">
        <v>5</v>
      </c>
      <c r="U6283" s="8">
        <v>0</v>
      </c>
      <c r="V6283" s="165">
        <v>39.96</v>
      </c>
      <c r="W6283" s="161">
        <v>6280</v>
      </c>
      <c r="X6283" s="159" t="s">
        <v>20</v>
      </c>
      <c r="AI6283" s="161">
        <v>7151</v>
      </c>
      <c r="AJ6283" s="163">
        <v>6.9420999999999997E-2</v>
      </c>
      <c r="AK6283" s="8" t="s">
        <v>4</v>
      </c>
      <c r="AL6283" s="8" t="s">
        <v>5</v>
      </c>
      <c r="AM6283" s="8">
        <v>1</v>
      </c>
      <c r="AN6283" s="165">
        <v>86.61</v>
      </c>
      <c r="AO6283" s="161">
        <v>6287</v>
      </c>
      <c r="AP6283" s="159" t="s">
        <v>18</v>
      </c>
    </row>
    <row r="6284" spans="17:42" x14ac:dyDescent="0.25">
      <c r="Q6284" s="161">
        <v>16877</v>
      </c>
      <c r="R6284" s="163">
        <v>0.11181199999999999</v>
      </c>
      <c r="S6284" s="8" t="s">
        <v>4</v>
      </c>
      <c r="T6284" s="8" t="s">
        <v>5</v>
      </c>
      <c r="U6284" s="8">
        <v>0</v>
      </c>
      <c r="V6284" s="165">
        <v>43.95</v>
      </c>
      <c r="W6284" s="161">
        <v>6281</v>
      </c>
      <c r="X6284" s="159" t="s">
        <v>19</v>
      </c>
      <c r="AI6284" s="161">
        <v>7159</v>
      </c>
      <c r="AJ6284" s="163">
        <v>0.196218</v>
      </c>
      <c r="AK6284" s="8" t="s">
        <v>9</v>
      </c>
      <c r="AL6284" s="8" t="s">
        <v>10</v>
      </c>
      <c r="AM6284" s="8">
        <v>1</v>
      </c>
      <c r="AN6284" s="165">
        <v>66.319999999999993</v>
      </c>
      <c r="AO6284" s="161">
        <v>6288</v>
      </c>
      <c r="AP6284" s="159" t="s">
        <v>20</v>
      </c>
    </row>
    <row r="6285" spans="17:42" x14ac:dyDescent="0.25">
      <c r="Q6285" s="161">
        <v>16879</v>
      </c>
      <c r="R6285" s="163">
        <v>8.2955000000000001E-2</v>
      </c>
      <c r="S6285" s="8" t="s">
        <v>6</v>
      </c>
      <c r="T6285" s="8" t="s">
        <v>5</v>
      </c>
      <c r="U6285" s="8">
        <v>0</v>
      </c>
      <c r="V6285" s="165">
        <v>49.2</v>
      </c>
      <c r="W6285" s="161">
        <v>6282</v>
      </c>
      <c r="X6285" s="159" t="s">
        <v>20</v>
      </c>
      <c r="AI6285" s="161">
        <v>7163</v>
      </c>
      <c r="AJ6285" s="163">
        <v>0.42675299999999999</v>
      </c>
      <c r="AK6285" s="8" t="s">
        <v>9</v>
      </c>
      <c r="AL6285" s="8" t="s">
        <v>10</v>
      </c>
      <c r="AM6285" s="8">
        <v>1</v>
      </c>
      <c r="AN6285" s="165">
        <v>63.27</v>
      </c>
      <c r="AO6285" s="161">
        <v>6289</v>
      </c>
      <c r="AP6285" s="159" t="s">
        <v>18</v>
      </c>
    </row>
    <row r="6286" spans="17:42" x14ac:dyDescent="0.25">
      <c r="Q6286" s="161">
        <v>16881</v>
      </c>
      <c r="R6286" s="163">
        <v>0.22862399999999999</v>
      </c>
      <c r="S6286" s="8" t="s">
        <v>4</v>
      </c>
      <c r="T6286" s="8" t="s">
        <v>5</v>
      </c>
      <c r="U6286" s="8">
        <v>0</v>
      </c>
      <c r="V6286" s="165">
        <v>44.31</v>
      </c>
      <c r="W6286" s="161">
        <v>6283</v>
      </c>
      <c r="X6286" s="159" t="s">
        <v>20</v>
      </c>
      <c r="AI6286" s="161">
        <v>7181</v>
      </c>
      <c r="AJ6286" s="163">
        <v>0.43103900000000001</v>
      </c>
      <c r="AK6286" s="8" t="s">
        <v>4</v>
      </c>
      <c r="AL6286" s="8" t="s">
        <v>5</v>
      </c>
      <c r="AM6286" s="8">
        <v>1</v>
      </c>
      <c r="AN6286" s="165">
        <v>98.89</v>
      </c>
      <c r="AO6286" s="161">
        <v>6290</v>
      </c>
      <c r="AP6286" s="159" t="s">
        <v>18</v>
      </c>
    </row>
    <row r="6287" spans="17:42" x14ac:dyDescent="0.25">
      <c r="Q6287" s="161">
        <v>16886</v>
      </c>
      <c r="R6287" s="163">
        <v>0.122334</v>
      </c>
      <c r="S6287" s="8" t="s">
        <v>4</v>
      </c>
      <c r="T6287" s="8" t="s">
        <v>5</v>
      </c>
      <c r="U6287" s="8">
        <v>0</v>
      </c>
      <c r="V6287" s="165">
        <v>51.77</v>
      </c>
      <c r="W6287" s="161">
        <v>6284</v>
      </c>
      <c r="X6287" s="159" t="s">
        <v>20</v>
      </c>
      <c r="AI6287" s="161">
        <v>7187</v>
      </c>
      <c r="AJ6287" s="163">
        <v>9.3423000000000006E-2</v>
      </c>
      <c r="AK6287" s="8" t="s">
        <v>11</v>
      </c>
      <c r="AL6287" s="8" t="s">
        <v>10</v>
      </c>
      <c r="AM6287" s="8">
        <v>1</v>
      </c>
      <c r="AN6287" s="165">
        <v>63.49</v>
      </c>
      <c r="AO6287" s="161">
        <v>6291</v>
      </c>
      <c r="AP6287" s="159" t="s">
        <v>18</v>
      </c>
    </row>
    <row r="6288" spans="17:42" x14ac:dyDescent="0.25">
      <c r="Q6288" s="161">
        <v>16889</v>
      </c>
      <c r="R6288" s="163">
        <v>0.118076</v>
      </c>
      <c r="S6288" s="8" t="s">
        <v>4</v>
      </c>
      <c r="T6288" s="8" t="s">
        <v>5</v>
      </c>
      <c r="U6288" s="8">
        <v>0</v>
      </c>
      <c r="V6288" s="165">
        <v>50.19</v>
      </c>
      <c r="W6288" s="161">
        <v>6285</v>
      </c>
      <c r="X6288" s="159" t="s">
        <v>20</v>
      </c>
      <c r="AI6288" s="161">
        <v>7195</v>
      </c>
      <c r="AJ6288" s="163">
        <v>7.6204999999999995E-2</v>
      </c>
      <c r="AK6288" s="8" t="s">
        <v>11</v>
      </c>
      <c r="AL6288" s="8" t="s">
        <v>10</v>
      </c>
      <c r="AM6288" s="8">
        <v>1</v>
      </c>
      <c r="AN6288" s="165">
        <v>63.5</v>
      </c>
      <c r="AO6288" s="161">
        <v>6292</v>
      </c>
      <c r="AP6288" s="159" t="s">
        <v>20</v>
      </c>
    </row>
    <row r="6289" spans="17:42" x14ac:dyDescent="0.25">
      <c r="Q6289" s="161">
        <v>16891</v>
      </c>
      <c r="R6289" s="163">
        <v>9.2217999999999994E-2</v>
      </c>
      <c r="S6289" s="8" t="s">
        <v>4</v>
      </c>
      <c r="T6289" s="8" t="s">
        <v>5</v>
      </c>
      <c r="U6289" s="8">
        <v>0</v>
      </c>
      <c r="V6289" s="165">
        <v>49.57</v>
      </c>
      <c r="W6289" s="161">
        <v>6286</v>
      </c>
      <c r="X6289" s="159" t="s">
        <v>19</v>
      </c>
      <c r="AI6289" s="161">
        <v>7212</v>
      </c>
      <c r="AJ6289" s="163">
        <v>0.10970299999999999</v>
      </c>
      <c r="AK6289" s="8" t="s">
        <v>9</v>
      </c>
      <c r="AL6289" s="8" t="s">
        <v>10</v>
      </c>
      <c r="AM6289" s="8">
        <v>1</v>
      </c>
      <c r="AN6289" s="165">
        <v>63.18</v>
      </c>
      <c r="AO6289" s="161">
        <v>6293</v>
      </c>
      <c r="AP6289" s="159" t="s">
        <v>20</v>
      </c>
    </row>
    <row r="6290" spans="17:42" x14ac:dyDescent="0.25">
      <c r="Q6290" s="161">
        <v>16896</v>
      </c>
      <c r="R6290" s="163">
        <v>6.7948999999999996E-2</v>
      </c>
      <c r="S6290" s="8" t="s">
        <v>4</v>
      </c>
      <c r="T6290" s="8" t="s">
        <v>5</v>
      </c>
      <c r="U6290" s="8">
        <v>0</v>
      </c>
      <c r="V6290" s="165">
        <v>50.19</v>
      </c>
      <c r="W6290" s="161">
        <v>6287</v>
      </c>
      <c r="X6290" s="159" t="s">
        <v>19</v>
      </c>
      <c r="AI6290" s="161">
        <v>7224</v>
      </c>
      <c r="AJ6290" s="163">
        <v>0.34906700000000002</v>
      </c>
      <c r="AK6290" s="8" t="s">
        <v>9</v>
      </c>
      <c r="AL6290" s="8" t="s">
        <v>10</v>
      </c>
      <c r="AM6290" s="8">
        <v>1</v>
      </c>
      <c r="AN6290" s="165">
        <v>61.43</v>
      </c>
      <c r="AO6290" s="161">
        <v>6294</v>
      </c>
      <c r="AP6290" s="159" t="s">
        <v>18</v>
      </c>
    </row>
    <row r="6291" spans="17:42" x14ac:dyDescent="0.25">
      <c r="Q6291" s="161">
        <v>16897</v>
      </c>
      <c r="R6291" s="163">
        <v>0.30393900000000001</v>
      </c>
      <c r="S6291" s="8" t="s">
        <v>4</v>
      </c>
      <c r="T6291" s="8" t="s">
        <v>5</v>
      </c>
      <c r="U6291" s="8">
        <v>0</v>
      </c>
      <c r="V6291" s="165">
        <v>42.44</v>
      </c>
      <c r="W6291" s="161">
        <v>6288</v>
      </c>
      <c r="X6291" s="159" t="s">
        <v>20</v>
      </c>
      <c r="AI6291" s="161">
        <v>7227</v>
      </c>
      <c r="AJ6291" s="163">
        <v>7.8217999999999996E-2</v>
      </c>
      <c r="AK6291" s="8" t="s">
        <v>4</v>
      </c>
      <c r="AL6291" s="8" t="s">
        <v>5</v>
      </c>
      <c r="AM6291" s="8">
        <v>1</v>
      </c>
      <c r="AN6291" s="165">
        <v>63.17</v>
      </c>
      <c r="AO6291" s="161">
        <v>6295</v>
      </c>
      <c r="AP6291" s="159" t="s">
        <v>20</v>
      </c>
    </row>
    <row r="6292" spans="17:42" x14ac:dyDescent="0.25">
      <c r="Q6292" s="161">
        <v>16898</v>
      </c>
      <c r="R6292" s="163">
        <v>0.12521299999999999</v>
      </c>
      <c r="S6292" s="8" t="s">
        <v>4</v>
      </c>
      <c r="T6292" s="8" t="s">
        <v>5</v>
      </c>
      <c r="U6292" s="8">
        <v>0</v>
      </c>
      <c r="V6292" s="165">
        <v>49.21</v>
      </c>
      <c r="W6292" s="161">
        <v>6289</v>
      </c>
      <c r="X6292" s="159" t="s">
        <v>20</v>
      </c>
      <c r="AI6292" s="161">
        <v>7246</v>
      </c>
      <c r="AJ6292" s="163">
        <v>0.430037</v>
      </c>
      <c r="AK6292" s="8" t="s">
        <v>6</v>
      </c>
      <c r="AL6292" s="8" t="s">
        <v>5</v>
      </c>
      <c r="AM6292" s="8">
        <v>1</v>
      </c>
      <c r="AN6292" s="165">
        <v>62.48</v>
      </c>
      <c r="AO6292" s="161">
        <v>6296</v>
      </c>
      <c r="AP6292" s="159" t="s">
        <v>18</v>
      </c>
    </row>
    <row r="6293" spans="17:42" x14ac:dyDescent="0.25">
      <c r="Q6293" s="161">
        <v>16900</v>
      </c>
      <c r="R6293" s="163">
        <v>0.13117999999999999</v>
      </c>
      <c r="S6293" s="8" t="s">
        <v>12</v>
      </c>
      <c r="T6293" s="8" t="s">
        <v>13</v>
      </c>
      <c r="U6293" s="8">
        <v>0</v>
      </c>
      <c r="V6293" s="165">
        <v>44.23</v>
      </c>
      <c r="W6293" s="161">
        <v>6290</v>
      </c>
      <c r="X6293" s="159" t="s">
        <v>20</v>
      </c>
      <c r="AI6293" s="161">
        <v>7266</v>
      </c>
      <c r="AJ6293" s="163">
        <v>0.24628700000000001</v>
      </c>
      <c r="AK6293" s="8" t="s">
        <v>4</v>
      </c>
      <c r="AL6293" s="8" t="s">
        <v>5</v>
      </c>
      <c r="AM6293" s="8">
        <v>1</v>
      </c>
      <c r="AN6293" s="165">
        <v>60.94</v>
      </c>
      <c r="AO6293" s="161">
        <v>6297</v>
      </c>
      <c r="AP6293" s="159" t="s">
        <v>20</v>
      </c>
    </row>
    <row r="6294" spans="17:42" x14ac:dyDescent="0.25">
      <c r="Q6294" s="161">
        <v>16901</v>
      </c>
      <c r="R6294" s="163">
        <v>0.322353</v>
      </c>
      <c r="S6294" s="8" t="s">
        <v>4</v>
      </c>
      <c r="T6294" s="8" t="s">
        <v>5</v>
      </c>
      <c r="U6294" s="8">
        <v>0</v>
      </c>
      <c r="V6294" s="165">
        <v>43.99</v>
      </c>
      <c r="W6294" s="161">
        <v>6291</v>
      </c>
      <c r="X6294" s="159" t="s">
        <v>20</v>
      </c>
      <c r="AI6294" s="161">
        <v>7288</v>
      </c>
      <c r="AJ6294" s="163">
        <v>0.240366</v>
      </c>
      <c r="AK6294" s="8" t="s">
        <v>42</v>
      </c>
      <c r="AL6294" s="8" t="s">
        <v>42</v>
      </c>
      <c r="AM6294" s="8">
        <v>1</v>
      </c>
      <c r="AN6294" s="165">
        <v>76.11</v>
      </c>
      <c r="AO6294" s="161">
        <v>6298</v>
      </c>
      <c r="AP6294" s="159" t="s">
        <v>18</v>
      </c>
    </row>
    <row r="6295" spans="17:42" x14ac:dyDescent="0.25">
      <c r="Q6295" s="161">
        <v>16903</v>
      </c>
      <c r="R6295" s="163">
        <v>0.23072699999999999</v>
      </c>
      <c r="S6295" s="8" t="s">
        <v>4</v>
      </c>
      <c r="T6295" s="8" t="s">
        <v>5</v>
      </c>
      <c r="U6295" s="8">
        <v>0</v>
      </c>
      <c r="V6295" s="165">
        <v>49.97</v>
      </c>
      <c r="W6295" s="161">
        <v>6292</v>
      </c>
      <c r="X6295" s="159" t="s">
        <v>20</v>
      </c>
      <c r="AI6295" s="161">
        <v>7350</v>
      </c>
      <c r="AJ6295" s="163">
        <v>0.159495</v>
      </c>
      <c r="AK6295" s="8" t="s">
        <v>4</v>
      </c>
      <c r="AL6295" s="8" t="s">
        <v>5</v>
      </c>
      <c r="AM6295" s="8">
        <v>1</v>
      </c>
      <c r="AN6295" s="165">
        <v>95.72</v>
      </c>
      <c r="AO6295" s="161">
        <v>6299</v>
      </c>
      <c r="AP6295" s="159" t="s">
        <v>19</v>
      </c>
    </row>
    <row r="6296" spans="17:42" x14ac:dyDescent="0.25">
      <c r="Q6296" s="161">
        <v>16904</v>
      </c>
      <c r="R6296" s="163">
        <v>0.35955900000000002</v>
      </c>
      <c r="S6296" s="8" t="s">
        <v>6</v>
      </c>
      <c r="T6296" s="8" t="s">
        <v>5</v>
      </c>
      <c r="U6296" s="8">
        <v>0</v>
      </c>
      <c r="V6296" s="165">
        <v>47.92</v>
      </c>
      <c r="W6296" s="161">
        <v>6293</v>
      </c>
      <c r="X6296" s="159" t="s">
        <v>20</v>
      </c>
      <c r="AI6296" s="161">
        <v>7355</v>
      </c>
      <c r="AJ6296" s="163">
        <v>0.37320399999999998</v>
      </c>
      <c r="AK6296" s="8" t="s">
        <v>4</v>
      </c>
      <c r="AL6296" s="8" t="s">
        <v>5</v>
      </c>
      <c r="AM6296" s="8">
        <v>1</v>
      </c>
      <c r="AN6296" s="165">
        <v>82.13</v>
      </c>
      <c r="AO6296" s="161">
        <v>6300</v>
      </c>
      <c r="AP6296" s="159" t="s">
        <v>18</v>
      </c>
    </row>
    <row r="6297" spans="17:42" x14ac:dyDescent="0.25">
      <c r="Q6297" s="161">
        <v>16905</v>
      </c>
      <c r="R6297" s="163">
        <v>0.61750499999999997</v>
      </c>
      <c r="S6297" s="8" t="s">
        <v>4</v>
      </c>
      <c r="T6297" s="8" t="s">
        <v>5</v>
      </c>
      <c r="U6297" s="8">
        <v>0</v>
      </c>
      <c r="V6297" s="165">
        <v>50.32</v>
      </c>
      <c r="W6297" s="161">
        <v>6294</v>
      </c>
      <c r="X6297" s="159" t="s">
        <v>20</v>
      </c>
      <c r="AI6297" s="161">
        <v>7356</v>
      </c>
      <c r="AJ6297" s="163">
        <v>0.31328299999999998</v>
      </c>
      <c r="AK6297" s="8" t="s">
        <v>4</v>
      </c>
      <c r="AL6297" s="8" t="s">
        <v>5</v>
      </c>
      <c r="AM6297" s="8">
        <v>1</v>
      </c>
      <c r="AN6297" s="165">
        <v>60.81</v>
      </c>
      <c r="AO6297" s="161">
        <v>6301</v>
      </c>
      <c r="AP6297" s="159" t="s">
        <v>18</v>
      </c>
    </row>
    <row r="6298" spans="17:42" x14ac:dyDescent="0.25">
      <c r="Q6298" s="161">
        <v>16908</v>
      </c>
      <c r="R6298" s="163">
        <v>0.24249399999999999</v>
      </c>
      <c r="S6298" s="8" t="s">
        <v>4</v>
      </c>
      <c r="T6298" s="8" t="s">
        <v>5</v>
      </c>
      <c r="U6298" s="8">
        <v>0</v>
      </c>
      <c r="V6298" s="165">
        <v>34.54</v>
      </c>
      <c r="W6298" s="161">
        <v>6295</v>
      </c>
      <c r="X6298" s="159" t="s">
        <v>20</v>
      </c>
      <c r="AI6298" s="161">
        <v>7362</v>
      </c>
      <c r="AJ6298" s="163">
        <v>0.43907200000000002</v>
      </c>
      <c r="AK6298" s="8" t="s">
        <v>9</v>
      </c>
      <c r="AL6298" s="8" t="s">
        <v>10</v>
      </c>
      <c r="AM6298" s="8">
        <v>1</v>
      </c>
      <c r="AN6298" s="165">
        <v>61.32</v>
      </c>
      <c r="AO6298" s="161">
        <v>6302</v>
      </c>
      <c r="AP6298" s="159" t="s">
        <v>20</v>
      </c>
    </row>
    <row r="6299" spans="17:42" x14ac:dyDescent="0.25">
      <c r="Q6299" s="161">
        <v>16911</v>
      </c>
      <c r="R6299" s="163">
        <v>0.187474</v>
      </c>
      <c r="S6299" s="8" t="s">
        <v>4</v>
      </c>
      <c r="T6299" s="8" t="s">
        <v>5</v>
      </c>
      <c r="U6299" s="8">
        <v>0</v>
      </c>
      <c r="V6299" s="165">
        <v>52.43</v>
      </c>
      <c r="W6299" s="161">
        <v>6296</v>
      </c>
      <c r="X6299" s="159" t="s">
        <v>20</v>
      </c>
      <c r="AI6299" s="161">
        <v>7383</v>
      </c>
      <c r="AJ6299" s="163">
        <v>0.26901999999999998</v>
      </c>
      <c r="AK6299" s="8" t="s">
        <v>9</v>
      </c>
      <c r="AL6299" s="8" t="s">
        <v>10</v>
      </c>
      <c r="AM6299" s="8">
        <v>1</v>
      </c>
      <c r="AN6299" s="165">
        <v>62.72</v>
      </c>
      <c r="AO6299" s="161">
        <v>6303</v>
      </c>
      <c r="AP6299" s="159" t="s">
        <v>20</v>
      </c>
    </row>
    <row r="6300" spans="17:42" x14ac:dyDescent="0.25">
      <c r="Q6300" s="161">
        <v>16913</v>
      </c>
      <c r="R6300" s="163">
        <v>0.27728199999999997</v>
      </c>
      <c r="S6300" s="8" t="s">
        <v>4</v>
      </c>
      <c r="T6300" s="8" t="s">
        <v>5</v>
      </c>
      <c r="U6300" s="8">
        <v>0</v>
      </c>
      <c r="V6300" s="165">
        <v>45.38</v>
      </c>
      <c r="W6300" s="161">
        <v>6297</v>
      </c>
      <c r="X6300" s="159" t="s">
        <v>20</v>
      </c>
      <c r="AI6300" s="161">
        <v>7411</v>
      </c>
      <c r="AJ6300" s="163">
        <v>0.23246800000000001</v>
      </c>
      <c r="AK6300" s="8" t="s">
        <v>9</v>
      </c>
      <c r="AL6300" s="8" t="s">
        <v>10</v>
      </c>
      <c r="AM6300" s="8">
        <v>1</v>
      </c>
      <c r="AN6300" s="165">
        <v>86.4</v>
      </c>
      <c r="AO6300" s="161">
        <v>6304</v>
      </c>
      <c r="AP6300" s="159" t="s">
        <v>17</v>
      </c>
    </row>
    <row r="6301" spans="17:42" x14ac:dyDescent="0.25">
      <c r="Q6301" s="161">
        <v>16915</v>
      </c>
      <c r="R6301" s="163">
        <v>0.23558699999999999</v>
      </c>
      <c r="S6301" s="8" t="s">
        <v>4</v>
      </c>
      <c r="T6301" s="8" t="s">
        <v>5</v>
      </c>
      <c r="U6301" s="8">
        <v>0</v>
      </c>
      <c r="V6301" s="165">
        <v>43.85</v>
      </c>
      <c r="W6301" s="161">
        <v>6298</v>
      </c>
      <c r="X6301" s="159" t="s">
        <v>20</v>
      </c>
      <c r="AI6301" s="161">
        <v>7479</v>
      </c>
      <c r="AJ6301" s="163">
        <v>0.56398800000000004</v>
      </c>
      <c r="AK6301" s="8" t="s">
        <v>9</v>
      </c>
      <c r="AL6301" s="8" t="s">
        <v>10</v>
      </c>
      <c r="AM6301" s="8">
        <v>1</v>
      </c>
      <c r="AN6301" s="165">
        <v>63.88</v>
      </c>
      <c r="AO6301" s="161">
        <v>6305</v>
      </c>
      <c r="AP6301" s="159" t="s">
        <v>18</v>
      </c>
    </row>
    <row r="6302" spans="17:42" x14ac:dyDescent="0.25">
      <c r="Q6302" s="161">
        <v>16917</v>
      </c>
      <c r="R6302" s="163">
        <v>6.4244999999999997E-2</v>
      </c>
      <c r="S6302" s="8" t="s">
        <v>4</v>
      </c>
      <c r="T6302" s="8" t="s">
        <v>5</v>
      </c>
      <c r="U6302" s="8">
        <v>0</v>
      </c>
      <c r="V6302" s="165">
        <v>52.4</v>
      </c>
      <c r="W6302" s="161">
        <v>6299</v>
      </c>
      <c r="X6302" s="159" t="s">
        <v>20</v>
      </c>
      <c r="AI6302" s="161">
        <v>7497</v>
      </c>
      <c r="AJ6302" s="163">
        <v>0.100192</v>
      </c>
      <c r="AK6302" s="8" t="s">
        <v>9</v>
      </c>
      <c r="AL6302" s="8" t="s">
        <v>10</v>
      </c>
      <c r="AM6302" s="8">
        <v>1</v>
      </c>
      <c r="AN6302" s="165">
        <v>73.77</v>
      </c>
      <c r="AO6302" s="161">
        <v>6306</v>
      </c>
      <c r="AP6302" s="159" t="s">
        <v>20</v>
      </c>
    </row>
    <row r="6303" spans="17:42" x14ac:dyDescent="0.25">
      <c r="Q6303" s="161">
        <v>16918</v>
      </c>
      <c r="R6303" s="163">
        <v>0.27813399999999999</v>
      </c>
      <c r="S6303" s="8" t="s">
        <v>4</v>
      </c>
      <c r="T6303" s="8" t="s">
        <v>5</v>
      </c>
      <c r="U6303" s="8">
        <v>0</v>
      </c>
      <c r="V6303" s="165">
        <v>43.27</v>
      </c>
      <c r="W6303" s="161">
        <v>6300</v>
      </c>
      <c r="X6303" s="159" t="s">
        <v>20</v>
      </c>
      <c r="AI6303" s="161">
        <v>7502</v>
      </c>
      <c r="AJ6303" s="163">
        <v>0.15049699999999999</v>
      </c>
      <c r="AK6303" s="8" t="s">
        <v>4</v>
      </c>
      <c r="AL6303" s="8" t="s">
        <v>5</v>
      </c>
      <c r="AM6303" s="8">
        <v>1</v>
      </c>
      <c r="AN6303" s="165">
        <v>92.93</v>
      </c>
      <c r="AO6303" s="161">
        <v>6307</v>
      </c>
      <c r="AP6303" s="159" t="s">
        <v>20</v>
      </c>
    </row>
    <row r="6304" spans="17:42" x14ac:dyDescent="0.25">
      <c r="Q6304" s="161">
        <v>16919</v>
      </c>
      <c r="R6304" s="163">
        <v>6.1745000000000001E-2</v>
      </c>
      <c r="S6304" s="8" t="s">
        <v>12</v>
      </c>
      <c r="T6304" s="8" t="s">
        <v>13</v>
      </c>
      <c r="U6304" s="8">
        <v>0</v>
      </c>
      <c r="V6304" s="165">
        <v>43.75</v>
      </c>
      <c r="W6304" s="161">
        <v>6301</v>
      </c>
      <c r="X6304" s="159" t="s">
        <v>20</v>
      </c>
      <c r="AI6304" s="161">
        <v>7527</v>
      </c>
      <c r="AJ6304" s="163">
        <v>0.13361899999999999</v>
      </c>
      <c r="AK6304" s="8" t="s">
        <v>9</v>
      </c>
      <c r="AL6304" s="8" t="s">
        <v>10</v>
      </c>
      <c r="AM6304" s="8">
        <v>1</v>
      </c>
      <c r="AN6304" s="165">
        <v>77.599999999999994</v>
      </c>
      <c r="AO6304" s="161">
        <v>6308</v>
      </c>
      <c r="AP6304" s="159" t="s">
        <v>18</v>
      </c>
    </row>
    <row r="6305" spans="17:42" x14ac:dyDescent="0.25">
      <c r="Q6305" s="161">
        <v>16921</v>
      </c>
      <c r="R6305" s="163">
        <v>0.21739900000000001</v>
      </c>
      <c r="S6305" s="8" t="s">
        <v>4</v>
      </c>
      <c r="T6305" s="8" t="s">
        <v>5</v>
      </c>
      <c r="U6305" s="8">
        <v>0</v>
      </c>
      <c r="V6305" s="165">
        <v>40.299999999999997</v>
      </c>
      <c r="W6305" s="161">
        <v>6302</v>
      </c>
      <c r="X6305" s="159" t="s">
        <v>17</v>
      </c>
      <c r="AI6305" s="161">
        <v>7561</v>
      </c>
      <c r="AJ6305" s="163">
        <v>0.314</v>
      </c>
      <c r="AK6305" s="8" t="s">
        <v>9</v>
      </c>
      <c r="AL6305" s="8" t="s">
        <v>10</v>
      </c>
      <c r="AM6305" s="8">
        <v>1</v>
      </c>
      <c r="AN6305" s="165">
        <v>88.98</v>
      </c>
      <c r="AO6305" s="161">
        <v>6309</v>
      </c>
      <c r="AP6305" s="159" t="s">
        <v>18</v>
      </c>
    </row>
    <row r="6306" spans="17:42" x14ac:dyDescent="0.25">
      <c r="Q6306" s="161">
        <v>16926</v>
      </c>
      <c r="R6306" s="163">
        <v>0.340756</v>
      </c>
      <c r="S6306" s="8" t="s">
        <v>4</v>
      </c>
      <c r="T6306" s="8" t="s">
        <v>5</v>
      </c>
      <c r="U6306" s="8">
        <v>0</v>
      </c>
      <c r="V6306" s="165">
        <v>47.21</v>
      </c>
      <c r="W6306" s="161">
        <v>6303</v>
      </c>
      <c r="X6306" s="159" t="s">
        <v>20</v>
      </c>
      <c r="AI6306" s="161">
        <v>7570</v>
      </c>
      <c r="AJ6306" s="163">
        <v>0.23097500000000001</v>
      </c>
      <c r="AK6306" s="8" t="s">
        <v>9</v>
      </c>
      <c r="AL6306" s="8" t="s">
        <v>10</v>
      </c>
      <c r="AM6306" s="8">
        <v>1</v>
      </c>
      <c r="AN6306" s="165">
        <v>66.36</v>
      </c>
      <c r="AO6306" s="161">
        <v>6310</v>
      </c>
      <c r="AP6306" s="159" t="s">
        <v>18</v>
      </c>
    </row>
    <row r="6307" spans="17:42" x14ac:dyDescent="0.25">
      <c r="Q6307" s="161">
        <v>16928</v>
      </c>
      <c r="R6307" s="163">
        <v>0.176709</v>
      </c>
      <c r="S6307" s="8" t="s">
        <v>4</v>
      </c>
      <c r="T6307" s="8" t="s">
        <v>5</v>
      </c>
      <c r="U6307" s="8">
        <v>0</v>
      </c>
      <c r="V6307" s="165">
        <v>43.35</v>
      </c>
      <c r="W6307" s="161">
        <v>6304</v>
      </c>
      <c r="X6307" s="159" t="s">
        <v>17</v>
      </c>
      <c r="AI6307" s="161">
        <v>7571</v>
      </c>
      <c r="AJ6307" s="163">
        <v>0.150591</v>
      </c>
      <c r="AK6307" s="8" t="s">
        <v>9</v>
      </c>
      <c r="AL6307" s="8" t="s">
        <v>10</v>
      </c>
      <c r="AM6307" s="8">
        <v>1</v>
      </c>
      <c r="AN6307" s="165">
        <v>70.33</v>
      </c>
      <c r="AO6307" s="161">
        <v>6311</v>
      </c>
      <c r="AP6307" s="159" t="s">
        <v>20</v>
      </c>
    </row>
    <row r="6308" spans="17:42" x14ac:dyDescent="0.25">
      <c r="Q6308" s="161">
        <v>16930</v>
      </c>
      <c r="R6308" s="163">
        <v>5.7440999999999999E-2</v>
      </c>
      <c r="S6308" s="8" t="s">
        <v>4</v>
      </c>
      <c r="T6308" s="8" t="s">
        <v>5</v>
      </c>
      <c r="U6308" s="8">
        <v>0</v>
      </c>
      <c r="V6308" s="165">
        <v>51.57</v>
      </c>
      <c r="W6308" s="161">
        <v>6305</v>
      </c>
      <c r="X6308" s="159" t="s">
        <v>20</v>
      </c>
      <c r="AI6308" s="161">
        <v>7584</v>
      </c>
      <c r="AJ6308" s="163">
        <v>0.110444</v>
      </c>
      <c r="AK6308" s="8" t="s">
        <v>9</v>
      </c>
      <c r="AL6308" s="8" t="s">
        <v>10</v>
      </c>
      <c r="AM6308" s="8">
        <v>1</v>
      </c>
      <c r="AN6308" s="165">
        <v>68.989999999999995</v>
      </c>
      <c r="AO6308" s="161">
        <v>6312</v>
      </c>
      <c r="AP6308" s="159" t="s">
        <v>20</v>
      </c>
    </row>
    <row r="6309" spans="17:42" x14ac:dyDescent="0.25">
      <c r="Q6309" s="161">
        <v>16932</v>
      </c>
      <c r="R6309" s="163">
        <v>0.107137</v>
      </c>
      <c r="S6309" s="8" t="s">
        <v>4</v>
      </c>
      <c r="T6309" s="8" t="s">
        <v>5</v>
      </c>
      <c r="U6309" s="8">
        <v>0</v>
      </c>
      <c r="V6309" s="165">
        <v>51.63</v>
      </c>
      <c r="W6309" s="161">
        <v>6306</v>
      </c>
      <c r="X6309" s="159" t="s">
        <v>20</v>
      </c>
      <c r="AI6309" s="161">
        <v>7607</v>
      </c>
      <c r="AJ6309" s="163">
        <v>0.18588499999999999</v>
      </c>
      <c r="AK6309" s="8" t="s">
        <v>4</v>
      </c>
      <c r="AL6309" s="8" t="s">
        <v>5</v>
      </c>
      <c r="AM6309" s="8">
        <v>1</v>
      </c>
      <c r="AN6309" s="165">
        <v>88.36</v>
      </c>
      <c r="AO6309" s="161">
        <v>6313</v>
      </c>
      <c r="AP6309" s="159" t="s">
        <v>18</v>
      </c>
    </row>
    <row r="6310" spans="17:42" x14ac:dyDescent="0.25">
      <c r="Q6310" s="161">
        <v>16934</v>
      </c>
      <c r="R6310" s="163">
        <v>0.30780800000000003</v>
      </c>
      <c r="S6310" s="8" t="s">
        <v>4</v>
      </c>
      <c r="T6310" s="8" t="s">
        <v>5</v>
      </c>
      <c r="U6310" s="8">
        <v>0</v>
      </c>
      <c r="V6310" s="165">
        <v>43.72</v>
      </c>
      <c r="W6310" s="161">
        <v>6307</v>
      </c>
      <c r="X6310" s="159" t="s">
        <v>20</v>
      </c>
      <c r="AI6310" s="161">
        <v>7613</v>
      </c>
      <c r="AJ6310" s="163">
        <v>0.19420999999999999</v>
      </c>
      <c r="AK6310" s="8" t="s">
        <v>9</v>
      </c>
      <c r="AL6310" s="8" t="s">
        <v>10</v>
      </c>
      <c r="AM6310" s="8">
        <v>1</v>
      </c>
      <c r="AN6310" s="165">
        <v>73.489999999999995</v>
      </c>
      <c r="AO6310" s="161">
        <v>6314</v>
      </c>
      <c r="AP6310" s="159" t="s">
        <v>18</v>
      </c>
    </row>
    <row r="6311" spans="17:42" x14ac:dyDescent="0.25">
      <c r="Q6311" s="161">
        <v>16936</v>
      </c>
      <c r="R6311" s="163">
        <v>0.30687599999999998</v>
      </c>
      <c r="S6311" s="8" t="s">
        <v>4</v>
      </c>
      <c r="T6311" s="8" t="s">
        <v>5</v>
      </c>
      <c r="U6311" s="8">
        <v>0</v>
      </c>
      <c r="V6311" s="165">
        <v>46.22</v>
      </c>
      <c r="W6311" s="161">
        <v>6308</v>
      </c>
      <c r="X6311" s="159" t="s">
        <v>20</v>
      </c>
      <c r="AI6311" s="161">
        <v>7632</v>
      </c>
      <c r="AJ6311" s="163">
        <v>0.18923300000000001</v>
      </c>
      <c r="AK6311" s="8" t="s">
        <v>9</v>
      </c>
      <c r="AL6311" s="8" t="s">
        <v>10</v>
      </c>
      <c r="AM6311" s="8">
        <v>1</v>
      </c>
      <c r="AN6311" s="165">
        <v>75.489999999999995</v>
      </c>
      <c r="AO6311" s="161">
        <v>6315</v>
      </c>
      <c r="AP6311" s="159" t="s">
        <v>20</v>
      </c>
    </row>
    <row r="6312" spans="17:42" x14ac:dyDescent="0.25">
      <c r="Q6312" s="161">
        <v>16939</v>
      </c>
      <c r="R6312" s="163">
        <v>0.23113300000000001</v>
      </c>
      <c r="S6312" s="8" t="s">
        <v>4</v>
      </c>
      <c r="T6312" s="8" t="s">
        <v>5</v>
      </c>
      <c r="U6312" s="8">
        <v>0</v>
      </c>
      <c r="V6312" s="165">
        <v>33.43</v>
      </c>
      <c r="W6312" s="161">
        <v>6309</v>
      </c>
      <c r="X6312" s="159" t="s">
        <v>20</v>
      </c>
      <c r="AI6312" s="161">
        <v>7635</v>
      </c>
      <c r="AJ6312" s="163">
        <v>0.44036599999999998</v>
      </c>
      <c r="AK6312" s="8" t="s">
        <v>4</v>
      </c>
      <c r="AL6312" s="8" t="s">
        <v>5</v>
      </c>
      <c r="AM6312" s="8">
        <v>1</v>
      </c>
      <c r="AN6312" s="165">
        <v>62.05</v>
      </c>
      <c r="AO6312" s="161">
        <v>6316</v>
      </c>
      <c r="AP6312" s="159" t="s">
        <v>20</v>
      </c>
    </row>
    <row r="6313" spans="17:42" x14ac:dyDescent="0.25">
      <c r="Q6313" s="161">
        <v>16943</v>
      </c>
      <c r="R6313" s="163">
        <v>0.14146700000000001</v>
      </c>
      <c r="S6313" s="8" t="s">
        <v>4</v>
      </c>
      <c r="T6313" s="8" t="s">
        <v>5</v>
      </c>
      <c r="U6313" s="8">
        <v>0</v>
      </c>
      <c r="V6313" s="165">
        <v>47.32</v>
      </c>
      <c r="W6313" s="161">
        <v>6310</v>
      </c>
      <c r="X6313" s="159" t="s">
        <v>20</v>
      </c>
      <c r="AI6313" s="161">
        <v>7642</v>
      </c>
      <c r="AJ6313" s="163">
        <v>0.34303099999999997</v>
      </c>
      <c r="AK6313" s="8" t="s">
        <v>9</v>
      </c>
      <c r="AL6313" s="8" t="s">
        <v>10</v>
      </c>
      <c r="AM6313" s="8">
        <v>1</v>
      </c>
      <c r="AN6313" s="165">
        <v>69.010000000000005</v>
      </c>
      <c r="AO6313" s="161">
        <v>6317</v>
      </c>
      <c r="AP6313" s="159" t="s">
        <v>20</v>
      </c>
    </row>
    <row r="6314" spans="17:42" x14ac:dyDescent="0.25">
      <c r="Q6314" s="161">
        <v>16947</v>
      </c>
      <c r="R6314" s="163">
        <v>6.7302000000000001E-2</v>
      </c>
      <c r="S6314" s="8" t="s">
        <v>4</v>
      </c>
      <c r="T6314" s="8" t="s">
        <v>5</v>
      </c>
      <c r="U6314" s="8">
        <v>0</v>
      </c>
      <c r="V6314" s="165">
        <v>47.35</v>
      </c>
      <c r="W6314" s="161">
        <v>6311</v>
      </c>
      <c r="X6314" s="159" t="s">
        <v>20</v>
      </c>
      <c r="AI6314" s="161">
        <v>7645</v>
      </c>
      <c r="AJ6314" s="163">
        <v>0.29319400000000001</v>
      </c>
      <c r="AK6314" s="8" t="s">
        <v>9</v>
      </c>
      <c r="AL6314" s="8" t="s">
        <v>10</v>
      </c>
      <c r="AM6314" s="8">
        <v>1</v>
      </c>
      <c r="AN6314" s="165">
        <v>95.32</v>
      </c>
      <c r="AO6314" s="161">
        <v>6318</v>
      </c>
      <c r="AP6314" s="159" t="s">
        <v>18</v>
      </c>
    </row>
    <row r="6315" spans="17:42" x14ac:dyDescent="0.25">
      <c r="Q6315" s="161">
        <v>16950</v>
      </c>
      <c r="R6315" s="163">
        <v>0.19486200000000001</v>
      </c>
      <c r="S6315" s="8" t="s">
        <v>6</v>
      </c>
      <c r="T6315" s="8" t="s">
        <v>5</v>
      </c>
      <c r="U6315" s="8">
        <v>0</v>
      </c>
      <c r="V6315" s="165">
        <v>55.71</v>
      </c>
      <c r="W6315" s="161">
        <v>6312</v>
      </c>
      <c r="X6315" s="159" t="s">
        <v>20</v>
      </c>
      <c r="AI6315" s="161">
        <v>7651</v>
      </c>
      <c r="AJ6315" s="163">
        <v>0.248173</v>
      </c>
      <c r="AK6315" s="8" t="s">
        <v>11</v>
      </c>
      <c r="AL6315" s="8" t="s">
        <v>10</v>
      </c>
      <c r="AM6315" s="8">
        <v>1</v>
      </c>
      <c r="AN6315" s="165">
        <v>76.48</v>
      </c>
      <c r="AO6315" s="161">
        <v>6319</v>
      </c>
      <c r="AP6315" s="159" t="s">
        <v>19</v>
      </c>
    </row>
    <row r="6316" spans="17:42" x14ac:dyDescent="0.25">
      <c r="Q6316" s="161">
        <v>16955</v>
      </c>
      <c r="R6316" s="163">
        <v>0.63233300000000003</v>
      </c>
      <c r="S6316" s="8" t="s">
        <v>6</v>
      </c>
      <c r="T6316" s="8" t="s">
        <v>5</v>
      </c>
      <c r="U6316" s="8">
        <v>0</v>
      </c>
      <c r="V6316" s="165">
        <v>56.53</v>
      </c>
      <c r="W6316" s="161">
        <v>6313</v>
      </c>
      <c r="X6316" s="159" t="s">
        <v>20</v>
      </c>
      <c r="AI6316" s="161">
        <v>7660</v>
      </c>
      <c r="AJ6316" s="163">
        <v>0.12520100000000001</v>
      </c>
      <c r="AK6316" s="8" t="s">
        <v>9</v>
      </c>
      <c r="AL6316" s="8" t="s">
        <v>10</v>
      </c>
      <c r="AM6316" s="8">
        <v>1</v>
      </c>
      <c r="AN6316" s="165">
        <v>75.48</v>
      </c>
      <c r="AO6316" s="161">
        <v>6320</v>
      </c>
      <c r="AP6316" s="159" t="s">
        <v>19</v>
      </c>
    </row>
    <row r="6317" spans="17:42" x14ac:dyDescent="0.25">
      <c r="Q6317" s="161">
        <v>16957</v>
      </c>
      <c r="R6317" s="163">
        <v>6.5550999999999998E-2</v>
      </c>
      <c r="S6317" s="8" t="s">
        <v>6</v>
      </c>
      <c r="T6317" s="8" t="s">
        <v>5</v>
      </c>
      <c r="U6317" s="8">
        <v>0</v>
      </c>
      <c r="V6317" s="165">
        <v>52.06</v>
      </c>
      <c r="W6317" s="161">
        <v>6314</v>
      </c>
      <c r="X6317" s="159" t="s">
        <v>20</v>
      </c>
      <c r="AI6317" s="161">
        <v>7662</v>
      </c>
      <c r="AJ6317" s="163">
        <v>0.38578899999999999</v>
      </c>
      <c r="AK6317" s="8" t="s">
        <v>4</v>
      </c>
      <c r="AL6317" s="8" t="s">
        <v>5</v>
      </c>
      <c r="AM6317" s="8">
        <v>1</v>
      </c>
      <c r="AN6317" s="165">
        <v>94.51</v>
      </c>
      <c r="AO6317" s="161">
        <v>6321</v>
      </c>
      <c r="AP6317" s="159" t="s">
        <v>18</v>
      </c>
    </row>
    <row r="6318" spans="17:42" x14ac:dyDescent="0.25">
      <c r="Q6318" s="161">
        <v>16958</v>
      </c>
      <c r="R6318" s="163">
        <v>0.29833300000000001</v>
      </c>
      <c r="S6318" s="8" t="s">
        <v>4</v>
      </c>
      <c r="T6318" s="8" t="s">
        <v>5</v>
      </c>
      <c r="U6318" s="8">
        <v>0</v>
      </c>
      <c r="V6318" s="165">
        <v>49.8</v>
      </c>
      <c r="W6318" s="161">
        <v>6315</v>
      </c>
      <c r="X6318" s="159" t="s">
        <v>20</v>
      </c>
      <c r="AI6318" s="161">
        <v>7663</v>
      </c>
      <c r="AJ6318" s="163">
        <v>0.39755400000000002</v>
      </c>
      <c r="AK6318" s="8" t="s">
        <v>9</v>
      </c>
      <c r="AL6318" s="8" t="s">
        <v>10</v>
      </c>
      <c r="AM6318" s="8">
        <v>1</v>
      </c>
      <c r="AN6318" s="165">
        <v>70.91</v>
      </c>
      <c r="AO6318" s="161">
        <v>6322</v>
      </c>
      <c r="AP6318" s="159" t="s">
        <v>20</v>
      </c>
    </row>
    <row r="6319" spans="17:42" x14ac:dyDescent="0.25">
      <c r="Q6319" s="161">
        <v>16960</v>
      </c>
      <c r="R6319" s="163">
        <v>0.231438</v>
      </c>
      <c r="S6319" s="8" t="s">
        <v>4</v>
      </c>
      <c r="T6319" s="8" t="s">
        <v>5</v>
      </c>
      <c r="U6319" s="8">
        <v>0</v>
      </c>
      <c r="V6319" s="165">
        <v>42.7</v>
      </c>
      <c r="W6319" s="161">
        <v>6316</v>
      </c>
      <c r="X6319" s="159" t="s">
        <v>20</v>
      </c>
      <c r="AI6319" s="161">
        <v>7679</v>
      </c>
      <c r="AJ6319" s="163">
        <v>0.13087299999999999</v>
      </c>
      <c r="AK6319" s="8" t="s">
        <v>9</v>
      </c>
      <c r="AL6319" s="8" t="s">
        <v>10</v>
      </c>
      <c r="AM6319" s="8">
        <v>1</v>
      </c>
      <c r="AN6319" s="165">
        <v>79.790000000000006</v>
      </c>
      <c r="AO6319" s="161">
        <v>6323</v>
      </c>
      <c r="AP6319" s="159" t="s">
        <v>19</v>
      </c>
    </row>
    <row r="6320" spans="17:42" x14ac:dyDescent="0.25">
      <c r="Q6320" s="161">
        <v>16963</v>
      </c>
      <c r="R6320" s="163">
        <v>0.14364399999999999</v>
      </c>
      <c r="S6320" s="8" t="s">
        <v>4</v>
      </c>
      <c r="T6320" s="8" t="s">
        <v>5</v>
      </c>
      <c r="U6320" s="8">
        <v>0</v>
      </c>
      <c r="V6320" s="165">
        <v>48.33</v>
      </c>
      <c r="W6320" s="161">
        <v>6317</v>
      </c>
      <c r="X6320" s="159" t="s">
        <v>20</v>
      </c>
      <c r="AI6320" s="161">
        <v>7686</v>
      </c>
      <c r="AJ6320" s="163">
        <v>0.55109900000000001</v>
      </c>
      <c r="AK6320" s="8" t="s">
        <v>9</v>
      </c>
      <c r="AL6320" s="8" t="s">
        <v>10</v>
      </c>
      <c r="AM6320" s="8">
        <v>1</v>
      </c>
      <c r="AN6320" s="165">
        <v>61.38</v>
      </c>
      <c r="AO6320" s="161">
        <v>6324</v>
      </c>
      <c r="AP6320" s="159" t="s">
        <v>18</v>
      </c>
    </row>
    <row r="6321" spans="17:42" x14ac:dyDescent="0.25">
      <c r="Q6321" s="161">
        <v>16965</v>
      </c>
      <c r="R6321" s="163">
        <v>0.40375100000000003</v>
      </c>
      <c r="S6321" s="8" t="s">
        <v>4</v>
      </c>
      <c r="T6321" s="8" t="s">
        <v>5</v>
      </c>
      <c r="U6321" s="8">
        <v>0</v>
      </c>
      <c r="V6321" s="165">
        <v>49.33</v>
      </c>
      <c r="W6321" s="161">
        <v>6318</v>
      </c>
      <c r="X6321" s="159" t="s">
        <v>20</v>
      </c>
      <c r="AI6321" s="161">
        <v>7705</v>
      </c>
      <c r="AJ6321" s="163">
        <v>0.30891800000000003</v>
      </c>
      <c r="AK6321" s="8" t="s">
        <v>4</v>
      </c>
      <c r="AL6321" s="8" t="s">
        <v>5</v>
      </c>
      <c r="AM6321" s="8">
        <v>1</v>
      </c>
      <c r="AN6321" s="165">
        <v>71.180000000000007</v>
      </c>
      <c r="AO6321" s="161">
        <v>6325</v>
      </c>
      <c r="AP6321" s="159" t="s">
        <v>20</v>
      </c>
    </row>
    <row r="6322" spans="17:42" x14ac:dyDescent="0.25">
      <c r="Q6322" s="161">
        <v>16966</v>
      </c>
      <c r="R6322" s="163">
        <v>0.15739400000000001</v>
      </c>
      <c r="S6322" s="8" t="s">
        <v>6</v>
      </c>
      <c r="T6322" s="8" t="s">
        <v>5</v>
      </c>
      <c r="U6322" s="8">
        <v>0</v>
      </c>
      <c r="V6322" s="165">
        <v>46.62</v>
      </c>
      <c r="W6322" s="161">
        <v>6319</v>
      </c>
      <c r="X6322" s="159" t="s">
        <v>20</v>
      </c>
      <c r="AI6322" s="161">
        <v>7712</v>
      </c>
      <c r="AJ6322" s="163">
        <v>0.122632</v>
      </c>
      <c r="AK6322" s="8" t="s">
        <v>9</v>
      </c>
      <c r="AL6322" s="8" t="s">
        <v>10</v>
      </c>
      <c r="AM6322" s="8">
        <v>1</v>
      </c>
      <c r="AN6322" s="165">
        <v>78.569999999999993</v>
      </c>
      <c r="AO6322" s="161">
        <v>6326</v>
      </c>
      <c r="AP6322" s="159" t="s">
        <v>20</v>
      </c>
    </row>
    <row r="6323" spans="17:42" x14ac:dyDescent="0.25">
      <c r="Q6323" s="161">
        <v>16970</v>
      </c>
      <c r="R6323" s="163">
        <v>2.1999999999999999E-2</v>
      </c>
      <c r="S6323" s="8" t="s">
        <v>14</v>
      </c>
      <c r="T6323" s="8" t="s">
        <v>13</v>
      </c>
      <c r="U6323" s="8">
        <v>0</v>
      </c>
      <c r="V6323" s="165">
        <v>46.66</v>
      </c>
      <c r="W6323" s="161">
        <v>6320</v>
      </c>
      <c r="X6323" s="159" t="s">
        <v>20</v>
      </c>
      <c r="AI6323" s="161">
        <v>7715</v>
      </c>
      <c r="AJ6323" s="163">
        <v>0.54725500000000005</v>
      </c>
      <c r="AK6323" s="8" t="s">
        <v>9</v>
      </c>
      <c r="AL6323" s="8" t="s">
        <v>10</v>
      </c>
      <c r="AM6323" s="8">
        <v>1</v>
      </c>
      <c r="AN6323" s="165">
        <v>75.069999999999993</v>
      </c>
      <c r="AO6323" s="161">
        <v>6327</v>
      </c>
      <c r="AP6323" s="159" t="s">
        <v>18</v>
      </c>
    </row>
    <row r="6324" spans="17:42" x14ac:dyDescent="0.25">
      <c r="Q6324" s="161">
        <v>16971</v>
      </c>
      <c r="R6324" s="163">
        <v>0.104612</v>
      </c>
      <c r="S6324" s="8" t="s">
        <v>4</v>
      </c>
      <c r="T6324" s="8" t="s">
        <v>5</v>
      </c>
      <c r="U6324" s="8">
        <v>0</v>
      </c>
      <c r="V6324" s="165">
        <v>48.29</v>
      </c>
      <c r="W6324" s="161">
        <v>6321</v>
      </c>
      <c r="X6324" s="159" t="s">
        <v>20</v>
      </c>
      <c r="AI6324" s="161">
        <v>7718</v>
      </c>
      <c r="AJ6324" s="163">
        <v>0.14118700000000001</v>
      </c>
      <c r="AK6324" s="8" t="s">
        <v>4</v>
      </c>
      <c r="AL6324" s="8" t="s">
        <v>5</v>
      </c>
      <c r="AM6324" s="8">
        <v>1</v>
      </c>
      <c r="AN6324" s="165">
        <v>69.56</v>
      </c>
      <c r="AO6324" s="161">
        <v>6328</v>
      </c>
      <c r="AP6324" s="159" t="s">
        <v>18</v>
      </c>
    </row>
    <row r="6325" spans="17:42" x14ac:dyDescent="0.25">
      <c r="Q6325" s="161">
        <v>16976</v>
      </c>
      <c r="R6325" s="163">
        <v>6.1828000000000001E-2</v>
      </c>
      <c r="S6325" s="8" t="s">
        <v>12</v>
      </c>
      <c r="T6325" s="8" t="s">
        <v>13</v>
      </c>
      <c r="U6325" s="8">
        <v>0</v>
      </c>
      <c r="V6325" s="165">
        <v>48.21</v>
      </c>
      <c r="W6325" s="161">
        <v>6322</v>
      </c>
      <c r="X6325" s="159" t="s">
        <v>20</v>
      </c>
      <c r="AI6325" s="161">
        <v>7732</v>
      </c>
      <c r="AJ6325" s="163">
        <v>0.25650800000000001</v>
      </c>
      <c r="AK6325" s="8" t="s">
        <v>9</v>
      </c>
      <c r="AL6325" s="8" t="s">
        <v>10</v>
      </c>
      <c r="AM6325" s="8">
        <v>1</v>
      </c>
      <c r="AN6325" s="165">
        <v>96.48</v>
      </c>
      <c r="AO6325" s="161">
        <v>6329</v>
      </c>
      <c r="AP6325" s="159" t="s">
        <v>18</v>
      </c>
    </row>
    <row r="6326" spans="17:42" x14ac:dyDescent="0.25">
      <c r="Q6326" s="161">
        <v>16981</v>
      </c>
      <c r="R6326" s="163">
        <v>7.0800000000000004E-3</v>
      </c>
      <c r="S6326" s="8" t="s">
        <v>6</v>
      </c>
      <c r="T6326" s="8" t="s">
        <v>5</v>
      </c>
      <c r="U6326" s="8">
        <v>0</v>
      </c>
      <c r="V6326" s="165">
        <v>53.62</v>
      </c>
      <c r="W6326" s="161">
        <v>6323</v>
      </c>
      <c r="X6326" s="159" t="s">
        <v>19</v>
      </c>
      <c r="AI6326" s="161">
        <v>7738</v>
      </c>
      <c r="AJ6326" s="163">
        <v>0.24110699999999999</v>
      </c>
      <c r="AK6326" s="8" t="s">
        <v>9</v>
      </c>
      <c r="AL6326" s="8" t="s">
        <v>10</v>
      </c>
      <c r="AM6326" s="8">
        <v>1</v>
      </c>
      <c r="AN6326" s="165">
        <v>64.05</v>
      </c>
      <c r="AO6326" s="161">
        <v>6330</v>
      </c>
      <c r="AP6326" s="159" t="s">
        <v>18</v>
      </c>
    </row>
    <row r="6327" spans="17:42" x14ac:dyDescent="0.25">
      <c r="Q6327" s="161">
        <v>16982</v>
      </c>
      <c r="R6327" s="163">
        <v>7.0800000000000004E-3</v>
      </c>
      <c r="S6327" s="8" t="s">
        <v>6</v>
      </c>
      <c r="T6327" s="8" t="s">
        <v>5</v>
      </c>
      <c r="U6327" s="8">
        <v>0</v>
      </c>
      <c r="V6327" s="165">
        <v>53.62</v>
      </c>
      <c r="W6327" s="161">
        <v>6324</v>
      </c>
      <c r="X6327" s="159" t="s">
        <v>20</v>
      </c>
      <c r="AI6327" s="161">
        <v>7764</v>
      </c>
      <c r="AJ6327" s="163">
        <v>0.18362999999999999</v>
      </c>
      <c r="AK6327" s="8" t="s">
        <v>9</v>
      </c>
      <c r="AL6327" s="8" t="s">
        <v>10</v>
      </c>
      <c r="AM6327" s="8">
        <v>1</v>
      </c>
      <c r="AN6327" s="165">
        <v>60.35</v>
      </c>
      <c r="AO6327" s="161">
        <v>6331</v>
      </c>
      <c r="AP6327" s="159" t="s">
        <v>17</v>
      </c>
    </row>
    <row r="6328" spans="17:42" x14ac:dyDescent="0.25">
      <c r="Q6328" s="161">
        <v>16988</v>
      </c>
      <c r="R6328" s="163">
        <v>7.6786999999999994E-2</v>
      </c>
      <c r="S6328" s="8" t="s">
        <v>8</v>
      </c>
      <c r="T6328" s="8" t="s">
        <v>5</v>
      </c>
      <c r="U6328" s="8">
        <v>0</v>
      </c>
      <c r="V6328" s="165">
        <v>42.63</v>
      </c>
      <c r="W6328" s="161">
        <v>6325</v>
      </c>
      <c r="X6328" s="159" t="s">
        <v>20</v>
      </c>
      <c r="AI6328" s="161">
        <v>7786</v>
      </c>
      <c r="AJ6328" s="163">
        <v>0.18330399999999999</v>
      </c>
      <c r="AK6328" s="8" t="s">
        <v>4</v>
      </c>
      <c r="AL6328" s="8" t="s">
        <v>5</v>
      </c>
      <c r="AM6328" s="8">
        <v>1</v>
      </c>
      <c r="AN6328" s="165">
        <v>60.84</v>
      </c>
      <c r="AO6328" s="161">
        <v>6332</v>
      </c>
      <c r="AP6328" s="159" t="s">
        <v>20</v>
      </c>
    </row>
    <row r="6329" spans="17:42" x14ac:dyDescent="0.25">
      <c r="Q6329" s="161">
        <v>16989</v>
      </c>
      <c r="R6329" s="163">
        <v>0.12997400000000001</v>
      </c>
      <c r="S6329" s="8" t="s">
        <v>8</v>
      </c>
      <c r="T6329" s="8" t="s">
        <v>5</v>
      </c>
      <c r="U6329" s="8">
        <v>0</v>
      </c>
      <c r="V6329" s="165">
        <v>49.27</v>
      </c>
      <c r="W6329" s="161">
        <v>6326</v>
      </c>
      <c r="X6329" s="159" t="s">
        <v>20</v>
      </c>
      <c r="AI6329" s="161">
        <v>7787</v>
      </c>
      <c r="AJ6329" s="163">
        <v>0.244338</v>
      </c>
      <c r="AK6329" s="8" t="s">
        <v>4</v>
      </c>
      <c r="AL6329" s="8" t="s">
        <v>5</v>
      </c>
      <c r="AM6329" s="8">
        <v>1</v>
      </c>
      <c r="AN6329" s="165">
        <v>88.75</v>
      </c>
      <c r="AO6329" s="161">
        <v>6333</v>
      </c>
      <c r="AP6329" s="159" t="s">
        <v>18</v>
      </c>
    </row>
    <row r="6330" spans="17:42" x14ac:dyDescent="0.25">
      <c r="Q6330" s="161">
        <v>16993</v>
      </c>
      <c r="R6330" s="163">
        <v>2.2209E-2</v>
      </c>
      <c r="S6330" s="8" t="s">
        <v>8</v>
      </c>
      <c r="T6330" s="8" t="s">
        <v>10</v>
      </c>
      <c r="U6330" s="8">
        <v>0</v>
      </c>
      <c r="V6330" s="165">
        <v>31.18</v>
      </c>
      <c r="W6330" s="161">
        <v>6327</v>
      </c>
      <c r="X6330" s="159" t="s">
        <v>20</v>
      </c>
      <c r="AI6330" s="161">
        <v>7813</v>
      </c>
      <c r="AJ6330" s="163">
        <v>0.68740900000000005</v>
      </c>
      <c r="AK6330" s="8" t="s">
        <v>9</v>
      </c>
      <c r="AL6330" s="8" t="s">
        <v>10</v>
      </c>
      <c r="AM6330" s="8">
        <v>1</v>
      </c>
      <c r="AN6330" s="165">
        <v>63.36</v>
      </c>
      <c r="AO6330" s="161">
        <v>6334</v>
      </c>
      <c r="AP6330" s="159" t="s">
        <v>18</v>
      </c>
    </row>
    <row r="6331" spans="17:42" x14ac:dyDescent="0.25">
      <c r="Q6331" s="161">
        <v>16995</v>
      </c>
      <c r="R6331" s="163">
        <v>0.21552299999999999</v>
      </c>
      <c r="S6331" s="8" t="s">
        <v>8</v>
      </c>
      <c r="T6331" s="8" t="s">
        <v>5</v>
      </c>
      <c r="U6331" s="8">
        <v>0</v>
      </c>
      <c r="V6331" s="165">
        <v>31.12</v>
      </c>
      <c r="W6331" s="161">
        <v>6328</v>
      </c>
      <c r="X6331" s="159" t="s">
        <v>20</v>
      </c>
      <c r="AI6331" s="161">
        <v>7823</v>
      </c>
      <c r="AJ6331" s="163">
        <v>0.33152900000000002</v>
      </c>
      <c r="AK6331" s="8" t="s">
        <v>42</v>
      </c>
      <c r="AL6331" s="8" t="s">
        <v>42</v>
      </c>
      <c r="AM6331" s="8">
        <v>1</v>
      </c>
      <c r="AN6331" s="165">
        <v>92.87</v>
      </c>
      <c r="AO6331" s="161">
        <v>6335</v>
      </c>
      <c r="AP6331" s="159" t="s">
        <v>20</v>
      </c>
    </row>
    <row r="6332" spans="17:42" x14ac:dyDescent="0.25">
      <c r="Q6332" s="161">
        <v>16999</v>
      </c>
      <c r="R6332" s="163">
        <v>9.7989000000000007E-2</v>
      </c>
      <c r="S6332" s="8" t="s">
        <v>8</v>
      </c>
      <c r="T6332" s="8" t="s">
        <v>5</v>
      </c>
      <c r="U6332" s="8">
        <v>0</v>
      </c>
      <c r="V6332" s="165">
        <v>47.9</v>
      </c>
      <c r="W6332" s="161">
        <v>6329</v>
      </c>
      <c r="X6332" s="159" t="s">
        <v>20</v>
      </c>
      <c r="AI6332" s="161">
        <v>7848</v>
      </c>
      <c r="AJ6332" s="163">
        <v>0.25780700000000001</v>
      </c>
      <c r="AK6332" s="8" t="s">
        <v>4</v>
      </c>
      <c r="AL6332" s="8" t="s">
        <v>5</v>
      </c>
      <c r="AM6332" s="8">
        <v>1</v>
      </c>
      <c r="AN6332" s="165">
        <v>61.46</v>
      </c>
      <c r="AO6332" s="161">
        <v>6336</v>
      </c>
      <c r="AP6332" s="159" t="s">
        <v>19</v>
      </c>
    </row>
    <row r="6333" spans="17:42" x14ac:dyDescent="0.25">
      <c r="Q6333" s="161">
        <v>17001</v>
      </c>
      <c r="R6333" s="163">
        <v>0.11923499999999999</v>
      </c>
      <c r="S6333" s="8" t="s">
        <v>8</v>
      </c>
      <c r="T6333" s="8" t="s">
        <v>5</v>
      </c>
      <c r="U6333" s="8">
        <v>0</v>
      </c>
      <c r="V6333" s="165">
        <v>45.95</v>
      </c>
      <c r="W6333" s="161">
        <v>6330</v>
      </c>
      <c r="X6333" s="159" t="s">
        <v>20</v>
      </c>
      <c r="AI6333" s="161">
        <v>7858</v>
      </c>
      <c r="AJ6333" s="163">
        <v>0.46716600000000003</v>
      </c>
      <c r="AK6333" s="8" t="s">
        <v>4</v>
      </c>
      <c r="AL6333" s="8" t="s">
        <v>5</v>
      </c>
      <c r="AM6333" s="8">
        <v>1</v>
      </c>
      <c r="AN6333" s="165">
        <v>61.38</v>
      </c>
      <c r="AO6333" s="161">
        <v>6337</v>
      </c>
      <c r="AP6333" s="159" t="s">
        <v>18</v>
      </c>
    </row>
    <row r="6334" spans="17:42" x14ac:dyDescent="0.25">
      <c r="Q6334" s="161">
        <v>17004</v>
      </c>
      <c r="R6334" s="163">
        <v>0.19265299999999999</v>
      </c>
      <c r="S6334" s="8" t="s">
        <v>8</v>
      </c>
      <c r="T6334" s="8" t="s">
        <v>5</v>
      </c>
      <c r="U6334" s="8">
        <v>0</v>
      </c>
      <c r="V6334" s="165">
        <v>46.91</v>
      </c>
      <c r="W6334" s="161">
        <v>6331</v>
      </c>
      <c r="X6334" s="159" t="s">
        <v>20</v>
      </c>
      <c r="AI6334" s="161">
        <v>7863</v>
      </c>
      <c r="AJ6334" s="163">
        <v>0.13354099999999999</v>
      </c>
      <c r="AK6334" s="8" t="s">
        <v>4</v>
      </c>
      <c r="AL6334" s="8" t="s">
        <v>5</v>
      </c>
      <c r="AM6334" s="8">
        <v>1</v>
      </c>
      <c r="AN6334" s="165">
        <v>91.42</v>
      </c>
      <c r="AO6334" s="161">
        <v>6338</v>
      </c>
      <c r="AP6334" s="159" t="s">
        <v>18</v>
      </c>
    </row>
    <row r="6335" spans="17:42" x14ac:dyDescent="0.25">
      <c r="Q6335" s="161">
        <v>17008</v>
      </c>
      <c r="R6335" s="163">
        <v>1.9483E-2</v>
      </c>
      <c r="S6335" s="8" t="s">
        <v>8</v>
      </c>
      <c r="T6335" s="8" t="s">
        <v>10</v>
      </c>
      <c r="U6335" s="8">
        <v>0</v>
      </c>
      <c r="V6335" s="165">
        <v>58.43</v>
      </c>
      <c r="W6335" s="161">
        <v>6332</v>
      </c>
      <c r="X6335" s="159" t="s">
        <v>20</v>
      </c>
      <c r="AI6335" s="161">
        <v>7866</v>
      </c>
      <c r="AJ6335" s="163">
        <v>0.32740200000000003</v>
      </c>
      <c r="AK6335" s="8" t="s">
        <v>42</v>
      </c>
      <c r="AL6335" s="8" t="s">
        <v>42</v>
      </c>
      <c r="AM6335" s="8">
        <v>1</v>
      </c>
      <c r="AN6335" s="165">
        <v>90.18</v>
      </c>
      <c r="AO6335" s="161">
        <v>6339</v>
      </c>
      <c r="AP6335" s="159" t="s">
        <v>18</v>
      </c>
    </row>
    <row r="6336" spans="17:42" x14ac:dyDescent="0.25">
      <c r="Q6336" s="161">
        <v>17010</v>
      </c>
      <c r="R6336" s="163">
        <v>0.29141600000000001</v>
      </c>
      <c r="S6336" s="8" t="s">
        <v>8</v>
      </c>
      <c r="T6336" s="8" t="s">
        <v>5</v>
      </c>
      <c r="U6336" s="8">
        <v>0</v>
      </c>
      <c r="V6336" s="165">
        <v>47.34</v>
      </c>
      <c r="W6336" s="161">
        <v>6333</v>
      </c>
      <c r="X6336" s="159" t="s">
        <v>20</v>
      </c>
      <c r="AI6336" s="161">
        <v>7869</v>
      </c>
      <c r="AJ6336" s="163">
        <v>0.392119</v>
      </c>
      <c r="AK6336" s="8" t="s">
        <v>9</v>
      </c>
      <c r="AL6336" s="8" t="s">
        <v>10</v>
      </c>
      <c r="AM6336" s="8">
        <v>1</v>
      </c>
      <c r="AN6336" s="165">
        <v>70.400000000000006</v>
      </c>
      <c r="AO6336" s="161">
        <v>6340</v>
      </c>
      <c r="AP6336" s="159" t="s">
        <v>20</v>
      </c>
    </row>
    <row r="6337" spans="17:42" x14ac:dyDescent="0.25">
      <c r="Q6337" s="161">
        <v>17011</v>
      </c>
      <c r="R6337" s="163">
        <v>2.2513999999999999E-2</v>
      </c>
      <c r="S6337" s="8" t="s">
        <v>8</v>
      </c>
      <c r="T6337" s="8" t="s">
        <v>10</v>
      </c>
      <c r="U6337" s="8">
        <v>0</v>
      </c>
      <c r="V6337" s="165">
        <v>47.88</v>
      </c>
      <c r="W6337" s="161">
        <v>6334</v>
      </c>
      <c r="X6337" s="159" t="s">
        <v>20</v>
      </c>
      <c r="AI6337" s="161">
        <v>7883</v>
      </c>
      <c r="AJ6337" s="163">
        <v>0.14550399999999999</v>
      </c>
      <c r="AK6337" s="8" t="s">
        <v>4</v>
      </c>
      <c r="AL6337" s="8" t="s">
        <v>5</v>
      </c>
      <c r="AM6337" s="8">
        <v>1</v>
      </c>
      <c r="AN6337" s="165">
        <v>86.97</v>
      </c>
      <c r="AO6337" s="161">
        <v>6341</v>
      </c>
      <c r="AP6337" s="159" t="s">
        <v>18</v>
      </c>
    </row>
    <row r="6338" spans="17:42" x14ac:dyDescent="0.25">
      <c r="Q6338" s="161">
        <v>17013</v>
      </c>
      <c r="R6338" s="163">
        <v>0.328953</v>
      </c>
      <c r="S6338" s="8" t="s">
        <v>8</v>
      </c>
      <c r="T6338" s="8" t="s">
        <v>5</v>
      </c>
      <c r="U6338" s="8">
        <v>0</v>
      </c>
      <c r="V6338" s="165">
        <v>47.93</v>
      </c>
      <c r="W6338" s="161">
        <v>6335</v>
      </c>
      <c r="X6338" s="159" t="s">
        <v>19</v>
      </c>
      <c r="AI6338" s="161">
        <v>7931</v>
      </c>
      <c r="AJ6338" s="163">
        <v>0.137349</v>
      </c>
      <c r="AK6338" s="8" t="s">
        <v>42</v>
      </c>
      <c r="AL6338" s="8" t="s">
        <v>42</v>
      </c>
      <c r="AM6338" s="8">
        <v>1</v>
      </c>
      <c r="AN6338" s="165">
        <v>92.67</v>
      </c>
      <c r="AO6338" s="161">
        <v>6342</v>
      </c>
      <c r="AP6338" s="159" t="s">
        <v>20</v>
      </c>
    </row>
    <row r="6339" spans="17:42" x14ac:dyDescent="0.25">
      <c r="Q6339" s="161">
        <v>17014</v>
      </c>
      <c r="R6339" s="163">
        <v>5.8690000000000001E-3</v>
      </c>
      <c r="S6339" s="8" t="s">
        <v>8</v>
      </c>
      <c r="T6339" s="8" t="s">
        <v>10</v>
      </c>
      <c r="U6339" s="8">
        <v>0</v>
      </c>
      <c r="V6339" s="165">
        <v>44.31</v>
      </c>
      <c r="W6339" s="161">
        <v>6336</v>
      </c>
      <c r="X6339" s="159" t="s">
        <v>20</v>
      </c>
      <c r="AI6339" s="161">
        <v>7934</v>
      </c>
      <c r="AJ6339" s="163">
        <v>0.11071599999999999</v>
      </c>
      <c r="AK6339" s="8" t="s">
        <v>4</v>
      </c>
      <c r="AL6339" s="8" t="s">
        <v>5</v>
      </c>
      <c r="AM6339" s="8">
        <v>1</v>
      </c>
      <c r="AN6339" s="165">
        <v>99.41</v>
      </c>
      <c r="AO6339" s="161">
        <v>6343</v>
      </c>
      <c r="AP6339" s="159" t="s">
        <v>18</v>
      </c>
    </row>
    <row r="6340" spans="17:42" x14ac:dyDescent="0.25">
      <c r="Q6340" s="161">
        <v>17015</v>
      </c>
      <c r="R6340" s="163">
        <v>2.7016999999999999E-2</v>
      </c>
      <c r="S6340" s="8" t="s">
        <v>8</v>
      </c>
      <c r="T6340" s="8" t="s">
        <v>5</v>
      </c>
      <c r="U6340" s="8">
        <v>0</v>
      </c>
      <c r="V6340" s="165">
        <v>43.8</v>
      </c>
      <c r="W6340" s="161">
        <v>6337</v>
      </c>
      <c r="X6340" s="159" t="s">
        <v>20</v>
      </c>
      <c r="AI6340" s="161">
        <v>7946</v>
      </c>
      <c r="AJ6340" s="163">
        <v>0.16328400000000001</v>
      </c>
      <c r="AK6340" s="8" t="s">
        <v>4</v>
      </c>
      <c r="AL6340" s="8" t="s">
        <v>5</v>
      </c>
      <c r="AM6340" s="8">
        <v>1</v>
      </c>
      <c r="AN6340" s="165">
        <v>96.29</v>
      </c>
      <c r="AO6340" s="161">
        <v>6344</v>
      </c>
      <c r="AP6340" s="159" t="s">
        <v>20</v>
      </c>
    </row>
    <row r="6341" spans="17:42" x14ac:dyDescent="0.25">
      <c r="Q6341" s="161">
        <v>17017</v>
      </c>
      <c r="R6341" s="163">
        <v>0.29982799999999998</v>
      </c>
      <c r="S6341" s="8" t="s">
        <v>8</v>
      </c>
      <c r="T6341" s="8" t="s">
        <v>5</v>
      </c>
      <c r="U6341" s="8">
        <v>0</v>
      </c>
      <c r="V6341" s="165">
        <v>49.18</v>
      </c>
      <c r="W6341" s="161">
        <v>6338</v>
      </c>
      <c r="X6341" s="159" t="s">
        <v>20</v>
      </c>
      <c r="AI6341" s="161">
        <v>7965</v>
      </c>
      <c r="AJ6341" s="163">
        <v>0.13325200000000001</v>
      </c>
      <c r="AK6341" s="8" t="s">
        <v>6</v>
      </c>
      <c r="AL6341" s="8" t="s">
        <v>5</v>
      </c>
      <c r="AM6341" s="8">
        <v>1</v>
      </c>
      <c r="AN6341" s="165">
        <v>96.85</v>
      </c>
      <c r="AO6341" s="161">
        <v>6345</v>
      </c>
      <c r="AP6341" s="159" t="s">
        <v>18</v>
      </c>
    </row>
    <row r="6342" spans="17:42" x14ac:dyDescent="0.25">
      <c r="Q6342" s="161">
        <v>17019</v>
      </c>
      <c r="R6342" s="163">
        <v>9.9760000000000005E-3</v>
      </c>
      <c r="S6342" s="8" t="s">
        <v>8</v>
      </c>
      <c r="T6342" s="8" t="s">
        <v>5</v>
      </c>
      <c r="U6342" s="8">
        <v>0</v>
      </c>
      <c r="V6342" s="165">
        <v>47.03</v>
      </c>
      <c r="W6342" s="161">
        <v>6339</v>
      </c>
      <c r="X6342" s="159" t="s">
        <v>20</v>
      </c>
      <c r="AI6342" s="161">
        <v>7972</v>
      </c>
      <c r="AJ6342" s="163">
        <v>0.41486600000000001</v>
      </c>
      <c r="AK6342" s="8" t="s">
        <v>4</v>
      </c>
      <c r="AL6342" s="8" t="s">
        <v>5</v>
      </c>
      <c r="AM6342" s="8">
        <v>1</v>
      </c>
      <c r="AN6342" s="165">
        <v>98.75</v>
      </c>
      <c r="AO6342" s="161">
        <v>6346</v>
      </c>
      <c r="AP6342" s="159" t="s">
        <v>18</v>
      </c>
    </row>
    <row r="6343" spans="17:42" x14ac:dyDescent="0.25">
      <c r="Q6343" s="161">
        <v>17022</v>
      </c>
      <c r="R6343" s="163">
        <v>0.27021299999999998</v>
      </c>
      <c r="S6343" s="8" t="s">
        <v>8</v>
      </c>
      <c r="T6343" s="8" t="s">
        <v>5</v>
      </c>
      <c r="U6343" s="8">
        <v>0</v>
      </c>
      <c r="V6343" s="165">
        <v>47.02</v>
      </c>
      <c r="W6343" s="161">
        <v>6340</v>
      </c>
      <c r="X6343" s="159" t="s">
        <v>20</v>
      </c>
      <c r="AI6343" s="161">
        <v>8003</v>
      </c>
      <c r="AJ6343" s="163">
        <v>0.13053200000000001</v>
      </c>
      <c r="AK6343" s="8" t="s">
        <v>9</v>
      </c>
      <c r="AL6343" s="8" t="s">
        <v>10</v>
      </c>
      <c r="AM6343" s="8">
        <v>1</v>
      </c>
      <c r="AN6343" s="165">
        <v>66.709999999999994</v>
      </c>
      <c r="AO6343" s="161">
        <v>6347</v>
      </c>
      <c r="AP6343" s="159" t="s">
        <v>20</v>
      </c>
    </row>
    <row r="6344" spans="17:42" x14ac:dyDescent="0.25">
      <c r="Q6344" s="161">
        <v>16</v>
      </c>
      <c r="R6344" s="163">
        <v>0.163267</v>
      </c>
      <c r="S6344" s="8" t="s">
        <v>16</v>
      </c>
      <c r="T6344" s="8" t="s">
        <v>16</v>
      </c>
      <c r="U6344" s="8">
        <v>1</v>
      </c>
      <c r="V6344" s="165">
        <v>97.14</v>
      </c>
      <c r="W6344" s="161">
        <v>6341</v>
      </c>
      <c r="X6344" s="159" t="s">
        <v>18</v>
      </c>
      <c r="AI6344" s="161">
        <v>8023</v>
      </c>
      <c r="AJ6344" s="163">
        <v>0.14923900000000001</v>
      </c>
      <c r="AK6344" s="8" t="s">
        <v>42</v>
      </c>
      <c r="AL6344" s="8" t="s">
        <v>42</v>
      </c>
      <c r="AM6344" s="8">
        <v>1</v>
      </c>
      <c r="AN6344" s="165">
        <v>60.27</v>
      </c>
      <c r="AO6344" s="161">
        <v>6348</v>
      </c>
      <c r="AP6344" s="159" t="s">
        <v>19</v>
      </c>
    </row>
    <row r="6345" spans="17:42" x14ac:dyDescent="0.25">
      <c r="Q6345" s="161">
        <v>18</v>
      </c>
      <c r="R6345" s="163">
        <v>0.15670500000000001</v>
      </c>
      <c r="S6345" s="8" t="s">
        <v>16</v>
      </c>
      <c r="T6345" s="8" t="s">
        <v>16</v>
      </c>
      <c r="U6345" s="8">
        <v>1</v>
      </c>
      <c r="V6345" s="165">
        <v>97.11</v>
      </c>
      <c r="W6345" s="161">
        <v>6342</v>
      </c>
      <c r="X6345" s="159" t="s">
        <v>20</v>
      </c>
      <c r="AI6345" s="161">
        <v>8028</v>
      </c>
      <c r="AJ6345" s="163">
        <v>0.20583599999999999</v>
      </c>
      <c r="AK6345" s="8" t="s">
        <v>4</v>
      </c>
      <c r="AL6345" s="8" t="s">
        <v>5</v>
      </c>
      <c r="AM6345" s="8">
        <v>1</v>
      </c>
      <c r="AN6345" s="165">
        <v>61.8</v>
      </c>
      <c r="AO6345" s="161">
        <v>6349</v>
      </c>
      <c r="AP6345" s="159" t="s">
        <v>18</v>
      </c>
    </row>
    <row r="6346" spans="17:42" x14ac:dyDescent="0.25">
      <c r="Q6346" s="161">
        <v>33</v>
      </c>
      <c r="R6346" s="163">
        <v>0.33569300000000002</v>
      </c>
      <c r="S6346" s="8" t="s">
        <v>16</v>
      </c>
      <c r="T6346" s="8" t="s">
        <v>16</v>
      </c>
      <c r="U6346" s="8">
        <v>1</v>
      </c>
      <c r="V6346" s="165">
        <v>88.7</v>
      </c>
      <c r="W6346" s="161">
        <v>6343</v>
      </c>
      <c r="X6346" s="159" t="s">
        <v>20</v>
      </c>
      <c r="AI6346" s="161">
        <v>8089</v>
      </c>
      <c r="AJ6346" s="163">
        <v>0.43117499999999997</v>
      </c>
      <c r="AK6346" s="8" t="s">
        <v>9</v>
      </c>
      <c r="AL6346" s="8" t="s">
        <v>10</v>
      </c>
      <c r="AM6346" s="8">
        <v>1</v>
      </c>
      <c r="AN6346" s="165">
        <v>72.27</v>
      </c>
      <c r="AO6346" s="161">
        <v>6350</v>
      </c>
      <c r="AP6346" s="159" t="s">
        <v>18</v>
      </c>
    </row>
    <row r="6347" spans="17:42" x14ac:dyDescent="0.25">
      <c r="Q6347" s="161">
        <v>34</v>
      </c>
      <c r="R6347" s="163">
        <v>0.34129700000000002</v>
      </c>
      <c r="S6347" s="8" t="s">
        <v>16</v>
      </c>
      <c r="T6347" s="8" t="s">
        <v>16</v>
      </c>
      <c r="U6347" s="8">
        <v>1</v>
      </c>
      <c r="V6347" s="165">
        <v>94.57</v>
      </c>
      <c r="W6347" s="161">
        <v>6344</v>
      </c>
      <c r="X6347" s="159" t="s">
        <v>20</v>
      </c>
      <c r="AI6347" s="161">
        <v>8107</v>
      </c>
      <c r="AJ6347" s="163">
        <v>0.25562200000000002</v>
      </c>
      <c r="AK6347" s="8" t="s">
        <v>42</v>
      </c>
      <c r="AL6347" s="8" t="s">
        <v>42</v>
      </c>
      <c r="AM6347" s="8">
        <v>1</v>
      </c>
      <c r="AN6347" s="165">
        <v>77.23</v>
      </c>
      <c r="AO6347" s="161">
        <v>6351</v>
      </c>
      <c r="AP6347" s="159" t="s">
        <v>20</v>
      </c>
    </row>
    <row r="6348" spans="17:42" x14ac:dyDescent="0.25">
      <c r="Q6348" s="161">
        <v>35</v>
      </c>
      <c r="R6348" s="163">
        <v>0.183556</v>
      </c>
      <c r="S6348" s="8" t="s">
        <v>16</v>
      </c>
      <c r="T6348" s="8" t="s">
        <v>16</v>
      </c>
      <c r="U6348" s="8">
        <v>1</v>
      </c>
      <c r="V6348" s="165">
        <v>81.180000000000007</v>
      </c>
      <c r="W6348" s="161">
        <v>6345</v>
      </c>
      <c r="X6348" s="159" t="s">
        <v>18</v>
      </c>
      <c r="AI6348" s="161">
        <v>8108</v>
      </c>
      <c r="AJ6348" s="163">
        <v>0.204149</v>
      </c>
      <c r="AK6348" s="8" t="s">
        <v>9</v>
      </c>
      <c r="AL6348" s="8" t="s">
        <v>10</v>
      </c>
      <c r="AM6348" s="8">
        <v>1</v>
      </c>
      <c r="AN6348" s="165">
        <v>84.77</v>
      </c>
      <c r="AO6348" s="161">
        <v>6352</v>
      </c>
      <c r="AP6348" s="159" t="s">
        <v>20</v>
      </c>
    </row>
    <row r="6349" spans="17:42" x14ac:dyDescent="0.25">
      <c r="Q6349" s="161">
        <v>36</v>
      </c>
      <c r="R6349" s="163">
        <v>0.175398</v>
      </c>
      <c r="S6349" s="8" t="s">
        <v>16</v>
      </c>
      <c r="T6349" s="8" t="s">
        <v>16</v>
      </c>
      <c r="U6349" s="8">
        <v>1</v>
      </c>
      <c r="V6349" s="165">
        <v>96.98</v>
      </c>
      <c r="W6349" s="161">
        <v>6346</v>
      </c>
      <c r="X6349" s="159" t="s">
        <v>19</v>
      </c>
      <c r="AI6349" s="161">
        <v>8110</v>
      </c>
      <c r="AJ6349" s="163">
        <v>0.18890899999999999</v>
      </c>
      <c r="AK6349" s="8" t="s">
        <v>42</v>
      </c>
      <c r="AL6349" s="8" t="s">
        <v>42</v>
      </c>
      <c r="AM6349" s="8">
        <v>1</v>
      </c>
      <c r="AN6349" s="165">
        <v>93.28</v>
      </c>
      <c r="AO6349" s="161">
        <v>6353</v>
      </c>
      <c r="AP6349" s="159" t="s">
        <v>18</v>
      </c>
    </row>
    <row r="6350" spans="17:42" x14ac:dyDescent="0.25">
      <c r="Q6350" s="161">
        <v>80</v>
      </c>
      <c r="R6350" s="163">
        <v>0.16942499999999999</v>
      </c>
      <c r="S6350" s="8" t="s">
        <v>16</v>
      </c>
      <c r="T6350" s="8" t="s">
        <v>16</v>
      </c>
      <c r="U6350" s="8">
        <v>1</v>
      </c>
      <c r="V6350" s="165">
        <v>98.42</v>
      </c>
      <c r="W6350" s="161">
        <v>6347</v>
      </c>
      <c r="X6350" s="159" t="s">
        <v>19</v>
      </c>
      <c r="AI6350" s="161">
        <v>8125</v>
      </c>
      <c r="AJ6350" s="163">
        <v>0.189634</v>
      </c>
      <c r="AK6350" s="8" t="s">
        <v>4</v>
      </c>
      <c r="AL6350" s="8" t="s">
        <v>5</v>
      </c>
      <c r="AM6350" s="8">
        <v>1</v>
      </c>
      <c r="AN6350" s="165">
        <v>67.03</v>
      </c>
      <c r="AO6350" s="161">
        <v>6354</v>
      </c>
      <c r="AP6350" s="159" t="s">
        <v>20</v>
      </c>
    </row>
    <row r="6351" spans="17:42" x14ac:dyDescent="0.25">
      <c r="Q6351" s="161">
        <v>97</v>
      </c>
      <c r="R6351" s="163">
        <v>0.393094</v>
      </c>
      <c r="S6351" s="8" t="s">
        <v>4</v>
      </c>
      <c r="T6351" s="8" t="s">
        <v>5</v>
      </c>
      <c r="U6351" s="8">
        <v>1</v>
      </c>
      <c r="V6351" s="165">
        <v>66.83</v>
      </c>
      <c r="W6351" s="161">
        <v>6348</v>
      </c>
      <c r="X6351" s="159" t="s">
        <v>19</v>
      </c>
      <c r="AI6351" s="161">
        <v>8127</v>
      </c>
      <c r="AJ6351" s="163">
        <v>0.39350400000000002</v>
      </c>
      <c r="AK6351" s="8" t="s">
        <v>9</v>
      </c>
      <c r="AL6351" s="8" t="s">
        <v>10</v>
      </c>
      <c r="AM6351" s="8">
        <v>1</v>
      </c>
      <c r="AN6351" s="165">
        <v>65.75</v>
      </c>
      <c r="AO6351" s="161">
        <v>6355</v>
      </c>
      <c r="AP6351" s="159" t="s">
        <v>20</v>
      </c>
    </row>
    <row r="6352" spans="17:42" x14ac:dyDescent="0.25">
      <c r="Q6352" s="161">
        <v>109</v>
      </c>
      <c r="R6352" s="163">
        <v>0.381882</v>
      </c>
      <c r="S6352" s="8" t="s">
        <v>4</v>
      </c>
      <c r="T6352" s="8" t="s">
        <v>5</v>
      </c>
      <c r="U6352" s="8">
        <v>1</v>
      </c>
      <c r="V6352" s="165">
        <v>61.45</v>
      </c>
      <c r="W6352" s="161">
        <v>6349</v>
      </c>
      <c r="X6352" s="159" t="s">
        <v>20</v>
      </c>
      <c r="AI6352" s="161">
        <v>8150</v>
      </c>
      <c r="AJ6352" s="163">
        <v>0.14893100000000001</v>
      </c>
      <c r="AK6352" s="8" t="s">
        <v>9</v>
      </c>
      <c r="AL6352" s="8" t="s">
        <v>10</v>
      </c>
      <c r="AM6352" s="8">
        <v>1</v>
      </c>
      <c r="AN6352" s="165">
        <v>60.56</v>
      </c>
      <c r="AO6352" s="161">
        <v>6356</v>
      </c>
      <c r="AP6352" s="159" t="s">
        <v>20</v>
      </c>
    </row>
    <row r="6353" spans="17:42" x14ac:dyDescent="0.25">
      <c r="Q6353" s="161">
        <v>120</v>
      </c>
      <c r="R6353" s="163">
        <v>9.0144000000000002E-2</v>
      </c>
      <c r="S6353" s="8" t="s">
        <v>4</v>
      </c>
      <c r="T6353" s="8" t="s">
        <v>5</v>
      </c>
      <c r="U6353" s="8">
        <v>1</v>
      </c>
      <c r="V6353" s="165">
        <v>74.819999999999993</v>
      </c>
      <c r="W6353" s="161">
        <v>6350</v>
      </c>
      <c r="X6353" s="159" t="s">
        <v>20</v>
      </c>
      <c r="AI6353" s="161">
        <v>8153</v>
      </c>
      <c r="AJ6353" s="163">
        <v>0.25254300000000002</v>
      </c>
      <c r="AK6353" s="8" t="s">
        <v>42</v>
      </c>
      <c r="AL6353" s="8" t="s">
        <v>42</v>
      </c>
      <c r="AM6353" s="8">
        <v>1</v>
      </c>
      <c r="AN6353" s="165">
        <v>66.61</v>
      </c>
      <c r="AO6353" s="161">
        <v>6357</v>
      </c>
      <c r="AP6353" s="159" t="s">
        <v>18</v>
      </c>
    </row>
    <row r="6354" spans="17:42" x14ac:dyDescent="0.25">
      <c r="Q6354" s="161">
        <v>125</v>
      </c>
      <c r="R6354" s="163">
        <v>0.49977500000000002</v>
      </c>
      <c r="S6354" s="8" t="s">
        <v>4</v>
      </c>
      <c r="T6354" s="8" t="s">
        <v>5</v>
      </c>
      <c r="U6354" s="8">
        <v>1</v>
      </c>
      <c r="V6354" s="165">
        <v>66.61</v>
      </c>
      <c r="W6354" s="161">
        <v>6351</v>
      </c>
      <c r="X6354" s="159" t="s">
        <v>20</v>
      </c>
      <c r="AI6354" s="161">
        <v>8186</v>
      </c>
      <c r="AJ6354" s="163">
        <v>0.42701499999999998</v>
      </c>
      <c r="AK6354" s="8" t="s">
        <v>6</v>
      </c>
      <c r="AL6354" s="8" t="s">
        <v>5</v>
      </c>
      <c r="AM6354" s="8">
        <v>1</v>
      </c>
      <c r="AN6354" s="165">
        <v>61.9</v>
      </c>
      <c r="AO6354" s="161">
        <v>6358</v>
      </c>
      <c r="AP6354" s="159" t="s">
        <v>20</v>
      </c>
    </row>
    <row r="6355" spans="17:42" x14ac:dyDescent="0.25">
      <c r="Q6355" s="161">
        <v>155</v>
      </c>
      <c r="R6355" s="163">
        <v>0.22333800000000001</v>
      </c>
      <c r="S6355" s="8" t="s">
        <v>4</v>
      </c>
      <c r="T6355" s="8" t="s">
        <v>5</v>
      </c>
      <c r="U6355" s="8">
        <v>1</v>
      </c>
      <c r="V6355" s="165">
        <v>63.46</v>
      </c>
      <c r="W6355" s="161">
        <v>6352</v>
      </c>
      <c r="X6355" s="159" t="s">
        <v>20</v>
      </c>
      <c r="AI6355" s="161">
        <v>8191</v>
      </c>
      <c r="AJ6355" s="163">
        <v>0.434863</v>
      </c>
      <c r="AK6355" s="8" t="s">
        <v>9</v>
      </c>
      <c r="AL6355" s="8" t="s">
        <v>10</v>
      </c>
      <c r="AM6355" s="8">
        <v>1</v>
      </c>
      <c r="AN6355" s="165">
        <v>67.650000000000006</v>
      </c>
      <c r="AO6355" s="161">
        <v>6359</v>
      </c>
      <c r="AP6355" s="159" t="s">
        <v>20</v>
      </c>
    </row>
    <row r="6356" spans="17:42" x14ac:dyDescent="0.25">
      <c r="Q6356" s="161">
        <v>176</v>
      </c>
      <c r="R6356" s="163">
        <v>0.35311300000000001</v>
      </c>
      <c r="S6356" s="8" t="s">
        <v>4</v>
      </c>
      <c r="T6356" s="8" t="s">
        <v>5</v>
      </c>
      <c r="U6356" s="8">
        <v>1</v>
      </c>
      <c r="V6356" s="165">
        <v>62.6</v>
      </c>
      <c r="W6356" s="161">
        <v>6353</v>
      </c>
      <c r="X6356" s="159" t="s">
        <v>20</v>
      </c>
      <c r="AI6356" s="161">
        <v>8241</v>
      </c>
      <c r="AJ6356" s="163">
        <v>0.50461699999999998</v>
      </c>
      <c r="AK6356" s="8" t="s">
        <v>4</v>
      </c>
      <c r="AL6356" s="8" t="s">
        <v>5</v>
      </c>
      <c r="AM6356" s="8">
        <v>1</v>
      </c>
      <c r="AN6356" s="165">
        <v>66.03</v>
      </c>
      <c r="AO6356" s="161">
        <v>6360</v>
      </c>
      <c r="AP6356" s="159" t="s">
        <v>18</v>
      </c>
    </row>
    <row r="6357" spans="17:42" x14ac:dyDescent="0.25">
      <c r="Q6357" s="161">
        <v>188</v>
      </c>
      <c r="R6357" s="163">
        <v>0.33178600000000003</v>
      </c>
      <c r="S6357" s="8" t="s">
        <v>4</v>
      </c>
      <c r="T6357" s="8" t="s">
        <v>5</v>
      </c>
      <c r="U6357" s="8">
        <v>1</v>
      </c>
      <c r="V6357" s="165">
        <v>71.64</v>
      </c>
      <c r="W6357" s="161">
        <v>6354</v>
      </c>
      <c r="X6357" s="159" t="s">
        <v>20</v>
      </c>
      <c r="AI6357" s="161">
        <v>8242</v>
      </c>
      <c r="AJ6357" s="163">
        <v>0.18720100000000001</v>
      </c>
      <c r="AK6357" s="8" t="s">
        <v>42</v>
      </c>
      <c r="AL6357" s="8" t="s">
        <v>42</v>
      </c>
      <c r="AM6357" s="8">
        <v>1</v>
      </c>
      <c r="AN6357" s="165">
        <v>68.44</v>
      </c>
      <c r="AO6357" s="161">
        <v>6361</v>
      </c>
      <c r="AP6357" s="159" t="s">
        <v>20</v>
      </c>
    </row>
    <row r="6358" spans="17:42" x14ac:dyDescent="0.25">
      <c r="Q6358" s="161">
        <v>190</v>
      </c>
      <c r="R6358" s="163">
        <v>0.18068000000000001</v>
      </c>
      <c r="S6358" s="8" t="s">
        <v>4</v>
      </c>
      <c r="T6358" s="8" t="s">
        <v>5</v>
      </c>
      <c r="U6358" s="8">
        <v>1</v>
      </c>
      <c r="V6358" s="165">
        <v>61.58</v>
      </c>
      <c r="W6358" s="161">
        <v>6355</v>
      </c>
      <c r="X6358" s="159" t="s">
        <v>20</v>
      </c>
      <c r="AI6358" s="161">
        <v>8261</v>
      </c>
      <c r="AJ6358" s="163">
        <v>0.13206999999999999</v>
      </c>
      <c r="AK6358" s="8" t="s">
        <v>12</v>
      </c>
      <c r="AL6358" s="8" t="s">
        <v>13</v>
      </c>
      <c r="AM6358" s="8">
        <v>1</v>
      </c>
      <c r="AN6358" s="165">
        <v>69.62</v>
      </c>
      <c r="AO6358" s="161">
        <v>6362</v>
      </c>
      <c r="AP6358" s="159" t="s">
        <v>20</v>
      </c>
    </row>
    <row r="6359" spans="17:42" x14ac:dyDescent="0.25">
      <c r="Q6359" s="161">
        <v>195</v>
      </c>
      <c r="R6359" s="163">
        <v>0.328654</v>
      </c>
      <c r="S6359" s="8" t="s">
        <v>4</v>
      </c>
      <c r="T6359" s="8" t="s">
        <v>5</v>
      </c>
      <c r="U6359" s="8">
        <v>1</v>
      </c>
      <c r="V6359" s="165">
        <v>60.55</v>
      </c>
      <c r="W6359" s="161">
        <v>6356</v>
      </c>
      <c r="X6359" s="159" t="s">
        <v>20</v>
      </c>
      <c r="AI6359" s="161">
        <v>8272</v>
      </c>
      <c r="AJ6359" s="163">
        <v>0.25587599999999999</v>
      </c>
      <c r="AK6359" s="8" t="s">
        <v>4</v>
      </c>
      <c r="AL6359" s="8" t="s">
        <v>5</v>
      </c>
      <c r="AM6359" s="8">
        <v>1</v>
      </c>
      <c r="AN6359" s="165">
        <v>60.9</v>
      </c>
      <c r="AO6359" s="161">
        <v>6363</v>
      </c>
      <c r="AP6359" s="159" t="s">
        <v>18</v>
      </c>
    </row>
    <row r="6360" spans="17:42" x14ac:dyDescent="0.25">
      <c r="Q6360" s="161">
        <v>202</v>
      </c>
      <c r="R6360" s="163">
        <v>0.20430000000000001</v>
      </c>
      <c r="S6360" s="8" t="s">
        <v>9</v>
      </c>
      <c r="T6360" s="8" t="s">
        <v>10</v>
      </c>
      <c r="U6360" s="8">
        <v>1</v>
      </c>
      <c r="V6360" s="165">
        <v>60.95</v>
      </c>
      <c r="W6360" s="161">
        <v>6357</v>
      </c>
      <c r="X6360" s="159" t="s">
        <v>20</v>
      </c>
      <c r="AI6360" s="161">
        <v>8280</v>
      </c>
      <c r="AJ6360" s="163">
        <v>0.17446</v>
      </c>
      <c r="AK6360" s="8" t="s">
        <v>4</v>
      </c>
      <c r="AL6360" s="8" t="s">
        <v>5</v>
      </c>
      <c r="AM6360" s="8">
        <v>1</v>
      </c>
      <c r="AN6360" s="165">
        <v>96.32</v>
      </c>
      <c r="AO6360" s="161">
        <v>6364</v>
      </c>
      <c r="AP6360" s="159" t="s">
        <v>18</v>
      </c>
    </row>
    <row r="6361" spans="17:42" x14ac:dyDescent="0.25">
      <c r="Q6361" s="161">
        <v>218</v>
      </c>
      <c r="R6361" s="163">
        <v>0.533142</v>
      </c>
      <c r="S6361" s="8" t="s">
        <v>4</v>
      </c>
      <c r="T6361" s="8" t="s">
        <v>5</v>
      </c>
      <c r="U6361" s="8">
        <v>1</v>
      </c>
      <c r="V6361" s="165">
        <v>66.709999999999994</v>
      </c>
      <c r="W6361" s="161">
        <v>6358</v>
      </c>
      <c r="X6361" s="159" t="s">
        <v>20</v>
      </c>
      <c r="AI6361" s="161">
        <v>8282</v>
      </c>
      <c r="AJ6361" s="163">
        <v>0.17960100000000001</v>
      </c>
      <c r="AK6361" s="8" t="s">
        <v>4</v>
      </c>
      <c r="AL6361" s="8" t="s">
        <v>5</v>
      </c>
      <c r="AM6361" s="8">
        <v>1</v>
      </c>
      <c r="AN6361" s="165">
        <v>91.23</v>
      </c>
      <c r="AO6361" s="161">
        <v>6365</v>
      </c>
      <c r="AP6361" s="159" t="s">
        <v>20</v>
      </c>
    </row>
    <row r="6362" spans="17:42" x14ac:dyDescent="0.25">
      <c r="Q6362" s="161">
        <v>246</v>
      </c>
      <c r="R6362" s="163">
        <v>0.16802600000000001</v>
      </c>
      <c r="S6362" s="8" t="s">
        <v>4</v>
      </c>
      <c r="T6362" s="8" t="s">
        <v>5</v>
      </c>
      <c r="U6362" s="8">
        <v>1</v>
      </c>
      <c r="V6362" s="165">
        <v>69.22</v>
      </c>
      <c r="W6362" s="161">
        <v>6359</v>
      </c>
      <c r="X6362" s="159" t="s">
        <v>20</v>
      </c>
      <c r="AI6362" s="161">
        <v>8289</v>
      </c>
      <c r="AJ6362" s="163">
        <v>0.14589299999999999</v>
      </c>
      <c r="AK6362" s="8" t="s">
        <v>4</v>
      </c>
      <c r="AL6362" s="8" t="s">
        <v>5</v>
      </c>
      <c r="AM6362" s="8">
        <v>1</v>
      </c>
      <c r="AN6362" s="165">
        <v>69.37</v>
      </c>
      <c r="AO6362" s="161">
        <v>6366</v>
      </c>
      <c r="AP6362" s="159" t="s">
        <v>20</v>
      </c>
    </row>
    <row r="6363" spans="17:42" x14ac:dyDescent="0.25">
      <c r="Q6363" s="161">
        <v>262</v>
      </c>
      <c r="R6363" s="163">
        <v>0.328038</v>
      </c>
      <c r="S6363" s="8" t="s">
        <v>12</v>
      </c>
      <c r="T6363" s="8" t="s">
        <v>13</v>
      </c>
      <c r="U6363" s="8">
        <v>1</v>
      </c>
      <c r="V6363" s="165">
        <v>88.23</v>
      </c>
      <c r="W6363" s="161">
        <v>6360</v>
      </c>
      <c r="X6363" s="159" t="s">
        <v>19</v>
      </c>
      <c r="AI6363" s="161">
        <v>8307</v>
      </c>
      <c r="AJ6363" s="163">
        <v>0.112446</v>
      </c>
      <c r="AK6363" s="8" t="s">
        <v>9</v>
      </c>
      <c r="AL6363" s="8" t="s">
        <v>10</v>
      </c>
      <c r="AM6363" s="8">
        <v>1</v>
      </c>
      <c r="AN6363" s="165">
        <v>75.37</v>
      </c>
      <c r="AO6363" s="161">
        <v>6367</v>
      </c>
      <c r="AP6363" s="159" t="s">
        <v>20</v>
      </c>
    </row>
    <row r="6364" spans="17:42" x14ac:dyDescent="0.25">
      <c r="Q6364" s="161">
        <v>272</v>
      </c>
      <c r="R6364" s="163">
        <v>5.7814999999999998E-2</v>
      </c>
      <c r="S6364" s="8" t="s">
        <v>4</v>
      </c>
      <c r="T6364" s="8" t="s">
        <v>5</v>
      </c>
      <c r="U6364" s="8">
        <v>1</v>
      </c>
      <c r="V6364" s="165">
        <v>66.45</v>
      </c>
      <c r="W6364" s="161">
        <v>6361</v>
      </c>
      <c r="X6364" s="159" t="s">
        <v>20</v>
      </c>
      <c r="AI6364" s="161">
        <v>8336</v>
      </c>
      <c r="AJ6364" s="163">
        <v>0.224581</v>
      </c>
      <c r="AK6364" s="8" t="s">
        <v>9</v>
      </c>
      <c r="AL6364" s="8" t="s">
        <v>10</v>
      </c>
      <c r="AM6364" s="8">
        <v>1</v>
      </c>
      <c r="AN6364" s="165">
        <v>67.180000000000007</v>
      </c>
      <c r="AO6364" s="161">
        <v>6368</v>
      </c>
      <c r="AP6364" s="159" t="s">
        <v>18</v>
      </c>
    </row>
    <row r="6365" spans="17:42" x14ac:dyDescent="0.25">
      <c r="Q6365" s="161">
        <v>278</v>
      </c>
      <c r="R6365" s="163">
        <v>0.15202199999999999</v>
      </c>
      <c r="S6365" s="8" t="s">
        <v>4</v>
      </c>
      <c r="T6365" s="8" t="s">
        <v>5</v>
      </c>
      <c r="U6365" s="8">
        <v>1</v>
      </c>
      <c r="V6365" s="165">
        <v>69.86</v>
      </c>
      <c r="W6365" s="161">
        <v>6362</v>
      </c>
      <c r="X6365" s="159" t="s">
        <v>20</v>
      </c>
      <c r="AI6365" s="161">
        <v>8356</v>
      </c>
      <c r="AJ6365" s="163">
        <v>0.190752</v>
      </c>
      <c r="AK6365" s="8" t="s">
        <v>4</v>
      </c>
      <c r="AL6365" s="8" t="s">
        <v>5</v>
      </c>
      <c r="AM6365" s="8">
        <v>1</v>
      </c>
      <c r="AN6365" s="165">
        <v>73.08</v>
      </c>
      <c r="AO6365" s="161">
        <v>6369</v>
      </c>
      <c r="AP6365" s="159" t="s">
        <v>18</v>
      </c>
    </row>
    <row r="6366" spans="17:42" x14ac:dyDescent="0.25">
      <c r="Q6366" s="161">
        <v>289</v>
      </c>
      <c r="R6366" s="163">
        <v>0.20002500000000001</v>
      </c>
      <c r="S6366" s="8" t="s">
        <v>4</v>
      </c>
      <c r="T6366" s="8" t="s">
        <v>5</v>
      </c>
      <c r="U6366" s="8">
        <v>1</v>
      </c>
      <c r="V6366" s="165">
        <v>62.42</v>
      </c>
      <c r="W6366" s="161">
        <v>6363</v>
      </c>
      <c r="X6366" s="159" t="s">
        <v>20</v>
      </c>
      <c r="AI6366" s="161">
        <v>8369</v>
      </c>
      <c r="AJ6366" s="163">
        <v>0.16403799999999999</v>
      </c>
      <c r="AK6366" s="8" t="s">
        <v>4</v>
      </c>
      <c r="AL6366" s="8" t="s">
        <v>5</v>
      </c>
      <c r="AM6366" s="8">
        <v>1</v>
      </c>
      <c r="AN6366" s="165">
        <v>67.010000000000005</v>
      </c>
      <c r="AO6366" s="161">
        <v>6370</v>
      </c>
      <c r="AP6366" s="159" t="s">
        <v>18</v>
      </c>
    </row>
    <row r="6367" spans="17:42" x14ac:dyDescent="0.25">
      <c r="Q6367" s="161">
        <v>311</v>
      </c>
      <c r="R6367" s="163">
        <v>0.26879399999999998</v>
      </c>
      <c r="S6367" s="8" t="s">
        <v>4</v>
      </c>
      <c r="T6367" s="8" t="s">
        <v>5</v>
      </c>
      <c r="U6367" s="8">
        <v>1</v>
      </c>
      <c r="V6367" s="165">
        <v>61</v>
      </c>
      <c r="W6367" s="161">
        <v>6364</v>
      </c>
      <c r="X6367" s="159" t="s">
        <v>20</v>
      </c>
      <c r="AI6367" s="161">
        <v>8376</v>
      </c>
      <c r="AJ6367" s="163">
        <v>0.98504499999999995</v>
      </c>
      <c r="AK6367" s="8" t="s">
        <v>4</v>
      </c>
      <c r="AL6367" s="8" t="s">
        <v>5</v>
      </c>
      <c r="AM6367" s="8">
        <v>1</v>
      </c>
      <c r="AN6367" s="165">
        <v>77.52</v>
      </c>
      <c r="AO6367" s="161">
        <v>6371</v>
      </c>
      <c r="AP6367" s="159" t="s">
        <v>20</v>
      </c>
    </row>
    <row r="6368" spans="17:42" x14ac:dyDescent="0.25">
      <c r="Q6368" s="161">
        <v>318</v>
      </c>
      <c r="R6368" s="163">
        <v>0.13127</v>
      </c>
      <c r="S6368" s="8" t="s">
        <v>12</v>
      </c>
      <c r="T6368" s="8" t="s">
        <v>13</v>
      </c>
      <c r="U6368" s="8">
        <v>1</v>
      </c>
      <c r="V6368" s="165">
        <v>67.19</v>
      </c>
      <c r="W6368" s="161">
        <v>6365</v>
      </c>
      <c r="X6368" s="159" t="s">
        <v>20</v>
      </c>
      <c r="AI6368" s="161">
        <v>8378</v>
      </c>
      <c r="AJ6368" s="163">
        <v>6.5686999999999995E-2</v>
      </c>
      <c r="AK6368" s="8" t="s">
        <v>9</v>
      </c>
      <c r="AL6368" s="8" t="s">
        <v>10</v>
      </c>
      <c r="AM6368" s="8">
        <v>1</v>
      </c>
      <c r="AN6368" s="165">
        <v>72.36</v>
      </c>
      <c r="AO6368" s="161">
        <v>6372</v>
      </c>
      <c r="AP6368" s="159" t="s">
        <v>20</v>
      </c>
    </row>
    <row r="6369" spans="17:42" x14ac:dyDescent="0.25">
      <c r="Q6369" s="161">
        <v>332</v>
      </c>
      <c r="R6369" s="163">
        <v>8.1268000000000007E-2</v>
      </c>
      <c r="S6369" s="8" t="s">
        <v>4</v>
      </c>
      <c r="T6369" s="8" t="s">
        <v>5</v>
      </c>
      <c r="U6369" s="8">
        <v>1</v>
      </c>
      <c r="V6369" s="165">
        <v>60.03</v>
      </c>
      <c r="W6369" s="161">
        <v>6366</v>
      </c>
      <c r="X6369" s="159" t="s">
        <v>20</v>
      </c>
      <c r="AI6369" s="161">
        <v>8384</v>
      </c>
      <c r="AJ6369" s="163">
        <v>0.14201900000000001</v>
      </c>
      <c r="AK6369" s="8" t="s">
        <v>4</v>
      </c>
      <c r="AL6369" s="8" t="s">
        <v>5</v>
      </c>
      <c r="AM6369" s="8">
        <v>1</v>
      </c>
      <c r="AN6369" s="165">
        <v>90.93</v>
      </c>
      <c r="AO6369" s="161">
        <v>6373</v>
      </c>
      <c r="AP6369" s="159" t="s">
        <v>18</v>
      </c>
    </row>
    <row r="6370" spans="17:42" x14ac:dyDescent="0.25">
      <c r="Q6370" s="161">
        <v>349</v>
      </c>
      <c r="R6370" s="163">
        <v>0.163165</v>
      </c>
      <c r="S6370" s="8" t="s">
        <v>4</v>
      </c>
      <c r="T6370" s="8" t="s">
        <v>5</v>
      </c>
      <c r="U6370" s="8">
        <v>1</v>
      </c>
      <c r="V6370" s="165">
        <v>70.08</v>
      </c>
      <c r="W6370" s="161">
        <v>6367</v>
      </c>
      <c r="X6370" s="159" t="s">
        <v>20</v>
      </c>
      <c r="AI6370" s="161">
        <v>8387</v>
      </c>
      <c r="AJ6370" s="163">
        <v>0.14305200000000001</v>
      </c>
      <c r="AK6370" s="8" t="s">
        <v>4</v>
      </c>
      <c r="AL6370" s="8" t="s">
        <v>5</v>
      </c>
      <c r="AM6370" s="8">
        <v>1</v>
      </c>
      <c r="AN6370" s="165">
        <v>70.56</v>
      </c>
      <c r="AO6370" s="161">
        <v>6374</v>
      </c>
      <c r="AP6370" s="159" t="s">
        <v>17</v>
      </c>
    </row>
    <row r="6371" spans="17:42" x14ac:dyDescent="0.25">
      <c r="Q6371" s="161">
        <v>351</v>
      </c>
      <c r="R6371" s="163">
        <v>0.168936</v>
      </c>
      <c r="S6371" s="8" t="s">
        <v>4</v>
      </c>
      <c r="T6371" s="8" t="s">
        <v>5</v>
      </c>
      <c r="U6371" s="8">
        <v>1</v>
      </c>
      <c r="V6371" s="165">
        <v>60.07</v>
      </c>
      <c r="W6371" s="161">
        <v>6368</v>
      </c>
      <c r="X6371" s="159" t="s">
        <v>20</v>
      </c>
      <c r="AI6371" s="161">
        <v>8427</v>
      </c>
      <c r="AJ6371" s="163">
        <v>0.28721799999999997</v>
      </c>
      <c r="AK6371" s="8" t="s">
        <v>4</v>
      </c>
      <c r="AL6371" s="8" t="s">
        <v>5</v>
      </c>
      <c r="AM6371" s="8">
        <v>1</v>
      </c>
      <c r="AN6371" s="165">
        <v>74.47</v>
      </c>
      <c r="AO6371" s="161">
        <v>6375</v>
      </c>
      <c r="AP6371" s="159" t="s">
        <v>20</v>
      </c>
    </row>
    <row r="6372" spans="17:42" x14ac:dyDescent="0.25">
      <c r="Q6372" s="161">
        <v>358</v>
      </c>
      <c r="R6372" s="163">
        <v>0.10223699999999999</v>
      </c>
      <c r="S6372" s="8" t="s">
        <v>4</v>
      </c>
      <c r="T6372" s="8" t="s">
        <v>5</v>
      </c>
      <c r="U6372" s="8">
        <v>1</v>
      </c>
      <c r="V6372" s="165">
        <v>69.08</v>
      </c>
      <c r="W6372" s="161">
        <v>6369</v>
      </c>
      <c r="X6372" s="159" t="s">
        <v>20</v>
      </c>
      <c r="AI6372" s="161">
        <v>8428</v>
      </c>
      <c r="AJ6372" s="163">
        <v>0.116858</v>
      </c>
      <c r="AK6372" s="8" t="s">
        <v>4</v>
      </c>
      <c r="AL6372" s="8" t="s">
        <v>5</v>
      </c>
      <c r="AM6372" s="8">
        <v>1</v>
      </c>
      <c r="AN6372" s="165">
        <v>98.41</v>
      </c>
      <c r="AO6372" s="161">
        <v>6376</v>
      </c>
      <c r="AP6372" s="159" t="s">
        <v>20</v>
      </c>
    </row>
    <row r="6373" spans="17:42" x14ac:dyDescent="0.25">
      <c r="Q6373" s="161">
        <v>368</v>
      </c>
      <c r="R6373" s="163">
        <v>0.15024799999999999</v>
      </c>
      <c r="S6373" s="8" t="s">
        <v>4</v>
      </c>
      <c r="T6373" s="8" t="s">
        <v>5</v>
      </c>
      <c r="U6373" s="8">
        <v>1</v>
      </c>
      <c r="V6373" s="165">
        <v>69.14</v>
      </c>
      <c r="W6373" s="161">
        <v>6370</v>
      </c>
      <c r="X6373" s="159" t="s">
        <v>20</v>
      </c>
      <c r="AI6373" s="161">
        <v>8469</v>
      </c>
      <c r="AJ6373" s="163">
        <v>0.24146899999999999</v>
      </c>
      <c r="AK6373" s="8" t="s">
        <v>4</v>
      </c>
      <c r="AL6373" s="8" t="s">
        <v>5</v>
      </c>
      <c r="AM6373" s="8">
        <v>1</v>
      </c>
      <c r="AN6373" s="165">
        <v>99.44</v>
      </c>
      <c r="AO6373" s="161">
        <v>6377</v>
      </c>
      <c r="AP6373" s="159" t="s">
        <v>18</v>
      </c>
    </row>
    <row r="6374" spans="17:42" x14ac:dyDescent="0.25">
      <c r="Q6374" s="161">
        <v>371</v>
      </c>
      <c r="R6374" s="163">
        <v>0.13694500000000001</v>
      </c>
      <c r="S6374" s="8" t="s">
        <v>4</v>
      </c>
      <c r="T6374" s="8" t="s">
        <v>5</v>
      </c>
      <c r="U6374" s="8">
        <v>1</v>
      </c>
      <c r="V6374" s="165">
        <v>95.11</v>
      </c>
      <c r="W6374" s="161">
        <v>6371</v>
      </c>
      <c r="X6374" s="159" t="s">
        <v>20</v>
      </c>
      <c r="AI6374" s="161">
        <v>8481</v>
      </c>
      <c r="AJ6374" s="163">
        <v>0.296186</v>
      </c>
      <c r="AK6374" s="8" t="s">
        <v>9</v>
      </c>
      <c r="AL6374" s="8" t="s">
        <v>10</v>
      </c>
      <c r="AM6374" s="8">
        <v>1</v>
      </c>
      <c r="AN6374" s="165">
        <v>63.4</v>
      </c>
      <c r="AO6374" s="161">
        <v>6378</v>
      </c>
      <c r="AP6374" s="159" t="s">
        <v>18</v>
      </c>
    </row>
    <row r="6375" spans="17:42" x14ac:dyDescent="0.25">
      <c r="Q6375" s="161">
        <v>374</v>
      </c>
      <c r="R6375" s="163">
        <v>0.106127</v>
      </c>
      <c r="S6375" s="8" t="s">
        <v>4</v>
      </c>
      <c r="T6375" s="8" t="s">
        <v>5</v>
      </c>
      <c r="U6375" s="8">
        <v>1</v>
      </c>
      <c r="V6375" s="165">
        <v>65.150000000000006</v>
      </c>
      <c r="W6375" s="161">
        <v>6372</v>
      </c>
      <c r="X6375" s="159" t="s">
        <v>20</v>
      </c>
      <c r="AI6375" s="161">
        <v>8488</v>
      </c>
      <c r="AJ6375" s="163">
        <v>0.50680000000000003</v>
      </c>
      <c r="AK6375" s="8" t="s">
        <v>11</v>
      </c>
      <c r="AL6375" s="8" t="s">
        <v>10</v>
      </c>
      <c r="AM6375" s="8">
        <v>1</v>
      </c>
      <c r="AN6375" s="165">
        <v>60.13</v>
      </c>
      <c r="AO6375" s="161">
        <v>6379</v>
      </c>
      <c r="AP6375" s="159" t="s">
        <v>20</v>
      </c>
    </row>
    <row r="6376" spans="17:42" x14ac:dyDescent="0.25">
      <c r="Q6376" s="161">
        <v>383</v>
      </c>
      <c r="R6376" s="163">
        <v>0.119422</v>
      </c>
      <c r="S6376" s="8" t="s">
        <v>4</v>
      </c>
      <c r="T6376" s="8" t="s">
        <v>5</v>
      </c>
      <c r="U6376" s="8">
        <v>1</v>
      </c>
      <c r="V6376" s="165">
        <v>60.56</v>
      </c>
      <c r="W6376" s="161">
        <v>6373</v>
      </c>
      <c r="X6376" s="159" t="s">
        <v>19</v>
      </c>
      <c r="AI6376" s="161">
        <v>8492</v>
      </c>
      <c r="AJ6376" s="163">
        <v>0.61921300000000001</v>
      </c>
      <c r="AK6376" s="8" t="s">
        <v>42</v>
      </c>
      <c r="AL6376" s="8" t="s">
        <v>42</v>
      </c>
      <c r="AM6376" s="8">
        <v>1</v>
      </c>
      <c r="AN6376" s="165">
        <v>87.37</v>
      </c>
      <c r="AO6376" s="161">
        <v>6380</v>
      </c>
      <c r="AP6376" s="159" t="s">
        <v>18</v>
      </c>
    </row>
    <row r="6377" spans="17:42" x14ac:dyDescent="0.25">
      <c r="Q6377" s="161">
        <v>390</v>
      </c>
      <c r="R6377" s="163">
        <v>0.116205</v>
      </c>
      <c r="S6377" s="8" t="s">
        <v>4</v>
      </c>
      <c r="T6377" s="8" t="s">
        <v>5</v>
      </c>
      <c r="U6377" s="8">
        <v>1</v>
      </c>
      <c r="V6377" s="165">
        <v>93.4</v>
      </c>
      <c r="W6377" s="161">
        <v>6374</v>
      </c>
      <c r="X6377" s="159" t="s">
        <v>20</v>
      </c>
      <c r="AI6377" s="161">
        <v>8507</v>
      </c>
      <c r="AJ6377" s="163">
        <v>0.48267100000000002</v>
      </c>
      <c r="AK6377" s="8" t="s">
        <v>9</v>
      </c>
      <c r="AL6377" s="8" t="s">
        <v>10</v>
      </c>
      <c r="AM6377" s="8">
        <v>1</v>
      </c>
      <c r="AN6377" s="165">
        <v>65.37</v>
      </c>
      <c r="AO6377" s="161">
        <v>6381</v>
      </c>
      <c r="AP6377" s="159" t="s">
        <v>20</v>
      </c>
    </row>
    <row r="6378" spans="17:42" x14ac:dyDescent="0.25">
      <c r="Q6378" s="161">
        <v>392</v>
      </c>
      <c r="R6378" s="163">
        <v>0.34050799999999998</v>
      </c>
      <c r="S6378" s="8" t="s">
        <v>4</v>
      </c>
      <c r="T6378" s="8" t="s">
        <v>5</v>
      </c>
      <c r="U6378" s="8">
        <v>1</v>
      </c>
      <c r="V6378" s="165">
        <v>82.18</v>
      </c>
      <c r="W6378" s="161">
        <v>6375</v>
      </c>
      <c r="X6378" s="159" t="s">
        <v>20</v>
      </c>
      <c r="AI6378" s="161">
        <v>8511</v>
      </c>
      <c r="AJ6378" s="163">
        <v>0.29640699999999998</v>
      </c>
      <c r="AK6378" s="8" t="s">
        <v>4</v>
      </c>
      <c r="AL6378" s="8" t="s">
        <v>5</v>
      </c>
      <c r="AM6378" s="8">
        <v>1</v>
      </c>
      <c r="AN6378" s="165">
        <v>91.54</v>
      </c>
      <c r="AO6378" s="161">
        <v>6382</v>
      </c>
      <c r="AP6378" s="159" t="s">
        <v>18</v>
      </c>
    </row>
    <row r="6379" spans="17:42" x14ac:dyDescent="0.25">
      <c r="Q6379" s="161">
        <v>398</v>
      </c>
      <c r="R6379" s="163">
        <v>0.11060300000000001</v>
      </c>
      <c r="S6379" s="8" t="s">
        <v>4</v>
      </c>
      <c r="T6379" s="8" t="s">
        <v>5</v>
      </c>
      <c r="U6379" s="8">
        <v>1</v>
      </c>
      <c r="V6379" s="165">
        <v>60.54</v>
      </c>
      <c r="W6379" s="161">
        <v>6376</v>
      </c>
      <c r="X6379" s="159" t="s">
        <v>20</v>
      </c>
      <c r="AI6379" s="161">
        <v>8526</v>
      </c>
      <c r="AJ6379" s="163">
        <v>0.47364000000000001</v>
      </c>
      <c r="AK6379" s="8" t="s">
        <v>9</v>
      </c>
      <c r="AL6379" s="8" t="s">
        <v>10</v>
      </c>
      <c r="AM6379" s="8">
        <v>1</v>
      </c>
      <c r="AN6379" s="165">
        <v>79.8</v>
      </c>
      <c r="AO6379" s="161">
        <v>6383</v>
      </c>
      <c r="AP6379" s="159" t="s">
        <v>20</v>
      </c>
    </row>
    <row r="6380" spans="17:42" x14ac:dyDescent="0.25">
      <c r="Q6380" s="161">
        <v>415</v>
      </c>
      <c r="R6380" s="163">
        <v>0.11555799999999999</v>
      </c>
      <c r="S6380" s="8" t="s">
        <v>4</v>
      </c>
      <c r="T6380" s="8" t="s">
        <v>5</v>
      </c>
      <c r="U6380" s="8">
        <v>1</v>
      </c>
      <c r="V6380" s="165">
        <v>82.24</v>
      </c>
      <c r="W6380" s="161">
        <v>6377</v>
      </c>
      <c r="X6380" s="159" t="s">
        <v>20</v>
      </c>
      <c r="AI6380" s="161">
        <v>8546</v>
      </c>
      <c r="AJ6380" s="163">
        <v>0.103653</v>
      </c>
      <c r="AK6380" s="8" t="s">
        <v>9</v>
      </c>
      <c r="AL6380" s="8" t="s">
        <v>10</v>
      </c>
      <c r="AM6380" s="8">
        <v>1</v>
      </c>
      <c r="AN6380" s="165">
        <v>61.98</v>
      </c>
      <c r="AO6380" s="161">
        <v>6384</v>
      </c>
      <c r="AP6380" s="159" t="s">
        <v>19</v>
      </c>
    </row>
    <row r="6381" spans="17:42" x14ac:dyDescent="0.25">
      <c r="Q6381" s="161">
        <v>420</v>
      </c>
      <c r="R6381" s="163">
        <v>9.0511999999999995E-2</v>
      </c>
      <c r="S6381" s="8" t="s">
        <v>4</v>
      </c>
      <c r="T6381" s="8" t="s">
        <v>5</v>
      </c>
      <c r="U6381" s="8">
        <v>1</v>
      </c>
      <c r="V6381" s="165">
        <v>74.69</v>
      </c>
      <c r="W6381" s="161">
        <v>6378</v>
      </c>
      <c r="X6381" s="159" t="s">
        <v>19</v>
      </c>
      <c r="AI6381" s="161">
        <v>8551</v>
      </c>
      <c r="AJ6381" s="163">
        <v>0.29996299999999998</v>
      </c>
      <c r="AK6381" s="8" t="s">
        <v>9</v>
      </c>
      <c r="AL6381" s="8" t="s">
        <v>10</v>
      </c>
      <c r="AM6381" s="8">
        <v>1</v>
      </c>
      <c r="AN6381" s="165">
        <v>84.23</v>
      </c>
      <c r="AO6381" s="161">
        <v>6385</v>
      </c>
      <c r="AP6381" s="159" t="s">
        <v>18</v>
      </c>
    </row>
    <row r="6382" spans="17:42" x14ac:dyDescent="0.25">
      <c r="Q6382" s="161">
        <v>427</v>
      </c>
      <c r="R6382" s="163">
        <v>0.20701800000000001</v>
      </c>
      <c r="S6382" s="8" t="s">
        <v>4</v>
      </c>
      <c r="T6382" s="8" t="s">
        <v>5</v>
      </c>
      <c r="U6382" s="8">
        <v>1</v>
      </c>
      <c r="V6382" s="165">
        <v>66.819999999999993</v>
      </c>
      <c r="W6382" s="161">
        <v>6379</v>
      </c>
      <c r="X6382" s="159" t="s">
        <v>20</v>
      </c>
      <c r="AI6382" s="161">
        <v>8560</v>
      </c>
      <c r="AJ6382" s="163">
        <v>0.36669499999999999</v>
      </c>
      <c r="AK6382" s="8" t="s">
        <v>9</v>
      </c>
      <c r="AL6382" s="8" t="s">
        <v>10</v>
      </c>
      <c r="AM6382" s="8">
        <v>1</v>
      </c>
      <c r="AN6382" s="165">
        <v>61.65</v>
      </c>
      <c r="AO6382" s="161">
        <v>6386</v>
      </c>
      <c r="AP6382" s="159" t="s">
        <v>17</v>
      </c>
    </row>
    <row r="6383" spans="17:42" x14ac:dyDescent="0.25">
      <c r="Q6383" s="161">
        <v>429</v>
      </c>
      <c r="R6383" s="163">
        <v>4.9782E-2</v>
      </c>
      <c r="S6383" s="8" t="s">
        <v>4</v>
      </c>
      <c r="T6383" s="8" t="s">
        <v>5</v>
      </c>
      <c r="U6383" s="8">
        <v>1</v>
      </c>
      <c r="V6383" s="165">
        <v>74.62</v>
      </c>
      <c r="W6383" s="161">
        <v>6380</v>
      </c>
      <c r="X6383" s="159" t="s">
        <v>20</v>
      </c>
      <c r="AI6383" s="161">
        <v>8579</v>
      </c>
      <c r="AJ6383" s="163">
        <v>0.18488599999999999</v>
      </c>
      <c r="AK6383" s="8" t="s">
        <v>9</v>
      </c>
      <c r="AL6383" s="8" t="s">
        <v>10</v>
      </c>
      <c r="AM6383" s="8">
        <v>1</v>
      </c>
      <c r="AN6383" s="165">
        <v>61.58</v>
      </c>
      <c r="AO6383" s="161">
        <v>6387</v>
      </c>
      <c r="AP6383" s="159" t="s">
        <v>18</v>
      </c>
    </row>
    <row r="6384" spans="17:42" x14ac:dyDescent="0.25">
      <c r="Q6384" s="161">
        <v>436</v>
      </c>
      <c r="R6384" s="163">
        <v>0.26363300000000001</v>
      </c>
      <c r="S6384" s="8" t="s">
        <v>4</v>
      </c>
      <c r="T6384" s="8" t="s">
        <v>5</v>
      </c>
      <c r="U6384" s="8">
        <v>1</v>
      </c>
      <c r="V6384" s="165">
        <v>63.34</v>
      </c>
      <c r="W6384" s="161">
        <v>6381</v>
      </c>
      <c r="X6384" s="159" t="s">
        <v>20</v>
      </c>
      <c r="AI6384" s="161">
        <v>8636</v>
      </c>
      <c r="AJ6384" s="163">
        <v>0.57913400000000004</v>
      </c>
      <c r="AK6384" s="8" t="s">
        <v>4</v>
      </c>
      <c r="AL6384" s="8" t="s">
        <v>5</v>
      </c>
      <c r="AM6384" s="8">
        <v>1</v>
      </c>
      <c r="AN6384" s="165">
        <v>89.93</v>
      </c>
      <c r="AO6384" s="161">
        <v>6388</v>
      </c>
      <c r="AP6384" s="159" t="s">
        <v>20</v>
      </c>
    </row>
    <row r="6385" spans="17:42" x14ac:dyDescent="0.25">
      <c r="Q6385" s="161">
        <v>443</v>
      </c>
      <c r="R6385" s="163">
        <v>4.7821000000000002E-2</v>
      </c>
      <c r="S6385" s="8" t="s">
        <v>4</v>
      </c>
      <c r="T6385" s="8" t="s">
        <v>5</v>
      </c>
      <c r="U6385" s="8">
        <v>1</v>
      </c>
      <c r="V6385" s="165">
        <v>85.92</v>
      </c>
      <c r="W6385" s="161">
        <v>6382</v>
      </c>
      <c r="X6385" s="159" t="s">
        <v>20</v>
      </c>
      <c r="AI6385" s="161">
        <v>8638</v>
      </c>
      <c r="AJ6385" s="163">
        <v>0.12746299999999999</v>
      </c>
      <c r="AK6385" s="8" t="s">
        <v>9</v>
      </c>
      <c r="AL6385" s="8" t="s">
        <v>10</v>
      </c>
      <c r="AM6385" s="8">
        <v>1</v>
      </c>
      <c r="AN6385" s="165">
        <v>61.2</v>
      </c>
      <c r="AO6385" s="161">
        <v>6389</v>
      </c>
      <c r="AP6385" s="159" t="s">
        <v>18</v>
      </c>
    </row>
    <row r="6386" spans="17:42" x14ac:dyDescent="0.25">
      <c r="Q6386" s="161">
        <v>446</v>
      </c>
      <c r="R6386" s="163">
        <v>6.3666E-2</v>
      </c>
      <c r="S6386" s="8" t="s">
        <v>4</v>
      </c>
      <c r="T6386" s="8" t="s">
        <v>5</v>
      </c>
      <c r="U6386" s="8">
        <v>1</v>
      </c>
      <c r="V6386" s="165">
        <v>85.86</v>
      </c>
      <c r="W6386" s="161">
        <v>6383</v>
      </c>
      <c r="X6386" s="159" t="s">
        <v>20</v>
      </c>
      <c r="AI6386" s="161">
        <v>8664</v>
      </c>
      <c r="AJ6386" s="163">
        <v>0.16200899999999999</v>
      </c>
      <c r="AK6386" s="8" t="s">
        <v>9</v>
      </c>
      <c r="AL6386" s="8" t="s">
        <v>10</v>
      </c>
      <c r="AM6386" s="8">
        <v>1</v>
      </c>
      <c r="AN6386" s="165">
        <v>70.819999999999993</v>
      </c>
      <c r="AO6386" s="161">
        <v>6390</v>
      </c>
      <c r="AP6386" s="159" t="s">
        <v>18</v>
      </c>
    </row>
    <row r="6387" spans="17:42" x14ac:dyDescent="0.25">
      <c r="Q6387" s="161">
        <v>447</v>
      </c>
      <c r="R6387" s="163">
        <v>0.17460000000000001</v>
      </c>
      <c r="S6387" s="8" t="s">
        <v>4</v>
      </c>
      <c r="T6387" s="8" t="s">
        <v>5</v>
      </c>
      <c r="U6387" s="8">
        <v>1</v>
      </c>
      <c r="V6387" s="165">
        <v>90</v>
      </c>
      <c r="W6387" s="161">
        <v>6384</v>
      </c>
      <c r="X6387" s="159" t="s">
        <v>20</v>
      </c>
      <c r="AI6387" s="161">
        <v>8681</v>
      </c>
      <c r="AJ6387" s="163">
        <v>0.169487</v>
      </c>
      <c r="AK6387" s="8" t="s">
        <v>4</v>
      </c>
      <c r="AL6387" s="8" t="s">
        <v>5</v>
      </c>
      <c r="AM6387" s="8">
        <v>1</v>
      </c>
      <c r="AN6387" s="165">
        <v>69.45</v>
      </c>
      <c r="AO6387" s="161">
        <v>6391</v>
      </c>
      <c r="AP6387" s="159" t="s">
        <v>20</v>
      </c>
    </row>
    <row r="6388" spans="17:42" x14ac:dyDescent="0.25">
      <c r="Q6388" s="161">
        <v>451</v>
      </c>
      <c r="R6388" s="163">
        <v>0.14966299999999999</v>
      </c>
      <c r="S6388" s="8" t="s">
        <v>4</v>
      </c>
      <c r="T6388" s="8" t="s">
        <v>5</v>
      </c>
      <c r="U6388" s="8">
        <v>1</v>
      </c>
      <c r="V6388" s="165">
        <v>97.45</v>
      </c>
      <c r="W6388" s="161">
        <v>6385</v>
      </c>
      <c r="X6388" s="159" t="s">
        <v>20</v>
      </c>
      <c r="AI6388" s="161">
        <v>8695</v>
      </c>
      <c r="AJ6388" s="163">
        <v>0.35164499999999999</v>
      </c>
      <c r="AK6388" s="8" t="s">
        <v>42</v>
      </c>
      <c r="AL6388" s="8" t="s">
        <v>42</v>
      </c>
      <c r="AM6388" s="8">
        <v>1</v>
      </c>
      <c r="AN6388" s="165">
        <v>75.180000000000007</v>
      </c>
      <c r="AO6388" s="161">
        <v>6392</v>
      </c>
      <c r="AP6388" s="159" t="s">
        <v>20</v>
      </c>
    </row>
    <row r="6389" spans="17:42" x14ac:dyDescent="0.25">
      <c r="Q6389" s="161">
        <v>452</v>
      </c>
      <c r="R6389" s="163">
        <v>0.28752299999999997</v>
      </c>
      <c r="S6389" s="8" t="s">
        <v>4</v>
      </c>
      <c r="T6389" s="8" t="s">
        <v>5</v>
      </c>
      <c r="U6389" s="8">
        <v>1</v>
      </c>
      <c r="V6389" s="165">
        <v>66.97</v>
      </c>
      <c r="W6389" s="161">
        <v>6386</v>
      </c>
      <c r="X6389" s="159" t="s">
        <v>20</v>
      </c>
      <c r="AI6389" s="161">
        <v>8708</v>
      </c>
      <c r="AJ6389" s="163">
        <v>0.16419900000000001</v>
      </c>
      <c r="AK6389" s="8" t="s">
        <v>4</v>
      </c>
      <c r="AL6389" s="8" t="s">
        <v>5</v>
      </c>
      <c r="AM6389" s="8">
        <v>1</v>
      </c>
      <c r="AN6389" s="165">
        <v>82.17</v>
      </c>
      <c r="AO6389" s="161">
        <v>6393</v>
      </c>
      <c r="AP6389" s="159" t="s">
        <v>18</v>
      </c>
    </row>
    <row r="6390" spans="17:42" x14ac:dyDescent="0.25">
      <c r="Q6390" s="161">
        <v>453</v>
      </c>
      <c r="R6390" s="163">
        <v>6.2782000000000004E-2</v>
      </c>
      <c r="S6390" s="8" t="s">
        <v>6</v>
      </c>
      <c r="T6390" s="8" t="s">
        <v>5</v>
      </c>
      <c r="U6390" s="8">
        <v>1</v>
      </c>
      <c r="V6390" s="165">
        <v>77.959999999999994</v>
      </c>
      <c r="W6390" s="161">
        <v>6387</v>
      </c>
      <c r="X6390" s="159" t="s">
        <v>20</v>
      </c>
      <c r="AI6390" s="161">
        <v>8710</v>
      </c>
      <c r="AJ6390" s="163">
        <v>0.29796</v>
      </c>
      <c r="AK6390" s="8" t="s">
        <v>9</v>
      </c>
      <c r="AL6390" s="8" t="s">
        <v>10</v>
      </c>
      <c r="AM6390" s="8">
        <v>1</v>
      </c>
      <c r="AN6390" s="165">
        <v>68.709999999999994</v>
      </c>
      <c r="AO6390" s="161">
        <v>6394</v>
      </c>
      <c r="AP6390" s="159" t="s">
        <v>18</v>
      </c>
    </row>
    <row r="6391" spans="17:42" x14ac:dyDescent="0.25">
      <c r="Q6391" s="161">
        <v>457</v>
      </c>
      <c r="R6391" s="163">
        <v>3.9579999999999997E-2</v>
      </c>
      <c r="S6391" s="8" t="s">
        <v>6</v>
      </c>
      <c r="T6391" s="8" t="s">
        <v>5</v>
      </c>
      <c r="U6391" s="8">
        <v>1</v>
      </c>
      <c r="V6391" s="165">
        <v>77.900000000000006</v>
      </c>
      <c r="W6391" s="161">
        <v>6388</v>
      </c>
      <c r="X6391" s="159" t="s">
        <v>20</v>
      </c>
      <c r="AI6391" s="161">
        <v>8713</v>
      </c>
      <c r="AJ6391" s="163">
        <v>0.13555800000000001</v>
      </c>
      <c r="AK6391" s="8" t="s">
        <v>42</v>
      </c>
      <c r="AL6391" s="8" t="s">
        <v>42</v>
      </c>
      <c r="AM6391" s="8">
        <v>1</v>
      </c>
      <c r="AN6391" s="165">
        <v>70.52</v>
      </c>
      <c r="AO6391" s="161">
        <v>6395</v>
      </c>
      <c r="AP6391" s="159" t="s">
        <v>18</v>
      </c>
    </row>
    <row r="6392" spans="17:42" x14ac:dyDescent="0.25">
      <c r="Q6392" s="161">
        <v>461</v>
      </c>
      <c r="R6392" s="163">
        <v>0.10119</v>
      </c>
      <c r="S6392" s="8" t="s">
        <v>4</v>
      </c>
      <c r="T6392" s="8" t="s">
        <v>5</v>
      </c>
      <c r="U6392" s="8">
        <v>1</v>
      </c>
      <c r="V6392" s="165">
        <v>99.84</v>
      </c>
      <c r="W6392" s="161">
        <v>6389</v>
      </c>
      <c r="X6392" s="159" t="s">
        <v>20</v>
      </c>
      <c r="AI6392" s="161">
        <v>8714</v>
      </c>
      <c r="AJ6392" s="163">
        <v>0.11674900000000001</v>
      </c>
      <c r="AK6392" s="8" t="s">
        <v>9</v>
      </c>
      <c r="AL6392" s="8" t="s">
        <v>10</v>
      </c>
      <c r="AM6392" s="8">
        <v>1</v>
      </c>
      <c r="AN6392" s="165">
        <v>67.81</v>
      </c>
      <c r="AO6392" s="161">
        <v>6396</v>
      </c>
      <c r="AP6392" s="159" t="s">
        <v>18</v>
      </c>
    </row>
    <row r="6393" spans="17:42" x14ac:dyDescent="0.25">
      <c r="Q6393" s="161">
        <v>467</v>
      </c>
      <c r="R6393" s="163">
        <v>0.144509</v>
      </c>
      <c r="S6393" s="8" t="s">
        <v>4</v>
      </c>
      <c r="T6393" s="8" t="s">
        <v>5</v>
      </c>
      <c r="U6393" s="8">
        <v>1</v>
      </c>
      <c r="V6393" s="165">
        <v>68.010000000000005</v>
      </c>
      <c r="W6393" s="161">
        <v>6390</v>
      </c>
      <c r="X6393" s="159" t="s">
        <v>20</v>
      </c>
      <c r="AI6393" s="161">
        <v>8740</v>
      </c>
      <c r="AJ6393" s="163">
        <v>6.9819000000000006E-2</v>
      </c>
      <c r="AK6393" s="8" t="s">
        <v>9</v>
      </c>
      <c r="AL6393" s="8" t="s">
        <v>10</v>
      </c>
      <c r="AM6393" s="8">
        <v>1</v>
      </c>
      <c r="AN6393" s="165">
        <v>60.39</v>
      </c>
      <c r="AO6393" s="161">
        <v>6397</v>
      </c>
      <c r="AP6393" s="159" t="s">
        <v>20</v>
      </c>
    </row>
    <row r="6394" spans="17:42" x14ac:dyDescent="0.25">
      <c r="Q6394" s="161">
        <v>469</v>
      </c>
      <c r="R6394" s="163">
        <v>0.123101</v>
      </c>
      <c r="S6394" s="8" t="s">
        <v>4</v>
      </c>
      <c r="T6394" s="8" t="s">
        <v>5</v>
      </c>
      <c r="U6394" s="8">
        <v>1</v>
      </c>
      <c r="V6394" s="165">
        <v>85.99</v>
      </c>
      <c r="W6394" s="161">
        <v>6391</v>
      </c>
      <c r="X6394" s="159" t="s">
        <v>20</v>
      </c>
      <c r="AI6394" s="161">
        <v>8748</v>
      </c>
      <c r="AJ6394" s="163">
        <v>0.272731</v>
      </c>
      <c r="AK6394" s="8" t="s">
        <v>12</v>
      </c>
      <c r="AL6394" s="8" t="s">
        <v>13</v>
      </c>
      <c r="AM6394" s="8">
        <v>1</v>
      </c>
      <c r="AN6394" s="165">
        <v>61.51</v>
      </c>
      <c r="AO6394" s="161">
        <v>6398</v>
      </c>
      <c r="AP6394" s="159" t="s">
        <v>20</v>
      </c>
    </row>
    <row r="6395" spans="17:42" x14ac:dyDescent="0.25">
      <c r="Q6395" s="161">
        <v>475</v>
      </c>
      <c r="R6395" s="163">
        <v>5.7068000000000001E-2</v>
      </c>
      <c r="S6395" s="8" t="s">
        <v>4</v>
      </c>
      <c r="T6395" s="8" t="s">
        <v>5</v>
      </c>
      <c r="U6395" s="8">
        <v>1</v>
      </c>
      <c r="V6395" s="165">
        <v>60.16</v>
      </c>
      <c r="W6395" s="161">
        <v>6392</v>
      </c>
      <c r="X6395" s="159" t="s">
        <v>20</v>
      </c>
      <c r="AI6395" s="161">
        <v>8751</v>
      </c>
      <c r="AJ6395" s="163">
        <v>0.49908599999999997</v>
      </c>
      <c r="AK6395" s="8" t="s">
        <v>4</v>
      </c>
      <c r="AL6395" s="8" t="s">
        <v>5</v>
      </c>
      <c r="AM6395" s="8">
        <v>1</v>
      </c>
      <c r="AN6395" s="165">
        <v>65.5</v>
      </c>
      <c r="AO6395" s="161">
        <v>6399</v>
      </c>
      <c r="AP6395" s="159" t="s">
        <v>20</v>
      </c>
    </row>
    <row r="6396" spans="17:42" x14ac:dyDescent="0.25">
      <c r="Q6396" s="161">
        <v>480</v>
      </c>
      <c r="R6396" s="163">
        <v>0.43901699999999999</v>
      </c>
      <c r="S6396" s="8" t="s">
        <v>4</v>
      </c>
      <c r="T6396" s="8" t="s">
        <v>5</v>
      </c>
      <c r="U6396" s="8">
        <v>1</v>
      </c>
      <c r="V6396" s="165">
        <v>63</v>
      </c>
      <c r="W6396" s="161">
        <v>6393</v>
      </c>
      <c r="X6396" s="159" t="s">
        <v>20</v>
      </c>
      <c r="AI6396" s="161">
        <v>8764</v>
      </c>
      <c r="AJ6396" s="163">
        <v>0.174986</v>
      </c>
      <c r="AK6396" s="8" t="s">
        <v>42</v>
      </c>
      <c r="AL6396" s="8" t="s">
        <v>42</v>
      </c>
      <c r="AM6396" s="8">
        <v>1</v>
      </c>
      <c r="AN6396" s="165">
        <v>74.349999999999994</v>
      </c>
      <c r="AO6396" s="161">
        <v>6400</v>
      </c>
      <c r="AP6396" s="159" t="s">
        <v>18</v>
      </c>
    </row>
    <row r="6397" spans="17:42" x14ac:dyDescent="0.25">
      <c r="Q6397" s="161">
        <v>493</v>
      </c>
      <c r="R6397" s="163">
        <v>9.5184000000000005E-2</v>
      </c>
      <c r="S6397" s="8" t="s">
        <v>4</v>
      </c>
      <c r="T6397" s="8" t="s">
        <v>5</v>
      </c>
      <c r="U6397" s="8">
        <v>1</v>
      </c>
      <c r="V6397" s="165">
        <v>60.2</v>
      </c>
      <c r="W6397" s="161">
        <v>6394</v>
      </c>
      <c r="X6397" s="159" t="s">
        <v>20</v>
      </c>
      <c r="AI6397" s="161">
        <v>8773</v>
      </c>
      <c r="AJ6397" s="163">
        <v>0.27840300000000001</v>
      </c>
      <c r="AK6397" s="8" t="s">
        <v>4</v>
      </c>
      <c r="AL6397" s="8" t="s">
        <v>5</v>
      </c>
      <c r="AM6397" s="8">
        <v>1</v>
      </c>
      <c r="AN6397" s="165">
        <v>61.99</v>
      </c>
      <c r="AO6397" s="161">
        <v>6401</v>
      </c>
      <c r="AP6397" s="159" t="s">
        <v>20</v>
      </c>
    </row>
    <row r="6398" spans="17:42" x14ac:dyDescent="0.25">
      <c r="Q6398" s="161">
        <v>499</v>
      </c>
      <c r="R6398" s="163">
        <v>0.164186</v>
      </c>
      <c r="S6398" s="8" t="s">
        <v>4</v>
      </c>
      <c r="T6398" s="8" t="s">
        <v>5</v>
      </c>
      <c r="U6398" s="8">
        <v>1</v>
      </c>
      <c r="V6398" s="165">
        <v>91.85</v>
      </c>
      <c r="W6398" s="161">
        <v>6395</v>
      </c>
      <c r="X6398" s="159" t="s">
        <v>20</v>
      </c>
      <c r="AI6398" s="161">
        <v>8777</v>
      </c>
      <c r="AJ6398" s="163">
        <v>0.39853499999999997</v>
      </c>
      <c r="AK6398" s="8" t="s">
        <v>42</v>
      </c>
      <c r="AL6398" s="8" t="s">
        <v>42</v>
      </c>
      <c r="AM6398" s="8">
        <v>1</v>
      </c>
      <c r="AN6398" s="165">
        <v>71.63</v>
      </c>
      <c r="AO6398" s="161">
        <v>6402</v>
      </c>
      <c r="AP6398" s="159" t="s">
        <v>18</v>
      </c>
    </row>
    <row r="6399" spans="17:42" x14ac:dyDescent="0.25">
      <c r="Q6399" s="161">
        <v>506</v>
      </c>
      <c r="R6399" s="163">
        <v>9.9626999999999993E-2</v>
      </c>
      <c r="S6399" s="8" t="s">
        <v>4</v>
      </c>
      <c r="T6399" s="8" t="s">
        <v>5</v>
      </c>
      <c r="U6399" s="8">
        <v>1</v>
      </c>
      <c r="V6399" s="165">
        <v>66.27</v>
      </c>
      <c r="W6399" s="161">
        <v>6396</v>
      </c>
      <c r="X6399" s="159" t="s">
        <v>20</v>
      </c>
      <c r="AI6399" s="161">
        <v>8796</v>
      </c>
      <c r="AJ6399" s="163">
        <v>8.6137000000000005E-2</v>
      </c>
      <c r="AK6399" s="8" t="s">
        <v>42</v>
      </c>
      <c r="AL6399" s="8" t="s">
        <v>42</v>
      </c>
      <c r="AM6399" s="8">
        <v>1</v>
      </c>
      <c r="AN6399" s="165">
        <v>63.97</v>
      </c>
      <c r="AO6399" s="161">
        <v>6403</v>
      </c>
      <c r="AP6399" s="159" t="s">
        <v>18</v>
      </c>
    </row>
    <row r="6400" spans="17:42" x14ac:dyDescent="0.25">
      <c r="Q6400" s="161">
        <v>508</v>
      </c>
      <c r="R6400" s="163">
        <v>0.22429199999999999</v>
      </c>
      <c r="S6400" s="8" t="s">
        <v>4</v>
      </c>
      <c r="T6400" s="8" t="s">
        <v>5</v>
      </c>
      <c r="U6400" s="8">
        <v>1</v>
      </c>
      <c r="V6400" s="165">
        <v>65.97</v>
      </c>
      <c r="W6400" s="161">
        <v>6397</v>
      </c>
      <c r="X6400" s="159" t="s">
        <v>20</v>
      </c>
      <c r="AI6400" s="161">
        <v>8813</v>
      </c>
      <c r="AJ6400" s="163">
        <v>0.165302</v>
      </c>
      <c r="AK6400" s="8" t="s">
        <v>9</v>
      </c>
      <c r="AL6400" s="8" t="s">
        <v>10</v>
      </c>
      <c r="AM6400" s="8">
        <v>1</v>
      </c>
      <c r="AN6400" s="165">
        <v>92.01</v>
      </c>
      <c r="AO6400" s="161">
        <v>6404</v>
      </c>
      <c r="AP6400" s="159" t="s">
        <v>18</v>
      </c>
    </row>
    <row r="6401" spans="17:42" x14ac:dyDescent="0.25">
      <c r="Q6401" s="161">
        <v>514</v>
      </c>
      <c r="R6401" s="163">
        <v>0.23465800000000001</v>
      </c>
      <c r="S6401" s="8" t="s">
        <v>12</v>
      </c>
      <c r="T6401" s="8" t="s">
        <v>13</v>
      </c>
      <c r="U6401" s="8">
        <v>1</v>
      </c>
      <c r="V6401" s="165">
        <v>66.81</v>
      </c>
      <c r="W6401" s="161">
        <v>6398</v>
      </c>
      <c r="X6401" s="159" t="s">
        <v>20</v>
      </c>
      <c r="AI6401" s="161">
        <v>8827</v>
      </c>
      <c r="AJ6401" s="163">
        <v>7.9179999999999997E-3</v>
      </c>
      <c r="AK6401" s="8" t="s">
        <v>12</v>
      </c>
      <c r="AL6401" s="8" t="s">
        <v>13</v>
      </c>
      <c r="AM6401" s="8">
        <v>1</v>
      </c>
      <c r="AN6401" s="165">
        <v>62.14</v>
      </c>
      <c r="AO6401" s="161">
        <v>6405</v>
      </c>
      <c r="AP6401" s="159" t="s">
        <v>19</v>
      </c>
    </row>
    <row r="6402" spans="17:42" x14ac:dyDescent="0.25">
      <c r="Q6402" s="161">
        <v>516</v>
      </c>
      <c r="R6402" s="163">
        <v>0.35795300000000002</v>
      </c>
      <c r="S6402" s="8" t="s">
        <v>4</v>
      </c>
      <c r="T6402" s="8" t="s">
        <v>5</v>
      </c>
      <c r="U6402" s="8">
        <v>1</v>
      </c>
      <c r="V6402" s="165">
        <v>62.5</v>
      </c>
      <c r="W6402" s="161">
        <v>6399</v>
      </c>
      <c r="X6402" s="159" t="s">
        <v>20</v>
      </c>
      <c r="AI6402" s="161">
        <v>8862</v>
      </c>
      <c r="AJ6402" s="163">
        <v>0.56553500000000001</v>
      </c>
      <c r="AK6402" s="8" t="s">
        <v>42</v>
      </c>
      <c r="AL6402" s="8" t="s">
        <v>42</v>
      </c>
      <c r="AM6402" s="8">
        <v>1</v>
      </c>
      <c r="AN6402" s="165">
        <v>61.73</v>
      </c>
      <c r="AO6402" s="161">
        <v>6406</v>
      </c>
      <c r="AP6402" s="159" t="s">
        <v>20</v>
      </c>
    </row>
    <row r="6403" spans="17:42" x14ac:dyDescent="0.25">
      <c r="Q6403" s="161">
        <v>523</v>
      </c>
      <c r="R6403" s="163">
        <v>7.2983999999999993E-2</v>
      </c>
      <c r="S6403" s="8" t="s">
        <v>4</v>
      </c>
      <c r="T6403" s="8" t="s">
        <v>5</v>
      </c>
      <c r="U6403" s="8">
        <v>1</v>
      </c>
      <c r="V6403" s="165">
        <v>66.239999999999995</v>
      </c>
      <c r="W6403" s="161">
        <v>6400</v>
      </c>
      <c r="X6403" s="159" t="s">
        <v>20</v>
      </c>
      <c r="AI6403" s="161">
        <v>8876</v>
      </c>
      <c r="AJ6403" s="163">
        <v>0.57262900000000005</v>
      </c>
      <c r="AK6403" s="8" t="s">
        <v>9</v>
      </c>
      <c r="AL6403" s="8" t="s">
        <v>10</v>
      </c>
      <c r="AM6403" s="8">
        <v>1</v>
      </c>
      <c r="AN6403" s="165">
        <v>87.29</v>
      </c>
      <c r="AO6403" s="161">
        <v>6407</v>
      </c>
      <c r="AP6403" s="159" t="s">
        <v>18</v>
      </c>
    </row>
    <row r="6404" spans="17:42" x14ac:dyDescent="0.25">
      <c r="Q6404" s="161">
        <v>525</v>
      </c>
      <c r="R6404" s="163">
        <v>0.10460999999999999</v>
      </c>
      <c r="S6404" s="8" t="s">
        <v>6</v>
      </c>
      <c r="T6404" s="8" t="s">
        <v>5</v>
      </c>
      <c r="U6404" s="8">
        <v>1</v>
      </c>
      <c r="V6404" s="165">
        <v>79.03</v>
      </c>
      <c r="W6404" s="161">
        <v>6401</v>
      </c>
      <c r="X6404" s="159" t="s">
        <v>20</v>
      </c>
      <c r="AI6404" s="161">
        <v>8883</v>
      </c>
      <c r="AJ6404" s="163">
        <v>0.38143199999999999</v>
      </c>
      <c r="AK6404" s="8" t="s">
        <v>9</v>
      </c>
      <c r="AL6404" s="8" t="s">
        <v>10</v>
      </c>
      <c r="AM6404" s="8">
        <v>1</v>
      </c>
      <c r="AN6404" s="165">
        <v>84.88</v>
      </c>
      <c r="AO6404" s="161">
        <v>6408</v>
      </c>
      <c r="AP6404" s="159" t="s">
        <v>18</v>
      </c>
    </row>
    <row r="6405" spans="17:42" x14ac:dyDescent="0.25">
      <c r="Q6405" s="161">
        <v>530</v>
      </c>
      <c r="R6405" s="163">
        <v>1.4258E-2</v>
      </c>
      <c r="S6405" s="8" t="s">
        <v>6</v>
      </c>
      <c r="T6405" s="8" t="s">
        <v>5</v>
      </c>
      <c r="U6405" s="8">
        <v>1</v>
      </c>
      <c r="V6405" s="165">
        <v>79.08</v>
      </c>
      <c r="W6405" s="161">
        <v>6402</v>
      </c>
      <c r="X6405" s="159" t="s">
        <v>20</v>
      </c>
      <c r="AI6405" s="161">
        <v>8886</v>
      </c>
      <c r="AJ6405" s="163">
        <v>9.7072000000000006E-2</v>
      </c>
      <c r="AK6405" s="8" t="s">
        <v>4</v>
      </c>
      <c r="AL6405" s="8" t="s">
        <v>5</v>
      </c>
      <c r="AM6405" s="8">
        <v>1</v>
      </c>
      <c r="AN6405" s="165">
        <v>60.64</v>
      </c>
      <c r="AO6405" s="161">
        <v>6409</v>
      </c>
      <c r="AP6405" s="159" t="s">
        <v>20</v>
      </c>
    </row>
    <row r="6406" spans="17:42" x14ac:dyDescent="0.25">
      <c r="Q6406" s="161">
        <v>541</v>
      </c>
      <c r="R6406" s="163">
        <v>0.29556399999999999</v>
      </c>
      <c r="S6406" s="8" t="s">
        <v>4</v>
      </c>
      <c r="T6406" s="8" t="s">
        <v>5</v>
      </c>
      <c r="U6406" s="8">
        <v>1</v>
      </c>
      <c r="V6406" s="165">
        <v>99.29</v>
      </c>
      <c r="W6406" s="161">
        <v>6403</v>
      </c>
      <c r="X6406" s="159" t="s">
        <v>20</v>
      </c>
      <c r="AI6406" s="161">
        <v>8917</v>
      </c>
      <c r="AJ6406" s="163">
        <v>0.18555199999999999</v>
      </c>
      <c r="AK6406" s="8" t="s">
        <v>42</v>
      </c>
      <c r="AL6406" s="8" t="s">
        <v>42</v>
      </c>
      <c r="AM6406" s="8">
        <v>1</v>
      </c>
      <c r="AN6406" s="165">
        <v>72.430000000000007</v>
      </c>
      <c r="AO6406" s="161">
        <v>6410</v>
      </c>
      <c r="AP6406" s="159" t="s">
        <v>18</v>
      </c>
    </row>
    <row r="6407" spans="17:42" x14ac:dyDescent="0.25">
      <c r="Q6407" s="161">
        <v>547</v>
      </c>
      <c r="R6407" s="163">
        <v>0.120714</v>
      </c>
      <c r="S6407" s="8" t="s">
        <v>4</v>
      </c>
      <c r="T6407" s="8" t="s">
        <v>5</v>
      </c>
      <c r="U6407" s="8">
        <v>1</v>
      </c>
      <c r="V6407" s="165">
        <v>64.22</v>
      </c>
      <c r="W6407" s="161">
        <v>6404</v>
      </c>
      <c r="X6407" s="159" t="s">
        <v>20</v>
      </c>
      <c r="AI6407" s="161">
        <v>8919</v>
      </c>
      <c r="AJ6407" s="163">
        <v>0.25135299999999999</v>
      </c>
      <c r="AK6407" s="8" t="s">
        <v>9</v>
      </c>
      <c r="AL6407" s="8" t="s">
        <v>10</v>
      </c>
      <c r="AM6407" s="8">
        <v>1</v>
      </c>
      <c r="AN6407" s="165">
        <v>60.94</v>
      </c>
      <c r="AO6407" s="161">
        <v>6411</v>
      </c>
      <c r="AP6407" s="159" t="s">
        <v>18</v>
      </c>
    </row>
    <row r="6408" spans="17:42" x14ac:dyDescent="0.25">
      <c r="Q6408" s="161">
        <v>558</v>
      </c>
      <c r="R6408" s="163">
        <v>0.3327</v>
      </c>
      <c r="S6408" s="8" t="s">
        <v>4</v>
      </c>
      <c r="T6408" s="8" t="s">
        <v>5</v>
      </c>
      <c r="U6408" s="8">
        <v>1</v>
      </c>
      <c r="V6408" s="165">
        <v>60.41</v>
      </c>
      <c r="W6408" s="161">
        <v>6405</v>
      </c>
      <c r="X6408" s="159" t="s">
        <v>20</v>
      </c>
      <c r="AI6408" s="161">
        <v>8940</v>
      </c>
      <c r="AJ6408" s="163">
        <v>0.34955700000000001</v>
      </c>
      <c r="AK6408" s="8" t="s">
        <v>42</v>
      </c>
      <c r="AL6408" s="8" t="s">
        <v>42</v>
      </c>
      <c r="AM6408" s="8">
        <v>1</v>
      </c>
      <c r="AN6408" s="165">
        <v>61.3</v>
      </c>
      <c r="AO6408" s="161">
        <v>6412</v>
      </c>
      <c r="AP6408" s="159" t="s">
        <v>20</v>
      </c>
    </row>
    <row r="6409" spans="17:42" x14ac:dyDescent="0.25">
      <c r="Q6409" s="161">
        <v>574</v>
      </c>
      <c r="R6409" s="163">
        <v>0.12346</v>
      </c>
      <c r="S6409" s="8" t="s">
        <v>6</v>
      </c>
      <c r="T6409" s="8" t="s">
        <v>5</v>
      </c>
      <c r="U6409" s="8">
        <v>1</v>
      </c>
      <c r="V6409" s="165">
        <v>60.92</v>
      </c>
      <c r="W6409" s="161">
        <v>6406</v>
      </c>
      <c r="X6409" s="159" t="s">
        <v>20</v>
      </c>
      <c r="AI6409" s="161">
        <v>8960</v>
      </c>
      <c r="AJ6409" s="163">
        <v>0.60838199999999998</v>
      </c>
      <c r="AK6409" s="8" t="s">
        <v>4</v>
      </c>
      <c r="AL6409" s="8" t="s">
        <v>5</v>
      </c>
      <c r="AM6409" s="8">
        <v>1</v>
      </c>
      <c r="AN6409" s="165">
        <v>75.709999999999994</v>
      </c>
      <c r="AO6409" s="161">
        <v>6413</v>
      </c>
      <c r="AP6409" s="159" t="s">
        <v>18</v>
      </c>
    </row>
    <row r="6410" spans="17:42" x14ac:dyDescent="0.25">
      <c r="Q6410" s="161">
        <v>581</v>
      </c>
      <c r="R6410" s="163">
        <v>9.8457000000000003E-2</v>
      </c>
      <c r="S6410" s="8" t="s">
        <v>4</v>
      </c>
      <c r="T6410" s="8" t="s">
        <v>5</v>
      </c>
      <c r="U6410" s="8">
        <v>1</v>
      </c>
      <c r="V6410" s="165">
        <v>68.489999999999995</v>
      </c>
      <c r="W6410" s="161">
        <v>6407</v>
      </c>
      <c r="X6410" s="159" t="s">
        <v>19</v>
      </c>
      <c r="AI6410" s="161">
        <v>9007</v>
      </c>
      <c r="AJ6410" s="163">
        <v>0.26908799999999999</v>
      </c>
      <c r="AK6410" s="8" t="s">
        <v>9</v>
      </c>
      <c r="AL6410" s="8" t="s">
        <v>10</v>
      </c>
      <c r="AM6410" s="8">
        <v>1</v>
      </c>
      <c r="AN6410" s="165">
        <v>68.31</v>
      </c>
      <c r="AO6410" s="161">
        <v>6414</v>
      </c>
      <c r="AP6410" s="159" t="s">
        <v>18</v>
      </c>
    </row>
    <row r="6411" spans="17:42" x14ac:dyDescent="0.25">
      <c r="Q6411" s="161">
        <v>594</v>
      </c>
      <c r="R6411" s="163">
        <v>0.122117</v>
      </c>
      <c r="S6411" s="8" t="s">
        <v>4</v>
      </c>
      <c r="T6411" s="8" t="s">
        <v>5</v>
      </c>
      <c r="U6411" s="8">
        <v>1</v>
      </c>
      <c r="V6411" s="165">
        <v>94.13</v>
      </c>
      <c r="W6411" s="161">
        <v>6408</v>
      </c>
      <c r="X6411" s="159" t="s">
        <v>20</v>
      </c>
      <c r="AI6411" s="161">
        <v>9028</v>
      </c>
      <c r="AJ6411" s="163">
        <v>0.33756999999999998</v>
      </c>
      <c r="AK6411" s="8" t="s">
        <v>9</v>
      </c>
      <c r="AL6411" s="8" t="s">
        <v>10</v>
      </c>
      <c r="AM6411" s="8">
        <v>1</v>
      </c>
      <c r="AN6411" s="165">
        <v>74.2</v>
      </c>
      <c r="AO6411" s="161">
        <v>6415</v>
      </c>
      <c r="AP6411" s="159" t="s">
        <v>18</v>
      </c>
    </row>
    <row r="6412" spans="17:42" x14ac:dyDescent="0.25">
      <c r="Q6412" s="161">
        <v>610</v>
      </c>
      <c r="R6412" s="163">
        <v>0.17658499999999999</v>
      </c>
      <c r="S6412" s="8" t="s">
        <v>4</v>
      </c>
      <c r="T6412" s="8" t="s">
        <v>5</v>
      </c>
      <c r="U6412" s="8">
        <v>1</v>
      </c>
      <c r="V6412" s="165">
        <v>98.6</v>
      </c>
      <c r="W6412" s="161">
        <v>6409</v>
      </c>
      <c r="X6412" s="159" t="s">
        <v>20</v>
      </c>
      <c r="AI6412" s="161">
        <v>9082</v>
      </c>
      <c r="AJ6412" s="163">
        <v>0.130689</v>
      </c>
      <c r="AK6412" s="8" t="s">
        <v>9</v>
      </c>
      <c r="AL6412" s="8" t="s">
        <v>10</v>
      </c>
      <c r="AM6412" s="8">
        <v>1</v>
      </c>
      <c r="AN6412" s="165">
        <v>81.64</v>
      </c>
      <c r="AO6412" s="161">
        <v>6416</v>
      </c>
      <c r="AP6412" s="159" t="s">
        <v>20</v>
      </c>
    </row>
    <row r="6413" spans="17:42" x14ac:dyDescent="0.25">
      <c r="Q6413" s="161">
        <v>615</v>
      </c>
      <c r="R6413" s="163">
        <v>0.201379</v>
      </c>
      <c r="S6413" s="8" t="s">
        <v>4</v>
      </c>
      <c r="T6413" s="8" t="s">
        <v>5</v>
      </c>
      <c r="U6413" s="8">
        <v>1</v>
      </c>
      <c r="V6413" s="165">
        <v>93.02</v>
      </c>
      <c r="W6413" s="161">
        <v>6410</v>
      </c>
      <c r="X6413" s="159" t="s">
        <v>19</v>
      </c>
      <c r="AI6413" s="161">
        <v>9090</v>
      </c>
      <c r="AJ6413" s="163">
        <v>0.14252100000000001</v>
      </c>
      <c r="AK6413" s="8" t="s">
        <v>4</v>
      </c>
      <c r="AL6413" s="8" t="s">
        <v>5</v>
      </c>
      <c r="AM6413" s="8">
        <v>1</v>
      </c>
      <c r="AN6413" s="165">
        <v>68.17</v>
      </c>
      <c r="AO6413" s="161">
        <v>6417</v>
      </c>
      <c r="AP6413" s="159" t="s">
        <v>18</v>
      </c>
    </row>
    <row r="6414" spans="17:42" x14ac:dyDescent="0.25">
      <c r="Q6414" s="161">
        <v>646</v>
      </c>
      <c r="R6414" s="163">
        <v>8.9778999999999998E-2</v>
      </c>
      <c r="S6414" s="8" t="s">
        <v>4</v>
      </c>
      <c r="T6414" s="8" t="s">
        <v>5</v>
      </c>
      <c r="U6414" s="8">
        <v>1</v>
      </c>
      <c r="V6414" s="165">
        <v>80.709999999999994</v>
      </c>
      <c r="W6414" s="161">
        <v>6411</v>
      </c>
      <c r="X6414" s="159" t="s">
        <v>19</v>
      </c>
      <c r="AI6414" s="161">
        <v>9093</v>
      </c>
      <c r="AJ6414" s="163">
        <v>0.21920500000000001</v>
      </c>
      <c r="AK6414" s="8" t="s">
        <v>4</v>
      </c>
      <c r="AL6414" s="8" t="s">
        <v>5</v>
      </c>
      <c r="AM6414" s="8">
        <v>1</v>
      </c>
      <c r="AN6414" s="165">
        <v>95.21</v>
      </c>
      <c r="AO6414" s="161">
        <v>6418</v>
      </c>
      <c r="AP6414" s="159" t="s">
        <v>20</v>
      </c>
    </row>
    <row r="6415" spans="17:42" x14ac:dyDescent="0.25">
      <c r="Q6415" s="161">
        <v>648</v>
      </c>
      <c r="R6415" s="163">
        <v>0.113757</v>
      </c>
      <c r="S6415" s="8" t="s">
        <v>4</v>
      </c>
      <c r="T6415" s="8" t="s">
        <v>5</v>
      </c>
      <c r="U6415" s="8">
        <v>1</v>
      </c>
      <c r="V6415" s="165">
        <v>88.19</v>
      </c>
      <c r="W6415" s="161">
        <v>6412</v>
      </c>
      <c r="X6415" s="159" t="s">
        <v>20</v>
      </c>
      <c r="AI6415" s="161">
        <v>9101</v>
      </c>
      <c r="AJ6415" s="163">
        <v>0.16549</v>
      </c>
      <c r="AK6415" s="8" t="s">
        <v>4</v>
      </c>
      <c r="AL6415" s="8" t="s">
        <v>5</v>
      </c>
      <c r="AM6415" s="8">
        <v>1</v>
      </c>
      <c r="AN6415" s="165">
        <v>80.05</v>
      </c>
      <c r="AO6415" s="161">
        <v>6419</v>
      </c>
      <c r="AP6415" s="159" t="s">
        <v>18</v>
      </c>
    </row>
    <row r="6416" spans="17:42" x14ac:dyDescent="0.25">
      <c r="Q6416" s="161">
        <v>732</v>
      </c>
      <c r="R6416" s="163">
        <v>0.22531300000000001</v>
      </c>
      <c r="S6416" s="8" t="s">
        <v>4</v>
      </c>
      <c r="T6416" s="8" t="s">
        <v>5</v>
      </c>
      <c r="U6416" s="8">
        <v>1</v>
      </c>
      <c r="V6416" s="165">
        <v>81.89</v>
      </c>
      <c r="W6416" s="161">
        <v>6413</v>
      </c>
      <c r="X6416" s="159" t="s">
        <v>20</v>
      </c>
      <c r="AI6416" s="161">
        <v>9109</v>
      </c>
      <c r="AJ6416" s="163">
        <v>0.13053200000000001</v>
      </c>
      <c r="AK6416" s="8" t="s">
        <v>42</v>
      </c>
      <c r="AL6416" s="8" t="s">
        <v>42</v>
      </c>
      <c r="AM6416" s="8">
        <v>1</v>
      </c>
      <c r="AN6416" s="165">
        <v>70.44</v>
      </c>
      <c r="AO6416" s="161">
        <v>6420</v>
      </c>
      <c r="AP6416" s="159" t="s">
        <v>20</v>
      </c>
    </row>
    <row r="6417" spans="17:42" x14ac:dyDescent="0.25">
      <c r="Q6417" s="161">
        <v>733</v>
      </c>
      <c r="R6417" s="163">
        <v>6.5460000000000004E-2</v>
      </c>
      <c r="S6417" s="8" t="s">
        <v>4</v>
      </c>
      <c r="T6417" s="8" t="s">
        <v>5</v>
      </c>
      <c r="U6417" s="8">
        <v>1</v>
      </c>
      <c r="V6417" s="165">
        <v>75.94</v>
      </c>
      <c r="W6417" s="161">
        <v>6414</v>
      </c>
      <c r="X6417" s="159" t="s">
        <v>20</v>
      </c>
      <c r="AI6417" s="161">
        <v>9133</v>
      </c>
      <c r="AJ6417" s="163">
        <v>0.25898599999999999</v>
      </c>
      <c r="AK6417" s="8" t="s">
        <v>42</v>
      </c>
      <c r="AL6417" s="8" t="s">
        <v>42</v>
      </c>
      <c r="AM6417" s="8">
        <v>1</v>
      </c>
      <c r="AN6417" s="165">
        <v>70.349999999999994</v>
      </c>
      <c r="AO6417" s="161">
        <v>6421</v>
      </c>
      <c r="AP6417" s="159" t="s">
        <v>18</v>
      </c>
    </row>
    <row r="6418" spans="17:42" x14ac:dyDescent="0.25">
      <c r="Q6418" s="161">
        <v>771</v>
      </c>
      <c r="R6418" s="163">
        <v>0.152672</v>
      </c>
      <c r="S6418" s="8" t="s">
        <v>4</v>
      </c>
      <c r="T6418" s="8" t="s">
        <v>5</v>
      </c>
      <c r="U6418" s="8">
        <v>1</v>
      </c>
      <c r="V6418" s="165">
        <v>94.96</v>
      </c>
      <c r="W6418" s="161">
        <v>6415</v>
      </c>
      <c r="X6418" s="159" t="s">
        <v>20</v>
      </c>
      <c r="AI6418" s="161">
        <v>9240</v>
      </c>
      <c r="AJ6418" s="163">
        <v>0.18743099999999999</v>
      </c>
      <c r="AK6418" s="8" t="s">
        <v>9</v>
      </c>
      <c r="AL6418" s="8" t="s">
        <v>10</v>
      </c>
      <c r="AM6418" s="8">
        <v>1</v>
      </c>
      <c r="AN6418" s="165">
        <v>61.23</v>
      </c>
      <c r="AO6418" s="161">
        <v>6422</v>
      </c>
      <c r="AP6418" s="159" t="s">
        <v>20</v>
      </c>
    </row>
    <row r="6419" spans="17:42" x14ac:dyDescent="0.25">
      <c r="Q6419" s="161">
        <v>772</v>
      </c>
      <c r="R6419" s="163">
        <v>0.119935</v>
      </c>
      <c r="S6419" s="8" t="s">
        <v>4</v>
      </c>
      <c r="T6419" s="8" t="s">
        <v>5</v>
      </c>
      <c r="U6419" s="8">
        <v>1</v>
      </c>
      <c r="V6419" s="165">
        <v>79.959999999999994</v>
      </c>
      <c r="W6419" s="161">
        <v>6416</v>
      </c>
      <c r="X6419" s="159" t="s">
        <v>20</v>
      </c>
      <c r="AI6419" s="161">
        <v>9247</v>
      </c>
      <c r="AJ6419" s="163">
        <v>0.17346400000000001</v>
      </c>
      <c r="AK6419" s="8" t="s">
        <v>42</v>
      </c>
      <c r="AL6419" s="8" t="s">
        <v>42</v>
      </c>
      <c r="AM6419" s="8">
        <v>1</v>
      </c>
      <c r="AN6419" s="165">
        <v>85.46</v>
      </c>
      <c r="AO6419" s="161">
        <v>6423</v>
      </c>
      <c r="AP6419" s="159" t="s">
        <v>18</v>
      </c>
    </row>
    <row r="6420" spans="17:42" x14ac:dyDescent="0.25">
      <c r="Q6420" s="161">
        <v>774</v>
      </c>
      <c r="R6420" s="163">
        <v>0.218892</v>
      </c>
      <c r="S6420" s="8" t="s">
        <v>4</v>
      </c>
      <c r="T6420" s="8" t="s">
        <v>5</v>
      </c>
      <c r="U6420" s="8">
        <v>1</v>
      </c>
      <c r="V6420" s="165">
        <v>91.21</v>
      </c>
      <c r="W6420" s="161">
        <v>6417</v>
      </c>
      <c r="X6420" s="159" t="s">
        <v>20</v>
      </c>
      <c r="AI6420" s="161">
        <v>9289</v>
      </c>
      <c r="AJ6420" s="163">
        <v>0.21646899999999999</v>
      </c>
      <c r="AK6420" s="8" t="s">
        <v>42</v>
      </c>
      <c r="AL6420" s="8" t="s">
        <v>42</v>
      </c>
      <c r="AM6420" s="8">
        <v>1</v>
      </c>
      <c r="AN6420" s="165">
        <v>68.78</v>
      </c>
      <c r="AO6420" s="161">
        <v>6424</v>
      </c>
      <c r="AP6420" s="159" t="s">
        <v>18</v>
      </c>
    </row>
    <row r="6421" spans="17:42" x14ac:dyDescent="0.25">
      <c r="Q6421" s="161">
        <v>781</v>
      </c>
      <c r="R6421" s="163">
        <v>7.7542E-2</v>
      </c>
      <c r="S6421" s="8" t="s">
        <v>6</v>
      </c>
      <c r="T6421" s="8" t="s">
        <v>5</v>
      </c>
      <c r="U6421" s="8">
        <v>1</v>
      </c>
      <c r="V6421" s="165">
        <v>77.489999999999995</v>
      </c>
      <c r="W6421" s="161">
        <v>6418</v>
      </c>
      <c r="X6421" s="159" t="s">
        <v>20</v>
      </c>
      <c r="AI6421" s="161">
        <v>9294</v>
      </c>
      <c r="AJ6421" s="163">
        <v>0.21226100000000001</v>
      </c>
      <c r="AK6421" s="8" t="s">
        <v>4</v>
      </c>
      <c r="AL6421" s="8" t="s">
        <v>5</v>
      </c>
      <c r="AM6421" s="8">
        <v>1</v>
      </c>
      <c r="AN6421" s="165">
        <v>75.349999999999994</v>
      </c>
      <c r="AO6421" s="161">
        <v>6425</v>
      </c>
      <c r="AP6421" s="159" t="s">
        <v>20</v>
      </c>
    </row>
    <row r="6422" spans="17:42" x14ac:dyDescent="0.25">
      <c r="Q6422" s="161">
        <v>786</v>
      </c>
      <c r="R6422" s="163">
        <v>9.8929000000000003E-2</v>
      </c>
      <c r="S6422" s="8" t="s">
        <v>4</v>
      </c>
      <c r="T6422" s="8" t="s">
        <v>5</v>
      </c>
      <c r="U6422" s="8">
        <v>1</v>
      </c>
      <c r="V6422" s="165">
        <v>88.61</v>
      </c>
      <c r="W6422" s="161">
        <v>6419</v>
      </c>
      <c r="X6422" s="159" t="s">
        <v>20</v>
      </c>
      <c r="AI6422" s="161">
        <v>9312</v>
      </c>
      <c r="AJ6422" s="163">
        <v>0.34885699999999997</v>
      </c>
      <c r="AK6422" s="8" t="s">
        <v>4</v>
      </c>
      <c r="AL6422" s="8" t="s">
        <v>5</v>
      </c>
      <c r="AM6422" s="8">
        <v>1</v>
      </c>
      <c r="AN6422" s="165">
        <v>93.1</v>
      </c>
      <c r="AO6422" s="161">
        <v>6426</v>
      </c>
      <c r="AP6422" s="159" t="s">
        <v>18</v>
      </c>
    </row>
    <row r="6423" spans="17:42" x14ac:dyDescent="0.25">
      <c r="Q6423" s="161">
        <v>790</v>
      </c>
      <c r="R6423" s="163">
        <v>0.106529</v>
      </c>
      <c r="S6423" s="8" t="s">
        <v>4</v>
      </c>
      <c r="T6423" s="8" t="s">
        <v>5</v>
      </c>
      <c r="U6423" s="8">
        <v>1</v>
      </c>
      <c r="V6423" s="165">
        <v>88.66</v>
      </c>
      <c r="W6423" s="161">
        <v>6420</v>
      </c>
      <c r="X6423" s="159" t="s">
        <v>20</v>
      </c>
      <c r="AI6423" s="161">
        <v>9342</v>
      </c>
      <c r="AJ6423" s="163">
        <v>0.220029</v>
      </c>
      <c r="AK6423" s="8" t="s">
        <v>4</v>
      </c>
      <c r="AL6423" s="8" t="s">
        <v>5</v>
      </c>
      <c r="AM6423" s="8">
        <v>1</v>
      </c>
      <c r="AN6423" s="165">
        <v>97.92</v>
      </c>
      <c r="AO6423" s="161">
        <v>6427</v>
      </c>
      <c r="AP6423" s="159" t="s">
        <v>19</v>
      </c>
    </row>
    <row r="6424" spans="17:42" x14ac:dyDescent="0.25">
      <c r="Q6424" s="161">
        <v>792</v>
      </c>
      <c r="R6424" s="163">
        <v>4.4470999999999997E-2</v>
      </c>
      <c r="S6424" s="8" t="s">
        <v>6</v>
      </c>
      <c r="T6424" s="8" t="s">
        <v>5</v>
      </c>
      <c r="U6424" s="8">
        <v>1</v>
      </c>
      <c r="V6424" s="165">
        <v>77.400000000000006</v>
      </c>
      <c r="W6424" s="161">
        <v>6421</v>
      </c>
      <c r="X6424" s="159" t="s">
        <v>20</v>
      </c>
      <c r="AI6424" s="161">
        <v>9358</v>
      </c>
      <c r="AJ6424" s="163">
        <v>0.29355799999999999</v>
      </c>
      <c r="AK6424" s="8" t="s">
        <v>4</v>
      </c>
      <c r="AL6424" s="8" t="s">
        <v>5</v>
      </c>
      <c r="AM6424" s="8">
        <v>1</v>
      </c>
      <c r="AN6424" s="165">
        <v>95.9</v>
      </c>
      <c r="AO6424" s="161">
        <v>6428</v>
      </c>
      <c r="AP6424" s="159" t="s">
        <v>18</v>
      </c>
    </row>
    <row r="6425" spans="17:42" x14ac:dyDescent="0.25">
      <c r="Q6425" s="161">
        <v>796</v>
      </c>
      <c r="R6425" s="163">
        <v>0.24287600000000001</v>
      </c>
      <c r="S6425" s="8" t="s">
        <v>4</v>
      </c>
      <c r="T6425" s="8" t="s">
        <v>5</v>
      </c>
      <c r="U6425" s="8">
        <v>1</v>
      </c>
      <c r="V6425" s="165">
        <v>61.93</v>
      </c>
      <c r="W6425" s="161">
        <v>6422</v>
      </c>
      <c r="X6425" s="159" t="s">
        <v>20</v>
      </c>
      <c r="AI6425" s="161">
        <v>9361</v>
      </c>
      <c r="AJ6425" s="163">
        <v>0.16889100000000001</v>
      </c>
      <c r="AK6425" s="8" t="s">
        <v>9</v>
      </c>
      <c r="AL6425" s="8" t="s">
        <v>10</v>
      </c>
      <c r="AM6425" s="8">
        <v>1</v>
      </c>
      <c r="AN6425" s="165">
        <v>61.34</v>
      </c>
      <c r="AO6425" s="161">
        <v>6429</v>
      </c>
      <c r="AP6425" s="159" t="s">
        <v>20</v>
      </c>
    </row>
    <row r="6426" spans="17:42" x14ac:dyDescent="0.25">
      <c r="Q6426" s="161">
        <v>806</v>
      </c>
      <c r="R6426" s="163">
        <v>0.17754400000000001</v>
      </c>
      <c r="S6426" s="8" t="s">
        <v>9</v>
      </c>
      <c r="T6426" s="8" t="s">
        <v>10</v>
      </c>
      <c r="U6426" s="8">
        <v>1</v>
      </c>
      <c r="V6426" s="165">
        <v>63.43</v>
      </c>
      <c r="W6426" s="161">
        <v>6423</v>
      </c>
      <c r="X6426" s="159" t="s">
        <v>20</v>
      </c>
      <c r="AI6426" s="161">
        <v>9397</v>
      </c>
      <c r="AJ6426" s="163">
        <v>0.56570299999999996</v>
      </c>
      <c r="AK6426" s="8" t="s">
        <v>4</v>
      </c>
      <c r="AL6426" s="8" t="s">
        <v>5</v>
      </c>
      <c r="AM6426" s="8">
        <v>1</v>
      </c>
      <c r="AN6426" s="165">
        <v>95.55</v>
      </c>
      <c r="AO6426" s="161">
        <v>6430</v>
      </c>
      <c r="AP6426" s="159" t="s">
        <v>18</v>
      </c>
    </row>
    <row r="6427" spans="17:42" x14ac:dyDescent="0.25">
      <c r="Q6427" s="161">
        <v>818</v>
      </c>
      <c r="R6427" s="163">
        <v>0.15021100000000001</v>
      </c>
      <c r="S6427" s="8" t="s">
        <v>4</v>
      </c>
      <c r="T6427" s="8" t="s">
        <v>5</v>
      </c>
      <c r="U6427" s="8">
        <v>1</v>
      </c>
      <c r="V6427" s="165">
        <v>82.43</v>
      </c>
      <c r="W6427" s="161">
        <v>6424</v>
      </c>
      <c r="X6427" s="159" t="s">
        <v>20</v>
      </c>
      <c r="AI6427" s="161">
        <v>9405</v>
      </c>
      <c r="AJ6427" s="163">
        <v>9.7404000000000004E-2</v>
      </c>
      <c r="AK6427" s="8" t="s">
        <v>9</v>
      </c>
      <c r="AL6427" s="8" t="s">
        <v>10</v>
      </c>
      <c r="AM6427" s="8">
        <v>1</v>
      </c>
      <c r="AN6427" s="165">
        <v>63.67</v>
      </c>
      <c r="AO6427" s="161">
        <v>6431</v>
      </c>
      <c r="AP6427" s="159" t="s">
        <v>18</v>
      </c>
    </row>
    <row r="6428" spans="17:42" x14ac:dyDescent="0.25">
      <c r="Q6428" s="161">
        <v>831</v>
      </c>
      <c r="R6428" s="163">
        <v>0.14210300000000001</v>
      </c>
      <c r="S6428" s="8" t="s">
        <v>4</v>
      </c>
      <c r="T6428" s="8" t="s">
        <v>5</v>
      </c>
      <c r="U6428" s="8">
        <v>1</v>
      </c>
      <c r="V6428" s="165">
        <v>97.77</v>
      </c>
      <c r="W6428" s="161">
        <v>6425</v>
      </c>
      <c r="X6428" s="159" t="s">
        <v>20</v>
      </c>
      <c r="AI6428" s="161">
        <v>9420</v>
      </c>
      <c r="AJ6428" s="163">
        <v>5.0583000000000003E-2</v>
      </c>
      <c r="AK6428" s="8" t="s">
        <v>9</v>
      </c>
      <c r="AL6428" s="8" t="s">
        <v>10</v>
      </c>
      <c r="AM6428" s="8">
        <v>1</v>
      </c>
      <c r="AN6428" s="165">
        <v>73.11</v>
      </c>
      <c r="AO6428" s="161">
        <v>6432</v>
      </c>
      <c r="AP6428" s="159" t="s">
        <v>18</v>
      </c>
    </row>
    <row r="6429" spans="17:42" x14ac:dyDescent="0.25">
      <c r="Q6429" s="161">
        <v>838</v>
      </c>
      <c r="R6429" s="163">
        <v>6.8321999999999994E-2</v>
      </c>
      <c r="S6429" s="8" t="s">
        <v>4</v>
      </c>
      <c r="T6429" s="8" t="s">
        <v>5</v>
      </c>
      <c r="U6429" s="8">
        <v>1</v>
      </c>
      <c r="V6429" s="165">
        <v>97.74</v>
      </c>
      <c r="W6429" s="161">
        <v>6426</v>
      </c>
      <c r="X6429" s="159" t="s">
        <v>20</v>
      </c>
      <c r="AI6429" s="161">
        <v>9426</v>
      </c>
      <c r="AJ6429" s="163">
        <v>0.17885799999999999</v>
      </c>
      <c r="AK6429" s="8" t="s">
        <v>42</v>
      </c>
      <c r="AL6429" s="8" t="s">
        <v>42</v>
      </c>
      <c r="AM6429" s="8">
        <v>1</v>
      </c>
      <c r="AN6429" s="165">
        <v>82.19</v>
      </c>
      <c r="AO6429" s="161">
        <v>6433</v>
      </c>
      <c r="AP6429" s="159" t="s">
        <v>18</v>
      </c>
    </row>
    <row r="6430" spans="17:42" x14ac:dyDescent="0.25">
      <c r="Q6430" s="161">
        <v>840</v>
      </c>
      <c r="R6430" s="163">
        <v>6.9637000000000004E-2</v>
      </c>
      <c r="S6430" s="8" t="s">
        <v>4</v>
      </c>
      <c r="T6430" s="8" t="s">
        <v>5</v>
      </c>
      <c r="U6430" s="8">
        <v>1</v>
      </c>
      <c r="V6430" s="165">
        <v>97.76</v>
      </c>
      <c r="W6430" s="161">
        <v>6427</v>
      </c>
      <c r="X6430" s="159" t="s">
        <v>20</v>
      </c>
      <c r="AI6430" s="161">
        <v>9438</v>
      </c>
      <c r="AJ6430" s="163">
        <v>0.21739600000000001</v>
      </c>
      <c r="AK6430" s="8" t="s">
        <v>42</v>
      </c>
      <c r="AL6430" s="8" t="s">
        <v>42</v>
      </c>
      <c r="AM6430" s="8">
        <v>1</v>
      </c>
      <c r="AN6430" s="165">
        <v>72.819999999999993</v>
      </c>
      <c r="AO6430" s="161">
        <v>6434</v>
      </c>
      <c r="AP6430" s="159" t="s">
        <v>20</v>
      </c>
    </row>
    <row r="6431" spans="17:42" x14ac:dyDescent="0.25">
      <c r="Q6431" s="161">
        <v>844</v>
      </c>
      <c r="R6431" s="163">
        <v>7.2367000000000001E-2</v>
      </c>
      <c r="S6431" s="8" t="s">
        <v>4</v>
      </c>
      <c r="T6431" s="8" t="s">
        <v>5</v>
      </c>
      <c r="U6431" s="8">
        <v>1</v>
      </c>
      <c r="V6431" s="165">
        <v>97.78</v>
      </c>
      <c r="W6431" s="161">
        <v>6428</v>
      </c>
      <c r="X6431" s="159" t="s">
        <v>20</v>
      </c>
      <c r="AI6431" s="161">
        <v>9451</v>
      </c>
      <c r="AJ6431" s="163">
        <v>0.29220600000000002</v>
      </c>
      <c r="AK6431" s="8" t="s">
        <v>9</v>
      </c>
      <c r="AL6431" s="8" t="s">
        <v>10</v>
      </c>
      <c r="AM6431" s="8">
        <v>1</v>
      </c>
      <c r="AN6431" s="165">
        <v>60.8</v>
      </c>
      <c r="AO6431" s="161">
        <v>6435</v>
      </c>
      <c r="AP6431" s="159" t="s">
        <v>20</v>
      </c>
    </row>
    <row r="6432" spans="17:42" x14ac:dyDescent="0.25">
      <c r="Q6432" s="161">
        <v>859</v>
      </c>
      <c r="R6432" s="163">
        <v>0.158775</v>
      </c>
      <c r="S6432" s="8" t="s">
        <v>4</v>
      </c>
      <c r="T6432" s="8" t="s">
        <v>5</v>
      </c>
      <c r="U6432" s="8">
        <v>1</v>
      </c>
      <c r="V6432" s="165">
        <v>94.88</v>
      </c>
      <c r="W6432" s="161">
        <v>6429</v>
      </c>
      <c r="X6432" s="159" t="s">
        <v>20</v>
      </c>
      <c r="AI6432" s="161">
        <v>9461</v>
      </c>
      <c r="AJ6432" s="163">
        <v>0.12470299999999999</v>
      </c>
      <c r="AK6432" s="8" t="s">
        <v>9</v>
      </c>
      <c r="AL6432" s="8" t="s">
        <v>10</v>
      </c>
      <c r="AM6432" s="8">
        <v>1</v>
      </c>
      <c r="AN6432" s="165">
        <v>69.12</v>
      </c>
      <c r="AO6432" s="161">
        <v>6436</v>
      </c>
      <c r="AP6432" s="159" t="s">
        <v>18</v>
      </c>
    </row>
    <row r="6433" spans="17:42" x14ac:dyDescent="0.25">
      <c r="Q6433" s="161">
        <v>861</v>
      </c>
      <c r="R6433" s="163">
        <v>7.9690999999999998E-2</v>
      </c>
      <c r="S6433" s="8" t="s">
        <v>4</v>
      </c>
      <c r="T6433" s="8" t="s">
        <v>5</v>
      </c>
      <c r="U6433" s="8">
        <v>1</v>
      </c>
      <c r="V6433" s="165">
        <v>94.89</v>
      </c>
      <c r="W6433" s="161">
        <v>6430</v>
      </c>
      <c r="X6433" s="159" t="s">
        <v>20</v>
      </c>
      <c r="AI6433" s="161">
        <v>9475</v>
      </c>
      <c r="AJ6433" s="163">
        <v>0.21179899999999999</v>
      </c>
      <c r="AK6433" s="8" t="s">
        <v>42</v>
      </c>
      <c r="AL6433" s="8" t="s">
        <v>42</v>
      </c>
      <c r="AM6433" s="8">
        <v>1</v>
      </c>
      <c r="AN6433" s="165">
        <v>73.150000000000006</v>
      </c>
      <c r="AO6433" s="161">
        <v>6437</v>
      </c>
      <c r="AP6433" s="159" t="s">
        <v>20</v>
      </c>
    </row>
    <row r="6434" spans="17:42" x14ac:dyDescent="0.25">
      <c r="Q6434" s="161">
        <v>865</v>
      </c>
      <c r="R6434" s="163">
        <v>0.32910200000000001</v>
      </c>
      <c r="S6434" s="8" t="s">
        <v>4</v>
      </c>
      <c r="T6434" s="8" t="s">
        <v>5</v>
      </c>
      <c r="U6434" s="8">
        <v>1</v>
      </c>
      <c r="V6434" s="165">
        <v>61.13</v>
      </c>
      <c r="W6434" s="161">
        <v>6431</v>
      </c>
      <c r="X6434" s="159" t="s">
        <v>20</v>
      </c>
      <c r="AI6434" s="161">
        <v>9490</v>
      </c>
      <c r="AJ6434" s="163">
        <v>0.26165500000000003</v>
      </c>
      <c r="AK6434" s="8" t="s">
        <v>42</v>
      </c>
      <c r="AL6434" s="8" t="s">
        <v>42</v>
      </c>
      <c r="AM6434" s="8">
        <v>1</v>
      </c>
      <c r="AN6434" s="165">
        <v>61.93</v>
      </c>
      <c r="AO6434" s="161">
        <v>6438</v>
      </c>
      <c r="AP6434" s="159" t="s">
        <v>18</v>
      </c>
    </row>
    <row r="6435" spans="17:42" x14ac:dyDescent="0.25">
      <c r="Q6435" s="161">
        <v>873</v>
      </c>
      <c r="R6435" s="163">
        <v>0.142373</v>
      </c>
      <c r="S6435" s="8" t="s">
        <v>4</v>
      </c>
      <c r="T6435" s="8" t="s">
        <v>5</v>
      </c>
      <c r="U6435" s="8">
        <v>1</v>
      </c>
      <c r="V6435" s="165">
        <v>85.85</v>
      </c>
      <c r="W6435" s="161">
        <v>6432</v>
      </c>
      <c r="X6435" s="159" t="s">
        <v>20</v>
      </c>
      <c r="AI6435" s="161">
        <v>9493</v>
      </c>
      <c r="AJ6435" s="163">
        <v>8.8114999999999999E-2</v>
      </c>
      <c r="AK6435" s="8" t="s">
        <v>12</v>
      </c>
      <c r="AL6435" s="8" t="s">
        <v>13</v>
      </c>
      <c r="AM6435" s="8">
        <v>1</v>
      </c>
      <c r="AN6435" s="165">
        <v>62.42</v>
      </c>
      <c r="AO6435" s="161">
        <v>6439</v>
      </c>
      <c r="AP6435" s="159" t="s">
        <v>20</v>
      </c>
    </row>
    <row r="6436" spans="17:42" x14ac:dyDescent="0.25">
      <c r="Q6436" s="161">
        <v>896</v>
      </c>
      <c r="R6436" s="163">
        <v>0.16883200000000001</v>
      </c>
      <c r="S6436" s="8" t="s">
        <v>4</v>
      </c>
      <c r="T6436" s="8" t="s">
        <v>5</v>
      </c>
      <c r="U6436" s="8">
        <v>1</v>
      </c>
      <c r="V6436" s="165">
        <v>85.04</v>
      </c>
      <c r="W6436" s="161">
        <v>6433</v>
      </c>
      <c r="X6436" s="159" t="s">
        <v>20</v>
      </c>
      <c r="AI6436" s="161">
        <v>9507</v>
      </c>
      <c r="AJ6436" s="163">
        <v>0.236044</v>
      </c>
      <c r="AK6436" s="8" t="s">
        <v>42</v>
      </c>
      <c r="AL6436" s="8" t="s">
        <v>42</v>
      </c>
      <c r="AM6436" s="8">
        <v>1</v>
      </c>
      <c r="AN6436" s="165">
        <v>60.89</v>
      </c>
      <c r="AO6436" s="161">
        <v>6440</v>
      </c>
      <c r="AP6436" s="159" t="s">
        <v>18</v>
      </c>
    </row>
    <row r="6437" spans="17:42" x14ac:dyDescent="0.25">
      <c r="Q6437" s="161">
        <v>917</v>
      </c>
      <c r="R6437" s="163">
        <v>0.61175299999999999</v>
      </c>
      <c r="S6437" s="8" t="s">
        <v>4</v>
      </c>
      <c r="T6437" s="8" t="s">
        <v>5</v>
      </c>
      <c r="U6437" s="8">
        <v>1</v>
      </c>
      <c r="V6437" s="165">
        <v>63.54</v>
      </c>
      <c r="W6437" s="161">
        <v>6434</v>
      </c>
      <c r="X6437" s="159" t="s">
        <v>20</v>
      </c>
      <c r="AI6437" s="161">
        <v>9514</v>
      </c>
      <c r="AJ6437" s="163">
        <v>0.41252899999999998</v>
      </c>
      <c r="AK6437" s="8" t="s">
        <v>9</v>
      </c>
      <c r="AL6437" s="8" t="s">
        <v>10</v>
      </c>
      <c r="AM6437" s="8">
        <v>1</v>
      </c>
      <c r="AN6437" s="165">
        <v>74.010000000000005</v>
      </c>
      <c r="AO6437" s="161">
        <v>6441</v>
      </c>
      <c r="AP6437" s="159" t="s">
        <v>20</v>
      </c>
    </row>
    <row r="6438" spans="17:42" x14ac:dyDescent="0.25">
      <c r="Q6438" s="161">
        <v>945</v>
      </c>
      <c r="R6438" s="163">
        <v>7.3968999999999993E-2</v>
      </c>
      <c r="S6438" s="8" t="s">
        <v>4</v>
      </c>
      <c r="T6438" s="8" t="s">
        <v>5</v>
      </c>
      <c r="U6438" s="8">
        <v>1</v>
      </c>
      <c r="V6438" s="165">
        <v>63.5</v>
      </c>
      <c r="W6438" s="161">
        <v>6435</v>
      </c>
      <c r="X6438" s="159" t="s">
        <v>20</v>
      </c>
      <c r="AI6438" s="161">
        <v>9618</v>
      </c>
      <c r="AJ6438" s="163">
        <v>0.20655999999999999</v>
      </c>
      <c r="AK6438" s="8" t="s">
        <v>9</v>
      </c>
      <c r="AL6438" s="8" t="s">
        <v>10</v>
      </c>
      <c r="AM6438" s="8">
        <v>1</v>
      </c>
      <c r="AN6438" s="165">
        <v>67.790000000000006</v>
      </c>
      <c r="AO6438" s="161">
        <v>6442</v>
      </c>
      <c r="AP6438" s="159" t="s">
        <v>20</v>
      </c>
    </row>
    <row r="6439" spans="17:42" x14ac:dyDescent="0.25">
      <c r="Q6439" s="161">
        <v>949</v>
      </c>
      <c r="R6439" s="163">
        <v>0.16611999999999999</v>
      </c>
      <c r="S6439" s="8" t="s">
        <v>4</v>
      </c>
      <c r="T6439" s="8" t="s">
        <v>5</v>
      </c>
      <c r="U6439" s="8">
        <v>1</v>
      </c>
      <c r="V6439" s="165">
        <v>96.95</v>
      </c>
      <c r="W6439" s="161">
        <v>6436</v>
      </c>
      <c r="X6439" s="159" t="s">
        <v>20</v>
      </c>
      <c r="AI6439" s="161">
        <v>9648</v>
      </c>
      <c r="AJ6439" s="163">
        <v>0.143623</v>
      </c>
      <c r="AK6439" s="8" t="s">
        <v>9</v>
      </c>
      <c r="AL6439" s="8" t="s">
        <v>10</v>
      </c>
      <c r="AM6439" s="8">
        <v>1</v>
      </c>
      <c r="AN6439" s="165">
        <v>65.7</v>
      </c>
      <c r="AO6439" s="161">
        <v>6443</v>
      </c>
      <c r="AP6439" s="159" t="s">
        <v>18</v>
      </c>
    </row>
    <row r="6440" spans="17:42" x14ac:dyDescent="0.25">
      <c r="Q6440" s="161">
        <v>959</v>
      </c>
      <c r="R6440" s="163">
        <v>0.14332500000000001</v>
      </c>
      <c r="S6440" s="8" t="s">
        <v>4</v>
      </c>
      <c r="T6440" s="8" t="s">
        <v>5</v>
      </c>
      <c r="U6440" s="8">
        <v>1</v>
      </c>
      <c r="V6440" s="165">
        <v>70.86</v>
      </c>
      <c r="W6440" s="161">
        <v>6437</v>
      </c>
      <c r="X6440" s="159" t="s">
        <v>20</v>
      </c>
      <c r="AI6440" s="161">
        <v>9692</v>
      </c>
      <c r="AJ6440" s="163">
        <v>0.24296699999999999</v>
      </c>
      <c r="AK6440" s="8" t="s">
        <v>42</v>
      </c>
      <c r="AL6440" s="8" t="s">
        <v>42</v>
      </c>
      <c r="AM6440" s="8">
        <v>1</v>
      </c>
      <c r="AN6440" s="165">
        <v>61.78</v>
      </c>
      <c r="AO6440" s="161">
        <v>6444</v>
      </c>
      <c r="AP6440" s="159" t="s">
        <v>20</v>
      </c>
    </row>
    <row r="6441" spans="17:42" x14ac:dyDescent="0.25">
      <c r="Q6441" s="161">
        <v>966</v>
      </c>
      <c r="R6441" s="163">
        <v>0.34615299999999999</v>
      </c>
      <c r="S6441" s="8" t="s">
        <v>4</v>
      </c>
      <c r="T6441" s="8" t="s">
        <v>5</v>
      </c>
      <c r="U6441" s="8">
        <v>1</v>
      </c>
      <c r="V6441" s="165">
        <v>60.13</v>
      </c>
      <c r="W6441" s="161">
        <v>6438</v>
      </c>
      <c r="X6441" s="159" t="s">
        <v>20</v>
      </c>
      <c r="AI6441" s="161">
        <v>9695</v>
      </c>
      <c r="AJ6441" s="163">
        <v>4.7391000000000003E-2</v>
      </c>
      <c r="AK6441" s="8" t="s">
        <v>4</v>
      </c>
      <c r="AL6441" s="8" t="s">
        <v>5</v>
      </c>
      <c r="AM6441" s="8">
        <v>1</v>
      </c>
      <c r="AN6441" s="165">
        <v>69.88</v>
      </c>
      <c r="AO6441" s="161">
        <v>6445</v>
      </c>
      <c r="AP6441" s="159" t="s">
        <v>20</v>
      </c>
    </row>
    <row r="6442" spans="17:42" x14ac:dyDescent="0.25">
      <c r="Q6442" s="161">
        <v>989</v>
      </c>
      <c r="R6442" s="163">
        <v>0.60609800000000003</v>
      </c>
      <c r="S6442" s="8" t="s">
        <v>4</v>
      </c>
      <c r="T6442" s="8" t="s">
        <v>5</v>
      </c>
      <c r="U6442" s="8">
        <v>1</v>
      </c>
      <c r="V6442" s="165">
        <v>90.67</v>
      </c>
      <c r="W6442" s="161">
        <v>6439</v>
      </c>
      <c r="X6442" s="159" t="s">
        <v>20</v>
      </c>
      <c r="AI6442" s="161">
        <v>9698</v>
      </c>
      <c r="AJ6442" s="163">
        <v>5.1534999999999997E-2</v>
      </c>
      <c r="AK6442" s="8" t="s">
        <v>4</v>
      </c>
      <c r="AL6442" s="8" t="s">
        <v>5</v>
      </c>
      <c r="AM6442" s="8">
        <v>1</v>
      </c>
      <c r="AN6442" s="165">
        <v>69.91</v>
      </c>
      <c r="AO6442" s="161">
        <v>6446</v>
      </c>
      <c r="AP6442" s="159" t="s">
        <v>20</v>
      </c>
    </row>
    <row r="6443" spans="17:42" x14ac:dyDescent="0.25">
      <c r="Q6443" s="161">
        <v>997</v>
      </c>
      <c r="R6443" s="163">
        <v>0.17158999999999999</v>
      </c>
      <c r="S6443" s="8" t="s">
        <v>4</v>
      </c>
      <c r="T6443" s="8" t="s">
        <v>5</v>
      </c>
      <c r="U6443" s="8">
        <v>1</v>
      </c>
      <c r="V6443" s="165">
        <v>61.64</v>
      </c>
      <c r="W6443" s="161">
        <v>6440</v>
      </c>
      <c r="X6443" s="159" t="s">
        <v>20</v>
      </c>
      <c r="AI6443" s="161">
        <v>9702</v>
      </c>
      <c r="AJ6443" s="163">
        <v>0.105091</v>
      </c>
      <c r="AK6443" s="8" t="s">
        <v>4</v>
      </c>
      <c r="AL6443" s="8" t="s">
        <v>5</v>
      </c>
      <c r="AM6443" s="8">
        <v>1</v>
      </c>
      <c r="AN6443" s="165">
        <v>62.18</v>
      </c>
      <c r="AO6443" s="161">
        <v>6447</v>
      </c>
      <c r="AP6443" s="159" t="s">
        <v>20</v>
      </c>
    </row>
    <row r="6444" spans="17:42" x14ac:dyDescent="0.25">
      <c r="Q6444" s="161">
        <v>1002</v>
      </c>
      <c r="R6444" s="163">
        <v>0.46924199999999999</v>
      </c>
      <c r="S6444" s="8" t="s">
        <v>4</v>
      </c>
      <c r="T6444" s="8" t="s">
        <v>5</v>
      </c>
      <c r="U6444" s="8">
        <v>1</v>
      </c>
      <c r="V6444" s="165">
        <v>83.78</v>
      </c>
      <c r="W6444" s="161">
        <v>6441</v>
      </c>
      <c r="X6444" s="159" t="s">
        <v>20</v>
      </c>
      <c r="AI6444" s="161">
        <v>9708</v>
      </c>
      <c r="AJ6444" s="163">
        <v>4.2243000000000003E-2</v>
      </c>
      <c r="AK6444" s="8" t="s">
        <v>4</v>
      </c>
      <c r="AL6444" s="8" t="s">
        <v>5</v>
      </c>
      <c r="AM6444" s="8">
        <v>1</v>
      </c>
      <c r="AN6444" s="165">
        <v>61.43</v>
      </c>
      <c r="AO6444" s="161">
        <v>6448</v>
      </c>
      <c r="AP6444" s="159" t="s">
        <v>18</v>
      </c>
    </row>
    <row r="6445" spans="17:42" x14ac:dyDescent="0.25">
      <c r="Q6445" s="161">
        <v>1004</v>
      </c>
      <c r="R6445" s="163">
        <v>0.22445499999999999</v>
      </c>
      <c r="S6445" s="8" t="s">
        <v>4</v>
      </c>
      <c r="T6445" s="8" t="s">
        <v>5</v>
      </c>
      <c r="U6445" s="8">
        <v>1</v>
      </c>
      <c r="V6445" s="165">
        <v>80.69</v>
      </c>
      <c r="W6445" s="161">
        <v>6442</v>
      </c>
      <c r="X6445" s="159" t="s">
        <v>20</v>
      </c>
      <c r="AI6445" s="161">
        <v>9714</v>
      </c>
      <c r="AJ6445" s="163">
        <v>9.4238000000000002E-2</v>
      </c>
      <c r="AK6445" s="8" t="s">
        <v>9</v>
      </c>
      <c r="AL6445" s="8" t="s">
        <v>10</v>
      </c>
      <c r="AM6445" s="8">
        <v>1</v>
      </c>
      <c r="AN6445" s="165">
        <v>61.48</v>
      </c>
      <c r="AO6445" s="161">
        <v>6449</v>
      </c>
      <c r="AP6445" s="159" t="s">
        <v>20</v>
      </c>
    </row>
    <row r="6446" spans="17:42" x14ac:dyDescent="0.25">
      <c r="Q6446" s="161">
        <v>1007</v>
      </c>
      <c r="R6446" s="163">
        <v>0.25567899999999999</v>
      </c>
      <c r="S6446" s="8" t="s">
        <v>4</v>
      </c>
      <c r="T6446" s="8" t="s">
        <v>5</v>
      </c>
      <c r="U6446" s="8">
        <v>1</v>
      </c>
      <c r="V6446" s="165">
        <v>61.26</v>
      </c>
      <c r="W6446" s="161">
        <v>6443</v>
      </c>
      <c r="X6446" s="159" t="s">
        <v>20</v>
      </c>
      <c r="AI6446" s="161">
        <v>9721</v>
      </c>
      <c r="AJ6446" s="163">
        <v>0.13596900000000001</v>
      </c>
      <c r="AK6446" s="8" t="s">
        <v>4</v>
      </c>
      <c r="AL6446" s="8" t="s">
        <v>5</v>
      </c>
      <c r="AM6446" s="8">
        <v>1</v>
      </c>
      <c r="AN6446" s="165">
        <v>88.61</v>
      </c>
      <c r="AO6446" s="161">
        <v>6450</v>
      </c>
      <c r="AP6446" s="159" t="s">
        <v>18</v>
      </c>
    </row>
    <row r="6447" spans="17:42" x14ac:dyDescent="0.25">
      <c r="Q6447" s="161">
        <v>1018</v>
      </c>
      <c r="R6447" s="163">
        <v>0.249671</v>
      </c>
      <c r="S6447" s="8" t="s">
        <v>4</v>
      </c>
      <c r="T6447" s="8" t="s">
        <v>5</v>
      </c>
      <c r="U6447" s="8">
        <v>1</v>
      </c>
      <c r="V6447" s="165">
        <v>97.32</v>
      </c>
      <c r="W6447" s="161">
        <v>6444</v>
      </c>
      <c r="X6447" s="159" t="s">
        <v>20</v>
      </c>
      <c r="AI6447" s="161">
        <v>9723</v>
      </c>
      <c r="AJ6447" s="163">
        <v>9.4452999999999995E-2</v>
      </c>
      <c r="AK6447" s="8" t="s">
        <v>4</v>
      </c>
      <c r="AL6447" s="8" t="s">
        <v>5</v>
      </c>
      <c r="AM6447" s="8">
        <v>1</v>
      </c>
      <c r="AN6447" s="165">
        <v>60.37</v>
      </c>
      <c r="AO6447" s="161">
        <v>6451</v>
      </c>
      <c r="AP6447" s="159" t="s">
        <v>19</v>
      </c>
    </row>
    <row r="6448" spans="17:42" x14ac:dyDescent="0.25">
      <c r="Q6448" s="161">
        <v>1019</v>
      </c>
      <c r="R6448" s="163">
        <v>0.15392</v>
      </c>
      <c r="S6448" s="8" t="s">
        <v>4</v>
      </c>
      <c r="T6448" s="8" t="s">
        <v>5</v>
      </c>
      <c r="U6448" s="8">
        <v>1</v>
      </c>
      <c r="V6448" s="165">
        <v>61.6</v>
      </c>
      <c r="W6448" s="161">
        <v>6445</v>
      </c>
      <c r="X6448" s="159" t="s">
        <v>20</v>
      </c>
      <c r="AI6448" s="161">
        <v>9731</v>
      </c>
      <c r="AJ6448" s="163">
        <v>9.6409999999999996E-2</v>
      </c>
      <c r="AK6448" s="8" t="s">
        <v>4</v>
      </c>
      <c r="AL6448" s="8" t="s">
        <v>5</v>
      </c>
      <c r="AM6448" s="8">
        <v>1</v>
      </c>
      <c r="AN6448" s="165">
        <v>95.89</v>
      </c>
      <c r="AO6448" s="161">
        <v>6452</v>
      </c>
      <c r="AP6448" s="159" t="s">
        <v>18</v>
      </c>
    </row>
    <row r="6449" spans="17:42" x14ac:dyDescent="0.25">
      <c r="Q6449" s="161">
        <v>1041</v>
      </c>
      <c r="R6449" s="163">
        <v>0.183923</v>
      </c>
      <c r="S6449" s="8" t="s">
        <v>4</v>
      </c>
      <c r="T6449" s="8" t="s">
        <v>5</v>
      </c>
      <c r="U6449" s="8">
        <v>1</v>
      </c>
      <c r="V6449" s="165">
        <v>79.95</v>
      </c>
      <c r="W6449" s="161">
        <v>6446</v>
      </c>
      <c r="X6449" s="159" t="s">
        <v>20</v>
      </c>
      <c r="AI6449" s="161">
        <v>9734</v>
      </c>
      <c r="AJ6449" s="163">
        <v>9.7095000000000001E-2</v>
      </c>
      <c r="AK6449" s="8" t="s">
        <v>9</v>
      </c>
      <c r="AL6449" s="8" t="s">
        <v>10</v>
      </c>
      <c r="AM6449" s="8">
        <v>1</v>
      </c>
      <c r="AN6449" s="165">
        <v>60.37</v>
      </c>
      <c r="AO6449" s="161">
        <v>6453</v>
      </c>
      <c r="AP6449" s="159" t="s">
        <v>20</v>
      </c>
    </row>
    <row r="6450" spans="17:42" x14ac:dyDescent="0.25">
      <c r="Q6450" s="161">
        <v>1050</v>
      </c>
      <c r="R6450" s="163">
        <v>0.26662599999999997</v>
      </c>
      <c r="S6450" s="8" t="s">
        <v>4</v>
      </c>
      <c r="T6450" s="8" t="s">
        <v>5</v>
      </c>
      <c r="U6450" s="8">
        <v>1</v>
      </c>
      <c r="V6450" s="165">
        <v>66.62</v>
      </c>
      <c r="W6450" s="161">
        <v>6447</v>
      </c>
      <c r="X6450" s="159" t="s">
        <v>19</v>
      </c>
      <c r="AI6450" s="161">
        <v>9740</v>
      </c>
      <c r="AJ6450" s="163">
        <v>0.17635899999999999</v>
      </c>
      <c r="AK6450" s="8" t="s">
        <v>42</v>
      </c>
      <c r="AL6450" s="8" t="s">
        <v>42</v>
      </c>
      <c r="AM6450" s="8">
        <v>1</v>
      </c>
      <c r="AN6450" s="165">
        <v>61.85</v>
      </c>
      <c r="AO6450" s="161">
        <v>6454</v>
      </c>
      <c r="AP6450" s="159" t="s">
        <v>18</v>
      </c>
    </row>
    <row r="6451" spans="17:42" x14ac:dyDescent="0.25">
      <c r="Q6451" s="161">
        <v>1058</v>
      </c>
      <c r="R6451" s="163">
        <v>0.49358400000000002</v>
      </c>
      <c r="S6451" s="8" t="s">
        <v>4</v>
      </c>
      <c r="T6451" s="8" t="s">
        <v>5</v>
      </c>
      <c r="U6451" s="8">
        <v>1</v>
      </c>
      <c r="V6451" s="165">
        <v>61.29</v>
      </c>
      <c r="W6451" s="161">
        <v>6448</v>
      </c>
      <c r="X6451" s="159" t="s">
        <v>20</v>
      </c>
      <c r="AI6451" s="161">
        <v>9765</v>
      </c>
      <c r="AJ6451" s="163">
        <v>0.102342</v>
      </c>
      <c r="AK6451" s="8" t="s">
        <v>9</v>
      </c>
      <c r="AL6451" s="8" t="s">
        <v>10</v>
      </c>
      <c r="AM6451" s="8">
        <v>1</v>
      </c>
      <c r="AN6451" s="165">
        <v>80.040000000000006</v>
      </c>
      <c r="AO6451" s="161">
        <v>6455</v>
      </c>
      <c r="AP6451" s="159" t="s">
        <v>20</v>
      </c>
    </row>
    <row r="6452" spans="17:42" x14ac:dyDescent="0.25">
      <c r="Q6452" s="161">
        <v>1062</v>
      </c>
      <c r="R6452" s="163">
        <v>0.147977</v>
      </c>
      <c r="S6452" s="8" t="s">
        <v>4</v>
      </c>
      <c r="T6452" s="8" t="s">
        <v>5</v>
      </c>
      <c r="U6452" s="8">
        <v>1</v>
      </c>
      <c r="V6452" s="165">
        <v>65.36</v>
      </c>
      <c r="W6452" s="161">
        <v>6449</v>
      </c>
      <c r="X6452" s="159" t="s">
        <v>20</v>
      </c>
      <c r="AI6452" s="161">
        <v>9766</v>
      </c>
      <c r="AJ6452" s="163">
        <v>0.13985</v>
      </c>
      <c r="AK6452" s="8" t="s">
        <v>42</v>
      </c>
      <c r="AL6452" s="8" t="s">
        <v>42</v>
      </c>
      <c r="AM6452" s="8">
        <v>1</v>
      </c>
      <c r="AN6452" s="165">
        <v>67.819999999999993</v>
      </c>
      <c r="AO6452" s="161">
        <v>6456</v>
      </c>
      <c r="AP6452" s="159" t="s">
        <v>18</v>
      </c>
    </row>
    <row r="6453" spans="17:42" x14ac:dyDescent="0.25">
      <c r="Q6453" s="161">
        <v>1095</v>
      </c>
      <c r="R6453" s="163">
        <v>0.208671</v>
      </c>
      <c r="S6453" s="8" t="s">
        <v>4</v>
      </c>
      <c r="T6453" s="8" t="s">
        <v>5</v>
      </c>
      <c r="U6453" s="8">
        <v>1</v>
      </c>
      <c r="V6453" s="165">
        <v>61.05</v>
      </c>
      <c r="W6453" s="161">
        <v>6450</v>
      </c>
      <c r="X6453" s="159" t="s">
        <v>20</v>
      </c>
      <c r="AI6453" s="161">
        <v>9770</v>
      </c>
      <c r="AJ6453" s="163">
        <v>0.100482</v>
      </c>
      <c r="AK6453" s="8" t="s">
        <v>9</v>
      </c>
      <c r="AL6453" s="8" t="s">
        <v>10</v>
      </c>
      <c r="AM6453" s="8">
        <v>1</v>
      </c>
      <c r="AN6453" s="165">
        <v>61.85</v>
      </c>
      <c r="AO6453" s="161">
        <v>6457</v>
      </c>
      <c r="AP6453" s="159" t="s">
        <v>18</v>
      </c>
    </row>
    <row r="6454" spans="17:42" x14ac:dyDescent="0.25">
      <c r="Q6454" s="161">
        <v>1096</v>
      </c>
      <c r="R6454" s="163">
        <v>0.23359199999999999</v>
      </c>
      <c r="S6454" s="8" t="s">
        <v>4</v>
      </c>
      <c r="T6454" s="8" t="s">
        <v>5</v>
      </c>
      <c r="U6454" s="8">
        <v>1</v>
      </c>
      <c r="V6454" s="165">
        <v>68.61</v>
      </c>
      <c r="W6454" s="161">
        <v>6451</v>
      </c>
      <c r="X6454" s="159" t="s">
        <v>20</v>
      </c>
      <c r="AI6454" s="161">
        <v>9772</v>
      </c>
      <c r="AJ6454" s="163">
        <v>0.36050599999999999</v>
      </c>
      <c r="AK6454" s="8" t="s">
        <v>9</v>
      </c>
      <c r="AL6454" s="8" t="s">
        <v>10</v>
      </c>
      <c r="AM6454" s="8">
        <v>1</v>
      </c>
      <c r="AN6454" s="165">
        <v>98.24</v>
      </c>
      <c r="AO6454" s="161">
        <v>6458</v>
      </c>
      <c r="AP6454" s="159" t="s">
        <v>18</v>
      </c>
    </row>
    <row r="6455" spans="17:42" x14ac:dyDescent="0.25">
      <c r="Q6455" s="161">
        <v>1105</v>
      </c>
      <c r="R6455" s="163">
        <v>0.353682</v>
      </c>
      <c r="S6455" s="8" t="s">
        <v>4</v>
      </c>
      <c r="T6455" s="8" t="s">
        <v>5</v>
      </c>
      <c r="U6455" s="8">
        <v>1</v>
      </c>
      <c r="V6455" s="165">
        <v>99.03</v>
      </c>
      <c r="W6455" s="161">
        <v>6452</v>
      </c>
      <c r="X6455" s="159" t="s">
        <v>20</v>
      </c>
      <c r="AI6455" s="161">
        <v>9773</v>
      </c>
      <c r="AJ6455" s="163">
        <v>0.36344199999999999</v>
      </c>
      <c r="AK6455" s="8" t="s">
        <v>42</v>
      </c>
      <c r="AL6455" s="8" t="s">
        <v>42</v>
      </c>
      <c r="AM6455" s="8">
        <v>1</v>
      </c>
      <c r="AN6455" s="165">
        <v>63.71</v>
      </c>
      <c r="AO6455" s="161">
        <v>6459</v>
      </c>
      <c r="AP6455" s="159" t="s">
        <v>20</v>
      </c>
    </row>
    <row r="6456" spans="17:42" x14ac:dyDescent="0.25">
      <c r="Q6456" s="161">
        <v>1111</v>
      </c>
      <c r="R6456" s="163">
        <v>8.3793000000000006E-2</v>
      </c>
      <c r="S6456" s="8" t="s">
        <v>4</v>
      </c>
      <c r="T6456" s="8" t="s">
        <v>5</v>
      </c>
      <c r="U6456" s="8">
        <v>1</v>
      </c>
      <c r="V6456" s="165">
        <v>61.02</v>
      </c>
      <c r="W6456" s="161">
        <v>6453</v>
      </c>
      <c r="X6456" s="159" t="s">
        <v>20</v>
      </c>
      <c r="AI6456" s="161">
        <v>9776</v>
      </c>
      <c r="AJ6456" s="163">
        <v>0.20019500000000001</v>
      </c>
      <c r="AK6456" s="8" t="s">
        <v>9</v>
      </c>
      <c r="AL6456" s="8" t="s">
        <v>10</v>
      </c>
      <c r="AM6456" s="8">
        <v>1</v>
      </c>
      <c r="AN6456" s="165">
        <v>60.81</v>
      </c>
      <c r="AO6456" s="161">
        <v>6460</v>
      </c>
      <c r="AP6456" s="159" t="s">
        <v>20</v>
      </c>
    </row>
    <row r="6457" spans="17:42" x14ac:dyDescent="0.25">
      <c r="Q6457" s="161">
        <v>1120</v>
      </c>
      <c r="R6457" s="163">
        <v>0.18465000000000001</v>
      </c>
      <c r="S6457" s="8" t="s">
        <v>4</v>
      </c>
      <c r="T6457" s="8" t="s">
        <v>5</v>
      </c>
      <c r="U6457" s="8">
        <v>1</v>
      </c>
      <c r="V6457" s="165">
        <v>71.989999999999995</v>
      </c>
      <c r="W6457" s="161">
        <v>6454</v>
      </c>
      <c r="X6457" s="159" t="s">
        <v>20</v>
      </c>
      <c r="AI6457" s="161">
        <v>9777</v>
      </c>
      <c r="AJ6457" s="163">
        <v>0.25414399999999998</v>
      </c>
      <c r="AK6457" s="8" t="s">
        <v>4</v>
      </c>
      <c r="AL6457" s="8" t="s">
        <v>5</v>
      </c>
      <c r="AM6457" s="8">
        <v>1</v>
      </c>
      <c r="AN6457" s="165">
        <v>96.04</v>
      </c>
      <c r="AO6457" s="161">
        <v>6461</v>
      </c>
      <c r="AP6457" s="159" t="s">
        <v>20</v>
      </c>
    </row>
    <row r="6458" spans="17:42" x14ac:dyDescent="0.25">
      <c r="Q6458" s="161">
        <v>1128</v>
      </c>
      <c r="R6458" s="163">
        <v>0.114403</v>
      </c>
      <c r="S6458" s="8" t="s">
        <v>12</v>
      </c>
      <c r="T6458" s="8" t="s">
        <v>13</v>
      </c>
      <c r="U6458" s="8">
        <v>1</v>
      </c>
      <c r="V6458" s="165">
        <v>94.81</v>
      </c>
      <c r="W6458" s="161">
        <v>6455</v>
      </c>
      <c r="X6458" s="159" t="s">
        <v>20</v>
      </c>
      <c r="AI6458" s="161">
        <v>9779</v>
      </c>
      <c r="AJ6458" s="163">
        <v>9.0003E-2</v>
      </c>
      <c r="AK6458" s="8" t="s">
        <v>9</v>
      </c>
      <c r="AL6458" s="8" t="s">
        <v>10</v>
      </c>
      <c r="AM6458" s="8">
        <v>1</v>
      </c>
      <c r="AN6458" s="165">
        <v>64.739999999999995</v>
      </c>
      <c r="AO6458" s="161">
        <v>6462</v>
      </c>
      <c r="AP6458" s="159" t="s">
        <v>20</v>
      </c>
    </row>
    <row r="6459" spans="17:42" x14ac:dyDescent="0.25">
      <c r="Q6459" s="161">
        <v>1129</v>
      </c>
      <c r="R6459" s="163">
        <v>7.9937999999999995E-2</v>
      </c>
      <c r="S6459" s="8" t="s">
        <v>12</v>
      </c>
      <c r="T6459" s="8" t="s">
        <v>13</v>
      </c>
      <c r="U6459" s="8">
        <v>1</v>
      </c>
      <c r="V6459" s="165">
        <v>93.37</v>
      </c>
      <c r="W6459" s="161">
        <v>6456</v>
      </c>
      <c r="X6459" s="159" t="s">
        <v>20</v>
      </c>
      <c r="AI6459" s="161">
        <v>9781</v>
      </c>
      <c r="AJ6459" s="163">
        <v>0.13120599999999999</v>
      </c>
      <c r="AK6459" s="8" t="s">
        <v>9</v>
      </c>
      <c r="AL6459" s="8" t="s">
        <v>10</v>
      </c>
      <c r="AM6459" s="8">
        <v>1</v>
      </c>
      <c r="AN6459" s="165">
        <v>82.56</v>
      </c>
      <c r="AO6459" s="161">
        <v>6463</v>
      </c>
      <c r="AP6459" s="159" t="s">
        <v>20</v>
      </c>
    </row>
    <row r="6460" spans="17:42" x14ac:dyDescent="0.25">
      <c r="Q6460" s="161">
        <v>1166</v>
      </c>
      <c r="R6460" s="163">
        <v>0.31646999999999997</v>
      </c>
      <c r="S6460" s="8" t="s">
        <v>4</v>
      </c>
      <c r="T6460" s="8" t="s">
        <v>5</v>
      </c>
      <c r="U6460" s="8">
        <v>1</v>
      </c>
      <c r="V6460" s="165">
        <v>62.26</v>
      </c>
      <c r="W6460" s="161">
        <v>6457</v>
      </c>
      <c r="X6460" s="159" t="s">
        <v>20</v>
      </c>
      <c r="AI6460" s="161">
        <v>9788</v>
      </c>
      <c r="AJ6460" s="163">
        <v>0.202928</v>
      </c>
      <c r="AK6460" s="8" t="s">
        <v>42</v>
      </c>
      <c r="AL6460" s="8" t="s">
        <v>42</v>
      </c>
      <c r="AM6460" s="8">
        <v>1</v>
      </c>
      <c r="AN6460" s="165">
        <v>75.12</v>
      </c>
      <c r="AO6460" s="161">
        <v>6464</v>
      </c>
      <c r="AP6460" s="159" t="s">
        <v>18</v>
      </c>
    </row>
    <row r="6461" spans="17:42" x14ac:dyDescent="0.25">
      <c r="Q6461" s="161">
        <v>1183</v>
      </c>
      <c r="R6461" s="163">
        <v>9.1935000000000003E-2</v>
      </c>
      <c r="S6461" s="8" t="s">
        <v>4</v>
      </c>
      <c r="T6461" s="8" t="s">
        <v>5</v>
      </c>
      <c r="U6461" s="8">
        <v>1</v>
      </c>
      <c r="V6461" s="165">
        <v>97.25</v>
      </c>
      <c r="W6461" s="161">
        <v>6458</v>
      </c>
      <c r="X6461" s="159" t="s">
        <v>19</v>
      </c>
      <c r="AI6461" s="161">
        <v>9789</v>
      </c>
      <c r="AJ6461" s="163">
        <v>0.189188</v>
      </c>
      <c r="AK6461" s="8" t="s">
        <v>9</v>
      </c>
      <c r="AL6461" s="8" t="s">
        <v>10</v>
      </c>
      <c r="AM6461" s="8">
        <v>1</v>
      </c>
      <c r="AN6461" s="165">
        <v>69.94</v>
      </c>
      <c r="AO6461" s="161">
        <v>6465</v>
      </c>
      <c r="AP6461" s="159" t="s">
        <v>18</v>
      </c>
    </row>
    <row r="6462" spans="17:42" x14ac:dyDescent="0.25">
      <c r="Q6462" s="161">
        <v>1185</v>
      </c>
      <c r="R6462" s="163">
        <v>0.121089</v>
      </c>
      <c r="S6462" s="8" t="s">
        <v>4</v>
      </c>
      <c r="T6462" s="8" t="s">
        <v>5</v>
      </c>
      <c r="U6462" s="8">
        <v>1</v>
      </c>
      <c r="V6462" s="165">
        <v>83.46</v>
      </c>
      <c r="W6462" s="161">
        <v>6459</v>
      </c>
      <c r="X6462" s="159" t="s">
        <v>20</v>
      </c>
      <c r="AI6462" s="161">
        <v>9805</v>
      </c>
      <c r="AJ6462" s="163">
        <v>0.183503</v>
      </c>
      <c r="AK6462" s="8" t="s">
        <v>42</v>
      </c>
      <c r="AL6462" s="8" t="s">
        <v>42</v>
      </c>
      <c r="AM6462" s="8">
        <v>1</v>
      </c>
      <c r="AN6462" s="165">
        <v>67.069999999999993</v>
      </c>
      <c r="AO6462" s="161">
        <v>6466</v>
      </c>
      <c r="AP6462" s="159" t="s">
        <v>18</v>
      </c>
    </row>
    <row r="6463" spans="17:42" x14ac:dyDescent="0.25">
      <c r="Q6463" s="161">
        <v>1190</v>
      </c>
      <c r="R6463" s="163">
        <v>0.158777</v>
      </c>
      <c r="S6463" s="8" t="s">
        <v>4</v>
      </c>
      <c r="T6463" s="8" t="s">
        <v>5</v>
      </c>
      <c r="U6463" s="8">
        <v>1</v>
      </c>
      <c r="V6463" s="165">
        <v>97.27</v>
      </c>
      <c r="W6463" s="161">
        <v>6460</v>
      </c>
      <c r="X6463" s="159" t="s">
        <v>20</v>
      </c>
      <c r="AI6463" s="161">
        <v>9812</v>
      </c>
      <c r="AJ6463" s="163">
        <v>0.19894700000000001</v>
      </c>
      <c r="AK6463" s="8" t="s">
        <v>9</v>
      </c>
      <c r="AL6463" s="8" t="s">
        <v>10</v>
      </c>
      <c r="AM6463" s="8">
        <v>1</v>
      </c>
      <c r="AN6463" s="165">
        <v>79.510000000000005</v>
      </c>
      <c r="AO6463" s="161">
        <v>6467</v>
      </c>
      <c r="AP6463" s="159" t="s">
        <v>20</v>
      </c>
    </row>
    <row r="6464" spans="17:42" x14ac:dyDescent="0.25">
      <c r="Q6464" s="161">
        <v>1213</v>
      </c>
      <c r="R6464" s="163">
        <v>0.44187900000000002</v>
      </c>
      <c r="S6464" s="8" t="s">
        <v>4</v>
      </c>
      <c r="T6464" s="8" t="s">
        <v>5</v>
      </c>
      <c r="U6464" s="8">
        <v>1</v>
      </c>
      <c r="V6464" s="165">
        <v>76.94</v>
      </c>
      <c r="W6464" s="161">
        <v>6461</v>
      </c>
      <c r="X6464" s="159" t="s">
        <v>20</v>
      </c>
      <c r="AI6464" s="161">
        <v>9816</v>
      </c>
      <c r="AJ6464" s="163">
        <v>7.7567999999999998E-2</v>
      </c>
      <c r="AK6464" s="8" t="s">
        <v>9</v>
      </c>
      <c r="AL6464" s="8" t="s">
        <v>10</v>
      </c>
      <c r="AM6464" s="8">
        <v>1</v>
      </c>
      <c r="AN6464" s="165">
        <v>78.099999999999994</v>
      </c>
      <c r="AO6464" s="161">
        <v>6468</v>
      </c>
      <c r="AP6464" s="159" t="s">
        <v>20</v>
      </c>
    </row>
    <row r="6465" spans="17:42" x14ac:dyDescent="0.25">
      <c r="Q6465" s="161">
        <v>1236</v>
      </c>
      <c r="R6465" s="163">
        <v>0.27615699999999999</v>
      </c>
      <c r="S6465" s="8" t="s">
        <v>4</v>
      </c>
      <c r="T6465" s="8" t="s">
        <v>5</v>
      </c>
      <c r="U6465" s="8">
        <v>1</v>
      </c>
      <c r="V6465" s="165">
        <v>66.48</v>
      </c>
      <c r="W6465" s="161">
        <v>6462</v>
      </c>
      <c r="X6465" s="159" t="s">
        <v>20</v>
      </c>
      <c r="AI6465" s="161">
        <v>9820</v>
      </c>
      <c r="AJ6465" s="163">
        <v>0.174376</v>
      </c>
      <c r="AK6465" s="8" t="s">
        <v>9</v>
      </c>
      <c r="AL6465" s="8" t="s">
        <v>10</v>
      </c>
      <c r="AM6465" s="8">
        <v>1</v>
      </c>
      <c r="AN6465" s="165">
        <v>61.13</v>
      </c>
      <c r="AO6465" s="161">
        <v>6469</v>
      </c>
      <c r="AP6465" s="159" t="s">
        <v>20</v>
      </c>
    </row>
    <row r="6466" spans="17:42" x14ac:dyDescent="0.25">
      <c r="Q6466" s="161">
        <v>1249</v>
      </c>
      <c r="R6466" s="163">
        <v>4.7759999999999997E-2</v>
      </c>
      <c r="S6466" s="8" t="s">
        <v>14</v>
      </c>
      <c r="T6466" s="8" t="s">
        <v>13</v>
      </c>
      <c r="U6466" s="8">
        <v>1</v>
      </c>
      <c r="V6466" s="165">
        <v>92.88</v>
      </c>
      <c r="W6466" s="161">
        <v>6463</v>
      </c>
      <c r="X6466" s="159" t="s">
        <v>20</v>
      </c>
      <c r="AI6466" s="161">
        <v>9823</v>
      </c>
      <c r="AJ6466" s="163">
        <v>0.175233</v>
      </c>
      <c r="AK6466" s="8" t="s">
        <v>4</v>
      </c>
      <c r="AL6466" s="8" t="s">
        <v>5</v>
      </c>
      <c r="AM6466" s="8">
        <v>1</v>
      </c>
      <c r="AN6466" s="165">
        <v>99.36</v>
      </c>
      <c r="AO6466" s="161">
        <v>6470</v>
      </c>
      <c r="AP6466" s="159" t="s">
        <v>20</v>
      </c>
    </row>
    <row r="6467" spans="17:42" x14ac:dyDescent="0.25">
      <c r="Q6467" s="161">
        <v>1255</v>
      </c>
      <c r="R6467" s="163">
        <v>0.18854199999999999</v>
      </c>
      <c r="S6467" s="8" t="s">
        <v>4</v>
      </c>
      <c r="T6467" s="8" t="s">
        <v>5</v>
      </c>
      <c r="U6467" s="8">
        <v>1</v>
      </c>
      <c r="V6467" s="165">
        <v>67.75</v>
      </c>
      <c r="W6467" s="161">
        <v>6464</v>
      </c>
      <c r="X6467" s="159" t="s">
        <v>20</v>
      </c>
      <c r="AI6467" s="161">
        <v>9825</v>
      </c>
      <c r="AJ6467" s="163">
        <v>0.13727400000000001</v>
      </c>
      <c r="AK6467" s="8" t="s">
        <v>9</v>
      </c>
      <c r="AL6467" s="8" t="s">
        <v>10</v>
      </c>
      <c r="AM6467" s="8">
        <v>1</v>
      </c>
      <c r="AN6467" s="165">
        <v>65.209999999999994</v>
      </c>
      <c r="AO6467" s="161">
        <v>6471</v>
      </c>
      <c r="AP6467" s="159" t="s">
        <v>17</v>
      </c>
    </row>
    <row r="6468" spans="17:42" x14ac:dyDescent="0.25">
      <c r="Q6468" s="161">
        <v>1272</v>
      </c>
      <c r="R6468" s="163">
        <v>0.466669</v>
      </c>
      <c r="S6468" s="8" t="s">
        <v>4</v>
      </c>
      <c r="T6468" s="8" t="s">
        <v>5</v>
      </c>
      <c r="U6468" s="8">
        <v>1</v>
      </c>
      <c r="V6468" s="165">
        <v>66.349999999999994</v>
      </c>
      <c r="W6468" s="161">
        <v>6465</v>
      </c>
      <c r="X6468" s="159" t="s">
        <v>20</v>
      </c>
      <c r="AI6468" s="161">
        <v>9832</v>
      </c>
      <c r="AJ6468" s="163">
        <v>0.20377799999999999</v>
      </c>
      <c r="AK6468" s="8" t="s">
        <v>42</v>
      </c>
      <c r="AL6468" s="8" t="s">
        <v>42</v>
      </c>
      <c r="AM6468" s="8">
        <v>1</v>
      </c>
      <c r="AN6468" s="165">
        <v>73.319999999999993</v>
      </c>
      <c r="AO6468" s="161">
        <v>6472</v>
      </c>
      <c r="AP6468" s="159" t="s">
        <v>20</v>
      </c>
    </row>
    <row r="6469" spans="17:42" x14ac:dyDescent="0.25">
      <c r="Q6469" s="161">
        <v>1277</v>
      </c>
      <c r="R6469" s="163">
        <v>0.11673</v>
      </c>
      <c r="S6469" s="8" t="s">
        <v>4</v>
      </c>
      <c r="T6469" s="8" t="s">
        <v>5</v>
      </c>
      <c r="U6469" s="8">
        <v>1</v>
      </c>
      <c r="V6469" s="165">
        <v>68.489999999999995</v>
      </c>
      <c r="W6469" s="161">
        <v>6466</v>
      </c>
      <c r="X6469" s="159" t="s">
        <v>20</v>
      </c>
      <c r="AI6469" s="161">
        <v>9836</v>
      </c>
      <c r="AJ6469" s="163">
        <v>0.20300099999999999</v>
      </c>
      <c r="AK6469" s="8" t="s">
        <v>4</v>
      </c>
      <c r="AL6469" s="8" t="s">
        <v>5</v>
      </c>
      <c r="AM6469" s="8">
        <v>1</v>
      </c>
      <c r="AN6469" s="165">
        <v>61.51</v>
      </c>
      <c r="AO6469" s="161">
        <v>6473</v>
      </c>
      <c r="AP6469" s="159" t="s">
        <v>18</v>
      </c>
    </row>
    <row r="6470" spans="17:42" x14ac:dyDescent="0.25">
      <c r="Q6470" s="161">
        <v>1280</v>
      </c>
      <c r="R6470" s="163">
        <v>0.18867300000000001</v>
      </c>
      <c r="S6470" s="8" t="s">
        <v>4</v>
      </c>
      <c r="T6470" s="8" t="s">
        <v>5</v>
      </c>
      <c r="U6470" s="8">
        <v>1</v>
      </c>
      <c r="V6470" s="165">
        <v>67.73</v>
      </c>
      <c r="W6470" s="161">
        <v>6467</v>
      </c>
      <c r="X6470" s="159" t="s">
        <v>20</v>
      </c>
      <c r="AI6470" s="161">
        <v>9838</v>
      </c>
      <c r="AJ6470" s="163">
        <v>6.3544000000000003E-2</v>
      </c>
      <c r="AK6470" s="8" t="s">
        <v>9</v>
      </c>
      <c r="AL6470" s="8" t="s">
        <v>10</v>
      </c>
      <c r="AM6470" s="8">
        <v>1</v>
      </c>
      <c r="AN6470" s="165">
        <v>65.45</v>
      </c>
      <c r="AO6470" s="161">
        <v>6474</v>
      </c>
      <c r="AP6470" s="159" t="s">
        <v>18</v>
      </c>
    </row>
    <row r="6471" spans="17:42" x14ac:dyDescent="0.25">
      <c r="Q6471" s="161">
        <v>1299</v>
      </c>
      <c r="R6471" s="163">
        <v>0.21124699999999999</v>
      </c>
      <c r="S6471" s="8" t="s">
        <v>4</v>
      </c>
      <c r="T6471" s="8" t="s">
        <v>5</v>
      </c>
      <c r="U6471" s="8">
        <v>1</v>
      </c>
      <c r="V6471" s="165">
        <v>62.03</v>
      </c>
      <c r="W6471" s="161">
        <v>6468</v>
      </c>
      <c r="X6471" s="159" t="s">
        <v>20</v>
      </c>
      <c r="AI6471" s="161">
        <v>9840</v>
      </c>
      <c r="AJ6471" s="163">
        <v>8.6549000000000001E-2</v>
      </c>
      <c r="AK6471" s="8" t="s">
        <v>42</v>
      </c>
      <c r="AL6471" s="8" t="s">
        <v>42</v>
      </c>
      <c r="AM6471" s="8">
        <v>1</v>
      </c>
      <c r="AN6471" s="165">
        <v>76.91</v>
      </c>
      <c r="AO6471" s="161">
        <v>6475</v>
      </c>
      <c r="AP6471" s="159" t="s">
        <v>20</v>
      </c>
    </row>
    <row r="6472" spans="17:42" x14ac:dyDescent="0.25">
      <c r="Q6472" s="161">
        <v>1304</v>
      </c>
      <c r="R6472" s="163">
        <v>0.33314100000000002</v>
      </c>
      <c r="S6472" s="8" t="s">
        <v>4</v>
      </c>
      <c r="T6472" s="8" t="s">
        <v>5</v>
      </c>
      <c r="U6472" s="8">
        <v>1</v>
      </c>
      <c r="V6472" s="165">
        <v>77.62</v>
      </c>
      <c r="W6472" s="161">
        <v>6469</v>
      </c>
      <c r="X6472" s="159" t="s">
        <v>20</v>
      </c>
      <c r="AI6472" s="161">
        <v>9841</v>
      </c>
      <c r="AJ6472" s="163">
        <v>0.18793299999999999</v>
      </c>
      <c r="AK6472" s="8" t="s">
        <v>42</v>
      </c>
      <c r="AL6472" s="8" t="s">
        <v>42</v>
      </c>
      <c r="AM6472" s="8">
        <v>1</v>
      </c>
      <c r="AN6472" s="165">
        <v>69.47</v>
      </c>
      <c r="AO6472" s="161">
        <v>6476</v>
      </c>
      <c r="AP6472" s="159" t="s">
        <v>18</v>
      </c>
    </row>
    <row r="6473" spans="17:42" x14ac:dyDescent="0.25">
      <c r="Q6473" s="161">
        <v>1313</v>
      </c>
      <c r="R6473" s="163">
        <v>0.16974900000000001</v>
      </c>
      <c r="S6473" s="8" t="s">
        <v>4</v>
      </c>
      <c r="T6473" s="8" t="s">
        <v>5</v>
      </c>
      <c r="U6473" s="8">
        <v>1</v>
      </c>
      <c r="V6473" s="165">
        <v>69.98</v>
      </c>
      <c r="W6473" s="161">
        <v>6470</v>
      </c>
      <c r="X6473" s="159" t="s">
        <v>20</v>
      </c>
      <c r="AI6473" s="161">
        <v>9848</v>
      </c>
      <c r="AJ6473" s="163">
        <v>0.13242000000000001</v>
      </c>
      <c r="AK6473" s="8" t="s">
        <v>42</v>
      </c>
      <c r="AL6473" s="8" t="s">
        <v>42</v>
      </c>
      <c r="AM6473" s="8">
        <v>1</v>
      </c>
      <c r="AN6473" s="165">
        <v>76.95</v>
      </c>
      <c r="AO6473" s="161">
        <v>6477</v>
      </c>
      <c r="AP6473" s="159" t="s">
        <v>20</v>
      </c>
    </row>
    <row r="6474" spans="17:42" x14ac:dyDescent="0.25">
      <c r="Q6474" s="161">
        <v>1315</v>
      </c>
      <c r="R6474" s="163">
        <v>7.1601999999999999E-2</v>
      </c>
      <c r="S6474" s="8" t="s">
        <v>4</v>
      </c>
      <c r="T6474" s="8" t="s">
        <v>5</v>
      </c>
      <c r="U6474" s="8">
        <v>1</v>
      </c>
      <c r="V6474" s="165">
        <v>78.64</v>
      </c>
      <c r="W6474" s="161">
        <v>6471</v>
      </c>
      <c r="X6474" s="159" t="s">
        <v>20</v>
      </c>
      <c r="AI6474" s="161">
        <v>9866</v>
      </c>
      <c r="AJ6474" s="163">
        <v>0.108274</v>
      </c>
      <c r="AK6474" s="8" t="s">
        <v>4</v>
      </c>
      <c r="AL6474" s="8" t="s">
        <v>5</v>
      </c>
      <c r="AM6474" s="8">
        <v>1</v>
      </c>
      <c r="AN6474" s="165">
        <v>98.44</v>
      </c>
      <c r="AO6474" s="161">
        <v>6478</v>
      </c>
      <c r="AP6474" s="159" t="s">
        <v>18</v>
      </c>
    </row>
    <row r="6475" spans="17:42" x14ac:dyDescent="0.25">
      <c r="Q6475" s="161">
        <v>1318</v>
      </c>
      <c r="R6475" s="163">
        <v>0.31626700000000002</v>
      </c>
      <c r="S6475" s="8" t="s">
        <v>4</v>
      </c>
      <c r="T6475" s="8" t="s">
        <v>5</v>
      </c>
      <c r="U6475" s="8">
        <v>1</v>
      </c>
      <c r="V6475" s="165">
        <v>63.66</v>
      </c>
      <c r="W6475" s="161">
        <v>6472</v>
      </c>
      <c r="X6475" s="159" t="s">
        <v>19</v>
      </c>
      <c r="AI6475" s="161">
        <v>9872</v>
      </c>
      <c r="AJ6475" s="163">
        <v>7.9749E-2</v>
      </c>
      <c r="AK6475" s="8" t="s">
        <v>4</v>
      </c>
      <c r="AL6475" s="8" t="s">
        <v>5</v>
      </c>
      <c r="AM6475" s="8">
        <v>1</v>
      </c>
      <c r="AN6475" s="165">
        <v>94.53</v>
      </c>
      <c r="AO6475" s="161">
        <v>6479</v>
      </c>
      <c r="AP6475" s="159" t="s">
        <v>18</v>
      </c>
    </row>
    <row r="6476" spans="17:42" x14ac:dyDescent="0.25">
      <c r="Q6476" s="161">
        <v>1324</v>
      </c>
      <c r="R6476" s="163">
        <v>0.263764</v>
      </c>
      <c r="S6476" s="8" t="s">
        <v>4</v>
      </c>
      <c r="T6476" s="8" t="s">
        <v>5</v>
      </c>
      <c r="U6476" s="8">
        <v>1</v>
      </c>
      <c r="V6476" s="165">
        <v>64.459999999999994</v>
      </c>
      <c r="W6476" s="161">
        <v>6473</v>
      </c>
      <c r="X6476" s="159" t="s">
        <v>20</v>
      </c>
      <c r="AI6476" s="161">
        <v>9874</v>
      </c>
      <c r="AJ6476" s="163">
        <v>0.21656400000000001</v>
      </c>
      <c r="AK6476" s="8" t="s">
        <v>4</v>
      </c>
      <c r="AL6476" s="8" t="s">
        <v>5</v>
      </c>
      <c r="AM6476" s="8">
        <v>1</v>
      </c>
      <c r="AN6476" s="165">
        <v>98.64</v>
      </c>
      <c r="AO6476" s="161">
        <v>6480</v>
      </c>
      <c r="AP6476" s="159" t="s">
        <v>20</v>
      </c>
    </row>
    <row r="6477" spans="17:42" x14ac:dyDescent="0.25">
      <c r="Q6477" s="161">
        <v>1328</v>
      </c>
      <c r="R6477" s="163">
        <v>0.15593799999999999</v>
      </c>
      <c r="S6477" s="8" t="s">
        <v>4</v>
      </c>
      <c r="T6477" s="8" t="s">
        <v>5</v>
      </c>
      <c r="U6477" s="8">
        <v>1</v>
      </c>
      <c r="V6477" s="165">
        <v>75.25</v>
      </c>
      <c r="W6477" s="161">
        <v>6474</v>
      </c>
      <c r="X6477" s="159" t="s">
        <v>20</v>
      </c>
      <c r="AI6477" s="161">
        <v>9924</v>
      </c>
      <c r="AJ6477" s="163">
        <v>7.8078999999999996E-2</v>
      </c>
      <c r="AK6477" s="8" t="s">
        <v>4</v>
      </c>
      <c r="AL6477" s="8" t="s">
        <v>5</v>
      </c>
      <c r="AM6477" s="8">
        <v>1</v>
      </c>
      <c r="AN6477" s="165">
        <v>75.23</v>
      </c>
      <c r="AO6477" s="161">
        <v>6481</v>
      </c>
      <c r="AP6477" s="159" t="s">
        <v>20</v>
      </c>
    </row>
    <row r="6478" spans="17:42" x14ac:dyDescent="0.25">
      <c r="Q6478" s="161">
        <v>1336</v>
      </c>
      <c r="R6478" s="163">
        <v>0.41695399999999999</v>
      </c>
      <c r="S6478" s="8" t="s">
        <v>4</v>
      </c>
      <c r="T6478" s="8" t="s">
        <v>5</v>
      </c>
      <c r="U6478" s="8">
        <v>1</v>
      </c>
      <c r="V6478" s="165">
        <v>68.430000000000007</v>
      </c>
      <c r="W6478" s="161">
        <v>6475</v>
      </c>
      <c r="X6478" s="159" t="s">
        <v>20</v>
      </c>
      <c r="AI6478" s="161">
        <v>9961</v>
      </c>
      <c r="AJ6478" s="163">
        <v>0.115935</v>
      </c>
      <c r="AK6478" s="8" t="s">
        <v>9</v>
      </c>
      <c r="AL6478" s="8" t="s">
        <v>10</v>
      </c>
      <c r="AM6478" s="8">
        <v>1</v>
      </c>
      <c r="AN6478" s="165">
        <v>99.63</v>
      </c>
      <c r="AO6478" s="161">
        <v>6482</v>
      </c>
      <c r="AP6478" s="159" t="s">
        <v>18</v>
      </c>
    </row>
    <row r="6479" spans="17:42" x14ac:dyDescent="0.25">
      <c r="Q6479" s="161">
        <v>1339</v>
      </c>
      <c r="R6479" s="163">
        <v>0.12981300000000001</v>
      </c>
      <c r="S6479" s="8" t="s">
        <v>4</v>
      </c>
      <c r="T6479" s="8" t="s">
        <v>5</v>
      </c>
      <c r="U6479" s="8">
        <v>1</v>
      </c>
      <c r="V6479" s="165">
        <v>62.17</v>
      </c>
      <c r="W6479" s="161">
        <v>6476</v>
      </c>
      <c r="X6479" s="159" t="s">
        <v>20</v>
      </c>
      <c r="AI6479" s="161">
        <v>9977</v>
      </c>
      <c r="AJ6479" s="163">
        <v>0.130796</v>
      </c>
      <c r="AK6479" s="8" t="s">
        <v>9</v>
      </c>
      <c r="AL6479" s="8" t="s">
        <v>10</v>
      </c>
      <c r="AM6479" s="8">
        <v>1</v>
      </c>
      <c r="AN6479" s="165">
        <v>80.489999999999995</v>
      </c>
      <c r="AO6479" s="161">
        <v>6483</v>
      </c>
      <c r="AP6479" s="159" t="s">
        <v>18</v>
      </c>
    </row>
    <row r="6480" spans="17:42" x14ac:dyDescent="0.25">
      <c r="Q6480" s="161">
        <v>1348</v>
      </c>
      <c r="R6480" s="163">
        <v>0.28667199999999998</v>
      </c>
      <c r="S6480" s="8" t="s">
        <v>4</v>
      </c>
      <c r="T6480" s="8" t="s">
        <v>5</v>
      </c>
      <c r="U6480" s="8">
        <v>1</v>
      </c>
      <c r="V6480" s="165">
        <v>64.86</v>
      </c>
      <c r="W6480" s="161">
        <v>6477</v>
      </c>
      <c r="X6480" s="159" t="s">
        <v>20</v>
      </c>
      <c r="AI6480" s="161">
        <v>9979</v>
      </c>
      <c r="AJ6480" s="163">
        <v>0.33787499999999998</v>
      </c>
      <c r="AK6480" s="8" t="s">
        <v>9</v>
      </c>
      <c r="AL6480" s="8" t="s">
        <v>10</v>
      </c>
      <c r="AM6480" s="8">
        <v>1</v>
      </c>
      <c r="AN6480" s="165">
        <v>62.59</v>
      </c>
      <c r="AO6480" s="161">
        <v>6484</v>
      </c>
      <c r="AP6480" s="159" t="s">
        <v>20</v>
      </c>
    </row>
    <row r="6481" spans="17:42" x14ac:dyDescent="0.25">
      <c r="Q6481" s="161">
        <v>1362</v>
      </c>
      <c r="R6481" s="163">
        <v>0.297487</v>
      </c>
      <c r="S6481" s="8" t="s">
        <v>4</v>
      </c>
      <c r="T6481" s="8" t="s">
        <v>5</v>
      </c>
      <c r="U6481" s="8">
        <v>1</v>
      </c>
      <c r="V6481" s="165">
        <v>63.4</v>
      </c>
      <c r="W6481" s="161">
        <v>6478</v>
      </c>
      <c r="X6481" s="159" t="s">
        <v>20</v>
      </c>
      <c r="AI6481" s="161">
        <v>9989</v>
      </c>
      <c r="AJ6481" s="163">
        <v>5.6938000000000002E-2</v>
      </c>
      <c r="AK6481" s="8" t="s">
        <v>9</v>
      </c>
      <c r="AL6481" s="8" t="s">
        <v>10</v>
      </c>
      <c r="AM6481" s="8">
        <v>1</v>
      </c>
      <c r="AN6481" s="165">
        <v>62.49</v>
      </c>
      <c r="AO6481" s="161">
        <v>6485</v>
      </c>
      <c r="AP6481" s="159" t="s">
        <v>20</v>
      </c>
    </row>
    <row r="6482" spans="17:42" x14ac:dyDescent="0.25">
      <c r="Q6482" s="161">
        <v>1370</v>
      </c>
      <c r="R6482" s="163">
        <v>0.37008200000000002</v>
      </c>
      <c r="S6482" s="8" t="s">
        <v>4</v>
      </c>
      <c r="T6482" s="8" t="s">
        <v>5</v>
      </c>
      <c r="U6482" s="8">
        <v>1</v>
      </c>
      <c r="V6482" s="165">
        <v>78.36</v>
      </c>
      <c r="W6482" s="161">
        <v>6479</v>
      </c>
      <c r="X6482" s="159" t="s">
        <v>20</v>
      </c>
      <c r="AI6482" s="161">
        <v>9997</v>
      </c>
      <c r="AJ6482" s="163">
        <v>0.70174899999999996</v>
      </c>
      <c r="AK6482" s="8" t="s">
        <v>4</v>
      </c>
      <c r="AL6482" s="8" t="s">
        <v>5</v>
      </c>
      <c r="AM6482" s="8">
        <v>1</v>
      </c>
      <c r="AN6482" s="165">
        <v>69.900000000000006</v>
      </c>
      <c r="AO6482" s="161">
        <v>6486</v>
      </c>
      <c r="AP6482" s="159" t="s">
        <v>20</v>
      </c>
    </row>
    <row r="6483" spans="17:42" x14ac:dyDescent="0.25">
      <c r="Q6483" s="161">
        <v>1371</v>
      </c>
      <c r="R6483" s="163">
        <v>0.32669199999999998</v>
      </c>
      <c r="S6483" s="8" t="s">
        <v>4</v>
      </c>
      <c r="T6483" s="8" t="s">
        <v>5</v>
      </c>
      <c r="U6483" s="8">
        <v>1</v>
      </c>
      <c r="V6483" s="165">
        <v>65.09</v>
      </c>
      <c r="W6483" s="161">
        <v>6480</v>
      </c>
      <c r="X6483" s="159" t="s">
        <v>20</v>
      </c>
      <c r="AI6483" s="161">
        <v>9998</v>
      </c>
      <c r="AJ6483" s="163">
        <v>0.106518</v>
      </c>
      <c r="AK6483" s="8" t="s">
        <v>9</v>
      </c>
      <c r="AL6483" s="8" t="s">
        <v>10</v>
      </c>
      <c r="AM6483" s="8">
        <v>1</v>
      </c>
      <c r="AN6483" s="165">
        <v>61.94</v>
      </c>
      <c r="AO6483" s="161">
        <v>6487</v>
      </c>
      <c r="AP6483" s="159" t="s">
        <v>18</v>
      </c>
    </row>
    <row r="6484" spans="17:42" x14ac:dyDescent="0.25">
      <c r="Q6484" s="161">
        <v>1394</v>
      </c>
      <c r="R6484" s="163">
        <v>0.19997899999999999</v>
      </c>
      <c r="S6484" s="8" t="s">
        <v>4</v>
      </c>
      <c r="T6484" s="8" t="s">
        <v>5</v>
      </c>
      <c r="U6484" s="8">
        <v>1</v>
      </c>
      <c r="V6484" s="165">
        <v>74.930000000000007</v>
      </c>
      <c r="W6484" s="161">
        <v>6481</v>
      </c>
      <c r="X6484" s="159" t="s">
        <v>20</v>
      </c>
      <c r="AI6484" s="161">
        <v>10004</v>
      </c>
      <c r="AJ6484" s="163">
        <v>0.176426</v>
      </c>
      <c r="AK6484" s="8" t="s">
        <v>9</v>
      </c>
      <c r="AL6484" s="8" t="s">
        <v>10</v>
      </c>
      <c r="AM6484" s="8">
        <v>1</v>
      </c>
      <c r="AN6484" s="165">
        <v>63.43</v>
      </c>
      <c r="AO6484" s="161">
        <v>6488</v>
      </c>
      <c r="AP6484" s="159" t="s">
        <v>18</v>
      </c>
    </row>
    <row r="6485" spans="17:42" x14ac:dyDescent="0.25">
      <c r="Q6485" s="161">
        <v>1403</v>
      </c>
      <c r="R6485" s="163">
        <v>0.135156</v>
      </c>
      <c r="S6485" s="8" t="s">
        <v>12</v>
      </c>
      <c r="T6485" s="8" t="s">
        <v>13</v>
      </c>
      <c r="U6485" s="8">
        <v>1</v>
      </c>
      <c r="V6485" s="165">
        <v>98.12</v>
      </c>
      <c r="W6485" s="161">
        <v>6482</v>
      </c>
      <c r="X6485" s="159" t="s">
        <v>20</v>
      </c>
      <c r="AI6485" s="161">
        <v>10034</v>
      </c>
      <c r="AJ6485" s="163">
        <v>7.9580999999999999E-2</v>
      </c>
      <c r="AK6485" s="8" t="s">
        <v>42</v>
      </c>
      <c r="AL6485" s="8" t="s">
        <v>42</v>
      </c>
      <c r="AM6485" s="8">
        <v>1</v>
      </c>
      <c r="AN6485" s="165">
        <v>77.52</v>
      </c>
      <c r="AO6485" s="161">
        <v>6489</v>
      </c>
      <c r="AP6485" s="159" t="s">
        <v>18</v>
      </c>
    </row>
    <row r="6486" spans="17:42" x14ac:dyDescent="0.25">
      <c r="Q6486" s="161">
        <v>1415</v>
      </c>
      <c r="R6486" s="163">
        <v>0.235653</v>
      </c>
      <c r="S6486" s="8" t="s">
        <v>4</v>
      </c>
      <c r="T6486" s="8" t="s">
        <v>5</v>
      </c>
      <c r="U6486" s="8">
        <v>1</v>
      </c>
      <c r="V6486" s="165">
        <v>77.27</v>
      </c>
      <c r="W6486" s="161">
        <v>6483</v>
      </c>
      <c r="X6486" s="159" t="s">
        <v>20</v>
      </c>
      <c r="AI6486" s="161">
        <v>10060</v>
      </c>
      <c r="AJ6486" s="163">
        <v>0.75355700000000003</v>
      </c>
      <c r="AK6486" s="8" t="s">
        <v>8</v>
      </c>
      <c r="AL6486" s="8" t="s">
        <v>10</v>
      </c>
      <c r="AM6486" s="8">
        <v>1</v>
      </c>
      <c r="AN6486" s="165">
        <v>99.54</v>
      </c>
      <c r="AO6486" s="161">
        <v>6490</v>
      </c>
      <c r="AP6486" s="159" t="s">
        <v>20</v>
      </c>
    </row>
    <row r="6487" spans="17:42" x14ac:dyDescent="0.25">
      <c r="Q6487" s="161">
        <v>1427</v>
      </c>
      <c r="R6487" s="163">
        <v>0.242811</v>
      </c>
      <c r="S6487" s="8" t="s">
        <v>4</v>
      </c>
      <c r="T6487" s="8" t="s">
        <v>5</v>
      </c>
      <c r="U6487" s="8">
        <v>1</v>
      </c>
      <c r="V6487" s="165">
        <v>78.69</v>
      </c>
      <c r="W6487" s="161">
        <v>6484</v>
      </c>
      <c r="X6487" s="159" t="s">
        <v>20</v>
      </c>
      <c r="AI6487" s="161">
        <v>10067</v>
      </c>
      <c r="AJ6487" s="163">
        <v>0.29813400000000001</v>
      </c>
      <c r="AK6487" s="8" t="s">
        <v>8</v>
      </c>
      <c r="AL6487" s="8" t="s">
        <v>10</v>
      </c>
      <c r="AM6487" s="8">
        <v>1</v>
      </c>
      <c r="AN6487" s="165">
        <v>60.55</v>
      </c>
      <c r="AO6487" s="161">
        <v>6491</v>
      </c>
      <c r="AP6487" s="159" t="s">
        <v>20</v>
      </c>
    </row>
    <row r="6488" spans="17:42" x14ac:dyDescent="0.25">
      <c r="Q6488" s="161">
        <v>1438</v>
      </c>
      <c r="R6488" s="163">
        <v>0.33128800000000003</v>
      </c>
      <c r="S6488" s="8" t="s">
        <v>4</v>
      </c>
      <c r="T6488" s="8" t="s">
        <v>5</v>
      </c>
      <c r="U6488" s="8">
        <v>1</v>
      </c>
      <c r="V6488" s="165">
        <v>62.78</v>
      </c>
      <c r="W6488" s="161">
        <v>6485</v>
      </c>
      <c r="X6488" s="159" t="s">
        <v>20</v>
      </c>
      <c r="AI6488" s="161">
        <v>10068</v>
      </c>
      <c r="AJ6488" s="163">
        <v>0.247866</v>
      </c>
      <c r="AK6488" s="8" t="s">
        <v>8</v>
      </c>
      <c r="AL6488" s="8" t="s">
        <v>10</v>
      </c>
      <c r="AM6488" s="8">
        <v>1</v>
      </c>
      <c r="AN6488" s="165">
        <v>91.81</v>
      </c>
      <c r="AO6488" s="161">
        <v>6492</v>
      </c>
      <c r="AP6488" s="159" t="s">
        <v>18</v>
      </c>
    </row>
    <row r="6489" spans="17:42" x14ac:dyDescent="0.25">
      <c r="Q6489" s="161">
        <v>1443</v>
      </c>
      <c r="R6489" s="163">
        <v>0.496896</v>
      </c>
      <c r="S6489" s="8" t="s">
        <v>4</v>
      </c>
      <c r="T6489" s="8" t="s">
        <v>5</v>
      </c>
      <c r="U6489" s="8">
        <v>1</v>
      </c>
      <c r="V6489" s="165">
        <v>82.69</v>
      </c>
      <c r="W6489" s="161">
        <v>6486</v>
      </c>
      <c r="X6489" s="159" t="s">
        <v>20</v>
      </c>
      <c r="AI6489" s="161">
        <v>10074</v>
      </c>
      <c r="AJ6489" s="163">
        <v>0.15392800000000001</v>
      </c>
      <c r="AK6489" s="8" t="s">
        <v>8</v>
      </c>
      <c r="AL6489" s="8" t="s">
        <v>10</v>
      </c>
      <c r="AM6489" s="8">
        <v>1</v>
      </c>
      <c r="AN6489" s="165">
        <v>98.59</v>
      </c>
      <c r="AO6489" s="161">
        <v>6493</v>
      </c>
      <c r="AP6489" s="159" t="s">
        <v>20</v>
      </c>
    </row>
    <row r="6490" spans="17:42" x14ac:dyDescent="0.25">
      <c r="Q6490" s="161">
        <v>1456</v>
      </c>
      <c r="R6490" s="163">
        <v>0.14951400000000001</v>
      </c>
      <c r="S6490" s="8" t="s">
        <v>4</v>
      </c>
      <c r="T6490" s="8" t="s">
        <v>5</v>
      </c>
      <c r="U6490" s="8">
        <v>1</v>
      </c>
      <c r="V6490" s="165">
        <v>60.55</v>
      </c>
      <c r="W6490" s="161">
        <v>6487</v>
      </c>
      <c r="X6490" s="159" t="s">
        <v>20</v>
      </c>
      <c r="AI6490" s="161">
        <v>1</v>
      </c>
      <c r="AJ6490" s="163">
        <v>0.44390299999999999</v>
      </c>
      <c r="AK6490" s="8" t="s">
        <v>43</v>
      </c>
      <c r="AL6490" s="8" t="s">
        <v>43</v>
      </c>
      <c r="AM6490" s="8">
        <v>2</v>
      </c>
      <c r="AN6490" s="165">
        <v>109.94</v>
      </c>
      <c r="AO6490" s="161">
        <v>6494</v>
      </c>
      <c r="AP6490" s="159" t="s">
        <v>18</v>
      </c>
    </row>
    <row r="6491" spans="17:42" x14ac:dyDescent="0.25">
      <c r="Q6491" s="161">
        <v>1463</v>
      </c>
      <c r="R6491" s="163">
        <v>0.138736</v>
      </c>
      <c r="S6491" s="8" t="s">
        <v>4</v>
      </c>
      <c r="T6491" s="8" t="s">
        <v>5</v>
      </c>
      <c r="U6491" s="8">
        <v>1</v>
      </c>
      <c r="V6491" s="165">
        <v>61.83</v>
      </c>
      <c r="W6491" s="161">
        <v>6488</v>
      </c>
      <c r="X6491" s="159" t="s">
        <v>18</v>
      </c>
      <c r="AI6491" s="161">
        <v>2</v>
      </c>
      <c r="AJ6491" s="163">
        <v>0.33221400000000001</v>
      </c>
      <c r="AK6491" s="8" t="s">
        <v>16</v>
      </c>
      <c r="AL6491" s="8" t="s">
        <v>16</v>
      </c>
      <c r="AM6491" s="8">
        <v>2</v>
      </c>
      <c r="AN6491" s="165">
        <v>123.67</v>
      </c>
      <c r="AO6491" s="161">
        <v>6495</v>
      </c>
      <c r="AP6491" s="159" t="s">
        <v>20</v>
      </c>
    </row>
    <row r="6492" spans="17:42" x14ac:dyDescent="0.25">
      <c r="Q6492" s="161">
        <v>1470</v>
      </c>
      <c r="R6492" s="163">
        <v>0.44489200000000001</v>
      </c>
      <c r="S6492" s="8" t="s">
        <v>4</v>
      </c>
      <c r="T6492" s="8" t="s">
        <v>5</v>
      </c>
      <c r="U6492" s="8">
        <v>1</v>
      </c>
      <c r="V6492" s="165">
        <v>78.290000000000006</v>
      </c>
      <c r="W6492" s="161">
        <v>6489</v>
      </c>
      <c r="X6492" s="159" t="s">
        <v>20</v>
      </c>
      <c r="AI6492" s="161">
        <v>5</v>
      </c>
      <c r="AJ6492" s="163">
        <v>0.117802</v>
      </c>
      <c r="AK6492" s="8" t="s">
        <v>43</v>
      </c>
      <c r="AL6492" s="8" t="s">
        <v>43</v>
      </c>
      <c r="AM6492" s="8">
        <v>2</v>
      </c>
      <c r="AN6492" s="165">
        <v>122.91</v>
      </c>
      <c r="AO6492" s="161">
        <v>6496</v>
      </c>
      <c r="AP6492" s="159" t="s">
        <v>18</v>
      </c>
    </row>
    <row r="6493" spans="17:42" x14ac:dyDescent="0.25">
      <c r="Q6493" s="161">
        <v>1471</v>
      </c>
      <c r="R6493" s="163">
        <v>8.7300000000000003E-2</v>
      </c>
      <c r="S6493" s="8" t="s">
        <v>4</v>
      </c>
      <c r="T6493" s="8" t="s">
        <v>5</v>
      </c>
      <c r="U6493" s="8">
        <v>1</v>
      </c>
      <c r="V6493" s="165">
        <v>90</v>
      </c>
      <c r="W6493" s="161">
        <v>6490</v>
      </c>
      <c r="X6493" s="159" t="s">
        <v>20</v>
      </c>
      <c r="AI6493" s="161">
        <v>127</v>
      </c>
      <c r="AJ6493" s="163">
        <v>0.17609900000000001</v>
      </c>
      <c r="AK6493" s="8" t="s">
        <v>4</v>
      </c>
      <c r="AL6493" s="8" t="s">
        <v>5</v>
      </c>
      <c r="AM6493" s="8">
        <v>2</v>
      </c>
      <c r="AN6493" s="165">
        <v>124.29</v>
      </c>
      <c r="AO6493" s="161">
        <v>6497</v>
      </c>
      <c r="AP6493" s="159" t="s">
        <v>19</v>
      </c>
    </row>
    <row r="6494" spans="17:42" x14ac:dyDescent="0.25">
      <c r="Q6494" s="161">
        <v>1478</v>
      </c>
      <c r="R6494" s="163">
        <v>8.7359000000000006E-2</v>
      </c>
      <c r="S6494" s="8" t="s">
        <v>4</v>
      </c>
      <c r="T6494" s="8" t="s">
        <v>5</v>
      </c>
      <c r="U6494" s="8">
        <v>1</v>
      </c>
      <c r="V6494" s="165">
        <v>60.59</v>
      </c>
      <c r="W6494" s="161">
        <v>6491</v>
      </c>
      <c r="X6494" s="159" t="s">
        <v>20</v>
      </c>
      <c r="AI6494" s="161">
        <v>147</v>
      </c>
      <c r="AJ6494" s="163">
        <v>0.253689</v>
      </c>
      <c r="AK6494" s="8" t="s">
        <v>4</v>
      </c>
      <c r="AL6494" s="8" t="s">
        <v>5</v>
      </c>
      <c r="AM6494" s="8">
        <v>2</v>
      </c>
      <c r="AN6494" s="165">
        <v>114.23</v>
      </c>
      <c r="AO6494" s="161">
        <v>6498</v>
      </c>
      <c r="AP6494" s="159" t="s">
        <v>18</v>
      </c>
    </row>
    <row r="6495" spans="17:42" x14ac:dyDescent="0.25">
      <c r="Q6495" s="161">
        <v>1488</v>
      </c>
      <c r="R6495" s="163">
        <v>0.265403</v>
      </c>
      <c r="S6495" s="8" t="s">
        <v>4</v>
      </c>
      <c r="T6495" s="8" t="s">
        <v>5</v>
      </c>
      <c r="U6495" s="8">
        <v>1</v>
      </c>
      <c r="V6495" s="165">
        <v>68.31</v>
      </c>
      <c r="W6495" s="161">
        <v>6492</v>
      </c>
      <c r="X6495" s="159" t="s">
        <v>20</v>
      </c>
      <c r="AI6495" s="161">
        <v>170</v>
      </c>
      <c r="AJ6495" s="163">
        <v>0.284165</v>
      </c>
      <c r="AK6495" s="8" t="s">
        <v>16</v>
      </c>
      <c r="AL6495" s="8" t="s">
        <v>16</v>
      </c>
      <c r="AM6495" s="8">
        <v>2</v>
      </c>
      <c r="AN6495" s="165">
        <v>101.73</v>
      </c>
      <c r="AO6495" s="161">
        <v>6499</v>
      </c>
      <c r="AP6495" s="159" t="s">
        <v>18</v>
      </c>
    </row>
    <row r="6496" spans="17:42" x14ac:dyDescent="0.25">
      <c r="Q6496" s="161">
        <v>1499</v>
      </c>
      <c r="R6496" s="163">
        <v>0.40550900000000001</v>
      </c>
      <c r="S6496" s="8" t="s">
        <v>4</v>
      </c>
      <c r="T6496" s="8" t="s">
        <v>5</v>
      </c>
      <c r="U6496" s="8">
        <v>1</v>
      </c>
      <c r="V6496" s="165">
        <v>74.06</v>
      </c>
      <c r="W6496" s="161">
        <v>6493</v>
      </c>
      <c r="X6496" s="159" t="s">
        <v>20</v>
      </c>
      <c r="AI6496" s="161">
        <v>186</v>
      </c>
      <c r="AJ6496" s="163">
        <v>0.17227400000000001</v>
      </c>
      <c r="AK6496" s="8" t="s">
        <v>9</v>
      </c>
      <c r="AL6496" s="8" t="s">
        <v>10</v>
      </c>
      <c r="AM6496" s="8">
        <v>2</v>
      </c>
      <c r="AN6496" s="165">
        <v>112.2</v>
      </c>
      <c r="AO6496" s="161">
        <v>6500</v>
      </c>
      <c r="AP6496" s="159" t="s">
        <v>18</v>
      </c>
    </row>
    <row r="6497" spans="17:42" x14ac:dyDescent="0.25">
      <c r="Q6497" s="161">
        <v>1523</v>
      </c>
      <c r="R6497" s="163">
        <v>0.36855300000000002</v>
      </c>
      <c r="S6497" s="8" t="s">
        <v>4</v>
      </c>
      <c r="T6497" s="8" t="s">
        <v>5</v>
      </c>
      <c r="U6497" s="8">
        <v>1</v>
      </c>
      <c r="V6497" s="165">
        <v>61.58</v>
      </c>
      <c r="W6497" s="161">
        <v>6494</v>
      </c>
      <c r="X6497" s="159" t="s">
        <v>18</v>
      </c>
      <c r="AI6497" s="161">
        <v>194</v>
      </c>
      <c r="AJ6497" s="163">
        <v>0.11311</v>
      </c>
      <c r="AK6497" s="8" t="s">
        <v>4</v>
      </c>
      <c r="AL6497" s="8" t="s">
        <v>5</v>
      </c>
      <c r="AM6497" s="8">
        <v>2</v>
      </c>
      <c r="AN6497" s="165">
        <v>112.23</v>
      </c>
      <c r="AO6497" s="161">
        <v>6501</v>
      </c>
      <c r="AP6497" s="159" t="s">
        <v>18</v>
      </c>
    </row>
    <row r="6498" spans="17:42" x14ac:dyDescent="0.25">
      <c r="Q6498" s="161">
        <v>1528</v>
      </c>
      <c r="R6498" s="163">
        <v>0.11929099999999999</v>
      </c>
      <c r="S6498" s="8" t="s">
        <v>4</v>
      </c>
      <c r="T6498" s="8" t="s">
        <v>5</v>
      </c>
      <c r="U6498" s="8">
        <v>1</v>
      </c>
      <c r="V6498" s="165">
        <v>68.25</v>
      </c>
      <c r="W6498" s="161">
        <v>6495</v>
      </c>
      <c r="X6498" s="159" t="s">
        <v>20</v>
      </c>
      <c r="AI6498" s="161">
        <v>219</v>
      </c>
      <c r="AJ6498" s="163">
        <v>5.7067E-2</v>
      </c>
      <c r="AK6498" s="8" t="s">
        <v>9</v>
      </c>
      <c r="AL6498" s="8" t="s">
        <v>10</v>
      </c>
      <c r="AM6498" s="8">
        <v>2</v>
      </c>
      <c r="AN6498" s="165">
        <v>115.98</v>
      </c>
      <c r="AO6498" s="161">
        <v>6502</v>
      </c>
      <c r="AP6498" s="159" t="s">
        <v>18</v>
      </c>
    </row>
    <row r="6499" spans="17:42" x14ac:dyDescent="0.25">
      <c r="Q6499" s="161">
        <v>1532</v>
      </c>
      <c r="R6499" s="163">
        <v>0.34590599999999999</v>
      </c>
      <c r="S6499" s="8" t="s">
        <v>4</v>
      </c>
      <c r="T6499" s="8" t="s">
        <v>5</v>
      </c>
      <c r="U6499" s="8">
        <v>1</v>
      </c>
      <c r="V6499" s="165">
        <v>73.98</v>
      </c>
      <c r="W6499" s="161">
        <v>6496</v>
      </c>
      <c r="X6499" s="159" t="s">
        <v>20</v>
      </c>
      <c r="AI6499" s="161">
        <v>222</v>
      </c>
      <c r="AJ6499" s="163">
        <v>0.25139099999999998</v>
      </c>
      <c r="AK6499" s="8" t="s">
        <v>4</v>
      </c>
      <c r="AL6499" s="8" t="s">
        <v>5</v>
      </c>
      <c r="AM6499" s="8">
        <v>2</v>
      </c>
      <c r="AN6499" s="165">
        <v>121.78</v>
      </c>
      <c r="AO6499" s="161">
        <v>6503</v>
      </c>
      <c r="AP6499" s="159" t="s">
        <v>19</v>
      </c>
    </row>
    <row r="6500" spans="17:42" x14ac:dyDescent="0.25">
      <c r="Q6500" s="161">
        <v>1534</v>
      </c>
      <c r="R6500" s="163">
        <v>0.23500399999999999</v>
      </c>
      <c r="S6500" s="8" t="s">
        <v>6</v>
      </c>
      <c r="T6500" s="8" t="s">
        <v>5</v>
      </c>
      <c r="U6500" s="8">
        <v>1</v>
      </c>
      <c r="V6500" s="165">
        <v>60.7</v>
      </c>
      <c r="W6500" s="161">
        <v>6497</v>
      </c>
      <c r="X6500" s="159" t="s">
        <v>20</v>
      </c>
      <c r="AI6500" s="161">
        <v>233</v>
      </c>
      <c r="AJ6500" s="163">
        <v>0.17069699999999999</v>
      </c>
      <c r="AK6500" s="8" t="s">
        <v>4</v>
      </c>
      <c r="AL6500" s="8" t="s">
        <v>5</v>
      </c>
      <c r="AM6500" s="8">
        <v>2</v>
      </c>
      <c r="AN6500" s="165">
        <v>119.75</v>
      </c>
      <c r="AO6500" s="161">
        <v>6504</v>
      </c>
      <c r="AP6500" s="159" t="s">
        <v>20</v>
      </c>
    </row>
    <row r="6501" spans="17:42" x14ac:dyDescent="0.25">
      <c r="Q6501" s="161">
        <v>1536</v>
      </c>
      <c r="R6501" s="163">
        <v>0.15411</v>
      </c>
      <c r="S6501" s="8" t="s">
        <v>4</v>
      </c>
      <c r="T6501" s="8" t="s">
        <v>5</v>
      </c>
      <c r="U6501" s="8">
        <v>1</v>
      </c>
      <c r="V6501" s="165">
        <v>61.19</v>
      </c>
      <c r="W6501" s="161">
        <v>6498</v>
      </c>
      <c r="X6501" s="159" t="s">
        <v>20</v>
      </c>
      <c r="AI6501" s="161">
        <v>239</v>
      </c>
      <c r="AJ6501" s="163">
        <v>0.183143</v>
      </c>
      <c r="AK6501" s="8" t="s">
        <v>4</v>
      </c>
      <c r="AL6501" s="8" t="s">
        <v>5</v>
      </c>
      <c r="AM6501" s="8">
        <v>2</v>
      </c>
      <c r="AN6501" s="165">
        <v>116.01</v>
      </c>
      <c r="AO6501" s="161">
        <v>6505</v>
      </c>
      <c r="AP6501" s="159" t="s">
        <v>20</v>
      </c>
    </row>
    <row r="6502" spans="17:42" x14ac:dyDescent="0.25">
      <c r="Q6502" s="161">
        <v>1538</v>
      </c>
      <c r="R6502" s="163">
        <v>0.123344</v>
      </c>
      <c r="S6502" s="8" t="s">
        <v>4</v>
      </c>
      <c r="T6502" s="8" t="s">
        <v>5</v>
      </c>
      <c r="U6502" s="8">
        <v>1</v>
      </c>
      <c r="V6502" s="165">
        <v>63.83</v>
      </c>
      <c r="W6502" s="161">
        <v>6499</v>
      </c>
      <c r="X6502" s="159" t="s">
        <v>20</v>
      </c>
      <c r="AI6502" s="161">
        <v>254</v>
      </c>
      <c r="AJ6502" s="163">
        <v>0.234684</v>
      </c>
      <c r="AK6502" s="8" t="s">
        <v>4</v>
      </c>
      <c r="AL6502" s="8" t="s">
        <v>5</v>
      </c>
      <c r="AM6502" s="8">
        <v>2</v>
      </c>
      <c r="AN6502" s="165">
        <v>100.16</v>
      </c>
      <c r="AO6502" s="161">
        <v>6506</v>
      </c>
      <c r="AP6502" s="159" t="s">
        <v>18</v>
      </c>
    </row>
    <row r="6503" spans="17:42" x14ac:dyDescent="0.25">
      <c r="Q6503" s="161">
        <v>1546</v>
      </c>
      <c r="R6503" s="163">
        <v>0.39190799999999998</v>
      </c>
      <c r="S6503" s="8" t="s">
        <v>4</v>
      </c>
      <c r="T6503" s="8" t="s">
        <v>5</v>
      </c>
      <c r="U6503" s="8">
        <v>1</v>
      </c>
      <c r="V6503" s="165">
        <v>67.930000000000007</v>
      </c>
      <c r="W6503" s="161">
        <v>6500</v>
      </c>
      <c r="X6503" s="159" t="s">
        <v>20</v>
      </c>
      <c r="AI6503" s="161">
        <v>262</v>
      </c>
      <c r="AJ6503" s="163">
        <v>0.14297699999999999</v>
      </c>
      <c r="AK6503" s="8" t="s">
        <v>4</v>
      </c>
      <c r="AL6503" s="8" t="s">
        <v>5</v>
      </c>
      <c r="AM6503" s="8">
        <v>2</v>
      </c>
      <c r="AN6503" s="165">
        <v>103.71</v>
      </c>
      <c r="AO6503" s="161">
        <v>6507</v>
      </c>
      <c r="AP6503" s="159" t="s">
        <v>18</v>
      </c>
    </row>
    <row r="6504" spans="17:42" x14ac:dyDescent="0.25">
      <c r="Q6504" s="161">
        <v>1554</v>
      </c>
      <c r="R6504" s="163">
        <v>0.16020899999999999</v>
      </c>
      <c r="S6504" s="8" t="s">
        <v>4</v>
      </c>
      <c r="T6504" s="8" t="s">
        <v>5</v>
      </c>
      <c r="U6504" s="8">
        <v>1</v>
      </c>
      <c r="V6504" s="165">
        <v>97.6</v>
      </c>
      <c r="W6504" s="161">
        <v>6501</v>
      </c>
      <c r="X6504" s="159" t="s">
        <v>20</v>
      </c>
      <c r="AI6504" s="161">
        <v>279</v>
      </c>
      <c r="AJ6504" s="163">
        <v>0.18271999999999999</v>
      </c>
      <c r="AK6504" s="8" t="s">
        <v>4</v>
      </c>
      <c r="AL6504" s="8" t="s">
        <v>5</v>
      </c>
      <c r="AM6504" s="8">
        <v>2</v>
      </c>
      <c r="AN6504" s="165">
        <v>108.08</v>
      </c>
      <c r="AO6504" s="161">
        <v>6508</v>
      </c>
      <c r="AP6504" s="159" t="s">
        <v>20</v>
      </c>
    </row>
    <row r="6505" spans="17:42" x14ac:dyDescent="0.25">
      <c r="Q6505" s="161">
        <v>1558</v>
      </c>
      <c r="R6505" s="163">
        <v>0.19733500000000001</v>
      </c>
      <c r="S6505" s="8" t="s">
        <v>4</v>
      </c>
      <c r="T6505" s="8" t="s">
        <v>5</v>
      </c>
      <c r="U6505" s="8">
        <v>1</v>
      </c>
      <c r="V6505" s="165">
        <v>94.54</v>
      </c>
      <c r="W6505" s="161">
        <v>6502</v>
      </c>
      <c r="X6505" s="159" t="s">
        <v>20</v>
      </c>
      <c r="AI6505" s="161">
        <v>308</v>
      </c>
      <c r="AJ6505" s="163">
        <v>0.11421000000000001</v>
      </c>
      <c r="AK6505" s="8" t="s">
        <v>4</v>
      </c>
      <c r="AL6505" s="8" t="s">
        <v>5</v>
      </c>
      <c r="AM6505" s="8">
        <v>2</v>
      </c>
      <c r="AN6505" s="165">
        <v>104.04</v>
      </c>
      <c r="AO6505" s="161">
        <v>6509</v>
      </c>
      <c r="AP6505" s="159" t="s">
        <v>18</v>
      </c>
    </row>
    <row r="6506" spans="17:42" x14ac:dyDescent="0.25">
      <c r="Q6506" s="161">
        <v>1581</v>
      </c>
      <c r="R6506" s="163">
        <v>0.105418</v>
      </c>
      <c r="S6506" s="8" t="s">
        <v>4</v>
      </c>
      <c r="T6506" s="8" t="s">
        <v>5</v>
      </c>
      <c r="U6506" s="8">
        <v>1</v>
      </c>
      <c r="V6506" s="165">
        <v>60.01</v>
      </c>
      <c r="W6506" s="161">
        <v>6503</v>
      </c>
      <c r="X6506" s="159" t="s">
        <v>20</v>
      </c>
      <c r="AI6506" s="161">
        <v>316</v>
      </c>
      <c r="AJ6506" s="163">
        <v>0.191215</v>
      </c>
      <c r="AK6506" s="8" t="s">
        <v>4</v>
      </c>
      <c r="AL6506" s="8" t="s">
        <v>5</v>
      </c>
      <c r="AM6506" s="8">
        <v>2</v>
      </c>
      <c r="AN6506" s="165">
        <v>104.04</v>
      </c>
      <c r="AO6506" s="161">
        <v>6510</v>
      </c>
      <c r="AP6506" s="159" t="s">
        <v>18</v>
      </c>
    </row>
    <row r="6507" spans="17:42" x14ac:dyDescent="0.25">
      <c r="Q6507" s="161">
        <v>1583</v>
      </c>
      <c r="R6507" s="163">
        <v>0.39866400000000002</v>
      </c>
      <c r="S6507" s="8" t="s">
        <v>4</v>
      </c>
      <c r="T6507" s="8" t="s">
        <v>5</v>
      </c>
      <c r="U6507" s="8">
        <v>1</v>
      </c>
      <c r="V6507" s="165">
        <v>72.540000000000006</v>
      </c>
      <c r="W6507" s="161">
        <v>6504</v>
      </c>
      <c r="X6507" s="159" t="s">
        <v>20</v>
      </c>
      <c r="AI6507" s="161">
        <v>324</v>
      </c>
      <c r="AJ6507" s="163">
        <v>0.20044899999999999</v>
      </c>
      <c r="AK6507" s="8" t="s">
        <v>9</v>
      </c>
      <c r="AL6507" s="8" t="s">
        <v>10</v>
      </c>
      <c r="AM6507" s="8">
        <v>2</v>
      </c>
      <c r="AN6507" s="165">
        <v>102.09</v>
      </c>
      <c r="AO6507" s="161">
        <v>6511</v>
      </c>
      <c r="AP6507" s="159" t="s">
        <v>20</v>
      </c>
    </row>
    <row r="6508" spans="17:42" x14ac:dyDescent="0.25">
      <c r="Q6508" s="161">
        <v>1607</v>
      </c>
      <c r="R6508" s="163">
        <v>0.30275600000000003</v>
      </c>
      <c r="S6508" s="8" t="s">
        <v>4</v>
      </c>
      <c r="T6508" s="8" t="s">
        <v>5</v>
      </c>
      <c r="U6508" s="8">
        <v>1</v>
      </c>
      <c r="V6508" s="165">
        <v>61.3</v>
      </c>
      <c r="W6508" s="161">
        <v>6505</v>
      </c>
      <c r="X6508" s="159" t="s">
        <v>20</v>
      </c>
      <c r="AI6508" s="161">
        <v>326</v>
      </c>
      <c r="AJ6508" s="163">
        <v>5.9337000000000001E-2</v>
      </c>
      <c r="AK6508" s="8" t="s">
        <v>4</v>
      </c>
      <c r="AL6508" s="8" t="s">
        <v>5</v>
      </c>
      <c r="AM6508" s="8">
        <v>2</v>
      </c>
      <c r="AN6508" s="165">
        <v>124.84</v>
      </c>
      <c r="AO6508" s="161">
        <v>6512</v>
      </c>
      <c r="AP6508" s="159" t="s">
        <v>18</v>
      </c>
    </row>
    <row r="6509" spans="17:42" x14ac:dyDescent="0.25">
      <c r="Q6509" s="161">
        <v>1620</v>
      </c>
      <c r="R6509" s="163">
        <v>0.166184</v>
      </c>
      <c r="S6509" s="8" t="s">
        <v>4</v>
      </c>
      <c r="T6509" s="8" t="s">
        <v>5</v>
      </c>
      <c r="U6509" s="8">
        <v>1</v>
      </c>
      <c r="V6509" s="165">
        <v>78.84</v>
      </c>
      <c r="W6509" s="161">
        <v>6506</v>
      </c>
      <c r="X6509" s="159" t="s">
        <v>18</v>
      </c>
      <c r="AI6509" s="161">
        <v>331</v>
      </c>
      <c r="AJ6509" s="163">
        <v>0.68547499999999995</v>
      </c>
      <c r="AK6509" s="8" t="s">
        <v>4</v>
      </c>
      <c r="AL6509" s="8" t="s">
        <v>5</v>
      </c>
      <c r="AM6509" s="8">
        <v>2</v>
      </c>
      <c r="AN6509" s="165">
        <v>121.23</v>
      </c>
      <c r="AO6509" s="161">
        <v>6513</v>
      </c>
      <c r="AP6509" s="159" t="s">
        <v>18</v>
      </c>
    </row>
    <row r="6510" spans="17:42" x14ac:dyDescent="0.25">
      <c r="Q6510" s="161">
        <v>1624</v>
      </c>
      <c r="R6510" s="163">
        <v>0.10684399999999999</v>
      </c>
      <c r="S6510" s="8" t="s">
        <v>4</v>
      </c>
      <c r="T6510" s="8" t="s">
        <v>5</v>
      </c>
      <c r="U6510" s="8">
        <v>1</v>
      </c>
      <c r="V6510" s="165">
        <v>66.790000000000006</v>
      </c>
      <c r="W6510" s="161">
        <v>6507</v>
      </c>
      <c r="X6510" s="159" t="s">
        <v>20</v>
      </c>
      <c r="AI6510" s="161">
        <v>332</v>
      </c>
      <c r="AJ6510" s="163">
        <v>0.145509</v>
      </c>
      <c r="AK6510" s="8" t="s">
        <v>11</v>
      </c>
      <c r="AL6510" s="8" t="s">
        <v>10</v>
      </c>
      <c r="AM6510" s="8">
        <v>2</v>
      </c>
      <c r="AN6510" s="165">
        <v>110.94</v>
      </c>
      <c r="AO6510" s="161">
        <v>6514</v>
      </c>
      <c r="AP6510" s="159" t="s">
        <v>20</v>
      </c>
    </row>
    <row r="6511" spans="17:42" x14ac:dyDescent="0.25">
      <c r="Q6511" s="161">
        <v>1642</v>
      </c>
      <c r="R6511" s="163">
        <v>7.0801000000000003E-2</v>
      </c>
      <c r="S6511" s="8" t="s">
        <v>4</v>
      </c>
      <c r="T6511" s="8" t="s">
        <v>5</v>
      </c>
      <c r="U6511" s="8">
        <v>1</v>
      </c>
      <c r="V6511" s="165">
        <v>78.180000000000007</v>
      </c>
      <c r="W6511" s="161">
        <v>6508</v>
      </c>
      <c r="X6511" s="159" t="s">
        <v>18</v>
      </c>
      <c r="AI6511" s="161">
        <v>334</v>
      </c>
      <c r="AJ6511" s="163">
        <v>0.13947999999999999</v>
      </c>
      <c r="AK6511" s="8" t="s">
        <v>4</v>
      </c>
      <c r="AL6511" s="8" t="s">
        <v>5</v>
      </c>
      <c r="AM6511" s="8">
        <v>2</v>
      </c>
      <c r="AN6511" s="165">
        <v>115.21</v>
      </c>
      <c r="AO6511" s="161">
        <v>6515</v>
      </c>
      <c r="AP6511" s="159" t="s">
        <v>18</v>
      </c>
    </row>
    <row r="6512" spans="17:42" x14ac:dyDescent="0.25">
      <c r="Q6512" s="161">
        <v>1646</v>
      </c>
      <c r="R6512" s="163">
        <v>0.32627699999999998</v>
      </c>
      <c r="S6512" s="8" t="s">
        <v>4</v>
      </c>
      <c r="T6512" s="8" t="s">
        <v>5</v>
      </c>
      <c r="U6512" s="8">
        <v>1</v>
      </c>
      <c r="V6512" s="165">
        <v>94.2</v>
      </c>
      <c r="W6512" s="161">
        <v>6509</v>
      </c>
      <c r="X6512" s="159" t="s">
        <v>20</v>
      </c>
      <c r="AI6512" s="161">
        <v>346</v>
      </c>
      <c r="AJ6512" s="163">
        <v>0.27889000000000003</v>
      </c>
      <c r="AK6512" s="8" t="s">
        <v>9</v>
      </c>
      <c r="AL6512" s="8" t="s">
        <v>10</v>
      </c>
      <c r="AM6512" s="8">
        <v>2</v>
      </c>
      <c r="AN6512" s="165">
        <v>116.9</v>
      </c>
      <c r="AO6512" s="161">
        <v>6516</v>
      </c>
      <c r="AP6512" s="159" t="s">
        <v>20</v>
      </c>
    </row>
    <row r="6513" spans="17:42" x14ac:dyDescent="0.25">
      <c r="Q6513" s="161">
        <v>1649</v>
      </c>
      <c r="R6513" s="163">
        <v>5.4522000000000001E-2</v>
      </c>
      <c r="S6513" s="8" t="s">
        <v>4</v>
      </c>
      <c r="T6513" s="8" t="s">
        <v>5</v>
      </c>
      <c r="U6513" s="8">
        <v>1</v>
      </c>
      <c r="V6513" s="165">
        <v>75.989999999999995</v>
      </c>
      <c r="W6513" s="161">
        <v>6510</v>
      </c>
      <c r="X6513" s="159" t="s">
        <v>20</v>
      </c>
      <c r="AI6513" s="161">
        <v>368</v>
      </c>
      <c r="AJ6513" s="163">
        <v>0.244612</v>
      </c>
      <c r="AK6513" s="8" t="s">
        <v>9</v>
      </c>
      <c r="AL6513" s="8" t="s">
        <v>10</v>
      </c>
      <c r="AM6513" s="8">
        <v>2</v>
      </c>
      <c r="AN6513" s="165">
        <v>108.9</v>
      </c>
      <c r="AO6513" s="161">
        <v>6517</v>
      </c>
      <c r="AP6513" s="159" t="s">
        <v>18</v>
      </c>
    </row>
    <row r="6514" spans="17:42" x14ac:dyDescent="0.25">
      <c r="Q6514" s="161">
        <v>1656</v>
      </c>
      <c r="R6514" s="163">
        <v>0.236901</v>
      </c>
      <c r="S6514" s="8" t="s">
        <v>4</v>
      </c>
      <c r="T6514" s="8" t="s">
        <v>5</v>
      </c>
      <c r="U6514" s="8">
        <v>1</v>
      </c>
      <c r="V6514" s="165">
        <v>64.349999999999994</v>
      </c>
      <c r="W6514" s="161">
        <v>6511</v>
      </c>
      <c r="X6514" s="159" t="s">
        <v>20</v>
      </c>
      <c r="AI6514" s="161">
        <v>370</v>
      </c>
      <c r="AJ6514" s="163">
        <v>0.305143</v>
      </c>
      <c r="AK6514" s="8" t="s">
        <v>4</v>
      </c>
      <c r="AL6514" s="8" t="s">
        <v>5</v>
      </c>
      <c r="AM6514" s="8">
        <v>2</v>
      </c>
      <c r="AN6514" s="165">
        <v>116.11</v>
      </c>
      <c r="AO6514" s="161">
        <v>6518</v>
      </c>
      <c r="AP6514" s="159" t="s">
        <v>18</v>
      </c>
    </row>
    <row r="6515" spans="17:42" x14ac:dyDescent="0.25">
      <c r="Q6515" s="161">
        <v>1662</v>
      </c>
      <c r="R6515" s="163">
        <v>0.170489</v>
      </c>
      <c r="S6515" s="8" t="s">
        <v>4</v>
      </c>
      <c r="T6515" s="8" t="s">
        <v>5</v>
      </c>
      <c r="U6515" s="8">
        <v>1</v>
      </c>
      <c r="V6515" s="165">
        <v>100</v>
      </c>
      <c r="W6515" s="161">
        <v>6512</v>
      </c>
      <c r="X6515" s="159" t="s">
        <v>20</v>
      </c>
      <c r="AI6515" s="161">
        <v>374</v>
      </c>
      <c r="AJ6515" s="163">
        <v>0.239756</v>
      </c>
      <c r="AK6515" s="8" t="s">
        <v>4</v>
      </c>
      <c r="AL6515" s="8" t="s">
        <v>5</v>
      </c>
      <c r="AM6515" s="8">
        <v>2</v>
      </c>
      <c r="AN6515" s="165">
        <v>116.08</v>
      </c>
      <c r="AO6515" s="161">
        <v>6519</v>
      </c>
      <c r="AP6515" s="159" t="s">
        <v>20</v>
      </c>
    </row>
    <row r="6516" spans="17:42" x14ac:dyDescent="0.25">
      <c r="Q6516" s="161">
        <v>1673</v>
      </c>
      <c r="R6516" s="163">
        <v>0.404974</v>
      </c>
      <c r="S6516" s="8" t="s">
        <v>4</v>
      </c>
      <c r="T6516" s="8" t="s">
        <v>5</v>
      </c>
      <c r="U6516" s="8">
        <v>1</v>
      </c>
      <c r="V6516" s="165">
        <v>66.2</v>
      </c>
      <c r="W6516" s="161">
        <v>6513</v>
      </c>
      <c r="X6516" s="159" t="s">
        <v>20</v>
      </c>
      <c r="AI6516" s="161">
        <v>432</v>
      </c>
      <c r="AJ6516" s="163">
        <v>0.18810099999999999</v>
      </c>
      <c r="AK6516" s="8" t="s">
        <v>9</v>
      </c>
      <c r="AL6516" s="8" t="s">
        <v>10</v>
      </c>
      <c r="AM6516" s="8">
        <v>2</v>
      </c>
      <c r="AN6516" s="165">
        <v>106.67</v>
      </c>
      <c r="AO6516" s="161">
        <v>6520</v>
      </c>
      <c r="AP6516" s="159" t="s">
        <v>18</v>
      </c>
    </row>
    <row r="6517" spans="17:42" x14ac:dyDescent="0.25">
      <c r="Q6517" s="161">
        <v>1682</v>
      </c>
      <c r="R6517" s="163">
        <v>2.5581E-2</v>
      </c>
      <c r="S6517" s="8" t="s">
        <v>4</v>
      </c>
      <c r="T6517" s="8" t="s">
        <v>5</v>
      </c>
      <c r="U6517" s="8">
        <v>1</v>
      </c>
      <c r="V6517" s="165">
        <v>99.9</v>
      </c>
      <c r="W6517" s="161">
        <v>6514</v>
      </c>
      <c r="X6517" s="159" t="s">
        <v>20</v>
      </c>
      <c r="AI6517" s="161">
        <v>453</v>
      </c>
      <c r="AJ6517" s="163">
        <v>0.19065099999999999</v>
      </c>
      <c r="AK6517" s="8" t="s">
        <v>4</v>
      </c>
      <c r="AL6517" s="8" t="s">
        <v>5</v>
      </c>
      <c r="AM6517" s="8">
        <v>2</v>
      </c>
      <c r="AN6517" s="165">
        <v>122.71</v>
      </c>
      <c r="AO6517" s="161">
        <v>6521</v>
      </c>
      <c r="AP6517" s="159" t="s">
        <v>20</v>
      </c>
    </row>
    <row r="6518" spans="17:42" x14ac:dyDescent="0.25">
      <c r="Q6518" s="161">
        <v>1684</v>
      </c>
      <c r="R6518" s="163">
        <v>3.3604000000000002E-2</v>
      </c>
      <c r="S6518" s="8" t="s">
        <v>4</v>
      </c>
      <c r="T6518" s="8" t="s">
        <v>5</v>
      </c>
      <c r="U6518" s="8">
        <v>1</v>
      </c>
      <c r="V6518" s="165">
        <v>99.94</v>
      </c>
      <c r="W6518" s="161">
        <v>6515</v>
      </c>
      <c r="X6518" s="159" t="s">
        <v>20</v>
      </c>
      <c r="AI6518" s="161">
        <v>478</v>
      </c>
      <c r="AJ6518" s="163">
        <v>0.62605200000000005</v>
      </c>
      <c r="AK6518" s="8" t="s">
        <v>4</v>
      </c>
      <c r="AL6518" s="8" t="s">
        <v>5</v>
      </c>
      <c r="AM6518" s="8">
        <v>2</v>
      </c>
      <c r="AN6518" s="165">
        <v>121.14</v>
      </c>
      <c r="AO6518" s="161">
        <v>6522</v>
      </c>
      <c r="AP6518" s="159" t="s">
        <v>20</v>
      </c>
    </row>
    <row r="6519" spans="17:42" x14ac:dyDescent="0.25">
      <c r="Q6519" s="161">
        <v>1698</v>
      </c>
      <c r="R6519" s="163">
        <v>0.14577699999999999</v>
      </c>
      <c r="S6519" s="8" t="s">
        <v>4</v>
      </c>
      <c r="T6519" s="8" t="s">
        <v>5</v>
      </c>
      <c r="U6519" s="8">
        <v>1</v>
      </c>
      <c r="V6519" s="165">
        <v>99.91</v>
      </c>
      <c r="W6519" s="161">
        <v>6516</v>
      </c>
      <c r="X6519" s="159" t="s">
        <v>20</v>
      </c>
      <c r="AI6519" s="161">
        <v>479</v>
      </c>
      <c r="AJ6519" s="163">
        <v>0.13874300000000001</v>
      </c>
      <c r="AK6519" s="8" t="s">
        <v>9</v>
      </c>
      <c r="AL6519" s="8" t="s">
        <v>10</v>
      </c>
      <c r="AM6519" s="8">
        <v>2</v>
      </c>
      <c r="AN6519" s="165">
        <v>121.89</v>
      </c>
      <c r="AO6519" s="161">
        <v>6523</v>
      </c>
      <c r="AP6519" s="159" t="s">
        <v>18</v>
      </c>
    </row>
    <row r="6520" spans="17:42" x14ac:dyDescent="0.25">
      <c r="Q6520" s="161">
        <v>1699</v>
      </c>
      <c r="R6520" s="163">
        <v>0.25904100000000002</v>
      </c>
      <c r="S6520" s="8" t="s">
        <v>4</v>
      </c>
      <c r="T6520" s="8" t="s">
        <v>5</v>
      </c>
      <c r="U6520" s="8">
        <v>1</v>
      </c>
      <c r="V6520" s="165">
        <v>63.52</v>
      </c>
      <c r="W6520" s="161">
        <v>6517</v>
      </c>
      <c r="X6520" s="159" t="s">
        <v>20</v>
      </c>
      <c r="AI6520" s="161">
        <v>485</v>
      </c>
      <c r="AJ6520" s="163">
        <v>0.17796200000000001</v>
      </c>
      <c r="AK6520" s="8" t="s">
        <v>4</v>
      </c>
      <c r="AL6520" s="8" t="s">
        <v>5</v>
      </c>
      <c r="AM6520" s="8">
        <v>2</v>
      </c>
      <c r="AN6520" s="165">
        <v>100.82</v>
      </c>
      <c r="AO6520" s="161">
        <v>6524</v>
      </c>
      <c r="AP6520" s="159" t="s">
        <v>20</v>
      </c>
    </row>
    <row r="6521" spans="17:42" x14ac:dyDescent="0.25">
      <c r="Q6521" s="161">
        <v>1707</v>
      </c>
      <c r="R6521" s="163">
        <v>0.117352</v>
      </c>
      <c r="S6521" s="8" t="s">
        <v>4</v>
      </c>
      <c r="T6521" s="8" t="s">
        <v>5</v>
      </c>
      <c r="U6521" s="8">
        <v>1</v>
      </c>
      <c r="V6521" s="165">
        <v>99.91</v>
      </c>
      <c r="W6521" s="161">
        <v>6518</v>
      </c>
      <c r="X6521" s="159" t="s">
        <v>20</v>
      </c>
      <c r="AI6521" s="161">
        <v>491</v>
      </c>
      <c r="AJ6521" s="163">
        <v>0.14649100000000001</v>
      </c>
      <c r="AK6521" s="8" t="s">
        <v>4</v>
      </c>
      <c r="AL6521" s="8" t="s">
        <v>5</v>
      </c>
      <c r="AM6521" s="8">
        <v>2</v>
      </c>
      <c r="AN6521" s="165">
        <v>115.43</v>
      </c>
      <c r="AO6521" s="161">
        <v>6525</v>
      </c>
      <c r="AP6521" s="159" t="s">
        <v>18</v>
      </c>
    </row>
    <row r="6522" spans="17:42" x14ac:dyDescent="0.25">
      <c r="Q6522" s="161">
        <v>1719</v>
      </c>
      <c r="R6522" s="163">
        <v>0.150759</v>
      </c>
      <c r="S6522" s="8" t="s">
        <v>4</v>
      </c>
      <c r="T6522" s="8" t="s">
        <v>5</v>
      </c>
      <c r="U6522" s="8">
        <v>1</v>
      </c>
      <c r="V6522" s="165">
        <v>61.43</v>
      </c>
      <c r="W6522" s="161">
        <v>6519</v>
      </c>
      <c r="X6522" s="159" t="s">
        <v>20</v>
      </c>
      <c r="AI6522" s="161">
        <v>512</v>
      </c>
      <c r="AJ6522" s="163">
        <v>0.109532</v>
      </c>
      <c r="AK6522" s="8" t="s">
        <v>9</v>
      </c>
      <c r="AL6522" s="8" t="s">
        <v>10</v>
      </c>
      <c r="AM6522" s="8">
        <v>2</v>
      </c>
      <c r="AN6522" s="165">
        <v>105.79</v>
      </c>
      <c r="AO6522" s="161">
        <v>6526</v>
      </c>
      <c r="AP6522" s="159" t="s">
        <v>18</v>
      </c>
    </row>
    <row r="6523" spans="17:42" x14ac:dyDescent="0.25">
      <c r="Q6523" s="161">
        <v>1739</v>
      </c>
      <c r="R6523" s="163">
        <v>6.8694000000000005E-2</v>
      </c>
      <c r="S6523" s="8" t="s">
        <v>4</v>
      </c>
      <c r="T6523" s="8" t="s">
        <v>5</v>
      </c>
      <c r="U6523" s="8">
        <v>1</v>
      </c>
      <c r="V6523" s="165">
        <v>62.99</v>
      </c>
      <c r="W6523" s="161">
        <v>6520</v>
      </c>
      <c r="X6523" s="159" t="s">
        <v>20</v>
      </c>
      <c r="AI6523" s="161">
        <v>537</v>
      </c>
      <c r="AJ6523" s="163">
        <v>0.17738999999999999</v>
      </c>
      <c r="AK6523" s="8" t="s">
        <v>11</v>
      </c>
      <c r="AL6523" s="8" t="s">
        <v>10</v>
      </c>
      <c r="AM6523" s="8">
        <v>2</v>
      </c>
      <c r="AN6523" s="165">
        <v>117.53</v>
      </c>
      <c r="AO6523" s="161">
        <v>6527</v>
      </c>
      <c r="AP6523" s="159" t="s">
        <v>18</v>
      </c>
    </row>
    <row r="6524" spans="17:42" x14ac:dyDescent="0.25">
      <c r="Q6524" s="161">
        <v>1746</v>
      </c>
      <c r="R6524" s="163">
        <v>0.112015</v>
      </c>
      <c r="S6524" s="8" t="s">
        <v>4</v>
      </c>
      <c r="T6524" s="8" t="s">
        <v>5</v>
      </c>
      <c r="U6524" s="8">
        <v>1</v>
      </c>
      <c r="V6524" s="165">
        <v>70.06</v>
      </c>
      <c r="W6524" s="161">
        <v>6521</v>
      </c>
      <c r="X6524" s="159" t="s">
        <v>20</v>
      </c>
      <c r="AI6524" s="161">
        <v>547</v>
      </c>
      <c r="AJ6524" s="163">
        <v>0.179423</v>
      </c>
      <c r="AK6524" s="8" t="s">
        <v>6</v>
      </c>
      <c r="AL6524" s="8" t="s">
        <v>5</v>
      </c>
      <c r="AM6524" s="8">
        <v>2</v>
      </c>
      <c r="AN6524" s="165">
        <v>105.62</v>
      </c>
      <c r="AO6524" s="161">
        <v>6528</v>
      </c>
      <c r="AP6524" s="159" t="s">
        <v>20</v>
      </c>
    </row>
    <row r="6525" spans="17:42" x14ac:dyDescent="0.25">
      <c r="Q6525" s="161">
        <v>1754</v>
      </c>
      <c r="R6525" s="163">
        <v>0.19794600000000001</v>
      </c>
      <c r="S6525" s="8" t="s">
        <v>4</v>
      </c>
      <c r="T6525" s="8" t="s">
        <v>5</v>
      </c>
      <c r="U6525" s="8">
        <v>1</v>
      </c>
      <c r="V6525" s="165">
        <v>62.63</v>
      </c>
      <c r="W6525" s="161">
        <v>6522</v>
      </c>
      <c r="X6525" s="159" t="s">
        <v>20</v>
      </c>
      <c r="AI6525" s="161">
        <v>564</v>
      </c>
      <c r="AJ6525" s="163">
        <v>0.213923</v>
      </c>
      <c r="AK6525" s="8" t="s">
        <v>9</v>
      </c>
      <c r="AL6525" s="8" t="s">
        <v>10</v>
      </c>
      <c r="AM6525" s="8">
        <v>2</v>
      </c>
      <c r="AN6525" s="165">
        <v>105.34</v>
      </c>
      <c r="AO6525" s="161">
        <v>6529</v>
      </c>
      <c r="AP6525" s="159" t="s">
        <v>20</v>
      </c>
    </row>
    <row r="6526" spans="17:42" x14ac:dyDescent="0.25">
      <c r="Q6526" s="161">
        <v>1790</v>
      </c>
      <c r="R6526" s="163">
        <v>0.38590200000000002</v>
      </c>
      <c r="S6526" s="8" t="s">
        <v>4</v>
      </c>
      <c r="T6526" s="8" t="s">
        <v>5</v>
      </c>
      <c r="U6526" s="8">
        <v>1</v>
      </c>
      <c r="V6526" s="165">
        <v>99.21</v>
      </c>
      <c r="W6526" s="161">
        <v>6523</v>
      </c>
      <c r="X6526" s="159" t="s">
        <v>20</v>
      </c>
      <c r="AI6526" s="161">
        <v>577</v>
      </c>
      <c r="AJ6526" s="163">
        <v>0.154201</v>
      </c>
      <c r="AK6526" s="8" t="s">
        <v>4</v>
      </c>
      <c r="AL6526" s="8" t="s">
        <v>5</v>
      </c>
      <c r="AM6526" s="8">
        <v>2</v>
      </c>
      <c r="AN6526" s="165">
        <v>118.95</v>
      </c>
      <c r="AO6526" s="161">
        <v>6530</v>
      </c>
      <c r="AP6526" s="159" t="s">
        <v>18</v>
      </c>
    </row>
    <row r="6527" spans="17:42" x14ac:dyDescent="0.25">
      <c r="Q6527" s="161">
        <v>1793</v>
      </c>
      <c r="R6527" s="163">
        <v>0.11963500000000001</v>
      </c>
      <c r="S6527" s="8" t="s">
        <v>4</v>
      </c>
      <c r="T6527" s="8" t="s">
        <v>5</v>
      </c>
      <c r="U6527" s="8">
        <v>1</v>
      </c>
      <c r="V6527" s="165">
        <v>60.67</v>
      </c>
      <c r="W6527" s="161">
        <v>6524</v>
      </c>
      <c r="X6527" s="159" t="s">
        <v>20</v>
      </c>
      <c r="AI6527" s="161">
        <v>584</v>
      </c>
      <c r="AJ6527" s="163">
        <v>8.9965000000000003E-2</v>
      </c>
      <c r="AK6527" s="8" t="s">
        <v>4</v>
      </c>
      <c r="AL6527" s="8" t="s">
        <v>5</v>
      </c>
      <c r="AM6527" s="8">
        <v>2</v>
      </c>
      <c r="AN6527" s="165">
        <v>118.05</v>
      </c>
      <c r="AO6527" s="161">
        <v>6531</v>
      </c>
      <c r="AP6527" s="159" t="s">
        <v>20</v>
      </c>
    </row>
    <row r="6528" spans="17:42" x14ac:dyDescent="0.25">
      <c r="Q6528" s="161">
        <v>1795</v>
      </c>
      <c r="R6528" s="163">
        <v>0.234212</v>
      </c>
      <c r="S6528" s="8" t="s">
        <v>4</v>
      </c>
      <c r="T6528" s="8" t="s">
        <v>5</v>
      </c>
      <c r="U6528" s="8">
        <v>1</v>
      </c>
      <c r="V6528" s="165">
        <v>63.01</v>
      </c>
      <c r="W6528" s="161">
        <v>6525</v>
      </c>
      <c r="X6528" s="159" t="s">
        <v>20</v>
      </c>
      <c r="AI6528" s="161">
        <v>586</v>
      </c>
      <c r="AJ6528" s="163">
        <v>8.4723000000000007E-2</v>
      </c>
      <c r="AK6528" s="8" t="s">
        <v>4</v>
      </c>
      <c r="AL6528" s="8" t="s">
        <v>5</v>
      </c>
      <c r="AM6528" s="8">
        <v>2</v>
      </c>
      <c r="AN6528" s="165">
        <v>112.63</v>
      </c>
      <c r="AO6528" s="161">
        <v>6532</v>
      </c>
      <c r="AP6528" s="159" t="s">
        <v>20</v>
      </c>
    </row>
    <row r="6529" spans="17:42" x14ac:dyDescent="0.25">
      <c r="Q6529" s="161">
        <v>1807</v>
      </c>
      <c r="R6529" s="163">
        <v>0.23050200000000001</v>
      </c>
      <c r="S6529" s="8" t="s">
        <v>4</v>
      </c>
      <c r="T6529" s="8" t="s">
        <v>5</v>
      </c>
      <c r="U6529" s="8">
        <v>1</v>
      </c>
      <c r="V6529" s="165">
        <v>88.11</v>
      </c>
      <c r="W6529" s="161">
        <v>6526</v>
      </c>
      <c r="X6529" s="159" t="s">
        <v>20</v>
      </c>
      <c r="AI6529" s="161">
        <v>591</v>
      </c>
      <c r="AJ6529" s="163">
        <v>0.13447999999999999</v>
      </c>
      <c r="AK6529" s="8" t="s">
        <v>4</v>
      </c>
      <c r="AL6529" s="8" t="s">
        <v>5</v>
      </c>
      <c r="AM6529" s="8">
        <v>2</v>
      </c>
      <c r="AN6529" s="165">
        <v>105.48</v>
      </c>
      <c r="AO6529" s="161">
        <v>6533</v>
      </c>
      <c r="AP6529" s="159" t="s">
        <v>20</v>
      </c>
    </row>
    <row r="6530" spans="17:42" x14ac:dyDescent="0.25">
      <c r="Q6530" s="161">
        <v>1818</v>
      </c>
      <c r="R6530" s="163">
        <v>0.13447899999999999</v>
      </c>
      <c r="S6530" s="8" t="s">
        <v>4</v>
      </c>
      <c r="T6530" s="8" t="s">
        <v>5</v>
      </c>
      <c r="U6530" s="8">
        <v>1</v>
      </c>
      <c r="V6530" s="165">
        <v>84.24</v>
      </c>
      <c r="W6530" s="161">
        <v>6527</v>
      </c>
      <c r="X6530" s="159" t="s">
        <v>20</v>
      </c>
      <c r="AI6530" s="161">
        <v>600</v>
      </c>
      <c r="AJ6530" s="163">
        <v>0.33843499999999999</v>
      </c>
      <c r="AK6530" s="8" t="s">
        <v>12</v>
      </c>
      <c r="AL6530" s="8" t="s">
        <v>13</v>
      </c>
      <c r="AM6530" s="8">
        <v>2</v>
      </c>
      <c r="AN6530" s="165">
        <v>118.97</v>
      </c>
      <c r="AO6530" s="161">
        <v>6534</v>
      </c>
      <c r="AP6530" s="159" t="s">
        <v>18</v>
      </c>
    </row>
    <row r="6531" spans="17:42" x14ac:dyDescent="0.25">
      <c r="Q6531" s="161">
        <v>1821</v>
      </c>
      <c r="R6531" s="163">
        <v>0.33286399999999999</v>
      </c>
      <c r="S6531" s="8" t="s">
        <v>4</v>
      </c>
      <c r="T6531" s="8" t="s">
        <v>5</v>
      </c>
      <c r="U6531" s="8">
        <v>1</v>
      </c>
      <c r="V6531" s="165">
        <v>60.96</v>
      </c>
      <c r="W6531" s="161">
        <v>6528</v>
      </c>
      <c r="X6531" s="159" t="s">
        <v>20</v>
      </c>
      <c r="AI6531" s="161">
        <v>602</v>
      </c>
      <c r="AJ6531" s="163">
        <v>0.21088699999999999</v>
      </c>
      <c r="AK6531" s="8" t="s">
        <v>9</v>
      </c>
      <c r="AL6531" s="8" t="s">
        <v>10</v>
      </c>
      <c r="AM6531" s="8">
        <v>2</v>
      </c>
      <c r="AN6531" s="165">
        <v>107.52</v>
      </c>
      <c r="AO6531" s="161">
        <v>6535</v>
      </c>
      <c r="AP6531" s="159" t="s">
        <v>20</v>
      </c>
    </row>
    <row r="6532" spans="17:42" x14ac:dyDescent="0.25">
      <c r="Q6532" s="161">
        <v>1834</v>
      </c>
      <c r="R6532" s="163">
        <v>0.25781199999999999</v>
      </c>
      <c r="S6532" s="8" t="s">
        <v>4</v>
      </c>
      <c r="T6532" s="8" t="s">
        <v>5</v>
      </c>
      <c r="U6532" s="8">
        <v>1</v>
      </c>
      <c r="V6532" s="165">
        <v>74.89</v>
      </c>
      <c r="W6532" s="161">
        <v>6529</v>
      </c>
      <c r="X6532" s="159" t="s">
        <v>20</v>
      </c>
      <c r="AI6532" s="161">
        <v>640</v>
      </c>
      <c r="AJ6532" s="163">
        <v>0.52243899999999999</v>
      </c>
      <c r="AK6532" s="8" t="s">
        <v>9</v>
      </c>
      <c r="AL6532" s="8" t="s">
        <v>10</v>
      </c>
      <c r="AM6532" s="8">
        <v>2</v>
      </c>
      <c r="AN6532" s="165">
        <v>102.87</v>
      </c>
      <c r="AO6532" s="161">
        <v>6536</v>
      </c>
      <c r="AP6532" s="159" t="s">
        <v>20</v>
      </c>
    </row>
    <row r="6533" spans="17:42" x14ac:dyDescent="0.25">
      <c r="Q6533" s="161">
        <v>1840</v>
      </c>
      <c r="R6533" s="163">
        <v>0.24185799999999999</v>
      </c>
      <c r="S6533" s="8" t="s">
        <v>4</v>
      </c>
      <c r="T6533" s="8" t="s">
        <v>5</v>
      </c>
      <c r="U6533" s="8">
        <v>1</v>
      </c>
      <c r="V6533" s="165">
        <v>72.650000000000006</v>
      </c>
      <c r="W6533" s="161">
        <v>6530</v>
      </c>
      <c r="X6533" s="159" t="s">
        <v>20</v>
      </c>
      <c r="AI6533" s="161">
        <v>659</v>
      </c>
      <c r="AJ6533" s="163">
        <v>0.12206599999999999</v>
      </c>
      <c r="AK6533" s="8" t="s">
        <v>4</v>
      </c>
      <c r="AL6533" s="8" t="s">
        <v>5</v>
      </c>
      <c r="AM6533" s="8">
        <v>2</v>
      </c>
      <c r="AN6533" s="165">
        <v>124.99</v>
      </c>
      <c r="AO6533" s="161">
        <v>6537</v>
      </c>
      <c r="AP6533" s="159" t="s">
        <v>18</v>
      </c>
    </row>
    <row r="6534" spans="17:42" x14ac:dyDescent="0.25">
      <c r="Q6534" s="161">
        <v>1844</v>
      </c>
      <c r="R6534" s="163">
        <v>0.41759499999999999</v>
      </c>
      <c r="S6534" s="8" t="s">
        <v>4</v>
      </c>
      <c r="T6534" s="8" t="s">
        <v>5</v>
      </c>
      <c r="U6534" s="8">
        <v>1</v>
      </c>
      <c r="V6534" s="165">
        <v>83.36</v>
      </c>
      <c r="W6534" s="161">
        <v>6531</v>
      </c>
      <c r="X6534" s="159" t="s">
        <v>20</v>
      </c>
      <c r="AI6534" s="161">
        <v>696</v>
      </c>
      <c r="AJ6534" s="163">
        <v>0.113653</v>
      </c>
      <c r="AK6534" s="8" t="s">
        <v>9</v>
      </c>
      <c r="AL6534" s="8" t="s">
        <v>10</v>
      </c>
      <c r="AM6534" s="8">
        <v>2</v>
      </c>
      <c r="AN6534" s="165">
        <v>121.21</v>
      </c>
      <c r="AO6534" s="161">
        <v>6538</v>
      </c>
      <c r="AP6534" s="159" t="s">
        <v>20</v>
      </c>
    </row>
    <row r="6535" spans="17:42" x14ac:dyDescent="0.25">
      <c r="Q6535" s="161">
        <v>1875</v>
      </c>
      <c r="R6535" s="163">
        <v>0.45479999999999998</v>
      </c>
      <c r="S6535" s="8" t="s">
        <v>4</v>
      </c>
      <c r="T6535" s="8" t="s">
        <v>5</v>
      </c>
      <c r="U6535" s="8">
        <v>1</v>
      </c>
      <c r="V6535" s="165">
        <v>63.1</v>
      </c>
      <c r="W6535" s="161">
        <v>6532</v>
      </c>
      <c r="X6535" s="159" t="s">
        <v>20</v>
      </c>
      <c r="AI6535" s="161">
        <v>702</v>
      </c>
      <c r="AJ6535" s="163">
        <v>0.27042500000000003</v>
      </c>
      <c r="AK6535" s="8" t="s">
        <v>4</v>
      </c>
      <c r="AL6535" s="8" t="s">
        <v>5</v>
      </c>
      <c r="AM6535" s="8">
        <v>2</v>
      </c>
      <c r="AN6535" s="165">
        <v>120.59</v>
      </c>
      <c r="AO6535" s="161">
        <v>6539</v>
      </c>
      <c r="AP6535" s="159" t="s">
        <v>18</v>
      </c>
    </row>
    <row r="6536" spans="17:42" x14ac:dyDescent="0.25">
      <c r="Q6536" s="161">
        <v>1895</v>
      </c>
      <c r="R6536" s="163">
        <v>0.208481</v>
      </c>
      <c r="S6536" s="8" t="s">
        <v>4</v>
      </c>
      <c r="T6536" s="8" t="s">
        <v>5</v>
      </c>
      <c r="U6536" s="8">
        <v>1</v>
      </c>
      <c r="V6536" s="165">
        <v>66.03</v>
      </c>
      <c r="W6536" s="161">
        <v>6533</v>
      </c>
      <c r="X6536" s="159" t="s">
        <v>20</v>
      </c>
      <c r="AI6536" s="161">
        <v>739</v>
      </c>
      <c r="AJ6536" s="163">
        <v>0.37839299999999998</v>
      </c>
      <c r="AK6536" s="8" t="s">
        <v>4</v>
      </c>
      <c r="AL6536" s="8" t="s">
        <v>5</v>
      </c>
      <c r="AM6536" s="8">
        <v>2</v>
      </c>
      <c r="AN6536" s="165">
        <v>117.94</v>
      </c>
      <c r="AO6536" s="161">
        <v>6540</v>
      </c>
      <c r="AP6536" s="159" t="s">
        <v>20</v>
      </c>
    </row>
    <row r="6537" spans="17:42" x14ac:dyDescent="0.25">
      <c r="Q6537" s="161">
        <v>1902</v>
      </c>
      <c r="R6537" s="163">
        <v>0.364176</v>
      </c>
      <c r="S6537" s="8" t="s">
        <v>4</v>
      </c>
      <c r="T6537" s="8" t="s">
        <v>5</v>
      </c>
      <c r="U6537" s="8">
        <v>1</v>
      </c>
      <c r="V6537" s="165">
        <v>61.33</v>
      </c>
      <c r="W6537" s="161">
        <v>6534</v>
      </c>
      <c r="X6537" s="159" t="s">
        <v>20</v>
      </c>
      <c r="AI6537" s="161">
        <v>780</v>
      </c>
      <c r="AJ6537" s="163">
        <v>0.16627700000000001</v>
      </c>
      <c r="AK6537" s="8" t="s">
        <v>9</v>
      </c>
      <c r="AL6537" s="8" t="s">
        <v>10</v>
      </c>
      <c r="AM6537" s="8">
        <v>2</v>
      </c>
      <c r="AN6537" s="165">
        <v>123.22</v>
      </c>
      <c r="AO6537" s="161">
        <v>6541</v>
      </c>
      <c r="AP6537" s="159" t="s">
        <v>18</v>
      </c>
    </row>
    <row r="6538" spans="17:42" x14ac:dyDescent="0.25">
      <c r="Q6538" s="161">
        <v>1919</v>
      </c>
      <c r="R6538" s="163">
        <v>0.42028199999999999</v>
      </c>
      <c r="S6538" s="8" t="s">
        <v>4</v>
      </c>
      <c r="T6538" s="8" t="s">
        <v>5</v>
      </c>
      <c r="U6538" s="8">
        <v>1</v>
      </c>
      <c r="V6538" s="165">
        <v>60.21</v>
      </c>
      <c r="W6538" s="161">
        <v>6535</v>
      </c>
      <c r="X6538" s="159" t="s">
        <v>19</v>
      </c>
      <c r="AI6538" s="161">
        <v>790</v>
      </c>
      <c r="AJ6538" s="163">
        <v>0.10134700000000001</v>
      </c>
      <c r="AK6538" s="8" t="s">
        <v>4</v>
      </c>
      <c r="AL6538" s="8" t="s">
        <v>5</v>
      </c>
      <c r="AM6538" s="8">
        <v>2</v>
      </c>
      <c r="AN6538" s="165">
        <v>123.2</v>
      </c>
      <c r="AO6538" s="161">
        <v>6542</v>
      </c>
      <c r="AP6538" s="159" t="s">
        <v>18</v>
      </c>
    </row>
    <row r="6539" spans="17:42" x14ac:dyDescent="0.25">
      <c r="Q6539" s="161">
        <v>1930</v>
      </c>
      <c r="R6539" s="163">
        <v>0.122833</v>
      </c>
      <c r="S6539" s="8" t="s">
        <v>4</v>
      </c>
      <c r="T6539" s="8" t="s">
        <v>5</v>
      </c>
      <c r="U6539" s="8">
        <v>1</v>
      </c>
      <c r="V6539" s="165">
        <v>97.44</v>
      </c>
      <c r="W6539" s="161">
        <v>6536</v>
      </c>
      <c r="X6539" s="159" t="s">
        <v>20</v>
      </c>
      <c r="AI6539" s="161">
        <v>830</v>
      </c>
      <c r="AJ6539" s="163">
        <v>0.307784</v>
      </c>
      <c r="AK6539" s="8" t="s">
        <v>9</v>
      </c>
      <c r="AL6539" s="8" t="s">
        <v>10</v>
      </c>
      <c r="AM6539" s="8">
        <v>2</v>
      </c>
      <c r="AN6539" s="165">
        <v>124.24</v>
      </c>
      <c r="AO6539" s="161">
        <v>6543</v>
      </c>
      <c r="AP6539" s="159" t="s">
        <v>20</v>
      </c>
    </row>
    <row r="6540" spans="17:42" x14ac:dyDescent="0.25">
      <c r="Q6540" s="161">
        <v>1948</v>
      </c>
      <c r="R6540" s="163">
        <v>0.22164200000000001</v>
      </c>
      <c r="S6540" s="8" t="s">
        <v>4</v>
      </c>
      <c r="T6540" s="8" t="s">
        <v>5</v>
      </c>
      <c r="U6540" s="8">
        <v>1</v>
      </c>
      <c r="V6540" s="165">
        <v>97.14</v>
      </c>
      <c r="W6540" s="161">
        <v>6537</v>
      </c>
      <c r="X6540" s="159" t="s">
        <v>20</v>
      </c>
      <c r="AI6540" s="161">
        <v>845</v>
      </c>
      <c r="AJ6540" s="163">
        <v>0.22123100000000001</v>
      </c>
      <c r="AK6540" s="8" t="s">
        <v>9</v>
      </c>
      <c r="AL6540" s="8" t="s">
        <v>10</v>
      </c>
      <c r="AM6540" s="8">
        <v>2</v>
      </c>
      <c r="AN6540" s="165">
        <v>108.14</v>
      </c>
      <c r="AO6540" s="161">
        <v>6544</v>
      </c>
      <c r="AP6540" s="159" t="s">
        <v>18</v>
      </c>
    </row>
    <row r="6541" spans="17:42" x14ac:dyDescent="0.25">
      <c r="Q6541" s="161">
        <v>1955</v>
      </c>
      <c r="R6541" s="163">
        <v>0.442803</v>
      </c>
      <c r="S6541" s="8" t="s">
        <v>4</v>
      </c>
      <c r="T6541" s="8" t="s">
        <v>5</v>
      </c>
      <c r="U6541" s="8">
        <v>1</v>
      </c>
      <c r="V6541" s="165">
        <v>68.84</v>
      </c>
      <c r="W6541" s="161">
        <v>6538</v>
      </c>
      <c r="X6541" s="159" t="s">
        <v>20</v>
      </c>
      <c r="AI6541" s="161">
        <v>848</v>
      </c>
      <c r="AJ6541" s="163">
        <v>0.226575</v>
      </c>
      <c r="AK6541" s="8" t="s">
        <v>4</v>
      </c>
      <c r="AL6541" s="8" t="s">
        <v>5</v>
      </c>
      <c r="AM6541" s="8">
        <v>2</v>
      </c>
      <c r="AN6541" s="165">
        <v>117.79</v>
      </c>
      <c r="AO6541" s="161">
        <v>6545</v>
      </c>
      <c r="AP6541" s="159" t="s">
        <v>20</v>
      </c>
    </row>
    <row r="6542" spans="17:42" x14ac:dyDescent="0.25">
      <c r="Q6542" s="161">
        <v>1977</v>
      </c>
      <c r="R6542" s="163">
        <v>0.168992</v>
      </c>
      <c r="S6542" s="8" t="s">
        <v>4</v>
      </c>
      <c r="T6542" s="8" t="s">
        <v>5</v>
      </c>
      <c r="U6542" s="8">
        <v>1</v>
      </c>
      <c r="V6542" s="165">
        <v>74.7</v>
      </c>
      <c r="W6542" s="161">
        <v>6539</v>
      </c>
      <c r="X6542" s="159" t="s">
        <v>20</v>
      </c>
      <c r="AI6542" s="161">
        <v>851</v>
      </c>
      <c r="AJ6542" s="163">
        <v>6.5708000000000003E-2</v>
      </c>
      <c r="AK6542" s="8" t="s">
        <v>4</v>
      </c>
      <c r="AL6542" s="8" t="s">
        <v>5</v>
      </c>
      <c r="AM6542" s="8">
        <v>2</v>
      </c>
      <c r="AN6542" s="165">
        <v>110.86</v>
      </c>
      <c r="AO6542" s="161">
        <v>6546</v>
      </c>
      <c r="AP6542" s="159" t="s">
        <v>20</v>
      </c>
    </row>
    <row r="6543" spans="17:42" x14ac:dyDescent="0.25">
      <c r="Q6543" s="161">
        <v>2037</v>
      </c>
      <c r="R6543" s="163">
        <v>0.26364799999999999</v>
      </c>
      <c r="S6543" s="8" t="s">
        <v>4</v>
      </c>
      <c r="T6543" s="8" t="s">
        <v>5</v>
      </c>
      <c r="U6543" s="8">
        <v>1</v>
      </c>
      <c r="V6543" s="165">
        <v>96.59</v>
      </c>
      <c r="W6543" s="161">
        <v>6540</v>
      </c>
      <c r="X6543" s="159" t="s">
        <v>20</v>
      </c>
      <c r="AI6543" s="161">
        <v>859</v>
      </c>
      <c r="AJ6543" s="163">
        <v>0.14629200000000001</v>
      </c>
      <c r="AK6543" s="8" t="s">
        <v>4</v>
      </c>
      <c r="AL6543" s="8" t="s">
        <v>5</v>
      </c>
      <c r="AM6543" s="8">
        <v>2</v>
      </c>
      <c r="AN6543" s="165">
        <v>110.86</v>
      </c>
      <c r="AO6543" s="161">
        <v>6547</v>
      </c>
      <c r="AP6543" s="159" t="s">
        <v>18</v>
      </c>
    </row>
    <row r="6544" spans="17:42" x14ac:dyDescent="0.25">
      <c r="Q6544" s="161">
        <v>2063</v>
      </c>
      <c r="R6544" s="163">
        <v>0.120296</v>
      </c>
      <c r="S6544" s="8" t="s">
        <v>4</v>
      </c>
      <c r="T6544" s="8" t="s">
        <v>5</v>
      </c>
      <c r="U6544" s="8">
        <v>1</v>
      </c>
      <c r="V6544" s="165">
        <v>67.83</v>
      </c>
      <c r="W6544" s="161">
        <v>6541</v>
      </c>
      <c r="X6544" s="159" t="s">
        <v>20</v>
      </c>
      <c r="AI6544" s="161">
        <v>871</v>
      </c>
      <c r="AJ6544" s="163">
        <v>4.7508000000000002E-2</v>
      </c>
      <c r="AK6544" s="8" t="s">
        <v>9</v>
      </c>
      <c r="AL6544" s="8" t="s">
        <v>10</v>
      </c>
      <c r="AM6544" s="8">
        <v>2</v>
      </c>
      <c r="AN6544" s="165">
        <v>110.84</v>
      </c>
      <c r="AO6544" s="161">
        <v>6548</v>
      </c>
      <c r="AP6544" s="159" t="s">
        <v>18</v>
      </c>
    </row>
    <row r="6545" spans="17:42" x14ac:dyDescent="0.25">
      <c r="Q6545" s="161">
        <v>2065</v>
      </c>
      <c r="R6545" s="163">
        <v>0.159054</v>
      </c>
      <c r="S6545" s="8" t="s">
        <v>4</v>
      </c>
      <c r="T6545" s="8" t="s">
        <v>5</v>
      </c>
      <c r="U6545" s="8">
        <v>1</v>
      </c>
      <c r="V6545" s="165">
        <v>61.74</v>
      </c>
      <c r="W6545" s="161">
        <v>6542</v>
      </c>
      <c r="X6545" s="159" t="s">
        <v>20</v>
      </c>
      <c r="AI6545" s="161">
        <v>911</v>
      </c>
      <c r="AJ6545" s="163">
        <v>0.12642300000000001</v>
      </c>
      <c r="AK6545" s="8" t="s">
        <v>9</v>
      </c>
      <c r="AL6545" s="8" t="s">
        <v>10</v>
      </c>
      <c r="AM6545" s="8">
        <v>2</v>
      </c>
      <c r="AN6545" s="165">
        <v>106.69</v>
      </c>
      <c r="AO6545" s="161">
        <v>6549</v>
      </c>
      <c r="AP6545" s="159" t="s">
        <v>18</v>
      </c>
    </row>
    <row r="6546" spans="17:42" x14ac:dyDescent="0.25">
      <c r="Q6546" s="161">
        <v>2072</v>
      </c>
      <c r="R6546" s="163">
        <v>0.43294100000000002</v>
      </c>
      <c r="S6546" s="8" t="s">
        <v>6</v>
      </c>
      <c r="T6546" s="8" t="s">
        <v>5</v>
      </c>
      <c r="U6546" s="8">
        <v>1</v>
      </c>
      <c r="V6546" s="165">
        <v>72.37</v>
      </c>
      <c r="W6546" s="161">
        <v>6543</v>
      </c>
      <c r="X6546" s="159" t="s">
        <v>20</v>
      </c>
      <c r="AI6546" s="161">
        <v>912</v>
      </c>
      <c r="AJ6546" s="163">
        <v>0.437838</v>
      </c>
      <c r="AK6546" s="8" t="s">
        <v>4</v>
      </c>
      <c r="AL6546" s="8" t="s">
        <v>5</v>
      </c>
      <c r="AM6546" s="8">
        <v>2</v>
      </c>
      <c r="AN6546" s="165">
        <v>107.69</v>
      </c>
      <c r="AO6546" s="161">
        <v>6550</v>
      </c>
      <c r="AP6546" s="159" t="s">
        <v>20</v>
      </c>
    </row>
    <row r="6547" spans="17:42" x14ac:dyDescent="0.25">
      <c r="Q6547" s="161">
        <v>2123</v>
      </c>
      <c r="R6547" s="163">
        <v>0.11010300000000001</v>
      </c>
      <c r="S6547" s="8" t="s">
        <v>4</v>
      </c>
      <c r="T6547" s="8" t="s">
        <v>5</v>
      </c>
      <c r="U6547" s="8">
        <v>1</v>
      </c>
      <c r="V6547" s="165">
        <v>77.52</v>
      </c>
      <c r="W6547" s="161">
        <v>6544</v>
      </c>
      <c r="X6547" s="159" t="s">
        <v>20</v>
      </c>
      <c r="AI6547" s="161">
        <v>917</v>
      </c>
      <c r="AJ6547" s="163">
        <v>0.16791800000000001</v>
      </c>
      <c r="AK6547" s="8" t="s">
        <v>4</v>
      </c>
      <c r="AL6547" s="8" t="s">
        <v>5</v>
      </c>
      <c r="AM6547" s="8">
        <v>2</v>
      </c>
      <c r="AN6547" s="165">
        <v>119.74</v>
      </c>
      <c r="AO6547" s="161">
        <v>6551</v>
      </c>
      <c r="AP6547" s="159" t="s">
        <v>18</v>
      </c>
    </row>
    <row r="6548" spans="17:42" x14ac:dyDescent="0.25">
      <c r="Q6548" s="161">
        <v>2137</v>
      </c>
      <c r="R6548" s="163">
        <v>9.0986999999999998E-2</v>
      </c>
      <c r="S6548" s="8" t="s">
        <v>4</v>
      </c>
      <c r="T6548" s="8" t="s">
        <v>5</v>
      </c>
      <c r="U6548" s="8">
        <v>1</v>
      </c>
      <c r="V6548" s="165">
        <v>72.34</v>
      </c>
      <c r="W6548" s="161">
        <v>6545</v>
      </c>
      <c r="X6548" s="159" t="s">
        <v>20</v>
      </c>
      <c r="AI6548" s="161">
        <v>928</v>
      </c>
      <c r="AJ6548" s="163">
        <v>8.3434999999999995E-2</v>
      </c>
      <c r="AK6548" s="8" t="s">
        <v>4</v>
      </c>
      <c r="AL6548" s="8" t="s">
        <v>5</v>
      </c>
      <c r="AM6548" s="8">
        <v>2</v>
      </c>
      <c r="AN6548" s="165">
        <v>115.03</v>
      </c>
      <c r="AO6548" s="161">
        <v>6552</v>
      </c>
      <c r="AP6548" s="159" t="s">
        <v>18</v>
      </c>
    </row>
    <row r="6549" spans="17:42" x14ac:dyDescent="0.25">
      <c r="Q6549" s="161">
        <v>2139</v>
      </c>
      <c r="R6549" s="163">
        <v>0.40415000000000001</v>
      </c>
      <c r="S6549" s="8" t="s">
        <v>4</v>
      </c>
      <c r="T6549" s="8" t="s">
        <v>5</v>
      </c>
      <c r="U6549" s="8">
        <v>1</v>
      </c>
      <c r="V6549" s="165">
        <v>65.599999999999994</v>
      </c>
      <c r="W6549" s="161">
        <v>6546</v>
      </c>
      <c r="X6549" s="159" t="s">
        <v>20</v>
      </c>
      <c r="AI6549" s="161">
        <v>929</v>
      </c>
      <c r="AJ6549" s="163">
        <v>8.3668000000000006E-2</v>
      </c>
      <c r="AK6549" s="8" t="s">
        <v>4</v>
      </c>
      <c r="AL6549" s="8" t="s">
        <v>5</v>
      </c>
      <c r="AM6549" s="8">
        <v>2</v>
      </c>
      <c r="AN6549" s="165">
        <v>122.46</v>
      </c>
      <c r="AO6549" s="161">
        <v>6553</v>
      </c>
      <c r="AP6549" s="159" t="s">
        <v>20</v>
      </c>
    </row>
    <row r="6550" spans="17:42" x14ac:dyDescent="0.25">
      <c r="Q6550" s="161">
        <v>2141</v>
      </c>
      <c r="R6550" s="163">
        <v>0.13652500000000001</v>
      </c>
      <c r="S6550" s="8" t="s">
        <v>4</v>
      </c>
      <c r="T6550" s="8" t="s">
        <v>5</v>
      </c>
      <c r="U6550" s="8">
        <v>1</v>
      </c>
      <c r="V6550" s="165">
        <v>77.52</v>
      </c>
      <c r="W6550" s="161">
        <v>6547</v>
      </c>
      <c r="X6550" s="159" t="s">
        <v>20</v>
      </c>
      <c r="AI6550" s="161">
        <v>939</v>
      </c>
      <c r="AJ6550" s="163">
        <v>0.25527</v>
      </c>
      <c r="AK6550" s="8" t="s">
        <v>42</v>
      </c>
      <c r="AL6550" s="8" t="s">
        <v>42</v>
      </c>
      <c r="AM6550" s="8">
        <v>2</v>
      </c>
      <c r="AN6550" s="165">
        <v>101.66</v>
      </c>
      <c r="AO6550" s="161">
        <v>6554</v>
      </c>
      <c r="AP6550" s="159" t="s">
        <v>18</v>
      </c>
    </row>
    <row r="6551" spans="17:42" x14ac:dyDescent="0.25">
      <c r="Q6551" s="161">
        <v>2148</v>
      </c>
      <c r="R6551" s="163">
        <v>0.53303599999999995</v>
      </c>
      <c r="S6551" s="8" t="s">
        <v>4</v>
      </c>
      <c r="T6551" s="8" t="s">
        <v>5</v>
      </c>
      <c r="U6551" s="8">
        <v>1</v>
      </c>
      <c r="V6551" s="165">
        <v>63.34</v>
      </c>
      <c r="W6551" s="161">
        <v>6548</v>
      </c>
      <c r="X6551" s="159" t="s">
        <v>20</v>
      </c>
      <c r="AI6551" s="161">
        <v>941</v>
      </c>
      <c r="AJ6551" s="163">
        <v>7.3247000000000007E-2</v>
      </c>
      <c r="AK6551" s="8" t="s">
        <v>4</v>
      </c>
      <c r="AL6551" s="8" t="s">
        <v>5</v>
      </c>
      <c r="AM6551" s="8">
        <v>2</v>
      </c>
      <c r="AN6551" s="165">
        <v>120.98</v>
      </c>
      <c r="AO6551" s="161">
        <v>6555</v>
      </c>
      <c r="AP6551" s="159" t="s">
        <v>18</v>
      </c>
    </row>
    <row r="6552" spans="17:42" x14ac:dyDescent="0.25">
      <c r="Q6552" s="161">
        <v>2155</v>
      </c>
      <c r="R6552" s="163">
        <v>0.23422599999999999</v>
      </c>
      <c r="S6552" s="8" t="s">
        <v>4</v>
      </c>
      <c r="T6552" s="8" t="s">
        <v>5</v>
      </c>
      <c r="U6552" s="8">
        <v>1</v>
      </c>
      <c r="V6552" s="165">
        <v>61.68</v>
      </c>
      <c r="W6552" s="161">
        <v>6549</v>
      </c>
      <c r="X6552" s="159" t="s">
        <v>20</v>
      </c>
      <c r="AI6552" s="161">
        <v>954</v>
      </c>
      <c r="AJ6552" s="163">
        <v>4.8453000000000003E-2</v>
      </c>
      <c r="AK6552" s="8" t="s">
        <v>4</v>
      </c>
      <c r="AL6552" s="8" t="s">
        <v>5</v>
      </c>
      <c r="AM6552" s="8">
        <v>2</v>
      </c>
      <c r="AN6552" s="165">
        <v>123.72</v>
      </c>
      <c r="AO6552" s="161">
        <v>6556</v>
      </c>
      <c r="AP6552" s="159" t="s">
        <v>18</v>
      </c>
    </row>
    <row r="6553" spans="17:42" x14ac:dyDescent="0.25">
      <c r="Q6553" s="161">
        <v>2162</v>
      </c>
      <c r="R6553" s="163">
        <v>0.20555699999999999</v>
      </c>
      <c r="S6553" s="8" t="s">
        <v>4</v>
      </c>
      <c r="T6553" s="8" t="s">
        <v>5</v>
      </c>
      <c r="U6553" s="8">
        <v>1</v>
      </c>
      <c r="V6553" s="165">
        <v>72.09</v>
      </c>
      <c r="W6553" s="161">
        <v>6550</v>
      </c>
      <c r="X6553" s="159" t="s">
        <v>20</v>
      </c>
      <c r="AI6553" s="161">
        <v>958</v>
      </c>
      <c r="AJ6553" s="163">
        <v>3.9606000000000002E-2</v>
      </c>
      <c r="AK6553" s="8" t="s">
        <v>4</v>
      </c>
      <c r="AL6553" s="8" t="s">
        <v>5</v>
      </c>
      <c r="AM6553" s="8">
        <v>2</v>
      </c>
      <c r="AN6553" s="165">
        <v>123.57</v>
      </c>
      <c r="AO6553" s="161">
        <v>6557</v>
      </c>
      <c r="AP6553" s="159" t="s">
        <v>20</v>
      </c>
    </row>
    <row r="6554" spans="17:42" x14ac:dyDescent="0.25">
      <c r="Q6554" s="161">
        <v>2174</v>
      </c>
      <c r="R6554" s="163">
        <v>0.72133400000000003</v>
      </c>
      <c r="S6554" s="8" t="s">
        <v>4</v>
      </c>
      <c r="T6554" s="8" t="s">
        <v>5</v>
      </c>
      <c r="U6554" s="8">
        <v>1</v>
      </c>
      <c r="V6554" s="165">
        <v>75.11</v>
      </c>
      <c r="W6554" s="161">
        <v>6551</v>
      </c>
      <c r="X6554" s="159" t="s">
        <v>19</v>
      </c>
      <c r="AI6554" s="161">
        <v>964</v>
      </c>
      <c r="AJ6554" s="163">
        <v>0.112624</v>
      </c>
      <c r="AK6554" s="8" t="s">
        <v>4</v>
      </c>
      <c r="AL6554" s="8" t="s">
        <v>5</v>
      </c>
      <c r="AM6554" s="8">
        <v>2</v>
      </c>
      <c r="AN6554" s="165">
        <v>113.61</v>
      </c>
      <c r="AO6554" s="161">
        <v>6558</v>
      </c>
      <c r="AP6554" s="159" t="s">
        <v>18</v>
      </c>
    </row>
    <row r="6555" spans="17:42" x14ac:dyDescent="0.25">
      <c r="Q6555" s="161">
        <v>2188</v>
      </c>
      <c r="R6555" s="163">
        <v>0.21618999999999999</v>
      </c>
      <c r="S6555" s="8" t="s">
        <v>4</v>
      </c>
      <c r="T6555" s="8" t="s">
        <v>5</v>
      </c>
      <c r="U6555" s="8">
        <v>1</v>
      </c>
      <c r="V6555" s="165">
        <v>78.98</v>
      </c>
      <c r="W6555" s="161">
        <v>6552</v>
      </c>
      <c r="X6555" s="159" t="s">
        <v>20</v>
      </c>
      <c r="AI6555" s="161">
        <v>980</v>
      </c>
      <c r="AJ6555" s="163">
        <v>0.21845800000000001</v>
      </c>
      <c r="AK6555" s="8" t="s">
        <v>4</v>
      </c>
      <c r="AL6555" s="8" t="s">
        <v>5</v>
      </c>
      <c r="AM6555" s="8">
        <v>2</v>
      </c>
      <c r="AN6555" s="165">
        <v>102.52</v>
      </c>
      <c r="AO6555" s="161">
        <v>6559</v>
      </c>
      <c r="AP6555" s="159" t="s">
        <v>18</v>
      </c>
    </row>
    <row r="6556" spans="17:42" x14ac:dyDescent="0.25">
      <c r="Q6556" s="161">
        <v>2196</v>
      </c>
      <c r="R6556" s="163">
        <v>0.19491800000000001</v>
      </c>
      <c r="S6556" s="8" t="s">
        <v>4</v>
      </c>
      <c r="T6556" s="8" t="s">
        <v>5</v>
      </c>
      <c r="U6556" s="8">
        <v>1</v>
      </c>
      <c r="V6556" s="165">
        <v>62.57</v>
      </c>
      <c r="W6556" s="161">
        <v>6553</v>
      </c>
      <c r="X6556" s="159" t="s">
        <v>19</v>
      </c>
      <c r="AI6556" s="161">
        <v>988</v>
      </c>
      <c r="AJ6556" s="163">
        <v>0.52519000000000005</v>
      </c>
      <c r="AK6556" s="8" t="s">
        <v>4</v>
      </c>
      <c r="AL6556" s="8" t="s">
        <v>5</v>
      </c>
      <c r="AM6556" s="8">
        <v>2</v>
      </c>
      <c r="AN6556" s="165">
        <v>120.08</v>
      </c>
      <c r="AO6556" s="161">
        <v>6560</v>
      </c>
      <c r="AP6556" s="159" t="s">
        <v>20</v>
      </c>
    </row>
    <row r="6557" spans="17:42" x14ac:dyDescent="0.25">
      <c r="Q6557" s="161">
        <v>2214</v>
      </c>
      <c r="R6557" s="163">
        <v>0.26777200000000001</v>
      </c>
      <c r="S6557" s="8" t="s">
        <v>4</v>
      </c>
      <c r="T6557" s="8" t="s">
        <v>5</v>
      </c>
      <c r="U6557" s="8">
        <v>1</v>
      </c>
      <c r="V6557" s="165">
        <v>77.78</v>
      </c>
      <c r="W6557" s="161">
        <v>6554</v>
      </c>
      <c r="X6557" s="159" t="s">
        <v>20</v>
      </c>
      <c r="AI6557" s="161">
        <v>994</v>
      </c>
      <c r="AJ6557" s="163">
        <v>0.11266</v>
      </c>
      <c r="AK6557" s="8" t="s">
        <v>4</v>
      </c>
      <c r="AL6557" s="8" t="s">
        <v>5</v>
      </c>
      <c r="AM6557" s="8">
        <v>2</v>
      </c>
      <c r="AN6557" s="165">
        <v>120.57</v>
      </c>
      <c r="AO6557" s="161">
        <v>6561</v>
      </c>
      <c r="AP6557" s="159" t="s">
        <v>18</v>
      </c>
    </row>
    <row r="6558" spans="17:42" x14ac:dyDescent="0.25">
      <c r="Q6558" s="161">
        <v>2222</v>
      </c>
      <c r="R6558" s="163">
        <v>0.19705300000000001</v>
      </c>
      <c r="S6558" s="8" t="s">
        <v>4</v>
      </c>
      <c r="T6558" s="8" t="s">
        <v>5</v>
      </c>
      <c r="U6558" s="8">
        <v>1</v>
      </c>
      <c r="V6558" s="165">
        <v>96.18</v>
      </c>
      <c r="W6558" s="161">
        <v>6555</v>
      </c>
      <c r="X6558" s="159" t="s">
        <v>20</v>
      </c>
      <c r="AI6558" s="161">
        <v>1007</v>
      </c>
      <c r="AJ6558" s="163">
        <v>0.184361</v>
      </c>
      <c r="AK6558" s="8" t="s">
        <v>4</v>
      </c>
      <c r="AL6558" s="8" t="s">
        <v>5</v>
      </c>
      <c r="AM6558" s="8">
        <v>2</v>
      </c>
      <c r="AN6558" s="165">
        <v>113.7</v>
      </c>
      <c r="AO6558" s="161">
        <v>6562</v>
      </c>
      <c r="AP6558" s="159" t="s">
        <v>18</v>
      </c>
    </row>
    <row r="6559" spans="17:42" x14ac:dyDescent="0.25">
      <c r="Q6559" s="161">
        <v>2231</v>
      </c>
      <c r="R6559" s="163">
        <v>0.198078</v>
      </c>
      <c r="S6559" s="8" t="s">
        <v>4</v>
      </c>
      <c r="T6559" s="8" t="s">
        <v>5</v>
      </c>
      <c r="U6559" s="8">
        <v>1</v>
      </c>
      <c r="V6559" s="165">
        <v>61.73</v>
      </c>
      <c r="W6559" s="161">
        <v>6556</v>
      </c>
      <c r="X6559" s="159" t="s">
        <v>20</v>
      </c>
      <c r="AI6559" s="161">
        <v>1008</v>
      </c>
      <c r="AJ6559" s="163">
        <v>0.101718</v>
      </c>
      <c r="AK6559" s="8" t="s">
        <v>4</v>
      </c>
      <c r="AL6559" s="8" t="s">
        <v>5</v>
      </c>
      <c r="AM6559" s="8">
        <v>2</v>
      </c>
      <c r="AN6559" s="165">
        <v>120.55</v>
      </c>
      <c r="AO6559" s="161">
        <v>6563</v>
      </c>
      <c r="AP6559" s="159" t="s">
        <v>20</v>
      </c>
    </row>
    <row r="6560" spans="17:42" x14ac:dyDescent="0.25">
      <c r="Q6560" s="161">
        <v>2235</v>
      </c>
      <c r="R6560" s="163">
        <v>0.211148</v>
      </c>
      <c r="S6560" s="8" t="s">
        <v>4</v>
      </c>
      <c r="T6560" s="8" t="s">
        <v>5</v>
      </c>
      <c r="U6560" s="8">
        <v>1</v>
      </c>
      <c r="V6560" s="165">
        <v>67.59</v>
      </c>
      <c r="W6560" s="161">
        <v>6557</v>
      </c>
      <c r="X6560" s="159" t="s">
        <v>20</v>
      </c>
      <c r="AI6560" s="161">
        <v>1013</v>
      </c>
      <c r="AJ6560" s="163">
        <v>0.127582</v>
      </c>
      <c r="AK6560" s="8" t="s">
        <v>4</v>
      </c>
      <c r="AL6560" s="8" t="s">
        <v>5</v>
      </c>
      <c r="AM6560" s="8">
        <v>2</v>
      </c>
      <c r="AN6560" s="165">
        <v>116.32</v>
      </c>
      <c r="AO6560" s="161">
        <v>6564</v>
      </c>
      <c r="AP6560" s="159" t="s">
        <v>20</v>
      </c>
    </row>
    <row r="6561" spans="17:42" x14ac:dyDescent="0.25">
      <c r="Q6561" s="161">
        <v>2237</v>
      </c>
      <c r="R6561" s="163">
        <v>0.179586</v>
      </c>
      <c r="S6561" s="8" t="s">
        <v>4</v>
      </c>
      <c r="T6561" s="8" t="s">
        <v>5</v>
      </c>
      <c r="U6561" s="8">
        <v>1</v>
      </c>
      <c r="V6561" s="165">
        <v>77.459999999999994</v>
      </c>
      <c r="W6561" s="161">
        <v>6558</v>
      </c>
      <c r="X6561" s="159" t="s">
        <v>20</v>
      </c>
      <c r="AI6561" s="161">
        <v>1021</v>
      </c>
      <c r="AJ6561" s="163">
        <v>0.17466499999999999</v>
      </c>
      <c r="AK6561" s="8" t="s">
        <v>4</v>
      </c>
      <c r="AL6561" s="8" t="s">
        <v>5</v>
      </c>
      <c r="AM6561" s="8">
        <v>2</v>
      </c>
      <c r="AN6561" s="165">
        <v>117.55</v>
      </c>
      <c r="AO6561" s="161">
        <v>6565</v>
      </c>
      <c r="AP6561" s="159" t="s">
        <v>18</v>
      </c>
    </row>
    <row r="6562" spans="17:42" x14ac:dyDescent="0.25">
      <c r="Q6562" s="161">
        <v>2254</v>
      </c>
      <c r="R6562" s="163">
        <v>0.322797</v>
      </c>
      <c r="S6562" s="8" t="s">
        <v>4</v>
      </c>
      <c r="T6562" s="8" t="s">
        <v>5</v>
      </c>
      <c r="U6562" s="8">
        <v>1</v>
      </c>
      <c r="V6562" s="165">
        <v>66.44</v>
      </c>
      <c r="W6562" s="161">
        <v>6559</v>
      </c>
      <c r="X6562" s="159" t="s">
        <v>20</v>
      </c>
      <c r="AI6562" s="161">
        <v>1035</v>
      </c>
      <c r="AJ6562" s="163">
        <v>0.16001499999999999</v>
      </c>
      <c r="AK6562" s="8" t="s">
        <v>4</v>
      </c>
      <c r="AL6562" s="8" t="s">
        <v>5</v>
      </c>
      <c r="AM6562" s="8">
        <v>2</v>
      </c>
      <c r="AN6562" s="165">
        <v>118.36</v>
      </c>
      <c r="AO6562" s="161">
        <v>6566</v>
      </c>
      <c r="AP6562" s="159" t="s">
        <v>18</v>
      </c>
    </row>
    <row r="6563" spans="17:42" x14ac:dyDescent="0.25">
      <c r="Q6563" s="161">
        <v>2262</v>
      </c>
      <c r="R6563" s="163">
        <v>0.18082999999999999</v>
      </c>
      <c r="S6563" s="8" t="s">
        <v>4</v>
      </c>
      <c r="T6563" s="8" t="s">
        <v>5</v>
      </c>
      <c r="U6563" s="8">
        <v>1</v>
      </c>
      <c r="V6563" s="165">
        <v>60.19</v>
      </c>
      <c r="W6563" s="161">
        <v>6560</v>
      </c>
      <c r="X6563" s="159" t="s">
        <v>20</v>
      </c>
      <c r="AI6563" s="161">
        <v>1057</v>
      </c>
      <c r="AJ6563" s="163">
        <v>8.5779999999999995E-2</v>
      </c>
      <c r="AK6563" s="8" t="s">
        <v>4</v>
      </c>
      <c r="AL6563" s="8" t="s">
        <v>5</v>
      </c>
      <c r="AM6563" s="8">
        <v>2</v>
      </c>
      <c r="AN6563" s="165">
        <v>116</v>
      </c>
      <c r="AO6563" s="161">
        <v>6567</v>
      </c>
      <c r="AP6563" s="159" t="s">
        <v>20</v>
      </c>
    </row>
    <row r="6564" spans="17:42" x14ac:dyDescent="0.25">
      <c r="Q6564" s="161">
        <v>2275</v>
      </c>
      <c r="R6564" s="163">
        <v>0.20694299999999999</v>
      </c>
      <c r="S6564" s="8" t="s">
        <v>4</v>
      </c>
      <c r="T6564" s="8" t="s">
        <v>5</v>
      </c>
      <c r="U6564" s="8">
        <v>1</v>
      </c>
      <c r="V6564" s="165">
        <v>66.45</v>
      </c>
      <c r="W6564" s="161">
        <v>6561</v>
      </c>
      <c r="X6564" s="159" t="s">
        <v>19</v>
      </c>
      <c r="AI6564" s="161">
        <v>1058</v>
      </c>
      <c r="AJ6564" s="163">
        <v>0.200429</v>
      </c>
      <c r="AK6564" s="8" t="s">
        <v>9</v>
      </c>
      <c r="AL6564" s="8" t="s">
        <v>10</v>
      </c>
      <c r="AM6564" s="8">
        <v>2</v>
      </c>
      <c r="AN6564" s="165">
        <v>109.17</v>
      </c>
      <c r="AO6564" s="161">
        <v>6568</v>
      </c>
      <c r="AP6564" s="159" t="s">
        <v>20</v>
      </c>
    </row>
    <row r="6565" spans="17:42" x14ac:dyDescent="0.25">
      <c r="Q6565" s="161">
        <v>2298</v>
      </c>
      <c r="R6565" s="163">
        <v>0.409298</v>
      </c>
      <c r="S6565" s="8" t="s">
        <v>4</v>
      </c>
      <c r="T6565" s="8" t="s">
        <v>5</v>
      </c>
      <c r="U6565" s="8">
        <v>1</v>
      </c>
      <c r="V6565" s="165">
        <v>60.41</v>
      </c>
      <c r="W6565" s="161">
        <v>6562</v>
      </c>
      <c r="X6565" s="159" t="s">
        <v>20</v>
      </c>
      <c r="AI6565" s="161">
        <v>1102</v>
      </c>
      <c r="AJ6565" s="163">
        <v>0.353464</v>
      </c>
      <c r="AK6565" s="8" t="s">
        <v>4</v>
      </c>
      <c r="AL6565" s="8" t="s">
        <v>5</v>
      </c>
      <c r="AM6565" s="8">
        <v>2</v>
      </c>
      <c r="AN6565" s="165">
        <v>124.05</v>
      </c>
      <c r="AO6565" s="161">
        <v>6569</v>
      </c>
      <c r="AP6565" s="159" t="s">
        <v>18</v>
      </c>
    </row>
    <row r="6566" spans="17:42" x14ac:dyDescent="0.25">
      <c r="Q6566" s="161">
        <v>2300</v>
      </c>
      <c r="R6566" s="163">
        <v>0.70597500000000002</v>
      </c>
      <c r="S6566" s="8" t="s">
        <v>4</v>
      </c>
      <c r="T6566" s="8" t="s">
        <v>5</v>
      </c>
      <c r="U6566" s="8">
        <v>1</v>
      </c>
      <c r="V6566" s="165">
        <v>61.66</v>
      </c>
      <c r="W6566" s="161">
        <v>6563</v>
      </c>
      <c r="X6566" s="159" t="s">
        <v>20</v>
      </c>
      <c r="AI6566" s="161">
        <v>1104</v>
      </c>
      <c r="AJ6566" s="163">
        <v>0.34003899999999998</v>
      </c>
      <c r="AK6566" s="8" t="s">
        <v>42</v>
      </c>
      <c r="AL6566" s="8" t="s">
        <v>42</v>
      </c>
      <c r="AM6566" s="8">
        <v>2</v>
      </c>
      <c r="AN6566" s="165">
        <v>103.71</v>
      </c>
      <c r="AO6566" s="161">
        <v>6570</v>
      </c>
      <c r="AP6566" s="159" t="s">
        <v>18</v>
      </c>
    </row>
    <row r="6567" spans="17:42" x14ac:dyDescent="0.25">
      <c r="Q6567" s="161">
        <v>2317</v>
      </c>
      <c r="R6567" s="163">
        <v>0.252278</v>
      </c>
      <c r="S6567" s="8" t="s">
        <v>4</v>
      </c>
      <c r="T6567" s="8" t="s">
        <v>5</v>
      </c>
      <c r="U6567" s="8">
        <v>1</v>
      </c>
      <c r="V6567" s="165">
        <v>72.11</v>
      </c>
      <c r="W6567" s="161">
        <v>6564</v>
      </c>
      <c r="X6567" s="159" t="s">
        <v>19</v>
      </c>
      <c r="AI6567" s="161">
        <v>1107</v>
      </c>
      <c r="AJ6567" s="163">
        <v>0.11688800000000001</v>
      </c>
      <c r="AK6567" s="8" t="s">
        <v>4</v>
      </c>
      <c r="AL6567" s="8" t="s">
        <v>5</v>
      </c>
      <c r="AM6567" s="8">
        <v>2</v>
      </c>
      <c r="AN6567" s="165">
        <v>122.85</v>
      </c>
      <c r="AO6567" s="161">
        <v>6571</v>
      </c>
      <c r="AP6567" s="159" t="s">
        <v>20</v>
      </c>
    </row>
    <row r="6568" spans="17:42" x14ac:dyDescent="0.25">
      <c r="Q6568" s="161">
        <v>2319</v>
      </c>
      <c r="R6568" s="163">
        <v>6.5962000000000007E-2</v>
      </c>
      <c r="S6568" s="8" t="s">
        <v>4</v>
      </c>
      <c r="T6568" s="8" t="s">
        <v>5</v>
      </c>
      <c r="U6568" s="8">
        <v>1</v>
      </c>
      <c r="V6568" s="165">
        <v>67.63</v>
      </c>
      <c r="W6568" s="161">
        <v>6565</v>
      </c>
      <c r="X6568" s="159" t="s">
        <v>20</v>
      </c>
      <c r="AI6568" s="161">
        <v>1110</v>
      </c>
      <c r="AJ6568" s="163">
        <v>0.41590700000000003</v>
      </c>
      <c r="AK6568" s="8" t="s">
        <v>4</v>
      </c>
      <c r="AL6568" s="8" t="s">
        <v>5</v>
      </c>
      <c r="AM6568" s="8">
        <v>2</v>
      </c>
      <c r="AN6568" s="165">
        <v>102.58</v>
      </c>
      <c r="AO6568" s="161">
        <v>6572</v>
      </c>
      <c r="AP6568" s="159" t="s">
        <v>20</v>
      </c>
    </row>
    <row r="6569" spans="17:42" x14ac:dyDescent="0.25">
      <c r="Q6569" s="161">
        <v>2322</v>
      </c>
      <c r="R6569" s="163">
        <v>0.33255400000000002</v>
      </c>
      <c r="S6569" s="8" t="s">
        <v>4</v>
      </c>
      <c r="T6569" s="8" t="s">
        <v>5</v>
      </c>
      <c r="U6569" s="8">
        <v>1</v>
      </c>
      <c r="V6569" s="165">
        <v>71.14</v>
      </c>
      <c r="W6569" s="161">
        <v>6566</v>
      </c>
      <c r="X6569" s="159" t="s">
        <v>20</v>
      </c>
      <c r="AI6569" s="161">
        <v>1116</v>
      </c>
      <c r="AJ6569" s="163">
        <v>0.277754</v>
      </c>
      <c r="AK6569" s="8" t="s">
        <v>4</v>
      </c>
      <c r="AL6569" s="8" t="s">
        <v>5</v>
      </c>
      <c r="AM6569" s="8">
        <v>2</v>
      </c>
      <c r="AN6569" s="165">
        <v>112.61</v>
      </c>
      <c r="AO6569" s="161">
        <v>6573</v>
      </c>
      <c r="AP6569" s="159" t="s">
        <v>20</v>
      </c>
    </row>
    <row r="6570" spans="17:42" x14ac:dyDescent="0.25">
      <c r="Q6570" s="161">
        <v>2325</v>
      </c>
      <c r="R6570" s="163">
        <v>0.33573399999999998</v>
      </c>
      <c r="S6570" s="8" t="s">
        <v>4</v>
      </c>
      <c r="T6570" s="8" t="s">
        <v>5</v>
      </c>
      <c r="U6570" s="8">
        <v>1</v>
      </c>
      <c r="V6570" s="165">
        <v>65.67</v>
      </c>
      <c r="W6570" s="161">
        <v>6567</v>
      </c>
      <c r="X6570" s="159" t="s">
        <v>20</v>
      </c>
      <c r="AI6570" s="161">
        <v>1118</v>
      </c>
      <c r="AJ6570" s="163">
        <v>0.31159799999999999</v>
      </c>
      <c r="AK6570" s="8" t="s">
        <v>9</v>
      </c>
      <c r="AL6570" s="8" t="s">
        <v>10</v>
      </c>
      <c r="AM6570" s="8">
        <v>2</v>
      </c>
      <c r="AN6570" s="165">
        <v>124.67</v>
      </c>
      <c r="AO6570" s="161">
        <v>6574</v>
      </c>
      <c r="AP6570" s="159" t="s">
        <v>18</v>
      </c>
    </row>
    <row r="6571" spans="17:42" x14ac:dyDescent="0.25">
      <c r="Q6571" s="161">
        <v>2332</v>
      </c>
      <c r="R6571" s="163">
        <v>8.0038999999999999E-2</v>
      </c>
      <c r="S6571" s="8" t="s">
        <v>4</v>
      </c>
      <c r="T6571" s="8" t="s">
        <v>5</v>
      </c>
      <c r="U6571" s="8">
        <v>1</v>
      </c>
      <c r="V6571" s="165">
        <v>67.599999999999994</v>
      </c>
      <c r="W6571" s="161">
        <v>6568</v>
      </c>
      <c r="X6571" s="159" t="s">
        <v>20</v>
      </c>
      <c r="AI6571" s="161">
        <v>1122</v>
      </c>
      <c r="AJ6571" s="163">
        <v>4.7285000000000001E-2</v>
      </c>
      <c r="AK6571" s="8" t="s">
        <v>9</v>
      </c>
      <c r="AL6571" s="8" t="s">
        <v>10</v>
      </c>
      <c r="AM6571" s="8">
        <v>2</v>
      </c>
      <c r="AN6571" s="165">
        <v>115.16</v>
      </c>
      <c r="AO6571" s="161">
        <v>6575</v>
      </c>
      <c r="AP6571" s="159" t="s">
        <v>19</v>
      </c>
    </row>
    <row r="6572" spans="17:42" x14ac:dyDescent="0.25">
      <c r="Q6572" s="161">
        <v>2337</v>
      </c>
      <c r="R6572" s="163">
        <v>0.174257</v>
      </c>
      <c r="S6572" s="8" t="s">
        <v>4</v>
      </c>
      <c r="T6572" s="8" t="s">
        <v>5</v>
      </c>
      <c r="U6572" s="8">
        <v>1</v>
      </c>
      <c r="V6572" s="165">
        <v>68.2</v>
      </c>
      <c r="W6572" s="161">
        <v>6569</v>
      </c>
      <c r="X6572" s="159" t="s">
        <v>20</v>
      </c>
      <c r="AI6572" s="161">
        <v>1130</v>
      </c>
      <c r="AJ6572" s="163">
        <v>0.27013700000000002</v>
      </c>
      <c r="AK6572" s="8" t="s">
        <v>4</v>
      </c>
      <c r="AL6572" s="8" t="s">
        <v>5</v>
      </c>
      <c r="AM6572" s="8">
        <v>2</v>
      </c>
      <c r="AN6572" s="165">
        <v>122.77</v>
      </c>
      <c r="AO6572" s="161">
        <v>6576</v>
      </c>
      <c r="AP6572" s="159" t="s">
        <v>18</v>
      </c>
    </row>
    <row r="6573" spans="17:42" x14ac:dyDescent="0.25">
      <c r="Q6573" s="161">
        <v>2342</v>
      </c>
      <c r="R6573" s="163">
        <v>0.503162</v>
      </c>
      <c r="S6573" s="8" t="s">
        <v>4</v>
      </c>
      <c r="T6573" s="8" t="s">
        <v>5</v>
      </c>
      <c r="U6573" s="8">
        <v>1</v>
      </c>
      <c r="V6573" s="165">
        <v>83.08</v>
      </c>
      <c r="W6573" s="161">
        <v>6570</v>
      </c>
      <c r="X6573" s="159" t="s">
        <v>20</v>
      </c>
      <c r="AI6573" s="161">
        <v>1162</v>
      </c>
      <c r="AJ6573" s="163">
        <v>0.239986</v>
      </c>
      <c r="AK6573" s="8" t="s">
        <v>4</v>
      </c>
      <c r="AL6573" s="8" t="s">
        <v>5</v>
      </c>
      <c r="AM6573" s="8">
        <v>2</v>
      </c>
      <c r="AN6573" s="165">
        <v>105.56</v>
      </c>
      <c r="AO6573" s="161">
        <v>6577</v>
      </c>
      <c r="AP6573" s="159" t="s">
        <v>17</v>
      </c>
    </row>
    <row r="6574" spans="17:42" x14ac:dyDescent="0.25">
      <c r="Q6574" s="161">
        <v>2349</v>
      </c>
      <c r="R6574" s="163">
        <v>0.173566</v>
      </c>
      <c r="S6574" s="8" t="s">
        <v>4</v>
      </c>
      <c r="T6574" s="8" t="s">
        <v>5</v>
      </c>
      <c r="U6574" s="8">
        <v>1</v>
      </c>
      <c r="V6574" s="165">
        <v>64.760000000000005</v>
      </c>
      <c r="W6574" s="161">
        <v>6571</v>
      </c>
      <c r="X6574" s="159" t="s">
        <v>20</v>
      </c>
      <c r="AI6574" s="161">
        <v>1165</v>
      </c>
      <c r="AJ6574" s="163">
        <v>0.110831</v>
      </c>
      <c r="AK6574" s="8" t="s">
        <v>4</v>
      </c>
      <c r="AL6574" s="8" t="s">
        <v>5</v>
      </c>
      <c r="AM6574" s="8">
        <v>2</v>
      </c>
      <c r="AN6574" s="165">
        <v>123.33</v>
      </c>
      <c r="AO6574" s="161">
        <v>6578</v>
      </c>
      <c r="AP6574" s="159" t="s">
        <v>18</v>
      </c>
    </row>
    <row r="6575" spans="17:42" x14ac:dyDescent="0.25">
      <c r="Q6575" s="161">
        <v>2361</v>
      </c>
      <c r="R6575" s="163">
        <v>0.19869500000000001</v>
      </c>
      <c r="S6575" s="8" t="s">
        <v>4</v>
      </c>
      <c r="T6575" s="8" t="s">
        <v>5</v>
      </c>
      <c r="U6575" s="8">
        <v>1</v>
      </c>
      <c r="V6575" s="165">
        <v>61.73</v>
      </c>
      <c r="W6575" s="161">
        <v>6572</v>
      </c>
      <c r="X6575" s="159" t="s">
        <v>20</v>
      </c>
      <c r="AI6575" s="161">
        <v>1175</v>
      </c>
      <c r="AJ6575" s="163">
        <v>0.13863700000000001</v>
      </c>
      <c r="AK6575" s="8" t="s">
        <v>4</v>
      </c>
      <c r="AL6575" s="8" t="s">
        <v>5</v>
      </c>
      <c r="AM6575" s="8">
        <v>2</v>
      </c>
      <c r="AN6575" s="165">
        <v>116.38</v>
      </c>
      <c r="AO6575" s="161">
        <v>6579</v>
      </c>
      <c r="AP6575" s="159" t="s">
        <v>18</v>
      </c>
    </row>
    <row r="6576" spans="17:42" x14ac:dyDescent="0.25">
      <c r="Q6576" s="161">
        <v>2395</v>
      </c>
      <c r="R6576" s="163">
        <v>0.53784100000000001</v>
      </c>
      <c r="S6576" s="8" t="s">
        <v>4</v>
      </c>
      <c r="T6576" s="8" t="s">
        <v>5</v>
      </c>
      <c r="U6576" s="8">
        <v>1</v>
      </c>
      <c r="V6576" s="165">
        <v>60.02</v>
      </c>
      <c r="W6576" s="161">
        <v>6573</v>
      </c>
      <c r="X6576" s="159" t="s">
        <v>20</v>
      </c>
      <c r="AI6576" s="161">
        <v>1178</v>
      </c>
      <c r="AJ6576" s="163">
        <v>0.12784100000000001</v>
      </c>
      <c r="AK6576" s="8" t="s">
        <v>4</v>
      </c>
      <c r="AL6576" s="8" t="s">
        <v>5</v>
      </c>
      <c r="AM6576" s="8">
        <v>2</v>
      </c>
      <c r="AN6576" s="165">
        <v>114.64</v>
      </c>
      <c r="AO6576" s="161">
        <v>6580</v>
      </c>
      <c r="AP6576" s="159" t="s">
        <v>20</v>
      </c>
    </row>
    <row r="6577" spans="17:42" x14ac:dyDescent="0.25">
      <c r="Q6577" s="161">
        <v>2397</v>
      </c>
      <c r="R6577" s="163">
        <v>0.20496</v>
      </c>
      <c r="S6577" s="8" t="s">
        <v>4</v>
      </c>
      <c r="T6577" s="8" t="s">
        <v>5</v>
      </c>
      <c r="U6577" s="8">
        <v>1</v>
      </c>
      <c r="V6577" s="165">
        <v>61.72</v>
      </c>
      <c r="W6577" s="161">
        <v>6574</v>
      </c>
      <c r="X6577" s="159" t="s">
        <v>20</v>
      </c>
      <c r="AI6577" s="161">
        <v>1202</v>
      </c>
      <c r="AJ6577" s="163">
        <v>0.21051400000000001</v>
      </c>
      <c r="AK6577" s="8" t="s">
        <v>4</v>
      </c>
      <c r="AL6577" s="8" t="s">
        <v>5</v>
      </c>
      <c r="AM6577" s="8">
        <v>2</v>
      </c>
      <c r="AN6577" s="165">
        <v>101.26</v>
      </c>
      <c r="AO6577" s="161">
        <v>6581</v>
      </c>
      <c r="AP6577" s="159" t="s">
        <v>18</v>
      </c>
    </row>
    <row r="6578" spans="17:42" x14ac:dyDescent="0.25">
      <c r="Q6578" s="161">
        <v>2418</v>
      </c>
      <c r="R6578" s="163">
        <v>0.12819700000000001</v>
      </c>
      <c r="S6578" s="8" t="s">
        <v>4</v>
      </c>
      <c r="T6578" s="8" t="s">
        <v>5</v>
      </c>
      <c r="U6578" s="8">
        <v>1</v>
      </c>
      <c r="V6578" s="165">
        <v>62.3</v>
      </c>
      <c r="W6578" s="161">
        <v>6575</v>
      </c>
      <c r="X6578" s="159" t="s">
        <v>20</v>
      </c>
      <c r="AI6578" s="161">
        <v>1210</v>
      </c>
      <c r="AJ6578" s="163">
        <v>0.474213</v>
      </c>
      <c r="AK6578" s="8" t="s">
        <v>4</v>
      </c>
      <c r="AL6578" s="8" t="s">
        <v>5</v>
      </c>
      <c r="AM6578" s="8">
        <v>2</v>
      </c>
      <c r="AN6578" s="165">
        <v>120.3</v>
      </c>
      <c r="AO6578" s="161">
        <v>6582</v>
      </c>
      <c r="AP6578" s="159" t="s">
        <v>19</v>
      </c>
    </row>
    <row r="6579" spans="17:42" x14ac:dyDescent="0.25">
      <c r="Q6579" s="161">
        <v>2428</v>
      </c>
      <c r="R6579" s="163">
        <v>0.22258800000000001</v>
      </c>
      <c r="S6579" s="8" t="s">
        <v>4</v>
      </c>
      <c r="T6579" s="8" t="s">
        <v>5</v>
      </c>
      <c r="U6579" s="8">
        <v>1</v>
      </c>
      <c r="V6579" s="165">
        <v>90.91</v>
      </c>
      <c r="W6579" s="161">
        <v>6576</v>
      </c>
      <c r="X6579" s="159" t="s">
        <v>19</v>
      </c>
      <c r="AI6579" s="161">
        <v>1227</v>
      </c>
      <c r="AJ6579" s="163">
        <v>7.6983999999999997E-2</v>
      </c>
      <c r="AK6579" s="8" t="s">
        <v>4</v>
      </c>
      <c r="AL6579" s="8" t="s">
        <v>5</v>
      </c>
      <c r="AM6579" s="8">
        <v>2</v>
      </c>
      <c r="AN6579" s="165">
        <v>115.3</v>
      </c>
      <c r="AO6579" s="161">
        <v>6583</v>
      </c>
      <c r="AP6579" s="159" t="s">
        <v>18</v>
      </c>
    </row>
    <row r="6580" spans="17:42" x14ac:dyDescent="0.25">
      <c r="Q6580" s="161">
        <v>2431</v>
      </c>
      <c r="R6580" s="163">
        <v>0.18709300000000001</v>
      </c>
      <c r="S6580" s="8" t="s">
        <v>4</v>
      </c>
      <c r="T6580" s="8" t="s">
        <v>5</v>
      </c>
      <c r="U6580" s="8">
        <v>1</v>
      </c>
      <c r="V6580" s="165">
        <v>88.36</v>
      </c>
      <c r="W6580" s="161">
        <v>6577</v>
      </c>
      <c r="X6580" s="159" t="s">
        <v>20</v>
      </c>
      <c r="AI6580" s="161">
        <v>1231</v>
      </c>
      <c r="AJ6580" s="163">
        <v>0.154168</v>
      </c>
      <c r="AK6580" s="8" t="s">
        <v>4</v>
      </c>
      <c r="AL6580" s="8" t="s">
        <v>5</v>
      </c>
      <c r="AM6580" s="8">
        <v>2</v>
      </c>
      <c r="AN6580" s="165">
        <v>124.54</v>
      </c>
      <c r="AO6580" s="161">
        <v>6584</v>
      </c>
      <c r="AP6580" s="159" t="s">
        <v>20</v>
      </c>
    </row>
    <row r="6581" spans="17:42" x14ac:dyDescent="0.25">
      <c r="Q6581" s="161">
        <v>2436</v>
      </c>
      <c r="R6581" s="163">
        <v>0.36616100000000001</v>
      </c>
      <c r="S6581" s="8" t="s">
        <v>4</v>
      </c>
      <c r="T6581" s="8" t="s">
        <v>5</v>
      </c>
      <c r="U6581" s="8">
        <v>1</v>
      </c>
      <c r="V6581" s="165">
        <v>62.4</v>
      </c>
      <c r="W6581" s="161">
        <v>6578</v>
      </c>
      <c r="X6581" s="159" t="s">
        <v>20</v>
      </c>
      <c r="AI6581" s="161">
        <v>1249</v>
      </c>
      <c r="AJ6581" s="163">
        <v>0.13974200000000001</v>
      </c>
      <c r="AK6581" s="8" t="s">
        <v>4</v>
      </c>
      <c r="AL6581" s="8" t="s">
        <v>5</v>
      </c>
      <c r="AM6581" s="8">
        <v>2</v>
      </c>
      <c r="AN6581" s="165">
        <v>114.66</v>
      </c>
      <c r="AO6581" s="161">
        <v>6585</v>
      </c>
      <c r="AP6581" s="159" t="s">
        <v>18</v>
      </c>
    </row>
    <row r="6582" spans="17:42" x14ac:dyDescent="0.25">
      <c r="Q6582" s="161">
        <v>2444</v>
      </c>
      <c r="R6582" s="163">
        <v>0.31187100000000001</v>
      </c>
      <c r="S6582" s="8" t="s">
        <v>4</v>
      </c>
      <c r="T6582" s="8" t="s">
        <v>5</v>
      </c>
      <c r="U6582" s="8">
        <v>1</v>
      </c>
      <c r="V6582" s="165">
        <v>61.86</v>
      </c>
      <c r="W6582" s="161">
        <v>6579</v>
      </c>
      <c r="X6582" s="159" t="s">
        <v>20</v>
      </c>
      <c r="AI6582" s="161">
        <v>1272</v>
      </c>
      <c r="AJ6582" s="163">
        <v>0.435942</v>
      </c>
      <c r="AK6582" s="8" t="s">
        <v>9</v>
      </c>
      <c r="AL6582" s="8" t="s">
        <v>10</v>
      </c>
      <c r="AM6582" s="8">
        <v>2</v>
      </c>
      <c r="AN6582" s="165">
        <v>123.18</v>
      </c>
      <c r="AO6582" s="161">
        <v>6586</v>
      </c>
      <c r="AP6582" s="159" t="s">
        <v>20</v>
      </c>
    </row>
    <row r="6583" spans="17:42" x14ac:dyDescent="0.25">
      <c r="Q6583" s="161">
        <v>2458</v>
      </c>
      <c r="R6583" s="163">
        <v>0.30552200000000002</v>
      </c>
      <c r="S6583" s="8" t="s">
        <v>4</v>
      </c>
      <c r="T6583" s="8" t="s">
        <v>5</v>
      </c>
      <c r="U6583" s="8">
        <v>1</v>
      </c>
      <c r="V6583" s="165">
        <v>75.959999999999994</v>
      </c>
      <c r="W6583" s="161">
        <v>6580</v>
      </c>
      <c r="X6583" s="159" t="s">
        <v>20</v>
      </c>
      <c r="AI6583" s="161">
        <v>1286</v>
      </c>
      <c r="AJ6583" s="163">
        <v>0.35365400000000002</v>
      </c>
      <c r="AK6583" s="8" t="s">
        <v>9</v>
      </c>
      <c r="AL6583" s="8" t="s">
        <v>10</v>
      </c>
      <c r="AM6583" s="8">
        <v>2</v>
      </c>
      <c r="AN6583" s="165">
        <v>102.77</v>
      </c>
      <c r="AO6583" s="161">
        <v>6587</v>
      </c>
      <c r="AP6583" s="159" t="s">
        <v>18</v>
      </c>
    </row>
    <row r="6584" spans="17:42" x14ac:dyDescent="0.25">
      <c r="Q6584" s="161">
        <v>2476</v>
      </c>
      <c r="R6584" s="163">
        <v>0.29830800000000002</v>
      </c>
      <c r="S6584" s="8" t="s">
        <v>4</v>
      </c>
      <c r="T6584" s="8" t="s">
        <v>5</v>
      </c>
      <c r="U6584" s="8">
        <v>1</v>
      </c>
      <c r="V6584" s="165">
        <v>60.56</v>
      </c>
      <c r="W6584" s="161">
        <v>6581</v>
      </c>
      <c r="X6584" s="159" t="s">
        <v>20</v>
      </c>
      <c r="AI6584" s="161">
        <v>1311</v>
      </c>
      <c r="AJ6584" s="163">
        <v>0.112335</v>
      </c>
      <c r="AK6584" s="8" t="s">
        <v>4</v>
      </c>
      <c r="AL6584" s="8" t="s">
        <v>5</v>
      </c>
      <c r="AM6584" s="8">
        <v>2</v>
      </c>
      <c r="AN6584" s="165">
        <v>105.01</v>
      </c>
      <c r="AO6584" s="161">
        <v>6588</v>
      </c>
      <c r="AP6584" s="159" t="s">
        <v>20</v>
      </c>
    </row>
    <row r="6585" spans="17:42" x14ac:dyDescent="0.25">
      <c r="Q6585" s="161">
        <v>2480</v>
      </c>
      <c r="R6585" s="163">
        <v>0.52314400000000005</v>
      </c>
      <c r="S6585" s="8" t="s">
        <v>4</v>
      </c>
      <c r="T6585" s="8" t="s">
        <v>5</v>
      </c>
      <c r="U6585" s="8">
        <v>1</v>
      </c>
      <c r="V6585" s="165">
        <v>75.790000000000006</v>
      </c>
      <c r="W6585" s="161">
        <v>6582</v>
      </c>
      <c r="X6585" s="159" t="s">
        <v>20</v>
      </c>
      <c r="AI6585" s="161">
        <v>1316</v>
      </c>
      <c r="AJ6585" s="163">
        <v>0.31181199999999998</v>
      </c>
      <c r="AK6585" s="8" t="s">
        <v>4</v>
      </c>
      <c r="AL6585" s="8" t="s">
        <v>5</v>
      </c>
      <c r="AM6585" s="8">
        <v>2</v>
      </c>
      <c r="AN6585" s="165">
        <v>115.96</v>
      </c>
      <c r="AO6585" s="161">
        <v>6589</v>
      </c>
      <c r="AP6585" s="159" t="s">
        <v>18</v>
      </c>
    </row>
    <row r="6586" spans="17:42" x14ac:dyDescent="0.25">
      <c r="Q6586" s="161">
        <v>2524</v>
      </c>
      <c r="R6586" s="163">
        <v>0.112122</v>
      </c>
      <c r="S6586" s="8" t="s">
        <v>4</v>
      </c>
      <c r="T6586" s="8" t="s">
        <v>5</v>
      </c>
      <c r="U6586" s="8">
        <v>1</v>
      </c>
      <c r="V6586" s="165">
        <v>99.76</v>
      </c>
      <c r="W6586" s="161">
        <v>6583</v>
      </c>
      <c r="X6586" s="159" t="s">
        <v>20</v>
      </c>
      <c r="AI6586" s="161">
        <v>1332</v>
      </c>
      <c r="AJ6586" s="163">
        <v>0.30982900000000002</v>
      </c>
      <c r="AK6586" s="8" t="s">
        <v>42</v>
      </c>
      <c r="AL6586" s="8" t="s">
        <v>42</v>
      </c>
      <c r="AM6586" s="8">
        <v>2</v>
      </c>
      <c r="AN6586" s="165">
        <v>113.56</v>
      </c>
      <c r="AO6586" s="161">
        <v>6590</v>
      </c>
      <c r="AP6586" s="159" t="s">
        <v>20</v>
      </c>
    </row>
    <row r="6587" spans="17:42" x14ac:dyDescent="0.25">
      <c r="Q6587" s="161">
        <v>2551</v>
      </c>
      <c r="R6587" s="163">
        <v>0.21553900000000001</v>
      </c>
      <c r="S6587" s="8" t="s">
        <v>4</v>
      </c>
      <c r="T6587" s="8" t="s">
        <v>5</v>
      </c>
      <c r="U6587" s="8">
        <v>1</v>
      </c>
      <c r="V6587" s="165">
        <v>61.34</v>
      </c>
      <c r="W6587" s="161">
        <v>6584</v>
      </c>
      <c r="X6587" s="159" t="s">
        <v>20</v>
      </c>
      <c r="AI6587" s="161">
        <v>1342</v>
      </c>
      <c r="AJ6587" s="163">
        <v>0.18918699999999999</v>
      </c>
      <c r="AK6587" s="8" t="s">
        <v>9</v>
      </c>
      <c r="AL6587" s="8" t="s">
        <v>10</v>
      </c>
      <c r="AM6587" s="8">
        <v>2</v>
      </c>
      <c r="AN6587" s="165">
        <v>124.77</v>
      </c>
      <c r="AO6587" s="161">
        <v>6591</v>
      </c>
      <c r="AP6587" s="159" t="s">
        <v>18</v>
      </c>
    </row>
    <row r="6588" spans="17:42" x14ac:dyDescent="0.25">
      <c r="Q6588" s="161">
        <v>2570</v>
      </c>
      <c r="R6588" s="163">
        <v>0.16841600000000001</v>
      </c>
      <c r="S6588" s="8" t="s">
        <v>4</v>
      </c>
      <c r="T6588" s="8" t="s">
        <v>5</v>
      </c>
      <c r="U6588" s="8">
        <v>1</v>
      </c>
      <c r="V6588" s="165">
        <v>73.05</v>
      </c>
      <c r="W6588" s="161">
        <v>6585</v>
      </c>
      <c r="X6588" s="159" t="s">
        <v>20</v>
      </c>
      <c r="AI6588" s="161">
        <v>1349</v>
      </c>
      <c r="AJ6588" s="163">
        <v>0.28711900000000001</v>
      </c>
      <c r="AK6588" s="8" t="s">
        <v>4</v>
      </c>
      <c r="AL6588" s="8" t="s">
        <v>5</v>
      </c>
      <c r="AM6588" s="8">
        <v>2</v>
      </c>
      <c r="AN6588" s="165">
        <v>119.46</v>
      </c>
      <c r="AO6588" s="161">
        <v>6592</v>
      </c>
      <c r="AP6588" s="159" t="s">
        <v>20</v>
      </c>
    </row>
    <row r="6589" spans="17:42" x14ac:dyDescent="0.25">
      <c r="Q6589" s="161">
        <v>2577</v>
      </c>
      <c r="R6589" s="163">
        <v>0.61423300000000003</v>
      </c>
      <c r="S6589" s="8" t="s">
        <v>4</v>
      </c>
      <c r="T6589" s="8" t="s">
        <v>5</v>
      </c>
      <c r="U6589" s="8">
        <v>1</v>
      </c>
      <c r="V6589" s="165">
        <v>66.62</v>
      </c>
      <c r="W6589" s="161">
        <v>6586</v>
      </c>
      <c r="X6589" s="159" t="s">
        <v>20</v>
      </c>
      <c r="AI6589" s="161">
        <v>1352</v>
      </c>
      <c r="AJ6589" s="163">
        <v>0.22556999999999999</v>
      </c>
      <c r="AK6589" s="8" t="s">
        <v>4</v>
      </c>
      <c r="AL6589" s="8" t="s">
        <v>5</v>
      </c>
      <c r="AM6589" s="8">
        <v>2</v>
      </c>
      <c r="AN6589" s="165">
        <v>119.77</v>
      </c>
      <c r="AO6589" s="161">
        <v>6593</v>
      </c>
      <c r="AP6589" s="159" t="s">
        <v>17</v>
      </c>
    </row>
    <row r="6590" spans="17:42" x14ac:dyDescent="0.25">
      <c r="Q6590" s="161">
        <v>2579</v>
      </c>
      <c r="R6590" s="163">
        <v>0.21961900000000001</v>
      </c>
      <c r="S6590" s="8" t="s">
        <v>12</v>
      </c>
      <c r="T6590" s="8" t="s">
        <v>13</v>
      </c>
      <c r="U6590" s="8">
        <v>1</v>
      </c>
      <c r="V6590" s="165">
        <v>65.98</v>
      </c>
      <c r="W6590" s="161">
        <v>6587</v>
      </c>
      <c r="X6590" s="159" t="s">
        <v>20</v>
      </c>
      <c r="AI6590" s="161">
        <v>1354</v>
      </c>
      <c r="AJ6590" s="163">
        <v>0.20610899999999999</v>
      </c>
      <c r="AK6590" s="8" t="s">
        <v>4</v>
      </c>
      <c r="AL6590" s="8" t="s">
        <v>5</v>
      </c>
      <c r="AM6590" s="8">
        <v>2</v>
      </c>
      <c r="AN6590" s="165">
        <v>103.68</v>
      </c>
      <c r="AO6590" s="161">
        <v>6594</v>
      </c>
      <c r="AP6590" s="159" t="s">
        <v>18</v>
      </c>
    </row>
    <row r="6591" spans="17:42" x14ac:dyDescent="0.25">
      <c r="Q6591" s="161">
        <v>2603</v>
      </c>
      <c r="R6591" s="163">
        <v>0.61338999999999999</v>
      </c>
      <c r="S6591" s="8" t="s">
        <v>4</v>
      </c>
      <c r="T6591" s="8" t="s">
        <v>5</v>
      </c>
      <c r="U6591" s="8">
        <v>1</v>
      </c>
      <c r="V6591" s="165">
        <v>61.25</v>
      </c>
      <c r="W6591" s="161">
        <v>6588</v>
      </c>
      <c r="X6591" s="159" t="s">
        <v>20</v>
      </c>
      <c r="AI6591" s="161">
        <v>1361</v>
      </c>
      <c r="AJ6591" s="163">
        <v>0.12984899999999999</v>
      </c>
      <c r="AK6591" s="8" t="s">
        <v>9</v>
      </c>
      <c r="AL6591" s="8" t="s">
        <v>10</v>
      </c>
      <c r="AM6591" s="8">
        <v>2</v>
      </c>
      <c r="AN6591" s="165">
        <v>113.37</v>
      </c>
      <c r="AO6591" s="161">
        <v>6595</v>
      </c>
      <c r="AP6591" s="159" t="s">
        <v>18</v>
      </c>
    </row>
    <row r="6592" spans="17:42" x14ac:dyDescent="0.25">
      <c r="Q6592" s="161">
        <v>2627</v>
      </c>
      <c r="R6592" s="163">
        <v>0.24217</v>
      </c>
      <c r="S6592" s="8" t="s">
        <v>4</v>
      </c>
      <c r="T6592" s="8" t="s">
        <v>5</v>
      </c>
      <c r="U6592" s="8">
        <v>1</v>
      </c>
      <c r="V6592" s="165">
        <v>61.22</v>
      </c>
      <c r="W6592" s="161">
        <v>6589</v>
      </c>
      <c r="X6592" s="159" t="s">
        <v>20</v>
      </c>
      <c r="AI6592" s="161">
        <v>1383</v>
      </c>
      <c r="AJ6592" s="163">
        <v>0.331984</v>
      </c>
      <c r="AK6592" s="8" t="s">
        <v>11</v>
      </c>
      <c r="AL6592" s="8" t="s">
        <v>10</v>
      </c>
      <c r="AM6592" s="8">
        <v>2</v>
      </c>
      <c r="AN6592" s="165">
        <v>123.64</v>
      </c>
      <c r="AO6592" s="161">
        <v>6596</v>
      </c>
      <c r="AP6592" s="159" t="s">
        <v>20</v>
      </c>
    </row>
    <row r="6593" spans="17:42" x14ac:dyDescent="0.25">
      <c r="Q6593" s="161">
        <v>2634</v>
      </c>
      <c r="R6593" s="163">
        <v>0.24823100000000001</v>
      </c>
      <c r="S6593" s="8" t="s">
        <v>4</v>
      </c>
      <c r="T6593" s="8" t="s">
        <v>5</v>
      </c>
      <c r="U6593" s="8">
        <v>1</v>
      </c>
      <c r="V6593" s="165">
        <v>72.78</v>
      </c>
      <c r="W6593" s="161">
        <v>6590</v>
      </c>
      <c r="X6593" s="159" t="s">
        <v>20</v>
      </c>
      <c r="AI6593" s="161">
        <v>1411</v>
      </c>
      <c r="AJ6593" s="163">
        <v>0.42937999999999998</v>
      </c>
      <c r="AK6593" s="8" t="s">
        <v>4</v>
      </c>
      <c r="AL6593" s="8" t="s">
        <v>5</v>
      </c>
      <c r="AM6593" s="8">
        <v>2</v>
      </c>
      <c r="AN6593" s="165">
        <v>104.55</v>
      </c>
      <c r="AO6593" s="161">
        <v>6597</v>
      </c>
      <c r="AP6593" s="159" t="s">
        <v>20</v>
      </c>
    </row>
    <row r="6594" spans="17:42" x14ac:dyDescent="0.25">
      <c r="Q6594" s="161">
        <v>2635</v>
      </c>
      <c r="R6594" s="163">
        <v>0.40370200000000001</v>
      </c>
      <c r="S6594" s="8" t="s">
        <v>4</v>
      </c>
      <c r="T6594" s="8" t="s">
        <v>5</v>
      </c>
      <c r="U6594" s="8">
        <v>1</v>
      </c>
      <c r="V6594" s="165">
        <v>60.89</v>
      </c>
      <c r="W6594" s="161">
        <v>6591</v>
      </c>
      <c r="X6594" s="159" t="s">
        <v>20</v>
      </c>
      <c r="AI6594" s="161">
        <v>1415</v>
      </c>
      <c r="AJ6594" s="163">
        <v>0.17439299999999999</v>
      </c>
      <c r="AK6594" s="8" t="s">
        <v>6</v>
      </c>
      <c r="AL6594" s="8" t="s">
        <v>5</v>
      </c>
      <c r="AM6594" s="8">
        <v>2</v>
      </c>
      <c r="AN6594" s="165">
        <v>119.89</v>
      </c>
      <c r="AO6594" s="161">
        <v>6598</v>
      </c>
      <c r="AP6594" s="159" t="s">
        <v>18</v>
      </c>
    </row>
    <row r="6595" spans="17:42" x14ac:dyDescent="0.25">
      <c r="Q6595" s="161">
        <v>2650</v>
      </c>
      <c r="R6595" s="163">
        <v>0.37655699999999998</v>
      </c>
      <c r="S6595" s="8" t="s">
        <v>4</v>
      </c>
      <c r="T6595" s="8" t="s">
        <v>5</v>
      </c>
      <c r="U6595" s="8">
        <v>1</v>
      </c>
      <c r="V6595" s="165">
        <v>96.07</v>
      </c>
      <c r="W6595" s="161">
        <v>6592</v>
      </c>
      <c r="X6595" s="159" t="s">
        <v>20</v>
      </c>
      <c r="AI6595" s="161">
        <v>1417</v>
      </c>
      <c r="AJ6595" s="163">
        <v>0.221551</v>
      </c>
      <c r="AK6595" s="8" t="s">
        <v>4</v>
      </c>
      <c r="AL6595" s="8" t="s">
        <v>5</v>
      </c>
      <c r="AM6595" s="8">
        <v>2</v>
      </c>
      <c r="AN6595" s="165">
        <v>119.15</v>
      </c>
      <c r="AO6595" s="161">
        <v>6599</v>
      </c>
      <c r="AP6595" s="159" t="s">
        <v>18</v>
      </c>
    </row>
    <row r="6596" spans="17:42" x14ac:dyDescent="0.25">
      <c r="Q6596" s="161">
        <v>2653</v>
      </c>
      <c r="R6596" s="163">
        <v>0.98287999999999998</v>
      </c>
      <c r="S6596" s="8" t="s">
        <v>4</v>
      </c>
      <c r="T6596" s="8" t="s">
        <v>5</v>
      </c>
      <c r="U6596" s="8">
        <v>1</v>
      </c>
      <c r="V6596" s="165">
        <v>65.41</v>
      </c>
      <c r="W6596" s="161">
        <v>6593</v>
      </c>
      <c r="X6596" s="159" t="s">
        <v>19</v>
      </c>
      <c r="AI6596" s="161">
        <v>1451</v>
      </c>
      <c r="AJ6596" s="163">
        <v>0.29463299999999998</v>
      </c>
      <c r="AK6596" s="8" t="s">
        <v>4</v>
      </c>
      <c r="AL6596" s="8" t="s">
        <v>5</v>
      </c>
      <c r="AM6596" s="8">
        <v>2</v>
      </c>
      <c r="AN6596" s="165">
        <v>108.13</v>
      </c>
      <c r="AO6596" s="161">
        <v>6600</v>
      </c>
      <c r="AP6596" s="159" t="s">
        <v>18</v>
      </c>
    </row>
    <row r="6597" spans="17:42" x14ac:dyDescent="0.25">
      <c r="Q6597" s="161">
        <v>2672</v>
      </c>
      <c r="R6597" s="163">
        <v>0.12554199999999999</v>
      </c>
      <c r="S6597" s="8" t="s">
        <v>4</v>
      </c>
      <c r="T6597" s="8" t="s">
        <v>5</v>
      </c>
      <c r="U6597" s="8">
        <v>1</v>
      </c>
      <c r="V6597" s="165">
        <v>71.569999999999993</v>
      </c>
      <c r="W6597" s="161">
        <v>6594</v>
      </c>
      <c r="X6597" s="159" t="s">
        <v>19</v>
      </c>
      <c r="AI6597" s="161">
        <v>1494</v>
      </c>
      <c r="AJ6597" s="163">
        <v>0.30004900000000001</v>
      </c>
      <c r="AK6597" s="8" t="s">
        <v>4</v>
      </c>
      <c r="AL6597" s="8" t="s">
        <v>5</v>
      </c>
      <c r="AM6597" s="8">
        <v>2</v>
      </c>
      <c r="AN6597" s="165">
        <v>120.44</v>
      </c>
      <c r="AO6597" s="161">
        <v>6601</v>
      </c>
      <c r="AP6597" s="159" t="s">
        <v>18</v>
      </c>
    </row>
    <row r="6598" spans="17:42" x14ac:dyDescent="0.25">
      <c r="Q6598" s="161">
        <v>2677</v>
      </c>
      <c r="R6598" s="163">
        <v>0.162416</v>
      </c>
      <c r="S6598" s="8" t="s">
        <v>4</v>
      </c>
      <c r="T6598" s="8" t="s">
        <v>5</v>
      </c>
      <c r="U6598" s="8">
        <v>1</v>
      </c>
      <c r="V6598" s="165">
        <v>98.32</v>
      </c>
      <c r="W6598" s="161">
        <v>6595</v>
      </c>
      <c r="X6598" s="159" t="s">
        <v>20</v>
      </c>
      <c r="AI6598" s="161">
        <v>1511</v>
      </c>
      <c r="AJ6598" s="163">
        <v>0.19606899999999999</v>
      </c>
      <c r="AK6598" s="8" t="s">
        <v>9</v>
      </c>
      <c r="AL6598" s="8" t="s">
        <v>10</v>
      </c>
      <c r="AM6598" s="8">
        <v>2</v>
      </c>
      <c r="AN6598" s="165">
        <v>115.21</v>
      </c>
      <c r="AO6598" s="161">
        <v>6602</v>
      </c>
      <c r="AP6598" s="159" t="s">
        <v>18</v>
      </c>
    </row>
    <row r="6599" spans="17:42" x14ac:dyDescent="0.25">
      <c r="Q6599" s="161">
        <v>2680</v>
      </c>
      <c r="R6599" s="163">
        <v>0.37015300000000001</v>
      </c>
      <c r="S6599" s="8" t="s">
        <v>4</v>
      </c>
      <c r="T6599" s="8" t="s">
        <v>5</v>
      </c>
      <c r="U6599" s="8">
        <v>1</v>
      </c>
      <c r="V6599" s="165">
        <v>63.03</v>
      </c>
      <c r="W6599" s="161">
        <v>6596</v>
      </c>
      <c r="X6599" s="159" t="s">
        <v>19</v>
      </c>
      <c r="AI6599" s="161">
        <v>1515</v>
      </c>
      <c r="AJ6599" s="163">
        <v>0.24649099999999999</v>
      </c>
      <c r="AK6599" s="8" t="s">
        <v>4</v>
      </c>
      <c r="AL6599" s="8" t="s">
        <v>5</v>
      </c>
      <c r="AM6599" s="8">
        <v>2</v>
      </c>
      <c r="AN6599" s="165">
        <v>123.18</v>
      </c>
      <c r="AO6599" s="161">
        <v>6603</v>
      </c>
      <c r="AP6599" s="159" t="s">
        <v>20</v>
      </c>
    </row>
    <row r="6600" spans="17:42" x14ac:dyDescent="0.25">
      <c r="Q6600" s="161">
        <v>2683</v>
      </c>
      <c r="R6600" s="163">
        <v>0.19823299999999999</v>
      </c>
      <c r="S6600" s="8" t="s">
        <v>4</v>
      </c>
      <c r="T6600" s="8" t="s">
        <v>5</v>
      </c>
      <c r="U6600" s="8">
        <v>1</v>
      </c>
      <c r="V6600" s="165">
        <v>92.78</v>
      </c>
      <c r="W6600" s="161">
        <v>6597</v>
      </c>
      <c r="X6600" s="159" t="s">
        <v>20</v>
      </c>
      <c r="AI6600" s="161">
        <v>1527</v>
      </c>
      <c r="AJ6600" s="163">
        <v>0.17202200000000001</v>
      </c>
      <c r="AK6600" s="8" t="s">
        <v>9</v>
      </c>
      <c r="AL6600" s="8" t="s">
        <v>10</v>
      </c>
      <c r="AM6600" s="8">
        <v>2</v>
      </c>
      <c r="AN6600" s="165">
        <v>100.75</v>
      </c>
      <c r="AO6600" s="161">
        <v>6604</v>
      </c>
      <c r="AP6600" s="159" t="s">
        <v>18</v>
      </c>
    </row>
    <row r="6601" spans="17:42" x14ac:dyDescent="0.25">
      <c r="Q6601" s="161">
        <v>2688</v>
      </c>
      <c r="R6601" s="163">
        <v>0.219337</v>
      </c>
      <c r="S6601" s="8" t="s">
        <v>4</v>
      </c>
      <c r="T6601" s="8" t="s">
        <v>5</v>
      </c>
      <c r="U6601" s="8">
        <v>1</v>
      </c>
      <c r="V6601" s="165">
        <v>65.73</v>
      </c>
      <c r="W6601" s="161">
        <v>6598</v>
      </c>
      <c r="X6601" s="159" t="s">
        <v>20</v>
      </c>
      <c r="AI6601" s="161">
        <v>1534</v>
      </c>
      <c r="AJ6601" s="163">
        <v>0.26264599999999999</v>
      </c>
      <c r="AK6601" s="8" t="s">
        <v>4</v>
      </c>
      <c r="AL6601" s="8" t="s">
        <v>5</v>
      </c>
      <c r="AM6601" s="8">
        <v>2</v>
      </c>
      <c r="AN6601" s="165">
        <v>120.09</v>
      </c>
      <c r="AO6601" s="161">
        <v>6605</v>
      </c>
      <c r="AP6601" s="159" t="s">
        <v>20</v>
      </c>
    </row>
    <row r="6602" spans="17:42" x14ac:dyDescent="0.25">
      <c r="Q6602" s="161">
        <v>2690</v>
      </c>
      <c r="R6602" s="163">
        <v>0.42221599999999998</v>
      </c>
      <c r="S6602" s="8" t="s">
        <v>4</v>
      </c>
      <c r="T6602" s="8" t="s">
        <v>5</v>
      </c>
      <c r="U6602" s="8">
        <v>1</v>
      </c>
      <c r="V6602" s="165">
        <v>70.2</v>
      </c>
      <c r="W6602" s="161">
        <v>6599</v>
      </c>
      <c r="X6602" s="159" t="s">
        <v>20</v>
      </c>
      <c r="AI6602" s="161">
        <v>1548</v>
      </c>
      <c r="AJ6602" s="163">
        <v>0.32922000000000001</v>
      </c>
      <c r="AK6602" s="8" t="s">
        <v>4</v>
      </c>
      <c r="AL6602" s="8" t="s">
        <v>5</v>
      </c>
      <c r="AM6602" s="8">
        <v>2</v>
      </c>
      <c r="AN6602" s="165">
        <v>111.88</v>
      </c>
      <c r="AO6602" s="161">
        <v>6606</v>
      </c>
      <c r="AP6602" s="159" t="s">
        <v>18</v>
      </c>
    </row>
    <row r="6603" spans="17:42" x14ac:dyDescent="0.25">
      <c r="Q6603" s="161">
        <v>2702</v>
      </c>
      <c r="R6603" s="163">
        <v>0.20780599999999999</v>
      </c>
      <c r="S6603" s="8" t="s">
        <v>4</v>
      </c>
      <c r="T6603" s="8" t="s">
        <v>5</v>
      </c>
      <c r="U6603" s="8">
        <v>1</v>
      </c>
      <c r="V6603" s="165">
        <v>66.94</v>
      </c>
      <c r="W6603" s="161">
        <v>6600</v>
      </c>
      <c r="X6603" s="159" t="s">
        <v>20</v>
      </c>
      <c r="AI6603" s="161">
        <v>1552</v>
      </c>
      <c r="AJ6603" s="163">
        <v>0.77096699999999996</v>
      </c>
      <c r="AK6603" s="8" t="s">
        <v>4</v>
      </c>
      <c r="AL6603" s="8" t="s">
        <v>5</v>
      </c>
      <c r="AM6603" s="8">
        <v>2</v>
      </c>
      <c r="AN6603" s="165">
        <v>109.81</v>
      </c>
      <c r="AO6603" s="161">
        <v>6607</v>
      </c>
      <c r="AP6603" s="159" t="s">
        <v>18</v>
      </c>
    </row>
    <row r="6604" spans="17:42" x14ac:dyDescent="0.25">
      <c r="Q6604" s="161">
        <v>2707</v>
      </c>
      <c r="R6604" s="163">
        <v>0.21729699999999999</v>
      </c>
      <c r="S6604" s="8" t="s">
        <v>4</v>
      </c>
      <c r="T6604" s="8" t="s">
        <v>5</v>
      </c>
      <c r="U6604" s="8">
        <v>1</v>
      </c>
      <c r="V6604" s="165">
        <v>60.38</v>
      </c>
      <c r="W6604" s="161">
        <v>6601</v>
      </c>
      <c r="X6604" s="159" t="s">
        <v>20</v>
      </c>
      <c r="AI6604" s="161">
        <v>1569</v>
      </c>
      <c r="AJ6604" s="163">
        <v>0.20541599999999999</v>
      </c>
      <c r="AK6604" s="8" t="s">
        <v>4</v>
      </c>
      <c r="AL6604" s="8" t="s">
        <v>5</v>
      </c>
      <c r="AM6604" s="8">
        <v>2</v>
      </c>
      <c r="AN6604" s="165">
        <v>111.89</v>
      </c>
      <c r="AO6604" s="161">
        <v>6608</v>
      </c>
      <c r="AP6604" s="159" t="s">
        <v>20</v>
      </c>
    </row>
    <row r="6605" spans="17:42" x14ac:dyDescent="0.25">
      <c r="Q6605" s="161">
        <v>2712</v>
      </c>
      <c r="R6605" s="163">
        <v>0.18459300000000001</v>
      </c>
      <c r="S6605" s="8" t="s">
        <v>4</v>
      </c>
      <c r="T6605" s="8" t="s">
        <v>5</v>
      </c>
      <c r="U6605" s="8">
        <v>1</v>
      </c>
      <c r="V6605" s="165">
        <v>61.03</v>
      </c>
      <c r="W6605" s="161">
        <v>6602</v>
      </c>
      <c r="X6605" s="159" t="s">
        <v>20</v>
      </c>
      <c r="AI6605" s="161">
        <v>1578</v>
      </c>
      <c r="AJ6605" s="163">
        <v>0.39107700000000001</v>
      </c>
      <c r="AK6605" s="8" t="s">
        <v>4</v>
      </c>
      <c r="AL6605" s="8" t="s">
        <v>5</v>
      </c>
      <c r="AM6605" s="8">
        <v>2</v>
      </c>
      <c r="AN6605" s="165">
        <v>122.86</v>
      </c>
      <c r="AO6605" s="161">
        <v>6609</v>
      </c>
      <c r="AP6605" s="159" t="s">
        <v>20</v>
      </c>
    </row>
    <row r="6606" spans="17:42" x14ac:dyDescent="0.25">
      <c r="Q6606" s="161">
        <v>2732</v>
      </c>
      <c r="R6606" s="163">
        <v>0.197711</v>
      </c>
      <c r="S6606" s="8" t="s">
        <v>4</v>
      </c>
      <c r="T6606" s="8" t="s">
        <v>5</v>
      </c>
      <c r="U6606" s="8">
        <v>1</v>
      </c>
      <c r="V6606" s="165">
        <v>63.85</v>
      </c>
      <c r="W6606" s="161">
        <v>6603</v>
      </c>
      <c r="X6606" s="159" t="s">
        <v>20</v>
      </c>
      <c r="AI6606" s="161">
        <v>1585</v>
      </c>
      <c r="AJ6606" s="163">
        <v>0.17186100000000001</v>
      </c>
      <c r="AK6606" s="8" t="s">
        <v>4</v>
      </c>
      <c r="AL6606" s="8" t="s">
        <v>5</v>
      </c>
      <c r="AM6606" s="8">
        <v>2</v>
      </c>
      <c r="AN6606" s="165">
        <v>111.86</v>
      </c>
      <c r="AO6606" s="161">
        <v>6610</v>
      </c>
      <c r="AP6606" s="159" t="s">
        <v>20</v>
      </c>
    </row>
    <row r="6607" spans="17:42" x14ac:dyDescent="0.25">
      <c r="Q6607" s="161">
        <v>2733</v>
      </c>
      <c r="R6607" s="163">
        <v>0.31456000000000001</v>
      </c>
      <c r="S6607" s="8" t="s">
        <v>4</v>
      </c>
      <c r="T6607" s="8" t="s">
        <v>5</v>
      </c>
      <c r="U6607" s="8">
        <v>1</v>
      </c>
      <c r="V6607" s="165">
        <v>99.15</v>
      </c>
      <c r="W6607" s="161">
        <v>6604</v>
      </c>
      <c r="X6607" s="159" t="s">
        <v>20</v>
      </c>
      <c r="AI6607" s="161">
        <v>1598</v>
      </c>
      <c r="AJ6607" s="163">
        <v>0.19470000000000001</v>
      </c>
      <c r="AK6607" s="8" t="s">
        <v>4</v>
      </c>
      <c r="AL6607" s="8" t="s">
        <v>5</v>
      </c>
      <c r="AM6607" s="8">
        <v>2</v>
      </c>
      <c r="AN6607" s="165">
        <v>109.49</v>
      </c>
      <c r="AO6607" s="161">
        <v>6611</v>
      </c>
      <c r="AP6607" s="159" t="s">
        <v>18</v>
      </c>
    </row>
    <row r="6608" spans="17:42" x14ac:dyDescent="0.25">
      <c r="Q6608" s="161">
        <v>2744</v>
      </c>
      <c r="R6608" s="163">
        <v>0.143509</v>
      </c>
      <c r="S6608" s="8" t="s">
        <v>4</v>
      </c>
      <c r="T6608" s="8" t="s">
        <v>5</v>
      </c>
      <c r="U6608" s="8">
        <v>1</v>
      </c>
      <c r="V6608" s="165">
        <v>62.61</v>
      </c>
      <c r="W6608" s="161">
        <v>6605</v>
      </c>
      <c r="X6608" s="159" t="s">
        <v>20</v>
      </c>
      <c r="AI6608" s="161">
        <v>1603</v>
      </c>
      <c r="AJ6608" s="163">
        <v>0.10074</v>
      </c>
      <c r="AK6608" s="8" t="s">
        <v>4</v>
      </c>
      <c r="AL6608" s="8" t="s">
        <v>5</v>
      </c>
      <c r="AM6608" s="8">
        <v>2</v>
      </c>
      <c r="AN6608" s="165">
        <v>107.27</v>
      </c>
      <c r="AO6608" s="161">
        <v>6612</v>
      </c>
      <c r="AP6608" s="159" t="s">
        <v>18</v>
      </c>
    </row>
    <row r="6609" spans="17:42" x14ac:dyDescent="0.25">
      <c r="Q6609" s="161">
        <v>2750</v>
      </c>
      <c r="R6609" s="163">
        <v>0.20655100000000001</v>
      </c>
      <c r="S6609" s="8" t="s">
        <v>4</v>
      </c>
      <c r="T6609" s="8" t="s">
        <v>5</v>
      </c>
      <c r="U6609" s="8">
        <v>1</v>
      </c>
      <c r="V6609" s="165">
        <v>87.81</v>
      </c>
      <c r="W6609" s="161">
        <v>6606</v>
      </c>
      <c r="X6609" s="159" t="s">
        <v>20</v>
      </c>
      <c r="AI6609" s="161">
        <v>1613</v>
      </c>
      <c r="AJ6609" s="163">
        <v>0.27739900000000001</v>
      </c>
      <c r="AK6609" s="8" t="s">
        <v>9</v>
      </c>
      <c r="AL6609" s="8" t="s">
        <v>10</v>
      </c>
      <c r="AM6609" s="8">
        <v>2</v>
      </c>
      <c r="AN6609" s="165">
        <v>104.28</v>
      </c>
      <c r="AO6609" s="161">
        <v>6613</v>
      </c>
      <c r="AP6609" s="159" t="s">
        <v>20</v>
      </c>
    </row>
    <row r="6610" spans="17:42" x14ac:dyDescent="0.25">
      <c r="Q6610" s="161">
        <v>2751</v>
      </c>
      <c r="R6610" s="163">
        <v>0.338426</v>
      </c>
      <c r="S6610" s="8" t="s">
        <v>4</v>
      </c>
      <c r="T6610" s="8" t="s">
        <v>5</v>
      </c>
      <c r="U6610" s="8">
        <v>1</v>
      </c>
      <c r="V6610" s="165">
        <v>96.35</v>
      </c>
      <c r="W6610" s="161">
        <v>6607</v>
      </c>
      <c r="X6610" s="159" t="s">
        <v>20</v>
      </c>
      <c r="AI6610" s="161">
        <v>1620</v>
      </c>
      <c r="AJ6610" s="163">
        <v>0.21912499999999999</v>
      </c>
      <c r="AK6610" s="8" t="s">
        <v>4</v>
      </c>
      <c r="AL6610" s="8" t="s">
        <v>5</v>
      </c>
      <c r="AM6610" s="8">
        <v>2</v>
      </c>
      <c r="AN6610" s="165">
        <v>107.31</v>
      </c>
      <c r="AO6610" s="161">
        <v>6614</v>
      </c>
      <c r="AP6610" s="159" t="s">
        <v>20</v>
      </c>
    </row>
    <row r="6611" spans="17:42" x14ac:dyDescent="0.25">
      <c r="Q6611" s="161">
        <v>2756</v>
      </c>
      <c r="R6611" s="163">
        <v>0.11812</v>
      </c>
      <c r="S6611" s="8" t="s">
        <v>4</v>
      </c>
      <c r="T6611" s="8" t="s">
        <v>5</v>
      </c>
      <c r="U6611" s="8">
        <v>1</v>
      </c>
      <c r="V6611" s="165">
        <v>93.49</v>
      </c>
      <c r="W6611" s="161">
        <v>6608</v>
      </c>
      <c r="X6611" s="159" t="s">
        <v>20</v>
      </c>
      <c r="AI6611" s="161">
        <v>1629</v>
      </c>
      <c r="AJ6611" s="163">
        <v>0.20233300000000001</v>
      </c>
      <c r="AK6611" s="8" t="s">
        <v>4</v>
      </c>
      <c r="AL6611" s="8" t="s">
        <v>5</v>
      </c>
      <c r="AM6611" s="8">
        <v>2</v>
      </c>
      <c r="AN6611" s="165">
        <v>101.32</v>
      </c>
      <c r="AO6611" s="161">
        <v>6615</v>
      </c>
      <c r="AP6611" s="159" t="s">
        <v>18</v>
      </c>
    </row>
    <row r="6612" spans="17:42" x14ac:dyDescent="0.25">
      <c r="Q6612" s="161">
        <v>2758</v>
      </c>
      <c r="R6612" s="163">
        <v>0.32467800000000002</v>
      </c>
      <c r="S6612" s="8" t="s">
        <v>4</v>
      </c>
      <c r="T6612" s="8" t="s">
        <v>5</v>
      </c>
      <c r="U6612" s="8">
        <v>1</v>
      </c>
      <c r="V6612" s="165">
        <v>90</v>
      </c>
      <c r="W6612" s="161">
        <v>6609</v>
      </c>
      <c r="X6612" s="159" t="s">
        <v>20</v>
      </c>
      <c r="AI6612" s="161">
        <v>1633</v>
      </c>
      <c r="AJ6612" s="163">
        <v>0.20930799999999999</v>
      </c>
      <c r="AK6612" s="8" t="s">
        <v>4</v>
      </c>
      <c r="AL6612" s="8" t="s">
        <v>5</v>
      </c>
      <c r="AM6612" s="8">
        <v>2</v>
      </c>
      <c r="AN6612" s="165">
        <v>102.81</v>
      </c>
      <c r="AO6612" s="161">
        <v>6616</v>
      </c>
      <c r="AP6612" s="159" t="s">
        <v>20</v>
      </c>
    </row>
    <row r="6613" spans="17:42" x14ac:dyDescent="0.25">
      <c r="Q6613" s="161">
        <v>2764</v>
      </c>
      <c r="R6613" s="163">
        <v>9.8403000000000004E-2</v>
      </c>
      <c r="S6613" s="8" t="s">
        <v>4</v>
      </c>
      <c r="T6613" s="8" t="s">
        <v>5</v>
      </c>
      <c r="U6613" s="8">
        <v>1</v>
      </c>
      <c r="V6613" s="165">
        <v>64.48</v>
      </c>
      <c r="W6613" s="161">
        <v>6610</v>
      </c>
      <c r="X6613" s="159" t="s">
        <v>20</v>
      </c>
      <c r="AI6613" s="161">
        <v>1634</v>
      </c>
      <c r="AJ6613" s="163">
        <v>8.9333999999999997E-2</v>
      </c>
      <c r="AK6613" s="8" t="s">
        <v>4</v>
      </c>
      <c r="AL6613" s="8" t="s">
        <v>5</v>
      </c>
      <c r="AM6613" s="8">
        <v>2</v>
      </c>
      <c r="AN6613" s="165">
        <v>123.73</v>
      </c>
      <c r="AO6613" s="161">
        <v>6617</v>
      </c>
      <c r="AP6613" s="159" t="s">
        <v>18</v>
      </c>
    </row>
    <row r="6614" spans="17:42" x14ac:dyDescent="0.25">
      <c r="Q6614" s="161">
        <v>2773</v>
      </c>
      <c r="R6614" s="163">
        <v>0.32138499999999998</v>
      </c>
      <c r="S6614" s="8" t="s">
        <v>4</v>
      </c>
      <c r="T6614" s="8" t="s">
        <v>5</v>
      </c>
      <c r="U6614" s="8">
        <v>1</v>
      </c>
      <c r="V6614" s="165">
        <v>60.5</v>
      </c>
      <c r="W6614" s="161">
        <v>6611</v>
      </c>
      <c r="X6614" s="159" t="s">
        <v>20</v>
      </c>
      <c r="AI6614" s="161">
        <v>1643</v>
      </c>
      <c r="AJ6614" s="163">
        <v>0.65102199999999999</v>
      </c>
      <c r="AK6614" s="8" t="s">
        <v>4</v>
      </c>
      <c r="AL6614" s="8" t="s">
        <v>5</v>
      </c>
      <c r="AM6614" s="8">
        <v>2</v>
      </c>
      <c r="AN6614" s="165">
        <v>109.58</v>
      </c>
      <c r="AO6614" s="161">
        <v>6618</v>
      </c>
      <c r="AP6614" s="159" t="s">
        <v>18</v>
      </c>
    </row>
    <row r="6615" spans="17:42" x14ac:dyDescent="0.25">
      <c r="Q6615" s="161">
        <v>2777</v>
      </c>
      <c r="R6615" s="163">
        <v>0.32074399999999997</v>
      </c>
      <c r="S6615" s="8" t="s">
        <v>6</v>
      </c>
      <c r="T6615" s="8" t="s">
        <v>5</v>
      </c>
      <c r="U6615" s="8">
        <v>1</v>
      </c>
      <c r="V6615" s="165">
        <v>66.16</v>
      </c>
      <c r="W6615" s="161">
        <v>6612</v>
      </c>
      <c r="X6615" s="159" t="s">
        <v>19</v>
      </c>
      <c r="AI6615" s="161">
        <v>1647</v>
      </c>
      <c r="AJ6615" s="163">
        <v>0.19842000000000001</v>
      </c>
      <c r="AK6615" s="8" t="s">
        <v>4</v>
      </c>
      <c r="AL6615" s="8" t="s">
        <v>5</v>
      </c>
      <c r="AM6615" s="8">
        <v>2</v>
      </c>
      <c r="AN6615" s="165">
        <v>106.24</v>
      </c>
      <c r="AO6615" s="161">
        <v>6619</v>
      </c>
      <c r="AP6615" s="159" t="s">
        <v>18</v>
      </c>
    </row>
    <row r="6616" spans="17:42" x14ac:dyDescent="0.25">
      <c r="Q6616" s="161">
        <v>2779</v>
      </c>
      <c r="R6616" s="163">
        <v>0.191889</v>
      </c>
      <c r="S6616" s="8" t="s">
        <v>4</v>
      </c>
      <c r="T6616" s="8" t="s">
        <v>5</v>
      </c>
      <c r="U6616" s="8">
        <v>1</v>
      </c>
      <c r="V6616" s="165">
        <v>65.52</v>
      </c>
      <c r="W6616" s="161">
        <v>6613</v>
      </c>
      <c r="X6616" s="159" t="s">
        <v>20</v>
      </c>
      <c r="AI6616" s="161">
        <v>1650</v>
      </c>
      <c r="AJ6616" s="163">
        <v>0.186915</v>
      </c>
      <c r="AK6616" s="8" t="s">
        <v>4</v>
      </c>
      <c r="AL6616" s="8" t="s">
        <v>5</v>
      </c>
      <c r="AM6616" s="8">
        <v>2</v>
      </c>
      <c r="AN6616" s="165">
        <v>113.89</v>
      </c>
      <c r="AO6616" s="161">
        <v>6620</v>
      </c>
      <c r="AP6616" s="159" t="s">
        <v>20</v>
      </c>
    </row>
    <row r="6617" spans="17:42" x14ac:dyDescent="0.25">
      <c r="Q6617" s="161">
        <v>2786</v>
      </c>
      <c r="R6617" s="163">
        <v>0.21029800000000001</v>
      </c>
      <c r="S6617" s="8" t="s">
        <v>4</v>
      </c>
      <c r="T6617" s="8" t="s">
        <v>5</v>
      </c>
      <c r="U6617" s="8">
        <v>1</v>
      </c>
      <c r="V6617" s="165">
        <v>64.180000000000007</v>
      </c>
      <c r="W6617" s="161">
        <v>6614</v>
      </c>
      <c r="X6617" s="159" t="s">
        <v>20</v>
      </c>
      <c r="AI6617" s="161">
        <v>1655</v>
      </c>
      <c r="AJ6617" s="163">
        <v>9.5869999999999997E-2</v>
      </c>
      <c r="AK6617" s="8" t="s">
        <v>4</v>
      </c>
      <c r="AL6617" s="8" t="s">
        <v>5</v>
      </c>
      <c r="AM6617" s="8">
        <v>2</v>
      </c>
      <c r="AN6617" s="165">
        <v>114.27</v>
      </c>
      <c r="AO6617" s="161">
        <v>6621</v>
      </c>
      <c r="AP6617" s="159" t="s">
        <v>18</v>
      </c>
    </row>
    <row r="6618" spans="17:42" x14ac:dyDescent="0.25">
      <c r="Q6618" s="161">
        <v>2789</v>
      </c>
      <c r="R6618" s="163">
        <v>1.1633979999999999</v>
      </c>
      <c r="S6618" s="8" t="s">
        <v>4</v>
      </c>
      <c r="T6618" s="8" t="s">
        <v>5</v>
      </c>
      <c r="U6618" s="8">
        <v>1</v>
      </c>
      <c r="V6618" s="165">
        <v>94.1</v>
      </c>
      <c r="W6618" s="161">
        <v>6615</v>
      </c>
      <c r="X6618" s="159" t="s">
        <v>20</v>
      </c>
      <c r="AI6618" s="161">
        <v>1662</v>
      </c>
      <c r="AJ6618" s="163">
        <v>0.18413299999999999</v>
      </c>
      <c r="AK6618" s="8" t="s">
        <v>6</v>
      </c>
      <c r="AL6618" s="8" t="s">
        <v>5</v>
      </c>
      <c r="AM6618" s="8">
        <v>2</v>
      </c>
      <c r="AN6618" s="165">
        <v>123.75</v>
      </c>
      <c r="AO6618" s="161">
        <v>6622</v>
      </c>
      <c r="AP6618" s="159" t="s">
        <v>19</v>
      </c>
    </row>
    <row r="6619" spans="17:42" x14ac:dyDescent="0.25">
      <c r="Q6619" s="161">
        <v>2795</v>
      </c>
      <c r="R6619" s="163">
        <v>0.169464</v>
      </c>
      <c r="S6619" s="8" t="s">
        <v>4</v>
      </c>
      <c r="T6619" s="8" t="s">
        <v>5</v>
      </c>
      <c r="U6619" s="8">
        <v>1</v>
      </c>
      <c r="V6619" s="165">
        <v>75.55</v>
      </c>
      <c r="W6619" s="161">
        <v>6616</v>
      </c>
      <c r="X6619" s="159" t="s">
        <v>20</v>
      </c>
      <c r="AI6619" s="161">
        <v>1664</v>
      </c>
      <c r="AJ6619" s="163">
        <v>0.228577</v>
      </c>
      <c r="AK6619" s="8" t="s">
        <v>4</v>
      </c>
      <c r="AL6619" s="8" t="s">
        <v>5</v>
      </c>
      <c r="AM6619" s="8">
        <v>2</v>
      </c>
      <c r="AN6619" s="165">
        <v>120.62</v>
      </c>
      <c r="AO6619" s="161">
        <v>6623</v>
      </c>
      <c r="AP6619" s="159" t="s">
        <v>18</v>
      </c>
    </row>
    <row r="6620" spans="17:42" x14ac:dyDescent="0.25">
      <c r="Q6620" s="161">
        <v>2798</v>
      </c>
      <c r="R6620" s="163">
        <v>0.61872799999999994</v>
      </c>
      <c r="S6620" s="8" t="s">
        <v>4</v>
      </c>
      <c r="T6620" s="8" t="s">
        <v>5</v>
      </c>
      <c r="U6620" s="8">
        <v>1</v>
      </c>
      <c r="V6620" s="165">
        <v>61.44</v>
      </c>
      <c r="W6620" s="161">
        <v>6617</v>
      </c>
      <c r="X6620" s="159" t="s">
        <v>20</v>
      </c>
      <c r="AI6620" s="161">
        <v>1666</v>
      </c>
      <c r="AJ6620" s="163">
        <v>0.27768799999999999</v>
      </c>
      <c r="AK6620" s="8" t="s">
        <v>9</v>
      </c>
      <c r="AL6620" s="8" t="s">
        <v>10</v>
      </c>
      <c r="AM6620" s="8">
        <v>2</v>
      </c>
      <c r="AN6620" s="165">
        <v>113.79</v>
      </c>
      <c r="AO6620" s="161">
        <v>6624</v>
      </c>
      <c r="AP6620" s="159" t="s">
        <v>18</v>
      </c>
    </row>
    <row r="6621" spans="17:42" x14ac:dyDescent="0.25">
      <c r="Q6621" s="161">
        <v>2802</v>
      </c>
      <c r="R6621" s="163">
        <v>0.13910600000000001</v>
      </c>
      <c r="S6621" s="8" t="s">
        <v>4</v>
      </c>
      <c r="T6621" s="8" t="s">
        <v>5</v>
      </c>
      <c r="U6621" s="8">
        <v>1</v>
      </c>
      <c r="V6621" s="165">
        <v>63.4</v>
      </c>
      <c r="W6621" s="161">
        <v>6618</v>
      </c>
      <c r="X6621" s="159" t="s">
        <v>20</v>
      </c>
      <c r="AI6621" s="161">
        <v>1668</v>
      </c>
      <c r="AJ6621" s="163">
        <v>9.5332E-2</v>
      </c>
      <c r="AK6621" s="8" t="s">
        <v>4</v>
      </c>
      <c r="AL6621" s="8" t="s">
        <v>5</v>
      </c>
      <c r="AM6621" s="8">
        <v>2</v>
      </c>
      <c r="AN6621" s="165">
        <v>114.28</v>
      </c>
      <c r="AO6621" s="161">
        <v>6625</v>
      </c>
      <c r="AP6621" s="159" t="s">
        <v>20</v>
      </c>
    </row>
    <row r="6622" spans="17:42" x14ac:dyDescent="0.25">
      <c r="Q6622" s="161">
        <v>2803</v>
      </c>
      <c r="R6622" s="163">
        <v>0.26578099999999999</v>
      </c>
      <c r="S6622" s="8" t="s">
        <v>4</v>
      </c>
      <c r="T6622" s="8" t="s">
        <v>5</v>
      </c>
      <c r="U6622" s="8">
        <v>1</v>
      </c>
      <c r="V6622" s="165">
        <v>60.07</v>
      </c>
      <c r="W6622" s="161">
        <v>6619</v>
      </c>
      <c r="X6622" s="159" t="s">
        <v>20</v>
      </c>
      <c r="AI6622" s="161">
        <v>1680</v>
      </c>
      <c r="AJ6622" s="163">
        <v>8.9841000000000004E-2</v>
      </c>
      <c r="AK6622" s="8" t="s">
        <v>4</v>
      </c>
      <c r="AL6622" s="8" t="s">
        <v>5</v>
      </c>
      <c r="AM6622" s="8">
        <v>2</v>
      </c>
      <c r="AN6622" s="165">
        <v>113.48</v>
      </c>
      <c r="AO6622" s="161">
        <v>6626</v>
      </c>
      <c r="AP6622" s="159" t="s">
        <v>20</v>
      </c>
    </row>
    <row r="6623" spans="17:42" x14ac:dyDescent="0.25">
      <c r="Q6623" s="161">
        <v>2809</v>
      </c>
      <c r="R6623" s="163">
        <v>0.18121499999999999</v>
      </c>
      <c r="S6623" s="8" t="s">
        <v>4</v>
      </c>
      <c r="T6623" s="8" t="s">
        <v>5</v>
      </c>
      <c r="U6623" s="8">
        <v>1</v>
      </c>
      <c r="V6623" s="165">
        <v>61.2</v>
      </c>
      <c r="W6623" s="161">
        <v>6620</v>
      </c>
      <c r="X6623" s="159" t="s">
        <v>20</v>
      </c>
      <c r="AI6623" s="161">
        <v>1688</v>
      </c>
      <c r="AJ6623" s="163">
        <v>0.14305200000000001</v>
      </c>
      <c r="AK6623" s="8" t="s">
        <v>4</v>
      </c>
      <c r="AL6623" s="8" t="s">
        <v>5</v>
      </c>
      <c r="AM6623" s="8">
        <v>2</v>
      </c>
      <c r="AN6623" s="165">
        <v>109.44</v>
      </c>
      <c r="AO6623" s="161">
        <v>6627</v>
      </c>
      <c r="AP6623" s="159" t="s">
        <v>18</v>
      </c>
    </row>
    <row r="6624" spans="17:42" x14ac:dyDescent="0.25">
      <c r="Q6624" s="161">
        <v>2824</v>
      </c>
      <c r="R6624" s="163">
        <v>0.15060000000000001</v>
      </c>
      <c r="S6624" s="8" t="s">
        <v>4</v>
      </c>
      <c r="T6624" s="8" t="s">
        <v>5</v>
      </c>
      <c r="U6624" s="8">
        <v>1</v>
      </c>
      <c r="V6624" s="165">
        <v>95.53</v>
      </c>
      <c r="W6624" s="161">
        <v>6621</v>
      </c>
      <c r="X6624" s="159" t="s">
        <v>20</v>
      </c>
      <c r="AI6624" s="161">
        <v>1690</v>
      </c>
      <c r="AJ6624" s="163">
        <v>0.135627</v>
      </c>
      <c r="AK6624" s="8" t="s">
        <v>4</v>
      </c>
      <c r="AL6624" s="8" t="s">
        <v>5</v>
      </c>
      <c r="AM6624" s="8">
        <v>2</v>
      </c>
      <c r="AN6624" s="165">
        <v>110.55</v>
      </c>
      <c r="AO6624" s="161">
        <v>6628</v>
      </c>
      <c r="AP6624" s="159" t="s">
        <v>20</v>
      </c>
    </row>
    <row r="6625" spans="17:42" x14ac:dyDescent="0.25">
      <c r="Q6625" s="161">
        <v>2827</v>
      </c>
      <c r="R6625" s="163">
        <v>0.11357200000000001</v>
      </c>
      <c r="S6625" s="8" t="s">
        <v>4</v>
      </c>
      <c r="T6625" s="8" t="s">
        <v>5</v>
      </c>
      <c r="U6625" s="8">
        <v>1</v>
      </c>
      <c r="V6625" s="165">
        <v>62.24</v>
      </c>
      <c r="W6625" s="161">
        <v>6622</v>
      </c>
      <c r="X6625" s="159" t="s">
        <v>20</v>
      </c>
      <c r="AI6625" s="161">
        <v>1707</v>
      </c>
      <c r="AJ6625" s="163">
        <v>0.31563600000000003</v>
      </c>
      <c r="AK6625" s="8" t="s">
        <v>4</v>
      </c>
      <c r="AL6625" s="8" t="s">
        <v>5</v>
      </c>
      <c r="AM6625" s="8">
        <v>2</v>
      </c>
      <c r="AN6625" s="165">
        <v>114.76</v>
      </c>
      <c r="AO6625" s="161">
        <v>6629</v>
      </c>
      <c r="AP6625" s="159" t="s">
        <v>20</v>
      </c>
    </row>
    <row r="6626" spans="17:42" x14ac:dyDescent="0.25">
      <c r="Q6626" s="161">
        <v>2829</v>
      </c>
      <c r="R6626" s="163">
        <v>0.38361200000000001</v>
      </c>
      <c r="S6626" s="8" t="s">
        <v>4</v>
      </c>
      <c r="T6626" s="8" t="s">
        <v>5</v>
      </c>
      <c r="U6626" s="8">
        <v>1</v>
      </c>
      <c r="V6626" s="165">
        <v>65.55</v>
      </c>
      <c r="W6626" s="161">
        <v>6623</v>
      </c>
      <c r="X6626" s="159" t="s">
        <v>20</v>
      </c>
      <c r="AI6626" s="161">
        <v>1714</v>
      </c>
      <c r="AJ6626" s="163">
        <v>7.6532000000000003E-2</v>
      </c>
      <c r="AK6626" s="8" t="s">
        <v>4</v>
      </c>
      <c r="AL6626" s="8" t="s">
        <v>5</v>
      </c>
      <c r="AM6626" s="8">
        <v>2</v>
      </c>
      <c r="AN6626" s="165">
        <v>115.46</v>
      </c>
      <c r="AO6626" s="161">
        <v>6630</v>
      </c>
      <c r="AP6626" s="159" t="s">
        <v>18</v>
      </c>
    </row>
    <row r="6627" spans="17:42" x14ac:dyDescent="0.25">
      <c r="Q6627" s="161">
        <v>2832</v>
      </c>
      <c r="R6627" s="163">
        <v>0.12537999999999999</v>
      </c>
      <c r="S6627" s="8" t="s">
        <v>7</v>
      </c>
      <c r="T6627" s="8" t="s">
        <v>5</v>
      </c>
      <c r="U6627" s="8">
        <v>1</v>
      </c>
      <c r="V6627" s="165">
        <v>79.06</v>
      </c>
      <c r="W6627" s="161">
        <v>6624</v>
      </c>
      <c r="X6627" s="159" t="s">
        <v>20</v>
      </c>
      <c r="AI6627" s="161">
        <v>1727</v>
      </c>
      <c r="AJ6627" s="163">
        <v>7.9576999999999995E-2</v>
      </c>
      <c r="AK6627" s="8" t="s">
        <v>4</v>
      </c>
      <c r="AL6627" s="8" t="s">
        <v>5</v>
      </c>
      <c r="AM6627" s="8">
        <v>2</v>
      </c>
      <c r="AN6627" s="165">
        <v>115.37</v>
      </c>
      <c r="AO6627" s="161">
        <v>6631</v>
      </c>
      <c r="AP6627" s="159" t="s">
        <v>18</v>
      </c>
    </row>
    <row r="6628" spans="17:42" x14ac:dyDescent="0.25">
      <c r="Q6628" s="161">
        <v>2834</v>
      </c>
      <c r="R6628" s="163">
        <v>0.106377</v>
      </c>
      <c r="S6628" s="8" t="s">
        <v>4</v>
      </c>
      <c r="T6628" s="8" t="s">
        <v>5</v>
      </c>
      <c r="U6628" s="8">
        <v>1</v>
      </c>
      <c r="V6628" s="165">
        <v>61.29</v>
      </c>
      <c r="W6628" s="161">
        <v>6625</v>
      </c>
      <c r="X6628" s="159" t="s">
        <v>20</v>
      </c>
      <c r="AI6628" s="161">
        <v>1741</v>
      </c>
      <c r="AJ6628" s="163">
        <v>0.40960400000000002</v>
      </c>
      <c r="AK6628" s="8" t="s">
        <v>4</v>
      </c>
      <c r="AL6628" s="8" t="s">
        <v>5</v>
      </c>
      <c r="AM6628" s="8">
        <v>2</v>
      </c>
      <c r="AN6628" s="165">
        <v>114.69</v>
      </c>
      <c r="AO6628" s="161">
        <v>6632</v>
      </c>
      <c r="AP6628" s="159" t="s">
        <v>18</v>
      </c>
    </row>
    <row r="6629" spans="17:42" x14ac:dyDescent="0.25">
      <c r="Q6629" s="161">
        <v>2843</v>
      </c>
      <c r="R6629" s="163">
        <v>0.25995299999999999</v>
      </c>
      <c r="S6629" s="8" t="s">
        <v>4</v>
      </c>
      <c r="T6629" s="8" t="s">
        <v>5</v>
      </c>
      <c r="U6629" s="8">
        <v>1</v>
      </c>
      <c r="V6629" s="165">
        <v>64.430000000000007</v>
      </c>
      <c r="W6629" s="161">
        <v>6626</v>
      </c>
      <c r="X6629" s="159" t="s">
        <v>20</v>
      </c>
      <c r="AI6629" s="161">
        <v>1748</v>
      </c>
      <c r="AJ6629" s="163">
        <v>0.78930299999999998</v>
      </c>
      <c r="AK6629" s="8" t="s">
        <v>4</v>
      </c>
      <c r="AL6629" s="8" t="s">
        <v>5</v>
      </c>
      <c r="AM6629" s="8">
        <v>2</v>
      </c>
      <c r="AN6629" s="165">
        <v>123.58</v>
      </c>
      <c r="AO6629" s="161">
        <v>6633</v>
      </c>
      <c r="AP6629" s="159" t="s">
        <v>20</v>
      </c>
    </row>
    <row r="6630" spans="17:42" x14ac:dyDescent="0.25">
      <c r="Q6630" s="161">
        <v>2856</v>
      </c>
      <c r="R6630" s="163">
        <v>0.29761700000000002</v>
      </c>
      <c r="S6630" s="8" t="s">
        <v>4</v>
      </c>
      <c r="T6630" s="8" t="s">
        <v>5</v>
      </c>
      <c r="U6630" s="8">
        <v>1</v>
      </c>
      <c r="V6630" s="165">
        <v>60.33</v>
      </c>
      <c r="W6630" s="161">
        <v>6627</v>
      </c>
      <c r="X6630" s="159" t="s">
        <v>20</v>
      </c>
      <c r="AI6630" s="161">
        <v>1751</v>
      </c>
      <c r="AJ6630" s="163">
        <v>0.307728</v>
      </c>
      <c r="AK6630" s="8" t="s">
        <v>4</v>
      </c>
      <c r="AL6630" s="8" t="s">
        <v>5</v>
      </c>
      <c r="AM6630" s="8">
        <v>2</v>
      </c>
      <c r="AN6630" s="165">
        <v>120.62</v>
      </c>
      <c r="AO6630" s="161">
        <v>6634</v>
      </c>
      <c r="AP6630" s="159" t="s">
        <v>20</v>
      </c>
    </row>
    <row r="6631" spans="17:42" x14ac:dyDescent="0.25">
      <c r="Q6631" s="161">
        <v>2858</v>
      </c>
      <c r="R6631" s="163">
        <v>0.64198900000000003</v>
      </c>
      <c r="S6631" s="8" t="s">
        <v>4</v>
      </c>
      <c r="T6631" s="8" t="s">
        <v>5</v>
      </c>
      <c r="U6631" s="8">
        <v>1</v>
      </c>
      <c r="V6631" s="165">
        <v>66.09</v>
      </c>
      <c r="W6631" s="161">
        <v>6628</v>
      </c>
      <c r="X6631" s="159" t="s">
        <v>20</v>
      </c>
      <c r="AI6631" s="161">
        <v>1753</v>
      </c>
      <c r="AJ6631" s="163">
        <v>0.18695600000000001</v>
      </c>
      <c r="AK6631" s="8" t="s">
        <v>4</v>
      </c>
      <c r="AL6631" s="8" t="s">
        <v>5</v>
      </c>
      <c r="AM6631" s="8">
        <v>2</v>
      </c>
      <c r="AN6631" s="165">
        <v>106.83</v>
      </c>
      <c r="AO6631" s="161">
        <v>6635</v>
      </c>
      <c r="AP6631" s="159" t="s">
        <v>20</v>
      </c>
    </row>
    <row r="6632" spans="17:42" x14ac:dyDescent="0.25">
      <c r="Q6632" s="161">
        <v>2865</v>
      </c>
      <c r="R6632" s="163">
        <v>0.30682199999999998</v>
      </c>
      <c r="S6632" s="8" t="s">
        <v>4</v>
      </c>
      <c r="T6632" s="8" t="s">
        <v>5</v>
      </c>
      <c r="U6632" s="8">
        <v>1</v>
      </c>
      <c r="V6632" s="165">
        <v>66.06</v>
      </c>
      <c r="W6632" s="161">
        <v>6629</v>
      </c>
      <c r="X6632" s="159" t="s">
        <v>20</v>
      </c>
      <c r="AI6632" s="161">
        <v>1756</v>
      </c>
      <c r="AJ6632" s="163">
        <v>0.120907</v>
      </c>
      <c r="AK6632" s="8" t="s">
        <v>4</v>
      </c>
      <c r="AL6632" s="8" t="s">
        <v>5</v>
      </c>
      <c r="AM6632" s="8">
        <v>2</v>
      </c>
      <c r="AN6632" s="165">
        <v>113.24</v>
      </c>
      <c r="AO6632" s="161">
        <v>6636</v>
      </c>
      <c r="AP6632" s="159" t="s">
        <v>20</v>
      </c>
    </row>
    <row r="6633" spans="17:42" x14ac:dyDescent="0.25">
      <c r="Q6633" s="161">
        <v>2871</v>
      </c>
      <c r="R6633" s="163">
        <v>0.22067300000000001</v>
      </c>
      <c r="S6633" s="8" t="s">
        <v>4</v>
      </c>
      <c r="T6633" s="8" t="s">
        <v>5</v>
      </c>
      <c r="U6633" s="8">
        <v>1</v>
      </c>
      <c r="V6633" s="165">
        <v>62.7</v>
      </c>
      <c r="W6633" s="161">
        <v>6630</v>
      </c>
      <c r="X6633" s="159" t="s">
        <v>20</v>
      </c>
      <c r="AI6633" s="161">
        <v>1758</v>
      </c>
      <c r="AJ6633" s="163">
        <v>0.24057999999999999</v>
      </c>
      <c r="AK6633" s="8" t="s">
        <v>4</v>
      </c>
      <c r="AL6633" s="8" t="s">
        <v>5</v>
      </c>
      <c r="AM6633" s="8">
        <v>2</v>
      </c>
      <c r="AN6633" s="165">
        <v>100.3</v>
      </c>
      <c r="AO6633" s="161">
        <v>6637</v>
      </c>
      <c r="AP6633" s="159" t="s">
        <v>18</v>
      </c>
    </row>
    <row r="6634" spans="17:42" x14ac:dyDescent="0.25">
      <c r="Q6634" s="161">
        <v>2881</v>
      </c>
      <c r="R6634" s="163">
        <v>0.131245</v>
      </c>
      <c r="S6634" s="8" t="s">
        <v>4</v>
      </c>
      <c r="T6634" s="8" t="s">
        <v>5</v>
      </c>
      <c r="U6634" s="8">
        <v>1</v>
      </c>
      <c r="V6634" s="165">
        <v>94.72</v>
      </c>
      <c r="W6634" s="161">
        <v>6631</v>
      </c>
      <c r="X6634" s="159" t="s">
        <v>20</v>
      </c>
      <c r="AI6634" s="161">
        <v>1763</v>
      </c>
      <c r="AJ6634" s="163">
        <v>0.18291499999999999</v>
      </c>
      <c r="AK6634" s="8" t="s">
        <v>4</v>
      </c>
      <c r="AL6634" s="8" t="s">
        <v>5</v>
      </c>
      <c r="AM6634" s="8">
        <v>2</v>
      </c>
      <c r="AN6634" s="165">
        <v>109.47</v>
      </c>
      <c r="AO6634" s="161">
        <v>6638</v>
      </c>
      <c r="AP6634" s="159" t="s">
        <v>20</v>
      </c>
    </row>
    <row r="6635" spans="17:42" x14ac:dyDescent="0.25">
      <c r="Q6635" s="161">
        <v>2894</v>
      </c>
      <c r="R6635" s="163">
        <v>9.9148E-2</v>
      </c>
      <c r="S6635" s="8" t="s">
        <v>4</v>
      </c>
      <c r="T6635" s="8" t="s">
        <v>5</v>
      </c>
      <c r="U6635" s="8">
        <v>1</v>
      </c>
      <c r="V6635" s="165">
        <v>61.7</v>
      </c>
      <c r="W6635" s="161">
        <v>6632</v>
      </c>
      <c r="X6635" s="159" t="s">
        <v>20</v>
      </c>
      <c r="AI6635" s="161">
        <v>1768</v>
      </c>
      <c r="AJ6635" s="163">
        <v>0.59729900000000002</v>
      </c>
      <c r="AK6635" s="8" t="s">
        <v>4</v>
      </c>
      <c r="AL6635" s="8" t="s">
        <v>5</v>
      </c>
      <c r="AM6635" s="8">
        <v>2</v>
      </c>
      <c r="AN6635" s="165">
        <v>102.09</v>
      </c>
      <c r="AO6635" s="161">
        <v>6639</v>
      </c>
      <c r="AP6635" s="159" t="s">
        <v>18</v>
      </c>
    </row>
    <row r="6636" spans="17:42" x14ac:dyDescent="0.25">
      <c r="Q6636" s="161">
        <v>2910</v>
      </c>
      <c r="R6636" s="163">
        <v>0.21812699999999999</v>
      </c>
      <c r="S6636" s="8" t="s">
        <v>4</v>
      </c>
      <c r="T6636" s="8" t="s">
        <v>5</v>
      </c>
      <c r="U6636" s="8">
        <v>1</v>
      </c>
      <c r="V6636" s="165">
        <v>60.26</v>
      </c>
      <c r="W6636" s="161">
        <v>6633</v>
      </c>
      <c r="X6636" s="159" t="s">
        <v>20</v>
      </c>
      <c r="AI6636" s="161">
        <v>1770</v>
      </c>
      <c r="AJ6636" s="163">
        <v>0.19323399999999999</v>
      </c>
      <c r="AK6636" s="8" t="s">
        <v>4</v>
      </c>
      <c r="AL6636" s="8" t="s">
        <v>5</v>
      </c>
      <c r="AM6636" s="8">
        <v>2</v>
      </c>
      <c r="AN6636" s="165">
        <v>123.3</v>
      </c>
      <c r="AO6636" s="161">
        <v>6640</v>
      </c>
      <c r="AP6636" s="159" t="s">
        <v>18</v>
      </c>
    </row>
    <row r="6637" spans="17:42" x14ac:dyDescent="0.25">
      <c r="Q6637" s="161">
        <v>2911</v>
      </c>
      <c r="R6637" s="163">
        <v>0.198958</v>
      </c>
      <c r="S6637" s="8" t="s">
        <v>6</v>
      </c>
      <c r="T6637" s="8" t="s">
        <v>5</v>
      </c>
      <c r="U6637" s="8">
        <v>1</v>
      </c>
      <c r="V6637" s="165">
        <v>68.569999999999993</v>
      </c>
      <c r="W6637" s="161">
        <v>6634</v>
      </c>
      <c r="X6637" s="159" t="s">
        <v>20</v>
      </c>
      <c r="AI6637" s="161">
        <v>1782</v>
      </c>
      <c r="AJ6637" s="163">
        <v>0.35164699999999999</v>
      </c>
      <c r="AK6637" s="8" t="s">
        <v>9</v>
      </c>
      <c r="AL6637" s="8" t="s">
        <v>10</v>
      </c>
      <c r="AM6637" s="8">
        <v>2</v>
      </c>
      <c r="AN6637" s="165">
        <v>102.83</v>
      </c>
      <c r="AO6637" s="161">
        <v>6641</v>
      </c>
      <c r="AP6637" s="159" t="s">
        <v>18</v>
      </c>
    </row>
    <row r="6638" spans="17:42" x14ac:dyDescent="0.25">
      <c r="Q6638" s="161">
        <v>2922</v>
      </c>
      <c r="R6638" s="163">
        <v>0.23388200000000001</v>
      </c>
      <c r="S6638" s="8" t="s">
        <v>4</v>
      </c>
      <c r="T6638" s="8" t="s">
        <v>5</v>
      </c>
      <c r="U6638" s="8">
        <v>1</v>
      </c>
      <c r="V6638" s="165">
        <v>99.43</v>
      </c>
      <c r="W6638" s="161">
        <v>6635</v>
      </c>
      <c r="X6638" s="159" t="s">
        <v>20</v>
      </c>
      <c r="AI6638" s="161">
        <v>1786</v>
      </c>
      <c r="AJ6638" s="163">
        <v>0.157667</v>
      </c>
      <c r="AK6638" s="8" t="s">
        <v>4</v>
      </c>
      <c r="AL6638" s="8" t="s">
        <v>5</v>
      </c>
      <c r="AM6638" s="8">
        <v>2</v>
      </c>
      <c r="AN6638" s="165">
        <v>110.38</v>
      </c>
      <c r="AO6638" s="161">
        <v>6642</v>
      </c>
      <c r="AP6638" s="159" t="s">
        <v>18</v>
      </c>
    </row>
    <row r="6639" spans="17:42" x14ac:dyDescent="0.25">
      <c r="Q6639" s="161">
        <v>2933</v>
      </c>
      <c r="R6639" s="163">
        <v>0.37559900000000002</v>
      </c>
      <c r="S6639" s="8" t="s">
        <v>4</v>
      </c>
      <c r="T6639" s="8" t="s">
        <v>5</v>
      </c>
      <c r="U6639" s="8">
        <v>1</v>
      </c>
      <c r="V6639" s="165">
        <v>65.599999999999994</v>
      </c>
      <c r="W6639" s="161">
        <v>6636</v>
      </c>
      <c r="X6639" s="159" t="s">
        <v>20</v>
      </c>
      <c r="AI6639" s="161">
        <v>1788</v>
      </c>
      <c r="AJ6639" s="163">
        <v>0.145311</v>
      </c>
      <c r="AK6639" s="8" t="s">
        <v>4</v>
      </c>
      <c r="AL6639" s="8" t="s">
        <v>5</v>
      </c>
      <c r="AM6639" s="8">
        <v>2</v>
      </c>
      <c r="AN6639" s="165">
        <v>123.12</v>
      </c>
      <c r="AO6639" s="161">
        <v>6643</v>
      </c>
      <c r="AP6639" s="159" t="s">
        <v>19</v>
      </c>
    </row>
    <row r="6640" spans="17:42" x14ac:dyDescent="0.25">
      <c r="Q6640" s="161">
        <v>2943</v>
      </c>
      <c r="R6640" s="163">
        <v>0.347028</v>
      </c>
      <c r="S6640" s="8" t="s">
        <v>4</v>
      </c>
      <c r="T6640" s="8" t="s">
        <v>5</v>
      </c>
      <c r="U6640" s="8">
        <v>1</v>
      </c>
      <c r="V6640" s="165">
        <v>96.4</v>
      </c>
      <c r="W6640" s="161">
        <v>6637</v>
      </c>
      <c r="X6640" s="159" t="s">
        <v>20</v>
      </c>
      <c r="AI6640" s="161">
        <v>1791</v>
      </c>
      <c r="AJ6640" s="163">
        <v>0.14909800000000001</v>
      </c>
      <c r="AK6640" s="8" t="s">
        <v>4</v>
      </c>
      <c r="AL6640" s="8" t="s">
        <v>5</v>
      </c>
      <c r="AM6640" s="8">
        <v>2</v>
      </c>
      <c r="AN6640" s="165">
        <v>115.21</v>
      </c>
      <c r="AO6640" s="161">
        <v>6644</v>
      </c>
      <c r="AP6640" s="159" t="s">
        <v>18</v>
      </c>
    </row>
    <row r="6641" spans="17:42" x14ac:dyDescent="0.25">
      <c r="Q6641" s="161">
        <v>2948</v>
      </c>
      <c r="R6641" s="163">
        <v>0.47124500000000002</v>
      </c>
      <c r="S6641" s="8" t="s">
        <v>4</v>
      </c>
      <c r="T6641" s="8" t="s">
        <v>5</v>
      </c>
      <c r="U6641" s="8">
        <v>1</v>
      </c>
      <c r="V6641" s="165">
        <v>96.87</v>
      </c>
      <c r="W6641" s="161">
        <v>6638</v>
      </c>
      <c r="X6641" s="159" t="s">
        <v>20</v>
      </c>
      <c r="AI6641" s="161">
        <v>1797</v>
      </c>
      <c r="AJ6641" s="163">
        <v>0.15870100000000001</v>
      </c>
      <c r="AK6641" s="8" t="s">
        <v>4</v>
      </c>
      <c r="AL6641" s="8" t="s">
        <v>5</v>
      </c>
      <c r="AM6641" s="8">
        <v>2</v>
      </c>
      <c r="AN6641" s="165">
        <v>113.63</v>
      </c>
      <c r="AO6641" s="161">
        <v>6645</v>
      </c>
      <c r="AP6641" s="159" t="s">
        <v>17</v>
      </c>
    </row>
    <row r="6642" spans="17:42" x14ac:dyDescent="0.25">
      <c r="Q6642" s="161">
        <v>2968</v>
      </c>
      <c r="R6642" s="163">
        <v>0.43693500000000002</v>
      </c>
      <c r="S6642" s="8" t="s">
        <v>4</v>
      </c>
      <c r="T6642" s="8" t="s">
        <v>5</v>
      </c>
      <c r="U6642" s="8">
        <v>1</v>
      </c>
      <c r="V6642" s="165">
        <v>67.22</v>
      </c>
      <c r="W6642" s="161">
        <v>6639</v>
      </c>
      <c r="X6642" s="159" t="s">
        <v>20</v>
      </c>
      <c r="AI6642" s="161">
        <v>1798</v>
      </c>
      <c r="AJ6642" s="163">
        <v>0.13214000000000001</v>
      </c>
      <c r="AK6642" s="8" t="s">
        <v>4</v>
      </c>
      <c r="AL6642" s="8" t="s">
        <v>5</v>
      </c>
      <c r="AM6642" s="8">
        <v>2</v>
      </c>
      <c r="AN6642" s="165">
        <v>110.46</v>
      </c>
      <c r="AO6642" s="161">
        <v>6646</v>
      </c>
      <c r="AP6642" s="159" t="s">
        <v>20</v>
      </c>
    </row>
    <row r="6643" spans="17:42" x14ac:dyDescent="0.25">
      <c r="Q6643" s="161">
        <v>2975</v>
      </c>
      <c r="R6643" s="163">
        <v>0.20480000000000001</v>
      </c>
      <c r="S6643" s="8" t="s">
        <v>4</v>
      </c>
      <c r="T6643" s="8" t="s">
        <v>5</v>
      </c>
      <c r="U6643" s="8">
        <v>1</v>
      </c>
      <c r="V6643" s="165">
        <v>61.98</v>
      </c>
      <c r="W6643" s="161">
        <v>6640</v>
      </c>
      <c r="X6643" s="159" t="s">
        <v>20</v>
      </c>
      <c r="AI6643" s="161">
        <v>1803</v>
      </c>
      <c r="AJ6643" s="163">
        <v>0.22797300000000001</v>
      </c>
      <c r="AK6643" s="8" t="s">
        <v>4</v>
      </c>
      <c r="AL6643" s="8" t="s">
        <v>5</v>
      </c>
      <c r="AM6643" s="8">
        <v>2</v>
      </c>
      <c r="AN6643" s="165">
        <v>107.67</v>
      </c>
      <c r="AO6643" s="161">
        <v>6647</v>
      </c>
      <c r="AP6643" s="159" t="s">
        <v>20</v>
      </c>
    </row>
    <row r="6644" spans="17:42" x14ac:dyDescent="0.25">
      <c r="Q6644" s="161">
        <v>2976</v>
      </c>
      <c r="R6644" s="163">
        <v>9.8907999999999996E-2</v>
      </c>
      <c r="S6644" s="8" t="s">
        <v>4</v>
      </c>
      <c r="T6644" s="8" t="s">
        <v>5</v>
      </c>
      <c r="U6644" s="8">
        <v>1</v>
      </c>
      <c r="V6644" s="165">
        <v>75.599999999999994</v>
      </c>
      <c r="W6644" s="161">
        <v>6641</v>
      </c>
      <c r="X6644" s="159" t="s">
        <v>20</v>
      </c>
      <c r="AI6644" s="161">
        <v>1828</v>
      </c>
      <c r="AJ6644" s="163">
        <v>0.274978</v>
      </c>
      <c r="AK6644" s="8" t="s">
        <v>4</v>
      </c>
      <c r="AL6644" s="8" t="s">
        <v>5</v>
      </c>
      <c r="AM6644" s="8">
        <v>2</v>
      </c>
      <c r="AN6644" s="165">
        <v>120.58</v>
      </c>
      <c r="AO6644" s="161">
        <v>6648</v>
      </c>
      <c r="AP6644" s="159" t="s">
        <v>20</v>
      </c>
    </row>
    <row r="6645" spans="17:42" x14ac:dyDescent="0.25">
      <c r="Q6645" s="161">
        <v>2979</v>
      </c>
      <c r="R6645" s="163">
        <v>0.193416</v>
      </c>
      <c r="S6645" s="8" t="s">
        <v>4</v>
      </c>
      <c r="T6645" s="8" t="s">
        <v>5</v>
      </c>
      <c r="U6645" s="8">
        <v>1</v>
      </c>
      <c r="V6645" s="165">
        <v>89.26</v>
      </c>
      <c r="W6645" s="161">
        <v>6642</v>
      </c>
      <c r="X6645" s="159" t="s">
        <v>19</v>
      </c>
      <c r="AI6645" s="161">
        <v>1850</v>
      </c>
      <c r="AJ6645" s="163">
        <v>0.33484999999999998</v>
      </c>
      <c r="AK6645" s="8" t="s">
        <v>4</v>
      </c>
      <c r="AL6645" s="8" t="s">
        <v>5</v>
      </c>
      <c r="AM6645" s="8">
        <v>2</v>
      </c>
      <c r="AN6645" s="165">
        <v>120.97</v>
      </c>
      <c r="AO6645" s="161">
        <v>6649</v>
      </c>
      <c r="AP6645" s="159" t="s">
        <v>18</v>
      </c>
    </row>
    <row r="6646" spans="17:42" x14ac:dyDescent="0.25">
      <c r="Q6646" s="161">
        <v>2992</v>
      </c>
      <c r="R6646" s="163">
        <v>0.13506499999999999</v>
      </c>
      <c r="S6646" s="8" t="s">
        <v>4</v>
      </c>
      <c r="T6646" s="8" t="s">
        <v>5</v>
      </c>
      <c r="U6646" s="8">
        <v>1</v>
      </c>
      <c r="V6646" s="165">
        <v>62.87</v>
      </c>
      <c r="W6646" s="161">
        <v>6643</v>
      </c>
      <c r="X6646" s="159" t="s">
        <v>20</v>
      </c>
      <c r="AI6646" s="161">
        <v>1853</v>
      </c>
      <c r="AJ6646" s="163">
        <v>0.44977699999999998</v>
      </c>
      <c r="AK6646" s="8" t="s">
        <v>4</v>
      </c>
      <c r="AL6646" s="8" t="s">
        <v>5</v>
      </c>
      <c r="AM6646" s="8">
        <v>2</v>
      </c>
      <c r="AN6646" s="165">
        <v>122.79</v>
      </c>
      <c r="AO6646" s="161">
        <v>6650</v>
      </c>
      <c r="AP6646" s="159" t="s">
        <v>20</v>
      </c>
    </row>
    <row r="6647" spans="17:42" x14ac:dyDescent="0.25">
      <c r="Q6647" s="161">
        <v>2995</v>
      </c>
      <c r="R6647" s="163">
        <v>0.35633599999999999</v>
      </c>
      <c r="S6647" s="8" t="s">
        <v>4</v>
      </c>
      <c r="T6647" s="8" t="s">
        <v>5</v>
      </c>
      <c r="U6647" s="8">
        <v>1</v>
      </c>
      <c r="V6647" s="165">
        <v>61.05</v>
      </c>
      <c r="W6647" s="161">
        <v>6644</v>
      </c>
      <c r="X6647" s="159" t="s">
        <v>20</v>
      </c>
      <c r="AI6647" s="161">
        <v>1895</v>
      </c>
      <c r="AJ6647" s="163">
        <v>0.33461999999999997</v>
      </c>
      <c r="AK6647" s="8" t="s">
        <v>4</v>
      </c>
      <c r="AL6647" s="8" t="s">
        <v>5</v>
      </c>
      <c r="AM6647" s="8">
        <v>2</v>
      </c>
      <c r="AN6647" s="165">
        <v>123.21</v>
      </c>
      <c r="AO6647" s="161">
        <v>6651</v>
      </c>
      <c r="AP6647" s="159" t="s">
        <v>18</v>
      </c>
    </row>
    <row r="6648" spans="17:42" x14ac:dyDescent="0.25">
      <c r="Q6648" s="161">
        <v>2998</v>
      </c>
      <c r="R6648" s="163">
        <v>0.123247</v>
      </c>
      <c r="S6648" s="8" t="s">
        <v>4</v>
      </c>
      <c r="T6648" s="8" t="s">
        <v>5</v>
      </c>
      <c r="U6648" s="8">
        <v>1</v>
      </c>
      <c r="V6648" s="165">
        <v>75.099999999999994</v>
      </c>
      <c r="W6648" s="161">
        <v>6645</v>
      </c>
      <c r="X6648" s="159" t="s">
        <v>20</v>
      </c>
      <c r="AI6648" s="161">
        <v>1897</v>
      </c>
      <c r="AJ6648" s="163">
        <v>0.51295199999999996</v>
      </c>
      <c r="AK6648" s="8" t="s">
        <v>4</v>
      </c>
      <c r="AL6648" s="8" t="s">
        <v>5</v>
      </c>
      <c r="AM6648" s="8">
        <v>2</v>
      </c>
      <c r="AN6648" s="165">
        <v>102.75</v>
      </c>
      <c r="AO6648" s="161">
        <v>6652</v>
      </c>
      <c r="AP6648" s="159" t="s">
        <v>20</v>
      </c>
    </row>
    <row r="6649" spans="17:42" x14ac:dyDescent="0.25">
      <c r="Q6649" s="161">
        <v>3002</v>
      </c>
      <c r="R6649" s="163">
        <v>0.21307400000000001</v>
      </c>
      <c r="S6649" s="8" t="s">
        <v>4</v>
      </c>
      <c r="T6649" s="8" t="s">
        <v>5</v>
      </c>
      <c r="U6649" s="8">
        <v>1</v>
      </c>
      <c r="V6649" s="165">
        <v>64.239999999999995</v>
      </c>
      <c r="W6649" s="161">
        <v>6646</v>
      </c>
      <c r="X6649" s="159" t="s">
        <v>20</v>
      </c>
      <c r="AI6649" s="161">
        <v>1908</v>
      </c>
      <c r="AJ6649" s="163">
        <v>0.45196500000000001</v>
      </c>
      <c r="AK6649" s="8" t="s">
        <v>4</v>
      </c>
      <c r="AL6649" s="8" t="s">
        <v>5</v>
      </c>
      <c r="AM6649" s="8">
        <v>2</v>
      </c>
      <c r="AN6649" s="165">
        <v>110.75</v>
      </c>
      <c r="AO6649" s="161">
        <v>6653</v>
      </c>
      <c r="AP6649" s="159" t="s">
        <v>19</v>
      </c>
    </row>
    <row r="6650" spans="17:42" x14ac:dyDescent="0.25">
      <c r="Q6650" s="161">
        <v>3007</v>
      </c>
      <c r="R6650" s="163">
        <v>0.30405399999999999</v>
      </c>
      <c r="S6650" s="8" t="s">
        <v>4</v>
      </c>
      <c r="T6650" s="8" t="s">
        <v>5</v>
      </c>
      <c r="U6650" s="8">
        <v>1</v>
      </c>
      <c r="V6650" s="165">
        <v>95.61</v>
      </c>
      <c r="W6650" s="161">
        <v>6647</v>
      </c>
      <c r="X6650" s="159" t="s">
        <v>20</v>
      </c>
      <c r="AI6650" s="161">
        <v>1911</v>
      </c>
      <c r="AJ6650" s="163">
        <v>0.61478699999999997</v>
      </c>
      <c r="AK6650" s="8" t="s">
        <v>9</v>
      </c>
      <c r="AL6650" s="8" t="s">
        <v>10</v>
      </c>
      <c r="AM6650" s="8">
        <v>2</v>
      </c>
      <c r="AN6650" s="165">
        <v>108.74</v>
      </c>
      <c r="AO6650" s="161">
        <v>6654</v>
      </c>
      <c r="AP6650" s="159" t="s">
        <v>18</v>
      </c>
    </row>
    <row r="6651" spans="17:42" x14ac:dyDescent="0.25">
      <c r="Q6651" s="161">
        <v>3022</v>
      </c>
      <c r="R6651" s="163">
        <v>8.8929999999999995E-2</v>
      </c>
      <c r="S6651" s="8" t="s">
        <v>4</v>
      </c>
      <c r="T6651" s="8" t="s">
        <v>5</v>
      </c>
      <c r="U6651" s="8">
        <v>1</v>
      </c>
      <c r="V6651" s="165">
        <v>68.08</v>
      </c>
      <c r="W6651" s="161">
        <v>6648</v>
      </c>
      <c r="X6651" s="159" t="s">
        <v>20</v>
      </c>
      <c r="AI6651" s="161">
        <v>1915</v>
      </c>
      <c r="AJ6651" s="163">
        <v>0.58386300000000002</v>
      </c>
      <c r="AK6651" s="8" t="s">
        <v>4</v>
      </c>
      <c r="AL6651" s="8" t="s">
        <v>5</v>
      </c>
      <c r="AM6651" s="8">
        <v>2</v>
      </c>
      <c r="AN6651" s="165">
        <v>108.47</v>
      </c>
      <c r="AO6651" s="161">
        <v>6655</v>
      </c>
      <c r="AP6651" s="159" t="s">
        <v>18</v>
      </c>
    </row>
    <row r="6652" spans="17:42" x14ac:dyDescent="0.25">
      <c r="Q6652" s="161">
        <v>3023</v>
      </c>
      <c r="R6652" s="163">
        <v>0.268729</v>
      </c>
      <c r="S6652" s="8" t="s">
        <v>4</v>
      </c>
      <c r="T6652" s="8" t="s">
        <v>5</v>
      </c>
      <c r="U6652" s="8">
        <v>1</v>
      </c>
      <c r="V6652" s="165">
        <v>91.29</v>
      </c>
      <c r="W6652" s="161">
        <v>6649</v>
      </c>
      <c r="X6652" s="159" t="s">
        <v>20</v>
      </c>
      <c r="AI6652" s="161">
        <v>1917</v>
      </c>
      <c r="AJ6652" s="163">
        <v>0.18079200000000001</v>
      </c>
      <c r="AK6652" s="8" t="s">
        <v>4</v>
      </c>
      <c r="AL6652" s="8" t="s">
        <v>5</v>
      </c>
      <c r="AM6652" s="8">
        <v>2</v>
      </c>
      <c r="AN6652" s="165">
        <v>108.85</v>
      </c>
      <c r="AO6652" s="161">
        <v>6656</v>
      </c>
      <c r="AP6652" s="159" t="s">
        <v>20</v>
      </c>
    </row>
    <row r="6653" spans="17:42" x14ac:dyDescent="0.25">
      <c r="Q6653" s="161">
        <v>3027</v>
      </c>
      <c r="R6653" s="163">
        <v>0.174424</v>
      </c>
      <c r="S6653" s="8" t="s">
        <v>4</v>
      </c>
      <c r="T6653" s="8" t="s">
        <v>5</v>
      </c>
      <c r="U6653" s="8">
        <v>1</v>
      </c>
      <c r="V6653" s="165">
        <v>62</v>
      </c>
      <c r="W6653" s="161">
        <v>6650</v>
      </c>
      <c r="X6653" s="159" t="s">
        <v>19</v>
      </c>
      <c r="AI6653" s="161">
        <v>1920</v>
      </c>
      <c r="AJ6653" s="163">
        <v>0.64366299999999999</v>
      </c>
      <c r="AK6653" s="8" t="s">
        <v>6</v>
      </c>
      <c r="AL6653" s="8" t="s">
        <v>5</v>
      </c>
      <c r="AM6653" s="8">
        <v>2</v>
      </c>
      <c r="AN6653" s="165">
        <v>124.3</v>
      </c>
      <c r="AO6653" s="161">
        <v>6657</v>
      </c>
      <c r="AP6653" s="159" t="s">
        <v>18</v>
      </c>
    </row>
    <row r="6654" spans="17:42" x14ac:dyDescent="0.25">
      <c r="Q6654" s="161">
        <v>3034</v>
      </c>
      <c r="R6654" s="163">
        <v>0.12559699999999999</v>
      </c>
      <c r="S6654" s="8" t="s">
        <v>4</v>
      </c>
      <c r="T6654" s="8" t="s">
        <v>5</v>
      </c>
      <c r="U6654" s="8">
        <v>1</v>
      </c>
      <c r="V6654" s="165">
        <v>61.05</v>
      </c>
      <c r="W6654" s="161">
        <v>6651</v>
      </c>
      <c r="X6654" s="159" t="s">
        <v>20</v>
      </c>
      <c r="AI6654" s="161">
        <v>1921</v>
      </c>
      <c r="AJ6654" s="163">
        <v>0.10548299999999999</v>
      </c>
      <c r="AK6654" s="8" t="s">
        <v>4</v>
      </c>
      <c r="AL6654" s="8" t="s">
        <v>5</v>
      </c>
      <c r="AM6654" s="8">
        <v>2</v>
      </c>
      <c r="AN6654" s="165">
        <v>102.71</v>
      </c>
      <c r="AO6654" s="161">
        <v>6658</v>
      </c>
      <c r="AP6654" s="159" t="s">
        <v>20</v>
      </c>
    </row>
    <row r="6655" spans="17:42" x14ac:dyDescent="0.25">
      <c r="Q6655" s="161">
        <v>3037</v>
      </c>
      <c r="R6655" s="163">
        <v>0.14764099999999999</v>
      </c>
      <c r="S6655" s="8" t="s">
        <v>4</v>
      </c>
      <c r="T6655" s="8" t="s">
        <v>5</v>
      </c>
      <c r="U6655" s="8">
        <v>1</v>
      </c>
      <c r="V6655" s="165">
        <v>79.150000000000006</v>
      </c>
      <c r="W6655" s="161">
        <v>6652</v>
      </c>
      <c r="X6655" s="159" t="s">
        <v>20</v>
      </c>
      <c r="AI6655" s="161">
        <v>1933</v>
      </c>
      <c r="AJ6655" s="163">
        <v>8.5868E-2</v>
      </c>
      <c r="AK6655" s="8" t="s">
        <v>4</v>
      </c>
      <c r="AL6655" s="8" t="s">
        <v>5</v>
      </c>
      <c r="AM6655" s="8">
        <v>2</v>
      </c>
      <c r="AN6655" s="165">
        <v>123.75</v>
      </c>
      <c r="AO6655" s="161">
        <v>6659</v>
      </c>
      <c r="AP6655" s="159" t="s">
        <v>18</v>
      </c>
    </row>
    <row r="6656" spans="17:42" x14ac:dyDescent="0.25">
      <c r="Q6656" s="161">
        <v>3059</v>
      </c>
      <c r="R6656" s="163">
        <v>0.27455200000000002</v>
      </c>
      <c r="S6656" s="8" t="s">
        <v>4</v>
      </c>
      <c r="T6656" s="8" t="s">
        <v>5</v>
      </c>
      <c r="U6656" s="8">
        <v>1</v>
      </c>
      <c r="V6656" s="165">
        <v>60.73</v>
      </c>
      <c r="W6656" s="161">
        <v>6653</v>
      </c>
      <c r="X6656" s="159" t="s">
        <v>19</v>
      </c>
      <c r="AI6656" s="161">
        <v>1940</v>
      </c>
      <c r="AJ6656" s="163">
        <v>0.194384</v>
      </c>
      <c r="AK6656" s="8" t="s">
        <v>4</v>
      </c>
      <c r="AL6656" s="8" t="s">
        <v>5</v>
      </c>
      <c r="AM6656" s="8">
        <v>2</v>
      </c>
      <c r="AN6656" s="165">
        <v>106.37</v>
      </c>
      <c r="AO6656" s="161">
        <v>6660</v>
      </c>
      <c r="AP6656" s="159" t="s">
        <v>18</v>
      </c>
    </row>
    <row r="6657" spans="17:42" x14ac:dyDescent="0.25">
      <c r="Q6657" s="161">
        <v>3066</v>
      </c>
      <c r="R6657" s="163">
        <v>0.45871499999999998</v>
      </c>
      <c r="S6657" s="8" t="s">
        <v>4</v>
      </c>
      <c r="T6657" s="8" t="s">
        <v>5</v>
      </c>
      <c r="U6657" s="8">
        <v>1</v>
      </c>
      <c r="V6657" s="165">
        <v>63.77</v>
      </c>
      <c r="W6657" s="161">
        <v>6654</v>
      </c>
      <c r="X6657" s="159" t="s">
        <v>20</v>
      </c>
      <c r="AI6657" s="161">
        <v>1943</v>
      </c>
      <c r="AJ6657" s="163">
        <v>0.333538</v>
      </c>
      <c r="AK6657" s="8" t="s">
        <v>12</v>
      </c>
      <c r="AL6657" s="8" t="s">
        <v>13</v>
      </c>
      <c r="AM6657" s="8">
        <v>2</v>
      </c>
      <c r="AN6657" s="165">
        <v>116.38</v>
      </c>
      <c r="AO6657" s="161">
        <v>6661</v>
      </c>
      <c r="AP6657" s="159" t="s">
        <v>20</v>
      </c>
    </row>
    <row r="6658" spans="17:42" x14ac:dyDescent="0.25">
      <c r="Q6658" s="161">
        <v>3073</v>
      </c>
      <c r="R6658" s="163">
        <v>0.30870500000000001</v>
      </c>
      <c r="S6658" s="8" t="s">
        <v>4</v>
      </c>
      <c r="T6658" s="8" t="s">
        <v>5</v>
      </c>
      <c r="U6658" s="8">
        <v>1</v>
      </c>
      <c r="V6658" s="165">
        <v>65.59</v>
      </c>
      <c r="W6658" s="161">
        <v>6655</v>
      </c>
      <c r="X6658" s="159" t="s">
        <v>20</v>
      </c>
      <c r="AI6658" s="161">
        <v>1954</v>
      </c>
      <c r="AJ6658" s="163">
        <v>0.46063300000000001</v>
      </c>
      <c r="AK6658" s="8" t="s">
        <v>4</v>
      </c>
      <c r="AL6658" s="8" t="s">
        <v>5</v>
      </c>
      <c r="AM6658" s="8">
        <v>2</v>
      </c>
      <c r="AN6658" s="165">
        <v>117.58</v>
      </c>
      <c r="AO6658" s="161">
        <v>6662</v>
      </c>
      <c r="AP6658" s="159" t="s">
        <v>18</v>
      </c>
    </row>
    <row r="6659" spans="17:42" x14ac:dyDescent="0.25">
      <c r="Q6659" s="161">
        <v>3074</v>
      </c>
      <c r="R6659" s="163">
        <v>0.26348100000000002</v>
      </c>
      <c r="S6659" s="8" t="s">
        <v>4</v>
      </c>
      <c r="T6659" s="8" t="s">
        <v>5</v>
      </c>
      <c r="U6659" s="8">
        <v>1</v>
      </c>
      <c r="V6659" s="165">
        <v>95.06</v>
      </c>
      <c r="W6659" s="161">
        <v>6656</v>
      </c>
      <c r="X6659" s="159" t="s">
        <v>20</v>
      </c>
      <c r="AI6659" s="161">
        <v>1959</v>
      </c>
      <c r="AJ6659" s="163">
        <v>0.35457</v>
      </c>
      <c r="AK6659" s="8" t="s">
        <v>4</v>
      </c>
      <c r="AL6659" s="8" t="s">
        <v>5</v>
      </c>
      <c r="AM6659" s="8">
        <v>2</v>
      </c>
      <c r="AN6659" s="165">
        <v>108.54</v>
      </c>
      <c r="AO6659" s="161">
        <v>6663</v>
      </c>
      <c r="AP6659" s="159" t="s">
        <v>18</v>
      </c>
    </row>
    <row r="6660" spans="17:42" x14ac:dyDescent="0.25">
      <c r="Q6660" s="161">
        <v>3087</v>
      </c>
      <c r="R6660" s="163">
        <v>0.12770999999999999</v>
      </c>
      <c r="S6660" s="8" t="s">
        <v>4</v>
      </c>
      <c r="T6660" s="8" t="s">
        <v>5</v>
      </c>
      <c r="U6660" s="8">
        <v>1</v>
      </c>
      <c r="V6660" s="165">
        <v>61.47</v>
      </c>
      <c r="W6660" s="161">
        <v>6657</v>
      </c>
      <c r="X6660" s="159" t="s">
        <v>20</v>
      </c>
      <c r="AI6660" s="161">
        <v>1970</v>
      </c>
      <c r="AJ6660" s="163">
        <v>0.117191</v>
      </c>
      <c r="AK6660" s="8" t="s">
        <v>4</v>
      </c>
      <c r="AL6660" s="8" t="s">
        <v>5</v>
      </c>
      <c r="AM6660" s="8">
        <v>2</v>
      </c>
      <c r="AN6660" s="165">
        <v>113.22</v>
      </c>
      <c r="AO6660" s="161">
        <v>6664</v>
      </c>
      <c r="AP6660" s="159" t="s">
        <v>18</v>
      </c>
    </row>
    <row r="6661" spans="17:42" x14ac:dyDescent="0.25">
      <c r="Q6661" s="161">
        <v>3096</v>
      </c>
      <c r="R6661" s="163">
        <v>0.36111300000000002</v>
      </c>
      <c r="S6661" s="8" t="s">
        <v>4</v>
      </c>
      <c r="T6661" s="8" t="s">
        <v>5</v>
      </c>
      <c r="U6661" s="8">
        <v>1</v>
      </c>
      <c r="V6661" s="165">
        <v>64.650000000000006</v>
      </c>
      <c r="W6661" s="161">
        <v>6658</v>
      </c>
      <c r="X6661" s="159" t="s">
        <v>20</v>
      </c>
      <c r="AI6661" s="161">
        <v>1978</v>
      </c>
      <c r="AJ6661" s="163">
        <v>0.15995400000000001</v>
      </c>
      <c r="AK6661" s="8" t="s">
        <v>4</v>
      </c>
      <c r="AL6661" s="8" t="s">
        <v>5</v>
      </c>
      <c r="AM6661" s="8">
        <v>2</v>
      </c>
      <c r="AN6661" s="165">
        <v>107.2</v>
      </c>
      <c r="AO6661" s="161">
        <v>6665</v>
      </c>
      <c r="AP6661" s="159" t="s">
        <v>20</v>
      </c>
    </row>
    <row r="6662" spans="17:42" x14ac:dyDescent="0.25">
      <c r="Q6662" s="161">
        <v>3098</v>
      </c>
      <c r="R6662" s="163">
        <v>0.38724700000000001</v>
      </c>
      <c r="S6662" s="8" t="s">
        <v>4</v>
      </c>
      <c r="T6662" s="8" t="s">
        <v>5</v>
      </c>
      <c r="U6662" s="8">
        <v>1</v>
      </c>
      <c r="V6662" s="165">
        <v>80.13</v>
      </c>
      <c r="W6662" s="161">
        <v>6659</v>
      </c>
      <c r="X6662" s="159" t="s">
        <v>20</v>
      </c>
      <c r="AI6662" s="161">
        <v>1986</v>
      </c>
      <c r="AJ6662" s="163">
        <v>0.38409700000000002</v>
      </c>
      <c r="AK6662" s="8" t="s">
        <v>4</v>
      </c>
      <c r="AL6662" s="8" t="s">
        <v>5</v>
      </c>
      <c r="AM6662" s="8">
        <v>2</v>
      </c>
      <c r="AN6662" s="165">
        <v>116.92</v>
      </c>
      <c r="AO6662" s="161">
        <v>6666</v>
      </c>
      <c r="AP6662" s="159" t="s">
        <v>18</v>
      </c>
    </row>
    <row r="6663" spans="17:42" x14ac:dyDescent="0.25">
      <c r="Q6663" s="161">
        <v>3100</v>
      </c>
      <c r="R6663" s="163">
        <v>0.52682300000000004</v>
      </c>
      <c r="S6663" s="8" t="s">
        <v>4</v>
      </c>
      <c r="T6663" s="8" t="s">
        <v>5</v>
      </c>
      <c r="U6663" s="8">
        <v>1</v>
      </c>
      <c r="V6663" s="165">
        <v>62.59</v>
      </c>
      <c r="W6663" s="161">
        <v>6660</v>
      </c>
      <c r="X6663" s="159" t="s">
        <v>20</v>
      </c>
      <c r="AI6663" s="161">
        <v>1995</v>
      </c>
      <c r="AJ6663" s="163">
        <v>0.202547</v>
      </c>
      <c r="AK6663" s="8" t="s">
        <v>4</v>
      </c>
      <c r="AL6663" s="8" t="s">
        <v>5</v>
      </c>
      <c r="AM6663" s="8">
        <v>2</v>
      </c>
      <c r="AN6663" s="165">
        <v>103.24</v>
      </c>
      <c r="AO6663" s="161">
        <v>6667</v>
      </c>
      <c r="AP6663" s="159" t="s">
        <v>17</v>
      </c>
    </row>
    <row r="6664" spans="17:42" x14ac:dyDescent="0.25">
      <c r="Q6664" s="161">
        <v>3134</v>
      </c>
      <c r="R6664" s="163">
        <v>0.206737</v>
      </c>
      <c r="S6664" s="8" t="s">
        <v>4</v>
      </c>
      <c r="T6664" s="8" t="s">
        <v>5</v>
      </c>
      <c r="U6664" s="8">
        <v>1</v>
      </c>
      <c r="V6664" s="165">
        <v>61.45</v>
      </c>
      <c r="W6664" s="161">
        <v>6661</v>
      </c>
      <c r="X6664" s="159" t="s">
        <v>20</v>
      </c>
      <c r="AI6664" s="161">
        <v>1997</v>
      </c>
      <c r="AJ6664" s="163">
        <v>0.51449699999999998</v>
      </c>
      <c r="AK6664" s="8" t="s">
        <v>7</v>
      </c>
      <c r="AL6664" s="8" t="s">
        <v>5</v>
      </c>
      <c r="AM6664" s="8">
        <v>2</v>
      </c>
      <c r="AN6664" s="165">
        <v>121.49</v>
      </c>
      <c r="AO6664" s="161">
        <v>6668</v>
      </c>
      <c r="AP6664" s="159" t="s">
        <v>18</v>
      </c>
    </row>
    <row r="6665" spans="17:42" x14ac:dyDescent="0.25">
      <c r="Q6665" s="161">
        <v>3141</v>
      </c>
      <c r="R6665" s="163">
        <v>0.296315</v>
      </c>
      <c r="S6665" s="8" t="s">
        <v>4</v>
      </c>
      <c r="T6665" s="8" t="s">
        <v>5</v>
      </c>
      <c r="U6665" s="8">
        <v>1</v>
      </c>
      <c r="V6665" s="165">
        <v>69.64</v>
      </c>
      <c r="W6665" s="161">
        <v>6662</v>
      </c>
      <c r="X6665" s="159" t="s">
        <v>20</v>
      </c>
      <c r="AI6665" s="161">
        <v>1999</v>
      </c>
      <c r="AJ6665" s="163">
        <v>0.23391700000000001</v>
      </c>
      <c r="AK6665" s="8" t="s">
        <v>4</v>
      </c>
      <c r="AL6665" s="8" t="s">
        <v>5</v>
      </c>
      <c r="AM6665" s="8">
        <v>2</v>
      </c>
      <c r="AN6665" s="165">
        <v>101.13</v>
      </c>
      <c r="AO6665" s="161">
        <v>6669</v>
      </c>
      <c r="AP6665" s="159" t="s">
        <v>20</v>
      </c>
    </row>
    <row r="6666" spans="17:42" x14ac:dyDescent="0.25">
      <c r="Q6666" s="161">
        <v>3183</v>
      </c>
      <c r="R6666" s="163">
        <v>0.42949700000000002</v>
      </c>
      <c r="S6666" s="8" t="s">
        <v>6</v>
      </c>
      <c r="T6666" s="8" t="s">
        <v>5</v>
      </c>
      <c r="U6666" s="8">
        <v>1</v>
      </c>
      <c r="V6666" s="165">
        <v>70.959999999999994</v>
      </c>
      <c r="W6666" s="161">
        <v>6663</v>
      </c>
      <c r="X6666" s="159" t="s">
        <v>19</v>
      </c>
      <c r="AI6666" s="161">
        <v>2009</v>
      </c>
      <c r="AJ6666" s="163">
        <v>0.25074000000000002</v>
      </c>
      <c r="AK6666" s="8" t="s">
        <v>9</v>
      </c>
      <c r="AL6666" s="8" t="s">
        <v>10</v>
      </c>
      <c r="AM6666" s="8">
        <v>2</v>
      </c>
      <c r="AN6666" s="165">
        <v>106.83</v>
      </c>
      <c r="AO6666" s="161">
        <v>6670</v>
      </c>
      <c r="AP6666" s="159" t="s">
        <v>18</v>
      </c>
    </row>
    <row r="6667" spans="17:42" x14ac:dyDescent="0.25">
      <c r="Q6667" s="161">
        <v>3194</v>
      </c>
      <c r="R6667" s="163">
        <v>0.18109900000000001</v>
      </c>
      <c r="S6667" s="8" t="s">
        <v>4</v>
      </c>
      <c r="T6667" s="8" t="s">
        <v>5</v>
      </c>
      <c r="U6667" s="8">
        <v>1</v>
      </c>
      <c r="V6667" s="165">
        <v>96.02</v>
      </c>
      <c r="W6667" s="161">
        <v>6664</v>
      </c>
      <c r="X6667" s="159" t="s">
        <v>20</v>
      </c>
      <c r="AI6667" s="161">
        <v>2019</v>
      </c>
      <c r="AJ6667" s="163">
        <v>0.200182</v>
      </c>
      <c r="AK6667" s="8" t="s">
        <v>4</v>
      </c>
      <c r="AL6667" s="8" t="s">
        <v>5</v>
      </c>
      <c r="AM6667" s="8">
        <v>2</v>
      </c>
      <c r="AN6667" s="165">
        <v>116.01</v>
      </c>
      <c r="AO6667" s="161">
        <v>6671</v>
      </c>
      <c r="AP6667" s="159" t="s">
        <v>18</v>
      </c>
    </row>
    <row r="6668" spans="17:42" x14ac:dyDescent="0.25">
      <c r="Q6668" s="161">
        <v>3195</v>
      </c>
      <c r="R6668" s="163">
        <v>0.33472099999999999</v>
      </c>
      <c r="S6668" s="8" t="s">
        <v>4</v>
      </c>
      <c r="T6668" s="8" t="s">
        <v>5</v>
      </c>
      <c r="U6668" s="8">
        <v>1</v>
      </c>
      <c r="V6668" s="165">
        <v>60.39</v>
      </c>
      <c r="W6668" s="161">
        <v>6665</v>
      </c>
      <c r="X6668" s="159" t="s">
        <v>20</v>
      </c>
      <c r="AI6668" s="161">
        <v>2023</v>
      </c>
      <c r="AJ6668" s="163">
        <v>0.30729699999999999</v>
      </c>
      <c r="AK6668" s="8" t="s">
        <v>4</v>
      </c>
      <c r="AL6668" s="8" t="s">
        <v>5</v>
      </c>
      <c r="AM6668" s="8">
        <v>2</v>
      </c>
      <c r="AN6668" s="165">
        <v>102.93</v>
      </c>
      <c r="AO6668" s="161">
        <v>6672</v>
      </c>
      <c r="AP6668" s="159" t="s">
        <v>20</v>
      </c>
    </row>
    <row r="6669" spans="17:42" x14ac:dyDescent="0.25">
      <c r="Q6669" s="161">
        <v>3215</v>
      </c>
      <c r="R6669" s="163">
        <v>0.162547</v>
      </c>
      <c r="S6669" s="8" t="s">
        <v>4</v>
      </c>
      <c r="T6669" s="8" t="s">
        <v>5</v>
      </c>
      <c r="U6669" s="8">
        <v>1</v>
      </c>
      <c r="V6669" s="165">
        <v>74.989999999999995</v>
      </c>
      <c r="W6669" s="161">
        <v>6666</v>
      </c>
      <c r="X6669" s="159" t="s">
        <v>20</v>
      </c>
      <c r="AI6669" s="161">
        <v>2030</v>
      </c>
      <c r="AJ6669" s="163">
        <v>0.47525400000000001</v>
      </c>
      <c r="AK6669" s="8" t="s">
        <v>9</v>
      </c>
      <c r="AL6669" s="8" t="s">
        <v>10</v>
      </c>
      <c r="AM6669" s="8">
        <v>2</v>
      </c>
      <c r="AN6669" s="165">
        <v>111.92</v>
      </c>
      <c r="AO6669" s="161">
        <v>6673</v>
      </c>
      <c r="AP6669" s="159" t="s">
        <v>18</v>
      </c>
    </row>
    <row r="6670" spans="17:42" x14ac:dyDescent="0.25">
      <c r="Q6670" s="161">
        <v>3228</v>
      </c>
      <c r="R6670" s="163">
        <v>0.62638700000000003</v>
      </c>
      <c r="S6670" s="8" t="s">
        <v>4</v>
      </c>
      <c r="T6670" s="8" t="s">
        <v>5</v>
      </c>
      <c r="U6670" s="8">
        <v>1</v>
      </c>
      <c r="V6670" s="165">
        <v>87.8</v>
      </c>
      <c r="W6670" s="161">
        <v>6667</v>
      </c>
      <c r="X6670" s="159" t="s">
        <v>20</v>
      </c>
      <c r="AI6670" s="161">
        <v>2038</v>
      </c>
      <c r="AJ6670" s="163">
        <v>0.20602599999999999</v>
      </c>
      <c r="AK6670" s="8" t="s">
        <v>4</v>
      </c>
      <c r="AL6670" s="8" t="s">
        <v>5</v>
      </c>
      <c r="AM6670" s="8">
        <v>2</v>
      </c>
      <c r="AN6670" s="165">
        <v>114.21</v>
      </c>
      <c r="AO6670" s="161">
        <v>6674</v>
      </c>
      <c r="AP6670" s="159" t="s">
        <v>20</v>
      </c>
    </row>
    <row r="6671" spans="17:42" x14ac:dyDescent="0.25">
      <c r="Q6671" s="161">
        <v>3232</v>
      </c>
      <c r="R6671" s="163">
        <v>0.12836600000000001</v>
      </c>
      <c r="S6671" s="8" t="s">
        <v>4</v>
      </c>
      <c r="T6671" s="8" t="s">
        <v>5</v>
      </c>
      <c r="U6671" s="8">
        <v>1</v>
      </c>
      <c r="V6671" s="165">
        <v>61.68</v>
      </c>
      <c r="W6671" s="161">
        <v>6668</v>
      </c>
      <c r="X6671" s="159" t="s">
        <v>20</v>
      </c>
      <c r="AI6671" s="161">
        <v>2044</v>
      </c>
      <c r="AJ6671" s="163">
        <v>0.51474900000000001</v>
      </c>
      <c r="AK6671" s="8" t="s">
        <v>4</v>
      </c>
      <c r="AL6671" s="8" t="s">
        <v>5</v>
      </c>
      <c r="AM6671" s="8">
        <v>2</v>
      </c>
      <c r="AN6671" s="165">
        <v>118.73</v>
      </c>
      <c r="AO6671" s="161">
        <v>6675</v>
      </c>
      <c r="AP6671" s="159" t="s">
        <v>18</v>
      </c>
    </row>
    <row r="6672" spans="17:42" x14ac:dyDescent="0.25">
      <c r="Q6672" s="161">
        <v>3247</v>
      </c>
      <c r="R6672" s="163">
        <v>0.33336500000000002</v>
      </c>
      <c r="S6672" s="8" t="s">
        <v>4</v>
      </c>
      <c r="T6672" s="8" t="s">
        <v>5</v>
      </c>
      <c r="U6672" s="8">
        <v>1</v>
      </c>
      <c r="V6672" s="165">
        <v>62.95</v>
      </c>
      <c r="W6672" s="161">
        <v>6669</v>
      </c>
      <c r="X6672" s="159" t="s">
        <v>20</v>
      </c>
      <c r="AI6672" s="161">
        <v>2050</v>
      </c>
      <c r="AJ6672" s="163">
        <v>0.209706</v>
      </c>
      <c r="AK6672" s="8" t="s">
        <v>4</v>
      </c>
      <c r="AL6672" s="8" t="s">
        <v>5</v>
      </c>
      <c r="AM6672" s="8">
        <v>2</v>
      </c>
      <c r="AN6672" s="165">
        <v>111.66</v>
      </c>
      <c r="AO6672" s="161">
        <v>6676</v>
      </c>
      <c r="AP6672" s="159" t="s">
        <v>20</v>
      </c>
    </row>
    <row r="6673" spans="17:42" x14ac:dyDescent="0.25">
      <c r="Q6673" s="161">
        <v>3262</v>
      </c>
      <c r="R6673" s="163">
        <v>0.17302999999999999</v>
      </c>
      <c r="S6673" s="8" t="s">
        <v>4</v>
      </c>
      <c r="T6673" s="8" t="s">
        <v>5</v>
      </c>
      <c r="U6673" s="8">
        <v>1</v>
      </c>
      <c r="V6673" s="165">
        <v>60.5</v>
      </c>
      <c r="W6673" s="161">
        <v>6670</v>
      </c>
      <c r="X6673" s="159" t="s">
        <v>20</v>
      </c>
      <c r="AI6673" s="161">
        <v>2056</v>
      </c>
      <c r="AJ6673" s="163">
        <v>0.19436800000000001</v>
      </c>
      <c r="AK6673" s="8" t="s">
        <v>9</v>
      </c>
      <c r="AL6673" s="8" t="s">
        <v>10</v>
      </c>
      <c r="AM6673" s="8">
        <v>2</v>
      </c>
      <c r="AN6673" s="165">
        <v>121.51</v>
      </c>
      <c r="AO6673" s="161">
        <v>6677</v>
      </c>
      <c r="AP6673" s="159" t="s">
        <v>18</v>
      </c>
    </row>
    <row r="6674" spans="17:42" x14ac:dyDescent="0.25">
      <c r="Q6674" s="161">
        <v>3362</v>
      </c>
      <c r="R6674" s="163">
        <v>0.17010600000000001</v>
      </c>
      <c r="S6674" s="8" t="s">
        <v>4</v>
      </c>
      <c r="T6674" s="8" t="s">
        <v>5</v>
      </c>
      <c r="U6674" s="8">
        <v>1</v>
      </c>
      <c r="V6674" s="165">
        <v>90.47</v>
      </c>
      <c r="W6674" s="161">
        <v>6671</v>
      </c>
      <c r="X6674" s="159" t="s">
        <v>20</v>
      </c>
      <c r="AI6674" s="161">
        <v>2062</v>
      </c>
      <c r="AJ6674" s="163">
        <v>0.16745699999999999</v>
      </c>
      <c r="AK6674" s="8" t="s">
        <v>4</v>
      </c>
      <c r="AL6674" s="8" t="s">
        <v>5</v>
      </c>
      <c r="AM6674" s="8">
        <v>2</v>
      </c>
      <c r="AN6674" s="165">
        <v>121.42</v>
      </c>
      <c r="AO6674" s="161">
        <v>6678</v>
      </c>
      <c r="AP6674" s="159" t="s">
        <v>20</v>
      </c>
    </row>
    <row r="6675" spans="17:42" x14ac:dyDescent="0.25">
      <c r="Q6675" s="161">
        <v>3371</v>
      </c>
      <c r="R6675" s="163">
        <v>9.9433999999999995E-2</v>
      </c>
      <c r="S6675" s="8" t="s">
        <v>4</v>
      </c>
      <c r="T6675" s="8" t="s">
        <v>5</v>
      </c>
      <c r="U6675" s="8">
        <v>1</v>
      </c>
      <c r="V6675" s="165">
        <v>61.4</v>
      </c>
      <c r="W6675" s="161">
        <v>6672</v>
      </c>
      <c r="X6675" s="159" t="s">
        <v>19</v>
      </c>
      <c r="AI6675" s="161">
        <v>2071</v>
      </c>
      <c r="AJ6675" s="163">
        <v>0.12534300000000001</v>
      </c>
      <c r="AK6675" s="8" t="s">
        <v>4</v>
      </c>
      <c r="AL6675" s="8" t="s">
        <v>5</v>
      </c>
      <c r="AM6675" s="8">
        <v>2</v>
      </c>
      <c r="AN6675" s="165">
        <v>105.64</v>
      </c>
      <c r="AO6675" s="161">
        <v>6679</v>
      </c>
      <c r="AP6675" s="159" t="s">
        <v>18</v>
      </c>
    </row>
    <row r="6676" spans="17:42" x14ac:dyDescent="0.25">
      <c r="Q6676" s="161">
        <v>3372</v>
      </c>
      <c r="R6676" s="163">
        <v>0.42566300000000001</v>
      </c>
      <c r="S6676" s="8" t="s">
        <v>4</v>
      </c>
      <c r="T6676" s="8" t="s">
        <v>5</v>
      </c>
      <c r="U6676" s="8">
        <v>1</v>
      </c>
      <c r="V6676" s="165">
        <v>75.94</v>
      </c>
      <c r="W6676" s="161">
        <v>6673</v>
      </c>
      <c r="X6676" s="159" t="s">
        <v>17</v>
      </c>
      <c r="AI6676" s="161">
        <v>2081</v>
      </c>
      <c r="AJ6676" s="163">
        <v>0.212145</v>
      </c>
      <c r="AK6676" s="8" t="s">
        <v>4</v>
      </c>
      <c r="AL6676" s="8" t="s">
        <v>5</v>
      </c>
      <c r="AM6676" s="8">
        <v>2</v>
      </c>
      <c r="AN6676" s="165">
        <v>111.47</v>
      </c>
      <c r="AO6676" s="161">
        <v>6680</v>
      </c>
      <c r="AP6676" s="159" t="s">
        <v>20</v>
      </c>
    </row>
    <row r="6677" spans="17:42" x14ac:dyDescent="0.25">
      <c r="Q6677" s="161">
        <v>3373</v>
      </c>
      <c r="R6677" s="163">
        <v>0.36688100000000001</v>
      </c>
      <c r="S6677" s="8" t="s">
        <v>4</v>
      </c>
      <c r="T6677" s="8" t="s">
        <v>5</v>
      </c>
      <c r="U6677" s="8">
        <v>1</v>
      </c>
      <c r="V6677" s="165">
        <v>63.33</v>
      </c>
      <c r="W6677" s="161">
        <v>6674</v>
      </c>
      <c r="X6677" s="159" t="s">
        <v>19</v>
      </c>
      <c r="AI6677" s="161">
        <v>2084</v>
      </c>
      <c r="AJ6677" s="163">
        <v>0.73777999999999999</v>
      </c>
      <c r="AK6677" s="8" t="s">
        <v>4</v>
      </c>
      <c r="AL6677" s="8" t="s">
        <v>5</v>
      </c>
      <c r="AM6677" s="8">
        <v>2</v>
      </c>
      <c r="AN6677" s="165">
        <v>110.39</v>
      </c>
      <c r="AO6677" s="161">
        <v>6681</v>
      </c>
      <c r="AP6677" s="159" t="s">
        <v>18</v>
      </c>
    </row>
    <row r="6678" spans="17:42" x14ac:dyDescent="0.25">
      <c r="Q6678" s="161">
        <v>3401</v>
      </c>
      <c r="R6678" s="163">
        <v>0.16400899999999999</v>
      </c>
      <c r="S6678" s="8" t="s">
        <v>4</v>
      </c>
      <c r="T6678" s="8" t="s">
        <v>5</v>
      </c>
      <c r="U6678" s="8">
        <v>1</v>
      </c>
      <c r="V6678" s="165">
        <v>73.930000000000007</v>
      </c>
      <c r="W6678" s="161">
        <v>6675</v>
      </c>
      <c r="X6678" s="159" t="s">
        <v>20</v>
      </c>
      <c r="AI6678" s="161">
        <v>2091</v>
      </c>
      <c r="AJ6678" s="163">
        <v>0.59021599999999996</v>
      </c>
      <c r="AK6678" s="8" t="s">
        <v>6</v>
      </c>
      <c r="AL6678" s="8" t="s">
        <v>5</v>
      </c>
      <c r="AM6678" s="8">
        <v>2</v>
      </c>
      <c r="AN6678" s="165">
        <v>122.89</v>
      </c>
      <c r="AO6678" s="161">
        <v>6682</v>
      </c>
      <c r="AP6678" s="159" t="s">
        <v>18</v>
      </c>
    </row>
    <row r="6679" spans="17:42" x14ac:dyDescent="0.25">
      <c r="Q6679" s="161">
        <v>3422</v>
      </c>
      <c r="R6679" s="163">
        <v>0.66695599999999999</v>
      </c>
      <c r="S6679" s="8" t="s">
        <v>4</v>
      </c>
      <c r="T6679" s="8" t="s">
        <v>5</v>
      </c>
      <c r="U6679" s="8">
        <v>1</v>
      </c>
      <c r="V6679" s="165">
        <v>73.319999999999993</v>
      </c>
      <c r="W6679" s="161">
        <v>6676</v>
      </c>
      <c r="X6679" s="159" t="s">
        <v>20</v>
      </c>
      <c r="AI6679" s="161">
        <v>2093</v>
      </c>
      <c r="AJ6679" s="163">
        <v>9.6196000000000004E-2</v>
      </c>
      <c r="AK6679" s="8" t="s">
        <v>4</v>
      </c>
      <c r="AL6679" s="8" t="s">
        <v>5</v>
      </c>
      <c r="AM6679" s="8">
        <v>2</v>
      </c>
      <c r="AN6679" s="165">
        <v>110.51</v>
      </c>
      <c r="AO6679" s="161">
        <v>6683</v>
      </c>
      <c r="AP6679" s="159" t="s">
        <v>18</v>
      </c>
    </row>
    <row r="6680" spans="17:42" x14ac:dyDescent="0.25">
      <c r="Q6680" s="161">
        <v>3431</v>
      </c>
      <c r="R6680" s="163">
        <v>0.17307</v>
      </c>
      <c r="S6680" s="8" t="s">
        <v>4</v>
      </c>
      <c r="T6680" s="8" t="s">
        <v>5</v>
      </c>
      <c r="U6680" s="8">
        <v>1</v>
      </c>
      <c r="V6680" s="165">
        <v>67.94</v>
      </c>
      <c r="W6680" s="161">
        <v>6677</v>
      </c>
      <c r="X6680" s="159" t="s">
        <v>19</v>
      </c>
      <c r="AI6680" s="161">
        <v>2100</v>
      </c>
      <c r="AJ6680" s="163">
        <v>0.11748400000000001</v>
      </c>
      <c r="AK6680" s="8" t="s">
        <v>4</v>
      </c>
      <c r="AL6680" s="8" t="s">
        <v>5</v>
      </c>
      <c r="AM6680" s="8">
        <v>2</v>
      </c>
      <c r="AN6680" s="165">
        <v>109.39</v>
      </c>
      <c r="AO6680" s="161">
        <v>6684</v>
      </c>
      <c r="AP6680" s="159" t="s">
        <v>18</v>
      </c>
    </row>
    <row r="6681" spans="17:42" x14ac:dyDescent="0.25">
      <c r="Q6681" s="161">
        <v>3435</v>
      </c>
      <c r="R6681" s="163">
        <v>0.48834899999999998</v>
      </c>
      <c r="S6681" s="8" t="s">
        <v>4</v>
      </c>
      <c r="T6681" s="8" t="s">
        <v>5</v>
      </c>
      <c r="U6681" s="8">
        <v>1</v>
      </c>
      <c r="V6681" s="165">
        <v>60.09</v>
      </c>
      <c r="W6681" s="161">
        <v>6678</v>
      </c>
      <c r="X6681" s="159" t="s">
        <v>20</v>
      </c>
      <c r="AI6681" s="161">
        <v>2110</v>
      </c>
      <c r="AJ6681" s="163">
        <v>0.24851699999999999</v>
      </c>
      <c r="AK6681" s="8" t="s">
        <v>4</v>
      </c>
      <c r="AL6681" s="8" t="s">
        <v>5</v>
      </c>
      <c r="AM6681" s="8">
        <v>2</v>
      </c>
      <c r="AN6681" s="165">
        <v>116.55</v>
      </c>
      <c r="AO6681" s="161">
        <v>6685</v>
      </c>
      <c r="AP6681" s="159" t="s">
        <v>20</v>
      </c>
    </row>
    <row r="6682" spans="17:42" x14ac:dyDescent="0.25">
      <c r="Q6682" s="161">
        <v>3442</v>
      </c>
      <c r="R6682" s="163">
        <v>0.31128899999999998</v>
      </c>
      <c r="S6682" s="8" t="s">
        <v>4</v>
      </c>
      <c r="T6682" s="8" t="s">
        <v>5</v>
      </c>
      <c r="U6682" s="8">
        <v>1</v>
      </c>
      <c r="V6682" s="165">
        <v>68.599999999999994</v>
      </c>
      <c r="W6682" s="161">
        <v>6679</v>
      </c>
      <c r="X6682" s="159" t="s">
        <v>20</v>
      </c>
      <c r="AI6682" s="161">
        <v>2112</v>
      </c>
      <c r="AJ6682" s="163">
        <v>0.38524700000000001</v>
      </c>
      <c r="AK6682" s="8" t="s">
        <v>4</v>
      </c>
      <c r="AL6682" s="8" t="s">
        <v>5</v>
      </c>
      <c r="AM6682" s="8">
        <v>2</v>
      </c>
      <c r="AN6682" s="165">
        <v>121.63</v>
      </c>
      <c r="AO6682" s="161">
        <v>6686</v>
      </c>
      <c r="AP6682" s="159" t="s">
        <v>20</v>
      </c>
    </row>
    <row r="6683" spans="17:42" x14ac:dyDescent="0.25">
      <c r="Q6683" s="161">
        <v>3472</v>
      </c>
      <c r="R6683" s="163">
        <v>0.71501199999999998</v>
      </c>
      <c r="S6683" s="8" t="s">
        <v>4</v>
      </c>
      <c r="T6683" s="8" t="s">
        <v>5</v>
      </c>
      <c r="U6683" s="8">
        <v>1</v>
      </c>
      <c r="V6683" s="165">
        <v>68.06</v>
      </c>
      <c r="W6683" s="161">
        <v>6680</v>
      </c>
      <c r="X6683" s="159" t="s">
        <v>20</v>
      </c>
      <c r="AI6683" s="161">
        <v>2117</v>
      </c>
      <c r="AJ6683" s="163">
        <v>0.25384099999999998</v>
      </c>
      <c r="AK6683" s="8" t="s">
        <v>4</v>
      </c>
      <c r="AL6683" s="8" t="s">
        <v>5</v>
      </c>
      <c r="AM6683" s="8">
        <v>2</v>
      </c>
      <c r="AN6683" s="165">
        <v>118.35</v>
      </c>
      <c r="AO6683" s="161">
        <v>6687</v>
      </c>
      <c r="AP6683" s="159" t="s">
        <v>18</v>
      </c>
    </row>
    <row r="6684" spans="17:42" x14ac:dyDescent="0.25">
      <c r="Q6684" s="161">
        <v>3494</v>
      </c>
      <c r="R6684" s="163">
        <v>0.264484</v>
      </c>
      <c r="S6684" s="8" t="s">
        <v>4</v>
      </c>
      <c r="T6684" s="8" t="s">
        <v>5</v>
      </c>
      <c r="U6684" s="8">
        <v>1</v>
      </c>
      <c r="V6684" s="165">
        <v>63.65</v>
      </c>
      <c r="W6684" s="161">
        <v>6681</v>
      </c>
      <c r="X6684" s="159" t="s">
        <v>20</v>
      </c>
      <c r="AI6684" s="161">
        <v>2120</v>
      </c>
      <c r="AJ6684" s="163">
        <v>0.20712900000000001</v>
      </c>
      <c r="AK6684" s="8" t="s">
        <v>4</v>
      </c>
      <c r="AL6684" s="8" t="s">
        <v>5</v>
      </c>
      <c r="AM6684" s="8">
        <v>2</v>
      </c>
      <c r="AN6684" s="165">
        <v>108.43</v>
      </c>
      <c r="AO6684" s="161">
        <v>6688</v>
      </c>
      <c r="AP6684" s="159" t="s">
        <v>20</v>
      </c>
    </row>
    <row r="6685" spans="17:42" x14ac:dyDescent="0.25">
      <c r="Q6685" s="161">
        <v>3515</v>
      </c>
      <c r="R6685" s="163">
        <v>0.194885</v>
      </c>
      <c r="S6685" s="8" t="s">
        <v>4</v>
      </c>
      <c r="T6685" s="8" t="s">
        <v>5</v>
      </c>
      <c r="U6685" s="8">
        <v>1</v>
      </c>
      <c r="V6685" s="165">
        <v>61.4</v>
      </c>
      <c r="W6685" s="161">
        <v>6682</v>
      </c>
      <c r="X6685" s="159" t="s">
        <v>20</v>
      </c>
      <c r="AI6685" s="161">
        <v>2139</v>
      </c>
      <c r="AJ6685" s="163">
        <v>0.22249099999999999</v>
      </c>
      <c r="AK6685" s="8" t="s">
        <v>4</v>
      </c>
      <c r="AL6685" s="8" t="s">
        <v>5</v>
      </c>
      <c r="AM6685" s="8">
        <v>2</v>
      </c>
      <c r="AN6685" s="165">
        <v>109.29</v>
      </c>
      <c r="AO6685" s="161">
        <v>6689</v>
      </c>
      <c r="AP6685" s="159" t="s">
        <v>18</v>
      </c>
    </row>
    <row r="6686" spans="17:42" x14ac:dyDescent="0.25">
      <c r="Q6686" s="161">
        <v>3521</v>
      </c>
      <c r="R6686" s="163">
        <v>0.75345300000000004</v>
      </c>
      <c r="S6686" s="8" t="s">
        <v>4</v>
      </c>
      <c r="T6686" s="8" t="s">
        <v>5</v>
      </c>
      <c r="U6686" s="8">
        <v>1</v>
      </c>
      <c r="V6686" s="165">
        <v>83.16</v>
      </c>
      <c r="W6686" s="161">
        <v>6683</v>
      </c>
      <c r="X6686" s="159" t="s">
        <v>20</v>
      </c>
      <c r="AI6686" s="161">
        <v>2142</v>
      </c>
      <c r="AJ6686" s="163">
        <v>0.701075</v>
      </c>
      <c r="AK6686" s="8" t="s">
        <v>4</v>
      </c>
      <c r="AL6686" s="8" t="s">
        <v>5</v>
      </c>
      <c r="AM6686" s="8">
        <v>2</v>
      </c>
      <c r="AN6686" s="165">
        <v>123.91</v>
      </c>
      <c r="AO6686" s="161">
        <v>6690</v>
      </c>
      <c r="AP6686" s="159" t="s">
        <v>18</v>
      </c>
    </row>
    <row r="6687" spans="17:42" x14ac:dyDescent="0.25">
      <c r="Q6687" s="161">
        <v>3522</v>
      </c>
      <c r="R6687" s="163">
        <v>0.25220100000000001</v>
      </c>
      <c r="S6687" s="8" t="s">
        <v>6</v>
      </c>
      <c r="T6687" s="8" t="s">
        <v>5</v>
      </c>
      <c r="U6687" s="8">
        <v>1</v>
      </c>
      <c r="V6687" s="165">
        <v>93.87</v>
      </c>
      <c r="W6687" s="161">
        <v>6684</v>
      </c>
      <c r="X6687" s="159" t="s">
        <v>20</v>
      </c>
      <c r="AI6687" s="161">
        <v>2145</v>
      </c>
      <c r="AJ6687" s="163">
        <v>7.1206000000000005E-2</v>
      </c>
      <c r="AK6687" s="8" t="s">
        <v>4</v>
      </c>
      <c r="AL6687" s="8" t="s">
        <v>5</v>
      </c>
      <c r="AM6687" s="8">
        <v>2</v>
      </c>
      <c r="AN6687" s="165">
        <v>115.63</v>
      </c>
      <c r="AO6687" s="161">
        <v>6691</v>
      </c>
      <c r="AP6687" s="159" t="s">
        <v>20</v>
      </c>
    </row>
    <row r="6688" spans="17:42" x14ac:dyDescent="0.25">
      <c r="Q6688" s="161">
        <v>3533</v>
      </c>
      <c r="R6688" s="163">
        <v>0.804898</v>
      </c>
      <c r="S6688" s="8" t="s">
        <v>6</v>
      </c>
      <c r="T6688" s="8" t="s">
        <v>5</v>
      </c>
      <c r="U6688" s="8">
        <v>1</v>
      </c>
      <c r="V6688" s="165">
        <v>61</v>
      </c>
      <c r="W6688" s="161">
        <v>6685</v>
      </c>
      <c r="X6688" s="159" t="s">
        <v>20</v>
      </c>
      <c r="AI6688" s="161">
        <v>2161</v>
      </c>
      <c r="AJ6688" s="163">
        <v>0.36493599999999998</v>
      </c>
      <c r="AK6688" s="8" t="s">
        <v>4</v>
      </c>
      <c r="AL6688" s="8" t="s">
        <v>5</v>
      </c>
      <c r="AM6688" s="8">
        <v>2</v>
      </c>
      <c r="AN6688" s="165">
        <v>124.18</v>
      </c>
      <c r="AO6688" s="161">
        <v>6692</v>
      </c>
      <c r="AP6688" s="159" t="s">
        <v>18</v>
      </c>
    </row>
    <row r="6689" spans="17:42" x14ac:dyDescent="0.25">
      <c r="Q6689" s="161">
        <v>3535</v>
      </c>
      <c r="R6689" s="163">
        <v>8.0460000000000004E-2</v>
      </c>
      <c r="S6689" s="8" t="s">
        <v>6</v>
      </c>
      <c r="T6689" s="8" t="s">
        <v>5</v>
      </c>
      <c r="U6689" s="8">
        <v>1</v>
      </c>
      <c r="V6689" s="165">
        <v>64.14</v>
      </c>
      <c r="W6689" s="161">
        <v>6686</v>
      </c>
      <c r="X6689" s="159" t="s">
        <v>20</v>
      </c>
      <c r="AI6689" s="161">
        <v>2165</v>
      </c>
      <c r="AJ6689" s="163">
        <v>0.212453</v>
      </c>
      <c r="AK6689" s="8" t="s">
        <v>4</v>
      </c>
      <c r="AL6689" s="8" t="s">
        <v>5</v>
      </c>
      <c r="AM6689" s="8">
        <v>2</v>
      </c>
      <c r="AN6689" s="165">
        <v>123.97</v>
      </c>
      <c r="AO6689" s="161">
        <v>6693</v>
      </c>
      <c r="AP6689" s="159" t="s">
        <v>18</v>
      </c>
    </row>
    <row r="6690" spans="17:42" x14ac:dyDescent="0.25">
      <c r="Q6690" s="161">
        <v>3539</v>
      </c>
      <c r="R6690" s="163">
        <v>0.22335199999999999</v>
      </c>
      <c r="S6690" s="8" t="s">
        <v>4</v>
      </c>
      <c r="T6690" s="8" t="s">
        <v>5</v>
      </c>
      <c r="U6690" s="8">
        <v>1</v>
      </c>
      <c r="V6690" s="165">
        <v>60.55</v>
      </c>
      <c r="W6690" s="161">
        <v>6687</v>
      </c>
      <c r="X6690" s="159" t="s">
        <v>20</v>
      </c>
      <c r="AI6690" s="161">
        <v>2182</v>
      </c>
      <c r="AJ6690" s="163">
        <v>0.17243</v>
      </c>
      <c r="AK6690" s="8" t="s">
        <v>12</v>
      </c>
      <c r="AL6690" s="8" t="s">
        <v>13</v>
      </c>
      <c r="AM6690" s="8">
        <v>2</v>
      </c>
      <c r="AN6690" s="165">
        <v>107</v>
      </c>
      <c r="AO6690" s="161">
        <v>6694</v>
      </c>
      <c r="AP6690" s="159" t="s">
        <v>20</v>
      </c>
    </row>
    <row r="6691" spans="17:42" x14ac:dyDescent="0.25">
      <c r="Q6691" s="161">
        <v>3546</v>
      </c>
      <c r="R6691" s="163">
        <v>0.394704</v>
      </c>
      <c r="S6691" s="8" t="s">
        <v>4</v>
      </c>
      <c r="T6691" s="8" t="s">
        <v>5</v>
      </c>
      <c r="U6691" s="8">
        <v>1</v>
      </c>
      <c r="V6691" s="165">
        <v>97.73</v>
      </c>
      <c r="W6691" s="161">
        <v>6688</v>
      </c>
      <c r="X6691" s="159" t="s">
        <v>20</v>
      </c>
      <c r="AI6691" s="161">
        <v>2184</v>
      </c>
      <c r="AJ6691" s="163">
        <v>0.23197100000000001</v>
      </c>
      <c r="AK6691" s="8" t="s">
        <v>4</v>
      </c>
      <c r="AL6691" s="8" t="s">
        <v>5</v>
      </c>
      <c r="AM6691" s="8">
        <v>2</v>
      </c>
      <c r="AN6691" s="165">
        <v>119.55</v>
      </c>
      <c r="AO6691" s="161">
        <v>6695</v>
      </c>
      <c r="AP6691" s="159" t="s">
        <v>20</v>
      </c>
    </row>
    <row r="6692" spans="17:42" x14ac:dyDescent="0.25">
      <c r="Q6692" s="161">
        <v>3547</v>
      </c>
      <c r="R6692" s="163">
        <v>0.50874799999999998</v>
      </c>
      <c r="S6692" s="8" t="s">
        <v>4</v>
      </c>
      <c r="T6692" s="8" t="s">
        <v>5</v>
      </c>
      <c r="U6692" s="8">
        <v>1</v>
      </c>
      <c r="V6692" s="165">
        <v>63.18</v>
      </c>
      <c r="W6692" s="161">
        <v>6689</v>
      </c>
      <c r="X6692" s="159" t="s">
        <v>20</v>
      </c>
      <c r="AI6692" s="161">
        <v>2187</v>
      </c>
      <c r="AJ6692" s="163">
        <v>0.300929</v>
      </c>
      <c r="AK6692" s="8" t="s">
        <v>4</v>
      </c>
      <c r="AL6692" s="8" t="s">
        <v>5</v>
      </c>
      <c r="AM6692" s="8">
        <v>2</v>
      </c>
      <c r="AN6692" s="165">
        <v>121.18</v>
      </c>
      <c r="AO6692" s="161">
        <v>6696</v>
      </c>
      <c r="AP6692" s="159" t="s">
        <v>20</v>
      </c>
    </row>
    <row r="6693" spans="17:42" x14ac:dyDescent="0.25">
      <c r="Q6693" s="161">
        <v>3570</v>
      </c>
      <c r="R6693" s="163">
        <v>0.155664</v>
      </c>
      <c r="S6693" s="8" t="s">
        <v>4</v>
      </c>
      <c r="T6693" s="8" t="s">
        <v>5</v>
      </c>
      <c r="U6693" s="8">
        <v>1</v>
      </c>
      <c r="V6693" s="165">
        <v>97.01</v>
      </c>
      <c r="W6693" s="161">
        <v>6690</v>
      </c>
      <c r="X6693" s="159" t="s">
        <v>20</v>
      </c>
      <c r="AI6693" s="161">
        <v>2197</v>
      </c>
      <c r="AJ6693" s="163">
        <v>0.25595600000000002</v>
      </c>
      <c r="AK6693" s="8" t="s">
        <v>6</v>
      </c>
      <c r="AL6693" s="8" t="s">
        <v>5</v>
      </c>
      <c r="AM6693" s="8">
        <v>2</v>
      </c>
      <c r="AN6693" s="165">
        <v>109.35</v>
      </c>
      <c r="AO6693" s="161">
        <v>6697</v>
      </c>
      <c r="AP6693" s="159" t="s">
        <v>20</v>
      </c>
    </row>
    <row r="6694" spans="17:42" x14ac:dyDescent="0.25">
      <c r="Q6694" s="161">
        <v>3572</v>
      </c>
      <c r="R6694" s="163">
        <v>0.47943000000000002</v>
      </c>
      <c r="S6694" s="8" t="s">
        <v>4</v>
      </c>
      <c r="T6694" s="8" t="s">
        <v>5</v>
      </c>
      <c r="U6694" s="8">
        <v>1</v>
      </c>
      <c r="V6694" s="165">
        <v>79.19</v>
      </c>
      <c r="W6694" s="161">
        <v>6691</v>
      </c>
      <c r="X6694" s="159" t="s">
        <v>20</v>
      </c>
      <c r="AI6694" s="161">
        <v>2205</v>
      </c>
      <c r="AJ6694" s="163">
        <v>0.45458199999999999</v>
      </c>
      <c r="AK6694" s="8" t="s">
        <v>4</v>
      </c>
      <c r="AL6694" s="8" t="s">
        <v>5</v>
      </c>
      <c r="AM6694" s="8">
        <v>2</v>
      </c>
      <c r="AN6694" s="165">
        <v>115.48</v>
      </c>
      <c r="AO6694" s="161">
        <v>6698</v>
      </c>
      <c r="AP6694" s="159" t="s">
        <v>20</v>
      </c>
    </row>
    <row r="6695" spans="17:42" x14ac:dyDescent="0.25">
      <c r="Q6695" s="161">
        <v>3575</v>
      </c>
      <c r="R6695" s="163">
        <v>0.102545</v>
      </c>
      <c r="S6695" s="8" t="s">
        <v>4</v>
      </c>
      <c r="T6695" s="8" t="s">
        <v>5</v>
      </c>
      <c r="U6695" s="8">
        <v>1</v>
      </c>
      <c r="V6695" s="165">
        <v>73.459999999999994</v>
      </c>
      <c r="W6695" s="161">
        <v>6692</v>
      </c>
      <c r="X6695" s="159" t="s">
        <v>20</v>
      </c>
      <c r="AI6695" s="161">
        <v>2209</v>
      </c>
      <c r="AJ6695" s="163">
        <v>0.13767699999999999</v>
      </c>
      <c r="AK6695" s="8" t="s">
        <v>6</v>
      </c>
      <c r="AL6695" s="8" t="s">
        <v>5</v>
      </c>
      <c r="AM6695" s="8">
        <v>2</v>
      </c>
      <c r="AN6695" s="165">
        <v>111.76</v>
      </c>
      <c r="AO6695" s="161">
        <v>6699</v>
      </c>
      <c r="AP6695" s="159" t="s">
        <v>20</v>
      </c>
    </row>
    <row r="6696" spans="17:42" x14ac:dyDescent="0.25">
      <c r="Q6696" s="161">
        <v>3578</v>
      </c>
      <c r="R6696" s="163">
        <v>0.35317900000000002</v>
      </c>
      <c r="S6696" s="8" t="s">
        <v>4</v>
      </c>
      <c r="T6696" s="8" t="s">
        <v>5</v>
      </c>
      <c r="U6696" s="8">
        <v>1</v>
      </c>
      <c r="V6696" s="165">
        <v>90.78</v>
      </c>
      <c r="W6696" s="161">
        <v>6693</v>
      </c>
      <c r="X6696" s="159" t="s">
        <v>20</v>
      </c>
      <c r="AI6696" s="161">
        <v>2215</v>
      </c>
      <c r="AJ6696" s="163">
        <v>8.8908000000000001E-2</v>
      </c>
      <c r="AK6696" s="8" t="s">
        <v>4</v>
      </c>
      <c r="AL6696" s="8" t="s">
        <v>5</v>
      </c>
      <c r="AM6696" s="8">
        <v>2</v>
      </c>
      <c r="AN6696" s="165">
        <v>113.39</v>
      </c>
      <c r="AO6696" s="161">
        <v>6700</v>
      </c>
      <c r="AP6696" s="159" t="s">
        <v>18</v>
      </c>
    </row>
    <row r="6697" spans="17:42" x14ac:dyDescent="0.25">
      <c r="Q6697" s="161">
        <v>3625</v>
      </c>
      <c r="R6697" s="163">
        <v>0.239736</v>
      </c>
      <c r="S6697" s="8" t="s">
        <v>4</v>
      </c>
      <c r="T6697" s="8" t="s">
        <v>5</v>
      </c>
      <c r="U6697" s="8">
        <v>1</v>
      </c>
      <c r="V6697" s="165">
        <v>75.8</v>
      </c>
      <c r="W6697" s="161">
        <v>6694</v>
      </c>
      <c r="X6697" s="159" t="s">
        <v>20</v>
      </c>
      <c r="AI6697" s="161">
        <v>2219</v>
      </c>
      <c r="AJ6697" s="163">
        <v>0.23522100000000001</v>
      </c>
      <c r="AK6697" s="8" t="s">
        <v>4</v>
      </c>
      <c r="AL6697" s="8" t="s">
        <v>5</v>
      </c>
      <c r="AM6697" s="8">
        <v>2</v>
      </c>
      <c r="AN6697" s="165">
        <v>123.61</v>
      </c>
      <c r="AO6697" s="161">
        <v>6701</v>
      </c>
      <c r="AP6697" s="159" t="s">
        <v>19</v>
      </c>
    </row>
    <row r="6698" spans="17:42" x14ac:dyDescent="0.25">
      <c r="Q6698" s="161">
        <v>3637</v>
      </c>
      <c r="R6698" s="163">
        <v>0.145847</v>
      </c>
      <c r="S6698" s="8" t="s">
        <v>4</v>
      </c>
      <c r="T6698" s="8" t="s">
        <v>5</v>
      </c>
      <c r="U6698" s="8">
        <v>1</v>
      </c>
      <c r="V6698" s="165">
        <v>96.18</v>
      </c>
      <c r="W6698" s="161">
        <v>6695</v>
      </c>
      <c r="X6698" s="159" t="s">
        <v>20</v>
      </c>
      <c r="AI6698" s="161">
        <v>2229</v>
      </c>
      <c r="AJ6698" s="163">
        <v>0.52733099999999999</v>
      </c>
      <c r="AK6698" s="8" t="s">
        <v>4</v>
      </c>
      <c r="AL6698" s="8" t="s">
        <v>5</v>
      </c>
      <c r="AM6698" s="8">
        <v>2</v>
      </c>
      <c r="AN6698" s="165">
        <v>113.66</v>
      </c>
      <c r="AO6698" s="161">
        <v>6702</v>
      </c>
      <c r="AP6698" s="159" t="s">
        <v>18</v>
      </c>
    </row>
    <row r="6699" spans="17:42" x14ac:dyDescent="0.25">
      <c r="Q6699" s="161">
        <v>3657</v>
      </c>
      <c r="R6699" s="163">
        <v>0.52328399999999997</v>
      </c>
      <c r="S6699" s="8" t="s">
        <v>6</v>
      </c>
      <c r="T6699" s="8" t="s">
        <v>5</v>
      </c>
      <c r="U6699" s="8">
        <v>1</v>
      </c>
      <c r="V6699" s="165">
        <v>60.89</v>
      </c>
      <c r="W6699" s="161">
        <v>6696</v>
      </c>
      <c r="X6699" s="159" t="s">
        <v>20</v>
      </c>
      <c r="AI6699" s="161">
        <v>2231</v>
      </c>
      <c r="AJ6699" s="163">
        <v>0.11743000000000001</v>
      </c>
      <c r="AK6699" s="8" t="s">
        <v>6</v>
      </c>
      <c r="AL6699" s="8" t="s">
        <v>5</v>
      </c>
      <c r="AM6699" s="8">
        <v>2</v>
      </c>
      <c r="AN6699" s="165">
        <v>115.15</v>
      </c>
      <c r="AO6699" s="161">
        <v>6703</v>
      </c>
      <c r="AP6699" s="159" t="s">
        <v>18</v>
      </c>
    </row>
    <row r="6700" spans="17:42" x14ac:dyDescent="0.25">
      <c r="Q6700" s="161">
        <v>3662</v>
      </c>
      <c r="R6700" s="163">
        <v>0.200686</v>
      </c>
      <c r="S6700" s="8" t="s">
        <v>4</v>
      </c>
      <c r="T6700" s="8" t="s">
        <v>5</v>
      </c>
      <c r="U6700" s="8">
        <v>1</v>
      </c>
      <c r="V6700" s="165">
        <v>79.14</v>
      </c>
      <c r="W6700" s="161">
        <v>6697</v>
      </c>
      <c r="X6700" s="159" t="s">
        <v>20</v>
      </c>
      <c r="AI6700" s="161">
        <v>2238</v>
      </c>
      <c r="AJ6700" s="163">
        <v>0.14508099999999999</v>
      </c>
      <c r="AK6700" s="8" t="s">
        <v>4</v>
      </c>
      <c r="AL6700" s="8" t="s">
        <v>5</v>
      </c>
      <c r="AM6700" s="8">
        <v>2</v>
      </c>
      <c r="AN6700" s="165">
        <v>113.35</v>
      </c>
      <c r="AO6700" s="161">
        <v>6704</v>
      </c>
      <c r="AP6700" s="159" t="s">
        <v>20</v>
      </c>
    </row>
    <row r="6701" spans="17:42" x14ac:dyDescent="0.25">
      <c r="Q6701" s="161">
        <v>3679</v>
      </c>
      <c r="R6701" s="163">
        <v>5.8105999999999998E-2</v>
      </c>
      <c r="S6701" s="8" t="s">
        <v>4</v>
      </c>
      <c r="T6701" s="8" t="s">
        <v>5</v>
      </c>
      <c r="U6701" s="8">
        <v>1</v>
      </c>
      <c r="V6701" s="165">
        <v>86.55</v>
      </c>
      <c r="W6701" s="161">
        <v>6698</v>
      </c>
      <c r="X6701" s="159" t="s">
        <v>20</v>
      </c>
      <c r="AI6701" s="161">
        <v>2253</v>
      </c>
      <c r="AJ6701" s="163">
        <v>0.51571599999999995</v>
      </c>
      <c r="AK6701" s="8" t="s">
        <v>4</v>
      </c>
      <c r="AL6701" s="8" t="s">
        <v>5</v>
      </c>
      <c r="AM6701" s="8">
        <v>2</v>
      </c>
      <c r="AN6701" s="165">
        <v>111.52</v>
      </c>
      <c r="AO6701" s="161">
        <v>6705</v>
      </c>
      <c r="AP6701" s="159" t="s">
        <v>20</v>
      </c>
    </row>
    <row r="6702" spans="17:42" x14ac:dyDescent="0.25">
      <c r="Q6702" s="161">
        <v>3681</v>
      </c>
      <c r="R6702" s="163">
        <v>4.1974999999999998E-2</v>
      </c>
      <c r="S6702" s="8" t="s">
        <v>4</v>
      </c>
      <c r="T6702" s="8" t="s">
        <v>5</v>
      </c>
      <c r="U6702" s="8">
        <v>1</v>
      </c>
      <c r="V6702" s="165">
        <v>86.59</v>
      </c>
      <c r="W6702" s="161">
        <v>6699</v>
      </c>
      <c r="X6702" s="159" t="s">
        <v>20</v>
      </c>
      <c r="AI6702" s="161">
        <v>2264</v>
      </c>
      <c r="AJ6702" s="163">
        <v>0.30385000000000001</v>
      </c>
      <c r="AK6702" s="8" t="s">
        <v>4</v>
      </c>
      <c r="AL6702" s="8" t="s">
        <v>5</v>
      </c>
      <c r="AM6702" s="8">
        <v>2</v>
      </c>
      <c r="AN6702" s="165">
        <v>101.22</v>
      </c>
      <c r="AO6702" s="161">
        <v>6706</v>
      </c>
      <c r="AP6702" s="159" t="s">
        <v>20</v>
      </c>
    </row>
    <row r="6703" spans="17:42" x14ac:dyDescent="0.25">
      <c r="Q6703" s="161">
        <v>3683</v>
      </c>
      <c r="R6703" s="163">
        <v>0.119212</v>
      </c>
      <c r="S6703" s="8" t="s">
        <v>4</v>
      </c>
      <c r="T6703" s="8" t="s">
        <v>5</v>
      </c>
      <c r="U6703" s="8">
        <v>1</v>
      </c>
      <c r="V6703" s="165">
        <v>85.24</v>
      </c>
      <c r="W6703" s="161">
        <v>6700</v>
      </c>
      <c r="X6703" s="159" t="s">
        <v>20</v>
      </c>
      <c r="AI6703" s="161">
        <v>2271</v>
      </c>
      <c r="AJ6703" s="163">
        <v>0.24815499999999999</v>
      </c>
      <c r="AK6703" s="8" t="s">
        <v>6</v>
      </c>
      <c r="AL6703" s="8" t="s">
        <v>5</v>
      </c>
      <c r="AM6703" s="8">
        <v>2</v>
      </c>
      <c r="AN6703" s="165">
        <v>107.66</v>
      </c>
      <c r="AO6703" s="161">
        <v>6707</v>
      </c>
      <c r="AP6703" s="159" t="s">
        <v>18</v>
      </c>
    </row>
    <row r="6704" spans="17:42" x14ac:dyDescent="0.25">
      <c r="Q6704" s="161">
        <v>3685</v>
      </c>
      <c r="R6704" s="163">
        <v>0.31686900000000001</v>
      </c>
      <c r="S6704" s="8" t="s">
        <v>4</v>
      </c>
      <c r="T6704" s="8" t="s">
        <v>5</v>
      </c>
      <c r="U6704" s="8">
        <v>1</v>
      </c>
      <c r="V6704" s="165">
        <v>87.53</v>
      </c>
      <c r="W6704" s="161">
        <v>6701</v>
      </c>
      <c r="X6704" s="159" t="s">
        <v>20</v>
      </c>
      <c r="AI6704" s="161">
        <v>2281</v>
      </c>
      <c r="AJ6704" s="163">
        <v>0.20722199999999999</v>
      </c>
      <c r="AK6704" s="8" t="s">
        <v>4</v>
      </c>
      <c r="AL6704" s="8" t="s">
        <v>5</v>
      </c>
      <c r="AM6704" s="8">
        <v>2</v>
      </c>
      <c r="AN6704" s="165">
        <v>105.99</v>
      </c>
      <c r="AO6704" s="161">
        <v>6708</v>
      </c>
      <c r="AP6704" s="159" t="s">
        <v>20</v>
      </c>
    </row>
    <row r="6705" spans="17:42" x14ac:dyDescent="0.25">
      <c r="Q6705" s="161">
        <v>3690</v>
      </c>
      <c r="R6705" s="163">
        <v>0.26686199999999999</v>
      </c>
      <c r="S6705" s="8" t="s">
        <v>4</v>
      </c>
      <c r="T6705" s="8" t="s">
        <v>5</v>
      </c>
      <c r="U6705" s="8">
        <v>1</v>
      </c>
      <c r="V6705" s="165">
        <v>67.25</v>
      </c>
      <c r="W6705" s="161">
        <v>6702</v>
      </c>
      <c r="X6705" s="159" t="s">
        <v>20</v>
      </c>
      <c r="AI6705" s="161">
        <v>2286</v>
      </c>
      <c r="AJ6705" s="163">
        <v>5.6370999999999997E-2</v>
      </c>
      <c r="AK6705" s="8" t="s">
        <v>4</v>
      </c>
      <c r="AL6705" s="8" t="s">
        <v>5</v>
      </c>
      <c r="AM6705" s="8">
        <v>2</v>
      </c>
      <c r="AN6705" s="165">
        <v>124.96</v>
      </c>
      <c r="AO6705" s="161">
        <v>6709</v>
      </c>
      <c r="AP6705" s="159" t="s">
        <v>18</v>
      </c>
    </row>
    <row r="6706" spans="17:42" x14ac:dyDescent="0.25">
      <c r="Q6706" s="161">
        <v>3698</v>
      </c>
      <c r="R6706" s="163">
        <v>0.42147600000000002</v>
      </c>
      <c r="S6706" s="8" t="s">
        <v>4</v>
      </c>
      <c r="T6706" s="8" t="s">
        <v>5</v>
      </c>
      <c r="U6706" s="8">
        <v>1</v>
      </c>
      <c r="V6706" s="165">
        <v>96.4</v>
      </c>
      <c r="W6706" s="161">
        <v>6703</v>
      </c>
      <c r="X6706" s="159" t="s">
        <v>20</v>
      </c>
      <c r="AI6706" s="161">
        <v>2288</v>
      </c>
      <c r="AJ6706" s="163">
        <v>0.44959100000000002</v>
      </c>
      <c r="AK6706" s="8" t="s">
        <v>4</v>
      </c>
      <c r="AL6706" s="8" t="s">
        <v>5</v>
      </c>
      <c r="AM6706" s="8">
        <v>2</v>
      </c>
      <c r="AN6706" s="165">
        <v>111.13</v>
      </c>
      <c r="AO6706" s="161">
        <v>6710</v>
      </c>
      <c r="AP6706" s="159" t="s">
        <v>18</v>
      </c>
    </row>
    <row r="6707" spans="17:42" x14ac:dyDescent="0.25">
      <c r="Q6707" s="161">
        <v>3701</v>
      </c>
      <c r="R6707" s="163">
        <v>0.83672000000000002</v>
      </c>
      <c r="S6707" s="8" t="s">
        <v>4</v>
      </c>
      <c r="T6707" s="8" t="s">
        <v>5</v>
      </c>
      <c r="U6707" s="8">
        <v>1</v>
      </c>
      <c r="V6707" s="165">
        <v>82.97</v>
      </c>
      <c r="W6707" s="161">
        <v>6704</v>
      </c>
      <c r="X6707" s="159" t="s">
        <v>20</v>
      </c>
      <c r="AI6707" s="161">
        <v>2301</v>
      </c>
      <c r="AJ6707" s="163">
        <v>0.17333599999999999</v>
      </c>
      <c r="AK6707" s="8" t="s">
        <v>6</v>
      </c>
      <c r="AL6707" s="8" t="s">
        <v>5</v>
      </c>
      <c r="AM6707" s="8">
        <v>2</v>
      </c>
      <c r="AN6707" s="165">
        <v>121.24</v>
      </c>
      <c r="AO6707" s="161">
        <v>6711</v>
      </c>
      <c r="AP6707" s="159" t="s">
        <v>20</v>
      </c>
    </row>
    <row r="6708" spans="17:42" x14ac:dyDescent="0.25">
      <c r="Q6708" s="161">
        <v>3706</v>
      </c>
      <c r="R6708" s="163">
        <v>0.234123</v>
      </c>
      <c r="S6708" s="8" t="s">
        <v>4</v>
      </c>
      <c r="T6708" s="8" t="s">
        <v>5</v>
      </c>
      <c r="U6708" s="8">
        <v>1</v>
      </c>
      <c r="V6708" s="165">
        <v>86.99</v>
      </c>
      <c r="W6708" s="161">
        <v>6705</v>
      </c>
      <c r="X6708" s="159" t="s">
        <v>18</v>
      </c>
      <c r="AI6708" s="161">
        <v>2322</v>
      </c>
      <c r="AJ6708" s="163">
        <v>9.7208000000000003E-2</v>
      </c>
      <c r="AK6708" s="8" t="s">
        <v>4</v>
      </c>
      <c r="AL6708" s="8" t="s">
        <v>5</v>
      </c>
      <c r="AM6708" s="8">
        <v>2</v>
      </c>
      <c r="AN6708" s="165">
        <v>119.39</v>
      </c>
      <c r="AO6708" s="161">
        <v>6712</v>
      </c>
      <c r="AP6708" s="159" t="s">
        <v>18</v>
      </c>
    </row>
    <row r="6709" spans="17:42" x14ac:dyDescent="0.25">
      <c r="Q6709" s="161">
        <v>3711</v>
      </c>
      <c r="R6709" s="163">
        <v>0.171567</v>
      </c>
      <c r="S6709" s="8" t="s">
        <v>4</v>
      </c>
      <c r="T6709" s="8" t="s">
        <v>5</v>
      </c>
      <c r="U6709" s="8">
        <v>1</v>
      </c>
      <c r="V6709" s="165">
        <v>62.66</v>
      </c>
      <c r="W6709" s="161">
        <v>6706</v>
      </c>
      <c r="X6709" s="159" t="s">
        <v>20</v>
      </c>
      <c r="AI6709" s="161">
        <v>2324</v>
      </c>
      <c r="AJ6709" s="163">
        <v>0.22131600000000001</v>
      </c>
      <c r="AK6709" s="8" t="s">
        <v>4</v>
      </c>
      <c r="AL6709" s="8" t="s">
        <v>5</v>
      </c>
      <c r="AM6709" s="8">
        <v>2</v>
      </c>
      <c r="AN6709" s="165">
        <v>122.53</v>
      </c>
      <c r="AO6709" s="161">
        <v>6713</v>
      </c>
      <c r="AP6709" s="159" t="s">
        <v>20</v>
      </c>
    </row>
    <row r="6710" spans="17:42" x14ac:dyDescent="0.25">
      <c r="Q6710" s="161">
        <v>3712</v>
      </c>
      <c r="R6710" s="163">
        <v>0.127333</v>
      </c>
      <c r="S6710" s="8" t="s">
        <v>4</v>
      </c>
      <c r="T6710" s="8" t="s">
        <v>5</v>
      </c>
      <c r="U6710" s="8">
        <v>1</v>
      </c>
      <c r="V6710" s="165">
        <v>91.31</v>
      </c>
      <c r="W6710" s="161">
        <v>6707</v>
      </c>
      <c r="X6710" s="159" t="s">
        <v>20</v>
      </c>
      <c r="AI6710" s="161">
        <v>2344</v>
      </c>
      <c r="AJ6710" s="163">
        <v>0.33379700000000001</v>
      </c>
      <c r="AK6710" s="8" t="s">
        <v>4</v>
      </c>
      <c r="AL6710" s="8" t="s">
        <v>5</v>
      </c>
      <c r="AM6710" s="8">
        <v>2</v>
      </c>
      <c r="AN6710" s="165">
        <v>118.97</v>
      </c>
      <c r="AO6710" s="161">
        <v>6714</v>
      </c>
      <c r="AP6710" s="159" t="s">
        <v>18</v>
      </c>
    </row>
    <row r="6711" spans="17:42" x14ac:dyDescent="0.25">
      <c r="Q6711" s="161">
        <v>3713</v>
      </c>
      <c r="R6711" s="163">
        <v>8.0714999999999995E-2</v>
      </c>
      <c r="S6711" s="8" t="s">
        <v>6</v>
      </c>
      <c r="T6711" s="8" t="s">
        <v>5</v>
      </c>
      <c r="U6711" s="8">
        <v>1</v>
      </c>
      <c r="V6711" s="165">
        <v>86.95</v>
      </c>
      <c r="W6711" s="161">
        <v>6708</v>
      </c>
      <c r="X6711" s="159" t="s">
        <v>20</v>
      </c>
      <c r="AI6711" s="161">
        <v>2380</v>
      </c>
      <c r="AJ6711" s="163">
        <v>7.1673000000000001E-2</v>
      </c>
      <c r="AK6711" s="8" t="s">
        <v>4</v>
      </c>
      <c r="AL6711" s="8" t="s">
        <v>5</v>
      </c>
      <c r="AM6711" s="8">
        <v>2</v>
      </c>
      <c r="AN6711" s="165">
        <v>113.95</v>
      </c>
      <c r="AO6711" s="161">
        <v>6715</v>
      </c>
      <c r="AP6711" s="159" t="s">
        <v>20</v>
      </c>
    </row>
    <row r="6712" spans="17:42" x14ac:dyDescent="0.25">
      <c r="Q6712" s="161">
        <v>3728</v>
      </c>
      <c r="R6712" s="163">
        <v>0.23613400000000001</v>
      </c>
      <c r="S6712" s="8" t="s">
        <v>4</v>
      </c>
      <c r="T6712" s="8" t="s">
        <v>5</v>
      </c>
      <c r="U6712" s="8">
        <v>1</v>
      </c>
      <c r="V6712" s="165">
        <v>63.06</v>
      </c>
      <c r="W6712" s="161">
        <v>6709</v>
      </c>
      <c r="X6712" s="159" t="s">
        <v>20</v>
      </c>
      <c r="AI6712" s="161">
        <v>2404</v>
      </c>
      <c r="AJ6712" s="163">
        <v>0.30832700000000002</v>
      </c>
      <c r="AK6712" s="8" t="s">
        <v>9</v>
      </c>
      <c r="AL6712" s="8" t="s">
        <v>10</v>
      </c>
      <c r="AM6712" s="8">
        <v>2</v>
      </c>
      <c r="AN6712" s="165">
        <v>120.27</v>
      </c>
      <c r="AO6712" s="161">
        <v>6716</v>
      </c>
      <c r="AP6712" s="159" t="s">
        <v>20</v>
      </c>
    </row>
    <row r="6713" spans="17:42" x14ac:dyDescent="0.25">
      <c r="Q6713" s="161">
        <v>3734</v>
      </c>
      <c r="R6713" s="163">
        <v>0.33912999999999999</v>
      </c>
      <c r="S6713" s="8" t="s">
        <v>4</v>
      </c>
      <c r="T6713" s="8" t="s">
        <v>5</v>
      </c>
      <c r="U6713" s="8">
        <v>1</v>
      </c>
      <c r="V6713" s="165">
        <v>99.93</v>
      </c>
      <c r="W6713" s="161">
        <v>6710</v>
      </c>
      <c r="X6713" s="159" t="s">
        <v>20</v>
      </c>
      <c r="AI6713" s="161">
        <v>2410</v>
      </c>
      <c r="AJ6713" s="163">
        <v>0.202179</v>
      </c>
      <c r="AK6713" s="8" t="s">
        <v>4</v>
      </c>
      <c r="AL6713" s="8" t="s">
        <v>5</v>
      </c>
      <c r="AM6713" s="8">
        <v>2</v>
      </c>
      <c r="AN6713" s="165">
        <v>109.65</v>
      </c>
      <c r="AO6713" s="161">
        <v>6717</v>
      </c>
      <c r="AP6713" s="159" t="s">
        <v>18</v>
      </c>
    </row>
    <row r="6714" spans="17:42" x14ac:dyDescent="0.25">
      <c r="Q6714" s="161">
        <v>3738</v>
      </c>
      <c r="R6714" s="163">
        <v>0.20724799999999999</v>
      </c>
      <c r="S6714" s="8" t="s">
        <v>4</v>
      </c>
      <c r="T6714" s="8" t="s">
        <v>5</v>
      </c>
      <c r="U6714" s="8">
        <v>1</v>
      </c>
      <c r="V6714" s="165">
        <v>61.22</v>
      </c>
      <c r="W6714" s="161">
        <v>6711</v>
      </c>
      <c r="X6714" s="159" t="s">
        <v>20</v>
      </c>
      <c r="AI6714" s="161">
        <v>2415</v>
      </c>
      <c r="AJ6714" s="163">
        <v>0.21557799999999999</v>
      </c>
      <c r="AK6714" s="8" t="s">
        <v>4</v>
      </c>
      <c r="AL6714" s="8" t="s">
        <v>5</v>
      </c>
      <c r="AM6714" s="8">
        <v>2</v>
      </c>
      <c r="AN6714" s="165">
        <v>120.16</v>
      </c>
      <c r="AO6714" s="161">
        <v>6718</v>
      </c>
      <c r="AP6714" s="159" t="s">
        <v>19</v>
      </c>
    </row>
    <row r="6715" spans="17:42" x14ac:dyDescent="0.25">
      <c r="Q6715" s="161">
        <v>3752</v>
      </c>
      <c r="R6715" s="163">
        <v>6.5547999999999995E-2</v>
      </c>
      <c r="S6715" s="8" t="s">
        <v>4</v>
      </c>
      <c r="T6715" s="8" t="s">
        <v>5</v>
      </c>
      <c r="U6715" s="8">
        <v>1</v>
      </c>
      <c r="V6715" s="165">
        <v>93.85</v>
      </c>
      <c r="W6715" s="161">
        <v>6712</v>
      </c>
      <c r="X6715" s="159" t="s">
        <v>20</v>
      </c>
      <c r="AI6715" s="161">
        <v>2424</v>
      </c>
      <c r="AJ6715" s="163">
        <v>0.54913500000000004</v>
      </c>
      <c r="AK6715" s="8" t="s">
        <v>4</v>
      </c>
      <c r="AL6715" s="8" t="s">
        <v>5</v>
      </c>
      <c r="AM6715" s="8">
        <v>2</v>
      </c>
      <c r="AN6715" s="165">
        <v>109.82</v>
      </c>
      <c r="AO6715" s="161">
        <v>6719</v>
      </c>
      <c r="AP6715" s="159" t="s">
        <v>18</v>
      </c>
    </row>
    <row r="6716" spans="17:42" x14ac:dyDescent="0.25">
      <c r="Q6716" s="161">
        <v>3753</v>
      </c>
      <c r="R6716" s="163">
        <v>5.3720999999999998E-2</v>
      </c>
      <c r="S6716" s="8" t="s">
        <v>4</v>
      </c>
      <c r="T6716" s="8" t="s">
        <v>5</v>
      </c>
      <c r="U6716" s="8">
        <v>1</v>
      </c>
      <c r="V6716" s="165">
        <v>93.84</v>
      </c>
      <c r="W6716" s="161">
        <v>6713</v>
      </c>
      <c r="X6716" s="159" t="s">
        <v>20</v>
      </c>
      <c r="AI6716" s="161">
        <v>2434</v>
      </c>
      <c r="AJ6716" s="163">
        <v>0.42035499999999998</v>
      </c>
      <c r="AK6716" s="8" t="s">
        <v>4</v>
      </c>
      <c r="AL6716" s="8" t="s">
        <v>5</v>
      </c>
      <c r="AM6716" s="8">
        <v>2</v>
      </c>
      <c r="AN6716" s="165">
        <v>109.8</v>
      </c>
      <c r="AO6716" s="161">
        <v>6720</v>
      </c>
      <c r="AP6716" s="159" t="s">
        <v>20</v>
      </c>
    </row>
    <row r="6717" spans="17:42" x14ac:dyDescent="0.25">
      <c r="Q6717" s="161">
        <v>3760</v>
      </c>
      <c r="R6717" s="163">
        <v>0.325824</v>
      </c>
      <c r="S6717" s="8" t="s">
        <v>4</v>
      </c>
      <c r="T6717" s="8" t="s">
        <v>5</v>
      </c>
      <c r="U6717" s="8">
        <v>1</v>
      </c>
      <c r="V6717" s="165">
        <v>87.84</v>
      </c>
      <c r="W6717" s="161">
        <v>6714</v>
      </c>
      <c r="X6717" s="159" t="s">
        <v>20</v>
      </c>
      <c r="AI6717" s="161">
        <v>2438</v>
      </c>
      <c r="AJ6717" s="163">
        <v>0.119809</v>
      </c>
      <c r="AK6717" s="8" t="s">
        <v>9</v>
      </c>
      <c r="AL6717" s="8" t="s">
        <v>10</v>
      </c>
      <c r="AM6717" s="8">
        <v>2</v>
      </c>
      <c r="AN6717" s="165">
        <v>119.28</v>
      </c>
      <c r="AO6717" s="161">
        <v>6721</v>
      </c>
      <c r="AP6717" s="159" t="s">
        <v>20</v>
      </c>
    </row>
    <row r="6718" spans="17:42" x14ac:dyDescent="0.25">
      <c r="Q6718" s="161">
        <v>3779</v>
      </c>
      <c r="R6718" s="163">
        <v>0.21365300000000001</v>
      </c>
      <c r="S6718" s="8" t="s">
        <v>4</v>
      </c>
      <c r="T6718" s="8" t="s">
        <v>5</v>
      </c>
      <c r="U6718" s="8">
        <v>1</v>
      </c>
      <c r="V6718" s="165">
        <v>62.67</v>
      </c>
      <c r="W6718" s="161">
        <v>6715</v>
      </c>
      <c r="X6718" s="159" t="s">
        <v>20</v>
      </c>
      <c r="AI6718" s="161">
        <v>2441</v>
      </c>
      <c r="AJ6718" s="163">
        <v>0.46157300000000001</v>
      </c>
      <c r="AK6718" s="8" t="s">
        <v>4</v>
      </c>
      <c r="AL6718" s="8" t="s">
        <v>5</v>
      </c>
      <c r="AM6718" s="8">
        <v>2</v>
      </c>
      <c r="AN6718" s="165">
        <v>117.43</v>
      </c>
      <c r="AO6718" s="161">
        <v>6722</v>
      </c>
      <c r="AP6718" s="159" t="s">
        <v>18</v>
      </c>
    </row>
    <row r="6719" spans="17:42" x14ac:dyDescent="0.25">
      <c r="Q6719" s="161">
        <v>3808</v>
      </c>
      <c r="R6719" s="163">
        <v>0.34393800000000002</v>
      </c>
      <c r="S6719" s="8" t="s">
        <v>4</v>
      </c>
      <c r="T6719" s="8" t="s">
        <v>5</v>
      </c>
      <c r="U6719" s="8">
        <v>1</v>
      </c>
      <c r="V6719" s="165">
        <v>71.150000000000006</v>
      </c>
      <c r="W6719" s="161">
        <v>6716</v>
      </c>
      <c r="X6719" s="159" t="s">
        <v>20</v>
      </c>
      <c r="AI6719" s="161">
        <v>2444</v>
      </c>
      <c r="AJ6719" s="163">
        <v>0.31415999999999999</v>
      </c>
      <c r="AK6719" s="8" t="s">
        <v>4</v>
      </c>
      <c r="AL6719" s="8" t="s">
        <v>5</v>
      </c>
      <c r="AM6719" s="8">
        <v>2</v>
      </c>
      <c r="AN6719" s="165">
        <v>118.46</v>
      </c>
      <c r="AO6719" s="161">
        <v>6723</v>
      </c>
      <c r="AP6719" s="159" t="s">
        <v>18</v>
      </c>
    </row>
    <row r="6720" spans="17:42" x14ac:dyDescent="0.25">
      <c r="Q6720" s="161">
        <v>3831</v>
      </c>
      <c r="R6720" s="163">
        <v>0.16332199999999999</v>
      </c>
      <c r="S6720" s="8" t="s">
        <v>4</v>
      </c>
      <c r="T6720" s="8" t="s">
        <v>5</v>
      </c>
      <c r="U6720" s="8">
        <v>1</v>
      </c>
      <c r="V6720" s="165">
        <v>63.45</v>
      </c>
      <c r="W6720" s="161">
        <v>6717</v>
      </c>
      <c r="X6720" s="159" t="s">
        <v>20</v>
      </c>
      <c r="AI6720" s="161">
        <v>2453</v>
      </c>
      <c r="AJ6720" s="163">
        <v>0.41763600000000001</v>
      </c>
      <c r="AK6720" s="8" t="s">
        <v>4</v>
      </c>
      <c r="AL6720" s="8" t="s">
        <v>5</v>
      </c>
      <c r="AM6720" s="8">
        <v>2</v>
      </c>
      <c r="AN6720" s="165">
        <v>122.6</v>
      </c>
      <c r="AO6720" s="161">
        <v>6724</v>
      </c>
      <c r="AP6720" s="159" t="s">
        <v>18</v>
      </c>
    </row>
    <row r="6721" spans="17:42" x14ac:dyDescent="0.25">
      <c r="Q6721" s="161">
        <v>3852</v>
      </c>
      <c r="R6721" s="163">
        <v>0.303817</v>
      </c>
      <c r="S6721" s="8" t="s">
        <v>4</v>
      </c>
      <c r="T6721" s="8" t="s">
        <v>5</v>
      </c>
      <c r="U6721" s="8">
        <v>1</v>
      </c>
      <c r="V6721" s="165">
        <v>62.63</v>
      </c>
      <c r="W6721" s="161">
        <v>6718</v>
      </c>
      <c r="X6721" s="159" t="s">
        <v>20</v>
      </c>
      <c r="AI6721" s="161">
        <v>2458</v>
      </c>
      <c r="AJ6721" s="163">
        <v>0.52919899999999997</v>
      </c>
      <c r="AK6721" s="8" t="s">
        <v>4</v>
      </c>
      <c r="AL6721" s="8" t="s">
        <v>5</v>
      </c>
      <c r="AM6721" s="8">
        <v>2</v>
      </c>
      <c r="AN6721" s="165">
        <v>124.66</v>
      </c>
      <c r="AO6721" s="161">
        <v>6725</v>
      </c>
      <c r="AP6721" s="159" t="s">
        <v>18</v>
      </c>
    </row>
    <row r="6722" spans="17:42" x14ac:dyDescent="0.25">
      <c r="Q6722" s="161">
        <v>3873</v>
      </c>
      <c r="R6722" s="163">
        <v>0.24987000000000001</v>
      </c>
      <c r="S6722" s="8" t="s">
        <v>4</v>
      </c>
      <c r="T6722" s="8" t="s">
        <v>5</v>
      </c>
      <c r="U6722" s="8">
        <v>1</v>
      </c>
      <c r="V6722" s="165">
        <v>62.88</v>
      </c>
      <c r="W6722" s="161">
        <v>6719</v>
      </c>
      <c r="X6722" s="159" t="s">
        <v>20</v>
      </c>
      <c r="AI6722" s="161">
        <v>2468</v>
      </c>
      <c r="AJ6722" s="163">
        <v>0.24074300000000001</v>
      </c>
      <c r="AK6722" s="8" t="s">
        <v>9</v>
      </c>
      <c r="AL6722" s="8" t="s">
        <v>10</v>
      </c>
      <c r="AM6722" s="8">
        <v>2</v>
      </c>
      <c r="AN6722" s="165">
        <v>114.6</v>
      </c>
      <c r="AO6722" s="161">
        <v>6726</v>
      </c>
      <c r="AP6722" s="159" t="s">
        <v>20</v>
      </c>
    </row>
    <row r="6723" spans="17:42" x14ac:dyDescent="0.25">
      <c r="Q6723" s="161">
        <v>3884</v>
      </c>
      <c r="R6723" s="163">
        <v>0.11078399999999999</v>
      </c>
      <c r="S6723" s="8" t="s">
        <v>4</v>
      </c>
      <c r="T6723" s="8" t="s">
        <v>5</v>
      </c>
      <c r="U6723" s="8">
        <v>1</v>
      </c>
      <c r="V6723" s="165">
        <v>61.65</v>
      </c>
      <c r="W6723" s="161">
        <v>6720</v>
      </c>
      <c r="X6723" s="159" t="s">
        <v>20</v>
      </c>
      <c r="AI6723" s="161">
        <v>2490</v>
      </c>
      <c r="AJ6723" s="163">
        <v>0.41060099999999999</v>
      </c>
      <c r="AK6723" s="8" t="s">
        <v>4</v>
      </c>
      <c r="AL6723" s="8" t="s">
        <v>5</v>
      </c>
      <c r="AM6723" s="8">
        <v>2</v>
      </c>
      <c r="AN6723" s="165">
        <v>109.52</v>
      </c>
      <c r="AO6723" s="161">
        <v>6727</v>
      </c>
      <c r="AP6723" s="159" t="s">
        <v>20</v>
      </c>
    </row>
    <row r="6724" spans="17:42" x14ac:dyDescent="0.25">
      <c r="Q6724" s="161">
        <v>3896</v>
      </c>
      <c r="R6724" s="163">
        <v>0.236264</v>
      </c>
      <c r="S6724" s="8" t="s">
        <v>4</v>
      </c>
      <c r="T6724" s="8" t="s">
        <v>5</v>
      </c>
      <c r="U6724" s="8">
        <v>1</v>
      </c>
      <c r="V6724" s="165">
        <v>73.73</v>
      </c>
      <c r="W6724" s="161">
        <v>6721</v>
      </c>
      <c r="X6724" s="159" t="s">
        <v>20</v>
      </c>
      <c r="AI6724" s="161">
        <v>2491</v>
      </c>
      <c r="AJ6724" s="163">
        <v>0.3196</v>
      </c>
      <c r="AK6724" s="8" t="s">
        <v>9</v>
      </c>
      <c r="AL6724" s="8" t="s">
        <v>10</v>
      </c>
      <c r="AM6724" s="8">
        <v>2</v>
      </c>
      <c r="AN6724" s="165">
        <v>124.84</v>
      </c>
      <c r="AO6724" s="161">
        <v>6728</v>
      </c>
      <c r="AP6724" s="159" t="s">
        <v>18</v>
      </c>
    </row>
    <row r="6725" spans="17:42" x14ac:dyDescent="0.25">
      <c r="Q6725" s="161">
        <v>3913</v>
      </c>
      <c r="R6725" s="163">
        <v>0.50766299999999998</v>
      </c>
      <c r="S6725" s="8" t="s">
        <v>4</v>
      </c>
      <c r="T6725" s="8" t="s">
        <v>5</v>
      </c>
      <c r="U6725" s="8">
        <v>1</v>
      </c>
      <c r="V6725" s="165">
        <v>97.86</v>
      </c>
      <c r="W6725" s="161">
        <v>6722</v>
      </c>
      <c r="X6725" s="159" t="s">
        <v>20</v>
      </c>
      <c r="AI6725" s="161">
        <v>2505</v>
      </c>
      <c r="AJ6725" s="163">
        <v>0.32333499999999998</v>
      </c>
      <c r="AK6725" s="8" t="s">
        <v>4</v>
      </c>
      <c r="AL6725" s="8" t="s">
        <v>5</v>
      </c>
      <c r="AM6725" s="8">
        <v>2</v>
      </c>
      <c r="AN6725" s="165">
        <v>107.12</v>
      </c>
      <c r="AO6725" s="161">
        <v>6729</v>
      </c>
      <c r="AP6725" s="159" t="s">
        <v>18</v>
      </c>
    </row>
    <row r="6726" spans="17:42" x14ac:dyDescent="0.25">
      <c r="Q6726" s="161">
        <v>3914</v>
      </c>
      <c r="R6726" s="163">
        <v>0.43293999999999999</v>
      </c>
      <c r="S6726" s="8" t="s">
        <v>4</v>
      </c>
      <c r="T6726" s="8" t="s">
        <v>5</v>
      </c>
      <c r="U6726" s="8">
        <v>1</v>
      </c>
      <c r="V6726" s="165">
        <v>62.81</v>
      </c>
      <c r="W6726" s="161">
        <v>6723</v>
      </c>
      <c r="X6726" s="159" t="s">
        <v>20</v>
      </c>
      <c r="AI6726" s="161">
        <v>2509</v>
      </c>
      <c r="AJ6726" s="163">
        <v>0.22925499999999999</v>
      </c>
      <c r="AK6726" s="8" t="s">
        <v>4</v>
      </c>
      <c r="AL6726" s="8" t="s">
        <v>5</v>
      </c>
      <c r="AM6726" s="8">
        <v>2</v>
      </c>
      <c r="AN6726" s="165">
        <v>115.28</v>
      </c>
      <c r="AO6726" s="161">
        <v>6730</v>
      </c>
      <c r="AP6726" s="159" t="s">
        <v>20</v>
      </c>
    </row>
    <row r="6727" spans="17:42" x14ac:dyDescent="0.25">
      <c r="Q6727" s="161">
        <v>3917</v>
      </c>
      <c r="R6727" s="163">
        <v>0.826461</v>
      </c>
      <c r="S6727" s="8" t="s">
        <v>4</v>
      </c>
      <c r="T6727" s="8" t="s">
        <v>5</v>
      </c>
      <c r="U6727" s="8">
        <v>1</v>
      </c>
      <c r="V6727" s="165">
        <v>62.38</v>
      </c>
      <c r="W6727" s="161">
        <v>6724</v>
      </c>
      <c r="X6727" s="159" t="s">
        <v>20</v>
      </c>
      <c r="AI6727" s="161">
        <v>2523</v>
      </c>
      <c r="AJ6727" s="163">
        <v>0.197825</v>
      </c>
      <c r="AK6727" s="8" t="s">
        <v>9</v>
      </c>
      <c r="AL6727" s="8" t="s">
        <v>10</v>
      </c>
      <c r="AM6727" s="8">
        <v>2</v>
      </c>
      <c r="AN6727" s="165">
        <v>107.1</v>
      </c>
      <c r="AO6727" s="161">
        <v>6731</v>
      </c>
      <c r="AP6727" s="159" t="s">
        <v>18</v>
      </c>
    </row>
    <row r="6728" spans="17:42" x14ac:dyDescent="0.25">
      <c r="Q6728" s="161">
        <v>3920</v>
      </c>
      <c r="R6728" s="163">
        <v>8.4900000000000003E-2</v>
      </c>
      <c r="S6728" s="8" t="s">
        <v>4</v>
      </c>
      <c r="T6728" s="8" t="s">
        <v>5</v>
      </c>
      <c r="U6728" s="8">
        <v>1</v>
      </c>
      <c r="V6728" s="165">
        <v>90</v>
      </c>
      <c r="W6728" s="161">
        <v>6725</v>
      </c>
      <c r="X6728" s="159" t="s">
        <v>20</v>
      </c>
      <c r="AI6728" s="161">
        <v>2525</v>
      </c>
      <c r="AJ6728" s="163">
        <v>0.30688100000000001</v>
      </c>
      <c r="AK6728" s="8" t="s">
        <v>4</v>
      </c>
      <c r="AL6728" s="8" t="s">
        <v>5</v>
      </c>
      <c r="AM6728" s="8">
        <v>2</v>
      </c>
      <c r="AN6728" s="165">
        <v>108.72</v>
      </c>
      <c r="AO6728" s="161">
        <v>6732</v>
      </c>
      <c r="AP6728" s="159" t="s">
        <v>18</v>
      </c>
    </row>
    <row r="6729" spans="17:42" x14ac:dyDescent="0.25">
      <c r="Q6729" s="161">
        <v>3922</v>
      </c>
      <c r="R6729" s="163">
        <v>0.239287</v>
      </c>
      <c r="S6729" s="8" t="s">
        <v>4</v>
      </c>
      <c r="T6729" s="8" t="s">
        <v>5</v>
      </c>
      <c r="U6729" s="8">
        <v>1</v>
      </c>
      <c r="V6729" s="165">
        <v>95.71</v>
      </c>
      <c r="W6729" s="161">
        <v>6726</v>
      </c>
      <c r="X6729" s="159" t="s">
        <v>20</v>
      </c>
      <c r="AI6729" s="161">
        <v>2534</v>
      </c>
      <c r="AJ6729" s="163">
        <v>0.127857</v>
      </c>
      <c r="AK6729" s="8" t="s">
        <v>6</v>
      </c>
      <c r="AL6729" s="8" t="s">
        <v>5</v>
      </c>
      <c r="AM6729" s="8">
        <v>2</v>
      </c>
      <c r="AN6729" s="165">
        <v>114.44</v>
      </c>
      <c r="AO6729" s="161">
        <v>6733</v>
      </c>
      <c r="AP6729" s="159" t="s">
        <v>18</v>
      </c>
    </row>
    <row r="6730" spans="17:42" x14ac:dyDescent="0.25">
      <c r="Q6730" s="161">
        <v>3934</v>
      </c>
      <c r="R6730" s="163">
        <v>0.120445</v>
      </c>
      <c r="S6730" s="8" t="s">
        <v>6</v>
      </c>
      <c r="T6730" s="8" t="s">
        <v>5</v>
      </c>
      <c r="U6730" s="8">
        <v>1</v>
      </c>
      <c r="V6730" s="165">
        <v>97.53</v>
      </c>
      <c r="W6730" s="161">
        <v>6727</v>
      </c>
      <c r="X6730" s="159" t="s">
        <v>20</v>
      </c>
      <c r="AI6730" s="161">
        <v>2577</v>
      </c>
      <c r="AJ6730" s="163">
        <v>0.37728600000000001</v>
      </c>
      <c r="AK6730" s="8" t="s">
        <v>4</v>
      </c>
      <c r="AL6730" s="8" t="s">
        <v>5</v>
      </c>
      <c r="AM6730" s="8">
        <v>2</v>
      </c>
      <c r="AN6730" s="165">
        <v>121.59</v>
      </c>
      <c r="AO6730" s="161">
        <v>6734</v>
      </c>
      <c r="AP6730" s="159" t="s">
        <v>18</v>
      </c>
    </row>
    <row r="6731" spans="17:42" x14ac:dyDescent="0.25">
      <c r="Q6731" s="161">
        <v>3937</v>
      </c>
      <c r="R6731" s="163">
        <v>0.25559500000000002</v>
      </c>
      <c r="S6731" s="8" t="s">
        <v>4</v>
      </c>
      <c r="T6731" s="8" t="s">
        <v>5</v>
      </c>
      <c r="U6731" s="8">
        <v>1</v>
      </c>
      <c r="V6731" s="165">
        <v>71.92</v>
      </c>
      <c r="W6731" s="161">
        <v>6728</v>
      </c>
      <c r="X6731" s="159" t="s">
        <v>20</v>
      </c>
      <c r="AI6731" s="161">
        <v>2602</v>
      </c>
      <c r="AJ6731" s="163">
        <v>0.40233999999999998</v>
      </c>
      <c r="AK6731" s="8" t="s">
        <v>6</v>
      </c>
      <c r="AL6731" s="8" t="s">
        <v>5</v>
      </c>
      <c r="AM6731" s="8">
        <v>2</v>
      </c>
      <c r="AN6731" s="165">
        <v>114.27</v>
      </c>
      <c r="AO6731" s="161">
        <v>6735</v>
      </c>
      <c r="AP6731" s="159" t="s">
        <v>20</v>
      </c>
    </row>
    <row r="6732" spans="17:42" x14ac:dyDescent="0.25">
      <c r="Q6732" s="161">
        <v>3947</v>
      </c>
      <c r="R6732" s="163">
        <v>0.26150299999999999</v>
      </c>
      <c r="S6732" s="8" t="s">
        <v>4</v>
      </c>
      <c r="T6732" s="8" t="s">
        <v>5</v>
      </c>
      <c r="U6732" s="8">
        <v>1</v>
      </c>
      <c r="V6732" s="165">
        <v>76.150000000000006</v>
      </c>
      <c r="W6732" s="161">
        <v>6729</v>
      </c>
      <c r="X6732" s="159" t="s">
        <v>20</v>
      </c>
      <c r="AI6732" s="161">
        <v>2628</v>
      </c>
      <c r="AJ6732" s="163">
        <v>0.13397200000000001</v>
      </c>
      <c r="AK6732" s="8" t="s">
        <v>4</v>
      </c>
      <c r="AL6732" s="8" t="s">
        <v>5</v>
      </c>
      <c r="AM6732" s="8">
        <v>2</v>
      </c>
      <c r="AN6732" s="165">
        <v>109.99</v>
      </c>
      <c r="AO6732" s="161">
        <v>6736</v>
      </c>
      <c r="AP6732" s="159" t="s">
        <v>18</v>
      </c>
    </row>
    <row r="6733" spans="17:42" x14ac:dyDescent="0.25">
      <c r="Q6733" s="161">
        <v>3957</v>
      </c>
      <c r="R6733" s="163">
        <v>6.5113000000000004E-2</v>
      </c>
      <c r="S6733" s="8" t="s">
        <v>4</v>
      </c>
      <c r="T6733" s="8" t="s">
        <v>5</v>
      </c>
      <c r="U6733" s="8">
        <v>1</v>
      </c>
      <c r="V6733" s="165">
        <v>88.86</v>
      </c>
      <c r="W6733" s="161">
        <v>6730</v>
      </c>
      <c r="X6733" s="159" t="s">
        <v>20</v>
      </c>
      <c r="AI6733" s="161">
        <v>2654</v>
      </c>
      <c r="AJ6733" s="163">
        <v>0.38887699999999997</v>
      </c>
      <c r="AK6733" s="8" t="s">
        <v>6</v>
      </c>
      <c r="AL6733" s="8" t="s">
        <v>5</v>
      </c>
      <c r="AM6733" s="8">
        <v>2</v>
      </c>
      <c r="AN6733" s="165">
        <v>113.45</v>
      </c>
      <c r="AO6733" s="161">
        <v>6737</v>
      </c>
      <c r="AP6733" s="159" t="s">
        <v>20</v>
      </c>
    </row>
    <row r="6734" spans="17:42" x14ac:dyDescent="0.25">
      <c r="Q6734" s="161">
        <v>3959</v>
      </c>
      <c r="R6734" s="163">
        <v>0.348223</v>
      </c>
      <c r="S6734" s="8" t="s">
        <v>4</v>
      </c>
      <c r="T6734" s="8" t="s">
        <v>5</v>
      </c>
      <c r="U6734" s="8">
        <v>1</v>
      </c>
      <c r="V6734" s="165">
        <v>68.28</v>
      </c>
      <c r="W6734" s="161">
        <v>6731</v>
      </c>
      <c r="X6734" s="159" t="s">
        <v>20</v>
      </c>
      <c r="AI6734" s="161">
        <v>2666</v>
      </c>
      <c r="AJ6734" s="163">
        <v>0.206567</v>
      </c>
      <c r="AK6734" s="8" t="s">
        <v>4</v>
      </c>
      <c r="AL6734" s="8" t="s">
        <v>5</v>
      </c>
      <c r="AM6734" s="8">
        <v>2</v>
      </c>
      <c r="AN6734" s="165">
        <v>122.41</v>
      </c>
      <c r="AO6734" s="161">
        <v>6738</v>
      </c>
      <c r="AP6734" s="159" t="s">
        <v>18</v>
      </c>
    </row>
    <row r="6735" spans="17:42" x14ac:dyDescent="0.25">
      <c r="Q6735" s="161">
        <v>3961</v>
      </c>
      <c r="R6735" s="163">
        <v>0.41527999999999998</v>
      </c>
      <c r="S6735" s="8" t="s">
        <v>4</v>
      </c>
      <c r="T6735" s="8" t="s">
        <v>5</v>
      </c>
      <c r="U6735" s="8">
        <v>1</v>
      </c>
      <c r="V6735" s="165">
        <v>61.55</v>
      </c>
      <c r="W6735" s="161">
        <v>6732</v>
      </c>
      <c r="X6735" s="159" t="s">
        <v>20</v>
      </c>
      <c r="AI6735" s="161">
        <v>2668</v>
      </c>
      <c r="AJ6735" s="163">
        <v>0.41501500000000002</v>
      </c>
      <c r="AK6735" s="8" t="s">
        <v>4</v>
      </c>
      <c r="AL6735" s="8" t="s">
        <v>5</v>
      </c>
      <c r="AM6735" s="8">
        <v>2</v>
      </c>
      <c r="AN6735" s="165">
        <v>108.03</v>
      </c>
      <c r="AO6735" s="161">
        <v>6739</v>
      </c>
      <c r="AP6735" s="159" t="s">
        <v>20</v>
      </c>
    </row>
    <row r="6736" spans="17:42" x14ac:dyDescent="0.25">
      <c r="Q6736" s="161">
        <v>3962</v>
      </c>
      <c r="R6736" s="163">
        <v>0.682419</v>
      </c>
      <c r="S6736" s="8" t="s">
        <v>4</v>
      </c>
      <c r="T6736" s="8" t="s">
        <v>5</v>
      </c>
      <c r="U6736" s="8">
        <v>1</v>
      </c>
      <c r="V6736" s="165">
        <v>73.78</v>
      </c>
      <c r="W6736" s="161">
        <v>6733</v>
      </c>
      <c r="X6736" s="159" t="s">
        <v>20</v>
      </c>
      <c r="AI6736" s="161">
        <v>2676</v>
      </c>
      <c r="AJ6736" s="163">
        <v>0.82212600000000002</v>
      </c>
      <c r="AK6736" s="8" t="s">
        <v>4</v>
      </c>
      <c r="AL6736" s="8" t="s">
        <v>5</v>
      </c>
      <c r="AM6736" s="8">
        <v>2</v>
      </c>
      <c r="AN6736" s="165">
        <v>112.7</v>
      </c>
      <c r="AO6736" s="161">
        <v>6740</v>
      </c>
      <c r="AP6736" s="159" t="s">
        <v>18</v>
      </c>
    </row>
    <row r="6737" spans="17:42" x14ac:dyDescent="0.25">
      <c r="Q6737" s="161">
        <v>3964</v>
      </c>
      <c r="R6737" s="163">
        <v>0.15265400000000001</v>
      </c>
      <c r="S6737" s="8" t="s">
        <v>4</v>
      </c>
      <c r="T6737" s="8" t="s">
        <v>5</v>
      </c>
      <c r="U6737" s="8">
        <v>1</v>
      </c>
      <c r="V6737" s="165">
        <v>60.42</v>
      </c>
      <c r="W6737" s="161">
        <v>6734</v>
      </c>
      <c r="X6737" s="159" t="s">
        <v>20</v>
      </c>
      <c r="AI6737" s="161">
        <v>2679</v>
      </c>
      <c r="AJ6737" s="163">
        <v>0.18936500000000001</v>
      </c>
      <c r="AK6737" s="8" t="s">
        <v>4</v>
      </c>
      <c r="AL6737" s="8" t="s">
        <v>5</v>
      </c>
      <c r="AM6737" s="8">
        <v>2</v>
      </c>
      <c r="AN6737" s="165">
        <v>108.95</v>
      </c>
      <c r="AO6737" s="161">
        <v>6741</v>
      </c>
      <c r="AP6737" s="159" t="s">
        <v>18</v>
      </c>
    </row>
    <row r="6738" spans="17:42" x14ac:dyDescent="0.25">
      <c r="Q6738" s="161">
        <v>3966</v>
      </c>
      <c r="R6738" s="163">
        <v>9.0786000000000006E-2</v>
      </c>
      <c r="S6738" s="8" t="s">
        <v>4</v>
      </c>
      <c r="T6738" s="8" t="s">
        <v>5</v>
      </c>
      <c r="U6738" s="8">
        <v>1</v>
      </c>
      <c r="V6738" s="165">
        <v>60.87</v>
      </c>
      <c r="W6738" s="161">
        <v>6735</v>
      </c>
      <c r="X6738" s="159" t="s">
        <v>20</v>
      </c>
      <c r="AI6738" s="161">
        <v>2682</v>
      </c>
      <c r="AJ6738" s="163">
        <v>0.34858099999999997</v>
      </c>
      <c r="AK6738" s="8" t="s">
        <v>9</v>
      </c>
      <c r="AL6738" s="8" t="s">
        <v>10</v>
      </c>
      <c r="AM6738" s="8">
        <v>2</v>
      </c>
      <c r="AN6738" s="165">
        <v>110.17</v>
      </c>
      <c r="AO6738" s="161">
        <v>6742</v>
      </c>
      <c r="AP6738" s="159" t="s">
        <v>18</v>
      </c>
    </row>
    <row r="6739" spans="17:42" x14ac:dyDescent="0.25">
      <c r="Q6739" s="161">
        <v>3985</v>
      </c>
      <c r="R6739" s="163">
        <v>0.201156</v>
      </c>
      <c r="S6739" s="8" t="s">
        <v>4</v>
      </c>
      <c r="T6739" s="8" t="s">
        <v>5</v>
      </c>
      <c r="U6739" s="8">
        <v>1</v>
      </c>
      <c r="V6739" s="165">
        <v>80.56</v>
      </c>
      <c r="W6739" s="161">
        <v>6736</v>
      </c>
      <c r="X6739" s="159" t="s">
        <v>20</v>
      </c>
      <c r="AI6739" s="161">
        <v>2686</v>
      </c>
      <c r="AJ6739" s="163">
        <v>0.237895</v>
      </c>
      <c r="AK6739" s="8" t="s">
        <v>6</v>
      </c>
      <c r="AL6739" s="8" t="s">
        <v>5</v>
      </c>
      <c r="AM6739" s="8">
        <v>2</v>
      </c>
      <c r="AN6739" s="165">
        <v>114.3</v>
      </c>
      <c r="AO6739" s="161">
        <v>6743</v>
      </c>
      <c r="AP6739" s="159" t="s">
        <v>19</v>
      </c>
    </row>
    <row r="6740" spans="17:42" x14ac:dyDescent="0.25">
      <c r="Q6740" s="161">
        <v>3998</v>
      </c>
      <c r="R6740" s="163">
        <v>0.17011799999999999</v>
      </c>
      <c r="S6740" s="8" t="s">
        <v>14</v>
      </c>
      <c r="T6740" s="8" t="s">
        <v>13</v>
      </c>
      <c r="U6740" s="8">
        <v>1</v>
      </c>
      <c r="V6740" s="165">
        <v>93.5</v>
      </c>
      <c r="W6740" s="161">
        <v>6737</v>
      </c>
      <c r="X6740" s="159" t="s">
        <v>20</v>
      </c>
      <c r="AI6740" s="161">
        <v>2698</v>
      </c>
      <c r="AJ6740" s="163">
        <v>9.9932000000000007E-2</v>
      </c>
      <c r="AK6740" s="8" t="s">
        <v>4</v>
      </c>
      <c r="AL6740" s="8" t="s">
        <v>5</v>
      </c>
      <c r="AM6740" s="8">
        <v>2</v>
      </c>
      <c r="AN6740" s="165">
        <v>106.33</v>
      </c>
      <c r="AO6740" s="161">
        <v>6744</v>
      </c>
      <c r="AP6740" s="159" t="s">
        <v>18</v>
      </c>
    </row>
    <row r="6741" spans="17:42" x14ac:dyDescent="0.25">
      <c r="Q6741" s="161">
        <v>4003</v>
      </c>
      <c r="R6741" s="163">
        <v>0.163489</v>
      </c>
      <c r="S6741" s="8" t="s">
        <v>4</v>
      </c>
      <c r="T6741" s="8" t="s">
        <v>5</v>
      </c>
      <c r="U6741" s="8">
        <v>1</v>
      </c>
      <c r="V6741" s="165">
        <v>75.709999999999994</v>
      </c>
      <c r="W6741" s="161">
        <v>6738</v>
      </c>
      <c r="X6741" s="159" t="s">
        <v>20</v>
      </c>
      <c r="AI6741" s="161">
        <v>2702</v>
      </c>
      <c r="AJ6741" s="163">
        <v>0.18999199999999999</v>
      </c>
      <c r="AK6741" s="8" t="s">
        <v>4</v>
      </c>
      <c r="AL6741" s="8" t="s">
        <v>5</v>
      </c>
      <c r="AM6741" s="8">
        <v>2</v>
      </c>
      <c r="AN6741" s="165">
        <v>109.94</v>
      </c>
      <c r="AO6741" s="161">
        <v>6745</v>
      </c>
      <c r="AP6741" s="159" t="s">
        <v>20</v>
      </c>
    </row>
    <row r="6742" spans="17:42" x14ac:dyDescent="0.25">
      <c r="Q6742" s="161">
        <v>4007</v>
      </c>
      <c r="R6742" s="163">
        <v>0.36479200000000001</v>
      </c>
      <c r="S6742" s="8" t="s">
        <v>4</v>
      </c>
      <c r="T6742" s="8" t="s">
        <v>5</v>
      </c>
      <c r="U6742" s="8">
        <v>1</v>
      </c>
      <c r="V6742" s="165">
        <v>68.66</v>
      </c>
      <c r="W6742" s="161">
        <v>6739</v>
      </c>
      <c r="X6742" s="159" t="s">
        <v>20</v>
      </c>
      <c r="AI6742" s="161">
        <v>2711</v>
      </c>
      <c r="AJ6742" s="163">
        <v>0.18922800000000001</v>
      </c>
      <c r="AK6742" s="8" t="s">
        <v>4</v>
      </c>
      <c r="AL6742" s="8" t="s">
        <v>5</v>
      </c>
      <c r="AM6742" s="8">
        <v>2</v>
      </c>
      <c r="AN6742" s="165">
        <v>117.21</v>
      </c>
      <c r="AO6742" s="161">
        <v>6746</v>
      </c>
      <c r="AP6742" s="159" t="s">
        <v>18</v>
      </c>
    </row>
    <row r="6743" spans="17:42" x14ac:dyDescent="0.25">
      <c r="Q6743" s="161">
        <v>4028</v>
      </c>
      <c r="R6743" s="163">
        <v>0.78331499999999998</v>
      </c>
      <c r="S6743" s="8" t="s">
        <v>4</v>
      </c>
      <c r="T6743" s="8" t="s">
        <v>5</v>
      </c>
      <c r="U6743" s="8">
        <v>1</v>
      </c>
      <c r="V6743" s="165">
        <v>68.37</v>
      </c>
      <c r="W6743" s="161">
        <v>6740</v>
      </c>
      <c r="X6743" s="159" t="s">
        <v>20</v>
      </c>
      <c r="AI6743" s="161">
        <v>2716</v>
      </c>
      <c r="AJ6743" s="163">
        <v>0.137577</v>
      </c>
      <c r="AK6743" s="8" t="s">
        <v>4</v>
      </c>
      <c r="AL6743" s="8" t="s">
        <v>5</v>
      </c>
      <c r="AM6743" s="8">
        <v>2</v>
      </c>
      <c r="AN6743" s="165">
        <v>112.61</v>
      </c>
      <c r="AO6743" s="161">
        <v>6747</v>
      </c>
      <c r="AP6743" s="159" t="s">
        <v>20</v>
      </c>
    </row>
    <row r="6744" spans="17:42" x14ac:dyDescent="0.25">
      <c r="Q6744" s="161">
        <v>4046</v>
      </c>
      <c r="R6744" s="163">
        <v>0.27764899999999998</v>
      </c>
      <c r="S6744" s="8" t="s">
        <v>4</v>
      </c>
      <c r="T6744" s="8" t="s">
        <v>5</v>
      </c>
      <c r="U6744" s="8">
        <v>1</v>
      </c>
      <c r="V6744" s="165">
        <v>98.77</v>
      </c>
      <c r="W6744" s="161">
        <v>6741</v>
      </c>
      <c r="X6744" s="159" t="s">
        <v>20</v>
      </c>
      <c r="AI6744" s="161">
        <v>2719</v>
      </c>
      <c r="AJ6744" s="163">
        <v>0.188055</v>
      </c>
      <c r="AK6744" s="8" t="s">
        <v>4</v>
      </c>
      <c r="AL6744" s="8" t="s">
        <v>5</v>
      </c>
      <c r="AM6744" s="8">
        <v>2</v>
      </c>
      <c r="AN6744" s="165">
        <v>117.83</v>
      </c>
      <c r="AO6744" s="161">
        <v>6748</v>
      </c>
      <c r="AP6744" s="159" t="s">
        <v>18</v>
      </c>
    </row>
    <row r="6745" spans="17:42" x14ac:dyDescent="0.25">
      <c r="Q6745" s="161">
        <v>4050</v>
      </c>
      <c r="R6745" s="163">
        <v>0.35274100000000003</v>
      </c>
      <c r="S6745" s="8" t="s">
        <v>4</v>
      </c>
      <c r="T6745" s="8" t="s">
        <v>5</v>
      </c>
      <c r="U6745" s="8">
        <v>1</v>
      </c>
      <c r="V6745" s="165">
        <v>77.42</v>
      </c>
      <c r="W6745" s="161">
        <v>6742</v>
      </c>
      <c r="X6745" s="159" t="s">
        <v>20</v>
      </c>
      <c r="AI6745" s="161">
        <v>2730</v>
      </c>
      <c r="AJ6745" s="163">
        <v>0.19143499999999999</v>
      </c>
      <c r="AK6745" s="8" t="s">
        <v>4</v>
      </c>
      <c r="AL6745" s="8" t="s">
        <v>5</v>
      </c>
      <c r="AM6745" s="8">
        <v>2</v>
      </c>
      <c r="AN6745" s="165">
        <v>122.59</v>
      </c>
      <c r="AO6745" s="161">
        <v>6749</v>
      </c>
      <c r="AP6745" s="159" t="s">
        <v>20</v>
      </c>
    </row>
    <row r="6746" spans="17:42" x14ac:dyDescent="0.25">
      <c r="Q6746" s="161">
        <v>4062</v>
      </c>
      <c r="R6746" s="163">
        <v>0.40565699999999999</v>
      </c>
      <c r="S6746" s="8" t="s">
        <v>4</v>
      </c>
      <c r="T6746" s="8" t="s">
        <v>5</v>
      </c>
      <c r="U6746" s="8">
        <v>1</v>
      </c>
      <c r="V6746" s="165">
        <v>73.900000000000006</v>
      </c>
      <c r="W6746" s="161">
        <v>6743</v>
      </c>
      <c r="X6746" s="159" t="s">
        <v>20</v>
      </c>
      <c r="AI6746" s="161">
        <v>2737</v>
      </c>
      <c r="AJ6746" s="163">
        <v>0.10889600000000001</v>
      </c>
      <c r="AK6746" s="8" t="s">
        <v>9</v>
      </c>
      <c r="AL6746" s="8" t="s">
        <v>10</v>
      </c>
      <c r="AM6746" s="8">
        <v>2</v>
      </c>
      <c r="AN6746" s="165">
        <v>105.17</v>
      </c>
      <c r="AO6746" s="161">
        <v>6750</v>
      </c>
      <c r="AP6746" s="159" t="s">
        <v>20</v>
      </c>
    </row>
    <row r="6747" spans="17:42" x14ac:dyDescent="0.25">
      <c r="Q6747" s="161">
        <v>4067</v>
      </c>
      <c r="R6747" s="163">
        <v>0.232631</v>
      </c>
      <c r="S6747" s="8" t="s">
        <v>4</v>
      </c>
      <c r="T6747" s="8" t="s">
        <v>5</v>
      </c>
      <c r="U6747" s="8">
        <v>1</v>
      </c>
      <c r="V6747" s="165">
        <v>84.1</v>
      </c>
      <c r="W6747" s="161">
        <v>6744</v>
      </c>
      <c r="X6747" s="159" t="s">
        <v>20</v>
      </c>
      <c r="AI6747" s="161">
        <v>2739</v>
      </c>
      <c r="AJ6747" s="163">
        <v>0.411111</v>
      </c>
      <c r="AK6747" s="8" t="s">
        <v>4</v>
      </c>
      <c r="AL6747" s="8" t="s">
        <v>5</v>
      </c>
      <c r="AM6747" s="8">
        <v>2</v>
      </c>
      <c r="AN6747" s="165">
        <v>117.03</v>
      </c>
      <c r="AO6747" s="161">
        <v>6751</v>
      </c>
      <c r="AP6747" s="159" t="s">
        <v>18</v>
      </c>
    </row>
    <row r="6748" spans="17:42" x14ac:dyDescent="0.25">
      <c r="Q6748" s="161">
        <v>4076</v>
      </c>
      <c r="R6748" s="163">
        <v>0.55801900000000004</v>
      </c>
      <c r="S6748" s="8" t="s">
        <v>4</v>
      </c>
      <c r="T6748" s="8" t="s">
        <v>5</v>
      </c>
      <c r="U6748" s="8">
        <v>1</v>
      </c>
      <c r="V6748" s="165">
        <v>66.040000000000006</v>
      </c>
      <c r="W6748" s="161">
        <v>6745</v>
      </c>
      <c r="X6748" s="159" t="s">
        <v>20</v>
      </c>
      <c r="AI6748" s="161">
        <v>2744</v>
      </c>
      <c r="AJ6748" s="163">
        <v>0.14332400000000001</v>
      </c>
      <c r="AK6748" s="8" t="s">
        <v>4</v>
      </c>
      <c r="AL6748" s="8" t="s">
        <v>5</v>
      </c>
      <c r="AM6748" s="8">
        <v>2</v>
      </c>
      <c r="AN6748" s="165">
        <v>117.87</v>
      </c>
      <c r="AO6748" s="161">
        <v>6752</v>
      </c>
      <c r="AP6748" s="159" t="s">
        <v>18</v>
      </c>
    </row>
    <row r="6749" spans="17:42" x14ac:dyDescent="0.25">
      <c r="Q6749" s="161">
        <v>4078</v>
      </c>
      <c r="R6749" s="163">
        <v>0.213202</v>
      </c>
      <c r="S6749" s="8" t="s">
        <v>4</v>
      </c>
      <c r="T6749" s="8" t="s">
        <v>5</v>
      </c>
      <c r="U6749" s="8">
        <v>1</v>
      </c>
      <c r="V6749" s="165">
        <v>90.24</v>
      </c>
      <c r="W6749" s="161">
        <v>6746</v>
      </c>
      <c r="X6749" s="159" t="s">
        <v>20</v>
      </c>
      <c r="AI6749" s="161">
        <v>2788</v>
      </c>
      <c r="AJ6749" s="163">
        <v>0.16950299999999999</v>
      </c>
      <c r="AK6749" s="8" t="s">
        <v>4</v>
      </c>
      <c r="AL6749" s="8" t="s">
        <v>5</v>
      </c>
      <c r="AM6749" s="8">
        <v>2</v>
      </c>
      <c r="AN6749" s="165">
        <v>105.92</v>
      </c>
      <c r="AO6749" s="161">
        <v>6753</v>
      </c>
      <c r="AP6749" s="159" t="s">
        <v>20</v>
      </c>
    </row>
    <row r="6750" spans="17:42" x14ac:dyDescent="0.25">
      <c r="Q6750" s="161">
        <v>4084</v>
      </c>
      <c r="R6750" s="163">
        <v>0.32384600000000002</v>
      </c>
      <c r="S6750" s="8" t="s">
        <v>4</v>
      </c>
      <c r="T6750" s="8" t="s">
        <v>5</v>
      </c>
      <c r="U6750" s="8">
        <v>1</v>
      </c>
      <c r="V6750" s="165">
        <v>83.06</v>
      </c>
      <c r="W6750" s="161">
        <v>6747</v>
      </c>
      <c r="X6750" s="159" t="s">
        <v>20</v>
      </c>
      <c r="AI6750" s="161">
        <v>2791</v>
      </c>
      <c r="AJ6750" s="163">
        <v>0.39333899999999999</v>
      </c>
      <c r="AK6750" s="8" t="s">
        <v>4</v>
      </c>
      <c r="AL6750" s="8" t="s">
        <v>5</v>
      </c>
      <c r="AM6750" s="8">
        <v>2</v>
      </c>
      <c r="AN6750" s="165">
        <v>119.72</v>
      </c>
      <c r="AO6750" s="161">
        <v>6754</v>
      </c>
      <c r="AP6750" s="159" t="s">
        <v>20</v>
      </c>
    </row>
    <row r="6751" spans="17:42" x14ac:dyDescent="0.25">
      <c r="Q6751" s="161">
        <v>4115</v>
      </c>
      <c r="R6751" s="163">
        <v>0.32097599999999998</v>
      </c>
      <c r="S6751" s="8" t="s">
        <v>4</v>
      </c>
      <c r="T6751" s="8" t="s">
        <v>5</v>
      </c>
      <c r="U6751" s="8">
        <v>1</v>
      </c>
      <c r="V6751" s="165">
        <v>65.13</v>
      </c>
      <c r="W6751" s="161">
        <v>6748</v>
      </c>
      <c r="X6751" s="159" t="s">
        <v>20</v>
      </c>
      <c r="AI6751" s="161">
        <v>2792</v>
      </c>
      <c r="AJ6751" s="163">
        <v>0.19900300000000001</v>
      </c>
      <c r="AK6751" s="8" t="s">
        <v>4</v>
      </c>
      <c r="AL6751" s="8" t="s">
        <v>5</v>
      </c>
      <c r="AM6751" s="8">
        <v>2</v>
      </c>
      <c r="AN6751" s="165">
        <v>118.61</v>
      </c>
      <c r="AO6751" s="161">
        <v>6755</v>
      </c>
      <c r="AP6751" s="159" t="s">
        <v>20</v>
      </c>
    </row>
    <row r="6752" spans="17:42" x14ac:dyDescent="0.25">
      <c r="Q6752" s="161">
        <v>4120</v>
      </c>
      <c r="R6752" s="163">
        <v>0.46202900000000002</v>
      </c>
      <c r="S6752" s="8" t="s">
        <v>4</v>
      </c>
      <c r="T6752" s="8" t="s">
        <v>5</v>
      </c>
      <c r="U6752" s="8">
        <v>1</v>
      </c>
      <c r="V6752" s="165">
        <v>99.46</v>
      </c>
      <c r="W6752" s="161">
        <v>6749</v>
      </c>
      <c r="X6752" s="159" t="s">
        <v>20</v>
      </c>
      <c r="AI6752" s="161">
        <v>2794</v>
      </c>
      <c r="AJ6752" s="163">
        <v>0.18556800000000001</v>
      </c>
      <c r="AK6752" s="8" t="s">
        <v>9</v>
      </c>
      <c r="AL6752" s="8" t="s">
        <v>10</v>
      </c>
      <c r="AM6752" s="8">
        <v>2</v>
      </c>
      <c r="AN6752" s="165">
        <v>107.99</v>
      </c>
      <c r="AO6752" s="161">
        <v>6756</v>
      </c>
      <c r="AP6752" s="159" t="s">
        <v>18</v>
      </c>
    </row>
    <row r="6753" spans="17:42" x14ac:dyDescent="0.25">
      <c r="Q6753" s="161">
        <v>4150</v>
      </c>
      <c r="R6753" s="163">
        <v>0.26566099999999998</v>
      </c>
      <c r="S6753" s="8" t="s">
        <v>4</v>
      </c>
      <c r="T6753" s="8" t="s">
        <v>5</v>
      </c>
      <c r="U6753" s="8">
        <v>1</v>
      </c>
      <c r="V6753" s="165">
        <v>74.739999999999995</v>
      </c>
      <c r="W6753" s="161">
        <v>6750</v>
      </c>
      <c r="X6753" s="159" t="s">
        <v>19</v>
      </c>
      <c r="AI6753" s="161">
        <v>2796</v>
      </c>
      <c r="AJ6753" s="163">
        <v>0.60036999999999996</v>
      </c>
      <c r="AK6753" s="8" t="s">
        <v>4</v>
      </c>
      <c r="AL6753" s="8" t="s">
        <v>5</v>
      </c>
      <c r="AM6753" s="8">
        <v>2</v>
      </c>
      <c r="AN6753" s="165">
        <v>117.2</v>
      </c>
      <c r="AO6753" s="161">
        <v>6757</v>
      </c>
      <c r="AP6753" s="159" t="s">
        <v>20</v>
      </c>
    </row>
    <row r="6754" spans="17:42" x14ac:dyDescent="0.25">
      <c r="Q6754" s="161">
        <v>4154</v>
      </c>
      <c r="R6754" s="163">
        <v>0.14046400000000001</v>
      </c>
      <c r="S6754" s="8" t="s">
        <v>4</v>
      </c>
      <c r="T6754" s="8" t="s">
        <v>5</v>
      </c>
      <c r="U6754" s="8">
        <v>1</v>
      </c>
      <c r="V6754" s="165">
        <v>94.12</v>
      </c>
      <c r="W6754" s="161">
        <v>6751</v>
      </c>
      <c r="X6754" s="159" t="s">
        <v>20</v>
      </c>
      <c r="AI6754" s="161">
        <v>2829</v>
      </c>
      <c r="AJ6754" s="163">
        <v>0.111764</v>
      </c>
      <c r="AK6754" s="8" t="s">
        <v>4</v>
      </c>
      <c r="AL6754" s="8" t="s">
        <v>5</v>
      </c>
      <c r="AM6754" s="8">
        <v>2</v>
      </c>
      <c r="AN6754" s="165">
        <v>102.77</v>
      </c>
      <c r="AO6754" s="161">
        <v>6758</v>
      </c>
      <c r="AP6754" s="159" t="s">
        <v>20</v>
      </c>
    </row>
    <row r="6755" spans="17:42" x14ac:dyDescent="0.25">
      <c r="Q6755" s="161">
        <v>4160</v>
      </c>
      <c r="R6755" s="163">
        <v>0.37175900000000001</v>
      </c>
      <c r="S6755" s="8" t="s">
        <v>4</v>
      </c>
      <c r="T6755" s="8" t="s">
        <v>5</v>
      </c>
      <c r="U6755" s="8">
        <v>1</v>
      </c>
      <c r="V6755" s="165">
        <v>67.08</v>
      </c>
      <c r="W6755" s="161">
        <v>6752</v>
      </c>
      <c r="X6755" s="159" t="s">
        <v>20</v>
      </c>
      <c r="AI6755" s="161">
        <v>2831</v>
      </c>
      <c r="AJ6755" s="163">
        <v>0.13284000000000001</v>
      </c>
      <c r="AK6755" s="8" t="s">
        <v>4</v>
      </c>
      <c r="AL6755" s="8" t="s">
        <v>5</v>
      </c>
      <c r="AM6755" s="8">
        <v>2</v>
      </c>
      <c r="AN6755" s="165">
        <v>122.21</v>
      </c>
      <c r="AO6755" s="161">
        <v>6759</v>
      </c>
      <c r="AP6755" s="159" t="s">
        <v>18</v>
      </c>
    </row>
    <row r="6756" spans="17:42" x14ac:dyDescent="0.25">
      <c r="Q6756" s="161">
        <v>4162</v>
      </c>
      <c r="R6756" s="163">
        <v>5.7999000000000002E-2</v>
      </c>
      <c r="S6756" s="8" t="s">
        <v>4</v>
      </c>
      <c r="T6756" s="8" t="s">
        <v>5</v>
      </c>
      <c r="U6756" s="8">
        <v>1</v>
      </c>
      <c r="V6756" s="165">
        <v>94.75</v>
      </c>
      <c r="W6756" s="161">
        <v>6753</v>
      </c>
      <c r="X6756" s="159" t="s">
        <v>20</v>
      </c>
      <c r="AI6756" s="161">
        <v>2836</v>
      </c>
      <c r="AJ6756" s="163">
        <v>6.7759E-2</v>
      </c>
      <c r="AK6756" s="8" t="s">
        <v>6</v>
      </c>
      <c r="AL6756" s="8" t="s">
        <v>5</v>
      </c>
      <c r="AM6756" s="8">
        <v>2</v>
      </c>
      <c r="AN6756" s="165">
        <v>102.7</v>
      </c>
      <c r="AO6756" s="161">
        <v>6760</v>
      </c>
      <c r="AP6756" s="159" t="s">
        <v>20</v>
      </c>
    </row>
    <row r="6757" spans="17:42" x14ac:dyDescent="0.25">
      <c r="Q6757" s="161">
        <v>4166</v>
      </c>
      <c r="R6757" s="163">
        <v>6.5024999999999999E-2</v>
      </c>
      <c r="S6757" s="8" t="s">
        <v>4</v>
      </c>
      <c r="T6757" s="8" t="s">
        <v>5</v>
      </c>
      <c r="U6757" s="8">
        <v>1</v>
      </c>
      <c r="V6757" s="165">
        <v>94.76</v>
      </c>
      <c r="W6757" s="161">
        <v>6754</v>
      </c>
      <c r="X6757" s="159" t="s">
        <v>20</v>
      </c>
      <c r="AI6757" s="161">
        <v>2852</v>
      </c>
      <c r="AJ6757" s="163">
        <v>0.28472199999999998</v>
      </c>
      <c r="AK6757" s="8" t="s">
        <v>4</v>
      </c>
      <c r="AL6757" s="8" t="s">
        <v>5</v>
      </c>
      <c r="AM6757" s="8">
        <v>2</v>
      </c>
      <c r="AN6757" s="165">
        <v>119.71</v>
      </c>
      <c r="AO6757" s="161">
        <v>6761</v>
      </c>
      <c r="AP6757" s="159" t="s">
        <v>18</v>
      </c>
    </row>
    <row r="6758" spans="17:42" x14ac:dyDescent="0.25">
      <c r="Q6758" s="161">
        <v>4169</v>
      </c>
      <c r="R6758" s="163">
        <v>0.38732100000000003</v>
      </c>
      <c r="S6758" s="8" t="s">
        <v>4</v>
      </c>
      <c r="T6758" s="8" t="s">
        <v>5</v>
      </c>
      <c r="U6758" s="8">
        <v>1</v>
      </c>
      <c r="V6758" s="165">
        <v>64.2</v>
      </c>
      <c r="W6758" s="161">
        <v>6755</v>
      </c>
      <c r="X6758" s="159" t="s">
        <v>20</v>
      </c>
      <c r="AI6758" s="161">
        <v>2856</v>
      </c>
      <c r="AJ6758" s="163">
        <v>0.17380999999999999</v>
      </c>
      <c r="AK6758" s="8" t="s">
        <v>4</v>
      </c>
      <c r="AL6758" s="8" t="s">
        <v>5</v>
      </c>
      <c r="AM6758" s="8">
        <v>2</v>
      </c>
      <c r="AN6758" s="165">
        <v>119.88</v>
      </c>
      <c r="AO6758" s="161">
        <v>6762</v>
      </c>
      <c r="AP6758" s="159" t="s">
        <v>18</v>
      </c>
    </row>
    <row r="6759" spans="17:42" x14ac:dyDescent="0.25">
      <c r="Q6759" s="161">
        <v>4170</v>
      </c>
      <c r="R6759" s="163">
        <v>0.32611200000000001</v>
      </c>
      <c r="S6759" s="8" t="s">
        <v>4</v>
      </c>
      <c r="T6759" s="8" t="s">
        <v>5</v>
      </c>
      <c r="U6759" s="8">
        <v>1</v>
      </c>
      <c r="V6759" s="165">
        <v>65.38</v>
      </c>
      <c r="W6759" s="161">
        <v>6756</v>
      </c>
      <c r="X6759" s="159" t="s">
        <v>20</v>
      </c>
      <c r="AI6759" s="161">
        <v>2858</v>
      </c>
      <c r="AJ6759" s="163">
        <v>0.106625</v>
      </c>
      <c r="AK6759" s="8" t="s">
        <v>4</v>
      </c>
      <c r="AL6759" s="8" t="s">
        <v>5</v>
      </c>
      <c r="AM6759" s="8">
        <v>2</v>
      </c>
      <c r="AN6759" s="165">
        <v>110.76</v>
      </c>
      <c r="AO6759" s="161">
        <v>6763</v>
      </c>
      <c r="AP6759" s="159" t="s">
        <v>18</v>
      </c>
    </row>
    <row r="6760" spans="17:42" x14ac:dyDescent="0.25">
      <c r="Q6760" s="161">
        <v>4173</v>
      </c>
      <c r="R6760" s="163">
        <v>0.107029</v>
      </c>
      <c r="S6760" s="8" t="s">
        <v>4</v>
      </c>
      <c r="T6760" s="8" t="s">
        <v>5</v>
      </c>
      <c r="U6760" s="8">
        <v>1</v>
      </c>
      <c r="V6760" s="165">
        <v>97.26</v>
      </c>
      <c r="W6760" s="161">
        <v>6757</v>
      </c>
      <c r="X6760" s="159" t="s">
        <v>20</v>
      </c>
      <c r="AI6760" s="161">
        <v>2883</v>
      </c>
      <c r="AJ6760" s="163">
        <v>0.52077399999999996</v>
      </c>
      <c r="AK6760" s="8" t="s">
        <v>4</v>
      </c>
      <c r="AL6760" s="8" t="s">
        <v>5</v>
      </c>
      <c r="AM6760" s="8">
        <v>2</v>
      </c>
      <c r="AN6760" s="165">
        <v>123.03</v>
      </c>
      <c r="AO6760" s="161">
        <v>6764</v>
      </c>
      <c r="AP6760" s="159" t="s">
        <v>18</v>
      </c>
    </row>
    <row r="6761" spans="17:42" x14ac:dyDescent="0.25">
      <c r="Q6761" s="161">
        <v>4184</v>
      </c>
      <c r="R6761" s="163">
        <v>0.18415000000000001</v>
      </c>
      <c r="S6761" s="8" t="s">
        <v>4</v>
      </c>
      <c r="T6761" s="8" t="s">
        <v>5</v>
      </c>
      <c r="U6761" s="8">
        <v>1</v>
      </c>
      <c r="V6761" s="165">
        <v>72.17</v>
      </c>
      <c r="W6761" s="161">
        <v>6758</v>
      </c>
      <c r="X6761" s="159" t="s">
        <v>18</v>
      </c>
      <c r="AI6761" s="161">
        <v>2884</v>
      </c>
      <c r="AJ6761" s="163">
        <v>0.107095</v>
      </c>
      <c r="AK6761" s="8" t="s">
        <v>9</v>
      </c>
      <c r="AL6761" s="8" t="s">
        <v>10</v>
      </c>
      <c r="AM6761" s="8">
        <v>2</v>
      </c>
      <c r="AN6761" s="165">
        <v>122.92</v>
      </c>
      <c r="AO6761" s="161">
        <v>6765</v>
      </c>
      <c r="AP6761" s="159" t="s">
        <v>20</v>
      </c>
    </row>
    <row r="6762" spans="17:42" x14ac:dyDescent="0.25">
      <c r="Q6762" s="161">
        <v>4188</v>
      </c>
      <c r="R6762" s="163">
        <v>0.220197</v>
      </c>
      <c r="S6762" s="8" t="s">
        <v>4</v>
      </c>
      <c r="T6762" s="8" t="s">
        <v>5</v>
      </c>
      <c r="U6762" s="8">
        <v>1</v>
      </c>
      <c r="V6762" s="165">
        <v>71.03</v>
      </c>
      <c r="W6762" s="161">
        <v>6759</v>
      </c>
      <c r="X6762" s="159" t="s">
        <v>20</v>
      </c>
      <c r="AI6762" s="161">
        <v>2892</v>
      </c>
      <c r="AJ6762" s="163">
        <v>0.254278</v>
      </c>
      <c r="AK6762" s="8" t="s">
        <v>4</v>
      </c>
      <c r="AL6762" s="8" t="s">
        <v>5</v>
      </c>
      <c r="AM6762" s="8">
        <v>2</v>
      </c>
      <c r="AN6762" s="165">
        <v>109.99</v>
      </c>
      <c r="AO6762" s="161">
        <v>6766</v>
      </c>
      <c r="AP6762" s="159" t="s">
        <v>20</v>
      </c>
    </row>
    <row r="6763" spans="17:42" x14ac:dyDescent="0.25">
      <c r="Q6763" s="161">
        <v>4217</v>
      </c>
      <c r="R6763" s="163">
        <v>0.14163200000000001</v>
      </c>
      <c r="S6763" s="8" t="s">
        <v>4</v>
      </c>
      <c r="T6763" s="8" t="s">
        <v>5</v>
      </c>
      <c r="U6763" s="8">
        <v>1</v>
      </c>
      <c r="V6763" s="165">
        <v>70.489999999999995</v>
      </c>
      <c r="W6763" s="161">
        <v>6760</v>
      </c>
      <c r="X6763" s="159" t="s">
        <v>20</v>
      </c>
      <c r="AI6763" s="161">
        <v>2899</v>
      </c>
      <c r="AJ6763" s="163">
        <v>0.217811</v>
      </c>
      <c r="AK6763" s="8" t="s">
        <v>4</v>
      </c>
      <c r="AL6763" s="8" t="s">
        <v>5</v>
      </c>
      <c r="AM6763" s="8">
        <v>2</v>
      </c>
      <c r="AN6763" s="165">
        <v>104.68</v>
      </c>
      <c r="AO6763" s="161">
        <v>6767</v>
      </c>
      <c r="AP6763" s="159" t="s">
        <v>18</v>
      </c>
    </row>
    <row r="6764" spans="17:42" x14ac:dyDescent="0.25">
      <c r="Q6764" s="161">
        <v>4221</v>
      </c>
      <c r="R6764" s="163">
        <v>0.235397</v>
      </c>
      <c r="S6764" s="8" t="s">
        <v>14</v>
      </c>
      <c r="T6764" s="8" t="s">
        <v>13</v>
      </c>
      <c r="U6764" s="8">
        <v>1</v>
      </c>
      <c r="V6764" s="165">
        <v>98.01</v>
      </c>
      <c r="W6764" s="161">
        <v>6761</v>
      </c>
      <c r="X6764" s="159" t="s">
        <v>20</v>
      </c>
      <c r="AI6764" s="161">
        <v>2915</v>
      </c>
      <c r="AJ6764" s="163">
        <v>0.211509</v>
      </c>
      <c r="AK6764" s="8" t="s">
        <v>4</v>
      </c>
      <c r="AL6764" s="8" t="s">
        <v>5</v>
      </c>
      <c r="AM6764" s="8">
        <v>2</v>
      </c>
      <c r="AN6764" s="165">
        <v>120.89</v>
      </c>
      <c r="AO6764" s="161">
        <v>6768</v>
      </c>
      <c r="AP6764" s="159" t="s">
        <v>20</v>
      </c>
    </row>
    <row r="6765" spans="17:42" x14ac:dyDescent="0.25">
      <c r="Q6765" s="161">
        <v>4239</v>
      </c>
      <c r="R6765" s="163">
        <v>0.14261399999999999</v>
      </c>
      <c r="S6765" s="8" t="s">
        <v>4</v>
      </c>
      <c r="T6765" s="8" t="s">
        <v>5</v>
      </c>
      <c r="U6765" s="8">
        <v>1</v>
      </c>
      <c r="V6765" s="165">
        <v>60.97</v>
      </c>
      <c r="W6765" s="161">
        <v>6762</v>
      </c>
      <c r="X6765" s="159" t="s">
        <v>20</v>
      </c>
      <c r="AI6765" s="161">
        <v>2917</v>
      </c>
      <c r="AJ6765" s="163">
        <v>0.16136300000000001</v>
      </c>
      <c r="AK6765" s="8" t="s">
        <v>6</v>
      </c>
      <c r="AL6765" s="8" t="s">
        <v>5</v>
      </c>
      <c r="AM6765" s="8">
        <v>2</v>
      </c>
      <c r="AN6765" s="165">
        <v>120.87</v>
      </c>
      <c r="AO6765" s="161">
        <v>6769</v>
      </c>
      <c r="AP6765" s="159" t="s">
        <v>20</v>
      </c>
    </row>
    <row r="6766" spans="17:42" x14ac:dyDescent="0.25">
      <c r="Q6766" s="161">
        <v>4241</v>
      </c>
      <c r="R6766" s="163">
        <v>0.824743</v>
      </c>
      <c r="S6766" s="8" t="s">
        <v>4</v>
      </c>
      <c r="T6766" s="8" t="s">
        <v>5</v>
      </c>
      <c r="U6766" s="8">
        <v>1</v>
      </c>
      <c r="V6766" s="165">
        <v>64.599999999999994</v>
      </c>
      <c r="W6766" s="161">
        <v>6763</v>
      </c>
      <c r="X6766" s="159" t="s">
        <v>20</v>
      </c>
      <c r="AI6766" s="161">
        <v>2919</v>
      </c>
      <c r="AJ6766" s="163">
        <v>0.249806</v>
      </c>
      <c r="AK6766" s="8" t="s">
        <v>6</v>
      </c>
      <c r="AL6766" s="8" t="s">
        <v>5</v>
      </c>
      <c r="AM6766" s="8">
        <v>2</v>
      </c>
      <c r="AN6766" s="165">
        <v>114.28</v>
      </c>
      <c r="AO6766" s="161">
        <v>6770</v>
      </c>
      <c r="AP6766" s="159" t="s">
        <v>18</v>
      </c>
    </row>
    <row r="6767" spans="17:42" x14ac:dyDescent="0.25">
      <c r="Q6767" s="161">
        <v>4244</v>
      </c>
      <c r="R6767" s="163">
        <v>0.61521599999999999</v>
      </c>
      <c r="S6767" s="8" t="s">
        <v>6</v>
      </c>
      <c r="T6767" s="8" t="s">
        <v>5</v>
      </c>
      <c r="U6767" s="8">
        <v>1</v>
      </c>
      <c r="V6767" s="165">
        <v>79.44</v>
      </c>
      <c r="W6767" s="161">
        <v>6764</v>
      </c>
      <c r="X6767" s="159" t="s">
        <v>20</v>
      </c>
      <c r="AI6767" s="161">
        <v>2925</v>
      </c>
      <c r="AJ6767" s="163">
        <v>0.383214</v>
      </c>
      <c r="AK6767" s="8" t="s">
        <v>4</v>
      </c>
      <c r="AL6767" s="8" t="s">
        <v>5</v>
      </c>
      <c r="AM6767" s="8">
        <v>2</v>
      </c>
      <c r="AN6767" s="165">
        <v>108.47</v>
      </c>
      <c r="AO6767" s="161">
        <v>6771</v>
      </c>
      <c r="AP6767" s="159" t="s">
        <v>20</v>
      </c>
    </row>
    <row r="6768" spans="17:42" x14ac:dyDescent="0.25">
      <c r="Q6768" s="161">
        <v>4257</v>
      </c>
      <c r="R6768" s="163">
        <v>0.20769099999999999</v>
      </c>
      <c r="S6768" s="8" t="s">
        <v>6</v>
      </c>
      <c r="T6768" s="8" t="s">
        <v>5</v>
      </c>
      <c r="U6768" s="8">
        <v>1</v>
      </c>
      <c r="V6768" s="165">
        <v>81.86</v>
      </c>
      <c r="W6768" s="161">
        <v>6765</v>
      </c>
      <c r="X6768" s="159" t="s">
        <v>20</v>
      </c>
      <c r="AI6768" s="161">
        <v>2939</v>
      </c>
      <c r="AJ6768" s="163">
        <v>8.3280000000000007E-2</v>
      </c>
      <c r="AK6768" s="8" t="s">
        <v>6</v>
      </c>
      <c r="AL6768" s="8" t="s">
        <v>5</v>
      </c>
      <c r="AM6768" s="8">
        <v>2</v>
      </c>
      <c r="AN6768" s="165">
        <v>120.85</v>
      </c>
      <c r="AO6768" s="161">
        <v>6772</v>
      </c>
      <c r="AP6768" s="159" t="s">
        <v>18</v>
      </c>
    </row>
    <row r="6769" spans="17:42" x14ac:dyDescent="0.25">
      <c r="Q6769" s="161">
        <v>4275</v>
      </c>
      <c r="R6769" s="163">
        <v>9.6972000000000003E-2</v>
      </c>
      <c r="S6769" s="8" t="s">
        <v>4</v>
      </c>
      <c r="T6769" s="8" t="s">
        <v>5</v>
      </c>
      <c r="U6769" s="8">
        <v>1</v>
      </c>
      <c r="V6769" s="165">
        <v>96.75</v>
      </c>
      <c r="W6769" s="161">
        <v>6766</v>
      </c>
      <c r="X6769" s="159" t="s">
        <v>20</v>
      </c>
      <c r="AI6769" s="161">
        <v>2942</v>
      </c>
      <c r="AJ6769" s="163">
        <v>0.15782299999999999</v>
      </c>
      <c r="AK6769" s="8" t="s">
        <v>4</v>
      </c>
      <c r="AL6769" s="8" t="s">
        <v>5</v>
      </c>
      <c r="AM6769" s="8">
        <v>2</v>
      </c>
      <c r="AN6769" s="165">
        <v>103.6</v>
      </c>
      <c r="AO6769" s="161">
        <v>6773</v>
      </c>
      <c r="AP6769" s="159" t="s">
        <v>20</v>
      </c>
    </row>
    <row r="6770" spans="17:42" x14ac:dyDescent="0.25">
      <c r="Q6770" s="161">
        <v>4294</v>
      </c>
      <c r="R6770" s="163">
        <v>0.29729299999999997</v>
      </c>
      <c r="S6770" s="8" t="s">
        <v>4</v>
      </c>
      <c r="T6770" s="8" t="s">
        <v>5</v>
      </c>
      <c r="U6770" s="8">
        <v>1</v>
      </c>
      <c r="V6770" s="165">
        <v>77.37</v>
      </c>
      <c r="W6770" s="161">
        <v>6767</v>
      </c>
      <c r="X6770" s="159" t="s">
        <v>20</v>
      </c>
      <c r="AI6770" s="161">
        <v>2946</v>
      </c>
      <c r="AJ6770" s="163">
        <v>0.17834700000000001</v>
      </c>
      <c r="AK6770" s="8" t="s">
        <v>9</v>
      </c>
      <c r="AL6770" s="8" t="s">
        <v>10</v>
      </c>
      <c r="AM6770" s="8">
        <v>2</v>
      </c>
      <c r="AN6770" s="165">
        <v>124.88</v>
      </c>
      <c r="AO6770" s="161">
        <v>6774</v>
      </c>
      <c r="AP6770" s="159" t="s">
        <v>20</v>
      </c>
    </row>
    <row r="6771" spans="17:42" x14ac:dyDescent="0.25">
      <c r="Q6771" s="161">
        <v>4296</v>
      </c>
      <c r="R6771" s="163">
        <v>0.211232</v>
      </c>
      <c r="S6771" s="8" t="s">
        <v>4</v>
      </c>
      <c r="T6771" s="8" t="s">
        <v>5</v>
      </c>
      <c r="U6771" s="8">
        <v>1</v>
      </c>
      <c r="V6771" s="165">
        <v>75.61</v>
      </c>
      <c r="W6771" s="161">
        <v>6768</v>
      </c>
      <c r="X6771" s="159" t="s">
        <v>20</v>
      </c>
      <c r="AI6771" s="161">
        <v>2948</v>
      </c>
      <c r="AJ6771" s="163">
        <v>0.19595000000000001</v>
      </c>
      <c r="AK6771" s="8" t="s">
        <v>6</v>
      </c>
      <c r="AL6771" s="8" t="s">
        <v>5</v>
      </c>
      <c r="AM6771" s="8">
        <v>2</v>
      </c>
      <c r="AN6771" s="165">
        <v>111.43</v>
      </c>
      <c r="AO6771" s="161">
        <v>6775</v>
      </c>
      <c r="AP6771" s="159" t="s">
        <v>18</v>
      </c>
    </row>
    <row r="6772" spans="17:42" x14ac:dyDescent="0.25">
      <c r="Q6772" s="161">
        <v>4308</v>
      </c>
      <c r="R6772" s="163">
        <v>0.26598699999999997</v>
      </c>
      <c r="S6772" s="8" t="s">
        <v>4</v>
      </c>
      <c r="T6772" s="8" t="s">
        <v>5</v>
      </c>
      <c r="U6772" s="8">
        <v>1</v>
      </c>
      <c r="V6772" s="165">
        <v>60.94</v>
      </c>
      <c r="W6772" s="161">
        <v>6769</v>
      </c>
      <c r="X6772" s="159" t="s">
        <v>20</v>
      </c>
      <c r="AI6772" s="161">
        <v>2949</v>
      </c>
      <c r="AJ6772" s="163">
        <v>0.104264</v>
      </c>
      <c r="AK6772" s="8" t="s">
        <v>9</v>
      </c>
      <c r="AL6772" s="8" t="s">
        <v>10</v>
      </c>
      <c r="AM6772" s="8">
        <v>2</v>
      </c>
      <c r="AN6772" s="165">
        <v>100.56</v>
      </c>
      <c r="AO6772" s="161">
        <v>6776</v>
      </c>
      <c r="AP6772" s="159" t="s">
        <v>19</v>
      </c>
    </row>
    <row r="6773" spans="17:42" x14ac:dyDescent="0.25">
      <c r="Q6773" s="161">
        <v>4318</v>
      </c>
      <c r="R6773" s="163">
        <v>0.51968300000000001</v>
      </c>
      <c r="S6773" s="8" t="s">
        <v>4</v>
      </c>
      <c r="T6773" s="8" t="s">
        <v>5</v>
      </c>
      <c r="U6773" s="8">
        <v>1</v>
      </c>
      <c r="V6773" s="165">
        <v>68.89</v>
      </c>
      <c r="W6773" s="161">
        <v>6770</v>
      </c>
      <c r="X6773" s="159" t="s">
        <v>20</v>
      </c>
      <c r="AI6773" s="161">
        <v>2951</v>
      </c>
      <c r="AJ6773" s="163">
        <v>0.14116600000000001</v>
      </c>
      <c r="AK6773" s="8" t="s">
        <v>9</v>
      </c>
      <c r="AL6773" s="8" t="s">
        <v>10</v>
      </c>
      <c r="AM6773" s="8">
        <v>2</v>
      </c>
      <c r="AN6773" s="165">
        <v>108.72</v>
      </c>
      <c r="AO6773" s="161">
        <v>6777</v>
      </c>
      <c r="AP6773" s="159" t="s">
        <v>20</v>
      </c>
    </row>
    <row r="6774" spans="17:42" x14ac:dyDescent="0.25">
      <c r="Q6774" s="161">
        <v>4324</v>
      </c>
      <c r="R6774" s="163">
        <v>0.14272799999999999</v>
      </c>
      <c r="S6774" s="8" t="s">
        <v>4</v>
      </c>
      <c r="T6774" s="8" t="s">
        <v>5</v>
      </c>
      <c r="U6774" s="8">
        <v>1</v>
      </c>
      <c r="V6774" s="165">
        <v>83.12</v>
      </c>
      <c r="W6774" s="161">
        <v>6771</v>
      </c>
      <c r="X6774" s="159" t="s">
        <v>20</v>
      </c>
      <c r="AI6774" s="161">
        <v>2952</v>
      </c>
      <c r="AJ6774" s="163">
        <v>0.32219100000000001</v>
      </c>
      <c r="AK6774" s="8" t="s">
        <v>9</v>
      </c>
      <c r="AL6774" s="8" t="s">
        <v>10</v>
      </c>
      <c r="AM6774" s="8">
        <v>2</v>
      </c>
      <c r="AN6774" s="165">
        <v>102.03</v>
      </c>
      <c r="AO6774" s="161">
        <v>6778</v>
      </c>
      <c r="AP6774" s="159" t="s">
        <v>18</v>
      </c>
    </row>
    <row r="6775" spans="17:42" x14ac:dyDescent="0.25">
      <c r="Q6775" s="161">
        <v>4333</v>
      </c>
      <c r="R6775" s="163">
        <v>0.21303</v>
      </c>
      <c r="S6775" s="8" t="s">
        <v>4</v>
      </c>
      <c r="T6775" s="8" t="s">
        <v>5</v>
      </c>
      <c r="U6775" s="8">
        <v>1</v>
      </c>
      <c r="V6775" s="165">
        <v>62</v>
      </c>
      <c r="W6775" s="161">
        <v>6772</v>
      </c>
      <c r="X6775" s="159" t="s">
        <v>20</v>
      </c>
      <c r="AI6775" s="161">
        <v>2955</v>
      </c>
      <c r="AJ6775" s="163">
        <v>0.15779199999999999</v>
      </c>
      <c r="AK6775" s="8" t="s">
        <v>6</v>
      </c>
      <c r="AL6775" s="8" t="s">
        <v>5</v>
      </c>
      <c r="AM6775" s="8">
        <v>2</v>
      </c>
      <c r="AN6775" s="165">
        <v>124.91</v>
      </c>
      <c r="AO6775" s="161">
        <v>6779</v>
      </c>
      <c r="AP6775" s="159" t="s">
        <v>20</v>
      </c>
    </row>
    <row r="6776" spans="17:42" x14ac:dyDescent="0.25">
      <c r="Q6776" s="161">
        <v>4346</v>
      </c>
      <c r="R6776" s="163">
        <v>0.17444200000000001</v>
      </c>
      <c r="S6776" s="8" t="s">
        <v>4</v>
      </c>
      <c r="T6776" s="8" t="s">
        <v>5</v>
      </c>
      <c r="U6776" s="8">
        <v>1</v>
      </c>
      <c r="V6776" s="165">
        <v>78.12</v>
      </c>
      <c r="W6776" s="161">
        <v>6773</v>
      </c>
      <c r="X6776" s="159" t="s">
        <v>20</v>
      </c>
      <c r="AI6776" s="161">
        <v>2957</v>
      </c>
      <c r="AJ6776" s="163">
        <v>5.9534999999999998E-2</v>
      </c>
      <c r="AK6776" s="8" t="s">
        <v>6</v>
      </c>
      <c r="AL6776" s="8" t="s">
        <v>5</v>
      </c>
      <c r="AM6776" s="8">
        <v>2</v>
      </c>
      <c r="AN6776" s="165">
        <v>111.48</v>
      </c>
      <c r="AO6776" s="161">
        <v>6780</v>
      </c>
      <c r="AP6776" s="159" t="s">
        <v>20</v>
      </c>
    </row>
    <row r="6777" spans="17:42" x14ac:dyDescent="0.25">
      <c r="Q6777" s="161">
        <v>4355</v>
      </c>
      <c r="R6777" s="163">
        <v>0.220945</v>
      </c>
      <c r="S6777" s="8" t="s">
        <v>4</v>
      </c>
      <c r="T6777" s="8" t="s">
        <v>5</v>
      </c>
      <c r="U6777" s="8">
        <v>1</v>
      </c>
      <c r="V6777" s="165">
        <v>87.92</v>
      </c>
      <c r="W6777" s="161">
        <v>6774</v>
      </c>
      <c r="X6777" s="159" t="s">
        <v>20</v>
      </c>
      <c r="AI6777" s="161">
        <v>2959</v>
      </c>
      <c r="AJ6777" s="163">
        <v>0.16613600000000001</v>
      </c>
      <c r="AK6777" s="8" t="s">
        <v>4</v>
      </c>
      <c r="AL6777" s="8" t="s">
        <v>5</v>
      </c>
      <c r="AM6777" s="8">
        <v>2</v>
      </c>
      <c r="AN6777" s="165">
        <v>123.34</v>
      </c>
      <c r="AO6777" s="161">
        <v>6781</v>
      </c>
      <c r="AP6777" s="159" t="s">
        <v>18</v>
      </c>
    </row>
    <row r="6778" spans="17:42" x14ac:dyDescent="0.25">
      <c r="Q6778" s="161">
        <v>4357</v>
      </c>
      <c r="R6778" s="163">
        <v>0.49837999999999999</v>
      </c>
      <c r="S6778" s="8" t="s">
        <v>4</v>
      </c>
      <c r="T6778" s="8" t="s">
        <v>5</v>
      </c>
      <c r="U6778" s="8">
        <v>1</v>
      </c>
      <c r="V6778" s="165">
        <v>64.23</v>
      </c>
      <c r="W6778" s="161">
        <v>6775</v>
      </c>
      <c r="X6778" s="159" t="s">
        <v>20</v>
      </c>
      <c r="AI6778" s="161">
        <v>2967</v>
      </c>
      <c r="AJ6778" s="163">
        <v>0.143543</v>
      </c>
      <c r="AK6778" s="8" t="s">
        <v>12</v>
      </c>
      <c r="AL6778" s="8" t="s">
        <v>13</v>
      </c>
      <c r="AM6778" s="8">
        <v>2</v>
      </c>
      <c r="AN6778" s="165">
        <v>107.1</v>
      </c>
      <c r="AO6778" s="161">
        <v>6782</v>
      </c>
      <c r="AP6778" s="159" t="s">
        <v>20</v>
      </c>
    </row>
    <row r="6779" spans="17:42" x14ac:dyDescent="0.25">
      <c r="Q6779" s="161">
        <v>4363</v>
      </c>
      <c r="R6779" s="163">
        <v>0.33063700000000001</v>
      </c>
      <c r="S6779" s="8" t="s">
        <v>9</v>
      </c>
      <c r="T6779" s="8" t="s">
        <v>10</v>
      </c>
      <c r="U6779" s="8">
        <v>1</v>
      </c>
      <c r="V6779" s="165">
        <v>83.96</v>
      </c>
      <c r="W6779" s="161">
        <v>6776</v>
      </c>
      <c r="X6779" s="159" t="s">
        <v>20</v>
      </c>
      <c r="AI6779" s="161">
        <v>2973</v>
      </c>
      <c r="AJ6779" s="163">
        <v>0.48235299999999998</v>
      </c>
      <c r="AK6779" s="8" t="s">
        <v>4</v>
      </c>
      <c r="AL6779" s="8" t="s">
        <v>5</v>
      </c>
      <c r="AM6779" s="8">
        <v>2</v>
      </c>
      <c r="AN6779" s="165">
        <v>110.93</v>
      </c>
      <c r="AO6779" s="161">
        <v>6783</v>
      </c>
      <c r="AP6779" s="159" t="s">
        <v>19</v>
      </c>
    </row>
    <row r="6780" spans="17:42" x14ac:dyDescent="0.25">
      <c r="Q6780" s="161">
        <v>4371</v>
      </c>
      <c r="R6780" s="163">
        <v>0.17616499999999999</v>
      </c>
      <c r="S6780" s="8" t="s">
        <v>4</v>
      </c>
      <c r="T6780" s="8" t="s">
        <v>5</v>
      </c>
      <c r="U6780" s="8">
        <v>1</v>
      </c>
      <c r="V6780" s="165">
        <v>74.19</v>
      </c>
      <c r="W6780" s="161">
        <v>6777</v>
      </c>
      <c r="X6780" s="159" t="s">
        <v>20</v>
      </c>
      <c r="AI6780" s="161">
        <v>2980</v>
      </c>
      <c r="AJ6780" s="163">
        <v>0.257631</v>
      </c>
      <c r="AK6780" s="8" t="s">
        <v>4</v>
      </c>
      <c r="AL6780" s="8" t="s">
        <v>5</v>
      </c>
      <c r="AM6780" s="8">
        <v>2</v>
      </c>
      <c r="AN6780" s="165">
        <v>102.21</v>
      </c>
      <c r="AO6780" s="161">
        <v>6784</v>
      </c>
      <c r="AP6780" s="159" t="s">
        <v>18</v>
      </c>
    </row>
    <row r="6781" spans="17:42" x14ac:dyDescent="0.25">
      <c r="Q6781" s="161">
        <v>4387</v>
      </c>
      <c r="R6781" s="163">
        <v>7.9741999999999993E-2</v>
      </c>
      <c r="S6781" s="8" t="s">
        <v>4</v>
      </c>
      <c r="T6781" s="8" t="s">
        <v>5</v>
      </c>
      <c r="U6781" s="8">
        <v>1</v>
      </c>
      <c r="V6781" s="165">
        <v>88.13</v>
      </c>
      <c r="W6781" s="161">
        <v>6778</v>
      </c>
      <c r="X6781" s="159" t="s">
        <v>20</v>
      </c>
      <c r="AI6781" s="161">
        <v>2984</v>
      </c>
      <c r="AJ6781" s="163">
        <v>0.30092400000000002</v>
      </c>
      <c r="AK6781" s="8" t="s">
        <v>4</v>
      </c>
      <c r="AL6781" s="8" t="s">
        <v>5</v>
      </c>
      <c r="AM6781" s="8">
        <v>2</v>
      </c>
      <c r="AN6781" s="165">
        <v>118.62</v>
      </c>
      <c r="AO6781" s="161">
        <v>6785</v>
      </c>
      <c r="AP6781" s="159" t="s">
        <v>20</v>
      </c>
    </row>
    <row r="6782" spans="17:42" x14ac:dyDescent="0.25">
      <c r="Q6782" s="161">
        <v>4393</v>
      </c>
      <c r="R6782" s="163">
        <v>0.105256</v>
      </c>
      <c r="S6782" s="8" t="s">
        <v>4</v>
      </c>
      <c r="T6782" s="8" t="s">
        <v>5</v>
      </c>
      <c r="U6782" s="8">
        <v>1</v>
      </c>
      <c r="V6782" s="165">
        <v>67.72</v>
      </c>
      <c r="W6782" s="161">
        <v>6779</v>
      </c>
      <c r="X6782" s="159" t="s">
        <v>20</v>
      </c>
      <c r="AI6782" s="161">
        <v>2999</v>
      </c>
      <c r="AJ6782" s="163">
        <v>0.33029700000000001</v>
      </c>
      <c r="AK6782" s="8" t="s">
        <v>6</v>
      </c>
      <c r="AL6782" s="8" t="s">
        <v>5</v>
      </c>
      <c r="AM6782" s="8">
        <v>2</v>
      </c>
      <c r="AN6782" s="165">
        <v>109.78</v>
      </c>
      <c r="AO6782" s="161">
        <v>6786</v>
      </c>
      <c r="AP6782" s="159" t="s">
        <v>20</v>
      </c>
    </row>
    <row r="6783" spans="17:42" x14ac:dyDescent="0.25">
      <c r="Q6783" s="161">
        <v>4402</v>
      </c>
      <c r="R6783" s="163">
        <v>0.16615199999999999</v>
      </c>
      <c r="S6783" s="8" t="s">
        <v>4</v>
      </c>
      <c r="T6783" s="8" t="s">
        <v>5</v>
      </c>
      <c r="U6783" s="8">
        <v>1</v>
      </c>
      <c r="V6783" s="165">
        <v>60.41</v>
      </c>
      <c r="W6783" s="161">
        <v>6780</v>
      </c>
      <c r="X6783" s="159" t="s">
        <v>20</v>
      </c>
      <c r="AI6783" s="161">
        <v>3015</v>
      </c>
      <c r="AJ6783" s="163">
        <v>8.8066000000000005E-2</v>
      </c>
      <c r="AK6783" s="8" t="s">
        <v>4</v>
      </c>
      <c r="AL6783" s="8" t="s">
        <v>5</v>
      </c>
      <c r="AM6783" s="8">
        <v>2</v>
      </c>
      <c r="AN6783" s="165">
        <v>100.47</v>
      </c>
      <c r="AO6783" s="161">
        <v>6787</v>
      </c>
      <c r="AP6783" s="159" t="s">
        <v>18</v>
      </c>
    </row>
    <row r="6784" spans="17:42" x14ac:dyDescent="0.25">
      <c r="Q6784" s="161">
        <v>4420</v>
      </c>
      <c r="R6784" s="163">
        <v>0.54847100000000004</v>
      </c>
      <c r="S6784" s="8" t="s">
        <v>4</v>
      </c>
      <c r="T6784" s="8" t="s">
        <v>5</v>
      </c>
      <c r="U6784" s="8">
        <v>1</v>
      </c>
      <c r="V6784" s="165">
        <v>61.58</v>
      </c>
      <c r="W6784" s="161">
        <v>6781</v>
      </c>
      <c r="X6784" s="159" t="s">
        <v>20</v>
      </c>
      <c r="AI6784" s="161">
        <v>3019</v>
      </c>
      <c r="AJ6784" s="163">
        <v>0.55294600000000005</v>
      </c>
      <c r="AK6784" s="8" t="s">
        <v>4</v>
      </c>
      <c r="AL6784" s="8" t="s">
        <v>5</v>
      </c>
      <c r="AM6784" s="8">
        <v>2</v>
      </c>
      <c r="AN6784" s="165">
        <v>117.43</v>
      </c>
      <c r="AO6784" s="161">
        <v>6788</v>
      </c>
      <c r="AP6784" s="159" t="s">
        <v>19</v>
      </c>
    </row>
    <row r="6785" spans="17:42" x14ac:dyDescent="0.25">
      <c r="Q6785" s="161">
        <v>4427</v>
      </c>
      <c r="R6785" s="163">
        <v>7.3514999999999997E-2</v>
      </c>
      <c r="S6785" s="8" t="s">
        <v>4</v>
      </c>
      <c r="T6785" s="8" t="s">
        <v>5</v>
      </c>
      <c r="U6785" s="8">
        <v>1</v>
      </c>
      <c r="V6785" s="165">
        <v>91.17</v>
      </c>
      <c r="W6785" s="161">
        <v>6782</v>
      </c>
      <c r="X6785" s="159" t="s">
        <v>20</v>
      </c>
      <c r="AI6785" s="161">
        <v>3021</v>
      </c>
      <c r="AJ6785" s="163">
        <v>0.31828499999999998</v>
      </c>
      <c r="AK6785" s="8" t="s">
        <v>4</v>
      </c>
      <c r="AL6785" s="8" t="s">
        <v>5</v>
      </c>
      <c r="AM6785" s="8">
        <v>2</v>
      </c>
      <c r="AN6785" s="165">
        <v>103.26</v>
      </c>
      <c r="AO6785" s="161">
        <v>6789</v>
      </c>
      <c r="AP6785" s="159" t="s">
        <v>18</v>
      </c>
    </row>
    <row r="6786" spans="17:42" x14ac:dyDescent="0.25">
      <c r="Q6786" s="161">
        <v>4430</v>
      </c>
      <c r="R6786" s="163">
        <v>0.12102599999999999</v>
      </c>
      <c r="S6786" s="8" t="s">
        <v>4</v>
      </c>
      <c r="T6786" s="8" t="s">
        <v>5</v>
      </c>
      <c r="U6786" s="8">
        <v>1</v>
      </c>
      <c r="V6786" s="165">
        <v>91.18</v>
      </c>
      <c r="W6786" s="161">
        <v>6783</v>
      </c>
      <c r="X6786" s="159" t="s">
        <v>20</v>
      </c>
      <c r="AI6786" s="161">
        <v>3025</v>
      </c>
      <c r="AJ6786" s="163">
        <v>9.4839000000000007E-2</v>
      </c>
      <c r="AK6786" s="8" t="s">
        <v>4</v>
      </c>
      <c r="AL6786" s="8" t="s">
        <v>5</v>
      </c>
      <c r="AM6786" s="8">
        <v>2</v>
      </c>
      <c r="AN6786" s="165">
        <v>103.29</v>
      </c>
      <c r="AO6786" s="161">
        <v>6790</v>
      </c>
      <c r="AP6786" s="159" t="s">
        <v>18</v>
      </c>
    </row>
    <row r="6787" spans="17:42" x14ac:dyDescent="0.25">
      <c r="Q6787" s="161">
        <v>4431</v>
      </c>
      <c r="R6787" s="163">
        <v>0.121235</v>
      </c>
      <c r="S6787" s="8" t="s">
        <v>4</v>
      </c>
      <c r="T6787" s="8" t="s">
        <v>5</v>
      </c>
      <c r="U6787" s="8">
        <v>1</v>
      </c>
      <c r="V6787" s="165">
        <v>66.88</v>
      </c>
      <c r="W6787" s="161">
        <v>6784</v>
      </c>
      <c r="X6787" s="159" t="s">
        <v>20</v>
      </c>
      <c r="AI6787" s="161">
        <v>3033</v>
      </c>
      <c r="AJ6787" s="163">
        <v>0.49993199999999999</v>
      </c>
      <c r="AK6787" s="8" t="s">
        <v>4</v>
      </c>
      <c r="AL6787" s="8" t="s">
        <v>5</v>
      </c>
      <c r="AM6787" s="8">
        <v>2</v>
      </c>
      <c r="AN6787" s="165">
        <v>105</v>
      </c>
      <c r="AO6787" s="161">
        <v>6791</v>
      </c>
      <c r="AP6787" s="159" t="s">
        <v>20</v>
      </c>
    </row>
    <row r="6788" spans="17:42" x14ac:dyDescent="0.25">
      <c r="Q6788" s="161">
        <v>4434</v>
      </c>
      <c r="R6788" s="163">
        <v>0.214337</v>
      </c>
      <c r="S6788" s="8" t="s">
        <v>4</v>
      </c>
      <c r="T6788" s="8" t="s">
        <v>5</v>
      </c>
      <c r="U6788" s="8">
        <v>1</v>
      </c>
      <c r="V6788" s="165">
        <v>91.07</v>
      </c>
      <c r="W6788" s="161">
        <v>6785</v>
      </c>
      <c r="X6788" s="159" t="s">
        <v>20</v>
      </c>
      <c r="AI6788" s="161">
        <v>3035</v>
      </c>
      <c r="AJ6788" s="163">
        <v>0.111817</v>
      </c>
      <c r="AK6788" s="8" t="s">
        <v>4</v>
      </c>
      <c r="AL6788" s="8" t="s">
        <v>5</v>
      </c>
      <c r="AM6788" s="8">
        <v>2</v>
      </c>
      <c r="AN6788" s="165">
        <v>103.34</v>
      </c>
      <c r="AO6788" s="161">
        <v>6792</v>
      </c>
      <c r="AP6788" s="159" t="s">
        <v>20</v>
      </c>
    </row>
    <row r="6789" spans="17:42" x14ac:dyDescent="0.25">
      <c r="Q6789" s="161">
        <v>4435</v>
      </c>
      <c r="R6789" s="163">
        <v>0.22850200000000001</v>
      </c>
      <c r="S6789" s="8" t="s">
        <v>4</v>
      </c>
      <c r="T6789" s="8" t="s">
        <v>5</v>
      </c>
      <c r="U6789" s="8">
        <v>1</v>
      </c>
      <c r="V6789" s="165">
        <v>69.69</v>
      </c>
      <c r="W6789" s="161">
        <v>6786</v>
      </c>
      <c r="X6789" s="159" t="s">
        <v>20</v>
      </c>
      <c r="AI6789" s="161">
        <v>3038</v>
      </c>
      <c r="AJ6789" s="163">
        <v>0.35789100000000001</v>
      </c>
      <c r="AK6789" s="8" t="s">
        <v>4</v>
      </c>
      <c r="AL6789" s="8" t="s">
        <v>5</v>
      </c>
      <c r="AM6789" s="8">
        <v>2</v>
      </c>
      <c r="AN6789" s="165">
        <v>105.04</v>
      </c>
      <c r="AO6789" s="161">
        <v>6793</v>
      </c>
      <c r="AP6789" s="159" t="s">
        <v>17</v>
      </c>
    </row>
    <row r="6790" spans="17:42" x14ac:dyDescent="0.25">
      <c r="Q6790" s="161">
        <v>4437</v>
      </c>
      <c r="R6790" s="163">
        <v>0.47821900000000001</v>
      </c>
      <c r="S6790" s="8" t="s">
        <v>4</v>
      </c>
      <c r="T6790" s="8" t="s">
        <v>5</v>
      </c>
      <c r="U6790" s="8">
        <v>1</v>
      </c>
      <c r="V6790" s="165">
        <v>99.52</v>
      </c>
      <c r="W6790" s="161">
        <v>6787</v>
      </c>
      <c r="X6790" s="159" t="s">
        <v>20</v>
      </c>
      <c r="AI6790" s="161">
        <v>3041</v>
      </c>
      <c r="AJ6790" s="163">
        <v>0.21052299999999999</v>
      </c>
      <c r="AK6790" s="8" t="s">
        <v>4</v>
      </c>
      <c r="AL6790" s="8" t="s">
        <v>5</v>
      </c>
      <c r="AM6790" s="8">
        <v>2</v>
      </c>
      <c r="AN6790" s="165">
        <v>104.3</v>
      </c>
      <c r="AO6790" s="161">
        <v>6794</v>
      </c>
      <c r="AP6790" s="159" t="s">
        <v>18</v>
      </c>
    </row>
    <row r="6791" spans="17:42" x14ac:dyDescent="0.25">
      <c r="Q6791" s="161">
        <v>4446</v>
      </c>
      <c r="R6791" s="163">
        <v>9.7372E-2</v>
      </c>
      <c r="S6791" s="8" t="s">
        <v>4</v>
      </c>
      <c r="T6791" s="8" t="s">
        <v>5</v>
      </c>
      <c r="U6791" s="8">
        <v>1</v>
      </c>
      <c r="V6791" s="165">
        <v>97.67</v>
      </c>
      <c r="W6791" s="161">
        <v>6788</v>
      </c>
      <c r="X6791" s="159" t="s">
        <v>20</v>
      </c>
      <c r="AI6791" s="161">
        <v>3045</v>
      </c>
      <c r="AJ6791" s="163">
        <v>0.32011299999999998</v>
      </c>
      <c r="AK6791" s="8" t="s">
        <v>4</v>
      </c>
      <c r="AL6791" s="8" t="s">
        <v>5</v>
      </c>
      <c r="AM6791" s="8">
        <v>2</v>
      </c>
      <c r="AN6791" s="165">
        <v>113.03</v>
      </c>
      <c r="AO6791" s="161">
        <v>6795</v>
      </c>
      <c r="AP6791" s="159" t="s">
        <v>20</v>
      </c>
    </row>
    <row r="6792" spans="17:42" x14ac:dyDescent="0.25">
      <c r="Q6792" s="161">
        <v>4451</v>
      </c>
      <c r="R6792" s="163">
        <v>7.5330999999999995E-2</v>
      </c>
      <c r="S6792" s="8" t="s">
        <v>4</v>
      </c>
      <c r="T6792" s="8" t="s">
        <v>5</v>
      </c>
      <c r="U6792" s="8">
        <v>1</v>
      </c>
      <c r="V6792" s="165">
        <v>66.53</v>
      </c>
      <c r="W6792" s="161">
        <v>6789</v>
      </c>
      <c r="X6792" s="159" t="s">
        <v>20</v>
      </c>
      <c r="AI6792" s="161">
        <v>3048</v>
      </c>
      <c r="AJ6792" s="163">
        <v>0.37914700000000001</v>
      </c>
      <c r="AK6792" s="8" t="s">
        <v>4</v>
      </c>
      <c r="AL6792" s="8" t="s">
        <v>5</v>
      </c>
      <c r="AM6792" s="8">
        <v>2</v>
      </c>
      <c r="AN6792" s="165">
        <v>109.93</v>
      </c>
      <c r="AO6792" s="161">
        <v>6796</v>
      </c>
      <c r="AP6792" s="159" t="s">
        <v>18</v>
      </c>
    </row>
    <row r="6793" spans="17:42" x14ac:dyDescent="0.25">
      <c r="Q6793" s="161">
        <v>4456</v>
      </c>
      <c r="R6793" s="163">
        <v>0.262909</v>
      </c>
      <c r="S6793" s="8" t="s">
        <v>4</v>
      </c>
      <c r="T6793" s="8" t="s">
        <v>5</v>
      </c>
      <c r="U6793" s="8">
        <v>1</v>
      </c>
      <c r="V6793" s="165">
        <v>61.11</v>
      </c>
      <c r="W6793" s="161">
        <v>6790</v>
      </c>
      <c r="X6793" s="159" t="s">
        <v>20</v>
      </c>
      <c r="AI6793" s="161">
        <v>3051</v>
      </c>
      <c r="AJ6793" s="163">
        <v>0.49142599999999997</v>
      </c>
      <c r="AK6793" s="8" t="s">
        <v>4</v>
      </c>
      <c r="AL6793" s="8" t="s">
        <v>5</v>
      </c>
      <c r="AM6793" s="8">
        <v>2</v>
      </c>
      <c r="AN6793" s="165">
        <v>120.27</v>
      </c>
      <c r="AO6793" s="161">
        <v>6797</v>
      </c>
      <c r="AP6793" s="159" t="s">
        <v>18</v>
      </c>
    </row>
    <row r="6794" spans="17:42" x14ac:dyDescent="0.25">
      <c r="Q6794" s="161">
        <v>4462</v>
      </c>
      <c r="R6794" s="163">
        <v>0.60573999999999995</v>
      </c>
      <c r="S6794" s="8" t="s">
        <v>4</v>
      </c>
      <c r="T6794" s="8" t="s">
        <v>5</v>
      </c>
      <c r="U6794" s="8">
        <v>1</v>
      </c>
      <c r="V6794" s="165">
        <v>92.25</v>
      </c>
      <c r="W6794" s="161">
        <v>6791</v>
      </c>
      <c r="X6794" s="159" t="s">
        <v>20</v>
      </c>
      <c r="AI6794" s="161">
        <v>3057</v>
      </c>
      <c r="AJ6794" s="163">
        <v>6.2033999999999999E-2</v>
      </c>
      <c r="AK6794" s="8" t="s">
        <v>4</v>
      </c>
      <c r="AL6794" s="8" t="s">
        <v>5</v>
      </c>
      <c r="AM6794" s="8">
        <v>2</v>
      </c>
      <c r="AN6794" s="165">
        <v>117.35</v>
      </c>
      <c r="AO6794" s="161">
        <v>6798</v>
      </c>
      <c r="AP6794" s="159" t="s">
        <v>19</v>
      </c>
    </row>
    <row r="6795" spans="17:42" x14ac:dyDescent="0.25">
      <c r="Q6795" s="161">
        <v>4471</v>
      </c>
      <c r="R6795" s="163">
        <v>0.18876200000000001</v>
      </c>
      <c r="S6795" s="8" t="s">
        <v>6</v>
      </c>
      <c r="T6795" s="8" t="s">
        <v>5</v>
      </c>
      <c r="U6795" s="8">
        <v>1</v>
      </c>
      <c r="V6795" s="165">
        <v>99.98</v>
      </c>
      <c r="W6795" s="161">
        <v>6792</v>
      </c>
      <c r="X6795" s="159" t="s">
        <v>20</v>
      </c>
      <c r="AI6795" s="161">
        <v>3059</v>
      </c>
      <c r="AJ6795" s="163">
        <v>0.43344500000000002</v>
      </c>
      <c r="AK6795" s="8" t="s">
        <v>4</v>
      </c>
      <c r="AL6795" s="8" t="s">
        <v>5</v>
      </c>
      <c r="AM6795" s="8">
        <v>2</v>
      </c>
      <c r="AN6795" s="165">
        <v>107.91</v>
      </c>
      <c r="AO6795" s="161">
        <v>6799</v>
      </c>
      <c r="AP6795" s="159" t="s">
        <v>18</v>
      </c>
    </row>
    <row r="6796" spans="17:42" x14ac:dyDescent="0.25">
      <c r="Q6796" s="161">
        <v>4476</v>
      </c>
      <c r="R6796" s="163">
        <v>0.22055900000000001</v>
      </c>
      <c r="S6796" s="8" t="s">
        <v>4</v>
      </c>
      <c r="T6796" s="8" t="s">
        <v>5</v>
      </c>
      <c r="U6796" s="8">
        <v>1</v>
      </c>
      <c r="V6796" s="165">
        <v>61.87</v>
      </c>
      <c r="W6796" s="161">
        <v>6793</v>
      </c>
      <c r="X6796" s="159" t="s">
        <v>20</v>
      </c>
      <c r="AI6796" s="161">
        <v>3068</v>
      </c>
      <c r="AJ6796" s="163">
        <v>0.30043700000000001</v>
      </c>
      <c r="AK6796" s="8" t="s">
        <v>12</v>
      </c>
      <c r="AL6796" s="8" t="s">
        <v>13</v>
      </c>
      <c r="AM6796" s="8">
        <v>2</v>
      </c>
      <c r="AN6796" s="165">
        <v>124.9</v>
      </c>
      <c r="AO6796" s="161">
        <v>6800</v>
      </c>
      <c r="AP6796" s="159" t="s">
        <v>20</v>
      </c>
    </row>
    <row r="6797" spans="17:42" x14ac:dyDescent="0.25">
      <c r="Q6797" s="161">
        <v>4481</v>
      </c>
      <c r="R6797" s="163">
        <v>0.240313</v>
      </c>
      <c r="S6797" s="8" t="s">
        <v>4</v>
      </c>
      <c r="T6797" s="8" t="s">
        <v>5</v>
      </c>
      <c r="U6797" s="8">
        <v>1</v>
      </c>
      <c r="V6797" s="165">
        <v>97.6</v>
      </c>
      <c r="W6797" s="161">
        <v>6794</v>
      </c>
      <c r="X6797" s="159" t="s">
        <v>20</v>
      </c>
      <c r="AI6797" s="161">
        <v>3073</v>
      </c>
      <c r="AJ6797" s="163">
        <v>0.26928000000000002</v>
      </c>
      <c r="AK6797" s="8" t="s">
        <v>4</v>
      </c>
      <c r="AL6797" s="8" t="s">
        <v>5</v>
      </c>
      <c r="AM6797" s="8">
        <v>2</v>
      </c>
      <c r="AN6797" s="165">
        <v>114.67</v>
      </c>
      <c r="AO6797" s="161">
        <v>6801</v>
      </c>
      <c r="AP6797" s="159" t="s">
        <v>20</v>
      </c>
    </row>
    <row r="6798" spans="17:42" x14ac:dyDescent="0.25">
      <c r="Q6798" s="161">
        <v>4491</v>
      </c>
      <c r="R6798" s="163">
        <v>0.247172</v>
      </c>
      <c r="S6798" s="8" t="s">
        <v>7</v>
      </c>
      <c r="T6798" s="8" t="s">
        <v>5</v>
      </c>
      <c r="U6798" s="8">
        <v>1</v>
      </c>
      <c r="V6798" s="165">
        <v>91.07</v>
      </c>
      <c r="W6798" s="161">
        <v>6795</v>
      </c>
      <c r="X6798" s="159" t="s">
        <v>20</v>
      </c>
      <c r="AI6798" s="161">
        <v>3077</v>
      </c>
      <c r="AJ6798" s="163">
        <v>0.20249500000000001</v>
      </c>
      <c r="AK6798" s="8" t="s">
        <v>6</v>
      </c>
      <c r="AL6798" s="8" t="s">
        <v>5</v>
      </c>
      <c r="AM6798" s="8">
        <v>2</v>
      </c>
      <c r="AN6798" s="165">
        <v>118.53</v>
      </c>
      <c r="AO6798" s="161">
        <v>6802</v>
      </c>
      <c r="AP6798" s="159" t="s">
        <v>20</v>
      </c>
    </row>
    <row r="6799" spans="17:42" x14ac:dyDescent="0.25">
      <c r="Q6799" s="161">
        <v>4494</v>
      </c>
      <c r="R6799" s="163">
        <v>0.14235800000000001</v>
      </c>
      <c r="S6799" s="8" t="s">
        <v>6</v>
      </c>
      <c r="T6799" s="8" t="s">
        <v>5</v>
      </c>
      <c r="U6799" s="8">
        <v>1</v>
      </c>
      <c r="V6799" s="165">
        <v>85.04</v>
      </c>
      <c r="W6799" s="161">
        <v>6796</v>
      </c>
      <c r="X6799" s="159" t="s">
        <v>20</v>
      </c>
      <c r="AI6799" s="161">
        <v>3079</v>
      </c>
      <c r="AJ6799" s="163">
        <v>0.20788000000000001</v>
      </c>
      <c r="AK6799" s="8" t="s">
        <v>6</v>
      </c>
      <c r="AL6799" s="8" t="s">
        <v>5</v>
      </c>
      <c r="AM6799" s="8">
        <v>2</v>
      </c>
      <c r="AN6799" s="165">
        <v>109.3</v>
      </c>
      <c r="AO6799" s="161">
        <v>6803</v>
      </c>
      <c r="AP6799" s="159" t="s">
        <v>18</v>
      </c>
    </row>
    <row r="6800" spans="17:42" x14ac:dyDescent="0.25">
      <c r="Q6800" s="161">
        <v>4502</v>
      </c>
      <c r="R6800" s="163">
        <v>7.1494000000000002E-2</v>
      </c>
      <c r="S6800" s="8" t="s">
        <v>4</v>
      </c>
      <c r="T6800" s="8" t="s">
        <v>5</v>
      </c>
      <c r="U6800" s="8">
        <v>1</v>
      </c>
      <c r="V6800" s="165">
        <v>83.98</v>
      </c>
      <c r="W6800" s="161">
        <v>6797</v>
      </c>
      <c r="X6800" s="159" t="s">
        <v>20</v>
      </c>
      <c r="AI6800" s="161">
        <v>3083</v>
      </c>
      <c r="AJ6800" s="163">
        <v>0.146374</v>
      </c>
      <c r="AK6800" s="8" t="s">
        <v>4</v>
      </c>
      <c r="AL6800" s="8" t="s">
        <v>5</v>
      </c>
      <c r="AM6800" s="8">
        <v>2</v>
      </c>
      <c r="AN6800" s="165">
        <v>102.51</v>
      </c>
      <c r="AO6800" s="161">
        <v>6804</v>
      </c>
      <c r="AP6800" s="159" t="s">
        <v>20</v>
      </c>
    </row>
    <row r="6801" spans="17:42" x14ac:dyDescent="0.25">
      <c r="Q6801" s="161">
        <v>4510</v>
      </c>
      <c r="R6801" s="163">
        <v>0.25445099999999998</v>
      </c>
      <c r="S6801" s="8" t="s">
        <v>4</v>
      </c>
      <c r="T6801" s="8" t="s">
        <v>5</v>
      </c>
      <c r="U6801" s="8">
        <v>1</v>
      </c>
      <c r="V6801" s="165">
        <v>79.459999999999994</v>
      </c>
      <c r="W6801" s="161">
        <v>6798</v>
      </c>
      <c r="X6801" s="159" t="s">
        <v>20</v>
      </c>
      <c r="AI6801" s="161">
        <v>3086</v>
      </c>
      <c r="AJ6801" s="163">
        <v>0.285972</v>
      </c>
      <c r="AK6801" s="8" t="s">
        <v>9</v>
      </c>
      <c r="AL6801" s="8" t="s">
        <v>10</v>
      </c>
      <c r="AM6801" s="8">
        <v>2</v>
      </c>
      <c r="AN6801" s="165">
        <v>110.19</v>
      </c>
      <c r="AO6801" s="161">
        <v>6805</v>
      </c>
      <c r="AP6801" s="159" t="s">
        <v>18</v>
      </c>
    </row>
    <row r="6802" spans="17:42" x14ac:dyDescent="0.25">
      <c r="Q6802" s="161">
        <v>4515</v>
      </c>
      <c r="R6802" s="163">
        <v>0.13667000000000001</v>
      </c>
      <c r="S6802" s="8" t="s">
        <v>4</v>
      </c>
      <c r="T6802" s="8" t="s">
        <v>5</v>
      </c>
      <c r="U6802" s="8">
        <v>1</v>
      </c>
      <c r="V6802" s="165">
        <v>96.47</v>
      </c>
      <c r="W6802" s="161">
        <v>6799</v>
      </c>
      <c r="X6802" s="159" t="s">
        <v>20</v>
      </c>
      <c r="AI6802" s="161">
        <v>3091</v>
      </c>
      <c r="AJ6802" s="163">
        <v>0.215083</v>
      </c>
      <c r="AK6802" s="8" t="s">
        <v>4</v>
      </c>
      <c r="AL6802" s="8" t="s">
        <v>5</v>
      </c>
      <c r="AM6802" s="8">
        <v>2</v>
      </c>
      <c r="AN6802" s="165">
        <v>101.59</v>
      </c>
      <c r="AO6802" s="161">
        <v>6806</v>
      </c>
      <c r="AP6802" s="159" t="s">
        <v>17</v>
      </c>
    </row>
    <row r="6803" spans="17:42" x14ac:dyDescent="0.25">
      <c r="Q6803" s="161">
        <v>4529</v>
      </c>
      <c r="R6803" s="163">
        <v>0.44342700000000002</v>
      </c>
      <c r="S6803" s="8" t="s">
        <v>4</v>
      </c>
      <c r="T6803" s="8" t="s">
        <v>5</v>
      </c>
      <c r="U6803" s="8">
        <v>1</v>
      </c>
      <c r="V6803" s="165">
        <v>84.54</v>
      </c>
      <c r="W6803" s="161">
        <v>6800</v>
      </c>
      <c r="X6803" s="159" t="s">
        <v>19</v>
      </c>
      <c r="AI6803" s="161">
        <v>3093</v>
      </c>
      <c r="AJ6803" s="163">
        <v>0.27061800000000003</v>
      </c>
      <c r="AK6803" s="8" t="s">
        <v>4</v>
      </c>
      <c r="AL6803" s="8" t="s">
        <v>5</v>
      </c>
      <c r="AM6803" s="8">
        <v>2</v>
      </c>
      <c r="AN6803" s="165">
        <v>112.12</v>
      </c>
      <c r="AO6803" s="161">
        <v>6807</v>
      </c>
      <c r="AP6803" s="159" t="s">
        <v>18</v>
      </c>
    </row>
    <row r="6804" spans="17:42" x14ac:dyDescent="0.25">
      <c r="Q6804" s="161">
        <v>4563</v>
      </c>
      <c r="R6804" s="163">
        <v>0.23966499999999999</v>
      </c>
      <c r="S6804" s="8" t="s">
        <v>4</v>
      </c>
      <c r="T6804" s="8" t="s">
        <v>5</v>
      </c>
      <c r="U6804" s="8">
        <v>1</v>
      </c>
      <c r="V6804" s="165">
        <v>61.84</v>
      </c>
      <c r="W6804" s="161">
        <v>6801</v>
      </c>
      <c r="X6804" s="159" t="s">
        <v>20</v>
      </c>
      <c r="AI6804" s="161">
        <v>3095</v>
      </c>
      <c r="AJ6804" s="163">
        <v>0.17216699999999999</v>
      </c>
      <c r="AK6804" s="8" t="s">
        <v>6</v>
      </c>
      <c r="AL6804" s="8" t="s">
        <v>5</v>
      </c>
      <c r="AM6804" s="8">
        <v>2</v>
      </c>
      <c r="AN6804" s="165">
        <v>100.66</v>
      </c>
      <c r="AO6804" s="161">
        <v>6808</v>
      </c>
      <c r="AP6804" s="159" t="s">
        <v>18</v>
      </c>
    </row>
    <row r="6805" spans="17:42" x14ac:dyDescent="0.25">
      <c r="Q6805" s="161">
        <v>4627</v>
      </c>
      <c r="R6805" s="163">
        <v>0.14510200000000001</v>
      </c>
      <c r="S6805" s="8" t="s">
        <v>4</v>
      </c>
      <c r="T6805" s="8" t="s">
        <v>5</v>
      </c>
      <c r="U6805" s="8">
        <v>1</v>
      </c>
      <c r="V6805" s="165">
        <v>81.48</v>
      </c>
      <c r="W6805" s="161">
        <v>6802</v>
      </c>
      <c r="X6805" s="159" t="s">
        <v>20</v>
      </c>
      <c r="AI6805" s="161">
        <v>3101</v>
      </c>
      <c r="AJ6805" s="163">
        <v>0.49309199999999997</v>
      </c>
      <c r="AK6805" s="8" t="s">
        <v>7</v>
      </c>
      <c r="AL6805" s="8" t="s">
        <v>5</v>
      </c>
      <c r="AM6805" s="8">
        <v>2</v>
      </c>
      <c r="AN6805" s="165">
        <v>124.31</v>
      </c>
      <c r="AO6805" s="161">
        <v>6809</v>
      </c>
      <c r="AP6805" s="159" t="s">
        <v>18</v>
      </c>
    </row>
    <row r="6806" spans="17:42" x14ac:dyDescent="0.25">
      <c r="Q6806" s="161">
        <v>4633</v>
      </c>
      <c r="R6806" s="163">
        <v>0.31801800000000002</v>
      </c>
      <c r="S6806" s="8" t="s">
        <v>4</v>
      </c>
      <c r="T6806" s="8" t="s">
        <v>5</v>
      </c>
      <c r="U6806" s="8">
        <v>1</v>
      </c>
      <c r="V6806" s="165">
        <v>63.22</v>
      </c>
      <c r="W6806" s="161">
        <v>6803</v>
      </c>
      <c r="X6806" s="159" t="s">
        <v>20</v>
      </c>
      <c r="AI6806" s="161">
        <v>3103</v>
      </c>
      <c r="AJ6806" s="163">
        <v>0.120666</v>
      </c>
      <c r="AK6806" s="8" t="s">
        <v>4</v>
      </c>
      <c r="AL6806" s="8" t="s">
        <v>5</v>
      </c>
      <c r="AM6806" s="8">
        <v>2</v>
      </c>
      <c r="AN6806" s="165">
        <v>105.28</v>
      </c>
      <c r="AO6806" s="161">
        <v>6810</v>
      </c>
      <c r="AP6806" s="159" t="s">
        <v>18</v>
      </c>
    </row>
    <row r="6807" spans="17:42" x14ac:dyDescent="0.25">
      <c r="Q6807" s="161">
        <v>4646</v>
      </c>
      <c r="R6807" s="163">
        <v>0.264679</v>
      </c>
      <c r="S6807" s="8" t="s">
        <v>4</v>
      </c>
      <c r="T6807" s="8" t="s">
        <v>5</v>
      </c>
      <c r="U6807" s="8">
        <v>1</v>
      </c>
      <c r="V6807" s="165">
        <v>83.82</v>
      </c>
      <c r="W6807" s="161">
        <v>6804</v>
      </c>
      <c r="X6807" s="159" t="s">
        <v>20</v>
      </c>
      <c r="AI6807" s="161">
        <v>3108</v>
      </c>
      <c r="AJ6807" s="163">
        <v>0.236431</v>
      </c>
      <c r="AK6807" s="8" t="s">
        <v>6</v>
      </c>
      <c r="AL6807" s="8" t="s">
        <v>5</v>
      </c>
      <c r="AM6807" s="8">
        <v>2</v>
      </c>
      <c r="AN6807" s="165">
        <v>112.58</v>
      </c>
      <c r="AO6807" s="161">
        <v>6811</v>
      </c>
      <c r="AP6807" s="159" t="s">
        <v>20</v>
      </c>
    </row>
    <row r="6808" spans="17:42" x14ac:dyDescent="0.25">
      <c r="Q6808" s="161">
        <v>4656</v>
      </c>
      <c r="R6808" s="163">
        <v>0.27533200000000002</v>
      </c>
      <c r="S6808" s="8" t="s">
        <v>4</v>
      </c>
      <c r="T6808" s="8" t="s">
        <v>5</v>
      </c>
      <c r="U6808" s="8">
        <v>1</v>
      </c>
      <c r="V6808" s="165">
        <v>65.88</v>
      </c>
      <c r="W6808" s="161">
        <v>6805</v>
      </c>
      <c r="X6808" s="159" t="s">
        <v>20</v>
      </c>
      <c r="AI6808" s="161">
        <v>3119</v>
      </c>
      <c r="AJ6808" s="163">
        <v>0.27599000000000001</v>
      </c>
      <c r="AK6808" s="8" t="s">
        <v>4</v>
      </c>
      <c r="AL6808" s="8" t="s">
        <v>5</v>
      </c>
      <c r="AM6808" s="8">
        <v>2</v>
      </c>
      <c r="AN6808" s="165">
        <v>115.98</v>
      </c>
      <c r="AO6808" s="161">
        <v>6812</v>
      </c>
      <c r="AP6808" s="159" t="s">
        <v>18</v>
      </c>
    </row>
    <row r="6809" spans="17:42" x14ac:dyDescent="0.25">
      <c r="Q6809" s="161">
        <v>4660</v>
      </c>
      <c r="R6809" s="163">
        <v>0.23905799999999999</v>
      </c>
      <c r="S6809" s="8" t="s">
        <v>4</v>
      </c>
      <c r="T6809" s="8" t="s">
        <v>5</v>
      </c>
      <c r="U6809" s="8">
        <v>1</v>
      </c>
      <c r="V6809" s="165">
        <v>95.64</v>
      </c>
      <c r="W6809" s="161">
        <v>6806</v>
      </c>
      <c r="X6809" s="159" t="s">
        <v>20</v>
      </c>
      <c r="AI6809" s="161">
        <v>3125</v>
      </c>
      <c r="AJ6809" s="163">
        <v>0.36523099999999997</v>
      </c>
      <c r="AK6809" s="8" t="s">
        <v>6</v>
      </c>
      <c r="AL6809" s="8" t="s">
        <v>5</v>
      </c>
      <c r="AM6809" s="8">
        <v>2</v>
      </c>
      <c r="AN6809" s="165">
        <v>100.09</v>
      </c>
      <c r="AO6809" s="161">
        <v>6813</v>
      </c>
      <c r="AP6809" s="159" t="s">
        <v>20</v>
      </c>
    </row>
    <row r="6810" spans="17:42" x14ac:dyDescent="0.25">
      <c r="Q6810" s="161">
        <v>4665</v>
      </c>
      <c r="R6810" s="163">
        <v>0.25037199999999998</v>
      </c>
      <c r="S6810" s="8" t="s">
        <v>4</v>
      </c>
      <c r="T6810" s="8" t="s">
        <v>5</v>
      </c>
      <c r="U6810" s="8">
        <v>1</v>
      </c>
      <c r="V6810" s="165">
        <v>60.6</v>
      </c>
      <c r="W6810" s="161">
        <v>6807</v>
      </c>
      <c r="X6810" s="159" t="s">
        <v>18</v>
      </c>
      <c r="AI6810" s="161">
        <v>3138</v>
      </c>
      <c r="AJ6810" s="163">
        <v>0.188608</v>
      </c>
      <c r="AK6810" s="8" t="s">
        <v>4</v>
      </c>
      <c r="AL6810" s="8" t="s">
        <v>5</v>
      </c>
      <c r="AM6810" s="8">
        <v>2</v>
      </c>
      <c r="AN6810" s="165">
        <v>121.47</v>
      </c>
      <c r="AO6810" s="161">
        <v>6814</v>
      </c>
      <c r="AP6810" s="159" t="s">
        <v>18</v>
      </c>
    </row>
    <row r="6811" spans="17:42" x14ac:dyDescent="0.25">
      <c r="Q6811" s="161">
        <v>4679</v>
      </c>
      <c r="R6811" s="163">
        <v>0.49893100000000001</v>
      </c>
      <c r="S6811" s="8" t="s">
        <v>4</v>
      </c>
      <c r="T6811" s="8" t="s">
        <v>5</v>
      </c>
      <c r="U6811" s="8">
        <v>1</v>
      </c>
      <c r="V6811" s="165">
        <v>90.35</v>
      </c>
      <c r="W6811" s="161">
        <v>6808</v>
      </c>
      <c r="X6811" s="159" t="s">
        <v>20</v>
      </c>
      <c r="AI6811" s="161">
        <v>3142</v>
      </c>
      <c r="AJ6811" s="163">
        <v>0.16467699999999999</v>
      </c>
      <c r="AK6811" s="8" t="s">
        <v>11</v>
      </c>
      <c r="AL6811" s="8" t="s">
        <v>10</v>
      </c>
      <c r="AM6811" s="8">
        <v>2</v>
      </c>
      <c r="AN6811" s="165">
        <v>118.59</v>
      </c>
      <c r="AO6811" s="161">
        <v>6815</v>
      </c>
      <c r="AP6811" s="159" t="s">
        <v>18</v>
      </c>
    </row>
    <row r="6812" spans="17:42" x14ac:dyDescent="0.25">
      <c r="Q6812" s="161">
        <v>4686</v>
      </c>
      <c r="R6812" s="163">
        <v>0.249944</v>
      </c>
      <c r="S6812" s="8" t="s">
        <v>4</v>
      </c>
      <c r="T6812" s="8" t="s">
        <v>5</v>
      </c>
      <c r="U6812" s="8">
        <v>1</v>
      </c>
      <c r="V6812" s="165">
        <v>90.8</v>
      </c>
      <c r="W6812" s="161">
        <v>6809</v>
      </c>
      <c r="X6812" s="159" t="s">
        <v>20</v>
      </c>
      <c r="AI6812" s="161">
        <v>3145</v>
      </c>
      <c r="AJ6812" s="163">
        <v>0.30967</v>
      </c>
      <c r="AK6812" s="8" t="s">
        <v>4</v>
      </c>
      <c r="AL6812" s="8" t="s">
        <v>5</v>
      </c>
      <c r="AM6812" s="8">
        <v>2</v>
      </c>
      <c r="AN6812" s="165">
        <v>110</v>
      </c>
      <c r="AO6812" s="161">
        <v>6816</v>
      </c>
      <c r="AP6812" s="159" t="s">
        <v>20</v>
      </c>
    </row>
    <row r="6813" spans="17:42" x14ac:dyDescent="0.25">
      <c r="Q6813" s="161">
        <v>4689</v>
      </c>
      <c r="R6813" s="163">
        <v>0.173404</v>
      </c>
      <c r="S6813" s="8" t="s">
        <v>4</v>
      </c>
      <c r="T6813" s="8" t="s">
        <v>5</v>
      </c>
      <c r="U6813" s="8">
        <v>1</v>
      </c>
      <c r="V6813" s="165">
        <v>89.57</v>
      </c>
      <c r="W6813" s="161">
        <v>6810</v>
      </c>
      <c r="X6813" s="159" t="s">
        <v>20</v>
      </c>
      <c r="AI6813" s="161">
        <v>3147</v>
      </c>
      <c r="AJ6813" s="163">
        <v>0.108833</v>
      </c>
      <c r="AK6813" s="8" t="s">
        <v>4</v>
      </c>
      <c r="AL6813" s="8" t="s">
        <v>5</v>
      </c>
      <c r="AM6813" s="8">
        <v>2</v>
      </c>
      <c r="AN6813" s="165">
        <v>119.2</v>
      </c>
      <c r="AO6813" s="161">
        <v>6817</v>
      </c>
      <c r="AP6813" s="159" t="s">
        <v>20</v>
      </c>
    </row>
    <row r="6814" spans="17:42" x14ac:dyDescent="0.25">
      <c r="Q6814" s="161">
        <v>4705</v>
      </c>
      <c r="R6814" s="163">
        <v>0.25872899999999999</v>
      </c>
      <c r="S6814" s="8" t="s">
        <v>6</v>
      </c>
      <c r="T6814" s="8" t="s">
        <v>5</v>
      </c>
      <c r="U6814" s="8">
        <v>1</v>
      </c>
      <c r="V6814" s="165">
        <v>64.08</v>
      </c>
      <c r="W6814" s="161">
        <v>6811</v>
      </c>
      <c r="X6814" s="159" t="s">
        <v>20</v>
      </c>
      <c r="AI6814" s="161">
        <v>3155</v>
      </c>
      <c r="AJ6814" s="163">
        <v>6.6871E-2</v>
      </c>
      <c r="AK6814" s="8" t="s">
        <v>4</v>
      </c>
      <c r="AL6814" s="8" t="s">
        <v>5</v>
      </c>
      <c r="AM6814" s="8">
        <v>2</v>
      </c>
      <c r="AN6814" s="165">
        <v>111.31</v>
      </c>
      <c r="AO6814" s="161">
        <v>6818</v>
      </c>
      <c r="AP6814" s="159" t="s">
        <v>20</v>
      </c>
    </row>
    <row r="6815" spans="17:42" x14ac:dyDescent="0.25">
      <c r="Q6815" s="161">
        <v>4708</v>
      </c>
      <c r="R6815" s="163">
        <v>0.14834600000000001</v>
      </c>
      <c r="S6815" s="8" t="s">
        <v>4</v>
      </c>
      <c r="T6815" s="8" t="s">
        <v>5</v>
      </c>
      <c r="U6815" s="8">
        <v>1</v>
      </c>
      <c r="V6815" s="165">
        <v>97.13</v>
      </c>
      <c r="W6815" s="161">
        <v>6812</v>
      </c>
      <c r="X6815" s="159" t="s">
        <v>20</v>
      </c>
      <c r="AI6815" s="161">
        <v>3159</v>
      </c>
      <c r="AJ6815" s="163">
        <v>0.41565000000000002</v>
      </c>
      <c r="AK6815" s="8" t="s">
        <v>4</v>
      </c>
      <c r="AL6815" s="8" t="s">
        <v>5</v>
      </c>
      <c r="AM6815" s="8">
        <v>2</v>
      </c>
      <c r="AN6815" s="165">
        <v>103.39</v>
      </c>
      <c r="AO6815" s="161">
        <v>6819</v>
      </c>
      <c r="AP6815" s="159" t="s">
        <v>18</v>
      </c>
    </row>
    <row r="6816" spans="17:42" x14ac:dyDescent="0.25">
      <c r="Q6816" s="161">
        <v>4718</v>
      </c>
      <c r="R6816" s="163">
        <v>9.8632999999999998E-2</v>
      </c>
      <c r="S6816" s="8" t="s">
        <v>4</v>
      </c>
      <c r="T6816" s="8" t="s">
        <v>5</v>
      </c>
      <c r="U6816" s="8">
        <v>1</v>
      </c>
      <c r="V6816" s="165">
        <v>69.03</v>
      </c>
      <c r="W6816" s="161">
        <v>6813</v>
      </c>
      <c r="X6816" s="159" t="s">
        <v>20</v>
      </c>
      <c r="AI6816" s="161">
        <v>3164</v>
      </c>
      <c r="AJ6816" s="163">
        <v>0.22269700000000001</v>
      </c>
      <c r="AK6816" s="8" t="s">
        <v>4</v>
      </c>
      <c r="AL6816" s="8" t="s">
        <v>5</v>
      </c>
      <c r="AM6816" s="8">
        <v>2</v>
      </c>
      <c r="AN6816" s="165">
        <v>100.58</v>
      </c>
      <c r="AO6816" s="161">
        <v>6820</v>
      </c>
      <c r="AP6816" s="159" t="s">
        <v>20</v>
      </c>
    </row>
    <row r="6817" spans="17:42" x14ac:dyDescent="0.25">
      <c r="Q6817" s="161">
        <v>4726</v>
      </c>
      <c r="R6817" s="163">
        <v>0.14241799999999999</v>
      </c>
      <c r="S6817" s="8" t="s">
        <v>6</v>
      </c>
      <c r="T6817" s="8" t="s">
        <v>5</v>
      </c>
      <c r="U6817" s="8">
        <v>1</v>
      </c>
      <c r="V6817" s="165">
        <v>60.05</v>
      </c>
      <c r="W6817" s="161">
        <v>6814</v>
      </c>
      <c r="X6817" s="159" t="s">
        <v>20</v>
      </c>
      <c r="AI6817" s="161">
        <v>3166</v>
      </c>
      <c r="AJ6817" s="163">
        <v>0.26157200000000003</v>
      </c>
      <c r="AK6817" s="8" t="s">
        <v>7</v>
      </c>
      <c r="AL6817" s="8" t="s">
        <v>5</v>
      </c>
      <c r="AM6817" s="8">
        <v>2</v>
      </c>
      <c r="AN6817" s="165">
        <v>120.05</v>
      </c>
      <c r="AO6817" s="161">
        <v>6821</v>
      </c>
      <c r="AP6817" s="159" t="s">
        <v>18</v>
      </c>
    </row>
    <row r="6818" spans="17:42" x14ac:dyDescent="0.25">
      <c r="Q6818" s="161">
        <v>4728</v>
      </c>
      <c r="R6818" s="163">
        <v>9.3698000000000004E-2</v>
      </c>
      <c r="S6818" s="8" t="s">
        <v>4</v>
      </c>
      <c r="T6818" s="8" t="s">
        <v>5</v>
      </c>
      <c r="U6818" s="8">
        <v>1</v>
      </c>
      <c r="V6818" s="165">
        <v>64.12</v>
      </c>
      <c r="W6818" s="161">
        <v>6815</v>
      </c>
      <c r="X6818" s="159" t="s">
        <v>20</v>
      </c>
      <c r="AI6818" s="161">
        <v>3168</v>
      </c>
      <c r="AJ6818" s="163">
        <v>0.187115</v>
      </c>
      <c r="AK6818" s="8" t="s">
        <v>4</v>
      </c>
      <c r="AL6818" s="8" t="s">
        <v>5</v>
      </c>
      <c r="AM6818" s="8">
        <v>2</v>
      </c>
      <c r="AN6818" s="165">
        <v>124.39</v>
      </c>
      <c r="AO6818" s="161">
        <v>6822</v>
      </c>
      <c r="AP6818" s="159" t="s">
        <v>20</v>
      </c>
    </row>
    <row r="6819" spans="17:42" x14ac:dyDescent="0.25">
      <c r="Q6819" s="161">
        <v>4735</v>
      </c>
      <c r="R6819" s="163">
        <v>0.201178</v>
      </c>
      <c r="S6819" s="8" t="s">
        <v>4</v>
      </c>
      <c r="T6819" s="8" t="s">
        <v>5</v>
      </c>
      <c r="U6819" s="8">
        <v>1</v>
      </c>
      <c r="V6819" s="165">
        <v>62.59</v>
      </c>
      <c r="W6819" s="161">
        <v>6816</v>
      </c>
      <c r="X6819" s="159" t="s">
        <v>20</v>
      </c>
      <c r="AI6819" s="161">
        <v>3186</v>
      </c>
      <c r="AJ6819" s="163">
        <v>0.34184999999999999</v>
      </c>
      <c r="AK6819" s="8" t="s">
        <v>4</v>
      </c>
      <c r="AL6819" s="8" t="s">
        <v>5</v>
      </c>
      <c r="AM6819" s="8">
        <v>2</v>
      </c>
      <c r="AN6819" s="165">
        <v>115.64</v>
      </c>
      <c r="AO6819" s="161">
        <v>6823</v>
      </c>
      <c r="AP6819" s="159" t="s">
        <v>20</v>
      </c>
    </row>
    <row r="6820" spans="17:42" x14ac:dyDescent="0.25">
      <c r="Q6820" s="161">
        <v>4742</v>
      </c>
      <c r="R6820" s="163">
        <v>0.42454700000000001</v>
      </c>
      <c r="S6820" s="8" t="s">
        <v>4</v>
      </c>
      <c r="T6820" s="8" t="s">
        <v>5</v>
      </c>
      <c r="U6820" s="8">
        <v>1</v>
      </c>
      <c r="V6820" s="165">
        <v>61.05</v>
      </c>
      <c r="W6820" s="161">
        <v>6817</v>
      </c>
      <c r="X6820" s="159" t="s">
        <v>20</v>
      </c>
      <c r="AI6820" s="161">
        <v>3191</v>
      </c>
      <c r="AJ6820" s="163">
        <v>0.179373</v>
      </c>
      <c r="AK6820" s="8" t="s">
        <v>4</v>
      </c>
      <c r="AL6820" s="8" t="s">
        <v>5</v>
      </c>
      <c r="AM6820" s="8">
        <v>2</v>
      </c>
      <c r="AN6820" s="165">
        <v>106.82</v>
      </c>
      <c r="AO6820" s="161">
        <v>6824</v>
      </c>
      <c r="AP6820" s="159" t="s">
        <v>20</v>
      </c>
    </row>
    <row r="6821" spans="17:42" x14ac:dyDescent="0.25">
      <c r="Q6821" s="161">
        <v>4762</v>
      </c>
      <c r="R6821" s="163">
        <v>0.15886500000000001</v>
      </c>
      <c r="S6821" s="8" t="s">
        <v>4</v>
      </c>
      <c r="T6821" s="8" t="s">
        <v>5</v>
      </c>
      <c r="U6821" s="8">
        <v>1</v>
      </c>
      <c r="V6821" s="165">
        <v>60.01</v>
      </c>
      <c r="W6821" s="161">
        <v>6818</v>
      </c>
      <c r="X6821" s="159" t="s">
        <v>20</v>
      </c>
      <c r="AI6821" s="161">
        <v>3195</v>
      </c>
      <c r="AJ6821" s="163">
        <v>0.20099600000000001</v>
      </c>
      <c r="AK6821" s="8" t="s">
        <v>6</v>
      </c>
      <c r="AL6821" s="8" t="s">
        <v>5</v>
      </c>
      <c r="AM6821" s="8">
        <v>2</v>
      </c>
      <c r="AN6821" s="165">
        <v>103.55</v>
      </c>
      <c r="AO6821" s="161">
        <v>6825</v>
      </c>
      <c r="AP6821" s="159" t="s">
        <v>18</v>
      </c>
    </row>
    <row r="6822" spans="17:42" x14ac:dyDescent="0.25">
      <c r="Q6822" s="161">
        <v>4780</v>
      </c>
      <c r="R6822" s="163">
        <v>0.52839100000000006</v>
      </c>
      <c r="S6822" s="8" t="s">
        <v>4</v>
      </c>
      <c r="T6822" s="8" t="s">
        <v>5</v>
      </c>
      <c r="U6822" s="8">
        <v>1</v>
      </c>
      <c r="V6822" s="165">
        <v>66.709999999999994</v>
      </c>
      <c r="W6822" s="161">
        <v>6819</v>
      </c>
      <c r="X6822" s="159" t="s">
        <v>20</v>
      </c>
      <c r="AI6822" s="161">
        <v>3199</v>
      </c>
      <c r="AJ6822" s="163">
        <v>0.14552000000000001</v>
      </c>
      <c r="AK6822" s="8" t="s">
        <v>4</v>
      </c>
      <c r="AL6822" s="8" t="s">
        <v>5</v>
      </c>
      <c r="AM6822" s="8">
        <v>2</v>
      </c>
      <c r="AN6822" s="165">
        <v>114.13</v>
      </c>
      <c r="AO6822" s="161">
        <v>6826</v>
      </c>
      <c r="AP6822" s="159" t="s">
        <v>20</v>
      </c>
    </row>
    <row r="6823" spans="17:42" x14ac:dyDescent="0.25">
      <c r="Q6823" s="161">
        <v>4791</v>
      </c>
      <c r="R6823" s="163">
        <v>0.55080600000000002</v>
      </c>
      <c r="S6823" s="8" t="s">
        <v>4</v>
      </c>
      <c r="T6823" s="8" t="s">
        <v>5</v>
      </c>
      <c r="U6823" s="8">
        <v>1</v>
      </c>
      <c r="V6823" s="165">
        <v>94.15</v>
      </c>
      <c r="W6823" s="161">
        <v>6820</v>
      </c>
      <c r="X6823" s="159" t="s">
        <v>19</v>
      </c>
      <c r="AI6823" s="161">
        <v>3203</v>
      </c>
      <c r="AJ6823" s="163">
        <v>0.116838</v>
      </c>
      <c r="AK6823" s="8" t="s">
        <v>4</v>
      </c>
      <c r="AL6823" s="8" t="s">
        <v>5</v>
      </c>
      <c r="AM6823" s="8">
        <v>2</v>
      </c>
      <c r="AN6823" s="165">
        <v>107.85</v>
      </c>
      <c r="AO6823" s="161">
        <v>6827</v>
      </c>
      <c r="AP6823" s="159" t="s">
        <v>20</v>
      </c>
    </row>
    <row r="6824" spans="17:42" x14ac:dyDescent="0.25">
      <c r="Q6824" s="161">
        <v>4817</v>
      </c>
      <c r="R6824" s="163">
        <v>0.295346</v>
      </c>
      <c r="S6824" s="8" t="s">
        <v>4</v>
      </c>
      <c r="T6824" s="8" t="s">
        <v>5</v>
      </c>
      <c r="U6824" s="8">
        <v>1</v>
      </c>
      <c r="V6824" s="165">
        <v>63.06</v>
      </c>
      <c r="W6824" s="161">
        <v>6821</v>
      </c>
      <c r="X6824" s="159" t="s">
        <v>20</v>
      </c>
      <c r="AI6824" s="161">
        <v>3208</v>
      </c>
      <c r="AJ6824" s="163">
        <v>0.234044</v>
      </c>
      <c r="AK6824" s="8" t="s">
        <v>9</v>
      </c>
      <c r="AL6824" s="8" t="s">
        <v>10</v>
      </c>
      <c r="AM6824" s="8">
        <v>2</v>
      </c>
      <c r="AN6824" s="165">
        <v>108.77</v>
      </c>
      <c r="AO6824" s="161">
        <v>6828</v>
      </c>
      <c r="AP6824" s="159" t="s">
        <v>19</v>
      </c>
    </row>
    <row r="6825" spans="17:42" x14ac:dyDescent="0.25">
      <c r="Q6825" s="161">
        <v>4818</v>
      </c>
      <c r="R6825" s="163">
        <v>0.49577199999999999</v>
      </c>
      <c r="S6825" s="8" t="s">
        <v>4</v>
      </c>
      <c r="T6825" s="8" t="s">
        <v>5</v>
      </c>
      <c r="U6825" s="8">
        <v>1</v>
      </c>
      <c r="V6825" s="165">
        <v>93.78</v>
      </c>
      <c r="W6825" s="161">
        <v>6822</v>
      </c>
      <c r="X6825" s="159" t="s">
        <v>20</v>
      </c>
      <c r="AI6825" s="161">
        <v>3210</v>
      </c>
      <c r="AJ6825" s="163">
        <v>8.7639999999999996E-2</v>
      </c>
      <c r="AK6825" s="8" t="s">
        <v>4</v>
      </c>
      <c r="AL6825" s="8" t="s">
        <v>5</v>
      </c>
      <c r="AM6825" s="8">
        <v>2</v>
      </c>
      <c r="AN6825" s="165">
        <v>115.04</v>
      </c>
      <c r="AO6825" s="161">
        <v>6829</v>
      </c>
      <c r="AP6825" s="159" t="s">
        <v>18</v>
      </c>
    </row>
    <row r="6826" spans="17:42" x14ac:dyDescent="0.25">
      <c r="Q6826" s="161">
        <v>4847</v>
      </c>
      <c r="R6826" s="163">
        <v>0.21942300000000001</v>
      </c>
      <c r="S6826" s="8" t="s">
        <v>4</v>
      </c>
      <c r="T6826" s="8" t="s">
        <v>5</v>
      </c>
      <c r="U6826" s="8">
        <v>1</v>
      </c>
      <c r="V6826" s="165">
        <v>65.48</v>
      </c>
      <c r="W6826" s="161">
        <v>6823</v>
      </c>
      <c r="X6826" s="159" t="s">
        <v>20</v>
      </c>
      <c r="AI6826" s="161">
        <v>3213</v>
      </c>
      <c r="AJ6826" s="163">
        <v>0.15790399999999999</v>
      </c>
      <c r="AK6826" s="8" t="s">
        <v>6</v>
      </c>
      <c r="AL6826" s="8" t="s">
        <v>5</v>
      </c>
      <c r="AM6826" s="8">
        <v>2</v>
      </c>
      <c r="AN6826" s="165">
        <v>109.77</v>
      </c>
      <c r="AO6826" s="161">
        <v>6830</v>
      </c>
      <c r="AP6826" s="159" t="s">
        <v>20</v>
      </c>
    </row>
    <row r="6827" spans="17:42" x14ac:dyDescent="0.25">
      <c r="Q6827" s="161">
        <v>4853</v>
      </c>
      <c r="R6827" s="163">
        <v>0.25112899999999999</v>
      </c>
      <c r="S6827" s="8" t="s">
        <v>6</v>
      </c>
      <c r="T6827" s="8" t="s">
        <v>5</v>
      </c>
      <c r="U6827" s="8">
        <v>1</v>
      </c>
      <c r="V6827" s="165">
        <v>79.11</v>
      </c>
      <c r="W6827" s="161">
        <v>6824</v>
      </c>
      <c r="X6827" s="159" t="s">
        <v>20</v>
      </c>
      <c r="AI6827" s="161">
        <v>3215</v>
      </c>
      <c r="AJ6827" s="163">
        <v>0.28085300000000002</v>
      </c>
      <c r="AK6827" s="8" t="s">
        <v>4</v>
      </c>
      <c r="AL6827" s="8" t="s">
        <v>5</v>
      </c>
      <c r="AM6827" s="8">
        <v>2</v>
      </c>
      <c r="AN6827" s="165">
        <v>101.07</v>
      </c>
      <c r="AO6827" s="161">
        <v>6831</v>
      </c>
      <c r="AP6827" s="159" t="s">
        <v>18</v>
      </c>
    </row>
    <row r="6828" spans="17:42" x14ac:dyDescent="0.25">
      <c r="Q6828" s="161">
        <v>4855</v>
      </c>
      <c r="R6828" s="163">
        <v>0.36436099999999999</v>
      </c>
      <c r="S6828" s="8" t="s">
        <v>6</v>
      </c>
      <c r="T6828" s="8" t="s">
        <v>5</v>
      </c>
      <c r="U6828" s="8">
        <v>1</v>
      </c>
      <c r="V6828" s="165">
        <v>98.03</v>
      </c>
      <c r="W6828" s="161">
        <v>6825</v>
      </c>
      <c r="X6828" s="159" t="s">
        <v>20</v>
      </c>
      <c r="AI6828" s="161">
        <v>3218</v>
      </c>
      <c r="AJ6828" s="163">
        <v>0.23275599999999999</v>
      </c>
      <c r="AK6828" s="8" t="s">
        <v>4</v>
      </c>
      <c r="AL6828" s="8" t="s">
        <v>5</v>
      </c>
      <c r="AM6828" s="8">
        <v>2</v>
      </c>
      <c r="AN6828" s="165">
        <v>114.44</v>
      </c>
      <c r="AO6828" s="161">
        <v>6832</v>
      </c>
      <c r="AP6828" s="159" t="s">
        <v>20</v>
      </c>
    </row>
    <row r="6829" spans="17:42" x14ac:dyDescent="0.25">
      <c r="Q6829" s="161">
        <v>4856</v>
      </c>
      <c r="R6829" s="163">
        <v>0.142484</v>
      </c>
      <c r="S6829" s="8" t="s">
        <v>4</v>
      </c>
      <c r="T6829" s="8" t="s">
        <v>5</v>
      </c>
      <c r="U6829" s="8">
        <v>1</v>
      </c>
      <c r="V6829" s="165">
        <v>68.209999999999994</v>
      </c>
      <c r="W6829" s="161">
        <v>6826</v>
      </c>
      <c r="X6829" s="159" t="s">
        <v>20</v>
      </c>
      <c r="AI6829" s="161">
        <v>3219</v>
      </c>
      <c r="AJ6829" s="163">
        <v>0.24638599999999999</v>
      </c>
      <c r="AK6829" s="8" t="s">
        <v>11</v>
      </c>
      <c r="AL6829" s="8" t="s">
        <v>10</v>
      </c>
      <c r="AM6829" s="8">
        <v>2</v>
      </c>
      <c r="AN6829" s="165">
        <v>119.09</v>
      </c>
      <c r="AO6829" s="161">
        <v>6833</v>
      </c>
      <c r="AP6829" s="159" t="s">
        <v>20</v>
      </c>
    </row>
    <row r="6830" spans="17:42" x14ac:dyDescent="0.25">
      <c r="Q6830" s="161">
        <v>4874</v>
      </c>
      <c r="R6830" s="163">
        <v>0.36213499999999998</v>
      </c>
      <c r="S6830" s="8" t="s">
        <v>4</v>
      </c>
      <c r="T6830" s="8" t="s">
        <v>5</v>
      </c>
      <c r="U6830" s="8">
        <v>1</v>
      </c>
      <c r="V6830" s="165">
        <v>98.5</v>
      </c>
      <c r="W6830" s="161">
        <v>6827</v>
      </c>
      <c r="X6830" s="159" t="s">
        <v>20</v>
      </c>
      <c r="AI6830" s="161">
        <v>3221</v>
      </c>
      <c r="AJ6830" s="163">
        <v>0.48718600000000001</v>
      </c>
      <c r="AK6830" s="8" t="s">
        <v>4</v>
      </c>
      <c r="AL6830" s="8" t="s">
        <v>5</v>
      </c>
      <c r="AM6830" s="8">
        <v>2</v>
      </c>
      <c r="AN6830" s="165">
        <v>104.94</v>
      </c>
      <c r="AO6830" s="161">
        <v>6834</v>
      </c>
      <c r="AP6830" s="159" t="s">
        <v>20</v>
      </c>
    </row>
    <row r="6831" spans="17:42" x14ac:dyDescent="0.25">
      <c r="Q6831" s="161">
        <v>4883</v>
      </c>
      <c r="R6831" s="163">
        <v>8.6900000000000005E-2</v>
      </c>
      <c r="S6831" s="8" t="s">
        <v>4</v>
      </c>
      <c r="T6831" s="8" t="s">
        <v>5</v>
      </c>
      <c r="U6831" s="8">
        <v>1</v>
      </c>
      <c r="V6831" s="165">
        <v>90</v>
      </c>
      <c r="W6831" s="161">
        <v>6828</v>
      </c>
      <c r="X6831" s="159" t="s">
        <v>20</v>
      </c>
      <c r="AI6831" s="161">
        <v>3228</v>
      </c>
      <c r="AJ6831" s="163">
        <v>0.16194700000000001</v>
      </c>
      <c r="AK6831" s="8" t="s">
        <v>4</v>
      </c>
      <c r="AL6831" s="8" t="s">
        <v>5</v>
      </c>
      <c r="AM6831" s="8">
        <v>2</v>
      </c>
      <c r="AN6831" s="165">
        <v>102.26</v>
      </c>
      <c r="AO6831" s="161">
        <v>6835</v>
      </c>
      <c r="AP6831" s="159" t="s">
        <v>18</v>
      </c>
    </row>
    <row r="6832" spans="17:42" x14ac:dyDescent="0.25">
      <c r="Q6832" s="161">
        <v>4904</v>
      </c>
      <c r="R6832" s="163">
        <v>0.17460100000000001</v>
      </c>
      <c r="S6832" s="8" t="s">
        <v>4</v>
      </c>
      <c r="T6832" s="8" t="s">
        <v>5</v>
      </c>
      <c r="U6832" s="8">
        <v>1</v>
      </c>
      <c r="V6832" s="165">
        <v>65.36</v>
      </c>
      <c r="W6832" s="161">
        <v>6829</v>
      </c>
      <c r="X6832" s="159" t="s">
        <v>20</v>
      </c>
      <c r="AI6832" s="161">
        <v>3230</v>
      </c>
      <c r="AJ6832" s="163">
        <v>0.15911</v>
      </c>
      <c r="AK6832" s="8" t="s">
        <v>4</v>
      </c>
      <c r="AL6832" s="8" t="s">
        <v>5</v>
      </c>
      <c r="AM6832" s="8">
        <v>2</v>
      </c>
      <c r="AN6832" s="165">
        <v>102.18</v>
      </c>
      <c r="AO6832" s="161">
        <v>6836</v>
      </c>
      <c r="AP6832" s="159" t="s">
        <v>20</v>
      </c>
    </row>
    <row r="6833" spans="17:42" x14ac:dyDescent="0.25">
      <c r="Q6833" s="161">
        <v>4946</v>
      </c>
      <c r="R6833" s="163">
        <v>0.20050100000000001</v>
      </c>
      <c r="S6833" s="8" t="s">
        <v>4</v>
      </c>
      <c r="T6833" s="8" t="s">
        <v>5</v>
      </c>
      <c r="U6833" s="8">
        <v>1</v>
      </c>
      <c r="V6833" s="165">
        <v>99.42</v>
      </c>
      <c r="W6833" s="161">
        <v>6830</v>
      </c>
      <c r="X6833" s="159" t="s">
        <v>20</v>
      </c>
      <c r="AI6833" s="161">
        <v>3240</v>
      </c>
      <c r="AJ6833" s="163">
        <v>0.69384800000000002</v>
      </c>
      <c r="AK6833" s="8" t="s">
        <v>7</v>
      </c>
      <c r="AL6833" s="8" t="s">
        <v>5</v>
      </c>
      <c r="AM6833" s="8">
        <v>2</v>
      </c>
      <c r="AN6833" s="165">
        <v>117.65</v>
      </c>
      <c r="AO6833" s="161">
        <v>6837</v>
      </c>
      <c r="AP6833" s="159" t="s">
        <v>17</v>
      </c>
    </row>
    <row r="6834" spans="17:42" x14ac:dyDescent="0.25">
      <c r="Q6834" s="161">
        <v>4950</v>
      </c>
      <c r="R6834" s="163">
        <v>0.41069</v>
      </c>
      <c r="S6834" s="8" t="s">
        <v>4</v>
      </c>
      <c r="T6834" s="8" t="s">
        <v>5</v>
      </c>
      <c r="U6834" s="8">
        <v>1</v>
      </c>
      <c r="V6834" s="165">
        <v>60.45</v>
      </c>
      <c r="W6834" s="161">
        <v>6831</v>
      </c>
      <c r="X6834" s="159" t="s">
        <v>20</v>
      </c>
      <c r="AI6834" s="161">
        <v>3243</v>
      </c>
      <c r="AJ6834" s="163">
        <v>7.4949000000000002E-2</v>
      </c>
      <c r="AK6834" s="8" t="s">
        <v>4</v>
      </c>
      <c r="AL6834" s="8" t="s">
        <v>5</v>
      </c>
      <c r="AM6834" s="8">
        <v>2</v>
      </c>
      <c r="AN6834" s="165">
        <v>107.95</v>
      </c>
      <c r="AO6834" s="161">
        <v>6838</v>
      </c>
      <c r="AP6834" s="159" t="s">
        <v>18</v>
      </c>
    </row>
    <row r="6835" spans="17:42" x14ac:dyDescent="0.25">
      <c r="Q6835" s="161">
        <v>4955</v>
      </c>
      <c r="R6835" s="163">
        <v>0.27454099999999998</v>
      </c>
      <c r="S6835" s="8" t="s">
        <v>9</v>
      </c>
      <c r="T6835" s="8" t="s">
        <v>10</v>
      </c>
      <c r="U6835" s="8">
        <v>1</v>
      </c>
      <c r="V6835" s="165">
        <v>85.19</v>
      </c>
      <c r="W6835" s="161">
        <v>6832</v>
      </c>
      <c r="X6835" s="159" t="s">
        <v>20</v>
      </c>
      <c r="AI6835" s="161">
        <v>3250</v>
      </c>
      <c r="AJ6835" s="163">
        <v>0.27353899999999998</v>
      </c>
      <c r="AK6835" s="8" t="s">
        <v>6</v>
      </c>
      <c r="AL6835" s="8" t="s">
        <v>5</v>
      </c>
      <c r="AM6835" s="8">
        <v>2</v>
      </c>
      <c r="AN6835" s="165">
        <v>112.4</v>
      </c>
      <c r="AO6835" s="161">
        <v>6839</v>
      </c>
      <c r="AP6835" s="159" t="s">
        <v>18</v>
      </c>
    </row>
    <row r="6836" spans="17:42" x14ac:dyDescent="0.25">
      <c r="Q6836" s="161">
        <v>5034</v>
      </c>
      <c r="R6836" s="163">
        <v>0.38428400000000001</v>
      </c>
      <c r="S6836" s="8" t="s">
        <v>4</v>
      </c>
      <c r="T6836" s="8" t="s">
        <v>5</v>
      </c>
      <c r="U6836" s="8">
        <v>1</v>
      </c>
      <c r="V6836" s="165">
        <v>67.62</v>
      </c>
      <c r="W6836" s="161">
        <v>6833</v>
      </c>
      <c r="X6836" s="159" t="s">
        <v>20</v>
      </c>
      <c r="AI6836" s="161">
        <v>3258</v>
      </c>
      <c r="AJ6836" s="163">
        <v>8.2228999999999997E-2</v>
      </c>
      <c r="AK6836" s="8" t="s">
        <v>7</v>
      </c>
      <c r="AL6836" s="8" t="s">
        <v>5</v>
      </c>
      <c r="AM6836" s="8">
        <v>2</v>
      </c>
      <c r="AN6836" s="165">
        <v>119.03</v>
      </c>
      <c r="AO6836" s="161">
        <v>6840</v>
      </c>
      <c r="AP6836" s="159" t="s">
        <v>18</v>
      </c>
    </row>
    <row r="6837" spans="17:42" x14ac:dyDescent="0.25">
      <c r="Q6837" s="161">
        <v>5039</v>
      </c>
      <c r="R6837" s="163">
        <v>0.30591200000000002</v>
      </c>
      <c r="S6837" s="8" t="s">
        <v>4</v>
      </c>
      <c r="T6837" s="8" t="s">
        <v>5</v>
      </c>
      <c r="U6837" s="8">
        <v>1</v>
      </c>
      <c r="V6837" s="165">
        <v>62.81</v>
      </c>
      <c r="W6837" s="161">
        <v>6834</v>
      </c>
      <c r="X6837" s="159" t="s">
        <v>20</v>
      </c>
      <c r="AI6837" s="161">
        <v>3266</v>
      </c>
      <c r="AJ6837" s="163">
        <v>0.202184</v>
      </c>
      <c r="AK6837" s="8" t="s">
        <v>9</v>
      </c>
      <c r="AL6837" s="8" t="s">
        <v>10</v>
      </c>
      <c r="AM6837" s="8">
        <v>2</v>
      </c>
      <c r="AN6837" s="165">
        <v>110.08</v>
      </c>
      <c r="AO6837" s="161">
        <v>6841</v>
      </c>
      <c r="AP6837" s="159" t="s">
        <v>20</v>
      </c>
    </row>
    <row r="6838" spans="17:42" x14ac:dyDescent="0.25">
      <c r="Q6838" s="161">
        <v>5042</v>
      </c>
      <c r="R6838" s="163">
        <v>4.6528E-2</v>
      </c>
      <c r="S6838" s="8" t="s">
        <v>4</v>
      </c>
      <c r="T6838" s="8" t="s">
        <v>5</v>
      </c>
      <c r="U6838" s="8">
        <v>1</v>
      </c>
      <c r="V6838" s="165">
        <v>97.78</v>
      </c>
      <c r="W6838" s="161">
        <v>6835</v>
      </c>
      <c r="X6838" s="159" t="s">
        <v>18</v>
      </c>
      <c r="AI6838" s="161">
        <v>3268</v>
      </c>
      <c r="AJ6838" s="163">
        <v>0.371973</v>
      </c>
      <c r="AK6838" s="8" t="s">
        <v>6</v>
      </c>
      <c r="AL6838" s="8" t="s">
        <v>5</v>
      </c>
      <c r="AM6838" s="8">
        <v>2</v>
      </c>
      <c r="AN6838" s="165">
        <v>106.13</v>
      </c>
      <c r="AO6838" s="161">
        <v>6842</v>
      </c>
      <c r="AP6838" s="159" t="s">
        <v>18</v>
      </c>
    </row>
    <row r="6839" spans="17:42" x14ac:dyDescent="0.25">
      <c r="Q6839" s="161">
        <v>5050</v>
      </c>
      <c r="R6839" s="163">
        <v>0.123366</v>
      </c>
      <c r="S6839" s="8" t="s">
        <v>4</v>
      </c>
      <c r="T6839" s="8" t="s">
        <v>5</v>
      </c>
      <c r="U6839" s="8">
        <v>1</v>
      </c>
      <c r="V6839" s="165">
        <v>80.290000000000006</v>
      </c>
      <c r="W6839" s="161">
        <v>6836</v>
      </c>
      <c r="X6839" s="159" t="s">
        <v>20</v>
      </c>
      <c r="AI6839" s="161">
        <v>3272</v>
      </c>
      <c r="AJ6839" s="163">
        <v>0.38045099999999998</v>
      </c>
      <c r="AK6839" s="8" t="s">
        <v>9</v>
      </c>
      <c r="AL6839" s="8" t="s">
        <v>10</v>
      </c>
      <c r="AM6839" s="8">
        <v>2</v>
      </c>
      <c r="AN6839" s="165">
        <v>107.08</v>
      </c>
      <c r="AO6839" s="161">
        <v>6843</v>
      </c>
      <c r="AP6839" s="159" t="s">
        <v>19</v>
      </c>
    </row>
    <row r="6840" spans="17:42" x14ac:dyDescent="0.25">
      <c r="Q6840" s="161">
        <v>5095</v>
      </c>
      <c r="R6840" s="163">
        <v>0.104808</v>
      </c>
      <c r="S6840" s="8" t="s">
        <v>4</v>
      </c>
      <c r="T6840" s="8" t="s">
        <v>5</v>
      </c>
      <c r="U6840" s="8">
        <v>1</v>
      </c>
      <c r="V6840" s="165">
        <v>78.22</v>
      </c>
      <c r="W6840" s="161">
        <v>6837</v>
      </c>
      <c r="X6840" s="159" t="s">
        <v>20</v>
      </c>
      <c r="AI6840" s="161">
        <v>3287</v>
      </c>
      <c r="AJ6840" s="163">
        <v>0.54591599999999996</v>
      </c>
      <c r="AK6840" s="8" t="s">
        <v>4</v>
      </c>
      <c r="AL6840" s="8" t="s">
        <v>5</v>
      </c>
      <c r="AM6840" s="8">
        <v>2</v>
      </c>
      <c r="AN6840" s="165">
        <v>120.12</v>
      </c>
      <c r="AO6840" s="161">
        <v>6844</v>
      </c>
      <c r="AP6840" s="159" t="s">
        <v>18</v>
      </c>
    </row>
    <row r="6841" spans="17:42" x14ac:dyDescent="0.25">
      <c r="Q6841" s="161">
        <v>5107</v>
      </c>
      <c r="R6841" s="163">
        <v>0.17773800000000001</v>
      </c>
      <c r="S6841" s="8" t="s">
        <v>4</v>
      </c>
      <c r="T6841" s="8" t="s">
        <v>5</v>
      </c>
      <c r="U6841" s="8">
        <v>1</v>
      </c>
      <c r="V6841" s="165">
        <v>95.81</v>
      </c>
      <c r="W6841" s="161">
        <v>6838</v>
      </c>
      <c r="X6841" s="159" t="s">
        <v>18</v>
      </c>
      <c r="AI6841" s="161">
        <v>3289</v>
      </c>
      <c r="AJ6841" s="163">
        <v>0.28198000000000001</v>
      </c>
      <c r="AK6841" s="8" t="s">
        <v>4</v>
      </c>
      <c r="AL6841" s="8" t="s">
        <v>5</v>
      </c>
      <c r="AM6841" s="8">
        <v>2</v>
      </c>
      <c r="AN6841" s="165">
        <v>107.5</v>
      </c>
      <c r="AO6841" s="161">
        <v>6845</v>
      </c>
      <c r="AP6841" s="159" t="s">
        <v>20</v>
      </c>
    </row>
    <row r="6842" spans="17:42" x14ac:dyDescent="0.25">
      <c r="Q6842" s="161">
        <v>5108</v>
      </c>
      <c r="R6842" s="163">
        <v>0.376054</v>
      </c>
      <c r="S6842" s="8" t="s">
        <v>6</v>
      </c>
      <c r="T6842" s="8" t="s">
        <v>5</v>
      </c>
      <c r="U6842" s="8">
        <v>1</v>
      </c>
      <c r="V6842" s="165">
        <v>74.23</v>
      </c>
      <c r="W6842" s="161">
        <v>6839</v>
      </c>
      <c r="X6842" s="159" t="s">
        <v>20</v>
      </c>
      <c r="AI6842" s="161">
        <v>3293</v>
      </c>
      <c r="AJ6842" s="163">
        <v>0.56381300000000001</v>
      </c>
      <c r="AK6842" s="8" t="s">
        <v>4</v>
      </c>
      <c r="AL6842" s="8" t="s">
        <v>5</v>
      </c>
      <c r="AM6842" s="8">
        <v>2</v>
      </c>
      <c r="AN6842" s="165">
        <v>100.98</v>
      </c>
      <c r="AO6842" s="161">
        <v>6846</v>
      </c>
      <c r="AP6842" s="159" t="s">
        <v>19</v>
      </c>
    </row>
    <row r="6843" spans="17:42" x14ac:dyDescent="0.25">
      <c r="Q6843" s="161">
        <v>5123</v>
      </c>
      <c r="R6843" s="163">
        <v>0.29617900000000003</v>
      </c>
      <c r="S6843" s="8" t="s">
        <v>4</v>
      </c>
      <c r="T6843" s="8" t="s">
        <v>5</v>
      </c>
      <c r="U6843" s="8">
        <v>1</v>
      </c>
      <c r="V6843" s="165">
        <v>94.18</v>
      </c>
      <c r="W6843" s="161">
        <v>6840</v>
      </c>
      <c r="X6843" s="159" t="s">
        <v>20</v>
      </c>
      <c r="AI6843" s="161">
        <v>3296</v>
      </c>
      <c r="AJ6843" s="163">
        <v>0.59759600000000002</v>
      </c>
      <c r="AK6843" s="8" t="s">
        <v>4</v>
      </c>
      <c r="AL6843" s="8" t="s">
        <v>5</v>
      </c>
      <c r="AM6843" s="8">
        <v>2</v>
      </c>
      <c r="AN6843" s="165">
        <v>121.61</v>
      </c>
      <c r="AO6843" s="161">
        <v>6847</v>
      </c>
      <c r="AP6843" s="159" t="s">
        <v>18</v>
      </c>
    </row>
    <row r="6844" spans="17:42" x14ac:dyDescent="0.25">
      <c r="Q6844" s="161">
        <v>5140</v>
      </c>
      <c r="R6844" s="163">
        <v>0.155561</v>
      </c>
      <c r="S6844" s="8" t="s">
        <v>4</v>
      </c>
      <c r="T6844" s="8" t="s">
        <v>5</v>
      </c>
      <c r="U6844" s="8">
        <v>1</v>
      </c>
      <c r="V6844" s="165">
        <v>74.22</v>
      </c>
      <c r="W6844" s="161">
        <v>6841</v>
      </c>
      <c r="X6844" s="159" t="s">
        <v>20</v>
      </c>
      <c r="AI6844" s="161">
        <v>3301</v>
      </c>
      <c r="AJ6844" s="163">
        <v>0.48558800000000002</v>
      </c>
      <c r="AK6844" s="8" t="s">
        <v>4</v>
      </c>
      <c r="AL6844" s="8" t="s">
        <v>5</v>
      </c>
      <c r="AM6844" s="8">
        <v>2</v>
      </c>
      <c r="AN6844" s="165">
        <v>122.38</v>
      </c>
      <c r="AO6844" s="161">
        <v>6848</v>
      </c>
      <c r="AP6844" s="159" t="s">
        <v>19</v>
      </c>
    </row>
    <row r="6845" spans="17:42" x14ac:dyDescent="0.25">
      <c r="Q6845" s="161">
        <v>5153</v>
      </c>
      <c r="R6845" s="163">
        <v>5.2678000000000003E-2</v>
      </c>
      <c r="S6845" s="8" t="s">
        <v>4</v>
      </c>
      <c r="T6845" s="8" t="s">
        <v>5</v>
      </c>
      <c r="U6845" s="8">
        <v>1</v>
      </c>
      <c r="V6845" s="165">
        <v>74.25</v>
      </c>
      <c r="W6845" s="161">
        <v>6842</v>
      </c>
      <c r="X6845" s="159" t="s">
        <v>20</v>
      </c>
      <c r="AI6845" s="161">
        <v>3304</v>
      </c>
      <c r="AJ6845" s="163">
        <v>0.39269300000000001</v>
      </c>
      <c r="AK6845" s="8" t="s">
        <v>9</v>
      </c>
      <c r="AL6845" s="8" t="s">
        <v>10</v>
      </c>
      <c r="AM6845" s="8">
        <v>2</v>
      </c>
      <c r="AN6845" s="165">
        <v>115.75</v>
      </c>
      <c r="AO6845" s="161">
        <v>6849</v>
      </c>
      <c r="AP6845" s="159" t="s">
        <v>20</v>
      </c>
    </row>
    <row r="6846" spans="17:42" x14ac:dyDescent="0.25">
      <c r="Q6846" s="161">
        <v>5157</v>
      </c>
      <c r="R6846" s="163">
        <v>0.43839099999999998</v>
      </c>
      <c r="S6846" s="8" t="s">
        <v>4</v>
      </c>
      <c r="T6846" s="8" t="s">
        <v>5</v>
      </c>
      <c r="U6846" s="8">
        <v>1</v>
      </c>
      <c r="V6846" s="165">
        <v>71.66</v>
      </c>
      <c r="W6846" s="161">
        <v>6843</v>
      </c>
      <c r="X6846" s="159" t="s">
        <v>20</v>
      </c>
      <c r="AI6846" s="161">
        <v>3307</v>
      </c>
      <c r="AJ6846" s="163">
        <v>0.229349</v>
      </c>
      <c r="AK6846" s="8" t="s">
        <v>6</v>
      </c>
      <c r="AL6846" s="8" t="s">
        <v>5</v>
      </c>
      <c r="AM6846" s="8">
        <v>2</v>
      </c>
      <c r="AN6846" s="165">
        <v>121.29</v>
      </c>
      <c r="AO6846" s="161">
        <v>6850</v>
      </c>
      <c r="AP6846" s="159" t="s">
        <v>18</v>
      </c>
    </row>
    <row r="6847" spans="17:42" x14ac:dyDescent="0.25">
      <c r="Q6847" s="161">
        <v>5159</v>
      </c>
      <c r="R6847" s="163">
        <v>0.20147699999999999</v>
      </c>
      <c r="S6847" s="8" t="s">
        <v>4</v>
      </c>
      <c r="T6847" s="8" t="s">
        <v>5</v>
      </c>
      <c r="U6847" s="8">
        <v>1</v>
      </c>
      <c r="V6847" s="165">
        <v>67.47</v>
      </c>
      <c r="W6847" s="161">
        <v>6844</v>
      </c>
      <c r="X6847" s="159" t="s">
        <v>19</v>
      </c>
      <c r="AI6847" s="161">
        <v>3314</v>
      </c>
      <c r="AJ6847" s="163">
        <v>0.34533399999999997</v>
      </c>
      <c r="AK6847" s="8" t="s">
        <v>4</v>
      </c>
      <c r="AL6847" s="8" t="s">
        <v>5</v>
      </c>
      <c r="AM6847" s="8">
        <v>2</v>
      </c>
      <c r="AN6847" s="165">
        <v>105.11</v>
      </c>
      <c r="AO6847" s="161">
        <v>6851</v>
      </c>
      <c r="AP6847" s="159" t="s">
        <v>18</v>
      </c>
    </row>
    <row r="6848" spans="17:42" x14ac:dyDescent="0.25">
      <c r="Q6848" s="161">
        <v>5184</v>
      </c>
      <c r="R6848" s="163">
        <v>0.12531999999999999</v>
      </c>
      <c r="S6848" s="8" t="s">
        <v>4</v>
      </c>
      <c r="T6848" s="8" t="s">
        <v>5</v>
      </c>
      <c r="U6848" s="8">
        <v>1</v>
      </c>
      <c r="V6848" s="165">
        <v>65.13</v>
      </c>
      <c r="W6848" s="161">
        <v>6845</v>
      </c>
      <c r="X6848" s="159" t="s">
        <v>19</v>
      </c>
      <c r="AI6848" s="161">
        <v>3319</v>
      </c>
      <c r="AJ6848" s="163">
        <v>0.51356800000000002</v>
      </c>
      <c r="AK6848" s="8" t="s">
        <v>12</v>
      </c>
      <c r="AL6848" s="8" t="s">
        <v>13</v>
      </c>
      <c r="AM6848" s="8">
        <v>2</v>
      </c>
      <c r="AN6848" s="165">
        <v>122.4</v>
      </c>
      <c r="AO6848" s="161">
        <v>6852</v>
      </c>
      <c r="AP6848" s="159" t="s">
        <v>20</v>
      </c>
    </row>
    <row r="6849" spans="17:42" x14ac:dyDescent="0.25">
      <c r="Q6849" s="161">
        <v>5197</v>
      </c>
      <c r="R6849" s="163">
        <v>0.113243</v>
      </c>
      <c r="S6849" s="8" t="s">
        <v>4</v>
      </c>
      <c r="T6849" s="8" t="s">
        <v>5</v>
      </c>
      <c r="U6849" s="8">
        <v>1</v>
      </c>
      <c r="V6849" s="165">
        <v>64.14</v>
      </c>
      <c r="W6849" s="161">
        <v>6846</v>
      </c>
      <c r="X6849" s="159" t="s">
        <v>20</v>
      </c>
      <c r="AI6849" s="161">
        <v>3321</v>
      </c>
      <c r="AJ6849" s="163">
        <v>0.270231</v>
      </c>
      <c r="AK6849" s="8" t="s">
        <v>7</v>
      </c>
      <c r="AL6849" s="8" t="s">
        <v>5</v>
      </c>
      <c r="AM6849" s="8">
        <v>2</v>
      </c>
      <c r="AN6849" s="165">
        <v>119.02</v>
      </c>
      <c r="AO6849" s="161">
        <v>6853</v>
      </c>
      <c r="AP6849" s="159" t="s">
        <v>18</v>
      </c>
    </row>
    <row r="6850" spans="17:42" x14ac:dyDescent="0.25">
      <c r="Q6850" s="161">
        <v>5202</v>
      </c>
      <c r="R6850" s="163">
        <v>0.242647</v>
      </c>
      <c r="S6850" s="8" t="s">
        <v>9</v>
      </c>
      <c r="T6850" s="8" t="s">
        <v>10</v>
      </c>
      <c r="U6850" s="8">
        <v>1</v>
      </c>
      <c r="V6850" s="165">
        <v>72.569999999999993</v>
      </c>
      <c r="W6850" s="161">
        <v>6847</v>
      </c>
      <c r="X6850" s="159" t="s">
        <v>20</v>
      </c>
      <c r="AI6850" s="161">
        <v>3324</v>
      </c>
      <c r="AJ6850" s="163">
        <v>0.32930300000000001</v>
      </c>
      <c r="AK6850" s="8" t="s">
        <v>6</v>
      </c>
      <c r="AL6850" s="8" t="s">
        <v>5</v>
      </c>
      <c r="AM6850" s="8">
        <v>2</v>
      </c>
      <c r="AN6850" s="165">
        <v>110.19</v>
      </c>
      <c r="AO6850" s="161">
        <v>6854</v>
      </c>
      <c r="AP6850" s="159" t="s">
        <v>18</v>
      </c>
    </row>
    <row r="6851" spans="17:42" x14ac:dyDescent="0.25">
      <c r="Q6851" s="161">
        <v>5207</v>
      </c>
      <c r="R6851" s="163">
        <v>0.17977499999999999</v>
      </c>
      <c r="S6851" s="8" t="s">
        <v>4</v>
      </c>
      <c r="T6851" s="8" t="s">
        <v>5</v>
      </c>
      <c r="U6851" s="8">
        <v>1</v>
      </c>
      <c r="V6851" s="165">
        <v>68.53</v>
      </c>
      <c r="W6851" s="161">
        <v>6848</v>
      </c>
      <c r="X6851" s="159" t="s">
        <v>20</v>
      </c>
      <c r="AI6851" s="161">
        <v>3340</v>
      </c>
      <c r="AJ6851" s="163">
        <v>0.37969199999999997</v>
      </c>
      <c r="AK6851" s="8" t="s">
        <v>7</v>
      </c>
      <c r="AL6851" s="8" t="s">
        <v>5</v>
      </c>
      <c r="AM6851" s="8">
        <v>2</v>
      </c>
      <c r="AN6851" s="165">
        <v>121.82</v>
      </c>
      <c r="AO6851" s="161">
        <v>6855</v>
      </c>
      <c r="AP6851" s="159" t="s">
        <v>20</v>
      </c>
    </row>
    <row r="6852" spans="17:42" x14ac:dyDescent="0.25">
      <c r="Q6852" s="161">
        <v>5210</v>
      </c>
      <c r="R6852" s="163">
        <v>0.21668299999999999</v>
      </c>
      <c r="S6852" s="8" t="s">
        <v>4</v>
      </c>
      <c r="T6852" s="8" t="s">
        <v>5</v>
      </c>
      <c r="U6852" s="8">
        <v>1</v>
      </c>
      <c r="V6852" s="165">
        <v>77.2</v>
      </c>
      <c r="W6852" s="161">
        <v>6849</v>
      </c>
      <c r="X6852" s="159" t="s">
        <v>20</v>
      </c>
      <c r="AI6852" s="161">
        <v>3351</v>
      </c>
      <c r="AJ6852" s="163">
        <v>0.107485</v>
      </c>
      <c r="AK6852" s="8" t="s">
        <v>6</v>
      </c>
      <c r="AL6852" s="8" t="s">
        <v>5</v>
      </c>
      <c r="AM6852" s="8">
        <v>2</v>
      </c>
      <c r="AN6852" s="165">
        <v>106.04</v>
      </c>
      <c r="AO6852" s="161">
        <v>6856</v>
      </c>
      <c r="AP6852" s="159" t="s">
        <v>18</v>
      </c>
    </row>
    <row r="6853" spans="17:42" x14ac:dyDescent="0.25">
      <c r="Q6853" s="161">
        <v>5218</v>
      </c>
      <c r="R6853" s="163">
        <v>0.35813400000000001</v>
      </c>
      <c r="S6853" s="8" t="s">
        <v>4</v>
      </c>
      <c r="T6853" s="8" t="s">
        <v>5</v>
      </c>
      <c r="U6853" s="8">
        <v>1</v>
      </c>
      <c r="V6853" s="165">
        <v>84.88</v>
      </c>
      <c r="W6853" s="161">
        <v>6850</v>
      </c>
      <c r="X6853" s="159" t="s">
        <v>20</v>
      </c>
      <c r="AI6853" s="161">
        <v>3364</v>
      </c>
      <c r="AJ6853" s="163">
        <v>0.30772500000000003</v>
      </c>
      <c r="AK6853" s="8" t="s">
        <v>12</v>
      </c>
      <c r="AL6853" s="8" t="s">
        <v>13</v>
      </c>
      <c r="AM6853" s="8">
        <v>2</v>
      </c>
      <c r="AN6853" s="165">
        <v>106.46</v>
      </c>
      <c r="AO6853" s="161">
        <v>6857</v>
      </c>
      <c r="AP6853" s="159" t="s">
        <v>19</v>
      </c>
    </row>
    <row r="6854" spans="17:42" x14ac:dyDescent="0.25">
      <c r="Q6854" s="161">
        <v>5220</v>
      </c>
      <c r="R6854" s="163">
        <v>0.195107</v>
      </c>
      <c r="S6854" s="8" t="s">
        <v>4</v>
      </c>
      <c r="T6854" s="8" t="s">
        <v>5</v>
      </c>
      <c r="U6854" s="8">
        <v>1</v>
      </c>
      <c r="V6854" s="165">
        <v>94.88</v>
      </c>
      <c r="W6854" s="161">
        <v>6851</v>
      </c>
      <c r="X6854" s="159" t="s">
        <v>20</v>
      </c>
      <c r="AI6854" s="161">
        <v>3372</v>
      </c>
      <c r="AJ6854" s="163">
        <v>0.154833</v>
      </c>
      <c r="AK6854" s="8" t="s">
        <v>9</v>
      </c>
      <c r="AL6854" s="8" t="s">
        <v>10</v>
      </c>
      <c r="AM6854" s="8">
        <v>2</v>
      </c>
      <c r="AN6854" s="165">
        <v>106.05</v>
      </c>
      <c r="AO6854" s="161">
        <v>6858</v>
      </c>
      <c r="AP6854" s="159" t="s">
        <v>18</v>
      </c>
    </row>
    <row r="6855" spans="17:42" x14ac:dyDescent="0.25">
      <c r="Q6855" s="161">
        <v>5235</v>
      </c>
      <c r="R6855" s="163">
        <v>0.27004800000000001</v>
      </c>
      <c r="S6855" s="8" t="s">
        <v>4</v>
      </c>
      <c r="T6855" s="8" t="s">
        <v>5</v>
      </c>
      <c r="U6855" s="8">
        <v>1</v>
      </c>
      <c r="V6855" s="165">
        <v>60.23</v>
      </c>
      <c r="W6855" s="161">
        <v>6852</v>
      </c>
      <c r="X6855" s="159" t="s">
        <v>20</v>
      </c>
      <c r="AI6855" s="161">
        <v>3378</v>
      </c>
      <c r="AJ6855" s="163">
        <v>0.39117600000000002</v>
      </c>
      <c r="AK6855" s="8" t="s">
        <v>4</v>
      </c>
      <c r="AL6855" s="8" t="s">
        <v>5</v>
      </c>
      <c r="AM6855" s="8">
        <v>2</v>
      </c>
      <c r="AN6855" s="165">
        <v>113.1</v>
      </c>
      <c r="AO6855" s="161">
        <v>6859</v>
      </c>
      <c r="AP6855" s="159" t="s">
        <v>18</v>
      </c>
    </row>
    <row r="6856" spans="17:42" x14ac:dyDescent="0.25">
      <c r="Q6856" s="161">
        <v>5244</v>
      </c>
      <c r="R6856" s="163">
        <v>0.19931599999999999</v>
      </c>
      <c r="S6856" s="8" t="s">
        <v>4</v>
      </c>
      <c r="T6856" s="8" t="s">
        <v>5</v>
      </c>
      <c r="U6856" s="8">
        <v>1</v>
      </c>
      <c r="V6856" s="165">
        <v>88.14</v>
      </c>
      <c r="W6856" s="161">
        <v>6853</v>
      </c>
      <c r="X6856" s="159" t="s">
        <v>20</v>
      </c>
      <c r="AI6856" s="161">
        <v>3385</v>
      </c>
      <c r="AJ6856" s="163">
        <v>0.432786</v>
      </c>
      <c r="AK6856" s="8" t="s">
        <v>6</v>
      </c>
      <c r="AL6856" s="8" t="s">
        <v>5</v>
      </c>
      <c r="AM6856" s="8">
        <v>2</v>
      </c>
      <c r="AN6856" s="165">
        <v>115.29</v>
      </c>
      <c r="AO6856" s="161">
        <v>6860</v>
      </c>
      <c r="AP6856" s="159" t="s">
        <v>18</v>
      </c>
    </row>
    <row r="6857" spans="17:42" x14ac:dyDescent="0.25">
      <c r="Q6857" s="161">
        <v>5248</v>
      </c>
      <c r="R6857" s="163">
        <v>7.8815999999999997E-2</v>
      </c>
      <c r="S6857" s="8" t="s">
        <v>4</v>
      </c>
      <c r="T6857" s="8" t="s">
        <v>5</v>
      </c>
      <c r="U6857" s="8">
        <v>1</v>
      </c>
      <c r="V6857" s="165">
        <v>91.16</v>
      </c>
      <c r="W6857" s="161">
        <v>6854</v>
      </c>
      <c r="X6857" s="159" t="s">
        <v>20</v>
      </c>
      <c r="AI6857" s="161">
        <v>3390</v>
      </c>
      <c r="AJ6857" s="163">
        <v>0.54156099999999996</v>
      </c>
      <c r="AK6857" s="8" t="s">
        <v>4</v>
      </c>
      <c r="AL6857" s="8" t="s">
        <v>5</v>
      </c>
      <c r="AM6857" s="8">
        <v>2</v>
      </c>
      <c r="AN6857" s="165">
        <v>105.86</v>
      </c>
      <c r="AO6857" s="161">
        <v>6861</v>
      </c>
      <c r="AP6857" s="159" t="s">
        <v>18</v>
      </c>
    </row>
    <row r="6858" spans="17:42" x14ac:dyDescent="0.25">
      <c r="Q6858" s="161">
        <v>5250</v>
      </c>
      <c r="R6858" s="163">
        <v>0.119724</v>
      </c>
      <c r="S6858" s="8" t="s">
        <v>4</v>
      </c>
      <c r="T6858" s="8" t="s">
        <v>5</v>
      </c>
      <c r="U6858" s="8">
        <v>1</v>
      </c>
      <c r="V6858" s="165">
        <v>91.15</v>
      </c>
      <c r="W6858" s="161">
        <v>6855</v>
      </c>
      <c r="X6858" s="159" t="s">
        <v>20</v>
      </c>
      <c r="AI6858" s="161">
        <v>3402</v>
      </c>
      <c r="AJ6858" s="163">
        <v>0.16952999999999999</v>
      </c>
      <c r="AK6858" s="8" t="s">
        <v>9</v>
      </c>
      <c r="AL6858" s="8" t="s">
        <v>10</v>
      </c>
      <c r="AM6858" s="8">
        <v>2</v>
      </c>
      <c r="AN6858" s="165">
        <v>108.57</v>
      </c>
      <c r="AO6858" s="161">
        <v>6862</v>
      </c>
      <c r="AP6858" s="159" t="s">
        <v>20</v>
      </c>
    </row>
    <row r="6859" spans="17:42" x14ac:dyDescent="0.25">
      <c r="Q6859" s="161">
        <v>5258</v>
      </c>
      <c r="R6859" s="163">
        <v>7.4531E-2</v>
      </c>
      <c r="S6859" s="8" t="s">
        <v>4</v>
      </c>
      <c r="T6859" s="8" t="s">
        <v>5</v>
      </c>
      <c r="U6859" s="8">
        <v>1</v>
      </c>
      <c r="V6859" s="165">
        <v>75.95</v>
      </c>
      <c r="W6859" s="161">
        <v>6856</v>
      </c>
      <c r="X6859" s="159" t="s">
        <v>17</v>
      </c>
      <c r="AI6859" s="161">
        <v>3406</v>
      </c>
      <c r="AJ6859" s="163">
        <v>0.60469700000000004</v>
      </c>
      <c r="AK6859" s="8" t="s">
        <v>4</v>
      </c>
      <c r="AL6859" s="8" t="s">
        <v>5</v>
      </c>
      <c r="AM6859" s="8">
        <v>2</v>
      </c>
      <c r="AN6859" s="165">
        <v>124.02</v>
      </c>
      <c r="AO6859" s="161">
        <v>6863</v>
      </c>
      <c r="AP6859" s="159" t="s">
        <v>17</v>
      </c>
    </row>
    <row r="6860" spans="17:42" x14ac:dyDescent="0.25">
      <c r="Q6860" s="161">
        <v>5260</v>
      </c>
      <c r="R6860" s="163">
        <v>0.110578</v>
      </c>
      <c r="S6860" s="8" t="s">
        <v>4</v>
      </c>
      <c r="T6860" s="8" t="s">
        <v>5</v>
      </c>
      <c r="U6860" s="8">
        <v>1</v>
      </c>
      <c r="V6860" s="165">
        <v>98.01</v>
      </c>
      <c r="W6860" s="161">
        <v>6857</v>
      </c>
      <c r="X6860" s="159" t="s">
        <v>20</v>
      </c>
      <c r="AI6860" s="161">
        <v>3414</v>
      </c>
      <c r="AJ6860" s="163">
        <v>0.13048999999999999</v>
      </c>
      <c r="AK6860" s="8" t="s">
        <v>11</v>
      </c>
      <c r="AL6860" s="8" t="s">
        <v>10</v>
      </c>
      <c r="AM6860" s="8">
        <v>2</v>
      </c>
      <c r="AN6860" s="165">
        <v>112.1</v>
      </c>
      <c r="AO6860" s="161">
        <v>6864</v>
      </c>
      <c r="AP6860" s="159" t="s">
        <v>18</v>
      </c>
    </row>
    <row r="6861" spans="17:42" x14ac:dyDescent="0.25">
      <c r="Q6861" s="161">
        <v>5265</v>
      </c>
      <c r="R6861" s="163">
        <v>0.18567</v>
      </c>
      <c r="S6861" s="8" t="s">
        <v>4</v>
      </c>
      <c r="T6861" s="8" t="s">
        <v>5</v>
      </c>
      <c r="U6861" s="8">
        <v>1</v>
      </c>
      <c r="V6861" s="165">
        <v>85.92</v>
      </c>
      <c r="W6861" s="161">
        <v>6858</v>
      </c>
      <c r="X6861" s="159" t="s">
        <v>20</v>
      </c>
      <c r="AI6861" s="161">
        <v>3420</v>
      </c>
      <c r="AJ6861" s="163">
        <v>0.20061999999999999</v>
      </c>
      <c r="AK6861" s="8" t="s">
        <v>12</v>
      </c>
      <c r="AL6861" s="8" t="s">
        <v>13</v>
      </c>
      <c r="AM6861" s="8">
        <v>2</v>
      </c>
      <c r="AN6861" s="165">
        <v>106.36</v>
      </c>
      <c r="AO6861" s="161">
        <v>6865</v>
      </c>
      <c r="AP6861" s="159" t="s">
        <v>20</v>
      </c>
    </row>
    <row r="6862" spans="17:42" x14ac:dyDescent="0.25">
      <c r="Q6862" s="161">
        <v>5268</v>
      </c>
      <c r="R6862" s="163">
        <v>0.34212900000000002</v>
      </c>
      <c r="S6862" s="8" t="s">
        <v>4</v>
      </c>
      <c r="T6862" s="8" t="s">
        <v>5</v>
      </c>
      <c r="U6862" s="8">
        <v>1</v>
      </c>
      <c r="V6862" s="165">
        <v>93.99</v>
      </c>
      <c r="W6862" s="161">
        <v>6859</v>
      </c>
      <c r="X6862" s="159" t="s">
        <v>20</v>
      </c>
      <c r="AI6862" s="161">
        <v>3424</v>
      </c>
      <c r="AJ6862" s="163">
        <v>0.47320499999999999</v>
      </c>
      <c r="AK6862" s="8" t="s">
        <v>4</v>
      </c>
      <c r="AL6862" s="8" t="s">
        <v>5</v>
      </c>
      <c r="AM6862" s="8">
        <v>2</v>
      </c>
      <c r="AN6862" s="165">
        <v>117.78</v>
      </c>
      <c r="AO6862" s="161">
        <v>6866</v>
      </c>
      <c r="AP6862" s="159" t="s">
        <v>20</v>
      </c>
    </row>
    <row r="6863" spans="17:42" x14ac:dyDescent="0.25">
      <c r="Q6863" s="161">
        <v>5286</v>
      </c>
      <c r="R6863" s="163">
        <v>9.0480000000000005E-2</v>
      </c>
      <c r="S6863" s="8" t="s">
        <v>4</v>
      </c>
      <c r="T6863" s="8" t="s">
        <v>5</v>
      </c>
      <c r="U6863" s="8">
        <v>1</v>
      </c>
      <c r="V6863" s="165">
        <v>93.61</v>
      </c>
      <c r="W6863" s="161">
        <v>6860</v>
      </c>
      <c r="X6863" s="159" t="s">
        <v>20</v>
      </c>
      <c r="AI6863" s="161">
        <v>3433</v>
      </c>
      <c r="AJ6863" s="163">
        <v>0.46200000000000002</v>
      </c>
      <c r="AK6863" s="8" t="s">
        <v>9</v>
      </c>
      <c r="AL6863" s="8" t="s">
        <v>10</v>
      </c>
      <c r="AM6863" s="8">
        <v>2</v>
      </c>
      <c r="AN6863" s="165">
        <v>116.42</v>
      </c>
      <c r="AO6863" s="161">
        <v>6867</v>
      </c>
      <c r="AP6863" s="159" t="s">
        <v>18</v>
      </c>
    </row>
    <row r="6864" spans="17:42" x14ac:dyDescent="0.25">
      <c r="Q6864" s="161">
        <v>5294</v>
      </c>
      <c r="R6864" s="163">
        <v>0.11801399999999999</v>
      </c>
      <c r="S6864" s="8" t="s">
        <v>4</v>
      </c>
      <c r="T6864" s="8" t="s">
        <v>5</v>
      </c>
      <c r="U6864" s="8">
        <v>1</v>
      </c>
      <c r="V6864" s="165">
        <v>86.55</v>
      </c>
      <c r="W6864" s="161">
        <v>6861</v>
      </c>
      <c r="X6864" s="159" t="s">
        <v>19</v>
      </c>
      <c r="AI6864" s="161">
        <v>3441</v>
      </c>
      <c r="AJ6864" s="163">
        <v>0.15143699999999999</v>
      </c>
      <c r="AK6864" s="8" t="s">
        <v>6</v>
      </c>
      <c r="AL6864" s="8" t="s">
        <v>5</v>
      </c>
      <c r="AM6864" s="8">
        <v>2</v>
      </c>
      <c r="AN6864" s="165">
        <v>112.11</v>
      </c>
      <c r="AO6864" s="161">
        <v>6868</v>
      </c>
      <c r="AP6864" s="159" t="s">
        <v>20</v>
      </c>
    </row>
    <row r="6865" spans="17:42" x14ac:dyDescent="0.25">
      <c r="Q6865" s="161">
        <v>5295</v>
      </c>
      <c r="R6865" s="163">
        <v>0.446857</v>
      </c>
      <c r="S6865" s="8" t="s">
        <v>4</v>
      </c>
      <c r="T6865" s="8" t="s">
        <v>5</v>
      </c>
      <c r="U6865" s="8">
        <v>1</v>
      </c>
      <c r="V6865" s="165">
        <v>63.79</v>
      </c>
      <c r="W6865" s="161">
        <v>6862</v>
      </c>
      <c r="X6865" s="159" t="s">
        <v>20</v>
      </c>
      <c r="AI6865" s="161">
        <v>3443</v>
      </c>
      <c r="AJ6865" s="163">
        <v>0.29191499999999998</v>
      </c>
      <c r="AK6865" s="8" t="s">
        <v>4</v>
      </c>
      <c r="AL6865" s="8" t="s">
        <v>5</v>
      </c>
      <c r="AM6865" s="8">
        <v>2</v>
      </c>
      <c r="AN6865" s="165">
        <v>111.36</v>
      </c>
      <c r="AO6865" s="161">
        <v>6869</v>
      </c>
      <c r="AP6865" s="159" t="s">
        <v>20</v>
      </c>
    </row>
    <row r="6866" spans="17:42" x14ac:dyDescent="0.25">
      <c r="Q6866" s="161">
        <v>5300</v>
      </c>
      <c r="R6866" s="163">
        <v>0.369396</v>
      </c>
      <c r="S6866" s="8" t="s">
        <v>4</v>
      </c>
      <c r="T6866" s="8" t="s">
        <v>5</v>
      </c>
      <c r="U6866" s="8">
        <v>1</v>
      </c>
      <c r="V6866" s="165">
        <v>89.02</v>
      </c>
      <c r="W6866" s="161">
        <v>6863</v>
      </c>
      <c r="X6866" s="159" t="s">
        <v>19</v>
      </c>
      <c r="AI6866" s="161">
        <v>3456</v>
      </c>
      <c r="AJ6866" s="163">
        <v>9.1610999999999998E-2</v>
      </c>
      <c r="AK6866" s="8" t="s">
        <v>4</v>
      </c>
      <c r="AL6866" s="8" t="s">
        <v>5</v>
      </c>
      <c r="AM6866" s="8">
        <v>2</v>
      </c>
      <c r="AN6866" s="165">
        <v>103.44</v>
      </c>
      <c r="AO6866" s="161">
        <v>6870</v>
      </c>
      <c r="AP6866" s="159" t="s">
        <v>18</v>
      </c>
    </row>
    <row r="6867" spans="17:42" x14ac:dyDescent="0.25">
      <c r="Q6867" s="161">
        <v>5301</v>
      </c>
      <c r="R6867" s="163">
        <v>0.38400400000000001</v>
      </c>
      <c r="S6867" s="8" t="s">
        <v>4</v>
      </c>
      <c r="T6867" s="8" t="s">
        <v>5</v>
      </c>
      <c r="U6867" s="8">
        <v>1</v>
      </c>
      <c r="V6867" s="165">
        <v>84.5</v>
      </c>
      <c r="W6867" s="161">
        <v>6864</v>
      </c>
      <c r="X6867" s="159" t="s">
        <v>20</v>
      </c>
      <c r="AI6867" s="161">
        <v>3465</v>
      </c>
      <c r="AJ6867" s="163">
        <v>0.34410000000000002</v>
      </c>
      <c r="AK6867" s="8" t="s">
        <v>9</v>
      </c>
      <c r="AL6867" s="8" t="s">
        <v>10</v>
      </c>
      <c r="AM6867" s="8">
        <v>2</v>
      </c>
      <c r="AN6867" s="165">
        <v>119.02</v>
      </c>
      <c r="AO6867" s="161">
        <v>6871</v>
      </c>
      <c r="AP6867" s="159" t="s">
        <v>20</v>
      </c>
    </row>
    <row r="6868" spans="17:42" x14ac:dyDescent="0.25">
      <c r="Q6868" s="161">
        <v>5311</v>
      </c>
      <c r="R6868" s="163">
        <v>0.101855</v>
      </c>
      <c r="S6868" s="8" t="s">
        <v>4</v>
      </c>
      <c r="T6868" s="8" t="s">
        <v>5</v>
      </c>
      <c r="U6868" s="8">
        <v>1</v>
      </c>
      <c r="V6868" s="165">
        <v>94.05</v>
      </c>
      <c r="W6868" s="161">
        <v>6865</v>
      </c>
      <c r="X6868" s="159" t="s">
        <v>20</v>
      </c>
      <c r="AI6868" s="161">
        <v>3468</v>
      </c>
      <c r="AJ6868" s="163">
        <v>0.14465600000000001</v>
      </c>
      <c r="AK6868" s="8" t="s">
        <v>6</v>
      </c>
      <c r="AL6868" s="8" t="s">
        <v>5</v>
      </c>
      <c r="AM6868" s="8">
        <v>2</v>
      </c>
      <c r="AN6868" s="165">
        <v>103.43</v>
      </c>
      <c r="AO6868" s="161">
        <v>6872</v>
      </c>
      <c r="AP6868" s="159" t="s">
        <v>20</v>
      </c>
    </row>
    <row r="6869" spans="17:42" x14ac:dyDescent="0.25">
      <c r="Q6869" s="161">
        <v>5313</v>
      </c>
      <c r="R6869" s="163">
        <v>9.8341999999999999E-2</v>
      </c>
      <c r="S6869" s="8" t="s">
        <v>4</v>
      </c>
      <c r="T6869" s="8" t="s">
        <v>5</v>
      </c>
      <c r="U6869" s="8">
        <v>1</v>
      </c>
      <c r="V6869" s="165">
        <v>94.02</v>
      </c>
      <c r="W6869" s="161">
        <v>6866</v>
      </c>
      <c r="X6869" s="159" t="s">
        <v>20</v>
      </c>
      <c r="AI6869" s="161">
        <v>3472</v>
      </c>
      <c r="AJ6869" s="163">
        <v>0.32462299999999999</v>
      </c>
      <c r="AK6869" s="8" t="s">
        <v>4</v>
      </c>
      <c r="AL6869" s="8" t="s">
        <v>5</v>
      </c>
      <c r="AM6869" s="8">
        <v>2</v>
      </c>
      <c r="AN6869" s="165">
        <v>109.97</v>
      </c>
      <c r="AO6869" s="161">
        <v>6873</v>
      </c>
      <c r="AP6869" s="159" t="s">
        <v>18</v>
      </c>
    </row>
    <row r="6870" spans="17:42" x14ac:dyDescent="0.25">
      <c r="Q6870" s="161">
        <v>5321</v>
      </c>
      <c r="R6870" s="163">
        <v>0.199323</v>
      </c>
      <c r="S6870" s="8" t="s">
        <v>4</v>
      </c>
      <c r="T6870" s="8" t="s">
        <v>5</v>
      </c>
      <c r="U6870" s="8">
        <v>1</v>
      </c>
      <c r="V6870" s="165">
        <v>92.27</v>
      </c>
      <c r="W6870" s="161">
        <v>6867</v>
      </c>
      <c r="X6870" s="159" t="s">
        <v>20</v>
      </c>
      <c r="AI6870" s="161">
        <v>3474</v>
      </c>
      <c r="AJ6870" s="163">
        <v>9.2260999999999996E-2</v>
      </c>
      <c r="AK6870" s="8" t="s">
        <v>4</v>
      </c>
      <c r="AL6870" s="8" t="s">
        <v>5</v>
      </c>
      <c r="AM6870" s="8">
        <v>2</v>
      </c>
      <c r="AN6870" s="165">
        <v>116.87</v>
      </c>
      <c r="AO6870" s="161">
        <v>6874</v>
      </c>
      <c r="AP6870" s="159" t="s">
        <v>18</v>
      </c>
    </row>
    <row r="6871" spans="17:42" x14ac:dyDescent="0.25">
      <c r="Q6871" s="161">
        <v>5324</v>
      </c>
      <c r="R6871" s="163">
        <v>0.10131800000000001</v>
      </c>
      <c r="S6871" s="8" t="s">
        <v>4</v>
      </c>
      <c r="T6871" s="8" t="s">
        <v>5</v>
      </c>
      <c r="U6871" s="8">
        <v>1</v>
      </c>
      <c r="V6871" s="165">
        <v>91.07</v>
      </c>
      <c r="W6871" s="161">
        <v>6868</v>
      </c>
      <c r="X6871" s="159" t="s">
        <v>20</v>
      </c>
      <c r="AI6871" s="161">
        <v>3478</v>
      </c>
      <c r="AJ6871" s="163">
        <v>0.43600899999999998</v>
      </c>
      <c r="AK6871" s="8" t="s">
        <v>4</v>
      </c>
      <c r="AL6871" s="8" t="s">
        <v>5</v>
      </c>
      <c r="AM6871" s="8">
        <v>2</v>
      </c>
      <c r="AN6871" s="165">
        <v>102.68</v>
      </c>
      <c r="AO6871" s="161">
        <v>6875</v>
      </c>
      <c r="AP6871" s="159" t="s">
        <v>20</v>
      </c>
    </row>
    <row r="6872" spans="17:42" x14ac:dyDescent="0.25">
      <c r="Q6872" s="161">
        <v>5330</v>
      </c>
      <c r="R6872" s="163">
        <v>0.15959400000000001</v>
      </c>
      <c r="S6872" s="8" t="s">
        <v>4</v>
      </c>
      <c r="T6872" s="8" t="s">
        <v>5</v>
      </c>
      <c r="U6872" s="8">
        <v>1</v>
      </c>
      <c r="V6872" s="165">
        <v>95.72</v>
      </c>
      <c r="W6872" s="161">
        <v>6869</v>
      </c>
      <c r="X6872" s="159" t="s">
        <v>20</v>
      </c>
      <c r="AI6872" s="161">
        <v>3480</v>
      </c>
      <c r="AJ6872" s="163">
        <v>0.51007599999999997</v>
      </c>
      <c r="AK6872" s="8" t="s">
        <v>9</v>
      </c>
      <c r="AL6872" s="8" t="s">
        <v>10</v>
      </c>
      <c r="AM6872" s="8">
        <v>2</v>
      </c>
      <c r="AN6872" s="165">
        <v>118.21</v>
      </c>
      <c r="AO6872" s="161">
        <v>6876</v>
      </c>
      <c r="AP6872" s="159" t="s">
        <v>18</v>
      </c>
    </row>
    <row r="6873" spans="17:42" x14ac:dyDescent="0.25">
      <c r="Q6873" s="161">
        <v>5335</v>
      </c>
      <c r="R6873" s="163">
        <v>0.64729899999999996</v>
      </c>
      <c r="S6873" s="8" t="s">
        <v>4</v>
      </c>
      <c r="T6873" s="8" t="s">
        <v>5</v>
      </c>
      <c r="U6873" s="8">
        <v>1</v>
      </c>
      <c r="V6873" s="165">
        <v>69.3</v>
      </c>
      <c r="W6873" s="161">
        <v>6870</v>
      </c>
      <c r="X6873" s="159" t="s">
        <v>20</v>
      </c>
      <c r="AI6873" s="161">
        <v>3486</v>
      </c>
      <c r="AJ6873" s="163">
        <v>0.43742399999999998</v>
      </c>
      <c r="AK6873" s="8" t="s">
        <v>4</v>
      </c>
      <c r="AL6873" s="8" t="s">
        <v>5</v>
      </c>
      <c r="AM6873" s="8">
        <v>2</v>
      </c>
      <c r="AN6873" s="165">
        <v>108.31</v>
      </c>
      <c r="AO6873" s="161">
        <v>6877</v>
      </c>
      <c r="AP6873" s="159" t="s">
        <v>18</v>
      </c>
    </row>
    <row r="6874" spans="17:42" x14ac:dyDescent="0.25">
      <c r="Q6874" s="161">
        <v>5337</v>
      </c>
      <c r="R6874" s="163">
        <v>8.6222999999999994E-2</v>
      </c>
      <c r="S6874" s="8" t="s">
        <v>6</v>
      </c>
      <c r="T6874" s="8" t="s">
        <v>5</v>
      </c>
      <c r="U6874" s="8">
        <v>1</v>
      </c>
      <c r="V6874" s="165">
        <v>66.05</v>
      </c>
      <c r="W6874" s="161">
        <v>6871</v>
      </c>
      <c r="X6874" s="159" t="s">
        <v>20</v>
      </c>
      <c r="AI6874" s="161">
        <v>3493</v>
      </c>
      <c r="AJ6874" s="163">
        <v>7.7706999999999998E-2</v>
      </c>
      <c r="AK6874" s="8" t="s">
        <v>9</v>
      </c>
      <c r="AL6874" s="8" t="s">
        <v>10</v>
      </c>
      <c r="AM6874" s="8">
        <v>2</v>
      </c>
      <c r="AN6874" s="165">
        <v>107.53</v>
      </c>
      <c r="AO6874" s="161">
        <v>6878</v>
      </c>
      <c r="AP6874" s="159" t="s">
        <v>18</v>
      </c>
    </row>
    <row r="6875" spans="17:42" x14ac:dyDescent="0.25">
      <c r="Q6875" s="161">
        <v>5350</v>
      </c>
      <c r="R6875" s="163">
        <v>0.29296299999999997</v>
      </c>
      <c r="S6875" s="8" t="s">
        <v>4</v>
      </c>
      <c r="T6875" s="8" t="s">
        <v>5</v>
      </c>
      <c r="U6875" s="8">
        <v>1</v>
      </c>
      <c r="V6875" s="165">
        <v>98.56</v>
      </c>
      <c r="W6875" s="161">
        <v>6872</v>
      </c>
      <c r="X6875" s="159" t="s">
        <v>20</v>
      </c>
      <c r="AI6875" s="161">
        <v>3501</v>
      </c>
      <c r="AJ6875" s="163">
        <v>0.305697</v>
      </c>
      <c r="AK6875" s="8" t="s">
        <v>4</v>
      </c>
      <c r="AL6875" s="8" t="s">
        <v>5</v>
      </c>
      <c r="AM6875" s="8">
        <v>2</v>
      </c>
      <c r="AN6875" s="165">
        <v>121.18</v>
      </c>
      <c r="AO6875" s="161">
        <v>6879</v>
      </c>
      <c r="AP6875" s="159" t="s">
        <v>19</v>
      </c>
    </row>
    <row r="6876" spans="17:42" x14ac:dyDescent="0.25">
      <c r="Q6876" s="161">
        <v>5352</v>
      </c>
      <c r="R6876" s="163">
        <v>0.12929399999999999</v>
      </c>
      <c r="S6876" s="8" t="s">
        <v>4</v>
      </c>
      <c r="T6876" s="8" t="s">
        <v>5</v>
      </c>
      <c r="U6876" s="8">
        <v>1</v>
      </c>
      <c r="V6876" s="165">
        <v>61.85</v>
      </c>
      <c r="W6876" s="161">
        <v>6873</v>
      </c>
      <c r="X6876" s="159" t="s">
        <v>20</v>
      </c>
      <c r="AI6876" s="161">
        <v>3503</v>
      </c>
      <c r="AJ6876" s="163">
        <v>9.7226000000000007E-2</v>
      </c>
      <c r="AK6876" s="8" t="s">
        <v>4</v>
      </c>
      <c r="AL6876" s="8" t="s">
        <v>5</v>
      </c>
      <c r="AM6876" s="8">
        <v>2</v>
      </c>
      <c r="AN6876" s="165">
        <v>116.91</v>
      </c>
      <c r="AO6876" s="161">
        <v>6880</v>
      </c>
      <c r="AP6876" s="159" t="s">
        <v>18</v>
      </c>
    </row>
    <row r="6877" spans="17:42" x14ac:dyDescent="0.25">
      <c r="Q6877" s="161">
        <v>5362</v>
      </c>
      <c r="R6877" s="163">
        <v>0.18394199999999999</v>
      </c>
      <c r="S6877" s="8" t="s">
        <v>4</v>
      </c>
      <c r="T6877" s="8" t="s">
        <v>5</v>
      </c>
      <c r="U6877" s="8">
        <v>1</v>
      </c>
      <c r="V6877" s="165">
        <v>84.85</v>
      </c>
      <c r="W6877" s="161">
        <v>6874</v>
      </c>
      <c r="X6877" s="159" t="s">
        <v>20</v>
      </c>
      <c r="AI6877" s="161">
        <v>3505</v>
      </c>
      <c r="AJ6877" s="163">
        <v>0.37382900000000002</v>
      </c>
      <c r="AK6877" s="8" t="s">
        <v>4</v>
      </c>
      <c r="AL6877" s="8" t="s">
        <v>5</v>
      </c>
      <c r="AM6877" s="8">
        <v>2</v>
      </c>
      <c r="AN6877" s="165">
        <v>116.35</v>
      </c>
      <c r="AO6877" s="161">
        <v>6881</v>
      </c>
      <c r="AP6877" s="159" t="s">
        <v>20</v>
      </c>
    </row>
    <row r="6878" spans="17:42" x14ac:dyDescent="0.25">
      <c r="Q6878" s="161">
        <v>5377</v>
      </c>
      <c r="R6878" s="163">
        <v>0.46701900000000002</v>
      </c>
      <c r="S6878" s="8" t="s">
        <v>4</v>
      </c>
      <c r="T6878" s="8" t="s">
        <v>5</v>
      </c>
      <c r="U6878" s="8">
        <v>1</v>
      </c>
      <c r="V6878" s="165">
        <v>62.53</v>
      </c>
      <c r="W6878" s="161">
        <v>6875</v>
      </c>
      <c r="X6878" s="159" t="s">
        <v>19</v>
      </c>
      <c r="AI6878" s="161">
        <v>3515</v>
      </c>
      <c r="AJ6878" s="163">
        <v>6.4668000000000003E-2</v>
      </c>
      <c r="AK6878" s="8" t="s">
        <v>12</v>
      </c>
      <c r="AL6878" s="8" t="s">
        <v>13</v>
      </c>
      <c r="AM6878" s="8">
        <v>2</v>
      </c>
      <c r="AN6878" s="165">
        <v>116.84</v>
      </c>
      <c r="AO6878" s="161">
        <v>6882</v>
      </c>
      <c r="AP6878" s="159" t="s">
        <v>19</v>
      </c>
    </row>
    <row r="6879" spans="17:42" x14ac:dyDescent="0.25">
      <c r="Q6879" s="161">
        <v>5386</v>
      </c>
      <c r="R6879" s="163">
        <v>0.16044600000000001</v>
      </c>
      <c r="S6879" s="8" t="s">
        <v>6</v>
      </c>
      <c r="T6879" s="8" t="s">
        <v>5</v>
      </c>
      <c r="U6879" s="8">
        <v>1</v>
      </c>
      <c r="V6879" s="165">
        <v>65.08</v>
      </c>
      <c r="W6879" s="161">
        <v>6876</v>
      </c>
      <c r="X6879" s="159" t="s">
        <v>20</v>
      </c>
      <c r="AI6879" s="161">
        <v>3520</v>
      </c>
      <c r="AJ6879" s="163">
        <v>0.53932100000000005</v>
      </c>
      <c r="AK6879" s="8" t="s">
        <v>4</v>
      </c>
      <c r="AL6879" s="8" t="s">
        <v>5</v>
      </c>
      <c r="AM6879" s="8">
        <v>2</v>
      </c>
      <c r="AN6879" s="165">
        <v>124.16</v>
      </c>
      <c r="AO6879" s="161">
        <v>6883</v>
      </c>
      <c r="AP6879" s="159" t="s">
        <v>18</v>
      </c>
    </row>
    <row r="6880" spans="17:42" x14ac:dyDescent="0.25">
      <c r="Q6880" s="161">
        <v>5409</v>
      </c>
      <c r="R6880" s="163">
        <v>0.1072</v>
      </c>
      <c r="S6880" s="8" t="s">
        <v>4</v>
      </c>
      <c r="T6880" s="8" t="s">
        <v>5</v>
      </c>
      <c r="U6880" s="8">
        <v>1</v>
      </c>
      <c r="V6880" s="165">
        <v>90</v>
      </c>
      <c r="W6880" s="161">
        <v>6877</v>
      </c>
      <c r="X6880" s="159" t="s">
        <v>20</v>
      </c>
      <c r="AI6880" s="161">
        <v>3523</v>
      </c>
      <c r="AJ6880" s="163">
        <v>0.42432900000000001</v>
      </c>
      <c r="AK6880" s="8" t="s">
        <v>4</v>
      </c>
      <c r="AL6880" s="8" t="s">
        <v>5</v>
      </c>
      <c r="AM6880" s="8">
        <v>2</v>
      </c>
      <c r="AN6880" s="165">
        <v>112.26</v>
      </c>
      <c r="AO6880" s="161">
        <v>6884</v>
      </c>
      <c r="AP6880" s="159" t="s">
        <v>20</v>
      </c>
    </row>
    <row r="6881" spans="17:42" x14ac:dyDescent="0.25">
      <c r="Q6881" s="161">
        <v>5421</v>
      </c>
      <c r="R6881" s="163">
        <v>0.61696899999999999</v>
      </c>
      <c r="S6881" s="8" t="s">
        <v>4</v>
      </c>
      <c r="T6881" s="8" t="s">
        <v>5</v>
      </c>
      <c r="U6881" s="8">
        <v>1</v>
      </c>
      <c r="V6881" s="165">
        <v>96.38</v>
      </c>
      <c r="W6881" s="161">
        <v>6878</v>
      </c>
      <c r="X6881" s="159" t="s">
        <v>20</v>
      </c>
      <c r="AI6881" s="161">
        <v>3534</v>
      </c>
      <c r="AJ6881" s="163">
        <v>8.2234000000000002E-2</v>
      </c>
      <c r="AK6881" s="8" t="s">
        <v>43</v>
      </c>
      <c r="AL6881" s="8" t="s">
        <v>43</v>
      </c>
      <c r="AM6881" s="8">
        <v>2</v>
      </c>
      <c r="AN6881" s="165">
        <v>107.33</v>
      </c>
      <c r="AO6881" s="161">
        <v>6885</v>
      </c>
      <c r="AP6881" s="159" t="s">
        <v>18</v>
      </c>
    </row>
    <row r="6882" spans="17:42" x14ac:dyDescent="0.25">
      <c r="Q6882" s="161">
        <v>5438</v>
      </c>
      <c r="R6882" s="163">
        <v>0.224213</v>
      </c>
      <c r="S6882" s="8" t="s">
        <v>4</v>
      </c>
      <c r="T6882" s="8" t="s">
        <v>5</v>
      </c>
      <c r="U6882" s="8">
        <v>1</v>
      </c>
      <c r="V6882" s="165">
        <v>84.55</v>
      </c>
      <c r="W6882" s="161">
        <v>6879</v>
      </c>
      <c r="X6882" s="159" t="s">
        <v>20</v>
      </c>
      <c r="AI6882" s="161">
        <v>3539</v>
      </c>
      <c r="AJ6882" s="163">
        <v>0.16342899999999999</v>
      </c>
      <c r="AK6882" s="8" t="s">
        <v>4</v>
      </c>
      <c r="AL6882" s="8" t="s">
        <v>5</v>
      </c>
      <c r="AM6882" s="8">
        <v>2</v>
      </c>
      <c r="AN6882" s="165">
        <v>119.03</v>
      </c>
      <c r="AO6882" s="161">
        <v>6886</v>
      </c>
      <c r="AP6882" s="159" t="s">
        <v>20</v>
      </c>
    </row>
    <row r="6883" spans="17:42" x14ac:dyDescent="0.25">
      <c r="Q6883" s="161">
        <v>5439</v>
      </c>
      <c r="R6883" s="163">
        <v>0.1799</v>
      </c>
      <c r="S6883" s="8" t="s">
        <v>4</v>
      </c>
      <c r="T6883" s="8" t="s">
        <v>5</v>
      </c>
      <c r="U6883" s="8">
        <v>1</v>
      </c>
      <c r="V6883" s="165">
        <v>90</v>
      </c>
      <c r="W6883" s="161">
        <v>6880</v>
      </c>
      <c r="X6883" s="159" t="s">
        <v>20</v>
      </c>
      <c r="AI6883" s="161">
        <v>3557</v>
      </c>
      <c r="AJ6883" s="163">
        <v>0.21168600000000001</v>
      </c>
      <c r="AK6883" s="8" t="s">
        <v>9</v>
      </c>
      <c r="AL6883" s="8" t="s">
        <v>10</v>
      </c>
      <c r="AM6883" s="8">
        <v>2</v>
      </c>
      <c r="AN6883" s="165">
        <v>105.99</v>
      </c>
      <c r="AO6883" s="161">
        <v>6887</v>
      </c>
      <c r="AP6883" s="159" t="s">
        <v>20</v>
      </c>
    </row>
    <row r="6884" spans="17:42" x14ac:dyDescent="0.25">
      <c r="Q6884" s="161">
        <v>5453</v>
      </c>
      <c r="R6884" s="163">
        <v>0.25972099999999998</v>
      </c>
      <c r="S6884" s="8" t="s">
        <v>4</v>
      </c>
      <c r="T6884" s="8" t="s">
        <v>5</v>
      </c>
      <c r="U6884" s="8">
        <v>1</v>
      </c>
      <c r="V6884" s="165">
        <v>94.84</v>
      </c>
      <c r="W6884" s="161">
        <v>6881</v>
      </c>
      <c r="X6884" s="159" t="s">
        <v>20</v>
      </c>
      <c r="AI6884" s="161">
        <v>3562</v>
      </c>
      <c r="AJ6884" s="163">
        <v>0.17532400000000001</v>
      </c>
      <c r="AK6884" s="8" t="s">
        <v>6</v>
      </c>
      <c r="AL6884" s="8" t="s">
        <v>5</v>
      </c>
      <c r="AM6884" s="8">
        <v>2</v>
      </c>
      <c r="AN6884" s="165">
        <v>113.57</v>
      </c>
      <c r="AO6884" s="161">
        <v>6888</v>
      </c>
      <c r="AP6884" s="159" t="s">
        <v>18</v>
      </c>
    </row>
    <row r="6885" spans="17:42" x14ac:dyDescent="0.25">
      <c r="Q6885" s="161">
        <v>5511</v>
      </c>
      <c r="R6885" s="163">
        <v>0.109705</v>
      </c>
      <c r="S6885" s="8" t="s">
        <v>4</v>
      </c>
      <c r="T6885" s="8" t="s">
        <v>5</v>
      </c>
      <c r="U6885" s="8">
        <v>1</v>
      </c>
      <c r="V6885" s="165">
        <v>89.48</v>
      </c>
      <c r="W6885" s="161">
        <v>6882</v>
      </c>
      <c r="X6885" s="159" t="s">
        <v>20</v>
      </c>
      <c r="AI6885" s="161">
        <v>3564</v>
      </c>
      <c r="AJ6885" s="163">
        <v>0.246339</v>
      </c>
      <c r="AK6885" s="8" t="s">
        <v>4</v>
      </c>
      <c r="AL6885" s="8" t="s">
        <v>5</v>
      </c>
      <c r="AM6885" s="8">
        <v>2</v>
      </c>
      <c r="AN6885" s="165">
        <v>103.92</v>
      </c>
      <c r="AO6885" s="161">
        <v>6889</v>
      </c>
      <c r="AP6885" s="159" t="s">
        <v>18</v>
      </c>
    </row>
    <row r="6886" spans="17:42" x14ac:dyDescent="0.25">
      <c r="Q6886" s="161">
        <v>5515</v>
      </c>
      <c r="R6886" s="163">
        <v>0.24091799999999999</v>
      </c>
      <c r="S6886" s="8" t="s">
        <v>6</v>
      </c>
      <c r="T6886" s="8" t="s">
        <v>5</v>
      </c>
      <c r="U6886" s="8">
        <v>1</v>
      </c>
      <c r="V6886" s="165">
        <v>90.36</v>
      </c>
      <c r="W6886" s="161">
        <v>6883</v>
      </c>
      <c r="X6886" s="159" t="s">
        <v>20</v>
      </c>
      <c r="AI6886" s="161">
        <v>3574</v>
      </c>
      <c r="AJ6886" s="163">
        <v>0.26033200000000001</v>
      </c>
      <c r="AK6886" s="8" t="s">
        <v>4</v>
      </c>
      <c r="AL6886" s="8" t="s">
        <v>5</v>
      </c>
      <c r="AM6886" s="8">
        <v>2</v>
      </c>
      <c r="AN6886" s="165">
        <v>103.6</v>
      </c>
      <c r="AO6886" s="161">
        <v>6890</v>
      </c>
      <c r="AP6886" s="159" t="s">
        <v>20</v>
      </c>
    </row>
    <row r="6887" spans="17:42" x14ac:dyDescent="0.25">
      <c r="Q6887" s="161">
        <v>5528</v>
      </c>
      <c r="R6887" s="163">
        <v>0.158105</v>
      </c>
      <c r="S6887" s="8" t="s">
        <v>4</v>
      </c>
      <c r="T6887" s="8" t="s">
        <v>5</v>
      </c>
      <c r="U6887" s="8">
        <v>1</v>
      </c>
      <c r="V6887" s="165">
        <v>89.53</v>
      </c>
      <c r="W6887" s="161">
        <v>6884</v>
      </c>
      <c r="X6887" s="159" t="s">
        <v>18</v>
      </c>
      <c r="AI6887" s="161">
        <v>3590</v>
      </c>
      <c r="AJ6887" s="163">
        <v>0.191889</v>
      </c>
      <c r="AK6887" s="8" t="s">
        <v>4</v>
      </c>
      <c r="AL6887" s="8" t="s">
        <v>5</v>
      </c>
      <c r="AM6887" s="8">
        <v>2</v>
      </c>
      <c r="AN6887" s="165">
        <v>109.93</v>
      </c>
      <c r="AO6887" s="161">
        <v>6891</v>
      </c>
      <c r="AP6887" s="159" t="s">
        <v>20</v>
      </c>
    </row>
    <row r="6888" spans="17:42" x14ac:dyDescent="0.25">
      <c r="Q6888" s="161">
        <v>5558</v>
      </c>
      <c r="R6888" s="163">
        <v>0.48368299999999997</v>
      </c>
      <c r="S6888" s="8" t="s">
        <v>4</v>
      </c>
      <c r="T6888" s="8" t="s">
        <v>5</v>
      </c>
      <c r="U6888" s="8">
        <v>1</v>
      </c>
      <c r="V6888" s="165">
        <v>98.62</v>
      </c>
      <c r="W6888" s="161">
        <v>6885</v>
      </c>
      <c r="X6888" s="159" t="s">
        <v>20</v>
      </c>
      <c r="AI6888" s="161">
        <v>3602</v>
      </c>
      <c r="AJ6888" s="163">
        <v>0.63210299999999997</v>
      </c>
      <c r="AK6888" s="8" t="s">
        <v>4</v>
      </c>
      <c r="AL6888" s="8" t="s">
        <v>5</v>
      </c>
      <c r="AM6888" s="8">
        <v>2</v>
      </c>
      <c r="AN6888" s="165">
        <v>116.21</v>
      </c>
      <c r="AO6888" s="161">
        <v>6892</v>
      </c>
      <c r="AP6888" s="159" t="s">
        <v>20</v>
      </c>
    </row>
    <row r="6889" spans="17:42" x14ac:dyDescent="0.25">
      <c r="Q6889" s="161">
        <v>5591</v>
      </c>
      <c r="R6889" s="163">
        <v>7.1945999999999996E-2</v>
      </c>
      <c r="S6889" s="8" t="s">
        <v>4</v>
      </c>
      <c r="T6889" s="8" t="s">
        <v>5</v>
      </c>
      <c r="U6889" s="8">
        <v>1</v>
      </c>
      <c r="V6889" s="165">
        <v>96.38</v>
      </c>
      <c r="W6889" s="161">
        <v>6886</v>
      </c>
      <c r="X6889" s="159" t="s">
        <v>20</v>
      </c>
      <c r="AI6889" s="161">
        <v>3605</v>
      </c>
      <c r="AJ6889" s="163">
        <v>0.59287800000000002</v>
      </c>
      <c r="AK6889" s="8" t="s">
        <v>4</v>
      </c>
      <c r="AL6889" s="8" t="s">
        <v>5</v>
      </c>
      <c r="AM6889" s="8">
        <v>2</v>
      </c>
      <c r="AN6889" s="165">
        <v>120.86</v>
      </c>
      <c r="AO6889" s="161">
        <v>6893</v>
      </c>
      <c r="AP6889" s="159" t="s">
        <v>18</v>
      </c>
    </row>
    <row r="6890" spans="17:42" x14ac:dyDescent="0.25">
      <c r="Q6890" s="161">
        <v>5602</v>
      </c>
      <c r="R6890" s="163">
        <v>0.48050199999999998</v>
      </c>
      <c r="S6890" s="8" t="s">
        <v>4</v>
      </c>
      <c r="T6890" s="8" t="s">
        <v>5</v>
      </c>
      <c r="U6890" s="8">
        <v>1</v>
      </c>
      <c r="V6890" s="165">
        <v>68.790000000000006</v>
      </c>
      <c r="W6890" s="161">
        <v>6887</v>
      </c>
      <c r="X6890" s="159" t="s">
        <v>19</v>
      </c>
      <c r="AI6890" s="161">
        <v>3611</v>
      </c>
      <c r="AJ6890" s="163">
        <v>0.23985600000000001</v>
      </c>
      <c r="AK6890" s="8" t="s">
        <v>4</v>
      </c>
      <c r="AL6890" s="8" t="s">
        <v>5</v>
      </c>
      <c r="AM6890" s="8">
        <v>2</v>
      </c>
      <c r="AN6890" s="165">
        <v>107.14</v>
      </c>
      <c r="AO6890" s="161">
        <v>6894</v>
      </c>
      <c r="AP6890" s="159" t="s">
        <v>18</v>
      </c>
    </row>
    <row r="6891" spans="17:42" x14ac:dyDescent="0.25">
      <c r="Q6891" s="161">
        <v>5619</v>
      </c>
      <c r="R6891" s="163">
        <v>0.25746999999999998</v>
      </c>
      <c r="S6891" s="8" t="s">
        <v>4</v>
      </c>
      <c r="T6891" s="8" t="s">
        <v>5</v>
      </c>
      <c r="U6891" s="8">
        <v>1</v>
      </c>
      <c r="V6891" s="165">
        <v>98.88</v>
      </c>
      <c r="W6891" s="161">
        <v>6888</v>
      </c>
      <c r="X6891" s="159" t="s">
        <v>20</v>
      </c>
      <c r="AI6891" s="161">
        <v>3621</v>
      </c>
      <c r="AJ6891" s="163">
        <v>0.20230200000000001</v>
      </c>
      <c r="AK6891" s="8" t="s">
        <v>9</v>
      </c>
      <c r="AL6891" s="8" t="s">
        <v>10</v>
      </c>
      <c r="AM6891" s="8">
        <v>2</v>
      </c>
      <c r="AN6891" s="165">
        <v>115.63</v>
      </c>
      <c r="AO6891" s="161">
        <v>6895</v>
      </c>
      <c r="AP6891" s="159" t="s">
        <v>18</v>
      </c>
    </row>
    <row r="6892" spans="17:42" x14ac:dyDescent="0.25">
      <c r="Q6892" s="161">
        <v>5663</v>
      </c>
      <c r="R6892" s="163">
        <v>0.15315500000000001</v>
      </c>
      <c r="S6892" s="8" t="s">
        <v>4</v>
      </c>
      <c r="T6892" s="8" t="s">
        <v>5</v>
      </c>
      <c r="U6892" s="8">
        <v>1</v>
      </c>
      <c r="V6892" s="165">
        <v>99.62</v>
      </c>
      <c r="W6892" s="161">
        <v>6889</v>
      </c>
      <c r="X6892" s="159" t="s">
        <v>19</v>
      </c>
      <c r="AI6892" s="161">
        <v>3625</v>
      </c>
      <c r="AJ6892" s="163">
        <v>0.27638099999999999</v>
      </c>
      <c r="AK6892" s="8" t="s">
        <v>9</v>
      </c>
      <c r="AL6892" s="8" t="s">
        <v>10</v>
      </c>
      <c r="AM6892" s="8">
        <v>2</v>
      </c>
      <c r="AN6892" s="165">
        <v>109.74</v>
      </c>
      <c r="AO6892" s="161">
        <v>6896</v>
      </c>
      <c r="AP6892" s="159" t="s">
        <v>19</v>
      </c>
    </row>
    <row r="6893" spans="17:42" x14ac:dyDescent="0.25">
      <c r="Q6893" s="161">
        <v>5677</v>
      </c>
      <c r="R6893" s="163">
        <v>0.33065899999999998</v>
      </c>
      <c r="S6893" s="8" t="s">
        <v>4</v>
      </c>
      <c r="T6893" s="8" t="s">
        <v>5</v>
      </c>
      <c r="U6893" s="8">
        <v>1</v>
      </c>
      <c r="V6893" s="165">
        <v>62.6</v>
      </c>
      <c r="W6893" s="161">
        <v>6890</v>
      </c>
      <c r="X6893" s="159" t="s">
        <v>20</v>
      </c>
      <c r="AI6893" s="161">
        <v>3628</v>
      </c>
      <c r="AJ6893" s="163">
        <v>0.42511500000000002</v>
      </c>
      <c r="AK6893" s="8" t="s">
        <v>4</v>
      </c>
      <c r="AL6893" s="8" t="s">
        <v>5</v>
      </c>
      <c r="AM6893" s="8">
        <v>2</v>
      </c>
      <c r="AN6893" s="165">
        <v>109.65</v>
      </c>
      <c r="AO6893" s="161">
        <v>6897</v>
      </c>
      <c r="AP6893" s="159" t="s">
        <v>20</v>
      </c>
    </row>
    <row r="6894" spans="17:42" x14ac:dyDescent="0.25">
      <c r="Q6894" s="161">
        <v>5683</v>
      </c>
      <c r="R6894" s="163">
        <v>0.19170699999999999</v>
      </c>
      <c r="S6894" s="8" t="s">
        <v>4</v>
      </c>
      <c r="T6894" s="8" t="s">
        <v>5</v>
      </c>
      <c r="U6894" s="8">
        <v>1</v>
      </c>
      <c r="V6894" s="165">
        <v>99.64</v>
      </c>
      <c r="W6894" s="161">
        <v>6891</v>
      </c>
      <c r="X6894" s="159" t="s">
        <v>20</v>
      </c>
      <c r="AI6894" s="161">
        <v>3632</v>
      </c>
      <c r="AJ6894" s="163">
        <v>0.17857899999999999</v>
      </c>
      <c r="AK6894" s="8" t="s">
        <v>4</v>
      </c>
      <c r="AL6894" s="8" t="s">
        <v>5</v>
      </c>
      <c r="AM6894" s="8">
        <v>2</v>
      </c>
      <c r="AN6894" s="165">
        <v>115.19</v>
      </c>
      <c r="AO6894" s="161">
        <v>6898</v>
      </c>
      <c r="AP6894" s="159" t="s">
        <v>20</v>
      </c>
    </row>
    <row r="6895" spans="17:42" x14ac:dyDescent="0.25">
      <c r="Q6895" s="161">
        <v>5722</v>
      </c>
      <c r="R6895" s="163">
        <v>0.120868</v>
      </c>
      <c r="S6895" s="8" t="s">
        <v>4</v>
      </c>
      <c r="T6895" s="8" t="s">
        <v>5</v>
      </c>
      <c r="U6895" s="8">
        <v>1</v>
      </c>
      <c r="V6895" s="165">
        <v>66.81</v>
      </c>
      <c r="W6895" s="161">
        <v>6892</v>
      </c>
      <c r="X6895" s="159" t="s">
        <v>20</v>
      </c>
      <c r="AI6895" s="161">
        <v>3634</v>
      </c>
      <c r="AJ6895" s="163">
        <v>0.29842099999999999</v>
      </c>
      <c r="AK6895" s="8" t="s">
        <v>4</v>
      </c>
      <c r="AL6895" s="8" t="s">
        <v>5</v>
      </c>
      <c r="AM6895" s="8">
        <v>2</v>
      </c>
      <c r="AN6895" s="165">
        <v>106.95</v>
      </c>
      <c r="AO6895" s="161">
        <v>6899</v>
      </c>
      <c r="AP6895" s="159" t="s">
        <v>18</v>
      </c>
    </row>
    <row r="6896" spans="17:42" x14ac:dyDescent="0.25">
      <c r="Q6896" s="161">
        <v>5743</v>
      </c>
      <c r="R6896" s="163">
        <v>8.4880999999999998E-2</v>
      </c>
      <c r="S6896" s="8" t="s">
        <v>4</v>
      </c>
      <c r="T6896" s="8" t="s">
        <v>5</v>
      </c>
      <c r="U6896" s="8">
        <v>1</v>
      </c>
      <c r="V6896" s="165">
        <v>69.88</v>
      </c>
      <c r="W6896" s="161">
        <v>6893</v>
      </c>
      <c r="X6896" s="159" t="s">
        <v>20</v>
      </c>
      <c r="AI6896" s="161">
        <v>3644</v>
      </c>
      <c r="AJ6896" s="163">
        <v>0.44233699999999998</v>
      </c>
      <c r="AK6896" s="8" t="s">
        <v>4</v>
      </c>
      <c r="AL6896" s="8" t="s">
        <v>5</v>
      </c>
      <c r="AM6896" s="8">
        <v>2</v>
      </c>
      <c r="AN6896" s="165">
        <v>119.71</v>
      </c>
      <c r="AO6896" s="161">
        <v>6900</v>
      </c>
      <c r="AP6896" s="159" t="s">
        <v>20</v>
      </c>
    </row>
    <row r="6897" spans="17:42" x14ac:dyDescent="0.25">
      <c r="Q6897" s="161">
        <v>5782</v>
      </c>
      <c r="R6897" s="163">
        <v>0.35306900000000002</v>
      </c>
      <c r="S6897" s="8" t="s">
        <v>4</v>
      </c>
      <c r="T6897" s="8" t="s">
        <v>5</v>
      </c>
      <c r="U6897" s="8">
        <v>1</v>
      </c>
      <c r="V6897" s="165">
        <v>94.75</v>
      </c>
      <c r="W6897" s="161">
        <v>6894</v>
      </c>
      <c r="X6897" s="159" t="s">
        <v>20</v>
      </c>
      <c r="AI6897" s="161">
        <v>3650</v>
      </c>
      <c r="AJ6897" s="163">
        <v>0.126499</v>
      </c>
      <c r="AK6897" s="8" t="s">
        <v>4</v>
      </c>
      <c r="AL6897" s="8" t="s">
        <v>5</v>
      </c>
      <c r="AM6897" s="8">
        <v>2</v>
      </c>
      <c r="AN6897" s="165">
        <v>110.35</v>
      </c>
      <c r="AO6897" s="161">
        <v>6901</v>
      </c>
      <c r="AP6897" s="159" t="s">
        <v>18</v>
      </c>
    </row>
    <row r="6898" spans="17:42" x14ac:dyDescent="0.25">
      <c r="Q6898" s="161">
        <v>5783</v>
      </c>
      <c r="R6898" s="163">
        <v>0.412136</v>
      </c>
      <c r="S6898" s="8" t="s">
        <v>4</v>
      </c>
      <c r="T6898" s="8" t="s">
        <v>5</v>
      </c>
      <c r="U6898" s="8">
        <v>1</v>
      </c>
      <c r="V6898" s="165">
        <v>61.75</v>
      </c>
      <c r="W6898" s="161">
        <v>6895</v>
      </c>
      <c r="X6898" s="159" t="s">
        <v>20</v>
      </c>
      <c r="AI6898" s="161">
        <v>3652</v>
      </c>
      <c r="AJ6898" s="163">
        <v>8.8561000000000001E-2</v>
      </c>
      <c r="AK6898" s="8" t="s">
        <v>4</v>
      </c>
      <c r="AL6898" s="8" t="s">
        <v>5</v>
      </c>
      <c r="AM6898" s="8">
        <v>2</v>
      </c>
      <c r="AN6898" s="165">
        <v>119.87</v>
      </c>
      <c r="AO6898" s="161">
        <v>6902</v>
      </c>
      <c r="AP6898" s="159" t="s">
        <v>20</v>
      </c>
    </row>
    <row r="6899" spans="17:42" x14ac:dyDescent="0.25">
      <c r="Q6899" s="161">
        <v>5794</v>
      </c>
      <c r="R6899" s="163">
        <v>0.246447</v>
      </c>
      <c r="S6899" s="8" t="s">
        <v>6</v>
      </c>
      <c r="T6899" s="8" t="s">
        <v>5</v>
      </c>
      <c r="U6899" s="8">
        <v>1</v>
      </c>
      <c r="V6899" s="165">
        <v>64.8</v>
      </c>
      <c r="W6899" s="161">
        <v>6896</v>
      </c>
      <c r="X6899" s="159" t="s">
        <v>20</v>
      </c>
      <c r="AI6899" s="161">
        <v>3657</v>
      </c>
      <c r="AJ6899" s="163">
        <v>0.178037</v>
      </c>
      <c r="AK6899" s="8" t="s">
        <v>4</v>
      </c>
      <c r="AL6899" s="8" t="s">
        <v>5</v>
      </c>
      <c r="AM6899" s="8">
        <v>2</v>
      </c>
      <c r="AN6899" s="165">
        <v>117.86</v>
      </c>
      <c r="AO6899" s="161">
        <v>6903</v>
      </c>
      <c r="AP6899" s="159" t="s">
        <v>20</v>
      </c>
    </row>
    <row r="6900" spans="17:42" x14ac:dyDescent="0.25">
      <c r="Q6900" s="161">
        <v>5815</v>
      </c>
      <c r="R6900" s="163">
        <v>0.12819</v>
      </c>
      <c r="S6900" s="8" t="s">
        <v>4</v>
      </c>
      <c r="T6900" s="8" t="s">
        <v>5</v>
      </c>
      <c r="U6900" s="8">
        <v>1</v>
      </c>
      <c r="V6900" s="165">
        <v>60.26</v>
      </c>
      <c r="W6900" s="161">
        <v>6897</v>
      </c>
      <c r="X6900" s="159" t="s">
        <v>20</v>
      </c>
      <c r="AI6900" s="161">
        <v>3658</v>
      </c>
      <c r="AJ6900" s="163">
        <v>0.32533000000000001</v>
      </c>
      <c r="AK6900" s="8" t="s">
        <v>9</v>
      </c>
      <c r="AL6900" s="8" t="s">
        <v>10</v>
      </c>
      <c r="AM6900" s="8">
        <v>2</v>
      </c>
      <c r="AN6900" s="165">
        <v>103.46</v>
      </c>
      <c r="AO6900" s="161">
        <v>6904</v>
      </c>
      <c r="AP6900" s="159" t="s">
        <v>18</v>
      </c>
    </row>
    <row r="6901" spans="17:42" x14ac:dyDescent="0.25">
      <c r="Q6901" s="161">
        <v>5819</v>
      </c>
      <c r="R6901" s="163">
        <v>8.6669999999999997E-2</v>
      </c>
      <c r="S6901" s="8" t="s">
        <v>6</v>
      </c>
      <c r="T6901" s="8" t="s">
        <v>5</v>
      </c>
      <c r="U6901" s="8">
        <v>1</v>
      </c>
      <c r="V6901" s="165">
        <v>63.55</v>
      </c>
      <c r="W6901" s="161">
        <v>6898</v>
      </c>
      <c r="X6901" s="159" t="s">
        <v>20</v>
      </c>
      <c r="AI6901" s="161">
        <v>3682</v>
      </c>
      <c r="AJ6901" s="163">
        <v>0.26596199999999998</v>
      </c>
      <c r="AK6901" s="8" t="s">
        <v>4</v>
      </c>
      <c r="AL6901" s="8" t="s">
        <v>5</v>
      </c>
      <c r="AM6901" s="8">
        <v>2</v>
      </c>
      <c r="AN6901" s="165">
        <v>121.16</v>
      </c>
      <c r="AO6901" s="161">
        <v>6905</v>
      </c>
      <c r="AP6901" s="159" t="s">
        <v>19</v>
      </c>
    </row>
    <row r="6902" spans="17:42" x14ac:dyDescent="0.25">
      <c r="Q6902" s="161">
        <v>5832</v>
      </c>
      <c r="R6902" s="163">
        <v>0.29090700000000003</v>
      </c>
      <c r="S6902" s="8" t="s">
        <v>4</v>
      </c>
      <c r="T6902" s="8" t="s">
        <v>5</v>
      </c>
      <c r="U6902" s="8">
        <v>1</v>
      </c>
      <c r="V6902" s="165">
        <v>62.06</v>
      </c>
      <c r="W6902" s="161">
        <v>6899</v>
      </c>
      <c r="X6902" s="159" t="s">
        <v>20</v>
      </c>
      <c r="AI6902" s="161">
        <v>3687</v>
      </c>
      <c r="AJ6902" s="163">
        <v>0.54523600000000005</v>
      </c>
      <c r="AK6902" s="8" t="s">
        <v>4</v>
      </c>
      <c r="AL6902" s="8" t="s">
        <v>5</v>
      </c>
      <c r="AM6902" s="8">
        <v>2</v>
      </c>
      <c r="AN6902" s="165">
        <v>109.07</v>
      </c>
      <c r="AO6902" s="161">
        <v>6906</v>
      </c>
      <c r="AP6902" s="159" t="s">
        <v>18</v>
      </c>
    </row>
    <row r="6903" spans="17:42" x14ac:dyDescent="0.25">
      <c r="Q6903" s="161">
        <v>5866</v>
      </c>
      <c r="R6903" s="163">
        <v>0.53650900000000001</v>
      </c>
      <c r="S6903" s="8" t="s">
        <v>4</v>
      </c>
      <c r="T6903" s="8" t="s">
        <v>5</v>
      </c>
      <c r="U6903" s="8">
        <v>1</v>
      </c>
      <c r="V6903" s="165">
        <v>60.95</v>
      </c>
      <c r="W6903" s="161">
        <v>6900</v>
      </c>
      <c r="X6903" s="159" t="s">
        <v>20</v>
      </c>
      <c r="AI6903" s="161">
        <v>3694</v>
      </c>
      <c r="AJ6903" s="163">
        <v>0.18904199999999999</v>
      </c>
      <c r="AK6903" s="8" t="s">
        <v>4</v>
      </c>
      <c r="AL6903" s="8" t="s">
        <v>5</v>
      </c>
      <c r="AM6903" s="8">
        <v>2</v>
      </c>
      <c r="AN6903" s="165">
        <v>119.89</v>
      </c>
      <c r="AO6903" s="161">
        <v>6907</v>
      </c>
      <c r="AP6903" s="159" t="s">
        <v>20</v>
      </c>
    </row>
    <row r="6904" spans="17:42" x14ac:dyDescent="0.25">
      <c r="Q6904" s="161">
        <v>5890</v>
      </c>
      <c r="R6904" s="163">
        <v>0.29975000000000002</v>
      </c>
      <c r="S6904" s="8" t="s">
        <v>4</v>
      </c>
      <c r="T6904" s="8" t="s">
        <v>5</v>
      </c>
      <c r="U6904" s="8">
        <v>1</v>
      </c>
      <c r="V6904" s="165">
        <v>88.05</v>
      </c>
      <c r="W6904" s="161">
        <v>6901</v>
      </c>
      <c r="X6904" s="159" t="s">
        <v>20</v>
      </c>
      <c r="AI6904" s="161">
        <v>3697</v>
      </c>
      <c r="AJ6904" s="163">
        <v>0.13445699999999999</v>
      </c>
      <c r="AK6904" s="8" t="s">
        <v>4</v>
      </c>
      <c r="AL6904" s="8" t="s">
        <v>5</v>
      </c>
      <c r="AM6904" s="8">
        <v>2</v>
      </c>
      <c r="AN6904" s="165">
        <v>120.63</v>
      </c>
      <c r="AO6904" s="161">
        <v>6908</v>
      </c>
      <c r="AP6904" s="159" t="s">
        <v>18</v>
      </c>
    </row>
    <row r="6905" spans="17:42" x14ac:dyDescent="0.25">
      <c r="Q6905" s="161">
        <v>5906</v>
      </c>
      <c r="R6905" s="163">
        <v>0.12759000000000001</v>
      </c>
      <c r="S6905" s="8" t="s">
        <v>4</v>
      </c>
      <c r="T6905" s="8" t="s">
        <v>5</v>
      </c>
      <c r="U6905" s="8">
        <v>1</v>
      </c>
      <c r="V6905" s="165">
        <v>99.61</v>
      </c>
      <c r="W6905" s="161">
        <v>6902</v>
      </c>
      <c r="X6905" s="159" t="s">
        <v>20</v>
      </c>
      <c r="AI6905" s="161">
        <v>3710</v>
      </c>
      <c r="AJ6905" s="163">
        <v>0.21290000000000001</v>
      </c>
      <c r="AK6905" s="8" t="s">
        <v>11</v>
      </c>
      <c r="AL6905" s="8" t="s">
        <v>10</v>
      </c>
      <c r="AM6905" s="8">
        <v>2</v>
      </c>
      <c r="AN6905" s="165">
        <v>115.98</v>
      </c>
      <c r="AO6905" s="161">
        <v>6909</v>
      </c>
      <c r="AP6905" s="159" t="s">
        <v>18</v>
      </c>
    </row>
    <row r="6906" spans="17:42" x14ac:dyDescent="0.25">
      <c r="Q6906" s="161">
        <v>5913</v>
      </c>
      <c r="R6906" s="163">
        <v>0.20586299999999999</v>
      </c>
      <c r="S6906" s="8" t="s">
        <v>4</v>
      </c>
      <c r="T6906" s="8" t="s">
        <v>5</v>
      </c>
      <c r="U6906" s="8">
        <v>1</v>
      </c>
      <c r="V6906" s="165">
        <v>89.94</v>
      </c>
      <c r="W6906" s="161">
        <v>6903</v>
      </c>
      <c r="X6906" s="159" t="s">
        <v>20</v>
      </c>
      <c r="AI6906" s="161">
        <v>3721</v>
      </c>
      <c r="AJ6906" s="163">
        <v>0.567527</v>
      </c>
      <c r="AK6906" s="8" t="s">
        <v>9</v>
      </c>
      <c r="AL6906" s="8" t="s">
        <v>10</v>
      </c>
      <c r="AM6906" s="8">
        <v>2</v>
      </c>
      <c r="AN6906" s="165">
        <v>106.92</v>
      </c>
      <c r="AO6906" s="161">
        <v>6910</v>
      </c>
      <c r="AP6906" s="159" t="s">
        <v>20</v>
      </c>
    </row>
    <row r="6907" spans="17:42" x14ac:dyDescent="0.25">
      <c r="Q6907" s="161">
        <v>5919</v>
      </c>
      <c r="R6907" s="163">
        <v>0.12843599999999999</v>
      </c>
      <c r="S6907" s="8" t="s">
        <v>4</v>
      </c>
      <c r="T6907" s="8" t="s">
        <v>5</v>
      </c>
      <c r="U6907" s="8">
        <v>1</v>
      </c>
      <c r="V6907" s="165">
        <v>92.63</v>
      </c>
      <c r="W6907" s="161">
        <v>6904</v>
      </c>
      <c r="X6907" s="159" t="s">
        <v>20</v>
      </c>
      <c r="AI6907" s="161">
        <v>3724</v>
      </c>
      <c r="AJ6907" s="163">
        <v>0.24121000000000001</v>
      </c>
      <c r="AK6907" s="8" t="s">
        <v>9</v>
      </c>
      <c r="AL6907" s="8" t="s">
        <v>10</v>
      </c>
      <c r="AM6907" s="8">
        <v>2</v>
      </c>
      <c r="AN6907" s="165">
        <v>107.22</v>
      </c>
      <c r="AO6907" s="161">
        <v>6911</v>
      </c>
      <c r="AP6907" s="159" t="s">
        <v>20</v>
      </c>
    </row>
    <row r="6908" spans="17:42" x14ac:dyDescent="0.25">
      <c r="Q6908" s="161">
        <v>5926</v>
      </c>
      <c r="R6908" s="163">
        <v>0.44551099999999999</v>
      </c>
      <c r="S6908" s="8" t="s">
        <v>4</v>
      </c>
      <c r="T6908" s="8" t="s">
        <v>5</v>
      </c>
      <c r="U6908" s="8">
        <v>1</v>
      </c>
      <c r="V6908" s="165">
        <v>85.55</v>
      </c>
      <c r="W6908" s="161">
        <v>6905</v>
      </c>
      <c r="X6908" s="159" t="s">
        <v>20</v>
      </c>
      <c r="AI6908" s="161">
        <v>3730</v>
      </c>
      <c r="AJ6908" s="163">
        <v>0.159749</v>
      </c>
      <c r="AK6908" s="8" t="s">
        <v>4</v>
      </c>
      <c r="AL6908" s="8" t="s">
        <v>5</v>
      </c>
      <c r="AM6908" s="8">
        <v>2</v>
      </c>
      <c r="AN6908" s="165">
        <v>116.15</v>
      </c>
      <c r="AO6908" s="161">
        <v>6912</v>
      </c>
      <c r="AP6908" s="159" t="s">
        <v>18</v>
      </c>
    </row>
    <row r="6909" spans="17:42" x14ac:dyDescent="0.25">
      <c r="Q6909" s="161">
        <v>5927</v>
      </c>
      <c r="R6909" s="163">
        <v>0.38874900000000001</v>
      </c>
      <c r="S6909" s="8" t="s">
        <v>4</v>
      </c>
      <c r="T6909" s="8" t="s">
        <v>5</v>
      </c>
      <c r="U6909" s="8">
        <v>1</v>
      </c>
      <c r="V6909" s="165">
        <v>88.11</v>
      </c>
      <c r="W6909" s="161">
        <v>6906</v>
      </c>
      <c r="X6909" s="159" t="s">
        <v>20</v>
      </c>
      <c r="AI6909" s="161">
        <v>3733</v>
      </c>
      <c r="AJ6909" s="163">
        <v>0.62168599999999996</v>
      </c>
      <c r="AK6909" s="8" t="s">
        <v>4</v>
      </c>
      <c r="AL6909" s="8" t="s">
        <v>5</v>
      </c>
      <c r="AM6909" s="8">
        <v>2</v>
      </c>
      <c r="AN6909" s="165">
        <v>115.14</v>
      </c>
      <c r="AO6909" s="161">
        <v>6913</v>
      </c>
      <c r="AP6909" s="159" t="s">
        <v>18</v>
      </c>
    </row>
    <row r="6910" spans="17:42" x14ac:dyDescent="0.25">
      <c r="Q6910" s="161">
        <v>5939</v>
      </c>
      <c r="R6910" s="163">
        <v>9.0684000000000001E-2</v>
      </c>
      <c r="S6910" s="8" t="s">
        <v>4</v>
      </c>
      <c r="T6910" s="8" t="s">
        <v>5</v>
      </c>
      <c r="U6910" s="8">
        <v>1</v>
      </c>
      <c r="V6910" s="165">
        <v>76.03</v>
      </c>
      <c r="W6910" s="161">
        <v>6907</v>
      </c>
      <c r="X6910" s="159" t="s">
        <v>19</v>
      </c>
      <c r="AI6910" s="161">
        <v>3734</v>
      </c>
      <c r="AJ6910" s="163">
        <v>9.7025E-2</v>
      </c>
      <c r="AK6910" s="8" t="s">
        <v>6</v>
      </c>
      <c r="AL6910" s="8" t="s">
        <v>5</v>
      </c>
      <c r="AM6910" s="8">
        <v>2</v>
      </c>
      <c r="AN6910" s="165">
        <v>107.76</v>
      </c>
      <c r="AO6910" s="161">
        <v>6914</v>
      </c>
      <c r="AP6910" s="159" t="s">
        <v>20</v>
      </c>
    </row>
    <row r="6911" spans="17:42" x14ac:dyDescent="0.25">
      <c r="Q6911" s="161">
        <v>5952</v>
      </c>
      <c r="R6911" s="163">
        <v>0.20230600000000001</v>
      </c>
      <c r="S6911" s="8" t="s">
        <v>4</v>
      </c>
      <c r="T6911" s="8" t="s">
        <v>5</v>
      </c>
      <c r="U6911" s="8">
        <v>1</v>
      </c>
      <c r="V6911" s="165">
        <v>64.44</v>
      </c>
      <c r="W6911" s="161">
        <v>6908</v>
      </c>
      <c r="X6911" s="159" t="s">
        <v>18</v>
      </c>
      <c r="AI6911" s="161">
        <v>3740</v>
      </c>
      <c r="AJ6911" s="163">
        <v>0.487626</v>
      </c>
      <c r="AK6911" s="8" t="s">
        <v>4</v>
      </c>
      <c r="AL6911" s="8" t="s">
        <v>5</v>
      </c>
      <c r="AM6911" s="8">
        <v>2</v>
      </c>
      <c r="AN6911" s="165">
        <v>120.32</v>
      </c>
      <c r="AO6911" s="161">
        <v>6915</v>
      </c>
      <c r="AP6911" s="159" t="s">
        <v>20</v>
      </c>
    </row>
    <row r="6912" spans="17:42" x14ac:dyDescent="0.25">
      <c r="Q6912" s="161">
        <v>5964</v>
      </c>
      <c r="R6912" s="163">
        <v>0.40552700000000003</v>
      </c>
      <c r="S6912" s="8" t="s">
        <v>4</v>
      </c>
      <c r="T6912" s="8" t="s">
        <v>5</v>
      </c>
      <c r="U6912" s="8">
        <v>1</v>
      </c>
      <c r="V6912" s="165">
        <v>63.55</v>
      </c>
      <c r="W6912" s="161">
        <v>6909</v>
      </c>
      <c r="X6912" s="159" t="s">
        <v>20</v>
      </c>
      <c r="AI6912" s="161">
        <v>3751</v>
      </c>
      <c r="AJ6912" s="163">
        <v>0.17971200000000001</v>
      </c>
      <c r="AK6912" s="8" t="s">
        <v>6</v>
      </c>
      <c r="AL6912" s="8" t="s">
        <v>5</v>
      </c>
      <c r="AM6912" s="8">
        <v>2</v>
      </c>
      <c r="AN6912" s="165">
        <v>120.56</v>
      </c>
      <c r="AO6912" s="161">
        <v>6916</v>
      </c>
      <c r="AP6912" s="159" t="s">
        <v>19</v>
      </c>
    </row>
    <row r="6913" spans="17:42" x14ac:dyDescent="0.25">
      <c r="Q6913" s="161">
        <v>5982</v>
      </c>
      <c r="R6913" s="163">
        <v>0.45965600000000001</v>
      </c>
      <c r="S6913" s="8" t="s">
        <v>4</v>
      </c>
      <c r="T6913" s="8" t="s">
        <v>5</v>
      </c>
      <c r="U6913" s="8">
        <v>1</v>
      </c>
      <c r="V6913" s="165">
        <v>72.2</v>
      </c>
      <c r="W6913" s="161">
        <v>6910</v>
      </c>
      <c r="X6913" s="159" t="s">
        <v>20</v>
      </c>
      <c r="AI6913" s="161">
        <v>3754</v>
      </c>
      <c r="AJ6913" s="163">
        <v>0.13155</v>
      </c>
      <c r="AK6913" s="8" t="s">
        <v>4</v>
      </c>
      <c r="AL6913" s="8" t="s">
        <v>5</v>
      </c>
      <c r="AM6913" s="8">
        <v>2</v>
      </c>
      <c r="AN6913" s="165">
        <v>122.46</v>
      </c>
      <c r="AO6913" s="161">
        <v>6917</v>
      </c>
      <c r="AP6913" s="159" t="s">
        <v>20</v>
      </c>
    </row>
    <row r="6914" spans="17:42" x14ac:dyDescent="0.25">
      <c r="Q6914" s="161">
        <v>5991</v>
      </c>
      <c r="R6914" s="163">
        <v>0.148699</v>
      </c>
      <c r="S6914" s="8" t="s">
        <v>4</v>
      </c>
      <c r="T6914" s="8" t="s">
        <v>5</v>
      </c>
      <c r="U6914" s="8">
        <v>1</v>
      </c>
      <c r="V6914" s="165">
        <v>80.59</v>
      </c>
      <c r="W6914" s="161">
        <v>6911</v>
      </c>
      <c r="X6914" s="159" t="s">
        <v>20</v>
      </c>
      <c r="AI6914" s="161">
        <v>3761</v>
      </c>
      <c r="AJ6914" s="163">
        <v>0.19797000000000001</v>
      </c>
      <c r="AK6914" s="8" t="s">
        <v>4</v>
      </c>
      <c r="AL6914" s="8" t="s">
        <v>5</v>
      </c>
      <c r="AM6914" s="8">
        <v>2</v>
      </c>
      <c r="AN6914" s="165">
        <v>111.89</v>
      </c>
      <c r="AO6914" s="161">
        <v>6918</v>
      </c>
      <c r="AP6914" s="159" t="s">
        <v>20</v>
      </c>
    </row>
    <row r="6915" spans="17:42" x14ac:dyDescent="0.25">
      <c r="Q6915" s="161">
        <v>6001</v>
      </c>
      <c r="R6915" s="163">
        <v>0.213755</v>
      </c>
      <c r="S6915" s="8" t="s">
        <v>6</v>
      </c>
      <c r="T6915" s="8" t="s">
        <v>5</v>
      </c>
      <c r="U6915" s="8">
        <v>1</v>
      </c>
      <c r="V6915" s="165">
        <v>90.83</v>
      </c>
      <c r="W6915" s="161">
        <v>6912</v>
      </c>
      <c r="X6915" s="159" t="s">
        <v>20</v>
      </c>
      <c r="AI6915" s="161">
        <v>3772</v>
      </c>
      <c r="AJ6915" s="163">
        <v>0.36025000000000001</v>
      </c>
      <c r="AK6915" s="8" t="s">
        <v>4</v>
      </c>
      <c r="AL6915" s="8" t="s">
        <v>5</v>
      </c>
      <c r="AM6915" s="8">
        <v>2</v>
      </c>
      <c r="AN6915" s="165">
        <v>123.76</v>
      </c>
      <c r="AO6915" s="161">
        <v>6919</v>
      </c>
      <c r="AP6915" s="159" t="s">
        <v>18</v>
      </c>
    </row>
    <row r="6916" spans="17:42" x14ac:dyDescent="0.25">
      <c r="Q6916" s="161">
        <v>6004</v>
      </c>
      <c r="R6916" s="163">
        <v>0.24088300000000001</v>
      </c>
      <c r="S6916" s="8" t="s">
        <v>4</v>
      </c>
      <c r="T6916" s="8" t="s">
        <v>5</v>
      </c>
      <c r="U6916" s="8">
        <v>1</v>
      </c>
      <c r="V6916" s="165">
        <v>78.09</v>
      </c>
      <c r="W6916" s="161">
        <v>6913</v>
      </c>
      <c r="X6916" s="159" t="s">
        <v>20</v>
      </c>
      <c r="AI6916" s="161">
        <v>3779</v>
      </c>
      <c r="AJ6916" s="163">
        <v>0.44899699999999998</v>
      </c>
      <c r="AK6916" s="8" t="s">
        <v>4</v>
      </c>
      <c r="AL6916" s="8" t="s">
        <v>5</v>
      </c>
      <c r="AM6916" s="8">
        <v>2</v>
      </c>
      <c r="AN6916" s="165">
        <v>114.49</v>
      </c>
      <c r="AO6916" s="161">
        <v>6920</v>
      </c>
      <c r="AP6916" s="159" t="s">
        <v>18</v>
      </c>
    </row>
    <row r="6917" spans="17:42" x14ac:dyDescent="0.25">
      <c r="Q6917" s="161">
        <v>6038</v>
      </c>
      <c r="R6917" s="163">
        <v>0.56873300000000004</v>
      </c>
      <c r="S6917" s="8" t="s">
        <v>6</v>
      </c>
      <c r="T6917" s="8" t="s">
        <v>5</v>
      </c>
      <c r="U6917" s="8">
        <v>1</v>
      </c>
      <c r="V6917" s="165">
        <v>89.68</v>
      </c>
      <c r="W6917" s="161">
        <v>6914</v>
      </c>
      <c r="X6917" s="159" t="s">
        <v>20</v>
      </c>
      <c r="AI6917" s="161">
        <v>3782</v>
      </c>
      <c r="AJ6917" s="163">
        <v>0.13075100000000001</v>
      </c>
      <c r="AK6917" s="8" t="s">
        <v>4</v>
      </c>
      <c r="AL6917" s="8" t="s">
        <v>5</v>
      </c>
      <c r="AM6917" s="8">
        <v>2</v>
      </c>
      <c r="AN6917" s="165">
        <v>104.12</v>
      </c>
      <c r="AO6917" s="161">
        <v>6921</v>
      </c>
      <c r="AP6917" s="159" t="s">
        <v>20</v>
      </c>
    </row>
    <row r="6918" spans="17:42" x14ac:dyDescent="0.25">
      <c r="Q6918" s="161">
        <v>6045</v>
      </c>
      <c r="R6918" s="163">
        <v>0.46882699999999999</v>
      </c>
      <c r="S6918" s="8" t="s">
        <v>4</v>
      </c>
      <c r="T6918" s="8" t="s">
        <v>5</v>
      </c>
      <c r="U6918" s="8">
        <v>1</v>
      </c>
      <c r="V6918" s="165">
        <v>69.3</v>
      </c>
      <c r="W6918" s="161">
        <v>6915</v>
      </c>
      <c r="X6918" s="159" t="s">
        <v>20</v>
      </c>
      <c r="AI6918" s="161">
        <v>3787</v>
      </c>
      <c r="AJ6918" s="163">
        <v>0.36732799999999999</v>
      </c>
      <c r="AK6918" s="8" t="s">
        <v>6</v>
      </c>
      <c r="AL6918" s="8" t="s">
        <v>5</v>
      </c>
      <c r="AM6918" s="8">
        <v>2</v>
      </c>
      <c r="AN6918" s="165">
        <v>108.87</v>
      </c>
      <c r="AO6918" s="161">
        <v>6922</v>
      </c>
      <c r="AP6918" s="159" t="s">
        <v>18</v>
      </c>
    </row>
    <row r="6919" spans="17:42" x14ac:dyDescent="0.25">
      <c r="Q6919" s="161">
        <v>6051</v>
      </c>
      <c r="R6919" s="163">
        <v>0.115137</v>
      </c>
      <c r="S6919" s="8" t="s">
        <v>6</v>
      </c>
      <c r="T6919" s="8" t="s">
        <v>5</v>
      </c>
      <c r="U6919" s="8">
        <v>1</v>
      </c>
      <c r="V6919" s="165">
        <v>94.38</v>
      </c>
      <c r="W6919" s="161">
        <v>6916</v>
      </c>
      <c r="X6919" s="159" t="s">
        <v>18</v>
      </c>
      <c r="AI6919" s="161">
        <v>3796</v>
      </c>
      <c r="AJ6919" s="163">
        <v>0.1208</v>
      </c>
      <c r="AK6919" s="8" t="s">
        <v>4</v>
      </c>
      <c r="AL6919" s="8" t="s">
        <v>5</v>
      </c>
      <c r="AM6919" s="8">
        <v>2</v>
      </c>
      <c r="AN6919" s="165">
        <v>118.86</v>
      </c>
      <c r="AO6919" s="161">
        <v>6923</v>
      </c>
      <c r="AP6919" s="159" t="s">
        <v>20</v>
      </c>
    </row>
    <row r="6920" spans="17:42" x14ac:dyDescent="0.25">
      <c r="Q6920" s="161">
        <v>6054</v>
      </c>
      <c r="R6920" s="163">
        <v>0.17415900000000001</v>
      </c>
      <c r="S6920" s="8" t="s">
        <v>4</v>
      </c>
      <c r="T6920" s="8" t="s">
        <v>5</v>
      </c>
      <c r="U6920" s="8">
        <v>1</v>
      </c>
      <c r="V6920" s="165">
        <v>61.46</v>
      </c>
      <c r="W6920" s="161">
        <v>6917</v>
      </c>
      <c r="X6920" s="159" t="s">
        <v>20</v>
      </c>
      <c r="AI6920" s="161">
        <v>3803</v>
      </c>
      <c r="AJ6920" s="163">
        <v>0.17626500000000001</v>
      </c>
      <c r="AK6920" s="8" t="s">
        <v>9</v>
      </c>
      <c r="AL6920" s="8" t="s">
        <v>10</v>
      </c>
      <c r="AM6920" s="8">
        <v>2</v>
      </c>
      <c r="AN6920" s="165">
        <v>115.04</v>
      </c>
      <c r="AO6920" s="161">
        <v>6924</v>
      </c>
      <c r="AP6920" s="159" t="s">
        <v>18</v>
      </c>
    </row>
    <row r="6921" spans="17:42" x14ac:dyDescent="0.25">
      <c r="Q6921" s="161">
        <v>6056</v>
      </c>
      <c r="R6921" s="163">
        <v>0.21770900000000001</v>
      </c>
      <c r="S6921" s="8" t="s">
        <v>6</v>
      </c>
      <c r="T6921" s="8" t="s">
        <v>5</v>
      </c>
      <c r="U6921" s="8">
        <v>1</v>
      </c>
      <c r="V6921" s="165">
        <v>89.74</v>
      </c>
      <c r="W6921" s="161">
        <v>6918</v>
      </c>
      <c r="X6921" s="159" t="s">
        <v>20</v>
      </c>
      <c r="AI6921" s="161">
        <v>3807</v>
      </c>
      <c r="AJ6921" s="163">
        <v>0.402007</v>
      </c>
      <c r="AK6921" s="8" t="s">
        <v>4</v>
      </c>
      <c r="AL6921" s="8" t="s">
        <v>5</v>
      </c>
      <c r="AM6921" s="8">
        <v>2</v>
      </c>
      <c r="AN6921" s="165">
        <v>111.72</v>
      </c>
      <c r="AO6921" s="161">
        <v>6925</v>
      </c>
      <c r="AP6921" s="159" t="s">
        <v>20</v>
      </c>
    </row>
    <row r="6922" spans="17:42" x14ac:dyDescent="0.25">
      <c r="Q6922" s="161">
        <v>6097</v>
      </c>
      <c r="R6922" s="163">
        <v>0.25233899999999998</v>
      </c>
      <c r="S6922" s="8" t="s">
        <v>9</v>
      </c>
      <c r="T6922" s="8" t="s">
        <v>10</v>
      </c>
      <c r="U6922" s="8">
        <v>1</v>
      </c>
      <c r="V6922" s="165">
        <v>96.01</v>
      </c>
      <c r="W6922" s="161">
        <v>6919</v>
      </c>
      <c r="X6922" s="159" t="s">
        <v>20</v>
      </c>
      <c r="AI6922" s="161">
        <v>3812</v>
      </c>
      <c r="AJ6922" s="163">
        <v>0.22867000000000001</v>
      </c>
      <c r="AK6922" s="8" t="s">
        <v>7</v>
      </c>
      <c r="AL6922" s="8" t="s">
        <v>5</v>
      </c>
      <c r="AM6922" s="8">
        <v>2</v>
      </c>
      <c r="AN6922" s="165">
        <v>110.13</v>
      </c>
      <c r="AO6922" s="161">
        <v>6926</v>
      </c>
      <c r="AP6922" s="159" t="s">
        <v>20</v>
      </c>
    </row>
    <row r="6923" spans="17:42" x14ac:dyDescent="0.25">
      <c r="Q6923" s="161">
        <v>6110</v>
      </c>
      <c r="R6923" s="163">
        <v>0.59702200000000005</v>
      </c>
      <c r="S6923" s="8" t="s">
        <v>4</v>
      </c>
      <c r="T6923" s="8" t="s">
        <v>5</v>
      </c>
      <c r="U6923" s="8">
        <v>1</v>
      </c>
      <c r="V6923" s="165">
        <v>65.290000000000006</v>
      </c>
      <c r="W6923" s="161">
        <v>6920</v>
      </c>
      <c r="X6923" s="159" t="s">
        <v>20</v>
      </c>
      <c r="AI6923" s="161">
        <v>3819</v>
      </c>
      <c r="AJ6923" s="163">
        <v>0.27293600000000001</v>
      </c>
      <c r="AK6923" s="8" t="s">
        <v>4</v>
      </c>
      <c r="AL6923" s="8" t="s">
        <v>5</v>
      </c>
      <c r="AM6923" s="8">
        <v>2</v>
      </c>
      <c r="AN6923" s="165">
        <v>105.61</v>
      </c>
      <c r="AO6923" s="161">
        <v>6927</v>
      </c>
      <c r="AP6923" s="159" t="s">
        <v>18</v>
      </c>
    </row>
    <row r="6924" spans="17:42" x14ac:dyDescent="0.25">
      <c r="Q6924" s="161">
        <v>6115</v>
      </c>
      <c r="R6924" s="163">
        <v>0.32432800000000001</v>
      </c>
      <c r="S6924" s="8" t="s">
        <v>6</v>
      </c>
      <c r="T6924" s="8" t="s">
        <v>5</v>
      </c>
      <c r="U6924" s="8">
        <v>1</v>
      </c>
      <c r="V6924" s="165">
        <v>78.22</v>
      </c>
      <c r="W6924" s="161">
        <v>6921</v>
      </c>
      <c r="X6924" s="159" t="s">
        <v>20</v>
      </c>
      <c r="AI6924" s="161">
        <v>3822</v>
      </c>
      <c r="AJ6924" s="163">
        <v>0.47700900000000002</v>
      </c>
      <c r="AK6924" s="8" t="s">
        <v>6</v>
      </c>
      <c r="AL6924" s="8" t="s">
        <v>5</v>
      </c>
      <c r="AM6924" s="8">
        <v>2</v>
      </c>
      <c r="AN6924" s="165">
        <v>109.82</v>
      </c>
      <c r="AO6924" s="161">
        <v>6928</v>
      </c>
      <c r="AP6924" s="159" t="s">
        <v>20</v>
      </c>
    </row>
    <row r="6925" spans="17:42" x14ac:dyDescent="0.25">
      <c r="Q6925" s="161">
        <v>6118</v>
      </c>
      <c r="R6925" s="163">
        <v>8.8482000000000005E-2</v>
      </c>
      <c r="S6925" s="8" t="s">
        <v>4</v>
      </c>
      <c r="T6925" s="8" t="s">
        <v>5</v>
      </c>
      <c r="U6925" s="8">
        <v>1</v>
      </c>
      <c r="V6925" s="165">
        <v>92.46</v>
      </c>
      <c r="W6925" s="161">
        <v>6922</v>
      </c>
      <c r="X6925" s="159" t="s">
        <v>20</v>
      </c>
      <c r="AI6925" s="161">
        <v>3832</v>
      </c>
      <c r="AJ6925" s="163">
        <v>0.26491300000000001</v>
      </c>
      <c r="AK6925" s="8" t="s">
        <v>9</v>
      </c>
      <c r="AL6925" s="8" t="s">
        <v>10</v>
      </c>
      <c r="AM6925" s="8">
        <v>2</v>
      </c>
      <c r="AN6925" s="165">
        <v>116.17</v>
      </c>
      <c r="AO6925" s="161">
        <v>6929</v>
      </c>
      <c r="AP6925" s="159" t="s">
        <v>18</v>
      </c>
    </row>
    <row r="6926" spans="17:42" x14ac:dyDescent="0.25">
      <c r="Q6926" s="161">
        <v>6119</v>
      </c>
      <c r="R6926" s="163">
        <v>0.20869099999999999</v>
      </c>
      <c r="S6926" s="8" t="s">
        <v>4</v>
      </c>
      <c r="T6926" s="8" t="s">
        <v>5</v>
      </c>
      <c r="U6926" s="8">
        <v>1</v>
      </c>
      <c r="V6926" s="165">
        <v>91.51</v>
      </c>
      <c r="W6926" s="161">
        <v>6923</v>
      </c>
      <c r="X6926" s="159" t="s">
        <v>20</v>
      </c>
      <c r="AI6926" s="161">
        <v>3834</v>
      </c>
      <c r="AJ6926" s="163">
        <v>0.101274</v>
      </c>
      <c r="AK6926" s="8" t="s">
        <v>4</v>
      </c>
      <c r="AL6926" s="8" t="s">
        <v>5</v>
      </c>
      <c r="AM6926" s="8">
        <v>2</v>
      </c>
      <c r="AN6926" s="165">
        <v>101.33</v>
      </c>
      <c r="AO6926" s="161">
        <v>6930</v>
      </c>
      <c r="AP6926" s="159" t="s">
        <v>20</v>
      </c>
    </row>
    <row r="6927" spans="17:42" x14ac:dyDescent="0.25">
      <c r="Q6927" s="161">
        <v>6121</v>
      </c>
      <c r="R6927" s="163">
        <v>9.4188999999999995E-2</v>
      </c>
      <c r="S6927" s="8" t="s">
        <v>4</v>
      </c>
      <c r="T6927" s="8" t="s">
        <v>5</v>
      </c>
      <c r="U6927" s="8">
        <v>1</v>
      </c>
      <c r="V6927" s="165">
        <v>92.49</v>
      </c>
      <c r="W6927" s="161">
        <v>6924</v>
      </c>
      <c r="X6927" s="159" t="s">
        <v>20</v>
      </c>
      <c r="AI6927" s="161">
        <v>3835</v>
      </c>
      <c r="AJ6927" s="163">
        <v>6.3245999999999997E-2</v>
      </c>
      <c r="AK6927" s="8" t="s">
        <v>11</v>
      </c>
      <c r="AL6927" s="8" t="s">
        <v>10</v>
      </c>
      <c r="AM6927" s="8">
        <v>2</v>
      </c>
      <c r="AN6927" s="165">
        <v>108.72</v>
      </c>
      <c r="AO6927" s="161">
        <v>6931</v>
      </c>
      <c r="AP6927" s="159" t="s">
        <v>18</v>
      </c>
    </row>
    <row r="6928" spans="17:42" x14ac:dyDescent="0.25">
      <c r="Q6928" s="161">
        <v>6125</v>
      </c>
      <c r="R6928" s="163">
        <v>0.24191799999999999</v>
      </c>
      <c r="S6928" s="8" t="s">
        <v>6</v>
      </c>
      <c r="T6928" s="8" t="s">
        <v>5</v>
      </c>
      <c r="U6928" s="8">
        <v>1</v>
      </c>
      <c r="V6928" s="165">
        <v>99.88</v>
      </c>
      <c r="W6928" s="161">
        <v>6925</v>
      </c>
      <c r="X6928" s="159" t="s">
        <v>20</v>
      </c>
      <c r="AI6928" s="161">
        <v>3844</v>
      </c>
      <c r="AJ6928" s="163">
        <v>0.113126</v>
      </c>
      <c r="AK6928" s="8" t="s">
        <v>6</v>
      </c>
      <c r="AL6928" s="8" t="s">
        <v>5</v>
      </c>
      <c r="AM6928" s="8">
        <v>2</v>
      </c>
      <c r="AN6928" s="165">
        <v>124.02</v>
      </c>
      <c r="AO6928" s="161">
        <v>6932</v>
      </c>
      <c r="AP6928" s="159" t="s">
        <v>18</v>
      </c>
    </row>
    <row r="6929" spans="17:42" x14ac:dyDescent="0.25">
      <c r="Q6929" s="161">
        <v>6127</v>
      </c>
      <c r="R6929" s="163">
        <v>0.409271</v>
      </c>
      <c r="S6929" s="8" t="s">
        <v>4</v>
      </c>
      <c r="T6929" s="8" t="s">
        <v>5</v>
      </c>
      <c r="U6929" s="8">
        <v>1</v>
      </c>
      <c r="V6929" s="165">
        <v>77.010000000000005</v>
      </c>
      <c r="W6929" s="161">
        <v>6926</v>
      </c>
      <c r="X6929" s="159" t="s">
        <v>19</v>
      </c>
      <c r="AI6929" s="161">
        <v>3856</v>
      </c>
      <c r="AJ6929" s="163">
        <v>0.27763300000000002</v>
      </c>
      <c r="AK6929" s="8" t="s">
        <v>4</v>
      </c>
      <c r="AL6929" s="8" t="s">
        <v>5</v>
      </c>
      <c r="AM6929" s="8">
        <v>2</v>
      </c>
      <c r="AN6929" s="165">
        <v>115.85</v>
      </c>
      <c r="AO6929" s="161">
        <v>6933</v>
      </c>
      <c r="AP6929" s="159" t="s">
        <v>18</v>
      </c>
    </row>
    <row r="6930" spans="17:42" x14ac:dyDescent="0.25">
      <c r="Q6930" s="161">
        <v>6144</v>
      </c>
      <c r="R6930" s="163">
        <v>0.26885799999999999</v>
      </c>
      <c r="S6930" s="8" t="s">
        <v>4</v>
      </c>
      <c r="T6930" s="8" t="s">
        <v>5</v>
      </c>
      <c r="U6930" s="8">
        <v>1</v>
      </c>
      <c r="V6930" s="165">
        <v>96.53</v>
      </c>
      <c r="W6930" s="161">
        <v>6927</v>
      </c>
      <c r="X6930" s="159" t="s">
        <v>20</v>
      </c>
      <c r="AI6930" s="161">
        <v>3862</v>
      </c>
      <c r="AJ6930" s="163">
        <v>0.20261899999999999</v>
      </c>
      <c r="AK6930" s="8" t="s">
        <v>4</v>
      </c>
      <c r="AL6930" s="8" t="s">
        <v>5</v>
      </c>
      <c r="AM6930" s="8">
        <v>2</v>
      </c>
      <c r="AN6930" s="165">
        <v>106.57</v>
      </c>
      <c r="AO6930" s="161">
        <v>6934</v>
      </c>
      <c r="AP6930" s="159" t="s">
        <v>18</v>
      </c>
    </row>
    <row r="6931" spans="17:42" x14ac:dyDescent="0.25">
      <c r="Q6931" s="161">
        <v>6179</v>
      </c>
      <c r="R6931" s="163">
        <v>0.44189699999999998</v>
      </c>
      <c r="S6931" s="8" t="s">
        <v>4</v>
      </c>
      <c r="T6931" s="8" t="s">
        <v>5</v>
      </c>
      <c r="U6931" s="8">
        <v>1</v>
      </c>
      <c r="V6931" s="165">
        <v>60.64</v>
      </c>
      <c r="W6931" s="161">
        <v>6928</v>
      </c>
      <c r="X6931" s="159" t="s">
        <v>20</v>
      </c>
      <c r="AI6931" s="161">
        <v>3873</v>
      </c>
      <c r="AJ6931" s="163">
        <v>0.456652</v>
      </c>
      <c r="AK6931" s="8" t="s">
        <v>4</v>
      </c>
      <c r="AL6931" s="8" t="s">
        <v>5</v>
      </c>
      <c r="AM6931" s="8">
        <v>2</v>
      </c>
      <c r="AN6931" s="165">
        <v>122.56</v>
      </c>
      <c r="AO6931" s="161">
        <v>6935</v>
      </c>
      <c r="AP6931" s="159" t="s">
        <v>18</v>
      </c>
    </row>
    <row r="6932" spans="17:42" x14ac:dyDescent="0.25">
      <c r="Q6932" s="161">
        <v>6200</v>
      </c>
      <c r="R6932" s="163">
        <v>0.256193</v>
      </c>
      <c r="S6932" s="8" t="s">
        <v>4</v>
      </c>
      <c r="T6932" s="8" t="s">
        <v>5</v>
      </c>
      <c r="U6932" s="8">
        <v>1</v>
      </c>
      <c r="V6932" s="165">
        <v>79.489999999999995</v>
      </c>
      <c r="W6932" s="161">
        <v>6929</v>
      </c>
      <c r="X6932" s="159" t="s">
        <v>20</v>
      </c>
      <c r="AI6932" s="161">
        <v>3881</v>
      </c>
      <c r="AJ6932" s="163">
        <v>0.192135</v>
      </c>
      <c r="AK6932" s="8" t="s">
        <v>9</v>
      </c>
      <c r="AL6932" s="8" t="s">
        <v>10</v>
      </c>
      <c r="AM6932" s="8">
        <v>2</v>
      </c>
      <c r="AN6932" s="165">
        <v>110.47</v>
      </c>
      <c r="AO6932" s="161">
        <v>6936</v>
      </c>
      <c r="AP6932" s="159" t="s">
        <v>20</v>
      </c>
    </row>
    <row r="6933" spans="17:42" x14ac:dyDescent="0.25">
      <c r="Q6933" s="161">
        <v>6207</v>
      </c>
      <c r="R6933" s="163">
        <v>0.25541199999999997</v>
      </c>
      <c r="S6933" s="8" t="s">
        <v>9</v>
      </c>
      <c r="T6933" s="8" t="s">
        <v>10</v>
      </c>
      <c r="U6933" s="8">
        <v>1</v>
      </c>
      <c r="V6933" s="165">
        <v>99.65</v>
      </c>
      <c r="W6933" s="161">
        <v>6930</v>
      </c>
      <c r="X6933" s="159" t="s">
        <v>20</v>
      </c>
      <c r="AI6933" s="161">
        <v>3884</v>
      </c>
      <c r="AJ6933" s="163">
        <v>0.29238399999999998</v>
      </c>
      <c r="AK6933" s="8" t="s">
        <v>4</v>
      </c>
      <c r="AL6933" s="8" t="s">
        <v>5</v>
      </c>
      <c r="AM6933" s="8">
        <v>2</v>
      </c>
      <c r="AN6933" s="165">
        <v>121.67</v>
      </c>
      <c r="AO6933" s="161">
        <v>6937</v>
      </c>
      <c r="AP6933" s="159" t="s">
        <v>18</v>
      </c>
    </row>
    <row r="6934" spans="17:42" x14ac:dyDescent="0.25">
      <c r="Q6934" s="161">
        <v>6226</v>
      </c>
      <c r="R6934" s="163">
        <v>0.39574199999999998</v>
      </c>
      <c r="S6934" s="8" t="s">
        <v>4</v>
      </c>
      <c r="T6934" s="8" t="s">
        <v>5</v>
      </c>
      <c r="U6934" s="8">
        <v>1</v>
      </c>
      <c r="V6934" s="165">
        <v>63.26</v>
      </c>
      <c r="W6934" s="161">
        <v>6931</v>
      </c>
      <c r="X6934" s="159" t="s">
        <v>20</v>
      </c>
      <c r="AI6934" s="161">
        <v>3886</v>
      </c>
      <c r="AJ6934" s="163">
        <v>0.57972599999999996</v>
      </c>
      <c r="AK6934" s="8" t="s">
        <v>4</v>
      </c>
      <c r="AL6934" s="8" t="s">
        <v>5</v>
      </c>
      <c r="AM6934" s="8">
        <v>2</v>
      </c>
      <c r="AN6934" s="165">
        <v>119.07</v>
      </c>
      <c r="AO6934" s="161">
        <v>6938</v>
      </c>
      <c r="AP6934" s="159" t="s">
        <v>20</v>
      </c>
    </row>
    <row r="6935" spans="17:42" x14ac:dyDescent="0.25">
      <c r="Q6935" s="161">
        <v>6242</v>
      </c>
      <c r="R6935" s="163">
        <v>0.60055400000000003</v>
      </c>
      <c r="S6935" s="8" t="s">
        <v>9</v>
      </c>
      <c r="T6935" s="8" t="s">
        <v>10</v>
      </c>
      <c r="U6935" s="8">
        <v>1</v>
      </c>
      <c r="V6935" s="165">
        <v>94.91</v>
      </c>
      <c r="W6935" s="161">
        <v>6932</v>
      </c>
      <c r="X6935" s="159" t="s">
        <v>20</v>
      </c>
      <c r="AI6935" s="161">
        <v>3894</v>
      </c>
      <c r="AJ6935" s="163">
        <v>9.5136999999999999E-2</v>
      </c>
      <c r="AK6935" s="8" t="s">
        <v>4</v>
      </c>
      <c r="AL6935" s="8" t="s">
        <v>5</v>
      </c>
      <c r="AM6935" s="8">
        <v>2</v>
      </c>
      <c r="AN6935" s="165">
        <v>109.46</v>
      </c>
      <c r="AO6935" s="161">
        <v>6939</v>
      </c>
      <c r="AP6935" s="159" t="s">
        <v>20</v>
      </c>
    </row>
    <row r="6936" spans="17:42" x14ac:dyDescent="0.25">
      <c r="Q6936" s="161">
        <v>6244</v>
      </c>
      <c r="R6936" s="163">
        <v>0.27135100000000001</v>
      </c>
      <c r="S6936" s="8" t="s">
        <v>4</v>
      </c>
      <c r="T6936" s="8" t="s">
        <v>5</v>
      </c>
      <c r="U6936" s="8">
        <v>1</v>
      </c>
      <c r="V6936" s="165">
        <v>90.96</v>
      </c>
      <c r="W6936" s="161">
        <v>6933</v>
      </c>
      <c r="X6936" s="159" t="s">
        <v>20</v>
      </c>
      <c r="AI6936" s="161">
        <v>3896</v>
      </c>
      <c r="AJ6936" s="163">
        <v>0.22986899999999999</v>
      </c>
      <c r="AK6936" s="8" t="s">
        <v>6</v>
      </c>
      <c r="AL6936" s="8" t="s">
        <v>5</v>
      </c>
      <c r="AM6936" s="8">
        <v>2</v>
      </c>
      <c r="AN6936" s="165">
        <v>110.58</v>
      </c>
      <c r="AO6936" s="161">
        <v>6940</v>
      </c>
      <c r="AP6936" s="159" t="s">
        <v>18</v>
      </c>
    </row>
    <row r="6937" spans="17:42" x14ac:dyDescent="0.25">
      <c r="Q6937" s="161">
        <v>6250</v>
      </c>
      <c r="R6937" s="163">
        <v>0.52125999999999995</v>
      </c>
      <c r="S6937" s="8" t="s">
        <v>4</v>
      </c>
      <c r="T6937" s="8" t="s">
        <v>5</v>
      </c>
      <c r="U6937" s="8">
        <v>1</v>
      </c>
      <c r="V6937" s="165">
        <v>61.89</v>
      </c>
      <c r="W6937" s="161">
        <v>6934</v>
      </c>
      <c r="X6937" s="159" t="s">
        <v>20</v>
      </c>
      <c r="AI6937" s="161">
        <v>3898</v>
      </c>
      <c r="AJ6937" s="163">
        <v>0.15279100000000001</v>
      </c>
      <c r="AK6937" s="8" t="s">
        <v>9</v>
      </c>
      <c r="AL6937" s="8" t="s">
        <v>10</v>
      </c>
      <c r="AM6937" s="8">
        <v>2</v>
      </c>
      <c r="AN6937" s="165">
        <v>120.61</v>
      </c>
      <c r="AO6937" s="161">
        <v>6941</v>
      </c>
      <c r="AP6937" s="159" t="s">
        <v>18</v>
      </c>
    </row>
    <row r="6938" spans="17:42" x14ac:dyDescent="0.25">
      <c r="Q6938" s="161">
        <v>6304</v>
      </c>
      <c r="R6938" s="163">
        <v>0.38217200000000001</v>
      </c>
      <c r="S6938" s="8" t="s">
        <v>4</v>
      </c>
      <c r="T6938" s="8" t="s">
        <v>5</v>
      </c>
      <c r="U6938" s="8">
        <v>1</v>
      </c>
      <c r="V6938" s="165">
        <v>64.02</v>
      </c>
      <c r="W6938" s="161">
        <v>6935</v>
      </c>
      <c r="X6938" s="159" t="s">
        <v>20</v>
      </c>
      <c r="AI6938" s="161">
        <v>3902</v>
      </c>
      <c r="AJ6938" s="163">
        <v>0.201791</v>
      </c>
      <c r="AK6938" s="8" t="s">
        <v>7</v>
      </c>
      <c r="AL6938" s="8" t="s">
        <v>5</v>
      </c>
      <c r="AM6938" s="8">
        <v>2</v>
      </c>
      <c r="AN6938" s="165">
        <v>100.83</v>
      </c>
      <c r="AO6938" s="161">
        <v>6942</v>
      </c>
      <c r="AP6938" s="159" t="s">
        <v>20</v>
      </c>
    </row>
    <row r="6939" spans="17:42" x14ac:dyDescent="0.25">
      <c r="Q6939" s="161">
        <v>6318</v>
      </c>
      <c r="R6939" s="163">
        <v>0.31442900000000001</v>
      </c>
      <c r="S6939" s="8" t="s">
        <v>4</v>
      </c>
      <c r="T6939" s="8" t="s">
        <v>5</v>
      </c>
      <c r="U6939" s="8">
        <v>1</v>
      </c>
      <c r="V6939" s="165">
        <v>61.9</v>
      </c>
      <c r="W6939" s="161">
        <v>6936</v>
      </c>
      <c r="X6939" s="159" t="s">
        <v>20</v>
      </c>
      <c r="AI6939" s="161">
        <v>3914</v>
      </c>
      <c r="AJ6939" s="163">
        <v>0.16652600000000001</v>
      </c>
      <c r="AK6939" s="8" t="s">
        <v>6</v>
      </c>
      <c r="AL6939" s="8" t="s">
        <v>5</v>
      </c>
      <c r="AM6939" s="8">
        <v>2</v>
      </c>
      <c r="AN6939" s="165">
        <v>108.3</v>
      </c>
      <c r="AO6939" s="161">
        <v>6943</v>
      </c>
      <c r="AP6939" s="159" t="s">
        <v>18</v>
      </c>
    </row>
    <row r="6940" spans="17:42" x14ac:dyDescent="0.25">
      <c r="Q6940" s="161">
        <v>6324</v>
      </c>
      <c r="R6940" s="163">
        <v>0.28710000000000002</v>
      </c>
      <c r="S6940" s="8" t="s">
        <v>9</v>
      </c>
      <c r="T6940" s="8" t="s">
        <v>10</v>
      </c>
      <c r="U6940" s="8">
        <v>1</v>
      </c>
      <c r="V6940" s="165">
        <v>76.599999999999994</v>
      </c>
      <c r="W6940" s="161">
        <v>6937</v>
      </c>
      <c r="X6940" s="159" t="s">
        <v>20</v>
      </c>
      <c r="AI6940" s="161">
        <v>3916</v>
      </c>
      <c r="AJ6940" s="163">
        <v>0.179233</v>
      </c>
      <c r="AK6940" s="8" t="s">
        <v>4</v>
      </c>
      <c r="AL6940" s="8" t="s">
        <v>5</v>
      </c>
      <c r="AM6940" s="8">
        <v>2</v>
      </c>
      <c r="AN6940" s="165">
        <v>102.3</v>
      </c>
      <c r="AO6940" s="161">
        <v>6944</v>
      </c>
      <c r="AP6940" s="159" t="s">
        <v>20</v>
      </c>
    </row>
    <row r="6941" spans="17:42" x14ac:dyDescent="0.25">
      <c r="Q6941" s="161">
        <v>6333</v>
      </c>
      <c r="R6941" s="163">
        <v>0.13641</v>
      </c>
      <c r="S6941" s="8" t="s">
        <v>4</v>
      </c>
      <c r="T6941" s="8" t="s">
        <v>5</v>
      </c>
      <c r="U6941" s="8">
        <v>1</v>
      </c>
      <c r="V6941" s="165">
        <v>84.15</v>
      </c>
      <c r="W6941" s="161">
        <v>6938</v>
      </c>
      <c r="X6941" s="159" t="s">
        <v>20</v>
      </c>
      <c r="AI6941" s="161">
        <v>3922</v>
      </c>
      <c r="AJ6941" s="163">
        <v>0.31511299999999998</v>
      </c>
      <c r="AK6941" s="8" t="s">
        <v>4</v>
      </c>
      <c r="AL6941" s="8" t="s">
        <v>5</v>
      </c>
      <c r="AM6941" s="8">
        <v>2</v>
      </c>
      <c r="AN6941" s="165">
        <v>104.82</v>
      </c>
      <c r="AO6941" s="161">
        <v>6945</v>
      </c>
      <c r="AP6941" s="159" t="s">
        <v>20</v>
      </c>
    </row>
    <row r="6942" spans="17:42" x14ac:dyDescent="0.25">
      <c r="Q6942" s="161">
        <v>6349</v>
      </c>
      <c r="R6942" s="163">
        <v>0.27487400000000001</v>
      </c>
      <c r="S6942" s="8" t="s">
        <v>6</v>
      </c>
      <c r="T6942" s="8" t="s">
        <v>5</v>
      </c>
      <c r="U6942" s="8">
        <v>1</v>
      </c>
      <c r="V6942" s="165">
        <v>98.14</v>
      </c>
      <c r="W6942" s="161">
        <v>6939</v>
      </c>
      <c r="X6942" s="159" t="s">
        <v>20</v>
      </c>
      <c r="AI6942" s="161">
        <v>3926</v>
      </c>
      <c r="AJ6942" s="163">
        <v>9.7566E-2</v>
      </c>
      <c r="AK6942" s="8" t="s">
        <v>4</v>
      </c>
      <c r="AL6942" s="8" t="s">
        <v>5</v>
      </c>
      <c r="AM6942" s="8">
        <v>2</v>
      </c>
      <c r="AN6942" s="165">
        <v>110.65</v>
      </c>
      <c r="AO6942" s="161">
        <v>6946</v>
      </c>
      <c r="AP6942" s="159" t="s">
        <v>20</v>
      </c>
    </row>
    <row r="6943" spans="17:42" x14ac:dyDescent="0.25">
      <c r="Q6943" s="161">
        <v>6357</v>
      </c>
      <c r="R6943" s="163">
        <v>0.119105</v>
      </c>
      <c r="S6943" s="8" t="s">
        <v>4</v>
      </c>
      <c r="T6943" s="8" t="s">
        <v>5</v>
      </c>
      <c r="U6943" s="8">
        <v>1</v>
      </c>
      <c r="V6943" s="165">
        <v>90.53</v>
      </c>
      <c r="W6943" s="161">
        <v>6940</v>
      </c>
      <c r="X6943" s="159" t="s">
        <v>20</v>
      </c>
      <c r="AI6943" s="161">
        <v>3927</v>
      </c>
      <c r="AJ6943" s="163">
        <v>0.39146799999999998</v>
      </c>
      <c r="AK6943" s="8" t="s">
        <v>9</v>
      </c>
      <c r="AL6943" s="8" t="s">
        <v>10</v>
      </c>
      <c r="AM6943" s="8">
        <v>2</v>
      </c>
      <c r="AN6943" s="165">
        <v>111.31</v>
      </c>
      <c r="AO6943" s="161">
        <v>6947</v>
      </c>
      <c r="AP6943" s="159" t="s">
        <v>20</v>
      </c>
    </row>
    <row r="6944" spans="17:42" x14ac:dyDescent="0.25">
      <c r="Q6944" s="161">
        <v>6365</v>
      </c>
      <c r="R6944" s="163">
        <v>0.31250299999999998</v>
      </c>
      <c r="S6944" s="8" t="s">
        <v>6</v>
      </c>
      <c r="T6944" s="8" t="s">
        <v>5</v>
      </c>
      <c r="U6944" s="8">
        <v>1</v>
      </c>
      <c r="V6944" s="165">
        <v>85.16</v>
      </c>
      <c r="W6944" s="161">
        <v>6941</v>
      </c>
      <c r="X6944" s="159" t="s">
        <v>20</v>
      </c>
      <c r="AI6944" s="161">
        <v>3942</v>
      </c>
      <c r="AJ6944" s="163">
        <v>0.64193299999999998</v>
      </c>
      <c r="AK6944" s="8" t="s">
        <v>4</v>
      </c>
      <c r="AL6944" s="8" t="s">
        <v>5</v>
      </c>
      <c r="AM6944" s="8">
        <v>2</v>
      </c>
      <c r="AN6944" s="165">
        <v>111.86</v>
      </c>
      <c r="AO6944" s="161">
        <v>6948</v>
      </c>
      <c r="AP6944" s="159" t="s">
        <v>20</v>
      </c>
    </row>
    <row r="6945" spans="17:42" x14ac:dyDescent="0.25">
      <c r="Q6945" s="161">
        <v>6372</v>
      </c>
      <c r="R6945" s="163">
        <v>0.27326099999999998</v>
      </c>
      <c r="S6945" s="8" t="s">
        <v>4</v>
      </c>
      <c r="T6945" s="8" t="s">
        <v>5</v>
      </c>
      <c r="U6945" s="8">
        <v>1</v>
      </c>
      <c r="V6945" s="165">
        <v>88.61</v>
      </c>
      <c r="W6945" s="161">
        <v>6942</v>
      </c>
      <c r="X6945" s="159" t="s">
        <v>20</v>
      </c>
      <c r="AI6945" s="161">
        <v>3964</v>
      </c>
      <c r="AJ6945" s="163">
        <v>0.26405699999999999</v>
      </c>
      <c r="AK6945" s="8" t="s">
        <v>6</v>
      </c>
      <c r="AL6945" s="8" t="s">
        <v>5</v>
      </c>
      <c r="AM6945" s="8">
        <v>2</v>
      </c>
      <c r="AN6945" s="165">
        <v>110.64</v>
      </c>
      <c r="AO6945" s="161">
        <v>6949</v>
      </c>
      <c r="AP6945" s="159" t="s">
        <v>20</v>
      </c>
    </row>
    <row r="6946" spans="17:42" x14ac:dyDescent="0.25">
      <c r="Q6946" s="161">
        <v>6375</v>
      </c>
      <c r="R6946" s="163">
        <v>0.43892700000000001</v>
      </c>
      <c r="S6946" s="8" t="s">
        <v>6</v>
      </c>
      <c r="T6946" s="8" t="s">
        <v>5</v>
      </c>
      <c r="U6946" s="8">
        <v>1</v>
      </c>
      <c r="V6946" s="165">
        <v>98.09</v>
      </c>
      <c r="W6946" s="161">
        <v>6943</v>
      </c>
      <c r="X6946" s="159" t="s">
        <v>19</v>
      </c>
      <c r="AI6946" s="161">
        <v>3975</v>
      </c>
      <c r="AJ6946" s="163">
        <v>0.52826499999999998</v>
      </c>
      <c r="AK6946" s="8" t="s">
        <v>4</v>
      </c>
      <c r="AL6946" s="8" t="s">
        <v>5</v>
      </c>
      <c r="AM6946" s="8">
        <v>2</v>
      </c>
      <c r="AN6946" s="165">
        <v>119.33</v>
      </c>
      <c r="AO6946" s="161">
        <v>6950</v>
      </c>
      <c r="AP6946" s="159" t="s">
        <v>20</v>
      </c>
    </row>
    <row r="6947" spans="17:42" x14ac:dyDescent="0.25">
      <c r="Q6947" s="161">
        <v>6391</v>
      </c>
      <c r="R6947" s="163">
        <v>0.20913100000000001</v>
      </c>
      <c r="S6947" s="8" t="s">
        <v>4</v>
      </c>
      <c r="T6947" s="8" t="s">
        <v>5</v>
      </c>
      <c r="U6947" s="8">
        <v>1</v>
      </c>
      <c r="V6947" s="165">
        <v>77.47</v>
      </c>
      <c r="W6947" s="161">
        <v>6944</v>
      </c>
      <c r="X6947" s="159" t="s">
        <v>20</v>
      </c>
      <c r="AI6947" s="161">
        <v>3977</v>
      </c>
      <c r="AJ6947" s="163">
        <v>0.57934799999999997</v>
      </c>
      <c r="AK6947" s="8" t="s">
        <v>4</v>
      </c>
      <c r="AL6947" s="8" t="s">
        <v>5</v>
      </c>
      <c r="AM6947" s="8">
        <v>2</v>
      </c>
      <c r="AN6947" s="165">
        <v>118.86</v>
      </c>
      <c r="AO6947" s="161">
        <v>6951</v>
      </c>
      <c r="AP6947" s="159" t="s">
        <v>18</v>
      </c>
    </row>
    <row r="6948" spans="17:42" x14ac:dyDescent="0.25">
      <c r="Q6948" s="161">
        <v>6395</v>
      </c>
      <c r="R6948" s="163">
        <v>0.259214</v>
      </c>
      <c r="S6948" s="8" t="s">
        <v>4</v>
      </c>
      <c r="T6948" s="8" t="s">
        <v>5</v>
      </c>
      <c r="U6948" s="8">
        <v>1</v>
      </c>
      <c r="V6948" s="165">
        <v>63.91</v>
      </c>
      <c r="W6948" s="161">
        <v>6945</v>
      </c>
      <c r="X6948" s="159" t="s">
        <v>20</v>
      </c>
      <c r="AI6948" s="161">
        <v>3979</v>
      </c>
      <c r="AJ6948" s="163">
        <v>0.31701099999999999</v>
      </c>
      <c r="AK6948" s="8" t="s">
        <v>9</v>
      </c>
      <c r="AL6948" s="8" t="s">
        <v>10</v>
      </c>
      <c r="AM6948" s="8">
        <v>2</v>
      </c>
      <c r="AN6948" s="165">
        <v>105.76</v>
      </c>
      <c r="AO6948" s="161">
        <v>6952</v>
      </c>
      <c r="AP6948" s="159" t="s">
        <v>18</v>
      </c>
    </row>
    <row r="6949" spans="17:42" x14ac:dyDescent="0.25">
      <c r="Q6949" s="161">
        <v>6425</v>
      </c>
      <c r="R6949" s="163">
        <v>0.140321</v>
      </c>
      <c r="S6949" s="8" t="s">
        <v>4</v>
      </c>
      <c r="T6949" s="8" t="s">
        <v>5</v>
      </c>
      <c r="U6949" s="8">
        <v>1</v>
      </c>
      <c r="V6949" s="165">
        <v>66.209999999999994</v>
      </c>
      <c r="W6949" s="161">
        <v>6946</v>
      </c>
      <c r="X6949" s="159" t="s">
        <v>20</v>
      </c>
      <c r="AI6949" s="161">
        <v>3981</v>
      </c>
      <c r="AJ6949" s="163">
        <v>0.260905</v>
      </c>
      <c r="AK6949" s="8" t="s">
        <v>4</v>
      </c>
      <c r="AL6949" s="8" t="s">
        <v>5</v>
      </c>
      <c r="AM6949" s="8">
        <v>2</v>
      </c>
      <c r="AN6949" s="165">
        <v>115.49</v>
      </c>
      <c r="AO6949" s="161">
        <v>6953</v>
      </c>
      <c r="AP6949" s="159" t="s">
        <v>18</v>
      </c>
    </row>
    <row r="6950" spans="17:42" x14ac:dyDescent="0.25">
      <c r="Q6950" s="161">
        <v>6429</v>
      </c>
      <c r="R6950" s="163">
        <v>0.36294700000000002</v>
      </c>
      <c r="S6950" s="8" t="s">
        <v>4</v>
      </c>
      <c r="T6950" s="8" t="s">
        <v>5</v>
      </c>
      <c r="U6950" s="8">
        <v>1</v>
      </c>
      <c r="V6950" s="165">
        <v>60.35</v>
      </c>
      <c r="W6950" s="161">
        <v>6947</v>
      </c>
      <c r="X6950" s="159" t="s">
        <v>20</v>
      </c>
      <c r="AI6950" s="161">
        <v>3986</v>
      </c>
      <c r="AJ6950" s="163">
        <v>0.208901</v>
      </c>
      <c r="AK6950" s="8" t="s">
        <v>7</v>
      </c>
      <c r="AL6950" s="8" t="s">
        <v>5</v>
      </c>
      <c r="AM6950" s="8">
        <v>2</v>
      </c>
      <c r="AN6950" s="165">
        <v>112.96</v>
      </c>
      <c r="AO6950" s="161">
        <v>6954</v>
      </c>
      <c r="AP6950" s="159" t="s">
        <v>18</v>
      </c>
    </row>
    <row r="6951" spans="17:42" x14ac:dyDescent="0.25">
      <c r="Q6951" s="161">
        <v>6431</v>
      </c>
      <c r="R6951" s="163">
        <v>0.39885199999999998</v>
      </c>
      <c r="S6951" s="8" t="s">
        <v>4</v>
      </c>
      <c r="T6951" s="8" t="s">
        <v>5</v>
      </c>
      <c r="U6951" s="8">
        <v>1</v>
      </c>
      <c r="V6951" s="165">
        <v>62.24</v>
      </c>
      <c r="W6951" s="161">
        <v>6948</v>
      </c>
      <c r="X6951" s="159" t="s">
        <v>20</v>
      </c>
      <c r="AI6951" s="161">
        <v>3989</v>
      </c>
      <c r="AJ6951" s="163">
        <v>0.78931499999999999</v>
      </c>
      <c r="AK6951" s="8" t="s">
        <v>4</v>
      </c>
      <c r="AL6951" s="8" t="s">
        <v>5</v>
      </c>
      <c r="AM6951" s="8">
        <v>2</v>
      </c>
      <c r="AN6951" s="165">
        <v>121.68</v>
      </c>
      <c r="AO6951" s="161">
        <v>6955</v>
      </c>
      <c r="AP6951" s="159" t="s">
        <v>18</v>
      </c>
    </row>
    <row r="6952" spans="17:42" x14ac:dyDescent="0.25">
      <c r="Q6952" s="161">
        <v>6438</v>
      </c>
      <c r="R6952" s="163">
        <v>0.100106</v>
      </c>
      <c r="S6952" s="8" t="s">
        <v>4</v>
      </c>
      <c r="T6952" s="8" t="s">
        <v>5</v>
      </c>
      <c r="U6952" s="8">
        <v>1</v>
      </c>
      <c r="V6952" s="165">
        <v>96.31</v>
      </c>
      <c r="W6952" s="161">
        <v>6949</v>
      </c>
      <c r="X6952" s="159" t="s">
        <v>20</v>
      </c>
      <c r="AI6952" s="161">
        <v>3991</v>
      </c>
      <c r="AJ6952" s="163">
        <v>0.121119</v>
      </c>
      <c r="AK6952" s="8" t="s">
        <v>4</v>
      </c>
      <c r="AL6952" s="8" t="s">
        <v>5</v>
      </c>
      <c r="AM6952" s="8">
        <v>2</v>
      </c>
      <c r="AN6952" s="165">
        <v>123.59</v>
      </c>
      <c r="AO6952" s="161">
        <v>6956</v>
      </c>
      <c r="AP6952" s="159" t="s">
        <v>18</v>
      </c>
    </row>
    <row r="6953" spans="17:42" x14ac:dyDescent="0.25">
      <c r="Q6953" s="161">
        <v>6444</v>
      </c>
      <c r="R6953" s="163">
        <v>0.289383</v>
      </c>
      <c r="S6953" s="8" t="s">
        <v>4</v>
      </c>
      <c r="T6953" s="8" t="s">
        <v>5</v>
      </c>
      <c r="U6953" s="8">
        <v>1</v>
      </c>
      <c r="V6953" s="165">
        <v>99.03</v>
      </c>
      <c r="W6953" s="161">
        <v>6950</v>
      </c>
      <c r="X6953" s="159" t="s">
        <v>20</v>
      </c>
      <c r="AI6953" s="161">
        <v>3997</v>
      </c>
      <c r="AJ6953" s="163">
        <v>0.13548099999999999</v>
      </c>
      <c r="AK6953" s="8" t="s">
        <v>4</v>
      </c>
      <c r="AL6953" s="8" t="s">
        <v>5</v>
      </c>
      <c r="AM6953" s="8">
        <v>2</v>
      </c>
      <c r="AN6953" s="165">
        <v>115.58</v>
      </c>
      <c r="AO6953" s="161">
        <v>6957</v>
      </c>
      <c r="AP6953" s="159" t="s">
        <v>18</v>
      </c>
    </row>
    <row r="6954" spans="17:42" x14ac:dyDescent="0.25">
      <c r="Q6954" s="161">
        <v>6445</v>
      </c>
      <c r="R6954" s="163">
        <v>0.73462700000000003</v>
      </c>
      <c r="S6954" s="8" t="s">
        <v>4</v>
      </c>
      <c r="T6954" s="8" t="s">
        <v>5</v>
      </c>
      <c r="U6954" s="8">
        <v>1</v>
      </c>
      <c r="V6954" s="165">
        <v>81.73</v>
      </c>
      <c r="W6954" s="161">
        <v>6951</v>
      </c>
      <c r="X6954" s="159" t="s">
        <v>20</v>
      </c>
      <c r="AI6954" s="161">
        <v>4009</v>
      </c>
      <c r="AJ6954" s="163">
        <v>0.42160799999999998</v>
      </c>
      <c r="AK6954" s="8" t="s">
        <v>4</v>
      </c>
      <c r="AL6954" s="8" t="s">
        <v>5</v>
      </c>
      <c r="AM6954" s="8">
        <v>2</v>
      </c>
      <c r="AN6954" s="165">
        <v>118.42</v>
      </c>
      <c r="AO6954" s="161">
        <v>6958</v>
      </c>
      <c r="AP6954" s="159" t="s">
        <v>18</v>
      </c>
    </row>
    <row r="6955" spans="17:42" x14ac:dyDescent="0.25">
      <c r="Q6955" s="161">
        <v>6456</v>
      </c>
      <c r="R6955" s="163">
        <v>0.124226</v>
      </c>
      <c r="S6955" s="8" t="s">
        <v>4</v>
      </c>
      <c r="T6955" s="8" t="s">
        <v>5</v>
      </c>
      <c r="U6955" s="8">
        <v>1</v>
      </c>
      <c r="V6955" s="165">
        <v>64.8</v>
      </c>
      <c r="W6955" s="161">
        <v>6952</v>
      </c>
      <c r="X6955" s="159" t="s">
        <v>20</v>
      </c>
      <c r="AI6955" s="161">
        <v>4014</v>
      </c>
      <c r="AJ6955" s="163">
        <v>0.30148399999999997</v>
      </c>
      <c r="AK6955" s="8" t="s">
        <v>4</v>
      </c>
      <c r="AL6955" s="8" t="s">
        <v>5</v>
      </c>
      <c r="AM6955" s="8">
        <v>2</v>
      </c>
      <c r="AN6955" s="165">
        <v>113.67</v>
      </c>
      <c r="AO6955" s="161">
        <v>6959</v>
      </c>
      <c r="AP6955" s="159" t="s">
        <v>18</v>
      </c>
    </row>
    <row r="6956" spans="17:42" x14ac:dyDescent="0.25">
      <c r="Q6956" s="161">
        <v>6461</v>
      </c>
      <c r="R6956" s="163">
        <v>0.40516799999999997</v>
      </c>
      <c r="S6956" s="8" t="s">
        <v>4</v>
      </c>
      <c r="T6956" s="8" t="s">
        <v>5</v>
      </c>
      <c r="U6956" s="8">
        <v>1</v>
      </c>
      <c r="V6956" s="165">
        <v>98.94</v>
      </c>
      <c r="W6956" s="161">
        <v>6953</v>
      </c>
      <c r="X6956" s="159" t="s">
        <v>20</v>
      </c>
      <c r="AI6956" s="161">
        <v>4016</v>
      </c>
      <c r="AJ6956" s="163">
        <v>0.105033</v>
      </c>
      <c r="AK6956" s="8" t="s">
        <v>4</v>
      </c>
      <c r="AL6956" s="8" t="s">
        <v>5</v>
      </c>
      <c r="AM6956" s="8">
        <v>2</v>
      </c>
      <c r="AN6956" s="165">
        <v>123.58</v>
      </c>
      <c r="AO6956" s="161">
        <v>6960</v>
      </c>
      <c r="AP6956" s="159" t="s">
        <v>20</v>
      </c>
    </row>
    <row r="6957" spans="17:42" x14ac:dyDescent="0.25">
      <c r="Q6957" s="161">
        <v>6509</v>
      </c>
      <c r="R6957" s="163">
        <v>0.131134</v>
      </c>
      <c r="S6957" s="8" t="s">
        <v>4</v>
      </c>
      <c r="T6957" s="8" t="s">
        <v>5</v>
      </c>
      <c r="U6957" s="8">
        <v>1</v>
      </c>
      <c r="V6957" s="165">
        <v>60.74</v>
      </c>
      <c r="W6957" s="161">
        <v>6954</v>
      </c>
      <c r="X6957" s="159" t="s">
        <v>20</v>
      </c>
      <c r="AI6957" s="161">
        <v>4026</v>
      </c>
      <c r="AJ6957" s="163">
        <v>8.8590000000000002E-2</v>
      </c>
      <c r="AK6957" s="8" t="s">
        <v>4</v>
      </c>
      <c r="AL6957" s="8" t="s">
        <v>5</v>
      </c>
      <c r="AM6957" s="8">
        <v>2</v>
      </c>
      <c r="AN6957" s="165">
        <v>110.28</v>
      </c>
      <c r="AO6957" s="161">
        <v>6961</v>
      </c>
      <c r="AP6957" s="159" t="s">
        <v>20</v>
      </c>
    </row>
    <row r="6958" spans="17:42" x14ac:dyDescent="0.25">
      <c r="Q6958" s="161">
        <v>6529</v>
      </c>
      <c r="R6958" s="163">
        <v>0.30221500000000001</v>
      </c>
      <c r="S6958" s="8" t="s">
        <v>4</v>
      </c>
      <c r="T6958" s="8" t="s">
        <v>5</v>
      </c>
      <c r="U6958" s="8">
        <v>1</v>
      </c>
      <c r="V6958" s="165">
        <v>66.81</v>
      </c>
      <c r="W6958" s="161">
        <v>6955</v>
      </c>
      <c r="X6958" s="159" t="s">
        <v>20</v>
      </c>
      <c r="AI6958" s="161">
        <v>4032</v>
      </c>
      <c r="AJ6958" s="163">
        <v>0.133963</v>
      </c>
      <c r="AK6958" s="8" t="s">
        <v>4</v>
      </c>
      <c r="AL6958" s="8" t="s">
        <v>5</v>
      </c>
      <c r="AM6958" s="8">
        <v>2</v>
      </c>
      <c r="AN6958" s="165">
        <v>124.05</v>
      </c>
      <c r="AO6958" s="161">
        <v>6962</v>
      </c>
      <c r="AP6958" s="159" t="s">
        <v>20</v>
      </c>
    </row>
    <row r="6959" spans="17:42" x14ac:dyDescent="0.25">
      <c r="Q6959" s="161">
        <v>6545</v>
      </c>
      <c r="R6959" s="163">
        <v>9.6391000000000004E-2</v>
      </c>
      <c r="S6959" s="8" t="s">
        <v>4</v>
      </c>
      <c r="T6959" s="8" t="s">
        <v>5</v>
      </c>
      <c r="U6959" s="8">
        <v>1</v>
      </c>
      <c r="V6959" s="165">
        <v>60.75</v>
      </c>
      <c r="W6959" s="161">
        <v>6956</v>
      </c>
      <c r="X6959" s="159" t="s">
        <v>20</v>
      </c>
      <c r="AI6959" s="161">
        <v>4039</v>
      </c>
      <c r="AJ6959" s="163">
        <v>0.320967</v>
      </c>
      <c r="AK6959" s="8" t="s">
        <v>6</v>
      </c>
      <c r="AL6959" s="8" t="s">
        <v>5</v>
      </c>
      <c r="AM6959" s="8">
        <v>2</v>
      </c>
      <c r="AN6959" s="165">
        <v>117.14</v>
      </c>
      <c r="AO6959" s="161">
        <v>6963</v>
      </c>
      <c r="AP6959" s="159" t="s">
        <v>20</v>
      </c>
    </row>
    <row r="6960" spans="17:42" x14ac:dyDescent="0.25">
      <c r="Q6960" s="161">
        <v>6547</v>
      </c>
      <c r="R6960" s="163">
        <v>0.39694600000000002</v>
      </c>
      <c r="S6960" s="8" t="s">
        <v>4</v>
      </c>
      <c r="T6960" s="8" t="s">
        <v>5</v>
      </c>
      <c r="U6960" s="8">
        <v>1</v>
      </c>
      <c r="V6960" s="165">
        <v>61.42</v>
      </c>
      <c r="W6960" s="161">
        <v>6957</v>
      </c>
      <c r="X6960" s="159" t="s">
        <v>20</v>
      </c>
      <c r="AI6960" s="161">
        <v>4048</v>
      </c>
      <c r="AJ6960" s="163">
        <v>0.19125900000000001</v>
      </c>
      <c r="AK6960" s="8" t="s">
        <v>6</v>
      </c>
      <c r="AL6960" s="8" t="s">
        <v>5</v>
      </c>
      <c r="AM6960" s="8">
        <v>2</v>
      </c>
      <c r="AN6960" s="165">
        <v>110.28</v>
      </c>
      <c r="AO6960" s="161">
        <v>6964</v>
      </c>
      <c r="AP6960" s="159" t="s">
        <v>20</v>
      </c>
    </row>
    <row r="6961" spans="17:42" x14ac:dyDescent="0.25">
      <c r="Q6961" s="161">
        <v>6552</v>
      </c>
      <c r="R6961" s="163">
        <v>0.14954899999999999</v>
      </c>
      <c r="S6961" s="8" t="s">
        <v>4</v>
      </c>
      <c r="T6961" s="8" t="s">
        <v>5</v>
      </c>
      <c r="U6961" s="8">
        <v>1</v>
      </c>
      <c r="V6961" s="165">
        <v>79.83</v>
      </c>
      <c r="W6961" s="161">
        <v>6958</v>
      </c>
      <c r="X6961" s="159" t="s">
        <v>20</v>
      </c>
      <c r="AI6961" s="161">
        <v>4049</v>
      </c>
      <c r="AJ6961" s="163">
        <v>0.20397100000000001</v>
      </c>
      <c r="AK6961" s="8" t="s">
        <v>4</v>
      </c>
      <c r="AL6961" s="8" t="s">
        <v>5</v>
      </c>
      <c r="AM6961" s="8">
        <v>2</v>
      </c>
      <c r="AN6961" s="165">
        <v>111.48</v>
      </c>
      <c r="AO6961" s="161">
        <v>6965</v>
      </c>
      <c r="AP6961" s="159" t="s">
        <v>18</v>
      </c>
    </row>
    <row r="6962" spans="17:42" x14ac:dyDescent="0.25">
      <c r="Q6962" s="161">
        <v>6571</v>
      </c>
      <c r="R6962" s="163">
        <v>0.31017099999999997</v>
      </c>
      <c r="S6962" s="8" t="s">
        <v>4</v>
      </c>
      <c r="T6962" s="8" t="s">
        <v>5</v>
      </c>
      <c r="U6962" s="8">
        <v>1</v>
      </c>
      <c r="V6962" s="165">
        <v>61.92</v>
      </c>
      <c r="W6962" s="161">
        <v>6959</v>
      </c>
      <c r="X6962" s="159" t="s">
        <v>20</v>
      </c>
      <c r="AI6962" s="161">
        <v>4064</v>
      </c>
      <c r="AJ6962" s="163">
        <v>0.182031</v>
      </c>
      <c r="AK6962" s="8" t="s">
        <v>4</v>
      </c>
      <c r="AL6962" s="8" t="s">
        <v>5</v>
      </c>
      <c r="AM6962" s="8">
        <v>2</v>
      </c>
      <c r="AN6962" s="165">
        <v>123.21</v>
      </c>
      <c r="AO6962" s="161">
        <v>6966</v>
      </c>
      <c r="AP6962" s="159" t="s">
        <v>18</v>
      </c>
    </row>
    <row r="6963" spans="17:42" x14ac:dyDescent="0.25">
      <c r="Q6963" s="161">
        <v>6573</v>
      </c>
      <c r="R6963" s="163">
        <v>0.33414100000000002</v>
      </c>
      <c r="S6963" s="8" t="s">
        <v>4</v>
      </c>
      <c r="T6963" s="8" t="s">
        <v>5</v>
      </c>
      <c r="U6963" s="8">
        <v>1</v>
      </c>
      <c r="V6963" s="165">
        <v>63.67</v>
      </c>
      <c r="W6963" s="161">
        <v>6960</v>
      </c>
      <c r="X6963" s="159" t="s">
        <v>20</v>
      </c>
      <c r="AI6963" s="161">
        <v>4068</v>
      </c>
      <c r="AJ6963" s="163">
        <v>0.52292099999999997</v>
      </c>
      <c r="AK6963" s="8" t="s">
        <v>4</v>
      </c>
      <c r="AL6963" s="8" t="s">
        <v>5</v>
      </c>
      <c r="AM6963" s="8">
        <v>2</v>
      </c>
      <c r="AN6963" s="165">
        <v>102.8</v>
      </c>
      <c r="AO6963" s="161">
        <v>6967</v>
      </c>
      <c r="AP6963" s="159" t="s">
        <v>19</v>
      </c>
    </row>
    <row r="6964" spans="17:42" x14ac:dyDescent="0.25">
      <c r="Q6964" s="161">
        <v>6581</v>
      </c>
      <c r="R6964" s="163">
        <v>0.45761600000000002</v>
      </c>
      <c r="S6964" s="8" t="s">
        <v>4</v>
      </c>
      <c r="T6964" s="8" t="s">
        <v>5</v>
      </c>
      <c r="U6964" s="8">
        <v>1</v>
      </c>
      <c r="V6964" s="165">
        <v>74.17</v>
      </c>
      <c r="W6964" s="161">
        <v>6961</v>
      </c>
      <c r="X6964" s="159" t="s">
        <v>20</v>
      </c>
      <c r="AI6964" s="161">
        <v>4072</v>
      </c>
      <c r="AJ6964" s="163">
        <v>9.3211000000000002E-2</v>
      </c>
      <c r="AK6964" s="8" t="s">
        <v>9</v>
      </c>
      <c r="AL6964" s="8" t="s">
        <v>10</v>
      </c>
      <c r="AM6964" s="8">
        <v>2</v>
      </c>
      <c r="AN6964" s="165">
        <v>107.29</v>
      </c>
      <c r="AO6964" s="161">
        <v>6968</v>
      </c>
      <c r="AP6964" s="159" t="s">
        <v>18</v>
      </c>
    </row>
    <row r="6965" spans="17:42" x14ac:dyDescent="0.25">
      <c r="Q6965" s="161">
        <v>6624</v>
      </c>
      <c r="R6965" s="163">
        <v>1.070492</v>
      </c>
      <c r="S6965" s="8" t="s">
        <v>4</v>
      </c>
      <c r="T6965" s="8" t="s">
        <v>5</v>
      </c>
      <c r="U6965" s="8">
        <v>1</v>
      </c>
      <c r="V6965" s="165">
        <v>96.22</v>
      </c>
      <c r="W6965" s="161">
        <v>6962</v>
      </c>
      <c r="X6965" s="159" t="s">
        <v>20</v>
      </c>
      <c r="AI6965" s="161">
        <v>4082</v>
      </c>
      <c r="AJ6965" s="163">
        <v>0.47279599999999999</v>
      </c>
      <c r="AK6965" s="8" t="s">
        <v>9</v>
      </c>
      <c r="AL6965" s="8" t="s">
        <v>10</v>
      </c>
      <c r="AM6965" s="8">
        <v>2</v>
      </c>
      <c r="AN6965" s="165">
        <v>106.72</v>
      </c>
      <c r="AO6965" s="161">
        <v>6969</v>
      </c>
      <c r="AP6965" s="159" t="s">
        <v>20</v>
      </c>
    </row>
    <row r="6966" spans="17:42" x14ac:dyDescent="0.25">
      <c r="Q6966" s="161">
        <v>6625</v>
      </c>
      <c r="R6966" s="163">
        <v>0.21171899999999999</v>
      </c>
      <c r="S6966" s="8" t="s">
        <v>4</v>
      </c>
      <c r="T6966" s="8" t="s">
        <v>5</v>
      </c>
      <c r="U6966" s="8">
        <v>1</v>
      </c>
      <c r="V6966" s="165">
        <v>61.69</v>
      </c>
      <c r="W6966" s="161">
        <v>6963</v>
      </c>
      <c r="X6966" s="159" t="s">
        <v>20</v>
      </c>
      <c r="AI6966" s="161">
        <v>4084</v>
      </c>
      <c r="AJ6966" s="163">
        <v>0.16255900000000001</v>
      </c>
      <c r="AK6966" s="8" t="s">
        <v>4</v>
      </c>
      <c r="AL6966" s="8" t="s">
        <v>5</v>
      </c>
      <c r="AM6966" s="8">
        <v>2</v>
      </c>
      <c r="AN6966" s="165">
        <v>114.26</v>
      </c>
      <c r="AO6966" s="161">
        <v>6970</v>
      </c>
      <c r="AP6966" s="159" t="s">
        <v>18</v>
      </c>
    </row>
    <row r="6967" spans="17:42" x14ac:dyDescent="0.25">
      <c r="Q6967" s="161">
        <v>6639</v>
      </c>
      <c r="R6967" s="163">
        <v>0.20900099999999999</v>
      </c>
      <c r="S6967" s="8" t="s">
        <v>4</v>
      </c>
      <c r="T6967" s="8" t="s">
        <v>5</v>
      </c>
      <c r="U6967" s="8">
        <v>1</v>
      </c>
      <c r="V6967" s="165">
        <v>90</v>
      </c>
      <c r="W6967" s="161">
        <v>6964</v>
      </c>
      <c r="X6967" s="159" t="s">
        <v>20</v>
      </c>
      <c r="AI6967" s="161">
        <v>4087</v>
      </c>
      <c r="AJ6967" s="163">
        <v>0.149146</v>
      </c>
      <c r="AK6967" s="8" t="s">
        <v>4</v>
      </c>
      <c r="AL6967" s="8" t="s">
        <v>5</v>
      </c>
      <c r="AM6967" s="8">
        <v>2</v>
      </c>
      <c r="AN6967" s="165">
        <v>116.57</v>
      </c>
      <c r="AO6967" s="161">
        <v>6971</v>
      </c>
      <c r="AP6967" s="159" t="s">
        <v>20</v>
      </c>
    </row>
    <row r="6968" spans="17:42" x14ac:dyDescent="0.25">
      <c r="Q6968" s="161">
        <v>6666</v>
      </c>
      <c r="R6968" s="163">
        <v>0.34814800000000001</v>
      </c>
      <c r="S6968" s="8" t="s">
        <v>4</v>
      </c>
      <c r="T6968" s="8" t="s">
        <v>5</v>
      </c>
      <c r="U6968" s="8">
        <v>1</v>
      </c>
      <c r="V6968" s="165">
        <v>94.92</v>
      </c>
      <c r="W6968" s="161">
        <v>6965</v>
      </c>
      <c r="X6968" s="159" t="s">
        <v>20</v>
      </c>
      <c r="AI6968" s="161">
        <v>4092</v>
      </c>
      <c r="AJ6968" s="163">
        <v>6.7359000000000002E-2</v>
      </c>
      <c r="AK6968" s="8" t="s">
        <v>6</v>
      </c>
      <c r="AL6968" s="8" t="s">
        <v>5</v>
      </c>
      <c r="AM6968" s="8">
        <v>2</v>
      </c>
      <c r="AN6968" s="165">
        <v>114.28</v>
      </c>
      <c r="AO6968" s="161">
        <v>6972</v>
      </c>
      <c r="AP6968" s="159" t="s">
        <v>18</v>
      </c>
    </row>
    <row r="6969" spans="17:42" x14ac:dyDescent="0.25">
      <c r="Q6969" s="161">
        <v>6710</v>
      </c>
      <c r="R6969" s="163">
        <v>0.103326</v>
      </c>
      <c r="S6969" s="8" t="s">
        <v>4</v>
      </c>
      <c r="T6969" s="8" t="s">
        <v>5</v>
      </c>
      <c r="U6969" s="8">
        <v>1</v>
      </c>
      <c r="V6969" s="165">
        <v>60.81</v>
      </c>
      <c r="W6969" s="161">
        <v>6966</v>
      </c>
      <c r="X6969" s="159" t="s">
        <v>20</v>
      </c>
      <c r="AI6969" s="161">
        <v>4094</v>
      </c>
      <c r="AJ6969" s="163">
        <v>0.79330800000000001</v>
      </c>
      <c r="AK6969" s="8" t="s">
        <v>4</v>
      </c>
      <c r="AL6969" s="8" t="s">
        <v>5</v>
      </c>
      <c r="AM6969" s="8">
        <v>2</v>
      </c>
      <c r="AN6969" s="165">
        <v>118.28</v>
      </c>
      <c r="AO6969" s="161">
        <v>6973</v>
      </c>
      <c r="AP6969" s="159" t="s">
        <v>20</v>
      </c>
    </row>
    <row r="6970" spans="17:42" x14ac:dyDescent="0.25">
      <c r="Q6970" s="161">
        <v>6716</v>
      </c>
      <c r="R6970" s="163">
        <v>0.333735</v>
      </c>
      <c r="S6970" s="8" t="s">
        <v>4</v>
      </c>
      <c r="T6970" s="8" t="s">
        <v>5</v>
      </c>
      <c r="U6970" s="8">
        <v>1</v>
      </c>
      <c r="V6970" s="165">
        <v>66.88</v>
      </c>
      <c r="W6970" s="161">
        <v>6967</v>
      </c>
      <c r="X6970" s="159" t="s">
        <v>20</v>
      </c>
      <c r="AI6970" s="161">
        <v>4095</v>
      </c>
      <c r="AJ6970" s="163">
        <v>0.161491</v>
      </c>
      <c r="AK6970" s="8" t="s">
        <v>9</v>
      </c>
      <c r="AL6970" s="8" t="s">
        <v>10</v>
      </c>
      <c r="AM6970" s="8">
        <v>2</v>
      </c>
      <c r="AN6970" s="165">
        <v>111.16</v>
      </c>
      <c r="AO6970" s="161">
        <v>6974</v>
      </c>
      <c r="AP6970" s="159" t="s">
        <v>20</v>
      </c>
    </row>
    <row r="6971" spans="17:42" x14ac:dyDescent="0.25">
      <c r="Q6971" s="161">
        <v>6723</v>
      </c>
      <c r="R6971" s="163">
        <v>0.24585399999999999</v>
      </c>
      <c r="S6971" s="8" t="s">
        <v>4</v>
      </c>
      <c r="T6971" s="8" t="s">
        <v>5</v>
      </c>
      <c r="U6971" s="8">
        <v>1</v>
      </c>
      <c r="V6971" s="165">
        <v>61.06</v>
      </c>
      <c r="W6971" s="161">
        <v>6968</v>
      </c>
      <c r="X6971" s="159" t="s">
        <v>20</v>
      </c>
      <c r="AI6971" s="161">
        <v>4099</v>
      </c>
      <c r="AJ6971" s="163">
        <v>0.28276000000000001</v>
      </c>
      <c r="AK6971" s="8" t="s">
        <v>6</v>
      </c>
      <c r="AL6971" s="8" t="s">
        <v>5</v>
      </c>
      <c r="AM6971" s="8">
        <v>2</v>
      </c>
      <c r="AN6971" s="165">
        <v>118.24</v>
      </c>
      <c r="AO6971" s="161">
        <v>6975</v>
      </c>
      <c r="AP6971" s="159" t="s">
        <v>18</v>
      </c>
    </row>
    <row r="6972" spans="17:42" x14ac:dyDescent="0.25">
      <c r="Q6972" s="161">
        <v>6751</v>
      </c>
      <c r="R6972" s="163">
        <v>0.26341199999999998</v>
      </c>
      <c r="S6972" s="8" t="s">
        <v>4</v>
      </c>
      <c r="T6972" s="8" t="s">
        <v>5</v>
      </c>
      <c r="U6972" s="8">
        <v>1</v>
      </c>
      <c r="V6972" s="165">
        <v>80.66</v>
      </c>
      <c r="W6972" s="161">
        <v>6969</v>
      </c>
      <c r="X6972" s="159" t="s">
        <v>20</v>
      </c>
      <c r="AI6972" s="161">
        <v>4102</v>
      </c>
      <c r="AJ6972" s="163">
        <v>0.222159</v>
      </c>
      <c r="AK6972" s="8" t="s">
        <v>6</v>
      </c>
      <c r="AL6972" s="8" t="s">
        <v>5</v>
      </c>
      <c r="AM6972" s="8">
        <v>2</v>
      </c>
      <c r="AN6972" s="165">
        <v>102.37</v>
      </c>
      <c r="AO6972" s="161">
        <v>6976</v>
      </c>
      <c r="AP6972" s="159" t="s">
        <v>20</v>
      </c>
    </row>
    <row r="6973" spans="17:42" x14ac:dyDescent="0.25">
      <c r="Q6973" s="161">
        <v>6757</v>
      </c>
      <c r="R6973" s="163">
        <v>0.43035200000000001</v>
      </c>
      <c r="S6973" s="8" t="s">
        <v>4</v>
      </c>
      <c r="T6973" s="8" t="s">
        <v>5</v>
      </c>
      <c r="U6973" s="8">
        <v>1</v>
      </c>
      <c r="V6973" s="165">
        <v>77.89</v>
      </c>
      <c r="W6973" s="161">
        <v>6970</v>
      </c>
      <c r="X6973" s="159" t="s">
        <v>20</v>
      </c>
      <c r="AI6973" s="161">
        <v>4107</v>
      </c>
      <c r="AJ6973" s="163">
        <v>9.9371000000000001E-2</v>
      </c>
      <c r="AK6973" s="8" t="s">
        <v>4</v>
      </c>
      <c r="AL6973" s="8" t="s">
        <v>5</v>
      </c>
      <c r="AM6973" s="8">
        <v>2</v>
      </c>
      <c r="AN6973" s="165">
        <v>116.54</v>
      </c>
      <c r="AO6973" s="161">
        <v>6977</v>
      </c>
      <c r="AP6973" s="159" t="s">
        <v>18</v>
      </c>
    </row>
    <row r="6974" spans="17:42" x14ac:dyDescent="0.25">
      <c r="Q6974" s="161">
        <v>6759</v>
      </c>
      <c r="R6974" s="163">
        <v>0.37251600000000001</v>
      </c>
      <c r="S6974" s="8" t="s">
        <v>4</v>
      </c>
      <c r="T6974" s="8" t="s">
        <v>5</v>
      </c>
      <c r="U6974" s="8">
        <v>1</v>
      </c>
      <c r="V6974" s="165">
        <v>74.37</v>
      </c>
      <c r="W6974" s="161">
        <v>6971</v>
      </c>
      <c r="X6974" s="159" t="s">
        <v>20</v>
      </c>
      <c r="AI6974" s="161">
        <v>4109</v>
      </c>
      <c r="AJ6974" s="163">
        <v>0.63548800000000005</v>
      </c>
      <c r="AK6974" s="8" t="s">
        <v>4</v>
      </c>
      <c r="AL6974" s="8" t="s">
        <v>5</v>
      </c>
      <c r="AM6974" s="8">
        <v>2</v>
      </c>
      <c r="AN6974" s="165">
        <v>110.15</v>
      </c>
      <c r="AO6974" s="161">
        <v>6978</v>
      </c>
      <c r="AP6974" s="159" t="s">
        <v>18</v>
      </c>
    </row>
    <row r="6975" spans="17:42" x14ac:dyDescent="0.25">
      <c r="Q6975" s="161">
        <v>6768</v>
      </c>
      <c r="R6975" s="163">
        <v>0.49999399999999999</v>
      </c>
      <c r="S6975" s="8" t="s">
        <v>4</v>
      </c>
      <c r="T6975" s="8" t="s">
        <v>5</v>
      </c>
      <c r="U6975" s="8">
        <v>1</v>
      </c>
      <c r="V6975" s="165">
        <v>72.81</v>
      </c>
      <c r="W6975" s="161">
        <v>6972</v>
      </c>
      <c r="X6975" s="159" t="s">
        <v>20</v>
      </c>
      <c r="AI6975" s="161">
        <v>4116</v>
      </c>
      <c r="AJ6975" s="163">
        <v>0.20530000000000001</v>
      </c>
      <c r="AK6975" s="8" t="s">
        <v>4</v>
      </c>
      <c r="AL6975" s="8" t="s">
        <v>5</v>
      </c>
      <c r="AM6975" s="8">
        <v>2</v>
      </c>
      <c r="AN6975" s="165">
        <v>118.51</v>
      </c>
      <c r="AO6975" s="161">
        <v>6979</v>
      </c>
      <c r="AP6975" s="159" t="s">
        <v>18</v>
      </c>
    </row>
    <row r="6976" spans="17:42" x14ac:dyDescent="0.25">
      <c r="Q6976" s="161">
        <v>6770</v>
      </c>
      <c r="R6976" s="163">
        <v>0.193718</v>
      </c>
      <c r="S6976" s="8" t="s">
        <v>4</v>
      </c>
      <c r="T6976" s="8" t="s">
        <v>5</v>
      </c>
      <c r="U6976" s="8">
        <v>1</v>
      </c>
      <c r="V6976" s="165">
        <v>66.09</v>
      </c>
      <c r="W6976" s="161">
        <v>6973</v>
      </c>
      <c r="X6976" s="159" t="s">
        <v>20</v>
      </c>
      <c r="AI6976" s="161">
        <v>4135</v>
      </c>
      <c r="AJ6976" s="163">
        <v>0.322492</v>
      </c>
      <c r="AK6976" s="8" t="s">
        <v>6</v>
      </c>
      <c r="AL6976" s="8" t="s">
        <v>5</v>
      </c>
      <c r="AM6976" s="8">
        <v>2</v>
      </c>
      <c r="AN6976" s="165">
        <v>103.59</v>
      </c>
      <c r="AO6976" s="161">
        <v>6980</v>
      </c>
      <c r="AP6976" s="159" t="s">
        <v>18</v>
      </c>
    </row>
    <row r="6977" spans="17:42" x14ac:dyDescent="0.25">
      <c r="Q6977" s="161">
        <v>6779</v>
      </c>
      <c r="R6977" s="163">
        <v>0.13411699999999999</v>
      </c>
      <c r="S6977" s="8" t="s">
        <v>4</v>
      </c>
      <c r="T6977" s="8" t="s">
        <v>5</v>
      </c>
      <c r="U6977" s="8">
        <v>1</v>
      </c>
      <c r="V6977" s="165">
        <v>80.56</v>
      </c>
      <c r="W6977" s="161">
        <v>6974</v>
      </c>
      <c r="X6977" s="159" t="s">
        <v>20</v>
      </c>
      <c r="AI6977" s="161">
        <v>4138</v>
      </c>
      <c r="AJ6977" s="163">
        <v>0.48648799999999998</v>
      </c>
      <c r="AK6977" s="8" t="s">
        <v>4</v>
      </c>
      <c r="AL6977" s="8" t="s">
        <v>5</v>
      </c>
      <c r="AM6977" s="8">
        <v>2</v>
      </c>
      <c r="AN6977" s="165">
        <v>120.96</v>
      </c>
      <c r="AO6977" s="161">
        <v>6981</v>
      </c>
      <c r="AP6977" s="159" t="s">
        <v>18</v>
      </c>
    </row>
    <row r="6978" spans="17:42" x14ac:dyDescent="0.25">
      <c r="Q6978" s="161">
        <v>6808</v>
      </c>
      <c r="R6978" s="163">
        <v>0.95606000000000002</v>
      </c>
      <c r="S6978" s="8" t="s">
        <v>4</v>
      </c>
      <c r="T6978" s="8" t="s">
        <v>5</v>
      </c>
      <c r="U6978" s="8">
        <v>1</v>
      </c>
      <c r="V6978" s="165">
        <v>61.57</v>
      </c>
      <c r="W6978" s="161">
        <v>6975</v>
      </c>
      <c r="X6978" s="159" t="s">
        <v>20</v>
      </c>
      <c r="AI6978" s="161">
        <v>4140</v>
      </c>
      <c r="AJ6978" s="163">
        <v>0.224713</v>
      </c>
      <c r="AK6978" s="8" t="s">
        <v>4</v>
      </c>
      <c r="AL6978" s="8" t="s">
        <v>5</v>
      </c>
      <c r="AM6978" s="8">
        <v>2</v>
      </c>
      <c r="AN6978" s="165">
        <v>108.98</v>
      </c>
      <c r="AO6978" s="161">
        <v>6982</v>
      </c>
      <c r="AP6978" s="159" t="s">
        <v>20</v>
      </c>
    </row>
    <row r="6979" spans="17:42" x14ac:dyDescent="0.25">
      <c r="Q6979" s="161">
        <v>6827</v>
      </c>
      <c r="R6979" s="163">
        <v>0.86419999999999997</v>
      </c>
      <c r="S6979" s="8" t="s">
        <v>4</v>
      </c>
      <c r="T6979" s="8" t="s">
        <v>5</v>
      </c>
      <c r="U6979" s="8">
        <v>1</v>
      </c>
      <c r="V6979" s="165">
        <v>84.17</v>
      </c>
      <c r="W6979" s="161">
        <v>6976</v>
      </c>
      <c r="X6979" s="159" t="s">
        <v>20</v>
      </c>
      <c r="AI6979" s="161">
        <v>4145</v>
      </c>
      <c r="AJ6979" s="163">
        <v>0.35853499999999999</v>
      </c>
      <c r="AK6979" s="8" t="s">
        <v>6</v>
      </c>
      <c r="AL6979" s="8" t="s">
        <v>5</v>
      </c>
      <c r="AM6979" s="8">
        <v>2</v>
      </c>
      <c r="AN6979" s="165">
        <v>104.24</v>
      </c>
      <c r="AO6979" s="161">
        <v>6983</v>
      </c>
      <c r="AP6979" s="159" t="s">
        <v>18</v>
      </c>
    </row>
    <row r="6980" spans="17:42" x14ac:dyDescent="0.25">
      <c r="Q6980" s="161">
        <v>6842</v>
      </c>
      <c r="R6980" s="163">
        <v>0.39415800000000001</v>
      </c>
      <c r="S6980" s="8" t="s">
        <v>4</v>
      </c>
      <c r="T6980" s="8" t="s">
        <v>5</v>
      </c>
      <c r="U6980" s="8">
        <v>1</v>
      </c>
      <c r="V6980" s="165">
        <v>67.400000000000006</v>
      </c>
      <c r="W6980" s="161">
        <v>6977</v>
      </c>
      <c r="X6980" s="159" t="s">
        <v>20</v>
      </c>
      <c r="AI6980" s="161">
        <v>4147</v>
      </c>
      <c r="AJ6980" s="163">
        <v>0.22794800000000001</v>
      </c>
      <c r="AK6980" s="8" t="s">
        <v>9</v>
      </c>
      <c r="AL6980" s="8" t="s">
        <v>10</v>
      </c>
      <c r="AM6980" s="8">
        <v>2</v>
      </c>
      <c r="AN6980" s="165">
        <v>101.08</v>
      </c>
      <c r="AO6980" s="161">
        <v>6984</v>
      </c>
      <c r="AP6980" s="159" t="s">
        <v>18</v>
      </c>
    </row>
    <row r="6981" spans="17:42" x14ac:dyDescent="0.25">
      <c r="Q6981" s="161">
        <v>6872</v>
      </c>
      <c r="R6981" s="163">
        <v>0.22109799999999999</v>
      </c>
      <c r="S6981" s="8" t="s">
        <v>4</v>
      </c>
      <c r="T6981" s="8" t="s">
        <v>5</v>
      </c>
      <c r="U6981" s="8">
        <v>1</v>
      </c>
      <c r="V6981" s="165">
        <v>76.849999999999994</v>
      </c>
      <c r="W6981" s="161">
        <v>6978</v>
      </c>
      <c r="X6981" s="159" t="s">
        <v>20</v>
      </c>
      <c r="AI6981" s="161">
        <v>4150</v>
      </c>
      <c r="AJ6981" s="163">
        <v>8.4411E-2</v>
      </c>
      <c r="AK6981" s="8" t="s">
        <v>4</v>
      </c>
      <c r="AL6981" s="8" t="s">
        <v>5</v>
      </c>
      <c r="AM6981" s="8">
        <v>2</v>
      </c>
      <c r="AN6981" s="165">
        <v>110.82</v>
      </c>
      <c r="AO6981" s="161">
        <v>6985</v>
      </c>
      <c r="AP6981" s="159" t="s">
        <v>20</v>
      </c>
    </row>
    <row r="6982" spans="17:42" x14ac:dyDescent="0.25">
      <c r="Q6982" s="161">
        <v>6878</v>
      </c>
      <c r="R6982" s="163">
        <v>0.19031999999999999</v>
      </c>
      <c r="S6982" s="8" t="s">
        <v>4</v>
      </c>
      <c r="T6982" s="8" t="s">
        <v>5</v>
      </c>
      <c r="U6982" s="8">
        <v>1</v>
      </c>
      <c r="V6982" s="165">
        <v>90.83</v>
      </c>
      <c r="W6982" s="161">
        <v>6979</v>
      </c>
      <c r="X6982" s="159" t="s">
        <v>20</v>
      </c>
      <c r="AI6982" s="161">
        <v>4154</v>
      </c>
      <c r="AJ6982" s="163">
        <v>0.21931300000000001</v>
      </c>
      <c r="AK6982" s="8" t="s">
        <v>4</v>
      </c>
      <c r="AL6982" s="8" t="s">
        <v>5</v>
      </c>
      <c r="AM6982" s="8">
        <v>2</v>
      </c>
      <c r="AN6982" s="165">
        <v>105.63</v>
      </c>
      <c r="AO6982" s="161">
        <v>6986</v>
      </c>
      <c r="AP6982" s="159" t="s">
        <v>18</v>
      </c>
    </row>
    <row r="6983" spans="17:42" x14ac:dyDescent="0.25">
      <c r="Q6983" s="161">
        <v>6919</v>
      </c>
      <c r="R6983" s="163">
        <v>0.44127899999999998</v>
      </c>
      <c r="S6983" s="8" t="s">
        <v>4</v>
      </c>
      <c r="T6983" s="8" t="s">
        <v>5</v>
      </c>
      <c r="U6983" s="8">
        <v>1</v>
      </c>
      <c r="V6983" s="165">
        <v>89.73</v>
      </c>
      <c r="W6983" s="161">
        <v>6980</v>
      </c>
      <c r="X6983" s="159" t="s">
        <v>20</v>
      </c>
      <c r="AI6983" s="161">
        <v>4168</v>
      </c>
      <c r="AJ6983" s="163">
        <v>0.625722</v>
      </c>
      <c r="AK6983" s="8" t="s">
        <v>4</v>
      </c>
      <c r="AL6983" s="8" t="s">
        <v>5</v>
      </c>
      <c r="AM6983" s="8">
        <v>2</v>
      </c>
      <c r="AN6983" s="165">
        <v>104.3</v>
      </c>
      <c r="AO6983" s="161">
        <v>6987</v>
      </c>
      <c r="AP6983" s="159" t="s">
        <v>20</v>
      </c>
    </row>
    <row r="6984" spans="17:42" x14ac:dyDescent="0.25">
      <c r="Q6984" s="161">
        <v>6926</v>
      </c>
      <c r="R6984" s="163">
        <v>0.13158800000000001</v>
      </c>
      <c r="S6984" s="8" t="s">
        <v>4</v>
      </c>
      <c r="T6984" s="8" t="s">
        <v>5</v>
      </c>
      <c r="U6984" s="8">
        <v>1</v>
      </c>
      <c r="V6984" s="165">
        <v>93.79</v>
      </c>
      <c r="W6984" s="161">
        <v>6981</v>
      </c>
      <c r="X6984" s="159" t="s">
        <v>20</v>
      </c>
      <c r="AI6984" s="161">
        <v>4171</v>
      </c>
      <c r="AJ6984" s="163">
        <v>0.25098999999999999</v>
      </c>
      <c r="AK6984" s="8" t="s">
        <v>9</v>
      </c>
      <c r="AL6984" s="8" t="s">
        <v>10</v>
      </c>
      <c r="AM6984" s="8">
        <v>2</v>
      </c>
      <c r="AN6984" s="165">
        <v>101.21</v>
      </c>
      <c r="AO6984" s="161">
        <v>6988</v>
      </c>
      <c r="AP6984" s="159" t="s">
        <v>20</v>
      </c>
    </row>
    <row r="6985" spans="17:42" x14ac:dyDescent="0.25">
      <c r="Q6985" s="161">
        <v>6958</v>
      </c>
      <c r="R6985" s="163">
        <v>0.41354600000000002</v>
      </c>
      <c r="S6985" s="8" t="s">
        <v>4</v>
      </c>
      <c r="T6985" s="8" t="s">
        <v>5</v>
      </c>
      <c r="U6985" s="8">
        <v>1</v>
      </c>
      <c r="V6985" s="165">
        <v>73.680000000000007</v>
      </c>
      <c r="W6985" s="161">
        <v>6982</v>
      </c>
      <c r="X6985" s="159" t="s">
        <v>20</v>
      </c>
      <c r="AI6985" s="161">
        <v>4174</v>
      </c>
      <c r="AJ6985" s="163">
        <v>0.31762699999999999</v>
      </c>
      <c r="AK6985" s="8" t="s">
        <v>4</v>
      </c>
      <c r="AL6985" s="8" t="s">
        <v>5</v>
      </c>
      <c r="AM6985" s="8">
        <v>2</v>
      </c>
      <c r="AN6985" s="165">
        <v>117.55</v>
      </c>
      <c r="AO6985" s="161">
        <v>6989</v>
      </c>
      <c r="AP6985" s="159" t="s">
        <v>18</v>
      </c>
    </row>
    <row r="6986" spans="17:42" x14ac:dyDescent="0.25">
      <c r="Q6986" s="161">
        <v>6959</v>
      </c>
      <c r="R6986" s="163">
        <v>0.24388799999999999</v>
      </c>
      <c r="S6986" s="8" t="s">
        <v>4</v>
      </c>
      <c r="T6986" s="8" t="s">
        <v>5</v>
      </c>
      <c r="U6986" s="8">
        <v>1</v>
      </c>
      <c r="V6986" s="165">
        <v>96.28</v>
      </c>
      <c r="W6986" s="161">
        <v>6983</v>
      </c>
      <c r="X6986" s="159" t="s">
        <v>19</v>
      </c>
      <c r="AI6986" s="161">
        <v>4179</v>
      </c>
      <c r="AJ6986" s="163">
        <v>0.244231</v>
      </c>
      <c r="AK6986" s="8" t="s">
        <v>6</v>
      </c>
      <c r="AL6986" s="8" t="s">
        <v>5</v>
      </c>
      <c r="AM6986" s="8">
        <v>2</v>
      </c>
      <c r="AN6986" s="165">
        <v>105.63</v>
      </c>
      <c r="AO6986" s="161">
        <v>6990</v>
      </c>
      <c r="AP6986" s="159" t="s">
        <v>18</v>
      </c>
    </row>
    <row r="6987" spans="17:42" x14ac:dyDescent="0.25">
      <c r="Q6987" s="161">
        <v>6963</v>
      </c>
      <c r="R6987" s="163">
        <v>4.8245000000000003E-2</v>
      </c>
      <c r="S6987" s="8" t="s">
        <v>4</v>
      </c>
      <c r="T6987" s="8" t="s">
        <v>5</v>
      </c>
      <c r="U6987" s="8">
        <v>1</v>
      </c>
      <c r="V6987" s="165">
        <v>78.64</v>
      </c>
      <c r="W6987" s="161">
        <v>6984</v>
      </c>
      <c r="X6987" s="159" t="s">
        <v>20</v>
      </c>
      <c r="AI6987" s="161">
        <v>4185</v>
      </c>
      <c r="AJ6987" s="163">
        <v>0.37738699999999997</v>
      </c>
      <c r="AK6987" s="8" t="s">
        <v>4</v>
      </c>
      <c r="AL6987" s="8" t="s">
        <v>5</v>
      </c>
      <c r="AM6987" s="8">
        <v>2</v>
      </c>
      <c r="AN6987" s="165">
        <v>109.34</v>
      </c>
      <c r="AO6987" s="161">
        <v>6991</v>
      </c>
      <c r="AP6987" s="159" t="s">
        <v>18</v>
      </c>
    </row>
    <row r="6988" spans="17:42" x14ac:dyDescent="0.25">
      <c r="Q6988" s="161">
        <v>6965</v>
      </c>
      <c r="R6988" s="163">
        <v>0.193963</v>
      </c>
      <c r="S6988" s="8" t="s">
        <v>4</v>
      </c>
      <c r="T6988" s="8" t="s">
        <v>5</v>
      </c>
      <c r="U6988" s="8">
        <v>1</v>
      </c>
      <c r="V6988" s="165">
        <v>93.96</v>
      </c>
      <c r="W6988" s="161">
        <v>6985</v>
      </c>
      <c r="X6988" s="159" t="s">
        <v>20</v>
      </c>
      <c r="AI6988" s="161">
        <v>4189</v>
      </c>
      <c r="AJ6988" s="163">
        <v>0.25133699999999998</v>
      </c>
      <c r="AK6988" s="8" t="s">
        <v>4</v>
      </c>
      <c r="AL6988" s="8" t="s">
        <v>5</v>
      </c>
      <c r="AM6988" s="8">
        <v>2</v>
      </c>
      <c r="AN6988" s="165">
        <v>110.84</v>
      </c>
      <c r="AO6988" s="161">
        <v>6992</v>
      </c>
      <c r="AP6988" s="159" t="s">
        <v>18</v>
      </c>
    </row>
    <row r="6989" spans="17:42" x14ac:dyDescent="0.25">
      <c r="Q6989" s="161">
        <v>6968</v>
      </c>
      <c r="R6989" s="163">
        <v>0.186163</v>
      </c>
      <c r="S6989" s="8" t="s">
        <v>4</v>
      </c>
      <c r="T6989" s="8" t="s">
        <v>5</v>
      </c>
      <c r="U6989" s="8">
        <v>1</v>
      </c>
      <c r="V6989" s="165">
        <v>92.4</v>
      </c>
      <c r="W6989" s="161">
        <v>6986</v>
      </c>
      <c r="X6989" s="159" t="s">
        <v>20</v>
      </c>
      <c r="AI6989" s="161">
        <v>4195</v>
      </c>
      <c r="AJ6989" s="163">
        <v>0.43130200000000002</v>
      </c>
      <c r="AK6989" s="8" t="s">
        <v>6</v>
      </c>
      <c r="AL6989" s="8" t="s">
        <v>5</v>
      </c>
      <c r="AM6989" s="8">
        <v>2</v>
      </c>
      <c r="AN6989" s="165">
        <v>106.12</v>
      </c>
      <c r="AO6989" s="161">
        <v>6993</v>
      </c>
      <c r="AP6989" s="159" t="s">
        <v>20</v>
      </c>
    </row>
    <row r="6990" spans="17:42" x14ac:dyDescent="0.25">
      <c r="Q6990" s="161">
        <v>6969</v>
      </c>
      <c r="R6990" s="163">
        <v>5.7618999999999997E-2</v>
      </c>
      <c r="S6990" s="8" t="s">
        <v>4</v>
      </c>
      <c r="T6990" s="8" t="s">
        <v>5</v>
      </c>
      <c r="U6990" s="8">
        <v>1</v>
      </c>
      <c r="V6990" s="165">
        <v>78.69</v>
      </c>
      <c r="W6990" s="161">
        <v>6987</v>
      </c>
      <c r="X6990" s="159" t="s">
        <v>20</v>
      </c>
      <c r="AI6990" s="161">
        <v>4203</v>
      </c>
      <c r="AJ6990" s="163">
        <v>0.22254599999999999</v>
      </c>
      <c r="AK6990" s="8" t="s">
        <v>6</v>
      </c>
      <c r="AL6990" s="8" t="s">
        <v>5</v>
      </c>
      <c r="AM6990" s="8">
        <v>2</v>
      </c>
      <c r="AN6990" s="165">
        <v>123.77</v>
      </c>
      <c r="AO6990" s="161">
        <v>6994</v>
      </c>
      <c r="AP6990" s="159" t="s">
        <v>18</v>
      </c>
    </row>
    <row r="6991" spans="17:42" x14ac:dyDescent="0.25">
      <c r="Q6991" s="161">
        <v>6979</v>
      </c>
      <c r="R6991" s="163">
        <v>5.6089E-2</v>
      </c>
      <c r="S6991" s="8" t="s">
        <v>4</v>
      </c>
      <c r="T6991" s="8" t="s">
        <v>5</v>
      </c>
      <c r="U6991" s="8">
        <v>1</v>
      </c>
      <c r="V6991" s="165">
        <v>78.69</v>
      </c>
      <c r="W6991" s="161">
        <v>6988</v>
      </c>
      <c r="X6991" s="159" t="s">
        <v>20</v>
      </c>
      <c r="AI6991" s="161">
        <v>4222</v>
      </c>
      <c r="AJ6991" s="163">
        <v>0.36695100000000003</v>
      </c>
      <c r="AK6991" s="8" t="s">
        <v>7</v>
      </c>
      <c r="AL6991" s="8" t="s">
        <v>5</v>
      </c>
      <c r="AM6991" s="8">
        <v>2</v>
      </c>
      <c r="AN6991" s="165">
        <v>105.26</v>
      </c>
      <c r="AO6991" s="161">
        <v>6995</v>
      </c>
      <c r="AP6991" s="159" t="s">
        <v>20</v>
      </c>
    </row>
    <row r="6992" spans="17:42" x14ac:dyDescent="0.25">
      <c r="Q6992" s="161">
        <v>6986</v>
      </c>
      <c r="R6992" s="163">
        <v>0.33648800000000001</v>
      </c>
      <c r="S6992" s="8" t="s">
        <v>4</v>
      </c>
      <c r="T6992" s="8" t="s">
        <v>5</v>
      </c>
      <c r="U6992" s="8">
        <v>1</v>
      </c>
      <c r="V6992" s="165">
        <v>99.39</v>
      </c>
      <c r="W6992" s="161">
        <v>6989</v>
      </c>
      <c r="X6992" s="159" t="s">
        <v>20</v>
      </c>
      <c r="AI6992" s="161">
        <v>4230</v>
      </c>
      <c r="AJ6992" s="163">
        <v>0.29009699999999999</v>
      </c>
      <c r="AK6992" s="8" t="s">
        <v>6</v>
      </c>
      <c r="AL6992" s="8" t="s">
        <v>5</v>
      </c>
      <c r="AM6992" s="8">
        <v>2</v>
      </c>
      <c r="AN6992" s="165">
        <v>106.79</v>
      </c>
      <c r="AO6992" s="161">
        <v>6996</v>
      </c>
      <c r="AP6992" s="159" t="s">
        <v>18</v>
      </c>
    </row>
    <row r="6993" spans="17:42" x14ac:dyDescent="0.25">
      <c r="Q6993" s="161">
        <v>6991</v>
      </c>
      <c r="R6993" s="163">
        <v>0.102744</v>
      </c>
      <c r="S6993" s="8" t="s">
        <v>11</v>
      </c>
      <c r="T6993" s="8" t="s">
        <v>10</v>
      </c>
      <c r="U6993" s="8">
        <v>1</v>
      </c>
      <c r="V6993" s="165">
        <v>62.34</v>
      </c>
      <c r="W6993" s="161">
        <v>6990</v>
      </c>
      <c r="X6993" s="159" t="s">
        <v>20</v>
      </c>
      <c r="AI6993" s="161">
        <v>4233</v>
      </c>
      <c r="AJ6993" s="163">
        <v>0.22386700000000001</v>
      </c>
      <c r="AK6993" s="8" t="s">
        <v>4</v>
      </c>
      <c r="AL6993" s="8" t="s">
        <v>5</v>
      </c>
      <c r="AM6993" s="8">
        <v>2</v>
      </c>
      <c r="AN6993" s="165">
        <v>104.83</v>
      </c>
      <c r="AO6993" s="161">
        <v>6997</v>
      </c>
      <c r="AP6993" s="159" t="s">
        <v>18</v>
      </c>
    </row>
    <row r="6994" spans="17:42" x14ac:dyDescent="0.25">
      <c r="Q6994" s="161">
        <v>7007</v>
      </c>
      <c r="R6994" s="163">
        <v>0.66102099999999997</v>
      </c>
      <c r="S6994" s="8" t="s">
        <v>6</v>
      </c>
      <c r="T6994" s="8" t="s">
        <v>5</v>
      </c>
      <c r="U6994" s="8">
        <v>1</v>
      </c>
      <c r="V6994" s="165">
        <v>75.150000000000006</v>
      </c>
      <c r="W6994" s="161">
        <v>6991</v>
      </c>
      <c r="X6994" s="159" t="s">
        <v>20</v>
      </c>
      <c r="AI6994" s="161">
        <v>4235</v>
      </c>
      <c r="AJ6994" s="163">
        <v>0.20908099999999999</v>
      </c>
      <c r="AK6994" s="8" t="s">
        <v>4</v>
      </c>
      <c r="AL6994" s="8" t="s">
        <v>5</v>
      </c>
      <c r="AM6994" s="8">
        <v>2</v>
      </c>
      <c r="AN6994" s="165">
        <v>113.63</v>
      </c>
      <c r="AO6994" s="161">
        <v>6998</v>
      </c>
      <c r="AP6994" s="159" t="s">
        <v>20</v>
      </c>
    </row>
    <row r="6995" spans="17:42" x14ac:dyDescent="0.25">
      <c r="Q6995" s="161">
        <v>7010</v>
      </c>
      <c r="R6995" s="163">
        <v>0.30457699999999999</v>
      </c>
      <c r="S6995" s="8" t="s">
        <v>4</v>
      </c>
      <c r="T6995" s="8" t="s">
        <v>5</v>
      </c>
      <c r="U6995" s="8">
        <v>1</v>
      </c>
      <c r="V6995" s="165">
        <v>67.150000000000006</v>
      </c>
      <c r="W6995" s="161">
        <v>6992</v>
      </c>
      <c r="X6995" s="159" t="s">
        <v>20</v>
      </c>
      <c r="AI6995" s="161">
        <v>4240</v>
      </c>
      <c r="AJ6995" s="163">
        <v>0.14776300000000001</v>
      </c>
      <c r="AK6995" s="8" t="s">
        <v>12</v>
      </c>
      <c r="AL6995" s="8" t="s">
        <v>13</v>
      </c>
      <c r="AM6995" s="8">
        <v>2</v>
      </c>
      <c r="AN6995" s="165">
        <v>100.69</v>
      </c>
      <c r="AO6995" s="161">
        <v>6999</v>
      </c>
      <c r="AP6995" s="159" t="s">
        <v>18</v>
      </c>
    </row>
    <row r="6996" spans="17:42" x14ac:dyDescent="0.25">
      <c r="Q6996" s="161">
        <v>7033</v>
      </c>
      <c r="R6996" s="163">
        <v>0.31246400000000002</v>
      </c>
      <c r="S6996" s="8" t="s">
        <v>4</v>
      </c>
      <c r="T6996" s="8" t="s">
        <v>5</v>
      </c>
      <c r="U6996" s="8">
        <v>1</v>
      </c>
      <c r="V6996" s="165">
        <v>62.01</v>
      </c>
      <c r="W6996" s="161">
        <v>6993</v>
      </c>
      <c r="X6996" s="159" t="s">
        <v>20</v>
      </c>
      <c r="AI6996" s="161">
        <v>4247</v>
      </c>
      <c r="AJ6996" s="163">
        <v>0.32973400000000003</v>
      </c>
      <c r="AK6996" s="8" t="s">
        <v>4</v>
      </c>
      <c r="AL6996" s="8" t="s">
        <v>5</v>
      </c>
      <c r="AM6996" s="8">
        <v>2</v>
      </c>
      <c r="AN6996" s="165">
        <v>122.47</v>
      </c>
      <c r="AO6996" s="161">
        <v>7000</v>
      </c>
      <c r="AP6996" s="159" t="s">
        <v>18</v>
      </c>
    </row>
    <row r="6997" spans="17:42" x14ac:dyDescent="0.25">
      <c r="Q6997" s="161">
        <v>7051</v>
      </c>
      <c r="R6997" s="163">
        <v>0.32917299999999999</v>
      </c>
      <c r="S6997" s="8" t="s">
        <v>6</v>
      </c>
      <c r="T6997" s="8" t="s">
        <v>5</v>
      </c>
      <c r="U6997" s="8">
        <v>1</v>
      </c>
      <c r="V6997" s="165">
        <v>95.88</v>
      </c>
      <c r="W6997" s="161">
        <v>6994</v>
      </c>
      <c r="X6997" s="159" t="s">
        <v>20</v>
      </c>
      <c r="AI6997" s="161">
        <v>4249</v>
      </c>
      <c r="AJ6997" s="163">
        <v>0.33257799999999998</v>
      </c>
      <c r="AK6997" s="8" t="s">
        <v>6</v>
      </c>
      <c r="AL6997" s="8" t="s">
        <v>5</v>
      </c>
      <c r="AM6997" s="8">
        <v>2</v>
      </c>
      <c r="AN6997" s="165">
        <v>104.9</v>
      </c>
      <c r="AO6997" s="161">
        <v>7001</v>
      </c>
      <c r="AP6997" s="159" t="s">
        <v>20</v>
      </c>
    </row>
    <row r="6998" spans="17:42" x14ac:dyDescent="0.25">
      <c r="Q6998" s="161">
        <v>7059</v>
      </c>
      <c r="R6998" s="163">
        <v>0.62018899999999999</v>
      </c>
      <c r="S6998" s="8" t="s">
        <v>11</v>
      </c>
      <c r="T6998" s="8" t="s">
        <v>10</v>
      </c>
      <c r="U6998" s="8">
        <v>1</v>
      </c>
      <c r="V6998" s="165">
        <v>83.79</v>
      </c>
      <c r="W6998" s="161">
        <v>6995</v>
      </c>
      <c r="X6998" s="159" t="s">
        <v>18</v>
      </c>
      <c r="AI6998" s="161">
        <v>4257</v>
      </c>
      <c r="AJ6998" s="163">
        <v>0.41933999999999999</v>
      </c>
      <c r="AK6998" s="8" t="s">
        <v>4</v>
      </c>
      <c r="AL6998" s="8" t="s">
        <v>5</v>
      </c>
      <c r="AM6998" s="8">
        <v>2</v>
      </c>
      <c r="AN6998" s="165">
        <v>120.45</v>
      </c>
      <c r="AO6998" s="161">
        <v>7002</v>
      </c>
      <c r="AP6998" s="159" t="s">
        <v>20</v>
      </c>
    </row>
    <row r="6999" spans="17:42" x14ac:dyDescent="0.25">
      <c r="Q6999" s="161">
        <v>7060</v>
      </c>
      <c r="R6999" s="163">
        <v>0.38842199999999999</v>
      </c>
      <c r="S6999" s="8" t="s">
        <v>6</v>
      </c>
      <c r="T6999" s="8" t="s">
        <v>5</v>
      </c>
      <c r="U6999" s="8">
        <v>1</v>
      </c>
      <c r="V6999" s="165">
        <v>85.8</v>
      </c>
      <c r="W6999" s="161">
        <v>6996</v>
      </c>
      <c r="X6999" s="159" t="s">
        <v>20</v>
      </c>
      <c r="AI6999" s="161">
        <v>4267</v>
      </c>
      <c r="AJ6999" s="163">
        <v>0.33113599999999999</v>
      </c>
      <c r="AK6999" s="8" t="s">
        <v>6</v>
      </c>
      <c r="AL6999" s="8" t="s">
        <v>5</v>
      </c>
      <c r="AM6999" s="8">
        <v>2</v>
      </c>
      <c r="AN6999" s="165">
        <v>117.37</v>
      </c>
      <c r="AO6999" s="161">
        <v>7003</v>
      </c>
      <c r="AP6999" s="159" t="s">
        <v>18</v>
      </c>
    </row>
    <row r="7000" spans="17:42" x14ac:dyDescent="0.25">
      <c r="Q7000" s="161">
        <v>7062</v>
      </c>
      <c r="R7000" s="163">
        <v>0.225466</v>
      </c>
      <c r="S7000" s="8" t="s">
        <v>4</v>
      </c>
      <c r="T7000" s="8" t="s">
        <v>5</v>
      </c>
      <c r="U7000" s="8">
        <v>1</v>
      </c>
      <c r="V7000" s="165">
        <v>84.17</v>
      </c>
      <c r="W7000" s="161">
        <v>6997</v>
      </c>
      <c r="X7000" s="159" t="s">
        <v>17</v>
      </c>
      <c r="AI7000" s="161">
        <v>4272</v>
      </c>
      <c r="AJ7000" s="163">
        <v>0.28170099999999998</v>
      </c>
      <c r="AK7000" s="8" t="s">
        <v>4</v>
      </c>
      <c r="AL7000" s="8" t="s">
        <v>5</v>
      </c>
      <c r="AM7000" s="8">
        <v>2</v>
      </c>
      <c r="AN7000" s="165">
        <v>108.78</v>
      </c>
      <c r="AO7000" s="161">
        <v>7004</v>
      </c>
      <c r="AP7000" s="159" t="s">
        <v>18</v>
      </c>
    </row>
    <row r="7001" spans="17:42" x14ac:dyDescent="0.25">
      <c r="Q7001" s="161">
        <v>7066</v>
      </c>
      <c r="R7001" s="163">
        <v>0.26735100000000001</v>
      </c>
      <c r="S7001" s="8" t="s">
        <v>4</v>
      </c>
      <c r="T7001" s="8" t="s">
        <v>5</v>
      </c>
      <c r="U7001" s="8">
        <v>1</v>
      </c>
      <c r="V7001" s="165">
        <v>60.7</v>
      </c>
      <c r="W7001" s="161">
        <v>6998</v>
      </c>
      <c r="X7001" s="159" t="s">
        <v>20</v>
      </c>
      <c r="AI7001" s="161">
        <v>4284</v>
      </c>
      <c r="AJ7001" s="163">
        <v>8.6932999999999996E-2</v>
      </c>
      <c r="AK7001" s="8" t="s">
        <v>4</v>
      </c>
      <c r="AL7001" s="8" t="s">
        <v>5</v>
      </c>
      <c r="AM7001" s="8">
        <v>2</v>
      </c>
      <c r="AN7001" s="165">
        <v>108.79</v>
      </c>
      <c r="AO7001" s="161">
        <v>7005</v>
      </c>
      <c r="AP7001" s="159" t="s">
        <v>18</v>
      </c>
    </row>
    <row r="7002" spans="17:42" x14ac:dyDescent="0.25">
      <c r="Q7002" s="161">
        <v>7077</v>
      </c>
      <c r="R7002" s="163">
        <v>0.40794599999999998</v>
      </c>
      <c r="S7002" s="8" t="s">
        <v>6</v>
      </c>
      <c r="T7002" s="8" t="s">
        <v>5</v>
      </c>
      <c r="U7002" s="8">
        <v>1</v>
      </c>
      <c r="V7002" s="165">
        <v>77.37</v>
      </c>
      <c r="W7002" s="161">
        <v>6999</v>
      </c>
      <c r="X7002" s="159" t="s">
        <v>20</v>
      </c>
      <c r="AI7002" s="161">
        <v>4286</v>
      </c>
      <c r="AJ7002" s="163">
        <v>0.38230700000000001</v>
      </c>
      <c r="AK7002" s="8" t="s">
        <v>4</v>
      </c>
      <c r="AL7002" s="8" t="s">
        <v>5</v>
      </c>
      <c r="AM7002" s="8">
        <v>2</v>
      </c>
      <c r="AN7002" s="165">
        <v>111.12</v>
      </c>
      <c r="AO7002" s="161">
        <v>7006</v>
      </c>
      <c r="AP7002" s="159" t="s">
        <v>18</v>
      </c>
    </row>
    <row r="7003" spans="17:42" x14ac:dyDescent="0.25">
      <c r="Q7003" s="161">
        <v>7084</v>
      </c>
      <c r="R7003" s="163">
        <v>0.34106300000000001</v>
      </c>
      <c r="S7003" s="8" t="s">
        <v>4</v>
      </c>
      <c r="T7003" s="8" t="s">
        <v>5</v>
      </c>
      <c r="U7003" s="8">
        <v>1</v>
      </c>
      <c r="V7003" s="165">
        <v>74.84</v>
      </c>
      <c r="W7003" s="161">
        <v>7000</v>
      </c>
      <c r="X7003" s="159" t="s">
        <v>20</v>
      </c>
      <c r="AI7003" s="161">
        <v>4288</v>
      </c>
      <c r="AJ7003" s="163">
        <v>0.144536</v>
      </c>
      <c r="AK7003" s="8" t="s">
        <v>4</v>
      </c>
      <c r="AL7003" s="8" t="s">
        <v>5</v>
      </c>
      <c r="AM7003" s="8">
        <v>2</v>
      </c>
      <c r="AN7003" s="165">
        <v>113.75</v>
      </c>
      <c r="AO7003" s="161">
        <v>7007</v>
      </c>
      <c r="AP7003" s="159" t="s">
        <v>20</v>
      </c>
    </row>
    <row r="7004" spans="17:42" x14ac:dyDescent="0.25">
      <c r="Q7004" s="161">
        <v>7098</v>
      </c>
      <c r="R7004" s="163">
        <v>0.175063</v>
      </c>
      <c r="S7004" s="8" t="s">
        <v>6</v>
      </c>
      <c r="T7004" s="8" t="s">
        <v>5</v>
      </c>
      <c r="U7004" s="8">
        <v>1</v>
      </c>
      <c r="V7004" s="165">
        <v>77.33</v>
      </c>
      <c r="W7004" s="161">
        <v>7001</v>
      </c>
      <c r="X7004" s="159" t="s">
        <v>20</v>
      </c>
      <c r="AI7004" s="161">
        <v>4293</v>
      </c>
      <c r="AJ7004" s="163">
        <v>0.21184</v>
      </c>
      <c r="AK7004" s="8" t="s">
        <v>9</v>
      </c>
      <c r="AL7004" s="8" t="s">
        <v>10</v>
      </c>
      <c r="AM7004" s="8">
        <v>2</v>
      </c>
      <c r="AN7004" s="165">
        <v>103.49</v>
      </c>
      <c r="AO7004" s="161">
        <v>7008</v>
      </c>
      <c r="AP7004" s="159" t="s">
        <v>18</v>
      </c>
    </row>
    <row r="7005" spans="17:42" x14ac:dyDescent="0.25">
      <c r="Q7005" s="161">
        <v>7099</v>
      </c>
      <c r="R7005" s="163">
        <v>0.20630000000000001</v>
      </c>
      <c r="S7005" s="8" t="s">
        <v>4</v>
      </c>
      <c r="T7005" s="8" t="s">
        <v>5</v>
      </c>
      <c r="U7005" s="8">
        <v>1</v>
      </c>
      <c r="V7005" s="165">
        <v>90</v>
      </c>
      <c r="W7005" s="161">
        <v>7002</v>
      </c>
      <c r="X7005" s="159" t="s">
        <v>20</v>
      </c>
      <c r="AI7005" s="161">
        <v>4296</v>
      </c>
      <c r="AJ7005" s="163">
        <v>0.29534500000000002</v>
      </c>
      <c r="AK7005" s="8" t="s">
        <v>4</v>
      </c>
      <c r="AL7005" s="8" t="s">
        <v>5</v>
      </c>
      <c r="AM7005" s="8">
        <v>2</v>
      </c>
      <c r="AN7005" s="165">
        <v>122.45</v>
      </c>
      <c r="AO7005" s="161">
        <v>7009</v>
      </c>
      <c r="AP7005" s="159" t="s">
        <v>20</v>
      </c>
    </row>
    <row r="7006" spans="17:42" x14ac:dyDescent="0.25">
      <c r="Q7006" s="161">
        <v>7101</v>
      </c>
      <c r="R7006" s="163">
        <v>0.19694400000000001</v>
      </c>
      <c r="S7006" s="8" t="s">
        <v>9</v>
      </c>
      <c r="T7006" s="8" t="s">
        <v>10</v>
      </c>
      <c r="U7006" s="8">
        <v>1</v>
      </c>
      <c r="V7006" s="165">
        <v>96.18</v>
      </c>
      <c r="W7006" s="161">
        <v>7003</v>
      </c>
      <c r="X7006" s="159" t="s">
        <v>20</v>
      </c>
      <c r="AI7006" s="161">
        <v>4308</v>
      </c>
      <c r="AJ7006" s="163">
        <v>0.114435</v>
      </c>
      <c r="AK7006" s="8" t="s">
        <v>4</v>
      </c>
      <c r="AL7006" s="8" t="s">
        <v>5</v>
      </c>
      <c r="AM7006" s="8">
        <v>2</v>
      </c>
      <c r="AN7006" s="165">
        <v>123.7</v>
      </c>
      <c r="AO7006" s="161">
        <v>7010</v>
      </c>
      <c r="AP7006" s="159" t="s">
        <v>20</v>
      </c>
    </row>
    <row r="7007" spans="17:42" x14ac:dyDescent="0.25">
      <c r="Q7007" s="161">
        <v>7107</v>
      </c>
      <c r="R7007" s="163">
        <v>0.37284699999999998</v>
      </c>
      <c r="S7007" s="8" t="s">
        <v>4</v>
      </c>
      <c r="T7007" s="8" t="s">
        <v>5</v>
      </c>
      <c r="U7007" s="8">
        <v>1</v>
      </c>
      <c r="V7007" s="165">
        <v>86.27</v>
      </c>
      <c r="W7007" s="161">
        <v>7004</v>
      </c>
      <c r="X7007" s="159" t="s">
        <v>20</v>
      </c>
      <c r="AI7007" s="161">
        <v>4313</v>
      </c>
      <c r="AJ7007" s="163">
        <v>0.61973500000000004</v>
      </c>
      <c r="AK7007" s="8" t="s">
        <v>6</v>
      </c>
      <c r="AL7007" s="8" t="s">
        <v>5</v>
      </c>
      <c r="AM7007" s="8">
        <v>2</v>
      </c>
      <c r="AN7007" s="165">
        <v>103.26</v>
      </c>
      <c r="AO7007" s="161">
        <v>7011</v>
      </c>
      <c r="AP7007" s="159" t="s">
        <v>20</v>
      </c>
    </row>
    <row r="7008" spans="17:42" x14ac:dyDescent="0.25">
      <c r="Q7008" s="161">
        <v>7108</v>
      </c>
      <c r="R7008" s="163">
        <v>0.32059599999999999</v>
      </c>
      <c r="S7008" s="8" t="s">
        <v>4</v>
      </c>
      <c r="T7008" s="8" t="s">
        <v>5</v>
      </c>
      <c r="U7008" s="8">
        <v>1</v>
      </c>
      <c r="V7008" s="165">
        <v>75.62</v>
      </c>
      <c r="W7008" s="161">
        <v>7005</v>
      </c>
      <c r="X7008" s="159" t="s">
        <v>20</v>
      </c>
      <c r="AI7008" s="161">
        <v>4324</v>
      </c>
      <c r="AJ7008" s="163">
        <v>0.169021</v>
      </c>
      <c r="AK7008" s="8" t="s">
        <v>4</v>
      </c>
      <c r="AL7008" s="8" t="s">
        <v>5</v>
      </c>
      <c r="AM7008" s="8">
        <v>2</v>
      </c>
      <c r="AN7008" s="165">
        <v>114.99</v>
      </c>
      <c r="AO7008" s="161">
        <v>7012</v>
      </c>
      <c r="AP7008" s="159" t="s">
        <v>18</v>
      </c>
    </row>
    <row r="7009" spans="17:42" x14ac:dyDescent="0.25">
      <c r="Q7009" s="161">
        <v>7115</v>
      </c>
      <c r="R7009" s="163">
        <v>0.238896</v>
      </c>
      <c r="S7009" s="8" t="s">
        <v>4</v>
      </c>
      <c r="T7009" s="8" t="s">
        <v>5</v>
      </c>
      <c r="U7009" s="8">
        <v>1</v>
      </c>
      <c r="V7009" s="165">
        <v>94.71</v>
      </c>
      <c r="W7009" s="161">
        <v>7006</v>
      </c>
      <c r="X7009" s="159" t="s">
        <v>20</v>
      </c>
      <c r="AI7009" s="161">
        <v>4343</v>
      </c>
      <c r="AJ7009" s="163">
        <v>0.369755</v>
      </c>
      <c r="AK7009" s="8" t="s">
        <v>6</v>
      </c>
      <c r="AL7009" s="8" t="s">
        <v>5</v>
      </c>
      <c r="AM7009" s="8">
        <v>2</v>
      </c>
      <c r="AN7009" s="165">
        <v>103.26</v>
      </c>
      <c r="AO7009" s="161">
        <v>7013</v>
      </c>
      <c r="AP7009" s="159" t="s">
        <v>18</v>
      </c>
    </row>
    <row r="7010" spans="17:42" x14ac:dyDescent="0.25">
      <c r="Q7010" s="161">
        <v>7123</v>
      </c>
      <c r="R7010" s="163">
        <v>0.25979000000000002</v>
      </c>
      <c r="S7010" s="8" t="s">
        <v>4</v>
      </c>
      <c r="T7010" s="8" t="s">
        <v>5</v>
      </c>
      <c r="U7010" s="8">
        <v>1</v>
      </c>
      <c r="V7010" s="165">
        <v>98.7</v>
      </c>
      <c r="W7010" s="161">
        <v>7007</v>
      </c>
      <c r="X7010" s="159" t="s">
        <v>20</v>
      </c>
      <c r="AI7010" s="161">
        <v>4345</v>
      </c>
      <c r="AJ7010" s="163">
        <v>0.680593</v>
      </c>
      <c r="AK7010" s="8" t="s">
        <v>4</v>
      </c>
      <c r="AL7010" s="8" t="s">
        <v>5</v>
      </c>
      <c r="AM7010" s="8">
        <v>2</v>
      </c>
      <c r="AN7010" s="165">
        <v>121.77</v>
      </c>
      <c r="AO7010" s="161">
        <v>7014</v>
      </c>
      <c r="AP7010" s="159" t="s">
        <v>20</v>
      </c>
    </row>
    <row r="7011" spans="17:42" x14ac:dyDescent="0.25">
      <c r="Q7011" s="161">
        <v>7127</v>
      </c>
      <c r="R7011" s="163">
        <v>0.43691099999999999</v>
      </c>
      <c r="S7011" s="8" t="s">
        <v>4</v>
      </c>
      <c r="T7011" s="8" t="s">
        <v>5</v>
      </c>
      <c r="U7011" s="8">
        <v>1</v>
      </c>
      <c r="V7011" s="165">
        <v>60.69</v>
      </c>
      <c r="W7011" s="161">
        <v>7008</v>
      </c>
      <c r="X7011" s="159" t="s">
        <v>20</v>
      </c>
      <c r="AI7011" s="161">
        <v>4354</v>
      </c>
      <c r="AJ7011" s="163">
        <v>0.24898700000000001</v>
      </c>
      <c r="AK7011" s="8" t="s">
        <v>4</v>
      </c>
      <c r="AL7011" s="8" t="s">
        <v>5</v>
      </c>
      <c r="AM7011" s="8">
        <v>2</v>
      </c>
      <c r="AN7011" s="165">
        <v>105.92</v>
      </c>
      <c r="AO7011" s="161">
        <v>7015</v>
      </c>
      <c r="AP7011" s="159" t="s">
        <v>20</v>
      </c>
    </row>
    <row r="7012" spans="17:42" x14ac:dyDescent="0.25">
      <c r="Q7012" s="161">
        <v>7128</v>
      </c>
      <c r="R7012" s="163">
        <v>8.7186E-2</v>
      </c>
      <c r="S7012" s="8" t="s">
        <v>4</v>
      </c>
      <c r="T7012" s="8" t="s">
        <v>5</v>
      </c>
      <c r="U7012" s="8">
        <v>1</v>
      </c>
      <c r="V7012" s="165">
        <v>98.18</v>
      </c>
      <c r="W7012" s="161">
        <v>7009</v>
      </c>
      <c r="X7012" s="159" t="s">
        <v>20</v>
      </c>
      <c r="AI7012" s="161">
        <v>4358</v>
      </c>
      <c r="AJ7012" s="163">
        <v>0.38075399999999998</v>
      </c>
      <c r="AK7012" s="8" t="s">
        <v>6</v>
      </c>
      <c r="AL7012" s="8" t="s">
        <v>5</v>
      </c>
      <c r="AM7012" s="8">
        <v>2</v>
      </c>
      <c r="AN7012" s="165">
        <v>115.06</v>
      </c>
      <c r="AO7012" s="161">
        <v>7016</v>
      </c>
      <c r="AP7012" s="159" t="s">
        <v>20</v>
      </c>
    </row>
    <row r="7013" spans="17:42" x14ac:dyDescent="0.25">
      <c r="Q7013" s="161">
        <v>7129</v>
      </c>
      <c r="R7013" s="163">
        <v>0.21385999999999999</v>
      </c>
      <c r="S7013" s="8" t="s">
        <v>4</v>
      </c>
      <c r="T7013" s="8" t="s">
        <v>5</v>
      </c>
      <c r="U7013" s="8">
        <v>1</v>
      </c>
      <c r="V7013" s="165">
        <v>78.02</v>
      </c>
      <c r="W7013" s="161">
        <v>7010</v>
      </c>
      <c r="X7013" s="159" t="s">
        <v>20</v>
      </c>
      <c r="AI7013" s="161">
        <v>4385</v>
      </c>
      <c r="AJ7013" s="163">
        <v>0.27089299999999999</v>
      </c>
      <c r="AK7013" s="8" t="s">
        <v>6</v>
      </c>
      <c r="AL7013" s="8" t="s">
        <v>5</v>
      </c>
      <c r="AM7013" s="8">
        <v>2</v>
      </c>
      <c r="AN7013" s="165">
        <v>104.39</v>
      </c>
      <c r="AO7013" s="161">
        <v>7017</v>
      </c>
      <c r="AP7013" s="159" t="s">
        <v>18</v>
      </c>
    </row>
    <row r="7014" spans="17:42" x14ac:dyDescent="0.25">
      <c r="Q7014" s="161">
        <v>7142</v>
      </c>
      <c r="R7014" s="163">
        <v>7.8687000000000007E-2</v>
      </c>
      <c r="S7014" s="8" t="s">
        <v>4</v>
      </c>
      <c r="T7014" s="8" t="s">
        <v>5</v>
      </c>
      <c r="U7014" s="8">
        <v>1</v>
      </c>
      <c r="V7014" s="165">
        <v>98.11</v>
      </c>
      <c r="W7014" s="161">
        <v>7011</v>
      </c>
      <c r="X7014" s="159" t="s">
        <v>20</v>
      </c>
      <c r="AI7014" s="161">
        <v>4388</v>
      </c>
      <c r="AJ7014" s="163">
        <v>0.12407899999999999</v>
      </c>
      <c r="AK7014" s="8" t="s">
        <v>4</v>
      </c>
      <c r="AL7014" s="8" t="s">
        <v>5</v>
      </c>
      <c r="AM7014" s="8">
        <v>2</v>
      </c>
      <c r="AN7014" s="165">
        <v>110.13</v>
      </c>
      <c r="AO7014" s="161">
        <v>7018</v>
      </c>
      <c r="AP7014" s="159" t="s">
        <v>18</v>
      </c>
    </row>
    <row r="7015" spans="17:42" x14ac:dyDescent="0.25">
      <c r="Q7015" s="161">
        <v>7167</v>
      </c>
      <c r="R7015" s="163">
        <v>7.4190000000000006E-2</v>
      </c>
      <c r="S7015" s="8" t="s">
        <v>4</v>
      </c>
      <c r="T7015" s="8" t="s">
        <v>5</v>
      </c>
      <c r="U7015" s="8">
        <v>1</v>
      </c>
      <c r="V7015" s="165">
        <v>94.1</v>
      </c>
      <c r="W7015" s="161">
        <v>7012</v>
      </c>
      <c r="X7015" s="159" t="s">
        <v>20</v>
      </c>
      <c r="AI7015" s="161">
        <v>4394</v>
      </c>
      <c r="AJ7015" s="163">
        <v>0.249388</v>
      </c>
      <c r="AK7015" s="8" t="s">
        <v>9</v>
      </c>
      <c r="AL7015" s="8" t="s">
        <v>10</v>
      </c>
      <c r="AM7015" s="8">
        <v>2</v>
      </c>
      <c r="AN7015" s="165">
        <v>113.19</v>
      </c>
      <c r="AO7015" s="161">
        <v>7019</v>
      </c>
      <c r="AP7015" s="159" t="s">
        <v>18</v>
      </c>
    </row>
    <row r="7016" spans="17:42" x14ac:dyDescent="0.25">
      <c r="Q7016" s="161">
        <v>7188</v>
      </c>
      <c r="R7016" s="163">
        <v>0.25481300000000001</v>
      </c>
      <c r="S7016" s="8" t="s">
        <v>4</v>
      </c>
      <c r="T7016" s="8" t="s">
        <v>5</v>
      </c>
      <c r="U7016" s="8">
        <v>1</v>
      </c>
      <c r="V7016" s="165">
        <v>97.5</v>
      </c>
      <c r="W7016" s="161">
        <v>7013</v>
      </c>
      <c r="X7016" s="159" t="s">
        <v>20</v>
      </c>
      <c r="AI7016" s="161">
        <v>4424</v>
      </c>
      <c r="AJ7016" s="163">
        <v>0.308531</v>
      </c>
      <c r="AK7016" s="8" t="s">
        <v>7</v>
      </c>
      <c r="AL7016" s="8" t="s">
        <v>5</v>
      </c>
      <c r="AM7016" s="8">
        <v>2</v>
      </c>
      <c r="AN7016" s="165">
        <v>108.14</v>
      </c>
      <c r="AO7016" s="161">
        <v>7020</v>
      </c>
      <c r="AP7016" s="159" t="s">
        <v>20</v>
      </c>
    </row>
    <row r="7017" spans="17:42" x14ac:dyDescent="0.25">
      <c r="Q7017" s="161">
        <v>7220</v>
      </c>
      <c r="R7017" s="163">
        <v>0.26278699999999999</v>
      </c>
      <c r="S7017" s="8" t="s">
        <v>4</v>
      </c>
      <c r="T7017" s="8" t="s">
        <v>5</v>
      </c>
      <c r="U7017" s="8">
        <v>1</v>
      </c>
      <c r="V7017" s="165">
        <v>84.32</v>
      </c>
      <c r="W7017" s="161">
        <v>7014</v>
      </c>
      <c r="X7017" s="159" t="s">
        <v>20</v>
      </c>
      <c r="AI7017" s="161">
        <v>4434</v>
      </c>
      <c r="AJ7017" s="163">
        <v>0.43280299999999999</v>
      </c>
      <c r="AK7017" s="8" t="s">
        <v>4</v>
      </c>
      <c r="AL7017" s="8" t="s">
        <v>5</v>
      </c>
      <c r="AM7017" s="8">
        <v>2</v>
      </c>
      <c r="AN7017" s="165">
        <v>106.41</v>
      </c>
      <c r="AO7017" s="161">
        <v>7021</v>
      </c>
      <c r="AP7017" s="159" t="s">
        <v>18</v>
      </c>
    </row>
    <row r="7018" spans="17:42" x14ac:dyDescent="0.25">
      <c r="Q7018" s="161">
        <v>7274</v>
      </c>
      <c r="R7018" s="163">
        <v>0.181005</v>
      </c>
      <c r="S7018" s="8" t="s">
        <v>4</v>
      </c>
      <c r="T7018" s="8" t="s">
        <v>5</v>
      </c>
      <c r="U7018" s="8">
        <v>1</v>
      </c>
      <c r="V7018" s="165">
        <v>89.59</v>
      </c>
      <c r="W7018" s="161">
        <v>7015</v>
      </c>
      <c r="X7018" s="159" t="s">
        <v>20</v>
      </c>
      <c r="AI7018" s="161">
        <v>4435</v>
      </c>
      <c r="AJ7018" s="163">
        <v>0.10000199999999999</v>
      </c>
      <c r="AK7018" s="8" t="s">
        <v>11</v>
      </c>
      <c r="AL7018" s="8" t="s">
        <v>10</v>
      </c>
      <c r="AM7018" s="8">
        <v>2</v>
      </c>
      <c r="AN7018" s="165">
        <v>109.27</v>
      </c>
      <c r="AO7018" s="161">
        <v>7022</v>
      </c>
      <c r="AP7018" s="159" t="s">
        <v>20</v>
      </c>
    </row>
    <row r="7019" spans="17:42" x14ac:dyDescent="0.25">
      <c r="Q7019" s="161">
        <v>7279</v>
      </c>
      <c r="R7019" s="163">
        <v>8.5454000000000002E-2</v>
      </c>
      <c r="S7019" s="8" t="s">
        <v>4</v>
      </c>
      <c r="T7019" s="8" t="s">
        <v>5</v>
      </c>
      <c r="U7019" s="8">
        <v>1</v>
      </c>
      <c r="V7019" s="165">
        <v>60.95</v>
      </c>
      <c r="W7019" s="161">
        <v>7016</v>
      </c>
      <c r="X7019" s="159" t="s">
        <v>20</v>
      </c>
      <c r="AI7019" s="161">
        <v>4440</v>
      </c>
      <c r="AJ7019" s="163">
        <v>0.30934099999999998</v>
      </c>
      <c r="AK7019" s="8" t="s">
        <v>11</v>
      </c>
      <c r="AL7019" s="8" t="s">
        <v>10</v>
      </c>
      <c r="AM7019" s="8">
        <v>2</v>
      </c>
      <c r="AN7019" s="165">
        <v>117.58</v>
      </c>
      <c r="AO7019" s="161">
        <v>7023</v>
      </c>
      <c r="AP7019" s="159" t="s">
        <v>20</v>
      </c>
    </row>
    <row r="7020" spans="17:42" x14ac:dyDescent="0.25">
      <c r="Q7020" s="161">
        <v>7289</v>
      </c>
      <c r="R7020" s="163">
        <v>0.29333500000000001</v>
      </c>
      <c r="S7020" s="8" t="s">
        <v>4</v>
      </c>
      <c r="T7020" s="8" t="s">
        <v>5</v>
      </c>
      <c r="U7020" s="8">
        <v>1</v>
      </c>
      <c r="V7020" s="165">
        <v>86.54</v>
      </c>
      <c r="W7020" s="161">
        <v>7017</v>
      </c>
      <c r="X7020" s="159" t="s">
        <v>20</v>
      </c>
      <c r="AI7020" s="161">
        <v>4456</v>
      </c>
      <c r="AJ7020" s="163">
        <v>0.161637</v>
      </c>
      <c r="AK7020" s="8" t="s">
        <v>11</v>
      </c>
      <c r="AL7020" s="8" t="s">
        <v>10</v>
      </c>
      <c r="AM7020" s="8">
        <v>2</v>
      </c>
      <c r="AN7020" s="165">
        <v>107.09</v>
      </c>
      <c r="AO7020" s="161">
        <v>7024</v>
      </c>
      <c r="AP7020" s="159" t="s">
        <v>18</v>
      </c>
    </row>
    <row r="7021" spans="17:42" x14ac:dyDescent="0.25">
      <c r="Q7021" s="161">
        <v>7291</v>
      </c>
      <c r="R7021" s="163">
        <v>0.16659299999999999</v>
      </c>
      <c r="S7021" s="8" t="s">
        <v>4</v>
      </c>
      <c r="T7021" s="8" t="s">
        <v>5</v>
      </c>
      <c r="U7021" s="8">
        <v>1</v>
      </c>
      <c r="V7021" s="165">
        <v>96.86</v>
      </c>
      <c r="W7021" s="161">
        <v>7018</v>
      </c>
      <c r="X7021" s="159" t="s">
        <v>20</v>
      </c>
      <c r="AI7021" s="161">
        <v>4477</v>
      </c>
      <c r="AJ7021" s="163">
        <v>0.162269</v>
      </c>
      <c r="AK7021" s="8" t="s">
        <v>6</v>
      </c>
      <c r="AL7021" s="8" t="s">
        <v>5</v>
      </c>
      <c r="AM7021" s="8">
        <v>2</v>
      </c>
      <c r="AN7021" s="165">
        <v>107.09</v>
      </c>
      <c r="AO7021" s="161">
        <v>7025</v>
      </c>
      <c r="AP7021" s="159" t="s">
        <v>20</v>
      </c>
    </row>
    <row r="7022" spans="17:42" x14ac:dyDescent="0.25">
      <c r="Q7022" s="161">
        <v>7302</v>
      </c>
      <c r="R7022" s="163">
        <v>9.4808000000000003E-2</v>
      </c>
      <c r="S7022" s="8" t="s">
        <v>4</v>
      </c>
      <c r="T7022" s="8" t="s">
        <v>5</v>
      </c>
      <c r="U7022" s="8">
        <v>1</v>
      </c>
      <c r="V7022" s="165">
        <v>95.93</v>
      </c>
      <c r="W7022" s="161">
        <v>7019</v>
      </c>
      <c r="X7022" s="159" t="s">
        <v>20</v>
      </c>
      <c r="AI7022" s="161">
        <v>4480</v>
      </c>
      <c r="AJ7022" s="163">
        <v>0.71968100000000002</v>
      </c>
      <c r="AK7022" s="8" t="s">
        <v>4</v>
      </c>
      <c r="AL7022" s="8" t="s">
        <v>5</v>
      </c>
      <c r="AM7022" s="8">
        <v>2</v>
      </c>
      <c r="AN7022" s="165">
        <v>121.05</v>
      </c>
      <c r="AO7022" s="161">
        <v>7026</v>
      </c>
      <c r="AP7022" s="159" t="s">
        <v>20</v>
      </c>
    </row>
    <row r="7023" spans="17:42" x14ac:dyDescent="0.25">
      <c r="Q7023" s="161">
        <v>7310</v>
      </c>
      <c r="R7023" s="163">
        <v>0.35807600000000001</v>
      </c>
      <c r="S7023" s="8" t="s">
        <v>4</v>
      </c>
      <c r="T7023" s="8" t="s">
        <v>5</v>
      </c>
      <c r="U7023" s="8">
        <v>1</v>
      </c>
      <c r="V7023" s="165">
        <v>96.82</v>
      </c>
      <c r="W7023" s="161">
        <v>7020</v>
      </c>
      <c r="X7023" s="159" t="s">
        <v>18</v>
      </c>
      <c r="AI7023" s="161">
        <v>4495</v>
      </c>
      <c r="AJ7023" s="163">
        <v>0.35149200000000003</v>
      </c>
      <c r="AK7023" s="8" t="s">
        <v>4</v>
      </c>
      <c r="AL7023" s="8" t="s">
        <v>5</v>
      </c>
      <c r="AM7023" s="8">
        <v>2</v>
      </c>
      <c r="AN7023" s="165">
        <v>115.41</v>
      </c>
      <c r="AO7023" s="161">
        <v>7027</v>
      </c>
      <c r="AP7023" s="159" t="s">
        <v>20</v>
      </c>
    </row>
    <row r="7024" spans="17:42" x14ac:dyDescent="0.25">
      <c r="Q7024" s="161">
        <v>7313</v>
      </c>
      <c r="R7024" s="163">
        <v>0.122251</v>
      </c>
      <c r="S7024" s="8" t="s">
        <v>4</v>
      </c>
      <c r="T7024" s="8" t="s">
        <v>5</v>
      </c>
      <c r="U7024" s="8">
        <v>1</v>
      </c>
      <c r="V7024" s="165">
        <v>95.92</v>
      </c>
      <c r="W7024" s="161">
        <v>7021</v>
      </c>
      <c r="X7024" s="159" t="s">
        <v>19</v>
      </c>
      <c r="AI7024" s="161">
        <v>4503</v>
      </c>
      <c r="AJ7024" s="163">
        <v>6.1648000000000001E-2</v>
      </c>
      <c r="AK7024" s="8" t="s">
        <v>4</v>
      </c>
      <c r="AL7024" s="8" t="s">
        <v>5</v>
      </c>
      <c r="AM7024" s="8">
        <v>2</v>
      </c>
      <c r="AN7024" s="165">
        <v>107.17</v>
      </c>
      <c r="AO7024" s="161">
        <v>7028</v>
      </c>
      <c r="AP7024" s="159" t="s">
        <v>18</v>
      </c>
    </row>
    <row r="7025" spans="17:42" x14ac:dyDescent="0.25">
      <c r="Q7025" s="161">
        <v>7319</v>
      </c>
      <c r="R7025" s="163">
        <v>0.1135</v>
      </c>
      <c r="S7025" s="8" t="s">
        <v>6</v>
      </c>
      <c r="T7025" s="8" t="s">
        <v>5</v>
      </c>
      <c r="U7025" s="8">
        <v>1</v>
      </c>
      <c r="V7025" s="165">
        <v>90</v>
      </c>
      <c r="W7025" s="161">
        <v>7022</v>
      </c>
      <c r="X7025" s="159" t="s">
        <v>20</v>
      </c>
      <c r="AI7025" s="161">
        <v>4519</v>
      </c>
      <c r="AJ7025" s="163">
        <v>0.138132</v>
      </c>
      <c r="AK7025" s="8" t="s">
        <v>4</v>
      </c>
      <c r="AL7025" s="8" t="s">
        <v>5</v>
      </c>
      <c r="AM7025" s="8">
        <v>2</v>
      </c>
      <c r="AN7025" s="165">
        <v>107.14</v>
      </c>
      <c r="AO7025" s="161">
        <v>7029</v>
      </c>
      <c r="AP7025" s="159" t="s">
        <v>20</v>
      </c>
    </row>
    <row r="7026" spans="17:42" x14ac:dyDescent="0.25">
      <c r="Q7026" s="161">
        <v>7321</v>
      </c>
      <c r="R7026" s="163">
        <v>0.20664199999999999</v>
      </c>
      <c r="S7026" s="8" t="s">
        <v>6</v>
      </c>
      <c r="T7026" s="8" t="s">
        <v>5</v>
      </c>
      <c r="U7026" s="8">
        <v>1</v>
      </c>
      <c r="V7026" s="165">
        <v>99.87</v>
      </c>
      <c r="W7026" s="161">
        <v>7023</v>
      </c>
      <c r="X7026" s="159" t="s">
        <v>20</v>
      </c>
      <c r="AI7026" s="161">
        <v>4523</v>
      </c>
      <c r="AJ7026" s="163">
        <v>0.35725099999999999</v>
      </c>
      <c r="AK7026" s="8" t="s">
        <v>6</v>
      </c>
      <c r="AL7026" s="8" t="s">
        <v>5</v>
      </c>
      <c r="AM7026" s="8">
        <v>2</v>
      </c>
      <c r="AN7026" s="165">
        <v>118.78</v>
      </c>
      <c r="AO7026" s="161">
        <v>7030</v>
      </c>
      <c r="AP7026" s="159" t="s">
        <v>18</v>
      </c>
    </row>
    <row r="7027" spans="17:42" x14ac:dyDescent="0.25">
      <c r="Q7027" s="161">
        <v>7325</v>
      </c>
      <c r="R7027" s="163">
        <v>0.10215100000000001</v>
      </c>
      <c r="S7027" s="8" t="s">
        <v>6</v>
      </c>
      <c r="T7027" s="8" t="s">
        <v>5</v>
      </c>
      <c r="U7027" s="8">
        <v>1</v>
      </c>
      <c r="V7027" s="165">
        <v>95.96</v>
      </c>
      <c r="W7027" s="161">
        <v>7024</v>
      </c>
      <c r="X7027" s="159" t="s">
        <v>20</v>
      </c>
      <c r="AI7027" s="161">
        <v>4531</v>
      </c>
      <c r="AJ7027" s="163">
        <v>0.281358</v>
      </c>
      <c r="AK7027" s="8" t="s">
        <v>9</v>
      </c>
      <c r="AL7027" s="8" t="s">
        <v>10</v>
      </c>
      <c r="AM7027" s="8">
        <v>2</v>
      </c>
      <c r="AN7027" s="165">
        <v>112.31</v>
      </c>
      <c r="AO7027" s="161">
        <v>7031</v>
      </c>
      <c r="AP7027" s="159" t="s">
        <v>20</v>
      </c>
    </row>
    <row r="7028" spans="17:42" x14ac:dyDescent="0.25">
      <c r="Q7028" s="161">
        <v>7336</v>
      </c>
      <c r="R7028" s="163">
        <v>0.102687</v>
      </c>
      <c r="S7028" s="8" t="s">
        <v>6</v>
      </c>
      <c r="T7028" s="8" t="s">
        <v>5</v>
      </c>
      <c r="U7028" s="8">
        <v>1</v>
      </c>
      <c r="V7028" s="165">
        <v>97.95</v>
      </c>
      <c r="W7028" s="161">
        <v>7025</v>
      </c>
      <c r="X7028" s="159" t="s">
        <v>20</v>
      </c>
      <c r="AI7028" s="161">
        <v>4541</v>
      </c>
      <c r="AJ7028" s="163">
        <v>0.18262400000000001</v>
      </c>
      <c r="AK7028" s="8" t="s">
        <v>4</v>
      </c>
      <c r="AL7028" s="8" t="s">
        <v>5</v>
      </c>
      <c r="AM7028" s="8">
        <v>2</v>
      </c>
      <c r="AN7028" s="165">
        <v>109.55</v>
      </c>
      <c r="AO7028" s="161">
        <v>7032</v>
      </c>
      <c r="AP7028" s="159" t="s">
        <v>20</v>
      </c>
    </row>
    <row r="7029" spans="17:42" x14ac:dyDescent="0.25">
      <c r="Q7029" s="161">
        <v>7347</v>
      </c>
      <c r="R7029" s="163">
        <v>8.7406999999999999E-2</v>
      </c>
      <c r="S7029" s="8" t="s">
        <v>4</v>
      </c>
      <c r="T7029" s="8" t="s">
        <v>5</v>
      </c>
      <c r="U7029" s="8">
        <v>1</v>
      </c>
      <c r="V7029" s="165">
        <v>68.099999999999994</v>
      </c>
      <c r="W7029" s="161">
        <v>7026</v>
      </c>
      <c r="X7029" s="159" t="s">
        <v>20</v>
      </c>
      <c r="AI7029" s="161">
        <v>4546</v>
      </c>
      <c r="AJ7029" s="163">
        <v>3.6498999999999997E-2</v>
      </c>
      <c r="AK7029" s="8" t="s">
        <v>4</v>
      </c>
      <c r="AL7029" s="8" t="s">
        <v>5</v>
      </c>
      <c r="AM7029" s="8">
        <v>2</v>
      </c>
      <c r="AN7029" s="165">
        <v>109.53</v>
      </c>
      <c r="AO7029" s="161">
        <v>7033</v>
      </c>
      <c r="AP7029" s="159" t="s">
        <v>18</v>
      </c>
    </row>
    <row r="7030" spans="17:42" x14ac:dyDescent="0.25">
      <c r="Q7030" s="161">
        <v>7349</v>
      </c>
      <c r="R7030" s="163">
        <v>0.155642</v>
      </c>
      <c r="S7030" s="8" t="s">
        <v>4</v>
      </c>
      <c r="T7030" s="8" t="s">
        <v>5</v>
      </c>
      <c r="U7030" s="8">
        <v>1</v>
      </c>
      <c r="V7030" s="165">
        <v>60.6</v>
      </c>
      <c r="W7030" s="161">
        <v>7027</v>
      </c>
      <c r="X7030" s="159" t="s">
        <v>19</v>
      </c>
      <c r="AI7030" s="161">
        <v>4547</v>
      </c>
      <c r="AJ7030" s="163">
        <v>0.47065499999999999</v>
      </c>
      <c r="AK7030" s="8" t="s">
        <v>9</v>
      </c>
      <c r="AL7030" s="8" t="s">
        <v>10</v>
      </c>
      <c r="AM7030" s="8">
        <v>2</v>
      </c>
      <c r="AN7030" s="165">
        <v>116.34</v>
      </c>
      <c r="AO7030" s="161">
        <v>7034</v>
      </c>
      <c r="AP7030" s="159" t="s">
        <v>18</v>
      </c>
    </row>
    <row r="7031" spans="17:42" x14ac:dyDescent="0.25">
      <c r="Q7031" s="161">
        <v>7360</v>
      </c>
      <c r="R7031" s="163">
        <v>0.184471</v>
      </c>
      <c r="S7031" s="8" t="s">
        <v>4</v>
      </c>
      <c r="T7031" s="8" t="s">
        <v>5</v>
      </c>
      <c r="U7031" s="8">
        <v>1</v>
      </c>
      <c r="V7031" s="165">
        <v>97.95</v>
      </c>
      <c r="W7031" s="161">
        <v>7028</v>
      </c>
      <c r="X7031" s="159" t="s">
        <v>20</v>
      </c>
      <c r="AI7031" s="161">
        <v>4553</v>
      </c>
      <c r="AJ7031" s="163">
        <v>4.1908000000000001E-2</v>
      </c>
      <c r="AK7031" s="8" t="s">
        <v>4</v>
      </c>
      <c r="AL7031" s="8" t="s">
        <v>5</v>
      </c>
      <c r="AM7031" s="8">
        <v>2</v>
      </c>
      <c r="AN7031" s="165">
        <v>109.52</v>
      </c>
      <c r="AO7031" s="161">
        <v>7035</v>
      </c>
      <c r="AP7031" s="159" t="s">
        <v>18</v>
      </c>
    </row>
    <row r="7032" spans="17:42" x14ac:dyDescent="0.25">
      <c r="Q7032" s="161">
        <v>7367</v>
      </c>
      <c r="R7032" s="163">
        <v>0.20511599999999999</v>
      </c>
      <c r="S7032" s="8" t="s">
        <v>4</v>
      </c>
      <c r="T7032" s="8" t="s">
        <v>5</v>
      </c>
      <c r="U7032" s="8">
        <v>1</v>
      </c>
      <c r="V7032" s="165">
        <v>69.239999999999995</v>
      </c>
      <c r="W7032" s="161">
        <v>7029</v>
      </c>
      <c r="X7032" s="159" t="s">
        <v>20</v>
      </c>
      <c r="AI7032" s="161">
        <v>4556</v>
      </c>
      <c r="AJ7032" s="163">
        <v>0.14494499999999999</v>
      </c>
      <c r="AK7032" s="8" t="s">
        <v>4</v>
      </c>
      <c r="AL7032" s="8" t="s">
        <v>5</v>
      </c>
      <c r="AM7032" s="8">
        <v>2</v>
      </c>
      <c r="AN7032" s="165">
        <v>119.06</v>
      </c>
      <c r="AO7032" s="161">
        <v>7036</v>
      </c>
      <c r="AP7032" s="159" t="s">
        <v>20</v>
      </c>
    </row>
    <row r="7033" spans="17:42" x14ac:dyDescent="0.25">
      <c r="Q7033" s="161">
        <v>7383</v>
      </c>
      <c r="R7033" s="163">
        <v>0.108582</v>
      </c>
      <c r="S7033" s="8" t="s">
        <v>4</v>
      </c>
      <c r="T7033" s="8" t="s">
        <v>5</v>
      </c>
      <c r="U7033" s="8">
        <v>1</v>
      </c>
      <c r="V7033" s="165">
        <v>60.6</v>
      </c>
      <c r="W7033" s="161">
        <v>7030</v>
      </c>
      <c r="X7033" s="159" t="s">
        <v>20</v>
      </c>
      <c r="AI7033" s="161">
        <v>4560</v>
      </c>
      <c r="AJ7033" s="163">
        <v>0.350273</v>
      </c>
      <c r="AK7033" s="8" t="s">
        <v>6</v>
      </c>
      <c r="AL7033" s="8" t="s">
        <v>5</v>
      </c>
      <c r="AM7033" s="8">
        <v>2</v>
      </c>
      <c r="AN7033" s="165">
        <v>112.83</v>
      </c>
      <c r="AO7033" s="161">
        <v>7037</v>
      </c>
      <c r="AP7033" s="159" t="s">
        <v>20</v>
      </c>
    </row>
    <row r="7034" spans="17:42" x14ac:dyDescent="0.25">
      <c r="Q7034" s="161">
        <v>7416</v>
      </c>
      <c r="R7034" s="163">
        <v>0.19455800000000001</v>
      </c>
      <c r="S7034" s="8" t="s">
        <v>4</v>
      </c>
      <c r="T7034" s="8" t="s">
        <v>5</v>
      </c>
      <c r="U7034" s="8">
        <v>1</v>
      </c>
      <c r="V7034" s="165">
        <v>80</v>
      </c>
      <c r="W7034" s="161">
        <v>7031</v>
      </c>
      <c r="X7034" s="159" t="s">
        <v>20</v>
      </c>
      <c r="AI7034" s="161">
        <v>4565</v>
      </c>
      <c r="AJ7034" s="163">
        <v>0.53369900000000003</v>
      </c>
      <c r="AK7034" s="8" t="s">
        <v>4</v>
      </c>
      <c r="AL7034" s="8" t="s">
        <v>5</v>
      </c>
      <c r="AM7034" s="8">
        <v>2</v>
      </c>
      <c r="AN7034" s="165">
        <v>100.21</v>
      </c>
      <c r="AO7034" s="161">
        <v>7038</v>
      </c>
      <c r="AP7034" s="159" t="s">
        <v>20</v>
      </c>
    </row>
    <row r="7035" spans="17:42" x14ac:dyDescent="0.25">
      <c r="Q7035" s="161">
        <v>7430</v>
      </c>
      <c r="R7035" s="163">
        <v>0.17473</v>
      </c>
      <c r="S7035" s="8" t="s">
        <v>4</v>
      </c>
      <c r="T7035" s="8" t="s">
        <v>5</v>
      </c>
      <c r="U7035" s="8">
        <v>1</v>
      </c>
      <c r="V7035" s="165">
        <v>60.52</v>
      </c>
      <c r="W7035" s="161">
        <v>7032</v>
      </c>
      <c r="X7035" s="159" t="s">
        <v>20</v>
      </c>
      <c r="AI7035" s="161">
        <v>4574</v>
      </c>
      <c r="AJ7035" s="163">
        <v>0.21079400000000001</v>
      </c>
      <c r="AK7035" s="8" t="s">
        <v>9</v>
      </c>
      <c r="AL7035" s="8" t="s">
        <v>10</v>
      </c>
      <c r="AM7035" s="8">
        <v>2</v>
      </c>
      <c r="AN7035" s="165">
        <v>106.03</v>
      </c>
      <c r="AO7035" s="161">
        <v>7039</v>
      </c>
      <c r="AP7035" s="159" t="s">
        <v>20</v>
      </c>
    </row>
    <row r="7036" spans="17:42" x14ac:dyDescent="0.25">
      <c r="Q7036" s="161">
        <v>7446</v>
      </c>
      <c r="R7036" s="163">
        <v>0.11454</v>
      </c>
      <c r="S7036" s="8" t="s">
        <v>4</v>
      </c>
      <c r="T7036" s="8" t="s">
        <v>5</v>
      </c>
      <c r="U7036" s="8">
        <v>1</v>
      </c>
      <c r="V7036" s="165">
        <v>62.72</v>
      </c>
      <c r="W7036" s="161">
        <v>7033</v>
      </c>
      <c r="X7036" s="159" t="s">
        <v>20</v>
      </c>
      <c r="AI7036" s="161">
        <v>4583</v>
      </c>
      <c r="AJ7036" s="163">
        <v>0.30585600000000002</v>
      </c>
      <c r="AK7036" s="8" t="s">
        <v>4</v>
      </c>
      <c r="AL7036" s="8" t="s">
        <v>5</v>
      </c>
      <c r="AM7036" s="8">
        <v>2</v>
      </c>
      <c r="AN7036" s="165">
        <v>122.09</v>
      </c>
      <c r="AO7036" s="161">
        <v>7040</v>
      </c>
      <c r="AP7036" s="159" t="s">
        <v>18</v>
      </c>
    </row>
    <row r="7037" spans="17:42" x14ac:dyDescent="0.25">
      <c r="Q7037" s="161">
        <v>7457</v>
      </c>
      <c r="R7037" s="163">
        <v>0.142486</v>
      </c>
      <c r="S7037" s="8" t="s">
        <v>4</v>
      </c>
      <c r="T7037" s="8" t="s">
        <v>5</v>
      </c>
      <c r="U7037" s="8">
        <v>1</v>
      </c>
      <c r="V7037" s="165">
        <v>98.56</v>
      </c>
      <c r="W7037" s="161">
        <v>7034</v>
      </c>
      <c r="X7037" s="159" t="s">
        <v>18</v>
      </c>
      <c r="AI7037" s="161">
        <v>4594</v>
      </c>
      <c r="AJ7037" s="163">
        <v>0.179865</v>
      </c>
      <c r="AK7037" s="8" t="s">
        <v>4</v>
      </c>
      <c r="AL7037" s="8" t="s">
        <v>5</v>
      </c>
      <c r="AM7037" s="8">
        <v>2</v>
      </c>
      <c r="AN7037" s="165">
        <v>111.63</v>
      </c>
      <c r="AO7037" s="161">
        <v>7041</v>
      </c>
      <c r="AP7037" s="159" t="s">
        <v>18</v>
      </c>
    </row>
    <row r="7038" spans="17:42" x14ac:dyDescent="0.25">
      <c r="Q7038" s="161">
        <v>7466</v>
      </c>
      <c r="R7038" s="163">
        <v>0.20236599999999999</v>
      </c>
      <c r="S7038" s="8" t="s">
        <v>4</v>
      </c>
      <c r="T7038" s="8" t="s">
        <v>5</v>
      </c>
      <c r="U7038" s="8">
        <v>1</v>
      </c>
      <c r="V7038" s="165">
        <v>65.540000000000006</v>
      </c>
      <c r="W7038" s="161">
        <v>7035</v>
      </c>
      <c r="X7038" s="159" t="s">
        <v>20</v>
      </c>
      <c r="AI7038" s="161">
        <v>4599</v>
      </c>
      <c r="AJ7038" s="163">
        <v>0.28458299999999997</v>
      </c>
      <c r="AK7038" s="8" t="s">
        <v>4</v>
      </c>
      <c r="AL7038" s="8" t="s">
        <v>5</v>
      </c>
      <c r="AM7038" s="8">
        <v>2</v>
      </c>
      <c r="AN7038" s="165">
        <v>112.98</v>
      </c>
      <c r="AO7038" s="161">
        <v>7042</v>
      </c>
      <c r="AP7038" s="159" t="s">
        <v>18</v>
      </c>
    </row>
    <row r="7039" spans="17:42" x14ac:dyDescent="0.25">
      <c r="Q7039" s="161">
        <v>7479</v>
      </c>
      <c r="R7039" s="163">
        <v>0.448133</v>
      </c>
      <c r="S7039" s="8" t="s">
        <v>4</v>
      </c>
      <c r="T7039" s="8" t="s">
        <v>5</v>
      </c>
      <c r="U7039" s="8">
        <v>1</v>
      </c>
      <c r="V7039" s="165">
        <v>63.72</v>
      </c>
      <c r="W7039" s="161">
        <v>7036</v>
      </c>
      <c r="X7039" s="159" t="s">
        <v>20</v>
      </c>
      <c r="AI7039" s="161">
        <v>4603</v>
      </c>
      <c r="AJ7039" s="163">
        <v>7.0439000000000002E-2</v>
      </c>
      <c r="AK7039" s="8" t="s">
        <v>6</v>
      </c>
      <c r="AL7039" s="8" t="s">
        <v>5</v>
      </c>
      <c r="AM7039" s="8">
        <v>2</v>
      </c>
      <c r="AN7039" s="165">
        <v>105.73</v>
      </c>
      <c r="AO7039" s="161">
        <v>7043</v>
      </c>
      <c r="AP7039" s="159" t="s">
        <v>18</v>
      </c>
    </row>
    <row r="7040" spans="17:42" x14ac:dyDescent="0.25">
      <c r="Q7040" s="161">
        <v>7489</v>
      </c>
      <c r="R7040" s="163">
        <v>0.13650399999999999</v>
      </c>
      <c r="S7040" s="8" t="s">
        <v>4</v>
      </c>
      <c r="T7040" s="8" t="s">
        <v>5</v>
      </c>
      <c r="U7040" s="8">
        <v>1</v>
      </c>
      <c r="V7040" s="165">
        <v>99.06</v>
      </c>
      <c r="W7040" s="161">
        <v>7037</v>
      </c>
      <c r="X7040" s="159" t="s">
        <v>20</v>
      </c>
      <c r="AI7040" s="161">
        <v>4614</v>
      </c>
      <c r="AJ7040" s="163">
        <v>0.15534600000000001</v>
      </c>
      <c r="AK7040" s="8" t="s">
        <v>4</v>
      </c>
      <c r="AL7040" s="8" t="s">
        <v>5</v>
      </c>
      <c r="AM7040" s="8">
        <v>2</v>
      </c>
      <c r="AN7040" s="165">
        <v>102.26</v>
      </c>
      <c r="AO7040" s="161">
        <v>7044</v>
      </c>
      <c r="AP7040" s="159" t="s">
        <v>20</v>
      </c>
    </row>
    <row r="7041" spans="17:42" x14ac:dyDescent="0.25">
      <c r="Q7041" s="161">
        <v>7510</v>
      </c>
      <c r="R7041" s="163">
        <v>0.47678100000000001</v>
      </c>
      <c r="S7041" s="8" t="s">
        <v>4</v>
      </c>
      <c r="T7041" s="8" t="s">
        <v>5</v>
      </c>
      <c r="U7041" s="8">
        <v>1</v>
      </c>
      <c r="V7041" s="165">
        <v>98.93</v>
      </c>
      <c r="W7041" s="161">
        <v>7038</v>
      </c>
      <c r="X7041" s="159" t="s">
        <v>17</v>
      </c>
      <c r="AI7041" s="161">
        <v>4616</v>
      </c>
      <c r="AJ7041" s="163">
        <v>0.22248399999999999</v>
      </c>
      <c r="AK7041" s="8" t="s">
        <v>6</v>
      </c>
      <c r="AL7041" s="8" t="s">
        <v>5</v>
      </c>
      <c r="AM7041" s="8">
        <v>2</v>
      </c>
      <c r="AN7041" s="165">
        <v>113.78</v>
      </c>
      <c r="AO7041" s="161">
        <v>7045</v>
      </c>
      <c r="AP7041" s="159" t="s">
        <v>18</v>
      </c>
    </row>
    <row r="7042" spans="17:42" x14ac:dyDescent="0.25">
      <c r="Q7042" s="161">
        <v>7527</v>
      </c>
      <c r="R7042" s="163">
        <v>0.36162699999999998</v>
      </c>
      <c r="S7042" s="8" t="s">
        <v>6</v>
      </c>
      <c r="T7042" s="8" t="s">
        <v>5</v>
      </c>
      <c r="U7042" s="8">
        <v>1</v>
      </c>
      <c r="V7042" s="165">
        <v>86.57</v>
      </c>
      <c r="W7042" s="161">
        <v>7039</v>
      </c>
      <c r="X7042" s="159" t="s">
        <v>20</v>
      </c>
      <c r="AI7042" s="161">
        <v>4621</v>
      </c>
      <c r="AJ7042" s="163">
        <v>0.21968099999999999</v>
      </c>
      <c r="AK7042" s="8" t="s">
        <v>4</v>
      </c>
      <c r="AL7042" s="8" t="s">
        <v>5</v>
      </c>
      <c r="AM7042" s="8">
        <v>2</v>
      </c>
      <c r="AN7042" s="165">
        <v>111.5</v>
      </c>
      <c r="AO7042" s="161">
        <v>7046</v>
      </c>
      <c r="AP7042" s="159" t="s">
        <v>18</v>
      </c>
    </row>
    <row r="7043" spans="17:42" x14ac:dyDescent="0.25">
      <c r="Q7043" s="161">
        <v>7541</v>
      </c>
      <c r="R7043" s="163">
        <v>0.14402400000000001</v>
      </c>
      <c r="S7043" s="8" t="s">
        <v>4</v>
      </c>
      <c r="T7043" s="8" t="s">
        <v>5</v>
      </c>
      <c r="U7043" s="8">
        <v>1</v>
      </c>
      <c r="V7043" s="165">
        <v>61.19</v>
      </c>
      <c r="W7043" s="161">
        <v>7040</v>
      </c>
      <c r="X7043" s="159" t="s">
        <v>20</v>
      </c>
      <c r="AI7043" s="161">
        <v>4622</v>
      </c>
      <c r="AJ7043" s="163">
        <v>0.105549</v>
      </c>
      <c r="AK7043" s="8" t="s">
        <v>11</v>
      </c>
      <c r="AL7043" s="8" t="s">
        <v>10</v>
      </c>
      <c r="AM7043" s="8">
        <v>2</v>
      </c>
      <c r="AN7043" s="165">
        <v>105.72</v>
      </c>
      <c r="AO7043" s="161">
        <v>7047</v>
      </c>
      <c r="AP7043" s="159" t="s">
        <v>20</v>
      </c>
    </row>
    <row r="7044" spans="17:42" x14ac:dyDescent="0.25">
      <c r="Q7044" s="161">
        <v>7546</v>
      </c>
      <c r="R7044" s="163">
        <v>0.42257600000000001</v>
      </c>
      <c r="S7044" s="8" t="s">
        <v>6</v>
      </c>
      <c r="T7044" s="8" t="s">
        <v>5</v>
      </c>
      <c r="U7044" s="8">
        <v>1</v>
      </c>
      <c r="V7044" s="165">
        <v>87.46</v>
      </c>
      <c r="W7044" s="161">
        <v>7041</v>
      </c>
      <c r="X7044" s="159" t="s">
        <v>20</v>
      </c>
      <c r="AI7044" s="161">
        <v>4638</v>
      </c>
      <c r="AJ7044" s="163">
        <v>0.18018300000000001</v>
      </c>
      <c r="AK7044" s="8" t="s">
        <v>4</v>
      </c>
      <c r="AL7044" s="8" t="s">
        <v>5</v>
      </c>
      <c r="AM7044" s="8">
        <v>2</v>
      </c>
      <c r="AN7044" s="165">
        <v>116.75</v>
      </c>
      <c r="AO7044" s="161">
        <v>7048</v>
      </c>
      <c r="AP7044" s="159" t="s">
        <v>18</v>
      </c>
    </row>
    <row r="7045" spans="17:42" x14ac:dyDescent="0.25">
      <c r="Q7045" s="161">
        <v>7547</v>
      </c>
      <c r="R7045" s="163">
        <v>0.138512</v>
      </c>
      <c r="S7045" s="8" t="s">
        <v>4</v>
      </c>
      <c r="T7045" s="8" t="s">
        <v>5</v>
      </c>
      <c r="U7045" s="8">
        <v>1</v>
      </c>
      <c r="V7045" s="165">
        <v>61.83</v>
      </c>
      <c r="W7045" s="161">
        <v>7042</v>
      </c>
      <c r="X7045" s="159" t="s">
        <v>20</v>
      </c>
      <c r="AI7045" s="161">
        <v>4641</v>
      </c>
      <c r="AJ7045" s="163">
        <v>0.158134</v>
      </c>
      <c r="AK7045" s="8" t="s">
        <v>4</v>
      </c>
      <c r="AL7045" s="8" t="s">
        <v>5</v>
      </c>
      <c r="AM7045" s="8">
        <v>2</v>
      </c>
      <c r="AN7045" s="165">
        <v>107.52</v>
      </c>
      <c r="AO7045" s="161">
        <v>7049</v>
      </c>
      <c r="AP7045" s="159" t="s">
        <v>20</v>
      </c>
    </row>
    <row r="7046" spans="17:42" x14ac:dyDescent="0.25">
      <c r="Q7046" s="161">
        <v>7553</v>
      </c>
      <c r="R7046" s="163">
        <v>0.21610099999999999</v>
      </c>
      <c r="S7046" s="8" t="s">
        <v>4</v>
      </c>
      <c r="T7046" s="8" t="s">
        <v>5</v>
      </c>
      <c r="U7046" s="8">
        <v>1</v>
      </c>
      <c r="V7046" s="165">
        <v>70.73</v>
      </c>
      <c r="W7046" s="161">
        <v>7043</v>
      </c>
      <c r="X7046" s="159" t="s">
        <v>20</v>
      </c>
      <c r="AI7046" s="161">
        <v>4645</v>
      </c>
      <c r="AJ7046" s="163">
        <v>0.17673700000000001</v>
      </c>
      <c r="AK7046" s="8" t="s">
        <v>4</v>
      </c>
      <c r="AL7046" s="8" t="s">
        <v>5</v>
      </c>
      <c r="AM7046" s="8">
        <v>2</v>
      </c>
      <c r="AN7046" s="165">
        <v>108.26</v>
      </c>
      <c r="AO7046" s="161">
        <v>7050</v>
      </c>
      <c r="AP7046" s="159" t="s">
        <v>18</v>
      </c>
    </row>
    <row r="7047" spans="17:42" x14ac:dyDescent="0.25">
      <c r="Q7047" s="161">
        <v>7565</v>
      </c>
      <c r="R7047" s="163">
        <v>7.9550999999999997E-2</v>
      </c>
      <c r="S7047" s="8" t="s">
        <v>4</v>
      </c>
      <c r="T7047" s="8" t="s">
        <v>5</v>
      </c>
      <c r="U7047" s="8">
        <v>1</v>
      </c>
      <c r="V7047" s="165">
        <v>77.959999999999994</v>
      </c>
      <c r="W7047" s="161">
        <v>7044</v>
      </c>
      <c r="X7047" s="159" t="s">
        <v>20</v>
      </c>
      <c r="AI7047" s="161">
        <v>4649</v>
      </c>
      <c r="AJ7047" s="163">
        <v>0.26871800000000001</v>
      </c>
      <c r="AK7047" s="8" t="s">
        <v>4</v>
      </c>
      <c r="AL7047" s="8" t="s">
        <v>5</v>
      </c>
      <c r="AM7047" s="8">
        <v>2</v>
      </c>
      <c r="AN7047" s="165">
        <v>108.19</v>
      </c>
      <c r="AO7047" s="161">
        <v>7051</v>
      </c>
      <c r="AP7047" s="159" t="s">
        <v>18</v>
      </c>
    </row>
    <row r="7048" spans="17:42" x14ac:dyDescent="0.25">
      <c r="Q7048" s="161">
        <v>7572</v>
      </c>
      <c r="R7048" s="163">
        <v>0.16342899999999999</v>
      </c>
      <c r="S7048" s="8" t="s">
        <v>4</v>
      </c>
      <c r="T7048" s="8" t="s">
        <v>5</v>
      </c>
      <c r="U7048" s="8">
        <v>1</v>
      </c>
      <c r="V7048" s="165">
        <v>60.97</v>
      </c>
      <c r="W7048" s="161">
        <v>7045</v>
      </c>
      <c r="X7048" s="159" t="s">
        <v>20</v>
      </c>
      <c r="AI7048" s="161">
        <v>4654</v>
      </c>
      <c r="AJ7048" s="163">
        <v>0.217533</v>
      </c>
      <c r="AK7048" s="8" t="s">
        <v>9</v>
      </c>
      <c r="AL7048" s="8" t="s">
        <v>10</v>
      </c>
      <c r="AM7048" s="8">
        <v>2</v>
      </c>
      <c r="AN7048" s="165">
        <v>101.45</v>
      </c>
      <c r="AO7048" s="161">
        <v>7052</v>
      </c>
      <c r="AP7048" s="159" t="s">
        <v>18</v>
      </c>
    </row>
    <row r="7049" spans="17:42" x14ac:dyDescent="0.25">
      <c r="Q7049" s="161">
        <v>7576</v>
      </c>
      <c r="R7049" s="163">
        <v>0.16483400000000001</v>
      </c>
      <c r="S7049" s="8" t="s">
        <v>6</v>
      </c>
      <c r="T7049" s="8" t="s">
        <v>5</v>
      </c>
      <c r="U7049" s="8">
        <v>1</v>
      </c>
      <c r="V7049" s="165">
        <v>83.28</v>
      </c>
      <c r="W7049" s="161">
        <v>7046</v>
      </c>
      <c r="X7049" s="159" t="s">
        <v>20</v>
      </c>
      <c r="AI7049" s="161">
        <v>4656</v>
      </c>
      <c r="AJ7049" s="163">
        <v>0.22631100000000001</v>
      </c>
      <c r="AK7049" s="8" t="s">
        <v>4</v>
      </c>
      <c r="AL7049" s="8" t="s">
        <v>5</v>
      </c>
      <c r="AM7049" s="8">
        <v>2</v>
      </c>
      <c r="AN7049" s="165">
        <v>101.34</v>
      </c>
      <c r="AO7049" s="161">
        <v>7053</v>
      </c>
      <c r="AP7049" s="159" t="s">
        <v>20</v>
      </c>
    </row>
    <row r="7050" spans="17:42" x14ac:dyDescent="0.25">
      <c r="Q7050" s="161">
        <v>7589</v>
      </c>
      <c r="R7050" s="163">
        <v>0.15316199999999999</v>
      </c>
      <c r="S7050" s="8" t="s">
        <v>6</v>
      </c>
      <c r="T7050" s="8" t="s">
        <v>5</v>
      </c>
      <c r="U7050" s="8">
        <v>1</v>
      </c>
      <c r="V7050" s="165">
        <v>61.58</v>
      </c>
      <c r="W7050" s="161">
        <v>7047</v>
      </c>
      <c r="X7050" s="159" t="s">
        <v>20</v>
      </c>
      <c r="AI7050" s="161">
        <v>4658</v>
      </c>
      <c r="AJ7050" s="163">
        <v>0.44518799999999997</v>
      </c>
      <c r="AK7050" s="8" t="s">
        <v>4</v>
      </c>
      <c r="AL7050" s="8" t="s">
        <v>5</v>
      </c>
      <c r="AM7050" s="8">
        <v>2</v>
      </c>
      <c r="AN7050" s="165">
        <v>111.99</v>
      </c>
      <c r="AO7050" s="161">
        <v>7054</v>
      </c>
      <c r="AP7050" s="159" t="s">
        <v>18</v>
      </c>
    </row>
    <row r="7051" spans="17:42" x14ac:dyDescent="0.25">
      <c r="Q7051" s="161">
        <v>7595</v>
      </c>
      <c r="R7051" s="163">
        <v>0.313691</v>
      </c>
      <c r="S7051" s="8" t="s">
        <v>4</v>
      </c>
      <c r="T7051" s="8" t="s">
        <v>5</v>
      </c>
      <c r="U7051" s="8">
        <v>1</v>
      </c>
      <c r="V7051" s="165">
        <v>60.79</v>
      </c>
      <c r="W7051" s="161">
        <v>7048</v>
      </c>
      <c r="X7051" s="159" t="s">
        <v>20</v>
      </c>
      <c r="AI7051" s="161">
        <v>4660</v>
      </c>
      <c r="AJ7051" s="163">
        <v>5.5560999999999999E-2</v>
      </c>
      <c r="AK7051" s="8" t="s">
        <v>4</v>
      </c>
      <c r="AL7051" s="8" t="s">
        <v>5</v>
      </c>
      <c r="AM7051" s="8">
        <v>2</v>
      </c>
      <c r="AN7051" s="165">
        <v>101.73</v>
      </c>
      <c r="AO7051" s="161">
        <v>7055</v>
      </c>
      <c r="AP7051" s="159" t="s">
        <v>20</v>
      </c>
    </row>
    <row r="7052" spans="17:42" x14ac:dyDescent="0.25">
      <c r="Q7052" s="161">
        <v>7613</v>
      </c>
      <c r="R7052" s="163">
        <v>0.18588499999999999</v>
      </c>
      <c r="S7052" s="8" t="s">
        <v>4</v>
      </c>
      <c r="T7052" s="8" t="s">
        <v>5</v>
      </c>
      <c r="U7052" s="8">
        <v>1</v>
      </c>
      <c r="V7052" s="165">
        <v>82.05</v>
      </c>
      <c r="W7052" s="161">
        <v>7049</v>
      </c>
      <c r="X7052" s="159" t="s">
        <v>20</v>
      </c>
      <c r="AI7052" s="161">
        <v>4667</v>
      </c>
      <c r="AJ7052" s="163">
        <v>0.15751100000000001</v>
      </c>
      <c r="AK7052" s="8" t="s">
        <v>4</v>
      </c>
      <c r="AL7052" s="8" t="s">
        <v>5</v>
      </c>
      <c r="AM7052" s="8">
        <v>2</v>
      </c>
      <c r="AN7052" s="165">
        <v>100.65</v>
      </c>
      <c r="AO7052" s="161">
        <v>7056</v>
      </c>
      <c r="AP7052" s="159" t="s">
        <v>18</v>
      </c>
    </row>
    <row r="7053" spans="17:42" x14ac:dyDescent="0.25">
      <c r="Q7053" s="161">
        <v>7618</v>
      </c>
      <c r="R7053" s="163">
        <v>0.24986900000000001</v>
      </c>
      <c r="S7053" s="8" t="s">
        <v>4</v>
      </c>
      <c r="T7053" s="8" t="s">
        <v>5</v>
      </c>
      <c r="U7053" s="8">
        <v>1</v>
      </c>
      <c r="V7053" s="165">
        <v>92.11</v>
      </c>
      <c r="W7053" s="161">
        <v>7050</v>
      </c>
      <c r="X7053" s="159" t="s">
        <v>20</v>
      </c>
      <c r="AI7053" s="161">
        <v>4670</v>
      </c>
      <c r="AJ7053" s="163">
        <v>8.1116999999999995E-2</v>
      </c>
      <c r="AK7053" s="8" t="s">
        <v>4</v>
      </c>
      <c r="AL7053" s="8" t="s">
        <v>5</v>
      </c>
      <c r="AM7053" s="8">
        <v>2</v>
      </c>
      <c r="AN7053" s="165">
        <v>101.81</v>
      </c>
      <c r="AO7053" s="161">
        <v>7057</v>
      </c>
      <c r="AP7053" s="159" t="s">
        <v>18</v>
      </c>
    </row>
    <row r="7054" spans="17:42" x14ac:dyDescent="0.25">
      <c r="Q7054" s="161">
        <v>7628</v>
      </c>
      <c r="R7054" s="163">
        <v>0.209206</v>
      </c>
      <c r="S7054" s="8" t="s">
        <v>4</v>
      </c>
      <c r="T7054" s="8" t="s">
        <v>5</v>
      </c>
      <c r="U7054" s="8">
        <v>1</v>
      </c>
      <c r="V7054" s="165">
        <v>89.56</v>
      </c>
      <c r="W7054" s="161">
        <v>7051</v>
      </c>
      <c r="X7054" s="159" t="s">
        <v>20</v>
      </c>
      <c r="AI7054" s="161">
        <v>4680</v>
      </c>
      <c r="AJ7054" s="163">
        <v>0.32561099999999998</v>
      </c>
      <c r="AK7054" s="8" t="s">
        <v>4</v>
      </c>
      <c r="AL7054" s="8" t="s">
        <v>5</v>
      </c>
      <c r="AM7054" s="8">
        <v>2</v>
      </c>
      <c r="AN7054" s="165">
        <v>123.23</v>
      </c>
      <c r="AO7054" s="161">
        <v>7058</v>
      </c>
      <c r="AP7054" s="159" t="s">
        <v>19</v>
      </c>
    </row>
    <row r="7055" spans="17:42" x14ac:dyDescent="0.25">
      <c r="Q7055" s="161">
        <v>7676</v>
      </c>
      <c r="R7055" s="163">
        <v>0.22858300000000001</v>
      </c>
      <c r="S7055" s="8" t="s">
        <v>4</v>
      </c>
      <c r="T7055" s="8" t="s">
        <v>5</v>
      </c>
      <c r="U7055" s="8">
        <v>1</v>
      </c>
      <c r="V7055" s="165">
        <v>95.18</v>
      </c>
      <c r="W7055" s="161">
        <v>7052</v>
      </c>
      <c r="X7055" s="159" t="s">
        <v>20</v>
      </c>
      <c r="AI7055" s="161">
        <v>4684</v>
      </c>
      <c r="AJ7055" s="163">
        <v>0.13420299999999999</v>
      </c>
      <c r="AK7055" s="8" t="s">
        <v>4</v>
      </c>
      <c r="AL7055" s="8" t="s">
        <v>5</v>
      </c>
      <c r="AM7055" s="8">
        <v>2</v>
      </c>
      <c r="AN7055" s="165">
        <v>105.69</v>
      </c>
      <c r="AO7055" s="161">
        <v>7059</v>
      </c>
      <c r="AP7055" s="159" t="s">
        <v>18</v>
      </c>
    </row>
    <row r="7056" spans="17:42" x14ac:dyDescent="0.25">
      <c r="Q7056" s="161">
        <v>7702</v>
      </c>
      <c r="R7056" s="163">
        <v>0.230078</v>
      </c>
      <c r="S7056" s="8" t="s">
        <v>4</v>
      </c>
      <c r="T7056" s="8" t="s">
        <v>5</v>
      </c>
      <c r="U7056" s="8">
        <v>1</v>
      </c>
      <c r="V7056" s="165">
        <v>91.49</v>
      </c>
      <c r="W7056" s="161">
        <v>7053</v>
      </c>
      <c r="X7056" s="159" t="s">
        <v>20</v>
      </c>
      <c r="AI7056" s="161">
        <v>4696</v>
      </c>
      <c r="AJ7056" s="163">
        <v>0.23100899999999999</v>
      </c>
      <c r="AK7056" s="8" t="s">
        <v>9</v>
      </c>
      <c r="AL7056" s="8" t="s">
        <v>10</v>
      </c>
      <c r="AM7056" s="8">
        <v>2</v>
      </c>
      <c r="AN7056" s="165">
        <v>108.08</v>
      </c>
      <c r="AO7056" s="161">
        <v>7060</v>
      </c>
      <c r="AP7056" s="159" t="s">
        <v>18</v>
      </c>
    </row>
    <row r="7057" spans="17:42" x14ac:dyDescent="0.25">
      <c r="Q7057" s="161">
        <v>7718</v>
      </c>
      <c r="R7057" s="163">
        <v>0.354078</v>
      </c>
      <c r="S7057" s="8" t="s">
        <v>4</v>
      </c>
      <c r="T7057" s="8" t="s">
        <v>5</v>
      </c>
      <c r="U7057" s="8">
        <v>1</v>
      </c>
      <c r="V7057" s="165">
        <v>63.22</v>
      </c>
      <c r="W7057" s="161">
        <v>7054</v>
      </c>
      <c r="X7057" s="159" t="s">
        <v>20</v>
      </c>
      <c r="AI7057" s="161">
        <v>4699</v>
      </c>
      <c r="AJ7057" s="163">
        <v>0.201464</v>
      </c>
      <c r="AK7057" s="8" t="s">
        <v>4</v>
      </c>
      <c r="AL7057" s="8" t="s">
        <v>5</v>
      </c>
      <c r="AM7057" s="8">
        <v>2</v>
      </c>
      <c r="AN7057" s="165">
        <v>100.64</v>
      </c>
      <c r="AO7057" s="161">
        <v>7061</v>
      </c>
      <c r="AP7057" s="159" t="s">
        <v>18</v>
      </c>
    </row>
    <row r="7058" spans="17:42" x14ac:dyDescent="0.25">
      <c r="Q7058" s="161">
        <v>7764</v>
      </c>
      <c r="R7058" s="163">
        <v>0.416215</v>
      </c>
      <c r="S7058" s="8" t="s">
        <v>4</v>
      </c>
      <c r="T7058" s="8" t="s">
        <v>5</v>
      </c>
      <c r="U7058" s="8">
        <v>1</v>
      </c>
      <c r="V7058" s="165">
        <v>62.49</v>
      </c>
      <c r="W7058" s="161">
        <v>7055</v>
      </c>
      <c r="X7058" s="159" t="s">
        <v>20</v>
      </c>
      <c r="AI7058" s="161">
        <v>4711</v>
      </c>
      <c r="AJ7058" s="163">
        <v>0.37254700000000002</v>
      </c>
      <c r="AK7058" s="8" t="s">
        <v>4</v>
      </c>
      <c r="AL7058" s="8" t="s">
        <v>5</v>
      </c>
      <c r="AM7058" s="8">
        <v>2</v>
      </c>
      <c r="AN7058" s="165">
        <v>122.87</v>
      </c>
      <c r="AO7058" s="161">
        <v>7062</v>
      </c>
      <c r="AP7058" s="159" t="s">
        <v>18</v>
      </c>
    </row>
    <row r="7059" spans="17:42" x14ac:dyDescent="0.25">
      <c r="Q7059" s="161">
        <v>7769</v>
      </c>
      <c r="R7059" s="163">
        <v>0.45420300000000002</v>
      </c>
      <c r="S7059" s="8" t="s">
        <v>4</v>
      </c>
      <c r="T7059" s="8" t="s">
        <v>5</v>
      </c>
      <c r="U7059" s="8">
        <v>1</v>
      </c>
      <c r="V7059" s="165">
        <v>92.96</v>
      </c>
      <c r="W7059" s="161">
        <v>7056</v>
      </c>
      <c r="X7059" s="159" t="s">
        <v>20</v>
      </c>
      <c r="AI7059" s="161">
        <v>4717</v>
      </c>
      <c r="AJ7059" s="163">
        <v>0.59737600000000002</v>
      </c>
      <c r="AK7059" s="8" t="s">
        <v>4</v>
      </c>
      <c r="AL7059" s="8" t="s">
        <v>5</v>
      </c>
      <c r="AM7059" s="8">
        <v>2</v>
      </c>
      <c r="AN7059" s="165">
        <v>119.69</v>
      </c>
      <c r="AO7059" s="161">
        <v>7063</v>
      </c>
      <c r="AP7059" s="159" t="s">
        <v>20</v>
      </c>
    </row>
    <row r="7060" spans="17:42" x14ac:dyDescent="0.25">
      <c r="Q7060" s="161">
        <v>7798</v>
      </c>
      <c r="R7060" s="163">
        <v>0.20763699999999999</v>
      </c>
      <c r="S7060" s="8" t="s">
        <v>4</v>
      </c>
      <c r="T7060" s="8" t="s">
        <v>5</v>
      </c>
      <c r="U7060" s="8">
        <v>1</v>
      </c>
      <c r="V7060" s="165">
        <v>75.040000000000006</v>
      </c>
      <c r="W7060" s="161">
        <v>7057</v>
      </c>
      <c r="X7060" s="159" t="s">
        <v>20</v>
      </c>
      <c r="AI7060" s="161">
        <v>4724</v>
      </c>
      <c r="AJ7060" s="163">
        <v>0.136045</v>
      </c>
      <c r="AK7060" s="8" t="s">
        <v>4</v>
      </c>
      <c r="AL7060" s="8" t="s">
        <v>5</v>
      </c>
      <c r="AM7060" s="8">
        <v>2</v>
      </c>
      <c r="AN7060" s="165">
        <v>103.47</v>
      </c>
      <c r="AO7060" s="161">
        <v>7064</v>
      </c>
      <c r="AP7060" s="159" t="s">
        <v>18</v>
      </c>
    </row>
    <row r="7061" spans="17:42" x14ac:dyDescent="0.25">
      <c r="Q7061" s="161">
        <v>7807</v>
      </c>
      <c r="R7061" s="163">
        <v>0.21218200000000001</v>
      </c>
      <c r="S7061" s="8" t="s">
        <v>4</v>
      </c>
      <c r="T7061" s="8" t="s">
        <v>5</v>
      </c>
      <c r="U7061" s="8">
        <v>1</v>
      </c>
      <c r="V7061" s="165">
        <v>81.05</v>
      </c>
      <c r="W7061" s="161">
        <v>7058</v>
      </c>
      <c r="X7061" s="159" t="s">
        <v>20</v>
      </c>
      <c r="AI7061" s="161">
        <v>4729</v>
      </c>
      <c r="AJ7061" s="163">
        <v>0.27732699999999999</v>
      </c>
      <c r="AK7061" s="8" t="s">
        <v>4</v>
      </c>
      <c r="AL7061" s="8" t="s">
        <v>5</v>
      </c>
      <c r="AM7061" s="8">
        <v>2</v>
      </c>
      <c r="AN7061" s="165">
        <v>114.93</v>
      </c>
      <c r="AO7061" s="161">
        <v>7065</v>
      </c>
      <c r="AP7061" s="159" t="s">
        <v>18</v>
      </c>
    </row>
    <row r="7062" spans="17:42" x14ac:dyDescent="0.25">
      <c r="Q7062" s="161">
        <v>7812</v>
      </c>
      <c r="R7062" s="163">
        <v>0.26028600000000002</v>
      </c>
      <c r="S7062" s="8" t="s">
        <v>4</v>
      </c>
      <c r="T7062" s="8" t="s">
        <v>5</v>
      </c>
      <c r="U7062" s="8">
        <v>1</v>
      </c>
      <c r="V7062" s="165">
        <v>64.709999999999994</v>
      </c>
      <c r="W7062" s="161">
        <v>7059</v>
      </c>
      <c r="X7062" s="159" t="s">
        <v>20</v>
      </c>
      <c r="AI7062" s="161">
        <v>4738</v>
      </c>
      <c r="AJ7062" s="163">
        <v>0.19878799999999999</v>
      </c>
      <c r="AK7062" s="8" t="s">
        <v>4</v>
      </c>
      <c r="AL7062" s="8" t="s">
        <v>5</v>
      </c>
      <c r="AM7062" s="8">
        <v>2</v>
      </c>
      <c r="AN7062" s="165">
        <v>100.9</v>
      </c>
      <c r="AO7062" s="161">
        <v>7066</v>
      </c>
      <c r="AP7062" s="159" t="s">
        <v>18</v>
      </c>
    </row>
    <row r="7063" spans="17:42" x14ac:dyDescent="0.25">
      <c r="Q7063" s="161">
        <v>7851</v>
      </c>
      <c r="R7063" s="163">
        <v>0.36163299999999998</v>
      </c>
      <c r="S7063" s="8" t="s">
        <v>4</v>
      </c>
      <c r="T7063" s="8" t="s">
        <v>5</v>
      </c>
      <c r="U7063" s="8">
        <v>1</v>
      </c>
      <c r="V7063" s="165">
        <v>62.89</v>
      </c>
      <c r="W7063" s="161">
        <v>7060</v>
      </c>
      <c r="X7063" s="159" t="s">
        <v>20</v>
      </c>
      <c r="AI7063" s="161">
        <v>4741</v>
      </c>
      <c r="AJ7063" s="163">
        <v>0.21770700000000001</v>
      </c>
      <c r="AK7063" s="8" t="s">
        <v>11</v>
      </c>
      <c r="AL7063" s="8" t="s">
        <v>10</v>
      </c>
      <c r="AM7063" s="8">
        <v>2</v>
      </c>
      <c r="AN7063" s="165">
        <v>124.37</v>
      </c>
      <c r="AO7063" s="161">
        <v>7067</v>
      </c>
      <c r="AP7063" s="159" t="s">
        <v>20</v>
      </c>
    </row>
    <row r="7064" spans="17:42" x14ac:dyDescent="0.25">
      <c r="Q7064" s="161">
        <v>7907</v>
      </c>
      <c r="R7064" s="163">
        <v>0.77984299999999995</v>
      </c>
      <c r="S7064" s="8" t="s">
        <v>4</v>
      </c>
      <c r="T7064" s="8" t="s">
        <v>5</v>
      </c>
      <c r="U7064" s="8">
        <v>1</v>
      </c>
      <c r="V7064" s="165">
        <v>98.52</v>
      </c>
      <c r="W7064" s="161">
        <v>7061</v>
      </c>
      <c r="X7064" s="159" t="s">
        <v>20</v>
      </c>
      <c r="AI7064" s="161">
        <v>4749</v>
      </c>
      <c r="AJ7064" s="163">
        <v>0.17747199999999999</v>
      </c>
      <c r="AK7064" s="8" t="s">
        <v>4</v>
      </c>
      <c r="AL7064" s="8" t="s">
        <v>5</v>
      </c>
      <c r="AM7064" s="8">
        <v>2</v>
      </c>
      <c r="AN7064" s="165">
        <v>100.32</v>
      </c>
      <c r="AO7064" s="161">
        <v>7068</v>
      </c>
      <c r="AP7064" s="159" t="s">
        <v>18</v>
      </c>
    </row>
    <row r="7065" spans="17:42" x14ac:dyDescent="0.25">
      <c r="Q7065" s="161">
        <v>7919</v>
      </c>
      <c r="R7065" s="163">
        <v>0.16570699999999999</v>
      </c>
      <c r="S7065" s="8" t="s">
        <v>4</v>
      </c>
      <c r="T7065" s="8" t="s">
        <v>5</v>
      </c>
      <c r="U7065" s="8">
        <v>1</v>
      </c>
      <c r="V7065" s="165">
        <v>61.41</v>
      </c>
      <c r="W7065" s="161">
        <v>7062</v>
      </c>
      <c r="X7065" s="159" t="s">
        <v>20</v>
      </c>
      <c r="AI7065" s="161">
        <v>4754</v>
      </c>
      <c r="AJ7065" s="163">
        <v>0.52525200000000005</v>
      </c>
      <c r="AK7065" s="8" t="s">
        <v>4</v>
      </c>
      <c r="AL7065" s="8" t="s">
        <v>5</v>
      </c>
      <c r="AM7065" s="8">
        <v>2</v>
      </c>
      <c r="AN7065" s="165">
        <v>109.04</v>
      </c>
      <c r="AO7065" s="161">
        <v>7069</v>
      </c>
      <c r="AP7065" s="159" t="s">
        <v>20</v>
      </c>
    </row>
    <row r="7066" spans="17:42" x14ac:dyDescent="0.25">
      <c r="Q7066" s="161">
        <v>7936</v>
      </c>
      <c r="R7066" s="163">
        <v>0.73750000000000004</v>
      </c>
      <c r="S7066" s="8" t="s">
        <v>6</v>
      </c>
      <c r="T7066" s="8" t="s">
        <v>5</v>
      </c>
      <c r="U7066" s="8">
        <v>1</v>
      </c>
      <c r="V7066" s="165">
        <v>67.849999999999994</v>
      </c>
      <c r="W7066" s="161">
        <v>7063</v>
      </c>
      <c r="X7066" s="159" t="s">
        <v>20</v>
      </c>
      <c r="AI7066" s="161">
        <v>4756</v>
      </c>
      <c r="AJ7066" s="163">
        <v>0.16775599999999999</v>
      </c>
      <c r="AK7066" s="8" t="s">
        <v>9</v>
      </c>
      <c r="AL7066" s="8" t="s">
        <v>10</v>
      </c>
      <c r="AM7066" s="8">
        <v>2</v>
      </c>
      <c r="AN7066" s="165">
        <v>122.93</v>
      </c>
      <c r="AO7066" s="161">
        <v>7070</v>
      </c>
      <c r="AP7066" s="159" t="s">
        <v>18</v>
      </c>
    </row>
    <row r="7067" spans="17:42" x14ac:dyDescent="0.25">
      <c r="Q7067" s="161">
        <v>7956</v>
      </c>
      <c r="R7067" s="163">
        <v>0.176121</v>
      </c>
      <c r="S7067" s="8" t="s">
        <v>4</v>
      </c>
      <c r="T7067" s="8" t="s">
        <v>5</v>
      </c>
      <c r="U7067" s="8">
        <v>1</v>
      </c>
      <c r="V7067" s="165">
        <v>96.75</v>
      </c>
      <c r="W7067" s="161">
        <v>7064</v>
      </c>
      <c r="X7067" s="159" t="s">
        <v>20</v>
      </c>
      <c r="AI7067" s="161">
        <v>4764</v>
      </c>
      <c r="AJ7067" s="163">
        <v>7.1423E-2</v>
      </c>
      <c r="AK7067" s="8" t="s">
        <v>4</v>
      </c>
      <c r="AL7067" s="8" t="s">
        <v>5</v>
      </c>
      <c r="AM7067" s="8">
        <v>2</v>
      </c>
      <c r="AN7067" s="165">
        <v>112.47</v>
      </c>
      <c r="AO7067" s="161">
        <v>7071</v>
      </c>
      <c r="AP7067" s="159" t="s">
        <v>18</v>
      </c>
    </row>
    <row r="7068" spans="17:42" x14ac:dyDescent="0.25">
      <c r="Q7068" s="161">
        <v>7964</v>
      </c>
      <c r="R7068" s="163">
        <v>0.17594099999999999</v>
      </c>
      <c r="S7068" s="8" t="s">
        <v>12</v>
      </c>
      <c r="T7068" s="8" t="s">
        <v>13</v>
      </c>
      <c r="U7068" s="8">
        <v>1</v>
      </c>
      <c r="V7068" s="165">
        <v>79.19</v>
      </c>
      <c r="W7068" s="161">
        <v>7065</v>
      </c>
      <c r="X7068" s="159" t="s">
        <v>20</v>
      </c>
      <c r="AI7068" s="161">
        <v>4766</v>
      </c>
      <c r="AJ7068" s="163">
        <v>0.28754200000000002</v>
      </c>
      <c r="AK7068" s="8" t="s">
        <v>11</v>
      </c>
      <c r="AL7068" s="8" t="s">
        <v>10</v>
      </c>
      <c r="AM7068" s="8">
        <v>2</v>
      </c>
      <c r="AN7068" s="165">
        <v>118.2</v>
      </c>
      <c r="AO7068" s="161">
        <v>7072</v>
      </c>
      <c r="AP7068" s="159" t="s">
        <v>18</v>
      </c>
    </row>
    <row r="7069" spans="17:42" x14ac:dyDescent="0.25">
      <c r="Q7069" s="161">
        <v>7983</v>
      </c>
      <c r="R7069" s="163">
        <v>0.24490799999999999</v>
      </c>
      <c r="S7069" s="8" t="s">
        <v>4</v>
      </c>
      <c r="T7069" s="8" t="s">
        <v>5</v>
      </c>
      <c r="U7069" s="8">
        <v>1</v>
      </c>
      <c r="V7069" s="165">
        <v>65.41</v>
      </c>
      <c r="W7069" s="161">
        <v>7066</v>
      </c>
      <c r="X7069" s="159" t="s">
        <v>20</v>
      </c>
      <c r="AI7069" s="161">
        <v>4773</v>
      </c>
      <c r="AJ7069" s="163">
        <v>0.15351400000000001</v>
      </c>
      <c r="AK7069" s="8" t="s">
        <v>4</v>
      </c>
      <c r="AL7069" s="8" t="s">
        <v>5</v>
      </c>
      <c r="AM7069" s="8">
        <v>2</v>
      </c>
      <c r="AN7069" s="165">
        <v>123.58</v>
      </c>
      <c r="AO7069" s="161">
        <v>7073</v>
      </c>
      <c r="AP7069" s="159" t="s">
        <v>20</v>
      </c>
    </row>
    <row r="7070" spans="17:42" x14ac:dyDescent="0.25">
      <c r="Q7070" s="161">
        <v>7986</v>
      </c>
      <c r="R7070" s="163">
        <v>0.40747800000000001</v>
      </c>
      <c r="S7070" s="8" t="s">
        <v>9</v>
      </c>
      <c r="T7070" s="8" t="s">
        <v>10</v>
      </c>
      <c r="U7070" s="8">
        <v>1</v>
      </c>
      <c r="V7070" s="165">
        <v>61.36</v>
      </c>
      <c r="W7070" s="161">
        <v>7067</v>
      </c>
      <c r="X7070" s="159" t="s">
        <v>20</v>
      </c>
      <c r="AI7070" s="161">
        <v>4780</v>
      </c>
      <c r="AJ7070" s="163">
        <v>0.31493500000000002</v>
      </c>
      <c r="AK7070" s="8" t="s">
        <v>4</v>
      </c>
      <c r="AL7070" s="8" t="s">
        <v>5</v>
      </c>
      <c r="AM7070" s="8">
        <v>2</v>
      </c>
      <c r="AN7070" s="165">
        <v>108.75</v>
      </c>
      <c r="AO7070" s="161">
        <v>7074</v>
      </c>
      <c r="AP7070" s="159" t="s">
        <v>18</v>
      </c>
    </row>
    <row r="7071" spans="17:42" x14ac:dyDescent="0.25">
      <c r="Q7071" s="161">
        <v>7987</v>
      </c>
      <c r="R7071" s="163">
        <v>0.213449</v>
      </c>
      <c r="S7071" s="8" t="s">
        <v>6</v>
      </c>
      <c r="T7071" s="8" t="s">
        <v>5</v>
      </c>
      <c r="U7071" s="8">
        <v>1</v>
      </c>
      <c r="V7071" s="165">
        <v>64.53</v>
      </c>
      <c r="W7071" s="161">
        <v>7068</v>
      </c>
      <c r="X7071" s="159" t="s">
        <v>20</v>
      </c>
      <c r="AI7071" s="161">
        <v>4789</v>
      </c>
      <c r="AJ7071" s="163">
        <v>0.25999299999999997</v>
      </c>
      <c r="AK7071" s="8" t="s">
        <v>4</v>
      </c>
      <c r="AL7071" s="8" t="s">
        <v>5</v>
      </c>
      <c r="AM7071" s="8">
        <v>2</v>
      </c>
      <c r="AN7071" s="165">
        <v>102.33</v>
      </c>
      <c r="AO7071" s="161">
        <v>7075</v>
      </c>
      <c r="AP7071" s="159" t="s">
        <v>20</v>
      </c>
    </row>
    <row r="7072" spans="17:42" x14ac:dyDescent="0.25">
      <c r="Q7072" s="161">
        <v>7998</v>
      </c>
      <c r="R7072" s="163">
        <v>0.190528</v>
      </c>
      <c r="S7072" s="8" t="s">
        <v>4</v>
      </c>
      <c r="T7072" s="8" t="s">
        <v>5</v>
      </c>
      <c r="U7072" s="8">
        <v>1</v>
      </c>
      <c r="V7072" s="165">
        <v>77.349999999999994</v>
      </c>
      <c r="W7072" s="161">
        <v>7069</v>
      </c>
      <c r="X7072" s="159" t="s">
        <v>17</v>
      </c>
      <c r="AI7072" s="161">
        <v>4794</v>
      </c>
      <c r="AJ7072" s="163">
        <v>0.12575500000000001</v>
      </c>
      <c r="AK7072" s="8" t="s">
        <v>4</v>
      </c>
      <c r="AL7072" s="8" t="s">
        <v>5</v>
      </c>
      <c r="AM7072" s="8">
        <v>2</v>
      </c>
      <c r="AN7072" s="165">
        <v>114.43</v>
      </c>
      <c r="AO7072" s="161">
        <v>7076</v>
      </c>
      <c r="AP7072" s="159" t="s">
        <v>18</v>
      </c>
    </row>
    <row r="7073" spans="17:42" x14ac:dyDescent="0.25">
      <c r="Q7073" s="161">
        <v>8005</v>
      </c>
      <c r="R7073" s="163">
        <v>0.325573</v>
      </c>
      <c r="S7073" s="8" t="s">
        <v>4</v>
      </c>
      <c r="T7073" s="8" t="s">
        <v>5</v>
      </c>
      <c r="U7073" s="8">
        <v>1</v>
      </c>
      <c r="V7073" s="165">
        <v>85.52</v>
      </c>
      <c r="W7073" s="161">
        <v>7070</v>
      </c>
      <c r="X7073" s="159" t="s">
        <v>19</v>
      </c>
      <c r="AI7073" s="161">
        <v>4807</v>
      </c>
      <c r="AJ7073" s="163">
        <v>0.49237399999999998</v>
      </c>
      <c r="AK7073" s="8" t="s">
        <v>4</v>
      </c>
      <c r="AL7073" s="8" t="s">
        <v>5</v>
      </c>
      <c r="AM7073" s="8">
        <v>2</v>
      </c>
      <c r="AN7073" s="165">
        <v>118.36</v>
      </c>
      <c r="AO7073" s="161">
        <v>7077</v>
      </c>
      <c r="AP7073" s="159" t="s">
        <v>20</v>
      </c>
    </row>
    <row r="7074" spans="17:42" x14ac:dyDescent="0.25">
      <c r="Q7074" s="161">
        <v>8028</v>
      </c>
      <c r="R7074" s="163">
        <v>0.61061699999999997</v>
      </c>
      <c r="S7074" s="8" t="s">
        <v>4</v>
      </c>
      <c r="T7074" s="8" t="s">
        <v>5</v>
      </c>
      <c r="U7074" s="8">
        <v>1</v>
      </c>
      <c r="V7074" s="165">
        <v>67.86</v>
      </c>
      <c r="W7074" s="161">
        <v>7071</v>
      </c>
      <c r="X7074" s="159" t="s">
        <v>20</v>
      </c>
      <c r="AI7074" s="161">
        <v>4809</v>
      </c>
      <c r="AJ7074" s="163">
        <v>0.23150200000000001</v>
      </c>
      <c r="AK7074" s="8" t="s">
        <v>4</v>
      </c>
      <c r="AL7074" s="8" t="s">
        <v>5</v>
      </c>
      <c r="AM7074" s="8">
        <v>2</v>
      </c>
      <c r="AN7074" s="165">
        <v>113.69</v>
      </c>
      <c r="AO7074" s="161">
        <v>7078</v>
      </c>
      <c r="AP7074" s="159" t="s">
        <v>20</v>
      </c>
    </row>
    <row r="7075" spans="17:42" x14ac:dyDescent="0.25">
      <c r="Q7075" s="161">
        <v>8045</v>
      </c>
      <c r="R7075" s="163">
        <v>0.28619800000000001</v>
      </c>
      <c r="S7075" s="8" t="s">
        <v>4</v>
      </c>
      <c r="T7075" s="8" t="s">
        <v>5</v>
      </c>
      <c r="U7075" s="8">
        <v>1</v>
      </c>
      <c r="V7075" s="165">
        <v>70.150000000000006</v>
      </c>
      <c r="W7075" s="161">
        <v>7072</v>
      </c>
      <c r="X7075" s="159" t="s">
        <v>20</v>
      </c>
      <c r="AI7075" s="161">
        <v>4812</v>
      </c>
      <c r="AJ7075" s="163">
        <v>0.479578</v>
      </c>
      <c r="AK7075" s="8" t="s">
        <v>4</v>
      </c>
      <c r="AL7075" s="8" t="s">
        <v>5</v>
      </c>
      <c r="AM7075" s="8">
        <v>2</v>
      </c>
      <c r="AN7075" s="165">
        <v>123.95</v>
      </c>
      <c r="AO7075" s="161">
        <v>7079</v>
      </c>
      <c r="AP7075" s="159" t="s">
        <v>18</v>
      </c>
    </row>
    <row r="7076" spans="17:42" x14ac:dyDescent="0.25">
      <c r="Q7076" s="161">
        <v>8057</v>
      </c>
      <c r="R7076" s="163">
        <v>0.15287600000000001</v>
      </c>
      <c r="S7076" s="8" t="s">
        <v>4</v>
      </c>
      <c r="T7076" s="8" t="s">
        <v>5</v>
      </c>
      <c r="U7076" s="8">
        <v>1</v>
      </c>
      <c r="V7076" s="165">
        <v>72.25</v>
      </c>
      <c r="W7076" s="161">
        <v>7073</v>
      </c>
      <c r="X7076" s="159" t="s">
        <v>17</v>
      </c>
      <c r="AI7076" s="161">
        <v>4833</v>
      </c>
      <c r="AJ7076" s="163">
        <v>0.222612</v>
      </c>
      <c r="AK7076" s="8" t="s">
        <v>4</v>
      </c>
      <c r="AL7076" s="8" t="s">
        <v>5</v>
      </c>
      <c r="AM7076" s="8">
        <v>2</v>
      </c>
      <c r="AN7076" s="165">
        <v>109.52</v>
      </c>
      <c r="AO7076" s="161">
        <v>7080</v>
      </c>
      <c r="AP7076" s="159" t="s">
        <v>20</v>
      </c>
    </row>
    <row r="7077" spans="17:42" x14ac:dyDescent="0.25">
      <c r="Q7077" s="161">
        <v>8060</v>
      </c>
      <c r="R7077" s="163">
        <v>0.133773</v>
      </c>
      <c r="S7077" s="8" t="s">
        <v>4</v>
      </c>
      <c r="T7077" s="8" t="s">
        <v>5</v>
      </c>
      <c r="U7077" s="8">
        <v>1</v>
      </c>
      <c r="V7077" s="165">
        <v>81.489999999999995</v>
      </c>
      <c r="W7077" s="161">
        <v>7074</v>
      </c>
      <c r="X7077" s="159" t="s">
        <v>20</v>
      </c>
      <c r="AI7077" s="161">
        <v>4845</v>
      </c>
      <c r="AJ7077" s="163">
        <v>7.4851000000000001E-2</v>
      </c>
      <c r="AK7077" s="8" t="s">
        <v>4</v>
      </c>
      <c r="AL7077" s="8" t="s">
        <v>5</v>
      </c>
      <c r="AM7077" s="8">
        <v>2</v>
      </c>
      <c r="AN7077" s="165">
        <v>108.46</v>
      </c>
      <c r="AO7077" s="161">
        <v>7081</v>
      </c>
      <c r="AP7077" s="159" t="s">
        <v>18</v>
      </c>
    </row>
    <row r="7078" spans="17:42" x14ac:dyDescent="0.25">
      <c r="Q7078" s="161">
        <v>8080</v>
      </c>
      <c r="R7078" s="163">
        <v>0.447187</v>
      </c>
      <c r="S7078" s="8" t="s">
        <v>4</v>
      </c>
      <c r="T7078" s="8" t="s">
        <v>5</v>
      </c>
      <c r="U7078" s="8">
        <v>1</v>
      </c>
      <c r="V7078" s="165">
        <v>75.849999999999994</v>
      </c>
      <c r="W7078" s="161">
        <v>7075</v>
      </c>
      <c r="X7078" s="159" t="s">
        <v>20</v>
      </c>
      <c r="AI7078" s="161">
        <v>4847</v>
      </c>
      <c r="AJ7078" s="163">
        <v>0.28468300000000002</v>
      </c>
      <c r="AK7078" s="8" t="s">
        <v>7</v>
      </c>
      <c r="AL7078" s="8" t="s">
        <v>5</v>
      </c>
      <c r="AM7078" s="8">
        <v>2</v>
      </c>
      <c r="AN7078" s="165">
        <v>121.73</v>
      </c>
      <c r="AO7078" s="161">
        <v>7082</v>
      </c>
      <c r="AP7078" s="159" t="s">
        <v>18</v>
      </c>
    </row>
    <row r="7079" spans="17:42" x14ac:dyDescent="0.25">
      <c r="Q7079" s="161">
        <v>8099</v>
      </c>
      <c r="R7079" s="163">
        <v>0.44188</v>
      </c>
      <c r="S7079" s="8" t="s">
        <v>4</v>
      </c>
      <c r="T7079" s="8" t="s">
        <v>5</v>
      </c>
      <c r="U7079" s="8">
        <v>1</v>
      </c>
      <c r="V7079" s="165">
        <v>98.61</v>
      </c>
      <c r="W7079" s="161">
        <v>7076</v>
      </c>
      <c r="X7079" s="159" t="s">
        <v>20</v>
      </c>
      <c r="AI7079" s="161">
        <v>4851</v>
      </c>
      <c r="AJ7079" s="163">
        <v>0.39523200000000003</v>
      </c>
      <c r="AK7079" s="8" t="s">
        <v>6</v>
      </c>
      <c r="AL7079" s="8" t="s">
        <v>5</v>
      </c>
      <c r="AM7079" s="8">
        <v>2</v>
      </c>
      <c r="AN7079" s="165">
        <v>101.51</v>
      </c>
      <c r="AO7079" s="161">
        <v>7083</v>
      </c>
      <c r="AP7079" s="159" t="s">
        <v>20</v>
      </c>
    </row>
    <row r="7080" spans="17:42" x14ac:dyDescent="0.25">
      <c r="Q7080" s="161">
        <v>8107</v>
      </c>
      <c r="R7080" s="163">
        <v>0.18699299999999999</v>
      </c>
      <c r="S7080" s="8" t="s">
        <v>4</v>
      </c>
      <c r="T7080" s="8" t="s">
        <v>5</v>
      </c>
      <c r="U7080" s="8">
        <v>1</v>
      </c>
      <c r="V7080" s="165">
        <v>92.61</v>
      </c>
      <c r="W7080" s="161">
        <v>7077</v>
      </c>
      <c r="X7080" s="159" t="s">
        <v>20</v>
      </c>
      <c r="AI7080" s="161">
        <v>4856</v>
      </c>
      <c r="AJ7080" s="163">
        <v>0.29619899999999999</v>
      </c>
      <c r="AK7080" s="8" t="s">
        <v>4</v>
      </c>
      <c r="AL7080" s="8" t="s">
        <v>5</v>
      </c>
      <c r="AM7080" s="8">
        <v>2</v>
      </c>
      <c r="AN7080" s="165">
        <v>117.78</v>
      </c>
      <c r="AO7080" s="161">
        <v>7084</v>
      </c>
      <c r="AP7080" s="159" t="s">
        <v>18</v>
      </c>
    </row>
    <row r="7081" spans="17:42" x14ac:dyDescent="0.25">
      <c r="Q7081" s="161">
        <v>8113</v>
      </c>
      <c r="R7081" s="163">
        <v>0.21262</v>
      </c>
      <c r="S7081" s="8" t="s">
        <v>4</v>
      </c>
      <c r="T7081" s="8" t="s">
        <v>5</v>
      </c>
      <c r="U7081" s="8">
        <v>1</v>
      </c>
      <c r="V7081" s="165">
        <v>65.58</v>
      </c>
      <c r="W7081" s="161">
        <v>7078</v>
      </c>
      <c r="X7081" s="159" t="s">
        <v>20</v>
      </c>
      <c r="AI7081" s="161">
        <v>4872</v>
      </c>
      <c r="AJ7081" s="163">
        <v>0.45058300000000001</v>
      </c>
      <c r="AK7081" s="8" t="s">
        <v>4</v>
      </c>
      <c r="AL7081" s="8" t="s">
        <v>5</v>
      </c>
      <c r="AM7081" s="8">
        <v>2</v>
      </c>
      <c r="AN7081" s="165">
        <v>119.7</v>
      </c>
      <c r="AO7081" s="161">
        <v>7085</v>
      </c>
      <c r="AP7081" s="159" t="s">
        <v>18</v>
      </c>
    </row>
    <row r="7082" spans="17:42" x14ac:dyDescent="0.25">
      <c r="Q7082" s="161">
        <v>8121</v>
      </c>
      <c r="R7082" s="163">
        <v>0.17968700000000001</v>
      </c>
      <c r="S7082" s="8" t="s">
        <v>4</v>
      </c>
      <c r="T7082" s="8" t="s">
        <v>5</v>
      </c>
      <c r="U7082" s="8">
        <v>1</v>
      </c>
      <c r="V7082" s="165">
        <v>72.739999999999995</v>
      </c>
      <c r="W7082" s="161">
        <v>7079</v>
      </c>
      <c r="X7082" s="159" t="s">
        <v>20</v>
      </c>
      <c r="AI7082" s="161">
        <v>4880</v>
      </c>
      <c r="AJ7082" s="163">
        <v>0.179067</v>
      </c>
      <c r="AK7082" s="8" t="s">
        <v>4</v>
      </c>
      <c r="AL7082" s="8" t="s">
        <v>5</v>
      </c>
      <c r="AM7082" s="8">
        <v>2</v>
      </c>
      <c r="AN7082" s="165">
        <v>106.39</v>
      </c>
      <c r="AO7082" s="161">
        <v>7086</v>
      </c>
      <c r="AP7082" s="159" t="s">
        <v>18</v>
      </c>
    </row>
    <row r="7083" spans="17:42" x14ac:dyDescent="0.25">
      <c r="Q7083" s="161">
        <v>8176</v>
      </c>
      <c r="R7083" s="163">
        <v>0.339611</v>
      </c>
      <c r="S7083" s="8" t="s">
        <v>6</v>
      </c>
      <c r="T7083" s="8" t="s">
        <v>5</v>
      </c>
      <c r="U7083" s="8">
        <v>1</v>
      </c>
      <c r="V7083" s="165">
        <v>62.02</v>
      </c>
      <c r="W7083" s="161">
        <v>7080</v>
      </c>
      <c r="X7083" s="159" t="s">
        <v>20</v>
      </c>
      <c r="AI7083" s="161">
        <v>4890</v>
      </c>
      <c r="AJ7083" s="163">
        <v>0.25230900000000001</v>
      </c>
      <c r="AK7083" s="8" t="s">
        <v>6</v>
      </c>
      <c r="AL7083" s="8" t="s">
        <v>5</v>
      </c>
      <c r="AM7083" s="8">
        <v>2</v>
      </c>
      <c r="AN7083" s="165">
        <v>105.09</v>
      </c>
      <c r="AO7083" s="161">
        <v>7087</v>
      </c>
      <c r="AP7083" s="159" t="s">
        <v>18</v>
      </c>
    </row>
    <row r="7084" spans="17:42" x14ac:dyDescent="0.25">
      <c r="Q7084" s="161">
        <v>8188</v>
      </c>
      <c r="R7084" s="163">
        <v>0.247026</v>
      </c>
      <c r="S7084" s="8" t="s">
        <v>4</v>
      </c>
      <c r="T7084" s="8" t="s">
        <v>5</v>
      </c>
      <c r="U7084" s="8">
        <v>1</v>
      </c>
      <c r="V7084" s="165">
        <v>68.81</v>
      </c>
      <c r="W7084" s="161">
        <v>7081</v>
      </c>
      <c r="X7084" s="159" t="s">
        <v>20</v>
      </c>
      <c r="AI7084" s="161">
        <v>4891</v>
      </c>
      <c r="AJ7084" s="163">
        <v>0.35628599999999999</v>
      </c>
      <c r="AK7084" s="8" t="s">
        <v>4</v>
      </c>
      <c r="AL7084" s="8" t="s">
        <v>5</v>
      </c>
      <c r="AM7084" s="8">
        <v>2</v>
      </c>
      <c r="AN7084" s="165">
        <v>104.65</v>
      </c>
      <c r="AO7084" s="161">
        <v>7088</v>
      </c>
      <c r="AP7084" s="159" t="s">
        <v>18</v>
      </c>
    </row>
    <row r="7085" spans="17:42" x14ac:dyDescent="0.25">
      <c r="Q7085" s="161">
        <v>8199</v>
      </c>
      <c r="R7085" s="163">
        <v>0.32293699999999997</v>
      </c>
      <c r="S7085" s="8" t="s">
        <v>4</v>
      </c>
      <c r="T7085" s="8" t="s">
        <v>5</v>
      </c>
      <c r="U7085" s="8">
        <v>1</v>
      </c>
      <c r="V7085" s="165">
        <v>62.44</v>
      </c>
      <c r="W7085" s="161">
        <v>7082</v>
      </c>
      <c r="X7085" s="159" t="s">
        <v>20</v>
      </c>
      <c r="AI7085" s="161">
        <v>4894</v>
      </c>
      <c r="AJ7085" s="163">
        <v>0.115509</v>
      </c>
      <c r="AK7085" s="8" t="s">
        <v>9</v>
      </c>
      <c r="AL7085" s="8" t="s">
        <v>10</v>
      </c>
      <c r="AM7085" s="8">
        <v>2</v>
      </c>
      <c r="AN7085" s="165">
        <v>120.43</v>
      </c>
      <c r="AO7085" s="161">
        <v>7089</v>
      </c>
      <c r="AP7085" s="159" t="s">
        <v>20</v>
      </c>
    </row>
    <row r="7086" spans="17:42" x14ac:dyDescent="0.25">
      <c r="Q7086" s="161">
        <v>8205</v>
      </c>
      <c r="R7086" s="163">
        <v>7.2273000000000004E-2</v>
      </c>
      <c r="S7086" s="8" t="s">
        <v>4</v>
      </c>
      <c r="T7086" s="8" t="s">
        <v>5</v>
      </c>
      <c r="U7086" s="8">
        <v>1</v>
      </c>
      <c r="V7086" s="165">
        <v>67.98</v>
      </c>
      <c r="W7086" s="161">
        <v>7083</v>
      </c>
      <c r="X7086" s="159" t="s">
        <v>19</v>
      </c>
      <c r="AI7086" s="161">
        <v>4897</v>
      </c>
      <c r="AJ7086" s="163">
        <v>0.27967199999999998</v>
      </c>
      <c r="AK7086" s="8" t="s">
        <v>6</v>
      </c>
      <c r="AL7086" s="8" t="s">
        <v>5</v>
      </c>
      <c r="AM7086" s="8">
        <v>2</v>
      </c>
      <c r="AN7086" s="165">
        <v>103.71</v>
      </c>
      <c r="AO7086" s="161">
        <v>7090</v>
      </c>
      <c r="AP7086" s="159" t="s">
        <v>20</v>
      </c>
    </row>
    <row r="7087" spans="17:42" x14ac:dyDescent="0.25">
      <c r="Q7087" s="161">
        <v>8250</v>
      </c>
      <c r="R7087" s="163">
        <v>0.38187500000000002</v>
      </c>
      <c r="S7087" s="8" t="s">
        <v>4</v>
      </c>
      <c r="T7087" s="8" t="s">
        <v>5</v>
      </c>
      <c r="U7087" s="8">
        <v>1</v>
      </c>
      <c r="V7087" s="165">
        <v>67.739999999999995</v>
      </c>
      <c r="W7087" s="161">
        <v>7084</v>
      </c>
      <c r="X7087" s="159" t="s">
        <v>20</v>
      </c>
      <c r="AI7087" s="161">
        <v>4900</v>
      </c>
      <c r="AJ7087" s="163">
        <v>0.210676</v>
      </c>
      <c r="AK7087" s="8" t="s">
        <v>4</v>
      </c>
      <c r="AL7087" s="8" t="s">
        <v>5</v>
      </c>
      <c r="AM7087" s="8">
        <v>2</v>
      </c>
      <c r="AN7087" s="165">
        <v>119.33</v>
      </c>
      <c r="AO7087" s="161">
        <v>7091</v>
      </c>
      <c r="AP7087" s="159" t="s">
        <v>18</v>
      </c>
    </row>
    <row r="7088" spans="17:42" x14ac:dyDescent="0.25">
      <c r="Q7088" s="161">
        <v>8251</v>
      </c>
      <c r="R7088" s="163">
        <v>0.20824000000000001</v>
      </c>
      <c r="S7088" s="8" t="s">
        <v>4</v>
      </c>
      <c r="T7088" s="8" t="s">
        <v>5</v>
      </c>
      <c r="U7088" s="8">
        <v>1</v>
      </c>
      <c r="V7088" s="165">
        <v>78.94</v>
      </c>
      <c r="W7088" s="161">
        <v>7085</v>
      </c>
      <c r="X7088" s="159" t="s">
        <v>20</v>
      </c>
      <c r="AI7088" s="161">
        <v>4902</v>
      </c>
      <c r="AJ7088" s="163">
        <v>0.26326100000000002</v>
      </c>
      <c r="AK7088" s="8" t="s">
        <v>4</v>
      </c>
      <c r="AL7088" s="8" t="s">
        <v>5</v>
      </c>
      <c r="AM7088" s="8">
        <v>2</v>
      </c>
      <c r="AN7088" s="165">
        <v>110.43</v>
      </c>
      <c r="AO7088" s="161">
        <v>7092</v>
      </c>
      <c r="AP7088" s="159" t="s">
        <v>20</v>
      </c>
    </row>
    <row r="7089" spans="17:42" x14ac:dyDescent="0.25">
      <c r="Q7089" s="161">
        <v>8252</v>
      </c>
      <c r="R7089" s="163">
        <v>0.13304099999999999</v>
      </c>
      <c r="S7089" s="8" t="s">
        <v>4</v>
      </c>
      <c r="T7089" s="8" t="s">
        <v>5</v>
      </c>
      <c r="U7089" s="8">
        <v>1</v>
      </c>
      <c r="V7089" s="165">
        <v>69.36</v>
      </c>
      <c r="W7089" s="161">
        <v>7086</v>
      </c>
      <c r="X7089" s="159" t="s">
        <v>20</v>
      </c>
      <c r="AI7089" s="161">
        <v>4914</v>
      </c>
      <c r="AJ7089" s="163">
        <v>0.14791799999999999</v>
      </c>
      <c r="AK7089" s="8" t="s">
        <v>4</v>
      </c>
      <c r="AL7089" s="8" t="s">
        <v>5</v>
      </c>
      <c r="AM7089" s="8">
        <v>2</v>
      </c>
      <c r="AN7089" s="165">
        <v>104.97</v>
      </c>
      <c r="AO7089" s="161">
        <v>7093</v>
      </c>
      <c r="AP7089" s="159" t="s">
        <v>18</v>
      </c>
    </row>
    <row r="7090" spans="17:42" x14ac:dyDescent="0.25">
      <c r="Q7090" s="161">
        <v>8257</v>
      </c>
      <c r="R7090" s="163">
        <v>0.44661299999999998</v>
      </c>
      <c r="S7090" s="8" t="s">
        <v>4</v>
      </c>
      <c r="T7090" s="8" t="s">
        <v>5</v>
      </c>
      <c r="U7090" s="8">
        <v>1</v>
      </c>
      <c r="V7090" s="165">
        <v>97.88</v>
      </c>
      <c r="W7090" s="161">
        <v>7087</v>
      </c>
      <c r="X7090" s="159" t="s">
        <v>20</v>
      </c>
      <c r="AI7090" s="161">
        <v>4920</v>
      </c>
      <c r="AJ7090" s="163">
        <v>0.26517299999999999</v>
      </c>
      <c r="AK7090" s="8" t="s">
        <v>4</v>
      </c>
      <c r="AL7090" s="8" t="s">
        <v>5</v>
      </c>
      <c r="AM7090" s="8">
        <v>2</v>
      </c>
      <c r="AN7090" s="165">
        <v>105.72</v>
      </c>
      <c r="AO7090" s="161">
        <v>7094</v>
      </c>
      <c r="AP7090" s="159" t="s">
        <v>20</v>
      </c>
    </row>
    <row r="7091" spans="17:42" x14ac:dyDescent="0.25">
      <c r="Q7091" s="161">
        <v>8258</v>
      </c>
      <c r="R7091" s="163">
        <v>0.29050900000000002</v>
      </c>
      <c r="S7091" s="8" t="s">
        <v>4</v>
      </c>
      <c r="T7091" s="8" t="s">
        <v>5</v>
      </c>
      <c r="U7091" s="8">
        <v>1</v>
      </c>
      <c r="V7091" s="165">
        <v>66.16</v>
      </c>
      <c r="W7091" s="161">
        <v>7088</v>
      </c>
      <c r="X7091" s="159" t="s">
        <v>20</v>
      </c>
      <c r="AI7091" s="161">
        <v>4924</v>
      </c>
      <c r="AJ7091" s="163">
        <v>0.12709400000000001</v>
      </c>
      <c r="AK7091" s="8" t="s">
        <v>4</v>
      </c>
      <c r="AL7091" s="8" t="s">
        <v>5</v>
      </c>
      <c r="AM7091" s="8">
        <v>2</v>
      </c>
      <c r="AN7091" s="165">
        <v>112.87</v>
      </c>
      <c r="AO7091" s="161">
        <v>7095</v>
      </c>
      <c r="AP7091" s="159" t="s">
        <v>20</v>
      </c>
    </row>
    <row r="7092" spans="17:42" x14ac:dyDescent="0.25">
      <c r="Q7092" s="161">
        <v>8274</v>
      </c>
      <c r="R7092" s="163">
        <v>0.120467</v>
      </c>
      <c r="S7092" s="8" t="s">
        <v>4</v>
      </c>
      <c r="T7092" s="8" t="s">
        <v>5</v>
      </c>
      <c r="U7092" s="8">
        <v>1</v>
      </c>
      <c r="V7092" s="165">
        <v>97.63</v>
      </c>
      <c r="W7092" s="161">
        <v>7089</v>
      </c>
      <c r="X7092" s="159" t="s">
        <v>20</v>
      </c>
      <c r="AI7092" s="161">
        <v>4935</v>
      </c>
      <c r="AJ7092" s="163">
        <v>0.56084400000000001</v>
      </c>
      <c r="AK7092" s="8" t="s">
        <v>6</v>
      </c>
      <c r="AL7092" s="8" t="s">
        <v>5</v>
      </c>
      <c r="AM7092" s="8">
        <v>2</v>
      </c>
      <c r="AN7092" s="165">
        <v>109.61</v>
      </c>
      <c r="AO7092" s="161">
        <v>7096</v>
      </c>
      <c r="AP7092" s="159" t="s">
        <v>18</v>
      </c>
    </row>
    <row r="7093" spans="17:42" x14ac:dyDescent="0.25">
      <c r="Q7093" s="161">
        <v>8285</v>
      </c>
      <c r="R7093" s="163">
        <v>9.7670999999999994E-2</v>
      </c>
      <c r="S7093" s="8" t="s">
        <v>4</v>
      </c>
      <c r="T7093" s="8" t="s">
        <v>5</v>
      </c>
      <c r="U7093" s="8">
        <v>1</v>
      </c>
      <c r="V7093" s="165">
        <v>61.7</v>
      </c>
      <c r="W7093" s="161">
        <v>7090</v>
      </c>
      <c r="X7093" s="159" t="s">
        <v>20</v>
      </c>
      <c r="AI7093" s="161">
        <v>4941</v>
      </c>
      <c r="AJ7093" s="163">
        <v>0.138956</v>
      </c>
      <c r="AK7093" s="8" t="s">
        <v>4</v>
      </c>
      <c r="AL7093" s="8" t="s">
        <v>5</v>
      </c>
      <c r="AM7093" s="8">
        <v>2</v>
      </c>
      <c r="AN7093" s="165">
        <v>119.87</v>
      </c>
      <c r="AO7093" s="161">
        <v>7097</v>
      </c>
      <c r="AP7093" s="159" t="s">
        <v>18</v>
      </c>
    </row>
    <row r="7094" spans="17:42" x14ac:dyDescent="0.25">
      <c r="Q7094" s="161">
        <v>8307</v>
      </c>
      <c r="R7094" s="163">
        <v>0.32092700000000002</v>
      </c>
      <c r="S7094" s="8" t="s">
        <v>4</v>
      </c>
      <c r="T7094" s="8" t="s">
        <v>5</v>
      </c>
      <c r="U7094" s="8">
        <v>1</v>
      </c>
      <c r="V7094" s="165">
        <v>60.36</v>
      </c>
      <c r="W7094" s="161">
        <v>7091</v>
      </c>
      <c r="X7094" s="159" t="s">
        <v>20</v>
      </c>
      <c r="AI7094" s="161">
        <v>4942</v>
      </c>
      <c r="AJ7094" s="163">
        <v>0.76010800000000001</v>
      </c>
      <c r="AK7094" s="8" t="s">
        <v>9</v>
      </c>
      <c r="AL7094" s="8" t="s">
        <v>10</v>
      </c>
      <c r="AM7094" s="8">
        <v>2</v>
      </c>
      <c r="AN7094" s="165">
        <v>105.7</v>
      </c>
      <c r="AO7094" s="161">
        <v>7098</v>
      </c>
      <c r="AP7094" s="159" t="s">
        <v>18</v>
      </c>
    </row>
    <row r="7095" spans="17:42" x14ac:dyDescent="0.25">
      <c r="Q7095" s="161">
        <v>8320</v>
      </c>
      <c r="R7095" s="163">
        <v>0.12717700000000001</v>
      </c>
      <c r="S7095" s="8" t="s">
        <v>4</v>
      </c>
      <c r="T7095" s="8" t="s">
        <v>5</v>
      </c>
      <c r="U7095" s="8">
        <v>1</v>
      </c>
      <c r="V7095" s="165">
        <v>62.11</v>
      </c>
      <c r="W7095" s="161">
        <v>7092</v>
      </c>
      <c r="X7095" s="159" t="s">
        <v>20</v>
      </c>
      <c r="AI7095" s="161">
        <v>4952</v>
      </c>
      <c r="AJ7095" s="163">
        <v>0.299896</v>
      </c>
      <c r="AK7095" s="8" t="s">
        <v>4</v>
      </c>
      <c r="AL7095" s="8" t="s">
        <v>5</v>
      </c>
      <c r="AM7095" s="8">
        <v>2</v>
      </c>
      <c r="AN7095" s="165">
        <v>107.75</v>
      </c>
      <c r="AO7095" s="161">
        <v>7099</v>
      </c>
      <c r="AP7095" s="159" t="s">
        <v>18</v>
      </c>
    </row>
    <row r="7096" spans="17:42" x14ac:dyDescent="0.25">
      <c r="Q7096" s="161">
        <v>8326</v>
      </c>
      <c r="R7096" s="163">
        <v>0.16589400000000001</v>
      </c>
      <c r="S7096" s="8" t="s">
        <v>4</v>
      </c>
      <c r="T7096" s="8" t="s">
        <v>5</v>
      </c>
      <c r="U7096" s="8">
        <v>1</v>
      </c>
      <c r="V7096" s="165">
        <v>84.05</v>
      </c>
      <c r="W7096" s="161">
        <v>7093</v>
      </c>
      <c r="X7096" s="159" t="s">
        <v>20</v>
      </c>
      <c r="AI7096" s="161">
        <v>4954</v>
      </c>
      <c r="AJ7096" s="163">
        <v>0.124768</v>
      </c>
      <c r="AK7096" s="8" t="s">
        <v>4</v>
      </c>
      <c r="AL7096" s="8" t="s">
        <v>5</v>
      </c>
      <c r="AM7096" s="8">
        <v>2</v>
      </c>
      <c r="AN7096" s="165">
        <v>102.73</v>
      </c>
      <c r="AO7096" s="161">
        <v>7100</v>
      </c>
      <c r="AP7096" s="159" t="s">
        <v>20</v>
      </c>
    </row>
    <row r="7097" spans="17:42" x14ac:dyDescent="0.25">
      <c r="Q7097" s="161">
        <v>8345</v>
      </c>
      <c r="R7097" s="163">
        <v>0.36024299999999998</v>
      </c>
      <c r="S7097" s="8" t="s">
        <v>4</v>
      </c>
      <c r="T7097" s="8" t="s">
        <v>5</v>
      </c>
      <c r="U7097" s="8">
        <v>1</v>
      </c>
      <c r="V7097" s="165">
        <v>68.87</v>
      </c>
      <c r="W7097" s="161">
        <v>7094</v>
      </c>
      <c r="X7097" s="159" t="s">
        <v>20</v>
      </c>
      <c r="AI7097" s="161">
        <v>4959</v>
      </c>
      <c r="AJ7097" s="163">
        <v>0.15799099999999999</v>
      </c>
      <c r="AK7097" s="8" t="s">
        <v>6</v>
      </c>
      <c r="AL7097" s="8" t="s">
        <v>5</v>
      </c>
      <c r="AM7097" s="8">
        <v>2</v>
      </c>
      <c r="AN7097" s="165">
        <v>101.35</v>
      </c>
      <c r="AO7097" s="161">
        <v>7101</v>
      </c>
      <c r="AP7097" s="159" t="s">
        <v>18</v>
      </c>
    </row>
    <row r="7098" spans="17:42" x14ac:dyDescent="0.25">
      <c r="Q7098" s="161">
        <v>8352</v>
      </c>
      <c r="R7098" s="163">
        <v>0.223164</v>
      </c>
      <c r="S7098" s="8" t="s">
        <v>4</v>
      </c>
      <c r="T7098" s="8" t="s">
        <v>5</v>
      </c>
      <c r="U7098" s="8">
        <v>1</v>
      </c>
      <c r="V7098" s="165">
        <v>94.42</v>
      </c>
      <c r="W7098" s="161">
        <v>7095</v>
      </c>
      <c r="X7098" s="159" t="s">
        <v>20</v>
      </c>
      <c r="AI7098" s="161">
        <v>4962</v>
      </c>
      <c r="AJ7098" s="163">
        <v>0.41142299999999998</v>
      </c>
      <c r="AK7098" s="8" t="s">
        <v>11</v>
      </c>
      <c r="AL7098" s="8" t="s">
        <v>10</v>
      </c>
      <c r="AM7098" s="8">
        <v>2</v>
      </c>
      <c r="AN7098" s="165">
        <v>105.9</v>
      </c>
      <c r="AO7098" s="161">
        <v>7102</v>
      </c>
      <c r="AP7098" s="159" t="s">
        <v>20</v>
      </c>
    </row>
    <row r="7099" spans="17:42" x14ac:dyDescent="0.25">
      <c r="Q7099" s="161">
        <v>8358</v>
      </c>
      <c r="R7099" s="163">
        <v>0.43376199999999998</v>
      </c>
      <c r="S7099" s="8" t="s">
        <v>6</v>
      </c>
      <c r="T7099" s="8" t="s">
        <v>5</v>
      </c>
      <c r="U7099" s="8">
        <v>1</v>
      </c>
      <c r="V7099" s="165">
        <v>84.52</v>
      </c>
      <c r="W7099" s="161">
        <v>7096</v>
      </c>
      <c r="X7099" s="159" t="s">
        <v>20</v>
      </c>
      <c r="AI7099" s="161">
        <v>4966</v>
      </c>
      <c r="AJ7099" s="163">
        <v>0.61175199999999996</v>
      </c>
      <c r="AK7099" s="8" t="s">
        <v>4</v>
      </c>
      <c r="AL7099" s="8" t="s">
        <v>5</v>
      </c>
      <c r="AM7099" s="8">
        <v>2</v>
      </c>
      <c r="AN7099" s="165">
        <v>110.57</v>
      </c>
      <c r="AO7099" s="161">
        <v>7103</v>
      </c>
      <c r="AP7099" s="159" t="s">
        <v>18</v>
      </c>
    </row>
    <row r="7100" spans="17:42" x14ac:dyDescent="0.25">
      <c r="Q7100" s="161">
        <v>8383</v>
      </c>
      <c r="R7100" s="163">
        <v>0.39038299999999998</v>
      </c>
      <c r="S7100" s="8" t="s">
        <v>4</v>
      </c>
      <c r="T7100" s="8" t="s">
        <v>5</v>
      </c>
      <c r="U7100" s="8">
        <v>1</v>
      </c>
      <c r="V7100" s="165">
        <v>60.91</v>
      </c>
      <c r="W7100" s="161">
        <v>7097</v>
      </c>
      <c r="X7100" s="159" t="s">
        <v>20</v>
      </c>
      <c r="AI7100" s="161">
        <v>4969</v>
      </c>
      <c r="AJ7100" s="163">
        <v>0.39289000000000002</v>
      </c>
      <c r="AK7100" s="8" t="s">
        <v>4</v>
      </c>
      <c r="AL7100" s="8" t="s">
        <v>5</v>
      </c>
      <c r="AM7100" s="8">
        <v>2</v>
      </c>
      <c r="AN7100" s="165">
        <v>116.53</v>
      </c>
      <c r="AO7100" s="161">
        <v>7104</v>
      </c>
      <c r="AP7100" s="159" t="s">
        <v>20</v>
      </c>
    </row>
    <row r="7101" spans="17:42" x14ac:dyDescent="0.25">
      <c r="Q7101" s="161">
        <v>8385</v>
      </c>
      <c r="R7101" s="163">
        <v>0.62724999999999997</v>
      </c>
      <c r="S7101" s="8" t="s">
        <v>4</v>
      </c>
      <c r="T7101" s="8" t="s">
        <v>5</v>
      </c>
      <c r="U7101" s="8">
        <v>1</v>
      </c>
      <c r="V7101" s="165">
        <v>62.3</v>
      </c>
      <c r="W7101" s="161">
        <v>7098</v>
      </c>
      <c r="X7101" s="159" t="s">
        <v>20</v>
      </c>
      <c r="AI7101" s="161">
        <v>4973</v>
      </c>
      <c r="AJ7101" s="163">
        <v>0.17397099999999999</v>
      </c>
      <c r="AK7101" s="8" t="s">
        <v>4</v>
      </c>
      <c r="AL7101" s="8" t="s">
        <v>5</v>
      </c>
      <c r="AM7101" s="8">
        <v>2</v>
      </c>
      <c r="AN7101" s="165">
        <v>112.87</v>
      </c>
      <c r="AO7101" s="161">
        <v>7105</v>
      </c>
      <c r="AP7101" s="159" t="s">
        <v>18</v>
      </c>
    </row>
    <row r="7102" spans="17:42" x14ac:dyDescent="0.25">
      <c r="Q7102" s="161">
        <v>8461</v>
      </c>
      <c r="R7102" s="163">
        <v>0.16270999999999999</v>
      </c>
      <c r="S7102" s="8" t="s">
        <v>6</v>
      </c>
      <c r="T7102" s="8" t="s">
        <v>5</v>
      </c>
      <c r="U7102" s="8">
        <v>1</v>
      </c>
      <c r="V7102" s="165">
        <v>99.87</v>
      </c>
      <c r="W7102" s="161">
        <v>7099</v>
      </c>
      <c r="X7102" s="159" t="s">
        <v>20</v>
      </c>
      <c r="AI7102" s="161">
        <v>4989</v>
      </c>
      <c r="AJ7102" s="163">
        <v>0.19811699999999999</v>
      </c>
      <c r="AK7102" s="8" t="s">
        <v>7</v>
      </c>
      <c r="AL7102" s="8" t="s">
        <v>5</v>
      </c>
      <c r="AM7102" s="8">
        <v>2</v>
      </c>
      <c r="AN7102" s="165">
        <v>109.46</v>
      </c>
      <c r="AO7102" s="161">
        <v>7106</v>
      </c>
      <c r="AP7102" s="159" t="s">
        <v>20</v>
      </c>
    </row>
    <row r="7103" spans="17:42" x14ac:dyDescent="0.25">
      <c r="Q7103" s="161">
        <v>8468</v>
      </c>
      <c r="R7103" s="163">
        <v>0.64653700000000003</v>
      </c>
      <c r="S7103" s="8" t="s">
        <v>6</v>
      </c>
      <c r="T7103" s="8" t="s">
        <v>5</v>
      </c>
      <c r="U7103" s="8">
        <v>1</v>
      </c>
      <c r="V7103" s="165">
        <v>74.7</v>
      </c>
      <c r="W7103" s="161">
        <v>7100</v>
      </c>
      <c r="X7103" s="159" t="s">
        <v>20</v>
      </c>
      <c r="AI7103" s="161">
        <v>4991</v>
      </c>
      <c r="AJ7103" s="163">
        <v>0.50199300000000002</v>
      </c>
      <c r="AK7103" s="8" t="s">
        <v>4</v>
      </c>
      <c r="AL7103" s="8" t="s">
        <v>5</v>
      </c>
      <c r="AM7103" s="8">
        <v>2</v>
      </c>
      <c r="AN7103" s="165">
        <v>120.97</v>
      </c>
      <c r="AO7103" s="161">
        <v>7107</v>
      </c>
      <c r="AP7103" s="159" t="s">
        <v>20</v>
      </c>
    </row>
    <row r="7104" spans="17:42" x14ac:dyDescent="0.25">
      <c r="Q7104" s="161">
        <v>8472</v>
      </c>
      <c r="R7104" s="163">
        <v>0.14443500000000001</v>
      </c>
      <c r="S7104" s="8" t="s">
        <v>6</v>
      </c>
      <c r="T7104" s="8" t="s">
        <v>5</v>
      </c>
      <c r="U7104" s="8">
        <v>1</v>
      </c>
      <c r="V7104" s="165">
        <v>98.36</v>
      </c>
      <c r="W7104" s="161">
        <v>7101</v>
      </c>
      <c r="X7104" s="159" t="s">
        <v>19</v>
      </c>
      <c r="AI7104" s="161">
        <v>4997</v>
      </c>
      <c r="AJ7104" s="163">
        <v>7.7360999999999999E-2</v>
      </c>
      <c r="AK7104" s="8" t="s">
        <v>6</v>
      </c>
      <c r="AL7104" s="8" t="s">
        <v>5</v>
      </c>
      <c r="AM7104" s="8">
        <v>2</v>
      </c>
      <c r="AN7104" s="165">
        <v>107.45</v>
      </c>
      <c r="AO7104" s="161">
        <v>7108</v>
      </c>
      <c r="AP7104" s="159" t="s">
        <v>18</v>
      </c>
    </row>
    <row r="7105" spans="17:42" x14ac:dyDescent="0.25">
      <c r="Q7105" s="161">
        <v>8477</v>
      </c>
      <c r="R7105" s="163">
        <v>0.29842600000000002</v>
      </c>
      <c r="S7105" s="8" t="s">
        <v>4</v>
      </c>
      <c r="T7105" s="8" t="s">
        <v>5</v>
      </c>
      <c r="U7105" s="8">
        <v>1</v>
      </c>
      <c r="V7105" s="165">
        <v>61.41</v>
      </c>
      <c r="W7105" s="161">
        <v>7102</v>
      </c>
      <c r="X7105" s="159" t="s">
        <v>20</v>
      </c>
      <c r="AI7105" s="161">
        <v>5004</v>
      </c>
      <c r="AJ7105" s="163">
        <v>9.3182000000000001E-2</v>
      </c>
      <c r="AK7105" s="8" t="s">
        <v>6</v>
      </c>
      <c r="AL7105" s="8" t="s">
        <v>5</v>
      </c>
      <c r="AM7105" s="8">
        <v>2</v>
      </c>
      <c r="AN7105" s="165">
        <v>111.66</v>
      </c>
      <c r="AO7105" s="161">
        <v>7109</v>
      </c>
      <c r="AP7105" s="159" t="s">
        <v>18</v>
      </c>
    </row>
    <row r="7106" spans="17:42" x14ac:dyDescent="0.25">
      <c r="Q7106" s="161">
        <v>8478</v>
      </c>
      <c r="R7106" s="163">
        <v>0.199822</v>
      </c>
      <c r="S7106" s="8" t="s">
        <v>4</v>
      </c>
      <c r="T7106" s="8" t="s">
        <v>5</v>
      </c>
      <c r="U7106" s="8">
        <v>1</v>
      </c>
      <c r="V7106" s="165">
        <v>96.84</v>
      </c>
      <c r="W7106" s="161">
        <v>7103</v>
      </c>
      <c r="X7106" s="159" t="s">
        <v>20</v>
      </c>
      <c r="AI7106" s="161">
        <v>5018</v>
      </c>
      <c r="AJ7106" s="163">
        <v>0.24865899999999999</v>
      </c>
      <c r="AK7106" s="8" t="s">
        <v>9</v>
      </c>
      <c r="AL7106" s="8" t="s">
        <v>10</v>
      </c>
      <c r="AM7106" s="8">
        <v>2</v>
      </c>
      <c r="AN7106" s="165">
        <v>113.86</v>
      </c>
      <c r="AO7106" s="161">
        <v>7110</v>
      </c>
      <c r="AP7106" s="159" t="s">
        <v>18</v>
      </c>
    </row>
    <row r="7107" spans="17:42" x14ac:dyDescent="0.25">
      <c r="Q7107" s="161">
        <v>8485</v>
      </c>
      <c r="R7107" s="163">
        <v>0.18475</v>
      </c>
      <c r="S7107" s="8" t="s">
        <v>4</v>
      </c>
      <c r="T7107" s="8" t="s">
        <v>5</v>
      </c>
      <c r="U7107" s="8">
        <v>1</v>
      </c>
      <c r="V7107" s="165">
        <v>78.13</v>
      </c>
      <c r="W7107" s="161">
        <v>7104</v>
      </c>
      <c r="X7107" s="159" t="s">
        <v>17</v>
      </c>
      <c r="AI7107" s="161">
        <v>5027</v>
      </c>
      <c r="AJ7107" s="163">
        <v>0.259384</v>
      </c>
      <c r="AK7107" s="8" t="s">
        <v>4</v>
      </c>
      <c r="AL7107" s="8" t="s">
        <v>5</v>
      </c>
      <c r="AM7107" s="8">
        <v>2</v>
      </c>
      <c r="AN7107" s="165">
        <v>105.54</v>
      </c>
      <c r="AO7107" s="161">
        <v>7111</v>
      </c>
      <c r="AP7107" s="159" t="s">
        <v>18</v>
      </c>
    </row>
    <row r="7108" spans="17:42" x14ac:dyDescent="0.25">
      <c r="Q7108" s="161">
        <v>8493</v>
      </c>
      <c r="R7108" s="163">
        <v>0.23873</v>
      </c>
      <c r="S7108" s="8" t="s">
        <v>4</v>
      </c>
      <c r="T7108" s="8" t="s">
        <v>5</v>
      </c>
      <c r="U7108" s="8">
        <v>1</v>
      </c>
      <c r="V7108" s="165">
        <v>93.82</v>
      </c>
      <c r="W7108" s="161">
        <v>7105</v>
      </c>
      <c r="X7108" s="159" t="s">
        <v>20</v>
      </c>
      <c r="AI7108" s="161">
        <v>5041</v>
      </c>
      <c r="AJ7108" s="163">
        <v>0.37861600000000001</v>
      </c>
      <c r="AK7108" s="8" t="s">
        <v>6</v>
      </c>
      <c r="AL7108" s="8" t="s">
        <v>5</v>
      </c>
      <c r="AM7108" s="8">
        <v>2</v>
      </c>
      <c r="AN7108" s="165">
        <v>113.31</v>
      </c>
      <c r="AO7108" s="161">
        <v>7112</v>
      </c>
      <c r="AP7108" s="159" t="s">
        <v>18</v>
      </c>
    </row>
    <row r="7109" spans="17:42" x14ac:dyDescent="0.25">
      <c r="Q7109" s="161">
        <v>8552</v>
      </c>
      <c r="R7109" s="163">
        <v>0.23238600000000001</v>
      </c>
      <c r="S7109" s="8" t="s">
        <v>4</v>
      </c>
      <c r="T7109" s="8" t="s">
        <v>5</v>
      </c>
      <c r="U7109" s="8">
        <v>1</v>
      </c>
      <c r="V7109" s="165">
        <v>97.87</v>
      </c>
      <c r="W7109" s="161">
        <v>7106</v>
      </c>
      <c r="X7109" s="159" t="s">
        <v>20</v>
      </c>
      <c r="AI7109" s="161">
        <v>5044</v>
      </c>
      <c r="AJ7109" s="163">
        <v>0.31673299999999999</v>
      </c>
      <c r="AK7109" s="8" t="s">
        <v>6</v>
      </c>
      <c r="AL7109" s="8" t="s">
        <v>5</v>
      </c>
      <c r="AM7109" s="8">
        <v>2</v>
      </c>
      <c r="AN7109" s="165">
        <v>109.94</v>
      </c>
      <c r="AO7109" s="161">
        <v>7113</v>
      </c>
      <c r="AP7109" s="159" t="s">
        <v>18</v>
      </c>
    </row>
    <row r="7110" spans="17:42" x14ac:dyDescent="0.25">
      <c r="Q7110" s="161">
        <v>8557</v>
      </c>
      <c r="R7110" s="163">
        <v>0.37414799999999998</v>
      </c>
      <c r="S7110" s="8" t="s">
        <v>4</v>
      </c>
      <c r="T7110" s="8" t="s">
        <v>5</v>
      </c>
      <c r="U7110" s="8">
        <v>1</v>
      </c>
      <c r="V7110" s="165">
        <v>77.510000000000005</v>
      </c>
      <c r="W7110" s="161">
        <v>7107</v>
      </c>
      <c r="X7110" s="159" t="s">
        <v>20</v>
      </c>
      <c r="AI7110" s="161">
        <v>5047</v>
      </c>
      <c r="AJ7110" s="163">
        <v>0.191193</v>
      </c>
      <c r="AK7110" s="8" t="s">
        <v>9</v>
      </c>
      <c r="AL7110" s="8" t="s">
        <v>10</v>
      </c>
      <c r="AM7110" s="8">
        <v>2</v>
      </c>
      <c r="AN7110" s="165">
        <v>108.7</v>
      </c>
      <c r="AO7110" s="161">
        <v>7114</v>
      </c>
      <c r="AP7110" s="159" t="s">
        <v>20</v>
      </c>
    </row>
    <row r="7111" spans="17:42" x14ac:dyDescent="0.25">
      <c r="Q7111" s="161">
        <v>8566</v>
      </c>
      <c r="R7111" s="163">
        <v>0.21981800000000001</v>
      </c>
      <c r="S7111" s="8" t="s">
        <v>4</v>
      </c>
      <c r="T7111" s="8" t="s">
        <v>5</v>
      </c>
      <c r="U7111" s="8">
        <v>1</v>
      </c>
      <c r="V7111" s="165">
        <v>67.650000000000006</v>
      </c>
      <c r="W7111" s="161">
        <v>7108</v>
      </c>
      <c r="X7111" s="159" t="s">
        <v>17</v>
      </c>
      <c r="AI7111" s="161">
        <v>5049</v>
      </c>
      <c r="AJ7111" s="163">
        <v>0.36325499999999999</v>
      </c>
      <c r="AK7111" s="8" t="s">
        <v>6</v>
      </c>
      <c r="AL7111" s="8" t="s">
        <v>5</v>
      </c>
      <c r="AM7111" s="8">
        <v>2</v>
      </c>
      <c r="AN7111" s="165">
        <v>110.32</v>
      </c>
      <c r="AO7111" s="161">
        <v>7115</v>
      </c>
      <c r="AP7111" s="159" t="s">
        <v>20</v>
      </c>
    </row>
    <row r="7112" spans="17:42" x14ac:dyDescent="0.25">
      <c r="Q7112" s="161">
        <v>8590</v>
      </c>
      <c r="R7112" s="163">
        <v>0.34533799999999998</v>
      </c>
      <c r="S7112" s="8" t="s">
        <v>6</v>
      </c>
      <c r="T7112" s="8" t="s">
        <v>5</v>
      </c>
      <c r="U7112" s="8">
        <v>1</v>
      </c>
      <c r="V7112" s="165">
        <v>97.22</v>
      </c>
      <c r="W7112" s="161">
        <v>7109</v>
      </c>
      <c r="X7112" s="159" t="s">
        <v>20</v>
      </c>
      <c r="AI7112" s="161">
        <v>5067</v>
      </c>
      <c r="AJ7112" s="163">
        <v>0.27071200000000001</v>
      </c>
      <c r="AK7112" s="8" t="s">
        <v>6</v>
      </c>
      <c r="AL7112" s="8" t="s">
        <v>5</v>
      </c>
      <c r="AM7112" s="8">
        <v>2</v>
      </c>
      <c r="AN7112" s="165">
        <v>102.2</v>
      </c>
      <c r="AO7112" s="161">
        <v>7116</v>
      </c>
      <c r="AP7112" s="159" t="s">
        <v>20</v>
      </c>
    </row>
    <row r="7113" spans="17:42" x14ac:dyDescent="0.25">
      <c r="Q7113" s="161">
        <v>8600</v>
      </c>
      <c r="R7113" s="163">
        <v>0.46494099999999999</v>
      </c>
      <c r="S7113" s="8" t="s">
        <v>4</v>
      </c>
      <c r="T7113" s="8" t="s">
        <v>5</v>
      </c>
      <c r="U7113" s="8">
        <v>1</v>
      </c>
      <c r="V7113" s="165">
        <v>61.54</v>
      </c>
      <c r="W7113" s="161">
        <v>7110</v>
      </c>
      <c r="X7113" s="159" t="s">
        <v>20</v>
      </c>
      <c r="AI7113" s="161">
        <v>5070</v>
      </c>
      <c r="AJ7113" s="163">
        <v>0.20893200000000001</v>
      </c>
      <c r="AK7113" s="8" t="s">
        <v>9</v>
      </c>
      <c r="AL7113" s="8" t="s">
        <v>10</v>
      </c>
      <c r="AM7113" s="8">
        <v>2</v>
      </c>
      <c r="AN7113" s="165">
        <v>108.44</v>
      </c>
      <c r="AO7113" s="161">
        <v>7117</v>
      </c>
      <c r="AP7113" s="159" t="s">
        <v>18</v>
      </c>
    </row>
    <row r="7114" spans="17:42" x14ac:dyDescent="0.25">
      <c r="Q7114" s="161">
        <v>8619</v>
      </c>
      <c r="R7114" s="163">
        <v>0.430427</v>
      </c>
      <c r="S7114" s="8" t="s">
        <v>4</v>
      </c>
      <c r="T7114" s="8" t="s">
        <v>5</v>
      </c>
      <c r="U7114" s="8">
        <v>1</v>
      </c>
      <c r="V7114" s="165">
        <v>65.11</v>
      </c>
      <c r="W7114" s="161">
        <v>7111</v>
      </c>
      <c r="X7114" s="159" t="s">
        <v>20</v>
      </c>
      <c r="AI7114" s="161">
        <v>5072</v>
      </c>
      <c r="AJ7114" s="163">
        <v>0.12941900000000001</v>
      </c>
      <c r="AK7114" s="8" t="s">
        <v>4</v>
      </c>
      <c r="AL7114" s="8" t="s">
        <v>5</v>
      </c>
      <c r="AM7114" s="8">
        <v>2</v>
      </c>
      <c r="AN7114" s="165">
        <v>121.54</v>
      </c>
      <c r="AO7114" s="161">
        <v>7118</v>
      </c>
      <c r="AP7114" s="159" t="s">
        <v>20</v>
      </c>
    </row>
    <row r="7115" spans="17:42" x14ac:dyDescent="0.25">
      <c r="Q7115" s="161">
        <v>8625</v>
      </c>
      <c r="R7115" s="163">
        <v>0.50241100000000005</v>
      </c>
      <c r="S7115" s="8" t="s">
        <v>4</v>
      </c>
      <c r="T7115" s="8" t="s">
        <v>5</v>
      </c>
      <c r="U7115" s="8">
        <v>1</v>
      </c>
      <c r="V7115" s="165">
        <v>61.93</v>
      </c>
      <c r="W7115" s="161">
        <v>7112</v>
      </c>
      <c r="X7115" s="159" t="s">
        <v>20</v>
      </c>
      <c r="AI7115" s="161">
        <v>5088</v>
      </c>
      <c r="AJ7115" s="163">
        <v>0.14025000000000001</v>
      </c>
      <c r="AK7115" s="8" t="s">
        <v>6</v>
      </c>
      <c r="AL7115" s="8" t="s">
        <v>5</v>
      </c>
      <c r="AM7115" s="8">
        <v>2</v>
      </c>
      <c r="AN7115" s="165">
        <v>110.58</v>
      </c>
      <c r="AO7115" s="161">
        <v>7119</v>
      </c>
      <c r="AP7115" s="159" t="s">
        <v>18</v>
      </c>
    </row>
    <row r="7116" spans="17:42" x14ac:dyDescent="0.25">
      <c r="Q7116" s="161">
        <v>8637</v>
      </c>
      <c r="R7116" s="163">
        <v>0.15553600000000001</v>
      </c>
      <c r="S7116" s="8" t="s">
        <v>4</v>
      </c>
      <c r="T7116" s="8" t="s">
        <v>5</v>
      </c>
      <c r="U7116" s="8">
        <v>1</v>
      </c>
      <c r="V7116" s="165">
        <v>70.16</v>
      </c>
      <c r="W7116" s="161">
        <v>7113</v>
      </c>
      <c r="X7116" s="159" t="s">
        <v>20</v>
      </c>
      <c r="AI7116" s="161">
        <v>5095</v>
      </c>
      <c r="AJ7116" s="163">
        <v>0.16586500000000001</v>
      </c>
      <c r="AK7116" s="8" t="s">
        <v>4</v>
      </c>
      <c r="AL7116" s="8" t="s">
        <v>5</v>
      </c>
      <c r="AM7116" s="8">
        <v>2</v>
      </c>
      <c r="AN7116" s="165">
        <v>123.07</v>
      </c>
      <c r="AO7116" s="161">
        <v>7120</v>
      </c>
      <c r="AP7116" s="159" t="s">
        <v>20</v>
      </c>
    </row>
    <row r="7117" spans="17:42" x14ac:dyDescent="0.25">
      <c r="Q7117" s="161">
        <v>8640</v>
      </c>
      <c r="R7117" s="163">
        <v>7.2234000000000007E-2</v>
      </c>
      <c r="S7117" s="8" t="s">
        <v>4</v>
      </c>
      <c r="T7117" s="8" t="s">
        <v>5</v>
      </c>
      <c r="U7117" s="8">
        <v>1</v>
      </c>
      <c r="V7117" s="165">
        <v>65.63</v>
      </c>
      <c r="W7117" s="161">
        <v>7114</v>
      </c>
      <c r="X7117" s="159" t="s">
        <v>20</v>
      </c>
      <c r="AI7117" s="161">
        <v>5096</v>
      </c>
      <c r="AJ7117" s="163">
        <v>0.19619</v>
      </c>
      <c r="AK7117" s="8" t="s">
        <v>4</v>
      </c>
      <c r="AL7117" s="8" t="s">
        <v>5</v>
      </c>
      <c r="AM7117" s="8">
        <v>2</v>
      </c>
      <c r="AN7117" s="165">
        <v>103.08</v>
      </c>
      <c r="AO7117" s="161">
        <v>7121</v>
      </c>
      <c r="AP7117" s="159" t="s">
        <v>20</v>
      </c>
    </row>
    <row r="7118" spans="17:42" x14ac:dyDescent="0.25">
      <c r="Q7118" s="161">
        <v>8643</v>
      </c>
      <c r="R7118" s="163">
        <v>0.18133299999999999</v>
      </c>
      <c r="S7118" s="8" t="s">
        <v>4</v>
      </c>
      <c r="T7118" s="8" t="s">
        <v>5</v>
      </c>
      <c r="U7118" s="8">
        <v>1</v>
      </c>
      <c r="V7118" s="165">
        <v>64.52</v>
      </c>
      <c r="W7118" s="161">
        <v>7115</v>
      </c>
      <c r="X7118" s="159" t="s">
        <v>20</v>
      </c>
      <c r="AI7118" s="161">
        <v>5099</v>
      </c>
      <c r="AJ7118" s="163">
        <v>0.31673600000000002</v>
      </c>
      <c r="AK7118" s="8" t="s">
        <v>6</v>
      </c>
      <c r="AL7118" s="8" t="s">
        <v>5</v>
      </c>
      <c r="AM7118" s="8">
        <v>2</v>
      </c>
      <c r="AN7118" s="165">
        <v>112.03</v>
      </c>
      <c r="AO7118" s="161">
        <v>7122</v>
      </c>
      <c r="AP7118" s="159" t="s">
        <v>18</v>
      </c>
    </row>
    <row r="7119" spans="17:42" x14ac:dyDescent="0.25">
      <c r="Q7119" s="161">
        <v>8661</v>
      </c>
      <c r="R7119" s="163">
        <v>0.199237</v>
      </c>
      <c r="S7119" s="8" t="s">
        <v>4</v>
      </c>
      <c r="T7119" s="8" t="s">
        <v>5</v>
      </c>
      <c r="U7119" s="8">
        <v>1</v>
      </c>
      <c r="V7119" s="165">
        <v>98.4</v>
      </c>
      <c r="W7119" s="161">
        <v>7116</v>
      </c>
      <c r="X7119" s="159" t="s">
        <v>20</v>
      </c>
      <c r="AI7119" s="161">
        <v>5128</v>
      </c>
      <c r="AJ7119" s="163">
        <v>0.164545</v>
      </c>
      <c r="AK7119" s="8" t="s">
        <v>4</v>
      </c>
      <c r="AL7119" s="8" t="s">
        <v>5</v>
      </c>
      <c r="AM7119" s="8">
        <v>2</v>
      </c>
      <c r="AN7119" s="165">
        <v>111.69</v>
      </c>
      <c r="AO7119" s="161">
        <v>7123</v>
      </c>
      <c r="AP7119" s="159" t="s">
        <v>18</v>
      </c>
    </row>
    <row r="7120" spans="17:42" x14ac:dyDescent="0.25">
      <c r="Q7120" s="161">
        <v>8682</v>
      </c>
      <c r="R7120" s="163">
        <v>0.239676</v>
      </c>
      <c r="S7120" s="8" t="s">
        <v>4</v>
      </c>
      <c r="T7120" s="8" t="s">
        <v>5</v>
      </c>
      <c r="U7120" s="8">
        <v>1</v>
      </c>
      <c r="V7120" s="165">
        <v>75.45</v>
      </c>
      <c r="W7120" s="161">
        <v>7117</v>
      </c>
      <c r="X7120" s="159" t="s">
        <v>20</v>
      </c>
      <c r="AI7120" s="161">
        <v>5135</v>
      </c>
      <c r="AJ7120" s="163">
        <v>4.9186000000000001E-2</v>
      </c>
      <c r="AK7120" s="8" t="s">
        <v>4</v>
      </c>
      <c r="AL7120" s="8" t="s">
        <v>5</v>
      </c>
      <c r="AM7120" s="8">
        <v>2</v>
      </c>
      <c r="AN7120" s="165">
        <v>107.15</v>
      </c>
      <c r="AO7120" s="161">
        <v>7124</v>
      </c>
      <c r="AP7120" s="159" t="s">
        <v>20</v>
      </c>
    </row>
    <row r="7121" spans="17:42" x14ac:dyDescent="0.25">
      <c r="Q7121" s="161">
        <v>8704</v>
      </c>
      <c r="R7121" s="163">
        <v>0.13974800000000001</v>
      </c>
      <c r="S7121" s="8" t="s">
        <v>4</v>
      </c>
      <c r="T7121" s="8" t="s">
        <v>5</v>
      </c>
      <c r="U7121" s="8">
        <v>1</v>
      </c>
      <c r="V7121" s="165">
        <v>62.1</v>
      </c>
      <c r="W7121" s="161">
        <v>7118</v>
      </c>
      <c r="X7121" s="159" t="s">
        <v>20</v>
      </c>
      <c r="AI7121" s="161">
        <v>5143</v>
      </c>
      <c r="AJ7121" s="163">
        <v>0.18784600000000001</v>
      </c>
      <c r="AK7121" s="8" t="s">
        <v>9</v>
      </c>
      <c r="AL7121" s="8" t="s">
        <v>10</v>
      </c>
      <c r="AM7121" s="8">
        <v>2</v>
      </c>
      <c r="AN7121" s="165">
        <v>122.34</v>
      </c>
      <c r="AO7121" s="161">
        <v>7125</v>
      </c>
      <c r="AP7121" s="159" t="s">
        <v>20</v>
      </c>
    </row>
    <row r="7122" spans="17:42" x14ac:dyDescent="0.25">
      <c r="Q7122" s="161">
        <v>8709</v>
      </c>
      <c r="R7122" s="163">
        <v>0.16440199999999999</v>
      </c>
      <c r="S7122" s="8" t="s">
        <v>4</v>
      </c>
      <c r="T7122" s="8" t="s">
        <v>5</v>
      </c>
      <c r="U7122" s="8">
        <v>1</v>
      </c>
      <c r="V7122" s="165">
        <v>76.69</v>
      </c>
      <c r="W7122" s="161">
        <v>7119</v>
      </c>
      <c r="X7122" s="159" t="s">
        <v>20</v>
      </c>
      <c r="AI7122" s="161">
        <v>5157</v>
      </c>
      <c r="AJ7122" s="163">
        <v>0.29248600000000002</v>
      </c>
      <c r="AK7122" s="8" t="s">
        <v>4</v>
      </c>
      <c r="AL7122" s="8" t="s">
        <v>5</v>
      </c>
      <c r="AM7122" s="8">
        <v>2</v>
      </c>
      <c r="AN7122" s="165">
        <v>118.21</v>
      </c>
      <c r="AO7122" s="161">
        <v>7126</v>
      </c>
      <c r="AP7122" s="159" t="s">
        <v>18</v>
      </c>
    </row>
    <row r="7123" spans="17:42" x14ac:dyDescent="0.25">
      <c r="Q7123" s="161">
        <v>8716</v>
      </c>
      <c r="R7123" s="163">
        <v>0.32376899999999997</v>
      </c>
      <c r="S7123" s="8" t="s">
        <v>4</v>
      </c>
      <c r="T7123" s="8" t="s">
        <v>5</v>
      </c>
      <c r="U7123" s="8">
        <v>1</v>
      </c>
      <c r="V7123" s="165">
        <v>88.37</v>
      </c>
      <c r="W7123" s="161">
        <v>7120</v>
      </c>
      <c r="X7123" s="159" t="s">
        <v>20</v>
      </c>
      <c r="AI7123" s="161">
        <v>5167</v>
      </c>
      <c r="AJ7123" s="163">
        <v>0.503382</v>
      </c>
      <c r="AK7123" s="8" t="s">
        <v>6</v>
      </c>
      <c r="AL7123" s="8" t="s">
        <v>5</v>
      </c>
      <c r="AM7123" s="8">
        <v>2</v>
      </c>
      <c r="AN7123" s="165">
        <v>110.6</v>
      </c>
      <c r="AO7123" s="161">
        <v>7127</v>
      </c>
      <c r="AP7123" s="159" t="s">
        <v>20</v>
      </c>
    </row>
    <row r="7124" spans="17:42" x14ac:dyDescent="0.25">
      <c r="Q7124" s="161">
        <v>8717</v>
      </c>
      <c r="R7124" s="163">
        <v>0.51758800000000005</v>
      </c>
      <c r="S7124" s="8" t="s">
        <v>4</v>
      </c>
      <c r="T7124" s="8" t="s">
        <v>5</v>
      </c>
      <c r="U7124" s="8">
        <v>1</v>
      </c>
      <c r="V7124" s="165">
        <v>65.95</v>
      </c>
      <c r="W7124" s="161">
        <v>7121</v>
      </c>
      <c r="X7124" s="159" t="s">
        <v>20</v>
      </c>
      <c r="AI7124" s="161">
        <v>5173</v>
      </c>
      <c r="AJ7124" s="163">
        <v>0.33455099999999999</v>
      </c>
      <c r="AK7124" s="8" t="s">
        <v>4</v>
      </c>
      <c r="AL7124" s="8" t="s">
        <v>5</v>
      </c>
      <c r="AM7124" s="8">
        <v>2</v>
      </c>
      <c r="AN7124" s="165">
        <v>112</v>
      </c>
      <c r="AO7124" s="161">
        <v>7128</v>
      </c>
      <c r="AP7124" s="159" t="s">
        <v>20</v>
      </c>
    </row>
    <row r="7125" spans="17:42" x14ac:dyDescent="0.25">
      <c r="Q7125" s="161">
        <v>8780</v>
      </c>
      <c r="R7125" s="163">
        <v>0.181286</v>
      </c>
      <c r="S7125" s="8" t="s">
        <v>4</v>
      </c>
      <c r="T7125" s="8" t="s">
        <v>5</v>
      </c>
      <c r="U7125" s="8">
        <v>1</v>
      </c>
      <c r="V7125" s="165">
        <v>92.59</v>
      </c>
      <c r="W7125" s="161">
        <v>7122</v>
      </c>
      <c r="X7125" s="159" t="s">
        <v>20</v>
      </c>
      <c r="AI7125" s="161">
        <v>5183</v>
      </c>
      <c r="AJ7125" s="163">
        <v>0.30812800000000001</v>
      </c>
      <c r="AK7125" s="8" t="s">
        <v>4</v>
      </c>
      <c r="AL7125" s="8" t="s">
        <v>5</v>
      </c>
      <c r="AM7125" s="8">
        <v>2</v>
      </c>
      <c r="AN7125" s="165">
        <v>113.25</v>
      </c>
      <c r="AO7125" s="161">
        <v>7129</v>
      </c>
      <c r="AP7125" s="159" t="s">
        <v>18</v>
      </c>
    </row>
    <row r="7126" spans="17:42" x14ac:dyDescent="0.25">
      <c r="Q7126" s="161">
        <v>8809</v>
      </c>
      <c r="R7126" s="163">
        <v>0.36591800000000002</v>
      </c>
      <c r="S7126" s="8" t="s">
        <v>4</v>
      </c>
      <c r="T7126" s="8" t="s">
        <v>5</v>
      </c>
      <c r="U7126" s="8">
        <v>1</v>
      </c>
      <c r="V7126" s="165">
        <v>65.66</v>
      </c>
      <c r="W7126" s="161">
        <v>7123</v>
      </c>
      <c r="X7126" s="159" t="s">
        <v>20</v>
      </c>
      <c r="AI7126" s="161">
        <v>5185</v>
      </c>
      <c r="AJ7126" s="163">
        <v>0.123625</v>
      </c>
      <c r="AK7126" s="8" t="s">
        <v>4</v>
      </c>
      <c r="AL7126" s="8" t="s">
        <v>5</v>
      </c>
      <c r="AM7126" s="8">
        <v>2</v>
      </c>
      <c r="AN7126" s="165">
        <v>119.78</v>
      </c>
      <c r="AO7126" s="161">
        <v>7130</v>
      </c>
      <c r="AP7126" s="159" t="s">
        <v>20</v>
      </c>
    </row>
    <row r="7127" spans="17:42" x14ac:dyDescent="0.25">
      <c r="Q7127" s="161">
        <v>8853</v>
      </c>
      <c r="R7127" s="163">
        <v>0.10605000000000001</v>
      </c>
      <c r="S7127" s="8" t="s">
        <v>12</v>
      </c>
      <c r="T7127" s="8" t="s">
        <v>13</v>
      </c>
      <c r="U7127" s="8">
        <v>1</v>
      </c>
      <c r="V7127" s="165">
        <v>77.92</v>
      </c>
      <c r="W7127" s="161">
        <v>7124</v>
      </c>
      <c r="X7127" s="159" t="s">
        <v>20</v>
      </c>
      <c r="AI7127" s="161">
        <v>5193</v>
      </c>
      <c r="AJ7127" s="163">
        <v>0.45667200000000002</v>
      </c>
      <c r="AK7127" s="8" t="s">
        <v>4</v>
      </c>
      <c r="AL7127" s="8" t="s">
        <v>5</v>
      </c>
      <c r="AM7127" s="8">
        <v>2</v>
      </c>
      <c r="AN7127" s="165">
        <v>108.78</v>
      </c>
      <c r="AO7127" s="161">
        <v>7131</v>
      </c>
      <c r="AP7127" s="159" t="s">
        <v>18</v>
      </c>
    </row>
    <row r="7128" spans="17:42" x14ac:dyDescent="0.25">
      <c r="Q7128" s="161">
        <v>8861</v>
      </c>
      <c r="R7128" s="163">
        <v>0.12726499999999999</v>
      </c>
      <c r="S7128" s="8" t="s">
        <v>4</v>
      </c>
      <c r="T7128" s="8" t="s">
        <v>5</v>
      </c>
      <c r="U7128" s="8">
        <v>1</v>
      </c>
      <c r="V7128" s="165">
        <v>99</v>
      </c>
      <c r="W7128" s="161">
        <v>7125</v>
      </c>
      <c r="X7128" s="159" t="s">
        <v>20</v>
      </c>
      <c r="AI7128" s="161">
        <v>5201</v>
      </c>
      <c r="AJ7128" s="163">
        <v>0.118108</v>
      </c>
      <c r="AK7128" s="8" t="s">
        <v>4</v>
      </c>
      <c r="AL7128" s="8" t="s">
        <v>5</v>
      </c>
      <c r="AM7128" s="8">
        <v>2</v>
      </c>
      <c r="AN7128" s="165">
        <v>109.69</v>
      </c>
      <c r="AO7128" s="161">
        <v>7132</v>
      </c>
      <c r="AP7128" s="159" t="s">
        <v>20</v>
      </c>
    </row>
    <row r="7129" spans="17:42" x14ac:dyDescent="0.25">
      <c r="Q7129" s="161">
        <v>8866</v>
      </c>
      <c r="R7129" s="163">
        <v>0.16963600000000001</v>
      </c>
      <c r="S7129" s="8" t="s">
        <v>4</v>
      </c>
      <c r="T7129" s="8" t="s">
        <v>5</v>
      </c>
      <c r="U7129" s="8">
        <v>1</v>
      </c>
      <c r="V7129" s="165">
        <v>61.09</v>
      </c>
      <c r="W7129" s="161">
        <v>7126</v>
      </c>
      <c r="X7129" s="159" t="s">
        <v>19</v>
      </c>
      <c r="AI7129" s="161">
        <v>5209</v>
      </c>
      <c r="AJ7129" s="163">
        <v>0.133046</v>
      </c>
      <c r="AK7129" s="8" t="s">
        <v>9</v>
      </c>
      <c r="AL7129" s="8" t="s">
        <v>10</v>
      </c>
      <c r="AM7129" s="8">
        <v>2</v>
      </c>
      <c r="AN7129" s="165">
        <v>116.57</v>
      </c>
      <c r="AO7129" s="161">
        <v>7133</v>
      </c>
      <c r="AP7129" s="159" t="s">
        <v>18</v>
      </c>
    </row>
    <row r="7130" spans="17:42" x14ac:dyDescent="0.25">
      <c r="Q7130" s="161">
        <v>8873</v>
      </c>
      <c r="R7130" s="163">
        <v>0.29200399999999999</v>
      </c>
      <c r="S7130" s="8" t="s">
        <v>4</v>
      </c>
      <c r="T7130" s="8" t="s">
        <v>5</v>
      </c>
      <c r="U7130" s="8">
        <v>1</v>
      </c>
      <c r="V7130" s="165">
        <v>62.79</v>
      </c>
      <c r="W7130" s="161">
        <v>7127</v>
      </c>
      <c r="X7130" s="159" t="s">
        <v>20</v>
      </c>
      <c r="AI7130" s="161">
        <v>5215</v>
      </c>
      <c r="AJ7130" s="163">
        <v>0.14203199999999999</v>
      </c>
      <c r="AK7130" s="8" t="s">
        <v>9</v>
      </c>
      <c r="AL7130" s="8" t="s">
        <v>10</v>
      </c>
      <c r="AM7130" s="8">
        <v>2</v>
      </c>
      <c r="AN7130" s="165">
        <v>119.76</v>
      </c>
      <c r="AO7130" s="161">
        <v>7134</v>
      </c>
      <c r="AP7130" s="159" t="s">
        <v>18</v>
      </c>
    </row>
    <row r="7131" spans="17:42" x14ac:dyDescent="0.25">
      <c r="Q7131" s="161">
        <v>8884</v>
      </c>
      <c r="R7131" s="163">
        <v>0.44093500000000002</v>
      </c>
      <c r="S7131" s="8" t="s">
        <v>4</v>
      </c>
      <c r="T7131" s="8" t="s">
        <v>5</v>
      </c>
      <c r="U7131" s="8">
        <v>1</v>
      </c>
      <c r="V7131" s="165">
        <v>79.150000000000006</v>
      </c>
      <c r="W7131" s="161">
        <v>7128</v>
      </c>
      <c r="X7131" s="159" t="s">
        <v>20</v>
      </c>
      <c r="AI7131" s="161">
        <v>5218</v>
      </c>
      <c r="AJ7131" s="163">
        <v>0.10829999999999999</v>
      </c>
      <c r="AK7131" s="8" t="s">
        <v>6</v>
      </c>
      <c r="AL7131" s="8" t="s">
        <v>5</v>
      </c>
      <c r="AM7131" s="8">
        <v>2</v>
      </c>
      <c r="AN7131" s="165">
        <v>110.26</v>
      </c>
      <c r="AO7131" s="161">
        <v>7135</v>
      </c>
      <c r="AP7131" s="159" t="s">
        <v>18</v>
      </c>
    </row>
    <row r="7132" spans="17:42" x14ac:dyDescent="0.25">
      <c r="Q7132" s="161">
        <v>8897</v>
      </c>
      <c r="R7132" s="163">
        <v>0.50798299999999996</v>
      </c>
      <c r="S7132" s="8" t="s">
        <v>4</v>
      </c>
      <c r="T7132" s="8" t="s">
        <v>5</v>
      </c>
      <c r="U7132" s="8">
        <v>1</v>
      </c>
      <c r="V7132" s="165">
        <v>96.52</v>
      </c>
      <c r="W7132" s="161">
        <v>7129</v>
      </c>
      <c r="X7132" s="159" t="s">
        <v>20</v>
      </c>
      <c r="AI7132" s="161">
        <v>5223</v>
      </c>
      <c r="AJ7132" s="163">
        <v>0.30129499999999998</v>
      </c>
      <c r="AK7132" s="8" t="s">
        <v>4</v>
      </c>
      <c r="AL7132" s="8" t="s">
        <v>5</v>
      </c>
      <c r="AM7132" s="8">
        <v>2</v>
      </c>
      <c r="AN7132" s="165">
        <v>124.33</v>
      </c>
      <c r="AO7132" s="161">
        <v>7136</v>
      </c>
      <c r="AP7132" s="159" t="s">
        <v>18</v>
      </c>
    </row>
    <row r="7133" spans="17:42" x14ac:dyDescent="0.25">
      <c r="Q7133" s="161">
        <v>8948</v>
      </c>
      <c r="R7133" s="163">
        <v>0.11917700000000001</v>
      </c>
      <c r="S7133" s="8" t="s">
        <v>4</v>
      </c>
      <c r="T7133" s="8" t="s">
        <v>5</v>
      </c>
      <c r="U7133" s="8">
        <v>1</v>
      </c>
      <c r="V7133" s="165">
        <v>86.87</v>
      </c>
      <c r="W7133" s="161">
        <v>7130</v>
      </c>
      <c r="X7133" s="159" t="s">
        <v>20</v>
      </c>
      <c r="AI7133" s="161">
        <v>5224</v>
      </c>
      <c r="AJ7133" s="163">
        <v>0.117127</v>
      </c>
      <c r="AK7133" s="8" t="s">
        <v>9</v>
      </c>
      <c r="AL7133" s="8" t="s">
        <v>10</v>
      </c>
      <c r="AM7133" s="8">
        <v>2</v>
      </c>
      <c r="AN7133" s="165">
        <v>107.18</v>
      </c>
      <c r="AO7133" s="161">
        <v>7137</v>
      </c>
      <c r="AP7133" s="159" t="s">
        <v>20</v>
      </c>
    </row>
    <row r="7134" spans="17:42" x14ac:dyDescent="0.25">
      <c r="Q7134" s="161">
        <v>8975</v>
      </c>
      <c r="R7134" s="163">
        <v>0.19194900000000001</v>
      </c>
      <c r="S7134" s="8" t="s">
        <v>4</v>
      </c>
      <c r="T7134" s="8" t="s">
        <v>5</v>
      </c>
      <c r="U7134" s="8">
        <v>1</v>
      </c>
      <c r="V7134" s="165">
        <v>81.22</v>
      </c>
      <c r="W7134" s="161">
        <v>7131</v>
      </c>
      <c r="X7134" s="159" t="s">
        <v>20</v>
      </c>
      <c r="AI7134" s="161">
        <v>5228</v>
      </c>
      <c r="AJ7134" s="163">
        <v>0.15876100000000001</v>
      </c>
      <c r="AK7134" s="8" t="s">
        <v>4</v>
      </c>
      <c r="AL7134" s="8" t="s">
        <v>5</v>
      </c>
      <c r="AM7134" s="8">
        <v>2</v>
      </c>
      <c r="AN7134" s="165">
        <v>106.01</v>
      </c>
      <c r="AO7134" s="161">
        <v>7138</v>
      </c>
      <c r="AP7134" s="159" t="s">
        <v>18</v>
      </c>
    </row>
    <row r="7135" spans="17:42" x14ac:dyDescent="0.25">
      <c r="Q7135" s="161">
        <v>8977</v>
      </c>
      <c r="R7135" s="163">
        <v>0.35722300000000001</v>
      </c>
      <c r="S7135" s="8" t="s">
        <v>4</v>
      </c>
      <c r="T7135" s="8" t="s">
        <v>5</v>
      </c>
      <c r="U7135" s="8">
        <v>1</v>
      </c>
      <c r="V7135" s="165">
        <v>62.67</v>
      </c>
      <c r="W7135" s="161">
        <v>7132</v>
      </c>
      <c r="X7135" s="159" t="s">
        <v>20</v>
      </c>
      <c r="AI7135" s="161">
        <v>5230</v>
      </c>
      <c r="AJ7135" s="163">
        <v>0.58021800000000001</v>
      </c>
      <c r="AK7135" s="8" t="s">
        <v>4</v>
      </c>
      <c r="AL7135" s="8" t="s">
        <v>5</v>
      </c>
      <c r="AM7135" s="8">
        <v>2</v>
      </c>
      <c r="AN7135" s="165">
        <v>124.08</v>
      </c>
      <c r="AO7135" s="161">
        <v>7139</v>
      </c>
      <c r="AP7135" s="159" t="s">
        <v>20</v>
      </c>
    </row>
    <row r="7136" spans="17:42" x14ac:dyDescent="0.25">
      <c r="Q7136" s="161">
        <v>8996</v>
      </c>
      <c r="R7136" s="163">
        <v>0.38991199999999998</v>
      </c>
      <c r="S7136" s="8" t="s">
        <v>4</v>
      </c>
      <c r="T7136" s="8" t="s">
        <v>5</v>
      </c>
      <c r="U7136" s="8">
        <v>1</v>
      </c>
      <c r="V7136" s="165">
        <v>67.11</v>
      </c>
      <c r="W7136" s="161">
        <v>7133</v>
      </c>
      <c r="X7136" s="159" t="s">
        <v>20</v>
      </c>
      <c r="AI7136" s="161">
        <v>5234</v>
      </c>
      <c r="AJ7136" s="163">
        <v>0.13031999999999999</v>
      </c>
      <c r="AK7136" s="8" t="s">
        <v>4</v>
      </c>
      <c r="AL7136" s="8" t="s">
        <v>5</v>
      </c>
      <c r="AM7136" s="8">
        <v>2</v>
      </c>
      <c r="AN7136" s="165">
        <v>113.95</v>
      </c>
      <c r="AO7136" s="161">
        <v>7140</v>
      </c>
      <c r="AP7136" s="159" t="s">
        <v>18</v>
      </c>
    </row>
    <row r="7137" spans="17:42" x14ac:dyDescent="0.25">
      <c r="Q7137" s="161">
        <v>8998</v>
      </c>
      <c r="R7137" s="163">
        <v>0.362072</v>
      </c>
      <c r="S7137" s="8" t="s">
        <v>4</v>
      </c>
      <c r="T7137" s="8" t="s">
        <v>5</v>
      </c>
      <c r="U7137" s="8">
        <v>1</v>
      </c>
      <c r="V7137" s="165">
        <v>63.07</v>
      </c>
      <c r="W7137" s="161">
        <v>7134</v>
      </c>
      <c r="X7137" s="159" t="s">
        <v>20</v>
      </c>
      <c r="AI7137" s="161">
        <v>5239</v>
      </c>
      <c r="AJ7137" s="163">
        <v>0.104953</v>
      </c>
      <c r="AK7137" s="8" t="s">
        <v>4</v>
      </c>
      <c r="AL7137" s="8" t="s">
        <v>5</v>
      </c>
      <c r="AM7137" s="8">
        <v>2</v>
      </c>
      <c r="AN7137" s="165">
        <v>104.74</v>
      </c>
      <c r="AO7137" s="161">
        <v>7141</v>
      </c>
      <c r="AP7137" s="159" t="s">
        <v>20</v>
      </c>
    </row>
    <row r="7138" spans="17:42" x14ac:dyDescent="0.25">
      <c r="Q7138" s="161">
        <v>9011</v>
      </c>
      <c r="R7138" s="163">
        <v>0.11490599999999999</v>
      </c>
      <c r="S7138" s="8" t="s">
        <v>4</v>
      </c>
      <c r="T7138" s="8" t="s">
        <v>5</v>
      </c>
      <c r="U7138" s="8">
        <v>1</v>
      </c>
      <c r="V7138" s="165">
        <v>66.78</v>
      </c>
      <c r="W7138" s="161">
        <v>7135</v>
      </c>
      <c r="X7138" s="159" t="s">
        <v>20</v>
      </c>
      <c r="AI7138" s="161">
        <v>5248</v>
      </c>
      <c r="AJ7138" s="163">
        <v>0.15334400000000001</v>
      </c>
      <c r="AK7138" s="8" t="s">
        <v>4</v>
      </c>
      <c r="AL7138" s="8" t="s">
        <v>5</v>
      </c>
      <c r="AM7138" s="8">
        <v>2</v>
      </c>
      <c r="AN7138" s="165">
        <v>107.18</v>
      </c>
      <c r="AO7138" s="161">
        <v>7142</v>
      </c>
      <c r="AP7138" s="159" t="s">
        <v>18</v>
      </c>
    </row>
    <row r="7139" spans="17:42" x14ac:dyDescent="0.25">
      <c r="Q7139" s="161">
        <v>9023</v>
      </c>
      <c r="R7139" s="163">
        <v>0.52119499999999996</v>
      </c>
      <c r="S7139" s="8" t="s">
        <v>4</v>
      </c>
      <c r="T7139" s="8" t="s">
        <v>5</v>
      </c>
      <c r="U7139" s="8">
        <v>1</v>
      </c>
      <c r="V7139" s="165">
        <v>98.94</v>
      </c>
      <c r="W7139" s="161">
        <v>7136</v>
      </c>
      <c r="X7139" s="159" t="s">
        <v>20</v>
      </c>
      <c r="AI7139" s="161">
        <v>5252</v>
      </c>
      <c r="AJ7139" s="163">
        <v>0.214314</v>
      </c>
      <c r="AK7139" s="8" t="s">
        <v>4</v>
      </c>
      <c r="AL7139" s="8" t="s">
        <v>5</v>
      </c>
      <c r="AM7139" s="8">
        <v>2</v>
      </c>
      <c r="AN7139" s="165">
        <v>122.33</v>
      </c>
      <c r="AO7139" s="161">
        <v>7143</v>
      </c>
      <c r="AP7139" s="159" t="s">
        <v>19</v>
      </c>
    </row>
    <row r="7140" spans="17:42" x14ac:dyDescent="0.25">
      <c r="Q7140" s="161">
        <v>9026</v>
      </c>
      <c r="R7140" s="163">
        <v>0.47056799999999999</v>
      </c>
      <c r="S7140" s="8" t="s">
        <v>4</v>
      </c>
      <c r="T7140" s="8" t="s">
        <v>5</v>
      </c>
      <c r="U7140" s="8">
        <v>1</v>
      </c>
      <c r="V7140" s="165">
        <v>63.04</v>
      </c>
      <c r="W7140" s="161">
        <v>7137</v>
      </c>
      <c r="X7140" s="159" t="s">
        <v>20</v>
      </c>
      <c r="AI7140" s="161">
        <v>5254</v>
      </c>
      <c r="AJ7140" s="163">
        <v>0.24930099999999999</v>
      </c>
      <c r="AK7140" s="8" t="s">
        <v>4</v>
      </c>
      <c r="AL7140" s="8" t="s">
        <v>5</v>
      </c>
      <c r="AM7140" s="8">
        <v>2</v>
      </c>
      <c r="AN7140" s="165">
        <v>114.25</v>
      </c>
      <c r="AO7140" s="161">
        <v>7144</v>
      </c>
      <c r="AP7140" s="159" t="s">
        <v>18</v>
      </c>
    </row>
    <row r="7141" spans="17:42" x14ac:dyDescent="0.25">
      <c r="Q7141" s="161">
        <v>9082</v>
      </c>
      <c r="R7141" s="163">
        <v>0.238534</v>
      </c>
      <c r="S7141" s="8" t="s">
        <v>4</v>
      </c>
      <c r="T7141" s="8" t="s">
        <v>5</v>
      </c>
      <c r="U7141" s="8">
        <v>1</v>
      </c>
      <c r="V7141" s="165">
        <v>60.97</v>
      </c>
      <c r="W7141" s="161">
        <v>7138</v>
      </c>
      <c r="X7141" s="159" t="s">
        <v>20</v>
      </c>
      <c r="AI7141" s="161">
        <v>5258</v>
      </c>
      <c r="AJ7141" s="163">
        <v>0.152258</v>
      </c>
      <c r="AK7141" s="8" t="s">
        <v>9</v>
      </c>
      <c r="AL7141" s="8" t="s">
        <v>10</v>
      </c>
      <c r="AM7141" s="8">
        <v>2</v>
      </c>
      <c r="AN7141" s="165">
        <v>117.63</v>
      </c>
      <c r="AO7141" s="161">
        <v>7145</v>
      </c>
      <c r="AP7141" s="159" t="s">
        <v>18</v>
      </c>
    </row>
    <row r="7142" spans="17:42" x14ac:dyDescent="0.25">
      <c r="Q7142" s="161">
        <v>9084</v>
      </c>
      <c r="R7142" s="163">
        <v>9.9507999999999999E-2</v>
      </c>
      <c r="S7142" s="8" t="s">
        <v>4</v>
      </c>
      <c r="T7142" s="8" t="s">
        <v>5</v>
      </c>
      <c r="U7142" s="8">
        <v>1</v>
      </c>
      <c r="V7142" s="165">
        <v>84.81</v>
      </c>
      <c r="W7142" s="161">
        <v>7139</v>
      </c>
      <c r="X7142" s="159" t="s">
        <v>20</v>
      </c>
      <c r="AI7142" s="161">
        <v>5269</v>
      </c>
      <c r="AJ7142" s="163">
        <v>0.36883700000000003</v>
      </c>
      <c r="AK7142" s="8" t="s">
        <v>6</v>
      </c>
      <c r="AL7142" s="8" t="s">
        <v>5</v>
      </c>
      <c r="AM7142" s="8">
        <v>2</v>
      </c>
      <c r="AN7142" s="165">
        <v>109.85</v>
      </c>
      <c r="AO7142" s="161">
        <v>7146</v>
      </c>
      <c r="AP7142" s="159" t="s">
        <v>18</v>
      </c>
    </row>
    <row r="7143" spans="17:42" x14ac:dyDescent="0.25">
      <c r="Q7143" s="161">
        <v>9092</v>
      </c>
      <c r="R7143" s="163">
        <v>0.197824</v>
      </c>
      <c r="S7143" s="8" t="s">
        <v>4</v>
      </c>
      <c r="T7143" s="8" t="s">
        <v>5</v>
      </c>
      <c r="U7143" s="8">
        <v>1</v>
      </c>
      <c r="V7143" s="165">
        <v>60.1</v>
      </c>
      <c r="W7143" s="161">
        <v>7140</v>
      </c>
      <c r="X7143" s="159" t="s">
        <v>20</v>
      </c>
      <c r="AI7143" s="161">
        <v>5274</v>
      </c>
      <c r="AJ7143" s="163">
        <v>0.44348799999999999</v>
      </c>
      <c r="AK7143" s="8" t="s">
        <v>4</v>
      </c>
      <c r="AL7143" s="8" t="s">
        <v>5</v>
      </c>
      <c r="AM7143" s="8">
        <v>2</v>
      </c>
      <c r="AN7143" s="165">
        <v>105.08</v>
      </c>
      <c r="AO7143" s="161">
        <v>7147</v>
      </c>
      <c r="AP7143" s="159" t="s">
        <v>18</v>
      </c>
    </row>
    <row r="7144" spans="17:42" x14ac:dyDescent="0.25">
      <c r="Q7144" s="161">
        <v>9106</v>
      </c>
      <c r="R7144" s="163">
        <v>8.8107000000000005E-2</v>
      </c>
      <c r="S7144" s="8" t="s">
        <v>4</v>
      </c>
      <c r="T7144" s="8" t="s">
        <v>5</v>
      </c>
      <c r="U7144" s="8">
        <v>1</v>
      </c>
      <c r="V7144" s="165">
        <v>82.24</v>
      </c>
      <c r="W7144" s="161">
        <v>7141</v>
      </c>
      <c r="X7144" s="159" t="s">
        <v>20</v>
      </c>
      <c r="AI7144" s="161">
        <v>5277</v>
      </c>
      <c r="AJ7144" s="163">
        <v>8.1587000000000007E-2</v>
      </c>
      <c r="AK7144" s="8" t="s">
        <v>9</v>
      </c>
      <c r="AL7144" s="8" t="s">
        <v>10</v>
      </c>
      <c r="AM7144" s="8">
        <v>2</v>
      </c>
      <c r="AN7144" s="165">
        <v>108.43</v>
      </c>
      <c r="AO7144" s="161">
        <v>7148</v>
      </c>
      <c r="AP7144" s="159" t="s">
        <v>20</v>
      </c>
    </row>
    <row r="7145" spans="17:42" x14ac:dyDescent="0.25">
      <c r="Q7145" s="161">
        <v>9130</v>
      </c>
      <c r="R7145" s="163">
        <v>0.28699999999999998</v>
      </c>
      <c r="S7145" s="8" t="s">
        <v>6</v>
      </c>
      <c r="T7145" s="8" t="s">
        <v>5</v>
      </c>
      <c r="U7145" s="8">
        <v>1</v>
      </c>
      <c r="V7145" s="165">
        <v>90</v>
      </c>
      <c r="W7145" s="161">
        <v>7142</v>
      </c>
      <c r="X7145" s="159" t="s">
        <v>18</v>
      </c>
      <c r="AI7145" s="161">
        <v>5279</v>
      </c>
      <c r="AJ7145" s="163">
        <v>9.8317000000000002E-2</v>
      </c>
      <c r="AK7145" s="8" t="s">
        <v>9</v>
      </c>
      <c r="AL7145" s="8" t="s">
        <v>10</v>
      </c>
      <c r="AM7145" s="8">
        <v>2</v>
      </c>
      <c r="AN7145" s="165">
        <v>122.41</v>
      </c>
      <c r="AO7145" s="161">
        <v>7149</v>
      </c>
      <c r="AP7145" s="159" t="s">
        <v>19</v>
      </c>
    </row>
    <row r="7146" spans="17:42" x14ac:dyDescent="0.25">
      <c r="Q7146" s="161">
        <v>9132</v>
      </c>
      <c r="R7146" s="163">
        <v>9.9054000000000003E-2</v>
      </c>
      <c r="S7146" s="8" t="s">
        <v>7</v>
      </c>
      <c r="T7146" s="8" t="s">
        <v>5</v>
      </c>
      <c r="U7146" s="8">
        <v>1</v>
      </c>
      <c r="V7146" s="165">
        <v>95.7</v>
      </c>
      <c r="W7146" s="161">
        <v>7143</v>
      </c>
      <c r="X7146" s="159" t="s">
        <v>20</v>
      </c>
      <c r="AI7146" s="161">
        <v>5296</v>
      </c>
      <c r="AJ7146" s="163">
        <v>0.15728</v>
      </c>
      <c r="AK7146" s="8" t="s">
        <v>4</v>
      </c>
      <c r="AL7146" s="8" t="s">
        <v>5</v>
      </c>
      <c r="AM7146" s="8">
        <v>2</v>
      </c>
      <c r="AN7146" s="165">
        <v>118.44</v>
      </c>
      <c r="AO7146" s="161">
        <v>7150</v>
      </c>
      <c r="AP7146" s="159" t="s">
        <v>18</v>
      </c>
    </row>
    <row r="7147" spans="17:42" x14ac:dyDescent="0.25">
      <c r="Q7147" s="161">
        <v>9144</v>
      </c>
      <c r="R7147" s="163">
        <v>0.12934300000000001</v>
      </c>
      <c r="S7147" s="8" t="s">
        <v>6</v>
      </c>
      <c r="T7147" s="8" t="s">
        <v>5</v>
      </c>
      <c r="U7147" s="8">
        <v>1</v>
      </c>
      <c r="V7147" s="165">
        <v>85.25</v>
      </c>
      <c r="W7147" s="161">
        <v>7144</v>
      </c>
      <c r="X7147" s="159" t="s">
        <v>20</v>
      </c>
      <c r="AI7147" s="161">
        <v>5297</v>
      </c>
      <c r="AJ7147" s="163">
        <v>0.22907</v>
      </c>
      <c r="AK7147" s="8" t="s">
        <v>9</v>
      </c>
      <c r="AL7147" s="8" t="s">
        <v>10</v>
      </c>
      <c r="AM7147" s="8">
        <v>2</v>
      </c>
      <c r="AN7147" s="165">
        <v>108.28</v>
      </c>
      <c r="AO7147" s="161">
        <v>7151</v>
      </c>
      <c r="AP7147" s="159" t="s">
        <v>18</v>
      </c>
    </row>
    <row r="7148" spans="17:42" x14ac:dyDescent="0.25">
      <c r="Q7148" s="161">
        <v>9149</v>
      </c>
      <c r="R7148" s="163">
        <v>0.61173500000000003</v>
      </c>
      <c r="S7148" s="8" t="s">
        <v>4</v>
      </c>
      <c r="T7148" s="8" t="s">
        <v>5</v>
      </c>
      <c r="U7148" s="8">
        <v>1</v>
      </c>
      <c r="V7148" s="165">
        <v>94.55</v>
      </c>
      <c r="W7148" s="161">
        <v>7145</v>
      </c>
      <c r="X7148" s="159" t="s">
        <v>20</v>
      </c>
      <c r="AI7148" s="161">
        <v>5312</v>
      </c>
      <c r="AJ7148" s="163">
        <v>0.27243299999999998</v>
      </c>
      <c r="AK7148" s="8" t="s">
        <v>4</v>
      </c>
      <c r="AL7148" s="8" t="s">
        <v>5</v>
      </c>
      <c r="AM7148" s="8">
        <v>2</v>
      </c>
      <c r="AN7148" s="165">
        <v>121.36</v>
      </c>
      <c r="AO7148" s="161">
        <v>7152</v>
      </c>
      <c r="AP7148" s="159" t="s">
        <v>18</v>
      </c>
    </row>
    <row r="7149" spans="17:42" x14ac:dyDescent="0.25">
      <c r="Q7149" s="161">
        <v>9159</v>
      </c>
      <c r="R7149" s="163">
        <v>0.29885499999999998</v>
      </c>
      <c r="S7149" s="8" t="s">
        <v>4</v>
      </c>
      <c r="T7149" s="8" t="s">
        <v>5</v>
      </c>
      <c r="U7149" s="8">
        <v>1</v>
      </c>
      <c r="V7149" s="165">
        <v>82.86</v>
      </c>
      <c r="W7149" s="161">
        <v>7146</v>
      </c>
      <c r="X7149" s="159" t="s">
        <v>20</v>
      </c>
      <c r="AI7149" s="161">
        <v>5319</v>
      </c>
      <c r="AJ7149" s="163">
        <v>0.18825</v>
      </c>
      <c r="AK7149" s="8" t="s">
        <v>9</v>
      </c>
      <c r="AL7149" s="8" t="s">
        <v>10</v>
      </c>
      <c r="AM7149" s="8">
        <v>2</v>
      </c>
      <c r="AN7149" s="165">
        <v>108.43</v>
      </c>
      <c r="AO7149" s="161">
        <v>7153</v>
      </c>
      <c r="AP7149" s="159" t="s">
        <v>18</v>
      </c>
    </row>
    <row r="7150" spans="17:42" x14ac:dyDescent="0.25">
      <c r="Q7150" s="161">
        <v>9161</v>
      </c>
      <c r="R7150" s="163">
        <v>0.231181</v>
      </c>
      <c r="S7150" s="8" t="s">
        <v>4</v>
      </c>
      <c r="T7150" s="8" t="s">
        <v>5</v>
      </c>
      <c r="U7150" s="8">
        <v>1</v>
      </c>
      <c r="V7150" s="165">
        <v>93.7</v>
      </c>
      <c r="W7150" s="161">
        <v>7147</v>
      </c>
      <c r="X7150" s="159" t="s">
        <v>17</v>
      </c>
      <c r="AI7150" s="161">
        <v>5323</v>
      </c>
      <c r="AJ7150" s="163">
        <v>0.23617199999999999</v>
      </c>
      <c r="AK7150" s="8" t="s">
        <v>9</v>
      </c>
      <c r="AL7150" s="8" t="s">
        <v>10</v>
      </c>
      <c r="AM7150" s="8">
        <v>2</v>
      </c>
      <c r="AN7150" s="165">
        <v>108.44</v>
      </c>
      <c r="AO7150" s="161">
        <v>7154</v>
      </c>
      <c r="AP7150" s="159" t="s">
        <v>18</v>
      </c>
    </row>
    <row r="7151" spans="17:42" x14ac:dyDescent="0.25">
      <c r="Q7151" s="161">
        <v>9166</v>
      </c>
      <c r="R7151" s="163">
        <v>9.7101000000000007E-2</v>
      </c>
      <c r="S7151" s="8" t="s">
        <v>4</v>
      </c>
      <c r="T7151" s="8" t="s">
        <v>5</v>
      </c>
      <c r="U7151" s="8">
        <v>1</v>
      </c>
      <c r="V7151" s="165">
        <v>82.19</v>
      </c>
      <c r="W7151" s="161">
        <v>7148</v>
      </c>
      <c r="X7151" s="159" t="s">
        <v>20</v>
      </c>
      <c r="AI7151" s="161">
        <v>5336</v>
      </c>
      <c r="AJ7151" s="163">
        <v>0.16265199999999999</v>
      </c>
      <c r="AK7151" s="8" t="s">
        <v>4</v>
      </c>
      <c r="AL7151" s="8" t="s">
        <v>5</v>
      </c>
      <c r="AM7151" s="8">
        <v>2</v>
      </c>
      <c r="AN7151" s="165">
        <v>116.55</v>
      </c>
      <c r="AO7151" s="161">
        <v>7155</v>
      </c>
      <c r="AP7151" s="159" t="s">
        <v>20</v>
      </c>
    </row>
    <row r="7152" spans="17:42" x14ac:dyDescent="0.25">
      <c r="Q7152" s="161">
        <v>9174</v>
      </c>
      <c r="R7152" s="163">
        <v>0.16839000000000001</v>
      </c>
      <c r="S7152" s="8" t="s">
        <v>4</v>
      </c>
      <c r="T7152" s="8" t="s">
        <v>5</v>
      </c>
      <c r="U7152" s="8">
        <v>1</v>
      </c>
      <c r="V7152" s="165">
        <v>60.12</v>
      </c>
      <c r="W7152" s="161">
        <v>7149</v>
      </c>
      <c r="X7152" s="159" t="s">
        <v>20</v>
      </c>
      <c r="AI7152" s="161">
        <v>5338</v>
      </c>
      <c r="AJ7152" s="163">
        <v>0.24778</v>
      </c>
      <c r="AK7152" s="8" t="s">
        <v>6</v>
      </c>
      <c r="AL7152" s="8" t="s">
        <v>5</v>
      </c>
      <c r="AM7152" s="8">
        <v>2</v>
      </c>
      <c r="AN7152" s="165">
        <v>123.13</v>
      </c>
      <c r="AO7152" s="161">
        <v>7156</v>
      </c>
      <c r="AP7152" s="159" t="s">
        <v>18</v>
      </c>
    </row>
    <row r="7153" spans="17:42" x14ac:dyDescent="0.25">
      <c r="Q7153" s="161">
        <v>9176</v>
      </c>
      <c r="R7153" s="163">
        <v>0.117783</v>
      </c>
      <c r="S7153" s="8" t="s">
        <v>12</v>
      </c>
      <c r="T7153" s="8" t="s">
        <v>13</v>
      </c>
      <c r="U7153" s="8">
        <v>1</v>
      </c>
      <c r="V7153" s="165">
        <v>77.3</v>
      </c>
      <c r="W7153" s="161">
        <v>7150</v>
      </c>
      <c r="X7153" s="159" t="s">
        <v>20</v>
      </c>
      <c r="AI7153" s="161">
        <v>5354</v>
      </c>
      <c r="AJ7153" s="163">
        <v>0.47620400000000002</v>
      </c>
      <c r="AK7153" s="8" t="s">
        <v>4</v>
      </c>
      <c r="AL7153" s="8" t="s">
        <v>5</v>
      </c>
      <c r="AM7153" s="8">
        <v>2</v>
      </c>
      <c r="AN7153" s="165">
        <v>110.17</v>
      </c>
      <c r="AO7153" s="161">
        <v>7157</v>
      </c>
      <c r="AP7153" s="159" t="s">
        <v>18</v>
      </c>
    </row>
    <row r="7154" spans="17:42" x14ac:dyDescent="0.25">
      <c r="Q7154" s="161">
        <v>9192</v>
      </c>
      <c r="R7154" s="163">
        <v>0.34703899999999999</v>
      </c>
      <c r="S7154" s="8" t="s">
        <v>4</v>
      </c>
      <c r="T7154" s="8" t="s">
        <v>5</v>
      </c>
      <c r="U7154" s="8">
        <v>1</v>
      </c>
      <c r="V7154" s="165">
        <v>62.45</v>
      </c>
      <c r="W7154" s="161">
        <v>7151</v>
      </c>
      <c r="X7154" s="159" t="s">
        <v>20</v>
      </c>
      <c r="AI7154" s="161">
        <v>5358</v>
      </c>
      <c r="AJ7154" s="163">
        <v>0.716727</v>
      </c>
      <c r="AK7154" s="8" t="s">
        <v>4</v>
      </c>
      <c r="AL7154" s="8" t="s">
        <v>5</v>
      </c>
      <c r="AM7154" s="8">
        <v>2</v>
      </c>
      <c r="AN7154" s="165">
        <v>124.87</v>
      </c>
      <c r="AO7154" s="161">
        <v>7158</v>
      </c>
      <c r="AP7154" s="159" t="s">
        <v>18</v>
      </c>
    </row>
    <row r="7155" spans="17:42" x14ac:dyDescent="0.25">
      <c r="Q7155" s="161">
        <v>9198</v>
      </c>
      <c r="R7155" s="163">
        <v>0.154778</v>
      </c>
      <c r="S7155" s="8" t="s">
        <v>6</v>
      </c>
      <c r="T7155" s="8" t="s">
        <v>5</v>
      </c>
      <c r="U7155" s="8">
        <v>1</v>
      </c>
      <c r="V7155" s="165">
        <v>67.989999999999995</v>
      </c>
      <c r="W7155" s="161">
        <v>7152</v>
      </c>
      <c r="X7155" s="159" t="s">
        <v>17</v>
      </c>
      <c r="AI7155" s="161">
        <v>5364</v>
      </c>
      <c r="AJ7155" s="163">
        <v>0.59748400000000002</v>
      </c>
      <c r="AK7155" s="8" t="s">
        <v>4</v>
      </c>
      <c r="AL7155" s="8" t="s">
        <v>5</v>
      </c>
      <c r="AM7155" s="8">
        <v>2</v>
      </c>
      <c r="AN7155" s="165">
        <v>113.11</v>
      </c>
      <c r="AO7155" s="161">
        <v>7159</v>
      </c>
      <c r="AP7155" s="159" t="s">
        <v>20</v>
      </c>
    </row>
    <row r="7156" spans="17:42" x14ac:dyDescent="0.25">
      <c r="Q7156" s="161">
        <v>9204</v>
      </c>
      <c r="R7156" s="163">
        <v>0.124695</v>
      </c>
      <c r="S7156" s="8" t="s">
        <v>4</v>
      </c>
      <c r="T7156" s="8" t="s">
        <v>5</v>
      </c>
      <c r="U7156" s="8">
        <v>1</v>
      </c>
      <c r="V7156" s="165">
        <v>98.58</v>
      </c>
      <c r="W7156" s="161">
        <v>7153</v>
      </c>
      <c r="X7156" s="159" t="s">
        <v>20</v>
      </c>
      <c r="AI7156" s="161">
        <v>5387</v>
      </c>
      <c r="AJ7156" s="163">
        <v>0.37896200000000002</v>
      </c>
      <c r="AK7156" s="8" t="s">
        <v>4</v>
      </c>
      <c r="AL7156" s="8" t="s">
        <v>5</v>
      </c>
      <c r="AM7156" s="8">
        <v>2</v>
      </c>
      <c r="AN7156" s="165">
        <v>102.08</v>
      </c>
      <c r="AO7156" s="161">
        <v>7160</v>
      </c>
      <c r="AP7156" s="159" t="s">
        <v>18</v>
      </c>
    </row>
    <row r="7157" spans="17:42" x14ac:dyDescent="0.25">
      <c r="Q7157" s="161">
        <v>9237</v>
      </c>
      <c r="R7157" s="163">
        <v>0.336756</v>
      </c>
      <c r="S7157" s="8" t="s">
        <v>4</v>
      </c>
      <c r="T7157" s="8" t="s">
        <v>5</v>
      </c>
      <c r="U7157" s="8">
        <v>1</v>
      </c>
      <c r="V7157" s="165">
        <v>60.68</v>
      </c>
      <c r="W7157" s="161">
        <v>7154</v>
      </c>
      <c r="X7157" s="159" t="s">
        <v>20</v>
      </c>
      <c r="AI7157" s="161">
        <v>5396</v>
      </c>
      <c r="AJ7157" s="163">
        <v>0.17597099999999999</v>
      </c>
      <c r="AK7157" s="8" t="s">
        <v>9</v>
      </c>
      <c r="AL7157" s="8" t="s">
        <v>10</v>
      </c>
      <c r="AM7157" s="8">
        <v>2</v>
      </c>
      <c r="AN7157" s="165">
        <v>107.53</v>
      </c>
      <c r="AO7157" s="161">
        <v>7161</v>
      </c>
      <c r="AP7157" s="159" t="s">
        <v>18</v>
      </c>
    </row>
    <row r="7158" spans="17:42" x14ac:dyDescent="0.25">
      <c r="Q7158" s="161">
        <v>9245</v>
      </c>
      <c r="R7158" s="163">
        <v>0.23887700000000001</v>
      </c>
      <c r="S7158" s="8" t="s">
        <v>12</v>
      </c>
      <c r="T7158" s="8" t="s">
        <v>13</v>
      </c>
      <c r="U7158" s="8">
        <v>1</v>
      </c>
      <c r="V7158" s="165">
        <v>63.95</v>
      </c>
      <c r="W7158" s="161">
        <v>7155</v>
      </c>
      <c r="X7158" s="159" t="s">
        <v>18</v>
      </c>
      <c r="AI7158" s="161">
        <v>5407</v>
      </c>
      <c r="AJ7158" s="163">
        <v>0.23180000000000001</v>
      </c>
      <c r="AK7158" s="8" t="s">
        <v>4</v>
      </c>
      <c r="AL7158" s="8" t="s">
        <v>5</v>
      </c>
      <c r="AM7158" s="8">
        <v>2</v>
      </c>
      <c r="AN7158" s="165">
        <v>108.83</v>
      </c>
      <c r="AO7158" s="161">
        <v>7162</v>
      </c>
      <c r="AP7158" s="159" t="s">
        <v>20</v>
      </c>
    </row>
    <row r="7159" spans="17:42" x14ac:dyDescent="0.25">
      <c r="Q7159" s="161">
        <v>9248</v>
      </c>
      <c r="R7159" s="163">
        <v>0.232428</v>
      </c>
      <c r="S7159" s="8" t="s">
        <v>4</v>
      </c>
      <c r="T7159" s="8" t="s">
        <v>5</v>
      </c>
      <c r="U7159" s="8">
        <v>1</v>
      </c>
      <c r="V7159" s="165">
        <v>72.52</v>
      </c>
      <c r="W7159" s="161">
        <v>7156</v>
      </c>
      <c r="X7159" s="159" t="s">
        <v>18</v>
      </c>
      <c r="AI7159" s="161">
        <v>5410</v>
      </c>
      <c r="AJ7159" s="163">
        <v>0.48542600000000002</v>
      </c>
      <c r="AK7159" s="8" t="s">
        <v>4</v>
      </c>
      <c r="AL7159" s="8" t="s">
        <v>5</v>
      </c>
      <c r="AM7159" s="8">
        <v>2</v>
      </c>
      <c r="AN7159" s="165">
        <v>107.45</v>
      </c>
      <c r="AO7159" s="161">
        <v>7163</v>
      </c>
      <c r="AP7159" s="159" t="s">
        <v>18</v>
      </c>
    </row>
    <row r="7160" spans="17:42" x14ac:dyDescent="0.25">
      <c r="Q7160" s="161">
        <v>9255</v>
      </c>
      <c r="R7160" s="163">
        <v>0.18970000000000001</v>
      </c>
      <c r="S7160" s="8" t="s">
        <v>4</v>
      </c>
      <c r="T7160" s="8" t="s">
        <v>5</v>
      </c>
      <c r="U7160" s="8">
        <v>1</v>
      </c>
      <c r="V7160" s="165">
        <v>90</v>
      </c>
      <c r="W7160" s="161">
        <v>7157</v>
      </c>
      <c r="X7160" s="159" t="s">
        <v>19</v>
      </c>
      <c r="AI7160" s="161">
        <v>5415</v>
      </c>
      <c r="AJ7160" s="163">
        <v>0.15143499999999999</v>
      </c>
      <c r="AK7160" s="8" t="s">
        <v>9</v>
      </c>
      <c r="AL7160" s="8" t="s">
        <v>10</v>
      </c>
      <c r="AM7160" s="8">
        <v>2</v>
      </c>
      <c r="AN7160" s="165">
        <v>115.04</v>
      </c>
      <c r="AO7160" s="161">
        <v>7164</v>
      </c>
      <c r="AP7160" s="159" t="s">
        <v>20</v>
      </c>
    </row>
    <row r="7161" spans="17:42" x14ac:dyDescent="0.25">
      <c r="Q7161" s="161">
        <v>9257</v>
      </c>
      <c r="R7161" s="163">
        <v>8.4199999999999997E-2</v>
      </c>
      <c r="S7161" s="8" t="s">
        <v>4</v>
      </c>
      <c r="T7161" s="8" t="s">
        <v>5</v>
      </c>
      <c r="U7161" s="8">
        <v>1</v>
      </c>
      <c r="V7161" s="165">
        <v>90</v>
      </c>
      <c r="W7161" s="161">
        <v>7158</v>
      </c>
      <c r="X7161" s="159" t="s">
        <v>19</v>
      </c>
      <c r="AI7161" s="161">
        <v>5425</v>
      </c>
      <c r="AJ7161" s="163">
        <v>0.188857</v>
      </c>
      <c r="AK7161" s="8" t="s">
        <v>4</v>
      </c>
      <c r="AL7161" s="8" t="s">
        <v>5</v>
      </c>
      <c r="AM7161" s="8">
        <v>2</v>
      </c>
      <c r="AN7161" s="165">
        <v>108.88</v>
      </c>
      <c r="AO7161" s="161">
        <v>7165</v>
      </c>
      <c r="AP7161" s="159" t="s">
        <v>18</v>
      </c>
    </row>
    <row r="7162" spans="17:42" x14ac:dyDescent="0.25">
      <c r="Q7162" s="161">
        <v>9269</v>
      </c>
      <c r="R7162" s="163">
        <v>0.221354</v>
      </c>
      <c r="S7162" s="8" t="s">
        <v>4</v>
      </c>
      <c r="T7162" s="8" t="s">
        <v>5</v>
      </c>
      <c r="U7162" s="8">
        <v>1</v>
      </c>
      <c r="V7162" s="165">
        <v>73.58</v>
      </c>
      <c r="W7162" s="161">
        <v>7159</v>
      </c>
      <c r="X7162" s="159" t="s">
        <v>20</v>
      </c>
      <c r="AI7162" s="161">
        <v>5427</v>
      </c>
      <c r="AJ7162" s="163">
        <v>0.31635600000000003</v>
      </c>
      <c r="AK7162" s="8" t="s">
        <v>9</v>
      </c>
      <c r="AL7162" s="8" t="s">
        <v>10</v>
      </c>
      <c r="AM7162" s="8">
        <v>2</v>
      </c>
      <c r="AN7162" s="165">
        <v>105.85</v>
      </c>
      <c r="AO7162" s="161">
        <v>7166</v>
      </c>
      <c r="AP7162" s="159" t="s">
        <v>18</v>
      </c>
    </row>
    <row r="7163" spans="17:42" x14ac:dyDescent="0.25">
      <c r="Q7163" s="161">
        <v>9287</v>
      </c>
      <c r="R7163" s="163">
        <v>6.1780000000000002E-2</v>
      </c>
      <c r="S7163" s="8" t="s">
        <v>4</v>
      </c>
      <c r="T7163" s="8" t="s">
        <v>5</v>
      </c>
      <c r="U7163" s="8">
        <v>1</v>
      </c>
      <c r="V7163" s="165">
        <v>66.84</v>
      </c>
      <c r="W7163" s="161">
        <v>7160</v>
      </c>
      <c r="X7163" s="159" t="s">
        <v>20</v>
      </c>
      <c r="AI7163" s="161">
        <v>5436</v>
      </c>
      <c r="AJ7163" s="163">
        <v>0.36491600000000002</v>
      </c>
      <c r="AK7163" s="8" t="s">
        <v>4</v>
      </c>
      <c r="AL7163" s="8" t="s">
        <v>5</v>
      </c>
      <c r="AM7163" s="8">
        <v>2</v>
      </c>
      <c r="AN7163" s="165">
        <v>121.12</v>
      </c>
      <c r="AO7163" s="161">
        <v>7167</v>
      </c>
      <c r="AP7163" s="159" t="s">
        <v>18</v>
      </c>
    </row>
    <row r="7164" spans="17:42" x14ac:dyDescent="0.25">
      <c r="Q7164" s="161">
        <v>9298</v>
      </c>
      <c r="R7164" s="163">
        <v>0.33196999999999999</v>
      </c>
      <c r="S7164" s="8" t="s">
        <v>4</v>
      </c>
      <c r="T7164" s="8" t="s">
        <v>5</v>
      </c>
      <c r="U7164" s="8">
        <v>1</v>
      </c>
      <c r="V7164" s="165">
        <v>79.81</v>
      </c>
      <c r="W7164" s="161">
        <v>7161</v>
      </c>
      <c r="X7164" s="159" t="s">
        <v>20</v>
      </c>
      <c r="AI7164" s="161">
        <v>5444</v>
      </c>
      <c r="AJ7164" s="163">
        <v>0.38483899999999999</v>
      </c>
      <c r="AK7164" s="8" t="s">
        <v>4</v>
      </c>
      <c r="AL7164" s="8" t="s">
        <v>5</v>
      </c>
      <c r="AM7164" s="8">
        <v>2</v>
      </c>
      <c r="AN7164" s="165">
        <v>110.1</v>
      </c>
      <c r="AO7164" s="161">
        <v>7168</v>
      </c>
      <c r="AP7164" s="159" t="s">
        <v>20</v>
      </c>
    </row>
    <row r="7165" spans="17:42" x14ac:dyDescent="0.25">
      <c r="Q7165" s="161">
        <v>9313</v>
      </c>
      <c r="R7165" s="163">
        <v>0.13702800000000001</v>
      </c>
      <c r="S7165" s="8" t="s">
        <v>6</v>
      </c>
      <c r="T7165" s="8" t="s">
        <v>5</v>
      </c>
      <c r="U7165" s="8">
        <v>1</v>
      </c>
      <c r="V7165" s="165">
        <v>95.49</v>
      </c>
      <c r="W7165" s="161">
        <v>7162</v>
      </c>
      <c r="X7165" s="159" t="s">
        <v>20</v>
      </c>
      <c r="AI7165" s="161">
        <v>5451</v>
      </c>
      <c r="AJ7165" s="163">
        <v>0.12769</v>
      </c>
      <c r="AK7165" s="8" t="s">
        <v>4</v>
      </c>
      <c r="AL7165" s="8" t="s">
        <v>5</v>
      </c>
      <c r="AM7165" s="8">
        <v>2</v>
      </c>
      <c r="AN7165" s="165">
        <v>111.26</v>
      </c>
      <c r="AO7165" s="161">
        <v>7169</v>
      </c>
      <c r="AP7165" s="159" t="s">
        <v>20</v>
      </c>
    </row>
    <row r="7166" spans="17:42" x14ac:dyDescent="0.25">
      <c r="Q7166" s="161">
        <v>9319</v>
      </c>
      <c r="R7166" s="163">
        <v>0.16453300000000001</v>
      </c>
      <c r="S7166" s="8" t="s">
        <v>4</v>
      </c>
      <c r="T7166" s="8" t="s">
        <v>5</v>
      </c>
      <c r="U7166" s="8">
        <v>1</v>
      </c>
      <c r="V7166" s="165">
        <v>61.97</v>
      </c>
      <c r="W7166" s="161">
        <v>7163</v>
      </c>
      <c r="X7166" s="159" t="s">
        <v>20</v>
      </c>
      <c r="AI7166" s="161">
        <v>5461</v>
      </c>
      <c r="AJ7166" s="163">
        <v>0.332482</v>
      </c>
      <c r="AK7166" s="8" t="s">
        <v>4</v>
      </c>
      <c r="AL7166" s="8" t="s">
        <v>5</v>
      </c>
      <c r="AM7166" s="8">
        <v>2</v>
      </c>
      <c r="AN7166" s="165">
        <v>109.06</v>
      </c>
      <c r="AO7166" s="161">
        <v>7170</v>
      </c>
      <c r="AP7166" s="159" t="s">
        <v>18</v>
      </c>
    </row>
    <row r="7167" spans="17:42" x14ac:dyDescent="0.25">
      <c r="Q7167" s="161">
        <v>9327</v>
      </c>
      <c r="R7167" s="163">
        <v>8.0453999999999998E-2</v>
      </c>
      <c r="S7167" s="8" t="s">
        <v>4</v>
      </c>
      <c r="T7167" s="8" t="s">
        <v>5</v>
      </c>
      <c r="U7167" s="8">
        <v>1</v>
      </c>
      <c r="V7167" s="165">
        <v>63.34</v>
      </c>
      <c r="W7167" s="161">
        <v>7164</v>
      </c>
      <c r="X7167" s="159" t="s">
        <v>20</v>
      </c>
      <c r="AI7167" s="161">
        <v>5474</v>
      </c>
      <c r="AJ7167" s="163">
        <v>0.138128</v>
      </c>
      <c r="AK7167" s="8" t="s">
        <v>4</v>
      </c>
      <c r="AL7167" s="8" t="s">
        <v>5</v>
      </c>
      <c r="AM7167" s="8">
        <v>2</v>
      </c>
      <c r="AN7167" s="165">
        <v>106.7</v>
      </c>
      <c r="AO7167" s="161">
        <v>7171</v>
      </c>
      <c r="AP7167" s="159" t="s">
        <v>20</v>
      </c>
    </row>
    <row r="7168" spans="17:42" x14ac:dyDescent="0.25">
      <c r="Q7168" s="161">
        <v>9331</v>
      </c>
      <c r="R7168" s="163">
        <v>0.263872</v>
      </c>
      <c r="S7168" s="8" t="s">
        <v>4</v>
      </c>
      <c r="T7168" s="8" t="s">
        <v>5</v>
      </c>
      <c r="U7168" s="8">
        <v>1</v>
      </c>
      <c r="V7168" s="165">
        <v>74.28</v>
      </c>
      <c r="W7168" s="161">
        <v>7165</v>
      </c>
      <c r="X7168" s="159" t="s">
        <v>20</v>
      </c>
      <c r="AI7168" s="161">
        <v>5478</v>
      </c>
      <c r="AJ7168" s="163">
        <v>8.9108000000000007E-2</v>
      </c>
      <c r="AK7168" s="8" t="s">
        <v>4</v>
      </c>
      <c r="AL7168" s="8" t="s">
        <v>5</v>
      </c>
      <c r="AM7168" s="8">
        <v>2</v>
      </c>
      <c r="AN7168" s="165">
        <v>124.99</v>
      </c>
      <c r="AO7168" s="161">
        <v>7172</v>
      </c>
      <c r="AP7168" s="159" t="s">
        <v>18</v>
      </c>
    </row>
    <row r="7169" spans="17:42" x14ac:dyDescent="0.25">
      <c r="Q7169" s="161">
        <v>9338</v>
      </c>
      <c r="R7169" s="163">
        <v>0.146841</v>
      </c>
      <c r="S7169" s="8" t="s">
        <v>4</v>
      </c>
      <c r="T7169" s="8" t="s">
        <v>5</v>
      </c>
      <c r="U7169" s="8">
        <v>1</v>
      </c>
      <c r="V7169" s="165">
        <v>97.75</v>
      </c>
      <c r="W7169" s="161">
        <v>7166</v>
      </c>
      <c r="X7169" s="159" t="s">
        <v>20</v>
      </c>
      <c r="AI7169" s="161">
        <v>5481</v>
      </c>
      <c r="AJ7169" s="163">
        <v>0.65571400000000002</v>
      </c>
      <c r="AK7169" s="8" t="s">
        <v>4</v>
      </c>
      <c r="AL7169" s="8" t="s">
        <v>5</v>
      </c>
      <c r="AM7169" s="8">
        <v>2</v>
      </c>
      <c r="AN7169" s="165">
        <v>121.47</v>
      </c>
      <c r="AO7169" s="161">
        <v>7173</v>
      </c>
      <c r="AP7169" s="159" t="s">
        <v>20</v>
      </c>
    </row>
    <row r="7170" spans="17:42" x14ac:dyDescent="0.25">
      <c r="Q7170" s="161">
        <v>9343</v>
      </c>
      <c r="R7170" s="163">
        <v>0.213646</v>
      </c>
      <c r="S7170" s="8" t="s">
        <v>4</v>
      </c>
      <c r="T7170" s="8" t="s">
        <v>5</v>
      </c>
      <c r="U7170" s="8">
        <v>1</v>
      </c>
      <c r="V7170" s="165">
        <v>64.05</v>
      </c>
      <c r="W7170" s="161">
        <v>7167</v>
      </c>
      <c r="X7170" s="159" t="s">
        <v>20</v>
      </c>
      <c r="AI7170" s="161">
        <v>5484</v>
      </c>
      <c r="AJ7170" s="163">
        <v>0.55369500000000005</v>
      </c>
      <c r="AK7170" s="8" t="s">
        <v>4</v>
      </c>
      <c r="AL7170" s="8" t="s">
        <v>5</v>
      </c>
      <c r="AM7170" s="8">
        <v>2</v>
      </c>
      <c r="AN7170" s="165">
        <v>101.04</v>
      </c>
      <c r="AO7170" s="161">
        <v>7174</v>
      </c>
      <c r="AP7170" s="159" t="s">
        <v>18</v>
      </c>
    </row>
    <row r="7171" spans="17:42" x14ac:dyDescent="0.25">
      <c r="Q7171" s="161">
        <v>9349</v>
      </c>
      <c r="R7171" s="163">
        <v>0.90047999999999995</v>
      </c>
      <c r="S7171" s="8" t="s">
        <v>4</v>
      </c>
      <c r="T7171" s="8" t="s">
        <v>5</v>
      </c>
      <c r="U7171" s="8">
        <v>1</v>
      </c>
      <c r="V7171" s="165">
        <v>62.63</v>
      </c>
      <c r="W7171" s="161">
        <v>7168</v>
      </c>
      <c r="X7171" s="159" t="s">
        <v>20</v>
      </c>
      <c r="AI7171" s="161">
        <v>5495</v>
      </c>
      <c r="AJ7171" s="163">
        <v>0.65851800000000005</v>
      </c>
      <c r="AK7171" s="8" t="s">
        <v>9</v>
      </c>
      <c r="AL7171" s="8" t="s">
        <v>10</v>
      </c>
      <c r="AM7171" s="8">
        <v>2</v>
      </c>
      <c r="AN7171" s="165">
        <v>108.68</v>
      </c>
      <c r="AO7171" s="161">
        <v>7175</v>
      </c>
      <c r="AP7171" s="159" t="s">
        <v>18</v>
      </c>
    </row>
    <row r="7172" spans="17:42" x14ac:dyDescent="0.25">
      <c r="Q7172" s="161">
        <v>9350</v>
      </c>
      <c r="R7172" s="163">
        <v>0.16108900000000001</v>
      </c>
      <c r="S7172" s="8" t="s">
        <v>4</v>
      </c>
      <c r="T7172" s="8" t="s">
        <v>5</v>
      </c>
      <c r="U7172" s="8">
        <v>1</v>
      </c>
      <c r="V7172" s="165">
        <v>67.02</v>
      </c>
      <c r="W7172" s="161">
        <v>7169</v>
      </c>
      <c r="X7172" s="159" t="s">
        <v>20</v>
      </c>
      <c r="AI7172" s="161">
        <v>5509</v>
      </c>
      <c r="AJ7172" s="163">
        <v>0.24952299999999999</v>
      </c>
      <c r="AK7172" s="8" t="s">
        <v>4</v>
      </c>
      <c r="AL7172" s="8" t="s">
        <v>5</v>
      </c>
      <c r="AM7172" s="8">
        <v>2</v>
      </c>
      <c r="AN7172" s="165">
        <v>121.48</v>
      </c>
      <c r="AO7172" s="161">
        <v>7176</v>
      </c>
      <c r="AP7172" s="159" t="s">
        <v>20</v>
      </c>
    </row>
    <row r="7173" spans="17:42" x14ac:dyDescent="0.25">
      <c r="Q7173" s="161">
        <v>9361</v>
      </c>
      <c r="R7173" s="163">
        <v>0.21926599999999999</v>
      </c>
      <c r="S7173" s="8" t="s">
        <v>4</v>
      </c>
      <c r="T7173" s="8" t="s">
        <v>5</v>
      </c>
      <c r="U7173" s="8">
        <v>1</v>
      </c>
      <c r="V7173" s="165">
        <v>64.56</v>
      </c>
      <c r="W7173" s="161">
        <v>7170</v>
      </c>
      <c r="X7173" s="159" t="s">
        <v>20</v>
      </c>
      <c r="AI7173" s="161">
        <v>5512</v>
      </c>
      <c r="AJ7173" s="163">
        <v>0.201712</v>
      </c>
      <c r="AK7173" s="8" t="s">
        <v>4</v>
      </c>
      <c r="AL7173" s="8" t="s">
        <v>5</v>
      </c>
      <c r="AM7173" s="8">
        <v>2</v>
      </c>
      <c r="AN7173" s="165">
        <v>117.41</v>
      </c>
      <c r="AO7173" s="161">
        <v>7177</v>
      </c>
      <c r="AP7173" s="159" t="s">
        <v>18</v>
      </c>
    </row>
    <row r="7174" spans="17:42" x14ac:dyDescent="0.25">
      <c r="Q7174" s="161">
        <v>9368</v>
      </c>
      <c r="R7174" s="163">
        <v>6.4353999999999995E-2</v>
      </c>
      <c r="S7174" s="8" t="s">
        <v>4</v>
      </c>
      <c r="T7174" s="8" t="s">
        <v>5</v>
      </c>
      <c r="U7174" s="8">
        <v>1</v>
      </c>
      <c r="V7174" s="165">
        <v>67.14</v>
      </c>
      <c r="W7174" s="161">
        <v>7171</v>
      </c>
      <c r="X7174" s="159" t="s">
        <v>20</v>
      </c>
      <c r="AI7174" s="161">
        <v>5515</v>
      </c>
      <c r="AJ7174" s="163">
        <v>9.0785000000000005E-2</v>
      </c>
      <c r="AK7174" s="8" t="s">
        <v>4</v>
      </c>
      <c r="AL7174" s="8" t="s">
        <v>5</v>
      </c>
      <c r="AM7174" s="8">
        <v>2</v>
      </c>
      <c r="AN7174" s="165">
        <v>105.46</v>
      </c>
      <c r="AO7174" s="161">
        <v>7178</v>
      </c>
      <c r="AP7174" s="159" t="s">
        <v>18</v>
      </c>
    </row>
    <row r="7175" spans="17:42" x14ac:dyDescent="0.25">
      <c r="Q7175" s="161">
        <v>9382</v>
      </c>
      <c r="R7175" s="163">
        <v>9.2460000000000001E-2</v>
      </c>
      <c r="S7175" s="8" t="s">
        <v>4</v>
      </c>
      <c r="T7175" s="8" t="s">
        <v>5</v>
      </c>
      <c r="U7175" s="8">
        <v>1</v>
      </c>
      <c r="V7175" s="165">
        <v>80.91</v>
      </c>
      <c r="W7175" s="161">
        <v>7172</v>
      </c>
      <c r="X7175" s="159" t="s">
        <v>20</v>
      </c>
      <c r="AI7175" s="161">
        <v>5517</v>
      </c>
      <c r="AJ7175" s="163">
        <v>0.13053799999999999</v>
      </c>
      <c r="AK7175" s="8" t="s">
        <v>9</v>
      </c>
      <c r="AL7175" s="8" t="s">
        <v>10</v>
      </c>
      <c r="AM7175" s="8">
        <v>2</v>
      </c>
      <c r="AN7175" s="165">
        <v>112.62</v>
      </c>
      <c r="AO7175" s="161">
        <v>7179</v>
      </c>
      <c r="AP7175" s="159" t="s">
        <v>20</v>
      </c>
    </row>
    <row r="7176" spans="17:42" x14ac:dyDescent="0.25">
      <c r="Q7176" s="161">
        <v>9395</v>
      </c>
      <c r="R7176" s="163">
        <v>0.21390200000000001</v>
      </c>
      <c r="S7176" s="8" t="s">
        <v>6</v>
      </c>
      <c r="T7176" s="8" t="s">
        <v>5</v>
      </c>
      <c r="U7176" s="8">
        <v>1</v>
      </c>
      <c r="V7176" s="165">
        <v>87.33</v>
      </c>
      <c r="W7176" s="161">
        <v>7173</v>
      </c>
      <c r="X7176" s="159" t="s">
        <v>20</v>
      </c>
      <c r="AI7176" s="161">
        <v>5521</v>
      </c>
      <c r="AJ7176" s="163">
        <v>0.62233899999999998</v>
      </c>
      <c r="AK7176" s="8" t="s">
        <v>4</v>
      </c>
      <c r="AL7176" s="8" t="s">
        <v>5</v>
      </c>
      <c r="AM7176" s="8">
        <v>2</v>
      </c>
      <c r="AN7176" s="165">
        <v>121.71</v>
      </c>
      <c r="AO7176" s="161">
        <v>7180</v>
      </c>
      <c r="AP7176" s="159" t="s">
        <v>20</v>
      </c>
    </row>
    <row r="7177" spans="17:42" x14ac:dyDescent="0.25">
      <c r="Q7177" s="161">
        <v>9401</v>
      </c>
      <c r="R7177" s="163">
        <v>0.45990399999999998</v>
      </c>
      <c r="S7177" s="8" t="s">
        <v>4</v>
      </c>
      <c r="T7177" s="8" t="s">
        <v>5</v>
      </c>
      <c r="U7177" s="8">
        <v>1</v>
      </c>
      <c r="V7177" s="165">
        <v>68.38</v>
      </c>
      <c r="W7177" s="161">
        <v>7174</v>
      </c>
      <c r="X7177" s="159" t="s">
        <v>17</v>
      </c>
      <c r="AI7177" s="161">
        <v>5525</v>
      </c>
      <c r="AJ7177" s="163">
        <v>0.61565099999999995</v>
      </c>
      <c r="AK7177" s="8" t="s">
        <v>6</v>
      </c>
      <c r="AL7177" s="8" t="s">
        <v>5</v>
      </c>
      <c r="AM7177" s="8">
        <v>2</v>
      </c>
      <c r="AN7177" s="165">
        <v>102.03</v>
      </c>
      <c r="AO7177" s="161">
        <v>7181</v>
      </c>
      <c r="AP7177" s="159" t="s">
        <v>20</v>
      </c>
    </row>
    <row r="7178" spans="17:42" x14ac:dyDescent="0.25">
      <c r="Q7178" s="161">
        <v>9408</v>
      </c>
      <c r="R7178" s="163">
        <v>0.11806999999999999</v>
      </c>
      <c r="S7178" s="8" t="s">
        <v>4</v>
      </c>
      <c r="T7178" s="8" t="s">
        <v>5</v>
      </c>
      <c r="U7178" s="8">
        <v>1</v>
      </c>
      <c r="V7178" s="165">
        <v>65.11</v>
      </c>
      <c r="W7178" s="161">
        <v>7175</v>
      </c>
      <c r="X7178" s="159" t="s">
        <v>20</v>
      </c>
      <c r="AI7178" s="161">
        <v>5532</v>
      </c>
      <c r="AJ7178" s="163">
        <v>0.19337799999999999</v>
      </c>
      <c r="AK7178" s="8" t="s">
        <v>4</v>
      </c>
      <c r="AL7178" s="8" t="s">
        <v>5</v>
      </c>
      <c r="AM7178" s="8">
        <v>2</v>
      </c>
      <c r="AN7178" s="165">
        <v>112.47</v>
      </c>
      <c r="AO7178" s="161">
        <v>7182</v>
      </c>
      <c r="AP7178" s="159" t="s">
        <v>20</v>
      </c>
    </row>
    <row r="7179" spans="17:42" x14ac:dyDescent="0.25">
      <c r="Q7179" s="161">
        <v>9413</v>
      </c>
      <c r="R7179" s="163">
        <v>0.24163000000000001</v>
      </c>
      <c r="S7179" s="8" t="s">
        <v>4</v>
      </c>
      <c r="T7179" s="8" t="s">
        <v>5</v>
      </c>
      <c r="U7179" s="8">
        <v>1</v>
      </c>
      <c r="V7179" s="165">
        <v>63.32</v>
      </c>
      <c r="W7179" s="161">
        <v>7176</v>
      </c>
      <c r="X7179" s="159" t="s">
        <v>18</v>
      </c>
      <c r="AI7179" s="161">
        <v>5543</v>
      </c>
      <c r="AJ7179" s="163">
        <v>0.47866500000000001</v>
      </c>
      <c r="AK7179" s="8" t="s">
        <v>4</v>
      </c>
      <c r="AL7179" s="8" t="s">
        <v>5</v>
      </c>
      <c r="AM7179" s="8">
        <v>2</v>
      </c>
      <c r="AN7179" s="165">
        <v>111.12</v>
      </c>
      <c r="AO7179" s="161">
        <v>7183</v>
      </c>
      <c r="AP7179" s="159" t="s">
        <v>18</v>
      </c>
    </row>
    <row r="7180" spans="17:42" x14ac:dyDescent="0.25">
      <c r="Q7180" s="161">
        <v>9444</v>
      </c>
      <c r="R7180" s="163">
        <v>0.12357899999999999</v>
      </c>
      <c r="S7180" s="8" t="s">
        <v>4</v>
      </c>
      <c r="T7180" s="8" t="s">
        <v>5</v>
      </c>
      <c r="U7180" s="8">
        <v>1</v>
      </c>
      <c r="V7180" s="165">
        <v>99.45</v>
      </c>
      <c r="W7180" s="161">
        <v>7177</v>
      </c>
      <c r="X7180" s="159" t="s">
        <v>20</v>
      </c>
      <c r="AI7180" s="161">
        <v>5555</v>
      </c>
      <c r="AJ7180" s="163">
        <v>0.29062399999999999</v>
      </c>
      <c r="AK7180" s="8" t="s">
        <v>4</v>
      </c>
      <c r="AL7180" s="8" t="s">
        <v>5</v>
      </c>
      <c r="AM7180" s="8">
        <v>2</v>
      </c>
      <c r="AN7180" s="165">
        <v>118.09</v>
      </c>
      <c r="AO7180" s="161">
        <v>7184</v>
      </c>
      <c r="AP7180" s="159" t="s">
        <v>20</v>
      </c>
    </row>
    <row r="7181" spans="17:42" x14ac:dyDescent="0.25">
      <c r="Q7181" s="161">
        <v>9453</v>
      </c>
      <c r="R7181" s="163">
        <v>0.33688000000000001</v>
      </c>
      <c r="S7181" s="8" t="s">
        <v>7</v>
      </c>
      <c r="T7181" s="8" t="s">
        <v>5</v>
      </c>
      <c r="U7181" s="8">
        <v>1</v>
      </c>
      <c r="V7181" s="165">
        <v>65.989999999999995</v>
      </c>
      <c r="W7181" s="161">
        <v>7178</v>
      </c>
      <c r="X7181" s="159" t="s">
        <v>18</v>
      </c>
      <c r="AI7181" s="161">
        <v>5556</v>
      </c>
      <c r="AJ7181" s="163">
        <v>0.20627699999999999</v>
      </c>
      <c r="AK7181" s="8" t="s">
        <v>9</v>
      </c>
      <c r="AL7181" s="8" t="s">
        <v>10</v>
      </c>
      <c r="AM7181" s="8">
        <v>2</v>
      </c>
      <c r="AN7181" s="165">
        <v>115.92</v>
      </c>
      <c r="AO7181" s="161">
        <v>7185</v>
      </c>
      <c r="AP7181" s="159" t="s">
        <v>20</v>
      </c>
    </row>
    <row r="7182" spans="17:42" x14ac:dyDescent="0.25">
      <c r="Q7182" s="161">
        <v>9460</v>
      </c>
      <c r="R7182" s="163">
        <v>0.111928</v>
      </c>
      <c r="S7182" s="8" t="s">
        <v>4</v>
      </c>
      <c r="T7182" s="8" t="s">
        <v>5</v>
      </c>
      <c r="U7182" s="8">
        <v>1</v>
      </c>
      <c r="V7182" s="165">
        <v>91.28</v>
      </c>
      <c r="W7182" s="161">
        <v>7179</v>
      </c>
      <c r="X7182" s="159" t="s">
        <v>20</v>
      </c>
      <c r="AI7182" s="161">
        <v>5562</v>
      </c>
      <c r="AJ7182" s="163">
        <v>0.30922500000000003</v>
      </c>
      <c r="AK7182" s="8" t="s">
        <v>4</v>
      </c>
      <c r="AL7182" s="8" t="s">
        <v>5</v>
      </c>
      <c r="AM7182" s="8">
        <v>2</v>
      </c>
      <c r="AN7182" s="165">
        <v>111.1</v>
      </c>
      <c r="AO7182" s="161">
        <v>7186</v>
      </c>
      <c r="AP7182" s="159" t="s">
        <v>18</v>
      </c>
    </row>
    <row r="7183" spans="17:42" x14ac:dyDescent="0.25">
      <c r="Q7183" s="161">
        <v>9464</v>
      </c>
      <c r="R7183" s="163">
        <v>0.117808</v>
      </c>
      <c r="S7183" s="8" t="s">
        <v>4</v>
      </c>
      <c r="T7183" s="8" t="s">
        <v>5</v>
      </c>
      <c r="U7183" s="8">
        <v>1</v>
      </c>
      <c r="V7183" s="165">
        <v>99.48</v>
      </c>
      <c r="W7183" s="161">
        <v>7180</v>
      </c>
      <c r="X7183" s="159" t="s">
        <v>20</v>
      </c>
      <c r="AI7183" s="161">
        <v>5566</v>
      </c>
      <c r="AJ7183" s="163">
        <v>0.37625199999999998</v>
      </c>
      <c r="AK7183" s="8" t="s">
        <v>4</v>
      </c>
      <c r="AL7183" s="8" t="s">
        <v>5</v>
      </c>
      <c r="AM7183" s="8">
        <v>2</v>
      </c>
      <c r="AN7183" s="165">
        <v>100.12</v>
      </c>
      <c r="AO7183" s="161">
        <v>7187</v>
      </c>
      <c r="AP7183" s="159" t="s">
        <v>18</v>
      </c>
    </row>
    <row r="7184" spans="17:42" x14ac:dyDescent="0.25">
      <c r="Q7184" s="161">
        <v>9466</v>
      </c>
      <c r="R7184" s="163">
        <v>7.7040999999999998E-2</v>
      </c>
      <c r="S7184" s="8" t="s">
        <v>4</v>
      </c>
      <c r="T7184" s="8" t="s">
        <v>5</v>
      </c>
      <c r="U7184" s="8">
        <v>1</v>
      </c>
      <c r="V7184" s="165">
        <v>94.55</v>
      </c>
      <c r="W7184" s="161">
        <v>7181</v>
      </c>
      <c r="X7184" s="159" t="s">
        <v>19</v>
      </c>
      <c r="AI7184" s="161">
        <v>5572</v>
      </c>
      <c r="AJ7184" s="163">
        <v>0.28809699999999999</v>
      </c>
      <c r="AK7184" s="8" t="s">
        <v>12</v>
      </c>
      <c r="AL7184" s="8" t="s">
        <v>13</v>
      </c>
      <c r="AM7184" s="8">
        <v>2</v>
      </c>
      <c r="AN7184" s="165">
        <v>112.79</v>
      </c>
      <c r="AO7184" s="161">
        <v>7188</v>
      </c>
      <c r="AP7184" s="159" t="s">
        <v>20</v>
      </c>
    </row>
    <row r="7185" spans="17:42" x14ac:dyDescent="0.25">
      <c r="Q7185" s="161">
        <v>9509</v>
      </c>
      <c r="R7185" s="163">
        <v>0.12224400000000001</v>
      </c>
      <c r="S7185" s="8" t="s">
        <v>4</v>
      </c>
      <c r="T7185" s="8" t="s">
        <v>5</v>
      </c>
      <c r="U7185" s="8">
        <v>1</v>
      </c>
      <c r="V7185" s="165">
        <v>89.2</v>
      </c>
      <c r="W7185" s="161">
        <v>7182</v>
      </c>
      <c r="X7185" s="159" t="s">
        <v>20</v>
      </c>
      <c r="AI7185" s="161">
        <v>5577</v>
      </c>
      <c r="AJ7185" s="163">
        <v>0.20713899999999999</v>
      </c>
      <c r="AK7185" s="8" t="s">
        <v>4</v>
      </c>
      <c r="AL7185" s="8" t="s">
        <v>5</v>
      </c>
      <c r="AM7185" s="8">
        <v>2</v>
      </c>
      <c r="AN7185" s="165">
        <v>119.88</v>
      </c>
      <c r="AO7185" s="161">
        <v>7189</v>
      </c>
      <c r="AP7185" s="159" t="s">
        <v>20</v>
      </c>
    </row>
    <row r="7186" spans="17:42" x14ac:dyDescent="0.25">
      <c r="Q7186" s="161">
        <v>9516</v>
      </c>
      <c r="R7186" s="163">
        <v>0.38687500000000002</v>
      </c>
      <c r="S7186" s="8" t="s">
        <v>4</v>
      </c>
      <c r="T7186" s="8" t="s">
        <v>5</v>
      </c>
      <c r="U7186" s="8">
        <v>1</v>
      </c>
      <c r="V7186" s="165">
        <v>94.79</v>
      </c>
      <c r="W7186" s="161">
        <v>7183</v>
      </c>
      <c r="X7186" s="159" t="s">
        <v>20</v>
      </c>
      <c r="AI7186" s="161">
        <v>5591</v>
      </c>
      <c r="AJ7186" s="163">
        <v>0.105849</v>
      </c>
      <c r="AK7186" s="8" t="s">
        <v>9</v>
      </c>
      <c r="AL7186" s="8" t="s">
        <v>10</v>
      </c>
      <c r="AM7186" s="8">
        <v>2</v>
      </c>
      <c r="AN7186" s="165">
        <v>112.2</v>
      </c>
      <c r="AO7186" s="161">
        <v>7190</v>
      </c>
      <c r="AP7186" s="159" t="s">
        <v>18</v>
      </c>
    </row>
    <row r="7187" spans="17:42" x14ac:dyDescent="0.25">
      <c r="Q7187" s="161">
        <v>9522</v>
      </c>
      <c r="R7187" s="163">
        <v>7.7004000000000003E-2</v>
      </c>
      <c r="S7187" s="8" t="s">
        <v>4</v>
      </c>
      <c r="T7187" s="8" t="s">
        <v>5</v>
      </c>
      <c r="U7187" s="8">
        <v>1</v>
      </c>
      <c r="V7187" s="165">
        <v>83.44</v>
      </c>
      <c r="W7187" s="161">
        <v>7184</v>
      </c>
      <c r="X7187" s="159" t="s">
        <v>20</v>
      </c>
      <c r="AI7187" s="161">
        <v>5595</v>
      </c>
      <c r="AJ7187" s="163">
        <v>0.29555399999999998</v>
      </c>
      <c r="AK7187" s="8" t="s">
        <v>9</v>
      </c>
      <c r="AL7187" s="8" t="s">
        <v>10</v>
      </c>
      <c r="AM7187" s="8">
        <v>2</v>
      </c>
      <c r="AN7187" s="165">
        <v>122.78</v>
      </c>
      <c r="AO7187" s="161">
        <v>7191</v>
      </c>
      <c r="AP7187" s="159" t="s">
        <v>18</v>
      </c>
    </row>
    <row r="7188" spans="17:42" x14ac:dyDescent="0.25">
      <c r="Q7188" s="161">
        <v>9527</v>
      </c>
      <c r="R7188" s="163">
        <v>0.17104800000000001</v>
      </c>
      <c r="S7188" s="8" t="s">
        <v>4</v>
      </c>
      <c r="T7188" s="8" t="s">
        <v>5</v>
      </c>
      <c r="U7188" s="8">
        <v>1</v>
      </c>
      <c r="V7188" s="165">
        <v>70.459999999999994</v>
      </c>
      <c r="W7188" s="161">
        <v>7185</v>
      </c>
      <c r="X7188" s="159" t="s">
        <v>20</v>
      </c>
      <c r="AI7188" s="161">
        <v>5607</v>
      </c>
      <c r="AJ7188" s="163">
        <v>0.155246</v>
      </c>
      <c r="AK7188" s="8" t="s">
        <v>4</v>
      </c>
      <c r="AL7188" s="8" t="s">
        <v>5</v>
      </c>
      <c r="AM7188" s="8">
        <v>2</v>
      </c>
      <c r="AN7188" s="165">
        <v>115.69</v>
      </c>
      <c r="AO7188" s="161">
        <v>7192</v>
      </c>
      <c r="AP7188" s="159" t="s">
        <v>18</v>
      </c>
    </row>
    <row r="7189" spans="17:42" x14ac:dyDescent="0.25">
      <c r="Q7189" s="161">
        <v>9534</v>
      </c>
      <c r="R7189" s="163">
        <v>0.18341199999999999</v>
      </c>
      <c r="S7189" s="8" t="s">
        <v>4</v>
      </c>
      <c r="T7189" s="8" t="s">
        <v>5</v>
      </c>
      <c r="U7189" s="8">
        <v>1</v>
      </c>
      <c r="V7189" s="165">
        <v>97.83</v>
      </c>
      <c r="W7189" s="161">
        <v>7186</v>
      </c>
      <c r="X7189" s="159" t="s">
        <v>20</v>
      </c>
      <c r="AI7189" s="161">
        <v>5612</v>
      </c>
      <c r="AJ7189" s="163">
        <v>0.34006399999999998</v>
      </c>
      <c r="AK7189" s="8" t="s">
        <v>4</v>
      </c>
      <c r="AL7189" s="8" t="s">
        <v>5</v>
      </c>
      <c r="AM7189" s="8">
        <v>2</v>
      </c>
      <c r="AN7189" s="165">
        <v>122.56</v>
      </c>
      <c r="AO7189" s="161">
        <v>7193</v>
      </c>
      <c r="AP7189" s="159" t="s">
        <v>20</v>
      </c>
    </row>
    <row r="7190" spans="17:42" x14ac:dyDescent="0.25">
      <c r="Q7190" s="161">
        <v>9557</v>
      </c>
      <c r="R7190" s="163">
        <v>0.157335</v>
      </c>
      <c r="S7190" s="8" t="s">
        <v>4</v>
      </c>
      <c r="T7190" s="8" t="s">
        <v>5</v>
      </c>
      <c r="U7190" s="8">
        <v>1</v>
      </c>
      <c r="V7190" s="165">
        <v>81</v>
      </c>
      <c r="W7190" s="161">
        <v>7187</v>
      </c>
      <c r="X7190" s="159" t="s">
        <v>20</v>
      </c>
      <c r="AI7190" s="161">
        <v>5620</v>
      </c>
      <c r="AJ7190" s="163">
        <v>8.0187999999999995E-2</v>
      </c>
      <c r="AK7190" s="8" t="s">
        <v>4</v>
      </c>
      <c r="AL7190" s="8" t="s">
        <v>5</v>
      </c>
      <c r="AM7190" s="8">
        <v>2</v>
      </c>
      <c r="AN7190" s="165">
        <v>102.46</v>
      </c>
      <c r="AO7190" s="161">
        <v>7194</v>
      </c>
      <c r="AP7190" s="159" t="s">
        <v>20</v>
      </c>
    </row>
    <row r="7191" spans="17:42" x14ac:dyDescent="0.25">
      <c r="Q7191" s="161">
        <v>9572</v>
      </c>
      <c r="R7191" s="163">
        <v>7.1017999999999998E-2</v>
      </c>
      <c r="S7191" s="8" t="s">
        <v>4</v>
      </c>
      <c r="T7191" s="8" t="s">
        <v>5</v>
      </c>
      <c r="U7191" s="8">
        <v>1</v>
      </c>
      <c r="V7191" s="165">
        <v>63.4</v>
      </c>
      <c r="W7191" s="161">
        <v>7188</v>
      </c>
      <c r="X7191" s="159" t="s">
        <v>20</v>
      </c>
      <c r="AI7191" s="161">
        <v>5622</v>
      </c>
      <c r="AJ7191" s="163">
        <v>0.457758</v>
      </c>
      <c r="AK7191" s="8" t="s">
        <v>4</v>
      </c>
      <c r="AL7191" s="8" t="s">
        <v>5</v>
      </c>
      <c r="AM7191" s="8">
        <v>2</v>
      </c>
      <c r="AN7191" s="165">
        <v>111.71</v>
      </c>
      <c r="AO7191" s="161">
        <v>7195</v>
      </c>
      <c r="AP7191" s="159" t="s">
        <v>18</v>
      </c>
    </row>
    <row r="7192" spans="17:42" x14ac:dyDescent="0.25">
      <c r="Q7192" s="161">
        <v>9583</v>
      </c>
      <c r="R7192" s="163">
        <v>0.14590900000000001</v>
      </c>
      <c r="S7192" s="8" t="s">
        <v>4</v>
      </c>
      <c r="T7192" s="8" t="s">
        <v>5</v>
      </c>
      <c r="U7192" s="8">
        <v>1</v>
      </c>
      <c r="V7192" s="165">
        <v>67.599999999999994</v>
      </c>
      <c r="W7192" s="161">
        <v>7189</v>
      </c>
      <c r="X7192" s="159" t="s">
        <v>20</v>
      </c>
      <c r="AI7192" s="161">
        <v>5627</v>
      </c>
      <c r="AJ7192" s="163">
        <v>0.52853499999999998</v>
      </c>
      <c r="AK7192" s="8" t="s">
        <v>4</v>
      </c>
      <c r="AL7192" s="8" t="s">
        <v>5</v>
      </c>
      <c r="AM7192" s="8">
        <v>2</v>
      </c>
      <c r="AN7192" s="165">
        <v>117.72</v>
      </c>
      <c r="AO7192" s="161">
        <v>7196</v>
      </c>
      <c r="AP7192" s="159" t="s">
        <v>20</v>
      </c>
    </row>
    <row r="7193" spans="17:42" x14ac:dyDescent="0.25">
      <c r="Q7193" s="161">
        <v>9584</v>
      </c>
      <c r="R7193" s="163">
        <v>0.32244899999999999</v>
      </c>
      <c r="S7193" s="8" t="s">
        <v>4</v>
      </c>
      <c r="T7193" s="8" t="s">
        <v>5</v>
      </c>
      <c r="U7193" s="8">
        <v>1</v>
      </c>
      <c r="V7193" s="165">
        <v>77.760000000000005</v>
      </c>
      <c r="W7193" s="161">
        <v>7190</v>
      </c>
      <c r="X7193" s="159" t="s">
        <v>20</v>
      </c>
      <c r="AI7193" s="161">
        <v>5629</v>
      </c>
      <c r="AJ7193" s="163">
        <v>0.55108999999999997</v>
      </c>
      <c r="AK7193" s="8" t="s">
        <v>4</v>
      </c>
      <c r="AL7193" s="8" t="s">
        <v>5</v>
      </c>
      <c r="AM7193" s="8">
        <v>2</v>
      </c>
      <c r="AN7193" s="165">
        <v>100.87</v>
      </c>
      <c r="AO7193" s="161">
        <v>7197</v>
      </c>
      <c r="AP7193" s="159" t="s">
        <v>18</v>
      </c>
    </row>
    <row r="7194" spans="17:42" x14ac:dyDescent="0.25">
      <c r="Q7194" s="161">
        <v>9588</v>
      </c>
      <c r="R7194" s="163">
        <v>0.16691800000000001</v>
      </c>
      <c r="S7194" s="8" t="s">
        <v>4</v>
      </c>
      <c r="T7194" s="8" t="s">
        <v>5</v>
      </c>
      <c r="U7194" s="8">
        <v>1</v>
      </c>
      <c r="V7194" s="165">
        <v>94.65</v>
      </c>
      <c r="W7194" s="161">
        <v>7191</v>
      </c>
      <c r="X7194" s="159" t="s">
        <v>20</v>
      </c>
      <c r="AI7194" s="161">
        <v>5632</v>
      </c>
      <c r="AJ7194" s="163">
        <v>0.15737999999999999</v>
      </c>
      <c r="AK7194" s="8" t="s">
        <v>4</v>
      </c>
      <c r="AL7194" s="8" t="s">
        <v>5</v>
      </c>
      <c r="AM7194" s="8">
        <v>2</v>
      </c>
      <c r="AN7194" s="165">
        <v>122.99</v>
      </c>
      <c r="AO7194" s="161">
        <v>7198</v>
      </c>
      <c r="AP7194" s="159" t="s">
        <v>18</v>
      </c>
    </row>
    <row r="7195" spans="17:42" x14ac:dyDescent="0.25">
      <c r="Q7195" s="161">
        <v>9589</v>
      </c>
      <c r="R7195" s="163">
        <v>0.23608299999999999</v>
      </c>
      <c r="S7195" s="8" t="s">
        <v>4</v>
      </c>
      <c r="T7195" s="8" t="s">
        <v>5</v>
      </c>
      <c r="U7195" s="8">
        <v>1</v>
      </c>
      <c r="V7195" s="165">
        <v>80.88</v>
      </c>
      <c r="W7195" s="161">
        <v>7192</v>
      </c>
      <c r="X7195" s="159" t="s">
        <v>19</v>
      </c>
      <c r="AI7195" s="161">
        <v>5635</v>
      </c>
      <c r="AJ7195" s="163">
        <v>0.124945</v>
      </c>
      <c r="AK7195" s="8" t="s">
        <v>4</v>
      </c>
      <c r="AL7195" s="8" t="s">
        <v>5</v>
      </c>
      <c r="AM7195" s="8">
        <v>2</v>
      </c>
      <c r="AN7195" s="165">
        <v>115.15</v>
      </c>
      <c r="AO7195" s="161">
        <v>7199</v>
      </c>
      <c r="AP7195" s="159" t="s">
        <v>18</v>
      </c>
    </row>
    <row r="7196" spans="17:42" x14ac:dyDescent="0.25">
      <c r="Q7196" s="161">
        <v>9619</v>
      </c>
      <c r="R7196" s="163">
        <v>0.22578599999999999</v>
      </c>
      <c r="S7196" s="8" t="s">
        <v>4</v>
      </c>
      <c r="T7196" s="8" t="s">
        <v>5</v>
      </c>
      <c r="U7196" s="8">
        <v>1</v>
      </c>
      <c r="V7196" s="165">
        <v>80.52</v>
      </c>
      <c r="W7196" s="161">
        <v>7193</v>
      </c>
      <c r="X7196" s="159" t="s">
        <v>20</v>
      </c>
      <c r="AI7196" s="161">
        <v>5644</v>
      </c>
      <c r="AJ7196" s="163">
        <v>0.151007</v>
      </c>
      <c r="AK7196" s="8" t="s">
        <v>9</v>
      </c>
      <c r="AL7196" s="8" t="s">
        <v>10</v>
      </c>
      <c r="AM7196" s="8">
        <v>2</v>
      </c>
      <c r="AN7196" s="165">
        <v>118.82</v>
      </c>
      <c r="AO7196" s="161">
        <v>7200</v>
      </c>
      <c r="AP7196" s="159" t="s">
        <v>18</v>
      </c>
    </row>
    <row r="7197" spans="17:42" x14ac:dyDescent="0.25">
      <c r="Q7197" s="161">
        <v>9621</v>
      </c>
      <c r="R7197" s="163">
        <v>0.26341300000000001</v>
      </c>
      <c r="S7197" s="8" t="s">
        <v>4</v>
      </c>
      <c r="T7197" s="8" t="s">
        <v>5</v>
      </c>
      <c r="U7197" s="8">
        <v>1</v>
      </c>
      <c r="V7197" s="165">
        <v>60.25</v>
      </c>
      <c r="W7197" s="161">
        <v>7194</v>
      </c>
      <c r="X7197" s="159" t="s">
        <v>20</v>
      </c>
      <c r="AI7197" s="161">
        <v>5647</v>
      </c>
      <c r="AJ7197" s="163">
        <v>0.126189</v>
      </c>
      <c r="AK7197" s="8" t="s">
        <v>9</v>
      </c>
      <c r="AL7197" s="8" t="s">
        <v>10</v>
      </c>
      <c r="AM7197" s="8">
        <v>2</v>
      </c>
      <c r="AN7197" s="165">
        <v>109.97</v>
      </c>
      <c r="AO7197" s="161">
        <v>7201</v>
      </c>
      <c r="AP7197" s="159" t="s">
        <v>19</v>
      </c>
    </row>
    <row r="7198" spans="17:42" x14ac:dyDescent="0.25">
      <c r="Q7198" s="161">
        <v>9628</v>
      </c>
      <c r="R7198" s="163">
        <v>0.38080000000000003</v>
      </c>
      <c r="S7198" s="8" t="s">
        <v>4</v>
      </c>
      <c r="T7198" s="8" t="s">
        <v>5</v>
      </c>
      <c r="U7198" s="8">
        <v>1</v>
      </c>
      <c r="V7198" s="165">
        <v>60.13</v>
      </c>
      <c r="W7198" s="161">
        <v>7195</v>
      </c>
      <c r="X7198" s="159" t="s">
        <v>20</v>
      </c>
      <c r="AI7198" s="161">
        <v>5657</v>
      </c>
      <c r="AJ7198" s="163">
        <v>0.45607300000000001</v>
      </c>
      <c r="AK7198" s="8" t="s">
        <v>4</v>
      </c>
      <c r="AL7198" s="8" t="s">
        <v>5</v>
      </c>
      <c r="AM7198" s="8">
        <v>2</v>
      </c>
      <c r="AN7198" s="165">
        <v>122.46</v>
      </c>
      <c r="AO7198" s="161">
        <v>7202</v>
      </c>
      <c r="AP7198" s="159" t="s">
        <v>18</v>
      </c>
    </row>
    <row r="7199" spans="17:42" x14ac:dyDescent="0.25">
      <c r="Q7199" s="161">
        <v>9709</v>
      </c>
      <c r="R7199" s="163">
        <v>0.170186</v>
      </c>
      <c r="S7199" s="8" t="s">
        <v>6</v>
      </c>
      <c r="T7199" s="8" t="s">
        <v>5</v>
      </c>
      <c r="U7199" s="8">
        <v>1</v>
      </c>
      <c r="V7199" s="165">
        <v>99.61</v>
      </c>
      <c r="W7199" s="161">
        <v>7196</v>
      </c>
      <c r="X7199" s="159" t="s">
        <v>20</v>
      </c>
      <c r="AI7199" s="161">
        <v>5661</v>
      </c>
      <c r="AJ7199" s="163">
        <v>0.48153699999999999</v>
      </c>
      <c r="AK7199" s="8" t="s">
        <v>4</v>
      </c>
      <c r="AL7199" s="8" t="s">
        <v>5</v>
      </c>
      <c r="AM7199" s="8">
        <v>2</v>
      </c>
      <c r="AN7199" s="165">
        <v>111.27</v>
      </c>
      <c r="AO7199" s="161">
        <v>7203</v>
      </c>
      <c r="AP7199" s="159" t="s">
        <v>18</v>
      </c>
    </row>
    <row r="7200" spans="17:42" x14ac:dyDescent="0.25">
      <c r="Q7200" s="161">
        <v>9712</v>
      </c>
      <c r="R7200" s="163">
        <v>0.27582000000000001</v>
      </c>
      <c r="S7200" s="8" t="s">
        <v>4</v>
      </c>
      <c r="T7200" s="8" t="s">
        <v>5</v>
      </c>
      <c r="U7200" s="8">
        <v>1</v>
      </c>
      <c r="V7200" s="165">
        <v>86.43</v>
      </c>
      <c r="W7200" s="161">
        <v>7197</v>
      </c>
      <c r="X7200" s="159" t="s">
        <v>20</v>
      </c>
      <c r="AI7200" s="161">
        <v>5673</v>
      </c>
      <c r="AJ7200" s="163">
        <v>0.380581</v>
      </c>
      <c r="AK7200" s="8" t="s">
        <v>6</v>
      </c>
      <c r="AL7200" s="8" t="s">
        <v>5</v>
      </c>
      <c r="AM7200" s="8">
        <v>2</v>
      </c>
      <c r="AN7200" s="165">
        <v>110.58</v>
      </c>
      <c r="AO7200" s="161">
        <v>7204</v>
      </c>
      <c r="AP7200" s="159" t="s">
        <v>18</v>
      </c>
    </row>
    <row r="7201" spans="17:42" x14ac:dyDescent="0.25">
      <c r="Q7201" s="161">
        <v>9721</v>
      </c>
      <c r="R7201" s="163">
        <v>8.7920999999999999E-2</v>
      </c>
      <c r="S7201" s="8" t="s">
        <v>4</v>
      </c>
      <c r="T7201" s="8" t="s">
        <v>5</v>
      </c>
      <c r="U7201" s="8">
        <v>1</v>
      </c>
      <c r="V7201" s="165">
        <v>99.56</v>
      </c>
      <c r="W7201" s="161">
        <v>7198</v>
      </c>
      <c r="X7201" s="159" t="s">
        <v>20</v>
      </c>
      <c r="AI7201" s="161">
        <v>5688</v>
      </c>
      <c r="AJ7201" s="163">
        <v>0.41820600000000002</v>
      </c>
      <c r="AK7201" s="8" t="s">
        <v>4</v>
      </c>
      <c r="AL7201" s="8" t="s">
        <v>5</v>
      </c>
      <c r="AM7201" s="8">
        <v>2</v>
      </c>
      <c r="AN7201" s="165">
        <v>106.52</v>
      </c>
      <c r="AO7201" s="161">
        <v>7205</v>
      </c>
      <c r="AP7201" s="159" t="s">
        <v>20</v>
      </c>
    </row>
    <row r="7202" spans="17:42" x14ac:dyDescent="0.25">
      <c r="Q7202" s="161">
        <v>9733</v>
      </c>
      <c r="R7202" s="163">
        <v>0.33881</v>
      </c>
      <c r="S7202" s="8" t="s">
        <v>4</v>
      </c>
      <c r="T7202" s="8" t="s">
        <v>5</v>
      </c>
      <c r="U7202" s="8">
        <v>1</v>
      </c>
      <c r="V7202" s="165">
        <v>99.46</v>
      </c>
      <c r="W7202" s="161">
        <v>7199</v>
      </c>
      <c r="X7202" s="159" t="s">
        <v>20</v>
      </c>
      <c r="AI7202" s="161">
        <v>5692</v>
      </c>
      <c r="AJ7202" s="163">
        <v>0.321077</v>
      </c>
      <c r="AK7202" s="8" t="s">
        <v>6</v>
      </c>
      <c r="AL7202" s="8" t="s">
        <v>5</v>
      </c>
      <c r="AM7202" s="8">
        <v>2</v>
      </c>
      <c r="AN7202" s="165">
        <v>112.12</v>
      </c>
      <c r="AO7202" s="161">
        <v>7206</v>
      </c>
      <c r="AP7202" s="159" t="s">
        <v>18</v>
      </c>
    </row>
    <row r="7203" spans="17:42" x14ac:dyDescent="0.25">
      <c r="Q7203" s="161">
        <v>9735</v>
      </c>
      <c r="R7203" s="163">
        <v>0.108457</v>
      </c>
      <c r="S7203" s="8" t="s">
        <v>4</v>
      </c>
      <c r="T7203" s="8" t="s">
        <v>5</v>
      </c>
      <c r="U7203" s="8">
        <v>1</v>
      </c>
      <c r="V7203" s="165">
        <v>60.5</v>
      </c>
      <c r="W7203" s="161">
        <v>7200</v>
      </c>
      <c r="X7203" s="159" t="s">
        <v>20</v>
      </c>
      <c r="AI7203" s="161">
        <v>5698</v>
      </c>
      <c r="AJ7203" s="163">
        <v>0.44135099999999999</v>
      </c>
      <c r="AK7203" s="8" t="s">
        <v>4</v>
      </c>
      <c r="AL7203" s="8" t="s">
        <v>5</v>
      </c>
      <c r="AM7203" s="8">
        <v>2</v>
      </c>
      <c r="AN7203" s="165">
        <v>121.28</v>
      </c>
      <c r="AO7203" s="161">
        <v>7207</v>
      </c>
      <c r="AP7203" s="159" t="s">
        <v>18</v>
      </c>
    </row>
    <row r="7204" spans="17:42" x14ac:dyDescent="0.25">
      <c r="Q7204" s="161">
        <v>9737</v>
      </c>
      <c r="R7204" s="163">
        <v>8.4927000000000002E-2</v>
      </c>
      <c r="S7204" s="8" t="s">
        <v>4</v>
      </c>
      <c r="T7204" s="8" t="s">
        <v>5</v>
      </c>
      <c r="U7204" s="8">
        <v>1</v>
      </c>
      <c r="V7204" s="165">
        <v>63.19</v>
      </c>
      <c r="W7204" s="161">
        <v>7201</v>
      </c>
      <c r="X7204" s="159" t="s">
        <v>20</v>
      </c>
      <c r="AI7204" s="161">
        <v>5706</v>
      </c>
      <c r="AJ7204" s="163">
        <v>0.348246</v>
      </c>
      <c r="AK7204" s="8" t="s">
        <v>11</v>
      </c>
      <c r="AL7204" s="8" t="s">
        <v>10</v>
      </c>
      <c r="AM7204" s="8">
        <v>2</v>
      </c>
      <c r="AN7204" s="165">
        <v>104.54</v>
      </c>
      <c r="AO7204" s="161">
        <v>7208</v>
      </c>
      <c r="AP7204" s="159" t="s">
        <v>20</v>
      </c>
    </row>
    <row r="7205" spans="17:42" x14ac:dyDescent="0.25">
      <c r="Q7205" s="161">
        <v>9757</v>
      </c>
      <c r="R7205" s="163">
        <v>0.20130100000000001</v>
      </c>
      <c r="S7205" s="8" t="s">
        <v>4</v>
      </c>
      <c r="T7205" s="8" t="s">
        <v>5</v>
      </c>
      <c r="U7205" s="8">
        <v>1</v>
      </c>
      <c r="V7205" s="165">
        <v>62.1</v>
      </c>
      <c r="W7205" s="161">
        <v>7202</v>
      </c>
      <c r="X7205" s="159" t="s">
        <v>20</v>
      </c>
      <c r="AI7205" s="161">
        <v>5715</v>
      </c>
      <c r="AJ7205" s="163">
        <v>0.121711</v>
      </c>
      <c r="AK7205" s="8" t="s">
        <v>9</v>
      </c>
      <c r="AL7205" s="8" t="s">
        <v>10</v>
      </c>
      <c r="AM7205" s="8">
        <v>2</v>
      </c>
      <c r="AN7205" s="165">
        <v>106.66</v>
      </c>
      <c r="AO7205" s="161">
        <v>7209</v>
      </c>
      <c r="AP7205" s="159" t="s">
        <v>18</v>
      </c>
    </row>
    <row r="7206" spans="17:42" x14ac:dyDescent="0.25">
      <c r="Q7206" s="161">
        <v>9811</v>
      </c>
      <c r="R7206" s="163">
        <v>9.6602999999999994E-2</v>
      </c>
      <c r="S7206" s="8" t="s">
        <v>6</v>
      </c>
      <c r="T7206" s="8" t="s">
        <v>5</v>
      </c>
      <c r="U7206" s="8">
        <v>1</v>
      </c>
      <c r="V7206" s="165">
        <v>75.680000000000007</v>
      </c>
      <c r="W7206" s="161">
        <v>7203</v>
      </c>
      <c r="X7206" s="159" t="s">
        <v>20</v>
      </c>
      <c r="AI7206" s="161">
        <v>5718</v>
      </c>
      <c r="AJ7206" s="163">
        <v>0.15581700000000001</v>
      </c>
      <c r="AK7206" s="8" t="s">
        <v>4</v>
      </c>
      <c r="AL7206" s="8" t="s">
        <v>5</v>
      </c>
      <c r="AM7206" s="8">
        <v>2</v>
      </c>
      <c r="AN7206" s="165">
        <v>111.77</v>
      </c>
      <c r="AO7206" s="161">
        <v>7210</v>
      </c>
      <c r="AP7206" s="159" t="s">
        <v>20</v>
      </c>
    </row>
    <row r="7207" spans="17:42" x14ac:dyDescent="0.25">
      <c r="Q7207" s="161">
        <v>9817</v>
      </c>
      <c r="R7207" s="163">
        <v>0.27083499999999999</v>
      </c>
      <c r="S7207" s="8" t="s">
        <v>4</v>
      </c>
      <c r="T7207" s="8" t="s">
        <v>5</v>
      </c>
      <c r="U7207" s="8">
        <v>1</v>
      </c>
      <c r="V7207" s="165">
        <v>63.18</v>
      </c>
      <c r="W7207" s="161">
        <v>7204</v>
      </c>
      <c r="X7207" s="159" t="s">
        <v>20</v>
      </c>
      <c r="AI7207" s="161">
        <v>5721</v>
      </c>
      <c r="AJ7207" s="163">
        <v>0.321712</v>
      </c>
      <c r="AK7207" s="8" t="s">
        <v>4</v>
      </c>
      <c r="AL7207" s="8" t="s">
        <v>5</v>
      </c>
      <c r="AM7207" s="8">
        <v>2</v>
      </c>
      <c r="AN7207" s="165">
        <v>108.29</v>
      </c>
      <c r="AO7207" s="161">
        <v>7211</v>
      </c>
      <c r="AP7207" s="159" t="s">
        <v>20</v>
      </c>
    </row>
    <row r="7208" spans="17:42" x14ac:dyDescent="0.25">
      <c r="Q7208" s="161">
        <v>9856</v>
      </c>
      <c r="R7208" s="163">
        <v>0.175099</v>
      </c>
      <c r="S7208" s="8" t="s">
        <v>4</v>
      </c>
      <c r="T7208" s="8" t="s">
        <v>5</v>
      </c>
      <c r="U7208" s="8">
        <v>1</v>
      </c>
      <c r="V7208" s="165">
        <v>90.39</v>
      </c>
      <c r="W7208" s="161">
        <v>7205</v>
      </c>
      <c r="X7208" s="159" t="s">
        <v>20</v>
      </c>
      <c r="AI7208" s="161">
        <v>5723</v>
      </c>
      <c r="AJ7208" s="163">
        <v>0.123431</v>
      </c>
      <c r="AK7208" s="8" t="s">
        <v>6</v>
      </c>
      <c r="AL7208" s="8" t="s">
        <v>5</v>
      </c>
      <c r="AM7208" s="8">
        <v>2</v>
      </c>
      <c r="AN7208" s="165">
        <v>107.83</v>
      </c>
      <c r="AO7208" s="161">
        <v>7212</v>
      </c>
      <c r="AP7208" s="159" t="s">
        <v>20</v>
      </c>
    </row>
    <row r="7209" spans="17:42" x14ac:dyDescent="0.25">
      <c r="Q7209" s="161">
        <v>9887</v>
      </c>
      <c r="R7209" s="163">
        <v>0.111609</v>
      </c>
      <c r="S7209" s="8" t="s">
        <v>4</v>
      </c>
      <c r="T7209" s="8" t="s">
        <v>5</v>
      </c>
      <c r="U7209" s="8">
        <v>1</v>
      </c>
      <c r="V7209" s="165">
        <v>90.72</v>
      </c>
      <c r="W7209" s="161">
        <v>7206</v>
      </c>
      <c r="X7209" s="159" t="s">
        <v>20</v>
      </c>
      <c r="AI7209" s="161">
        <v>5731</v>
      </c>
      <c r="AJ7209" s="163">
        <v>0.54021200000000003</v>
      </c>
      <c r="AK7209" s="8" t="s">
        <v>4</v>
      </c>
      <c r="AL7209" s="8" t="s">
        <v>5</v>
      </c>
      <c r="AM7209" s="8">
        <v>2</v>
      </c>
      <c r="AN7209" s="165">
        <v>110.96</v>
      </c>
      <c r="AO7209" s="161">
        <v>7213</v>
      </c>
      <c r="AP7209" s="159" t="s">
        <v>20</v>
      </c>
    </row>
    <row r="7210" spans="17:42" x14ac:dyDescent="0.25">
      <c r="Q7210" s="161">
        <v>9888</v>
      </c>
      <c r="R7210" s="163">
        <v>0.34457599999999999</v>
      </c>
      <c r="S7210" s="8" t="s">
        <v>4</v>
      </c>
      <c r="T7210" s="8" t="s">
        <v>5</v>
      </c>
      <c r="U7210" s="8">
        <v>1</v>
      </c>
      <c r="V7210" s="165">
        <v>91.67</v>
      </c>
      <c r="W7210" s="161">
        <v>7207</v>
      </c>
      <c r="X7210" s="159" t="s">
        <v>20</v>
      </c>
      <c r="AI7210" s="161">
        <v>5737</v>
      </c>
      <c r="AJ7210" s="163">
        <v>0.54018299999999997</v>
      </c>
      <c r="AK7210" s="8" t="s">
        <v>6</v>
      </c>
      <c r="AL7210" s="8" t="s">
        <v>5</v>
      </c>
      <c r="AM7210" s="8">
        <v>2</v>
      </c>
      <c r="AN7210" s="165">
        <v>109.14</v>
      </c>
      <c r="AO7210" s="161">
        <v>7214</v>
      </c>
      <c r="AP7210" s="159" t="s">
        <v>18</v>
      </c>
    </row>
    <row r="7211" spans="17:42" x14ac:dyDescent="0.25">
      <c r="Q7211" s="161">
        <v>9892</v>
      </c>
      <c r="R7211" s="163">
        <v>0.136071</v>
      </c>
      <c r="S7211" s="8" t="s">
        <v>4</v>
      </c>
      <c r="T7211" s="8" t="s">
        <v>5</v>
      </c>
      <c r="U7211" s="8">
        <v>1</v>
      </c>
      <c r="V7211" s="165">
        <v>91.85</v>
      </c>
      <c r="W7211" s="161">
        <v>7208</v>
      </c>
      <c r="X7211" s="159" t="s">
        <v>20</v>
      </c>
      <c r="AI7211" s="161">
        <v>5750</v>
      </c>
      <c r="AJ7211" s="163">
        <v>8.3954000000000001E-2</v>
      </c>
      <c r="AK7211" s="8" t="s">
        <v>4</v>
      </c>
      <c r="AL7211" s="8" t="s">
        <v>5</v>
      </c>
      <c r="AM7211" s="8">
        <v>2</v>
      </c>
      <c r="AN7211" s="165">
        <v>121.61</v>
      </c>
      <c r="AO7211" s="161">
        <v>7215</v>
      </c>
      <c r="AP7211" s="159" t="s">
        <v>20</v>
      </c>
    </row>
    <row r="7212" spans="17:42" x14ac:dyDescent="0.25">
      <c r="Q7212" s="161">
        <v>9894</v>
      </c>
      <c r="R7212" s="163">
        <v>0.149169</v>
      </c>
      <c r="S7212" s="8" t="s">
        <v>4</v>
      </c>
      <c r="T7212" s="8" t="s">
        <v>5</v>
      </c>
      <c r="U7212" s="8">
        <v>1</v>
      </c>
      <c r="V7212" s="165">
        <v>91.73</v>
      </c>
      <c r="W7212" s="161">
        <v>7209</v>
      </c>
      <c r="X7212" s="159" t="s">
        <v>20</v>
      </c>
      <c r="AI7212" s="161">
        <v>5752</v>
      </c>
      <c r="AJ7212" s="163">
        <v>0.30760199999999999</v>
      </c>
      <c r="AK7212" s="8" t="s">
        <v>6</v>
      </c>
      <c r="AL7212" s="8" t="s">
        <v>5</v>
      </c>
      <c r="AM7212" s="8">
        <v>2</v>
      </c>
      <c r="AN7212" s="165">
        <v>105.51</v>
      </c>
      <c r="AO7212" s="161">
        <v>7216</v>
      </c>
      <c r="AP7212" s="159" t="s">
        <v>20</v>
      </c>
    </row>
    <row r="7213" spans="17:42" x14ac:dyDescent="0.25">
      <c r="Q7213" s="161">
        <v>9897</v>
      </c>
      <c r="R7213" s="163">
        <v>0.111626</v>
      </c>
      <c r="S7213" s="8" t="s">
        <v>4</v>
      </c>
      <c r="T7213" s="8" t="s">
        <v>5</v>
      </c>
      <c r="U7213" s="8">
        <v>1</v>
      </c>
      <c r="V7213" s="165">
        <v>91.23</v>
      </c>
      <c r="W7213" s="161">
        <v>7210</v>
      </c>
      <c r="X7213" s="159" t="s">
        <v>20</v>
      </c>
      <c r="AI7213" s="161">
        <v>5758</v>
      </c>
      <c r="AJ7213" s="163">
        <v>0.35589199999999999</v>
      </c>
      <c r="AK7213" s="8" t="s">
        <v>4</v>
      </c>
      <c r="AL7213" s="8" t="s">
        <v>5</v>
      </c>
      <c r="AM7213" s="8">
        <v>2</v>
      </c>
      <c r="AN7213" s="165">
        <v>109.3</v>
      </c>
      <c r="AO7213" s="161">
        <v>7217</v>
      </c>
      <c r="AP7213" s="159" t="s">
        <v>18</v>
      </c>
    </row>
    <row r="7214" spans="17:42" x14ac:dyDescent="0.25">
      <c r="Q7214" s="161">
        <v>9899</v>
      </c>
      <c r="R7214" s="163">
        <v>6.8291000000000004E-2</v>
      </c>
      <c r="S7214" s="8" t="s">
        <v>4</v>
      </c>
      <c r="T7214" s="8" t="s">
        <v>5</v>
      </c>
      <c r="U7214" s="8">
        <v>1</v>
      </c>
      <c r="V7214" s="165">
        <v>63.1</v>
      </c>
      <c r="W7214" s="161">
        <v>7211</v>
      </c>
      <c r="X7214" s="159" t="s">
        <v>20</v>
      </c>
      <c r="AI7214" s="161">
        <v>5768</v>
      </c>
      <c r="AJ7214" s="163">
        <v>0.17966499999999999</v>
      </c>
      <c r="AK7214" s="8" t="s">
        <v>4</v>
      </c>
      <c r="AL7214" s="8" t="s">
        <v>5</v>
      </c>
      <c r="AM7214" s="8">
        <v>2</v>
      </c>
      <c r="AN7214" s="165">
        <v>119.55</v>
      </c>
      <c r="AO7214" s="161">
        <v>7218</v>
      </c>
      <c r="AP7214" s="159" t="s">
        <v>20</v>
      </c>
    </row>
    <row r="7215" spans="17:42" x14ac:dyDescent="0.25">
      <c r="Q7215" s="161">
        <v>9903</v>
      </c>
      <c r="R7215" s="163">
        <v>0.20377600000000001</v>
      </c>
      <c r="S7215" s="8" t="s">
        <v>4</v>
      </c>
      <c r="T7215" s="8" t="s">
        <v>5</v>
      </c>
      <c r="U7215" s="8">
        <v>1</v>
      </c>
      <c r="V7215" s="165">
        <v>99.12</v>
      </c>
      <c r="W7215" s="161">
        <v>7212</v>
      </c>
      <c r="X7215" s="159" t="s">
        <v>20</v>
      </c>
      <c r="AI7215" s="161">
        <v>5776</v>
      </c>
      <c r="AJ7215" s="163">
        <v>0.50620600000000004</v>
      </c>
      <c r="AK7215" s="8" t="s">
        <v>6</v>
      </c>
      <c r="AL7215" s="8" t="s">
        <v>5</v>
      </c>
      <c r="AM7215" s="8">
        <v>2</v>
      </c>
      <c r="AN7215" s="165">
        <v>108.41</v>
      </c>
      <c r="AO7215" s="161">
        <v>7219</v>
      </c>
      <c r="AP7215" s="159" t="s">
        <v>18</v>
      </c>
    </row>
    <row r="7216" spans="17:42" x14ac:dyDescent="0.25">
      <c r="Q7216" s="161">
        <v>9922</v>
      </c>
      <c r="R7216" s="163">
        <v>6.9671999999999998E-2</v>
      </c>
      <c r="S7216" s="8" t="s">
        <v>4</v>
      </c>
      <c r="T7216" s="8" t="s">
        <v>5</v>
      </c>
      <c r="U7216" s="8">
        <v>1</v>
      </c>
      <c r="V7216" s="165">
        <v>99.58</v>
      </c>
      <c r="W7216" s="161">
        <v>7213</v>
      </c>
      <c r="X7216" s="159" t="s">
        <v>20</v>
      </c>
      <c r="AI7216" s="161">
        <v>5779</v>
      </c>
      <c r="AJ7216" s="163">
        <v>0.41571799999999998</v>
      </c>
      <c r="AK7216" s="8" t="s">
        <v>4</v>
      </c>
      <c r="AL7216" s="8" t="s">
        <v>5</v>
      </c>
      <c r="AM7216" s="8">
        <v>2</v>
      </c>
      <c r="AN7216" s="165">
        <v>116.87</v>
      </c>
      <c r="AO7216" s="161">
        <v>7220</v>
      </c>
      <c r="AP7216" s="159" t="s">
        <v>19</v>
      </c>
    </row>
    <row r="7217" spans="17:42" x14ac:dyDescent="0.25">
      <c r="Q7217" s="161">
        <v>9923</v>
      </c>
      <c r="R7217" s="163">
        <v>0.26916499999999999</v>
      </c>
      <c r="S7217" s="8" t="s">
        <v>4</v>
      </c>
      <c r="T7217" s="8" t="s">
        <v>5</v>
      </c>
      <c r="U7217" s="8">
        <v>1</v>
      </c>
      <c r="V7217" s="165">
        <v>72.290000000000006</v>
      </c>
      <c r="W7217" s="161">
        <v>7214</v>
      </c>
      <c r="X7217" s="159" t="s">
        <v>19</v>
      </c>
      <c r="AI7217" s="161">
        <v>5781</v>
      </c>
      <c r="AJ7217" s="163">
        <v>0.73842600000000003</v>
      </c>
      <c r="AK7217" s="8" t="s">
        <v>7</v>
      </c>
      <c r="AL7217" s="8" t="s">
        <v>5</v>
      </c>
      <c r="AM7217" s="8">
        <v>2</v>
      </c>
      <c r="AN7217" s="165">
        <v>106.98</v>
      </c>
      <c r="AO7217" s="161">
        <v>7221</v>
      </c>
      <c r="AP7217" s="159" t="s">
        <v>18</v>
      </c>
    </row>
    <row r="7218" spans="17:42" x14ac:dyDescent="0.25">
      <c r="Q7218" s="161">
        <v>9927</v>
      </c>
      <c r="R7218" s="163">
        <v>0.23464099999999999</v>
      </c>
      <c r="S7218" s="8" t="s">
        <v>4</v>
      </c>
      <c r="T7218" s="8" t="s">
        <v>5</v>
      </c>
      <c r="U7218" s="8">
        <v>1</v>
      </c>
      <c r="V7218" s="165">
        <v>93.79</v>
      </c>
      <c r="W7218" s="161">
        <v>7215</v>
      </c>
      <c r="X7218" s="159" t="s">
        <v>20</v>
      </c>
      <c r="AI7218" s="161">
        <v>5784</v>
      </c>
      <c r="AJ7218" s="163">
        <v>0.23522899999999999</v>
      </c>
      <c r="AK7218" s="8" t="s">
        <v>4</v>
      </c>
      <c r="AL7218" s="8" t="s">
        <v>5</v>
      </c>
      <c r="AM7218" s="8">
        <v>2</v>
      </c>
      <c r="AN7218" s="165">
        <v>101.75</v>
      </c>
      <c r="AO7218" s="161">
        <v>7222</v>
      </c>
      <c r="AP7218" s="159" t="s">
        <v>20</v>
      </c>
    </row>
    <row r="7219" spans="17:42" x14ac:dyDescent="0.25">
      <c r="Q7219" s="161">
        <v>9928</v>
      </c>
      <c r="R7219" s="163">
        <v>0.45703700000000003</v>
      </c>
      <c r="S7219" s="8" t="s">
        <v>9</v>
      </c>
      <c r="T7219" s="8" t="s">
        <v>10</v>
      </c>
      <c r="U7219" s="8">
        <v>1</v>
      </c>
      <c r="V7219" s="165">
        <v>69.209999999999994</v>
      </c>
      <c r="W7219" s="161">
        <v>7216</v>
      </c>
      <c r="X7219" s="159" t="s">
        <v>19</v>
      </c>
      <c r="AI7219" s="161">
        <v>5786</v>
      </c>
      <c r="AJ7219" s="163">
        <v>0.28901700000000002</v>
      </c>
      <c r="AK7219" s="8" t="s">
        <v>4</v>
      </c>
      <c r="AL7219" s="8" t="s">
        <v>5</v>
      </c>
      <c r="AM7219" s="8">
        <v>2</v>
      </c>
      <c r="AN7219" s="165">
        <v>124.98</v>
      </c>
      <c r="AO7219" s="161">
        <v>7223</v>
      </c>
      <c r="AP7219" s="159" t="s">
        <v>20</v>
      </c>
    </row>
    <row r="7220" spans="17:42" x14ac:dyDescent="0.25">
      <c r="Q7220" s="161">
        <v>9949</v>
      </c>
      <c r="R7220" s="163">
        <v>0.18480199999999999</v>
      </c>
      <c r="S7220" s="8" t="s">
        <v>4</v>
      </c>
      <c r="T7220" s="8" t="s">
        <v>5</v>
      </c>
      <c r="U7220" s="8">
        <v>1</v>
      </c>
      <c r="V7220" s="165">
        <v>99.63</v>
      </c>
      <c r="W7220" s="161">
        <v>7217</v>
      </c>
      <c r="X7220" s="159" t="s">
        <v>20</v>
      </c>
      <c r="AI7220" s="161">
        <v>5790</v>
      </c>
      <c r="AJ7220" s="163">
        <v>0.13068099999999999</v>
      </c>
      <c r="AK7220" s="8" t="s">
        <v>11</v>
      </c>
      <c r="AL7220" s="8" t="s">
        <v>10</v>
      </c>
      <c r="AM7220" s="8">
        <v>2</v>
      </c>
      <c r="AN7220" s="165">
        <v>103.63</v>
      </c>
      <c r="AO7220" s="161">
        <v>7224</v>
      </c>
      <c r="AP7220" s="159" t="s">
        <v>20</v>
      </c>
    </row>
    <row r="7221" spans="17:42" x14ac:dyDescent="0.25">
      <c r="Q7221" s="161">
        <v>9983</v>
      </c>
      <c r="R7221" s="163">
        <v>0.208902</v>
      </c>
      <c r="S7221" s="8" t="s">
        <v>4</v>
      </c>
      <c r="T7221" s="8" t="s">
        <v>5</v>
      </c>
      <c r="U7221" s="8">
        <v>1</v>
      </c>
      <c r="V7221" s="165">
        <v>72.66</v>
      </c>
      <c r="W7221" s="161">
        <v>7218</v>
      </c>
      <c r="X7221" s="159" t="s">
        <v>20</v>
      </c>
      <c r="AI7221" s="161">
        <v>5794</v>
      </c>
      <c r="AJ7221" s="163">
        <v>0.185395</v>
      </c>
      <c r="AK7221" s="8" t="s">
        <v>4</v>
      </c>
      <c r="AL7221" s="8" t="s">
        <v>5</v>
      </c>
      <c r="AM7221" s="8">
        <v>2</v>
      </c>
      <c r="AN7221" s="165">
        <v>104.24</v>
      </c>
      <c r="AO7221" s="161">
        <v>7225</v>
      </c>
      <c r="AP7221" s="159" t="s">
        <v>18</v>
      </c>
    </row>
    <row r="7222" spans="17:42" x14ac:dyDescent="0.25">
      <c r="Q7222" s="161">
        <v>10000</v>
      </c>
      <c r="R7222" s="163">
        <v>0.26166800000000001</v>
      </c>
      <c r="S7222" s="8" t="s">
        <v>4</v>
      </c>
      <c r="T7222" s="8" t="s">
        <v>5</v>
      </c>
      <c r="U7222" s="8">
        <v>1</v>
      </c>
      <c r="V7222" s="165">
        <v>67.16</v>
      </c>
      <c r="W7222" s="161">
        <v>7219</v>
      </c>
      <c r="X7222" s="159" t="s">
        <v>17</v>
      </c>
      <c r="AI7222" s="161">
        <v>5798</v>
      </c>
      <c r="AJ7222" s="163">
        <v>0.22472800000000001</v>
      </c>
      <c r="AK7222" s="8" t="s">
        <v>4</v>
      </c>
      <c r="AL7222" s="8" t="s">
        <v>5</v>
      </c>
      <c r="AM7222" s="8">
        <v>2</v>
      </c>
      <c r="AN7222" s="165">
        <v>107.84</v>
      </c>
      <c r="AO7222" s="161">
        <v>7226</v>
      </c>
      <c r="AP7222" s="159" t="s">
        <v>20</v>
      </c>
    </row>
    <row r="7223" spans="17:42" x14ac:dyDescent="0.25">
      <c r="Q7223" s="161">
        <v>10008</v>
      </c>
      <c r="R7223" s="163">
        <v>0.15589500000000001</v>
      </c>
      <c r="S7223" s="8" t="s">
        <v>4</v>
      </c>
      <c r="T7223" s="8" t="s">
        <v>5</v>
      </c>
      <c r="U7223" s="8">
        <v>1</v>
      </c>
      <c r="V7223" s="165">
        <v>89.32</v>
      </c>
      <c r="W7223" s="161">
        <v>7220</v>
      </c>
      <c r="X7223" s="159" t="s">
        <v>20</v>
      </c>
      <c r="AI7223" s="161">
        <v>5802</v>
      </c>
      <c r="AJ7223" s="163">
        <v>0.46492299999999998</v>
      </c>
      <c r="AK7223" s="8" t="s">
        <v>6</v>
      </c>
      <c r="AL7223" s="8" t="s">
        <v>5</v>
      </c>
      <c r="AM7223" s="8">
        <v>2</v>
      </c>
      <c r="AN7223" s="165">
        <v>105.46</v>
      </c>
      <c r="AO7223" s="161">
        <v>7227</v>
      </c>
      <c r="AP7223" s="159" t="s">
        <v>18</v>
      </c>
    </row>
    <row r="7224" spans="17:42" x14ac:dyDescent="0.25">
      <c r="Q7224" s="161">
        <v>10019</v>
      </c>
      <c r="R7224" s="163">
        <v>0.49030000000000001</v>
      </c>
      <c r="S7224" s="8" t="s">
        <v>4</v>
      </c>
      <c r="T7224" s="8" t="s">
        <v>5</v>
      </c>
      <c r="U7224" s="8">
        <v>1</v>
      </c>
      <c r="V7224" s="165">
        <v>71.5</v>
      </c>
      <c r="W7224" s="161">
        <v>7221</v>
      </c>
      <c r="X7224" s="159" t="s">
        <v>20</v>
      </c>
      <c r="AI7224" s="161">
        <v>5804</v>
      </c>
      <c r="AJ7224" s="163">
        <v>0.52058700000000002</v>
      </c>
      <c r="AK7224" s="8" t="s">
        <v>6</v>
      </c>
      <c r="AL7224" s="8" t="s">
        <v>5</v>
      </c>
      <c r="AM7224" s="8">
        <v>2</v>
      </c>
      <c r="AN7224" s="165">
        <v>109.89</v>
      </c>
      <c r="AO7224" s="161">
        <v>7228</v>
      </c>
      <c r="AP7224" s="159" t="s">
        <v>20</v>
      </c>
    </row>
    <row r="7225" spans="17:42" x14ac:dyDescent="0.25">
      <c r="Q7225" s="161">
        <v>10022</v>
      </c>
      <c r="R7225" s="163">
        <v>0.51343899999999998</v>
      </c>
      <c r="S7225" s="8" t="s">
        <v>4</v>
      </c>
      <c r="T7225" s="8" t="s">
        <v>5</v>
      </c>
      <c r="U7225" s="8">
        <v>1</v>
      </c>
      <c r="V7225" s="165">
        <v>60.88</v>
      </c>
      <c r="W7225" s="161">
        <v>7222</v>
      </c>
      <c r="X7225" s="159" t="s">
        <v>20</v>
      </c>
      <c r="AI7225" s="161">
        <v>5813</v>
      </c>
      <c r="AJ7225" s="163">
        <v>0.11046400000000001</v>
      </c>
      <c r="AK7225" s="8" t="s">
        <v>6</v>
      </c>
      <c r="AL7225" s="8" t="s">
        <v>5</v>
      </c>
      <c r="AM7225" s="8">
        <v>2</v>
      </c>
      <c r="AN7225" s="165">
        <v>110.45</v>
      </c>
      <c r="AO7225" s="161">
        <v>7229</v>
      </c>
      <c r="AP7225" s="159" t="s">
        <v>20</v>
      </c>
    </row>
    <row r="7226" spans="17:42" x14ac:dyDescent="0.25">
      <c r="Q7226" s="161">
        <v>10034</v>
      </c>
      <c r="R7226" s="163">
        <v>0.15101999999999999</v>
      </c>
      <c r="S7226" s="8" t="s">
        <v>9</v>
      </c>
      <c r="T7226" s="8" t="s">
        <v>10</v>
      </c>
      <c r="U7226" s="8">
        <v>1</v>
      </c>
      <c r="V7226" s="165">
        <v>78.430000000000007</v>
      </c>
      <c r="W7226" s="161">
        <v>7223</v>
      </c>
      <c r="X7226" s="159" t="s">
        <v>20</v>
      </c>
      <c r="AI7226" s="161">
        <v>5827</v>
      </c>
      <c r="AJ7226" s="163">
        <v>0.49132300000000001</v>
      </c>
      <c r="AK7226" s="8" t="s">
        <v>6</v>
      </c>
      <c r="AL7226" s="8" t="s">
        <v>5</v>
      </c>
      <c r="AM7226" s="8">
        <v>2</v>
      </c>
      <c r="AN7226" s="165">
        <v>101.91</v>
      </c>
      <c r="AO7226" s="161">
        <v>7230</v>
      </c>
      <c r="AP7226" s="159" t="s">
        <v>18</v>
      </c>
    </row>
    <row r="7227" spans="17:42" x14ac:dyDescent="0.25">
      <c r="Q7227" s="161">
        <v>10058</v>
      </c>
      <c r="R7227" s="163">
        <v>0.14810000000000001</v>
      </c>
      <c r="S7227" s="8" t="s">
        <v>4</v>
      </c>
      <c r="T7227" s="8" t="s">
        <v>5</v>
      </c>
      <c r="U7227" s="8">
        <v>1</v>
      </c>
      <c r="V7227" s="165">
        <v>90</v>
      </c>
      <c r="W7227" s="161">
        <v>7224</v>
      </c>
      <c r="X7227" s="159" t="s">
        <v>20</v>
      </c>
      <c r="AI7227" s="161">
        <v>5830</v>
      </c>
      <c r="AJ7227" s="163">
        <v>0.47308299999999998</v>
      </c>
      <c r="AK7227" s="8" t="s">
        <v>4</v>
      </c>
      <c r="AL7227" s="8" t="s">
        <v>5</v>
      </c>
      <c r="AM7227" s="8">
        <v>2</v>
      </c>
      <c r="AN7227" s="165">
        <v>106.82</v>
      </c>
      <c r="AO7227" s="161">
        <v>7231</v>
      </c>
      <c r="AP7227" s="159" t="s">
        <v>18</v>
      </c>
    </row>
    <row r="7228" spans="17:42" x14ac:dyDescent="0.25">
      <c r="Q7228" s="161">
        <v>10060</v>
      </c>
      <c r="R7228" s="163">
        <v>0.26330300000000001</v>
      </c>
      <c r="S7228" s="8" t="s">
        <v>4</v>
      </c>
      <c r="T7228" s="8" t="s">
        <v>5</v>
      </c>
      <c r="U7228" s="8">
        <v>1</v>
      </c>
      <c r="V7228" s="165">
        <v>98.12</v>
      </c>
      <c r="W7228" s="161">
        <v>7225</v>
      </c>
      <c r="X7228" s="159" t="s">
        <v>20</v>
      </c>
      <c r="AI7228" s="161">
        <v>5839</v>
      </c>
      <c r="AJ7228" s="163">
        <v>0.39254600000000001</v>
      </c>
      <c r="AK7228" s="8" t="s">
        <v>4</v>
      </c>
      <c r="AL7228" s="8" t="s">
        <v>5</v>
      </c>
      <c r="AM7228" s="8">
        <v>2</v>
      </c>
      <c r="AN7228" s="165">
        <v>121.76</v>
      </c>
      <c r="AO7228" s="161">
        <v>7232</v>
      </c>
      <c r="AP7228" s="159" t="s">
        <v>20</v>
      </c>
    </row>
    <row r="7229" spans="17:42" x14ac:dyDescent="0.25">
      <c r="Q7229" s="161">
        <v>10064</v>
      </c>
      <c r="R7229" s="163">
        <v>8.6005999999999999E-2</v>
      </c>
      <c r="S7229" s="8" t="s">
        <v>4</v>
      </c>
      <c r="T7229" s="8" t="s">
        <v>5</v>
      </c>
      <c r="U7229" s="8">
        <v>1</v>
      </c>
      <c r="V7229" s="165">
        <v>89.33</v>
      </c>
      <c r="W7229" s="161">
        <v>7226</v>
      </c>
      <c r="X7229" s="159" t="s">
        <v>20</v>
      </c>
      <c r="AI7229" s="161">
        <v>5864</v>
      </c>
      <c r="AJ7229" s="163">
        <v>0.31575700000000001</v>
      </c>
      <c r="AK7229" s="8" t="s">
        <v>6</v>
      </c>
      <c r="AL7229" s="8" t="s">
        <v>5</v>
      </c>
      <c r="AM7229" s="8">
        <v>2</v>
      </c>
      <c r="AN7229" s="165">
        <v>108.18</v>
      </c>
      <c r="AO7229" s="161">
        <v>7233</v>
      </c>
      <c r="AP7229" s="159" t="s">
        <v>18</v>
      </c>
    </row>
    <row r="7230" spans="17:42" x14ac:dyDescent="0.25">
      <c r="Q7230" s="161">
        <v>10067</v>
      </c>
      <c r="R7230" s="163">
        <v>4.8566999999999999E-2</v>
      </c>
      <c r="S7230" s="8" t="s">
        <v>4</v>
      </c>
      <c r="T7230" s="8" t="s">
        <v>5</v>
      </c>
      <c r="U7230" s="8">
        <v>1</v>
      </c>
      <c r="V7230" s="165">
        <v>98.76</v>
      </c>
      <c r="W7230" s="161">
        <v>7227</v>
      </c>
      <c r="X7230" s="159" t="s">
        <v>20</v>
      </c>
      <c r="AI7230" s="161">
        <v>5868</v>
      </c>
      <c r="AJ7230" s="163">
        <v>0.183784</v>
      </c>
      <c r="AK7230" s="8" t="s">
        <v>4</v>
      </c>
      <c r="AL7230" s="8" t="s">
        <v>5</v>
      </c>
      <c r="AM7230" s="8">
        <v>2</v>
      </c>
      <c r="AN7230" s="165">
        <v>101.65</v>
      </c>
      <c r="AO7230" s="161">
        <v>7234</v>
      </c>
      <c r="AP7230" s="159" t="s">
        <v>20</v>
      </c>
    </row>
    <row r="7231" spans="17:42" x14ac:dyDescent="0.25">
      <c r="Q7231" s="161">
        <v>10080</v>
      </c>
      <c r="R7231" s="163">
        <v>5.8923999999999997E-2</v>
      </c>
      <c r="S7231" s="8" t="s">
        <v>4</v>
      </c>
      <c r="T7231" s="8" t="s">
        <v>5</v>
      </c>
      <c r="U7231" s="8">
        <v>1</v>
      </c>
      <c r="V7231" s="165">
        <v>67.66</v>
      </c>
      <c r="W7231" s="161">
        <v>7228</v>
      </c>
      <c r="X7231" s="159" t="s">
        <v>20</v>
      </c>
      <c r="AI7231" s="161">
        <v>5878</v>
      </c>
      <c r="AJ7231" s="163">
        <v>0.18965899999999999</v>
      </c>
      <c r="AK7231" s="8" t="s">
        <v>4</v>
      </c>
      <c r="AL7231" s="8" t="s">
        <v>5</v>
      </c>
      <c r="AM7231" s="8">
        <v>2</v>
      </c>
      <c r="AN7231" s="165">
        <v>110.11</v>
      </c>
      <c r="AO7231" s="161">
        <v>7235</v>
      </c>
      <c r="AP7231" s="159" t="s">
        <v>18</v>
      </c>
    </row>
    <row r="7232" spans="17:42" x14ac:dyDescent="0.25">
      <c r="Q7232" s="161">
        <v>10089</v>
      </c>
      <c r="R7232" s="163">
        <v>0.17838499999999999</v>
      </c>
      <c r="S7232" s="8" t="s">
        <v>4</v>
      </c>
      <c r="T7232" s="8" t="s">
        <v>5</v>
      </c>
      <c r="U7232" s="8">
        <v>1</v>
      </c>
      <c r="V7232" s="165">
        <v>69.150000000000006</v>
      </c>
      <c r="W7232" s="161">
        <v>7229</v>
      </c>
      <c r="X7232" s="159" t="s">
        <v>20</v>
      </c>
      <c r="AI7232" s="161">
        <v>5882</v>
      </c>
      <c r="AJ7232" s="163">
        <v>8.1532999999999994E-2</v>
      </c>
      <c r="AK7232" s="8" t="s">
        <v>6</v>
      </c>
      <c r="AL7232" s="8" t="s">
        <v>5</v>
      </c>
      <c r="AM7232" s="8">
        <v>2</v>
      </c>
      <c r="AN7232" s="165">
        <v>113.8</v>
      </c>
      <c r="AO7232" s="161">
        <v>7236</v>
      </c>
      <c r="AP7232" s="159" t="s">
        <v>18</v>
      </c>
    </row>
    <row r="7233" spans="17:42" x14ac:dyDescent="0.25">
      <c r="Q7233" s="161">
        <v>10140</v>
      </c>
      <c r="R7233" s="163">
        <v>0.1118</v>
      </c>
      <c r="S7233" s="8" t="s">
        <v>4</v>
      </c>
      <c r="T7233" s="8" t="s">
        <v>5</v>
      </c>
      <c r="U7233" s="8">
        <v>1</v>
      </c>
      <c r="V7233" s="165">
        <v>66.209999999999994</v>
      </c>
      <c r="W7233" s="161">
        <v>7230</v>
      </c>
      <c r="X7233" s="159" t="s">
        <v>20</v>
      </c>
      <c r="AI7233" s="161">
        <v>5888</v>
      </c>
      <c r="AJ7233" s="163">
        <v>0.25075500000000001</v>
      </c>
      <c r="AK7233" s="8" t="s">
        <v>4</v>
      </c>
      <c r="AL7233" s="8" t="s">
        <v>5</v>
      </c>
      <c r="AM7233" s="8">
        <v>2</v>
      </c>
      <c r="AN7233" s="165">
        <v>122.39</v>
      </c>
      <c r="AO7233" s="161">
        <v>7237</v>
      </c>
      <c r="AP7233" s="159" t="s">
        <v>18</v>
      </c>
    </row>
    <row r="7234" spans="17:42" x14ac:dyDescent="0.25">
      <c r="Q7234" s="161">
        <v>10151</v>
      </c>
      <c r="R7234" s="163">
        <v>0.12360599999999999</v>
      </c>
      <c r="S7234" s="8" t="s">
        <v>4</v>
      </c>
      <c r="T7234" s="8" t="s">
        <v>5</v>
      </c>
      <c r="U7234" s="8">
        <v>1</v>
      </c>
      <c r="V7234" s="165">
        <v>60.8</v>
      </c>
      <c r="W7234" s="161">
        <v>7231</v>
      </c>
      <c r="X7234" s="159" t="s">
        <v>20</v>
      </c>
      <c r="AI7234" s="161">
        <v>5893</v>
      </c>
      <c r="AJ7234" s="163">
        <v>0.15074699999999999</v>
      </c>
      <c r="AK7234" s="8" t="s">
        <v>6</v>
      </c>
      <c r="AL7234" s="8" t="s">
        <v>5</v>
      </c>
      <c r="AM7234" s="8">
        <v>2</v>
      </c>
      <c r="AN7234" s="165">
        <v>108.21</v>
      </c>
      <c r="AO7234" s="161">
        <v>7238</v>
      </c>
      <c r="AP7234" s="159" t="s">
        <v>20</v>
      </c>
    </row>
    <row r="7235" spans="17:42" x14ac:dyDescent="0.25">
      <c r="Q7235" s="161">
        <v>10184</v>
      </c>
      <c r="R7235" s="163">
        <v>0.74326300000000001</v>
      </c>
      <c r="S7235" s="8" t="s">
        <v>4</v>
      </c>
      <c r="T7235" s="8" t="s">
        <v>5</v>
      </c>
      <c r="U7235" s="8">
        <v>1</v>
      </c>
      <c r="V7235" s="165">
        <v>90.92</v>
      </c>
      <c r="W7235" s="161">
        <v>7232</v>
      </c>
      <c r="X7235" s="159" t="s">
        <v>19</v>
      </c>
      <c r="AI7235" s="161">
        <v>5897</v>
      </c>
      <c r="AJ7235" s="163">
        <v>0.33374599999999999</v>
      </c>
      <c r="AK7235" s="8" t="s">
        <v>9</v>
      </c>
      <c r="AL7235" s="8" t="s">
        <v>10</v>
      </c>
      <c r="AM7235" s="8">
        <v>2</v>
      </c>
      <c r="AN7235" s="165">
        <v>106.07</v>
      </c>
      <c r="AO7235" s="161">
        <v>7239</v>
      </c>
      <c r="AP7235" s="159" t="s">
        <v>18</v>
      </c>
    </row>
    <row r="7236" spans="17:42" x14ac:dyDescent="0.25">
      <c r="Q7236" s="161">
        <v>10190</v>
      </c>
      <c r="R7236" s="163">
        <v>0.16231200000000001</v>
      </c>
      <c r="S7236" s="8" t="s">
        <v>4</v>
      </c>
      <c r="T7236" s="8" t="s">
        <v>5</v>
      </c>
      <c r="U7236" s="8">
        <v>1</v>
      </c>
      <c r="V7236" s="165">
        <v>97.01</v>
      </c>
      <c r="W7236" s="161">
        <v>7233</v>
      </c>
      <c r="X7236" s="159" t="s">
        <v>19</v>
      </c>
      <c r="AI7236" s="161">
        <v>5906</v>
      </c>
      <c r="AJ7236" s="163">
        <v>0.72119800000000001</v>
      </c>
      <c r="AK7236" s="8" t="s">
        <v>6</v>
      </c>
      <c r="AL7236" s="8" t="s">
        <v>5</v>
      </c>
      <c r="AM7236" s="8">
        <v>2</v>
      </c>
      <c r="AN7236" s="165">
        <v>117.07</v>
      </c>
      <c r="AO7236" s="161">
        <v>7240</v>
      </c>
      <c r="AP7236" s="159" t="s">
        <v>18</v>
      </c>
    </row>
    <row r="7237" spans="17:42" x14ac:dyDescent="0.25">
      <c r="Q7237" s="161">
        <v>10206</v>
      </c>
      <c r="R7237" s="163">
        <v>0.31265599999999999</v>
      </c>
      <c r="S7237" s="8" t="s">
        <v>4</v>
      </c>
      <c r="T7237" s="8" t="s">
        <v>5</v>
      </c>
      <c r="U7237" s="8">
        <v>1</v>
      </c>
      <c r="V7237" s="165">
        <v>66.03</v>
      </c>
      <c r="W7237" s="161">
        <v>7234</v>
      </c>
      <c r="X7237" s="159" t="s">
        <v>20</v>
      </c>
      <c r="AI7237" s="161">
        <v>5910</v>
      </c>
      <c r="AJ7237" s="163">
        <v>0.25727</v>
      </c>
      <c r="AK7237" s="8" t="s">
        <v>9</v>
      </c>
      <c r="AL7237" s="8" t="s">
        <v>10</v>
      </c>
      <c r="AM7237" s="8">
        <v>2</v>
      </c>
      <c r="AN7237" s="165">
        <v>103.88</v>
      </c>
      <c r="AO7237" s="161">
        <v>7241</v>
      </c>
      <c r="AP7237" s="159" t="s">
        <v>18</v>
      </c>
    </row>
    <row r="7238" spans="17:42" x14ac:dyDescent="0.25">
      <c r="Q7238" s="161">
        <v>10233</v>
      </c>
      <c r="R7238" s="163">
        <v>0.20220199999999999</v>
      </c>
      <c r="S7238" s="8" t="s">
        <v>4</v>
      </c>
      <c r="T7238" s="8" t="s">
        <v>5</v>
      </c>
      <c r="U7238" s="8">
        <v>1</v>
      </c>
      <c r="V7238" s="165">
        <v>90.26</v>
      </c>
      <c r="W7238" s="161">
        <v>7235</v>
      </c>
      <c r="X7238" s="159" t="s">
        <v>19</v>
      </c>
      <c r="AI7238" s="161">
        <v>5912</v>
      </c>
      <c r="AJ7238" s="163">
        <v>0.26622899999999999</v>
      </c>
      <c r="AK7238" s="8" t="s">
        <v>4</v>
      </c>
      <c r="AL7238" s="8" t="s">
        <v>5</v>
      </c>
      <c r="AM7238" s="8">
        <v>2</v>
      </c>
      <c r="AN7238" s="165">
        <v>122.51</v>
      </c>
      <c r="AO7238" s="161">
        <v>7242</v>
      </c>
      <c r="AP7238" s="159" t="s">
        <v>20</v>
      </c>
    </row>
    <row r="7239" spans="17:42" x14ac:dyDescent="0.25">
      <c r="Q7239" s="161">
        <v>10238</v>
      </c>
      <c r="R7239" s="163">
        <v>0.15607099999999999</v>
      </c>
      <c r="S7239" s="8" t="s">
        <v>4</v>
      </c>
      <c r="T7239" s="8" t="s">
        <v>5</v>
      </c>
      <c r="U7239" s="8">
        <v>1</v>
      </c>
      <c r="V7239" s="165">
        <v>91.73</v>
      </c>
      <c r="W7239" s="161">
        <v>7236</v>
      </c>
      <c r="X7239" s="159" t="s">
        <v>20</v>
      </c>
      <c r="AI7239" s="161">
        <v>5915</v>
      </c>
      <c r="AJ7239" s="163">
        <v>7.9491000000000006E-2</v>
      </c>
      <c r="AK7239" s="8" t="s">
        <v>4</v>
      </c>
      <c r="AL7239" s="8" t="s">
        <v>5</v>
      </c>
      <c r="AM7239" s="8">
        <v>2</v>
      </c>
      <c r="AN7239" s="165">
        <v>120.63</v>
      </c>
      <c r="AO7239" s="161">
        <v>7243</v>
      </c>
      <c r="AP7239" s="159" t="s">
        <v>20</v>
      </c>
    </row>
    <row r="7240" spans="17:42" x14ac:dyDescent="0.25">
      <c r="Q7240" s="161">
        <v>10252</v>
      </c>
      <c r="R7240" s="163">
        <v>0.190442</v>
      </c>
      <c r="S7240" s="8" t="s">
        <v>4</v>
      </c>
      <c r="T7240" s="8" t="s">
        <v>5</v>
      </c>
      <c r="U7240" s="8">
        <v>1</v>
      </c>
      <c r="V7240" s="165">
        <v>95.06</v>
      </c>
      <c r="W7240" s="161">
        <v>7237</v>
      </c>
      <c r="X7240" s="159" t="s">
        <v>20</v>
      </c>
      <c r="AI7240" s="161">
        <v>5919</v>
      </c>
      <c r="AJ7240" s="163">
        <v>0.25092199999999998</v>
      </c>
      <c r="AK7240" s="8" t="s">
        <v>4</v>
      </c>
      <c r="AL7240" s="8" t="s">
        <v>5</v>
      </c>
      <c r="AM7240" s="8">
        <v>2</v>
      </c>
      <c r="AN7240" s="165">
        <v>122.64</v>
      </c>
      <c r="AO7240" s="161">
        <v>7244</v>
      </c>
      <c r="AP7240" s="159" t="s">
        <v>20</v>
      </c>
    </row>
    <row r="7241" spans="17:42" x14ac:dyDescent="0.25">
      <c r="Q7241" s="161">
        <v>10286</v>
      </c>
      <c r="R7241" s="163">
        <v>0.194769</v>
      </c>
      <c r="S7241" s="8" t="s">
        <v>4</v>
      </c>
      <c r="T7241" s="8" t="s">
        <v>5</v>
      </c>
      <c r="U7241" s="8">
        <v>1</v>
      </c>
      <c r="V7241" s="165">
        <v>63.83</v>
      </c>
      <c r="W7241" s="161">
        <v>7238</v>
      </c>
      <c r="X7241" s="159" t="s">
        <v>20</v>
      </c>
      <c r="AI7241" s="161">
        <v>5928</v>
      </c>
      <c r="AJ7241" s="163">
        <v>0.143925</v>
      </c>
      <c r="AK7241" s="8" t="s">
        <v>4</v>
      </c>
      <c r="AL7241" s="8" t="s">
        <v>5</v>
      </c>
      <c r="AM7241" s="8">
        <v>2</v>
      </c>
      <c r="AN7241" s="165">
        <v>121.22</v>
      </c>
      <c r="AO7241" s="161">
        <v>7245</v>
      </c>
      <c r="AP7241" s="159" t="s">
        <v>18</v>
      </c>
    </row>
    <row r="7242" spans="17:42" x14ac:dyDescent="0.25">
      <c r="Q7242" s="161">
        <v>10303</v>
      </c>
      <c r="R7242" s="163">
        <v>0.19201799999999999</v>
      </c>
      <c r="S7242" s="8" t="s">
        <v>4</v>
      </c>
      <c r="T7242" s="8" t="s">
        <v>5</v>
      </c>
      <c r="U7242" s="8">
        <v>1</v>
      </c>
      <c r="V7242" s="165">
        <v>60.24</v>
      </c>
      <c r="W7242" s="161">
        <v>7239</v>
      </c>
      <c r="X7242" s="159" t="s">
        <v>20</v>
      </c>
      <c r="AI7242" s="161">
        <v>5930</v>
      </c>
      <c r="AJ7242" s="163">
        <v>0.23228599999999999</v>
      </c>
      <c r="AK7242" s="8" t="s">
        <v>6</v>
      </c>
      <c r="AL7242" s="8" t="s">
        <v>5</v>
      </c>
      <c r="AM7242" s="8">
        <v>2</v>
      </c>
      <c r="AN7242" s="165">
        <v>114.93</v>
      </c>
      <c r="AO7242" s="161">
        <v>7246</v>
      </c>
      <c r="AP7242" s="159" t="s">
        <v>20</v>
      </c>
    </row>
    <row r="7243" spans="17:42" x14ac:dyDescent="0.25">
      <c r="Q7243" s="161">
        <v>10309</v>
      </c>
      <c r="R7243" s="163">
        <v>0.18388299999999999</v>
      </c>
      <c r="S7243" s="8" t="s">
        <v>4</v>
      </c>
      <c r="T7243" s="8" t="s">
        <v>5</v>
      </c>
      <c r="U7243" s="8">
        <v>1</v>
      </c>
      <c r="V7243" s="165">
        <v>81.37</v>
      </c>
      <c r="W7243" s="161">
        <v>7240</v>
      </c>
      <c r="X7243" s="159" t="s">
        <v>20</v>
      </c>
      <c r="AI7243" s="161">
        <v>5935</v>
      </c>
      <c r="AJ7243" s="163">
        <v>0.158307</v>
      </c>
      <c r="AK7243" s="8" t="s">
        <v>6</v>
      </c>
      <c r="AL7243" s="8" t="s">
        <v>5</v>
      </c>
      <c r="AM7243" s="8">
        <v>2</v>
      </c>
      <c r="AN7243" s="165">
        <v>110.82</v>
      </c>
      <c r="AO7243" s="161">
        <v>7247</v>
      </c>
      <c r="AP7243" s="159" t="s">
        <v>18</v>
      </c>
    </row>
    <row r="7244" spans="17:42" x14ac:dyDescent="0.25">
      <c r="Q7244" s="161">
        <v>10325</v>
      </c>
      <c r="R7244" s="163">
        <v>0.50879399999999997</v>
      </c>
      <c r="S7244" s="8" t="s">
        <v>4</v>
      </c>
      <c r="T7244" s="8" t="s">
        <v>5</v>
      </c>
      <c r="U7244" s="8">
        <v>1</v>
      </c>
      <c r="V7244" s="165">
        <v>97.22</v>
      </c>
      <c r="W7244" s="161">
        <v>7241</v>
      </c>
      <c r="X7244" s="159" t="s">
        <v>18</v>
      </c>
      <c r="AI7244" s="161">
        <v>5955</v>
      </c>
      <c r="AJ7244" s="163">
        <v>8.6056999999999995E-2</v>
      </c>
      <c r="AK7244" s="8" t="s">
        <v>7</v>
      </c>
      <c r="AL7244" s="8" t="s">
        <v>5</v>
      </c>
      <c r="AM7244" s="8">
        <v>2</v>
      </c>
      <c r="AN7244" s="165">
        <v>117.55</v>
      </c>
      <c r="AO7244" s="161">
        <v>7248</v>
      </c>
      <c r="AP7244" s="159" t="s">
        <v>18</v>
      </c>
    </row>
    <row r="7245" spans="17:42" x14ac:dyDescent="0.25">
      <c r="Q7245" s="161">
        <v>10327</v>
      </c>
      <c r="R7245" s="163">
        <v>0.42216199999999998</v>
      </c>
      <c r="S7245" s="8" t="s">
        <v>4</v>
      </c>
      <c r="T7245" s="8" t="s">
        <v>5</v>
      </c>
      <c r="U7245" s="8">
        <v>1</v>
      </c>
      <c r="V7245" s="165">
        <v>60.25</v>
      </c>
      <c r="W7245" s="161">
        <v>7242</v>
      </c>
      <c r="X7245" s="159" t="s">
        <v>20</v>
      </c>
      <c r="AI7245" s="161">
        <v>5957</v>
      </c>
      <c r="AJ7245" s="163">
        <v>9.8061999999999996E-2</v>
      </c>
      <c r="AK7245" s="8" t="s">
        <v>6</v>
      </c>
      <c r="AL7245" s="8" t="s">
        <v>5</v>
      </c>
      <c r="AM7245" s="8">
        <v>2</v>
      </c>
      <c r="AN7245" s="165">
        <v>124.82</v>
      </c>
      <c r="AO7245" s="161">
        <v>7249</v>
      </c>
      <c r="AP7245" s="159" t="s">
        <v>20</v>
      </c>
    </row>
    <row r="7246" spans="17:42" x14ac:dyDescent="0.25">
      <c r="Q7246" s="161">
        <v>10331</v>
      </c>
      <c r="R7246" s="163">
        <v>0.156888</v>
      </c>
      <c r="S7246" s="8" t="s">
        <v>6</v>
      </c>
      <c r="T7246" s="8" t="s">
        <v>5</v>
      </c>
      <c r="U7246" s="8">
        <v>1</v>
      </c>
      <c r="V7246" s="165">
        <v>61.98</v>
      </c>
      <c r="W7246" s="161">
        <v>7243</v>
      </c>
      <c r="X7246" s="159" t="s">
        <v>20</v>
      </c>
      <c r="AI7246" s="161">
        <v>5959</v>
      </c>
      <c r="AJ7246" s="163">
        <v>9.1422000000000003E-2</v>
      </c>
      <c r="AK7246" s="8" t="s">
        <v>4</v>
      </c>
      <c r="AL7246" s="8" t="s">
        <v>5</v>
      </c>
      <c r="AM7246" s="8">
        <v>2</v>
      </c>
      <c r="AN7246" s="165">
        <v>117.49</v>
      </c>
      <c r="AO7246" s="161">
        <v>7250</v>
      </c>
      <c r="AP7246" s="159" t="s">
        <v>18</v>
      </c>
    </row>
    <row r="7247" spans="17:42" x14ac:dyDescent="0.25">
      <c r="Q7247" s="161">
        <v>10358</v>
      </c>
      <c r="R7247" s="163">
        <v>0.12589900000000001</v>
      </c>
      <c r="S7247" s="8" t="s">
        <v>4</v>
      </c>
      <c r="T7247" s="8" t="s">
        <v>5</v>
      </c>
      <c r="U7247" s="8">
        <v>1</v>
      </c>
      <c r="V7247" s="165">
        <v>77.900000000000006</v>
      </c>
      <c r="W7247" s="161">
        <v>7244</v>
      </c>
      <c r="X7247" s="159" t="s">
        <v>20</v>
      </c>
      <c r="AI7247" s="161">
        <v>5966</v>
      </c>
      <c r="AJ7247" s="163">
        <v>0.449737</v>
      </c>
      <c r="AK7247" s="8" t="s">
        <v>4</v>
      </c>
      <c r="AL7247" s="8" t="s">
        <v>5</v>
      </c>
      <c r="AM7247" s="8">
        <v>2</v>
      </c>
      <c r="AN7247" s="165">
        <v>108.58</v>
      </c>
      <c r="AO7247" s="161">
        <v>7251</v>
      </c>
      <c r="AP7247" s="159" t="s">
        <v>20</v>
      </c>
    </row>
    <row r="7248" spans="17:42" x14ac:dyDescent="0.25">
      <c r="Q7248" s="161">
        <v>10370</v>
      </c>
      <c r="R7248" s="163">
        <v>0.21489</v>
      </c>
      <c r="S7248" s="8" t="s">
        <v>4</v>
      </c>
      <c r="T7248" s="8" t="s">
        <v>5</v>
      </c>
      <c r="U7248" s="8">
        <v>1</v>
      </c>
      <c r="V7248" s="165">
        <v>95.46</v>
      </c>
      <c r="W7248" s="161">
        <v>7245</v>
      </c>
      <c r="X7248" s="159" t="s">
        <v>20</v>
      </c>
      <c r="AI7248" s="161">
        <v>5972</v>
      </c>
      <c r="AJ7248" s="163">
        <v>0.64252299999999996</v>
      </c>
      <c r="AK7248" s="8" t="s">
        <v>6</v>
      </c>
      <c r="AL7248" s="8" t="s">
        <v>5</v>
      </c>
      <c r="AM7248" s="8">
        <v>2</v>
      </c>
      <c r="AN7248" s="165">
        <v>101.1</v>
      </c>
      <c r="AO7248" s="161">
        <v>7252</v>
      </c>
      <c r="AP7248" s="159" t="s">
        <v>20</v>
      </c>
    </row>
    <row r="7249" spans="17:42" x14ac:dyDescent="0.25">
      <c r="Q7249" s="161">
        <v>10374</v>
      </c>
      <c r="R7249" s="163">
        <v>0.33739599999999997</v>
      </c>
      <c r="S7249" s="8" t="s">
        <v>4</v>
      </c>
      <c r="T7249" s="8" t="s">
        <v>5</v>
      </c>
      <c r="U7249" s="8">
        <v>1</v>
      </c>
      <c r="V7249" s="165">
        <v>67.22</v>
      </c>
      <c r="W7249" s="161">
        <v>7246</v>
      </c>
      <c r="X7249" s="159" t="s">
        <v>20</v>
      </c>
      <c r="AI7249" s="161">
        <v>5997</v>
      </c>
      <c r="AJ7249" s="163">
        <v>0.67273000000000005</v>
      </c>
      <c r="AK7249" s="8" t="s">
        <v>4</v>
      </c>
      <c r="AL7249" s="8" t="s">
        <v>5</v>
      </c>
      <c r="AM7249" s="8">
        <v>2</v>
      </c>
      <c r="AN7249" s="165">
        <v>106.12</v>
      </c>
      <c r="AO7249" s="161">
        <v>7253</v>
      </c>
      <c r="AP7249" s="159" t="s">
        <v>20</v>
      </c>
    </row>
    <row r="7250" spans="17:42" x14ac:dyDescent="0.25">
      <c r="Q7250" s="161">
        <v>10410</v>
      </c>
      <c r="R7250" s="163">
        <v>0.62260099999999996</v>
      </c>
      <c r="S7250" s="8" t="s">
        <v>4</v>
      </c>
      <c r="T7250" s="8" t="s">
        <v>5</v>
      </c>
      <c r="U7250" s="8">
        <v>1</v>
      </c>
      <c r="V7250" s="165">
        <v>99.67</v>
      </c>
      <c r="W7250" s="161">
        <v>7247</v>
      </c>
      <c r="X7250" s="159" t="s">
        <v>17</v>
      </c>
      <c r="AI7250" s="161">
        <v>6011</v>
      </c>
      <c r="AJ7250" s="163">
        <v>0.30294300000000002</v>
      </c>
      <c r="AK7250" s="8" t="s">
        <v>6</v>
      </c>
      <c r="AL7250" s="8" t="s">
        <v>5</v>
      </c>
      <c r="AM7250" s="8">
        <v>2</v>
      </c>
      <c r="AN7250" s="165">
        <v>118.27</v>
      </c>
      <c r="AO7250" s="161">
        <v>7254</v>
      </c>
      <c r="AP7250" s="159" t="s">
        <v>18</v>
      </c>
    </row>
    <row r="7251" spans="17:42" x14ac:dyDescent="0.25">
      <c r="Q7251" s="161">
        <v>10423</v>
      </c>
      <c r="R7251" s="163">
        <v>0.145062</v>
      </c>
      <c r="S7251" s="8" t="s">
        <v>4</v>
      </c>
      <c r="T7251" s="8" t="s">
        <v>5</v>
      </c>
      <c r="U7251" s="8">
        <v>1</v>
      </c>
      <c r="V7251" s="165">
        <v>70.22</v>
      </c>
      <c r="W7251" s="161">
        <v>7248</v>
      </c>
      <c r="X7251" s="159" t="s">
        <v>20</v>
      </c>
      <c r="AI7251" s="161">
        <v>6028</v>
      </c>
      <c r="AJ7251" s="163">
        <v>0.40835700000000003</v>
      </c>
      <c r="AK7251" s="8" t="s">
        <v>4</v>
      </c>
      <c r="AL7251" s="8" t="s">
        <v>5</v>
      </c>
      <c r="AM7251" s="8">
        <v>2</v>
      </c>
      <c r="AN7251" s="165">
        <v>103.13</v>
      </c>
      <c r="AO7251" s="161">
        <v>7255</v>
      </c>
      <c r="AP7251" s="159" t="s">
        <v>18</v>
      </c>
    </row>
    <row r="7252" spans="17:42" x14ac:dyDescent="0.25">
      <c r="Q7252" s="161">
        <v>10442</v>
      </c>
      <c r="R7252" s="163">
        <v>0.27596100000000001</v>
      </c>
      <c r="S7252" s="8" t="s">
        <v>7</v>
      </c>
      <c r="T7252" s="8" t="s">
        <v>5</v>
      </c>
      <c r="U7252" s="8">
        <v>1</v>
      </c>
      <c r="V7252" s="165">
        <v>81.62</v>
      </c>
      <c r="W7252" s="161">
        <v>7249</v>
      </c>
      <c r="X7252" s="159" t="s">
        <v>20</v>
      </c>
      <c r="AI7252" s="161">
        <v>6042</v>
      </c>
      <c r="AJ7252" s="163">
        <v>0.39810899999999999</v>
      </c>
      <c r="AK7252" s="8" t="s">
        <v>6</v>
      </c>
      <c r="AL7252" s="8" t="s">
        <v>5</v>
      </c>
      <c r="AM7252" s="8">
        <v>2</v>
      </c>
      <c r="AN7252" s="165">
        <v>114.24</v>
      </c>
      <c r="AO7252" s="161">
        <v>7256</v>
      </c>
      <c r="AP7252" s="159" t="s">
        <v>18</v>
      </c>
    </row>
    <row r="7253" spans="17:42" x14ac:dyDescent="0.25">
      <c r="Q7253" s="161">
        <v>10459</v>
      </c>
      <c r="R7253" s="163">
        <v>0.42433399999999999</v>
      </c>
      <c r="S7253" s="8" t="s">
        <v>6</v>
      </c>
      <c r="T7253" s="8" t="s">
        <v>5</v>
      </c>
      <c r="U7253" s="8">
        <v>1</v>
      </c>
      <c r="V7253" s="165">
        <v>89.28</v>
      </c>
      <c r="W7253" s="161">
        <v>7250</v>
      </c>
      <c r="X7253" s="159" t="s">
        <v>20</v>
      </c>
      <c r="AI7253" s="161">
        <v>6045</v>
      </c>
      <c r="AJ7253" s="163">
        <v>0.26524500000000001</v>
      </c>
      <c r="AK7253" s="8" t="s">
        <v>4</v>
      </c>
      <c r="AL7253" s="8" t="s">
        <v>5</v>
      </c>
      <c r="AM7253" s="8">
        <v>2</v>
      </c>
      <c r="AN7253" s="165">
        <v>110.19</v>
      </c>
      <c r="AO7253" s="161">
        <v>7257</v>
      </c>
      <c r="AP7253" s="159" t="s">
        <v>18</v>
      </c>
    </row>
    <row r="7254" spans="17:42" x14ac:dyDescent="0.25">
      <c r="Q7254" s="161">
        <v>10473</v>
      </c>
      <c r="R7254" s="163">
        <v>7.6703999999999994E-2</v>
      </c>
      <c r="S7254" s="8" t="s">
        <v>4</v>
      </c>
      <c r="T7254" s="8" t="s">
        <v>5</v>
      </c>
      <c r="U7254" s="8">
        <v>1</v>
      </c>
      <c r="V7254" s="165">
        <v>92.99</v>
      </c>
      <c r="W7254" s="161">
        <v>7251</v>
      </c>
      <c r="X7254" s="159" t="s">
        <v>19</v>
      </c>
      <c r="AI7254" s="161">
        <v>6052</v>
      </c>
      <c r="AJ7254" s="163">
        <v>0.279748</v>
      </c>
      <c r="AK7254" s="8" t="s">
        <v>9</v>
      </c>
      <c r="AL7254" s="8" t="s">
        <v>10</v>
      </c>
      <c r="AM7254" s="8">
        <v>2</v>
      </c>
      <c r="AN7254" s="165">
        <v>113.98</v>
      </c>
      <c r="AO7254" s="161">
        <v>7258</v>
      </c>
      <c r="AP7254" s="159" t="s">
        <v>18</v>
      </c>
    </row>
    <row r="7255" spans="17:42" x14ac:dyDescent="0.25">
      <c r="Q7255" s="161">
        <v>10484</v>
      </c>
      <c r="R7255" s="163">
        <v>0.16351099999999999</v>
      </c>
      <c r="S7255" s="8" t="s">
        <v>4</v>
      </c>
      <c r="T7255" s="8" t="s">
        <v>5</v>
      </c>
      <c r="U7255" s="8">
        <v>1</v>
      </c>
      <c r="V7255" s="165">
        <v>65.430000000000007</v>
      </c>
      <c r="W7255" s="161">
        <v>7252</v>
      </c>
      <c r="X7255" s="159" t="s">
        <v>20</v>
      </c>
      <c r="AI7255" s="161">
        <v>6054</v>
      </c>
      <c r="AJ7255" s="163">
        <v>0.40781699999999999</v>
      </c>
      <c r="AK7255" s="8" t="s">
        <v>6</v>
      </c>
      <c r="AL7255" s="8" t="s">
        <v>5</v>
      </c>
      <c r="AM7255" s="8">
        <v>2</v>
      </c>
      <c r="AN7255" s="165">
        <v>123.09</v>
      </c>
      <c r="AO7255" s="161">
        <v>7259</v>
      </c>
      <c r="AP7255" s="159" t="s">
        <v>18</v>
      </c>
    </row>
    <row r="7256" spans="17:42" x14ac:dyDescent="0.25">
      <c r="Q7256" s="161">
        <v>10492</v>
      </c>
      <c r="R7256" s="163">
        <v>0.21374000000000001</v>
      </c>
      <c r="S7256" s="8" t="s">
        <v>4</v>
      </c>
      <c r="T7256" s="8" t="s">
        <v>5</v>
      </c>
      <c r="U7256" s="8">
        <v>1</v>
      </c>
      <c r="V7256" s="165">
        <v>96.08</v>
      </c>
      <c r="W7256" s="161">
        <v>7253</v>
      </c>
      <c r="X7256" s="159" t="s">
        <v>20</v>
      </c>
      <c r="AI7256" s="161">
        <v>6061</v>
      </c>
      <c r="AJ7256" s="163">
        <v>0.167963</v>
      </c>
      <c r="AK7256" s="8" t="s">
        <v>6</v>
      </c>
      <c r="AL7256" s="8" t="s">
        <v>5</v>
      </c>
      <c r="AM7256" s="8">
        <v>2</v>
      </c>
      <c r="AN7256" s="165">
        <v>102.94</v>
      </c>
      <c r="AO7256" s="161">
        <v>7260</v>
      </c>
      <c r="AP7256" s="159" t="s">
        <v>18</v>
      </c>
    </row>
    <row r="7257" spans="17:42" x14ac:dyDescent="0.25">
      <c r="Q7257" s="161">
        <v>10501</v>
      </c>
      <c r="R7257" s="163">
        <v>0.116147</v>
      </c>
      <c r="S7257" s="8" t="s">
        <v>4</v>
      </c>
      <c r="T7257" s="8" t="s">
        <v>5</v>
      </c>
      <c r="U7257" s="8">
        <v>1</v>
      </c>
      <c r="V7257" s="165">
        <v>65.75</v>
      </c>
      <c r="W7257" s="161">
        <v>7254</v>
      </c>
      <c r="X7257" s="159" t="s">
        <v>20</v>
      </c>
      <c r="AI7257" s="161">
        <v>6072</v>
      </c>
      <c r="AJ7257" s="163">
        <v>8.5412000000000002E-2</v>
      </c>
      <c r="AK7257" s="8" t="s">
        <v>6</v>
      </c>
      <c r="AL7257" s="8" t="s">
        <v>5</v>
      </c>
      <c r="AM7257" s="8">
        <v>2</v>
      </c>
      <c r="AN7257" s="165">
        <v>101.82</v>
      </c>
      <c r="AO7257" s="161">
        <v>7261</v>
      </c>
      <c r="AP7257" s="159" t="s">
        <v>18</v>
      </c>
    </row>
    <row r="7258" spans="17:42" x14ac:dyDescent="0.25">
      <c r="Q7258" s="161">
        <v>10502</v>
      </c>
      <c r="R7258" s="163">
        <v>0.33779500000000001</v>
      </c>
      <c r="S7258" s="8" t="s">
        <v>4</v>
      </c>
      <c r="T7258" s="8" t="s">
        <v>5</v>
      </c>
      <c r="U7258" s="8">
        <v>1</v>
      </c>
      <c r="V7258" s="165">
        <v>62.49</v>
      </c>
      <c r="W7258" s="161">
        <v>7255</v>
      </c>
      <c r="X7258" s="159" t="s">
        <v>20</v>
      </c>
      <c r="AI7258" s="161">
        <v>6079</v>
      </c>
      <c r="AJ7258" s="163">
        <v>0.33916499999999999</v>
      </c>
      <c r="AK7258" s="8" t="s">
        <v>4</v>
      </c>
      <c r="AL7258" s="8" t="s">
        <v>5</v>
      </c>
      <c r="AM7258" s="8">
        <v>2</v>
      </c>
      <c r="AN7258" s="165">
        <v>100.32</v>
      </c>
      <c r="AO7258" s="161">
        <v>7262</v>
      </c>
      <c r="AP7258" s="159" t="s">
        <v>19</v>
      </c>
    </row>
    <row r="7259" spans="17:42" x14ac:dyDescent="0.25">
      <c r="Q7259" s="161">
        <v>10509</v>
      </c>
      <c r="R7259" s="163">
        <v>0.190667</v>
      </c>
      <c r="S7259" s="8" t="s">
        <v>4</v>
      </c>
      <c r="T7259" s="8" t="s">
        <v>5</v>
      </c>
      <c r="U7259" s="8">
        <v>1</v>
      </c>
      <c r="V7259" s="165">
        <v>98.44</v>
      </c>
      <c r="W7259" s="161">
        <v>7256</v>
      </c>
      <c r="X7259" s="159" t="s">
        <v>20</v>
      </c>
      <c r="AI7259" s="161">
        <v>6086</v>
      </c>
      <c r="AJ7259" s="163">
        <v>0.14005100000000001</v>
      </c>
      <c r="AK7259" s="8" t="s">
        <v>4</v>
      </c>
      <c r="AL7259" s="8" t="s">
        <v>5</v>
      </c>
      <c r="AM7259" s="8">
        <v>2</v>
      </c>
      <c r="AN7259" s="165">
        <v>101.78</v>
      </c>
      <c r="AO7259" s="161">
        <v>7263</v>
      </c>
      <c r="AP7259" s="159" t="s">
        <v>18</v>
      </c>
    </row>
    <row r="7260" spans="17:42" x14ac:dyDescent="0.25">
      <c r="Q7260" s="161">
        <v>10510</v>
      </c>
      <c r="R7260" s="163">
        <v>0.32955000000000001</v>
      </c>
      <c r="S7260" s="8" t="s">
        <v>12</v>
      </c>
      <c r="T7260" s="8" t="s">
        <v>13</v>
      </c>
      <c r="U7260" s="8">
        <v>1</v>
      </c>
      <c r="V7260" s="165">
        <v>66.86</v>
      </c>
      <c r="W7260" s="161">
        <v>7257</v>
      </c>
      <c r="X7260" s="159" t="s">
        <v>20</v>
      </c>
      <c r="AI7260" s="161">
        <v>6094</v>
      </c>
      <c r="AJ7260" s="163">
        <v>0.35083199999999998</v>
      </c>
      <c r="AK7260" s="8" t="s">
        <v>4</v>
      </c>
      <c r="AL7260" s="8" t="s">
        <v>5</v>
      </c>
      <c r="AM7260" s="8">
        <v>2</v>
      </c>
      <c r="AN7260" s="165">
        <v>108.83</v>
      </c>
      <c r="AO7260" s="161">
        <v>7264</v>
      </c>
      <c r="AP7260" s="159" t="s">
        <v>20</v>
      </c>
    </row>
    <row r="7261" spans="17:42" x14ac:dyDescent="0.25">
      <c r="Q7261" s="161">
        <v>10514</v>
      </c>
      <c r="R7261" s="163">
        <v>0.11244999999999999</v>
      </c>
      <c r="S7261" s="8" t="s">
        <v>4</v>
      </c>
      <c r="T7261" s="8" t="s">
        <v>5</v>
      </c>
      <c r="U7261" s="8">
        <v>1</v>
      </c>
      <c r="V7261" s="165">
        <v>60.43</v>
      </c>
      <c r="W7261" s="161">
        <v>7258</v>
      </c>
      <c r="X7261" s="159" t="s">
        <v>20</v>
      </c>
      <c r="AI7261" s="161">
        <v>6098</v>
      </c>
      <c r="AJ7261" s="163">
        <v>0.16012299999999999</v>
      </c>
      <c r="AK7261" s="8" t="s">
        <v>4</v>
      </c>
      <c r="AL7261" s="8" t="s">
        <v>5</v>
      </c>
      <c r="AM7261" s="8">
        <v>2</v>
      </c>
      <c r="AN7261" s="165">
        <v>107.03</v>
      </c>
      <c r="AO7261" s="161">
        <v>7265</v>
      </c>
      <c r="AP7261" s="159" t="s">
        <v>20</v>
      </c>
    </row>
    <row r="7262" spans="17:42" x14ac:dyDescent="0.25">
      <c r="Q7262" s="161">
        <v>10515</v>
      </c>
      <c r="R7262" s="163">
        <v>6.6427E-2</v>
      </c>
      <c r="S7262" s="8" t="s">
        <v>4</v>
      </c>
      <c r="T7262" s="8" t="s">
        <v>5</v>
      </c>
      <c r="U7262" s="8">
        <v>1</v>
      </c>
      <c r="V7262" s="165">
        <v>98.48</v>
      </c>
      <c r="W7262" s="161">
        <v>7259</v>
      </c>
      <c r="X7262" s="159" t="s">
        <v>20</v>
      </c>
      <c r="AI7262" s="161">
        <v>6099</v>
      </c>
      <c r="AJ7262" s="163">
        <v>0.19645799999999999</v>
      </c>
      <c r="AK7262" s="8" t="s">
        <v>9</v>
      </c>
      <c r="AL7262" s="8" t="s">
        <v>10</v>
      </c>
      <c r="AM7262" s="8">
        <v>2</v>
      </c>
      <c r="AN7262" s="165">
        <v>108.77</v>
      </c>
      <c r="AO7262" s="161">
        <v>7266</v>
      </c>
      <c r="AP7262" s="159" t="s">
        <v>18</v>
      </c>
    </row>
    <row r="7263" spans="17:42" x14ac:dyDescent="0.25">
      <c r="Q7263" s="161">
        <v>10523</v>
      </c>
      <c r="R7263" s="163">
        <v>0.12904199999999999</v>
      </c>
      <c r="S7263" s="8" t="s">
        <v>9</v>
      </c>
      <c r="T7263" s="8" t="s">
        <v>10</v>
      </c>
      <c r="U7263" s="8">
        <v>1</v>
      </c>
      <c r="V7263" s="165">
        <v>91.47</v>
      </c>
      <c r="W7263" s="161">
        <v>7260</v>
      </c>
      <c r="X7263" s="159" t="s">
        <v>20</v>
      </c>
      <c r="AI7263" s="161">
        <v>6103</v>
      </c>
      <c r="AJ7263" s="163">
        <v>0.369454</v>
      </c>
      <c r="AK7263" s="8" t="s">
        <v>6</v>
      </c>
      <c r="AL7263" s="8" t="s">
        <v>5</v>
      </c>
      <c r="AM7263" s="8">
        <v>2</v>
      </c>
      <c r="AN7263" s="165">
        <v>118.94</v>
      </c>
      <c r="AO7263" s="161">
        <v>7267</v>
      </c>
      <c r="AP7263" s="159" t="s">
        <v>20</v>
      </c>
    </row>
    <row r="7264" spans="17:42" x14ac:dyDescent="0.25">
      <c r="Q7264" s="161">
        <v>10534</v>
      </c>
      <c r="R7264" s="163">
        <v>0.34714899999999999</v>
      </c>
      <c r="S7264" s="8" t="s">
        <v>4</v>
      </c>
      <c r="T7264" s="8" t="s">
        <v>5</v>
      </c>
      <c r="U7264" s="8">
        <v>1</v>
      </c>
      <c r="V7264" s="165">
        <v>84.54</v>
      </c>
      <c r="W7264" s="161">
        <v>7261</v>
      </c>
      <c r="X7264" s="159" t="s">
        <v>19</v>
      </c>
      <c r="AI7264" s="161">
        <v>6119</v>
      </c>
      <c r="AJ7264" s="163">
        <v>0.28238999999999997</v>
      </c>
      <c r="AK7264" s="8" t="s">
        <v>9</v>
      </c>
      <c r="AL7264" s="8" t="s">
        <v>10</v>
      </c>
      <c r="AM7264" s="8">
        <v>2</v>
      </c>
      <c r="AN7264" s="165">
        <v>101.52</v>
      </c>
      <c r="AO7264" s="161">
        <v>7268</v>
      </c>
      <c r="AP7264" s="159" t="s">
        <v>18</v>
      </c>
    </row>
    <row r="7265" spans="17:42" x14ac:dyDescent="0.25">
      <c r="Q7265" s="161">
        <v>10541</v>
      </c>
      <c r="R7265" s="163">
        <v>7.0926000000000003E-2</v>
      </c>
      <c r="S7265" s="8" t="s">
        <v>4</v>
      </c>
      <c r="T7265" s="8" t="s">
        <v>5</v>
      </c>
      <c r="U7265" s="8">
        <v>1</v>
      </c>
      <c r="V7265" s="165">
        <v>61.45</v>
      </c>
      <c r="W7265" s="161">
        <v>7262</v>
      </c>
      <c r="X7265" s="159" t="s">
        <v>20</v>
      </c>
      <c r="AI7265" s="161">
        <v>6123</v>
      </c>
      <c r="AJ7265" s="163">
        <v>0.48042400000000002</v>
      </c>
      <c r="AK7265" s="8" t="s">
        <v>6</v>
      </c>
      <c r="AL7265" s="8" t="s">
        <v>5</v>
      </c>
      <c r="AM7265" s="8">
        <v>2</v>
      </c>
      <c r="AN7265" s="165">
        <v>100.29</v>
      </c>
      <c r="AO7265" s="161">
        <v>7269</v>
      </c>
      <c r="AP7265" s="159" t="s">
        <v>18</v>
      </c>
    </row>
    <row r="7266" spans="17:42" x14ac:dyDescent="0.25">
      <c r="Q7266" s="161">
        <v>10542</v>
      </c>
      <c r="R7266" s="163">
        <v>0.16425200000000001</v>
      </c>
      <c r="S7266" s="8" t="s">
        <v>4</v>
      </c>
      <c r="T7266" s="8" t="s">
        <v>5</v>
      </c>
      <c r="U7266" s="8">
        <v>1</v>
      </c>
      <c r="V7266" s="165">
        <v>99.28</v>
      </c>
      <c r="W7266" s="161">
        <v>7263</v>
      </c>
      <c r="X7266" s="159" t="s">
        <v>20</v>
      </c>
      <c r="AI7266" s="161">
        <v>6128</v>
      </c>
      <c r="AJ7266" s="163">
        <v>0.43695499999999998</v>
      </c>
      <c r="AK7266" s="8" t="s">
        <v>4</v>
      </c>
      <c r="AL7266" s="8" t="s">
        <v>5</v>
      </c>
      <c r="AM7266" s="8">
        <v>2</v>
      </c>
      <c r="AN7266" s="165">
        <v>114.19</v>
      </c>
      <c r="AO7266" s="161">
        <v>7270</v>
      </c>
      <c r="AP7266" s="159" t="s">
        <v>20</v>
      </c>
    </row>
    <row r="7267" spans="17:42" x14ac:dyDescent="0.25">
      <c r="Q7267" s="161">
        <v>10546</v>
      </c>
      <c r="R7267" s="163">
        <v>0.20601800000000001</v>
      </c>
      <c r="S7267" s="8" t="s">
        <v>4</v>
      </c>
      <c r="T7267" s="8" t="s">
        <v>5</v>
      </c>
      <c r="U7267" s="8">
        <v>1</v>
      </c>
      <c r="V7267" s="165">
        <v>67.69</v>
      </c>
      <c r="W7267" s="161">
        <v>7264</v>
      </c>
      <c r="X7267" s="159" t="s">
        <v>20</v>
      </c>
      <c r="AI7267" s="161">
        <v>6136</v>
      </c>
      <c r="AJ7267" s="163">
        <v>0.588646</v>
      </c>
      <c r="AK7267" s="8" t="s">
        <v>4</v>
      </c>
      <c r="AL7267" s="8" t="s">
        <v>5</v>
      </c>
      <c r="AM7267" s="8">
        <v>2</v>
      </c>
      <c r="AN7267" s="165">
        <v>122.3</v>
      </c>
      <c r="AO7267" s="161">
        <v>7271</v>
      </c>
      <c r="AP7267" s="159" t="s">
        <v>18</v>
      </c>
    </row>
    <row r="7268" spans="17:42" x14ac:dyDescent="0.25">
      <c r="Q7268" s="161">
        <v>10550</v>
      </c>
      <c r="R7268" s="163">
        <v>7.9916000000000001E-2</v>
      </c>
      <c r="S7268" s="8" t="s">
        <v>9</v>
      </c>
      <c r="T7268" s="8" t="s">
        <v>10</v>
      </c>
      <c r="U7268" s="8">
        <v>1</v>
      </c>
      <c r="V7268" s="165">
        <v>97.12</v>
      </c>
      <c r="W7268" s="161">
        <v>7265</v>
      </c>
      <c r="X7268" s="159" t="s">
        <v>20</v>
      </c>
      <c r="AI7268" s="161">
        <v>6138</v>
      </c>
      <c r="AJ7268" s="163">
        <v>0.23211799999999999</v>
      </c>
      <c r="AK7268" s="8" t="s">
        <v>9</v>
      </c>
      <c r="AL7268" s="8" t="s">
        <v>10</v>
      </c>
      <c r="AM7268" s="8">
        <v>2</v>
      </c>
      <c r="AN7268" s="165">
        <v>102.29</v>
      </c>
      <c r="AO7268" s="161">
        <v>7272</v>
      </c>
      <c r="AP7268" s="159" t="s">
        <v>20</v>
      </c>
    </row>
    <row r="7269" spans="17:42" x14ac:dyDescent="0.25">
      <c r="Q7269" s="161">
        <v>10569</v>
      </c>
      <c r="R7269" s="163">
        <v>0.202679</v>
      </c>
      <c r="S7269" s="8" t="s">
        <v>4</v>
      </c>
      <c r="T7269" s="8" t="s">
        <v>5</v>
      </c>
      <c r="U7269" s="8">
        <v>1</v>
      </c>
      <c r="V7269" s="165">
        <v>63.19</v>
      </c>
      <c r="W7269" s="161">
        <v>7266</v>
      </c>
      <c r="X7269" s="159" t="s">
        <v>20</v>
      </c>
      <c r="AI7269" s="161">
        <v>6142</v>
      </c>
      <c r="AJ7269" s="163">
        <v>0.163438</v>
      </c>
      <c r="AK7269" s="8" t="s">
        <v>4</v>
      </c>
      <c r="AL7269" s="8" t="s">
        <v>5</v>
      </c>
      <c r="AM7269" s="8">
        <v>2</v>
      </c>
      <c r="AN7269" s="165">
        <v>107.12</v>
      </c>
      <c r="AO7269" s="161">
        <v>7273</v>
      </c>
      <c r="AP7269" s="159" t="s">
        <v>18</v>
      </c>
    </row>
    <row r="7270" spans="17:42" x14ac:dyDescent="0.25">
      <c r="Q7270" s="161">
        <v>10581</v>
      </c>
      <c r="R7270" s="163">
        <v>0.38385799999999998</v>
      </c>
      <c r="S7270" s="8" t="s">
        <v>4</v>
      </c>
      <c r="T7270" s="8" t="s">
        <v>5</v>
      </c>
      <c r="U7270" s="8">
        <v>1</v>
      </c>
      <c r="V7270" s="165">
        <v>80.02</v>
      </c>
      <c r="W7270" s="161">
        <v>7267</v>
      </c>
      <c r="X7270" s="159" t="s">
        <v>20</v>
      </c>
      <c r="AI7270" s="161">
        <v>6145</v>
      </c>
      <c r="AJ7270" s="163">
        <v>0.153505</v>
      </c>
      <c r="AK7270" s="8" t="s">
        <v>11</v>
      </c>
      <c r="AL7270" s="8" t="s">
        <v>10</v>
      </c>
      <c r="AM7270" s="8">
        <v>2</v>
      </c>
      <c r="AN7270" s="165">
        <v>107.12</v>
      </c>
      <c r="AO7270" s="161">
        <v>7274</v>
      </c>
      <c r="AP7270" s="159" t="s">
        <v>18</v>
      </c>
    </row>
    <row r="7271" spans="17:42" x14ac:dyDescent="0.25">
      <c r="Q7271" s="161">
        <v>10598</v>
      </c>
      <c r="R7271" s="163">
        <v>0.44917600000000002</v>
      </c>
      <c r="S7271" s="8" t="s">
        <v>4</v>
      </c>
      <c r="T7271" s="8" t="s">
        <v>5</v>
      </c>
      <c r="U7271" s="8">
        <v>1</v>
      </c>
      <c r="V7271" s="165">
        <v>97.7</v>
      </c>
      <c r="W7271" s="161">
        <v>7268</v>
      </c>
      <c r="X7271" s="159" t="s">
        <v>20</v>
      </c>
      <c r="AI7271" s="161">
        <v>6157</v>
      </c>
      <c r="AJ7271" s="163">
        <v>0.28744799999999998</v>
      </c>
      <c r="AK7271" s="8" t="s">
        <v>9</v>
      </c>
      <c r="AL7271" s="8" t="s">
        <v>10</v>
      </c>
      <c r="AM7271" s="8">
        <v>2</v>
      </c>
      <c r="AN7271" s="165">
        <v>106.37</v>
      </c>
      <c r="AO7271" s="161">
        <v>7275</v>
      </c>
      <c r="AP7271" s="159" t="s">
        <v>20</v>
      </c>
    </row>
    <row r="7272" spans="17:42" x14ac:dyDescent="0.25">
      <c r="Q7272" s="161">
        <v>10605</v>
      </c>
      <c r="R7272" s="163">
        <v>0.114264</v>
      </c>
      <c r="S7272" s="8" t="s">
        <v>4</v>
      </c>
      <c r="T7272" s="8" t="s">
        <v>5</v>
      </c>
      <c r="U7272" s="8">
        <v>1</v>
      </c>
      <c r="V7272" s="165">
        <v>63.21</v>
      </c>
      <c r="W7272" s="161">
        <v>7269</v>
      </c>
      <c r="X7272" s="159" t="s">
        <v>20</v>
      </c>
      <c r="AI7272" s="161">
        <v>6159</v>
      </c>
      <c r="AJ7272" s="163">
        <v>0.25289499999999998</v>
      </c>
      <c r="AK7272" s="8" t="s">
        <v>4</v>
      </c>
      <c r="AL7272" s="8" t="s">
        <v>5</v>
      </c>
      <c r="AM7272" s="8">
        <v>2</v>
      </c>
      <c r="AN7272" s="165">
        <v>110.87</v>
      </c>
      <c r="AO7272" s="161">
        <v>7276</v>
      </c>
      <c r="AP7272" s="159" t="s">
        <v>20</v>
      </c>
    </row>
    <row r="7273" spans="17:42" x14ac:dyDescent="0.25">
      <c r="Q7273" s="161">
        <v>10610</v>
      </c>
      <c r="R7273" s="163">
        <v>0.28465200000000002</v>
      </c>
      <c r="S7273" s="8" t="s">
        <v>4</v>
      </c>
      <c r="T7273" s="8" t="s">
        <v>5</v>
      </c>
      <c r="U7273" s="8">
        <v>1</v>
      </c>
      <c r="V7273" s="165">
        <v>66.38</v>
      </c>
      <c r="W7273" s="161">
        <v>7270</v>
      </c>
      <c r="X7273" s="159" t="s">
        <v>20</v>
      </c>
      <c r="AI7273" s="161">
        <v>6162</v>
      </c>
      <c r="AJ7273" s="163">
        <v>0.78629099999999996</v>
      </c>
      <c r="AK7273" s="8" t="s">
        <v>9</v>
      </c>
      <c r="AL7273" s="8" t="s">
        <v>10</v>
      </c>
      <c r="AM7273" s="8">
        <v>2</v>
      </c>
      <c r="AN7273" s="165">
        <v>116.34</v>
      </c>
      <c r="AO7273" s="161">
        <v>7277</v>
      </c>
      <c r="AP7273" s="159" t="s">
        <v>18</v>
      </c>
    </row>
    <row r="7274" spans="17:42" x14ac:dyDescent="0.25">
      <c r="Q7274" s="161">
        <v>10615</v>
      </c>
      <c r="R7274" s="163">
        <v>0.62634999999999996</v>
      </c>
      <c r="S7274" s="8" t="s">
        <v>4</v>
      </c>
      <c r="T7274" s="8" t="s">
        <v>5</v>
      </c>
      <c r="U7274" s="8">
        <v>1</v>
      </c>
      <c r="V7274" s="165">
        <v>63.55</v>
      </c>
      <c r="W7274" s="161">
        <v>7271</v>
      </c>
      <c r="X7274" s="159" t="s">
        <v>20</v>
      </c>
      <c r="AI7274" s="161">
        <v>6168</v>
      </c>
      <c r="AJ7274" s="163">
        <v>0.41170899999999999</v>
      </c>
      <c r="AK7274" s="8" t="s">
        <v>7</v>
      </c>
      <c r="AL7274" s="8" t="s">
        <v>5</v>
      </c>
      <c r="AM7274" s="8">
        <v>2</v>
      </c>
      <c r="AN7274" s="165">
        <v>100.11</v>
      </c>
      <c r="AO7274" s="161">
        <v>7278</v>
      </c>
      <c r="AP7274" s="159" t="s">
        <v>18</v>
      </c>
    </row>
    <row r="7275" spans="17:42" x14ac:dyDescent="0.25">
      <c r="Q7275" s="161">
        <v>10659</v>
      </c>
      <c r="R7275" s="163">
        <v>0.36760199999999998</v>
      </c>
      <c r="S7275" s="8" t="s">
        <v>4</v>
      </c>
      <c r="T7275" s="8" t="s">
        <v>5</v>
      </c>
      <c r="U7275" s="8">
        <v>1</v>
      </c>
      <c r="V7275" s="165">
        <v>92.51</v>
      </c>
      <c r="W7275" s="161">
        <v>7272</v>
      </c>
      <c r="X7275" s="159" t="s">
        <v>19</v>
      </c>
      <c r="AI7275" s="161">
        <v>6170</v>
      </c>
      <c r="AJ7275" s="163">
        <v>0.205817</v>
      </c>
      <c r="AK7275" s="8" t="s">
        <v>9</v>
      </c>
      <c r="AL7275" s="8" t="s">
        <v>10</v>
      </c>
      <c r="AM7275" s="8">
        <v>2</v>
      </c>
      <c r="AN7275" s="165">
        <v>114.42</v>
      </c>
      <c r="AO7275" s="161">
        <v>7279</v>
      </c>
      <c r="AP7275" s="159" t="s">
        <v>20</v>
      </c>
    </row>
    <row r="7276" spans="17:42" x14ac:dyDescent="0.25">
      <c r="Q7276" s="161">
        <v>10665</v>
      </c>
      <c r="R7276" s="163">
        <v>0.327787</v>
      </c>
      <c r="S7276" s="8" t="s">
        <v>4</v>
      </c>
      <c r="T7276" s="8" t="s">
        <v>5</v>
      </c>
      <c r="U7276" s="8">
        <v>1</v>
      </c>
      <c r="V7276" s="165">
        <v>60.97</v>
      </c>
      <c r="W7276" s="161">
        <v>7273</v>
      </c>
      <c r="X7276" s="159" t="s">
        <v>17</v>
      </c>
      <c r="AI7276" s="161">
        <v>6173</v>
      </c>
      <c r="AJ7276" s="163">
        <v>0.16226499999999999</v>
      </c>
      <c r="AK7276" s="8" t="s">
        <v>4</v>
      </c>
      <c r="AL7276" s="8" t="s">
        <v>5</v>
      </c>
      <c r="AM7276" s="8">
        <v>2</v>
      </c>
      <c r="AN7276" s="165">
        <v>109.03</v>
      </c>
      <c r="AO7276" s="161">
        <v>7280</v>
      </c>
      <c r="AP7276" s="159" t="s">
        <v>20</v>
      </c>
    </row>
    <row r="7277" spans="17:42" x14ac:dyDescent="0.25">
      <c r="Q7277" s="161">
        <v>10667</v>
      </c>
      <c r="R7277" s="163">
        <v>0.31033300000000003</v>
      </c>
      <c r="S7277" s="8" t="s">
        <v>4</v>
      </c>
      <c r="T7277" s="8" t="s">
        <v>5</v>
      </c>
      <c r="U7277" s="8">
        <v>1</v>
      </c>
      <c r="V7277" s="165">
        <v>65.88</v>
      </c>
      <c r="W7277" s="161">
        <v>7274</v>
      </c>
      <c r="X7277" s="159" t="s">
        <v>20</v>
      </c>
      <c r="AI7277" s="161">
        <v>6186</v>
      </c>
      <c r="AJ7277" s="163">
        <v>0.36578899999999998</v>
      </c>
      <c r="AK7277" s="8" t="s">
        <v>6</v>
      </c>
      <c r="AL7277" s="8" t="s">
        <v>5</v>
      </c>
      <c r="AM7277" s="8">
        <v>2</v>
      </c>
      <c r="AN7277" s="165">
        <v>103.41</v>
      </c>
      <c r="AO7277" s="161">
        <v>7281</v>
      </c>
      <c r="AP7277" s="159" t="s">
        <v>18</v>
      </c>
    </row>
    <row r="7278" spans="17:42" x14ac:dyDescent="0.25">
      <c r="Q7278" s="161">
        <v>10672</v>
      </c>
      <c r="R7278" s="163">
        <v>0.16245599999999999</v>
      </c>
      <c r="S7278" s="8" t="s">
        <v>4</v>
      </c>
      <c r="T7278" s="8" t="s">
        <v>5</v>
      </c>
      <c r="U7278" s="8">
        <v>1</v>
      </c>
      <c r="V7278" s="165">
        <v>82.32</v>
      </c>
      <c r="W7278" s="161">
        <v>7275</v>
      </c>
      <c r="X7278" s="159" t="s">
        <v>20</v>
      </c>
      <c r="AI7278" s="161">
        <v>6192</v>
      </c>
      <c r="AJ7278" s="163">
        <v>0.192716</v>
      </c>
      <c r="AK7278" s="8" t="s">
        <v>4</v>
      </c>
      <c r="AL7278" s="8" t="s">
        <v>5</v>
      </c>
      <c r="AM7278" s="8">
        <v>2</v>
      </c>
      <c r="AN7278" s="165">
        <v>117.2</v>
      </c>
      <c r="AO7278" s="161">
        <v>7282</v>
      </c>
      <c r="AP7278" s="159" t="s">
        <v>18</v>
      </c>
    </row>
    <row r="7279" spans="17:42" x14ac:dyDescent="0.25">
      <c r="Q7279" s="161">
        <v>10674</v>
      </c>
      <c r="R7279" s="163">
        <v>0.22995299999999999</v>
      </c>
      <c r="S7279" s="8" t="s">
        <v>4</v>
      </c>
      <c r="T7279" s="8" t="s">
        <v>5</v>
      </c>
      <c r="U7279" s="8">
        <v>1</v>
      </c>
      <c r="V7279" s="165">
        <v>97.26</v>
      </c>
      <c r="W7279" s="161">
        <v>7276</v>
      </c>
      <c r="X7279" s="159" t="s">
        <v>20</v>
      </c>
      <c r="AI7279" s="161">
        <v>6203</v>
      </c>
      <c r="AJ7279" s="163">
        <v>0.40270299999999998</v>
      </c>
      <c r="AK7279" s="8" t="s">
        <v>6</v>
      </c>
      <c r="AL7279" s="8" t="s">
        <v>5</v>
      </c>
      <c r="AM7279" s="8">
        <v>2</v>
      </c>
      <c r="AN7279" s="165">
        <v>103.35</v>
      </c>
      <c r="AO7279" s="161">
        <v>7283</v>
      </c>
      <c r="AP7279" s="159" t="s">
        <v>20</v>
      </c>
    </row>
    <row r="7280" spans="17:42" x14ac:dyDescent="0.25">
      <c r="Q7280" s="161">
        <v>10702</v>
      </c>
      <c r="R7280" s="163">
        <v>0.37506299999999998</v>
      </c>
      <c r="S7280" s="8" t="s">
        <v>4</v>
      </c>
      <c r="T7280" s="8" t="s">
        <v>5</v>
      </c>
      <c r="U7280" s="8">
        <v>1</v>
      </c>
      <c r="V7280" s="165">
        <v>66.81</v>
      </c>
      <c r="W7280" s="161">
        <v>7277</v>
      </c>
      <c r="X7280" s="159" t="s">
        <v>20</v>
      </c>
      <c r="AI7280" s="161">
        <v>6230</v>
      </c>
      <c r="AJ7280" s="163">
        <v>0.33101000000000003</v>
      </c>
      <c r="AK7280" s="8" t="s">
        <v>4</v>
      </c>
      <c r="AL7280" s="8" t="s">
        <v>5</v>
      </c>
      <c r="AM7280" s="8">
        <v>2</v>
      </c>
      <c r="AN7280" s="165">
        <v>121.19</v>
      </c>
      <c r="AO7280" s="161">
        <v>7284</v>
      </c>
      <c r="AP7280" s="159" t="s">
        <v>20</v>
      </c>
    </row>
    <row r="7281" spans="17:42" x14ac:dyDescent="0.25">
      <c r="Q7281" s="161">
        <v>10710</v>
      </c>
      <c r="R7281" s="163">
        <v>0.64554400000000001</v>
      </c>
      <c r="S7281" s="8" t="s">
        <v>4</v>
      </c>
      <c r="T7281" s="8" t="s">
        <v>5</v>
      </c>
      <c r="U7281" s="8">
        <v>1</v>
      </c>
      <c r="V7281" s="165">
        <v>60.11</v>
      </c>
      <c r="W7281" s="161">
        <v>7278</v>
      </c>
      <c r="X7281" s="159" t="s">
        <v>20</v>
      </c>
      <c r="AI7281" s="161">
        <v>6234</v>
      </c>
      <c r="AJ7281" s="163">
        <v>0.27556599999999998</v>
      </c>
      <c r="AK7281" s="8" t="s">
        <v>4</v>
      </c>
      <c r="AL7281" s="8" t="s">
        <v>5</v>
      </c>
      <c r="AM7281" s="8">
        <v>2</v>
      </c>
      <c r="AN7281" s="165">
        <v>115.08</v>
      </c>
      <c r="AO7281" s="161">
        <v>7285</v>
      </c>
      <c r="AP7281" s="159" t="s">
        <v>18</v>
      </c>
    </row>
    <row r="7282" spans="17:42" x14ac:dyDescent="0.25">
      <c r="Q7282" s="161">
        <v>10712</v>
      </c>
      <c r="R7282" s="163">
        <v>0.33803899999999998</v>
      </c>
      <c r="S7282" s="8" t="s">
        <v>4</v>
      </c>
      <c r="T7282" s="8" t="s">
        <v>5</v>
      </c>
      <c r="U7282" s="8">
        <v>1</v>
      </c>
      <c r="V7282" s="165">
        <v>77.09</v>
      </c>
      <c r="W7282" s="161">
        <v>7279</v>
      </c>
      <c r="X7282" s="159" t="s">
        <v>20</v>
      </c>
      <c r="AI7282" s="161">
        <v>6236</v>
      </c>
      <c r="AJ7282" s="163">
        <v>0.50829199999999997</v>
      </c>
      <c r="AK7282" s="8" t="s">
        <v>4</v>
      </c>
      <c r="AL7282" s="8" t="s">
        <v>5</v>
      </c>
      <c r="AM7282" s="8">
        <v>2</v>
      </c>
      <c r="AN7282" s="165">
        <v>118.93</v>
      </c>
      <c r="AO7282" s="161">
        <v>7286</v>
      </c>
      <c r="AP7282" s="159" t="s">
        <v>20</v>
      </c>
    </row>
    <row r="7283" spans="17:42" x14ac:dyDescent="0.25">
      <c r="Q7283" s="161">
        <v>10739</v>
      </c>
      <c r="R7283" s="163">
        <v>0.457459</v>
      </c>
      <c r="S7283" s="8" t="s">
        <v>12</v>
      </c>
      <c r="T7283" s="8" t="s">
        <v>13</v>
      </c>
      <c r="U7283" s="8">
        <v>1</v>
      </c>
      <c r="V7283" s="165">
        <v>90.83</v>
      </c>
      <c r="W7283" s="161">
        <v>7280</v>
      </c>
      <c r="X7283" s="159" t="s">
        <v>20</v>
      </c>
      <c r="AI7283" s="161">
        <v>6260</v>
      </c>
      <c r="AJ7283" s="163">
        <v>0.58648800000000001</v>
      </c>
      <c r="AK7283" s="8" t="s">
        <v>4</v>
      </c>
      <c r="AL7283" s="8" t="s">
        <v>5</v>
      </c>
      <c r="AM7283" s="8">
        <v>2</v>
      </c>
      <c r="AN7283" s="165">
        <v>114.8</v>
      </c>
      <c r="AO7283" s="161">
        <v>7287</v>
      </c>
      <c r="AP7283" s="159" t="s">
        <v>18</v>
      </c>
    </row>
    <row r="7284" spans="17:42" x14ac:dyDescent="0.25">
      <c r="Q7284" s="161">
        <v>10754</v>
      </c>
      <c r="R7284" s="163">
        <v>0.13483800000000001</v>
      </c>
      <c r="S7284" s="8" t="s">
        <v>4</v>
      </c>
      <c r="T7284" s="8" t="s">
        <v>5</v>
      </c>
      <c r="U7284" s="8">
        <v>1</v>
      </c>
      <c r="V7284" s="165">
        <v>93.4</v>
      </c>
      <c r="W7284" s="161">
        <v>7281</v>
      </c>
      <c r="X7284" s="159" t="s">
        <v>20</v>
      </c>
      <c r="AI7284" s="161">
        <v>6265</v>
      </c>
      <c r="AJ7284" s="163">
        <v>0.35284799999999999</v>
      </c>
      <c r="AK7284" s="8" t="s">
        <v>9</v>
      </c>
      <c r="AL7284" s="8" t="s">
        <v>10</v>
      </c>
      <c r="AM7284" s="8">
        <v>2</v>
      </c>
      <c r="AN7284" s="165">
        <v>114.65</v>
      </c>
      <c r="AO7284" s="161">
        <v>7288</v>
      </c>
      <c r="AP7284" s="159" t="s">
        <v>18</v>
      </c>
    </row>
    <row r="7285" spans="17:42" x14ac:dyDescent="0.25">
      <c r="Q7285" s="161">
        <v>10755</v>
      </c>
      <c r="R7285" s="163">
        <v>0.53881500000000004</v>
      </c>
      <c r="S7285" s="8" t="s">
        <v>4</v>
      </c>
      <c r="T7285" s="8" t="s">
        <v>5</v>
      </c>
      <c r="U7285" s="8">
        <v>1</v>
      </c>
      <c r="V7285" s="165">
        <v>86.09</v>
      </c>
      <c r="W7285" s="161">
        <v>7282</v>
      </c>
      <c r="X7285" s="159" t="s">
        <v>20</v>
      </c>
      <c r="AI7285" s="161">
        <v>6273</v>
      </c>
      <c r="AJ7285" s="163">
        <v>0.15417900000000001</v>
      </c>
      <c r="AK7285" s="8" t="s">
        <v>4</v>
      </c>
      <c r="AL7285" s="8" t="s">
        <v>5</v>
      </c>
      <c r="AM7285" s="8">
        <v>2</v>
      </c>
      <c r="AN7285" s="165">
        <v>123.68</v>
      </c>
      <c r="AO7285" s="161">
        <v>7289</v>
      </c>
      <c r="AP7285" s="159" t="s">
        <v>20</v>
      </c>
    </row>
    <row r="7286" spans="17:42" x14ac:dyDescent="0.25">
      <c r="Q7286" s="161">
        <v>10756</v>
      </c>
      <c r="R7286" s="163">
        <v>0.34437299999999998</v>
      </c>
      <c r="S7286" s="8" t="s">
        <v>4</v>
      </c>
      <c r="T7286" s="8" t="s">
        <v>5</v>
      </c>
      <c r="U7286" s="8">
        <v>1</v>
      </c>
      <c r="V7286" s="165">
        <v>64.03</v>
      </c>
      <c r="W7286" s="161">
        <v>7283</v>
      </c>
      <c r="X7286" s="159" t="s">
        <v>20</v>
      </c>
      <c r="AI7286" s="161">
        <v>6278</v>
      </c>
      <c r="AJ7286" s="163">
        <v>0.22723299999999999</v>
      </c>
      <c r="AK7286" s="8" t="s">
        <v>4</v>
      </c>
      <c r="AL7286" s="8" t="s">
        <v>5</v>
      </c>
      <c r="AM7286" s="8">
        <v>2</v>
      </c>
      <c r="AN7286" s="165">
        <v>117.75</v>
      </c>
      <c r="AO7286" s="161">
        <v>7290</v>
      </c>
      <c r="AP7286" s="159" t="s">
        <v>18</v>
      </c>
    </row>
    <row r="7287" spans="17:42" x14ac:dyDescent="0.25">
      <c r="Q7287" s="161">
        <v>10758</v>
      </c>
      <c r="R7287" s="163">
        <v>0.159278</v>
      </c>
      <c r="S7287" s="8" t="s">
        <v>4</v>
      </c>
      <c r="T7287" s="8" t="s">
        <v>5</v>
      </c>
      <c r="U7287" s="8">
        <v>1</v>
      </c>
      <c r="V7287" s="165">
        <v>93.38</v>
      </c>
      <c r="W7287" s="161">
        <v>7284</v>
      </c>
      <c r="X7287" s="159" t="s">
        <v>20</v>
      </c>
      <c r="AI7287" s="161">
        <v>6280</v>
      </c>
      <c r="AJ7287" s="163">
        <v>0.23608399999999999</v>
      </c>
      <c r="AK7287" s="8" t="s">
        <v>4</v>
      </c>
      <c r="AL7287" s="8" t="s">
        <v>5</v>
      </c>
      <c r="AM7287" s="8">
        <v>2</v>
      </c>
      <c r="AN7287" s="165">
        <v>120.62</v>
      </c>
      <c r="AO7287" s="161">
        <v>7291</v>
      </c>
      <c r="AP7287" s="159" t="s">
        <v>18</v>
      </c>
    </row>
    <row r="7288" spans="17:42" x14ac:dyDescent="0.25">
      <c r="Q7288" s="161">
        <v>10765</v>
      </c>
      <c r="R7288" s="163">
        <v>8.2545999999999994E-2</v>
      </c>
      <c r="S7288" s="8" t="s">
        <v>4</v>
      </c>
      <c r="T7288" s="8" t="s">
        <v>5</v>
      </c>
      <c r="U7288" s="8">
        <v>1</v>
      </c>
      <c r="V7288" s="165">
        <v>93.4</v>
      </c>
      <c r="W7288" s="161">
        <v>7285</v>
      </c>
      <c r="X7288" s="159" t="s">
        <v>20</v>
      </c>
      <c r="AI7288" s="161">
        <v>6282</v>
      </c>
      <c r="AJ7288" s="163">
        <v>0.233794</v>
      </c>
      <c r="AK7288" s="8" t="s">
        <v>6</v>
      </c>
      <c r="AL7288" s="8" t="s">
        <v>5</v>
      </c>
      <c r="AM7288" s="8">
        <v>2</v>
      </c>
      <c r="AN7288" s="165">
        <v>118.07</v>
      </c>
      <c r="AO7288" s="161">
        <v>7292</v>
      </c>
      <c r="AP7288" s="159" t="s">
        <v>20</v>
      </c>
    </row>
    <row r="7289" spans="17:42" x14ac:dyDescent="0.25">
      <c r="Q7289" s="161">
        <v>10780</v>
      </c>
      <c r="R7289" s="163">
        <v>6.8087999999999996E-2</v>
      </c>
      <c r="S7289" s="8" t="s">
        <v>4</v>
      </c>
      <c r="T7289" s="8" t="s">
        <v>5</v>
      </c>
      <c r="U7289" s="8">
        <v>1</v>
      </c>
      <c r="V7289" s="165">
        <v>61.97</v>
      </c>
      <c r="W7289" s="161">
        <v>7286</v>
      </c>
      <c r="X7289" s="159" t="s">
        <v>20</v>
      </c>
      <c r="AI7289" s="161">
        <v>6285</v>
      </c>
      <c r="AJ7289" s="163">
        <v>0.32532699999999998</v>
      </c>
      <c r="AK7289" s="8" t="s">
        <v>9</v>
      </c>
      <c r="AL7289" s="8" t="s">
        <v>10</v>
      </c>
      <c r="AM7289" s="8">
        <v>2</v>
      </c>
      <c r="AN7289" s="165">
        <v>114.03</v>
      </c>
      <c r="AO7289" s="161">
        <v>7293</v>
      </c>
      <c r="AP7289" s="159" t="s">
        <v>20</v>
      </c>
    </row>
    <row r="7290" spans="17:42" x14ac:dyDescent="0.25">
      <c r="Q7290" s="161">
        <v>10783</v>
      </c>
      <c r="R7290" s="163">
        <v>0.394733</v>
      </c>
      <c r="S7290" s="8" t="s">
        <v>4</v>
      </c>
      <c r="T7290" s="8" t="s">
        <v>5</v>
      </c>
      <c r="U7290" s="8">
        <v>1</v>
      </c>
      <c r="V7290" s="165">
        <v>77.47</v>
      </c>
      <c r="W7290" s="161">
        <v>7287</v>
      </c>
      <c r="X7290" s="159" t="s">
        <v>20</v>
      </c>
      <c r="AI7290" s="161">
        <v>6307</v>
      </c>
      <c r="AJ7290" s="163">
        <v>0.236287</v>
      </c>
      <c r="AK7290" s="8" t="s">
        <v>9</v>
      </c>
      <c r="AL7290" s="8" t="s">
        <v>10</v>
      </c>
      <c r="AM7290" s="8">
        <v>2</v>
      </c>
      <c r="AN7290" s="165">
        <v>108.25</v>
      </c>
      <c r="AO7290" s="161">
        <v>7294</v>
      </c>
      <c r="AP7290" s="159" t="s">
        <v>18</v>
      </c>
    </row>
    <row r="7291" spans="17:42" x14ac:dyDescent="0.25">
      <c r="Q7291" s="161">
        <v>10805</v>
      </c>
      <c r="R7291" s="163">
        <v>0.16461999999999999</v>
      </c>
      <c r="S7291" s="8" t="s">
        <v>4</v>
      </c>
      <c r="T7291" s="8" t="s">
        <v>5</v>
      </c>
      <c r="U7291" s="8">
        <v>1</v>
      </c>
      <c r="V7291" s="165">
        <v>63.64</v>
      </c>
      <c r="W7291" s="161">
        <v>7288</v>
      </c>
      <c r="X7291" s="159" t="s">
        <v>20</v>
      </c>
      <c r="AI7291" s="161">
        <v>6318</v>
      </c>
      <c r="AJ7291" s="163">
        <v>0.28913100000000003</v>
      </c>
      <c r="AK7291" s="8" t="s">
        <v>4</v>
      </c>
      <c r="AL7291" s="8" t="s">
        <v>5</v>
      </c>
      <c r="AM7291" s="8">
        <v>2</v>
      </c>
      <c r="AN7291" s="165">
        <v>100.7</v>
      </c>
      <c r="AO7291" s="161">
        <v>7295</v>
      </c>
      <c r="AP7291" s="159" t="s">
        <v>18</v>
      </c>
    </row>
    <row r="7292" spans="17:42" x14ac:dyDescent="0.25">
      <c r="Q7292" s="161">
        <v>10807</v>
      </c>
      <c r="R7292" s="163">
        <v>0.13190099999999999</v>
      </c>
      <c r="S7292" s="8" t="s">
        <v>4</v>
      </c>
      <c r="T7292" s="8" t="s">
        <v>5</v>
      </c>
      <c r="U7292" s="8">
        <v>1</v>
      </c>
      <c r="V7292" s="165">
        <v>62.5</v>
      </c>
      <c r="W7292" s="161">
        <v>7289</v>
      </c>
      <c r="X7292" s="159" t="s">
        <v>20</v>
      </c>
      <c r="AI7292" s="161">
        <v>6324</v>
      </c>
      <c r="AJ7292" s="163">
        <v>0.10056</v>
      </c>
      <c r="AK7292" s="8" t="s">
        <v>4</v>
      </c>
      <c r="AL7292" s="8" t="s">
        <v>5</v>
      </c>
      <c r="AM7292" s="8">
        <v>2</v>
      </c>
      <c r="AN7292" s="165">
        <v>108.43</v>
      </c>
      <c r="AO7292" s="161">
        <v>7296</v>
      </c>
      <c r="AP7292" s="159" t="s">
        <v>18</v>
      </c>
    </row>
    <row r="7293" spans="17:42" x14ac:dyDescent="0.25">
      <c r="Q7293" s="161">
        <v>10811</v>
      </c>
      <c r="R7293" s="163">
        <v>0.38390099999999999</v>
      </c>
      <c r="S7293" s="8" t="s">
        <v>4</v>
      </c>
      <c r="T7293" s="8" t="s">
        <v>5</v>
      </c>
      <c r="U7293" s="8">
        <v>1</v>
      </c>
      <c r="V7293" s="165">
        <v>62.2</v>
      </c>
      <c r="W7293" s="161">
        <v>7290</v>
      </c>
      <c r="X7293" s="159" t="s">
        <v>20</v>
      </c>
      <c r="AI7293" s="161">
        <v>6339</v>
      </c>
      <c r="AJ7293" s="163">
        <v>0.25726599999999999</v>
      </c>
      <c r="AK7293" s="8" t="s">
        <v>4</v>
      </c>
      <c r="AL7293" s="8" t="s">
        <v>5</v>
      </c>
      <c r="AM7293" s="8">
        <v>2</v>
      </c>
      <c r="AN7293" s="165">
        <v>115.47</v>
      </c>
      <c r="AO7293" s="161">
        <v>7297</v>
      </c>
      <c r="AP7293" s="159" t="s">
        <v>18</v>
      </c>
    </row>
    <row r="7294" spans="17:42" x14ac:dyDescent="0.25">
      <c r="Q7294" s="161">
        <v>10823</v>
      </c>
      <c r="R7294" s="163">
        <v>0.444411</v>
      </c>
      <c r="S7294" s="8" t="s">
        <v>4</v>
      </c>
      <c r="T7294" s="8" t="s">
        <v>5</v>
      </c>
      <c r="U7294" s="8">
        <v>1</v>
      </c>
      <c r="V7294" s="165">
        <v>94.72</v>
      </c>
      <c r="W7294" s="161">
        <v>7291</v>
      </c>
      <c r="X7294" s="159" t="s">
        <v>20</v>
      </c>
      <c r="AI7294" s="161">
        <v>6349</v>
      </c>
      <c r="AJ7294" s="163">
        <v>0.59831400000000001</v>
      </c>
      <c r="AK7294" s="8" t="s">
        <v>4</v>
      </c>
      <c r="AL7294" s="8" t="s">
        <v>5</v>
      </c>
      <c r="AM7294" s="8">
        <v>2</v>
      </c>
      <c r="AN7294" s="165">
        <v>117.73</v>
      </c>
      <c r="AO7294" s="161">
        <v>7298</v>
      </c>
      <c r="AP7294" s="159" t="s">
        <v>20</v>
      </c>
    </row>
    <row r="7295" spans="17:42" x14ac:dyDescent="0.25">
      <c r="Q7295" s="161">
        <v>10844</v>
      </c>
      <c r="R7295" s="163">
        <v>0.215393</v>
      </c>
      <c r="S7295" s="8" t="s">
        <v>6</v>
      </c>
      <c r="T7295" s="8" t="s">
        <v>5</v>
      </c>
      <c r="U7295" s="8">
        <v>1</v>
      </c>
      <c r="V7295" s="165">
        <v>72.13</v>
      </c>
      <c r="W7295" s="161">
        <v>7292</v>
      </c>
      <c r="X7295" s="159" t="s">
        <v>20</v>
      </c>
      <c r="AI7295" s="161">
        <v>6355</v>
      </c>
      <c r="AJ7295" s="163">
        <v>0.33251999999999998</v>
      </c>
      <c r="AK7295" s="8" t="s">
        <v>4</v>
      </c>
      <c r="AL7295" s="8" t="s">
        <v>5</v>
      </c>
      <c r="AM7295" s="8">
        <v>2</v>
      </c>
      <c r="AN7295" s="165">
        <v>112.47</v>
      </c>
      <c r="AO7295" s="161">
        <v>7299</v>
      </c>
      <c r="AP7295" s="159" t="s">
        <v>20</v>
      </c>
    </row>
    <row r="7296" spans="17:42" x14ac:dyDescent="0.25">
      <c r="Q7296" s="161">
        <v>10862</v>
      </c>
      <c r="R7296" s="163">
        <v>0.14702399999999999</v>
      </c>
      <c r="S7296" s="8" t="s">
        <v>4</v>
      </c>
      <c r="T7296" s="8" t="s">
        <v>5</v>
      </c>
      <c r="U7296" s="8">
        <v>1</v>
      </c>
      <c r="V7296" s="165">
        <v>68.83</v>
      </c>
      <c r="W7296" s="161">
        <v>7293</v>
      </c>
      <c r="X7296" s="159" t="s">
        <v>20</v>
      </c>
      <c r="AI7296" s="161">
        <v>6383</v>
      </c>
      <c r="AJ7296" s="163">
        <v>0.13047400000000001</v>
      </c>
      <c r="AK7296" s="8" t="s">
        <v>4</v>
      </c>
      <c r="AL7296" s="8" t="s">
        <v>5</v>
      </c>
      <c r="AM7296" s="8">
        <v>2</v>
      </c>
      <c r="AN7296" s="165">
        <v>104.88</v>
      </c>
      <c r="AO7296" s="161">
        <v>7300</v>
      </c>
      <c r="AP7296" s="159" t="s">
        <v>18</v>
      </c>
    </row>
    <row r="7297" spans="17:42" x14ac:dyDescent="0.25">
      <c r="Q7297" s="161">
        <v>10877</v>
      </c>
      <c r="R7297" s="163">
        <v>0.29281000000000001</v>
      </c>
      <c r="S7297" s="8" t="s">
        <v>4</v>
      </c>
      <c r="T7297" s="8" t="s">
        <v>5</v>
      </c>
      <c r="U7297" s="8">
        <v>1</v>
      </c>
      <c r="V7297" s="165">
        <v>65.290000000000006</v>
      </c>
      <c r="W7297" s="161">
        <v>7294</v>
      </c>
      <c r="X7297" s="159" t="s">
        <v>18</v>
      </c>
      <c r="AI7297" s="161">
        <v>6395</v>
      </c>
      <c r="AJ7297" s="163">
        <v>0.32241799999999998</v>
      </c>
      <c r="AK7297" s="8" t="s">
        <v>4</v>
      </c>
      <c r="AL7297" s="8" t="s">
        <v>5</v>
      </c>
      <c r="AM7297" s="8">
        <v>2</v>
      </c>
      <c r="AN7297" s="165">
        <v>110.67</v>
      </c>
      <c r="AO7297" s="161">
        <v>7301</v>
      </c>
      <c r="AP7297" s="159" t="s">
        <v>20</v>
      </c>
    </row>
    <row r="7298" spans="17:42" x14ac:dyDescent="0.25">
      <c r="Q7298" s="161">
        <v>10883</v>
      </c>
      <c r="R7298" s="163">
        <v>0.60280299999999998</v>
      </c>
      <c r="S7298" s="8" t="s">
        <v>12</v>
      </c>
      <c r="T7298" s="8" t="s">
        <v>13</v>
      </c>
      <c r="U7298" s="8">
        <v>1</v>
      </c>
      <c r="V7298" s="165">
        <v>99.98</v>
      </c>
      <c r="W7298" s="161">
        <v>7295</v>
      </c>
      <c r="X7298" s="159" t="s">
        <v>19</v>
      </c>
      <c r="AI7298" s="161">
        <v>6403</v>
      </c>
      <c r="AJ7298" s="163">
        <v>0.31790499999999999</v>
      </c>
      <c r="AK7298" s="8" t="s">
        <v>6</v>
      </c>
      <c r="AL7298" s="8" t="s">
        <v>5</v>
      </c>
      <c r="AM7298" s="8">
        <v>2</v>
      </c>
      <c r="AN7298" s="165">
        <v>122.55</v>
      </c>
      <c r="AO7298" s="161">
        <v>7302</v>
      </c>
      <c r="AP7298" s="159" t="s">
        <v>20</v>
      </c>
    </row>
    <row r="7299" spans="17:42" x14ac:dyDescent="0.25">
      <c r="Q7299" s="161">
        <v>10900</v>
      </c>
      <c r="R7299" s="163">
        <v>8.7171999999999999E-2</v>
      </c>
      <c r="S7299" s="8" t="s">
        <v>4</v>
      </c>
      <c r="T7299" s="8" t="s">
        <v>5</v>
      </c>
      <c r="U7299" s="8">
        <v>1</v>
      </c>
      <c r="V7299" s="165">
        <v>98.11</v>
      </c>
      <c r="W7299" s="161">
        <v>7296</v>
      </c>
      <c r="X7299" s="159" t="s">
        <v>20</v>
      </c>
      <c r="AI7299" s="161">
        <v>6405</v>
      </c>
      <c r="AJ7299" s="163">
        <v>0.24923600000000001</v>
      </c>
      <c r="AK7299" s="8" t="s">
        <v>4</v>
      </c>
      <c r="AL7299" s="8" t="s">
        <v>5</v>
      </c>
      <c r="AM7299" s="8">
        <v>2</v>
      </c>
      <c r="AN7299" s="165">
        <v>107</v>
      </c>
      <c r="AO7299" s="161">
        <v>7303</v>
      </c>
      <c r="AP7299" s="159" t="s">
        <v>20</v>
      </c>
    </row>
    <row r="7300" spans="17:42" x14ac:dyDescent="0.25">
      <c r="Q7300" s="161">
        <v>10952</v>
      </c>
      <c r="R7300" s="163">
        <v>0.19852900000000001</v>
      </c>
      <c r="S7300" s="8" t="s">
        <v>4</v>
      </c>
      <c r="T7300" s="8" t="s">
        <v>5</v>
      </c>
      <c r="U7300" s="8">
        <v>1</v>
      </c>
      <c r="V7300" s="165">
        <v>69.790000000000006</v>
      </c>
      <c r="W7300" s="161">
        <v>7297</v>
      </c>
      <c r="X7300" s="159" t="s">
        <v>20</v>
      </c>
      <c r="AI7300" s="161">
        <v>6417</v>
      </c>
      <c r="AJ7300" s="163">
        <v>0.31462299999999999</v>
      </c>
      <c r="AK7300" s="8" t="s">
        <v>4</v>
      </c>
      <c r="AL7300" s="8" t="s">
        <v>5</v>
      </c>
      <c r="AM7300" s="8">
        <v>2</v>
      </c>
      <c r="AN7300" s="165">
        <v>113</v>
      </c>
      <c r="AO7300" s="161">
        <v>7304</v>
      </c>
      <c r="AP7300" s="159" t="s">
        <v>20</v>
      </c>
    </row>
    <row r="7301" spans="17:42" x14ac:dyDescent="0.25">
      <c r="Q7301" s="161">
        <v>10954</v>
      </c>
      <c r="R7301" s="163">
        <v>0.11713</v>
      </c>
      <c r="S7301" s="8" t="s">
        <v>4</v>
      </c>
      <c r="T7301" s="8" t="s">
        <v>5</v>
      </c>
      <c r="U7301" s="8">
        <v>1</v>
      </c>
      <c r="V7301" s="165">
        <v>62.93</v>
      </c>
      <c r="W7301" s="161">
        <v>7298</v>
      </c>
      <c r="X7301" s="159" t="s">
        <v>20</v>
      </c>
      <c r="AI7301" s="161">
        <v>6422</v>
      </c>
      <c r="AJ7301" s="163">
        <v>8.6538000000000004E-2</v>
      </c>
      <c r="AK7301" s="8" t="s">
        <v>7</v>
      </c>
      <c r="AL7301" s="8" t="s">
        <v>5</v>
      </c>
      <c r="AM7301" s="8">
        <v>2</v>
      </c>
      <c r="AN7301" s="165">
        <v>113.93</v>
      </c>
      <c r="AO7301" s="161">
        <v>7305</v>
      </c>
      <c r="AP7301" s="159" t="s">
        <v>18</v>
      </c>
    </row>
    <row r="7302" spans="17:42" x14ac:dyDescent="0.25">
      <c r="Q7302" s="161">
        <v>10993</v>
      </c>
      <c r="R7302" s="163">
        <v>0.23628099999999999</v>
      </c>
      <c r="S7302" s="8" t="s">
        <v>12</v>
      </c>
      <c r="T7302" s="8" t="s">
        <v>13</v>
      </c>
      <c r="U7302" s="8">
        <v>1</v>
      </c>
      <c r="V7302" s="165">
        <v>99.08</v>
      </c>
      <c r="W7302" s="161">
        <v>7299</v>
      </c>
      <c r="X7302" s="159" t="s">
        <v>20</v>
      </c>
      <c r="AI7302" s="161">
        <v>6433</v>
      </c>
      <c r="AJ7302" s="163">
        <v>5.3506999999999999E-2</v>
      </c>
      <c r="AK7302" s="8" t="s">
        <v>9</v>
      </c>
      <c r="AL7302" s="8" t="s">
        <v>10</v>
      </c>
      <c r="AM7302" s="8">
        <v>2</v>
      </c>
      <c r="AN7302" s="165">
        <v>114.98</v>
      </c>
      <c r="AO7302" s="161">
        <v>7306</v>
      </c>
      <c r="AP7302" s="159" t="s">
        <v>18</v>
      </c>
    </row>
    <row r="7303" spans="17:42" x14ac:dyDescent="0.25">
      <c r="Q7303" s="161">
        <v>11001</v>
      </c>
      <c r="R7303" s="163">
        <v>0.34725200000000001</v>
      </c>
      <c r="S7303" s="8" t="s">
        <v>4</v>
      </c>
      <c r="T7303" s="8" t="s">
        <v>5</v>
      </c>
      <c r="U7303" s="8">
        <v>1</v>
      </c>
      <c r="V7303" s="165">
        <v>63.12</v>
      </c>
      <c r="W7303" s="161">
        <v>7300</v>
      </c>
      <c r="X7303" s="159" t="s">
        <v>20</v>
      </c>
      <c r="AI7303" s="161">
        <v>6437</v>
      </c>
      <c r="AJ7303" s="163">
        <v>0.587337</v>
      </c>
      <c r="AK7303" s="8" t="s">
        <v>4</v>
      </c>
      <c r="AL7303" s="8" t="s">
        <v>5</v>
      </c>
      <c r="AM7303" s="8">
        <v>2</v>
      </c>
      <c r="AN7303" s="165">
        <v>110.22</v>
      </c>
      <c r="AO7303" s="161">
        <v>7307</v>
      </c>
      <c r="AP7303" s="159" t="s">
        <v>18</v>
      </c>
    </row>
    <row r="7304" spans="17:42" x14ac:dyDescent="0.25">
      <c r="Q7304" s="161">
        <v>11008</v>
      </c>
      <c r="R7304" s="163">
        <v>0.14530499999999999</v>
      </c>
      <c r="S7304" s="8" t="s">
        <v>4</v>
      </c>
      <c r="T7304" s="8" t="s">
        <v>5</v>
      </c>
      <c r="U7304" s="8">
        <v>1</v>
      </c>
      <c r="V7304" s="165">
        <v>62.94</v>
      </c>
      <c r="W7304" s="161">
        <v>7301</v>
      </c>
      <c r="X7304" s="159" t="s">
        <v>20</v>
      </c>
      <c r="AI7304" s="161">
        <v>6450</v>
      </c>
      <c r="AJ7304" s="163">
        <v>0.38907199999999997</v>
      </c>
      <c r="AK7304" s="8" t="s">
        <v>4</v>
      </c>
      <c r="AL7304" s="8" t="s">
        <v>5</v>
      </c>
      <c r="AM7304" s="8">
        <v>2</v>
      </c>
      <c r="AN7304" s="165">
        <v>107.53</v>
      </c>
      <c r="AO7304" s="161">
        <v>7308</v>
      </c>
      <c r="AP7304" s="159" t="s">
        <v>20</v>
      </c>
    </row>
    <row r="7305" spans="17:42" x14ac:dyDescent="0.25">
      <c r="Q7305" s="161">
        <v>11013</v>
      </c>
      <c r="R7305" s="163">
        <v>0.18482599999999999</v>
      </c>
      <c r="S7305" s="8" t="s">
        <v>4</v>
      </c>
      <c r="T7305" s="8" t="s">
        <v>5</v>
      </c>
      <c r="U7305" s="8">
        <v>1</v>
      </c>
      <c r="V7305" s="165">
        <v>98.9</v>
      </c>
      <c r="W7305" s="161">
        <v>7302</v>
      </c>
      <c r="X7305" s="159" t="s">
        <v>20</v>
      </c>
      <c r="AI7305" s="161">
        <v>6458</v>
      </c>
      <c r="AJ7305" s="163">
        <v>0.23239199999999999</v>
      </c>
      <c r="AK7305" s="8" t="s">
        <v>6</v>
      </c>
      <c r="AL7305" s="8" t="s">
        <v>5</v>
      </c>
      <c r="AM7305" s="8">
        <v>2</v>
      </c>
      <c r="AN7305" s="165">
        <v>113.94</v>
      </c>
      <c r="AO7305" s="161">
        <v>7309</v>
      </c>
      <c r="AP7305" s="159" t="s">
        <v>18</v>
      </c>
    </row>
    <row r="7306" spans="17:42" x14ac:dyDescent="0.25">
      <c r="Q7306" s="161">
        <v>11071</v>
      </c>
      <c r="R7306" s="163">
        <v>0.18500800000000001</v>
      </c>
      <c r="S7306" s="8" t="s">
        <v>4</v>
      </c>
      <c r="T7306" s="8" t="s">
        <v>5</v>
      </c>
      <c r="U7306" s="8">
        <v>1</v>
      </c>
      <c r="V7306" s="165">
        <v>68.14</v>
      </c>
      <c r="W7306" s="161">
        <v>7303</v>
      </c>
      <c r="X7306" s="159" t="s">
        <v>19</v>
      </c>
      <c r="AI7306" s="161">
        <v>6460</v>
      </c>
      <c r="AJ7306" s="163">
        <v>0.15166299999999999</v>
      </c>
      <c r="AK7306" s="8" t="s">
        <v>4</v>
      </c>
      <c r="AL7306" s="8" t="s">
        <v>5</v>
      </c>
      <c r="AM7306" s="8">
        <v>2</v>
      </c>
      <c r="AN7306" s="165">
        <v>108.53</v>
      </c>
      <c r="AO7306" s="161">
        <v>7310</v>
      </c>
      <c r="AP7306" s="159" t="s">
        <v>18</v>
      </c>
    </row>
    <row r="7307" spans="17:42" x14ac:dyDescent="0.25">
      <c r="Q7307" s="161">
        <v>11087</v>
      </c>
      <c r="R7307" s="163">
        <v>0.17086000000000001</v>
      </c>
      <c r="S7307" s="8" t="s">
        <v>4</v>
      </c>
      <c r="T7307" s="8" t="s">
        <v>5</v>
      </c>
      <c r="U7307" s="8">
        <v>1</v>
      </c>
      <c r="V7307" s="165">
        <v>99.33</v>
      </c>
      <c r="W7307" s="161">
        <v>7304</v>
      </c>
      <c r="X7307" s="159" t="s">
        <v>20</v>
      </c>
      <c r="AI7307" s="161">
        <v>6467</v>
      </c>
      <c r="AJ7307" s="163">
        <v>0.60827900000000001</v>
      </c>
      <c r="AK7307" s="8" t="s">
        <v>4</v>
      </c>
      <c r="AL7307" s="8" t="s">
        <v>5</v>
      </c>
      <c r="AM7307" s="8">
        <v>2</v>
      </c>
      <c r="AN7307" s="165">
        <v>113.89</v>
      </c>
      <c r="AO7307" s="161">
        <v>7311</v>
      </c>
      <c r="AP7307" s="159" t="s">
        <v>18</v>
      </c>
    </row>
    <row r="7308" spans="17:42" x14ac:dyDescent="0.25">
      <c r="Q7308" s="161">
        <v>11103</v>
      </c>
      <c r="R7308" s="163">
        <v>0.21049699999999999</v>
      </c>
      <c r="S7308" s="8" t="s">
        <v>4</v>
      </c>
      <c r="T7308" s="8" t="s">
        <v>5</v>
      </c>
      <c r="U7308" s="8">
        <v>1</v>
      </c>
      <c r="V7308" s="165">
        <v>99.35</v>
      </c>
      <c r="W7308" s="161">
        <v>7305</v>
      </c>
      <c r="X7308" s="159" t="s">
        <v>17</v>
      </c>
      <c r="AI7308" s="161">
        <v>6469</v>
      </c>
      <c r="AJ7308" s="163">
        <v>0.54555799999999999</v>
      </c>
      <c r="AK7308" s="8" t="s">
        <v>4</v>
      </c>
      <c r="AL7308" s="8" t="s">
        <v>5</v>
      </c>
      <c r="AM7308" s="8">
        <v>2</v>
      </c>
      <c r="AN7308" s="165">
        <v>110.71</v>
      </c>
      <c r="AO7308" s="161">
        <v>7312</v>
      </c>
      <c r="AP7308" s="159" t="s">
        <v>20</v>
      </c>
    </row>
    <row r="7309" spans="17:42" x14ac:dyDescent="0.25">
      <c r="Q7309" s="161">
        <v>11105</v>
      </c>
      <c r="R7309" s="163">
        <v>0.42902099999999999</v>
      </c>
      <c r="S7309" s="8" t="s">
        <v>4</v>
      </c>
      <c r="T7309" s="8" t="s">
        <v>5</v>
      </c>
      <c r="U7309" s="8">
        <v>1</v>
      </c>
      <c r="V7309" s="165">
        <v>98.23</v>
      </c>
      <c r="W7309" s="161">
        <v>7306</v>
      </c>
      <c r="X7309" s="159" t="s">
        <v>20</v>
      </c>
      <c r="AI7309" s="161">
        <v>6477</v>
      </c>
      <c r="AJ7309" s="163">
        <v>0.54476100000000005</v>
      </c>
      <c r="AK7309" s="8" t="s">
        <v>4</v>
      </c>
      <c r="AL7309" s="8" t="s">
        <v>5</v>
      </c>
      <c r="AM7309" s="8">
        <v>2</v>
      </c>
      <c r="AN7309" s="165">
        <v>115.3</v>
      </c>
      <c r="AO7309" s="161">
        <v>7313</v>
      </c>
      <c r="AP7309" s="159" t="s">
        <v>20</v>
      </c>
    </row>
    <row r="7310" spans="17:42" x14ac:dyDescent="0.25">
      <c r="Q7310" s="161">
        <v>11108</v>
      </c>
      <c r="R7310" s="163">
        <v>8.9679999999999996E-2</v>
      </c>
      <c r="S7310" s="8" t="s">
        <v>4</v>
      </c>
      <c r="T7310" s="8" t="s">
        <v>5</v>
      </c>
      <c r="U7310" s="8">
        <v>1</v>
      </c>
      <c r="V7310" s="165">
        <v>99.3</v>
      </c>
      <c r="W7310" s="161">
        <v>7307</v>
      </c>
      <c r="X7310" s="159" t="s">
        <v>20</v>
      </c>
      <c r="AI7310" s="161">
        <v>6482</v>
      </c>
      <c r="AJ7310" s="163">
        <v>0.45700499999999999</v>
      </c>
      <c r="AK7310" s="8" t="s">
        <v>4</v>
      </c>
      <c r="AL7310" s="8" t="s">
        <v>5</v>
      </c>
      <c r="AM7310" s="8">
        <v>2</v>
      </c>
      <c r="AN7310" s="165">
        <v>122.34</v>
      </c>
      <c r="AO7310" s="161">
        <v>7314</v>
      </c>
      <c r="AP7310" s="159" t="s">
        <v>18</v>
      </c>
    </row>
    <row r="7311" spans="17:42" x14ac:dyDescent="0.25">
      <c r="Q7311" s="161">
        <v>11119</v>
      </c>
      <c r="R7311" s="163">
        <v>0.17075299999999999</v>
      </c>
      <c r="S7311" s="8" t="s">
        <v>4</v>
      </c>
      <c r="T7311" s="8" t="s">
        <v>5</v>
      </c>
      <c r="U7311" s="8">
        <v>1</v>
      </c>
      <c r="V7311" s="165">
        <v>97.98</v>
      </c>
      <c r="W7311" s="161">
        <v>7308</v>
      </c>
      <c r="X7311" s="159" t="s">
        <v>20</v>
      </c>
      <c r="AI7311" s="161">
        <v>6484</v>
      </c>
      <c r="AJ7311" s="163">
        <v>0.18394099999999999</v>
      </c>
      <c r="AK7311" s="8" t="s">
        <v>9</v>
      </c>
      <c r="AL7311" s="8" t="s">
        <v>10</v>
      </c>
      <c r="AM7311" s="8">
        <v>2</v>
      </c>
      <c r="AN7311" s="165">
        <v>107.53</v>
      </c>
      <c r="AO7311" s="161">
        <v>7315</v>
      </c>
      <c r="AP7311" s="159" t="s">
        <v>18</v>
      </c>
    </row>
    <row r="7312" spans="17:42" x14ac:dyDescent="0.25">
      <c r="Q7312" s="161">
        <v>11122</v>
      </c>
      <c r="R7312" s="163">
        <v>0.249413</v>
      </c>
      <c r="S7312" s="8" t="s">
        <v>4</v>
      </c>
      <c r="T7312" s="8" t="s">
        <v>5</v>
      </c>
      <c r="U7312" s="8">
        <v>1</v>
      </c>
      <c r="V7312" s="165">
        <v>66.31</v>
      </c>
      <c r="W7312" s="161">
        <v>7309</v>
      </c>
      <c r="X7312" s="159" t="s">
        <v>20</v>
      </c>
      <c r="AI7312" s="161">
        <v>6488</v>
      </c>
      <c r="AJ7312" s="163">
        <v>0.47359000000000001</v>
      </c>
      <c r="AK7312" s="8" t="s">
        <v>4</v>
      </c>
      <c r="AL7312" s="8" t="s">
        <v>5</v>
      </c>
      <c r="AM7312" s="8">
        <v>2</v>
      </c>
      <c r="AN7312" s="165">
        <v>106.06</v>
      </c>
      <c r="AO7312" s="161">
        <v>7316</v>
      </c>
      <c r="AP7312" s="159" t="s">
        <v>20</v>
      </c>
    </row>
    <row r="7313" spans="17:42" x14ac:dyDescent="0.25">
      <c r="Q7313" s="161">
        <v>11138</v>
      </c>
      <c r="R7313" s="163">
        <v>0.25555299999999997</v>
      </c>
      <c r="S7313" s="8" t="s">
        <v>4</v>
      </c>
      <c r="T7313" s="8" t="s">
        <v>5</v>
      </c>
      <c r="U7313" s="8">
        <v>1</v>
      </c>
      <c r="V7313" s="165">
        <v>94.4</v>
      </c>
      <c r="W7313" s="161">
        <v>7310</v>
      </c>
      <c r="X7313" s="159" t="s">
        <v>20</v>
      </c>
      <c r="AI7313" s="161">
        <v>6494</v>
      </c>
      <c r="AJ7313" s="163">
        <v>0.18262999999999999</v>
      </c>
      <c r="AK7313" s="8" t="s">
        <v>9</v>
      </c>
      <c r="AL7313" s="8" t="s">
        <v>10</v>
      </c>
      <c r="AM7313" s="8">
        <v>2</v>
      </c>
      <c r="AN7313" s="165">
        <v>104.14</v>
      </c>
      <c r="AO7313" s="161">
        <v>7317</v>
      </c>
      <c r="AP7313" s="159" t="s">
        <v>18</v>
      </c>
    </row>
    <row r="7314" spans="17:42" x14ac:dyDescent="0.25">
      <c r="Q7314" s="161">
        <v>11141</v>
      </c>
      <c r="R7314" s="163">
        <v>0.20042399999999999</v>
      </c>
      <c r="S7314" s="8" t="s">
        <v>4</v>
      </c>
      <c r="T7314" s="8" t="s">
        <v>5</v>
      </c>
      <c r="U7314" s="8">
        <v>1</v>
      </c>
      <c r="V7314" s="165">
        <v>85.48</v>
      </c>
      <c r="W7314" s="161">
        <v>7311</v>
      </c>
      <c r="X7314" s="159" t="s">
        <v>20</v>
      </c>
      <c r="AI7314" s="161">
        <v>6497</v>
      </c>
      <c r="AJ7314" s="163">
        <v>0.21680099999999999</v>
      </c>
      <c r="AK7314" s="8" t="s">
        <v>4</v>
      </c>
      <c r="AL7314" s="8" t="s">
        <v>5</v>
      </c>
      <c r="AM7314" s="8">
        <v>2</v>
      </c>
      <c r="AN7314" s="165">
        <v>124.11</v>
      </c>
      <c r="AO7314" s="161">
        <v>7318</v>
      </c>
      <c r="AP7314" s="159" t="s">
        <v>20</v>
      </c>
    </row>
    <row r="7315" spans="17:42" x14ac:dyDescent="0.25">
      <c r="Q7315" s="161">
        <v>11143</v>
      </c>
      <c r="R7315" s="163">
        <v>0.23859</v>
      </c>
      <c r="S7315" s="8" t="s">
        <v>4</v>
      </c>
      <c r="T7315" s="8" t="s">
        <v>5</v>
      </c>
      <c r="U7315" s="8">
        <v>1</v>
      </c>
      <c r="V7315" s="165">
        <v>94.66</v>
      </c>
      <c r="W7315" s="161">
        <v>7312</v>
      </c>
      <c r="X7315" s="159" t="s">
        <v>19</v>
      </c>
      <c r="AI7315" s="161">
        <v>6502</v>
      </c>
      <c r="AJ7315" s="163">
        <v>0.29058499999999998</v>
      </c>
      <c r="AK7315" s="8" t="s">
        <v>4</v>
      </c>
      <c r="AL7315" s="8" t="s">
        <v>5</v>
      </c>
      <c r="AM7315" s="8">
        <v>2</v>
      </c>
      <c r="AN7315" s="165">
        <v>114.23</v>
      </c>
      <c r="AO7315" s="161">
        <v>7319</v>
      </c>
      <c r="AP7315" s="159" t="s">
        <v>18</v>
      </c>
    </row>
    <row r="7316" spans="17:42" x14ac:dyDescent="0.25">
      <c r="Q7316" s="161">
        <v>11146</v>
      </c>
      <c r="R7316" s="163">
        <v>0.260577</v>
      </c>
      <c r="S7316" s="8" t="s">
        <v>4</v>
      </c>
      <c r="T7316" s="8" t="s">
        <v>5</v>
      </c>
      <c r="U7316" s="8">
        <v>1</v>
      </c>
      <c r="V7316" s="165">
        <v>90.9</v>
      </c>
      <c r="W7316" s="161">
        <v>7313</v>
      </c>
      <c r="X7316" s="159" t="s">
        <v>17</v>
      </c>
      <c r="AI7316" s="161">
        <v>6514</v>
      </c>
      <c r="AJ7316" s="163">
        <v>0.39779700000000001</v>
      </c>
      <c r="AK7316" s="8" t="s">
        <v>9</v>
      </c>
      <c r="AL7316" s="8" t="s">
        <v>10</v>
      </c>
      <c r="AM7316" s="8">
        <v>2</v>
      </c>
      <c r="AN7316" s="165">
        <v>106.91</v>
      </c>
      <c r="AO7316" s="161">
        <v>7320</v>
      </c>
      <c r="AP7316" s="159" t="s">
        <v>20</v>
      </c>
    </row>
    <row r="7317" spans="17:42" x14ac:dyDescent="0.25">
      <c r="Q7317" s="161">
        <v>11165</v>
      </c>
      <c r="R7317" s="163">
        <v>0.35172599999999998</v>
      </c>
      <c r="S7317" s="8" t="s">
        <v>4</v>
      </c>
      <c r="T7317" s="8" t="s">
        <v>5</v>
      </c>
      <c r="U7317" s="8">
        <v>1</v>
      </c>
      <c r="V7317" s="165">
        <v>61.87</v>
      </c>
      <c r="W7317" s="161">
        <v>7314</v>
      </c>
      <c r="X7317" s="159" t="s">
        <v>20</v>
      </c>
      <c r="AI7317" s="161">
        <v>6519</v>
      </c>
      <c r="AJ7317" s="163">
        <v>0.26022299999999998</v>
      </c>
      <c r="AK7317" s="8" t="s">
        <v>4</v>
      </c>
      <c r="AL7317" s="8" t="s">
        <v>5</v>
      </c>
      <c r="AM7317" s="8">
        <v>2</v>
      </c>
      <c r="AN7317" s="165">
        <v>117.7</v>
      </c>
      <c r="AO7317" s="161">
        <v>7321</v>
      </c>
      <c r="AP7317" s="159" t="s">
        <v>20</v>
      </c>
    </row>
    <row r="7318" spans="17:42" x14ac:dyDescent="0.25">
      <c r="Q7318" s="161">
        <v>11211</v>
      </c>
      <c r="R7318" s="163">
        <v>0.31515700000000002</v>
      </c>
      <c r="S7318" s="8" t="s">
        <v>4</v>
      </c>
      <c r="T7318" s="8" t="s">
        <v>5</v>
      </c>
      <c r="U7318" s="8">
        <v>1</v>
      </c>
      <c r="V7318" s="165">
        <v>61.32</v>
      </c>
      <c r="W7318" s="161">
        <v>7315</v>
      </c>
      <c r="X7318" s="159" t="s">
        <v>20</v>
      </c>
      <c r="AI7318" s="161">
        <v>6526</v>
      </c>
      <c r="AJ7318" s="163">
        <v>0.267266</v>
      </c>
      <c r="AK7318" s="8" t="s">
        <v>4</v>
      </c>
      <c r="AL7318" s="8" t="s">
        <v>5</v>
      </c>
      <c r="AM7318" s="8">
        <v>2</v>
      </c>
      <c r="AN7318" s="165">
        <v>115.9</v>
      </c>
      <c r="AO7318" s="161">
        <v>7322</v>
      </c>
      <c r="AP7318" s="159" t="s">
        <v>18</v>
      </c>
    </row>
    <row r="7319" spans="17:42" x14ac:dyDescent="0.25">
      <c r="Q7319" s="161">
        <v>11265</v>
      </c>
      <c r="R7319" s="163">
        <v>0.45134099999999999</v>
      </c>
      <c r="S7319" s="8" t="s">
        <v>4</v>
      </c>
      <c r="T7319" s="8" t="s">
        <v>5</v>
      </c>
      <c r="U7319" s="8">
        <v>1</v>
      </c>
      <c r="V7319" s="165">
        <v>96.79</v>
      </c>
      <c r="W7319" s="161">
        <v>7316</v>
      </c>
      <c r="X7319" s="159" t="s">
        <v>20</v>
      </c>
      <c r="AI7319" s="161">
        <v>6539</v>
      </c>
      <c r="AJ7319" s="163">
        <v>0.75126599999999999</v>
      </c>
      <c r="AK7319" s="8" t="s">
        <v>9</v>
      </c>
      <c r="AL7319" s="8" t="s">
        <v>10</v>
      </c>
      <c r="AM7319" s="8">
        <v>2</v>
      </c>
      <c r="AN7319" s="165">
        <v>119.99</v>
      </c>
      <c r="AO7319" s="161">
        <v>7323</v>
      </c>
      <c r="AP7319" s="159" t="s">
        <v>18</v>
      </c>
    </row>
    <row r="7320" spans="17:42" x14ac:dyDescent="0.25">
      <c r="Q7320" s="161">
        <v>11266</v>
      </c>
      <c r="R7320" s="163">
        <v>0.24451600000000001</v>
      </c>
      <c r="S7320" s="8" t="s">
        <v>4</v>
      </c>
      <c r="T7320" s="8" t="s">
        <v>5</v>
      </c>
      <c r="U7320" s="8">
        <v>1</v>
      </c>
      <c r="V7320" s="165">
        <v>80.56</v>
      </c>
      <c r="W7320" s="161">
        <v>7317</v>
      </c>
      <c r="X7320" s="159" t="s">
        <v>20</v>
      </c>
      <c r="AI7320" s="161">
        <v>6598</v>
      </c>
      <c r="AJ7320" s="163">
        <v>7.2609999999999994E-2</v>
      </c>
      <c r="AK7320" s="8" t="s">
        <v>6</v>
      </c>
      <c r="AL7320" s="8" t="s">
        <v>5</v>
      </c>
      <c r="AM7320" s="8">
        <v>2</v>
      </c>
      <c r="AN7320" s="165">
        <v>123.71</v>
      </c>
      <c r="AO7320" s="161">
        <v>7324</v>
      </c>
      <c r="AP7320" s="159" t="s">
        <v>20</v>
      </c>
    </row>
    <row r="7321" spans="17:42" x14ac:dyDescent="0.25">
      <c r="Q7321" s="161">
        <v>11270</v>
      </c>
      <c r="R7321" s="163">
        <v>0.23924799999999999</v>
      </c>
      <c r="S7321" s="8" t="s">
        <v>4</v>
      </c>
      <c r="T7321" s="8" t="s">
        <v>5</v>
      </c>
      <c r="U7321" s="8">
        <v>1</v>
      </c>
      <c r="V7321" s="165">
        <v>86.62</v>
      </c>
      <c r="W7321" s="161">
        <v>7318</v>
      </c>
      <c r="X7321" s="159" t="s">
        <v>20</v>
      </c>
      <c r="AI7321" s="161">
        <v>6601</v>
      </c>
      <c r="AJ7321" s="163">
        <v>8.6401000000000006E-2</v>
      </c>
      <c r="AK7321" s="8" t="s">
        <v>6</v>
      </c>
      <c r="AL7321" s="8" t="s">
        <v>5</v>
      </c>
      <c r="AM7321" s="8">
        <v>2</v>
      </c>
      <c r="AN7321" s="165">
        <v>105.64</v>
      </c>
      <c r="AO7321" s="161">
        <v>7325</v>
      </c>
      <c r="AP7321" s="159" t="s">
        <v>18</v>
      </c>
    </row>
    <row r="7322" spans="17:42" x14ac:dyDescent="0.25">
      <c r="Q7322" s="161">
        <v>11282</v>
      </c>
      <c r="R7322" s="163">
        <v>0.16040499999999999</v>
      </c>
      <c r="S7322" s="8" t="s">
        <v>4</v>
      </c>
      <c r="T7322" s="8" t="s">
        <v>5</v>
      </c>
      <c r="U7322" s="8">
        <v>1</v>
      </c>
      <c r="V7322" s="165">
        <v>97.41</v>
      </c>
      <c r="W7322" s="161">
        <v>7319</v>
      </c>
      <c r="X7322" s="159" t="s">
        <v>20</v>
      </c>
      <c r="AI7322" s="161">
        <v>6610</v>
      </c>
      <c r="AJ7322" s="163">
        <v>0.69697200000000004</v>
      </c>
      <c r="AK7322" s="8" t="s">
        <v>4</v>
      </c>
      <c r="AL7322" s="8" t="s">
        <v>5</v>
      </c>
      <c r="AM7322" s="8">
        <v>2</v>
      </c>
      <c r="AN7322" s="165">
        <v>108.29</v>
      </c>
      <c r="AO7322" s="161">
        <v>7326</v>
      </c>
      <c r="AP7322" s="159" t="s">
        <v>18</v>
      </c>
    </row>
    <row r="7323" spans="17:42" x14ac:dyDescent="0.25">
      <c r="Q7323" s="161">
        <v>11289</v>
      </c>
      <c r="R7323" s="163">
        <v>0.41533900000000001</v>
      </c>
      <c r="S7323" s="8" t="s">
        <v>12</v>
      </c>
      <c r="T7323" s="8" t="s">
        <v>13</v>
      </c>
      <c r="U7323" s="8">
        <v>1</v>
      </c>
      <c r="V7323" s="165">
        <v>99.95</v>
      </c>
      <c r="W7323" s="161">
        <v>7320</v>
      </c>
      <c r="X7323" s="159" t="s">
        <v>19</v>
      </c>
      <c r="AI7323" s="161">
        <v>6614</v>
      </c>
      <c r="AJ7323" s="163">
        <v>0.437612</v>
      </c>
      <c r="AK7323" s="8" t="s">
        <v>4</v>
      </c>
      <c r="AL7323" s="8" t="s">
        <v>5</v>
      </c>
      <c r="AM7323" s="8">
        <v>2</v>
      </c>
      <c r="AN7323" s="165">
        <v>124.56</v>
      </c>
      <c r="AO7323" s="161">
        <v>7327</v>
      </c>
      <c r="AP7323" s="159" t="s">
        <v>18</v>
      </c>
    </row>
    <row r="7324" spans="17:42" x14ac:dyDescent="0.25">
      <c r="Q7324" s="161">
        <v>11294</v>
      </c>
      <c r="R7324" s="163">
        <v>0.38994600000000001</v>
      </c>
      <c r="S7324" s="8" t="s">
        <v>4</v>
      </c>
      <c r="T7324" s="8" t="s">
        <v>5</v>
      </c>
      <c r="U7324" s="8">
        <v>1</v>
      </c>
      <c r="V7324" s="165">
        <v>79.790000000000006</v>
      </c>
      <c r="W7324" s="161">
        <v>7321</v>
      </c>
      <c r="X7324" s="159" t="s">
        <v>20</v>
      </c>
      <c r="AI7324" s="161">
        <v>6625</v>
      </c>
      <c r="AJ7324" s="163">
        <v>0.13089600000000001</v>
      </c>
      <c r="AK7324" s="8" t="s">
        <v>4</v>
      </c>
      <c r="AL7324" s="8" t="s">
        <v>5</v>
      </c>
      <c r="AM7324" s="8">
        <v>2</v>
      </c>
      <c r="AN7324" s="165">
        <v>104.02</v>
      </c>
      <c r="AO7324" s="161">
        <v>7328</v>
      </c>
      <c r="AP7324" s="159" t="s">
        <v>20</v>
      </c>
    </row>
    <row r="7325" spans="17:42" x14ac:dyDescent="0.25">
      <c r="Q7325" s="161">
        <v>11298</v>
      </c>
      <c r="R7325" s="163">
        <v>0.33473199999999997</v>
      </c>
      <c r="S7325" s="8" t="s">
        <v>4</v>
      </c>
      <c r="T7325" s="8" t="s">
        <v>5</v>
      </c>
      <c r="U7325" s="8">
        <v>1</v>
      </c>
      <c r="V7325" s="165">
        <v>83.91</v>
      </c>
      <c r="W7325" s="161">
        <v>7322</v>
      </c>
      <c r="X7325" s="159" t="s">
        <v>20</v>
      </c>
      <c r="AI7325" s="161">
        <v>6627</v>
      </c>
      <c r="AJ7325" s="163">
        <v>0.63890000000000002</v>
      </c>
      <c r="AK7325" s="8" t="s">
        <v>4</v>
      </c>
      <c r="AL7325" s="8" t="s">
        <v>5</v>
      </c>
      <c r="AM7325" s="8">
        <v>2</v>
      </c>
      <c r="AN7325" s="165">
        <v>119.58</v>
      </c>
      <c r="AO7325" s="161">
        <v>7329</v>
      </c>
      <c r="AP7325" s="159" t="s">
        <v>18</v>
      </c>
    </row>
    <row r="7326" spans="17:42" x14ac:dyDescent="0.25">
      <c r="Q7326" s="161">
        <v>11302</v>
      </c>
      <c r="R7326" s="163">
        <v>0.29235499999999998</v>
      </c>
      <c r="S7326" s="8" t="s">
        <v>4</v>
      </c>
      <c r="T7326" s="8" t="s">
        <v>5</v>
      </c>
      <c r="U7326" s="8">
        <v>1</v>
      </c>
      <c r="V7326" s="165">
        <v>71.17</v>
      </c>
      <c r="W7326" s="161">
        <v>7323</v>
      </c>
      <c r="X7326" s="159" t="s">
        <v>20</v>
      </c>
      <c r="AI7326" s="161">
        <v>6649</v>
      </c>
      <c r="AJ7326" s="163">
        <v>0.35190100000000002</v>
      </c>
      <c r="AK7326" s="8" t="s">
        <v>4</v>
      </c>
      <c r="AL7326" s="8" t="s">
        <v>5</v>
      </c>
      <c r="AM7326" s="8">
        <v>2</v>
      </c>
      <c r="AN7326" s="165">
        <v>114.19</v>
      </c>
      <c r="AO7326" s="161">
        <v>7330</v>
      </c>
      <c r="AP7326" s="159" t="s">
        <v>18</v>
      </c>
    </row>
    <row r="7327" spans="17:42" x14ac:dyDescent="0.25">
      <c r="Q7327" s="161">
        <v>11333</v>
      </c>
      <c r="R7327" s="163">
        <v>8.4735000000000005E-2</v>
      </c>
      <c r="S7327" s="8" t="s">
        <v>4</v>
      </c>
      <c r="T7327" s="8" t="s">
        <v>5</v>
      </c>
      <c r="U7327" s="8">
        <v>1</v>
      </c>
      <c r="V7327" s="165">
        <v>60.98</v>
      </c>
      <c r="W7327" s="161">
        <v>7324</v>
      </c>
      <c r="X7327" s="159" t="s">
        <v>20</v>
      </c>
      <c r="AI7327" s="161">
        <v>6651</v>
      </c>
      <c r="AJ7327" s="163">
        <v>0.14327000000000001</v>
      </c>
      <c r="AK7327" s="8" t="s">
        <v>4</v>
      </c>
      <c r="AL7327" s="8" t="s">
        <v>5</v>
      </c>
      <c r="AM7327" s="8">
        <v>2</v>
      </c>
      <c r="AN7327" s="165">
        <v>124.62</v>
      </c>
      <c r="AO7327" s="161">
        <v>7331</v>
      </c>
      <c r="AP7327" s="159" t="s">
        <v>18</v>
      </c>
    </row>
    <row r="7328" spans="17:42" x14ac:dyDescent="0.25">
      <c r="Q7328" s="161">
        <v>11334</v>
      </c>
      <c r="R7328" s="163">
        <v>0.357989</v>
      </c>
      <c r="S7328" s="8" t="s">
        <v>4</v>
      </c>
      <c r="T7328" s="8" t="s">
        <v>5</v>
      </c>
      <c r="U7328" s="8">
        <v>1</v>
      </c>
      <c r="V7328" s="165">
        <v>60.69</v>
      </c>
      <c r="W7328" s="161">
        <v>7325</v>
      </c>
      <c r="X7328" s="159" t="s">
        <v>20</v>
      </c>
      <c r="AI7328" s="161">
        <v>6652</v>
      </c>
      <c r="AJ7328" s="163">
        <v>0.31831799999999999</v>
      </c>
      <c r="AK7328" s="8" t="s">
        <v>12</v>
      </c>
      <c r="AL7328" s="8" t="s">
        <v>13</v>
      </c>
      <c r="AM7328" s="8">
        <v>2</v>
      </c>
      <c r="AN7328" s="165">
        <v>118.49</v>
      </c>
      <c r="AO7328" s="161">
        <v>7332</v>
      </c>
      <c r="AP7328" s="159" t="s">
        <v>20</v>
      </c>
    </row>
    <row r="7329" spans="17:42" x14ac:dyDescent="0.25">
      <c r="Q7329" s="161">
        <v>11401</v>
      </c>
      <c r="R7329" s="163">
        <v>0.23039100000000001</v>
      </c>
      <c r="S7329" s="8" t="s">
        <v>6</v>
      </c>
      <c r="T7329" s="8" t="s">
        <v>5</v>
      </c>
      <c r="U7329" s="8">
        <v>1</v>
      </c>
      <c r="V7329" s="165">
        <v>67.36</v>
      </c>
      <c r="W7329" s="161">
        <v>7326</v>
      </c>
      <c r="X7329" s="159" t="s">
        <v>20</v>
      </c>
      <c r="AI7329" s="161">
        <v>6659</v>
      </c>
      <c r="AJ7329" s="163">
        <v>0.44928000000000001</v>
      </c>
      <c r="AK7329" s="8" t="s">
        <v>4</v>
      </c>
      <c r="AL7329" s="8" t="s">
        <v>5</v>
      </c>
      <c r="AM7329" s="8">
        <v>2</v>
      </c>
      <c r="AN7329" s="165">
        <v>122</v>
      </c>
      <c r="AO7329" s="161">
        <v>7333</v>
      </c>
      <c r="AP7329" s="159" t="s">
        <v>18</v>
      </c>
    </row>
    <row r="7330" spans="17:42" x14ac:dyDescent="0.25">
      <c r="Q7330" s="161">
        <v>11404</v>
      </c>
      <c r="R7330" s="163">
        <v>0.18324099999999999</v>
      </c>
      <c r="S7330" s="8" t="s">
        <v>4</v>
      </c>
      <c r="T7330" s="8" t="s">
        <v>5</v>
      </c>
      <c r="U7330" s="8">
        <v>1</v>
      </c>
      <c r="V7330" s="165">
        <v>65.97</v>
      </c>
      <c r="W7330" s="161">
        <v>7327</v>
      </c>
      <c r="X7330" s="159" t="s">
        <v>19</v>
      </c>
      <c r="AI7330" s="161">
        <v>6676</v>
      </c>
      <c r="AJ7330" s="163">
        <v>0.26131199999999999</v>
      </c>
      <c r="AK7330" s="8" t="s">
        <v>9</v>
      </c>
      <c r="AL7330" s="8" t="s">
        <v>10</v>
      </c>
      <c r="AM7330" s="8">
        <v>2</v>
      </c>
      <c r="AN7330" s="165">
        <v>120.95</v>
      </c>
      <c r="AO7330" s="161">
        <v>7334</v>
      </c>
      <c r="AP7330" s="159" t="s">
        <v>20</v>
      </c>
    </row>
    <row r="7331" spans="17:42" x14ac:dyDescent="0.25">
      <c r="Q7331" s="161">
        <v>11406</v>
      </c>
      <c r="R7331" s="163">
        <v>2.5582000000000001E-2</v>
      </c>
      <c r="S7331" s="8" t="s">
        <v>6</v>
      </c>
      <c r="T7331" s="8" t="s">
        <v>5</v>
      </c>
      <c r="U7331" s="8">
        <v>1</v>
      </c>
      <c r="V7331" s="165">
        <v>64.040000000000006</v>
      </c>
      <c r="W7331" s="161">
        <v>7328</v>
      </c>
      <c r="X7331" s="159" t="s">
        <v>20</v>
      </c>
      <c r="AI7331" s="161">
        <v>6678</v>
      </c>
      <c r="AJ7331" s="163">
        <v>7.9972000000000001E-2</v>
      </c>
      <c r="AK7331" s="8" t="s">
        <v>4</v>
      </c>
      <c r="AL7331" s="8" t="s">
        <v>5</v>
      </c>
      <c r="AM7331" s="8">
        <v>2</v>
      </c>
      <c r="AN7331" s="165">
        <v>114.45</v>
      </c>
      <c r="AO7331" s="161">
        <v>7335</v>
      </c>
      <c r="AP7331" s="159" t="s">
        <v>18</v>
      </c>
    </row>
    <row r="7332" spans="17:42" x14ac:dyDescent="0.25">
      <c r="Q7332" s="161">
        <v>11410</v>
      </c>
      <c r="R7332" s="163">
        <v>6.9420999999999997E-2</v>
      </c>
      <c r="S7332" s="8" t="s">
        <v>4</v>
      </c>
      <c r="T7332" s="8" t="s">
        <v>5</v>
      </c>
      <c r="U7332" s="8">
        <v>1</v>
      </c>
      <c r="V7332" s="165">
        <v>86.61</v>
      </c>
      <c r="W7332" s="161">
        <v>7329</v>
      </c>
      <c r="X7332" s="159" t="s">
        <v>20</v>
      </c>
      <c r="AI7332" s="161">
        <v>6682</v>
      </c>
      <c r="AJ7332" s="163">
        <v>0.63554200000000005</v>
      </c>
      <c r="AK7332" s="8" t="s">
        <v>4</v>
      </c>
      <c r="AL7332" s="8" t="s">
        <v>5</v>
      </c>
      <c r="AM7332" s="8">
        <v>2</v>
      </c>
      <c r="AN7332" s="165">
        <v>114.08</v>
      </c>
      <c r="AO7332" s="161">
        <v>7336</v>
      </c>
      <c r="AP7332" s="159" t="s">
        <v>20</v>
      </c>
    </row>
    <row r="7333" spans="17:42" x14ac:dyDescent="0.25">
      <c r="Q7333" s="161">
        <v>11416</v>
      </c>
      <c r="R7333" s="163">
        <v>0.29759799999999997</v>
      </c>
      <c r="S7333" s="8" t="s">
        <v>12</v>
      </c>
      <c r="T7333" s="8" t="s">
        <v>13</v>
      </c>
      <c r="U7333" s="8">
        <v>1</v>
      </c>
      <c r="V7333" s="165">
        <v>64.099999999999994</v>
      </c>
      <c r="W7333" s="161">
        <v>7330</v>
      </c>
      <c r="X7333" s="159" t="s">
        <v>20</v>
      </c>
      <c r="AI7333" s="161">
        <v>6684</v>
      </c>
      <c r="AJ7333" s="163">
        <v>0.471169</v>
      </c>
      <c r="AK7333" s="8" t="s">
        <v>6</v>
      </c>
      <c r="AL7333" s="8" t="s">
        <v>5</v>
      </c>
      <c r="AM7333" s="8">
        <v>2</v>
      </c>
      <c r="AN7333" s="165">
        <v>104.08</v>
      </c>
      <c r="AO7333" s="161">
        <v>7337</v>
      </c>
      <c r="AP7333" s="159" t="s">
        <v>20</v>
      </c>
    </row>
    <row r="7334" spans="17:42" x14ac:dyDescent="0.25">
      <c r="Q7334" s="161">
        <v>11420</v>
      </c>
      <c r="R7334" s="163">
        <v>0.196218</v>
      </c>
      <c r="S7334" s="8" t="s">
        <v>4</v>
      </c>
      <c r="T7334" s="8" t="s">
        <v>5</v>
      </c>
      <c r="U7334" s="8">
        <v>1</v>
      </c>
      <c r="V7334" s="165">
        <v>66.319999999999993</v>
      </c>
      <c r="W7334" s="161">
        <v>7331</v>
      </c>
      <c r="X7334" s="159" t="s">
        <v>20</v>
      </c>
      <c r="AI7334" s="161">
        <v>6688</v>
      </c>
      <c r="AJ7334" s="163">
        <v>0.17066500000000001</v>
      </c>
      <c r="AK7334" s="8" t="s">
        <v>4</v>
      </c>
      <c r="AL7334" s="8" t="s">
        <v>5</v>
      </c>
      <c r="AM7334" s="8">
        <v>2</v>
      </c>
      <c r="AN7334" s="165">
        <v>115.14</v>
      </c>
      <c r="AO7334" s="161">
        <v>7338</v>
      </c>
      <c r="AP7334" s="159" t="s">
        <v>18</v>
      </c>
    </row>
    <row r="7335" spans="17:42" x14ac:dyDescent="0.25">
      <c r="Q7335" s="161">
        <v>11434</v>
      </c>
      <c r="R7335" s="163">
        <v>0.42675299999999999</v>
      </c>
      <c r="S7335" s="8" t="s">
        <v>4</v>
      </c>
      <c r="T7335" s="8" t="s">
        <v>5</v>
      </c>
      <c r="U7335" s="8">
        <v>1</v>
      </c>
      <c r="V7335" s="165">
        <v>63.27</v>
      </c>
      <c r="W7335" s="161">
        <v>7332</v>
      </c>
      <c r="X7335" s="159" t="s">
        <v>20</v>
      </c>
      <c r="AI7335" s="161">
        <v>6690</v>
      </c>
      <c r="AJ7335" s="163">
        <v>0.49686999999999998</v>
      </c>
      <c r="AK7335" s="8" t="s">
        <v>4</v>
      </c>
      <c r="AL7335" s="8" t="s">
        <v>5</v>
      </c>
      <c r="AM7335" s="8">
        <v>2</v>
      </c>
      <c r="AN7335" s="165">
        <v>119.23</v>
      </c>
      <c r="AO7335" s="161">
        <v>7339</v>
      </c>
      <c r="AP7335" s="159" t="s">
        <v>20</v>
      </c>
    </row>
    <row r="7336" spans="17:42" x14ac:dyDescent="0.25">
      <c r="Q7336" s="161">
        <v>11440</v>
      </c>
      <c r="R7336" s="163">
        <v>6.9875999999999994E-2</v>
      </c>
      <c r="S7336" s="8" t="s">
        <v>4</v>
      </c>
      <c r="T7336" s="8" t="s">
        <v>5</v>
      </c>
      <c r="U7336" s="8">
        <v>1</v>
      </c>
      <c r="V7336" s="165">
        <v>76.34</v>
      </c>
      <c r="W7336" s="161">
        <v>7333</v>
      </c>
      <c r="X7336" s="159" t="s">
        <v>20</v>
      </c>
      <c r="AI7336" s="161">
        <v>6707</v>
      </c>
      <c r="AJ7336" s="163">
        <v>0.34603200000000001</v>
      </c>
      <c r="AK7336" s="8" t="s">
        <v>4</v>
      </c>
      <c r="AL7336" s="8" t="s">
        <v>5</v>
      </c>
      <c r="AM7336" s="8">
        <v>2</v>
      </c>
      <c r="AN7336" s="165">
        <v>120</v>
      </c>
      <c r="AO7336" s="161">
        <v>7340</v>
      </c>
      <c r="AP7336" s="159" t="s">
        <v>18</v>
      </c>
    </row>
    <row r="7337" spans="17:42" x14ac:dyDescent="0.25">
      <c r="Q7337" s="161">
        <v>11463</v>
      </c>
      <c r="R7337" s="163">
        <v>0.43103900000000001</v>
      </c>
      <c r="S7337" s="8" t="s">
        <v>4</v>
      </c>
      <c r="T7337" s="8" t="s">
        <v>5</v>
      </c>
      <c r="U7337" s="8">
        <v>1</v>
      </c>
      <c r="V7337" s="165">
        <v>98.89</v>
      </c>
      <c r="W7337" s="161">
        <v>7334</v>
      </c>
      <c r="X7337" s="159" t="s">
        <v>20</v>
      </c>
      <c r="AI7337" s="161">
        <v>6718</v>
      </c>
      <c r="AJ7337" s="163">
        <v>0.26493800000000001</v>
      </c>
      <c r="AK7337" s="8" t="s">
        <v>7</v>
      </c>
      <c r="AL7337" s="8" t="s">
        <v>5</v>
      </c>
      <c r="AM7337" s="8">
        <v>2</v>
      </c>
      <c r="AN7337" s="165">
        <v>108.19</v>
      </c>
      <c r="AO7337" s="161">
        <v>7341</v>
      </c>
      <c r="AP7337" s="159" t="s">
        <v>19</v>
      </c>
    </row>
    <row r="7338" spans="17:42" x14ac:dyDescent="0.25">
      <c r="Q7338" s="161">
        <v>11470</v>
      </c>
      <c r="R7338" s="163">
        <v>9.3423000000000006E-2</v>
      </c>
      <c r="S7338" s="8" t="s">
        <v>6</v>
      </c>
      <c r="T7338" s="8" t="s">
        <v>5</v>
      </c>
      <c r="U7338" s="8">
        <v>1</v>
      </c>
      <c r="V7338" s="165">
        <v>63.49</v>
      </c>
      <c r="W7338" s="161">
        <v>7335</v>
      </c>
      <c r="X7338" s="159" t="s">
        <v>20</v>
      </c>
      <c r="AI7338" s="161">
        <v>6720</v>
      </c>
      <c r="AJ7338" s="163">
        <v>0.48906899999999998</v>
      </c>
      <c r="AK7338" s="8" t="s">
        <v>11</v>
      </c>
      <c r="AL7338" s="8" t="s">
        <v>10</v>
      </c>
      <c r="AM7338" s="8">
        <v>2</v>
      </c>
      <c r="AN7338" s="165">
        <v>116.1</v>
      </c>
      <c r="AO7338" s="161">
        <v>7342</v>
      </c>
      <c r="AP7338" s="159" t="s">
        <v>20</v>
      </c>
    </row>
    <row r="7339" spans="17:42" x14ac:dyDescent="0.25">
      <c r="Q7339" s="161">
        <v>11485</v>
      </c>
      <c r="R7339" s="163">
        <v>7.6204999999999995E-2</v>
      </c>
      <c r="S7339" s="8" t="s">
        <v>6</v>
      </c>
      <c r="T7339" s="8" t="s">
        <v>5</v>
      </c>
      <c r="U7339" s="8">
        <v>1</v>
      </c>
      <c r="V7339" s="165">
        <v>63.5</v>
      </c>
      <c r="W7339" s="161">
        <v>7336</v>
      </c>
      <c r="X7339" s="159" t="s">
        <v>20</v>
      </c>
      <c r="AI7339" s="161">
        <v>6722</v>
      </c>
      <c r="AJ7339" s="163">
        <v>0.17577699999999999</v>
      </c>
      <c r="AK7339" s="8" t="s">
        <v>4</v>
      </c>
      <c r="AL7339" s="8" t="s">
        <v>5</v>
      </c>
      <c r="AM7339" s="8">
        <v>2</v>
      </c>
      <c r="AN7339" s="165">
        <v>109.79</v>
      </c>
      <c r="AO7339" s="161">
        <v>7343</v>
      </c>
      <c r="AP7339" s="159" t="s">
        <v>18</v>
      </c>
    </row>
    <row r="7340" spans="17:42" x14ac:dyDescent="0.25">
      <c r="Q7340" s="161">
        <v>11516</v>
      </c>
      <c r="R7340" s="163">
        <v>0.10970299999999999</v>
      </c>
      <c r="S7340" s="8" t="s">
        <v>4</v>
      </c>
      <c r="T7340" s="8" t="s">
        <v>5</v>
      </c>
      <c r="U7340" s="8">
        <v>1</v>
      </c>
      <c r="V7340" s="165">
        <v>63.18</v>
      </c>
      <c r="W7340" s="161">
        <v>7337</v>
      </c>
      <c r="X7340" s="159" t="s">
        <v>20</v>
      </c>
      <c r="AI7340" s="161">
        <v>6725</v>
      </c>
      <c r="AJ7340" s="163">
        <v>0.332208</v>
      </c>
      <c r="AK7340" s="8" t="s">
        <v>9</v>
      </c>
      <c r="AL7340" s="8" t="s">
        <v>10</v>
      </c>
      <c r="AM7340" s="8">
        <v>2</v>
      </c>
      <c r="AN7340" s="165">
        <v>117.15</v>
      </c>
      <c r="AO7340" s="161">
        <v>7344</v>
      </c>
      <c r="AP7340" s="159" t="s">
        <v>18</v>
      </c>
    </row>
    <row r="7341" spans="17:42" x14ac:dyDescent="0.25">
      <c r="Q7341" s="161">
        <v>11533</v>
      </c>
      <c r="R7341" s="163">
        <v>0.34906700000000002</v>
      </c>
      <c r="S7341" s="8" t="s">
        <v>4</v>
      </c>
      <c r="T7341" s="8" t="s">
        <v>5</v>
      </c>
      <c r="U7341" s="8">
        <v>1</v>
      </c>
      <c r="V7341" s="165">
        <v>61.43</v>
      </c>
      <c r="W7341" s="161">
        <v>7338</v>
      </c>
      <c r="X7341" s="159" t="s">
        <v>20</v>
      </c>
      <c r="AI7341" s="161">
        <v>6731</v>
      </c>
      <c r="AJ7341" s="163">
        <v>0.586391</v>
      </c>
      <c r="AK7341" s="8" t="s">
        <v>12</v>
      </c>
      <c r="AL7341" s="8" t="s">
        <v>13</v>
      </c>
      <c r="AM7341" s="8">
        <v>2</v>
      </c>
      <c r="AN7341" s="165">
        <v>111.35</v>
      </c>
      <c r="AO7341" s="161">
        <v>7345</v>
      </c>
      <c r="AP7341" s="159" t="s">
        <v>18</v>
      </c>
    </row>
    <row r="7342" spans="17:42" x14ac:dyDescent="0.25">
      <c r="Q7342" s="161">
        <v>11538</v>
      </c>
      <c r="R7342" s="163">
        <v>7.8217999999999996E-2</v>
      </c>
      <c r="S7342" s="8" t="s">
        <v>4</v>
      </c>
      <c r="T7342" s="8" t="s">
        <v>5</v>
      </c>
      <c r="U7342" s="8">
        <v>1</v>
      </c>
      <c r="V7342" s="165">
        <v>63.17</v>
      </c>
      <c r="W7342" s="161">
        <v>7339</v>
      </c>
      <c r="X7342" s="159" t="s">
        <v>19</v>
      </c>
      <c r="AI7342" s="161">
        <v>6736</v>
      </c>
      <c r="AJ7342" s="163">
        <v>0.29219699999999998</v>
      </c>
      <c r="AK7342" s="8" t="s">
        <v>6</v>
      </c>
      <c r="AL7342" s="8" t="s">
        <v>5</v>
      </c>
      <c r="AM7342" s="8">
        <v>2</v>
      </c>
      <c r="AN7342" s="165">
        <v>108.68</v>
      </c>
      <c r="AO7342" s="161">
        <v>7346</v>
      </c>
      <c r="AP7342" s="159" t="s">
        <v>18</v>
      </c>
    </row>
    <row r="7343" spans="17:42" x14ac:dyDescent="0.25">
      <c r="Q7343" s="161">
        <v>11568</v>
      </c>
      <c r="R7343" s="163">
        <v>0.430037</v>
      </c>
      <c r="S7343" s="8" t="s">
        <v>6</v>
      </c>
      <c r="T7343" s="8" t="s">
        <v>5</v>
      </c>
      <c r="U7343" s="8">
        <v>1</v>
      </c>
      <c r="V7343" s="165">
        <v>62.48</v>
      </c>
      <c r="W7343" s="161">
        <v>7340</v>
      </c>
      <c r="X7343" s="159" t="s">
        <v>19</v>
      </c>
      <c r="AI7343" s="161">
        <v>6740</v>
      </c>
      <c r="AJ7343" s="163">
        <v>0.13061200000000001</v>
      </c>
      <c r="AK7343" s="8" t="s">
        <v>9</v>
      </c>
      <c r="AL7343" s="8" t="s">
        <v>10</v>
      </c>
      <c r="AM7343" s="8">
        <v>2</v>
      </c>
      <c r="AN7343" s="165">
        <v>104.59</v>
      </c>
      <c r="AO7343" s="161">
        <v>7347</v>
      </c>
      <c r="AP7343" s="159" t="s">
        <v>18</v>
      </c>
    </row>
    <row r="7344" spans="17:42" x14ac:dyDescent="0.25">
      <c r="Q7344" s="161">
        <v>11607</v>
      </c>
      <c r="R7344" s="163">
        <v>0.24628700000000001</v>
      </c>
      <c r="S7344" s="8" t="s">
        <v>4</v>
      </c>
      <c r="T7344" s="8" t="s">
        <v>5</v>
      </c>
      <c r="U7344" s="8">
        <v>1</v>
      </c>
      <c r="V7344" s="165">
        <v>60.94</v>
      </c>
      <c r="W7344" s="161">
        <v>7341</v>
      </c>
      <c r="X7344" s="159" t="s">
        <v>20</v>
      </c>
      <c r="AI7344" s="161">
        <v>6742</v>
      </c>
      <c r="AJ7344" s="163">
        <v>0.20952399999999999</v>
      </c>
      <c r="AK7344" s="8" t="s">
        <v>4</v>
      </c>
      <c r="AL7344" s="8" t="s">
        <v>5</v>
      </c>
      <c r="AM7344" s="8">
        <v>2</v>
      </c>
      <c r="AN7344" s="165">
        <v>102.32</v>
      </c>
      <c r="AO7344" s="161">
        <v>7348</v>
      </c>
      <c r="AP7344" s="159" t="s">
        <v>18</v>
      </c>
    </row>
    <row r="7345" spans="17:42" x14ac:dyDescent="0.25">
      <c r="Q7345" s="161">
        <v>11643</v>
      </c>
      <c r="R7345" s="163">
        <v>0.240366</v>
      </c>
      <c r="S7345" s="8" t="s">
        <v>4</v>
      </c>
      <c r="T7345" s="8" t="s">
        <v>5</v>
      </c>
      <c r="U7345" s="8">
        <v>1</v>
      </c>
      <c r="V7345" s="165">
        <v>76.11</v>
      </c>
      <c r="W7345" s="161">
        <v>7342</v>
      </c>
      <c r="X7345" s="159" t="s">
        <v>20</v>
      </c>
      <c r="AI7345" s="161">
        <v>6747</v>
      </c>
      <c r="AJ7345" s="163">
        <v>0.18585599999999999</v>
      </c>
      <c r="AK7345" s="8" t="s">
        <v>4</v>
      </c>
      <c r="AL7345" s="8" t="s">
        <v>5</v>
      </c>
      <c r="AM7345" s="8">
        <v>2</v>
      </c>
      <c r="AN7345" s="165">
        <v>123.32</v>
      </c>
      <c r="AO7345" s="161">
        <v>7349</v>
      </c>
      <c r="AP7345" s="159" t="s">
        <v>18</v>
      </c>
    </row>
    <row r="7346" spans="17:42" x14ac:dyDescent="0.25">
      <c r="Q7346" s="161">
        <v>11711</v>
      </c>
      <c r="R7346" s="163">
        <v>0.14221400000000001</v>
      </c>
      <c r="S7346" s="8" t="s">
        <v>9</v>
      </c>
      <c r="T7346" s="8" t="s">
        <v>10</v>
      </c>
      <c r="U7346" s="8">
        <v>1</v>
      </c>
      <c r="V7346" s="165">
        <v>95.33</v>
      </c>
      <c r="W7346" s="161">
        <v>7343</v>
      </c>
      <c r="X7346" s="159" t="s">
        <v>20</v>
      </c>
      <c r="AI7346" s="161">
        <v>6750</v>
      </c>
      <c r="AJ7346" s="163">
        <v>0.115221</v>
      </c>
      <c r="AK7346" s="8" t="s">
        <v>7</v>
      </c>
      <c r="AL7346" s="8" t="s">
        <v>5</v>
      </c>
      <c r="AM7346" s="8">
        <v>2</v>
      </c>
      <c r="AN7346" s="165">
        <v>113.21</v>
      </c>
      <c r="AO7346" s="161">
        <v>7350</v>
      </c>
      <c r="AP7346" s="159" t="s">
        <v>18</v>
      </c>
    </row>
    <row r="7347" spans="17:42" x14ac:dyDescent="0.25">
      <c r="Q7347" s="161">
        <v>11731</v>
      </c>
      <c r="R7347" s="163">
        <v>0.472136</v>
      </c>
      <c r="S7347" s="8" t="s">
        <v>4</v>
      </c>
      <c r="T7347" s="8" t="s">
        <v>5</v>
      </c>
      <c r="U7347" s="8">
        <v>1</v>
      </c>
      <c r="V7347" s="165">
        <v>94.89</v>
      </c>
      <c r="W7347" s="161">
        <v>7344</v>
      </c>
      <c r="X7347" s="159" t="s">
        <v>20</v>
      </c>
      <c r="AI7347" s="161">
        <v>6751</v>
      </c>
      <c r="AJ7347" s="163">
        <v>0.68018999999999996</v>
      </c>
      <c r="AK7347" s="8" t="s">
        <v>9</v>
      </c>
      <c r="AL7347" s="8" t="s">
        <v>10</v>
      </c>
      <c r="AM7347" s="8">
        <v>2</v>
      </c>
      <c r="AN7347" s="165">
        <v>104.57</v>
      </c>
      <c r="AO7347" s="161">
        <v>7351</v>
      </c>
      <c r="AP7347" s="159" t="s">
        <v>18</v>
      </c>
    </row>
    <row r="7348" spans="17:42" x14ac:dyDescent="0.25">
      <c r="Q7348" s="161">
        <v>11736</v>
      </c>
      <c r="R7348" s="163">
        <v>8.9454000000000006E-2</v>
      </c>
      <c r="S7348" s="8" t="s">
        <v>4</v>
      </c>
      <c r="T7348" s="8" t="s">
        <v>5</v>
      </c>
      <c r="U7348" s="8">
        <v>1</v>
      </c>
      <c r="V7348" s="165">
        <v>96.93</v>
      </c>
      <c r="W7348" s="161">
        <v>7345</v>
      </c>
      <c r="X7348" s="159" t="s">
        <v>20</v>
      </c>
      <c r="AI7348" s="161">
        <v>6753</v>
      </c>
      <c r="AJ7348" s="163">
        <v>0.16273199999999999</v>
      </c>
      <c r="AK7348" s="8" t="s">
        <v>6</v>
      </c>
      <c r="AL7348" s="8" t="s">
        <v>5</v>
      </c>
      <c r="AM7348" s="8">
        <v>2</v>
      </c>
      <c r="AN7348" s="165">
        <v>108.19</v>
      </c>
      <c r="AO7348" s="161">
        <v>7352</v>
      </c>
      <c r="AP7348" s="159" t="s">
        <v>18</v>
      </c>
    </row>
    <row r="7349" spans="17:42" x14ac:dyDescent="0.25">
      <c r="Q7349" s="161">
        <v>11750</v>
      </c>
      <c r="R7349" s="163">
        <v>0.159495</v>
      </c>
      <c r="S7349" s="8" t="s">
        <v>4</v>
      </c>
      <c r="T7349" s="8" t="s">
        <v>5</v>
      </c>
      <c r="U7349" s="8">
        <v>1</v>
      </c>
      <c r="V7349" s="165">
        <v>95.72</v>
      </c>
      <c r="W7349" s="161">
        <v>7346</v>
      </c>
      <c r="X7349" s="159" t="s">
        <v>20</v>
      </c>
      <c r="AI7349" s="161">
        <v>6754</v>
      </c>
      <c r="AJ7349" s="163">
        <v>0.19900399999999999</v>
      </c>
      <c r="AK7349" s="8" t="s">
        <v>4</v>
      </c>
      <c r="AL7349" s="8" t="s">
        <v>5</v>
      </c>
      <c r="AM7349" s="8">
        <v>2</v>
      </c>
      <c r="AN7349" s="165">
        <v>111.15</v>
      </c>
      <c r="AO7349" s="161">
        <v>7353</v>
      </c>
      <c r="AP7349" s="159" t="s">
        <v>20</v>
      </c>
    </row>
    <row r="7350" spans="17:42" x14ac:dyDescent="0.25">
      <c r="Q7350" s="161">
        <v>11756</v>
      </c>
      <c r="R7350" s="163">
        <v>0.37320399999999998</v>
      </c>
      <c r="S7350" s="8" t="s">
        <v>4</v>
      </c>
      <c r="T7350" s="8" t="s">
        <v>5</v>
      </c>
      <c r="U7350" s="8">
        <v>1</v>
      </c>
      <c r="V7350" s="165">
        <v>82.13</v>
      </c>
      <c r="W7350" s="161">
        <v>7347</v>
      </c>
      <c r="X7350" s="159" t="s">
        <v>20</v>
      </c>
      <c r="AI7350" s="161">
        <v>6756</v>
      </c>
      <c r="AJ7350" s="163">
        <v>8.8039000000000006E-2</v>
      </c>
      <c r="AK7350" s="8" t="s">
        <v>6</v>
      </c>
      <c r="AL7350" s="8" t="s">
        <v>5</v>
      </c>
      <c r="AM7350" s="8">
        <v>2</v>
      </c>
      <c r="AN7350" s="165">
        <v>108.68</v>
      </c>
      <c r="AO7350" s="161">
        <v>7354</v>
      </c>
      <c r="AP7350" s="159" t="s">
        <v>18</v>
      </c>
    </row>
    <row r="7351" spans="17:42" x14ac:dyDescent="0.25">
      <c r="Q7351" s="161">
        <v>11757</v>
      </c>
      <c r="R7351" s="163">
        <v>0.31328299999999998</v>
      </c>
      <c r="S7351" s="8" t="s">
        <v>4</v>
      </c>
      <c r="T7351" s="8" t="s">
        <v>5</v>
      </c>
      <c r="U7351" s="8">
        <v>1</v>
      </c>
      <c r="V7351" s="165">
        <v>60.81</v>
      </c>
      <c r="W7351" s="161">
        <v>7348</v>
      </c>
      <c r="X7351" s="159" t="s">
        <v>20</v>
      </c>
      <c r="AI7351" s="161">
        <v>6758</v>
      </c>
      <c r="AJ7351" s="163">
        <v>0.354987</v>
      </c>
      <c r="AK7351" s="8" t="s">
        <v>4</v>
      </c>
      <c r="AL7351" s="8" t="s">
        <v>5</v>
      </c>
      <c r="AM7351" s="8">
        <v>2</v>
      </c>
      <c r="AN7351" s="165">
        <v>107.09</v>
      </c>
      <c r="AO7351" s="161">
        <v>7355</v>
      </c>
      <c r="AP7351" s="159" t="s">
        <v>20</v>
      </c>
    </row>
    <row r="7352" spans="17:42" x14ac:dyDescent="0.25">
      <c r="Q7352" s="161">
        <v>11767</v>
      </c>
      <c r="R7352" s="163">
        <v>0.43907200000000002</v>
      </c>
      <c r="S7352" s="8" t="s">
        <v>4</v>
      </c>
      <c r="T7352" s="8" t="s">
        <v>5</v>
      </c>
      <c r="U7352" s="8">
        <v>1</v>
      </c>
      <c r="V7352" s="165">
        <v>61.32</v>
      </c>
      <c r="W7352" s="161">
        <v>7349</v>
      </c>
      <c r="X7352" s="159" t="s">
        <v>20</v>
      </c>
      <c r="AI7352" s="161">
        <v>6769</v>
      </c>
      <c r="AJ7352" s="163">
        <v>0.10415199999999999</v>
      </c>
      <c r="AK7352" s="8" t="s">
        <v>6</v>
      </c>
      <c r="AL7352" s="8" t="s">
        <v>5</v>
      </c>
      <c r="AM7352" s="8">
        <v>2</v>
      </c>
      <c r="AN7352" s="165">
        <v>113.24</v>
      </c>
      <c r="AO7352" s="161">
        <v>7356</v>
      </c>
      <c r="AP7352" s="159" t="s">
        <v>18</v>
      </c>
    </row>
    <row r="7353" spans="17:42" x14ac:dyDescent="0.25">
      <c r="Q7353" s="161">
        <v>11770</v>
      </c>
      <c r="R7353" s="163">
        <v>0.30949599999999999</v>
      </c>
      <c r="S7353" s="8" t="s">
        <v>4</v>
      </c>
      <c r="T7353" s="8" t="s">
        <v>5</v>
      </c>
      <c r="U7353" s="8">
        <v>1</v>
      </c>
      <c r="V7353" s="165">
        <v>98.18</v>
      </c>
      <c r="W7353" s="161">
        <v>7350</v>
      </c>
      <c r="X7353" s="159" t="s">
        <v>20</v>
      </c>
      <c r="AI7353" s="161">
        <v>6772</v>
      </c>
      <c r="AJ7353" s="163">
        <v>0.400667</v>
      </c>
      <c r="AK7353" s="8" t="s">
        <v>4</v>
      </c>
      <c r="AL7353" s="8" t="s">
        <v>5</v>
      </c>
      <c r="AM7353" s="8">
        <v>2</v>
      </c>
      <c r="AN7353" s="165">
        <v>120.47</v>
      </c>
      <c r="AO7353" s="161">
        <v>7357</v>
      </c>
      <c r="AP7353" s="159" t="s">
        <v>20</v>
      </c>
    </row>
    <row r="7354" spans="17:42" x14ac:dyDescent="0.25">
      <c r="Q7354" s="161">
        <v>11771</v>
      </c>
      <c r="R7354" s="163">
        <v>7.8580999999999998E-2</v>
      </c>
      <c r="S7354" s="8" t="s">
        <v>4</v>
      </c>
      <c r="T7354" s="8" t="s">
        <v>5</v>
      </c>
      <c r="U7354" s="8">
        <v>1</v>
      </c>
      <c r="V7354" s="165">
        <v>64.12</v>
      </c>
      <c r="W7354" s="161">
        <v>7351</v>
      </c>
      <c r="X7354" s="159" t="s">
        <v>20</v>
      </c>
      <c r="AI7354" s="161">
        <v>6779</v>
      </c>
      <c r="AJ7354" s="163">
        <v>0.52815000000000001</v>
      </c>
      <c r="AK7354" s="8" t="s">
        <v>4</v>
      </c>
      <c r="AL7354" s="8" t="s">
        <v>5</v>
      </c>
      <c r="AM7354" s="8">
        <v>2</v>
      </c>
      <c r="AN7354" s="165">
        <v>105</v>
      </c>
      <c r="AO7354" s="161">
        <v>7358</v>
      </c>
      <c r="AP7354" s="159" t="s">
        <v>19</v>
      </c>
    </row>
    <row r="7355" spans="17:42" x14ac:dyDescent="0.25">
      <c r="Q7355" s="161">
        <v>11799</v>
      </c>
      <c r="R7355" s="163">
        <v>0.127245</v>
      </c>
      <c r="S7355" s="8" t="s">
        <v>4</v>
      </c>
      <c r="T7355" s="8" t="s">
        <v>5</v>
      </c>
      <c r="U7355" s="8">
        <v>1</v>
      </c>
      <c r="V7355" s="165">
        <v>86.44</v>
      </c>
      <c r="W7355" s="161">
        <v>7352</v>
      </c>
      <c r="X7355" s="159" t="s">
        <v>20</v>
      </c>
      <c r="AI7355" s="161">
        <v>6784</v>
      </c>
      <c r="AJ7355" s="163">
        <v>0.12798399999999999</v>
      </c>
      <c r="AK7355" s="8" t="s">
        <v>4</v>
      </c>
      <c r="AL7355" s="8" t="s">
        <v>5</v>
      </c>
      <c r="AM7355" s="8">
        <v>2</v>
      </c>
      <c r="AN7355" s="165">
        <v>113.24</v>
      </c>
      <c r="AO7355" s="161">
        <v>7359</v>
      </c>
      <c r="AP7355" s="159" t="s">
        <v>18</v>
      </c>
    </row>
    <row r="7356" spans="17:42" x14ac:dyDescent="0.25">
      <c r="Q7356" s="161">
        <v>11814</v>
      </c>
      <c r="R7356" s="163">
        <v>0.26901999999999998</v>
      </c>
      <c r="S7356" s="8" t="s">
        <v>4</v>
      </c>
      <c r="T7356" s="8" t="s">
        <v>5</v>
      </c>
      <c r="U7356" s="8">
        <v>1</v>
      </c>
      <c r="V7356" s="165">
        <v>62.72</v>
      </c>
      <c r="W7356" s="161">
        <v>7353</v>
      </c>
      <c r="X7356" s="159" t="s">
        <v>20</v>
      </c>
      <c r="AI7356" s="161">
        <v>6790</v>
      </c>
      <c r="AJ7356" s="163">
        <v>0.122449</v>
      </c>
      <c r="AK7356" s="8" t="s">
        <v>11</v>
      </c>
      <c r="AL7356" s="8" t="s">
        <v>10</v>
      </c>
      <c r="AM7356" s="8">
        <v>2</v>
      </c>
      <c r="AN7356" s="165">
        <v>110.36</v>
      </c>
      <c r="AO7356" s="161">
        <v>7360</v>
      </c>
      <c r="AP7356" s="159" t="s">
        <v>20</v>
      </c>
    </row>
    <row r="7357" spans="17:42" x14ac:dyDescent="0.25">
      <c r="Q7357" s="161">
        <v>11864</v>
      </c>
      <c r="R7357" s="163">
        <v>0.23246800000000001</v>
      </c>
      <c r="S7357" s="8" t="s">
        <v>4</v>
      </c>
      <c r="T7357" s="8" t="s">
        <v>5</v>
      </c>
      <c r="U7357" s="8">
        <v>1</v>
      </c>
      <c r="V7357" s="165">
        <v>86.4</v>
      </c>
      <c r="W7357" s="161">
        <v>7354</v>
      </c>
      <c r="X7357" s="159" t="s">
        <v>20</v>
      </c>
      <c r="AI7357" s="161">
        <v>6810</v>
      </c>
      <c r="AJ7357" s="163">
        <v>0.27026299999999998</v>
      </c>
      <c r="AK7357" s="8" t="s">
        <v>4</v>
      </c>
      <c r="AL7357" s="8" t="s">
        <v>5</v>
      </c>
      <c r="AM7357" s="8">
        <v>2</v>
      </c>
      <c r="AN7357" s="165">
        <v>107.59</v>
      </c>
      <c r="AO7357" s="161">
        <v>7361</v>
      </c>
      <c r="AP7357" s="159" t="s">
        <v>18</v>
      </c>
    </row>
    <row r="7358" spans="17:42" x14ac:dyDescent="0.25">
      <c r="Q7358" s="161">
        <v>11963</v>
      </c>
      <c r="R7358" s="163">
        <v>4.7206999999999999E-2</v>
      </c>
      <c r="S7358" s="8" t="s">
        <v>12</v>
      </c>
      <c r="T7358" s="8" t="s">
        <v>13</v>
      </c>
      <c r="U7358" s="8">
        <v>1</v>
      </c>
      <c r="V7358" s="165">
        <v>98.4</v>
      </c>
      <c r="W7358" s="161">
        <v>7355</v>
      </c>
      <c r="X7358" s="159" t="s">
        <v>20</v>
      </c>
      <c r="AI7358" s="161">
        <v>6816</v>
      </c>
      <c r="AJ7358" s="163">
        <v>0.75863800000000003</v>
      </c>
      <c r="AK7358" s="8" t="s">
        <v>4</v>
      </c>
      <c r="AL7358" s="8" t="s">
        <v>5</v>
      </c>
      <c r="AM7358" s="8">
        <v>2</v>
      </c>
      <c r="AN7358" s="165">
        <v>115.76</v>
      </c>
      <c r="AO7358" s="161">
        <v>7362</v>
      </c>
      <c r="AP7358" s="159" t="s">
        <v>19</v>
      </c>
    </row>
    <row r="7359" spans="17:42" x14ac:dyDescent="0.25">
      <c r="Q7359" s="161">
        <v>11987</v>
      </c>
      <c r="R7359" s="163">
        <v>0.56398800000000004</v>
      </c>
      <c r="S7359" s="8" t="s">
        <v>4</v>
      </c>
      <c r="T7359" s="8" t="s">
        <v>5</v>
      </c>
      <c r="U7359" s="8">
        <v>1</v>
      </c>
      <c r="V7359" s="165">
        <v>63.88</v>
      </c>
      <c r="W7359" s="161">
        <v>7356</v>
      </c>
      <c r="X7359" s="159" t="s">
        <v>20</v>
      </c>
      <c r="AI7359" s="161">
        <v>6822</v>
      </c>
      <c r="AJ7359" s="163">
        <v>0.56836699999999996</v>
      </c>
      <c r="AK7359" s="8" t="s">
        <v>4</v>
      </c>
      <c r="AL7359" s="8" t="s">
        <v>5</v>
      </c>
      <c r="AM7359" s="8">
        <v>2</v>
      </c>
      <c r="AN7359" s="165">
        <v>115.25</v>
      </c>
      <c r="AO7359" s="161">
        <v>7363</v>
      </c>
      <c r="AP7359" s="159" t="s">
        <v>18</v>
      </c>
    </row>
    <row r="7360" spans="17:42" x14ac:dyDescent="0.25">
      <c r="Q7360" s="161">
        <v>12019</v>
      </c>
      <c r="R7360" s="163">
        <v>0.100192</v>
      </c>
      <c r="S7360" s="8" t="s">
        <v>4</v>
      </c>
      <c r="T7360" s="8" t="s">
        <v>5</v>
      </c>
      <c r="U7360" s="8">
        <v>1</v>
      </c>
      <c r="V7360" s="165">
        <v>73.77</v>
      </c>
      <c r="W7360" s="161">
        <v>7357</v>
      </c>
      <c r="X7360" s="159" t="s">
        <v>20</v>
      </c>
      <c r="AI7360" s="161">
        <v>6825</v>
      </c>
      <c r="AJ7360" s="163">
        <v>0.350937</v>
      </c>
      <c r="AK7360" s="8" t="s">
        <v>4</v>
      </c>
      <c r="AL7360" s="8" t="s">
        <v>5</v>
      </c>
      <c r="AM7360" s="8">
        <v>2</v>
      </c>
      <c r="AN7360" s="165">
        <v>116.16</v>
      </c>
      <c r="AO7360" s="161">
        <v>7364</v>
      </c>
      <c r="AP7360" s="159" t="s">
        <v>20</v>
      </c>
    </row>
    <row r="7361" spans="17:42" x14ac:dyDescent="0.25">
      <c r="Q7361" s="161">
        <v>12035</v>
      </c>
      <c r="R7361" s="163">
        <v>0.15049699999999999</v>
      </c>
      <c r="S7361" s="8" t="s">
        <v>4</v>
      </c>
      <c r="T7361" s="8" t="s">
        <v>5</v>
      </c>
      <c r="U7361" s="8">
        <v>1</v>
      </c>
      <c r="V7361" s="165">
        <v>92.93</v>
      </c>
      <c r="W7361" s="161">
        <v>7358</v>
      </c>
      <c r="X7361" s="159" t="s">
        <v>20</v>
      </c>
      <c r="AI7361" s="161">
        <v>6834</v>
      </c>
      <c r="AJ7361" s="163">
        <v>0.20810899999999999</v>
      </c>
      <c r="AK7361" s="8" t="s">
        <v>9</v>
      </c>
      <c r="AL7361" s="8" t="s">
        <v>10</v>
      </c>
      <c r="AM7361" s="8">
        <v>2</v>
      </c>
      <c r="AN7361" s="165">
        <v>104.7</v>
      </c>
      <c r="AO7361" s="161">
        <v>7365</v>
      </c>
      <c r="AP7361" s="159" t="s">
        <v>18</v>
      </c>
    </row>
    <row r="7362" spans="17:42" x14ac:dyDescent="0.25">
      <c r="Q7362" s="161">
        <v>12040</v>
      </c>
      <c r="R7362" s="163">
        <v>0.144737</v>
      </c>
      <c r="S7362" s="8" t="s">
        <v>4</v>
      </c>
      <c r="T7362" s="8" t="s">
        <v>5</v>
      </c>
      <c r="U7362" s="8">
        <v>1</v>
      </c>
      <c r="V7362" s="165">
        <v>60.44</v>
      </c>
      <c r="W7362" s="161">
        <v>7359</v>
      </c>
      <c r="X7362" s="159" t="s">
        <v>19</v>
      </c>
      <c r="AI7362" s="161">
        <v>6839</v>
      </c>
      <c r="AJ7362" s="163">
        <v>0.54187799999999997</v>
      </c>
      <c r="AK7362" s="8" t="s">
        <v>4</v>
      </c>
      <c r="AL7362" s="8" t="s">
        <v>5</v>
      </c>
      <c r="AM7362" s="8">
        <v>2</v>
      </c>
      <c r="AN7362" s="165">
        <v>113.28</v>
      </c>
      <c r="AO7362" s="161">
        <v>7366</v>
      </c>
      <c r="AP7362" s="159" t="s">
        <v>19</v>
      </c>
    </row>
    <row r="7363" spans="17:42" x14ac:dyDescent="0.25">
      <c r="Q7363" s="161">
        <v>12050</v>
      </c>
      <c r="R7363" s="163">
        <v>0.32233200000000001</v>
      </c>
      <c r="S7363" s="8" t="s">
        <v>12</v>
      </c>
      <c r="T7363" s="8" t="s">
        <v>13</v>
      </c>
      <c r="U7363" s="8">
        <v>1</v>
      </c>
      <c r="V7363" s="165">
        <v>99.93</v>
      </c>
      <c r="W7363" s="161">
        <v>7360</v>
      </c>
      <c r="X7363" s="159" t="s">
        <v>20</v>
      </c>
      <c r="AI7363" s="161">
        <v>6842</v>
      </c>
      <c r="AJ7363" s="163">
        <v>0.40239399999999997</v>
      </c>
      <c r="AK7363" s="8" t="s">
        <v>4</v>
      </c>
      <c r="AL7363" s="8" t="s">
        <v>5</v>
      </c>
      <c r="AM7363" s="8">
        <v>2</v>
      </c>
      <c r="AN7363" s="165">
        <v>111.38</v>
      </c>
      <c r="AO7363" s="161">
        <v>7367</v>
      </c>
      <c r="AP7363" s="159" t="s">
        <v>18</v>
      </c>
    </row>
    <row r="7364" spans="17:42" x14ac:dyDescent="0.25">
      <c r="Q7364" s="161">
        <v>12087</v>
      </c>
      <c r="R7364" s="163">
        <v>0.13361899999999999</v>
      </c>
      <c r="S7364" s="8" t="s">
        <v>4</v>
      </c>
      <c r="T7364" s="8" t="s">
        <v>5</v>
      </c>
      <c r="U7364" s="8">
        <v>1</v>
      </c>
      <c r="V7364" s="165">
        <v>77.599999999999994</v>
      </c>
      <c r="W7364" s="161">
        <v>7361</v>
      </c>
      <c r="X7364" s="159" t="s">
        <v>20</v>
      </c>
      <c r="AI7364" s="161">
        <v>6844</v>
      </c>
      <c r="AJ7364" s="163">
        <v>0.45838899999999999</v>
      </c>
      <c r="AK7364" s="8" t="s">
        <v>6</v>
      </c>
      <c r="AL7364" s="8" t="s">
        <v>5</v>
      </c>
      <c r="AM7364" s="8">
        <v>2</v>
      </c>
      <c r="AN7364" s="165">
        <v>106.23</v>
      </c>
      <c r="AO7364" s="161">
        <v>7368</v>
      </c>
      <c r="AP7364" s="159" t="s">
        <v>18</v>
      </c>
    </row>
    <row r="7365" spans="17:42" x14ac:dyDescent="0.25">
      <c r="Q7365" s="161">
        <v>12144</v>
      </c>
      <c r="R7365" s="163">
        <v>0.314</v>
      </c>
      <c r="S7365" s="8" t="s">
        <v>4</v>
      </c>
      <c r="T7365" s="8" t="s">
        <v>5</v>
      </c>
      <c r="U7365" s="8">
        <v>1</v>
      </c>
      <c r="V7365" s="165">
        <v>88.98</v>
      </c>
      <c r="W7365" s="161">
        <v>7362</v>
      </c>
      <c r="X7365" s="159" t="s">
        <v>20</v>
      </c>
      <c r="AI7365" s="161">
        <v>6847</v>
      </c>
      <c r="AJ7365" s="163">
        <v>0.26025700000000002</v>
      </c>
      <c r="AK7365" s="8" t="s">
        <v>4</v>
      </c>
      <c r="AL7365" s="8" t="s">
        <v>5</v>
      </c>
      <c r="AM7365" s="8">
        <v>2</v>
      </c>
      <c r="AN7365" s="165">
        <v>119.19</v>
      </c>
      <c r="AO7365" s="161">
        <v>7369</v>
      </c>
      <c r="AP7365" s="159" t="s">
        <v>18</v>
      </c>
    </row>
    <row r="7366" spans="17:42" x14ac:dyDescent="0.25">
      <c r="Q7366" s="161">
        <v>12157</v>
      </c>
      <c r="R7366" s="163">
        <v>0.23097500000000001</v>
      </c>
      <c r="S7366" s="8" t="s">
        <v>4</v>
      </c>
      <c r="T7366" s="8" t="s">
        <v>5</v>
      </c>
      <c r="U7366" s="8">
        <v>1</v>
      </c>
      <c r="V7366" s="165">
        <v>66.36</v>
      </c>
      <c r="W7366" s="161">
        <v>7363</v>
      </c>
      <c r="X7366" s="159" t="s">
        <v>20</v>
      </c>
      <c r="AI7366" s="161">
        <v>6851</v>
      </c>
      <c r="AJ7366" s="163">
        <v>0.65349299999999999</v>
      </c>
      <c r="AK7366" s="8" t="s">
        <v>4</v>
      </c>
      <c r="AL7366" s="8" t="s">
        <v>5</v>
      </c>
      <c r="AM7366" s="8">
        <v>2</v>
      </c>
      <c r="AN7366" s="165">
        <v>109.78</v>
      </c>
      <c r="AO7366" s="161">
        <v>7370</v>
      </c>
      <c r="AP7366" s="159" t="s">
        <v>20</v>
      </c>
    </row>
    <row r="7367" spans="17:42" x14ac:dyDescent="0.25">
      <c r="Q7367" s="161">
        <v>12159</v>
      </c>
      <c r="R7367" s="163">
        <v>0.150591</v>
      </c>
      <c r="S7367" s="8" t="s">
        <v>4</v>
      </c>
      <c r="T7367" s="8" t="s">
        <v>5</v>
      </c>
      <c r="U7367" s="8">
        <v>1</v>
      </c>
      <c r="V7367" s="165">
        <v>70.33</v>
      </c>
      <c r="W7367" s="161">
        <v>7364</v>
      </c>
      <c r="X7367" s="159" t="s">
        <v>20</v>
      </c>
      <c r="AI7367" s="161">
        <v>6860</v>
      </c>
      <c r="AJ7367" s="163">
        <v>9.4469999999999998E-2</v>
      </c>
      <c r="AK7367" s="8" t="s">
        <v>4</v>
      </c>
      <c r="AL7367" s="8" t="s">
        <v>5</v>
      </c>
      <c r="AM7367" s="8">
        <v>2</v>
      </c>
      <c r="AN7367" s="165">
        <v>103.65</v>
      </c>
      <c r="AO7367" s="161">
        <v>7371</v>
      </c>
      <c r="AP7367" s="159" t="s">
        <v>18</v>
      </c>
    </row>
    <row r="7368" spans="17:42" x14ac:dyDescent="0.25">
      <c r="Q7368" s="161">
        <v>12167</v>
      </c>
      <c r="R7368" s="163">
        <v>0.42341800000000002</v>
      </c>
      <c r="S7368" s="8" t="s">
        <v>12</v>
      </c>
      <c r="T7368" s="8" t="s">
        <v>13</v>
      </c>
      <c r="U7368" s="8">
        <v>1</v>
      </c>
      <c r="V7368" s="165">
        <v>76.55</v>
      </c>
      <c r="W7368" s="161">
        <v>7365</v>
      </c>
      <c r="X7368" s="159" t="s">
        <v>20</v>
      </c>
      <c r="AI7368" s="161">
        <v>6862</v>
      </c>
      <c r="AJ7368" s="163">
        <v>7.4617000000000003E-2</v>
      </c>
      <c r="AK7368" s="8" t="s">
        <v>9</v>
      </c>
      <c r="AL7368" s="8" t="s">
        <v>10</v>
      </c>
      <c r="AM7368" s="8">
        <v>2</v>
      </c>
      <c r="AN7368" s="165">
        <v>111.13</v>
      </c>
      <c r="AO7368" s="161">
        <v>7372</v>
      </c>
      <c r="AP7368" s="159" t="s">
        <v>18</v>
      </c>
    </row>
    <row r="7369" spans="17:42" x14ac:dyDescent="0.25">
      <c r="Q7369" s="161">
        <v>12181</v>
      </c>
      <c r="R7369" s="163">
        <v>0.110444</v>
      </c>
      <c r="S7369" s="8" t="s">
        <v>4</v>
      </c>
      <c r="T7369" s="8" t="s">
        <v>5</v>
      </c>
      <c r="U7369" s="8">
        <v>1</v>
      </c>
      <c r="V7369" s="165">
        <v>68.989999999999995</v>
      </c>
      <c r="W7369" s="161">
        <v>7366</v>
      </c>
      <c r="X7369" s="159" t="s">
        <v>20</v>
      </c>
      <c r="AI7369" s="161">
        <v>6864</v>
      </c>
      <c r="AJ7369" s="163">
        <v>0.527922</v>
      </c>
      <c r="AK7369" s="8" t="s">
        <v>4</v>
      </c>
      <c r="AL7369" s="8" t="s">
        <v>5</v>
      </c>
      <c r="AM7369" s="8">
        <v>2</v>
      </c>
      <c r="AN7369" s="165">
        <v>123.93</v>
      </c>
      <c r="AO7369" s="161">
        <v>7373</v>
      </c>
      <c r="AP7369" s="159" t="s">
        <v>20</v>
      </c>
    </row>
    <row r="7370" spans="17:42" x14ac:dyDescent="0.25">
      <c r="Q7370" s="161">
        <v>12214</v>
      </c>
      <c r="R7370" s="163">
        <v>0.12528400000000001</v>
      </c>
      <c r="S7370" s="8" t="s">
        <v>4</v>
      </c>
      <c r="T7370" s="8" t="s">
        <v>5</v>
      </c>
      <c r="U7370" s="8">
        <v>1</v>
      </c>
      <c r="V7370" s="165">
        <v>95.04</v>
      </c>
      <c r="W7370" s="161">
        <v>7367</v>
      </c>
      <c r="X7370" s="159" t="s">
        <v>20</v>
      </c>
      <c r="AI7370" s="161">
        <v>6867</v>
      </c>
      <c r="AJ7370" s="163">
        <v>0.31961499999999998</v>
      </c>
      <c r="AK7370" s="8" t="s">
        <v>4</v>
      </c>
      <c r="AL7370" s="8" t="s">
        <v>5</v>
      </c>
      <c r="AM7370" s="8">
        <v>2</v>
      </c>
      <c r="AN7370" s="165">
        <v>119.83</v>
      </c>
      <c r="AO7370" s="161">
        <v>7374</v>
      </c>
      <c r="AP7370" s="159" t="s">
        <v>18</v>
      </c>
    </row>
    <row r="7371" spans="17:42" x14ac:dyDescent="0.25">
      <c r="Q7371" s="161">
        <v>12229</v>
      </c>
      <c r="R7371" s="163">
        <v>0.14566299999999999</v>
      </c>
      <c r="S7371" s="8" t="s">
        <v>4</v>
      </c>
      <c r="T7371" s="8" t="s">
        <v>5</v>
      </c>
      <c r="U7371" s="8">
        <v>1</v>
      </c>
      <c r="V7371" s="165">
        <v>95.04</v>
      </c>
      <c r="W7371" s="161">
        <v>7368</v>
      </c>
      <c r="X7371" s="159" t="s">
        <v>20</v>
      </c>
      <c r="AI7371" s="161">
        <v>6869</v>
      </c>
      <c r="AJ7371" s="163">
        <v>0.35362300000000002</v>
      </c>
      <c r="AK7371" s="8" t="s">
        <v>4</v>
      </c>
      <c r="AL7371" s="8" t="s">
        <v>5</v>
      </c>
      <c r="AM7371" s="8">
        <v>2</v>
      </c>
      <c r="AN7371" s="165">
        <v>101.51</v>
      </c>
      <c r="AO7371" s="161">
        <v>7375</v>
      </c>
      <c r="AP7371" s="159" t="s">
        <v>18</v>
      </c>
    </row>
    <row r="7372" spans="17:42" x14ac:dyDescent="0.25">
      <c r="Q7372" s="161">
        <v>12234</v>
      </c>
      <c r="R7372" s="163">
        <v>0.18588499999999999</v>
      </c>
      <c r="S7372" s="8" t="s">
        <v>4</v>
      </c>
      <c r="T7372" s="8" t="s">
        <v>5</v>
      </c>
      <c r="U7372" s="8">
        <v>1</v>
      </c>
      <c r="V7372" s="165">
        <v>88.36</v>
      </c>
      <c r="W7372" s="161">
        <v>7369</v>
      </c>
      <c r="X7372" s="159" t="s">
        <v>20</v>
      </c>
      <c r="AI7372" s="161">
        <v>6876</v>
      </c>
      <c r="AJ7372" s="163">
        <v>0.22337000000000001</v>
      </c>
      <c r="AK7372" s="8" t="s">
        <v>4</v>
      </c>
      <c r="AL7372" s="8" t="s">
        <v>5</v>
      </c>
      <c r="AM7372" s="8">
        <v>2</v>
      </c>
      <c r="AN7372" s="165">
        <v>123.87</v>
      </c>
      <c r="AO7372" s="161">
        <v>7376</v>
      </c>
      <c r="AP7372" s="159" t="s">
        <v>20</v>
      </c>
    </row>
    <row r="7373" spans="17:42" x14ac:dyDescent="0.25">
      <c r="Q7373" s="161">
        <v>12245</v>
      </c>
      <c r="R7373" s="163">
        <v>0.19420999999999999</v>
      </c>
      <c r="S7373" s="8" t="s">
        <v>4</v>
      </c>
      <c r="T7373" s="8" t="s">
        <v>5</v>
      </c>
      <c r="U7373" s="8">
        <v>1</v>
      </c>
      <c r="V7373" s="165">
        <v>73.489999999999995</v>
      </c>
      <c r="W7373" s="161">
        <v>7370</v>
      </c>
      <c r="X7373" s="159" t="s">
        <v>20</v>
      </c>
      <c r="AI7373" s="161">
        <v>6891</v>
      </c>
      <c r="AJ7373" s="163">
        <v>0.38695099999999999</v>
      </c>
      <c r="AK7373" s="8" t="s">
        <v>4</v>
      </c>
      <c r="AL7373" s="8" t="s">
        <v>5</v>
      </c>
      <c r="AM7373" s="8">
        <v>2</v>
      </c>
      <c r="AN7373" s="165">
        <v>101.14</v>
      </c>
      <c r="AO7373" s="161">
        <v>7377</v>
      </c>
      <c r="AP7373" s="159" t="s">
        <v>18</v>
      </c>
    </row>
    <row r="7374" spans="17:42" x14ac:dyDescent="0.25">
      <c r="Q7374" s="161">
        <v>12274</v>
      </c>
      <c r="R7374" s="163">
        <v>0.18923300000000001</v>
      </c>
      <c r="S7374" s="8" t="s">
        <v>4</v>
      </c>
      <c r="T7374" s="8" t="s">
        <v>5</v>
      </c>
      <c r="U7374" s="8">
        <v>1</v>
      </c>
      <c r="V7374" s="165">
        <v>75.489999999999995</v>
      </c>
      <c r="W7374" s="161">
        <v>7371</v>
      </c>
      <c r="X7374" s="159" t="s">
        <v>20</v>
      </c>
      <c r="AI7374" s="161">
        <v>6895</v>
      </c>
      <c r="AJ7374" s="163">
        <v>0.185201</v>
      </c>
      <c r="AK7374" s="8" t="s">
        <v>4</v>
      </c>
      <c r="AL7374" s="8" t="s">
        <v>5</v>
      </c>
      <c r="AM7374" s="8">
        <v>2</v>
      </c>
      <c r="AN7374" s="165">
        <v>120.97</v>
      </c>
      <c r="AO7374" s="161">
        <v>7378</v>
      </c>
      <c r="AP7374" s="159" t="s">
        <v>18</v>
      </c>
    </row>
    <row r="7375" spans="17:42" x14ac:dyDescent="0.25">
      <c r="Q7375" s="161">
        <v>12280</v>
      </c>
      <c r="R7375" s="163">
        <v>0.44036599999999998</v>
      </c>
      <c r="S7375" s="8" t="s">
        <v>4</v>
      </c>
      <c r="T7375" s="8" t="s">
        <v>5</v>
      </c>
      <c r="U7375" s="8">
        <v>1</v>
      </c>
      <c r="V7375" s="165">
        <v>62.05</v>
      </c>
      <c r="W7375" s="161">
        <v>7372</v>
      </c>
      <c r="X7375" s="159" t="s">
        <v>20</v>
      </c>
      <c r="AI7375" s="161">
        <v>6901</v>
      </c>
      <c r="AJ7375" s="163">
        <v>0.40395500000000001</v>
      </c>
      <c r="AK7375" s="8" t="s">
        <v>6</v>
      </c>
      <c r="AL7375" s="8" t="s">
        <v>5</v>
      </c>
      <c r="AM7375" s="8">
        <v>2</v>
      </c>
      <c r="AN7375" s="165">
        <v>119.28</v>
      </c>
      <c r="AO7375" s="161">
        <v>7379</v>
      </c>
      <c r="AP7375" s="159" t="s">
        <v>20</v>
      </c>
    </row>
    <row r="7376" spans="17:42" x14ac:dyDescent="0.25">
      <c r="Q7376" s="161">
        <v>12295</v>
      </c>
      <c r="R7376" s="163">
        <v>0.33502500000000002</v>
      </c>
      <c r="S7376" s="8" t="s">
        <v>4</v>
      </c>
      <c r="T7376" s="8" t="s">
        <v>5</v>
      </c>
      <c r="U7376" s="8">
        <v>1</v>
      </c>
      <c r="V7376" s="165">
        <v>62.39</v>
      </c>
      <c r="W7376" s="161">
        <v>7373</v>
      </c>
      <c r="X7376" s="159" t="s">
        <v>20</v>
      </c>
      <c r="AI7376" s="161">
        <v>6904</v>
      </c>
      <c r="AJ7376" s="163">
        <v>0.184915</v>
      </c>
      <c r="AK7376" s="8" t="s">
        <v>4</v>
      </c>
      <c r="AL7376" s="8" t="s">
        <v>5</v>
      </c>
      <c r="AM7376" s="8">
        <v>2</v>
      </c>
      <c r="AN7376" s="165">
        <v>114.1</v>
      </c>
      <c r="AO7376" s="161">
        <v>7380</v>
      </c>
      <c r="AP7376" s="159" t="s">
        <v>20</v>
      </c>
    </row>
    <row r="7377" spans="17:42" x14ac:dyDescent="0.25">
      <c r="Q7377" s="161">
        <v>12297</v>
      </c>
      <c r="R7377" s="163">
        <v>0.34303099999999997</v>
      </c>
      <c r="S7377" s="8" t="s">
        <v>4</v>
      </c>
      <c r="T7377" s="8" t="s">
        <v>5</v>
      </c>
      <c r="U7377" s="8">
        <v>1</v>
      </c>
      <c r="V7377" s="165">
        <v>69.010000000000005</v>
      </c>
      <c r="W7377" s="161">
        <v>7374</v>
      </c>
      <c r="X7377" s="159" t="s">
        <v>20</v>
      </c>
      <c r="AI7377" s="161">
        <v>6917</v>
      </c>
      <c r="AJ7377" s="163">
        <v>0.14918899999999999</v>
      </c>
      <c r="AK7377" s="8" t="s">
        <v>4</v>
      </c>
      <c r="AL7377" s="8" t="s">
        <v>5</v>
      </c>
      <c r="AM7377" s="8">
        <v>2</v>
      </c>
      <c r="AN7377" s="165">
        <v>115.19</v>
      </c>
      <c r="AO7377" s="161">
        <v>7381</v>
      </c>
      <c r="AP7377" s="159" t="s">
        <v>18</v>
      </c>
    </row>
    <row r="7378" spans="17:42" x14ac:dyDescent="0.25">
      <c r="Q7378" s="161">
        <v>12301</v>
      </c>
      <c r="R7378" s="163">
        <v>0.33818900000000002</v>
      </c>
      <c r="S7378" s="8" t="s">
        <v>12</v>
      </c>
      <c r="T7378" s="8" t="s">
        <v>13</v>
      </c>
      <c r="U7378" s="8">
        <v>1</v>
      </c>
      <c r="V7378" s="165">
        <v>76.91</v>
      </c>
      <c r="W7378" s="161">
        <v>7375</v>
      </c>
      <c r="X7378" s="159" t="s">
        <v>20</v>
      </c>
      <c r="AI7378" s="161">
        <v>6918</v>
      </c>
      <c r="AJ7378" s="163">
        <v>0.18156800000000001</v>
      </c>
      <c r="AK7378" s="8" t="s">
        <v>4</v>
      </c>
      <c r="AL7378" s="8" t="s">
        <v>5</v>
      </c>
      <c r="AM7378" s="8">
        <v>2</v>
      </c>
      <c r="AN7378" s="165">
        <v>121.81</v>
      </c>
      <c r="AO7378" s="161">
        <v>7382</v>
      </c>
      <c r="AP7378" s="159" t="s">
        <v>20</v>
      </c>
    </row>
    <row r="7379" spans="17:42" x14ac:dyDescent="0.25">
      <c r="Q7379" s="161">
        <v>12302</v>
      </c>
      <c r="R7379" s="163">
        <v>0.26345000000000002</v>
      </c>
      <c r="S7379" s="8" t="s">
        <v>4</v>
      </c>
      <c r="T7379" s="8" t="s">
        <v>5</v>
      </c>
      <c r="U7379" s="8">
        <v>1</v>
      </c>
      <c r="V7379" s="165">
        <v>70.02</v>
      </c>
      <c r="W7379" s="161">
        <v>7376</v>
      </c>
      <c r="X7379" s="159" t="s">
        <v>20</v>
      </c>
      <c r="AI7379" s="161">
        <v>6922</v>
      </c>
      <c r="AJ7379" s="163">
        <v>0.31268099999999999</v>
      </c>
      <c r="AK7379" s="8" t="s">
        <v>9</v>
      </c>
      <c r="AL7379" s="8" t="s">
        <v>10</v>
      </c>
      <c r="AM7379" s="8">
        <v>2</v>
      </c>
      <c r="AN7379" s="165">
        <v>104.81</v>
      </c>
      <c r="AO7379" s="161">
        <v>7383</v>
      </c>
      <c r="AP7379" s="159" t="s">
        <v>18</v>
      </c>
    </row>
    <row r="7380" spans="17:42" x14ac:dyDescent="0.25">
      <c r="Q7380" s="161">
        <v>12303</v>
      </c>
      <c r="R7380" s="163">
        <v>0.29319400000000001</v>
      </c>
      <c r="S7380" s="8" t="s">
        <v>4</v>
      </c>
      <c r="T7380" s="8" t="s">
        <v>5</v>
      </c>
      <c r="U7380" s="8">
        <v>1</v>
      </c>
      <c r="V7380" s="165">
        <v>95.32</v>
      </c>
      <c r="W7380" s="161">
        <v>7377</v>
      </c>
      <c r="X7380" s="159" t="s">
        <v>20</v>
      </c>
      <c r="AI7380" s="161">
        <v>6924</v>
      </c>
      <c r="AJ7380" s="163">
        <v>0.44583099999999998</v>
      </c>
      <c r="AK7380" s="8" t="s">
        <v>4</v>
      </c>
      <c r="AL7380" s="8" t="s">
        <v>5</v>
      </c>
      <c r="AM7380" s="8">
        <v>2</v>
      </c>
      <c r="AN7380" s="165">
        <v>118.86</v>
      </c>
      <c r="AO7380" s="161">
        <v>7384</v>
      </c>
      <c r="AP7380" s="159" t="s">
        <v>20</v>
      </c>
    </row>
    <row r="7381" spans="17:42" x14ac:dyDescent="0.25">
      <c r="Q7381" s="161">
        <v>12316</v>
      </c>
      <c r="R7381" s="163">
        <v>0.248173</v>
      </c>
      <c r="S7381" s="8" t="s">
        <v>6</v>
      </c>
      <c r="T7381" s="8" t="s">
        <v>5</v>
      </c>
      <c r="U7381" s="8">
        <v>1</v>
      </c>
      <c r="V7381" s="165">
        <v>76.48</v>
      </c>
      <c r="W7381" s="161">
        <v>7378</v>
      </c>
      <c r="X7381" s="159" t="s">
        <v>20</v>
      </c>
      <c r="AI7381" s="161">
        <v>6930</v>
      </c>
      <c r="AJ7381" s="163">
        <v>0.18475</v>
      </c>
      <c r="AK7381" s="8" t="s">
        <v>4</v>
      </c>
      <c r="AL7381" s="8" t="s">
        <v>5</v>
      </c>
      <c r="AM7381" s="8">
        <v>2</v>
      </c>
      <c r="AN7381" s="165">
        <v>118.8</v>
      </c>
      <c r="AO7381" s="161">
        <v>7385</v>
      </c>
      <c r="AP7381" s="159" t="s">
        <v>20</v>
      </c>
    </row>
    <row r="7382" spans="17:42" x14ac:dyDescent="0.25">
      <c r="Q7382" s="161">
        <v>12329</v>
      </c>
      <c r="R7382" s="163">
        <v>0.12520100000000001</v>
      </c>
      <c r="S7382" s="8" t="s">
        <v>4</v>
      </c>
      <c r="T7382" s="8" t="s">
        <v>5</v>
      </c>
      <c r="U7382" s="8">
        <v>1</v>
      </c>
      <c r="V7382" s="165">
        <v>75.48</v>
      </c>
      <c r="W7382" s="161">
        <v>7379</v>
      </c>
      <c r="X7382" s="159" t="s">
        <v>20</v>
      </c>
      <c r="AI7382" s="161">
        <v>6937</v>
      </c>
      <c r="AJ7382" s="163">
        <v>0.23781099999999999</v>
      </c>
      <c r="AK7382" s="8" t="s">
        <v>4</v>
      </c>
      <c r="AL7382" s="8" t="s">
        <v>5</v>
      </c>
      <c r="AM7382" s="8">
        <v>2</v>
      </c>
      <c r="AN7382" s="165">
        <v>115.69</v>
      </c>
      <c r="AO7382" s="161">
        <v>7386</v>
      </c>
      <c r="AP7382" s="159" t="s">
        <v>18</v>
      </c>
    </row>
    <row r="7383" spans="17:42" x14ac:dyDescent="0.25">
      <c r="Q7383" s="161">
        <v>12332</v>
      </c>
      <c r="R7383" s="163">
        <v>0.38578899999999999</v>
      </c>
      <c r="S7383" s="8" t="s">
        <v>4</v>
      </c>
      <c r="T7383" s="8" t="s">
        <v>5</v>
      </c>
      <c r="U7383" s="8">
        <v>1</v>
      </c>
      <c r="V7383" s="165">
        <v>94.51</v>
      </c>
      <c r="W7383" s="161">
        <v>7380</v>
      </c>
      <c r="X7383" s="159" t="s">
        <v>20</v>
      </c>
      <c r="AI7383" s="161">
        <v>6944</v>
      </c>
      <c r="AJ7383" s="163">
        <v>0.17391200000000001</v>
      </c>
      <c r="AK7383" s="8" t="s">
        <v>4</v>
      </c>
      <c r="AL7383" s="8" t="s">
        <v>5</v>
      </c>
      <c r="AM7383" s="8">
        <v>2</v>
      </c>
      <c r="AN7383" s="165">
        <v>111.24</v>
      </c>
      <c r="AO7383" s="161">
        <v>7387</v>
      </c>
      <c r="AP7383" s="159" t="s">
        <v>18</v>
      </c>
    </row>
    <row r="7384" spans="17:42" x14ac:dyDescent="0.25">
      <c r="Q7384" s="161">
        <v>12336</v>
      </c>
      <c r="R7384" s="163">
        <v>0.134104</v>
      </c>
      <c r="S7384" s="8" t="s">
        <v>4</v>
      </c>
      <c r="T7384" s="8" t="s">
        <v>5</v>
      </c>
      <c r="U7384" s="8">
        <v>1</v>
      </c>
      <c r="V7384" s="165">
        <v>72.650000000000006</v>
      </c>
      <c r="W7384" s="161">
        <v>7381</v>
      </c>
      <c r="X7384" s="159" t="s">
        <v>20</v>
      </c>
      <c r="AI7384" s="161">
        <v>6946</v>
      </c>
      <c r="AJ7384" s="163">
        <v>0.73143000000000002</v>
      </c>
      <c r="AK7384" s="8" t="s">
        <v>4</v>
      </c>
      <c r="AL7384" s="8" t="s">
        <v>5</v>
      </c>
      <c r="AM7384" s="8">
        <v>2</v>
      </c>
      <c r="AN7384" s="165">
        <v>114.96</v>
      </c>
      <c r="AO7384" s="161">
        <v>7388</v>
      </c>
      <c r="AP7384" s="159" t="s">
        <v>20</v>
      </c>
    </row>
    <row r="7385" spans="17:42" x14ac:dyDescent="0.25">
      <c r="Q7385" s="161">
        <v>12355</v>
      </c>
      <c r="R7385" s="163">
        <v>5.9537E-2</v>
      </c>
      <c r="S7385" s="8" t="s">
        <v>4</v>
      </c>
      <c r="T7385" s="8" t="s">
        <v>5</v>
      </c>
      <c r="U7385" s="8">
        <v>1</v>
      </c>
      <c r="V7385" s="165">
        <v>64.64</v>
      </c>
      <c r="W7385" s="161">
        <v>7382</v>
      </c>
      <c r="X7385" s="159" t="s">
        <v>20</v>
      </c>
      <c r="AI7385" s="161">
        <v>6960</v>
      </c>
      <c r="AJ7385" s="163">
        <v>0.62445600000000001</v>
      </c>
      <c r="AK7385" s="8" t="s">
        <v>4</v>
      </c>
      <c r="AL7385" s="8" t="s">
        <v>5</v>
      </c>
      <c r="AM7385" s="8">
        <v>2</v>
      </c>
      <c r="AN7385" s="165">
        <v>121.55</v>
      </c>
      <c r="AO7385" s="161">
        <v>7389</v>
      </c>
      <c r="AP7385" s="159" t="s">
        <v>18</v>
      </c>
    </row>
    <row r="7386" spans="17:42" x14ac:dyDescent="0.25">
      <c r="Q7386" s="161">
        <v>12371</v>
      </c>
      <c r="R7386" s="163">
        <v>0.13087299999999999</v>
      </c>
      <c r="S7386" s="8" t="s">
        <v>4</v>
      </c>
      <c r="T7386" s="8" t="s">
        <v>5</v>
      </c>
      <c r="U7386" s="8">
        <v>1</v>
      </c>
      <c r="V7386" s="165">
        <v>79.790000000000006</v>
      </c>
      <c r="W7386" s="161">
        <v>7383</v>
      </c>
      <c r="X7386" s="159" t="s">
        <v>19</v>
      </c>
      <c r="AI7386" s="161">
        <v>6965</v>
      </c>
      <c r="AJ7386" s="163">
        <v>0.193605</v>
      </c>
      <c r="AK7386" s="8" t="s">
        <v>4</v>
      </c>
      <c r="AL7386" s="8" t="s">
        <v>5</v>
      </c>
      <c r="AM7386" s="8">
        <v>2</v>
      </c>
      <c r="AN7386" s="165">
        <v>115.25</v>
      </c>
      <c r="AO7386" s="161">
        <v>7390</v>
      </c>
      <c r="AP7386" s="159" t="s">
        <v>20</v>
      </c>
    </row>
    <row r="7387" spans="17:42" x14ac:dyDescent="0.25">
      <c r="Q7387" s="161">
        <v>12388</v>
      </c>
      <c r="R7387" s="163">
        <v>0.36393199999999998</v>
      </c>
      <c r="S7387" s="8" t="s">
        <v>4</v>
      </c>
      <c r="T7387" s="8" t="s">
        <v>5</v>
      </c>
      <c r="U7387" s="8">
        <v>1</v>
      </c>
      <c r="V7387" s="165">
        <v>90.25</v>
      </c>
      <c r="W7387" s="161">
        <v>7384</v>
      </c>
      <c r="X7387" s="159" t="s">
        <v>20</v>
      </c>
      <c r="AI7387" s="161">
        <v>6971</v>
      </c>
      <c r="AJ7387" s="163">
        <v>0.40188400000000002</v>
      </c>
      <c r="AK7387" s="8" t="s">
        <v>4</v>
      </c>
      <c r="AL7387" s="8" t="s">
        <v>5</v>
      </c>
      <c r="AM7387" s="8">
        <v>2</v>
      </c>
      <c r="AN7387" s="165">
        <v>115.78</v>
      </c>
      <c r="AO7387" s="161">
        <v>7391</v>
      </c>
      <c r="AP7387" s="159" t="s">
        <v>18</v>
      </c>
    </row>
    <row r="7388" spans="17:42" x14ac:dyDescent="0.25">
      <c r="Q7388" s="161">
        <v>12416</v>
      </c>
      <c r="R7388" s="163">
        <v>0.30891800000000003</v>
      </c>
      <c r="S7388" s="8" t="s">
        <v>4</v>
      </c>
      <c r="T7388" s="8" t="s">
        <v>5</v>
      </c>
      <c r="U7388" s="8">
        <v>1</v>
      </c>
      <c r="V7388" s="165">
        <v>71.180000000000007</v>
      </c>
      <c r="W7388" s="161">
        <v>7385</v>
      </c>
      <c r="X7388" s="159" t="s">
        <v>20</v>
      </c>
      <c r="AI7388" s="161">
        <v>6975</v>
      </c>
      <c r="AJ7388" s="163">
        <v>0.55160799999999999</v>
      </c>
      <c r="AK7388" s="8" t="s">
        <v>4</v>
      </c>
      <c r="AL7388" s="8" t="s">
        <v>5</v>
      </c>
      <c r="AM7388" s="8">
        <v>2</v>
      </c>
      <c r="AN7388" s="165">
        <v>116.37</v>
      </c>
      <c r="AO7388" s="161">
        <v>7392</v>
      </c>
      <c r="AP7388" s="159" t="s">
        <v>20</v>
      </c>
    </row>
    <row r="7389" spans="17:42" x14ac:dyDescent="0.25">
      <c r="Q7389" s="161">
        <v>12426</v>
      </c>
      <c r="R7389" s="163">
        <v>0.122632</v>
      </c>
      <c r="S7389" s="8" t="s">
        <v>4</v>
      </c>
      <c r="T7389" s="8" t="s">
        <v>5</v>
      </c>
      <c r="U7389" s="8">
        <v>1</v>
      </c>
      <c r="V7389" s="165">
        <v>78.569999999999993</v>
      </c>
      <c r="W7389" s="161">
        <v>7386</v>
      </c>
      <c r="X7389" s="159" t="s">
        <v>20</v>
      </c>
      <c r="AI7389" s="161">
        <v>6979</v>
      </c>
      <c r="AJ7389" s="163">
        <v>0.21731800000000001</v>
      </c>
      <c r="AK7389" s="8" t="s">
        <v>6</v>
      </c>
      <c r="AL7389" s="8" t="s">
        <v>5</v>
      </c>
      <c r="AM7389" s="8">
        <v>2</v>
      </c>
      <c r="AN7389" s="165">
        <v>114.27</v>
      </c>
      <c r="AO7389" s="161">
        <v>7393</v>
      </c>
      <c r="AP7389" s="159" t="s">
        <v>20</v>
      </c>
    </row>
    <row r="7390" spans="17:42" x14ac:dyDescent="0.25">
      <c r="Q7390" s="161">
        <v>12434</v>
      </c>
      <c r="R7390" s="163">
        <v>0.54725500000000005</v>
      </c>
      <c r="S7390" s="8" t="s">
        <v>4</v>
      </c>
      <c r="T7390" s="8" t="s">
        <v>5</v>
      </c>
      <c r="U7390" s="8">
        <v>1</v>
      </c>
      <c r="V7390" s="165">
        <v>75.069999999999993</v>
      </c>
      <c r="W7390" s="161">
        <v>7387</v>
      </c>
      <c r="X7390" s="159" t="s">
        <v>20</v>
      </c>
      <c r="AI7390" s="161">
        <v>6985</v>
      </c>
      <c r="AJ7390" s="163">
        <v>0.47686600000000001</v>
      </c>
      <c r="AK7390" s="8" t="s">
        <v>6</v>
      </c>
      <c r="AL7390" s="8" t="s">
        <v>5</v>
      </c>
      <c r="AM7390" s="8">
        <v>2</v>
      </c>
      <c r="AN7390" s="165">
        <v>109.46</v>
      </c>
      <c r="AO7390" s="161">
        <v>7394</v>
      </c>
      <c r="AP7390" s="159" t="s">
        <v>20</v>
      </c>
    </row>
    <row r="7391" spans="17:42" x14ac:dyDescent="0.25">
      <c r="Q7391" s="161">
        <v>12439</v>
      </c>
      <c r="R7391" s="163">
        <v>5.3297999999999998E-2</v>
      </c>
      <c r="S7391" s="8" t="s">
        <v>4</v>
      </c>
      <c r="T7391" s="8" t="s">
        <v>5</v>
      </c>
      <c r="U7391" s="8">
        <v>1</v>
      </c>
      <c r="V7391" s="165">
        <v>99.29</v>
      </c>
      <c r="W7391" s="161">
        <v>7388</v>
      </c>
      <c r="X7391" s="159" t="s">
        <v>20</v>
      </c>
      <c r="AI7391" s="161">
        <v>6988</v>
      </c>
      <c r="AJ7391" s="163">
        <v>0.15842000000000001</v>
      </c>
      <c r="AK7391" s="8" t="s">
        <v>4</v>
      </c>
      <c r="AL7391" s="8" t="s">
        <v>5</v>
      </c>
      <c r="AM7391" s="8">
        <v>2</v>
      </c>
      <c r="AN7391" s="165">
        <v>114.46</v>
      </c>
      <c r="AO7391" s="161">
        <v>7395</v>
      </c>
      <c r="AP7391" s="159" t="s">
        <v>20</v>
      </c>
    </row>
    <row r="7392" spans="17:42" x14ac:dyDescent="0.25">
      <c r="Q7392" s="161">
        <v>12440</v>
      </c>
      <c r="R7392" s="163">
        <v>0.14118700000000001</v>
      </c>
      <c r="S7392" s="8" t="s">
        <v>4</v>
      </c>
      <c r="T7392" s="8" t="s">
        <v>5</v>
      </c>
      <c r="U7392" s="8">
        <v>1</v>
      </c>
      <c r="V7392" s="165">
        <v>69.56</v>
      </c>
      <c r="W7392" s="161">
        <v>7389</v>
      </c>
      <c r="X7392" s="159" t="s">
        <v>20</v>
      </c>
      <c r="AI7392" s="161">
        <v>6990</v>
      </c>
      <c r="AJ7392" s="163">
        <v>0.48504799999999998</v>
      </c>
      <c r="AK7392" s="8" t="s">
        <v>4</v>
      </c>
      <c r="AL7392" s="8" t="s">
        <v>5</v>
      </c>
      <c r="AM7392" s="8">
        <v>2</v>
      </c>
      <c r="AN7392" s="165">
        <v>113.54</v>
      </c>
      <c r="AO7392" s="161">
        <v>7396</v>
      </c>
      <c r="AP7392" s="159" t="s">
        <v>20</v>
      </c>
    </row>
    <row r="7393" spans="17:42" x14ac:dyDescent="0.25">
      <c r="Q7393" s="161">
        <v>12471</v>
      </c>
      <c r="R7393" s="163">
        <v>0.25650800000000001</v>
      </c>
      <c r="S7393" s="8" t="s">
        <v>4</v>
      </c>
      <c r="T7393" s="8" t="s">
        <v>5</v>
      </c>
      <c r="U7393" s="8">
        <v>1</v>
      </c>
      <c r="V7393" s="165">
        <v>96.48</v>
      </c>
      <c r="W7393" s="161">
        <v>7390</v>
      </c>
      <c r="X7393" s="159" t="s">
        <v>20</v>
      </c>
      <c r="AI7393" s="161">
        <v>6993</v>
      </c>
      <c r="AJ7393" s="163">
        <v>0.18853800000000001</v>
      </c>
      <c r="AK7393" s="8" t="s">
        <v>4</v>
      </c>
      <c r="AL7393" s="8" t="s">
        <v>5</v>
      </c>
      <c r="AM7393" s="8">
        <v>2</v>
      </c>
      <c r="AN7393" s="165">
        <v>119.31</v>
      </c>
      <c r="AO7393" s="161">
        <v>7397</v>
      </c>
      <c r="AP7393" s="159" t="s">
        <v>18</v>
      </c>
    </row>
    <row r="7394" spans="17:42" x14ac:dyDescent="0.25">
      <c r="Q7394" s="161">
        <v>12488</v>
      </c>
      <c r="R7394" s="163">
        <v>0.24110699999999999</v>
      </c>
      <c r="S7394" s="8" t="s">
        <v>4</v>
      </c>
      <c r="T7394" s="8" t="s">
        <v>5</v>
      </c>
      <c r="U7394" s="8">
        <v>1</v>
      </c>
      <c r="V7394" s="165">
        <v>64.05</v>
      </c>
      <c r="W7394" s="161">
        <v>7391</v>
      </c>
      <c r="X7394" s="159" t="s">
        <v>20</v>
      </c>
      <c r="AI7394" s="161">
        <v>6996</v>
      </c>
      <c r="AJ7394" s="163">
        <v>0.33949000000000001</v>
      </c>
      <c r="AK7394" s="8" t="s">
        <v>9</v>
      </c>
      <c r="AL7394" s="8" t="s">
        <v>10</v>
      </c>
      <c r="AM7394" s="8">
        <v>2</v>
      </c>
      <c r="AN7394" s="165">
        <v>122.54</v>
      </c>
      <c r="AO7394" s="161">
        <v>7398</v>
      </c>
      <c r="AP7394" s="159" t="s">
        <v>20</v>
      </c>
    </row>
    <row r="7395" spans="17:42" x14ac:dyDescent="0.25">
      <c r="Q7395" s="161">
        <v>12537</v>
      </c>
      <c r="R7395" s="163">
        <v>0.18362999999999999</v>
      </c>
      <c r="S7395" s="8" t="s">
        <v>4</v>
      </c>
      <c r="T7395" s="8" t="s">
        <v>5</v>
      </c>
      <c r="U7395" s="8">
        <v>1</v>
      </c>
      <c r="V7395" s="165">
        <v>60.35</v>
      </c>
      <c r="W7395" s="161">
        <v>7392</v>
      </c>
      <c r="X7395" s="159" t="s">
        <v>20</v>
      </c>
      <c r="AI7395" s="161">
        <v>6998</v>
      </c>
      <c r="AJ7395" s="163">
        <v>0.49141400000000002</v>
      </c>
      <c r="AK7395" s="8" t="s">
        <v>4</v>
      </c>
      <c r="AL7395" s="8" t="s">
        <v>5</v>
      </c>
      <c r="AM7395" s="8">
        <v>2</v>
      </c>
      <c r="AN7395" s="165">
        <v>103.31</v>
      </c>
      <c r="AO7395" s="161">
        <v>7399</v>
      </c>
      <c r="AP7395" s="159" t="s">
        <v>18</v>
      </c>
    </row>
    <row r="7396" spans="17:42" x14ac:dyDescent="0.25">
      <c r="Q7396" s="161">
        <v>12584</v>
      </c>
      <c r="R7396" s="163">
        <v>0.18330399999999999</v>
      </c>
      <c r="S7396" s="8" t="s">
        <v>4</v>
      </c>
      <c r="T7396" s="8" t="s">
        <v>5</v>
      </c>
      <c r="U7396" s="8">
        <v>1</v>
      </c>
      <c r="V7396" s="165">
        <v>60.84</v>
      </c>
      <c r="W7396" s="161">
        <v>7393</v>
      </c>
      <c r="X7396" s="159" t="s">
        <v>20</v>
      </c>
      <c r="AI7396" s="161">
        <v>7006</v>
      </c>
      <c r="AJ7396" s="163">
        <v>0.72492999999999996</v>
      </c>
      <c r="AK7396" s="8" t="s">
        <v>4</v>
      </c>
      <c r="AL7396" s="8" t="s">
        <v>5</v>
      </c>
      <c r="AM7396" s="8">
        <v>2</v>
      </c>
      <c r="AN7396" s="165">
        <v>120.34</v>
      </c>
      <c r="AO7396" s="161">
        <v>7400</v>
      </c>
      <c r="AP7396" s="159" t="s">
        <v>20</v>
      </c>
    </row>
    <row r="7397" spans="17:42" x14ac:dyDescent="0.25">
      <c r="Q7397" s="161">
        <v>12585</v>
      </c>
      <c r="R7397" s="163">
        <v>0.244338</v>
      </c>
      <c r="S7397" s="8" t="s">
        <v>4</v>
      </c>
      <c r="T7397" s="8" t="s">
        <v>5</v>
      </c>
      <c r="U7397" s="8">
        <v>1</v>
      </c>
      <c r="V7397" s="165">
        <v>88.75</v>
      </c>
      <c r="W7397" s="161">
        <v>7394</v>
      </c>
      <c r="X7397" s="159" t="s">
        <v>20</v>
      </c>
      <c r="AI7397" s="161">
        <v>7011</v>
      </c>
      <c r="AJ7397" s="163">
        <v>0.29897099999999999</v>
      </c>
      <c r="AK7397" s="8" t="s">
        <v>4</v>
      </c>
      <c r="AL7397" s="8" t="s">
        <v>5</v>
      </c>
      <c r="AM7397" s="8">
        <v>2</v>
      </c>
      <c r="AN7397" s="165">
        <v>116.99</v>
      </c>
      <c r="AO7397" s="161">
        <v>7401</v>
      </c>
      <c r="AP7397" s="159" t="s">
        <v>18</v>
      </c>
    </row>
    <row r="7398" spans="17:42" x14ac:dyDescent="0.25">
      <c r="Q7398" s="161">
        <v>12642</v>
      </c>
      <c r="R7398" s="163">
        <v>0.68740900000000005</v>
      </c>
      <c r="S7398" s="8" t="s">
        <v>4</v>
      </c>
      <c r="T7398" s="8" t="s">
        <v>5</v>
      </c>
      <c r="U7398" s="8">
        <v>1</v>
      </c>
      <c r="V7398" s="165">
        <v>63.36</v>
      </c>
      <c r="W7398" s="161">
        <v>7395</v>
      </c>
      <c r="X7398" s="159" t="s">
        <v>17</v>
      </c>
      <c r="AI7398" s="161">
        <v>7016</v>
      </c>
      <c r="AJ7398" s="163">
        <v>0.286188</v>
      </c>
      <c r="AK7398" s="8" t="s">
        <v>6</v>
      </c>
      <c r="AL7398" s="8" t="s">
        <v>5</v>
      </c>
      <c r="AM7398" s="8">
        <v>2</v>
      </c>
      <c r="AN7398" s="165">
        <v>112.18</v>
      </c>
      <c r="AO7398" s="161">
        <v>7402</v>
      </c>
      <c r="AP7398" s="159" t="s">
        <v>18</v>
      </c>
    </row>
    <row r="7399" spans="17:42" x14ac:dyDescent="0.25">
      <c r="Q7399" s="161">
        <v>12673</v>
      </c>
      <c r="R7399" s="163">
        <v>0.33152900000000002</v>
      </c>
      <c r="S7399" s="8" t="s">
        <v>4</v>
      </c>
      <c r="T7399" s="8" t="s">
        <v>5</v>
      </c>
      <c r="U7399" s="8">
        <v>1</v>
      </c>
      <c r="V7399" s="165">
        <v>92.87</v>
      </c>
      <c r="W7399" s="161">
        <v>7396</v>
      </c>
      <c r="X7399" s="159" t="s">
        <v>20</v>
      </c>
      <c r="AI7399" s="161">
        <v>7022</v>
      </c>
      <c r="AJ7399" s="163">
        <v>0.26767099999999999</v>
      </c>
      <c r="AK7399" s="8" t="s">
        <v>7</v>
      </c>
      <c r="AL7399" s="8" t="s">
        <v>5</v>
      </c>
      <c r="AM7399" s="8">
        <v>2</v>
      </c>
      <c r="AN7399" s="165">
        <v>110.06</v>
      </c>
      <c r="AO7399" s="161">
        <v>7403</v>
      </c>
      <c r="AP7399" s="159" t="s">
        <v>20</v>
      </c>
    </row>
    <row r="7400" spans="17:42" x14ac:dyDescent="0.25">
      <c r="Q7400" s="161">
        <v>12718</v>
      </c>
      <c r="R7400" s="163">
        <v>0.20807300000000001</v>
      </c>
      <c r="S7400" s="8" t="s">
        <v>4</v>
      </c>
      <c r="T7400" s="8" t="s">
        <v>5</v>
      </c>
      <c r="U7400" s="8">
        <v>1</v>
      </c>
      <c r="V7400" s="165">
        <v>75.260000000000005</v>
      </c>
      <c r="W7400" s="161">
        <v>7397</v>
      </c>
      <c r="X7400" s="159" t="s">
        <v>20</v>
      </c>
      <c r="AI7400" s="161">
        <v>7025</v>
      </c>
      <c r="AJ7400" s="163">
        <v>0.27038899999999999</v>
      </c>
      <c r="AK7400" s="8" t="s">
        <v>4</v>
      </c>
      <c r="AL7400" s="8" t="s">
        <v>5</v>
      </c>
      <c r="AM7400" s="8">
        <v>2</v>
      </c>
      <c r="AN7400" s="165">
        <v>123.64</v>
      </c>
      <c r="AO7400" s="161">
        <v>7404</v>
      </c>
      <c r="AP7400" s="159" t="s">
        <v>18</v>
      </c>
    </row>
    <row r="7401" spans="17:42" x14ac:dyDescent="0.25">
      <c r="Q7401" s="161">
        <v>12719</v>
      </c>
      <c r="R7401" s="163">
        <v>0.18071200000000001</v>
      </c>
      <c r="S7401" s="8" t="s">
        <v>4</v>
      </c>
      <c r="T7401" s="8" t="s">
        <v>5</v>
      </c>
      <c r="U7401" s="8">
        <v>1</v>
      </c>
      <c r="V7401" s="165">
        <v>66.239999999999995</v>
      </c>
      <c r="W7401" s="161">
        <v>7398</v>
      </c>
      <c r="X7401" s="159" t="s">
        <v>20</v>
      </c>
      <c r="AI7401" s="161">
        <v>7031</v>
      </c>
      <c r="AJ7401" s="163">
        <v>0.18981899999999999</v>
      </c>
      <c r="AK7401" s="8" t="s">
        <v>4</v>
      </c>
      <c r="AL7401" s="8" t="s">
        <v>5</v>
      </c>
      <c r="AM7401" s="8">
        <v>2</v>
      </c>
      <c r="AN7401" s="165">
        <v>124.68</v>
      </c>
      <c r="AO7401" s="161">
        <v>7405</v>
      </c>
      <c r="AP7401" s="159" t="s">
        <v>18</v>
      </c>
    </row>
    <row r="7402" spans="17:42" x14ac:dyDescent="0.25">
      <c r="Q7402" s="161">
        <v>12730</v>
      </c>
      <c r="R7402" s="163">
        <v>0.25780700000000001</v>
      </c>
      <c r="S7402" s="8" t="s">
        <v>4</v>
      </c>
      <c r="T7402" s="8" t="s">
        <v>5</v>
      </c>
      <c r="U7402" s="8">
        <v>1</v>
      </c>
      <c r="V7402" s="165">
        <v>61.46</v>
      </c>
      <c r="W7402" s="161">
        <v>7399</v>
      </c>
      <c r="X7402" s="159" t="s">
        <v>20</v>
      </c>
      <c r="AI7402" s="161">
        <v>7052</v>
      </c>
      <c r="AJ7402" s="163">
        <v>0.26938400000000001</v>
      </c>
      <c r="AK7402" s="8" t="s">
        <v>9</v>
      </c>
      <c r="AL7402" s="8" t="s">
        <v>10</v>
      </c>
      <c r="AM7402" s="8">
        <v>2</v>
      </c>
      <c r="AN7402" s="165">
        <v>117.89</v>
      </c>
      <c r="AO7402" s="161">
        <v>7406</v>
      </c>
      <c r="AP7402" s="159" t="s">
        <v>20</v>
      </c>
    </row>
    <row r="7403" spans="17:42" x14ac:dyDescent="0.25">
      <c r="Q7403" s="161">
        <v>12736</v>
      </c>
      <c r="R7403" s="163">
        <v>0.19092500000000001</v>
      </c>
      <c r="S7403" s="8" t="s">
        <v>4</v>
      </c>
      <c r="T7403" s="8" t="s">
        <v>5</v>
      </c>
      <c r="U7403" s="8">
        <v>1</v>
      </c>
      <c r="V7403" s="165">
        <v>92.76</v>
      </c>
      <c r="W7403" s="161">
        <v>7400</v>
      </c>
      <c r="X7403" s="159" t="s">
        <v>20</v>
      </c>
      <c r="AI7403" s="161">
        <v>7059</v>
      </c>
      <c r="AJ7403" s="163">
        <v>0.21490000000000001</v>
      </c>
      <c r="AK7403" s="8" t="s">
        <v>4</v>
      </c>
      <c r="AL7403" s="8" t="s">
        <v>5</v>
      </c>
      <c r="AM7403" s="8">
        <v>2</v>
      </c>
      <c r="AN7403" s="165">
        <v>114.79</v>
      </c>
      <c r="AO7403" s="161">
        <v>7407</v>
      </c>
      <c r="AP7403" s="159" t="s">
        <v>20</v>
      </c>
    </row>
    <row r="7404" spans="17:42" x14ac:dyDescent="0.25">
      <c r="Q7404" s="161">
        <v>12737</v>
      </c>
      <c r="R7404" s="163">
        <v>0.10048</v>
      </c>
      <c r="S7404" s="8" t="s">
        <v>4</v>
      </c>
      <c r="T7404" s="8" t="s">
        <v>5</v>
      </c>
      <c r="U7404" s="8">
        <v>1</v>
      </c>
      <c r="V7404" s="165">
        <v>92.28</v>
      </c>
      <c r="W7404" s="161">
        <v>7401</v>
      </c>
      <c r="X7404" s="159" t="s">
        <v>20</v>
      </c>
      <c r="AI7404" s="161">
        <v>7065</v>
      </c>
      <c r="AJ7404" s="163">
        <v>0.38247199999999998</v>
      </c>
      <c r="AK7404" s="8" t="s">
        <v>4</v>
      </c>
      <c r="AL7404" s="8" t="s">
        <v>5</v>
      </c>
      <c r="AM7404" s="8">
        <v>2</v>
      </c>
      <c r="AN7404" s="165">
        <v>106.51</v>
      </c>
      <c r="AO7404" s="161">
        <v>7408</v>
      </c>
      <c r="AP7404" s="159" t="s">
        <v>18</v>
      </c>
    </row>
    <row r="7405" spans="17:42" x14ac:dyDescent="0.25">
      <c r="Q7405" s="161">
        <v>12754</v>
      </c>
      <c r="R7405" s="163">
        <v>0.46716600000000003</v>
      </c>
      <c r="S7405" s="8" t="s">
        <v>4</v>
      </c>
      <c r="T7405" s="8" t="s">
        <v>5</v>
      </c>
      <c r="U7405" s="8">
        <v>1</v>
      </c>
      <c r="V7405" s="165">
        <v>61.38</v>
      </c>
      <c r="W7405" s="161">
        <v>7402</v>
      </c>
      <c r="X7405" s="159" t="s">
        <v>20</v>
      </c>
      <c r="AI7405" s="161">
        <v>7067</v>
      </c>
      <c r="AJ7405" s="163">
        <v>0.37695299999999998</v>
      </c>
      <c r="AK7405" s="8" t="s">
        <v>12</v>
      </c>
      <c r="AL7405" s="8" t="s">
        <v>13</v>
      </c>
      <c r="AM7405" s="8">
        <v>2</v>
      </c>
      <c r="AN7405" s="165">
        <v>116.4</v>
      </c>
      <c r="AO7405" s="161">
        <v>7409</v>
      </c>
      <c r="AP7405" s="159" t="s">
        <v>18</v>
      </c>
    </row>
    <row r="7406" spans="17:42" x14ac:dyDescent="0.25">
      <c r="Q7406" s="161">
        <v>12761</v>
      </c>
      <c r="R7406" s="163">
        <v>0.13354099999999999</v>
      </c>
      <c r="S7406" s="8" t="s">
        <v>4</v>
      </c>
      <c r="T7406" s="8" t="s">
        <v>5</v>
      </c>
      <c r="U7406" s="8">
        <v>1</v>
      </c>
      <c r="V7406" s="165">
        <v>91.42</v>
      </c>
      <c r="W7406" s="161">
        <v>7403</v>
      </c>
      <c r="X7406" s="159" t="s">
        <v>20</v>
      </c>
      <c r="AI7406" s="161">
        <v>7075</v>
      </c>
      <c r="AJ7406" s="163">
        <v>0.31075199999999997</v>
      </c>
      <c r="AK7406" s="8" t="s">
        <v>4</v>
      </c>
      <c r="AL7406" s="8" t="s">
        <v>5</v>
      </c>
      <c r="AM7406" s="8">
        <v>2</v>
      </c>
      <c r="AN7406" s="165">
        <v>112.98</v>
      </c>
      <c r="AO7406" s="161">
        <v>7410</v>
      </c>
      <c r="AP7406" s="159" t="s">
        <v>18</v>
      </c>
    </row>
    <row r="7407" spans="17:42" x14ac:dyDescent="0.25">
      <c r="Q7407" s="161">
        <v>12766</v>
      </c>
      <c r="R7407" s="163">
        <v>0.32740200000000003</v>
      </c>
      <c r="S7407" s="8" t="s">
        <v>4</v>
      </c>
      <c r="T7407" s="8" t="s">
        <v>5</v>
      </c>
      <c r="U7407" s="8">
        <v>1</v>
      </c>
      <c r="V7407" s="165">
        <v>90.18</v>
      </c>
      <c r="W7407" s="161">
        <v>7404</v>
      </c>
      <c r="X7407" s="159" t="s">
        <v>20</v>
      </c>
      <c r="AI7407" s="161">
        <v>7077</v>
      </c>
      <c r="AJ7407" s="163">
        <v>0.71462199999999998</v>
      </c>
      <c r="AK7407" s="8" t="s">
        <v>4</v>
      </c>
      <c r="AL7407" s="8" t="s">
        <v>5</v>
      </c>
      <c r="AM7407" s="8">
        <v>2</v>
      </c>
      <c r="AN7407" s="165">
        <v>112.27</v>
      </c>
      <c r="AO7407" s="161">
        <v>7411</v>
      </c>
      <c r="AP7407" s="159" t="s">
        <v>18</v>
      </c>
    </row>
    <row r="7408" spans="17:42" x14ac:dyDescent="0.25">
      <c r="Q7408" s="161">
        <v>12768</v>
      </c>
      <c r="R7408" s="163">
        <v>0.227323</v>
      </c>
      <c r="S7408" s="8" t="s">
        <v>4</v>
      </c>
      <c r="T7408" s="8" t="s">
        <v>5</v>
      </c>
      <c r="U7408" s="8">
        <v>1</v>
      </c>
      <c r="V7408" s="165">
        <v>98.37</v>
      </c>
      <c r="W7408" s="161">
        <v>7405</v>
      </c>
      <c r="X7408" s="159" t="s">
        <v>20</v>
      </c>
      <c r="AI7408" s="161">
        <v>7090</v>
      </c>
      <c r="AJ7408" s="163">
        <v>0.48078700000000002</v>
      </c>
      <c r="AK7408" s="8" t="s">
        <v>9</v>
      </c>
      <c r="AL7408" s="8" t="s">
        <v>10</v>
      </c>
      <c r="AM7408" s="8">
        <v>2</v>
      </c>
      <c r="AN7408" s="165">
        <v>122.16</v>
      </c>
      <c r="AO7408" s="161">
        <v>7412</v>
      </c>
      <c r="AP7408" s="159" t="s">
        <v>18</v>
      </c>
    </row>
    <row r="7409" spans="17:42" x14ac:dyDescent="0.25">
      <c r="Q7409" s="161">
        <v>12773</v>
      </c>
      <c r="R7409" s="163">
        <v>0.18404599999999999</v>
      </c>
      <c r="S7409" s="8" t="s">
        <v>4</v>
      </c>
      <c r="T7409" s="8" t="s">
        <v>5</v>
      </c>
      <c r="U7409" s="8">
        <v>1</v>
      </c>
      <c r="V7409" s="165">
        <v>64.92</v>
      </c>
      <c r="W7409" s="161">
        <v>7406</v>
      </c>
      <c r="X7409" s="159" t="s">
        <v>20</v>
      </c>
      <c r="AI7409" s="161">
        <v>7095</v>
      </c>
      <c r="AJ7409" s="163">
        <v>0.51720900000000003</v>
      </c>
      <c r="AK7409" s="8" t="s">
        <v>6</v>
      </c>
      <c r="AL7409" s="8" t="s">
        <v>5</v>
      </c>
      <c r="AM7409" s="8">
        <v>2</v>
      </c>
      <c r="AN7409" s="165">
        <v>109.1</v>
      </c>
      <c r="AO7409" s="161">
        <v>7413</v>
      </c>
      <c r="AP7409" s="159" t="s">
        <v>18</v>
      </c>
    </row>
    <row r="7410" spans="17:42" x14ac:dyDescent="0.25">
      <c r="Q7410" s="161">
        <v>12795</v>
      </c>
      <c r="R7410" s="163">
        <v>0.14550399999999999</v>
      </c>
      <c r="S7410" s="8" t="s">
        <v>4</v>
      </c>
      <c r="T7410" s="8" t="s">
        <v>5</v>
      </c>
      <c r="U7410" s="8">
        <v>1</v>
      </c>
      <c r="V7410" s="165">
        <v>86.97</v>
      </c>
      <c r="W7410" s="161">
        <v>7407</v>
      </c>
      <c r="X7410" s="159" t="s">
        <v>20</v>
      </c>
      <c r="AI7410" s="161">
        <v>7100</v>
      </c>
      <c r="AJ7410" s="163">
        <v>0.37957299999999999</v>
      </c>
      <c r="AK7410" s="8" t="s">
        <v>4</v>
      </c>
      <c r="AL7410" s="8" t="s">
        <v>5</v>
      </c>
      <c r="AM7410" s="8">
        <v>2</v>
      </c>
      <c r="AN7410" s="165">
        <v>113.86</v>
      </c>
      <c r="AO7410" s="161">
        <v>7414</v>
      </c>
      <c r="AP7410" s="159" t="s">
        <v>18</v>
      </c>
    </row>
    <row r="7411" spans="17:42" x14ac:dyDescent="0.25">
      <c r="Q7411" s="161">
        <v>12799</v>
      </c>
      <c r="R7411" s="163">
        <v>0.13497100000000001</v>
      </c>
      <c r="S7411" s="8" t="s">
        <v>4</v>
      </c>
      <c r="T7411" s="8" t="s">
        <v>5</v>
      </c>
      <c r="U7411" s="8">
        <v>1</v>
      </c>
      <c r="V7411" s="165">
        <v>61.94</v>
      </c>
      <c r="W7411" s="161">
        <v>7408</v>
      </c>
      <c r="X7411" s="159" t="s">
        <v>20</v>
      </c>
      <c r="AI7411" s="161">
        <v>7105</v>
      </c>
      <c r="AJ7411" s="163">
        <v>0.252274</v>
      </c>
      <c r="AK7411" s="8" t="s">
        <v>4</v>
      </c>
      <c r="AL7411" s="8" t="s">
        <v>5</v>
      </c>
      <c r="AM7411" s="8">
        <v>2</v>
      </c>
      <c r="AN7411" s="165">
        <v>114.15</v>
      </c>
      <c r="AO7411" s="161">
        <v>7415</v>
      </c>
      <c r="AP7411" s="159" t="s">
        <v>18</v>
      </c>
    </row>
    <row r="7412" spans="17:42" x14ac:dyDescent="0.25">
      <c r="Q7412" s="161">
        <v>12826</v>
      </c>
      <c r="R7412" s="163">
        <v>0.14859800000000001</v>
      </c>
      <c r="S7412" s="8" t="s">
        <v>4</v>
      </c>
      <c r="T7412" s="8" t="s">
        <v>5</v>
      </c>
      <c r="U7412" s="8">
        <v>1</v>
      </c>
      <c r="V7412" s="165">
        <v>61.11</v>
      </c>
      <c r="W7412" s="161">
        <v>7409</v>
      </c>
      <c r="X7412" s="159" t="s">
        <v>20</v>
      </c>
      <c r="AI7412" s="161">
        <v>7106</v>
      </c>
      <c r="AJ7412" s="163">
        <v>6.2436999999999999E-2</v>
      </c>
      <c r="AK7412" s="8" t="s">
        <v>4</v>
      </c>
      <c r="AL7412" s="8" t="s">
        <v>5</v>
      </c>
      <c r="AM7412" s="8">
        <v>2</v>
      </c>
      <c r="AN7412" s="165">
        <v>109.65</v>
      </c>
      <c r="AO7412" s="161">
        <v>7416</v>
      </c>
      <c r="AP7412" s="159" t="s">
        <v>18</v>
      </c>
    </row>
    <row r="7413" spans="17:42" x14ac:dyDescent="0.25">
      <c r="Q7413" s="161">
        <v>12883</v>
      </c>
      <c r="R7413" s="163">
        <v>0.137349</v>
      </c>
      <c r="S7413" s="8" t="s">
        <v>4</v>
      </c>
      <c r="T7413" s="8" t="s">
        <v>5</v>
      </c>
      <c r="U7413" s="8">
        <v>1</v>
      </c>
      <c r="V7413" s="165">
        <v>92.67</v>
      </c>
      <c r="W7413" s="161">
        <v>7410</v>
      </c>
      <c r="X7413" s="159" t="s">
        <v>20</v>
      </c>
      <c r="AI7413" s="161">
        <v>7112</v>
      </c>
      <c r="AJ7413" s="163">
        <v>0.14394199999999999</v>
      </c>
      <c r="AK7413" s="8" t="s">
        <v>4</v>
      </c>
      <c r="AL7413" s="8" t="s">
        <v>5</v>
      </c>
      <c r="AM7413" s="8">
        <v>2</v>
      </c>
      <c r="AN7413" s="165">
        <v>107.34</v>
      </c>
      <c r="AO7413" s="161">
        <v>7417</v>
      </c>
      <c r="AP7413" s="159" t="s">
        <v>18</v>
      </c>
    </row>
    <row r="7414" spans="17:42" x14ac:dyDescent="0.25">
      <c r="Q7414" s="161">
        <v>12886</v>
      </c>
      <c r="R7414" s="163">
        <v>0.11071599999999999</v>
      </c>
      <c r="S7414" s="8" t="s">
        <v>4</v>
      </c>
      <c r="T7414" s="8" t="s">
        <v>5</v>
      </c>
      <c r="U7414" s="8">
        <v>1</v>
      </c>
      <c r="V7414" s="165">
        <v>99.41</v>
      </c>
      <c r="W7414" s="161">
        <v>7411</v>
      </c>
      <c r="X7414" s="159" t="s">
        <v>20</v>
      </c>
      <c r="AI7414" s="161">
        <v>7119</v>
      </c>
      <c r="AJ7414" s="163">
        <v>7.8635999999999998E-2</v>
      </c>
      <c r="AK7414" s="8" t="s">
        <v>4</v>
      </c>
      <c r="AL7414" s="8" t="s">
        <v>5</v>
      </c>
      <c r="AM7414" s="8">
        <v>2</v>
      </c>
      <c r="AN7414" s="165">
        <v>109.77</v>
      </c>
      <c r="AO7414" s="161">
        <v>7418</v>
      </c>
      <c r="AP7414" s="159" t="s">
        <v>20</v>
      </c>
    </row>
    <row r="7415" spans="17:42" x14ac:dyDescent="0.25">
      <c r="Q7415" s="161">
        <v>12903</v>
      </c>
      <c r="R7415" s="163">
        <v>0.16328400000000001</v>
      </c>
      <c r="S7415" s="8" t="s">
        <v>4</v>
      </c>
      <c r="T7415" s="8" t="s">
        <v>5</v>
      </c>
      <c r="U7415" s="8">
        <v>1</v>
      </c>
      <c r="V7415" s="165">
        <v>96.29</v>
      </c>
      <c r="W7415" s="161">
        <v>7412</v>
      </c>
      <c r="X7415" s="159" t="s">
        <v>18</v>
      </c>
      <c r="AI7415" s="161">
        <v>7121</v>
      </c>
      <c r="AJ7415" s="163">
        <v>0.54100000000000004</v>
      </c>
      <c r="AK7415" s="8" t="s">
        <v>9</v>
      </c>
      <c r="AL7415" s="8" t="s">
        <v>10</v>
      </c>
      <c r="AM7415" s="8">
        <v>2</v>
      </c>
      <c r="AN7415" s="165">
        <v>107.3</v>
      </c>
      <c r="AO7415" s="161">
        <v>7419</v>
      </c>
      <c r="AP7415" s="159" t="s">
        <v>18</v>
      </c>
    </row>
    <row r="7416" spans="17:42" x14ac:dyDescent="0.25">
      <c r="Q7416" s="161">
        <v>12935</v>
      </c>
      <c r="R7416" s="163">
        <v>0.13325200000000001</v>
      </c>
      <c r="S7416" s="8" t="s">
        <v>6</v>
      </c>
      <c r="T7416" s="8" t="s">
        <v>5</v>
      </c>
      <c r="U7416" s="8">
        <v>1</v>
      </c>
      <c r="V7416" s="165">
        <v>96.85</v>
      </c>
      <c r="W7416" s="161">
        <v>7413</v>
      </c>
      <c r="X7416" s="159" t="s">
        <v>20</v>
      </c>
      <c r="AI7416" s="161">
        <v>7124</v>
      </c>
      <c r="AJ7416" s="163">
        <v>0.22050500000000001</v>
      </c>
      <c r="AK7416" s="8" t="s">
        <v>4</v>
      </c>
      <c r="AL7416" s="8" t="s">
        <v>5</v>
      </c>
      <c r="AM7416" s="8">
        <v>2</v>
      </c>
      <c r="AN7416" s="165">
        <v>124.28</v>
      </c>
      <c r="AO7416" s="161">
        <v>7420</v>
      </c>
      <c r="AP7416" s="159" t="s">
        <v>20</v>
      </c>
    </row>
    <row r="7417" spans="17:42" x14ac:dyDescent="0.25">
      <c r="Q7417" s="161">
        <v>12944</v>
      </c>
      <c r="R7417" s="163">
        <v>0.41486600000000001</v>
      </c>
      <c r="S7417" s="8" t="s">
        <v>4</v>
      </c>
      <c r="T7417" s="8" t="s">
        <v>5</v>
      </c>
      <c r="U7417" s="8">
        <v>1</v>
      </c>
      <c r="V7417" s="165">
        <v>98.75</v>
      </c>
      <c r="W7417" s="161">
        <v>7414</v>
      </c>
      <c r="X7417" s="159" t="s">
        <v>20</v>
      </c>
      <c r="AI7417" s="161">
        <v>7126</v>
      </c>
      <c r="AJ7417" s="163">
        <v>7.6628000000000002E-2</v>
      </c>
      <c r="AK7417" s="8" t="s">
        <v>4</v>
      </c>
      <c r="AL7417" s="8" t="s">
        <v>5</v>
      </c>
      <c r="AM7417" s="8">
        <v>2</v>
      </c>
      <c r="AN7417" s="165">
        <v>110.23</v>
      </c>
      <c r="AO7417" s="161">
        <v>7421</v>
      </c>
      <c r="AP7417" s="159" t="s">
        <v>20</v>
      </c>
    </row>
    <row r="7418" spans="17:42" x14ac:dyDescent="0.25">
      <c r="Q7418" s="161">
        <v>12994</v>
      </c>
      <c r="R7418" s="163">
        <v>0.13053200000000001</v>
      </c>
      <c r="S7418" s="8" t="s">
        <v>4</v>
      </c>
      <c r="T7418" s="8" t="s">
        <v>5</v>
      </c>
      <c r="U7418" s="8">
        <v>1</v>
      </c>
      <c r="V7418" s="165">
        <v>66.709999999999994</v>
      </c>
      <c r="W7418" s="161">
        <v>7415</v>
      </c>
      <c r="X7418" s="159" t="s">
        <v>20</v>
      </c>
      <c r="AI7418" s="161">
        <v>7129</v>
      </c>
      <c r="AJ7418" s="163">
        <v>7.1357000000000004E-2</v>
      </c>
      <c r="AK7418" s="8" t="s">
        <v>4</v>
      </c>
      <c r="AL7418" s="8" t="s">
        <v>5</v>
      </c>
      <c r="AM7418" s="8">
        <v>2</v>
      </c>
      <c r="AN7418" s="165">
        <v>109.65</v>
      </c>
      <c r="AO7418" s="161">
        <v>7422</v>
      </c>
      <c r="AP7418" s="159" t="s">
        <v>18</v>
      </c>
    </row>
    <row r="7419" spans="17:42" x14ac:dyDescent="0.25">
      <c r="Q7419" s="161">
        <v>13021</v>
      </c>
      <c r="R7419" s="163">
        <v>0.14923900000000001</v>
      </c>
      <c r="S7419" s="8" t="s">
        <v>4</v>
      </c>
      <c r="T7419" s="8" t="s">
        <v>5</v>
      </c>
      <c r="U7419" s="8">
        <v>1</v>
      </c>
      <c r="V7419" s="165">
        <v>60.27</v>
      </c>
      <c r="W7419" s="161">
        <v>7416</v>
      </c>
      <c r="X7419" s="159" t="s">
        <v>20</v>
      </c>
      <c r="AI7419" s="161">
        <v>7136</v>
      </c>
      <c r="AJ7419" s="163">
        <v>0.40074700000000002</v>
      </c>
      <c r="AK7419" s="8" t="s">
        <v>4</v>
      </c>
      <c r="AL7419" s="8" t="s">
        <v>5</v>
      </c>
      <c r="AM7419" s="8">
        <v>2</v>
      </c>
      <c r="AN7419" s="165">
        <v>100</v>
      </c>
      <c r="AO7419" s="161">
        <v>7423</v>
      </c>
      <c r="AP7419" s="159" t="s">
        <v>18</v>
      </c>
    </row>
    <row r="7420" spans="17:42" x14ac:dyDescent="0.25">
      <c r="Q7420" s="161">
        <v>13032</v>
      </c>
      <c r="R7420" s="163">
        <v>0.20583599999999999</v>
      </c>
      <c r="S7420" s="8" t="s">
        <v>4</v>
      </c>
      <c r="T7420" s="8" t="s">
        <v>5</v>
      </c>
      <c r="U7420" s="8">
        <v>1</v>
      </c>
      <c r="V7420" s="165">
        <v>61.8</v>
      </c>
      <c r="W7420" s="161">
        <v>7417</v>
      </c>
      <c r="X7420" s="159" t="s">
        <v>20</v>
      </c>
      <c r="AI7420" s="161">
        <v>7144</v>
      </c>
      <c r="AJ7420" s="163">
        <v>0.48558299999999999</v>
      </c>
      <c r="AK7420" s="8" t="s">
        <v>4</v>
      </c>
      <c r="AL7420" s="8" t="s">
        <v>5</v>
      </c>
      <c r="AM7420" s="8">
        <v>2</v>
      </c>
      <c r="AN7420" s="165">
        <v>115.16</v>
      </c>
      <c r="AO7420" s="161">
        <v>7424</v>
      </c>
      <c r="AP7420" s="159" t="s">
        <v>18</v>
      </c>
    </row>
    <row r="7421" spans="17:42" x14ac:dyDescent="0.25">
      <c r="Q7421" s="161">
        <v>13146</v>
      </c>
      <c r="R7421" s="163">
        <v>0.43117499999999997</v>
      </c>
      <c r="S7421" s="8" t="s">
        <v>4</v>
      </c>
      <c r="T7421" s="8" t="s">
        <v>5</v>
      </c>
      <c r="U7421" s="8">
        <v>1</v>
      </c>
      <c r="V7421" s="165">
        <v>72.27</v>
      </c>
      <c r="W7421" s="161">
        <v>7418</v>
      </c>
      <c r="X7421" s="159" t="s">
        <v>20</v>
      </c>
      <c r="AI7421" s="161">
        <v>7154</v>
      </c>
      <c r="AJ7421" s="163">
        <v>0.41792899999999999</v>
      </c>
      <c r="AK7421" s="8" t="s">
        <v>4</v>
      </c>
      <c r="AL7421" s="8" t="s">
        <v>5</v>
      </c>
      <c r="AM7421" s="8">
        <v>2</v>
      </c>
      <c r="AN7421" s="165">
        <v>124.89</v>
      </c>
      <c r="AO7421" s="161">
        <v>7425</v>
      </c>
      <c r="AP7421" s="159" t="s">
        <v>20</v>
      </c>
    </row>
    <row r="7422" spans="17:42" x14ac:dyDescent="0.25">
      <c r="Q7422" s="161">
        <v>13173</v>
      </c>
      <c r="R7422" s="163">
        <v>0.25562200000000002</v>
      </c>
      <c r="S7422" s="8" t="s">
        <v>4</v>
      </c>
      <c r="T7422" s="8" t="s">
        <v>5</v>
      </c>
      <c r="U7422" s="8">
        <v>1</v>
      </c>
      <c r="V7422" s="165">
        <v>77.23</v>
      </c>
      <c r="W7422" s="161">
        <v>7419</v>
      </c>
      <c r="X7422" s="159" t="s">
        <v>20</v>
      </c>
      <c r="AI7422" s="161">
        <v>7157</v>
      </c>
      <c r="AJ7422" s="163">
        <v>0.49939</v>
      </c>
      <c r="AK7422" s="8" t="s">
        <v>4</v>
      </c>
      <c r="AL7422" s="8" t="s">
        <v>5</v>
      </c>
      <c r="AM7422" s="8">
        <v>2</v>
      </c>
      <c r="AN7422" s="165">
        <v>106.51</v>
      </c>
      <c r="AO7422" s="161">
        <v>7426</v>
      </c>
      <c r="AP7422" s="159" t="s">
        <v>17</v>
      </c>
    </row>
    <row r="7423" spans="17:42" x14ac:dyDescent="0.25">
      <c r="Q7423" s="161">
        <v>13175</v>
      </c>
      <c r="R7423" s="163">
        <v>0.204149</v>
      </c>
      <c r="S7423" s="8" t="s">
        <v>4</v>
      </c>
      <c r="T7423" s="8" t="s">
        <v>5</v>
      </c>
      <c r="U7423" s="8">
        <v>1</v>
      </c>
      <c r="V7423" s="165">
        <v>84.77</v>
      </c>
      <c r="W7423" s="161">
        <v>7420</v>
      </c>
      <c r="X7423" s="159" t="s">
        <v>20</v>
      </c>
      <c r="AI7423" s="161">
        <v>7166</v>
      </c>
      <c r="AJ7423" s="163">
        <v>0.235536</v>
      </c>
      <c r="AK7423" s="8" t="s">
        <v>9</v>
      </c>
      <c r="AL7423" s="8" t="s">
        <v>10</v>
      </c>
      <c r="AM7423" s="8">
        <v>2</v>
      </c>
      <c r="AN7423" s="165">
        <v>121</v>
      </c>
      <c r="AO7423" s="161">
        <v>7427</v>
      </c>
      <c r="AP7423" s="159" t="s">
        <v>18</v>
      </c>
    </row>
    <row r="7424" spans="17:42" x14ac:dyDescent="0.25">
      <c r="Q7424" s="161">
        <v>13178</v>
      </c>
      <c r="R7424" s="163">
        <v>0.18890899999999999</v>
      </c>
      <c r="S7424" s="8" t="s">
        <v>4</v>
      </c>
      <c r="T7424" s="8" t="s">
        <v>5</v>
      </c>
      <c r="U7424" s="8">
        <v>1</v>
      </c>
      <c r="V7424" s="165">
        <v>93.28</v>
      </c>
      <c r="W7424" s="161">
        <v>7421</v>
      </c>
      <c r="X7424" s="159" t="s">
        <v>20</v>
      </c>
      <c r="AI7424" s="161">
        <v>7170</v>
      </c>
      <c r="AJ7424" s="163">
        <v>0.15060899999999999</v>
      </c>
      <c r="AK7424" s="8" t="s">
        <v>4</v>
      </c>
      <c r="AL7424" s="8" t="s">
        <v>5</v>
      </c>
      <c r="AM7424" s="8">
        <v>2</v>
      </c>
      <c r="AN7424" s="165">
        <v>122.44</v>
      </c>
      <c r="AO7424" s="161">
        <v>7428</v>
      </c>
      <c r="AP7424" s="159" t="s">
        <v>18</v>
      </c>
    </row>
    <row r="7425" spans="17:42" x14ac:dyDescent="0.25">
      <c r="Q7425" s="161">
        <v>13201</v>
      </c>
      <c r="R7425" s="163">
        <v>0.189634</v>
      </c>
      <c r="S7425" s="8" t="s">
        <v>4</v>
      </c>
      <c r="T7425" s="8" t="s">
        <v>5</v>
      </c>
      <c r="U7425" s="8">
        <v>1</v>
      </c>
      <c r="V7425" s="165">
        <v>67.03</v>
      </c>
      <c r="W7425" s="161">
        <v>7422</v>
      </c>
      <c r="X7425" s="159" t="s">
        <v>20</v>
      </c>
      <c r="AI7425" s="161">
        <v>7172</v>
      </c>
      <c r="AJ7425" s="163">
        <v>0.21510499999999999</v>
      </c>
      <c r="AK7425" s="8" t="s">
        <v>9</v>
      </c>
      <c r="AL7425" s="8" t="s">
        <v>10</v>
      </c>
      <c r="AM7425" s="8">
        <v>2</v>
      </c>
      <c r="AN7425" s="165">
        <v>119.4</v>
      </c>
      <c r="AO7425" s="161">
        <v>7429</v>
      </c>
      <c r="AP7425" s="159" t="s">
        <v>18</v>
      </c>
    </row>
    <row r="7426" spans="17:42" x14ac:dyDescent="0.25">
      <c r="Q7426" s="161">
        <v>13203</v>
      </c>
      <c r="R7426" s="163">
        <v>0.39350400000000002</v>
      </c>
      <c r="S7426" s="8" t="s">
        <v>4</v>
      </c>
      <c r="T7426" s="8" t="s">
        <v>5</v>
      </c>
      <c r="U7426" s="8">
        <v>1</v>
      </c>
      <c r="V7426" s="165">
        <v>65.75</v>
      </c>
      <c r="W7426" s="161">
        <v>7423</v>
      </c>
      <c r="X7426" s="159" t="s">
        <v>20</v>
      </c>
      <c r="AI7426" s="161">
        <v>7183</v>
      </c>
      <c r="AJ7426" s="163">
        <v>0.39465</v>
      </c>
      <c r="AK7426" s="8" t="s">
        <v>6</v>
      </c>
      <c r="AL7426" s="8" t="s">
        <v>5</v>
      </c>
      <c r="AM7426" s="8">
        <v>2</v>
      </c>
      <c r="AN7426" s="165">
        <v>109.71</v>
      </c>
      <c r="AO7426" s="161">
        <v>7430</v>
      </c>
      <c r="AP7426" s="159" t="s">
        <v>18</v>
      </c>
    </row>
    <row r="7427" spans="17:42" x14ac:dyDescent="0.25">
      <c r="Q7427" s="161">
        <v>13249</v>
      </c>
      <c r="R7427" s="163">
        <v>0.14893100000000001</v>
      </c>
      <c r="S7427" s="8" t="s">
        <v>4</v>
      </c>
      <c r="T7427" s="8" t="s">
        <v>5</v>
      </c>
      <c r="U7427" s="8">
        <v>1</v>
      </c>
      <c r="V7427" s="165">
        <v>60.56</v>
      </c>
      <c r="W7427" s="161">
        <v>7424</v>
      </c>
      <c r="X7427" s="159" t="s">
        <v>20</v>
      </c>
      <c r="AI7427" s="161">
        <v>7194</v>
      </c>
      <c r="AJ7427" s="163">
        <v>0.25516</v>
      </c>
      <c r="AK7427" s="8" t="s">
        <v>14</v>
      </c>
      <c r="AL7427" s="8" t="s">
        <v>13</v>
      </c>
      <c r="AM7427" s="8">
        <v>2</v>
      </c>
      <c r="AN7427" s="165">
        <v>124.54</v>
      </c>
      <c r="AO7427" s="161">
        <v>7431</v>
      </c>
      <c r="AP7427" s="159" t="s">
        <v>18</v>
      </c>
    </row>
    <row r="7428" spans="17:42" x14ac:dyDescent="0.25">
      <c r="Q7428" s="161">
        <v>13256</v>
      </c>
      <c r="R7428" s="163">
        <v>0.25254300000000002</v>
      </c>
      <c r="S7428" s="8" t="s">
        <v>4</v>
      </c>
      <c r="T7428" s="8" t="s">
        <v>5</v>
      </c>
      <c r="U7428" s="8">
        <v>1</v>
      </c>
      <c r="V7428" s="165">
        <v>66.61</v>
      </c>
      <c r="W7428" s="161">
        <v>7425</v>
      </c>
      <c r="X7428" s="159" t="s">
        <v>20</v>
      </c>
      <c r="AI7428" s="161">
        <v>7199</v>
      </c>
      <c r="AJ7428" s="163">
        <v>0.226128</v>
      </c>
      <c r="AK7428" s="8" t="s">
        <v>11</v>
      </c>
      <c r="AL7428" s="8" t="s">
        <v>10</v>
      </c>
      <c r="AM7428" s="8">
        <v>2</v>
      </c>
      <c r="AN7428" s="165">
        <v>104.63</v>
      </c>
      <c r="AO7428" s="161">
        <v>7432</v>
      </c>
      <c r="AP7428" s="159" t="s">
        <v>20</v>
      </c>
    </row>
    <row r="7429" spans="17:42" x14ac:dyDescent="0.25">
      <c r="Q7429" s="161">
        <v>13290</v>
      </c>
      <c r="R7429" s="163">
        <v>0.11745</v>
      </c>
      <c r="S7429" s="8" t="s">
        <v>4</v>
      </c>
      <c r="T7429" s="8" t="s">
        <v>5</v>
      </c>
      <c r="U7429" s="8">
        <v>1</v>
      </c>
      <c r="V7429" s="165">
        <v>99.9</v>
      </c>
      <c r="W7429" s="161">
        <v>7426</v>
      </c>
      <c r="X7429" s="159" t="s">
        <v>20</v>
      </c>
      <c r="AI7429" s="161">
        <v>7201</v>
      </c>
      <c r="AJ7429" s="163">
        <v>0.169706</v>
      </c>
      <c r="AK7429" s="8" t="s">
        <v>4</v>
      </c>
      <c r="AL7429" s="8" t="s">
        <v>5</v>
      </c>
      <c r="AM7429" s="8">
        <v>2</v>
      </c>
      <c r="AN7429" s="165">
        <v>100.8</v>
      </c>
      <c r="AO7429" s="161">
        <v>7433</v>
      </c>
      <c r="AP7429" s="159" t="s">
        <v>18</v>
      </c>
    </row>
    <row r="7430" spans="17:42" x14ac:dyDescent="0.25">
      <c r="Q7430" s="161">
        <v>13305</v>
      </c>
      <c r="R7430" s="163">
        <v>0.143344</v>
      </c>
      <c r="S7430" s="8" t="s">
        <v>4</v>
      </c>
      <c r="T7430" s="8" t="s">
        <v>5</v>
      </c>
      <c r="U7430" s="8">
        <v>1</v>
      </c>
      <c r="V7430" s="165">
        <v>99.92</v>
      </c>
      <c r="W7430" s="161">
        <v>7427</v>
      </c>
      <c r="X7430" s="159" t="s">
        <v>20</v>
      </c>
      <c r="AI7430" s="161">
        <v>7211</v>
      </c>
      <c r="AJ7430" s="163">
        <v>0.43213800000000002</v>
      </c>
      <c r="AK7430" s="8" t="s">
        <v>9</v>
      </c>
      <c r="AL7430" s="8" t="s">
        <v>10</v>
      </c>
      <c r="AM7430" s="8">
        <v>2</v>
      </c>
      <c r="AN7430" s="165">
        <v>101.23</v>
      </c>
      <c r="AO7430" s="161">
        <v>7434</v>
      </c>
      <c r="AP7430" s="159" t="s">
        <v>18</v>
      </c>
    </row>
    <row r="7431" spans="17:42" x14ac:dyDescent="0.25">
      <c r="Q7431" s="161">
        <v>13314</v>
      </c>
      <c r="R7431" s="163">
        <v>0.42701499999999998</v>
      </c>
      <c r="S7431" s="8" t="s">
        <v>6</v>
      </c>
      <c r="T7431" s="8" t="s">
        <v>5</v>
      </c>
      <c r="U7431" s="8">
        <v>1</v>
      </c>
      <c r="V7431" s="165">
        <v>61.9</v>
      </c>
      <c r="W7431" s="161">
        <v>7428</v>
      </c>
      <c r="X7431" s="159" t="s">
        <v>20</v>
      </c>
      <c r="AI7431" s="161">
        <v>7226</v>
      </c>
      <c r="AJ7431" s="163">
        <v>0.166849</v>
      </c>
      <c r="AK7431" s="8" t="s">
        <v>6</v>
      </c>
      <c r="AL7431" s="8" t="s">
        <v>5</v>
      </c>
      <c r="AM7431" s="8">
        <v>2</v>
      </c>
      <c r="AN7431" s="165">
        <v>115.34</v>
      </c>
      <c r="AO7431" s="161">
        <v>7435</v>
      </c>
      <c r="AP7431" s="159" t="s">
        <v>20</v>
      </c>
    </row>
    <row r="7432" spans="17:42" x14ac:dyDescent="0.25">
      <c r="Q7432" s="161">
        <v>13319</v>
      </c>
      <c r="R7432" s="163">
        <v>7.7549000000000007E-2</v>
      </c>
      <c r="S7432" s="8" t="s">
        <v>4</v>
      </c>
      <c r="T7432" s="8" t="s">
        <v>5</v>
      </c>
      <c r="U7432" s="8">
        <v>1</v>
      </c>
      <c r="V7432" s="165">
        <v>99.88</v>
      </c>
      <c r="W7432" s="161">
        <v>7429</v>
      </c>
      <c r="X7432" s="159" t="s">
        <v>20</v>
      </c>
      <c r="AI7432" s="161">
        <v>7229</v>
      </c>
      <c r="AJ7432" s="163">
        <v>0.341252</v>
      </c>
      <c r="AK7432" s="8" t="s">
        <v>7</v>
      </c>
      <c r="AL7432" s="8" t="s">
        <v>5</v>
      </c>
      <c r="AM7432" s="8">
        <v>2</v>
      </c>
      <c r="AN7432" s="165">
        <v>110.53</v>
      </c>
      <c r="AO7432" s="161">
        <v>7436</v>
      </c>
      <c r="AP7432" s="159" t="s">
        <v>20</v>
      </c>
    </row>
    <row r="7433" spans="17:42" x14ac:dyDescent="0.25">
      <c r="Q7433" s="161">
        <v>13323</v>
      </c>
      <c r="R7433" s="163">
        <v>5.6755E-2</v>
      </c>
      <c r="S7433" s="8" t="s">
        <v>4</v>
      </c>
      <c r="T7433" s="8" t="s">
        <v>5</v>
      </c>
      <c r="U7433" s="8">
        <v>1</v>
      </c>
      <c r="V7433" s="165">
        <v>98.72</v>
      </c>
      <c r="W7433" s="161">
        <v>7430</v>
      </c>
      <c r="X7433" s="159" t="s">
        <v>20</v>
      </c>
      <c r="AI7433" s="161">
        <v>7245</v>
      </c>
      <c r="AJ7433" s="163">
        <v>0.59444399999999997</v>
      </c>
      <c r="AK7433" s="8" t="s">
        <v>11</v>
      </c>
      <c r="AL7433" s="8" t="s">
        <v>10</v>
      </c>
      <c r="AM7433" s="8">
        <v>2</v>
      </c>
      <c r="AN7433" s="165">
        <v>100.68</v>
      </c>
      <c r="AO7433" s="161">
        <v>7437</v>
      </c>
      <c r="AP7433" s="159" t="s">
        <v>18</v>
      </c>
    </row>
    <row r="7434" spans="17:42" x14ac:dyDescent="0.25">
      <c r="Q7434" s="161">
        <v>13324</v>
      </c>
      <c r="R7434" s="163">
        <v>0.434863</v>
      </c>
      <c r="S7434" s="8" t="s">
        <v>4</v>
      </c>
      <c r="T7434" s="8" t="s">
        <v>5</v>
      </c>
      <c r="U7434" s="8">
        <v>1</v>
      </c>
      <c r="V7434" s="165">
        <v>67.650000000000006</v>
      </c>
      <c r="W7434" s="161">
        <v>7431</v>
      </c>
      <c r="X7434" s="159" t="s">
        <v>20</v>
      </c>
      <c r="AI7434" s="161">
        <v>7247</v>
      </c>
      <c r="AJ7434" s="163">
        <v>0.120999</v>
      </c>
      <c r="AK7434" s="8" t="s">
        <v>6</v>
      </c>
      <c r="AL7434" s="8" t="s">
        <v>5</v>
      </c>
      <c r="AM7434" s="8">
        <v>2</v>
      </c>
      <c r="AN7434" s="165">
        <v>113.22</v>
      </c>
      <c r="AO7434" s="161">
        <v>7438</v>
      </c>
      <c r="AP7434" s="159" t="s">
        <v>18</v>
      </c>
    </row>
    <row r="7435" spans="17:42" x14ac:dyDescent="0.25">
      <c r="Q7435" s="161">
        <v>13327</v>
      </c>
      <c r="R7435" s="163">
        <v>7.5284000000000004E-2</v>
      </c>
      <c r="S7435" s="8" t="s">
        <v>4</v>
      </c>
      <c r="T7435" s="8" t="s">
        <v>5</v>
      </c>
      <c r="U7435" s="8">
        <v>1</v>
      </c>
      <c r="V7435" s="165">
        <v>98.79</v>
      </c>
      <c r="W7435" s="161">
        <v>7432</v>
      </c>
      <c r="X7435" s="159" t="s">
        <v>20</v>
      </c>
      <c r="AI7435" s="161">
        <v>7250</v>
      </c>
      <c r="AJ7435" s="163">
        <v>0.23084399999999999</v>
      </c>
      <c r="AK7435" s="8" t="s">
        <v>4</v>
      </c>
      <c r="AL7435" s="8" t="s">
        <v>5</v>
      </c>
      <c r="AM7435" s="8">
        <v>2</v>
      </c>
      <c r="AN7435" s="165">
        <v>114.36</v>
      </c>
      <c r="AO7435" s="161">
        <v>7439</v>
      </c>
      <c r="AP7435" s="159" t="s">
        <v>18</v>
      </c>
    </row>
    <row r="7436" spans="17:42" x14ac:dyDescent="0.25">
      <c r="Q7436" s="161">
        <v>13432</v>
      </c>
      <c r="R7436" s="163">
        <v>0.50461699999999998</v>
      </c>
      <c r="S7436" s="8" t="s">
        <v>4</v>
      </c>
      <c r="T7436" s="8" t="s">
        <v>5</v>
      </c>
      <c r="U7436" s="8">
        <v>1</v>
      </c>
      <c r="V7436" s="165">
        <v>66.03</v>
      </c>
      <c r="W7436" s="161">
        <v>7433</v>
      </c>
      <c r="X7436" s="159" t="s">
        <v>20</v>
      </c>
      <c r="AI7436" s="161">
        <v>7269</v>
      </c>
      <c r="AJ7436" s="163">
        <v>0.37428400000000001</v>
      </c>
      <c r="AK7436" s="8" t="s">
        <v>4</v>
      </c>
      <c r="AL7436" s="8" t="s">
        <v>5</v>
      </c>
      <c r="AM7436" s="8">
        <v>2</v>
      </c>
      <c r="AN7436" s="165">
        <v>123.61</v>
      </c>
      <c r="AO7436" s="161">
        <v>7440</v>
      </c>
      <c r="AP7436" s="159" t="s">
        <v>18</v>
      </c>
    </row>
    <row r="7437" spans="17:42" x14ac:dyDescent="0.25">
      <c r="Q7437" s="161">
        <v>13433</v>
      </c>
      <c r="R7437" s="163">
        <v>0.18720100000000001</v>
      </c>
      <c r="S7437" s="8" t="s">
        <v>4</v>
      </c>
      <c r="T7437" s="8" t="s">
        <v>5</v>
      </c>
      <c r="U7437" s="8">
        <v>1</v>
      </c>
      <c r="V7437" s="165">
        <v>68.44</v>
      </c>
      <c r="W7437" s="161">
        <v>7434</v>
      </c>
      <c r="X7437" s="159" t="s">
        <v>20</v>
      </c>
      <c r="AI7437" s="161">
        <v>7271</v>
      </c>
      <c r="AJ7437" s="163">
        <v>0.22692999999999999</v>
      </c>
      <c r="AK7437" s="8" t="s">
        <v>11</v>
      </c>
      <c r="AL7437" s="8" t="s">
        <v>10</v>
      </c>
      <c r="AM7437" s="8">
        <v>2</v>
      </c>
      <c r="AN7437" s="165">
        <v>112.76</v>
      </c>
      <c r="AO7437" s="161">
        <v>7441</v>
      </c>
      <c r="AP7437" s="159" t="s">
        <v>18</v>
      </c>
    </row>
    <row r="7438" spans="17:42" x14ac:dyDescent="0.25">
      <c r="Q7438" s="161">
        <v>13442</v>
      </c>
      <c r="R7438" s="163">
        <v>8.9624999999999996E-2</v>
      </c>
      <c r="S7438" s="8" t="s">
        <v>4</v>
      </c>
      <c r="T7438" s="8" t="s">
        <v>5</v>
      </c>
      <c r="U7438" s="8">
        <v>1</v>
      </c>
      <c r="V7438" s="165">
        <v>61.55</v>
      </c>
      <c r="W7438" s="161">
        <v>7435</v>
      </c>
      <c r="X7438" s="159" t="s">
        <v>20</v>
      </c>
      <c r="AI7438" s="161">
        <v>7278</v>
      </c>
      <c r="AJ7438" s="163">
        <v>0.331675</v>
      </c>
      <c r="AK7438" s="8" t="s">
        <v>6</v>
      </c>
      <c r="AL7438" s="8" t="s">
        <v>5</v>
      </c>
      <c r="AM7438" s="8">
        <v>2</v>
      </c>
      <c r="AN7438" s="165">
        <v>111.95</v>
      </c>
      <c r="AO7438" s="161">
        <v>7442</v>
      </c>
      <c r="AP7438" s="159" t="s">
        <v>20</v>
      </c>
    </row>
    <row r="7439" spans="17:42" x14ac:dyDescent="0.25">
      <c r="Q7439" s="161">
        <v>13463</v>
      </c>
      <c r="R7439" s="163">
        <v>0.16628200000000001</v>
      </c>
      <c r="S7439" s="8" t="s">
        <v>4</v>
      </c>
      <c r="T7439" s="8" t="s">
        <v>5</v>
      </c>
      <c r="U7439" s="8">
        <v>1</v>
      </c>
      <c r="V7439" s="165">
        <v>62.88</v>
      </c>
      <c r="W7439" s="161">
        <v>7436</v>
      </c>
      <c r="X7439" s="159" t="s">
        <v>20</v>
      </c>
      <c r="AI7439" s="161">
        <v>7283</v>
      </c>
      <c r="AJ7439" s="163">
        <v>8.4603999999999999E-2</v>
      </c>
      <c r="AK7439" s="8" t="s">
        <v>4</v>
      </c>
      <c r="AL7439" s="8" t="s">
        <v>5</v>
      </c>
      <c r="AM7439" s="8">
        <v>2</v>
      </c>
      <c r="AN7439" s="165">
        <v>119.69</v>
      </c>
      <c r="AO7439" s="161">
        <v>7443</v>
      </c>
      <c r="AP7439" s="159" t="s">
        <v>18</v>
      </c>
    </row>
    <row r="7440" spans="17:42" x14ac:dyDescent="0.25">
      <c r="Q7440" s="161">
        <v>13484</v>
      </c>
      <c r="R7440" s="163">
        <v>0.13206999999999999</v>
      </c>
      <c r="S7440" s="8" t="s">
        <v>12</v>
      </c>
      <c r="T7440" s="8" t="s">
        <v>13</v>
      </c>
      <c r="U7440" s="8">
        <v>1</v>
      </c>
      <c r="V7440" s="165">
        <v>69.62</v>
      </c>
      <c r="W7440" s="161">
        <v>7437</v>
      </c>
      <c r="X7440" s="159" t="s">
        <v>20</v>
      </c>
      <c r="AI7440" s="161">
        <v>7285</v>
      </c>
      <c r="AJ7440" s="163">
        <v>0.23340900000000001</v>
      </c>
      <c r="AK7440" s="8" t="s">
        <v>4</v>
      </c>
      <c r="AL7440" s="8" t="s">
        <v>5</v>
      </c>
      <c r="AM7440" s="8">
        <v>2</v>
      </c>
      <c r="AN7440" s="165">
        <v>119.93</v>
      </c>
      <c r="AO7440" s="161">
        <v>7444</v>
      </c>
      <c r="AP7440" s="159" t="s">
        <v>18</v>
      </c>
    </row>
    <row r="7441" spans="17:42" x14ac:dyDescent="0.25">
      <c r="Q7441" s="161">
        <v>13505</v>
      </c>
      <c r="R7441" s="163">
        <v>0.25587599999999999</v>
      </c>
      <c r="S7441" s="8" t="s">
        <v>4</v>
      </c>
      <c r="T7441" s="8" t="s">
        <v>5</v>
      </c>
      <c r="U7441" s="8">
        <v>1</v>
      </c>
      <c r="V7441" s="165">
        <v>60.9</v>
      </c>
      <c r="W7441" s="161">
        <v>7438</v>
      </c>
      <c r="X7441" s="159" t="s">
        <v>20</v>
      </c>
      <c r="AI7441" s="161">
        <v>7287</v>
      </c>
      <c r="AJ7441" s="163">
        <v>0.34866399999999997</v>
      </c>
      <c r="AK7441" s="8" t="s">
        <v>4</v>
      </c>
      <c r="AL7441" s="8" t="s">
        <v>5</v>
      </c>
      <c r="AM7441" s="8">
        <v>2</v>
      </c>
      <c r="AN7441" s="165">
        <v>118.88</v>
      </c>
      <c r="AO7441" s="161">
        <v>7445</v>
      </c>
      <c r="AP7441" s="159" t="s">
        <v>20</v>
      </c>
    </row>
    <row r="7442" spans="17:42" x14ac:dyDescent="0.25">
      <c r="Q7442" s="161">
        <v>13519</v>
      </c>
      <c r="R7442" s="163">
        <v>0.17446</v>
      </c>
      <c r="S7442" s="8" t="s">
        <v>4</v>
      </c>
      <c r="T7442" s="8" t="s">
        <v>5</v>
      </c>
      <c r="U7442" s="8">
        <v>1</v>
      </c>
      <c r="V7442" s="165">
        <v>96.32</v>
      </c>
      <c r="W7442" s="161">
        <v>7439</v>
      </c>
      <c r="X7442" s="159" t="s">
        <v>20</v>
      </c>
      <c r="AI7442" s="161">
        <v>7293</v>
      </c>
      <c r="AJ7442" s="163">
        <v>0.403256</v>
      </c>
      <c r="AK7442" s="8" t="s">
        <v>9</v>
      </c>
      <c r="AL7442" s="8" t="s">
        <v>10</v>
      </c>
      <c r="AM7442" s="8">
        <v>2</v>
      </c>
      <c r="AN7442" s="165">
        <v>124.21</v>
      </c>
      <c r="AO7442" s="161">
        <v>7446</v>
      </c>
      <c r="AP7442" s="159" t="s">
        <v>20</v>
      </c>
    </row>
    <row r="7443" spans="17:42" x14ac:dyDescent="0.25">
      <c r="Q7443" s="161">
        <v>13524</v>
      </c>
      <c r="R7443" s="163">
        <v>0.17960100000000001</v>
      </c>
      <c r="S7443" s="8" t="s">
        <v>4</v>
      </c>
      <c r="T7443" s="8" t="s">
        <v>5</v>
      </c>
      <c r="U7443" s="8">
        <v>1</v>
      </c>
      <c r="V7443" s="165">
        <v>91.23</v>
      </c>
      <c r="W7443" s="161">
        <v>7440</v>
      </c>
      <c r="X7443" s="159" t="s">
        <v>20</v>
      </c>
      <c r="AI7443" s="161">
        <v>7303</v>
      </c>
      <c r="AJ7443" s="163">
        <v>0.38346200000000003</v>
      </c>
      <c r="AK7443" s="8" t="s">
        <v>4</v>
      </c>
      <c r="AL7443" s="8" t="s">
        <v>5</v>
      </c>
      <c r="AM7443" s="8">
        <v>2</v>
      </c>
      <c r="AN7443" s="165">
        <v>111.5</v>
      </c>
      <c r="AO7443" s="161">
        <v>7447</v>
      </c>
      <c r="AP7443" s="159" t="s">
        <v>18</v>
      </c>
    </row>
    <row r="7444" spans="17:42" x14ac:dyDescent="0.25">
      <c r="Q7444" s="161">
        <v>13536</v>
      </c>
      <c r="R7444" s="163">
        <v>6.9636000000000003E-2</v>
      </c>
      <c r="S7444" s="8" t="s">
        <v>4</v>
      </c>
      <c r="T7444" s="8" t="s">
        <v>5</v>
      </c>
      <c r="U7444" s="8">
        <v>1</v>
      </c>
      <c r="V7444" s="165">
        <v>62.74</v>
      </c>
      <c r="W7444" s="161">
        <v>7441</v>
      </c>
      <c r="X7444" s="159" t="s">
        <v>20</v>
      </c>
      <c r="AI7444" s="161">
        <v>7314</v>
      </c>
      <c r="AJ7444" s="163">
        <v>0.207734</v>
      </c>
      <c r="AK7444" s="8" t="s">
        <v>9</v>
      </c>
      <c r="AL7444" s="8" t="s">
        <v>10</v>
      </c>
      <c r="AM7444" s="8">
        <v>2</v>
      </c>
      <c r="AN7444" s="165">
        <v>108.82</v>
      </c>
      <c r="AO7444" s="161">
        <v>7448</v>
      </c>
      <c r="AP7444" s="159" t="s">
        <v>20</v>
      </c>
    </row>
    <row r="7445" spans="17:42" x14ac:dyDescent="0.25">
      <c r="Q7445" s="161">
        <v>13550</v>
      </c>
      <c r="R7445" s="163">
        <v>7.6257000000000005E-2</v>
      </c>
      <c r="S7445" s="8" t="s">
        <v>4</v>
      </c>
      <c r="T7445" s="8" t="s">
        <v>5</v>
      </c>
      <c r="U7445" s="8">
        <v>1</v>
      </c>
      <c r="V7445" s="165">
        <v>75.42</v>
      </c>
      <c r="W7445" s="161">
        <v>7442</v>
      </c>
      <c r="X7445" s="159" t="s">
        <v>20</v>
      </c>
      <c r="AI7445" s="161">
        <v>7320</v>
      </c>
      <c r="AJ7445" s="163">
        <v>0.29281099999999999</v>
      </c>
      <c r="AK7445" s="8" t="s">
        <v>7</v>
      </c>
      <c r="AL7445" s="8" t="s">
        <v>5</v>
      </c>
      <c r="AM7445" s="8">
        <v>2</v>
      </c>
      <c r="AN7445" s="165">
        <v>108.97</v>
      </c>
      <c r="AO7445" s="161">
        <v>7449</v>
      </c>
      <c r="AP7445" s="159" t="s">
        <v>18</v>
      </c>
    </row>
    <row r="7446" spans="17:42" x14ac:dyDescent="0.25">
      <c r="Q7446" s="161">
        <v>13580</v>
      </c>
      <c r="R7446" s="163">
        <v>0.112446</v>
      </c>
      <c r="S7446" s="8" t="s">
        <v>4</v>
      </c>
      <c r="T7446" s="8" t="s">
        <v>5</v>
      </c>
      <c r="U7446" s="8">
        <v>1</v>
      </c>
      <c r="V7446" s="165">
        <v>75.37</v>
      </c>
      <c r="W7446" s="161">
        <v>7443</v>
      </c>
      <c r="X7446" s="159" t="s">
        <v>20</v>
      </c>
      <c r="AI7446" s="161">
        <v>7322</v>
      </c>
      <c r="AJ7446" s="163">
        <v>0.70681300000000002</v>
      </c>
      <c r="AK7446" s="8" t="s">
        <v>4</v>
      </c>
      <c r="AL7446" s="8" t="s">
        <v>5</v>
      </c>
      <c r="AM7446" s="8">
        <v>2</v>
      </c>
      <c r="AN7446" s="165">
        <v>109.08</v>
      </c>
      <c r="AO7446" s="161">
        <v>7450</v>
      </c>
      <c r="AP7446" s="159" t="s">
        <v>20</v>
      </c>
    </row>
    <row r="7447" spans="17:42" x14ac:dyDescent="0.25">
      <c r="Q7447" s="161">
        <v>13590</v>
      </c>
      <c r="R7447" s="163">
        <v>0.51451000000000002</v>
      </c>
      <c r="S7447" s="8" t="s">
        <v>4</v>
      </c>
      <c r="T7447" s="8" t="s">
        <v>5</v>
      </c>
      <c r="U7447" s="8">
        <v>1</v>
      </c>
      <c r="V7447" s="165">
        <v>89.06</v>
      </c>
      <c r="W7447" s="161">
        <v>7444</v>
      </c>
      <c r="X7447" s="159" t="s">
        <v>20</v>
      </c>
      <c r="AI7447" s="161">
        <v>7324</v>
      </c>
      <c r="AJ7447" s="163">
        <v>0.43566199999999999</v>
      </c>
      <c r="AK7447" s="8" t="s">
        <v>6</v>
      </c>
      <c r="AL7447" s="8" t="s">
        <v>5</v>
      </c>
      <c r="AM7447" s="8">
        <v>2</v>
      </c>
      <c r="AN7447" s="165">
        <v>123.6</v>
      </c>
      <c r="AO7447" s="161">
        <v>7451</v>
      </c>
      <c r="AP7447" s="159" t="s">
        <v>20</v>
      </c>
    </row>
    <row r="7448" spans="17:42" x14ac:dyDescent="0.25">
      <c r="Q7448" s="161">
        <v>13638</v>
      </c>
      <c r="R7448" s="163">
        <v>0.224581</v>
      </c>
      <c r="S7448" s="8" t="s">
        <v>4</v>
      </c>
      <c r="T7448" s="8" t="s">
        <v>5</v>
      </c>
      <c r="U7448" s="8">
        <v>1</v>
      </c>
      <c r="V7448" s="165">
        <v>67.180000000000007</v>
      </c>
      <c r="W7448" s="161">
        <v>7445</v>
      </c>
      <c r="X7448" s="159" t="s">
        <v>20</v>
      </c>
      <c r="AI7448" s="161">
        <v>7338</v>
      </c>
      <c r="AJ7448" s="163">
        <v>0.26785799999999998</v>
      </c>
      <c r="AK7448" s="8" t="s">
        <v>4</v>
      </c>
      <c r="AL7448" s="8" t="s">
        <v>5</v>
      </c>
      <c r="AM7448" s="8">
        <v>2</v>
      </c>
      <c r="AN7448" s="165">
        <v>105.59</v>
      </c>
      <c r="AO7448" s="161">
        <v>7452</v>
      </c>
      <c r="AP7448" s="159" t="s">
        <v>18</v>
      </c>
    </row>
    <row r="7449" spans="17:42" x14ac:dyDescent="0.25">
      <c r="Q7449" s="161">
        <v>13647</v>
      </c>
      <c r="R7449" s="163">
        <v>0.23794499999999999</v>
      </c>
      <c r="S7449" s="8" t="s">
        <v>4</v>
      </c>
      <c r="T7449" s="8" t="s">
        <v>5</v>
      </c>
      <c r="U7449" s="8">
        <v>1</v>
      </c>
      <c r="V7449" s="165">
        <v>64.3</v>
      </c>
      <c r="W7449" s="161">
        <v>7446</v>
      </c>
      <c r="X7449" s="159" t="s">
        <v>20</v>
      </c>
      <c r="AI7449" s="161">
        <v>7343</v>
      </c>
      <c r="AJ7449" s="163">
        <v>0.146872</v>
      </c>
      <c r="AK7449" s="8" t="s">
        <v>12</v>
      </c>
      <c r="AL7449" s="8" t="s">
        <v>13</v>
      </c>
      <c r="AM7449" s="8">
        <v>2</v>
      </c>
      <c r="AN7449" s="165">
        <v>107.6</v>
      </c>
      <c r="AO7449" s="161">
        <v>7453</v>
      </c>
      <c r="AP7449" s="159" t="s">
        <v>20</v>
      </c>
    </row>
    <row r="7450" spans="17:42" x14ac:dyDescent="0.25">
      <c r="Q7450" s="161">
        <v>13658</v>
      </c>
      <c r="R7450" s="163">
        <v>7.0905999999999997E-2</v>
      </c>
      <c r="S7450" s="8" t="s">
        <v>4</v>
      </c>
      <c r="T7450" s="8" t="s">
        <v>5</v>
      </c>
      <c r="U7450" s="8">
        <v>1</v>
      </c>
      <c r="V7450" s="165">
        <v>61.99</v>
      </c>
      <c r="W7450" s="161">
        <v>7447</v>
      </c>
      <c r="X7450" s="159" t="s">
        <v>20</v>
      </c>
      <c r="AI7450" s="161">
        <v>7346</v>
      </c>
      <c r="AJ7450" s="163">
        <v>0.67989299999999997</v>
      </c>
      <c r="AK7450" s="8" t="s">
        <v>4</v>
      </c>
      <c r="AL7450" s="8" t="s">
        <v>5</v>
      </c>
      <c r="AM7450" s="8">
        <v>2</v>
      </c>
      <c r="AN7450" s="165">
        <v>112.18</v>
      </c>
      <c r="AO7450" s="161">
        <v>7454</v>
      </c>
      <c r="AP7450" s="159" t="s">
        <v>18</v>
      </c>
    </row>
    <row r="7451" spans="17:42" x14ac:dyDescent="0.25">
      <c r="Q7451" s="161">
        <v>13673</v>
      </c>
      <c r="R7451" s="163">
        <v>0.190752</v>
      </c>
      <c r="S7451" s="8" t="s">
        <v>4</v>
      </c>
      <c r="T7451" s="8" t="s">
        <v>5</v>
      </c>
      <c r="U7451" s="8">
        <v>1</v>
      </c>
      <c r="V7451" s="165">
        <v>73.08</v>
      </c>
      <c r="W7451" s="161">
        <v>7448</v>
      </c>
      <c r="X7451" s="159" t="s">
        <v>20</v>
      </c>
      <c r="AI7451" s="161">
        <v>7371</v>
      </c>
      <c r="AJ7451" s="163">
        <v>0.37415700000000002</v>
      </c>
      <c r="AK7451" s="8" t="s">
        <v>4</v>
      </c>
      <c r="AL7451" s="8" t="s">
        <v>5</v>
      </c>
      <c r="AM7451" s="8">
        <v>2</v>
      </c>
      <c r="AN7451" s="165">
        <v>117.13</v>
      </c>
      <c r="AO7451" s="161">
        <v>7455</v>
      </c>
      <c r="AP7451" s="159" t="s">
        <v>20</v>
      </c>
    </row>
    <row r="7452" spans="17:42" x14ac:dyDescent="0.25">
      <c r="Q7452" s="161">
        <v>13698</v>
      </c>
      <c r="R7452" s="163">
        <v>0.16403799999999999</v>
      </c>
      <c r="S7452" s="8" t="s">
        <v>4</v>
      </c>
      <c r="T7452" s="8" t="s">
        <v>5</v>
      </c>
      <c r="U7452" s="8">
        <v>1</v>
      </c>
      <c r="V7452" s="165">
        <v>67.010000000000005</v>
      </c>
      <c r="W7452" s="161">
        <v>7449</v>
      </c>
      <c r="X7452" s="159" t="s">
        <v>20</v>
      </c>
      <c r="AI7452" s="161">
        <v>7374</v>
      </c>
      <c r="AJ7452" s="163">
        <v>0.42394599999999999</v>
      </c>
      <c r="AK7452" s="8" t="s">
        <v>9</v>
      </c>
      <c r="AL7452" s="8" t="s">
        <v>10</v>
      </c>
      <c r="AM7452" s="8">
        <v>2</v>
      </c>
      <c r="AN7452" s="165">
        <v>103.62</v>
      </c>
      <c r="AO7452" s="161">
        <v>7456</v>
      </c>
      <c r="AP7452" s="159" t="s">
        <v>18</v>
      </c>
    </row>
    <row r="7453" spans="17:42" x14ac:dyDescent="0.25">
      <c r="Q7453" s="161">
        <v>13711</v>
      </c>
      <c r="R7453" s="163">
        <v>0.23259099999999999</v>
      </c>
      <c r="S7453" s="8" t="s">
        <v>4</v>
      </c>
      <c r="T7453" s="8" t="s">
        <v>5</v>
      </c>
      <c r="U7453" s="8">
        <v>1</v>
      </c>
      <c r="V7453" s="165">
        <v>65.650000000000006</v>
      </c>
      <c r="W7453" s="161">
        <v>7450</v>
      </c>
      <c r="X7453" s="159" t="s">
        <v>20</v>
      </c>
      <c r="AI7453" s="161">
        <v>7376</v>
      </c>
      <c r="AJ7453" s="163">
        <v>0.35097699999999998</v>
      </c>
      <c r="AK7453" s="8" t="s">
        <v>7</v>
      </c>
      <c r="AL7453" s="8" t="s">
        <v>5</v>
      </c>
      <c r="AM7453" s="8">
        <v>2</v>
      </c>
      <c r="AN7453" s="165">
        <v>112.38</v>
      </c>
      <c r="AO7453" s="161">
        <v>7457</v>
      </c>
      <c r="AP7453" s="159" t="s">
        <v>18</v>
      </c>
    </row>
    <row r="7454" spans="17:42" x14ac:dyDescent="0.25">
      <c r="Q7454" s="161">
        <v>13715</v>
      </c>
      <c r="R7454" s="163">
        <v>6.5686999999999995E-2</v>
      </c>
      <c r="S7454" s="8" t="s">
        <v>4</v>
      </c>
      <c r="T7454" s="8" t="s">
        <v>5</v>
      </c>
      <c r="U7454" s="8">
        <v>1</v>
      </c>
      <c r="V7454" s="165">
        <v>72.36</v>
      </c>
      <c r="W7454" s="161">
        <v>7451</v>
      </c>
      <c r="X7454" s="159" t="s">
        <v>19</v>
      </c>
      <c r="AI7454" s="161">
        <v>7380</v>
      </c>
      <c r="AJ7454" s="163">
        <v>0.93685099999999999</v>
      </c>
      <c r="AK7454" s="8" t="s">
        <v>4</v>
      </c>
      <c r="AL7454" s="8" t="s">
        <v>5</v>
      </c>
      <c r="AM7454" s="8">
        <v>2</v>
      </c>
      <c r="AN7454" s="165">
        <v>122.71</v>
      </c>
      <c r="AO7454" s="161">
        <v>7458</v>
      </c>
      <c r="AP7454" s="159" t="s">
        <v>20</v>
      </c>
    </row>
    <row r="7455" spans="17:42" x14ac:dyDescent="0.25">
      <c r="Q7455" s="161">
        <v>13723</v>
      </c>
      <c r="R7455" s="163">
        <v>0.14201900000000001</v>
      </c>
      <c r="S7455" s="8" t="s">
        <v>4</v>
      </c>
      <c r="T7455" s="8" t="s">
        <v>5</v>
      </c>
      <c r="U7455" s="8">
        <v>1</v>
      </c>
      <c r="V7455" s="165">
        <v>90.93</v>
      </c>
      <c r="W7455" s="161">
        <v>7452</v>
      </c>
      <c r="X7455" s="159" t="s">
        <v>20</v>
      </c>
      <c r="AI7455" s="161">
        <v>7385</v>
      </c>
      <c r="AJ7455" s="163">
        <v>0.100415</v>
      </c>
      <c r="AK7455" s="8" t="s">
        <v>4</v>
      </c>
      <c r="AL7455" s="8" t="s">
        <v>5</v>
      </c>
      <c r="AM7455" s="8">
        <v>2</v>
      </c>
      <c r="AN7455" s="165">
        <v>112.61</v>
      </c>
      <c r="AO7455" s="161">
        <v>7459</v>
      </c>
      <c r="AP7455" s="159" t="s">
        <v>18</v>
      </c>
    </row>
    <row r="7456" spans="17:42" x14ac:dyDescent="0.25">
      <c r="Q7456" s="161">
        <v>13729</v>
      </c>
      <c r="R7456" s="163">
        <v>0.14305200000000001</v>
      </c>
      <c r="S7456" s="8" t="s">
        <v>4</v>
      </c>
      <c r="T7456" s="8" t="s">
        <v>5</v>
      </c>
      <c r="U7456" s="8">
        <v>1</v>
      </c>
      <c r="V7456" s="165">
        <v>70.56</v>
      </c>
      <c r="W7456" s="161">
        <v>7453</v>
      </c>
      <c r="X7456" s="159" t="s">
        <v>20</v>
      </c>
      <c r="AI7456" s="161">
        <v>7399</v>
      </c>
      <c r="AJ7456" s="163">
        <v>0.180617</v>
      </c>
      <c r="AK7456" s="8" t="s">
        <v>4</v>
      </c>
      <c r="AL7456" s="8" t="s">
        <v>5</v>
      </c>
      <c r="AM7456" s="8">
        <v>2</v>
      </c>
      <c r="AN7456" s="165">
        <v>111.19</v>
      </c>
      <c r="AO7456" s="161">
        <v>7460</v>
      </c>
      <c r="AP7456" s="159" t="s">
        <v>20</v>
      </c>
    </row>
    <row r="7457" spans="17:42" x14ac:dyDescent="0.25">
      <c r="Q7457" s="161">
        <v>13792</v>
      </c>
      <c r="R7457" s="163">
        <v>0.28721799999999997</v>
      </c>
      <c r="S7457" s="8" t="s">
        <v>4</v>
      </c>
      <c r="T7457" s="8" t="s">
        <v>5</v>
      </c>
      <c r="U7457" s="8">
        <v>1</v>
      </c>
      <c r="V7457" s="165">
        <v>74.47</v>
      </c>
      <c r="W7457" s="161">
        <v>7454</v>
      </c>
      <c r="X7457" s="159" t="s">
        <v>19</v>
      </c>
      <c r="AI7457" s="161">
        <v>7401</v>
      </c>
      <c r="AJ7457" s="163">
        <v>0.26477600000000001</v>
      </c>
      <c r="AK7457" s="8" t="s">
        <v>4</v>
      </c>
      <c r="AL7457" s="8" t="s">
        <v>5</v>
      </c>
      <c r="AM7457" s="8">
        <v>2</v>
      </c>
      <c r="AN7457" s="165">
        <v>119.4</v>
      </c>
      <c r="AO7457" s="161">
        <v>7461</v>
      </c>
      <c r="AP7457" s="159" t="s">
        <v>18</v>
      </c>
    </row>
    <row r="7458" spans="17:42" x14ac:dyDescent="0.25">
      <c r="Q7458" s="161">
        <v>13793</v>
      </c>
      <c r="R7458" s="163">
        <v>0.116858</v>
      </c>
      <c r="S7458" s="8" t="s">
        <v>4</v>
      </c>
      <c r="T7458" s="8" t="s">
        <v>5</v>
      </c>
      <c r="U7458" s="8">
        <v>1</v>
      </c>
      <c r="V7458" s="165">
        <v>98.41</v>
      </c>
      <c r="W7458" s="161">
        <v>7455</v>
      </c>
      <c r="X7458" s="159" t="s">
        <v>20</v>
      </c>
      <c r="AI7458" s="161">
        <v>7408</v>
      </c>
      <c r="AJ7458" s="163">
        <v>0.15612899999999999</v>
      </c>
      <c r="AK7458" s="8" t="s">
        <v>9</v>
      </c>
      <c r="AL7458" s="8" t="s">
        <v>10</v>
      </c>
      <c r="AM7458" s="8">
        <v>2</v>
      </c>
      <c r="AN7458" s="165">
        <v>115.09</v>
      </c>
      <c r="AO7458" s="161">
        <v>7462</v>
      </c>
      <c r="AP7458" s="159" t="s">
        <v>20</v>
      </c>
    </row>
    <row r="7459" spans="17:42" x14ac:dyDescent="0.25">
      <c r="Q7459" s="161">
        <v>13843</v>
      </c>
      <c r="R7459" s="163">
        <v>0.22511400000000001</v>
      </c>
      <c r="S7459" s="8" t="s">
        <v>4</v>
      </c>
      <c r="T7459" s="8" t="s">
        <v>5</v>
      </c>
      <c r="U7459" s="8">
        <v>1</v>
      </c>
      <c r="V7459" s="165">
        <v>62.89</v>
      </c>
      <c r="W7459" s="161">
        <v>7456</v>
      </c>
      <c r="X7459" s="159" t="s">
        <v>19</v>
      </c>
      <c r="AI7459" s="161">
        <v>7412</v>
      </c>
      <c r="AJ7459" s="163">
        <v>0.21918099999999999</v>
      </c>
      <c r="AK7459" s="8" t="s">
        <v>6</v>
      </c>
      <c r="AL7459" s="8" t="s">
        <v>5</v>
      </c>
      <c r="AM7459" s="8">
        <v>2</v>
      </c>
      <c r="AN7459" s="165">
        <v>108.13</v>
      </c>
      <c r="AO7459" s="161">
        <v>7463</v>
      </c>
      <c r="AP7459" s="159" t="s">
        <v>18</v>
      </c>
    </row>
    <row r="7460" spans="17:42" x14ac:dyDescent="0.25">
      <c r="Q7460" s="161">
        <v>13859</v>
      </c>
      <c r="R7460" s="163">
        <v>0.18057300000000001</v>
      </c>
      <c r="S7460" s="8" t="s">
        <v>4</v>
      </c>
      <c r="T7460" s="8" t="s">
        <v>5</v>
      </c>
      <c r="U7460" s="8">
        <v>1</v>
      </c>
      <c r="V7460" s="165">
        <v>68.489999999999995</v>
      </c>
      <c r="W7460" s="161">
        <v>7457</v>
      </c>
      <c r="X7460" s="159" t="s">
        <v>20</v>
      </c>
      <c r="AI7460" s="161">
        <v>7414</v>
      </c>
      <c r="AJ7460" s="163">
        <v>0.39562900000000001</v>
      </c>
      <c r="AK7460" s="8" t="s">
        <v>4</v>
      </c>
      <c r="AL7460" s="8" t="s">
        <v>5</v>
      </c>
      <c r="AM7460" s="8">
        <v>2</v>
      </c>
      <c r="AN7460" s="165">
        <v>121.48</v>
      </c>
      <c r="AO7460" s="161">
        <v>7464</v>
      </c>
      <c r="AP7460" s="159" t="s">
        <v>18</v>
      </c>
    </row>
    <row r="7461" spans="17:42" x14ac:dyDescent="0.25">
      <c r="Q7461" s="161">
        <v>13873</v>
      </c>
      <c r="R7461" s="163">
        <v>0.24146899999999999</v>
      </c>
      <c r="S7461" s="8" t="s">
        <v>4</v>
      </c>
      <c r="T7461" s="8" t="s">
        <v>5</v>
      </c>
      <c r="U7461" s="8">
        <v>1</v>
      </c>
      <c r="V7461" s="165">
        <v>99.44</v>
      </c>
      <c r="W7461" s="161">
        <v>7458</v>
      </c>
      <c r="X7461" s="159" t="s">
        <v>20</v>
      </c>
      <c r="AI7461" s="161">
        <v>7421</v>
      </c>
      <c r="AJ7461" s="163">
        <v>0.232322</v>
      </c>
      <c r="AK7461" s="8" t="s">
        <v>4</v>
      </c>
      <c r="AL7461" s="8" t="s">
        <v>5</v>
      </c>
      <c r="AM7461" s="8">
        <v>2</v>
      </c>
      <c r="AN7461" s="165">
        <v>103.96</v>
      </c>
      <c r="AO7461" s="161">
        <v>7465</v>
      </c>
      <c r="AP7461" s="159" t="s">
        <v>20</v>
      </c>
    </row>
    <row r="7462" spans="17:42" x14ac:dyDescent="0.25">
      <c r="Q7462" s="161">
        <v>13917</v>
      </c>
      <c r="R7462" s="163">
        <v>0.50680000000000003</v>
      </c>
      <c r="S7462" s="8" t="s">
        <v>6</v>
      </c>
      <c r="T7462" s="8" t="s">
        <v>5</v>
      </c>
      <c r="U7462" s="8">
        <v>1</v>
      </c>
      <c r="V7462" s="165">
        <v>60.13</v>
      </c>
      <c r="W7462" s="161">
        <v>7459</v>
      </c>
      <c r="X7462" s="159" t="s">
        <v>20</v>
      </c>
      <c r="AI7462" s="161">
        <v>7429</v>
      </c>
      <c r="AJ7462" s="163">
        <v>0.29388199999999998</v>
      </c>
      <c r="AK7462" s="8" t="s">
        <v>9</v>
      </c>
      <c r="AL7462" s="8" t="s">
        <v>10</v>
      </c>
      <c r="AM7462" s="8">
        <v>2</v>
      </c>
      <c r="AN7462" s="165">
        <v>119.26</v>
      </c>
      <c r="AO7462" s="161">
        <v>7466</v>
      </c>
      <c r="AP7462" s="159" t="s">
        <v>20</v>
      </c>
    </row>
    <row r="7463" spans="17:42" x14ac:dyDescent="0.25">
      <c r="Q7463" s="161">
        <v>13926</v>
      </c>
      <c r="R7463" s="163">
        <v>0.61921300000000001</v>
      </c>
      <c r="S7463" s="8" t="s">
        <v>4</v>
      </c>
      <c r="T7463" s="8" t="s">
        <v>5</v>
      </c>
      <c r="U7463" s="8">
        <v>1</v>
      </c>
      <c r="V7463" s="165">
        <v>87.37</v>
      </c>
      <c r="W7463" s="161">
        <v>7460</v>
      </c>
      <c r="X7463" s="159" t="s">
        <v>20</v>
      </c>
      <c r="AI7463" s="161">
        <v>7431</v>
      </c>
      <c r="AJ7463" s="163">
        <v>0.181509</v>
      </c>
      <c r="AK7463" s="8" t="s">
        <v>4</v>
      </c>
      <c r="AL7463" s="8" t="s">
        <v>5</v>
      </c>
      <c r="AM7463" s="8">
        <v>2</v>
      </c>
      <c r="AN7463" s="165">
        <v>115.52</v>
      </c>
      <c r="AO7463" s="161">
        <v>7467</v>
      </c>
      <c r="AP7463" s="159" t="s">
        <v>20</v>
      </c>
    </row>
    <row r="7464" spans="17:42" x14ac:dyDescent="0.25">
      <c r="Q7464" s="161">
        <v>13961</v>
      </c>
      <c r="R7464" s="163">
        <v>0.48267100000000002</v>
      </c>
      <c r="S7464" s="8" t="s">
        <v>4</v>
      </c>
      <c r="T7464" s="8" t="s">
        <v>5</v>
      </c>
      <c r="U7464" s="8">
        <v>1</v>
      </c>
      <c r="V7464" s="165">
        <v>65.37</v>
      </c>
      <c r="W7464" s="161">
        <v>7461</v>
      </c>
      <c r="X7464" s="159" t="s">
        <v>20</v>
      </c>
      <c r="AI7464" s="161">
        <v>7435</v>
      </c>
      <c r="AJ7464" s="163">
        <v>0.20552500000000001</v>
      </c>
      <c r="AK7464" s="8" t="s">
        <v>9</v>
      </c>
      <c r="AL7464" s="8" t="s">
        <v>10</v>
      </c>
      <c r="AM7464" s="8">
        <v>2</v>
      </c>
      <c r="AN7464" s="165">
        <v>103.91</v>
      </c>
      <c r="AO7464" s="161">
        <v>7468</v>
      </c>
      <c r="AP7464" s="159" t="s">
        <v>20</v>
      </c>
    </row>
    <row r="7465" spans="17:42" x14ac:dyDescent="0.25">
      <c r="Q7465" s="161">
        <v>13967</v>
      </c>
      <c r="R7465" s="163">
        <v>0.29640699999999998</v>
      </c>
      <c r="S7465" s="8" t="s">
        <v>4</v>
      </c>
      <c r="T7465" s="8" t="s">
        <v>5</v>
      </c>
      <c r="U7465" s="8">
        <v>1</v>
      </c>
      <c r="V7465" s="165">
        <v>91.54</v>
      </c>
      <c r="W7465" s="161">
        <v>7462</v>
      </c>
      <c r="X7465" s="159" t="s">
        <v>19</v>
      </c>
      <c r="AI7465" s="161">
        <v>7439</v>
      </c>
      <c r="AJ7465" s="163">
        <v>0.30593799999999999</v>
      </c>
      <c r="AK7465" s="8" t="s">
        <v>12</v>
      </c>
      <c r="AL7465" s="8" t="s">
        <v>13</v>
      </c>
      <c r="AM7465" s="8">
        <v>2</v>
      </c>
      <c r="AN7465" s="165">
        <v>104.1</v>
      </c>
      <c r="AO7465" s="161">
        <v>7469</v>
      </c>
      <c r="AP7465" s="159" t="s">
        <v>20</v>
      </c>
    </row>
    <row r="7466" spans="17:42" x14ac:dyDescent="0.25">
      <c r="Q7466" s="161">
        <v>13983</v>
      </c>
      <c r="R7466" s="163">
        <v>0.155672</v>
      </c>
      <c r="S7466" s="8" t="s">
        <v>4</v>
      </c>
      <c r="T7466" s="8" t="s">
        <v>5</v>
      </c>
      <c r="U7466" s="8">
        <v>1</v>
      </c>
      <c r="V7466" s="165">
        <v>99.8</v>
      </c>
      <c r="W7466" s="161">
        <v>7463</v>
      </c>
      <c r="X7466" s="159" t="s">
        <v>20</v>
      </c>
      <c r="AI7466" s="161">
        <v>7446</v>
      </c>
      <c r="AJ7466" s="163">
        <v>0.32468399999999997</v>
      </c>
      <c r="AK7466" s="8" t="s">
        <v>4</v>
      </c>
      <c r="AL7466" s="8" t="s">
        <v>5</v>
      </c>
      <c r="AM7466" s="8">
        <v>2</v>
      </c>
      <c r="AN7466" s="165">
        <v>111.98</v>
      </c>
      <c r="AO7466" s="161">
        <v>7470</v>
      </c>
      <c r="AP7466" s="159" t="s">
        <v>18</v>
      </c>
    </row>
    <row r="7467" spans="17:42" x14ac:dyDescent="0.25">
      <c r="Q7467" s="161">
        <v>13998</v>
      </c>
      <c r="R7467" s="163">
        <v>0.10455299999999999</v>
      </c>
      <c r="S7467" s="8" t="s">
        <v>4</v>
      </c>
      <c r="T7467" s="8" t="s">
        <v>5</v>
      </c>
      <c r="U7467" s="8">
        <v>1</v>
      </c>
      <c r="V7467" s="165">
        <v>98.14</v>
      </c>
      <c r="W7467" s="161">
        <v>7464</v>
      </c>
      <c r="X7467" s="159" t="s">
        <v>20</v>
      </c>
      <c r="AI7467" s="161">
        <v>7457</v>
      </c>
      <c r="AJ7467" s="163">
        <v>0.25964199999999998</v>
      </c>
      <c r="AK7467" s="8" t="s">
        <v>4</v>
      </c>
      <c r="AL7467" s="8" t="s">
        <v>5</v>
      </c>
      <c r="AM7467" s="8">
        <v>2</v>
      </c>
      <c r="AN7467" s="165">
        <v>114.9</v>
      </c>
      <c r="AO7467" s="161">
        <v>7471</v>
      </c>
      <c r="AP7467" s="159" t="s">
        <v>18</v>
      </c>
    </row>
    <row r="7468" spans="17:42" x14ac:dyDescent="0.25">
      <c r="Q7468" s="161">
        <v>13999</v>
      </c>
      <c r="R7468" s="163">
        <v>0.47364000000000001</v>
      </c>
      <c r="S7468" s="8" t="s">
        <v>4</v>
      </c>
      <c r="T7468" s="8" t="s">
        <v>5</v>
      </c>
      <c r="U7468" s="8">
        <v>1</v>
      </c>
      <c r="V7468" s="165">
        <v>79.8</v>
      </c>
      <c r="W7468" s="161">
        <v>7465</v>
      </c>
      <c r="X7468" s="159" t="s">
        <v>20</v>
      </c>
      <c r="AI7468" s="161">
        <v>7462</v>
      </c>
      <c r="AJ7468" s="163">
        <v>0.15763099999999999</v>
      </c>
      <c r="AK7468" s="8" t="s">
        <v>9</v>
      </c>
      <c r="AL7468" s="8" t="s">
        <v>10</v>
      </c>
      <c r="AM7468" s="8">
        <v>2</v>
      </c>
      <c r="AN7468" s="165">
        <v>106.93</v>
      </c>
      <c r="AO7468" s="161">
        <v>7472</v>
      </c>
      <c r="AP7468" s="159" t="s">
        <v>18</v>
      </c>
    </row>
    <row r="7469" spans="17:42" x14ac:dyDescent="0.25">
      <c r="Q7469" s="161">
        <v>14001</v>
      </c>
      <c r="R7469" s="163">
        <v>0.103371</v>
      </c>
      <c r="S7469" s="8" t="s">
        <v>4</v>
      </c>
      <c r="T7469" s="8" t="s">
        <v>5</v>
      </c>
      <c r="U7469" s="8">
        <v>1</v>
      </c>
      <c r="V7469" s="165">
        <v>83</v>
      </c>
      <c r="W7469" s="161">
        <v>7466</v>
      </c>
      <c r="X7469" s="159" t="s">
        <v>20</v>
      </c>
      <c r="AI7469" s="161">
        <v>7472</v>
      </c>
      <c r="AJ7469" s="163">
        <v>0.36616100000000001</v>
      </c>
      <c r="AK7469" s="8" t="s">
        <v>4</v>
      </c>
      <c r="AL7469" s="8" t="s">
        <v>5</v>
      </c>
      <c r="AM7469" s="8">
        <v>2</v>
      </c>
      <c r="AN7469" s="165">
        <v>113.14</v>
      </c>
      <c r="AO7469" s="161">
        <v>7473</v>
      </c>
      <c r="AP7469" s="159" t="s">
        <v>20</v>
      </c>
    </row>
    <row r="7470" spans="17:42" x14ac:dyDescent="0.25">
      <c r="Q7470" s="161">
        <v>14007</v>
      </c>
      <c r="R7470" s="163">
        <v>0.22315199999999999</v>
      </c>
      <c r="S7470" s="8" t="s">
        <v>4</v>
      </c>
      <c r="T7470" s="8" t="s">
        <v>5</v>
      </c>
      <c r="U7470" s="8">
        <v>1</v>
      </c>
      <c r="V7470" s="165">
        <v>83.02</v>
      </c>
      <c r="W7470" s="161">
        <v>7467</v>
      </c>
      <c r="X7470" s="159" t="s">
        <v>20</v>
      </c>
      <c r="AI7470" s="161">
        <v>7482</v>
      </c>
      <c r="AJ7470" s="163">
        <v>0.30293300000000001</v>
      </c>
      <c r="AK7470" s="8" t="s">
        <v>4</v>
      </c>
      <c r="AL7470" s="8" t="s">
        <v>5</v>
      </c>
      <c r="AM7470" s="8">
        <v>2</v>
      </c>
      <c r="AN7470" s="165">
        <v>106.2</v>
      </c>
      <c r="AO7470" s="161">
        <v>7474</v>
      </c>
      <c r="AP7470" s="159" t="s">
        <v>18</v>
      </c>
    </row>
    <row r="7471" spans="17:42" x14ac:dyDescent="0.25">
      <c r="Q7471" s="161">
        <v>14017</v>
      </c>
      <c r="R7471" s="163">
        <v>0.47435500000000003</v>
      </c>
      <c r="S7471" s="8" t="s">
        <v>4</v>
      </c>
      <c r="T7471" s="8" t="s">
        <v>5</v>
      </c>
      <c r="U7471" s="8">
        <v>1</v>
      </c>
      <c r="V7471" s="165">
        <v>97.04</v>
      </c>
      <c r="W7471" s="161">
        <v>7468</v>
      </c>
      <c r="X7471" s="159" t="s">
        <v>17</v>
      </c>
      <c r="AI7471" s="161">
        <v>7486</v>
      </c>
      <c r="AJ7471" s="163">
        <v>0.46496900000000002</v>
      </c>
      <c r="AK7471" s="8" t="s">
        <v>4</v>
      </c>
      <c r="AL7471" s="8" t="s">
        <v>5</v>
      </c>
      <c r="AM7471" s="8">
        <v>2</v>
      </c>
      <c r="AN7471" s="165">
        <v>114.16</v>
      </c>
      <c r="AO7471" s="161">
        <v>7475</v>
      </c>
      <c r="AP7471" s="159" t="s">
        <v>20</v>
      </c>
    </row>
    <row r="7472" spans="17:42" x14ac:dyDescent="0.25">
      <c r="Q7472" s="161">
        <v>14018</v>
      </c>
      <c r="R7472" s="163">
        <v>0.146954</v>
      </c>
      <c r="S7472" s="8" t="s">
        <v>6</v>
      </c>
      <c r="T7472" s="8" t="s">
        <v>5</v>
      </c>
      <c r="U7472" s="8">
        <v>1</v>
      </c>
      <c r="V7472" s="165">
        <v>82.22</v>
      </c>
      <c r="W7472" s="161">
        <v>7469</v>
      </c>
      <c r="X7472" s="159" t="s">
        <v>20</v>
      </c>
      <c r="AI7472" s="161">
        <v>7499</v>
      </c>
      <c r="AJ7472" s="163">
        <v>0.25683499999999998</v>
      </c>
      <c r="AK7472" s="8" t="s">
        <v>4</v>
      </c>
      <c r="AL7472" s="8" t="s">
        <v>5</v>
      </c>
      <c r="AM7472" s="8">
        <v>2</v>
      </c>
      <c r="AN7472" s="165">
        <v>116.95</v>
      </c>
      <c r="AO7472" s="161">
        <v>7476</v>
      </c>
      <c r="AP7472" s="159" t="s">
        <v>18</v>
      </c>
    </row>
    <row r="7473" spans="17:42" x14ac:dyDescent="0.25">
      <c r="Q7473" s="161">
        <v>14037</v>
      </c>
      <c r="R7473" s="163">
        <v>0.218421</v>
      </c>
      <c r="S7473" s="8" t="s">
        <v>4</v>
      </c>
      <c r="T7473" s="8" t="s">
        <v>5</v>
      </c>
      <c r="U7473" s="8">
        <v>1</v>
      </c>
      <c r="V7473" s="165">
        <v>66.040000000000006</v>
      </c>
      <c r="W7473" s="161">
        <v>7470</v>
      </c>
      <c r="X7473" s="159" t="s">
        <v>20</v>
      </c>
      <c r="AI7473" s="161">
        <v>7504</v>
      </c>
      <c r="AJ7473" s="163">
        <v>0.19437399999999999</v>
      </c>
      <c r="AK7473" s="8" t="s">
        <v>4</v>
      </c>
      <c r="AL7473" s="8" t="s">
        <v>5</v>
      </c>
      <c r="AM7473" s="8">
        <v>2</v>
      </c>
      <c r="AN7473" s="165">
        <v>109.26</v>
      </c>
      <c r="AO7473" s="161">
        <v>7477</v>
      </c>
      <c r="AP7473" s="159" t="s">
        <v>18</v>
      </c>
    </row>
    <row r="7474" spans="17:42" x14ac:dyDescent="0.25">
      <c r="Q7474" s="161">
        <v>14045</v>
      </c>
      <c r="R7474" s="163">
        <v>0.103653</v>
      </c>
      <c r="S7474" s="8" t="s">
        <v>4</v>
      </c>
      <c r="T7474" s="8" t="s">
        <v>5</v>
      </c>
      <c r="U7474" s="8">
        <v>1</v>
      </c>
      <c r="V7474" s="165">
        <v>61.98</v>
      </c>
      <c r="W7474" s="161">
        <v>7471</v>
      </c>
      <c r="X7474" s="159" t="s">
        <v>20</v>
      </c>
      <c r="AI7474" s="161">
        <v>7513</v>
      </c>
      <c r="AJ7474" s="163">
        <v>0.39073099999999999</v>
      </c>
      <c r="AK7474" s="8" t="s">
        <v>4</v>
      </c>
      <c r="AL7474" s="8" t="s">
        <v>5</v>
      </c>
      <c r="AM7474" s="8">
        <v>2</v>
      </c>
      <c r="AN7474" s="165">
        <v>116.69</v>
      </c>
      <c r="AO7474" s="161">
        <v>7478</v>
      </c>
      <c r="AP7474" s="159" t="s">
        <v>20</v>
      </c>
    </row>
    <row r="7475" spans="17:42" x14ac:dyDescent="0.25">
      <c r="Q7475" s="161">
        <v>14057</v>
      </c>
      <c r="R7475" s="163">
        <v>0.29996299999999998</v>
      </c>
      <c r="S7475" s="8" t="s">
        <v>4</v>
      </c>
      <c r="T7475" s="8" t="s">
        <v>5</v>
      </c>
      <c r="U7475" s="8">
        <v>1</v>
      </c>
      <c r="V7475" s="165">
        <v>84.23</v>
      </c>
      <c r="W7475" s="161">
        <v>7472</v>
      </c>
      <c r="X7475" s="159" t="s">
        <v>20</v>
      </c>
      <c r="AI7475" s="161">
        <v>7515</v>
      </c>
      <c r="AJ7475" s="163">
        <v>0.44773400000000002</v>
      </c>
      <c r="AK7475" s="8" t="s">
        <v>4</v>
      </c>
      <c r="AL7475" s="8" t="s">
        <v>5</v>
      </c>
      <c r="AM7475" s="8">
        <v>2</v>
      </c>
      <c r="AN7475" s="165">
        <v>102.08</v>
      </c>
      <c r="AO7475" s="161">
        <v>7479</v>
      </c>
      <c r="AP7475" s="159" t="s">
        <v>18</v>
      </c>
    </row>
    <row r="7476" spans="17:42" x14ac:dyDescent="0.25">
      <c r="Q7476" s="161">
        <v>14131</v>
      </c>
      <c r="R7476" s="163">
        <v>0.18488599999999999</v>
      </c>
      <c r="S7476" s="8" t="s">
        <v>4</v>
      </c>
      <c r="T7476" s="8" t="s">
        <v>5</v>
      </c>
      <c r="U7476" s="8">
        <v>1</v>
      </c>
      <c r="V7476" s="165">
        <v>61.58</v>
      </c>
      <c r="W7476" s="161">
        <v>7473</v>
      </c>
      <c r="X7476" s="159" t="s">
        <v>20</v>
      </c>
      <c r="AI7476" s="161">
        <v>7520</v>
      </c>
      <c r="AJ7476" s="163">
        <v>0.102017</v>
      </c>
      <c r="AK7476" s="8" t="s">
        <v>4</v>
      </c>
      <c r="AL7476" s="8" t="s">
        <v>5</v>
      </c>
      <c r="AM7476" s="8">
        <v>2</v>
      </c>
      <c r="AN7476" s="165">
        <v>124.38</v>
      </c>
      <c r="AO7476" s="161">
        <v>7480</v>
      </c>
      <c r="AP7476" s="159" t="s">
        <v>20</v>
      </c>
    </row>
    <row r="7477" spans="17:42" x14ac:dyDescent="0.25">
      <c r="Q7477" s="161">
        <v>14248</v>
      </c>
      <c r="R7477" s="163">
        <v>0.15810299999999999</v>
      </c>
      <c r="S7477" s="8" t="s">
        <v>4</v>
      </c>
      <c r="T7477" s="8" t="s">
        <v>5</v>
      </c>
      <c r="U7477" s="8">
        <v>1</v>
      </c>
      <c r="V7477" s="165">
        <v>89.67</v>
      </c>
      <c r="W7477" s="161">
        <v>7474</v>
      </c>
      <c r="X7477" s="159" t="s">
        <v>20</v>
      </c>
      <c r="AI7477" s="161">
        <v>7528</v>
      </c>
      <c r="AJ7477" s="163">
        <v>0.24115200000000001</v>
      </c>
      <c r="AK7477" s="8" t="s">
        <v>4</v>
      </c>
      <c r="AL7477" s="8" t="s">
        <v>5</v>
      </c>
      <c r="AM7477" s="8">
        <v>2</v>
      </c>
      <c r="AN7477" s="165">
        <v>118.86</v>
      </c>
      <c r="AO7477" s="161">
        <v>7481</v>
      </c>
      <c r="AP7477" s="159" t="s">
        <v>18</v>
      </c>
    </row>
    <row r="7478" spans="17:42" x14ac:dyDescent="0.25">
      <c r="Q7478" s="161">
        <v>14258</v>
      </c>
      <c r="R7478" s="163">
        <v>0.160302</v>
      </c>
      <c r="S7478" s="8" t="s">
        <v>4</v>
      </c>
      <c r="T7478" s="8" t="s">
        <v>5</v>
      </c>
      <c r="U7478" s="8">
        <v>1</v>
      </c>
      <c r="V7478" s="165">
        <v>99.32</v>
      </c>
      <c r="W7478" s="161">
        <v>7475</v>
      </c>
      <c r="X7478" s="159" t="s">
        <v>20</v>
      </c>
      <c r="AI7478" s="161">
        <v>7532</v>
      </c>
      <c r="AJ7478" s="163">
        <v>0.56952400000000003</v>
      </c>
      <c r="AK7478" s="8" t="s">
        <v>4</v>
      </c>
      <c r="AL7478" s="8" t="s">
        <v>5</v>
      </c>
      <c r="AM7478" s="8">
        <v>2</v>
      </c>
      <c r="AN7478" s="165">
        <v>120.25</v>
      </c>
      <c r="AO7478" s="161">
        <v>7482</v>
      </c>
      <c r="AP7478" s="159" t="s">
        <v>20</v>
      </c>
    </row>
    <row r="7479" spans="17:42" x14ac:dyDescent="0.25">
      <c r="Q7479" s="161">
        <v>14269</v>
      </c>
      <c r="R7479" s="163">
        <v>0.57913400000000004</v>
      </c>
      <c r="S7479" s="8" t="s">
        <v>4</v>
      </c>
      <c r="T7479" s="8" t="s">
        <v>5</v>
      </c>
      <c r="U7479" s="8">
        <v>1</v>
      </c>
      <c r="V7479" s="165">
        <v>89.93</v>
      </c>
      <c r="W7479" s="161">
        <v>7476</v>
      </c>
      <c r="X7479" s="159" t="s">
        <v>20</v>
      </c>
      <c r="AI7479" s="161">
        <v>7538</v>
      </c>
      <c r="AJ7479" s="163">
        <v>0.159883</v>
      </c>
      <c r="AK7479" s="8" t="s">
        <v>9</v>
      </c>
      <c r="AL7479" s="8" t="s">
        <v>10</v>
      </c>
      <c r="AM7479" s="8">
        <v>2</v>
      </c>
      <c r="AN7479" s="165">
        <v>100.71</v>
      </c>
      <c r="AO7479" s="161">
        <v>7483</v>
      </c>
      <c r="AP7479" s="159" t="s">
        <v>20</v>
      </c>
    </row>
    <row r="7480" spans="17:42" x14ac:dyDescent="0.25">
      <c r="Q7480" s="161">
        <v>14272</v>
      </c>
      <c r="R7480" s="163">
        <v>0.12746299999999999</v>
      </c>
      <c r="S7480" s="8" t="s">
        <v>4</v>
      </c>
      <c r="T7480" s="8" t="s">
        <v>5</v>
      </c>
      <c r="U7480" s="8">
        <v>1</v>
      </c>
      <c r="V7480" s="165">
        <v>61.2</v>
      </c>
      <c r="W7480" s="161">
        <v>7477</v>
      </c>
      <c r="X7480" s="159" t="s">
        <v>20</v>
      </c>
      <c r="AI7480" s="161">
        <v>7544</v>
      </c>
      <c r="AJ7480" s="163">
        <v>0.11233</v>
      </c>
      <c r="AK7480" s="8" t="s">
        <v>6</v>
      </c>
      <c r="AL7480" s="8" t="s">
        <v>5</v>
      </c>
      <c r="AM7480" s="8">
        <v>2</v>
      </c>
      <c r="AN7480" s="165">
        <v>117.98</v>
      </c>
      <c r="AO7480" s="161">
        <v>7484</v>
      </c>
      <c r="AP7480" s="159" t="s">
        <v>18</v>
      </c>
    </row>
    <row r="7481" spans="17:42" x14ac:dyDescent="0.25">
      <c r="Q7481" s="161">
        <v>14333</v>
      </c>
      <c r="R7481" s="163">
        <v>0.16200899999999999</v>
      </c>
      <c r="S7481" s="8" t="s">
        <v>4</v>
      </c>
      <c r="T7481" s="8" t="s">
        <v>5</v>
      </c>
      <c r="U7481" s="8">
        <v>1</v>
      </c>
      <c r="V7481" s="165">
        <v>70.819999999999993</v>
      </c>
      <c r="W7481" s="161">
        <v>7478</v>
      </c>
      <c r="X7481" s="159" t="s">
        <v>20</v>
      </c>
      <c r="AI7481" s="161">
        <v>7549</v>
      </c>
      <c r="AJ7481" s="163">
        <v>0.222194</v>
      </c>
      <c r="AK7481" s="8" t="s">
        <v>11</v>
      </c>
      <c r="AL7481" s="8" t="s">
        <v>10</v>
      </c>
      <c r="AM7481" s="8">
        <v>2</v>
      </c>
      <c r="AN7481" s="165">
        <v>120.93</v>
      </c>
      <c r="AO7481" s="161">
        <v>7485</v>
      </c>
      <c r="AP7481" s="159" t="s">
        <v>18</v>
      </c>
    </row>
    <row r="7482" spans="17:42" x14ac:dyDescent="0.25">
      <c r="Q7482" s="161">
        <v>14365</v>
      </c>
      <c r="R7482" s="163">
        <v>0.169487</v>
      </c>
      <c r="S7482" s="8" t="s">
        <v>4</v>
      </c>
      <c r="T7482" s="8" t="s">
        <v>5</v>
      </c>
      <c r="U7482" s="8">
        <v>1</v>
      </c>
      <c r="V7482" s="165">
        <v>69.45</v>
      </c>
      <c r="W7482" s="161">
        <v>7479</v>
      </c>
      <c r="X7482" s="159" t="s">
        <v>20</v>
      </c>
      <c r="AI7482" s="161">
        <v>7552</v>
      </c>
      <c r="AJ7482" s="163">
        <v>0.60962700000000003</v>
      </c>
      <c r="AK7482" s="8" t="s">
        <v>4</v>
      </c>
      <c r="AL7482" s="8" t="s">
        <v>5</v>
      </c>
      <c r="AM7482" s="8">
        <v>2</v>
      </c>
      <c r="AN7482" s="165">
        <v>113.22</v>
      </c>
      <c r="AO7482" s="161">
        <v>7486</v>
      </c>
      <c r="AP7482" s="159" t="s">
        <v>20</v>
      </c>
    </row>
    <row r="7483" spans="17:42" x14ac:dyDescent="0.25">
      <c r="Q7483" s="161">
        <v>14382</v>
      </c>
      <c r="R7483" s="163">
        <v>0.35161599999999998</v>
      </c>
      <c r="S7483" s="8" t="s">
        <v>4</v>
      </c>
      <c r="T7483" s="8" t="s">
        <v>5</v>
      </c>
      <c r="U7483" s="8">
        <v>1</v>
      </c>
      <c r="V7483" s="165">
        <v>75.2</v>
      </c>
      <c r="W7483" s="161">
        <v>7480</v>
      </c>
      <c r="X7483" s="159" t="s">
        <v>20</v>
      </c>
      <c r="AI7483" s="161">
        <v>7556</v>
      </c>
      <c r="AJ7483" s="163">
        <v>0.380052</v>
      </c>
      <c r="AK7483" s="8" t="s">
        <v>4</v>
      </c>
      <c r="AL7483" s="8" t="s">
        <v>5</v>
      </c>
      <c r="AM7483" s="8">
        <v>2</v>
      </c>
      <c r="AN7483" s="165">
        <v>110.47</v>
      </c>
      <c r="AO7483" s="161">
        <v>7487</v>
      </c>
      <c r="AP7483" s="159" t="s">
        <v>18</v>
      </c>
    </row>
    <row r="7484" spans="17:42" x14ac:dyDescent="0.25">
      <c r="Q7484" s="161">
        <v>14408</v>
      </c>
      <c r="R7484" s="163">
        <v>0.102256</v>
      </c>
      <c r="S7484" s="8" t="s">
        <v>4</v>
      </c>
      <c r="T7484" s="8" t="s">
        <v>5</v>
      </c>
      <c r="U7484" s="8">
        <v>1</v>
      </c>
      <c r="V7484" s="165">
        <v>64.64</v>
      </c>
      <c r="W7484" s="161">
        <v>7481</v>
      </c>
      <c r="X7484" s="159" t="s">
        <v>20</v>
      </c>
      <c r="AI7484" s="161">
        <v>7557</v>
      </c>
      <c r="AJ7484" s="163">
        <v>0.18678400000000001</v>
      </c>
      <c r="AK7484" s="8" t="s">
        <v>11</v>
      </c>
      <c r="AL7484" s="8" t="s">
        <v>10</v>
      </c>
      <c r="AM7484" s="8">
        <v>2</v>
      </c>
      <c r="AN7484" s="165">
        <v>101.12</v>
      </c>
      <c r="AO7484" s="161">
        <v>7488</v>
      </c>
      <c r="AP7484" s="159" t="s">
        <v>20</v>
      </c>
    </row>
    <row r="7485" spans="17:42" x14ac:dyDescent="0.25">
      <c r="Q7485" s="161">
        <v>14415</v>
      </c>
      <c r="R7485" s="163">
        <v>0.16419900000000001</v>
      </c>
      <c r="S7485" s="8" t="s">
        <v>4</v>
      </c>
      <c r="T7485" s="8" t="s">
        <v>5</v>
      </c>
      <c r="U7485" s="8">
        <v>1</v>
      </c>
      <c r="V7485" s="165">
        <v>82.17</v>
      </c>
      <c r="W7485" s="161">
        <v>7482</v>
      </c>
      <c r="X7485" s="159" t="s">
        <v>20</v>
      </c>
      <c r="AI7485" s="161">
        <v>7563</v>
      </c>
      <c r="AJ7485" s="163">
        <v>0.47839900000000002</v>
      </c>
      <c r="AK7485" s="8" t="s">
        <v>4</v>
      </c>
      <c r="AL7485" s="8" t="s">
        <v>5</v>
      </c>
      <c r="AM7485" s="8">
        <v>2</v>
      </c>
      <c r="AN7485" s="165">
        <v>120.81</v>
      </c>
      <c r="AO7485" s="161">
        <v>7489</v>
      </c>
      <c r="AP7485" s="159" t="s">
        <v>18</v>
      </c>
    </row>
    <row r="7486" spans="17:42" x14ac:dyDescent="0.25">
      <c r="Q7486" s="161">
        <v>14420</v>
      </c>
      <c r="R7486" s="163">
        <v>0.29796</v>
      </c>
      <c r="S7486" s="8" t="s">
        <v>4</v>
      </c>
      <c r="T7486" s="8" t="s">
        <v>5</v>
      </c>
      <c r="U7486" s="8">
        <v>1</v>
      </c>
      <c r="V7486" s="165">
        <v>68.709999999999994</v>
      </c>
      <c r="W7486" s="161">
        <v>7483</v>
      </c>
      <c r="X7486" s="159" t="s">
        <v>20</v>
      </c>
      <c r="AI7486" s="161">
        <v>7565</v>
      </c>
      <c r="AJ7486" s="163">
        <v>9.4597000000000001E-2</v>
      </c>
      <c r="AK7486" s="8" t="s">
        <v>9</v>
      </c>
      <c r="AL7486" s="8" t="s">
        <v>10</v>
      </c>
      <c r="AM7486" s="8">
        <v>2</v>
      </c>
      <c r="AN7486" s="165">
        <v>122.48</v>
      </c>
      <c r="AO7486" s="161">
        <v>7490</v>
      </c>
      <c r="AP7486" s="159" t="s">
        <v>18</v>
      </c>
    </row>
    <row r="7487" spans="17:42" x14ac:dyDescent="0.25">
      <c r="Q7487" s="161">
        <v>14423</v>
      </c>
      <c r="R7487" s="163">
        <v>0.13555800000000001</v>
      </c>
      <c r="S7487" s="8" t="s">
        <v>4</v>
      </c>
      <c r="T7487" s="8" t="s">
        <v>5</v>
      </c>
      <c r="U7487" s="8">
        <v>1</v>
      </c>
      <c r="V7487" s="165">
        <v>70.52</v>
      </c>
      <c r="W7487" s="161">
        <v>7484</v>
      </c>
      <c r="X7487" s="159" t="s">
        <v>20</v>
      </c>
      <c r="AI7487" s="161">
        <v>7569</v>
      </c>
      <c r="AJ7487" s="163">
        <v>0.21527499999999999</v>
      </c>
      <c r="AK7487" s="8" t="s">
        <v>4</v>
      </c>
      <c r="AL7487" s="8" t="s">
        <v>5</v>
      </c>
      <c r="AM7487" s="8">
        <v>2</v>
      </c>
      <c r="AN7487" s="165">
        <v>109.2</v>
      </c>
      <c r="AO7487" s="161">
        <v>7491</v>
      </c>
      <c r="AP7487" s="159" t="s">
        <v>20</v>
      </c>
    </row>
    <row r="7488" spans="17:42" x14ac:dyDescent="0.25">
      <c r="Q7488" s="161">
        <v>14425</v>
      </c>
      <c r="R7488" s="163">
        <v>0.11674900000000001</v>
      </c>
      <c r="S7488" s="8" t="s">
        <v>4</v>
      </c>
      <c r="T7488" s="8" t="s">
        <v>5</v>
      </c>
      <c r="U7488" s="8">
        <v>1</v>
      </c>
      <c r="V7488" s="165">
        <v>67.81</v>
      </c>
      <c r="W7488" s="161">
        <v>7485</v>
      </c>
      <c r="X7488" s="159" t="s">
        <v>20</v>
      </c>
      <c r="AI7488" s="161">
        <v>7578</v>
      </c>
      <c r="AJ7488" s="163">
        <v>0.41555500000000001</v>
      </c>
      <c r="AK7488" s="8" t="s">
        <v>4</v>
      </c>
      <c r="AL7488" s="8" t="s">
        <v>5</v>
      </c>
      <c r="AM7488" s="8">
        <v>2</v>
      </c>
      <c r="AN7488" s="165">
        <v>119.79</v>
      </c>
      <c r="AO7488" s="161">
        <v>7492</v>
      </c>
      <c r="AP7488" s="159" t="s">
        <v>17</v>
      </c>
    </row>
    <row r="7489" spans="17:42" x14ac:dyDescent="0.25">
      <c r="Q7489" s="161">
        <v>14466</v>
      </c>
      <c r="R7489" s="163">
        <v>6.9819000000000006E-2</v>
      </c>
      <c r="S7489" s="8" t="s">
        <v>4</v>
      </c>
      <c r="T7489" s="8" t="s">
        <v>5</v>
      </c>
      <c r="U7489" s="8">
        <v>1</v>
      </c>
      <c r="V7489" s="165">
        <v>60.39</v>
      </c>
      <c r="W7489" s="161">
        <v>7486</v>
      </c>
      <c r="X7489" s="159" t="s">
        <v>18</v>
      </c>
      <c r="AI7489" s="161">
        <v>7580</v>
      </c>
      <c r="AJ7489" s="163">
        <v>0.30462499999999998</v>
      </c>
      <c r="AK7489" s="8" t="s">
        <v>4</v>
      </c>
      <c r="AL7489" s="8" t="s">
        <v>5</v>
      </c>
      <c r="AM7489" s="8">
        <v>2</v>
      </c>
      <c r="AN7489" s="165">
        <v>116.25</v>
      </c>
      <c r="AO7489" s="161">
        <v>7493</v>
      </c>
      <c r="AP7489" s="159" t="s">
        <v>18</v>
      </c>
    </row>
    <row r="7490" spans="17:42" x14ac:dyDescent="0.25">
      <c r="Q7490" s="161">
        <v>14481</v>
      </c>
      <c r="R7490" s="163">
        <v>0.272731</v>
      </c>
      <c r="S7490" s="8" t="s">
        <v>12</v>
      </c>
      <c r="T7490" s="8" t="s">
        <v>13</v>
      </c>
      <c r="U7490" s="8">
        <v>1</v>
      </c>
      <c r="V7490" s="165">
        <v>61.51</v>
      </c>
      <c r="W7490" s="161">
        <v>7487</v>
      </c>
      <c r="X7490" s="159" t="s">
        <v>20</v>
      </c>
      <c r="AI7490" s="161">
        <v>7588</v>
      </c>
      <c r="AJ7490" s="163">
        <v>0.114435</v>
      </c>
      <c r="AK7490" s="8" t="s">
        <v>4</v>
      </c>
      <c r="AL7490" s="8" t="s">
        <v>5</v>
      </c>
      <c r="AM7490" s="8">
        <v>2</v>
      </c>
      <c r="AN7490" s="165">
        <v>123.7</v>
      </c>
      <c r="AO7490" s="161">
        <v>7494</v>
      </c>
      <c r="AP7490" s="159" t="s">
        <v>20</v>
      </c>
    </row>
    <row r="7491" spans="17:42" x14ac:dyDescent="0.25">
      <c r="Q7491" s="161">
        <v>14486</v>
      </c>
      <c r="R7491" s="163">
        <v>0.39683099999999999</v>
      </c>
      <c r="S7491" s="8" t="s">
        <v>4</v>
      </c>
      <c r="T7491" s="8" t="s">
        <v>5</v>
      </c>
      <c r="U7491" s="8">
        <v>1</v>
      </c>
      <c r="V7491" s="165">
        <v>65.72</v>
      </c>
      <c r="W7491" s="161">
        <v>7488</v>
      </c>
      <c r="X7491" s="159" t="s">
        <v>20</v>
      </c>
      <c r="AI7491" s="161">
        <v>7605</v>
      </c>
      <c r="AJ7491" s="163">
        <v>0.531393</v>
      </c>
      <c r="AK7491" s="8" t="s">
        <v>4</v>
      </c>
      <c r="AL7491" s="8" t="s">
        <v>5</v>
      </c>
      <c r="AM7491" s="8">
        <v>2</v>
      </c>
      <c r="AN7491" s="165">
        <v>116.15</v>
      </c>
      <c r="AO7491" s="161">
        <v>7495</v>
      </c>
      <c r="AP7491" s="159" t="s">
        <v>20</v>
      </c>
    </row>
    <row r="7492" spans="17:42" x14ac:dyDescent="0.25">
      <c r="Q7492" s="161">
        <v>14515</v>
      </c>
      <c r="R7492" s="163">
        <v>0.174986</v>
      </c>
      <c r="S7492" s="8" t="s">
        <v>4</v>
      </c>
      <c r="T7492" s="8" t="s">
        <v>5</v>
      </c>
      <c r="U7492" s="8">
        <v>1</v>
      </c>
      <c r="V7492" s="165">
        <v>74.349999999999994</v>
      </c>
      <c r="W7492" s="161">
        <v>7489</v>
      </c>
      <c r="X7492" s="159" t="s">
        <v>20</v>
      </c>
      <c r="AI7492" s="161">
        <v>7615</v>
      </c>
      <c r="AJ7492" s="163">
        <v>0.41776200000000002</v>
      </c>
      <c r="AK7492" s="8" t="s">
        <v>6</v>
      </c>
      <c r="AL7492" s="8" t="s">
        <v>5</v>
      </c>
      <c r="AM7492" s="8">
        <v>2</v>
      </c>
      <c r="AN7492" s="165">
        <v>116.48</v>
      </c>
      <c r="AO7492" s="161">
        <v>7496</v>
      </c>
      <c r="AP7492" s="159" t="s">
        <v>18</v>
      </c>
    </row>
    <row r="7493" spans="17:42" x14ac:dyDescent="0.25">
      <c r="Q7493" s="161">
        <v>14537</v>
      </c>
      <c r="R7493" s="163">
        <v>0.27840300000000001</v>
      </c>
      <c r="S7493" s="8" t="s">
        <v>4</v>
      </c>
      <c r="T7493" s="8" t="s">
        <v>5</v>
      </c>
      <c r="U7493" s="8">
        <v>1</v>
      </c>
      <c r="V7493" s="165">
        <v>61.99</v>
      </c>
      <c r="W7493" s="161">
        <v>7490</v>
      </c>
      <c r="X7493" s="159" t="s">
        <v>20</v>
      </c>
      <c r="AI7493" s="161">
        <v>7621</v>
      </c>
      <c r="AJ7493" s="163">
        <v>0.26736700000000002</v>
      </c>
      <c r="AK7493" s="8" t="s">
        <v>4</v>
      </c>
      <c r="AL7493" s="8" t="s">
        <v>5</v>
      </c>
      <c r="AM7493" s="8">
        <v>2</v>
      </c>
      <c r="AN7493" s="165">
        <v>123.48</v>
      </c>
      <c r="AO7493" s="161">
        <v>7497</v>
      </c>
      <c r="AP7493" s="159" t="s">
        <v>20</v>
      </c>
    </row>
    <row r="7494" spans="17:42" x14ac:dyDescent="0.25">
      <c r="Q7494" s="161">
        <v>14544</v>
      </c>
      <c r="R7494" s="163">
        <v>0.39853499999999997</v>
      </c>
      <c r="S7494" s="8" t="s">
        <v>4</v>
      </c>
      <c r="T7494" s="8" t="s">
        <v>5</v>
      </c>
      <c r="U7494" s="8">
        <v>1</v>
      </c>
      <c r="V7494" s="165">
        <v>71.63</v>
      </c>
      <c r="W7494" s="161">
        <v>7491</v>
      </c>
      <c r="X7494" s="159" t="s">
        <v>20</v>
      </c>
      <c r="AI7494" s="161">
        <v>7625</v>
      </c>
      <c r="AJ7494" s="163">
        <v>0.27062799999999998</v>
      </c>
      <c r="AK7494" s="8" t="s">
        <v>4</v>
      </c>
      <c r="AL7494" s="8" t="s">
        <v>5</v>
      </c>
      <c r="AM7494" s="8">
        <v>2</v>
      </c>
      <c r="AN7494" s="165">
        <v>108.33</v>
      </c>
      <c r="AO7494" s="161">
        <v>7498</v>
      </c>
      <c r="AP7494" s="159" t="s">
        <v>18</v>
      </c>
    </row>
    <row r="7495" spans="17:42" x14ac:dyDescent="0.25">
      <c r="Q7495" s="161">
        <v>14590</v>
      </c>
      <c r="R7495" s="163">
        <v>8.6137000000000005E-2</v>
      </c>
      <c r="S7495" s="8" t="s">
        <v>4</v>
      </c>
      <c r="T7495" s="8" t="s">
        <v>5</v>
      </c>
      <c r="U7495" s="8">
        <v>1</v>
      </c>
      <c r="V7495" s="165">
        <v>63.97</v>
      </c>
      <c r="W7495" s="161">
        <v>7492</v>
      </c>
      <c r="X7495" s="159" t="s">
        <v>20</v>
      </c>
      <c r="AI7495" s="161">
        <v>7638</v>
      </c>
      <c r="AJ7495" s="163">
        <v>0.322712</v>
      </c>
      <c r="AK7495" s="8" t="s">
        <v>4</v>
      </c>
      <c r="AL7495" s="8" t="s">
        <v>5</v>
      </c>
      <c r="AM7495" s="8">
        <v>2</v>
      </c>
      <c r="AN7495" s="165">
        <v>112.54</v>
      </c>
      <c r="AO7495" s="161">
        <v>7499</v>
      </c>
      <c r="AP7495" s="159" t="s">
        <v>20</v>
      </c>
    </row>
    <row r="7496" spans="17:42" x14ac:dyDescent="0.25">
      <c r="Q7496" s="161">
        <v>14622</v>
      </c>
      <c r="R7496" s="163">
        <v>0.165302</v>
      </c>
      <c r="S7496" s="8" t="s">
        <v>4</v>
      </c>
      <c r="T7496" s="8" t="s">
        <v>5</v>
      </c>
      <c r="U7496" s="8">
        <v>1</v>
      </c>
      <c r="V7496" s="165">
        <v>92.01</v>
      </c>
      <c r="W7496" s="161">
        <v>7493</v>
      </c>
      <c r="X7496" s="159" t="s">
        <v>20</v>
      </c>
      <c r="AI7496" s="161">
        <v>7643</v>
      </c>
      <c r="AJ7496" s="163">
        <v>0.164358</v>
      </c>
      <c r="AK7496" s="8" t="s">
        <v>4</v>
      </c>
      <c r="AL7496" s="8" t="s">
        <v>5</v>
      </c>
      <c r="AM7496" s="8">
        <v>2</v>
      </c>
      <c r="AN7496" s="165">
        <v>123.66</v>
      </c>
      <c r="AO7496" s="161">
        <v>7500</v>
      </c>
      <c r="AP7496" s="159" t="s">
        <v>20</v>
      </c>
    </row>
    <row r="7497" spans="17:42" x14ac:dyDescent="0.25">
      <c r="Q7497" s="161">
        <v>14649</v>
      </c>
      <c r="R7497" s="163">
        <v>7.9179999999999997E-3</v>
      </c>
      <c r="S7497" s="8" t="s">
        <v>12</v>
      </c>
      <c r="T7497" s="8" t="s">
        <v>13</v>
      </c>
      <c r="U7497" s="8">
        <v>1</v>
      </c>
      <c r="V7497" s="165">
        <v>62.14</v>
      </c>
      <c r="W7497" s="161">
        <v>7494</v>
      </c>
      <c r="X7497" s="159" t="s">
        <v>20</v>
      </c>
      <c r="AI7497" s="161">
        <v>7649</v>
      </c>
      <c r="AJ7497" s="163">
        <v>0.232265</v>
      </c>
      <c r="AK7497" s="8" t="s">
        <v>9</v>
      </c>
      <c r="AL7497" s="8" t="s">
        <v>10</v>
      </c>
      <c r="AM7497" s="8">
        <v>2</v>
      </c>
      <c r="AN7497" s="165">
        <v>109.31</v>
      </c>
      <c r="AO7497" s="161">
        <v>7501</v>
      </c>
      <c r="AP7497" s="159" t="s">
        <v>18</v>
      </c>
    </row>
    <row r="7498" spans="17:42" x14ac:dyDescent="0.25">
      <c r="Q7498" s="161">
        <v>14683</v>
      </c>
      <c r="R7498" s="163">
        <v>0.33289400000000002</v>
      </c>
      <c r="S7498" s="8" t="s">
        <v>4</v>
      </c>
      <c r="T7498" s="8" t="s">
        <v>5</v>
      </c>
      <c r="U7498" s="8">
        <v>1</v>
      </c>
      <c r="V7498" s="165">
        <v>92.14</v>
      </c>
      <c r="W7498" s="161">
        <v>7495</v>
      </c>
      <c r="X7498" s="159" t="s">
        <v>20</v>
      </c>
      <c r="AI7498" s="161">
        <v>7652</v>
      </c>
      <c r="AJ7498" s="163">
        <v>0.64543799999999996</v>
      </c>
      <c r="AK7498" s="8" t="s">
        <v>7</v>
      </c>
      <c r="AL7498" s="8" t="s">
        <v>5</v>
      </c>
      <c r="AM7498" s="8">
        <v>2</v>
      </c>
      <c r="AN7498" s="165">
        <v>116.72</v>
      </c>
      <c r="AO7498" s="161">
        <v>7502</v>
      </c>
      <c r="AP7498" s="159" t="s">
        <v>20</v>
      </c>
    </row>
    <row r="7499" spans="17:42" x14ac:dyDescent="0.25">
      <c r="Q7499" s="161">
        <v>14728</v>
      </c>
      <c r="R7499" s="163">
        <v>0.30871900000000002</v>
      </c>
      <c r="S7499" s="8" t="s">
        <v>4</v>
      </c>
      <c r="T7499" s="8" t="s">
        <v>5</v>
      </c>
      <c r="U7499" s="8">
        <v>1</v>
      </c>
      <c r="V7499" s="165">
        <v>63.51</v>
      </c>
      <c r="W7499" s="161">
        <v>7496</v>
      </c>
      <c r="X7499" s="159" t="s">
        <v>20</v>
      </c>
      <c r="AI7499" s="161">
        <v>7654</v>
      </c>
      <c r="AJ7499" s="163">
        <v>0.25489299999999998</v>
      </c>
      <c r="AK7499" s="8" t="s">
        <v>4</v>
      </c>
      <c r="AL7499" s="8" t="s">
        <v>5</v>
      </c>
      <c r="AM7499" s="8">
        <v>2</v>
      </c>
      <c r="AN7499" s="165">
        <v>110.72</v>
      </c>
      <c r="AO7499" s="161">
        <v>7503</v>
      </c>
      <c r="AP7499" s="159" t="s">
        <v>18</v>
      </c>
    </row>
    <row r="7500" spans="17:42" x14ac:dyDescent="0.25">
      <c r="Q7500" s="161">
        <v>14757</v>
      </c>
      <c r="R7500" s="163">
        <v>0.57262900000000005</v>
      </c>
      <c r="S7500" s="8" t="s">
        <v>4</v>
      </c>
      <c r="T7500" s="8" t="s">
        <v>5</v>
      </c>
      <c r="U7500" s="8">
        <v>1</v>
      </c>
      <c r="V7500" s="165">
        <v>87.29</v>
      </c>
      <c r="W7500" s="161">
        <v>7497</v>
      </c>
      <c r="X7500" s="159" t="s">
        <v>20</v>
      </c>
      <c r="AI7500" s="161">
        <v>7656</v>
      </c>
      <c r="AJ7500" s="163">
        <v>0.169215</v>
      </c>
      <c r="AK7500" s="8" t="s">
        <v>9</v>
      </c>
      <c r="AL7500" s="8" t="s">
        <v>10</v>
      </c>
      <c r="AM7500" s="8">
        <v>2</v>
      </c>
      <c r="AN7500" s="165">
        <v>100.83</v>
      </c>
      <c r="AO7500" s="161">
        <v>7504</v>
      </c>
      <c r="AP7500" s="159" t="s">
        <v>20</v>
      </c>
    </row>
    <row r="7501" spans="17:42" x14ac:dyDescent="0.25">
      <c r="Q7501" s="161">
        <v>14786</v>
      </c>
      <c r="R7501" s="163">
        <v>0.25791399999999998</v>
      </c>
      <c r="S7501" s="8" t="s">
        <v>4</v>
      </c>
      <c r="T7501" s="8" t="s">
        <v>5</v>
      </c>
      <c r="U7501" s="8">
        <v>1</v>
      </c>
      <c r="V7501" s="165">
        <v>75.150000000000006</v>
      </c>
      <c r="W7501" s="161">
        <v>7498</v>
      </c>
      <c r="X7501" s="159" t="s">
        <v>20</v>
      </c>
      <c r="AI7501" s="161">
        <v>7667</v>
      </c>
      <c r="AJ7501" s="163">
        <v>0.24759400000000001</v>
      </c>
      <c r="AK7501" s="8" t="s">
        <v>6</v>
      </c>
      <c r="AL7501" s="8" t="s">
        <v>5</v>
      </c>
      <c r="AM7501" s="8">
        <v>2</v>
      </c>
      <c r="AN7501" s="165">
        <v>123.71</v>
      </c>
      <c r="AO7501" s="161">
        <v>7505</v>
      </c>
      <c r="AP7501" s="159" t="s">
        <v>20</v>
      </c>
    </row>
    <row r="7502" spans="17:42" x14ac:dyDescent="0.25">
      <c r="Q7502" s="161">
        <v>14794</v>
      </c>
      <c r="R7502" s="163">
        <v>9.7072000000000006E-2</v>
      </c>
      <c r="S7502" s="8" t="s">
        <v>4</v>
      </c>
      <c r="T7502" s="8" t="s">
        <v>5</v>
      </c>
      <c r="U7502" s="8">
        <v>1</v>
      </c>
      <c r="V7502" s="165">
        <v>60.64</v>
      </c>
      <c r="W7502" s="161">
        <v>7499</v>
      </c>
      <c r="X7502" s="159" t="s">
        <v>20</v>
      </c>
      <c r="AI7502" s="161">
        <v>7672</v>
      </c>
      <c r="AJ7502" s="163">
        <v>0.17653199999999999</v>
      </c>
      <c r="AK7502" s="8" t="s">
        <v>4</v>
      </c>
      <c r="AL7502" s="8" t="s">
        <v>5</v>
      </c>
      <c r="AM7502" s="8">
        <v>2</v>
      </c>
      <c r="AN7502" s="165">
        <v>107.13</v>
      </c>
      <c r="AO7502" s="161">
        <v>7506</v>
      </c>
      <c r="AP7502" s="159" t="s">
        <v>20</v>
      </c>
    </row>
    <row r="7503" spans="17:42" x14ac:dyDescent="0.25">
      <c r="Q7503" s="161">
        <v>14802</v>
      </c>
      <c r="R7503" s="163">
        <v>0.11201800000000001</v>
      </c>
      <c r="S7503" s="8" t="s">
        <v>6</v>
      </c>
      <c r="T7503" s="8" t="s">
        <v>5</v>
      </c>
      <c r="U7503" s="8">
        <v>1</v>
      </c>
      <c r="V7503" s="165">
        <v>61.99</v>
      </c>
      <c r="W7503" s="161">
        <v>7500</v>
      </c>
      <c r="X7503" s="159" t="s">
        <v>20</v>
      </c>
      <c r="AI7503" s="161">
        <v>7676</v>
      </c>
      <c r="AJ7503" s="163">
        <v>0.17360900000000001</v>
      </c>
      <c r="AK7503" s="8" t="s">
        <v>6</v>
      </c>
      <c r="AL7503" s="8" t="s">
        <v>5</v>
      </c>
      <c r="AM7503" s="8">
        <v>2</v>
      </c>
      <c r="AN7503" s="165">
        <v>108.43</v>
      </c>
      <c r="AO7503" s="161">
        <v>7507</v>
      </c>
      <c r="AP7503" s="159" t="s">
        <v>18</v>
      </c>
    </row>
    <row r="7504" spans="17:42" x14ac:dyDescent="0.25">
      <c r="Q7504" s="161">
        <v>14872</v>
      </c>
      <c r="R7504" s="163">
        <v>0.18555199999999999</v>
      </c>
      <c r="S7504" s="8" t="s">
        <v>4</v>
      </c>
      <c r="T7504" s="8" t="s">
        <v>5</v>
      </c>
      <c r="U7504" s="8">
        <v>1</v>
      </c>
      <c r="V7504" s="165">
        <v>72.430000000000007</v>
      </c>
      <c r="W7504" s="161">
        <v>7501</v>
      </c>
      <c r="X7504" s="159" t="s">
        <v>20</v>
      </c>
      <c r="AI7504" s="161">
        <v>7683</v>
      </c>
      <c r="AJ7504" s="163">
        <v>0.10102899999999999</v>
      </c>
      <c r="AK7504" s="8" t="s">
        <v>4</v>
      </c>
      <c r="AL7504" s="8" t="s">
        <v>5</v>
      </c>
      <c r="AM7504" s="8">
        <v>2</v>
      </c>
      <c r="AN7504" s="165">
        <v>106.03</v>
      </c>
      <c r="AO7504" s="161">
        <v>7508</v>
      </c>
      <c r="AP7504" s="159" t="s">
        <v>18</v>
      </c>
    </row>
    <row r="7505" spans="17:42" x14ac:dyDescent="0.25">
      <c r="Q7505" s="161">
        <v>14878</v>
      </c>
      <c r="R7505" s="163">
        <v>0.25135299999999999</v>
      </c>
      <c r="S7505" s="8" t="s">
        <v>4</v>
      </c>
      <c r="T7505" s="8" t="s">
        <v>5</v>
      </c>
      <c r="U7505" s="8">
        <v>1</v>
      </c>
      <c r="V7505" s="165">
        <v>60.94</v>
      </c>
      <c r="W7505" s="161">
        <v>7502</v>
      </c>
      <c r="X7505" s="159" t="s">
        <v>20</v>
      </c>
      <c r="AI7505" s="161">
        <v>7685</v>
      </c>
      <c r="AJ7505" s="163">
        <v>0.47850199999999998</v>
      </c>
      <c r="AK7505" s="8" t="s">
        <v>4</v>
      </c>
      <c r="AL7505" s="8" t="s">
        <v>5</v>
      </c>
      <c r="AM7505" s="8">
        <v>2</v>
      </c>
      <c r="AN7505" s="165">
        <v>116.45</v>
      </c>
      <c r="AO7505" s="161">
        <v>7509</v>
      </c>
      <c r="AP7505" s="159" t="s">
        <v>18</v>
      </c>
    </row>
    <row r="7506" spans="17:42" x14ac:dyDescent="0.25">
      <c r="Q7506" s="161">
        <v>14926</v>
      </c>
      <c r="R7506" s="163">
        <v>0.34955700000000001</v>
      </c>
      <c r="S7506" s="8" t="s">
        <v>4</v>
      </c>
      <c r="T7506" s="8" t="s">
        <v>5</v>
      </c>
      <c r="U7506" s="8">
        <v>1</v>
      </c>
      <c r="V7506" s="165">
        <v>61.3</v>
      </c>
      <c r="W7506" s="161">
        <v>7503</v>
      </c>
      <c r="X7506" s="159" t="s">
        <v>20</v>
      </c>
      <c r="AI7506" s="161">
        <v>7690</v>
      </c>
      <c r="AJ7506" s="163">
        <v>0.40783399999999997</v>
      </c>
      <c r="AK7506" s="8" t="s">
        <v>4</v>
      </c>
      <c r="AL7506" s="8" t="s">
        <v>5</v>
      </c>
      <c r="AM7506" s="8">
        <v>2</v>
      </c>
      <c r="AN7506" s="165">
        <v>114.89</v>
      </c>
      <c r="AO7506" s="161">
        <v>7510</v>
      </c>
      <c r="AP7506" s="159" t="s">
        <v>20</v>
      </c>
    </row>
    <row r="7507" spans="17:42" x14ac:dyDescent="0.25">
      <c r="Q7507" s="161">
        <v>14942</v>
      </c>
      <c r="R7507" s="163">
        <v>0.300479</v>
      </c>
      <c r="S7507" s="8" t="s">
        <v>4</v>
      </c>
      <c r="T7507" s="8" t="s">
        <v>5</v>
      </c>
      <c r="U7507" s="8">
        <v>1</v>
      </c>
      <c r="V7507" s="165">
        <v>79.08</v>
      </c>
      <c r="W7507" s="161">
        <v>7504</v>
      </c>
      <c r="X7507" s="159" t="s">
        <v>20</v>
      </c>
      <c r="AI7507" s="161">
        <v>7692</v>
      </c>
      <c r="AJ7507" s="163">
        <v>0.54520599999999997</v>
      </c>
      <c r="AK7507" s="8" t="s">
        <v>9</v>
      </c>
      <c r="AL7507" s="8" t="s">
        <v>10</v>
      </c>
      <c r="AM7507" s="8">
        <v>2</v>
      </c>
      <c r="AN7507" s="165">
        <v>118.53</v>
      </c>
      <c r="AO7507" s="161">
        <v>7511</v>
      </c>
      <c r="AP7507" s="159" t="s">
        <v>20</v>
      </c>
    </row>
    <row r="7508" spans="17:42" x14ac:dyDescent="0.25">
      <c r="Q7508" s="161">
        <v>14979</v>
      </c>
      <c r="R7508" s="163">
        <v>0.30790299999999998</v>
      </c>
      <c r="S7508" s="8" t="s">
        <v>4</v>
      </c>
      <c r="T7508" s="8" t="s">
        <v>5</v>
      </c>
      <c r="U7508" s="8">
        <v>1</v>
      </c>
      <c r="V7508" s="165">
        <v>72.53</v>
      </c>
      <c r="W7508" s="161">
        <v>7505</v>
      </c>
      <c r="X7508" s="159" t="s">
        <v>20</v>
      </c>
      <c r="AI7508" s="161">
        <v>7694</v>
      </c>
      <c r="AJ7508" s="163">
        <v>0.38283299999999998</v>
      </c>
      <c r="AK7508" s="8" t="s">
        <v>4</v>
      </c>
      <c r="AL7508" s="8" t="s">
        <v>5</v>
      </c>
      <c r="AM7508" s="8">
        <v>2</v>
      </c>
      <c r="AN7508" s="165">
        <v>100.24</v>
      </c>
      <c r="AO7508" s="161">
        <v>7512</v>
      </c>
      <c r="AP7508" s="159" t="s">
        <v>20</v>
      </c>
    </row>
    <row r="7509" spans="17:42" x14ac:dyDescent="0.25">
      <c r="Q7509" s="161">
        <v>15058</v>
      </c>
      <c r="R7509" s="163">
        <v>0.26908799999999999</v>
      </c>
      <c r="S7509" s="8" t="s">
        <v>4</v>
      </c>
      <c r="T7509" s="8" t="s">
        <v>5</v>
      </c>
      <c r="U7509" s="8">
        <v>1</v>
      </c>
      <c r="V7509" s="165">
        <v>68.31</v>
      </c>
      <c r="W7509" s="161">
        <v>7506</v>
      </c>
      <c r="X7509" s="159" t="s">
        <v>20</v>
      </c>
      <c r="AI7509" s="161">
        <v>7699</v>
      </c>
      <c r="AJ7509" s="163">
        <v>0.41064400000000001</v>
      </c>
      <c r="AK7509" s="8" t="s">
        <v>4</v>
      </c>
      <c r="AL7509" s="8" t="s">
        <v>5</v>
      </c>
      <c r="AM7509" s="8">
        <v>2</v>
      </c>
      <c r="AN7509" s="165">
        <v>120.99</v>
      </c>
      <c r="AO7509" s="161">
        <v>7513</v>
      </c>
      <c r="AP7509" s="159" t="s">
        <v>20</v>
      </c>
    </row>
    <row r="7510" spans="17:42" x14ac:dyDescent="0.25">
      <c r="Q7510" s="161">
        <v>15097</v>
      </c>
      <c r="R7510" s="163">
        <v>0.33756999999999998</v>
      </c>
      <c r="S7510" s="8" t="s">
        <v>4</v>
      </c>
      <c r="T7510" s="8" t="s">
        <v>5</v>
      </c>
      <c r="U7510" s="8">
        <v>1</v>
      </c>
      <c r="V7510" s="165">
        <v>74.2</v>
      </c>
      <c r="W7510" s="161">
        <v>7507</v>
      </c>
      <c r="X7510" s="159" t="s">
        <v>20</v>
      </c>
      <c r="AI7510" s="161">
        <v>7702</v>
      </c>
      <c r="AJ7510" s="163">
        <v>0.20080500000000001</v>
      </c>
      <c r="AK7510" s="8" t="s">
        <v>4</v>
      </c>
      <c r="AL7510" s="8" t="s">
        <v>5</v>
      </c>
      <c r="AM7510" s="8">
        <v>2</v>
      </c>
      <c r="AN7510" s="165">
        <v>108.43</v>
      </c>
      <c r="AO7510" s="161">
        <v>7514</v>
      </c>
      <c r="AP7510" s="159" t="s">
        <v>20</v>
      </c>
    </row>
    <row r="7511" spans="17:42" x14ac:dyDescent="0.25">
      <c r="Q7511" s="161">
        <v>15185</v>
      </c>
      <c r="R7511" s="163">
        <v>0.130689</v>
      </c>
      <c r="S7511" s="8" t="s">
        <v>4</v>
      </c>
      <c r="T7511" s="8" t="s">
        <v>5</v>
      </c>
      <c r="U7511" s="8">
        <v>1</v>
      </c>
      <c r="V7511" s="165">
        <v>81.64</v>
      </c>
      <c r="W7511" s="161">
        <v>7508</v>
      </c>
      <c r="X7511" s="159" t="s">
        <v>20</v>
      </c>
      <c r="AI7511" s="161">
        <v>7703</v>
      </c>
      <c r="AJ7511" s="163">
        <v>0.49593599999999999</v>
      </c>
      <c r="AK7511" s="8" t="s">
        <v>9</v>
      </c>
      <c r="AL7511" s="8" t="s">
        <v>10</v>
      </c>
      <c r="AM7511" s="8">
        <v>2</v>
      </c>
      <c r="AN7511" s="165">
        <v>115.64</v>
      </c>
      <c r="AO7511" s="161">
        <v>7515</v>
      </c>
      <c r="AP7511" s="159" t="s">
        <v>20</v>
      </c>
    </row>
    <row r="7512" spans="17:42" x14ac:dyDescent="0.25">
      <c r="Q7512" s="161">
        <v>15200</v>
      </c>
      <c r="R7512" s="163">
        <v>0.14252100000000001</v>
      </c>
      <c r="S7512" s="8" t="s">
        <v>4</v>
      </c>
      <c r="T7512" s="8" t="s">
        <v>5</v>
      </c>
      <c r="U7512" s="8">
        <v>1</v>
      </c>
      <c r="V7512" s="165">
        <v>68.17</v>
      </c>
      <c r="W7512" s="161">
        <v>7509</v>
      </c>
      <c r="X7512" s="159" t="s">
        <v>20</v>
      </c>
      <c r="AI7512" s="161">
        <v>7710</v>
      </c>
      <c r="AJ7512" s="163">
        <v>0.611263</v>
      </c>
      <c r="AK7512" s="8" t="s">
        <v>4</v>
      </c>
      <c r="AL7512" s="8" t="s">
        <v>5</v>
      </c>
      <c r="AM7512" s="8">
        <v>2</v>
      </c>
      <c r="AN7512" s="165">
        <v>110.96</v>
      </c>
      <c r="AO7512" s="161">
        <v>7516</v>
      </c>
      <c r="AP7512" s="159" t="s">
        <v>20</v>
      </c>
    </row>
    <row r="7513" spans="17:42" x14ac:dyDescent="0.25">
      <c r="Q7513" s="161">
        <v>15203</v>
      </c>
      <c r="R7513" s="163">
        <v>0.21920500000000001</v>
      </c>
      <c r="S7513" s="8" t="s">
        <v>4</v>
      </c>
      <c r="T7513" s="8" t="s">
        <v>5</v>
      </c>
      <c r="U7513" s="8">
        <v>1</v>
      </c>
      <c r="V7513" s="165">
        <v>95.21</v>
      </c>
      <c r="W7513" s="161">
        <v>7510</v>
      </c>
      <c r="X7513" s="159" t="s">
        <v>20</v>
      </c>
      <c r="AI7513" s="161">
        <v>7713</v>
      </c>
      <c r="AJ7513" s="163">
        <v>7.1151000000000006E-2</v>
      </c>
      <c r="AK7513" s="8" t="s">
        <v>4</v>
      </c>
      <c r="AL7513" s="8" t="s">
        <v>5</v>
      </c>
      <c r="AM7513" s="8">
        <v>2</v>
      </c>
      <c r="AN7513" s="165">
        <v>108.43</v>
      </c>
      <c r="AO7513" s="161">
        <v>7517</v>
      </c>
      <c r="AP7513" s="159" t="s">
        <v>19</v>
      </c>
    </row>
    <row r="7514" spans="17:42" x14ac:dyDescent="0.25">
      <c r="Q7514" s="161">
        <v>15209</v>
      </c>
      <c r="R7514" s="163">
        <v>0.1191</v>
      </c>
      <c r="S7514" s="8" t="s">
        <v>4</v>
      </c>
      <c r="T7514" s="8" t="s">
        <v>5</v>
      </c>
      <c r="U7514" s="8">
        <v>1</v>
      </c>
      <c r="V7514" s="165">
        <v>90</v>
      </c>
      <c r="W7514" s="161">
        <v>7511</v>
      </c>
      <c r="X7514" s="159" t="s">
        <v>20</v>
      </c>
      <c r="AI7514" s="161">
        <v>7724</v>
      </c>
      <c r="AJ7514" s="163">
        <v>0.39676600000000001</v>
      </c>
      <c r="AK7514" s="8" t="s">
        <v>4</v>
      </c>
      <c r="AL7514" s="8" t="s">
        <v>5</v>
      </c>
      <c r="AM7514" s="8">
        <v>2</v>
      </c>
      <c r="AN7514" s="165">
        <v>111.2</v>
      </c>
      <c r="AO7514" s="161">
        <v>7518</v>
      </c>
      <c r="AP7514" s="159" t="s">
        <v>18</v>
      </c>
    </row>
    <row r="7515" spans="17:42" x14ac:dyDescent="0.25">
      <c r="Q7515" s="161">
        <v>15219</v>
      </c>
      <c r="R7515" s="163">
        <v>0.16549</v>
      </c>
      <c r="S7515" s="8" t="s">
        <v>4</v>
      </c>
      <c r="T7515" s="8" t="s">
        <v>5</v>
      </c>
      <c r="U7515" s="8">
        <v>1</v>
      </c>
      <c r="V7515" s="165">
        <v>80.05</v>
      </c>
      <c r="W7515" s="161">
        <v>7512</v>
      </c>
      <c r="X7515" s="159" t="s">
        <v>20</v>
      </c>
      <c r="AI7515" s="161">
        <v>7726</v>
      </c>
      <c r="AJ7515" s="163">
        <v>0.33380399999999999</v>
      </c>
      <c r="AK7515" s="8" t="s">
        <v>9</v>
      </c>
      <c r="AL7515" s="8" t="s">
        <v>10</v>
      </c>
      <c r="AM7515" s="8">
        <v>2</v>
      </c>
      <c r="AN7515" s="165">
        <v>116.28</v>
      </c>
      <c r="AO7515" s="161">
        <v>7519</v>
      </c>
      <c r="AP7515" s="159" t="s">
        <v>18</v>
      </c>
    </row>
    <row r="7516" spans="17:42" x14ac:dyDescent="0.25">
      <c r="Q7516" s="161">
        <v>15228</v>
      </c>
      <c r="R7516" s="163">
        <v>0.13053200000000001</v>
      </c>
      <c r="S7516" s="8" t="s">
        <v>4</v>
      </c>
      <c r="T7516" s="8" t="s">
        <v>5</v>
      </c>
      <c r="U7516" s="8">
        <v>1</v>
      </c>
      <c r="V7516" s="165">
        <v>70.44</v>
      </c>
      <c r="W7516" s="161">
        <v>7513</v>
      </c>
      <c r="X7516" s="159" t="s">
        <v>20</v>
      </c>
      <c r="AI7516" s="161">
        <v>7731</v>
      </c>
      <c r="AJ7516" s="163">
        <v>0.62978500000000004</v>
      </c>
      <c r="AK7516" s="8" t="s">
        <v>4</v>
      </c>
      <c r="AL7516" s="8" t="s">
        <v>5</v>
      </c>
      <c r="AM7516" s="8">
        <v>2</v>
      </c>
      <c r="AN7516" s="165">
        <v>113.25</v>
      </c>
      <c r="AO7516" s="161">
        <v>7520</v>
      </c>
      <c r="AP7516" s="159" t="s">
        <v>18</v>
      </c>
    </row>
    <row r="7517" spans="17:42" x14ac:dyDescent="0.25">
      <c r="Q7517" s="161">
        <v>15279</v>
      </c>
      <c r="R7517" s="163">
        <v>0.25898599999999999</v>
      </c>
      <c r="S7517" s="8" t="s">
        <v>4</v>
      </c>
      <c r="T7517" s="8" t="s">
        <v>5</v>
      </c>
      <c r="U7517" s="8">
        <v>1</v>
      </c>
      <c r="V7517" s="165">
        <v>70.349999999999994</v>
      </c>
      <c r="W7517" s="161">
        <v>7514</v>
      </c>
      <c r="X7517" s="159" t="s">
        <v>20</v>
      </c>
      <c r="AI7517" s="161">
        <v>7734</v>
      </c>
      <c r="AJ7517" s="163">
        <v>0.36726900000000001</v>
      </c>
      <c r="AK7517" s="8" t="s">
        <v>6</v>
      </c>
      <c r="AL7517" s="8" t="s">
        <v>5</v>
      </c>
      <c r="AM7517" s="8">
        <v>2</v>
      </c>
      <c r="AN7517" s="165">
        <v>112.95</v>
      </c>
      <c r="AO7517" s="161">
        <v>7521</v>
      </c>
      <c r="AP7517" s="159" t="s">
        <v>20</v>
      </c>
    </row>
    <row r="7518" spans="17:42" x14ac:dyDescent="0.25">
      <c r="Q7518" s="161">
        <v>15466</v>
      </c>
      <c r="R7518" s="163">
        <v>0.18743099999999999</v>
      </c>
      <c r="S7518" s="8" t="s">
        <v>4</v>
      </c>
      <c r="T7518" s="8" t="s">
        <v>5</v>
      </c>
      <c r="U7518" s="8">
        <v>1</v>
      </c>
      <c r="V7518" s="165">
        <v>61.23</v>
      </c>
      <c r="W7518" s="161">
        <v>7515</v>
      </c>
      <c r="X7518" s="159" t="s">
        <v>20</v>
      </c>
      <c r="AI7518" s="161">
        <v>7746</v>
      </c>
      <c r="AJ7518" s="163">
        <v>0.12113400000000001</v>
      </c>
      <c r="AK7518" s="8" t="s">
        <v>6</v>
      </c>
      <c r="AL7518" s="8" t="s">
        <v>5</v>
      </c>
      <c r="AM7518" s="8">
        <v>2</v>
      </c>
      <c r="AN7518" s="165">
        <v>118.55</v>
      </c>
      <c r="AO7518" s="161">
        <v>7522</v>
      </c>
      <c r="AP7518" s="159" t="s">
        <v>20</v>
      </c>
    </row>
    <row r="7519" spans="17:42" x14ac:dyDescent="0.25">
      <c r="Q7519" s="161">
        <v>15477</v>
      </c>
      <c r="R7519" s="163">
        <v>0.17346400000000001</v>
      </c>
      <c r="S7519" s="8" t="s">
        <v>4</v>
      </c>
      <c r="T7519" s="8" t="s">
        <v>5</v>
      </c>
      <c r="U7519" s="8">
        <v>1</v>
      </c>
      <c r="V7519" s="165">
        <v>85.46</v>
      </c>
      <c r="W7519" s="161">
        <v>7516</v>
      </c>
      <c r="X7519" s="159" t="s">
        <v>20</v>
      </c>
      <c r="AI7519" s="161">
        <v>7750</v>
      </c>
      <c r="AJ7519" s="163">
        <v>0.41907699999999998</v>
      </c>
      <c r="AK7519" s="8" t="s">
        <v>4</v>
      </c>
      <c r="AL7519" s="8" t="s">
        <v>5</v>
      </c>
      <c r="AM7519" s="8">
        <v>2</v>
      </c>
      <c r="AN7519" s="165">
        <v>115.2</v>
      </c>
      <c r="AO7519" s="161">
        <v>7523</v>
      </c>
      <c r="AP7519" s="159" t="s">
        <v>18</v>
      </c>
    </row>
    <row r="7520" spans="17:42" x14ac:dyDescent="0.25">
      <c r="Q7520" s="161">
        <v>15525</v>
      </c>
      <c r="R7520" s="163">
        <v>0.19581200000000001</v>
      </c>
      <c r="S7520" s="8" t="s">
        <v>4</v>
      </c>
      <c r="T7520" s="8" t="s">
        <v>5</v>
      </c>
      <c r="U7520" s="8">
        <v>1</v>
      </c>
      <c r="V7520" s="165">
        <v>93.72</v>
      </c>
      <c r="W7520" s="161">
        <v>7517</v>
      </c>
      <c r="X7520" s="159" t="s">
        <v>20</v>
      </c>
      <c r="AI7520" s="161">
        <v>7768</v>
      </c>
      <c r="AJ7520" s="163">
        <v>0.18115100000000001</v>
      </c>
      <c r="AK7520" s="8" t="s">
        <v>4</v>
      </c>
      <c r="AL7520" s="8" t="s">
        <v>5</v>
      </c>
      <c r="AM7520" s="8">
        <v>2</v>
      </c>
      <c r="AN7520" s="165">
        <v>103.85</v>
      </c>
      <c r="AO7520" s="161">
        <v>7524</v>
      </c>
      <c r="AP7520" s="159" t="s">
        <v>18</v>
      </c>
    </row>
    <row r="7521" spans="17:42" x14ac:dyDescent="0.25">
      <c r="Q7521" s="161">
        <v>15528</v>
      </c>
      <c r="R7521" s="163">
        <v>8.1272999999999998E-2</v>
      </c>
      <c r="S7521" s="8" t="s">
        <v>4</v>
      </c>
      <c r="T7521" s="8" t="s">
        <v>5</v>
      </c>
      <c r="U7521" s="8">
        <v>1</v>
      </c>
      <c r="V7521" s="165">
        <v>93.74</v>
      </c>
      <c r="W7521" s="161">
        <v>7518</v>
      </c>
      <c r="X7521" s="159" t="s">
        <v>20</v>
      </c>
      <c r="AI7521" s="161">
        <v>7771</v>
      </c>
      <c r="AJ7521" s="163">
        <v>0.119091</v>
      </c>
      <c r="AK7521" s="8" t="s">
        <v>4</v>
      </c>
      <c r="AL7521" s="8" t="s">
        <v>5</v>
      </c>
      <c r="AM7521" s="8">
        <v>2</v>
      </c>
      <c r="AN7521" s="165">
        <v>108.4</v>
      </c>
      <c r="AO7521" s="161">
        <v>7525</v>
      </c>
      <c r="AP7521" s="159" t="s">
        <v>20</v>
      </c>
    </row>
    <row r="7522" spans="17:42" x14ac:dyDescent="0.25">
      <c r="Q7522" s="161">
        <v>15529</v>
      </c>
      <c r="R7522" s="163">
        <v>0.336038</v>
      </c>
      <c r="S7522" s="8" t="s">
        <v>4</v>
      </c>
      <c r="T7522" s="8" t="s">
        <v>5</v>
      </c>
      <c r="U7522" s="8">
        <v>1</v>
      </c>
      <c r="V7522" s="165">
        <v>86.92</v>
      </c>
      <c r="W7522" s="161">
        <v>7519</v>
      </c>
      <c r="X7522" s="159" t="s">
        <v>20</v>
      </c>
      <c r="AI7522" s="161">
        <v>7774</v>
      </c>
      <c r="AJ7522" s="163">
        <v>0.15818299999999999</v>
      </c>
      <c r="AK7522" s="8" t="s">
        <v>6</v>
      </c>
      <c r="AL7522" s="8" t="s">
        <v>5</v>
      </c>
      <c r="AM7522" s="8">
        <v>2</v>
      </c>
      <c r="AN7522" s="165">
        <v>107.93</v>
      </c>
      <c r="AO7522" s="161">
        <v>7526</v>
      </c>
      <c r="AP7522" s="159" t="s">
        <v>20</v>
      </c>
    </row>
    <row r="7523" spans="17:42" x14ac:dyDescent="0.25">
      <c r="Q7523" s="161">
        <v>15540</v>
      </c>
      <c r="R7523" s="163">
        <v>0.134294</v>
      </c>
      <c r="S7523" s="8" t="s">
        <v>4</v>
      </c>
      <c r="T7523" s="8" t="s">
        <v>5</v>
      </c>
      <c r="U7523" s="8">
        <v>1</v>
      </c>
      <c r="V7523" s="165">
        <v>97.96</v>
      </c>
      <c r="W7523" s="161">
        <v>7520</v>
      </c>
      <c r="X7523" s="159" t="s">
        <v>17</v>
      </c>
      <c r="AI7523" s="161">
        <v>7777</v>
      </c>
      <c r="AJ7523" s="163">
        <v>0.25847999999999999</v>
      </c>
      <c r="AK7523" s="8" t="s">
        <v>9</v>
      </c>
      <c r="AL7523" s="8" t="s">
        <v>10</v>
      </c>
      <c r="AM7523" s="8">
        <v>2</v>
      </c>
      <c r="AN7523" s="165">
        <v>107.22</v>
      </c>
      <c r="AO7523" s="161">
        <v>7527</v>
      </c>
      <c r="AP7523" s="159" t="s">
        <v>20</v>
      </c>
    </row>
    <row r="7524" spans="17:42" x14ac:dyDescent="0.25">
      <c r="Q7524" s="161">
        <v>15545</v>
      </c>
      <c r="R7524" s="163">
        <v>9.4511999999999999E-2</v>
      </c>
      <c r="S7524" s="8" t="s">
        <v>4</v>
      </c>
      <c r="T7524" s="8" t="s">
        <v>5</v>
      </c>
      <c r="U7524" s="8">
        <v>1</v>
      </c>
      <c r="V7524" s="165">
        <v>97.97</v>
      </c>
      <c r="W7524" s="161">
        <v>7521</v>
      </c>
      <c r="X7524" s="159" t="s">
        <v>20</v>
      </c>
      <c r="AI7524" s="161">
        <v>7792</v>
      </c>
      <c r="AJ7524" s="163">
        <v>0.136272</v>
      </c>
      <c r="AK7524" s="8" t="s">
        <v>4</v>
      </c>
      <c r="AL7524" s="8" t="s">
        <v>5</v>
      </c>
      <c r="AM7524" s="8">
        <v>2</v>
      </c>
      <c r="AN7524" s="165">
        <v>122.99</v>
      </c>
      <c r="AO7524" s="161">
        <v>7528</v>
      </c>
      <c r="AP7524" s="159" t="s">
        <v>20</v>
      </c>
    </row>
    <row r="7525" spans="17:42" x14ac:dyDescent="0.25">
      <c r="Q7525" s="161">
        <v>15546</v>
      </c>
      <c r="R7525" s="163">
        <v>9.4566999999999998E-2</v>
      </c>
      <c r="S7525" s="8" t="s">
        <v>4</v>
      </c>
      <c r="T7525" s="8" t="s">
        <v>5</v>
      </c>
      <c r="U7525" s="8">
        <v>1</v>
      </c>
      <c r="V7525" s="165">
        <v>66.77</v>
      </c>
      <c r="W7525" s="161">
        <v>7522</v>
      </c>
      <c r="X7525" s="159" t="s">
        <v>20</v>
      </c>
      <c r="AI7525" s="161">
        <v>7796</v>
      </c>
      <c r="AJ7525" s="163">
        <v>0.24243899999999999</v>
      </c>
      <c r="AK7525" s="8" t="s">
        <v>4</v>
      </c>
      <c r="AL7525" s="8" t="s">
        <v>5</v>
      </c>
      <c r="AM7525" s="8">
        <v>2</v>
      </c>
      <c r="AN7525" s="165">
        <v>112.74</v>
      </c>
      <c r="AO7525" s="161">
        <v>7529</v>
      </c>
      <c r="AP7525" s="159" t="s">
        <v>18</v>
      </c>
    </row>
    <row r="7526" spans="17:42" x14ac:dyDescent="0.25">
      <c r="Q7526" s="161">
        <v>15554</v>
      </c>
      <c r="R7526" s="163">
        <v>0.121902</v>
      </c>
      <c r="S7526" s="8" t="s">
        <v>4</v>
      </c>
      <c r="T7526" s="8" t="s">
        <v>5</v>
      </c>
      <c r="U7526" s="8">
        <v>1</v>
      </c>
      <c r="V7526" s="165">
        <v>70.349999999999994</v>
      </c>
      <c r="W7526" s="161">
        <v>7523</v>
      </c>
      <c r="X7526" s="159" t="s">
        <v>20</v>
      </c>
      <c r="AI7526" s="161">
        <v>7806</v>
      </c>
      <c r="AJ7526" s="163">
        <v>0.20696700000000001</v>
      </c>
      <c r="AK7526" s="8" t="s">
        <v>4</v>
      </c>
      <c r="AL7526" s="8" t="s">
        <v>5</v>
      </c>
      <c r="AM7526" s="8">
        <v>2</v>
      </c>
      <c r="AN7526" s="165">
        <v>120.68</v>
      </c>
      <c r="AO7526" s="161">
        <v>7530</v>
      </c>
      <c r="AP7526" s="159" t="s">
        <v>18</v>
      </c>
    </row>
    <row r="7527" spans="17:42" x14ac:dyDescent="0.25">
      <c r="Q7527" s="161">
        <v>15556</v>
      </c>
      <c r="R7527" s="163">
        <v>0.27413199999999999</v>
      </c>
      <c r="S7527" s="8" t="s">
        <v>4</v>
      </c>
      <c r="T7527" s="8" t="s">
        <v>5</v>
      </c>
      <c r="U7527" s="8">
        <v>1</v>
      </c>
      <c r="V7527" s="165">
        <v>98.75</v>
      </c>
      <c r="W7527" s="161">
        <v>7524</v>
      </c>
      <c r="X7527" s="159" t="s">
        <v>20</v>
      </c>
      <c r="AI7527" s="161">
        <v>7821</v>
      </c>
      <c r="AJ7527" s="163">
        <v>0.246474</v>
      </c>
      <c r="AK7527" s="8" t="s">
        <v>9</v>
      </c>
      <c r="AL7527" s="8" t="s">
        <v>10</v>
      </c>
      <c r="AM7527" s="8">
        <v>2</v>
      </c>
      <c r="AN7527" s="165">
        <v>104.52</v>
      </c>
      <c r="AO7527" s="161">
        <v>7531</v>
      </c>
      <c r="AP7527" s="159" t="s">
        <v>20</v>
      </c>
    </row>
    <row r="7528" spans="17:42" x14ac:dyDescent="0.25">
      <c r="Q7528" s="161">
        <v>15558</v>
      </c>
      <c r="R7528" s="163">
        <v>0.173293</v>
      </c>
      <c r="S7528" s="8" t="s">
        <v>4</v>
      </c>
      <c r="T7528" s="8" t="s">
        <v>5</v>
      </c>
      <c r="U7528" s="8">
        <v>1</v>
      </c>
      <c r="V7528" s="165">
        <v>80.47</v>
      </c>
      <c r="W7528" s="161">
        <v>7525</v>
      </c>
      <c r="X7528" s="159" t="s">
        <v>20</v>
      </c>
      <c r="AI7528" s="161">
        <v>7834</v>
      </c>
      <c r="AJ7528" s="163">
        <v>0.32406200000000002</v>
      </c>
      <c r="AK7528" s="8" t="s">
        <v>4</v>
      </c>
      <c r="AL7528" s="8" t="s">
        <v>5</v>
      </c>
      <c r="AM7528" s="8">
        <v>2</v>
      </c>
      <c r="AN7528" s="165">
        <v>112.73</v>
      </c>
      <c r="AO7528" s="161">
        <v>7532</v>
      </c>
      <c r="AP7528" s="159" t="s">
        <v>20</v>
      </c>
    </row>
    <row r="7529" spans="17:42" x14ac:dyDescent="0.25">
      <c r="Q7529" s="161">
        <v>15594</v>
      </c>
      <c r="R7529" s="163">
        <v>0.34885699999999997</v>
      </c>
      <c r="S7529" s="8" t="s">
        <v>4</v>
      </c>
      <c r="T7529" s="8" t="s">
        <v>5</v>
      </c>
      <c r="U7529" s="8">
        <v>1</v>
      </c>
      <c r="V7529" s="165">
        <v>93.1</v>
      </c>
      <c r="W7529" s="161">
        <v>7526</v>
      </c>
      <c r="X7529" s="159" t="s">
        <v>20</v>
      </c>
      <c r="AI7529" s="161">
        <v>7850</v>
      </c>
      <c r="AJ7529" s="163">
        <v>0.31767699999999999</v>
      </c>
      <c r="AK7529" s="8" t="s">
        <v>4</v>
      </c>
      <c r="AL7529" s="8" t="s">
        <v>5</v>
      </c>
      <c r="AM7529" s="8">
        <v>2</v>
      </c>
      <c r="AN7529" s="165">
        <v>112.86</v>
      </c>
      <c r="AO7529" s="161">
        <v>7533</v>
      </c>
      <c r="AP7529" s="159" t="s">
        <v>18</v>
      </c>
    </row>
    <row r="7530" spans="17:42" x14ac:dyDescent="0.25">
      <c r="Q7530" s="161">
        <v>15605</v>
      </c>
      <c r="R7530" s="163">
        <v>0.15224699999999999</v>
      </c>
      <c r="S7530" s="8" t="s">
        <v>4</v>
      </c>
      <c r="T7530" s="8" t="s">
        <v>5</v>
      </c>
      <c r="U7530" s="8">
        <v>1</v>
      </c>
      <c r="V7530" s="165">
        <v>92.52</v>
      </c>
      <c r="W7530" s="161">
        <v>7527</v>
      </c>
      <c r="X7530" s="159" t="s">
        <v>20</v>
      </c>
      <c r="AI7530" s="161">
        <v>7852</v>
      </c>
      <c r="AJ7530" s="163">
        <v>8.9884000000000006E-2</v>
      </c>
      <c r="AK7530" s="8" t="s">
        <v>4</v>
      </c>
      <c r="AL7530" s="8" t="s">
        <v>5</v>
      </c>
      <c r="AM7530" s="8">
        <v>2</v>
      </c>
      <c r="AN7530" s="165">
        <v>100.77</v>
      </c>
      <c r="AO7530" s="161">
        <v>7534</v>
      </c>
      <c r="AP7530" s="159" t="s">
        <v>20</v>
      </c>
    </row>
    <row r="7531" spans="17:42" x14ac:dyDescent="0.25">
      <c r="Q7531" s="161">
        <v>15606</v>
      </c>
      <c r="R7531" s="163">
        <v>0.72194599999999998</v>
      </c>
      <c r="S7531" s="8" t="s">
        <v>4</v>
      </c>
      <c r="T7531" s="8" t="s">
        <v>5</v>
      </c>
      <c r="U7531" s="8">
        <v>1</v>
      </c>
      <c r="V7531" s="165">
        <v>99.43</v>
      </c>
      <c r="W7531" s="161">
        <v>7528</v>
      </c>
      <c r="X7531" s="159" t="s">
        <v>20</v>
      </c>
      <c r="AI7531" s="161">
        <v>7865</v>
      </c>
      <c r="AJ7531" s="163">
        <v>0.35898799999999997</v>
      </c>
      <c r="AK7531" s="8" t="s">
        <v>4</v>
      </c>
      <c r="AL7531" s="8" t="s">
        <v>5</v>
      </c>
      <c r="AM7531" s="8">
        <v>2</v>
      </c>
      <c r="AN7531" s="165">
        <v>106.57</v>
      </c>
      <c r="AO7531" s="161">
        <v>7535</v>
      </c>
      <c r="AP7531" s="159" t="s">
        <v>18</v>
      </c>
    </row>
    <row r="7532" spans="17:42" x14ac:dyDescent="0.25">
      <c r="Q7532" s="161">
        <v>15610</v>
      </c>
      <c r="R7532" s="163">
        <v>7.3757000000000003E-2</v>
      </c>
      <c r="S7532" s="8" t="s">
        <v>4</v>
      </c>
      <c r="T7532" s="8" t="s">
        <v>5</v>
      </c>
      <c r="U7532" s="8">
        <v>1</v>
      </c>
      <c r="V7532" s="165">
        <v>96.38</v>
      </c>
      <c r="W7532" s="161">
        <v>7529</v>
      </c>
      <c r="X7532" s="159" t="s">
        <v>20</v>
      </c>
      <c r="AI7532" s="161">
        <v>7868</v>
      </c>
      <c r="AJ7532" s="163">
        <v>0.56911500000000004</v>
      </c>
      <c r="AK7532" s="8" t="s">
        <v>4</v>
      </c>
      <c r="AL7532" s="8" t="s">
        <v>5</v>
      </c>
      <c r="AM7532" s="8">
        <v>2</v>
      </c>
      <c r="AN7532" s="165">
        <v>113.93</v>
      </c>
      <c r="AO7532" s="161">
        <v>7536</v>
      </c>
      <c r="AP7532" s="159" t="s">
        <v>20</v>
      </c>
    </row>
    <row r="7533" spans="17:42" x14ac:dyDescent="0.25">
      <c r="Q7533" s="161">
        <v>15618</v>
      </c>
      <c r="R7533" s="163">
        <v>0.27472099999999999</v>
      </c>
      <c r="S7533" s="8" t="s">
        <v>4</v>
      </c>
      <c r="T7533" s="8" t="s">
        <v>5</v>
      </c>
      <c r="U7533" s="8">
        <v>1</v>
      </c>
      <c r="V7533" s="165">
        <v>96.42</v>
      </c>
      <c r="W7533" s="161">
        <v>7530</v>
      </c>
      <c r="X7533" s="159" t="s">
        <v>20</v>
      </c>
      <c r="AI7533" s="161">
        <v>7885</v>
      </c>
      <c r="AJ7533" s="163">
        <v>0.36085200000000001</v>
      </c>
      <c r="AK7533" s="8" t="s">
        <v>9</v>
      </c>
      <c r="AL7533" s="8" t="s">
        <v>10</v>
      </c>
      <c r="AM7533" s="8">
        <v>2</v>
      </c>
      <c r="AN7533" s="165">
        <v>101.73</v>
      </c>
      <c r="AO7533" s="161">
        <v>7537</v>
      </c>
      <c r="AP7533" s="159" t="s">
        <v>18</v>
      </c>
    </row>
    <row r="7534" spans="17:42" x14ac:dyDescent="0.25">
      <c r="Q7534" s="161">
        <v>15620</v>
      </c>
      <c r="R7534" s="163">
        <v>0.13575400000000001</v>
      </c>
      <c r="S7534" s="8" t="s">
        <v>12</v>
      </c>
      <c r="T7534" s="8" t="s">
        <v>13</v>
      </c>
      <c r="U7534" s="8">
        <v>1</v>
      </c>
      <c r="V7534" s="165">
        <v>96.43</v>
      </c>
      <c r="W7534" s="161">
        <v>7531</v>
      </c>
      <c r="X7534" s="159" t="s">
        <v>20</v>
      </c>
      <c r="AI7534" s="161">
        <v>7889</v>
      </c>
      <c r="AJ7534" s="163">
        <v>0.38814799999999999</v>
      </c>
      <c r="AK7534" s="8" t="s">
        <v>4</v>
      </c>
      <c r="AL7534" s="8" t="s">
        <v>5</v>
      </c>
      <c r="AM7534" s="8">
        <v>2</v>
      </c>
      <c r="AN7534" s="165">
        <v>108.02</v>
      </c>
      <c r="AO7534" s="161">
        <v>7538</v>
      </c>
      <c r="AP7534" s="159" t="s">
        <v>18</v>
      </c>
    </row>
    <row r="7535" spans="17:42" x14ac:dyDescent="0.25">
      <c r="Q7535" s="161">
        <v>15652</v>
      </c>
      <c r="R7535" s="163">
        <v>0.220029</v>
      </c>
      <c r="S7535" s="8" t="s">
        <v>4</v>
      </c>
      <c r="T7535" s="8" t="s">
        <v>5</v>
      </c>
      <c r="U7535" s="8">
        <v>1</v>
      </c>
      <c r="V7535" s="165">
        <v>97.92</v>
      </c>
      <c r="W7535" s="161">
        <v>7532</v>
      </c>
      <c r="X7535" s="159" t="s">
        <v>20</v>
      </c>
      <c r="AI7535" s="161">
        <v>7892</v>
      </c>
      <c r="AJ7535" s="163">
        <v>0.380411</v>
      </c>
      <c r="AK7535" s="8" t="s">
        <v>4</v>
      </c>
      <c r="AL7535" s="8" t="s">
        <v>5</v>
      </c>
      <c r="AM7535" s="8">
        <v>2</v>
      </c>
      <c r="AN7535" s="165">
        <v>117.16</v>
      </c>
      <c r="AO7535" s="161">
        <v>7539</v>
      </c>
      <c r="AP7535" s="159" t="s">
        <v>18</v>
      </c>
    </row>
    <row r="7536" spans="17:42" x14ac:dyDescent="0.25">
      <c r="Q7536" s="161">
        <v>15681</v>
      </c>
      <c r="R7536" s="163">
        <v>0.29355799999999999</v>
      </c>
      <c r="S7536" s="8" t="s">
        <v>4</v>
      </c>
      <c r="T7536" s="8" t="s">
        <v>5</v>
      </c>
      <c r="U7536" s="8">
        <v>1</v>
      </c>
      <c r="V7536" s="165">
        <v>95.9</v>
      </c>
      <c r="W7536" s="161">
        <v>7533</v>
      </c>
      <c r="X7536" s="159" t="s">
        <v>20</v>
      </c>
      <c r="AI7536" s="161">
        <v>7902</v>
      </c>
      <c r="AJ7536" s="163">
        <v>0.34806500000000001</v>
      </c>
      <c r="AK7536" s="8" t="s">
        <v>4</v>
      </c>
      <c r="AL7536" s="8" t="s">
        <v>5</v>
      </c>
      <c r="AM7536" s="8">
        <v>2</v>
      </c>
      <c r="AN7536" s="165">
        <v>101.47</v>
      </c>
      <c r="AO7536" s="161">
        <v>7540</v>
      </c>
      <c r="AP7536" s="159" t="s">
        <v>18</v>
      </c>
    </row>
    <row r="7537" spans="17:42" x14ac:dyDescent="0.25">
      <c r="Q7537" s="161">
        <v>15685</v>
      </c>
      <c r="R7537" s="163">
        <v>0.16889100000000001</v>
      </c>
      <c r="S7537" s="8" t="s">
        <v>4</v>
      </c>
      <c r="T7537" s="8" t="s">
        <v>5</v>
      </c>
      <c r="U7537" s="8">
        <v>1</v>
      </c>
      <c r="V7537" s="165">
        <v>61.34</v>
      </c>
      <c r="W7537" s="161">
        <v>7534</v>
      </c>
      <c r="X7537" s="159" t="s">
        <v>20</v>
      </c>
      <c r="AI7537" s="161">
        <v>7904</v>
      </c>
      <c r="AJ7537" s="163">
        <v>8.7242E-2</v>
      </c>
      <c r="AK7537" s="8" t="s">
        <v>4</v>
      </c>
      <c r="AL7537" s="8" t="s">
        <v>5</v>
      </c>
      <c r="AM7537" s="8">
        <v>2</v>
      </c>
      <c r="AN7537" s="165">
        <v>110.53</v>
      </c>
      <c r="AO7537" s="161">
        <v>7541</v>
      </c>
      <c r="AP7537" s="159" t="s">
        <v>18</v>
      </c>
    </row>
    <row r="7538" spans="17:42" x14ac:dyDescent="0.25">
      <c r="Q7538" s="161">
        <v>15743</v>
      </c>
      <c r="R7538" s="163">
        <v>0.56570299999999996</v>
      </c>
      <c r="S7538" s="8" t="s">
        <v>4</v>
      </c>
      <c r="T7538" s="8" t="s">
        <v>5</v>
      </c>
      <c r="U7538" s="8">
        <v>1</v>
      </c>
      <c r="V7538" s="165">
        <v>95.55</v>
      </c>
      <c r="W7538" s="161">
        <v>7535</v>
      </c>
      <c r="X7538" s="159" t="s">
        <v>20</v>
      </c>
      <c r="AI7538" s="161">
        <v>7910</v>
      </c>
      <c r="AJ7538" s="163">
        <v>8.208E-2</v>
      </c>
      <c r="AK7538" s="8" t="s">
        <v>4</v>
      </c>
      <c r="AL7538" s="8" t="s">
        <v>5</v>
      </c>
      <c r="AM7538" s="8">
        <v>2</v>
      </c>
      <c r="AN7538" s="165">
        <v>107.22</v>
      </c>
      <c r="AO7538" s="161">
        <v>7542</v>
      </c>
      <c r="AP7538" s="159" t="s">
        <v>20</v>
      </c>
    </row>
    <row r="7539" spans="17:42" x14ac:dyDescent="0.25">
      <c r="Q7539" s="161">
        <v>15752</v>
      </c>
      <c r="R7539" s="163">
        <v>9.7404000000000004E-2</v>
      </c>
      <c r="S7539" s="8" t="s">
        <v>4</v>
      </c>
      <c r="T7539" s="8" t="s">
        <v>5</v>
      </c>
      <c r="U7539" s="8">
        <v>1</v>
      </c>
      <c r="V7539" s="165">
        <v>63.67</v>
      </c>
      <c r="W7539" s="161">
        <v>7536</v>
      </c>
      <c r="X7539" s="159" t="s">
        <v>20</v>
      </c>
      <c r="AI7539" s="161">
        <v>7922</v>
      </c>
      <c r="AJ7539" s="163">
        <v>0.26239400000000002</v>
      </c>
      <c r="AK7539" s="8" t="s">
        <v>4</v>
      </c>
      <c r="AL7539" s="8" t="s">
        <v>5</v>
      </c>
      <c r="AM7539" s="8">
        <v>2</v>
      </c>
      <c r="AN7539" s="165">
        <v>115.97</v>
      </c>
      <c r="AO7539" s="161">
        <v>7543</v>
      </c>
      <c r="AP7539" s="159" t="s">
        <v>18</v>
      </c>
    </row>
    <row r="7540" spans="17:42" x14ac:dyDescent="0.25">
      <c r="Q7540" s="161">
        <v>15772</v>
      </c>
      <c r="R7540" s="163">
        <v>5.0583000000000003E-2</v>
      </c>
      <c r="S7540" s="8" t="s">
        <v>4</v>
      </c>
      <c r="T7540" s="8" t="s">
        <v>5</v>
      </c>
      <c r="U7540" s="8">
        <v>1</v>
      </c>
      <c r="V7540" s="165">
        <v>73.11</v>
      </c>
      <c r="W7540" s="161">
        <v>7537</v>
      </c>
      <c r="X7540" s="159" t="s">
        <v>20</v>
      </c>
      <c r="AI7540" s="161">
        <v>7925</v>
      </c>
      <c r="AJ7540" s="163">
        <v>0.122625</v>
      </c>
      <c r="AK7540" s="8" t="s">
        <v>4</v>
      </c>
      <c r="AL7540" s="8" t="s">
        <v>5</v>
      </c>
      <c r="AM7540" s="8">
        <v>2</v>
      </c>
      <c r="AN7540" s="165">
        <v>102.05</v>
      </c>
      <c r="AO7540" s="161">
        <v>7544</v>
      </c>
      <c r="AP7540" s="159" t="s">
        <v>20</v>
      </c>
    </row>
    <row r="7541" spans="17:42" x14ac:dyDescent="0.25">
      <c r="Q7541" s="161">
        <v>15786</v>
      </c>
      <c r="R7541" s="163">
        <v>0.17885799999999999</v>
      </c>
      <c r="S7541" s="8" t="s">
        <v>4</v>
      </c>
      <c r="T7541" s="8" t="s">
        <v>5</v>
      </c>
      <c r="U7541" s="8">
        <v>1</v>
      </c>
      <c r="V7541" s="165">
        <v>82.19</v>
      </c>
      <c r="W7541" s="161">
        <v>7538</v>
      </c>
      <c r="X7541" s="159" t="s">
        <v>20</v>
      </c>
      <c r="AI7541" s="161">
        <v>7938</v>
      </c>
      <c r="AJ7541" s="163">
        <v>0.30014400000000002</v>
      </c>
      <c r="AK7541" s="8" t="s">
        <v>4</v>
      </c>
      <c r="AL7541" s="8" t="s">
        <v>5</v>
      </c>
      <c r="AM7541" s="8">
        <v>2</v>
      </c>
      <c r="AN7541" s="165">
        <v>116.78</v>
      </c>
      <c r="AO7541" s="161">
        <v>7545</v>
      </c>
      <c r="AP7541" s="159" t="s">
        <v>20</v>
      </c>
    </row>
    <row r="7542" spans="17:42" x14ac:dyDescent="0.25">
      <c r="Q7542" s="161">
        <v>15811</v>
      </c>
      <c r="R7542" s="163">
        <v>0.21739600000000001</v>
      </c>
      <c r="S7542" s="8" t="s">
        <v>4</v>
      </c>
      <c r="T7542" s="8" t="s">
        <v>5</v>
      </c>
      <c r="U7542" s="8">
        <v>1</v>
      </c>
      <c r="V7542" s="165">
        <v>72.819999999999993</v>
      </c>
      <c r="W7542" s="161">
        <v>7539</v>
      </c>
      <c r="X7542" s="159" t="s">
        <v>20</v>
      </c>
      <c r="AI7542" s="161">
        <v>7944</v>
      </c>
      <c r="AJ7542" s="163">
        <v>0.37680799999999998</v>
      </c>
      <c r="AK7542" s="8" t="s">
        <v>4</v>
      </c>
      <c r="AL7542" s="8" t="s">
        <v>5</v>
      </c>
      <c r="AM7542" s="8">
        <v>2</v>
      </c>
      <c r="AN7542" s="165">
        <v>123.61</v>
      </c>
      <c r="AO7542" s="161">
        <v>7546</v>
      </c>
      <c r="AP7542" s="159" t="s">
        <v>20</v>
      </c>
    </row>
    <row r="7543" spans="17:42" x14ac:dyDescent="0.25">
      <c r="Q7543" s="161">
        <v>15828</v>
      </c>
      <c r="R7543" s="163">
        <v>0.102178</v>
      </c>
      <c r="S7543" s="8" t="s">
        <v>4</v>
      </c>
      <c r="T7543" s="8" t="s">
        <v>5</v>
      </c>
      <c r="U7543" s="8">
        <v>1</v>
      </c>
      <c r="V7543" s="165">
        <v>98.33</v>
      </c>
      <c r="W7543" s="161">
        <v>7540</v>
      </c>
      <c r="X7543" s="159" t="s">
        <v>20</v>
      </c>
      <c r="AI7543" s="161">
        <v>7945</v>
      </c>
      <c r="AJ7543" s="163">
        <v>0.12582099999999999</v>
      </c>
      <c r="AK7543" s="8" t="s">
        <v>4</v>
      </c>
      <c r="AL7543" s="8" t="s">
        <v>5</v>
      </c>
      <c r="AM7543" s="8">
        <v>2</v>
      </c>
      <c r="AN7543" s="165">
        <v>118.95</v>
      </c>
      <c r="AO7543" s="161">
        <v>7547</v>
      </c>
      <c r="AP7543" s="159" t="s">
        <v>20</v>
      </c>
    </row>
    <row r="7544" spans="17:42" x14ac:dyDescent="0.25">
      <c r="Q7544" s="161">
        <v>15834</v>
      </c>
      <c r="R7544" s="163">
        <v>0.29220600000000002</v>
      </c>
      <c r="S7544" s="8" t="s">
        <v>4</v>
      </c>
      <c r="T7544" s="8" t="s">
        <v>5</v>
      </c>
      <c r="U7544" s="8">
        <v>1</v>
      </c>
      <c r="V7544" s="165">
        <v>60.8</v>
      </c>
      <c r="W7544" s="161">
        <v>7541</v>
      </c>
      <c r="X7544" s="159" t="s">
        <v>19</v>
      </c>
      <c r="AI7544" s="161">
        <v>7962</v>
      </c>
      <c r="AJ7544" s="163">
        <v>0.52523799999999998</v>
      </c>
      <c r="AK7544" s="8" t="s">
        <v>4</v>
      </c>
      <c r="AL7544" s="8" t="s">
        <v>5</v>
      </c>
      <c r="AM7544" s="8">
        <v>2</v>
      </c>
      <c r="AN7544" s="165">
        <v>111.17</v>
      </c>
      <c r="AO7544" s="161">
        <v>7548</v>
      </c>
      <c r="AP7544" s="159" t="s">
        <v>18</v>
      </c>
    </row>
    <row r="7545" spans="17:42" x14ac:dyDescent="0.25">
      <c r="Q7545" s="161">
        <v>15854</v>
      </c>
      <c r="R7545" s="163">
        <v>0.12470299999999999</v>
      </c>
      <c r="S7545" s="8" t="s">
        <v>4</v>
      </c>
      <c r="T7545" s="8" t="s">
        <v>5</v>
      </c>
      <c r="U7545" s="8">
        <v>1</v>
      </c>
      <c r="V7545" s="165">
        <v>69.12</v>
      </c>
      <c r="W7545" s="161">
        <v>7542</v>
      </c>
      <c r="X7545" s="159" t="s">
        <v>20</v>
      </c>
      <c r="AI7545" s="161">
        <v>7964</v>
      </c>
      <c r="AJ7545" s="163">
        <v>8.1584000000000004E-2</v>
      </c>
      <c r="AK7545" s="8" t="s">
        <v>9</v>
      </c>
      <c r="AL7545" s="8" t="s">
        <v>10</v>
      </c>
      <c r="AM7545" s="8">
        <v>2</v>
      </c>
      <c r="AN7545" s="165">
        <v>113.71</v>
      </c>
      <c r="AO7545" s="161">
        <v>7549</v>
      </c>
      <c r="AP7545" s="159" t="s">
        <v>18</v>
      </c>
    </row>
    <row r="7546" spans="17:42" x14ac:dyDescent="0.25">
      <c r="Q7546" s="161">
        <v>15876</v>
      </c>
      <c r="R7546" s="163">
        <v>0.218946</v>
      </c>
      <c r="S7546" s="8" t="s">
        <v>4</v>
      </c>
      <c r="T7546" s="8" t="s">
        <v>5</v>
      </c>
      <c r="U7546" s="8">
        <v>1</v>
      </c>
      <c r="V7546" s="165">
        <v>64.98</v>
      </c>
      <c r="W7546" s="161">
        <v>7543</v>
      </c>
      <c r="X7546" s="159" t="s">
        <v>20</v>
      </c>
      <c r="AI7546" s="161">
        <v>7969</v>
      </c>
      <c r="AJ7546" s="163">
        <v>0.69814799999999999</v>
      </c>
      <c r="AK7546" s="8" t="s">
        <v>4</v>
      </c>
      <c r="AL7546" s="8" t="s">
        <v>5</v>
      </c>
      <c r="AM7546" s="8">
        <v>2</v>
      </c>
      <c r="AN7546" s="165">
        <v>117.15</v>
      </c>
      <c r="AO7546" s="161">
        <v>7550</v>
      </c>
      <c r="AP7546" s="159" t="s">
        <v>18</v>
      </c>
    </row>
    <row r="7547" spans="17:42" x14ac:dyDescent="0.25">
      <c r="Q7547" s="161">
        <v>15886</v>
      </c>
      <c r="R7547" s="163">
        <v>0.21179899999999999</v>
      </c>
      <c r="S7547" s="8" t="s">
        <v>4</v>
      </c>
      <c r="T7547" s="8" t="s">
        <v>5</v>
      </c>
      <c r="U7547" s="8">
        <v>1</v>
      </c>
      <c r="V7547" s="165">
        <v>73.150000000000006</v>
      </c>
      <c r="W7547" s="161">
        <v>7544</v>
      </c>
      <c r="X7547" s="159" t="s">
        <v>20</v>
      </c>
      <c r="AI7547" s="161">
        <v>7976</v>
      </c>
      <c r="AJ7547" s="163">
        <v>8.0953999999999998E-2</v>
      </c>
      <c r="AK7547" s="8" t="s">
        <v>4</v>
      </c>
      <c r="AL7547" s="8" t="s">
        <v>5</v>
      </c>
      <c r="AM7547" s="8">
        <v>2</v>
      </c>
      <c r="AN7547" s="165">
        <v>113.75</v>
      </c>
      <c r="AO7547" s="161">
        <v>7551</v>
      </c>
      <c r="AP7547" s="159" t="s">
        <v>18</v>
      </c>
    </row>
    <row r="7548" spans="17:42" x14ac:dyDescent="0.25">
      <c r="Q7548" s="161">
        <v>15917</v>
      </c>
      <c r="R7548" s="163">
        <v>0.26165500000000003</v>
      </c>
      <c r="S7548" s="8" t="s">
        <v>4</v>
      </c>
      <c r="T7548" s="8" t="s">
        <v>5</v>
      </c>
      <c r="U7548" s="8">
        <v>1</v>
      </c>
      <c r="V7548" s="165">
        <v>61.93</v>
      </c>
      <c r="W7548" s="161">
        <v>7545</v>
      </c>
      <c r="X7548" s="159" t="s">
        <v>20</v>
      </c>
      <c r="AI7548" s="161">
        <v>7978</v>
      </c>
      <c r="AJ7548" s="163">
        <v>0.149169</v>
      </c>
      <c r="AK7548" s="8" t="s">
        <v>4</v>
      </c>
      <c r="AL7548" s="8" t="s">
        <v>5</v>
      </c>
      <c r="AM7548" s="8">
        <v>2</v>
      </c>
      <c r="AN7548" s="165">
        <v>104.68</v>
      </c>
      <c r="AO7548" s="161">
        <v>7552</v>
      </c>
      <c r="AP7548" s="159" t="s">
        <v>18</v>
      </c>
    </row>
    <row r="7549" spans="17:42" x14ac:dyDescent="0.25">
      <c r="Q7549" s="161">
        <v>15922</v>
      </c>
      <c r="R7549" s="163">
        <v>8.8114999999999999E-2</v>
      </c>
      <c r="S7549" s="8" t="s">
        <v>12</v>
      </c>
      <c r="T7549" s="8" t="s">
        <v>13</v>
      </c>
      <c r="U7549" s="8">
        <v>1</v>
      </c>
      <c r="V7549" s="165">
        <v>62.42</v>
      </c>
      <c r="W7549" s="161">
        <v>7546</v>
      </c>
      <c r="X7549" s="159" t="s">
        <v>20</v>
      </c>
      <c r="AI7549" s="161">
        <v>7982</v>
      </c>
      <c r="AJ7549" s="163">
        <v>0.37174099999999999</v>
      </c>
      <c r="AK7549" s="8" t="s">
        <v>4</v>
      </c>
      <c r="AL7549" s="8" t="s">
        <v>5</v>
      </c>
      <c r="AM7549" s="8">
        <v>2</v>
      </c>
      <c r="AN7549" s="165">
        <v>110.8</v>
      </c>
      <c r="AO7549" s="161">
        <v>7553</v>
      </c>
      <c r="AP7549" s="159" t="s">
        <v>20</v>
      </c>
    </row>
    <row r="7550" spans="17:42" x14ac:dyDescent="0.25">
      <c r="Q7550" s="161">
        <v>15947</v>
      </c>
      <c r="R7550" s="163">
        <v>0.236044</v>
      </c>
      <c r="S7550" s="8" t="s">
        <v>4</v>
      </c>
      <c r="T7550" s="8" t="s">
        <v>5</v>
      </c>
      <c r="U7550" s="8">
        <v>1</v>
      </c>
      <c r="V7550" s="165">
        <v>60.89</v>
      </c>
      <c r="W7550" s="161">
        <v>7547</v>
      </c>
      <c r="X7550" s="159" t="s">
        <v>20</v>
      </c>
      <c r="AI7550" s="161">
        <v>7988</v>
      </c>
      <c r="AJ7550" s="163">
        <v>5.7581E-2</v>
      </c>
      <c r="AK7550" s="8" t="s">
        <v>4</v>
      </c>
      <c r="AL7550" s="8" t="s">
        <v>5</v>
      </c>
      <c r="AM7550" s="8">
        <v>2</v>
      </c>
      <c r="AN7550" s="165">
        <v>113.76</v>
      </c>
      <c r="AO7550" s="161">
        <v>7554</v>
      </c>
      <c r="AP7550" s="159" t="s">
        <v>18</v>
      </c>
    </row>
    <row r="7551" spans="17:42" x14ac:dyDescent="0.25">
      <c r="Q7551" s="161">
        <v>15970</v>
      </c>
      <c r="R7551" s="163">
        <v>0.41252899999999998</v>
      </c>
      <c r="S7551" s="8" t="s">
        <v>4</v>
      </c>
      <c r="T7551" s="8" t="s">
        <v>5</v>
      </c>
      <c r="U7551" s="8">
        <v>1</v>
      </c>
      <c r="V7551" s="165">
        <v>74.010000000000005</v>
      </c>
      <c r="W7551" s="161">
        <v>7548</v>
      </c>
      <c r="X7551" s="159" t="s">
        <v>20</v>
      </c>
      <c r="AI7551" s="161">
        <v>7998</v>
      </c>
      <c r="AJ7551" s="163">
        <v>7.8029000000000001E-2</v>
      </c>
      <c r="AK7551" s="8" t="s">
        <v>4</v>
      </c>
      <c r="AL7551" s="8" t="s">
        <v>5</v>
      </c>
      <c r="AM7551" s="8">
        <v>2</v>
      </c>
      <c r="AN7551" s="165">
        <v>111.9</v>
      </c>
      <c r="AO7551" s="161">
        <v>7555</v>
      </c>
      <c r="AP7551" s="159" t="s">
        <v>20</v>
      </c>
    </row>
    <row r="7552" spans="17:42" x14ac:dyDescent="0.25">
      <c r="Q7552" s="161">
        <v>16048</v>
      </c>
      <c r="R7552" s="163">
        <v>0.547323</v>
      </c>
      <c r="S7552" s="8" t="s">
        <v>12</v>
      </c>
      <c r="T7552" s="8" t="s">
        <v>13</v>
      </c>
      <c r="U7552" s="8">
        <v>1</v>
      </c>
      <c r="V7552" s="165">
        <v>96.79</v>
      </c>
      <c r="W7552" s="161">
        <v>7549</v>
      </c>
      <c r="X7552" s="159" t="s">
        <v>20</v>
      </c>
      <c r="AI7552" s="161">
        <v>8010</v>
      </c>
      <c r="AJ7552" s="163">
        <v>0.24851200000000001</v>
      </c>
      <c r="AK7552" s="8" t="s">
        <v>4</v>
      </c>
      <c r="AL7552" s="8" t="s">
        <v>5</v>
      </c>
      <c r="AM7552" s="8">
        <v>2</v>
      </c>
      <c r="AN7552" s="165">
        <v>122.41</v>
      </c>
      <c r="AO7552" s="161">
        <v>7556</v>
      </c>
      <c r="AP7552" s="159" t="s">
        <v>20</v>
      </c>
    </row>
    <row r="7553" spans="17:42" x14ac:dyDescent="0.25">
      <c r="Q7553" s="161">
        <v>16164</v>
      </c>
      <c r="R7553" s="163">
        <v>0.20655999999999999</v>
      </c>
      <c r="S7553" s="8" t="s">
        <v>4</v>
      </c>
      <c r="T7553" s="8" t="s">
        <v>5</v>
      </c>
      <c r="U7553" s="8">
        <v>1</v>
      </c>
      <c r="V7553" s="165">
        <v>67.790000000000006</v>
      </c>
      <c r="W7553" s="161">
        <v>7550</v>
      </c>
      <c r="X7553" s="159" t="s">
        <v>20</v>
      </c>
      <c r="AI7553" s="161">
        <v>8018</v>
      </c>
      <c r="AJ7553" s="163">
        <v>0.297929</v>
      </c>
      <c r="AK7553" s="8" t="s">
        <v>4</v>
      </c>
      <c r="AL7553" s="8" t="s">
        <v>5</v>
      </c>
      <c r="AM7553" s="8">
        <v>2</v>
      </c>
      <c r="AN7553" s="165">
        <v>103.33</v>
      </c>
      <c r="AO7553" s="161">
        <v>7557</v>
      </c>
      <c r="AP7553" s="159" t="s">
        <v>20</v>
      </c>
    </row>
    <row r="7554" spans="17:42" x14ac:dyDescent="0.25">
      <c r="Q7554" s="161">
        <v>16183</v>
      </c>
      <c r="R7554" s="163">
        <v>9.4630000000000006E-2</v>
      </c>
      <c r="S7554" s="8" t="s">
        <v>4</v>
      </c>
      <c r="T7554" s="8" t="s">
        <v>5</v>
      </c>
      <c r="U7554" s="8">
        <v>1</v>
      </c>
      <c r="V7554" s="165">
        <v>65.2</v>
      </c>
      <c r="W7554" s="161">
        <v>7551</v>
      </c>
      <c r="X7554" s="159" t="s">
        <v>19</v>
      </c>
      <c r="AI7554" s="161">
        <v>8020</v>
      </c>
      <c r="AJ7554" s="163">
        <v>0.16548099999999999</v>
      </c>
      <c r="AK7554" s="8" t="s">
        <v>4</v>
      </c>
      <c r="AL7554" s="8" t="s">
        <v>5</v>
      </c>
      <c r="AM7554" s="8">
        <v>2</v>
      </c>
      <c r="AN7554" s="165">
        <v>117.26</v>
      </c>
      <c r="AO7554" s="161">
        <v>7558</v>
      </c>
      <c r="AP7554" s="159" t="s">
        <v>20</v>
      </c>
    </row>
    <row r="7555" spans="17:42" x14ac:dyDescent="0.25">
      <c r="Q7555" s="161">
        <v>16222</v>
      </c>
      <c r="R7555" s="163">
        <v>0.143623</v>
      </c>
      <c r="S7555" s="8" t="s">
        <v>4</v>
      </c>
      <c r="T7555" s="8" t="s">
        <v>5</v>
      </c>
      <c r="U7555" s="8">
        <v>1</v>
      </c>
      <c r="V7555" s="165">
        <v>65.7</v>
      </c>
      <c r="W7555" s="161">
        <v>7552</v>
      </c>
      <c r="X7555" s="159" t="s">
        <v>20</v>
      </c>
      <c r="AI7555" s="161">
        <v>8025</v>
      </c>
      <c r="AJ7555" s="163">
        <v>0.119546</v>
      </c>
      <c r="AK7555" s="8" t="s">
        <v>4</v>
      </c>
      <c r="AL7555" s="8" t="s">
        <v>5</v>
      </c>
      <c r="AM7555" s="8">
        <v>2</v>
      </c>
      <c r="AN7555" s="165">
        <v>105.68</v>
      </c>
      <c r="AO7555" s="161">
        <v>7559</v>
      </c>
      <c r="AP7555" s="159" t="s">
        <v>18</v>
      </c>
    </row>
    <row r="7556" spans="17:42" x14ac:dyDescent="0.25">
      <c r="Q7556" s="161">
        <v>16239</v>
      </c>
      <c r="R7556" s="163">
        <v>8.5709999999999995E-2</v>
      </c>
      <c r="S7556" s="8" t="s">
        <v>4</v>
      </c>
      <c r="T7556" s="8" t="s">
        <v>5</v>
      </c>
      <c r="U7556" s="8">
        <v>1</v>
      </c>
      <c r="V7556" s="165">
        <v>89.13</v>
      </c>
      <c r="W7556" s="161">
        <v>7553</v>
      </c>
      <c r="X7556" s="159" t="s">
        <v>20</v>
      </c>
      <c r="AI7556" s="161">
        <v>8027</v>
      </c>
      <c r="AJ7556" s="163">
        <v>0.34140599999999999</v>
      </c>
      <c r="AK7556" s="8" t="s">
        <v>4</v>
      </c>
      <c r="AL7556" s="8" t="s">
        <v>5</v>
      </c>
      <c r="AM7556" s="8">
        <v>2</v>
      </c>
      <c r="AN7556" s="165">
        <v>103.59</v>
      </c>
      <c r="AO7556" s="161">
        <v>7560</v>
      </c>
      <c r="AP7556" s="159" t="s">
        <v>20</v>
      </c>
    </row>
    <row r="7557" spans="17:42" x14ac:dyDescent="0.25">
      <c r="Q7557" s="161">
        <v>16242</v>
      </c>
      <c r="R7557" s="163">
        <v>8.8927000000000006E-2</v>
      </c>
      <c r="S7557" s="8" t="s">
        <v>12</v>
      </c>
      <c r="T7557" s="8" t="s">
        <v>13</v>
      </c>
      <c r="U7557" s="8">
        <v>1</v>
      </c>
      <c r="V7557" s="165">
        <v>91.42</v>
      </c>
      <c r="W7557" s="161">
        <v>7554</v>
      </c>
      <c r="X7557" s="159" t="s">
        <v>20</v>
      </c>
      <c r="AI7557" s="161">
        <v>8053</v>
      </c>
      <c r="AJ7557" s="163">
        <v>0.149725</v>
      </c>
      <c r="AK7557" s="8" t="s">
        <v>6</v>
      </c>
      <c r="AL7557" s="8" t="s">
        <v>5</v>
      </c>
      <c r="AM7557" s="8">
        <v>2</v>
      </c>
      <c r="AN7557" s="165">
        <v>121.98</v>
      </c>
      <c r="AO7557" s="161">
        <v>7561</v>
      </c>
      <c r="AP7557" s="159" t="s">
        <v>18</v>
      </c>
    </row>
    <row r="7558" spans="17:42" x14ac:dyDescent="0.25">
      <c r="Q7558" s="161">
        <v>16243</v>
      </c>
      <c r="R7558" s="163">
        <v>0.13584299999999999</v>
      </c>
      <c r="S7558" s="8" t="s">
        <v>4</v>
      </c>
      <c r="T7558" s="8" t="s">
        <v>5</v>
      </c>
      <c r="U7558" s="8">
        <v>1</v>
      </c>
      <c r="V7558" s="165">
        <v>91.43</v>
      </c>
      <c r="W7558" s="161">
        <v>7555</v>
      </c>
      <c r="X7558" s="159" t="s">
        <v>20</v>
      </c>
      <c r="AI7558" s="161">
        <v>8057</v>
      </c>
      <c r="AJ7558" s="163">
        <v>0.33358500000000002</v>
      </c>
      <c r="AK7558" s="8" t="s">
        <v>12</v>
      </c>
      <c r="AL7558" s="8" t="s">
        <v>13</v>
      </c>
      <c r="AM7558" s="8">
        <v>2</v>
      </c>
      <c r="AN7558" s="165">
        <v>116.32</v>
      </c>
      <c r="AO7558" s="161">
        <v>7562</v>
      </c>
      <c r="AP7558" s="159" t="s">
        <v>20</v>
      </c>
    </row>
    <row r="7559" spans="17:42" x14ac:dyDescent="0.25">
      <c r="Q7559" s="161">
        <v>16244</v>
      </c>
      <c r="R7559" s="163">
        <v>5.2715999999999999E-2</v>
      </c>
      <c r="S7559" s="8" t="s">
        <v>4</v>
      </c>
      <c r="T7559" s="8" t="s">
        <v>5</v>
      </c>
      <c r="U7559" s="8">
        <v>1</v>
      </c>
      <c r="V7559" s="165">
        <v>91.41</v>
      </c>
      <c r="W7559" s="161">
        <v>7556</v>
      </c>
      <c r="X7559" s="159" t="s">
        <v>20</v>
      </c>
      <c r="AI7559" s="161">
        <v>8061</v>
      </c>
      <c r="AJ7559" s="163">
        <v>0.219499</v>
      </c>
      <c r="AK7559" s="8" t="s">
        <v>4</v>
      </c>
      <c r="AL7559" s="8" t="s">
        <v>5</v>
      </c>
      <c r="AM7559" s="8">
        <v>2</v>
      </c>
      <c r="AN7559" s="165">
        <v>116.11</v>
      </c>
      <c r="AO7559" s="161">
        <v>7563</v>
      </c>
      <c r="AP7559" s="159" t="s">
        <v>18</v>
      </c>
    </row>
    <row r="7560" spans="17:42" x14ac:dyDescent="0.25">
      <c r="Q7560" s="161">
        <v>16245</v>
      </c>
      <c r="R7560" s="163">
        <v>1.1459429999999999</v>
      </c>
      <c r="S7560" s="8" t="s">
        <v>4</v>
      </c>
      <c r="T7560" s="8" t="s">
        <v>5</v>
      </c>
      <c r="U7560" s="8">
        <v>1</v>
      </c>
      <c r="V7560" s="165">
        <v>89.53</v>
      </c>
      <c r="W7560" s="161">
        <v>7557</v>
      </c>
      <c r="X7560" s="159" t="s">
        <v>20</v>
      </c>
      <c r="AI7560" s="161">
        <v>8064</v>
      </c>
      <c r="AJ7560" s="163">
        <v>0.168242</v>
      </c>
      <c r="AK7560" s="8" t="s">
        <v>6</v>
      </c>
      <c r="AL7560" s="8" t="s">
        <v>5</v>
      </c>
      <c r="AM7560" s="8">
        <v>2</v>
      </c>
      <c r="AN7560" s="165">
        <v>102.74</v>
      </c>
      <c r="AO7560" s="161">
        <v>7564</v>
      </c>
      <c r="AP7560" s="159" t="s">
        <v>18</v>
      </c>
    </row>
    <row r="7561" spans="17:42" x14ac:dyDescent="0.25">
      <c r="Q7561" s="161">
        <v>16253</v>
      </c>
      <c r="R7561" s="163">
        <v>0.56278399999999995</v>
      </c>
      <c r="S7561" s="8" t="s">
        <v>4</v>
      </c>
      <c r="T7561" s="8" t="s">
        <v>5</v>
      </c>
      <c r="U7561" s="8">
        <v>1</v>
      </c>
      <c r="V7561" s="165">
        <v>98.93</v>
      </c>
      <c r="W7561" s="161">
        <v>7558</v>
      </c>
      <c r="X7561" s="159" t="s">
        <v>20</v>
      </c>
      <c r="AI7561" s="161">
        <v>8070</v>
      </c>
      <c r="AJ7561" s="163">
        <v>0.19356499999999999</v>
      </c>
      <c r="AK7561" s="8" t="s">
        <v>4</v>
      </c>
      <c r="AL7561" s="8" t="s">
        <v>5</v>
      </c>
      <c r="AM7561" s="8">
        <v>2</v>
      </c>
      <c r="AN7561" s="165">
        <v>112.58</v>
      </c>
      <c r="AO7561" s="161">
        <v>7565</v>
      </c>
      <c r="AP7561" s="159" t="s">
        <v>20</v>
      </c>
    </row>
    <row r="7562" spans="17:42" x14ac:dyDescent="0.25">
      <c r="Q7562" s="161">
        <v>16256</v>
      </c>
      <c r="R7562" s="163">
        <v>0.91383300000000001</v>
      </c>
      <c r="S7562" s="8" t="s">
        <v>4</v>
      </c>
      <c r="T7562" s="8" t="s">
        <v>5</v>
      </c>
      <c r="U7562" s="8">
        <v>1</v>
      </c>
      <c r="V7562" s="165">
        <v>97.49</v>
      </c>
      <c r="W7562" s="161">
        <v>7559</v>
      </c>
      <c r="X7562" s="159" t="s">
        <v>17</v>
      </c>
      <c r="AI7562" s="161">
        <v>8085</v>
      </c>
      <c r="AJ7562" s="163">
        <v>0.124531</v>
      </c>
      <c r="AK7562" s="8" t="s">
        <v>4</v>
      </c>
      <c r="AL7562" s="8" t="s">
        <v>5</v>
      </c>
      <c r="AM7562" s="8">
        <v>2</v>
      </c>
      <c r="AN7562" s="165">
        <v>102.24</v>
      </c>
      <c r="AO7562" s="161">
        <v>7566</v>
      </c>
      <c r="AP7562" s="159" t="s">
        <v>20</v>
      </c>
    </row>
    <row r="7563" spans="17:42" x14ac:dyDescent="0.25">
      <c r="Q7563" s="161">
        <v>16289</v>
      </c>
      <c r="R7563" s="163">
        <v>0.15692999999999999</v>
      </c>
      <c r="S7563" s="8" t="s">
        <v>4</v>
      </c>
      <c r="T7563" s="8" t="s">
        <v>5</v>
      </c>
      <c r="U7563" s="8">
        <v>1</v>
      </c>
      <c r="V7563" s="165">
        <v>93.1</v>
      </c>
      <c r="W7563" s="161">
        <v>7560</v>
      </c>
      <c r="X7563" s="159" t="s">
        <v>20</v>
      </c>
      <c r="AI7563" s="161">
        <v>8099</v>
      </c>
      <c r="AJ7563" s="163">
        <v>0.116462</v>
      </c>
      <c r="AK7563" s="8" t="s">
        <v>9</v>
      </c>
      <c r="AL7563" s="8" t="s">
        <v>10</v>
      </c>
      <c r="AM7563" s="8">
        <v>2</v>
      </c>
      <c r="AN7563" s="165">
        <v>121.88</v>
      </c>
      <c r="AO7563" s="161">
        <v>7567</v>
      </c>
      <c r="AP7563" s="159" t="s">
        <v>20</v>
      </c>
    </row>
    <row r="7564" spans="17:42" x14ac:dyDescent="0.25">
      <c r="Q7564" s="161">
        <v>16290</v>
      </c>
      <c r="R7564" s="163">
        <v>9.5940999999999999E-2</v>
      </c>
      <c r="S7564" s="8" t="s">
        <v>4</v>
      </c>
      <c r="T7564" s="8" t="s">
        <v>5</v>
      </c>
      <c r="U7564" s="8">
        <v>1</v>
      </c>
      <c r="V7564" s="165">
        <v>93.11</v>
      </c>
      <c r="W7564" s="161">
        <v>7561</v>
      </c>
      <c r="X7564" s="159" t="s">
        <v>20</v>
      </c>
      <c r="AI7564" s="161">
        <v>8103</v>
      </c>
      <c r="AJ7564" s="163">
        <v>8.7549000000000002E-2</v>
      </c>
      <c r="AK7564" s="8" t="s">
        <v>9</v>
      </c>
      <c r="AL7564" s="8" t="s">
        <v>10</v>
      </c>
      <c r="AM7564" s="8">
        <v>2</v>
      </c>
      <c r="AN7564" s="165">
        <v>115.07</v>
      </c>
      <c r="AO7564" s="161">
        <v>7568</v>
      </c>
      <c r="AP7564" s="159" t="s">
        <v>18</v>
      </c>
    </row>
    <row r="7565" spans="17:42" x14ac:dyDescent="0.25">
      <c r="Q7565" s="161">
        <v>16293</v>
      </c>
      <c r="R7565" s="163">
        <v>0.11967700000000001</v>
      </c>
      <c r="S7565" s="8" t="s">
        <v>4</v>
      </c>
      <c r="T7565" s="8" t="s">
        <v>5</v>
      </c>
      <c r="U7565" s="8">
        <v>1</v>
      </c>
      <c r="V7565" s="165">
        <v>93.11</v>
      </c>
      <c r="W7565" s="161">
        <v>7562</v>
      </c>
      <c r="X7565" s="159" t="s">
        <v>20</v>
      </c>
      <c r="AI7565" s="161">
        <v>8106</v>
      </c>
      <c r="AJ7565" s="163">
        <v>0.23963899999999999</v>
      </c>
      <c r="AK7565" s="8" t="s">
        <v>43</v>
      </c>
      <c r="AL7565" s="8" t="s">
        <v>43</v>
      </c>
      <c r="AM7565" s="8">
        <v>2</v>
      </c>
      <c r="AN7565" s="165">
        <v>116.95</v>
      </c>
      <c r="AO7565" s="161">
        <v>7569</v>
      </c>
      <c r="AP7565" s="159" t="s">
        <v>18</v>
      </c>
    </row>
    <row r="7566" spans="17:42" x14ac:dyDescent="0.25">
      <c r="Q7566" s="161">
        <v>16300</v>
      </c>
      <c r="R7566" s="163">
        <v>0.186779</v>
      </c>
      <c r="S7566" s="8" t="s">
        <v>4</v>
      </c>
      <c r="T7566" s="8" t="s">
        <v>5</v>
      </c>
      <c r="U7566" s="8">
        <v>1</v>
      </c>
      <c r="V7566" s="165">
        <v>93.13</v>
      </c>
      <c r="W7566" s="161">
        <v>7563</v>
      </c>
      <c r="X7566" s="159" t="s">
        <v>19</v>
      </c>
      <c r="AI7566" s="161">
        <v>8134</v>
      </c>
      <c r="AJ7566" s="163">
        <v>0.221279</v>
      </c>
      <c r="AK7566" s="8" t="s">
        <v>4</v>
      </c>
      <c r="AL7566" s="8" t="s">
        <v>5</v>
      </c>
      <c r="AM7566" s="8">
        <v>2</v>
      </c>
      <c r="AN7566" s="165">
        <v>119.13</v>
      </c>
      <c r="AO7566" s="161">
        <v>7570</v>
      </c>
      <c r="AP7566" s="159" t="s">
        <v>20</v>
      </c>
    </row>
    <row r="7567" spans="17:42" x14ac:dyDescent="0.25">
      <c r="Q7567" s="161">
        <v>16301</v>
      </c>
      <c r="R7567" s="163">
        <v>0.24731400000000001</v>
      </c>
      <c r="S7567" s="8" t="s">
        <v>4</v>
      </c>
      <c r="T7567" s="8" t="s">
        <v>5</v>
      </c>
      <c r="U7567" s="8">
        <v>1</v>
      </c>
      <c r="V7567" s="165">
        <v>94.95</v>
      </c>
      <c r="W7567" s="161">
        <v>7564</v>
      </c>
      <c r="X7567" s="159" t="s">
        <v>20</v>
      </c>
      <c r="AI7567" s="161">
        <v>8137</v>
      </c>
      <c r="AJ7567" s="163">
        <v>0.21019399999999999</v>
      </c>
      <c r="AK7567" s="8" t="s">
        <v>4</v>
      </c>
      <c r="AL7567" s="8" t="s">
        <v>5</v>
      </c>
      <c r="AM7567" s="8">
        <v>2</v>
      </c>
      <c r="AN7567" s="165">
        <v>120.13</v>
      </c>
      <c r="AO7567" s="161">
        <v>7571</v>
      </c>
      <c r="AP7567" s="159" t="s">
        <v>20</v>
      </c>
    </row>
    <row r="7568" spans="17:42" x14ac:dyDescent="0.25">
      <c r="Q7568" s="161">
        <v>16315</v>
      </c>
      <c r="R7568" s="163">
        <v>0.25312899999999999</v>
      </c>
      <c r="S7568" s="8" t="s">
        <v>4</v>
      </c>
      <c r="T7568" s="8" t="s">
        <v>5</v>
      </c>
      <c r="U7568" s="8">
        <v>1</v>
      </c>
      <c r="V7568" s="165">
        <v>99.16</v>
      </c>
      <c r="W7568" s="161">
        <v>7565</v>
      </c>
      <c r="X7568" s="159" t="s">
        <v>20</v>
      </c>
      <c r="AI7568" s="161">
        <v>8139</v>
      </c>
      <c r="AJ7568" s="163">
        <v>0.232934</v>
      </c>
      <c r="AK7568" s="8" t="s">
        <v>9</v>
      </c>
      <c r="AL7568" s="8" t="s">
        <v>10</v>
      </c>
      <c r="AM7568" s="8">
        <v>2</v>
      </c>
      <c r="AN7568" s="165">
        <v>117.4</v>
      </c>
      <c r="AO7568" s="161">
        <v>7572</v>
      </c>
      <c r="AP7568" s="159" t="s">
        <v>18</v>
      </c>
    </row>
    <row r="7569" spans="17:42" x14ac:dyDescent="0.25">
      <c r="Q7569" s="161">
        <v>16318</v>
      </c>
      <c r="R7569" s="163">
        <v>0.24296699999999999</v>
      </c>
      <c r="S7569" s="8" t="s">
        <v>4</v>
      </c>
      <c r="T7569" s="8" t="s">
        <v>5</v>
      </c>
      <c r="U7569" s="8">
        <v>1</v>
      </c>
      <c r="V7569" s="165">
        <v>61.78</v>
      </c>
      <c r="W7569" s="161">
        <v>7566</v>
      </c>
      <c r="X7569" s="159" t="s">
        <v>20</v>
      </c>
      <c r="AI7569" s="161">
        <v>8172</v>
      </c>
      <c r="AJ7569" s="163">
        <v>0.25289400000000001</v>
      </c>
      <c r="AK7569" s="8" t="s">
        <v>4</v>
      </c>
      <c r="AL7569" s="8" t="s">
        <v>5</v>
      </c>
      <c r="AM7569" s="8">
        <v>2</v>
      </c>
      <c r="AN7569" s="165">
        <v>112.98</v>
      </c>
      <c r="AO7569" s="161">
        <v>7573</v>
      </c>
      <c r="AP7569" s="159" t="s">
        <v>17</v>
      </c>
    </row>
    <row r="7570" spans="17:42" x14ac:dyDescent="0.25">
      <c r="Q7570" s="161">
        <v>16324</v>
      </c>
      <c r="R7570" s="163">
        <v>0.43557800000000002</v>
      </c>
      <c r="S7570" s="8" t="s">
        <v>4</v>
      </c>
      <c r="T7570" s="8" t="s">
        <v>5</v>
      </c>
      <c r="U7570" s="8">
        <v>1</v>
      </c>
      <c r="V7570" s="165">
        <v>98.04</v>
      </c>
      <c r="W7570" s="161">
        <v>7567</v>
      </c>
      <c r="X7570" s="159" t="s">
        <v>20</v>
      </c>
      <c r="AI7570" s="161">
        <v>8174</v>
      </c>
      <c r="AJ7570" s="163">
        <v>0.14651400000000001</v>
      </c>
      <c r="AK7570" s="8" t="s">
        <v>4</v>
      </c>
      <c r="AL7570" s="8" t="s">
        <v>5</v>
      </c>
      <c r="AM7570" s="8">
        <v>2</v>
      </c>
      <c r="AN7570" s="165">
        <v>120.61</v>
      </c>
      <c r="AO7570" s="161">
        <v>7574</v>
      </c>
      <c r="AP7570" s="159" t="s">
        <v>18</v>
      </c>
    </row>
    <row r="7571" spans="17:42" x14ac:dyDescent="0.25">
      <c r="Q7571" s="161">
        <v>16326</v>
      </c>
      <c r="R7571" s="163">
        <v>4.7391000000000003E-2</v>
      </c>
      <c r="S7571" s="8" t="s">
        <v>4</v>
      </c>
      <c r="T7571" s="8" t="s">
        <v>5</v>
      </c>
      <c r="U7571" s="8">
        <v>1</v>
      </c>
      <c r="V7571" s="165">
        <v>69.88</v>
      </c>
      <c r="W7571" s="161">
        <v>7568</v>
      </c>
      <c r="X7571" s="159" t="s">
        <v>20</v>
      </c>
      <c r="AI7571" s="161">
        <v>8176</v>
      </c>
      <c r="AJ7571" s="163">
        <v>0.36378899999999997</v>
      </c>
      <c r="AK7571" s="8" t="s">
        <v>4</v>
      </c>
      <c r="AL7571" s="8" t="s">
        <v>5</v>
      </c>
      <c r="AM7571" s="8">
        <v>2</v>
      </c>
      <c r="AN7571" s="165">
        <v>123.14</v>
      </c>
      <c r="AO7571" s="161">
        <v>7575</v>
      </c>
      <c r="AP7571" s="159" t="s">
        <v>20</v>
      </c>
    </row>
    <row r="7572" spans="17:42" x14ac:dyDescent="0.25">
      <c r="Q7572" s="161">
        <v>16330</v>
      </c>
      <c r="R7572" s="163">
        <v>0.21559900000000001</v>
      </c>
      <c r="S7572" s="8" t="s">
        <v>4</v>
      </c>
      <c r="T7572" s="8" t="s">
        <v>5</v>
      </c>
      <c r="U7572" s="8">
        <v>1</v>
      </c>
      <c r="V7572" s="165">
        <v>99.4</v>
      </c>
      <c r="W7572" s="161">
        <v>7569</v>
      </c>
      <c r="X7572" s="159" t="s">
        <v>20</v>
      </c>
      <c r="AI7572" s="161">
        <v>8187</v>
      </c>
      <c r="AJ7572" s="163">
        <v>0.125442</v>
      </c>
      <c r="AK7572" s="8" t="s">
        <v>6</v>
      </c>
      <c r="AL7572" s="8" t="s">
        <v>5</v>
      </c>
      <c r="AM7572" s="8">
        <v>2</v>
      </c>
      <c r="AN7572" s="165">
        <v>104.62</v>
      </c>
      <c r="AO7572" s="161">
        <v>7576</v>
      </c>
      <c r="AP7572" s="159" t="s">
        <v>20</v>
      </c>
    </row>
    <row r="7573" spans="17:42" x14ac:dyDescent="0.25">
      <c r="Q7573" s="161">
        <v>16335</v>
      </c>
      <c r="R7573" s="163">
        <v>5.1534999999999997E-2</v>
      </c>
      <c r="S7573" s="8" t="s">
        <v>4</v>
      </c>
      <c r="T7573" s="8" t="s">
        <v>5</v>
      </c>
      <c r="U7573" s="8">
        <v>1</v>
      </c>
      <c r="V7573" s="165">
        <v>69.91</v>
      </c>
      <c r="W7573" s="161">
        <v>7570</v>
      </c>
      <c r="X7573" s="159" t="s">
        <v>20</v>
      </c>
      <c r="AI7573" s="161">
        <v>8202</v>
      </c>
      <c r="AJ7573" s="163">
        <v>0.12406300000000001</v>
      </c>
      <c r="AK7573" s="8" t="s">
        <v>6</v>
      </c>
      <c r="AL7573" s="8" t="s">
        <v>5</v>
      </c>
      <c r="AM7573" s="8">
        <v>2</v>
      </c>
      <c r="AN7573" s="165">
        <v>117.14</v>
      </c>
      <c r="AO7573" s="161">
        <v>7577</v>
      </c>
      <c r="AP7573" s="159" t="s">
        <v>18</v>
      </c>
    </row>
    <row r="7574" spans="17:42" x14ac:dyDescent="0.25">
      <c r="Q7574" s="161">
        <v>16343</v>
      </c>
      <c r="R7574" s="163">
        <v>0.105091</v>
      </c>
      <c r="S7574" s="8" t="s">
        <v>4</v>
      </c>
      <c r="T7574" s="8" t="s">
        <v>5</v>
      </c>
      <c r="U7574" s="8">
        <v>1</v>
      </c>
      <c r="V7574" s="165">
        <v>62.18</v>
      </c>
      <c r="W7574" s="161">
        <v>7571</v>
      </c>
      <c r="X7574" s="159" t="s">
        <v>20</v>
      </c>
      <c r="AI7574" s="161">
        <v>8206</v>
      </c>
      <c r="AJ7574" s="163">
        <v>0.179338</v>
      </c>
      <c r="AK7574" s="8" t="s">
        <v>4</v>
      </c>
      <c r="AL7574" s="8" t="s">
        <v>5</v>
      </c>
      <c r="AM7574" s="8">
        <v>2</v>
      </c>
      <c r="AN7574" s="165">
        <v>116.14</v>
      </c>
      <c r="AO7574" s="161">
        <v>7578</v>
      </c>
      <c r="AP7574" s="159" t="s">
        <v>19</v>
      </c>
    </row>
    <row r="7575" spans="17:42" x14ac:dyDescent="0.25">
      <c r="Q7575" s="161">
        <v>16352</v>
      </c>
      <c r="R7575" s="163">
        <v>4.2243000000000003E-2</v>
      </c>
      <c r="S7575" s="8" t="s">
        <v>4</v>
      </c>
      <c r="T7575" s="8" t="s">
        <v>5</v>
      </c>
      <c r="U7575" s="8">
        <v>1</v>
      </c>
      <c r="V7575" s="165">
        <v>61.43</v>
      </c>
      <c r="W7575" s="161">
        <v>7572</v>
      </c>
      <c r="X7575" s="159" t="s">
        <v>20</v>
      </c>
      <c r="AI7575" s="161">
        <v>8208</v>
      </c>
      <c r="AJ7575" s="163">
        <v>0.20583499999999999</v>
      </c>
      <c r="AK7575" s="8" t="s">
        <v>4</v>
      </c>
      <c r="AL7575" s="8" t="s">
        <v>5</v>
      </c>
      <c r="AM7575" s="8">
        <v>2</v>
      </c>
      <c r="AN7575" s="165">
        <v>118.08</v>
      </c>
      <c r="AO7575" s="161">
        <v>7579</v>
      </c>
      <c r="AP7575" s="159" t="s">
        <v>18</v>
      </c>
    </row>
    <row r="7576" spans="17:42" x14ac:dyDescent="0.25">
      <c r="Q7576" s="161">
        <v>16358</v>
      </c>
      <c r="R7576" s="163">
        <v>0.212122</v>
      </c>
      <c r="S7576" s="8" t="s">
        <v>4</v>
      </c>
      <c r="T7576" s="8" t="s">
        <v>5</v>
      </c>
      <c r="U7576" s="8">
        <v>1</v>
      </c>
      <c r="V7576" s="165">
        <v>92.94</v>
      </c>
      <c r="W7576" s="161">
        <v>7573</v>
      </c>
      <c r="X7576" s="159" t="s">
        <v>20</v>
      </c>
      <c r="AI7576" s="161">
        <v>8210</v>
      </c>
      <c r="AJ7576" s="163">
        <v>0.28673799999999999</v>
      </c>
      <c r="AK7576" s="8" t="s">
        <v>4</v>
      </c>
      <c r="AL7576" s="8" t="s">
        <v>5</v>
      </c>
      <c r="AM7576" s="8">
        <v>2</v>
      </c>
      <c r="AN7576" s="165">
        <v>111.84</v>
      </c>
      <c r="AO7576" s="161">
        <v>7580</v>
      </c>
      <c r="AP7576" s="159" t="s">
        <v>20</v>
      </c>
    </row>
    <row r="7577" spans="17:42" x14ac:dyDescent="0.25">
      <c r="Q7577" s="161">
        <v>16360</v>
      </c>
      <c r="R7577" s="163">
        <v>7.5786000000000006E-2</v>
      </c>
      <c r="S7577" s="8" t="s">
        <v>6</v>
      </c>
      <c r="T7577" s="8" t="s">
        <v>5</v>
      </c>
      <c r="U7577" s="8">
        <v>1</v>
      </c>
      <c r="V7577" s="165">
        <v>77.19</v>
      </c>
      <c r="W7577" s="161">
        <v>7574</v>
      </c>
      <c r="X7577" s="159" t="s">
        <v>19</v>
      </c>
      <c r="AI7577" s="161">
        <v>8213</v>
      </c>
      <c r="AJ7577" s="163">
        <v>0.15304599999999999</v>
      </c>
      <c r="AK7577" s="8" t="s">
        <v>4</v>
      </c>
      <c r="AL7577" s="8" t="s">
        <v>5</v>
      </c>
      <c r="AM7577" s="8">
        <v>2</v>
      </c>
      <c r="AN7577" s="165">
        <v>120.77</v>
      </c>
      <c r="AO7577" s="161">
        <v>7581</v>
      </c>
      <c r="AP7577" s="159" t="s">
        <v>18</v>
      </c>
    </row>
    <row r="7578" spans="17:42" x14ac:dyDescent="0.25">
      <c r="Q7578" s="161">
        <v>16369</v>
      </c>
      <c r="R7578" s="163">
        <v>9.4238000000000002E-2</v>
      </c>
      <c r="S7578" s="8" t="s">
        <v>4</v>
      </c>
      <c r="T7578" s="8" t="s">
        <v>5</v>
      </c>
      <c r="U7578" s="8">
        <v>1</v>
      </c>
      <c r="V7578" s="165">
        <v>61.48</v>
      </c>
      <c r="W7578" s="161">
        <v>7575</v>
      </c>
      <c r="X7578" s="159" t="s">
        <v>20</v>
      </c>
      <c r="AI7578" s="161">
        <v>8228</v>
      </c>
      <c r="AJ7578" s="163">
        <v>0.19023200000000001</v>
      </c>
      <c r="AK7578" s="8" t="s">
        <v>4</v>
      </c>
      <c r="AL7578" s="8" t="s">
        <v>5</v>
      </c>
      <c r="AM7578" s="8">
        <v>2</v>
      </c>
      <c r="AN7578" s="165">
        <v>124.62</v>
      </c>
      <c r="AO7578" s="161">
        <v>7582</v>
      </c>
      <c r="AP7578" s="159" t="s">
        <v>20</v>
      </c>
    </row>
    <row r="7579" spans="17:42" x14ac:dyDescent="0.25">
      <c r="Q7579" s="161">
        <v>16380</v>
      </c>
      <c r="R7579" s="163">
        <v>0.13596900000000001</v>
      </c>
      <c r="S7579" s="8" t="s">
        <v>4</v>
      </c>
      <c r="T7579" s="8" t="s">
        <v>5</v>
      </c>
      <c r="U7579" s="8">
        <v>1</v>
      </c>
      <c r="V7579" s="165">
        <v>88.61</v>
      </c>
      <c r="W7579" s="161">
        <v>7576</v>
      </c>
      <c r="X7579" s="159" t="s">
        <v>20</v>
      </c>
      <c r="AI7579" s="161">
        <v>8278</v>
      </c>
      <c r="AJ7579" s="163">
        <v>0.16034499999999999</v>
      </c>
      <c r="AK7579" s="8" t="s">
        <v>9</v>
      </c>
      <c r="AL7579" s="8" t="s">
        <v>10</v>
      </c>
      <c r="AM7579" s="8">
        <v>2</v>
      </c>
      <c r="AN7579" s="165">
        <v>105.52</v>
      </c>
      <c r="AO7579" s="161">
        <v>7583</v>
      </c>
      <c r="AP7579" s="159" t="s">
        <v>20</v>
      </c>
    </row>
    <row r="7580" spans="17:42" x14ac:dyDescent="0.25">
      <c r="Q7580" s="161">
        <v>16385</v>
      </c>
      <c r="R7580" s="163">
        <v>9.4452999999999995E-2</v>
      </c>
      <c r="S7580" s="8" t="s">
        <v>4</v>
      </c>
      <c r="T7580" s="8" t="s">
        <v>5</v>
      </c>
      <c r="U7580" s="8">
        <v>1</v>
      </c>
      <c r="V7580" s="165">
        <v>60.37</v>
      </c>
      <c r="W7580" s="161">
        <v>7577</v>
      </c>
      <c r="X7580" s="159" t="s">
        <v>20</v>
      </c>
      <c r="AI7580" s="161">
        <v>8287</v>
      </c>
      <c r="AJ7580" s="163">
        <v>0.24585199999999999</v>
      </c>
      <c r="AK7580" s="8" t="s">
        <v>4</v>
      </c>
      <c r="AL7580" s="8" t="s">
        <v>5</v>
      </c>
      <c r="AM7580" s="8">
        <v>2</v>
      </c>
      <c r="AN7580" s="165">
        <v>122.69</v>
      </c>
      <c r="AO7580" s="161">
        <v>7584</v>
      </c>
      <c r="AP7580" s="159" t="s">
        <v>18</v>
      </c>
    </row>
    <row r="7581" spans="17:42" x14ac:dyDescent="0.25">
      <c r="Q7581" s="161">
        <v>16388</v>
      </c>
      <c r="R7581" s="163">
        <v>0.20108999999999999</v>
      </c>
      <c r="S7581" s="8" t="s">
        <v>6</v>
      </c>
      <c r="T7581" s="8" t="s">
        <v>5</v>
      </c>
      <c r="U7581" s="8">
        <v>1</v>
      </c>
      <c r="V7581" s="165">
        <v>95.39</v>
      </c>
      <c r="W7581" s="161">
        <v>7578</v>
      </c>
      <c r="X7581" s="159" t="s">
        <v>20</v>
      </c>
      <c r="AI7581" s="161">
        <v>8293</v>
      </c>
      <c r="AJ7581" s="163">
        <v>0.133407</v>
      </c>
      <c r="AK7581" s="8" t="s">
        <v>4</v>
      </c>
      <c r="AL7581" s="8" t="s">
        <v>5</v>
      </c>
      <c r="AM7581" s="8">
        <v>2</v>
      </c>
      <c r="AN7581" s="165">
        <v>107.4</v>
      </c>
      <c r="AO7581" s="161">
        <v>7585</v>
      </c>
      <c r="AP7581" s="159" t="s">
        <v>20</v>
      </c>
    </row>
    <row r="7582" spans="17:42" x14ac:dyDescent="0.25">
      <c r="Q7582" s="161">
        <v>16395</v>
      </c>
      <c r="R7582" s="163">
        <v>0.22147900000000001</v>
      </c>
      <c r="S7582" s="8" t="s">
        <v>4</v>
      </c>
      <c r="T7582" s="8" t="s">
        <v>5</v>
      </c>
      <c r="U7582" s="8">
        <v>1</v>
      </c>
      <c r="V7582" s="165">
        <v>95.39</v>
      </c>
      <c r="W7582" s="161">
        <v>7579</v>
      </c>
      <c r="X7582" s="159" t="s">
        <v>20</v>
      </c>
      <c r="AI7582" s="161">
        <v>8298</v>
      </c>
      <c r="AJ7582" s="163">
        <v>0.205099</v>
      </c>
      <c r="AK7582" s="8" t="s">
        <v>4</v>
      </c>
      <c r="AL7582" s="8" t="s">
        <v>5</v>
      </c>
      <c r="AM7582" s="8">
        <v>2</v>
      </c>
      <c r="AN7582" s="165">
        <v>117.03</v>
      </c>
      <c r="AO7582" s="161">
        <v>7586</v>
      </c>
      <c r="AP7582" s="159" t="s">
        <v>18</v>
      </c>
    </row>
    <row r="7583" spans="17:42" x14ac:dyDescent="0.25">
      <c r="Q7583" s="161">
        <v>16400</v>
      </c>
      <c r="R7583" s="163">
        <v>9.6409999999999996E-2</v>
      </c>
      <c r="S7583" s="8" t="s">
        <v>4</v>
      </c>
      <c r="T7583" s="8" t="s">
        <v>5</v>
      </c>
      <c r="U7583" s="8">
        <v>1</v>
      </c>
      <c r="V7583" s="165">
        <v>95.89</v>
      </c>
      <c r="W7583" s="161">
        <v>7580</v>
      </c>
      <c r="X7583" s="159" t="s">
        <v>20</v>
      </c>
      <c r="AI7583" s="161">
        <v>8304</v>
      </c>
      <c r="AJ7583" s="163">
        <v>0.11956</v>
      </c>
      <c r="AK7583" s="8" t="s">
        <v>4</v>
      </c>
      <c r="AL7583" s="8" t="s">
        <v>5</v>
      </c>
      <c r="AM7583" s="8">
        <v>2</v>
      </c>
      <c r="AN7583" s="165">
        <v>124.78</v>
      </c>
      <c r="AO7583" s="161">
        <v>7587</v>
      </c>
      <c r="AP7583" s="159" t="s">
        <v>20</v>
      </c>
    </row>
    <row r="7584" spans="17:42" x14ac:dyDescent="0.25">
      <c r="Q7584" s="161">
        <v>16405</v>
      </c>
      <c r="R7584" s="163">
        <v>9.7095000000000001E-2</v>
      </c>
      <c r="S7584" s="8" t="s">
        <v>4</v>
      </c>
      <c r="T7584" s="8" t="s">
        <v>5</v>
      </c>
      <c r="U7584" s="8">
        <v>1</v>
      </c>
      <c r="V7584" s="165">
        <v>60.37</v>
      </c>
      <c r="W7584" s="161">
        <v>7581</v>
      </c>
      <c r="X7584" s="159" t="s">
        <v>20</v>
      </c>
      <c r="AI7584" s="161">
        <v>8306</v>
      </c>
      <c r="AJ7584" s="163">
        <v>0.22142600000000001</v>
      </c>
      <c r="AK7584" s="8" t="s">
        <v>4</v>
      </c>
      <c r="AL7584" s="8" t="s">
        <v>5</v>
      </c>
      <c r="AM7584" s="8">
        <v>2</v>
      </c>
      <c r="AN7584" s="165">
        <v>100.09</v>
      </c>
      <c r="AO7584" s="161">
        <v>7588</v>
      </c>
      <c r="AP7584" s="159" t="s">
        <v>18</v>
      </c>
    </row>
    <row r="7585" spans="17:42" x14ac:dyDescent="0.25">
      <c r="Q7585" s="161">
        <v>16415</v>
      </c>
      <c r="R7585" s="163">
        <v>0.54703199999999996</v>
      </c>
      <c r="S7585" s="8" t="s">
        <v>4</v>
      </c>
      <c r="T7585" s="8" t="s">
        <v>5</v>
      </c>
      <c r="U7585" s="8">
        <v>1</v>
      </c>
      <c r="V7585" s="165">
        <v>99.19</v>
      </c>
      <c r="W7585" s="161">
        <v>7582</v>
      </c>
      <c r="X7585" s="159" t="s">
        <v>20</v>
      </c>
      <c r="AI7585" s="161">
        <v>8317</v>
      </c>
      <c r="AJ7585" s="163">
        <v>0.30786599999999997</v>
      </c>
      <c r="AK7585" s="8" t="s">
        <v>4</v>
      </c>
      <c r="AL7585" s="8" t="s">
        <v>5</v>
      </c>
      <c r="AM7585" s="8">
        <v>2</v>
      </c>
      <c r="AN7585" s="165">
        <v>113.61</v>
      </c>
      <c r="AO7585" s="161">
        <v>7589</v>
      </c>
      <c r="AP7585" s="159" t="s">
        <v>20</v>
      </c>
    </row>
    <row r="7586" spans="17:42" x14ac:dyDescent="0.25">
      <c r="Q7586" s="161">
        <v>16418</v>
      </c>
      <c r="R7586" s="163">
        <v>0.17635899999999999</v>
      </c>
      <c r="S7586" s="8" t="s">
        <v>4</v>
      </c>
      <c r="T7586" s="8" t="s">
        <v>5</v>
      </c>
      <c r="U7586" s="8">
        <v>1</v>
      </c>
      <c r="V7586" s="165">
        <v>61.85</v>
      </c>
      <c r="W7586" s="161">
        <v>7583</v>
      </c>
      <c r="X7586" s="159" t="s">
        <v>20</v>
      </c>
      <c r="AI7586" s="161">
        <v>8319</v>
      </c>
      <c r="AJ7586" s="163">
        <v>0.30997999999999998</v>
      </c>
      <c r="AK7586" s="8" t="s">
        <v>4</v>
      </c>
      <c r="AL7586" s="8" t="s">
        <v>5</v>
      </c>
      <c r="AM7586" s="8">
        <v>2</v>
      </c>
      <c r="AN7586" s="165">
        <v>112.61</v>
      </c>
      <c r="AO7586" s="161">
        <v>7590</v>
      </c>
      <c r="AP7586" s="159" t="s">
        <v>18</v>
      </c>
    </row>
    <row r="7587" spans="17:42" x14ac:dyDescent="0.25">
      <c r="Q7587" s="161">
        <v>16442</v>
      </c>
      <c r="R7587" s="163">
        <v>0.50822299999999998</v>
      </c>
      <c r="S7587" s="8" t="s">
        <v>4</v>
      </c>
      <c r="T7587" s="8" t="s">
        <v>5</v>
      </c>
      <c r="U7587" s="8">
        <v>1</v>
      </c>
      <c r="V7587" s="165">
        <v>99.89</v>
      </c>
      <c r="W7587" s="161">
        <v>7584</v>
      </c>
      <c r="X7587" s="159" t="s">
        <v>20</v>
      </c>
      <c r="AI7587" s="161">
        <v>8321</v>
      </c>
      <c r="AJ7587" s="163">
        <v>0.159444</v>
      </c>
      <c r="AK7587" s="8" t="s">
        <v>4</v>
      </c>
      <c r="AL7587" s="8" t="s">
        <v>5</v>
      </c>
      <c r="AM7587" s="8">
        <v>2</v>
      </c>
      <c r="AN7587" s="165">
        <v>103.86</v>
      </c>
      <c r="AO7587" s="161">
        <v>7591</v>
      </c>
      <c r="AP7587" s="159" t="s">
        <v>18</v>
      </c>
    </row>
    <row r="7588" spans="17:42" x14ac:dyDescent="0.25">
      <c r="Q7588" s="161">
        <v>16443</v>
      </c>
      <c r="R7588" s="163">
        <v>1.3598250000000001</v>
      </c>
      <c r="S7588" s="8" t="s">
        <v>4</v>
      </c>
      <c r="T7588" s="8" t="s">
        <v>5</v>
      </c>
      <c r="U7588" s="8">
        <v>1</v>
      </c>
      <c r="V7588" s="165">
        <v>98.67</v>
      </c>
      <c r="W7588" s="161">
        <v>7585</v>
      </c>
      <c r="X7588" s="159" t="s">
        <v>20</v>
      </c>
      <c r="AI7588" s="161">
        <v>8323</v>
      </c>
      <c r="AJ7588" s="163">
        <v>0.12199500000000001</v>
      </c>
      <c r="AK7588" s="8" t="s">
        <v>4</v>
      </c>
      <c r="AL7588" s="8" t="s">
        <v>5</v>
      </c>
      <c r="AM7588" s="8">
        <v>2</v>
      </c>
      <c r="AN7588" s="165">
        <v>122.75</v>
      </c>
      <c r="AO7588" s="161">
        <v>7592</v>
      </c>
      <c r="AP7588" s="159" t="s">
        <v>20</v>
      </c>
    </row>
    <row r="7589" spans="17:42" x14ac:dyDescent="0.25">
      <c r="Q7589" s="161">
        <v>16452</v>
      </c>
      <c r="R7589" s="163">
        <v>0.21710699999999999</v>
      </c>
      <c r="S7589" s="8" t="s">
        <v>4</v>
      </c>
      <c r="T7589" s="8" t="s">
        <v>5</v>
      </c>
      <c r="U7589" s="8">
        <v>1</v>
      </c>
      <c r="V7589" s="165">
        <v>99.22</v>
      </c>
      <c r="W7589" s="161">
        <v>7586</v>
      </c>
      <c r="X7589" s="159" t="s">
        <v>20</v>
      </c>
      <c r="AI7589" s="161">
        <v>8328</v>
      </c>
      <c r="AJ7589" s="163">
        <v>0.30328500000000003</v>
      </c>
      <c r="AK7589" s="8" t="s">
        <v>4</v>
      </c>
      <c r="AL7589" s="8" t="s">
        <v>5</v>
      </c>
      <c r="AM7589" s="8">
        <v>2</v>
      </c>
      <c r="AN7589" s="165">
        <v>115.3</v>
      </c>
      <c r="AO7589" s="161">
        <v>7593</v>
      </c>
      <c r="AP7589" s="159" t="s">
        <v>18</v>
      </c>
    </row>
    <row r="7590" spans="17:42" x14ac:dyDescent="0.25">
      <c r="Q7590" s="161">
        <v>16462</v>
      </c>
      <c r="R7590" s="163">
        <v>0.14496800000000001</v>
      </c>
      <c r="S7590" s="8" t="s">
        <v>4</v>
      </c>
      <c r="T7590" s="8" t="s">
        <v>5</v>
      </c>
      <c r="U7590" s="8">
        <v>1</v>
      </c>
      <c r="V7590" s="165">
        <v>99.21</v>
      </c>
      <c r="W7590" s="161">
        <v>7587</v>
      </c>
      <c r="X7590" s="159" t="s">
        <v>19</v>
      </c>
      <c r="AI7590" s="161">
        <v>8366</v>
      </c>
      <c r="AJ7590" s="163">
        <v>0.32247399999999998</v>
      </c>
      <c r="AK7590" s="8" t="s">
        <v>4</v>
      </c>
      <c r="AL7590" s="8" t="s">
        <v>5</v>
      </c>
      <c r="AM7590" s="8">
        <v>2</v>
      </c>
      <c r="AN7590" s="165">
        <v>121.86</v>
      </c>
      <c r="AO7590" s="161">
        <v>7594</v>
      </c>
      <c r="AP7590" s="159" t="s">
        <v>18</v>
      </c>
    </row>
    <row r="7591" spans="17:42" x14ac:dyDescent="0.25">
      <c r="Q7591" s="161">
        <v>16471</v>
      </c>
      <c r="R7591" s="163">
        <v>0.102342</v>
      </c>
      <c r="S7591" s="8" t="s">
        <v>4</v>
      </c>
      <c r="T7591" s="8" t="s">
        <v>5</v>
      </c>
      <c r="U7591" s="8">
        <v>1</v>
      </c>
      <c r="V7591" s="165">
        <v>80.040000000000006</v>
      </c>
      <c r="W7591" s="161">
        <v>7588</v>
      </c>
      <c r="X7591" s="159" t="s">
        <v>20</v>
      </c>
      <c r="AI7591" s="161">
        <v>8373</v>
      </c>
      <c r="AJ7591" s="163">
        <v>0.41855500000000001</v>
      </c>
      <c r="AK7591" s="8" t="s">
        <v>4</v>
      </c>
      <c r="AL7591" s="8" t="s">
        <v>5</v>
      </c>
      <c r="AM7591" s="8">
        <v>2</v>
      </c>
      <c r="AN7591" s="165">
        <v>100.06</v>
      </c>
      <c r="AO7591" s="161">
        <v>7595</v>
      </c>
      <c r="AP7591" s="159" t="s">
        <v>18</v>
      </c>
    </row>
    <row r="7592" spans="17:42" x14ac:dyDescent="0.25">
      <c r="Q7592" s="161">
        <v>16472</v>
      </c>
      <c r="R7592" s="163">
        <v>0.13985</v>
      </c>
      <c r="S7592" s="8" t="s">
        <v>4</v>
      </c>
      <c r="T7592" s="8" t="s">
        <v>5</v>
      </c>
      <c r="U7592" s="8">
        <v>1</v>
      </c>
      <c r="V7592" s="165">
        <v>67.819999999999993</v>
      </c>
      <c r="W7592" s="161">
        <v>7589</v>
      </c>
      <c r="X7592" s="159" t="s">
        <v>20</v>
      </c>
      <c r="AI7592" s="161">
        <v>8381</v>
      </c>
      <c r="AJ7592" s="163">
        <v>0.29652800000000001</v>
      </c>
      <c r="AK7592" s="8" t="s">
        <v>4</v>
      </c>
      <c r="AL7592" s="8" t="s">
        <v>5</v>
      </c>
      <c r="AM7592" s="8">
        <v>2</v>
      </c>
      <c r="AN7592" s="165">
        <v>105.53</v>
      </c>
      <c r="AO7592" s="161">
        <v>7596</v>
      </c>
      <c r="AP7592" s="159" t="s">
        <v>20</v>
      </c>
    </row>
    <row r="7593" spans="17:42" x14ac:dyDescent="0.25">
      <c r="Q7593" s="161">
        <v>16485</v>
      </c>
      <c r="R7593" s="163">
        <v>0.100482</v>
      </c>
      <c r="S7593" s="8" t="s">
        <v>4</v>
      </c>
      <c r="T7593" s="8" t="s">
        <v>5</v>
      </c>
      <c r="U7593" s="8">
        <v>1</v>
      </c>
      <c r="V7593" s="165">
        <v>61.85</v>
      </c>
      <c r="W7593" s="161">
        <v>7590</v>
      </c>
      <c r="X7593" s="159" t="s">
        <v>20</v>
      </c>
      <c r="AI7593" s="161">
        <v>8386</v>
      </c>
      <c r="AJ7593" s="163">
        <v>0.18357599999999999</v>
      </c>
      <c r="AK7593" s="8" t="s">
        <v>4</v>
      </c>
      <c r="AL7593" s="8" t="s">
        <v>5</v>
      </c>
      <c r="AM7593" s="8">
        <v>2</v>
      </c>
      <c r="AN7593" s="165">
        <v>118.72</v>
      </c>
      <c r="AO7593" s="161">
        <v>7597</v>
      </c>
      <c r="AP7593" s="159" t="s">
        <v>20</v>
      </c>
    </row>
    <row r="7594" spans="17:42" x14ac:dyDescent="0.25">
      <c r="Q7594" s="161">
        <v>16488</v>
      </c>
      <c r="R7594" s="163">
        <v>0.36050599999999999</v>
      </c>
      <c r="S7594" s="8" t="s">
        <v>4</v>
      </c>
      <c r="T7594" s="8" t="s">
        <v>5</v>
      </c>
      <c r="U7594" s="8">
        <v>1</v>
      </c>
      <c r="V7594" s="165">
        <v>98.24</v>
      </c>
      <c r="W7594" s="161">
        <v>7591</v>
      </c>
      <c r="X7594" s="159" t="s">
        <v>20</v>
      </c>
      <c r="AI7594" s="161">
        <v>8391</v>
      </c>
      <c r="AJ7594" s="163">
        <v>0.244115</v>
      </c>
      <c r="AK7594" s="8" t="s">
        <v>4</v>
      </c>
      <c r="AL7594" s="8" t="s">
        <v>5</v>
      </c>
      <c r="AM7594" s="8">
        <v>2</v>
      </c>
      <c r="AN7594" s="165">
        <v>115.19</v>
      </c>
      <c r="AO7594" s="161">
        <v>7598</v>
      </c>
      <c r="AP7594" s="159" t="s">
        <v>20</v>
      </c>
    </row>
    <row r="7595" spans="17:42" x14ac:dyDescent="0.25">
      <c r="Q7595" s="161">
        <v>16489</v>
      </c>
      <c r="R7595" s="163">
        <v>0.27929700000000002</v>
      </c>
      <c r="S7595" s="8" t="s">
        <v>4</v>
      </c>
      <c r="T7595" s="8" t="s">
        <v>5</v>
      </c>
      <c r="U7595" s="8">
        <v>1</v>
      </c>
      <c r="V7595" s="165">
        <v>69.260000000000005</v>
      </c>
      <c r="W7595" s="161">
        <v>7592</v>
      </c>
      <c r="X7595" s="159" t="s">
        <v>20</v>
      </c>
      <c r="AI7595" s="161">
        <v>8423</v>
      </c>
      <c r="AJ7595" s="163">
        <v>0.37638700000000003</v>
      </c>
      <c r="AK7595" s="8" t="s">
        <v>4</v>
      </c>
      <c r="AL7595" s="8" t="s">
        <v>5</v>
      </c>
      <c r="AM7595" s="8">
        <v>2</v>
      </c>
      <c r="AN7595" s="165">
        <v>112.91</v>
      </c>
      <c r="AO7595" s="161">
        <v>7599</v>
      </c>
      <c r="AP7595" s="159" t="s">
        <v>20</v>
      </c>
    </row>
    <row r="7596" spans="17:42" x14ac:dyDescent="0.25">
      <c r="Q7596" s="161">
        <v>16499</v>
      </c>
      <c r="R7596" s="163">
        <v>0.20019500000000001</v>
      </c>
      <c r="S7596" s="8" t="s">
        <v>4</v>
      </c>
      <c r="T7596" s="8" t="s">
        <v>5</v>
      </c>
      <c r="U7596" s="8">
        <v>1</v>
      </c>
      <c r="V7596" s="165">
        <v>60.81</v>
      </c>
      <c r="W7596" s="161">
        <v>7593</v>
      </c>
      <c r="X7596" s="159" t="s">
        <v>20</v>
      </c>
      <c r="AI7596" s="161">
        <v>8431</v>
      </c>
      <c r="AJ7596" s="163">
        <v>0.13561999999999999</v>
      </c>
      <c r="AK7596" s="8" t="s">
        <v>4</v>
      </c>
      <c r="AL7596" s="8" t="s">
        <v>5</v>
      </c>
      <c r="AM7596" s="8">
        <v>2</v>
      </c>
      <c r="AN7596" s="165">
        <v>113.79</v>
      </c>
      <c r="AO7596" s="161">
        <v>7600</v>
      </c>
      <c r="AP7596" s="159" t="s">
        <v>20</v>
      </c>
    </row>
    <row r="7597" spans="17:42" x14ac:dyDescent="0.25">
      <c r="Q7597" s="161">
        <v>16500</v>
      </c>
      <c r="R7597" s="163">
        <v>0.25414399999999998</v>
      </c>
      <c r="S7597" s="8" t="s">
        <v>4</v>
      </c>
      <c r="T7597" s="8" t="s">
        <v>5</v>
      </c>
      <c r="U7597" s="8">
        <v>1</v>
      </c>
      <c r="V7597" s="165">
        <v>96.04</v>
      </c>
      <c r="W7597" s="161">
        <v>7594</v>
      </c>
      <c r="X7597" s="159" t="s">
        <v>20</v>
      </c>
      <c r="AI7597" s="161">
        <v>8433</v>
      </c>
      <c r="AJ7597" s="163">
        <v>0.39045200000000002</v>
      </c>
      <c r="AK7597" s="8" t="s">
        <v>4</v>
      </c>
      <c r="AL7597" s="8" t="s">
        <v>5</v>
      </c>
      <c r="AM7597" s="8">
        <v>2</v>
      </c>
      <c r="AN7597" s="165">
        <v>106.88</v>
      </c>
      <c r="AO7597" s="161">
        <v>7601</v>
      </c>
      <c r="AP7597" s="159" t="s">
        <v>20</v>
      </c>
    </row>
    <row r="7598" spans="17:42" x14ac:dyDescent="0.25">
      <c r="Q7598" s="161">
        <v>16503</v>
      </c>
      <c r="R7598" s="163">
        <v>9.0003E-2</v>
      </c>
      <c r="S7598" s="8" t="s">
        <v>4</v>
      </c>
      <c r="T7598" s="8" t="s">
        <v>5</v>
      </c>
      <c r="U7598" s="8">
        <v>1</v>
      </c>
      <c r="V7598" s="165">
        <v>64.739999999999995</v>
      </c>
      <c r="W7598" s="161">
        <v>7595</v>
      </c>
      <c r="X7598" s="159" t="s">
        <v>20</v>
      </c>
      <c r="AI7598" s="161">
        <v>8435</v>
      </c>
      <c r="AJ7598" s="163">
        <v>0.37763000000000002</v>
      </c>
      <c r="AK7598" s="8" t="s">
        <v>4</v>
      </c>
      <c r="AL7598" s="8" t="s">
        <v>5</v>
      </c>
      <c r="AM7598" s="8">
        <v>2</v>
      </c>
      <c r="AN7598" s="165">
        <v>113.5</v>
      </c>
      <c r="AO7598" s="161">
        <v>7602</v>
      </c>
      <c r="AP7598" s="159" t="s">
        <v>20</v>
      </c>
    </row>
    <row r="7599" spans="17:42" x14ac:dyDescent="0.25">
      <c r="Q7599" s="161">
        <v>16506</v>
      </c>
      <c r="R7599" s="163">
        <v>0.13120599999999999</v>
      </c>
      <c r="S7599" s="8" t="s">
        <v>4</v>
      </c>
      <c r="T7599" s="8" t="s">
        <v>5</v>
      </c>
      <c r="U7599" s="8">
        <v>1</v>
      </c>
      <c r="V7599" s="165">
        <v>82.56</v>
      </c>
      <c r="W7599" s="161">
        <v>7596</v>
      </c>
      <c r="X7599" s="159" t="s">
        <v>20</v>
      </c>
      <c r="AI7599" s="161">
        <v>8445</v>
      </c>
      <c r="AJ7599" s="163">
        <v>0.111577</v>
      </c>
      <c r="AK7599" s="8" t="s">
        <v>9</v>
      </c>
      <c r="AL7599" s="8" t="s">
        <v>10</v>
      </c>
      <c r="AM7599" s="8">
        <v>2</v>
      </c>
      <c r="AN7599" s="165">
        <v>113.79</v>
      </c>
      <c r="AO7599" s="161">
        <v>7603</v>
      </c>
      <c r="AP7599" s="159" t="s">
        <v>18</v>
      </c>
    </row>
    <row r="7600" spans="17:42" x14ac:dyDescent="0.25">
      <c r="Q7600" s="161">
        <v>16523</v>
      </c>
      <c r="R7600" s="163">
        <v>0.26729999999999998</v>
      </c>
      <c r="S7600" s="8" t="s">
        <v>4</v>
      </c>
      <c r="T7600" s="8" t="s">
        <v>5</v>
      </c>
      <c r="U7600" s="8">
        <v>1</v>
      </c>
      <c r="V7600" s="165">
        <v>86.78</v>
      </c>
      <c r="W7600" s="161">
        <v>7597</v>
      </c>
      <c r="X7600" s="159" t="s">
        <v>19</v>
      </c>
      <c r="AI7600" s="161">
        <v>8448</v>
      </c>
      <c r="AJ7600" s="163">
        <v>0.50442799999999999</v>
      </c>
      <c r="AK7600" s="8" t="s">
        <v>4</v>
      </c>
      <c r="AL7600" s="8" t="s">
        <v>5</v>
      </c>
      <c r="AM7600" s="8">
        <v>2</v>
      </c>
      <c r="AN7600" s="165">
        <v>107.62</v>
      </c>
      <c r="AO7600" s="161">
        <v>7604</v>
      </c>
      <c r="AP7600" s="159" t="s">
        <v>20</v>
      </c>
    </row>
    <row r="7601" spans="17:42" x14ac:dyDescent="0.25">
      <c r="Q7601" s="161">
        <v>16525</v>
      </c>
      <c r="R7601" s="163">
        <v>0.202928</v>
      </c>
      <c r="S7601" s="8" t="s">
        <v>4</v>
      </c>
      <c r="T7601" s="8" t="s">
        <v>5</v>
      </c>
      <c r="U7601" s="8">
        <v>1</v>
      </c>
      <c r="V7601" s="165">
        <v>75.12</v>
      </c>
      <c r="W7601" s="161">
        <v>7598</v>
      </c>
      <c r="X7601" s="159" t="s">
        <v>20</v>
      </c>
      <c r="AI7601" s="161">
        <v>8456</v>
      </c>
      <c r="AJ7601" s="163">
        <v>0.33572800000000003</v>
      </c>
      <c r="AK7601" s="8" t="s">
        <v>4</v>
      </c>
      <c r="AL7601" s="8" t="s">
        <v>5</v>
      </c>
      <c r="AM7601" s="8">
        <v>2</v>
      </c>
      <c r="AN7601" s="165">
        <v>113.56</v>
      </c>
      <c r="AO7601" s="161">
        <v>7605</v>
      </c>
      <c r="AP7601" s="159" t="s">
        <v>18</v>
      </c>
    </row>
    <row r="7602" spans="17:42" x14ac:dyDescent="0.25">
      <c r="Q7602" s="161">
        <v>16527</v>
      </c>
      <c r="R7602" s="163">
        <v>0.189188</v>
      </c>
      <c r="S7602" s="8" t="s">
        <v>4</v>
      </c>
      <c r="T7602" s="8" t="s">
        <v>5</v>
      </c>
      <c r="U7602" s="8">
        <v>1</v>
      </c>
      <c r="V7602" s="165">
        <v>69.94</v>
      </c>
      <c r="W7602" s="161">
        <v>7599</v>
      </c>
      <c r="X7602" s="159" t="s">
        <v>20</v>
      </c>
      <c r="AI7602" s="161">
        <v>8458</v>
      </c>
      <c r="AJ7602" s="163">
        <v>0.19942399999999999</v>
      </c>
      <c r="AK7602" s="8" t="s">
        <v>4</v>
      </c>
      <c r="AL7602" s="8" t="s">
        <v>5</v>
      </c>
      <c r="AM7602" s="8">
        <v>2</v>
      </c>
      <c r="AN7602" s="165">
        <v>110.14</v>
      </c>
      <c r="AO7602" s="161">
        <v>7606</v>
      </c>
      <c r="AP7602" s="159" t="s">
        <v>20</v>
      </c>
    </row>
    <row r="7603" spans="17:42" x14ac:dyDescent="0.25">
      <c r="Q7603" s="161">
        <v>16567</v>
      </c>
      <c r="R7603" s="163">
        <v>0.183503</v>
      </c>
      <c r="S7603" s="8" t="s">
        <v>4</v>
      </c>
      <c r="T7603" s="8" t="s">
        <v>5</v>
      </c>
      <c r="U7603" s="8">
        <v>1</v>
      </c>
      <c r="V7603" s="165">
        <v>67.069999999999993</v>
      </c>
      <c r="W7603" s="161">
        <v>7600</v>
      </c>
      <c r="X7603" s="159" t="s">
        <v>20</v>
      </c>
      <c r="AI7603" s="161">
        <v>8462</v>
      </c>
      <c r="AJ7603" s="163">
        <v>9.3432000000000001E-2</v>
      </c>
      <c r="AK7603" s="8" t="s">
        <v>4</v>
      </c>
      <c r="AL7603" s="8" t="s">
        <v>5</v>
      </c>
      <c r="AM7603" s="8">
        <v>2</v>
      </c>
      <c r="AN7603" s="165">
        <v>107.31</v>
      </c>
      <c r="AO7603" s="161">
        <v>7607</v>
      </c>
      <c r="AP7603" s="159" t="s">
        <v>20</v>
      </c>
    </row>
    <row r="7604" spans="17:42" x14ac:dyDescent="0.25">
      <c r="Q7604" s="161">
        <v>16574</v>
      </c>
      <c r="R7604" s="163">
        <v>0.415495</v>
      </c>
      <c r="S7604" s="8" t="s">
        <v>4</v>
      </c>
      <c r="T7604" s="8" t="s">
        <v>5</v>
      </c>
      <c r="U7604" s="8">
        <v>1</v>
      </c>
      <c r="V7604" s="165">
        <v>98.28</v>
      </c>
      <c r="W7604" s="161">
        <v>7601</v>
      </c>
      <c r="X7604" s="159" t="s">
        <v>20</v>
      </c>
      <c r="AI7604" s="161">
        <v>8464</v>
      </c>
      <c r="AJ7604" s="163">
        <v>0.28819899999999998</v>
      </c>
      <c r="AK7604" s="8" t="s">
        <v>4</v>
      </c>
      <c r="AL7604" s="8" t="s">
        <v>5</v>
      </c>
      <c r="AM7604" s="8">
        <v>2</v>
      </c>
      <c r="AN7604" s="165">
        <v>122.02</v>
      </c>
      <c r="AO7604" s="161">
        <v>7608</v>
      </c>
      <c r="AP7604" s="159" t="s">
        <v>20</v>
      </c>
    </row>
    <row r="7605" spans="17:42" x14ac:dyDescent="0.25">
      <c r="Q7605" s="161">
        <v>16578</v>
      </c>
      <c r="R7605" s="163">
        <v>0.12975900000000001</v>
      </c>
      <c r="S7605" s="8" t="s">
        <v>4</v>
      </c>
      <c r="T7605" s="8" t="s">
        <v>5</v>
      </c>
      <c r="U7605" s="8">
        <v>1</v>
      </c>
      <c r="V7605" s="165">
        <v>85.18</v>
      </c>
      <c r="W7605" s="161">
        <v>7602</v>
      </c>
      <c r="X7605" s="159" t="s">
        <v>20</v>
      </c>
      <c r="AI7605" s="161">
        <v>8466</v>
      </c>
      <c r="AJ7605" s="163">
        <v>7.2008000000000003E-2</v>
      </c>
      <c r="AK7605" s="8" t="s">
        <v>4</v>
      </c>
      <c r="AL7605" s="8" t="s">
        <v>5</v>
      </c>
      <c r="AM7605" s="8">
        <v>2</v>
      </c>
      <c r="AN7605" s="165">
        <v>107.96</v>
      </c>
      <c r="AO7605" s="161">
        <v>7609</v>
      </c>
      <c r="AP7605" s="159" t="s">
        <v>18</v>
      </c>
    </row>
    <row r="7606" spans="17:42" x14ac:dyDescent="0.25">
      <c r="Q7606" s="161">
        <v>16581</v>
      </c>
      <c r="R7606" s="163">
        <v>5.1081000000000001E-2</v>
      </c>
      <c r="S7606" s="8" t="s">
        <v>4</v>
      </c>
      <c r="T7606" s="8" t="s">
        <v>5</v>
      </c>
      <c r="U7606" s="8">
        <v>1</v>
      </c>
      <c r="V7606" s="165">
        <v>85.17</v>
      </c>
      <c r="W7606" s="161">
        <v>7603</v>
      </c>
      <c r="X7606" s="159" t="s">
        <v>20</v>
      </c>
      <c r="AI7606" s="161">
        <v>8473</v>
      </c>
      <c r="AJ7606" s="163">
        <v>0.210753</v>
      </c>
      <c r="AK7606" s="8" t="s">
        <v>4</v>
      </c>
      <c r="AL7606" s="8" t="s">
        <v>5</v>
      </c>
      <c r="AM7606" s="8">
        <v>2</v>
      </c>
      <c r="AN7606" s="165">
        <v>121.65</v>
      </c>
      <c r="AO7606" s="161">
        <v>7610</v>
      </c>
      <c r="AP7606" s="159" t="s">
        <v>20</v>
      </c>
    </row>
    <row r="7607" spans="17:42" x14ac:dyDescent="0.25">
      <c r="Q7607" s="161">
        <v>16582</v>
      </c>
      <c r="R7607" s="163">
        <v>0.20891199999999999</v>
      </c>
      <c r="S7607" s="8" t="s">
        <v>4</v>
      </c>
      <c r="T7607" s="8" t="s">
        <v>5</v>
      </c>
      <c r="U7607" s="8">
        <v>1</v>
      </c>
      <c r="V7607" s="165">
        <v>95.36</v>
      </c>
      <c r="W7607" s="161">
        <v>7604</v>
      </c>
      <c r="X7607" s="159" t="s">
        <v>20</v>
      </c>
      <c r="AI7607" s="161">
        <v>8479</v>
      </c>
      <c r="AJ7607" s="163">
        <v>0.20749699999999999</v>
      </c>
      <c r="AK7607" s="8" t="s">
        <v>4</v>
      </c>
      <c r="AL7607" s="8" t="s">
        <v>5</v>
      </c>
      <c r="AM7607" s="8">
        <v>2</v>
      </c>
      <c r="AN7607" s="165">
        <v>121.14</v>
      </c>
      <c r="AO7607" s="161">
        <v>7611</v>
      </c>
      <c r="AP7607" s="159" t="s">
        <v>18</v>
      </c>
    </row>
    <row r="7608" spans="17:42" x14ac:dyDescent="0.25">
      <c r="Q7608" s="161">
        <v>16587</v>
      </c>
      <c r="R7608" s="163">
        <v>0.19894700000000001</v>
      </c>
      <c r="S7608" s="8" t="s">
        <v>4</v>
      </c>
      <c r="T7608" s="8" t="s">
        <v>5</v>
      </c>
      <c r="U7608" s="8">
        <v>1</v>
      </c>
      <c r="V7608" s="165">
        <v>79.510000000000005</v>
      </c>
      <c r="W7608" s="161">
        <v>7605</v>
      </c>
      <c r="X7608" s="159" t="s">
        <v>20</v>
      </c>
      <c r="AI7608" s="161">
        <v>8482</v>
      </c>
      <c r="AJ7608" s="163">
        <v>0.22518299999999999</v>
      </c>
      <c r="AK7608" s="8" t="s">
        <v>9</v>
      </c>
      <c r="AL7608" s="8" t="s">
        <v>10</v>
      </c>
      <c r="AM7608" s="8">
        <v>2</v>
      </c>
      <c r="AN7608" s="165">
        <v>116</v>
      </c>
      <c r="AO7608" s="161">
        <v>7612</v>
      </c>
      <c r="AP7608" s="159" t="s">
        <v>20</v>
      </c>
    </row>
    <row r="7609" spans="17:42" x14ac:dyDescent="0.25">
      <c r="Q7609" s="161">
        <v>16592</v>
      </c>
      <c r="R7609" s="163">
        <v>7.7567999999999998E-2</v>
      </c>
      <c r="S7609" s="8" t="s">
        <v>4</v>
      </c>
      <c r="T7609" s="8" t="s">
        <v>5</v>
      </c>
      <c r="U7609" s="8">
        <v>1</v>
      </c>
      <c r="V7609" s="165">
        <v>78.099999999999994</v>
      </c>
      <c r="W7609" s="161">
        <v>7606</v>
      </c>
      <c r="X7609" s="159" t="s">
        <v>20</v>
      </c>
      <c r="AI7609" s="161">
        <v>8487</v>
      </c>
      <c r="AJ7609" s="163">
        <v>0.38718599999999997</v>
      </c>
      <c r="AK7609" s="8" t="s">
        <v>4</v>
      </c>
      <c r="AL7609" s="8" t="s">
        <v>5</v>
      </c>
      <c r="AM7609" s="8">
        <v>2</v>
      </c>
      <c r="AN7609" s="165">
        <v>122.43</v>
      </c>
      <c r="AO7609" s="161">
        <v>7613</v>
      </c>
      <c r="AP7609" s="159" t="s">
        <v>18</v>
      </c>
    </row>
    <row r="7610" spans="17:42" x14ac:dyDescent="0.25">
      <c r="Q7610" s="161">
        <v>16598</v>
      </c>
      <c r="R7610" s="163">
        <v>0.174376</v>
      </c>
      <c r="S7610" s="8" t="s">
        <v>4</v>
      </c>
      <c r="T7610" s="8" t="s">
        <v>5</v>
      </c>
      <c r="U7610" s="8">
        <v>1</v>
      </c>
      <c r="V7610" s="165">
        <v>61.13</v>
      </c>
      <c r="W7610" s="161">
        <v>7607</v>
      </c>
      <c r="X7610" s="159" t="s">
        <v>20</v>
      </c>
      <c r="AI7610" s="161">
        <v>8491</v>
      </c>
      <c r="AJ7610" s="163">
        <v>0.56581099999999995</v>
      </c>
      <c r="AK7610" s="8" t="s">
        <v>4</v>
      </c>
      <c r="AL7610" s="8" t="s">
        <v>5</v>
      </c>
      <c r="AM7610" s="8">
        <v>2</v>
      </c>
      <c r="AN7610" s="165">
        <v>108.27</v>
      </c>
      <c r="AO7610" s="161">
        <v>7614</v>
      </c>
      <c r="AP7610" s="159" t="s">
        <v>20</v>
      </c>
    </row>
    <row r="7611" spans="17:42" x14ac:dyDescent="0.25">
      <c r="Q7611" s="161">
        <v>16605</v>
      </c>
      <c r="R7611" s="163">
        <v>0.175233</v>
      </c>
      <c r="S7611" s="8" t="s">
        <v>4</v>
      </c>
      <c r="T7611" s="8" t="s">
        <v>5</v>
      </c>
      <c r="U7611" s="8">
        <v>1</v>
      </c>
      <c r="V7611" s="165">
        <v>99.36</v>
      </c>
      <c r="W7611" s="161">
        <v>7608</v>
      </c>
      <c r="X7611" s="159" t="s">
        <v>20</v>
      </c>
      <c r="AI7611" s="161">
        <v>8494</v>
      </c>
      <c r="AJ7611" s="163">
        <v>0.22270899999999999</v>
      </c>
      <c r="AK7611" s="8" t="s">
        <v>4</v>
      </c>
      <c r="AL7611" s="8" t="s">
        <v>5</v>
      </c>
      <c r="AM7611" s="8">
        <v>2</v>
      </c>
      <c r="AN7611" s="165">
        <v>109.68</v>
      </c>
      <c r="AO7611" s="161">
        <v>7615</v>
      </c>
      <c r="AP7611" s="159" t="s">
        <v>18</v>
      </c>
    </row>
    <row r="7612" spans="17:42" x14ac:dyDescent="0.25">
      <c r="Q7612" s="161">
        <v>16608</v>
      </c>
      <c r="R7612" s="163">
        <v>0.13727400000000001</v>
      </c>
      <c r="S7612" s="8" t="s">
        <v>4</v>
      </c>
      <c r="T7612" s="8" t="s">
        <v>5</v>
      </c>
      <c r="U7612" s="8">
        <v>1</v>
      </c>
      <c r="V7612" s="165">
        <v>65.209999999999994</v>
      </c>
      <c r="W7612" s="161">
        <v>7609</v>
      </c>
      <c r="X7612" s="159" t="s">
        <v>20</v>
      </c>
      <c r="AI7612" s="161">
        <v>8499</v>
      </c>
      <c r="AJ7612" s="163">
        <v>0.17327999999999999</v>
      </c>
      <c r="AK7612" s="8" t="s">
        <v>9</v>
      </c>
      <c r="AL7612" s="8" t="s">
        <v>10</v>
      </c>
      <c r="AM7612" s="8">
        <v>2</v>
      </c>
      <c r="AN7612" s="165">
        <v>119.38</v>
      </c>
      <c r="AO7612" s="161">
        <v>7616</v>
      </c>
      <c r="AP7612" s="159" t="s">
        <v>18</v>
      </c>
    </row>
    <row r="7613" spans="17:42" x14ac:dyDescent="0.25">
      <c r="Q7613" s="161">
        <v>16619</v>
      </c>
      <c r="R7613" s="163">
        <v>0.20377799999999999</v>
      </c>
      <c r="S7613" s="8" t="s">
        <v>4</v>
      </c>
      <c r="T7613" s="8" t="s">
        <v>5</v>
      </c>
      <c r="U7613" s="8">
        <v>1</v>
      </c>
      <c r="V7613" s="165">
        <v>73.319999999999993</v>
      </c>
      <c r="W7613" s="161">
        <v>7610</v>
      </c>
      <c r="X7613" s="159" t="s">
        <v>20</v>
      </c>
      <c r="AI7613" s="161">
        <v>8508</v>
      </c>
      <c r="AJ7613" s="163">
        <v>0.44053500000000001</v>
      </c>
      <c r="AK7613" s="8" t="s">
        <v>4</v>
      </c>
      <c r="AL7613" s="8" t="s">
        <v>5</v>
      </c>
      <c r="AM7613" s="8">
        <v>2</v>
      </c>
      <c r="AN7613" s="165">
        <v>101.71</v>
      </c>
      <c r="AO7613" s="161">
        <v>7617</v>
      </c>
      <c r="AP7613" s="159" t="s">
        <v>18</v>
      </c>
    </row>
    <row r="7614" spans="17:42" x14ac:dyDescent="0.25">
      <c r="Q7614" s="161">
        <v>16626</v>
      </c>
      <c r="R7614" s="163">
        <v>0.20300099999999999</v>
      </c>
      <c r="S7614" s="8" t="s">
        <v>4</v>
      </c>
      <c r="T7614" s="8" t="s">
        <v>5</v>
      </c>
      <c r="U7614" s="8">
        <v>1</v>
      </c>
      <c r="V7614" s="165">
        <v>61.51</v>
      </c>
      <c r="W7614" s="161">
        <v>7611</v>
      </c>
      <c r="X7614" s="159" t="s">
        <v>20</v>
      </c>
      <c r="AI7614" s="161">
        <v>8535</v>
      </c>
      <c r="AJ7614" s="163">
        <v>0.32994899999999999</v>
      </c>
      <c r="AK7614" s="8" t="s">
        <v>4</v>
      </c>
      <c r="AL7614" s="8" t="s">
        <v>5</v>
      </c>
      <c r="AM7614" s="8">
        <v>2</v>
      </c>
      <c r="AN7614" s="165">
        <v>123.13</v>
      </c>
      <c r="AO7614" s="161">
        <v>7618</v>
      </c>
      <c r="AP7614" s="159" t="s">
        <v>18</v>
      </c>
    </row>
    <row r="7615" spans="17:42" x14ac:dyDescent="0.25">
      <c r="Q7615" s="161">
        <v>16630</v>
      </c>
      <c r="R7615" s="163">
        <v>6.3544000000000003E-2</v>
      </c>
      <c r="S7615" s="8" t="s">
        <v>4</v>
      </c>
      <c r="T7615" s="8" t="s">
        <v>5</v>
      </c>
      <c r="U7615" s="8">
        <v>1</v>
      </c>
      <c r="V7615" s="165">
        <v>65.45</v>
      </c>
      <c r="W7615" s="161">
        <v>7612</v>
      </c>
      <c r="X7615" s="159" t="s">
        <v>20</v>
      </c>
      <c r="AI7615" s="161">
        <v>8538</v>
      </c>
      <c r="AJ7615" s="163">
        <v>0.228405</v>
      </c>
      <c r="AK7615" s="8" t="s">
        <v>4</v>
      </c>
      <c r="AL7615" s="8" t="s">
        <v>5</v>
      </c>
      <c r="AM7615" s="8">
        <v>2</v>
      </c>
      <c r="AN7615" s="165">
        <v>120.2</v>
      </c>
      <c r="AO7615" s="161">
        <v>7619</v>
      </c>
      <c r="AP7615" s="159" t="s">
        <v>18</v>
      </c>
    </row>
    <row r="7616" spans="17:42" x14ac:dyDescent="0.25">
      <c r="Q7616" s="161">
        <v>16635</v>
      </c>
      <c r="R7616" s="163">
        <v>8.6549000000000001E-2</v>
      </c>
      <c r="S7616" s="8" t="s">
        <v>4</v>
      </c>
      <c r="T7616" s="8" t="s">
        <v>5</v>
      </c>
      <c r="U7616" s="8">
        <v>1</v>
      </c>
      <c r="V7616" s="165">
        <v>76.91</v>
      </c>
      <c r="W7616" s="161">
        <v>7613</v>
      </c>
      <c r="X7616" s="159" t="s">
        <v>20</v>
      </c>
      <c r="AI7616" s="161">
        <v>8541</v>
      </c>
      <c r="AJ7616" s="163">
        <v>0.26808700000000002</v>
      </c>
      <c r="AK7616" s="8" t="s">
        <v>4</v>
      </c>
      <c r="AL7616" s="8" t="s">
        <v>5</v>
      </c>
      <c r="AM7616" s="8">
        <v>2</v>
      </c>
      <c r="AN7616" s="165">
        <v>112.37</v>
      </c>
      <c r="AO7616" s="161">
        <v>7620</v>
      </c>
      <c r="AP7616" s="159" t="s">
        <v>18</v>
      </c>
    </row>
    <row r="7617" spans="17:42" x14ac:dyDescent="0.25">
      <c r="Q7617" s="161">
        <v>16637</v>
      </c>
      <c r="R7617" s="163">
        <v>0.18793299999999999</v>
      </c>
      <c r="S7617" s="8" t="s">
        <v>4</v>
      </c>
      <c r="T7617" s="8" t="s">
        <v>5</v>
      </c>
      <c r="U7617" s="8">
        <v>1</v>
      </c>
      <c r="V7617" s="165">
        <v>69.47</v>
      </c>
      <c r="W7617" s="161">
        <v>7614</v>
      </c>
      <c r="X7617" s="159" t="s">
        <v>20</v>
      </c>
      <c r="AI7617" s="161">
        <v>8553</v>
      </c>
      <c r="AJ7617" s="163">
        <v>0.21740200000000001</v>
      </c>
      <c r="AK7617" s="8" t="s">
        <v>9</v>
      </c>
      <c r="AL7617" s="8" t="s">
        <v>10</v>
      </c>
      <c r="AM7617" s="8">
        <v>2</v>
      </c>
      <c r="AN7617" s="165">
        <v>121.53</v>
      </c>
      <c r="AO7617" s="161">
        <v>7621</v>
      </c>
      <c r="AP7617" s="159" t="s">
        <v>20</v>
      </c>
    </row>
    <row r="7618" spans="17:42" x14ac:dyDescent="0.25">
      <c r="Q7618" s="161">
        <v>16649</v>
      </c>
      <c r="R7618" s="163">
        <v>0.13242000000000001</v>
      </c>
      <c r="S7618" s="8" t="s">
        <v>4</v>
      </c>
      <c r="T7618" s="8" t="s">
        <v>5</v>
      </c>
      <c r="U7618" s="8">
        <v>1</v>
      </c>
      <c r="V7618" s="165">
        <v>76.95</v>
      </c>
      <c r="W7618" s="161">
        <v>7615</v>
      </c>
      <c r="X7618" s="159" t="s">
        <v>20</v>
      </c>
      <c r="AI7618" s="161">
        <v>8557</v>
      </c>
      <c r="AJ7618" s="163">
        <v>0.56028800000000001</v>
      </c>
      <c r="AK7618" s="8" t="s">
        <v>4</v>
      </c>
      <c r="AL7618" s="8" t="s">
        <v>5</v>
      </c>
      <c r="AM7618" s="8">
        <v>2</v>
      </c>
      <c r="AN7618" s="165">
        <v>110.67</v>
      </c>
      <c r="AO7618" s="161">
        <v>7622</v>
      </c>
      <c r="AP7618" s="159" t="s">
        <v>18</v>
      </c>
    </row>
    <row r="7619" spans="17:42" x14ac:dyDescent="0.25">
      <c r="Q7619" s="161">
        <v>16657</v>
      </c>
      <c r="R7619" s="163">
        <v>0.146595</v>
      </c>
      <c r="S7619" s="8" t="s">
        <v>6</v>
      </c>
      <c r="T7619" s="8" t="s">
        <v>5</v>
      </c>
      <c r="U7619" s="8">
        <v>1</v>
      </c>
      <c r="V7619" s="165">
        <v>95.17</v>
      </c>
      <c r="W7619" s="161">
        <v>7616</v>
      </c>
      <c r="X7619" s="159" t="s">
        <v>20</v>
      </c>
      <c r="AI7619" s="161">
        <v>8567</v>
      </c>
      <c r="AJ7619" s="163">
        <v>0.36973899999999998</v>
      </c>
      <c r="AK7619" s="8" t="s">
        <v>4</v>
      </c>
      <c r="AL7619" s="8" t="s">
        <v>5</v>
      </c>
      <c r="AM7619" s="8">
        <v>2</v>
      </c>
      <c r="AN7619" s="165">
        <v>119.13</v>
      </c>
      <c r="AO7619" s="161">
        <v>7623</v>
      </c>
      <c r="AP7619" s="159" t="s">
        <v>20</v>
      </c>
    </row>
    <row r="7620" spans="17:42" x14ac:dyDescent="0.25">
      <c r="Q7620" s="161">
        <v>16668</v>
      </c>
      <c r="R7620" s="163">
        <v>5.6746999999999999E-2</v>
      </c>
      <c r="S7620" s="8" t="s">
        <v>4</v>
      </c>
      <c r="T7620" s="8" t="s">
        <v>5</v>
      </c>
      <c r="U7620" s="8">
        <v>1</v>
      </c>
      <c r="V7620" s="165">
        <v>92.32</v>
      </c>
      <c r="W7620" s="161">
        <v>7617</v>
      </c>
      <c r="X7620" s="159" t="s">
        <v>20</v>
      </c>
      <c r="AI7620" s="161">
        <v>8585</v>
      </c>
      <c r="AJ7620" s="163">
        <v>0.34820000000000001</v>
      </c>
      <c r="AK7620" s="8" t="s">
        <v>4</v>
      </c>
      <c r="AL7620" s="8" t="s">
        <v>5</v>
      </c>
      <c r="AM7620" s="8">
        <v>2</v>
      </c>
      <c r="AN7620" s="165">
        <v>123.2</v>
      </c>
      <c r="AO7620" s="161">
        <v>7624</v>
      </c>
      <c r="AP7620" s="159" t="s">
        <v>20</v>
      </c>
    </row>
    <row r="7621" spans="17:42" x14ac:dyDescent="0.25">
      <c r="Q7621" s="161">
        <v>16680</v>
      </c>
      <c r="R7621" s="163">
        <v>0.324596</v>
      </c>
      <c r="S7621" s="8" t="s">
        <v>4</v>
      </c>
      <c r="T7621" s="8" t="s">
        <v>5</v>
      </c>
      <c r="U7621" s="8">
        <v>1</v>
      </c>
      <c r="V7621" s="165">
        <v>78.92</v>
      </c>
      <c r="W7621" s="161">
        <v>7618</v>
      </c>
      <c r="X7621" s="159" t="s">
        <v>18</v>
      </c>
      <c r="AI7621" s="161">
        <v>8587</v>
      </c>
      <c r="AJ7621" s="163">
        <v>0.21732299999999999</v>
      </c>
      <c r="AK7621" s="8" t="s">
        <v>4</v>
      </c>
      <c r="AL7621" s="8" t="s">
        <v>5</v>
      </c>
      <c r="AM7621" s="8">
        <v>2</v>
      </c>
      <c r="AN7621" s="165">
        <v>119.53</v>
      </c>
      <c r="AO7621" s="161">
        <v>7625</v>
      </c>
      <c r="AP7621" s="159" t="s">
        <v>18</v>
      </c>
    </row>
    <row r="7622" spans="17:42" x14ac:dyDescent="0.25">
      <c r="Q7622" s="161">
        <v>16683</v>
      </c>
      <c r="R7622" s="163">
        <v>0.13661300000000001</v>
      </c>
      <c r="S7622" s="8" t="s">
        <v>4</v>
      </c>
      <c r="T7622" s="8" t="s">
        <v>5</v>
      </c>
      <c r="U7622" s="8">
        <v>1</v>
      </c>
      <c r="V7622" s="165">
        <v>75.069999999999993</v>
      </c>
      <c r="W7622" s="161">
        <v>7619</v>
      </c>
      <c r="X7622" s="159" t="s">
        <v>20</v>
      </c>
      <c r="AI7622" s="161">
        <v>8592</v>
      </c>
      <c r="AJ7622" s="163">
        <v>0.234344</v>
      </c>
      <c r="AK7622" s="8" t="s">
        <v>4</v>
      </c>
      <c r="AL7622" s="8" t="s">
        <v>5</v>
      </c>
      <c r="AM7622" s="8">
        <v>2</v>
      </c>
      <c r="AN7622" s="165">
        <v>115.4</v>
      </c>
      <c r="AO7622" s="161">
        <v>7626</v>
      </c>
      <c r="AP7622" s="159" t="s">
        <v>20</v>
      </c>
    </row>
    <row r="7623" spans="17:42" x14ac:dyDescent="0.25">
      <c r="Q7623" s="161">
        <v>16685</v>
      </c>
      <c r="R7623" s="163">
        <v>0.108274</v>
      </c>
      <c r="S7623" s="8" t="s">
        <v>4</v>
      </c>
      <c r="T7623" s="8" t="s">
        <v>5</v>
      </c>
      <c r="U7623" s="8">
        <v>1</v>
      </c>
      <c r="V7623" s="165">
        <v>98.44</v>
      </c>
      <c r="W7623" s="161">
        <v>7620</v>
      </c>
      <c r="X7623" s="159" t="s">
        <v>19</v>
      </c>
      <c r="AI7623" s="161">
        <v>8599</v>
      </c>
      <c r="AJ7623" s="163">
        <v>0.251915</v>
      </c>
      <c r="AK7623" s="8" t="s">
        <v>4</v>
      </c>
      <c r="AL7623" s="8" t="s">
        <v>5</v>
      </c>
      <c r="AM7623" s="8">
        <v>2</v>
      </c>
      <c r="AN7623" s="165">
        <v>116.52</v>
      </c>
      <c r="AO7623" s="161">
        <v>7627</v>
      </c>
      <c r="AP7623" s="159" t="s">
        <v>20</v>
      </c>
    </row>
    <row r="7624" spans="17:42" x14ac:dyDescent="0.25">
      <c r="Q7624" s="161">
        <v>16686</v>
      </c>
      <c r="R7624" s="163">
        <v>7.2041999999999995E-2</v>
      </c>
      <c r="S7624" s="8" t="s">
        <v>4</v>
      </c>
      <c r="T7624" s="8" t="s">
        <v>5</v>
      </c>
      <c r="U7624" s="8">
        <v>1</v>
      </c>
      <c r="V7624" s="165">
        <v>75.040000000000006</v>
      </c>
      <c r="W7624" s="161">
        <v>7621</v>
      </c>
      <c r="X7624" s="159" t="s">
        <v>17</v>
      </c>
      <c r="AI7624" s="161">
        <v>8600</v>
      </c>
      <c r="AJ7624" s="163">
        <v>0.46228200000000003</v>
      </c>
      <c r="AK7624" s="8" t="s">
        <v>9</v>
      </c>
      <c r="AL7624" s="8" t="s">
        <v>10</v>
      </c>
      <c r="AM7624" s="8">
        <v>2</v>
      </c>
      <c r="AN7624" s="165">
        <v>114.03</v>
      </c>
      <c r="AO7624" s="161">
        <v>7628</v>
      </c>
      <c r="AP7624" s="159" t="s">
        <v>20</v>
      </c>
    </row>
    <row r="7625" spans="17:42" x14ac:dyDescent="0.25">
      <c r="Q7625" s="161">
        <v>16688</v>
      </c>
      <c r="R7625" s="163">
        <v>0.76022299999999998</v>
      </c>
      <c r="S7625" s="8" t="s">
        <v>4</v>
      </c>
      <c r="T7625" s="8" t="s">
        <v>5</v>
      </c>
      <c r="U7625" s="8">
        <v>1</v>
      </c>
      <c r="V7625" s="165">
        <v>98.81</v>
      </c>
      <c r="W7625" s="161">
        <v>7622</v>
      </c>
      <c r="X7625" s="159" t="s">
        <v>20</v>
      </c>
      <c r="AI7625" s="161">
        <v>8603</v>
      </c>
      <c r="AJ7625" s="163">
        <v>0.19899500000000001</v>
      </c>
      <c r="AK7625" s="8" t="s">
        <v>6</v>
      </c>
      <c r="AL7625" s="8" t="s">
        <v>5</v>
      </c>
      <c r="AM7625" s="8">
        <v>2</v>
      </c>
      <c r="AN7625" s="165">
        <v>117.99</v>
      </c>
      <c r="AO7625" s="161">
        <v>7629</v>
      </c>
      <c r="AP7625" s="159" t="s">
        <v>20</v>
      </c>
    </row>
    <row r="7626" spans="17:42" x14ac:dyDescent="0.25">
      <c r="Q7626" s="161">
        <v>16689</v>
      </c>
      <c r="R7626" s="163">
        <v>6.1053000000000003E-2</v>
      </c>
      <c r="S7626" s="8" t="s">
        <v>4</v>
      </c>
      <c r="T7626" s="8" t="s">
        <v>5</v>
      </c>
      <c r="U7626" s="8">
        <v>1</v>
      </c>
      <c r="V7626" s="165">
        <v>75.099999999999994</v>
      </c>
      <c r="W7626" s="161">
        <v>7623</v>
      </c>
      <c r="X7626" s="159" t="s">
        <v>20</v>
      </c>
      <c r="AI7626" s="161">
        <v>8615</v>
      </c>
      <c r="AJ7626" s="163">
        <v>0.202903</v>
      </c>
      <c r="AK7626" s="8" t="s">
        <v>4</v>
      </c>
      <c r="AL7626" s="8" t="s">
        <v>5</v>
      </c>
      <c r="AM7626" s="8">
        <v>2</v>
      </c>
      <c r="AN7626" s="165">
        <v>116.8</v>
      </c>
      <c r="AO7626" s="161">
        <v>7630</v>
      </c>
      <c r="AP7626" s="159" t="s">
        <v>20</v>
      </c>
    </row>
    <row r="7627" spans="17:42" x14ac:dyDescent="0.25">
      <c r="Q7627" s="161">
        <v>16697</v>
      </c>
      <c r="R7627" s="163">
        <v>7.9749E-2</v>
      </c>
      <c r="S7627" s="8" t="s">
        <v>4</v>
      </c>
      <c r="T7627" s="8" t="s">
        <v>5</v>
      </c>
      <c r="U7627" s="8">
        <v>1</v>
      </c>
      <c r="V7627" s="165">
        <v>94.53</v>
      </c>
      <c r="W7627" s="161">
        <v>7624</v>
      </c>
      <c r="X7627" s="159" t="s">
        <v>20</v>
      </c>
      <c r="AI7627" s="161">
        <v>8617</v>
      </c>
      <c r="AJ7627" s="163">
        <v>0.234459</v>
      </c>
      <c r="AK7627" s="8" t="s">
        <v>4</v>
      </c>
      <c r="AL7627" s="8" t="s">
        <v>5</v>
      </c>
      <c r="AM7627" s="8">
        <v>2</v>
      </c>
      <c r="AN7627" s="165">
        <v>118.31</v>
      </c>
      <c r="AO7627" s="161">
        <v>7631</v>
      </c>
      <c r="AP7627" s="159" t="s">
        <v>20</v>
      </c>
    </row>
    <row r="7628" spans="17:42" x14ac:dyDescent="0.25">
      <c r="Q7628" s="161">
        <v>16701</v>
      </c>
      <c r="R7628" s="163">
        <v>0.21656400000000001</v>
      </c>
      <c r="S7628" s="8" t="s">
        <v>4</v>
      </c>
      <c r="T7628" s="8" t="s">
        <v>5</v>
      </c>
      <c r="U7628" s="8">
        <v>1</v>
      </c>
      <c r="V7628" s="165">
        <v>98.64</v>
      </c>
      <c r="W7628" s="161">
        <v>7625</v>
      </c>
      <c r="X7628" s="159" t="s">
        <v>20</v>
      </c>
      <c r="AI7628" s="161">
        <v>8633</v>
      </c>
      <c r="AJ7628" s="163">
        <v>0.12439699999999999</v>
      </c>
      <c r="AK7628" s="8" t="s">
        <v>12</v>
      </c>
      <c r="AL7628" s="8" t="s">
        <v>13</v>
      </c>
      <c r="AM7628" s="8">
        <v>2</v>
      </c>
      <c r="AN7628" s="165">
        <v>111.8</v>
      </c>
      <c r="AO7628" s="161">
        <v>7632</v>
      </c>
      <c r="AP7628" s="159" t="s">
        <v>18</v>
      </c>
    </row>
    <row r="7629" spans="17:42" x14ac:dyDescent="0.25">
      <c r="Q7629" s="161">
        <v>16721</v>
      </c>
      <c r="R7629" s="163">
        <v>5.9744999999999999E-2</v>
      </c>
      <c r="S7629" s="8" t="s">
        <v>4</v>
      </c>
      <c r="T7629" s="8" t="s">
        <v>5</v>
      </c>
      <c r="U7629" s="8">
        <v>1</v>
      </c>
      <c r="V7629" s="165">
        <v>61.29</v>
      </c>
      <c r="W7629" s="161">
        <v>7626</v>
      </c>
      <c r="X7629" s="159" t="s">
        <v>20</v>
      </c>
      <c r="AI7629" s="161">
        <v>8655</v>
      </c>
      <c r="AJ7629" s="163">
        <v>0.125746</v>
      </c>
      <c r="AK7629" s="8" t="s">
        <v>4</v>
      </c>
      <c r="AL7629" s="8" t="s">
        <v>5</v>
      </c>
      <c r="AM7629" s="8">
        <v>2</v>
      </c>
      <c r="AN7629" s="165">
        <v>120.54</v>
      </c>
      <c r="AO7629" s="161">
        <v>7633</v>
      </c>
      <c r="AP7629" s="159" t="s">
        <v>20</v>
      </c>
    </row>
    <row r="7630" spans="17:42" x14ac:dyDescent="0.25">
      <c r="Q7630" s="161">
        <v>16735</v>
      </c>
      <c r="R7630" s="163">
        <v>9.2866000000000004E-2</v>
      </c>
      <c r="S7630" s="8" t="s">
        <v>4</v>
      </c>
      <c r="T7630" s="8" t="s">
        <v>5</v>
      </c>
      <c r="U7630" s="8">
        <v>1</v>
      </c>
      <c r="V7630" s="165">
        <v>61.23</v>
      </c>
      <c r="W7630" s="161">
        <v>7627</v>
      </c>
      <c r="X7630" s="159" t="s">
        <v>20</v>
      </c>
      <c r="AI7630" s="161">
        <v>8672</v>
      </c>
      <c r="AJ7630" s="163">
        <v>0.451567</v>
      </c>
      <c r="AK7630" s="8" t="s">
        <v>4</v>
      </c>
      <c r="AL7630" s="8" t="s">
        <v>5</v>
      </c>
      <c r="AM7630" s="8">
        <v>2</v>
      </c>
      <c r="AN7630" s="165">
        <v>105.93</v>
      </c>
      <c r="AO7630" s="161">
        <v>7634</v>
      </c>
      <c r="AP7630" s="159" t="s">
        <v>18</v>
      </c>
    </row>
    <row r="7631" spans="17:42" x14ac:dyDescent="0.25">
      <c r="Q7631" s="161">
        <v>16771</v>
      </c>
      <c r="R7631" s="163">
        <v>7.8078999999999996E-2</v>
      </c>
      <c r="S7631" s="8" t="s">
        <v>4</v>
      </c>
      <c r="T7631" s="8" t="s">
        <v>5</v>
      </c>
      <c r="U7631" s="8">
        <v>1</v>
      </c>
      <c r="V7631" s="165">
        <v>75.23</v>
      </c>
      <c r="W7631" s="161">
        <v>7628</v>
      </c>
      <c r="X7631" s="159" t="s">
        <v>20</v>
      </c>
      <c r="AI7631" s="161">
        <v>8677</v>
      </c>
      <c r="AJ7631" s="163">
        <v>0.16563800000000001</v>
      </c>
      <c r="AK7631" s="8" t="s">
        <v>4</v>
      </c>
      <c r="AL7631" s="8" t="s">
        <v>5</v>
      </c>
      <c r="AM7631" s="8">
        <v>2</v>
      </c>
      <c r="AN7631" s="165">
        <v>120.51</v>
      </c>
      <c r="AO7631" s="161">
        <v>7635</v>
      </c>
      <c r="AP7631" s="159" t="s">
        <v>20</v>
      </c>
    </row>
    <row r="7632" spans="17:42" x14ac:dyDescent="0.25">
      <c r="Q7632" s="161">
        <v>16822</v>
      </c>
      <c r="R7632" s="163">
        <v>0.115935</v>
      </c>
      <c r="S7632" s="8" t="s">
        <v>4</v>
      </c>
      <c r="T7632" s="8" t="s">
        <v>5</v>
      </c>
      <c r="U7632" s="8">
        <v>1</v>
      </c>
      <c r="V7632" s="165">
        <v>99.63</v>
      </c>
      <c r="W7632" s="161">
        <v>7629</v>
      </c>
      <c r="X7632" s="159" t="s">
        <v>20</v>
      </c>
      <c r="AI7632" s="161">
        <v>8679</v>
      </c>
      <c r="AJ7632" s="163">
        <v>0.18942100000000001</v>
      </c>
      <c r="AK7632" s="8" t="s">
        <v>4</v>
      </c>
      <c r="AL7632" s="8" t="s">
        <v>5</v>
      </c>
      <c r="AM7632" s="8">
        <v>2</v>
      </c>
      <c r="AN7632" s="165">
        <v>118.92</v>
      </c>
      <c r="AO7632" s="161">
        <v>7636</v>
      </c>
      <c r="AP7632" s="159" t="s">
        <v>18</v>
      </c>
    </row>
    <row r="7633" spans="17:42" x14ac:dyDescent="0.25">
      <c r="Q7633" s="161">
        <v>16825</v>
      </c>
      <c r="R7633" s="163">
        <v>8.2488000000000006E-2</v>
      </c>
      <c r="S7633" s="8" t="s">
        <v>4</v>
      </c>
      <c r="T7633" s="8" t="s">
        <v>5</v>
      </c>
      <c r="U7633" s="8">
        <v>1</v>
      </c>
      <c r="V7633" s="165">
        <v>65.73</v>
      </c>
      <c r="W7633" s="161">
        <v>7630</v>
      </c>
      <c r="X7633" s="159" t="s">
        <v>20</v>
      </c>
      <c r="AI7633" s="161">
        <v>8687</v>
      </c>
      <c r="AJ7633" s="163">
        <v>0.31579000000000002</v>
      </c>
      <c r="AK7633" s="8" t="s">
        <v>4</v>
      </c>
      <c r="AL7633" s="8" t="s">
        <v>5</v>
      </c>
      <c r="AM7633" s="8">
        <v>2</v>
      </c>
      <c r="AN7633" s="165">
        <v>122.62</v>
      </c>
      <c r="AO7633" s="161">
        <v>7637</v>
      </c>
      <c r="AP7633" s="159" t="s">
        <v>20</v>
      </c>
    </row>
    <row r="7634" spans="17:42" x14ac:dyDescent="0.25">
      <c r="Q7634" s="161">
        <v>16832</v>
      </c>
      <c r="R7634" s="163">
        <v>7.1430999999999994E-2</v>
      </c>
      <c r="S7634" s="8" t="s">
        <v>4</v>
      </c>
      <c r="T7634" s="8" t="s">
        <v>5</v>
      </c>
      <c r="U7634" s="8">
        <v>1</v>
      </c>
      <c r="V7634" s="165">
        <v>65.7</v>
      </c>
      <c r="W7634" s="161">
        <v>7631</v>
      </c>
      <c r="X7634" s="159" t="s">
        <v>20</v>
      </c>
      <c r="AI7634" s="161">
        <v>8692</v>
      </c>
      <c r="AJ7634" s="163">
        <v>0.52201299999999995</v>
      </c>
      <c r="AK7634" s="8" t="s">
        <v>4</v>
      </c>
      <c r="AL7634" s="8" t="s">
        <v>5</v>
      </c>
      <c r="AM7634" s="8">
        <v>2</v>
      </c>
      <c r="AN7634" s="165">
        <v>120.48</v>
      </c>
      <c r="AO7634" s="161">
        <v>7638</v>
      </c>
      <c r="AP7634" s="159" t="s">
        <v>18</v>
      </c>
    </row>
    <row r="7635" spans="17:42" x14ac:dyDescent="0.25">
      <c r="Q7635" s="161">
        <v>16849</v>
      </c>
      <c r="R7635" s="163">
        <v>0.130796</v>
      </c>
      <c r="S7635" s="8" t="s">
        <v>4</v>
      </c>
      <c r="T7635" s="8" t="s">
        <v>5</v>
      </c>
      <c r="U7635" s="8">
        <v>1</v>
      </c>
      <c r="V7635" s="165">
        <v>80.489999999999995</v>
      </c>
      <c r="W7635" s="161">
        <v>7632</v>
      </c>
      <c r="X7635" s="159" t="s">
        <v>20</v>
      </c>
      <c r="AI7635" s="161">
        <v>8702</v>
      </c>
      <c r="AJ7635" s="163">
        <v>0.22094800000000001</v>
      </c>
      <c r="AK7635" s="8" t="s">
        <v>4</v>
      </c>
      <c r="AL7635" s="8" t="s">
        <v>5</v>
      </c>
      <c r="AM7635" s="8">
        <v>2</v>
      </c>
      <c r="AN7635" s="165">
        <v>124.27</v>
      </c>
      <c r="AO7635" s="161">
        <v>7639</v>
      </c>
      <c r="AP7635" s="159" t="s">
        <v>18</v>
      </c>
    </row>
    <row r="7636" spans="17:42" x14ac:dyDescent="0.25">
      <c r="Q7636" s="161">
        <v>16852</v>
      </c>
      <c r="R7636" s="163">
        <v>0.33787499999999998</v>
      </c>
      <c r="S7636" s="8" t="s">
        <v>4</v>
      </c>
      <c r="T7636" s="8" t="s">
        <v>5</v>
      </c>
      <c r="U7636" s="8">
        <v>1</v>
      </c>
      <c r="V7636" s="165">
        <v>62.59</v>
      </c>
      <c r="W7636" s="161">
        <v>7633</v>
      </c>
      <c r="X7636" s="159" t="s">
        <v>19</v>
      </c>
      <c r="AI7636" s="161">
        <v>8704</v>
      </c>
      <c r="AJ7636" s="163">
        <v>0.56896500000000005</v>
      </c>
      <c r="AK7636" s="8" t="s">
        <v>9</v>
      </c>
      <c r="AL7636" s="8" t="s">
        <v>10</v>
      </c>
      <c r="AM7636" s="8">
        <v>2</v>
      </c>
      <c r="AN7636" s="165">
        <v>104.75</v>
      </c>
      <c r="AO7636" s="161">
        <v>7640</v>
      </c>
      <c r="AP7636" s="159" t="s">
        <v>20</v>
      </c>
    </row>
    <row r="7637" spans="17:42" x14ac:dyDescent="0.25">
      <c r="Q7637" s="161">
        <v>16864</v>
      </c>
      <c r="R7637" s="163">
        <v>0.128721</v>
      </c>
      <c r="S7637" s="8" t="s">
        <v>4</v>
      </c>
      <c r="T7637" s="8" t="s">
        <v>5</v>
      </c>
      <c r="U7637" s="8">
        <v>1</v>
      </c>
      <c r="V7637" s="165">
        <v>76.569999999999993</v>
      </c>
      <c r="W7637" s="161">
        <v>7634</v>
      </c>
      <c r="X7637" s="159" t="s">
        <v>20</v>
      </c>
      <c r="AI7637" s="161">
        <v>8709</v>
      </c>
      <c r="AJ7637" s="163">
        <v>0.267677</v>
      </c>
      <c r="AK7637" s="8" t="s">
        <v>4</v>
      </c>
      <c r="AL7637" s="8" t="s">
        <v>5</v>
      </c>
      <c r="AM7637" s="8">
        <v>2</v>
      </c>
      <c r="AN7637" s="165">
        <v>116.31</v>
      </c>
      <c r="AO7637" s="161">
        <v>7641</v>
      </c>
      <c r="AP7637" s="159" t="s">
        <v>18</v>
      </c>
    </row>
    <row r="7638" spans="17:42" x14ac:dyDescent="0.25">
      <c r="Q7638" s="161">
        <v>16869</v>
      </c>
      <c r="R7638" s="163">
        <v>5.6938000000000002E-2</v>
      </c>
      <c r="S7638" s="8" t="s">
        <v>4</v>
      </c>
      <c r="T7638" s="8" t="s">
        <v>5</v>
      </c>
      <c r="U7638" s="8">
        <v>1</v>
      </c>
      <c r="V7638" s="165">
        <v>62.49</v>
      </c>
      <c r="W7638" s="161">
        <v>7635</v>
      </c>
      <c r="X7638" s="159" t="s">
        <v>20</v>
      </c>
      <c r="AI7638" s="161">
        <v>8718</v>
      </c>
      <c r="AJ7638" s="163">
        <v>0.56710499999999997</v>
      </c>
      <c r="AK7638" s="8" t="s">
        <v>4</v>
      </c>
      <c r="AL7638" s="8" t="s">
        <v>5</v>
      </c>
      <c r="AM7638" s="8">
        <v>2</v>
      </c>
      <c r="AN7638" s="165">
        <v>116.33</v>
      </c>
      <c r="AO7638" s="161">
        <v>7642</v>
      </c>
      <c r="AP7638" s="159" t="s">
        <v>20</v>
      </c>
    </row>
    <row r="7639" spans="17:42" x14ac:dyDescent="0.25">
      <c r="Q7639" s="161">
        <v>16871</v>
      </c>
      <c r="R7639" s="163">
        <v>8.1617999999999996E-2</v>
      </c>
      <c r="S7639" s="8" t="s">
        <v>4</v>
      </c>
      <c r="T7639" s="8" t="s">
        <v>5</v>
      </c>
      <c r="U7639" s="8">
        <v>1</v>
      </c>
      <c r="V7639" s="165">
        <v>76.61</v>
      </c>
      <c r="W7639" s="161">
        <v>7636</v>
      </c>
      <c r="X7639" s="159" t="s">
        <v>20</v>
      </c>
      <c r="AI7639" s="161">
        <v>8721</v>
      </c>
      <c r="AJ7639" s="163">
        <v>0.109088</v>
      </c>
      <c r="AK7639" s="8" t="s">
        <v>4</v>
      </c>
      <c r="AL7639" s="8" t="s">
        <v>5</v>
      </c>
      <c r="AM7639" s="8">
        <v>2</v>
      </c>
      <c r="AN7639" s="165">
        <v>114.71</v>
      </c>
      <c r="AO7639" s="161">
        <v>7643</v>
      </c>
      <c r="AP7639" s="159" t="s">
        <v>20</v>
      </c>
    </row>
    <row r="7640" spans="17:42" x14ac:dyDescent="0.25">
      <c r="Q7640" s="161">
        <v>16873</v>
      </c>
      <c r="R7640" s="163">
        <v>7.5600000000000001E-2</v>
      </c>
      <c r="S7640" s="8" t="s">
        <v>4</v>
      </c>
      <c r="T7640" s="8" t="s">
        <v>5</v>
      </c>
      <c r="U7640" s="8">
        <v>1</v>
      </c>
      <c r="V7640" s="165">
        <v>90</v>
      </c>
      <c r="W7640" s="161">
        <v>7637</v>
      </c>
      <c r="X7640" s="159" t="s">
        <v>20</v>
      </c>
      <c r="AI7640" s="161">
        <v>8737</v>
      </c>
      <c r="AJ7640" s="163">
        <v>0.34909600000000002</v>
      </c>
      <c r="AK7640" s="8" t="s">
        <v>4</v>
      </c>
      <c r="AL7640" s="8" t="s">
        <v>5</v>
      </c>
      <c r="AM7640" s="8">
        <v>2</v>
      </c>
      <c r="AN7640" s="165">
        <v>112.16</v>
      </c>
      <c r="AO7640" s="161">
        <v>7644</v>
      </c>
      <c r="AP7640" s="159" t="s">
        <v>18</v>
      </c>
    </row>
    <row r="7641" spans="17:42" x14ac:dyDescent="0.25">
      <c r="Q7641" s="161">
        <v>16874</v>
      </c>
      <c r="R7641" s="163">
        <v>0.25448100000000001</v>
      </c>
      <c r="S7641" s="8" t="s">
        <v>4</v>
      </c>
      <c r="T7641" s="8" t="s">
        <v>5</v>
      </c>
      <c r="U7641" s="8">
        <v>1</v>
      </c>
      <c r="V7641" s="165">
        <v>96.85</v>
      </c>
      <c r="W7641" s="161">
        <v>7638</v>
      </c>
      <c r="X7641" s="159" t="s">
        <v>20</v>
      </c>
      <c r="AI7641" s="161">
        <v>8747</v>
      </c>
      <c r="AJ7641" s="163">
        <v>0.51574600000000004</v>
      </c>
      <c r="AK7641" s="8" t="s">
        <v>4</v>
      </c>
      <c r="AL7641" s="8" t="s">
        <v>5</v>
      </c>
      <c r="AM7641" s="8">
        <v>2</v>
      </c>
      <c r="AN7641" s="165">
        <v>122.38</v>
      </c>
      <c r="AO7641" s="161">
        <v>7645</v>
      </c>
      <c r="AP7641" s="159" t="s">
        <v>20</v>
      </c>
    </row>
    <row r="7642" spans="17:42" x14ac:dyDescent="0.25">
      <c r="Q7642" s="161">
        <v>16883</v>
      </c>
      <c r="R7642" s="163">
        <v>0.70174899999999996</v>
      </c>
      <c r="S7642" s="8" t="s">
        <v>4</v>
      </c>
      <c r="T7642" s="8" t="s">
        <v>5</v>
      </c>
      <c r="U7642" s="8">
        <v>1</v>
      </c>
      <c r="V7642" s="165">
        <v>69.900000000000006</v>
      </c>
      <c r="W7642" s="161">
        <v>7639</v>
      </c>
      <c r="X7642" s="159" t="s">
        <v>20</v>
      </c>
      <c r="AI7642" s="161">
        <v>8750</v>
      </c>
      <c r="AJ7642" s="163">
        <v>0.425176</v>
      </c>
      <c r="AK7642" s="8" t="s">
        <v>6</v>
      </c>
      <c r="AL7642" s="8" t="s">
        <v>5</v>
      </c>
      <c r="AM7642" s="8">
        <v>2</v>
      </c>
      <c r="AN7642" s="165">
        <v>122.58</v>
      </c>
      <c r="AO7642" s="161">
        <v>7646</v>
      </c>
      <c r="AP7642" s="159" t="s">
        <v>18</v>
      </c>
    </row>
    <row r="7643" spans="17:42" x14ac:dyDescent="0.25">
      <c r="Q7643" s="161">
        <v>16884</v>
      </c>
      <c r="R7643" s="163">
        <v>0.106518</v>
      </c>
      <c r="S7643" s="8" t="s">
        <v>4</v>
      </c>
      <c r="T7643" s="8" t="s">
        <v>5</v>
      </c>
      <c r="U7643" s="8">
        <v>1</v>
      </c>
      <c r="V7643" s="165">
        <v>61.94</v>
      </c>
      <c r="W7643" s="161">
        <v>7640</v>
      </c>
      <c r="X7643" s="159" t="s">
        <v>20</v>
      </c>
      <c r="AI7643" s="161">
        <v>8758</v>
      </c>
      <c r="AJ7643" s="163">
        <v>0.52091699999999996</v>
      </c>
      <c r="AK7643" s="8" t="s">
        <v>4</v>
      </c>
      <c r="AL7643" s="8" t="s">
        <v>5</v>
      </c>
      <c r="AM7643" s="8">
        <v>2</v>
      </c>
      <c r="AN7643" s="165">
        <v>114.91</v>
      </c>
      <c r="AO7643" s="161">
        <v>7647</v>
      </c>
      <c r="AP7643" s="159" t="s">
        <v>20</v>
      </c>
    </row>
    <row r="7644" spans="17:42" x14ac:dyDescent="0.25">
      <c r="Q7644" s="161">
        <v>16893</v>
      </c>
      <c r="R7644" s="163">
        <v>0.176426</v>
      </c>
      <c r="S7644" s="8" t="s">
        <v>4</v>
      </c>
      <c r="T7644" s="8" t="s">
        <v>5</v>
      </c>
      <c r="U7644" s="8">
        <v>1</v>
      </c>
      <c r="V7644" s="165">
        <v>63.43</v>
      </c>
      <c r="W7644" s="161">
        <v>7641</v>
      </c>
      <c r="X7644" s="159" t="s">
        <v>20</v>
      </c>
      <c r="AI7644" s="161">
        <v>8767</v>
      </c>
      <c r="AJ7644" s="163">
        <v>0.28893400000000002</v>
      </c>
      <c r="AK7644" s="8" t="s">
        <v>4</v>
      </c>
      <c r="AL7644" s="8" t="s">
        <v>5</v>
      </c>
      <c r="AM7644" s="8">
        <v>2</v>
      </c>
      <c r="AN7644" s="165">
        <v>112.02</v>
      </c>
      <c r="AO7644" s="161">
        <v>7648</v>
      </c>
      <c r="AP7644" s="159" t="s">
        <v>20</v>
      </c>
    </row>
    <row r="7645" spans="17:42" x14ac:dyDescent="0.25">
      <c r="Q7645" s="161">
        <v>16941</v>
      </c>
      <c r="R7645" s="163">
        <v>9.5147999999999996E-2</v>
      </c>
      <c r="S7645" s="8" t="s">
        <v>6</v>
      </c>
      <c r="T7645" s="8" t="s">
        <v>5</v>
      </c>
      <c r="U7645" s="8">
        <v>1</v>
      </c>
      <c r="V7645" s="165">
        <v>61.23</v>
      </c>
      <c r="W7645" s="161">
        <v>7642</v>
      </c>
      <c r="X7645" s="159" t="s">
        <v>20</v>
      </c>
      <c r="AI7645" s="161">
        <v>8779</v>
      </c>
      <c r="AJ7645" s="163">
        <v>0.143758</v>
      </c>
      <c r="AK7645" s="8" t="s">
        <v>4</v>
      </c>
      <c r="AL7645" s="8" t="s">
        <v>5</v>
      </c>
      <c r="AM7645" s="8">
        <v>2</v>
      </c>
      <c r="AN7645" s="165">
        <v>108.66</v>
      </c>
      <c r="AO7645" s="161">
        <v>7649</v>
      </c>
      <c r="AP7645" s="159" t="s">
        <v>20</v>
      </c>
    </row>
    <row r="7646" spans="17:42" x14ac:dyDescent="0.25">
      <c r="Q7646" s="161">
        <v>16945</v>
      </c>
      <c r="R7646" s="163">
        <v>7.9580999999999999E-2</v>
      </c>
      <c r="S7646" s="8" t="s">
        <v>4</v>
      </c>
      <c r="T7646" s="8" t="s">
        <v>5</v>
      </c>
      <c r="U7646" s="8">
        <v>1</v>
      </c>
      <c r="V7646" s="165">
        <v>77.52</v>
      </c>
      <c r="W7646" s="161">
        <v>7643</v>
      </c>
      <c r="X7646" s="159" t="s">
        <v>20</v>
      </c>
      <c r="AI7646" s="161">
        <v>8781</v>
      </c>
      <c r="AJ7646" s="163">
        <v>0.60098499999999999</v>
      </c>
      <c r="AK7646" s="8" t="s">
        <v>9</v>
      </c>
      <c r="AL7646" s="8" t="s">
        <v>10</v>
      </c>
      <c r="AM7646" s="8">
        <v>2</v>
      </c>
      <c r="AN7646" s="165">
        <v>106.2</v>
      </c>
      <c r="AO7646" s="161">
        <v>7650</v>
      </c>
      <c r="AP7646" s="159" t="s">
        <v>20</v>
      </c>
    </row>
    <row r="7647" spans="17:42" x14ac:dyDescent="0.25">
      <c r="Q7647" s="161">
        <v>16968</v>
      </c>
      <c r="R7647" s="163">
        <v>3.1893999999999999E-2</v>
      </c>
      <c r="S7647" s="8" t="s">
        <v>12</v>
      </c>
      <c r="T7647" s="8" t="s">
        <v>13</v>
      </c>
      <c r="U7647" s="8">
        <v>1</v>
      </c>
      <c r="V7647" s="165">
        <v>66.73</v>
      </c>
      <c r="W7647" s="161">
        <v>7644</v>
      </c>
      <c r="X7647" s="159" t="s">
        <v>20</v>
      </c>
      <c r="AI7647" s="161">
        <v>8782</v>
      </c>
      <c r="AJ7647" s="163">
        <v>0.22733900000000001</v>
      </c>
      <c r="AK7647" s="8" t="s">
        <v>4</v>
      </c>
      <c r="AL7647" s="8" t="s">
        <v>5</v>
      </c>
      <c r="AM7647" s="8">
        <v>2</v>
      </c>
      <c r="AN7647" s="165">
        <v>114.78</v>
      </c>
      <c r="AO7647" s="161">
        <v>7651</v>
      </c>
      <c r="AP7647" s="159" t="s">
        <v>18</v>
      </c>
    </row>
    <row r="7648" spans="17:42" x14ac:dyDescent="0.25">
      <c r="Q7648" s="161">
        <v>17005</v>
      </c>
      <c r="R7648" s="163">
        <v>6.0165000000000003E-2</v>
      </c>
      <c r="S7648" s="8" t="s">
        <v>8</v>
      </c>
      <c r="T7648" s="8" t="s">
        <v>5</v>
      </c>
      <c r="U7648" s="8">
        <v>1</v>
      </c>
      <c r="V7648" s="165">
        <v>66.8</v>
      </c>
      <c r="W7648" s="161">
        <v>7645</v>
      </c>
      <c r="X7648" s="159" t="s">
        <v>20</v>
      </c>
      <c r="AI7648" s="161">
        <v>8798</v>
      </c>
      <c r="AJ7648" s="163">
        <v>0.21585199999999999</v>
      </c>
      <c r="AK7648" s="8" t="s">
        <v>4</v>
      </c>
      <c r="AL7648" s="8" t="s">
        <v>5</v>
      </c>
      <c r="AM7648" s="8">
        <v>2</v>
      </c>
      <c r="AN7648" s="165">
        <v>107.11</v>
      </c>
      <c r="AO7648" s="161">
        <v>7652</v>
      </c>
      <c r="AP7648" s="159" t="s">
        <v>20</v>
      </c>
    </row>
    <row r="7649" spans="17:42" x14ac:dyDescent="0.25">
      <c r="Q7649" s="161">
        <v>17006</v>
      </c>
      <c r="R7649" s="163">
        <v>0.46947800000000001</v>
      </c>
      <c r="S7649" s="8" t="s">
        <v>8</v>
      </c>
      <c r="T7649" s="8" t="s">
        <v>5</v>
      </c>
      <c r="U7649" s="8">
        <v>1</v>
      </c>
      <c r="V7649" s="165">
        <v>67.78</v>
      </c>
      <c r="W7649" s="161">
        <v>7646</v>
      </c>
      <c r="X7649" s="159" t="s">
        <v>20</v>
      </c>
      <c r="AI7649" s="161">
        <v>8800</v>
      </c>
      <c r="AJ7649" s="163">
        <v>0.38065900000000003</v>
      </c>
      <c r="AK7649" s="8" t="s">
        <v>4</v>
      </c>
      <c r="AL7649" s="8" t="s">
        <v>5</v>
      </c>
      <c r="AM7649" s="8">
        <v>2</v>
      </c>
      <c r="AN7649" s="165">
        <v>110.08</v>
      </c>
      <c r="AO7649" s="161">
        <v>7653</v>
      </c>
      <c r="AP7649" s="159" t="s">
        <v>18</v>
      </c>
    </row>
    <row r="7650" spans="17:42" x14ac:dyDescent="0.25">
      <c r="Q7650" s="161">
        <v>17021</v>
      </c>
      <c r="R7650" s="163">
        <v>0.38609199999999999</v>
      </c>
      <c r="S7650" s="8" t="s">
        <v>8</v>
      </c>
      <c r="T7650" s="8" t="s">
        <v>5</v>
      </c>
      <c r="U7650" s="8">
        <v>1</v>
      </c>
      <c r="V7650" s="165">
        <v>97.15</v>
      </c>
      <c r="W7650" s="161">
        <v>7647</v>
      </c>
      <c r="X7650" s="159" t="s">
        <v>20</v>
      </c>
      <c r="AI7650" s="161">
        <v>8802</v>
      </c>
      <c r="AJ7650" s="163">
        <v>0.355182</v>
      </c>
      <c r="AK7650" s="8" t="s">
        <v>4</v>
      </c>
      <c r="AL7650" s="8" t="s">
        <v>5</v>
      </c>
      <c r="AM7650" s="8">
        <v>2</v>
      </c>
      <c r="AN7650" s="165">
        <v>104.86</v>
      </c>
      <c r="AO7650" s="161">
        <v>7654</v>
      </c>
      <c r="AP7650" s="159" t="s">
        <v>20</v>
      </c>
    </row>
    <row r="7651" spans="17:42" x14ac:dyDescent="0.25">
      <c r="Q7651" s="161">
        <v>11</v>
      </c>
      <c r="R7651" s="163">
        <v>0.44390299999999999</v>
      </c>
      <c r="S7651" s="8" t="s">
        <v>16</v>
      </c>
      <c r="T7651" s="8" t="s">
        <v>16</v>
      </c>
      <c r="U7651" s="8">
        <v>2</v>
      </c>
      <c r="V7651" s="165">
        <v>109.94</v>
      </c>
      <c r="W7651" s="161">
        <v>7648</v>
      </c>
      <c r="X7651" s="159" t="s">
        <v>20</v>
      </c>
      <c r="AI7651" s="161">
        <v>8808</v>
      </c>
      <c r="AJ7651" s="163">
        <v>0.43896800000000002</v>
      </c>
      <c r="AK7651" s="8" t="s">
        <v>4</v>
      </c>
      <c r="AL7651" s="8" t="s">
        <v>5</v>
      </c>
      <c r="AM7651" s="8">
        <v>2</v>
      </c>
      <c r="AN7651" s="165">
        <v>115.45</v>
      </c>
      <c r="AO7651" s="161">
        <v>7655</v>
      </c>
      <c r="AP7651" s="159" t="s">
        <v>18</v>
      </c>
    </row>
    <row r="7652" spans="17:42" x14ac:dyDescent="0.25">
      <c r="Q7652" s="161">
        <v>14</v>
      </c>
      <c r="R7652" s="163">
        <v>0.29358400000000001</v>
      </c>
      <c r="S7652" s="8" t="s">
        <v>16</v>
      </c>
      <c r="T7652" s="8" t="s">
        <v>16</v>
      </c>
      <c r="U7652" s="8">
        <v>2</v>
      </c>
      <c r="V7652" s="165">
        <v>104.68</v>
      </c>
      <c r="W7652" s="161">
        <v>7649</v>
      </c>
      <c r="X7652" s="159" t="s">
        <v>20</v>
      </c>
      <c r="AI7652" s="161">
        <v>8816</v>
      </c>
      <c r="AJ7652" s="163">
        <v>0.51464799999999999</v>
      </c>
      <c r="AK7652" s="8" t="s">
        <v>4</v>
      </c>
      <c r="AL7652" s="8" t="s">
        <v>5</v>
      </c>
      <c r="AM7652" s="8">
        <v>2</v>
      </c>
      <c r="AN7652" s="165">
        <v>102.72</v>
      </c>
      <c r="AO7652" s="161">
        <v>7656</v>
      </c>
      <c r="AP7652" s="159" t="s">
        <v>20</v>
      </c>
    </row>
    <row r="7653" spans="17:42" x14ac:dyDescent="0.25">
      <c r="Q7653" s="161">
        <v>15</v>
      </c>
      <c r="R7653" s="163">
        <v>5.1056999999999998E-2</v>
      </c>
      <c r="S7653" s="8" t="s">
        <v>16</v>
      </c>
      <c r="T7653" s="8" t="s">
        <v>16</v>
      </c>
      <c r="U7653" s="8">
        <v>2</v>
      </c>
      <c r="V7653" s="165">
        <v>104.64</v>
      </c>
      <c r="W7653" s="161">
        <v>7650</v>
      </c>
      <c r="X7653" s="159" t="s">
        <v>17</v>
      </c>
      <c r="AI7653" s="161">
        <v>8819</v>
      </c>
      <c r="AJ7653" s="163">
        <v>0.51389300000000004</v>
      </c>
      <c r="AK7653" s="8" t="s">
        <v>7</v>
      </c>
      <c r="AL7653" s="8" t="s">
        <v>5</v>
      </c>
      <c r="AM7653" s="8">
        <v>2</v>
      </c>
      <c r="AN7653" s="165">
        <v>121.37</v>
      </c>
      <c r="AO7653" s="161">
        <v>7657</v>
      </c>
      <c r="AP7653" s="159" t="s">
        <v>20</v>
      </c>
    </row>
    <row r="7654" spans="17:42" x14ac:dyDescent="0.25">
      <c r="Q7654" s="161">
        <v>19</v>
      </c>
      <c r="R7654" s="163">
        <v>0.33221400000000001</v>
      </c>
      <c r="S7654" s="8" t="s">
        <v>16</v>
      </c>
      <c r="T7654" s="8" t="s">
        <v>16</v>
      </c>
      <c r="U7654" s="8">
        <v>2</v>
      </c>
      <c r="V7654" s="165">
        <v>123.67</v>
      </c>
      <c r="W7654" s="161">
        <v>7651</v>
      </c>
      <c r="X7654" s="159" t="s">
        <v>20</v>
      </c>
      <c r="AI7654" s="161">
        <v>8831</v>
      </c>
      <c r="AJ7654" s="163">
        <v>0.12967100000000001</v>
      </c>
      <c r="AK7654" s="8" t="s">
        <v>4</v>
      </c>
      <c r="AL7654" s="8" t="s">
        <v>5</v>
      </c>
      <c r="AM7654" s="8">
        <v>2</v>
      </c>
      <c r="AN7654" s="165">
        <v>121.21</v>
      </c>
      <c r="AO7654" s="161">
        <v>7658</v>
      </c>
      <c r="AP7654" s="159" t="s">
        <v>18</v>
      </c>
    </row>
    <row r="7655" spans="17:42" x14ac:dyDescent="0.25">
      <c r="Q7655" s="161">
        <v>20</v>
      </c>
      <c r="R7655" s="163">
        <v>0.158527</v>
      </c>
      <c r="S7655" s="8" t="s">
        <v>16</v>
      </c>
      <c r="T7655" s="8" t="s">
        <v>16</v>
      </c>
      <c r="U7655" s="8">
        <v>2</v>
      </c>
      <c r="V7655" s="165">
        <v>107.25</v>
      </c>
      <c r="W7655" s="161">
        <v>7652</v>
      </c>
      <c r="X7655" s="159" t="s">
        <v>20</v>
      </c>
      <c r="AI7655" s="161">
        <v>8839</v>
      </c>
      <c r="AJ7655" s="163">
        <v>0.52155700000000005</v>
      </c>
      <c r="AK7655" s="8" t="s">
        <v>4</v>
      </c>
      <c r="AL7655" s="8" t="s">
        <v>5</v>
      </c>
      <c r="AM7655" s="8">
        <v>2</v>
      </c>
      <c r="AN7655" s="165">
        <v>112.16</v>
      </c>
      <c r="AO7655" s="161">
        <v>7659</v>
      </c>
      <c r="AP7655" s="159" t="s">
        <v>18</v>
      </c>
    </row>
    <row r="7656" spans="17:42" x14ac:dyDescent="0.25">
      <c r="Q7656" s="161">
        <v>23</v>
      </c>
      <c r="R7656" s="163">
        <v>0.16494600000000001</v>
      </c>
      <c r="S7656" s="8" t="s">
        <v>16</v>
      </c>
      <c r="T7656" s="8" t="s">
        <v>16</v>
      </c>
      <c r="U7656" s="8">
        <v>2</v>
      </c>
      <c r="V7656" s="165">
        <v>107.28</v>
      </c>
      <c r="W7656" s="161">
        <v>7653</v>
      </c>
      <c r="X7656" s="159" t="s">
        <v>20</v>
      </c>
      <c r="AI7656" s="161">
        <v>8841</v>
      </c>
      <c r="AJ7656" s="163">
        <v>0.36728699999999997</v>
      </c>
      <c r="AK7656" s="8" t="s">
        <v>4</v>
      </c>
      <c r="AL7656" s="8" t="s">
        <v>5</v>
      </c>
      <c r="AM7656" s="8">
        <v>2</v>
      </c>
      <c r="AN7656" s="165">
        <v>110.65</v>
      </c>
      <c r="AO7656" s="161">
        <v>7660</v>
      </c>
      <c r="AP7656" s="159" t="s">
        <v>20</v>
      </c>
    </row>
    <row r="7657" spans="17:42" x14ac:dyDescent="0.25">
      <c r="Q7657" s="161">
        <v>28</v>
      </c>
      <c r="R7657" s="163">
        <v>0.117802</v>
      </c>
      <c r="S7657" s="8" t="s">
        <v>16</v>
      </c>
      <c r="T7657" s="8" t="s">
        <v>16</v>
      </c>
      <c r="U7657" s="8">
        <v>2</v>
      </c>
      <c r="V7657" s="165">
        <v>122.91</v>
      </c>
      <c r="W7657" s="161">
        <v>7654</v>
      </c>
      <c r="X7657" s="159" t="s">
        <v>20</v>
      </c>
      <c r="AI7657" s="161">
        <v>8846</v>
      </c>
      <c r="AJ7657" s="163">
        <v>0.17272899999999999</v>
      </c>
      <c r="AK7657" s="8" t="s">
        <v>4</v>
      </c>
      <c r="AL7657" s="8" t="s">
        <v>5</v>
      </c>
      <c r="AM7657" s="8">
        <v>2</v>
      </c>
      <c r="AN7657" s="165">
        <v>115.81</v>
      </c>
      <c r="AO7657" s="161">
        <v>7661</v>
      </c>
      <c r="AP7657" s="159" t="s">
        <v>20</v>
      </c>
    </row>
    <row r="7658" spans="17:42" x14ac:dyDescent="0.25">
      <c r="Q7658" s="161">
        <v>29</v>
      </c>
      <c r="R7658" s="163">
        <v>0.15892300000000001</v>
      </c>
      <c r="S7658" s="8" t="s">
        <v>16</v>
      </c>
      <c r="T7658" s="8" t="s">
        <v>16</v>
      </c>
      <c r="U7658" s="8">
        <v>2</v>
      </c>
      <c r="V7658" s="165">
        <v>105.29</v>
      </c>
      <c r="W7658" s="161">
        <v>7655</v>
      </c>
      <c r="X7658" s="159" t="s">
        <v>20</v>
      </c>
      <c r="AI7658" s="161">
        <v>8868</v>
      </c>
      <c r="AJ7658" s="163">
        <v>0.19073399999999999</v>
      </c>
      <c r="AK7658" s="8" t="s">
        <v>4</v>
      </c>
      <c r="AL7658" s="8" t="s">
        <v>5</v>
      </c>
      <c r="AM7658" s="8">
        <v>2</v>
      </c>
      <c r="AN7658" s="165">
        <v>123.69</v>
      </c>
      <c r="AO7658" s="161">
        <v>7662</v>
      </c>
      <c r="AP7658" s="159" t="s">
        <v>18</v>
      </c>
    </row>
    <row r="7659" spans="17:42" x14ac:dyDescent="0.25">
      <c r="Q7659" s="161">
        <v>30</v>
      </c>
      <c r="R7659" s="163">
        <v>8.4689E-2</v>
      </c>
      <c r="S7659" s="8" t="s">
        <v>16</v>
      </c>
      <c r="T7659" s="8" t="s">
        <v>16</v>
      </c>
      <c r="U7659" s="8">
        <v>2</v>
      </c>
      <c r="V7659" s="165">
        <v>105.27</v>
      </c>
      <c r="W7659" s="161">
        <v>7656</v>
      </c>
      <c r="X7659" s="159" t="s">
        <v>20</v>
      </c>
      <c r="AI7659" s="161">
        <v>8879</v>
      </c>
      <c r="AJ7659" s="163">
        <v>0.33138899999999999</v>
      </c>
      <c r="AK7659" s="8" t="s">
        <v>4</v>
      </c>
      <c r="AL7659" s="8" t="s">
        <v>5</v>
      </c>
      <c r="AM7659" s="8">
        <v>2</v>
      </c>
      <c r="AN7659" s="165">
        <v>119.6</v>
      </c>
      <c r="AO7659" s="161">
        <v>7663</v>
      </c>
      <c r="AP7659" s="159" t="s">
        <v>20</v>
      </c>
    </row>
    <row r="7660" spans="17:42" x14ac:dyDescent="0.25">
      <c r="Q7660" s="161">
        <v>31</v>
      </c>
      <c r="R7660" s="163">
        <v>0.21355499999999999</v>
      </c>
      <c r="S7660" s="8" t="s">
        <v>16</v>
      </c>
      <c r="T7660" s="8" t="s">
        <v>16</v>
      </c>
      <c r="U7660" s="8">
        <v>2</v>
      </c>
      <c r="V7660" s="165">
        <v>105.29</v>
      </c>
      <c r="W7660" s="161">
        <v>7657</v>
      </c>
      <c r="X7660" s="159" t="s">
        <v>20</v>
      </c>
      <c r="AI7660" s="161">
        <v>8900</v>
      </c>
      <c r="AJ7660" s="163">
        <v>0.65143899999999999</v>
      </c>
      <c r="AK7660" s="8" t="s">
        <v>9</v>
      </c>
      <c r="AL7660" s="8" t="s">
        <v>10</v>
      </c>
      <c r="AM7660" s="8">
        <v>2</v>
      </c>
      <c r="AN7660" s="165">
        <v>120.06</v>
      </c>
      <c r="AO7660" s="161">
        <v>7664</v>
      </c>
      <c r="AP7660" s="159" t="s">
        <v>18</v>
      </c>
    </row>
    <row r="7661" spans="17:42" x14ac:dyDescent="0.25">
      <c r="Q7661" s="161">
        <v>37</v>
      </c>
      <c r="R7661" s="163">
        <v>7.9033000000000006E-2</v>
      </c>
      <c r="S7661" s="8" t="s">
        <v>16</v>
      </c>
      <c r="T7661" s="8" t="s">
        <v>16</v>
      </c>
      <c r="U7661" s="8">
        <v>2</v>
      </c>
      <c r="V7661" s="165">
        <v>117.51</v>
      </c>
      <c r="W7661" s="161">
        <v>7658</v>
      </c>
      <c r="X7661" s="159" t="s">
        <v>20</v>
      </c>
      <c r="AI7661" s="161">
        <v>8923</v>
      </c>
      <c r="AJ7661" s="163">
        <v>0.19541600000000001</v>
      </c>
      <c r="AK7661" s="8" t="s">
        <v>4</v>
      </c>
      <c r="AL7661" s="8" t="s">
        <v>5</v>
      </c>
      <c r="AM7661" s="8">
        <v>2</v>
      </c>
      <c r="AN7661" s="165">
        <v>120.37</v>
      </c>
      <c r="AO7661" s="161">
        <v>7665</v>
      </c>
      <c r="AP7661" s="159" t="s">
        <v>19</v>
      </c>
    </row>
    <row r="7662" spans="17:42" x14ac:dyDescent="0.25">
      <c r="Q7662" s="161">
        <v>38</v>
      </c>
      <c r="R7662" s="163">
        <v>0.49927700000000003</v>
      </c>
      <c r="S7662" s="8" t="s">
        <v>16</v>
      </c>
      <c r="T7662" s="8" t="s">
        <v>16</v>
      </c>
      <c r="U7662" s="8">
        <v>2</v>
      </c>
      <c r="V7662" s="165">
        <v>107.47</v>
      </c>
      <c r="W7662" s="161">
        <v>7659</v>
      </c>
      <c r="X7662" s="159" t="s">
        <v>20</v>
      </c>
      <c r="AI7662" s="161">
        <v>8933</v>
      </c>
      <c r="AJ7662" s="163">
        <v>0.72246600000000005</v>
      </c>
      <c r="AK7662" s="8" t="s">
        <v>4</v>
      </c>
      <c r="AL7662" s="8" t="s">
        <v>5</v>
      </c>
      <c r="AM7662" s="8">
        <v>2</v>
      </c>
      <c r="AN7662" s="165">
        <v>117.61</v>
      </c>
      <c r="AO7662" s="161">
        <v>7666</v>
      </c>
      <c r="AP7662" s="159" t="s">
        <v>18</v>
      </c>
    </row>
    <row r="7663" spans="17:42" x14ac:dyDescent="0.25">
      <c r="Q7663" s="161">
        <v>40</v>
      </c>
      <c r="R7663" s="163">
        <v>0.301817</v>
      </c>
      <c r="S7663" s="8" t="s">
        <v>16</v>
      </c>
      <c r="T7663" s="8" t="s">
        <v>16</v>
      </c>
      <c r="U7663" s="8">
        <v>2</v>
      </c>
      <c r="V7663" s="165">
        <v>117.46</v>
      </c>
      <c r="W7663" s="161">
        <v>7660</v>
      </c>
      <c r="X7663" s="159" t="s">
        <v>20</v>
      </c>
      <c r="AI7663" s="161">
        <v>8935</v>
      </c>
      <c r="AJ7663" s="163">
        <v>0.174349</v>
      </c>
      <c r="AK7663" s="8" t="s">
        <v>4</v>
      </c>
      <c r="AL7663" s="8" t="s">
        <v>5</v>
      </c>
      <c r="AM7663" s="8">
        <v>2</v>
      </c>
      <c r="AN7663" s="165">
        <v>117.54</v>
      </c>
      <c r="AO7663" s="161">
        <v>7667</v>
      </c>
      <c r="AP7663" s="159" t="s">
        <v>19</v>
      </c>
    </row>
    <row r="7664" spans="17:42" x14ac:dyDescent="0.25">
      <c r="Q7664" s="161">
        <v>41</v>
      </c>
      <c r="R7664" s="163">
        <v>7.7143000000000003E-2</v>
      </c>
      <c r="S7664" s="8" t="s">
        <v>16</v>
      </c>
      <c r="T7664" s="8" t="s">
        <v>16</v>
      </c>
      <c r="U7664" s="8">
        <v>2</v>
      </c>
      <c r="V7664" s="165">
        <v>113.21</v>
      </c>
      <c r="W7664" s="161">
        <v>7661</v>
      </c>
      <c r="X7664" s="159" t="s">
        <v>20</v>
      </c>
      <c r="AI7664" s="161">
        <v>8941</v>
      </c>
      <c r="AJ7664" s="163">
        <v>0.123628</v>
      </c>
      <c r="AK7664" s="8" t="s">
        <v>4</v>
      </c>
      <c r="AL7664" s="8" t="s">
        <v>5</v>
      </c>
      <c r="AM7664" s="8">
        <v>2</v>
      </c>
      <c r="AN7664" s="165">
        <v>117.56</v>
      </c>
      <c r="AO7664" s="161">
        <v>7668</v>
      </c>
      <c r="AP7664" s="159" t="s">
        <v>18</v>
      </c>
    </row>
    <row r="7665" spans="17:42" x14ac:dyDescent="0.25">
      <c r="Q7665" s="161">
        <v>42</v>
      </c>
      <c r="R7665" s="163">
        <v>0.32428299999999999</v>
      </c>
      <c r="S7665" s="8" t="s">
        <v>16</v>
      </c>
      <c r="T7665" s="8" t="s">
        <v>16</v>
      </c>
      <c r="U7665" s="8">
        <v>2</v>
      </c>
      <c r="V7665" s="165">
        <v>116.44</v>
      </c>
      <c r="W7665" s="161">
        <v>7662</v>
      </c>
      <c r="X7665" s="159" t="s">
        <v>20</v>
      </c>
      <c r="AI7665" s="161">
        <v>8944</v>
      </c>
      <c r="AJ7665" s="163">
        <v>0.389733</v>
      </c>
      <c r="AK7665" s="8" t="s">
        <v>6</v>
      </c>
      <c r="AL7665" s="8" t="s">
        <v>5</v>
      </c>
      <c r="AM7665" s="8">
        <v>2</v>
      </c>
      <c r="AN7665" s="165">
        <v>106.51</v>
      </c>
      <c r="AO7665" s="161">
        <v>7669</v>
      </c>
      <c r="AP7665" s="159" t="s">
        <v>20</v>
      </c>
    </row>
    <row r="7666" spans="17:42" x14ac:dyDescent="0.25">
      <c r="Q7666" s="161">
        <v>43</v>
      </c>
      <c r="R7666" s="163">
        <v>0.154223</v>
      </c>
      <c r="S7666" s="8" t="s">
        <v>16</v>
      </c>
      <c r="T7666" s="8" t="s">
        <v>16</v>
      </c>
      <c r="U7666" s="8">
        <v>2</v>
      </c>
      <c r="V7666" s="165">
        <v>117.58</v>
      </c>
      <c r="W7666" s="161">
        <v>7663</v>
      </c>
      <c r="X7666" s="159" t="s">
        <v>20</v>
      </c>
      <c r="AI7666" s="161">
        <v>8946</v>
      </c>
      <c r="AJ7666" s="163">
        <v>0.22679299999999999</v>
      </c>
      <c r="AK7666" s="8" t="s">
        <v>4</v>
      </c>
      <c r="AL7666" s="8" t="s">
        <v>5</v>
      </c>
      <c r="AM7666" s="8">
        <v>2</v>
      </c>
      <c r="AN7666" s="165">
        <v>111.6</v>
      </c>
      <c r="AO7666" s="161">
        <v>7670</v>
      </c>
      <c r="AP7666" s="159" t="s">
        <v>20</v>
      </c>
    </row>
    <row r="7667" spans="17:42" x14ac:dyDescent="0.25">
      <c r="Q7667" s="161">
        <v>44</v>
      </c>
      <c r="R7667" s="163">
        <v>0.61112200000000005</v>
      </c>
      <c r="S7667" s="8" t="s">
        <v>43</v>
      </c>
      <c r="T7667" s="8" t="s">
        <v>43</v>
      </c>
      <c r="U7667" s="8">
        <v>2</v>
      </c>
      <c r="V7667" s="165">
        <v>121.55</v>
      </c>
      <c r="W7667" s="161">
        <v>7664</v>
      </c>
      <c r="X7667" s="159" t="s">
        <v>19</v>
      </c>
      <c r="AI7667" s="161">
        <v>8954</v>
      </c>
      <c r="AJ7667" s="163">
        <v>0.25852599999999998</v>
      </c>
      <c r="AK7667" s="8" t="s">
        <v>4</v>
      </c>
      <c r="AL7667" s="8" t="s">
        <v>5</v>
      </c>
      <c r="AM7667" s="8">
        <v>2</v>
      </c>
      <c r="AN7667" s="165">
        <v>124.74</v>
      </c>
      <c r="AO7667" s="161">
        <v>7671</v>
      </c>
      <c r="AP7667" s="159" t="s">
        <v>17</v>
      </c>
    </row>
    <row r="7668" spans="17:42" x14ac:dyDescent="0.25">
      <c r="Q7668" s="161">
        <v>56</v>
      </c>
      <c r="R7668" s="163">
        <v>0.10266</v>
      </c>
      <c r="S7668" s="8" t="s">
        <v>16</v>
      </c>
      <c r="T7668" s="8" t="s">
        <v>16</v>
      </c>
      <c r="U7668" s="8">
        <v>2</v>
      </c>
      <c r="V7668" s="165">
        <v>117.81</v>
      </c>
      <c r="W7668" s="161">
        <v>7665</v>
      </c>
      <c r="X7668" s="159" t="s">
        <v>20</v>
      </c>
      <c r="AI7668" s="161">
        <v>8957</v>
      </c>
      <c r="AJ7668" s="163">
        <v>0.26383200000000001</v>
      </c>
      <c r="AK7668" s="8" t="s">
        <v>4</v>
      </c>
      <c r="AL7668" s="8" t="s">
        <v>5</v>
      </c>
      <c r="AM7668" s="8">
        <v>2</v>
      </c>
      <c r="AN7668" s="165">
        <v>118.53</v>
      </c>
      <c r="AO7668" s="161">
        <v>7672</v>
      </c>
      <c r="AP7668" s="159" t="s">
        <v>18</v>
      </c>
    </row>
    <row r="7669" spans="17:42" x14ac:dyDescent="0.25">
      <c r="Q7669" s="161">
        <v>277</v>
      </c>
      <c r="R7669" s="163">
        <v>0.17609900000000001</v>
      </c>
      <c r="S7669" s="8" t="s">
        <v>4</v>
      </c>
      <c r="T7669" s="8" t="s">
        <v>5</v>
      </c>
      <c r="U7669" s="8">
        <v>2</v>
      </c>
      <c r="V7669" s="165">
        <v>124.29</v>
      </c>
      <c r="W7669" s="161">
        <v>7666</v>
      </c>
      <c r="X7669" s="159" t="s">
        <v>20</v>
      </c>
      <c r="AI7669" s="161">
        <v>8963</v>
      </c>
      <c r="AJ7669" s="163">
        <v>0.16910700000000001</v>
      </c>
      <c r="AK7669" s="8" t="s">
        <v>6</v>
      </c>
      <c r="AL7669" s="8" t="s">
        <v>5</v>
      </c>
      <c r="AM7669" s="8">
        <v>2</v>
      </c>
      <c r="AN7669" s="165">
        <v>117.35</v>
      </c>
      <c r="AO7669" s="161">
        <v>7673</v>
      </c>
      <c r="AP7669" s="159" t="s">
        <v>18</v>
      </c>
    </row>
    <row r="7670" spans="17:42" x14ac:dyDescent="0.25">
      <c r="Q7670" s="161">
        <v>309</v>
      </c>
      <c r="R7670" s="163">
        <v>0.253689</v>
      </c>
      <c r="S7670" s="8" t="s">
        <v>4</v>
      </c>
      <c r="T7670" s="8" t="s">
        <v>5</v>
      </c>
      <c r="U7670" s="8">
        <v>2</v>
      </c>
      <c r="V7670" s="165">
        <v>114.23</v>
      </c>
      <c r="W7670" s="161">
        <v>7667</v>
      </c>
      <c r="X7670" s="159" t="s">
        <v>17</v>
      </c>
      <c r="AI7670" s="161">
        <v>8980</v>
      </c>
      <c r="AJ7670" s="163">
        <v>0.11523899999999999</v>
      </c>
      <c r="AK7670" s="8" t="s">
        <v>4</v>
      </c>
      <c r="AL7670" s="8" t="s">
        <v>5</v>
      </c>
      <c r="AM7670" s="8">
        <v>2</v>
      </c>
      <c r="AN7670" s="165">
        <v>112.72</v>
      </c>
      <c r="AO7670" s="161">
        <v>7674</v>
      </c>
      <c r="AP7670" s="159" t="s">
        <v>20</v>
      </c>
    </row>
    <row r="7671" spans="17:42" x14ac:dyDescent="0.25">
      <c r="Q7671" s="161">
        <v>345</v>
      </c>
      <c r="R7671" s="163">
        <v>0.284165</v>
      </c>
      <c r="S7671" s="8" t="s">
        <v>16</v>
      </c>
      <c r="T7671" s="8" t="s">
        <v>16</v>
      </c>
      <c r="U7671" s="8">
        <v>2</v>
      </c>
      <c r="V7671" s="165">
        <v>101.73</v>
      </c>
      <c r="W7671" s="161">
        <v>7668</v>
      </c>
      <c r="X7671" s="159" t="s">
        <v>20</v>
      </c>
      <c r="AI7671" s="161">
        <v>8982</v>
      </c>
      <c r="AJ7671" s="163">
        <v>0.22894800000000001</v>
      </c>
      <c r="AK7671" s="8" t="s">
        <v>9</v>
      </c>
      <c r="AL7671" s="8" t="s">
        <v>10</v>
      </c>
      <c r="AM7671" s="8">
        <v>2</v>
      </c>
      <c r="AN7671" s="165">
        <v>100.52</v>
      </c>
      <c r="AO7671" s="161">
        <v>7675</v>
      </c>
      <c r="AP7671" s="159" t="s">
        <v>20</v>
      </c>
    </row>
    <row r="7672" spans="17:42" x14ac:dyDescent="0.25">
      <c r="Q7672" s="161">
        <v>355</v>
      </c>
      <c r="R7672" s="163">
        <v>0.15226999999999999</v>
      </c>
      <c r="S7672" s="8" t="s">
        <v>12</v>
      </c>
      <c r="T7672" s="8" t="s">
        <v>13</v>
      </c>
      <c r="U7672" s="8">
        <v>2</v>
      </c>
      <c r="V7672" s="165">
        <v>115.27</v>
      </c>
      <c r="W7672" s="161">
        <v>7669</v>
      </c>
      <c r="X7672" s="159" t="s">
        <v>20</v>
      </c>
      <c r="AI7672" s="161">
        <v>8984</v>
      </c>
      <c r="AJ7672" s="163">
        <v>0.24709999999999999</v>
      </c>
      <c r="AK7672" s="8" t="s">
        <v>4</v>
      </c>
      <c r="AL7672" s="8" t="s">
        <v>5</v>
      </c>
      <c r="AM7672" s="8">
        <v>2</v>
      </c>
      <c r="AN7672" s="165">
        <v>108.83</v>
      </c>
      <c r="AO7672" s="161">
        <v>7676</v>
      </c>
      <c r="AP7672" s="159" t="s">
        <v>20</v>
      </c>
    </row>
    <row r="7673" spans="17:42" x14ac:dyDescent="0.25">
      <c r="Q7673" s="161">
        <v>367</v>
      </c>
      <c r="R7673" s="163">
        <v>0.17227400000000001</v>
      </c>
      <c r="S7673" s="8" t="s">
        <v>4</v>
      </c>
      <c r="T7673" s="8" t="s">
        <v>5</v>
      </c>
      <c r="U7673" s="8">
        <v>2</v>
      </c>
      <c r="V7673" s="165">
        <v>112.2</v>
      </c>
      <c r="W7673" s="161">
        <v>7670</v>
      </c>
      <c r="X7673" s="159" t="s">
        <v>20</v>
      </c>
      <c r="AI7673" s="161">
        <v>8989</v>
      </c>
      <c r="AJ7673" s="163">
        <v>0.50422199999999995</v>
      </c>
      <c r="AK7673" s="8" t="s">
        <v>4</v>
      </c>
      <c r="AL7673" s="8" t="s">
        <v>5</v>
      </c>
      <c r="AM7673" s="8">
        <v>2</v>
      </c>
      <c r="AN7673" s="165">
        <v>106.52</v>
      </c>
      <c r="AO7673" s="161">
        <v>7677</v>
      </c>
      <c r="AP7673" s="159" t="s">
        <v>20</v>
      </c>
    </row>
    <row r="7674" spans="17:42" x14ac:dyDescent="0.25">
      <c r="Q7674" s="161">
        <v>370</v>
      </c>
      <c r="R7674" s="163">
        <v>0.11959699999999999</v>
      </c>
      <c r="S7674" s="8" t="s">
        <v>4</v>
      </c>
      <c r="T7674" s="8" t="s">
        <v>5</v>
      </c>
      <c r="U7674" s="8">
        <v>2</v>
      </c>
      <c r="V7674" s="165">
        <v>124.13</v>
      </c>
      <c r="W7674" s="161">
        <v>7671</v>
      </c>
      <c r="X7674" s="159" t="s">
        <v>20</v>
      </c>
      <c r="AI7674" s="161">
        <v>8991</v>
      </c>
      <c r="AJ7674" s="163">
        <v>0.27925899999999998</v>
      </c>
      <c r="AK7674" s="8" t="s">
        <v>11</v>
      </c>
      <c r="AL7674" s="8" t="s">
        <v>10</v>
      </c>
      <c r="AM7674" s="8">
        <v>2</v>
      </c>
      <c r="AN7674" s="165">
        <v>116.51</v>
      </c>
      <c r="AO7674" s="161">
        <v>7678</v>
      </c>
      <c r="AP7674" s="159" t="s">
        <v>18</v>
      </c>
    </row>
    <row r="7675" spans="17:42" x14ac:dyDescent="0.25">
      <c r="Q7675" s="161">
        <v>380</v>
      </c>
      <c r="R7675" s="163">
        <v>0.11311</v>
      </c>
      <c r="S7675" s="8" t="s">
        <v>4</v>
      </c>
      <c r="T7675" s="8" t="s">
        <v>5</v>
      </c>
      <c r="U7675" s="8">
        <v>2</v>
      </c>
      <c r="V7675" s="165">
        <v>112.23</v>
      </c>
      <c r="W7675" s="161">
        <v>7672</v>
      </c>
      <c r="X7675" s="159" t="s">
        <v>20</v>
      </c>
      <c r="AI7675" s="161">
        <v>8999</v>
      </c>
      <c r="AJ7675" s="163">
        <v>0.40071699999999999</v>
      </c>
      <c r="AK7675" s="8" t="s">
        <v>4</v>
      </c>
      <c r="AL7675" s="8" t="s">
        <v>5</v>
      </c>
      <c r="AM7675" s="8">
        <v>2</v>
      </c>
      <c r="AN7675" s="165">
        <v>101.67</v>
      </c>
      <c r="AO7675" s="161">
        <v>7679</v>
      </c>
      <c r="AP7675" s="159" t="s">
        <v>18</v>
      </c>
    </row>
    <row r="7676" spans="17:42" x14ac:dyDescent="0.25">
      <c r="Q7676" s="161">
        <v>395</v>
      </c>
      <c r="R7676" s="163">
        <v>0.16006300000000001</v>
      </c>
      <c r="S7676" s="8" t="s">
        <v>4</v>
      </c>
      <c r="T7676" s="8" t="s">
        <v>5</v>
      </c>
      <c r="U7676" s="8">
        <v>2</v>
      </c>
      <c r="V7676" s="165">
        <v>124.13</v>
      </c>
      <c r="W7676" s="161">
        <v>7673</v>
      </c>
      <c r="X7676" s="159" t="s">
        <v>20</v>
      </c>
      <c r="AI7676" s="161">
        <v>9003</v>
      </c>
      <c r="AJ7676" s="163">
        <v>0.400065</v>
      </c>
      <c r="AK7676" s="8" t="s">
        <v>4</v>
      </c>
      <c r="AL7676" s="8" t="s">
        <v>5</v>
      </c>
      <c r="AM7676" s="8">
        <v>2</v>
      </c>
      <c r="AN7676" s="165">
        <v>116.57</v>
      </c>
      <c r="AO7676" s="161">
        <v>7680</v>
      </c>
      <c r="AP7676" s="159" t="s">
        <v>18</v>
      </c>
    </row>
    <row r="7677" spans="17:42" x14ac:dyDescent="0.25">
      <c r="Q7677" s="161">
        <v>410</v>
      </c>
      <c r="R7677" s="163">
        <v>0.12037399999999999</v>
      </c>
      <c r="S7677" s="8" t="s">
        <v>4</v>
      </c>
      <c r="T7677" s="8" t="s">
        <v>5</v>
      </c>
      <c r="U7677" s="8">
        <v>2</v>
      </c>
      <c r="V7677" s="165">
        <v>124.17</v>
      </c>
      <c r="W7677" s="161">
        <v>7674</v>
      </c>
      <c r="X7677" s="159" t="s">
        <v>20</v>
      </c>
      <c r="AI7677" s="161">
        <v>9017</v>
      </c>
      <c r="AJ7677" s="163">
        <v>0.33305400000000002</v>
      </c>
      <c r="AK7677" s="8" t="s">
        <v>4</v>
      </c>
      <c r="AL7677" s="8" t="s">
        <v>5</v>
      </c>
      <c r="AM7677" s="8">
        <v>2</v>
      </c>
      <c r="AN7677" s="165">
        <v>104.32</v>
      </c>
      <c r="AO7677" s="161">
        <v>7681</v>
      </c>
      <c r="AP7677" s="159" t="s">
        <v>20</v>
      </c>
    </row>
    <row r="7678" spans="17:42" x14ac:dyDescent="0.25">
      <c r="Q7678" s="161">
        <v>414</v>
      </c>
      <c r="R7678" s="163">
        <v>5.7067E-2</v>
      </c>
      <c r="S7678" s="8" t="s">
        <v>4</v>
      </c>
      <c r="T7678" s="8" t="s">
        <v>5</v>
      </c>
      <c r="U7678" s="8">
        <v>2</v>
      </c>
      <c r="V7678" s="165">
        <v>115.98</v>
      </c>
      <c r="W7678" s="161">
        <v>7675</v>
      </c>
      <c r="X7678" s="159" t="s">
        <v>20</v>
      </c>
      <c r="AI7678" s="161">
        <v>9026</v>
      </c>
      <c r="AJ7678" s="163">
        <v>0.30475200000000002</v>
      </c>
      <c r="AK7678" s="8" t="s">
        <v>4</v>
      </c>
      <c r="AL7678" s="8" t="s">
        <v>5</v>
      </c>
      <c r="AM7678" s="8">
        <v>2</v>
      </c>
      <c r="AN7678" s="165">
        <v>123.68</v>
      </c>
      <c r="AO7678" s="161">
        <v>7682</v>
      </c>
      <c r="AP7678" s="159" t="s">
        <v>20</v>
      </c>
    </row>
    <row r="7679" spans="17:42" x14ac:dyDescent="0.25">
      <c r="Q7679" s="161">
        <v>417</v>
      </c>
      <c r="R7679" s="163">
        <v>0.25139099999999998</v>
      </c>
      <c r="S7679" s="8" t="s">
        <v>4</v>
      </c>
      <c r="T7679" s="8" t="s">
        <v>5</v>
      </c>
      <c r="U7679" s="8">
        <v>2</v>
      </c>
      <c r="V7679" s="165">
        <v>121.78</v>
      </c>
      <c r="W7679" s="161">
        <v>7676</v>
      </c>
      <c r="X7679" s="159" t="s">
        <v>20</v>
      </c>
      <c r="AI7679" s="161">
        <v>9030</v>
      </c>
      <c r="AJ7679" s="163">
        <v>0.73403799999999997</v>
      </c>
      <c r="AK7679" s="8" t="s">
        <v>4</v>
      </c>
      <c r="AL7679" s="8" t="s">
        <v>5</v>
      </c>
      <c r="AM7679" s="8">
        <v>2</v>
      </c>
      <c r="AN7679" s="165">
        <v>107.81</v>
      </c>
      <c r="AO7679" s="161">
        <v>7683</v>
      </c>
      <c r="AP7679" s="159" t="s">
        <v>20</v>
      </c>
    </row>
    <row r="7680" spans="17:42" x14ac:dyDescent="0.25">
      <c r="Q7680" s="161">
        <v>419</v>
      </c>
      <c r="R7680" s="163">
        <v>8.2559999999999995E-2</v>
      </c>
      <c r="S7680" s="8" t="s">
        <v>12</v>
      </c>
      <c r="T7680" s="8" t="s">
        <v>13</v>
      </c>
      <c r="U7680" s="8">
        <v>2</v>
      </c>
      <c r="V7680" s="165">
        <v>116.01</v>
      </c>
      <c r="W7680" s="161">
        <v>7677</v>
      </c>
      <c r="X7680" s="159" t="s">
        <v>20</v>
      </c>
      <c r="AI7680" s="161">
        <v>9031</v>
      </c>
      <c r="AJ7680" s="163">
        <v>0.185193</v>
      </c>
      <c r="AK7680" s="8" t="s">
        <v>4</v>
      </c>
      <c r="AL7680" s="8" t="s">
        <v>5</v>
      </c>
      <c r="AM7680" s="8">
        <v>2</v>
      </c>
      <c r="AN7680" s="165">
        <v>122.21</v>
      </c>
      <c r="AO7680" s="161">
        <v>7684</v>
      </c>
      <c r="AP7680" s="159" t="s">
        <v>18</v>
      </c>
    </row>
    <row r="7681" spans="17:42" x14ac:dyDescent="0.25">
      <c r="Q7681" s="161">
        <v>432</v>
      </c>
      <c r="R7681" s="163">
        <v>0.17069699999999999</v>
      </c>
      <c r="S7681" s="8" t="s">
        <v>4</v>
      </c>
      <c r="T7681" s="8" t="s">
        <v>5</v>
      </c>
      <c r="U7681" s="8">
        <v>2</v>
      </c>
      <c r="V7681" s="165">
        <v>119.75</v>
      </c>
      <c r="W7681" s="161">
        <v>7678</v>
      </c>
      <c r="X7681" s="159" t="s">
        <v>20</v>
      </c>
      <c r="AI7681" s="161">
        <v>9041</v>
      </c>
      <c r="AJ7681" s="163">
        <v>0.40537800000000002</v>
      </c>
      <c r="AK7681" s="8" t="s">
        <v>4</v>
      </c>
      <c r="AL7681" s="8" t="s">
        <v>5</v>
      </c>
      <c r="AM7681" s="8">
        <v>2</v>
      </c>
      <c r="AN7681" s="165">
        <v>123.21</v>
      </c>
      <c r="AO7681" s="161">
        <v>7685</v>
      </c>
      <c r="AP7681" s="159" t="s">
        <v>19</v>
      </c>
    </row>
    <row r="7682" spans="17:42" x14ac:dyDescent="0.25">
      <c r="Q7682" s="161">
        <v>439</v>
      </c>
      <c r="R7682" s="163">
        <v>0.18337400000000001</v>
      </c>
      <c r="S7682" s="8" t="s">
        <v>4</v>
      </c>
      <c r="T7682" s="8" t="s">
        <v>5</v>
      </c>
      <c r="U7682" s="8">
        <v>2</v>
      </c>
      <c r="V7682" s="165">
        <v>106.3</v>
      </c>
      <c r="W7682" s="161">
        <v>7679</v>
      </c>
      <c r="X7682" s="159" t="s">
        <v>20</v>
      </c>
      <c r="AI7682" s="161">
        <v>9042</v>
      </c>
      <c r="AJ7682" s="163">
        <v>0.44932499999999997</v>
      </c>
      <c r="AK7682" s="8" t="s">
        <v>4</v>
      </c>
      <c r="AL7682" s="8" t="s">
        <v>5</v>
      </c>
      <c r="AM7682" s="8">
        <v>2</v>
      </c>
      <c r="AN7682" s="165">
        <v>106.59</v>
      </c>
      <c r="AO7682" s="161">
        <v>7686</v>
      </c>
      <c r="AP7682" s="159" t="s">
        <v>18</v>
      </c>
    </row>
    <row r="7683" spans="17:42" x14ac:dyDescent="0.25">
      <c r="Q7683" s="161">
        <v>442</v>
      </c>
      <c r="R7683" s="163">
        <v>0.183143</v>
      </c>
      <c r="S7683" s="8" t="s">
        <v>4</v>
      </c>
      <c r="T7683" s="8" t="s">
        <v>5</v>
      </c>
      <c r="U7683" s="8">
        <v>2</v>
      </c>
      <c r="V7683" s="165">
        <v>116.01</v>
      </c>
      <c r="W7683" s="161">
        <v>7680</v>
      </c>
      <c r="X7683" s="159" t="s">
        <v>20</v>
      </c>
      <c r="AI7683" s="161">
        <v>9050</v>
      </c>
      <c r="AJ7683" s="163">
        <v>0.14824300000000001</v>
      </c>
      <c r="AK7683" s="8" t="s">
        <v>4</v>
      </c>
      <c r="AL7683" s="8" t="s">
        <v>5</v>
      </c>
      <c r="AM7683" s="8">
        <v>2</v>
      </c>
      <c r="AN7683" s="165">
        <v>102.9</v>
      </c>
      <c r="AO7683" s="161">
        <v>7687</v>
      </c>
      <c r="AP7683" s="159" t="s">
        <v>20</v>
      </c>
    </row>
    <row r="7684" spans="17:42" x14ac:dyDescent="0.25">
      <c r="Q7684" s="161">
        <v>445</v>
      </c>
      <c r="R7684" s="163">
        <v>0.155721</v>
      </c>
      <c r="S7684" s="8" t="s">
        <v>12</v>
      </c>
      <c r="T7684" s="8" t="s">
        <v>13</v>
      </c>
      <c r="U7684" s="8">
        <v>2</v>
      </c>
      <c r="V7684" s="165">
        <v>116.3</v>
      </c>
      <c r="W7684" s="161">
        <v>7681</v>
      </c>
      <c r="X7684" s="159" t="s">
        <v>20</v>
      </c>
      <c r="AI7684" s="161">
        <v>9052</v>
      </c>
      <c r="AJ7684" s="163">
        <v>0.179925</v>
      </c>
      <c r="AK7684" s="8" t="s">
        <v>4</v>
      </c>
      <c r="AL7684" s="8" t="s">
        <v>5</v>
      </c>
      <c r="AM7684" s="8">
        <v>2</v>
      </c>
      <c r="AN7684" s="165">
        <v>121.87</v>
      </c>
      <c r="AO7684" s="161">
        <v>7688</v>
      </c>
      <c r="AP7684" s="159" t="s">
        <v>18</v>
      </c>
    </row>
    <row r="7685" spans="17:42" x14ac:dyDescent="0.25">
      <c r="Q7685" s="161">
        <v>450</v>
      </c>
      <c r="R7685" s="163">
        <v>0.16574900000000001</v>
      </c>
      <c r="S7685" s="8" t="s">
        <v>4</v>
      </c>
      <c r="T7685" s="8" t="s">
        <v>5</v>
      </c>
      <c r="U7685" s="8">
        <v>2</v>
      </c>
      <c r="V7685" s="165">
        <v>124.13</v>
      </c>
      <c r="W7685" s="161">
        <v>7682</v>
      </c>
      <c r="X7685" s="159" t="s">
        <v>20</v>
      </c>
      <c r="AI7685" s="161">
        <v>9054</v>
      </c>
      <c r="AJ7685" s="163">
        <v>0.114222</v>
      </c>
      <c r="AK7685" s="8" t="s">
        <v>4</v>
      </c>
      <c r="AL7685" s="8" t="s">
        <v>5</v>
      </c>
      <c r="AM7685" s="8">
        <v>2</v>
      </c>
      <c r="AN7685" s="165">
        <v>120.52</v>
      </c>
      <c r="AO7685" s="161">
        <v>7689</v>
      </c>
      <c r="AP7685" s="159" t="s">
        <v>20</v>
      </c>
    </row>
    <row r="7686" spans="17:42" x14ac:dyDescent="0.25">
      <c r="Q7686" s="161">
        <v>459</v>
      </c>
      <c r="R7686" s="163">
        <v>5.2101000000000001E-2</v>
      </c>
      <c r="S7686" s="8" t="s">
        <v>4</v>
      </c>
      <c r="T7686" s="8" t="s">
        <v>5</v>
      </c>
      <c r="U7686" s="8">
        <v>2</v>
      </c>
      <c r="V7686" s="165">
        <v>116.32</v>
      </c>
      <c r="W7686" s="161">
        <v>7683</v>
      </c>
      <c r="X7686" s="159" t="s">
        <v>20</v>
      </c>
      <c r="AI7686" s="161">
        <v>9058</v>
      </c>
      <c r="AJ7686" s="163">
        <v>0.35560199999999997</v>
      </c>
      <c r="AK7686" s="8" t="s">
        <v>4</v>
      </c>
      <c r="AL7686" s="8" t="s">
        <v>5</v>
      </c>
      <c r="AM7686" s="8">
        <v>2</v>
      </c>
      <c r="AN7686" s="165">
        <v>109.11</v>
      </c>
      <c r="AO7686" s="161">
        <v>7690</v>
      </c>
      <c r="AP7686" s="159" t="s">
        <v>18</v>
      </c>
    </row>
    <row r="7687" spans="17:42" x14ac:dyDescent="0.25">
      <c r="Q7687" s="161">
        <v>463</v>
      </c>
      <c r="R7687" s="163">
        <v>7.9213000000000006E-2</v>
      </c>
      <c r="S7687" s="8" t="s">
        <v>4</v>
      </c>
      <c r="T7687" s="8" t="s">
        <v>5</v>
      </c>
      <c r="U7687" s="8">
        <v>2</v>
      </c>
      <c r="V7687" s="165">
        <v>124.09</v>
      </c>
      <c r="W7687" s="161">
        <v>7684</v>
      </c>
      <c r="X7687" s="159" t="s">
        <v>20</v>
      </c>
      <c r="AI7687" s="161">
        <v>9062</v>
      </c>
      <c r="AJ7687" s="163">
        <v>0.48553800000000003</v>
      </c>
      <c r="AK7687" s="8" t="s">
        <v>4</v>
      </c>
      <c r="AL7687" s="8" t="s">
        <v>5</v>
      </c>
      <c r="AM7687" s="8">
        <v>2</v>
      </c>
      <c r="AN7687" s="165">
        <v>104.67</v>
      </c>
      <c r="AO7687" s="161">
        <v>7691</v>
      </c>
      <c r="AP7687" s="159" t="s">
        <v>20</v>
      </c>
    </row>
    <row r="7688" spans="17:42" x14ac:dyDescent="0.25">
      <c r="Q7688" s="161">
        <v>470</v>
      </c>
      <c r="R7688" s="163">
        <v>0.187329</v>
      </c>
      <c r="S7688" s="8" t="s">
        <v>4</v>
      </c>
      <c r="T7688" s="8" t="s">
        <v>5</v>
      </c>
      <c r="U7688" s="8">
        <v>2</v>
      </c>
      <c r="V7688" s="165">
        <v>106.18</v>
      </c>
      <c r="W7688" s="161">
        <v>7685</v>
      </c>
      <c r="X7688" s="159" t="s">
        <v>20</v>
      </c>
      <c r="AI7688" s="161">
        <v>9070</v>
      </c>
      <c r="AJ7688" s="163">
        <v>0.42231099999999999</v>
      </c>
      <c r="AK7688" s="8" t="s">
        <v>4</v>
      </c>
      <c r="AL7688" s="8" t="s">
        <v>5</v>
      </c>
      <c r="AM7688" s="8">
        <v>2</v>
      </c>
      <c r="AN7688" s="165">
        <v>110.81</v>
      </c>
      <c r="AO7688" s="161">
        <v>7692</v>
      </c>
      <c r="AP7688" s="159" t="s">
        <v>20</v>
      </c>
    </row>
    <row r="7689" spans="17:42" x14ac:dyDescent="0.25">
      <c r="Q7689" s="161">
        <v>474</v>
      </c>
      <c r="R7689" s="163">
        <v>0.234684</v>
      </c>
      <c r="S7689" s="8" t="s">
        <v>4</v>
      </c>
      <c r="T7689" s="8" t="s">
        <v>5</v>
      </c>
      <c r="U7689" s="8">
        <v>2</v>
      </c>
      <c r="V7689" s="165">
        <v>100.16</v>
      </c>
      <c r="W7689" s="161">
        <v>7686</v>
      </c>
      <c r="X7689" s="159" t="s">
        <v>20</v>
      </c>
      <c r="AI7689" s="161">
        <v>9075</v>
      </c>
      <c r="AJ7689" s="163">
        <v>0.14580399999999999</v>
      </c>
      <c r="AK7689" s="8" t="s">
        <v>4</v>
      </c>
      <c r="AL7689" s="8" t="s">
        <v>5</v>
      </c>
      <c r="AM7689" s="8">
        <v>2</v>
      </c>
      <c r="AN7689" s="165">
        <v>121.74</v>
      </c>
      <c r="AO7689" s="161">
        <v>7693</v>
      </c>
      <c r="AP7689" s="159" t="s">
        <v>18</v>
      </c>
    </row>
    <row r="7690" spans="17:42" x14ac:dyDescent="0.25">
      <c r="Q7690" s="161">
        <v>477</v>
      </c>
      <c r="R7690" s="163">
        <v>7.4026999999999996E-2</v>
      </c>
      <c r="S7690" s="8" t="s">
        <v>4</v>
      </c>
      <c r="T7690" s="8" t="s">
        <v>5</v>
      </c>
      <c r="U7690" s="8">
        <v>2</v>
      </c>
      <c r="V7690" s="165">
        <v>124.1</v>
      </c>
      <c r="W7690" s="161">
        <v>7687</v>
      </c>
      <c r="X7690" s="159" t="s">
        <v>20</v>
      </c>
      <c r="AI7690" s="161">
        <v>9077</v>
      </c>
      <c r="AJ7690" s="163">
        <v>0.32551999999999998</v>
      </c>
      <c r="AK7690" s="8" t="s">
        <v>4</v>
      </c>
      <c r="AL7690" s="8" t="s">
        <v>5</v>
      </c>
      <c r="AM7690" s="8">
        <v>2</v>
      </c>
      <c r="AN7690" s="165">
        <v>122.38</v>
      </c>
      <c r="AO7690" s="161">
        <v>7694</v>
      </c>
      <c r="AP7690" s="159" t="s">
        <v>20</v>
      </c>
    </row>
    <row r="7691" spans="17:42" x14ac:dyDescent="0.25">
      <c r="Q7691" s="161">
        <v>478</v>
      </c>
      <c r="R7691" s="163">
        <v>0.27339799999999997</v>
      </c>
      <c r="S7691" s="8" t="s">
        <v>4</v>
      </c>
      <c r="T7691" s="8" t="s">
        <v>5</v>
      </c>
      <c r="U7691" s="8">
        <v>2</v>
      </c>
      <c r="V7691" s="165">
        <v>104.58</v>
      </c>
      <c r="W7691" s="161">
        <v>7688</v>
      </c>
      <c r="X7691" s="159" t="s">
        <v>20</v>
      </c>
      <c r="AI7691" s="161">
        <v>9091</v>
      </c>
      <c r="AJ7691" s="163">
        <v>0.10075099999999999</v>
      </c>
      <c r="AK7691" s="8" t="s">
        <v>4</v>
      </c>
      <c r="AL7691" s="8" t="s">
        <v>5</v>
      </c>
      <c r="AM7691" s="8">
        <v>2</v>
      </c>
      <c r="AN7691" s="165">
        <v>113.21</v>
      </c>
      <c r="AO7691" s="161">
        <v>7695</v>
      </c>
      <c r="AP7691" s="159" t="s">
        <v>18</v>
      </c>
    </row>
    <row r="7692" spans="17:42" x14ac:dyDescent="0.25">
      <c r="Q7692" s="161">
        <v>479</v>
      </c>
      <c r="R7692" s="163">
        <v>8.0968999999999999E-2</v>
      </c>
      <c r="S7692" s="8" t="s">
        <v>4</v>
      </c>
      <c r="T7692" s="8" t="s">
        <v>5</v>
      </c>
      <c r="U7692" s="8">
        <v>2</v>
      </c>
      <c r="V7692" s="165">
        <v>112.51</v>
      </c>
      <c r="W7692" s="161">
        <v>7689</v>
      </c>
      <c r="X7692" s="159" t="s">
        <v>20</v>
      </c>
      <c r="AI7692" s="161">
        <v>9098</v>
      </c>
      <c r="AJ7692" s="163">
        <v>0.15901199999999999</v>
      </c>
      <c r="AK7692" s="8" t="s">
        <v>4</v>
      </c>
      <c r="AL7692" s="8" t="s">
        <v>5</v>
      </c>
      <c r="AM7692" s="8">
        <v>2</v>
      </c>
      <c r="AN7692" s="165">
        <v>121.76</v>
      </c>
      <c r="AO7692" s="161">
        <v>7696</v>
      </c>
      <c r="AP7692" s="159" t="s">
        <v>18</v>
      </c>
    </row>
    <row r="7693" spans="17:42" x14ac:dyDescent="0.25">
      <c r="Q7693" s="161">
        <v>486</v>
      </c>
      <c r="R7693" s="163">
        <v>5.8108E-2</v>
      </c>
      <c r="S7693" s="8" t="s">
        <v>4</v>
      </c>
      <c r="T7693" s="8" t="s">
        <v>5</v>
      </c>
      <c r="U7693" s="8">
        <v>2</v>
      </c>
      <c r="V7693" s="165">
        <v>112.46</v>
      </c>
      <c r="W7693" s="161">
        <v>7690</v>
      </c>
      <c r="X7693" s="159" t="s">
        <v>20</v>
      </c>
      <c r="AI7693" s="161">
        <v>9108</v>
      </c>
      <c r="AJ7693" s="163">
        <v>0.35277700000000001</v>
      </c>
      <c r="AK7693" s="8" t="s">
        <v>12</v>
      </c>
      <c r="AL7693" s="8" t="s">
        <v>13</v>
      </c>
      <c r="AM7693" s="8">
        <v>2</v>
      </c>
      <c r="AN7693" s="165">
        <v>123.71</v>
      </c>
      <c r="AO7693" s="161">
        <v>7697</v>
      </c>
      <c r="AP7693" s="159" t="s">
        <v>20</v>
      </c>
    </row>
    <row r="7694" spans="17:42" x14ac:dyDescent="0.25">
      <c r="Q7694" s="161">
        <v>488</v>
      </c>
      <c r="R7694" s="163">
        <v>0.14297699999999999</v>
      </c>
      <c r="S7694" s="8" t="s">
        <v>4</v>
      </c>
      <c r="T7694" s="8" t="s">
        <v>5</v>
      </c>
      <c r="U7694" s="8">
        <v>2</v>
      </c>
      <c r="V7694" s="165">
        <v>103.71</v>
      </c>
      <c r="W7694" s="161">
        <v>7691</v>
      </c>
      <c r="X7694" s="159" t="s">
        <v>19</v>
      </c>
      <c r="AI7694" s="161">
        <v>9118</v>
      </c>
      <c r="AJ7694" s="163">
        <v>0.40836499999999998</v>
      </c>
      <c r="AK7694" s="8" t="s">
        <v>4</v>
      </c>
      <c r="AL7694" s="8" t="s">
        <v>5</v>
      </c>
      <c r="AM7694" s="8">
        <v>2</v>
      </c>
      <c r="AN7694" s="165">
        <v>112.89</v>
      </c>
      <c r="AO7694" s="161">
        <v>7698</v>
      </c>
      <c r="AP7694" s="159" t="s">
        <v>18</v>
      </c>
    </row>
    <row r="7695" spans="17:42" x14ac:dyDescent="0.25">
      <c r="Q7695" s="161">
        <v>491</v>
      </c>
      <c r="R7695" s="163">
        <v>3.6361999999999998E-2</v>
      </c>
      <c r="S7695" s="8" t="s">
        <v>4</v>
      </c>
      <c r="T7695" s="8" t="s">
        <v>5</v>
      </c>
      <c r="U7695" s="8">
        <v>2</v>
      </c>
      <c r="V7695" s="165">
        <v>112.47</v>
      </c>
      <c r="W7695" s="161">
        <v>7692</v>
      </c>
      <c r="X7695" s="159" t="s">
        <v>20</v>
      </c>
      <c r="AI7695" s="161">
        <v>9120</v>
      </c>
      <c r="AJ7695" s="163">
        <v>0.444857</v>
      </c>
      <c r="AK7695" s="8" t="s">
        <v>4</v>
      </c>
      <c r="AL7695" s="8" t="s">
        <v>5</v>
      </c>
      <c r="AM7695" s="8">
        <v>2</v>
      </c>
      <c r="AN7695" s="165">
        <v>111.97</v>
      </c>
      <c r="AO7695" s="161">
        <v>7699</v>
      </c>
      <c r="AP7695" s="159" t="s">
        <v>20</v>
      </c>
    </row>
    <row r="7696" spans="17:42" x14ac:dyDescent="0.25">
      <c r="Q7696" s="161">
        <v>505</v>
      </c>
      <c r="R7696" s="163">
        <v>0.166904</v>
      </c>
      <c r="S7696" s="8" t="s">
        <v>4</v>
      </c>
      <c r="T7696" s="8" t="s">
        <v>5</v>
      </c>
      <c r="U7696" s="8">
        <v>2</v>
      </c>
      <c r="V7696" s="165">
        <v>116.93</v>
      </c>
      <c r="W7696" s="161">
        <v>7693</v>
      </c>
      <c r="X7696" s="159" t="s">
        <v>20</v>
      </c>
      <c r="AI7696" s="161">
        <v>9124</v>
      </c>
      <c r="AJ7696" s="163">
        <v>0.28686099999999998</v>
      </c>
      <c r="AK7696" s="8" t="s">
        <v>4</v>
      </c>
      <c r="AL7696" s="8" t="s">
        <v>5</v>
      </c>
      <c r="AM7696" s="8">
        <v>2</v>
      </c>
      <c r="AN7696" s="165">
        <v>115.37</v>
      </c>
      <c r="AO7696" s="161">
        <v>7700</v>
      </c>
      <c r="AP7696" s="159" t="s">
        <v>20</v>
      </c>
    </row>
    <row r="7697" spans="17:42" x14ac:dyDescent="0.25">
      <c r="Q7697" s="161">
        <v>511</v>
      </c>
      <c r="R7697" s="163">
        <v>0.18271999999999999</v>
      </c>
      <c r="S7697" s="8" t="s">
        <v>4</v>
      </c>
      <c r="T7697" s="8" t="s">
        <v>5</v>
      </c>
      <c r="U7697" s="8">
        <v>2</v>
      </c>
      <c r="V7697" s="165">
        <v>108.08</v>
      </c>
      <c r="W7697" s="161">
        <v>7694</v>
      </c>
      <c r="X7697" s="159" t="s">
        <v>20</v>
      </c>
      <c r="AI7697" s="161">
        <v>9134</v>
      </c>
      <c r="AJ7697" s="163">
        <v>0.27278200000000002</v>
      </c>
      <c r="AK7697" s="8" t="s">
        <v>9</v>
      </c>
      <c r="AL7697" s="8" t="s">
        <v>10</v>
      </c>
      <c r="AM7697" s="8">
        <v>2</v>
      </c>
      <c r="AN7697" s="165">
        <v>110.92</v>
      </c>
      <c r="AO7697" s="161">
        <v>7701</v>
      </c>
      <c r="AP7697" s="159" t="s">
        <v>18</v>
      </c>
    </row>
    <row r="7698" spans="17:42" x14ac:dyDescent="0.25">
      <c r="Q7698" s="161">
        <v>532</v>
      </c>
      <c r="R7698" s="163">
        <v>0.17374400000000001</v>
      </c>
      <c r="S7698" s="8" t="s">
        <v>4</v>
      </c>
      <c r="T7698" s="8" t="s">
        <v>5</v>
      </c>
      <c r="U7698" s="8">
        <v>2</v>
      </c>
      <c r="V7698" s="165">
        <v>118.42</v>
      </c>
      <c r="W7698" s="161">
        <v>7695</v>
      </c>
      <c r="X7698" s="159" t="s">
        <v>20</v>
      </c>
      <c r="AI7698" s="161">
        <v>9137</v>
      </c>
      <c r="AJ7698" s="163">
        <v>0.37784800000000002</v>
      </c>
      <c r="AK7698" s="8" t="s">
        <v>4</v>
      </c>
      <c r="AL7698" s="8" t="s">
        <v>5</v>
      </c>
      <c r="AM7698" s="8">
        <v>2</v>
      </c>
      <c r="AN7698" s="165">
        <v>118.48</v>
      </c>
      <c r="AO7698" s="161">
        <v>7702</v>
      </c>
      <c r="AP7698" s="159" t="s">
        <v>20</v>
      </c>
    </row>
    <row r="7699" spans="17:42" x14ac:dyDescent="0.25">
      <c r="Q7699" s="161">
        <v>539</v>
      </c>
      <c r="R7699" s="163">
        <v>6.4231999999999997E-2</v>
      </c>
      <c r="S7699" s="8" t="s">
        <v>4</v>
      </c>
      <c r="T7699" s="8" t="s">
        <v>5</v>
      </c>
      <c r="U7699" s="8">
        <v>2</v>
      </c>
      <c r="V7699" s="165">
        <v>110.41</v>
      </c>
      <c r="W7699" s="161">
        <v>7696</v>
      </c>
      <c r="X7699" s="159" t="s">
        <v>20</v>
      </c>
      <c r="AI7699" s="161">
        <v>9146</v>
      </c>
      <c r="AJ7699" s="163">
        <v>0.210096</v>
      </c>
      <c r="AK7699" s="8" t="s">
        <v>9</v>
      </c>
      <c r="AL7699" s="8" t="s">
        <v>10</v>
      </c>
      <c r="AM7699" s="8">
        <v>2</v>
      </c>
      <c r="AN7699" s="165">
        <v>106.25</v>
      </c>
      <c r="AO7699" s="161">
        <v>7703</v>
      </c>
      <c r="AP7699" s="159" t="s">
        <v>18</v>
      </c>
    </row>
    <row r="7700" spans="17:42" x14ac:dyDescent="0.25">
      <c r="Q7700" s="161">
        <v>555</v>
      </c>
      <c r="R7700" s="163">
        <v>0.11421000000000001</v>
      </c>
      <c r="S7700" s="8" t="s">
        <v>4</v>
      </c>
      <c r="T7700" s="8" t="s">
        <v>5</v>
      </c>
      <c r="U7700" s="8">
        <v>2</v>
      </c>
      <c r="V7700" s="165">
        <v>104.04</v>
      </c>
      <c r="W7700" s="161">
        <v>7697</v>
      </c>
      <c r="X7700" s="159" t="s">
        <v>20</v>
      </c>
      <c r="AI7700" s="161">
        <v>9148</v>
      </c>
      <c r="AJ7700" s="163">
        <v>0.33828999999999998</v>
      </c>
      <c r="AK7700" s="8" t="s">
        <v>4</v>
      </c>
      <c r="AL7700" s="8" t="s">
        <v>5</v>
      </c>
      <c r="AM7700" s="8">
        <v>2</v>
      </c>
      <c r="AN7700" s="165">
        <v>113.37</v>
      </c>
      <c r="AO7700" s="161">
        <v>7704</v>
      </c>
      <c r="AP7700" s="159" t="s">
        <v>20</v>
      </c>
    </row>
    <row r="7701" spans="17:42" x14ac:dyDescent="0.25">
      <c r="Q7701" s="161">
        <v>562</v>
      </c>
      <c r="R7701" s="163">
        <v>9.7450999999999996E-2</v>
      </c>
      <c r="S7701" s="8" t="s">
        <v>4</v>
      </c>
      <c r="T7701" s="8" t="s">
        <v>5</v>
      </c>
      <c r="U7701" s="8">
        <v>2</v>
      </c>
      <c r="V7701" s="165">
        <v>122.6</v>
      </c>
      <c r="W7701" s="161">
        <v>7698</v>
      </c>
      <c r="X7701" s="159" t="s">
        <v>20</v>
      </c>
      <c r="AI7701" s="161">
        <v>9158</v>
      </c>
      <c r="AJ7701" s="163">
        <v>0.30765199999999998</v>
      </c>
      <c r="AK7701" s="8" t="s">
        <v>4</v>
      </c>
      <c r="AL7701" s="8" t="s">
        <v>5</v>
      </c>
      <c r="AM7701" s="8">
        <v>2</v>
      </c>
      <c r="AN7701" s="165">
        <v>115.45</v>
      </c>
      <c r="AO7701" s="161">
        <v>7705</v>
      </c>
      <c r="AP7701" s="159" t="s">
        <v>17</v>
      </c>
    </row>
    <row r="7702" spans="17:42" x14ac:dyDescent="0.25">
      <c r="Q7702" s="161">
        <v>563</v>
      </c>
      <c r="R7702" s="163">
        <v>0.22165299999999999</v>
      </c>
      <c r="S7702" s="8" t="s">
        <v>4</v>
      </c>
      <c r="T7702" s="8" t="s">
        <v>5</v>
      </c>
      <c r="U7702" s="8">
        <v>2</v>
      </c>
      <c r="V7702" s="165">
        <v>110.44</v>
      </c>
      <c r="W7702" s="161">
        <v>7699</v>
      </c>
      <c r="X7702" s="159" t="s">
        <v>20</v>
      </c>
      <c r="AI7702" s="161">
        <v>9162</v>
      </c>
      <c r="AJ7702" s="163">
        <v>0.16597400000000001</v>
      </c>
      <c r="AK7702" s="8" t="s">
        <v>4</v>
      </c>
      <c r="AL7702" s="8" t="s">
        <v>5</v>
      </c>
      <c r="AM7702" s="8">
        <v>2</v>
      </c>
      <c r="AN7702" s="165">
        <v>113.51</v>
      </c>
      <c r="AO7702" s="161">
        <v>7706</v>
      </c>
      <c r="AP7702" s="159" t="s">
        <v>18</v>
      </c>
    </row>
    <row r="7703" spans="17:42" x14ac:dyDescent="0.25">
      <c r="Q7703" s="161">
        <v>567</v>
      </c>
      <c r="R7703" s="163">
        <v>0.191215</v>
      </c>
      <c r="S7703" s="8" t="s">
        <v>4</v>
      </c>
      <c r="T7703" s="8" t="s">
        <v>5</v>
      </c>
      <c r="U7703" s="8">
        <v>2</v>
      </c>
      <c r="V7703" s="165">
        <v>104.04</v>
      </c>
      <c r="W7703" s="161">
        <v>7700</v>
      </c>
      <c r="X7703" s="159" t="s">
        <v>20</v>
      </c>
      <c r="AI7703" s="161">
        <v>9164</v>
      </c>
      <c r="AJ7703" s="163">
        <v>0.109796</v>
      </c>
      <c r="AK7703" s="8" t="s">
        <v>4</v>
      </c>
      <c r="AL7703" s="8" t="s">
        <v>5</v>
      </c>
      <c r="AM7703" s="8">
        <v>2</v>
      </c>
      <c r="AN7703" s="165">
        <v>120.61</v>
      </c>
      <c r="AO7703" s="161">
        <v>7707</v>
      </c>
      <c r="AP7703" s="159" t="s">
        <v>20</v>
      </c>
    </row>
    <row r="7704" spans="17:42" x14ac:dyDescent="0.25">
      <c r="Q7704" s="161">
        <v>578</v>
      </c>
      <c r="R7704" s="163">
        <v>0.20044899999999999</v>
      </c>
      <c r="S7704" s="8" t="s">
        <v>4</v>
      </c>
      <c r="T7704" s="8" t="s">
        <v>5</v>
      </c>
      <c r="U7704" s="8">
        <v>2</v>
      </c>
      <c r="V7704" s="165">
        <v>102.09</v>
      </c>
      <c r="W7704" s="161">
        <v>7701</v>
      </c>
      <c r="X7704" s="159" t="s">
        <v>20</v>
      </c>
      <c r="AI7704" s="161">
        <v>9177</v>
      </c>
      <c r="AJ7704" s="163">
        <v>0.19034599999999999</v>
      </c>
      <c r="AK7704" s="8" t="s">
        <v>4</v>
      </c>
      <c r="AL7704" s="8" t="s">
        <v>5</v>
      </c>
      <c r="AM7704" s="8">
        <v>2</v>
      </c>
      <c r="AN7704" s="165">
        <v>110.32</v>
      </c>
      <c r="AO7704" s="161">
        <v>7708</v>
      </c>
      <c r="AP7704" s="159" t="s">
        <v>20</v>
      </c>
    </row>
    <row r="7705" spans="17:42" x14ac:dyDescent="0.25">
      <c r="Q7705" s="161">
        <v>580</v>
      </c>
      <c r="R7705" s="163">
        <v>5.9337000000000001E-2</v>
      </c>
      <c r="S7705" s="8" t="s">
        <v>4</v>
      </c>
      <c r="T7705" s="8" t="s">
        <v>5</v>
      </c>
      <c r="U7705" s="8">
        <v>2</v>
      </c>
      <c r="V7705" s="165">
        <v>124.84</v>
      </c>
      <c r="W7705" s="161">
        <v>7702</v>
      </c>
      <c r="X7705" s="159" t="s">
        <v>20</v>
      </c>
      <c r="AI7705" s="161">
        <v>9181</v>
      </c>
      <c r="AJ7705" s="163">
        <v>0.150839</v>
      </c>
      <c r="AK7705" s="8" t="s">
        <v>9</v>
      </c>
      <c r="AL7705" s="8" t="s">
        <v>10</v>
      </c>
      <c r="AM7705" s="8">
        <v>2</v>
      </c>
      <c r="AN7705" s="165">
        <v>104.55</v>
      </c>
      <c r="AO7705" s="161">
        <v>7709</v>
      </c>
      <c r="AP7705" s="159" t="s">
        <v>20</v>
      </c>
    </row>
    <row r="7706" spans="17:42" x14ac:dyDescent="0.25">
      <c r="Q7706" s="161">
        <v>586</v>
      </c>
      <c r="R7706" s="163">
        <v>0.68547499999999995</v>
      </c>
      <c r="S7706" s="8" t="s">
        <v>4</v>
      </c>
      <c r="T7706" s="8" t="s">
        <v>5</v>
      </c>
      <c r="U7706" s="8">
        <v>2</v>
      </c>
      <c r="V7706" s="165">
        <v>121.23</v>
      </c>
      <c r="W7706" s="161">
        <v>7703</v>
      </c>
      <c r="X7706" s="159" t="s">
        <v>20</v>
      </c>
      <c r="AI7706" s="161">
        <v>9186</v>
      </c>
      <c r="AJ7706" s="163">
        <v>0.340389</v>
      </c>
      <c r="AK7706" s="8" t="s">
        <v>4</v>
      </c>
      <c r="AL7706" s="8" t="s">
        <v>5</v>
      </c>
      <c r="AM7706" s="8">
        <v>2</v>
      </c>
      <c r="AN7706" s="165">
        <v>115.71</v>
      </c>
      <c r="AO7706" s="161">
        <v>7710</v>
      </c>
      <c r="AP7706" s="159" t="s">
        <v>20</v>
      </c>
    </row>
    <row r="7707" spans="17:42" x14ac:dyDescent="0.25">
      <c r="Q7707" s="161">
        <v>588</v>
      </c>
      <c r="R7707" s="163">
        <v>0.145509</v>
      </c>
      <c r="S7707" s="8" t="s">
        <v>6</v>
      </c>
      <c r="T7707" s="8" t="s">
        <v>5</v>
      </c>
      <c r="U7707" s="8">
        <v>2</v>
      </c>
      <c r="V7707" s="165">
        <v>110.94</v>
      </c>
      <c r="W7707" s="161">
        <v>7704</v>
      </c>
      <c r="X7707" s="159" t="s">
        <v>20</v>
      </c>
      <c r="AI7707" s="161">
        <v>9192</v>
      </c>
      <c r="AJ7707" s="163">
        <v>0.791601</v>
      </c>
      <c r="AK7707" s="8" t="s">
        <v>4</v>
      </c>
      <c r="AL7707" s="8" t="s">
        <v>5</v>
      </c>
      <c r="AM7707" s="8">
        <v>2</v>
      </c>
      <c r="AN7707" s="165">
        <v>113.61</v>
      </c>
      <c r="AO7707" s="161">
        <v>7711</v>
      </c>
      <c r="AP7707" s="159" t="s">
        <v>18</v>
      </c>
    </row>
    <row r="7708" spans="17:42" x14ac:dyDescent="0.25">
      <c r="Q7708" s="161">
        <v>590</v>
      </c>
      <c r="R7708" s="163">
        <v>0.13947999999999999</v>
      </c>
      <c r="S7708" s="8" t="s">
        <v>4</v>
      </c>
      <c r="T7708" s="8" t="s">
        <v>5</v>
      </c>
      <c r="U7708" s="8">
        <v>2</v>
      </c>
      <c r="V7708" s="165">
        <v>115.21</v>
      </c>
      <c r="W7708" s="161">
        <v>7705</v>
      </c>
      <c r="X7708" s="159" t="s">
        <v>20</v>
      </c>
      <c r="AI7708" s="161">
        <v>9195</v>
      </c>
      <c r="AJ7708" s="163">
        <v>0.24166199999999999</v>
      </c>
      <c r="AK7708" s="8" t="s">
        <v>12</v>
      </c>
      <c r="AL7708" s="8" t="s">
        <v>13</v>
      </c>
      <c r="AM7708" s="8">
        <v>2</v>
      </c>
      <c r="AN7708" s="165">
        <v>104.84</v>
      </c>
      <c r="AO7708" s="161">
        <v>7712</v>
      </c>
      <c r="AP7708" s="159" t="s">
        <v>20</v>
      </c>
    </row>
    <row r="7709" spans="17:42" x14ac:dyDescent="0.25">
      <c r="Q7709" s="161">
        <v>606</v>
      </c>
      <c r="R7709" s="163">
        <v>0.241648</v>
      </c>
      <c r="S7709" s="8" t="s">
        <v>4</v>
      </c>
      <c r="T7709" s="8" t="s">
        <v>5</v>
      </c>
      <c r="U7709" s="8">
        <v>2</v>
      </c>
      <c r="V7709" s="165">
        <v>122.55</v>
      </c>
      <c r="W7709" s="161">
        <v>7706</v>
      </c>
      <c r="X7709" s="159" t="s">
        <v>20</v>
      </c>
      <c r="AI7709" s="161">
        <v>9197</v>
      </c>
      <c r="AJ7709" s="163">
        <v>0.34715000000000001</v>
      </c>
      <c r="AK7709" s="8" t="s">
        <v>4</v>
      </c>
      <c r="AL7709" s="8" t="s">
        <v>5</v>
      </c>
      <c r="AM7709" s="8">
        <v>2</v>
      </c>
      <c r="AN7709" s="165">
        <v>118.94</v>
      </c>
      <c r="AO7709" s="161">
        <v>7713</v>
      </c>
      <c r="AP7709" s="159" t="s">
        <v>18</v>
      </c>
    </row>
    <row r="7710" spans="17:42" x14ac:dyDescent="0.25">
      <c r="Q7710" s="161">
        <v>609</v>
      </c>
      <c r="R7710" s="163">
        <v>0.27898099999999998</v>
      </c>
      <c r="S7710" s="8" t="s">
        <v>4</v>
      </c>
      <c r="T7710" s="8" t="s">
        <v>5</v>
      </c>
      <c r="U7710" s="8">
        <v>2</v>
      </c>
      <c r="V7710" s="165">
        <v>116.89</v>
      </c>
      <c r="W7710" s="161">
        <v>7707</v>
      </c>
      <c r="X7710" s="159" t="s">
        <v>20</v>
      </c>
      <c r="AI7710" s="161">
        <v>9199</v>
      </c>
      <c r="AJ7710" s="163">
        <v>0.435805</v>
      </c>
      <c r="AK7710" s="8" t="s">
        <v>4</v>
      </c>
      <c r="AL7710" s="8" t="s">
        <v>5</v>
      </c>
      <c r="AM7710" s="8">
        <v>2</v>
      </c>
      <c r="AN7710" s="165">
        <v>109.25</v>
      </c>
      <c r="AO7710" s="161">
        <v>7714</v>
      </c>
      <c r="AP7710" s="159" t="s">
        <v>20</v>
      </c>
    </row>
    <row r="7711" spans="17:42" x14ac:dyDescent="0.25">
      <c r="Q7711" s="161">
        <v>636</v>
      </c>
      <c r="R7711" s="163">
        <v>0.244612</v>
      </c>
      <c r="S7711" s="8" t="s">
        <v>4</v>
      </c>
      <c r="T7711" s="8" t="s">
        <v>5</v>
      </c>
      <c r="U7711" s="8">
        <v>2</v>
      </c>
      <c r="V7711" s="165">
        <v>108.9</v>
      </c>
      <c r="W7711" s="161">
        <v>7708</v>
      </c>
      <c r="X7711" s="159" t="s">
        <v>19</v>
      </c>
      <c r="AI7711" s="161">
        <v>9203</v>
      </c>
      <c r="AJ7711" s="163">
        <v>0.31573000000000001</v>
      </c>
      <c r="AK7711" s="8" t="s">
        <v>4</v>
      </c>
      <c r="AL7711" s="8" t="s">
        <v>5</v>
      </c>
      <c r="AM7711" s="8">
        <v>2</v>
      </c>
      <c r="AN7711" s="165">
        <v>108.85</v>
      </c>
      <c r="AO7711" s="161">
        <v>7715</v>
      </c>
      <c r="AP7711" s="159" t="s">
        <v>18</v>
      </c>
    </row>
    <row r="7712" spans="17:42" x14ac:dyDescent="0.25">
      <c r="Q7712" s="161">
        <v>638</v>
      </c>
      <c r="R7712" s="163">
        <v>0.305143</v>
      </c>
      <c r="S7712" s="8" t="s">
        <v>4</v>
      </c>
      <c r="T7712" s="8" t="s">
        <v>5</v>
      </c>
      <c r="U7712" s="8">
        <v>2</v>
      </c>
      <c r="V7712" s="165">
        <v>116.11</v>
      </c>
      <c r="W7712" s="161">
        <v>7709</v>
      </c>
      <c r="X7712" s="159" t="s">
        <v>20</v>
      </c>
      <c r="AI7712" s="161">
        <v>9205</v>
      </c>
      <c r="AJ7712" s="163">
        <v>0.330096</v>
      </c>
      <c r="AK7712" s="8" t="s">
        <v>4</v>
      </c>
      <c r="AL7712" s="8" t="s">
        <v>5</v>
      </c>
      <c r="AM7712" s="8">
        <v>2</v>
      </c>
      <c r="AN7712" s="165">
        <v>116.5</v>
      </c>
      <c r="AO7712" s="161">
        <v>7716</v>
      </c>
      <c r="AP7712" s="159" t="s">
        <v>18</v>
      </c>
    </row>
    <row r="7713" spans="17:42" x14ac:dyDescent="0.25">
      <c r="Q7713" s="161">
        <v>641</v>
      </c>
      <c r="R7713" s="163">
        <v>0.19114100000000001</v>
      </c>
      <c r="S7713" s="8" t="s">
        <v>4</v>
      </c>
      <c r="T7713" s="8" t="s">
        <v>5</v>
      </c>
      <c r="U7713" s="8">
        <v>2</v>
      </c>
      <c r="V7713" s="165">
        <v>115.3</v>
      </c>
      <c r="W7713" s="161">
        <v>7710</v>
      </c>
      <c r="X7713" s="159" t="s">
        <v>20</v>
      </c>
      <c r="AI7713" s="161">
        <v>9208</v>
      </c>
      <c r="AJ7713" s="163">
        <v>0.38742599999999999</v>
      </c>
      <c r="AK7713" s="8" t="s">
        <v>9</v>
      </c>
      <c r="AL7713" s="8" t="s">
        <v>10</v>
      </c>
      <c r="AM7713" s="8">
        <v>2</v>
      </c>
      <c r="AN7713" s="165">
        <v>121.65</v>
      </c>
      <c r="AO7713" s="161">
        <v>7717</v>
      </c>
      <c r="AP7713" s="159" t="s">
        <v>20</v>
      </c>
    </row>
    <row r="7714" spans="17:42" x14ac:dyDescent="0.25">
      <c r="Q7714" s="161">
        <v>644</v>
      </c>
      <c r="R7714" s="163">
        <v>0.239756</v>
      </c>
      <c r="S7714" s="8" t="s">
        <v>4</v>
      </c>
      <c r="T7714" s="8" t="s">
        <v>5</v>
      </c>
      <c r="U7714" s="8">
        <v>2</v>
      </c>
      <c r="V7714" s="165">
        <v>116.08</v>
      </c>
      <c r="W7714" s="161">
        <v>7711</v>
      </c>
      <c r="X7714" s="159" t="s">
        <v>20</v>
      </c>
      <c r="AI7714" s="161">
        <v>9213</v>
      </c>
      <c r="AJ7714" s="163">
        <v>0.56772500000000004</v>
      </c>
      <c r="AK7714" s="8" t="s">
        <v>4</v>
      </c>
      <c r="AL7714" s="8" t="s">
        <v>5</v>
      </c>
      <c r="AM7714" s="8">
        <v>2</v>
      </c>
      <c r="AN7714" s="165">
        <v>120.01</v>
      </c>
      <c r="AO7714" s="161">
        <v>7718</v>
      </c>
      <c r="AP7714" s="159" t="s">
        <v>18</v>
      </c>
    </row>
    <row r="7715" spans="17:42" x14ac:dyDescent="0.25">
      <c r="Q7715" s="161">
        <v>666</v>
      </c>
      <c r="R7715" s="163">
        <v>0.146006</v>
      </c>
      <c r="S7715" s="8" t="s">
        <v>4</v>
      </c>
      <c r="T7715" s="8" t="s">
        <v>5</v>
      </c>
      <c r="U7715" s="8">
        <v>2</v>
      </c>
      <c r="V7715" s="165">
        <v>115.3</v>
      </c>
      <c r="W7715" s="161">
        <v>7712</v>
      </c>
      <c r="X7715" s="159" t="s">
        <v>20</v>
      </c>
      <c r="AI7715" s="161">
        <v>9230</v>
      </c>
      <c r="AJ7715" s="163">
        <v>0.46768500000000002</v>
      </c>
      <c r="AK7715" s="8" t="s">
        <v>4</v>
      </c>
      <c r="AL7715" s="8" t="s">
        <v>5</v>
      </c>
      <c r="AM7715" s="8">
        <v>2</v>
      </c>
      <c r="AN7715" s="165">
        <v>109.85</v>
      </c>
      <c r="AO7715" s="161">
        <v>7719</v>
      </c>
      <c r="AP7715" s="159" t="s">
        <v>17</v>
      </c>
    </row>
    <row r="7716" spans="17:42" x14ac:dyDescent="0.25">
      <c r="Q7716" s="161">
        <v>672</v>
      </c>
      <c r="R7716" s="163">
        <v>6.6739000000000007E-2</v>
      </c>
      <c r="S7716" s="8" t="s">
        <v>4</v>
      </c>
      <c r="T7716" s="8" t="s">
        <v>5</v>
      </c>
      <c r="U7716" s="8">
        <v>2</v>
      </c>
      <c r="V7716" s="165">
        <v>115.37</v>
      </c>
      <c r="W7716" s="161">
        <v>7713</v>
      </c>
      <c r="X7716" s="159" t="s">
        <v>20</v>
      </c>
      <c r="AI7716" s="161">
        <v>9232</v>
      </c>
      <c r="AJ7716" s="163">
        <v>0.44500000000000001</v>
      </c>
      <c r="AK7716" s="8" t="s">
        <v>6</v>
      </c>
      <c r="AL7716" s="8" t="s">
        <v>5</v>
      </c>
      <c r="AM7716" s="8">
        <v>2</v>
      </c>
      <c r="AN7716" s="165">
        <v>122.33</v>
      </c>
      <c r="AO7716" s="161">
        <v>7720</v>
      </c>
      <c r="AP7716" s="159" t="s">
        <v>18</v>
      </c>
    </row>
    <row r="7717" spans="17:42" x14ac:dyDescent="0.25">
      <c r="Q7717" s="161">
        <v>682</v>
      </c>
      <c r="R7717" s="163">
        <v>0.13172500000000001</v>
      </c>
      <c r="S7717" s="8" t="s">
        <v>4</v>
      </c>
      <c r="T7717" s="8" t="s">
        <v>5</v>
      </c>
      <c r="U7717" s="8">
        <v>2</v>
      </c>
      <c r="V7717" s="165">
        <v>107.54</v>
      </c>
      <c r="W7717" s="161">
        <v>7714</v>
      </c>
      <c r="X7717" s="159" t="s">
        <v>20</v>
      </c>
      <c r="AI7717" s="161">
        <v>9239</v>
      </c>
      <c r="AJ7717" s="163">
        <v>0.25947599999999998</v>
      </c>
      <c r="AK7717" s="8" t="s">
        <v>4</v>
      </c>
      <c r="AL7717" s="8" t="s">
        <v>5</v>
      </c>
      <c r="AM7717" s="8">
        <v>2</v>
      </c>
      <c r="AN7717" s="165">
        <v>113.03</v>
      </c>
      <c r="AO7717" s="161">
        <v>7721</v>
      </c>
      <c r="AP7717" s="159" t="s">
        <v>18</v>
      </c>
    </row>
    <row r="7718" spans="17:42" x14ac:dyDescent="0.25">
      <c r="Q7718" s="161">
        <v>706</v>
      </c>
      <c r="R7718" s="163">
        <v>0.21084600000000001</v>
      </c>
      <c r="S7718" s="8" t="s">
        <v>4</v>
      </c>
      <c r="T7718" s="8" t="s">
        <v>5</v>
      </c>
      <c r="U7718" s="8">
        <v>2</v>
      </c>
      <c r="V7718" s="165">
        <v>123.03</v>
      </c>
      <c r="W7718" s="161">
        <v>7715</v>
      </c>
      <c r="X7718" s="159" t="s">
        <v>20</v>
      </c>
      <c r="AI7718" s="161">
        <v>9245</v>
      </c>
      <c r="AJ7718" s="163">
        <v>0.22211400000000001</v>
      </c>
      <c r="AK7718" s="8" t="s">
        <v>4</v>
      </c>
      <c r="AL7718" s="8" t="s">
        <v>5</v>
      </c>
      <c r="AM7718" s="8">
        <v>2</v>
      </c>
      <c r="AN7718" s="165">
        <v>117.96</v>
      </c>
      <c r="AO7718" s="161">
        <v>7722</v>
      </c>
      <c r="AP7718" s="159" t="s">
        <v>18</v>
      </c>
    </row>
    <row r="7719" spans="17:42" x14ac:dyDescent="0.25">
      <c r="Q7719" s="161">
        <v>717</v>
      </c>
      <c r="R7719" s="163">
        <v>0.24024400000000001</v>
      </c>
      <c r="S7719" s="8" t="s">
        <v>4</v>
      </c>
      <c r="T7719" s="8" t="s">
        <v>5</v>
      </c>
      <c r="U7719" s="8">
        <v>2</v>
      </c>
      <c r="V7719" s="165">
        <v>123.99</v>
      </c>
      <c r="W7719" s="161">
        <v>7716</v>
      </c>
      <c r="X7719" s="159" t="s">
        <v>20</v>
      </c>
      <c r="AI7719" s="161">
        <v>9249</v>
      </c>
      <c r="AJ7719" s="163">
        <v>0.26850800000000002</v>
      </c>
      <c r="AK7719" s="8" t="s">
        <v>4</v>
      </c>
      <c r="AL7719" s="8" t="s">
        <v>5</v>
      </c>
      <c r="AM7719" s="8">
        <v>2</v>
      </c>
      <c r="AN7719" s="165">
        <v>116.4</v>
      </c>
      <c r="AO7719" s="161">
        <v>7723</v>
      </c>
      <c r="AP7719" s="159" t="s">
        <v>20</v>
      </c>
    </row>
    <row r="7720" spans="17:42" x14ac:dyDescent="0.25">
      <c r="Q7720" s="161">
        <v>723</v>
      </c>
      <c r="R7720" s="163">
        <v>7.7201000000000006E-2</v>
      </c>
      <c r="S7720" s="8" t="s">
        <v>4</v>
      </c>
      <c r="T7720" s="8" t="s">
        <v>5</v>
      </c>
      <c r="U7720" s="8">
        <v>2</v>
      </c>
      <c r="V7720" s="165">
        <v>110.31</v>
      </c>
      <c r="W7720" s="161">
        <v>7717</v>
      </c>
      <c r="X7720" s="159" t="s">
        <v>20</v>
      </c>
      <c r="AI7720" s="161">
        <v>9251</v>
      </c>
      <c r="AJ7720" s="163">
        <v>0.44375900000000001</v>
      </c>
      <c r="AK7720" s="8" t="s">
        <v>4</v>
      </c>
      <c r="AL7720" s="8" t="s">
        <v>5</v>
      </c>
      <c r="AM7720" s="8">
        <v>2</v>
      </c>
      <c r="AN7720" s="165">
        <v>109.96</v>
      </c>
      <c r="AO7720" s="161">
        <v>7724</v>
      </c>
      <c r="AP7720" s="159" t="s">
        <v>18</v>
      </c>
    </row>
    <row r="7721" spans="17:42" x14ac:dyDescent="0.25">
      <c r="Q7721" s="161">
        <v>724</v>
      </c>
      <c r="R7721" s="163">
        <v>0.18810099999999999</v>
      </c>
      <c r="S7721" s="8" t="s">
        <v>9</v>
      </c>
      <c r="T7721" s="8" t="s">
        <v>10</v>
      </c>
      <c r="U7721" s="8">
        <v>2</v>
      </c>
      <c r="V7721" s="165">
        <v>106.67</v>
      </c>
      <c r="W7721" s="161">
        <v>7718</v>
      </c>
      <c r="X7721" s="159" t="s">
        <v>20</v>
      </c>
      <c r="AI7721" s="161">
        <v>9253</v>
      </c>
      <c r="AJ7721" s="163">
        <v>3.2795999999999999E-2</v>
      </c>
      <c r="AK7721" s="8" t="s">
        <v>14</v>
      </c>
      <c r="AL7721" s="8" t="s">
        <v>13</v>
      </c>
      <c r="AM7721" s="8">
        <v>2</v>
      </c>
      <c r="AN7721" s="165">
        <v>122.04</v>
      </c>
      <c r="AO7721" s="161">
        <v>7725</v>
      </c>
      <c r="AP7721" s="159" t="s">
        <v>18</v>
      </c>
    </row>
    <row r="7722" spans="17:42" x14ac:dyDescent="0.25">
      <c r="Q7722" s="161">
        <v>741</v>
      </c>
      <c r="R7722" s="163">
        <v>0.16145899999999999</v>
      </c>
      <c r="S7722" s="8" t="s">
        <v>4</v>
      </c>
      <c r="T7722" s="8" t="s">
        <v>5</v>
      </c>
      <c r="U7722" s="8">
        <v>2</v>
      </c>
      <c r="V7722" s="165">
        <v>110.33</v>
      </c>
      <c r="W7722" s="161">
        <v>7719</v>
      </c>
      <c r="X7722" s="159" t="s">
        <v>20</v>
      </c>
      <c r="AI7722" s="161">
        <v>9256</v>
      </c>
      <c r="AJ7722" s="163">
        <v>0.31198500000000001</v>
      </c>
      <c r="AK7722" s="8" t="s">
        <v>4</v>
      </c>
      <c r="AL7722" s="8" t="s">
        <v>5</v>
      </c>
      <c r="AM7722" s="8">
        <v>2</v>
      </c>
      <c r="AN7722" s="165">
        <v>101.05</v>
      </c>
      <c r="AO7722" s="161">
        <v>7726</v>
      </c>
      <c r="AP7722" s="159" t="s">
        <v>18</v>
      </c>
    </row>
    <row r="7723" spans="17:42" x14ac:dyDescent="0.25">
      <c r="Q7723" s="161">
        <v>750</v>
      </c>
      <c r="R7723" s="163">
        <v>7.8909999999999994E-2</v>
      </c>
      <c r="S7723" s="8" t="s">
        <v>4</v>
      </c>
      <c r="T7723" s="8" t="s">
        <v>5</v>
      </c>
      <c r="U7723" s="8">
        <v>2</v>
      </c>
      <c r="V7723" s="165">
        <v>110.32</v>
      </c>
      <c r="W7723" s="161">
        <v>7720</v>
      </c>
      <c r="X7723" s="159" t="s">
        <v>17</v>
      </c>
      <c r="AI7723" s="161">
        <v>9261</v>
      </c>
      <c r="AJ7723" s="163">
        <v>0.36239399999999999</v>
      </c>
      <c r="AK7723" s="8" t="s">
        <v>4</v>
      </c>
      <c r="AL7723" s="8" t="s">
        <v>5</v>
      </c>
      <c r="AM7723" s="8">
        <v>2</v>
      </c>
      <c r="AN7723" s="165">
        <v>121.86</v>
      </c>
      <c r="AO7723" s="161">
        <v>7727</v>
      </c>
      <c r="AP7723" s="159" t="s">
        <v>20</v>
      </c>
    </row>
    <row r="7724" spans="17:42" x14ac:dyDescent="0.25">
      <c r="Q7724" s="161">
        <v>751</v>
      </c>
      <c r="R7724" s="163">
        <v>0.19065099999999999</v>
      </c>
      <c r="S7724" s="8" t="s">
        <v>4</v>
      </c>
      <c r="T7724" s="8" t="s">
        <v>5</v>
      </c>
      <c r="U7724" s="8">
        <v>2</v>
      </c>
      <c r="V7724" s="165">
        <v>122.71</v>
      </c>
      <c r="W7724" s="161">
        <v>7721</v>
      </c>
      <c r="X7724" s="159" t="s">
        <v>20</v>
      </c>
      <c r="AI7724" s="161">
        <v>9264</v>
      </c>
      <c r="AJ7724" s="163">
        <v>0.23538600000000001</v>
      </c>
      <c r="AK7724" s="8" t="s">
        <v>4</v>
      </c>
      <c r="AL7724" s="8" t="s">
        <v>5</v>
      </c>
      <c r="AM7724" s="8">
        <v>2</v>
      </c>
      <c r="AN7724" s="165">
        <v>107.73</v>
      </c>
      <c r="AO7724" s="161">
        <v>7728</v>
      </c>
      <c r="AP7724" s="159" t="s">
        <v>18</v>
      </c>
    </row>
    <row r="7725" spans="17:42" x14ac:dyDescent="0.25">
      <c r="Q7725" s="161">
        <v>757</v>
      </c>
      <c r="R7725" s="163">
        <v>5.6098000000000002E-2</v>
      </c>
      <c r="S7725" s="8" t="s">
        <v>4</v>
      </c>
      <c r="T7725" s="8" t="s">
        <v>5</v>
      </c>
      <c r="U7725" s="8">
        <v>2</v>
      </c>
      <c r="V7725" s="165">
        <v>110.34</v>
      </c>
      <c r="W7725" s="161">
        <v>7722</v>
      </c>
      <c r="X7725" s="159" t="s">
        <v>20</v>
      </c>
      <c r="AI7725" s="161">
        <v>9268</v>
      </c>
      <c r="AJ7725" s="163">
        <v>0.36397400000000002</v>
      </c>
      <c r="AK7725" s="8" t="s">
        <v>9</v>
      </c>
      <c r="AL7725" s="8" t="s">
        <v>10</v>
      </c>
      <c r="AM7725" s="8">
        <v>2</v>
      </c>
      <c r="AN7725" s="165">
        <v>107.63</v>
      </c>
      <c r="AO7725" s="161">
        <v>7729</v>
      </c>
      <c r="AP7725" s="159" t="s">
        <v>20</v>
      </c>
    </row>
    <row r="7726" spans="17:42" x14ac:dyDescent="0.25">
      <c r="Q7726" s="161">
        <v>765</v>
      </c>
      <c r="R7726" s="163">
        <v>0.334123</v>
      </c>
      <c r="S7726" s="8" t="s">
        <v>4</v>
      </c>
      <c r="T7726" s="8" t="s">
        <v>5</v>
      </c>
      <c r="U7726" s="8">
        <v>2</v>
      </c>
      <c r="V7726" s="165">
        <v>121.89</v>
      </c>
      <c r="W7726" s="161">
        <v>7723</v>
      </c>
      <c r="X7726" s="159" t="s">
        <v>20</v>
      </c>
      <c r="AI7726" s="161">
        <v>9278</v>
      </c>
      <c r="AJ7726" s="163">
        <v>0.45394200000000001</v>
      </c>
      <c r="AK7726" s="8" t="s">
        <v>4</v>
      </c>
      <c r="AL7726" s="8" t="s">
        <v>5</v>
      </c>
      <c r="AM7726" s="8">
        <v>2</v>
      </c>
      <c r="AN7726" s="165">
        <v>123.9</v>
      </c>
      <c r="AO7726" s="161">
        <v>7730</v>
      </c>
      <c r="AP7726" s="159" t="s">
        <v>18</v>
      </c>
    </row>
    <row r="7727" spans="17:42" x14ac:dyDescent="0.25">
      <c r="Q7727" s="161">
        <v>769</v>
      </c>
      <c r="R7727" s="163">
        <v>8.3498000000000003E-2</v>
      </c>
      <c r="S7727" s="8" t="s">
        <v>4</v>
      </c>
      <c r="T7727" s="8" t="s">
        <v>5</v>
      </c>
      <c r="U7727" s="8">
        <v>2</v>
      </c>
      <c r="V7727" s="165">
        <v>110.32</v>
      </c>
      <c r="W7727" s="161">
        <v>7724</v>
      </c>
      <c r="X7727" s="159" t="s">
        <v>20</v>
      </c>
      <c r="AI7727" s="161">
        <v>9281</v>
      </c>
      <c r="AJ7727" s="163">
        <v>0.36507499999999998</v>
      </c>
      <c r="AK7727" s="8" t="s">
        <v>4</v>
      </c>
      <c r="AL7727" s="8" t="s">
        <v>5</v>
      </c>
      <c r="AM7727" s="8">
        <v>2</v>
      </c>
      <c r="AN7727" s="165">
        <v>118.18</v>
      </c>
      <c r="AO7727" s="161">
        <v>7731</v>
      </c>
      <c r="AP7727" s="159" t="s">
        <v>20</v>
      </c>
    </row>
    <row r="7728" spans="17:42" x14ac:dyDescent="0.25">
      <c r="Q7728" s="161">
        <v>779</v>
      </c>
      <c r="R7728" s="163">
        <v>0.117906</v>
      </c>
      <c r="S7728" s="8" t="s">
        <v>4</v>
      </c>
      <c r="T7728" s="8" t="s">
        <v>5</v>
      </c>
      <c r="U7728" s="8">
        <v>2</v>
      </c>
      <c r="V7728" s="165">
        <v>101.1</v>
      </c>
      <c r="W7728" s="161">
        <v>7725</v>
      </c>
      <c r="X7728" s="159" t="s">
        <v>20</v>
      </c>
      <c r="AI7728" s="161">
        <v>9288</v>
      </c>
      <c r="AJ7728" s="163">
        <v>0.67422400000000005</v>
      </c>
      <c r="AK7728" s="8" t="s">
        <v>4</v>
      </c>
      <c r="AL7728" s="8" t="s">
        <v>5</v>
      </c>
      <c r="AM7728" s="8">
        <v>2</v>
      </c>
      <c r="AN7728" s="165">
        <v>118.81</v>
      </c>
      <c r="AO7728" s="161">
        <v>7732</v>
      </c>
      <c r="AP7728" s="159" t="s">
        <v>20</v>
      </c>
    </row>
    <row r="7729" spans="17:42" x14ac:dyDescent="0.25">
      <c r="Q7729" s="161">
        <v>780</v>
      </c>
      <c r="R7729" s="163">
        <v>0.15781999999999999</v>
      </c>
      <c r="S7729" s="8" t="s">
        <v>4</v>
      </c>
      <c r="T7729" s="8" t="s">
        <v>5</v>
      </c>
      <c r="U7729" s="8">
        <v>2</v>
      </c>
      <c r="V7729" s="165">
        <v>110.32</v>
      </c>
      <c r="W7729" s="161">
        <v>7726</v>
      </c>
      <c r="X7729" s="159" t="s">
        <v>20</v>
      </c>
      <c r="AI7729" s="161">
        <v>9295</v>
      </c>
      <c r="AJ7729" s="163">
        <v>0.46504000000000001</v>
      </c>
      <c r="AK7729" s="8" t="s">
        <v>4</v>
      </c>
      <c r="AL7729" s="8" t="s">
        <v>5</v>
      </c>
      <c r="AM7729" s="8">
        <v>2</v>
      </c>
      <c r="AN7729" s="165">
        <v>115.38</v>
      </c>
      <c r="AO7729" s="161">
        <v>7733</v>
      </c>
      <c r="AP7729" s="159" t="s">
        <v>18</v>
      </c>
    </row>
    <row r="7730" spans="17:42" x14ac:dyDescent="0.25">
      <c r="Q7730" s="161">
        <v>787</v>
      </c>
      <c r="R7730" s="163">
        <v>0.49432700000000002</v>
      </c>
      <c r="S7730" s="8" t="s">
        <v>4</v>
      </c>
      <c r="T7730" s="8" t="s">
        <v>5</v>
      </c>
      <c r="U7730" s="8">
        <v>2</v>
      </c>
      <c r="V7730" s="165">
        <v>124.75</v>
      </c>
      <c r="W7730" s="161">
        <v>7727</v>
      </c>
      <c r="X7730" s="159" t="s">
        <v>20</v>
      </c>
      <c r="AI7730" s="161">
        <v>9309</v>
      </c>
      <c r="AJ7730" s="163">
        <v>0.53336700000000004</v>
      </c>
      <c r="AK7730" s="8" t="s">
        <v>4</v>
      </c>
      <c r="AL7730" s="8" t="s">
        <v>5</v>
      </c>
      <c r="AM7730" s="8">
        <v>2</v>
      </c>
      <c r="AN7730" s="165">
        <v>101.21</v>
      </c>
      <c r="AO7730" s="161">
        <v>7734</v>
      </c>
      <c r="AP7730" s="159" t="s">
        <v>20</v>
      </c>
    </row>
    <row r="7731" spans="17:42" x14ac:dyDescent="0.25">
      <c r="Q7731" s="161">
        <v>789</v>
      </c>
      <c r="R7731" s="163">
        <v>0.13874300000000001</v>
      </c>
      <c r="S7731" s="8" t="s">
        <v>4</v>
      </c>
      <c r="T7731" s="8" t="s">
        <v>5</v>
      </c>
      <c r="U7731" s="8">
        <v>2</v>
      </c>
      <c r="V7731" s="165">
        <v>121.89</v>
      </c>
      <c r="W7731" s="161">
        <v>7728</v>
      </c>
      <c r="X7731" s="159" t="s">
        <v>20</v>
      </c>
      <c r="AI7731" s="161">
        <v>9317</v>
      </c>
      <c r="AJ7731" s="163">
        <v>0.423286</v>
      </c>
      <c r="AK7731" s="8" t="s">
        <v>4</v>
      </c>
      <c r="AL7731" s="8" t="s">
        <v>5</v>
      </c>
      <c r="AM7731" s="8">
        <v>2</v>
      </c>
      <c r="AN7731" s="165">
        <v>111.3</v>
      </c>
      <c r="AO7731" s="161">
        <v>7735</v>
      </c>
      <c r="AP7731" s="159" t="s">
        <v>17</v>
      </c>
    </row>
    <row r="7732" spans="17:42" x14ac:dyDescent="0.25">
      <c r="Q7732" s="161">
        <v>791</v>
      </c>
      <c r="R7732" s="163">
        <v>8.6463999999999999E-2</v>
      </c>
      <c r="S7732" s="8" t="s">
        <v>4</v>
      </c>
      <c r="T7732" s="8" t="s">
        <v>5</v>
      </c>
      <c r="U7732" s="8">
        <v>2</v>
      </c>
      <c r="V7732" s="165">
        <v>121.91</v>
      </c>
      <c r="W7732" s="161">
        <v>7729</v>
      </c>
      <c r="X7732" s="159" t="s">
        <v>20</v>
      </c>
      <c r="AI7732" s="161">
        <v>9324</v>
      </c>
      <c r="AJ7732" s="163">
        <v>0.22056999999999999</v>
      </c>
      <c r="AK7732" s="8" t="s">
        <v>4</v>
      </c>
      <c r="AL7732" s="8" t="s">
        <v>5</v>
      </c>
      <c r="AM7732" s="8">
        <v>2</v>
      </c>
      <c r="AN7732" s="165">
        <v>124.9</v>
      </c>
      <c r="AO7732" s="161">
        <v>7736</v>
      </c>
      <c r="AP7732" s="159" t="s">
        <v>18</v>
      </c>
    </row>
    <row r="7733" spans="17:42" x14ac:dyDescent="0.25">
      <c r="Q7733" s="161">
        <v>795</v>
      </c>
      <c r="R7733" s="163">
        <v>6.4209000000000002E-2</v>
      </c>
      <c r="S7733" s="8" t="s">
        <v>4</v>
      </c>
      <c r="T7733" s="8" t="s">
        <v>5</v>
      </c>
      <c r="U7733" s="8">
        <v>2</v>
      </c>
      <c r="V7733" s="165">
        <v>101.13</v>
      </c>
      <c r="W7733" s="161">
        <v>7730</v>
      </c>
      <c r="X7733" s="159" t="s">
        <v>20</v>
      </c>
      <c r="AI7733" s="161">
        <v>9334</v>
      </c>
      <c r="AJ7733" s="163">
        <v>0.29709600000000003</v>
      </c>
      <c r="AK7733" s="8" t="s">
        <v>4</v>
      </c>
      <c r="AL7733" s="8" t="s">
        <v>5</v>
      </c>
      <c r="AM7733" s="8">
        <v>2</v>
      </c>
      <c r="AN7733" s="165">
        <v>111.57</v>
      </c>
      <c r="AO7733" s="161">
        <v>7737</v>
      </c>
      <c r="AP7733" s="159" t="s">
        <v>18</v>
      </c>
    </row>
    <row r="7734" spans="17:42" x14ac:dyDescent="0.25">
      <c r="Q7734" s="161">
        <v>797</v>
      </c>
      <c r="R7734" s="163">
        <v>0.17796200000000001</v>
      </c>
      <c r="S7734" s="8" t="s">
        <v>4</v>
      </c>
      <c r="T7734" s="8" t="s">
        <v>5</v>
      </c>
      <c r="U7734" s="8">
        <v>2</v>
      </c>
      <c r="V7734" s="165">
        <v>100.82</v>
      </c>
      <c r="W7734" s="161">
        <v>7731</v>
      </c>
      <c r="X7734" s="159" t="s">
        <v>20</v>
      </c>
      <c r="AI7734" s="161">
        <v>9341</v>
      </c>
      <c r="AJ7734" s="163">
        <v>0.30703999999999998</v>
      </c>
      <c r="AK7734" s="8" t="s">
        <v>4</v>
      </c>
      <c r="AL7734" s="8" t="s">
        <v>5</v>
      </c>
      <c r="AM7734" s="8">
        <v>2</v>
      </c>
      <c r="AN7734" s="165">
        <v>112.58</v>
      </c>
      <c r="AO7734" s="161">
        <v>7738</v>
      </c>
      <c r="AP7734" s="159" t="s">
        <v>18</v>
      </c>
    </row>
    <row r="7735" spans="17:42" x14ac:dyDescent="0.25">
      <c r="Q7735" s="161">
        <v>802</v>
      </c>
      <c r="R7735" s="163">
        <v>0.130967</v>
      </c>
      <c r="S7735" s="8" t="s">
        <v>4</v>
      </c>
      <c r="T7735" s="8" t="s">
        <v>5</v>
      </c>
      <c r="U7735" s="8">
        <v>2</v>
      </c>
      <c r="V7735" s="165">
        <v>101.14</v>
      </c>
      <c r="W7735" s="161">
        <v>7732</v>
      </c>
      <c r="X7735" s="159" t="s">
        <v>20</v>
      </c>
      <c r="AI7735" s="161">
        <v>9350</v>
      </c>
      <c r="AJ7735" s="163">
        <v>0.212752</v>
      </c>
      <c r="AK7735" s="8" t="s">
        <v>4</v>
      </c>
      <c r="AL7735" s="8" t="s">
        <v>5</v>
      </c>
      <c r="AM7735" s="8">
        <v>2</v>
      </c>
      <c r="AN7735" s="165">
        <v>119.26</v>
      </c>
      <c r="AO7735" s="161">
        <v>7739</v>
      </c>
      <c r="AP7735" s="159" t="s">
        <v>20</v>
      </c>
    </row>
    <row r="7736" spans="17:42" x14ac:dyDescent="0.25">
      <c r="Q7736" s="161">
        <v>805</v>
      </c>
      <c r="R7736" s="163">
        <v>0.11944100000000001</v>
      </c>
      <c r="S7736" s="8" t="s">
        <v>4</v>
      </c>
      <c r="T7736" s="8" t="s">
        <v>5</v>
      </c>
      <c r="U7736" s="8">
        <v>2</v>
      </c>
      <c r="V7736" s="165">
        <v>110.33</v>
      </c>
      <c r="W7736" s="161">
        <v>7733</v>
      </c>
      <c r="X7736" s="159" t="s">
        <v>20</v>
      </c>
      <c r="AI7736" s="161">
        <v>9351</v>
      </c>
      <c r="AJ7736" s="163">
        <v>0.14829400000000001</v>
      </c>
      <c r="AK7736" s="8" t="s">
        <v>4</v>
      </c>
      <c r="AL7736" s="8" t="s">
        <v>5</v>
      </c>
      <c r="AM7736" s="8">
        <v>2</v>
      </c>
      <c r="AN7736" s="165">
        <v>102.46</v>
      </c>
      <c r="AO7736" s="161">
        <v>7740</v>
      </c>
      <c r="AP7736" s="159" t="s">
        <v>20</v>
      </c>
    </row>
    <row r="7737" spans="17:42" x14ac:dyDescent="0.25">
      <c r="Q7737" s="161">
        <v>808</v>
      </c>
      <c r="R7737" s="163">
        <v>0.14649100000000001</v>
      </c>
      <c r="S7737" s="8" t="s">
        <v>4</v>
      </c>
      <c r="T7737" s="8" t="s">
        <v>5</v>
      </c>
      <c r="U7737" s="8">
        <v>2</v>
      </c>
      <c r="V7737" s="165">
        <v>115.43</v>
      </c>
      <c r="W7737" s="161">
        <v>7734</v>
      </c>
      <c r="X7737" s="159" t="s">
        <v>20</v>
      </c>
      <c r="AI7737" s="161">
        <v>9357</v>
      </c>
      <c r="AJ7737" s="163">
        <v>0.13272100000000001</v>
      </c>
      <c r="AK7737" s="8" t="s">
        <v>4</v>
      </c>
      <c r="AL7737" s="8" t="s">
        <v>5</v>
      </c>
      <c r="AM7737" s="8">
        <v>2</v>
      </c>
      <c r="AN7737" s="165">
        <v>115.29</v>
      </c>
      <c r="AO7737" s="161">
        <v>7741</v>
      </c>
      <c r="AP7737" s="159" t="s">
        <v>18</v>
      </c>
    </row>
    <row r="7738" spans="17:42" x14ac:dyDescent="0.25">
      <c r="Q7738" s="161">
        <v>817</v>
      </c>
      <c r="R7738" s="163">
        <v>6.5684000000000006E-2</v>
      </c>
      <c r="S7738" s="8" t="s">
        <v>4</v>
      </c>
      <c r="T7738" s="8" t="s">
        <v>5</v>
      </c>
      <c r="U7738" s="8">
        <v>2</v>
      </c>
      <c r="V7738" s="165">
        <v>110.31</v>
      </c>
      <c r="W7738" s="161">
        <v>7735</v>
      </c>
      <c r="X7738" s="159" t="s">
        <v>20</v>
      </c>
      <c r="AI7738" s="161">
        <v>9360</v>
      </c>
      <c r="AJ7738" s="163">
        <v>0.84698899999999999</v>
      </c>
      <c r="AK7738" s="8" t="s">
        <v>4</v>
      </c>
      <c r="AL7738" s="8" t="s">
        <v>5</v>
      </c>
      <c r="AM7738" s="8">
        <v>2</v>
      </c>
      <c r="AN7738" s="165">
        <v>104.59</v>
      </c>
      <c r="AO7738" s="161">
        <v>7742</v>
      </c>
      <c r="AP7738" s="159" t="s">
        <v>18</v>
      </c>
    </row>
    <row r="7739" spans="17:42" x14ac:dyDescent="0.25">
      <c r="Q7739" s="161">
        <v>823</v>
      </c>
      <c r="R7739" s="163">
        <v>0.18038899999999999</v>
      </c>
      <c r="S7739" s="8" t="s">
        <v>4</v>
      </c>
      <c r="T7739" s="8" t="s">
        <v>5</v>
      </c>
      <c r="U7739" s="8">
        <v>2</v>
      </c>
      <c r="V7739" s="165">
        <v>101.12</v>
      </c>
      <c r="W7739" s="161">
        <v>7736</v>
      </c>
      <c r="X7739" s="159" t="s">
        <v>20</v>
      </c>
      <c r="AI7739" s="161">
        <v>9364</v>
      </c>
      <c r="AJ7739" s="163">
        <v>7.1085999999999996E-2</v>
      </c>
      <c r="AK7739" s="8" t="s">
        <v>4</v>
      </c>
      <c r="AL7739" s="8" t="s">
        <v>5</v>
      </c>
      <c r="AM7739" s="8">
        <v>2</v>
      </c>
      <c r="AN7739" s="165">
        <v>111.37</v>
      </c>
      <c r="AO7739" s="161">
        <v>7743</v>
      </c>
      <c r="AP7739" s="159" t="s">
        <v>20</v>
      </c>
    </row>
    <row r="7740" spans="17:42" x14ac:dyDescent="0.25">
      <c r="Q7740" s="161">
        <v>830</v>
      </c>
      <c r="R7740" s="163">
        <v>7.2519E-2</v>
      </c>
      <c r="S7740" s="8" t="s">
        <v>4</v>
      </c>
      <c r="T7740" s="8" t="s">
        <v>5</v>
      </c>
      <c r="U7740" s="8">
        <v>2</v>
      </c>
      <c r="V7740" s="165">
        <v>110.33</v>
      </c>
      <c r="W7740" s="161">
        <v>7737</v>
      </c>
      <c r="X7740" s="159" t="s">
        <v>19</v>
      </c>
      <c r="AI7740" s="161">
        <v>9371</v>
      </c>
      <c r="AJ7740" s="163">
        <v>0.19076100000000001</v>
      </c>
      <c r="AK7740" s="8" t="s">
        <v>4</v>
      </c>
      <c r="AL7740" s="8" t="s">
        <v>5</v>
      </c>
      <c r="AM7740" s="8">
        <v>2</v>
      </c>
      <c r="AN7740" s="165">
        <v>123.65</v>
      </c>
      <c r="AO7740" s="161">
        <v>7744</v>
      </c>
      <c r="AP7740" s="159" t="s">
        <v>18</v>
      </c>
    </row>
    <row r="7741" spans="17:42" x14ac:dyDescent="0.25">
      <c r="Q7741" s="161">
        <v>836</v>
      </c>
      <c r="R7741" s="163">
        <v>0.109532</v>
      </c>
      <c r="S7741" s="8" t="s">
        <v>4</v>
      </c>
      <c r="T7741" s="8" t="s">
        <v>5</v>
      </c>
      <c r="U7741" s="8">
        <v>2</v>
      </c>
      <c r="V7741" s="165">
        <v>105.79</v>
      </c>
      <c r="W7741" s="161">
        <v>7738</v>
      </c>
      <c r="X7741" s="159" t="s">
        <v>20</v>
      </c>
      <c r="AI7741" s="161">
        <v>9375</v>
      </c>
      <c r="AJ7741" s="163">
        <v>8.2209000000000004E-2</v>
      </c>
      <c r="AK7741" s="8" t="s">
        <v>4</v>
      </c>
      <c r="AL7741" s="8" t="s">
        <v>5</v>
      </c>
      <c r="AM7741" s="8">
        <v>2</v>
      </c>
      <c r="AN7741" s="165">
        <v>111.48</v>
      </c>
      <c r="AO7741" s="161">
        <v>7745</v>
      </c>
      <c r="AP7741" s="159" t="s">
        <v>18</v>
      </c>
    </row>
    <row r="7742" spans="17:42" x14ac:dyDescent="0.25">
      <c r="Q7742" s="161">
        <v>851</v>
      </c>
      <c r="R7742" s="163">
        <v>0.15215999999999999</v>
      </c>
      <c r="S7742" s="8" t="s">
        <v>4</v>
      </c>
      <c r="T7742" s="8" t="s">
        <v>5</v>
      </c>
      <c r="U7742" s="8">
        <v>2</v>
      </c>
      <c r="V7742" s="165">
        <v>108.95</v>
      </c>
      <c r="W7742" s="161">
        <v>7739</v>
      </c>
      <c r="X7742" s="159" t="s">
        <v>20</v>
      </c>
      <c r="AI7742" s="161">
        <v>9379</v>
      </c>
      <c r="AJ7742" s="163">
        <v>7.1233000000000005E-2</v>
      </c>
      <c r="AK7742" s="8" t="s">
        <v>4</v>
      </c>
      <c r="AL7742" s="8" t="s">
        <v>5</v>
      </c>
      <c r="AM7742" s="8">
        <v>2</v>
      </c>
      <c r="AN7742" s="165">
        <v>114.73</v>
      </c>
      <c r="AO7742" s="161">
        <v>7746</v>
      </c>
      <c r="AP7742" s="159" t="s">
        <v>18</v>
      </c>
    </row>
    <row r="7743" spans="17:42" x14ac:dyDescent="0.25">
      <c r="Q7743" s="161">
        <v>855</v>
      </c>
      <c r="R7743" s="163">
        <v>0.10875</v>
      </c>
      <c r="S7743" s="8" t="s">
        <v>4</v>
      </c>
      <c r="T7743" s="8" t="s">
        <v>5</v>
      </c>
      <c r="U7743" s="8">
        <v>2</v>
      </c>
      <c r="V7743" s="165">
        <v>100.87</v>
      </c>
      <c r="W7743" s="161">
        <v>7740</v>
      </c>
      <c r="X7743" s="159" t="s">
        <v>20</v>
      </c>
      <c r="AI7743" s="161">
        <v>9382</v>
      </c>
      <c r="AJ7743" s="163">
        <v>0.13061900000000001</v>
      </c>
      <c r="AK7743" s="8" t="s">
        <v>4</v>
      </c>
      <c r="AL7743" s="8" t="s">
        <v>5</v>
      </c>
      <c r="AM7743" s="8">
        <v>2</v>
      </c>
      <c r="AN7743" s="165">
        <v>115.29</v>
      </c>
      <c r="AO7743" s="161">
        <v>7747</v>
      </c>
      <c r="AP7743" s="159" t="s">
        <v>18</v>
      </c>
    </row>
    <row r="7744" spans="17:42" x14ac:dyDescent="0.25">
      <c r="Q7744" s="161">
        <v>858</v>
      </c>
      <c r="R7744" s="163">
        <v>6.9034999999999999E-2</v>
      </c>
      <c r="S7744" s="8" t="s">
        <v>4</v>
      </c>
      <c r="T7744" s="8" t="s">
        <v>5</v>
      </c>
      <c r="U7744" s="8">
        <v>2</v>
      </c>
      <c r="V7744" s="165">
        <v>100.85</v>
      </c>
      <c r="W7744" s="161">
        <v>7741</v>
      </c>
      <c r="X7744" s="159" t="s">
        <v>20</v>
      </c>
      <c r="AI7744" s="161">
        <v>9388</v>
      </c>
      <c r="AJ7744" s="163">
        <v>9.1857999999999995E-2</v>
      </c>
      <c r="AK7744" s="8" t="s">
        <v>4</v>
      </c>
      <c r="AL7744" s="8" t="s">
        <v>5</v>
      </c>
      <c r="AM7744" s="8">
        <v>2</v>
      </c>
      <c r="AN7744" s="165">
        <v>114.78</v>
      </c>
      <c r="AO7744" s="161">
        <v>7748</v>
      </c>
      <c r="AP7744" s="159" t="s">
        <v>18</v>
      </c>
    </row>
    <row r="7745" spans="17:42" x14ac:dyDescent="0.25">
      <c r="Q7745" s="161">
        <v>864</v>
      </c>
      <c r="R7745" s="163">
        <v>6.3327999999999995E-2</v>
      </c>
      <c r="S7745" s="8" t="s">
        <v>4</v>
      </c>
      <c r="T7745" s="8" t="s">
        <v>5</v>
      </c>
      <c r="U7745" s="8">
        <v>2</v>
      </c>
      <c r="V7745" s="165">
        <v>100.83</v>
      </c>
      <c r="W7745" s="161">
        <v>7742</v>
      </c>
      <c r="X7745" s="159" t="s">
        <v>19</v>
      </c>
      <c r="AI7745" s="161">
        <v>9399</v>
      </c>
      <c r="AJ7745" s="163">
        <v>0.29014000000000001</v>
      </c>
      <c r="AK7745" s="8" t="s">
        <v>4</v>
      </c>
      <c r="AL7745" s="8" t="s">
        <v>5</v>
      </c>
      <c r="AM7745" s="8">
        <v>2</v>
      </c>
      <c r="AN7745" s="165">
        <v>116.18</v>
      </c>
      <c r="AO7745" s="161">
        <v>7749</v>
      </c>
      <c r="AP7745" s="159" t="s">
        <v>20</v>
      </c>
    </row>
    <row r="7746" spans="17:42" x14ac:dyDescent="0.25">
      <c r="Q7746" s="161">
        <v>867</v>
      </c>
      <c r="R7746" s="163">
        <v>0.106158</v>
      </c>
      <c r="S7746" s="8" t="s">
        <v>4</v>
      </c>
      <c r="T7746" s="8" t="s">
        <v>5</v>
      </c>
      <c r="U7746" s="8">
        <v>2</v>
      </c>
      <c r="V7746" s="165">
        <v>108.45</v>
      </c>
      <c r="W7746" s="161">
        <v>7743</v>
      </c>
      <c r="X7746" s="159" t="s">
        <v>20</v>
      </c>
      <c r="AI7746" s="161">
        <v>9404</v>
      </c>
      <c r="AJ7746" s="163">
        <v>0.349219</v>
      </c>
      <c r="AK7746" s="8" t="s">
        <v>4</v>
      </c>
      <c r="AL7746" s="8" t="s">
        <v>5</v>
      </c>
      <c r="AM7746" s="8">
        <v>2</v>
      </c>
      <c r="AN7746" s="165">
        <v>120.22</v>
      </c>
      <c r="AO7746" s="161">
        <v>7750</v>
      </c>
      <c r="AP7746" s="159" t="s">
        <v>18</v>
      </c>
    </row>
    <row r="7747" spans="17:42" x14ac:dyDescent="0.25">
      <c r="Q7747" s="161">
        <v>868</v>
      </c>
      <c r="R7747" s="163">
        <v>0.32406400000000002</v>
      </c>
      <c r="S7747" s="8" t="s">
        <v>4</v>
      </c>
      <c r="T7747" s="8" t="s">
        <v>5</v>
      </c>
      <c r="U7747" s="8">
        <v>2</v>
      </c>
      <c r="V7747" s="165">
        <v>120.96</v>
      </c>
      <c r="W7747" s="161">
        <v>7744</v>
      </c>
      <c r="X7747" s="159" t="s">
        <v>20</v>
      </c>
      <c r="AI7747" s="161">
        <v>9411</v>
      </c>
      <c r="AJ7747" s="163">
        <v>0.30289100000000002</v>
      </c>
      <c r="AK7747" s="8" t="s">
        <v>4</v>
      </c>
      <c r="AL7747" s="8" t="s">
        <v>5</v>
      </c>
      <c r="AM7747" s="8">
        <v>2</v>
      </c>
      <c r="AN7747" s="165">
        <v>118.73</v>
      </c>
      <c r="AO7747" s="161">
        <v>7751</v>
      </c>
      <c r="AP7747" s="159" t="s">
        <v>20</v>
      </c>
    </row>
    <row r="7748" spans="17:42" x14ac:dyDescent="0.25">
      <c r="Q7748" s="161">
        <v>872</v>
      </c>
      <c r="R7748" s="163">
        <v>9.1843999999999995E-2</v>
      </c>
      <c r="S7748" s="8" t="s">
        <v>4</v>
      </c>
      <c r="T7748" s="8" t="s">
        <v>5</v>
      </c>
      <c r="U7748" s="8">
        <v>2</v>
      </c>
      <c r="V7748" s="165">
        <v>100.86</v>
      </c>
      <c r="W7748" s="161">
        <v>7745</v>
      </c>
      <c r="X7748" s="159" t="s">
        <v>20</v>
      </c>
      <c r="AI7748" s="161">
        <v>9418</v>
      </c>
      <c r="AJ7748" s="163">
        <v>0.18252399999999999</v>
      </c>
      <c r="AK7748" s="8" t="s">
        <v>4</v>
      </c>
      <c r="AL7748" s="8" t="s">
        <v>5</v>
      </c>
      <c r="AM7748" s="8">
        <v>2</v>
      </c>
      <c r="AN7748" s="165">
        <v>123.67</v>
      </c>
      <c r="AO7748" s="161">
        <v>7752</v>
      </c>
      <c r="AP7748" s="159" t="s">
        <v>18</v>
      </c>
    </row>
    <row r="7749" spans="17:42" x14ac:dyDescent="0.25">
      <c r="Q7749" s="161">
        <v>875</v>
      </c>
      <c r="R7749" s="163">
        <v>4.6932000000000001E-2</v>
      </c>
      <c r="S7749" s="8" t="s">
        <v>4</v>
      </c>
      <c r="T7749" s="8" t="s">
        <v>5</v>
      </c>
      <c r="U7749" s="8">
        <v>2</v>
      </c>
      <c r="V7749" s="165">
        <v>100.81</v>
      </c>
      <c r="W7749" s="161">
        <v>7746</v>
      </c>
      <c r="X7749" s="159" t="s">
        <v>20</v>
      </c>
      <c r="AI7749" s="161">
        <v>9423</v>
      </c>
      <c r="AJ7749" s="163">
        <v>0.31779200000000002</v>
      </c>
      <c r="AK7749" s="8" t="s">
        <v>4</v>
      </c>
      <c r="AL7749" s="8" t="s">
        <v>5</v>
      </c>
      <c r="AM7749" s="8">
        <v>2</v>
      </c>
      <c r="AN7749" s="165">
        <v>110.48</v>
      </c>
      <c r="AO7749" s="161">
        <v>7753</v>
      </c>
      <c r="AP7749" s="159" t="s">
        <v>18</v>
      </c>
    </row>
    <row r="7750" spans="17:42" x14ac:dyDescent="0.25">
      <c r="Q7750" s="161">
        <v>879</v>
      </c>
      <c r="R7750" s="163">
        <v>0.17738999999999999</v>
      </c>
      <c r="S7750" s="8" t="s">
        <v>6</v>
      </c>
      <c r="T7750" s="8" t="s">
        <v>5</v>
      </c>
      <c r="U7750" s="8">
        <v>2</v>
      </c>
      <c r="V7750" s="165">
        <v>117.53</v>
      </c>
      <c r="W7750" s="161">
        <v>7747</v>
      </c>
      <c r="X7750" s="159" t="s">
        <v>20</v>
      </c>
      <c r="AI7750" s="161">
        <v>9425</v>
      </c>
      <c r="AJ7750" s="163">
        <v>0.46168700000000001</v>
      </c>
      <c r="AK7750" s="8" t="s">
        <v>4</v>
      </c>
      <c r="AL7750" s="8" t="s">
        <v>5</v>
      </c>
      <c r="AM7750" s="8">
        <v>2</v>
      </c>
      <c r="AN7750" s="165">
        <v>119.91</v>
      </c>
      <c r="AO7750" s="161">
        <v>7754</v>
      </c>
      <c r="AP7750" s="159" t="s">
        <v>20</v>
      </c>
    </row>
    <row r="7751" spans="17:42" x14ac:dyDescent="0.25">
      <c r="Q7751" s="161">
        <v>881</v>
      </c>
      <c r="R7751" s="163">
        <v>0.122159</v>
      </c>
      <c r="S7751" s="8" t="s">
        <v>4</v>
      </c>
      <c r="T7751" s="8" t="s">
        <v>5</v>
      </c>
      <c r="U7751" s="8">
        <v>2</v>
      </c>
      <c r="V7751" s="165">
        <v>108.42</v>
      </c>
      <c r="W7751" s="161">
        <v>7748</v>
      </c>
      <c r="X7751" s="159" t="s">
        <v>20</v>
      </c>
      <c r="AI7751" s="161">
        <v>9433</v>
      </c>
      <c r="AJ7751" s="163">
        <v>7.1216000000000002E-2</v>
      </c>
      <c r="AK7751" s="8" t="s">
        <v>4</v>
      </c>
      <c r="AL7751" s="8" t="s">
        <v>5</v>
      </c>
      <c r="AM7751" s="8">
        <v>2</v>
      </c>
      <c r="AN7751" s="165">
        <v>108.08</v>
      </c>
      <c r="AO7751" s="161">
        <v>7755</v>
      </c>
      <c r="AP7751" s="159" t="s">
        <v>18</v>
      </c>
    </row>
    <row r="7752" spans="17:42" x14ac:dyDescent="0.25">
      <c r="Q7752" s="161">
        <v>892</v>
      </c>
      <c r="R7752" s="163">
        <v>0.13661400000000001</v>
      </c>
      <c r="S7752" s="8" t="s">
        <v>4</v>
      </c>
      <c r="T7752" s="8" t="s">
        <v>5</v>
      </c>
      <c r="U7752" s="8">
        <v>2</v>
      </c>
      <c r="V7752" s="165">
        <v>108.83</v>
      </c>
      <c r="W7752" s="161">
        <v>7749</v>
      </c>
      <c r="X7752" s="159" t="s">
        <v>20</v>
      </c>
      <c r="AI7752" s="161">
        <v>9436</v>
      </c>
      <c r="AJ7752" s="163">
        <v>0.38937100000000002</v>
      </c>
      <c r="AK7752" s="8" t="s">
        <v>9</v>
      </c>
      <c r="AL7752" s="8" t="s">
        <v>10</v>
      </c>
      <c r="AM7752" s="8">
        <v>2</v>
      </c>
      <c r="AN7752" s="165">
        <v>112.44</v>
      </c>
      <c r="AO7752" s="161">
        <v>7756</v>
      </c>
      <c r="AP7752" s="159" t="s">
        <v>17</v>
      </c>
    </row>
    <row r="7753" spans="17:42" x14ac:dyDescent="0.25">
      <c r="Q7753" s="161">
        <v>893</v>
      </c>
      <c r="R7753" s="163">
        <v>8.7911000000000003E-2</v>
      </c>
      <c r="S7753" s="8" t="s">
        <v>4</v>
      </c>
      <c r="T7753" s="8" t="s">
        <v>5</v>
      </c>
      <c r="U7753" s="8">
        <v>2</v>
      </c>
      <c r="V7753" s="165">
        <v>108.43</v>
      </c>
      <c r="W7753" s="161">
        <v>7750</v>
      </c>
      <c r="X7753" s="159" t="s">
        <v>20</v>
      </c>
      <c r="AI7753" s="161">
        <v>9440</v>
      </c>
      <c r="AJ7753" s="163">
        <v>0.329295</v>
      </c>
      <c r="AK7753" s="8" t="s">
        <v>4</v>
      </c>
      <c r="AL7753" s="8" t="s">
        <v>5</v>
      </c>
      <c r="AM7753" s="8">
        <v>2</v>
      </c>
      <c r="AN7753" s="165">
        <v>117.98</v>
      </c>
      <c r="AO7753" s="161">
        <v>7757</v>
      </c>
      <c r="AP7753" s="159" t="s">
        <v>20</v>
      </c>
    </row>
    <row r="7754" spans="17:42" x14ac:dyDescent="0.25">
      <c r="Q7754" s="161">
        <v>894</v>
      </c>
      <c r="R7754" s="163">
        <v>0.179423</v>
      </c>
      <c r="S7754" s="8" t="s">
        <v>6</v>
      </c>
      <c r="T7754" s="8" t="s">
        <v>5</v>
      </c>
      <c r="U7754" s="8">
        <v>2</v>
      </c>
      <c r="V7754" s="165">
        <v>105.62</v>
      </c>
      <c r="W7754" s="161">
        <v>7751</v>
      </c>
      <c r="X7754" s="159" t="s">
        <v>17</v>
      </c>
      <c r="AI7754" s="161">
        <v>9441</v>
      </c>
      <c r="AJ7754" s="163">
        <v>0.41689300000000001</v>
      </c>
      <c r="AK7754" s="8" t="s">
        <v>4</v>
      </c>
      <c r="AL7754" s="8" t="s">
        <v>5</v>
      </c>
      <c r="AM7754" s="8">
        <v>2</v>
      </c>
      <c r="AN7754" s="165">
        <v>101.63</v>
      </c>
      <c r="AO7754" s="161">
        <v>7758</v>
      </c>
      <c r="AP7754" s="159" t="s">
        <v>18</v>
      </c>
    </row>
    <row r="7755" spans="17:42" x14ac:dyDescent="0.25">
      <c r="Q7755" s="161">
        <v>903</v>
      </c>
      <c r="R7755" s="163">
        <v>8.9146000000000003E-2</v>
      </c>
      <c r="S7755" s="8" t="s">
        <v>4</v>
      </c>
      <c r="T7755" s="8" t="s">
        <v>5</v>
      </c>
      <c r="U7755" s="8">
        <v>2</v>
      </c>
      <c r="V7755" s="165">
        <v>108.78</v>
      </c>
      <c r="W7755" s="161">
        <v>7752</v>
      </c>
      <c r="X7755" s="159" t="s">
        <v>20</v>
      </c>
      <c r="AI7755" s="161">
        <v>9447</v>
      </c>
      <c r="AJ7755" s="163">
        <v>0.122382</v>
      </c>
      <c r="AK7755" s="8" t="s">
        <v>4</v>
      </c>
      <c r="AL7755" s="8" t="s">
        <v>5</v>
      </c>
      <c r="AM7755" s="8">
        <v>2</v>
      </c>
      <c r="AN7755" s="165">
        <v>119.04</v>
      </c>
      <c r="AO7755" s="161">
        <v>7759</v>
      </c>
      <c r="AP7755" s="159" t="s">
        <v>20</v>
      </c>
    </row>
    <row r="7756" spans="17:42" x14ac:dyDescent="0.25">
      <c r="Q7756" s="161">
        <v>906</v>
      </c>
      <c r="R7756" s="163">
        <v>6.7418000000000006E-2</v>
      </c>
      <c r="S7756" s="8" t="s">
        <v>4</v>
      </c>
      <c r="T7756" s="8" t="s">
        <v>5</v>
      </c>
      <c r="U7756" s="8">
        <v>2</v>
      </c>
      <c r="V7756" s="165">
        <v>118.05</v>
      </c>
      <c r="W7756" s="161">
        <v>7753</v>
      </c>
      <c r="X7756" s="159" t="s">
        <v>20</v>
      </c>
      <c r="AI7756" s="161">
        <v>9452</v>
      </c>
      <c r="AJ7756" s="163">
        <v>0.17361599999999999</v>
      </c>
      <c r="AK7756" s="8" t="s">
        <v>4</v>
      </c>
      <c r="AL7756" s="8" t="s">
        <v>5</v>
      </c>
      <c r="AM7756" s="8">
        <v>2</v>
      </c>
      <c r="AN7756" s="165">
        <v>102.93</v>
      </c>
      <c r="AO7756" s="161">
        <v>7760</v>
      </c>
      <c r="AP7756" s="159" t="s">
        <v>18</v>
      </c>
    </row>
    <row r="7757" spans="17:42" x14ac:dyDescent="0.25">
      <c r="Q7757" s="161">
        <v>914</v>
      </c>
      <c r="R7757" s="163">
        <v>3.3911999999999998E-2</v>
      </c>
      <c r="S7757" s="8" t="s">
        <v>4</v>
      </c>
      <c r="T7757" s="8" t="s">
        <v>5</v>
      </c>
      <c r="U7757" s="8">
        <v>2</v>
      </c>
      <c r="V7757" s="165">
        <v>118.15</v>
      </c>
      <c r="W7757" s="161">
        <v>7754</v>
      </c>
      <c r="X7757" s="159" t="s">
        <v>20</v>
      </c>
      <c r="AI7757" s="161">
        <v>9469</v>
      </c>
      <c r="AJ7757" s="163">
        <v>0.60366600000000004</v>
      </c>
      <c r="AK7757" s="8" t="s">
        <v>4</v>
      </c>
      <c r="AL7757" s="8" t="s">
        <v>5</v>
      </c>
      <c r="AM7757" s="8">
        <v>2</v>
      </c>
      <c r="AN7757" s="165">
        <v>103.39</v>
      </c>
      <c r="AO7757" s="161">
        <v>7761</v>
      </c>
      <c r="AP7757" s="159" t="s">
        <v>18</v>
      </c>
    </row>
    <row r="7758" spans="17:42" x14ac:dyDescent="0.25">
      <c r="Q7758" s="161">
        <v>919</v>
      </c>
      <c r="R7758" s="163">
        <v>7.8204999999999997E-2</v>
      </c>
      <c r="S7758" s="8" t="s">
        <v>4</v>
      </c>
      <c r="T7758" s="8" t="s">
        <v>5</v>
      </c>
      <c r="U7758" s="8">
        <v>2</v>
      </c>
      <c r="V7758" s="165">
        <v>108.88</v>
      </c>
      <c r="W7758" s="161">
        <v>7755</v>
      </c>
      <c r="X7758" s="159" t="s">
        <v>20</v>
      </c>
      <c r="AI7758" s="161">
        <v>9472</v>
      </c>
      <c r="AJ7758" s="163">
        <v>0.296016</v>
      </c>
      <c r="AK7758" s="8" t="s">
        <v>4</v>
      </c>
      <c r="AL7758" s="8" t="s">
        <v>5</v>
      </c>
      <c r="AM7758" s="8">
        <v>2</v>
      </c>
      <c r="AN7758" s="165">
        <v>108.94</v>
      </c>
      <c r="AO7758" s="161">
        <v>7762</v>
      </c>
      <c r="AP7758" s="159" t="s">
        <v>20</v>
      </c>
    </row>
    <row r="7759" spans="17:42" x14ac:dyDescent="0.25">
      <c r="Q7759" s="161">
        <v>921</v>
      </c>
      <c r="R7759" s="163">
        <v>0.213923</v>
      </c>
      <c r="S7759" s="8" t="s">
        <v>4</v>
      </c>
      <c r="T7759" s="8" t="s">
        <v>5</v>
      </c>
      <c r="U7759" s="8">
        <v>2</v>
      </c>
      <c r="V7759" s="165">
        <v>105.34</v>
      </c>
      <c r="W7759" s="161">
        <v>7756</v>
      </c>
      <c r="X7759" s="159" t="s">
        <v>20</v>
      </c>
      <c r="AI7759" s="161">
        <v>9474</v>
      </c>
      <c r="AJ7759" s="163">
        <v>0.15460499999999999</v>
      </c>
      <c r="AK7759" s="8" t="s">
        <v>4</v>
      </c>
      <c r="AL7759" s="8" t="s">
        <v>5</v>
      </c>
      <c r="AM7759" s="8">
        <v>2</v>
      </c>
      <c r="AN7759" s="165">
        <v>110.09</v>
      </c>
      <c r="AO7759" s="161">
        <v>7763</v>
      </c>
      <c r="AP7759" s="159" t="s">
        <v>18</v>
      </c>
    </row>
    <row r="7760" spans="17:42" x14ac:dyDescent="0.25">
      <c r="Q7760" s="161">
        <v>944</v>
      </c>
      <c r="R7760" s="163">
        <v>0.154201</v>
      </c>
      <c r="S7760" s="8" t="s">
        <v>4</v>
      </c>
      <c r="T7760" s="8" t="s">
        <v>5</v>
      </c>
      <c r="U7760" s="8">
        <v>2</v>
      </c>
      <c r="V7760" s="165">
        <v>118.95</v>
      </c>
      <c r="W7760" s="161">
        <v>7757</v>
      </c>
      <c r="X7760" s="159" t="s">
        <v>20</v>
      </c>
      <c r="AI7760" s="161">
        <v>9478</v>
      </c>
      <c r="AJ7760" s="163">
        <v>0.36310999999999999</v>
      </c>
      <c r="AK7760" s="8" t="s">
        <v>4</v>
      </c>
      <c r="AL7760" s="8" t="s">
        <v>5</v>
      </c>
      <c r="AM7760" s="8">
        <v>2</v>
      </c>
      <c r="AN7760" s="165">
        <v>112.41</v>
      </c>
      <c r="AO7760" s="161">
        <v>7764</v>
      </c>
      <c r="AP7760" s="159" t="s">
        <v>18</v>
      </c>
    </row>
    <row r="7761" spans="17:42" x14ac:dyDescent="0.25">
      <c r="Q7761" s="161">
        <v>951</v>
      </c>
      <c r="R7761" s="163">
        <v>8.9965000000000003E-2</v>
      </c>
      <c r="S7761" s="8" t="s">
        <v>4</v>
      </c>
      <c r="T7761" s="8" t="s">
        <v>5</v>
      </c>
      <c r="U7761" s="8">
        <v>2</v>
      </c>
      <c r="V7761" s="165">
        <v>118.05</v>
      </c>
      <c r="W7761" s="161">
        <v>7758</v>
      </c>
      <c r="X7761" s="159" t="s">
        <v>20</v>
      </c>
      <c r="AI7761" s="161">
        <v>9484</v>
      </c>
      <c r="AJ7761" s="163">
        <v>0.299377</v>
      </c>
      <c r="AK7761" s="8" t="s">
        <v>4</v>
      </c>
      <c r="AL7761" s="8" t="s">
        <v>5</v>
      </c>
      <c r="AM7761" s="8">
        <v>2</v>
      </c>
      <c r="AN7761" s="165">
        <v>110.16</v>
      </c>
      <c r="AO7761" s="161">
        <v>7765</v>
      </c>
      <c r="AP7761" s="159" t="s">
        <v>18</v>
      </c>
    </row>
    <row r="7762" spans="17:42" x14ac:dyDescent="0.25">
      <c r="Q7762" s="161">
        <v>955</v>
      </c>
      <c r="R7762" s="163">
        <v>8.4723000000000007E-2</v>
      </c>
      <c r="S7762" s="8" t="s">
        <v>4</v>
      </c>
      <c r="T7762" s="8" t="s">
        <v>5</v>
      </c>
      <c r="U7762" s="8">
        <v>2</v>
      </c>
      <c r="V7762" s="165">
        <v>112.63</v>
      </c>
      <c r="W7762" s="161">
        <v>7759</v>
      </c>
      <c r="X7762" s="159" t="s">
        <v>20</v>
      </c>
      <c r="AI7762" s="161">
        <v>9487</v>
      </c>
      <c r="AJ7762" s="163">
        <v>0.30052299999999998</v>
      </c>
      <c r="AK7762" s="8" t="s">
        <v>9</v>
      </c>
      <c r="AL7762" s="8" t="s">
        <v>10</v>
      </c>
      <c r="AM7762" s="8">
        <v>2</v>
      </c>
      <c r="AN7762" s="165">
        <v>112.62</v>
      </c>
      <c r="AO7762" s="161">
        <v>7766</v>
      </c>
      <c r="AP7762" s="159" t="s">
        <v>20</v>
      </c>
    </row>
    <row r="7763" spans="17:42" x14ac:dyDescent="0.25">
      <c r="Q7763" s="161">
        <v>962</v>
      </c>
      <c r="R7763" s="163">
        <v>0.234241</v>
      </c>
      <c r="S7763" s="8" t="s">
        <v>4</v>
      </c>
      <c r="T7763" s="8" t="s">
        <v>5</v>
      </c>
      <c r="U7763" s="8">
        <v>2</v>
      </c>
      <c r="V7763" s="165">
        <v>118.06</v>
      </c>
      <c r="W7763" s="161">
        <v>7760</v>
      </c>
      <c r="X7763" s="159" t="s">
        <v>20</v>
      </c>
      <c r="AI7763" s="161">
        <v>9489</v>
      </c>
      <c r="AJ7763" s="163">
        <v>0.25480599999999998</v>
      </c>
      <c r="AK7763" s="8" t="s">
        <v>4</v>
      </c>
      <c r="AL7763" s="8" t="s">
        <v>5</v>
      </c>
      <c r="AM7763" s="8">
        <v>2</v>
      </c>
      <c r="AN7763" s="165">
        <v>123.55</v>
      </c>
      <c r="AO7763" s="161">
        <v>7767</v>
      </c>
      <c r="AP7763" s="159" t="s">
        <v>18</v>
      </c>
    </row>
    <row r="7764" spans="17:42" x14ac:dyDescent="0.25">
      <c r="Q7764" s="161">
        <v>964</v>
      </c>
      <c r="R7764" s="163">
        <v>0.13447999999999999</v>
      </c>
      <c r="S7764" s="8" t="s">
        <v>4</v>
      </c>
      <c r="T7764" s="8" t="s">
        <v>5</v>
      </c>
      <c r="U7764" s="8">
        <v>2</v>
      </c>
      <c r="V7764" s="165">
        <v>105.48</v>
      </c>
      <c r="W7764" s="161">
        <v>7761</v>
      </c>
      <c r="X7764" s="159" t="s">
        <v>20</v>
      </c>
      <c r="AI7764" s="161">
        <v>9492</v>
      </c>
      <c r="AJ7764" s="163">
        <v>0.380583</v>
      </c>
      <c r="AK7764" s="8" t="s">
        <v>4</v>
      </c>
      <c r="AL7764" s="8" t="s">
        <v>5</v>
      </c>
      <c r="AM7764" s="8">
        <v>2</v>
      </c>
      <c r="AN7764" s="165">
        <v>110.94</v>
      </c>
      <c r="AO7764" s="161">
        <v>7768</v>
      </c>
      <c r="AP7764" s="159" t="s">
        <v>18</v>
      </c>
    </row>
    <row r="7765" spans="17:42" x14ac:dyDescent="0.25">
      <c r="Q7765" s="161">
        <v>971</v>
      </c>
      <c r="R7765" s="163">
        <v>3.8766000000000002E-2</v>
      </c>
      <c r="S7765" s="8" t="s">
        <v>12</v>
      </c>
      <c r="T7765" s="8" t="s">
        <v>13</v>
      </c>
      <c r="U7765" s="8">
        <v>2</v>
      </c>
      <c r="V7765" s="165">
        <v>105.26</v>
      </c>
      <c r="W7765" s="161">
        <v>7762</v>
      </c>
      <c r="X7765" s="159" t="s">
        <v>20</v>
      </c>
      <c r="AI7765" s="161">
        <v>9495</v>
      </c>
      <c r="AJ7765" s="163">
        <v>0.140741</v>
      </c>
      <c r="AK7765" s="8" t="s">
        <v>4</v>
      </c>
      <c r="AL7765" s="8" t="s">
        <v>5</v>
      </c>
      <c r="AM7765" s="8">
        <v>2</v>
      </c>
      <c r="AN7765" s="165">
        <v>118.06</v>
      </c>
      <c r="AO7765" s="161">
        <v>7769</v>
      </c>
      <c r="AP7765" s="159" t="s">
        <v>18</v>
      </c>
    </row>
    <row r="7766" spans="17:42" x14ac:dyDescent="0.25">
      <c r="Q7766" s="161">
        <v>975</v>
      </c>
      <c r="R7766" s="163">
        <v>0.33834799999999998</v>
      </c>
      <c r="S7766" s="8" t="s">
        <v>12</v>
      </c>
      <c r="T7766" s="8" t="s">
        <v>13</v>
      </c>
      <c r="U7766" s="8">
        <v>2</v>
      </c>
      <c r="V7766" s="165">
        <v>118.97</v>
      </c>
      <c r="W7766" s="161">
        <v>7763</v>
      </c>
      <c r="X7766" s="159" t="s">
        <v>20</v>
      </c>
      <c r="AI7766" s="161">
        <v>9497</v>
      </c>
      <c r="AJ7766" s="163">
        <v>0.39515699999999998</v>
      </c>
      <c r="AK7766" s="8" t="s">
        <v>9</v>
      </c>
      <c r="AL7766" s="8" t="s">
        <v>10</v>
      </c>
      <c r="AM7766" s="8">
        <v>2</v>
      </c>
      <c r="AN7766" s="165">
        <v>111.68</v>
      </c>
      <c r="AO7766" s="161">
        <v>7770</v>
      </c>
      <c r="AP7766" s="159" t="s">
        <v>18</v>
      </c>
    </row>
    <row r="7767" spans="17:42" x14ac:dyDescent="0.25">
      <c r="Q7767" s="161">
        <v>980</v>
      </c>
      <c r="R7767" s="163">
        <v>0.21088699999999999</v>
      </c>
      <c r="S7767" s="8" t="s">
        <v>4</v>
      </c>
      <c r="T7767" s="8" t="s">
        <v>5</v>
      </c>
      <c r="U7767" s="8">
        <v>2</v>
      </c>
      <c r="V7767" s="165">
        <v>107.52</v>
      </c>
      <c r="W7767" s="161">
        <v>7764</v>
      </c>
      <c r="X7767" s="159" t="s">
        <v>20</v>
      </c>
      <c r="AI7767" s="161">
        <v>9499</v>
      </c>
      <c r="AJ7767" s="163">
        <v>0.76596399999999998</v>
      </c>
      <c r="AK7767" s="8" t="s">
        <v>4</v>
      </c>
      <c r="AL7767" s="8" t="s">
        <v>5</v>
      </c>
      <c r="AM7767" s="8">
        <v>2</v>
      </c>
      <c r="AN7767" s="165">
        <v>105.47</v>
      </c>
      <c r="AO7767" s="161">
        <v>7771</v>
      </c>
      <c r="AP7767" s="159" t="s">
        <v>18</v>
      </c>
    </row>
    <row r="7768" spans="17:42" x14ac:dyDescent="0.25">
      <c r="Q7768" s="161">
        <v>995</v>
      </c>
      <c r="R7768" s="163">
        <v>0.50273500000000004</v>
      </c>
      <c r="S7768" s="8" t="s">
        <v>12</v>
      </c>
      <c r="T7768" s="8" t="s">
        <v>13</v>
      </c>
      <c r="U7768" s="8">
        <v>2</v>
      </c>
      <c r="V7768" s="165">
        <v>111.92</v>
      </c>
      <c r="W7768" s="161">
        <v>7765</v>
      </c>
      <c r="X7768" s="159" t="s">
        <v>20</v>
      </c>
      <c r="AI7768" s="161">
        <v>9503</v>
      </c>
      <c r="AJ7768" s="163">
        <v>0.21344299999999999</v>
      </c>
      <c r="AK7768" s="8" t="s">
        <v>4</v>
      </c>
      <c r="AL7768" s="8" t="s">
        <v>5</v>
      </c>
      <c r="AM7768" s="8">
        <v>2</v>
      </c>
      <c r="AN7768" s="165">
        <v>114.2</v>
      </c>
      <c r="AO7768" s="161">
        <v>7772</v>
      </c>
      <c r="AP7768" s="159" t="s">
        <v>18</v>
      </c>
    </row>
    <row r="7769" spans="17:42" x14ac:dyDescent="0.25">
      <c r="Q7769" s="161">
        <v>999</v>
      </c>
      <c r="R7769" s="163">
        <v>0.232685</v>
      </c>
      <c r="S7769" s="8" t="s">
        <v>4</v>
      </c>
      <c r="T7769" s="8" t="s">
        <v>5</v>
      </c>
      <c r="U7769" s="8">
        <v>2</v>
      </c>
      <c r="V7769" s="165">
        <v>107.98</v>
      </c>
      <c r="W7769" s="161">
        <v>7766</v>
      </c>
      <c r="X7769" s="159" t="s">
        <v>20</v>
      </c>
      <c r="AI7769" s="161">
        <v>9510</v>
      </c>
      <c r="AJ7769" s="163">
        <v>0.14805599999999999</v>
      </c>
      <c r="AK7769" s="8" t="s">
        <v>4</v>
      </c>
      <c r="AL7769" s="8" t="s">
        <v>5</v>
      </c>
      <c r="AM7769" s="8">
        <v>2</v>
      </c>
      <c r="AN7769" s="165">
        <v>120.7</v>
      </c>
      <c r="AO7769" s="161">
        <v>7773</v>
      </c>
      <c r="AP7769" s="159" t="s">
        <v>18</v>
      </c>
    </row>
    <row r="7770" spans="17:42" x14ac:dyDescent="0.25">
      <c r="Q7770" s="161">
        <v>1001</v>
      </c>
      <c r="R7770" s="163">
        <v>0.172597</v>
      </c>
      <c r="S7770" s="8" t="s">
        <v>4</v>
      </c>
      <c r="T7770" s="8" t="s">
        <v>5</v>
      </c>
      <c r="U7770" s="8">
        <v>2</v>
      </c>
      <c r="V7770" s="165">
        <v>123.05</v>
      </c>
      <c r="W7770" s="161">
        <v>7767</v>
      </c>
      <c r="X7770" s="159" t="s">
        <v>20</v>
      </c>
      <c r="AI7770" s="161">
        <v>9512</v>
      </c>
      <c r="AJ7770" s="163">
        <v>0.138907</v>
      </c>
      <c r="AK7770" s="8" t="s">
        <v>4</v>
      </c>
      <c r="AL7770" s="8" t="s">
        <v>5</v>
      </c>
      <c r="AM7770" s="8">
        <v>2</v>
      </c>
      <c r="AN7770" s="165">
        <v>119.83</v>
      </c>
      <c r="AO7770" s="161">
        <v>7774</v>
      </c>
      <c r="AP7770" s="159" t="s">
        <v>20</v>
      </c>
    </row>
    <row r="7771" spans="17:42" x14ac:dyDescent="0.25">
      <c r="Q7771" s="161">
        <v>1025</v>
      </c>
      <c r="R7771" s="163">
        <v>0.22092400000000001</v>
      </c>
      <c r="S7771" s="8" t="s">
        <v>12</v>
      </c>
      <c r="T7771" s="8" t="s">
        <v>13</v>
      </c>
      <c r="U7771" s="8">
        <v>2</v>
      </c>
      <c r="V7771" s="165">
        <v>116.57</v>
      </c>
      <c r="W7771" s="161">
        <v>7768</v>
      </c>
      <c r="X7771" s="159" t="s">
        <v>20</v>
      </c>
      <c r="AI7771" s="161">
        <v>9524</v>
      </c>
      <c r="AJ7771" s="163">
        <v>0.14069000000000001</v>
      </c>
      <c r="AK7771" s="8" t="s">
        <v>4</v>
      </c>
      <c r="AL7771" s="8" t="s">
        <v>5</v>
      </c>
      <c r="AM7771" s="8">
        <v>2</v>
      </c>
      <c r="AN7771" s="165">
        <v>104.99</v>
      </c>
      <c r="AO7771" s="161">
        <v>7775</v>
      </c>
      <c r="AP7771" s="159" t="s">
        <v>18</v>
      </c>
    </row>
    <row r="7772" spans="17:42" x14ac:dyDescent="0.25">
      <c r="Q7772" s="161">
        <v>1031</v>
      </c>
      <c r="R7772" s="163">
        <v>0.34732099999999999</v>
      </c>
      <c r="S7772" s="8" t="s">
        <v>4</v>
      </c>
      <c r="T7772" s="8" t="s">
        <v>5</v>
      </c>
      <c r="U7772" s="8">
        <v>2</v>
      </c>
      <c r="V7772" s="165">
        <v>109.3</v>
      </c>
      <c r="W7772" s="161">
        <v>7769</v>
      </c>
      <c r="X7772" s="159" t="s">
        <v>20</v>
      </c>
      <c r="AI7772" s="161">
        <v>9526</v>
      </c>
      <c r="AJ7772" s="163">
        <v>0.357514</v>
      </c>
      <c r="AK7772" s="8" t="s">
        <v>4</v>
      </c>
      <c r="AL7772" s="8" t="s">
        <v>5</v>
      </c>
      <c r="AM7772" s="8">
        <v>2</v>
      </c>
      <c r="AN7772" s="165">
        <v>117.84</v>
      </c>
      <c r="AO7772" s="161">
        <v>7776</v>
      </c>
      <c r="AP7772" s="159" t="s">
        <v>20</v>
      </c>
    </row>
    <row r="7773" spans="17:42" x14ac:dyDescent="0.25">
      <c r="Q7773" s="161">
        <v>1035</v>
      </c>
      <c r="R7773" s="163">
        <v>0.101741</v>
      </c>
      <c r="S7773" s="8" t="s">
        <v>4</v>
      </c>
      <c r="T7773" s="8" t="s">
        <v>5</v>
      </c>
      <c r="U7773" s="8">
        <v>2</v>
      </c>
      <c r="V7773" s="165">
        <v>116.57</v>
      </c>
      <c r="W7773" s="161">
        <v>7770</v>
      </c>
      <c r="X7773" s="159" t="s">
        <v>20</v>
      </c>
      <c r="AI7773" s="161">
        <v>9528</v>
      </c>
      <c r="AJ7773" s="163">
        <v>0.38835199999999997</v>
      </c>
      <c r="AK7773" s="8" t="s">
        <v>4</v>
      </c>
      <c r="AL7773" s="8" t="s">
        <v>5</v>
      </c>
      <c r="AM7773" s="8">
        <v>2</v>
      </c>
      <c r="AN7773" s="165">
        <v>106.15</v>
      </c>
      <c r="AO7773" s="161">
        <v>7777</v>
      </c>
      <c r="AP7773" s="159" t="s">
        <v>19</v>
      </c>
    </row>
    <row r="7774" spans="17:42" x14ac:dyDescent="0.25">
      <c r="Q7774" s="161">
        <v>1040</v>
      </c>
      <c r="R7774" s="163">
        <v>0.27276699999999998</v>
      </c>
      <c r="S7774" s="8" t="s">
        <v>4</v>
      </c>
      <c r="T7774" s="8" t="s">
        <v>5</v>
      </c>
      <c r="U7774" s="8">
        <v>2</v>
      </c>
      <c r="V7774" s="165">
        <v>107.94</v>
      </c>
      <c r="W7774" s="161">
        <v>7771</v>
      </c>
      <c r="X7774" s="159" t="s">
        <v>20</v>
      </c>
      <c r="AI7774" s="161">
        <v>9536</v>
      </c>
      <c r="AJ7774" s="163">
        <v>0.17017699999999999</v>
      </c>
      <c r="AK7774" s="8" t="s">
        <v>4</v>
      </c>
      <c r="AL7774" s="8" t="s">
        <v>5</v>
      </c>
      <c r="AM7774" s="8">
        <v>2</v>
      </c>
      <c r="AN7774" s="165">
        <v>117.24</v>
      </c>
      <c r="AO7774" s="161">
        <v>7778</v>
      </c>
      <c r="AP7774" s="159" t="s">
        <v>20</v>
      </c>
    </row>
    <row r="7775" spans="17:42" x14ac:dyDescent="0.25">
      <c r="Q7775" s="161">
        <v>1046</v>
      </c>
      <c r="R7775" s="163">
        <v>5.6707E-2</v>
      </c>
      <c r="S7775" s="8" t="s">
        <v>4</v>
      </c>
      <c r="T7775" s="8" t="s">
        <v>5</v>
      </c>
      <c r="U7775" s="8">
        <v>2</v>
      </c>
      <c r="V7775" s="165">
        <v>116.61</v>
      </c>
      <c r="W7775" s="161">
        <v>7772</v>
      </c>
      <c r="X7775" s="159" t="s">
        <v>20</v>
      </c>
      <c r="AI7775" s="161">
        <v>9544</v>
      </c>
      <c r="AJ7775" s="163">
        <v>0.432417</v>
      </c>
      <c r="AK7775" s="8" t="s">
        <v>4</v>
      </c>
      <c r="AL7775" s="8" t="s">
        <v>5</v>
      </c>
      <c r="AM7775" s="8">
        <v>2</v>
      </c>
      <c r="AN7775" s="165">
        <v>109.45</v>
      </c>
      <c r="AO7775" s="161">
        <v>7779</v>
      </c>
      <c r="AP7775" s="159" t="s">
        <v>20</v>
      </c>
    </row>
    <row r="7776" spans="17:42" x14ac:dyDescent="0.25">
      <c r="Q7776" s="161">
        <v>1065</v>
      </c>
      <c r="R7776" s="163">
        <v>0.12206599999999999</v>
      </c>
      <c r="S7776" s="8" t="s">
        <v>4</v>
      </c>
      <c r="T7776" s="8" t="s">
        <v>5</v>
      </c>
      <c r="U7776" s="8">
        <v>2</v>
      </c>
      <c r="V7776" s="165">
        <v>124.99</v>
      </c>
      <c r="W7776" s="161">
        <v>7773</v>
      </c>
      <c r="X7776" s="159" t="s">
        <v>20</v>
      </c>
      <c r="AI7776" s="161">
        <v>9553</v>
      </c>
      <c r="AJ7776" s="163">
        <v>0.301456</v>
      </c>
      <c r="AK7776" s="8" t="s">
        <v>9</v>
      </c>
      <c r="AL7776" s="8" t="s">
        <v>10</v>
      </c>
      <c r="AM7776" s="8">
        <v>2</v>
      </c>
      <c r="AN7776" s="165">
        <v>105.71</v>
      </c>
      <c r="AO7776" s="161">
        <v>7780</v>
      </c>
      <c r="AP7776" s="159" t="s">
        <v>18</v>
      </c>
    </row>
    <row r="7777" spans="17:42" x14ac:dyDescent="0.25">
      <c r="Q7777" s="161">
        <v>1067</v>
      </c>
      <c r="R7777" s="163">
        <v>0.34706500000000001</v>
      </c>
      <c r="S7777" s="8" t="s">
        <v>4</v>
      </c>
      <c r="T7777" s="8" t="s">
        <v>5</v>
      </c>
      <c r="U7777" s="8">
        <v>2</v>
      </c>
      <c r="V7777" s="165">
        <v>111.73</v>
      </c>
      <c r="W7777" s="161">
        <v>7774</v>
      </c>
      <c r="X7777" s="159" t="s">
        <v>19</v>
      </c>
      <c r="AI7777" s="161">
        <v>9557</v>
      </c>
      <c r="AJ7777" s="163">
        <v>0.41703000000000001</v>
      </c>
      <c r="AK7777" s="8" t="s">
        <v>4</v>
      </c>
      <c r="AL7777" s="8" t="s">
        <v>5</v>
      </c>
      <c r="AM7777" s="8">
        <v>2</v>
      </c>
      <c r="AN7777" s="165">
        <v>116.35</v>
      </c>
      <c r="AO7777" s="161">
        <v>7781</v>
      </c>
      <c r="AP7777" s="159" t="s">
        <v>20</v>
      </c>
    </row>
    <row r="7778" spans="17:42" x14ac:dyDescent="0.25">
      <c r="Q7778" s="161">
        <v>1069</v>
      </c>
      <c r="R7778" s="163">
        <v>0.153449</v>
      </c>
      <c r="S7778" s="8" t="s">
        <v>4</v>
      </c>
      <c r="T7778" s="8" t="s">
        <v>5</v>
      </c>
      <c r="U7778" s="8">
        <v>2</v>
      </c>
      <c r="V7778" s="165">
        <v>116.1</v>
      </c>
      <c r="W7778" s="161">
        <v>7775</v>
      </c>
      <c r="X7778" s="159" t="s">
        <v>20</v>
      </c>
      <c r="AI7778" s="161">
        <v>9561</v>
      </c>
      <c r="AJ7778" s="163">
        <v>0.128441</v>
      </c>
      <c r="AK7778" s="8" t="s">
        <v>4</v>
      </c>
      <c r="AL7778" s="8" t="s">
        <v>5</v>
      </c>
      <c r="AM7778" s="8">
        <v>2</v>
      </c>
      <c r="AN7778" s="165">
        <v>116.35</v>
      </c>
      <c r="AO7778" s="161">
        <v>7782</v>
      </c>
      <c r="AP7778" s="159" t="s">
        <v>18</v>
      </c>
    </row>
    <row r="7779" spans="17:42" x14ac:dyDescent="0.25">
      <c r="Q7779" s="161">
        <v>1074</v>
      </c>
      <c r="R7779" s="163">
        <v>0.123379</v>
      </c>
      <c r="S7779" s="8" t="s">
        <v>4</v>
      </c>
      <c r="T7779" s="8" t="s">
        <v>5</v>
      </c>
      <c r="U7779" s="8">
        <v>2</v>
      </c>
      <c r="V7779" s="165">
        <v>107.45</v>
      </c>
      <c r="W7779" s="161">
        <v>7776</v>
      </c>
      <c r="X7779" s="159" t="s">
        <v>20</v>
      </c>
      <c r="AI7779" s="161">
        <v>9563</v>
      </c>
      <c r="AJ7779" s="163">
        <v>0.28108300000000003</v>
      </c>
      <c r="AK7779" s="8" t="s">
        <v>4</v>
      </c>
      <c r="AL7779" s="8" t="s">
        <v>5</v>
      </c>
      <c r="AM7779" s="8">
        <v>2</v>
      </c>
      <c r="AN7779" s="165">
        <v>113.36</v>
      </c>
      <c r="AO7779" s="161">
        <v>7783</v>
      </c>
      <c r="AP7779" s="159" t="s">
        <v>18</v>
      </c>
    </row>
    <row r="7780" spans="17:42" x14ac:dyDescent="0.25">
      <c r="Q7780" s="161">
        <v>1080</v>
      </c>
      <c r="R7780" s="163">
        <v>0.12450700000000001</v>
      </c>
      <c r="S7780" s="8" t="s">
        <v>4</v>
      </c>
      <c r="T7780" s="8" t="s">
        <v>5</v>
      </c>
      <c r="U7780" s="8">
        <v>2</v>
      </c>
      <c r="V7780" s="165">
        <v>124.99</v>
      </c>
      <c r="W7780" s="161">
        <v>7777</v>
      </c>
      <c r="X7780" s="159" t="s">
        <v>20</v>
      </c>
      <c r="AI7780" s="161">
        <v>9572</v>
      </c>
      <c r="AJ7780" s="163">
        <v>0.34821299999999999</v>
      </c>
      <c r="AK7780" s="8" t="s">
        <v>4</v>
      </c>
      <c r="AL7780" s="8" t="s">
        <v>5</v>
      </c>
      <c r="AM7780" s="8">
        <v>2</v>
      </c>
      <c r="AN7780" s="165">
        <v>111.96</v>
      </c>
      <c r="AO7780" s="161">
        <v>7784</v>
      </c>
      <c r="AP7780" s="159" t="s">
        <v>20</v>
      </c>
    </row>
    <row r="7781" spans="17:42" x14ac:dyDescent="0.25">
      <c r="Q7781" s="161">
        <v>1081</v>
      </c>
      <c r="R7781" s="163">
        <v>0.53224199999999999</v>
      </c>
      <c r="S7781" s="8" t="s">
        <v>4</v>
      </c>
      <c r="T7781" s="8" t="s">
        <v>5</v>
      </c>
      <c r="U7781" s="8">
        <v>2</v>
      </c>
      <c r="V7781" s="165">
        <v>107.36</v>
      </c>
      <c r="W7781" s="161">
        <v>7778</v>
      </c>
      <c r="X7781" s="159" t="s">
        <v>20</v>
      </c>
      <c r="AI7781" s="161">
        <v>9577</v>
      </c>
      <c r="AJ7781" s="163">
        <v>0.31482100000000002</v>
      </c>
      <c r="AK7781" s="8" t="s">
        <v>4</v>
      </c>
      <c r="AL7781" s="8" t="s">
        <v>5</v>
      </c>
      <c r="AM7781" s="8">
        <v>2</v>
      </c>
      <c r="AN7781" s="165">
        <v>123.84</v>
      </c>
      <c r="AO7781" s="161">
        <v>7785</v>
      </c>
      <c r="AP7781" s="159" t="s">
        <v>18</v>
      </c>
    </row>
    <row r="7782" spans="17:42" x14ac:dyDescent="0.25">
      <c r="Q7782" s="161">
        <v>1100</v>
      </c>
      <c r="R7782" s="163">
        <v>0.19821</v>
      </c>
      <c r="S7782" s="8" t="s">
        <v>4</v>
      </c>
      <c r="T7782" s="8" t="s">
        <v>5</v>
      </c>
      <c r="U7782" s="8">
        <v>2</v>
      </c>
      <c r="V7782" s="165">
        <v>107.44</v>
      </c>
      <c r="W7782" s="161">
        <v>7779</v>
      </c>
      <c r="X7782" s="159" t="s">
        <v>19</v>
      </c>
      <c r="AI7782" s="161">
        <v>9582</v>
      </c>
      <c r="AJ7782" s="163">
        <v>0.15692700000000001</v>
      </c>
      <c r="AK7782" s="8" t="s">
        <v>9</v>
      </c>
      <c r="AL7782" s="8" t="s">
        <v>10</v>
      </c>
      <c r="AM7782" s="8">
        <v>2</v>
      </c>
      <c r="AN7782" s="165">
        <v>115.19</v>
      </c>
      <c r="AO7782" s="161">
        <v>7786</v>
      </c>
      <c r="AP7782" s="159" t="s">
        <v>18</v>
      </c>
    </row>
    <row r="7783" spans="17:42" x14ac:dyDescent="0.25">
      <c r="Q7783" s="161">
        <v>1107</v>
      </c>
      <c r="R7783" s="163">
        <v>6.6670999999999994E-2</v>
      </c>
      <c r="S7783" s="8" t="s">
        <v>4</v>
      </c>
      <c r="T7783" s="8" t="s">
        <v>5</v>
      </c>
      <c r="U7783" s="8">
        <v>2</v>
      </c>
      <c r="V7783" s="165">
        <v>107.46</v>
      </c>
      <c r="W7783" s="161">
        <v>7780</v>
      </c>
      <c r="X7783" s="159" t="s">
        <v>20</v>
      </c>
      <c r="AI7783" s="161">
        <v>9585</v>
      </c>
      <c r="AJ7783" s="163">
        <v>0.124238</v>
      </c>
      <c r="AK7783" s="8" t="s">
        <v>4</v>
      </c>
      <c r="AL7783" s="8" t="s">
        <v>5</v>
      </c>
      <c r="AM7783" s="8">
        <v>2</v>
      </c>
      <c r="AN7783" s="165">
        <v>115</v>
      </c>
      <c r="AO7783" s="161">
        <v>7787</v>
      </c>
      <c r="AP7783" s="159" t="s">
        <v>18</v>
      </c>
    </row>
    <row r="7784" spans="17:42" x14ac:dyDescent="0.25">
      <c r="Q7784" s="161">
        <v>1115</v>
      </c>
      <c r="R7784" s="163">
        <v>0.30446200000000001</v>
      </c>
      <c r="S7784" s="8" t="s">
        <v>4</v>
      </c>
      <c r="T7784" s="8" t="s">
        <v>5</v>
      </c>
      <c r="U7784" s="8">
        <v>2</v>
      </c>
      <c r="V7784" s="165">
        <v>115.59</v>
      </c>
      <c r="W7784" s="161">
        <v>7781</v>
      </c>
      <c r="X7784" s="159" t="s">
        <v>19</v>
      </c>
      <c r="AI7784" s="161">
        <v>9592</v>
      </c>
      <c r="AJ7784" s="163">
        <v>0.52384500000000001</v>
      </c>
      <c r="AK7784" s="8" t="s">
        <v>4</v>
      </c>
      <c r="AL7784" s="8" t="s">
        <v>5</v>
      </c>
      <c r="AM7784" s="8">
        <v>2</v>
      </c>
      <c r="AN7784" s="165">
        <v>113.14</v>
      </c>
      <c r="AO7784" s="161">
        <v>7788</v>
      </c>
      <c r="AP7784" s="159" t="s">
        <v>20</v>
      </c>
    </row>
    <row r="7785" spans="17:42" x14ac:dyDescent="0.25">
      <c r="Q7785" s="161">
        <v>1116</v>
      </c>
      <c r="R7785" s="163">
        <v>6.5659999999999996E-2</v>
      </c>
      <c r="S7785" s="8" t="s">
        <v>4</v>
      </c>
      <c r="T7785" s="8" t="s">
        <v>5</v>
      </c>
      <c r="U7785" s="8">
        <v>2</v>
      </c>
      <c r="V7785" s="165">
        <v>110.5</v>
      </c>
      <c r="W7785" s="161">
        <v>7782</v>
      </c>
      <c r="X7785" s="159" t="s">
        <v>20</v>
      </c>
      <c r="AI7785" s="161">
        <v>9598</v>
      </c>
      <c r="AJ7785" s="163">
        <v>0.40664499999999998</v>
      </c>
      <c r="AK7785" s="8" t="s">
        <v>4</v>
      </c>
      <c r="AL7785" s="8" t="s">
        <v>5</v>
      </c>
      <c r="AM7785" s="8">
        <v>2</v>
      </c>
      <c r="AN7785" s="165">
        <v>108.96</v>
      </c>
      <c r="AO7785" s="161">
        <v>7789</v>
      </c>
      <c r="AP7785" s="159" t="s">
        <v>20</v>
      </c>
    </row>
    <row r="7786" spans="17:42" x14ac:dyDescent="0.25">
      <c r="Q7786" s="161">
        <v>1132</v>
      </c>
      <c r="R7786" s="163">
        <v>0.119522</v>
      </c>
      <c r="S7786" s="8" t="s">
        <v>4</v>
      </c>
      <c r="T7786" s="8" t="s">
        <v>5</v>
      </c>
      <c r="U7786" s="8">
        <v>2</v>
      </c>
      <c r="V7786" s="165">
        <v>110.57</v>
      </c>
      <c r="W7786" s="161">
        <v>7783</v>
      </c>
      <c r="X7786" s="159" t="s">
        <v>19</v>
      </c>
      <c r="AI7786" s="161">
        <v>9604</v>
      </c>
      <c r="AJ7786" s="163">
        <v>0.410497</v>
      </c>
      <c r="AK7786" s="8" t="s">
        <v>4</v>
      </c>
      <c r="AL7786" s="8" t="s">
        <v>5</v>
      </c>
      <c r="AM7786" s="8">
        <v>2</v>
      </c>
      <c r="AN7786" s="165">
        <v>114.47</v>
      </c>
      <c r="AO7786" s="161">
        <v>7790</v>
      </c>
      <c r="AP7786" s="159" t="s">
        <v>20</v>
      </c>
    </row>
    <row r="7787" spans="17:42" x14ac:dyDescent="0.25">
      <c r="Q7787" s="161">
        <v>1136</v>
      </c>
      <c r="R7787" s="163">
        <v>0.113653</v>
      </c>
      <c r="S7787" s="8" t="s">
        <v>4</v>
      </c>
      <c r="T7787" s="8" t="s">
        <v>5</v>
      </c>
      <c r="U7787" s="8">
        <v>2</v>
      </c>
      <c r="V7787" s="165">
        <v>121.21</v>
      </c>
      <c r="W7787" s="161">
        <v>7784</v>
      </c>
      <c r="X7787" s="159" t="s">
        <v>20</v>
      </c>
      <c r="AI7787" s="161">
        <v>9606</v>
      </c>
      <c r="AJ7787" s="163">
        <v>7.0787000000000003E-2</v>
      </c>
      <c r="AK7787" s="8" t="s">
        <v>4</v>
      </c>
      <c r="AL7787" s="8" t="s">
        <v>5</v>
      </c>
      <c r="AM7787" s="8">
        <v>2</v>
      </c>
      <c r="AN7787" s="165">
        <v>121.89</v>
      </c>
      <c r="AO7787" s="161">
        <v>7791</v>
      </c>
      <c r="AP7787" s="159" t="s">
        <v>20</v>
      </c>
    </row>
    <row r="7788" spans="17:42" x14ac:dyDescent="0.25">
      <c r="Q7788" s="161">
        <v>1138</v>
      </c>
      <c r="R7788" s="163">
        <v>0.294875</v>
      </c>
      <c r="S7788" s="8" t="s">
        <v>4</v>
      </c>
      <c r="T7788" s="8" t="s">
        <v>5</v>
      </c>
      <c r="U7788" s="8">
        <v>2</v>
      </c>
      <c r="V7788" s="165">
        <v>105.68</v>
      </c>
      <c r="W7788" s="161">
        <v>7785</v>
      </c>
      <c r="X7788" s="159" t="s">
        <v>20</v>
      </c>
      <c r="AI7788" s="161">
        <v>9608</v>
      </c>
      <c r="AJ7788" s="163">
        <v>0.12396699999999999</v>
      </c>
      <c r="AK7788" s="8" t="s">
        <v>4</v>
      </c>
      <c r="AL7788" s="8" t="s">
        <v>5</v>
      </c>
      <c r="AM7788" s="8">
        <v>2</v>
      </c>
      <c r="AN7788" s="165">
        <v>118.74</v>
      </c>
      <c r="AO7788" s="161">
        <v>7792</v>
      </c>
      <c r="AP7788" s="159" t="s">
        <v>18</v>
      </c>
    </row>
    <row r="7789" spans="17:42" x14ac:dyDescent="0.25">
      <c r="Q7789" s="161">
        <v>1143</v>
      </c>
      <c r="R7789" s="163">
        <v>9.6277000000000001E-2</v>
      </c>
      <c r="S7789" s="8" t="s">
        <v>4</v>
      </c>
      <c r="T7789" s="8" t="s">
        <v>5</v>
      </c>
      <c r="U7789" s="8">
        <v>2</v>
      </c>
      <c r="V7789" s="165">
        <v>105.67</v>
      </c>
      <c r="W7789" s="161">
        <v>7786</v>
      </c>
      <c r="X7789" s="159" t="s">
        <v>20</v>
      </c>
      <c r="AI7789" s="161">
        <v>9611</v>
      </c>
      <c r="AJ7789" s="163">
        <v>0.21757099999999999</v>
      </c>
      <c r="AK7789" s="8" t="s">
        <v>4</v>
      </c>
      <c r="AL7789" s="8" t="s">
        <v>5</v>
      </c>
      <c r="AM7789" s="8">
        <v>2</v>
      </c>
      <c r="AN7789" s="165">
        <v>104.75</v>
      </c>
      <c r="AO7789" s="161">
        <v>7793</v>
      </c>
      <c r="AP7789" s="159" t="s">
        <v>20</v>
      </c>
    </row>
    <row r="7790" spans="17:42" x14ac:dyDescent="0.25">
      <c r="Q7790" s="161">
        <v>1145</v>
      </c>
      <c r="R7790" s="163">
        <v>0.27042500000000003</v>
      </c>
      <c r="S7790" s="8" t="s">
        <v>4</v>
      </c>
      <c r="T7790" s="8" t="s">
        <v>5</v>
      </c>
      <c r="U7790" s="8">
        <v>2</v>
      </c>
      <c r="V7790" s="165">
        <v>120.59</v>
      </c>
      <c r="W7790" s="161">
        <v>7787</v>
      </c>
      <c r="X7790" s="159" t="s">
        <v>19</v>
      </c>
      <c r="AI7790" s="161">
        <v>9615</v>
      </c>
      <c r="AJ7790" s="163">
        <v>0.33016800000000002</v>
      </c>
      <c r="AK7790" s="8" t="s">
        <v>4</v>
      </c>
      <c r="AL7790" s="8" t="s">
        <v>5</v>
      </c>
      <c r="AM7790" s="8">
        <v>2</v>
      </c>
      <c r="AN7790" s="165">
        <v>105.16</v>
      </c>
      <c r="AO7790" s="161">
        <v>7794</v>
      </c>
      <c r="AP7790" s="159" t="s">
        <v>18</v>
      </c>
    </row>
    <row r="7791" spans="17:42" x14ac:dyDescent="0.25">
      <c r="Q7791" s="161">
        <v>1147</v>
      </c>
      <c r="R7791" s="163">
        <v>0.11085</v>
      </c>
      <c r="S7791" s="8" t="s">
        <v>4</v>
      </c>
      <c r="T7791" s="8" t="s">
        <v>5</v>
      </c>
      <c r="U7791" s="8">
        <v>2</v>
      </c>
      <c r="V7791" s="165">
        <v>110.54</v>
      </c>
      <c r="W7791" s="161">
        <v>7788</v>
      </c>
      <c r="X7791" s="159" t="s">
        <v>20</v>
      </c>
      <c r="AI7791" s="161">
        <v>9623</v>
      </c>
      <c r="AJ7791" s="163">
        <v>8.9604000000000003E-2</v>
      </c>
      <c r="AK7791" s="8" t="s">
        <v>4</v>
      </c>
      <c r="AL7791" s="8" t="s">
        <v>5</v>
      </c>
      <c r="AM7791" s="8">
        <v>2</v>
      </c>
      <c r="AN7791" s="165">
        <v>113.13</v>
      </c>
      <c r="AO7791" s="161">
        <v>7795</v>
      </c>
      <c r="AP7791" s="159" t="s">
        <v>18</v>
      </c>
    </row>
    <row r="7792" spans="17:42" x14ac:dyDescent="0.25">
      <c r="Q7792" s="161">
        <v>1151</v>
      </c>
      <c r="R7792" s="163">
        <v>7.4403999999999998E-2</v>
      </c>
      <c r="S7792" s="8" t="s">
        <v>4</v>
      </c>
      <c r="T7792" s="8" t="s">
        <v>5</v>
      </c>
      <c r="U7792" s="8">
        <v>2</v>
      </c>
      <c r="V7792" s="165">
        <v>121.05</v>
      </c>
      <c r="W7792" s="161">
        <v>7789</v>
      </c>
      <c r="X7792" s="159" t="s">
        <v>20</v>
      </c>
      <c r="AI7792" s="161">
        <v>9625</v>
      </c>
      <c r="AJ7792" s="163">
        <v>0.28234700000000001</v>
      </c>
      <c r="AK7792" s="8" t="s">
        <v>9</v>
      </c>
      <c r="AL7792" s="8" t="s">
        <v>10</v>
      </c>
      <c r="AM7792" s="8">
        <v>2</v>
      </c>
      <c r="AN7792" s="165">
        <v>108.23</v>
      </c>
      <c r="AO7792" s="161">
        <v>7796</v>
      </c>
      <c r="AP7792" s="159" t="s">
        <v>18</v>
      </c>
    </row>
    <row r="7793" spans="17:42" x14ac:dyDescent="0.25">
      <c r="Q7793" s="161">
        <v>1165</v>
      </c>
      <c r="R7793" s="163">
        <v>0.100462</v>
      </c>
      <c r="S7793" s="8" t="s">
        <v>4</v>
      </c>
      <c r="T7793" s="8" t="s">
        <v>5</v>
      </c>
      <c r="U7793" s="8">
        <v>2</v>
      </c>
      <c r="V7793" s="165">
        <v>124.29</v>
      </c>
      <c r="W7793" s="161">
        <v>7790</v>
      </c>
      <c r="X7793" s="159" t="s">
        <v>20</v>
      </c>
      <c r="AI7793" s="161">
        <v>9627</v>
      </c>
      <c r="AJ7793" s="163">
        <v>0.104034</v>
      </c>
      <c r="AK7793" s="8" t="s">
        <v>4</v>
      </c>
      <c r="AL7793" s="8" t="s">
        <v>5</v>
      </c>
      <c r="AM7793" s="8">
        <v>2</v>
      </c>
      <c r="AN7793" s="165">
        <v>113.09</v>
      </c>
      <c r="AO7793" s="161">
        <v>7797</v>
      </c>
      <c r="AP7793" s="159" t="s">
        <v>18</v>
      </c>
    </row>
    <row r="7794" spans="17:42" x14ac:dyDescent="0.25">
      <c r="Q7794" s="161">
        <v>1176</v>
      </c>
      <c r="R7794" s="163">
        <v>0.26823999999999998</v>
      </c>
      <c r="S7794" s="8" t="s">
        <v>4</v>
      </c>
      <c r="T7794" s="8" t="s">
        <v>5</v>
      </c>
      <c r="U7794" s="8">
        <v>2</v>
      </c>
      <c r="V7794" s="165">
        <v>109.81</v>
      </c>
      <c r="W7794" s="161">
        <v>7791</v>
      </c>
      <c r="X7794" s="159" t="s">
        <v>20</v>
      </c>
      <c r="AI7794" s="161">
        <v>9629</v>
      </c>
      <c r="AJ7794" s="163">
        <v>0.113316</v>
      </c>
      <c r="AK7794" s="8" t="s">
        <v>4</v>
      </c>
      <c r="AL7794" s="8" t="s">
        <v>5</v>
      </c>
      <c r="AM7794" s="8">
        <v>2</v>
      </c>
      <c r="AN7794" s="165">
        <v>121.61</v>
      </c>
      <c r="AO7794" s="161">
        <v>7798</v>
      </c>
      <c r="AP7794" s="159" t="s">
        <v>18</v>
      </c>
    </row>
    <row r="7795" spans="17:42" x14ac:dyDescent="0.25">
      <c r="Q7795" s="161">
        <v>1179</v>
      </c>
      <c r="R7795" s="163">
        <v>0.36222300000000002</v>
      </c>
      <c r="S7795" s="8" t="s">
        <v>4</v>
      </c>
      <c r="T7795" s="8" t="s">
        <v>5</v>
      </c>
      <c r="U7795" s="8">
        <v>2</v>
      </c>
      <c r="V7795" s="165">
        <v>106.45</v>
      </c>
      <c r="W7795" s="161">
        <v>7792</v>
      </c>
      <c r="X7795" s="159" t="s">
        <v>20</v>
      </c>
      <c r="AI7795" s="161">
        <v>9631</v>
      </c>
      <c r="AJ7795" s="163">
        <v>0.17119999999999999</v>
      </c>
      <c r="AK7795" s="8" t="s">
        <v>4</v>
      </c>
      <c r="AL7795" s="8" t="s">
        <v>5</v>
      </c>
      <c r="AM7795" s="8">
        <v>2</v>
      </c>
      <c r="AN7795" s="165">
        <v>119.23</v>
      </c>
      <c r="AO7795" s="161">
        <v>7799</v>
      </c>
      <c r="AP7795" s="159" t="s">
        <v>20</v>
      </c>
    </row>
    <row r="7796" spans="17:42" x14ac:dyDescent="0.25">
      <c r="Q7796" s="161">
        <v>1195</v>
      </c>
      <c r="R7796" s="163">
        <v>0.18165000000000001</v>
      </c>
      <c r="S7796" s="8" t="s">
        <v>4</v>
      </c>
      <c r="T7796" s="8" t="s">
        <v>5</v>
      </c>
      <c r="U7796" s="8">
        <v>2</v>
      </c>
      <c r="V7796" s="165">
        <v>111.51</v>
      </c>
      <c r="W7796" s="161">
        <v>7793</v>
      </c>
      <c r="X7796" s="159" t="s">
        <v>20</v>
      </c>
      <c r="AI7796" s="161">
        <v>9633</v>
      </c>
      <c r="AJ7796" s="163">
        <v>0.358402</v>
      </c>
      <c r="AK7796" s="8" t="s">
        <v>4</v>
      </c>
      <c r="AL7796" s="8" t="s">
        <v>5</v>
      </c>
      <c r="AM7796" s="8">
        <v>2</v>
      </c>
      <c r="AN7796" s="165">
        <v>113.05</v>
      </c>
      <c r="AO7796" s="161">
        <v>7800</v>
      </c>
      <c r="AP7796" s="159" t="s">
        <v>18</v>
      </c>
    </row>
    <row r="7797" spans="17:42" x14ac:dyDescent="0.25">
      <c r="Q7797" s="161">
        <v>1207</v>
      </c>
      <c r="R7797" s="163">
        <v>0.27793099999999998</v>
      </c>
      <c r="S7797" s="8" t="s">
        <v>4</v>
      </c>
      <c r="T7797" s="8" t="s">
        <v>5</v>
      </c>
      <c r="U7797" s="8">
        <v>2</v>
      </c>
      <c r="V7797" s="165">
        <v>115.64</v>
      </c>
      <c r="W7797" s="161">
        <v>7794</v>
      </c>
      <c r="X7797" s="159" t="s">
        <v>20</v>
      </c>
      <c r="AI7797" s="161">
        <v>9641</v>
      </c>
      <c r="AJ7797" s="163">
        <v>0.23117099999999999</v>
      </c>
      <c r="AK7797" s="8" t="s">
        <v>4</v>
      </c>
      <c r="AL7797" s="8" t="s">
        <v>5</v>
      </c>
      <c r="AM7797" s="8">
        <v>2</v>
      </c>
      <c r="AN7797" s="165">
        <v>113.99</v>
      </c>
      <c r="AO7797" s="161">
        <v>7801</v>
      </c>
      <c r="AP7797" s="159" t="s">
        <v>20</v>
      </c>
    </row>
    <row r="7798" spans="17:42" x14ac:dyDescent="0.25">
      <c r="Q7798" s="161">
        <v>1219</v>
      </c>
      <c r="R7798" s="163">
        <v>0.61649500000000002</v>
      </c>
      <c r="S7798" s="8" t="s">
        <v>4</v>
      </c>
      <c r="T7798" s="8" t="s">
        <v>5</v>
      </c>
      <c r="U7798" s="8">
        <v>2</v>
      </c>
      <c r="V7798" s="165">
        <v>120.68</v>
      </c>
      <c r="W7798" s="161">
        <v>7795</v>
      </c>
      <c r="X7798" s="159" t="s">
        <v>17</v>
      </c>
      <c r="AI7798" s="161">
        <v>9650</v>
      </c>
      <c r="AJ7798" s="163">
        <v>0.393065</v>
      </c>
      <c r="AK7798" s="8" t="s">
        <v>4</v>
      </c>
      <c r="AL7798" s="8" t="s">
        <v>5</v>
      </c>
      <c r="AM7798" s="8">
        <v>2</v>
      </c>
      <c r="AN7798" s="165">
        <v>106.91</v>
      </c>
      <c r="AO7798" s="161">
        <v>7802</v>
      </c>
      <c r="AP7798" s="159" t="s">
        <v>20</v>
      </c>
    </row>
    <row r="7799" spans="17:42" x14ac:dyDescent="0.25">
      <c r="Q7799" s="161">
        <v>1220</v>
      </c>
      <c r="R7799" s="163">
        <v>0.31247399999999997</v>
      </c>
      <c r="S7799" s="8" t="s">
        <v>4</v>
      </c>
      <c r="T7799" s="8" t="s">
        <v>5</v>
      </c>
      <c r="U7799" s="8">
        <v>2</v>
      </c>
      <c r="V7799" s="165">
        <v>107.99</v>
      </c>
      <c r="W7799" s="161">
        <v>7796</v>
      </c>
      <c r="X7799" s="159" t="s">
        <v>20</v>
      </c>
      <c r="AI7799" s="161">
        <v>9653</v>
      </c>
      <c r="AJ7799" s="163">
        <v>0.105003</v>
      </c>
      <c r="AK7799" s="8" t="s">
        <v>4</v>
      </c>
      <c r="AL7799" s="8" t="s">
        <v>5</v>
      </c>
      <c r="AM7799" s="8">
        <v>2</v>
      </c>
      <c r="AN7799" s="165">
        <v>114.95</v>
      </c>
      <c r="AO7799" s="161">
        <v>7803</v>
      </c>
      <c r="AP7799" s="159" t="s">
        <v>19</v>
      </c>
    </row>
    <row r="7800" spans="17:42" x14ac:dyDescent="0.25">
      <c r="Q7800" s="161">
        <v>1230</v>
      </c>
      <c r="R7800" s="163">
        <v>0.33317200000000002</v>
      </c>
      <c r="S7800" s="8" t="s">
        <v>4</v>
      </c>
      <c r="T7800" s="8" t="s">
        <v>5</v>
      </c>
      <c r="U7800" s="8">
        <v>2</v>
      </c>
      <c r="V7800" s="165">
        <v>110.76</v>
      </c>
      <c r="W7800" s="161">
        <v>7797</v>
      </c>
      <c r="X7800" s="159" t="s">
        <v>20</v>
      </c>
      <c r="AI7800" s="161">
        <v>9657</v>
      </c>
      <c r="AJ7800" s="163">
        <v>0.19726199999999999</v>
      </c>
      <c r="AK7800" s="8" t="s">
        <v>4</v>
      </c>
      <c r="AL7800" s="8" t="s">
        <v>5</v>
      </c>
      <c r="AM7800" s="8">
        <v>2</v>
      </c>
      <c r="AN7800" s="165">
        <v>124.28</v>
      </c>
      <c r="AO7800" s="161">
        <v>7804</v>
      </c>
      <c r="AP7800" s="159" t="s">
        <v>20</v>
      </c>
    </row>
    <row r="7801" spans="17:42" x14ac:dyDescent="0.25">
      <c r="Q7801" s="161">
        <v>1232</v>
      </c>
      <c r="R7801" s="163">
        <v>7.9296000000000005E-2</v>
      </c>
      <c r="S7801" s="8" t="s">
        <v>6</v>
      </c>
      <c r="T7801" s="8" t="s">
        <v>5</v>
      </c>
      <c r="U7801" s="8">
        <v>2</v>
      </c>
      <c r="V7801" s="165">
        <v>124.05</v>
      </c>
      <c r="W7801" s="161">
        <v>7798</v>
      </c>
      <c r="X7801" s="159" t="s">
        <v>20</v>
      </c>
      <c r="AI7801" s="161">
        <v>9661</v>
      </c>
      <c r="AJ7801" s="163">
        <v>0.60019999999999996</v>
      </c>
      <c r="AK7801" s="8" t="s">
        <v>9</v>
      </c>
      <c r="AL7801" s="8" t="s">
        <v>10</v>
      </c>
      <c r="AM7801" s="8">
        <v>2</v>
      </c>
      <c r="AN7801" s="165">
        <v>107.73</v>
      </c>
      <c r="AO7801" s="161">
        <v>7805</v>
      </c>
      <c r="AP7801" s="159" t="s">
        <v>18</v>
      </c>
    </row>
    <row r="7802" spans="17:42" x14ac:dyDescent="0.25">
      <c r="Q7802" s="161">
        <v>1237</v>
      </c>
      <c r="R7802" s="163">
        <v>0.30934699999999998</v>
      </c>
      <c r="S7802" s="8" t="s">
        <v>4</v>
      </c>
      <c r="T7802" s="8" t="s">
        <v>5</v>
      </c>
      <c r="U7802" s="8">
        <v>2</v>
      </c>
      <c r="V7802" s="165">
        <v>121.63</v>
      </c>
      <c r="W7802" s="161">
        <v>7799</v>
      </c>
      <c r="X7802" s="159" t="s">
        <v>20</v>
      </c>
      <c r="AI7802" s="161">
        <v>9665</v>
      </c>
      <c r="AJ7802" s="163">
        <v>0.67062699999999997</v>
      </c>
      <c r="AK7802" s="8" t="s">
        <v>9</v>
      </c>
      <c r="AL7802" s="8" t="s">
        <v>10</v>
      </c>
      <c r="AM7802" s="8">
        <v>2</v>
      </c>
      <c r="AN7802" s="165">
        <v>111.48</v>
      </c>
      <c r="AO7802" s="161">
        <v>7806</v>
      </c>
      <c r="AP7802" s="159" t="s">
        <v>18</v>
      </c>
    </row>
    <row r="7803" spans="17:42" x14ac:dyDescent="0.25">
      <c r="Q7803" s="161">
        <v>1245</v>
      </c>
      <c r="R7803" s="163">
        <v>8.4615999999999997E-2</v>
      </c>
      <c r="S7803" s="8" t="s">
        <v>4</v>
      </c>
      <c r="T7803" s="8" t="s">
        <v>5</v>
      </c>
      <c r="U7803" s="8">
        <v>2</v>
      </c>
      <c r="V7803" s="165">
        <v>109.83</v>
      </c>
      <c r="W7803" s="161">
        <v>7800</v>
      </c>
      <c r="X7803" s="159" t="s">
        <v>20</v>
      </c>
      <c r="AI7803" s="161">
        <v>9669</v>
      </c>
      <c r="AJ7803" s="163">
        <v>0.22506499999999999</v>
      </c>
      <c r="AK7803" s="8" t="s">
        <v>4</v>
      </c>
      <c r="AL7803" s="8" t="s">
        <v>5</v>
      </c>
      <c r="AM7803" s="8">
        <v>2</v>
      </c>
      <c r="AN7803" s="165">
        <v>121.31</v>
      </c>
      <c r="AO7803" s="161">
        <v>7807</v>
      </c>
      <c r="AP7803" s="159" t="s">
        <v>18</v>
      </c>
    </row>
    <row r="7804" spans="17:42" x14ac:dyDescent="0.25">
      <c r="Q7804" s="161">
        <v>1250</v>
      </c>
      <c r="R7804" s="163">
        <v>0.13000500000000001</v>
      </c>
      <c r="S7804" s="8" t="s">
        <v>4</v>
      </c>
      <c r="T7804" s="8" t="s">
        <v>5</v>
      </c>
      <c r="U7804" s="8">
        <v>2</v>
      </c>
      <c r="V7804" s="165">
        <v>113.96</v>
      </c>
      <c r="W7804" s="161">
        <v>7801</v>
      </c>
      <c r="X7804" s="159" t="s">
        <v>20</v>
      </c>
      <c r="AI7804" s="161">
        <v>9674</v>
      </c>
      <c r="AJ7804" s="163">
        <v>0.48502099999999998</v>
      </c>
      <c r="AK7804" s="8" t="s">
        <v>4</v>
      </c>
      <c r="AL7804" s="8" t="s">
        <v>5</v>
      </c>
      <c r="AM7804" s="8">
        <v>2</v>
      </c>
      <c r="AN7804" s="165">
        <v>111.14</v>
      </c>
      <c r="AO7804" s="161">
        <v>7808</v>
      </c>
      <c r="AP7804" s="159" t="s">
        <v>18</v>
      </c>
    </row>
    <row r="7805" spans="17:42" x14ac:dyDescent="0.25">
      <c r="Q7805" s="161">
        <v>1261</v>
      </c>
      <c r="R7805" s="163">
        <v>0.14774899999999999</v>
      </c>
      <c r="S7805" s="8" t="s">
        <v>6</v>
      </c>
      <c r="T7805" s="8" t="s">
        <v>5</v>
      </c>
      <c r="U7805" s="8">
        <v>2</v>
      </c>
      <c r="V7805" s="165">
        <v>124.13</v>
      </c>
      <c r="W7805" s="161">
        <v>7802</v>
      </c>
      <c r="X7805" s="159" t="s">
        <v>20</v>
      </c>
      <c r="AI7805" s="161">
        <v>9675</v>
      </c>
      <c r="AJ7805" s="163">
        <v>0.245784</v>
      </c>
      <c r="AK7805" s="8" t="s">
        <v>9</v>
      </c>
      <c r="AL7805" s="8" t="s">
        <v>10</v>
      </c>
      <c r="AM7805" s="8">
        <v>2</v>
      </c>
      <c r="AN7805" s="165">
        <v>104.57</v>
      </c>
      <c r="AO7805" s="161">
        <v>7809</v>
      </c>
      <c r="AP7805" s="159" t="s">
        <v>20</v>
      </c>
    </row>
    <row r="7806" spans="17:42" x14ac:dyDescent="0.25">
      <c r="Q7806" s="161">
        <v>1264</v>
      </c>
      <c r="R7806" s="163">
        <v>0.195991</v>
      </c>
      <c r="S7806" s="8" t="s">
        <v>4</v>
      </c>
      <c r="T7806" s="8" t="s">
        <v>5</v>
      </c>
      <c r="U7806" s="8">
        <v>2</v>
      </c>
      <c r="V7806" s="165">
        <v>109.8</v>
      </c>
      <c r="W7806" s="161">
        <v>7803</v>
      </c>
      <c r="X7806" s="159" t="s">
        <v>19</v>
      </c>
      <c r="AI7806" s="161">
        <v>9681</v>
      </c>
      <c r="AJ7806" s="163">
        <v>0.106644</v>
      </c>
      <c r="AK7806" s="8" t="s">
        <v>9</v>
      </c>
      <c r="AL7806" s="8" t="s">
        <v>10</v>
      </c>
      <c r="AM7806" s="8">
        <v>2</v>
      </c>
      <c r="AN7806" s="165">
        <v>124.11</v>
      </c>
      <c r="AO7806" s="161">
        <v>7810</v>
      </c>
      <c r="AP7806" s="159" t="s">
        <v>20</v>
      </c>
    </row>
    <row r="7807" spans="17:42" x14ac:dyDescent="0.25">
      <c r="Q7807" s="161">
        <v>1289</v>
      </c>
      <c r="R7807" s="163">
        <v>0.16627700000000001</v>
      </c>
      <c r="S7807" s="8" t="s">
        <v>4</v>
      </c>
      <c r="T7807" s="8" t="s">
        <v>5</v>
      </c>
      <c r="U7807" s="8">
        <v>2</v>
      </c>
      <c r="V7807" s="165">
        <v>123.22</v>
      </c>
      <c r="W7807" s="161">
        <v>7804</v>
      </c>
      <c r="X7807" s="159" t="s">
        <v>20</v>
      </c>
      <c r="AI7807" s="161">
        <v>9682</v>
      </c>
      <c r="AJ7807" s="163">
        <v>4.0328000000000003E-2</v>
      </c>
      <c r="AK7807" s="8" t="s">
        <v>4</v>
      </c>
      <c r="AL7807" s="8" t="s">
        <v>5</v>
      </c>
      <c r="AM7807" s="8">
        <v>2</v>
      </c>
      <c r="AN7807" s="165">
        <v>124.08</v>
      </c>
      <c r="AO7807" s="161">
        <v>7811</v>
      </c>
      <c r="AP7807" s="159" t="s">
        <v>20</v>
      </c>
    </row>
    <row r="7808" spans="17:42" x14ac:dyDescent="0.25">
      <c r="Q7808" s="161">
        <v>1291</v>
      </c>
      <c r="R7808" s="163">
        <v>0.23053000000000001</v>
      </c>
      <c r="S7808" s="8" t="s">
        <v>4</v>
      </c>
      <c r="T7808" s="8" t="s">
        <v>5</v>
      </c>
      <c r="U7808" s="8">
        <v>2</v>
      </c>
      <c r="V7808" s="165">
        <v>121.19</v>
      </c>
      <c r="W7808" s="161">
        <v>7805</v>
      </c>
      <c r="X7808" s="159" t="s">
        <v>20</v>
      </c>
      <c r="AI7808" s="161">
        <v>9687</v>
      </c>
      <c r="AJ7808" s="163">
        <v>0.131052</v>
      </c>
      <c r="AK7808" s="8" t="s">
        <v>4</v>
      </c>
      <c r="AL7808" s="8" t="s">
        <v>5</v>
      </c>
      <c r="AM7808" s="8">
        <v>2</v>
      </c>
      <c r="AN7808" s="165">
        <v>100.15</v>
      </c>
      <c r="AO7808" s="161">
        <v>7812</v>
      </c>
      <c r="AP7808" s="159" t="s">
        <v>18</v>
      </c>
    </row>
    <row r="7809" spans="17:42" x14ac:dyDescent="0.25">
      <c r="Q7809" s="161">
        <v>1296</v>
      </c>
      <c r="R7809" s="163">
        <v>0.19251599999999999</v>
      </c>
      <c r="S7809" s="8" t="s">
        <v>4</v>
      </c>
      <c r="T7809" s="8" t="s">
        <v>5</v>
      </c>
      <c r="U7809" s="8">
        <v>2</v>
      </c>
      <c r="V7809" s="165">
        <v>119.53</v>
      </c>
      <c r="W7809" s="161">
        <v>7806</v>
      </c>
      <c r="X7809" s="159" t="s">
        <v>20</v>
      </c>
      <c r="AI7809" s="161">
        <v>9696</v>
      </c>
      <c r="AJ7809" s="163">
        <v>9.7880999999999996E-2</v>
      </c>
      <c r="AK7809" s="8" t="s">
        <v>4</v>
      </c>
      <c r="AL7809" s="8" t="s">
        <v>5</v>
      </c>
      <c r="AM7809" s="8">
        <v>2</v>
      </c>
      <c r="AN7809" s="165">
        <v>120.31</v>
      </c>
      <c r="AO7809" s="161">
        <v>7813</v>
      </c>
      <c r="AP7809" s="159" t="s">
        <v>20</v>
      </c>
    </row>
    <row r="7810" spans="17:42" x14ac:dyDescent="0.25">
      <c r="Q7810" s="161">
        <v>1302</v>
      </c>
      <c r="R7810" s="163">
        <v>0.33894999999999997</v>
      </c>
      <c r="S7810" s="8" t="s">
        <v>4</v>
      </c>
      <c r="T7810" s="8" t="s">
        <v>5</v>
      </c>
      <c r="U7810" s="8">
        <v>2</v>
      </c>
      <c r="V7810" s="165">
        <v>111.8</v>
      </c>
      <c r="W7810" s="161">
        <v>7807</v>
      </c>
      <c r="X7810" s="159" t="s">
        <v>20</v>
      </c>
      <c r="AI7810" s="161">
        <v>9700</v>
      </c>
      <c r="AJ7810" s="163">
        <v>1.4045999999999999E-2</v>
      </c>
      <c r="AK7810" s="8" t="s">
        <v>12</v>
      </c>
      <c r="AL7810" s="8" t="s">
        <v>13</v>
      </c>
      <c r="AM7810" s="8">
        <v>2</v>
      </c>
      <c r="AN7810" s="165">
        <v>115.29</v>
      </c>
      <c r="AO7810" s="161">
        <v>7814</v>
      </c>
      <c r="AP7810" s="159" t="s">
        <v>18</v>
      </c>
    </row>
    <row r="7811" spans="17:42" x14ac:dyDescent="0.25">
      <c r="Q7811" s="161">
        <v>1305</v>
      </c>
      <c r="R7811" s="163">
        <v>7.5786000000000006E-2</v>
      </c>
      <c r="S7811" s="8" t="s">
        <v>4</v>
      </c>
      <c r="T7811" s="8" t="s">
        <v>5</v>
      </c>
      <c r="U7811" s="8">
        <v>2</v>
      </c>
      <c r="V7811" s="165">
        <v>121.24</v>
      </c>
      <c r="W7811" s="161">
        <v>7808</v>
      </c>
      <c r="X7811" s="159" t="s">
        <v>20</v>
      </c>
      <c r="AI7811" s="161">
        <v>9707</v>
      </c>
      <c r="AJ7811" s="163">
        <v>0.27231</v>
      </c>
      <c r="AK7811" s="8" t="s">
        <v>4</v>
      </c>
      <c r="AL7811" s="8" t="s">
        <v>5</v>
      </c>
      <c r="AM7811" s="8">
        <v>2</v>
      </c>
      <c r="AN7811" s="165">
        <v>110.59</v>
      </c>
      <c r="AO7811" s="161">
        <v>7815</v>
      </c>
      <c r="AP7811" s="159" t="s">
        <v>18</v>
      </c>
    </row>
    <row r="7812" spans="17:42" x14ac:dyDescent="0.25">
      <c r="Q7812" s="161">
        <v>1306</v>
      </c>
      <c r="R7812" s="163">
        <v>4.8689000000000003E-2</v>
      </c>
      <c r="S7812" s="8" t="s">
        <v>4</v>
      </c>
      <c r="T7812" s="8" t="s">
        <v>5</v>
      </c>
      <c r="U7812" s="8">
        <v>2</v>
      </c>
      <c r="V7812" s="165">
        <v>111.82</v>
      </c>
      <c r="W7812" s="161">
        <v>7809</v>
      </c>
      <c r="X7812" s="159" t="s">
        <v>20</v>
      </c>
      <c r="AI7812" s="161">
        <v>9720</v>
      </c>
      <c r="AJ7812" s="163">
        <v>0.21816099999999999</v>
      </c>
      <c r="AK7812" s="8" t="s">
        <v>4</v>
      </c>
      <c r="AL7812" s="8" t="s">
        <v>5</v>
      </c>
      <c r="AM7812" s="8">
        <v>2</v>
      </c>
      <c r="AN7812" s="165">
        <v>101.22</v>
      </c>
      <c r="AO7812" s="161">
        <v>7816</v>
      </c>
      <c r="AP7812" s="159" t="s">
        <v>20</v>
      </c>
    </row>
    <row r="7813" spans="17:42" x14ac:dyDescent="0.25">
      <c r="Q7813" s="161">
        <v>1307</v>
      </c>
      <c r="R7813" s="163">
        <v>0.10134700000000001</v>
      </c>
      <c r="S7813" s="8" t="s">
        <v>4</v>
      </c>
      <c r="T7813" s="8" t="s">
        <v>5</v>
      </c>
      <c r="U7813" s="8">
        <v>2</v>
      </c>
      <c r="V7813" s="165">
        <v>123.2</v>
      </c>
      <c r="W7813" s="161">
        <v>7810</v>
      </c>
      <c r="X7813" s="159" t="s">
        <v>20</v>
      </c>
      <c r="AI7813" s="161">
        <v>9746</v>
      </c>
      <c r="AJ7813" s="163">
        <v>0.12051000000000001</v>
      </c>
      <c r="AK7813" s="8" t="s">
        <v>4</v>
      </c>
      <c r="AL7813" s="8" t="s">
        <v>5</v>
      </c>
      <c r="AM7813" s="8">
        <v>2</v>
      </c>
      <c r="AN7813" s="165">
        <v>103.04</v>
      </c>
      <c r="AO7813" s="161">
        <v>7817</v>
      </c>
      <c r="AP7813" s="159" t="s">
        <v>18</v>
      </c>
    </row>
    <row r="7814" spans="17:42" x14ac:dyDescent="0.25">
      <c r="Q7814" s="161">
        <v>1312</v>
      </c>
      <c r="R7814" s="163">
        <v>5.3183000000000001E-2</v>
      </c>
      <c r="S7814" s="8" t="s">
        <v>4</v>
      </c>
      <c r="T7814" s="8" t="s">
        <v>5</v>
      </c>
      <c r="U7814" s="8">
        <v>2</v>
      </c>
      <c r="V7814" s="165">
        <v>111.74</v>
      </c>
      <c r="W7814" s="161">
        <v>7811</v>
      </c>
      <c r="X7814" s="159" t="s">
        <v>20</v>
      </c>
      <c r="AI7814" s="161">
        <v>9750</v>
      </c>
      <c r="AJ7814" s="163">
        <v>0.18563199999999999</v>
      </c>
      <c r="AK7814" s="8" t="s">
        <v>4</v>
      </c>
      <c r="AL7814" s="8" t="s">
        <v>5</v>
      </c>
      <c r="AM7814" s="8">
        <v>2</v>
      </c>
      <c r="AN7814" s="165">
        <v>119.04</v>
      </c>
      <c r="AO7814" s="161">
        <v>7818</v>
      </c>
      <c r="AP7814" s="159" t="s">
        <v>18</v>
      </c>
    </row>
    <row r="7815" spans="17:42" x14ac:dyDescent="0.25">
      <c r="Q7815" s="161">
        <v>1317</v>
      </c>
      <c r="R7815" s="163">
        <v>5.4390000000000001E-2</v>
      </c>
      <c r="S7815" s="8" t="s">
        <v>4</v>
      </c>
      <c r="T7815" s="8" t="s">
        <v>5</v>
      </c>
      <c r="U7815" s="8">
        <v>2</v>
      </c>
      <c r="V7815" s="165">
        <v>111.8</v>
      </c>
      <c r="W7815" s="161">
        <v>7812</v>
      </c>
      <c r="X7815" s="159" t="s">
        <v>20</v>
      </c>
      <c r="AI7815" s="161">
        <v>9753</v>
      </c>
      <c r="AJ7815" s="163">
        <v>0.14566699999999999</v>
      </c>
      <c r="AK7815" s="8" t="s">
        <v>4</v>
      </c>
      <c r="AL7815" s="8" t="s">
        <v>5</v>
      </c>
      <c r="AM7815" s="8">
        <v>2</v>
      </c>
      <c r="AN7815" s="165">
        <v>118.68</v>
      </c>
      <c r="AO7815" s="161">
        <v>7819</v>
      </c>
      <c r="AP7815" s="159" t="s">
        <v>18</v>
      </c>
    </row>
    <row r="7816" spans="17:42" x14ac:dyDescent="0.25">
      <c r="Q7816" s="161">
        <v>1332</v>
      </c>
      <c r="R7816" s="163">
        <v>0.25943899999999998</v>
      </c>
      <c r="S7816" s="8" t="s">
        <v>4</v>
      </c>
      <c r="T7816" s="8" t="s">
        <v>5</v>
      </c>
      <c r="U7816" s="8">
        <v>2</v>
      </c>
      <c r="V7816" s="165">
        <v>118.68</v>
      </c>
      <c r="W7816" s="161">
        <v>7813</v>
      </c>
      <c r="X7816" s="159" t="s">
        <v>20</v>
      </c>
      <c r="AI7816" s="161">
        <v>9759</v>
      </c>
      <c r="AJ7816" s="163">
        <v>0.38148199999999999</v>
      </c>
      <c r="AK7816" s="8" t="s">
        <v>9</v>
      </c>
      <c r="AL7816" s="8" t="s">
        <v>10</v>
      </c>
      <c r="AM7816" s="8">
        <v>2</v>
      </c>
      <c r="AN7816" s="165">
        <v>119</v>
      </c>
      <c r="AO7816" s="161">
        <v>7820</v>
      </c>
      <c r="AP7816" s="159" t="s">
        <v>18</v>
      </c>
    </row>
    <row r="7817" spans="17:42" x14ac:dyDescent="0.25">
      <c r="Q7817" s="161">
        <v>1353</v>
      </c>
      <c r="R7817" s="163">
        <v>0.27072099999999999</v>
      </c>
      <c r="S7817" s="8" t="s">
        <v>4</v>
      </c>
      <c r="T7817" s="8" t="s">
        <v>5</v>
      </c>
      <c r="U7817" s="8">
        <v>2</v>
      </c>
      <c r="V7817" s="165">
        <v>112.82</v>
      </c>
      <c r="W7817" s="161">
        <v>7814</v>
      </c>
      <c r="X7817" s="159" t="s">
        <v>20</v>
      </c>
      <c r="AI7817" s="161">
        <v>9780</v>
      </c>
      <c r="AJ7817" s="163">
        <v>0.27852700000000002</v>
      </c>
      <c r="AK7817" s="8" t="s">
        <v>4</v>
      </c>
      <c r="AL7817" s="8" t="s">
        <v>5</v>
      </c>
      <c r="AM7817" s="8">
        <v>2</v>
      </c>
      <c r="AN7817" s="165">
        <v>111.8</v>
      </c>
      <c r="AO7817" s="161">
        <v>7821</v>
      </c>
      <c r="AP7817" s="159" t="s">
        <v>20</v>
      </c>
    </row>
    <row r="7818" spans="17:42" x14ac:dyDescent="0.25">
      <c r="Q7818" s="161">
        <v>1356</v>
      </c>
      <c r="R7818" s="163">
        <v>0.17333100000000001</v>
      </c>
      <c r="S7818" s="8" t="s">
        <v>4</v>
      </c>
      <c r="T7818" s="8" t="s">
        <v>5</v>
      </c>
      <c r="U7818" s="8">
        <v>2</v>
      </c>
      <c r="V7818" s="165">
        <v>118.31</v>
      </c>
      <c r="W7818" s="161">
        <v>7815</v>
      </c>
      <c r="X7818" s="159" t="s">
        <v>20</v>
      </c>
      <c r="AI7818" s="161">
        <v>9790</v>
      </c>
      <c r="AJ7818" s="163">
        <v>0.27850799999999998</v>
      </c>
      <c r="AK7818" s="8" t="s">
        <v>12</v>
      </c>
      <c r="AL7818" s="8" t="s">
        <v>13</v>
      </c>
      <c r="AM7818" s="8">
        <v>2</v>
      </c>
      <c r="AN7818" s="165">
        <v>108.05</v>
      </c>
      <c r="AO7818" s="161">
        <v>7822</v>
      </c>
      <c r="AP7818" s="159" t="s">
        <v>20</v>
      </c>
    </row>
    <row r="7819" spans="17:42" x14ac:dyDescent="0.25">
      <c r="Q7819" s="161">
        <v>1379</v>
      </c>
      <c r="R7819" s="163">
        <v>0.307784</v>
      </c>
      <c r="S7819" s="8" t="s">
        <v>4</v>
      </c>
      <c r="T7819" s="8" t="s">
        <v>5</v>
      </c>
      <c r="U7819" s="8">
        <v>2</v>
      </c>
      <c r="V7819" s="165">
        <v>124.24</v>
      </c>
      <c r="W7819" s="161">
        <v>7816</v>
      </c>
      <c r="X7819" s="159" t="s">
        <v>20</v>
      </c>
      <c r="AI7819" s="161">
        <v>9796</v>
      </c>
      <c r="AJ7819" s="163">
        <v>0.35328799999999999</v>
      </c>
      <c r="AK7819" s="8" t="s">
        <v>4</v>
      </c>
      <c r="AL7819" s="8" t="s">
        <v>5</v>
      </c>
      <c r="AM7819" s="8">
        <v>2</v>
      </c>
      <c r="AN7819" s="165">
        <v>120.92</v>
      </c>
      <c r="AO7819" s="161">
        <v>7823</v>
      </c>
      <c r="AP7819" s="159" t="s">
        <v>18</v>
      </c>
    </row>
    <row r="7820" spans="17:42" x14ac:dyDescent="0.25">
      <c r="Q7820" s="161">
        <v>1381</v>
      </c>
      <c r="R7820" s="163">
        <v>0.12564400000000001</v>
      </c>
      <c r="S7820" s="8" t="s">
        <v>12</v>
      </c>
      <c r="T7820" s="8" t="s">
        <v>13</v>
      </c>
      <c r="U7820" s="8">
        <v>2</v>
      </c>
      <c r="V7820" s="165">
        <v>119.53</v>
      </c>
      <c r="W7820" s="161">
        <v>7817</v>
      </c>
      <c r="X7820" s="159" t="s">
        <v>20</v>
      </c>
      <c r="AI7820" s="161">
        <v>9800</v>
      </c>
      <c r="AJ7820" s="163">
        <v>0.17036100000000001</v>
      </c>
      <c r="AK7820" s="8" t="s">
        <v>4</v>
      </c>
      <c r="AL7820" s="8" t="s">
        <v>5</v>
      </c>
      <c r="AM7820" s="8">
        <v>2</v>
      </c>
      <c r="AN7820" s="165">
        <v>105.07</v>
      </c>
      <c r="AO7820" s="161">
        <v>7824</v>
      </c>
      <c r="AP7820" s="159" t="s">
        <v>18</v>
      </c>
    </row>
    <row r="7821" spans="17:42" x14ac:dyDescent="0.25">
      <c r="Q7821" s="161">
        <v>1383</v>
      </c>
      <c r="R7821" s="163">
        <v>0.19751299999999999</v>
      </c>
      <c r="S7821" s="8" t="s">
        <v>4</v>
      </c>
      <c r="T7821" s="8" t="s">
        <v>5</v>
      </c>
      <c r="U7821" s="8">
        <v>2</v>
      </c>
      <c r="V7821" s="165">
        <v>113.45</v>
      </c>
      <c r="W7821" s="161">
        <v>7818</v>
      </c>
      <c r="X7821" s="159" t="s">
        <v>20</v>
      </c>
      <c r="AI7821" s="161">
        <v>9807</v>
      </c>
      <c r="AJ7821" s="163">
        <v>0.32006800000000002</v>
      </c>
      <c r="AK7821" s="8" t="s">
        <v>9</v>
      </c>
      <c r="AL7821" s="8" t="s">
        <v>10</v>
      </c>
      <c r="AM7821" s="8">
        <v>2</v>
      </c>
      <c r="AN7821" s="165">
        <v>119.98</v>
      </c>
      <c r="AO7821" s="161">
        <v>7825</v>
      </c>
      <c r="AP7821" s="159" t="s">
        <v>20</v>
      </c>
    </row>
    <row r="7822" spans="17:42" x14ac:dyDescent="0.25">
      <c r="Q7822" s="161">
        <v>1389</v>
      </c>
      <c r="R7822" s="163">
        <v>0.14419399999999999</v>
      </c>
      <c r="S7822" s="8" t="s">
        <v>4</v>
      </c>
      <c r="T7822" s="8" t="s">
        <v>5</v>
      </c>
      <c r="U7822" s="8">
        <v>2</v>
      </c>
      <c r="V7822" s="165">
        <v>117.33</v>
      </c>
      <c r="W7822" s="161">
        <v>7819</v>
      </c>
      <c r="X7822" s="159" t="s">
        <v>20</v>
      </c>
      <c r="AI7822" s="161">
        <v>9827</v>
      </c>
      <c r="AJ7822" s="163">
        <v>0.34836099999999998</v>
      </c>
      <c r="AK7822" s="8" t="s">
        <v>4</v>
      </c>
      <c r="AL7822" s="8" t="s">
        <v>5</v>
      </c>
      <c r="AM7822" s="8">
        <v>2</v>
      </c>
      <c r="AN7822" s="165">
        <v>106.68</v>
      </c>
      <c r="AO7822" s="161">
        <v>7826</v>
      </c>
      <c r="AP7822" s="159" t="s">
        <v>20</v>
      </c>
    </row>
    <row r="7823" spans="17:42" x14ac:dyDescent="0.25">
      <c r="Q7823" s="161">
        <v>1391</v>
      </c>
      <c r="R7823" s="163">
        <v>0.338565</v>
      </c>
      <c r="S7823" s="8" t="s">
        <v>4</v>
      </c>
      <c r="T7823" s="8" t="s">
        <v>5</v>
      </c>
      <c r="U7823" s="8">
        <v>2</v>
      </c>
      <c r="V7823" s="165">
        <v>123.07</v>
      </c>
      <c r="W7823" s="161">
        <v>7820</v>
      </c>
      <c r="X7823" s="159" t="s">
        <v>20</v>
      </c>
      <c r="AI7823" s="161">
        <v>9829</v>
      </c>
      <c r="AJ7823" s="163">
        <v>0.142042</v>
      </c>
      <c r="AK7823" s="8" t="s">
        <v>12</v>
      </c>
      <c r="AL7823" s="8" t="s">
        <v>13</v>
      </c>
      <c r="AM7823" s="8">
        <v>2</v>
      </c>
      <c r="AN7823" s="165">
        <v>120.41</v>
      </c>
      <c r="AO7823" s="161">
        <v>7827</v>
      </c>
      <c r="AP7823" s="159" t="s">
        <v>18</v>
      </c>
    </row>
    <row r="7824" spans="17:42" x14ac:dyDescent="0.25">
      <c r="Q7824" s="161">
        <v>1397</v>
      </c>
      <c r="R7824" s="163">
        <v>0.35223500000000002</v>
      </c>
      <c r="S7824" s="8" t="s">
        <v>4</v>
      </c>
      <c r="T7824" s="8" t="s">
        <v>5</v>
      </c>
      <c r="U7824" s="8">
        <v>2</v>
      </c>
      <c r="V7824" s="165">
        <v>123.44</v>
      </c>
      <c r="W7824" s="161">
        <v>7821</v>
      </c>
      <c r="X7824" s="159" t="s">
        <v>20</v>
      </c>
      <c r="AI7824" s="161">
        <v>9837</v>
      </c>
      <c r="AJ7824" s="163">
        <v>0.25962499999999999</v>
      </c>
      <c r="AK7824" s="8" t="s">
        <v>4</v>
      </c>
      <c r="AL7824" s="8" t="s">
        <v>5</v>
      </c>
      <c r="AM7824" s="8">
        <v>2</v>
      </c>
      <c r="AN7824" s="165">
        <v>122.53</v>
      </c>
      <c r="AO7824" s="161">
        <v>7828</v>
      </c>
      <c r="AP7824" s="159" t="s">
        <v>20</v>
      </c>
    </row>
    <row r="7825" spans="17:42" x14ac:dyDescent="0.25">
      <c r="Q7825" s="161">
        <v>1402</v>
      </c>
      <c r="R7825" s="163">
        <v>9.7795999999999994E-2</v>
      </c>
      <c r="S7825" s="8" t="s">
        <v>4</v>
      </c>
      <c r="T7825" s="8" t="s">
        <v>5</v>
      </c>
      <c r="U7825" s="8">
        <v>2</v>
      </c>
      <c r="V7825" s="165">
        <v>122.26</v>
      </c>
      <c r="W7825" s="161">
        <v>7822</v>
      </c>
      <c r="X7825" s="159" t="s">
        <v>20</v>
      </c>
      <c r="AI7825" s="161">
        <v>9847</v>
      </c>
      <c r="AJ7825" s="163">
        <v>0.191825</v>
      </c>
      <c r="AK7825" s="8" t="s">
        <v>4</v>
      </c>
      <c r="AL7825" s="8" t="s">
        <v>5</v>
      </c>
      <c r="AM7825" s="8">
        <v>2</v>
      </c>
      <c r="AN7825" s="165">
        <v>104.4</v>
      </c>
      <c r="AO7825" s="161">
        <v>7829</v>
      </c>
      <c r="AP7825" s="159" t="s">
        <v>18</v>
      </c>
    </row>
    <row r="7826" spans="17:42" x14ac:dyDescent="0.25">
      <c r="Q7826" s="161">
        <v>1407</v>
      </c>
      <c r="R7826" s="163">
        <v>0.22123100000000001</v>
      </c>
      <c r="S7826" s="8" t="s">
        <v>4</v>
      </c>
      <c r="T7826" s="8" t="s">
        <v>5</v>
      </c>
      <c r="U7826" s="8">
        <v>2</v>
      </c>
      <c r="V7826" s="165">
        <v>108.14</v>
      </c>
      <c r="W7826" s="161">
        <v>7823</v>
      </c>
      <c r="X7826" s="159" t="s">
        <v>20</v>
      </c>
      <c r="AI7826" s="161">
        <v>9859</v>
      </c>
      <c r="AJ7826" s="163">
        <v>0.43449300000000002</v>
      </c>
      <c r="AK7826" s="8" t="s">
        <v>4</v>
      </c>
      <c r="AL7826" s="8" t="s">
        <v>5</v>
      </c>
      <c r="AM7826" s="8">
        <v>2</v>
      </c>
      <c r="AN7826" s="165">
        <v>102.29</v>
      </c>
      <c r="AO7826" s="161">
        <v>7830</v>
      </c>
      <c r="AP7826" s="159" t="s">
        <v>20</v>
      </c>
    </row>
    <row r="7827" spans="17:42" x14ac:dyDescent="0.25">
      <c r="Q7827" s="161">
        <v>1410</v>
      </c>
      <c r="R7827" s="163">
        <v>0.226575</v>
      </c>
      <c r="S7827" s="8" t="s">
        <v>4</v>
      </c>
      <c r="T7827" s="8" t="s">
        <v>5</v>
      </c>
      <c r="U7827" s="8">
        <v>2</v>
      </c>
      <c r="V7827" s="165">
        <v>117.79</v>
      </c>
      <c r="W7827" s="161">
        <v>7824</v>
      </c>
      <c r="X7827" s="159" t="s">
        <v>20</v>
      </c>
      <c r="AI7827" s="161">
        <v>9869</v>
      </c>
      <c r="AJ7827" s="163">
        <v>0.187337</v>
      </c>
      <c r="AK7827" s="8" t="s">
        <v>9</v>
      </c>
      <c r="AL7827" s="8" t="s">
        <v>10</v>
      </c>
      <c r="AM7827" s="8">
        <v>2</v>
      </c>
      <c r="AN7827" s="165">
        <v>122.17</v>
      </c>
      <c r="AO7827" s="161">
        <v>7831</v>
      </c>
      <c r="AP7827" s="159" t="s">
        <v>18</v>
      </c>
    </row>
    <row r="7828" spans="17:42" x14ac:dyDescent="0.25">
      <c r="Q7828" s="161">
        <v>1416</v>
      </c>
      <c r="R7828" s="163">
        <v>6.5708000000000003E-2</v>
      </c>
      <c r="S7828" s="8" t="s">
        <v>4</v>
      </c>
      <c r="T7828" s="8" t="s">
        <v>5</v>
      </c>
      <c r="U7828" s="8">
        <v>2</v>
      </c>
      <c r="V7828" s="165">
        <v>110.86</v>
      </c>
      <c r="W7828" s="161">
        <v>7825</v>
      </c>
      <c r="X7828" s="159" t="s">
        <v>20</v>
      </c>
      <c r="AI7828" s="161">
        <v>9884</v>
      </c>
      <c r="AJ7828" s="163">
        <v>6.1504000000000003E-2</v>
      </c>
      <c r="AK7828" s="8" t="s">
        <v>4</v>
      </c>
      <c r="AL7828" s="8" t="s">
        <v>5</v>
      </c>
      <c r="AM7828" s="8">
        <v>2</v>
      </c>
      <c r="AN7828" s="165">
        <v>113.27</v>
      </c>
      <c r="AO7828" s="161">
        <v>7832</v>
      </c>
      <c r="AP7828" s="159" t="s">
        <v>18</v>
      </c>
    </row>
    <row r="7829" spans="17:42" x14ac:dyDescent="0.25">
      <c r="Q7829" s="161">
        <v>1418</v>
      </c>
      <c r="R7829" s="163">
        <v>9.3577999999999995E-2</v>
      </c>
      <c r="S7829" s="8" t="s">
        <v>4</v>
      </c>
      <c r="T7829" s="8" t="s">
        <v>5</v>
      </c>
      <c r="U7829" s="8">
        <v>2</v>
      </c>
      <c r="V7829" s="165">
        <v>122.3</v>
      </c>
      <c r="W7829" s="161">
        <v>7826</v>
      </c>
      <c r="X7829" s="159" t="s">
        <v>20</v>
      </c>
      <c r="AI7829" s="161">
        <v>9887</v>
      </c>
      <c r="AJ7829" s="163">
        <v>6.0559000000000002E-2</v>
      </c>
      <c r="AK7829" s="8" t="s">
        <v>4</v>
      </c>
      <c r="AL7829" s="8" t="s">
        <v>5</v>
      </c>
      <c r="AM7829" s="8">
        <v>2</v>
      </c>
      <c r="AN7829" s="165">
        <v>121.56</v>
      </c>
      <c r="AO7829" s="161">
        <v>7833</v>
      </c>
      <c r="AP7829" s="159" t="s">
        <v>18</v>
      </c>
    </row>
    <row r="7830" spans="17:42" x14ac:dyDescent="0.25">
      <c r="Q7830" s="161">
        <v>1423</v>
      </c>
      <c r="R7830" s="163">
        <v>0.26084299999999999</v>
      </c>
      <c r="S7830" s="8" t="s">
        <v>4</v>
      </c>
      <c r="T7830" s="8" t="s">
        <v>5</v>
      </c>
      <c r="U7830" s="8">
        <v>2</v>
      </c>
      <c r="V7830" s="165">
        <v>113.45</v>
      </c>
      <c r="W7830" s="161">
        <v>7827</v>
      </c>
      <c r="X7830" s="159" t="s">
        <v>20</v>
      </c>
      <c r="AI7830" s="161">
        <v>9891</v>
      </c>
      <c r="AJ7830" s="163">
        <v>0.53634800000000005</v>
      </c>
      <c r="AK7830" s="8" t="s">
        <v>4</v>
      </c>
      <c r="AL7830" s="8" t="s">
        <v>5</v>
      </c>
      <c r="AM7830" s="8">
        <v>2</v>
      </c>
      <c r="AN7830" s="165">
        <v>103.64</v>
      </c>
      <c r="AO7830" s="161">
        <v>7834</v>
      </c>
      <c r="AP7830" s="159" t="s">
        <v>18</v>
      </c>
    </row>
    <row r="7831" spans="17:42" x14ac:dyDescent="0.25">
      <c r="Q7831" s="161">
        <v>1437</v>
      </c>
      <c r="R7831" s="163">
        <v>0.14629200000000001</v>
      </c>
      <c r="S7831" s="8" t="s">
        <v>4</v>
      </c>
      <c r="T7831" s="8" t="s">
        <v>5</v>
      </c>
      <c r="U7831" s="8">
        <v>2</v>
      </c>
      <c r="V7831" s="165">
        <v>110.86</v>
      </c>
      <c r="W7831" s="161">
        <v>7828</v>
      </c>
      <c r="X7831" s="159" t="s">
        <v>17</v>
      </c>
      <c r="AI7831" s="161">
        <v>9893</v>
      </c>
      <c r="AJ7831" s="163">
        <v>0.14544599999999999</v>
      </c>
      <c r="AK7831" s="8" t="s">
        <v>4</v>
      </c>
      <c r="AL7831" s="8" t="s">
        <v>5</v>
      </c>
      <c r="AM7831" s="8">
        <v>2</v>
      </c>
      <c r="AN7831" s="165">
        <v>123.27</v>
      </c>
      <c r="AO7831" s="161">
        <v>7835</v>
      </c>
      <c r="AP7831" s="159" t="s">
        <v>20</v>
      </c>
    </row>
    <row r="7832" spans="17:42" x14ac:dyDescent="0.25">
      <c r="Q7832" s="161">
        <v>1452</v>
      </c>
      <c r="R7832" s="163">
        <v>4.7508000000000002E-2</v>
      </c>
      <c r="S7832" s="8" t="s">
        <v>4</v>
      </c>
      <c r="T7832" s="8" t="s">
        <v>5</v>
      </c>
      <c r="U7832" s="8">
        <v>2</v>
      </c>
      <c r="V7832" s="165">
        <v>110.84</v>
      </c>
      <c r="W7832" s="161">
        <v>7829</v>
      </c>
      <c r="X7832" s="159" t="s">
        <v>20</v>
      </c>
      <c r="AI7832" s="161">
        <v>9897</v>
      </c>
      <c r="AJ7832" s="163">
        <v>0.107589</v>
      </c>
      <c r="AK7832" s="8" t="s">
        <v>9</v>
      </c>
      <c r="AL7832" s="8" t="s">
        <v>10</v>
      </c>
      <c r="AM7832" s="8">
        <v>2</v>
      </c>
      <c r="AN7832" s="165">
        <v>101.31</v>
      </c>
      <c r="AO7832" s="161">
        <v>7836</v>
      </c>
      <c r="AP7832" s="159" t="s">
        <v>18</v>
      </c>
    </row>
    <row r="7833" spans="17:42" x14ac:dyDescent="0.25">
      <c r="Q7833" s="161">
        <v>1453</v>
      </c>
      <c r="R7833" s="163">
        <v>0.14063200000000001</v>
      </c>
      <c r="S7833" s="8" t="s">
        <v>4</v>
      </c>
      <c r="T7833" s="8" t="s">
        <v>5</v>
      </c>
      <c r="U7833" s="8">
        <v>2</v>
      </c>
      <c r="V7833" s="165">
        <v>111.63</v>
      </c>
      <c r="W7833" s="161">
        <v>7830</v>
      </c>
      <c r="X7833" s="159" t="s">
        <v>20</v>
      </c>
      <c r="AI7833" s="161">
        <v>9898</v>
      </c>
      <c r="AJ7833" s="163">
        <v>0.472221</v>
      </c>
      <c r="AK7833" s="8" t="s">
        <v>12</v>
      </c>
      <c r="AL7833" s="8" t="s">
        <v>13</v>
      </c>
      <c r="AM7833" s="8">
        <v>2</v>
      </c>
      <c r="AN7833" s="165">
        <v>104.2</v>
      </c>
      <c r="AO7833" s="161">
        <v>7837</v>
      </c>
      <c r="AP7833" s="159" t="s">
        <v>20</v>
      </c>
    </row>
    <row r="7834" spans="17:42" x14ac:dyDescent="0.25">
      <c r="Q7834" s="161">
        <v>1466</v>
      </c>
      <c r="R7834" s="163">
        <v>0.39183899999999999</v>
      </c>
      <c r="S7834" s="8" t="s">
        <v>4</v>
      </c>
      <c r="T7834" s="8" t="s">
        <v>5</v>
      </c>
      <c r="U7834" s="8">
        <v>2</v>
      </c>
      <c r="V7834" s="165">
        <v>117.33</v>
      </c>
      <c r="W7834" s="161">
        <v>7831</v>
      </c>
      <c r="X7834" s="159" t="s">
        <v>20</v>
      </c>
      <c r="AI7834" s="161">
        <v>9899</v>
      </c>
      <c r="AJ7834" s="163">
        <v>0.111709</v>
      </c>
      <c r="AK7834" s="8" t="s">
        <v>9</v>
      </c>
      <c r="AL7834" s="8" t="s">
        <v>10</v>
      </c>
      <c r="AM7834" s="8">
        <v>2</v>
      </c>
      <c r="AN7834" s="165">
        <v>113.81</v>
      </c>
      <c r="AO7834" s="161">
        <v>7838</v>
      </c>
      <c r="AP7834" s="159" t="s">
        <v>18</v>
      </c>
    </row>
    <row r="7835" spans="17:42" x14ac:dyDescent="0.25">
      <c r="Q7835" s="161">
        <v>1468</v>
      </c>
      <c r="R7835" s="163">
        <v>0.18034500000000001</v>
      </c>
      <c r="S7835" s="8" t="s">
        <v>4</v>
      </c>
      <c r="T7835" s="8" t="s">
        <v>5</v>
      </c>
      <c r="U7835" s="8">
        <v>2</v>
      </c>
      <c r="V7835" s="165">
        <v>102</v>
      </c>
      <c r="W7835" s="161">
        <v>7832</v>
      </c>
      <c r="X7835" s="159" t="s">
        <v>20</v>
      </c>
      <c r="AI7835" s="161">
        <v>9907</v>
      </c>
      <c r="AJ7835" s="163">
        <v>0.24480299999999999</v>
      </c>
      <c r="AK7835" s="8" t="s">
        <v>4</v>
      </c>
      <c r="AL7835" s="8" t="s">
        <v>5</v>
      </c>
      <c r="AM7835" s="8">
        <v>2</v>
      </c>
      <c r="AN7835" s="165">
        <v>105.94</v>
      </c>
      <c r="AO7835" s="161">
        <v>7839</v>
      </c>
      <c r="AP7835" s="159" t="s">
        <v>18</v>
      </c>
    </row>
    <row r="7836" spans="17:42" x14ac:dyDescent="0.25">
      <c r="Q7836" s="161">
        <v>1491</v>
      </c>
      <c r="R7836" s="163">
        <v>0.34306999999999999</v>
      </c>
      <c r="S7836" s="8" t="s">
        <v>4</v>
      </c>
      <c r="T7836" s="8" t="s">
        <v>5</v>
      </c>
      <c r="U7836" s="8">
        <v>2</v>
      </c>
      <c r="V7836" s="165">
        <v>122.09</v>
      </c>
      <c r="W7836" s="161">
        <v>7833</v>
      </c>
      <c r="X7836" s="159" t="s">
        <v>20</v>
      </c>
      <c r="AI7836" s="161">
        <v>9909</v>
      </c>
      <c r="AJ7836" s="163">
        <v>0.28137000000000001</v>
      </c>
      <c r="AK7836" s="8" t="s">
        <v>4</v>
      </c>
      <c r="AL7836" s="8" t="s">
        <v>5</v>
      </c>
      <c r="AM7836" s="8">
        <v>2</v>
      </c>
      <c r="AN7836" s="165">
        <v>102.45</v>
      </c>
      <c r="AO7836" s="161">
        <v>7840</v>
      </c>
      <c r="AP7836" s="159" t="s">
        <v>18</v>
      </c>
    </row>
    <row r="7837" spans="17:42" x14ac:dyDescent="0.25">
      <c r="Q7837" s="161">
        <v>1492</v>
      </c>
      <c r="R7837" s="163">
        <v>0.26117499999999999</v>
      </c>
      <c r="S7837" s="8" t="s">
        <v>4</v>
      </c>
      <c r="T7837" s="8" t="s">
        <v>5</v>
      </c>
      <c r="U7837" s="8">
        <v>2</v>
      </c>
      <c r="V7837" s="165">
        <v>108.21</v>
      </c>
      <c r="W7837" s="161">
        <v>7834</v>
      </c>
      <c r="X7837" s="159" t="s">
        <v>20</v>
      </c>
      <c r="AI7837" s="161">
        <v>9914</v>
      </c>
      <c r="AJ7837" s="163">
        <v>0.111553</v>
      </c>
      <c r="AK7837" s="8" t="s">
        <v>4</v>
      </c>
      <c r="AL7837" s="8" t="s">
        <v>5</v>
      </c>
      <c r="AM7837" s="8">
        <v>2</v>
      </c>
      <c r="AN7837" s="165">
        <v>124.07</v>
      </c>
      <c r="AO7837" s="161">
        <v>7841</v>
      </c>
      <c r="AP7837" s="159" t="s">
        <v>20</v>
      </c>
    </row>
    <row r="7838" spans="17:42" x14ac:dyDescent="0.25">
      <c r="Q7838" s="161">
        <v>1509</v>
      </c>
      <c r="R7838" s="163">
        <v>0.145899</v>
      </c>
      <c r="S7838" s="8" t="s">
        <v>4</v>
      </c>
      <c r="T7838" s="8" t="s">
        <v>5</v>
      </c>
      <c r="U7838" s="8">
        <v>2</v>
      </c>
      <c r="V7838" s="165">
        <v>118.76</v>
      </c>
      <c r="W7838" s="161">
        <v>7835</v>
      </c>
      <c r="X7838" s="159" t="s">
        <v>19</v>
      </c>
      <c r="AI7838" s="161">
        <v>9915</v>
      </c>
      <c r="AJ7838" s="163">
        <v>0.119157</v>
      </c>
      <c r="AK7838" s="8" t="s">
        <v>9</v>
      </c>
      <c r="AL7838" s="8" t="s">
        <v>10</v>
      </c>
      <c r="AM7838" s="8">
        <v>2</v>
      </c>
      <c r="AN7838" s="165">
        <v>105.18</v>
      </c>
      <c r="AO7838" s="161">
        <v>7842</v>
      </c>
      <c r="AP7838" s="159" t="s">
        <v>18</v>
      </c>
    </row>
    <row r="7839" spans="17:42" x14ac:dyDescent="0.25">
      <c r="Q7839" s="161">
        <v>1516</v>
      </c>
      <c r="R7839" s="163">
        <v>0.12601799999999999</v>
      </c>
      <c r="S7839" s="8" t="s">
        <v>4</v>
      </c>
      <c r="T7839" s="8" t="s">
        <v>5</v>
      </c>
      <c r="U7839" s="8">
        <v>2</v>
      </c>
      <c r="V7839" s="165">
        <v>108.22</v>
      </c>
      <c r="W7839" s="161">
        <v>7836</v>
      </c>
      <c r="X7839" s="159" t="s">
        <v>20</v>
      </c>
      <c r="AI7839" s="161">
        <v>9917</v>
      </c>
      <c r="AJ7839" s="163">
        <v>8.6633000000000002E-2</v>
      </c>
      <c r="AK7839" s="8" t="s">
        <v>4</v>
      </c>
      <c r="AL7839" s="8" t="s">
        <v>5</v>
      </c>
      <c r="AM7839" s="8">
        <v>2</v>
      </c>
      <c r="AN7839" s="165">
        <v>105.95</v>
      </c>
      <c r="AO7839" s="161">
        <v>7843</v>
      </c>
      <c r="AP7839" s="159" t="s">
        <v>18</v>
      </c>
    </row>
    <row r="7840" spans="17:42" x14ac:dyDescent="0.25">
      <c r="Q7840" s="161">
        <v>1519</v>
      </c>
      <c r="R7840" s="163">
        <v>0.12642300000000001</v>
      </c>
      <c r="S7840" s="8" t="s">
        <v>4</v>
      </c>
      <c r="T7840" s="8" t="s">
        <v>5</v>
      </c>
      <c r="U7840" s="8">
        <v>2</v>
      </c>
      <c r="V7840" s="165">
        <v>106.69</v>
      </c>
      <c r="W7840" s="161">
        <v>7837</v>
      </c>
      <c r="X7840" s="159" t="s">
        <v>20</v>
      </c>
      <c r="AI7840" s="161">
        <v>9921</v>
      </c>
      <c r="AJ7840" s="163">
        <v>0.113757</v>
      </c>
      <c r="AK7840" s="8" t="s">
        <v>4</v>
      </c>
      <c r="AL7840" s="8" t="s">
        <v>5</v>
      </c>
      <c r="AM7840" s="8">
        <v>2</v>
      </c>
      <c r="AN7840" s="165">
        <v>119.2</v>
      </c>
      <c r="AO7840" s="161">
        <v>7844</v>
      </c>
      <c r="AP7840" s="159" t="s">
        <v>18</v>
      </c>
    </row>
    <row r="7841" spans="17:42" x14ac:dyDescent="0.25">
      <c r="Q7841" s="161">
        <v>1520</v>
      </c>
      <c r="R7841" s="163">
        <v>0.257492</v>
      </c>
      <c r="S7841" s="8" t="s">
        <v>4</v>
      </c>
      <c r="T7841" s="8" t="s">
        <v>5</v>
      </c>
      <c r="U7841" s="8">
        <v>2</v>
      </c>
      <c r="V7841" s="165">
        <v>111.65</v>
      </c>
      <c r="W7841" s="161">
        <v>7838</v>
      </c>
      <c r="X7841" s="159" t="s">
        <v>20</v>
      </c>
      <c r="AI7841" s="161">
        <v>9925</v>
      </c>
      <c r="AJ7841" s="163">
        <v>7.9765000000000003E-2</v>
      </c>
      <c r="AK7841" s="8" t="s">
        <v>4</v>
      </c>
      <c r="AL7841" s="8" t="s">
        <v>5</v>
      </c>
      <c r="AM7841" s="8">
        <v>2</v>
      </c>
      <c r="AN7841" s="165">
        <v>120.68</v>
      </c>
      <c r="AO7841" s="161">
        <v>7845</v>
      </c>
      <c r="AP7841" s="159" t="s">
        <v>18</v>
      </c>
    </row>
    <row r="7842" spans="17:42" x14ac:dyDescent="0.25">
      <c r="Q7842" s="161">
        <v>1527</v>
      </c>
      <c r="R7842" s="163">
        <v>0.16791800000000001</v>
      </c>
      <c r="S7842" s="8" t="s">
        <v>4</v>
      </c>
      <c r="T7842" s="8" t="s">
        <v>5</v>
      </c>
      <c r="U7842" s="8">
        <v>2</v>
      </c>
      <c r="V7842" s="165">
        <v>119.74</v>
      </c>
      <c r="W7842" s="161">
        <v>7839</v>
      </c>
      <c r="X7842" s="159" t="s">
        <v>19</v>
      </c>
      <c r="AI7842" s="161">
        <v>9927</v>
      </c>
      <c r="AJ7842" s="163">
        <v>0.121181</v>
      </c>
      <c r="AK7842" s="8" t="s">
        <v>4</v>
      </c>
      <c r="AL7842" s="8" t="s">
        <v>5</v>
      </c>
      <c r="AM7842" s="8">
        <v>2</v>
      </c>
      <c r="AN7842" s="165">
        <v>121.6</v>
      </c>
      <c r="AO7842" s="161">
        <v>7846</v>
      </c>
      <c r="AP7842" s="159" t="s">
        <v>20</v>
      </c>
    </row>
    <row r="7843" spans="17:42" x14ac:dyDescent="0.25">
      <c r="Q7843" s="161">
        <v>1540</v>
      </c>
      <c r="R7843" s="163">
        <v>0.12990699999999999</v>
      </c>
      <c r="S7843" s="8" t="s">
        <v>4</v>
      </c>
      <c r="T7843" s="8" t="s">
        <v>5</v>
      </c>
      <c r="U7843" s="8">
        <v>2</v>
      </c>
      <c r="V7843" s="165">
        <v>108.21</v>
      </c>
      <c r="W7843" s="161">
        <v>7840</v>
      </c>
      <c r="X7843" s="159" t="s">
        <v>20</v>
      </c>
      <c r="AI7843" s="161">
        <v>9930</v>
      </c>
      <c r="AJ7843" s="163">
        <v>0.103325</v>
      </c>
      <c r="AK7843" s="8" t="s">
        <v>4</v>
      </c>
      <c r="AL7843" s="8" t="s">
        <v>5</v>
      </c>
      <c r="AM7843" s="8">
        <v>2</v>
      </c>
      <c r="AN7843" s="165">
        <v>112.3</v>
      </c>
      <c r="AO7843" s="161">
        <v>7847</v>
      </c>
      <c r="AP7843" s="159" t="s">
        <v>18</v>
      </c>
    </row>
    <row r="7844" spans="17:42" x14ac:dyDescent="0.25">
      <c r="Q7844" s="161">
        <v>1542</v>
      </c>
      <c r="R7844" s="163">
        <v>8.3434999999999995E-2</v>
      </c>
      <c r="S7844" s="8" t="s">
        <v>4</v>
      </c>
      <c r="T7844" s="8" t="s">
        <v>5</v>
      </c>
      <c r="U7844" s="8">
        <v>2</v>
      </c>
      <c r="V7844" s="165">
        <v>115.03</v>
      </c>
      <c r="W7844" s="161">
        <v>7841</v>
      </c>
      <c r="X7844" s="159" t="s">
        <v>20</v>
      </c>
      <c r="AI7844" s="161">
        <v>9933</v>
      </c>
      <c r="AJ7844" s="163">
        <v>0.30626799999999998</v>
      </c>
      <c r="AK7844" s="8" t="s">
        <v>6</v>
      </c>
      <c r="AL7844" s="8" t="s">
        <v>5</v>
      </c>
      <c r="AM7844" s="8">
        <v>2</v>
      </c>
      <c r="AN7844" s="165">
        <v>100.44</v>
      </c>
      <c r="AO7844" s="161">
        <v>7848</v>
      </c>
      <c r="AP7844" s="159" t="s">
        <v>18</v>
      </c>
    </row>
    <row r="7845" spans="17:42" x14ac:dyDescent="0.25">
      <c r="Q7845" s="161">
        <v>1545</v>
      </c>
      <c r="R7845" s="163">
        <v>8.3668000000000006E-2</v>
      </c>
      <c r="S7845" s="8" t="s">
        <v>4</v>
      </c>
      <c r="T7845" s="8" t="s">
        <v>5</v>
      </c>
      <c r="U7845" s="8">
        <v>2</v>
      </c>
      <c r="V7845" s="165">
        <v>122.46</v>
      </c>
      <c r="W7845" s="161">
        <v>7842</v>
      </c>
      <c r="X7845" s="159" t="s">
        <v>20</v>
      </c>
      <c r="AI7845" s="161">
        <v>9935</v>
      </c>
      <c r="AJ7845" s="163">
        <v>0.13708200000000001</v>
      </c>
      <c r="AK7845" s="8" t="s">
        <v>4</v>
      </c>
      <c r="AL7845" s="8" t="s">
        <v>5</v>
      </c>
      <c r="AM7845" s="8">
        <v>2</v>
      </c>
      <c r="AN7845" s="165">
        <v>112.11</v>
      </c>
      <c r="AO7845" s="161">
        <v>7849</v>
      </c>
      <c r="AP7845" s="159" t="s">
        <v>18</v>
      </c>
    </row>
    <row r="7846" spans="17:42" x14ac:dyDescent="0.25">
      <c r="Q7846" s="161">
        <v>1549</v>
      </c>
      <c r="R7846" s="163">
        <v>0.21623000000000001</v>
      </c>
      <c r="S7846" s="8" t="s">
        <v>4</v>
      </c>
      <c r="T7846" s="8" t="s">
        <v>5</v>
      </c>
      <c r="U7846" s="8">
        <v>2</v>
      </c>
      <c r="V7846" s="165">
        <v>120.05</v>
      </c>
      <c r="W7846" s="161">
        <v>7843</v>
      </c>
      <c r="X7846" s="159" t="s">
        <v>19</v>
      </c>
      <c r="AI7846" s="161">
        <v>9939</v>
      </c>
      <c r="AJ7846" s="163">
        <v>0.200322</v>
      </c>
      <c r="AK7846" s="8" t="s">
        <v>6</v>
      </c>
      <c r="AL7846" s="8" t="s">
        <v>5</v>
      </c>
      <c r="AM7846" s="8">
        <v>2</v>
      </c>
      <c r="AN7846" s="165">
        <v>117.55</v>
      </c>
      <c r="AO7846" s="161">
        <v>7850</v>
      </c>
      <c r="AP7846" s="159" t="s">
        <v>18</v>
      </c>
    </row>
    <row r="7847" spans="17:42" x14ac:dyDescent="0.25">
      <c r="Q7847" s="161">
        <v>1551</v>
      </c>
      <c r="R7847" s="163">
        <v>0.164383</v>
      </c>
      <c r="S7847" s="8" t="s">
        <v>4</v>
      </c>
      <c r="T7847" s="8" t="s">
        <v>5</v>
      </c>
      <c r="U7847" s="8">
        <v>2</v>
      </c>
      <c r="V7847" s="165">
        <v>118.76</v>
      </c>
      <c r="W7847" s="161">
        <v>7844</v>
      </c>
      <c r="X7847" s="159" t="s">
        <v>20</v>
      </c>
      <c r="AI7847" s="161">
        <v>9943</v>
      </c>
      <c r="AJ7847" s="163">
        <v>5.1735999999999997E-2</v>
      </c>
      <c r="AK7847" s="8" t="s">
        <v>4</v>
      </c>
      <c r="AL7847" s="8" t="s">
        <v>5</v>
      </c>
      <c r="AM7847" s="8">
        <v>2</v>
      </c>
      <c r="AN7847" s="165">
        <v>108.01</v>
      </c>
      <c r="AO7847" s="161">
        <v>7851</v>
      </c>
      <c r="AP7847" s="159" t="s">
        <v>20</v>
      </c>
    </row>
    <row r="7848" spans="17:42" x14ac:dyDescent="0.25">
      <c r="Q7848" s="161">
        <v>1552</v>
      </c>
      <c r="R7848" s="163">
        <v>6.9570999999999994E-2</v>
      </c>
      <c r="S7848" s="8" t="s">
        <v>4</v>
      </c>
      <c r="T7848" s="8" t="s">
        <v>5</v>
      </c>
      <c r="U7848" s="8">
        <v>2</v>
      </c>
      <c r="V7848" s="165">
        <v>108.17</v>
      </c>
      <c r="W7848" s="161">
        <v>7845</v>
      </c>
      <c r="X7848" s="159" t="s">
        <v>20</v>
      </c>
      <c r="AI7848" s="161">
        <v>9946</v>
      </c>
      <c r="AJ7848" s="163">
        <v>0.110905</v>
      </c>
      <c r="AK7848" s="8" t="s">
        <v>4</v>
      </c>
      <c r="AL7848" s="8" t="s">
        <v>5</v>
      </c>
      <c r="AM7848" s="8">
        <v>2</v>
      </c>
      <c r="AN7848" s="165">
        <v>107.96</v>
      </c>
      <c r="AO7848" s="161">
        <v>7852</v>
      </c>
      <c r="AP7848" s="159" t="s">
        <v>18</v>
      </c>
    </row>
    <row r="7849" spans="17:42" x14ac:dyDescent="0.25">
      <c r="Q7849" s="161">
        <v>1562</v>
      </c>
      <c r="R7849" s="163">
        <v>4.1533E-2</v>
      </c>
      <c r="S7849" s="8" t="s">
        <v>4</v>
      </c>
      <c r="T7849" s="8" t="s">
        <v>5</v>
      </c>
      <c r="U7849" s="8">
        <v>2</v>
      </c>
      <c r="V7849" s="165">
        <v>118.79</v>
      </c>
      <c r="W7849" s="161">
        <v>7846</v>
      </c>
      <c r="X7849" s="159" t="s">
        <v>20</v>
      </c>
      <c r="AI7849" s="161">
        <v>9955</v>
      </c>
      <c r="AJ7849" s="163">
        <v>4.1723000000000003E-2</v>
      </c>
      <c r="AK7849" s="8" t="s">
        <v>4</v>
      </c>
      <c r="AL7849" s="8" t="s">
        <v>5</v>
      </c>
      <c r="AM7849" s="8">
        <v>2</v>
      </c>
      <c r="AN7849" s="165">
        <v>107</v>
      </c>
      <c r="AO7849" s="161">
        <v>7853</v>
      </c>
      <c r="AP7849" s="159" t="s">
        <v>18</v>
      </c>
    </row>
    <row r="7850" spans="17:42" x14ac:dyDescent="0.25">
      <c r="Q7850" s="161">
        <v>1567</v>
      </c>
      <c r="R7850" s="163">
        <v>0.25527</v>
      </c>
      <c r="S7850" s="8" t="s">
        <v>4</v>
      </c>
      <c r="T7850" s="8" t="s">
        <v>5</v>
      </c>
      <c r="U7850" s="8">
        <v>2</v>
      </c>
      <c r="V7850" s="165">
        <v>101.66</v>
      </c>
      <c r="W7850" s="161">
        <v>7847</v>
      </c>
      <c r="X7850" s="159" t="s">
        <v>20</v>
      </c>
      <c r="AI7850" s="161">
        <v>9956</v>
      </c>
      <c r="AJ7850" s="163">
        <v>0.21131</v>
      </c>
      <c r="AK7850" s="8" t="s">
        <v>4</v>
      </c>
      <c r="AL7850" s="8" t="s">
        <v>5</v>
      </c>
      <c r="AM7850" s="8">
        <v>2</v>
      </c>
      <c r="AN7850" s="165">
        <v>116.18</v>
      </c>
      <c r="AO7850" s="161">
        <v>7854</v>
      </c>
      <c r="AP7850" s="159" t="s">
        <v>18</v>
      </c>
    </row>
    <row r="7851" spans="17:42" x14ac:dyDescent="0.25">
      <c r="Q7851" s="161">
        <v>1569</v>
      </c>
      <c r="R7851" s="163">
        <v>7.3247000000000007E-2</v>
      </c>
      <c r="S7851" s="8" t="s">
        <v>4</v>
      </c>
      <c r="T7851" s="8" t="s">
        <v>5</v>
      </c>
      <c r="U7851" s="8">
        <v>2</v>
      </c>
      <c r="V7851" s="165">
        <v>120.98</v>
      </c>
      <c r="W7851" s="161">
        <v>7848</v>
      </c>
      <c r="X7851" s="159" t="s">
        <v>20</v>
      </c>
      <c r="AI7851" s="161">
        <v>9960</v>
      </c>
      <c r="AJ7851" s="163">
        <v>0.104195</v>
      </c>
      <c r="AK7851" s="8" t="s">
        <v>4</v>
      </c>
      <c r="AL7851" s="8" t="s">
        <v>5</v>
      </c>
      <c r="AM7851" s="8">
        <v>2</v>
      </c>
      <c r="AN7851" s="165">
        <v>107.08</v>
      </c>
      <c r="AO7851" s="161">
        <v>7855</v>
      </c>
      <c r="AP7851" s="159" t="s">
        <v>20</v>
      </c>
    </row>
    <row r="7852" spans="17:42" x14ac:dyDescent="0.25">
      <c r="Q7852" s="161">
        <v>1585</v>
      </c>
      <c r="R7852" s="163">
        <v>4.8453000000000003E-2</v>
      </c>
      <c r="S7852" s="8" t="s">
        <v>4</v>
      </c>
      <c r="T7852" s="8" t="s">
        <v>5</v>
      </c>
      <c r="U7852" s="8">
        <v>2</v>
      </c>
      <c r="V7852" s="165">
        <v>123.72</v>
      </c>
      <c r="W7852" s="161">
        <v>7849</v>
      </c>
      <c r="X7852" s="159" t="s">
        <v>20</v>
      </c>
      <c r="AI7852" s="161">
        <v>9962</v>
      </c>
      <c r="AJ7852" s="163">
        <v>0.124151</v>
      </c>
      <c r="AK7852" s="8" t="s">
        <v>9</v>
      </c>
      <c r="AL7852" s="8" t="s">
        <v>10</v>
      </c>
      <c r="AM7852" s="8">
        <v>2</v>
      </c>
      <c r="AN7852" s="165">
        <v>108.41</v>
      </c>
      <c r="AO7852" s="161">
        <v>7857</v>
      </c>
      <c r="AP7852" s="159" t="s">
        <v>18</v>
      </c>
    </row>
    <row r="7853" spans="17:42" x14ac:dyDescent="0.25">
      <c r="Q7853" s="161">
        <v>1593</v>
      </c>
      <c r="R7853" s="163">
        <v>3.9606000000000002E-2</v>
      </c>
      <c r="S7853" s="8" t="s">
        <v>4</v>
      </c>
      <c r="T7853" s="8" t="s">
        <v>5</v>
      </c>
      <c r="U7853" s="8">
        <v>2</v>
      </c>
      <c r="V7853" s="165">
        <v>123.57</v>
      </c>
      <c r="W7853" s="161">
        <v>7850</v>
      </c>
      <c r="X7853" s="159" t="s">
        <v>19</v>
      </c>
      <c r="AI7853" s="161">
        <v>9974</v>
      </c>
      <c r="AJ7853" s="163">
        <v>0.17617099999999999</v>
      </c>
      <c r="AK7853" s="8" t="s">
        <v>4</v>
      </c>
      <c r="AL7853" s="8" t="s">
        <v>5</v>
      </c>
      <c r="AM7853" s="8">
        <v>2</v>
      </c>
      <c r="AN7853" s="165">
        <v>109.59</v>
      </c>
      <c r="AO7853" s="161">
        <v>7858</v>
      </c>
      <c r="AP7853" s="159" t="s">
        <v>18</v>
      </c>
    </row>
    <row r="7854" spans="17:42" x14ac:dyDescent="0.25">
      <c r="Q7854" s="161">
        <v>1594</v>
      </c>
      <c r="R7854" s="163">
        <v>0.15640299999999999</v>
      </c>
      <c r="S7854" s="8" t="s">
        <v>4</v>
      </c>
      <c r="T7854" s="8" t="s">
        <v>5</v>
      </c>
      <c r="U7854" s="8">
        <v>2</v>
      </c>
      <c r="V7854" s="165">
        <v>116.71</v>
      </c>
      <c r="W7854" s="161">
        <v>7851</v>
      </c>
      <c r="X7854" s="159" t="s">
        <v>20</v>
      </c>
      <c r="AI7854" s="161">
        <v>9976</v>
      </c>
      <c r="AJ7854" s="163">
        <v>0.113339</v>
      </c>
      <c r="AK7854" s="8" t="s">
        <v>9</v>
      </c>
      <c r="AL7854" s="8" t="s">
        <v>10</v>
      </c>
      <c r="AM7854" s="8">
        <v>2</v>
      </c>
      <c r="AN7854" s="165">
        <v>109.86</v>
      </c>
      <c r="AO7854" s="161">
        <v>7859</v>
      </c>
      <c r="AP7854" s="159" t="s">
        <v>18</v>
      </c>
    </row>
    <row r="7855" spans="17:42" x14ac:dyDescent="0.25">
      <c r="Q7855" s="161">
        <v>1602</v>
      </c>
      <c r="R7855" s="163">
        <v>0.112624</v>
      </c>
      <c r="S7855" s="8" t="s">
        <v>4</v>
      </c>
      <c r="T7855" s="8" t="s">
        <v>5</v>
      </c>
      <c r="U7855" s="8">
        <v>2</v>
      </c>
      <c r="V7855" s="165">
        <v>113.61</v>
      </c>
      <c r="W7855" s="161">
        <v>7852</v>
      </c>
      <c r="X7855" s="159" t="s">
        <v>20</v>
      </c>
      <c r="AI7855" s="161">
        <v>9978</v>
      </c>
      <c r="AJ7855" s="163">
        <v>0.13348599999999999</v>
      </c>
      <c r="AK7855" s="8" t="s">
        <v>4</v>
      </c>
      <c r="AL7855" s="8" t="s">
        <v>5</v>
      </c>
      <c r="AM7855" s="8">
        <v>2</v>
      </c>
      <c r="AN7855" s="165">
        <v>113.3</v>
      </c>
      <c r="AO7855" s="161">
        <v>7860</v>
      </c>
      <c r="AP7855" s="159" t="s">
        <v>18</v>
      </c>
    </row>
    <row r="7856" spans="17:42" x14ac:dyDescent="0.25">
      <c r="Q7856" s="161">
        <v>1621</v>
      </c>
      <c r="R7856" s="163">
        <v>0.25711600000000001</v>
      </c>
      <c r="S7856" s="8" t="s">
        <v>4</v>
      </c>
      <c r="T7856" s="8" t="s">
        <v>5</v>
      </c>
      <c r="U7856" s="8">
        <v>2</v>
      </c>
      <c r="V7856" s="165">
        <v>123.4</v>
      </c>
      <c r="W7856" s="161">
        <v>7853</v>
      </c>
      <c r="X7856" s="159" t="s">
        <v>19</v>
      </c>
      <c r="AI7856" s="161">
        <v>9987</v>
      </c>
      <c r="AJ7856" s="163">
        <v>6.3224000000000002E-2</v>
      </c>
      <c r="AK7856" s="8" t="s">
        <v>4</v>
      </c>
      <c r="AL7856" s="8" t="s">
        <v>5</v>
      </c>
      <c r="AM7856" s="8">
        <v>2</v>
      </c>
      <c r="AN7856" s="165">
        <v>113</v>
      </c>
      <c r="AO7856" s="161">
        <v>7861</v>
      </c>
      <c r="AP7856" s="159" t="s">
        <v>18</v>
      </c>
    </row>
    <row r="7857" spans="17:42" x14ac:dyDescent="0.25">
      <c r="Q7857" s="161">
        <v>1623</v>
      </c>
      <c r="R7857" s="163">
        <v>0.146124</v>
      </c>
      <c r="S7857" s="8" t="s">
        <v>4</v>
      </c>
      <c r="T7857" s="8" t="s">
        <v>5</v>
      </c>
      <c r="U7857" s="8">
        <v>2</v>
      </c>
      <c r="V7857" s="165">
        <v>111.77</v>
      </c>
      <c r="W7857" s="161">
        <v>7854</v>
      </c>
      <c r="X7857" s="159" t="s">
        <v>19</v>
      </c>
      <c r="AI7857" s="161">
        <v>9990</v>
      </c>
      <c r="AJ7857" s="163">
        <v>0.16520099999999999</v>
      </c>
      <c r="AK7857" s="8" t="s">
        <v>4</v>
      </c>
      <c r="AL7857" s="8" t="s">
        <v>5</v>
      </c>
      <c r="AM7857" s="8">
        <v>2</v>
      </c>
      <c r="AN7857" s="165">
        <v>103.41</v>
      </c>
      <c r="AO7857" s="161">
        <v>7862</v>
      </c>
      <c r="AP7857" s="159" t="s">
        <v>20</v>
      </c>
    </row>
    <row r="7858" spans="17:42" x14ac:dyDescent="0.25">
      <c r="Q7858" s="161">
        <v>1627</v>
      </c>
      <c r="R7858" s="163">
        <v>0.21845800000000001</v>
      </c>
      <c r="S7858" s="8" t="s">
        <v>4</v>
      </c>
      <c r="T7858" s="8" t="s">
        <v>5</v>
      </c>
      <c r="U7858" s="8">
        <v>2</v>
      </c>
      <c r="V7858" s="165">
        <v>102.52</v>
      </c>
      <c r="W7858" s="161">
        <v>7855</v>
      </c>
      <c r="X7858" s="159" t="s">
        <v>20</v>
      </c>
      <c r="AI7858" s="161">
        <v>9996</v>
      </c>
      <c r="AJ7858" s="163">
        <v>0.20244100000000001</v>
      </c>
      <c r="AK7858" s="8" t="s">
        <v>4</v>
      </c>
      <c r="AL7858" s="8" t="s">
        <v>5</v>
      </c>
      <c r="AM7858" s="8">
        <v>2</v>
      </c>
      <c r="AN7858" s="165">
        <v>122.24</v>
      </c>
      <c r="AO7858" s="161">
        <v>7863</v>
      </c>
      <c r="AP7858" s="159" t="s">
        <v>18</v>
      </c>
    </row>
    <row r="7859" spans="17:42" x14ac:dyDescent="0.25">
      <c r="Q7859" s="161">
        <v>1630</v>
      </c>
      <c r="R7859" s="163">
        <v>0.41273100000000001</v>
      </c>
      <c r="S7859" s="8" t="s">
        <v>4</v>
      </c>
      <c r="T7859" s="8" t="s">
        <v>5</v>
      </c>
      <c r="U7859" s="8">
        <v>2</v>
      </c>
      <c r="V7859" s="165">
        <v>112.61</v>
      </c>
      <c r="W7859" s="161">
        <v>7856</v>
      </c>
      <c r="X7859" s="159" t="s">
        <v>20</v>
      </c>
      <c r="AI7859" s="161">
        <v>9999</v>
      </c>
      <c r="AJ7859" s="163">
        <v>0.215033</v>
      </c>
      <c r="AK7859" s="8" t="s">
        <v>4</v>
      </c>
      <c r="AL7859" s="8" t="s">
        <v>5</v>
      </c>
      <c r="AM7859" s="8">
        <v>2</v>
      </c>
      <c r="AN7859" s="165">
        <v>104.59</v>
      </c>
      <c r="AO7859" s="161">
        <v>7864</v>
      </c>
      <c r="AP7859" s="159" t="s">
        <v>18</v>
      </c>
    </row>
    <row r="7860" spans="17:42" x14ac:dyDescent="0.25">
      <c r="Q7860" s="161">
        <v>1633</v>
      </c>
      <c r="R7860" s="163">
        <v>4.4920000000000002E-2</v>
      </c>
      <c r="S7860" s="8" t="s">
        <v>4</v>
      </c>
      <c r="T7860" s="8" t="s">
        <v>5</v>
      </c>
      <c r="U7860" s="8">
        <v>2</v>
      </c>
      <c r="V7860" s="165">
        <v>111.83</v>
      </c>
      <c r="W7860" s="161">
        <v>7857</v>
      </c>
      <c r="X7860" s="159" t="s">
        <v>20</v>
      </c>
      <c r="AI7860" s="161">
        <v>10001</v>
      </c>
      <c r="AJ7860" s="163">
        <v>0.207123</v>
      </c>
      <c r="AK7860" s="8" t="s">
        <v>4</v>
      </c>
      <c r="AL7860" s="8" t="s">
        <v>5</v>
      </c>
      <c r="AM7860" s="8">
        <v>2</v>
      </c>
      <c r="AN7860" s="165">
        <v>117.33</v>
      </c>
      <c r="AO7860" s="161">
        <v>7865</v>
      </c>
      <c r="AP7860" s="159" t="s">
        <v>20</v>
      </c>
    </row>
    <row r="7861" spans="17:42" x14ac:dyDescent="0.25">
      <c r="Q7861" s="161">
        <v>1638</v>
      </c>
      <c r="R7861" s="163">
        <v>0.52519000000000005</v>
      </c>
      <c r="S7861" s="8" t="s">
        <v>4</v>
      </c>
      <c r="T7861" s="8" t="s">
        <v>5</v>
      </c>
      <c r="U7861" s="8">
        <v>2</v>
      </c>
      <c r="V7861" s="165">
        <v>120.08</v>
      </c>
      <c r="W7861" s="161">
        <v>7858</v>
      </c>
      <c r="X7861" s="159" t="s">
        <v>20</v>
      </c>
      <c r="AI7861" s="161">
        <v>10002</v>
      </c>
      <c r="AJ7861" s="163">
        <v>0.21539800000000001</v>
      </c>
      <c r="AK7861" s="8" t="s">
        <v>9</v>
      </c>
      <c r="AL7861" s="8" t="s">
        <v>10</v>
      </c>
      <c r="AM7861" s="8">
        <v>2</v>
      </c>
      <c r="AN7861" s="165">
        <v>105.53</v>
      </c>
      <c r="AO7861" s="161">
        <v>7866</v>
      </c>
      <c r="AP7861" s="159" t="s">
        <v>18</v>
      </c>
    </row>
    <row r="7862" spans="17:42" x14ac:dyDescent="0.25">
      <c r="Q7862" s="161">
        <v>1644</v>
      </c>
      <c r="R7862" s="163">
        <v>0.11266</v>
      </c>
      <c r="S7862" s="8" t="s">
        <v>4</v>
      </c>
      <c r="T7862" s="8" t="s">
        <v>5</v>
      </c>
      <c r="U7862" s="8">
        <v>2</v>
      </c>
      <c r="V7862" s="165">
        <v>120.57</v>
      </c>
      <c r="W7862" s="161">
        <v>7859</v>
      </c>
      <c r="X7862" s="159" t="s">
        <v>20</v>
      </c>
      <c r="AI7862" s="161">
        <v>10016</v>
      </c>
      <c r="AJ7862" s="163">
        <v>0.16864899999999999</v>
      </c>
      <c r="AK7862" s="8" t="s">
        <v>9</v>
      </c>
      <c r="AL7862" s="8" t="s">
        <v>10</v>
      </c>
      <c r="AM7862" s="8">
        <v>2</v>
      </c>
      <c r="AN7862" s="165">
        <v>111.97</v>
      </c>
      <c r="AO7862" s="161">
        <v>7867</v>
      </c>
      <c r="AP7862" s="159" t="s">
        <v>18</v>
      </c>
    </row>
    <row r="7863" spans="17:42" x14ac:dyDescent="0.25">
      <c r="Q7863" s="161">
        <v>1647</v>
      </c>
      <c r="R7863" s="163">
        <v>6.6905999999999993E-2</v>
      </c>
      <c r="S7863" s="8" t="s">
        <v>4</v>
      </c>
      <c r="T7863" s="8" t="s">
        <v>5</v>
      </c>
      <c r="U7863" s="8">
        <v>2</v>
      </c>
      <c r="V7863" s="165">
        <v>111.85</v>
      </c>
      <c r="W7863" s="161">
        <v>7860</v>
      </c>
      <c r="X7863" s="159" t="s">
        <v>20</v>
      </c>
      <c r="AI7863" s="161">
        <v>10030</v>
      </c>
      <c r="AJ7863" s="163">
        <v>0.24205299999999999</v>
      </c>
      <c r="AK7863" s="8" t="s">
        <v>4</v>
      </c>
      <c r="AL7863" s="8" t="s">
        <v>5</v>
      </c>
      <c r="AM7863" s="8">
        <v>2</v>
      </c>
      <c r="AN7863" s="165">
        <v>123.28</v>
      </c>
      <c r="AO7863" s="161">
        <v>7868</v>
      </c>
      <c r="AP7863" s="159" t="s">
        <v>18</v>
      </c>
    </row>
    <row r="7864" spans="17:42" x14ac:dyDescent="0.25">
      <c r="Q7864" s="161">
        <v>1664</v>
      </c>
      <c r="R7864" s="163">
        <v>8.0332000000000001E-2</v>
      </c>
      <c r="S7864" s="8" t="s">
        <v>4</v>
      </c>
      <c r="T7864" s="8" t="s">
        <v>5</v>
      </c>
      <c r="U7864" s="8">
        <v>2</v>
      </c>
      <c r="V7864" s="165">
        <v>111.77</v>
      </c>
      <c r="W7864" s="161">
        <v>7861</v>
      </c>
      <c r="X7864" s="159" t="s">
        <v>19</v>
      </c>
      <c r="AI7864" s="161">
        <v>3</v>
      </c>
      <c r="AJ7864" s="163">
        <v>0.11941</v>
      </c>
      <c r="AK7864" s="8" t="s">
        <v>16</v>
      </c>
      <c r="AL7864" s="8" t="s">
        <v>16</v>
      </c>
      <c r="AM7864" s="8">
        <v>3</v>
      </c>
      <c r="AN7864" s="165">
        <v>130.72</v>
      </c>
      <c r="AO7864" s="161">
        <v>7869</v>
      </c>
      <c r="AP7864" s="159" t="s">
        <v>20</v>
      </c>
    </row>
    <row r="7865" spans="17:42" x14ac:dyDescent="0.25">
      <c r="Q7865" s="161">
        <v>1671</v>
      </c>
      <c r="R7865" s="163">
        <v>0.184361</v>
      </c>
      <c r="S7865" s="8" t="s">
        <v>4</v>
      </c>
      <c r="T7865" s="8" t="s">
        <v>5</v>
      </c>
      <c r="U7865" s="8">
        <v>2</v>
      </c>
      <c r="V7865" s="165">
        <v>113.7</v>
      </c>
      <c r="W7865" s="161">
        <v>7862</v>
      </c>
      <c r="X7865" s="159" t="s">
        <v>20</v>
      </c>
      <c r="AI7865" s="161">
        <v>4</v>
      </c>
      <c r="AJ7865" s="163">
        <v>0.91191299999999997</v>
      </c>
      <c r="AK7865" s="8" t="s">
        <v>16</v>
      </c>
      <c r="AL7865" s="8" t="s">
        <v>16</v>
      </c>
      <c r="AM7865" s="8">
        <v>3</v>
      </c>
      <c r="AN7865" s="165">
        <v>125.1</v>
      </c>
      <c r="AO7865" s="161">
        <v>7870</v>
      </c>
      <c r="AP7865" s="159" t="s">
        <v>18</v>
      </c>
    </row>
    <row r="7866" spans="17:42" x14ac:dyDescent="0.25">
      <c r="Q7866" s="161">
        <v>1672</v>
      </c>
      <c r="R7866" s="163">
        <v>0.101718</v>
      </c>
      <c r="S7866" s="8" t="s">
        <v>4</v>
      </c>
      <c r="T7866" s="8" t="s">
        <v>5</v>
      </c>
      <c r="U7866" s="8">
        <v>2</v>
      </c>
      <c r="V7866" s="165">
        <v>120.55</v>
      </c>
      <c r="W7866" s="161">
        <v>7863</v>
      </c>
      <c r="X7866" s="159" t="s">
        <v>20</v>
      </c>
      <c r="AI7866" s="161">
        <v>13</v>
      </c>
      <c r="AJ7866" s="163">
        <v>0.13257099999999999</v>
      </c>
      <c r="AK7866" s="8" t="s">
        <v>9</v>
      </c>
      <c r="AL7866" s="8" t="s">
        <v>10</v>
      </c>
      <c r="AM7866" s="8">
        <v>3</v>
      </c>
      <c r="AN7866" s="165">
        <v>136.71</v>
      </c>
      <c r="AO7866" s="161">
        <v>7871</v>
      </c>
      <c r="AP7866" s="159" t="s">
        <v>18</v>
      </c>
    </row>
    <row r="7867" spans="17:42" x14ac:dyDescent="0.25">
      <c r="Q7867" s="161">
        <v>1678</v>
      </c>
      <c r="R7867" s="163">
        <v>0.103576</v>
      </c>
      <c r="S7867" s="8" t="s">
        <v>4</v>
      </c>
      <c r="T7867" s="8" t="s">
        <v>5</v>
      </c>
      <c r="U7867" s="8">
        <v>2</v>
      </c>
      <c r="V7867" s="165">
        <v>100.01</v>
      </c>
      <c r="W7867" s="161">
        <v>7864</v>
      </c>
      <c r="X7867" s="159" t="s">
        <v>20</v>
      </c>
      <c r="AI7867" s="161">
        <v>15</v>
      </c>
      <c r="AJ7867" s="163">
        <v>0.13476399999999999</v>
      </c>
      <c r="AK7867" s="8" t="s">
        <v>4</v>
      </c>
      <c r="AL7867" s="8" t="s">
        <v>5</v>
      </c>
      <c r="AM7867" s="8">
        <v>3</v>
      </c>
      <c r="AN7867" s="165">
        <v>136.71</v>
      </c>
      <c r="AO7867" s="161">
        <v>7872</v>
      </c>
      <c r="AP7867" s="159" t="s">
        <v>20</v>
      </c>
    </row>
    <row r="7868" spans="17:42" x14ac:dyDescent="0.25">
      <c r="Q7868" s="161">
        <v>1680</v>
      </c>
      <c r="R7868" s="163">
        <v>0.127582</v>
      </c>
      <c r="S7868" s="8" t="s">
        <v>4</v>
      </c>
      <c r="T7868" s="8" t="s">
        <v>5</v>
      </c>
      <c r="U7868" s="8">
        <v>2</v>
      </c>
      <c r="V7868" s="165">
        <v>116.32</v>
      </c>
      <c r="W7868" s="161">
        <v>7865</v>
      </c>
      <c r="X7868" s="159" t="s">
        <v>20</v>
      </c>
      <c r="AI7868" s="161">
        <v>17</v>
      </c>
      <c r="AJ7868" s="163">
        <v>0.28332800000000002</v>
      </c>
      <c r="AK7868" s="8" t="s">
        <v>12</v>
      </c>
      <c r="AL7868" s="8" t="s">
        <v>13</v>
      </c>
      <c r="AM7868" s="8">
        <v>3</v>
      </c>
      <c r="AN7868" s="165">
        <v>147.82</v>
      </c>
      <c r="AO7868" s="161">
        <v>7873</v>
      </c>
      <c r="AP7868" s="159" t="s">
        <v>18</v>
      </c>
    </row>
    <row r="7869" spans="17:42" x14ac:dyDescent="0.25">
      <c r="Q7869" s="161">
        <v>1692</v>
      </c>
      <c r="R7869" s="163">
        <v>0.17466499999999999</v>
      </c>
      <c r="S7869" s="8" t="s">
        <v>4</v>
      </c>
      <c r="T7869" s="8" t="s">
        <v>5</v>
      </c>
      <c r="U7869" s="8">
        <v>2</v>
      </c>
      <c r="V7869" s="165">
        <v>117.55</v>
      </c>
      <c r="W7869" s="161">
        <v>7866</v>
      </c>
      <c r="X7869" s="159" t="s">
        <v>20</v>
      </c>
      <c r="AI7869" s="161">
        <v>19</v>
      </c>
      <c r="AJ7869" s="163">
        <v>0.52135799999999999</v>
      </c>
      <c r="AK7869" s="8" t="s">
        <v>4</v>
      </c>
      <c r="AL7869" s="8" t="s">
        <v>5</v>
      </c>
      <c r="AM7869" s="8">
        <v>3</v>
      </c>
      <c r="AN7869" s="165">
        <v>142.62</v>
      </c>
      <c r="AO7869" s="161">
        <v>7874</v>
      </c>
      <c r="AP7869" s="159" t="s">
        <v>18</v>
      </c>
    </row>
    <row r="7870" spans="17:42" x14ac:dyDescent="0.25">
      <c r="Q7870" s="161">
        <v>1704</v>
      </c>
      <c r="R7870" s="163">
        <v>0.59206499999999995</v>
      </c>
      <c r="S7870" s="8" t="s">
        <v>4</v>
      </c>
      <c r="T7870" s="8" t="s">
        <v>5</v>
      </c>
      <c r="U7870" s="8">
        <v>2</v>
      </c>
      <c r="V7870" s="165">
        <v>124</v>
      </c>
      <c r="W7870" s="161">
        <v>7867</v>
      </c>
      <c r="X7870" s="159" t="s">
        <v>20</v>
      </c>
      <c r="AI7870" s="161">
        <v>21</v>
      </c>
      <c r="AJ7870" s="163">
        <v>9.2554999999999998E-2</v>
      </c>
      <c r="AK7870" s="8" t="s">
        <v>4</v>
      </c>
      <c r="AL7870" s="8" t="s">
        <v>5</v>
      </c>
      <c r="AM7870" s="8">
        <v>3</v>
      </c>
      <c r="AN7870" s="165">
        <v>150.06</v>
      </c>
      <c r="AO7870" s="161">
        <v>7875</v>
      </c>
      <c r="AP7870" s="159" t="s">
        <v>20</v>
      </c>
    </row>
    <row r="7871" spans="17:42" x14ac:dyDescent="0.25">
      <c r="Q7871" s="161">
        <v>1723</v>
      </c>
      <c r="R7871" s="163">
        <v>0.16001499999999999</v>
      </c>
      <c r="S7871" s="8" t="s">
        <v>4</v>
      </c>
      <c r="T7871" s="8" t="s">
        <v>5</v>
      </c>
      <c r="U7871" s="8">
        <v>2</v>
      </c>
      <c r="V7871" s="165">
        <v>118.36</v>
      </c>
      <c r="W7871" s="161">
        <v>7868</v>
      </c>
      <c r="X7871" s="159" t="s">
        <v>17</v>
      </c>
      <c r="AI7871" s="161">
        <v>25</v>
      </c>
      <c r="AJ7871" s="163">
        <v>0.15581300000000001</v>
      </c>
      <c r="AK7871" s="8" t="s">
        <v>4</v>
      </c>
      <c r="AL7871" s="8" t="s">
        <v>5</v>
      </c>
      <c r="AM7871" s="8">
        <v>3</v>
      </c>
      <c r="AN7871" s="165">
        <v>150.05000000000001</v>
      </c>
      <c r="AO7871" s="161">
        <v>7876</v>
      </c>
      <c r="AP7871" s="159" t="s">
        <v>18</v>
      </c>
    </row>
    <row r="7872" spans="17:42" x14ac:dyDescent="0.25">
      <c r="Q7872" s="161">
        <v>1734</v>
      </c>
      <c r="R7872" s="163">
        <v>0.116836</v>
      </c>
      <c r="S7872" s="8" t="s">
        <v>4</v>
      </c>
      <c r="T7872" s="8" t="s">
        <v>5</v>
      </c>
      <c r="U7872" s="8">
        <v>2</v>
      </c>
      <c r="V7872" s="165">
        <v>113.19</v>
      </c>
      <c r="W7872" s="161">
        <v>7869</v>
      </c>
      <c r="X7872" s="159" t="s">
        <v>20</v>
      </c>
      <c r="AI7872" s="161">
        <v>30</v>
      </c>
      <c r="AJ7872" s="163">
        <v>0.46082200000000001</v>
      </c>
      <c r="AK7872" s="8" t="s">
        <v>4</v>
      </c>
      <c r="AL7872" s="8" t="s">
        <v>5</v>
      </c>
      <c r="AM7872" s="8">
        <v>3</v>
      </c>
      <c r="AN7872" s="165">
        <v>151.63999999999999</v>
      </c>
      <c r="AO7872" s="161">
        <v>7877</v>
      </c>
      <c r="AP7872" s="159" t="s">
        <v>18</v>
      </c>
    </row>
    <row r="7873" spans="17:42" x14ac:dyDescent="0.25">
      <c r="Q7873" s="161">
        <v>1738</v>
      </c>
      <c r="R7873" s="163">
        <v>0.21135300000000001</v>
      </c>
      <c r="S7873" s="8" t="s">
        <v>4</v>
      </c>
      <c r="T7873" s="8" t="s">
        <v>5</v>
      </c>
      <c r="U7873" s="8">
        <v>2</v>
      </c>
      <c r="V7873" s="165">
        <v>124.3</v>
      </c>
      <c r="W7873" s="161">
        <v>7870</v>
      </c>
      <c r="X7873" s="159" t="s">
        <v>20</v>
      </c>
      <c r="AI7873" s="161">
        <v>43</v>
      </c>
      <c r="AJ7873" s="163">
        <v>0.37734400000000001</v>
      </c>
      <c r="AK7873" s="8" t="s">
        <v>4</v>
      </c>
      <c r="AL7873" s="8" t="s">
        <v>5</v>
      </c>
      <c r="AM7873" s="8">
        <v>3</v>
      </c>
      <c r="AN7873" s="165">
        <v>147.69999999999999</v>
      </c>
      <c r="AO7873" s="161">
        <v>7878</v>
      </c>
      <c r="AP7873" s="159" t="s">
        <v>20</v>
      </c>
    </row>
    <row r="7874" spans="17:42" x14ac:dyDescent="0.25">
      <c r="Q7874" s="161">
        <v>1758</v>
      </c>
      <c r="R7874" s="163">
        <v>8.5779999999999995E-2</v>
      </c>
      <c r="S7874" s="8" t="s">
        <v>4</v>
      </c>
      <c r="T7874" s="8" t="s">
        <v>5</v>
      </c>
      <c r="U7874" s="8">
        <v>2</v>
      </c>
      <c r="V7874" s="165">
        <v>116</v>
      </c>
      <c r="W7874" s="161">
        <v>7871</v>
      </c>
      <c r="X7874" s="159" t="s">
        <v>20</v>
      </c>
      <c r="AI7874" s="161">
        <v>45</v>
      </c>
      <c r="AJ7874" s="163">
        <v>0.13139000000000001</v>
      </c>
      <c r="AK7874" s="8" t="s">
        <v>4</v>
      </c>
      <c r="AL7874" s="8" t="s">
        <v>5</v>
      </c>
      <c r="AM7874" s="8">
        <v>3</v>
      </c>
      <c r="AN7874" s="165">
        <v>150.1</v>
      </c>
      <c r="AO7874" s="161">
        <v>7879</v>
      </c>
      <c r="AP7874" s="159" t="s">
        <v>18</v>
      </c>
    </row>
    <row r="7875" spans="17:42" x14ac:dyDescent="0.25">
      <c r="Q7875" s="161">
        <v>1759</v>
      </c>
      <c r="R7875" s="163">
        <v>7.2706000000000007E-2</v>
      </c>
      <c r="S7875" s="8" t="s">
        <v>4</v>
      </c>
      <c r="T7875" s="8" t="s">
        <v>5</v>
      </c>
      <c r="U7875" s="8">
        <v>2</v>
      </c>
      <c r="V7875" s="165">
        <v>121.79</v>
      </c>
      <c r="W7875" s="161">
        <v>7872</v>
      </c>
      <c r="X7875" s="159" t="s">
        <v>20</v>
      </c>
      <c r="AI7875" s="161">
        <v>53</v>
      </c>
      <c r="AJ7875" s="163">
        <v>0.294962</v>
      </c>
      <c r="AK7875" s="8" t="s">
        <v>9</v>
      </c>
      <c r="AL7875" s="8" t="s">
        <v>10</v>
      </c>
      <c r="AM7875" s="8">
        <v>3</v>
      </c>
      <c r="AN7875" s="165">
        <v>146.41</v>
      </c>
      <c r="AO7875" s="161">
        <v>7880</v>
      </c>
      <c r="AP7875" s="159" t="s">
        <v>18</v>
      </c>
    </row>
    <row r="7876" spans="17:42" x14ac:dyDescent="0.25">
      <c r="Q7876" s="161">
        <v>1760</v>
      </c>
      <c r="R7876" s="163">
        <v>0.200429</v>
      </c>
      <c r="S7876" s="8" t="s">
        <v>4</v>
      </c>
      <c r="T7876" s="8" t="s">
        <v>5</v>
      </c>
      <c r="U7876" s="8">
        <v>2</v>
      </c>
      <c r="V7876" s="165">
        <v>109.17</v>
      </c>
      <c r="W7876" s="161">
        <v>7873</v>
      </c>
      <c r="X7876" s="159" t="s">
        <v>20</v>
      </c>
      <c r="AI7876" s="161">
        <v>61</v>
      </c>
      <c r="AJ7876" s="163">
        <v>0.35895700000000003</v>
      </c>
      <c r="AK7876" s="8" t="s">
        <v>4</v>
      </c>
      <c r="AL7876" s="8" t="s">
        <v>5</v>
      </c>
      <c r="AM7876" s="8">
        <v>3</v>
      </c>
      <c r="AN7876" s="165">
        <v>150.24</v>
      </c>
      <c r="AO7876" s="161">
        <v>7881</v>
      </c>
      <c r="AP7876" s="159" t="s">
        <v>18</v>
      </c>
    </row>
    <row r="7877" spans="17:42" x14ac:dyDescent="0.25">
      <c r="Q7877" s="161">
        <v>1764</v>
      </c>
      <c r="R7877" s="163">
        <v>0.238792</v>
      </c>
      <c r="S7877" s="8" t="s">
        <v>4</v>
      </c>
      <c r="T7877" s="8" t="s">
        <v>5</v>
      </c>
      <c r="U7877" s="8">
        <v>2</v>
      </c>
      <c r="V7877" s="165">
        <v>112.63</v>
      </c>
      <c r="W7877" s="161">
        <v>7874</v>
      </c>
      <c r="X7877" s="159" t="s">
        <v>20</v>
      </c>
      <c r="AI7877" s="161">
        <v>66</v>
      </c>
      <c r="AJ7877" s="163">
        <v>0.26697599999999999</v>
      </c>
      <c r="AK7877" s="8" t="s">
        <v>4</v>
      </c>
      <c r="AL7877" s="8" t="s">
        <v>5</v>
      </c>
      <c r="AM7877" s="8">
        <v>3</v>
      </c>
      <c r="AN7877" s="165">
        <v>138.01</v>
      </c>
      <c r="AO7877" s="161">
        <v>7882</v>
      </c>
      <c r="AP7877" s="159" t="s">
        <v>18</v>
      </c>
    </row>
    <row r="7878" spans="17:42" x14ac:dyDescent="0.25">
      <c r="Q7878" s="161">
        <v>1773</v>
      </c>
      <c r="R7878" s="163">
        <v>6.5932000000000004E-2</v>
      </c>
      <c r="S7878" s="8" t="s">
        <v>4</v>
      </c>
      <c r="T7878" s="8" t="s">
        <v>5</v>
      </c>
      <c r="U7878" s="8">
        <v>2</v>
      </c>
      <c r="V7878" s="165">
        <v>121.86</v>
      </c>
      <c r="W7878" s="161">
        <v>7875</v>
      </c>
      <c r="X7878" s="159" t="s">
        <v>20</v>
      </c>
      <c r="AI7878" s="161">
        <v>70</v>
      </c>
      <c r="AJ7878" s="163">
        <v>0.52319499999999997</v>
      </c>
      <c r="AK7878" s="8" t="s">
        <v>4</v>
      </c>
      <c r="AL7878" s="8" t="s">
        <v>5</v>
      </c>
      <c r="AM7878" s="8">
        <v>3</v>
      </c>
      <c r="AN7878" s="165">
        <v>142.44</v>
      </c>
      <c r="AO7878" s="161">
        <v>7883</v>
      </c>
      <c r="AP7878" s="159" t="s">
        <v>18</v>
      </c>
    </row>
    <row r="7879" spans="17:42" x14ac:dyDescent="0.25">
      <c r="Q7879" s="161">
        <v>1779</v>
      </c>
      <c r="R7879" s="163">
        <v>0.22200300000000001</v>
      </c>
      <c r="S7879" s="8" t="s">
        <v>4</v>
      </c>
      <c r="T7879" s="8" t="s">
        <v>5</v>
      </c>
      <c r="U7879" s="8">
        <v>2</v>
      </c>
      <c r="V7879" s="165">
        <v>123.09</v>
      </c>
      <c r="W7879" s="161">
        <v>7876</v>
      </c>
      <c r="X7879" s="159" t="s">
        <v>20</v>
      </c>
      <c r="AI7879" s="161">
        <v>71</v>
      </c>
      <c r="AJ7879" s="163">
        <v>0.14690400000000001</v>
      </c>
      <c r="AK7879" s="8" t="s">
        <v>9</v>
      </c>
      <c r="AL7879" s="8" t="s">
        <v>10</v>
      </c>
      <c r="AM7879" s="8">
        <v>3</v>
      </c>
      <c r="AN7879" s="165">
        <v>125.83</v>
      </c>
      <c r="AO7879" s="161">
        <v>7884</v>
      </c>
      <c r="AP7879" s="159" t="s">
        <v>18</v>
      </c>
    </row>
    <row r="7880" spans="17:42" x14ac:dyDescent="0.25">
      <c r="Q7880" s="161">
        <v>1785</v>
      </c>
      <c r="R7880" s="163">
        <v>0.26210699999999998</v>
      </c>
      <c r="S7880" s="8" t="s">
        <v>4</v>
      </c>
      <c r="T7880" s="8" t="s">
        <v>5</v>
      </c>
      <c r="U7880" s="8">
        <v>2</v>
      </c>
      <c r="V7880" s="165">
        <v>122.16</v>
      </c>
      <c r="W7880" s="161">
        <v>7877</v>
      </c>
      <c r="X7880" s="159" t="s">
        <v>20</v>
      </c>
      <c r="AI7880" s="161">
        <v>75</v>
      </c>
      <c r="AJ7880" s="163">
        <v>0.22572700000000001</v>
      </c>
      <c r="AK7880" s="8" t="s">
        <v>4</v>
      </c>
      <c r="AL7880" s="8" t="s">
        <v>5</v>
      </c>
      <c r="AM7880" s="8">
        <v>3</v>
      </c>
      <c r="AN7880" s="165">
        <v>148.18</v>
      </c>
      <c r="AO7880" s="161">
        <v>7885</v>
      </c>
      <c r="AP7880" s="159" t="s">
        <v>20</v>
      </c>
    </row>
    <row r="7881" spans="17:42" x14ac:dyDescent="0.25">
      <c r="Q7881" s="161">
        <v>1796</v>
      </c>
      <c r="R7881" s="163">
        <v>6.6017000000000006E-2</v>
      </c>
      <c r="S7881" s="8" t="s">
        <v>12</v>
      </c>
      <c r="T7881" s="8" t="s">
        <v>13</v>
      </c>
      <c r="U7881" s="8">
        <v>2</v>
      </c>
      <c r="V7881" s="165">
        <v>121.81</v>
      </c>
      <c r="W7881" s="161">
        <v>7878</v>
      </c>
      <c r="X7881" s="159" t="s">
        <v>20</v>
      </c>
      <c r="AI7881" s="161">
        <v>79</v>
      </c>
      <c r="AJ7881" s="163">
        <v>0.21056800000000001</v>
      </c>
      <c r="AK7881" s="8" t="s">
        <v>4</v>
      </c>
      <c r="AL7881" s="8" t="s">
        <v>5</v>
      </c>
      <c r="AM7881" s="8">
        <v>3</v>
      </c>
      <c r="AN7881" s="165">
        <v>148.79</v>
      </c>
      <c r="AO7881" s="161">
        <v>7886</v>
      </c>
      <c r="AP7881" s="159" t="s">
        <v>17</v>
      </c>
    </row>
    <row r="7882" spans="17:42" x14ac:dyDescent="0.25">
      <c r="Q7882" s="161">
        <v>1805</v>
      </c>
      <c r="R7882" s="163">
        <v>0.17186699999999999</v>
      </c>
      <c r="S7882" s="8" t="s">
        <v>12</v>
      </c>
      <c r="T7882" s="8" t="s">
        <v>13</v>
      </c>
      <c r="U7882" s="8">
        <v>2</v>
      </c>
      <c r="V7882" s="165">
        <v>115.49</v>
      </c>
      <c r="W7882" s="161">
        <v>7879</v>
      </c>
      <c r="X7882" s="159" t="s">
        <v>20</v>
      </c>
      <c r="AI7882" s="161">
        <v>81</v>
      </c>
      <c r="AJ7882" s="163">
        <v>0.704233</v>
      </c>
      <c r="AK7882" s="8" t="s">
        <v>4</v>
      </c>
      <c r="AL7882" s="8" t="s">
        <v>5</v>
      </c>
      <c r="AM7882" s="8">
        <v>3</v>
      </c>
      <c r="AN7882" s="165">
        <v>145.07</v>
      </c>
      <c r="AO7882" s="161">
        <v>7887</v>
      </c>
      <c r="AP7882" s="159" t="s">
        <v>20</v>
      </c>
    </row>
    <row r="7883" spans="17:42" x14ac:dyDescent="0.25">
      <c r="Q7883" s="161">
        <v>1811</v>
      </c>
      <c r="R7883" s="163">
        <v>6.6059000000000007E-2</v>
      </c>
      <c r="S7883" s="8" t="s">
        <v>4</v>
      </c>
      <c r="T7883" s="8" t="s">
        <v>5</v>
      </c>
      <c r="U7883" s="8">
        <v>2</v>
      </c>
      <c r="V7883" s="165">
        <v>122.2</v>
      </c>
      <c r="W7883" s="161">
        <v>7880</v>
      </c>
      <c r="X7883" s="159" t="s">
        <v>20</v>
      </c>
      <c r="AI7883" s="161">
        <v>88</v>
      </c>
      <c r="AJ7883" s="163">
        <v>8.3476999999999996E-2</v>
      </c>
      <c r="AK7883" s="8" t="s">
        <v>12</v>
      </c>
      <c r="AL7883" s="8" t="s">
        <v>13</v>
      </c>
      <c r="AM7883" s="8">
        <v>3</v>
      </c>
      <c r="AN7883" s="165">
        <v>147.62</v>
      </c>
      <c r="AO7883" s="161">
        <v>7888</v>
      </c>
      <c r="AP7883" s="159" t="s">
        <v>20</v>
      </c>
    </row>
    <row r="7884" spans="17:42" x14ac:dyDescent="0.25">
      <c r="Q7884" s="161">
        <v>1830</v>
      </c>
      <c r="R7884" s="163">
        <v>0.353464</v>
      </c>
      <c r="S7884" s="8" t="s">
        <v>4</v>
      </c>
      <c r="T7884" s="8" t="s">
        <v>5</v>
      </c>
      <c r="U7884" s="8">
        <v>2</v>
      </c>
      <c r="V7884" s="165">
        <v>124.05</v>
      </c>
      <c r="W7884" s="161">
        <v>7881</v>
      </c>
      <c r="X7884" s="159" t="s">
        <v>20</v>
      </c>
      <c r="AI7884" s="161">
        <v>92</v>
      </c>
      <c r="AJ7884" s="163">
        <v>0.12689500000000001</v>
      </c>
      <c r="AK7884" s="8" t="s">
        <v>4</v>
      </c>
      <c r="AL7884" s="8" t="s">
        <v>5</v>
      </c>
      <c r="AM7884" s="8">
        <v>3</v>
      </c>
      <c r="AN7884" s="165">
        <v>147.65</v>
      </c>
      <c r="AO7884" s="161">
        <v>7889</v>
      </c>
      <c r="AP7884" s="159" t="s">
        <v>18</v>
      </c>
    </row>
    <row r="7885" spans="17:42" x14ac:dyDescent="0.25">
      <c r="Q7885" s="161">
        <v>1836</v>
      </c>
      <c r="R7885" s="163">
        <v>0.34003899999999998</v>
      </c>
      <c r="S7885" s="8" t="s">
        <v>4</v>
      </c>
      <c r="T7885" s="8" t="s">
        <v>5</v>
      </c>
      <c r="U7885" s="8">
        <v>2</v>
      </c>
      <c r="V7885" s="165">
        <v>103.71</v>
      </c>
      <c r="W7885" s="161">
        <v>7882</v>
      </c>
      <c r="X7885" s="159" t="s">
        <v>20</v>
      </c>
      <c r="AI7885" s="161">
        <v>100</v>
      </c>
      <c r="AJ7885" s="163">
        <v>0.33672400000000002</v>
      </c>
      <c r="AK7885" s="8" t="s">
        <v>4</v>
      </c>
      <c r="AL7885" s="8" t="s">
        <v>5</v>
      </c>
      <c r="AM7885" s="8">
        <v>3</v>
      </c>
      <c r="AN7885" s="165">
        <v>135</v>
      </c>
      <c r="AO7885" s="161">
        <v>7890</v>
      </c>
      <c r="AP7885" s="159" t="s">
        <v>18</v>
      </c>
    </row>
    <row r="7886" spans="17:42" x14ac:dyDescent="0.25">
      <c r="Q7886" s="161">
        <v>1839</v>
      </c>
      <c r="R7886" s="163">
        <v>0.11688800000000001</v>
      </c>
      <c r="S7886" s="8" t="s">
        <v>4</v>
      </c>
      <c r="T7886" s="8" t="s">
        <v>5</v>
      </c>
      <c r="U7886" s="8">
        <v>2</v>
      </c>
      <c r="V7886" s="165">
        <v>122.85</v>
      </c>
      <c r="W7886" s="161">
        <v>7883</v>
      </c>
      <c r="X7886" s="159" t="s">
        <v>20</v>
      </c>
      <c r="AI7886" s="161">
        <v>103</v>
      </c>
      <c r="AJ7886" s="163">
        <v>0.13650999999999999</v>
      </c>
      <c r="AK7886" s="8" t="s">
        <v>12</v>
      </c>
      <c r="AL7886" s="8" t="s">
        <v>13</v>
      </c>
      <c r="AM7886" s="8">
        <v>3</v>
      </c>
      <c r="AN7886" s="165">
        <v>133.63</v>
      </c>
      <c r="AO7886" s="161">
        <v>7891</v>
      </c>
      <c r="AP7886" s="159" t="s">
        <v>20</v>
      </c>
    </row>
    <row r="7887" spans="17:42" x14ac:dyDescent="0.25">
      <c r="Q7887" s="161">
        <v>1842</v>
      </c>
      <c r="R7887" s="163">
        <v>0.18540499999999999</v>
      </c>
      <c r="S7887" s="8" t="s">
        <v>4</v>
      </c>
      <c r="T7887" s="8" t="s">
        <v>5</v>
      </c>
      <c r="U7887" s="8">
        <v>2</v>
      </c>
      <c r="V7887" s="165">
        <v>120.7</v>
      </c>
      <c r="W7887" s="161">
        <v>7884</v>
      </c>
      <c r="X7887" s="159" t="s">
        <v>20</v>
      </c>
      <c r="AI7887" s="161">
        <v>105</v>
      </c>
      <c r="AJ7887" s="163">
        <v>0.29535600000000001</v>
      </c>
      <c r="AK7887" s="8" t="s">
        <v>4</v>
      </c>
      <c r="AL7887" s="8" t="s">
        <v>5</v>
      </c>
      <c r="AM7887" s="8">
        <v>3</v>
      </c>
      <c r="AN7887" s="165">
        <v>145.94</v>
      </c>
      <c r="AO7887" s="161">
        <v>7892</v>
      </c>
      <c r="AP7887" s="159" t="s">
        <v>18</v>
      </c>
    </row>
    <row r="7888" spans="17:42" x14ac:dyDescent="0.25">
      <c r="Q7888" s="161">
        <v>1848</v>
      </c>
      <c r="R7888" s="163">
        <v>0.277754</v>
      </c>
      <c r="S7888" s="8" t="s">
        <v>4</v>
      </c>
      <c r="T7888" s="8" t="s">
        <v>5</v>
      </c>
      <c r="U7888" s="8">
        <v>2</v>
      </c>
      <c r="V7888" s="165">
        <v>112.61</v>
      </c>
      <c r="W7888" s="161">
        <v>7885</v>
      </c>
      <c r="X7888" s="159" t="s">
        <v>20</v>
      </c>
      <c r="AI7888" s="161">
        <v>109</v>
      </c>
      <c r="AJ7888" s="163">
        <v>0.10896500000000001</v>
      </c>
      <c r="AK7888" s="8" t="s">
        <v>6</v>
      </c>
      <c r="AL7888" s="8" t="s">
        <v>5</v>
      </c>
      <c r="AM7888" s="8">
        <v>3</v>
      </c>
      <c r="AN7888" s="165">
        <v>130.87</v>
      </c>
      <c r="AO7888" s="161">
        <v>7893</v>
      </c>
      <c r="AP7888" s="159" t="s">
        <v>20</v>
      </c>
    </row>
    <row r="7889" spans="17:42" x14ac:dyDescent="0.25">
      <c r="Q7889" s="161">
        <v>1850</v>
      </c>
      <c r="R7889" s="163">
        <v>0.31159799999999999</v>
      </c>
      <c r="S7889" s="8" t="s">
        <v>4</v>
      </c>
      <c r="T7889" s="8" t="s">
        <v>5</v>
      </c>
      <c r="U7889" s="8">
        <v>2</v>
      </c>
      <c r="V7889" s="165">
        <v>124.67</v>
      </c>
      <c r="W7889" s="161">
        <v>7886</v>
      </c>
      <c r="X7889" s="159" t="s">
        <v>18</v>
      </c>
      <c r="AI7889" s="161">
        <v>111</v>
      </c>
      <c r="AJ7889" s="163">
        <v>4.4873000000000003E-2</v>
      </c>
      <c r="AK7889" s="8" t="s">
        <v>6</v>
      </c>
      <c r="AL7889" s="8" t="s">
        <v>5</v>
      </c>
      <c r="AM7889" s="8">
        <v>3</v>
      </c>
      <c r="AN7889" s="165">
        <v>130.93</v>
      </c>
      <c r="AO7889" s="161">
        <v>7894</v>
      </c>
      <c r="AP7889" s="159" t="s">
        <v>18</v>
      </c>
    </row>
    <row r="7890" spans="17:42" x14ac:dyDescent="0.25">
      <c r="Q7890" s="161">
        <v>1855</v>
      </c>
      <c r="R7890" s="163">
        <v>4.7285000000000001E-2</v>
      </c>
      <c r="S7890" s="8" t="s">
        <v>4</v>
      </c>
      <c r="T7890" s="8" t="s">
        <v>5</v>
      </c>
      <c r="U7890" s="8">
        <v>2</v>
      </c>
      <c r="V7890" s="165">
        <v>115.16</v>
      </c>
      <c r="W7890" s="161">
        <v>7887</v>
      </c>
      <c r="X7890" s="159" t="s">
        <v>20</v>
      </c>
      <c r="AI7890" s="161">
        <v>119</v>
      </c>
      <c r="AJ7890" s="163">
        <v>0.26108700000000001</v>
      </c>
      <c r="AK7890" s="8" t="s">
        <v>4</v>
      </c>
      <c r="AL7890" s="8" t="s">
        <v>5</v>
      </c>
      <c r="AM7890" s="8">
        <v>3</v>
      </c>
      <c r="AN7890" s="165">
        <v>132.54</v>
      </c>
      <c r="AO7890" s="161">
        <v>7895</v>
      </c>
      <c r="AP7890" s="159" t="s">
        <v>18</v>
      </c>
    </row>
    <row r="7891" spans="17:42" x14ac:dyDescent="0.25">
      <c r="Q7891" s="161">
        <v>1863</v>
      </c>
      <c r="R7891" s="163">
        <v>0.59768500000000002</v>
      </c>
      <c r="S7891" s="8" t="s">
        <v>4</v>
      </c>
      <c r="T7891" s="8" t="s">
        <v>5</v>
      </c>
      <c r="U7891" s="8">
        <v>2</v>
      </c>
      <c r="V7891" s="165">
        <v>116.2</v>
      </c>
      <c r="W7891" s="161">
        <v>7888</v>
      </c>
      <c r="X7891" s="159" t="s">
        <v>20</v>
      </c>
      <c r="AI7891" s="161">
        <v>126</v>
      </c>
      <c r="AJ7891" s="163">
        <v>0.37383899999999998</v>
      </c>
      <c r="AK7891" s="8" t="s">
        <v>4</v>
      </c>
      <c r="AL7891" s="8" t="s">
        <v>5</v>
      </c>
      <c r="AM7891" s="8">
        <v>3</v>
      </c>
      <c r="AN7891" s="165">
        <v>141.94999999999999</v>
      </c>
      <c r="AO7891" s="161">
        <v>7896</v>
      </c>
      <c r="AP7891" s="159" t="s">
        <v>18</v>
      </c>
    </row>
    <row r="7892" spans="17:42" x14ac:dyDescent="0.25">
      <c r="Q7892" s="161">
        <v>1871</v>
      </c>
      <c r="R7892" s="163">
        <v>0.27013700000000002</v>
      </c>
      <c r="S7892" s="8" t="s">
        <v>4</v>
      </c>
      <c r="T7892" s="8" t="s">
        <v>5</v>
      </c>
      <c r="U7892" s="8">
        <v>2</v>
      </c>
      <c r="V7892" s="165">
        <v>122.77</v>
      </c>
      <c r="W7892" s="161">
        <v>7889</v>
      </c>
      <c r="X7892" s="159" t="s">
        <v>18</v>
      </c>
      <c r="AI7892" s="161">
        <v>130</v>
      </c>
      <c r="AJ7892" s="163">
        <v>0.15907399999999999</v>
      </c>
      <c r="AK7892" s="8" t="s">
        <v>9</v>
      </c>
      <c r="AL7892" s="8" t="s">
        <v>10</v>
      </c>
      <c r="AM7892" s="8">
        <v>3</v>
      </c>
      <c r="AN7892" s="165">
        <v>142.38</v>
      </c>
      <c r="AO7892" s="161">
        <v>7897</v>
      </c>
      <c r="AP7892" s="159" t="s">
        <v>18</v>
      </c>
    </row>
    <row r="7893" spans="17:42" x14ac:dyDescent="0.25">
      <c r="Q7893" s="161">
        <v>1879</v>
      </c>
      <c r="R7893" s="163">
        <v>0.45395799999999997</v>
      </c>
      <c r="S7893" s="8" t="s">
        <v>4</v>
      </c>
      <c r="T7893" s="8" t="s">
        <v>5</v>
      </c>
      <c r="U7893" s="8">
        <v>2</v>
      </c>
      <c r="V7893" s="165">
        <v>122.46</v>
      </c>
      <c r="W7893" s="161">
        <v>7890</v>
      </c>
      <c r="X7893" s="159" t="s">
        <v>19</v>
      </c>
      <c r="AI7893" s="161">
        <v>133</v>
      </c>
      <c r="AJ7893" s="163">
        <v>0.31886500000000001</v>
      </c>
      <c r="AK7893" s="8" t="s">
        <v>4</v>
      </c>
      <c r="AL7893" s="8" t="s">
        <v>5</v>
      </c>
      <c r="AM7893" s="8">
        <v>3</v>
      </c>
      <c r="AN7893" s="165">
        <v>139.15</v>
      </c>
      <c r="AO7893" s="161">
        <v>7898</v>
      </c>
      <c r="AP7893" s="159" t="s">
        <v>20</v>
      </c>
    </row>
    <row r="7894" spans="17:42" x14ac:dyDescent="0.25">
      <c r="Q7894" s="161">
        <v>1887</v>
      </c>
      <c r="R7894" s="163">
        <v>0.470746</v>
      </c>
      <c r="S7894" s="8" t="s">
        <v>4</v>
      </c>
      <c r="T7894" s="8" t="s">
        <v>5</v>
      </c>
      <c r="U7894" s="8">
        <v>2</v>
      </c>
      <c r="V7894" s="165">
        <v>108.08</v>
      </c>
      <c r="W7894" s="161">
        <v>7891</v>
      </c>
      <c r="X7894" s="159" t="s">
        <v>20</v>
      </c>
      <c r="AI7894" s="161">
        <v>136</v>
      </c>
      <c r="AJ7894" s="163">
        <v>0.22914399999999999</v>
      </c>
      <c r="AK7894" s="8" t="s">
        <v>4</v>
      </c>
      <c r="AL7894" s="8" t="s">
        <v>5</v>
      </c>
      <c r="AM7894" s="8">
        <v>3</v>
      </c>
      <c r="AN7894" s="165">
        <v>139.41</v>
      </c>
      <c r="AO7894" s="161">
        <v>7899</v>
      </c>
      <c r="AP7894" s="159" t="s">
        <v>18</v>
      </c>
    </row>
    <row r="7895" spans="17:42" x14ac:dyDescent="0.25">
      <c r="Q7895" s="161">
        <v>1922</v>
      </c>
      <c r="R7895" s="163">
        <v>0.239986</v>
      </c>
      <c r="S7895" s="8" t="s">
        <v>4</v>
      </c>
      <c r="T7895" s="8" t="s">
        <v>5</v>
      </c>
      <c r="U7895" s="8">
        <v>2</v>
      </c>
      <c r="V7895" s="165">
        <v>105.56</v>
      </c>
      <c r="W7895" s="161">
        <v>7892</v>
      </c>
      <c r="X7895" s="159" t="s">
        <v>20</v>
      </c>
      <c r="AI7895" s="161">
        <v>142</v>
      </c>
      <c r="AJ7895" s="163">
        <v>0.40698800000000002</v>
      </c>
      <c r="AK7895" s="8" t="s">
        <v>9</v>
      </c>
      <c r="AL7895" s="8" t="s">
        <v>10</v>
      </c>
      <c r="AM7895" s="8">
        <v>3</v>
      </c>
      <c r="AN7895" s="165">
        <v>132.28</v>
      </c>
      <c r="AO7895" s="161">
        <v>7900</v>
      </c>
      <c r="AP7895" s="159" t="s">
        <v>20</v>
      </c>
    </row>
    <row r="7896" spans="17:42" x14ac:dyDescent="0.25">
      <c r="Q7896" s="161">
        <v>1926</v>
      </c>
      <c r="R7896" s="163">
        <v>0.110831</v>
      </c>
      <c r="S7896" s="8" t="s">
        <v>4</v>
      </c>
      <c r="T7896" s="8" t="s">
        <v>5</v>
      </c>
      <c r="U7896" s="8">
        <v>2</v>
      </c>
      <c r="V7896" s="165">
        <v>123.33</v>
      </c>
      <c r="W7896" s="161">
        <v>7893</v>
      </c>
      <c r="X7896" s="159" t="s">
        <v>19</v>
      </c>
      <c r="AI7896" s="161">
        <v>145</v>
      </c>
      <c r="AJ7896" s="163">
        <v>0.69113599999999997</v>
      </c>
      <c r="AK7896" s="8" t="s">
        <v>4</v>
      </c>
      <c r="AL7896" s="8" t="s">
        <v>5</v>
      </c>
      <c r="AM7896" s="8">
        <v>3</v>
      </c>
      <c r="AN7896" s="165">
        <v>142.46</v>
      </c>
      <c r="AO7896" s="161">
        <v>7901</v>
      </c>
      <c r="AP7896" s="159" t="s">
        <v>20</v>
      </c>
    </row>
    <row r="7897" spans="17:42" x14ac:dyDescent="0.25">
      <c r="Q7897" s="161">
        <v>1932</v>
      </c>
      <c r="R7897" s="163">
        <v>0.232572</v>
      </c>
      <c r="S7897" s="8" t="s">
        <v>4</v>
      </c>
      <c r="T7897" s="8" t="s">
        <v>5</v>
      </c>
      <c r="U7897" s="8">
        <v>2</v>
      </c>
      <c r="V7897" s="165">
        <v>121.26</v>
      </c>
      <c r="W7897" s="161">
        <v>7894</v>
      </c>
      <c r="X7897" s="159" t="s">
        <v>20</v>
      </c>
      <c r="AI7897" s="161">
        <v>150</v>
      </c>
      <c r="AJ7897" s="163">
        <v>0.122381</v>
      </c>
      <c r="AK7897" s="8" t="s">
        <v>4</v>
      </c>
      <c r="AL7897" s="8" t="s">
        <v>5</v>
      </c>
      <c r="AM7897" s="8">
        <v>3</v>
      </c>
      <c r="AN7897" s="165">
        <v>133.34</v>
      </c>
      <c r="AO7897" s="161">
        <v>7902</v>
      </c>
      <c r="AP7897" s="159" t="s">
        <v>20</v>
      </c>
    </row>
    <row r="7898" spans="17:42" x14ac:dyDescent="0.25">
      <c r="Q7898" s="161">
        <v>1937</v>
      </c>
      <c r="R7898" s="163">
        <v>0.13863700000000001</v>
      </c>
      <c r="S7898" s="8" t="s">
        <v>4</v>
      </c>
      <c r="T7898" s="8" t="s">
        <v>5</v>
      </c>
      <c r="U7898" s="8">
        <v>2</v>
      </c>
      <c r="V7898" s="165">
        <v>116.38</v>
      </c>
      <c r="W7898" s="161">
        <v>7895</v>
      </c>
      <c r="X7898" s="159" t="s">
        <v>20</v>
      </c>
      <c r="AI7898" s="161">
        <v>152</v>
      </c>
      <c r="AJ7898" s="163">
        <v>0.206592</v>
      </c>
      <c r="AK7898" s="8" t="s">
        <v>4</v>
      </c>
      <c r="AL7898" s="8" t="s">
        <v>5</v>
      </c>
      <c r="AM7898" s="8">
        <v>3</v>
      </c>
      <c r="AN7898" s="165">
        <v>136.35</v>
      </c>
      <c r="AO7898" s="161">
        <v>7903</v>
      </c>
      <c r="AP7898" s="159" t="s">
        <v>18</v>
      </c>
    </row>
    <row r="7899" spans="17:42" x14ac:dyDescent="0.25">
      <c r="Q7899" s="161">
        <v>1943</v>
      </c>
      <c r="R7899" s="163">
        <v>0.12784100000000001</v>
      </c>
      <c r="S7899" s="8" t="s">
        <v>4</v>
      </c>
      <c r="T7899" s="8" t="s">
        <v>5</v>
      </c>
      <c r="U7899" s="8">
        <v>2</v>
      </c>
      <c r="V7899" s="165">
        <v>114.64</v>
      </c>
      <c r="W7899" s="161">
        <v>7896</v>
      </c>
      <c r="X7899" s="159" t="s">
        <v>20</v>
      </c>
      <c r="AI7899" s="161">
        <v>157</v>
      </c>
      <c r="AJ7899" s="163">
        <v>0.33887099999999998</v>
      </c>
      <c r="AK7899" s="8" t="s">
        <v>4</v>
      </c>
      <c r="AL7899" s="8" t="s">
        <v>5</v>
      </c>
      <c r="AM7899" s="8">
        <v>3</v>
      </c>
      <c r="AN7899" s="165">
        <v>127.77</v>
      </c>
      <c r="AO7899" s="161">
        <v>7904</v>
      </c>
      <c r="AP7899" s="159" t="s">
        <v>20</v>
      </c>
    </row>
    <row r="7900" spans="17:42" x14ac:dyDescent="0.25">
      <c r="Q7900" s="161">
        <v>1952</v>
      </c>
      <c r="R7900" s="163">
        <v>0.17855799999999999</v>
      </c>
      <c r="S7900" s="8" t="s">
        <v>4</v>
      </c>
      <c r="T7900" s="8" t="s">
        <v>5</v>
      </c>
      <c r="U7900" s="8">
        <v>2</v>
      </c>
      <c r="V7900" s="165">
        <v>123.67</v>
      </c>
      <c r="W7900" s="161">
        <v>7897</v>
      </c>
      <c r="X7900" s="159" t="s">
        <v>20</v>
      </c>
      <c r="AI7900" s="161">
        <v>159</v>
      </c>
      <c r="AJ7900" s="163">
        <v>0.15351300000000001</v>
      </c>
      <c r="AK7900" s="8" t="s">
        <v>4</v>
      </c>
      <c r="AL7900" s="8" t="s">
        <v>5</v>
      </c>
      <c r="AM7900" s="8">
        <v>3</v>
      </c>
      <c r="AN7900" s="165">
        <v>134.16</v>
      </c>
      <c r="AO7900" s="161">
        <v>7905</v>
      </c>
      <c r="AP7900" s="159" t="s">
        <v>18</v>
      </c>
    </row>
    <row r="7901" spans="17:42" x14ac:dyDescent="0.25">
      <c r="Q7901" s="161">
        <v>1962</v>
      </c>
      <c r="R7901" s="163">
        <v>0.128694</v>
      </c>
      <c r="S7901" s="8" t="s">
        <v>4</v>
      </c>
      <c r="T7901" s="8" t="s">
        <v>5</v>
      </c>
      <c r="U7901" s="8">
        <v>2</v>
      </c>
      <c r="V7901" s="165">
        <v>121.27</v>
      </c>
      <c r="W7901" s="161">
        <v>7898</v>
      </c>
      <c r="X7901" s="159" t="s">
        <v>20</v>
      </c>
      <c r="AI7901" s="161">
        <v>160</v>
      </c>
      <c r="AJ7901" s="163">
        <v>0.22042700000000001</v>
      </c>
      <c r="AK7901" s="8" t="s">
        <v>4</v>
      </c>
      <c r="AL7901" s="8" t="s">
        <v>5</v>
      </c>
      <c r="AM7901" s="8">
        <v>3</v>
      </c>
      <c r="AN7901" s="165">
        <v>148.03</v>
      </c>
      <c r="AO7901" s="161">
        <v>7906</v>
      </c>
      <c r="AP7901" s="159" t="s">
        <v>20</v>
      </c>
    </row>
    <row r="7902" spans="17:42" x14ac:dyDescent="0.25">
      <c r="Q7902" s="161">
        <v>1978</v>
      </c>
      <c r="R7902" s="163">
        <v>0.21051400000000001</v>
      </c>
      <c r="S7902" s="8" t="s">
        <v>4</v>
      </c>
      <c r="T7902" s="8" t="s">
        <v>5</v>
      </c>
      <c r="U7902" s="8">
        <v>2</v>
      </c>
      <c r="V7902" s="165">
        <v>101.26</v>
      </c>
      <c r="W7902" s="161">
        <v>7899</v>
      </c>
      <c r="X7902" s="159" t="s">
        <v>20</v>
      </c>
      <c r="AI7902" s="161">
        <v>162</v>
      </c>
      <c r="AJ7902" s="163">
        <v>0.22736100000000001</v>
      </c>
      <c r="AK7902" s="8" t="s">
        <v>4</v>
      </c>
      <c r="AL7902" s="8" t="s">
        <v>5</v>
      </c>
      <c r="AM7902" s="8">
        <v>3</v>
      </c>
      <c r="AN7902" s="165">
        <v>133.32</v>
      </c>
      <c r="AO7902" s="161">
        <v>7907</v>
      </c>
      <c r="AP7902" s="159" t="s">
        <v>18</v>
      </c>
    </row>
    <row r="7903" spans="17:42" x14ac:dyDescent="0.25">
      <c r="Q7903" s="161">
        <v>1987</v>
      </c>
      <c r="R7903" s="163">
        <v>0.474213</v>
      </c>
      <c r="S7903" s="8" t="s">
        <v>4</v>
      </c>
      <c r="T7903" s="8" t="s">
        <v>5</v>
      </c>
      <c r="U7903" s="8">
        <v>2</v>
      </c>
      <c r="V7903" s="165">
        <v>120.3</v>
      </c>
      <c r="W7903" s="161">
        <v>7900</v>
      </c>
      <c r="X7903" s="159" t="s">
        <v>20</v>
      </c>
      <c r="AI7903" s="161">
        <v>165</v>
      </c>
      <c r="AJ7903" s="163">
        <v>8.4264000000000006E-2</v>
      </c>
      <c r="AK7903" s="8" t="s">
        <v>4</v>
      </c>
      <c r="AL7903" s="8" t="s">
        <v>5</v>
      </c>
      <c r="AM7903" s="8">
        <v>3</v>
      </c>
      <c r="AN7903" s="165">
        <v>146.91</v>
      </c>
      <c r="AO7903" s="161">
        <v>7908</v>
      </c>
      <c r="AP7903" s="159" t="s">
        <v>20</v>
      </c>
    </row>
    <row r="7904" spans="17:42" x14ac:dyDescent="0.25">
      <c r="Q7904" s="161">
        <v>1989</v>
      </c>
      <c r="R7904" s="163">
        <v>0.53796200000000005</v>
      </c>
      <c r="S7904" s="8" t="s">
        <v>4</v>
      </c>
      <c r="T7904" s="8" t="s">
        <v>5</v>
      </c>
      <c r="U7904" s="8">
        <v>2</v>
      </c>
      <c r="V7904" s="165">
        <v>114.8</v>
      </c>
      <c r="W7904" s="161">
        <v>7901</v>
      </c>
      <c r="X7904" s="159" t="s">
        <v>20</v>
      </c>
      <c r="AI7904" s="161">
        <v>169</v>
      </c>
      <c r="AJ7904" s="163">
        <v>0.159747</v>
      </c>
      <c r="AK7904" s="8" t="s">
        <v>4</v>
      </c>
      <c r="AL7904" s="8" t="s">
        <v>5</v>
      </c>
      <c r="AM7904" s="8">
        <v>3</v>
      </c>
      <c r="AN7904" s="165">
        <v>131.52000000000001</v>
      </c>
      <c r="AO7904" s="161">
        <v>7909</v>
      </c>
      <c r="AP7904" s="159" t="s">
        <v>20</v>
      </c>
    </row>
    <row r="7905" spans="17:42" x14ac:dyDescent="0.25">
      <c r="Q7905" s="161">
        <v>1993</v>
      </c>
      <c r="R7905" s="163">
        <v>0.134265</v>
      </c>
      <c r="S7905" s="8" t="s">
        <v>4</v>
      </c>
      <c r="T7905" s="8" t="s">
        <v>5</v>
      </c>
      <c r="U7905" s="8">
        <v>2</v>
      </c>
      <c r="V7905" s="165">
        <v>123.7</v>
      </c>
      <c r="W7905" s="161">
        <v>7902</v>
      </c>
      <c r="X7905" s="159" t="s">
        <v>20</v>
      </c>
      <c r="AI7905" s="161">
        <v>172</v>
      </c>
      <c r="AJ7905" s="163">
        <v>0.132215</v>
      </c>
      <c r="AK7905" s="8" t="s">
        <v>4</v>
      </c>
      <c r="AL7905" s="8" t="s">
        <v>5</v>
      </c>
      <c r="AM7905" s="8">
        <v>3</v>
      </c>
      <c r="AN7905" s="165">
        <v>133.31</v>
      </c>
      <c r="AO7905" s="161">
        <v>7910</v>
      </c>
      <c r="AP7905" s="159" t="s">
        <v>18</v>
      </c>
    </row>
    <row r="7906" spans="17:42" x14ac:dyDescent="0.25">
      <c r="Q7906" s="161">
        <v>2012</v>
      </c>
      <c r="R7906" s="163">
        <v>0.26929500000000001</v>
      </c>
      <c r="S7906" s="8" t="s">
        <v>4</v>
      </c>
      <c r="T7906" s="8" t="s">
        <v>5</v>
      </c>
      <c r="U7906" s="8">
        <v>2</v>
      </c>
      <c r="V7906" s="165">
        <v>110.16</v>
      </c>
      <c r="W7906" s="161">
        <v>7903</v>
      </c>
      <c r="X7906" s="159" t="s">
        <v>20</v>
      </c>
      <c r="AI7906" s="161">
        <v>177</v>
      </c>
      <c r="AJ7906" s="163">
        <v>0.34367900000000001</v>
      </c>
      <c r="AK7906" s="8" t="s">
        <v>4</v>
      </c>
      <c r="AL7906" s="8" t="s">
        <v>5</v>
      </c>
      <c r="AM7906" s="8">
        <v>3</v>
      </c>
      <c r="AN7906" s="165">
        <v>149.99</v>
      </c>
      <c r="AO7906" s="161">
        <v>7911</v>
      </c>
      <c r="AP7906" s="159" t="s">
        <v>18</v>
      </c>
    </row>
    <row r="7907" spans="17:42" x14ac:dyDescent="0.25">
      <c r="Q7907" s="161">
        <v>2017</v>
      </c>
      <c r="R7907" s="163">
        <v>0.160166</v>
      </c>
      <c r="S7907" s="8" t="s">
        <v>4</v>
      </c>
      <c r="T7907" s="8" t="s">
        <v>5</v>
      </c>
      <c r="U7907" s="8">
        <v>2</v>
      </c>
      <c r="V7907" s="165">
        <v>122.69</v>
      </c>
      <c r="W7907" s="161">
        <v>7904</v>
      </c>
      <c r="X7907" s="159" t="s">
        <v>20</v>
      </c>
      <c r="AI7907" s="161">
        <v>181</v>
      </c>
      <c r="AJ7907" s="163">
        <v>0.35760399999999998</v>
      </c>
      <c r="AK7907" s="8" t="s">
        <v>4</v>
      </c>
      <c r="AL7907" s="8" t="s">
        <v>5</v>
      </c>
      <c r="AM7907" s="8">
        <v>3</v>
      </c>
      <c r="AN7907" s="165">
        <v>131.16999999999999</v>
      </c>
      <c r="AO7907" s="161">
        <v>7912</v>
      </c>
      <c r="AP7907" s="159" t="s">
        <v>20</v>
      </c>
    </row>
    <row r="7908" spans="17:42" x14ac:dyDescent="0.25">
      <c r="Q7908" s="161">
        <v>2020</v>
      </c>
      <c r="R7908" s="163">
        <v>7.6983999999999997E-2</v>
      </c>
      <c r="S7908" s="8" t="s">
        <v>4</v>
      </c>
      <c r="T7908" s="8" t="s">
        <v>5</v>
      </c>
      <c r="U7908" s="8">
        <v>2</v>
      </c>
      <c r="V7908" s="165">
        <v>115.3</v>
      </c>
      <c r="W7908" s="161">
        <v>7905</v>
      </c>
      <c r="X7908" s="159" t="s">
        <v>20</v>
      </c>
      <c r="AI7908" s="161">
        <v>183</v>
      </c>
      <c r="AJ7908" s="163">
        <v>0.15632099999999999</v>
      </c>
      <c r="AK7908" s="8" t="s">
        <v>12</v>
      </c>
      <c r="AL7908" s="8" t="s">
        <v>13</v>
      </c>
      <c r="AM7908" s="8">
        <v>3</v>
      </c>
      <c r="AN7908" s="165">
        <v>140.09</v>
      </c>
      <c r="AO7908" s="161">
        <v>7913</v>
      </c>
      <c r="AP7908" s="159" t="s">
        <v>18</v>
      </c>
    </row>
    <row r="7909" spans="17:42" x14ac:dyDescent="0.25">
      <c r="Q7909" s="161">
        <v>2025</v>
      </c>
      <c r="R7909" s="163">
        <v>0.154168</v>
      </c>
      <c r="S7909" s="8" t="s">
        <v>4</v>
      </c>
      <c r="T7909" s="8" t="s">
        <v>5</v>
      </c>
      <c r="U7909" s="8">
        <v>2</v>
      </c>
      <c r="V7909" s="165">
        <v>124.54</v>
      </c>
      <c r="W7909" s="161">
        <v>7906</v>
      </c>
      <c r="X7909" s="159" t="s">
        <v>20</v>
      </c>
      <c r="AI7909" s="161">
        <v>190</v>
      </c>
      <c r="AJ7909" s="163">
        <v>7.7887999999999999E-2</v>
      </c>
      <c r="AK7909" s="8" t="s">
        <v>4</v>
      </c>
      <c r="AL7909" s="8" t="s">
        <v>5</v>
      </c>
      <c r="AM7909" s="8">
        <v>3</v>
      </c>
      <c r="AN7909" s="165">
        <v>151.88999999999999</v>
      </c>
      <c r="AO7909" s="161">
        <v>7914</v>
      </c>
      <c r="AP7909" s="159" t="s">
        <v>20</v>
      </c>
    </row>
    <row r="7910" spans="17:42" x14ac:dyDescent="0.25">
      <c r="Q7910" s="161">
        <v>2035</v>
      </c>
      <c r="R7910" s="163">
        <v>0.06</v>
      </c>
      <c r="S7910" s="8" t="s">
        <v>4</v>
      </c>
      <c r="T7910" s="8" t="s">
        <v>5</v>
      </c>
      <c r="U7910" s="8">
        <v>2</v>
      </c>
      <c r="V7910" s="165">
        <v>105.57</v>
      </c>
      <c r="W7910" s="161">
        <v>7907</v>
      </c>
      <c r="X7910" s="159" t="s">
        <v>20</v>
      </c>
      <c r="AI7910" s="161">
        <v>193</v>
      </c>
      <c r="AJ7910" s="163">
        <v>0.120493</v>
      </c>
      <c r="AK7910" s="8" t="s">
        <v>4</v>
      </c>
      <c r="AL7910" s="8" t="s">
        <v>5</v>
      </c>
      <c r="AM7910" s="8">
        <v>3</v>
      </c>
      <c r="AN7910" s="165">
        <v>133.02000000000001</v>
      </c>
      <c r="AO7910" s="161">
        <v>7915</v>
      </c>
      <c r="AP7910" s="159" t="s">
        <v>18</v>
      </c>
    </row>
    <row r="7911" spans="17:42" x14ac:dyDescent="0.25">
      <c r="Q7911" s="161">
        <v>2040</v>
      </c>
      <c r="R7911" s="163">
        <v>0.200679</v>
      </c>
      <c r="S7911" s="8" t="s">
        <v>4</v>
      </c>
      <c r="T7911" s="8" t="s">
        <v>5</v>
      </c>
      <c r="U7911" s="8">
        <v>2</v>
      </c>
      <c r="V7911" s="165">
        <v>124.89</v>
      </c>
      <c r="W7911" s="161">
        <v>7908</v>
      </c>
      <c r="X7911" s="159" t="s">
        <v>20</v>
      </c>
      <c r="AI7911" s="161">
        <v>196</v>
      </c>
      <c r="AJ7911" s="163">
        <v>0.25471700000000003</v>
      </c>
      <c r="AK7911" s="8" t="s">
        <v>4</v>
      </c>
      <c r="AL7911" s="8" t="s">
        <v>5</v>
      </c>
      <c r="AM7911" s="8">
        <v>3</v>
      </c>
      <c r="AN7911" s="165">
        <v>140.1</v>
      </c>
      <c r="AO7911" s="161">
        <v>7916</v>
      </c>
      <c r="AP7911" s="159" t="s">
        <v>20</v>
      </c>
    </row>
    <row r="7912" spans="17:42" x14ac:dyDescent="0.25">
      <c r="Q7912" s="161">
        <v>2043</v>
      </c>
      <c r="R7912" s="163">
        <v>9.2048000000000005E-2</v>
      </c>
      <c r="S7912" s="8" t="s">
        <v>4</v>
      </c>
      <c r="T7912" s="8" t="s">
        <v>5</v>
      </c>
      <c r="U7912" s="8">
        <v>2</v>
      </c>
      <c r="V7912" s="165">
        <v>105.5</v>
      </c>
      <c r="W7912" s="161">
        <v>7909</v>
      </c>
      <c r="X7912" s="159" t="s">
        <v>20</v>
      </c>
      <c r="AI7912" s="161">
        <v>200</v>
      </c>
      <c r="AJ7912" s="163">
        <v>0.10853699999999999</v>
      </c>
      <c r="AK7912" s="8" t="s">
        <v>4</v>
      </c>
      <c r="AL7912" s="8" t="s">
        <v>5</v>
      </c>
      <c r="AM7912" s="8">
        <v>3</v>
      </c>
      <c r="AN7912" s="165">
        <v>137.02000000000001</v>
      </c>
      <c r="AO7912" s="161">
        <v>7917</v>
      </c>
      <c r="AP7912" s="159" t="s">
        <v>18</v>
      </c>
    </row>
    <row r="7913" spans="17:42" x14ac:dyDescent="0.25">
      <c r="Q7913" s="161">
        <v>2046</v>
      </c>
      <c r="R7913" s="163">
        <v>0.25728200000000001</v>
      </c>
      <c r="S7913" s="8" t="s">
        <v>4</v>
      </c>
      <c r="T7913" s="8" t="s">
        <v>5</v>
      </c>
      <c r="U7913" s="8">
        <v>2</v>
      </c>
      <c r="V7913" s="165">
        <v>111.08</v>
      </c>
      <c r="W7913" s="161">
        <v>7910</v>
      </c>
      <c r="X7913" s="159" t="s">
        <v>20</v>
      </c>
      <c r="AI7913" s="161">
        <v>204</v>
      </c>
      <c r="AJ7913" s="163">
        <v>0.32148300000000002</v>
      </c>
      <c r="AK7913" s="8" t="s">
        <v>4</v>
      </c>
      <c r="AL7913" s="8" t="s">
        <v>5</v>
      </c>
      <c r="AM7913" s="8">
        <v>3</v>
      </c>
      <c r="AN7913" s="165">
        <v>126.63</v>
      </c>
      <c r="AO7913" s="161">
        <v>7918</v>
      </c>
      <c r="AP7913" s="159" t="s">
        <v>18</v>
      </c>
    </row>
    <row r="7914" spans="17:42" x14ac:dyDescent="0.25">
      <c r="Q7914" s="161">
        <v>2054</v>
      </c>
      <c r="R7914" s="163">
        <v>0.27077699999999999</v>
      </c>
      <c r="S7914" s="8" t="s">
        <v>4</v>
      </c>
      <c r="T7914" s="8" t="s">
        <v>5</v>
      </c>
      <c r="U7914" s="8">
        <v>2</v>
      </c>
      <c r="V7914" s="165">
        <v>123.69</v>
      </c>
      <c r="W7914" s="161">
        <v>7911</v>
      </c>
      <c r="X7914" s="159" t="s">
        <v>19</v>
      </c>
      <c r="AI7914" s="161">
        <v>208</v>
      </c>
      <c r="AJ7914" s="163">
        <v>0.32088499999999998</v>
      </c>
      <c r="AK7914" s="8" t="s">
        <v>4</v>
      </c>
      <c r="AL7914" s="8" t="s">
        <v>5</v>
      </c>
      <c r="AM7914" s="8">
        <v>3</v>
      </c>
      <c r="AN7914" s="165">
        <v>138.65</v>
      </c>
      <c r="AO7914" s="161">
        <v>7919</v>
      </c>
      <c r="AP7914" s="159" t="s">
        <v>20</v>
      </c>
    </row>
    <row r="7915" spans="17:42" x14ac:dyDescent="0.25">
      <c r="Q7915" s="161">
        <v>2060</v>
      </c>
      <c r="R7915" s="163">
        <v>0.13974200000000001</v>
      </c>
      <c r="S7915" s="8" t="s">
        <v>4</v>
      </c>
      <c r="T7915" s="8" t="s">
        <v>5</v>
      </c>
      <c r="U7915" s="8">
        <v>2</v>
      </c>
      <c r="V7915" s="165">
        <v>114.66</v>
      </c>
      <c r="W7915" s="161">
        <v>7912</v>
      </c>
      <c r="X7915" s="159" t="s">
        <v>20</v>
      </c>
      <c r="AI7915" s="161">
        <v>209</v>
      </c>
      <c r="AJ7915" s="163">
        <v>0.100975</v>
      </c>
      <c r="AK7915" s="8" t="s">
        <v>4</v>
      </c>
      <c r="AL7915" s="8" t="s">
        <v>5</v>
      </c>
      <c r="AM7915" s="8">
        <v>3</v>
      </c>
      <c r="AN7915" s="165">
        <v>135</v>
      </c>
      <c r="AO7915" s="161">
        <v>7920</v>
      </c>
      <c r="AP7915" s="159" t="s">
        <v>18</v>
      </c>
    </row>
    <row r="7916" spans="17:42" x14ac:dyDescent="0.25">
      <c r="Q7916" s="161">
        <v>2066</v>
      </c>
      <c r="R7916" s="163">
        <v>0.25989600000000002</v>
      </c>
      <c r="S7916" s="8" t="s">
        <v>4</v>
      </c>
      <c r="T7916" s="8" t="s">
        <v>5</v>
      </c>
      <c r="U7916" s="8">
        <v>2</v>
      </c>
      <c r="V7916" s="165">
        <v>103.85</v>
      </c>
      <c r="W7916" s="161">
        <v>7913</v>
      </c>
      <c r="X7916" s="159" t="s">
        <v>20</v>
      </c>
      <c r="AI7916" s="161">
        <v>210</v>
      </c>
      <c r="AJ7916" s="163">
        <v>0.20043900000000001</v>
      </c>
      <c r="AK7916" s="8" t="s">
        <v>4</v>
      </c>
      <c r="AL7916" s="8" t="s">
        <v>5</v>
      </c>
      <c r="AM7916" s="8">
        <v>3</v>
      </c>
      <c r="AN7916" s="165">
        <v>133.79</v>
      </c>
      <c r="AO7916" s="161">
        <v>7921</v>
      </c>
      <c r="AP7916" s="159" t="s">
        <v>20</v>
      </c>
    </row>
    <row r="7917" spans="17:42" x14ac:dyDescent="0.25">
      <c r="Q7917" s="161">
        <v>2071</v>
      </c>
      <c r="R7917" s="163">
        <v>7.9272999999999996E-2</v>
      </c>
      <c r="S7917" s="8" t="s">
        <v>4</v>
      </c>
      <c r="T7917" s="8" t="s">
        <v>5</v>
      </c>
      <c r="U7917" s="8">
        <v>2</v>
      </c>
      <c r="V7917" s="165">
        <v>101.79</v>
      </c>
      <c r="W7917" s="161">
        <v>7914</v>
      </c>
      <c r="X7917" s="159" t="s">
        <v>20</v>
      </c>
      <c r="AI7917" s="161">
        <v>211</v>
      </c>
      <c r="AJ7917" s="163">
        <v>8.9964000000000002E-2</v>
      </c>
      <c r="AK7917" s="8" t="s">
        <v>4</v>
      </c>
      <c r="AL7917" s="8" t="s">
        <v>5</v>
      </c>
      <c r="AM7917" s="8">
        <v>3</v>
      </c>
      <c r="AN7917" s="165">
        <v>125.55</v>
      </c>
      <c r="AO7917" s="161">
        <v>7922</v>
      </c>
      <c r="AP7917" s="159" t="s">
        <v>18</v>
      </c>
    </row>
    <row r="7918" spans="17:42" x14ac:dyDescent="0.25">
      <c r="Q7918" s="161">
        <v>2075</v>
      </c>
      <c r="R7918" s="163">
        <v>0.34702100000000002</v>
      </c>
      <c r="S7918" s="8" t="s">
        <v>6</v>
      </c>
      <c r="T7918" s="8" t="s">
        <v>5</v>
      </c>
      <c r="U7918" s="8">
        <v>2</v>
      </c>
      <c r="V7918" s="165">
        <v>122.19</v>
      </c>
      <c r="W7918" s="161">
        <v>7915</v>
      </c>
      <c r="X7918" s="159" t="s">
        <v>20</v>
      </c>
      <c r="AI7918" s="161">
        <v>213</v>
      </c>
      <c r="AJ7918" s="163">
        <v>0.36161500000000002</v>
      </c>
      <c r="AK7918" s="8" t="s">
        <v>4</v>
      </c>
      <c r="AL7918" s="8" t="s">
        <v>5</v>
      </c>
      <c r="AM7918" s="8">
        <v>3</v>
      </c>
      <c r="AN7918" s="165">
        <v>152.16999999999999</v>
      </c>
      <c r="AO7918" s="161">
        <v>7923</v>
      </c>
      <c r="AP7918" s="159" t="s">
        <v>18</v>
      </c>
    </row>
    <row r="7919" spans="17:42" x14ac:dyDescent="0.25">
      <c r="Q7919" s="161">
        <v>2080</v>
      </c>
      <c r="R7919" s="163">
        <v>0.13873099999999999</v>
      </c>
      <c r="S7919" s="8" t="s">
        <v>4</v>
      </c>
      <c r="T7919" s="8" t="s">
        <v>5</v>
      </c>
      <c r="U7919" s="8">
        <v>2</v>
      </c>
      <c r="V7919" s="165">
        <v>123.71</v>
      </c>
      <c r="W7919" s="161">
        <v>7916</v>
      </c>
      <c r="X7919" s="159" t="s">
        <v>20</v>
      </c>
      <c r="AI7919" s="161">
        <v>215</v>
      </c>
      <c r="AJ7919" s="163">
        <v>0.17182700000000001</v>
      </c>
      <c r="AK7919" s="8" t="s">
        <v>12</v>
      </c>
      <c r="AL7919" s="8" t="s">
        <v>13</v>
      </c>
      <c r="AM7919" s="8">
        <v>3</v>
      </c>
      <c r="AN7919" s="165">
        <v>129.55000000000001</v>
      </c>
      <c r="AO7919" s="161">
        <v>7924</v>
      </c>
      <c r="AP7919" s="159" t="s">
        <v>18</v>
      </c>
    </row>
    <row r="7920" spans="17:42" x14ac:dyDescent="0.25">
      <c r="Q7920" s="161">
        <v>2092</v>
      </c>
      <c r="R7920" s="163">
        <v>0.30859799999999998</v>
      </c>
      <c r="S7920" s="8" t="s">
        <v>4</v>
      </c>
      <c r="T7920" s="8" t="s">
        <v>5</v>
      </c>
      <c r="U7920" s="8">
        <v>2</v>
      </c>
      <c r="V7920" s="165">
        <v>122.7</v>
      </c>
      <c r="W7920" s="161">
        <v>7917</v>
      </c>
      <c r="X7920" s="159" t="s">
        <v>20</v>
      </c>
      <c r="AI7920" s="161">
        <v>217</v>
      </c>
      <c r="AJ7920" s="163">
        <v>0.12753800000000001</v>
      </c>
      <c r="AK7920" s="8" t="s">
        <v>4</v>
      </c>
      <c r="AL7920" s="8" t="s">
        <v>5</v>
      </c>
      <c r="AM7920" s="8">
        <v>3</v>
      </c>
      <c r="AN7920" s="165">
        <v>144.09</v>
      </c>
      <c r="AO7920" s="161">
        <v>7925</v>
      </c>
      <c r="AP7920" s="159" t="s">
        <v>18</v>
      </c>
    </row>
    <row r="7921" spans="17:42" x14ac:dyDescent="0.25">
      <c r="Q7921" s="161">
        <v>2094</v>
      </c>
      <c r="R7921" s="163">
        <v>0.26958599999999999</v>
      </c>
      <c r="S7921" s="8" t="s">
        <v>4</v>
      </c>
      <c r="T7921" s="8" t="s">
        <v>5</v>
      </c>
      <c r="U7921" s="8">
        <v>2</v>
      </c>
      <c r="V7921" s="165">
        <v>113.08</v>
      </c>
      <c r="W7921" s="161">
        <v>7918</v>
      </c>
      <c r="X7921" s="159" t="s">
        <v>19</v>
      </c>
      <c r="AI7921" s="161">
        <v>224</v>
      </c>
      <c r="AJ7921" s="163">
        <v>0.15942200000000001</v>
      </c>
      <c r="AK7921" s="8" t="s">
        <v>4</v>
      </c>
      <c r="AL7921" s="8" t="s">
        <v>5</v>
      </c>
      <c r="AM7921" s="8">
        <v>3</v>
      </c>
      <c r="AN7921" s="165">
        <v>144.44999999999999</v>
      </c>
      <c r="AO7921" s="161">
        <v>7926</v>
      </c>
      <c r="AP7921" s="159" t="s">
        <v>20</v>
      </c>
    </row>
    <row r="7922" spans="17:42" x14ac:dyDescent="0.25">
      <c r="Q7922" s="161">
        <v>2101</v>
      </c>
      <c r="R7922" s="163">
        <v>0.17838499999999999</v>
      </c>
      <c r="S7922" s="8" t="s">
        <v>4</v>
      </c>
      <c r="T7922" s="8" t="s">
        <v>5</v>
      </c>
      <c r="U7922" s="8">
        <v>2</v>
      </c>
      <c r="V7922" s="165">
        <v>110.85</v>
      </c>
      <c r="W7922" s="161">
        <v>7919</v>
      </c>
      <c r="X7922" s="159" t="s">
        <v>20</v>
      </c>
      <c r="AI7922" s="161">
        <v>226</v>
      </c>
      <c r="AJ7922" s="163">
        <v>0.246701</v>
      </c>
      <c r="AK7922" s="8" t="s">
        <v>4</v>
      </c>
      <c r="AL7922" s="8" t="s">
        <v>5</v>
      </c>
      <c r="AM7922" s="8">
        <v>3</v>
      </c>
      <c r="AN7922" s="165">
        <v>149.02000000000001</v>
      </c>
      <c r="AO7922" s="161">
        <v>7927</v>
      </c>
      <c r="AP7922" s="159" t="s">
        <v>20</v>
      </c>
    </row>
    <row r="7923" spans="17:42" x14ac:dyDescent="0.25">
      <c r="Q7923" s="161">
        <v>2107</v>
      </c>
      <c r="R7923" s="163">
        <v>0.435942</v>
      </c>
      <c r="S7923" s="8" t="s">
        <v>4</v>
      </c>
      <c r="T7923" s="8" t="s">
        <v>5</v>
      </c>
      <c r="U7923" s="8">
        <v>2</v>
      </c>
      <c r="V7923" s="165">
        <v>123.18</v>
      </c>
      <c r="W7923" s="161">
        <v>7920</v>
      </c>
      <c r="X7923" s="159" t="s">
        <v>20</v>
      </c>
      <c r="AI7923" s="161">
        <v>229</v>
      </c>
      <c r="AJ7923" s="163">
        <v>0.35725200000000001</v>
      </c>
      <c r="AK7923" s="8" t="s">
        <v>4</v>
      </c>
      <c r="AL7923" s="8" t="s">
        <v>5</v>
      </c>
      <c r="AM7923" s="8">
        <v>3</v>
      </c>
      <c r="AN7923" s="165">
        <v>149.19</v>
      </c>
      <c r="AO7923" s="161">
        <v>7928</v>
      </c>
      <c r="AP7923" s="159" t="s">
        <v>18</v>
      </c>
    </row>
    <row r="7924" spans="17:42" x14ac:dyDescent="0.25">
      <c r="Q7924" s="161">
        <v>2115</v>
      </c>
      <c r="R7924" s="163">
        <v>0.19070699999999999</v>
      </c>
      <c r="S7924" s="8" t="s">
        <v>4</v>
      </c>
      <c r="T7924" s="8" t="s">
        <v>5</v>
      </c>
      <c r="U7924" s="8">
        <v>2</v>
      </c>
      <c r="V7924" s="165">
        <v>122.69</v>
      </c>
      <c r="W7924" s="161">
        <v>7921</v>
      </c>
      <c r="X7924" s="159" t="s">
        <v>19</v>
      </c>
      <c r="AI7924" s="161">
        <v>235</v>
      </c>
      <c r="AJ7924" s="163">
        <v>0.136076</v>
      </c>
      <c r="AK7924" s="8" t="s">
        <v>4</v>
      </c>
      <c r="AL7924" s="8" t="s">
        <v>5</v>
      </c>
      <c r="AM7924" s="8">
        <v>3</v>
      </c>
      <c r="AN7924" s="165">
        <v>144.55000000000001</v>
      </c>
      <c r="AO7924" s="161">
        <v>7929</v>
      </c>
      <c r="AP7924" s="159" t="s">
        <v>18</v>
      </c>
    </row>
    <row r="7925" spans="17:42" x14ac:dyDescent="0.25">
      <c r="Q7925" s="161">
        <v>2131</v>
      </c>
      <c r="R7925" s="163">
        <v>0.35375200000000001</v>
      </c>
      <c r="S7925" s="8" t="s">
        <v>4</v>
      </c>
      <c r="T7925" s="8" t="s">
        <v>5</v>
      </c>
      <c r="U7925" s="8">
        <v>2</v>
      </c>
      <c r="V7925" s="165">
        <v>102.77</v>
      </c>
      <c r="W7925" s="161">
        <v>7922</v>
      </c>
      <c r="X7925" s="159" t="s">
        <v>20</v>
      </c>
      <c r="AI7925" s="161">
        <v>237</v>
      </c>
      <c r="AJ7925" s="163">
        <v>0.166131</v>
      </c>
      <c r="AK7925" s="8" t="s">
        <v>4</v>
      </c>
      <c r="AL7925" s="8" t="s">
        <v>5</v>
      </c>
      <c r="AM7925" s="8">
        <v>3</v>
      </c>
      <c r="AN7925" s="165">
        <v>139.86000000000001</v>
      </c>
      <c r="AO7925" s="161">
        <v>7930</v>
      </c>
      <c r="AP7925" s="159" t="s">
        <v>20</v>
      </c>
    </row>
    <row r="7926" spans="17:42" x14ac:dyDescent="0.25">
      <c r="Q7926" s="161">
        <v>2178</v>
      </c>
      <c r="R7926" s="163">
        <v>0.112335</v>
      </c>
      <c r="S7926" s="8" t="s">
        <v>4</v>
      </c>
      <c r="T7926" s="8" t="s">
        <v>5</v>
      </c>
      <c r="U7926" s="8">
        <v>2</v>
      </c>
      <c r="V7926" s="165">
        <v>105.01</v>
      </c>
      <c r="W7926" s="161">
        <v>7923</v>
      </c>
      <c r="X7926" s="159" t="s">
        <v>20</v>
      </c>
      <c r="AI7926" s="161">
        <v>240</v>
      </c>
      <c r="AJ7926" s="163">
        <v>0.21184800000000001</v>
      </c>
      <c r="AK7926" s="8" t="s">
        <v>9</v>
      </c>
      <c r="AL7926" s="8" t="s">
        <v>10</v>
      </c>
      <c r="AM7926" s="8">
        <v>3</v>
      </c>
      <c r="AN7926" s="165">
        <v>128.66</v>
      </c>
      <c r="AO7926" s="161">
        <v>7931</v>
      </c>
      <c r="AP7926" s="159" t="s">
        <v>18</v>
      </c>
    </row>
    <row r="7927" spans="17:42" x14ac:dyDescent="0.25">
      <c r="Q7927" s="161">
        <v>2187</v>
      </c>
      <c r="R7927" s="163">
        <v>0.29500999999999999</v>
      </c>
      <c r="S7927" s="8" t="s">
        <v>4</v>
      </c>
      <c r="T7927" s="8" t="s">
        <v>5</v>
      </c>
      <c r="U7927" s="8">
        <v>2</v>
      </c>
      <c r="V7927" s="165">
        <v>113.81</v>
      </c>
      <c r="W7927" s="161">
        <v>7924</v>
      </c>
      <c r="X7927" s="159" t="s">
        <v>20</v>
      </c>
      <c r="AI7927" s="161">
        <v>241</v>
      </c>
      <c r="AJ7927" s="163">
        <v>5.2337000000000002E-2</v>
      </c>
      <c r="AK7927" s="8" t="s">
        <v>9</v>
      </c>
      <c r="AL7927" s="8" t="s">
        <v>10</v>
      </c>
      <c r="AM7927" s="8">
        <v>3</v>
      </c>
      <c r="AN7927" s="165">
        <v>146.61000000000001</v>
      </c>
      <c r="AO7927" s="161">
        <v>7932</v>
      </c>
      <c r="AP7927" s="159" t="s">
        <v>18</v>
      </c>
    </row>
    <row r="7928" spans="17:42" x14ac:dyDescent="0.25">
      <c r="Q7928" s="161">
        <v>2189</v>
      </c>
      <c r="R7928" s="163">
        <v>0.31181199999999998</v>
      </c>
      <c r="S7928" s="8" t="s">
        <v>4</v>
      </c>
      <c r="T7928" s="8" t="s">
        <v>5</v>
      </c>
      <c r="U7928" s="8">
        <v>2</v>
      </c>
      <c r="V7928" s="165">
        <v>115.96</v>
      </c>
      <c r="W7928" s="161">
        <v>7925</v>
      </c>
      <c r="X7928" s="159" t="s">
        <v>20</v>
      </c>
      <c r="AI7928" s="161">
        <v>245</v>
      </c>
      <c r="AJ7928" s="163">
        <v>0.251467</v>
      </c>
      <c r="AK7928" s="8" t="s">
        <v>4</v>
      </c>
      <c r="AL7928" s="8" t="s">
        <v>5</v>
      </c>
      <c r="AM7928" s="8">
        <v>3</v>
      </c>
      <c r="AN7928" s="165">
        <v>125.55</v>
      </c>
      <c r="AO7928" s="161">
        <v>7933</v>
      </c>
      <c r="AP7928" s="159" t="s">
        <v>20</v>
      </c>
    </row>
    <row r="7929" spans="17:42" x14ac:dyDescent="0.25">
      <c r="Q7929" s="161">
        <v>2212</v>
      </c>
      <c r="R7929" s="163">
        <v>0.30982900000000002</v>
      </c>
      <c r="S7929" s="8" t="s">
        <v>9</v>
      </c>
      <c r="T7929" s="8" t="s">
        <v>10</v>
      </c>
      <c r="U7929" s="8">
        <v>2</v>
      </c>
      <c r="V7929" s="165">
        <v>113.56</v>
      </c>
      <c r="W7929" s="161">
        <v>7926</v>
      </c>
      <c r="X7929" s="159" t="s">
        <v>20</v>
      </c>
      <c r="AI7929" s="161">
        <v>249</v>
      </c>
      <c r="AJ7929" s="163">
        <v>0.38043700000000003</v>
      </c>
      <c r="AK7929" s="8" t="s">
        <v>4</v>
      </c>
      <c r="AL7929" s="8" t="s">
        <v>5</v>
      </c>
      <c r="AM7929" s="8">
        <v>3</v>
      </c>
      <c r="AN7929" s="165">
        <v>137.75</v>
      </c>
      <c r="AO7929" s="161">
        <v>7934</v>
      </c>
      <c r="AP7929" s="159" t="s">
        <v>18</v>
      </c>
    </row>
    <row r="7930" spans="17:42" x14ac:dyDescent="0.25">
      <c r="Q7930" s="161">
        <v>2226</v>
      </c>
      <c r="R7930" s="163">
        <v>0.18918699999999999</v>
      </c>
      <c r="S7930" s="8" t="s">
        <v>4</v>
      </c>
      <c r="T7930" s="8" t="s">
        <v>5</v>
      </c>
      <c r="U7930" s="8">
        <v>2</v>
      </c>
      <c r="V7930" s="165">
        <v>124.77</v>
      </c>
      <c r="W7930" s="161">
        <v>7927</v>
      </c>
      <c r="X7930" s="159" t="s">
        <v>20</v>
      </c>
      <c r="AI7930" s="161">
        <v>256</v>
      </c>
      <c r="AJ7930" s="163">
        <v>0.19578499999999999</v>
      </c>
      <c r="AK7930" s="8" t="s">
        <v>4</v>
      </c>
      <c r="AL7930" s="8" t="s">
        <v>5</v>
      </c>
      <c r="AM7930" s="8">
        <v>3</v>
      </c>
      <c r="AN7930" s="165">
        <v>139.83000000000001</v>
      </c>
      <c r="AO7930" s="161">
        <v>7935</v>
      </c>
      <c r="AP7930" s="159" t="s">
        <v>20</v>
      </c>
    </row>
    <row r="7931" spans="17:42" x14ac:dyDescent="0.25">
      <c r="Q7931" s="161">
        <v>2230</v>
      </c>
      <c r="R7931" s="163">
        <v>0.26172600000000001</v>
      </c>
      <c r="S7931" s="8" t="s">
        <v>4</v>
      </c>
      <c r="T7931" s="8" t="s">
        <v>5</v>
      </c>
      <c r="U7931" s="8">
        <v>2</v>
      </c>
      <c r="V7931" s="165">
        <v>119.81</v>
      </c>
      <c r="W7931" s="161">
        <v>7928</v>
      </c>
      <c r="X7931" s="159" t="s">
        <v>20</v>
      </c>
      <c r="AI7931" s="161">
        <v>260</v>
      </c>
      <c r="AJ7931" s="163">
        <v>0.16677400000000001</v>
      </c>
      <c r="AK7931" s="8" t="s">
        <v>4</v>
      </c>
      <c r="AL7931" s="8" t="s">
        <v>5</v>
      </c>
      <c r="AM7931" s="8">
        <v>3</v>
      </c>
      <c r="AN7931" s="165">
        <v>141.77000000000001</v>
      </c>
      <c r="AO7931" s="161">
        <v>7936</v>
      </c>
      <c r="AP7931" s="159" t="s">
        <v>18</v>
      </c>
    </row>
    <row r="7932" spans="17:42" x14ac:dyDescent="0.25">
      <c r="Q7932" s="161">
        <v>2236</v>
      </c>
      <c r="R7932" s="163">
        <v>0.28711900000000001</v>
      </c>
      <c r="S7932" s="8" t="s">
        <v>4</v>
      </c>
      <c r="T7932" s="8" t="s">
        <v>5</v>
      </c>
      <c r="U7932" s="8">
        <v>2</v>
      </c>
      <c r="V7932" s="165">
        <v>119.46</v>
      </c>
      <c r="W7932" s="161">
        <v>7929</v>
      </c>
      <c r="X7932" s="159" t="s">
        <v>20</v>
      </c>
      <c r="AI7932" s="161">
        <v>261</v>
      </c>
      <c r="AJ7932" s="163">
        <v>0.21876799999999999</v>
      </c>
      <c r="AK7932" s="8" t="s">
        <v>4</v>
      </c>
      <c r="AL7932" s="8" t="s">
        <v>5</v>
      </c>
      <c r="AM7932" s="8">
        <v>3</v>
      </c>
      <c r="AN7932" s="165">
        <v>131.79</v>
      </c>
      <c r="AO7932" s="161">
        <v>7937</v>
      </c>
      <c r="AP7932" s="159" t="s">
        <v>20</v>
      </c>
    </row>
    <row r="7933" spans="17:42" x14ac:dyDescent="0.25">
      <c r="Q7933" s="161">
        <v>2240</v>
      </c>
      <c r="R7933" s="163">
        <v>0.22556999999999999</v>
      </c>
      <c r="S7933" s="8" t="s">
        <v>4</v>
      </c>
      <c r="T7933" s="8" t="s">
        <v>5</v>
      </c>
      <c r="U7933" s="8">
        <v>2</v>
      </c>
      <c r="V7933" s="165">
        <v>119.77</v>
      </c>
      <c r="W7933" s="161">
        <v>7930</v>
      </c>
      <c r="X7933" s="159" t="s">
        <v>20</v>
      </c>
      <c r="AI7933" s="161">
        <v>263</v>
      </c>
      <c r="AJ7933" s="163">
        <v>0.17214299999999999</v>
      </c>
      <c r="AK7933" s="8" t="s">
        <v>9</v>
      </c>
      <c r="AL7933" s="8" t="s">
        <v>10</v>
      </c>
      <c r="AM7933" s="8">
        <v>3</v>
      </c>
      <c r="AN7933" s="165">
        <v>143.46</v>
      </c>
      <c r="AO7933" s="161">
        <v>7938</v>
      </c>
      <c r="AP7933" s="159" t="s">
        <v>20</v>
      </c>
    </row>
    <row r="7934" spans="17:42" x14ac:dyDescent="0.25">
      <c r="Q7934" s="161">
        <v>2242</v>
      </c>
      <c r="R7934" s="163">
        <v>9.2428999999999997E-2</v>
      </c>
      <c r="S7934" s="8" t="s">
        <v>4</v>
      </c>
      <c r="T7934" s="8" t="s">
        <v>5</v>
      </c>
      <c r="U7934" s="8">
        <v>2</v>
      </c>
      <c r="V7934" s="165">
        <v>113.6</v>
      </c>
      <c r="W7934" s="161">
        <v>7931</v>
      </c>
      <c r="X7934" s="159" t="s">
        <v>20</v>
      </c>
      <c r="AI7934" s="161">
        <v>266</v>
      </c>
      <c r="AJ7934" s="163">
        <v>0.23069400000000001</v>
      </c>
      <c r="AK7934" s="8" t="s">
        <v>9</v>
      </c>
      <c r="AL7934" s="8" t="s">
        <v>10</v>
      </c>
      <c r="AM7934" s="8">
        <v>3</v>
      </c>
      <c r="AN7934" s="165">
        <v>144.58000000000001</v>
      </c>
      <c r="AO7934" s="161">
        <v>7939</v>
      </c>
      <c r="AP7934" s="159" t="s">
        <v>18</v>
      </c>
    </row>
    <row r="7935" spans="17:42" x14ac:dyDescent="0.25">
      <c r="Q7935" s="161">
        <v>2243</v>
      </c>
      <c r="R7935" s="163">
        <v>0.20610899999999999</v>
      </c>
      <c r="S7935" s="8" t="s">
        <v>4</v>
      </c>
      <c r="T7935" s="8" t="s">
        <v>5</v>
      </c>
      <c r="U7935" s="8">
        <v>2</v>
      </c>
      <c r="V7935" s="165">
        <v>103.68</v>
      </c>
      <c r="W7935" s="161">
        <v>7932</v>
      </c>
      <c r="X7935" s="159" t="s">
        <v>17</v>
      </c>
      <c r="AI7935" s="161">
        <v>267</v>
      </c>
      <c r="AJ7935" s="163">
        <v>0.11740399999999999</v>
      </c>
      <c r="AK7935" s="8" t="s">
        <v>4</v>
      </c>
      <c r="AL7935" s="8" t="s">
        <v>5</v>
      </c>
      <c r="AM7935" s="8">
        <v>3</v>
      </c>
      <c r="AN7935" s="165">
        <v>145.97</v>
      </c>
      <c r="AO7935" s="161">
        <v>7940</v>
      </c>
      <c r="AP7935" s="159" t="s">
        <v>20</v>
      </c>
    </row>
    <row r="7936" spans="17:42" x14ac:dyDescent="0.25">
      <c r="Q7936" s="161">
        <v>2257</v>
      </c>
      <c r="R7936" s="163">
        <v>0.12984899999999999</v>
      </c>
      <c r="S7936" s="8" t="s">
        <v>4</v>
      </c>
      <c r="T7936" s="8" t="s">
        <v>5</v>
      </c>
      <c r="U7936" s="8">
        <v>2</v>
      </c>
      <c r="V7936" s="165">
        <v>113.37</v>
      </c>
      <c r="W7936" s="161">
        <v>7933</v>
      </c>
      <c r="X7936" s="159" t="s">
        <v>20</v>
      </c>
      <c r="AI7936" s="161">
        <v>272</v>
      </c>
      <c r="AJ7936" s="163">
        <v>0.63921600000000001</v>
      </c>
      <c r="AK7936" s="8" t="s">
        <v>4</v>
      </c>
      <c r="AL7936" s="8" t="s">
        <v>5</v>
      </c>
      <c r="AM7936" s="8">
        <v>3</v>
      </c>
      <c r="AN7936" s="165">
        <v>140.04</v>
      </c>
      <c r="AO7936" s="161">
        <v>7941</v>
      </c>
      <c r="AP7936" s="159" t="s">
        <v>20</v>
      </c>
    </row>
    <row r="7937" spans="17:42" x14ac:dyDescent="0.25">
      <c r="Q7937" s="161">
        <v>2259</v>
      </c>
      <c r="R7937" s="163">
        <v>0.25063200000000002</v>
      </c>
      <c r="S7937" s="8" t="s">
        <v>4</v>
      </c>
      <c r="T7937" s="8" t="s">
        <v>5</v>
      </c>
      <c r="U7937" s="8">
        <v>2</v>
      </c>
      <c r="V7937" s="165">
        <v>102.26</v>
      </c>
      <c r="W7937" s="161">
        <v>7934</v>
      </c>
      <c r="X7937" s="159" t="s">
        <v>19</v>
      </c>
      <c r="AI7937" s="161">
        <v>275</v>
      </c>
      <c r="AJ7937" s="163">
        <v>0.180866</v>
      </c>
      <c r="AK7937" s="8" t="s">
        <v>4</v>
      </c>
      <c r="AL7937" s="8" t="s">
        <v>5</v>
      </c>
      <c r="AM7937" s="8">
        <v>3</v>
      </c>
      <c r="AN7937" s="165">
        <v>128.83000000000001</v>
      </c>
      <c r="AO7937" s="161">
        <v>7942</v>
      </c>
      <c r="AP7937" s="159" t="s">
        <v>20</v>
      </c>
    </row>
    <row r="7938" spans="17:42" x14ac:dyDescent="0.25">
      <c r="Q7938" s="161">
        <v>2280</v>
      </c>
      <c r="R7938" s="163">
        <v>0.31698799999999999</v>
      </c>
      <c r="S7938" s="8" t="s">
        <v>4</v>
      </c>
      <c r="T7938" s="8" t="s">
        <v>5</v>
      </c>
      <c r="U7938" s="8">
        <v>2</v>
      </c>
      <c r="V7938" s="165">
        <v>118.28</v>
      </c>
      <c r="W7938" s="161">
        <v>7935</v>
      </c>
      <c r="X7938" s="159" t="s">
        <v>20</v>
      </c>
      <c r="AI7938" s="161">
        <v>277</v>
      </c>
      <c r="AJ7938" s="163">
        <v>0.22905900000000001</v>
      </c>
      <c r="AK7938" s="8" t="s">
        <v>4</v>
      </c>
      <c r="AL7938" s="8" t="s">
        <v>5</v>
      </c>
      <c r="AM7938" s="8">
        <v>3</v>
      </c>
      <c r="AN7938" s="165">
        <v>140.01</v>
      </c>
      <c r="AO7938" s="161">
        <v>7943</v>
      </c>
      <c r="AP7938" s="159" t="s">
        <v>18</v>
      </c>
    </row>
    <row r="7939" spans="17:42" x14ac:dyDescent="0.25">
      <c r="Q7939" s="161">
        <v>2281</v>
      </c>
      <c r="R7939" s="163">
        <v>0.65472900000000001</v>
      </c>
      <c r="S7939" s="8" t="s">
        <v>4</v>
      </c>
      <c r="T7939" s="8" t="s">
        <v>5</v>
      </c>
      <c r="U7939" s="8">
        <v>2</v>
      </c>
      <c r="V7939" s="165">
        <v>121.56</v>
      </c>
      <c r="W7939" s="161">
        <v>7936</v>
      </c>
      <c r="X7939" s="159" t="s">
        <v>20</v>
      </c>
      <c r="AI7939" s="161">
        <v>278</v>
      </c>
      <c r="AJ7939" s="163">
        <v>0.27906900000000001</v>
      </c>
      <c r="AK7939" s="8" t="s">
        <v>12</v>
      </c>
      <c r="AL7939" s="8" t="s">
        <v>13</v>
      </c>
      <c r="AM7939" s="8">
        <v>3</v>
      </c>
      <c r="AN7939" s="165">
        <v>147.1</v>
      </c>
      <c r="AO7939" s="161">
        <v>7944</v>
      </c>
      <c r="AP7939" s="159" t="s">
        <v>18</v>
      </c>
    </row>
    <row r="7940" spans="17:42" x14ac:dyDescent="0.25">
      <c r="Q7940" s="161">
        <v>2303</v>
      </c>
      <c r="R7940" s="163">
        <v>0.331984</v>
      </c>
      <c r="S7940" s="8" t="s">
        <v>6</v>
      </c>
      <c r="T7940" s="8" t="s">
        <v>5</v>
      </c>
      <c r="U7940" s="8">
        <v>2</v>
      </c>
      <c r="V7940" s="165">
        <v>123.64</v>
      </c>
      <c r="W7940" s="161">
        <v>7937</v>
      </c>
      <c r="X7940" s="159" t="s">
        <v>19</v>
      </c>
      <c r="AI7940" s="161">
        <v>284</v>
      </c>
      <c r="AJ7940" s="163">
        <v>0.166937</v>
      </c>
      <c r="AK7940" s="8" t="s">
        <v>4</v>
      </c>
      <c r="AL7940" s="8" t="s">
        <v>5</v>
      </c>
      <c r="AM7940" s="8">
        <v>3</v>
      </c>
      <c r="AN7940" s="165">
        <v>146.31</v>
      </c>
      <c r="AO7940" s="161">
        <v>7945</v>
      </c>
      <c r="AP7940" s="159" t="s">
        <v>18</v>
      </c>
    </row>
    <row r="7941" spans="17:42" x14ac:dyDescent="0.25">
      <c r="Q7941" s="161">
        <v>2309</v>
      </c>
      <c r="R7941" s="163">
        <v>0.20107900000000001</v>
      </c>
      <c r="S7941" s="8" t="s">
        <v>4</v>
      </c>
      <c r="T7941" s="8" t="s">
        <v>5</v>
      </c>
      <c r="U7941" s="8">
        <v>2</v>
      </c>
      <c r="V7941" s="165">
        <v>115.95</v>
      </c>
      <c r="W7941" s="161">
        <v>7938</v>
      </c>
      <c r="X7941" s="159" t="s">
        <v>20</v>
      </c>
      <c r="AI7941" s="161">
        <v>288</v>
      </c>
      <c r="AJ7941" s="163">
        <v>7.1945999999999996E-2</v>
      </c>
      <c r="AK7941" s="8" t="s">
        <v>4</v>
      </c>
      <c r="AL7941" s="8" t="s">
        <v>5</v>
      </c>
      <c r="AM7941" s="8">
        <v>3</v>
      </c>
      <c r="AN7941" s="165">
        <v>145.93</v>
      </c>
      <c r="AO7941" s="161">
        <v>7946</v>
      </c>
      <c r="AP7941" s="159" t="s">
        <v>18</v>
      </c>
    </row>
    <row r="7942" spans="17:42" x14ac:dyDescent="0.25">
      <c r="Q7942" s="161">
        <v>2333</v>
      </c>
      <c r="R7942" s="163">
        <v>0.56139600000000001</v>
      </c>
      <c r="S7942" s="8" t="s">
        <v>4</v>
      </c>
      <c r="T7942" s="8" t="s">
        <v>5</v>
      </c>
      <c r="U7942" s="8">
        <v>2</v>
      </c>
      <c r="V7942" s="165">
        <v>121.33</v>
      </c>
      <c r="W7942" s="161">
        <v>7939</v>
      </c>
      <c r="X7942" s="159" t="s">
        <v>20</v>
      </c>
      <c r="AI7942" s="161">
        <v>295</v>
      </c>
      <c r="AJ7942" s="163">
        <v>0.20799899999999999</v>
      </c>
      <c r="AK7942" s="8" t="s">
        <v>12</v>
      </c>
      <c r="AL7942" s="8" t="s">
        <v>13</v>
      </c>
      <c r="AM7942" s="8">
        <v>3</v>
      </c>
      <c r="AN7942" s="165">
        <v>133.88999999999999</v>
      </c>
      <c r="AO7942" s="161">
        <v>7947</v>
      </c>
      <c r="AP7942" s="159" t="s">
        <v>20</v>
      </c>
    </row>
    <row r="7943" spans="17:42" x14ac:dyDescent="0.25">
      <c r="Q7943" s="161">
        <v>2340</v>
      </c>
      <c r="R7943" s="163">
        <v>0.392372</v>
      </c>
      <c r="S7943" s="8" t="s">
        <v>4</v>
      </c>
      <c r="T7943" s="8" t="s">
        <v>5</v>
      </c>
      <c r="U7943" s="8">
        <v>2</v>
      </c>
      <c r="V7943" s="165">
        <v>118.35</v>
      </c>
      <c r="W7943" s="161">
        <v>7940</v>
      </c>
      <c r="X7943" s="159" t="s">
        <v>20</v>
      </c>
      <c r="AI7943" s="161">
        <v>298</v>
      </c>
      <c r="AJ7943" s="163">
        <v>0.23408100000000001</v>
      </c>
      <c r="AK7943" s="8" t="s">
        <v>4</v>
      </c>
      <c r="AL7943" s="8" t="s">
        <v>5</v>
      </c>
      <c r="AM7943" s="8">
        <v>3</v>
      </c>
      <c r="AN7943" s="165">
        <v>134.5</v>
      </c>
      <c r="AO7943" s="161">
        <v>7948</v>
      </c>
      <c r="AP7943" s="159" t="s">
        <v>18</v>
      </c>
    </row>
    <row r="7944" spans="17:42" x14ac:dyDescent="0.25">
      <c r="Q7944" s="161">
        <v>2343</v>
      </c>
      <c r="R7944" s="163">
        <v>0.18850700000000001</v>
      </c>
      <c r="S7944" s="8" t="s">
        <v>4</v>
      </c>
      <c r="T7944" s="8" t="s">
        <v>5</v>
      </c>
      <c r="U7944" s="8">
        <v>2</v>
      </c>
      <c r="V7944" s="165">
        <v>117.9</v>
      </c>
      <c r="W7944" s="161">
        <v>7941</v>
      </c>
      <c r="X7944" s="159" t="s">
        <v>20</v>
      </c>
      <c r="AI7944" s="161">
        <v>303</v>
      </c>
      <c r="AJ7944" s="163">
        <v>7.1358000000000005E-2</v>
      </c>
      <c r="AK7944" s="8" t="s">
        <v>4</v>
      </c>
      <c r="AL7944" s="8" t="s">
        <v>5</v>
      </c>
      <c r="AM7944" s="8">
        <v>3</v>
      </c>
      <c r="AN7944" s="165">
        <v>141.83000000000001</v>
      </c>
      <c r="AO7944" s="161">
        <v>7949</v>
      </c>
      <c r="AP7944" s="159" t="s">
        <v>20</v>
      </c>
    </row>
    <row r="7945" spans="17:42" x14ac:dyDescent="0.25">
      <c r="Q7945" s="161">
        <v>2348</v>
      </c>
      <c r="R7945" s="163">
        <v>0.42937999999999998</v>
      </c>
      <c r="S7945" s="8" t="s">
        <v>4</v>
      </c>
      <c r="T7945" s="8" t="s">
        <v>5</v>
      </c>
      <c r="U7945" s="8">
        <v>2</v>
      </c>
      <c r="V7945" s="165">
        <v>104.55</v>
      </c>
      <c r="W7945" s="161">
        <v>7942</v>
      </c>
      <c r="X7945" s="159" t="s">
        <v>20</v>
      </c>
      <c r="AI7945" s="161">
        <v>306</v>
      </c>
      <c r="AJ7945" s="163">
        <v>0.200071</v>
      </c>
      <c r="AK7945" s="8" t="s">
        <v>4</v>
      </c>
      <c r="AL7945" s="8" t="s">
        <v>5</v>
      </c>
      <c r="AM7945" s="8">
        <v>3</v>
      </c>
      <c r="AN7945" s="165">
        <v>127.47</v>
      </c>
      <c r="AO7945" s="161">
        <v>7950</v>
      </c>
      <c r="AP7945" s="159" t="s">
        <v>18</v>
      </c>
    </row>
    <row r="7946" spans="17:42" x14ac:dyDescent="0.25">
      <c r="Q7946" s="161">
        <v>2355</v>
      </c>
      <c r="R7946" s="163">
        <v>0.17439299999999999</v>
      </c>
      <c r="S7946" s="8" t="s">
        <v>6</v>
      </c>
      <c r="T7946" s="8" t="s">
        <v>5</v>
      </c>
      <c r="U7946" s="8">
        <v>2</v>
      </c>
      <c r="V7946" s="165">
        <v>119.89</v>
      </c>
      <c r="W7946" s="161">
        <v>7943</v>
      </c>
      <c r="X7946" s="159" t="s">
        <v>20</v>
      </c>
      <c r="AI7946" s="161">
        <v>309</v>
      </c>
      <c r="AJ7946" s="163">
        <v>0.13122</v>
      </c>
      <c r="AK7946" s="8" t="s">
        <v>9</v>
      </c>
      <c r="AL7946" s="8" t="s">
        <v>10</v>
      </c>
      <c r="AM7946" s="8">
        <v>3</v>
      </c>
      <c r="AN7946" s="165">
        <v>126.85</v>
      </c>
      <c r="AO7946" s="161">
        <v>7951</v>
      </c>
      <c r="AP7946" s="159" t="s">
        <v>20</v>
      </c>
    </row>
    <row r="7947" spans="17:42" x14ac:dyDescent="0.25">
      <c r="Q7947" s="161">
        <v>2359</v>
      </c>
      <c r="R7947" s="163">
        <v>0.221551</v>
      </c>
      <c r="S7947" s="8" t="s">
        <v>4</v>
      </c>
      <c r="T7947" s="8" t="s">
        <v>5</v>
      </c>
      <c r="U7947" s="8">
        <v>2</v>
      </c>
      <c r="V7947" s="165">
        <v>119.15</v>
      </c>
      <c r="W7947" s="161">
        <v>7944</v>
      </c>
      <c r="X7947" s="159" t="s">
        <v>20</v>
      </c>
      <c r="AI7947" s="161">
        <v>311</v>
      </c>
      <c r="AJ7947" s="163">
        <v>0.22711200000000001</v>
      </c>
      <c r="AK7947" s="8" t="s">
        <v>4</v>
      </c>
      <c r="AL7947" s="8" t="s">
        <v>5</v>
      </c>
      <c r="AM7947" s="8">
        <v>3</v>
      </c>
      <c r="AN7947" s="165">
        <v>128.31</v>
      </c>
      <c r="AO7947" s="161">
        <v>7952</v>
      </c>
      <c r="AP7947" s="159" t="s">
        <v>18</v>
      </c>
    </row>
    <row r="7948" spans="17:42" x14ac:dyDescent="0.25">
      <c r="Q7948" s="161">
        <v>2372</v>
      </c>
      <c r="R7948" s="163">
        <v>0.35682799999999998</v>
      </c>
      <c r="S7948" s="8" t="s">
        <v>4</v>
      </c>
      <c r="T7948" s="8" t="s">
        <v>5</v>
      </c>
      <c r="U7948" s="8">
        <v>2</v>
      </c>
      <c r="V7948" s="165">
        <v>124.18</v>
      </c>
      <c r="W7948" s="161">
        <v>7945</v>
      </c>
      <c r="X7948" s="159" t="s">
        <v>18</v>
      </c>
      <c r="AI7948" s="161">
        <v>313</v>
      </c>
      <c r="AJ7948" s="163">
        <v>0.31058999999999998</v>
      </c>
      <c r="AK7948" s="8" t="s">
        <v>4</v>
      </c>
      <c r="AL7948" s="8" t="s">
        <v>5</v>
      </c>
      <c r="AM7948" s="8">
        <v>3</v>
      </c>
      <c r="AN7948" s="165">
        <v>153.43</v>
      </c>
      <c r="AO7948" s="161">
        <v>7953</v>
      </c>
      <c r="AP7948" s="159" t="s">
        <v>20</v>
      </c>
    </row>
    <row r="7949" spans="17:42" x14ac:dyDescent="0.25">
      <c r="Q7949" s="161">
        <v>2378</v>
      </c>
      <c r="R7949" s="163">
        <v>0.28172900000000001</v>
      </c>
      <c r="S7949" s="8" t="s">
        <v>4</v>
      </c>
      <c r="T7949" s="8" t="s">
        <v>5</v>
      </c>
      <c r="U7949" s="8">
        <v>2</v>
      </c>
      <c r="V7949" s="165">
        <v>115.26</v>
      </c>
      <c r="W7949" s="161">
        <v>7946</v>
      </c>
      <c r="X7949" s="159" t="s">
        <v>20</v>
      </c>
      <c r="AI7949" s="161">
        <v>314</v>
      </c>
      <c r="AJ7949" s="163">
        <v>0.18307300000000001</v>
      </c>
      <c r="AK7949" s="8" t="s">
        <v>4</v>
      </c>
      <c r="AL7949" s="8" t="s">
        <v>5</v>
      </c>
      <c r="AM7949" s="8">
        <v>3</v>
      </c>
      <c r="AN7949" s="165">
        <v>131.51</v>
      </c>
      <c r="AO7949" s="161">
        <v>7954</v>
      </c>
      <c r="AP7949" s="159" t="s">
        <v>20</v>
      </c>
    </row>
    <row r="7950" spans="17:42" x14ac:dyDescent="0.25">
      <c r="Q7950" s="161">
        <v>2383</v>
      </c>
      <c r="R7950" s="163">
        <v>0.26951900000000001</v>
      </c>
      <c r="S7950" s="8" t="s">
        <v>4</v>
      </c>
      <c r="T7950" s="8" t="s">
        <v>5</v>
      </c>
      <c r="U7950" s="8">
        <v>2</v>
      </c>
      <c r="V7950" s="165">
        <v>117.9</v>
      </c>
      <c r="W7950" s="161">
        <v>7947</v>
      </c>
      <c r="X7950" s="159" t="s">
        <v>20</v>
      </c>
      <c r="AI7950" s="161">
        <v>315</v>
      </c>
      <c r="AJ7950" s="163">
        <v>0.211864</v>
      </c>
      <c r="AK7950" s="8" t="s">
        <v>4</v>
      </c>
      <c r="AL7950" s="8" t="s">
        <v>5</v>
      </c>
      <c r="AM7950" s="8">
        <v>3</v>
      </c>
      <c r="AN7950" s="165">
        <v>134.36000000000001</v>
      </c>
      <c r="AO7950" s="161">
        <v>7955</v>
      </c>
      <c r="AP7950" s="159" t="s">
        <v>20</v>
      </c>
    </row>
    <row r="7951" spans="17:42" x14ac:dyDescent="0.25">
      <c r="Q7951" s="161">
        <v>2406</v>
      </c>
      <c r="R7951" s="163">
        <v>0.29463299999999998</v>
      </c>
      <c r="S7951" s="8" t="s">
        <v>4</v>
      </c>
      <c r="T7951" s="8" t="s">
        <v>5</v>
      </c>
      <c r="U7951" s="8">
        <v>2</v>
      </c>
      <c r="V7951" s="165">
        <v>108.13</v>
      </c>
      <c r="W7951" s="161">
        <v>7948</v>
      </c>
      <c r="X7951" s="159" t="s">
        <v>20</v>
      </c>
      <c r="AI7951" s="161">
        <v>319</v>
      </c>
      <c r="AJ7951" s="163">
        <v>0.10027999999999999</v>
      </c>
      <c r="AK7951" s="8" t="s">
        <v>4</v>
      </c>
      <c r="AL7951" s="8" t="s">
        <v>5</v>
      </c>
      <c r="AM7951" s="8">
        <v>3</v>
      </c>
      <c r="AN7951" s="165">
        <v>126.89</v>
      </c>
      <c r="AO7951" s="161">
        <v>7957</v>
      </c>
      <c r="AP7951" s="159" t="s">
        <v>18</v>
      </c>
    </row>
    <row r="7952" spans="17:42" x14ac:dyDescent="0.25">
      <c r="Q7952" s="161">
        <v>2438</v>
      </c>
      <c r="R7952" s="163">
        <v>0.27221899999999999</v>
      </c>
      <c r="S7952" s="8" t="s">
        <v>4</v>
      </c>
      <c r="T7952" s="8" t="s">
        <v>5</v>
      </c>
      <c r="U7952" s="8">
        <v>2</v>
      </c>
      <c r="V7952" s="165">
        <v>122.53</v>
      </c>
      <c r="W7952" s="161">
        <v>7949</v>
      </c>
      <c r="X7952" s="159" t="s">
        <v>20</v>
      </c>
      <c r="AI7952" s="161">
        <v>321</v>
      </c>
      <c r="AJ7952" s="163">
        <v>0.27483600000000002</v>
      </c>
      <c r="AK7952" s="8" t="s">
        <v>6</v>
      </c>
      <c r="AL7952" s="8" t="s">
        <v>5</v>
      </c>
      <c r="AM7952" s="8">
        <v>3</v>
      </c>
      <c r="AN7952" s="165">
        <v>127.63</v>
      </c>
      <c r="AO7952" s="161">
        <v>7958</v>
      </c>
      <c r="AP7952" s="159" t="s">
        <v>18</v>
      </c>
    </row>
    <row r="7953" spans="17:42" x14ac:dyDescent="0.25">
      <c r="Q7953" s="161">
        <v>2448</v>
      </c>
      <c r="R7953" s="163">
        <v>0.37829200000000002</v>
      </c>
      <c r="S7953" s="8" t="s">
        <v>4</v>
      </c>
      <c r="T7953" s="8" t="s">
        <v>5</v>
      </c>
      <c r="U7953" s="8">
        <v>2</v>
      </c>
      <c r="V7953" s="165">
        <v>124.54</v>
      </c>
      <c r="W7953" s="161">
        <v>7950</v>
      </c>
      <c r="X7953" s="159" t="s">
        <v>20</v>
      </c>
      <c r="AI7953" s="161">
        <v>329</v>
      </c>
      <c r="AJ7953" s="163">
        <v>0.13106300000000001</v>
      </c>
      <c r="AK7953" s="8" t="s">
        <v>6</v>
      </c>
      <c r="AL7953" s="8" t="s">
        <v>5</v>
      </c>
      <c r="AM7953" s="8">
        <v>3</v>
      </c>
      <c r="AN7953" s="165">
        <v>128.34</v>
      </c>
      <c r="AO7953" s="161">
        <v>7959</v>
      </c>
      <c r="AP7953" s="159" t="s">
        <v>20</v>
      </c>
    </row>
    <row r="7954" spans="17:42" x14ac:dyDescent="0.25">
      <c r="Q7954" s="161">
        <v>2463</v>
      </c>
      <c r="R7954" s="163">
        <v>0.30004900000000001</v>
      </c>
      <c r="S7954" s="8" t="s">
        <v>4</v>
      </c>
      <c r="T7954" s="8" t="s">
        <v>5</v>
      </c>
      <c r="U7954" s="8">
        <v>2</v>
      </c>
      <c r="V7954" s="165">
        <v>120.44</v>
      </c>
      <c r="W7954" s="161">
        <v>7951</v>
      </c>
      <c r="X7954" s="159" t="s">
        <v>20</v>
      </c>
      <c r="AI7954" s="161">
        <v>336</v>
      </c>
      <c r="AJ7954" s="163">
        <v>0.211312</v>
      </c>
      <c r="AK7954" s="8" t="s">
        <v>4</v>
      </c>
      <c r="AL7954" s="8" t="s">
        <v>5</v>
      </c>
      <c r="AM7954" s="8">
        <v>3</v>
      </c>
      <c r="AN7954" s="165">
        <v>141.86000000000001</v>
      </c>
      <c r="AO7954" s="161">
        <v>7960</v>
      </c>
      <c r="AP7954" s="159" t="s">
        <v>18</v>
      </c>
    </row>
    <row r="7955" spans="17:42" x14ac:dyDescent="0.25">
      <c r="Q7955" s="161">
        <v>2477</v>
      </c>
      <c r="R7955" s="163">
        <v>0.226831</v>
      </c>
      <c r="S7955" s="8" t="s">
        <v>4</v>
      </c>
      <c r="T7955" s="8" t="s">
        <v>5</v>
      </c>
      <c r="U7955" s="8">
        <v>2</v>
      </c>
      <c r="V7955" s="165">
        <v>116.21</v>
      </c>
      <c r="W7955" s="161">
        <v>7952</v>
      </c>
      <c r="X7955" s="159" t="s">
        <v>20</v>
      </c>
      <c r="AI7955" s="161">
        <v>340</v>
      </c>
      <c r="AJ7955" s="163">
        <v>0.36120799999999997</v>
      </c>
      <c r="AK7955" s="8" t="s">
        <v>4</v>
      </c>
      <c r="AL7955" s="8" t="s">
        <v>5</v>
      </c>
      <c r="AM7955" s="8">
        <v>3</v>
      </c>
      <c r="AN7955" s="165">
        <v>143.51</v>
      </c>
      <c r="AO7955" s="161">
        <v>7961</v>
      </c>
      <c r="AP7955" s="159" t="s">
        <v>18</v>
      </c>
    </row>
    <row r="7956" spans="17:42" x14ac:dyDescent="0.25">
      <c r="Q7956" s="161">
        <v>2479</v>
      </c>
      <c r="R7956" s="163">
        <v>0.156609</v>
      </c>
      <c r="S7956" s="8" t="s">
        <v>4</v>
      </c>
      <c r="T7956" s="8" t="s">
        <v>5</v>
      </c>
      <c r="U7956" s="8">
        <v>2</v>
      </c>
      <c r="V7956" s="165">
        <v>124.54</v>
      </c>
      <c r="W7956" s="161">
        <v>7953</v>
      </c>
      <c r="X7956" s="159" t="s">
        <v>20</v>
      </c>
      <c r="AI7956" s="161">
        <v>341</v>
      </c>
      <c r="AJ7956" s="163">
        <v>7.7525999999999998E-2</v>
      </c>
      <c r="AK7956" s="8" t="s">
        <v>11</v>
      </c>
      <c r="AL7956" s="8" t="s">
        <v>10</v>
      </c>
      <c r="AM7956" s="8">
        <v>3</v>
      </c>
      <c r="AN7956" s="165">
        <v>128.35</v>
      </c>
      <c r="AO7956" s="161">
        <v>7962</v>
      </c>
      <c r="AP7956" s="159" t="s">
        <v>18</v>
      </c>
    </row>
    <row r="7957" spans="17:42" x14ac:dyDescent="0.25">
      <c r="Q7957" s="161">
        <v>2487</v>
      </c>
      <c r="R7957" s="163">
        <v>0.27498499999999998</v>
      </c>
      <c r="S7957" s="8" t="s">
        <v>4</v>
      </c>
      <c r="T7957" s="8" t="s">
        <v>5</v>
      </c>
      <c r="U7957" s="8">
        <v>2</v>
      </c>
      <c r="V7957" s="165">
        <v>121.56</v>
      </c>
      <c r="W7957" s="161">
        <v>7954</v>
      </c>
      <c r="X7957" s="159" t="s">
        <v>20</v>
      </c>
      <c r="AI7957" s="161">
        <v>345</v>
      </c>
      <c r="AJ7957" s="163">
        <v>0.16472300000000001</v>
      </c>
      <c r="AK7957" s="8" t="s">
        <v>9</v>
      </c>
      <c r="AL7957" s="8" t="s">
        <v>10</v>
      </c>
      <c r="AM7957" s="8">
        <v>3</v>
      </c>
      <c r="AN7957" s="165">
        <v>142.80000000000001</v>
      </c>
      <c r="AO7957" s="161">
        <v>7963</v>
      </c>
      <c r="AP7957" s="159" t="s">
        <v>20</v>
      </c>
    </row>
    <row r="7958" spans="17:42" x14ac:dyDescent="0.25">
      <c r="Q7958" s="161">
        <v>2489</v>
      </c>
      <c r="R7958" s="163">
        <v>0.19606899999999999</v>
      </c>
      <c r="S7958" s="8" t="s">
        <v>4</v>
      </c>
      <c r="T7958" s="8" t="s">
        <v>5</v>
      </c>
      <c r="U7958" s="8">
        <v>2</v>
      </c>
      <c r="V7958" s="165">
        <v>115.21</v>
      </c>
      <c r="W7958" s="161">
        <v>7955</v>
      </c>
      <c r="X7958" s="159" t="s">
        <v>20</v>
      </c>
      <c r="AI7958" s="161">
        <v>349</v>
      </c>
      <c r="AJ7958" s="163">
        <v>0.10355200000000001</v>
      </c>
      <c r="AK7958" s="8" t="s">
        <v>4</v>
      </c>
      <c r="AL7958" s="8" t="s">
        <v>5</v>
      </c>
      <c r="AM7958" s="8">
        <v>3</v>
      </c>
      <c r="AN7958" s="165">
        <v>132.46</v>
      </c>
      <c r="AO7958" s="161">
        <v>7964</v>
      </c>
      <c r="AP7958" s="159" t="s">
        <v>18</v>
      </c>
    </row>
    <row r="7959" spans="17:42" x14ac:dyDescent="0.25">
      <c r="Q7959" s="161">
        <v>2495</v>
      </c>
      <c r="R7959" s="163">
        <v>0.24649099999999999</v>
      </c>
      <c r="S7959" s="8" t="s">
        <v>4</v>
      </c>
      <c r="T7959" s="8" t="s">
        <v>5</v>
      </c>
      <c r="U7959" s="8">
        <v>2</v>
      </c>
      <c r="V7959" s="165">
        <v>123.18</v>
      </c>
      <c r="W7959" s="161">
        <v>7956</v>
      </c>
      <c r="X7959" s="159" t="s">
        <v>20</v>
      </c>
      <c r="AI7959" s="161">
        <v>350</v>
      </c>
      <c r="AJ7959" s="163">
        <v>0.23644899999999999</v>
      </c>
      <c r="AK7959" s="8" t="s">
        <v>4</v>
      </c>
      <c r="AL7959" s="8" t="s">
        <v>5</v>
      </c>
      <c r="AM7959" s="8">
        <v>3</v>
      </c>
      <c r="AN7959" s="165">
        <v>141.09</v>
      </c>
      <c r="AO7959" s="161">
        <v>7965</v>
      </c>
      <c r="AP7959" s="159" t="s">
        <v>18</v>
      </c>
    </row>
    <row r="7960" spans="17:42" x14ac:dyDescent="0.25">
      <c r="Q7960" s="161">
        <v>2504</v>
      </c>
      <c r="R7960" s="163">
        <v>0.12512599999999999</v>
      </c>
      <c r="S7960" s="8" t="s">
        <v>4</v>
      </c>
      <c r="T7960" s="8" t="s">
        <v>5</v>
      </c>
      <c r="U7960" s="8">
        <v>2</v>
      </c>
      <c r="V7960" s="165">
        <v>124.52</v>
      </c>
      <c r="W7960" s="161">
        <v>7957</v>
      </c>
      <c r="X7960" s="159" t="s">
        <v>20</v>
      </c>
      <c r="AI7960" s="161">
        <v>353</v>
      </c>
      <c r="AJ7960" s="163">
        <v>0.367919</v>
      </c>
      <c r="AK7960" s="8" t="s">
        <v>4</v>
      </c>
      <c r="AL7960" s="8" t="s">
        <v>5</v>
      </c>
      <c r="AM7960" s="8">
        <v>3</v>
      </c>
      <c r="AN7960" s="165">
        <v>138.58000000000001</v>
      </c>
      <c r="AO7960" s="161">
        <v>7966</v>
      </c>
      <c r="AP7960" s="159" t="s">
        <v>18</v>
      </c>
    </row>
    <row r="7961" spans="17:42" x14ac:dyDescent="0.25">
      <c r="Q7961" s="161">
        <v>2512</v>
      </c>
      <c r="R7961" s="163">
        <v>0.17202200000000001</v>
      </c>
      <c r="S7961" s="8" t="s">
        <v>4</v>
      </c>
      <c r="T7961" s="8" t="s">
        <v>5</v>
      </c>
      <c r="U7961" s="8">
        <v>2</v>
      </c>
      <c r="V7961" s="165">
        <v>100.75</v>
      </c>
      <c r="W7961" s="161">
        <v>7958</v>
      </c>
      <c r="X7961" s="159" t="s">
        <v>20</v>
      </c>
      <c r="AI7961" s="161">
        <v>355</v>
      </c>
      <c r="AJ7961" s="163">
        <v>0.57729299999999995</v>
      </c>
      <c r="AK7961" s="8" t="s">
        <v>4</v>
      </c>
      <c r="AL7961" s="8" t="s">
        <v>5</v>
      </c>
      <c r="AM7961" s="8">
        <v>3</v>
      </c>
      <c r="AN7961" s="165">
        <v>131.51</v>
      </c>
      <c r="AO7961" s="161">
        <v>7967</v>
      </c>
      <c r="AP7961" s="159" t="s">
        <v>20</v>
      </c>
    </row>
    <row r="7962" spans="17:42" x14ac:dyDescent="0.25">
      <c r="Q7962" s="161">
        <v>2520</v>
      </c>
      <c r="R7962" s="163">
        <v>0.121147</v>
      </c>
      <c r="S7962" s="8" t="s">
        <v>4</v>
      </c>
      <c r="T7962" s="8" t="s">
        <v>5</v>
      </c>
      <c r="U7962" s="8">
        <v>2</v>
      </c>
      <c r="V7962" s="165">
        <v>120.95</v>
      </c>
      <c r="W7962" s="161">
        <v>7959</v>
      </c>
      <c r="X7962" s="159" t="s">
        <v>20</v>
      </c>
      <c r="AI7962" s="161">
        <v>356</v>
      </c>
      <c r="AJ7962" s="163">
        <v>0.1736</v>
      </c>
      <c r="AK7962" s="8" t="s">
        <v>4</v>
      </c>
      <c r="AL7962" s="8" t="s">
        <v>5</v>
      </c>
      <c r="AM7962" s="8">
        <v>3</v>
      </c>
      <c r="AN7962" s="165">
        <v>139.65</v>
      </c>
      <c r="AO7962" s="161">
        <v>7968</v>
      </c>
      <c r="AP7962" s="159" t="s">
        <v>18</v>
      </c>
    </row>
    <row r="7963" spans="17:42" x14ac:dyDescent="0.25">
      <c r="Q7963" s="161">
        <v>2522</v>
      </c>
      <c r="R7963" s="163">
        <v>0.26264599999999999</v>
      </c>
      <c r="S7963" s="8" t="s">
        <v>4</v>
      </c>
      <c r="T7963" s="8" t="s">
        <v>5</v>
      </c>
      <c r="U7963" s="8">
        <v>2</v>
      </c>
      <c r="V7963" s="165">
        <v>120.09</v>
      </c>
      <c r="W7963" s="161">
        <v>7960</v>
      </c>
      <c r="X7963" s="159" t="s">
        <v>20</v>
      </c>
      <c r="AI7963" s="161">
        <v>362</v>
      </c>
      <c r="AJ7963" s="163">
        <v>0.339086</v>
      </c>
      <c r="AK7963" s="8" t="s">
        <v>4</v>
      </c>
      <c r="AL7963" s="8" t="s">
        <v>5</v>
      </c>
      <c r="AM7963" s="8">
        <v>3</v>
      </c>
      <c r="AN7963" s="165">
        <v>137.26</v>
      </c>
      <c r="AO7963" s="161">
        <v>7969</v>
      </c>
      <c r="AP7963" s="159" t="s">
        <v>20</v>
      </c>
    </row>
    <row r="7964" spans="17:42" x14ac:dyDescent="0.25">
      <c r="Q7964" s="161">
        <v>2528</v>
      </c>
      <c r="R7964" s="163">
        <v>0.266127</v>
      </c>
      <c r="S7964" s="8" t="s">
        <v>4</v>
      </c>
      <c r="T7964" s="8" t="s">
        <v>5</v>
      </c>
      <c r="U7964" s="8">
        <v>2</v>
      </c>
      <c r="V7964" s="165">
        <v>118.95</v>
      </c>
      <c r="W7964" s="161">
        <v>7961</v>
      </c>
      <c r="X7964" s="159" t="s">
        <v>20</v>
      </c>
      <c r="AI7964" s="161">
        <v>363</v>
      </c>
      <c r="AJ7964" s="163">
        <v>0.48612300000000003</v>
      </c>
      <c r="AK7964" s="8" t="s">
        <v>4</v>
      </c>
      <c r="AL7964" s="8" t="s">
        <v>5</v>
      </c>
      <c r="AM7964" s="8">
        <v>3</v>
      </c>
      <c r="AN7964" s="165">
        <v>126.11</v>
      </c>
      <c r="AO7964" s="161">
        <v>7970</v>
      </c>
      <c r="AP7964" s="159" t="s">
        <v>18</v>
      </c>
    </row>
    <row r="7965" spans="17:42" x14ac:dyDescent="0.25">
      <c r="Q7965" s="161">
        <v>2543</v>
      </c>
      <c r="R7965" s="163">
        <v>0.32922000000000001</v>
      </c>
      <c r="S7965" s="8" t="s">
        <v>4</v>
      </c>
      <c r="T7965" s="8" t="s">
        <v>5</v>
      </c>
      <c r="U7965" s="8">
        <v>2</v>
      </c>
      <c r="V7965" s="165">
        <v>111.88</v>
      </c>
      <c r="W7965" s="161">
        <v>7962</v>
      </c>
      <c r="X7965" s="159" t="s">
        <v>20</v>
      </c>
      <c r="AI7965" s="161">
        <v>369</v>
      </c>
      <c r="AJ7965" s="163">
        <v>0.20430000000000001</v>
      </c>
      <c r="AK7965" s="8" t="s">
        <v>4</v>
      </c>
      <c r="AL7965" s="8" t="s">
        <v>5</v>
      </c>
      <c r="AM7965" s="8">
        <v>3</v>
      </c>
      <c r="AN7965" s="165">
        <v>150.94999999999999</v>
      </c>
      <c r="AO7965" s="161">
        <v>7971</v>
      </c>
      <c r="AP7965" s="159" t="s">
        <v>20</v>
      </c>
    </row>
    <row r="7966" spans="17:42" x14ac:dyDescent="0.25">
      <c r="Q7966" s="161">
        <v>2547</v>
      </c>
      <c r="R7966" s="163">
        <v>0.77096699999999996</v>
      </c>
      <c r="S7966" s="8" t="s">
        <v>4</v>
      </c>
      <c r="T7966" s="8" t="s">
        <v>5</v>
      </c>
      <c r="U7966" s="8">
        <v>2</v>
      </c>
      <c r="V7966" s="165">
        <v>109.81</v>
      </c>
      <c r="W7966" s="161">
        <v>7963</v>
      </c>
      <c r="X7966" s="159" t="s">
        <v>20</v>
      </c>
      <c r="AI7966" s="161">
        <v>371</v>
      </c>
      <c r="AJ7966" s="163">
        <v>0.32277099999999997</v>
      </c>
      <c r="AK7966" s="8" t="s">
        <v>4</v>
      </c>
      <c r="AL7966" s="8" t="s">
        <v>5</v>
      </c>
      <c r="AM7966" s="8">
        <v>3</v>
      </c>
      <c r="AN7966" s="165">
        <v>131.35</v>
      </c>
      <c r="AO7966" s="161">
        <v>7972</v>
      </c>
      <c r="AP7966" s="159" t="s">
        <v>18</v>
      </c>
    </row>
    <row r="7967" spans="17:42" x14ac:dyDescent="0.25">
      <c r="Q7967" s="161">
        <v>2549</v>
      </c>
      <c r="R7967" s="163">
        <v>0.14693000000000001</v>
      </c>
      <c r="S7967" s="8" t="s">
        <v>4</v>
      </c>
      <c r="T7967" s="8" t="s">
        <v>5</v>
      </c>
      <c r="U7967" s="8">
        <v>2</v>
      </c>
      <c r="V7967" s="165">
        <v>122.8</v>
      </c>
      <c r="W7967" s="161">
        <v>7964</v>
      </c>
      <c r="X7967" s="159" t="s">
        <v>20</v>
      </c>
      <c r="AI7967" s="161">
        <v>372</v>
      </c>
      <c r="AJ7967" s="163">
        <v>0.21263299999999999</v>
      </c>
      <c r="AK7967" s="8" t="s">
        <v>9</v>
      </c>
      <c r="AL7967" s="8" t="s">
        <v>10</v>
      </c>
      <c r="AM7967" s="8">
        <v>3</v>
      </c>
      <c r="AN7967" s="165">
        <v>152.28</v>
      </c>
      <c r="AO7967" s="161">
        <v>7973</v>
      </c>
      <c r="AP7967" s="159" t="s">
        <v>20</v>
      </c>
    </row>
    <row r="7968" spans="17:42" x14ac:dyDescent="0.25">
      <c r="Q7968" s="161">
        <v>2574</v>
      </c>
      <c r="R7968" s="163">
        <v>0.20541599999999999</v>
      </c>
      <c r="S7968" s="8" t="s">
        <v>4</v>
      </c>
      <c r="T7968" s="8" t="s">
        <v>5</v>
      </c>
      <c r="U7968" s="8">
        <v>2</v>
      </c>
      <c r="V7968" s="165">
        <v>111.89</v>
      </c>
      <c r="W7968" s="161">
        <v>7965</v>
      </c>
      <c r="X7968" s="159" t="s">
        <v>20</v>
      </c>
      <c r="AI7968" s="161">
        <v>375</v>
      </c>
      <c r="AJ7968" s="163">
        <v>0.30092999999999998</v>
      </c>
      <c r="AK7968" s="8" t="s">
        <v>4</v>
      </c>
      <c r="AL7968" s="8" t="s">
        <v>5</v>
      </c>
      <c r="AM7968" s="8">
        <v>3</v>
      </c>
      <c r="AN7968" s="165">
        <v>146.66</v>
      </c>
      <c r="AO7968" s="161">
        <v>7974</v>
      </c>
      <c r="AP7968" s="159" t="s">
        <v>20</v>
      </c>
    </row>
    <row r="7969" spans="17:42" x14ac:dyDescent="0.25">
      <c r="Q7969" s="161">
        <v>2576</v>
      </c>
      <c r="R7969" s="163">
        <v>0.31123600000000001</v>
      </c>
      <c r="S7969" s="8" t="s">
        <v>4</v>
      </c>
      <c r="T7969" s="8" t="s">
        <v>5</v>
      </c>
      <c r="U7969" s="8">
        <v>2</v>
      </c>
      <c r="V7969" s="165">
        <v>120.96</v>
      </c>
      <c r="W7969" s="161">
        <v>7966</v>
      </c>
      <c r="X7969" s="159" t="s">
        <v>20</v>
      </c>
      <c r="AI7969" s="161">
        <v>377</v>
      </c>
      <c r="AJ7969" s="163">
        <v>0.14535799999999999</v>
      </c>
      <c r="AK7969" s="8" t="s">
        <v>4</v>
      </c>
      <c r="AL7969" s="8" t="s">
        <v>5</v>
      </c>
      <c r="AM7969" s="8">
        <v>3</v>
      </c>
      <c r="AN7969" s="165">
        <v>147.87</v>
      </c>
      <c r="AO7969" s="161">
        <v>7975</v>
      </c>
      <c r="AP7969" s="159" t="s">
        <v>18</v>
      </c>
    </row>
    <row r="7970" spans="17:42" x14ac:dyDescent="0.25">
      <c r="Q7970" s="161">
        <v>2585</v>
      </c>
      <c r="R7970" s="163">
        <v>0.13389200000000001</v>
      </c>
      <c r="S7970" s="8" t="s">
        <v>4</v>
      </c>
      <c r="T7970" s="8" t="s">
        <v>5</v>
      </c>
      <c r="U7970" s="8">
        <v>2</v>
      </c>
      <c r="V7970" s="165">
        <v>122.84</v>
      </c>
      <c r="W7970" s="161">
        <v>7967</v>
      </c>
      <c r="X7970" s="159" t="s">
        <v>20</v>
      </c>
      <c r="AI7970" s="161">
        <v>379</v>
      </c>
      <c r="AJ7970" s="163">
        <v>0.121075</v>
      </c>
      <c r="AK7970" s="8" t="s">
        <v>4</v>
      </c>
      <c r="AL7970" s="8" t="s">
        <v>5</v>
      </c>
      <c r="AM7970" s="8">
        <v>3</v>
      </c>
      <c r="AN7970" s="165">
        <v>140.63</v>
      </c>
      <c r="AO7970" s="161">
        <v>7976</v>
      </c>
      <c r="AP7970" s="159" t="s">
        <v>18</v>
      </c>
    </row>
    <row r="7971" spans="17:42" x14ac:dyDescent="0.25">
      <c r="Q7971" s="161">
        <v>2590</v>
      </c>
      <c r="R7971" s="163">
        <v>0.39107700000000001</v>
      </c>
      <c r="S7971" s="8" t="s">
        <v>4</v>
      </c>
      <c r="T7971" s="8" t="s">
        <v>5</v>
      </c>
      <c r="U7971" s="8">
        <v>2</v>
      </c>
      <c r="V7971" s="165">
        <v>122.86</v>
      </c>
      <c r="W7971" s="161">
        <v>7968</v>
      </c>
      <c r="X7971" s="159" t="s">
        <v>20</v>
      </c>
      <c r="AI7971" s="161">
        <v>381</v>
      </c>
      <c r="AJ7971" s="163">
        <v>0.13519999999999999</v>
      </c>
      <c r="AK7971" s="8" t="s">
        <v>4</v>
      </c>
      <c r="AL7971" s="8" t="s">
        <v>5</v>
      </c>
      <c r="AM7971" s="8">
        <v>3</v>
      </c>
      <c r="AN7971" s="165">
        <v>143.09</v>
      </c>
      <c r="AO7971" s="161">
        <v>7977</v>
      </c>
      <c r="AP7971" s="159" t="s">
        <v>18</v>
      </c>
    </row>
    <row r="7972" spans="17:42" x14ac:dyDescent="0.25">
      <c r="Q7972" s="161">
        <v>2598</v>
      </c>
      <c r="R7972" s="163">
        <v>0.17186100000000001</v>
      </c>
      <c r="S7972" s="8" t="s">
        <v>4</v>
      </c>
      <c r="T7972" s="8" t="s">
        <v>5</v>
      </c>
      <c r="U7972" s="8">
        <v>2</v>
      </c>
      <c r="V7972" s="165">
        <v>111.86</v>
      </c>
      <c r="W7972" s="161">
        <v>7969</v>
      </c>
      <c r="X7972" s="159" t="s">
        <v>20</v>
      </c>
      <c r="AI7972" s="161">
        <v>385</v>
      </c>
      <c r="AJ7972" s="163">
        <v>6.7537E-2</v>
      </c>
      <c r="AK7972" s="8" t="s">
        <v>4</v>
      </c>
      <c r="AL7972" s="8" t="s">
        <v>5</v>
      </c>
      <c r="AM7972" s="8">
        <v>3</v>
      </c>
      <c r="AN7972" s="165">
        <v>134.1</v>
      </c>
      <c r="AO7972" s="161">
        <v>7978</v>
      </c>
      <c r="AP7972" s="159" t="s">
        <v>17</v>
      </c>
    </row>
    <row r="7973" spans="17:42" x14ac:dyDescent="0.25">
      <c r="Q7973" s="161">
        <v>2618</v>
      </c>
      <c r="R7973" s="163">
        <v>0.19470000000000001</v>
      </c>
      <c r="S7973" s="8" t="s">
        <v>4</v>
      </c>
      <c r="T7973" s="8" t="s">
        <v>5</v>
      </c>
      <c r="U7973" s="8">
        <v>2</v>
      </c>
      <c r="V7973" s="165">
        <v>109.49</v>
      </c>
      <c r="W7973" s="161">
        <v>7970</v>
      </c>
      <c r="X7973" s="159" t="s">
        <v>20</v>
      </c>
      <c r="AI7973" s="161">
        <v>387</v>
      </c>
      <c r="AJ7973" s="163">
        <v>9.3146999999999994E-2</v>
      </c>
      <c r="AK7973" s="8" t="s">
        <v>4</v>
      </c>
      <c r="AL7973" s="8" t="s">
        <v>5</v>
      </c>
      <c r="AM7973" s="8">
        <v>3</v>
      </c>
      <c r="AN7973" s="165">
        <v>129.86000000000001</v>
      </c>
      <c r="AO7973" s="161">
        <v>7979</v>
      </c>
      <c r="AP7973" s="159" t="s">
        <v>20</v>
      </c>
    </row>
    <row r="7974" spans="17:42" x14ac:dyDescent="0.25">
      <c r="Q7974" s="161">
        <v>2628</v>
      </c>
      <c r="R7974" s="163">
        <v>0.10074</v>
      </c>
      <c r="S7974" s="8" t="s">
        <v>4</v>
      </c>
      <c r="T7974" s="8" t="s">
        <v>5</v>
      </c>
      <c r="U7974" s="8">
        <v>2</v>
      </c>
      <c r="V7974" s="165">
        <v>107.27</v>
      </c>
      <c r="W7974" s="161">
        <v>7971</v>
      </c>
      <c r="X7974" s="159" t="s">
        <v>20</v>
      </c>
      <c r="AI7974" s="161">
        <v>392</v>
      </c>
      <c r="AJ7974" s="163">
        <v>0.15386900000000001</v>
      </c>
      <c r="AK7974" s="8" t="s">
        <v>4</v>
      </c>
      <c r="AL7974" s="8" t="s">
        <v>5</v>
      </c>
      <c r="AM7974" s="8">
        <v>3</v>
      </c>
      <c r="AN7974" s="165">
        <v>154.52000000000001</v>
      </c>
      <c r="AO7974" s="161">
        <v>7980</v>
      </c>
      <c r="AP7974" s="159" t="s">
        <v>20</v>
      </c>
    </row>
    <row r="7975" spans="17:42" x14ac:dyDescent="0.25">
      <c r="Q7975" s="161">
        <v>2640</v>
      </c>
      <c r="R7975" s="163">
        <v>0.27739900000000001</v>
      </c>
      <c r="S7975" s="8" t="s">
        <v>4</v>
      </c>
      <c r="T7975" s="8" t="s">
        <v>5</v>
      </c>
      <c r="U7975" s="8">
        <v>2</v>
      </c>
      <c r="V7975" s="165">
        <v>104.28</v>
      </c>
      <c r="W7975" s="161">
        <v>7972</v>
      </c>
      <c r="X7975" s="159" t="s">
        <v>20</v>
      </c>
      <c r="AI7975" s="161">
        <v>394</v>
      </c>
      <c r="AJ7975" s="163">
        <v>0.10860599999999999</v>
      </c>
      <c r="AK7975" s="8" t="s">
        <v>4</v>
      </c>
      <c r="AL7975" s="8" t="s">
        <v>5</v>
      </c>
      <c r="AM7975" s="8">
        <v>3</v>
      </c>
      <c r="AN7975" s="165">
        <v>133.02000000000001</v>
      </c>
      <c r="AO7975" s="161">
        <v>7981</v>
      </c>
      <c r="AP7975" s="159" t="s">
        <v>18</v>
      </c>
    </row>
    <row r="7976" spans="17:42" x14ac:dyDescent="0.25">
      <c r="Q7976" s="161">
        <v>2644</v>
      </c>
      <c r="R7976" s="163">
        <v>0.114174</v>
      </c>
      <c r="S7976" s="8" t="s">
        <v>4</v>
      </c>
      <c r="T7976" s="8" t="s">
        <v>5</v>
      </c>
      <c r="U7976" s="8">
        <v>2</v>
      </c>
      <c r="V7976" s="165">
        <v>109.39</v>
      </c>
      <c r="W7976" s="161">
        <v>7973</v>
      </c>
      <c r="X7976" s="159" t="s">
        <v>20</v>
      </c>
      <c r="AI7976" s="161">
        <v>395</v>
      </c>
      <c r="AJ7976" s="163">
        <v>0.27012599999999998</v>
      </c>
      <c r="AK7976" s="8" t="s">
        <v>4</v>
      </c>
      <c r="AL7976" s="8" t="s">
        <v>5</v>
      </c>
      <c r="AM7976" s="8">
        <v>3</v>
      </c>
      <c r="AN7976" s="165">
        <v>143.03</v>
      </c>
      <c r="AO7976" s="161">
        <v>7982</v>
      </c>
      <c r="AP7976" s="159" t="s">
        <v>20</v>
      </c>
    </row>
    <row r="7977" spans="17:42" x14ac:dyDescent="0.25">
      <c r="Q7977" s="161">
        <v>2651</v>
      </c>
      <c r="R7977" s="163">
        <v>0.21912499999999999</v>
      </c>
      <c r="S7977" s="8" t="s">
        <v>4</v>
      </c>
      <c r="T7977" s="8" t="s">
        <v>5</v>
      </c>
      <c r="U7977" s="8">
        <v>2</v>
      </c>
      <c r="V7977" s="165">
        <v>107.31</v>
      </c>
      <c r="W7977" s="161">
        <v>7974</v>
      </c>
      <c r="X7977" s="159" t="s">
        <v>20</v>
      </c>
      <c r="AI7977" s="161">
        <v>402</v>
      </c>
      <c r="AJ7977" s="163">
        <v>0.30387199999999998</v>
      </c>
      <c r="AK7977" s="8" t="s">
        <v>4</v>
      </c>
      <c r="AL7977" s="8" t="s">
        <v>5</v>
      </c>
      <c r="AM7977" s="8">
        <v>3</v>
      </c>
      <c r="AN7977" s="165">
        <v>139.41</v>
      </c>
      <c r="AO7977" s="161">
        <v>7983</v>
      </c>
      <c r="AP7977" s="159" t="s">
        <v>18</v>
      </c>
    </row>
    <row r="7978" spans="17:42" x14ac:dyDescent="0.25">
      <c r="Q7978" s="161">
        <v>2654</v>
      </c>
      <c r="R7978" s="163">
        <v>0.17754400000000001</v>
      </c>
      <c r="S7978" s="8" t="s">
        <v>4</v>
      </c>
      <c r="T7978" s="8" t="s">
        <v>5</v>
      </c>
      <c r="U7978" s="8">
        <v>2</v>
      </c>
      <c r="V7978" s="165">
        <v>116.57</v>
      </c>
      <c r="W7978" s="161">
        <v>7975</v>
      </c>
      <c r="X7978" s="159" t="s">
        <v>20</v>
      </c>
      <c r="AI7978" s="161">
        <v>406</v>
      </c>
      <c r="AJ7978" s="163">
        <v>0.20794599999999999</v>
      </c>
      <c r="AK7978" s="8" t="s">
        <v>4</v>
      </c>
      <c r="AL7978" s="8" t="s">
        <v>5</v>
      </c>
      <c r="AM7978" s="8">
        <v>3</v>
      </c>
      <c r="AN7978" s="165">
        <v>132.99</v>
      </c>
      <c r="AO7978" s="161">
        <v>7984</v>
      </c>
      <c r="AP7978" s="159" t="s">
        <v>20</v>
      </c>
    </row>
    <row r="7979" spans="17:42" x14ac:dyDescent="0.25">
      <c r="Q7979" s="161">
        <v>2659</v>
      </c>
      <c r="R7979" s="163">
        <v>0.40957700000000002</v>
      </c>
      <c r="S7979" s="8" t="s">
        <v>4</v>
      </c>
      <c r="T7979" s="8" t="s">
        <v>5</v>
      </c>
      <c r="U7979" s="8">
        <v>2</v>
      </c>
      <c r="V7979" s="165">
        <v>122.87</v>
      </c>
      <c r="W7979" s="161">
        <v>7976</v>
      </c>
      <c r="X7979" s="159" t="s">
        <v>20</v>
      </c>
      <c r="AI7979" s="161">
        <v>408</v>
      </c>
      <c r="AJ7979" s="163">
        <v>0.24710799999999999</v>
      </c>
      <c r="AK7979" s="8" t="s">
        <v>4</v>
      </c>
      <c r="AL7979" s="8" t="s">
        <v>5</v>
      </c>
      <c r="AM7979" s="8">
        <v>3</v>
      </c>
      <c r="AN7979" s="165">
        <v>136.75</v>
      </c>
      <c r="AO7979" s="161">
        <v>7985</v>
      </c>
      <c r="AP7979" s="159" t="s">
        <v>18</v>
      </c>
    </row>
    <row r="7980" spans="17:42" x14ac:dyDescent="0.25">
      <c r="Q7980" s="161">
        <v>2667</v>
      </c>
      <c r="R7980" s="163">
        <v>0.20233300000000001</v>
      </c>
      <c r="S7980" s="8" t="s">
        <v>4</v>
      </c>
      <c r="T7980" s="8" t="s">
        <v>5</v>
      </c>
      <c r="U7980" s="8">
        <v>2</v>
      </c>
      <c r="V7980" s="165">
        <v>101.32</v>
      </c>
      <c r="W7980" s="161">
        <v>7977</v>
      </c>
      <c r="X7980" s="159" t="s">
        <v>20</v>
      </c>
      <c r="AI7980" s="161">
        <v>411</v>
      </c>
      <c r="AJ7980" s="163">
        <v>0.25212499999999999</v>
      </c>
      <c r="AK7980" s="8" t="s">
        <v>4</v>
      </c>
      <c r="AL7980" s="8" t="s">
        <v>5</v>
      </c>
      <c r="AM7980" s="8">
        <v>3</v>
      </c>
      <c r="AN7980" s="165">
        <v>138.04</v>
      </c>
      <c r="AO7980" s="161">
        <v>7986</v>
      </c>
      <c r="AP7980" s="159" t="s">
        <v>20</v>
      </c>
    </row>
    <row r="7981" spans="17:42" x14ac:dyDescent="0.25">
      <c r="Q7981" s="161">
        <v>2674</v>
      </c>
      <c r="R7981" s="163">
        <v>0.20930799999999999</v>
      </c>
      <c r="S7981" s="8" t="s">
        <v>4</v>
      </c>
      <c r="T7981" s="8" t="s">
        <v>5</v>
      </c>
      <c r="U7981" s="8">
        <v>2</v>
      </c>
      <c r="V7981" s="165">
        <v>102.81</v>
      </c>
      <c r="W7981" s="161">
        <v>7978</v>
      </c>
      <c r="X7981" s="159" t="s">
        <v>20</v>
      </c>
      <c r="AI7981" s="161">
        <v>414</v>
      </c>
      <c r="AJ7981" s="163">
        <v>7.8648999999999997E-2</v>
      </c>
      <c r="AK7981" s="8" t="s">
        <v>4</v>
      </c>
      <c r="AL7981" s="8" t="s">
        <v>5</v>
      </c>
      <c r="AM7981" s="8">
        <v>3</v>
      </c>
      <c r="AN7981" s="165">
        <v>137.72999999999999</v>
      </c>
      <c r="AO7981" s="161">
        <v>7987</v>
      </c>
      <c r="AP7981" s="159" t="s">
        <v>18</v>
      </c>
    </row>
    <row r="7982" spans="17:42" x14ac:dyDescent="0.25">
      <c r="Q7982" s="161">
        <v>2675</v>
      </c>
      <c r="R7982" s="163">
        <v>8.9333999999999997E-2</v>
      </c>
      <c r="S7982" s="8" t="s">
        <v>4</v>
      </c>
      <c r="T7982" s="8" t="s">
        <v>5</v>
      </c>
      <c r="U7982" s="8">
        <v>2</v>
      </c>
      <c r="V7982" s="165">
        <v>123.73</v>
      </c>
      <c r="W7982" s="161">
        <v>7979</v>
      </c>
      <c r="X7982" s="159" t="s">
        <v>20</v>
      </c>
      <c r="AI7982" s="161">
        <v>418</v>
      </c>
      <c r="AJ7982" s="163">
        <v>0.20682200000000001</v>
      </c>
      <c r="AK7982" s="8" t="s">
        <v>9</v>
      </c>
      <c r="AL7982" s="8" t="s">
        <v>10</v>
      </c>
      <c r="AM7982" s="8">
        <v>3</v>
      </c>
      <c r="AN7982" s="165">
        <v>139.94999999999999</v>
      </c>
      <c r="AO7982" s="161">
        <v>7988</v>
      </c>
      <c r="AP7982" s="159" t="s">
        <v>18</v>
      </c>
    </row>
    <row r="7983" spans="17:42" x14ac:dyDescent="0.25">
      <c r="Q7983" s="161">
        <v>2685</v>
      </c>
      <c r="R7983" s="163">
        <v>0.65102199999999999</v>
      </c>
      <c r="S7983" s="8" t="s">
        <v>4</v>
      </c>
      <c r="T7983" s="8" t="s">
        <v>5</v>
      </c>
      <c r="U7983" s="8">
        <v>2</v>
      </c>
      <c r="V7983" s="165">
        <v>109.58</v>
      </c>
      <c r="W7983" s="161">
        <v>7980</v>
      </c>
      <c r="X7983" s="159" t="s">
        <v>20</v>
      </c>
      <c r="AI7983" s="161">
        <v>421</v>
      </c>
      <c r="AJ7983" s="163">
        <v>0.36037599999999997</v>
      </c>
      <c r="AK7983" s="8" t="s">
        <v>4</v>
      </c>
      <c r="AL7983" s="8" t="s">
        <v>5</v>
      </c>
      <c r="AM7983" s="8">
        <v>3</v>
      </c>
      <c r="AN7983" s="165">
        <v>141.38999999999999</v>
      </c>
      <c r="AO7983" s="161">
        <v>7989</v>
      </c>
      <c r="AP7983" s="159" t="s">
        <v>20</v>
      </c>
    </row>
    <row r="7984" spans="17:42" x14ac:dyDescent="0.25">
      <c r="Q7984" s="161">
        <v>2687</v>
      </c>
      <c r="R7984" s="163">
        <v>0.32142700000000002</v>
      </c>
      <c r="S7984" s="8" t="s">
        <v>6</v>
      </c>
      <c r="T7984" s="8" t="s">
        <v>5</v>
      </c>
      <c r="U7984" s="8">
        <v>2</v>
      </c>
      <c r="V7984" s="165">
        <v>109.39</v>
      </c>
      <c r="W7984" s="161">
        <v>7981</v>
      </c>
      <c r="X7984" s="159" t="s">
        <v>20</v>
      </c>
      <c r="AI7984" s="161">
        <v>424</v>
      </c>
      <c r="AJ7984" s="163">
        <v>0.19799600000000001</v>
      </c>
      <c r="AK7984" s="8" t="s">
        <v>4</v>
      </c>
      <c r="AL7984" s="8" t="s">
        <v>5</v>
      </c>
      <c r="AM7984" s="8">
        <v>3</v>
      </c>
      <c r="AN7984" s="165">
        <v>130.91999999999999</v>
      </c>
      <c r="AO7984" s="161">
        <v>7990</v>
      </c>
      <c r="AP7984" s="159" t="s">
        <v>20</v>
      </c>
    </row>
    <row r="7985" spans="17:42" x14ac:dyDescent="0.25">
      <c r="Q7985" s="161">
        <v>2691</v>
      </c>
      <c r="R7985" s="163">
        <v>0.19842000000000001</v>
      </c>
      <c r="S7985" s="8" t="s">
        <v>4</v>
      </c>
      <c r="T7985" s="8" t="s">
        <v>5</v>
      </c>
      <c r="U7985" s="8">
        <v>2</v>
      </c>
      <c r="V7985" s="165">
        <v>106.24</v>
      </c>
      <c r="W7985" s="161">
        <v>7982</v>
      </c>
      <c r="X7985" s="159" t="s">
        <v>20</v>
      </c>
      <c r="AI7985" s="161">
        <v>425</v>
      </c>
      <c r="AJ7985" s="163">
        <v>0.60140199999999999</v>
      </c>
      <c r="AK7985" s="8" t="s">
        <v>9</v>
      </c>
      <c r="AL7985" s="8" t="s">
        <v>10</v>
      </c>
      <c r="AM7985" s="8">
        <v>3</v>
      </c>
      <c r="AN7985" s="165">
        <v>134.58000000000001</v>
      </c>
      <c r="AO7985" s="161">
        <v>7991</v>
      </c>
      <c r="AP7985" s="159" t="s">
        <v>20</v>
      </c>
    </row>
    <row r="7986" spans="17:42" x14ac:dyDescent="0.25">
      <c r="Q7986" s="161">
        <v>2695</v>
      </c>
      <c r="R7986" s="163">
        <v>0.59490900000000002</v>
      </c>
      <c r="S7986" s="8" t="s">
        <v>4</v>
      </c>
      <c r="T7986" s="8" t="s">
        <v>5</v>
      </c>
      <c r="U7986" s="8">
        <v>2</v>
      </c>
      <c r="V7986" s="165">
        <v>121.36</v>
      </c>
      <c r="W7986" s="161">
        <v>7983</v>
      </c>
      <c r="X7986" s="159" t="s">
        <v>20</v>
      </c>
      <c r="AI7986" s="161">
        <v>426</v>
      </c>
      <c r="AJ7986" s="163">
        <v>0.44220700000000002</v>
      </c>
      <c r="AK7986" s="8" t="s">
        <v>6</v>
      </c>
      <c r="AL7986" s="8" t="s">
        <v>5</v>
      </c>
      <c r="AM7986" s="8">
        <v>3</v>
      </c>
      <c r="AN7986" s="165">
        <v>150.46</v>
      </c>
      <c r="AO7986" s="161">
        <v>7992</v>
      </c>
      <c r="AP7986" s="159" t="s">
        <v>18</v>
      </c>
    </row>
    <row r="7987" spans="17:42" x14ac:dyDescent="0.25">
      <c r="Q7987" s="161">
        <v>2699</v>
      </c>
      <c r="R7987" s="163">
        <v>0.186915</v>
      </c>
      <c r="S7987" s="8" t="s">
        <v>4</v>
      </c>
      <c r="T7987" s="8" t="s">
        <v>5</v>
      </c>
      <c r="U7987" s="8">
        <v>2</v>
      </c>
      <c r="V7987" s="165">
        <v>113.89</v>
      </c>
      <c r="W7987" s="161">
        <v>7984</v>
      </c>
      <c r="X7987" s="159" t="s">
        <v>20</v>
      </c>
      <c r="AI7987" s="161">
        <v>427</v>
      </c>
      <c r="AJ7987" s="163">
        <v>0.303929</v>
      </c>
      <c r="AK7987" s="8" t="s">
        <v>4</v>
      </c>
      <c r="AL7987" s="8" t="s">
        <v>5</v>
      </c>
      <c r="AM7987" s="8">
        <v>3</v>
      </c>
      <c r="AN7987" s="165">
        <v>125.21</v>
      </c>
      <c r="AO7987" s="161">
        <v>7993</v>
      </c>
      <c r="AP7987" s="159" t="s">
        <v>18</v>
      </c>
    </row>
    <row r="7988" spans="17:42" x14ac:dyDescent="0.25">
      <c r="Q7988" s="161">
        <v>2701</v>
      </c>
      <c r="R7988" s="163">
        <v>9.4107999999999997E-2</v>
      </c>
      <c r="S7988" s="8" t="s">
        <v>4</v>
      </c>
      <c r="T7988" s="8" t="s">
        <v>5</v>
      </c>
      <c r="U7988" s="8">
        <v>2</v>
      </c>
      <c r="V7988" s="165">
        <v>103.52</v>
      </c>
      <c r="W7988" s="161">
        <v>7985</v>
      </c>
      <c r="X7988" s="159" t="s">
        <v>20</v>
      </c>
      <c r="AI7988" s="161">
        <v>434</v>
      </c>
      <c r="AJ7988" s="163">
        <v>0.30026199999999997</v>
      </c>
      <c r="AK7988" s="8" t="s">
        <v>4</v>
      </c>
      <c r="AL7988" s="8" t="s">
        <v>5</v>
      </c>
      <c r="AM7988" s="8">
        <v>3</v>
      </c>
      <c r="AN7988" s="165">
        <v>138.59</v>
      </c>
      <c r="AO7988" s="161">
        <v>7994</v>
      </c>
      <c r="AP7988" s="159" t="s">
        <v>18</v>
      </c>
    </row>
    <row r="7989" spans="17:42" x14ac:dyDescent="0.25">
      <c r="Q7989" s="161">
        <v>2704</v>
      </c>
      <c r="R7989" s="163">
        <v>0.35345500000000002</v>
      </c>
      <c r="S7989" s="8" t="s">
        <v>4</v>
      </c>
      <c r="T7989" s="8" t="s">
        <v>5</v>
      </c>
      <c r="U7989" s="8">
        <v>2</v>
      </c>
      <c r="V7989" s="165">
        <v>102.38</v>
      </c>
      <c r="W7989" s="161">
        <v>7986</v>
      </c>
      <c r="X7989" s="159" t="s">
        <v>20</v>
      </c>
      <c r="AI7989" s="161">
        <v>440</v>
      </c>
      <c r="AJ7989" s="163">
        <v>0.311336</v>
      </c>
      <c r="AK7989" s="8" t="s">
        <v>4</v>
      </c>
      <c r="AL7989" s="8" t="s">
        <v>5</v>
      </c>
      <c r="AM7989" s="8">
        <v>3</v>
      </c>
      <c r="AN7989" s="165">
        <v>144.69</v>
      </c>
      <c r="AO7989" s="161">
        <v>7995</v>
      </c>
      <c r="AP7989" s="159" t="s">
        <v>18</v>
      </c>
    </row>
    <row r="7990" spans="17:42" x14ac:dyDescent="0.25">
      <c r="Q7990" s="161">
        <v>2706</v>
      </c>
      <c r="R7990" s="163">
        <v>9.5869999999999997E-2</v>
      </c>
      <c r="S7990" s="8" t="s">
        <v>4</v>
      </c>
      <c r="T7990" s="8" t="s">
        <v>5</v>
      </c>
      <c r="U7990" s="8">
        <v>2</v>
      </c>
      <c r="V7990" s="165">
        <v>114.27</v>
      </c>
      <c r="W7990" s="161">
        <v>7987</v>
      </c>
      <c r="X7990" s="159" t="s">
        <v>20</v>
      </c>
      <c r="AI7990" s="161">
        <v>443</v>
      </c>
      <c r="AJ7990" s="163">
        <v>0.53071400000000002</v>
      </c>
      <c r="AK7990" s="8" t="s">
        <v>12</v>
      </c>
      <c r="AL7990" s="8" t="s">
        <v>13</v>
      </c>
      <c r="AM7990" s="8">
        <v>3</v>
      </c>
      <c r="AN7990" s="165">
        <v>153.16999999999999</v>
      </c>
      <c r="AO7990" s="161">
        <v>7996</v>
      </c>
      <c r="AP7990" s="159" t="s">
        <v>18</v>
      </c>
    </row>
    <row r="7991" spans="17:42" x14ac:dyDescent="0.25">
      <c r="Q7991" s="161">
        <v>2714</v>
      </c>
      <c r="R7991" s="163">
        <v>0.38392799999999999</v>
      </c>
      <c r="S7991" s="8" t="s">
        <v>4</v>
      </c>
      <c r="T7991" s="8" t="s">
        <v>5</v>
      </c>
      <c r="U7991" s="8">
        <v>2</v>
      </c>
      <c r="V7991" s="165">
        <v>119.66</v>
      </c>
      <c r="W7991" s="161">
        <v>7988</v>
      </c>
      <c r="X7991" s="159" t="s">
        <v>20</v>
      </c>
      <c r="AI7991" s="161">
        <v>445</v>
      </c>
      <c r="AJ7991" s="163">
        <v>0.19589100000000001</v>
      </c>
      <c r="AK7991" s="8" t="s">
        <v>4</v>
      </c>
      <c r="AL7991" s="8" t="s">
        <v>5</v>
      </c>
      <c r="AM7991" s="8">
        <v>3</v>
      </c>
      <c r="AN7991" s="165">
        <v>141.59</v>
      </c>
      <c r="AO7991" s="161">
        <v>7997</v>
      </c>
      <c r="AP7991" s="159" t="s">
        <v>18</v>
      </c>
    </row>
    <row r="7992" spans="17:42" x14ac:dyDescent="0.25">
      <c r="Q7992" s="161">
        <v>2716</v>
      </c>
      <c r="R7992" s="163">
        <v>0.18413299999999999</v>
      </c>
      <c r="S7992" s="8" t="s">
        <v>6</v>
      </c>
      <c r="T7992" s="8" t="s">
        <v>5</v>
      </c>
      <c r="U7992" s="8">
        <v>2</v>
      </c>
      <c r="V7992" s="165">
        <v>123.75</v>
      </c>
      <c r="W7992" s="161">
        <v>7989</v>
      </c>
      <c r="X7992" s="159" t="s">
        <v>20</v>
      </c>
      <c r="AI7992" s="161">
        <v>447</v>
      </c>
      <c r="AJ7992" s="163">
        <v>0.24685299999999999</v>
      </c>
      <c r="AK7992" s="8" t="s">
        <v>4</v>
      </c>
      <c r="AL7992" s="8" t="s">
        <v>5</v>
      </c>
      <c r="AM7992" s="8">
        <v>3</v>
      </c>
      <c r="AN7992" s="165">
        <v>152.76</v>
      </c>
      <c r="AO7992" s="161">
        <v>7998</v>
      </c>
      <c r="AP7992" s="159" t="s">
        <v>18</v>
      </c>
    </row>
    <row r="7993" spans="17:42" x14ac:dyDescent="0.25">
      <c r="Q7993" s="161">
        <v>2718</v>
      </c>
      <c r="R7993" s="163">
        <v>0.228577</v>
      </c>
      <c r="S7993" s="8" t="s">
        <v>4</v>
      </c>
      <c r="T7993" s="8" t="s">
        <v>5</v>
      </c>
      <c r="U7993" s="8">
        <v>2</v>
      </c>
      <c r="V7993" s="165">
        <v>120.62</v>
      </c>
      <c r="W7993" s="161">
        <v>7990</v>
      </c>
      <c r="X7993" s="159" t="s">
        <v>18</v>
      </c>
      <c r="AI7993" s="161">
        <v>449</v>
      </c>
      <c r="AJ7993" s="163">
        <v>0.26037300000000002</v>
      </c>
      <c r="AK7993" s="8" t="s">
        <v>4</v>
      </c>
      <c r="AL7993" s="8" t="s">
        <v>5</v>
      </c>
      <c r="AM7993" s="8">
        <v>3</v>
      </c>
      <c r="AN7993" s="165">
        <v>138.93</v>
      </c>
      <c r="AO7993" s="161">
        <v>7999</v>
      </c>
      <c r="AP7993" s="159" t="s">
        <v>20</v>
      </c>
    </row>
    <row r="7994" spans="17:42" x14ac:dyDescent="0.25">
      <c r="Q7994" s="161">
        <v>2722</v>
      </c>
      <c r="R7994" s="163">
        <v>0.27768799999999999</v>
      </c>
      <c r="S7994" s="8" t="s">
        <v>6</v>
      </c>
      <c r="T7994" s="8" t="s">
        <v>5</v>
      </c>
      <c r="U7994" s="8">
        <v>2</v>
      </c>
      <c r="V7994" s="165">
        <v>113.79</v>
      </c>
      <c r="W7994" s="161">
        <v>7991</v>
      </c>
      <c r="X7994" s="159" t="s">
        <v>20</v>
      </c>
      <c r="AI7994" s="161">
        <v>451</v>
      </c>
      <c r="AJ7994" s="163">
        <v>0.445932</v>
      </c>
      <c r="AK7994" s="8" t="s">
        <v>12</v>
      </c>
      <c r="AL7994" s="8" t="s">
        <v>13</v>
      </c>
      <c r="AM7994" s="8">
        <v>3</v>
      </c>
      <c r="AN7994" s="165">
        <v>153.91</v>
      </c>
      <c r="AO7994" s="161">
        <v>8000</v>
      </c>
      <c r="AP7994" s="159" t="s">
        <v>20</v>
      </c>
    </row>
    <row r="7995" spans="17:42" x14ac:dyDescent="0.25">
      <c r="Q7995" s="161">
        <v>2724</v>
      </c>
      <c r="R7995" s="163">
        <v>9.5332E-2</v>
      </c>
      <c r="S7995" s="8" t="s">
        <v>4</v>
      </c>
      <c r="T7995" s="8" t="s">
        <v>5</v>
      </c>
      <c r="U7995" s="8">
        <v>2</v>
      </c>
      <c r="V7995" s="165">
        <v>114.28</v>
      </c>
      <c r="W7995" s="161">
        <v>7992</v>
      </c>
      <c r="X7995" s="159" t="s">
        <v>20</v>
      </c>
      <c r="AI7995" s="161">
        <v>455</v>
      </c>
      <c r="AJ7995" s="163">
        <v>0.49002299999999999</v>
      </c>
      <c r="AK7995" s="8" t="s">
        <v>9</v>
      </c>
      <c r="AL7995" s="8" t="s">
        <v>10</v>
      </c>
      <c r="AM7995" s="8">
        <v>3</v>
      </c>
      <c r="AN7995" s="165">
        <v>151.13999999999999</v>
      </c>
      <c r="AO7995" s="161">
        <v>8001</v>
      </c>
      <c r="AP7995" s="159" t="s">
        <v>20</v>
      </c>
    </row>
    <row r="7996" spans="17:42" x14ac:dyDescent="0.25">
      <c r="Q7996" s="161">
        <v>2735</v>
      </c>
      <c r="R7996" s="163">
        <v>7.2897000000000003E-2</v>
      </c>
      <c r="S7996" s="8" t="s">
        <v>4</v>
      </c>
      <c r="T7996" s="8" t="s">
        <v>5</v>
      </c>
      <c r="U7996" s="8">
        <v>2</v>
      </c>
      <c r="V7996" s="165">
        <v>118.6</v>
      </c>
      <c r="W7996" s="161">
        <v>7993</v>
      </c>
      <c r="X7996" s="159" t="s">
        <v>20</v>
      </c>
      <c r="AI7996" s="161">
        <v>459</v>
      </c>
      <c r="AJ7996" s="163">
        <v>0.25662000000000001</v>
      </c>
      <c r="AK7996" s="8" t="s">
        <v>4</v>
      </c>
      <c r="AL7996" s="8" t="s">
        <v>5</v>
      </c>
      <c r="AM7996" s="8">
        <v>3</v>
      </c>
      <c r="AN7996" s="165">
        <v>140.6</v>
      </c>
      <c r="AO7996" s="161">
        <v>8002</v>
      </c>
      <c r="AP7996" s="159" t="s">
        <v>20</v>
      </c>
    </row>
    <row r="7997" spans="17:42" x14ac:dyDescent="0.25">
      <c r="Q7997" s="161">
        <v>2737</v>
      </c>
      <c r="R7997" s="163">
        <v>0.27313199999999999</v>
      </c>
      <c r="S7997" s="8" t="s">
        <v>4</v>
      </c>
      <c r="T7997" s="8" t="s">
        <v>5</v>
      </c>
      <c r="U7997" s="8">
        <v>2</v>
      </c>
      <c r="V7997" s="165">
        <v>121.25</v>
      </c>
      <c r="W7997" s="161">
        <v>7994</v>
      </c>
      <c r="X7997" s="159" t="s">
        <v>20</v>
      </c>
      <c r="AI7997" s="161">
        <v>461</v>
      </c>
      <c r="AJ7997" s="163">
        <v>0.13478699999999999</v>
      </c>
      <c r="AK7997" s="8" t="s">
        <v>4</v>
      </c>
      <c r="AL7997" s="8" t="s">
        <v>5</v>
      </c>
      <c r="AM7997" s="8">
        <v>3</v>
      </c>
      <c r="AN7997" s="165">
        <v>128.01</v>
      </c>
      <c r="AO7997" s="161">
        <v>8003</v>
      </c>
      <c r="AP7997" s="159" t="s">
        <v>20</v>
      </c>
    </row>
    <row r="7998" spans="17:42" x14ac:dyDescent="0.25">
      <c r="Q7998" s="161">
        <v>2740</v>
      </c>
      <c r="R7998" s="163">
        <v>8.9841000000000004E-2</v>
      </c>
      <c r="S7998" s="8" t="s">
        <v>4</v>
      </c>
      <c r="T7998" s="8" t="s">
        <v>5</v>
      </c>
      <c r="U7998" s="8">
        <v>2</v>
      </c>
      <c r="V7998" s="165">
        <v>113.48</v>
      </c>
      <c r="W7998" s="161">
        <v>7995</v>
      </c>
      <c r="X7998" s="159" t="s">
        <v>20</v>
      </c>
      <c r="AI7998" s="161">
        <v>465</v>
      </c>
      <c r="AJ7998" s="163">
        <v>0.142484</v>
      </c>
      <c r="AK7998" s="8" t="s">
        <v>4</v>
      </c>
      <c r="AL7998" s="8" t="s">
        <v>5</v>
      </c>
      <c r="AM7998" s="8">
        <v>3</v>
      </c>
      <c r="AN7998" s="165">
        <v>148.66</v>
      </c>
      <c r="AO7998" s="161">
        <v>8004</v>
      </c>
      <c r="AP7998" s="159" t="s">
        <v>18</v>
      </c>
    </row>
    <row r="7999" spans="17:42" x14ac:dyDescent="0.25">
      <c r="Q7999" s="161">
        <v>2753</v>
      </c>
      <c r="R7999" s="163">
        <v>0.14305200000000001</v>
      </c>
      <c r="S7999" s="8" t="s">
        <v>4</v>
      </c>
      <c r="T7999" s="8" t="s">
        <v>5</v>
      </c>
      <c r="U7999" s="8">
        <v>2</v>
      </c>
      <c r="V7999" s="165">
        <v>109.44</v>
      </c>
      <c r="W7999" s="161">
        <v>7996</v>
      </c>
      <c r="X7999" s="159" t="s">
        <v>20</v>
      </c>
      <c r="AI7999" s="161">
        <v>468</v>
      </c>
      <c r="AJ7999" s="163">
        <v>0.20722499999999999</v>
      </c>
      <c r="AK7999" s="8" t="s">
        <v>4</v>
      </c>
      <c r="AL7999" s="8" t="s">
        <v>5</v>
      </c>
      <c r="AM7999" s="8">
        <v>3</v>
      </c>
      <c r="AN7999" s="165">
        <v>145.12</v>
      </c>
      <c r="AO7999" s="161">
        <v>8005</v>
      </c>
      <c r="AP7999" s="159" t="s">
        <v>19</v>
      </c>
    </row>
    <row r="8000" spans="17:42" x14ac:dyDescent="0.25">
      <c r="Q8000" s="161">
        <v>2755</v>
      </c>
      <c r="R8000" s="163">
        <v>0.135627</v>
      </c>
      <c r="S8000" s="8" t="s">
        <v>4</v>
      </c>
      <c r="T8000" s="8" t="s">
        <v>5</v>
      </c>
      <c r="U8000" s="8">
        <v>2</v>
      </c>
      <c r="V8000" s="165">
        <v>110.55</v>
      </c>
      <c r="W8000" s="161">
        <v>7997</v>
      </c>
      <c r="X8000" s="159" t="s">
        <v>20</v>
      </c>
      <c r="AI8000" s="161">
        <v>471</v>
      </c>
      <c r="AJ8000" s="163">
        <v>6.3551999999999997E-2</v>
      </c>
      <c r="AK8000" s="8" t="s">
        <v>9</v>
      </c>
      <c r="AL8000" s="8" t="s">
        <v>10</v>
      </c>
      <c r="AM8000" s="8">
        <v>3</v>
      </c>
      <c r="AN8000" s="165">
        <v>127.97</v>
      </c>
      <c r="AO8000" s="161">
        <v>8006</v>
      </c>
      <c r="AP8000" s="159" t="s">
        <v>18</v>
      </c>
    </row>
    <row r="8001" spans="17:42" x14ac:dyDescent="0.25">
      <c r="Q8001" s="161">
        <v>2765</v>
      </c>
      <c r="R8001" s="163">
        <v>0.45624999999999999</v>
      </c>
      <c r="S8001" s="8" t="s">
        <v>4</v>
      </c>
      <c r="T8001" s="8" t="s">
        <v>5</v>
      </c>
      <c r="U8001" s="8">
        <v>2</v>
      </c>
      <c r="V8001" s="165">
        <v>119.24</v>
      </c>
      <c r="W8001" s="161">
        <v>7998</v>
      </c>
      <c r="X8001" s="159" t="s">
        <v>20</v>
      </c>
      <c r="AI8001" s="161">
        <v>474</v>
      </c>
      <c r="AJ8001" s="163">
        <v>0.38935399999999998</v>
      </c>
      <c r="AK8001" s="8" t="s">
        <v>9</v>
      </c>
      <c r="AL8001" s="8" t="s">
        <v>10</v>
      </c>
      <c r="AM8001" s="8">
        <v>3</v>
      </c>
      <c r="AN8001" s="165">
        <v>142.28</v>
      </c>
      <c r="AO8001" s="161">
        <v>8007</v>
      </c>
      <c r="AP8001" s="159" t="s">
        <v>18</v>
      </c>
    </row>
    <row r="8002" spans="17:42" x14ac:dyDescent="0.25">
      <c r="Q8002" s="161">
        <v>2774</v>
      </c>
      <c r="R8002" s="163">
        <v>0.54228399999999999</v>
      </c>
      <c r="S8002" s="8" t="s">
        <v>12</v>
      </c>
      <c r="T8002" s="8" t="s">
        <v>13</v>
      </c>
      <c r="U8002" s="8">
        <v>2</v>
      </c>
      <c r="V8002" s="165">
        <v>122.17</v>
      </c>
      <c r="W8002" s="161">
        <v>7999</v>
      </c>
      <c r="X8002" s="159" t="s">
        <v>20</v>
      </c>
      <c r="AI8002" s="161">
        <v>476</v>
      </c>
      <c r="AJ8002" s="163">
        <v>0.168404</v>
      </c>
      <c r="AK8002" s="8" t="s">
        <v>4</v>
      </c>
      <c r="AL8002" s="8" t="s">
        <v>5</v>
      </c>
      <c r="AM8002" s="8">
        <v>3</v>
      </c>
      <c r="AN8002" s="165">
        <v>133.72</v>
      </c>
      <c r="AO8002" s="161">
        <v>8008</v>
      </c>
      <c r="AP8002" s="159" t="s">
        <v>20</v>
      </c>
    </row>
    <row r="8003" spans="17:42" x14ac:dyDescent="0.25">
      <c r="Q8003" s="161">
        <v>2781</v>
      </c>
      <c r="R8003" s="163">
        <v>0.31563600000000003</v>
      </c>
      <c r="S8003" s="8" t="s">
        <v>4</v>
      </c>
      <c r="T8003" s="8" t="s">
        <v>5</v>
      </c>
      <c r="U8003" s="8">
        <v>2</v>
      </c>
      <c r="V8003" s="165">
        <v>114.76</v>
      </c>
      <c r="W8003" s="161">
        <v>8000</v>
      </c>
      <c r="X8003" s="159" t="s">
        <v>20</v>
      </c>
      <c r="AI8003" s="161">
        <v>487</v>
      </c>
      <c r="AJ8003" s="163">
        <v>0.27700399999999997</v>
      </c>
      <c r="AK8003" s="8" t="s">
        <v>4</v>
      </c>
      <c r="AL8003" s="8" t="s">
        <v>5</v>
      </c>
      <c r="AM8003" s="8">
        <v>3</v>
      </c>
      <c r="AN8003" s="165">
        <v>133.44999999999999</v>
      </c>
      <c r="AO8003" s="161">
        <v>8009</v>
      </c>
      <c r="AP8003" s="159" t="s">
        <v>20</v>
      </c>
    </row>
    <row r="8004" spans="17:42" x14ac:dyDescent="0.25">
      <c r="Q8004" s="161">
        <v>2788</v>
      </c>
      <c r="R8004" s="163">
        <v>0.69030999999999998</v>
      </c>
      <c r="S8004" s="8" t="s">
        <v>6</v>
      </c>
      <c r="T8004" s="8" t="s">
        <v>5</v>
      </c>
      <c r="U8004" s="8">
        <v>2</v>
      </c>
      <c r="V8004" s="165">
        <v>109.82</v>
      </c>
      <c r="W8004" s="161">
        <v>8001</v>
      </c>
      <c r="X8004" s="159" t="s">
        <v>20</v>
      </c>
      <c r="AI8004" s="161">
        <v>489</v>
      </c>
      <c r="AJ8004" s="163">
        <v>0.47670499999999999</v>
      </c>
      <c r="AK8004" s="8" t="s">
        <v>9</v>
      </c>
      <c r="AL8004" s="8" t="s">
        <v>10</v>
      </c>
      <c r="AM8004" s="8">
        <v>3</v>
      </c>
      <c r="AN8004" s="165">
        <v>152.58000000000001</v>
      </c>
      <c r="AO8004" s="161">
        <v>8010</v>
      </c>
      <c r="AP8004" s="159" t="s">
        <v>20</v>
      </c>
    </row>
    <row r="8005" spans="17:42" x14ac:dyDescent="0.25">
      <c r="Q8005" s="161">
        <v>2793</v>
      </c>
      <c r="R8005" s="163">
        <v>7.6532000000000003E-2</v>
      </c>
      <c r="S8005" s="8" t="s">
        <v>4</v>
      </c>
      <c r="T8005" s="8" t="s">
        <v>5</v>
      </c>
      <c r="U8005" s="8">
        <v>2</v>
      </c>
      <c r="V8005" s="165">
        <v>115.46</v>
      </c>
      <c r="W8005" s="161">
        <v>8002</v>
      </c>
      <c r="X8005" s="159" t="s">
        <v>20</v>
      </c>
      <c r="AI8005" s="161">
        <v>493</v>
      </c>
      <c r="AJ8005" s="163">
        <v>0.12742500000000001</v>
      </c>
      <c r="AK8005" s="8" t="s">
        <v>4</v>
      </c>
      <c r="AL8005" s="8" t="s">
        <v>5</v>
      </c>
      <c r="AM8005" s="8">
        <v>3</v>
      </c>
      <c r="AN8005" s="165">
        <v>131.66</v>
      </c>
      <c r="AO8005" s="161">
        <v>8011</v>
      </c>
      <c r="AP8005" s="159" t="s">
        <v>18</v>
      </c>
    </row>
    <row r="8006" spans="17:42" x14ac:dyDescent="0.25">
      <c r="Q8006" s="161">
        <v>2797</v>
      </c>
      <c r="R8006" s="163">
        <v>0.11243499999999999</v>
      </c>
      <c r="S8006" s="8" t="s">
        <v>4</v>
      </c>
      <c r="T8006" s="8" t="s">
        <v>5</v>
      </c>
      <c r="U8006" s="8">
        <v>2</v>
      </c>
      <c r="V8006" s="165">
        <v>121.17</v>
      </c>
      <c r="W8006" s="161">
        <v>8003</v>
      </c>
      <c r="X8006" s="159" t="s">
        <v>20</v>
      </c>
      <c r="AI8006" s="161">
        <v>495</v>
      </c>
      <c r="AJ8006" s="163">
        <v>0.27260200000000001</v>
      </c>
      <c r="AK8006" s="8" t="s">
        <v>9</v>
      </c>
      <c r="AL8006" s="8" t="s">
        <v>10</v>
      </c>
      <c r="AM8006" s="8">
        <v>3</v>
      </c>
      <c r="AN8006" s="165">
        <v>152.13999999999999</v>
      </c>
      <c r="AO8006" s="161">
        <v>8012</v>
      </c>
      <c r="AP8006" s="159" t="s">
        <v>18</v>
      </c>
    </row>
    <row r="8007" spans="17:42" x14ac:dyDescent="0.25">
      <c r="Q8007" s="161">
        <v>2804</v>
      </c>
      <c r="R8007" s="163">
        <v>0.168679</v>
      </c>
      <c r="S8007" s="8" t="s">
        <v>4</v>
      </c>
      <c r="T8007" s="8" t="s">
        <v>5</v>
      </c>
      <c r="U8007" s="8">
        <v>2</v>
      </c>
      <c r="V8007" s="165">
        <v>101.32</v>
      </c>
      <c r="W8007" s="161">
        <v>8004</v>
      </c>
      <c r="X8007" s="159" t="s">
        <v>19</v>
      </c>
      <c r="AI8007" s="161">
        <v>496</v>
      </c>
      <c r="AJ8007" s="163">
        <v>8.2102999999999995E-2</v>
      </c>
      <c r="AK8007" s="8" t="s">
        <v>4</v>
      </c>
      <c r="AL8007" s="8" t="s">
        <v>5</v>
      </c>
      <c r="AM8007" s="8">
        <v>3</v>
      </c>
      <c r="AN8007" s="165">
        <v>126.38</v>
      </c>
      <c r="AO8007" s="161">
        <v>8013</v>
      </c>
      <c r="AP8007" s="159" t="s">
        <v>20</v>
      </c>
    </row>
    <row r="8008" spans="17:42" x14ac:dyDescent="0.25">
      <c r="Q8008" s="161">
        <v>2810</v>
      </c>
      <c r="R8008" s="163">
        <v>0.41905999999999999</v>
      </c>
      <c r="S8008" s="8" t="s">
        <v>4</v>
      </c>
      <c r="T8008" s="8" t="s">
        <v>5</v>
      </c>
      <c r="U8008" s="8">
        <v>2</v>
      </c>
      <c r="V8008" s="165">
        <v>124.54</v>
      </c>
      <c r="W8008" s="161">
        <v>8005</v>
      </c>
      <c r="X8008" s="159" t="s">
        <v>20</v>
      </c>
      <c r="AI8008" s="161">
        <v>500</v>
      </c>
      <c r="AJ8008" s="163">
        <v>8.8519E-2</v>
      </c>
      <c r="AK8008" s="8" t="s">
        <v>6</v>
      </c>
      <c r="AL8008" s="8" t="s">
        <v>5</v>
      </c>
      <c r="AM8008" s="8">
        <v>3</v>
      </c>
      <c r="AN8008" s="165">
        <v>138.11000000000001</v>
      </c>
      <c r="AO8008" s="161">
        <v>8014</v>
      </c>
      <c r="AP8008" s="159" t="s">
        <v>18</v>
      </c>
    </row>
    <row r="8009" spans="17:42" x14ac:dyDescent="0.25">
      <c r="Q8009" s="161">
        <v>2815</v>
      </c>
      <c r="R8009" s="163">
        <v>7.9576999999999995E-2</v>
      </c>
      <c r="S8009" s="8" t="s">
        <v>4</v>
      </c>
      <c r="T8009" s="8" t="s">
        <v>5</v>
      </c>
      <c r="U8009" s="8">
        <v>2</v>
      </c>
      <c r="V8009" s="165">
        <v>115.37</v>
      </c>
      <c r="W8009" s="161">
        <v>8006</v>
      </c>
      <c r="X8009" s="159" t="s">
        <v>20</v>
      </c>
      <c r="AI8009" s="161">
        <v>506</v>
      </c>
      <c r="AJ8009" s="163">
        <v>0.32958100000000001</v>
      </c>
      <c r="AK8009" s="8" t="s">
        <v>4</v>
      </c>
      <c r="AL8009" s="8" t="s">
        <v>5</v>
      </c>
      <c r="AM8009" s="8">
        <v>3</v>
      </c>
      <c r="AN8009" s="165">
        <v>142.22</v>
      </c>
      <c r="AO8009" s="161">
        <v>8015</v>
      </c>
      <c r="AP8009" s="159" t="s">
        <v>20</v>
      </c>
    </row>
    <row r="8010" spans="17:42" x14ac:dyDescent="0.25">
      <c r="Q8010" s="161">
        <v>2816</v>
      </c>
      <c r="R8010" s="163">
        <v>0.33043</v>
      </c>
      <c r="S8010" s="8" t="s">
        <v>4</v>
      </c>
      <c r="T8010" s="8" t="s">
        <v>5</v>
      </c>
      <c r="U8010" s="8">
        <v>2</v>
      </c>
      <c r="V8010" s="165">
        <v>121.25</v>
      </c>
      <c r="W8010" s="161">
        <v>8007</v>
      </c>
      <c r="X8010" s="159" t="s">
        <v>20</v>
      </c>
      <c r="AI8010" s="161">
        <v>510</v>
      </c>
      <c r="AJ8010" s="163">
        <v>7.1804999999999994E-2</v>
      </c>
      <c r="AK8010" s="8" t="s">
        <v>9</v>
      </c>
      <c r="AL8010" s="8" t="s">
        <v>10</v>
      </c>
      <c r="AM8010" s="8">
        <v>3</v>
      </c>
      <c r="AN8010" s="165">
        <v>136.75</v>
      </c>
      <c r="AO8010" s="161">
        <v>8016</v>
      </c>
      <c r="AP8010" s="159" t="s">
        <v>20</v>
      </c>
    </row>
    <row r="8011" spans="17:42" x14ac:dyDescent="0.25">
      <c r="Q8011" s="161">
        <v>2817</v>
      </c>
      <c r="R8011" s="163">
        <v>8.5473999999999994E-2</v>
      </c>
      <c r="S8011" s="8" t="s">
        <v>4</v>
      </c>
      <c r="T8011" s="8" t="s">
        <v>5</v>
      </c>
      <c r="U8011" s="8">
        <v>2</v>
      </c>
      <c r="V8011" s="165">
        <v>102.02</v>
      </c>
      <c r="W8011" s="161">
        <v>8008</v>
      </c>
      <c r="X8011" s="159" t="s">
        <v>20</v>
      </c>
      <c r="AI8011" s="161">
        <v>514</v>
      </c>
      <c r="AJ8011" s="163">
        <v>7.0347999999999994E-2</v>
      </c>
      <c r="AK8011" s="8" t="s">
        <v>9</v>
      </c>
      <c r="AL8011" s="8" t="s">
        <v>10</v>
      </c>
      <c r="AM8011" s="8">
        <v>3</v>
      </c>
      <c r="AN8011" s="165">
        <v>153.76</v>
      </c>
      <c r="AO8011" s="161">
        <v>8017</v>
      </c>
      <c r="AP8011" s="159" t="s">
        <v>20</v>
      </c>
    </row>
    <row r="8012" spans="17:42" x14ac:dyDescent="0.25">
      <c r="Q8012" s="161">
        <v>2838</v>
      </c>
      <c r="R8012" s="163">
        <v>0.40960400000000002</v>
      </c>
      <c r="S8012" s="8" t="s">
        <v>4</v>
      </c>
      <c r="T8012" s="8" t="s">
        <v>5</v>
      </c>
      <c r="U8012" s="8">
        <v>2</v>
      </c>
      <c r="V8012" s="165">
        <v>114.69</v>
      </c>
      <c r="W8012" s="161">
        <v>8009</v>
      </c>
      <c r="X8012" s="159" t="s">
        <v>20</v>
      </c>
      <c r="AI8012" s="161">
        <v>519</v>
      </c>
      <c r="AJ8012" s="163">
        <v>0.31183499999999997</v>
      </c>
      <c r="AK8012" s="8" t="s">
        <v>9</v>
      </c>
      <c r="AL8012" s="8" t="s">
        <v>10</v>
      </c>
      <c r="AM8012" s="8">
        <v>3</v>
      </c>
      <c r="AN8012" s="165">
        <v>154.61000000000001</v>
      </c>
      <c r="AO8012" s="161">
        <v>8018</v>
      </c>
      <c r="AP8012" s="159" t="s">
        <v>18</v>
      </c>
    </row>
    <row r="8013" spans="17:42" x14ac:dyDescent="0.25">
      <c r="Q8013" s="161">
        <v>2840</v>
      </c>
      <c r="R8013" s="163">
        <v>0.161219</v>
      </c>
      <c r="S8013" s="8" t="s">
        <v>4</v>
      </c>
      <c r="T8013" s="8" t="s">
        <v>5</v>
      </c>
      <c r="U8013" s="8">
        <v>2</v>
      </c>
      <c r="V8013" s="165">
        <v>101.99</v>
      </c>
      <c r="W8013" s="161">
        <v>8010</v>
      </c>
      <c r="X8013" s="159" t="s">
        <v>20</v>
      </c>
      <c r="AI8013" s="161">
        <v>520</v>
      </c>
      <c r="AJ8013" s="163">
        <v>0.18752199999999999</v>
      </c>
      <c r="AK8013" s="8" t="s">
        <v>9</v>
      </c>
      <c r="AL8013" s="8" t="s">
        <v>10</v>
      </c>
      <c r="AM8013" s="8">
        <v>3</v>
      </c>
      <c r="AN8013" s="165">
        <v>149.46</v>
      </c>
      <c r="AO8013" s="161">
        <v>8019</v>
      </c>
      <c r="AP8013" s="159" t="s">
        <v>18</v>
      </c>
    </row>
    <row r="8014" spans="17:42" x14ac:dyDescent="0.25">
      <c r="Q8014" s="161">
        <v>2847</v>
      </c>
      <c r="R8014" s="163">
        <v>0.78930299999999998</v>
      </c>
      <c r="S8014" s="8" t="s">
        <v>4</v>
      </c>
      <c r="T8014" s="8" t="s">
        <v>5</v>
      </c>
      <c r="U8014" s="8">
        <v>2</v>
      </c>
      <c r="V8014" s="165">
        <v>123.58</v>
      </c>
      <c r="W8014" s="161">
        <v>8011</v>
      </c>
      <c r="X8014" s="159" t="s">
        <v>18</v>
      </c>
      <c r="AI8014" s="161">
        <v>525</v>
      </c>
      <c r="AJ8014" s="163">
        <v>0.11634899999999999</v>
      </c>
      <c r="AK8014" s="8" t="s">
        <v>9</v>
      </c>
      <c r="AL8014" s="8" t="s">
        <v>10</v>
      </c>
      <c r="AM8014" s="8">
        <v>3</v>
      </c>
      <c r="AN8014" s="165">
        <v>147.57</v>
      </c>
      <c r="AO8014" s="161">
        <v>8020</v>
      </c>
      <c r="AP8014" s="159" t="s">
        <v>20</v>
      </c>
    </row>
    <row r="8015" spans="17:42" x14ac:dyDescent="0.25">
      <c r="Q8015" s="161">
        <v>2848</v>
      </c>
      <c r="R8015" s="163">
        <v>9.2609999999999998E-2</v>
      </c>
      <c r="S8015" s="8" t="s">
        <v>4</v>
      </c>
      <c r="T8015" s="8" t="s">
        <v>5</v>
      </c>
      <c r="U8015" s="8">
        <v>2</v>
      </c>
      <c r="V8015" s="165">
        <v>121.22</v>
      </c>
      <c r="W8015" s="161">
        <v>8012</v>
      </c>
      <c r="X8015" s="159" t="s">
        <v>20</v>
      </c>
      <c r="AI8015" s="161">
        <v>530</v>
      </c>
      <c r="AJ8015" s="163">
        <v>9.2184000000000002E-2</v>
      </c>
      <c r="AK8015" s="8" t="s">
        <v>4</v>
      </c>
      <c r="AL8015" s="8" t="s">
        <v>5</v>
      </c>
      <c r="AM8015" s="8">
        <v>3</v>
      </c>
      <c r="AN8015" s="165">
        <v>132.1</v>
      </c>
      <c r="AO8015" s="161">
        <v>8021</v>
      </c>
      <c r="AP8015" s="159" t="s">
        <v>20</v>
      </c>
    </row>
    <row r="8016" spans="17:42" x14ac:dyDescent="0.25">
      <c r="Q8016" s="161">
        <v>2852</v>
      </c>
      <c r="R8016" s="163">
        <v>0.307728</v>
      </c>
      <c r="S8016" s="8" t="s">
        <v>4</v>
      </c>
      <c r="T8016" s="8" t="s">
        <v>5</v>
      </c>
      <c r="U8016" s="8">
        <v>2</v>
      </c>
      <c r="V8016" s="165">
        <v>120.62</v>
      </c>
      <c r="W8016" s="161">
        <v>8013</v>
      </c>
      <c r="X8016" s="159" t="s">
        <v>20</v>
      </c>
      <c r="AI8016" s="161">
        <v>531</v>
      </c>
      <c r="AJ8016" s="163">
        <v>0.15740100000000001</v>
      </c>
      <c r="AK8016" s="8" t="s">
        <v>9</v>
      </c>
      <c r="AL8016" s="8" t="s">
        <v>10</v>
      </c>
      <c r="AM8016" s="8">
        <v>3</v>
      </c>
      <c r="AN8016" s="165">
        <v>137.41999999999999</v>
      </c>
      <c r="AO8016" s="161">
        <v>8022</v>
      </c>
      <c r="AP8016" s="159" t="s">
        <v>18</v>
      </c>
    </row>
    <row r="8017" spans="17:42" x14ac:dyDescent="0.25">
      <c r="Q8017" s="161">
        <v>2855</v>
      </c>
      <c r="R8017" s="163">
        <v>0.18695600000000001</v>
      </c>
      <c r="S8017" s="8" t="s">
        <v>4</v>
      </c>
      <c r="T8017" s="8" t="s">
        <v>5</v>
      </c>
      <c r="U8017" s="8">
        <v>2</v>
      </c>
      <c r="V8017" s="165">
        <v>106.83</v>
      </c>
      <c r="W8017" s="161">
        <v>8014</v>
      </c>
      <c r="X8017" s="159" t="s">
        <v>20</v>
      </c>
      <c r="AI8017" s="161">
        <v>533</v>
      </c>
      <c r="AJ8017" s="163">
        <v>0.240811</v>
      </c>
      <c r="AK8017" s="8" t="s">
        <v>4</v>
      </c>
      <c r="AL8017" s="8" t="s">
        <v>5</v>
      </c>
      <c r="AM8017" s="8">
        <v>3</v>
      </c>
      <c r="AN8017" s="165">
        <v>125.45</v>
      </c>
      <c r="AO8017" s="161">
        <v>8023</v>
      </c>
      <c r="AP8017" s="159" t="s">
        <v>20</v>
      </c>
    </row>
    <row r="8018" spans="17:42" x14ac:dyDescent="0.25">
      <c r="Q8018" s="161">
        <v>2857</v>
      </c>
      <c r="R8018" s="163">
        <v>0.131936</v>
      </c>
      <c r="S8018" s="8" t="s">
        <v>4</v>
      </c>
      <c r="T8018" s="8" t="s">
        <v>5</v>
      </c>
      <c r="U8018" s="8">
        <v>2</v>
      </c>
      <c r="V8018" s="165">
        <v>103.06</v>
      </c>
      <c r="W8018" s="161">
        <v>8015</v>
      </c>
      <c r="X8018" s="159" t="s">
        <v>20</v>
      </c>
      <c r="AI8018" s="161">
        <v>535</v>
      </c>
      <c r="AJ8018" s="163">
        <v>0.23930199999999999</v>
      </c>
      <c r="AK8018" s="8" t="s">
        <v>4</v>
      </c>
      <c r="AL8018" s="8" t="s">
        <v>5</v>
      </c>
      <c r="AM8018" s="8">
        <v>3</v>
      </c>
      <c r="AN8018" s="165">
        <v>126.73</v>
      </c>
      <c r="AO8018" s="161">
        <v>8024</v>
      </c>
      <c r="AP8018" s="159" t="s">
        <v>18</v>
      </c>
    </row>
    <row r="8019" spans="17:42" x14ac:dyDescent="0.25">
      <c r="Q8019" s="161">
        <v>2859</v>
      </c>
      <c r="R8019" s="163">
        <v>0.120907</v>
      </c>
      <c r="S8019" s="8" t="s">
        <v>4</v>
      </c>
      <c r="T8019" s="8" t="s">
        <v>5</v>
      </c>
      <c r="U8019" s="8">
        <v>2</v>
      </c>
      <c r="V8019" s="165">
        <v>113.24</v>
      </c>
      <c r="W8019" s="161">
        <v>8016</v>
      </c>
      <c r="X8019" s="159" t="s">
        <v>20</v>
      </c>
      <c r="AI8019" s="161">
        <v>536</v>
      </c>
      <c r="AJ8019" s="163">
        <v>0.139878</v>
      </c>
      <c r="AK8019" s="8" t="s">
        <v>6</v>
      </c>
      <c r="AL8019" s="8" t="s">
        <v>5</v>
      </c>
      <c r="AM8019" s="8">
        <v>3</v>
      </c>
      <c r="AN8019" s="165">
        <v>152.16999999999999</v>
      </c>
      <c r="AO8019" s="161">
        <v>8025</v>
      </c>
      <c r="AP8019" s="159" t="s">
        <v>18</v>
      </c>
    </row>
    <row r="8020" spans="17:42" x14ac:dyDescent="0.25">
      <c r="Q8020" s="161">
        <v>2861</v>
      </c>
      <c r="R8020" s="163">
        <v>0.24057999999999999</v>
      </c>
      <c r="S8020" s="8" t="s">
        <v>4</v>
      </c>
      <c r="T8020" s="8" t="s">
        <v>5</v>
      </c>
      <c r="U8020" s="8">
        <v>2</v>
      </c>
      <c r="V8020" s="165">
        <v>100.3</v>
      </c>
      <c r="W8020" s="161">
        <v>8017</v>
      </c>
      <c r="X8020" s="159" t="s">
        <v>19</v>
      </c>
      <c r="AI8020" s="161">
        <v>539</v>
      </c>
      <c r="AJ8020" s="163">
        <v>0.32595299999999999</v>
      </c>
      <c r="AK8020" s="8" t="s">
        <v>4</v>
      </c>
      <c r="AL8020" s="8" t="s">
        <v>5</v>
      </c>
      <c r="AM8020" s="8">
        <v>3</v>
      </c>
      <c r="AN8020" s="165">
        <v>134.33000000000001</v>
      </c>
      <c r="AO8020" s="161">
        <v>8026</v>
      </c>
      <c r="AP8020" s="159" t="s">
        <v>18</v>
      </c>
    </row>
    <row r="8021" spans="17:42" x14ac:dyDescent="0.25">
      <c r="Q8021" s="161">
        <v>2867</v>
      </c>
      <c r="R8021" s="163">
        <v>0.18291499999999999</v>
      </c>
      <c r="S8021" s="8" t="s">
        <v>4</v>
      </c>
      <c r="T8021" s="8" t="s">
        <v>5</v>
      </c>
      <c r="U8021" s="8">
        <v>2</v>
      </c>
      <c r="V8021" s="165">
        <v>109.47</v>
      </c>
      <c r="W8021" s="161">
        <v>8018</v>
      </c>
      <c r="X8021" s="159" t="s">
        <v>20</v>
      </c>
      <c r="AI8021" s="161">
        <v>543</v>
      </c>
      <c r="AJ8021" s="163">
        <v>0.27245900000000001</v>
      </c>
      <c r="AK8021" s="8" t="s">
        <v>12</v>
      </c>
      <c r="AL8021" s="8" t="s">
        <v>13</v>
      </c>
      <c r="AM8021" s="8">
        <v>3</v>
      </c>
      <c r="AN8021" s="165">
        <v>135.52000000000001</v>
      </c>
      <c r="AO8021" s="161">
        <v>8027</v>
      </c>
      <c r="AP8021" s="159" t="s">
        <v>20</v>
      </c>
    </row>
    <row r="8022" spans="17:42" x14ac:dyDescent="0.25">
      <c r="Q8022" s="161">
        <v>2874</v>
      </c>
      <c r="R8022" s="163">
        <v>0.59729900000000002</v>
      </c>
      <c r="S8022" s="8" t="s">
        <v>4</v>
      </c>
      <c r="T8022" s="8" t="s">
        <v>5</v>
      </c>
      <c r="U8022" s="8">
        <v>2</v>
      </c>
      <c r="V8022" s="165">
        <v>102.09</v>
      </c>
      <c r="W8022" s="161">
        <v>8019</v>
      </c>
      <c r="X8022" s="159" t="s">
        <v>20</v>
      </c>
      <c r="AI8022" s="161">
        <v>544</v>
      </c>
      <c r="AJ8022" s="163">
        <v>6.8514000000000005E-2</v>
      </c>
      <c r="AK8022" s="8" t="s">
        <v>9</v>
      </c>
      <c r="AL8022" s="8" t="s">
        <v>10</v>
      </c>
      <c r="AM8022" s="8">
        <v>3</v>
      </c>
      <c r="AN8022" s="165">
        <v>153.66</v>
      </c>
      <c r="AO8022" s="161">
        <v>8028</v>
      </c>
      <c r="AP8022" s="159" t="s">
        <v>20</v>
      </c>
    </row>
    <row r="8023" spans="17:42" x14ac:dyDescent="0.25">
      <c r="Q8023" s="161">
        <v>2876</v>
      </c>
      <c r="R8023" s="163">
        <v>0.19323399999999999</v>
      </c>
      <c r="S8023" s="8" t="s">
        <v>4</v>
      </c>
      <c r="T8023" s="8" t="s">
        <v>5</v>
      </c>
      <c r="U8023" s="8">
        <v>2</v>
      </c>
      <c r="V8023" s="165">
        <v>123.3</v>
      </c>
      <c r="W8023" s="161">
        <v>8020</v>
      </c>
      <c r="X8023" s="159" t="s">
        <v>20</v>
      </c>
      <c r="AI8023" s="161">
        <v>546</v>
      </c>
      <c r="AJ8023" s="163">
        <v>0.13173499999999999</v>
      </c>
      <c r="AK8023" s="8" t="s">
        <v>4</v>
      </c>
      <c r="AL8023" s="8" t="s">
        <v>5</v>
      </c>
      <c r="AM8023" s="8">
        <v>3</v>
      </c>
      <c r="AN8023" s="165">
        <v>147.34</v>
      </c>
      <c r="AO8023" s="161">
        <v>8029</v>
      </c>
      <c r="AP8023" s="159" t="s">
        <v>18</v>
      </c>
    </row>
    <row r="8024" spans="17:42" x14ac:dyDescent="0.25">
      <c r="Q8024" s="161">
        <v>2883</v>
      </c>
      <c r="R8024" s="163">
        <v>0.37009900000000001</v>
      </c>
      <c r="S8024" s="8" t="s">
        <v>4</v>
      </c>
      <c r="T8024" s="8" t="s">
        <v>5</v>
      </c>
      <c r="U8024" s="8">
        <v>2</v>
      </c>
      <c r="V8024" s="165">
        <v>114.27</v>
      </c>
      <c r="W8024" s="161">
        <v>8021</v>
      </c>
      <c r="X8024" s="159" t="s">
        <v>20</v>
      </c>
      <c r="AI8024" s="161">
        <v>548</v>
      </c>
      <c r="AJ8024" s="163">
        <v>9.8472000000000004E-2</v>
      </c>
      <c r="AK8024" s="8" t="s">
        <v>9</v>
      </c>
      <c r="AL8024" s="8" t="s">
        <v>10</v>
      </c>
      <c r="AM8024" s="8">
        <v>3</v>
      </c>
      <c r="AN8024" s="165">
        <v>147.22999999999999</v>
      </c>
      <c r="AO8024" s="161">
        <v>8030</v>
      </c>
      <c r="AP8024" s="159" t="s">
        <v>20</v>
      </c>
    </row>
    <row r="8025" spans="17:42" x14ac:dyDescent="0.25">
      <c r="Q8025" s="161">
        <v>2885</v>
      </c>
      <c r="R8025" s="163">
        <v>0.29386000000000001</v>
      </c>
      <c r="S8025" s="8" t="s">
        <v>4</v>
      </c>
      <c r="T8025" s="8" t="s">
        <v>5</v>
      </c>
      <c r="U8025" s="8">
        <v>2</v>
      </c>
      <c r="V8025" s="165">
        <v>104.34</v>
      </c>
      <c r="W8025" s="161">
        <v>8022</v>
      </c>
      <c r="X8025" s="159" t="s">
        <v>20</v>
      </c>
      <c r="AI8025" s="161">
        <v>550</v>
      </c>
      <c r="AJ8025" s="163">
        <v>0.14152699999999999</v>
      </c>
      <c r="AK8025" s="8" t="s">
        <v>4</v>
      </c>
      <c r="AL8025" s="8" t="s">
        <v>5</v>
      </c>
      <c r="AM8025" s="8">
        <v>3</v>
      </c>
      <c r="AN8025" s="165">
        <v>127.42</v>
      </c>
      <c r="AO8025" s="161">
        <v>8031</v>
      </c>
      <c r="AP8025" s="159" t="s">
        <v>20</v>
      </c>
    </row>
    <row r="8026" spans="17:42" x14ac:dyDescent="0.25">
      <c r="Q8026" s="161">
        <v>2893</v>
      </c>
      <c r="R8026" s="163">
        <v>0.35164699999999999</v>
      </c>
      <c r="S8026" s="8" t="s">
        <v>4</v>
      </c>
      <c r="T8026" s="8" t="s">
        <v>5</v>
      </c>
      <c r="U8026" s="8">
        <v>2</v>
      </c>
      <c r="V8026" s="165">
        <v>102.83</v>
      </c>
      <c r="W8026" s="161">
        <v>8023</v>
      </c>
      <c r="X8026" s="159" t="s">
        <v>20</v>
      </c>
      <c r="AI8026" s="161">
        <v>558</v>
      </c>
      <c r="AJ8026" s="163">
        <v>0.14330000000000001</v>
      </c>
      <c r="AK8026" s="8" t="s">
        <v>9</v>
      </c>
      <c r="AL8026" s="8" t="s">
        <v>10</v>
      </c>
      <c r="AM8026" s="8">
        <v>3</v>
      </c>
      <c r="AN8026" s="165">
        <v>154.19</v>
      </c>
      <c r="AO8026" s="161">
        <v>8032</v>
      </c>
      <c r="AP8026" s="159" t="s">
        <v>20</v>
      </c>
    </row>
    <row r="8027" spans="17:42" x14ac:dyDescent="0.25">
      <c r="Q8027" s="161">
        <v>2898</v>
      </c>
      <c r="R8027" s="163">
        <v>0.157667</v>
      </c>
      <c r="S8027" s="8" t="s">
        <v>4</v>
      </c>
      <c r="T8027" s="8" t="s">
        <v>5</v>
      </c>
      <c r="U8027" s="8">
        <v>2</v>
      </c>
      <c r="V8027" s="165">
        <v>110.38</v>
      </c>
      <c r="W8027" s="161">
        <v>8024</v>
      </c>
      <c r="X8027" s="159" t="s">
        <v>20</v>
      </c>
      <c r="AI8027" s="161">
        <v>561</v>
      </c>
      <c r="AJ8027" s="163">
        <v>0.102571</v>
      </c>
      <c r="AK8027" s="8" t="s">
        <v>11</v>
      </c>
      <c r="AL8027" s="8" t="s">
        <v>10</v>
      </c>
      <c r="AM8027" s="8">
        <v>3</v>
      </c>
      <c r="AN8027" s="165">
        <v>152.16</v>
      </c>
      <c r="AO8027" s="161">
        <v>8033</v>
      </c>
      <c r="AP8027" s="159" t="s">
        <v>20</v>
      </c>
    </row>
    <row r="8028" spans="17:42" x14ac:dyDescent="0.25">
      <c r="Q8028" s="161">
        <v>2900</v>
      </c>
      <c r="R8028" s="163">
        <v>0.145311</v>
      </c>
      <c r="S8028" s="8" t="s">
        <v>4</v>
      </c>
      <c r="T8028" s="8" t="s">
        <v>5</v>
      </c>
      <c r="U8028" s="8">
        <v>2</v>
      </c>
      <c r="V8028" s="165">
        <v>123.12</v>
      </c>
      <c r="W8028" s="161">
        <v>8025</v>
      </c>
      <c r="X8028" s="159" t="s">
        <v>20</v>
      </c>
      <c r="AI8028" s="161">
        <v>563</v>
      </c>
      <c r="AJ8028" s="163">
        <v>0.173905</v>
      </c>
      <c r="AK8028" s="8" t="s">
        <v>4</v>
      </c>
      <c r="AL8028" s="8" t="s">
        <v>5</v>
      </c>
      <c r="AM8028" s="8">
        <v>3</v>
      </c>
      <c r="AN8028" s="165">
        <v>143.56</v>
      </c>
      <c r="AO8028" s="161">
        <v>8034</v>
      </c>
      <c r="AP8028" s="159" t="s">
        <v>18</v>
      </c>
    </row>
    <row r="8029" spans="17:42" x14ac:dyDescent="0.25">
      <c r="Q8029" s="161">
        <v>2903</v>
      </c>
      <c r="R8029" s="163">
        <v>0.14909800000000001</v>
      </c>
      <c r="S8029" s="8" t="s">
        <v>4</v>
      </c>
      <c r="T8029" s="8" t="s">
        <v>5</v>
      </c>
      <c r="U8029" s="8">
        <v>2</v>
      </c>
      <c r="V8029" s="165">
        <v>115.21</v>
      </c>
      <c r="W8029" s="161">
        <v>8026</v>
      </c>
      <c r="X8029" s="159" t="s">
        <v>20</v>
      </c>
      <c r="AI8029" s="161">
        <v>566</v>
      </c>
      <c r="AJ8029" s="163">
        <v>0.25553300000000001</v>
      </c>
      <c r="AK8029" s="8" t="s">
        <v>6</v>
      </c>
      <c r="AL8029" s="8" t="s">
        <v>5</v>
      </c>
      <c r="AM8029" s="8">
        <v>3</v>
      </c>
      <c r="AN8029" s="165">
        <v>153.91999999999999</v>
      </c>
      <c r="AO8029" s="161">
        <v>8035</v>
      </c>
      <c r="AP8029" s="159" t="s">
        <v>20</v>
      </c>
    </row>
    <row r="8030" spans="17:42" x14ac:dyDescent="0.25">
      <c r="Q8030" s="161">
        <v>2904</v>
      </c>
      <c r="R8030" s="163">
        <v>0.23937600000000001</v>
      </c>
      <c r="S8030" s="8" t="s">
        <v>12</v>
      </c>
      <c r="T8030" s="8" t="s">
        <v>13</v>
      </c>
      <c r="U8030" s="8">
        <v>2</v>
      </c>
      <c r="V8030" s="165">
        <v>106.87</v>
      </c>
      <c r="W8030" s="161">
        <v>8027</v>
      </c>
      <c r="X8030" s="159" t="s">
        <v>20</v>
      </c>
      <c r="AI8030" s="161">
        <v>567</v>
      </c>
      <c r="AJ8030" s="163">
        <v>0.29125400000000001</v>
      </c>
      <c r="AK8030" s="8" t="s">
        <v>4</v>
      </c>
      <c r="AL8030" s="8" t="s">
        <v>5</v>
      </c>
      <c r="AM8030" s="8">
        <v>3</v>
      </c>
      <c r="AN8030" s="165">
        <v>136.77000000000001</v>
      </c>
      <c r="AO8030" s="161">
        <v>8036</v>
      </c>
      <c r="AP8030" s="159" t="s">
        <v>18</v>
      </c>
    </row>
    <row r="8031" spans="17:42" x14ac:dyDescent="0.25">
      <c r="Q8031" s="161">
        <v>2908</v>
      </c>
      <c r="R8031" s="163">
        <v>0.235597</v>
      </c>
      <c r="S8031" s="8" t="s">
        <v>4</v>
      </c>
      <c r="T8031" s="8" t="s">
        <v>5</v>
      </c>
      <c r="U8031" s="8">
        <v>2</v>
      </c>
      <c r="V8031" s="165">
        <v>122.69</v>
      </c>
      <c r="W8031" s="161">
        <v>8028</v>
      </c>
      <c r="X8031" s="159" t="s">
        <v>20</v>
      </c>
      <c r="AI8031" s="161">
        <v>574</v>
      </c>
      <c r="AJ8031" s="163">
        <v>0.181225</v>
      </c>
      <c r="AK8031" s="8" t="s">
        <v>12</v>
      </c>
      <c r="AL8031" s="8" t="s">
        <v>13</v>
      </c>
      <c r="AM8031" s="8">
        <v>3</v>
      </c>
      <c r="AN8031" s="165">
        <v>137.21</v>
      </c>
      <c r="AO8031" s="161">
        <v>8037</v>
      </c>
      <c r="AP8031" s="159" t="s">
        <v>18</v>
      </c>
    </row>
    <row r="8032" spans="17:42" x14ac:dyDescent="0.25">
      <c r="Q8032" s="161">
        <v>2912</v>
      </c>
      <c r="R8032" s="163">
        <v>0.15870100000000001</v>
      </c>
      <c r="S8032" s="8" t="s">
        <v>4</v>
      </c>
      <c r="T8032" s="8" t="s">
        <v>5</v>
      </c>
      <c r="U8032" s="8">
        <v>2</v>
      </c>
      <c r="V8032" s="165">
        <v>113.63</v>
      </c>
      <c r="W8032" s="161">
        <v>8029</v>
      </c>
      <c r="X8032" s="159" t="s">
        <v>20</v>
      </c>
      <c r="AI8032" s="161">
        <v>576</v>
      </c>
      <c r="AJ8032" s="163">
        <v>0.106721</v>
      </c>
      <c r="AK8032" s="8" t="s">
        <v>4</v>
      </c>
      <c r="AL8032" s="8" t="s">
        <v>5</v>
      </c>
      <c r="AM8032" s="8">
        <v>3</v>
      </c>
      <c r="AN8032" s="165">
        <v>149.97999999999999</v>
      </c>
      <c r="AO8032" s="161">
        <v>8038</v>
      </c>
      <c r="AP8032" s="159" t="s">
        <v>17</v>
      </c>
    </row>
    <row r="8033" spans="17:42" x14ac:dyDescent="0.25">
      <c r="Q8033" s="161">
        <v>2913</v>
      </c>
      <c r="R8033" s="163">
        <v>0.13214000000000001</v>
      </c>
      <c r="S8033" s="8" t="s">
        <v>4</v>
      </c>
      <c r="T8033" s="8" t="s">
        <v>5</v>
      </c>
      <c r="U8033" s="8">
        <v>2</v>
      </c>
      <c r="V8033" s="165">
        <v>110.46</v>
      </c>
      <c r="W8033" s="161">
        <v>8030</v>
      </c>
      <c r="X8033" s="159" t="s">
        <v>20</v>
      </c>
      <c r="AI8033" s="161">
        <v>579</v>
      </c>
      <c r="AJ8033" s="163">
        <v>0.72159099999999998</v>
      </c>
      <c r="AK8033" s="8" t="s">
        <v>4</v>
      </c>
      <c r="AL8033" s="8" t="s">
        <v>5</v>
      </c>
      <c r="AM8033" s="8">
        <v>3</v>
      </c>
      <c r="AN8033" s="165">
        <v>136.49</v>
      </c>
      <c r="AO8033" s="161">
        <v>8039</v>
      </c>
      <c r="AP8033" s="159" t="s">
        <v>18</v>
      </c>
    </row>
    <row r="8034" spans="17:42" x14ac:dyDescent="0.25">
      <c r="Q8034" s="161">
        <v>2915</v>
      </c>
      <c r="R8034" s="163">
        <v>0.28702</v>
      </c>
      <c r="S8034" s="8" t="s">
        <v>4</v>
      </c>
      <c r="T8034" s="8" t="s">
        <v>5</v>
      </c>
      <c r="U8034" s="8">
        <v>2</v>
      </c>
      <c r="V8034" s="165">
        <v>104.32</v>
      </c>
      <c r="W8034" s="161">
        <v>8031</v>
      </c>
      <c r="X8034" s="159" t="s">
        <v>20</v>
      </c>
      <c r="AI8034" s="161">
        <v>589</v>
      </c>
      <c r="AJ8034" s="163">
        <v>0.17314199999999999</v>
      </c>
      <c r="AK8034" s="8" t="s">
        <v>9</v>
      </c>
      <c r="AL8034" s="8" t="s">
        <v>10</v>
      </c>
      <c r="AM8034" s="8">
        <v>3</v>
      </c>
      <c r="AN8034" s="165">
        <v>151.81</v>
      </c>
      <c r="AO8034" s="161">
        <v>8040</v>
      </c>
      <c r="AP8034" s="159" t="s">
        <v>18</v>
      </c>
    </row>
    <row r="8035" spans="17:42" x14ac:dyDescent="0.25">
      <c r="Q8035" s="161">
        <v>2917</v>
      </c>
      <c r="R8035" s="163">
        <v>0.21701500000000001</v>
      </c>
      <c r="S8035" s="8" t="s">
        <v>4</v>
      </c>
      <c r="T8035" s="8" t="s">
        <v>5</v>
      </c>
      <c r="U8035" s="8">
        <v>2</v>
      </c>
      <c r="V8035" s="165">
        <v>102.52</v>
      </c>
      <c r="W8035" s="161">
        <v>8032</v>
      </c>
      <c r="X8035" s="159" t="s">
        <v>20</v>
      </c>
      <c r="AI8035" s="161">
        <v>592</v>
      </c>
      <c r="AJ8035" s="163">
        <v>0.14496300000000001</v>
      </c>
      <c r="AK8035" s="8" t="s">
        <v>4</v>
      </c>
      <c r="AL8035" s="8" t="s">
        <v>5</v>
      </c>
      <c r="AM8035" s="8">
        <v>3</v>
      </c>
      <c r="AN8035" s="165">
        <v>145.71</v>
      </c>
      <c r="AO8035" s="161">
        <v>8041</v>
      </c>
      <c r="AP8035" s="159" t="s">
        <v>18</v>
      </c>
    </row>
    <row r="8036" spans="17:42" x14ac:dyDescent="0.25">
      <c r="Q8036" s="161">
        <v>2923</v>
      </c>
      <c r="R8036" s="163">
        <v>0.22797300000000001</v>
      </c>
      <c r="S8036" s="8" t="s">
        <v>4</v>
      </c>
      <c r="T8036" s="8" t="s">
        <v>5</v>
      </c>
      <c r="U8036" s="8">
        <v>2</v>
      </c>
      <c r="V8036" s="165">
        <v>107.67</v>
      </c>
      <c r="W8036" s="161">
        <v>8033</v>
      </c>
      <c r="X8036" s="159" t="s">
        <v>20</v>
      </c>
      <c r="AI8036" s="161">
        <v>596</v>
      </c>
      <c r="AJ8036" s="163">
        <v>8.8350999999999999E-2</v>
      </c>
      <c r="AK8036" s="8" t="s">
        <v>9</v>
      </c>
      <c r="AL8036" s="8" t="s">
        <v>10</v>
      </c>
      <c r="AM8036" s="8">
        <v>3</v>
      </c>
      <c r="AN8036" s="165">
        <v>149.97999999999999</v>
      </c>
      <c r="AO8036" s="161">
        <v>8042</v>
      </c>
      <c r="AP8036" s="159" t="s">
        <v>20</v>
      </c>
    </row>
    <row r="8037" spans="17:42" x14ac:dyDescent="0.25">
      <c r="Q8037" s="161">
        <v>2932</v>
      </c>
      <c r="R8037" s="163">
        <v>0.114825</v>
      </c>
      <c r="S8037" s="8" t="s">
        <v>4</v>
      </c>
      <c r="T8037" s="8" t="s">
        <v>5</v>
      </c>
      <c r="U8037" s="8">
        <v>2</v>
      </c>
      <c r="V8037" s="165">
        <v>108.8</v>
      </c>
      <c r="W8037" s="161">
        <v>8034</v>
      </c>
      <c r="X8037" s="159" t="s">
        <v>20</v>
      </c>
      <c r="AI8037" s="161">
        <v>598</v>
      </c>
      <c r="AJ8037" s="163">
        <v>0.14103599999999999</v>
      </c>
      <c r="AK8037" s="8" t="s">
        <v>4</v>
      </c>
      <c r="AL8037" s="8" t="s">
        <v>5</v>
      </c>
      <c r="AM8037" s="8">
        <v>3</v>
      </c>
      <c r="AN8037" s="165">
        <v>146.72</v>
      </c>
      <c r="AO8037" s="161">
        <v>8043</v>
      </c>
      <c r="AP8037" s="159" t="s">
        <v>18</v>
      </c>
    </row>
    <row r="8038" spans="17:42" x14ac:dyDescent="0.25">
      <c r="Q8038" s="161">
        <v>2946</v>
      </c>
      <c r="R8038" s="163">
        <v>0.189973</v>
      </c>
      <c r="S8038" s="8" t="s">
        <v>4</v>
      </c>
      <c r="T8038" s="8" t="s">
        <v>5</v>
      </c>
      <c r="U8038" s="8">
        <v>2</v>
      </c>
      <c r="V8038" s="165">
        <v>124.43</v>
      </c>
      <c r="W8038" s="161">
        <v>8035</v>
      </c>
      <c r="X8038" s="159" t="s">
        <v>20</v>
      </c>
      <c r="AI8038" s="161">
        <v>606</v>
      </c>
      <c r="AJ8038" s="163">
        <v>0.27962399999999998</v>
      </c>
      <c r="AK8038" s="8" t="s">
        <v>9</v>
      </c>
      <c r="AL8038" s="8" t="s">
        <v>10</v>
      </c>
      <c r="AM8038" s="8">
        <v>3</v>
      </c>
      <c r="AN8038" s="165">
        <v>135.49</v>
      </c>
      <c r="AO8038" s="161">
        <v>8044</v>
      </c>
      <c r="AP8038" s="159" t="s">
        <v>20</v>
      </c>
    </row>
    <row r="8039" spans="17:42" x14ac:dyDescent="0.25">
      <c r="Q8039" s="161">
        <v>2949</v>
      </c>
      <c r="R8039" s="163">
        <v>0.40622000000000003</v>
      </c>
      <c r="S8039" s="8" t="s">
        <v>4</v>
      </c>
      <c r="T8039" s="8" t="s">
        <v>5</v>
      </c>
      <c r="U8039" s="8">
        <v>2</v>
      </c>
      <c r="V8039" s="165">
        <v>105.1</v>
      </c>
      <c r="W8039" s="161">
        <v>8036</v>
      </c>
      <c r="X8039" s="159" t="s">
        <v>20</v>
      </c>
      <c r="AI8039" s="161">
        <v>611</v>
      </c>
      <c r="AJ8039" s="163">
        <v>0.228765</v>
      </c>
      <c r="AK8039" s="8" t="s">
        <v>4</v>
      </c>
      <c r="AL8039" s="8" t="s">
        <v>5</v>
      </c>
      <c r="AM8039" s="8">
        <v>3</v>
      </c>
      <c r="AN8039" s="165">
        <v>145.31</v>
      </c>
      <c r="AO8039" s="161">
        <v>8045</v>
      </c>
      <c r="AP8039" s="159" t="s">
        <v>18</v>
      </c>
    </row>
    <row r="8040" spans="17:42" x14ac:dyDescent="0.25">
      <c r="Q8040" s="161">
        <v>2955</v>
      </c>
      <c r="R8040" s="163">
        <v>0.274978</v>
      </c>
      <c r="S8040" s="8" t="s">
        <v>4</v>
      </c>
      <c r="T8040" s="8" t="s">
        <v>5</v>
      </c>
      <c r="U8040" s="8">
        <v>2</v>
      </c>
      <c r="V8040" s="165">
        <v>120.58</v>
      </c>
      <c r="W8040" s="161">
        <v>8037</v>
      </c>
      <c r="X8040" s="159" t="s">
        <v>20</v>
      </c>
      <c r="AI8040" s="161">
        <v>613</v>
      </c>
      <c r="AJ8040" s="163">
        <v>0.54837499999999995</v>
      </c>
      <c r="AK8040" s="8" t="s">
        <v>9</v>
      </c>
      <c r="AL8040" s="8" t="s">
        <v>10</v>
      </c>
      <c r="AM8040" s="8">
        <v>3</v>
      </c>
      <c r="AN8040" s="165">
        <v>144.4</v>
      </c>
      <c r="AO8040" s="161">
        <v>8046</v>
      </c>
      <c r="AP8040" s="159" t="s">
        <v>20</v>
      </c>
    </row>
    <row r="8041" spans="17:42" x14ac:dyDescent="0.25">
      <c r="Q8041" s="161">
        <v>2966</v>
      </c>
      <c r="R8041" s="163">
        <v>0.213584</v>
      </c>
      <c r="S8041" s="8" t="s">
        <v>4</v>
      </c>
      <c r="T8041" s="8" t="s">
        <v>5</v>
      </c>
      <c r="U8041" s="8">
        <v>2</v>
      </c>
      <c r="V8041" s="165">
        <v>108.79</v>
      </c>
      <c r="W8041" s="161">
        <v>8038</v>
      </c>
      <c r="X8041" s="159" t="s">
        <v>20</v>
      </c>
      <c r="AI8041" s="161">
        <v>614</v>
      </c>
      <c r="AJ8041" s="163">
        <v>0.12309299999999999</v>
      </c>
      <c r="AK8041" s="8" t="s">
        <v>4</v>
      </c>
      <c r="AL8041" s="8" t="s">
        <v>5</v>
      </c>
      <c r="AM8041" s="8">
        <v>3</v>
      </c>
      <c r="AN8041" s="165">
        <v>148.66999999999999</v>
      </c>
      <c r="AO8041" s="161">
        <v>8047</v>
      </c>
      <c r="AP8041" s="159" t="s">
        <v>18</v>
      </c>
    </row>
    <row r="8042" spans="17:42" x14ac:dyDescent="0.25">
      <c r="Q8042" s="161">
        <v>2977</v>
      </c>
      <c r="R8042" s="163">
        <v>0.24384800000000001</v>
      </c>
      <c r="S8042" s="8" t="s">
        <v>4</v>
      </c>
      <c r="T8042" s="8" t="s">
        <v>5</v>
      </c>
      <c r="U8042" s="8">
        <v>2</v>
      </c>
      <c r="V8042" s="165">
        <v>117.95</v>
      </c>
      <c r="W8042" s="161">
        <v>8039</v>
      </c>
      <c r="X8042" s="159" t="s">
        <v>20</v>
      </c>
      <c r="AI8042" s="161">
        <v>619</v>
      </c>
      <c r="AJ8042" s="163">
        <v>0.112164</v>
      </c>
      <c r="AK8042" s="8" t="s">
        <v>4</v>
      </c>
      <c r="AL8042" s="8" t="s">
        <v>5</v>
      </c>
      <c r="AM8042" s="8">
        <v>3</v>
      </c>
      <c r="AN8042" s="165">
        <v>146.75</v>
      </c>
      <c r="AO8042" s="161">
        <v>8048</v>
      </c>
      <c r="AP8042" s="159" t="s">
        <v>19</v>
      </c>
    </row>
    <row r="8043" spans="17:42" x14ac:dyDescent="0.25">
      <c r="Q8043" s="161">
        <v>2991</v>
      </c>
      <c r="R8043" s="163">
        <v>0.33484999999999998</v>
      </c>
      <c r="S8043" s="8" t="s">
        <v>4</v>
      </c>
      <c r="T8043" s="8" t="s">
        <v>5</v>
      </c>
      <c r="U8043" s="8">
        <v>2</v>
      </c>
      <c r="V8043" s="165">
        <v>120.97</v>
      </c>
      <c r="W8043" s="161">
        <v>8040</v>
      </c>
      <c r="X8043" s="159" t="s">
        <v>20</v>
      </c>
      <c r="AI8043" s="161">
        <v>621</v>
      </c>
      <c r="AJ8043" s="163">
        <v>0.53445200000000004</v>
      </c>
      <c r="AK8043" s="8" t="s">
        <v>9</v>
      </c>
      <c r="AL8043" s="8" t="s">
        <v>10</v>
      </c>
      <c r="AM8043" s="8">
        <v>3</v>
      </c>
      <c r="AN8043" s="165">
        <v>145.03</v>
      </c>
      <c r="AO8043" s="161">
        <v>8049</v>
      </c>
      <c r="AP8043" s="159" t="s">
        <v>20</v>
      </c>
    </row>
    <row r="8044" spans="17:42" x14ac:dyDescent="0.25">
      <c r="Q8044" s="161">
        <v>2994</v>
      </c>
      <c r="R8044" s="163">
        <v>0.44977699999999998</v>
      </c>
      <c r="S8044" s="8" t="s">
        <v>4</v>
      </c>
      <c r="T8044" s="8" t="s">
        <v>5</v>
      </c>
      <c r="U8044" s="8">
        <v>2</v>
      </c>
      <c r="V8044" s="165">
        <v>122.79</v>
      </c>
      <c r="W8044" s="161">
        <v>8041</v>
      </c>
      <c r="X8044" s="159" t="s">
        <v>20</v>
      </c>
      <c r="AI8044" s="161">
        <v>622</v>
      </c>
      <c r="AJ8044" s="163">
        <v>0.16786599999999999</v>
      </c>
      <c r="AK8044" s="8" t="s">
        <v>4</v>
      </c>
      <c r="AL8044" s="8" t="s">
        <v>5</v>
      </c>
      <c r="AM8044" s="8">
        <v>3</v>
      </c>
      <c r="AN8044" s="165">
        <v>138.19999999999999</v>
      </c>
      <c r="AO8044" s="161">
        <v>8050</v>
      </c>
      <c r="AP8044" s="159" t="s">
        <v>18</v>
      </c>
    </row>
    <row r="8045" spans="17:42" x14ac:dyDescent="0.25">
      <c r="Q8045" s="161">
        <v>3005</v>
      </c>
      <c r="R8045" s="163">
        <v>0.15336</v>
      </c>
      <c r="S8045" s="8" t="s">
        <v>4</v>
      </c>
      <c r="T8045" s="8" t="s">
        <v>5</v>
      </c>
      <c r="U8045" s="8">
        <v>2</v>
      </c>
      <c r="V8045" s="165">
        <v>124.43</v>
      </c>
      <c r="W8045" s="161">
        <v>8042</v>
      </c>
      <c r="X8045" s="159" t="s">
        <v>20</v>
      </c>
      <c r="AI8045" s="161">
        <v>624</v>
      </c>
      <c r="AJ8045" s="163">
        <v>7.9781000000000005E-2</v>
      </c>
      <c r="AK8045" s="8" t="s">
        <v>4</v>
      </c>
      <c r="AL8045" s="8" t="s">
        <v>5</v>
      </c>
      <c r="AM8045" s="8">
        <v>3</v>
      </c>
      <c r="AN8045" s="165">
        <v>144.44</v>
      </c>
      <c r="AO8045" s="161">
        <v>8051</v>
      </c>
      <c r="AP8045" s="159" t="s">
        <v>20</v>
      </c>
    </row>
    <row r="8046" spans="17:42" x14ac:dyDescent="0.25">
      <c r="Q8046" s="161">
        <v>3010</v>
      </c>
      <c r="R8046" s="163">
        <v>0.211508</v>
      </c>
      <c r="S8046" s="8" t="s">
        <v>4</v>
      </c>
      <c r="T8046" s="8" t="s">
        <v>5</v>
      </c>
      <c r="U8046" s="8">
        <v>2</v>
      </c>
      <c r="V8046" s="165">
        <v>105.92</v>
      </c>
      <c r="W8046" s="161">
        <v>8043</v>
      </c>
      <c r="X8046" s="159" t="s">
        <v>20</v>
      </c>
      <c r="AI8046" s="161">
        <v>626</v>
      </c>
      <c r="AJ8046" s="163">
        <v>0.47969200000000001</v>
      </c>
      <c r="AK8046" s="8" t="s">
        <v>4</v>
      </c>
      <c r="AL8046" s="8" t="s">
        <v>5</v>
      </c>
      <c r="AM8046" s="8">
        <v>3</v>
      </c>
      <c r="AN8046" s="165">
        <v>130.84</v>
      </c>
      <c r="AO8046" s="161">
        <v>8052</v>
      </c>
      <c r="AP8046" s="159" t="s">
        <v>18</v>
      </c>
    </row>
    <row r="8047" spans="17:42" x14ac:dyDescent="0.25">
      <c r="Q8047" s="161">
        <v>3046</v>
      </c>
      <c r="R8047" s="163">
        <v>0.24693000000000001</v>
      </c>
      <c r="S8047" s="8" t="s">
        <v>4</v>
      </c>
      <c r="T8047" s="8" t="s">
        <v>5</v>
      </c>
      <c r="U8047" s="8">
        <v>2</v>
      </c>
      <c r="V8047" s="165">
        <v>124.62</v>
      </c>
      <c r="W8047" s="161">
        <v>8044</v>
      </c>
      <c r="X8047" s="159" t="s">
        <v>20</v>
      </c>
      <c r="AI8047" s="161">
        <v>633</v>
      </c>
      <c r="AJ8047" s="163">
        <v>0.40809800000000002</v>
      </c>
      <c r="AK8047" s="8" t="s">
        <v>4</v>
      </c>
      <c r="AL8047" s="8" t="s">
        <v>5</v>
      </c>
      <c r="AM8047" s="8">
        <v>3</v>
      </c>
      <c r="AN8047" s="165">
        <v>141.26</v>
      </c>
      <c r="AO8047" s="161">
        <v>8053</v>
      </c>
      <c r="AP8047" s="159" t="s">
        <v>18</v>
      </c>
    </row>
    <row r="8048" spans="17:42" x14ac:dyDescent="0.25">
      <c r="Q8048" s="161">
        <v>3049</v>
      </c>
      <c r="R8048" s="163">
        <v>0.33461999999999997</v>
      </c>
      <c r="S8048" s="8" t="s">
        <v>4</v>
      </c>
      <c r="T8048" s="8" t="s">
        <v>5</v>
      </c>
      <c r="U8048" s="8">
        <v>2</v>
      </c>
      <c r="V8048" s="165">
        <v>123.21</v>
      </c>
      <c r="W8048" s="161">
        <v>8045</v>
      </c>
      <c r="X8048" s="159" t="s">
        <v>20</v>
      </c>
      <c r="AI8048" s="161">
        <v>635</v>
      </c>
      <c r="AJ8048" s="163">
        <v>0.31734600000000002</v>
      </c>
      <c r="AK8048" s="8" t="s">
        <v>9</v>
      </c>
      <c r="AL8048" s="8" t="s">
        <v>10</v>
      </c>
      <c r="AM8048" s="8">
        <v>3</v>
      </c>
      <c r="AN8048" s="165">
        <v>138.85</v>
      </c>
      <c r="AO8048" s="161">
        <v>8054</v>
      </c>
      <c r="AP8048" s="159" t="s">
        <v>18</v>
      </c>
    </row>
    <row r="8049" spans="17:42" x14ac:dyDescent="0.25">
      <c r="Q8049" s="161">
        <v>3051</v>
      </c>
      <c r="R8049" s="163">
        <v>0.51295199999999996</v>
      </c>
      <c r="S8049" s="8" t="s">
        <v>4</v>
      </c>
      <c r="T8049" s="8" t="s">
        <v>5</v>
      </c>
      <c r="U8049" s="8">
        <v>2</v>
      </c>
      <c r="V8049" s="165">
        <v>102.75</v>
      </c>
      <c r="W8049" s="161">
        <v>8046</v>
      </c>
      <c r="X8049" s="159" t="s">
        <v>20</v>
      </c>
      <c r="AI8049" s="161">
        <v>642</v>
      </c>
      <c r="AJ8049" s="163">
        <v>0.181644</v>
      </c>
      <c r="AK8049" s="8" t="s">
        <v>4</v>
      </c>
      <c r="AL8049" s="8" t="s">
        <v>5</v>
      </c>
      <c r="AM8049" s="8">
        <v>3</v>
      </c>
      <c r="AN8049" s="165">
        <v>148.81</v>
      </c>
      <c r="AO8049" s="161">
        <v>8055</v>
      </c>
      <c r="AP8049" s="159" t="s">
        <v>20</v>
      </c>
    </row>
    <row r="8050" spans="17:42" x14ac:dyDescent="0.25">
      <c r="Q8050" s="161">
        <v>3065</v>
      </c>
      <c r="R8050" s="163">
        <v>0.45196500000000001</v>
      </c>
      <c r="S8050" s="8" t="s">
        <v>4</v>
      </c>
      <c r="T8050" s="8" t="s">
        <v>5</v>
      </c>
      <c r="U8050" s="8">
        <v>2</v>
      </c>
      <c r="V8050" s="165">
        <v>110.75</v>
      </c>
      <c r="W8050" s="161">
        <v>8047</v>
      </c>
      <c r="X8050" s="159" t="s">
        <v>20</v>
      </c>
      <c r="AI8050" s="161">
        <v>643</v>
      </c>
      <c r="AJ8050" s="163">
        <v>0.117977</v>
      </c>
      <c r="AK8050" s="8" t="s">
        <v>4</v>
      </c>
      <c r="AL8050" s="8" t="s">
        <v>5</v>
      </c>
      <c r="AM8050" s="8">
        <v>3</v>
      </c>
      <c r="AN8050" s="165">
        <v>148.47</v>
      </c>
      <c r="AO8050" s="161">
        <v>8056</v>
      </c>
      <c r="AP8050" s="159" t="s">
        <v>20</v>
      </c>
    </row>
    <row r="8051" spans="17:42" x14ac:dyDescent="0.25">
      <c r="Q8051" s="161">
        <v>3072</v>
      </c>
      <c r="R8051" s="163">
        <v>0.61478699999999997</v>
      </c>
      <c r="S8051" s="8" t="s">
        <v>4</v>
      </c>
      <c r="T8051" s="8" t="s">
        <v>5</v>
      </c>
      <c r="U8051" s="8">
        <v>2</v>
      </c>
      <c r="V8051" s="165">
        <v>108.74</v>
      </c>
      <c r="W8051" s="161">
        <v>8048</v>
      </c>
      <c r="X8051" s="159" t="s">
        <v>20</v>
      </c>
      <c r="AI8051" s="161">
        <v>644</v>
      </c>
      <c r="AJ8051" s="163">
        <v>0.13804</v>
      </c>
      <c r="AK8051" s="8" t="s">
        <v>9</v>
      </c>
      <c r="AL8051" s="8" t="s">
        <v>10</v>
      </c>
      <c r="AM8051" s="8">
        <v>3</v>
      </c>
      <c r="AN8051" s="165">
        <v>149.96</v>
      </c>
      <c r="AO8051" s="161">
        <v>8057</v>
      </c>
      <c r="AP8051" s="159" t="s">
        <v>18</v>
      </c>
    </row>
    <row r="8052" spans="17:42" x14ac:dyDescent="0.25">
      <c r="Q8052" s="161">
        <v>3075</v>
      </c>
      <c r="R8052" s="163">
        <v>0.112286</v>
      </c>
      <c r="S8052" s="8" t="s">
        <v>4</v>
      </c>
      <c r="T8052" s="8" t="s">
        <v>5</v>
      </c>
      <c r="U8052" s="8">
        <v>2</v>
      </c>
      <c r="V8052" s="165">
        <v>124.62</v>
      </c>
      <c r="W8052" s="161">
        <v>8049</v>
      </c>
      <c r="X8052" s="159" t="s">
        <v>20</v>
      </c>
      <c r="AI8052" s="161">
        <v>647</v>
      </c>
      <c r="AJ8052" s="163">
        <v>0.20033000000000001</v>
      </c>
      <c r="AK8052" s="8" t="s">
        <v>4</v>
      </c>
      <c r="AL8052" s="8" t="s">
        <v>5</v>
      </c>
      <c r="AM8052" s="8">
        <v>3</v>
      </c>
      <c r="AN8052" s="165">
        <v>152.57</v>
      </c>
      <c r="AO8052" s="161">
        <v>8058</v>
      </c>
      <c r="AP8052" s="159" t="s">
        <v>18</v>
      </c>
    </row>
    <row r="8053" spans="17:42" x14ac:dyDescent="0.25">
      <c r="Q8053" s="161">
        <v>3077</v>
      </c>
      <c r="R8053" s="163">
        <v>0.58386300000000002</v>
      </c>
      <c r="S8053" s="8" t="s">
        <v>4</v>
      </c>
      <c r="T8053" s="8" t="s">
        <v>5</v>
      </c>
      <c r="U8053" s="8">
        <v>2</v>
      </c>
      <c r="V8053" s="165">
        <v>108.47</v>
      </c>
      <c r="W8053" s="161">
        <v>8050</v>
      </c>
      <c r="X8053" s="159" t="s">
        <v>20</v>
      </c>
      <c r="AI8053" s="161">
        <v>651</v>
      </c>
      <c r="AJ8053" s="163">
        <v>0.264293</v>
      </c>
      <c r="AK8053" s="8" t="s">
        <v>4</v>
      </c>
      <c r="AL8053" s="8" t="s">
        <v>5</v>
      </c>
      <c r="AM8053" s="8">
        <v>3</v>
      </c>
      <c r="AN8053" s="165">
        <v>146.69999999999999</v>
      </c>
      <c r="AO8053" s="161">
        <v>8059</v>
      </c>
      <c r="AP8053" s="159" t="s">
        <v>18</v>
      </c>
    </row>
    <row r="8054" spans="17:42" x14ac:dyDescent="0.25">
      <c r="Q8054" s="161">
        <v>3079</v>
      </c>
      <c r="R8054" s="163">
        <v>0.18079200000000001</v>
      </c>
      <c r="S8054" s="8" t="s">
        <v>4</v>
      </c>
      <c r="T8054" s="8" t="s">
        <v>5</v>
      </c>
      <c r="U8054" s="8">
        <v>2</v>
      </c>
      <c r="V8054" s="165">
        <v>108.85</v>
      </c>
      <c r="W8054" s="161">
        <v>8051</v>
      </c>
      <c r="X8054" s="159" t="s">
        <v>20</v>
      </c>
      <c r="AI8054" s="161">
        <v>652</v>
      </c>
      <c r="AJ8054" s="163">
        <v>0.22666600000000001</v>
      </c>
      <c r="AK8054" s="8" t="s">
        <v>9</v>
      </c>
      <c r="AL8054" s="8" t="s">
        <v>10</v>
      </c>
      <c r="AM8054" s="8">
        <v>3</v>
      </c>
      <c r="AN8054" s="165">
        <v>134.47999999999999</v>
      </c>
      <c r="AO8054" s="161">
        <v>8060</v>
      </c>
      <c r="AP8054" s="159" t="s">
        <v>20</v>
      </c>
    </row>
    <row r="8055" spans="17:42" x14ac:dyDescent="0.25">
      <c r="Q8055" s="161">
        <v>3081</v>
      </c>
      <c r="R8055" s="163">
        <v>0.72818400000000005</v>
      </c>
      <c r="S8055" s="8" t="s">
        <v>4</v>
      </c>
      <c r="T8055" s="8" t="s">
        <v>5</v>
      </c>
      <c r="U8055" s="8">
        <v>2</v>
      </c>
      <c r="V8055" s="165">
        <v>108.39</v>
      </c>
      <c r="W8055" s="161">
        <v>8052</v>
      </c>
      <c r="X8055" s="159" t="s">
        <v>20</v>
      </c>
      <c r="AI8055" s="161">
        <v>655</v>
      </c>
      <c r="AJ8055" s="163">
        <v>0.29630000000000001</v>
      </c>
      <c r="AK8055" s="8" t="s">
        <v>4</v>
      </c>
      <c r="AL8055" s="8" t="s">
        <v>5</v>
      </c>
      <c r="AM8055" s="8">
        <v>3</v>
      </c>
      <c r="AN8055" s="165">
        <v>145.44</v>
      </c>
      <c r="AO8055" s="161">
        <v>8061</v>
      </c>
      <c r="AP8055" s="159" t="s">
        <v>18</v>
      </c>
    </row>
    <row r="8056" spans="17:42" x14ac:dyDescent="0.25">
      <c r="Q8056" s="161">
        <v>3083</v>
      </c>
      <c r="R8056" s="163">
        <v>0.64366299999999999</v>
      </c>
      <c r="S8056" s="8" t="s">
        <v>6</v>
      </c>
      <c r="T8056" s="8" t="s">
        <v>5</v>
      </c>
      <c r="U8056" s="8">
        <v>2</v>
      </c>
      <c r="V8056" s="165">
        <v>124.3</v>
      </c>
      <c r="W8056" s="161">
        <v>8053</v>
      </c>
      <c r="X8056" s="159" t="s">
        <v>20</v>
      </c>
      <c r="AI8056" s="161">
        <v>660</v>
      </c>
      <c r="AJ8056" s="163">
        <v>7.6035000000000005E-2</v>
      </c>
      <c r="AK8056" s="8" t="s">
        <v>9</v>
      </c>
      <c r="AL8056" s="8" t="s">
        <v>10</v>
      </c>
      <c r="AM8056" s="8">
        <v>3</v>
      </c>
      <c r="AN8056" s="165">
        <v>154.28</v>
      </c>
      <c r="AO8056" s="161">
        <v>8062</v>
      </c>
      <c r="AP8056" s="159" t="s">
        <v>18</v>
      </c>
    </row>
    <row r="8057" spans="17:42" x14ac:dyDescent="0.25">
      <c r="Q8057" s="161">
        <v>3085</v>
      </c>
      <c r="R8057" s="163">
        <v>0.10548299999999999</v>
      </c>
      <c r="S8057" s="8" t="s">
        <v>4</v>
      </c>
      <c r="T8057" s="8" t="s">
        <v>5</v>
      </c>
      <c r="U8057" s="8">
        <v>2</v>
      </c>
      <c r="V8057" s="165">
        <v>102.71</v>
      </c>
      <c r="W8057" s="161">
        <v>8054</v>
      </c>
      <c r="X8057" s="159" t="s">
        <v>20</v>
      </c>
      <c r="AI8057" s="161">
        <v>661</v>
      </c>
      <c r="AJ8057" s="163">
        <v>0.21332100000000001</v>
      </c>
      <c r="AK8057" s="8" t="s">
        <v>4</v>
      </c>
      <c r="AL8057" s="8" t="s">
        <v>5</v>
      </c>
      <c r="AM8057" s="8">
        <v>3</v>
      </c>
      <c r="AN8057" s="165">
        <v>152.26</v>
      </c>
      <c r="AO8057" s="161">
        <v>8063</v>
      </c>
      <c r="AP8057" s="159" t="s">
        <v>20</v>
      </c>
    </row>
    <row r="8058" spans="17:42" x14ac:dyDescent="0.25">
      <c r="Q8058" s="161">
        <v>3099</v>
      </c>
      <c r="R8058" s="163">
        <v>8.5868E-2</v>
      </c>
      <c r="S8058" s="8" t="s">
        <v>4</v>
      </c>
      <c r="T8058" s="8" t="s">
        <v>5</v>
      </c>
      <c r="U8058" s="8">
        <v>2</v>
      </c>
      <c r="V8058" s="165">
        <v>123.75</v>
      </c>
      <c r="W8058" s="161">
        <v>8055</v>
      </c>
      <c r="X8058" s="159" t="s">
        <v>20</v>
      </c>
      <c r="AI8058" s="161">
        <v>663</v>
      </c>
      <c r="AJ8058" s="163">
        <v>0.251662</v>
      </c>
      <c r="AK8058" s="8" t="s">
        <v>4</v>
      </c>
      <c r="AL8058" s="8" t="s">
        <v>5</v>
      </c>
      <c r="AM8058" s="8">
        <v>3</v>
      </c>
      <c r="AN8058" s="165">
        <v>148.68</v>
      </c>
      <c r="AO8058" s="161">
        <v>8064</v>
      </c>
      <c r="AP8058" s="159" t="s">
        <v>18</v>
      </c>
    </row>
    <row r="8059" spans="17:42" x14ac:dyDescent="0.25">
      <c r="Q8059" s="161">
        <v>3105</v>
      </c>
      <c r="R8059" s="163">
        <v>0.13762199999999999</v>
      </c>
      <c r="S8059" s="8" t="s">
        <v>4</v>
      </c>
      <c r="T8059" s="8" t="s">
        <v>5</v>
      </c>
      <c r="U8059" s="8">
        <v>2</v>
      </c>
      <c r="V8059" s="165">
        <v>113.19</v>
      </c>
      <c r="W8059" s="161">
        <v>8056</v>
      </c>
      <c r="X8059" s="159" t="s">
        <v>20</v>
      </c>
      <c r="AI8059" s="161">
        <v>665</v>
      </c>
      <c r="AJ8059" s="163">
        <v>0.50846400000000003</v>
      </c>
      <c r="AK8059" s="8" t="s">
        <v>4</v>
      </c>
      <c r="AL8059" s="8" t="s">
        <v>5</v>
      </c>
      <c r="AM8059" s="8">
        <v>3</v>
      </c>
      <c r="AN8059" s="165">
        <v>128.32</v>
      </c>
      <c r="AO8059" s="161">
        <v>8065</v>
      </c>
      <c r="AP8059" s="159" t="s">
        <v>18</v>
      </c>
    </row>
    <row r="8060" spans="17:42" x14ac:dyDescent="0.25">
      <c r="Q8060" s="161">
        <v>3110</v>
      </c>
      <c r="R8060" s="163">
        <v>0.194384</v>
      </c>
      <c r="S8060" s="8" t="s">
        <v>4</v>
      </c>
      <c r="T8060" s="8" t="s">
        <v>5</v>
      </c>
      <c r="U8060" s="8">
        <v>2</v>
      </c>
      <c r="V8060" s="165">
        <v>106.37</v>
      </c>
      <c r="W8060" s="161">
        <v>8057</v>
      </c>
      <c r="X8060" s="159" t="s">
        <v>20</v>
      </c>
      <c r="AI8060" s="161">
        <v>669</v>
      </c>
      <c r="AJ8060" s="163">
        <v>0.17263500000000001</v>
      </c>
      <c r="AK8060" s="8" t="s">
        <v>4</v>
      </c>
      <c r="AL8060" s="8" t="s">
        <v>5</v>
      </c>
      <c r="AM8060" s="8">
        <v>3</v>
      </c>
      <c r="AN8060" s="165">
        <v>129.44999999999999</v>
      </c>
      <c r="AO8060" s="161">
        <v>8066</v>
      </c>
      <c r="AP8060" s="159" t="s">
        <v>20</v>
      </c>
    </row>
    <row r="8061" spans="17:42" x14ac:dyDescent="0.25">
      <c r="Q8061" s="161">
        <v>3111</v>
      </c>
      <c r="R8061" s="163">
        <v>0.42674699999999999</v>
      </c>
      <c r="S8061" s="8" t="s">
        <v>4</v>
      </c>
      <c r="T8061" s="8" t="s">
        <v>5</v>
      </c>
      <c r="U8061" s="8">
        <v>2</v>
      </c>
      <c r="V8061" s="165">
        <v>122.6</v>
      </c>
      <c r="W8061" s="161">
        <v>8058</v>
      </c>
      <c r="X8061" s="159" t="s">
        <v>20</v>
      </c>
      <c r="AI8061" s="161">
        <v>671</v>
      </c>
      <c r="AJ8061" s="163">
        <v>0.22809299999999999</v>
      </c>
      <c r="AK8061" s="8" t="s">
        <v>4</v>
      </c>
      <c r="AL8061" s="8" t="s">
        <v>5</v>
      </c>
      <c r="AM8061" s="8">
        <v>3</v>
      </c>
      <c r="AN8061" s="165">
        <v>150.18</v>
      </c>
      <c r="AO8061" s="161">
        <v>8067</v>
      </c>
      <c r="AP8061" s="159" t="s">
        <v>20</v>
      </c>
    </row>
    <row r="8062" spans="17:42" x14ac:dyDescent="0.25">
      <c r="Q8062" s="161">
        <v>3115</v>
      </c>
      <c r="R8062" s="163">
        <v>0.333538</v>
      </c>
      <c r="S8062" s="8" t="s">
        <v>12</v>
      </c>
      <c r="T8062" s="8" t="s">
        <v>13</v>
      </c>
      <c r="U8062" s="8">
        <v>2</v>
      </c>
      <c r="V8062" s="165">
        <v>116.38</v>
      </c>
      <c r="W8062" s="161">
        <v>8059</v>
      </c>
      <c r="X8062" s="159" t="s">
        <v>20</v>
      </c>
      <c r="AI8062" s="161">
        <v>674</v>
      </c>
      <c r="AJ8062" s="163">
        <v>0.15933600000000001</v>
      </c>
      <c r="AK8062" s="8" t="s">
        <v>4</v>
      </c>
      <c r="AL8062" s="8" t="s">
        <v>5</v>
      </c>
      <c r="AM8062" s="8">
        <v>3</v>
      </c>
      <c r="AN8062" s="165">
        <v>132.38</v>
      </c>
      <c r="AO8062" s="161">
        <v>8068</v>
      </c>
      <c r="AP8062" s="159" t="s">
        <v>18</v>
      </c>
    </row>
    <row r="8063" spans="17:42" x14ac:dyDescent="0.25">
      <c r="Q8063" s="161">
        <v>3128</v>
      </c>
      <c r="R8063" s="163">
        <v>0.46063300000000001</v>
      </c>
      <c r="S8063" s="8" t="s">
        <v>4</v>
      </c>
      <c r="T8063" s="8" t="s">
        <v>5</v>
      </c>
      <c r="U8063" s="8">
        <v>2</v>
      </c>
      <c r="V8063" s="165">
        <v>117.58</v>
      </c>
      <c r="W8063" s="161">
        <v>8060</v>
      </c>
      <c r="X8063" s="159" t="s">
        <v>20</v>
      </c>
      <c r="AI8063" s="161">
        <v>679</v>
      </c>
      <c r="AJ8063" s="163">
        <v>0.18509800000000001</v>
      </c>
      <c r="AK8063" s="8" t="s">
        <v>4</v>
      </c>
      <c r="AL8063" s="8" t="s">
        <v>5</v>
      </c>
      <c r="AM8063" s="8">
        <v>3</v>
      </c>
      <c r="AN8063" s="165">
        <v>150.94</v>
      </c>
      <c r="AO8063" s="161">
        <v>8069</v>
      </c>
      <c r="AP8063" s="159" t="s">
        <v>18</v>
      </c>
    </row>
    <row r="8064" spans="17:42" x14ac:dyDescent="0.25">
      <c r="Q8064" s="161">
        <v>3133</v>
      </c>
      <c r="R8064" s="163">
        <v>0.35457</v>
      </c>
      <c r="S8064" s="8" t="s">
        <v>4</v>
      </c>
      <c r="T8064" s="8" t="s">
        <v>5</v>
      </c>
      <c r="U8064" s="8">
        <v>2</v>
      </c>
      <c r="V8064" s="165">
        <v>108.54</v>
      </c>
      <c r="W8064" s="161">
        <v>8061</v>
      </c>
      <c r="X8064" s="159" t="s">
        <v>20</v>
      </c>
      <c r="AI8064" s="161">
        <v>681</v>
      </c>
      <c r="AJ8064" s="163">
        <v>0.17705199999999999</v>
      </c>
      <c r="AK8064" s="8" t="s">
        <v>4</v>
      </c>
      <c r="AL8064" s="8" t="s">
        <v>5</v>
      </c>
      <c r="AM8064" s="8">
        <v>3</v>
      </c>
      <c r="AN8064" s="165">
        <v>125.02</v>
      </c>
      <c r="AO8064" s="161">
        <v>8070</v>
      </c>
      <c r="AP8064" s="159" t="s">
        <v>20</v>
      </c>
    </row>
    <row r="8065" spans="17:42" x14ac:dyDescent="0.25">
      <c r="Q8065" s="161">
        <v>3145</v>
      </c>
      <c r="R8065" s="163">
        <v>0.12799199999999999</v>
      </c>
      <c r="S8065" s="8" t="s">
        <v>4</v>
      </c>
      <c r="T8065" s="8" t="s">
        <v>5</v>
      </c>
      <c r="U8065" s="8">
        <v>2</v>
      </c>
      <c r="V8065" s="165">
        <v>120.57</v>
      </c>
      <c r="W8065" s="161">
        <v>8062</v>
      </c>
      <c r="X8065" s="159" t="s">
        <v>20</v>
      </c>
      <c r="AI8065" s="161">
        <v>682</v>
      </c>
      <c r="AJ8065" s="163">
        <v>0.16211500000000001</v>
      </c>
      <c r="AK8065" s="8" t="s">
        <v>9</v>
      </c>
      <c r="AL8065" s="8" t="s">
        <v>10</v>
      </c>
      <c r="AM8065" s="8">
        <v>3</v>
      </c>
      <c r="AN8065" s="165">
        <v>146.69999999999999</v>
      </c>
      <c r="AO8065" s="161">
        <v>8071</v>
      </c>
      <c r="AP8065" s="159" t="s">
        <v>20</v>
      </c>
    </row>
    <row r="8066" spans="17:42" x14ac:dyDescent="0.25">
      <c r="Q8066" s="161">
        <v>3149</v>
      </c>
      <c r="R8066" s="163">
        <v>0.117191</v>
      </c>
      <c r="S8066" s="8" t="s">
        <v>4</v>
      </c>
      <c r="T8066" s="8" t="s">
        <v>5</v>
      </c>
      <c r="U8066" s="8">
        <v>2</v>
      </c>
      <c r="V8066" s="165">
        <v>113.22</v>
      </c>
      <c r="W8066" s="161">
        <v>8063</v>
      </c>
      <c r="X8066" s="159" t="s">
        <v>20</v>
      </c>
      <c r="AI8066" s="161">
        <v>689</v>
      </c>
      <c r="AJ8066" s="163">
        <v>0.177287</v>
      </c>
      <c r="AK8066" s="8" t="s">
        <v>4</v>
      </c>
      <c r="AL8066" s="8" t="s">
        <v>5</v>
      </c>
      <c r="AM8066" s="8">
        <v>3</v>
      </c>
      <c r="AN8066" s="165">
        <v>145.9</v>
      </c>
      <c r="AO8066" s="161">
        <v>8072</v>
      </c>
      <c r="AP8066" s="159" t="s">
        <v>18</v>
      </c>
    </row>
    <row r="8067" spans="17:42" x14ac:dyDescent="0.25">
      <c r="Q8067" s="161">
        <v>3163</v>
      </c>
      <c r="R8067" s="163">
        <v>0.15995400000000001</v>
      </c>
      <c r="S8067" s="8" t="s">
        <v>4</v>
      </c>
      <c r="T8067" s="8" t="s">
        <v>5</v>
      </c>
      <c r="U8067" s="8">
        <v>2</v>
      </c>
      <c r="V8067" s="165">
        <v>107.2</v>
      </c>
      <c r="W8067" s="161">
        <v>8064</v>
      </c>
      <c r="X8067" s="159" t="s">
        <v>20</v>
      </c>
      <c r="AI8067" s="161">
        <v>693</v>
      </c>
      <c r="AJ8067" s="163">
        <v>0.251334</v>
      </c>
      <c r="AK8067" s="8" t="s">
        <v>4</v>
      </c>
      <c r="AL8067" s="8" t="s">
        <v>5</v>
      </c>
      <c r="AM8067" s="8">
        <v>3</v>
      </c>
      <c r="AN8067" s="165">
        <v>143.41999999999999</v>
      </c>
      <c r="AO8067" s="161">
        <v>8073</v>
      </c>
      <c r="AP8067" s="159" t="s">
        <v>20</v>
      </c>
    </row>
    <row r="8068" spans="17:42" x14ac:dyDescent="0.25">
      <c r="Q8068" s="161">
        <v>3164</v>
      </c>
      <c r="R8068" s="163">
        <v>0.40354499999999999</v>
      </c>
      <c r="S8068" s="8" t="s">
        <v>4</v>
      </c>
      <c r="T8068" s="8" t="s">
        <v>5</v>
      </c>
      <c r="U8068" s="8">
        <v>2</v>
      </c>
      <c r="V8068" s="165">
        <v>124.64</v>
      </c>
      <c r="W8068" s="161">
        <v>8065</v>
      </c>
      <c r="X8068" s="159" t="s">
        <v>20</v>
      </c>
      <c r="AI8068" s="161">
        <v>697</v>
      </c>
      <c r="AJ8068" s="163">
        <v>0.15668399999999999</v>
      </c>
      <c r="AK8068" s="8" t="s">
        <v>9</v>
      </c>
      <c r="AL8068" s="8" t="s">
        <v>10</v>
      </c>
      <c r="AM8068" s="8">
        <v>3</v>
      </c>
      <c r="AN8068" s="165">
        <v>146.93</v>
      </c>
      <c r="AO8068" s="161">
        <v>8074</v>
      </c>
      <c r="AP8068" s="159" t="s">
        <v>20</v>
      </c>
    </row>
    <row r="8069" spans="17:42" x14ac:dyDescent="0.25">
      <c r="Q8069" s="161">
        <v>3172</v>
      </c>
      <c r="R8069" s="163">
        <v>0.38409700000000002</v>
      </c>
      <c r="S8069" s="8" t="s">
        <v>4</v>
      </c>
      <c r="T8069" s="8" t="s">
        <v>5</v>
      </c>
      <c r="U8069" s="8">
        <v>2</v>
      </c>
      <c r="V8069" s="165">
        <v>116.92</v>
      </c>
      <c r="W8069" s="161">
        <v>8066</v>
      </c>
      <c r="X8069" s="159" t="s">
        <v>20</v>
      </c>
      <c r="AI8069" s="161">
        <v>698</v>
      </c>
      <c r="AJ8069" s="163">
        <v>0.30956400000000001</v>
      </c>
      <c r="AK8069" s="8" t="s">
        <v>9</v>
      </c>
      <c r="AL8069" s="8" t="s">
        <v>10</v>
      </c>
      <c r="AM8069" s="8">
        <v>3</v>
      </c>
      <c r="AN8069" s="165">
        <v>152.81</v>
      </c>
      <c r="AO8069" s="161">
        <v>8075</v>
      </c>
      <c r="AP8069" s="159" t="s">
        <v>20</v>
      </c>
    </row>
    <row r="8070" spans="17:42" x14ac:dyDescent="0.25">
      <c r="Q8070" s="161">
        <v>3177</v>
      </c>
      <c r="R8070" s="163">
        <v>0.15434</v>
      </c>
      <c r="S8070" s="8" t="s">
        <v>4</v>
      </c>
      <c r="T8070" s="8" t="s">
        <v>5</v>
      </c>
      <c r="U8070" s="8">
        <v>2</v>
      </c>
      <c r="V8070" s="165">
        <v>116.02</v>
      </c>
      <c r="W8070" s="161">
        <v>8067</v>
      </c>
      <c r="X8070" s="159" t="s">
        <v>20</v>
      </c>
      <c r="AI8070" s="161">
        <v>708</v>
      </c>
      <c r="AJ8070" s="163">
        <v>0.16526399999999999</v>
      </c>
      <c r="AK8070" s="8" t="s">
        <v>4</v>
      </c>
      <c r="AL8070" s="8" t="s">
        <v>5</v>
      </c>
      <c r="AM8070" s="8">
        <v>3</v>
      </c>
      <c r="AN8070" s="165">
        <v>150.97</v>
      </c>
      <c r="AO8070" s="161">
        <v>8076</v>
      </c>
      <c r="AP8070" s="159" t="s">
        <v>18</v>
      </c>
    </row>
    <row r="8071" spans="17:42" x14ac:dyDescent="0.25">
      <c r="Q8071" s="161">
        <v>3184</v>
      </c>
      <c r="R8071" s="163">
        <v>0.202547</v>
      </c>
      <c r="S8071" s="8" t="s">
        <v>4</v>
      </c>
      <c r="T8071" s="8" t="s">
        <v>5</v>
      </c>
      <c r="U8071" s="8">
        <v>2</v>
      </c>
      <c r="V8071" s="165">
        <v>103.24</v>
      </c>
      <c r="W8071" s="161">
        <v>8068</v>
      </c>
      <c r="X8071" s="159" t="s">
        <v>20</v>
      </c>
      <c r="AI8071" s="161">
        <v>709</v>
      </c>
      <c r="AJ8071" s="163">
        <v>0.24904100000000001</v>
      </c>
      <c r="AK8071" s="8" t="s">
        <v>4</v>
      </c>
      <c r="AL8071" s="8" t="s">
        <v>5</v>
      </c>
      <c r="AM8071" s="8">
        <v>3</v>
      </c>
      <c r="AN8071" s="165">
        <v>149.68</v>
      </c>
      <c r="AO8071" s="161">
        <v>8077</v>
      </c>
      <c r="AP8071" s="159" t="s">
        <v>18</v>
      </c>
    </row>
    <row r="8072" spans="17:42" x14ac:dyDescent="0.25">
      <c r="Q8072" s="161">
        <v>3186</v>
      </c>
      <c r="R8072" s="163">
        <v>0.51449699999999998</v>
      </c>
      <c r="S8072" s="8" t="s">
        <v>7</v>
      </c>
      <c r="T8072" s="8" t="s">
        <v>5</v>
      </c>
      <c r="U8072" s="8">
        <v>2</v>
      </c>
      <c r="V8072" s="165">
        <v>121.49</v>
      </c>
      <c r="W8072" s="161">
        <v>8069</v>
      </c>
      <c r="X8072" s="159" t="s">
        <v>20</v>
      </c>
      <c r="AI8072" s="161">
        <v>712</v>
      </c>
      <c r="AJ8072" s="163">
        <v>0.12706700000000001</v>
      </c>
      <c r="AK8072" s="8" t="s">
        <v>9</v>
      </c>
      <c r="AL8072" s="8" t="s">
        <v>10</v>
      </c>
      <c r="AM8072" s="8">
        <v>3</v>
      </c>
      <c r="AN8072" s="165">
        <v>133.09</v>
      </c>
      <c r="AO8072" s="161">
        <v>8078</v>
      </c>
      <c r="AP8072" s="159" t="s">
        <v>20</v>
      </c>
    </row>
    <row r="8073" spans="17:42" x14ac:dyDescent="0.25">
      <c r="Q8073" s="161">
        <v>3189</v>
      </c>
      <c r="R8073" s="163">
        <v>0.23391700000000001</v>
      </c>
      <c r="S8073" s="8" t="s">
        <v>4</v>
      </c>
      <c r="T8073" s="8" t="s">
        <v>5</v>
      </c>
      <c r="U8073" s="8">
        <v>2</v>
      </c>
      <c r="V8073" s="165">
        <v>101.13</v>
      </c>
      <c r="W8073" s="161">
        <v>8070</v>
      </c>
      <c r="X8073" s="159" t="s">
        <v>20</v>
      </c>
      <c r="AI8073" s="161">
        <v>714</v>
      </c>
      <c r="AJ8073" s="163">
        <v>0.173265</v>
      </c>
      <c r="AK8073" s="8" t="s">
        <v>4</v>
      </c>
      <c r="AL8073" s="8" t="s">
        <v>5</v>
      </c>
      <c r="AM8073" s="8">
        <v>3</v>
      </c>
      <c r="AN8073" s="165">
        <v>136.88999999999999</v>
      </c>
      <c r="AO8073" s="161">
        <v>8079</v>
      </c>
      <c r="AP8073" s="159" t="s">
        <v>20</v>
      </c>
    </row>
    <row r="8074" spans="17:42" x14ac:dyDescent="0.25">
      <c r="Q8074" s="161">
        <v>3200</v>
      </c>
      <c r="R8074" s="163">
        <v>0.25074000000000002</v>
      </c>
      <c r="S8074" s="8" t="s">
        <v>4</v>
      </c>
      <c r="T8074" s="8" t="s">
        <v>5</v>
      </c>
      <c r="U8074" s="8">
        <v>2</v>
      </c>
      <c r="V8074" s="165">
        <v>106.83</v>
      </c>
      <c r="W8074" s="161">
        <v>8071</v>
      </c>
      <c r="X8074" s="159" t="s">
        <v>20</v>
      </c>
      <c r="AI8074" s="161">
        <v>719</v>
      </c>
      <c r="AJ8074" s="163">
        <v>0.21390000000000001</v>
      </c>
      <c r="AK8074" s="8" t="s">
        <v>9</v>
      </c>
      <c r="AL8074" s="8" t="s">
        <v>10</v>
      </c>
      <c r="AM8074" s="8">
        <v>3</v>
      </c>
      <c r="AN8074" s="165">
        <v>135.09</v>
      </c>
      <c r="AO8074" s="161">
        <v>8080</v>
      </c>
      <c r="AP8074" s="159" t="s">
        <v>18</v>
      </c>
    </row>
    <row r="8075" spans="17:42" x14ac:dyDescent="0.25">
      <c r="Q8075" s="161">
        <v>3203</v>
      </c>
      <c r="R8075" s="163">
        <v>0.15002699999999999</v>
      </c>
      <c r="S8075" s="8" t="s">
        <v>4</v>
      </c>
      <c r="T8075" s="8" t="s">
        <v>5</v>
      </c>
      <c r="U8075" s="8">
        <v>2</v>
      </c>
      <c r="V8075" s="165">
        <v>123.09</v>
      </c>
      <c r="W8075" s="161">
        <v>8072</v>
      </c>
      <c r="X8075" s="159" t="s">
        <v>20</v>
      </c>
      <c r="AI8075" s="161">
        <v>724</v>
      </c>
      <c r="AJ8075" s="163">
        <v>0.243307</v>
      </c>
      <c r="AK8075" s="8" t="s">
        <v>4</v>
      </c>
      <c r="AL8075" s="8" t="s">
        <v>5</v>
      </c>
      <c r="AM8075" s="8">
        <v>3</v>
      </c>
      <c r="AN8075" s="165">
        <v>133.85</v>
      </c>
      <c r="AO8075" s="161">
        <v>8081</v>
      </c>
      <c r="AP8075" s="159" t="s">
        <v>18</v>
      </c>
    </row>
    <row r="8076" spans="17:42" x14ac:dyDescent="0.25">
      <c r="Q8076" s="161">
        <v>3213</v>
      </c>
      <c r="R8076" s="163">
        <v>0.34559600000000001</v>
      </c>
      <c r="S8076" s="8" t="s">
        <v>4</v>
      </c>
      <c r="T8076" s="8" t="s">
        <v>5</v>
      </c>
      <c r="U8076" s="8">
        <v>2</v>
      </c>
      <c r="V8076" s="165">
        <v>120.56</v>
      </c>
      <c r="W8076" s="161">
        <v>8073</v>
      </c>
      <c r="X8076" s="159" t="s">
        <v>20</v>
      </c>
      <c r="AI8076" s="161">
        <v>729</v>
      </c>
      <c r="AJ8076" s="163">
        <v>0.164911</v>
      </c>
      <c r="AK8076" s="8" t="s">
        <v>4</v>
      </c>
      <c r="AL8076" s="8" t="s">
        <v>5</v>
      </c>
      <c r="AM8076" s="8">
        <v>3</v>
      </c>
      <c r="AN8076" s="165">
        <v>135.74</v>
      </c>
      <c r="AO8076" s="161">
        <v>8082</v>
      </c>
      <c r="AP8076" s="159" t="s">
        <v>18</v>
      </c>
    </row>
    <row r="8077" spans="17:42" x14ac:dyDescent="0.25">
      <c r="Q8077" s="161">
        <v>3217</v>
      </c>
      <c r="R8077" s="163">
        <v>0.200182</v>
      </c>
      <c r="S8077" s="8" t="s">
        <v>4</v>
      </c>
      <c r="T8077" s="8" t="s">
        <v>5</v>
      </c>
      <c r="U8077" s="8">
        <v>2</v>
      </c>
      <c r="V8077" s="165">
        <v>116.01</v>
      </c>
      <c r="W8077" s="161">
        <v>8074</v>
      </c>
      <c r="X8077" s="159" t="s">
        <v>20</v>
      </c>
      <c r="AI8077" s="161">
        <v>736</v>
      </c>
      <c r="AJ8077" s="163">
        <v>0.35777700000000001</v>
      </c>
      <c r="AK8077" s="8" t="s">
        <v>4</v>
      </c>
      <c r="AL8077" s="8" t="s">
        <v>5</v>
      </c>
      <c r="AM8077" s="8">
        <v>3</v>
      </c>
      <c r="AN8077" s="165">
        <v>146.81</v>
      </c>
      <c r="AO8077" s="161">
        <v>8083</v>
      </c>
      <c r="AP8077" s="159" t="s">
        <v>20</v>
      </c>
    </row>
    <row r="8078" spans="17:42" x14ac:dyDescent="0.25">
      <c r="Q8078" s="161">
        <v>3221</v>
      </c>
      <c r="R8078" s="163">
        <v>0.30729699999999999</v>
      </c>
      <c r="S8078" s="8" t="s">
        <v>4</v>
      </c>
      <c r="T8078" s="8" t="s">
        <v>5</v>
      </c>
      <c r="U8078" s="8">
        <v>2</v>
      </c>
      <c r="V8078" s="165">
        <v>102.93</v>
      </c>
      <c r="W8078" s="161">
        <v>8075</v>
      </c>
      <c r="X8078" s="159" t="s">
        <v>20</v>
      </c>
      <c r="AI8078" s="161">
        <v>741</v>
      </c>
      <c r="AJ8078" s="163">
        <v>8.5352999999999998E-2</v>
      </c>
      <c r="AK8078" s="8" t="s">
        <v>9</v>
      </c>
      <c r="AL8078" s="8" t="s">
        <v>10</v>
      </c>
      <c r="AM8078" s="8">
        <v>3</v>
      </c>
      <c r="AN8078" s="165">
        <v>152.05000000000001</v>
      </c>
      <c r="AO8078" s="161">
        <v>8084</v>
      </c>
      <c r="AP8078" s="159" t="s">
        <v>18</v>
      </c>
    </row>
    <row r="8079" spans="17:42" x14ac:dyDescent="0.25">
      <c r="Q8079" s="161">
        <v>3231</v>
      </c>
      <c r="R8079" s="163">
        <v>0.47525400000000001</v>
      </c>
      <c r="S8079" s="8" t="s">
        <v>4</v>
      </c>
      <c r="T8079" s="8" t="s">
        <v>5</v>
      </c>
      <c r="U8079" s="8">
        <v>2</v>
      </c>
      <c r="V8079" s="165">
        <v>111.92</v>
      </c>
      <c r="W8079" s="161">
        <v>8076</v>
      </c>
      <c r="X8079" s="159" t="s">
        <v>20</v>
      </c>
      <c r="AI8079" s="161">
        <v>743</v>
      </c>
      <c r="AJ8079" s="163">
        <v>0.27546799999999999</v>
      </c>
      <c r="AK8079" s="8" t="s">
        <v>4</v>
      </c>
      <c r="AL8079" s="8" t="s">
        <v>5</v>
      </c>
      <c r="AM8079" s="8">
        <v>3</v>
      </c>
      <c r="AN8079" s="165">
        <v>137.5</v>
      </c>
      <c r="AO8079" s="161">
        <v>8085</v>
      </c>
      <c r="AP8079" s="159" t="s">
        <v>18</v>
      </c>
    </row>
    <row r="8080" spans="17:42" x14ac:dyDescent="0.25">
      <c r="Q8080" s="161">
        <v>3237</v>
      </c>
      <c r="R8080" s="163">
        <v>8.9662000000000006E-2</v>
      </c>
      <c r="S8080" s="8" t="s">
        <v>4</v>
      </c>
      <c r="T8080" s="8" t="s">
        <v>5</v>
      </c>
      <c r="U8080" s="8">
        <v>2</v>
      </c>
      <c r="V8080" s="165">
        <v>120.57</v>
      </c>
      <c r="W8080" s="161">
        <v>8077</v>
      </c>
      <c r="X8080" s="159" t="s">
        <v>20</v>
      </c>
      <c r="AI8080" s="161">
        <v>744</v>
      </c>
      <c r="AJ8080" s="163">
        <v>0.13294700000000001</v>
      </c>
      <c r="AK8080" s="8" t="s">
        <v>9</v>
      </c>
      <c r="AL8080" s="8" t="s">
        <v>10</v>
      </c>
      <c r="AM8080" s="8">
        <v>3</v>
      </c>
      <c r="AN8080" s="165">
        <v>135.72999999999999</v>
      </c>
      <c r="AO8080" s="161">
        <v>8086</v>
      </c>
      <c r="AP8080" s="159" t="s">
        <v>20</v>
      </c>
    </row>
    <row r="8081" spans="17:42" x14ac:dyDescent="0.25">
      <c r="Q8081" s="161">
        <v>3243</v>
      </c>
      <c r="R8081" s="163">
        <v>0.20602599999999999</v>
      </c>
      <c r="S8081" s="8" t="s">
        <v>4</v>
      </c>
      <c r="T8081" s="8" t="s">
        <v>5</v>
      </c>
      <c r="U8081" s="8">
        <v>2</v>
      </c>
      <c r="V8081" s="165">
        <v>114.21</v>
      </c>
      <c r="W8081" s="161">
        <v>8078</v>
      </c>
      <c r="X8081" s="159" t="s">
        <v>20</v>
      </c>
      <c r="AI8081" s="161">
        <v>746</v>
      </c>
      <c r="AJ8081" s="163">
        <v>0.43324699999999999</v>
      </c>
      <c r="AK8081" s="8" t="s">
        <v>4</v>
      </c>
      <c r="AL8081" s="8" t="s">
        <v>5</v>
      </c>
      <c r="AM8081" s="8">
        <v>3</v>
      </c>
      <c r="AN8081" s="165">
        <v>137.82</v>
      </c>
      <c r="AO8081" s="161">
        <v>8087</v>
      </c>
      <c r="AP8081" s="159" t="s">
        <v>18</v>
      </c>
    </row>
    <row r="8082" spans="17:42" x14ac:dyDescent="0.25">
      <c r="Q8082" s="161">
        <v>3249</v>
      </c>
      <c r="R8082" s="163">
        <v>0.51474900000000001</v>
      </c>
      <c r="S8082" s="8" t="s">
        <v>4</v>
      </c>
      <c r="T8082" s="8" t="s">
        <v>5</v>
      </c>
      <c r="U8082" s="8">
        <v>2</v>
      </c>
      <c r="V8082" s="165">
        <v>118.73</v>
      </c>
      <c r="W8082" s="161">
        <v>8079</v>
      </c>
      <c r="X8082" s="159" t="s">
        <v>20</v>
      </c>
      <c r="AI8082" s="161">
        <v>749</v>
      </c>
      <c r="AJ8082" s="163">
        <v>0.280447</v>
      </c>
      <c r="AK8082" s="8" t="s">
        <v>9</v>
      </c>
      <c r="AL8082" s="8" t="s">
        <v>10</v>
      </c>
      <c r="AM8082" s="8">
        <v>3</v>
      </c>
      <c r="AN8082" s="165">
        <v>151.99</v>
      </c>
      <c r="AO8082" s="161">
        <v>8088</v>
      </c>
      <c r="AP8082" s="159" t="s">
        <v>20</v>
      </c>
    </row>
    <row r="8083" spans="17:42" x14ac:dyDescent="0.25">
      <c r="Q8083" s="161">
        <v>3257</v>
      </c>
      <c r="R8083" s="163">
        <v>0.209706</v>
      </c>
      <c r="S8083" s="8" t="s">
        <v>4</v>
      </c>
      <c r="T8083" s="8" t="s">
        <v>5</v>
      </c>
      <c r="U8083" s="8">
        <v>2</v>
      </c>
      <c r="V8083" s="165">
        <v>111.66</v>
      </c>
      <c r="W8083" s="161">
        <v>8080</v>
      </c>
      <c r="X8083" s="159" t="s">
        <v>19</v>
      </c>
      <c r="AI8083" s="161">
        <v>760</v>
      </c>
      <c r="AJ8083" s="163">
        <v>0.21593499999999999</v>
      </c>
      <c r="AK8083" s="8" t="s">
        <v>4</v>
      </c>
      <c r="AL8083" s="8" t="s">
        <v>5</v>
      </c>
      <c r="AM8083" s="8">
        <v>3</v>
      </c>
      <c r="AN8083" s="165">
        <v>152.65</v>
      </c>
      <c r="AO8083" s="161">
        <v>8089</v>
      </c>
      <c r="AP8083" s="159" t="s">
        <v>18</v>
      </c>
    </row>
    <row r="8084" spans="17:42" x14ac:dyDescent="0.25">
      <c r="Q8084" s="161">
        <v>3259</v>
      </c>
      <c r="R8084" s="163">
        <v>0.41203499999999998</v>
      </c>
      <c r="S8084" s="8" t="s">
        <v>4</v>
      </c>
      <c r="T8084" s="8" t="s">
        <v>5</v>
      </c>
      <c r="U8084" s="8">
        <v>2</v>
      </c>
      <c r="V8084" s="165">
        <v>116.04</v>
      </c>
      <c r="W8084" s="161">
        <v>8081</v>
      </c>
      <c r="X8084" s="159" t="s">
        <v>19</v>
      </c>
      <c r="AI8084" s="161">
        <v>766</v>
      </c>
      <c r="AJ8084" s="163">
        <v>0.21487700000000001</v>
      </c>
      <c r="AK8084" s="8" t="s">
        <v>4</v>
      </c>
      <c r="AL8084" s="8" t="s">
        <v>5</v>
      </c>
      <c r="AM8084" s="8">
        <v>3</v>
      </c>
      <c r="AN8084" s="165">
        <v>147.74</v>
      </c>
      <c r="AO8084" s="161">
        <v>8090</v>
      </c>
      <c r="AP8084" s="159" t="s">
        <v>18</v>
      </c>
    </row>
    <row r="8085" spans="17:42" x14ac:dyDescent="0.25">
      <c r="Q8085" s="161">
        <v>3266</v>
      </c>
      <c r="R8085" s="163">
        <v>0.19436800000000001</v>
      </c>
      <c r="S8085" s="8" t="s">
        <v>4</v>
      </c>
      <c r="T8085" s="8" t="s">
        <v>5</v>
      </c>
      <c r="U8085" s="8">
        <v>2</v>
      </c>
      <c r="V8085" s="165">
        <v>121.51</v>
      </c>
      <c r="W8085" s="161">
        <v>8082</v>
      </c>
      <c r="X8085" s="159" t="s">
        <v>20</v>
      </c>
      <c r="AI8085" s="161">
        <v>768</v>
      </c>
      <c r="AJ8085" s="163">
        <v>0.128992</v>
      </c>
      <c r="AK8085" s="8" t="s">
        <v>9</v>
      </c>
      <c r="AL8085" s="8" t="s">
        <v>10</v>
      </c>
      <c r="AM8085" s="8">
        <v>3</v>
      </c>
      <c r="AN8085" s="165">
        <v>132.16999999999999</v>
      </c>
      <c r="AO8085" s="161">
        <v>8091</v>
      </c>
      <c r="AP8085" s="159" t="s">
        <v>20</v>
      </c>
    </row>
    <row r="8086" spans="17:42" x14ac:dyDescent="0.25">
      <c r="Q8086" s="161">
        <v>3274</v>
      </c>
      <c r="R8086" s="163">
        <v>0.16745699999999999</v>
      </c>
      <c r="S8086" s="8" t="s">
        <v>4</v>
      </c>
      <c r="T8086" s="8" t="s">
        <v>5</v>
      </c>
      <c r="U8086" s="8">
        <v>2</v>
      </c>
      <c r="V8086" s="165">
        <v>121.42</v>
      </c>
      <c r="W8086" s="161">
        <v>8083</v>
      </c>
      <c r="X8086" s="159" t="s">
        <v>20</v>
      </c>
      <c r="AI8086" s="161">
        <v>770</v>
      </c>
      <c r="AJ8086" s="163">
        <v>0.36314999999999997</v>
      </c>
      <c r="AK8086" s="8" t="s">
        <v>12</v>
      </c>
      <c r="AL8086" s="8" t="s">
        <v>13</v>
      </c>
      <c r="AM8086" s="8">
        <v>3</v>
      </c>
      <c r="AN8086" s="165">
        <v>139.33000000000001</v>
      </c>
      <c r="AO8086" s="161">
        <v>8092</v>
      </c>
      <c r="AP8086" s="159" t="s">
        <v>18</v>
      </c>
    </row>
    <row r="8087" spans="17:42" x14ac:dyDescent="0.25">
      <c r="Q8087" s="161">
        <v>3290</v>
      </c>
      <c r="R8087" s="163">
        <v>0.12534300000000001</v>
      </c>
      <c r="S8087" s="8" t="s">
        <v>4</v>
      </c>
      <c r="T8087" s="8" t="s">
        <v>5</v>
      </c>
      <c r="U8087" s="8">
        <v>2</v>
      </c>
      <c r="V8087" s="165">
        <v>105.64</v>
      </c>
      <c r="W8087" s="161">
        <v>8084</v>
      </c>
      <c r="X8087" s="159" t="s">
        <v>20</v>
      </c>
      <c r="AI8087" s="161">
        <v>774</v>
      </c>
      <c r="AJ8087" s="163">
        <v>0.46252700000000002</v>
      </c>
      <c r="AK8087" s="8" t="s">
        <v>4</v>
      </c>
      <c r="AL8087" s="8" t="s">
        <v>5</v>
      </c>
      <c r="AM8087" s="8">
        <v>3</v>
      </c>
      <c r="AN8087" s="165">
        <v>144.13999999999999</v>
      </c>
      <c r="AO8087" s="161">
        <v>8093</v>
      </c>
      <c r="AP8087" s="159" t="s">
        <v>17</v>
      </c>
    </row>
    <row r="8088" spans="17:42" x14ac:dyDescent="0.25">
      <c r="Q8088" s="161">
        <v>3308</v>
      </c>
      <c r="R8088" s="163">
        <v>0.28411799999999998</v>
      </c>
      <c r="S8088" s="8" t="s">
        <v>4</v>
      </c>
      <c r="T8088" s="8" t="s">
        <v>5</v>
      </c>
      <c r="U8088" s="8">
        <v>2</v>
      </c>
      <c r="V8088" s="165">
        <v>116.74</v>
      </c>
      <c r="W8088" s="161">
        <v>8085</v>
      </c>
      <c r="X8088" s="159" t="s">
        <v>20</v>
      </c>
      <c r="AI8088" s="161">
        <v>775</v>
      </c>
      <c r="AJ8088" s="163">
        <v>8.1910999999999998E-2</v>
      </c>
      <c r="AK8088" s="8" t="s">
        <v>4</v>
      </c>
      <c r="AL8088" s="8" t="s">
        <v>5</v>
      </c>
      <c r="AM8088" s="8">
        <v>3</v>
      </c>
      <c r="AN8088" s="165">
        <v>132.18</v>
      </c>
      <c r="AO8088" s="161">
        <v>8094</v>
      </c>
      <c r="AP8088" s="159" t="s">
        <v>20</v>
      </c>
    </row>
    <row r="8089" spans="17:42" x14ac:dyDescent="0.25">
      <c r="Q8089" s="161">
        <v>3309</v>
      </c>
      <c r="R8089" s="163">
        <v>0.212145</v>
      </c>
      <c r="S8089" s="8" t="s">
        <v>4</v>
      </c>
      <c r="T8089" s="8" t="s">
        <v>5</v>
      </c>
      <c r="U8089" s="8">
        <v>2</v>
      </c>
      <c r="V8089" s="165">
        <v>111.47</v>
      </c>
      <c r="W8089" s="161">
        <v>8086</v>
      </c>
      <c r="X8089" s="159" t="s">
        <v>20</v>
      </c>
      <c r="AI8089" s="161">
        <v>777</v>
      </c>
      <c r="AJ8089" s="163">
        <v>0.76734100000000005</v>
      </c>
      <c r="AK8089" s="8" t="s">
        <v>4</v>
      </c>
      <c r="AL8089" s="8" t="s">
        <v>5</v>
      </c>
      <c r="AM8089" s="8">
        <v>3</v>
      </c>
      <c r="AN8089" s="165">
        <v>125.72</v>
      </c>
      <c r="AO8089" s="161">
        <v>8095</v>
      </c>
      <c r="AP8089" s="159" t="s">
        <v>20</v>
      </c>
    </row>
    <row r="8090" spans="17:42" x14ac:dyDescent="0.25">
      <c r="Q8090" s="161">
        <v>3313</v>
      </c>
      <c r="R8090" s="163">
        <v>0.73777999999999999</v>
      </c>
      <c r="S8090" s="8" t="s">
        <v>4</v>
      </c>
      <c r="T8090" s="8" t="s">
        <v>5</v>
      </c>
      <c r="U8090" s="8">
        <v>2</v>
      </c>
      <c r="V8090" s="165">
        <v>110.39</v>
      </c>
      <c r="W8090" s="161">
        <v>8087</v>
      </c>
      <c r="X8090" s="159" t="s">
        <v>20</v>
      </c>
      <c r="AI8090" s="161">
        <v>792</v>
      </c>
      <c r="AJ8090" s="163">
        <v>0.99039500000000003</v>
      </c>
      <c r="AK8090" s="8" t="s">
        <v>12</v>
      </c>
      <c r="AL8090" s="8" t="s">
        <v>13</v>
      </c>
      <c r="AM8090" s="8">
        <v>3</v>
      </c>
      <c r="AN8090" s="165">
        <v>137.38999999999999</v>
      </c>
      <c r="AO8090" s="161">
        <v>8096</v>
      </c>
      <c r="AP8090" s="159" t="s">
        <v>20</v>
      </c>
    </row>
    <row r="8091" spans="17:42" x14ac:dyDescent="0.25">
      <c r="Q8091" s="161">
        <v>3314</v>
      </c>
      <c r="R8091" s="163">
        <v>0.23136499999999999</v>
      </c>
      <c r="S8091" s="8" t="s">
        <v>4</v>
      </c>
      <c r="T8091" s="8" t="s">
        <v>5</v>
      </c>
      <c r="U8091" s="8">
        <v>2</v>
      </c>
      <c r="V8091" s="165">
        <v>117.94</v>
      </c>
      <c r="W8091" s="161">
        <v>8088</v>
      </c>
      <c r="X8091" s="159" t="s">
        <v>20</v>
      </c>
      <c r="AI8091" s="161">
        <v>794</v>
      </c>
      <c r="AJ8091" s="163">
        <v>0.16524</v>
      </c>
      <c r="AK8091" s="8" t="s">
        <v>4</v>
      </c>
      <c r="AL8091" s="8" t="s">
        <v>5</v>
      </c>
      <c r="AM8091" s="8">
        <v>3</v>
      </c>
      <c r="AN8091" s="165">
        <v>125.99</v>
      </c>
      <c r="AO8091" s="161">
        <v>8097</v>
      </c>
      <c r="AP8091" s="159" t="s">
        <v>18</v>
      </c>
    </row>
    <row r="8092" spans="17:42" x14ac:dyDescent="0.25">
      <c r="Q8092" s="161">
        <v>3322</v>
      </c>
      <c r="R8092" s="163">
        <v>0.59021599999999996</v>
      </c>
      <c r="S8092" s="8" t="s">
        <v>6</v>
      </c>
      <c r="T8092" s="8" t="s">
        <v>5</v>
      </c>
      <c r="U8092" s="8">
        <v>2</v>
      </c>
      <c r="V8092" s="165">
        <v>122.89</v>
      </c>
      <c r="W8092" s="161">
        <v>8089</v>
      </c>
      <c r="X8092" s="159" t="s">
        <v>20</v>
      </c>
      <c r="AI8092" s="161">
        <v>796</v>
      </c>
      <c r="AJ8092" s="163">
        <v>0.128053</v>
      </c>
      <c r="AK8092" s="8" t="s">
        <v>4</v>
      </c>
      <c r="AL8092" s="8" t="s">
        <v>5</v>
      </c>
      <c r="AM8092" s="8">
        <v>3</v>
      </c>
      <c r="AN8092" s="165">
        <v>150.27000000000001</v>
      </c>
      <c r="AO8092" s="161">
        <v>8098</v>
      </c>
      <c r="AP8092" s="159" t="s">
        <v>18</v>
      </c>
    </row>
    <row r="8093" spans="17:42" x14ac:dyDescent="0.25">
      <c r="Q8093" s="161">
        <v>3324</v>
      </c>
      <c r="R8093" s="163">
        <v>9.6196000000000004E-2</v>
      </c>
      <c r="S8093" s="8" t="s">
        <v>4</v>
      </c>
      <c r="T8093" s="8" t="s">
        <v>5</v>
      </c>
      <c r="U8093" s="8">
        <v>2</v>
      </c>
      <c r="V8093" s="165">
        <v>110.51</v>
      </c>
      <c r="W8093" s="161">
        <v>8090</v>
      </c>
      <c r="X8093" s="159" t="s">
        <v>20</v>
      </c>
      <c r="AI8093" s="161">
        <v>805</v>
      </c>
      <c r="AJ8093" s="163">
        <v>0.16417699999999999</v>
      </c>
      <c r="AK8093" s="8" t="s">
        <v>4</v>
      </c>
      <c r="AL8093" s="8" t="s">
        <v>5</v>
      </c>
      <c r="AM8093" s="8">
        <v>3</v>
      </c>
      <c r="AN8093" s="165">
        <v>142.30000000000001</v>
      </c>
      <c r="AO8093" s="161">
        <v>8099</v>
      </c>
      <c r="AP8093" s="159" t="s">
        <v>18</v>
      </c>
    </row>
    <row r="8094" spans="17:42" x14ac:dyDescent="0.25">
      <c r="Q8094" s="161">
        <v>3329</v>
      </c>
      <c r="R8094" s="163">
        <v>9.2377000000000001E-2</v>
      </c>
      <c r="S8094" s="8" t="s">
        <v>4</v>
      </c>
      <c r="T8094" s="8" t="s">
        <v>5</v>
      </c>
      <c r="U8094" s="8">
        <v>2</v>
      </c>
      <c r="V8094" s="165">
        <v>117.95</v>
      </c>
      <c r="W8094" s="161">
        <v>8091</v>
      </c>
      <c r="X8094" s="159" t="s">
        <v>20</v>
      </c>
      <c r="AI8094" s="161">
        <v>808</v>
      </c>
      <c r="AJ8094" s="163">
        <v>0.14599699999999999</v>
      </c>
      <c r="AK8094" s="8" t="s">
        <v>4</v>
      </c>
      <c r="AL8094" s="8" t="s">
        <v>5</v>
      </c>
      <c r="AM8094" s="8">
        <v>3</v>
      </c>
      <c r="AN8094" s="165">
        <v>136.5</v>
      </c>
      <c r="AO8094" s="161">
        <v>8100</v>
      </c>
      <c r="AP8094" s="159" t="s">
        <v>20</v>
      </c>
    </row>
    <row r="8095" spans="17:42" x14ac:dyDescent="0.25">
      <c r="Q8095" s="161">
        <v>3332</v>
      </c>
      <c r="R8095" s="163">
        <v>0.59000900000000001</v>
      </c>
      <c r="S8095" s="8" t="s">
        <v>4</v>
      </c>
      <c r="T8095" s="8" t="s">
        <v>5</v>
      </c>
      <c r="U8095" s="8">
        <v>2</v>
      </c>
      <c r="V8095" s="165">
        <v>123.11</v>
      </c>
      <c r="W8095" s="161">
        <v>8092</v>
      </c>
      <c r="X8095" s="159" t="s">
        <v>20</v>
      </c>
      <c r="AI8095" s="161">
        <v>810</v>
      </c>
      <c r="AJ8095" s="163">
        <v>0.52546899999999996</v>
      </c>
      <c r="AK8095" s="8" t="s">
        <v>4</v>
      </c>
      <c r="AL8095" s="8" t="s">
        <v>5</v>
      </c>
      <c r="AM8095" s="8">
        <v>3</v>
      </c>
      <c r="AN8095" s="165">
        <v>132.4</v>
      </c>
      <c r="AO8095" s="161">
        <v>8101</v>
      </c>
      <c r="AP8095" s="159" t="s">
        <v>20</v>
      </c>
    </row>
    <row r="8096" spans="17:42" x14ac:dyDescent="0.25">
      <c r="Q8096" s="161">
        <v>3336</v>
      </c>
      <c r="R8096" s="163">
        <v>0.11748400000000001</v>
      </c>
      <c r="S8096" s="8" t="s">
        <v>4</v>
      </c>
      <c r="T8096" s="8" t="s">
        <v>5</v>
      </c>
      <c r="U8096" s="8">
        <v>2</v>
      </c>
      <c r="V8096" s="165">
        <v>109.39</v>
      </c>
      <c r="W8096" s="161">
        <v>8093</v>
      </c>
      <c r="X8096" s="159" t="s">
        <v>20</v>
      </c>
      <c r="AI8096" s="161">
        <v>814</v>
      </c>
      <c r="AJ8096" s="163">
        <v>0.21906300000000001</v>
      </c>
      <c r="AK8096" s="8" t="s">
        <v>4</v>
      </c>
      <c r="AL8096" s="8" t="s">
        <v>5</v>
      </c>
      <c r="AM8096" s="8">
        <v>3</v>
      </c>
      <c r="AN8096" s="165">
        <v>142.85</v>
      </c>
      <c r="AO8096" s="161">
        <v>8102</v>
      </c>
      <c r="AP8096" s="159" t="s">
        <v>20</v>
      </c>
    </row>
    <row r="8097" spans="17:42" x14ac:dyDescent="0.25">
      <c r="Q8097" s="161">
        <v>3346</v>
      </c>
      <c r="R8097" s="163">
        <v>9.2575000000000005E-2</v>
      </c>
      <c r="S8097" s="8" t="s">
        <v>4</v>
      </c>
      <c r="T8097" s="8" t="s">
        <v>5</v>
      </c>
      <c r="U8097" s="8">
        <v>2</v>
      </c>
      <c r="V8097" s="165">
        <v>120.94</v>
      </c>
      <c r="W8097" s="161">
        <v>8094</v>
      </c>
      <c r="X8097" s="159" t="s">
        <v>20</v>
      </c>
      <c r="AI8097" s="161">
        <v>819</v>
      </c>
      <c r="AJ8097" s="163">
        <v>0.102565</v>
      </c>
      <c r="AK8097" s="8" t="s">
        <v>4</v>
      </c>
      <c r="AL8097" s="8" t="s">
        <v>5</v>
      </c>
      <c r="AM8097" s="8">
        <v>3</v>
      </c>
      <c r="AN8097" s="165">
        <v>144.4</v>
      </c>
      <c r="AO8097" s="161">
        <v>8103</v>
      </c>
      <c r="AP8097" s="159" t="s">
        <v>18</v>
      </c>
    </row>
    <row r="8098" spans="17:42" x14ac:dyDescent="0.25">
      <c r="Q8098" s="161">
        <v>3348</v>
      </c>
      <c r="R8098" s="163">
        <v>9.0753E-2</v>
      </c>
      <c r="S8098" s="8" t="s">
        <v>4</v>
      </c>
      <c r="T8098" s="8" t="s">
        <v>5</v>
      </c>
      <c r="U8098" s="8">
        <v>2</v>
      </c>
      <c r="V8098" s="165">
        <v>123.13</v>
      </c>
      <c r="W8098" s="161">
        <v>8095</v>
      </c>
      <c r="X8098" s="159" t="s">
        <v>20</v>
      </c>
      <c r="AI8098" s="161">
        <v>822</v>
      </c>
      <c r="AJ8098" s="163">
        <v>9.0114E-2</v>
      </c>
      <c r="AK8098" s="8" t="s">
        <v>4</v>
      </c>
      <c r="AL8098" s="8" t="s">
        <v>5</v>
      </c>
      <c r="AM8098" s="8">
        <v>3</v>
      </c>
      <c r="AN8098" s="165">
        <v>130.82</v>
      </c>
      <c r="AO8098" s="161">
        <v>8104</v>
      </c>
      <c r="AP8098" s="159" t="s">
        <v>20</v>
      </c>
    </row>
    <row r="8099" spans="17:42" x14ac:dyDescent="0.25">
      <c r="Q8099" s="161">
        <v>3350</v>
      </c>
      <c r="R8099" s="163">
        <v>0.24851699999999999</v>
      </c>
      <c r="S8099" s="8" t="s">
        <v>4</v>
      </c>
      <c r="T8099" s="8" t="s">
        <v>5</v>
      </c>
      <c r="U8099" s="8">
        <v>2</v>
      </c>
      <c r="V8099" s="165">
        <v>116.55</v>
      </c>
      <c r="W8099" s="161">
        <v>8096</v>
      </c>
      <c r="X8099" s="159" t="s">
        <v>20</v>
      </c>
      <c r="AI8099" s="161">
        <v>823</v>
      </c>
      <c r="AJ8099" s="163">
        <v>9.5659999999999995E-2</v>
      </c>
      <c r="AK8099" s="8" t="s">
        <v>4</v>
      </c>
      <c r="AL8099" s="8" t="s">
        <v>5</v>
      </c>
      <c r="AM8099" s="8">
        <v>3</v>
      </c>
      <c r="AN8099" s="165">
        <v>146.63999999999999</v>
      </c>
      <c r="AO8099" s="161">
        <v>8105</v>
      </c>
      <c r="AP8099" s="159" t="s">
        <v>18</v>
      </c>
    </row>
    <row r="8100" spans="17:42" x14ac:dyDescent="0.25">
      <c r="Q8100" s="161">
        <v>3352</v>
      </c>
      <c r="R8100" s="163">
        <v>0.38524700000000001</v>
      </c>
      <c r="S8100" s="8" t="s">
        <v>4</v>
      </c>
      <c r="T8100" s="8" t="s">
        <v>5</v>
      </c>
      <c r="U8100" s="8">
        <v>2</v>
      </c>
      <c r="V8100" s="165">
        <v>121.63</v>
      </c>
      <c r="W8100" s="161">
        <v>8097</v>
      </c>
      <c r="X8100" s="159" t="s">
        <v>20</v>
      </c>
      <c r="AI8100" s="161">
        <v>824</v>
      </c>
      <c r="AJ8100" s="163">
        <v>9.6188999999999997E-2</v>
      </c>
      <c r="AK8100" s="8" t="s">
        <v>4</v>
      </c>
      <c r="AL8100" s="8" t="s">
        <v>5</v>
      </c>
      <c r="AM8100" s="8">
        <v>3</v>
      </c>
      <c r="AN8100" s="165">
        <v>139</v>
      </c>
      <c r="AO8100" s="161">
        <v>8106</v>
      </c>
      <c r="AP8100" s="159" t="s">
        <v>18</v>
      </c>
    </row>
    <row r="8101" spans="17:42" x14ac:dyDescent="0.25">
      <c r="Q8101" s="161">
        <v>3359</v>
      </c>
      <c r="R8101" s="163">
        <v>0.25384099999999998</v>
      </c>
      <c r="S8101" s="8" t="s">
        <v>4</v>
      </c>
      <c r="T8101" s="8" t="s">
        <v>5</v>
      </c>
      <c r="U8101" s="8">
        <v>2</v>
      </c>
      <c r="V8101" s="165">
        <v>118.35</v>
      </c>
      <c r="W8101" s="161">
        <v>8098</v>
      </c>
      <c r="X8101" s="159" t="s">
        <v>20</v>
      </c>
      <c r="AI8101" s="161">
        <v>831</v>
      </c>
      <c r="AJ8101" s="163">
        <v>0.218969</v>
      </c>
      <c r="AK8101" s="8" t="s">
        <v>4</v>
      </c>
      <c r="AL8101" s="8" t="s">
        <v>5</v>
      </c>
      <c r="AM8101" s="8">
        <v>3</v>
      </c>
      <c r="AN8101" s="165">
        <v>144.07</v>
      </c>
      <c r="AO8101" s="161">
        <v>8107</v>
      </c>
      <c r="AP8101" s="159" t="s">
        <v>20</v>
      </c>
    </row>
    <row r="8102" spans="17:42" x14ac:dyDescent="0.25">
      <c r="Q8102" s="161">
        <v>3360</v>
      </c>
      <c r="R8102" s="163">
        <v>0.16806499999999999</v>
      </c>
      <c r="S8102" s="8" t="s">
        <v>4</v>
      </c>
      <c r="T8102" s="8" t="s">
        <v>5</v>
      </c>
      <c r="U8102" s="8">
        <v>2</v>
      </c>
      <c r="V8102" s="165">
        <v>117.92</v>
      </c>
      <c r="W8102" s="161">
        <v>8099</v>
      </c>
      <c r="X8102" s="159" t="s">
        <v>20</v>
      </c>
      <c r="AI8102" s="161">
        <v>832</v>
      </c>
      <c r="AJ8102" s="163">
        <v>0.15381400000000001</v>
      </c>
      <c r="AK8102" s="8" t="s">
        <v>4</v>
      </c>
      <c r="AL8102" s="8" t="s">
        <v>5</v>
      </c>
      <c r="AM8102" s="8">
        <v>3</v>
      </c>
      <c r="AN8102" s="165">
        <v>154.30000000000001</v>
      </c>
      <c r="AO8102" s="161">
        <v>8108</v>
      </c>
      <c r="AP8102" s="159" t="s">
        <v>20</v>
      </c>
    </row>
    <row r="8103" spans="17:42" x14ac:dyDescent="0.25">
      <c r="Q8103" s="161">
        <v>3365</v>
      </c>
      <c r="R8103" s="163">
        <v>0.20712900000000001</v>
      </c>
      <c r="S8103" s="8" t="s">
        <v>4</v>
      </c>
      <c r="T8103" s="8" t="s">
        <v>5</v>
      </c>
      <c r="U8103" s="8">
        <v>2</v>
      </c>
      <c r="V8103" s="165">
        <v>108.43</v>
      </c>
      <c r="W8103" s="161">
        <v>8100</v>
      </c>
      <c r="X8103" s="159" t="s">
        <v>20</v>
      </c>
      <c r="AI8103" s="161">
        <v>839</v>
      </c>
      <c r="AJ8103" s="163">
        <v>0.474524</v>
      </c>
      <c r="AK8103" s="8" t="s">
        <v>4</v>
      </c>
      <c r="AL8103" s="8" t="s">
        <v>5</v>
      </c>
      <c r="AM8103" s="8">
        <v>3</v>
      </c>
      <c r="AN8103" s="165">
        <v>130.38999999999999</v>
      </c>
      <c r="AO8103" s="161">
        <v>8109</v>
      </c>
      <c r="AP8103" s="159" t="s">
        <v>20</v>
      </c>
    </row>
    <row r="8104" spans="17:42" x14ac:dyDescent="0.25">
      <c r="Q8104" s="161">
        <v>3382</v>
      </c>
      <c r="R8104" s="163">
        <v>0.119753</v>
      </c>
      <c r="S8104" s="8" t="s">
        <v>4</v>
      </c>
      <c r="T8104" s="8" t="s">
        <v>5</v>
      </c>
      <c r="U8104" s="8">
        <v>2</v>
      </c>
      <c r="V8104" s="165">
        <v>117.93</v>
      </c>
      <c r="W8104" s="161">
        <v>8101</v>
      </c>
      <c r="X8104" s="159" t="s">
        <v>20</v>
      </c>
      <c r="AI8104" s="161">
        <v>844</v>
      </c>
      <c r="AJ8104" s="163">
        <v>0.15101000000000001</v>
      </c>
      <c r="AK8104" s="8" t="s">
        <v>9</v>
      </c>
      <c r="AL8104" s="8" t="s">
        <v>10</v>
      </c>
      <c r="AM8104" s="8">
        <v>3</v>
      </c>
      <c r="AN8104" s="165">
        <v>147.25</v>
      </c>
      <c r="AO8104" s="161">
        <v>8110</v>
      </c>
      <c r="AP8104" s="159" t="s">
        <v>20</v>
      </c>
    </row>
    <row r="8105" spans="17:42" x14ac:dyDescent="0.25">
      <c r="Q8105" s="161">
        <v>3392</v>
      </c>
      <c r="R8105" s="163">
        <v>0.22249099999999999</v>
      </c>
      <c r="S8105" s="8" t="s">
        <v>4</v>
      </c>
      <c r="T8105" s="8" t="s">
        <v>5</v>
      </c>
      <c r="U8105" s="8">
        <v>2</v>
      </c>
      <c r="V8105" s="165">
        <v>109.29</v>
      </c>
      <c r="W8105" s="161">
        <v>8102</v>
      </c>
      <c r="X8105" s="159" t="s">
        <v>20</v>
      </c>
      <c r="AI8105" s="161">
        <v>849</v>
      </c>
      <c r="AJ8105" s="163">
        <v>0.11984499999999999</v>
      </c>
      <c r="AK8105" s="8" t="s">
        <v>9</v>
      </c>
      <c r="AL8105" s="8" t="s">
        <v>10</v>
      </c>
      <c r="AM8105" s="8">
        <v>3</v>
      </c>
      <c r="AN8105" s="165">
        <v>146.63999999999999</v>
      </c>
      <c r="AO8105" s="161">
        <v>8111</v>
      </c>
      <c r="AP8105" s="159" t="s">
        <v>18</v>
      </c>
    </row>
    <row r="8106" spans="17:42" x14ac:dyDescent="0.25">
      <c r="Q8106" s="161">
        <v>3395</v>
      </c>
      <c r="R8106" s="163">
        <v>0.701075</v>
      </c>
      <c r="S8106" s="8" t="s">
        <v>4</v>
      </c>
      <c r="T8106" s="8" t="s">
        <v>5</v>
      </c>
      <c r="U8106" s="8">
        <v>2</v>
      </c>
      <c r="V8106" s="165">
        <v>123.91</v>
      </c>
      <c r="W8106" s="161">
        <v>8103</v>
      </c>
      <c r="X8106" s="159" t="s">
        <v>17</v>
      </c>
      <c r="AI8106" s="161">
        <v>854</v>
      </c>
      <c r="AJ8106" s="163">
        <v>0.18930900000000001</v>
      </c>
      <c r="AK8106" s="8" t="s">
        <v>4</v>
      </c>
      <c r="AL8106" s="8" t="s">
        <v>5</v>
      </c>
      <c r="AM8106" s="8">
        <v>3</v>
      </c>
      <c r="AN8106" s="165">
        <v>144.44</v>
      </c>
      <c r="AO8106" s="161">
        <v>8112</v>
      </c>
      <c r="AP8106" s="159" t="s">
        <v>20</v>
      </c>
    </row>
    <row r="8107" spans="17:42" x14ac:dyDescent="0.25">
      <c r="Q8107" s="161">
        <v>3399</v>
      </c>
      <c r="R8107" s="163">
        <v>7.1206000000000005E-2</v>
      </c>
      <c r="S8107" s="8" t="s">
        <v>4</v>
      </c>
      <c r="T8107" s="8" t="s">
        <v>5</v>
      </c>
      <c r="U8107" s="8">
        <v>2</v>
      </c>
      <c r="V8107" s="165">
        <v>115.63</v>
      </c>
      <c r="W8107" s="161">
        <v>8104</v>
      </c>
      <c r="X8107" s="159" t="s">
        <v>20</v>
      </c>
      <c r="AI8107" s="161">
        <v>857</v>
      </c>
      <c r="AJ8107" s="163">
        <v>0.146008</v>
      </c>
      <c r="AK8107" s="8" t="s">
        <v>4</v>
      </c>
      <c r="AL8107" s="8" t="s">
        <v>5</v>
      </c>
      <c r="AM8107" s="8">
        <v>3</v>
      </c>
      <c r="AN8107" s="165">
        <v>125.41</v>
      </c>
      <c r="AO8107" s="161">
        <v>8113</v>
      </c>
      <c r="AP8107" s="159" t="s">
        <v>18</v>
      </c>
    </row>
    <row r="8108" spans="17:42" x14ac:dyDescent="0.25">
      <c r="Q8108" s="161">
        <v>3407</v>
      </c>
      <c r="R8108" s="163">
        <v>0.57177500000000003</v>
      </c>
      <c r="S8108" s="8" t="s">
        <v>4</v>
      </c>
      <c r="T8108" s="8" t="s">
        <v>5</v>
      </c>
      <c r="U8108" s="8">
        <v>2</v>
      </c>
      <c r="V8108" s="165">
        <v>117.18</v>
      </c>
      <c r="W8108" s="161">
        <v>8105</v>
      </c>
      <c r="X8108" s="159" t="s">
        <v>20</v>
      </c>
      <c r="AI8108" s="161">
        <v>858</v>
      </c>
      <c r="AJ8108" s="163">
        <v>0.15834500000000001</v>
      </c>
      <c r="AK8108" s="8" t="s">
        <v>9</v>
      </c>
      <c r="AL8108" s="8" t="s">
        <v>10</v>
      </c>
      <c r="AM8108" s="8">
        <v>3</v>
      </c>
      <c r="AN8108" s="165">
        <v>141.49</v>
      </c>
      <c r="AO8108" s="161">
        <v>8114</v>
      </c>
      <c r="AP8108" s="159" t="s">
        <v>18</v>
      </c>
    </row>
    <row r="8109" spans="17:42" x14ac:dyDescent="0.25">
      <c r="Q8109" s="161">
        <v>3410</v>
      </c>
      <c r="R8109" s="163">
        <v>0.56390799999999996</v>
      </c>
      <c r="S8109" s="8" t="s">
        <v>4</v>
      </c>
      <c r="T8109" s="8" t="s">
        <v>5</v>
      </c>
      <c r="U8109" s="8">
        <v>2</v>
      </c>
      <c r="V8109" s="165">
        <v>118.24</v>
      </c>
      <c r="W8109" s="161">
        <v>8106</v>
      </c>
      <c r="X8109" s="159" t="s">
        <v>20</v>
      </c>
      <c r="AI8109" s="161">
        <v>862</v>
      </c>
      <c r="AJ8109" s="163">
        <v>0.18721699999999999</v>
      </c>
      <c r="AK8109" s="8" t="s">
        <v>4</v>
      </c>
      <c r="AL8109" s="8" t="s">
        <v>5</v>
      </c>
      <c r="AM8109" s="8">
        <v>3</v>
      </c>
      <c r="AN8109" s="165">
        <v>144.59</v>
      </c>
      <c r="AO8109" s="161">
        <v>8115</v>
      </c>
      <c r="AP8109" s="159" t="s">
        <v>20</v>
      </c>
    </row>
    <row r="8110" spans="17:42" x14ac:dyDescent="0.25">
      <c r="Q8110" s="161">
        <v>3411</v>
      </c>
      <c r="R8110" s="163">
        <v>0.13411200000000001</v>
      </c>
      <c r="S8110" s="8" t="s">
        <v>4</v>
      </c>
      <c r="T8110" s="8" t="s">
        <v>5</v>
      </c>
      <c r="U8110" s="8">
        <v>2</v>
      </c>
      <c r="V8110" s="165">
        <v>117.92</v>
      </c>
      <c r="W8110" s="161">
        <v>8107</v>
      </c>
      <c r="X8110" s="159" t="s">
        <v>20</v>
      </c>
      <c r="AI8110" s="161">
        <v>864</v>
      </c>
      <c r="AJ8110" s="163">
        <v>0.79373099999999996</v>
      </c>
      <c r="AK8110" s="8" t="s">
        <v>4</v>
      </c>
      <c r="AL8110" s="8" t="s">
        <v>5</v>
      </c>
      <c r="AM8110" s="8">
        <v>3</v>
      </c>
      <c r="AN8110" s="165">
        <v>128.47999999999999</v>
      </c>
      <c r="AO8110" s="161">
        <v>8116</v>
      </c>
      <c r="AP8110" s="159" t="s">
        <v>18</v>
      </c>
    </row>
    <row r="8111" spans="17:42" x14ac:dyDescent="0.25">
      <c r="Q8111" s="161">
        <v>3424</v>
      </c>
      <c r="R8111" s="163">
        <v>0.117129</v>
      </c>
      <c r="S8111" s="8" t="s">
        <v>4</v>
      </c>
      <c r="T8111" s="8" t="s">
        <v>5</v>
      </c>
      <c r="U8111" s="8">
        <v>2</v>
      </c>
      <c r="V8111" s="165">
        <v>116.08</v>
      </c>
      <c r="W8111" s="161">
        <v>8108</v>
      </c>
      <c r="X8111" s="159" t="s">
        <v>19</v>
      </c>
      <c r="AI8111" s="161">
        <v>866</v>
      </c>
      <c r="AJ8111" s="163">
        <v>0.26608399999999999</v>
      </c>
      <c r="AK8111" s="8" t="s">
        <v>4</v>
      </c>
      <c r="AL8111" s="8" t="s">
        <v>5</v>
      </c>
      <c r="AM8111" s="8">
        <v>3</v>
      </c>
      <c r="AN8111" s="165">
        <v>131.53</v>
      </c>
      <c r="AO8111" s="161">
        <v>8117</v>
      </c>
      <c r="AP8111" s="159" t="s">
        <v>18</v>
      </c>
    </row>
    <row r="8112" spans="17:42" x14ac:dyDescent="0.25">
      <c r="Q8112" s="161">
        <v>3426</v>
      </c>
      <c r="R8112" s="163">
        <v>0.36493599999999998</v>
      </c>
      <c r="S8112" s="8" t="s">
        <v>4</v>
      </c>
      <c r="T8112" s="8" t="s">
        <v>5</v>
      </c>
      <c r="U8112" s="8">
        <v>2</v>
      </c>
      <c r="V8112" s="165">
        <v>124.18</v>
      </c>
      <c r="W8112" s="161">
        <v>8109</v>
      </c>
      <c r="X8112" s="159" t="s">
        <v>20</v>
      </c>
      <c r="AI8112" s="161">
        <v>872</v>
      </c>
      <c r="AJ8112" s="163">
        <v>0.25039299999999998</v>
      </c>
      <c r="AK8112" s="8" t="s">
        <v>9</v>
      </c>
      <c r="AL8112" s="8" t="s">
        <v>10</v>
      </c>
      <c r="AM8112" s="8">
        <v>3</v>
      </c>
      <c r="AN8112" s="165">
        <v>135.4</v>
      </c>
      <c r="AO8112" s="161">
        <v>8118</v>
      </c>
      <c r="AP8112" s="159" t="s">
        <v>18</v>
      </c>
    </row>
    <row r="8113" spans="17:42" x14ac:dyDescent="0.25">
      <c r="Q8113" s="161">
        <v>3430</v>
      </c>
      <c r="R8113" s="163">
        <v>0.212453</v>
      </c>
      <c r="S8113" s="8" t="s">
        <v>4</v>
      </c>
      <c r="T8113" s="8" t="s">
        <v>5</v>
      </c>
      <c r="U8113" s="8">
        <v>2</v>
      </c>
      <c r="V8113" s="165">
        <v>123.97</v>
      </c>
      <c r="W8113" s="161">
        <v>8110</v>
      </c>
      <c r="X8113" s="159" t="s">
        <v>20</v>
      </c>
      <c r="AI8113" s="161">
        <v>875</v>
      </c>
      <c r="AJ8113" s="163">
        <v>0.208367</v>
      </c>
      <c r="AK8113" s="8" t="s">
        <v>4</v>
      </c>
      <c r="AL8113" s="8" t="s">
        <v>5</v>
      </c>
      <c r="AM8113" s="8">
        <v>3</v>
      </c>
      <c r="AN8113" s="165">
        <v>144.06</v>
      </c>
      <c r="AO8113" s="161">
        <v>8119</v>
      </c>
      <c r="AP8113" s="159" t="s">
        <v>18</v>
      </c>
    </row>
    <row r="8114" spans="17:42" x14ac:dyDescent="0.25">
      <c r="Q8114" s="161">
        <v>3434</v>
      </c>
      <c r="R8114" s="163">
        <v>0.115388</v>
      </c>
      <c r="S8114" s="8" t="s">
        <v>4</v>
      </c>
      <c r="T8114" s="8" t="s">
        <v>5</v>
      </c>
      <c r="U8114" s="8">
        <v>2</v>
      </c>
      <c r="V8114" s="165">
        <v>114.85</v>
      </c>
      <c r="W8114" s="161">
        <v>8111</v>
      </c>
      <c r="X8114" s="159" t="s">
        <v>20</v>
      </c>
      <c r="AI8114" s="161">
        <v>877</v>
      </c>
      <c r="AJ8114" s="163">
        <v>9.6683000000000005E-2</v>
      </c>
      <c r="AK8114" s="8" t="s">
        <v>9</v>
      </c>
      <c r="AL8114" s="8" t="s">
        <v>10</v>
      </c>
      <c r="AM8114" s="8">
        <v>3</v>
      </c>
      <c r="AN8114" s="165">
        <v>125.61</v>
      </c>
      <c r="AO8114" s="161">
        <v>8120</v>
      </c>
      <c r="AP8114" s="159" t="s">
        <v>20</v>
      </c>
    </row>
    <row r="8115" spans="17:42" x14ac:dyDescent="0.25">
      <c r="Q8115" s="161">
        <v>3456</v>
      </c>
      <c r="R8115" s="163">
        <v>0.17243</v>
      </c>
      <c r="S8115" s="8" t="s">
        <v>12</v>
      </c>
      <c r="T8115" s="8" t="s">
        <v>13</v>
      </c>
      <c r="U8115" s="8">
        <v>2</v>
      </c>
      <c r="V8115" s="165">
        <v>107</v>
      </c>
      <c r="W8115" s="161">
        <v>8112</v>
      </c>
      <c r="X8115" s="159" t="s">
        <v>20</v>
      </c>
      <c r="AI8115" s="161">
        <v>885</v>
      </c>
      <c r="AJ8115" s="163">
        <v>0.19373799999999999</v>
      </c>
      <c r="AK8115" s="8" t="s">
        <v>9</v>
      </c>
      <c r="AL8115" s="8" t="s">
        <v>10</v>
      </c>
      <c r="AM8115" s="8">
        <v>3</v>
      </c>
      <c r="AN8115" s="165">
        <v>151.65</v>
      </c>
      <c r="AO8115" s="161">
        <v>8121</v>
      </c>
      <c r="AP8115" s="159" t="s">
        <v>20</v>
      </c>
    </row>
    <row r="8116" spans="17:42" x14ac:dyDescent="0.25">
      <c r="Q8116" s="161">
        <v>3458</v>
      </c>
      <c r="R8116" s="163">
        <v>0.23197100000000001</v>
      </c>
      <c r="S8116" s="8" t="s">
        <v>4</v>
      </c>
      <c r="T8116" s="8" t="s">
        <v>5</v>
      </c>
      <c r="U8116" s="8">
        <v>2</v>
      </c>
      <c r="V8116" s="165">
        <v>119.55</v>
      </c>
      <c r="W8116" s="161">
        <v>8113</v>
      </c>
      <c r="X8116" s="159" t="s">
        <v>20</v>
      </c>
      <c r="AI8116" s="161">
        <v>890</v>
      </c>
      <c r="AJ8116" s="163">
        <v>0.27287699999999998</v>
      </c>
      <c r="AK8116" s="8" t="s">
        <v>4</v>
      </c>
      <c r="AL8116" s="8" t="s">
        <v>5</v>
      </c>
      <c r="AM8116" s="8">
        <v>3</v>
      </c>
      <c r="AN8116" s="165">
        <v>135.34</v>
      </c>
      <c r="AO8116" s="161">
        <v>8122</v>
      </c>
      <c r="AP8116" s="159" t="s">
        <v>18</v>
      </c>
    </row>
    <row r="8117" spans="17:42" x14ac:dyDescent="0.25">
      <c r="Q8117" s="161">
        <v>3463</v>
      </c>
      <c r="R8117" s="163">
        <v>0.300929</v>
      </c>
      <c r="S8117" s="8" t="s">
        <v>4</v>
      </c>
      <c r="T8117" s="8" t="s">
        <v>5</v>
      </c>
      <c r="U8117" s="8">
        <v>2</v>
      </c>
      <c r="V8117" s="165">
        <v>121.18</v>
      </c>
      <c r="W8117" s="161">
        <v>8114</v>
      </c>
      <c r="X8117" s="159" t="s">
        <v>20</v>
      </c>
      <c r="AI8117" s="161">
        <v>892</v>
      </c>
      <c r="AJ8117" s="163">
        <v>0.28319699999999998</v>
      </c>
      <c r="AK8117" s="8" t="s">
        <v>4</v>
      </c>
      <c r="AL8117" s="8" t="s">
        <v>5</v>
      </c>
      <c r="AM8117" s="8">
        <v>3</v>
      </c>
      <c r="AN8117" s="165">
        <v>135.16</v>
      </c>
      <c r="AO8117" s="161">
        <v>8123</v>
      </c>
      <c r="AP8117" s="159" t="s">
        <v>18</v>
      </c>
    </row>
    <row r="8118" spans="17:42" x14ac:dyDescent="0.25">
      <c r="Q8118" s="161">
        <v>3465</v>
      </c>
      <c r="R8118" s="163">
        <v>0.47692800000000002</v>
      </c>
      <c r="S8118" s="8" t="s">
        <v>4</v>
      </c>
      <c r="T8118" s="8" t="s">
        <v>5</v>
      </c>
      <c r="U8118" s="8">
        <v>2</v>
      </c>
      <c r="V8118" s="165">
        <v>123.11</v>
      </c>
      <c r="W8118" s="161">
        <v>8115</v>
      </c>
      <c r="X8118" s="159" t="s">
        <v>20</v>
      </c>
      <c r="AI8118" s="161">
        <v>894</v>
      </c>
      <c r="AJ8118" s="163">
        <v>0.131546</v>
      </c>
      <c r="AK8118" s="8" t="s">
        <v>4</v>
      </c>
      <c r="AL8118" s="8" t="s">
        <v>5</v>
      </c>
      <c r="AM8118" s="8">
        <v>3</v>
      </c>
      <c r="AN8118" s="165">
        <v>147.94999999999999</v>
      </c>
      <c r="AO8118" s="161">
        <v>8124</v>
      </c>
      <c r="AP8118" s="159" t="s">
        <v>20</v>
      </c>
    </row>
    <row r="8119" spans="17:42" x14ac:dyDescent="0.25">
      <c r="Q8119" s="161">
        <v>3475</v>
      </c>
      <c r="R8119" s="163">
        <v>0.24218100000000001</v>
      </c>
      <c r="S8119" s="8" t="s">
        <v>6</v>
      </c>
      <c r="T8119" s="8" t="s">
        <v>5</v>
      </c>
      <c r="U8119" s="8">
        <v>2</v>
      </c>
      <c r="V8119" s="165">
        <v>114.88</v>
      </c>
      <c r="W8119" s="161">
        <v>8116</v>
      </c>
      <c r="X8119" s="159" t="s">
        <v>20</v>
      </c>
      <c r="AI8119" s="161">
        <v>898</v>
      </c>
      <c r="AJ8119" s="163">
        <v>4.2988999999999999E-2</v>
      </c>
      <c r="AK8119" s="8" t="s">
        <v>4</v>
      </c>
      <c r="AL8119" s="8" t="s">
        <v>5</v>
      </c>
      <c r="AM8119" s="8">
        <v>3</v>
      </c>
      <c r="AN8119" s="165">
        <v>144.28</v>
      </c>
      <c r="AO8119" s="161">
        <v>8125</v>
      </c>
      <c r="AP8119" s="159" t="s">
        <v>18</v>
      </c>
    </row>
    <row r="8120" spans="17:42" x14ac:dyDescent="0.25">
      <c r="Q8120" s="161">
        <v>3482</v>
      </c>
      <c r="R8120" s="163">
        <v>0.25595600000000002</v>
      </c>
      <c r="S8120" s="8" t="s">
        <v>6</v>
      </c>
      <c r="T8120" s="8" t="s">
        <v>5</v>
      </c>
      <c r="U8120" s="8">
        <v>2</v>
      </c>
      <c r="V8120" s="165">
        <v>109.35</v>
      </c>
      <c r="W8120" s="161">
        <v>8117</v>
      </c>
      <c r="X8120" s="159" t="s">
        <v>20</v>
      </c>
      <c r="AI8120" s="161">
        <v>901</v>
      </c>
      <c r="AJ8120" s="163">
        <v>0.15403600000000001</v>
      </c>
      <c r="AK8120" s="8" t="s">
        <v>4</v>
      </c>
      <c r="AL8120" s="8" t="s">
        <v>5</v>
      </c>
      <c r="AM8120" s="8">
        <v>3</v>
      </c>
      <c r="AN8120" s="165">
        <v>142.01</v>
      </c>
      <c r="AO8120" s="161">
        <v>8126</v>
      </c>
      <c r="AP8120" s="159" t="s">
        <v>18</v>
      </c>
    </row>
    <row r="8121" spans="17:42" x14ac:dyDescent="0.25">
      <c r="Q8121" s="161">
        <v>3493</v>
      </c>
      <c r="R8121" s="163">
        <v>0.45458199999999999</v>
      </c>
      <c r="S8121" s="8" t="s">
        <v>4</v>
      </c>
      <c r="T8121" s="8" t="s">
        <v>5</v>
      </c>
      <c r="U8121" s="8">
        <v>2</v>
      </c>
      <c r="V8121" s="165">
        <v>115.48</v>
      </c>
      <c r="W8121" s="161">
        <v>8118</v>
      </c>
      <c r="X8121" s="159" t="s">
        <v>20</v>
      </c>
      <c r="AI8121" s="161">
        <v>905</v>
      </c>
      <c r="AJ8121" s="163">
        <v>0.30309700000000001</v>
      </c>
      <c r="AK8121" s="8" t="s">
        <v>4</v>
      </c>
      <c r="AL8121" s="8" t="s">
        <v>5</v>
      </c>
      <c r="AM8121" s="8">
        <v>3</v>
      </c>
      <c r="AN8121" s="165">
        <v>151.35</v>
      </c>
      <c r="AO8121" s="161">
        <v>8127</v>
      </c>
      <c r="AP8121" s="159" t="s">
        <v>20</v>
      </c>
    </row>
    <row r="8122" spans="17:42" x14ac:dyDescent="0.25">
      <c r="Q8122" s="161">
        <v>3495</v>
      </c>
      <c r="R8122" s="163">
        <v>0.349466</v>
      </c>
      <c r="S8122" s="8" t="s">
        <v>4</v>
      </c>
      <c r="T8122" s="8" t="s">
        <v>5</v>
      </c>
      <c r="U8122" s="8">
        <v>2</v>
      </c>
      <c r="V8122" s="165">
        <v>116.07</v>
      </c>
      <c r="W8122" s="161">
        <v>8119</v>
      </c>
      <c r="X8122" s="159" t="s">
        <v>18</v>
      </c>
      <c r="AI8122" s="161">
        <v>908</v>
      </c>
      <c r="AJ8122" s="163">
        <v>0.13755600000000001</v>
      </c>
      <c r="AK8122" s="8" t="s">
        <v>4</v>
      </c>
      <c r="AL8122" s="8" t="s">
        <v>5</v>
      </c>
      <c r="AM8122" s="8">
        <v>3</v>
      </c>
      <c r="AN8122" s="165">
        <v>137.12</v>
      </c>
      <c r="AO8122" s="161">
        <v>8128</v>
      </c>
      <c r="AP8122" s="159" t="s">
        <v>18</v>
      </c>
    </row>
    <row r="8123" spans="17:42" x14ac:dyDescent="0.25">
      <c r="Q8123" s="161">
        <v>3501</v>
      </c>
      <c r="R8123" s="163">
        <v>0.13767699999999999</v>
      </c>
      <c r="S8123" s="8" t="s">
        <v>6</v>
      </c>
      <c r="T8123" s="8" t="s">
        <v>5</v>
      </c>
      <c r="U8123" s="8">
        <v>2</v>
      </c>
      <c r="V8123" s="165">
        <v>111.76</v>
      </c>
      <c r="W8123" s="161">
        <v>8120</v>
      </c>
      <c r="X8123" s="159" t="s">
        <v>20</v>
      </c>
      <c r="AI8123" s="161">
        <v>914</v>
      </c>
      <c r="AJ8123" s="163">
        <v>0.338841</v>
      </c>
      <c r="AK8123" s="8" t="s">
        <v>4</v>
      </c>
      <c r="AL8123" s="8" t="s">
        <v>5</v>
      </c>
      <c r="AM8123" s="8">
        <v>3</v>
      </c>
      <c r="AN8123" s="165">
        <v>133.37</v>
      </c>
      <c r="AO8123" s="161">
        <v>8129</v>
      </c>
      <c r="AP8123" s="159" t="s">
        <v>18</v>
      </c>
    </row>
    <row r="8124" spans="17:42" x14ac:dyDescent="0.25">
      <c r="Q8124" s="161">
        <v>3514</v>
      </c>
      <c r="R8124" s="163">
        <v>8.8908000000000001E-2</v>
      </c>
      <c r="S8124" s="8" t="s">
        <v>4</v>
      </c>
      <c r="T8124" s="8" t="s">
        <v>5</v>
      </c>
      <c r="U8124" s="8">
        <v>2</v>
      </c>
      <c r="V8124" s="165">
        <v>113.39</v>
      </c>
      <c r="W8124" s="161">
        <v>8121</v>
      </c>
      <c r="X8124" s="159" t="s">
        <v>20</v>
      </c>
      <c r="AI8124" s="161">
        <v>920</v>
      </c>
      <c r="AJ8124" s="163">
        <v>0.15496699999999999</v>
      </c>
      <c r="AK8124" s="8" t="s">
        <v>4</v>
      </c>
      <c r="AL8124" s="8" t="s">
        <v>5</v>
      </c>
      <c r="AM8124" s="8">
        <v>3</v>
      </c>
      <c r="AN8124" s="165">
        <v>139.08000000000001</v>
      </c>
      <c r="AO8124" s="161">
        <v>8130</v>
      </c>
      <c r="AP8124" s="159" t="s">
        <v>18</v>
      </c>
    </row>
    <row r="8125" spans="17:42" x14ac:dyDescent="0.25">
      <c r="Q8125" s="161">
        <v>3520</v>
      </c>
      <c r="R8125" s="163">
        <v>0.23522100000000001</v>
      </c>
      <c r="S8125" s="8" t="s">
        <v>4</v>
      </c>
      <c r="T8125" s="8" t="s">
        <v>5</v>
      </c>
      <c r="U8125" s="8">
        <v>2</v>
      </c>
      <c r="V8125" s="165">
        <v>123.61</v>
      </c>
      <c r="W8125" s="161">
        <v>8122</v>
      </c>
      <c r="X8125" s="159" t="s">
        <v>20</v>
      </c>
      <c r="AI8125" s="161">
        <v>926</v>
      </c>
      <c r="AJ8125" s="163">
        <v>0.21932499999999999</v>
      </c>
      <c r="AK8125" s="8" t="s">
        <v>4</v>
      </c>
      <c r="AL8125" s="8" t="s">
        <v>5</v>
      </c>
      <c r="AM8125" s="8">
        <v>3</v>
      </c>
      <c r="AN8125" s="165">
        <v>145.06</v>
      </c>
      <c r="AO8125" s="161">
        <v>8131</v>
      </c>
      <c r="AP8125" s="159" t="s">
        <v>20</v>
      </c>
    </row>
    <row r="8126" spans="17:42" x14ac:dyDescent="0.25">
      <c r="Q8126" s="161">
        <v>3529</v>
      </c>
      <c r="R8126" s="163">
        <v>0.53641700000000003</v>
      </c>
      <c r="S8126" s="8" t="s">
        <v>4</v>
      </c>
      <c r="T8126" s="8" t="s">
        <v>5</v>
      </c>
      <c r="U8126" s="8">
        <v>2</v>
      </c>
      <c r="V8126" s="165">
        <v>115.61</v>
      </c>
      <c r="W8126" s="161">
        <v>8123</v>
      </c>
      <c r="X8126" s="159" t="s">
        <v>20</v>
      </c>
      <c r="AI8126" s="161">
        <v>927</v>
      </c>
      <c r="AJ8126" s="163">
        <v>0.286991</v>
      </c>
      <c r="AK8126" s="8" t="s">
        <v>4</v>
      </c>
      <c r="AL8126" s="8" t="s">
        <v>5</v>
      </c>
      <c r="AM8126" s="8">
        <v>3</v>
      </c>
      <c r="AN8126" s="165">
        <v>149.55000000000001</v>
      </c>
      <c r="AO8126" s="161">
        <v>8132</v>
      </c>
      <c r="AP8126" s="159" t="s">
        <v>18</v>
      </c>
    </row>
    <row r="8127" spans="17:42" x14ac:dyDescent="0.25">
      <c r="Q8127" s="161">
        <v>3531</v>
      </c>
      <c r="R8127" s="163">
        <v>0.52733099999999999</v>
      </c>
      <c r="S8127" s="8" t="s">
        <v>4</v>
      </c>
      <c r="T8127" s="8" t="s">
        <v>5</v>
      </c>
      <c r="U8127" s="8">
        <v>2</v>
      </c>
      <c r="V8127" s="165">
        <v>113.66</v>
      </c>
      <c r="W8127" s="161">
        <v>8124</v>
      </c>
      <c r="X8127" s="159" t="s">
        <v>20</v>
      </c>
      <c r="AI8127" s="161">
        <v>931</v>
      </c>
      <c r="AJ8127" s="163">
        <v>0.118686</v>
      </c>
      <c r="AK8127" s="8" t="s">
        <v>4</v>
      </c>
      <c r="AL8127" s="8" t="s">
        <v>5</v>
      </c>
      <c r="AM8127" s="8">
        <v>3</v>
      </c>
      <c r="AN8127" s="165">
        <v>142.53</v>
      </c>
      <c r="AO8127" s="161">
        <v>8133</v>
      </c>
      <c r="AP8127" s="159" t="s">
        <v>20</v>
      </c>
    </row>
    <row r="8128" spans="17:42" x14ac:dyDescent="0.25">
      <c r="Q8128" s="161">
        <v>3534</v>
      </c>
      <c r="R8128" s="163">
        <v>0.11743000000000001</v>
      </c>
      <c r="S8128" s="8" t="s">
        <v>6</v>
      </c>
      <c r="T8128" s="8" t="s">
        <v>5</v>
      </c>
      <c r="U8128" s="8">
        <v>2</v>
      </c>
      <c r="V8128" s="165">
        <v>115.15</v>
      </c>
      <c r="W8128" s="161">
        <v>8125</v>
      </c>
      <c r="X8128" s="159" t="s">
        <v>20</v>
      </c>
      <c r="AI8128" s="161">
        <v>937</v>
      </c>
      <c r="AJ8128" s="163">
        <v>0.13322500000000001</v>
      </c>
      <c r="AK8128" s="8" t="s">
        <v>6</v>
      </c>
      <c r="AL8128" s="8" t="s">
        <v>5</v>
      </c>
      <c r="AM8128" s="8">
        <v>3</v>
      </c>
      <c r="AN8128" s="165">
        <v>151.34</v>
      </c>
      <c r="AO8128" s="161">
        <v>8134</v>
      </c>
      <c r="AP8128" s="159" t="s">
        <v>18</v>
      </c>
    </row>
    <row r="8129" spans="17:42" x14ac:dyDescent="0.25">
      <c r="Q8129" s="161">
        <v>3542</v>
      </c>
      <c r="R8129" s="163">
        <v>0.14508099999999999</v>
      </c>
      <c r="S8129" s="8" t="s">
        <v>4</v>
      </c>
      <c r="T8129" s="8" t="s">
        <v>5</v>
      </c>
      <c r="U8129" s="8">
        <v>2</v>
      </c>
      <c r="V8129" s="165">
        <v>113.35</v>
      </c>
      <c r="W8129" s="161">
        <v>8126</v>
      </c>
      <c r="X8129" s="159" t="s">
        <v>20</v>
      </c>
      <c r="AI8129" s="161">
        <v>944</v>
      </c>
      <c r="AJ8129" s="163">
        <v>0.297931</v>
      </c>
      <c r="AK8129" s="8" t="s">
        <v>4</v>
      </c>
      <c r="AL8129" s="8" t="s">
        <v>5</v>
      </c>
      <c r="AM8129" s="8">
        <v>3</v>
      </c>
      <c r="AN8129" s="165">
        <v>143.96</v>
      </c>
      <c r="AO8129" s="161">
        <v>8135</v>
      </c>
      <c r="AP8129" s="159" t="s">
        <v>18</v>
      </c>
    </row>
    <row r="8130" spans="17:42" x14ac:dyDescent="0.25">
      <c r="Q8130" s="161">
        <v>3552</v>
      </c>
      <c r="R8130" s="163">
        <v>0.571048</v>
      </c>
      <c r="S8130" s="8" t="s">
        <v>4</v>
      </c>
      <c r="T8130" s="8" t="s">
        <v>5</v>
      </c>
      <c r="U8130" s="8">
        <v>2</v>
      </c>
      <c r="V8130" s="165">
        <v>123.03</v>
      </c>
      <c r="W8130" s="161">
        <v>8127</v>
      </c>
      <c r="X8130" s="159" t="s">
        <v>20</v>
      </c>
      <c r="AI8130" s="161">
        <v>946</v>
      </c>
      <c r="AJ8130" s="163">
        <v>0.30891000000000002</v>
      </c>
      <c r="AK8130" s="8" t="s">
        <v>4</v>
      </c>
      <c r="AL8130" s="8" t="s">
        <v>5</v>
      </c>
      <c r="AM8130" s="8">
        <v>3</v>
      </c>
      <c r="AN8130" s="165">
        <v>145.25</v>
      </c>
      <c r="AO8130" s="161">
        <v>8136</v>
      </c>
      <c r="AP8130" s="159" t="s">
        <v>20</v>
      </c>
    </row>
    <row r="8131" spans="17:42" x14ac:dyDescent="0.25">
      <c r="Q8131" s="161">
        <v>3553</v>
      </c>
      <c r="R8131" s="163">
        <v>0.33006999999999997</v>
      </c>
      <c r="S8131" s="8" t="s">
        <v>4</v>
      </c>
      <c r="T8131" s="8" t="s">
        <v>5</v>
      </c>
      <c r="U8131" s="8">
        <v>2</v>
      </c>
      <c r="V8131" s="165">
        <v>115.91</v>
      </c>
      <c r="W8131" s="161">
        <v>8128</v>
      </c>
      <c r="X8131" s="159" t="s">
        <v>18</v>
      </c>
      <c r="AI8131" s="161">
        <v>951</v>
      </c>
      <c r="AJ8131" s="163">
        <v>0.22248299999999999</v>
      </c>
      <c r="AK8131" s="8" t="s">
        <v>4</v>
      </c>
      <c r="AL8131" s="8" t="s">
        <v>5</v>
      </c>
      <c r="AM8131" s="8">
        <v>3</v>
      </c>
      <c r="AN8131" s="165">
        <v>148.86000000000001</v>
      </c>
      <c r="AO8131" s="161">
        <v>8137</v>
      </c>
      <c r="AP8131" s="159" t="s">
        <v>18</v>
      </c>
    </row>
    <row r="8132" spans="17:42" x14ac:dyDescent="0.25">
      <c r="Q8132" s="161">
        <v>3563</v>
      </c>
      <c r="R8132" s="163">
        <v>0.51150600000000002</v>
      </c>
      <c r="S8132" s="8" t="s">
        <v>6</v>
      </c>
      <c r="T8132" s="8" t="s">
        <v>5</v>
      </c>
      <c r="U8132" s="8">
        <v>2</v>
      </c>
      <c r="V8132" s="165">
        <v>114.01</v>
      </c>
      <c r="W8132" s="161">
        <v>8129</v>
      </c>
      <c r="X8132" s="159" t="s">
        <v>20</v>
      </c>
      <c r="AI8132" s="161">
        <v>955</v>
      </c>
      <c r="AJ8132" s="163">
        <v>0.467414</v>
      </c>
      <c r="AK8132" s="8" t="s">
        <v>9</v>
      </c>
      <c r="AL8132" s="8" t="s">
        <v>10</v>
      </c>
      <c r="AM8132" s="8">
        <v>3</v>
      </c>
      <c r="AN8132" s="165">
        <v>154.08000000000001</v>
      </c>
      <c r="AO8132" s="161">
        <v>8138</v>
      </c>
      <c r="AP8132" s="159" t="s">
        <v>20</v>
      </c>
    </row>
    <row r="8133" spans="17:42" x14ac:dyDescent="0.25">
      <c r="Q8133" s="161">
        <v>3565</v>
      </c>
      <c r="R8133" s="163">
        <v>0.51571599999999995</v>
      </c>
      <c r="S8133" s="8" t="s">
        <v>4</v>
      </c>
      <c r="T8133" s="8" t="s">
        <v>5</v>
      </c>
      <c r="U8133" s="8">
        <v>2</v>
      </c>
      <c r="V8133" s="165">
        <v>111.52</v>
      </c>
      <c r="W8133" s="161">
        <v>8130</v>
      </c>
      <c r="X8133" s="159" t="s">
        <v>20</v>
      </c>
      <c r="AI8133" s="161">
        <v>961</v>
      </c>
      <c r="AJ8133" s="163">
        <v>0.18856400000000001</v>
      </c>
      <c r="AK8133" s="8" t="s">
        <v>4</v>
      </c>
      <c r="AL8133" s="8" t="s">
        <v>5</v>
      </c>
      <c r="AM8133" s="8">
        <v>3</v>
      </c>
      <c r="AN8133" s="165">
        <v>141.41999999999999</v>
      </c>
      <c r="AO8133" s="161">
        <v>8139</v>
      </c>
      <c r="AP8133" s="159" t="s">
        <v>20</v>
      </c>
    </row>
    <row r="8134" spans="17:42" x14ac:dyDescent="0.25">
      <c r="Q8134" s="161">
        <v>3569</v>
      </c>
      <c r="R8134" s="163">
        <v>0.173677</v>
      </c>
      <c r="S8134" s="8" t="s">
        <v>4</v>
      </c>
      <c r="T8134" s="8" t="s">
        <v>5</v>
      </c>
      <c r="U8134" s="8">
        <v>2</v>
      </c>
      <c r="V8134" s="165">
        <v>115.62</v>
      </c>
      <c r="W8134" s="161">
        <v>8131</v>
      </c>
      <c r="X8134" s="159" t="s">
        <v>20</v>
      </c>
      <c r="AI8134" s="161">
        <v>963</v>
      </c>
      <c r="AJ8134" s="163">
        <v>0.271036</v>
      </c>
      <c r="AK8134" s="8" t="s">
        <v>4</v>
      </c>
      <c r="AL8134" s="8" t="s">
        <v>5</v>
      </c>
      <c r="AM8134" s="8">
        <v>3</v>
      </c>
      <c r="AN8134" s="165">
        <v>134.78</v>
      </c>
      <c r="AO8134" s="161">
        <v>8140</v>
      </c>
      <c r="AP8134" s="159" t="s">
        <v>20</v>
      </c>
    </row>
    <row r="8135" spans="17:42" x14ac:dyDescent="0.25">
      <c r="Q8135" s="161">
        <v>3579</v>
      </c>
      <c r="R8135" s="163">
        <v>0.30385000000000001</v>
      </c>
      <c r="S8135" s="8" t="s">
        <v>4</v>
      </c>
      <c r="T8135" s="8" t="s">
        <v>5</v>
      </c>
      <c r="U8135" s="8">
        <v>2</v>
      </c>
      <c r="V8135" s="165">
        <v>101.22</v>
      </c>
      <c r="W8135" s="161">
        <v>8132</v>
      </c>
      <c r="X8135" s="159" t="s">
        <v>20</v>
      </c>
      <c r="AI8135" s="161">
        <v>966</v>
      </c>
      <c r="AJ8135" s="163">
        <v>0.112626</v>
      </c>
      <c r="AK8135" s="8" t="s">
        <v>4</v>
      </c>
      <c r="AL8135" s="8" t="s">
        <v>5</v>
      </c>
      <c r="AM8135" s="8">
        <v>3</v>
      </c>
      <c r="AN8135" s="165">
        <v>131.62</v>
      </c>
      <c r="AO8135" s="161">
        <v>8141</v>
      </c>
      <c r="AP8135" s="159" t="s">
        <v>18</v>
      </c>
    </row>
    <row r="8136" spans="17:42" x14ac:dyDescent="0.25">
      <c r="Q8136" s="161">
        <v>3583</v>
      </c>
      <c r="R8136" s="163">
        <v>0.18219399999999999</v>
      </c>
      <c r="S8136" s="8" t="s">
        <v>4</v>
      </c>
      <c r="T8136" s="8" t="s">
        <v>5</v>
      </c>
      <c r="U8136" s="8">
        <v>2</v>
      </c>
      <c r="V8136" s="165">
        <v>115.31</v>
      </c>
      <c r="W8136" s="161">
        <v>8133</v>
      </c>
      <c r="X8136" s="159" t="s">
        <v>20</v>
      </c>
      <c r="AI8136" s="161">
        <v>970</v>
      </c>
      <c r="AJ8136" s="163">
        <v>6.6322999999999993E-2</v>
      </c>
      <c r="AK8136" s="8" t="s">
        <v>4</v>
      </c>
      <c r="AL8136" s="8" t="s">
        <v>5</v>
      </c>
      <c r="AM8136" s="8">
        <v>3</v>
      </c>
      <c r="AN8136" s="165">
        <v>140.26</v>
      </c>
      <c r="AO8136" s="161">
        <v>8142</v>
      </c>
      <c r="AP8136" s="159" t="s">
        <v>20</v>
      </c>
    </row>
    <row r="8137" spans="17:42" x14ac:dyDescent="0.25">
      <c r="Q8137" s="161">
        <v>3585</v>
      </c>
      <c r="R8137" s="163">
        <v>0.157778</v>
      </c>
      <c r="S8137" s="8" t="s">
        <v>4</v>
      </c>
      <c r="T8137" s="8" t="s">
        <v>5</v>
      </c>
      <c r="U8137" s="8">
        <v>2</v>
      </c>
      <c r="V8137" s="165">
        <v>113.22</v>
      </c>
      <c r="W8137" s="161">
        <v>8134</v>
      </c>
      <c r="X8137" s="159" t="s">
        <v>20</v>
      </c>
      <c r="AI8137" s="161">
        <v>973</v>
      </c>
      <c r="AJ8137" s="163">
        <v>0.19597700000000001</v>
      </c>
      <c r="AK8137" s="8" t="s">
        <v>4</v>
      </c>
      <c r="AL8137" s="8" t="s">
        <v>5</v>
      </c>
      <c r="AM8137" s="8">
        <v>3</v>
      </c>
      <c r="AN8137" s="165">
        <v>133.88</v>
      </c>
      <c r="AO8137" s="161">
        <v>8143</v>
      </c>
      <c r="AP8137" s="159" t="s">
        <v>18</v>
      </c>
    </row>
    <row r="8138" spans="17:42" x14ac:dyDescent="0.25">
      <c r="Q8138" s="161">
        <v>3588</v>
      </c>
      <c r="R8138" s="163">
        <v>0.24815499999999999</v>
      </c>
      <c r="S8138" s="8" t="s">
        <v>6</v>
      </c>
      <c r="T8138" s="8" t="s">
        <v>5</v>
      </c>
      <c r="U8138" s="8">
        <v>2</v>
      </c>
      <c r="V8138" s="165">
        <v>107.66</v>
      </c>
      <c r="W8138" s="161">
        <v>8135</v>
      </c>
      <c r="X8138" s="159" t="s">
        <v>20</v>
      </c>
      <c r="AI8138" s="161">
        <v>975</v>
      </c>
      <c r="AJ8138" s="163">
        <v>0.14055799999999999</v>
      </c>
      <c r="AK8138" s="8" t="s">
        <v>9</v>
      </c>
      <c r="AL8138" s="8" t="s">
        <v>10</v>
      </c>
      <c r="AM8138" s="8">
        <v>3</v>
      </c>
      <c r="AN8138" s="165">
        <v>125.94</v>
      </c>
      <c r="AO8138" s="161">
        <v>8144</v>
      </c>
      <c r="AP8138" s="159" t="s">
        <v>20</v>
      </c>
    </row>
    <row r="8139" spans="17:42" x14ac:dyDescent="0.25">
      <c r="Q8139" s="161">
        <v>3590</v>
      </c>
      <c r="R8139" s="163">
        <v>0.108428</v>
      </c>
      <c r="S8139" s="8" t="s">
        <v>4</v>
      </c>
      <c r="T8139" s="8" t="s">
        <v>5</v>
      </c>
      <c r="U8139" s="8">
        <v>2</v>
      </c>
      <c r="V8139" s="165">
        <v>118.6</v>
      </c>
      <c r="W8139" s="161">
        <v>8136</v>
      </c>
      <c r="X8139" s="159" t="s">
        <v>20</v>
      </c>
      <c r="AI8139" s="161">
        <v>977</v>
      </c>
      <c r="AJ8139" s="163">
        <v>0.33804800000000002</v>
      </c>
      <c r="AK8139" s="8" t="s">
        <v>9</v>
      </c>
      <c r="AL8139" s="8" t="s">
        <v>10</v>
      </c>
      <c r="AM8139" s="8">
        <v>3</v>
      </c>
      <c r="AN8139" s="165">
        <v>136.31</v>
      </c>
      <c r="AO8139" s="161">
        <v>8145</v>
      </c>
      <c r="AP8139" s="159" t="s">
        <v>18</v>
      </c>
    </row>
    <row r="8140" spans="17:42" x14ac:dyDescent="0.25">
      <c r="Q8140" s="161">
        <v>3597</v>
      </c>
      <c r="R8140" s="163">
        <v>7.9281000000000004E-2</v>
      </c>
      <c r="S8140" s="8" t="s">
        <v>4</v>
      </c>
      <c r="T8140" s="8" t="s">
        <v>5</v>
      </c>
      <c r="U8140" s="8">
        <v>2</v>
      </c>
      <c r="V8140" s="165">
        <v>108</v>
      </c>
      <c r="W8140" s="161">
        <v>8137</v>
      </c>
      <c r="X8140" s="159" t="s">
        <v>20</v>
      </c>
      <c r="AI8140" s="161">
        <v>982</v>
      </c>
      <c r="AJ8140" s="163">
        <v>0.27926400000000001</v>
      </c>
      <c r="AK8140" s="8" t="s">
        <v>12</v>
      </c>
      <c r="AL8140" s="8" t="s">
        <v>13</v>
      </c>
      <c r="AM8140" s="8">
        <v>3</v>
      </c>
      <c r="AN8140" s="165">
        <v>144.69</v>
      </c>
      <c r="AO8140" s="161">
        <v>8146</v>
      </c>
      <c r="AP8140" s="159" t="s">
        <v>18</v>
      </c>
    </row>
    <row r="8141" spans="17:42" x14ac:dyDescent="0.25">
      <c r="Q8141" s="161">
        <v>3604</v>
      </c>
      <c r="R8141" s="163">
        <v>0.20722199999999999</v>
      </c>
      <c r="S8141" s="8" t="s">
        <v>4</v>
      </c>
      <c r="T8141" s="8" t="s">
        <v>5</v>
      </c>
      <c r="U8141" s="8">
        <v>2</v>
      </c>
      <c r="V8141" s="165">
        <v>105.99</v>
      </c>
      <c r="W8141" s="161">
        <v>8138</v>
      </c>
      <c r="X8141" s="159" t="s">
        <v>20</v>
      </c>
      <c r="AI8141" s="161">
        <v>985</v>
      </c>
      <c r="AJ8141" s="163">
        <v>0.15603900000000001</v>
      </c>
      <c r="AK8141" s="8" t="s">
        <v>6</v>
      </c>
      <c r="AL8141" s="8" t="s">
        <v>5</v>
      </c>
      <c r="AM8141" s="8">
        <v>3</v>
      </c>
      <c r="AN8141" s="165">
        <v>153.96</v>
      </c>
      <c r="AO8141" s="161">
        <v>8147</v>
      </c>
      <c r="AP8141" s="159" t="s">
        <v>20</v>
      </c>
    </row>
    <row r="8142" spans="17:42" x14ac:dyDescent="0.25">
      <c r="Q8142" s="161">
        <v>3610</v>
      </c>
      <c r="R8142" s="163">
        <v>5.6370999999999997E-2</v>
      </c>
      <c r="S8142" s="8" t="s">
        <v>4</v>
      </c>
      <c r="T8142" s="8" t="s">
        <v>5</v>
      </c>
      <c r="U8142" s="8">
        <v>2</v>
      </c>
      <c r="V8142" s="165">
        <v>124.96</v>
      </c>
      <c r="W8142" s="161">
        <v>8139</v>
      </c>
      <c r="X8142" s="159" t="s">
        <v>20</v>
      </c>
      <c r="AI8142" s="161">
        <v>991</v>
      </c>
      <c r="AJ8142" s="163">
        <v>0.26582099999999997</v>
      </c>
      <c r="AK8142" s="8" t="s">
        <v>4</v>
      </c>
      <c r="AL8142" s="8" t="s">
        <v>5</v>
      </c>
      <c r="AM8142" s="8">
        <v>3</v>
      </c>
      <c r="AN8142" s="165">
        <v>143.29</v>
      </c>
      <c r="AO8142" s="161">
        <v>8148</v>
      </c>
      <c r="AP8142" s="159" t="s">
        <v>18</v>
      </c>
    </row>
    <row r="8143" spans="17:42" x14ac:dyDescent="0.25">
      <c r="Q8143" s="161">
        <v>3611</v>
      </c>
      <c r="R8143" s="163">
        <v>0.104494</v>
      </c>
      <c r="S8143" s="8" t="s">
        <v>4</v>
      </c>
      <c r="T8143" s="8" t="s">
        <v>5</v>
      </c>
      <c r="U8143" s="8">
        <v>2</v>
      </c>
      <c r="V8143" s="165">
        <v>118.65</v>
      </c>
      <c r="W8143" s="161">
        <v>8140</v>
      </c>
      <c r="X8143" s="159" t="s">
        <v>20</v>
      </c>
      <c r="AI8143" s="161">
        <v>996</v>
      </c>
      <c r="AJ8143" s="163">
        <v>0.113</v>
      </c>
      <c r="AK8143" s="8" t="s">
        <v>9</v>
      </c>
      <c r="AL8143" s="8" t="s">
        <v>10</v>
      </c>
      <c r="AM8143" s="8">
        <v>3</v>
      </c>
      <c r="AN8143" s="165">
        <v>150.76</v>
      </c>
      <c r="AO8143" s="161">
        <v>8149</v>
      </c>
      <c r="AP8143" s="159" t="s">
        <v>18</v>
      </c>
    </row>
    <row r="8144" spans="17:42" x14ac:dyDescent="0.25">
      <c r="Q8144" s="161">
        <v>3615</v>
      </c>
      <c r="R8144" s="163">
        <v>0.44959100000000002</v>
      </c>
      <c r="S8144" s="8" t="s">
        <v>4</v>
      </c>
      <c r="T8144" s="8" t="s">
        <v>5</v>
      </c>
      <c r="U8144" s="8">
        <v>2</v>
      </c>
      <c r="V8144" s="165">
        <v>111.13</v>
      </c>
      <c r="W8144" s="161">
        <v>8141</v>
      </c>
      <c r="X8144" s="159" t="s">
        <v>20</v>
      </c>
      <c r="AI8144" s="161">
        <v>998</v>
      </c>
      <c r="AJ8144" s="163">
        <v>0.13478000000000001</v>
      </c>
      <c r="AK8144" s="8" t="s">
        <v>4</v>
      </c>
      <c r="AL8144" s="8" t="s">
        <v>5</v>
      </c>
      <c r="AM8144" s="8">
        <v>3</v>
      </c>
      <c r="AN8144" s="165">
        <v>141.15</v>
      </c>
      <c r="AO8144" s="161">
        <v>8150</v>
      </c>
      <c r="AP8144" s="159" t="s">
        <v>20</v>
      </c>
    </row>
    <row r="8145" spans="17:42" x14ac:dyDescent="0.25">
      <c r="Q8145" s="161">
        <v>3634</v>
      </c>
      <c r="R8145" s="163">
        <v>0.209838</v>
      </c>
      <c r="S8145" s="8" t="s">
        <v>4</v>
      </c>
      <c r="T8145" s="8" t="s">
        <v>5</v>
      </c>
      <c r="U8145" s="8">
        <v>2</v>
      </c>
      <c r="V8145" s="165">
        <v>115.31</v>
      </c>
      <c r="W8145" s="161">
        <v>8142</v>
      </c>
      <c r="X8145" s="159" t="s">
        <v>20</v>
      </c>
      <c r="AI8145" s="161">
        <v>1000</v>
      </c>
      <c r="AJ8145" s="163">
        <v>0.50599000000000005</v>
      </c>
      <c r="AK8145" s="8" t="s">
        <v>4</v>
      </c>
      <c r="AL8145" s="8" t="s">
        <v>5</v>
      </c>
      <c r="AM8145" s="8">
        <v>3</v>
      </c>
      <c r="AN8145" s="165">
        <v>132.44999999999999</v>
      </c>
      <c r="AO8145" s="161">
        <v>8151</v>
      </c>
      <c r="AP8145" s="159" t="s">
        <v>18</v>
      </c>
    </row>
    <row r="8146" spans="17:42" x14ac:dyDescent="0.25">
      <c r="Q8146" s="161">
        <v>3635</v>
      </c>
      <c r="R8146" s="163">
        <v>0.17333599999999999</v>
      </c>
      <c r="S8146" s="8" t="s">
        <v>6</v>
      </c>
      <c r="T8146" s="8" t="s">
        <v>5</v>
      </c>
      <c r="U8146" s="8">
        <v>2</v>
      </c>
      <c r="V8146" s="165">
        <v>121.24</v>
      </c>
      <c r="W8146" s="161">
        <v>8143</v>
      </c>
      <c r="X8146" s="159" t="s">
        <v>20</v>
      </c>
      <c r="AI8146" s="161">
        <v>1001</v>
      </c>
      <c r="AJ8146" s="163">
        <v>0.11724</v>
      </c>
      <c r="AK8146" s="8" t="s">
        <v>9</v>
      </c>
      <c r="AL8146" s="8" t="s">
        <v>10</v>
      </c>
      <c r="AM8146" s="8">
        <v>3</v>
      </c>
      <c r="AN8146" s="165">
        <v>126.78</v>
      </c>
      <c r="AO8146" s="161">
        <v>8152</v>
      </c>
      <c r="AP8146" s="159" t="s">
        <v>20</v>
      </c>
    </row>
    <row r="8147" spans="17:42" x14ac:dyDescent="0.25">
      <c r="Q8147" s="161">
        <v>3639</v>
      </c>
      <c r="R8147" s="163">
        <v>8.5514999999999994E-2</v>
      </c>
      <c r="S8147" s="8" t="s">
        <v>4</v>
      </c>
      <c r="T8147" s="8" t="s">
        <v>5</v>
      </c>
      <c r="U8147" s="8">
        <v>2</v>
      </c>
      <c r="V8147" s="165">
        <v>118.57</v>
      </c>
      <c r="W8147" s="161">
        <v>8144</v>
      </c>
      <c r="X8147" s="159" t="s">
        <v>20</v>
      </c>
      <c r="AI8147" s="161">
        <v>1017</v>
      </c>
      <c r="AJ8147" s="163">
        <v>9.7139000000000003E-2</v>
      </c>
      <c r="AK8147" s="8" t="s">
        <v>4</v>
      </c>
      <c r="AL8147" s="8" t="s">
        <v>5</v>
      </c>
      <c r="AM8147" s="8">
        <v>3</v>
      </c>
      <c r="AN8147" s="165">
        <v>153.99</v>
      </c>
      <c r="AO8147" s="161">
        <v>8153</v>
      </c>
      <c r="AP8147" s="159" t="s">
        <v>18</v>
      </c>
    </row>
    <row r="8148" spans="17:42" x14ac:dyDescent="0.25">
      <c r="Q8148" s="161">
        <v>3645</v>
      </c>
      <c r="R8148" s="163">
        <v>0.29002</v>
      </c>
      <c r="S8148" s="8" t="s">
        <v>4</v>
      </c>
      <c r="T8148" s="8" t="s">
        <v>5</v>
      </c>
      <c r="U8148" s="8">
        <v>2</v>
      </c>
      <c r="V8148" s="165">
        <v>108.02</v>
      </c>
      <c r="W8148" s="161">
        <v>8145</v>
      </c>
      <c r="X8148" s="159" t="s">
        <v>19</v>
      </c>
      <c r="AI8148" s="161">
        <v>1025</v>
      </c>
      <c r="AJ8148" s="163">
        <v>5.5440000000000003E-2</v>
      </c>
      <c r="AK8148" s="8" t="s">
        <v>9</v>
      </c>
      <c r="AL8148" s="8" t="s">
        <v>10</v>
      </c>
      <c r="AM8148" s="8">
        <v>3</v>
      </c>
      <c r="AN8148" s="165">
        <v>129.94999999999999</v>
      </c>
      <c r="AO8148" s="161">
        <v>8154</v>
      </c>
      <c r="AP8148" s="159" t="s">
        <v>20</v>
      </c>
    </row>
    <row r="8149" spans="17:42" x14ac:dyDescent="0.25">
      <c r="Q8149" s="161">
        <v>3649</v>
      </c>
      <c r="R8149" s="163">
        <v>9.1254000000000002E-2</v>
      </c>
      <c r="S8149" s="8" t="s">
        <v>4</v>
      </c>
      <c r="T8149" s="8" t="s">
        <v>5</v>
      </c>
      <c r="U8149" s="8">
        <v>2</v>
      </c>
      <c r="V8149" s="165">
        <v>115.3</v>
      </c>
      <c r="W8149" s="161">
        <v>8146</v>
      </c>
      <c r="X8149" s="159" t="s">
        <v>20</v>
      </c>
      <c r="AI8149" s="161">
        <v>1027</v>
      </c>
      <c r="AJ8149" s="163">
        <v>0.118371</v>
      </c>
      <c r="AK8149" s="8" t="s">
        <v>9</v>
      </c>
      <c r="AL8149" s="8" t="s">
        <v>10</v>
      </c>
      <c r="AM8149" s="8">
        <v>3</v>
      </c>
      <c r="AN8149" s="165">
        <v>148.41999999999999</v>
      </c>
      <c r="AO8149" s="161">
        <v>8155</v>
      </c>
      <c r="AP8149" s="159" t="s">
        <v>18</v>
      </c>
    </row>
    <row r="8150" spans="17:42" x14ac:dyDescent="0.25">
      <c r="Q8150" s="161">
        <v>3654</v>
      </c>
      <c r="R8150" s="163">
        <v>5.7207000000000001E-2</v>
      </c>
      <c r="S8150" s="8" t="s">
        <v>4</v>
      </c>
      <c r="T8150" s="8" t="s">
        <v>5</v>
      </c>
      <c r="U8150" s="8">
        <v>2</v>
      </c>
      <c r="V8150" s="165">
        <v>108.02</v>
      </c>
      <c r="W8150" s="161">
        <v>8147</v>
      </c>
      <c r="X8150" s="159" t="s">
        <v>20</v>
      </c>
      <c r="AI8150" s="161">
        <v>1029</v>
      </c>
      <c r="AJ8150" s="163">
        <v>6.6333000000000003E-2</v>
      </c>
      <c r="AK8150" s="8" t="s">
        <v>4</v>
      </c>
      <c r="AL8150" s="8" t="s">
        <v>5</v>
      </c>
      <c r="AM8150" s="8">
        <v>3</v>
      </c>
      <c r="AN8150" s="165">
        <v>144.94</v>
      </c>
      <c r="AO8150" s="161">
        <v>8156</v>
      </c>
      <c r="AP8150" s="159" t="s">
        <v>18</v>
      </c>
    </row>
    <row r="8151" spans="17:42" x14ac:dyDescent="0.25">
      <c r="Q8151" s="161">
        <v>3664</v>
      </c>
      <c r="R8151" s="163">
        <v>9.7208000000000003E-2</v>
      </c>
      <c r="S8151" s="8" t="s">
        <v>4</v>
      </c>
      <c r="T8151" s="8" t="s">
        <v>5</v>
      </c>
      <c r="U8151" s="8">
        <v>2</v>
      </c>
      <c r="V8151" s="165">
        <v>119.39</v>
      </c>
      <c r="W8151" s="161">
        <v>8148</v>
      </c>
      <c r="X8151" s="159" t="s">
        <v>20</v>
      </c>
      <c r="AI8151" s="161">
        <v>1030</v>
      </c>
      <c r="AJ8151" s="163">
        <v>0.124454</v>
      </c>
      <c r="AK8151" s="8" t="s">
        <v>4</v>
      </c>
      <c r="AL8151" s="8" t="s">
        <v>5</v>
      </c>
      <c r="AM8151" s="8">
        <v>3</v>
      </c>
      <c r="AN8151" s="165">
        <v>143.19999999999999</v>
      </c>
      <c r="AO8151" s="161">
        <v>8157</v>
      </c>
      <c r="AP8151" s="159" t="s">
        <v>18</v>
      </c>
    </row>
    <row r="8152" spans="17:42" x14ac:dyDescent="0.25">
      <c r="Q8152" s="161">
        <v>3666</v>
      </c>
      <c r="R8152" s="163">
        <v>0.22131600000000001</v>
      </c>
      <c r="S8152" s="8" t="s">
        <v>4</v>
      </c>
      <c r="T8152" s="8" t="s">
        <v>5</v>
      </c>
      <c r="U8152" s="8">
        <v>2</v>
      </c>
      <c r="V8152" s="165">
        <v>122.53</v>
      </c>
      <c r="W8152" s="161">
        <v>8149</v>
      </c>
      <c r="X8152" s="159" t="s">
        <v>20</v>
      </c>
      <c r="AI8152" s="161">
        <v>1031</v>
      </c>
      <c r="AJ8152" s="163">
        <v>0.14560000000000001</v>
      </c>
      <c r="AK8152" s="8" t="s">
        <v>9</v>
      </c>
      <c r="AL8152" s="8" t="s">
        <v>10</v>
      </c>
      <c r="AM8152" s="8">
        <v>3</v>
      </c>
      <c r="AN8152" s="165">
        <v>126.79</v>
      </c>
      <c r="AO8152" s="161">
        <v>8158</v>
      </c>
      <c r="AP8152" s="159" t="s">
        <v>18</v>
      </c>
    </row>
    <row r="8153" spans="17:42" x14ac:dyDescent="0.25">
      <c r="Q8153" s="161">
        <v>3670</v>
      </c>
      <c r="R8153" s="163">
        <v>0.11337</v>
      </c>
      <c r="S8153" s="8" t="s">
        <v>4</v>
      </c>
      <c r="T8153" s="8" t="s">
        <v>5</v>
      </c>
      <c r="U8153" s="8">
        <v>2</v>
      </c>
      <c r="V8153" s="165">
        <v>108.04</v>
      </c>
      <c r="W8153" s="161">
        <v>8150</v>
      </c>
      <c r="X8153" s="159" t="s">
        <v>20</v>
      </c>
      <c r="AI8153" s="161">
        <v>1039</v>
      </c>
      <c r="AJ8153" s="163">
        <v>0.204842</v>
      </c>
      <c r="AK8153" s="8" t="s">
        <v>4</v>
      </c>
      <c r="AL8153" s="8" t="s">
        <v>5</v>
      </c>
      <c r="AM8153" s="8">
        <v>3</v>
      </c>
      <c r="AN8153" s="165">
        <v>128.28</v>
      </c>
      <c r="AO8153" s="161">
        <v>8159</v>
      </c>
      <c r="AP8153" s="159" t="s">
        <v>20</v>
      </c>
    </row>
    <row r="8154" spans="17:42" x14ac:dyDescent="0.25">
      <c r="Q8154" s="161">
        <v>3693</v>
      </c>
      <c r="R8154" s="163">
        <v>0.33379700000000001</v>
      </c>
      <c r="S8154" s="8" t="s">
        <v>4</v>
      </c>
      <c r="T8154" s="8" t="s">
        <v>5</v>
      </c>
      <c r="U8154" s="8">
        <v>2</v>
      </c>
      <c r="V8154" s="165">
        <v>118.97</v>
      </c>
      <c r="W8154" s="161">
        <v>8151</v>
      </c>
      <c r="X8154" s="159" t="s">
        <v>20</v>
      </c>
      <c r="AI8154" s="161">
        <v>1040</v>
      </c>
      <c r="AJ8154" s="163">
        <v>0.12137299999999999</v>
      </c>
      <c r="AK8154" s="8" t="s">
        <v>4</v>
      </c>
      <c r="AL8154" s="8" t="s">
        <v>5</v>
      </c>
      <c r="AM8154" s="8">
        <v>3</v>
      </c>
      <c r="AN8154" s="165">
        <v>126.62</v>
      </c>
      <c r="AO8154" s="161">
        <v>8160</v>
      </c>
      <c r="AP8154" s="159" t="s">
        <v>18</v>
      </c>
    </row>
    <row r="8155" spans="17:42" x14ac:dyDescent="0.25">
      <c r="Q8155" s="161">
        <v>3695</v>
      </c>
      <c r="R8155" s="163">
        <v>0.15299499999999999</v>
      </c>
      <c r="S8155" s="8" t="s">
        <v>4</v>
      </c>
      <c r="T8155" s="8" t="s">
        <v>5</v>
      </c>
      <c r="U8155" s="8">
        <v>2</v>
      </c>
      <c r="V8155" s="165">
        <v>108.01</v>
      </c>
      <c r="W8155" s="161">
        <v>8152</v>
      </c>
      <c r="X8155" s="159" t="s">
        <v>20</v>
      </c>
      <c r="AI8155" s="161">
        <v>1043</v>
      </c>
      <c r="AJ8155" s="163">
        <v>0.35113299999999997</v>
      </c>
      <c r="AK8155" s="8" t="s">
        <v>4</v>
      </c>
      <c r="AL8155" s="8" t="s">
        <v>5</v>
      </c>
      <c r="AM8155" s="8">
        <v>3</v>
      </c>
      <c r="AN8155" s="165">
        <v>131.59</v>
      </c>
      <c r="AO8155" s="161">
        <v>8161</v>
      </c>
      <c r="AP8155" s="159" t="s">
        <v>18</v>
      </c>
    </row>
    <row r="8156" spans="17:42" x14ac:dyDescent="0.25">
      <c r="Q8156" s="161">
        <v>3714</v>
      </c>
      <c r="R8156" s="163">
        <v>0.143792</v>
      </c>
      <c r="S8156" s="8" t="s">
        <v>6</v>
      </c>
      <c r="T8156" s="8" t="s">
        <v>5</v>
      </c>
      <c r="U8156" s="8">
        <v>2</v>
      </c>
      <c r="V8156" s="165">
        <v>106.32</v>
      </c>
      <c r="W8156" s="161">
        <v>8153</v>
      </c>
      <c r="X8156" s="159" t="s">
        <v>20</v>
      </c>
      <c r="AI8156" s="161">
        <v>1044</v>
      </c>
      <c r="AJ8156" s="163">
        <v>0.31365999999999999</v>
      </c>
      <c r="AK8156" s="8" t="s">
        <v>9</v>
      </c>
      <c r="AL8156" s="8" t="s">
        <v>10</v>
      </c>
      <c r="AM8156" s="8">
        <v>3</v>
      </c>
      <c r="AN8156" s="165">
        <v>150.43</v>
      </c>
      <c r="AO8156" s="161">
        <v>8162</v>
      </c>
      <c r="AP8156" s="159" t="s">
        <v>20</v>
      </c>
    </row>
    <row r="8157" spans="17:42" x14ac:dyDescent="0.25">
      <c r="Q8157" s="161">
        <v>3724</v>
      </c>
      <c r="R8157" s="163">
        <v>0.113605</v>
      </c>
      <c r="S8157" s="8" t="s">
        <v>4</v>
      </c>
      <c r="T8157" s="8" t="s">
        <v>5</v>
      </c>
      <c r="U8157" s="8">
        <v>2</v>
      </c>
      <c r="V8157" s="165">
        <v>105.26</v>
      </c>
      <c r="W8157" s="161">
        <v>8154</v>
      </c>
      <c r="X8157" s="159" t="s">
        <v>20</v>
      </c>
      <c r="AI8157" s="161">
        <v>1048</v>
      </c>
      <c r="AJ8157" s="163">
        <v>7.7337000000000003E-2</v>
      </c>
      <c r="AK8157" s="8" t="s">
        <v>4</v>
      </c>
      <c r="AL8157" s="8" t="s">
        <v>5</v>
      </c>
      <c r="AM8157" s="8">
        <v>3</v>
      </c>
      <c r="AN8157" s="165">
        <v>141.35</v>
      </c>
      <c r="AO8157" s="161">
        <v>8163</v>
      </c>
      <c r="AP8157" s="159" t="s">
        <v>18</v>
      </c>
    </row>
    <row r="8158" spans="17:42" x14ac:dyDescent="0.25">
      <c r="Q8158" s="161">
        <v>3737</v>
      </c>
      <c r="R8158" s="163">
        <v>0.15785299999999999</v>
      </c>
      <c r="S8158" s="8" t="s">
        <v>4</v>
      </c>
      <c r="T8158" s="8" t="s">
        <v>5</v>
      </c>
      <c r="U8158" s="8">
        <v>2</v>
      </c>
      <c r="V8158" s="165">
        <v>105.24</v>
      </c>
      <c r="W8158" s="161">
        <v>8155</v>
      </c>
      <c r="X8158" s="159" t="s">
        <v>20</v>
      </c>
      <c r="AI8158" s="161">
        <v>1052</v>
      </c>
      <c r="AJ8158" s="163">
        <v>0.33488800000000002</v>
      </c>
      <c r="AK8158" s="8" t="s">
        <v>4</v>
      </c>
      <c r="AL8158" s="8" t="s">
        <v>5</v>
      </c>
      <c r="AM8158" s="8">
        <v>3</v>
      </c>
      <c r="AN8158" s="165">
        <v>139.25</v>
      </c>
      <c r="AO8158" s="161">
        <v>8164</v>
      </c>
      <c r="AP8158" s="159" t="s">
        <v>18</v>
      </c>
    </row>
    <row r="8159" spans="17:42" x14ac:dyDescent="0.25">
      <c r="Q8159" s="161">
        <v>3745</v>
      </c>
      <c r="R8159" s="163">
        <v>0.48206500000000002</v>
      </c>
      <c r="S8159" s="8" t="s">
        <v>4</v>
      </c>
      <c r="T8159" s="8" t="s">
        <v>5</v>
      </c>
      <c r="U8159" s="8">
        <v>2</v>
      </c>
      <c r="V8159" s="165">
        <v>114.02</v>
      </c>
      <c r="W8159" s="161">
        <v>8156</v>
      </c>
      <c r="X8159" s="159" t="s">
        <v>20</v>
      </c>
      <c r="AI8159" s="161">
        <v>1054</v>
      </c>
      <c r="AJ8159" s="163">
        <v>0.13136900000000001</v>
      </c>
      <c r="AK8159" s="8" t="s">
        <v>4</v>
      </c>
      <c r="AL8159" s="8" t="s">
        <v>5</v>
      </c>
      <c r="AM8159" s="8">
        <v>3</v>
      </c>
      <c r="AN8159" s="165">
        <v>152.38</v>
      </c>
      <c r="AO8159" s="161">
        <v>8165</v>
      </c>
      <c r="AP8159" s="159" t="s">
        <v>18</v>
      </c>
    </row>
    <row r="8160" spans="17:42" x14ac:dyDescent="0.25">
      <c r="Q8160" s="161">
        <v>3747</v>
      </c>
      <c r="R8160" s="163">
        <v>0.25197799999999998</v>
      </c>
      <c r="S8160" s="8" t="s">
        <v>6</v>
      </c>
      <c r="T8160" s="8" t="s">
        <v>5</v>
      </c>
      <c r="U8160" s="8">
        <v>2</v>
      </c>
      <c r="V8160" s="165">
        <v>105.73</v>
      </c>
      <c r="W8160" s="161">
        <v>8157</v>
      </c>
      <c r="X8160" s="159" t="s">
        <v>20</v>
      </c>
      <c r="AI8160" s="161">
        <v>1059</v>
      </c>
      <c r="AJ8160" s="163">
        <v>2.6612E-2</v>
      </c>
      <c r="AK8160" s="8" t="s">
        <v>9</v>
      </c>
      <c r="AL8160" s="8" t="s">
        <v>10</v>
      </c>
      <c r="AM8160" s="8">
        <v>3</v>
      </c>
      <c r="AN8160" s="165">
        <v>141.41</v>
      </c>
      <c r="AO8160" s="161">
        <v>8166</v>
      </c>
      <c r="AP8160" s="159" t="s">
        <v>18</v>
      </c>
    </row>
    <row r="8161" spans="17:42" x14ac:dyDescent="0.25">
      <c r="Q8161" s="161">
        <v>3751</v>
      </c>
      <c r="R8161" s="163">
        <v>7.1673000000000001E-2</v>
      </c>
      <c r="S8161" s="8" t="s">
        <v>4</v>
      </c>
      <c r="T8161" s="8" t="s">
        <v>5</v>
      </c>
      <c r="U8161" s="8">
        <v>2</v>
      </c>
      <c r="V8161" s="165">
        <v>113.95</v>
      </c>
      <c r="W8161" s="161">
        <v>8158</v>
      </c>
      <c r="X8161" s="159" t="s">
        <v>20</v>
      </c>
      <c r="AI8161" s="161">
        <v>1064</v>
      </c>
      <c r="AJ8161" s="163">
        <v>0.16456599999999999</v>
      </c>
      <c r="AK8161" s="8" t="s">
        <v>4</v>
      </c>
      <c r="AL8161" s="8" t="s">
        <v>5</v>
      </c>
      <c r="AM8161" s="8">
        <v>3</v>
      </c>
      <c r="AN8161" s="165">
        <v>129.87</v>
      </c>
      <c r="AO8161" s="161">
        <v>8167</v>
      </c>
      <c r="AP8161" s="159" t="s">
        <v>20</v>
      </c>
    </row>
    <row r="8162" spans="17:42" x14ac:dyDescent="0.25">
      <c r="Q8162" s="161">
        <v>3763</v>
      </c>
      <c r="R8162" s="163">
        <v>0.143704</v>
      </c>
      <c r="S8162" s="8" t="s">
        <v>4</v>
      </c>
      <c r="T8162" s="8" t="s">
        <v>5</v>
      </c>
      <c r="U8162" s="8">
        <v>2</v>
      </c>
      <c r="V8162" s="165">
        <v>103.73</v>
      </c>
      <c r="W8162" s="161">
        <v>8159</v>
      </c>
      <c r="X8162" s="159" t="s">
        <v>20</v>
      </c>
      <c r="AI8162" s="161">
        <v>1066</v>
      </c>
      <c r="AJ8162" s="163">
        <v>7.3651999999999995E-2</v>
      </c>
      <c r="AK8162" s="8" t="s">
        <v>4</v>
      </c>
      <c r="AL8162" s="8" t="s">
        <v>5</v>
      </c>
      <c r="AM8162" s="8">
        <v>3</v>
      </c>
      <c r="AN8162" s="165">
        <v>150.02000000000001</v>
      </c>
      <c r="AO8162" s="161">
        <v>8168</v>
      </c>
      <c r="AP8162" s="159" t="s">
        <v>20</v>
      </c>
    </row>
    <row r="8163" spans="17:42" x14ac:dyDescent="0.25">
      <c r="Q8163" s="161">
        <v>3773</v>
      </c>
      <c r="R8163" s="163">
        <v>0.50254900000000002</v>
      </c>
      <c r="S8163" s="8" t="s">
        <v>4</v>
      </c>
      <c r="T8163" s="8" t="s">
        <v>5</v>
      </c>
      <c r="U8163" s="8">
        <v>2</v>
      </c>
      <c r="V8163" s="165">
        <v>124.06</v>
      </c>
      <c r="W8163" s="161">
        <v>8160</v>
      </c>
      <c r="X8163" s="159" t="s">
        <v>20</v>
      </c>
      <c r="AI8163" s="161">
        <v>1068</v>
      </c>
      <c r="AJ8163" s="163">
        <v>0.25872800000000001</v>
      </c>
      <c r="AK8163" s="8" t="s">
        <v>4</v>
      </c>
      <c r="AL8163" s="8" t="s">
        <v>5</v>
      </c>
      <c r="AM8163" s="8">
        <v>3</v>
      </c>
      <c r="AN8163" s="165">
        <v>135.22</v>
      </c>
      <c r="AO8163" s="161">
        <v>8169</v>
      </c>
      <c r="AP8163" s="159" t="s">
        <v>18</v>
      </c>
    </row>
    <row r="8164" spans="17:42" x14ac:dyDescent="0.25">
      <c r="Q8164" s="161">
        <v>3777</v>
      </c>
      <c r="R8164" s="163">
        <v>0.121876</v>
      </c>
      <c r="S8164" s="8" t="s">
        <v>6</v>
      </c>
      <c r="T8164" s="8" t="s">
        <v>5</v>
      </c>
      <c r="U8164" s="8">
        <v>2</v>
      </c>
      <c r="V8164" s="165">
        <v>103.72</v>
      </c>
      <c r="W8164" s="161">
        <v>8161</v>
      </c>
      <c r="X8164" s="159" t="s">
        <v>20</v>
      </c>
      <c r="AI8164" s="161">
        <v>1069</v>
      </c>
      <c r="AJ8164" s="163">
        <v>0.15656500000000001</v>
      </c>
      <c r="AK8164" s="8" t="s">
        <v>9</v>
      </c>
      <c r="AL8164" s="8" t="s">
        <v>10</v>
      </c>
      <c r="AM8164" s="8">
        <v>3</v>
      </c>
      <c r="AN8164" s="165">
        <v>125.85</v>
      </c>
      <c r="AO8164" s="161">
        <v>8170</v>
      </c>
      <c r="AP8164" s="159" t="s">
        <v>18</v>
      </c>
    </row>
    <row r="8165" spans="17:42" x14ac:dyDescent="0.25">
      <c r="Q8165" s="161">
        <v>3780</v>
      </c>
      <c r="R8165" s="163">
        <v>0.170823</v>
      </c>
      <c r="S8165" s="8" t="s">
        <v>4</v>
      </c>
      <c r="T8165" s="8" t="s">
        <v>5</v>
      </c>
      <c r="U8165" s="8">
        <v>2</v>
      </c>
      <c r="V8165" s="165">
        <v>113.71</v>
      </c>
      <c r="W8165" s="161">
        <v>8162</v>
      </c>
      <c r="X8165" s="159" t="s">
        <v>20</v>
      </c>
      <c r="AI8165" s="161">
        <v>1071</v>
      </c>
      <c r="AJ8165" s="163">
        <v>0.22578500000000001</v>
      </c>
      <c r="AK8165" s="8" t="s">
        <v>43</v>
      </c>
      <c r="AL8165" s="8" t="s">
        <v>43</v>
      </c>
      <c r="AM8165" s="8">
        <v>3</v>
      </c>
      <c r="AN8165" s="165">
        <v>136.44</v>
      </c>
      <c r="AO8165" s="161">
        <v>8171</v>
      </c>
      <c r="AP8165" s="159" t="s">
        <v>18</v>
      </c>
    </row>
    <row r="8166" spans="17:42" x14ac:dyDescent="0.25">
      <c r="Q8166" s="161">
        <v>3787</v>
      </c>
      <c r="R8166" s="163">
        <v>0.30832700000000002</v>
      </c>
      <c r="S8166" s="8" t="s">
        <v>4</v>
      </c>
      <c r="T8166" s="8" t="s">
        <v>5</v>
      </c>
      <c r="U8166" s="8">
        <v>2</v>
      </c>
      <c r="V8166" s="165">
        <v>120.27</v>
      </c>
      <c r="W8166" s="161">
        <v>8163</v>
      </c>
      <c r="X8166" s="159" t="s">
        <v>20</v>
      </c>
      <c r="AI8166" s="161">
        <v>1073</v>
      </c>
      <c r="AJ8166" s="163">
        <v>0.22969999999999999</v>
      </c>
      <c r="AK8166" s="8" t="s">
        <v>4</v>
      </c>
      <c r="AL8166" s="8" t="s">
        <v>5</v>
      </c>
      <c r="AM8166" s="8">
        <v>3</v>
      </c>
      <c r="AN8166" s="165">
        <v>137.22</v>
      </c>
      <c r="AO8166" s="161">
        <v>8172</v>
      </c>
      <c r="AP8166" s="159" t="s">
        <v>18</v>
      </c>
    </row>
    <row r="8167" spans="17:42" x14ac:dyDescent="0.25">
      <c r="Q8167" s="161">
        <v>3798</v>
      </c>
      <c r="R8167" s="163">
        <v>0.202179</v>
      </c>
      <c r="S8167" s="8" t="s">
        <v>4</v>
      </c>
      <c r="T8167" s="8" t="s">
        <v>5</v>
      </c>
      <c r="U8167" s="8">
        <v>2</v>
      </c>
      <c r="V8167" s="165">
        <v>109.65</v>
      </c>
      <c r="W8167" s="161">
        <v>8164</v>
      </c>
      <c r="X8167" s="159" t="s">
        <v>20</v>
      </c>
      <c r="AI8167" s="161">
        <v>1080</v>
      </c>
      <c r="AJ8167" s="163">
        <v>0.54207899999999998</v>
      </c>
      <c r="AK8167" s="8" t="s">
        <v>4</v>
      </c>
      <c r="AL8167" s="8" t="s">
        <v>5</v>
      </c>
      <c r="AM8167" s="8">
        <v>3</v>
      </c>
      <c r="AN8167" s="165">
        <v>133.72</v>
      </c>
      <c r="AO8167" s="161">
        <v>8173</v>
      </c>
      <c r="AP8167" s="159" t="s">
        <v>18</v>
      </c>
    </row>
    <row r="8168" spans="17:42" x14ac:dyDescent="0.25">
      <c r="Q8168" s="161">
        <v>3804</v>
      </c>
      <c r="R8168" s="163">
        <v>0.21557799999999999</v>
      </c>
      <c r="S8168" s="8" t="s">
        <v>4</v>
      </c>
      <c r="T8168" s="8" t="s">
        <v>5</v>
      </c>
      <c r="U8168" s="8">
        <v>2</v>
      </c>
      <c r="V8168" s="165">
        <v>120.16</v>
      </c>
      <c r="W8168" s="161">
        <v>8165</v>
      </c>
      <c r="X8168" s="159" t="s">
        <v>20</v>
      </c>
      <c r="AI8168" s="161">
        <v>1085</v>
      </c>
      <c r="AJ8168" s="163">
        <v>0.10172399999999999</v>
      </c>
      <c r="AK8168" s="8" t="s">
        <v>11</v>
      </c>
      <c r="AL8168" s="8" t="s">
        <v>10</v>
      </c>
      <c r="AM8168" s="8">
        <v>3</v>
      </c>
      <c r="AN8168" s="165">
        <v>152.1</v>
      </c>
      <c r="AO8168" s="161">
        <v>8174</v>
      </c>
      <c r="AP8168" s="159" t="s">
        <v>18</v>
      </c>
    </row>
    <row r="8169" spans="17:42" x14ac:dyDescent="0.25">
      <c r="Q8169" s="161">
        <v>3820</v>
      </c>
      <c r="R8169" s="163">
        <v>0.54913500000000004</v>
      </c>
      <c r="S8169" s="8" t="s">
        <v>4</v>
      </c>
      <c r="T8169" s="8" t="s">
        <v>5</v>
      </c>
      <c r="U8169" s="8">
        <v>2</v>
      </c>
      <c r="V8169" s="165">
        <v>109.82</v>
      </c>
      <c r="W8169" s="161">
        <v>8166</v>
      </c>
      <c r="X8169" s="159" t="s">
        <v>20</v>
      </c>
      <c r="AI8169" s="161">
        <v>1087</v>
      </c>
      <c r="AJ8169" s="163">
        <v>9.3542E-2</v>
      </c>
      <c r="AK8169" s="8" t="s">
        <v>4</v>
      </c>
      <c r="AL8169" s="8" t="s">
        <v>5</v>
      </c>
      <c r="AM8169" s="8">
        <v>3</v>
      </c>
      <c r="AN8169" s="165">
        <v>154.88999999999999</v>
      </c>
      <c r="AO8169" s="161">
        <v>8175</v>
      </c>
      <c r="AP8169" s="159" t="s">
        <v>18</v>
      </c>
    </row>
    <row r="8170" spans="17:42" x14ac:dyDescent="0.25">
      <c r="Q8170" s="161">
        <v>3824</v>
      </c>
      <c r="R8170" s="163">
        <v>0.30416700000000002</v>
      </c>
      <c r="S8170" s="8" t="s">
        <v>6</v>
      </c>
      <c r="T8170" s="8" t="s">
        <v>5</v>
      </c>
      <c r="U8170" s="8">
        <v>2</v>
      </c>
      <c r="V8170" s="165">
        <v>108.77</v>
      </c>
      <c r="W8170" s="161">
        <v>8167</v>
      </c>
      <c r="X8170" s="159" t="s">
        <v>20</v>
      </c>
      <c r="AI8170" s="161">
        <v>1091</v>
      </c>
      <c r="AJ8170" s="163">
        <v>0.59656900000000002</v>
      </c>
      <c r="AK8170" s="8" t="s">
        <v>4</v>
      </c>
      <c r="AL8170" s="8" t="s">
        <v>5</v>
      </c>
      <c r="AM8170" s="8">
        <v>3</v>
      </c>
      <c r="AN8170" s="165">
        <v>139.68</v>
      </c>
      <c r="AO8170" s="161">
        <v>8176</v>
      </c>
      <c r="AP8170" s="159" t="s">
        <v>20</v>
      </c>
    </row>
    <row r="8171" spans="17:42" x14ac:dyDescent="0.25">
      <c r="Q8171" s="161">
        <v>3833</v>
      </c>
      <c r="R8171" s="163">
        <v>0.42035499999999998</v>
      </c>
      <c r="S8171" s="8" t="s">
        <v>4</v>
      </c>
      <c r="T8171" s="8" t="s">
        <v>5</v>
      </c>
      <c r="U8171" s="8">
        <v>2</v>
      </c>
      <c r="V8171" s="165">
        <v>109.8</v>
      </c>
      <c r="W8171" s="161">
        <v>8168</v>
      </c>
      <c r="X8171" s="159" t="s">
        <v>20</v>
      </c>
      <c r="AI8171" s="161">
        <v>1097</v>
      </c>
      <c r="AJ8171" s="163">
        <v>0.14938399999999999</v>
      </c>
      <c r="AK8171" s="8" t="s">
        <v>12</v>
      </c>
      <c r="AL8171" s="8" t="s">
        <v>13</v>
      </c>
      <c r="AM8171" s="8">
        <v>3</v>
      </c>
      <c r="AN8171" s="165">
        <v>141.74</v>
      </c>
      <c r="AO8171" s="161">
        <v>8177</v>
      </c>
      <c r="AP8171" s="159" t="s">
        <v>20</v>
      </c>
    </row>
    <row r="8172" spans="17:42" x14ac:dyDescent="0.25">
      <c r="Q8172" s="161">
        <v>3841</v>
      </c>
      <c r="R8172" s="163">
        <v>0.119809</v>
      </c>
      <c r="S8172" s="8" t="s">
        <v>9</v>
      </c>
      <c r="T8172" s="8" t="s">
        <v>10</v>
      </c>
      <c r="U8172" s="8">
        <v>2</v>
      </c>
      <c r="V8172" s="165">
        <v>119.28</v>
      </c>
      <c r="W8172" s="161">
        <v>8169</v>
      </c>
      <c r="X8172" s="159" t="s">
        <v>20</v>
      </c>
      <c r="AI8172" s="161">
        <v>1103</v>
      </c>
      <c r="AJ8172" s="163">
        <v>0.173572</v>
      </c>
      <c r="AK8172" s="8" t="s">
        <v>4</v>
      </c>
      <c r="AL8172" s="8" t="s">
        <v>5</v>
      </c>
      <c r="AM8172" s="8">
        <v>3</v>
      </c>
      <c r="AN8172" s="165">
        <v>142.44</v>
      </c>
      <c r="AO8172" s="161">
        <v>8178</v>
      </c>
      <c r="AP8172" s="159" t="s">
        <v>20</v>
      </c>
    </row>
    <row r="8173" spans="17:42" x14ac:dyDescent="0.25">
      <c r="Q8173" s="161">
        <v>3844</v>
      </c>
      <c r="R8173" s="163">
        <v>0.46157300000000001</v>
      </c>
      <c r="S8173" s="8" t="s">
        <v>4</v>
      </c>
      <c r="T8173" s="8" t="s">
        <v>5</v>
      </c>
      <c r="U8173" s="8">
        <v>2</v>
      </c>
      <c r="V8173" s="165">
        <v>117.43</v>
      </c>
      <c r="W8173" s="161">
        <v>8170</v>
      </c>
      <c r="X8173" s="159" t="s">
        <v>20</v>
      </c>
      <c r="AI8173" s="161">
        <v>1109</v>
      </c>
      <c r="AJ8173" s="163">
        <v>0.101566</v>
      </c>
      <c r="AK8173" s="8" t="s">
        <v>4</v>
      </c>
      <c r="AL8173" s="8" t="s">
        <v>5</v>
      </c>
      <c r="AM8173" s="8">
        <v>3</v>
      </c>
      <c r="AN8173" s="165">
        <v>151.66999999999999</v>
      </c>
      <c r="AO8173" s="161">
        <v>8179</v>
      </c>
      <c r="AP8173" s="159" t="s">
        <v>18</v>
      </c>
    </row>
    <row r="8174" spans="17:42" x14ac:dyDescent="0.25">
      <c r="Q8174" s="161">
        <v>3850</v>
      </c>
      <c r="R8174" s="163">
        <v>0.31415999999999999</v>
      </c>
      <c r="S8174" s="8" t="s">
        <v>4</v>
      </c>
      <c r="T8174" s="8" t="s">
        <v>5</v>
      </c>
      <c r="U8174" s="8">
        <v>2</v>
      </c>
      <c r="V8174" s="165">
        <v>118.46</v>
      </c>
      <c r="W8174" s="161">
        <v>8171</v>
      </c>
      <c r="X8174" s="159" t="s">
        <v>20</v>
      </c>
      <c r="AI8174" s="161">
        <v>1128</v>
      </c>
      <c r="AJ8174" s="163">
        <v>0.235373</v>
      </c>
      <c r="AK8174" s="8" t="s">
        <v>4</v>
      </c>
      <c r="AL8174" s="8" t="s">
        <v>5</v>
      </c>
      <c r="AM8174" s="8">
        <v>3</v>
      </c>
      <c r="AN8174" s="165">
        <v>141.69</v>
      </c>
      <c r="AO8174" s="161">
        <v>8180</v>
      </c>
      <c r="AP8174" s="159" t="s">
        <v>20</v>
      </c>
    </row>
    <row r="8175" spans="17:42" x14ac:dyDescent="0.25">
      <c r="Q8175" s="161">
        <v>3863</v>
      </c>
      <c r="R8175" s="163">
        <v>0.41763600000000001</v>
      </c>
      <c r="S8175" s="8" t="s">
        <v>4</v>
      </c>
      <c r="T8175" s="8" t="s">
        <v>5</v>
      </c>
      <c r="U8175" s="8">
        <v>2</v>
      </c>
      <c r="V8175" s="165">
        <v>122.6</v>
      </c>
      <c r="W8175" s="161">
        <v>8172</v>
      </c>
      <c r="X8175" s="159" t="s">
        <v>20</v>
      </c>
      <c r="AI8175" s="161">
        <v>1133</v>
      </c>
      <c r="AJ8175" s="163">
        <v>0.13489999999999999</v>
      </c>
      <c r="AK8175" s="8" t="s">
        <v>4</v>
      </c>
      <c r="AL8175" s="8" t="s">
        <v>5</v>
      </c>
      <c r="AM8175" s="8">
        <v>3</v>
      </c>
      <c r="AN8175" s="165">
        <v>154.44</v>
      </c>
      <c r="AO8175" s="161">
        <v>8181</v>
      </c>
      <c r="AP8175" s="159" t="s">
        <v>18</v>
      </c>
    </row>
    <row r="8176" spans="17:42" x14ac:dyDescent="0.25">
      <c r="Q8176" s="161">
        <v>3869</v>
      </c>
      <c r="R8176" s="163">
        <v>0.52919899999999997</v>
      </c>
      <c r="S8176" s="8" t="s">
        <v>4</v>
      </c>
      <c r="T8176" s="8" t="s">
        <v>5</v>
      </c>
      <c r="U8176" s="8">
        <v>2</v>
      </c>
      <c r="V8176" s="165">
        <v>124.66</v>
      </c>
      <c r="W8176" s="161">
        <v>8173</v>
      </c>
      <c r="X8176" s="159" t="s">
        <v>20</v>
      </c>
      <c r="AI8176" s="161">
        <v>1145</v>
      </c>
      <c r="AJ8176" s="163">
        <v>0.31991000000000003</v>
      </c>
      <c r="AK8176" s="8" t="s">
        <v>4</v>
      </c>
      <c r="AL8176" s="8" t="s">
        <v>5</v>
      </c>
      <c r="AM8176" s="8">
        <v>3</v>
      </c>
      <c r="AN8176" s="165">
        <v>141.05000000000001</v>
      </c>
      <c r="AO8176" s="161">
        <v>8182</v>
      </c>
      <c r="AP8176" s="159" t="s">
        <v>20</v>
      </c>
    </row>
    <row r="8177" spans="17:42" x14ac:dyDescent="0.25">
      <c r="Q8177" s="161">
        <v>3870</v>
      </c>
      <c r="R8177" s="163">
        <v>0.427508</v>
      </c>
      <c r="S8177" s="8" t="s">
        <v>4</v>
      </c>
      <c r="T8177" s="8" t="s">
        <v>5</v>
      </c>
      <c r="U8177" s="8">
        <v>2</v>
      </c>
      <c r="V8177" s="165">
        <v>114.84</v>
      </c>
      <c r="W8177" s="161">
        <v>8174</v>
      </c>
      <c r="X8177" s="159" t="s">
        <v>20</v>
      </c>
      <c r="AI8177" s="161">
        <v>1147</v>
      </c>
      <c r="AJ8177" s="163">
        <v>0.16673099999999999</v>
      </c>
      <c r="AK8177" s="8" t="s">
        <v>4</v>
      </c>
      <c r="AL8177" s="8" t="s">
        <v>5</v>
      </c>
      <c r="AM8177" s="8">
        <v>3</v>
      </c>
      <c r="AN8177" s="165">
        <v>141.22999999999999</v>
      </c>
      <c r="AO8177" s="161">
        <v>8183</v>
      </c>
      <c r="AP8177" s="159" t="s">
        <v>18</v>
      </c>
    </row>
    <row r="8178" spans="17:42" x14ac:dyDescent="0.25">
      <c r="Q8178" s="161">
        <v>3881</v>
      </c>
      <c r="R8178" s="163">
        <v>0.24074300000000001</v>
      </c>
      <c r="S8178" s="8" t="s">
        <v>4</v>
      </c>
      <c r="T8178" s="8" t="s">
        <v>5</v>
      </c>
      <c r="U8178" s="8">
        <v>2</v>
      </c>
      <c r="V8178" s="165">
        <v>114.6</v>
      </c>
      <c r="W8178" s="161">
        <v>8175</v>
      </c>
      <c r="X8178" s="159" t="s">
        <v>20</v>
      </c>
      <c r="AI8178" s="161">
        <v>1150</v>
      </c>
      <c r="AJ8178" s="163">
        <v>0.47090799999999999</v>
      </c>
      <c r="AK8178" s="8" t="s">
        <v>4</v>
      </c>
      <c r="AL8178" s="8" t="s">
        <v>5</v>
      </c>
      <c r="AM8178" s="8">
        <v>3</v>
      </c>
      <c r="AN8178" s="165">
        <v>146.04</v>
      </c>
      <c r="AO8178" s="161">
        <v>8184</v>
      </c>
      <c r="AP8178" s="159" t="s">
        <v>20</v>
      </c>
    </row>
    <row r="8179" spans="17:42" x14ac:dyDescent="0.25">
      <c r="Q8179" s="161">
        <v>3887</v>
      </c>
      <c r="R8179" s="163">
        <v>0.43287399999999998</v>
      </c>
      <c r="S8179" s="8" t="s">
        <v>4</v>
      </c>
      <c r="T8179" s="8" t="s">
        <v>5</v>
      </c>
      <c r="U8179" s="8">
        <v>2</v>
      </c>
      <c r="V8179" s="165">
        <v>116.7</v>
      </c>
      <c r="W8179" s="161">
        <v>8176</v>
      </c>
      <c r="X8179" s="159" t="s">
        <v>20</v>
      </c>
      <c r="AI8179" s="161">
        <v>1158</v>
      </c>
      <c r="AJ8179" s="163">
        <v>0.213536</v>
      </c>
      <c r="AK8179" s="8" t="s">
        <v>4</v>
      </c>
      <c r="AL8179" s="8" t="s">
        <v>5</v>
      </c>
      <c r="AM8179" s="8">
        <v>3</v>
      </c>
      <c r="AN8179" s="165">
        <v>145.94</v>
      </c>
      <c r="AO8179" s="161">
        <v>8185</v>
      </c>
      <c r="AP8179" s="159" t="s">
        <v>18</v>
      </c>
    </row>
    <row r="8180" spans="17:42" x14ac:dyDescent="0.25">
      <c r="Q8180" s="161">
        <v>3894</v>
      </c>
      <c r="R8180" s="163">
        <v>0.45257799999999998</v>
      </c>
      <c r="S8180" s="8" t="s">
        <v>6</v>
      </c>
      <c r="T8180" s="8" t="s">
        <v>5</v>
      </c>
      <c r="U8180" s="8">
        <v>2</v>
      </c>
      <c r="V8180" s="165">
        <v>108.99</v>
      </c>
      <c r="W8180" s="161">
        <v>8177</v>
      </c>
      <c r="X8180" s="159" t="s">
        <v>20</v>
      </c>
      <c r="AI8180" s="161">
        <v>1167</v>
      </c>
      <c r="AJ8180" s="163">
        <v>0.44182300000000002</v>
      </c>
      <c r="AK8180" s="8" t="s">
        <v>4</v>
      </c>
      <c r="AL8180" s="8" t="s">
        <v>5</v>
      </c>
      <c r="AM8180" s="8">
        <v>3</v>
      </c>
      <c r="AN8180" s="165">
        <v>134.41</v>
      </c>
      <c r="AO8180" s="161">
        <v>8186</v>
      </c>
      <c r="AP8180" s="159" t="s">
        <v>20</v>
      </c>
    </row>
    <row r="8181" spans="17:42" x14ac:dyDescent="0.25">
      <c r="Q8181" s="161">
        <v>3909</v>
      </c>
      <c r="R8181" s="163">
        <v>7.9351000000000005E-2</v>
      </c>
      <c r="S8181" s="8" t="s">
        <v>4</v>
      </c>
      <c r="T8181" s="8" t="s">
        <v>5</v>
      </c>
      <c r="U8181" s="8">
        <v>2</v>
      </c>
      <c r="V8181" s="165">
        <v>123.33</v>
      </c>
      <c r="W8181" s="161">
        <v>8178</v>
      </c>
      <c r="X8181" s="159" t="s">
        <v>20</v>
      </c>
      <c r="AI8181" s="161">
        <v>1172</v>
      </c>
      <c r="AJ8181" s="163">
        <v>0.23827799999999999</v>
      </c>
      <c r="AK8181" s="8" t="s">
        <v>4</v>
      </c>
      <c r="AL8181" s="8" t="s">
        <v>5</v>
      </c>
      <c r="AM8181" s="8">
        <v>3</v>
      </c>
      <c r="AN8181" s="165">
        <v>139.58000000000001</v>
      </c>
      <c r="AO8181" s="161">
        <v>8187</v>
      </c>
      <c r="AP8181" s="159" t="s">
        <v>18</v>
      </c>
    </row>
    <row r="8182" spans="17:42" x14ac:dyDescent="0.25">
      <c r="Q8182" s="161">
        <v>3911</v>
      </c>
      <c r="R8182" s="163">
        <v>0.15618799999999999</v>
      </c>
      <c r="S8182" s="8" t="s">
        <v>6</v>
      </c>
      <c r="T8182" s="8" t="s">
        <v>5</v>
      </c>
      <c r="U8182" s="8">
        <v>2</v>
      </c>
      <c r="V8182" s="165">
        <v>103.14</v>
      </c>
      <c r="W8182" s="161">
        <v>8179</v>
      </c>
      <c r="X8182" s="159" t="s">
        <v>20</v>
      </c>
      <c r="AI8182" s="161">
        <v>1182</v>
      </c>
      <c r="AJ8182" s="163">
        <v>0.34657199999999999</v>
      </c>
      <c r="AK8182" s="8" t="s">
        <v>4</v>
      </c>
      <c r="AL8182" s="8" t="s">
        <v>5</v>
      </c>
      <c r="AM8182" s="8">
        <v>3</v>
      </c>
      <c r="AN8182" s="165">
        <v>138.71</v>
      </c>
      <c r="AO8182" s="161">
        <v>8188</v>
      </c>
      <c r="AP8182" s="159" t="s">
        <v>20</v>
      </c>
    </row>
    <row r="8183" spans="17:42" x14ac:dyDescent="0.25">
      <c r="Q8183" s="161">
        <v>3915</v>
      </c>
      <c r="R8183" s="163">
        <v>0.60965199999999997</v>
      </c>
      <c r="S8183" s="8" t="s">
        <v>4</v>
      </c>
      <c r="T8183" s="8" t="s">
        <v>5</v>
      </c>
      <c r="U8183" s="8">
        <v>2</v>
      </c>
      <c r="V8183" s="165">
        <v>122.07</v>
      </c>
      <c r="W8183" s="161">
        <v>8180</v>
      </c>
      <c r="X8183" s="159" t="s">
        <v>20</v>
      </c>
      <c r="AI8183" s="161">
        <v>1185</v>
      </c>
      <c r="AJ8183" s="163">
        <v>0.41569499999999998</v>
      </c>
      <c r="AK8183" s="8" t="s">
        <v>4</v>
      </c>
      <c r="AL8183" s="8" t="s">
        <v>5</v>
      </c>
      <c r="AM8183" s="8">
        <v>3</v>
      </c>
      <c r="AN8183" s="165">
        <v>133.26</v>
      </c>
      <c r="AO8183" s="161">
        <v>8189</v>
      </c>
      <c r="AP8183" s="159" t="s">
        <v>18</v>
      </c>
    </row>
    <row r="8184" spans="17:42" x14ac:dyDescent="0.25">
      <c r="Q8184" s="161">
        <v>3919</v>
      </c>
      <c r="R8184" s="163">
        <v>0.41060099999999999</v>
      </c>
      <c r="S8184" s="8" t="s">
        <v>4</v>
      </c>
      <c r="T8184" s="8" t="s">
        <v>5</v>
      </c>
      <c r="U8184" s="8">
        <v>2</v>
      </c>
      <c r="V8184" s="165">
        <v>109.52</v>
      </c>
      <c r="W8184" s="161">
        <v>8181</v>
      </c>
      <c r="X8184" s="159" t="s">
        <v>20</v>
      </c>
      <c r="AI8184" s="161">
        <v>1188</v>
      </c>
      <c r="AJ8184" s="163">
        <v>0.25731199999999999</v>
      </c>
      <c r="AK8184" s="8" t="s">
        <v>4</v>
      </c>
      <c r="AL8184" s="8" t="s">
        <v>5</v>
      </c>
      <c r="AM8184" s="8">
        <v>3</v>
      </c>
      <c r="AN8184" s="165">
        <v>140.46</v>
      </c>
      <c r="AO8184" s="161">
        <v>8190</v>
      </c>
      <c r="AP8184" s="159" t="s">
        <v>18</v>
      </c>
    </row>
    <row r="8185" spans="17:42" x14ac:dyDescent="0.25">
      <c r="Q8185" s="161">
        <v>3921</v>
      </c>
      <c r="R8185" s="163">
        <v>0.3196</v>
      </c>
      <c r="S8185" s="8" t="s">
        <v>4</v>
      </c>
      <c r="T8185" s="8" t="s">
        <v>5</v>
      </c>
      <c r="U8185" s="8">
        <v>2</v>
      </c>
      <c r="V8185" s="165">
        <v>124.84</v>
      </c>
      <c r="W8185" s="161">
        <v>8182</v>
      </c>
      <c r="X8185" s="159" t="s">
        <v>20</v>
      </c>
      <c r="AI8185" s="161">
        <v>1189</v>
      </c>
      <c r="AJ8185" s="163">
        <v>0.26934000000000002</v>
      </c>
      <c r="AK8185" s="8" t="s">
        <v>4</v>
      </c>
      <c r="AL8185" s="8" t="s">
        <v>5</v>
      </c>
      <c r="AM8185" s="8">
        <v>3</v>
      </c>
      <c r="AN8185" s="165">
        <v>127.56</v>
      </c>
      <c r="AO8185" s="161">
        <v>8191</v>
      </c>
      <c r="AP8185" s="159" t="s">
        <v>18</v>
      </c>
    </row>
    <row r="8186" spans="17:42" x14ac:dyDescent="0.25">
      <c r="Q8186" s="161">
        <v>3946</v>
      </c>
      <c r="R8186" s="163">
        <v>0.32333499999999998</v>
      </c>
      <c r="S8186" s="8" t="s">
        <v>4</v>
      </c>
      <c r="T8186" s="8" t="s">
        <v>5</v>
      </c>
      <c r="U8186" s="8">
        <v>2</v>
      </c>
      <c r="V8186" s="165">
        <v>107.12</v>
      </c>
      <c r="W8186" s="161">
        <v>8183</v>
      </c>
      <c r="X8186" s="159" t="s">
        <v>20</v>
      </c>
      <c r="AI8186" s="161">
        <v>1194</v>
      </c>
      <c r="AJ8186" s="163">
        <v>0.30834</v>
      </c>
      <c r="AK8186" s="8" t="s">
        <v>4</v>
      </c>
      <c r="AL8186" s="8" t="s">
        <v>5</v>
      </c>
      <c r="AM8186" s="8">
        <v>3</v>
      </c>
      <c r="AN8186" s="165">
        <v>138.80000000000001</v>
      </c>
      <c r="AO8186" s="161">
        <v>8192</v>
      </c>
      <c r="AP8186" s="159" t="s">
        <v>18</v>
      </c>
    </row>
    <row r="8187" spans="17:42" x14ac:dyDescent="0.25">
      <c r="Q8187" s="161">
        <v>3950</v>
      </c>
      <c r="R8187" s="163">
        <v>0.41097400000000001</v>
      </c>
      <c r="S8187" s="8" t="s">
        <v>4</v>
      </c>
      <c r="T8187" s="8" t="s">
        <v>5</v>
      </c>
      <c r="U8187" s="8">
        <v>2</v>
      </c>
      <c r="V8187" s="165">
        <v>115.48</v>
      </c>
      <c r="W8187" s="161">
        <v>8184</v>
      </c>
      <c r="X8187" s="159" t="s">
        <v>20</v>
      </c>
      <c r="AI8187" s="161">
        <v>1196</v>
      </c>
      <c r="AJ8187" s="163">
        <v>5.6135999999999998E-2</v>
      </c>
      <c r="AK8187" s="8" t="s">
        <v>9</v>
      </c>
      <c r="AL8187" s="8" t="s">
        <v>10</v>
      </c>
      <c r="AM8187" s="8">
        <v>3</v>
      </c>
      <c r="AN8187" s="165">
        <v>146.11000000000001</v>
      </c>
      <c r="AO8187" s="161">
        <v>8193</v>
      </c>
      <c r="AP8187" s="159" t="s">
        <v>18</v>
      </c>
    </row>
    <row r="8188" spans="17:42" x14ac:dyDescent="0.25">
      <c r="Q8188" s="161">
        <v>3953</v>
      </c>
      <c r="R8188" s="163">
        <v>0.22925499999999999</v>
      </c>
      <c r="S8188" s="8" t="s">
        <v>4</v>
      </c>
      <c r="T8188" s="8" t="s">
        <v>5</v>
      </c>
      <c r="U8188" s="8">
        <v>2</v>
      </c>
      <c r="V8188" s="165">
        <v>115.28</v>
      </c>
      <c r="W8188" s="161">
        <v>8185</v>
      </c>
      <c r="X8188" s="159" t="s">
        <v>20</v>
      </c>
      <c r="AI8188" s="161">
        <v>1199</v>
      </c>
      <c r="AJ8188" s="163">
        <v>0.17424100000000001</v>
      </c>
      <c r="AK8188" s="8" t="s">
        <v>4</v>
      </c>
      <c r="AL8188" s="8" t="s">
        <v>5</v>
      </c>
      <c r="AM8188" s="8">
        <v>3</v>
      </c>
      <c r="AN8188" s="165">
        <v>146.91999999999999</v>
      </c>
      <c r="AO8188" s="161">
        <v>8194</v>
      </c>
      <c r="AP8188" s="159" t="s">
        <v>18</v>
      </c>
    </row>
    <row r="8189" spans="17:42" x14ac:dyDescent="0.25">
      <c r="Q8189" s="161">
        <v>3968</v>
      </c>
      <c r="R8189" s="163">
        <v>0.21998100000000001</v>
      </c>
      <c r="S8189" s="8" t="s">
        <v>4</v>
      </c>
      <c r="T8189" s="8" t="s">
        <v>5</v>
      </c>
      <c r="U8189" s="8">
        <v>2</v>
      </c>
      <c r="V8189" s="165">
        <v>120.59</v>
      </c>
      <c r="W8189" s="161">
        <v>8186</v>
      </c>
      <c r="X8189" s="159" t="s">
        <v>20</v>
      </c>
      <c r="AI8189" s="161">
        <v>1214</v>
      </c>
      <c r="AJ8189" s="163">
        <v>0.11886099999999999</v>
      </c>
      <c r="AK8189" s="8" t="s">
        <v>4</v>
      </c>
      <c r="AL8189" s="8" t="s">
        <v>5</v>
      </c>
      <c r="AM8189" s="8">
        <v>3</v>
      </c>
      <c r="AN8189" s="165">
        <v>132.24</v>
      </c>
      <c r="AO8189" s="161">
        <v>8195</v>
      </c>
      <c r="AP8189" s="159" t="s">
        <v>20</v>
      </c>
    </row>
    <row r="8190" spans="17:42" x14ac:dyDescent="0.25">
      <c r="Q8190" s="161">
        <v>3970</v>
      </c>
      <c r="R8190" s="163">
        <v>0.211672</v>
      </c>
      <c r="S8190" s="8" t="s">
        <v>4</v>
      </c>
      <c r="T8190" s="8" t="s">
        <v>5</v>
      </c>
      <c r="U8190" s="8">
        <v>2</v>
      </c>
      <c r="V8190" s="165">
        <v>118</v>
      </c>
      <c r="W8190" s="161">
        <v>8187</v>
      </c>
      <c r="X8190" s="159" t="s">
        <v>20</v>
      </c>
      <c r="AI8190" s="161">
        <v>1216</v>
      </c>
      <c r="AJ8190" s="163">
        <v>0.111248</v>
      </c>
      <c r="AK8190" s="8" t="s">
        <v>9</v>
      </c>
      <c r="AL8190" s="8" t="s">
        <v>10</v>
      </c>
      <c r="AM8190" s="8">
        <v>3</v>
      </c>
      <c r="AN8190" s="165">
        <v>127.55</v>
      </c>
      <c r="AO8190" s="161">
        <v>8196</v>
      </c>
      <c r="AP8190" s="159" t="s">
        <v>18</v>
      </c>
    </row>
    <row r="8191" spans="17:42" x14ac:dyDescent="0.25">
      <c r="Q8191" s="161">
        <v>3975</v>
      </c>
      <c r="R8191" s="163">
        <v>0.197825</v>
      </c>
      <c r="S8191" s="8" t="s">
        <v>4</v>
      </c>
      <c r="T8191" s="8" t="s">
        <v>5</v>
      </c>
      <c r="U8191" s="8">
        <v>2</v>
      </c>
      <c r="V8191" s="165">
        <v>107.1</v>
      </c>
      <c r="W8191" s="161">
        <v>8188</v>
      </c>
      <c r="X8191" s="159" t="s">
        <v>19</v>
      </c>
      <c r="AI8191" s="161">
        <v>1219</v>
      </c>
      <c r="AJ8191" s="163">
        <v>0.50786100000000001</v>
      </c>
      <c r="AK8191" s="8" t="s">
        <v>4</v>
      </c>
      <c r="AL8191" s="8" t="s">
        <v>5</v>
      </c>
      <c r="AM8191" s="8">
        <v>3</v>
      </c>
      <c r="AN8191" s="165">
        <v>137.08000000000001</v>
      </c>
      <c r="AO8191" s="161">
        <v>8197</v>
      </c>
      <c r="AP8191" s="159" t="s">
        <v>18</v>
      </c>
    </row>
    <row r="8192" spans="17:42" x14ac:dyDescent="0.25">
      <c r="Q8192" s="161">
        <v>3977</v>
      </c>
      <c r="R8192" s="163">
        <v>0.30688100000000001</v>
      </c>
      <c r="S8192" s="8" t="s">
        <v>4</v>
      </c>
      <c r="T8192" s="8" t="s">
        <v>5</v>
      </c>
      <c r="U8192" s="8">
        <v>2</v>
      </c>
      <c r="V8192" s="165">
        <v>108.72</v>
      </c>
      <c r="W8192" s="161">
        <v>8189</v>
      </c>
      <c r="X8192" s="159" t="s">
        <v>20</v>
      </c>
      <c r="AI8192" s="161">
        <v>1224</v>
      </c>
      <c r="AJ8192" s="163">
        <v>0.13950799999999999</v>
      </c>
      <c r="AK8192" s="8" t="s">
        <v>4</v>
      </c>
      <c r="AL8192" s="8" t="s">
        <v>5</v>
      </c>
      <c r="AM8192" s="8">
        <v>3</v>
      </c>
      <c r="AN8192" s="165">
        <v>146.1</v>
      </c>
      <c r="AO8192" s="161">
        <v>8198</v>
      </c>
      <c r="AP8192" s="159" t="s">
        <v>18</v>
      </c>
    </row>
    <row r="8193" spans="17:42" x14ac:dyDescent="0.25">
      <c r="Q8193" s="161">
        <v>3989</v>
      </c>
      <c r="R8193" s="163">
        <v>0.127857</v>
      </c>
      <c r="S8193" s="8" t="s">
        <v>6</v>
      </c>
      <c r="T8193" s="8" t="s">
        <v>5</v>
      </c>
      <c r="U8193" s="8">
        <v>2</v>
      </c>
      <c r="V8193" s="165">
        <v>114.44</v>
      </c>
      <c r="W8193" s="161">
        <v>8190</v>
      </c>
      <c r="X8193" s="159" t="s">
        <v>20</v>
      </c>
      <c r="AI8193" s="161">
        <v>1226</v>
      </c>
      <c r="AJ8193" s="163">
        <v>0.18457599999999999</v>
      </c>
      <c r="AK8193" s="8" t="s">
        <v>6</v>
      </c>
      <c r="AL8193" s="8" t="s">
        <v>5</v>
      </c>
      <c r="AM8193" s="8">
        <v>3</v>
      </c>
      <c r="AN8193" s="165">
        <v>138.63999999999999</v>
      </c>
      <c r="AO8193" s="161">
        <v>8199</v>
      </c>
      <c r="AP8193" s="159" t="s">
        <v>18</v>
      </c>
    </row>
    <row r="8194" spans="17:42" x14ac:dyDescent="0.25">
      <c r="Q8194" s="161">
        <v>4029</v>
      </c>
      <c r="R8194" s="163">
        <v>0.40812399999999999</v>
      </c>
      <c r="S8194" s="8" t="s">
        <v>4</v>
      </c>
      <c r="T8194" s="8" t="s">
        <v>5</v>
      </c>
      <c r="U8194" s="8">
        <v>2</v>
      </c>
      <c r="V8194" s="165">
        <v>109.97</v>
      </c>
      <c r="W8194" s="161">
        <v>8191</v>
      </c>
      <c r="X8194" s="159" t="s">
        <v>20</v>
      </c>
      <c r="AI8194" s="161">
        <v>1235</v>
      </c>
      <c r="AJ8194" s="163">
        <v>0.40737299999999999</v>
      </c>
      <c r="AK8194" s="8" t="s">
        <v>4</v>
      </c>
      <c r="AL8194" s="8" t="s">
        <v>5</v>
      </c>
      <c r="AM8194" s="8">
        <v>3</v>
      </c>
      <c r="AN8194" s="165">
        <v>138.22</v>
      </c>
      <c r="AO8194" s="161">
        <v>8200</v>
      </c>
      <c r="AP8194" s="159" t="s">
        <v>20</v>
      </c>
    </row>
    <row r="8195" spans="17:42" x14ac:dyDescent="0.25">
      <c r="Q8195" s="161">
        <v>4034</v>
      </c>
      <c r="R8195" s="163">
        <v>0.33736100000000002</v>
      </c>
      <c r="S8195" s="8" t="s">
        <v>4</v>
      </c>
      <c r="T8195" s="8" t="s">
        <v>5</v>
      </c>
      <c r="U8195" s="8">
        <v>2</v>
      </c>
      <c r="V8195" s="165">
        <v>114.16</v>
      </c>
      <c r="W8195" s="161">
        <v>8192</v>
      </c>
      <c r="X8195" s="159" t="s">
        <v>20</v>
      </c>
      <c r="AI8195" s="161">
        <v>1243</v>
      </c>
      <c r="AJ8195" s="163">
        <v>0.45679700000000001</v>
      </c>
      <c r="AK8195" s="8" t="s">
        <v>4</v>
      </c>
      <c r="AL8195" s="8" t="s">
        <v>5</v>
      </c>
      <c r="AM8195" s="8">
        <v>3</v>
      </c>
      <c r="AN8195" s="165">
        <v>134.96</v>
      </c>
      <c r="AO8195" s="161">
        <v>8201</v>
      </c>
      <c r="AP8195" s="159" t="s">
        <v>18</v>
      </c>
    </row>
    <row r="8196" spans="17:42" x14ac:dyDescent="0.25">
      <c r="Q8196" s="161">
        <v>4060</v>
      </c>
      <c r="R8196" s="163">
        <v>0.37728600000000001</v>
      </c>
      <c r="S8196" s="8" t="s">
        <v>4</v>
      </c>
      <c r="T8196" s="8" t="s">
        <v>5</v>
      </c>
      <c r="U8196" s="8">
        <v>2</v>
      </c>
      <c r="V8196" s="165">
        <v>121.59</v>
      </c>
      <c r="W8196" s="161">
        <v>8193</v>
      </c>
      <c r="X8196" s="159" t="s">
        <v>20</v>
      </c>
      <c r="AI8196" s="161">
        <v>1245</v>
      </c>
      <c r="AJ8196" s="163">
        <v>9.3484999999999999E-2</v>
      </c>
      <c r="AK8196" s="8" t="s">
        <v>6</v>
      </c>
      <c r="AL8196" s="8" t="s">
        <v>5</v>
      </c>
      <c r="AM8196" s="8">
        <v>3</v>
      </c>
      <c r="AN8196" s="165">
        <v>134.38999999999999</v>
      </c>
      <c r="AO8196" s="161">
        <v>8202</v>
      </c>
      <c r="AP8196" s="159" t="s">
        <v>18</v>
      </c>
    </row>
    <row r="8197" spans="17:42" x14ac:dyDescent="0.25">
      <c r="Q8197" s="161">
        <v>4092</v>
      </c>
      <c r="R8197" s="163">
        <v>0.40233999999999998</v>
      </c>
      <c r="S8197" s="8" t="s">
        <v>6</v>
      </c>
      <c r="T8197" s="8" t="s">
        <v>5</v>
      </c>
      <c r="U8197" s="8">
        <v>2</v>
      </c>
      <c r="V8197" s="165">
        <v>114.27</v>
      </c>
      <c r="W8197" s="161">
        <v>8194</v>
      </c>
      <c r="X8197" s="159" t="s">
        <v>20</v>
      </c>
      <c r="AI8197" s="161">
        <v>1247</v>
      </c>
      <c r="AJ8197" s="163">
        <v>0.12706300000000001</v>
      </c>
      <c r="AK8197" s="8" t="s">
        <v>4</v>
      </c>
      <c r="AL8197" s="8" t="s">
        <v>5</v>
      </c>
      <c r="AM8197" s="8">
        <v>3</v>
      </c>
      <c r="AN8197" s="165">
        <v>128.66999999999999</v>
      </c>
      <c r="AO8197" s="161">
        <v>8203</v>
      </c>
      <c r="AP8197" s="159" t="s">
        <v>18</v>
      </c>
    </row>
    <row r="8198" spans="17:42" x14ac:dyDescent="0.25">
      <c r="Q8198" s="161">
        <v>4111</v>
      </c>
      <c r="R8198" s="163">
        <v>0.13028500000000001</v>
      </c>
      <c r="S8198" s="8" t="s">
        <v>4</v>
      </c>
      <c r="T8198" s="8" t="s">
        <v>5</v>
      </c>
      <c r="U8198" s="8">
        <v>2</v>
      </c>
      <c r="V8198" s="165">
        <v>115.8</v>
      </c>
      <c r="W8198" s="161">
        <v>8195</v>
      </c>
      <c r="X8198" s="159" t="s">
        <v>20</v>
      </c>
      <c r="AI8198" s="161">
        <v>1251</v>
      </c>
      <c r="AJ8198" s="163">
        <v>0.13470399999999999</v>
      </c>
      <c r="AK8198" s="8" t="s">
        <v>4</v>
      </c>
      <c r="AL8198" s="8" t="s">
        <v>5</v>
      </c>
      <c r="AM8198" s="8">
        <v>3</v>
      </c>
      <c r="AN8198" s="165">
        <v>135.03</v>
      </c>
      <c r="AO8198" s="161">
        <v>8204</v>
      </c>
      <c r="AP8198" s="159" t="s">
        <v>18</v>
      </c>
    </row>
    <row r="8199" spans="17:42" x14ac:dyDescent="0.25">
      <c r="Q8199" s="161">
        <v>4125</v>
      </c>
      <c r="R8199" s="163">
        <v>5.9172000000000002E-2</v>
      </c>
      <c r="S8199" s="8" t="s">
        <v>4</v>
      </c>
      <c r="T8199" s="8" t="s">
        <v>5</v>
      </c>
      <c r="U8199" s="8">
        <v>2</v>
      </c>
      <c r="V8199" s="165">
        <v>115.74</v>
      </c>
      <c r="W8199" s="161">
        <v>8196</v>
      </c>
      <c r="X8199" s="159" t="s">
        <v>20</v>
      </c>
      <c r="AI8199" s="161">
        <v>1253</v>
      </c>
      <c r="AJ8199" s="163">
        <v>0.140902</v>
      </c>
      <c r="AK8199" s="8" t="s">
        <v>4</v>
      </c>
      <c r="AL8199" s="8" t="s">
        <v>5</v>
      </c>
      <c r="AM8199" s="8">
        <v>3</v>
      </c>
      <c r="AN8199" s="165">
        <v>145.69999999999999</v>
      </c>
      <c r="AO8199" s="161">
        <v>8205</v>
      </c>
      <c r="AP8199" s="159" t="s">
        <v>20</v>
      </c>
    </row>
    <row r="8200" spans="17:42" x14ac:dyDescent="0.25">
      <c r="Q8200" s="161">
        <v>4132</v>
      </c>
      <c r="R8200" s="163">
        <v>0.13397200000000001</v>
      </c>
      <c r="S8200" s="8" t="s">
        <v>4</v>
      </c>
      <c r="T8200" s="8" t="s">
        <v>5</v>
      </c>
      <c r="U8200" s="8">
        <v>2</v>
      </c>
      <c r="V8200" s="165">
        <v>109.99</v>
      </c>
      <c r="W8200" s="161">
        <v>8197</v>
      </c>
      <c r="X8200" s="159" t="s">
        <v>20</v>
      </c>
      <c r="AI8200" s="161">
        <v>1264</v>
      </c>
      <c r="AJ8200" s="163">
        <v>0.32816499999999998</v>
      </c>
      <c r="AK8200" s="8" t="s">
        <v>4</v>
      </c>
      <c r="AL8200" s="8" t="s">
        <v>5</v>
      </c>
      <c r="AM8200" s="8">
        <v>3</v>
      </c>
      <c r="AN8200" s="165">
        <v>132.1</v>
      </c>
      <c r="AO8200" s="161">
        <v>8206</v>
      </c>
      <c r="AP8200" s="159" t="s">
        <v>18</v>
      </c>
    </row>
    <row r="8201" spans="17:42" x14ac:dyDescent="0.25">
      <c r="Q8201" s="161">
        <v>4174</v>
      </c>
      <c r="R8201" s="163">
        <v>0.28571600000000003</v>
      </c>
      <c r="S8201" s="8" t="s">
        <v>4</v>
      </c>
      <c r="T8201" s="8" t="s">
        <v>5</v>
      </c>
      <c r="U8201" s="8">
        <v>2</v>
      </c>
      <c r="V8201" s="165">
        <v>105.59</v>
      </c>
      <c r="W8201" s="161">
        <v>8198</v>
      </c>
      <c r="X8201" s="159" t="s">
        <v>20</v>
      </c>
      <c r="AI8201" s="161">
        <v>1271</v>
      </c>
      <c r="AJ8201" s="163">
        <v>0.18257000000000001</v>
      </c>
      <c r="AK8201" s="8" t="s">
        <v>4</v>
      </c>
      <c r="AL8201" s="8" t="s">
        <v>5</v>
      </c>
      <c r="AM8201" s="8">
        <v>3</v>
      </c>
      <c r="AN8201" s="165">
        <v>137.72999999999999</v>
      </c>
      <c r="AO8201" s="161">
        <v>8207</v>
      </c>
      <c r="AP8201" s="159" t="s">
        <v>20</v>
      </c>
    </row>
    <row r="8202" spans="17:42" x14ac:dyDescent="0.25">
      <c r="Q8202" s="161">
        <v>4177</v>
      </c>
      <c r="R8202" s="163">
        <v>0.38887699999999997</v>
      </c>
      <c r="S8202" s="8" t="s">
        <v>6</v>
      </c>
      <c r="T8202" s="8" t="s">
        <v>5</v>
      </c>
      <c r="U8202" s="8">
        <v>2</v>
      </c>
      <c r="V8202" s="165">
        <v>113.45</v>
      </c>
      <c r="W8202" s="161">
        <v>8199</v>
      </c>
      <c r="X8202" s="159" t="s">
        <v>20</v>
      </c>
      <c r="AI8202" s="161">
        <v>1275</v>
      </c>
      <c r="AJ8202" s="163">
        <v>0.393285</v>
      </c>
      <c r="AK8202" s="8" t="s">
        <v>4</v>
      </c>
      <c r="AL8202" s="8" t="s">
        <v>5</v>
      </c>
      <c r="AM8202" s="8">
        <v>3</v>
      </c>
      <c r="AN8202" s="165">
        <v>136.44999999999999</v>
      </c>
      <c r="AO8202" s="161">
        <v>8208</v>
      </c>
      <c r="AP8202" s="159" t="s">
        <v>18</v>
      </c>
    </row>
    <row r="8203" spans="17:42" x14ac:dyDescent="0.25">
      <c r="Q8203" s="161">
        <v>4180</v>
      </c>
      <c r="R8203" s="163">
        <v>7.4168999999999999E-2</v>
      </c>
      <c r="S8203" s="8" t="s">
        <v>4</v>
      </c>
      <c r="T8203" s="8" t="s">
        <v>5</v>
      </c>
      <c r="U8203" s="8">
        <v>2</v>
      </c>
      <c r="V8203" s="165">
        <v>102.54</v>
      </c>
      <c r="W8203" s="161">
        <v>8200</v>
      </c>
      <c r="X8203" s="159" t="s">
        <v>20</v>
      </c>
      <c r="AI8203" s="161">
        <v>1281</v>
      </c>
      <c r="AJ8203" s="163">
        <v>0.20092099999999999</v>
      </c>
      <c r="AK8203" s="8" t="s">
        <v>4</v>
      </c>
      <c r="AL8203" s="8" t="s">
        <v>5</v>
      </c>
      <c r="AM8203" s="8">
        <v>3</v>
      </c>
      <c r="AN8203" s="165">
        <v>136.03</v>
      </c>
      <c r="AO8203" s="161">
        <v>8209</v>
      </c>
      <c r="AP8203" s="159" t="s">
        <v>18</v>
      </c>
    </row>
    <row r="8204" spans="17:42" x14ac:dyDescent="0.25">
      <c r="Q8204" s="161">
        <v>4183</v>
      </c>
      <c r="R8204" s="163">
        <v>9.8118999999999998E-2</v>
      </c>
      <c r="S8204" s="8" t="s">
        <v>4</v>
      </c>
      <c r="T8204" s="8" t="s">
        <v>5</v>
      </c>
      <c r="U8204" s="8">
        <v>2</v>
      </c>
      <c r="V8204" s="165">
        <v>101.64</v>
      </c>
      <c r="W8204" s="161">
        <v>8201</v>
      </c>
      <c r="X8204" s="159" t="s">
        <v>20</v>
      </c>
      <c r="AI8204" s="161">
        <v>1283</v>
      </c>
      <c r="AJ8204" s="163">
        <v>0.47366999999999998</v>
      </c>
      <c r="AK8204" s="8" t="s">
        <v>12</v>
      </c>
      <c r="AL8204" s="8" t="s">
        <v>13</v>
      </c>
      <c r="AM8204" s="8">
        <v>3</v>
      </c>
      <c r="AN8204" s="165">
        <v>149.74</v>
      </c>
      <c r="AO8204" s="161">
        <v>8210</v>
      </c>
      <c r="AP8204" s="159" t="s">
        <v>20</v>
      </c>
    </row>
    <row r="8205" spans="17:42" x14ac:dyDescent="0.25">
      <c r="Q8205" s="161">
        <v>4191</v>
      </c>
      <c r="R8205" s="163">
        <v>0.206567</v>
      </c>
      <c r="S8205" s="8" t="s">
        <v>4</v>
      </c>
      <c r="T8205" s="8" t="s">
        <v>5</v>
      </c>
      <c r="U8205" s="8">
        <v>2</v>
      </c>
      <c r="V8205" s="165">
        <v>122.41</v>
      </c>
      <c r="W8205" s="161">
        <v>8202</v>
      </c>
      <c r="X8205" s="159" t="s">
        <v>20</v>
      </c>
      <c r="AI8205" s="161">
        <v>1288</v>
      </c>
      <c r="AJ8205" s="163">
        <v>0.19709699999999999</v>
      </c>
      <c r="AK8205" s="8" t="s">
        <v>4</v>
      </c>
      <c r="AL8205" s="8" t="s">
        <v>5</v>
      </c>
      <c r="AM8205" s="8">
        <v>3</v>
      </c>
      <c r="AN8205" s="165">
        <v>128.24</v>
      </c>
      <c r="AO8205" s="161">
        <v>8211</v>
      </c>
      <c r="AP8205" s="159" t="s">
        <v>18</v>
      </c>
    </row>
    <row r="8206" spans="17:42" x14ac:dyDescent="0.25">
      <c r="Q8206" s="161">
        <v>4193</v>
      </c>
      <c r="R8206" s="163">
        <v>0.41501500000000002</v>
      </c>
      <c r="S8206" s="8" t="s">
        <v>4</v>
      </c>
      <c r="T8206" s="8" t="s">
        <v>5</v>
      </c>
      <c r="U8206" s="8">
        <v>2</v>
      </c>
      <c r="V8206" s="165">
        <v>108.03</v>
      </c>
      <c r="W8206" s="161">
        <v>8203</v>
      </c>
      <c r="X8206" s="159" t="s">
        <v>20</v>
      </c>
      <c r="AI8206" s="161">
        <v>1290</v>
      </c>
      <c r="AJ8206" s="163">
        <v>0.468335</v>
      </c>
      <c r="AK8206" s="8" t="s">
        <v>6</v>
      </c>
      <c r="AL8206" s="8" t="s">
        <v>5</v>
      </c>
      <c r="AM8206" s="8">
        <v>3</v>
      </c>
      <c r="AN8206" s="165">
        <v>130.65</v>
      </c>
      <c r="AO8206" s="161">
        <v>8212</v>
      </c>
      <c r="AP8206" s="159" t="s">
        <v>20</v>
      </c>
    </row>
    <row r="8207" spans="17:42" x14ac:dyDescent="0.25">
      <c r="Q8207" s="161">
        <v>4200</v>
      </c>
      <c r="R8207" s="163">
        <v>9.6176999999999999E-2</v>
      </c>
      <c r="S8207" s="8" t="s">
        <v>6</v>
      </c>
      <c r="T8207" s="8" t="s">
        <v>5</v>
      </c>
      <c r="U8207" s="8">
        <v>2</v>
      </c>
      <c r="V8207" s="165">
        <v>101.64</v>
      </c>
      <c r="W8207" s="161">
        <v>8204</v>
      </c>
      <c r="X8207" s="159" t="s">
        <v>20</v>
      </c>
      <c r="AI8207" s="161">
        <v>1294</v>
      </c>
      <c r="AJ8207" s="163">
        <v>0.31478</v>
      </c>
      <c r="AK8207" s="8" t="s">
        <v>43</v>
      </c>
      <c r="AL8207" s="8" t="s">
        <v>43</v>
      </c>
      <c r="AM8207" s="8">
        <v>3</v>
      </c>
      <c r="AN8207" s="165">
        <v>135.63</v>
      </c>
      <c r="AO8207" s="161">
        <v>8213</v>
      </c>
      <c r="AP8207" s="159" t="s">
        <v>20</v>
      </c>
    </row>
    <row r="8208" spans="17:42" x14ac:dyDescent="0.25">
      <c r="Q8208" s="161">
        <v>4203</v>
      </c>
      <c r="R8208" s="163">
        <v>0.14435600000000001</v>
      </c>
      <c r="S8208" s="8" t="s">
        <v>4</v>
      </c>
      <c r="T8208" s="8" t="s">
        <v>5</v>
      </c>
      <c r="U8208" s="8">
        <v>2</v>
      </c>
      <c r="V8208" s="165">
        <v>102.56</v>
      </c>
      <c r="W8208" s="161">
        <v>8205</v>
      </c>
      <c r="X8208" s="159" t="s">
        <v>20</v>
      </c>
      <c r="AI8208" s="161">
        <v>1298</v>
      </c>
      <c r="AJ8208" s="163">
        <v>0.50162399999999996</v>
      </c>
      <c r="AK8208" s="8" t="s">
        <v>4</v>
      </c>
      <c r="AL8208" s="8" t="s">
        <v>5</v>
      </c>
      <c r="AM8208" s="8">
        <v>3</v>
      </c>
      <c r="AN8208" s="165">
        <v>131.29</v>
      </c>
      <c r="AO8208" s="161">
        <v>8214</v>
      </c>
      <c r="AP8208" s="159" t="s">
        <v>18</v>
      </c>
    </row>
    <row r="8209" spans="17:42" x14ac:dyDescent="0.25">
      <c r="Q8209" s="161">
        <v>4207</v>
      </c>
      <c r="R8209" s="163">
        <v>0.82212600000000002</v>
      </c>
      <c r="S8209" s="8" t="s">
        <v>4</v>
      </c>
      <c r="T8209" s="8" t="s">
        <v>5</v>
      </c>
      <c r="U8209" s="8">
        <v>2</v>
      </c>
      <c r="V8209" s="165">
        <v>112.7</v>
      </c>
      <c r="W8209" s="161">
        <v>8206</v>
      </c>
      <c r="X8209" s="159" t="s">
        <v>20</v>
      </c>
      <c r="AI8209" s="161">
        <v>1306</v>
      </c>
      <c r="AJ8209" s="163">
        <v>0.33771099999999998</v>
      </c>
      <c r="AK8209" s="8" t="s">
        <v>4</v>
      </c>
      <c r="AL8209" s="8" t="s">
        <v>5</v>
      </c>
      <c r="AM8209" s="8">
        <v>3</v>
      </c>
      <c r="AN8209" s="165">
        <v>150.41999999999999</v>
      </c>
      <c r="AO8209" s="161">
        <v>8215</v>
      </c>
      <c r="AP8209" s="159" t="s">
        <v>18</v>
      </c>
    </row>
    <row r="8210" spans="17:42" x14ac:dyDescent="0.25">
      <c r="Q8210" s="161">
        <v>4212</v>
      </c>
      <c r="R8210" s="163">
        <v>0.18936500000000001</v>
      </c>
      <c r="S8210" s="8" t="s">
        <v>4</v>
      </c>
      <c r="T8210" s="8" t="s">
        <v>5</v>
      </c>
      <c r="U8210" s="8">
        <v>2</v>
      </c>
      <c r="V8210" s="165">
        <v>108.95</v>
      </c>
      <c r="W8210" s="161">
        <v>8207</v>
      </c>
      <c r="X8210" s="159" t="s">
        <v>20</v>
      </c>
      <c r="AI8210" s="161">
        <v>1320</v>
      </c>
      <c r="AJ8210" s="163">
        <v>0.749691</v>
      </c>
      <c r="AK8210" s="8" t="s">
        <v>4</v>
      </c>
      <c r="AL8210" s="8" t="s">
        <v>5</v>
      </c>
      <c r="AM8210" s="8">
        <v>3</v>
      </c>
      <c r="AN8210" s="165">
        <v>147.15</v>
      </c>
      <c r="AO8210" s="161">
        <v>8216</v>
      </c>
      <c r="AP8210" s="159" t="s">
        <v>20</v>
      </c>
    </row>
    <row r="8211" spans="17:42" x14ac:dyDescent="0.25">
      <c r="Q8211" s="161">
        <v>4216</v>
      </c>
      <c r="R8211" s="163">
        <v>0.34858099999999997</v>
      </c>
      <c r="S8211" s="8" t="s">
        <v>4</v>
      </c>
      <c r="T8211" s="8" t="s">
        <v>5</v>
      </c>
      <c r="U8211" s="8">
        <v>2</v>
      </c>
      <c r="V8211" s="165">
        <v>110.17</v>
      </c>
      <c r="W8211" s="161">
        <v>8208</v>
      </c>
      <c r="X8211" s="159" t="s">
        <v>20</v>
      </c>
      <c r="AI8211" s="161">
        <v>1322</v>
      </c>
      <c r="AJ8211" s="163">
        <v>0.33865899999999999</v>
      </c>
      <c r="AK8211" s="8" t="s">
        <v>6</v>
      </c>
      <c r="AL8211" s="8" t="s">
        <v>5</v>
      </c>
      <c r="AM8211" s="8">
        <v>3</v>
      </c>
      <c r="AN8211" s="165">
        <v>125.77</v>
      </c>
      <c r="AO8211" s="161">
        <v>8217</v>
      </c>
      <c r="AP8211" s="159" t="s">
        <v>20</v>
      </c>
    </row>
    <row r="8212" spans="17:42" x14ac:dyDescent="0.25">
      <c r="Q8212" s="161">
        <v>4223</v>
      </c>
      <c r="R8212" s="163">
        <v>0.237895</v>
      </c>
      <c r="S8212" s="8" t="s">
        <v>6</v>
      </c>
      <c r="T8212" s="8" t="s">
        <v>5</v>
      </c>
      <c r="U8212" s="8">
        <v>2</v>
      </c>
      <c r="V8212" s="165">
        <v>114.3</v>
      </c>
      <c r="W8212" s="161">
        <v>8209</v>
      </c>
      <c r="X8212" s="159" t="s">
        <v>20</v>
      </c>
      <c r="AI8212" s="161">
        <v>1328</v>
      </c>
      <c r="AJ8212" s="163">
        <v>0.33488600000000002</v>
      </c>
      <c r="AK8212" s="8" t="s">
        <v>4</v>
      </c>
      <c r="AL8212" s="8" t="s">
        <v>5</v>
      </c>
      <c r="AM8212" s="8">
        <v>3</v>
      </c>
      <c r="AN8212" s="165">
        <v>134.94999999999999</v>
      </c>
      <c r="AO8212" s="161">
        <v>8218</v>
      </c>
      <c r="AP8212" s="159" t="s">
        <v>18</v>
      </c>
    </row>
    <row r="8213" spans="17:42" x14ac:dyDescent="0.25">
      <c r="Q8213" s="161">
        <v>4238</v>
      </c>
      <c r="R8213" s="163">
        <v>9.9932000000000007E-2</v>
      </c>
      <c r="S8213" s="8" t="s">
        <v>4</v>
      </c>
      <c r="T8213" s="8" t="s">
        <v>5</v>
      </c>
      <c r="U8213" s="8">
        <v>2</v>
      </c>
      <c r="V8213" s="165">
        <v>106.33</v>
      </c>
      <c r="W8213" s="161">
        <v>8210</v>
      </c>
      <c r="X8213" s="159" t="s">
        <v>20</v>
      </c>
      <c r="AI8213" s="161">
        <v>1334</v>
      </c>
      <c r="AJ8213" s="163">
        <v>0.32144899999999998</v>
      </c>
      <c r="AK8213" s="8" t="s">
        <v>4</v>
      </c>
      <c r="AL8213" s="8" t="s">
        <v>5</v>
      </c>
      <c r="AM8213" s="8">
        <v>3</v>
      </c>
      <c r="AN8213" s="165">
        <v>152.57</v>
      </c>
      <c r="AO8213" s="161">
        <v>8219</v>
      </c>
      <c r="AP8213" s="159" t="s">
        <v>20</v>
      </c>
    </row>
    <row r="8214" spans="17:42" x14ac:dyDescent="0.25">
      <c r="Q8214" s="161">
        <v>4242</v>
      </c>
      <c r="R8214" s="163">
        <v>0.18999199999999999</v>
      </c>
      <c r="S8214" s="8" t="s">
        <v>4</v>
      </c>
      <c r="T8214" s="8" t="s">
        <v>5</v>
      </c>
      <c r="U8214" s="8">
        <v>2</v>
      </c>
      <c r="V8214" s="165">
        <v>109.94</v>
      </c>
      <c r="W8214" s="161">
        <v>8211</v>
      </c>
      <c r="X8214" s="159" t="s">
        <v>20</v>
      </c>
      <c r="AI8214" s="161">
        <v>1337</v>
      </c>
      <c r="AJ8214" s="163">
        <v>0.413493</v>
      </c>
      <c r="AK8214" s="8" t="s">
        <v>4</v>
      </c>
      <c r="AL8214" s="8" t="s">
        <v>5</v>
      </c>
      <c r="AM8214" s="8">
        <v>3</v>
      </c>
      <c r="AN8214" s="165">
        <v>144.47</v>
      </c>
      <c r="AO8214" s="161">
        <v>8220</v>
      </c>
      <c r="AP8214" s="159" t="s">
        <v>18</v>
      </c>
    </row>
    <row r="8215" spans="17:42" x14ac:dyDescent="0.25">
      <c r="Q8215" s="161">
        <v>4253</v>
      </c>
      <c r="R8215" s="163">
        <v>0.18922800000000001</v>
      </c>
      <c r="S8215" s="8" t="s">
        <v>4</v>
      </c>
      <c r="T8215" s="8" t="s">
        <v>5</v>
      </c>
      <c r="U8215" s="8">
        <v>2</v>
      </c>
      <c r="V8215" s="165">
        <v>117.21</v>
      </c>
      <c r="W8215" s="161">
        <v>8212</v>
      </c>
      <c r="X8215" s="159" t="s">
        <v>19</v>
      </c>
      <c r="AI8215" s="161">
        <v>1344</v>
      </c>
      <c r="AJ8215" s="163">
        <v>0.54678000000000004</v>
      </c>
      <c r="AK8215" s="8" t="s">
        <v>4</v>
      </c>
      <c r="AL8215" s="8" t="s">
        <v>5</v>
      </c>
      <c r="AM8215" s="8">
        <v>3</v>
      </c>
      <c r="AN8215" s="165">
        <v>144.46</v>
      </c>
      <c r="AO8215" s="161">
        <v>8221</v>
      </c>
      <c r="AP8215" s="159" t="s">
        <v>20</v>
      </c>
    </row>
    <row r="8216" spans="17:42" x14ac:dyDescent="0.25">
      <c r="Q8216" s="161">
        <v>4262</v>
      </c>
      <c r="R8216" s="163">
        <v>0.137577</v>
      </c>
      <c r="S8216" s="8" t="s">
        <v>4</v>
      </c>
      <c r="T8216" s="8" t="s">
        <v>5</v>
      </c>
      <c r="U8216" s="8">
        <v>2</v>
      </c>
      <c r="V8216" s="165">
        <v>112.61</v>
      </c>
      <c r="W8216" s="161">
        <v>8213</v>
      </c>
      <c r="X8216" s="159" t="s">
        <v>20</v>
      </c>
      <c r="AI8216" s="161">
        <v>1347</v>
      </c>
      <c r="AJ8216" s="163">
        <v>0.37530200000000002</v>
      </c>
      <c r="AK8216" s="8" t="s">
        <v>4</v>
      </c>
      <c r="AL8216" s="8" t="s">
        <v>5</v>
      </c>
      <c r="AM8216" s="8">
        <v>3</v>
      </c>
      <c r="AN8216" s="165">
        <v>128.75</v>
      </c>
      <c r="AO8216" s="161">
        <v>8222</v>
      </c>
      <c r="AP8216" s="159" t="s">
        <v>18</v>
      </c>
    </row>
    <row r="8217" spans="17:42" x14ac:dyDescent="0.25">
      <c r="Q8217" s="161">
        <v>4267</v>
      </c>
      <c r="R8217" s="163">
        <v>0.188055</v>
      </c>
      <c r="S8217" s="8" t="s">
        <v>4</v>
      </c>
      <c r="T8217" s="8" t="s">
        <v>5</v>
      </c>
      <c r="U8217" s="8">
        <v>2</v>
      </c>
      <c r="V8217" s="165">
        <v>117.83</v>
      </c>
      <c r="W8217" s="161">
        <v>8214</v>
      </c>
      <c r="X8217" s="159" t="s">
        <v>20</v>
      </c>
      <c r="AI8217" s="161">
        <v>1356</v>
      </c>
      <c r="AJ8217" s="163">
        <v>0.620085</v>
      </c>
      <c r="AK8217" s="8" t="s">
        <v>4</v>
      </c>
      <c r="AL8217" s="8" t="s">
        <v>5</v>
      </c>
      <c r="AM8217" s="8">
        <v>3</v>
      </c>
      <c r="AN8217" s="165">
        <v>137.09</v>
      </c>
      <c r="AO8217" s="161">
        <v>8223</v>
      </c>
      <c r="AP8217" s="159" t="s">
        <v>20</v>
      </c>
    </row>
    <row r="8218" spans="17:42" x14ac:dyDescent="0.25">
      <c r="Q8218" s="161">
        <v>4280</v>
      </c>
      <c r="R8218" s="163">
        <v>0.19143499999999999</v>
      </c>
      <c r="S8218" s="8" t="s">
        <v>4</v>
      </c>
      <c r="T8218" s="8" t="s">
        <v>5</v>
      </c>
      <c r="U8218" s="8">
        <v>2</v>
      </c>
      <c r="V8218" s="165">
        <v>122.59</v>
      </c>
      <c r="W8218" s="161">
        <v>8215</v>
      </c>
      <c r="X8218" s="159" t="s">
        <v>20</v>
      </c>
      <c r="AI8218" s="161">
        <v>1360</v>
      </c>
      <c r="AJ8218" s="163">
        <v>0.23638600000000001</v>
      </c>
      <c r="AK8218" s="8" t="s">
        <v>4</v>
      </c>
      <c r="AL8218" s="8" t="s">
        <v>5</v>
      </c>
      <c r="AM8218" s="8">
        <v>3</v>
      </c>
      <c r="AN8218" s="165">
        <v>139.86000000000001</v>
      </c>
      <c r="AO8218" s="161">
        <v>8224</v>
      </c>
      <c r="AP8218" s="159" t="s">
        <v>20</v>
      </c>
    </row>
    <row r="8219" spans="17:42" x14ac:dyDescent="0.25">
      <c r="Q8219" s="161">
        <v>4289</v>
      </c>
      <c r="R8219" s="163">
        <v>0.10889600000000001</v>
      </c>
      <c r="S8219" s="8" t="s">
        <v>4</v>
      </c>
      <c r="T8219" s="8" t="s">
        <v>5</v>
      </c>
      <c r="U8219" s="8">
        <v>2</v>
      </c>
      <c r="V8219" s="165">
        <v>105.17</v>
      </c>
      <c r="W8219" s="161">
        <v>8216</v>
      </c>
      <c r="X8219" s="159" t="s">
        <v>20</v>
      </c>
      <c r="AI8219" s="161">
        <v>1366</v>
      </c>
      <c r="AJ8219" s="163">
        <v>6.6880999999999996E-2</v>
      </c>
      <c r="AK8219" s="8" t="s">
        <v>6</v>
      </c>
      <c r="AL8219" s="8" t="s">
        <v>5</v>
      </c>
      <c r="AM8219" s="8">
        <v>3</v>
      </c>
      <c r="AN8219" s="165">
        <v>127.16</v>
      </c>
      <c r="AO8219" s="161">
        <v>8225</v>
      </c>
      <c r="AP8219" s="159" t="s">
        <v>18</v>
      </c>
    </row>
    <row r="8220" spans="17:42" x14ac:dyDescent="0.25">
      <c r="Q8220" s="161">
        <v>4291</v>
      </c>
      <c r="R8220" s="163">
        <v>0.411111</v>
      </c>
      <c r="S8220" s="8" t="s">
        <v>4</v>
      </c>
      <c r="T8220" s="8" t="s">
        <v>5</v>
      </c>
      <c r="U8220" s="8">
        <v>2</v>
      </c>
      <c r="V8220" s="165">
        <v>117.03</v>
      </c>
      <c r="W8220" s="161">
        <v>8217</v>
      </c>
      <c r="X8220" s="159" t="s">
        <v>19</v>
      </c>
      <c r="AI8220" s="161">
        <v>1376</v>
      </c>
      <c r="AJ8220" s="163">
        <v>0.28629300000000002</v>
      </c>
      <c r="AK8220" s="8" t="s">
        <v>4</v>
      </c>
      <c r="AL8220" s="8" t="s">
        <v>5</v>
      </c>
      <c r="AM8220" s="8">
        <v>3</v>
      </c>
      <c r="AN8220" s="165">
        <v>136.13</v>
      </c>
      <c r="AO8220" s="161">
        <v>8226</v>
      </c>
      <c r="AP8220" s="159" t="s">
        <v>20</v>
      </c>
    </row>
    <row r="8221" spans="17:42" x14ac:dyDescent="0.25">
      <c r="Q8221" s="161">
        <v>4304</v>
      </c>
      <c r="R8221" s="163">
        <v>0.14332400000000001</v>
      </c>
      <c r="S8221" s="8" t="s">
        <v>4</v>
      </c>
      <c r="T8221" s="8" t="s">
        <v>5</v>
      </c>
      <c r="U8221" s="8">
        <v>2</v>
      </c>
      <c r="V8221" s="165">
        <v>117.87</v>
      </c>
      <c r="W8221" s="161">
        <v>8218</v>
      </c>
      <c r="X8221" s="159" t="s">
        <v>20</v>
      </c>
      <c r="AI8221" s="161">
        <v>1380</v>
      </c>
      <c r="AJ8221" s="163">
        <v>0.19545299999999999</v>
      </c>
      <c r="AK8221" s="8" t="s">
        <v>4</v>
      </c>
      <c r="AL8221" s="8" t="s">
        <v>5</v>
      </c>
      <c r="AM8221" s="8">
        <v>3</v>
      </c>
      <c r="AN8221" s="165">
        <v>151.94999999999999</v>
      </c>
      <c r="AO8221" s="161">
        <v>8227</v>
      </c>
      <c r="AP8221" s="159" t="s">
        <v>18</v>
      </c>
    </row>
    <row r="8222" spans="17:42" x14ac:dyDescent="0.25">
      <c r="Q8222" s="161">
        <v>4313</v>
      </c>
      <c r="R8222" s="163">
        <v>0.68882299999999996</v>
      </c>
      <c r="S8222" s="8" t="s">
        <v>4</v>
      </c>
      <c r="T8222" s="8" t="s">
        <v>5</v>
      </c>
      <c r="U8222" s="8">
        <v>2</v>
      </c>
      <c r="V8222" s="165">
        <v>114.97</v>
      </c>
      <c r="W8222" s="161">
        <v>8219</v>
      </c>
      <c r="X8222" s="159" t="s">
        <v>19</v>
      </c>
      <c r="AI8222" s="161">
        <v>1385</v>
      </c>
      <c r="AJ8222" s="163">
        <v>0.39944200000000002</v>
      </c>
      <c r="AK8222" s="8" t="s">
        <v>4</v>
      </c>
      <c r="AL8222" s="8" t="s">
        <v>5</v>
      </c>
      <c r="AM8222" s="8">
        <v>3</v>
      </c>
      <c r="AN8222" s="165">
        <v>139.03</v>
      </c>
      <c r="AO8222" s="161">
        <v>8228</v>
      </c>
      <c r="AP8222" s="159" t="s">
        <v>18</v>
      </c>
    </row>
    <row r="8223" spans="17:42" x14ac:dyDescent="0.25">
      <c r="Q8223" s="161">
        <v>4334</v>
      </c>
      <c r="R8223" s="163">
        <v>0.41126099999999999</v>
      </c>
      <c r="S8223" s="8" t="s">
        <v>4</v>
      </c>
      <c r="T8223" s="8" t="s">
        <v>5</v>
      </c>
      <c r="U8223" s="8">
        <v>2</v>
      </c>
      <c r="V8223" s="165">
        <v>117.07</v>
      </c>
      <c r="W8223" s="161">
        <v>8220</v>
      </c>
      <c r="X8223" s="159" t="s">
        <v>20</v>
      </c>
      <c r="AI8223" s="161">
        <v>1387</v>
      </c>
      <c r="AJ8223" s="163">
        <v>0.48253600000000002</v>
      </c>
      <c r="AK8223" s="8" t="s">
        <v>4</v>
      </c>
      <c r="AL8223" s="8" t="s">
        <v>5</v>
      </c>
      <c r="AM8223" s="8">
        <v>3</v>
      </c>
      <c r="AN8223" s="165">
        <v>128.94</v>
      </c>
      <c r="AO8223" s="161">
        <v>8229</v>
      </c>
      <c r="AP8223" s="159" t="s">
        <v>18</v>
      </c>
    </row>
    <row r="8224" spans="17:42" x14ac:dyDescent="0.25">
      <c r="Q8224" s="161">
        <v>4361</v>
      </c>
      <c r="R8224" s="163">
        <v>8.4567000000000003E-2</v>
      </c>
      <c r="S8224" s="8" t="s">
        <v>4</v>
      </c>
      <c r="T8224" s="8" t="s">
        <v>5</v>
      </c>
      <c r="U8224" s="8">
        <v>2</v>
      </c>
      <c r="V8224" s="165">
        <v>122.15</v>
      </c>
      <c r="W8224" s="161">
        <v>8221</v>
      </c>
      <c r="X8224" s="159" t="s">
        <v>20</v>
      </c>
      <c r="AI8224" s="161">
        <v>1391</v>
      </c>
      <c r="AJ8224" s="163">
        <v>0.40775299999999998</v>
      </c>
      <c r="AK8224" s="8" t="s">
        <v>4</v>
      </c>
      <c r="AL8224" s="8" t="s">
        <v>5</v>
      </c>
      <c r="AM8224" s="8">
        <v>3</v>
      </c>
      <c r="AN8224" s="165">
        <v>142.04</v>
      </c>
      <c r="AO8224" s="161">
        <v>8230</v>
      </c>
      <c r="AP8224" s="159" t="s">
        <v>18</v>
      </c>
    </row>
    <row r="8225" spans="17:42" x14ac:dyDescent="0.25">
      <c r="Q8225" s="161">
        <v>4367</v>
      </c>
      <c r="R8225" s="163">
        <v>0.18485399999999999</v>
      </c>
      <c r="S8225" s="8" t="s">
        <v>12</v>
      </c>
      <c r="T8225" s="8" t="s">
        <v>13</v>
      </c>
      <c r="U8225" s="8">
        <v>2</v>
      </c>
      <c r="V8225" s="165">
        <v>102.02</v>
      </c>
      <c r="W8225" s="161">
        <v>8222</v>
      </c>
      <c r="X8225" s="159" t="s">
        <v>20</v>
      </c>
      <c r="AI8225" s="161">
        <v>1393</v>
      </c>
      <c r="AJ8225" s="163">
        <v>8.9839000000000002E-2</v>
      </c>
      <c r="AK8225" s="8" t="s">
        <v>4</v>
      </c>
      <c r="AL8225" s="8" t="s">
        <v>5</v>
      </c>
      <c r="AM8225" s="8">
        <v>3</v>
      </c>
      <c r="AN8225" s="165">
        <v>150.38</v>
      </c>
      <c r="AO8225" s="161">
        <v>8231</v>
      </c>
      <c r="AP8225" s="159" t="s">
        <v>18</v>
      </c>
    </row>
    <row r="8226" spans="17:42" x14ac:dyDescent="0.25">
      <c r="Q8226" s="161">
        <v>4370</v>
      </c>
      <c r="R8226" s="163">
        <v>0.16950299999999999</v>
      </c>
      <c r="S8226" s="8" t="s">
        <v>4</v>
      </c>
      <c r="T8226" s="8" t="s">
        <v>5</v>
      </c>
      <c r="U8226" s="8">
        <v>2</v>
      </c>
      <c r="V8226" s="165">
        <v>105.92</v>
      </c>
      <c r="W8226" s="161">
        <v>8223</v>
      </c>
      <c r="X8226" s="159" t="s">
        <v>20</v>
      </c>
      <c r="AI8226" s="161">
        <v>1398</v>
      </c>
      <c r="AJ8226" s="163">
        <v>0.54811299999999996</v>
      </c>
      <c r="AK8226" s="8" t="s">
        <v>4</v>
      </c>
      <c r="AL8226" s="8" t="s">
        <v>5</v>
      </c>
      <c r="AM8226" s="8">
        <v>3</v>
      </c>
      <c r="AN8226" s="165">
        <v>130.93</v>
      </c>
      <c r="AO8226" s="161">
        <v>8232</v>
      </c>
      <c r="AP8226" s="159" t="s">
        <v>20</v>
      </c>
    </row>
    <row r="8227" spans="17:42" x14ac:dyDescent="0.25">
      <c r="Q8227" s="161">
        <v>4373</v>
      </c>
      <c r="R8227" s="163">
        <v>7.3608000000000007E-2</v>
      </c>
      <c r="S8227" s="8" t="s">
        <v>4</v>
      </c>
      <c r="T8227" s="8" t="s">
        <v>5</v>
      </c>
      <c r="U8227" s="8">
        <v>2</v>
      </c>
      <c r="V8227" s="165">
        <v>102</v>
      </c>
      <c r="W8227" s="161">
        <v>8224</v>
      </c>
      <c r="X8227" s="159" t="s">
        <v>20</v>
      </c>
      <c r="AI8227" s="161">
        <v>1402</v>
      </c>
      <c r="AJ8227" s="163">
        <v>0.109775</v>
      </c>
      <c r="AK8227" s="8" t="s">
        <v>4</v>
      </c>
      <c r="AL8227" s="8" t="s">
        <v>5</v>
      </c>
      <c r="AM8227" s="8">
        <v>3</v>
      </c>
      <c r="AN8227" s="165">
        <v>146.18</v>
      </c>
      <c r="AO8227" s="161">
        <v>8233</v>
      </c>
      <c r="AP8227" s="159" t="s">
        <v>17</v>
      </c>
    </row>
    <row r="8228" spans="17:42" x14ac:dyDescent="0.25">
      <c r="Q8228" s="161">
        <v>4375</v>
      </c>
      <c r="R8228" s="163">
        <v>0.39333899999999999</v>
      </c>
      <c r="S8228" s="8" t="s">
        <v>4</v>
      </c>
      <c r="T8228" s="8" t="s">
        <v>5</v>
      </c>
      <c r="U8228" s="8">
        <v>2</v>
      </c>
      <c r="V8228" s="165">
        <v>119.72</v>
      </c>
      <c r="W8228" s="161">
        <v>8225</v>
      </c>
      <c r="X8228" s="159" t="s">
        <v>20</v>
      </c>
      <c r="AI8228" s="161">
        <v>1404</v>
      </c>
      <c r="AJ8228" s="163">
        <v>0.30552099999999999</v>
      </c>
      <c r="AK8228" s="8" t="s">
        <v>7</v>
      </c>
      <c r="AL8228" s="8" t="s">
        <v>5</v>
      </c>
      <c r="AM8228" s="8">
        <v>3</v>
      </c>
      <c r="AN8228" s="165">
        <v>126.01</v>
      </c>
      <c r="AO8228" s="161">
        <v>8234</v>
      </c>
      <c r="AP8228" s="159" t="s">
        <v>20</v>
      </c>
    </row>
    <row r="8229" spans="17:42" x14ac:dyDescent="0.25">
      <c r="Q8229" s="161">
        <v>4376</v>
      </c>
      <c r="R8229" s="163">
        <v>0.19900300000000001</v>
      </c>
      <c r="S8229" s="8" t="s">
        <v>4</v>
      </c>
      <c r="T8229" s="8" t="s">
        <v>5</v>
      </c>
      <c r="U8229" s="8">
        <v>2</v>
      </c>
      <c r="V8229" s="165">
        <v>118.61</v>
      </c>
      <c r="W8229" s="161">
        <v>8226</v>
      </c>
      <c r="X8229" s="159" t="s">
        <v>20</v>
      </c>
      <c r="AI8229" s="161">
        <v>1423</v>
      </c>
      <c r="AJ8229" s="163">
        <v>0.14092199999999999</v>
      </c>
      <c r="AK8229" s="8" t="s">
        <v>4</v>
      </c>
      <c r="AL8229" s="8" t="s">
        <v>5</v>
      </c>
      <c r="AM8229" s="8">
        <v>3</v>
      </c>
      <c r="AN8229" s="165">
        <v>146.19999999999999</v>
      </c>
      <c r="AO8229" s="161">
        <v>8235</v>
      </c>
      <c r="AP8229" s="159" t="s">
        <v>18</v>
      </c>
    </row>
    <row r="8230" spans="17:42" x14ac:dyDescent="0.25">
      <c r="Q8230" s="161">
        <v>4381</v>
      </c>
      <c r="R8230" s="163">
        <v>0.18556800000000001</v>
      </c>
      <c r="S8230" s="8" t="s">
        <v>4</v>
      </c>
      <c r="T8230" s="8" t="s">
        <v>5</v>
      </c>
      <c r="U8230" s="8">
        <v>2</v>
      </c>
      <c r="V8230" s="165">
        <v>107.99</v>
      </c>
      <c r="W8230" s="161">
        <v>8227</v>
      </c>
      <c r="X8230" s="159" t="s">
        <v>20</v>
      </c>
      <c r="AI8230" s="161">
        <v>1425</v>
      </c>
      <c r="AJ8230" s="163">
        <v>0.21877099999999999</v>
      </c>
      <c r="AK8230" s="8" t="s">
        <v>12</v>
      </c>
      <c r="AL8230" s="8" t="s">
        <v>13</v>
      </c>
      <c r="AM8230" s="8">
        <v>3</v>
      </c>
      <c r="AN8230" s="165">
        <v>153.76</v>
      </c>
      <c r="AO8230" s="161">
        <v>8236</v>
      </c>
      <c r="AP8230" s="159" t="s">
        <v>18</v>
      </c>
    </row>
    <row r="8231" spans="17:42" x14ac:dyDescent="0.25">
      <c r="Q8231" s="161">
        <v>4383</v>
      </c>
      <c r="R8231" s="163">
        <v>0.60036999999999996</v>
      </c>
      <c r="S8231" s="8" t="s">
        <v>4</v>
      </c>
      <c r="T8231" s="8" t="s">
        <v>5</v>
      </c>
      <c r="U8231" s="8">
        <v>2</v>
      </c>
      <c r="V8231" s="165">
        <v>117.2</v>
      </c>
      <c r="W8231" s="161">
        <v>8228</v>
      </c>
      <c r="X8231" s="159" t="s">
        <v>20</v>
      </c>
      <c r="AI8231" s="161">
        <v>1430</v>
      </c>
      <c r="AJ8231" s="163">
        <v>0.30354500000000001</v>
      </c>
      <c r="AK8231" s="8" t="s">
        <v>4</v>
      </c>
      <c r="AL8231" s="8" t="s">
        <v>5</v>
      </c>
      <c r="AM8231" s="8">
        <v>3</v>
      </c>
      <c r="AN8231" s="165">
        <v>125.35</v>
      </c>
      <c r="AO8231" s="161">
        <v>8237</v>
      </c>
      <c r="AP8231" s="159" t="s">
        <v>18</v>
      </c>
    </row>
    <row r="8232" spans="17:42" x14ac:dyDescent="0.25">
      <c r="Q8232" s="161">
        <v>4404</v>
      </c>
      <c r="R8232" s="163">
        <v>0.18889300000000001</v>
      </c>
      <c r="S8232" s="8" t="s">
        <v>4</v>
      </c>
      <c r="T8232" s="8" t="s">
        <v>5</v>
      </c>
      <c r="U8232" s="8">
        <v>2</v>
      </c>
      <c r="V8232" s="165">
        <v>106.83</v>
      </c>
      <c r="W8232" s="161">
        <v>8229</v>
      </c>
      <c r="X8232" s="159" t="s">
        <v>20</v>
      </c>
      <c r="AI8232" s="161">
        <v>1434</v>
      </c>
      <c r="AJ8232" s="163">
        <v>0.186084</v>
      </c>
      <c r="AK8232" s="8" t="s">
        <v>4</v>
      </c>
      <c r="AL8232" s="8" t="s">
        <v>5</v>
      </c>
      <c r="AM8232" s="8">
        <v>3</v>
      </c>
      <c r="AN8232" s="165">
        <v>138.01</v>
      </c>
      <c r="AO8232" s="161">
        <v>8238</v>
      </c>
      <c r="AP8232" s="159" t="s">
        <v>18</v>
      </c>
    </row>
    <row r="8233" spans="17:42" x14ac:dyDescent="0.25">
      <c r="Q8233" s="161">
        <v>4408</v>
      </c>
      <c r="R8233" s="163">
        <v>0.134709</v>
      </c>
      <c r="S8233" s="8" t="s">
        <v>4</v>
      </c>
      <c r="T8233" s="8" t="s">
        <v>5</v>
      </c>
      <c r="U8233" s="8">
        <v>2</v>
      </c>
      <c r="V8233" s="165">
        <v>123.68</v>
      </c>
      <c r="W8233" s="161">
        <v>8230</v>
      </c>
      <c r="X8233" s="159" t="s">
        <v>20</v>
      </c>
      <c r="AI8233" s="161">
        <v>1441</v>
      </c>
      <c r="AJ8233" s="163">
        <v>0.77537800000000001</v>
      </c>
      <c r="AK8233" s="8" t="s">
        <v>4</v>
      </c>
      <c r="AL8233" s="8" t="s">
        <v>5</v>
      </c>
      <c r="AM8233" s="8">
        <v>3</v>
      </c>
      <c r="AN8233" s="165">
        <v>140.84</v>
      </c>
      <c r="AO8233" s="161">
        <v>8239</v>
      </c>
      <c r="AP8233" s="159" t="s">
        <v>20</v>
      </c>
    </row>
    <row r="8234" spans="17:42" x14ac:dyDescent="0.25">
      <c r="Q8234" s="161">
        <v>4426</v>
      </c>
      <c r="R8234" s="163">
        <v>0.17993100000000001</v>
      </c>
      <c r="S8234" s="8" t="s">
        <v>6</v>
      </c>
      <c r="T8234" s="8" t="s">
        <v>5</v>
      </c>
      <c r="U8234" s="8">
        <v>2</v>
      </c>
      <c r="V8234" s="165">
        <v>103.4</v>
      </c>
      <c r="W8234" s="161">
        <v>8231</v>
      </c>
      <c r="X8234" s="159" t="s">
        <v>20</v>
      </c>
      <c r="AI8234" s="161">
        <v>1446</v>
      </c>
      <c r="AJ8234" s="163">
        <v>0.17070199999999999</v>
      </c>
      <c r="AK8234" s="8" t="s">
        <v>4</v>
      </c>
      <c r="AL8234" s="8" t="s">
        <v>5</v>
      </c>
      <c r="AM8234" s="8">
        <v>3</v>
      </c>
      <c r="AN8234" s="165">
        <v>127.79</v>
      </c>
      <c r="AO8234" s="161">
        <v>8240</v>
      </c>
      <c r="AP8234" s="159" t="s">
        <v>20</v>
      </c>
    </row>
    <row r="8235" spans="17:42" x14ac:dyDescent="0.25">
      <c r="Q8235" s="161">
        <v>4439</v>
      </c>
      <c r="R8235" s="163">
        <v>0.111764</v>
      </c>
      <c r="S8235" s="8" t="s">
        <v>4</v>
      </c>
      <c r="T8235" s="8" t="s">
        <v>5</v>
      </c>
      <c r="U8235" s="8">
        <v>2</v>
      </c>
      <c r="V8235" s="165">
        <v>102.77</v>
      </c>
      <c r="W8235" s="161">
        <v>8232</v>
      </c>
      <c r="X8235" s="159" t="s">
        <v>20</v>
      </c>
      <c r="AI8235" s="161">
        <v>1449</v>
      </c>
      <c r="AJ8235" s="163">
        <v>0.227601</v>
      </c>
      <c r="AK8235" s="8" t="s">
        <v>6</v>
      </c>
      <c r="AL8235" s="8" t="s">
        <v>5</v>
      </c>
      <c r="AM8235" s="8">
        <v>3</v>
      </c>
      <c r="AN8235" s="165">
        <v>125.54</v>
      </c>
      <c r="AO8235" s="161">
        <v>8241</v>
      </c>
      <c r="AP8235" s="159" t="s">
        <v>20</v>
      </c>
    </row>
    <row r="8236" spans="17:42" x14ac:dyDescent="0.25">
      <c r="Q8236" s="161">
        <v>4441</v>
      </c>
      <c r="R8236" s="163">
        <v>0.13284000000000001</v>
      </c>
      <c r="S8236" s="8" t="s">
        <v>4</v>
      </c>
      <c r="T8236" s="8" t="s">
        <v>5</v>
      </c>
      <c r="U8236" s="8">
        <v>2</v>
      </c>
      <c r="V8236" s="165">
        <v>122.21</v>
      </c>
      <c r="W8236" s="161">
        <v>8233</v>
      </c>
      <c r="X8236" s="159" t="s">
        <v>20</v>
      </c>
      <c r="AI8236" s="161">
        <v>1454</v>
      </c>
      <c r="AJ8236" s="163">
        <v>0.10612099999999999</v>
      </c>
      <c r="AK8236" s="8" t="s">
        <v>4</v>
      </c>
      <c r="AL8236" s="8" t="s">
        <v>5</v>
      </c>
      <c r="AM8236" s="8">
        <v>3</v>
      </c>
      <c r="AN8236" s="165">
        <v>126.69</v>
      </c>
      <c r="AO8236" s="161">
        <v>8242</v>
      </c>
      <c r="AP8236" s="159" t="s">
        <v>18</v>
      </c>
    </row>
    <row r="8237" spans="17:42" x14ac:dyDescent="0.25">
      <c r="Q8237" s="161">
        <v>4444</v>
      </c>
      <c r="R8237" s="163">
        <v>0.16766800000000001</v>
      </c>
      <c r="S8237" s="8" t="s">
        <v>4</v>
      </c>
      <c r="T8237" s="8" t="s">
        <v>5</v>
      </c>
      <c r="U8237" s="8">
        <v>2</v>
      </c>
      <c r="V8237" s="165">
        <v>106.81</v>
      </c>
      <c r="W8237" s="161">
        <v>8234</v>
      </c>
      <c r="X8237" s="159" t="s">
        <v>20</v>
      </c>
      <c r="AI8237" s="161">
        <v>1456</v>
      </c>
      <c r="AJ8237" s="163">
        <v>0.251245</v>
      </c>
      <c r="AK8237" s="8" t="s">
        <v>4</v>
      </c>
      <c r="AL8237" s="8" t="s">
        <v>5</v>
      </c>
      <c r="AM8237" s="8">
        <v>3</v>
      </c>
      <c r="AN8237" s="165">
        <v>134.5</v>
      </c>
      <c r="AO8237" s="161">
        <v>8243</v>
      </c>
      <c r="AP8237" s="159" t="s">
        <v>18</v>
      </c>
    </row>
    <row r="8238" spans="17:42" x14ac:dyDescent="0.25">
      <c r="Q8238" s="161">
        <v>4447</v>
      </c>
      <c r="R8238" s="163">
        <v>0.14904000000000001</v>
      </c>
      <c r="S8238" s="8" t="s">
        <v>4</v>
      </c>
      <c r="T8238" s="8" t="s">
        <v>5</v>
      </c>
      <c r="U8238" s="8">
        <v>2</v>
      </c>
      <c r="V8238" s="165">
        <v>106.37</v>
      </c>
      <c r="W8238" s="161">
        <v>8235</v>
      </c>
      <c r="X8238" s="159" t="s">
        <v>19</v>
      </c>
      <c r="AI8238" s="161">
        <v>1459</v>
      </c>
      <c r="AJ8238" s="163">
        <v>0.33933999999999997</v>
      </c>
      <c r="AK8238" s="8" t="s">
        <v>6</v>
      </c>
      <c r="AL8238" s="8" t="s">
        <v>5</v>
      </c>
      <c r="AM8238" s="8">
        <v>3</v>
      </c>
      <c r="AN8238" s="165">
        <v>133.87</v>
      </c>
      <c r="AO8238" s="161">
        <v>8244</v>
      </c>
      <c r="AP8238" s="159" t="s">
        <v>20</v>
      </c>
    </row>
    <row r="8239" spans="17:42" x14ac:dyDescent="0.25">
      <c r="Q8239" s="161">
        <v>4449</v>
      </c>
      <c r="R8239" s="163">
        <v>6.7759E-2</v>
      </c>
      <c r="S8239" s="8" t="s">
        <v>6</v>
      </c>
      <c r="T8239" s="8" t="s">
        <v>5</v>
      </c>
      <c r="U8239" s="8">
        <v>2</v>
      </c>
      <c r="V8239" s="165">
        <v>102.7</v>
      </c>
      <c r="W8239" s="161">
        <v>8236</v>
      </c>
      <c r="X8239" s="159" t="s">
        <v>20</v>
      </c>
      <c r="AI8239" s="161">
        <v>1462</v>
      </c>
      <c r="AJ8239" s="163">
        <v>0.33029199999999997</v>
      </c>
      <c r="AK8239" s="8" t="s">
        <v>4</v>
      </c>
      <c r="AL8239" s="8" t="s">
        <v>5</v>
      </c>
      <c r="AM8239" s="8">
        <v>3</v>
      </c>
      <c r="AN8239" s="165">
        <v>151.66</v>
      </c>
      <c r="AO8239" s="161">
        <v>8245</v>
      </c>
      <c r="AP8239" s="159" t="s">
        <v>18</v>
      </c>
    </row>
    <row r="8240" spans="17:42" x14ac:dyDescent="0.25">
      <c r="Q8240" s="161">
        <v>4453</v>
      </c>
      <c r="R8240" s="163">
        <v>0.29925200000000002</v>
      </c>
      <c r="S8240" s="8" t="s">
        <v>4</v>
      </c>
      <c r="T8240" s="8" t="s">
        <v>5</v>
      </c>
      <c r="U8240" s="8">
        <v>2</v>
      </c>
      <c r="V8240" s="165">
        <v>105.19</v>
      </c>
      <c r="W8240" s="161">
        <v>8237</v>
      </c>
      <c r="X8240" s="159" t="s">
        <v>20</v>
      </c>
      <c r="AI8240" s="161">
        <v>1466</v>
      </c>
      <c r="AJ8240" s="163">
        <v>0.122201</v>
      </c>
      <c r="AK8240" s="8" t="s">
        <v>4</v>
      </c>
      <c r="AL8240" s="8" t="s">
        <v>5</v>
      </c>
      <c r="AM8240" s="8">
        <v>3</v>
      </c>
      <c r="AN8240" s="165">
        <v>147.53</v>
      </c>
      <c r="AO8240" s="161">
        <v>8246</v>
      </c>
      <c r="AP8240" s="159" t="s">
        <v>20</v>
      </c>
    </row>
    <row r="8241" spans="17:42" x14ac:dyDescent="0.25">
      <c r="Q8241" s="161">
        <v>4460</v>
      </c>
      <c r="R8241" s="163">
        <v>7.6196E-2</v>
      </c>
      <c r="S8241" s="8" t="s">
        <v>4</v>
      </c>
      <c r="T8241" s="8" t="s">
        <v>5</v>
      </c>
      <c r="U8241" s="8">
        <v>2</v>
      </c>
      <c r="V8241" s="165">
        <v>106.39</v>
      </c>
      <c r="W8241" s="161">
        <v>8238</v>
      </c>
      <c r="X8241" s="159" t="s">
        <v>20</v>
      </c>
      <c r="AI8241" s="161">
        <v>1470</v>
      </c>
      <c r="AJ8241" s="163">
        <v>0.20658499999999999</v>
      </c>
      <c r="AK8241" s="8" t="s">
        <v>4</v>
      </c>
      <c r="AL8241" s="8" t="s">
        <v>5</v>
      </c>
      <c r="AM8241" s="8">
        <v>3</v>
      </c>
      <c r="AN8241" s="165">
        <v>138.19999999999999</v>
      </c>
      <c r="AO8241" s="161">
        <v>8247</v>
      </c>
      <c r="AP8241" s="159" t="s">
        <v>18</v>
      </c>
    </row>
    <row r="8242" spans="17:42" x14ac:dyDescent="0.25">
      <c r="Q8242" s="161">
        <v>4469</v>
      </c>
      <c r="R8242" s="163">
        <v>6.1291999999999999E-2</v>
      </c>
      <c r="S8242" s="8" t="s">
        <v>4</v>
      </c>
      <c r="T8242" s="8" t="s">
        <v>5</v>
      </c>
      <c r="U8242" s="8">
        <v>2</v>
      </c>
      <c r="V8242" s="165">
        <v>106.39</v>
      </c>
      <c r="W8242" s="161">
        <v>8239</v>
      </c>
      <c r="X8242" s="159" t="s">
        <v>20</v>
      </c>
      <c r="AI8242" s="161">
        <v>1476</v>
      </c>
      <c r="AJ8242" s="163">
        <v>0.19347700000000001</v>
      </c>
      <c r="AK8242" s="8" t="s">
        <v>12</v>
      </c>
      <c r="AL8242" s="8" t="s">
        <v>13</v>
      </c>
      <c r="AM8242" s="8">
        <v>3</v>
      </c>
      <c r="AN8242" s="165">
        <v>148.46</v>
      </c>
      <c r="AO8242" s="161">
        <v>8248</v>
      </c>
      <c r="AP8242" s="159" t="s">
        <v>20</v>
      </c>
    </row>
    <row r="8243" spans="17:42" x14ac:dyDescent="0.25">
      <c r="Q8243" s="161">
        <v>4474</v>
      </c>
      <c r="R8243" s="163">
        <v>0.22515199999999999</v>
      </c>
      <c r="S8243" s="8" t="s">
        <v>4</v>
      </c>
      <c r="T8243" s="8" t="s">
        <v>5</v>
      </c>
      <c r="U8243" s="8">
        <v>2</v>
      </c>
      <c r="V8243" s="165">
        <v>100.89</v>
      </c>
      <c r="W8243" s="161">
        <v>8240</v>
      </c>
      <c r="X8243" s="159" t="s">
        <v>20</v>
      </c>
      <c r="AI8243" s="161">
        <v>1480</v>
      </c>
      <c r="AJ8243" s="163">
        <v>0.38665500000000003</v>
      </c>
      <c r="AK8243" s="8" t="s">
        <v>4</v>
      </c>
      <c r="AL8243" s="8" t="s">
        <v>5</v>
      </c>
      <c r="AM8243" s="8">
        <v>3</v>
      </c>
      <c r="AN8243" s="165">
        <v>150.43</v>
      </c>
      <c r="AO8243" s="161">
        <v>8249</v>
      </c>
      <c r="AP8243" s="159" t="s">
        <v>20</v>
      </c>
    </row>
    <row r="8244" spans="17:42" x14ac:dyDescent="0.25">
      <c r="Q8244" s="161">
        <v>4477</v>
      </c>
      <c r="R8244" s="163">
        <v>0.28472199999999998</v>
      </c>
      <c r="S8244" s="8" t="s">
        <v>4</v>
      </c>
      <c r="T8244" s="8" t="s">
        <v>5</v>
      </c>
      <c r="U8244" s="8">
        <v>2</v>
      </c>
      <c r="V8244" s="165">
        <v>119.71</v>
      </c>
      <c r="W8244" s="161">
        <v>8241</v>
      </c>
      <c r="X8244" s="159" t="s">
        <v>20</v>
      </c>
      <c r="AI8244" s="161">
        <v>1483</v>
      </c>
      <c r="AJ8244" s="163">
        <v>0.27236500000000002</v>
      </c>
      <c r="AK8244" s="8" t="s">
        <v>4</v>
      </c>
      <c r="AL8244" s="8" t="s">
        <v>5</v>
      </c>
      <c r="AM8244" s="8">
        <v>3</v>
      </c>
      <c r="AN8244" s="165">
        <v>127.88</v>
      </c>
      <c r="AO8244" s="161">
        <v>8250</v>
      </c>
      <c r="AP8244" s="159" t="s">
        <v>18</v>
      </c>
    </row>
    <row r="8245" spans="17:42" x14ac:dyDescent="0.25">
      <c r="Q8245" s="161">
        <v>4482</v>
      </c>
      <c r="R8245" s="163">
        <v>0.17380999999999999</v>
      </c>
      <c r="S8245" s="8" t="s">
        <v>4</v>
      </c>
      <c r="T8245" s="8" t="s">
        <v>5</v>
      </c>
      <c r="U8245" s="8">
        <v>2</v>
      </c>
      <c r="V8245" s="165">
        <v>119.88</v>
      </c>
      <c r="W8245" s="161">
        <v>8242</v>
      </c>
      <c r="X8245" s="159" t="s">
        <v>20</v>
      </c>
      <c r="AI8245" s="161">
        <v>1487</v>
      </c>
      <c r="AJ8245" s="163">
        <v>0.26020500000000002</v>
      </c>
      <c r="AK8245" s="8" t="s">
        <v>4</v>
      </c>
      <c r="AL8245" s="8" t="s">
        <v>5</v>
      </c>
      <c r="AM8245" s="8">
        <v>3</v>
      </c>
      <c r="AN8245" s="165">
        <v>142.78</v>
      </c>
      <c r="AO8245" s="161">
        <v>8251</v>
      </c>
      <c r="AP8245" s="159" t="s">
        <v>18</v>
      </c>
    </row>
    <row r="8246" spans="17:42" x14ac:dyDescent="0.25">
      <c r="Q8246" s="161">
        <v>4485</v>
      </c>
      <c r="R8246" s="163">
        <v>0.53997399999999995</v>
      </c>
      <c r="S8246" s="8" t="s">
        <v>4</v>
      </c>
      <c r="T8246" s="8" t="s">
        <v>5</v>
      </c>
      <c r="U8246" s="8">
        <v>2</v>
      </c>
      <c r="V8246" s="165">
        <v>112.13</v>
      </c>
      <c r="W8246" s="161">
        <v>8243</v>
      </c>
      <c r="X8246" s="159" t="s">
        <v>20</v>
      </c>
      <c r="AI8246" s="161">
        <v>1501</v>
      </c>
      <c r="AJ8246" s="163">
        <v>0.62412199999999995</v>
      </c>
      <c r="AK8246" s="8" t="s">
        <v>6</v>
      </c>
      <c r="AL8246" s="8" t="s">
        <v>5</v>
      </c>
      <c r="AM8246" s="8">
        <v>3</v>
      </c>
      <c r="AN8246" s="165">
        <v>135.47</v>
      </c>
      <c r="AO8246" s="161">
        <v>8252</v>
      </c>
      <c r="AP8246" s="159" t="s">
        <v>20</v>
      </c>
    </row>
    <row r="8247" spans="17:42" x14ac:dyDescent="0.25">
      <c r="Q8247" s="161">
        <v>4486</v>
      </c>
      <c r="R8247" s="163">
        <v>0.106625</v>
      </c>
      <c r="S8247" s="8" t="s">
        <v>4</v>
      </c>
      <c r="T8247" s="8" t="s">
        <v>5</v>
      </c>
      <c r="U8247" s="8">
        <v>2</v>
      </c>
      <c r="V8247" s="165">
        <v>110.76</v>
      </c>
      <c r="W8247" s="161">
        <v>8244</v>
      </c>
      <c r="X8247" s="159" t="s">
        <v>20</v>
      </c>
      <c r="AI8247" s="161">
        <v>1503</v>
      </c>
      <c r="AJ8247" s="163">
        <v>0.20132900000000001</v>
      </c>
      <c r="AK8247" s="8" t="s">
        <v>4</v>
      </c>
      <c r="AL8247" s="8" t="s">
        <v>5</v>
      </c>
      <c r="AM8247" s="8">
        <v>3</v>
      </c>
      <c r="AN8247" s="165">
        <v>134.30000000000001</v>
      </c>
      <c r="AO8247" s="161">
        <v>8253</v>
      </c>
      <c r="AP8247" s="159" t="s">
        <v>19</v>
      </c>
    </row>
    <row r="8248" spans="17:42" x14ac:dyDescent="0.25">
      <c r="Q8248" s="161">
        <v>4499</v>
      </c>
      <c r="R8248" s="163">
        <v>7.6173000000000005E-2</v>
      </c>
      <c r="S8248" s="8" t="s">
        <v>4</v>
      </c>
      <c r="T8248" s="8" t="s">
        <v>5</v>
      </c>
      <c r="U8248" s="8">
        <v>2</v>
      </c>
      <c r="V8248" s="165">
        <v>112.05</v>
      </c>
      <c r="W8248" s="161">
        <v>8245</v>
      </c>
      <c r="X8248" s="159" t="s">
        <v>20</v>
      </c>
      <c r="AI8248" s="161">
        <v>1507</v>
      </c>
      <c r="AJ8248" s="163">
        <v>9.4174999999999995E-2</v>
      </c>
      <c r="AK8248" s="8" t="s">
        <v>4</v>
      </c>
      <c r="AL8248" s="8" t="s">
        <v>5</v>
      </c>
      <c r="AM8248" s="8">
        <v>3</v>
      </c>
      <c r="AN8248" s="165">
        <v>131.99</v>
      </c>
      <c r="AO8248" s="161">
        <v>8254</v>
      </c>
      <c r="AP8248" s="159" t="s">
        <v>18</v>
      </c>
    </row>
    <row r="8249" spans="17:42" x14ac:dyDescent="0.25">
      <c r="Q8249" s="161">
        <v>4519</v>
      </c>
      <c r="R8249" s="163">
        <v>0.52077399999999996</v>
      </c>
      <c r="S8249" s="8" t="s">
        <v>4</v>
      </c>
      <c r="T8249" s="8" t="s">
        <v>5</v>
      </c>
      <c r="U8249" s="8">
        <v>2</v>
      </c>
      <c r="V8249" s="165">
        <v>123.03</v>
      </c>
      <c r="W8249" s="161">
        <v>8246</v>
      </c>
      <c r="X8249" s="159" t="s">
        <v>20</v>
      </c>
      <c r="AI8249" s="161">
        <v>1513</v>
      </c>
      <c r="AJ8249" s="163">
        <v>0.45381899999999997</v>
      </c>
      <c r="AK8249" s="8" t="s">
        <v>4</v>
      </c>
      <c r="AL8249" s="8" t="s">
        <v>5</v>
      </c>
      <c r="AM8249" s="8">
        <v>3</v>
      </c>
      <c r="AN8249" s="165">
        <v>141.71</v>
      </c>
      <c r="AO8249" s="161">
        <v>8255</v>
      </c>
      <c r="AP8249" s="159" t="s">
        <v>18</v>
      </c>
    </row>
    <row r="8250" spans="17:42" x14ac:dyDescent="0.25">
      <c r="Q8250" s="161">
        <v>4520</v>
      </c>
      <c r="R8250" s="163">
        <v>0.26991500000000002</v>
      </c>
      <c r="S8250" s="8" t="s">
        <v>4</v>
      </c>
      <c r="T8250" s="8" t="s">
        <v>5</v>
      </c>
      <c r="U8250" s="8">
        <v>2</v>
      </c>
      <c r="V8250" s="165">
        <v>113.35</v>
      </c>
      <c r="W8250" s="161">
        <v>8247</v>
      </c>
      <c r="X8250" s="159" t="s">
        <v>17</v>
      </c>
      <c r="AI8250" s="161">
        <v>1523</v>
      </c>
      <c r="AJ8250" s="163">
        <v>0.303066</v>
      </c>
      <c r="AK8250" s="8" t="s">
        <v>6</v>
      </c>
      <c r="AL8250" s="8" t="s">
        <v>5</v>
      </c>
      <c r="AM8250" s="8">
        <v>3</v>
      </c>
      <c r="AN8250" s="165">
        <v>135</v>
      </c>
      <c r="AO8250" s="161">
        <v>8256</v>
      </c>
      <c r="AP8250" s="159" t="s">
        <v>20</v>
      </c>
    </row>
    <row r="8251" spans="17:42" x14ac:dyDescent="0.25">
      <c r="Q8251" s="161">
        <v>4521</v>
      </c>
      <c r="R8251" s="163">
        <v>0.107095</v>
      </c>
      <c r="S8251" s="8" t="s">
        <v>9</v>
      </c>
      <c r="T8251" s="8" t="s">
        <v>10</v>
      </c>
      <c r="U8251" s="8">
        <v>2</v>
      </c>
      <c r="V8251" s="165">
        <v>122.92</v>
      </c>
      <c r="W8251" s="161">
        <v>8248</v>
      </c>
      <c r="X8251" s="159" t="s">
        <v>20</v>
      </c>
      <c r="AI8251" s="161">
        <v>1525</v>
      </c>
      <c r="AJ8251" s="163">
        <v>0.30088599999999999</v>
      </c>
      <c r="AK8251" s="8" t="s">
        <v>4</v>
      </c>
      <c r="AL8251" s="8" t="s">
        <v>5</v>
      </c>
      <c r="AM8251" s="8">
        <v>3</v>
      </c>
      <c r="AN8251" s="165">
        <v>129.28</v>
      </c>
      <c r="AO8251" s="161">
        <v>8257</v>
      </c>
      <c r="AP8251" s="159" t="s">
        <v>18</v>
      </c>
    </row>
    <row r="8252" spans="17:42" x14ac:dyDescent="0.25">
      <c r="Q8252" s="161">
        <v>4535</v>
      </c>
      <c r="R8252" s="163">
        <v>0.254278</v>
      </c>
      <c r="S8252" s="8" t="s">
        <v>4</v>
      </c>
      <c r="T8252" s="8" t="s">
        <v>5</v>
      </c>
      <c r="U8252" s="8">
        <v>2</v>
      </c>
      <c r="V8252" s="165">
        <v>109.99</v>
      </c>
      <c r="W8252" s="161">
        <v>8249</v>
      </c>
      <c r="X8252" s="159" t="s">
        <v>20</v>
      </c>
      <c r="AI8252" s="161">
        <v>1530</v>
      </c>
      <c r="AJ8252" s="163">
        <v>0.23508399999999999</v>
      </c>
      <c r="AK8252" s="8" t="s">
        <v>4</v>
      </c>
      <c r="AL8252" s="8" t="s">
        <v>5</v>
      </c>
      <c r="AM8252" s="8">
        <v>3</v>
      </c>
      <c r="AN8252" s="165">
        <v>148.47999999999999</v>
      </c>
      <c r="AO8252" s="161">
        <v>8258</v>
      </c>
      <c r="AP8252" s="159" t="s">
        <v>18</v>
      </c>
    </row>
    <row r="8253" spans="17:42" x14ac:dyDescent="0.25">
      <c r="Q8253" s="161">
        <v>4543</v>
      </c>
      <c r="R8253" s="163">
        <v>0.217811</v>
      </c>
      <c r="S8253" s="8" t="s">
        <v>4</v>
      </c>
      <c r="T8253" s="8" t="s">
        <v>5</v>
      </c>
      <c r="U8253" s="8">
        <v>2</v>
      </c>
      <c r="V8253" s="165">
        <v>104.68</v>
      </c>
      <c r="W8253" s="161">
        <v>8250</v>
      </c>
      <c r="X8253" s="159" t="s">
        <v>20</v>
      </c>
      <c r="AI8253" s="161">
        <v>1543</v>
      </c>
      <c r="AJ8253" s="163">
        <v>0.35674299999999998</v>
      </c>
      <c r="AK8253" s="8" t="s">
        <v>4</v>
      </c>
      <c r="AL8253" s="8" t="s">
        <v>5</v>
      </c>
      <c r="AM8253" s="8">
        <v>3</v>
      </c>
      <c r="AN8253" s="165">
        <v>130.71</v>
      </c>
      <c r="AO8253" s="161">
        <v>8259</v>
      </c>
      <c r="AP8253" s="159" t="s">
        <v>18</v>
      </c>
    </row>
    <row r="8254" spans="17:42" x14ac:dyDescent="0.25">
      <c r="Q8254" s="161">
        <v>4545</v>
      </c>
      <c r="R8254" s="163">
        <v>0.239755</v>
      </c>
      <c r="S8254" s="8" t="s">
        <v>4</v>
      </c>
      <c r="T8254" s="8" t="s">
        <v>5</v>
      </c>
      <c r="U8254" s="8">
        <v>2</v>
      </c>
      <c r="V8254" s="165">
        <v>112.13</v>
      </c>
      <c r="W8254" s="161">
        <v>8251</v>
      </c>
      <c r="X8254" s="159" t="s">
        <v>20</v>
      </c>
      <c r="AI8254" s="161">
        <v>1545</v>
      </c>
      <c r="AJ8254" s="163">
        <v>0.468941</v>
      </c>
      <c r="AK8254" s="8" t="s">
        <v>4</v>
      </c>
      <c r="AL8254" s="8" t="s">
        <v>5</v>
      </c>
      <c r="AM8254" s="8">
        <v>3</v>
      </c>
      <c r="AN8254" s="165">
        <v>145.21</v>
      </c>
      <c r="AO8254" s="161">
        <v>8260</v>
      </c>
      <c r="AP8254" s="159" t="s">
        <v>18</v>
      </c>
    </row>
    <row r="8255" spans="17:42" x14ac:dyDescent="0.25">
      <c r="Q8255" s="161">
        <v>4549</v>
      </c>
      <c r="R8255" s="163">
        <v>0.11054700000000001</v>
      </c>
      <c r="S8255" s="8" t="s">
        <v>4</v>
      </c>
      <c r="T8255" s="8" t="s">
        <v>5</v>
      </c>
      <c r="U8255" s="8">
        <v>2</v>
      </c>
      <c r="V8255" s="165">
        <v>113.34</v>
      </c>
      <c r="W8255" s="161">
        <v>8252</v>
      </c>
      <c r="X8255" s="159" t="s">
        <v>20</v>
      </c>
      <c r="AI8255" s="161">
        <v>1550</v>
      </c>
      <c r="AJ8255" s="163">
        <v>0.20278099999999999</v>
      </c>
      <c r="AK8255" s="8" t="s">
        <v>4</v>
      </c>
      <c r="AL8255" s="8" t="s">
        <v>5</v>
      </c>
      <c r="AM8255" s="8">
        <v>3</v>
      </c>
      <c r="AN8255" s="165">
        <v>127.02</v>
      </c>
      <c r="AO8255" s="161">
        <v>8261</v>
      </c>
      <c r="AP8255" s="159" t="s">
        <v>18</v>
      </c>
    </row>
    <row r="8256" spans="17:42" x14ac:dyDescent="0.25">
      <c r="Q8256" s="161">
        <v>4553</v>
      </c>
      <c r="R8256" s="163">
        <v>0.37520500000000001</v>
      </c>
      <c r="S8256" s="8" t="s">
        <v>4</v>
      </c>
      <c r="T8256" s="8" t="s">
        <v>5</v>
      </c>
      <c r="U8256" s="8">
        <v>2</v>
      </c>
      <c r="V8256" s="165">
        <v>121.62</v>
      </c>
      <c r="W8256" s="161">
        <v>8253</v>
      </c>
      <c r="X8256" s="159" t="s">
        <v>20</v>
      </c>
      <c r="AI8256" s="161">
        <v>1555</v>
      </c>
      <c r="AJ8256" s="163">
        <v>0.477105</v>
      </c>
      <c r="AK8256" s="8" t="s">
        <v>4</v>
      </c>
      <c r="AL8256" s="8" t="s">
        <v>5</v>
      </c>
      <c r="AM8256" s="8">
        <v>3</v>
      </c>
      <c r="AN8256" s="165">
        <v>144.19</v>
      </c>
      <c r="AO8256" s="161">
        <v>8262</v>
      </c>
      <c r="AP8256" s="159" t="s">
        <v>18</v>
      </c>
    </row>
    <row r="8257" spans="17:42" x14ac:dyDescent="0.25">
      <c r="Q8257" s="161">
        <v>4561</v>
      </c>
      <c r="R8257" s="163">
        <v>0.46554899999999999</v>
      </c>
      <c r="S8257" s="8" t="s">
        <v>4</v>
      </c>
      <c r="T8257" s="8" t="s">
        <v>5</v>
      </c>
      <c r="U8257" s="8">
        <v>2</v>
      </c>
      <c r="V8257" s="165">
        <v>104.48</v>
      </c>
      <c r="W8257" s="161">
        <v>8254</v>
      </c>
      <c r="X8257" s="159" t="s">
        <v>20</v>
      </c>
      <c r="AI8257" s="161">
        <v>1559</v>
      </c>
      <c r="AJ8257" s="163">
        <v>0.55482399999999998</v>
      </c>
      <c r="AK8257" s="8" t="s">
        <v>4</v>
      </c>
      <c r="AL8257" s="8" t="s">
        <v>5</v>
      </c>
      <c r="AM8257" s="8">
        <v>3</v>
      </c>
      <c r="AN8257" s="165">
        <v>126.58</v>
      </c>
      <c r="AO8257" s="161">
        <v>8263</v>
      </c>
      <c r="AP8257" s="159" t="s">
        <v>18</v>
      </c>
    </row>
    <row r="8258" spans="17:42" x14ac:dyDescent="0.25">
      <c r="Q8258" s="161">
        <v>4564</v>
      </c>
      <c r="R8258" s="163">
        <v>0.211509</v>
      </c>
      <c r="S8258" s="8" t="s">
        <v>4</v>
      </c>
      <c r="T8258" s="8" t="s">
        <v>5</v>
      </c>
      <c r="U8258" s="8">
        <v>2</v>
      </c>
      <c r="V8258" s="165">
        <v>120.89</v>
      </c>
      <c r="W8258" s="161">
        <v>8255</v>
      </c>
      <c r="X8258" s="159" t="s">
        <v>20</v>
      </c>
      <c r="AI8258" s="161">
        <v>1563</v>
      </c>
      <c r="AJ8258" s="163">
        <v>0.38744600000000001</v>
      </c>
      <c r="AK8258" s="8" t="s">
        <v>4</v>
      </c>
      <c r="AL8258" s="8" t="s">
        <v>5</v>
      </c>
      <c r="AM8258" s="8">
        <v>3</v>
      </c>
      <c r="AN8258" s="165">
        <v>136.25</v>
      </c>
      <c r="AO8258" s="161">
        <v>8264</v>
      </c>
      <c r="AP8258" s="159" t="s">
        <v>20</v>
      </c>
    </row>
    <row r="8259" spans="17:42" x14ac:dyDescent="0.25">
      <c r="Q8259" s="161">
        <v>4566</v>
      </c>
      <c r="R8259" s="163">
        <v>0.16136300000000001</v>
      </c>
      <c r="S8259" s="8" t="s">
        <v>6</v>
      </c>
      <c r="T8259" s="8" t="s">
        <v>5</v>
      </c>
      <c r="U8259" s="8">
        <v>2</v>
      </c>
      <c r="V8259" s="165">
        <v>120.87</v>
      </c>
      <c r="W8259" s="161">
        <v>8256</v>
      </c>
      <c r="X8259" s="159" t="s">
        <v>20</v>
      </c>
      <c r="AI8259" s="161">
        <v>1565</v>
      </c>
      <c r="AJ8259" s="163">
        <v>0.376471</v>
      </c>
      <c r="AK8259" s="8" t="s">
        <v>4</v>
      </c>
      <c r="AL8259" s="8" t="s">
        <v>5</v>
      </c>
      <c r="AM8259" s="8">
        <v>3</v>
      </c>
      <c r="AN8259" s="165">
        <v>128.58000000000001</v>
      </c>
      <c r="AO8259" s="161">
        <v>8265</v>
      </c>
      <c r="AP8259" s="159" t="s">
        <v>18</v>
      </c>
    </row>
    <row r="8260" spans="17:42" x14ac:dyDescent="0.25">
      <c r="Q8260" s="161">
        <v>4569</v>
      </c>
      <c r="R8260" s="163">
        <v>0.249806</v>
      </c>
      <c r="S8260" s="8" t="s">
        <v>6</v>
      </c>
      <c r="T8260" s="8" t="s">
        <v>5</v>
      </c>
      <c r="U8260" s="8">
        <v>2</v>
      </c>
      <c r="V8260" s="165">
        <v>114.28</v>
      </c>
      <c r="W8260" s="161">
        <v>8257</v>
      </c>
      <c r="X8260" s="159" t="s">
        <v>20</v>
      </c>
      <c r="AI8260" s="161">
        <v>1567</v>
      </c>
      <c r="AJ8260" s="163">
        <v>0.53693400000000002</v>
      </c>
      <c r="AK8260" s="8" t="s">
        <v>4</v>
      </c>
      <c r="AL8260" s="8" t="s">
        <v>5</v>
      </c>
      <c r="AM8260" s="8">
        <v>3</v>
      </c>
      <c r="AN8260" s="165">
        <v>134.4</v>
      </c>
      <c r="AO8260" s="161">
        <v>8266</v>
      </c>
      <c r="AP8260" s="159" t="s">
        <v>20</v>
      </c>
    </row>
    <row r="8261" spans="17:42" x14ac:dyDescent="0.25">
      <c r="Q8261" s="161">
        <v>4574</v>
      </c>
      <c r="R8261" s="163">
        <v>8.9344000000000007E-2</v>
      </c>
      <c r="S8261" s="8" t="s">
        <v>4</v>
      </c>
      <c r="T8261" s="8" t="s">
        <v>5</v>
      </c>
      <c r="U8261" s="8">
        <v>2</v>
      </c>
      <c r="V8261" s="165">
        <v>102.87</v>
      </c>
      <c r="W8261" s="161">
        <v>8258</v>
      </c>
      <c r="X8261" s="159" t="s">
        <v>20</v>
      </c>
      <c r="AI8261" s="161">
        <v>1580</v>
      </c>
      <c r="AJ8261" s="163">
        <v>0.26458999999999999</v>
      </c>
      <c r="AK8261" s="8" t="s">
        <v>4</v>
      </c>
      <c r="AL8261" s="8" t="s">
        <v>5</v>
      </c>
      <c r="AM8261" s="8">
        <v>3</v>
      </c>
      <c r="AN8261" s="165">
        <v>141.34</v>
      </c>
      <c r="AO8261" s="161">
        <v>8267</v>
      </c>
      <c r="AP8261" s="159" t="s">
        <v>18</v>
      </c>
    </row>
    <row r="8262" spans="17:42" x14ac:dyDescent="0.25">
      <c r="Q8262" s="161">
        <v>4576</v>
      </c>
      <c r="R8262" s="163">
        <v>5.7109E-2</v>
      </c>
      <c r="S8262" s="8" t="s">
        <v>4</v>
      </c>
      <c r="T8262" s="8" t="s">
        <v>5</v>
      </c>
      <c r="U8262" s="8">
        <v>2</v>
      </c>
      <c r="V8262" s="165">
        <v>116.52</v>
      </c>
      <c r="W8262" s="161">
        <v>8259</v>
      </c>
      <c r="X8262" s="159" t="s">
        <v>20</v>
      </c>
      <c r="AI8262" s="161">
        <v>1589</v>
      </c>
      <c r="AJ8262" s="163">
        <v>0.47518700000000003</v>
      </c>
      <c r="AK8262" s="8" t="s">
        <v>4</v>
      </c>
      <c r="AL8262" s="8" t="s">
        <v>5</v>
      </c>
      <c r="AM8262" s="8">
        <v>3</v>
      </c>
      <c r="AN8262" s="165">
        <v>133.30000000000001</v>
      </c>
      <c r="AO8262" s="161">
        <v>8268</v>
      </c>
      <c r="AP8262" s="159" t="s">
        <v>20</v>
      </c>
    </row>
    <row r="8263" spans="17:42" x14ac:dyDescent="0.25">
      <c r="Q8263" s="161">
        <v>4579</v>
      </c>
      <c r="R8263" s="163">
        <v>0.383214</v>
      </c>
      <c r="S8263" s="8" t="s">
        <v>4</v>
      </c>
      <c r="T8263" s="8" t="s">
        <v>5</v>
      </c>
      <c r="U8263" s="8">
        <v>2</v>
      </c>
      <c r="V8263" s="165">
        <v>108.47</v>
      </c>
      <c r="W8263" s="161">
        <v>8260</v>
      </c>
      <c r="X8263" s="159" t="s">
        <v>20</v>
      </c>
      <c r="AI8263" s="161">
        <v>1593</v>
      </c>
      <c r="AJ8263" s="163">
        <v>0.28872100000000001</v>
      </c>
      <c r="AK8263" s="8" t="s">
        <v>4</v>
      </c>
      <c r="AL8263" s="8" t="s">
        <v>5</v>
      </c>
      <c r="AM8263" s="8">
        <v>3</v>
      </c>
      <c r="AN8263" s="165">
        <v>136.35</v>
      </c>
      <c r="AO8263" s="161">
        <v>8269</v>
      </c>
      <c r="AP8263" s="159" t="s">
        <v>18</v>
      </c>
    </row>
    <row r="8264" spans="17:42" x14ac:dyDescent="0.25">
      <c r="Q8264" s="161">
        <v>4585</v>
      </c>
      <c r="R8264" s="163">
        <v>0.28339199999999998</v>
      </c>
      <c r="S8264" s="8" t="s">
        <v>4</v>
      </c>
      <c r="T8264" s="8" t="s">
        <v>5</v>
      </c>
      <c r="U8264" s="8">
        <v>2</v>
      </c>
      <c r="V8264" s="165">
        <v>112.03</v>
      </c>
      <c r="W8264" s="161">
        <v>8261</v>
      </c>
      <c r="X8264" s="159" t="s">
        <v>20</v>
      </c>
      <c r="AI8264" s="161">
        <v>1595</v>
      </c>
      <c r="AJ8264" s="163">
        <v>0.231935</v>
      </c>
      <c r="AK8264" s="8" t="s">
        <v>4</v>
      </c>
      <c r="AL8264" s="8" t="s">
        <v>5</v>
      </c>
      <c r="AM8264" s="8">
        <v>3</v>
      </c>
      <c r="AN8264" s="165">
        <v>136.44999999999999</v>
      </c>
      <c r="AO8264" s="161">
        <v>8270</v>
      </c>
      <c r="AP8264" s="159" t="s">
        <v>19</v>
      </c>
    </row>
    <row r="8265" spans="17:42" x14ac:dyDescent="0.25">
      <c r="Q8265" s="161">
        <v>4587</v>
      </c>
      <c r="R8265" s="163">
        <v>7.8038999999999997E-2</v>
      </c>
      <c r="S8265" s="8" t="s">
        <v>4</v>
      </c>
      <c r="T8265" s="8" t="s">
        <v>5</v>
      </c>
      <c r="U8265" s="8">
        <v>2</v>
      </c>
      <c r="V8265" s="165">
        <v>116.57</v>
      </c>
      <c r="W8265" s="161">
        <v>8262</v>
      </c>
      <c r="X8265" s="159" t="s">
        <v>20</v>
      </c>
      <c r="AI8265" s="161">
        <v>1597</v>
      </c>
      <c r="AJ8265" s="163">
        <v>0.30251400000000001</v>
      </c>
      <c r="AK8265" s="8" t="s">
        <v>4</v>
      </c>
      <c r="AL8265" s="8" t="s">
        <v>5</v>
      </c>
      <c r="AM8265" s="8">
        <v>3</v>
      </c>
      <c r="AN8265" s="165">
        <v>131.74</v>
      </c>
      <c r="AO8265" s="161">
        <v>8271</v>
      </c>
      <c r="AP8265" s="159" t="s">
        <v>20</v>
      </c>
    </row>
    <row r="8266" spans="17:42" x14ac:dyDescent="0.25">
      <c r="Q8266" s="161">
        <v>4596</v>
      </c>
      <c r="R8266" s="163">
        <v>0.19029299999999999</v>
      </c>
      <c r="S8266" s="8" t="s">
        <v>4</v>
      </c>
      <c r="T8266" s="8" t="s">
        <v>5</v>
      </c>
      <c r="U8266" s="8">
        <v>2</v>
      </c>
      <c r="V8266" s="165">
        <v>104.05</v>
      </c>
      <c r="W8266" s="161">
        <v>8263</v>
      </c>
      <c r="X8266" s="159" t="s">
        <v>20</v>
      </c>
      <c r="AI8266" s="161">
        <v>1605</v>
      </c>
      <c r="AJ8266" s="163">
        <v>0.38</v>
      </c>
      <c r="AK8266" s="8" t="s">
        <v>4</v>
      </c>
      <c r="AL8266" s="8" t="s">
        <v>5</v>
      </c>
      <c r="AM8266" s="8">
        <v>3</v>
      </c>
      <c r="AN8266" s="165">
        <v>137.71</v>
      </c>
      <c r="AO8266" s="161">
        <v>8272</v>
      </c>
      <c r="AP8266" s="159" t="s">
        <v>18</v>
      </c>
    </row>
    <row r="8267" spans="17:42" x14ac:dyDescent="0.25">
      <c r="Q8267" s="161">
        <v>4599</v>
      </c>
      <c r="R8267" s="163">
        <v>8.3280000000000007E-2</v>
      </c>
      <c r="S8267" s="8" t="s">
        <v>6</v>
      </c>
      <c r="T8267" s="8" t="s">
        <v>5</v>
      </c>
      <c r="U8267" s="8">
        <v>2</v>
      </c>
      <c r="V8267" s="165">
        <v>120.85</v>
      </c>
      <c r="W8267" s="161">
        <v>8264</v>
      </c>
      <c r="X8267" s="159" t="s">
        <v>20</v>
      </c>
      <c r="AI8267" s="161">
        <v>1607</v>
      </c>
      <c r="AJ8267" s="163">
        <v>0.11697200000000001</v>
      </c>
      <c r="AK8267" s="8" t="s">
        <v>4</v>
      </c>
      <c r="AL8267" s="8" t="s">
        <v>5</v>
      </c>
      <c r="AM8267" s="8">
        <v>3</v>
      </c>
      <c r="AN8267" s="165">
        <v>134.03</v>
      </c>
      <c r="AO8267" s="161">
        <v>8273</v>
      </c>
      <c r="AP8267" s="159" t="s">
        <v>18</v>
      </c>
    </row>
    <row r="8268" spans="17:42" x14ac:dyDescent="0.25">
      <c r="Q8268" s="161">
        <v>4601</v>
      </c>
      <c r="R8268" s="163">
        <v>0.17204</v>
      </c>
      <c r="S8268" s="8" t="s">
        <v>4</v>
      </c>
      <c r="T8268" s="8" t="s">
        <v>5</v>
      </c>
      <c r="U8268" s="8">
        <v>2</v>
      </c>
      <c r="V8268" s="165">
        <v>102.9</v>
      </c>
      <c r="W8268" s="161">
        <v>8265</v>
      </c>
      <c r="X8268" s="159" t="s">
        <v>20</v>
      </c>
      <c r="AI8268" s="161">
        <v>1610</v>
      </c>
      <c r="AJ8268" s="163">
        <v>0.16608500000000001</v>
      </c>
      <c r="AK8268" s="8" t="s">
        <v>4</v>
      </c>
      <c r="AL8268" s="8" t="s">
        <v>5</v>
      </c>
      <c r="AM8268" s="8">
        <v>3</v>
      </c>
      <c r="AN8268" s="165">
        <v>130.97</v>
      </c>
      <c r="AO8268" s="161">
        <v>8274</v>
      </c>
      <c r="AP8268" s="159" t="s">
        <v>20</v>
      </c>
    </row>
    <row r="8269" spans="17:42" x14ac:dyDescent="0.25">
      <c r="Q8269" s="161">
        <v>4603</v>
      </c>
      <c r="R8269" s="163">
        <v>0.15782299999999999</v>
      </c>
      <c r="S8269" s="8" t="s">
        <v>4</v>
      </c>
      <c r="T8269" s="8" t="s">
        <v>5</v>
      </c>
      <c r="U8269" s="8">
        <v>2</v>
      </c>
      <c r="V8269" s="165">
        <v>103.6</v>
      </c>
      <c r="W8269" s="161">
        <v>8266</v>
      </c>
      <c r="X8269" s="159" t="s">
        <v>20</v>
      </c>
      <c r="AI8269" s="161">
        <v>1616</v>
      </c>
      <c r="AJ8269" s="163">
        <v>0.56118900000000005</v>
      </c>
      <c r="AK8269" s="8" t="s">
        <v>6</v>
      </c>
      <c r="AL8269" s="8" t="s">
        <v>5</v>
      </c>
      <c r="AM8269" s="8">
        <v>3</v>
      </c>
      <c r="AN8269" s="165">
        <v>132.79</v>
      </c>
      <c r="AO8269" s="161">
        <v>8275</v>
      </c>
      <c r="AP8269" s="159" t="s">
        <v>20</v>
      </c>
    </row>
    <row r="8270" spans="17:42" x14ac:dyDescent="0.25">
      <c r="Q8270" s="161">
        <v>4609</v>
      </c>
      <c r="R8270" s="163">
        <v>0.17834700000000001</v>
      </c>
      <c r="S8270" s="8" t="s">
        <v>4</v>
      </c>
      <c r="T8270" s="8" t="s">
        <v>5</v>
      </c>
      <c r="U8270" s="8">
        <v>2</v>
      </c>
      <c r="V8270" s="165">
        <v>124.88</v>
      </c>
      <c r="W8270" s="161">
        <v>8267</v>
      </c>
      <c r="X8270" s="159" t="s">
        <v>20</v>
      </c>
      <c r="AI8270" s="161">
        <v>1618</v>
      </c>
      <c r="AJ8270" s="163">
        <v>0.25401600000000002</v>
      </c>
      <c r="AK8270" s="8" t="s">
        <v>4</v>
      </c>
      <c r="AL8270" s="8" t="s">
        <v>5</v>
      </c>
      <c r="AM8270" s="8">
        <v>3</v>
      </c>
      <c r="AN8270" s="165">
        <v>150.68</v>
      </c>
      <c r="AO8270" s="161">
        <v>8276</v>
      </c>
      <c r="AP8270" s="159" t="s">
        <v>18</v>
      </c>
    </row>
    <row r="8271" spans="17:42" x14ac:dyDescent="0.25">
      <c r="Q8271" s="161">
        <v>4611</v>
      </c>
      <c r="R8271" s="163">
        <v>0.19595000000000001</v>
      </c>
      <c r="S8271" s="8" t="s">
        <v>6</v>
      </c>
      <c r="T8271" s="8" t="s">
        <v>5</v>
      </c>
      <c r="U8271" s="8">
        <v>2</v>
      </c>
      <c r="V8271" s="165">
        <v>111.43</v>
      </c>
      <c r="W8271" s="161">
        <v>8268</v>
      </c>
      <c r="X8271" s="159" t="s">
        <v>20</v>
      </c>
      <c r="AI8271" s="161">
        <v>1623</v>
      </c>
      <c r="AJ8271" s="163">
        <v>0.30685299999999999</v>
      </c>
      <c r="AK8271" s="8" t="s">
        <v>9</v>
      </c>
      <c r="AL8271" s="8" t="s">
        <v>10</v>
      </c>
      <c r="AM8271" s="8">
        <v>3</v>
      </c>
      <c r="AN8271" s="165">
        <v>128.41999999999999</v>
      </c>
      <c r="AO8271" s="161">
        <v>8277</v>
      </c>
      <c r="AP8271" s="159" t="s">
        <v>18</v>
      </c>
    </row>
    <row r="8272" spans="17:42" x14ac:dyDescent="0.25">
      <c r="Q8272" s="161">
        <v>4615</v>
      </c>
      <c r="R8272" s="163">
        <v>0.104264</v>
      </c>
      <c r="S8272" s="8" t="s">
        <v>4</v>
      </c>
      <c r="T8272" s="8" t="s">
        <v>5</v>
      </c>
      <c r="U8272" s="8">
        <v>2</v>
      </c>
      <c r="V8272" s="165">
        <v>100.56</v>
      </c>
      <c r="W8272" s="161">
        <v>8269</v>
      </c>
      <c r="X8272" s="159" t="s">
        <v>20</v>
      </c>
      <c r="AI8272" s="161">
        <v>1645</v>
      </c>
      <c r="AJ8272" s="163">
        <v>0.290412</v>
      </c>
      <c r="AK8272" s="8" t="s">
        <v>4</v>
      </c>
      <c r="AL8272" s="8" t="s">
        <v>5</v>
      </c>
      <c r="AM8272" s="8">
        <v>3</v>
      </c>
      <c r="AN8272" s="165">
        <v>127.95</v>
      </c>
      <c r="AO8272" s="161">
        <v>8278</v>
      </c>
      <c r="AP8272" s="159" t="s">
        <v>18</v>
      </c>
    </row>
    <row r="8273" spans="17:42" x14ac:dyDescent="0.25">
      <c r="Q8273" s="161">
        <v>4619</v>
      </c>
      <c r="R8273" s="163">
        <v>0.14116600000000001</v>
      </c>
      <c r="S8273" s="8" t="s">
        <v>4</v>
      </c>
      <c r="T8273" s="8" t="s">
        <v>5</v>
      </c>
      <c r="U8273" s="8">
        <v>2</v>
      </c>
      <c r="V8273" s="165">
        <v>108.72</v>
      </c>
      <c r="W8273" s="161">
        <v>8270</v>
      </c>
      <c r="X8273" s="159" t="s">
        <v>20</v>
      </c>
      <c r="AI8273" s="161">
        <v>1653</v>
      </c>
      <c r="AJ8273" s="163">
        <v>0.49662699999999999</v>
      </c>
      <c r="AK8273" s="8" t="s">
        <v>12</v>
      </c>
      <c r="AL8273" s="8" t="s">
        <v>13</v>
      </c>
      <c r="AM8273" s="8">
        <v>3</v>
      </c>
      <c r="AN8273" s="165">
        <v>151.27000000000001</v>
      </c>
      <c r="AO8273" s="161">
        <v>8279</v>
      </c>
      <c r="AP8273" s="159" t="s">
        <v>20</v>
      </c>
    </row>
    <row r="8274" spans="17:42" x14ac:dyDescent="0.25">
      <c r="Q8274" s="161">
        <v>4621</v>
      </c>
      <c r="R8274" s="163">
        <v>0.32219100000000001</v>
      </c>
      <c r="S8274" s="8" t="s">
        <v>4</v>
      </c>
      <c r="T8274" s="8" t="s">
        <v>5</v>
      </c>
      <c r="U8274" s="8">
        <v>2</v>
      </c>
      <c r="V8274" s="165">
        <v>102.03</v>
      </c>
      <c r="W8274" s="161">
        <v>8271</v>
      </c>
      <c r="X8274" s="159" t="s">
        <v>20</v>
      </c>
      <c r="AI8274" s="161">
        <v>1654</v>
      </c>
      <c r="AJ8274" s="163">
        <v>0.23031099999999999</v>
      </c>
      <c r="AK8274" s="8" t="s">
        <v>4</v>
      </c>
      <c r="AL8274" s="8" t="s">
        <v>5</v>
      </c>
      <c r="AM8274" s="8">
        <v>3</v>
      </c>
      <c r="AN8274" s="165">
        <v>138.19999999999999</v>
      </c>
      <c r="AO8274" s="161">
        <v>8280</v>
      </c>
      <c r="AP8274" s="159" t="s">
        <v>17</v>
      </c>
    </row>
    <row r="8275" spans="17:42" x14ac:dyDescent="0.25">
      <c r="Q8275" s="161">
        <v>4625</v>
      </c>
      <c r="R8275" s="163">
        <v>0.15779199999999999</v>
      </c>
      <c r="S8275" s="8" t="s">
        <v>6</v>
      </c>
      <c r="T8275" s="8" t="s">
        <v>5</v>
      </c>
      <c r="U8275" s="8">
        <v>2</v>
      </c>
      <c r="V8275" s="165">
        <v>124.91</v>
      </c>
      <c r="W8275" s="161">
        <v>8272</v>
      </c>
      <c r="X8275" s="159" t="s">
        <v>20</v>
      </c>
      <c r="AI8275" s="161">
        <v>1665</v>
      </c>
      <c r="AJ8275" s="163">
        <v>0.21326300000000001</v>
      </c>
      <c r="AK8275" s="8" t="s">
        <v>4</v>
      </c>
      <c r="AL8275" s="8" t="s">
        <v>5</v>
      </c>
      <c r="AM8275" s="8">
        <v>3</v>
      </c>
      <c r="AN8275" s="165">
        <v>135</v>
      </c>
      <c r="AO8275" s="161">
        <v>8281</v>
      </c>
      <c r="AP8275" s="159" t="s">
        <v>18</v>
      </c>
    </row>
    <row r="8276" spans="17:42" x14ac:dyDescent="0.25">
      <c r="Q8276" s="161">
        <v>4626</v>
      </c>
      <c r="R8276" s="163">
        <v>0.23369699999999999</v>
      </c>
      <c r="S8276" s="8" t="s">
        <v>12</v>
      </c>
      <c r="T8276" s="8" t="s">
        <v>13</v>
      </c>
      <c r="U8276" s="8">
        <v>2</v>
      </c>
      <c r="V8276" s="165">
        <v>109.93</v>
      </c>
      <c r="W8276" s="161">
        <v>8273</v>
      </c>
      <c r="X8276" s="159" t="s">
        <v>20</v>
      </c>
      <c r="AI8276" s="161">
        <v>1673</v>
      </c>
      <c r="AJ8276" s="163">
        <v>0.340891</v>
      </c>
      <c r="AK8276" s="8" t="s">
        <v>4</v>
      </c>
      <c r="AL8276" s="8" t="s">
        <v>5</v>
      </c>
      <c r="AM8276" s="8">
        <v>3</v>
      </c>
      <c r="AN8276" s="165">
        <v>130.97</v>
      </c>
      <c r="AO8276" s="161">
        <v>8282</v>
      </c>
      <c r="AP8276" s="159" t="s">
        <v>18</v>
      </c>
    </row>
    <row r="8277" spans="17:42" x14ac:dyDescent="0.25">
      <c r="Q8277" s="161">
        <v>4628</v>
      </c>
      <c r="R8277" s="163">
        <v>5.9534999999999998E-2</v>
      </c>
      <c r="S8277" s="8" t="s">
        <v>6</v>
      </c>
      <c r="T8277" s="8" t="s">
        <v>5</v>
      </c>
      <c r="U8277" s="8">
        <v>2</v>
      </c>
      <c r="V8277" s="165">
        <v>111.48</v>
      </c>
      <c r="W8277" s="161">
        <v>8274</v>
      </c>
      <c r="X8277" s="159" t="s">
        <v>20</v>
      </c>
      <c r="AI8277" s="161">
        <v>1679</v>
      </c>
      <c r="AJ8277" s="163">
        <v>0.27430700000000002</v>
      </c>
      <c r="AK8277" s="8" t="s">
        <v>4</v>
      </c>
      <c r="AL8277" s="8" t="s">
        <v>5</v>
      </c>
      <c r="AM8277" s="8">
        <v>3</v>
      </c>
      <c r="AN8277" s="165">
        <v>140.09</v>
      </c>
      <c r="AO8277" s="161">
        <v>8283</v>
      </c>
      <c r="AP8277" s="159" t="s">
        <v>18</v>
      </c>
    </row>
    <row r="8278" spans="17:42" x14ac:dyDescent="0.25">
      <c r="Q8278" s="161">
        <v>4630</v>
      </c>
      <c r="R8278" s="163">
        <v>0.16613600000000001</v>
      </c>
      <c r="S8278" s="8" t="s">
        <v>4</v>
      </c>
      <c r="T8278" s="8" t="s">
        <v>5</v>
      </c>
      <c r="U8278" s="8">
        <v>2</v>
      </c>
      <c r="V8278" s="165">
        <v>123.34</v>
      </c>
      <c r="W8278" s="161">
        <v>8275</v>
      </c>
      <c r="X8278" s="159" t="s">
        <v>20</v>
      </c>
      <c r="AI8278" s="161">
        <v>1684</v>
      </c>
      <c r="AJ8278" s="163">
        <v>0.297624</v>
      </c>
      <c r="AK8278" s="8" t="s">
        <v>4</v>
      </c>
      <c r="AL8278" s="8" t="s">
        <v>5</v>
      </c>
      <c r="AM8278" s="8">
        <v>3</v>
      </c>
      <c r="AN8278" s="165">
        <v>132.82</v>
      </c>
      <c r="AO8278" s="161">
        <v>8284</v>
      </c>
      <c r="AP8278" s="159" t="s">
        <v>18</v>
      </c>
    </row>
    <row r="8279" spans="17:42" x14ac:dyDescent="0.25">
      <c r="Q8279" s="161">
        <v>4632</v>
      </c>
      <c r="R8279" s="163">
        <v>0.20325499999999999</v>
      </c>
      <c r="S8279" s="8" t="s">
        <v>4</v>
      </c>
      <c r="T8279" s="8" t="s">
        <v>5</v>
      </c>
      <c r="U8279" s="8">
        <v>2</v>
      </c>
      <c r="V8279" s="165">
        <v>109.67</v>
      </c>
      <c r="W8279" s="161">
        <v>8276</v>
      </c>
      <c r="X8279" s="159" t="s">
        <v>20</v>
      </c>
      <c r="AI8279" s="161">
        <v>1695</v>
      </c>
      <c r="AJ8279" s="163">
        <v>0.27560099999999998</v>
      </c>
      <c r="AK8279" s="8" t="s">
        <v>4</v>
      </c>
      <c r="AL8279" s="8" t="s">
        <v>5</v>
      </c>
      <c r="AM8279" s="8">
        <v>3</v>
      </c>
      <c r="AN8279" s="165">
        <v>144.33000000000001</v>
      </c>
      <c r="AO8279" s="161">
        <v>8285</v>
      </c>
      <c r="AP8279" s="159" t="s">
        <v>17</v>
      </c>
    </row>
    <row r="8280" spans="17:42" x14ac:dyDescent="0.25">
      <c r="Q8280" s="161">
        <v>4641</v>
      </c>
      <c r="R8280" s="163">
        <v>0.27503499999999997</v>
      </c>
      <c r="S8280" s="8" t="s">
        <v>4</v>
      </c>
      <c r="T8280" s="8" t="s">
        <v>5</v>
      </c>
      <c r="U8280" s="8">
        <v>2</v>
      </c>
      <c r="V8280" s="165">
        <v>101.09</v>
      </c>
      <c r="W8280" s="161">
        <v>8277</v>
      </c>
      <c r="X8280" s="159" t="s">
        <v>20</v>
      </c>
      <c r="AI8280" s="161">
        <v>1697</v>
      </c>
      <c r="AJ8280" s="163">
        <v>0.13517199999999999</v>
      </c>
      <c r="AK8280" s="8" t="s">
        <v>4</v>
      </c>
      <c r="AL8280" s="8" t="s">
        <v>5</v>
      </c>
      <c r="AM8280" s="8">
        <v>3</v>
      </c>
      <c r="AN8280" s="165">
        <v>139.77000000000001</v>
      </c>
      <c r="AO8280" s="161">
        <v>8286</v>
      </c>
      <c r="AP8280" s="159" t="s">
        <v>17</v>
      </c>
    </row>
    <row r="8281" spans="17:42" x14ac:dyDescent="0.25">
      <c r="Q8281" s="161">
        <v>4645</v>
      </c>
      <c r="R8281" s="163">
        <v>0.143543</v>
      </c>
      <c r="S8281" s="8" t="s">
        <v>12</v>
      </c>
      <c r="T8281" s="8" t="s">
        <v>13</v>
      </c>
      <c r="U8281" s="8">
        <v>2</v>
      </c>
      <c r="V8281" s="165">
        <v>107.1</v>
      </c>
      <c r="W8281" s="161">
        <v>8278</v>
      </c>
      <c r="X8281" s="159" t="s">
        <v>19</v>
      </c>
      <c r="AI8281" s="161">
        <v>1702</v>
      </c>
      <c r="AJ8281" s="163">
        <v>0.31062200000000001</v>
      </c>
      <c r="AK8281" s="8" t="s">
        <v>4</v>
      </c>
      <c r="AL8281" s="8" t="s">
        <v>5</v>
      </c>
      <c r="AM8281" s="8">
        <v>3</v>
      </c>
      <c r="AN8281" s="165">
        <v>139.44999999999999</v>
      </c>
      <c r="AO8281" s="161">
        <v>8287</v>
      </c>
      <c r="AP8281" s="159" t="s">
        <v>17</v>
      </c>
    </row>
    <row r="8282" spans="17:42" x14ac:dyDescent="0.25">
      <c r="Q8282" s="161">
        <v>4649</v>
      </c>
      <c r="R8282" s="163">
        <v>0.10854800000000001</v>
      </c>
      <c r="S8282" s="8" t="s">
        <v>4</v>
      </c>
      <c r="T8282" s="8" t="s">
        <v>5</v>
      </c>
      <c r="U8282" s="8">
        <v>2</v>
      </c>
      <c r="V8282" s="165">
        <v>100.3</v>
      </c>
      <c r="W8282" s="161">
        <v>8279</v>
      </c>
      <c r="X8282" s="159" t="s">
        <v>20</v>
      </c>
      <c r="AI8282" s="161">
        <v>1709</v>
      </c>
      <c r="AJ8282" s="163">
        <v>0.26766499999999999</v>
      </c>
      <c r="AK8282" s="8" t="s">
        <v>4</v>
      </c>
      <c r="AL8282" s="8" t="s">
        <v>5</v>
      </c>
      <c r="AM8282" s="8">
        <v>3</v>
      </c>
      <c r="AN8282" s="165">
        <v>147.05000000000001</v>
      </c>
      <c r="AO8282" s="161">
        <v>8288</v>
      </c>
      <c r="AP8282" s="159" t="s">
        <v>18</v>
      </c>
    </row>
    <row r="8283" spans="17:42" x14ac:dyDescent="0.25">
      <c r="Q8283" s="161">
        <v>4650</v>
      </c>
      <c r="R8283" s="163">
        <v>0.32630700000000001</v>
      </c>
      <c r="S8283" s="8" t="s">
        <v>4</v>
      </c>
      <c r="T8283" s="8" t="s">
        <v>5</v>
      </c>
      <c r="U8283" s="8">
        <v>2</v>
      </c>
      <c r="V8283" s="165">
        <v>110.17</v>
      </c>
      <c r="W8283" s="161">
        <v>8280</v>
      </c>
      <c r="X8283" s="159" t="s">
        <v>20</v>
      </c>
      <c r="AI8283" s="161">
        <v>1716</v>
      </c>
      <c r="AJ8283" s="163">
        <v>0.16201699999999999</v>
      </c>
      <c r="AK8283" s="8" t="s">
        <v>4</v>
      </c>
      <c r="AL8283" s="8" t="s">
        <v>5</v>
      </c>
      <c r="AM8283" s="8">
        <v>3</v>
      </c>
      <c r="AN8283" s="165">
        <v>128.38</v>
      </c>
      <c r="AO8283" s="161">
        <v>8289</v>
      </c>
      <c r="AP8283" s="159" t="s">
        <v>17</v>
      </c>
    </row>
    <row r="8284" spans="17:42" x14ac:dyDescent="0.25">
      <c r="Q8284" s="161">
        <v>4657</v>
      </c>
      <c r="R8284" s="163">
        <v>0.48235299999999998</v>
      </c>
      <c r="S8284" s="8" t="s">
        <v>4</v>
      </c>
      <c r="T8284" s="8" t="s">
        <v>5</v>
      </c>
      <c r="U8284" s="8">
        <v>2</v>
      </c>
      <c r="V8284" s="165">
        <v>110.93</v>
      </c>
      <c r="W8284" s="161">
        <v>8281</v>
      </c>
      <c r="X8284" s="159" t="s">
        <v>20</v>
      </c>
      <c r="AI8284" s="161">
        <v>1718</v>
      </c>
      <c r="AJ8284" s="163">
        <v>0.24534</v>
      </c>
      <c r="AK8284" s="8" t="s">
        <v>4</v>
      </c>
      <c r="AL8284" s="8" t="s">
        <v>5</v>
      </c>
      <c r="AM8284" s="8">
        <v>3</v>
      </c>
      <c r="AN8284" s="165">
        <v>126.9</v>
      </c>
      <c r="AO8284" s="161">
        <v>8290</v>
      </c>
      <c r="AP8284" s="159" t="s">
        <v>18</v>
      </c>
    </row>
    <row r="8285" spans="17:42" x14ac:dyDescent="0.25">
      <c r="Q8285" s="161">
        <v>4662</v>
      </c>
      <c r="R8285" s="163">
        <v>9.0712000000000001E-2</v>
      </c>
      <c r="S8285" s="8" t="s">
        <v>4</v>
      </c>
      <c r="T8285" s="8" t="s">
        <v>5</v>
      </c>
      <c r="U8285" s="8">
        <v>2</v>
      </c>
      <c r="V8285" s="165">
        <v>102.09</v>
      </c>
      <c r="W8285" s="161">
        <v>8282</v>
      </c>
      <c r="X8285" s="159" t="s">
        <v>20</v>
      </c>
      <c r="AI8285" s="161">
        <v>1725</v>
      </c>
      <c r="AJ8285" s="163">
        <v>0.34216400000000002</v>
      </c>
      <c r="AK8285" s="8" t="s">
        <v>4</v>
      </c>
      <c r="AL8285" s="8" t="s">
        <v>5</v>
      </c>
      <c r="AM8285" s="8">
        <v>3</v>
      </c>
      <c r="AN8285" s="165">
        <v>128.41</v>
      </c>
      <c r="AO8285" s="161">
        <v>8291</v>
      </c>
      <c r="AP8285" s="159" t="s">
        <v>20</v>
      </c>
    </row>
    <row r="8286" spans="17:42" x14ac:dyDescent="0.25">
      <c r="Q8286" s="161">
        <v>4671</v>
      </c>
      <c r="R8286" s="163">
        <v>0.257631</v>
      </c>
      <c r="S8286" s="8" t="s">
        <v>4</v>
      </c>
      <c r="T8286" s="8" t="s">
        <v>5</v>
      </c>
      <c r="U8286" s="8">
        <v>2</v>
      </c>
      <c r="V8286" s="165">
        <v>102.21</v>
      </c>
      <c r="W8286" s="161">
        <v>8283</v>
      </c>
      <c r="X8286" s="159" t="s">
        <v>20</v>
      </c>
      <c r="AI8286" s="161">
        <v>1733</v>
      </c>
      <c r="AJ8286" s="163">
        <v>0.1588</v>
      </c>
      <c r="AK8286" s="8" t="s">
        <v>4</v>
      </c>
      <c r="AL8286" s="8" t="s">
        <v>5</v>
      </c>
      <c r="AM8286" s="8">
        <v>3</v>
      </c>
      <c r="AN8286" s="165">
        <v>125.05</v>
      </c>
      <c r="AO8286" s="161">
        <v>8292</v>
      </c>
      <c r="AP8286" s="159" t="s">
        <v>20</v>
      </c>
    </row>
    <row r="8287" spans="17:42" x14ac:dyDescent="0.25">
      <c r="Q8287" s="161">
        <v>4675</v>
      </c>
      <c r="R8287" s="163">
        <v>0.30092400000000002</v>
      </c>
      <c r="S8287" s="8" t="s">
        <v>4</v>
      </c>
      <c r="T8287" s="8" t="s">
        <v>5</v>
      </c>
      <c r="U8287" s="8">
        <v>2</v>
      </c>
      <c r="V8287" s="165">
        <v>118.62</v>
      </c>
      <c r="W8287" s="161">
        <v>8284</v>
      </c>
      <c r="X8287" s="159" t="s">
        <v>20</v>
      </c>
      <c r="AI8287" s="161">
        <v>1738</v>
      </c>
      <c r="AJ8287" s="163">
        <v>0.15304100000000001</v>
      </c>
      <c r="AK8287" s="8" t="s">
        <v>4</v>
      </c>
      <c r="AL8287" s="8" t="s">
        <v>5</v>
      </c>
      <c r="AM8287" s="8">
        <v>3</v>
      </c>
      <c r="AN8287" s="165">
        <v>136.01</v>
      </c>
      <c r="AO8287" s="161">
        <v>8293</v>
      </c>
      <c r="AP8287" s="159" t="s">
        <v>18</v>
      </c>
    </row>
    <row r="8288" spans="17:42" x14ac:dyDescent="0.25">
      <c r="Q8288" s="161">
        <v>4678</v>
      </c>
      <c r="R8288" s="163">
        <v>0.24493899999999999</v>
      </c>
      <c r="S8288" s="8" t="s">
        <v>4</v>
      </c>
      <c r="T8288" s="8" t="s">
        <v>5</v>
      </c>
      <c r="U8288" s="8">
        <v>2</v>
      </c>
      <c r="V8288" s="165">
        <v>116.55</v>
      </c>
      <c r="W8288" s="161">
        <v>8285</v>
      </c>
      <c r="X8288" s="159" t="s">
        <v>19</v>
      </c>
      <c r="AI8288" s="161">
        <v>1740</v>
      </c>
      <c r="AJ8288" s="163">
        <v>0.422207</v>
      </c>
      <c r="AK8288" s="8" t="s">
        <v>4</v>
      </c>
      <c r="AL8288" s="8" t="s">
        <v>5</v>
      </c>
      <c r="AM8288" s="8">
        <v>3</v>
      </c>
      <c r="AN8288" s="165">
        <v>138.62</v>
      </c>
      <c r="AO8288" s="161">
        <v>8294</v>
      </c>
      <c r="AP8288" s="159" t="s">
        <v>18</v>
      </c>
    </row>
    <row r="8289" spans="17:42" x14ac:dyDescent="0.25">
      <c r="Q8289" s="161">
        <v>4684</v>
      </c>
      <c r="R8289" s="163">
        <v>0.41445399999999999</v>
      </c>
      <c r="S8289" s="8" t="s">
        <v>4</v>
      </c>
      <c r="T8289" s="8" t="s">
        <v>5</v>
      </c>
      <c r="U8289" s="8">
        <v>2</v>
      </c>
      <c r="V8289" s="165">
        <v>102.9</v>
      </c>
      <c r="W8289" s="161">
        <v>8286</v>
      </c>
      <c r="X8289" s="159" t="s">
        <v>20</v>
      </c>
      <c r="AI8289" s="161">
        <v>1744</v>
      </c>
      <c r="AJ8289" s="163">
        <v>0.10174</v>
      </c>
      <c r="AK8289" s="8" t="s">
        <v>12</v>
      </c>
      <c r="AL8289" s="8" t="s">
        <v>13</v>
      </c>
      <c r="AM8289" s="8">
        <v>3</v>
      </c>
      <c r="AN8289" s="165">
        <v>138.59</v>
      </c>
      <c r="AO8289" s="161">
        <v>8295</v>
      </c>
      <c r="AP8289" s="159" t="s">
        <v>20</v>
      </c>
    </row>
    <row r="8290" spans="17:42" x14ac:dyDescent="0.25">
      <c r="Q8290" s="161">
        <v>4697</v>
      </c>
      <c r="R8290" s="163">
        <v>0.33029700000000001</v>
      </c>
      <c r="S8290" s="8" t="s">
        <v>6</v>
      </c>
      <c r="T8290" s="8" t="s">
        <v>5</v>
      </c>
      <c r="U8290" s="8">
        <v>2</v>
      </c>
      <c r="V8290" s="165">
        <v>109.78</v>
      </c>
      <c r="W8290" s="161">
        <v>8287</v>
      </c>
      <c r="X8290" s="159" t="s">
        <v>20</v>
      </c>
      <c r="AI8290" s="161">
        <v>1746</v>
      </c>
      <c r="AJ8290" s="163">
        <v>0.39622499999999999</v>
      </c>
      <c r="AK8290" s="8" t="s">
        <v>4</v>
      </c>
      <c r="AL8290" s="8" t="s">
        <v>5</v>
      </c>
      <c r="AM8290" s="8">
        <v>3</v>
      </c>
      <c r="AN8290" s="165">
        <v>144.63999999999999</v>
      </c>
      <c r="AO8290" s="161">
        <v>8296</v>
      </c>
      <c r="AP8290" s="159" t="s">
        <v>18</v>
      </c>
    </row>
    <row r="8291" spans="17:42" x14ac:dyDescent="0.25">
      <c r="Q8291" s="161">
        <v>4698</v>
      </c>
      <c r="R8291" s="163">
        <v>0.13655</v>
      </c>
      <c r="S8291" s="8" t="s">
        <v>4</v>
      </c>
      <c r="T8291" s="8" t="s">
        <v>5</v>
      </c>
      <c r="U8291" s="8">
        <v>2</v>
      </c>
      <c r="V8291" s="165">
        <v>102.13</v>
      </c>
      <c r="W8291" s="161">
        <v>8288</v>
      </c>
      <c r="X8291" s="159" t="s">
        <v>20</v>
      </c>
      <c r="AI8291" s="161">
        <v>1752</v>
      </c>
      <c r="AJ8291" s="163">
        <v>0.315222</v>
      </c>
      <c r="AK8291" s="8" t="s">
        <v>4</v>
      </c>
      <c r="AL8291" s="8" t="s">
        <v>5</v>
      </c>
      <c r="AM8291" s="8">
        <v>3</v>
      </c>
      <c r="AN8291" s="165">
        <v>139.53</v>
      </c>
      <c r="AO8291" s="161">
        <v>8297</v>
      </c>
      <c r="AP8291" s="159" t="s">
        <v>18</v>
      </c>
    </row>
    <row r="8292" spans="17:42" x14ac:dyDescent="0.25">
      <c r="Q8292" s="161">
        <v>4702</v>
      </c>
      <c r="R8292" s="163">
        <v>0.20789099999999999</v>
      </c>
      <c r="S8292" s="8" t="s">
        <v>4</v>
      </c>
      <c r="T8292" s="8" t="s">
        <v>5</v>
      </c>
      <c r="U8292" s="8">
        <v>2</v>
      </c>
      <c r="V8292" s="165">
        <v>115.07</v>
      </c>
      <c r="W8292" s="161">
        <v>8289</v>
      </c>
      <c r="X8292" s="159" t="s">
        <v>20</v>
      </c>
      <c r="AI8292" s="161">
        <v>1759</v>
      </c>
      <c r="AJ8292" s="163">
        <v>9.7737000000000004E-2</v>
      </c>
      <c r="AK8292" s="8" t="s">
        <v>4</v>
      </c>
      <c r="AL8292" s="8" t="s">
        <v>5</v>
      </c>
      <c r="AM8292" s="8">
        <v>3</v>
      </c>
      <c r="AN8292" s="165">
        <v>149.03</v>
      </c>
      <c r="AO8292" s="161">
        <v>8298</v>
      </c>
      <c r="AP8292" s="159" t="s">
        <v>20</v>
      </c>
    </row>
    <row r="8293" spans="17:42" x14ac:dyDescent="0.25">
      <c r="Q8293" s="161">
        <v>4704</v>
      </c>
      <c r="R8293" s="163">
        <v>0.31743199999999999</v>
      </c>
      <c r="S8293" s="8" t="s">
        <v>4</v>
      </c>
      <c r="T8293" s="8" t="s">
        <v>5</v>
      </c>
      <c r="U8293" s="8">
        <v>2</v>
      </c>
      <c r="V8293" s="165">
        <v>116.57</v>
      </c>
      <c r="W8293" s="161">
        <v>8290</v>
      </c>
      <c r="X8293" s="159" t="s">
        <v>20</v>
      </c>
      <c r="AI8293" s="161">
        <v>1771</v>
      </c>
      <c r="AJ8293" s="163">
        <v>9.2579999999999996E-2</v>
      </c>
      <c r="AK8293" s="8" t="s">
        <v>6</v>
      </c>
      <c r="AL8293" s="8" t="s">
        <v>5</v>
      </c>
      <c r="AM8293" s="8">
        <v>3</v>
      </c>
      <c r="AN8293" s="165">
        <v>137.54</v>
      </c>
      <c r="AO8293" s="161">
        <v>8299</v>
      </c>
      <c r="AP8293" s="159" t="s">
        <v>20</v>
      </c>
    </row>
    <row r="8294" spans="17:42" x14ac:dyDescent="0.25">
      <c r="Q8294" s="161">
        <v>4709</v>
      </c>
      <c r="R8294" s="163">
        <v>0.17605599999999999</v>
      </c>
      <c r="S8294" s="8" t="s">
        <v>4</v>
      </c>
      <c r="T8294" s="8" t="s">
        <v>5</v>
      </c>
      <c r="U8294" s="8">
        <v>2</v>
      </c>
      <c r="V8294" s="165">
        <v>110.86</v>
      </c>
      <c r="W8294" s="161">
        <v>8291</v>
      </c>
      <c r="X8294" s="159" t="s">
        <v>20</v>
      </c>
      <c r="AI8294" s="161">
        <v>1773</v>
      </c>
      <c r="AJ8294" s="163">
        <v>0.45042500000000002</v>
      </c>
      <c r="AK8294" s="8" t="s">
        <v>6</v>
      </c>
      <c r="AL8294" s="8" t="s">
        <v>5</v>
      </c>
      <c r="AM8294" s="8">
        <v>3</v>
      </c>
      <c r="AN8294" s="165">
        <v>137.91999999999999</v>
      </c>
      <c r="AO8294" s="161">
        <v>8300</v>
      </c>
      <c r="AP8294" s="159" t="s">
        <v>18</v>
      </c>
    </row>
    <row r="8295" spans="17:42" x14ac:dyDescent="0.25">
      <c r="Q8295" s="161">
        <v>4711</v>
      </c>
      <c r="R8295" s="163">
        <v>7.8173000000000006E-2</v>
      </c>
      <c r="S8295" s="8" t="s">
        <v>4</v>
      </c>
      <c r="T8295" s="8" t="s">
        <v>5</v>
      </c>
      <c r="U8295" s="8">
        <v>2</v>
      </c>
      <c r="V8295" s="165">
        <v>116.6</v>
      </c>
      <c r="W8295" s="161">
        <v>8292</v>
      </c>
      <c r="X8295" s="159" t="s">
        <v>20</v>
      </c>
      <c r="AI8295" s="161">
        <v>1779</v>
      </c>
      <c r="AJ8295" s="163">
        <v>0.165296</v>
      </c>
      <c r="AK8295" s="8" t="s">
        <v>4</v>
      </c>
      <c r="AL8295" s="8" t="s">
        <v>5</v>
      </c>
      <c r="AM8295" s="8">
        <v>3</v>
      </c>
      <c r="AN8295" s="165">
        <v>129.80000000000001</v>
      </c>
      <c r="AO8295" s="161">
        <v>8301</v>
      </c>
      <c r="AP8295" s="159" t="s">
        <v>18</v>
      </c>
    </row>
    <row r="8296" spans="17:42" x14ac:dyDescent="0.25">
      <c r="Q8296" s="161">
        <v>4722</v>
      </c>
      <c r="R8296" s="163">
        <v>8.8066000000000005E-2</v>
      </c>
      <c r="S8296" s="8" t="s">
        <v>4</v>
      </c>
      <c r="T8296" s="8" t="s">
        <v>5</v>
      </c>
      <c r="U8296" s="8">
        <v>2</v>
      </c>
      <c r="V8296" s="165">
        <v>100.47</v>
      </c>
      <c r="W8296" s="161">
        <v>8293</v>
      </c>
      <c r="X8296" s="159" t="s">
        <v>20</v>
      </c>
      <c r="AI8296" s="161">
        <v>1781</v>
      </c>
      <c r="AJ8296" s="163">
        <v>0.63213299999999994</v>
      </c>
      <c r="AK8296" s="8" t="s">
        <v>4</v>
      </c>
      <c r="AL8296" s="8" t="s">
        <v>5</v>
      </c>
      <c r="AM8296" s="8">
        <v>3</v>
      </c>
      <c r="AN8296" s="165">
        <v>138.06</v>
      </c>
      <c r="AO8296" s="161">
        <v>8302</v>
      </c>
      <c r="AP8296" s="159" t="s">
        <v>20</v>
      </c>
    </row>
    <row r="8297" spans="17:42" x14ac:dyDescent="0.25">
      <c r="Q8297" s="161">
        <v>4729</v>
      </c>
      <c r="R8297" s="163">
        <v>0.55294600000000005</v>
      </c>
      <c r="S8297" s="8" t="s">
        <v>4</v>
      </c>
      <c r="T8297" s="8" t="s">
        <v>5</v>
      </c>
      <c r="U8297" s="8">
        <v>2</v>
      </c>
      <c r="V8297" s="165">
        <v>117.43</v>
      </c>
      <c r="W8297" s="161">
        <v>8294</v>
      </c>
      <c r="X8297" s="159" t="s">
        <v>20</v>
      </c>
      <c r="AI8297" s="161">
        <v>1787</v>
      </c>
      <c r="AJ8297" s="163">
        <v>8.3413000000000001E-2</v>
      </c>
      <c r="AK8297" s="8" t="s">
        <v>4</v>
      </c>
      <c r="AL8297" s="8" t="s">
        <v>5</v>
      </c>
      <c r="AM8297" s="8">
        <v>3</v>
      </c>
      <c r="AN8297" s="165">
        <v>133.11000000000001</v>
      </c>
      <c r="AO8297" s="161">
        <v>8303</v>
      </c>
      <c r="AP8297" s="159" t="s">
        <v>18</v>
      </c>
    </row>
    <row r="8298" spans="17:42" x14ac:dyDescent="0.25">
      <c r="Q8298" s="161">
        <v>4731</v>
      </c>
      <c r="R8298" s="163">
        <v>0.267737</v>
      </c>
      <c r="S8298" s="8" t="s">
        <v>4</v>
      </c>
      <c r="T8298" s="8" t="s">
        <v>5</v>
      </c>
      <c r="U8298" s="8">
        <v>2</v>
      </c>
      <c r="V8298" s="165">
        <v>101.99</v>
      </c>
      <c r="W8298" s="161">
        <v>8295</v>
      </c>
      <c r="X8298" s="159" t="s">
        <v>20</v>
      </c>
      <c r="AI8298" s="161">
        <v>1794</v>
      </c>
      <c r="AJ8298" s="163">
        <v>0.187366</v>
      </c>
      <c r="AK8298" s="8" t="s">
        <v>4</v>
      </c>
      <c r="AL8298" s="8" t="s">
        <v>5</v>
      </c>
      <c r="AM8298" s="8">
        <v>3</v>
      </c>
      <c r="AN8298" s="165">
        <v>126.41</v>
      </c>
      <c r="AO8298" s="161">
        <v>8304</v>
      </c>
      <c r="AP8298" s="159" t="s">
        <v>20</v>
      </c>
    </row>
    <row r="8299" spans="17:42" x14ac:dyDescent="0.25">
      <c r="Q8299" s="161">
        <v>4733</v>
      </c>
      <c r="R8299" s="163">
        <v>0.31828499999999998</v>
      </c>
      <c r="S8299" s="8" t="s">
        <v>4</v>
      </c>
      <c r="T8299" s="8" t="s">
        <v>5</v>
      </c>
      <c r="U8299" s="8">
        <v>2</v>
      </c>
      <c r="V8299" s="165">
        <v>103.26</v>
      </c>
      <c r="W8299" s="161">
        <v>8296</v>
      </c>
      <c r="X8299" s="159" t="s">
        <v>20</v>
      </c>
      <c r="AI8299" s="161">
        <v>1800</v>
      </c>
      <c r="AJ8299" s="163">
        <v>0.229716</v>
      </c>
      <c r="AK8299" s="8" t="s">
        <v>9</v>
      </c>
      <c r="AL8299" s="8" t="s">
        <v>10</v>
      </c>
      <c r="AM8299" s="8">
        <v>3</v>
      </c>
      <c r="AN8299" s="165">
        <v>138.94</v>
      </c>
      <c r="AO8299" s="161">
        <v>8305</v>
      </c>
      <c r="AP8299" s="159" t="s">
        <v>18</v>
      </c>
    </row>
    <row r="8300" spans="17:42" x14ac:dyDescent="0.25">
      <c r="Q8300" s="161">
        <v>4737</v>
      </c>
      <c r="R8300" s="163">
        <v>9.4839000000000007E-2</v>
      </c>
      <c r="S8300" s="8" t="s">
        <v>4</v>
      </c>
      <c r="T8300" s="8" t="s">
        <v>5</v>
      </c>
      <c r="U8300" s="8">
        <v>2</v>
      </c>
      <c r="V8300" s="165">
        <v>103.29</v>
      </c>
      <c r="W8300" s="161">
        <v>8297</v>
      </c>
      <c r="X8300" s="159" t="s">
        <v>20</v>
      </c>
      <c r="AI8300" s="161">
        <v>1806</v>
      </c>
      <c r="AJ8300" s="163">
        <v>0.18096200000000001</v>
      </c>
      <c r="AK8300" s="8" t="s">
        <v>6</v>
      </c>
      <c r="AL8300" s="8" t="s">
        <v>5</v>
      </c>
      <c r="AM8300" s="8">
        <v>3</v>
      </c>
      <c r="AN8300" s="165">
        <v>133.25</v>
      </c>
      <c r="AO8300" s="161">
        <v>8306</v>
      </c>
      <c r="AP8300" s="159" t="s">
        <v>20</v>
      </c>
    </row>
    <row r="8301" spans="17:42" x14ac:dyDescent="0.25">
      <c r="Q8301" s="161">
        <v>4741</v>
      </c>
      <c r="R8301" s="163">
        <v>9.2215000000000005E-2</v>
      </c>
      <c r="S8301" s="8" t="s">
        <v>4</v>
      </c>
      <c r="T8301" s="8" t="s">
        <v>5</v>
      </c>
      <c r="U8301" s="8">
        <v>2</v>
      </c>
      <c r="V8301" s="165">
        <v>116.54</v>
      </c>
      <c r="W8301" s="161">
        <v>8298</v>
      </c>
      <c r="X8301" s="159" t="s">
        <v>20</v>
      </c>
      <c r="AI8301" s="161">
        <v>1807</v>
      </c>
      <c r="AJ8301" s="163">
        <v>0.25385200000000002</v>
      </c>
      <c r="AK8301" s="8" t="s">
        <v>4</v>
      </c>
      <c r="AL8301" s="8" t="s">
        <v>5</v>
      </c>
      <c r="AM8301" s="8">
        <v>3</v>
      </c>
      <c r="AN8301" s="165">
        <v>135.1</v>
      </c>
      <c r="AO8301" s="161">
        <v>8307</v>
      </c>
      <c r="AP8301" s="159" t="s">
        <v>18</v>
      </c>
    </row>
    <row r="8302" spans="17:42" x14ac:dyDescent="0.25">
      <c r="Q8302" s="161">
        <v>4745</v>
      </c>
      <c r="R8302" s="163">
        <v>0.14751800000000001</v>
      </c>
      <c r="S8302" s="8" t="s">
        <v>4</v>
      </c>
      <c r="T8302" s="8" t="s">
        <v>5</v>
      </c>
      <c r="U8302" s="8">
        <v>2</v>
      </c>
      <c r="V8302" s="165">
        <v>111.56</v>
      </c>
      <c r="W8302" s="161">
        <v>8299</v>
      </c>
      <c r="X8302" s="159" t="s">
        <v>20</v>
      </c>
      <c r="AI8302" s="161">
        <v>1809</v>
      </c>
      <c r="AJ8302" s="163">
        <v>0.467889</v>
      </c>
      <c r="AK8302" s="8" t="s">
        <v>4</v>
      </c>
      <c r="AL8302" s="8" t="s">
        <v>5</v>
      </c>
      <c r="AM8302" s="8">
        <v>3</v>
      </c>
      <c r="AN8302" s="165">
        <v>135</v>
      </c>
      <c r="AO8302" s="161">
        <v>8308</v>
      </c>
      <c r="AP8302" s="159" t="s">
        <v>18</v>
      </c>
    </row>
    <row r="8303" spans="17:42" x14ac:dyDescent="0.25">
      <c r="Q8303" s="161">
        <v>4746</v>
      </c>
      <c r="R8303" s="163">
        <v>0.16226099999999999</v>
      </c>
      <c r="S8303" s="8" t="s">
        <v>4</v>
      </c>
      <c r="T8303" s="8" t="s">
        <v>5</v>
      </c>
      <c r="U8303" s="8">
        <v>2</v>
      </c>
      <c r="V8303" s="165">
        <v>115.05</v>
      </c>
      <c r="W8303" s="161">
        <v>8300</v>
      </c>
      <c r="X8303" s="159" t="s">
        <v>20</v>
      </c>
      <c r="AI8303" s="161">
        <v>1813</v>
      </c>
      <c r="AJ8303" s="163">
        <v>0.14466300000000001</v>
      </c>
      <c r="AK8303" s="8" t="s">
        <v>4</v>
      </c>
      <c r="AL8303" s="8" t="s">
        <v>5</v>
      </c>
      <c r="AM8303" s="8">
        <v>3</v>
      </c>
      <c r="AN8303" s="165">
        <v>150.01</v>
      </c>
      <c r="AO8303" s="161">
        <v>8309</v>
      </c>
      <c r="AP8303" s="159" t="s">
        <v>20</v>
      </c>
    </row>
    <row r="8304" spans="17:42" x14ac:dyDescent="0.25">
      <c r="Q8304" s="161">
        <v>4749</v>
      </c>
      <c r="R8304" s="163">
        <v>0.49993199999999999</v>
      </c>
      <c r="S8304" s="8" t="s">
        <v>4</v>
      </c>
      <c r="T8304" s="8" t="s">
        <v>5</v>
      </c>
      <c r="U8304" s="8">
        <v>2</v>
      </c>
      <c r="V8304" s="165">
        <v>105</v>
      </c>
      <c r="W8304" s="161">
        <v>8301</v>
      </c>
      <c r="X8304" s="159" t="s">
        <v>20</v>
      </c>
      <c r="AI8304" s="161">
        <v>1814</v>
      </c>
      <c r="AJ8304" s="163">
        <v>0.13902300000000001</v>
      </c>
      <c r="AK8304" s="8" t="s">
        <v>12</v>
      </c>
      <c r="AL8304" s="8" t="s">
        <v>13</v>
      </c>
      <c r="AM8304" s="8">
        <v>3</v>
      </c>
      <c r="AN8304" s="165">
        <v>134.47999999999999</v>
      </c>
      <c r="AO8304" s="161">
        <v>8310</v>
      </c>
      <c r="AP8304" s="159" t="s">
        <v>18</v>
      </c>
    </row>
    <row r="8305" spans="17:42" x14ac:dyDescent="0.25">
      <c r="Q8305" s="161">
        <v>4752</v>
      </c>
      <c r="R8305" s="163">
        <v>0.111817</v>
      </c>
      <c r="S8305" s="8" t="s">
        <v>4</v>
      </c>
      <c r="T8305" s="8" t="s">
        <v>5</v>
      </c>
      <c r="U8305" s="8">
        <v>2</v>
      </c>
      <c r="V8305" s="165">
        <v>103.34</v>
      </c>
      <c r="W8305" s="161">
        <v>8302</v>
      </c>
      <c r="X8305" s="159" t="s">
        <v>19</v>
      </c>
      <c r="AI8305" s="161">
        <v>1816</v>
      </c>
      <c r="AJ8305" s="163">
        <v>0.60405600000000004</v>
      </c>
      <c r="AK8305" s="8" t="s">
        <v>4</v>
      </c>
      <c r="AL8305" s="8" t="s">
        <v>5</v>
      </c>
      <c r="AM8305" s="8">
        <v>3</v>
      </c>
      <c r="AN8305" s="165">
        <v>139.32</v>
      </c>
      <c r="AO8305" s="161">
        <v>8311</v>
      </c>
      <c r="AP8305" s="159" t="s">
        <v>18</v>
      </c>
    </row>
    <row r="8306" spans="17:42" x14ac:dyDescent="0.25">
      <c r="Q8306" s="161">
        <v>4755</v>
      </c>
      <c r="R8306" s="163">
        <v>0.487786</v>
      </c>
      <c r="S8306" s="8" t="s">
        <v>4</v>
      </c>
      <c r="T8306" s="8" t="s">
        <v>5</v>
      </c>
      <c r="U8306" s="8">
        <v>2</v>
      </c>
      <c r="V8306" s="165">
        <v>108.48</v>
      </c>
      <c r="W8306" s="161">
        <v>8303</v>
      </c>
      <c r="X8306" s="159" t="s">
        <v>20</v>
      </c>
      <c r="AI8306" s="161">
        <v>1817</v>
      </c>
      <c r="AJ8306" s="163">
        <v>0.24501300000000001</v>
      </c>
      <c r="AK8306" s="8" t="s">
        <v>4</v>
      </c>
      <c r="AL8306" s="8" t="s">
        <v>5</v>
      </c>
      <c r="AM8306" s="8">
        <v>3</v>
      </c>
      <c r="AN8306" s="165">
        <v>135.02000000000001</v>
      </c>
      <c r="AO8306" s="161">
        <v>8312</v>
      </c>
      <c r="AP8306" s="159" t="s">
        <v>20</v>
      </c>
    </row>
    <row r="8307" spans="17:42" x14ac:dyDescent="0.25">
      <c r="Q8307" s="161">
        <v>4760</v>
      </c>
      <c r="R8307" s="163">
        <v>0.35789100000000001</v>
      </c>
      <c r="S8307" s="8" t="s">
        <v>4</v>
      </c>
      <c r="T8307" s="8" t="s">
        <v>5</v>
      </c>
      <c r="U8307" s="8">
        <v>2</v>
      </c>
      <c r="V8307" s="165">
        <v>105.04</v>
      </c>
      <c r="W8307" s="161">
        <v>8304</v>
      </c>
      <c r="X8307" s="159" t="s">
        <v>20</v>
      </c>
      <c r="AI8307" s="161">
        <v>1818</v>
      </c>
      <c r="AJ8307" s="163">
        <v>5.7300999999999998E-2</v>
      </c>
      <c r="AK8307" s="8" t="s">
        <v>4</v>
      </c>
      <c r="AL8307" s="8" t="s">
        <v>5</v>
      </c>
      <c r="AM8307" s="8">
        <v>3</v>
      </c>
      <c r="AN8307" s="165">
        <v>133.30000000000001</v>
      </c>
      <c r="AO8307" s="161">
        <v>8313</v>
      </c>
      <c r="AP8307" s="159" t="s">
        <v>18</v>
      </c>
    </row>
    <row r="8308" spans="17:42" x14ac:dyDescent="0.25">
      <c r="Q8308" s="161">
        <v>4763</v>
      </c>
      <c r="R8308" s="163">
        <v>0.21052299999999999</v>
      </c>
      <c r="S8308" s="8" t="s">
        <v>4</v>
      </c>
      <c r="T8308" s="8" t="s">
        <v>5</v>
      </c>
      <c r="U8308" s="8">
        <v>2</v>
      </c>
      <c r="V8308" s="165">
        <v>104.3</v>
      </c>
      <c r="W8308" s="161">
        <v>8305</v>
      </c>
      <c r="X8308" s="159" t="s">
        <v>20</v>
      </c>
      <c r="AI8308" s="161">
        <v>1833</v>
      </c>
      <c r="AJ8308" s="163">
        <v>0.27938299999999999</v>
      </c>
      <c r="AK8308" s="8" t="s">
        <v>4</v>
      </c>
      <c r="AL8308" s="8" t="s">
        <v>5</v>
      </c>
      <c r="AM8308" s="8">
        <v>3</v>
      </c>
      <c r="AN8308" s="165">
        <v>144.6</v>
      </c>
      <c r="AO8308" s="161">
        <v>8314</v>
      </c>
      <c r="AP8308" s="159" t="s">
        <v>18</v>
      </c>
    </row>
    <row r="8309" spans="17:42" x14ac:dyDescent="0.25">
      <c r="Q8309" s="161">
        <v>4770</v>
      </c>
      <c r="R8309" s="163">
        <v>0.32011299999999998</v>
      </c>
      <c r="S8309" s="8" t="s">
        <v>4</v>
      </c>
      <c r="T8309" s="8" t="s">
        <v>5</v>
      </c>
      <c r="U8309" s="8">
        <v>2</v>
      </c>
      <c r="V8309" s="165">
        <v>113.03</v>
      </c>
      <c r="W8309" s="161">
        <v>8306</v>
      </c>
      <c r="X8309" s="159" t="s">
        <v>20</v>
      </c>
      <c r="AI8309" s="161">
        <v>1840</v>
      </c>
      <c r="AJ8309" s="163">
        <v>0.18839</v>
      </c>
      <c r="AK8309" s="8" t="s">
        <v>4</v>
      </c>
      <c r="AL8309" s="8" t="s">
        <v>5</v>
      </c>
      <c r="AM8309" s="8">
        <v>3</v>
      </c>
      <c r="AN8309" s="165">
        <v>136.74</v>
      </c>
      <c r="AO8309" s="161">
        <v>8315</v>
      </c>
      <c r="AP8309" s="159" t="s">
        <v>20</v>
      </c>
    </row>
    <row r="8310" spans="17:42" x14ac:dyDescent="0.25">
      <c r="Q8310" s="161">
        <v>4771</v>
      </c>
      <c r="R8310" s="163">
        <v>0.246638</v>
      </c>
      <c r="S8310" s="8" t="s">
        <v>4</v>
      </c>
      <c r="T8310" s="8" t="s">
        <v>5</v>
      </c>
      <c r="U8310" s="8">
        <v>2</v>
      </c>
      <c r="V8310" s="165">
        <v>116.57</v>
      </c>
      <c r="W8310" s="161">
        <v>8307</v>
      </c>
      <c r="X8310" s="159" t="s">
        <v>20</v>
      </c>
      <c r="AI8310" s="161">
        <v>1860</v>
      </c>
      <c r="AJ8310" s="163">
        <v>0.29251100000000002</v>
      </c>
      <c r="AK8310" s="8" t="s">
        <v>4</v>
      </c>
      <c r="AL8310" s="8" t="s">
        <v>5</v>
      </c>
      <c r="AM8310" s="8">
        <v>3</v>
      </c>
      <c r="AN8310" s="165">
        <v>131.32</v>
      </c>
      <c r="AO8310" s="161">
        <v>8316</v>
      </c>
      <c r="AP8310" s="159" t="s">
        <v>18</v>
      </c>
    </row>
    <row r="8311" spans="17:42" x14ac:dyDescent="0.25">
      <c r="Q8311" s="161">
        <v>4775</v>
      </c>
      <c r="R8311" s="163">
        <v>0.116061</v>
      </c>
      <c r="S8311" s="8" t="s">
        <v>4</v>
      </c>
      <c r="T8311" s="8" t="s">
        <v>5</v>
      </c>
      <c r="U8311" s="8">
        <v>2</v>
      </c>
      <c r="V8311" s="165">
        <v>106.98</v>
      </c>
      <c r="W8311" s="161">
        <v>8308</v>
      </c>
      <c r="X8311" s="159" t="s">
        <v>18</v>
      </c>
      <c r="AI8311" s="161">
        <v>1866</v>
      </c>
      <c r="AJ8311" s="163">
        <v>0.47228500000000001</v>
      </c>
      <c r="AK8311" s="8" t="s">
        <v>4</v>
      </c>
      <c r="AL8311" s="8" t="s">
        <v>5</v>
      </c>
      <c r="AM8311" s="8">
        <v>3</v>
      </c>
      <c r="AN8311" s="165">
        <v>143.71</v>
      </c>
      <c r="AO8311" s="161">
        <v>8317</v>
      </c>
      <c r="AP8311" s="159" t="s">
        <v>18</v>
      </c>
    </row>
    <row r="8312" spans="17:42" x14ac:dyDescent="0.25">
      <c r="Q8312" s="161">
        <v>4777</v>
      </c>
      <c r="R8312" s="163">
        <v>0.37914700000000001</v>
      </c>
      <c r="S8312" s="8" t="s">
        <v>4</v>
      </c>
      <c r="T8312" s="8" t="s">
        <v>5</v>
      </c>
      <c r="U8312" s="8">
        <v>2</v>
      </c>
      <c r="V8312" s="165">
        <v>109.93</v>
      </c>
      <c r="W8312" s="161">
        <v>8309</v>
      </c>
      <c r="X8312" s="159" t="s">
        <v>20</v>
      </c>
      <c r="AI8312" s="161">
        <v>1868</v>
      </c>
      <c r="AJ8312" s="163">
        <v>0.36230099999999998</v>
      </c>
      <c r="AK8312" s="8" t="s">
        <v>4</v>
      </c>
      <c r="AL8312" s="8" t="s">
        <v>5</v>
      </c>
      <c r="AM8312" s="8">
        <v>3</v>
      </c>
      <c r="AN8312" s="165">
        <v>145.62</v>
      </c>
      <c r="AO8312" s="161">
        <v>8318</v>
      </c>
      <c r="AP8312" s="159" t="s">
        <v>18</v>
      </c>
    </row>
    <row r="8313" spans="17:42" x14ac:dyDescent="0.25">
      <c r="Q8313" s="161">
        <v>4779</v>
      </c>
      <c r="R8313" s="163">
        <v>0.152976</v>
      </c>
      <c r="S8313" s="8" t="s">
        <v>4</v>
      </c>
      <c r="T8313" s="8" t="s">
        <v>5</v>
      </c>
      <c r="U8313" s="8">
        <v>2</v>
      </c>
      <c r="V8313" s="165">
        <v>113.65</v>
      </c>
      <c r="W8313" s="161">
        <v>8310</v>
      </c>
      <c r="X8313" s="159" t="s">
        <v>20</v>
      </c>
      <c r="AI8313" s="161">
        <v>1871</v>
      </c>
      <c r="AJ8313" s="163">
        <v>0.28053699999999998</v>
      </c>
      <c r="AK8313" s="8" t="s">
        <v>4</v>
      </c>
      <c r="AL8313" s="8" t="s">
        <v>5</v>
      </c>
      <c r="AM8313" s="8">
        <v>3</v>
      </c>
      <c r="AN8313" s="165">
        <v>154.88</v>
      </c>
      <c r="AO8313" s="161">
        <v>8319</v>
      </c>
      <c r="AP8313" s="159" t="s">
        <v>18</v>
      </c>
    </row>
    <row r="8314" spans="17:42" x14ac:dyDescent="0.25">
      <c r="Q8314" s="161">
        <v>4781</v>
      </c>
      <c r="R8314" s="163">
        <v>0.49142599999999997</v>
      </c>
      <c r="S8314" s="8" t="s">
        <v>4</v>
      </c>
      <c r="T8314" s="8" t="s">
        <v>5</v>
      </c>
      <c r="U8314" s="8">
        <v>2</v>
      </c>
      <c r="V8314" s="165">
        <v>120.27</v>
      </c>
      <c r="W8314" s="161">
        <v>8311</v>
      </c>
      <c r="X8314" s="159" t="s">
        <v>20</v>
      </c>
      <c r="AI8314" s="161">
        <v>1873</v>
      </c>
      <c r="AJ8314" s="163">
        <v>0.257438</v>
      </c>
      <c r="AK8314" s="8" t="s">
        <v>4</v>
      </c>
      <c r="AL8314" s="8" t="s">
        <v>5</v>
      </c>
      <c r="AM8314" s="8">
        <v>3</v>
      </c>
      <c r="AN8314" s="165">
        <v>128.44999999999999</v>
      </c>
      <c r="AO8314" s="161">
        <v>8320</v>
      </c>
      <c r="AP8314" s="159" t="s">
        <v>20</v>
      </c>
    </row>
    <row r="8315" spans="17:42" x14ac:dyDescent="0.25">
      <c r="Q8315" s="161">
        <v>4787</v>
      </c>
      <c r="R8315" s="163">
        <v>6.2033999999999999E-2</v>
      </c>
      <c r="S8315" s="8" t="s">
        <v>4</v>
      </c>
      <c r="T8315" s="8" t="s">
        <v>5</v>
      </c>
      <c r="U8315" s="8">
        <v>2</v>
      </c>
      <c r="V8315" s="165">
        <v>117.35</v>
      </c>
      <c r="W8315" s="161">
        <v>8312</v>
      </c>
      <c r="X8315" s="159" t="s">
        <v>20</v>
      </c>
      <c r="AI8315" s="161">
        <v>1877</v>
      </c>
      <c r="AJ8315" s="163">
        <v>0.30235000000000001</v>
      </c>
      <c r="AK8315" s="8" t="s">
        <v>4</v>
      </c>
      <c r="AL8315" s="8" t="s">
        <v>5</v>
      </c>
      <c r="AM8315" s="8">
        <v>3</v>
      </c>
      <c r="AN8315" s="165">
        <v>146.58000000000001</v>
      </c>
      <c r="AO8315" s="161">
        <v>8321</v>
      </c>
      <c r="AP8315" s="159" t="s">
        <v>18</v>
      </c>
    </row>
    <row r="8316" spans="17:42" x14ac:dyDescent="0.25">
      <c r="Q8316" s="161">
        <v>4789</v>
      </c>
      <c r="R8316" s="163">
        <v>0.43344500000000002</v>
      </c>
      <c r="S8316" s="8" t="s">
        <v>4</v>
      </c>
      <c r="T8316" s="8" t="s">
        <v>5</v>
      </c>
      <c r="U8316" s="8">
        <v>2</v>
      </c>
      <c r="V8316" s="165">
        <v>107.91</v>
      </c>
      <c r="W8316" s="161">
        <v>8313</v>
      </c>
      <c r="X8316" s="159" t="s">
        <v>20</v>
      </c>
      <c r="AI8316" s="161">
        <v>1883</v>
      </c>
      <c r="AJ8316" s="163">
        <v>0.31546200000000002</v>
      </c>
      <c r="AK8316" s="8" t="s">
        <v>4</v>
      </c>
      <c r="AL8316" s="8" t="s">
        <v>5</v>
      </c>
      <c r="AM8316" s="8">
        <v>3</v>
      </c>
      <c r="AN8316" s="165">
        <v>130.02000000000001</v>
      </c>
      <c r="AO8316" s="161">
        <v>8322</v>
      </c>
      <c r="AP8316" s="159" t="s">
        <v>20</v>
      </c>
    </row>
    <row r="8317" spans="17:42" x14ac:dyDescent="0.25">
      <c r="Q8317" s="161">
        <v>4797</v>
      </c>
      <c r="R8317" s="163">
        <v>0.15190200000000001</v>
      </c>
      <c r="S8317" s="8" t="s">
        <v>4</v>
      </c>
      <c r="T8317" s="8" t="s">
        <v>5</v>
      </c>
      <c r="U8317" s="8">
        <v>2</v>
      </c>
      <c r="V8317" s="165">
        <v>118.34</v>
      </c>
      <c r="W8317" s="161">
        <v>8314</v>
      </c>
      <c r="X8317" s="159" t="s">
        <v>20</v>
      </c>
      <c r="AI8317" s="161">
        <v>1885</v>
      </c>
      <c r="AJ8317" s="163">
        <v>0.17538500000000001</v>
      </c>
      <c r="AK8317" s="8" t="s">
        <v>4</v>
      </c>
      <c r="AL8317" s="8" t="s">
        <v>5</v>
      </c>
      <c r="AM8317" s="8">
        <v>3</v>
      </c>
      <c r="AN8317" s="165">
        <v>133.13</v>
      </c>
      <c r="AO8317" s="161">
        <v>8323</v>
      </c>
      <c r="AP8317" s="159" t="s">
        <v>18</v>
      </c>
    </row>
    <row r="8318" spans="17:42" x14ac:dyDescent="0.25">
      <c r="Q8318" s="161">
        <v>4801</v>
      </c>
      <c r="R8318" s="163">
        <v>0.30035499999999998</v>
      </c>
      <c r="S8318" s="8" t="s">
        <v>12</v>
      </c>
      <c r="T8318" s="8" t="s">
        <v>13</v>
      </c>
      <c r="U8318" s="8">
        <v>2</v>
      </c>
      <c r="V8318" s="165">
        <v>124.91</v>
      </c>
      <c r="W8318" s="161">
        <v>8315</v>
      </c>
      <c r="X8318" s="159" t="s">
        <v>20</v>
      </c>
      <c r="AI8318" s="161">
        <v>1888</v>
      </c>
      <c r="AJ8318" s="163">
        <v>0.13361000000000001</v>
      </c>
      <c r="AK8318" s="8" t="s">
        <v>4</v>
      </c>
      <c r="AL8318" s="8" t="s">
        <v>5</v>
      </c>
      <c r="AM8318" s="8">
        <v>3</v>
      </c>
      <c r="AN8318" s="165">
        <v>147.04</v>
      </c>
      <c r="AO8318" s="161">
        <v>8324</v>
      </c>
      <c r="AP8318" s="159" t="s">
        <v>18</v>
      </c>
    </row>
    <row r="8319" spans="17:42" x14ac:dyDescent="0.25">
      <c r="Q8319" s="161">
        <v>4805</v>
      </c>
      <c r="R8319" s="163">
        <v>0.22669900000000001</v>
      </c>
      <c r="S8319" s="8" t="s">
        <v>4</v>
      </c>
      <c r="T8319" s="8" t="s">
        <v>5</v>
      </c>
      <c r="U8319" s="8">
        <v>2</v>
      </c>
      <c r="V8319" s="165">
        <v>116.83</v>
      </c>
      <c r="W8319" s="161">
        <v>8316</v>
      </c>
      <c r="X8319" s="159" t="s">
        <v>20</v>
      </c>
      <c r="AI8319" s="161">
        <v>1890</v>
      </c>
      <c r="AJ8319" s="163">
        <v>0.22503500000000001</v>
      </c>
      <c r="AK8319" s="8" t="s">
        <v>4</v>
      </c>
      <c r="AL8319" s="8" t="s">
        <v>5</v>
      </c>
      <c r="AM8319" s="8">
        <v>3</v>
      </c>
      <c r="AN8319" s="165">
        <v>133.25</v>
      </c>
      <c r="AO8319" s="161">
        <v>8325</v>
      </c>
      <c r="AP8319" s="159" t="s">
        <v>18</v>
      </c>
    </row>
    <row r="8320" spans="17:42" x14ac:dyDescent="0.25">
      <c r="Q8320" s="161">
        <v>4807</v>
      </c>
      <c r="R8320" s="163">
        <v>0.26928000000000002</v>
      </c>
      <c r="S8320" s="8" t="s">
        <v>4</v>
      </c>
      <c r="T8320" s="8" t="s">
        <v>5</v>
      </c>
      <c r="U8320" s="8">
        <v>2</v>
      </c>
      <c r="V8320" s="165">
        <v>114.67</v>
      </c>
      <c r="W8320" s="161">
        <v>8317</v>
      </c>
      <c r="X8320" s="159" t="s">
        <v>20</v>
      </c>
      <c r="AI8320" s="161">
        <v>1899</v>
      </c>
      <c r="AJ8320" s="163">
        <v>0.22173599999999999</v>
      </c>
      <c r="AK8320" s="8" t="s">
        <v>4</v>
      </c>
      <c r="AL8320" s="8" t="s">
        <v>5</v>
      </c>
      <c r="AM8320" s="8">
        <v>3</v>
      </c>
      <c r="AN8320" s="165">
        <v>141.44999999999999</v>
      </c>
      <c r="AO8320" s="161">
        <v>8326</v>
      </c>
      <c r="AP8320" s="159" t="s">
        <v>20</v>
      </c>
    </row>
    <row r="8321" spans="17:42" x14ac:dyDescent="0.25">
      <c r="Q8321" s="161">
        <v>4809</v>
      </c>
      <c r="R8321" s="163">
        <v>8.1706000000000001E-2</v>
      </c>
      <c r="S8321" s="8" t="s">
        <v>4</v>
      </c>
      <c r="T8321" s="8" t="s">
        <v>5</v>
      </c>
      <c r="U8321" s="8">
        <v>2</v>
      </c>
      <c r="V8321" s="165">
        <v>116.53</v>
      </c>
      <c r="W8321" s="161">
        <v>8318</v>
      </c>
      <c r="X8321" s="159" t="s">
        <v>20</v>
      </c>
      <c r="AI8321" s="161">
        <v>1906</v>
      </c>
      <c r="AJ8321" s="163">
        <v>0.34564099999999998</v>
      </c>
      <c r="AK8321" s="8" t="s">
        <v>4</v>
      </c>
      <c r="AL8321" s="8" t="s">
        <v>5</v>
      </c>
      <c r="AM8321" s="8">
        <v>3</v>
      </c>
      <c r="AN8321" s="165">
        <v>130.22</v>
      </c>
      <c r="AO8321" s="161">
        <v>8327</v>
      </c>
      <c r="AP8321" s="159" t="s">
        <v>20</v>
      </c>
    </row>
    <row r="8322" spans="17:42" x14ac:dyDescent="0.25">
      <c r="Q8322" s="161">
        <v>4811</v>
      </c>
      <c r="R8322" s="163">
        <v>0.15582199999999999</v>
      </c>
      <c r="S8322" s="8" t="s">
        <v>4</v>
      </c>
      <c r="T8322" s="8" t="s">
        <v>5</v>
      </c>
      <c r="U8322" s="8">
        <v>2</v>
      </c>
      <c r="V8322" s="165">
        <v>107.02</v>
      </c>
      <c r="W8322" s="161">
        <v>8319</v>
      </c>
      <c r="X8322" s="159" t="s">
        <v>20</v>
      </c>
      <c r="AI8322" s="161">
        <v>1924</v>
      </c>
      <c r="AJ8322" s="163">
        <v>0.27880500000000003</v>
      </c>
      <c r="AK8322" s="8" t="s">
        <v>4</v>
      </c>
      <c r="AL8322" s="8" t="s">
        <v>5</v>
      </c>
      <c r="AM8322" s="8">
        <v>3</v>
      </c>
      <c r="AN8322" s="165">
        <v>141.04</v>
      </c>
      <c r="AO8322" s="161">
        <v>8328</v>
      </c>
      <c r="AP8322" s="159" t="s">
        <v>18</v>
      </c>
    </row>
    <row r="8323" spans="17:42" x14ac:dyDescent="0.25">
      <c r="Q8323" s="161">
        <v>4813</v>
      </c>
      <c r="R8323" s="163">
        <v>0.20249500000000001</v>
      </c>
      <c r="S8323" s="8" t="s">
        <v>6</v>
      </c>
      <c r="T8323" s="8" t="s">
        <v>5</v>
      </c>
      <c r="U8323" s="8">
        <v>2</v>
      </c>
      <c r="V8323" s="165">
        <v>118.53</v>
      </c>
      <c r="W8323" s="161">
        <v>8320</v>
      </c>
      <c r="X8323" s="159" t="s">
        <v>20</v>
      </c>
      <c r="AI8323" s="161">
        <v>1925</v>
      </c>
      <c r="AJ8323" s="163">
        <v>0.18668799999999999</v>
      </c>
      <c r="AK8323" s="8" t="s">
        <v>4</v>
      </c>
      <c r="AL8323" s="8" t="s">
        <v>5</v>
      </c>
      <c r="AM8323" s="8">
        <v>3</v>
      </c>
      <c r="AN8323" s="165">
        <v>134.35</v>
      </c>
      <c r="AO8323" s="161">
        <v>8329</v>
      </c>
      <c r="AP8323" s="159" t="s">
        <v>20</v>
      </c>
    </row>
    <row r="8324" spans="17:42" x14ac:dyDescent="0.25">
      <c r="Q8324" s="161">
        <v>4815</v>
      </c>
      <c r="R8324" s="163">
        <v>0.20788000000000001</v>
      </c>
      <c r="S8324" s="8" t="s">
        <v>6</v>
      </c>
      <c r="T8324" s="8" t="s">
        <v>5</v>
      </c>
      <c r="U8324" s="8">
        <v>2</v>
      </c>
      <c r="V8324" s="165">
        <v>109.3</v>
      </c>
      <c r="W8324" s="161">
        <v>8321</v>
      </c>
      <c r="X8324" s="159" t="s">
        <v>20</v>
      </c>
      <c r="AI8324" s="161">
        <v>1927</v>
      </c>
      <c r="AJ8324" s="163">
        <v>0.16453699999999999</v>
      </c>
      <c r="AK8324" s="8" t="s">
        <v>4</v>
      </c>
      <c r="AL8324" s="8" t="s">
        <v>5</v>
      </c>
      <c r="AM8324" s="8">
        <v>3</v>
      </c>
      <c r="AN8324" s="165">
        <v>148.77000000000001</v>
      </c>
      <c r="AO8324" s="161">
        <v>8330</v>
      </c>
      <c r="AP8324" s="159" t="s">
        <v>20</v>
      </c>
    </row>
    <row r="8325" spans="17:42" x14ac:dyDescent="0.25">
      <c r="Q8325" s="161">
        <v>4821</v>
      </c>
      <c r="R8325" s="163">
        <v>0.146374</v>
      </c>
      <c r="S8325" s="8" t="s">
        <v>4</v>
      </c>
      <c r="T8325" s="8" t="s">
        <v>5</v>
      </c>
      <c r="U8325" s="8">
        <v>2</v>
      </c>
      <c r="V8325" s="165">
        <v>102.51</v>
      </c>
      <c r="W8325" s="161">
        <v>8322</v>
      </c>
      <c r="X8325" s="159" t="s">
        <v>20</v>
      </c>
      <c r="AI8325" s="161">
        <v>1929</v>
      </c>
      <c r="AJ8325" s="163">
        <v>0.33909899999999998</v>
      </c>
      <c r="AK8325" s="8" t="s">
        <v>4</v>
      </c>
      <c r="AL8325" s="8" t="s">
        <v>5</v>
      </c>
      <c r="AM8325" s="8">
        <v>3</v>
      </c>
      <c r="AN8325" s="165">
        <v>147.44</v>
      </c>
      <c r="AO8325" s="161">
        <v>8331</v>
      </c>
      <c r="AP8325" s="159" t="s">
        <v>18</v>
      </c>
    </row>
    <row r="8326" spans="17:42" x14ac:dyDescent="0.25">
      <c r="Q8326" s="161">
        <v>4823</v>
      </c>
      <c r="R8326" s="163">
        <v>0.25932300000000003</v>
      </c>
      <c r="S8326" s="8" t="s">
        <v>4</v>
      </c>
      <c r="T8326" s="8" t="s">
        <v>5</v>
      </c>
      <c r="U8326" s="8">
        <v>2</v>
      </c>
      <c r="V8326" s="165">
        <v>116.29</v>
      </c>
      <c r="W8326" s="161">
        <v>8323</v>
      </c>
      <c r="X8326" s="159" t="s">
        <v>20</v>
      </c>
      <c r="AI8326" s="161">
        <v>1931</v>
      </c>
      <c r="AJ8326" s="163">
        <v>0.15804699999999999</v>
      </c>
      <c r="AK8326" s="8" t="s">
        <v>4</v>
      </c>
      <c r="AL8326" s="8" t="s">
        <v>5</v>
      </c>
      <c r="AM8326" s="8">
        <v>3</v>
      </c>
      <c r="AN8326" s="165">
        <v>147.03</v>
      </c>
      <c r="AO8326" s="161">
        <v>8332</v>
      </c>
      <c r="AP8326" s="159" t="s">
        <v>20</v>
      </c>
    </row>
    <row r="8327" spans="17:42" x14ac:dyDescent="0.25">
      <c r="Q8327" s="161">
        <v>4824</v>
      </c>
      <c r="R8327" s="163">
        <v>0.344136</v>
      </c>
      <c r="S8327" s="8" t="s">
        <v>4</v>
      </c>
      <c r="T8327" s="8" t="s">
        <v>5</v>
      </c>
      <c r="U8327" s="8">
        <v>2</v>
      </c>
      <c r="V8327" s="165">
        <v>123.21</v>
      </c>
      <c r="W8327" s="161">
        <v>8324</v>
      </c>
      <c r="X8327" s="159" t="s">
        <v>20</v>
      </c>
      <c r="AI8327" s="161">
        <v>1935</v>
      </c>
      <c r="AJ8327" s="163">
        <v>0.21305199999999999</v>
      </c>
      <c r="AK8327" s="8" t="s">
        <v>4</v>
      </c>
      <c r="AL8327" s="8" t="s">
        <v>5</v>
      </c>
      <c r="AM8327" s="8">
        <v>3</v>
      </c>
      <c r="AN8327" s="165">
        <v>135.1</v>
      </c>
      <c r="AO8327" s="161">
        <v>8333</v>
      </c>
      <c r="AP8327" s="159" t="s">
        <v>20</v>
      </c>
    </row>
    <row r="8328" spans="17:42" x14ac:dyDescent="0.25">
      <c r="Q8328" s="161">
        <v>4826</v>
      </c>
      <c r="R8328" s="163">
        <v>0.285972</v>
      </c>
      <c r="S8328" s="8" t="s">
        <v>4</v>
      </c>
      <c r="T8328" s="8" t="s">
        <v>5</v>
      </c>
      <c r="U8328" s="8">
        <v>2</v>
      </c>
      <c r="V8328" s="165">
        <v>110.19</v>
      </c>
      <c r="W8328" s="161">
        <v>8325</v>
      </c>
      <c r="X8328" s="159" t="s">
        <v>20</v>
      </c>
      <c r="AI8328" s="161">
        <v>1946</v>
      </c>
      <c r="AJ8328" s="163">
        <v>0.27783099999999999</v>
      </c>
      <c r="AK8328" s="8" t="s">
        <v>4</v>
      </c>
      <c r="AL8328" s="8" t="s">
        <v>5</v>
      </c>
      <c r="AM8328" s="8">
        <v>3</v>
      </c>
      <c r="AN8328" s="165">
        <v>133.12</v>
      </c>
      <c r="AO8328" s="161">
        <v>8334</v>
      </c>
      <c r="AP8328" s="159" t="s">
        <v>18</v>
      </c>
    </row>
    <row r="8329" spans="17:42" x14ac:dyDescent="0.25">
      <c r="Q8329" s="161">
        <v>4833</v>
      </c>
      <c r="R8329" s="163">
        <v>0.215083</v>
      </c>
      <c r="S8329" s="8" t="s">
        <v>4</v>
      </c>
      <c r="T8329" s="8" t="s">
        <v>5</v>
      </c>
      <c r="U8329" s="8">
        <v>2</v>
      </c>
      <c r="V8329" s="165">
        <v>101.59</v>
      </c>
      <c r="W8329" s="161">
        <v>8326</v>
      </c>
      <c r="X8329" s="159" t="s">
        <v>20</v>
      </c>
      <c r="AI8329" s="161">
        <v>1948</v>
      </c>
      <c r="AJ8329" s="163">
        <v>0.360483</v>
      </c>
      <c r="AK8329" s="8" t="s">
        <v>4</v>
      </c>
      <c r="AL8329" s="8" t="s">
        <v>5</v>
      </c>
      <c r="AM8329" s="8">
        <v>3</v>
      </c>
      <c r="AN8329" s="165">
        <v>138.83000000000001</v>
      </c>
      <c r="AO8329" s="161">
        <v>8335</v>
      </c>
      <c r="AP8329" s="159" t="s">
        <v>18</v>
      </c>
    </row>
    <row r="8330" spans="17:42" x14ac:dyDescent="0.25">
      <c r="Q8330" s="161">
        <v>4835</v>
      </c>
      <c r="R8330" s="163">
        <v>0.27061800000000003</v>
      </c>
      <c r="S8330" s="8" t="s">
        <v>4</v>
      </c>
      <c r="T8330" s="8" t="s">
        <v>5</v>
      </c>
      <c r="U8330" s="8">
        <v>2</v>
      </c>
      <c r="V8330" s="165">
        <v>112.12</v>
      </c>
      <c r="W8330" s="161">
        <v>8327</v>
      </c>
      <c r="X8330" s="159" t="s">
        <v>20</v>
      </c>
      <c r="AI8330" s="161">
        <v>1951</v>
      </c>
      <c r="AJ8330" s="163">
        <v>9.2284000000000005E-2</v>
      </c>
      <c r="AK8330" s="8" t="s">
        <v>4</v>
      </c>
      <c r="AL8330" s="8" t="s">
        <v>5</v>
      </c>
      <c r="AM8330" s="8">
        <v>3</v>
      </c>
      <c r="AN8330" s="165">
        <v>134.34</v>
      </c>
      <c r="AO8330" s="161">
        <v>8336</v>
      </c>
      <c r="AP8330" s="159" t="s">
        <v>20</v>
      </c>
    </row>
    <row r="8331" spans="17:42" x14ac:dyDescent="0.25">
      <c r="Q8331" s="161">
        <v>4837</v>
      </c>
      <c r="R8331" s="163">
        <v>0.17216699999999999</v>
      </c>
      <c r="S8331" s="8" t="s">
        <v>6</v>
      </c>
      <c r="T8331" s="8" t="s">
        <v>5</v>
      </c>
      <c r="U8331" s="8">
        <v>2</v>
      </c>
      <c r="V8331" s="165">
        <v>100.66</v>
      </c>
      <c r="W8331" s="161">
        <v>8328</v>
      </c>
      <c r="X8331" s="159" t="s">
        <v>20</v>
      </c>
      <c r="AI8331" s="161">
        <v>1963</v>
      </c>
      <c r="AJ8331" s="163">
        <v>0.14254800000000001</v>
      </c>
      <c r="AK8331" s="8" t="s">
        <v>4</v>
      </c>
      <c r="AL8331" s="8" t="s">
        <v>5</v>
      </c>
      <c r="AM8331" s="8">
        <v>3</v>
      </c>
      <c r="AN8331" s="165">
        <v>151.69</v>
      </c>
      <c r="AO8331" s="161">
        <v>8337</v>
      </c>
      <c r="AP8331" s="159" t="s">
        <v>20</v>
      </c>
    </row>
    <row r="8332" spans="17:42" x14ac:dyDescent="0.25">
      <c r="Q8332" s="161">
        <v>4844</v>
      </c>
      <c r="R8332" s="163">
        <v>0.49309199999999997</v>
      </c>
      <c r="S8332" s="8" t="s">
        <v>7</v>
      </c>
      <c r="T8332" s="8" t="s">
        <v>5</v>
      </c>
      <c r="U8332" s="8">
        <v>2</v>
      </c>
      <c r="V8332" s="165">
        <v>124.31</v>
      </c>
      <c r="W8332" s="161">
        <v>8329</v>
      </c>
      <c r="X8332" s="159" t="s">
        <v>17</v>
      </c>
      <c r="AI8332" s="161">
        <v>1975</v>
      </c>
      <c r="AJ8332" s="163">
        <v>0.35565600000000003</v>
      </c>
      <c r="AK8332" s="8" t="s">
        <v>4</v>
      </c>
      <c r="AL8332" s="8" t="s">
        <v>5</v>
      </c>
      <c r="AM8332" s="8">
        <v>3</v>
      </c>
      <c r="AN8332" s="165">
        <v>133.5</v>
      </c>
      <c r="AO8332" s="161">
        <v>8338</v>
      </c>
      <c r="AP8332" s="159" t="s">
        <v>18</v>
      </c>
    </row>
    <row r="8333" spans="17:42" x14ac:dyDescent="0.25">
      <c r="Q8333" s="161">
        <v>4846</v>
      </c>
      <c r="R8333" s="163">
        <v>0.120666</v>
      </c>
      <c r="S8333" s="8" t="s">
        <v>4</v>
      </c>
      <c r="T8333" s="8" t="s">
        <v>5</v>
      </c>
      <c r="U8333" s="8">
        <v>2</v>
      </c>
      <c r="V8333" s="165">
        <v>105.28</v>
      </c>
      <c r="W8333" s="161">
        <v>8330</v>
      </c>
      <c r="X8333" s="159" t="s">
        <v>17</v>
      </c>
      <c r="AI8333" s="161">
        <v>1980</v>
      </c>
      <c r="AJ8333" s="163">
        <v>0.36692799999999998</v>
      </c>
      <c r="AK8333" s="8" t="s">
        <v>4</v>
      </c>
      <c r="AL8333" s="8" t="s">
        <v>5</v>
      </c>
      <c r="AM8333" s="8">
        <v>3</v>
      </c>
      <c r="AN8333" s="165">
        <v>132.35</v>
      </c>
      <c r="AO8333" s="161">
        <v>8339</v>
      </c>
      <c r="AP8333" s="159" t="s">
        <v>20</v>
      </c>
    </row>
    <row r="8334" spans="17:42" x14ac:dyDescent="0.25">
      <c r="Q8334" s="161">
        <v>4848</v>
      </c>
      <c r="R8334" s="163">
        <v>0.12867500000000001</v>
      </c>
      <c r="S8334" s="8" t="s">
        <v>4</v>
      </c>
      <c r="T8334" s="8" t="s">
        <v>5</v>
      </c>
      <c r="U8334" s="8">
        <v>2</v>
      </c>
      <c r="V8334" s="165">
        <v>117.34</v>
      </c>
      <c r="W8334" s="161">
        <v>8331</v>
      </c>
      <c r="X8334" s="159" t="s">
        <v>20</v>
      </c>
      <c r="AI8334" s="161">
        <v>1982</v>
      </c>
      <c r="AJ8334" s="163">
        <v>0.49631599999999998</v>
      </c>
      <c r="AK8334" s="8" t="s">
        <v>4</v>
      </c>
      <c r="AL8334" s="8" t="s">
        <v>5</v>
      </c>
      <c r="AM8334" s="8">
        <v>3</v>
      </c>
      <c r="AN8334" s="165">
        <v>152.58000000000001</v>
      </c>
      <c r="AO8334" s="161">
        <v>8340</v>
      </c>
      <c r="AP8334" s="159" t="s">
        <v>20</v>
      </c>
    </row>
    <row r="8335" spans="17:42" x14ac:dyDescent="0.25">
      <c r="Q8335" s="161">
        <v>4852</v>
      </c>
      <c r="R8335" s="163">
        <v>0.236431</v>
      </c>
      <c r="S8335" s="8" t="s">
        <v>6</v>
      </c>
      <c r="T8335" s="8" t="s">
        <v>5</v>
      </c>
      <c r="U8335" s="8">
        <v>2</v>
      </c>
      <c r="V8335" s="165">
        <v>112.58</v>
      </c>
      <c r="W8335" s="161">
        <v>8332</v>
      </c>
      <c r="X8335" s="159" t="s">
        <v>20</v>
      </c>
      <c r="AI8335" s="161">
        <v>1984</v>
      </c>
      <c r="AJ8335" s="163">
        <v>0.25211800000000001</v>
      </c>
      <c r="AK8335" s="8" t="s">
        <v>4</v>
      </c>
      <c r="AL8335" s="8" t="s">
        <v>5</v>
      </c>
      <c r="AM8335" s="8">
        <v>3</v>
      </c>
      <c r="AN8335" s="165">
        <v>134.05000000000001</v>
      </c>
      <c r="AO8335" s="161">
        <v>8341</v>
      </c>
      <c r="AP8335" s="159" t="s">
        <v>20</v>
      </c>
    </row>
    <row r="8336" spans="17:42" x14ac:dyDescent="0.25">
      <c r="Q8336" s="161">
        <v>4860</v>
      </c>
      <c r="R8336" s="163">
        <v>0.21396200000000001</v>
      </c>
      <c r="S8336" s="8" t="s">
        <v>4</v>
      </c>
      <c r="T8336" s="8" t="s">
        <v>5</v>
      </c>
      <c r="U8336" s="8">
        <v>2</v>
      </c>
      <c r="V8336" s="165">
        <v>107.01</v>
      </c>
      <c r="W8336" s="161">
        <v>8333</v>
      </c>
      <c r="X8336" s="159" t="s">
        <v>20</v>
      </c>
      <c r="AI8336" s="161">
        <v>1989</v>
      </c>
      <c r="AJ8336" s="163">
        <v>0.23091900000000001</v>
      </c>
      <c r="AK8336" s="8" t="s">
        <v>4</v>
      </c>
      <c r="AL8336" s="8" t="s">
        <v>5</v>
      </c>
      <c r="AM8336" s="8">
        <v>3</v>
      </c>
      <c r="AN8336" s="165">
        <v>131.07</v>
      </c>
      <c r="AO8336" s="161">
        <v>8342</v>
      </c>
      <c r="AP8336" s="159" t="s">
        <v>20</v>
      </c>
    </row>
    <row r="8337" spans="17:42" x14ac:dyDescent="0.25">
      <c r="Q8337" s="161">
        <v>4863</v>
      </c>
      <c r="R8337" s="163">
        <v>9.1323000000000001E-2</v>
      </c>
      <c r="S8337" s="8" t="s">
        <v>4</v>
      </c>
      <c r="T8337" s="8" t="s">
        <v>5</v>
      </c>
      <c r="U8337" s="8">
        <v>2</v>
      </c>
      <c r="V8337" s="165">
        <v>122.52</v>
      </c>
      <c r="W8337" s="161">
        <v>8334</v>
      </c>
      <c r="X8337" s="159" t="s">
        <v>20</v>
      </c>
      <c r="AI8337" s="161">
        <v>1998</v>
      </c>
      <c r="AJ8337" s="163">
        <v>0.169765</v>
      </c>
      <c r="AK8337" s="8" t="s">
        <v>6</v>
      </c>
      <c r="AL8337" s="8" t="s">
        <v>5</v>
      </c>
      <c r="AM8337" s="8">
        <v>3</v>
      </c>
      <c r="AN8337" s="165">
        <v>152.08000000000001</v>
      </c>
      <c r="AO8337" s="161">
        <v>8343</v>
      </c>
      <c r="AP8337" s="159" t="s">
        <v>18</v>
      </c>
    </row>
    <row r="8338" spans="17:42" x14ac:dyDescent="0.25">
      <c r="Q8338" s="161">
        <v>4868</v>
      </c>
      <c r="R8338" s="163">
        <v>0.19078500000000001</v>
      </c>
      <c r="S8338" s="8" t="s">
        <v>6</v>
      </c>
      <c r="T8338" s="8" t="s">
        <v>5</v>
      </c>
      <c r="U8338" s="8">
        <v>2</v>
      </c>
      <c r="V8338" s="165">
        <v>118.35</v>
      </c>
      <c r="W8338" s="161">
        <v>8335</v>
      </c>
      <c r="X8338" s="159" t="s">
        <v>20</v>
      </c>
      <c r="AI8338" s="161">
        <v>2001</v>
      </c>
      <c r="AJ8338" s="163">
        <v>0.51774500000000001</v>
      </c>
      <c r="AK8338" s="8" t="s">
        <v>4</v>
      </c>
      <c r="AL8338" s="8" t="s">
        <v>5</v>
      </c>
      <c r="AM8338" s="8">
        <v>3</v>
      </c>
      <c r="AN8338" s="165">
        <v>130.63</v>
      </c>
      <c r="AO8338" s="161">
        <v>8344</v>
      </c>
      <c r="AP8338" s="159" t="s">
        <v>18</v>
      </c>
    </row>
    <row r="8339" spans="17:42" x14ac:dyDescent="0.25">
      <c r="Q8339" s="161">
        <v>4870</v>
      </c>
      <c r="R8339" s="163">
        <v>0.27599000000000001</v>
      </c>
      <c r="S8339" s="8" t="s">
        <v>4</v>
      </c>
      <c r="T8339" s="8" t="s">
        <v>5</v>
      </c>
      <c r="U8339" s="8">
        <v>2</v>
      </c>
      <c r="V8339" s="165">
        <v>115.98</v>
      </c>
      <c r="W8339" s="161">
        <v>8336</v>
      </c>
      <c r="X8339" s="159" t="s">
        <v>20</v>
      </c>
      <c r="AI8339" s="161">
        <v>2005</v>
      </c>
      <c r="AJ8339" s="163">
        <v>0.27350799999999997</v>
      </c>
      <c r="AK8339" s="8" t="s">
        <v>4</v>
      </c>
      <c r="AL8339" s="8" t="s">
        <v>5</v>
      </c>
      <c r="AM8339" s="8">
        <v>3</v>
      </c>
      <c r="AN8339" s="165">
        <v>152.07</v>
      </c>
      <c r="AO8339" s="161">
        <v>8345</v>
      </c>
      <c r="AP8339" s="159" t="s">
        <v>18</v>
      </c>
    </row>
    <row r="8340" spans="17:42" x14ac:dyDescent="0.25">
      <c r="Q8340" s="161">
        <v>4880</v>
      </c>
      <c r="R8340" s="163">
        <v>0.36523099999999997</v>
      </c>
      <c r="S8340" s="8" t="s">
        <v>6</v>
      </c>
      <c r="T8340" s="8" t="s">
        <v>5</v>
      </c>
      <c r="U8340" s="8">
        <v>2</v>
      </c>
      <c r="V8340" s="165">
        <v>100.09</v>
      </c>
      <c r="W8340" s="161">
        <v>8337</v>
      </c>
      <c r="X8340" s="159" t="s">
        <v>20</v>
      </c>
      <c r="AI8340" s="161">
        <v>2007</v>
      </c>
      <c r="AJ8340" s="163">
        <v>0.18081900000000001</v>
      </c>
      <c r="AK8340" s="8" t="s">
        <v>4</v>
      </c>
      <c r="AL8340" s="8" t="s">
        <v>5</v>
      </c>
      <c r="AM8340" s="8">
        <v>3</v>
      </c>
      <c r="AN8340" s="165">
        <v>146</v>
      </c>
      <c r="AO8340" s="161">
        <v>8346</v>
      </c>
      <c r="AP8340" s="159" t="s">
        <v>20</v>
      </c>
    </row>
    <row r="8341" spans="17:42" x14ac:dyDescent="0.25">
      <c r="Q8341" s="161">
        <v>4881</v>
      </c>
      <c r="R8341" s="163">
        <v>0.16791</v>
      </c>
      <c r="S8341" s="8" t="s">
        <v>4</v>
      </c>
      <c r="T8341" s="8" t="s">
        <v>5</v>
      </c>
      <c r="U8341" s="8">
        <v>2</v>
      </c>
      <c r="V8341" s="165">
        <v>118.69</v>
      </c>
      <c r="W8341" s="161">
        <v>8338</v>
      </c>
      <c r="X8341" s="159" t="s">
        <v>20</v>
      </c>
      <c r="AI8341" s="161">
        <v>2018</v>
      </c>
      <c r="AJ8341" s="163">
        <v>0.148982</v>
      </c>
      <c r="AK8341" s="8" t="s">
        <v>4</v>
      </c>
      <c r="AL8341" s="8" t="s">
        <v>5</v>
      </c>
      <c r="AM8341" s="8">
        <v>3</v>
      </c>
      <c r="AN8341" s="165">
        <v>131.08000000000001</v>
      </c>
      <c r="AO8341" s="161">
        <v>8347</v>
      </c>
      <c r="AP8341" s="159" t="s">
        <v>20</v>
      </c>
    </row>
    <row r="8342" spans="17:42" x14ac:dyDescent="0.25">
      <c r="Q8342" s="161">
        <v>4895</v>
      </c>
      <c r="R8342" s="163">
        <v>0.49979200000000001</v>
      </c>
      <c r="S8342" s="8" t="s">
        <v>6</v>
      </c>
      <c r="T8342" s="8" t="s">
        <v>5</v>
      </c>
      <c r="U8342" s="8">
        <v>2</v>
      </c>
      <c r="V8342" s="165">
        <v>121.5</v>
      </c>
      <c r="W8342" s="161">
        <v>8339</v>
      </c>
      <c r="X8342" s="159" t="s">
        <v>20</v>
      </c>
      <c r="AI8342" s="161">
        <v>2021</v>
      </c>
      <c r="AJ8342" s="163">
        <v>0.31437999999999999</v>
      </c>
      <c r="AK8342" s="8" t="s">
        <v>4</v>
      </c>
      <c r="AL8342" s="8" t="s">
        <v>5</v>
      </c>
      <c r="AM8342" s="8">
        <v>3</v>
      </c>
      <c r="AN8342" s="165">
        <v>135.08000000000001</v>
      </c>
      <c r="AO8342" s="161">
        <v>8348</v>
      </c>
      <c r="AP8342" s="159" t="s">
        <v>18</v>
      </c>
    </row>
    <row r="8343" spans="17:42" x14ac:dyDescent="0.25">
      <c r="Q8343" s="161">
        <v>4901</v>
      </c>
      <c r="R8343" s="163">
        <v>0.188608</v>
      </c>
      <c r="S8343" s="8" t="s">
        <v>4</v>
      </c>
      <c r="T8343" s="8" t="s">
        <v>5</v>
      </c>
      <c r="U8343" s="8">
        <v>2</v>
      </c>
      <c r="V8343" s="165">
        <v>121.47</v>
      </c>
      <c r="W8343" s="161">
        <v>8340</v>
      </c>
      <c r="X8343" s="159" t="s">
        <v>20</v>
      </c>
      <c r="AI8343" s="161">
        <v>2047</v>
      </c>
      <c r="AJ8343" s="163">
        <v>0.44897500000000001</v>
      </c>
      <c r="AK8343" s="8" t="s">
        <v>4</v>
      </c>
      <c r="AL8343" s="8" t="s">
        <v>5</v>
      </c>
      <c r="AM8343" s="8">
        <v>3</v>
      </c>
      <c r="AN8343" s="165">
        <v>134.80000000000001</v>
      </c>
      <c r="AO8343" s="161">
        <v>8349</v>
      </c>
      <c r="AP8343" s="159" t="s">
        <v>20</v>
      </c>
    </row>
    <row r="8344" spans="17:42" x14ac:dyDescent="0.25">
      <c r="Q8344" s="161">
        <v>4903</v>
      </c>
      <c r="R8344" s="163">
        <v>0.32472699999999999</v>
      </c>
      <c r="S8344" s="8" t="s">
        <v>4</v>
      </c>
      <c r="T8344" s="8" t="s">
        <v>5</v>
      </c>
      <c r="U8344" s="8">
        <v>2</v>
      </c>
      <c r="V8344" s="165">
        <v>123.37</v>
      </c>
      <c r="W8344" s="161">
        <v>8341</v>
      </c>
      <c r="X8344" s="159" t="s">
        <v>17</v>
      </c>
      <c r="AI8344" s="161">
        <v>2048</v>
      </c>
      <c r="AJ8344" s="163">
        <v>0.15140600000000001</v>
      </c>
      <c r="AK8344" s="8" t="s">
        <v>4</v>
      </c>
      <c r="AL8344" s="8" t="s">
        <v>5</v>
      </c>
      <c r="AM8344" s="8">
        <v>3</v>
      </c>
      <c r="AN8344" s="165">
        <v>143.62</v>
      </c>
      <c r="AO8344" s="161">
        <v>8350</v>
      </c>
      <c r="AP8344" s="159" t="s">
        <v>18</v>
      </c>
    </row>
    <row r="8345" spans="17:42" x14ac:dyDescent="0.25">
      <c r="Q8345" s="161">
        <v>4908</v>
      </c>
      <c r="R8345" s="163">
        <v>0.16467699999999999</v>
      </c>
      <c r="S8345" s="8" t="s">
        <v>6</v>
      </c>
      <c r="T8345" s="8" t="s">
        <v>5</v>
      </c>
      <c r="U8345" s="8">
        <v>2</v>
      </c>
      <c r="V8345" s="165">
        <v>118.59</v>
      </c>
      <c r="W8345" s="161">
        <v>8342</v>
      </c>
      <c r="X8345" s="159" t="s">
        <v>20</v>
      </c>
      <c r="AI8345" s="161">
        <v>2058</v>
      </c>
      <c r="AJ8345" s="163">
        <v>0.69703800000000005</v>
      </c>
      <c r="AK8345" s="8" t="s">
        <v>6</v>
      </c>
      <c r="AL8345" s="8" t="s">
        <v>5</v>
      </c>
      <c r="AM8345" s="8">
        <v>3</v>
      </c>
      <c r="AN8345" s="165">
        <v>148.07</v>
      </c>
      <c r="AO8345" s="161">
        <v>8351</v>
      </c>
      <c r="AP8345" s="159" t="s">
        <v>20</v>
      </c>
    </row>
    <row r="8346" spans="17:42" x14ac:dyDescent="0.25">
      <c r="Q8346" s="161">
        <v>4911</v>
      </c>
      <c r="R8346" s="163">
        <v>0.30967</v>
      </c>
      <c r="S8346" s="8" t="s">
        <v>4</v>
      </c>
      <c r="T8346" s="8" t="s">
        <v>5</v>
      </c>
      <c r="U8346" s="8">
        <v>2</v>
      </c>
      <c r="V8346" s="165">
        <v>110</v>
      </c>
      <c r="W8346" s="161">
        <v>8343</v>
      </c>
      <c r="X8346" s="159" t="s">
        <v>20</v>
      </c>
      <c r="AI8346" s="161">
        <v>2065</v>
      </c>
      <c r="AJ8346" s="163">
        <v>0.28759099999999999</v>
      </c>
      <c r="AK8346" s="8" t="s">
        <v>4</v>
      </c>
      <c r="AL8346" s="8" t="s">
        <v>5</v>
      </c>
      <c r="AM8346" s="8">
        <v>3</v>
      </c>
      <c r="AN8346" s="165">
        <v>135.49</v>
      </c>
      <c r="AO8346" s="161">
        <v>8352</v>
      </c>
      <c r="AP8346" s="159" t="s">
        <v>20</v>
      </c>
    </row>
    <row r="8347" spans="17:42" x14ac:dyDescent="0.25">
      <c r="Q8347" s="161">
        <v>4913</v>
      </c>
      <c r="R8347" s="163">
        <v>0.108833</v>
      </c>
      <c r="S8347" s="8" t="s">
        <v>4</v>
      </c>
      <c r="T8347" s="8" t="s">
        <v>5</v>
      </c>
      <c r="U8347" s="8">
        <v>2</v>
      </c>
      <c r="V8347" s="165">
        <v>119.2</v>
      </c>
      <c r="W8347" s="161">
        <v>8344</v>
      </c>
      <c r="X8347" s="159" t="s">
        <v>20</v>
      </c>
      <c r="AI8347" s="161">
        <v>2070</v>
      </c>
      <c r="AJ8347" s="163">
        <v>0.40565699999999999</v>
      </c>
      <c r="AK8347" s="8" t="s">
        <v>4</v>
      </c>
      <c r="AL8347" s="8" t="s">
        <v>5</v>
      </c>
      <c r="AM8347" s="8">
        <v>3</v>
      </c>
      <c r="AN8347" s="165">
        <v>126.32</v>
      </c>
      <c r="AO8347" s="161">
        <v>8353</v>
      </c>
      <c r="AP8347" s="159" t="s">
        <v>20</v>
      </c>
    </row>
    <row r="8348" spans="17:42" x14ac:dyDescent="0.25">
      <c r="Q8348" s="161">
        <v>4918</v>
      </c>
      <c r="R8348" s="163">
        <v>0.449762</v>
      </c>
      <c r="S8348" s="8" t="s">
        <v>12</v>
      </c>
      <c r="T8348" s="8" t="s">
        <v>13</v>
      </c>
      <c r="U8348" s="8">
        <v>2</v>
      </c>
      <c r="V8348" s="165">
        <v>109.65</v>
      </c>
      <c r="W8348" s="161">
        <v>8345</v>
      </c>
      <c r="X8348" s="159" t="s">
        <v>20</v>
      </c>
      <c r="AI8348" s="161">
        <v>2074</v>
      </c>
      <c r="AJ8348" s="163">
        <v>0.189608</v>
      </c>
      <c r="AK8348" s="8" t="s">
        <v>4</v>
      </c>
      <c r="AL8348" s="8" t="s">
        <v>5</v>
      </c>
      <c r="AM8348" s="8">
        <v>3</v>
      </c>
      <c r="AN8348" s="165">
        <v>143.63999999999999</v>
      </c>
      <c r="AO8348" s="161">
        <v>8354</v>
      </c>
      <c r="AP8348" s="159" t="s">
        <v>18</v>
      </c>
    </row>
    <row r="8349" spans="17:42" x14ac:dyDescent="0.25">
      <c r="Q8349" s="161">
        <v>4923</v>
      </c>
      <c r="R8349" s="163">
        <v>6.6871E-2</v>
      </c>
      <c r="S8349" s="8" t="s">
        <v>4</v>
      </c>
      <c r="T8349" s="8" t="s">
        <v>5</v>
      </c>
      <c r="U8349" s="8">
        <v>2</v>
      </c>
      <c r="V8349" s="165">
        <v>111.31</v>
      </c>
      <c r="W8349" s="161">
        <v>8346</v>
      </c>
      <c r="X8349" s="159" t="s">
        <v>20</v>
      </c>
      <c r="AI8349" s="161">
        <v>2095</v>
      </c>
      <c r="AJ8349" s="163">
        <v>0.319077</v>
      </c>
      <c r="AK8349" s="8" t="s">
        <v>4</v>
      </c>
      <c r="AL8349" s="8" t="s">
        <v>5</v>
      </c>
      <c r="AM8349" s="8">
        <v>3</v>
      </c>
      <c r="AN8349" s="165">
        <v>151.84</v>
      </c>
      <c r="AO8349" s="161">
        <v>8355</v>
      </c>
      <c r="AP8349" s="159" t="s">
        <v>18</v>
      </c>
    </row>
    <row r="8350" spans="17:42" x14ac:dyDescent="0.25">
      <c r="Q8350" s="161">
        <v>4924</v>
      </c>
      <c r="R8350" s="163">
        <v>0.19444400000000001</v>
      </c>
      <c r="S8350" s="8" t="s">
        <v>4</v>
      </c>
      <c r="T8350" s="8" t="s">
        <v>5</v>
      </c>
      <c r="U8350" s="8">
        <v>2</v>
      </c>
      <c r="V8350" s="165">
        <v>120.25</v>
      </c>
      <c r="W8350" s="161">
        <v>8347</v>
      </c>
      <c r="X8350" s="159" t="s">
        <v>20</v>
      </c>
      <c r="AI8350" s="161">
        <v>2099</v>
      </c>
      <c r="AJ8350" s="163">
        <v>0.19664000000000001</v>
      </c>
      <c r="AK8350" s="8" t="s">
        <v>4</v>
      </c>
      <c r="AL8350" s="8" t="s">
        <v>5</v>
      </c>
      <c r="AM8350" s="8">
        <v>3</v>
      </c>
      <c r="AN8350" s="165">
        <v>153.51</v>
      </c>
      <c r="AO8350" s="161">
        <v>8356</v>
      </c>
      <c r="AP8350" s="159" t="s">
        <v>18</v>
      </c>
    </row>
    <row r="8351" spans="17:42" x14ac:dyDescent="0.25">
      <c r="Q8351" s="161">
        <v>4925</v>
      </c>
      <c r="R8351" s="163">
        <v>0.35546899999999998</v>
      </c>
      <c r="S8351" s="8" t="s">
        <v>4</v>
      </c>
      <c r="T8351" s="8" t="s">
        <v>5</v>
      </c>
      <c r="U8351" s="8">
        <v>2</v>
      </c>
      <c r="V8351" s="165">
        <v>117.55</v>
      </c>
      <c r="W8351" s="161">
        <v>8348</v>
      </c>
      <c r="X8351" s="159" t="s">
        <v>20</v>
      </c>
      <c r="AI8351" s="161">
        <v>2106</v>
      </c>
      <c r="AJ8351" s="163">
        <v>0.45372200000000001</v>
      </c>
      <c r="AK8351" s="8" t="s">
        <v>4</v>
      </c>
      <c r="AL8351" s="8" t="s">
        <v>5</v>
      </c>
      <c r="AM8351" s="8">
        <v>3</v>
      </c>
      <c r="AN8351" s="165">
        <v>135.59</v>
      </c>
      <c r="AO8351" s="161">
        <v>8357</v>
      </c>
      <c r="AP8351" s="159" t="s">
        <v>20</v>
      </c>
    </row>
    <row r="8352" spans="17:42" x14ac:dyDescent="0.25">
      <c r="Q8352" s="161">
        <v>4929</v>
      </c>
      <c r="R8352" s="163">
        <v>0.41565000000000002</v>
      </c>
      <c r="S8352" s="8" t="s">
        <v>4</v>
      </c>
      <c r="T8352" s="8" t="s">
        <v>5</v>
      </c>
      <c r="U8352" s="8">
        <v>2</v>
      </c>
      <c r="V8352" s="165">
        <v>103.39</v>
      </c>
      <c r="W8352" s="161">
        <v>8349</v>
      </c>
      <c r="X8352" s="159" t="s">
        <v>20</v>
      </c>
      <c r="AI8352" s="161">
        <v>2122</v>
      </c>
      <c r="AJ8352" s="163">
        <v>0.41903699999999999</v>
      </c>
      <c r="AK8352" s="8" t="s">
        <v>6</v>
      </c>
      <c r="AL8352" s="8" t="s">
        <v>5</v>
      </c>
      <c r="AM8352" s="8">
        <v>3</v>
      </c>
      <c r="AN8352" s="165">
        <v>140.75</v>
      </c>
      <c r="AO8352" s="161">
        <v>8358</v>
      </c>
      <c r="AP8352" s="159" t="s">
        <v>18</v>
      </c>
    </row>
    <row r="8353" spans="17:42" x14ac:dyDescent="0.25">
      <c r="Q8353" s="161">
        <v>4936</v>
      </c>
      <c r="R8353" s="163">
        <v>0.22269700000000001</v>
      </c>
      <c r="S8353" s="8" t="s">
        <v>4</v>
      </c>
      <c r="T8353" s="8" t="s">
        <v>5</v>
      </c>
      <c r="U8353" s="8">
        <v>2</v>
      </c>
      <c r="V8353" s="165">
        <v>100.58</v>
      </c>
      <c r="W8353" s="161">
        <v>8350</v>
      </c>
      <c r="X8353" s="159" t="s">
        <v>20</v>
      </c>
      <c r="AI8353" s="161">
        <v>2128</v>
      </c>
      <c r="AJ8353" s="163">
        <v>0.40382600000000002</v>
      </c>
      <c r="AK8353" s="8" t="s">
        <v>6</v>
      </c>
      <c r="AL8353" s="8" t="s">
        <v>5</v>
      </c>
      <c r="AM8353" s="8">
        <v>3</v>
      </c>
      <c r="AN8353" s="165">
        <v>145.03</v>
      </c>
      <c r="AO8353" s="161">
        <v>8359</v>
      </c>
      <c r="AP8353" s="159" t="s">
        <v>20</v>
      </c>
    </row>
    <row r="8354" spans="17:42" x14ac:dyDescent="0.25">
      <c r="Q8354" s="161">
        <v>4938</v>
      </c>
      <c r="R8354" s="163">
        <v>0.26157200000000003</v>
      </c>
      <c r="S8354" s="8" t="s">
        <v>7</v>
      </c>
      <c r="T8354" s="8" t="s">
        <v>5</v>
      </c>
      <c r="U8354" s="8">
        <v>2</v>
      </c>
      <c r="V8354" s="165">
        <v>120.05</v>
      </c>
      <c r="W8354" s="161">
        <v>8351</v>
      </c>
      <c r="X8354" s="159" t="s">
        <v>19</v>
      </c>
      <c r="AI8354" s="161">
        <v>2132</v>
      </c>
      <c r="AJ8354" s="163">
        <v>0.235873</v>
      </c>
      <c r="AK8354" s="8" t="s">
        <v>6</v>
      </c>
      <c r="AL8354" s="8" t="s">
        <v>5</v>
      </c>
      <c r="AM8354" s="8">
        <v>3</v>
      </c>
      <c r="AN8354" s="165">
        <v>142.53</v>
      </c>
      <c r="AO8354" s="161">
        <v>8360</v>
      </c>
      <c r="AP8354" s="159" t="s">
        <v>18</v>
      </c>
    </row>
    <row r="8355" spans="17:42" x14ac:dyDescent="0.25">
      <c r="Q8355" s="161">
        <v>4940</v>
      </c>
      <c r="R8355" s="163">
        <v>0.187115</v>
      </c>
      <c r="S8355" s="8" t="s">
        <v>4</v>
      </c>
      <c r="T8355" s="8" t="s">
        <v>5</v>
      </c>
      <c r="U8355" s="8">
        <v>2</v>
      </c>
      <c r="V8355" s="165">
        <v>124.39</v>
      </c>
      <c r="W8355" s="161">
        <v>8352</v>
      </c>
      <c r="X8355" s="159" t="s">
        <v>20</v>
      </c>
      <c r="AI8355" s="161">
        <v>2135</v>
      </c>
      <c r="AJ8355" s="163">
        <v>0.428645</v>
      </c>
      <c r="AK8355" s="8" t="s">
        <v>4</v>
      </c>
      <c r="AL8355" s="8" t="s">
        <v>5</v>
      </c>
      <c r="AM8355" s="8">
        <v>3</v>
      </c>
      <c r="AN8355" s="165">
        <v>132.94999999999999</v>
      </c>
      <c r="AO8355" s="161">
        <v>8361</v>
      </c>
      <c r="AP8355" s="159" t="s">
        <v>20</v>
      </c>
    </row>
    <row r="8356" spans="17:42" x14ac:dyDescent="0.25">
      <c r="Q8356" s="161">
        <v>4947</v>
      </c>
      <c r="R8356" s="163">
        <v>0.106311</v>
      </c>
      <c r="S8356" s="8" t="s">
        <v>4</v>
      </c>
      <c r="T8356" s="8" t="s">
        <v>5</v>
      </c>
      <c r="U8356" s="8">
        <v>2</v>
      </c>
      <c r="V8356" s="165">
        <v>119.97</v>
      </c>
      <c r="W8356" s="161">
        <v>8353</v>
      </c>
      <c r="X8356" s="159" t="s">
        <v>20</v>
      </c>
      <c r="AI8356" s="161">
        <v>2144</v>
      </c>
      <c r="AJ8356" s="163">
        <v>0.21356700000000001</v>
      </c>
      <c r="AK8356" s="8" t="s">
        <v>4</v>
      </c>
      <c r="AL8356" s="8" t="s">
        <v>5</v>
      </c>
      <c r="AM8356" s="8">
        <v>3</v>
      </c>
      <c r="AN8356" s="165">
        <v>154.27000000000001</v>
      </c>
      <c r="AO8356" s="161">
        <v>8362</v>
      </c>
      <c r="AP8356" s="159" t="s">
        <v>18</v>
      </c>
    </row>
    <row r="8357" spans="17:42" x14ac:dyDescent="0.25">
      <c r="Q8357" s="161">
        <v>4960</v>
      </c>
      <c r="R8357" s="163">
        <v>0.31603700000000001</v>
      </c>
      <c r="S8357" s="8" t="s">
        <v>4</v>
      </c>
      <c r="T8357" s="8" t="s">
        <v>5</v>
      </c>
      <c r="U8357" s="8">
        <v>2</v>
      </c>
      <c r="V8357" s="165">
        <v>115.27</v>
      </c>
      <c r="W8357" s="161">
        <v>8354</v>
      </c>
      <c r="X8357" s="159" t="s">
        <v>20</v>
      </c>
      <c r="AI8357" s="161">
        <v>2150</v>
      </c>
      <c r="AJ8357" s="163">
        <v>0.27093099999999998</v>
      </c>
      <c r="AK8357" s="8" t="s">
        <v>4</v>
      </c>
      <c r="AL8357" s="8" t="s">
        <v>5</v>
      </c>
      <c r="AM8357" s="8">
        <v>3</v>
      </c>
      <c r="AN8357" s="165">
        <v>144.77000000000001</v>
      </c>
      <c r="AO8357" s="161">
        <v>8363</v>
      </c>
      <c r="AP8357" s="159" t="s">
        <v>20</v>
      </c>
    </row>
    <row r="8358" spans="17:42" x14ac:dyDescent="0.25">
      <c r="Q8358" s="161">
        <v>4961</v>
      </c>
      <c r="R8358" s="163">
        <v>0.31759599999999999</v>
      </c>
      <c r="S8358" s="8" t="s">
        <v>4</v>
      </c>
      <c r="T8358" s="8" t="s">
        <v>5</v>
      </c>
      <c r="U8358" s="8">
        <v>2</v>
      </c>
      <c r="V8358" s="165">
        <v>117.35</v>
      </c>
      <c r="W8358" s="161">
        <v>8355</v>
      </c>
      <c r="X8358" s="159" t="s">
        <v>20</v>
      </c>
      <c r="AI8358" s="161">
        <v>2153</v>
      </c>
      <c r="AJ8358" s="163">
        <v>0.45778400000000002</v>
      </c>
      <c r="AK8358" s="8" t="s">
        <v>4</v>
      </c>
      <c r="AL8358" s="8" t="s">
        <v>5</v>
      </c>
      <c r="AM8358" s="8">
        <v>3</v>
      </c>
      <c r="AN8358" s="165">
        <v>150.1</v>
      </c>
      <c r="AO8358" s="161">
        <v>8364</v>
      </c>
      <c r="AP8358" s="159" t="s">
        <v>20</v>
      </c>
    </row>
    <row r="8359" spans="17:42" x14ac:dyDescent="0.25">
      <c r="Q8359" s="161">
        <v>4963</v>
      </c>
      <c r="R8359" s="163">
        <v>0.34184999999999999</v>
      </c>
      <c r="S8359" s="8" t="s">
        <v>4</v>
      </c>
      <c r="T8359" s="8" t="s">
        <v>5</v>
      </c>
      <c r="U8359" s="8">
        <v>2</v>
      </c>
      <c r="V8359" s="165">
        <v>115.64</v>
      </c>
      <c r="W8359" s="161">
        <v>8356</v>
      </c>
      <c r="X8359" s="159" t="s">
        <v>20</v>
      </c>
      <c r="AI8359" s="161">
        <v>2159</v>
      </c>
      <c r="AJ8359" s="163">
        <v>0.46638499999999999</v>
      </c>
      <c r="AK8359" s="8" t="s">
        <v>6</v>
      </c>
      <c r="AL8359" s="8" t="s">
        <v>5</v>
      </c>
      <c r="AM8359" s="8">
        <v>3</v>
      </c>
      <c r="AN8359" s="165">
        <v>153.06</v>
      </c>
      <c r="AO8359" s="161">
        <v>8365</v>
      </c>
      <c r="AP8359" s="159" t="s">
        <v>18</v>
      </c>
    </row>
    <row r="8360" spans="17:42" x14ac:dyDescent="0.25">
      <c r="Q8360" s="161">
        <v>4967</v>
      </c>
      <c r="R8360" s="163">
        <v>0.22545999999999999</v>
      </c>
      <c r="S8360" s="8" t="s">
        <v>4</v>
      </c>
      <c r="T8360" s="8" t="s">
        <v>5</v>
      </c>
      <c r="U8360" s="8">
        <v>2</v>
      </c>
      <c r="V8360" s="165">
        <v>118.68</v>
      </c>
      <c r="W8360" s="161">
        <v>8357</v>
      </c>
      <c r="X8360" s="159" t="s">
        <v>20</v>
      </c>
      <c r="AI8360" s="161">
        <v>2163</v>
      </c>
      <c r="AJ8360" s="163">
        <v>0.70691800000000005</v>
      </c>
      <c r="AK8360" s="8" t="s">
        <v>4</v>
      </c>
      <c r="AL8360" s="8" t="s">
        <v>5</v>
      </c>
      <c r="AM8360" s="8">
        <v>3</v>
      </c>
      <c r="AN8360" s="165">
        <v>141.03</v>
      </c>
      <c r="AO8360" s="161">
        <v>8366</v>
      </c>
      <c r="AP8360" s="159" t="s">
        <v>20</v>
      </c>
    </row>
    <row r="8361" spans="17:42" x14ac:dyDescent="0.25">
      <c r="Q8361" s="161">
        <v>4970</v>
      </c>
      <c r="R8361" s="163">
        <v>0.179373</v>
      </c>
      <c r="S8361" s="8" t="s">
        <v>4</v>
      </c>
      <c r="T8361" s="8" t="s">
        <v>5</v>
      </c>
      <c r="U8361" s="8">
        <v>2</v>
      </c>
      <c r="V8361" s="165">
        <v>106.82</v>
      </c>
      <c r="W8361" s="161">
        <v>8358</v>
      </c>
      <c r="X8361" s="159" t="s">
        <v>20</v>
      </c>
      <c r="AI8361" s="161">
        <v>2168</v>
      </c>
      <c r="AJ8361" s="163">
        <v>0.31646999999999997</v>
      </c>
      <c r="AK8361" s="8" t="s">
        <v>4</v>
      </c>
      <c r="AL8361" s="8" t="s">
        <v>5</v>
      </c>
      <c r="AM8361" s="8">
        <v>3</v>
      </c>
      <c r="AN8361" s="165">
        <v>133.49</v>
      </c>
      <c r="AO8361" s="161">
        <v>8367</v>
      </c>
      <c r="AP8361" s="159" t="s">
        <v>18</v>
      </c>
    </row>
    <row r="8362" spans="17:42" x14ac:dyDescent="0.25">
      <c r="Q8362" s="161">
        <v>4975</v>
      </c>
      <c r="R8362" s="163">
        <v>0.20099600000000001</v>
      </c>
      <c r="S8362" s="8" t="s">
        <v>6</v>
      </c>
      <c r="T8362" s="8" t="s">
        <v>5</v>
      </c>
      <c r="U8362" s="8">
        <v>2</v>
      </c>
      <c r="V8362" s="165">
        <v>103.55</v>
      </c>
      <c r="W8362" s="161">
        <v>8359</v>
      </c>
      <c r="X8362" s="159" t="s">
        <v>20</v>
      </c>
      <c r="AI8362" s="161">
        <v>2170</v>
      </c>
      <c r="AJ8362" s="163">
        <v>0.225109</v>
      </c>
      <c r="AK8362" s="8" t="s">
        <v>4</v>
      </c>
      <c r="AL8362" s="8" t="s">
        <v>5</v>
      </c>
      <c r="AM8362" s="8">
        <v>3</v>
      </c>
      <c r="AN8362" s="165">
        <v>150.38999999999999</v>
      </c>
      <c r="AO8362" s="161">
        <v>8368</v>
      </c>
      <c r="AP8362" s="159" t="s">
        <v>18</v>
      </c>
    </row>
    <row r="8363" spans="17:42" x14ac:dyDescent="0.25">
      <c r="Q8363" s="161">
        <v>4980</v>
      </c>
      <c r="R8363" s="163">
        <v>0.14552000000000001</v>
      </c>
      <c r="S8363" s="8" t="s">
        <v>4</v>
      </c>
      <c r="T8363" s="8" t="s">
        <v>5</v>
      </c>
      <c r="U8363" s="8">
        <v>2</v>
      </c>
      <c r="V8363" s="165">
        <v>114.13</v>
      </c>
      <c r="W8363" s="161">
        <v>8360</v>
      </c>
      <c r="X8363" s="159" t="s">
        <v>20</v>
      </c>
      <c r="AI8363" s="161">
        <v>2175</v>
      </c>
      <c r="AJ8363" s="163">
        <v>7.6876E-2</v>
      </c>
      <c r="AK8363" s="8" t="s">
        <v>4</v>
      </c>
      <c r="AL8363" s="8" t="s">
        <v>5</v>
      </c>
      <c r="AM8363" s="8">
        <v>3</v>
      </c>
      <c r="AN8363" s="165">
        <v>153.33000000000001</v>
      </c>
      <c r="AO8363" s="161">
        <v>8369</v>
      </c>
      <c r="AP8363" s="159" t="s">
        <v>20</v>
      </c>
    </row>
    <row r="8364" spans="17:42" x14ac:dyDescent="0.25">
      <c r="Q8364" s="161">
        <v>4982</v>
      </c>
      <c r="R8364" s="163">
        <v>0.412464</v>
      </c>
      <c r="S8364" s="8" t="s">
        <v>6</v>
      </c>
      <c r="T8364" s="8" t="s">
        <v>5</v>
      </c>
      <c r="U8364" s="8">
        <v>2</v>
      </c>
      <c r="V8364" s="165">
        <v>113.81</v>
      </c>
      <c r="W8364" s="161">
        <v>8361</v>
      </c>
      <c r="X8364" s="159" t="s">
        <v>20</v>
      </c>
      <c r="AI8364" s="161">
        <v>2179</v>
      </c>
      <c r="AJ8364" s="163">
        <v>0.144868</v>
      </c>
      <c r="AK8364" s="8" t="s">
        <v>4</v>
      </c>
      <c r="AL8364" s="8" t="s">
        <v>5</v>
      </c>
      <c r="AM8364" s="8">
        <v>3</v>
      </c>
      <c r="AN8364" s="165">
        <v>137.97</v>
      </c>
      <c r="AO8364" s="161">
        <v>8370</v>
      </c>
      <c r="AP8364" s="159" t="s">
        <v>20</v>
      </c>
    </row>
    <row r="8365" spans="17:42" x14ac:dyDescent="0.25">
      <c r="Q8365" s="161">
        <v>4984</v>
      </c>
      <c r="R8365" s="163">
        <v>0.57485699999999995</v>
      </c>
      <c r="S8365" s="8" t="s">
        <v>4</v>
      </c>
      <c r="T8365" s="8" t="s">
        <v>5</v>
      </c>
      <c r="U8365" s="8">
        <v>2</v>
      </c>
      <c r="V8365" s="165">
        <v>107.68</v>
      </c>
      <c r="W8365" s="161">
        <v>8362</v>
      </c>
      <c r="X8365" s="159" t="s">
        <v>20</v>
      </c>
      <c r="AI8365" s="161">
        <v>2181</v>
      </c>
      <c r="AJ8365" s="163">
        <v>7.2683999999999999E-2</v>
      </c>
      <c r="AK8365" s="8" t="s">
        <v>4</v>
      </c>
      <c r="AL8365" s="8" t="s">
        <v>5</v>
      </c>
      <c r="AM8365" s="8">
        <v>3</v>
      </c>
      <c r="AN8365" s="165">
        <v>141.65</v>
      </c>
      <c r="AO8365" s="161">
        <v>8371</v>
      </c>
      <c r="AP8365" s="159" t="s">
        <v>18</v>
      </c>
    </row>
    <row r="8366" spans="17:42" x14ac:dyDescent="0.25">
      <c r="Q8366" s="161">
        <v>4988</v>
      </c>
      <c r="R8366" s="163">
        <v>0.174757</v>
      </c>
      <c r="S8366" s="8" t="s">
        <v>4</v>
      </c>
      <c r="T8366" s="8" t="s">
        <v>5</v>
      </c>
      <c r="U8366" s="8">
        <v>2</v>
      </c>
      <c r="V8366" s="165">
        <v>118.69</v>
      </c>
      <c r="W8366" s="161">
        <v>8363</v>
      </c>
      <c r="X8366" s="159" t="s">
        <v>20</v>
      </c>
      <c r="AI8366" s="161">
        <v>2186</v>
      </c>
      <c r="AJ8366" s="163">
        <v>0.233515</v>
      </c>
      <c r="AK8366" s="8" t="s">
        <v>4</v>
      </c>
      <c r="AL8366" s="8" t="s">
        <v>5</v>
      </c>
      <c r="AM8366" s="8">
        <v>3</v>
      </c>
      <c r="AN8366" s="165">
        <v>139.32</v>
      </c>
      <c r="AO8366" s="161">
        <v>8372</v>
      </c>
      <c r="AP8366" s="159" t="s">
        <v>20</v>
      </c>
    </row>
    <row r="8367" spans="17:42" x14ac:dyDescent="0.25">
      <c r="Q8367" s="161">
        <v>4989</v>
      </c>
      <c r="R8367" s="163">
        <v>0.116838</v>
      </c>
      <c r="S8367" s="8" t="s">
        <v>4</v>
      </c>
      <c r="T8367" s="8" t="s">
        <v>5</v>
      </c>
      <c r="U8367" s="8">
        <v>2</v>
      </c>
      <c r="V8367" s="165">
        <v>107.85</v>
      </c>
      <c r="W8367" s="161">
        <v>8364</v>
      </c>
      <c r="X8367" s="159" t="s">
        <v>20</v>
      </c>
      <c r="AI8367" s="161">
        <v>2191</v>
      </c>
      <c r="AJ8367" s="163">
        <v>0.240476</v>
      </c>
      <c r="AK8367" s="8" t="s">
        <v>6</v>
      </c>
      <c r="AL8367" s="8" t="s">
        <v>5</v>
      </c>
      <c r="AM8367" s="8">
        <v>3</v>
      </c>
      <c r="AN8367" s="165">
        <v>149.72999999999999</v>
      </c>
      <c r="AO8367" s="161">
        <v>8373</v>
      </c>
      <c r="AP8367" s="159" t="s">
        <v>20</v>
      </c>
    </row>
    <row r="8368" spans="17:42" x14ac:dyDescent="0.25">
      <c r="Q8368" s="161">
        <v>4995</v>
      </c>
      <c r="R8368" s="163">
        <v>0.234044</v>
      </c>
      <c r="S8368" s="8" t="s">
        <v>4</v>
      </c>
      <c r="T8368" s="8" t="s">
        <v>5</v>
      </c>
      <c r="U8368" s="8">
        <v>2</v>
      </c>
      <c r="V8368" s="165">
        <v>108.77</v>
      </c>
      <c r="W8368" s="161">
        <v>8365</v>
      </c>
      <c r="X8368" s="159" t="s">
        <v>20</v>
      </c>
      <c r="AI8368" s="161">
        <v>2194</v>
      </c>
      <c r="AJ8368" s="163">
        <v>0.34381800000000001</v>
      </c>
      <c r="AK8368" s="8" t="s">
        <v>4</v>
      </c>
      <c r="AL8368" s="8" t="s">
        <v>5</v>
      </c>
      <c r="AM8368" s="8">
        <v>3</v>
      </c>
      <c r="AN8368" s="165">
        <v>140.24</v>
      </c>
      <c r="AO8368" s="161">
        <v>8374</v>
      </c>
      <c r="AP8368" s="159" t="s">
        <v>18</v>
      </c>
    </row>
    <row r="8369" spans="17:42" x14ac:dyDescent="0.25">
      <c r="Q8369" s="161">
        <v>4996</v>
      </c>
      <c r="R8369" s="163">
        <v>0.192936</v>
      </c>
      <c r="S8369" s="8" t="s">
        <v>4</v>
      </c>
      <c r="T8369" s="8" t="s">
        <v>5</v>
      </c>
      <c r="U8369" s="8">
        <v>2</v>
      </c>
      <c r="V8369" s="165">
        <v>109.56</v>
      </c>
      <c r="W8369" s="161">
        <v>8366</v>
      </c>
      <c r="X8369" s="159" t="s">
        <v>20</v>
      </c>
      <c r="AI8369" s="161">
        <v>2203</v>
      </c>
      <c r="AJ8369" s="163">
        <v>0.23911499999999999</v>
      </c>
      <c r="AK8369" s="8" t="s">
        <v>4</v>
      </c>
      <c r="AL8369" s="8" t="s">
        <v>5</v>
      </c>
      <c r="AM8369" s="8">
        <v>3</v>
      </c>
      <c r="AN8369" s="165">
        <v>147.91999999999999</v>
      </c>
      <c r="AO8369" s="161">
        <v>8375</v>
      </c>
      <c r="AP8369" s="159" t="s">
        <v>18</v>
      </c>
    </row>
    <row r="8370" spans="17:42" x14ac:dyDescent="0.25">
      <c r="Q8370" s="161">
        <v>4998</v>
      </c>
      <c r="R8370" s="163">
        <v>0.266482</v>
      </c>
      <c r="S8370" s="8" t="s">
        <v>4</v>
      </c>
      <c r="T8370" s="8" t="s">
        <v>5</v>
      </c>
      <c r="U8370" s="8">
        <v>2</v>
      </c>
      <c r="V8370" s="165">
        <v>113.71</v>
      </c>
      <c r="W8370" s="161">
        <v>8367</v>
      </c>
      <c r="X8370" s="159" t="s">
        <v>20</v>
      </c>
      <c r="AI8370" s="161">
        <v>2210</v>
      </c>
      <c r="AJ8370" s="163">
        <v>0.39906700000000001</v>
      </c>
      <c r="AK8370" s="8" t="s">
        <v>12</v>
      </c>
      <c r="AL8370" s="8" t="s">
        <v>13</v>
      </c>
      <c r="AM8370" s="8">
        <v>3</v>
      </c>
      <c r="AN8370" s="165">
        <v>131.65</v>
      </c>
      <c r="AO8370" s="161">
        <v>8376</v>
      </c>
      <c r="AP8370" s="159" t="s">
        <v>18</v>
      </c>
    </row>
    <row r="8371" spans="17:42" x14ac:dyDescent="0.25">
      <c r="Q8371" s="161">
        <v>5001</v>
      </c>
      <c r="R8371" s="163">
        <v>0.10885499999999999</v>
      </c>
      <c r="S8371" s="8" t="s">
        <v>4</v>
      </c>
      <c r="T8371" s="8" t="s">
        <v>5</v>
      </c>
      <c r="U8371" s="8">
        <v>2</v>
      </c>
      <c r="V8371" s="165">
        <v>122.51</v>
      </c>
      <c r="W8371" s="161">
        <v>8368</v>
      </c>
      <c r="X8371" s="159" t="s">
        <v>20</v>
      </c>
      <c r="AI8371" s="161">
        <v>2214</v>
      </c>
      <c r="AJ8371" s="163">
        <v>0.221082</v>
      </c>
      <c r="AK8371" s="8" t="s">
        <v>4</v>
      </c>
      <c r="AL8371" s="8" t="s">
        <v>5</v>
      </c>
      <c r="AM8371" s="8">
        <v>3</v>
      </c>
      <c r="AN8371" s="165">
        <v>128.91999999999999</v>
      </c>
      <c r="AO8371" s="161">
        <v>8377</v>
      </c>
      <c r="AP8371" s="159" t="s">
        <v>20</v>
      </c>
    </row>
    <row r="8372" spans="17:42" x14ac:dyDescent="0.25">
      <c r="Q8372" s="161">
        <v>5002</v>
      </c>
      <c r="R8372" s="163">
        <v>0.13864299999999999</v>
      </c>
      <c r="S8372" s="8" t="s">
        <v>4</v>
      </c>
      <c r="T8372" s="8" t="s">
        <v>5</v>
      </c>
      <c r="U8372" s="8">
        <v>2</v>
      </c>
      <c r="V8372" s="165">
        <v>104.71</v>
      </c>
      <c r="W8372" s="161">
        <v>8369</v>
      </c>
      <c r="X8372" s="159" t="s">
        <v>20</v>
      </c>
      <c r="AI8372" s="161">
        <v>2224</v>
      </c>
      <c r="AJ8372" s="163">
        <v>0.16276499999999999</v>
      </c>
      <c r="AK8372" s="8" t="s">
        <v>4</v>
      </c>
      <c r="AL8372" s="8" t="s">
        <v>5</v>
      </c>
      <c r="AM8372" s="8">
        <v>3</v>
      </c>
      <c r="AN8372" s="165">
        <v>149.75</v>
      </c>
      <c r="AO8372" s="161">
        <v>8378</v>
      </c>
      <c r="AP8372" s="159" t="s">
        <v>18</v>
      </c>
    </row>
    <row r="8373" spans="17:42" x14ac:dyDescent="0.25">
      <c r="Q8373" s="161">
        <v>5004</v>
      </c>
      <c r="R8373" s="163">
        <v>8.7639999999999996E-2</v>
      </c>
      <c r="S8373" s="8" t="s">
        <v>4</v>
      </c>
      <c r="T8373" s="8" t="s">
        <v>5</v>
      </c>
      <c r="U8373" s="8">
        <v>2</v>
      </c>
      <c r="V8373" s="165">
        <v>115.04</v>
      </c>
      <c r="W8373" s="161">
        <v>8370</v>
      </c>
      <c r="X8373" s="159" t="s">
        <v>20</v>
      </c>
      <c r="AI8373" s="161">
        <v>2226</v>
      </c>
      <c r="AJ8373" s="163">
        <v>0.221639</v>
      </c>
      <c r="AK8373" s="8" t="s">
        <v>4</v>
      </c>
      <c r="AL8373" s="8" t="s">
        <v>5</v>
      </c>
      <c r="AM8373" s="8">
        <v>3</v>
      </c>
      <c r="AN8373" s="165">
        <v>153.35</v>
      </c>
      <c r="AO8373" s="161">
        <v>8379</v>
      </c>
      <c r="AP8373" s="159" t="s">
        <v>18</v>
      </c>
    </row>
    <row r="8374" spans="17:42" x14ac:dyDescent="0.25">
      <c r="Q8374" s="161">
        <v>5009</v>
      </c>
      <c r="R8374" s="163">
        <v>0.15790399999999999</v>
      </c>
      <c r="S8374" s="8" t="s">
        <v>6</v>
      </c>
      <c r="T8374" s="8" t="s">
        <v>5</v>
      </c>
      <c r="U8374" s="8">
        <v>2</v>
      </c>
      <c r="V8374" s="165">
        <v>109.77</v>
      </c>
      <c r="W8374" s="161">
        <v>8371</v>
      </c>
      <c r="X8374" s="159" t="s">
        <v>20</v>
      </c>
      <c r="AI8374" s="161">
        <v>2227</v>
      </c>
      <c r="AJ8374" s="163">
        <v>0.22481300000000001</v>
      </c>
      <c r="AK8374" s="8" t="s">
        <v>4</v>
      </c>
      <c r="AL8374" s="8" t="s">
        <v>5</v>
      </c>
      <c r="AM8374" s="8">
        <v>3</v>
      </c>
      <c r="AN8374" s="165">
        <v>141.47999999999999</v>
      </c>
      <c r="AO8374" s="161">
        <v>8380</v>
      </c>
      <c r="AP8374" s="159" t="s">
        <v>20</v>
      </c>
    </row>
    <row r="8375" spans="17:42" x14ac:dyDescent="0.25">
      <c r="Q8375" s="161">
        <v>5011</v>
      </c>
      <c r="R8375" s="163">
        <v>0.28085300000000002</v>
      </c>
      <c r="S8375" s="8" t="s">
        <v>4</v>
      </c>
      <c r="T8375" s="8" t="s">
        <v>5</v>
      </c>
      <c r="U8375" s="8">
        <v>2</v>
      </c>
      <c r="V8375" s="165">
        <v>101.07</v>
      </c>
      <c r="W8375" s="161">
        <v>8372</v>
      </c>
      <c r="X8375" s="159" t="s">
        <v>20</v>
      </c>
      <c r="AI8375" s="161">
        <v>2247</v>
      </c>
      <c r="AJ8375" s="163">
        <v>0.30341099999999999</v>
      </c>
      <c r="AK8375" s="8" t="s">
        <v>4</v>
      </c>
      <c r="AL8375" s="8" t="s">
        <v>5</v>
      </c>
      <c r="AM8375" s="8">
        <v>3</v>
      </c>
      <c r="AN8375" s="165">
        <v>138.88999999999999</v>
      </c>
      <c r="AO8375" s="161">
        <v>8381</v>
      </c>
      <c r="AP8375" s="159" t="s">
        <v>18</v>
      </c>
    </row>
    <row r="8376" spans="17:42" x14ac:dyDescent="0.25">
      <c r="Q8376" s="161">
        <v>5014</v>
      </c>
      <c r="R8376" s="163">
        <v>0.23275599999999999</v>
      </c>
      <c r="S8376" s="8" t="s">
        <v>4</v>
      </c>
      <c r="T8376" s="8" t="s">
        <v>5</v>
      </c>
      <c r="U8376" s="8">
        <v>2</v>
      </c>
      <c r="V8376" s="165">
        <v>114.44</v>
      </c>
      <c r="W8376" s="161">
        <v>8373</v>
      </c>
      <c r="X8376" s="159" t="s">
        <v>20</v>
      </c>
      <c r="AI8376" s="161">
        <v>2251</v>
      </c>
      <c r="AJ8376" s="163">
        <v>0.307919</v>
      </c>
      <c r="AK8376" s="8" t="s">
        <v>9</v>
      </c>
      <c r="AL8376" s="8" t="s">
        <v>10</v>
      </c>
      <c r="AM8376" s="8">
        <v>3</v>
      </c>
      <c r="AN8376" s="165">
        <v>152.33000000000001</v>
      </c>
      <c r="AO8376" s="161">
        <v>8382</v>
      </c>
      <c r="AP8376" s="159" t="s">
        <v>18</v>
      </c>
    </row>
    <row r="8377" spans="17:42" x14ac:dyDescent="0.25">
      <c r="Q8377" s="161">
        <v>5017</v>
      </c>
      <c r="R8377" s="163">
        <v>0.24638599999999999</v>
      </c>
      <c r="S8377" s="8" t="s">
        <v>6</v>
      </c>
      <c r="T8377" s="8" t="s">
        <v>5</v>
      </c>
      <c r="U8377" s="8">
        <v>2</v>
      </c>
      <c r="V8377" s="165">
        <v>119.09</v>
      </c>
      <c r="W8377" s="161">
        <v>8374</v>
      </c>
      <c r="X8377" s="159" t="s">
        <v>20</v>
      </c>
      <c r="AI8377" s="161">
        <v>2266</v>
      </c>
      <c r="AJ8377" s="163">
        <v>0.71043800000000001</v>
      </c>
      <c r="AK8377" s="8" t="s">
        <v>12</v>
      </c>
      <c r="AL8377" s="8" t="s">
        <v>13</v>
      </c>
      <c r="AM8377" s="8">
        <v>3</v>
      </c>
      <c r="AN8377" s="165">
        <v>146.38</v>
      </c>
      <c r="AO8377" s="161">
        <v>8383</v>
      </c>
      <c r="AP8377" s="159" t="s">
        <v>20</v>
      </c>
    </row>
    <row r="8378" spans="17:42" x14ac:dyDescent="0.25">
      <c r="Q8378" s="161">
        <v>5019</v>
      </c>
      <c r="R8378" s="163">
        <v>0.48718600000000001</v>
      </c>
      <c r="S8378" s="8" t="s">
        <v>4</v>
      </c>
      <c r="T8378" s="8" t="s">
        <v>5</v>
      </c>
      <c r="U8378" s="8">
        <v>2</v>
      </c>
      <c r="V8378" s="165">
        <v>104.94</v>
      </c>
      <c r="W8378" s="161">
        <v>8375</v>
      </c>
      <c r="X8378" s="159" t="s">
        <v>20</v>
      </c>
      <c r="AI8378" s="161">
        <v>2267</v>
      </c>
      <c r="AJ8378" s="163">
        <v>0.40730899999999998</v>
      </c>
      <c r="AK8378" s="8" t="s">
        <v>9</v>
      </c>
      <c r="AL8378" s="8" t="s">
        <v>10</v>
      </c>
      <c r="AM8378" s="8">
        <v>3</v>
      </c>
      <c r="AN8378" s="165">
        <v>146.51</v>
      </c>
      <c r="AO8378" s="161">
        <v>8384</v>
      </c>
      <c r="AP8378" s="159" t="s">
        <v>20</v>
      </c>
    </row>
    <row r="8379" spans="17:42" x14ac:dyDescent="0.25">
      <c r="Q8379" s="161">
        <v>5024</v>
      </c>
      <c r="R8379" s="163">
        <v>0.102357</v>
      </c>
      <c r="S8379" s="8" t="s">
        <v>4</v>
      </c>
      <c r="T8379" s="8" t="s">
        <v>5</v>
      </c>
      <c r="U8379" s="8">
        <v>2</v>
      </c>
      <c r="V8379" s="165">
        <v>104.72</v>
      </c>
      <c r="W8379" s="161">
        <v>8376</v>
      </c>
      <c r="X8379" s="159" t="s">
        <v>20</v>
      </c>
      <c r="AI8379" s="161">
        <v>2279</v>
      </c>
      <c r="AJ8379" s="163">
        <v>0.170151</v>
      </c>
      <c r="AK8379" s="8" t="s">
        <v>4</v>
      </c>
      <c r="AL8379" s="8" t="s">
        <v>5</v>
      </c>
      <c r="AM8379" s="8">
        <v>3</v>
      </c>
      <c r="AN8379" s="165">
        <v>148.07</v>
      </c>
      <c r="AO8379" s="161">
        <v>8385</v>
      </c>
      <c r="AP8379" s="159" t="s">
        <v>20</v>
      </c>
    </row>
    <row r="8380" spans="17:42" x14ac:dyDescent="0.25">
      <c r="Q8380" s="161">
        <v>5026</v>
      </c>
      <c r="R8380" s="163">
        <v>0.112581</v>
      </c>
      <c r="S8380" s="8" t="s">
        <v>4</v>
      </c>
      <c r="T8380" s="8" t="s">
        <v>5</v>
      </c>
      <c r="U8380" s="8">
        <v>2</v>
      </c>
      <c r="V8380" s="165">
        <v>107.95</v>
      </c>
      <c r="W8380" s="161">
        <v>8377</v>
      </c>
      <c r="X8380" s="159" t="s">
        <v>20</v>
      </c>
      <c r="AI8380" s="161">
        <v>2282</v>
      </c>
      <c r="AJ8380" s="163">
        <v>0.19505700000000001</v>
      </c>
      <c r="AK8380" s="8" t="s">
        <v>6</v>
      </c>
      <c r="AL8380" s="8" t="s">
        <v>5</v>
      </c>
      <c r="AM8380" s="8">
        <v>3</v>
      </c>
      <c r="AN8380" s="165">
        <v>145.09</v>
      </c>
      <c r="AO8380" s="161">
        <v>8386</v>
      </c>
      <c r="AP8380" s="159" t="s">
        <v>20</v>
      </c>
    </row>
    <row r="8381" spans="17:42" x14ac:dyDescent="0.25">
      <c r="Q8381" s="161">
        <v>5027</v>
      </c>
      <c r="R8381" s="163">
        <v>0.60462099999999996</v>
      </c>
      <c r="S8381" s="8" t="s">
        <v>12</v>
      </c>
      <c r="T8381" s="8" t="s">
        <v>13</v>
      </c>
      <c r="U8381" s="8">
        <v>2</v>
      </c>
      <c r="V8381" s="165">
        <v>109.02</v>
      </c>
      <c r="W8381" s="161">
        <v>8378</v>
      </c>
      <c r="X8381" s="159" t="s">
        <v>20</v>
      </c>
      <c r="AI8381" s="161">
        <v>2284</v>
      </c>
      <c r="AJ8381" s="163">
        <v>0.228966</v>
      </c>
      <c r="AK8381" s="8" t="s">
        <v>4</v>
      </c>
      <c r="AL8381" s="8" t="s">
        <v>5</v>
      </c>
      <c r="AM8381" s="8">
        <v>3</v>
      </c>
      <c r="AN8381" s="165">
        <v>141.38</v>
      </c>
      <c r="AO8381" s="161">
        <v>8387</v>
      </c>
      <c r="AP8381" s="159" t="s">
        <v>18</v>
      </c>
    </row>
    <row r="8382" spans="17:42" x14ac:dyDescent="0.25">
      <c r="Q8382" s="161">
        <v>5029</v>
      </c>
      <c r="R8382" s="163">
        <v>0.16194700000000001</v>
      </c>
      <c r="S8382" s="8" t="s">
        <v>4</v>
      </c>
      <c r="T8382" s="8" t="s">
        <v>5</v>
      </c>
      <c r="U8382" s="8">
        <v>2</v>
      </c>
      <c r="V8382" s="165">
        <v>102.26</v>
      </c>
      <c r="W8382" s="161">
        <v>8379</v>
      </c>
      <c r="X8382" s="159" t="s">
        <v>20</v>
      </c>
      <c r="AI8382" s="161">
        <v>2291</v>
      </c>
      <c r="AJ8382" s="163">
        <v>0.239979</v>
      </c>
      <c r="AK8382" s="8" t="s">
        <v>4</v>
      </c>
      <c r="AL8382" s="8" t="s">
        <v>5</v>
      </c>
      <c r="AM8382" s="8">
        <v>3</v>
      </c>
      <c r="AN8382" s="165">
        <v>149.75</v>
      </c>
      <c r="AO8382" s="161">
        <v>8388</v>
      </c>
      <c r="AP8382" s="159" t="s">
        <v>18</v>
      </c>
    </row>
    <row r="8383" spans="17:42" x14ac:dyDescent="0.25">
      <c r="Q8383" s="161">
        <v>5031</v>
      </c>
      <c r="R8383" s="163">
        <v>0.131387</v>
      </c>
      <c r="S8383" s="8" t="s">
        <v>4</v>
      </c>
      <c r="T8383" s="8" t="s">
        <v>5</v>
      </c>
      <c r="U8383" s="8">
        <v>2</v>
      </c>
      <c r="V8383" s="165">
        <v>109.57</v>
      </c>
      <c r="W8383" s="161">
        <v>8380</v>
      </c>
      <c r="X8383" s="159" t="s">
        <v>20</v>
      </c>
      <c r="AI8383" s="161">
        <v>2295</v>
      </c>
      <c r="AJ8383" s="163">
        <v>0.103738</v>
      </c>
      <c r="AK8383" s="8" t="s">
        <v>4</v>
      </c>
      <c r="AL8383" s="8" t="s">
        <v>5</v>
      </c>
      <c r="AM8383" s="8">
        <v>3</v>
      </c>
      <c r="AN8383" s="165">
        <v>134.41</v>
      </c>
      <c r="AO8383" s="161">
        <v>8389</v>
      </c>
      <c r="AP8383" s="159" t="s">
        <v>18</v>
      </c>
    </row>
    <row r="8384" spans="17:42" x14ac:dyDescent="0.25">
      <c r="Q8384" s="161">
        <v>5033</v>
      </c>
      <c r="R8384" s="163">
        <v>0.15911</v>
      </c>
      <c r="S8384" s="8" t="s">
        <v>4</v>
      </c>
      <c r="T8384" s="8" t="s">
        <v>5</v>
      </c>
      <c r="U8384" s="8">
        <v>2</v>
      </c>
      <c r="V8384" s="165">
        <v>102.18</v>
      </c>
      <c r="W8384" s="161">
        <v>8381</v>
      </c>
      <c r="X8384" s="159" t="s">
        <v>20</v>
      </c>
      <c r="AI8384" s="161">
        <v>2312</v>
      </c>
      <c r="AJ8384" s="163">
        <v>0.45082699999999998</v>
      </c>
      <c r="AK8384" s="8" t="s">
        <v>4</v>
      </c>
      <c r="AL8384" s="8" t="s">
        <v>5</v>
      </c>
      <c r="AM8384" s="8">
        <v>3</v>
      </c>
      <c r="AN8384" s="165">
        <v>140.25</v>
      </c>
      <c r="AO8384" s="161">
        <v>8390</v>
      </c>
      <c r="AP8384" s="159" t="s">
        <v>18</v>
      </c>
    </row>
    <row r="8385" spans="17:42" x14ac:dyDescent="0.25">
      <c r="Q8385" s="161">
        <v>5045</v>
      </c>
      <c r="R8385" s="163">
        <v>0.69384800000000002</v>
      </c>
      <c r="S8385" s="8" t="s">
        <v>7</v>
      </c>
      <c r="T8385" s="8" t="s">
        <v>5</v>
      </c>
      <c r="U8385" s="8">
        <v>2</v>
      </c>
      <c r="V8385" s="165">
        <v>117.65</v>
      </c>
      <c r="W8385" s="161">
        <v>8382</v>
      </c>
      <c r="X8385" s="159" t="s">
        <v>20</v>
      </c>
      <c r="AI8385" s="161">
        <v>2315</v>
      </c>
      <c r="AJ8385" s="163">
        <v>0.33561099999999999</v>
      </c>
      <c r="AK8385" s="8" t="s">
        <v>6</v>
      </c>
      <c r="AL8385" s="8" t="s">
        <v>5</v>
      </c>
      <c r="AM8385" s="8">
        <v>3</v>
      </c>
      <c r="AN8385" s="165">
        <v>139.13</v>
      </c>
      <c r="AO8385" s="161">
        <v>8391</v>
      </c>
      <c r="AP8385" s="159" t="s">
        <v>18</v>
      </c>
    </row>
    <row r="8386" spans="17:42" x14ac:dyDescent="0.25">
      <c r="Q8386" s="161">
        <v>5049</v>
      </c>
      <c r="R8386" s="163">
        <v>7.4949000000000002E-2</v>
      </c>
      <c r="S8386" s="8" t="s">
        <v>4</v>
      </c>
      <c r="T8386" s="8" t="s">
        <v>5</v>
      </c>
      <c r="U8386" s="8">
        <v>2</v>
      </c>
      <c r="V8386" s="165">
        <v>107.95</v>
      </c>
      <c r="W8386" s="161">
        <v>8383</v>
      </c>
      <c r="X8386" s="159" t="s">
        <v>20</v>
      </c>
      <c r="AI8386" s="161">
        <v>2331</v>
      </c>
      <c r="AJ8386" s="163">
        <v>0.141207</v>
      </c>
      <c r="AK8386" s="8" t="s">
        <v>4</v>
      </c>
      <c r="AL8386" s="8" t="s">
        <v>5</v>
      </c>
      <c r="AM8386" s="8">
        <v>3</v>
      </c>
      <c r="AN8386" s="165">
        <v>146.91</v>
      </c>
      <c r="AO8386" s="161">
        <v>8392</v>
      </c>
      <c r="AP8386" s="159" t="s">
        <v>20</v>
      </c>
    </row>
    <row r="8387" spans="17:42" x14ac:dyDescent="0.25">
      <c r="Q8387" s="161">
        <v>5055</v>
      </c>
      <c r="R8387" s="163">
        <v>0.112777</v>
      </c>
      <c r="S8387" s="8" t="s">
        <v>4</v>
      </c>
      <c r="T8387" s="8" t="s">
        <v>5</v>
      </c>
      <c r="U8387" s="8">
        <v>2</v>
      </c>
      <c r="V8387" s="165">
        <v>109.21</v>
      </c>
      <c r="W8387" s="161">
        <v>8384</v>
      </c>
      <c r="X8387" s="159" t="s">
        <v>20</v>
      </c>
      <c r="AI8387" s="161">
        <v>2340</v>
      </c>
      <c r="AJ8387" s="163">
        <v>0.63305999999999996</v>
      </c>
      <c r="AK8387" s="8" t="s">
        <v>4</v>
      </c>
      <c r="AL8387" s="8" t="s">
        <v>5</v>
      </c>
      <c r="AM8387" s="8">
        <v>3</v>
      </c>
      <c r="AN8387" s="165">
        <v>148.52000000000001</v>
      </c>
      <c r="AO8387" s="161">
        <v>8393</v>
      </c>
      <c r="AP8387" s="159" t="s">
        <v>20</v>
      </c>
    </row>
    <row r="8388" spans="17:42" x14ac:dyDescent="0.25">
      <c r="Q8388" s="161">
        <v>5059</v>
      </c>
      <c r="R8388" s="163">
        <v>0.337169</v>
      </c>
      <c r="S8388" s="8" t="s">
        <v>4</v>
      </c>
      <c r="T8388" s="8" t="s">
        <v>5</v>
      </c>
      <c r="U8388" s="8">
        <v>2</v>
      </c>
      <c r="V8388" s="165">
        <v>120.56</v>
      </c>
      <c r="W8388" s="161">
        <v>8385</v>
      </c>
      <c r="X8388" s="159" t="s">
        <v>20</v>
      </c>
      <c r="AI8388" s="161">
        <v>2342</v>
      </c>
      <c r="AJ8388" s="163">
        <v>0.21867</v>
      </c>
      <c r="AK8388" s="8" t="s">
        <v>4</v>
      </c>
      <c r="AL8388" s="8" t="s">
        <v>5</v>
      </c>
      <c r="AM8388" s="8">
        <v>3</v>
      </c>
      <c r="AN8388" s="165">
        <v>138.08000000000001</v>
      </c>
      <c r="AO8388" s="161">
        <v>8394</v>
      </c>
      <c r="AP8388" s="159" t="s">
        <v>18</v>
      </c>
    </row>
    <row r="8389" spans="17:42" x14ac:dyDescent="0.25">
      <c r="Q8389" s="161">
        <v>5061</v>
      </c>
      <c r="R8389" s="163">
        <v>0.27353899999999998</v>
      </c>
      <c r="S8389" s="8" t="s">
        <v>6</v>
      </c>
      <c r="T8389" s="8" t="s">
        <v>5</v>
      </c>
      <c r="U8389" s="8">
        <v>2</v>
      </c>
      <c r="V8389" s="165">
        <v>112.4</v>
      </c>
      <c r="W8389" s="161">
        <v>8386</v>
      </c>
      <c r="X8389" s="159" t="s">
        <v>20</v>
      </c>
      <c r="AI8389" s="161">
        <v>2348</v>
      </c>
      <c r="AJ8389" s="163">
        <v>0.47428799999999999</v>
      </c>
      <c r="AK8389" s="8" t="s">
        <v>4</v>
      </c>
      <c r="AL8389" s="8" t="s">
        <v>5</v>
      </c>
      <c r="AM8389" s="8">
        <v>3</v>
      </c>
      <c r="AN8389" s="165">
        <v>137.12</v>
      </c>
      <c r="AO8389" s="161">
        <v>8395</v>
      </c>
      <c r="AP8389" s="159" t="s">
        <v>18</v>
      </c>
    </row>
    <row r="8390" spans="17:42" x14ac:dyDescent="0.25">
      <c r="Q8390" s="161">
        <v>5068</v>
      </c>
      <c r="R8390" s="163">
        <v>0.221333</v>
      </c>
      <c r="S8390" s="8" t="s">
        <v>4</v>
      </c>
      <c r="T8390" s="8" t="s">
        <v>5</v>
      </c>
      <c r="U8390" s="8">
        <v>2</v>
      </c>
      <c r="V8390" s="165">
        <v>114.87</v>
      </c>
      <c r="W8390" s="161">
        <v>8387</v>
      </c>
      <c r="X8390" s="159" t="s">
        <v>20</v>
      </c>
      <c r="AI8390" s="161">
        <v>2353</v>
      </c>
      <c r="AJ8390" s="163">
        <v>0.80498899999999995</v>
      </c>
      <c r="AK8390" s="8" t="s">
        <v>12</v>
      </c>
      <c r="AL8390" s="8" t="s">
        <v>13</v>
      </c>
      <c r="AM8390" s="8">
        <v>3</v>
      </c>
      <c r="AN8390" s="165">
        <v>142.25</v>
      </c>
      <c r="AO8390" s="161">
        <v>8396</v>
      </c>
      <c r="AP8390" s="159" t="s">
        <v>20</v>
      </c>
    </row>
    <row r="8391" spans="17:42" x14ac:dyDescent="0.25">
      <c r="Q8391" s="161">
        <v>5071</v>
      </c>
      <c r="R8391" s="163">
        <v>8.2228999999999997E-2</v>
      </c>
      <c r="S8391" s="8" t="s">
        <v>7</v>
      </c>
      <c r="T8391" s="8" t="s">
        <v>5</v>
      </c>
      <c r="U8391" s="8">
        <v>2</v>
      </c>
      <c r="V8391" s="165">
        <v>119.03</v>
      </c>
      <c r="W8391" s="161">
        <v>8388</v>
      </c>
      <c r="X8391" s="159" t="s">
        <v>20</v>
      </c>
      <c r="AI8391" s="161">
        <v>2360</v>
      </c>
      <c r="AJ8391" s="163">
        <v>0.26446199999999997</v>
      </c>
      <c r="AK8391" s="8" t="s">
        <v>4</v>
      </c>
      <c r="AL8391" s="8" t="s">
        <v>5</v>
      </c>
      <c r="AM8391" s="8">
        <v>3</v>
      </c>
      <c r="AN8391" s="165">
        <v>143.88999999999999</v>
      </c>
      <c r="AO8391" s="161">
        <v>8397</v>
      </c>
      <c r="AP8391" s="159" t="s">
        <v>18</v>
      </c>
    </row>
    <row r="8392" spans="17:42" x14ac:dyDescent="0.25">
      <c r="Q8392" s="161">
        <v>5073</v>
      </c>
      <c r="R8392" s="163">
        <v>0.29598200000000002</v>
      </c>
      <c r="S8392" s="8" t="s">
        <v>4</v>
      </c>
      <c r="T8392" s="8" t="s">
        <v>5</v>
      </c>
      <c r="U8392" s="8">
        <v>2</v>
      </c>
      <c r="V8392" s="165">
        <v>108.32</v>
      </c>
      <c r="W8392" s="161">
        <v>8389</v>
      </c>
      <c r="X8392" s="159" t="s">
        <v>19</v>
      </c>
      <c r="AI8392" s="161">
        <v>2366</v>
      </c>
      <c r="AJ8392" s="163">
        <v>0.67935000000000001</v>
      </c>
      <c r="AK8392" s="8" t="s">
        <v>4</v>
      </c>
      <c r="AL8392" s="8" t="s">
        <v>5</v>
      </c>
      <c r="AM8392" s="8">
        <v>3</v>
      </c>
      <c r="AN8392" s="165">
        <v>125.06</v>
      </c>
      <c r="AO8392" s="161">
        <v>8398</v>
      </c>
      <c r="AP8392" s="159" t="s">
        <v>20</v>
      </c>
    </row>
    <row r="8393" spans="17:42" x14ac:dyDescent="0.25">
      <c r="Q8393" s="161">
        <v>5083</v>
      </c>
      <c r="R8393" s="163">
        <v>0.164548</v>
      </c>
      <c r="S8393" s="8" t="s">
        <v>4</v>
      </c>
      <c r="T8393" s="8" t="s">
        <v>5</v>
      </c>
      <c r="U8393" s="8">
        <v>2</v>
      </c>
      <c r="V8393" s="165">
        <v>109.19</v>
      </c>
      <c r="W8393" s="161">
        <v>8390</v>
      </c>
      <c r="X8393" s="159" t="s">
        <v>20</v>
      </c>
      <c r="AI8393" s="161">
        <v>2369</v>
      </c>
      <c r="AJ8393" s="163">
        <v>0.32061299999999998</v>
      </c>
      <c r="AK8393" s="8" t="s">
        <v>4</v>
      </c>
      <c r="AL8393" s="8" t="s">
        <v>5</v>
      </c>
      <c r="AM8393" s="8">
        <v>3</v>
      </c>
      <c r="AN8393" s="165">
        <v>132.28</v>
      </c>
      <c r="AO8393" s="161">
        <v>8399</v>
      </c>
      <c r="AP8393" s="159" t="s">
        <v>18</v>
      </c>
    </row>
    <row r="8394" spans="17:42" x14ac:dyDescent="0.25">
      <c r="Q8394" s="161">
        <v>5085</v>
      </c>
      <c r="R8394" s="163">
        <v>0.202184</v>
      </c>
      <c r="S8394" s="8" t="s">
        <v>4</v>
      </c>
      <c r="T8394" s="8" t="s">
        <v>5</v>
      </c>
      <c r="U8394" s="8">
        <v>2</v>
      </c>
      <c r="V8394" s="165">
        <v>110.08</v>
      </c>
      <c r="W8394" s="161">
        <v>8391</v>
      </c>
      <c r="X8394" s="159" t="s">
        <v>20</v>
      </c>
      <c r="AI8394" s="161">
        <v>2388</v>
      </c>
      <c r="AJ8394" s="163">
        <v>0.52190499999999995</v>
      </c>
      <c r="AK8394" s="8" t="s">
        <v>4</v>
      </c>
      <c r="AL8394" s="8" t="s">
        <v>5</v>
      </c>
      <c r="AM8394" s="8">
        <v>3</v>
      </c>
      <c r="AN8394" s="165">
        <v>138.99</v>
      </c>
      <c r="AO8394" s="161">
        <v>8400</v>
      </c>
      <c r="AP8394" s="159" t="s">
        <v>20</v>
      </c>
    </row>
    <row r="8395" spans="17:42" x14ac:dyDescent="0.25">
      <c r="Q8395" s="161">
        <v>5088</v>
      </c>
      <c r="R8395" s="163">
        <v>0.371973</v>
      </c>
      <c r="S8395" s="8" t="s">
        <v>6</v>
      </c>
      <c r="T8395" s="8" t="s">
        <v>5</v>
      </c>
      <c r="U8395" s="8">
        <v>2</v>
      </c>
      <c r="V8395" s="165">
        <v>106.13</v>
      </c>
      <c r="W8395" s="161">
        <v>8392</v>
      </c>
      <c r="X8395" s="159" t="s">
        <v>20</v>
      </c>
      <c r="AI8395" s="161">
        <v>2401</v>
      </c>
      <c r="AJ8395" s="163">
        <v>0.39445599999999997</v>
      </c>
      <c r="AK8395" s="8" t="s">
        <v>4</v>
      </c>
      <c r="AL8395" s="8" t="s">
        <v>5</v>
      </c>
      <c r="AM8395" s="8">
        <v>3</v>
      </c>
      <c r="AN8395" s="165">
        <v>143.05000000000001</v>
      </c>
      <c r="AO8395" s="161">
        <v>8401</v>
      </c>
      <c r="AP8395" s="159" t="s">
        <v>18</v>
      </c>
    </row>
    <row r="8396" spans="17:42" x14ac:dyDescent="0.25">
      <c r="Q8396" s="161">
        <v>5094</v>
      </c>
      <c r="R8396" s="163">
        <v>0.38045099999999998</v>
      </c>
      <c r="S8396" s="8" t="s">
        <v>4</v>
      </c>
      <c r="T8396" s="8" t="s">
        <v>5</v>
      </c>
      <c r="U8396" s="8">
        <v>2</v>
      </c>
      <c r="V8396" s="165">
        <v>107.08</v>
      </c>
      <c r="W8396" s="161">
        <v>8393</v>
      </c>
      <c r="X8396" s="159" t="s">
        <v>20</v>
      </c>
      <c r="AI8396" s="161">
        <v>2407</v>
      </c>
      <c r="AJ8396" s="163">
        <v>0.65395999999999999</v>
      </c>
      <c r="AK8396" s="8" t="s">
        <v>4</v>
      </c>
      <c r="AL8396" s="8" t="s">
        <v>5</v>
      </c>
      <c r="AM8396" s="8">
        <v>3</v>
      </c>
      <c r="AN8396" s="165">
        <v>136.78</v>
      </c>
      <c r="AO8396" s="161">
        <v>8402</v>
      </c>
      <c r="AP8396" s="159" t="s">
        <v>18</v>
      </c>
    </row>
    <row r="8397" spans="17:42" x14ac:dyDescent="0.25">
      <c r="Q8397" s="161">
        <v>5101</v>
      </c>
      <c r="R8397" s="163">
        <v>0.23322300000000001</v>
      </c>
      <c r="S8397" s="8" t="s">
        <v>4</v>
      </c>
      <c r="T8397" s="8" t="s">
        <v>5</v>
      </c>
      <c r="U8397" s="8">
        <v>2</v>
      </c>
      <c r="V8397" s="165">
        <v>102.38</v>
      </c>
      <c r="W8397" s="161">
        <v>8394</v>
      </c>
      <c r="X8397" s="159" t="s">
        <v>20</v>
      </c>
      <c r="AI8397" s="161">
        <v>2412</v>
      </c>
      <c r="AJ8397" s="163">
        <v>0.40198099999999998</v>
      </c>
      <c r="AK8397" s="8" t="s">
        <v>4</v>
      </c>
      <c r="AL8397" s="8" t="s">
        <v>5</v>
      </c>
      <c r="AM8397" s="8">
        <v>3</v>
      </c>
      <c r="AN8397" s="165">
        <v>148.84</v>
      </c>
      <c r="AO8397" s="161">
        <v>8403</v>
      </c>
      <c r="AP8397" s="159" t="s">
        <v>20</v>
      </c>
    </row>
    <row r="8398" spans="17:42" x14ac:dyDescent="0.25">
      <c r="Q8398" s="161">
        <v>5103</v>
      </c>
      <c r="R8398" s="163">
        <v>0.45497599999999999</v>
      </c>
      <c r="S8398" s="8" t="s">
        <v>4</v>
      </c>
      <c r="T8398" s="8" t="s">
        <v>5</v>
      </c>
      <c r="U8398" s="8">
        <v>2</v>
      </c>
      <c r="V8398" s="165">
        <v>104.88</v>
      </c>
      <c r="W8398" s="161">
        <v>8395</v>
      </c>
      <c r="X8398" s="159" t="s">
        <v>20</v>
      </c>
      <c r="AI8398" s="161">
        <v>2418</v>
      </c>
      <c r="AJ8398" s="163">
        <v>0.28397600000000001</v>
      </c>
      <c r="AK8398" s="8" t="s">
        <v>12</v>
      </c>
      <c r="AL8398" s="8" t="s">
        <v>13</v>
      </c>
      <c r="AM8398" s="8">
        <v>3</v>
      </c>
      <c r="AN8398" s="165">
        <v>137.87</v>
      </c>
      <c r="AO8398" s="161">
        <v>8404</v>
      </c>
      <c r="AP8398" s="159" t="s">
        <v>18</v>
      </c>
    </row>
    <row r="8399" spans="17:42" x14ac:dyDescent="0.25">
      <c r="Q8399" s="161">
        <v>5110</v>
      </c>
      <c r="R8399" s="163">
        <v>0.53890300000000002</v>
      </c>
      <c r="S8399" s="8" t="s">
        <v>4</v>
      </c>
      <c r="T8399" s="8" t="s">
        <v>5</v>
      </c>
      <c r="U8399" s="8">
        <v>2</v>
      </c>
      <c r="V8399" s="165">
        <v>123.46</v>
      </c>
      <c r="W8399" s="161">
        <v>8396</v>
      </c>
      <c r="X8399" s="159" t="s">
        <v>20</v>
      </c>
      <c r="AI8399" s="161">
        <v>2426</v>
      </c>
      <c r="AJ8399" s="163">
        <v>0.24873700000000001</v>
      </c>
      <c r="AK8399" s="8" t="s">
        <v>4</v>
      </c>
      <c r="AL8399" s="8" t="s">
        <v>5</v>
      </c>
      <c r="AM8399" s="8">
        <v>3</v>
      </c>
      <c r="AN8399" s="165">
        <v>148.46</v>
      </c>
      <c r="AO8399" s="161">
        <v>8405</v>
      </c>
      <c r="AP8399" s="159" t="s">
        <v>20</v>
      </c>
    </row>
    <row r="8400" spans="17:42" x14ac:dyDescent="0.25">
      <c r="Q8400" s="161">
        <v>5111</v>
      </c>
      <c r="R8400" s="163">
        <v>0.48964099999999999</v>
      </c>
      <c r="S8400" s="8" t="s">
        <v>4</v>
      </c>
      <c r="T8400" s="8" t="s">
        <v>5</v>
      </c>
      <c r="U8400" s="8">
        <v>2</v>
      </c>
      <c r="V8400" s="165">
        <v>106.53</v>
      </c>
      <c r="W8400" s="161">
        <v>8397</v>
      </c>
      <c r="X8400" s="159" t="s">
        <v>20</v>
      </c>
      <c r="AI8400" s="161">
        <v>2428</v>
      </c>
      <c r="AJ8400" s="163">
        <v>0.366622</v>
      </c>
      <c r="AK8400" s="8" t="s">
        <v>6</v>
      </c>
      <c r="AL8400" s="8" t="s">
        <v>5</v>
      </c>
      <c r="AM8400" s="8">
        <v>3</v>
      </c>
      <c r="AN8400" s="165">
        <v>146.91999999999999</v>
      </c>
      <c r="AO8400" s="161">
        <v>8406</v>
      </c>
      <c r="AP8400" s="159" t="s">
        <v>18</v>
      </c>
    </row>
    <row r="8401" spans="17:42" x14ac:dyDescent="0.25">
      <c r="Q8401" s="161">
        <v>5117</v>
      </c>
      <c r="R8401" s="163">
        <v>0.14229800000000001</v>
      </c>
      <c r="S8401" s="8" t="s">
        <v>4</v>
      </c>
      <c r="T8401" s="8" t="s">
        <v>5</v>
      </c>
      <c r="U8401" s="8">
        <v>2</v>
      </c>
      <c r="V8401" s="165">
        <v>102.17</v>
      </c>
      <c r="W8401" s="161">
        <v>8398</v>
      </c>
      <c r="X8401" s="159" t="s">
        <v>20</v>
      </c>
      <c r="AI8401" s="161">
        <v>2450</v>
      </c>
      <c r="AJ8401" s="163">
        <v>0.21720999999999999</v>
      </c>
      <c r="AK8401" s="8" t="s">
        <v>4</v>
      </c>
      <c r="AL8401" s="8" t="s">
        <v>5</v>
      </c>
      <c r="AM8401" s="8">
        <v>3</v>
      </c>
      <c r="AN8401" s="165">
        <v>141</v>
      </c>
      <c r="AO8401" s="161">
        <v>8407</v>
      </c>
      <c r="AP8401" s="159" t="s">
        <v>20</v>
      </c>
    </row>
    <row r="8402" spans="17:42" x14ac:dyDescent="0.25">
      <c r="Q8402" s="161">
        <v>5119</v>
      </c>
      <c r="R8402" s="163">
        <v>0.54591599999999996</v>
      </c>
      <c r="S8402" s="8" t="s">
        <v>4</v>
      </c>
      <c r="T8402" s="8" t="s">
        <v>5</v>
      </c>
      <c r="U8402" s="8">
        <v>2</v>
      </c>
      <c r="V8402" s="165">
        <v>120.12</v>
      </c>
      <c r="W8402" s="161">
        <v>8399</v>
      </c>
      <c r="X8402" s="159" t="s">
        <v>20</v>
      </c>
      <c r="AI8402" s="161">
        <v>2463</v>
      </c>
      <c r="AJ8402" s="163">
        <v>0.454372</v>
      </c>
      <c r="AK8402" s="8" t="s">
        <v>4</v>
      </c>
      <c r="AL8402" s="8" t="s">
        <v>5</v>
      </c>
      <c r="AM8402" s="8">
        <v>3</v>
      </c>
      <c r="AN8402" s="165">
        <v>147.82</v>
      </c>
      <c r="AO8402" s="161">
        <v>8408</v>
      </c>
      <c r="AP8402" s="159" t="s">
        <v>17</v>
      </c>
    </row>
    <row r="8403" spans="17:42" x14ac:dyDescent="0.25">
      <c r="Q8403" s="161">
        <v>5121</v>
      </c>
      <c r="R8403" s="163">
        <v>0.28198000000000001</v>
      </c>
      <c r="S8403" s="8" t="s">
        <v>4</v>
      </c>
      <c r="T8403" s="8" t="s">
        <v>5</v>
      </c>
      <c r="U8403" s="8">
        <v>2</v>
      </c>
      <c r="V8403" s="165">
        <v>107.5</v>
      </c>
      <c r="W8403" s="161">
        <v>8400</v>
      </c>
      <c r="X8403" s="159" t="s">
        <v>20</v>
      </c>
      <c r="AI8403" s="161">
        <v>2465</v>
      </c>
      <c r="AJ8403" s="163">
        <v>0.40758299999999997</v>
      </c>
      <c r="AK8403" s="8" t="s">
        <v>4</v>
      </c>
      <c r="AL8403" s="8" t="s">
        <v>5</v>
      </c>
      <c r="AM8403" s="8">
        <v>3</v>
      </c>
      <c r="AN8403" s="165">
        <v>125.76</v>
      </c>
      <c r="AO8403" s="161">
        <v>8409</v>
      </c>
      <c r="AP8403" s="159" t="s">
        <v>19</v>
      </c>
    </row>
    <row r="8404" spans="17:42" x14ac:dyDescent="0.25">
      <c r="Q8404" s="161">
        <v>5125</v>
      </c>
      <c r="R8404" s="163">
        <v>0.56381300000000001</v>
      </c>
      <c r="S8404" s="8" t="s">
        <v>4</v>
      </c>
      <c r="T8404" s="8" t="s">
        <v>5</v>
      </c>
      <c r="U8404" s="8">
        <v>2</v>
      </c>
      <c r="V8404" s="165">
        <v>100.98</v>
      </c>
      <c r="W8404" s="161">
        <v>8401</v>
      </c>
      <c r="X8404" s="159" t="s">
        <v>20</v>
      </c>
      <c r="AI8404" s="161">
        <v>2470</v>
      </c>
      <c r="AJ8404" s="163">
        <v>0.45516899999999999</v>
      </c>
      <c r="AK8404" s="8" t="s">
        <v>4</v>
      </c>
      <c r="AL8404" s="8" t="s">
        <v>5</v>
      </c>
      <c r="AM8404" s="8">
        <v>3</v>
      </c>
      <c r="AN8404" s="165">
        <v>129.81</v>
      </c>
      <c r="AO8404" s="161">
        <v>8410</v>
      </c>
      <c r="AP8404" s="159" t="s">
        <v>20</v>
      </c>
    </row>
    <row r="8405" spans="17:42" x14ac:dyDescent="0.25">
      <c r="Q8405" s="161">
        <v>5128</v>
      </c>
      <c r="R8405" s="163">
        <v>0.59759600000000002</v>
      </c>
      <c r="S8405" s="8" t="s">
        <v>4</v>
      </c>
      <c r="T8405" s="8" t="s">
        <v>5</v>
      </c>
      <c r="U8405" s="8">
        <v>2</v>
      </c>
      <c r="V8405" s="165">
        <v>121.61</v>
      </c>
      <c r="W8405" s="161">
        <v>8402</v>
      </c>
      <c r="X8405" s="159" t="s">
        <v>20</v>
      </c>
      <c r="AI8405" s="161">
        <v>2494</v>
      </c>
      <c r="AJ8405" s="163">
        <v>0.44803399999999999</v>
      </c>
      <c r="AK8405" s="8" t="s">
        <v>7</v>
      </c>
      <c r="AL8405" s="8" t="s">
        <v>5</v>
      </c>
      <c r="AM8405" s="8">
        <v>3</v>
      </c>
      <c r="AN8405" s="165">
        <v>147.75</v>
      </c>
      <c r="AO8405" s="161">
        <v>8411</v>
      </c>
      <c r="AP8405" s="159" t="s">
        <v>18</v>
      </c>
    </row>
    <row r="8406" spans="17:42" x14ac:dyDescent="0.25">
      <c r="Q8406" s="161">
        <v>5130</v>
      </c>
      <c r="R8406" s="163">
        <v>0.59390200000000004</v>
      </c>
      <c r="S8406" s="8" t="s">
        <v>4</v>
      </c>
      <c r="T8406" s="8" t="s">
        <v>5</v>
      </c>
      <c r="U8406" s="8">
        <v>2</v>
      </c>
      <c r="V8406" s="165">
        <v>117.94</v>
      </c>
      <c r="W8406" s="161">
        <v>8403</v>
      </c>
      <c r="X8406" s="159" t="s">
        <v>20</v>
      </c>
      <c r="AI8406" s="161">
        <v>2497</v>
      </c>
      <c r="AJ8406" s="163">
        <v>0.619309</v>
      </c>
      <c r="AK8406" s="8" t="s">
        <v>4</v>
      </c>
      <c r="AL8406" s="8" t="s">
        <v>5</v>
      </c>
      <c r="AM8406" s="8">
        <v>3</v>
      </c>
      <c r="AN8406" s="165">
        <v>127.62</v>
      </c>
      <c r="AO8406" s="161">
        <v>8412</v>
      </c>
      <c r="AP8406" s="159" t="s">
        <v>20</v>
      </c>
    </row>
    <row r="8407" spans="17:42" x14ac:dyDescent="0.25">
      <c r="Q8407" s="161">
        <v>5132</v>
      </c>
      <c r="R8407" s="163">
        <v>0.13627900000000001</v>
      </c>
      <c r="S8407" s="8" t="s">
        <v>4</v>
      </c>
      <c r="T8407" s="8" t="s">
        <v>5</v>
      </c>
      <c r="U8407" s="8">
        <v>2</v>
      </c>
      <c r="V8407" s="165">
        <v>109.95</v>
      </c>
      <c r="W8407" s="161">
        <v>8404</v>
      </c>
      <c r="X8407" s="159" t="s">
        <v>20</v>
      </c>
      <c r="AI8407" s="161">
        <v>2502</v>
      </c>
      <c r="AJ8407" s="163">
        <v>0.44237300000000002</v>
      </c>
      <c r="AK8407" s="8" t="s">
        <v>4</v>
      </c>
      <c r="AL8407" s="8" t="s">
        <v>5</v>
      </c>
      <c r="AM8407" s="8">
        <v>3</v>
      </c>
      <c r="AN8407" s="165">
        <v>152.46</v>
      </c>
      <c r="AO8407" s="161">
        <v>8413</v>
      </c>
      <c r="AP8407" s="159" t="s">
        <v>18</v>
      </c>
    </row>
    <row r="8408" spans="17:42" x14ac:dyDescent="0.25">
      <c r="Q8408" s="161">
        <v>5136</v>
      </c>
      <c r="R8408" s="163">
        <v>7.3537000000000005E-2</v>
      </c>
      <c r="S8408" s="8" t="s">
        <v>4</v>
      </c>
      <c r="T8408" s="8" t="s">
        <v>5</v>
      </c>
      <c r="U8408" s="8">
        <v>2</v>
      </c>
      <c r="V8408" s="165">
        <v>104.17</v>
      </c>
      <c r="W8408" s="161">
        <v>8405</v>
      </c>
      <c r="X8408" s="159" t="s">
        <v>20</v>
      </c>
      <c r="AI8408" s="161">
        <v>2519</v>
      </c>
      <c r="AJ8408" s="163">
        <v>0.47764899999999999</v>
      </c>
      <c r="AK8408" s="8" t="s">
        <v>4</v>
      </c>
      <c r="AL8408" s="8" t="s">
        <v>5</v>
      </c>
      <c r="AM8408" s="8">
        <v>3</v>
      </c>
      <c r="AN8408" s="165">
        <v>142.24</v>
      </c>
      <c r="AO8408" s="161">
        <v>8414</v>
      </c>
      <c r="AP8408" s="159" t="s">
        <v>18</v>
      </c>
    </row>
    <row r="8409" spans="17:42" x14ac:dyDescent="0.25">
      <c r="Q8409" s="161">
        <v>5139</v>
      </c>
      <c r="R8409" s="163">
        <v>0.48558800000000002</v>
      </c>
      <c r="S8409" s="8" t="s">
        <v>4</v>
      </c>
      <c r="T8409" s="8" t="s">
        <v>5</v>
      </c>
      <c r="U8409" s="8">
        <v>2</v>
      </c>
      <c r="V8409" s="165">
        <v>122.38</v>
      </c>
      <c r="W8409" s="161">
        <v>8406</v>
      </c>
      <c r="X8409" s="159" t="s">
        <v>20</v>
      </c>
      <c r="AI8409" s="161">
        <v>2527</v>
      </c>
      <c r="AJ8409" s="163">
        <v>0.10592600000000001</v>
      </c>
      <c r="AK8409" s="8" t="s">
        <v>7</v>
      </c>
      <c r="AL8409" s="8" t="s">
        <v>5</v>
      </c>
      <c r="AM8409" s="8">
        <v>3</v>
      </c>
      <c r="AN8409" s="165">
        <v>147.77000000000001</v>
      </c>
      <c r="AO8409" s="161">
        <v>8415</v>
      </c>
      <c r="AP8409" s="159" t="s">
        <v>20</v>
      </c>
    </row>
    <row r="8410" spans="17:42" x14ac:dyDescent="0.25">
      <c r="Q8410" s="161">
        <v>5145</v>
      </c>
      <c r="R8410" s="163">
        <v>0.39269300000000001</v>
      </c>
      <c r="S8410" s="8" t="s">
        <v>4</v>
      </c>
      <c r="T8410" s="8" t="s">
        <v>5</v>
      </c>
      <c r="U8410" s="8">
        <v>2</v>
      </c>
      <c r="V8410" s="165">
        <v>115.75</v>
      </c>
      <c r="W8410" s="161">
        <v>8407</v>
      </c>
      <c r="X8410" s="159" t="s">
        <v>20</v>
      </c>
      <c r="AI8410" s="161">
        <v>2529</v>
      </c>
      <c r="AJ8410" s="163">
        <v>0.40895799999999999</v>
      </c>
      <c r="AK8410" s="8" t="s">
        <v>6</v>
      </c>
      <c r="AL8410" s="8" t="s">
        <v>5</v>
      </c>
      <c r="AM8410" s="8">
        <v>3</v>
      </c>
      <c r="AN8410" s="165">
        <v>140.85</v>
      </c>
      <c r="AO8410" s="161">
        <v>8416</v>
      </c>
      <c r="AP8410" s="159" t="s">
        <v>20</v>
      </c>
    </row>
    <row r="8411" spans="17:42" x14ac:dyDescent="0.25">
      <c r="Q8411" s="161">
        <v>5147</v>
      </c>
      <c r="R8411" s="163">
        <v>0.13586599999999999</v>
      </c>
      <c r="S8411" s="8" t="s">
        <v>4</v>
      </c>
      <c r="T8411" s="8" t="s">
        <v>5</v>
      </c>
      <c r="U8411" s="8">
        <v>2</v>
      </c>
      <c r="V8411" s="165">
        <v>102.19</v>
      </c>
      <c r="W8411" s="161">
        <v>8408</v>
      </c>
      <c r="X8411" s="159" t="s">
        <v>20</v>
      </c>
      <c r="AI8411" s="161">
        <v>2547</v>
      </c>
      <c r="AJ8411" s="163">
        <v>0.439224</v>
      </c>
      <c r="AK8411" s="8" t="s">
        <v>4</v>
      </c>
      <c r="AL8411" s="8" t="s">
        <v>5</v>
      </c>
      <c r="AM8411" s="8">
        <v>3</v>
      </c>
      <c r="AN8411" s="165">
        <v>130.81</v>
      </c>
      <c r="AO8411" s="161">
        <v>8417</v>
      </c>
      <c r="AP8411" s="159" t="s">
        <v>20</v>
      </c>
    </row>
    <row r="8412" spans="17:42" x14ac:dyDescent="0.25">
      <c r="Q8412" s="161">
        <v>5149</v>
      </c>
      <c r="R8412" s="163">
        <v>0.229349</v>
      </c>
      <c r="S8412" s="8" t="s">
        <v>6</v>
      </c>
      <c r="T8412" s="8" t="s">
        <v>5</v>
      </c>
      <c r="U8412" s="8">
        <v>2</v>
      </c>
      <c r="V8412" s="165">
        <v>121.29</v>
      </c>
      <c r="W8412" s="161">
        <v>8409</v>
      </c>
      <c r="X8412" s="159" t="s">
        <v>20</v>
      </c>
      <c r="AI8412" s="161">
        <v>2551</v>
      </c>
      <c r="AJ8412" s="163">
        <v>0.47290599999999999</v>
      </c>
      <c r="AK8412" s="8" t="s">
        <v>6</v>
      </c>
      <c r="AL8412" s="8" t="s">
        <v>5</v>
      </c>
      <c r="AM8412" s="8">
        <v>3</v>
      </c>
      <c r="AN8412" s="165">
        <v>148.87</v>
      </c>
      <c r="AO8412" s="161">
        <v>8418</v>
      </c>
      <c r="AP8412" s="159" t="s">
        <v>18</v>
      </c>
    </row>
    <row r="8413" spans="17:42" x14ac:dyDescent="0.25">
      <c r="Q8413" s="161">
        <v>5152</v>
      </c>
      <c r="R8413" s="163">
        <v>0.23999000000000001</v>
      </c>
      <c r="S8413" s="8" t="s">
        <v>4</v>
      </c>
      <c r="T8413" s="8" t="s">
        <v>5</v>
      </c>
      <c r="U8413" s="8">
        <v>2</v>
      </c>
      <c r="V8413" s="165">
        <v>113.01</v>
      </c>
      <c r="W8413" s="161">
        <v>8410</v>
      </c>
      <c r="X8413" s="159" t="s">
        <v>20</v>
      </c>
      <c r="AI8413" s="161">
        <v>2560</v>
      </c>
      <c r="AJ8413" s="163">
        <v>7.5178999999999996E-2</v>
      </c>
      <c r="AK8413" s="8" t="s">
        <v>6</v>
      </c>
      <c r="AL8413" s="8" t="s">
        <v>5</v>
      </c>
      <c r="AM8413" s="8">
        <v>3</v>
      </c>
      <c r="AN8413" s="165">
        <v>153.03</v>
      </c>
      <c r="AO8413" s="161">
        <v>8419</v>
      </c>
      <c r="AP8413" s="159" t="s">
        <v>20</v>
      </c>
    </row>
    <row r="8414" spans="17:42" x14ac:dyDescent="0.25">
      <c r="Q8414" s="161">
        <v>5155</v>
      </c>
      <c r="R8414" s="163">
        <v>9.1508999999999993E-2</v>
      </c>
      <c r="S8414" s="8" t="s">
        <v>4</v>
      </c>
      <c r="T8414" s="8" t="s">
        <v>5</v>
      </c>
      <c r="U8414" s="8">
        <v>2</v>
      </c>
      <c r="V8414" s="165">
        <v>104.23</v>
      </c>
      <c r="W8414" s="161">
        <v>8411</v>
      </c>
      <c r="X8414" s="159" t="s">
        <v>19</v>
      </c>
      <c r="AI8414" s="161">
        <v>2564</v>
      </c>
      <c r="AJ8414" s="163">
        <v>6.2848000000000001E-2</v>
      </c>
      <c r="AK8414" s="8" t="s">
        <v>4</v>
      </c>
      <c r="AL8414" s="8" t="s">
        <v>5</v>
      </c>
      <c r="AM8414" s="8">
        <v>3</v>
      </c>
      <c r="AN8414" s="165">
        <v>154.66</v>
      </c>
      <c r="AO8414" s="161">
        <v>8420</v>
      </c>
      <c r="AP8414" s="159" t="s">
        <v>18</v>
      </c>
    </row>
    <row r="8415" spans="17:42" x14ac:dyDescent="0.25">
      <c r="Q8415" s="161">
        <v>5158</v>
      </c>
      <c r="R8415" s="163">
        <v>0.34533399999999997</v>
      </c>
      <c r="S8415" s="8" t="s">
        <v>4</v>
      </c>
      <c r="T8415" s="8" t="s">
        <v>5</v>
      </c>
      <c r="U8415" s="8">
        <v>2</v>
      </c>
      <c r="V8415" s="165">
        <v>105.11</v>
      </c>
      <c r="W8415" s="161">
        <v>8412</v>
      </c>
      <c r="X8415" s="159" t="s">
        <v>20</v>
      </c>
      <c r="AI8415" s="161">
        <v>2570</v>
      </c>
      <c r="AJ8415" s="163">
        <v>0.10586</v>
      </c>
      <c r="AK8415" s="8" t="s">
        <v>6</v>
      </c>
      <c r="AL8415" s="8" t="s">
        <v>5</v>
      </c>
      <c r="AM8415" s="8">
        <v>3</v>
      </c>
      <c r="AN8415" s="165">
        <v>126.86</v>
      </c>
      <c r="AO8415" s="161">
        <v>8421</v>
      </c>
      <c r="AP8415" s="159" t="s">
        <v>18</v>
      </c>
    </row>
    <row r="8416" spans="17:42" x14ac:dyDescent="0.25">
      <c r="Q8416" s="161">
        <v>5162</v>
      </c>
      <c r="R8416" s="163">
        <v>0.33977600000000002</v>
      </c>
      <c r="S8416" s="8" t="s">
        <v>4</v>
      </c>
      <c r="T8416" s="8" t="s">
        <v>5</v>
      </c>
      <c r="U8416" s="8">
        <v>2</v>
      </c>
      <c r="V8416" s="165">
        <v>118.07</v>
      </c>
      <c r="W8416" s="161">
        <v>8413</v>
      </c>
      <c r="X8416" s="159" t="s">
        <v>20</v>
      </c>
      <c r="AI8416" s="161">
        <v>2574</v>
      </c>
      <c r="AJ8416" s="163">
        <v>0.43513299999999999</v>
      </c>
      <c r="AK8416" s="8" t="s">
        <v>12</v>
      </c>
      <c r="AL8416" s="8" t="s">
        <v>13</v>
      </c>
      <c r="AM8416" s="8">
        <v>3</v>
      </c>
      <c r="AN8416" s="165">
        <v>146.26</v>
      </c>
      <c r="AO8416" s="161">
        <v>8422</v>
      </c>
      <c r="AP8416" s="159" t="s">
        <v>18</v>
      </c>
    </row>
    <row r="8417" spans="17:42" x14ac:dyDescent="0.25">
      <c r="Q8417" s="161">
        <v>5166</v>
      </c>
      <c r="R8417" s="163">
        <v>0.51365300000000003</v>
      </c>
      <c r="S8417" s="8" t="s">
        <v>12</v>
      </c>
      <c r="T8417" s="8" t="s">
        <v>13</v>
      </c>
      <c r="U8417" s="8">
        <v>2</v>
      </c>
      <c r="V8417" s="165">
        <v>122.4</v>
      </c>
      <c r="W8417" s="161">
        <v>8414</v>
      </c>
      <c r="X8417" s="159" t="s">
        <v>20</v>
      </c>
      <c r="AI8417" s="161">
        <v>2578</v>
      </c>
      <c r="AJ8417" s="163">
        <v>0.22886100000000001</v>
      </c>
      <c r="AK8417" s="8" t="s">
        <v>6</v>
      </c>
      <c r="AL8417" s="8" t="s">
        <v>5</v>
      </c>
      <c r="AM8417" s="8">
        <v>3</v>
      </c>
      <c r="AN8417" s="165">
        <v>145.13999999999999</v>
      </c>
      <c r="AO8417" s="161">
        <v>8423</v>
      </c>
      <c r="AP8417" s="159" t="s">
        <v>18</v>
      </c>
    </row>
    <row r="8418" spans="17:42" x14ac:dyDescent="0.25">
      <c r="Q8418" s="161">
        <v>5168</v>
      </c>
      <c r="R8418" s="163">
        <v>0.270231</v>
      </c>
      <c r="S8418" s="8" t="s">
        <v>7</v>
      </c>
      <c r="T8418" s="8" t="s">
        <v>5</v>
      </c>
      <c r="U8418" s="8">
        <v>2</v>
      </c>
      <c r="V8418" s="165">
        <v>119.02</v>
      </c>
      <c r="W8418" s="161">
        <v>8415</v>
      </c>
      <c r="X8418" s="159" t="s">
        <v>20</v>
      </c>
      <c r="AI8418" s="161">
        <v>2580</v>
      </c>
      <c r="AJ8418" s="163">
        <v>0.412684</v>
      </c>
      <c r="AK8418" s="8" t="s">
        <v>4</v>
      </c>
      <c r="AL8418" s="8" t="s">
        <v>5</v>
      </c>
      <c r="AM8418" s="8">
        <v>3</v>
      </c>
      <c r="AN8418" s="165">
        <v>127.75</v>
      </c>
      <c r="AO8418" s="161">
        <v>8424</v>
      </c>
      <c r="AP8418" s="159" t="s">
        <v>20</v>
      </c>
    </row>
    <row r="8419" spans="17:42" x14ac:dyDescent="0.25">
      <c r="Q8419" s="161">
        <v>5169</v>
      </c>
      <c r="R8419" s="163">
        <v>0.12884599999999999</v>
      </c>
      <c r="S8419" s="8" t="s">
        <v>4</v>
      </c>
      <c r="T8419" s="8" t="s">
        <v>5</v>
      </c>
      <c r="U8419" s="8">
        <v>2</v>
      </c>
      <c r="V8419" s="165">
        <v>109.97</v>
      </c>
      <c r="W8419" s="161">
        <v>8416</v>
      </c>
      <c r="X8419" s="159" t="s">
        <v>20</v>
      </c>
      <c r="AI8419" s="161">
        <v>2591</v>
      </c>
      <c r="AJ8419" s="163">
        <v>0.11482199999999999</v>
      </c>
      <c r="AK8419" s="8" t="s">
        <v>4</v>
      </c>
      <c r="AL8419" s="8" t="s">
        <v>5</v>
      </c>
      <c r="AM8419" s="8">
        <v>3</v>
      </c>
      <c r="AN8419" s="165">
        <v>154.57</v>
      </c>
      <c r="AO8419" s="161">
        <v>8425</v>
      </c>
      <c r="AP8419" s="159" t="s">
        <v>18</v>
      </c>
    </row>
    <row r="8420" spans="17:42" x14ac:dyDescent="0.25">
      <c r="Q8420" s="161">
        <v>5172</v>
      </c>
      <c r="R8420" s="163">
        <v>9.3352000000000004E-2</v>
      </c>
      <c r="S8420" s="8" t="s">
        <v>4</v>
      </c>
      <c r="T8420" s="8" t="s">
        <v>5</v>
      </c>
      <c r="U8420" s="8">
        <v>2</v>
      </c>
      <c r="V8420" s="165">
        <v>104.2</v>
      </c>
      <c r="W8420" s="161">
        <v>8417</v>
      </c>
      <c r="X8420" s="159" t="s">
        <v>20</v>
      </c>
      <c r="AI8420" s="161">
        <v>2594</v>
      </c>
      <c r="AJ8420" s="163">
        <v>7.2403999999999996E-2</v>
      </c>
      <c r="AK8420" s="8" t="s">
        <v>6</v>
      </c>
      <c r="AL8420" s="8" t="s">
        <v>5</v>
      </c>
      <c r="AM8420" s="8">
        <v>3</v>
      </c>
      <c r="AN8420" s="165">
        <v>145.12</v>
      </c>
      <c r="AO8420" s="161">
        <v>8426</v>
      </c>
      <c r="AP8420" s="159" t="s">
        <v>20</v>
      </c>
    </row>
    <row r="8421" spans="17:42" x14ac:dyDescent="0.25">
      <c r="Q8421" s="161">
        <v>5174</v>
      </c>
      <c r="R8421" s="163">
        <v>0.32930300000000001</v>
      </c>
      <c r="S8421" s="8" t="s">
        <v>6</v>
      </c>
      <c r="T8421" s="8" t="s">
        <v>5</v>
      </c>
      <c r="U8421" s="8">
        <v>2</v>
      </c>
      <c r="V8421" s="165">
        <v>110.19</v>
      </c>
      <c r="W8421" s="161">
        <v>8418</v>
      </c>
      <c r="X8421" s="159" t="s">
        <v>20</v>
      </c>
      <c r="AI8421" s="161">
        <v>2598</v>
      </c>
      <c r="AJ8421" s="163">
        <v>0.139483</v>
      </c>
      <c r="AK8421" s="8" t="s">
        <v>4</v>
      </c>
      <c r="AL8421" s="8" t="s">
        <v>5</v>
      </c>
      <c r="AM8421" s="8">
        <v>3</v>
      </c>
      <c r="AN8421" s="165">
        <v>145.9</v>
      </c>
      <c r="AO8421" s="161">
        <v>8427</v>
      </c>
      <c r="AP8421" s="159" t="s">
        <v>18</v>
      </c>
    </row>
    <row r="8422" spans="17:42" x14ac:dyDescent="0.25">
      <c r="Q8422" s="161">
        <v>5182</v>
      </c>
      <c r="R8422" s="163">
        <v>0.32731700000000002</v>
      </c>
      <c r="S8422" s="8" t="s">
        <v>4</v>
      </c>
      <c r="T8422" s="8" t="s">
        <v>5</v>
      </c>
      <c r="U8422" s="8">
        <v>2</v>
      </c>
      <c r="V8422" s="165">
        <v>122.09</v>
      </c>
      <c r="W8422" s="161">
        <v>8419</v>
      </c>
      <c r="X8422" s="159" t="s">
        <v>20</v>
      </c>
      <c r="AI8422" s="161">
        <v>2604</v>
      </c>
      <c r="AJ8422" s="163">
        <v>0.77474100000000001</v>
      </c>
      <c r="AK8422" s="8" t="s">
        <v>4</v>
      </c>
      <c r="AL8422" s="8" t="s">
        <v>5</v>
      </c>
      <c r="AM8422" s="8">
        <v>3</v>
      </c>
      <c r="AN8422" s="165">
        <v>135.94</v>
      </c>
      <c r="AO8422" s="161">
        <v>8428</v>
      </c>
      <c r="AP8422" s="159" t="s">
        <v>18</v>
      </c>
    </row>
    <row r="8423" spans="17:42" x14ac:dyDescent="0.25">
      <c r="Q8423" s="161">
        <v>5186</v>
      </c>
      <c r="R8423" s="163">
        <v>0.43967499999999998</v>
      </c>
      <c r="S8423" s="8" t="s">
        <v>4</v>
      </c>
      <c r="T8423" s="8" t="s">
        <v>5</v>
      </c>
      <c r="U8423" s="8">
        <v>2</v>
      </c>
      <c r="V8423" s="165">
        <v>112.38</v>
      </c>
      <c r="W8423" s="161">
        <v>8420</v>
      </c>
      <c r="X8423" s="159" t="s">
        <v>20</v>
      </c>
      <c r="AI8423" s="161">
        <v>2610</v>
      </c>
      <c r="AJ8423" s="163">
        <v>0.11158</v>
      </c>
      <c r="AK8423" s="8" t="s">
        <v>4</v>
      </c>
      <c r="AL8423" s="8" t="s">
        <v>5</v>
      </c>
      <c r="AM8423" s="8">
        <v>3</v>
      </c>
      <c r="AN8423" s="165">
        <v>138.52000000000001</v>
      </c>
      <c r="AO8423" s="161">
        <v>8429</v>
      </c>
      <c r="AP8423" s="159" t="s">
        <v>18</v>
      </c>
    </row>
    <row r="8424" spans="17:42" x14ac:dyDescent="0.25">
      <c r="Q8424" s="161">
        <v>5189</v>
      </c>
      <c r="R8424" s="163">
        <v>8.4553000000000003E-2</v>
      </c>
      <c r="S8424" s="8" t="s">
        <v>4</v>
      </c>
      <c r="T8424" s="8" t="s">
        <v>5</v>
      </c>
      <c r="U8424" s="8">
        <v>2</v>
      </c>
      <c r="V8424" s="165">
        <v>118.08</v>
      </c>
      <c r="W8424" s="161">
        <v>8421</v>
      </c>
      <c r="X8424" s="159" t="s">
        <v>20</v>
      </c>
      <c r="AI8424" s="161">
        <v>2612</v>
      </c>
      <c r="AJ8424" s="163">
        <v>8.3627999999999994E-2</v>
      </c>
      <c r="AK8424" s="8" t="s">
        <v>4</v>
      </c>
      <c r="AL8424" s="8" t="s">
        <v>5</v>
      </c>
      <c r="AM8424" s="8">
        <v>3</v>
      </c>
      <c r="AN8424" s="165">
        <v>133.06</v>
      </c>
      <c r="AO8424" s="161">
        <v>8430</v>
      </c>
      <c r="AP8424" s="159" t="s">
        <v>18</v>
      </c>
    </row>
    <row r="8425" spans="17:42" x14ac:dyDescent="0.25">
      <c r="Q8425" s="161">
        <v>5191</v>
      </c>
      <c r="R8425" s="163">
        <v>0.115229</v>
      </c>
      <c r="S8425" s="8" t="s">
        <v>4</v>
      </c>
      <c r="T8425" s="8" t="s">
        <v>5</v>
      </c>
      <c r="U8425" s="8">
        <v>2</v>
      </c>
      <c r="V8425" s="165">
        <v>104.22</v>
      </c>
      <c r="W8425" s="161">
        <v>8422</v>
      </c>
      <c r="X8425" s="159" t="s">
        <v>20</v>
      </c>
      <c r="AI8425" s="161">
        <v>2623</v>
      </c>
      <c r="AJ8425" s="163">
        <v>0.49069000000000002</v>
      </c>
      <c r="AK8425" s="8" t="s">
        <v>4</v>
      </c>
      <c r="AL8425" s="8" t="s">
        <v>5</v>
      </c>
      <c r="AM8425" s="8">
        <v>3</v>
      </c>
      <c r="AN8425" s="165">
        <v>140.78</v>
      </c>
      <c r="AO8425" s="161">
        <v>8431</v>
      </c>
      <c r="AP8425" s="159" t="s">
        <v>20</v>
      </c>
    </row>
    <row r="8426" spans="17:42" x14ac:dyDescent="0.25">
      <c r="Q8426" s="161">
        <v>5200</v>
      </c>
      <c r="R8426" s="163">
        <v>0.37969199999999997</v>
      </c>
      <c r="S8426" s="8" t="s">
        <v>7</v>
      </c>
      <c r="T8426" s="8" t="s">
        <v>5</v>
      </c>
      <c r="U8426" s="8">
        <v>2</v>
      </c>
      <c r="V8426" s="165">
        <v>121.82</v>
      </c>
      <c r="W8426" s="161">
        <v>8423</v>
      </c>
      <c r="X8426" s="159" t="s">
        <v>20</v>
      </c>
      <c r="AI8426" s="161">
        <v>2626</v>
      </c>
      <c r="AJ8426" s="163">
        <v>0.41428199999999998</v>
      </c>
      <c r="AK8426" s="8" t="s">
        <v>4</v>
      </c>
      <c r="AL8426" s="8" t="s">
        <v>5</v>
      </c>
      <c r="AM8426" s="8">
        <v>3</v>
      </c>
      <c r="AN8426" s="165">
        <v>137.33000000000001</v>
      </c>
      <c r="AO8426" s="161">
        <v>8432</v>
      </c>
      <c r="AP8426" s="159" t="s">
        <v>20</v>
      </c>
    </row>
    <row r="8427" spans="17:42" x14ac:dyDescent="0.25">
      <c r="Q8427" s="161">
        <v>5212</v>
      </c>
      <c r="R8427" s="163">
        <v>0.289516</v>
      </c>
      <c r="S8427" s="8" t="s">
        <v>4</v>
      </c>
      <c r="T8427" s="8" t="s">
        <v>5</v>
      </c>
      <c r="U8427" s="8">
        <v>2</v>
      </c>
      <c r="V8427" s="165">
        <v>110.36</v>
      </c>
      <c r="W8427" s="161">
        <v>8424</v>
      </c>
      <c r="X8427" s="159" t="s">
        <v>20</v>
      </c>
      <c r="AI8427" s="161">
        <v>2632</v>
      </c>
      <c r="AJ8427" s="163">
        <v>0.126856</v>
      </c>
      <c r="AK8427" s="8" t="s">
        <v>6</v>
      </c>
      <c r="AL8427" s="8" t="s">
        <v>5</v>
      </c>
      <c r="AM8427" s="8">
        <v>3</v>
      </c>
      <c r="AN8427" s="165">
        <v>154.61000000000001</v>
      </c>
      <c r="AO8427" s="161">
        <v>8433</v>
      </c>
      <c r="AP8427" s="159" t="s">
        <v>18</v>
      </c>
    </row>
    <row r="8428" spans="17:42" x14ac:dyDescent="0.25">
      <c r="Q8428" s="161">
        <v>5215</v>
      </c>
      <c r="R8428" s="163">
        <v>0.107485</v>
      </c>
      <c r="S8428" s="8" t="s">
        <v>6</v>
      </c>
      <c r="T8428" s="8" t="s">
        <v>5</v>
      </c>
      <c r="U8428" s="8">
        <v>2</v>
      </c>
      <c r="V8428" s="165">
        <v>106.04</v>
      </c>
      <c r="W8428" s="161">
        <v>8425</v>
      </c>
      <c r="X8428" s="159" t="s">
        <v>20</v>
      </c>
      <c r="AI8428" s="161">
        <v>2635</v>
      </c>
      <c r="AJ8428" s="163">
        <v>0.120409</v>
      </c>
      <c r="AK8428" s="8" t="s">
        <v>4</v>
      </c>
      <c r="AL8428" s="8" t="s">
        <v>5</v>
      </c>
      <c r="AM8428" s="8">
        <v>3</v>
      </c>
      <c r="AN8428" s="165">
        <v>144.4</v>
      </c>
      <c r="AO8428" s="161">
        <v>8434</v>
      </c>
      <c r="AP8428" s="159" t="s">
        <v>18</v>
      </c>
    </row>
    <row r="8429" spans="17:42" x14ac:dyDescent="0.25">
      <c r="Q8429" s="161">
        <v>5222</v>
      </c>
      <c r="R8429" s="163">
        <v>0.208314</v>
      </c>
      <c r="S8429" s="8" t="s">
        <v>4</v>
      </c>
      <c r="T8429" s="8" t="s">
        <v>5</v>
      </c>
      <c r="U8429" s="8">
        <v>2</v>
      </c>
      <c r="V8429" s="165">
        <v>104.03</v>
      </c>
      <c r="W8429" s="161">
        <v>8426</v>
      </c>
      <c r="X8429" s="159" t="s">
        <v>20</v>
      </c>
      <c r="AI8429" s="161">
        <v>2637</v>
      </c>
      <c r="AJ8429" s="163">
        <v>0.39476299999999998</v>
      </c>
      <c r="AK8429" s="8" t="s">
        <v>4</v>
      </c>
      <c r="AL8429" s="8" t="s">
        <v>5</v>
      </c>
      <c r="AM8429" s="8">
        <v>3</v>
      </c>
      <c r="AN8429" s="165">
        <v>126.87</v>
      </c>
      <c r="AO8429" s="161">
        <v>8435</v>
      </c>
      <c r="AP8429" s="159" t="s">
        <v>20</v>
      </c>
    </row>
    <row r="8430" spans="17:42" x14ac:dyDescent="0.25">
      <c r="Q8430" s="161">
        <v>5227</v>
      </c>
      <c r="R8430" s="163">
        <v>0.13304099999999999</v>
      </c>
      <c r="S8430" s="8" t="s">
        <v>4</v>
      </c>
      <c r="T8430" s="8" t="s">
        <v>5</v>
      </c>
      <c r="U8430" s="8">
        <v>2</v>
      </c>
      <c r="V8430" s="165">
        <v>122.1</v>
      </c>
      <c r="W8430" s="161">
        <v>8427</v>
      </c>
      <c r="X8430" s="159" t="s">
        <v>20</v>
      </c>
      <c r="AI8430" s="161">
        <v>2640</v>
      </c>
      <c r="AJ8430" s="163">
        <v>0.483045</v>
      </c>
      <c r="AK8430" s="8" t="s">
        <v>6</v>
      </c>
      <c r="AL8430" s="8" t="s">
        <v>5</v>
      </c>
      <c r="AM8430" s="8">
        <v>3</v>
      </c>
      <c r="AN8430" s="165">
        <v>141.53</v>
      </c>
      <c r="AO8430" s="161">
        <v>8436</v>
      </c>
      <c r="AP8430" s="159" t="s">
        <v>18</v>
      </c>
    </row>
    <row r="8431" spans="17:42" x14ac:dyDescent="0.25">
      <c r="Q8431" s="161">
        <v>5233</v>
      </c>
      <c r="R8431" s="163">
        <v>0.30772500000000003</v>
      </c>
      <c r="S8431" s="8" t="s">
        <v>12</v>
      </c>
      <c r="T8431" s="8" t="s">
        <v>13</v>
      </c>
      <c r="U8431" s="8">
        <v>2</v>
      </c>
      <c r="V8431" s="165">
        <v>106.46</v>
      </c>
      <c r="W8431" s="161">
        <v>8428</v>
      </c>
      <c r="X8431" s="159" t="s">
        <v>20</v>
      </c>
      <c r="AI8431" s="161">
        <v>2643</v>
      </c>
      <c r="AJ8431" s="163">
        <v>0.54241099999999998</v>
      </c>
      <c r="AK8431" s="8" t="s">
        <v>4</v>
      </c>
      <c r="AL8431" s="8" t="s">
        <v>5</v>
      </c>
      <c r="AM8431" s="8">
        <v>3</v>
      </c>
      <c r="AN8431" s="165">
        <v>125.44</v>
      </c>
      <c r="AO8431" s="161">
        <v>8437</v>
      </c>
      <c r="AP8431" s="159" t="s">
        <v>18</v>
      </c>
    </row>
    <row r="8432" spans="17:42" x14ac:dyDescent="0.25">
      <c r="Q8432" s="161">
        <v>5236</v>
      </c>
      <c r="R8432" s="163">
        <v>0.41179900000000003</v>
      </c>
      <c r="S8432" s="8" t="s">
        <v>4</v>
      </c>
      <c r="T8432" s="8" t="s">
        <v>5</v>
      </c>
      <c r="U8432" s="8">
        <v>2</v>
      </c>
      <c r="V8432" s="165">
        <v>104.41</v>
      </c>
      <c r="W8432" s="161">
        <v>8429</v>
      </c>
      <c r="X8432" s="159" t="s">
        <v>20</v>
      </c>
      <c r="AI8432" s="161">
        <v>2650</v>
      </c>
      <c r="AJ8432" s="163">
        <v>0.68132000000000004</v>
      </c>
      <c r="AK8432" s="8" t="s">
        <v>4</v>
      </c>
      <c r="AL8432" s="8" t="s">
        <v>5</v>
      </c>
      <c r="AM8432" s="8">
        <v>3</v>
      </c>
      <c r="AN8432" s="165">
        <v>142.79</v>
      </c>
      <c r="AO8432" s="161">
        <v>8438</v>
      </c>
      <c r="AP8432" s="159" t="s">
        <v>18</v>
      </c>
    </row>
    <row r="8433" spans="17:42" x14ac:dyDescent="0.25">
      <c r="Q8433" s="161">
        <v>5239</v>
      </c>
      <c r="R8433" s="163">
        <v>0.33725100000000002</v>
      </c>
      <c r="S8433" s="8" t="s">
        <v>4</v>
      </c>
      <c r="T8433" s="8" t="s">
        <v>5</v>
      </c>
      <c r="U8433" s="8">
        <v>2</v>
      </c>
      <c r="V8433" s="165">
        <v>112.46</v>
      </c>
      <c r="W8433" s="161">
        <v>8430</v>
      </c>
      <c r="X8433" s="159" t="s">
        <v>20</v>
      </c>
      <c r="AI8433" s="161">
        <v>2658</v>
      </c>
      <c r="AJ8433" s="163">
        <v>0.17111100000000001</v>
      </c>
      <c r="AK8433" s="8" t="s">
        <v>9</v>
      </c>
      <c r="AL8433" s="8" t="s">
        <v>10</v>
      </c>
      <c r="AM8433" s="8">
        <v>3</v>
      </c>
      <c r="AN8433" s="165">
        <v>138.04</v>
      </c>
      <c r="AO8433" s="161">
        <v>8439</v>
      </c>
      <c r="AP8433" s="159" t="s">
        <v>20</v>
      </c>
    </row>
    <row r="8434" spans="17:42" x14ac:dyDescent="0.25">
      <c r="Q8434" s="161">
        <v>5241</v>
      </c>
      <c r="R8434" s="163">
        <v>0.237868</v>
      </c>
      <c r="S8434" s="8" t="s">
        <v>4</v>
      </c>
      <c r="T8434" s="8" t="s">
        <v>5</v>
      </c>
      <c r="U8434" s="8">
        <v>2</v>
      </c>
      <c r="V8434" s="165">
        <v>111.25</v>
      </c>
      <c r="W8434" s="161">
        <v>8431</v>
      </c>
      <c r="X8434" s="159" t="s">
        <v>20</v>
      </c>
      <c r="AI8434" s="161">
        <v>2660</v>
      </c>
      <c r="AJ8434" s="163">
        <v>0.34109299999999998</v>
      </c>
      <c r="AK8434" s="8" t="s">
        <v>6</v>
      </c>
      <c r="AL8434" s="8" t="s">
        <v>5</v>
      </c>
      <c r="AM8434" s="8">
        <v>3</v>
      </c>
      <c r="AN8434" s="165">
        <v>153.29</v>
      </c>
      <c r="AO8434" s="161">
        <v>8440</v>
      </c>
      <c r="AP8434" s="159" t="s">
        <v>18</v>
      </c>
    </row>
    <row r="8435" spans="17:42" x14ac:dyDescent="0.25">
      <c r="Q8435" s="161">
        <v>5249</v>
      </c>
      <c r="R8435" s="163">
        <v>0.154833</v>
      </c>
      <c r="S8435" s="8" t="s">
        <v>4</v>
      </c>
      <c r="T8435" s="8" t="s">
        <v>5</v>
      </c>
      <c r="U8435" s="8">
        <v>2</v>
      </c>
      <c r="V8435" s="165">
        <v>106.05</v>
      </c>
      <c r="W8435" s="161">
        <v>8432</v>
      </c>
      <c r="X8435" s="159" t="s">
        <v>20</v>
      </c>
      <c r="AI8435" s="161">
        <v>2662</v>
      </c>
      <c r="AJ8435" s="163">
        <v>0.36408600000000002</v>
      </c>
      <c r="AK8435" s="8" t="s">
        <v>4</v>
      </c>
      <c r="AL8435" s="8" t="s">
        <v>5</v>
      </c>
      <c r="AM8435" s="8">
        <v>3</v>
      </c>
      <c r="AN8435" s="165">
        <v>131.72999999999999</v>
      </c>
      <c r="AO8435" s="161">
        <v>8441</v>
      </c>
      <c r="AP8435" s="159" t="s">
        <v>20</v>
      </c>
    </row>
    <row r="8436" spans="17:42" x14ac:dyDescent="0.25">
      <c r="Q8436" s="161">
        <v>5252</v>
      </c>
      <c r="R8436" s="163">
        <v>0.184424</v>
      </c>
      <c r="S8436" s="8" t="s">
        <v>4</v>
      </c>
      <c r="T8436" s="8" t="s">
        <v>5</v>
      </c>
      <c r="U8436" s="8">
        <v>2</v>
      </c>
      <c r="V8436" s="165">
        <v>104.06</v>
      </c>
      <c r="W8436" s="161">
        <v>8433</v>
      </c>
      <c r="X8436" s="159" t="s">
        <v>20</v>
      </c>
      <c r="AI8436" s="161">
        <v>2670</v>
      </c>
      <c r="AJ8436" s="163">
        <v>0.115104</v>
      </c>
      <c r="AK8436" s="8" t="s">
        <v>4</v>
      </c>
      <c r="AL8436" s="8" t="s">
        <v>5</v>
      </c>
      <c r="AM8436" s="8">
        <v>3</v>
      </c>
      <c r="AN8436" s="165">
        <v>150.32</v>
      </c>
      <c r="AO8436" s="161">
        <v>8442</v>
      </c>
      <c r="AP8436" s="159" t="s">
        <v>18</v>
      </c>
    </row>
    <row r="8437" spans="17:42" x14ac:dyDescent="0.25">
      <c r="Q8437" s="161">
        <v>5253</v>
      </c>
      <c r="R8437" s="163">
        <v>0.13691300000000001</v>
      </c>
      <c r="S8437" s="8" t="s">
        <v>4</v>
      </c>
      <c r="T8437" s="8" t="s">
        <v>5</v>
      </c>
      <c r="U8437" s="8">
        <v>2</v>
      </c>
      <c r="V8437" s="165">
        <v>103.73</v>
      </c>
      <c r="W8437" s="161">
        <v>8434</v>
      </c>
      <c r="X8437" s="159" t="s">
        <v>20</v>
      </c>
      <c r="AI8437" s="161">
        <v>2674</v>
      </c>
      <c r="AJ8437" s="163">
        <v>0.33573900000000001</v>
      </c>
      <c r="AK8437" s="8" t="s">
        <v>12</v>
      </c>
      <c r="AL8437" s="8" t="s">
        <v>13</v>
      </c>
      <c r="AM8437" s="8">
        <v>3</v>
      </c>
      <c r="AN8437" s="165">
        <v>140.22</v>
      </c>
      <c r="AO8437" s="161">
        <v>8443</v>
      </c>
      <c r="AP8437" s="159" t="s">
        <v>20</v>
      </c>
    </row>
    <row r="8438" spans="17:42" x14ac:dyDescent="0.25">
      <c r="Q8438" s="161">
        <v>5256</v>
      </c>
      <c r="R8438" s="163">
        <v>6.0926000000000001E-2</v>
      </c>
      <c r="S8438" s="8" t="s">
        <v>4</v>
      </c>
      <c r="T8438" s="8" t="s">
        <v>5</v>
      </c>
      <c r="U8438" s="8">
        <v>2</v>
      </c>
      <c r="V8438" s="165">
        <v>113.2</v>
      </c>
      <c r="W8438" s="161">
        <v>8435</v>
      </c>
      <c r="X8438" s="159" t="s">
        <v>20</v>
      </c>
      <c r="AI8438" s="161">
        <v>2688</v>
      </c>
      <c r="AJ8438" s="163">
        <v>0.29740699999999998</v>
      </c>
      <c r="AK8438" s="8" t="s">
        <v>7</v>
      </c>
      <c r="AL8438" s="8" t="s">
        <v>5</v>
      </c>
      <c r="AM8438" s="8">
        <v>3</v>
      </c>
      <c r="AN8438" s="165">
        <v>145.16</v>
      </c>
      <c r="AO8438" s="161">
        <v>8444</v>
      </c>
      <c r="AP8438" s="159" t="s">
        <v>20</v>
      </c>
    </row>
    <row r="8439" spans="17:42" x14ac:dyDescent="0.25">
      <c r="Q8439" s="161">
        <v>5262</v>
      </c>
      <c r="R8439" s="163">
        <v>0.39117600000000002</v>
      </c>
      <c r="S8439" s="8" t="s">
        <v>4</v>
      </c>
      <c r="T8439" s="8" t="s">
        <v>5</v>
      </c>
      <c r="U8439" s="8">
        <v>2</v>
      </c>
      <c r="V8439" s="165">
        <v>113.1</v>
      </c>
      <c r="W8439" s="161">
        <v>8436</v>
      </c>
      <c r="X8439" s="159" t="s">
        <v>20</v>
      </c>
      <c r="AI8439" s="161">
        <v>2706</v>
      </c>
      <c r="AJ8439" s="163">
        <v>0.39588200000000001</v>
      </c>
      <c r="AK8439" s="8" t="s">
        <v>4</v>
      </c>
      <c r="AL8439" s="8" t="s">
        <v>5</v>
      </c>
      <c r="AM8439" s="8">
        <v>3</v>
      </c>
      <c r="AN8439" s="165">
        <v>145.80000000000001</v>
      </c>
      <c r="AO8439" s="161">
        <v>8445</v>
      </c>
      <c r="AP8439" s="159" t="s">
        <v>18</v>
      </c>
    </row>
    <row r="8440" spans="17:42" x14ac:dyDescent="0.25">
      <c r="Q8440" s="161">
        <v>5277</v>
      </c>
      <c r="R8440" s="163">
        <v>0.432786</v>
      </c>
      <c r="S8440" s="8" t="s">
        <v>6</v>
      </c>
      <c r="T8440" s="8" t="s">
        <v>5</v>
      </c>
      <c r="U8440" s="8">
        <v>2</v>
      </c>
      <c r="V8440" s="165">
        <v>115.29</v>
      </c>
      <c r="W8440" s="161">
        <v>8437</v>
      </c>
      <c r="X8440" s="159" t="s">
        <v>20</v>
      </c>
      <c r="AI8440" s="161">
        <v>2715</v>
      </c>
      <c r="AJ8440" s="163">
        <v>0.28457900000000003</v>
      </c>
      <c r="AK8440" s="8" t="s">
        <v>6</v>
      </c>
      <c r="AL8440" s="8" t="s">
        <v>5</v>
      </c>
      <c r="AM8440" s="8">
        <v>3</v>
      </c>
      <c r="AN8440" s="165">
        <v>142.18</v>
      </c>
      <c r="AO8440" s="161">
        <v>8446</v>
      </c>
      <c r="AP8440" s="159" t="s">
        <v>20</v>
      </c>
    </row>
    <row r="8441" spans="17:42" x14ac:dyDescent="0.25">
      <c r="Q8441" s="161">
        <v>5278</v>
      </c>
      <c r="R8441" s="163">
        <v>8.0387E-2</v>
      </c>
      <c r="S8441" s="8" t="s">
        <v>4</v>
      </c>
      <c r="T8441" s="8" t="s">
        <v>5</v>
      </c>
      <c r="U8441" s="8">
        <v>2</v>
      </c>
      <c r="V8441" s="165">
        <v>122.76</v>
      </c>
      <c r="W8441" s="161">
        <v>8438</v>
      </c>
      <c r="X8441" s="159" t="s">
        <v>20</v>
      </c>
      <c r="AI8441" s="161">
        <v>2723</v>
      </c>
      <c r="AJ8441" s="163">
        <v>6.2692999999999999E-2</v>
      </c>
      <c r="AK8441" s="8" t="s">
        <v>4</v>
      </c>
      <c r="AL8441" s="8" t="s">
        <v>5</v>
      </c>
      <c r="AM8441" s="8">
        <v>3</v>
      </c>
      <c r="AN8441" s="165">
        <v>125.72</v>
      </c>
      <c r="AO8441" s="161">
        <v>8447</v>
      </c>
      <c r="AP8441" s="159" t="s">
        <v>20</v>
      </c>
    </row>
    <row r="8442" spans="17:42" x14ac:dyDescent="0.25">
      <c r="Q8442" s="161">
        <v>5280</v>
      </c>
      <c r="R8442" s="163">
        <v>0.24055000000000001</v>
      </c>
      <c r="S8442" s="8" t="s">
        <v>4</v>
      </c>
      <c r="T8442" s="8" t="s">
        <v>5</v>
      </c>
      <c r="U8442" s="8">
        <v>2</v>
      </c>
      <c r="V8442" s="165">
        <v>117.59</v>
      </c>
      <c r="W8442" s="161">
        <v>8439</v>
      </c>
      <c r="X8442" s="159" t="s">
        <v>20</v>
      </c>
      <c r="AI8442" s="161">
        <v>2728</v>
      </c>
      <c r="AJ8442" s="163">
        <v>0.55391699999999999</v>
      </c>
      <c r="AK8442" s="8" t="s">
        <v>4</v>
      </c>
      <c r="AL8442" s="8" t="s">
        <v>5</v>
      </c>
      <c r="AM8442" s="8">
        <v>3</v>
      </c>
      <c r="AN8442" s="165">
        <v>146.24</v>
      </c>
      <c r="AO8442" s="161">
        <v>8448</v>
      </c>
      <c r="AP8442" s="159" t="s">
        <v>18</v>
      </c>
    </row>
    <row r="8443" spans="17:42" x14ac:dyDescent="0.25">
      <c r="Q8443" s="161">
        <v>5284</v>
      </c>
      <c r="R8443" s="163">
        <v>0.54156099999999996</v>
      </c>
      <c r="S8443" s="8" t="s">
        <v>4</v>
      </c>
      <c r="T8443" s="8" t="s">
        <v>5</v>
      </c>
      <c r="U8443" s="8">
        <v>2</v>
      </c>
      <c r="V8443" s="165">
        <v>105.86</v>
      </c>
      <c r="W8443" s="161">
        <v>8440</v>
      </c>
      <c r="X8443" s="159" t="s">
        <v>19</v>
      </c>
      <c r="AI8443" s="161">
        <v>2734</v>
      </c>
      <c r="AJ8443" s="163">
        <v>0.36965700000000001</v>
      </c>
      <c r="AK8443" s="8" t="s">
        <v>4</v>
      </c>
      <c r="AL8443" s="8" t="s">
        <v>5</v>
      </c>
      <c r="AM8443" s="8">
        <v>3</v>
      </c>
      <c r="AN8443" s="165">
        <v>133.15</v>
      </c>
      <c r="AO8443" s="161">
        <v>8449</v>
      </c>
      <c r="AP8443" s="159" t="s">
        <v>18</v>
      </c>
    </row>
    <row r="8444" spans="17:42" x14ac:dyDescent="0.25">
      <c r="Q8444" s="161">
        <v>5287</v>
      </c>
      <c r="R8444" s="163">
        <v>0.17868700000000001</v>
      </c>
      <c r="S8444" s="8" t="s">
        <v>4</v>
      </c>
      <c r="T8444" s="8" t="s">
        <v>5</v>
      </c>
      <c r="U8444" s="8">
        <v>2</v>
      </c>
      <c r="V8444" s="165">
        <v>110.47</v>
      </c>
      <c r="W8444" s="161">
        <v>8441</v>
      </c>
      <c r="X8444" s="159" t="s">
        <v>20</v>
      </c>
      <c r="AI8444" s="161">
        <v>2736</v>
      </c>
      <c r="AJ8444" s="163">
        <v>0.40002700000000002</v>
      </c>
      <c r="AK8444" s="8" t="s">
        <v>4</v>
      </c>
      <c r="AL8444" s="8" t="s">
        <v>5</v>
      </c>
      <c r="AM8444" s="8">
        <v>3</v>
      </c>
      <c r="AN8444" s="165">
        <v>150.74</v>
      </c>
      <c r="AO8444" s="161">
        <v>8450</v>
      </c>
      <c r="AP8444" s="159" t="s">
        <v>18</v>
      </c>
    </row>
    <row r="8445" spans="17:42" x14ac:dyDescent="0.25">
      <c r="Q8445" s="161">
        <v>5288</v>
      </c>
      <c r="R8445" s="163">
        <v>0.27399400000000002</v>
      </c>
      <c r="S8445" s="8" t="s">
        <v>4</v>
      </c>
      <c r="T8445" s="8" t="s">
        <v>5</v>
      </c>
      <c r="U8445" s="8">
        <v>2</v>
      </c>
      <c r="V8445" s="165">
        <v>100.62</v>
      </c>
      <c r="W8445" s="161">
        <v>8442</v>
      </c>
      <c r="X8445" s="159" t="s">
        <v>20</v>
      </c>
      <c r="AI8445" s="161">
        <v>2747</v>
      </c>
      <c r="AJ8445" s="163">
        <v>0.60182100000000005</v>
      </c>
      <c r="AK8445" s="8" t="s">
        <v>4</v>
      </c>
      <c r="AL8445" s="8" t="s">
        <v>5</v>
      </c>
      <c r="AM8445" s="8">
        <v>3</v>
      </c>
      <c r="AN8445" s="165">
        <v>145.13</v>
      </c>
      <c r="AO8445" s="161">
        <v>8451</v>
      </c>
      <c r="AP8445" s="159" t="s">
        <v>18</v>
      </c>
    </row>
    <row r="8446" spans="17:42" x14ac:dyDescent="0.25">
      <c r="Q8446" s="161">
        <v>5289</v>
      </c>
      <c r="R8446" s="163">
        <v>0.30492799999999998</v>
      </c>
      <c r="S8446" s="8" t="s">
        <v>4</v>
      </c>
      <c r="T8446" s="8" t="s">
        <v>5</v>
      </c>
      <c r="U8446" s="8">
        <v>2</v>
      </c>
      <c r="V8446" s="165">
        <v>102.79</v>
      </c>
      <c r="W8446" s="161">
        <v>8443</v>
      </c>
      <c r="X8446" s="159" t="s">
        <v>20</v>
      </c>
      <c r="AI8446" s="161">
        <v>2749</v>
      </c>
      <c r="AJ8446" s="163">
        <v>0.33339099999999999</v>
      </c>
      <c r="AK8446" s="8" t="s">
        <v>12</v>
      </c>
      <c r="AL8446" s="8" t="s">
        <v>13</v>
      </c>
      <c r="AM8446" s="8">
        <v>3</v>
      </c>
      <c r="AN8446" s="165">
        <v>130.04</v>
      </c>
      <c r="AO8446" s="161">
        <v>8452</v>
      </c>
      <c r="AP8446" s="159" t="s">
        <v>20</v>
      </c>
    </row>
    <row r="8447" spans="17:42" x14ac:dyDescent="0.25">
      <c r="Q8447" s="161">
        <v>5292</v>
      </c>
      <c r="R8447" s="163">
        <v>0.28449000000000002</v>
      </c>
      <c r="S8447" s="8" t="s">
        <v>4</v>
      </c>
      <c r="T8447" s="8" t="s">
        <v>5</v>
      </c>
      <c r="U8447" s="8">
        <v>2</v>
      </c>
      <c r="V8447" s="165">
        <v>114.44</v>
      </c>
      <c r="W8447" s="161">
        <v>8444</v>
      </c>
      <c r="X8447" s="159" t="s">
        <v>20</v>
      </c>
      <c r="AI8447" s="161">
        <v>2752</v>
      </c>
      <c r="AJ8447" s="163">
        <v>0.217917</v>
      </c>
      <c r="AK8447" s="8" t="s">
        <v>4</v>
      </c>
      <c r="AL8447" s="8" t="s">
        <v>5</v>
      </c>
      <c r="AM8447" s="8">
        <v>3</v>
      </c>
      <c r="AN8447" s="165">
        <v>150.19999999999999</v>
      </c>
      <c r="AO8447" s="161">
        <v>8453</v>
      </c>
      <c r="AP8447" s="159" t="s">
        <v>18</v>
      </c>
    </row>
    <row r="8448" spans="17:42" x14ac:dyDescent="0.25">
      <c r="Q8448" s="161">
        <v>5297</v>
      </c>
      <c r="R8448" s="163">
        <v>0.17743600000000001</v>
      </c>
      <c r="S8448" s="8" t="s">
        <v>4</v>
      </c>
      <c r="T8448" s="8" t="s">
        <v>5</v>
      </c>
      <c r="U8448" s="8">
        <v>2</v>
      </c>
      <c r="V8448" s="165">
        <v>118.35</v>
      </c>
      <c r="W8448" s="161">
        <v>8445</v>
      </c>
      <c r="X8448" s="159" t="s">
        <v>20</v>
      </c>
      <c r="AI8448" s="161">
        <v>2755</v>
      </c>
      <c r="AJ8448" s="163">
        <v>0.24487900000000001</v>
      </c>
      <c r="AK8448" s="8" t="s">
        <v>4</v>
      </c>
      <c r="AL8448" s="8" t="s">
        <v>5</v>
      </c>
      <c r="AM8448" s="8">
        <v>3</v>
      </c>
      <c r="AN8448" s="165">
        <v>130.37</v>
      </c>
      <c r="AO8448" s="161">
        <v>8454</v>
      </c>
      <c r="AP8448" s="159" t="s">
        <v>18</v>
      </c>
    </row>
    <row r="8449" spans="17:42" x14ac:dyDescent="0.25">
      <c r="Q8449" s="161">
        <v>5302</v>
      </c>
      <c r="R8449" s="163">
        <v>8.7746000000000005E-2</v>
      </c>
      <c r="S8449" s="8" t="s">
        <v>4</v>
      </c>
      <c r="T8449" s="8" t="s">
        <v>5</v>
      </c>
      <c r="U8449" s="8">
        <v>2</v>
      </c>
      <c r="V8449" s="165">
        <v>110.48</v>
      </c>
      <c r="W8449" s="161">
        <v>8446</v>
      </c>
      <c r="X8449" s="159" t="s">
        <v>20</v>
      </c>
      <c r="AI8449" s="161">
        <v>2761</v>
      </c>
      <c r="AJ8449" s="163">
        <v>0.16855200000000001</v>
      </c>
      <c r="AK8449" s="8" t="s">
        <v>4</v>
      </c>
      <c r="AL8449" s="8" t="s">
        <v>5</v>
      </c>
      <c r="AM8449" s="8">
        <v>3</v>
      </c>
      <c r="AN8449" s="165">
        <v>154.71</v>
      </c>
      <c r="AO8449" s="161">
        <v>8455</v>
      </c>
      <c r="AP8449" s="159" t="s">
        <v>18</v>
      </c>
    </row>
    <row r="8450" spans="17:42" x14ac:dyDescent="0.25">
      <c r="Q8450" s="161">
        <v>5305</v>
      </c>
      <c r="R8450" s="163">
        <v>7.4825000000000003E-2</v>
      </c>
      <c r="S8450" s="8" t="s">
        <v>4</v>
      </c>
      <c r="T8450" s="8" t="s">
        <v>5</v>
      </c>
      <c r="U8450" s="8">
        <v>2</v>
      </c>
      <c r="V8450" s="165">
        <v>109.11</v>
      </c>
      <c r="W8450" s="161">
        <v>8447</v>
      </c>
      <c r="X8450" s="159" t="s">
        <v>20</v>
      </c>
      <c r="AI8450" s="161">
        <v>2767</v>
      </c>
      <c r="AJ8450" s="163">
        <v>0.13586799999999999</v>
      </c>
      <c r="AK8450" s="8" t="s">
        <v>4</v>
      </c>
      <c r="AL8450" s="8" t="s">
        <v>5</v>
      </c>
      <c r="AM8450" s="8">
        <v>3</v>
      </c>
      <c r="AN8450" s="165">
        <v>150.11000000000001</v>
      </c>
      <c r="AO8450" s="161">
        <v>8456</v>
      </c>
      <c r="AP8450" s="159" t="s">
        <v>18</v>
      </c>
    </row>
    <row r="8451" spans="17:42" x14ac:dyDescent="0.25">
      <c r="Q8451" s="161">
        <v>5307</v>
      </c>
      <c r="R8451" s="163">
        <v>0.38960899999999998</v>
      </c>
      <c r="S8451" s="8" t="s">
        <v>4</v>
      </c>
      <c r="T8451" s="8" t="s">
        <v>5</v>
      </c>
      <c r="U8451" s="8">
        <v>2</v>
      </c>
      <c r="V8451" s="165">
        <v>120.8</v>
      </c>
      <c r="W8451" s="161">
        <v>8448</v>
      </c>
      <c r="X8451" s="159" t="s">
        <v>20</v>
      </c>
      <c r="AI8451" s="161">
        <v>2771</v>
      </c>
      <c r="AJ8451" s="163">
        <v>0.29094300000000001</v>
      </c>
      <c r="AK8451" s="8" t="s">
        <v>4</v>
      </c>
      <c r="AL8451" s="8" t="s">
        <v>5</v>
      </c>
      <c r="AM8451" s="8">
        <v>3</v>
      </c>
      <c r="AN8451" s="165">
        <v>130.32</v>
      </c>
      <c r="AO8451" s="161">
        <v>8457</v>
      </c>
      <c r="AP8451" s="159" t="s">
        <v>20</v>
      </c>
    </row>
    <row r="8452" spans="17:42" x14ac:dyDescent="0.25">
      <c r="Q8452" s="161">
        <v>5309</v>
      </c>
      <c r="R8452" s="163">
        <v>0.15504200000000001</v>
      </c>
      <c r="S8452" s="8" t="s">
        <v>4</v>
      </c>
      <c r="T8452" s="8" t="s">
        <v>5</v>
      </c>
      <c r="U8452" s="8">
        <v>2</v>
      </c>
      <c r="V8452" s="165">
        <v>100.59</v>
      </c>
      <c r="W8452" s="161">
        <v>8449</v>
      </c>
      <c r="X8452" s="159" t="s">
        <v>20</v>
      </c>
      <c r="AI8452" s="161">
        <v>2773</v>
      </c>
      <c r="AJ8452" s="163">
        <v>0.209899</v>
      </c>
      <c r="AK8452" s="8" t="s">
        <v>6</v>
      </c>
      <c r="AL8452" s="8" t="s">
        <v>5</v>
      </c>
      <c r="AM8452" s="8">
        <v>3</v>
      </c>
      <c r="AN8452" s="165">
        <v>146.29</v>
      </c>
      <c r="AO8452" s="161">
        <v>8458</v>
      </c>
      <c r="AP8452" s="159" t="s">
        <v>18</v>
      </c>
    </row>
    <row r="8453" spans="17:42" x14ac:dyDescent="0.25">
      <c r="Q8453" s="161">
        <v>5315</v>
      </c>
      <c r="R8453" s="163">
        <v>0.16952999999999999</v>
      </c>
      <c r="S8453" s="8" t="s">
        <v>4</v>
      </c>
      <c r="T8453" s="8" t="s">
        <v>5</v>
      </c>
      <c r="U8453" s="8">
        <v>2</v>
      </c>
      <c r="V8453" s="165">
        <v>108.57</v>
      </c>
      <c r="W8453" s="161">
        <v>8450</v>
      </c>
      <c r="X8453" s="159" t="s">
        <v>20</v>
      </c>
      <c r="AI8453" s="161">
        <v>2774</v>
      </c>
      <c r="AJ8453" s="163">
        <v>0.30670399999999998</v>
      </c>
      <c r="AK8453" s="8" t="s">
        <v>6</v>
      </c>
      <c r="AL8453" s="8" t="s">
        <v>5</v>
      </c>
      <c r="AM8453" s="8">
        <v>3</v>
      </c>
      <c r="AN8453" s="165">
        <v>145.1</v>
      </c>
      <c r="AO8453" s="161">
        <v>8459</v>
      </c>
      <c r="AP8453" s="159" t="s">
        <v>18</v>
      </c>
    </row>
    <row r="8454" spans="17:42" x14ac:dyDescent="0.25">
      <c r="Q8454" s="161">
        <v>5316</v>
      </c>
      <c r="R8454" s="163">
        <v>0.55591199999999996</v>
      </c>
      <c r="S8454" s="8" t="s">
        <v>4</v>
      </c>
      <c r="T8454" s="8" t="s">
        <v>5</v>
      </c>
      <c r="U8454" s="8">
        <v>2</v>
      </c>
      <c r="V8454" s="165">
        <v>112.11</v>
      </c>
      <c r="W8454" s="161">
        <v>8451</v>
      </c>
      <c r="X8454" s="159" t="s">
        <v>20</v>
      </c>
      <c r="AI8454" s="161">
        <v>2778</v>
      </c>
      <c r="AJ8454" s="163">
        <v>9.2663999999999996E-2</v>
      </c>
      <c r="AK8454" s="8" t="s">
        <v>4</v>
      </c>
      <c r="AL8454" s="8" t="s">
        <v>5</v>
      </c>
      <c r="AM8454" s="8">
        <v>3</v>
      </c>
      <c r="AN8454" s="165">
        <v>125.11</v>
      </c>
      <c r="AO8454" s="161">
        <v>8460</v>
      </c>
      <c r="AP8454" s="159" t="s">
        <v>18</v>
      </c>
    </row>
    <row r="8455" spans="17:42" x14ac:dyDescent="0.25">
      <c r="Q8455" s="161">
        <v>5318</v>
      </c>
      <c r="R8455" s="163">
        <v>8.8024000000000005E-2</v>
      </c>
      <c r="S8455" s="8" t="s">
        <v>4</v>
      </c>
      <c r="T8455" s="8" t="s">
        <v>5</v>
      </c>
      <c r="U8455" s="8">
        <v>2</v>
      </c>
      <c r="V8455" s="165">
        <v>114.5</v>
      </c>
      <c r="W8455" s="161">
        <v>8452</v>
      </c>
      <c r="X8455" s="159" t="s">
        <v>19</v>
      </c>
      <c r="AI8455" s="161">
        <v>2800</v>
      </c>
      <c r="AJ8455" s="163">
        <v>0.46692800000000001</v>
      </c>
      <c r="AK8455" s="8" t="s">
        <v>4</v>
      </c>
      <c r="AL8455" s="8" t="s">
        <v>5</v>
      </c>
      <c r="AM8455" s="8">
        <v>3</v>
      </c>
      <c r="AN8455" s="165">
        <v>148.24</v>
      </c>
      <c r="AO8455" s="161">
        <v>8461</v>
      </c>
      <c r="AP8455" s="159" t="s">
        <v>20</v>
      </c>
    </row>
    <row r="8456" spans="17:42" x14ac:dyDescent="0.25">
      <c r="Q8456" s="161">
        <v>5320</v>
      </c>
      <c r="R8456" s="163">
        <v>8.7806999999999996E-2</v>
      </c>
      <c r="S8456" s="8" t="s">
        <v>4</v>
      </c>
      <c r="T8456" s="8" t="s">
        <v>5</v>
      </c>
      <c r="U8456" s="8">
        <v>2</v>
      </c>
      <c r="V8456" s="165">
        <v>100.63</v>
      </c>
      <c r="W8456" s="161">
        <v>8453</v>
      </c>
      <c r="X8456" s="159" t="s">
        <v>20</v>
      </c>
      <c r="AI8456" s="161">
        <v>2803</v>
      </c>
      <c r="AJ8456" s="163">
        <v>0.55819200000000002</v>
      </c>
      <c r="AK8456" s="8" t="s">
        <v>4</v>
      </c>
      <c r="AL8456" s="8" t="s">
        <v>5</v>
      </c>
      <c r="AM8456" s="8">
        <v>3</v>
      </c>
      <c r="AN8456" s="165">
        <v>135.88</v>
      </c>
      <c r="AO8456" s="161">
        <v>8462</v>
      </c>
      <c r="AP8456" s="159" t="s">
        <v>18</v>
      </c>
    </row>
    <row r="8457" spans="17:42" x14ac:dyDescent="0.25">
      <c r="Q8457" s="161">
        <v>5323</v>
      </c>
      <c r="R8457" s="163">
        <v>0.60469700000000004</v>
      </c>
      <c r="S8457" s="8" t="s">
        <v>4</v>
      </c>
      <c r="T8457" s="8" t="s">
        <v>5</v>
      </c>
      <c r="U8457" s="8">
        <v>2</v>
      </c>
      <c r="V8457" s="165">
        <v>124.02</v>
      </c>
      <c r="W8457" s="161">
        <v>8454</v>
      </c>
      <c r="X8457" s="159" t="s">
        <v>20</v>
      </c>
      <c r="AI8457" s="161">
        <v>2805</v>
      </c>
      <c r="AJ8457" s="163">
        <v>0.46113700000000002</v>
      </c>
      <c r="AK8457" s="8" t="s">
        <v>6</v>
      </c>
      <c r="AL8457" s="8" t="s">
        <v>5</v>
      </c>
      <c r="AM8457" s="8">
        <v>3</v>
      </c>
      <c r="AN8457" s="165">
        <v>136.52000000000001</v>
      </c>
      <c r="AO8457" s="161">
        <v>8463</v>
      </c>
      <c r="AP8457" s="159" t="s">
        <v>20</v>
      </c>
    </row>
    <row r="8458" spans="17:42" x14ac:dyDescent="0.25">
      <c r="Q8458" s="161">
        <v>5328</v>
      </c>
      <c r="R8458" s="163">
        <v>7.0169999999999996E-2</v>
      </c>
      <c r="S8458" s="8" t="s">
        <v>4</v>
      </c>
      <c r="T8458" s="8" t="s">
        <v>5</v>
      </c>
      <c r="U8458" s="8">
        <v>2</v>
      </c>
      <c r="V8458" s="165">
        <v>123.67</v>
      </c>
      <c r="W8458" s="161">
        <v>8455</v>
      </c>
      <c r="X8458" s="159" t="s">
        <v>20</v>
      </c>
      <c r="AI8458" s="161">
        <v>2809</v>
      </c>
      <c r="AJ8458" s="163">
        <v>0.21406</v>
      </c>
      <c r="AK8458" s="8" t="s">
        <v>4</v>
      </c>
      <c r="AL8458" s="8" t="s">
        <v>5</v>
      </c>
      <c r="AM8458" s="8">
        <v>3</v>
      </c>
      <c r="AN8458" s="165">
        <v>152.6</v>
      </c>
      <c r="AO8458" s="161">
        <v>8464</v>
      </c>
      <c r="AP8458" s="159" t="s">
        <v>18</v>
      </c>
    </row>
    <row r="8459" spans="17:42" x14ac:dyDescent="0.25">
      <c r="Q8459" s="161">
        <v>5332</v>
      </c>
      <c r="R8459" s="163">
        <v>0.42971500000000001</v>
      </c>
      <c r="S8459" s="8" t="s">
        <v>4</v>
      </c>
      <c r="T8459" s="8" t="s">
        <v>5</v>
      </c>
      <c r="U8459" s="8">
        <v>2</v>
      </c>
      <c r="V8459" s="165">
        <v>110.91</v>
      </c>
      <c r="W8459" s="161">
        <v>8456</v>
      </c>
      <c r="X8459" s="159" t="s">
        <v>17</v>
      </c>
      <c r="AI8459" s="161">
        <v>2816</v>
      </c>
      <c r="AJ8459" s="163">
        <v>0.227439</v>
      </c>
      <c r="AK8459" s="8" t="s">
        <v>4</v>
      </c>
      <c r="AL8459" s="8" t="s">
        <v>5</v>
      </c>
      <c r="AM8459" s="8">
        <v>3</v>
      </c>
      <c r="AN8459" s="165">
        <v>126.13</v>
      </c>
      <c r="AO8459" s="161">
        <v>8465</v>
      </c>
      <c r="AP8459" s="159" t="s">
        <v>20</v>
      </c>
    </row>
    <row r="8460" spans="17:42" x14ac:dyDescent="0.25">
      <c r="Q8460" s="161">
        <v>5333</v>
      </c>
      <c r="R8460" s="163">
        <v>0.53539599999999998</v>
      </c>
      <c r="S8460" s="8" t="s">
        <v>4</v>
      </c>
      <c r="T8460" s="8" t="s">
        <v>5</v>
      </c>
      <c r="U8460" s="8">
        <v>2</v>
      </c>
      <c r="V8460" s="165">
        <v>117.84</v>
      </c>
      <c r="W8460" s="161">
        <v>8457</v>
      </c>
      <c r="X8460" s="159" t="s">
        <v>20</v>
      </c>
      <c r="AI8460" s="161">
        <v>2828</v>
      </c>
      <c r="AJ8460" s="163">
        <v>0.100911</v>
      </c>
      <c r="AK8460" s="8" t="s">
        <v>4</v>
      </c>
      <c r="AL8460" s="8" t="s">
        <v>5</v>
      </c>
      <c r="AM8460" s="8">
        <v>3</v>
      </c>
      <c r="AN8460" s="165">
        <v>148.78</v>
      </c>
      <c r="AO8460" s="161">
        <v>8466</v>
      </c>
      <c r="AP8460" s="159" t="s">
        <v>17</v>
      </c>
    </row>
    <row r="8461" spans="17:42" x14ac:dyDescent="0.25">
      <c r="Q8461" s="161">
        <v>5338</v>
      </c>
      <c r="R8461" s="163">
        <v>0.13048999999999999</v>
      </c>
      <c r="S8461" s="8" t="s">
        <v>6</v>
      </c>
      <c r="T8461" s="8" t="s">
        <v>5</v>
      </c>
      <c r="U8461" s="8">
        <v>2</v>
      </c>
      <c r="V8461" s="165">
        <v>112.1</v>
      </c>
      <c r="W8461" s="161">
        <v>8458</v>
      </c>
      <c r="X8461" s="159" t="s">
        <v>20</v>
      </c>
      <c r="AI8461" s="161">
        <v>2833</v>
      </c>
      <c r="AJ8461" s="163">
        <v>0.46767900000000001</v>
      </c>
      <c r="AK8461" s="8" t="s">
        <v>4</v>
      </c>
      <c r="AL8461" s="8" t="s">
        <v>5</v>
      </c>
      <c r="AM8461" s="8">
        <v>3</v>
      </c>
      <c r="AN8461" s="165">
        <v>130.75</v>
      </c>
      <c r="AO8461" s="161">
        <v>8467</v>
      </c>
      <c r="AP8461" s="159" t="s">
        <v>18</v>
      </c>
    </row>
    <row r="8462" spans="17:42" x14ac:dyDescent="0.25">
      <c r="Q8462" s="161">
        <v>5341</v>
      </c>
      <c r="R8462" s="163">
        <v>9.2039999999999997E-2</v>
      </c>
      <c r="S8462" s="8" t="s">
        <v>4</v>
      </c>
      <c r="T8462" s="8" t="s">
        <v>5</v>
      </c>
      <c r="U8462" s="8">
        <v>2</v>
      </c>
      <c r="V8462" s="165">
        <v>121.95</v>
      </c>
      <c r="W8462" s="161">
        <v>8459</v>
      </c>
      <c r="X8462" s="159" t="s">
        <v>20</v>
      </c>
      <c r="AI8462" s="161">
        <v>2845</v>
      </c>
      <c r="AJ8462" s="163">
        <v>0.178678</v>
      </c>
      <c r="AK8462" s="8" t="s">
        <v>6</v>
      </c>
      <c r="AL8462" s="8" t="s">
        <v>5</v>
      </c>
      <c r="AM8462" s="8">
        <v>3</v>
      </c>
      <c r="AN8462" s="165">
        <v>151.08000000000001</v>
      </c>
      <c r="AO8462" s="161">
        <v>8468</v>
      </c>
      <c r="AP8462" s="159" t="s">
        <v>18</v>
      </c>
    </row>
    <row r="8463" spans="17:42" x14ac:dyDescent="0.25">
      <c r="Q8463" s="161">
        <v>5348</v>
      </c>
      <c r="R8463" s="163">
        <v>0.20061999999999999</v>
      </c>
      <c r="S8463" s="8" t="s">
        <v>12</v>
      </c>
      <c r="T8463" s="8" t="s">
        <v>13</v>
      </c>
      <c r="U8463" s="8">
        <v>2</v>
      </c>
      <c r="V8463" s="165">
        <v>106.36</v>
      </c>
      <c r="W8463" s="161">
        <v>8460</v>
      </c>
      <c r="X8463" s="159" t="s">
        <v>20</v>
      </c>
      <c r="AI8463" s="161">
        <v>2854</v>
      </c>
      <c r="AJ8463" s="163">
        <v>0.28717900000000002</v>
      </c>
      <c r="AK8463" s="8" t="s">
        <v>4</v>
      </c>
      <c r="AL8463" s="8" t="s">
        <v>5</v>
      </c>
      <c r="AM8463" s="8">
        <v>3</v>
      </c>
      <c r="AN8463" s="165">
        <v>137.94</v>
      </c>
      <c r="AO8463" s="161">
        <v>8469</v>
      </c>
      <c r="AP8463" s="159" t="s">
        <v>18</v>
      </c>
    </row>
    <row r="8464" spans="17:42" x14ac:dyDescent="0.25">
      <c r="Q8464" s="161">
        <v>5353</v>
      </c>
      <c r="R8464" s="163">
        <v>0.170069</v>
      </c>
      <c r="S8464" s="8" t="s">
        <v>4</v>
      </c>
      <c r="T8464" s="8" t="s">
        <v>5</v>
      </c>
      <c r="U8464" s="8">
        <v>2</v>
      </c>
      <c r="V8464" s="165">
        <v>108.69</v>
      </c>
      <c r="W8464" s="161">
        <v>8461</v>
      </c>
      <c r="X8464" s="159" t="s">
        <v>20</v>
      </c>
      <c r="AI8464" s="161">
        <v>2864</v>
      </c>
      <c r="AJ8464" s="163">
        <v>0.60387999999999997</v>
      </c>
      <c r="AK8464" s="8" t="s">
        <v>7</v>
      </c>
      <c r="AL8464" s="8" t="s">
        <v>5</v>
      </c>
      <c r="AM8464" s="8">
        <v>3</v>
      </c>
      <c r="AN8464" s="165">
        <v>143.38</v>
      </c>
      <c r="AO8464" s="161">
        <v>8470</v>
      </c>
      <c r="AP8464" s="159" t="s">
        <v>20</v>
      </c>
    </row>
    <row r="8465" spans="17:42" x14ac:dyDescent="0.25">
      <c r="Q8465" s="161">
        <v>5355</v>
      </c>
      <c r="R8465" s="163">
        <v>0.52191799999999999</v>
      </c>
      <c r="S8465" s="8" t="s">
        <v>4</v>
      </c>
      <c r="T8465" s="8" t="s">
        <v>5</v>
      </c>
      <c r="U8465" s="8">
        <v>2</v>
      </c>
      <c r="V8465" s="165">
        <v>111.67</v>
      </c>
      <c r="W8465" s="161">
        <v>8462</v>
      </c>
      <c r="X8465" s="159" t="s">
        <v>20</v>
      </c>
      <c r="AI8465" s="161">
        <v>2877</v>
      </c>
      <c r="AJ8465" s="163">
        <v>0.105061</v>
      </c>
      <c r="AK8465" s="8" t="s">
        <v>9</v>
      </c>
      <c r="AL8465" s="8" t="s">
        <v>10</v>
      </c>
      <c r="AM8465" s="8">
        <v>3</v>
      </c>
      <c r="AN8465" s="165">
        <v>152.63</v>
      </c>
      <c r="AO8465" s="161">
        <v>8471</v>
      </c>
      <c r="AP8465" s="159" t="s">
        <v>20</v>
      </c>
    </row>
    <row r="8466" spans="17:42" x14ac:dyDescent="0.25">
      <c r="Q8466" s="161">
        <v>5357</v>
      </c>
      <c r="R8466" s="163">
        <v>0.12820400000000001</v>
      </c>
      <c r="S8466" s="8" t="s">
        <v>4</v>
      </c>
      <c r="T8466" s="8" t="s">
        <v>5</v>
      </c>
      <c r="U8466" s="8">
        <v>2</v>
      </c>
      <c r="V8466" s="165">
        <v>111.84</v>
      </c>
      <c r="W8466" s="161">
        <v>8463</v>
      </c>
      <c r="X8466" s="159" t="s">
        <v>20</v>
      </c>
      <c r="AI8466" s="161">
        <v>2878</v>
      </c>
      <c r="AJ8466" s="163">
        <v>0.10520400000000001</v>
      </c>
      <c r="AK8466" s="8" t="s">
        <v>4</v>
      </c>
      <c r="AL8466" s="8" t="s">
        <v>5</v>
      </c>
      <c r="AM8466" s="8">
        <v>3</v>
      </c>
      <c r="AN8466" s="165">
        <v>125.64</v>
      </c>
      <c r="AO8466" s="161">
        <v>8472</v>
      </c>
      <c r="AP8466" s="159" t="s">
        <v>18</v>
      </c>
    </row>
    <row r="8467" spans="17:42" x14ac:dyDescent="0.25">
      <c r="Q8467" s="161">
        <v>5359</v>
      </c>
      <c r="R8467" s="163">
        <v>0.47320499999999999</v>
      </c>
      <c r="S8467" s="8" t="s">
        <v>4</v>
      </c>
      <c r="T8467" s="8" t="s">
        <v>5</v>
      </c>
      <c r="U8467" s="8">
        <v>2</v>
      </c>
      <c r="V8467" s="165">
        <v>117.78</v>
      </c>
      <c r="W8467" s="161">
        <v>8464</v>
      </c>
      <c r="X8467" s="159" t="s">
        <v>20</v>
      </c>
      <c r="AI8467" s="161">
        <v>2890</v>
      </c>
      <c r="AJ8467" s="163">
        <v>0.18471199999999999</v>
      </c>
      <c r="AK8467" s="8" t="s">
        <v>9</v>
      </c>
      <c r="AL8467" s="8" t="s">
        <v>10</v>
      </c>
      <c r="AM8467" s="8">
        <v>3</v>
      </c>
      <c r="AN8467" s="165">
        <v>134.25</v>
      </c>
      <c r="AO8467" s="161">
        <v>8473</v>
      </c>
      <c r="AP8467" s="159" t="s">
        <v>18</v>
      </c>
    </row>
    <row r="8468" spans="17:42" x14ac:dyDescent="0.25">
      <c r="Q8468" s="161">
        <v>5370</v>
      </c>
      <c r="R8468" s="163">
        <v>0.46200000000000002</v>
      </c>
      <c r="S8468" s="8" t="s">
        <v>4</v>
      </c>
      <c r="T8468" s="8" t="s">
        <v>5</v>
      </c>
      <c r="U8468" s="8">
        <v>2</v>
      </c>
      <c r="V8468" s="165">
        <v>116.42</v>
      </c>
      <c r="W8468" s="161">
        <v>8465</v>
      </c>
      <c r="X8468" s="159" t="s">
        <v>20</v>
      </c>
      <c r="AI8468" s="161">
        <v>2895</v>
      </c>
      <c r="AJ8468" s="163">
        <v>0.37558000000000002</v>
      </c>
      <c r="AK8468" s="8" t="s">
        <v>4</v>
      </c>
      <c r="AL8468" s="8" t="s">
        <v>5</v>
      </c>
      <c r="AM8468" s="8">
        <v>3</v>
      </c>
      <c r="AN8468" s="165">
        <v>126.27</v>
      </c>
      <c r="AO8468" s="161">
        <v>8474</v>
      </c>
      <c r="AP8468" s="159" t="s">
        <v>20</v>
      </c>
    </row>
    <row r="8469" spans="17:42" x14ac:dyDescent="0.25">
      <c r="Q8469" s="161">
        <v>5380</v>
      </c>
      <c r="R8469" s="163">
        <v>0.15143699999999999</v>
      </c>
      <c r="S8469" s="8" t="s">
        <v>6</v>
      </c>
      <c r="T8469" s="8" t="s">
        <v>5</v>
      </c>
      <c r="U8469" s="8">
        <v>2</v>
      </c>
      <c r="V8469" s="165">
        <v>112.11</v>
      </c>
      <c r="W8469" s="161">
        <v>8466</v>
      </c>
      <c r="X8469" s="159" t="s">
        <v>20</v>
      </c>
      <c r="AI8469" s="161">
        <v>2897</v>
      </c>
      <c r="AJ8469" s="163">
        <v>0.39661200000000002</v>
      </c>
      <c r="AK8469" s="8" t="s">
        <v>4</v>
      </c>
      <c r="AL8469" s="8" t="s">
        <v>5</v>
      </c>
      <c r="AM8469" s="8">
        <v>3</v>
      </c>
      <c r="AN8469" s="165">
        <v>146.47999999999999</v>
      </c>
      <c r="AO8469" s="161">
        <v>8475</v>
      </c>
      <c r="AP8469" s="159" t="s">
        <v>20</v>
      </c>
    </row>
    <row r="8470" spans="17:42" x14ac:dyDescent="0.25">
      <c r="Q8470" s="161">
        <v>5382</v>
      </c>
      <c r="R8470" s="163">
        <v>0.29191499999999998</v>
      </c>
      <c r="S8470" s="8" t="s">
        <v>4</v>
      </c>
      <c r="T8470" s="8" t="s">
        <v>5</v>
      </c>
      <c r="U8470" s="8">
        <v>2</v>
      </c>
      <c r="V8470" s="165">
        <v>111.36</v>
      </c>
      <c r="W8470" s="161">
        <v>8467</v>
      </c>
      <c r="X8470" s="159" t="s">
        <v>20</v>
      </c>
      <c r="AI8470" s="161">
        <v>2902</v>
      </c>
      <c r="AJ8470" s="163">
        <v>0.36938700000000002</v>
      </c>
      <c r="AK8470" s="8" t="s">
        <v>7</v>
      </c>
      <c r="AL8470" s="8" t="s">
        <v>5</v>
      </c>
      <c r="AM8470" s="8">
        <v>3</v>
      </c>
      <c r="AN8470" s="165">
        <v>147.72999999999999</v>
      </c>
      <c r="AO8470" s="161">
        <v>8476</v>
      </c>
      <c r="AP8470" s="159" t="s">
        <v>18</v>
      </c>
    </row>
    <row r="8471" spans="17:42" x14ac:dyDescent="0.25">
      <c r="Q8471" s="161">
        <v>5385</v>
      </c>
      <c r="R8471" s="163">
        <v>0.20422999999999999</v>
      </c>
      <c r="S8471" s="8" t="s">
        <v>6</v>
      </c>
      <c r="T8471" s="8" t="s">
        <v>5</v>
      </c>
      <c r="U8471" s="8">
        <v>2</v>
      </c>
      <c r="V8471" s="165">
        <v>102.73</v>
      </c>
      <c r="W8471" s="161">
        <v>8468</v>
      </c>
      <c r="X8471" s="159" t="s">
        <v>20</v>
      </c>
      <c r="AI8471" s="161">
        <v>2903</v>
      </c>
      <c r="AJ8471" s="163">
        <v>9.0161000000000005E-2</v>
      </c>
      <c r="AK8471" s="8" t="s">
        <v>6</v>
      </c>
      <c r="AL8471" s="8" t="s">
        <v>5</v>
      </c>
      <c r="AM8471" s="8">
        <v>3</v>
      </c>
      <c r="AN8471" s="165">
        <v>142.88999999999999</v>
      </c>
      <c r="AO8471" s="161">
        <v>8477</v>
      </c>
      <c r="AP8471" s="159" t="s">
        <v>20</v>
      </c>
    </row>
    <row r="8472" spans="17:42" x14ac:dyDescent="0.25">
      <c r="Q8472" s="161">
        <v>5389</v>
      </c>
      <c r="R8472" s="163">
        <v>0.36898399999999998</v>
      </c>
      <c r="S8472" s="8" t="s">
        <v>4</v>
      </c>
      <c r="T8472" s="8" t="s">
        <v>5</v>
      </c>
      <c r="U8472" s="8">
        <v>2</v>
      </c>
      <c r="V8472" s="165">
        <v>110.46</v>
      </c>
      <c r="W8472" s="161">
        <v>8469</v>
      </c>
      <c r="X8472" s="159" t="s">
        <v>20</v>
      </c>
      <c r="AI8472" s="161">
        <v>2907</v>
      </c>
      <c r="AJ8472" s="163">
        <v>0.346634</v>
      </c>
      <c r="AK8472" s="8" t="s">
        <v>6</v>
      </c>
      <c r="AL8472" s="8" t="s">
        <v>5</v>
      </c>
      <c r="AM8472" s="8">
        <v>3</v>
      </c>
      <c r="AN8472" s="165">
        <v>128.31</v>
      </c>
      <c r="AO8472" s="161">
        <v>8478</v>
      </c>
      <c r="AP8472" s="159" t="s">
        <v>18</v>
      </c>
    </row>
    <row r="8473" spans="17:42" x14ac:dyDescent="0.25">
      <c r="Q8473" s="161">
        <v>5393</v>
      </c>
      <c r="R8473" s="163">
        <v>0.52878400000000003</v>
      </c>
      <c r="S8473" s="8" t="s">
        <v>4</v>
      </c>
      <c r="T8473" s="8" t="s">
        <v>5</v>
      </c>
      <c r="U8473" s="8">
        <v>2</v>
      </c>
      <c r="V8473" s="165">
        <v>108.07</v>
      </c>
      <c r="W8473" s="161">
        <v>8470</v>
      </c>
      <c r="X8473" s="159" t="s">
        <v>20</v>
      </c>
      <c r="AI8473" s="161">
        <v>2911</v>
      </c>
      <c r="AJ8473" s="163">
        <v>0.10498300000000001</v>
      </c>
      <c r="AK8473" s="8" t="s">
        <v>4</v>
      </c>
      <c r="AL8473" s="8" t="s">
        <v>5</v>
      </c>
      <c r="AM8473" s="8">
        <v>3</v>
      </c>
      <c r="AN8473" s="165">
        <v>125.66</v>
      </c>
      <c r="AO8473" s="161">
        <v>8479</v>
      </c>
      <c r="AP8473" s="159" t="s">
        <v>18</v>
      </c>
    </row>
    <row r="8474" spans="17:42" x14ac:dyDescent="0.25">
      <c r="Q8474" s="161">
        <v>5397</v>
      </c>
      <c r="R8474" s="163">
        <v>0.163187</v>
      </c>
      <c r="S8474" s="8" t="s">
        <v>4</v>
      </c>
      <c r="T8474" s="8" t="s">
        <v>5</v>
      </c>
      <c r="U8474" s="8">
        <v>2</v>
      </c>
      <c r="V8474" s="165">
        <v>121.93</v>
      </c>
      <c r="W8474" s="161">
        <v>8471</v>
      </c>
      <c r="X8474" s="159" t="s">
        <v>20</v>
      </c>
      <c r="AI8474" s="161">
        <v>2921</v>
      </c>
      <c r="AJ8474" s="163">
        <v>0.21138000000000001</v>
      </c>
      <c r="AK8474" s="8" t="s">
        <v>9</v>
      </c>
      <c r="AL8474" s="8" t="s">
        <v>10</v>
      </c>
      <c r="AM8474" s="8">
        <v>3</v>
      </c>
      <c r="AN8474" s="165">
        <v>126.96</v>
      </c>
      <c r="AO8474" s="161">
        <v>8480</v>
      </c>
      <c r="AP8474" s="159" t="s">
        <v>18</v>
      </c>
    </row>
    <row r="8475" spans="17:42" x14ac:dyDescent="0.25">
      <c r="Q8475" s="161">
        <v>5400</v>
      </c>
      <c r="R8475" s="163">
        <v>0.16373599999999999</v>
      </c>
      <c r="S8475" s="8" t="s">
        <v>4</v>
      </c>
      <c r="T8475" s="8" t="s">
        <v>5</v>
      </c>
      <c r="U8475" s="8">
        <v>2</v>
      </c>
      <c r="V8475" s="165">
        <v>114.68</v>
      </c>
      <c r="W8475" s="161">
        <v>8472</v>
      </c>
      <c r="X8475" s="159" t="s">
        <v>20</v>
      </c>
      <c r="AI8475" s="161">
        <v>2927</v>
      </c>
      <c r="AJ8475" s="163">
        <v>0.263264</v>
      </c>
      <c r="AK8475" s="8" t="s">
        <v>4</v>
      </c>
      <c r="AL8475" s="8" t="s">
        <v>5</v>
      </c>
      <c r="AM8475" s="8">
        <v>3</v>
      </c>
      <c r="AN8475" s="165">
        <v>126.42</v>
      </c>
      <c r="AO8475" s="161">
        <v>8481</v>
      </c>
      <c r="AP8475" s="159" t="s">
        <v>20</v>
      </c>
    </row>
    <row r="8476" spans="17:42" x14ac:dyDescent="0.25">
      <c r="Q8476" s="161">
        <v>5401</v>
      </c>
      <c r="R8476" s="163">
        <v>0.31138700000000002</v>
      </c>
      <c r="S8476" s="8" t="s">
        <v>4</v>
      </c>
      <c r="T8476" s="8" t="s">
        <v>5</v>
      </c>
      <c r="U8476" s="8">
        <v>2</v>
      </c>
      <c r="V8476" s="165">
        <v>114.43</v>
      </c>
      <c r="W8476" s="161">
        <v>8473</v>
      </c>
      <c r="X8476" s="159" t="s">
        <v>20</v>
      </c>
      <c r="AI8476" s="161">
        <v>2932</v>
      </c>
      <c r="AJ8476" s="163">
        <v>0.185973</v>
      </c>
      <c r="AK8476" s="8" t="s">
        <v>7</v>
      </c>
      <c r="AL8476" s="8" t="s">
        <v>5</v>
      </c>
      <c r="AM8476" s="8">
        <v>3</v>
      </c>
      <c r="AN8476" s="165">
        <v>151.09</v>
      </c>
      <c r="AO8476" s="161">
        <v>8482</v>
      </c>
      <c r="AP8476" s="159" t="s">
        <v>20</v>
      </c>
    </row>
    <row r="8477" spans="17:42" x14ac:dyDescent="0.25">
      <c r="Q8477" s="161">
        <v>5411</v>
      </c>
      <c r="R8477" s="163">
        <v>0.171208</v>
      </c>
      <c r="S8477" s="8" t="s">
        <v>6</v>
      </c>
      <c r="T8477" s="8" t="s">
        <v>5</v>
      </c>
      <c r="U8477" s="8">
        <v>2</v>
      </c>
      <c r="V8477" s="165">
        <v>104.3</v>
      </c>
      <c r="W8477" s="161">
        <v>8474</v>
      </c>
      <c r="X8477" s="159" t="s">
        <v>20</v>
      </c>
      <c r="AI8477" s="161">
        <v>2935</v>
      </c>
      <c r="AJ8477" s="163">
        <v>0.15857599999999999</v>
      </c>
      <c r="AK8477" s="8" t="s">
        <v>4</v>
      </c>
      <c r="AL8477" s="8" t="s">
        <v>5</v>
      </c>
      <c r="AM8477" s="8">
        <v>3</v>
      </c>
      <c r="AN8477" s="165">
        <v>149.62</v>
      </c>
      <c r="AO8477" s="161">
        <v>8483</v>
      </c>
      <c r="AP8477" s="159" t="s">
        <v>18</v>
      </c>
    </row>
    <row r="8478" spans="17:42" x14ac:dyDescent="0.25">
      <c r="Q8478" s="161">
        <v>5412</v>
      </c>
      <c r="R8478" s="163">
        <v>9.1610999999999998E-2</v>
      </c>
      <c r="S8478" s="8" t="s">
        <v>4</v>
      </c>
      <c r="T8478" s="8" t="s">
        <v>5</v>
      </c>
      <c r="U8478" s="8">
        <v>2</v>
      </c>
      <c r="V8478" s="165">
        <v>103.44</v>
      </c>
      <c r="W8478" s="161">
        <v>8475</v>
      </c>
      <c r="X8478" s="159" t="s">
        <v>20</v>
      </c>
      <c r="AI8478" s="161">
        <v>2964</v>
      </c>
      <c r="AJ8478" s="163">
        <v>0.25883099999999998</v>
      </c>
      <c r="AK8478" s="8" t="s">
        <v>9</v>
      </c>
      <c r="AL8478" s="8" t="s">
        <v>10</v>
      </c>
      <c r="AM8478" s="8">
        <v>3</v>
      </c>
      <c r="AN8478" s="165">
        <v>154.80000000000001</v>
      </c>
      <c r="AO8478" s="161">
        <v>8484</v>
      </c>
      <c r="AP8478" s="159" t="s">
        <v>19</v>
      </c>
    </row>
    <row r="8479" spans="17:42" x14ac:dyDescent="0.25">
      <c r="Q8479" s="161">
        <v>5413</v>
      </c>
      <c r="R8479" s="163">
        <v>0.28587299999999999</v>
      </c>
      <c r="S8479" s="8" t="s">
        <v>4</v>
      </c>
      <c r="T8479" s="8" t="s">
        <v>5</v>
      </c>
      <c r="U8479" s="8">
        <v>2</v>
      </c>
      <c r="V8479" s="165">
        <v>108.69</v>
      </c>
      <c r="W8479" s="161">
        <v>8476</v>
      </c>
      <c r="X8479" s="159" t="s">
        <v>20</v>
      </c>
      <c r="AI8479" s="161">
        <v>2976</v>
      </c>
      <c r="AJ8479" s="163">
        <v>0.147698</v>
      </c>
      <c r="AK8479" s="8" t="s">
        <v>4</v>
      </c>
      <c r="AL8479" s="8" t="s">
        <v>5</v>
      </c>
      <c r="AM8479" s="8">
        <v>3</v>
      </c>
      <c r="AN8479" s="165">
        <v>139.61000000000001</v>
      </c>
      <c r="AO8479" s="161">
        <v>8485</v>
      </c>
      <c r="AP8479" s="159" t="s">
        <v>18</v>
      </c>
    </row>
    <row r="8480" spans="17:42" x14ac:dyDescent="0.25">
      <c r="Q8480" s="161">
        <v>5423</v>
      </c>
      <c r="R8480" s="163">
        <v>8.3373000000000003E-2</v>
      </c>
      <c r="S8480" s="8" t="s">
        <v>4</v>
      </c>
      <c r="T8480" s="8" t="s">
        <v>5</v>
      </c>
      <c r="U8480" s="8">
        <v>2</v>
      </c>
      <c r="V8480" s="165">
        <v>114.44</v>
      </c>
      <c r="W8480" s="161">
        <v>8477</v>
      </c>
      <c r="X8480" s="159" t="s">
        <v>20</v>
      </c>
      <c r="AI8480" s="161">
        <v>2978</v>
      </c>
      <c r="AJ8480" s="163">
        <v>0.15583900000000001</v>
      </c>
      <c r="AK8480" s="8" t="s">
        <v>6</v>
      </c>
      <c r="AL8480" s="8" t="s">
        <v>5</v>
      </c>
      <c r="AM8480" s="8">
        <v>3</v>
      </c>
      <c r="AN8480" s="165">
        <v>150.24</v>
      </c>
      <c r="AO8480" s="161">
        <v>8486</v>
      </c>
      <c r="AP8480" s="159" t="s">
        <v>18</v>
      </c>
    </row>
    <row r="8481" spans="17:42" x14ac:dyDescent="0.25">
      <c r="Q8481" s="161">
        <v>5425</v>
      </c>
      <c r="R8481" s="163">
        <v>0.23780699999999999</v>
      </c>
      <c r="S8481" s="8" t="s">
        <v>4</v>
      </c>
      <c r="T8481" s="8" t="s">
        <v>5</v>
      </c>
      <c r="U8481" s="8">
        <v>2</v>
      </c>
      <c r="V8481" s="165">
        <v>110.87</v>
      </c>
      <c r="W8481" s="161">
        <v>8478</v>
      </c>
      <c r="X8481" s="159" t="s">
        <v>19</v>
      </c>
      <c r="AI8481" s="161">
        <v>2982</v>
      </c>
      <c r="AJ8481" s="163">
        <v>0.63973899999999995</v>
      </c>
      <c r="AK8481" s="8" t="s">
        <v>4</v>
      </c>
      <c r="AL8481" s="8" t="s">
        <v>5</v>
      </c>
      <c r="AM8481" s="8">
        <v>3</v>
      </c>
      <c r="AN8481" s="165">
        <v>140.04</v>
      </c>
      <c r="AO8481" s="161">
        <v>8487</v>
      </c>
      <c r="AP8481" s="159" t="s">
        <v>20</v>
      </c>
    </row>
    <row r="8482" spans="17:42" x14ac:dyDescent="0.25">
      <c r="Q8482" s="161">
        <v>5426</v>
      </c>
      <c r="R8482" s="163">
        <v>8.6804000000000006E-2</v>
      </c>
      <c r="S8482" s="8" t="s">
        <v>4</v>
      </c>
      <c r="T8482" s="8" t="s">
        <v>5</v>
      </c>
      <c r="U8482" s="8">
        <v>2</v>
      </c>
      <c r="V8482" s="165">
        <v>119.16</v>
      </c>
      <c r="W8482" s="161">
        <v>8479</v>
      </c>
      <c r="X8482" s="159" t="s">
        <v>20</v>
      </c>
      <c r="AI8482" s="161">
        <v>2988</v>
      </c>
      <c r="AJ8482" s="163">
        <v>0.17254</v>
      </c>
      <c r="AK8482" s="8" t="s">
        <v>6</v>
      </c>
      <c r="AL8482" s="8" t="s">
        <v>5</v>
      </c>
      <c r="AM8482" s="8">
        <v>3</v>
      </c>
      <c r="AN8482" s="165">
        <v>149.72</v>
      </c>
      <c r="AO8482" s="161">
        <v>8488</v>
      </c>
      <c r="AP8482" s="159" t="s">
        <v>18</v>
      </c>
    </row>
    <row r="8483" spans="17:42" x14ac:dyDescent="0.25">
      <c r="Q8483" s="161">
        <v>5427</v>
      </c>
      <c r="R8483" s="163">
        <v>0.34410000000000002</v>
      </c>
      <c r="S8483" s="8" t="s">
        <v>4</v>
      </c>
      <c r="T8483" s="8" t="s">
        <v>5</v>
      </c>
      <c r="U8483" s="8">
        <v>2</v>
      </c>
      <c r="V8483" s="165">
        <v>119.02</v>
      </c>
      <c r="W8483" s="161">
        <v>8480</v>
      </c>
      <c r="X8483" s="159" t="s">
        <v>20</v>
      </c>
      <c r="AI8483" s="161">
        <v>2994</v>
      </c>
      <c r="AJ8483" s="163">
        <v>0.159106</v>
      </c>
      <c r="AK8483" s="8" t="s">
        <v>4</v>
      </c>
      <c r="AL8483" s="8" t="s">
        <v>5</v>
      </c>
      <c r="AM8483" s="8">
        <v>3</v>
      </c>
      <c r="AN8483" s="165">
        <v>133.63</v>
      </c>
      <c r="AO8483" s="161">
        <v>8489</v>
      </c>
      <c r="AP8483" s="159" t="s">
        <v>20</v>
      </c>
    </row>
    <row r="8484" spans="17:42" x14ac:dyDescent="0.25">
      <c r="Q8484" s="161">
        <v>5430</v>
      </c>
      <c r="R8484" s="163">
        <v>0.14465600000000001</v>
      </c>
      <c r="S8484" s="8" t="s">
        <v>6</v>
      </c>
      <c r="T8484" s="8" t="s">
        <v>5</v>
      </c>
      <c r="U8484" s="8">
        <v>2</v>
      </c>
      <c r="V8484" s="165">
        <v>103.43</v>
      </c>
      <c r="W8484" s="161">
        <v>8481</v>
      </c>
      <c r="X8484" s="159" t="s">
        <v>19</v>
      </c>
      <c r="AI8484" s="161">
        <v>3009</v>
      </c>
      <c r="AJ8484" s="163">
        <v>0.42772500000000002</v>
      </c>
      <c r="AK8484" s="8" t="s">
        <v>4</v>
      </c>
      <c r="AL8484" s="8" t="s">
        <v>5</v>
      </c>
      <c r="AM8484" s="8">
        <v>3</v>
      </c>
      <c r="AN8484" s="165">
        <v>136.72</v>
      </c>
      <c r="AO8484" s="161">
        <v>8490</v>
      </c>
      <c r="AP8484" s="159" t="s">
        <v>18</v>
      </c>
    </row>
    <row r="8485" spans="17:42" x14ac:dyDescent="0.25">
      <c r="Q8485" s="161">
        <v>5435</v>
      </c>
      <c r="R8485" s="163">
        <v>8.6816000000000004E-2</v>
      </c>
      <c r="S8485" s="8" t="s">
        <v>4</v>
      </c>
      <c r="T8485" s="8" t="s">
        <v>5</v>
      </c>
      <c r="U8485" s="8">
        <v>2</v>
      </c>
      <c r="V8485" s="165">
        <v>107.5</v>
      </c>
      <c r="W8485" s="161">
        <v>8482</v>
      </c>
      <c r="X8485" s="159" t="s">
        <v>19</v>
      </c>
      <c r="AI8485" s="161">
        <v>3010</v>
      </c>
      <c r="AJ8485" s="163">
        <v>0.21681300000000001</v>
      </c>
      <c r="AK8485" s="8" t="s">
        <v>4</v>
      </c>
      <c r="AL8485" s="8" t="s">
        <v>5</v>
      </c>
      <c r="AM8485" s="8">
        <v>3</v>
      </c>
      <c r="AN8485" s="165">
        <v>127.13</v>
      </c>
      <c r="AO8485" s="161">
        <v>8491</v>
      </c>
      <c r="AP8485" s="159" t="s">
        <v>20</v>
      </c>
    </row>
    <row r="8486" spans="17:42" x14ac:dyDescent="0.25">
      <c r="Q8486" s="161">
        <v>5437</v>
      </c>
      <c r="R8486" s="163">
        <v>9.2260999999999996E-2</v>
      </c>
      <c r="S8486" s="8" t="s">
        <v>4</v>
      </c>
      <c r="T8486" s="8" t="s">
        <v>5</v>
      </c>
      <c r="U8486" s="8">
        <v>2</v>
      </c>
      <c r="V8486" s="165">
        <v>116.87</v>
      </c>
      <c r="W8486" s="161">
        <v>8483</v>
      </c>
      <c r="X8486" s="159" t="s">
        <v>20</v>
      </c>
      <c r="AI8486" s="161">
        <v>3017</v>
      </c>
      <c r="AJ8486" s="163">
        <v>0.15348600000000001</v>
      </c>
      <c r="AK8486" s="8" t="s">
        <v>4</v>
      </c>
      <c r="AL8486" s="8" t="s">
        <v>5</v>
      </c>
      <c r="AM8486" s="8">
        <v>3</v>
      </c>
      <c r="AN8486" s="165">
        <v>136.37</v>
      </c>
      <c r="AO8486" s="161">
        <v>8492</v>
      </c>
      <c r="AP8486" s="159" t="s">
        <v>18</v>
      </c>
    </row>
    <row r="8487" spans="17:42" x14ac:dyDescent="0.25">
      <c r="Q8487" s="161">
        <v>5441</v>
      </c>
      <c r="R8487" s="163">
        <v>0.43600899999999998</v>
      </c>
      <c r="S8487" s="8" t="s">
        <v>4</v>
      </c>
      <c r="T8487" s="8" t="s">
        <v>5</v>
      </c>
      <c r="U8487" s="8">
        <v>2</v>
      </c>
      <c r="V8487" s="165">
        <v>102.68</v>
      </c>
      <c r="W8487" s="161">
        <v>8484</v>
      </c>
      <c r="X8487" s="159" t="s">
        <v>20</v>
      </c>
      <c r="AI8487" s="161">
        <v>3027</v>
      </c>
      <c r="AJ8487" s="163">
        <v>0.14660799999999999</v>
      </c>
      <c r="AK8487" s="8" t="s">
        <v>9</v>
      </c>
      <c r="AL8487" s="8" t="s">
        <v>10</v>
      </c>
      <c r="AM8487" s="8">
        <v>3</v>
      </c>
      <c r="AN8487" s="165">
        <v>146.46</v>
      </c>
      <c r="AO8487" s="161">
        <v>8493</v>
      </c>
      <c r="AP8487" s="159" t="s">
        <v>18</v>
      </c>
    </row>
    <row r="8488" spans="17:42" x14ac:dyDescent="0.25">
      <c r="Q8488" s="161">
        <v>5443</v>
      </c>
      <c r="R8488" s="163">
        <v>0.51016700000000004</v>
      </c>
      <c r="S8488" s="8" t="s">
        <v>4</v>
      </c>
      <c r="T8488" s="8" t="s">
        <v>5</v>
      </c>
      <c r="U8488" s="8">
        <v>2</v>
      </c>
      <c r="V8488" s="165">
        <v>118.21</v>
      </c>
      <c r="W8488" s="161">
        <v>8485</v>
      </c>
      <c r="X8488" s="159" t="s">
        <v>19</v>
      </c>
      <c r="AI8488" s="161">
        <v>3029</v>
      </c>
      <c r="AJ8488" s="163">
        <v>0.33358500000000002</v>
      </c>
      <c r="AK8488" s="8" t="s">
        <v>4</v>
      </c>
      <c r="AL8488" s="8" t="s">
        <v>5</v>
      </c>
      <c r="AM8488" s="8">
        <v>3</v>
      </c>
      <c r="AN8488" s="165">
        <v>139.35</v>
      </c>
      <c r="AO8488" s="161">
        <v>8494</v>
      </c>
      <c r="AP8488" s="159" t="s">
        <v>17</v>
      </c>
    </row>
    <row r="8489" spans="17:42" x14ac:dyDescent="0.25">
      <c r="Q8489" s="161">
        <v>5451</v>
      </c>
      <c r="R8489" s="163">
        <v>0.43742399999999998</v>
      </c>
      <c r="S8489" s="8" t="s">
        <v>4</v>
      </c>
      <c r="T8489" s="8" t="s">
        <v>5</v>
      </c>
      <c r="U8489" s="8">
        <v>2</v>
      </c>
      <c r="V8489" s="165">
        <v>108.31</v>
      </c>
      <c r="W8489" s="161">
        <v>8486</v>
      </c>
      <c r="X8489" s="159" t="s">
        <v>20</v>
      </c>
      <c r="AI8489" s="161">
        <v>3032</v>
      </c>
      <c r="AJ8489" s="163">
        <v>0.23919099999999999</v>
      </c>
      <c r="AK8489" s="8" t="s">
        <v>7</v>
      </c>
      <c r="AL8489" s="8" t="s">
        <v>5</v>
      </c>
      <c r="AM8489" s="8">
        <v>3</v>
      </c>
      <c r="AN8489" s="165">
        <v>143.66999999999999</v>
      </c>
      <c r="AO8489" s="161">
        <v>8495</v>
      </c>
      <c r="AP8489" s="159" t="s">
        <v>20</v>
      </c>
    </row>
    <row r="8490" spans="17:42" x14ac:dyDescent="0.25">
      <c r="Q8490" s="161">
        <v>5459</v>
      </c>
      <c r="R8490" s="163">
        <v>7.7706999999999998E-2</v>
      </c>
      <c r="S8490" s="8" t="s">
        <v>4</v>
      </c>
      <c r="T8490" s="8" t="s">
        <v>5</v>
      </c>
      <c r="U8490" s="8">
        <v>2</v>
      </c>
      <c r="V8490" s="165">
        <v>107.53</v>
      </c>
      <c r="W8490" s="161">
        <v>8487</v>
      </c>
      <c r="X8490" s="159" t="s">
        <v>20</v>
      </c>
      <c r="AI8490" s="161">
        <v>3044</v>
      </c>
      <c r="AJ8490" s="163">
        <v>0.141901</v>
      </c>
      <c r="AK8490" s="8" t="s">
        <v>4</v>
      </c>
      <c r="AL8490" s="8" t="s">
        <v>5</v>
      </c>
      <c r="AM8490" s="8">
        <v>3</v>
      </c>
      <c r="AN8490" s="165">
        <v>145.68</v>
      </c>
      <c r="AO8490" s="161">
        <v>8496</v>
      </c>
      <c r="AP8490" s="159" t="s">
        <v>18</v>
      </c>
    </row>
    <row r="8491" spans="17:42" x14ac:dyDescent="0.25">
      <c r="Q8491" s="161">
        <v>5468</v>
      </c>
      <c r="R8491" s="163">
        <v>0.305697</v>
      </c>
      <c r="S8491" s="8" t="s">
        <v>4</v>
      </c>
      <c r="T8491" s="8" t="s">
        <v>5</v>
      </c>
      <c r="U8491" s="8">
        <v>2</v>
      </c>
      <c r="V8491" s="165">
        <v>121.18</v>
      </c>
      <c r="W8491" s="161">
        <v>8488</v>
      </c>
      <c r="X8491" s="159" t="s">
        <v>20</v>
      </c>
      <c r="AI8491" s="161">
        <v>3053</v>
      </c>
      <c r="AJ8491" s="163">
        <v>0.16673199999999999</v>
      </c>
      <c r="AK8491" s="8" t="s">
        <v>4</v>
      </c>
      <c r="AL8491" s="8" t="s">
        <v>5</v>
      </c>
      <c r="AM8491" s="8">
        <v>3</v>
      </c>
      <c r="AN8491" s="165">
        <v>149.19</v>
      </c>
      <c r="AO8491" s="161">
        <v>8497</v>
      </c>
      <c r="AP8491" s="159" t="s">
        <v>20</v>
      </c>
    </row>
    <row r="8492" spans="17:42" x14ac:dyDescent="0.25">
      <c r="Q8492" s="161">
        <v>5472</v>
      </c>
      <c r="R8492" s="163">
        <v>0.17668600000000001</v>
      </c>
      <c r="S8492" s="8" t="s">
        <v>4</v>
      </c>
      <c r="T8492" s="8" t="s">
        <v>5</v>
      </c>
      <c r="U8492" s="8">
        <v>2</v>
      </c>
      <c r="V8492" s="165">
        <v>115.4</v>
      </c>
      <c r="W8492" s="161">
        <v>8489</v>
      </c>
      <c r="X8492" s="159" t="s">
        <v>20</v>
      </c>
      <c r="AI8492" s="161">
        <v>3056</v>
      </c>
      <c r="AJ8492" s="163">
        <v>0.14943400000000001</v>
      </c>
      <c r="AK8492" s="8" t="s">
        <v>4</v>
      </c>
      <c r="AL8492" s="8" t="s">
        <v>5</v>
      </c>
      <c r="AM8492" s="8">
        <v>3</v>
      </c>
      <c r="AN8492" s="165">
        <v>138.66</v>
      </c>
      <c r="AO8492" s="161">
        <v>8498</v>
      </c>
      <c r="AP8492" s="159" t="s">
        <v>20</v>
      </c>
    </row>
    <row r="8493" spans="17:42" x14ac:dyDescent="0.25">
      <c r="Q8493" s="161">
        <v>5473</v>
      </c>
      <c r="R8493" s="163">
        <v>9.7226000000000007E-2</v>
      </c>
      <c r="S8493" s="8" t="s">
        <v>4</v>
      </c>
      <c r="T8493" s="8" t="s">
        <v>5</v>
      </c>
      <c r="U8493" s="8">
        <v>2</v>
      </c>
      <c r="V8493" s="165">
        <v>116.91</v>
      </c>
      <c r="W8493" s="161">
        <v>8490</v>
      </c>
      <c r="X8493" s="159" t="s">
        <v>20</v>
      </c>
      <c r="AI8493" s="161">
        <v>3088</v>
      </c>
      <c r="AJ8493" s="163">
        <v>0.24416199999999999</v>
      </c>
      <c r="AK8493" s="8" t="s">
        <v>4</v>
      </c>
      <c r="AL8493" s="8" t="s">
        <v>5</v>
      </c>
      <c r="AM8493" s="8">
        <v>3</v>
      </c>
      <c r="AN8493" s="165">
        <v>149.69999999999999</v>
      </c>
      <c r="AO8493" s="161">
        <v>8499</v>
      </c>
      <c r="AP8493" s="159" t="s">
        <v>18</v>
      </c>
    </row>
    <row r="8494" spans="17:42" x14ac:dyDescent="0.25">
      <c r="Q8494" s="161">
        <v>5475</v>
      </c>
      <c r="R8494" s="163">
        <v>0.37382900000000002</v>
      </c>
      <c r="S8494" s="8" t="s">
        <v>4</v>
      </c>
      <c r="T8494" s="8" t="s">
        <v>5</v>
      </c>
      <c r="U8494" s="8">
        <v>2</v>
      </c>
      <c r="V8494" s="165">
        <v>116.35</v>
      </c>
      <c r="W8494" s="161">
        <v>8491</v>
      </c>
      <c r="X8494" s="159" t="s">
        <v>20</v>
      </c>
      <c r="AI8494" s="161">
        <v>3089</v>
      </c>
      <c r="AJ8494" s="163">
        <v>6.7352999999999996E-2</v>
      </c>
      <c r="AK8494" s="8" t="s">
        <v>6</v>
      </c>
      <c r="AL8494" s="8" t="s">
        <v>5</v>
      </c>
      <c r="AM8494" s="8">
        <v>3</v>
      </c>
      <c r="AN8494" s="165">
        <v>148.29</v>
      </c>
      <c r="AO8494" s="161">
        <v>8500</v>
      </c>
      <c r="AP8494" s="159" t="s">
        <v>18</v>
      </c>
    </row>
    <row r="8495" spans="17:42" x14ac:dyDescent="0.25">
      <c r="Q8495" s="161">
        <v>5491</v>
      </c>
      <c r="R8495" s="163">
        <v>0.59312100000000001</v>
      </c>
      <c r="S8495" s="8" t="s">
        <v>4</v>
      </c>
      <c r="T8495" s="8" t="s">
        <v>5</v>
      </c>
      <c r="U8495" s="8">
        <v>2</v>
      </c>
      <c r="V8495" s="165">
        <v>114.5</v>
      </c>
      <c r="W8495" s="161">
        <v>8492</v>
      </c>
      <c r="X8495" s="159" t="s">
        <v>20</v>
      </c>
      <c r="AI8495" s="161">
        <v>3097</v>
      </c>
      <c r="AJ8495" s="163">
        <v>0.49766899999999997</v>
      </c>
      <c r="AK8495" s="8" t="s">
        <v>4</v>
      </c>
      <c r="AL8495" s="8" t="s">
        <v>5</v>
      </c>
      <c r="AM8495" s="8">
        <v>3</v>
      </c>
      <c r="AN8495" s="165">
        <v>128.08000000000001</v>
      </c>
      <c r="AO8495" s="161">
        <v>8501</v>
      </c>
      <c r="AP8495" s="159" t="s">
        <v>18</v>
      </c>
    </row>
    <row r="8496" spans="17:42" x14ac:dyDescent="0.25">
      <c r="Q8496" s="161">
        <v>5492</v>
      </c>
      <c r="R8496" s="163">
        <v>0.29141</v>
      </c>
      <c r="S8496" s="8" t="s">
        <v>4</v>
      </c>
      <c r="T8496" s="8" t="s">
        <v>5</v>
      </c>
      <c r="U8496" s="8">
        <v>2</v>
      </c>
      <c r="V8496" s="165">
        <v>113.25</v>
      </c>
      <c r="W8496" s="161">
        <v>8493</v>
      </c>
      <c r="X8496" s="159" t="s">
        <v>20</v>
      </c>
      <c r="AI8496" s="161">
        <v>3106</v>
      </c>
      <c r="AJ8496" s="163">
        <v>0.232128</v>
      </c>
      <c r="AK8496" s="8" t="s">
        <v>4</v>
      </c>
      <c r="AL8496" s="8" t="s">
        <v>5</v>
      </c>
      <c r="AM8496" s="8">
        <v>3</v>
      </c>
      <c r="AN8496" s="165">
        <v>136.26</v>
      </c>
      <c r="AO8496" s="161">
        <v>8502</v>
      </c>
      <c r="AP8496" s="159" t="s">
        <v>20</v>
      </c>
    </row>
    <row r="8497" spans="17:42" x14ac:dyDescent="0.25">
      <c r="Q8497" s="161">
        <v>5493</v>
      </c>
      <c r="R8497" s="163">
        <v>6.4668000000000003E-2</v>
      </c>
      <c r="S8497" s="8" t="s">
        <v>12</v>
      </c>
      <c r="T8497" s="8" t="s">
        <v>13</v>
      </c>
      <c r="U8497" s="8">
        <v>2</v>
      </c>
      <c r="V8497" s="165">
        <v>116.84</v>
      </c>
      <c r="W8497" s="161">
        <v>8494</v>
      </c>
      <c r="X8497" s="159" t="s">
        <v>20</v>
      </c>
      <c r="AI8497" s="161">
        <v>3123</v>
      </c>
      <c r="AJ8497" s="163">
        <v>0.13580700000000001</v>
      </c>
      <c r="AK8497" s="8" t="s">
        <v>4</v>
      </c>
      <c r="AL8497" s="8" t="s">
        <v>5</v>
      </c>
      <c r="AM8497" s="8">
        <v>3</v>
      </c>
      <c r="AN8497" s="165">
        <v>133.57</v>
      </c>
      <c r="AO8497" s="161">
        <v>8503</v>
      </c>
      <c r="AP8497" s="159" t="s">
        <v>18</v>
      </c>
    </row>
    <row r="8498" spans="17:42" x14ac:dyDescent="0.25">
      <c r="Q8498" s="161">
        <v>5499</v>
      </c>
      <c r="R8498" s="163">
        <v>0.53932100000000005</v>
      </c>
      <c r="S8498" s="8" t="s">
        <v>4</v>
      </c>
      <c r="T8498" s="8" t="s">
        <v>5</v>
      </c>
      <c r="U8498" s="8">
        <v>2</v>
      </c>
      <c r="V8498" s="165">
        <v>124.16</v>
      </c>
      <c r="W8498" s="161">
        <v>8495</v>
      </c>
      <c r="X8498" s="159" t="s">
        <v>20</v>
      </c>
      <c r="AI8498" s="161">
        <v>3132</v>
      </c>
      <c r="AJ8498" s="163">
        <v>0.37370100000000001</v>
      </c>
      <c r="AK8498" s="8" t="s">
        <v>4</v>
      </c>
      <c r="AL8498" s="8" t="s">
        <v>5</v>
      </c>
      <c r="AM8498" s="8">
        <v>3</v>
      </c>
      <c r="AN8498" s="165">
        <v>140.25</v>
      </c>
      <c r="AO8498" s="161">
        <v>8504</v>
      </c>
      <c r="AP8498" s="159" t="s">
        <v>20</v>
      </c>
    </row>
    <row r="8499" spans="17:42" x14ac:dyDescent="0.25">
      <c r="Q8499" s="161">
        <v>5501</v>
      </c>
      <c r="R8499" s="163">
        <v>8.3019999999999997E-2</v>
      </c>
      <c r="S8499" s="8" t="s">
        <v>4</v>
      </c>
      <c r="T8499" s="8" t="s">
        <v>5</v>
      </c>
      <c r="U8499" s="8">
        <v>2</v>
      </c>
      <c r="V8499" s="165">
        <v>115.39</v>
      </c>
      <c r="W8499" s="161">
        <v>8496</v>
      </c>
      <c r="X8499" s="159" t="s">
        <v>20</v>
      </c>
      <c r="AI8499" s="161">
        <v>3135</v>
      </c>
      <c r="AJ8499" s="163">
        <v>0.10812099999999999</v>
      </c>
      <c r="AK8499" s="8" t="s">
        <v>4</v>
      </c>
      <c r="AL8499" s="8" t="s">
        <v>5</v>
      </c>
      <c r="AM8499" s="8">
        <v>3</v>
      </c>
      <c r="AN8499" s="165">
        <v>148.31</v>
      </c>
      <c r="AO8499" s="161">
        <v>8505</v>
      </c>
      <c r="AP8499" s="159" t="s">
        <v>18</v>
      </c>
    </row>
    <row r="8500" spans="17:42" x14ac:dyDescent="0.25">
      <c r="Q8500" s="161">
        <v>5505</v>
      </c>
      <c r="R8500" s="163">
        <v>0.94160900000000003</v>
      </c>
      <c r="S8500" s="8" t="s">
        <v>4</v>
      </c>
      <c r="T8500" s="8" t="s">
        <v>5</v>
      </c>
      <c r="U8500" s="8">
        <v>2</v>
      </c>
      <c r="V8500" s="165">
        <v>117.65</v>
      </c>
      <c r="W8500" s="161">
        <v>8497</v>
      </c>
      <c r="X8500" s="159" t="s">
        <v>20</v>
      </c>
      <c r="AI8500" s="161">
        <v>3151</v>
      </c>
      <c r="AJ8500" s="163">
        <v>0.14747299999999999</v>
      </c>
      <c r="AK8500" s="8" t="s">
        <v>4</v>
      </c>
      <c r="AL8500" s="8" t="s">
        <v>5</v>
      </c>
      <c r="AM8500" s="8">
        <v>3</v>
      </c>
      <c r="AN8500" s="165">
        <v>144.66</v>
      </c>
      <c r="AO8500" s="161">
        <v>8506</v>
      </c>
      <c r="AP8500" s="159" t="s">
        <v>20</v>
      </c>
    </row>
    <row r="8501" spans="17:42" x14ac:dyDescent="0.25">
      <c r="Q8501" s="161">
        <v>5507</v>
      </c>
      <c r="R8501" s="163">
        <v>0.42432900000000001</v>
      </c>
      <c r="S8501" s="8" t="s">
        <v>4</v>
      </c>
      <c r="T8501" s="8" t="s">
        <v>5</v>
      </c>
      <c r="U8501" s="8">
        <v>2</v>
      </c>
      <c r="V8501" s="165">
        <v>112.26</v>
      </c>
      <c r="W8501" s="161">
        <v>8498</v>
      </c>
      <c r="X8501" s="159" t="s">
        <v>20</v>
      </c>
      <c r="AI8501" s="161">
        <v>3153</v>
      </c>
      <c r="AJ8501" s="163">
        <v>0.34279399999999999</v>
      </c>
      <c r="AK8501" s="8" t="s">
        <v>4</v>
      </c>
      <c r="AL8501" s="8" t="s">
        <v>5</v>
      </c>
      <c r="AM8501" s="8">
        <v>3</v>
      </c>
      <c r="AN8501" s="165">
        <v>132.19</v>
      </c>
      <c r="AO8501" s="161">
        <v>8507</v>
      </c>
      <c r="AP8501" s="159" t="s">
        <v>20</v>
      </c>
    </row>
    <row r="8502" spans="17:42" x14ac:dyDescent="0.25">
      <c r="Q8502" s="161">
        <v>5517</v>
      </c>
      <c r="R8502" s="163">
        <v>0.19078100000000001</v>
      </c>
      <c r="S8502" s="8" t="s">
        <v>4</v>
      </c>
      <c r="T8502" s="8" t="s">
        <v>5</v>
      </c>
      <c r="U8502" s="8">
        <v>2</v>
      </c>
      <c r="V8502" s="165">
        <v>120.07</v>
      </c>
      <c r="W8502" s="161">
        <v>8499</v>
      </c>
      <c r="X8502" s="159" t="s">
        <v>20</v>
      </c>
      <c r="AI8502" s="161">
        <v>3157</v>
      </c>
      <c r="AJ8502" s="163">
        <v>0.32201400000000002</v>
      </c>
      <c r="AK8502" s="8" t="s">
        <v>7</v>
      </c>
      <c r="AL8502" s="8" t="s">
        <v>5</v>
      </c>
      <c r="AM8502" s="8">
        <v>3</v>
      </c>
      <c r="AN8502" s="165">
        <v>143.66</v>
      </c>
      <c r="AO8502" s="161">
        <v>8508</v>
      </c>
      <c r="AP8502" s="159" t="s">
        <v>20</v>
      </c>
    </row>
    <row r="8503" spans="17:42" x14ac:dyDescent="0.25">
      <c r="Q8503" s="161">
        <v>5524</v>
      </c>
      <c r="R8503" s="163">
        <v>8.2234000000000002E-2</v>
      </c>
      <c r="S8503" s="8" t="s">
        <v>12</v>
      </c>
      <c r="T8503" s="8" t="s">
        <v>13</v>
      </c>
      <c r="U8503" s="8">
        <v>2</v>
      </c>
      <c r="V8503" s="165">
        <v>107.33</v>
      </c>
      <c r="W8503" s="161">
        <v>8500</v>
      </c>
      <c r="X8503" s="159" t="s">
        <v>20</v>
      </c>
      <c r="AI8503" s="161">
        <v>3170</v>
      </c>
      <c r="AJ8503" s="163">
        <v>0.41674499999999998</v>
      </c>
      <c r="AK8503" s="8" t="s">
        <v>4</v>
      </c>
      <c r="AL8503" s="8" t="s">
        <v>5</v>
      </c>
      <c r="AM8503" s="8">
        <v>3</v>
      </c>
      <c r="AN8503" s="165">
        <v>133.46</v>
      </c>
      <c r="AO8503" s="161">
        <v>8509</v>
      </c>
      <c r="AP8503" s="159" t="s">
        <v>20</v>
      </c>
    </row>
    <row r="8504" spans="17:42" x14ac:dyDescent="0.25">
      <c r="Q8504" s="161">
        <v>5527</v>
      </c>
      <c r="R8504" s="163">
        <v>0.30533700000000003</v>
      </c>
      <c r="S8504" s="8" t="s">
        <v>4</v>
      </c>
      <c r="T8504" s="8" t="s">
        <v>5</v>
      </c>
      <c r="U8504" s="8">
        <v>2</v>
      </c>
      <c r="V8504" s="165">
        <v>118.01</v>
      </c>
      <c r="W8504" s="161">
        <v>8501</v>
      </c>
      <c r="X8504" s="159" t="s">
        <v>20</v>
      </c>
      <c r="AI8504" s="161">
        <v>3172</v>
      </c>
      <c r="AJ8504" s="163">
        <v>0.161325</v>
      </c>
      <c r="AK8504" s="8" t="s">
        <v>4</v>
      </c>
      <c r="AL8504" s="8" t="s">
        <v>5</v>
      </c>
      <c r="AM8504" s="8">
        <v>3</v>
      </c>
      <c r="AN8504" s="165">
        <v>131.03</v>
      </c>
      <c r="AO8504" s="161">
        <v>8510</v>
      </c>
      <c r="AP8504" s="159" t="s">
        <v>18</v>
      </c>
    </row>
    <row r="8505" spans="17:42" x14ac:dyDescent="0.25">
      <c r="Q8505" s="161">
        <v>5531</v>
      </c>
      <c r="R8505" s="163">
        <v>0.16342899999999999</v>
      </c>
      <c r="S8505" s="8" t="s">
        <v>4</v>
      </c>
      <c r="T8505" s="8" t="s">
        <v>5</v>
      </c>
      <c r="U8505" s="8">
        <v>2</v>
      </c>
      <c r="V8505" s="165">
        <v>119.03</v>
      </c>
      <c r="W8505" s="161">
        <v>8502</v>
      </c>
      <c r="X8505" s="159" t="s">
        <v>20</v>
      </c>
      <c r="AI8505" s="161">
        <v>3174</v>
      </c>
      <c r="AJ8505" s="163">
        <v>5.7251000000000003E-2</v>
      </c>
      <c r="AK8505" s="8" t="s">
        <v>4</v>
      </c>
      <c r="AL8505" s="8" t="s">
        <v>5</v>
      </c>
      <c r="AM8505" s="8">
        <v>3</v>
      </c>
      <c r="AN8505" s="165">
        <v>148.28</v>
      </c>
      <c r="AO8505" s="161">
        <v>8511</v>
      </c>
      <c r="AP8505" s="159" t="s">
        <v>20</v>
      </c>
    </row>
    <row r="8506" spans="17:42" x14ac:dyDescent="0.25">
      <c r="Q8506" s="161">
        <v>5535</v>
      </c>
      <c r="R8506" s="163">
        <v>0.76063599999999998</v>
      </c>
      <c r="S8506" s="8" t="s">
        <v>7</v>
      </c>
      <c r="T8506" s="8" t="s">
        <v>5</v>
      </c>
      <c r="U8506" s="8">
        <v>2</v>
      </c>
      <c r="V8506" s="165">
        <v>100.26</v>
      </c>
      <c r="W8506" s="161">
        <v>8503</v>
      </c>
      <c r="X8506" s="159" t="s">
        <v>20</v>
      </c>
      <c r="AI8506" s="161">
        <v>3177</v>
      </c>
      <c r="AJ8506" s="163">
        <v>0.31049100000000002</v>
      </c>
      <c r="AK8506" s="8" t="s">
        <v>4</v>
      </c>
      <c r="AL8506" s="8" t="s">
        <v>5</v>
      </c>
      <c r="AM8506" s="8">
        <v>3</v>
      </c>
      <c r="AN8506" s="165">
        <v>135.07</v>
      </c>
      <c r="AO8506" s="161">
        <v>8512</v>
      </c>
      <c r="AP8506" s="159" t="s">
        <v>18</v>
      </c>
    </row>
    <row r="8507" spans="17:42" x14ac:dyDescent="0.25">
      <c r="Q8507" s="161">
        <v>5539</v>
      </c>
      <c r="R8507" s="163">
        <v>0.41283199999999998</v>
      </c>
      <c r="S8507" s="8" t="s">
        <v>4</v>
      </c>
      <c r="T8507" s="8" t="s">
        <v>5</v>
      </c>
      <c r="U8507" s="8">
        <v>2</v>
      </c>
      <c r="V8507" s="165">
        <v>118.61</v>
      </c>
      <c r="W8507" s="161">
        <v>8504</v>
      </c>
      <c r="X8507" s="159" t="s">
        <v>19</v>
      </c>
      <c r="AI8507" s="161">
        <v>3184</v>
      </c>
      <c r="AJ8507" s="163">
        <v>0.148677</v>
      </c>
      <c r="AK8507" s="8" t="s">
        <v>4</v>
      </c>
      <c r="AL8507" s="8" t="s">
        <v>5</v>
      </c>
      <c r="AM8507" s="8">
        <v>3</v>
      </c>
      <c r="AN8507" s="165">
        <v>147.72</v>
      </c>
      <c r="AO8507" s="161">
        <v>8513</v>
      </c>
      <c r="AP8507" s="159" t="s">
        <v>20</v>
      </c>
    </row>
    <row r="8508" spans="17:42" x14ac:dyDescent="0.25">
      <c r="Q8508" s="161">
        <v>5543</v>
      </c>
      <c r="R8508" s="163">
        <v>0.112944</v>
      </c>
      <c r="S8508" s="8" t="s">
        <v>4</v>
      </c>
      <c r="T8508" s="8" t="s">
        <v>5</v>
      </c>
      <c r="U8508" s="8">
        <v>2</v>
      </c>
      <c r="V8508" s="165">
        <v>115.43</v>
      </c>
      <c r="W8508" s="161">
        <v>8505</v>
      </c>
      <c r="X8508" s="159" t="s">
        <v>20</v>
      </c>
      <c r="AI8508" s="161">
        <v>3188</v>
      </c>
      <c r="AJ8508" s="163">
        <v>0.31662699999999999</v>
      </c>
      <c r="AK8508" s="8" t="s">
        <v>9</v>
      </c>
      <c r="AL8508" s="8" t="s">
        <v>10</v>
      </c>
      <c r="AM8508" s="8">
        <v>3</v>
      </c>
      <c r="AN8508" s="165">
        <v>136.03</v>
      </c>
      <c r="AO8508" s="161">
        <v>8514</v>
      </c>
      <c r="AP8508" s="159" t="s">
        <v>20</v>
      </c>
    </row>
    <row r="8509" spans="17:42" x14ac:dyDescent="0.25">
      <c r="Q8509" s="161">
        <v>5561</v>
      </c>
      <c r="R8509" s="163">
        <v>0.182675</v>
      </c>
      <c r="S8509" s="8" t="s">
        <v>4</v>
      </c>
      <c r="T8509" s="8" t="s">
        <v>5</v>
      </c>
      <c r="U8509" s="8">
        <v>2</v>
      </c>
      <c r="V8509" s="165">
        <v>124.36</v>
      </c>
      <c r="W8509" s="161">
        <v>8506</v>
      </c>
      <c r="X8509" s="159" t="s">
        <v>19</v>
      </c>
      <c r="AI8509" s="161">
        <v>3198</v>
      </c>
      <c r="AJ8509" s="163">
        <v>0.37703799999999998</v>
      </c>
      <c r="AK8509" s="8" t="s">
        <v>4</v>
      </c>
      <c r="AL8509" s="8" t="s">
        <v>5</v>
      </c>
      <c r="AM8509" s="8">
        <v>3</v>
      </c>
      <c r="AN8509" s="165">
        <v>132.24</v>
      </c>
      <c r="AO8509" s="161">
        <v>8515</v>
      </c>
      <c r="AP8509" s="159" t="s">
        <v>18</v>
      </c>
    </row>
    <row r="8510" spans="17:42" x14ac:dyDescent="0.25">
      <c r="Q8510" s="161">
        <v>5562</v>
      </c>
      <c r="R8510" s="163">
        <v>0.21168600000000001</v>
      </c>
      <c r="S8510" s="8" t="s">
        <v>4</v>
      </c>
      <c r="T8510" s="8" t="s">
        <v>5</v>
      </c>
      <c r="U8510" s="8">
        <v>2</v>
      </c>
      <c r="V8510" s="165">
        <v>105.99</v>
      </c>
      <c r="W8510" s="161">
        <v>8507</v>
      </c>
      <c r="X8510" s="159" t="s">
        <v>20</v>
      </c>
      <c r="AI8510" s="161">
        <v>3205</v>
      </c>
      <c r="AJ8510" s="163">
        <v>0.232103</v>
      </c>
      <c r="AK8510" s="8" t="s">
        <v>4</v>
      </c>
      <c r="AL8510" s="8" t="s">
        <v>5</v>
      </c>
      <c r="AM8510" s="8">
        <v>3</v>
      </c>
      <c r="AN8510" s="165">
        <v>136.69</v>
      </c>
      <c r="AO8510" s="161">
        <v>8516</v>
      </c>
      <c r="AP8510" s="159" t="s">
        <v>18</v>
      </c>
    </row>
    <row r="8511" spans="17:42" x14ac:dyDescent="0.25">
      <c r="Q8511" s="161">
        <v>5565</v>
      </c>
      <c r="R8511" s="163">
        <v>8.0059000000000005E-2</v>
      </c>
      <c r="S8511" s="8" t="s">
        <v>4</v>
      </c>
      <c r="T8511" s="8" t="s">
        <v>5</v>
      </c>
      <c r="U8511" s="8">
        <v>2</v>
      </c>
      <c r="V8511" s="165">
        <v>115.76</v>
      </c>
      <c r="W8511" s="161">
        <v>8508</v>
      </c>
      <c r="X8511" s="159" t="s">
        <v>20</v>
      </c>
      <c r="AI8511" s="161">
        <v>3212</v>
      </c>
      <c r="AJ8511" s="163">
        <v>0.138826</v>
      </c>
      <c r="AK8511" s="8" t="s">
        <v>6</v>
      </c>
      <c r="AL8511" s="8" t="s">
        <v>5</v>
      </c>
      <c r="AM8511" s="8">
        <v>3</v>
      </c>
      <c r="AN8511" s="165">
        <v>143.63999999999999</v>
      </c>
      <c r="AO8511" s="161">
        <v>8517</v>
      </c>
      <c r="AP8511" s="159" t="s">
        <v>20</v>
      </c>
    </row>
    <row r="8512" spans="17:42" x14ac:dyDescent="0.25">
      <c r="Q8512" s="161">
        <v>5570</v>
      </c>
      <c r="R8512" s="163">
        <v>0.17532400000000001</v>
      </c>
      <c r="S8512" s="8" t="s">
        <v>6</v>
      </c>
      <c r="T8512" s="8" t="s">
        <v>5</v>
      </c>
      <c r="U8512" s="8">
        <v>2</v>
      </c>
      <c r="V8512" s="165">
        <v>113.57</v>
      </c>
      <c r="W8512" s="161">
        <v>8509</v>
      </c>
      <c r="X8512" s="159" t="s">
        <v>20</v>
      </c>
      <c r="AI8512" s="161">
        <v>3229</v>
      </c>
      <c r="AJ8512" s="163">
        <v>0.185866</v>
      </c>
      <c r="AK8512" s="8" t="s">
        <v>4</v>
      </c>
      <c r="AL8512" s="8" t="s">
        <v>5</v>
      </c>
      <c r="AM8512" s="8">
        <v>3</v>
      </c>
      <c r="AN8512" s="165">
        <v>147.01</v>
      </c>
      <c r="AO8512" s="161">
        <v>8518</v>
      </c>
      <c r="AP8512" s="159" t="s">
        <v>20</v>
      </c>
    </row>
    <row r="8513" spans="17:42" x14ac:dyDescent="0.25">
      <c r="Q8513" s="161">
        <v>5572</v>
      </c>
      <c r="R8513" s="163">
        <v>0.246339</v>
      </c>
      <c r="S8513" s="8" t="s">
        <v>4</v>
      </c>
      <c r="T8513" s="8" t="s">
        <v>5</v>
      </c>
      <c r="U8513" s="8">
        <v>2</v>
      </c>
      <c r="V8513" s="165">
        <v>103.92</v>
      </c>
      <c r="W8513" s="161">
        <v>8510</v>
      </c>
      <c r="X8513" s="159" t="s">
        <v>19</v>
      </c>
      <c r="AI8513" s="161">
        <v>3234</v>
      </c>
      <c r="AJ8513" s="163">
        <v>0.48060199999999997</v>
      </c>
      <c r="AK8513" s="8" t="s">
        <v>4</v>
      </c>
      <c r="AL8513" s="8" t="s">
        <v>5</v>
      </c>
      <c r="AM8513" s="8">
        <v>3</v>
      </c>
      <c r="AN8513" s="165">
        <v>128.88999999999999</v>
      </c>
      <c r="AO8513" s="161">
        <v>8519</v>
      </c>
      <c r="AP8513" s="159" t="s">
        <v>18</v>
      </c>
    </row>
    <row r="8514" spans="17:42" x14ac:dyDescent="0.25">
      <c r="Q8514" s="161">
        <v>5584</v>
      </c>
      <c r="R8514" s="163">
        <v>0.26033200000000001</v>
      </c>
      <c r="S8514" s="8" t="s">
        <v>4</v>
      </c>
      <c r="T8514" s="8" t="s">
        <v>5</v>
      </c>
      <c r="U8514" s="8">
        <v>2</v>
      </c>
      <c r="V8514" s="165">
        <v>103.6</v>
      </c>
      <c r="W8514" s="161">
        <v>8511</v>
      </c>
      <c r="X8514" s="159" t="s">
        <v>20</v>
      </c>
      <c r="AI8514" s="161">
        <v>3242</v>
      </c>
      <c r="AJ8514" s="163">
        <v>0.18663299999999999</v>
      </c>
      <c r="AK8514" s="8" t="s">
        <v>4</v>
      </c>
      <c r="AL8514" s="8" t="s">
        <v>5</v>
      </c>
      <c r="AM8514" s="8">
        <v>3</v>
      </c>
      <c r="AN8514" s="165">
        <v>145.66</v>
      </c>
      <c r="AO8514" s="161">
        <v>8520</v>
      </c>
      <c r="AP8514" s="159" t="s">
        <v>18</v>
      </c>
    </row>
    <row r="8515" spans="17:42" x14ac:dyDescent="0.25">
      <c r="Q8515" s="161">
        <v>5597</v>
      </c>
      <c r="R8515" s="163">
        <v>0.16572700000000001</v>
      </c>
      <c r="S8515" s="8" t="s">
        <v>4</v>
      </c>
      <c r="T8515" s="8" t="s">
        <v>5</v>
      </c>
      <c r="U8515" s="8">
        <v>2</v>
      </c>
      <c r="V8515" s="165">
        <v>115.41</v>
      </c>
      <c r="W8515" s="161">
        <v>8512</v>
      </c>
      <c r="X8515" s="159" t="s">
        <v>20</v>
      </c>
      <c r="AI8515" s="161">
        <v>3254</v>
      </c>
      <c r="AJ8515" s="163">
        <v>9.8274E-2</v>
      </c>
      <c r="AK8515" s="8" t="s">
        <v>4</v>
      </c>
      <c r="AL8515" s="8" t="s">
        <v>5</v>
      </c>
      <c r="AM8515" s="8">
        <v>3</v>
      </c>
      <c r="AN8515" s="165">
        <v>147.09</v>
      </c>
      <c r="AO8515" s="161">
        <v>8521</v>
      </c>
      <c r="AP8515" s="159" t="s">
        <v>18</v>
      </c>
    </row>
    <row r="8516" spans="17:42" x14ac:dyDescent="0.25">
      <c r="Q8516" s="161">
        <v>5605</v>
      </c>
      <c r="R8516" s="163">
        <v>0.191889</v>
      </c>
      <c r="S8516" s="8" t="s">
        <v>4</v>
      </c>
      <c r="T8516" s="8" t="s">
        <v>5</v>
      </c>
      <c r="U8516" s="8">
        <v>2</v>
      </c>
      <c r="V8516" s="165">
        <v>109.93</v>
      </c>
      <c r="W8516" s="161">
        <v>8513</v>
      </c>
      <c r="X8516" s="159" t="s">
        <v>20</v>
      </c>
      <c r="AI8516" s="161">
        <v>3263</v>
      </c>
      <c r="AJ8516" s="163">
        <v>0.29477900000000001</v>
      </c>
      <c r="AK8516" s="8" t="s">
        <v>4</v>
      </c>
      <c r="AL8516" s="8" t="s">
        <v>5</v>
      </c>
      <c r="AM8516" s="8">
        <v>3</v>
      </c>
      <c r="AN8516" s="165">
        <v>129.85</v>
      </c>
      <c r="AO8516" s="161">
        <v>8522</v>
      </c>
      <c r="AP8516" s="159" t="s">
        <v>18</v>
      </c>
    </row>
    <row r="8517" spans="17:42" x14ac:dyDescent="0.25">
      <c r="Q8517" s="161">
        <v>5607</v>
      </c>
      <c r="R8517" s="163">
        <v>0.218803</v>
      </c>
      <c r="S8517" s="8" t="s">
        <v>4</v>
      </c>
      <c r="T8517" s="8" t="s">
        <v>5</v>
      </c>
      <c r="U8517" s="8">
        <v>2</v>
      </c>
      <c r="V8517" s="165">
        <v>114.37</v>
      </c>
      <c r="W8517" s="161">
        <v>8514</v>
      </c>
      <c r="X8517" s="159" t="s">
        <v>20</v>
      </c>
      <c r="AI8517" s="161">
        <v>3271</v>
      </c>
      <c r="AJ8517" s="163">
        <v>5.8805000000000003E-2</v>
      </c>
      <c r="AK8517" s="8" t="s">
        <v>4</v>
      </c>
      <c r="AL8517" s="8" t="s">
        <v>5</v>
      </c>
      <c r="AM8517" s="8">
        <v>3</v>
      </c>
      <c r="AN8517" s="165">
        <v>147.15</v>
      </c>
      <c r="AO8517" s="161">
        <v>8523</v>
      </c>
      <c r="AP8517" s="159" t="s">
        <v>18</v>
      </c>
    </row>
    <row r="8518" spans="17:42" x14ac:dyDescent="0.25">
      <c r="Q8518" s="161">
        <v>5608</v>
      </c>
      <c r="R8518" s="163">
        <v>0.326519</v>
      </c>
      <c r="S8518" s="8" t="s">
        <v>4</v>
      </c>
      <c r="T8518" s="8" t="s">
        <v>5</v>
      </c>
      <c r="U8518" s="8">
        <v>2</v>
      </c>
      <c r="V8518" s="165">
        <v>116.15</v>
      </c>
      <c r="W8518" s="161">
        <v>8515</v>
      </c>
      <c r="X8518" s="159" t="s">
        <v>20</v>
      </c>
      <c r="AI8518" s="161">
        <v>3278</v>
      </c>
      <c r="AJ8518" s="163">
        <v>0.28000000000000003</v>
      </c>
      <c r="AK8518" s="8" t="s">
        <v>4</v>
      </c>
      <c r="AL8518" s="8" t="s">
        <v>5</v>
      </c>
      <c r="AM8518" s="8">
        <v>3</v>
      </c>
      <c r="AN8518" s="165">
        <v>126.77</v>
      </c>
      <c r="AO8518" s="161">
        <v>8524</v>
      </c>
      <c r="AP8518" s="159" t="s">
        <v>20</v>
      </c>
    </row>
    <row r="8519" spans="17:42" x14ac:dyDescent="0.25">
      <c r="Q8519" s="161">
        <v>5622</v>
      </c>
      <c r="R8519" s="163">
        <v>0.63210299999999997</v>
      </c>
      <c r="S8519" s="8" t="s">
        <v>4</v>
      </c>
      <c r="T8519" s="8" t="s">
        <v>5</v>
      </c>
      <c r="U8519" s="8">
        <v>2</v>
      </c>
      <c r="V8519" s="165">
        <v>116.21</v>
      </c>
      <c r="W8519" s="161">
        <v>8516</v>
      </c>
      <c r="X8519" s="159" t="s">
        <v>20</v>
      </c>
      <c r="AI8519" s="161">
        <v>3282</v>
      </c>
      <c r="AJ8519" s="163">
        <v>0.138182</v>
      </c>
      <c r="AK8519" s="8" t="s">
        <v>9</v>
      </c>
      <c r="AL8519" s="8" t="s">
        <v>10</v>
      </c>
      <c r="AM8519" s="8">
        <v>3</v>
      </c>
      <c r="AN8519" s="165">
        <v>143.44999999999999</v>
      </c>
      <c r="AO8519" s="161">
        <v>8525</v>
      </c>
      <c r="AP8519" s="159" t="s">
        <v>18</v>
      </c>
    </row>
    <row r="8520" spans="17:42" x14ac:dyDescent="0.25">
      <c r="Q8520" s="161">
        <v>5626</v>
      </c>
      <c r="R8520" s="163">
        <v>0.59287800000000002</v>
      </c>
      <c r="S8520" s="8" t="s">
        <v>4</v>
      </c>
      <c r="T8520" s="8" t="s">
        <v>5</v>
      </c>
      <c r="U8520" s="8">
        <v>2</v>
      </c>
      <c r="V8520" s="165">
        <v>120.86</v>
      </c>
      <c r="W8520" s="161">
        <v>8517</v>
      </c>
      <c r="X8520" s="159" t="s">
        <v>20</v>
      </c>
      <c r="AI8520" s="161">
        <v>3284</v>
      </c>
      <c r="AJ8520" s="163">
        <v>0.243953</v>
      </c>
      <c r="AK8520" s="8" t="s">
        <v>9</v>
      </c>
      <c r="AL8520" s="8" t="s">
        <v>10</v>
      </c>
      <c r="AM8520" s="8">
        <v>3</v>
      </c>
      <c r="AN8520" s="165">
        <v>146.18</v>
      </c>
      <c r="AO8520" s="161">
        <v>8526</v>
      </c>
      <c r="AP8520" s="159" t="s">
        <v>18</v>
      </c>
    </row>
    <row r="8521" spans="17:42" x14ac:dyDescent="0.25">
      <c r="Q8521" s="161">
        <v>5627</v>
      </c>
      <c r="R8521" s="163">
        <v>9.3179999999999999E-2</v>
      </c>
      <c r="S8521" s="8" t="s">
        <v>4</v>
      </c>
      <c r="T8521" s="8" t="s">
        <v>5</v>
      </c>
      <c r="U8521" s="8">
        <v>2</v>
      </c>
      <c r="V8521" s="165">
        <v>114.34</v>
      </c>
      <c r="W8521" s="161">
        <v>8518</v>
      </c>
      <c r="X8521" s="159" t="s">
        <v>20</v>
      </c>
      <c r="AI8521" s="161">
        <v>3326</v>
      </c>
      <c r="AJ8521" s="163">
        <v>0.23904300000000001</v>
      </c>
      <c r="AK8521" s="8" t="s">
        <v>4</v>
      </c>
      <c r="AL8521" s="8" t="s">
        <v>5</v>
      </c>
      <c r="AM8521" s="8">
        <v>3</v>
      </c>
      <c r="AN8521" s="165">
        <v>147.87</v>
      </c>
      <c r="AO8521" s="161">
        <v>8527</v>
      </c>
      <c r="AP8521" s="159" t="s">
        <v>18</v>
      </c>
    </row>
    <row r="8522" spans="17:42" x14ac:dyDescent="0.25">
      <c r="Q8522" s="161">
        <v>5634</v>
      </c>
      <c r="R8522" s="163">
        <v>0.23985600000000001</v>
      </c>
      <c r="S8522" s="8" t="s">
        <v>4</v>
      </c>
      <c r="T8522" s="8" t="s">
        <v>5</v>
      </c>
      <c r="U8522" s="8">
        <v>2</v>
      </c>
      <c r="V8522" s="165">
        <v>107.14</v>
      </c>
      <c r="W8522" s="161">
        <v>8519</v>
      </c>
      <c r="X8522" s="159" t="s">
        <v>20</v>
      </c>
      <c r="AI8522" s="161">
        <v>3328</v>
      </c>
      <c r="AJ8522" s="163">
        <v>0.426151</v>
      </c>
      <c r="AK8522" s="8" t="s">
        <v>4</v>
      </c>
      <c r="AL8522" s="8" t="s">
        <v>5</v>
      </c>
      <c r="AM8522" s="8">
        <v>3</v>
      </c>
      <c r="AN8522" s="165">
        <v>128.18</v>
      </c>
      <c r="AO8522" s="161">
        <v>8528</v>
      </c>
      <c r="AP8522" s="159" t="s">
        <v>18</v>
      </c>
    </row>
    <row r="8523" spans="17:42" x14ac:dyDescent="0.25">
      <c r="Q8523" s="161">
        <v>5639</v>
      </c>
      <c r="R8523" s="163">
        <v>0.16460900000000001</v>
      </c>
      <c r="S8523" s="8" t="s">
        <v>4</v>
      </c>
      <c r="T8523" s="8" t="s">
        <v>5</v>
      </c>
      <c r="U8523" s="8">
        <v>2</v>
      </c>
      <c r="V8523" s="165">
        <v>115.4</v>
      </c>
      <c r="W8523" s="161">
        <v>8520</v>
      </c>
      <c r="X8523" s="159" t="s">
        <v>20</v>
      </c>
      <c r="AI8523" s="161">
        <v>3332</v>
      </c>
      <c r="AJ8523" s="163">
        <v>6.8111000000000005E-2</v>
      </c>
      <c r="AK8523" s="8" t="s">
        <v>4</v>
      </c>
      <c r="AL8523" s="8" t="s">
        <v>5</v>
      </c>
      <c r="AM8523" s="8">
        <v>3</v>
      </c>
      <c r="AN8523" s="165">
        <v>153.4</v>
      </c>
      <c r="AO8523" s="161">
        <v>8529</v>
      </c>
      <c r="AP8523" s="159" t="s">
        <v>20</v>
      </c>
    </row>
    <row r="8524" spans="17:42" x14ac:dyDescent="0.25">
      <c r="Q8524" s="161">
        <v>5648</v>
      </c>
      <c r="R8524" s="163">
        <v>0.37970199999999998</v>
      </c>
      <c r="S8524" s="8" t="s">
        <v>4</v>
      </c>
      <c r="T8524" s="8" t="s">
        <v>5</v>
      </c>
      <c r="U8524" s="8">
        <v>2</v>
      </c>
      <c r="V8524" s="165">
        <v>106.75</v>
      </c>
      <c r="W8524" s="161">
        <v>8521</v>
      </c>
      <c r="X8524" s="159" t="s">
        <v>20</v>
      </c>
      <c r="AI8524" s="161">
        <v>3335</v>
      </c>
      <c r="AJ8524" s="163">
        <v>0.129304</v>
      </c>
      <c r="AK8524" s="8" t="s">
        <v>4</v>
      </c>
      <c r="AL8524" s="8" t="s">
        <v>5</v>
      </c>
      <c r="AM8524" s="8">
        <v>3</v>
      </c>
      <c r="AN8524" s="165">
        <v>133.5</v>
      </c>
      <c r="AO8524" s="161">
        <v>8530</v>
      </c>
      <c r="AP8524" s="159" t="s">
        <v>18</v>
      </c>
    </row>
    <row r="8525" spans="17:42" x14ac:dyDescent="0.25">
      <c r="Q8525" s="161">
        <v>5651</v>
      </c>
      <c r="R8525" s="163">
        <v>0.20230200000000001</v>
      </c>
      <c r="S8525" s="8" t="s">
        <v>4</v>
      </c>
      <c r="T8525" s="8" t="s">
        <v>5</v>
      </c>
      <c r="U8525" s="8">
        <v>2</v>
      </c>
      <c r="V8525" s="165">
        <v>115.63</v>
      </c>
      <c r="W8525" s="161">
        <v>8522</v>
      </c>
      <c r="X8525" s="159" t="s">
        <v>20</v>
      </c>
      <c r="AI8525" s="161">
        <v>3344</v>
      </c>
      <c r="AJ8525" s="163">
        <v>0.23483499999999999</v>
      </c>
      <c r="AK8525" s="8" t="s">
        <v>4</v>
      </c>
      <c r="AL8525" s="8" t="s">
        <v>5</v>
      </c>
      <c r="AM8525" s="8">
        <v>3</v>
      </c>
      <c r="AN8525" s="165">
        <v>136.44999999999999</v>
      </c>
      <c r="AO8525" s="161">
        <v>8531</v>
      </c>
      <c r="AP8525" s="159" t="s">
        <v>18</v>
      </c>
    </row>
    <row r="8526" spans="17:42" x14ac:dyDescent="0.25">
      <c r="Q8526" s="161">
        <v>5653</v>
      </c>
      <c r="R8526" s="163">
        <v>0.51663999999999999</v>
      </c>
      <c r="S8526" s="8" t="s">
        <v>4</v>
      </c>
      <c r="T8526" s="8" t="s">
        <v>5</v>
      </c>
      <c r="U8526" s="8">
        <v>2</v>
      </c>
      <c r="V8526" s="165">
        <v>111.7</v>
      </c>
      <c r="W8526" s="161">
        <v>8523</v>
      </c>
      <c r="X8526" s="159" t="s">
        <v>20</v>
      </c>
      <c r="AI8526" s="161">
        <v>3346</v>
      </c>
      <c r="AJ8526" s="163">
        <v>0.39207700000000001</v>
      </c>
      <c r="AK8526" s="8" t="s">
        <v>4</v>
      </c>
      <c r="AL8526" s="8" t="s">
        <v>5</v>
      </c>
      <c r="AM8526" s="8">
        <v>3</v>
      </c>
      <c r="AN8526" s="165">
        <v>143.62</v>
      </c>
      <c r="AO8526" s="161">
        <v>8532</v>
      </c>
      <c r="AP8526" s="159" t="s">
        <v>18</v>
      </c>
    </row>
    <row r="8527" spans="17:42" x14ac:dyDescent="0.25">
      <c r="Q8527" s="161">
        <v>5656</v>
      </c>
      <c r="R8527" s="163">
        <v>0.115341</v>
      </c>
      <c r="S8527" s="8" t="s">
        <v>4</v>
      </c>
      <c r="T8527" s="8" t="s">
        <v>5</v>
      </c>
      <c r="U8527" s="8">
        <v>2</v>
      </c>
      <c r="V8527" s="165">
        <v>117.08</v>
      </c>
      <c r="W8527" s="161">
        <v>8524</v>
      </c>
      <c r="X8527" s="159" t="s">
        <v>20</v>
      </c>
      <c r="AI8527" s="161">
        <v>3356</v>
      </c>
      <c r="AJ8527" s="163">
        <v>0.34567599999999998</v>
      </c>
      <c r="AK8527" s="8" t="s">
        <v>9</v>
      </c>
      <c r="AL8527" s="8" t="s">
        <v>10</v>
      </c>
      <c r="AM8527" s="8">
        <v>3</v>
      </c>
      <c r="AN8527" s="165">
        <v>138.21</v>
      </c>
      <c r="AO8527" s="161">
        <v>8533</v>
      </c>
      <c r="AP8527" s="159" t="s">
        <v>18</v>
      </c>
    </row>
    <row r="8528" spans="17:42" x14ac:dyDescent="0.25">
      <c r="Q8528" s="161">
        <v>5657</v>
      </c>
      <c r="R8528" s="163">
        <v>1.008108</v>
      </c>
      <c r="S8528" s="8" t="s">
        <v>4</v>
      </c>
      <c r="T8528" s="8" t="s">
        <v>5</v>
      </c>
      <c r="U8528" s="8">
        <v>2</v>
      </c>
      <c r="V8528" s="165">
        <v>124.88</v>
      </c>
      <c r="W8528" s="161">
        <v>8525</v>
      </c>
      <c r="X8528" s="159" t="s">
        <v>20</v>
      </c>
      <c r="AI8528" s="161">
        <v>3358</v>
      </c>
      <c r="AJ8528" s="163">
        <v>0.192186</v>
      </c>
      <c r="AK8528" s="8" t="s">
        <v>4</v>
      </c>
      <c r="AL8528" s="8" t="s">
        <v>5</v>
      </c>
      <c r="AM8528" s="8">
        <v>3</v>
      </c>
      <c r="AN8528" s="165">
        <v>146.71</v>
      </c>
      <c r="AO8528" s="161">
        <v>8534</v>
      </c>
      <c r="AP8528" s="159" t="s">
        <v>18</v>
      </c>
    </row>
    <row r="8529" spans="17:42" x14ac:dyDescent="0.25">
      <c r="Q8529" s="161">
        <v>5658</v>
      </c>
      <c r="R8529" s="163">
        <v>0.175487</v>
      </c>
      <c r="S8529" s="8" t="s">
        <v>4</v>
      </c>
      <c r="T8529" s="8" t="s">
        <v>5</v>
      </c>
      <c r="U8529" s="8">
        <v>2</v>
      </c>
      <c r="V8529" s="165">
        <v>119.46</v>
      </c>
      <c r="W8529" s="161">
        <v>8526</v>
      </c>
      <c r="X8529" s="159" t="s">
        <v>20</v>
      </c>
      <c r="AI8529" s="161">
        <v>3363</v>
      </c>
      <c r="AJ8529" s="163">
        <v>0.34918199999999999</v>
      </c>
      <c r="AK8529" s="8" t="s">
        <v>4</v>
      </c>
      <c r="AL8529" s="8" t="s">
        <v>5</v>
      </c>
      <c r="AM8529" s="8">
        <v>3</v>
      </c>
      <c r="AN8529" s="165">
        <v>139.58000000000001</v>
      </c>
      <c r="AO8529" s="161">
        <v>8535</v>
      </c>
      <c r="AP8529" s="159" t="s">
        <v>18</v>
      </c>
    </row>
    <row r="8530" spans="17:42" x14ac:dyDescent="0.25">
      <c r="Q8530" s="161">
        <v>5661</v>
      </c>
      <c r="R8530" s="163">
        <v>0.27638099999999999</v>
      </c>
      <c r="S8530" s="8" t="s">
        <v>9</v>
      </c>
      <c r="T8530" s="8" t="s">
        <v>10</v>
      </c>
      <c r="U8530" s="8">
        <v>2</v>
      </c>
      <c r="V8530" s="165">
        <v>109.74</v>
      </c>
      <c r="W8530" s="161">
        <v>8527</v>
      </c>
      <c r="X8530" s="159" t="s">
        <v>20</v>
      </c>
      <c r="AI8530" s="161">
        <v>3369</v>
      </c>
      <c r="AJ8530" s="163">
        <v>0.12501499999999999</v>
      </c>
      <c r="AK8530" s="8" t="s">
        <v>9</v>
      </c>
      <c r="AL8530" s="8" t="s">
        <v>10</v>
      </c>
      <c r="AM8530" s="8">
        <v>3</v>
      </c>
      <c r="AN8530" s="165">
        <v>140.09</v>
      </c>
      <c r="AO8530" s="161">
        <v>8536</v>
      </c>
      <c r="AP8530" s="159" t="s">
        <v>20</v>
      </c>
    </row>
    <row r="8531" spans="17:42" x14ac:dyDescent="0.25">
      <c r="Q8531" s="161">
        <v>5665</v>
      </c>
      <c r="R8531" s="163">
        <v>0.17942</v>
      </c>
      <c r="S8531" s="8" t="s">
        <v>4</v>
      </c>
      <c r="T8531" s="8" t="s">
        <v>5</v>
      </c>
      <c r="U8531" s="8">
        <v>2</v>
      </c>
      <c r="V8531" s="165">
        <v>106.65</v>
      </c>
      <c r="W8531" s="161">
        <v>8528</v>
      </c>
      <c r="X8531" s="159" t="s">
        <v>20</v>
      </c>
      <c r="AI8531" s="161">
        <v>3371</v>
      </c>
      <c r="AJ8531" s="163">
        <v>0.29299700000000001</v>
      </c>
      <c r="AK8531" s="8" t="s">
        <v>4</v>
      </c>
      <c r="AL8531" s="8" t="s">
        <v>5</v>
      </c>
      <c r="AM8531" s="8">
        <v>3</v>
      </c>
      <c r="AN8531" s="165">
        <v>149.87</v>
      </c>
      <c r="AO8531" s="161">
        <v>8537</v>
      </c>
      <c r="AP8531" s="159" t="s">
        <v>18</v>
      </c>
    </row>
    <row r="8532" spans="17:42" x14ac:dyDescent="0.25">
      <c r="Q8532" s="161">
        <v>5667</v>
      </c>
      <c r="R8532" s="163">
        <v>0.42511500000000002</v>
      </c>
      <c r="S8532" s="8" t="s">
        <v>4</v>
      </c>
      <c r="T8532" s="8" t="s">
        <v>5</v>
      </c>
      <c r="U8532" s="8">
        <v>2</v>
      </c>
      <c r="V8532" s="165">
        <v>109.65</v>
      </c>
      <c r="W8532" s="161">
        <v>8529</v>
      </c>
      <c r="X8532" s="159" t="s">
        <v>20</v>
      </c>
      <c r="AI8532" s="161">
        <v>3374</v>
      </c>
      <c r="AJ8532" s="163">
        <v>0.27146799999999999</v>
      </c>
      <c r="AK8532" s="8" t="s">
        <v>6</v>
      </c>
      <c r="AL8532" s="8" t="s">
        <v>5</v>
      </c>
      <c r="AM8532" s="8">
        <v>3</v>
      </c>
      <c r="AN8532" s="165">
        <v>147.09</v>
      </c>
      <c r="AO8532" s="161">
        <v>8538</v>
      </c>
      <c r="AP8532" s="159" t="s">
        <v>20</v>
      </c>
    </row>
    <row r="8533" spans="17:42" x14ac:dyDescent="0.25">
      <c r="Q8533" s="161">
        <v>5672</v>
      </c>
      <c r="R8533" s="163">
        <v>0.17857899999999999</v>
      </c>
      <c r="S8533" s="8" t="s">
        <v>4</v>
      </c>
      <c r="T8533" s="8" t="s">
        <v>5</v>
      </c>
      <c r="U8533" s="8">
        <v>2</v>
      </c>
      <c r="V8533" s="165">
        <v>115.19</v>
      </c>
      <c r="W8533" s="161">
        <v>8530</v>
      </c>
      <c r="X8533" s="159" t="s">
        <v>20</v>
      </c>
      <c r="AI8533" s="161">
        <v>3381</v>
      </c>
      <c r="AJ8533" s="163">
        <v>0.29531099999999999</v>
      </c>
      <c r="AK8533" s="8" t="s">
        <v>6</v>
      </c>
      <c r="AL8533" s="8" t="s">
        <v>5</v>
      </c>
      <c r="AM8533" s="8">
        <v>3</v>
      </c>
      <c r="AN8533" s="165">
        <v>130.38999999999999</v>
      </c>
      <c r="AO8533" s="161">
        <v>8539</v>
      </c>
      <c r="AP8533" s="159" t="s">
        <v>18</v>
      </c>
    </row>
    <row r="8534" spans="17:42" x14ac:dyDescent="0.25">
      <c r="Q8534" s="161">
        <v>5674</v>
      </c>
      <c r="R8534" s="163">
        <v>0.29842099999999999</v>
      </c>
      <c r="S8534" s="8" t="s">
        <v>4</v>
      </c>
      <c r="T8534" s="8" t="s">
        <v>5</v>
      </c>
      <c r="U8534" s="8">
        <v>2</v>
      </c>
      <c r="V8534" s="165">
        <v>106.95</v>
      </c>
      <c r="W8534" s="161">
        <v>8531</v>
      </c>
      <c r="X8534" s="159" t="s">
        <v>20</v>
      </c>
      <c r="AI8534" s="161">
        <v>3383</v>
      </c>
      <c r="AJ8534" s="163">
        <v>0.22562299999999999</v>
      </c>
      <c r="AK8534" s="8" t="s">
        <v>4</v>
      </c>
      <c r="AL8534" s="8" t="s">
        <v>5</v>
      </c>
      <c r="AM8534" s="8">
        <v>3</v>
      </c>
      <c r="AN8534" s="165">
        <v>129.30000000000001</v>
      </c>
      <c r="AO8534" s="161">
        <v>8540</v>
      </c>
      <c r="AP8534" s="159" t="s">
        <v>18</v>
      </c>
    </row>
    <row r="8535" spans="17:42" x14ac:dyDescent="0.25">
      <c r="Q8535" s="161">
        <v>5687</v>
      </c>
      <c r="R8535" s="163">
        <v>0.44233699999999998</v>
      </c>
      <c r="S8535" s="8" t="s">
        <v>4</v>
      </c>
      <c r="T8535" s="8" t="s">
        <v>5</v>
      </c>
      <c r="U8535" s="8">
        <v>2</v>
      </c>
      <c r="V8535" s="165">
        <v>119.71</v>
      </c>
      <c r="W8535" s="161">
        <v>8532</v>
      </c>
      <c r="X8535" s="159" t="s">
        <v>20</v>
      </c>
      <c r="AI8535" s="161">
        <v>3388</v>
      </c>
      <c r="AJ8535" s="163">
        <v>7.1879999999999999E-2</v>
      </c>
      <c r="AK8535" s="8" t="s">
        <v>6</v>
      </c>
      <c r="AL8535" s="8" t="s">
        <v>5</v>
      </c>
      <c r="AM8535" s="8">
        <v>3</v>
      </c>
      <c r="AN8535" s="165">
        <v>140.41999999999999</v>
      </c>
      <c r="AO8535" s="161">
        <v>8541</v>
      </c>
      <c r="AP8535" s="159" t="s">
        <v>20</v>
      </c>
    </row>
    <row r="8536" spans="17:42" x14ac:dyDescent="0.25">
      <c r="Q8536" s="161">
        <v>5694</v>
      </c>
      <c r="R8536" s="163">
        <v>0.126499</v>
      </c>
      <c r="S8536" s="8" t="s">
        <v>4</v>
      </c>
      <c r="T8536" s="8" t="s">
        <v>5</v>
      </c>
      <c r="U8536" s="8">
        <v>2</v>
      </c>
      <c r="V8536" s="165">
        <v>110.35</v>
      </c>
      <c r="W8536" s="161">
        <v>8533</v>
      </c>
      <c r="X8536" s="159" t="s">
        <v>20</v>
      </c>
      <c r="AI8536" s="161">
        <v>3397</v>
      </c>
      <c r="AJ8536" s="163">
        <v>0.13069900000000001</v>
      </c>
      <c r="AK8536" s="8" t="s">
        <v>4</v>
      </c>
      <c r="AL8536" s="8" t="s">
        <v>5</v>
      </c>
      <c r="AM8536" s="8">
        <v>3</v>
      </c>
      <c r="AN8536" s="165">
        <v>147.72</v>
      </c>
      <c r="AO8536" s="161">
        <v>8542</v>
      </c>
      <c r="AP8536" s="159" t="s">
        <v>18</v>
      </c>
    </row>
    <row r="8537" spans="17:42" x14ac:dyDescent="0.25">
      <c r="Q8537" s="161">
        <v>5696</v>
      </c>
      <c r="R8537" s="163">
        <v>0.29396699999999998</v>
      </c>
      <c r="S8537" s="8" t="s">
        <v>4</v>
      </c>
      <c r="T8537" s="8" t="s">
        <v>5</v>
      </c>
      <c r="U8537" s="8">
        <v>2</v>
      </c>
      <c r="V8537" s="165">
        <v>106.75</v>
      </c>
      <c r="W8537" s="161">
        <v>8534</v>
      </c>
      <c r="X8537" s="159" t="s">
        <v>20</v>
      </c>
      <c r="AI8537" s="161">
        <v>3408</v>
      </c>
      <c r="AJ8537" s="163">
        <v>0.76815</v>
      </c>
      <c r="AK8537" s="8" t="s">
        <v>4</v>
      </c>
      <c r="AL8537" s="8" t="s">
        <v>5</v>
      </c>
      <c r="AM8537" s="8">
        <v>3</v>
      </c>
      <c r="AN8537" s="165">
        <v>128.66</v>
      </c>
      <c r="AO8537" s="161">
        <v>8543</v>
      </c>
      <c r="AP8537" s="159" t="s">
        <v>20</v>
      </c>
    </row>
    <row r="8538" spans="17:42" x14ac:dyDescent="0.25">
      <c r="Q8538" s="161">
        <v>5697</v>
      </c>
      <c r="R8538" s="163">
        <v>8.8561000000000001E-2</v>
      </c>
      <c r="S8538" s="8" t="s">
        <v>4</v>
      </c>
      <c r="T8538" s="8" t="s">
        <v>5</v>
      </c>
      <c r="U8538" s="8">
        <v>2</v>
      </c>
      <c r="V8538" s="165">
        <v>119.87</v>
      </c>
      <c r="W8538" s="161">
        <v>8535</v>
      </c>
      <c r="X8538" s="159" t="s">
        <v>20</v>
      </c>
      <c r="AI8538" s="161">
        <v>3412</v>
      </c>
      <c r="AJ8538" s="163">
        <v>0.33925499999999997</v>
      </c>
      <c r="AK8538" s="8" t="s">
        <v>12</v>
      </c>
      <c r="AL8538" s="8" t="s">
        <v>13</v>
      </c>
      <c r="AM8538" s="8">
        <v>3</v>
      </c>
      <c r="AN8538" s="165">
        <v>135.55000000000001</v>
      </c>
      <c r="AO8538" s="161">
        <v>8544</v>
      </c>
      <c r="AP8538" s="159" t="s">
        <v>20</v>
      </c>
    </row>
    <row r="8539" spans="17:42" x14ac:dyDescent="0.25">
      <c r="Q8539" s="161">
        <v>5704</v>
      </c>
      <c r="R8539" s="163">
        <v>0.178037</v>
      </c>
      <c r="S8539" s="8" t="s">
        <v>4</v>
      </c>
      <c r="T8539" s="8" t="s">
        <v>5</v>
      </c>
      <c r="U8539" s="8">
        <v>2</v>
      </c>
      <c r="V8539" s="165">
        <v>117.86</v>
      </c>
      <c r="W8539" s="161">
        <v>8536</v>
      </c>
      <c r="X8539" s="159" t="s">
        <v>20</v>
      </c>
      <c r="AI8539" s="161">
        <v>3419</v>
      </c>
      <c r="AJ8539" s="163">
        <v>0.15385599999999999</v>
      </c>
      <c r="AK8539" s="8" t="s">
        <v>9</v>
      </c>
      <c r="AL8539" s="8" t="s">
        <v>10</v>
      </c>
      <c r="AM8539" s="8">
        <v>3</v>
      </c>
      <c r="AN8539" s="165">
        <v>140.72</v>
      </c>
      <c r="AO8539" s="161">
        <v>8545</v>
      </c>
      <c r="AP8539" s="159" t="s">
        <v>20</v>
      </c>
    </row>
    <row r="8540" spans="17:42" x14ac:dyDescent="0.25">
      <c r="Q8540" s="161">
        <v>5706</v>
      </c>
      <c r="R8540" s="163">
        <v>0.32533000000000001</v>
      </c>
      <c r="S8540" s="8" t="s">
        <v>4</v>
      </c>
      <c r="T8540" s="8" t="s">
        <v>5</v>
      </c>
      <c r="U8540" s="8">
        <v>2</v>
      </c>
      <c r="V8540" s="165">
        <v>103.46</v>
      </c>
      <c r="W8540" s="161">
        <v>8537</v>
      </c>
      <c r="X8540" s="159" t="s">
        <v>20</v>
      </c>
      <c r="AI8540" s="161">
        <v>3421</v>
      </c>
      <c r="AJ8540" s="163">
        <v>0.19154199999999999</v>
      </c>
      <c r="AK8540" s="8" t="s">
        <v>9</v>
      </c>
      <c r="AL8540" s="8" t="s">
        <v>10</v>
      </c>
      <c r="AM8540" s="8">
        <v>3</v>
      </c>
      <c r="AN8540" s="165">
        <v>132.91</v>
      </c>
      <c r="AO8540" s="161">
        <v>8546</v>
      </c>
      <c r="AP8540" s="159" t="s">
        <v>18</v>
      </c>
    </row>
    <row r="8541" spans="17:42" x14ac:dyDescent="0.25">
      <c r="Q8541" s="161">
        <v>5716</v>
      </c>
      <c r="R8541" s="163">
        <v>0.27209</v>
      </c>
      <c r="S8541" s="8" t="s">
        <v>4</v>
      </c>
      <c r="T8541" s="8" t="s">
        <v>5</v>
      </c>
      <c r="U8541" s="8">
        <v>2</v>
      </c>
      <c r="V8541" s="165">
        <v>106.64</v>
      </c>
      <c r="W8541" s="161">
        <v>8538</v>
      </c>
      <c r="X8541" s="159" t="s">
        <v>20</v>
      </c>
      <c r="AI8541" s="161">
        <v>3429</v>
      </c>
      <c r="AJ8541" s="163">
        <v>0.10714600000000001</v>
      </c>
      <c r="AK8541" s="8" t="s">
        <v>4</v>
      </c>
      <c r="AL8541" s="8" t="s">
        <v>5</v>
      </c>
      <c r="AM8541" s="8">
        <v>3</v>
      </c>
      <c r="AN8541" s="165">
        <v>147.72999999999999</v>
      </c>
      <c r="AO8541" s="161">
        <v>8547</v>
      </c>
      <c r="AP8541" s="159" t="s">
        <v>20</v>
      </c>
    </row>
    <row r="8542" spans="17:42" x14ac:dyDescent="0.25">
      <c r="Q8542" s="161">
        <v>5721</v>
      </c>
      <c r="R8542" s="163">
        <v>0.55182200000000003</v>
      </c>
      <c r="S8542" s="8" t="s">
        <v>4</v>
      </c>
      <c r="T8542" s="8" t="s">
        <v>5</v>
      </c>
      <c r="U8542" s="8">
        <v>2</v>
      </c>
      <c r="V8542" s="165">
        <v>117.12</v>
      </c>
      <c r="W8542" s="161">
        <v>8539</v>
      </c>
      <c r="X8542" s="159" t="s">
        <v>17</v>
      </c>
      <c r="AI8542" s="161">
        <v>3447</v>
      </c>
      <c r="AJ8542" s="163">
        <v>0.19034000000000001</v>
      </c>
      <c r="AK8542" s="8" t="s">
        <v>4</v>
      </c>
      <c r="AL8542" s="8" t="s">
        <v>5</v>
      </c>
      <c r="AM8542" s="8">
        <v>3</v>
      </c>
      <c r="AN8542" s="165">
        <v>140.13999999999999</v>
      </c>
      <c r="AO8542" s="161">
        <v>8548</v>
      </c>
      <c r="AP8542" s="159" t="s">
        <v>18</v>
      </c>
    </row>
    <row r="8543" spans="17:42" x14ac:dyDescent="0.25">
      <c r="Q8543" s="161">
        <v>5731</v>
      </c>
      <c r="R8543" s="163">
        <v>7.0016999999999996E-2</v>
      </c>
      <c r="S8543" s="8" t="s">
        <v>4</v>
      </c>
      <c r="T8543" s="8" t="s">
        <v>5</v>
      </c>
      <c r="U8543" s="8">
        <v>2</v>
      </c>
      <c r="V8543" s="165">
        <v>106.6</v>
      </c>
      <c r="W8543" s="161">
        <v>8540</v>
      </c>
      <c r="X8543" s="159" t="s">
        <v>17</v>
      </c>
      <c r="AI8543" s="161">
        <v>3448</v>
      </c>
      <c r="AJ8543" s="163">
        <v>0.22694800000000001</v>
      </c>
      <c r="AK8543" s="8" t="s">
        <v>9</v>
      </c>
      <c r="AL8543" s="8" t="s">
        <v>10</v>
      </c>
      <c r="AM8543" s="8">
        <v>3</v>
      </c>
      <c r="AN8543" s="165">
        <v>140.44999999999999</v>
      </c>
      <c r="AO8543" s="161">
        <v>8549</v>
      </c>
      <c r="AP8543" s="159" t="s">
        <v>18</v>
      </c>
    </row>
    <row r="8544" spans="17:42" x14ac:dyDescent="0.25">
      <c r="Q8544" s="161">
        <v>5739</v>
      </c>
      <c r="R8544" s="163">
        <v>0.28306100000000001</v>
      </c>
      <c r="S8544" s="8" t="s">
        <v>4</v>
      </c>
      <c r="T8544" s="8" t="s">
        <v>5</v>
      </c>
      <c r="U8544" s="8">
        <v>2</v>
      </c>
      <c r="V8544" s="165">
        <v>107.28</v>
      </c>
      <c r="W8544" s="161">
        <v>8541</v>
      </c>
      <c r="X8544" s="159" t="s">
        <v>20</v>
      </c>
      <c r="AI8544" s="161">
        <v>3455</v>
      </c>
      <c r="AJ8544" s="163">
        <v>0.14657400000000001</v>
      </c>
      <c r="AK8544" s="8" t="s">
        <v>9</v>
      </c>
      <c r="AL8544" s="8" t="s">
        <v>10</v>
      </c>
      <c r="AM8544" s="8">
        <v>3</v>
      </c>
      <c r="AN8544" s="165">
        <v>131.07</v>
      </c>
      <c r="AO8544" s="161">
        <v>8550</v>
      </c>
      <c r="AP8544" s="159" t="s">
        <v>20</v>
      </c>
    </row>
    <row r="8545" spans="17:42" x14ac:dyDescent="0.25">
      <c r="Q8545" s="161">
        <v>5747</v>
      </c>
      <c r="R8545" s="163">
        <v>0.26596199999999998</v>
      </c>
      <c r="S8545" s="8" t="s">
        <v>4</v>
      </c>
      <c r="T8545" s="8" t="s">
        <v>5</v>
      </c>
      <c r="U8545" s="8">
        <v>2</v>
      </c>
      <c r="V8545" s="165">
        <v>121.16</v>
      </c>
      <c r="W8545" s="161">
        <v>8542</v>
      </c>
      <c r="X8545" s="159" t="s">
        <v>20</v>
      </c>
      <c r="AI8545" s="161">
        <v>3459</v>
      </c>
      <c r="AJ8545" s="163">
        <v>0.33231500000000003</v>
      </c>
      <c r="AK8545" s="8" t="s">
        <v>4</v>
      </c>
      <c r="AL8545" s="8" t="s">
        <v>5</v>
      </c>
      <c r="AM8545" s="8">
        <v>3</v>
      </c>
      <c r="AN8545" s="165">
        <v>132.59</v>
      </c>
      <c r="AO8545" s="161">
        <v>8551</v>
      </c>
      <c r="AP8545" s="159" t="s">
        <v>20</v>
      </c>
    </row>
    <row r="8546" spans="17:42" x14ac:dyDescent="0.25">
      <c r="Q8546" s="161">
        <v>5753</v>
      </c>
      <c r="R8546" s="163">
        <v>0.54523600000000005</v>
      </c>
      <c r="S8546" s="8" t="s">
        <v>4</v>
      </c>
      <c r="T8546" s="8" t="s">
        <v>5</v>
      </c>
      <c r="U8546" s="8">
        <v>2</v>
      </c>
      <c r="V8546" s="165">
        <v>109.07</v>
      </c>
      <c r="W8546" s="161">
        <v>8543</v>
      </c>
      <c r="X8546" s="159" t="s">
        <v>20</v>
      </c>
      <c r="AI8546" s="161">
        <v>3471</v>
      </c>
      <c r="AJ8546" s="163">
        <v>0.38957399999999998</v>
      </c>
      <c r="AK8546" s="8" t="s">
        <v>4</v>
      </c>
      <c r="AL8546" s="8" t="s">
        <v>5</v>
      </c>
      <c r="AM8546" s="8">
        <v>3</v>
      </c>
      <c r="AN8546" s="165">
        <v>139.81</v>
      </c>
      <c r="AO8546" s="161">
        <v>8552</v>
      </c>
      <c r="AP8546" s="159" t="s">
        <v>18</v>
      </c>
    </row>
    <row r="8547" spans="17:42" x14ac:dyDescent="0.25">
      <c r="Q8547" s="161">
        <v>5756</v>
      </c>
      <c r="R8547" s="163">
        <v>0.302562</v>
      </c>
      <c r="S8547" s="8" t="s">
        <v>4</v>
      </c>
      <c r="T8547" s="8" t="s">
        <v>5</v>
      </c>
      <c r="U8547" s="8">
        <v>2</v>
      </c>
      <c r="V8547" s="165">
        <v>119.44</v>
      </c>
      <c r="W8547" s="161">
        <v>8544</v>
      </c>
      <c r="X8547" s="159" t="s">
        <v>20</v>
      </c>
      <c r="AI8547" s="161">
        <v>3477</v>
      </c>
      <c r="AJ8547" s="163">
        <v>0.17363300000000001</v>
      </c>
      <c r="AK8547" s="8" t="s">
        <v>4</v>
      </c>
      <c r="AL8547" s="8" t="s">
        <v>5</v>
      </c>
      <c r="AM8547" s="8">
        <v>3</v>
      </c>
      <c r="AN8547" s="165">
        <v>127.58</v>
      </c>
      <c r="AO8547" s="161">
        <v>8553</v>
      </c>
      <c r="AP8547" s="159" t="s">
        <v>18</v>
      </c>
    </row>
    <row r="8548" spans="17:42" x14ac:dyDescent="0.25">
      <c r="Q8548" s="161">
        <v>5763</v>
      </c>
      <c r="R8548" s="163">
        <v>8.7400000000000005E-2</v>
      </c>
      <c r="S8548" s="8" t="s">
        <v>4</v>
      </c>
      <c r="T8548" s="8" t="s">
        <v>5</v>
      </c>
      <c r="U8548" s="8">
        <v>2</v>
      </c>
      <c r="V8548" s="165">
        <v>124.42</v>
      </c>
      <c r="W8548" s="161">
        <v>8545</v>
      </c>
      <c r="X8548" s="159" t="s">
        <v>20</v>
      </c>
      <c r="AI8548" s="161">
        <v>3482</v>
      </c>
      <c r="AJ8548" s="163">
        <v>0.43330600000000002</v>
      </c>
      <c r="AK8548" s="8" t="s">
        <v>4</v>
      </c>
      <c r="AL8548" s="8" t="s">
        <v>5</v>
      </c>
      <c r="AM8548" s="8">
        <v>3</v>
      </c>
      <c r="AN8548" s="165">
        <v>131.19</v>
      </c>
      <c r="AO8548" s="161">
        <v>8554</v>
      </c>
      <c r="AP8548" s="159" t="s">
        <v>20</v>
      </c>
    </row>
    <row r="8549" spans="17:42" x14ac:dyDescent="0.25">
      <c r="Q8549" s="161">
        <v>5765</v>
      </c>
      <c r="R8549" s="163">
        <v>0.18904199999999999</v>
      </c>
      <c r="S8549" s="8" t="s">
        <v>4</v>
      </c>
      <c r="T8549" s="8" t="s">
        <v>5</v>
      </c>
      <c r="U8549" s="8">
        <v>2</v>
      </c>
      <c r="V8549" s="165">
        <v>119.89</v>
      </c>
      <c r="W8549" s="161">
        <v>8546</v>
      </c>
      <c r="X8549" s="159" t="s">
        <v>20</v>
      </c>
      <c r="AI8549" s="161">
        <v>3490</v>
      </c>
      <c r="AJ8549" s="163">
        <v>0.20660300000000001</v>
      </c>
      <c r="AK8549" s="8" t="s">
        <v>6</v>
      </c>
      <c r="AL8549" s="8" t="s">
        <v>5</v>
      </c>
      <c r="AM8549" s="8">
        <v>3</v>
      </c>
      <c r="AN8549" s="165">
        <v>139.47999999999999</v>
      </c>
      <c r="AO8549" s="161">
        <v>8555</v>
      </c>
      <c r="AP8549" s="159" t="s">
        <v>18</v>
      </c>
    </row>
    <row r="8550" spans="17:42" x14ac:dyDescent="0.25">
      <c r="Q8550" s="161">
        <v>5766</v>
      </c>
      <c r="R8550" s="163">
        <v>9.5143000000000005E-2</v>
      </c>
      <c r="S8550" s="8" t="s">
        <v>4</v>
      </c>
      <c r="T8550" s="8" t="s">
        <v>5</v>
      </c>
      <c r="U8550" s="8">
        <v>2</v>
      </c>
      <c r="V8550" s="165">
        <v>110.36</v>
      </c>
      <c r="W8550" s="161">
        <v>8547</v>
      </c>
      <c r="X8550" s="159" t="s">
        <v>20</v>
      </c>
      <c r="AI8550" s="161">
        <v>3492</v>
      </c>
      <c r="AJ8550" s="163">
        <v>0.13386400000000001</v>
      </c>
      <c r="AK8550" s="8" t="s">
        <v>4</v>
      </c>
      <c r="AL8550" s="8" t="s">
        <v>5</v>
      </c>
      <c r="AM8550" s="8">
        <v>3</v>
      </c>
      <c r="AN8550" s="165">
        <v>126.43</v>
      </c>
      <c r="AO8550" s="161">
        <v>8556</v>
      </c>
      <c r="AP8550" s="159" t="s">
        <v>18</v>
      </c>
    </row>
    <row r="8551" spans="17:42" x14ac:dyDescent="0.25">
      <c r="Q8551" s="161">
        <v>5769</v>
      </c>
      <c r="R8551" s="163">
        <v>0.13445699999999999</v>
      </c>
      <c r="S8551" s="8" t="s">
        <v>4</v>
      </c>
      <c r="T8551" s="8" t="s">
        <v>5</v>
      </c>
      <c r="U8551" s="8">
        <v>2</v>
      </c>
      <c r="V8551" s="165">
        <v>120.63</v>
      </c>
      <c r="W8551" s="161">
        <v>8548</v>
      </c>
      <c r="X8551" s="159" t="s">
        <v>20</v>
      </c>
      <c r="AI8551" s="161">
        <v>3496</v>
      </c>
      <c r="AJ8551" s="163">
        <v>0.439998</v>
      </c>
      <c r="AK8551" s="8" t="s">
        <v>4</v>
      </c>
      <c r="AL8551" s="8" t="s">
        <v>5</v>
      </c>
      <c r="AM8551" s="8">
        <v>3</v>
      </c>
      <c r="AN8551" s="165">
        <v>150.1</v>
      </c>
      <c r="AO8551" s="161">
        <v>8557</v>
      </c>
      <c r="AP8551" s="159" t="s">
        <v>20</v>
      </c>
    </row>
    <row r="8552" spans="17:42" x14ac:dyDescent="0.25">
      <c r="Q8552" s="161">
        <v>5770</v>
      </c>
      <c r="R8552" s="163">
        <v>0.42227999999999999</v>
      </c>
      <c r="S8552" s="8" t="s">
        <v>4</v>
      </c>
      <c r="T8552" s="8" t="s">
        <v>5</v>
      </c>
      <c r="U8552" s="8">
        <v>2</v>
      </c>
      <c r="V8552" s="165">
        <v>114.05</v>
      </c>
      <c r="W8552" s="161">
        <v>8549</v>
      </c>
      <c r="X8552" s="159" t="s">
        <v>18</v>
      </c>
      <c r="AI8552" s="161">
        <v>3498</v>
      </c>
      <c r="AJ8552" s="163">
        <v>6.7919999999999994E-2</v>
      </c>
      <c r="AK8552" s="8" t="s">
        <v>4</v>
      </c>
      <c r="AL8552" s="8" t="s">
        <v>5</v>
      </c>
      <c r="AM8552" s="8">
        <v>3</v>
      </c>
      <c r="AN8552" s="165">
        <v>143.08000000000001</v>
      </c>
      <c r="AO8552" s="161">
        <v>8558</v>
      </c>
      <c r="AP8552" s="159" t="s">
        <v>20</v>
      </c>
    </row>
    <row r="8553" spans="17:42" x14ac:dyDescent="0.25">
      <c r="Q8553" s="161">
        <v>5787</v>
      </c>
      <c r="R8553" s="163">
        <v>0.31680199999999997</v>
      </c>
      <c r="S8553" s="8" t="s">
        <v>6</v>
      </c>
      <c r="T8553" s="8" t="s">
        <v>5</v>
      </c>
      <c r="U8553" s="8">
        <v>2</v>
      </c>
      <c r="V8553" s="165">
        <v>106.79</v>
      </c>
      <c r="W8553" s="161">
        <v>8550</v>
      </c>
      <c r="X8553" s="159" t="s">
        <v>20</v>
      </c>
      <c r="AI8553" s="161">
        <v>3500</v>
      </c>
      <c r="AJ8553" s="163">
        <v>7.5419E-2</v>
      </c>
      <c r="AK8553" s="8" t="s">
        <v>6</v>
      </c>
      <c r="AL8553" s="8" t="s">
        <v>5</v>
      </c>
      <c r="AM8553" s="8">
        <v>3</v>
      </c>
      <c r="AN8553" s="165">
        <v>140.87</v>
      </c>
      <c r="AO8553" s="161">
        <v>8559</v>
      </c>
      <c r="AP8553" s="159" t="s">
        <v>18</v>
      </c>
    </row>
    <row r="8554" spans="17:42" x14ac:dyDescent="0.25">
      <c r="Q8554" s="161">
        <v>5791</v>
      </c>
      <c r="R8554" s="163">
        <v>0.21290000000000001</v>
      </c>
      <c r="S8554" s="8" t="s">
        <v>11</v>
      </c>
      <c r="T8554" s="8" t="s">
        <v>10</v>
      </c>
      <c r="U8554" s="8">
        <v>2</v>
      </c>
      <c r="V8554" s="165">
        <v>115.98</v>
      </c>
      <c r="W8554" s="161">
        <v>8551</v>
      </c>
      <c r="X8554" s="159" t="s">
        <v>20</v>
      </c>
      <c r="AI8554" s="161">
        <v>3512</v>
      </c>
      <c r="AJ8554" s="163">
        <v>0.245619</v>
      </c>
      <c r="AK8554" s="8" t="s">
        <v>6</v>
      </c>
      <c r="AL8554" s="8" t="s">
        <v>5</v>
      </c>
      <c r="AM8554" s="8">
        <v>3</v>
      </c>
      <c r="AN8554" s="165">
        <v>129.4</v>
      </c>
      <c r="AO8554" s="161">
        <v>8560</v>
      </c>
      <c r="AP8554" s="159" t="s">
        <v>20</v>
      </c>
    </row>
    <row r="8555" spans="17:42" x14ac:dyDescent="0.25">
      <c r="Q8555" s="161">
        <v>5796</v>
      </c>
      <c r="R8555" s="163">
        <v>0.42771700000000001</v>
      </c>
      <c r="S8555" s="8" t="s">
        <v>4</v>
      </c>
      <c r="T8555" s="8" t="s">
        <v>5</v>
      </c>
      <c r="U8555" s="8">
        <v>2</v>
      </c>
      <c r="V8555" s="165">
        <v>110.54</v>
      </c>
      <c r="W8555" s="161">
        <v>8552</v>
      </c>
      <c r="X8555" s="159" t="s">
        <v>20</v>
      </c>
      <c r="AI8555" s="161">
        <v>3514</v>
      </c>
      <c r="AJ8555" s="163">
        <v>0.12465900000000001</v>
      </c>
      <c r="AK8555" s="8" t="s">
        <v>4</v>
      </c>
      <c r="AL8555" s="8" t="s">
        <v>5</v>
      </c>
      <c r="AM8555" s="8">
        <v>3</v>
      </c>
      <c r="AN8555" s="165">
        <v>154.47999999999999</v>
      </c>
      <c r="AO8555" s="161">
        <v>8561</v>
      </c>
      <c r="AP8555" s="159" t="s">
        <v>18</v>
      </c>
    </row>
    <row r="8556" spans="17:42" x14ac:dyDescent="0.25">
      <c r="Q8556" s="161">
        <v>5798</v>
      </c>
      <c r="R8556" s="163">
        <v>0.106318</v>
      </c>
      <c r="S8556" s="8" t="s">
        <v>4</v>
      </c>
      <c r="T8556" s="8" t="s">
        <v>5</v>
      </c>
      <c r="U8556" s="8">
        <v>2</v>
      </c>
      <c r="V8556" s="165">
        <v>122.17</v>
      </c>
      <c r="W8556" s="161">
        <v>8553</v>
      </c>
      <c r="X8556" s="159" t="s">
        <v>20</v>
      </c>
      <c r="AI8556" s="161">
        <v>3518</v>
      </c>
      <c r="AJ8556" s="163">
        <v>0.69706800000000002</v>
      </c>
      <c r="AK8556" s="8" t="s">
        <v>4</v>
      </c>
      <c r="AL8556" s="8" t="s">
        <v>5</v>
      </c>
      <c r="AM8556" s="8">
        <v>3</v>
      </c>
      <c r="AN8556" s="165">
        <v>133.06</v>
      </c>
      <c r="AO8556" s="161">
        <v>8562</v>
      </c>
      <c r="AP8556" s="159" t="s">
        <v>18</v>
      </c>
    </row>
    <row r="8557" spans="17:42" x14ac:dyDescent="0.25">
      <c r="Q8557" s="161">
        <v>5804</v>
      </c>
      <c r="R8557" s="163">
        <v>0.567527</v>
      </c>
      <c r="S8557" s="8" t="s">
        <v>9</v>
      </c>
      <c r="T8557" s="8" t="s">
        <v>10</v>
      </c>
      <c r="U8557" s="8">
        <v>2</v>
      </c>
      <c r="V8557" s="165">
        <v>106.92</v>
      </c>
      <c r="W8557" s="161">
        <v>8554</v>
      </c>
      <c r="X8557" s="159" t="s">
        <v>20</v>
      </c>
      <c r="AI8557" s="161">
        <v>3525</v>
      </c>
      <c r="AJ8557" s="163">
        <v>7.5622999999999996E-2</v>
      </c>
      <c r="AK8557" s="8" t="s">
        <v>6</v>
      </c>
      <c r="AL8557" s="8" t="s">
        <v>5</v>
      </c>
      <c r="AM8557" s="8">
        <v>3</v>
      </c>
      <c r="AN8557" s="165">
        <v>140.80000000000001</v>
      </c>
      <c r="AO8557" s="161">
        <v>8563</v>
      </c>
      <c r="AP8557" s="159" t="s">
        <v>18</v>
      </c>
    </row>
    <row r="8558" spans="17:42" x14ac:dyDescent="0.25">
      <c r="Q8558" s="161">
        <v>5808</v>
      </c>
      <c r="R8558" s="163">
        <v>0.24121000000000001</v>
      </c>
      <c r="S8558" s="8" t="s">
        <v>4</v>
      </c>
      <c r="T8558" s="8" t="s">
        <v>5</v>
      </c>
      <c r="U8558" s="8">
        <v>2</v>
      </c>
      <c r="V8558" s="165">
        <v>107.22</v>
      </c>
      <c r="W8558" s="161">
        <v>8555</v>
      </c>
      <c r="X8558" s="159" t="s">
        <v>20</v>
      </c>
      <c r="AI8558" s="161">
        <v>3552</v>
      </c>
      <c r="AJ8558" s="163">
        <v>0.40293600000000002</v>
      </c>
      <c r="AK8558" s="8" t="s">
        <v>9</v>
      </c>
      <c r="AL8558" s="8" t="s">
        <v>10</v>
      </c>
      <c r="AM8558" s="8">
        <v>3</v>
      </c>
      <c r="AN8558" s="165">
        <v>135.72999999999999</v>
      </c>
      <c r="AO8558" s="161">
        <v>8564</v>
      </c>
      <c r="AP8558" s="159" t="s">
        <v>18</v>
      </c>
    </row>
    <row r="8559" spans="17:42" x14ac:dyDescent="0.25">
      <c r="Q8559" s="161">
        <v>5814</v>
      </c>
      <c r="R8559" s="163">
        <v>0.159749</v>
      </c>
      <c r="S8559" s="8" t="s">
        <v>4</v>
      </c>
      <c r="T8559" s="8" t="s">
        <v>5</v>
      </c>
      <c r="U8559" s="8">
        <v>2</v>
      </c>
      <c r="V8559" s="165">
        <v>116.15</v>
      </c>
      <c r="W8559" s="161">
        <v>8556</v>
      </c>
      <c r="X8559" s="159" t="s">
        <v>20</v>
      </c>
      <c r="AI8559" s="161">
        <v>3554</v>
      </c>
      <c r="AJ8559" s="163">
        <v>0.18534900000000001</v>
      </c>
      <c r="AK8559" s="8" t="s">
        <v>6</v>
      </c>
      <c r="AL8559" s="8" t="s">
        <v>5</v>
      </c>
      <c r="AM8559" s="8">
        <v>3</v>
      </c>
      <c r="AN8559" s="165">
        <v>137.84</v>
      </c>
      <c r="AO8559" s="161">
        <v>8565</v>
      </c>
      <c r="AP8559" s="159" t="s">
        <v>18</v>
      </c>
    </row>
    <row r="8560" spans="17:42" x14ac:dyDescent="0.25">
      <c r="Q8560" s="161">
        <v>5818</v>
      </c>
      <c r="R8560" s="163">
        <v>0.62168599999999996</v>
      </c>
      <c r="S8560" s="8" t="s">
        <v>4</v>
      </c>
      <c r="T8560" s="8" t="s">
        <v>5</v>
      </c>
      <c r="U8560" s="8">
        <v>2</v>
      </c>
      <c r="V8560" s="165">
        <v>115.14</v>
      </c>
      <c r="W8560" s="161">
        <v>8557</v>
      </c>
      <c r="X8560" s="159" t="s">
        <v>20</v>
      </c>
      <c r="AI8560" s="161">
        <v>3560</v>
      </c>
      <c r="AJ8560" s="163">
        <v>0.32319900000000001</v>
      </c>
      <c r="AK8560" s="8" t="s">
        <v>4</v>
      </c>
      <c r="AL8560" s="8" t="s">
        <v>5</v>
      </c>
      <c r="AM8560" s="8">
        <v>3</v>
      </c>
      <c r="AN8560" s="165">
        <v>151.78</v>
      </c>
      <c r="AO8560" s="161">
        <v>8566</v>
      </c>
      <c r="AP8560" s="159" t="s">
        <v>20</v>
      </c>
    </row>
    <row r="8561" spans="17:42" x14ac:dyDescent="0.25">
      <c r="Q8561" s="161">
        <v>5822</v>
      </c>
      <c r="R8561" s="163">
        <v>9.7025E-2</v>
      </c>
      <c r="S8561" s="8" t="s">
        <v>6</v>
      </c>
      <c r="T8561" s="8" t="s">
        <v>5</v>
      </c>
      <c r="U8561" s="8">
        <v>2</v>
      </c>
      <c r="V8561" s="165">
        <v>107.76</v>
      </c>
      <c r="W8561" s="161">
        <v>8558</v>
      </c>
      <c r="X8561" s="159" t="s">
        <v>20</v>
      </c>
      <c r="AI8561" s="161">
        <v>3567</v>
      </c>
      <c r="AJ8561" s="163">
        <v>0.19453300000000001</v>
      </c>
      <c r="AK8561" s="8" t="s">
        <v>6</v>
      </c>
      <c r="AL8561" s="8" t="s">
        <v>5</v>
      </c>
      <c r="AM8561" s="8">
        <v>3</v>
      </c>
      <c r="AN8561" s="165">
        <v>128.80000000000001</v>
      </c>
      <c r="AO8561" s="161">
        <v>8567</v>
      </c>
      <c r="AP8561" s="159" t="s">
        <v>18</v>
      </c>
    </row>
    <row r="8562" spans="17:42" x14ac:dyDescent="0.25">
      <c r="Q8562" s="161">
        <v>5827</v>
      </c>
      <c r="R8562" s="163">
        <v>0.257239</v>
      </c>
      <c r="S8562" s="8" t="s">
        <v>4</v>
      </c>
      <c r="T8562" s="8" t="s">
        <v>5</v>
      </c>
      <c r="U8562" s="8">
        <v>2</v>
      </c>
      <c r="V8562" s="165">
        <v>111.22</v>
      </c>
      <c r="W8562" s="161">
        <v>8559</v>
      </c>
      <c r="X8562" s="159" t="s">
        <v>20</v>
      </c>
      <c r="AI8562" s="161">
        <v>3569</v>
      </c>
      <c r="AJ8562" s="163">
        <v>0.62366699999999997</v>
      </c>
      <c r="AK8562" s="8" t="s">
        <v>4</v>
      </c>
      <c r="AL8562" s="8" t="s">
        <v>5</v>
      </c>
      <c r="AM8562" s="8">
        <v>3</v>
      </c>
      <c r="AN8562" s="165">
        <v>132.05000000000001</v>
      </c>
      <c r="AO8562" s="161">
        <v>8568</v>
      </c>
      <c r="AP8562" s="159" t="s">
        <v>18</v>
      </c>
    </row>
    <row r="8563" spans="17:42" x14ac:dyDescent="0.25">
      <c r="Q8563" s="161">
        <v>5831</v>
      </c>
      <c r="R8563" s="163">
        <v>0.193743</v>
      </c>
      <c r="S8563" s="8" t="s">
        <v>4</v>
      </c>
      <c r="T8563" s="8" t="s">
        <v>5</v>
      </c>
      <c r="U8563" s="8">
        <v>2</v>
      </c>
      <c r="V8563" s="165">
        <v>124.38</v>
      </c>
      <c r="W8563" s="161">
        <v>8560</v>
      </c>
      <c r="X8563" s="159" t="s">
        <v>20</v>
      </c>
      <c r="AI8563" s="161">
        <v>3572</v>
      </c>
      <c r="AJ8563" s="163">
        <v>0.105169</v>
      </c>
      <c r="AK8563" s="8" t="s">
        <v>4</v>
      </c>
      <c r="AL8563" s="8" t="s">
        <v>5</v>
      </c>
      <c r="AM8563" s="8">
        <v>3</v>
      </c>
      <c r="AN8563" s="165">
        <v>125.52</v>
      </c>
      <c r="AO8563" s="161">
        <v>8569</v>
      </c>
      <c r="AP8563" s="159" t="s">
        <v>18</v>
      </c>
    </row>
    <row r="8564" spans="17:42" x14ac:dyDescent="0.25">
      <c r="Q8564" s="161">
        <v>5838</v>
      </c>
      <c r="R8564" s="163">
        <v>0.487626</v>
      </c>
      <c r="S8564" s="8" t="s">
        <v>4</v>
      </c>
      <c r="T8564" s="8" t="s">
        <v>5</v>
      </c>
      <c r="U8564" s="8">
        <v>2</v>
      </c>
      <c r="V8564" s="165">
        <v>120.32</v>
      </c>
      <c r="W8564" s="161">
        <v>8561</v>
      </c>
      <c r="X8564" s="159" t="s">
        <v>20</v>
      </c>
      <c r="AI8564" s="161">
        <v>3573</v>
      </c>
      <c r="AJ8564" s="163">
        <v>0.22012100000000001</v>
      </c>
      <c r="AK8564" s="8" t="s">
        <v>4</v>
      </c>
      <c r="AL8564" s="8" t="s">
        <v>5</v>
      </c>
      <c r="AM8564" s="8">
        <v>3</v>
      </c>
      <c r="AN8564" s="165">
        <v>129.19</v>
      </c>
      <c r="AO8564" s="161">
        <v>8570</v>
      </c>
      <c r="AP8564" s="159" t="s">
        <v>18</v>
      </c>
    </row>
    <row r="8565" spans="17:42" x14ac:dyDescent="0.25">
      <c r="Q8565" s="161">
        <v>5840</v>
      </c>
      <c r="R8565" s="163">
        <v>0.26408399999999999</v>
      </c>
      <c r="S8565" s="8" t="s">
        <v>6</v>
      </c>
      <c r="T8565" s="8" t="s">
        <v>5</v>
      </c>
      <c r="U8565" s="8">
        <v>2</v>
      </c>
      <c r="V8565" s="165">
        <v>106.88</v>
      </c>
      <c r="W8565" s="161">
        <v>8562</v>
      </c>
      <c r="X8565" s="159" t="s">
        <v>17</v>
      </c>
      <c r="AI8565" s="161">
        <v>3577</v>
      </c>
      <c r="AJ8565" s="163">
        <v>0.22036700000000001</v>
      </c>
      <c r="AK8565" s="8" t="s">
        <v>4</v>
      </c>
      <c r="AL8565" s="8" t="s">
        <v>5</v>
      </c>
      <c r="AM8565" s="8">
        <v>3</v>
      </c>
      <c r="AN8565" s="165">
        <v>149.99</v>
      </c>
      <c r="AO8565" s="161">
        <v>8571</v>
      </c>
      <c r="AP8565" s="159" t="s">
        <v>18</v>
      </c>
    </row>
    <row r="8566" spans="17:42" x14ac:dyDescent="0.25">
      <c r="Q8566" s="161">
        <v>5842</v>
      </c>
      <c r="R8566" s="163">
        <v>6.5792000000000003E-2</v>
      </c>
      <c r="S8566" s="8" t="s">
        <v>4</v>
      </c>
      <c r="T8566" s="8" t="s">
        <v>5</v>
      </c>
      <c r="U8566" s="8">
        <v>2</v>
      </c>
      <c r="V8566" s="165">
        <v>111.77</v>
      </c>
      <c r="W8566" s="161">
        <v>8563</v>
      </c>
      <c r="X8566" s="159" t="s">
        <v>20</v>
      </c>
      <c r="AI8566" s="161">
        <v>3594</v>
      </c>
      <c r="AJ8566" s="163">
        <v>9.8056000000000004E-2</v>
      </c>
      <c r="AK8566" s="8" t="s">
        <v>4</v>
      </c>
      <c r="AL8566" s="8" t="s">
        <v>5</v>
      </c>
      <c r="AM8566" s="8">
        <v>3</v>
      </c>
      <c r="AN8566" s="165">
        <v>137.85</v>
      </c>
      <c r="AO8566" s="161">
        <v>8572</v>
      </c>
      <c r="AP8566" s="159" t="s">
        <v>20</v>
      </c>
    </row>
    <row r="8567" spans="17:42" x14ac:dyDescent="0.25">
      <c r="Q8567" s="161">
        <v>5852</v>
      </c>
      <c r="R8567" s="163">
        <v>0.17971200000000001</v>
      </c>
      <c r="S8567" s="8" t="s">
        <v>6</v>
      </c>
      <c r="T8567" s="8" t="s">
        <v>5</v>
      </c>
      <c r="U8567" s="8">
        <v>2</v>
      </c>
      <c r="V8567" s="165">
        <v>120.56</v>
      </c>
      <c r="W8567" s="161">
        <v>8564</v>
      </c>
      <c r="X8567" s="159" t="s">
        <v>20</v>
      </c>
      <c r="AI8567" s="161">
        <v>3608</v>
      </c>
      <c r="AJ8567" s="163">
        <v>0.44821100000000003</v>
      </c>
      <c r="AK8567" s="8" t="s">
        <v>4</v>
      </c>
      <c r="AL8567" s="8" t="s">
        <v>5</v>
      </c>
      <c r="AM8567" s="8">
        <v>3</v>
      </c>
      <c r="AN8567" s="165">
        <v>130.6</v>
      </c>
      <c r="AO8567" s="161">
        <v>8573</v>
      </c>
      <c r="AP8567" s="159" t="s">
        <v>18</v>
      </c>
    </row>
    <row r="8568" spans="17:42" x14ac:dyDescent="0.25">
      <c r="Q8568" s="161">
        <v>5856</v>
      </c>
      <c r="R8568" s="163">
        <v>0.13155</v>
      </c>
      <c r="S8568" s="8" t="s">
        <v>4</v>
      </c>
      <c r="T8568" s="8" t="s">
        <v>5</v>
      </c>
      <c r="U8568" s="8">
        <v>2</v>
      </c>
      <c r="V8568" s="165">
        <v>122.46</v>
      </c>
      <c r="W8568" s="161">
        <v>8565</v>
      </c>
      <c r="X8568" s="159" t="s">
        <v>20</v>
      </c>
      <c r="AI8568" s="161">
        <v>3613</v>
      </c>
      <c r="AJ8568" s="163">
        <v>0.28596899999999997</v>
      </c>
      <c r="AK8568" s="8" t="s">
        <v>4</v>
      </c>
      <c r="AL8568" s="8" t="s">
        <v>5</v>
      </c>
      <c r="AM8568" s="8">
        <v>3</v>
      </c>
      <c r="AN8568" s="165">
        <v>138.18</v>
      </c>
      <c r="AO8568" s="161">
        <v>8574</v>
      </c>
      <c r="AP8568" s="159" t="s">
        <v>18</v>
      </c>
    </row>
    <row r="8569" spans="17:42" x14ac:dyDescent="0.25">
      <c r="Q8569" s="161">
        <v>5858</v>
      </c>
      <c r="R8569" s="163">
        <v>0.13089600000000001</v>
      </c>
      <c r="S8569" s="8" t="s">
        <v>4</v>
      </c>
      <c r="T8569" s="8" t="s">
        <v>5</v>
      </c>
      <c r="U8569" s="8">
        <v>2</v>
      </c>
      <c r="V8569" s="165">
        <v>104.02</v>
      </c>
      <c r="W8569" s="161">
        <v>8566</v>
      </c>
      <c r="X8569" s="159" t="s">
        <v>20</v>
      </c>
      <c r="AI8569" s="161">
        <v>3640</v>
      </c>
      <c r="AJ8569" s="163">
        <v>0.184277</v>
      </c>
      <c r="AK8569" s="8" t="s">
        <v>9</v>
      </c>
      <c r="AL8569" s="8" t="s">
        <v>10</v>
      </c>
      <c r="AM8569" s="8">
        <v>3</v>
      </c>
      <c r="AN8569" s="165">
        <v>137.29</v>
      </c>
      <c r="AO8569" s="161">
        <v>8575</v>
      </c>
      <c r="AP8569" s="159" t="s">
        <v>18</v>
      </c>
    </row>
    <row r="8570" spans="17:42" x14ac:dyDescent="0.25">
      <c r="Q8570" s="161">
        <v>5865</v>
      </c>
      <c r="R8570" s="163">
        <v>0.19797000000000001</v>
      </c>
      <c r="S8570" s="8" t="s">
        <v>4</v>
      </c>
      <c r="T8570" s="8" t="s">
        <v>5</v>
      </c>
      <c r="U8570" s="8">
        <v>2</v>
      </c>
      <c r="V8570" s="165">
        <v>111.89</v>
      </c>
      <c r="W8570" s="161">
        <v>8567</v>
      </c>
      <c r="X8570" s="159" t="s">
        <v>20</v>
      </c>
      <c r="AI8570" s="161">
        <v>3642</v>
      </c>
      <c r="AJ8570" s="163">
        <v>0.29585600000000001</v>
      </c>
      <c r="AK8570" s="8" t="s">
        <v>4</v>
      </c>
      <c r="AL8570" s="8" t="s">
        <v>5</v>
      </c>
      <c r="AM8570" s="8">
        <v>3</v>
      </c>
      <c r="AN8570" s="165">
        <v>137.82</v>
      </c>
      <c r="AO8570" s="161">
        <v>8576</v>
      </c>
      <c r="AP8570" s="159" t="s">
        <v>20</v>
      </c>
    </row>
    <row r="8571" spans="17:42" x14ac:dyDescent="0.25">
      <c r="Q8571" s="161">
        <v>5876</v>
      </c>
      <c r="R8571" s="163">
        <v>0.71972499999999995</v>
      </c>
      <c r="S8571" s="8" t="s">
        <v>6</v>
      </c>
      <c r="T8571" s="8" t="s">
        <v>5</v>
      </c>
      <c r="U8571" s="8">
        <v>2</v>
      </c>
      <c r="V8571" s="165">
        <v>105.67</v>
      </c>
      <c r="W8571" s="161">
        <v>8568</v>
      </c>
      <c r="X8571" s="159" t="s">
        <v>20</v>
      </c>
      <c r="AI8571" s="161">
        <v>3645</v>
      </c>
      <c r="AJ8571" s="163">
        <v>9.7646999999999998E-2</v>
      </c>
      <c r="AK8571" s="8" t="s">
        <v>4</v>
      </c>
      <c r="AL8571" s="8" t="s">
        <v>5</v>
      </c>
      <c r="AM8571" s="8">
        <v>3</v>
      </c>
      <c r="AN8571" s="165">
        <v>138.74</v>
      </c>
      <c r="AO8571" s="161">
        <v>8577</v>
      </c>
      <c r="AP8571" s="159" t="s">
        <v>18</v>
      </c>
    </row>
    <row r="8572" spans="17:42" x14ac:dyDescent="0.25">
      <c r="Q8572" s="161">
        <v>5882</v>
      </c>
      <c r="R8572" s="163">
        <v>0.36025000000000001</v>
      </c>
      <c r="S8572" s="8" t="s">
        <v>4</v>
      </c>
      <c r="T8572" s="8" t="s">
        <v>5</v>
      </c>
      <c r="U8572" s="8">
        <v>2</v>
      </c>
      <c r="V8572" s="165">
        <v>123.76</v>
      </c>
      <c r="W8572" s="161">
        <v>8569</v>
      </c>
      <c r="X8572" s="159" t="s">
        <v>20</v>
      </c>
      <c r="AI8572" s="161">
        <v>3660</v>
      </c>
      <c r="AJ8572" s="163">
        <v>0.25578400000000001</v>
      </c>
      <c r="AK8572" s="8" t="s">
        <v>4</v>
      </c>
      <c r="AL8572" s="8" t="s">
        <v>5</v>
      </c>
      <c r="AM8572" s="8">
        <v>3</v>
      </c>
      <c r="AN8572" s="165">
        <v>133.44999999999999</v>
      </c>
      <c r="AO8572" s="161">
        <v>8578</v>
      </c>
      <c r="AP8572" s="159" t="s">
        <v>20</v>
      </c>
    </row>
    <row r="8573" spans="17:42" x14ac:dyDescent="0.25">
      <c r="Q8573" s="161">
        <v>5889</v>
      </c>
      <c r="R8573" s="163">
        <v>0.44899699999999998</v>
      </c>
      <c r="S8573" s="8" t="s">
        <v>4</v>
      </c>
      <c r="T8573" s="8" t="s">
        <v>5</v>
      </c>
      <c r="U8573" s="8">
        <v>2</v>
      </c>
      <c r="V8573" s="165">
        <v>114.49</v>
      </c>
      <c r="W8573" s="161">
        <v>8570</v>
      </c>
      <c r="X8573" s="159" t="s">
        <v>20</v>
      </c>
      <c r="AI8573" s="161">
        <v>3666</v>
      </c>
      <c r="AJ8573" s="163">
        <v>0.32938299999999998</v>
      </c>
      <c r="AK8573" s="8" t="s">
        <v>4</v>
      </c>
      <c r="AL8573" s="8" t="s">
        <v>5</v>
      </c>
      <c r="AM8573" s="8">
        <v>3</v>
      </c>
      <c r="AN8573" s="165">
        <v>125.67</v>
      </c>
      <c r="AO8573" s="161">
        <v>8579</v>
      </c>
      <c r="AP8573" s="159" t="s">
        <v>18</v>
      </c>
    </row>
    <row r="8574" spans="17:42" x14ac:dyDescent="0.25">
      <c r="Q8574" s="161">
        <v>5892</v>
      </c>
      <c r="R8574" s="163">
        <v>0.13075100000000001</v>
      </c>
      <c r="S8574" s="8" t="s">
        <v>4</v>
      </c>
      <c r="T8574" s="8" t="s">
        <v>5</v>
      </c>
      <c r="U8574" s="8">
        <v>2</v>
      </c>
      <c r="V8574" s="165">
        <v>104.12</v>
      </c>
      <c r="W8574" s="161">
        <v>8571</v>
      </c>
      <c r="X8574" s="159" t="s">
        <v>20</v>
      </c>
      <c r="AI8574" s="161">
        <v>3669</v>
      </c>
      <c r="AJ8574" s="163">
        <v>0.15021300000000001</v>
      </c>
      <c r="AK8574" s="8" t="s">
        <v>4</v>
      </c>
      <c r="AL8574" s="8" t="s">
        <v>5</v>
      </c>
      <c r="AM8574" s="8">
        <v>3</v>
      </c>
      <c r="AN8574" s="165">
        <v>146.46</v>
      </c>
      <c r="AO8574" s="161">
        <v>8580</v>
      </c>
      <c r="AP8574" s="159" t="s">
        <v>18</v>
      </c>
    </row>
    <row r="8575" spans="17:42" x14ac:dyDescent="0.25">
      <c r="Q8575" s="161">
        <v>5899</v>
      </c>
      <c r="R8575" s="163">
        <v>0.36732799999999999</v>
      </c>
      <c r="S8575" s="8" t="s">
        <v>6</v>
      </c>
      <c r="T8575" s="8" t="s">
        <v>5</v>
      </c>
      <c r="U8575" s="8">
        <v>2</v>
      </c>
      <c r="V8575" s="165">
        <v>108.87</v>
      </c>
      <c r="W8575" s="161">
        <v>8572</v>
      </c>
      <c r="X8575" s="159" t="s">
        <v>20</v>
      </c>
      <c r="AI8575" s="161">
        <v>3676</v>
      </c>
      <c r="AJ8575" s="163">
        <v>0.101118</v>
      </c>
      <c r="AK8575" s="8" t="s">
        <v>9</v>
      </c>
      <c r="AL8575" s="8" t="s">
        <v>10</v>
      </c>
      <c r="AM8575" s="8">
        <v>3</v>
      </c>
      <c r="AN8575" s="165">
        <v>138.72999999999999</v>
      </c>
      <c r="AO8575" s="161">
        <v>8581</v>
      </c>
      <c r="AP8575" s="159" t="s">
        <v>18</v>
      </c>
    </row>
    <row r="8576" spans="17:42" x14ac:dyDescent="0.25">
      <c r="Q8576" s="161">
        <v>5902</v>
      </c>
      <c r="R8576" s="163">
        <v>0.32451000000000002</v>
      </c>
      <c r="S8576" s="8" t="s">
        <v>4</v>
      </c>
      <c r="T8576" s="8" t="s">
        <v>5</v>
      </c>
      <c r="U8576" s="8">
        <v>2</v>
      </c>
      <c r="V8576" s="165">
        <v>113.56</v>
      </c>
      <c r="W8576" s="161">
        <v>8573</v>
      </c>
      <c r="X8576" s="159" t="s">
        <v>17</v>
      </c>
      <c r="AI8576" s="161">
        <v>3684</v>
      </c>
      <c r="AJ8576" s="163">
        <v>0.327629</v>
      </c>
      <c r="AK8576" s="8" t="s">
        <v>4</v>
      </c>
      <c r="AL8576" s="8" t="s">
        <v>5</v>
      </c>
      <c r="AM8576" s="8">
        <v>3</v>
      </c>
      <c r="AN8576" s="165">
        <v>141.97999999999999</v>
      </c>
      <c r="AO8576" s="161">
        <v>8582</v>
      </c>
      <c r="AP8576" s="159" t="s">
        <v>18</v>
      </c>
    </row>
    <row r="8577" spans="17:42" x14ac:dyDescent="0.25">
      <c r="Q8577" s="161">
        <v>5912</v>
      </c>
      <c r="R8577" s="163">
        <v>0.45380900000000002</v>
      </c>
      <c r="S8577" s="8" t="s">
        <v>4</v>
      </c>
      <c r="T8577" s="8" t="s">
        <v>5</v>
      </c>
      <c r="U8577" s="8">
        <v>2</v>
      </c>
      <c r="V8577" s="165">
        <v>113.3</v>
      </c>
      <c r="W8577" s="161">
        <v>8574</v>
      </c>
      <c r="X8577" s="159" t="s">
        <v>20</v>
      </c>
      <c r="AI8577" s="161">
        <v>3690</v>
      </c>
      <c r="AJ8577" s="163">
        <v>0.77577300000000005</v>
      </c>
      <c r="AK8577" s="8" t="s">
        <v>4</v>
      </c>
      <c r="AL8577" s="8" t="s">
        <v>5</v>
      </c>
      <c r="AM8577" s="8">
        <v>3</v>
      </c>
      <c r="AN8577" s="165">
        <v>136.51</v>
      </c>
      <c r="AO8577" s="161">
        <v>8583</v>
      </c>
      <c r="AP8577" s="159" t="s">
        <v>20</v>
      </c>
    </row>
    <row r="8578" spans="17:42" x14ac:dyDescent="0.25">
      <c r="Q8578" s="161">
        <v>5914</v>
      </c>
      <c r="R8578" s="163">
        <v>0.1208</v>
      </c>
      <c r="S8578" s="8" t="s">
        <v>4</v>
      </c>
      <c r="T8578" s="8" t="s">
        <v>5</v>
      </c>
      <c r="U8578" s="8">
        <v>2</v>
      </c>
      <c r="V8578" s="165">
        <v>118.86</v>
      </c>
      <c r="W8578" s="161">
        <v>8575</v>
      </c>
      <c r="X8578" s="159" t="s">
        <v>20</v>
      </c>
      <c r="AI8578" s="161">
        <v>3695</v>
      </c>
      <c r="AJ8578" s="163">
        <v>0.161493</v>
      </c>
      <c r="AK8578" s="8" t="s">
        <v>4</v>
      </c>
      <c r="AL8578" s="8" t="s">
        <v>5</v>
      </c>
      <c r="AM8578" s="8">
        <v>3</v>
      </c>
      <c r="AN8578" s="165">
        <v>137.31</v>
      </c>
      <c r="AO8578" s="161">
        <v>8584</v>
      </c>
      <c r="AP8578" s="159" t="s">
        <v>18</v>
      </c>
    </row>
    <row r="8579" spans="17:42" x14ac:dyDescent="0.25">
      <c r="Q8579" s="161">
        <v>5915</v>
      </c>
      <c r="R8579" s="163">
        <v>0.31893100000000002</v>
      </c>
      <c r="S8579" s="8" t="s">
        <v>4</v>
      </c>
      <c r="T8579" s="8" t="s">
        <v>5</v>
      </c>
      <c r="U8579" s="8">
        <v>2</v>
      </c>
      <c r="V8579" s="165">
        <v>107.54</v>
      </c>
      <c r="W8579" s="161">
        <v>8576</v>
      </c>
      <c r="X8579" s="159" t="s">
        <v>20</v>
      </c>
      <c r="AI8579" s="161">
        <v>3701</v>
      </c>
      <c r="AJ8579" s="163">
        <v>8.9939000000000005E-2</v>
      </c>
      <c r="AK8579" s="8" t="s">
        <v>4</v>
      </c>
      <c r="AL8579" s="8" t="s">
        <v>5</v>
      </c>
      <c r="AM8579" s="8">
        <v>3</v>
      </c>
      <c r="AN8579" s="165">
        <v>131.85</v>
      </c>
      <c r="AO8579" s="161">
        <v>8585</v>
      </c>
      <c r="AP8579" s="159" t="s">
        <v>18</v>
      </c>
    </row>
    <row r="8580" spans="17:42" x14ac:dyDescent="0.25">
      <c r="Q8580" s="161">
        <v>5916</v>
      </c>
      <c r="R8580" s="163">
        <v>0.35274</v>
      </c>
      <c r="S8580" s="8" t="s">
        <v>4</v>
      </c>
      <c r="T8580" s="8" t="s">
        <v>5</v>
      </c>
      <c r="U8580" s="8">
        <v>2</v>
      </c>
      <c r="V8580" s="165">
        <v>121.18</v>
      </c>
      <c r="W8580" s="161">
        <v>8577</v>
      </c>
      <c r="X8580" s="159" t="s">
        <v>20</v>
      </c>
      <c r="AI8580" s="161">
        <v>3708</v>
      </c>
      <c r="AJ8580" s="163">
        <v>0.165435</v>
      </c>
      <c r="AK8580" s="8" t="s">
        <v>4</v>
      </c>
      <c r="AL8580" s="8" t="s">
        <v>5</v>
      </c>
      <c r="AM8580" s="8">
        <v>3</v>
      </c>
      <c r="AN8580" s="165">
        <v>152.77000000000001</v>
      </c>
      <c r="AO8580" s="161">
        <v>8586</v>
      </c>
      <c r="AP8580" s="159" t="s">
        <v>18</v>
      </c>
    </row>
    <row r="8581" spans="17:42" x14ac:dyDescent="0.25">
      <c r="Q8581" s="161">
        <v>5925</v>
      </c>
      <c r="R8581" s="163">
        <v>0.102185</v>
      </c>
      <c r="S8581" s="8" t="s">
        <v>4</v>
      </c>
      <c r="T8581" s="8" t="s">
        <v>5</v>
      </c>
      <c r="U8581" s="8">
        <v>2</v>
      </c>
      <c r="V8581" s="165">
        <v>112.8</v>
      </c>
      <c r="W8581" s="161">
        <v>8578</v>
      </c>
      <c r="X8581" s="159" t="s">
        <v>20</v>
      </c>
      <c r="AI8581" s="161">
        <v>3717</v>
      </c>
      <c r="AJ8581" s="163">
        <v>0.180506</v>
      </c>
      <c r="AK8581" s="8" t="s">
        <v>6</v>
      </c>
      <c r="AL8581" s="8" t="s">
        <v>5</v>
      </c>
      <c r="AM8581" s="8">
        <v>3</v>
      </c>
      <c r="AN8581" s="165">
        <v>147.41999999999999</v>
      </c>
      <c r="AO8581" s="161">
        <v>8587</v>
      </c>
      <c r="AP8581" s="159" t="s">
        <v>18</v>
      </c>
    </row>
    <row r="8582" spans="17:42" x14ac:dyDescent="0.25">
      <c r="Q8582" s="161">
        <v>5934</v>
      </c>
      <c r="R8582" s="163">
        <v>0.17626500000000001</v>
      </c>
      <c r="S8582" s="8" t="s">
        <v>4</v>
      </c>
      <c r="T8582" s="8" t="s">
        <v>5</v>
      </c>
      <c r="U8582" s="8">
        <v>2</v>
      </c>
      <c r="V8582" s="165">
        <v>115.04</v>
      </c>
      <c r="W8582" s="161">
        <v>8579</v>
      </c>
      <c r="X8582" s="159" t="s">
        <v>19</v>
      </c>
      <c r="AI8582" s="161">
        <v>3718</v>
      </c>
      <c r="AJ8582" s="163">
        <v>0.22974900000000001</v>
      </c>
      <c r="AK8582" s="8" t="s">
        <v>4</v>
      </c>
      <c r="AL8582" s="8" t="s">
        <v>5</v>
      </c>
      <c r="AM8582" s="8">
        <v>3</v>
      </c>
      <c r="AN8582" s="165">
        <v>141.54</v>
      </c>
      <c r="AO8582" s="161">
        <v>8588</v>
      </c>
      <c r="AP8582" s="159" t="s">
        <v>20</v>
      </c>
    </row>
    <row r="8583" spans="17:42" x14ac:dyDescent="0.25">
      <c r="Q8583" s="161">
        <v>5942</v>
      </c>
      <c r="R8583" s="163">
        <v>0.402007</v>
      </c>
      <c r="S8583" s="8" t="s">
        <v>4</v>
      </c>
      <c r="T8583" s="8" t="s">
        <v>5</v>
      </c>
      <c r="U8583" s="8">
        <v>2</v>
      </c>
      <c r="V8583" s="165">
        <v>111.72</v>
      </c>
      <c r="W8583" s="161">
        <v>8580</v>
      </c>
      <c r="X8583" s="159" t="s">
        <v>20</v>
      </c>
      <c r="AI8583" s="161">
        <v>3720</v>
      </c>
      <c r="AJ8583" s="163">
        <v>0.50612999999999997</v>
      </c>
      <c r="AK8583" s="8" t="s">
        <v>9</v>
      </c>
      <c r="AL8583" s="8" t="s">
        <v>10</v>
      </c>
      <c r="AM8583" s="8">
        <v>3</v>
      </c>
      <c r="AN8583" s="165">
        <v>130.96</v>
      </c>
      <c r="AO8583" s="161">
        <v>8589</v>
      </c>
      <c r="AP8583" s="159" t="s">
        <v>18</v>
      </c>
    </row>
    <row r="8584" spans="17:42" x14ac:dyDescent="0.25">
      <c r="Q8584" s="161">
        <v>5944</v>
      </c>
      <c r="R8584" s="163">
        <v>6.1491999999999998E-2</v>
      </c>
      <c r="S8584" s="8" t="s">
        <v>4</v>
      </c>
      <c r="T8584" s="8" t="s">
        <v>5</v>
      </c>
      <c r="U8584" s="8">
        <v>2</v>
      </c>
      <c r="V8584" s="165">
        <v>116.57</v>
      </c>
      <c r="W8584" s="161">
        <v>8581</v>
      </c>
      <c r="X8584" s="159" t="s">
        <v>20</v>
      </c>
      <c r="AI8584" s="161">
        <v>3723</v>
      </c>
      <c r="AJ8584" s="163">
        <v>0.13552800000000001</v>
      </c>
      <c r="AK8584" s="8" t="s">
        <v>4</v>
      </c>
      <c r="AL8584" s="8" t="s">
        <v>5</v>
      </c>
      <c r="AM8584" s="8">
        <v>3</v>
      </c>
      <c r="AN8584" s="165">
        <v>128.68</v>
      </c>
      <c r="AO8584" s="161">
        <v>8590</v>
      </c>
      <c r="AP8584" s="159" t="s">
        <v>20</v>
      </c>
    </row>
    <row r="8585" spans="17:42" x14ac:dyDescent="0.25">
      <c r="Q8585" s="161">
        <v>5946</v>
      </c>
      <c r="R8585" s="163">
        <v>0.25265700000000002</v>
      </c>
      <c r="S8585" s="8" t="s">
        <v>6</v>
      </c>
      <c r="T8585" s="8" t="s">
        <v>5</v>
      </c>
      <c r="U8585" s="8">
        <v>2</v>
      </c>
      <c r="V8585" s="165">
        <v>115.21</v>
      </c>
      <c r="W8585" s="161">
        <v>8582</v>
      </c>
      <c r="X8585" s="159" t="s">
        <v>20</v>
      </c>
      <c r="AI8585" s="161">
        <v>3726</v>
      </c>
      <c r="AJ8585" s="163">
        <v>0.43677300000000002</v>
      </c>
      <c r="AK8585" s="8" t="s">
        <v>4</v>
      </c>
      <c r="AL8585" s="8" t="s">
        <v>5</v>
      </c>
      <c r="AM8585" s="8">
        <v>3</v>
      </c>
      <c r="AN8585" s="165">
        <v>138.04</v>
      </c>
      <c r="AO8585" s="161">
        <v>8591</v>
      </c>
      <c r="AP8585" s="159" t="s">
        <v>18</v>
      </c>
    </row>
    <row r="8586" spans="17:42" x14ac:dyDescent="0.25">
      <c r="Q8586" s="161">
        <v>5951</v>
      </c>
      <c r="R8586" s="163">
        <v>0.22867000000000001</v>
      </c>
      <c r="S8586" s="8" t="s">
        <v>7</v>
      </c>
      <c r="T8586" s="8" t="s">
        <v>5</v>
      </c>
      <c r="U8586" s="8">
        <v>2</v>
      </c>
      <c r="V8586" s="165">
        <v>110.13</v>
      </c>
      <c r="W8586" s="161">
        <v>8583</v>
      </c>
      <c r="X8586" s="159" t="s">
        <v>20</v>
      </c>
      <c r="AI8586" s="161">
        <v>3728</v>
      </c>
      <c r="AJ8586" s="163">
        <v>0.84914400000000001</v>
      </c>
      <c r="AK8586" s="8" t="s">
        <v>4</v>
      </c>
      <c r="AL8586" s="8" t="s">
        <v>5</v>
      </c>
      <c r="AM8586" s="8">
        <v>3</v>
      </c>
      <c r="AN8586" s="165">
        <v>135.38</v>
      </c>
      <c r="AO8586" s="161">
        <v>8592</v>
      </c>
      <c r="AP8586" s="159" t="s">
        <v>20</v>
      </c>
    </row>
    <row r="8587" spans="17:42" x14ac:dyDescent="0.25">
      <c r="Q8587" s="161">
        <v>5957</v>
      </c>
      <c r="R8587" s="163">
        <v>0.20155200000000001</v>
      </c>
      <c r="S8587" s="8" t="s">
        <v>4</v>
      </c>
      <c r="T8587" s="8" t="s">
        <v>5</v>
      </c>
      <c r="U8587" s="8">
        <v>2</v>
      </c>
      <c r="V8587" s="165">
        <v>117.67</v>
      </c>
      <c r="W8587" s="161">
        <v>8584</v>
      </c>
      <c r="X8587" s="159" t="s">
        <v>20</v>
      </c>
      <c r="AI8587" s="161">
        <v>3744</v>
      </c>
      <c r="AJ8587" s="163">
        <v>0.48257100000000003</v>
      </c>
      <c r="AK8587" s="8" t="s">
        <v>9</v>
      </c>
      <c r="AL8587" s="8" t="s">
        <v>10</v>
      </c>
      <c r="AM8587" s="8">
        <v>3</v>
      </c>
      <c r="AN8587" s="165">
        <v>135.53</v>
      </c>
      <c r="AO8587" s="161">
        <v>8593</v>
      </c>
      <c r="AP8587" s="159" t="s">
        <v>18</v>
      </c>
    </row>
    <row r="8588" spans="17:42" x14ac:dyDescent="0.25">
      <c r="Q8588" s="161">
        <v>5961</v>
      </c>
      <c r="R8588" s="163">
        <v>0.46850900000000001</v>
      </c>
      <c r="S8588" s="8" t="s">
        <v>4</v>
      </c>
      <c r="T8588" s="8" t="s">
        <v>5</v>
      </c>
      <c r="U8588" s="8">
        <v>2</v>
      </c>
      <c r="V8588" s="165">
        <v>111.8</v>
      </c>
      <c r="W8588" s="161">
        <v>8585</v>
      </c>
      <c r="X8588" s="159" t="s">
        <v>20</v>
      </c>
      <c r="AI8588" s="161">
        <v>3746</v>
      </c>
      <c r="AJ8588" s="163">
        <v>0.173235</v>
      </c>
      <c r="AK8588" s="8" t="s">
        <v>4</v>
      </c>
      <c r="AL8588" s="8" t="s">
        <v>5</v>
      </c>
      <c r="AM8588" s="8">
        <v>3</v>
      </c>
      <c r="AN8588" s="165">
        <v>129.12</v>
      </c>
      <c r="AO8588" s="161">
        <v>8594</v>
      </c>
      <c r="AP8588" s="159" t="s">
        <v>18</v>
      </c>
    </row>
    <row r="8589" spans="17:42" x14ac:dyDescent="0.25">
      <c r="Q8589" s="161">
        <v>5963</v>
      </c>
      <c r="R8589" s="163">
        <v>0.27293600000000001</v>
      </c>
      <c r="S8589" s="8" t="s">
        <v>4</v>
      </c>
      <c r="T8589" s="8" t="s">
        <v>5</v>
      </c>
      <c r="U8589" s="8">
        <v>2</v>
      </c>
      <c r="V8589" s="165">
        <v>105.61</v>
      </c>
      <c r="W8589" s="161">
        <v>8586</v>
      </c>
      <c r="X8589" s="159" t="s">
        <v>20</v>
      </c>
      <c r="AI8589" s="161">
        <v>3750</v>
      </c>
      <c r="AJ8589" s="163">
        <v>0.47162599999999999</v>
      </c>
      <c r="AK8589" s="8" t="s">
        <v>4</v>
      </c>
      <c r="AL8589" s="8" t="s">
        <v>5</v>
      </c>
      <c r="AM8589" s="8">
        <v>3</v>
      </c>
      <c r="AN8589" s="165">
        <v>139.47</v>
      </c>
      <c r="AO8589" s="161">
        <v>8595</v>
      </c>
      <c r="AP8589" s="159" t="s">
        <v>18</v>
      </c>
    </row>
    <row r="8590" spans="17:42" x14ac:dyDescent="0.25">
      <c r="Q8590" s="161">
        <v>5967</v>
      </c>
      <c r="R8590" s="163">
        <v>0.47700900000000002</v>
      </c>
      <c r="S8590" s="8" t="s">
        <v>6</v>
      </c>
      <c r="T8590" s="8" t="s">
        <v>5</v>
      </c>
      <c r="U8590" s="8">
        <v>2</v>
      </c>
      <c r="V8590" s="165">
        <v>109.82</v>
      </c>
      <c r="W8590" s="161">
        <v>8587</v>
      </c>
      <c r="X8590" s="159" t="s">
        <v>18</v>
      </c>
      <c r="AI8590" s="161">
        <v>3759</v>
      </c>
      <c r="AJ8590" s="163">
        <v>0.34071800000000002</v>
      </c>
      <c r="AK8590" s="8" t="s">
        <v>4</v>
      </c>
      <c r="AL8590" s="8" t="s">
        <v>5</v>
      </c>
      <c r="AM8590" s="8">
        <v>3</v>
      </c>
      <c r="AN8590" s="165">
        <v>134.19</v>
      </c>
      <c r="AO8590" s="161">
        <v>8596</v>
      </c>
      <c r="AP8590" s="159" t="s">
        <v>18</v>
      </c>
    </row>
    <row r="8591" spans="17:42" x14ac:dyDescent="0.25">
      <c r="Q8591" s="161">
        <v>5972</v>
      </c>
      <c r="R8591" s="163">
        <v>9.9989999999999996E-2</v>
      </c>
      <c r="S8591" s="8" t="s">
        <v>4</v>
      </c>
      <c r="T8591" s="8" t="s">
        <v>5</v>
      </c>
      <c r="U8591" s="8">
        <v>2</v>
      </c>
      <c r="V8591" s="165">
        <v>113.21</v>
      </c>
      <c r="W8591" s="161">
        <v>8588</v>
      </c>
      <c r="X8591" s="159" t="s">
        <v>20</v>
      </c>
      <c r="AI8591" s="161">
        <v>3765</v>
      </c>
      <c r="AJ8591" s="163">
        <v>0.99039200000000005</v>
      </c>
      <c r="AK8591" s="8" t="s">
        <v>4</v>
      </c>
      <c r="AL8591" s="8" t="s">
        <v>5</v>
      </c>
      <c r="AM8591" s="8">
        <v>3</v>
      </c>
      <c r="AN8591" s="165">
        <v>130.71</v>
      </c>
      <c r="AO8591" s="161">
        <v>8597</v>
      </c>
      <c r="AP8591" s="159" t="s">
        <v>20</v>
      </c>
    </row>
    <row r="8592" spans="17:42" x14ac:dyDescent="0.25">
      <c r="Q8592" s="161">
        <v>5979</v>
      </c>
      <c r="R8592" s="163">
        <v>0.14285200000000001</v>
      </c>
      <c r="S8592" s="8" t="s">
        <v>4</v>
      </c>
      <c r="T8592" s="8" t="s">
        <v>5</v>
      </c>
      <c r="U8592" s="8">
        <v>2</v>
      </c>
      <c r="V8592" s="165">
        <v>119.53</v>
      </c>
      <c r="W8592" s="161">
        <v>8589</v>
      </c>
      <c r="X8592" s="159" t="s">
        <v>20</v>
      </c>
      <c r="AI8592" s="161">
        <v>3773</v>
      </c>
      <c r="AJ8592" s="163">
        <v>9.8446000000000006E-2</v>
      </c>
      <c r="AK8592" s="8" t="s">
        <v>4</v>
      </c>
      <c r="AL8592" s="8" t="s">
        <v>5</v>
      </c>
      <c r="AM8592" s="8">
        <v>3</v>
      </c>
      <c r="AN8592" s="165">
        <v>126.24</v>
      </c>
      <c r="AO8592" s="161">
        <v>8598</v>
      </c>
      <c r="AP8592" s="159" t="s">
        <v>20</v>
      </c>
    </row>
    <row r="8593" spans="17:42" x14ac:dyDescent="0.25">
      <c r="Q8593" s="161">
        <v>5981</v>
      </c>
      <c r="R8593" s="163">
        <v>6.3361000000000001E-2</v>
      </c>
      <c r="S8593" s="8" t="s">
        <v>4</v>
      </c>
      <c r="T8593" s="8" t="s">
        <v>5</v>
      </c>
      <c r="U8593" s="8">
        <v>2</v>
      </c>
      <c r="V8593" s="165">
        <v>111.38</v>
      </c>
      <c r="W8593" s="161">
        <v>8590</v>
      </c>
      <c r="X8593" s="159" t="s">
        <v>20</v>
      </c>
      <c r="AI8593" s="161">
        <v>3775</v>
      </c>
      <c r="AJ8593" s="163">
        <v>0.24260200000000001</v>
      </c>
      <c r="AK8593" s="8" t="s">
        <v>4</v>
      </c>
      <c r="AL8593" s="8" t="s">
        <v>5</v>
      </c>
      <c r="AM8593" s="8">
        <v>3</v>
      </c>
      <c r="AN8593" s="165">
        <v>146.65</v>
      </c>
      <c r="AO8593" s="161">
        <v>8599</v>
      </c>
      <c r="AP8593" s="159" t="s">
        <v>18</v>
      </c>
    </row>
    <row r="8594" spans="17:42" x14ac:dyDescent="0.25">
      <c r="Q8594" s="161">
        <v>5983</v>
      </c>
      <c r="R8594" s="163">
        <v>0.101274</v>
      </c>
      <c r="S8594" s="8" t="s">
        <v>4</v>
      </c>
      <c r="T8594" s="8" t="s">
        <v>5</v>
      </c>
      <c r="U8594" s="8">
        <v>2</v>
      </c>
      <c r="V8594" s="165">
        <v>101.33</v>
      </c>
      <c r="W8594" s="161">
        <v>8591</v>
      </c>
      <c r="X8594" s="159" t="s">
        <v>20</v>
      </c>
      <c r="AI8594" s="161">
        <v>3777</v>
      </c>
      <c r="AJ8594" s="163">
        <v>0.17208599999999999</v>
      </c>
      <c r="AK8594" s="8" t="s">
        <v>4</v>
      </c>
      <c r="AL8594" s="8" t="s">
        <v>5</v>
      </c>
      <c r="AM8594" s="8">
        <v>3</v>
      </c>
      <c r="AN8594" s="165">
        <v>132.88</v>
      </c>
      <c r="AO8594" s="161">
        <v>8600</v>
      </c>
      <c r="AP8594" s="159" t="s">
        <v>18</v>
      </c>
    </row>
    <row r="8595" spans="17:42" x14ac:dyDescent="0.25">
      <c r="Q8595" s="161">
        <v>5985</v>
      </c>
      <c r="R8595" s="163">
        <v>6.3245999999999997E-2</v>
      </c>
      <c r="S8595" s="8" t="s">
        <v>6</v>
      </c>
      <c r="T8595" s="8" t="s">
        <v>5</v>
      </c>
      <c r="U8595" s="8">
        <v>2</v>
      </c>
      <c r="V8595" s="165">
        <v>108.72</v>
      </c>
      <c r="W8595" s="161">
        <v>8592</v>
      </c>
      <c r="X8595" s="159" t="s">
        <v>20</v>
      </c>
      <c r="AI8595" s="161">
        <v>3783</v>
      </c>
      <c r="AJ8595" s="163">
        <v>0.25847700000000001</v>
      </c>
      <c r="AK8595" s="8" t="s">
        <v>4</v>
      </c>
      <c r="AL8595" s="8" t="s">
        <v>5</v>
      </c>
      <c r="AM8595" s="8">
        <v>3</v>
      </c>
      <c r="AN8595" s="165">
        <v>137.47999999999999</v>
      </c>
      <c r="AO8595" s="161">
        <v>8601</v>
      </c>
      <c r="AP8595" s="159" t="s">
        <v>20</v>
      </c>
    </row>
    <row r="8596" spans="17:42" x14ac:dyDescent="0.25">
      <c r="Q8596" s="161">
        <v>5995</v>
      </c>
      <c r="R8596" s="163">
        <v>0.31130400000000003</v>
      </c>
      <c r="S8596" s="8" t="s">
        <v>6</v>
      </c>
      <c r="T8596" s="8" t="s">
        <v>5</v>
      </c>
      <c r="U8596" s="8">
        <v>2</v>
      </c>
      <c r="V8596" s="165">
        <v>109.36</v>
      </c>
      <c r="W8596" s="161">
        <v>8593</v>
      </c>
      <c r="X8596" s="159" t="s">
        <v>20</v>
      </c>
      <c r="AI8596" s="161">
        <v>3814</v>
      </c>
      <c r="AJ8596" s="163">
        <v>0.41688999999999998</v>
      </c>
      <c r="AK8596" s="8" t="s">
        <v>4</v>
      </c>
      <c r="AL8596" s="8" t="s">
        <v>5</v>
      </c>
      <c r="AM8596" s="8">
        <v>3</v>
      </c>
      <c r="AN8596" s="165">
        <v>139.63</v>
      </c>
      <c r="AO8596" s="161">
        <v>8602</v>
      </c>
      <c r="AP8596" s="159" t="s">
        <v>20</v>
      </c>
    </row>
    <row r="8597" spans="17:42" x14ac:dyDescent="0.25">
      <c r="Q8597" s="161">
        <v>5998</v>
      </c>
      <c r="R8597" s="163">
        <v>0.19886699999999999</v>
      </c>
      <c r="S8597" s="8" t="s">
        <v>4</v>
      </c>
      <c r="T8597" s="8" t="s">
        <v>5</v>
      </c>
      <c r="U8597" s="8">
        <v>2</v>
      </c>
      <c r="V8597" s="165">
        <v>118.6</v>
      </c>
      <c r="W8597" s="161">
        <v>8594</v>
      </c>
      <c r="X8597" s="159" t="s">
        <v>20</v>
      </c>
      <c r="AI8597" s="161">
        <v>3817</v>
      </c>
      <c r="AJ8597" s="163">
        <v>0.123541</v>
      </c>
      <c r="AK8597" s="8" t="s">
        <v>4</v>
      </c>
      <c r="AL8597" s="8" t="s">
        <v>5</v>
      </c>
      <c r="AM8597" s="8">
        <v>3</v>
      </c>
      <c r="AN8597" s="165">
        <v>154.49</v>
      </c>
      <c r="AO8597" s="161">
        <v>8603</v>
      </c>
      <c r="AP8597" s="159" t="s">
        <v>20</v>
      </c>
    </row>
    <row r="8598" spans="17:42" x14ac:dyDescent="0.25">
      <c r="Q8598" s="161">
        <v>5999</v>
      </c>
      <c r="R8598" s="163">
        <v>7.6322000000000001E-2</v>
      </c>
      <c r="S8598" s="8" t="s">
        <v>4</v>
      </c>
      <c r="T8598" s="8" t="s">
        <v>5</v>
      </c>
      <c r="U8598" s="8">
        <v>2</v>
      </c>
      <c r="V8598" s="165">
        <v>120.29</v>
      </c>
      <c r="W8598" s="161">
        <v>8595</v>
      </c>
      <c r="X8598" s="159" t="s">
        <v>19</v>
      </c>
      <c r="AI8598" s="161">
        <v>3826</v>
      </c>
      <c r="AJ8598" s="163">
        <v>7.2955999999999993E-2</v>
      </c>
      <c r="AK8598" s="8" t="s">
        <v>4</v>
      </c>
      <c r="AL8598" s="8" t="s">
        <v>5</v>
      </c>
      <c r="AM8598" s="8">
        <v>3</v>
      </c>
      <c r="AN8598" s="165">
        <v>130.11000000000001</v>
      </c>
      <c r="AO8598" s="161">
        <v>8604</v>
      </c>
      <c r="AP8598" s="159" t="s">
        <v>20</v>
      </c>
    </row>
    <row r="8599" spans="17:42" x14ac:dyDescent="0.25">
      <c r="Q8599" s="161">
        <v>6005</v>
      </c>
      <c r="R8599" s="163">
        <v>0.113126</v>
      </c>
      <c r="S8599" s="8" t="s">
        <v>6</v>
      </c>
      <c r="T8599" s="8" t="s">
        <v>5</v>
      </c>
      <c r="U8599" s="8">
        <v>2</v>
      </c>
      <c r="V8599" s="165">
        <v>124.02</v>
      </c>
      <c r="W8599" s="161">
        <v>8596</v>
      </c>
      <c r="X8599" s="159" t="s">
        <v>20</v>
      </c>
      <c r="AI8599" s="161">
        <v>3828</v>
      </c>
      <c r="AJ8599" s="163">
        <v>0.12715499999999999</v>
      </c>
      <c r="AK8599" s="8" t="s">
        <v>4</v>
      </c>
      <c r="AL8599" s="8" t="s">
        <v>5</v>
      </c>
      <c r="AM8599" s="8">
        <v>3</v>
      </c>
      <c r="AN8599" s="165">
        <v>125.98</v>
      </c>
      <c r="AO8599" s="161">
        <v>8605</v>
      </c>
      <c r="AP8599" s="159" t="s">
        <v>18</v>
      </c>
    </row>
    <row r="8600" spans="17:42" x14ac:dyDescent="0.25">
      <c r="Q8600" s="161">
        <v>6019</v>
      </c>
      <c r="R8600" s="163">
        <v>0.27763300000000002</v>
      </c>
      <c r="S8600" s="8" t="s">
        <v>4</v>
      </c>
      <c r="T8600" s="8" t="s">
        <v>5</v>
      </c>
      <c r="U8600" s="8">
        <v>2</v>
      </c>
      <c r="V8600" s="165">
        <v>115.85</v>
      </c>
      <c r="W8600" s="161">
        <v>8597</v>
      </c>
      <c r="X8600" s="159" t="s">
        <v>20</v>
      </c>
      <c r="AI8600" s="161">
        <v>3837</v>
      </c>
      <c r="AJ8600" s="163">
        <v>0.12321</v>
      </c>
      <c r="AK8600" s="8" t="s">
        <v>4</v>
      </c>
      <c r="AL8600" s="8" t="s">
        <v>5</v>
      </c>
      <c r="AM8600" s="8">
        <v>3</v>
      </c>
      <c r="AN8600" s="165">
        <v>140.30000000000001</v>
      </c>
      <c r="AO8600" s="161">
        <v>8606</v>
      </c>
      <c r="AP8600" s="159" t="s">
        <v>20</v>
      </c>
    </row>
    <row r="8601" spans="17:42" x14ac:dyDescent="0.25">
      <c r="Q8601" s="161">
        <v>6026</v>
      </c>
      <c r="R8601" s="163">
        <v>0.20261899999999999</v>
      </c>
      <c r="S8601" s="8" t="s">
        <v>4</v>
      </c>
      <c r="T8601" s="8" t="s">
        <v>5</v>
      </c>
      <c r="U8601" s="8">
        <v>2</v>
      </c>
      <c r="V8601" s="165">
        <v>106.57</v>
      </c>
      <c r="W8601" s="161">
        <v>8598</v>
      </c>
      <c r="X8601" s="159" t="s">
        <v>19</v>
      </c>
      <c r="AI8601" s="161">
        <v>3838</v>
      </c>
      <c r="AJ8601" s="163">
        <v>0.34525899999999998</v>
      </c>
      <c r="AK8601" s="8" t="s">
        <v>4</v>
      </c>
      <c r="AL8601" s="8" t="s">
        <v>5</v>
      </c>
      <c r="AM8601" s="8">
        <v>3</v>
      </c>
      <c r="AN8601" s="165">
        <v>150.86000000000001</v>
      </c>
      <c r="AO8601" s="161">
        <v>8607</v>
      </c>
      <c r="AP8601" s="159" t="s">
        <v>17</v>
      </c>
    </row>
    <row r="8602" spans="17:42" x14ac:dyDescent="0.25">
      <c r="Q8602" s="161">
        <v>6031</v>
      </c>
      <c r="R8602" s="163">
        <v>0.107555</v>
      </c>
      <c r="S8602" s="8" t="s">
        <v>4</v>
      </c>
      <c r="T8602" s="8" t="s">
        <v>5</v>
      </c>
      <c r="U8602" s="8">
        <v>2</v>
      </c>
      <c r="V8602" s="165">
        <v>120.26</v>
      </c>
      <c r="W8602" s="161">
        <v>8599</v>
      </c>
      <c r="X8602" s="159" t="s">
        <v>20</v>
      </c>
      <c r="AI8602" s="161">
        <v>3847</v>
      </c>
      <c r="AJ8602" s="163">
        <v>0.32958599999999999</v>
      </c>
      <c r="AK8602" s="8" t="s">
        <v>4</v>
      </c>
      <c r="AL8602" s="8" t="s">
        <v>5</v>
      </c>
      <c r="AM8602" s="8">
        <v>3</v>
      </c>
      <c r="AN8602" s="165">
        <v>144.22</v>
      </c>
      <c r="AO8602" s="161">
        <v>8608</v>
      </c>
      <c r="AP8602" s="159" t="s">
        <v>20</v>
      </c>
    </row>
    <row r="8603" spans="17:42" x14ac:dyDescent="0.25">
      <c r="Q8603" s="161">
        <v>6044</v>
      </c>
      <c r="R8603" s="163">
        <v>0.38966899999999999</v>
      </c>
      <c r="S8603" s="8" t="s">
        <v>7</v>
      </c>
      <c r="T8603" s="8" t="s">
        <v>5</v>
      </c>
      <c r="U8603" s="8">
        <v>2</v>
      </c>
      <c r="V8603" s="165">
        <v>101.99</v>
      </c>
      <c r="W8603" s="161">
        <v>8600</v>
      </c>
      <c r="X8603" s="159" t="s">
        <v>20</v>
      </c>
      <c r="AI8603" s="161">
        <v>3852</v>
      </c>
      <c r="AJ8603" s="163">
        <v>0.34994599999999998</v>
      </c>
      <c r="AK8603" s="8" t="s">
        <v>4</v>
      </c>
      <c r="AL8603" s="8" t="s">
        <v>5</v>
      </c>
      <c r="AM8603" s="8">
        <v>3</v>
      </c>
      <c r="AN8603" s="165">
        <v>126.53</v>
      </c>
      <c r="AO8603" s="161">
        <v>8609</v>
      </c>
      <c r="AP8603" s="159" t="s">
        <v>18</v>
      </c>
    </row>
    <row r="8604" spans="17:42" x14ac:dyDescent="0.25">
      <c r="Q8604" s="161">
        <v>6046</v>
      </c>
      <c r="R8604" s="163">
        <v>0.456652</v>
      </c>
      <c r="S8604" s="8" t="s">
        <v>4</v>
      </c>
      <c r="T8604" s="8" t="s">
        <v>5</v>
      </c>
      <c r="U8604" s="8">
        <v>2</v>
      </c>
      <c r="V8604" s="165">
        <v>122.56</v>
      </c>
      <c r="W8604" s="161">
        <v>8601</v>
      </c>
      <c r="X8604" s="159" t="s">
        <v>20</v>
      </c>
      <c r="AI8604" s="161">
        <v>3854</v>
      </c>
      <c r="AJ8604" s="163">
        <v>0.19611899999999999</v>
      </c>
      <c r="AK8604" s="8" t="s">
        <v>4</v>
      </c>
      <c r="AL8604" s="8" t="s">
        <v>5</v>
      </c>
      <c r="AM8604" s="8">
        <v>3</v>
      </c>
      <c r="AN8604" s="165">
        <v>133.86000000000001</v>
      </c>
      <c r="AO8604" s="161">
        <v>8610</v>
      </c>
      <c r="AP8604" s="159" t="s">
        <v>18</v>
      </c>
    </row>
    <row r="8605" spans="17:42" x14ac:dyDescent="0.25">
      <c r="Q8605" s="161">
        <v>6062</v>
      </c>
      <c r="R8605" s="163">
        <v>0.192135</v>
      </c>
      <c r="S8605" s="8" t="s">
        <v>4</v>
      </c>
      <c r="T8605" s="8" t="s">
        <v>5</v>
      </c>
      <c r="U8605" s="8">
        <v>2</v>
      </c>
      <c r="V8605" s="165">
        <v>110.47</v>
      </c>
      <c r="W8605" s="161">
        <v>8602</v>
      </c>
      <c r="X8605" s="159" t="s">
        <v>20</v>
      </c>
      <c r="AI8605" s="161">
        <v>3858</v>
      </c>
      <c r="AJ8605" s="163">
        <v>9.1407000000000002E-2</v>
      </c>
      <c r="AK8605" s="8" t="s">
        <v>4</v>
      </c>
      <c r="AL8605" s="8" t="s">
        <v>5</v>
      </c>
      <c r="AM8605" s="8">
        <v>3</v>
      </c>
      <c r="AN8605" s="165">
        <v>130.12</v>
      </c>
      <c r="AO8605" s="161">
        <v>8611</v>
      </c>
      <c r="AP8605" s="159" t="s">
        <v>18</v>
      </c>
    </row>
    <row r="8606" spans="17:42" x14ac:dyDescent="0.25">
      <c r="Q8606" s="161">
        <v>6065</v>
      </c>
      <c r="R8606" s="163">
        <v>0.14166400000000001</v>
      </c>
      <c r="S8606" s="8" t="s">
        <v>12</v>
      </c>
      <c r="T8606" s="8" t="s">
        <v>13</v>
      </c>
      <c r="U8606" s="8">
        <v>2</v>
      </c>
      <c r="V8606" s="165">
        <v>106.4</v>
      </c>
      <c r="W8606" s="161">
        <v>8603</v>
      </c>
      <c r="X8606" s="159" t="s">
        <v>20</v>
      </c>
      <c r="AI8606" s="161">
        <v>3866</v>
      </c>
      <c r="AJ8606" s="163">
        <v>0.78554800000000002</v>
      </c>
      <c r="AK8606" s="8" t="s">
        <v>4</v>
      </c>
      <c r="AL8606" s="8" t="s">
        <v>5</v>
      </c>
      <c r="AM8606" s="8">
        <v>3</v>
      </c>
      <c r="AN8606" s="165">
        <v>126.4</v>
      </c>
      <c r="AO8606" s="161">
        <v>8612</v>
      </c>
      <c r="AP8606" s="159" t="s">
        <v>20</v>
      </c>
    </row>
    <row r="8607" spans="17:42" x14ac:dyDescent="0.25">
      <c r="Q8607" s="161">
        <v>6068</v>
      </c>
      <c r="R8607" s="163">
        <v>0.29238399999999998</v>
      </c>
      <c r="S8607" s="8" t="s">
        <v>4</v>
      </c>
      <c r="T8607" s="8" t="s">
        <v>5</v>
      </c>
      <c r="U8607" s="8">
        <v>2</v>
      </c>
      <c r="V8607" s="165">
        <v>121.67</v>
      </c>
      <c r="W8607" s="161">
        <v>8604</v>
      </c>
      <c r="X8607" s="159" t="s">
        <v>20</v>
      </c>
      <c r="AI8607" s="161">
        <v>3870</v>
      </c>
      <c r="AJ8607" s="163">
        <v>0.41891400000000001</v>
      </c>
      <c r="AK8607" s="8" t="s">
        <v>6</v>
      </c>
      <c r="AL8607" s="8" t="s">
        <v>5</v>
      </c>
      <c r="AM8607" s="8">
        <v>3</v>
      </c>
      <c r="AN8607" s="165">
        <v>128.1</v>
      </c>
      <c r="AO8607" s="161">
        <v>8613</v>
      </c>
      <c r="AP8607" s="159" t="s">
        <v>18</v>
      </c>
    </row>
    <row r="8608" spans="17:42" x14ac:dyDescent="0.25">
      <c r="Q8608" s="161">
        <v>6071</v>
      </c>
      <c r="R8608" s="163">
        <v>0.57972599999999996</v>
      </c>
      <c r="S8608" s="8" t="s">
        <v>4</v>
      </c>
      <c r="T8608" s="8" t="s">
        <v>5</v>
      </c>
      <c r="U8608" s="8">
        <v>2</v>
      </c>
      <c r="V8608" s="165">
        <v>119.07</v>
      </c>
      <c r="W8608" s="161">
        <v>8605</v>
      </c>
      <c r="X8608" s="159" t="s">
        <v>20</v>
      </c>
      <c r="AI8608" s="161">
        <v>3877</v>
      </c>
      <c r="AJ8608" s="163">
        <v>0.75467399999999996</v>
      </c>
      <c r="AK8608" s="8" t="s">
        <v>4</v>
      </c>
      <c r="AL8608" s="8" t="s">
        <v>5</v>
      </c>
      <c r="AM8608" s="8">
        <v>3</v>
      </c>
      <c r="AN8608" s="165">
        <v>137.88</v>
      </c>
      <c r="AO8608" s="161">
        <v>8614</v>
      </c>
      <c r="AP8608" s="159" t="s">
        <v>20</v>
      </c>
    </row>
    <row r="8609" spans="17:42" x14ac:dyDescent="0.25">
      <c r="Q8609" s="161">
        <v>6079</v>
      </c>
      <c r="R8609" s="163">
        <v>0.20358399999999999</v>
      </c>
      <c r="S8609" s="8" t="s">
        <v>4</v>
      </c>
      <c r="T8609" s="8" t="s">
        <v>5</v>
      </c>
      <c r="U8609" s="8">
        <v>2</v>
      </c>
      <c r="V8609" s="165">
        <v>115.92</v>
      </c>
      <c r="W8609" s="161">
        <v>8606</v>
      </c>
      <c r="X8609" s="159" t="s">
        <v>20</v>
      </c>
      <c r="AI8609" s="161">
        <v>3888</v>
      </c>
      <c r="AJ8609" s="163">
        <v>0.334505</v>
      </c>
      <c r="AK8609" s="8" t="s">
        <v>4</v>
      </c>
      <c r="AL8609" s="8" t="s">
        <v>5</v>
      </c>
      <c r="AM8609" s="8">
        <v>3</v>
      </c>
      <c r="AN8609" s="165">
        <v>125.3</v>
      </c>
      <c r="AO8609" s="161">
        <v>8615</v>
      </c>
      <c r="AP8609" s="159" t="s">
        <v>18</v>
      </c>
    </row>
    <row r="8610" spans="17:42" x14ac:dyDescent="0.25">
      <c r="Q8610" s="161">
        <v>6081</v>
      </c>
      <c r="R8610" s="163">
        <v>9.5136999999999999E-2</v>
      </c>
      <c r="S8610" s="8" t="s">
        <v>4</v>
      </c>
      <c r="T8610" s="8" t="s">
        <v>5</v>
      </c>
      <c r="U8610" s="8">
        <v>2</v>
      </c>
      <c r="V8610" s="165">
        <v>109.46</v>
      </c>
      <c r="W8610" s="161">
        <v>8607</v>
      </c>
      <c r="X8610" s="159" t="s">
        <v>20</v>
      </c>
      <c r="AI8610" s="161">
        <v>3892</v>
      </c>
      <c r="AJ8610" s="163">
        <v>0.20377999999999999</v>
      </c>
      <c r="AK8610" s="8" t="s">
        <v>6</v>
      </c>
      <c r="AL8610" s="8" t="s">
        <v>5</v>
      </c>
      <c r="AM8610" s="8">
        <v>3</v>
      </c>
      <c r="AN8610" s="165">
        <v>126.88</v>
      </c>
      <c r="AO8610" s="161">
        <v>8616</v>
      </c>
      <c r="AP8610" s="159" t="s">
        <v>18</v>
      </c>
    </row>
    <row r="8611" spans="17:42" x14ac:dyDescent="0.25">
      <c r="Q8611" s="161">
        <v>6083</v>
      </c>
      <c r="R8611" s="163">
        <v>0.22986899999999999</v>
      </c>
      <c r="S8611" s="8" t="s">
        <v>6</v>
      </c>
      <c r="T8611" s="8" t="s">
        <v>5</v>
      </c>
      <c r="U8611" s="8">
        <v>2</v>
      </c>
      <c r="V8611" s="165">
        <v>110.58</v>
      </c>
      <c r="W8611" s="161">
        <v>8608</v>
      </c>
      <c r="X8611" s="159" t="s">
        <v>20</v>
      </c>
      <c r="AI8611" s="161">
        <v>3893</v>
      </c>
      <c r="AJ8611" s="163">
        <v>0.37480000000000002</v>
      </c>
      <c r="AK8611" s="8" t="s">
        <v>4</v>
      </c>
      <c r="AL8611" s="8" t="s">
        <v>5</v>
      </c>
      <c r="AM8611" s="8">
        <v>3</v>
      </c>
      <c r="AN8611" s="165">
        <v>145.41999999999999</v>
      </c>
      <c r="AO8611" s="161">
        <v>8617</v>
      </c>
      <c r="AP8611" s="159" t="s">
        <v>20</v>
      </c>
    </row>
    <row r="8612" spans="17:42" x14ac:dyDescent="0.25">
      <c r="Q8612" s="161">
        <v>6085</v>
      </c>
      <c r="R8612" s="163">
        <v>0.20435600000000001</v>
      </c>
      <c r="S8612" s="8" t="s">
        <v>6</v>
      </c>
      <c r="T8612" s="8" t="s">
        <v>5</v>
      </c>
      <c r="U8612" s="8">
        <v>2</v>
      </c>
      <c r="V8612" s="165">
        <v>110.27</v>
      </c>
      <c r="W8612" s="161">
        <v>8609</v>
      </c>
      <c r="X8612" s="159" t="s">
        <v>20</v>
      </c>
      <c r="AI8612" s="161">
        <v>3900</v>
      </c>
      <c r="AJ8612" s="163">
        <v>0.19009400000000001</v>
      </c>
      <c r="AK8612" s="8" t="s">
        <v>7</v>
      </c>
      <c r="AL8612" s="8" t="s">
        <v>5</v>
      </c>
      <c r="AM8612" s="8">
        <v>3</v>
      </c>
      <c r="AN8612" s="165">
        <v>127.02</v>
      </c>
      <c r="AO8612" s="161">
        <v>8618</v>
      </c>
      <c r="AP8612" s="159" t="s">
        <v>20</v>
      </c>
    </row>
    <row r="8613" spans="17:42" x14ac:dyDescent="0.25">
      <c r="Q8613" s="161">
        <v>6087</v>
      </c>
      <c r="R8613" s="163">
        <v>0.15279100000000001</v>
      </c>
      <c r="S8613" s="8" t="s">
        <v>4</v>
      </c>
      <c r="T8613" s="8" t="s">
        <v>5</v>
      </c>
      <c r="U8613" s="8">
        <v>2</v>
      </c>
      <c r="V8613" s="165">
        <v>120.61</v>
      </c>
      <c r="W8613" s="161">
        <v>8610</v>
      </c>
      <c r="X8613" s="159" t="s">
        <v>20</v>
      </c>
      <c r="AI8613" s="161">
        <v>3905</v>
      </c>
      <c r="AJ8613" s="163">
        <v>0.22398000000000001</v>
      </c>
      <c r="AK8613" s="8" t="s">
        <v>4</v>
      </c>
      <c r="AL8613" s="8" t="s">
        <v>5</v>
      </c>
      <c r="AM8613" s="8">
        <v>3</v>
      </c>
      <c r="AN8613" s="165">
        <v>137.71</v>
      </c>
      <c r="AO8613" s="161">
        <v>8619</v>
      </c>
      <c r="AP8613" s="159" t="s">
        <v>18</v>
      </c>
    </row>
    <row r="8614" spans="17:42" x14ac:dyDescent="0.25">
      <c r="Q8614" s="161">
        <v>6090</v>
      </c>
      <c r="R8614" s="163">
        <v>0.359213</v>
      </c>
      <c r="S8614" s="8" t="s">
        <v>4</v>
      </c>
      <c r="T8614" s="8" t="s">
        <v>5</v>
      </c>
      <c r="U8614" s="8">
        <v>2</v>
      </c>
      <c r="V8614" s="165">
        <v>123.01</v>
      </c>
      <c r="W8614" s="161">
        <v>8611</v>
      </c>
      <c r="X8614" s="159" t="s">
        <v>20</v>
      </c>
      <c r="AI8614" s="161">
        <v>3909</v>
      </c>
      <c r="AJ8614" s="163">
        <v>0.43364799999999998</v>
      </c>
      <c r="AK8614" s="8" t="s">
        <v>4</v>
      </c>
      <c r="AL8614" s="8" t="s">
        <v>5</v>
      </c>
      <c r="AM8614" s="8">
        <v>3</v>
      </c>
      <c r="AN8614" s="165">
        <v>128.80000000000001</v>
      </c>
      <c r="AO8614" s="161">
        <v>8620</v>
      </c>
      <c r="AP8614" s="159" t="s">
        <v>20</v>
      </c>
    </row>
    <row r="8615" spans="17:42" x14ac:dyDescent="0.25">
      <c r="Q8615" s="161">
        <v>6094</v>
      </c>
      <c r="R8615" s="163">
        <v>0.23449400000000001</v>
      </c>
      <c r="S8615" s="8" t="s">
        <v>4</v>
      </c>
      <c r="T8615" s="8" t="s">
        <v>5</v>
      </c>
      <c r="U8615" s="8">
        <v>2</v>
      </c>
      <c r="V8615" s="165">
        <v>113.95</v>
      </c>
      <c r="W8615" s="161">
        <v>8612</v>
      </c>
      <c r="X8615" s="159" t="s">
        <v>20</v>
      </c>
      <c r="AI8615" s="161">
        <v>3924</v>
      </c>
      <c r="AJ8615" s="163">
        <v>0.42334699999999997</v>
      </c>
      <c r="AK8615" s="8" t="s">
        <v>4</v>
      </c>
      <c r="AL8615" s="8" t="s">
        <v>5</v>
      </c>
      <c r="AM8615" s="8">
        <v>3</v>
      </c>
      <c r="AN8615" s="165">
        <v>149.59</v>
      </c>
      <c r="AO8615" s="161">
        <v>8621</v>
      </c>
      <c r="AP8615" s="159" t="s">
        <v>18</v>
      </c>
    </row>
    <row r="8616" spans="17:42" x14ac:dyDescent="0.25">
      <c r="Q8616" s="161">
        <v>6096</v>
      </c>
      <c r="R8616" s="163">
        <v>0.201791</v>
      </c>
      <c r="S8616" s="8" t="s">
        <v>7</v>
      </c>
      <c r="T8616" s="8" t="s">
        <v>5</v>
      </c>
      <c r="U8616" s="8">
        <v>2</v>
      </c>
      <c r="V8616" s="165">
        <v>100.83</v>
      </c>
      <c r="W8616" s="161">
        <v>8613</v>
      </c>
      <c r="X8616" s="159" t="s">
        <v>20</v>
      </c>
      <c r="AI8616" s="161">
        <v>3929</v>
      </c>
      <c r="AJ8616" s="163">
        <v>0.154361</v>
      </c>
      <c r="AK8616" s="8" t="s">
        <v>6</v>
      </c>
      <c r="AL8616" s="8" t="s">
        <v>5</v>
      </c>
      <c r="AM8616" s="8">
        <v>3</v>
      </c>
      <c r="AN8616" s="165">
        <v>133.27000000000001</v>
      </c>
      <c r="AO8616" s="161">
        <v>8622</v>
      </c>
      <c r="AP8616" s="159" t="s">
        <v>18</v>
      </c>
    </row>
    <row r="8617" spans="17:42" x14ac:dyDescent="0.25">
      <c r="Q8617" s="161">
        <v>6106</v>
      </c>
      <c r="R8617" s="163">
        <v>5.8483E-2</v>
      </c>
      <c r="S8617" s="8" t="s">
        <v>6</v>
      </c>
      <c r="T8617" s="8" t="s">
        <v>5</v>
      </c>
      <c r="U8617" s="8">
        <v>2</v>
      </c>
      <c r="V8617" s="165">
        <v>104.96</v>
      </c>
      <c r="W8617" s="161">
        <v>8614</v>
      </c>
      <c r="X8617" s="159" t="s">
        <v>20</v>
      </c>
      <c r="AI8617" s="161">
        <v>3934</v>
      </c>
      <c r="AJ8617" s="163">
        <v>0.367039</v>
      </c>
      <c r="AK8617" s="8" t="s">
        <v>4</v>
      </c>
      <c r="AL8617" s="8" t="s">
        <v>5</v>
      </c>
      <c r="AM8617" s="8">
        <v>3</v>
      </c>
      <c r="AN8617" s="165">
        <v>141.15</v>
      </c>
      <c r="AO8617" s="161">
        <v>8623</v>
      </c>
      <c r="AP8617" s="159" t="s">
        <v>20</v>
      </c>
    </row>
    <row r="8618" spans="17:42" x14ac:dyDescent="0.25">
      <c r="Q8618" s="161">
        <v>6108</v>
      </c>
      <c r="R8618" s="163">
        <v>0.270986</v>
      </c>
      <c r="S8618" s="8" t="s">
        <v>4</v>
      </c>
      <c r="T8618" s="8" t="s">
        <v>5</v>
      </c>
      <c r="U8618" s="8">
        <v>2</v>
      </c>
      <c r="V8618" s="165">
        <v>107.3</v>
      </c>
      <c r="W8618" s="161">
        <v>8615</v>
      </c>
      <c r="X8618" s="159" t="s">
        <v>20</v>
      </c>
      <c r="AI8618" s="161">
        <v>3939</v>
      </c>
      <c r="AJ8618" s="163">
        <v>0.63351999999999997</v>
      </c>
      <c r="AK8618" s="8" t="s">
        <v>4</v>
      </c>
      <c r="AL8618" s="8" t="s">
        <v>5</v>
      </c>
      <c r="AM8618" s="8">
        <v>3</v>
      </c>
      <c r="AN8618" s="165">
        <v>130.11000000000001</v>
      </c>
      <c r="AO8618" s="161">
        <v>8624</v>
      </c>
      <c r="AP8618" s="159" t="s">
        <v>18</v>
      </c>
    </row>
    <row r="8619" spans="17:42" x14ac:dyDescent="0.25">
      <c r="Q8619" s="161">
        <v>6116</v>
      </c>
      <c r="R8619" s="163">
        <v>0.16652600000000001</v>
      </c>
      <c r="S8619" s="8" t="s">
        <v>6</v>
      </c>
      <c r="T8619" s="8" t="s">
        <v>5</v>
      </c>
      <c r="U8619" s="8">
        <v>2</v>
      </c>
      <c r="V8619" s="165">
        <v>108.3</v>
      </c>
      <c r="W8619" s="161">
        <v>8616</v>
      </c>
      <c r="X8619" s="159" t="s">
        <v>20</v>
      </c>
      <c r="AI8619" s="161">
        <v>3945</v>
      </c>
      <c r="AJ8619" s="163">
        <v>0.471885</v>
      </c>
      <c r="AK8619" s="8" t="s">
        <v>4</v>
      </c>
      <c r="AL8619" s="8" t="s">
        <v>5</v>
      </c>
      <c r="AM8619" s="8">
        <v>3</v>
      </c>
      <c r="AN8619" s="165">
        <v>136.61000000000001</v>
      </c>
      <c r="AO8619" s="161">
        <v>8625</v>
      </c>
      <c r="AP8619" s="159" t="s">
        <v>19</v>
      </c>
    </row>
    <row r="8620" spans="17:42" x14ac:dyDescent="0.25">
      <c r="Q8620" s="161">
        <v>6117</v>
      </c>
      <c r="R8620" s="163">
        <v>6.4788999999999999E-2</v>
      </c>
      <c r="S8620" s="8" t="s">
        <v>6</v>
      </c>
      <c r="T8620" s="8" t="s">
        <v>5</v>
      </c>
      <c r="U8620" s="8">
        <v>2</v>
      </c>
      <c r="V8620" s="165">
        <v>104.94</v>
      </c>
      <c r="W8620" s="161">
        <v>8617</v>
      </c>
      <c r="X8620" s="159" t="s">
        <v>20</v>
      </c>
      <c r="AI8620" s="161">
        <v>3946</v>
      </c>
      <c r="AJ8620" s="163">
        <v>0.13839799999999999</v>
      </c>
      <c r="AK8620" s="8" t="s">
        <v>11</v>
      </c>
      <c r="AL8620" s="8" t="s">
        <v>10</v>
      </c>
      <c r="AM8620" s="8">
        <v>3</v>
      </c>
      <c r="AN8620" s="165">
        <v>143.94999999999999</v>
      </c>
      <c r="AO8620" s="161">
        <v>8626</v>
      </c>
      <c r="AP8620" s="159" t="s">
        <v>18</v>
      </c>
    </row>
    <row r="8621" spans="17:42" x14ac:dyDescent="0.25">
      <c r="Q8621" s="161">
        <v>6122</v>
      </c>
      <c r="R8621" s="163">
        <v>0.179233</v>
      </c>
      <c r="S8621" s="8" t="s">
        <v>4</v>
      </c>
      <c r="T8621" s="8" t="s">
        <v>5</v>
      </c>
      <c r="U8621" s="8">
        <v>2</v>
      </c>
      <c r="V8621" s="165">
        <v>102.3</v>
      </c>
      <c r="W8621" s="161">
        <v>8618</v>
      </c>
      <c r="X8621" s="159" t="s">
        <v>20</v>
      </c>
      <c r="AI8621" s="161">
        <v>3950</v>
      </c>
      <c r="AJ8621" s="163">
        <v>0.17404600000000001</v>
      </c>
      <c r="AK8621" s="8" t="s">
        <v>4</v>
      </c>
      <c r="AL8621" s="8" t="s">
        <v>5</v>
      </c>
      <c r="AM8621" s="8">
        <v>3</v>
      </c>
      <c r="AN8621" s="165">
        <v>130.27000000000001</v>
      </c>
      <c r="AO8621" s="161">
        <v>8627</v>
      </c>
      <c r="AP8621" s="159" t="s">
        <v>20</v>
      </c>
    </row>
    <row r="8622" spans="17:42" x14ac:dyDescent="0.25">
      <c r="Q8622" s="161">
        <v>6129</v>
      </c>
      <c r="R8622" s="163">
        <v>0.55859599999999998</v>
      </c>
      <c r="S8622" s="8" t="s">
        <v>4</v>
      </c>
      <c r="T8622" s="8" t="s">
        <v>5</v>
      </c>
      <c r="U8622" s="8">
        <v>2</v>
      </c>
      <c r="V8622" s="165">
        <v>119.77</v>
      </c>
      <c r="W8622" s="161">
        <v>8619</v>
      </c>
      <c r="X8622" s="159" t="s">
        <v>20</v>
      </c>
      <c r="AI8622" s="161">
        <v>3955</v>
      </c>
      <c r="AJ8622" s="163">
        <v>0.31838</v>
      </c>
      <c r="AK8622" s="8" t="s">
        <v>4</v>
      </c>
      <c r="AL8622" s="8" t="s">
        <v>5</v>
      </c>
      <c r="AM8622" s="8">
        <v>3</v>
      </c>
      <c r="AN8622" s="165">
        <v>144.46</v>
      </c>
      <c r="AO8622" s="161">
        <v>8628</v>
      </c>
      <c r="AP8622" s="159" t="s">
        <v>18</v>
      </c>
    </row>
    <row r="8623" spans="17:42" x14ac:dyDescent="0.25">
      <c r="Q8623" s="161">
        <v>6131</v>
      </c>
      <c r="R8623" s="163">
        <v>0.773038</v>
      </c>
      <c r="S8623" s="8" t="s">
        <v>6</v>
      </c>
      <c r="T8623" s="8" t="s">
        <v>5</v>
      </c>
      <c r="U8623" s="8">
        <v>2</v>
      </c>
      <c r="V8623" s="165">
        <v>112.47</v>
      </c>
      <c r="W8623" s="161">
        <v>8620</v>
      </c>
      <c r="X8623" s="159" t="s">
        <v>20</v>
      </c>
      <c r="AI8623" s="161">
        <v>3956</v>
      </c>
      <c r="AJ8623" s="163">
        <v>0.13633999999999999</v>
      </c>
      <c r="AK8623" s="8" t="s">
        <v>4</v>
      </c>
      <c r="AL8623" s="8" t="s">
        <v>5</v>
      </c>
      <c r="AM8623" s="8">
        <v>3</v>
      </c>
      <c r="AN8623" s="165">
        <v>128.57</v>
      </c>
      <c r="AO8623" s="161">
        <v>8629</v>
      </c>
      <c r="AP8623" s="159" t="s">
        <v>18</v>
      </c>
    </row>
    <row r="8624" spans="17:42" x14ac:dyDescent="0.25">
      <c r="Q8624" s="161">
        <v>6133</v>
      </c>
      <c r="R8624" s="163">
        <v>0.31511299999999998</v>
      </c>
      <c r="S8624" s="8" t="s">
        <v>4</v>
      </c>
      <c r="T8624" s="8" t="s">
        <v>5</v>
      </c>
      <c r="U8624" s="8">
        <v>2</v>
      </c>
      <c r="V8624" s="165">
        <v>104.82</v>
      </c>
      <c r="W8624" s="161">
        <v>8621</v>
      </c>
      <c r="X8624" s="159" t="s">
        <v>18</v>
      </c>
      <c r="AI8624" s="161">
        <v>3995</v>
      </c>
      <c r="AJ8624" s="163">
        <v>0.63855700000000004</v>
      </c>
      <c r="AK8624" s="8" t="s">
        <v>4</v>
      </c>
      <c r="AL8624" s="8" t="s">
        <v>5</v>
      </c>
      <c r="AM8624" s="8">
        <v>3</v>
      </c>
      <c r="AN8624" s="165">
        <v>136.85</v>
      </c>
      <c r="AO8624" s="161">
        <v>8630</v>
      </c>
      <c r="AP8624" s="159" t="s">
        <v>18</v>
      </c>
    </row>
    <row r="8625" spans="17:42" x14ac:dyDescent="0.25">
      <c r="Q8625" s="161">
        <v>6138</v>
      </c>
      <c r="R8625" s="163">
        <v>9.7566E-2</v>
      </c>
      <c r="S8625" s="8" t="s">
        <v>4</v>
      </c>
      <c r="T8625" s="8" t="s">
        <v>5</v>
      </c>
      <c r="U8625" s="8">
        <v>2</v>
      </c>
      <c r="V8625" s="165">
        <v>110.65</v>
      </c>
      <c r="W8625" s="161">
        <v>8622</v>
      </c>
      <c r="X8625" s="159" t="s">
        <v>20</v>
      </c>
      <c r="AI8625" s="161">
        <v>4000</v>
      </c>
      <c r="AJ8625" s="163">
        <v>8.1537999999999999E-2</v>
      </c>
      <c r="AK8625" s="8" t="s">
        <v>4</v>
      </c>
      <c r="AL8625" s="8" t="s">
        <v>5</v>
      </c>
      <c r="AM8625" s="8">
        <v>3</v>
      </c>
      <c r="AN8625" s="165">
        <v>128.63</v>
      </c>
      <c r="AO8625" s="161">
        <v>8631</v>
      </c>
      <c r="AP8625" s="159" t="s">
        <v>18</v>
      </c>
    </row>
    <row r="8626" spans="17:42" x14ac:dyDescent="0.25">
      <c r="Q8626" s="161">
        <v>6140</v>
      </c>
      <c r="R8626" s="163">
        <v>0.39146799999999998</v>
      </c>
      <c r="S8626" s="8" t="s">
        <v>4</v>
      </c>
      <c r="T8626" s="8" t="s">
        <v>5</v>
      </c>
      <c r="U8626" s="8">
        <v>2</v>
      </c>
      <c r="V8626" s="165">
        <v>111.31</v>
      </c>
      <c r="W8626" s="161">
        <v>8623</v>
      </c>
      <c r="X8626" s="159" t="s">
        <v>20</v>
      </c>
      <c r="AI8626" s="161">
        <v>4001</v>
      </c>
      <c r="AJ8626" s="163">
        <v>0.77658499999999997</v>
      </c>
      <c r="AK8626" s="8" t="s">
        <v>9</v>
      </c>
      <c r="AL8626" s="8" t="s">
        <v>10</v>
      </c>
      <c r="AM8626" s="8">
        <v>3</v>
      </c>
      <c r="AN8626" s="165">
        <v>143.26</v>
      </c>
      <c r="AO8626" s="161">
        <v>8632</v>
      </c>
      <c r="AP8626" s="159" t="s">
        <v>20</v>
      </c>
    </row>
    <row r="8627" spans="17:42" x14ac:dyDescent="0.25">
      <c r="Q8627" s="161">
        <v>6158</v>
      </c>
      <c r="R8627" s="163">
        <v>0.64193299999999998</v>
      </c>
      <c r="S8627" s="8" t="s">
        <v>4</v>
      </c>
      <c r="T8627" s="8" t="s">
        <v>5</v>
      </c>
      <c r="U8627" s="8">
        <v>2</v>
      </c>
      <c r="V8627" s="165">
        <v>111.86</v>
      </c>
      <c r="W8627" s="161">
        <v>8624</v>
      </c>
      <c r="X8627" s="159" t="s">
        <v>20</v>
      </c>
      <c r="AI8627" s="161">
        <v>4003</v>
      </c>
      <c r="AJ8627" s="163">
        <v>0.33616699999999999</v>
      </c>
      <c r="AK8627" s="8" t="s">
        <v>6</v>
      </c>
      <c r="AL8627" s="8" t="s">
        <v>5</v>
      </c>
      <c r="AM8627" s="8">
        <v>3</v>
      </c>
      <c r="AN8627" s="165">
        <v>141.34</v>
      </c>
      <c r="AO8627" s="161">
        <v>8633</v>
      </c>
      <c r="AP8627" s="159" t="s">
        <v>20</v>
      </c>
    </row>
    <row r="8628" spans="17:42" x14ac:dyDescent="0.25">
      <c r="Q8628" s="161">
        <v>6180</v>
      </c>
      <c r="R8628" s="163">
        <v>7.7414999999999998E-2</v>
      </c>
      <c r="S8628" s="8" t="s">
        <v>12</v>
      </c>
      <c r="T8628" s="8" t="s">
        <v>13</v>
      </c>
      <c r="U8628" s="8">
        <v>2</v>
      </c>
      <c r="V8628" s="165">
        <v>116.96</v>
      </c>
      <c r="W8628" s="161">
        <v>8625</v>
      </c>
      <c r="X8628" s="159" t="s">
        <v>20</v>
      </c>
      <c r="AI8628" s="161">
        <v>4019</v>
      </c>
      <c r="AJ8628" s="163">
        <v>0.253301</v>
      </c>
      <c r="AK8628" s="8" t="s">
        <v>4</v>
      </c>
      <c r="AL8628" s="8" t="s">
        <v>5</v>
      </c>
      <c r="AM8628" s="8">
        <v>3</v>
      </c>
      <c r="AN8628" s="165">
        <v>137.02000000000001</v>
      </c>
      <c r="AO8628" s="161">
        <v>8634</v>
      </c>
      <c r="AP8628" s="159" t="s">
        <v>18</v>
      </c>
    </row>
    <row r="8629" spans="17:42" x14ac:dyDescent="0.25">
      <c r="Q8629" s="161">
        <v>6190</v>
      </c>
      <c r="R8629" s="163">
        <v>0.26405699999999999</v>
      </c>
      <c r="S8629" s="8" t="s">
        <v>6</v>
      </c>
      <c r="T8629" s="8" t="s">
        <v>5</v>
      </c>
      <c r="U8629" s="8">
        <v>2</v>
      </c>
      <c r="V8629" s="165">
        <v>110.64</v>
      </c>
      <c r="W8629" s="161">
        <v>8626</v>
      </c>
      <c r="X8629" s="159" t="s">
        <v>20</v>
      </c>
      <c r="AI8629" s="161">
        <v>4030</v>
      </c>
      <c r="AJ8629" s="163">
        <v>0.545794</v>
      </c>
      <c r="AK8629" s="8" t="s">
        <v>4</v>
      </c>
      <c r="AL8629" s="8" t="s">
        <v>5</v>
      </c>
      <c r="AM8629" s="8">
        <v>3</v>
      </c>
      <c r="AN8629" s="165">
        <v>141.85</v>
      </c>
      <c r="AO8629" s="161">
        <v>8635</v>
      </c>
      <c r="AP8629" s="159" t="s">
        <v>18</v>
      </c>
    </row>
    <row r="8630" spans="17:42" x14ac:dyDescent="0.25">
      <c r="Q8630" s="161">
        <v>6195</v>
      </c>
      <c r="R8630" s="163">
        <v>0.47284300000000001</v>
      </c>
      <c r="S8630" s="8" t="s">
        <v>4</v>
      </c>
      <c r="T8630" s="8" t="s">
        <v>5</v>
      </c>
      <c r="U8630" s="8">
        <v>2</v>
      </c>
      <c r="V8630" s="165">
        <v>106.02</v>
      </c>
      <c r="W8630" s="161">
        <v>8627</v>
      </c>
      <c r="X8630" s="159" t="s">
        <v>20</v>
      </c>
      <c r="AI8630" s="161">
        <v>4044</v>
      </c>
      <c r="AJ8630" s="163">
        <v>0.31803999999999999</v>
      </c>
      <c r="AK8630" s="8" t="s">
        <v>4</v>
      </c>
      <c r="AL8630" s="8" t="s">
        <v>5</v>
      </c>
      <c r="AM8630" s="8">
        <v>3</v>
      </c>
      <c r="AN8630" s="165">
        <v>146.53</v>
      </c>
      <c r="AO8630" s="161">
        <v>8636</v>
      </c>
      <c r="AP8630" s="159" t="s">
        <v>20</v>
      </c>
    </row>
    <row r="8631" spans="17:42" x14ac:dyDescent="0.25">
      <c r="Q8631" s="161">
        <v>6197</v>
      </c>
      <c r="R8631" s="163">
        <v>0.41806300000000002</v>
      </c>
      <c r="S8631" s="8" t="s">
        <v>4</v>
      </c>
      <c r="T8631" s="8" t="s">
        <v>5</v>
      </c>
      <c r="U8631" s="8">
        <v>2</v>
      </c>
      <c r="V8631" s="165">
        <v>118.9</v>
      </c>
      <c r="W8631" s="161">
        <v>8628</v>
      </c>
      <c r="X8631" s="159" t="s">
        <v>20</v>
      </c>
      <c r="AI8631" s="161">
        <v>4046</v>
      </c>
      <c r="AJ8631" s="163">
        <v>0.35495399999999999</v>
      </c>
      <c r="AK8631" s="8" t="s">
        <v>4</v>
      </c>
      <c r="AL8631" s="8" t="s">
        <v>5</v>
      </c>
      <c r="AM8631" s="8">
        <v>3</v>
      </c>
      <c r="AN8631" s="165">
        <v>136.68</v>
      </c>
      <c r="AO8631" s="161">
        <v>8637</v>
      </c>
      <c r="AP8631" s="159" t="s">
        <v>18</v>
      </c>
    </row>
    <row r="8632" spans="17:42" x14ac:dyDescent="0.25">
      <c r="Q8632" s="161">
        <v>6206</v>
      </c>
      <c r="R8632" s="163">
        <v>6.0513999999999998E-2</v>
      </c>
      <c r="S8632" s="8" t="s">
        <v>4</v>
      </c>
      <c r="T8632" s="8" t="s">
        <v>5</v>
      </c>
      <c r="U8632" s="8">
        <v>2</v>
      </c>
      <c r="V8632" s="165">
        <v>104.45</v>
      </c>
      <c r="W8632" s="161">
        <v>8629</v>
      </c>
      <c r="X8632" s="159" t="s">
        <v>20</v>
      </c>
      <c r="AI8632" s="161">
        <v>4056</v>
      </c>
      <c r="AJ8632" s="163">
        <v>0.67428999999999994</v>
      </c>
      <c r="AK8632" s="8" t="s">
        <v>6</v>
      </c>
      <c r="AL8632" s="8" t="s">
        <v>5</v>
      </c>
      <c r="AM8632" s="8">
        <v>3</v>
      </c>
      <c r="AN8632" s="165">
        <v>140.78</v>
      </c>
      <c r="AO8632" s="161">
        <v>8638</v>
      </c>
      <c r="AP8632" s="159" t="s">
        <v>20</v>
      </c>
    </row>
    <row r="8633" spans="17:42" x14ac:dyDescent="0.25">
      <c r="Q8633" s="161">
        <v>6213</v>
      </c>
      <c r="R8633" s="163">
        <v>0.52826499999999998</v>
      </c>
      <c r="S8633" s="8" t="s">
        <v>4</v>
      </c>
      <c r="T8633" s="8" t="s">
        <v>5</v>
      </c>
      <c r="U8633" s="8">
        <v>2</v>
      </c>
      <c r="V8633" s="165">
        <v>119.33</v>
      </c>
      <c r="W8633" s="161">
        <v>8630</v>
      </c>
      <c r="X8633" s="159" t="s">
        <v>20</v>
      </c>
      <c r="AI8633" s="161">
        <v>4058</v>
      </c>
      <c r="AJ8633" s="163">
        <v>0.51395900000000005</v>
      </c>
      <c r="AK8633" s="8" t="s">
        <v>4</v>
      </c>
      <c r="AL8633" s="8" t="s">
        <v>5</v>
      </c>
      <c r="AM8633" s="8">
        <v>3</v>
      </c>
      <c r="AN8633" s="165">
        <v>130.82</v>
      </c>
      <c r="AO8633" s="161">
        <v>8639</v>
      </c>
      <c r="AP8633" s="159" t="s">
        <v>18</v>
      </c>
    </row>
    <row r="8634" spans="17:42" x14ac:dyDescent="0.25">
      <c r="Q8634" s="161">
        <v>6215</v>
      </c>
      <c r="R8634" s="163">
        <v>0.361927</v>
      </c>
      <c r="S8634" s="8" t="s">
        <v>6</v>
      </c>
      <c r="T8634" s="8" t="s">
        <v>5</v>
      </c>
      <c r="U8634" s="8">
        <v>2</v>
      </c>
      <c r="V8634" s="165">
        <v>117.32</v>
      </c>
      <c r="W8634" s="161">
        <v>8631</v>
      </c>
      <c r="X8634" s="159" t="s">
        <v>20</v>
      </c>
      <c r="AI8634" s="161">
        <v>4060</v>
      </c>
      <c r="AJ8634" s="163">
        <v>0.19594300000000001</v>
      </c>
      <c r="AK8634" s="8" t="s">
        <v>6</v>
      </c>
      <c r="AL8634" s="8" t="s">
        <v>5</v>
      </c>
      <c r="AM8634" s="8">
        <v>3</v>
      </c>
      <c r="AN8634" s="165">
        <v>136.44</v>
      </c>
      <c r="AO8634" s="161">
        <v>8640</v>
      </c>
      <c r="AP8634" s="159" t="s">
        <v>20</v>
      </c>
    </row>
    <row r="8635" spans="17:42" x14ac:dyDescent="0.25">
      <c r="Q8635" s="161">
        <v>6217</v>
      </c>
      <c r="R8635" s="163">
        <v>0.57934799999999997</v>
      </c>
      <c r="S8635" s="8" t="s">
        <v>4</v>
      </c>
      <c r="T8635" s="8" t="s">
        <v>5</v>
      </c>
      <c r="U8635" s="8">
        <v>2</v>
      </c>
      <c r="V8635" s="165">
        <v>118.86</v>
      </c>
      <c r="W8635" s="161">
        <v>8632</v>
      </c>
      <c r="X8635" s="159" t="s">
        <v>20</v>
      </c>
      <c r="AI8635" s="161">
        <v>4080</v>
      </c>
      <c r="AJ8635" s="163">
        <v>0.16594400000000001</v>
      </c>
      <c r="AK8635" s="8" t="s">
        <v>4</v>
      </c>
      <c r="AL8635" s="8" t="s">
        <v>5</v>
      </c>
      <c r="AM8635" s="8">
        <v>3</v>
      </c>
      <c r="AN8635" s="165">
        <v>145.83000000000001</v>
      </c>
      <c r="AO8635" s="161">
        <v>8641</v>
      </c>
      <c r="AP8635" s="159" t="s">
        <v>20</v>
      </c>
    </row>
    <row r="8636" spans="17:42" x14ac:dyDescent="0.25">
      <c r="Q8636" s="161">
        <v>6219</v>
      </c>
      <c r="R8636" s="163">
        <v>0.31701099999999999</v>
      </c>
      <c r="S8636" s="8" t="s">
        <v>9</v>
      </c>
      <c r="T8636" s="8" t="s">
        <v>10</v>
      </c>
      <c r="U8636" s="8">
        <v>2</v>
      </c>
      <c r="V8636" s="165">
        <v>105.76</v>
      </c>
      <c r="W8636" s="161">
        <v>8633</v>
      </c>
      <c r="X8636" s="159" t="s">
        <v>20</v>
      </c>
      <c r="AI8636" s="161">
        <v>4083</v>
      </c>
      <c r="AJ8636" s="163">
        <v>0.35403299999999999</v>
      </c>
      <c r="AK8636" s="8" t="s">
        <v>4</v>
      </c>
      <c r="AL8636" s="8" t="s">
        <v>5</v>
      </c>
      <c r="AM8636" s="8">
        <v>3</v>
      </c>
      <c r="AN8636" s="165">
        <v>135.63</v>
      </c>
      <c r="AO8636" s="161">
        <v>8642</v>
      </c>
      <c r="AP8636" s="159" t="s">
        <v>18</v>
      </c>
    </row>
    <row r="8637" spans="17:42" x14ac:dyDescent="0.25">
      <c r="Q8637" s="161">
        <v>6222</v>
      </c>
      <c r="R8637" s="163">
        <v>0.260905</v>
      </c>
      <c r="S8637" s="8" t="s">
        <v>4</v>
      </c>
      <c r="T8637" s="8" t="s">
        <v>5</v>
      </c>
      <c r="U8637" s="8">
        <v>2</v>
      </c>
      <c r="V8637" s="165">
        <v>115.49</v>
      </c>
      <c r="W8637" s="161">
        <v>8634</v>
      </c>
      <c r="X8637" s="159" t="s">
        <v>20</v>
      </c>
      <c r="AI8637" s="161">
        <v>4097</v>
      </c>
      <c r="AJ8637" s="163">
        <v>9.8619999999999999E-2</v>
      </c>
      <c r="AK8637" s="8" t="s">
        <v>6</v>
      </c>
      <c r="AL8637" s="8" t="s">
        <v>5</v>
      </c>
      <c r="AM8637" s="8">
        <v>3</v>
      </c>
      <c r="AN8637" s="165">
        <v>152.66</v>
      </c>
      <c r="AO8637" s="161">
        <v>8643</v>
      </c>
      <c r="AP8637" s="159" t="s">
        <v>18</v>
      </c>
    </row>
    <row r="8638" spans="17:42" x14ac:dyDescent="0.25">
      <c r="Q8638" s="161">
        <v>6223</v>
      </c>
      <c r="R8638" s="163">
        <v>0.19502800000000001</v>
      </c>
      <c r="S8638" s="8" t="s">
        <v>4</v>
      </c>
      <c r="T8638" s="8" t="s">
        <v>5</v>
      </c>
      <c r="U8638" s="8">
        <v>2</v>
      </c>
      <c r="V8638" s="165">
        <v>117.98</v>
      </c>
      <c r="W8638" s="161">
        <v>8635</v>
      </c>
      <c r="X8638" s="159" t="s">
        <v>20</v>
      </c>
      <c r="AI8638" s="161">
        <v>4104</v>
      </c>
      <c r="AJ8638" s="163">
        <v>0.13250100000000001</v>
      </c>
      <c r="AK8638" s="8" t="s">
        <v>4</v>
      </c>
      <c r="AL8638" s="8" t="s">
        <v>5</v>
      </c>
      <c r="AM8638" s="8">
        <v>3</v>
      </c>
      <c r="AN8638" s="165">
        <v>127.09</v>
      </c>
      <c r="AO8638" s="161">
        <v>8644</v>
      </c>
      <c r="AP8638" s="159" t="s">
        <v>19</v>
      </c>
    </row>
    <row r="8639" spans="17:42" x14ac:dyDescent="0.25">
      <c r="Q8639" s="161">
        <v>6232</v>
      </c>
      <c r="R8639" s="163">
        <v>0.208901</v>
      </c>
      <c r="S8639" s="8" t="s">
        <v>7</v>
      </c>
      <c r="T8639" s="8" t="s">
        <v>5</v>
      </c>
      <c r="U8639" s="8">
        <v>2</v>
      </c>
      <c r="V8639" s="165">
        <v>112.96</v>
      </c>
      <c r="W8639" s="161">
        <v>8636</v>
      </c>
      <c r="X8639" s="159" t="s">
        <v>20</v>
      </c>
      <c r="AI8639" s="161">
        <v>4122</v>
      </c>
      <c r="AJ8639" s="163">
        <v>0.150418</v>
      </c>
      <c r="AK8639" s="8" t="s">
        <v>6</v>
      </c>
      <c r="AL8639" s="8" t="s">
        <v>5</v>
      </c>
      <c r="AM8639" s="8">
        <v>3</v>
      </c>
      <c r="AN8639" s="165">
        <v>125.99</v>
      </c>
      <c r="AO8639" s="161">
        <v>8645</v>
      </c>
      <c r="AP8639" s="159" t="s">
        <v>18</v>
      </c>
    </row>
    <row r="8640" spans="17:42" x14ac:dyDescent="0.25">
      <c r="Q8640" s="161">
        <v>6235</v>
      </c>
      <c r="R8640" s="163">
        <v>0.31808999999999998</v>
      </c>
      <c r="S8640" s="8" t="s">
        <v>4</v>
      </c>
      <c r="T8640" s="8" t="s">
        <v>5</v>
      </c>
      <c r="U8640" s="8">
        <v>2</v>
      </c>
      <c r="V8640" s="165">
        <v>101.52</v>
      </c>
      <c r="W8640" s="161">
        <v>8637</v>
      </c>
      <c r="X8640" s="159" t="s">
        <v>20</v>
      </c>
      <c r="AI8640" s="161">
        <v>4125</v>
      </c>
      <c r="AJ8640" s="163">
        <v>0.30169800000000002</v>
      </c>
      <c r="AK8640" s="8" t="s">
        <v>4</v>
      </c>
      <c r="AL8640" s="8" t="s">
        <v>5</v>
      </c>
      <c r="AM8640" s="8">
        <v>3</v>
      </c>
      <c r="AN8640" s="165">
        <v>144.02000000000001</v>
      </c>
      <c r="AO8640" s="161">
        <v>8646</v>
      </c>
      <c r="AP8640" s="159" t="s">
        <v>20</v>
      </c>
    </row>
    <row r="8641" spans="17:42" x14ac:dyDescent="0.25">
      <c r="Q8641" s="161">
        <v>6238</v>
      </c>
      <c r="R8641" s="163">
        <v>0.78931499999999999</v>
      </c>
      <c r="S8641" s="8" t="s">
        <v>4</v>
      </c>
      <c r="T8641" s="8" t="s">
        <v>5</v>
      </c>
      <c r="U8641" s="8">
        <v>2</v>
      </c>
      <c r="V8641" s="165">
        <v>121.68</v>
      </c>
      <c r="W8641" s="161">
        <v>8638</v>
      </c>
      <c r="X8641" s="159" t="s">
        <v>20</v>
      </c>
      <c r="AI8641" s="161">
        <v>4128</v>
      </c>
      <c r="AJ8641" s="163">
        <v>0.21759100000000001</v>
      </c>
      <c r="AK8641" s="8" t="s">
        <v>6</v>
      </c>
      <c r="AL8641" s="8" t="s">
        <v>5</v>
      </c>
      <c r="AM8641" s="8">
        <v>3</v>
      </c>
      <c r="AN8641" s="165">
        <v>136.96</v>
      </c>
      <c r="AO8641" s="161">
        <v>8647</v>
      </c>
      <c r="AP8641" s="159" t="s">
        <v>18</v>
      </c>
    </row>
    <row r="8642" spans="17:42" x14ac:dyDescent="0.25">
      <c r="Q8642" s="161">
        <v>6241</v>
      </c>
      <c r="R8642" s="163">
        <v>0.121119</v>
      </c>
      <c r="S8642" s="8" t="s">
        <v>4</v>
      </c>
      <c r="T8642" s="8" t="s">
        <v>5</v>
      </c>
      <c r="U8642" s="8">
        <v>2</v>
      </c>
      <c r="V8642" s="165">
        <v>123.59</v>
      </c>
      <c r="W8642" s="161">
        <v>8639</v>
      </c>
      <c r="X8642" s="159" t="s">
        <v>20</v>
      </c>
      <c r="AI8642" s="161">
        <v>4137</v>
      </c>
      <c r="AJ8642" s="163">
        <v>0.35431699999999999</v>
      </c>
      <c r="AK8642" s="8" t="s">
        <v>4</v>
      </c>
      <c r="AL8642" s="8" t="s">
        <v>5</v>
      </c>
      <c r="AM8642" s="8">
        <v>3</v>
      </c>
      <c r="AN8642" s="165">
        <v>132.24</v>
      </c>
      <c r="AO8642" s="161">
        <v>8648</v>
      </c>
      <c r="AP8642" s="159" t="s">
        <v>20</v>
      </c>
    </row>
    <row r="8643" spans="17:42" x14ac:dyDescent="0.25">
      <c r="Q8643" s="161">
        <v>6249</v>
      </c>
      <c r="R8643" s="163">
        <v>0.13548099999999999</v>
      </c>
      <c r="S8643" s="8" t="s">
        <v>4</v>
      </c>
      <c r="T8643" s="8" t="s">
        <v>5</v>
      </c>
      <c r="U8643" s="8">
        <v>2</v>
      </c>
      <c r="V8643" s="165">
        <v>115.58</v>
      </c>
      <c r="W8643" s="161">
        <v>8640</v>
      </c>
      <c r="X8643" s="159" t="s">
        <v>20</v>
      </c>
      <c r="AI8643" s="161">
        <v>4142</v>
      </c>
      <c r="AJ8643" s="163">
        <v>0.26436199999999999</v>
      </c>
      <c r="AK8643" s="8" t="s">
        <v>4</v>
      </c>
      <c r="AL8643" s="8" t="s">
        <v>5</v>
      </c>
      <c r="AM8643" s="8">
        <v>3</v>
      </c>
      <c r="AN8643" s="165">
        <v>138.66999999999999</v>
      </c>
      <c r="AO8643" s="161">
        <v>8649</v>
      </c>
      <c r="AP8643" s="159" t="s">
        <v>20</v>
      </c>
    </row>
    <row r="8644" spans="17:42" x14ac:dyDescent="0.25">
      <c r="Q8644" s="161">
        <v>6266</v>
      </c>
      <c r="R8644" s="163">
        <v>0.42160799999999998</v>
      </c>
      <c r="S8644" s="8" t="s">
        <v>4</v>
      </c>
      <c r="T8644" s="8" t="s">
        <v>5</v>
      </c>
      <c r="U8644" s="8">
        <v>2</v>
      </c>
      <c r="V8644" s="165">
        <v>118.42</v>
      </c>
      <c r="W8644" s="161">
        <v>8641</v>
      </c>
      <c r="X8644" s="159" t="s">
        <v>20</v>
      </c>
      <c r="AI8644" s="161">
        <v>4152</v>
      </c>
      <c r="AJ8644" s="163">
        <v>0.59641200000000005</v>
      </c>
      <c r="AK8644" s="8" t="s">
        <v>4</v>
      </c>
      <c r="AL8644" s="8" t="s">
        <v>5</v>
      </c>
      <c r="AM8644" s="8">
        <v>3</v>
      </c>
      <c r="AN8644" s="165">
        <v>143.5</v>
      </c>
      <c r="AO8644" s="161">
        <v>8650</v>
      </c>
      <c r="AP8644" s="159" t="s">
        <v>18</v>
      </c>
    </row>
    <row r="8645" spans="17:42" x14ac:dyDescent="0.25">
      <c r="Q8645" s="161">
        <v>6268</v>
      </c>
      <c r="R8645" s="163">
        <v>0.16195799999999999</v>
      </c>
      <c r="S8645" s="8" t="s">
        <v>12</v>
      </c>
      <c r="T8645" s="8" t="s">
        <v>13</v>
      </c>
      <c r="U8645" s="8">
        <v>2</v>
      </c>
      <c r="V8645" s="165">
        <v>105.32</v>
      </c>
      <c r="W8645" s="161">
        <v>8642</v>
      </c>
      <c r="X8645" s="159" t="s">
        <v>20</v>
      </c>
      <c r="AI8645" s="161">
        <v>4164</v>
      </c>
      <c r="AJ8645" s="163">
        <v>0.48465599999999998</v>
      </c>
      <c r="AK8645" s="8" t="s">
        <v>4</v>
      </c>
      <c r="AL8645" s="8" t="s">
        <v>5</v>
      </c>
      <c r="AM8645" s="8">
        <v>3</v>
      </c>
      <c r="AN8645" s="165">
        <v>139.99</v>
      </c>
      <c r="AO8645" s="161">
        <v>8651</v>
      </c>
      <c r="AP8645" s="159" t="s">
        <v>18</v>
      </c>
    </row>
    <row r="8646" spans="17:42" x14ac:dyDescent="0.25">
      <c r="Q8646" s="161">
        <v>6275</v>
      </c>
      <c r="R8646" s="163">
        <v>0.16090399999999999</v>
      </c>
      <c r="S8646" s="8" t="s">
        <v>4</v>
      </c>
      <c r="T8646" s="8" t="s">
        <v>5</v>
      </c>
      <c r="U8646" s="8">
        <v>2</v>
      </c>
      <c r="V8646" s="165">
        <v>118.87</v>
      </c>
      <c r="W8646" s="161">
        <v>8643</v>
      </c>
      <c r="X8646" s="159" t="s">
        <v>20</v>
      </c>
      <c r="AI8646" s="161">
        <v>4182</v>
      </c>
      <c r="AJ8646" s="163">
        <v>0.100769</v>
      </c>
      <c r="AK8646" s="8" t="s">
        <v>4</v>
      </c>
      <c r="AL8646" s="8" t="s">
        <v>5</v>
      </c>
      <c r="AM8646" s="8">
        <v>3</v>
      </c>
      <c r="AN8646" s="165">
        <v>129.28</v>
      </c>
      <c r="AO8646" s="161">
        <v>8652</v>
      </c>
      <c r="AP8646" s="159" t="s">
        <v>18</v>
      </c>
    </row>
    <row r="8647" spans="17:42" x14ac:dyDescent="0.25">
      <c r="Q8647" s="161">
        <v>6277</v>
      </c>
      <c r="R8647" s="163">
        <v>0.30148399999999997</v>
      </c>
      <c r="S8647" s="8" t="s">
        <v>4</v>
      </c>
      <c r="T8647" s="8" t="s">
        <v>5</v>
      </c>
      <c r="U8647" s="8">
        <v>2</v>
      </c>
      <c r="V8647" s="165">
        <v>113.67</v>
      </c>
      <c r="W8647" s="161">
        <v>8644</v>
      </c>
      <c r="X8647" s="159" t="s">
        <v>20</v>
      </c>
      <c r="AI8647" s="161">
        <v>4183</v>
      </c>
      <c r="AJ8647" s="163">
        <v>0.25095800000000001</v>
      </c>
      <c r="AK8647" s="8" t="s">
        <v>9</v>
      </c>
      <c r="AL8647" s="8" t="s">
        <v>10</v>
      </c>
      <c r="AM8647" s="8">
        <v>3</v>
      </c>
      <c r="AN8647" s="165">
        <v>145.29</v>
      </c>
      <c r="AO8647" s="161">
        <v>8653</v>
      </c>
      <c r="AP8647" s="159" t="s">
        <v>20</v>
      </c>
    </row>
    <row r="8648" spans="17:42" x14ac:dyDescent="0.25">
      <c r="Q8648" s="161">
        <v>6280</v>
      </c>
      <c r="R8648" s="163">
        <v>0.105033</v>
      </c>
      <c r="S8648" s="8" t="s">
        <v>4</v>
      </c>
      <c r="T8648" s="8" t="s">
        <v>5</v>
      </c>
      <c r="U8648" s="8">
        <v>2</v>
      </c>
      <c r="V8648" s="165">
        <v>123.58</v>
      </c>
      <c r="W8648" s="161">
        <v>8645</v>
      </c>
      <c r="X8648" s="159" t="s">
        <v>20</v>
      </c>
      <c r="AI8648" s="161">
        <v>4192</v>
      </c>
      <c r="AJ8648" s="163">
        <v>0.44270799999999999</v>
      </c>
      <c r="AK8648" s="8" t="s">
        <v>4</v>
      </c>
      <c r="AL8648" s="8" t="s">
        <v>5</v>
      </c>
      <c r="AM8648" s="8">
        <v>3</v>
      </c>
      <c r="AN8648" s="165">
        <v>141.07</v>
      </c>
      <c r="AO8648" s="161">
        <v>8654</v>
      </c>
      <c r="AP8648" s="159" t="s">
        <v>18</v>
      </c>
    </row>
    <row r="8649" spans="17:42" x14ac:dyDescent="0.25">
      <c r="Q8649" s="161">
        <v>6291</v>
      </c>
      <c r="R8649" s="163">
        <v>7.2567999999999994E-2</v>
      </c>
      <c r="S8649" s="8" t="s">
        <v>4</v>
      </c>
      <c r="T8649" s="8" t="s">
        <v>5</v>
      </c>
      <c r="U8649" s="8">
        <v>2</v>
      </c>
      <c r="V8649" s="165">
        <v>121.76</v>
      </c>
      <c r="W8649" s="161">
        <v>8646</v>
      </c>
      <c r="X8649" s="159" t="s">
        <v>20</v>
      </c>
      <c r="AI8649" s="161">
        <v>4197</v>
      </c>
      <c r="AJ8649" s="163">
        <v>0.18867400000000001</v>
      </c>
      <c r="AK8649" s="8" t="s">
        <v>4</v>
      </c>
      <c r="AL8649" s="8" t="s">
        <v>5</v>
      </c>
      <c r="AM8649" s="8">
        <v>3</v>
      </c>
      <c r="AN8649" s="165">
        <v>150.68</v>
      </c>
      <c r="AO8649" s="161">
        <v>8655</v>
      </c>
      <c r="AP8649" s="159" t="s">
        <v>20</v>
      </c>
    </row>
    <row r="8650" spans="17:42" x14ac:dyDescent="0.25">
      <c r="Q8650" s="161">
        <v>6292</v>
      </c>
      <c r="R8650" s="163">
        <v>8.8590000000000002E-2</v>
      </c>
      <c r="S8650" s="8" t="s">
        <v>4</v>
      </c>
      <c r="T8650" s="8" t="s">
        <v>5</v>
      </c>
      <c r="U8650" s="8">
        <v>2</v>
      </c>
      <c r="V8650" s="165">
        <v>110.28</v>
      </c>
      <c r="W8650" s="161">
        <v>8647</v>
      </c>
      <c r="X8650" s="159" t="s">
        <v>20</v>
      </c>
      <c r="AI8650" s="161">
        <v>4199</v>
      </c>
      <c r="AJ8650" s="163">
        <v>6.6299999999999998E-2</v>
      </c>
      <c r="AK8650" s="8" t="s">
        <v>4</v>
      </c>
      <c r="AL8650" s="8" t="s">
        <v>5</v>
      </c>
      <c r="AM8650" s="8">
        <v>3</v>
      </c>
      <c r="AN8650" s="165">
        <v>129.31</v>
      </c>
      <c r="AO8650" s="161">
        <v>8656</v>
      </c>
      <c r="AP8650" s="159" t="s">
        <v>18</v>
      </c>
    </row>
    <row r="8651" spans="17:42" x14ac:dyDescent="0.25">
      <c r="Q8651" s="161">
        <v>6301</v>
      </c>
      <c r="R8651" s="163">
        <v>0.133963</v>
      </c>
      <c r="S8651" s="8" t="s">
        <v>4</v>
      </c>
      <c r="T8651" s="8" t="s">
        <v>5</v>
      </c>
      <c r="U8651" s="8">
        <v>2</v>
      </c>
      <c r="V8651" s="165">
        <v>124.05</v>
      </c>
      <c r="W8651" s="161">
        <v>8648</v>
      </c>
      <c r="X8651" s="159" t="s">
        <v>20</v>
      </c>
      <c r="AI8651" s="161">
        <v>4206</v>
      </c>
      <c r="AJ8651" s="163">
        <v>0.14671600000000001</v>
      </c>
      <c r="AK8651" s="8" t="s">
        <v>4</v>
      </c>
      <c r="AL8651" s="8" t="s">
        <v>5</v>
      </c>
      <c r="AM8651" s="8">
        <v>3</v>
      </c>
      <c r="AN8651" s="165">
        <v>125.6</v>
      </c>
      <c r="AO8651" s="161">
        <v>8657</v>
      </c>
      <c r="AP8651" s="159" t="s">
        <v>20</v>
      </c>
    </row>
    <row r="8652" spans="17:42" x14ac:dyDescent="0.25">
      <c r="Q8652" s="161">
        <v>6310</v>
      </c>
      <c r="R8652" s="163">
        <v>0.24638099999999999</v>
      </c>
      <c r="S8652" s="8" t="s">
        <v>4</v>
      </c>
      <c r="T8652" s="8" t="s">
        <v>5</v>
      </c>
      <c r="U8652" s="8">
        <v>2</v>
      </c>
      <c r="V8652" s="165">
        <v>108.9</v>
      </c>
      <c r="W8652" s="161">
        <v>8649</v>
      </c>
      <c r="X8652" s="159" t="s">
        <v>20</v>
      </c>
      <c r="AI8652" s="161">
        <v>4213</v>
      </c>
      <c r="AJ8652" s="163">
        <v>0.57456700000000005</v>
      </c>
      <c r="AK8652" s="8" t="s">
        <v>4</v>
      </c>
      <c r="AL8652" s="8" t="s">
        <v>5</v>
      </c>
      <c r="AM8652" s="8">
        <v>3</v>
      </c>
      <c r="AN8652" s="165">
        <v>127.45</v>
      </c>
      <c r="AO8652" s="161">
        <v>8658</v>
      </c>
      <c r="AP8652" s="159" t="s">
        <v>18</v>
      </c>
    </row>
    <row r="8653" spans="17:42" x14ac:dyDescent="0.25">
      <c r="Q8653" s="161">
        <v>6311</v>
      </c>
      <c r="R8653" s="163">
        <v>0.21168500000000001</v>
      </c>
      <c r="S8653" s="8" t="s">
        <v>4</v>
      </c>
      <c r="T8653" s="8" t="s">
        <v>5</v>
      </c>
      <c r="U8653" s="8">
        <v>2</v>
      </c>
      <c r="V8653" s="165">
        <v>109.86</v>
      </c>
      <c r="W8653" s="161">
        <v>8650</v>
      </c>
      <c r="X8653" s="159" t="s">
        <v>20</v>
      </c>
      <c r="AI8653" s="161">
        <v>4215</v>
      </c>
      <c r="AJ8653" s="163">
        <v>0.33915200000000001</v>
      </c>
      <c r="AK8653" s="8" t="s">
        <v>4</v>
      </c>
      <c r="AL8653" s="8" t="s">
        <v>5</v>
      </c>
      <c r="AM8653" s="8">
        <v>3</v>
      </c>
      <c r="AN8653" s="165">
        <v>147.43</v>
      </c>
      <c r="AO8653" s="161">
        <v>8659</v>
      </c>
      <c r="AP8653" s="159" t="s">
        <v>20</v>
      </c>
    </row>
    <row r="8654" spans="17:42" x14ac:dyDescent="0.25">
      <c r="Q8654" s="161">
        <v>6313</v>
      </c>
      <c r="R8654" s="163">
        <v>0.320967</v>
      </c>
      <c r="S8654" s="8" t="s">
        <v>6</v>
      </c>
      <c r="T8654" s="8" t="s">
        <v>5</v>
      </c>
      <c r="U8654" s="8">
        <v>2</v>
      </c>
      <c r="V8654" s="165">
        <v>117.14</v>
      </c>
      <c r="W8654" s="161">
        <v>8651</v>
      </c>
      <c r="X8654" s="159" t="s">
        <v>20</v>
      </c>
      <c r="AI8654" s="161">
        <v>4217</v>
      </c>
      <c r="AJ8654" s="163">
        <v>0.35715999999999998</v>
      </c>
      <c r="AK8654" s="8" t="s">
        <v>4</v>
      </c>
      <c r="AL8654" s="8" t="s">
        <v>5</v>
      </c>
      <c r="AM8654" s="8">
        <v>3</v>
      </c>
      <c r="AN8654" s="165">
        <v>128.78</v>
      </c>
      <c r="AO8654" s="161">
        <v>8660</v>
      </c>
      <c r="AP8654" s="159" t="s">
        <v>18</v>
      </c>
    </row>
    <row r="8655" spans="17:42" x14ac:dyDescent="0.25">
      <c r="Q8655" s="161">
        <v>6327</v>
      </c>
      <c r="R8655" s="163">
        <v>0.19125900000000001</v>
      </c>
      <c r="S8655" s="8" t="s">
        <v>6</v>
      </c>
      <c r="T8655" s="8" t="s">
        <v>5</v>
      </c>
      <c r="U8655" s="8">
        <v>2</v>
      </c>
      <c r="V8655" s="165">
        <v>110.28</v>
      </c>
      <c r="W8655" s="161">
        <v>8652</v>
      </c>
      <c r="X8655" s="159" t="s">
        <v>20</v>
      </c>
      <c r="AI8655" s="161">
        <v>4229</v>
      </c>
      <c r="AJ8655" s="163">
        <v>0.26708799999999999</v>
      </c>
      <c r="AK8655" s="8" t="s">
        <v>4</v>
      </c>
      <c r="AL8655" s="8" t="s">
        <v>5</v>
      </c>
      <c r="AM8655" s="8">
        <v>3</v>
      </c>
      <c r="AN8655" s="165">
        <v>135.02000000000001</v>
      </c>
      <c r="AO8655" s="161">
        <v>8661</v>
      </c>
      <c r="AP8655" s="159" t="s">
        <v>20</v>
      </c>
    </row>
    <row r="8656" spans="17:42" x14ac:dyDescent="0.25">
      <c r="Q8656" s="161">
        <v>6328</v>
      </c>
      <c r="R8656" s="163">
        <v>0.97387299999999999</v>
      </c>
      <c r="S8656" s="8" t="s">
        <v>4</v>
      </c>
      <c r="T8656" s="8" t="s">
        <v>5</v>
      </c>
      <c r="U8656" s="8">
        <v>2</v>
      </c>
      <c r="V8656" s="165">
        <v>113.33</v>
      </c>
      <c r="W8656" s="161">
        <v>8653</v>
      </c>
      <c r="X8656" s="159" t="s">
        <v>20</v>
      </c>
      <c r="AI8656" s="161">
        <v>4232</v>
      </c>
      <c r="AJ8656" s="163">
        <v>0.17927499999999999</v>
      </c>
      <c r="AK8656" s="8" t="s">
        <v>6</v>
      </c>
      <c r="AL8656" s="8" t="s">
        <v>5</v>
      </c>
      <c r="AM8656" s="8">
        <v>3</v>
      </c>
      <c r="AN8656" s="165">
        <v>137.94</v>
      </c>
      <c r="AO8656" s="161">
        <v>8662</v>
      </c>
      <c r="AP8656" s="159" t="s">
        <v>18</v>
      </c>
    </row>
    <row r="8657" spans="17:42" x14ac:dyDescent="0.25">
      <c r="Q8657" s="161">
        <v>6331</v>
      </c>
      <c r="R8657" s="163">
        <v>0.13892499999999999</v>
      </c>
      <c r="S8657" s="8" t="s">
        <v>4</v>
      </c>
      <c r="T8657" s="8" t="s">
        <v>5</v>
      </c>
      <c r="U8657" s="8">
        <v>2</v>
      </c>
      <c r="V8657" s="165">
        <v>121.7</v>
      </c>
      <c r="W8657" s="161">
        <v>8654</v>
      </c>
      <c r="X8657" s="159" t="s">
        <v>20</v>
      </c>
      <c r="AI8657" s="161">
        <v>4234</v>
      </c>
      <c r="AJ8657" s="163">
        <v>0.169321</v>
      </c>
      <c r="AK8657" s="8" t="s">
        <v>4</v>
      </c>
      <c r="AL8657" s="8" t="s">
        <v>5</v>
      </c>
      <c r="AM8657" s="8">
        <v>3</v>
      </c>
      <c r="AN8657" s="165">
        <v>140.63</v>
      </c>
      <c r="AO8657" s="161">
        <v>8663</v>
      </c>
      <c r="AP8657" s="159" t="s">
        <v>20</v>
      </c>
    </row>
    <row r="8658" spans="17:42" x14ac:dyDescent="0.25">
      <c r="Q8658" s="161">
        <v>6332</v>
      </c>
      <c r="R8658" s="163">
        <v>0.20397100000000001</v>
      </c>
      <c r="S8658" s="8" t="s">
        <v>4</v>
      </c>
      <c r="T8658" s="8" t="s">
        <v>5</v>
      </c>
      <c r="U8658" s="8">
        <v>2</v>
      </c>
      <c r="V8658" s="165">
        <v>111.48</v>
      </c>
      <c r="W8658" s="161">
        <v>8655</v>
      </c>
      <c r="X8658" s="159" t="s">
        <v>20</v>
      </c>
      <c r="AI8658" s="161">
        <v>4238</v>
      </c>
      <c r="AJ8658" s="163">
        <v>0.25140800000000002</v>
      </c>
      <c r="AK8658" s="8" t="s">
        <v>4</v>
      </c>
      <c r="AL8658" s="8" t="s">
        <v>5</v>
      </c>
      <c r="AM8658" s="8">
        <v>3</v>
      </c>
      <c r="AN8658" s="165">
        <v>127.89</v>
      </c>
      <c r="AO8658" s="161">
        <v>8664</v>
      </c>
      <c r="AP8658" s="159" t="s">
        <v>18</v>
      </c>
    </row>
    <row r="8659" spans="17:42" x14ac:dyDescent="0.25">
      <c r="Q8659" s="161">
        <v>6339</v>
      </c>
      <c r="R8659" s="163">
        <v>0.35896</v>
      </c>
      <c r="S8659" s="8" t="s">
        <v>6</v>
      </c>
      <c r="T8659" s="8" t="s">
        <v>5</v>
      </c>
      <c r="U8659" s="8">
        <v>2</v>
      </c>
      <c r="V8659" s="165">
        <v>119.9</v>
      </c>
      <c r="W8659" s="161">
        <v>8656</v>
      </c>
      <c r="X8659" s="159" t="s">
        <v>20</v>
      </c>
      <c r="AI8659" s="161">
        <v>4242</v>
      </c>
      <c r="AJ8659" s="163">
        <v>0.33968300000000001</v>
      </c>
      <c r="AK8659" s="8" t="s">
        <v>4</v>
      </c>
      <c r="AL8659" s="8" t="s">
        <v>5</v>
      </c>
      <c r="AM8659" s="8">
        <v>3</v>
      </c>
      <c r="AN8659" s="165">
        <v>128.44999999999999</v>
      </c>
      <c r="AO8659" s="161">
        <v>8665</v>
      </c>
      <c r="AP8659" s="159" t="s">
        <v>18</v>
      </c>
    </row>
    <row r="8660" spans="17:42" x14ac:dyDescent="0.25">
      <c r="Q8660" s="161">
        <v>6351</v>
      </c>
      <c r="R8660" s="163">
        <v>0.182031</v>
      </c>
      <c r="S8660" s="8" t="s">
        <v>4</v>
      </c>
      <c r="T8660" s="8" t="s">
        <v>5</v>
      </c>
      <c r="U8660" s="8">
        <v>2</v>
      </c>
      <c r="V8660" s="165">
        <v>123.21</v>
      </c>
      <c r="W8660" s="161">
        <v>8657</v>
      </c>
      <c r="X8660" s="159" t="s">
        <v>20</v>
      </c>
      <c r="AI8660" s="161">
        <v>4244</v>
      </c>
      <c r="AJ8660" s="163">
        <v>0.534775</v>
      </c>
      <c r="AK8660" s="8" t="s">
        <v>4</v>
      </c>
      <c r="AL8660" s="8" t="s">
        <v>5</v>
      </c>
      <c r="AM8660" s="8">
        <v>3</v>
      </c>
      <c r="AN8660" s="165">
        <v>138.28</v>
      </c>
      <c r="AO8660" s="161">
        <v>8666</v>
      </c>
      <c r="AP8660" s="159" t="s">
        <v>20</v>
      </c>
    </row>
    <row r="8661" spans="17:42" x14ac:dyDescent="0.25">
      <c r="Q8661" s="161">
        <v>6354</v>
      </c>
      <c r="R8661" s="163">
        <v>0.40311200000000003</v>
      </c>
      <c r="S8661" s="8" t="s">
        <v>4</v>
      </c>
      <c r="T8661" s="8" t="s">
        <v>5</v>
      </c>
      <c r="U8661" s="8">
        <v>2</v>
      </c>
      <c r="V8661" s="165">
        <v>105.41</v>
      </c>
      <c r="W8661" s="161">
        <v>8658</v>
      </c>
      <c r="X8661" s="159" t="s">
        <v>17</v>
      </c>
      <c r="AI8661" s="161">
        <v>4248</v>
      </c>
      <c r="AJ8661" s="163">
        <v>0.28638000000000002</v>
      </c>
      <c r="AK8661" s="8" t="s">
        <v>4</v>
      </c>
      <c r="AL8661" s="8" t="s">
        <v>5</v>
      </c>
      <c r="AM8661" s="8">
        <v>3</v>
      </c>
      <c r="AN8661" s="165">
        <v>141.15</v>
      </c>
      <c r="AO8661" s="161">
        <v>8667</v>
      </c>
      <c r="AP8661" s="159" t="s">
        <v>20</v>
      </c>
    </row>
    <row r="8662" spans="17:42" x14ac:dyDescent="0.25">
      <c r="Q8662" s="161">
        <v>6358</v>
      </c>
      <c r="R8662" s="163">
        <v>0.491118</v>
      </c>
      <c r="S8662" s="8" t="s">
        <v>4</v>
      </c>
      <c r="T8662" s="8" t="s">
        <v>5</v>
      </c>
      <c r="U8662" s="8">
        <v>2</v>
      </c>
      <c r="V8662" s="165">
        <v>124.55</v>
      </c>
      <c r="W8662" s="161">
        <v>8659</v>
      </c>
      <c r="X8662" s="159" t="s">
        <v>20</v>
      </c>
      <c r="AI8662" s="161">
        <v>4253</v>
      </c>
      <c r="AJ8662" s="163">
        <v>0.49334800000000001</v>
      </c>
      <c r="AK8662" s="8" t="s">
        <v>4</v>
      </c>
      <c r="AL8662" s="8" t="s">
        <v>5</v>
      </c>
      <c r="AM8662" s="8">
        <v>3</v>
      </c>
      <c r="AN8662" s="165">
        <v>145.61000000000001</v>
      </c>
      <c r="AO8662" s="161">
        <v>8668</v>
      </c>
      <c r="AP8662" s="159" t="s">
        <v>18</v>
      </c>
    </row>
    <row r="8663" spans="17:42" x14ac:dyDescent="0.25">
      <c r="Q8663" s="161">
        <v>6360</v>
      </c>
      <c r="R8663" s="163">
        <v>0.26967799999999997</v>
      </c>
      <c r="S8663" s="8" t="s">
        <v>4</v>
      </c>
      <c r="T8663" s="8" t="s">
        <v>5</v>
      </c>
      <c r="U8663" s="8">
        <v>2</v>
      </c>
      <c r="V8663" s="165">
        <v>106.73</v>
      </c>
      <c r="W8663" s="161">
        <v>8660</v>
      </c>
      <c r="X8663" s="159" t="s">
        <v>20</v>
      </c>
      <c r="AI8663" s="161">
        <v>4254</v>
      </c>
      <c r="AJ8663" s="163">
        <v>0.14199000000000001</v>
      </c>
      <c r="AK8663" s="8" t="s">
        <v>4</v>
      </c>
      <c r="AL8663" s="8" t="s">
        <v>5</v>
      </c>
      <c r="AM8663" s="8">
        <v>3</v>
      </c>
      <c r="AN8663" s="165">
        <v>153.43</v>
      </c>
      <c r="AO8663" s="161">
        <v>8669</v>
      </c>
      <c r="AP8663" s="159" t="s">
        <v>18</v>
      </c>
    </row>
    <row r="8664" spans="17:42" x14ac:dyDescent="0.25">
      <c r="Q8664" s="161">
        <v>6362</v>
      </c>
      <c r="R8664" s="163">
        <v>0.52292099999999997</v>
      </c>
      <c r="S8664" s="8" t="s">
        <v>4</v>
      </c>
      <c r="T8664" s="8" t="s">
        <v>5</v>
      </c>
      <c r="U8664" s="8">
        <v>2</v>
      </c>
      <c r="V8664" s="165">
        <v>102.8</v>
      </c>
      <c r="W8664" s="161">
        <v>8661</v>
      </c>
      <c r="X8664" s="159" t="s">
        <v>20</v>
      </c>
      <c r="AI8664" s="161">
        <v>4258</v>
      </c>
      <c r="AJ8664" s="163">
        <v>6.8926000000000001E-2</v>
      </c>
      <c r="AK8664" s="8" t="s">
        <v>4</v>
      </c>
      <c r="AL8664" s="8" t="s">
        <v>5</v>
      </c>
      <c r="AM8664" s="8">
        <v>3</v>
      </c>
      <c r="AN8664" s="165">
        <v>150.35</v>
      </c>
      <c r="AO8664" s="161">
        <v>8670</v>
      </c>
      <c r="AP8664" s="159" t="s">
        <v>20</v>
      </c>
    </row>
    <row r="8665" spans="17:42" x14ac:dyDescent="0.25">
      <c r="Q8665" s="161">
        <v>6367</v>
      </c>
      <c r="R8665" s="163">
        <v>9.3211000000000002E-2</v>
      </c>
      <c r="S8665" s="8" t="s">
        <v>4</v>
      </c>
      <c r="T8665" s="8" t="s">
        <v>5</v>
      </c>
      <c r="U8665" s="8">
        <v>2</v>
      </c>
      <c r="V8665" s="165">
        <v>107.29</v>
      </c>
      <c r="W8665" s="161">
        <v>8662</v>
      </c>
      <c r="X8665" s="159" t="s">
        <v>20</v>
      </c>
      <c r="AI8665" s="161">
        <v>4265</v>
      </c>
      <c r="AJ8665" s="163">
        <v>0.65840200000000004</v>
      </c>
      <c r="AK8665" s="8" t="s">
        <v>4</v>
      </c>
      <c r="AL8665" s="8" t="s">
        <v>5</v>
      </c>
      <c r="AM8665" s="8">
        <v>3</v>
      </c>
      <c r="AN8665" s="165">
        <v>142.87</v>
      </c>
      <c r="AO8665" s="161">
        <v>8671</v>
      </c>
      <c r="AP8665" s="159" t="s">
        <v>20</v>
      </c>
    </row>
    <row r="8666" spans="17:42" x14ac:dyDescent="0.25">
      <c r="Q8666" s="161">
        <v>6373</v>
      </c>
      <c r="R8666" s="163">
        <v>7.3117000000000001E-2</v>
      </c>
      <c r="S8666" s="8" t="s">
        <v>4</v>
      </c>
      <c r="T8666" s="8" t="s">
        <v>5</v>
      </c>
      <c r="U8666" s="8">
        <v>2</v>
      </c>
      <c r="V8666" s="165">
        <v>105.96</v>
      </c>
      <c r="W8666" s="161">
        <v>8663</v>
      </c>
      <c r="X8666" s="159" t="s">
        <v>20</v>
      </c>
      <c r="AI8666" s="161">
        <v>4275</v>
      </c>
      <c r="AJ8666" s="163">
        <v>0.34492600000000001</v>
      </c>
      <c r="AK8666" s="8" t="s">
        <v>4</v>
      </c>
      <c r="AL8666" s="8" t="s">
        <v>5</v>
      </c>
      <c r="AM8666" s="8">
        <v>3</v>
      </c>
      <c r="AN8666" s="165">
        <v>142.43</v>
      </c>
      <c r="AO8666" s="161">
        <v>8672</v>
      </c>
      <c r="AP8666" s="159" t="s">
        <v>18</v>
      </c>
    </row>
    <row r="8667" spans="17:42" x14ac:dyDescent="0.25">
      <c r="Q8667" s="161">
        <v>6380</v>
      </c>
      <c r="R8667" s="163">
        <v>6.9684999999999997E-2</v>
      </c>
      <c r="S8667" s="8" t="s">
        <v>4</v>
      </c>
      <c r="T8667" s="8" t="s">
        <v>5</v>
      </c>
      <c r="U8667" s="8">
        <v>2</v>
      </c>
      <c r="V8667" s="165">
        <v>114.32</v>
      </c>
      <c r="W8667" s="161">
        <v>8664</v>
      </c>
      <c r="X8667" s="159" t="s">
        <v>20</v>
      </c>
      <c r="AI8667" s="161">
        <v>4279</v>
      </c>
      <c r="AJ8667" s="163">
        <v>0.316525</v>
      </c>
      <c r="AK8667" s="8" t="s">
        <v>6</v>
      </c>
      <c r="AL8667" s="8" t="s">
        <v>5</v>
      </c>
      <c r="AM8667" s="8">
        <v>3</v>
      </c>
      <c r="AN8667" s="165">
        <v>140.74</v>
      </c>
      <c r="AO8667" s="161">
        <v>8673</v>
      </c>
      <c r="AP8667" s="159" t="s">
        <v>20</v>
      </c>
    </row>
    <row r="8668" spans="17:42" x14ac:dyDescent="0.25">
      <c r="Q8668" s="161">
        <v>6382</v>
      </c>
      <c r="R8668" s="163">
        <v>0.16255900000000001</v>
      </c>
      <c r="S8668" s="8" t="s">
        <v>4</v>
      </c>
      <c r="T8668" s="8" t="s">
        <v>5</v>
      </c>
      <c r="U8668" s="8">
        <v>2</v>
      </c>
      <c r="V8668" s="165">
        <v>114.26</v>
      </c>
      <c r="W8668" s="161">
        <v>8665</v>
      </c>
      <c r="X8668" s="159" t="s">
        <v>20</v>
      </c>
      <c r="AI8668" s="161">
        <v>4282</v>
      </c>
      <c r="AJ8668" s="163">
        <v>0.156112</v>
      </c>
      <c r="AK8668" s="8" t="s">
        <v>9</v>
      </c>
      <c r="AL8668" s="8" t="s">
        <v>10</v>
      </c>
      <c r="AM8668" s="8">
        <v>3</v>
      </c>
      <c r="AN8668" s="165">
        <v>141.16</v>
      </c>
      <c r="AO8668" s="161">
        <v>8674</v>
      </c>
      <c r="AP8668" s="159" t="s">
        <v>18</v>
      </c>
    </row>
    <row r="8669" spans="17:42" x14ac:dyDescent="0.25">
      <c r="Q8669" s="161">
        <v>6384</v>
      </c>
      <c r="R8669" s="163">
        <v>0.42747099999999999</v>
      </c>
      <c r="S8669" s="8" t="s">
        <v>4</v>
      </c>
      <c r="T8669" s="8" t="s">
        <v>5</v>
      </c>
      <c r="U8669" s="8">
        <v>2</v>
      </c>
      <c r="V8669" s="165">
        <v>104.94</v>
      </c>
      <c r="W8669" s="161">
        <v>8666</v>
      </c>
      <c r="X8669" s="159" t="s">
        <v>20</v>
      </c>
      <c r="AI8669" s="161">
        <v>4291</v>
      </c>
      <c r="AJ8669" s="163">
        <v>0.54636099999999999</v>
      </c>
      <c r="AK8669" s="8" t="s">
        <v>6</v>
      </c>
      <c r="AL8669" s="8" t="s">
        <v>5</v>
      </c>
      <c r="AM8669" s="8">
        <v>3</v>
      </c>
      <c r="AN8669" s="165">
        <v>144.69999999999999</v>
      </c>
      <c r="AO8669" s="161">
        <v>8675</v>
      </c>
      <c r="AP8669" s="159" t="s">
        <v>20</v>
      </c>
    </row>
    <row r="8670" spans="17:42" x14ac:dyDescent="0.25">
      <c r="Q8670" s="161">
        <v>6386</v>
      </c>
      <c r="R8670" s="163">
        <v>0.149146</v>
      </c>
      <c r="S8670" s="8" t="s">
        <v>4</v>
      </c>
      <c r="T8670" s="8" t="s">
        <v>5</v>
      </c>
      <c r="U8670" s="8">
        <v>2</v>
      </c>
      <c r="V8670" s="165">
        <v>116.57</v>
      </c>
      <c r="W8670" s="161">
        <v>8667</v>
      </c>
      <c r="X8670" s="159" t="s">
        <v>20</v>
      </c>
      <c r="AI8670" s="161">
        <v>4299</v>
      </c>
      <c r="AJ8670" s="163">
        <v>0.312108</v>
      </c>
      <c r="AK8670" s="8" t="s">
        <v>6</v>
      </c>
      <c r="AL8670" s="8" t="s">
        <v>5</v>
      </c>
      <c r="AM8670" s="8">
        <v>3</v>
      </c>
      <c r="AN8670" s="165">
        <v>135.31</v>
      </c>
      <c r="AO8670" s="161">
        <v>8676</v>
      </c>
      <c r="AP8670" s="159" t="s">
        <v>20</v>
      </c>
    </row>
    <row r="8671" spans="17:42" x14ac:dyDescent="0.25">
      <c r="Q8671" s="161">
        <v>6389</v>
      </c>
      <c r="R8671" s="163">
        <v>7.6317999999999997E-2</v>
      </c>
      <c r="S8671" s="8" t="s">
        <v>4</v>
      </c>
      <c r="T8671" s="8" t="s">
        <v>5</v>
      </c>
      <c r="U8671" s="8">
        <v>2</v>
      </c>
      <c r="V8671" s="165">
        <v>105.89</v>
      </c>
      <c r="W8671" s="161">
        <v>8668</v>
      </c>
      <c r="X8671" s="159" t="s">
        <v>20</v>
      </c>
      <c r="AI8671" s="161">
        <v>4311</v>
      </c>
      <c r="AJ8671" s="163">
        <v>0.27500400000000003</v>
      </c>
      <c r="AK8671" s="8" t="s">
        <v>7</v>
      </c>
      <c r="AL8671" s="8" t="s">
        <v>5</v>
      </c>
      <c r="AM8671" s="8">
        <v>3</v>
      </c>
      <c r="AN8671" s="165">
        <v>137.94999999999999</v>
      </c>
      <c r="AO8671" s="161">
        <v>8677</v>
      </c>
      <c r="AP8671" s="159" t="s">
        <v>18</v>
      </c>
    </row>
    <row r="8672" spans="17:42" x14ac:dyDescent="0.25">
      <c r="Q8672" s="161">
        <v>6390</v>
      </c>
      <c r="R8672" s="163">
        <v>0.17243</v>
      </c>
      <c r="S8672" s="8" t="s">
        <v>6</v>
      </c>
      <c r="T8672" s="8" t="s">
        <v>5</v>
      </c>
      <c r="U8672" s="8">
        <v>2</v>
      </c>
      <c r="V8672" s="165">
        <v>114.19</v>
      </c>
      <c r="W8672" s="161">
        <v>8669</v>
      </c>
      <c r="X8672" s="159" t="s">
        <v>20</v>
      </c>
      <c r="AI8672" s="161">
        <v>4315</v>
      </c>
      <c r="AJ8672" s="163">
        <v>0.39983800000000003</v>
      </c>
      <c r="AK8672" s="8" t="s">
        <v>4</v>
      </c>
      <c r="AL8672" s="8" t="s">
        <v>5</v>
      </c>
      <c r="AM8672" s="8">
        <v>3</v>
      </c>
      <c r="AN8672" s="165">
        <v>133.65</v>
      </c>
      <c r="AO8672" s="161">
        <v>8678</v>
      </c>
      <c r="AP8672" s="159" t="s">
        <v>20</v>
      </c>
    </row>
    <row r="8673" spans="17:42" x14ac:dyDescent="0.25">
      <c r="Q8673" s="161">
        <v>6394</v>
      </c>
      <c r="R8673" s="163">
        <v>6.7359000000000002E-2</v>
      </c>
      <c r="S8673" s="8" t="s">
        <v>6</v>
      </c>
      <c r="T8673" s="8" t="s">
        <v>5</v>
      </c>
      <c r="U8673" s="8">
        <v>2</v>
      </c>
      <c r="V8673" s="165">
        <v>114.28</v>
      </c>
      <c r="W8673" s="161">
        <v>8670</v>
      </c>
      <c r="X8673" s="159" t="s">
        <v>20</v>
      </c>
      <c r="AI8673" s="161">
        <v>4319</v>
      </c>
      <c r="AJ8673" s="163">
        <v>0.45085199999999997</v>
      </c>
      <c r="AK8673" s="8" t="s">
        <v>4</v>
      </c>
      <c r="AL8673" s="8" t="s">
        <v>5</v>
      </c>
      <c r="AM8673" s="8">
        <v>3</v>
      </c>
      <c r="AN8673" s="165">
        <v>134.51</v>
      </c>
      <c r="AO8673" s="161">
        <v>8679</v>
      </c>
      <c r="AP8673" s="159" t="s">
        <v>18</v>
      </c>
    </row>
    <row r="8674" spans="17:42" x14ac:dyDescent="0.25">
      <c r="Q8674" s="161">
        <v>6396</v>
      </c>
      <c r="R8674" s="163">
        <v>0.79330800000000001</v>
      </c>
      <c r="S8674" s="8" t="s">
        <v>4</v>
      </c>
      <c r="T8674" s="8" t="s">
        <v>5</v>
      </c>
      <c r="U8674" s="8">
        <v>2</v>
      </c>
      <c r="V8674" s="165">
        <v>118.28</v>
      </c>
      <c r="W8674" s="161">
        <v>8671</v>
      </c>
      <c r="X8674" s="159" t="s">
        <v>18</v>
      </c>
      <c r="AI8674" s="161">
        <v>4322</v>
      </c>
      <c r="AJ8674" s="163">
        <v>0.32675399999999999</v>
      </c>
      <c r="AK8674" s="8" t="s">
        <v>9</v>
      </c>
      <c r="AL8674" s="8" t="s">
        <v>10</v>
      </c>
      <c r="AM8674" s="8">
        <v>3</v>
      </c>
      <c r="AN8674" s="165">
        <v>134.96</v>
      </c>
      <c r="AO8674" s="161">
        <v>8680</v>
      </c>
      <c r="AP8674" s="159" t="s">
        <v>20</v>
      </c>
    </row>
    <row r="8675" spans="17:42" x14ac:dyDescent="0.25">
      <c r="Q8675" s="161">
        <v>6397</v>
      </c>
      <c r="R8675" s="163">
        <v>9.3112E-2</v>
      </c>
      <c r="S8675" s="8" t="s">
        <v>4</v>
      </c>
      <c r="T8675" s="8" t="s">
        <v>5</v>
      </c>
      <c r="U8675" s="8">
        <v>2</v>
      </c>
      <c r="V8675" s="165">
        <v>103.6</v>
      </c>
      <c r="W8675" s="161">
        <v>8672</v>
      </c>
      <c r="X8675" s="159" t="s">
        <v>17</v>
      </c>
      <c r="AI8675" s="161">
        <v>4337</v>
      </c>
      <c r="AJ8675" s="163">
        <v>0.24920500000000001</v>
      </c>
      <c r="AK8675" s="8" t="s">
        <v>6</v>
      </c>
      <c r="AL8675" s="8" t="s">
        <v>5</v>
      </c>
      <c r="AM8675" s="8">
        <v>3</v>
      </c>
      <c r="AN8675" s="165">
        <v>142.76</v>
      </c>
      <c r="AO8675" s="161">
        <v>8681</v>
      </c>
      <c r="AP8675" s="159" t="s">
        <v>18</v>
      </c>
    </row>
    <row r="8676" spans="17:42" x14ac:dyDescent="0.25">
      <c r="Q8676" s="161">
        <v>6399</v>
      </c>
      <c r="R8676" s="163">
        <v>0.161491</v>
      </c>
      <c r="S8676" s="8" t="s">
        <v>4</v>
      </c>
      <c r="T8676" s="8" t="s">
        <v>5</v>
      </c>
      <c r="U8676" s="8">
        <v>2</v>
      </c>
      <c r="V8676" s="165">
        <v>111.16</v>
      </c>
      <c r="W8676" s="161">
        <v>8673</v>
      </c>
      <c r="X8676" s="159" t="s">
        <v>20</v>
      </c>
      <c r="AI8676" s="161">
        <v>4348</v>
      </c>
      <c r="AJ8676" s="163">
        <v>0.46536499999999997</v>
      </c>
      <c r="AK8676" s="8" t="s">
        <v>4</v>
      </c>
      <c r="AL8676" s="8" t="s">
        <v>5</v>
      </c>
      <c r="AM8676" s="8">
        <v>3</v>
      </c>
      <c r="AN8676" s="165">
        <v>144.9</v>
      </c>
      <c r="AO8676" s="161">
        <v>8682</v>
      </c>
      <c r="AP8676" s="159" t="s">
        <v>20</v>
      </c>
    </row>
    <row r="8677" spans="17:42" x14ac:dyDescent="0.25">
      <c r="Q8677" s="161">
        <v>6403</v>
      </c>
      <c r="R8677" s="163">
        <v>0.28276000000000001</v>
      </c>
      <c r="S8677" s="8" t="s">
        <v>6</v>
      </c>
      <c r="T8677" s="8" t="s">
        <v>5</v>
      </c>
      <c r="U8677" s="8">
        <v>2</v>
      </c>
      <c r="V8677" s="165">
        <v>118.24</v>
      </c>
      <c r="W8677" s="161">
        <v>8674</v>
      </c>
      <c r="X8677" s="159" t="s">
        <v>20</v>
      </c>
      <c r="AI8677" s="161">
        <v>4350</v>
      </c>
      <c r="AJ8677" s="163">
        <v>0.25563799999999998</v>
      </c>
      <c r="AK8677" s="8" t="s">
        <v>4</v>
      </c>
      <c r="AL8677" s="8" t="s">
        <v>5</v>
      </c>
      <c r="AM8677" s="8">
        <v>3</v>
      </c>
      <c r="AN8677" s="165">
        <v>152.91</v>
      </c>
      <c r="AO8677" s="161">
        <v>8683</v>
      </c>
      <c r="AP8677" s="159" t="s">
        <v>20</v>
      </c>
    </row>
    <row r="8678" spans="17:42" x14ac:dyDescent="0.25">
      <c r="Q8678" s="161">
        <v>6408</v>
      </c>
      <c r="R8678" s="163">
        <v>0.222159</v>
      </c>
      <c r="S8678" s="8" t="s">
        <v>6</v>
      </c>
      <c r="T8678" s="8" t="s">
        <v>5</v>
      </c>
      <c r="U8678" s="8">
        <v>2</v>
      </c>
      <c r="V8678" s="165">
        <v>102.37</v>
      </c>
      <c r="W8678" s="161">
        <v>8675</v>
      </c>
      <c r="X8678" s="159" t="s">
        <v>20</v>
      </c>
      <c r="AI8678" s="161">
        <v>4356</v>
      </c>
      <c r="AJ8678" s="163">
        <v>0.31205500000000003</v>
      </c>
      <c r="AK8678" s="8" t="s">
        <v>4</v>
      </c>
      <c r="AL8678" s="8" t="s">
        <v>5</v>
      </c>
      <c r="AM8678" s="8">
        <v>3</v>
      </c>
      <c r="AN8678" s="165">
        <v>132.38</v>
      </c>
      <c r="AO8678" s="161">
        <v>8684</v>
      </c>
      <c r="AP8678" s="159" t="s">
        <v>20</v>
      </c>
    </row>
    <row r="8679" spans="17:42" x14ac:dyDescent="0.25">
      <c r="Q8679" s="161">
        <v>6410</v>
      </c>
      <c r="R8679" s="163">
        <v>0.24124200000000001</v>
      </c>
      <c r="S8679" s="8" t="s">
        <v>4</v>
      </c>
      <c r="T8679" s="8" t="s">
        <v>5</v>
      </c>
      <c r="U8679" s="8">
        <v>2</v>
      </c>
      <c r="V8679" s="165">
        <v>118.38</v>
      </c>
      <c r="W8679" s="161">
        <v>8676</v>
      </c>
      <c r="X8679" s="159" t="s">
        <v>20</v>
      </c>
      <c r="AI8679" s="161">
        <v>4359</v>
      </c>
      <c r="AJ8679" s="163">
        <v>0.161331</v>
      </c>
      <c r="AK8679" s="8" t="s">
        <v>9</v>
      </c>
      <c r="AL8679" s="8" t="s">
        <v>10</v>
      </c>
      <c r="AM8679" s="8">
        <v>3</v>
      </c>
      <c r="AN8679" s="165">
        <v>139.35</v>
      </c>
      <c r="AO8679" s="161">
        <v>8685</v>
      </c>
      <c r="AP8679" s="159" t="s">
        <v>18</v>
      </c>
    </row>
    <row r="8680" spans="17:42" x14ac:dyDescent="0.25">
      <c r="Q8680" s="161">
        <v>6415</v>
      </c>
      <c r="R8680" s="163">
        <v>0.100259</v>
      </c>
      <c r="S8680" s="8" t="s">
        <v>4</v>
      </c>
      <c r="T8680" s="8" t="s">
        <v>5</v>
      </c>
      <c r="U8680" s="8">
        <v>2</v>
      </c>
      <c r="V8680" s="165">
        <v>111.47</v>
      </c>
      <c r="W8680" s="161">
        <v>8677</v>
      </c>
      <c r="X8680" s="159" t="s">
        <v>20</v>
      </c>
      <c r="AI8680" s="161">
        <v>4365</v>
      </c>
      <c r="AJ8680" s="163">
        <v>0.49954999999999999</v>
      </c>
      <c r="AK8680" s="8" t="s">
        <v>4</v>
      </c>
      <c r="AL8680" s="8" t="s">
        <v>5</v>
      </c>
      <c r="AM8680" s="8">
        <v>3</v>
      </c>
      <c r="AN8680" s="165">
        <v>129.69999999999999</v>
      </c>
      <c r="AO8680" s="161">
        <v>8686</v>
      </c>
      <c r="AP8680" s="159" t="s">
        <v>18</v>
      </c>
    </row>
    <row r="8681" spans="17:42" x14ac:dyDescent="0.25">
      <c r="Q8681" s="161">
        <v>6417</v>
      </c>
      <c r="R8681" s="163">
        <v>9.9371000000000001E-2</v>
      </c>
      <c r="S8681" s="8" t="s">
        <v>4</v>
      </c>
      <c r="T8681" s="8" t="s">
        <v>5</v>
      </c>
      <c r="U8681" s="8">
        <v>2</v>
      </c>
      <c r="V8681" s="165">
        <v>116.54</v>
      </c>
      <c r="W8681" s="161">
        <v>8678</v>
      </c>
      <c r="X8681" s="159" t="s">
        <v>20</v>
      </c>
      <c r="AI8681" s="161">
        <v>4369</v>
      </c>
      <c r="AJ8681" s="163">
        <v>0.30317100000000002</v>
      </c>
      <c r="AK8681" s="8" t="s">
        <v>4</v>
      </c>
      <c r="AL8681" s="8" t="s">
        <v>5</v>
      </c>
      <c r="AM8681" s="8">
        <v>3</v>
      </c>
      <c r="AN8681" s="165">
        <v>148.5</v>
      </c>
      <c r="AO8681" s="161">
        <v>8687</v>
      </c>
      <c r="AP8681" s="159" t="s">
        <v>18</v>
      </c>
    </row>
    <row r="8682" spans="17:42" x14ac:dyDescent="0.25">
      <c r="Q8682" s="161">
        <v>6419</v>
      </c>
      <c r="R8682" s="163">
        <v>0.63548800000000005</v>
      </c>
      <c r="S8682" s="8" t="s">
        <v>4</v>
      </c>
      <c r="T8682" s="8" t="s">
        <v>5</v>
      </c>
      <c r="U8682" s="8">
        <v>2</v>
      </c>
      <c r="V8682" s="165">
        <v>110.15</v>
      </c>
      <c r="W8682" s="161">
        <v>8679</v>
      </c>
      <c r="X8682" s="159" t="s">
        <v>20</v>
      </c>
      <c r="AI8682" s="161">
        <v>4374</v>
      </c>
      <c r="AJ8682" s="163">
        <v>0.68849499999999997</v>
      </c>
      <c r="AK8682" s="8" t="s">
        <v>4</v>
      </c>
      <c r="AL8682" s="8" t="s">
        <v>5</v>
      </c>
      <c r="AM8682" s="8">
        <v>3</v>
      </c>
      <c r="AN8682" s="165">
        <v>132.83000000000001</v>
      </c>
      <c r="AO8682" s="161">
        <v>8688</v>
      </c>
      <c r="AP8682" s="159" t="s">
        <v>20</v>
      </c>
    </row>
    <row r="8683" spans="17:42" x14ac:dyDescent="0.25">
      <c r="Q8683" s="161">
        <v>6428</v>
      </c>
      <c r="R8683" s="163">
        <v>0.20530000000000001</v>
      </c>
      <c r="S8683" s="8" t="s">
        <v>4</v>
      </c>
      <c r="T8683" s="8" t="s">
        <v>5</v>
      </c>
      <c r="U8683" s="8">
        <v>2</v>
      </c>
      <c r="V8683" s="165">
        <v>118.51</v>
      </c>
      <c r="W8683" s="161">
        <v>8680</v>
      </c>
      <c r="X8683" s="159" t="s">
        <v>20</v>
      </c>
      <c r="AI8683" s="161">
        <v>4377</v>
      </c>
      <c r="AJ8683" s="163">
        <v>0.33269199999999999</v>
      </c>
      <c r="AK8683" s="8" t="s">
        <v>4</v>
      </c>
      <c r="AL8683" s="8" t="s">
        <v>5</v>
      </c>
      <c r="AM8683" s="8">
        <v>3</v>
      </c>
      <c r="AN8683" s="165">
        <v>148.84</v>
      </c>
      <c r="AO8683" s="161">
        <v>8689</v>
      </c>
      <c r="AP8683" s="159" t="s">
        <v>18</v>
      </c>
    </row>
    <row r="8684" spans="17:42" x14ac:dyDescent="0.25">
      <c r="Q8684" s="161">
        <v>6450</v>
      </c>
      <c r="R8684" s="163">
        <v>0.322492</v>
      </c>
      <c r="S8684" s="8" t="s">
        <v>6</v>
      </c>
      <c r="T8684" s="8" t="s">
        <v>5</v>
      </c>
      <c r="U8684" s="8">
        <v>2</v>
      </c>
      <c r="V8684" s="165">
        <v>103.59</v>
      </c>
      <c r="W8684" s="161">
        <v>8681</v>
      </c>
      <c r="X8684" s="159" t="s">
        <v>20</v>
      </c>
      <c r="AI8684" s="161">
        <v>4380</v>
      </c>
      <c r="AJ8684" s="163">
        <v>0.28581099999999998</v>
      </c>
      <c r="AK8684" s="8" t="s">
        <v>11</v>
      </c>
      <c r="AL8684" s="8" t="s">
        <v>10</v>
      </c>
      <c r="AM8684" s="8">
        <v>3</v>
      </c>
      <c r="AN8684" s="165">
        <v>148.58000000000001</v>
      </c>
      <c r="AO8684" s="161">
        <v>8690</v>
      </c>
      <c r="AP8684" s="159" t="s">
        <v>20</v>
      </c>
    </row>
    <row r="8685" spans="17:42" x14ac:dyDescent="0.25">
      <c r="Q8685" s="161">
        <v>6453</v>
      </c>
      <c r="R8685" s="163">
        <v>0.48648799999999998</v>
      </c>
      <c r="S8685" s="8" t="s">
        <v>4</v>
      </c>
      <c r="T8685" s="8" t="s">
        <v>5</v>
      </c>
      <c r="U8685" s="8">
        <v>2</v>
      </c>
      <c r="V8685" s="165">
        <v>120.96</v>
      </c>
      <c r="W8685" s="161">
        <v>8682</v>
      </c>
      <c r="X8685" s="159" t="s">
        <v>20</v>
      </c>
      <c r="AI8685" s="161">
        <v>4382</v>
      </c>
      <c r="AJ8685" s="163">
        <v>0.38418600000000003</v>
      </c>
      <c r="AK8685" s="8" t="s">
        <v>4</v>
      </c>
      <c r="AL8685" s="8" t="s">
        <v>5</v>
      </c>
      <c r="AM8685" s="8">
        <v>3</v>
      </c>
      <c r="AN8685" s="165">
        <v>143.11000000000001</v>
      </c>
      <c r="AO8685" s="161">
        <v>8691</v>
      </c>
      <c r="AP8685" s="159" t="s">
        <v>18</v>
      </c>
    </row>
    <row r="8686" spans="17:42" x14ac:dyDescent="0.25">
      <c r="Q8686" s="161">
        <v>6455</v>
      </c>
      <c r="R8686" s="163">
        <v>0.35217799999999999</v>
      </c>
      <c r="S8686" s="8" t="s">
        <v>4</v>
      </c>
      <c r="T8686" s="8" t="s">
        <v>5</v>
      </c>
      <c r="U8686" s="8">
        <v>2</v>
      </c>
      <c r="V8686" s="165">
        <v>120.82</v>
      </c>
      <c r="W8686" s="161">
        <v>8683</v>
      </c>
      <c r="X8686" s="159" t="s">
        <v>20</v>
      </c>
      <c r="AI8686" s="161">
        <v>4387</v>
      </c>
      <c r="AJ8686" s="163">
        <v>0.14027800000000001</v>
      </c>
      <c r="AK8686" s="8" t="s">
        <v>4</v>
      </c>
      <c r="AL8686" s="8" t="s">
        <v>5</v>
      </c>
      <c r="AM8686" s="8">
        <v>3</v>
      </c>
      <c r="AN8686" s="165">
        <v>130.61000000000001</v>
      </c>
      <c r="AO8686" s="161">
        <v>8692</v>
      </c>
      <c r="AP8686" s="159" t="s">
        <v>18</v>
      </c>
    </row>
    <row r="8687" spans="17:42" x14ac:dyDescent="0.25">
      <c r="Q8687" s="161">
        <v>6457</v>
      </c>
      <c r="R8687" s="163">
        <v>0.224713</v>
      </c>
      <c r="S8687" s="8" t="s">
        <v>4</v>
      </c>
      <c r="T8687" s="8" t="s">
        <v>5</v>
      </c>
      <c r="U8687" s="8">
        <v>2</v>
      </c>
      <c r="V8687" s="165">
        <v>108.98</v>
      </c>
      <c r="W8687" s="161">
        <v>8684</v>
      </c>
      <c r="X8687" s="159" t="s">
        <v>20</v>
      </c>
      <c r="AI8687" s="161">
        <v>4400</v>
      </c>
      <c r="AJ8687" s="163">
        <v>0.29035300000000003</v>
      </c>
      <c r="AK8687" s="8" t="s">
        <v>6</v>
      </c>
      <c r="AL8687" s="8" t="s">
        <v>5</v>
      </c>
      <c r="AM8687" s="8">
        <v>3</v>
      </c>
      <c r="AN8687" s="165">
        <v>148.66</v>
      </c>
      <c r="AO8687" s="161">
        <v>8693</v>
      </c>
      <c r="AP8687" s="159" t="s">
        <v>20</v>
      </c>
    </row>
    <row r="8688" spans="17:42" x14ac:dyDescent="0.25">
      <c r="Q8688" s="161">
        <v>6462</v>
      </c>
      <c r="R8688" s="163">
        <v>0.35853499999999999</v>
      </c>
      <c r="S8688" s="8" t="s">
        <v>6</v>
      </c>
      <c r="T8688" s="8" t="s">
        <v>5</v>
      </c>
      <c r="U8688" s="8">
        <v>2</v>
      </c>
      <c r="V8688" s="165">
        <v>104.24</v>
      </c>
      <c r="W8688" s="161">
        <v>8685</v>
      </c>
      <c r="X8688" s="159" t="s">
        <v>20</v>
      </c>
      <c r="AI8688" s="161">
        <v>4410</v>
      </c>
      <c r="AJ8688" s="163">
        <v>0.30565199999999998</v>
      </c>
      <c r="AK8688" s="8" t="s">
        <v>4</v>
      </c>
      <c r="AL8688" s="8" t="s">
        <v>5</v>
      </c>
      <c r="AM8688" s="8">
        <v>3</v>
      </c>
      <c r="AN8688" s="165">
        <v>134.07</v>
      </c>
      <c r="AO8688" s="161">
        <v>8694</v>
      </c>
      <c r="AP8688" s="159" t="s">
        <v>18</v>
      </c>
    </row>
    <row r="8689" spans="17:42" x14ac:dyDescent="0.25">
      <c r="Q8689" s="161">
        <v>6466</v>
      </c>
      <c r="R8689" s="163">
        <v>0.327374</v>
      </c>
      <c r="S8689" s="8" t="s">
        <v>4</v>
      </c>
      <c r="T8689" s="8" t="s">
        <v>5</v>
      </c>
      <c r="U8689" s="8">
        <v>2</v>
      </c>
      <c r="V8689" s="165">
        <v>110.12</v>
      </c>
      <c r="W8689" s="161">
        <v>8686</v>
      </c>
      <c r="X8689" s="159" t="s">
        <v>20</v>
      </c>
      <c r="AI8689" s="161">
        <v>4417</v>
      </c>
      <c r="AJ8689" s="163">
        <v>0.26882499999999998</v>
      </c>
      <c r="AK8689" s="8" t="s">
        <v>4</v>
      </c>
      <c r="AL8689" s="8" t="s">
        <v>5</v>
      </c>
      <c r="AM8689" s="8">
        <v>3</v>
      </c>
      <c r="AN8689" s="165">
        <v>137.22999999999999</v>
      </c>
      <c r="AO8689" s="161">
        <v>8695</v>
      </c>
      <c r="AP8689" s="159" t="s">
        <v>20</v>
      </c>
    </row>
    <row r="8690" spans="17:42" x14ac:dyDescent="0.25">
      <c r="Q8690" s="161">
        <v>6469</v>
      </c>
      <c r="R8690" s="163">
        <v>0.22794800000000001</v>
      </c>
      <c r="S8690" s="8" t="s">
        <v>9</v>
      </c>
      <c r="T8690" s="8" t="s">
        <v>10</v>
      </c>
      <c r="U8690" s="8">
        <v>2</v>
      </c>
      <c r="V8690" s="165">
        <v>101.08</v>
      </c>
      <c r="W8690" s="161">
        <v>8687</v>
      </c>
      <c r="X8690" s="159" t="s">
        <v>20</v>
      </c>
      <c r="AI8690" s="161">
        <v>4422</v>
      </c>
      <c r="AJ8690" s="163">
        <v>0.13786100000000001</v>
      </c>
      <c r="AK8690" s="8" t="s">
        <v>6</v>
      </c>
      <c r="AL8690" s="8" t="s">
        <v>5</v>
      </c>
      <c r="AM8690" s="8">
        <v>3</v>
      </c>
      <c r="AN8690" s="165">
        <v>132.65</v>
      </c>
      <c r="AO8690" s="161">
        <v>8696</v>
      </c>
      <c r="AP8690" s="159" t="s">
        <v>20</v>
      </c>
    </row>
    <row r="8691" spans="17:42" x14ac:dyDescent="0.25">
      <c r="Q8691" s="161">
        <v>6472</v>
      </c>
      <c r="R8691" s="163">
        <v>0.111939</v>
      </c>
      <c r="S8691" s="8" t="s">
        <v>4</v>
      </c>
      <c r="T8691" s="8" t="s">
        <v>5</v>
      </c>
      <c r="U8691" s="8">
        <v>2</v>
      </c>
      <c r="V8691" s="165">
        <v>123.45</v>
      </c>
      <c r="W8691" s="161">
        <v>8688</v>
      </c>
      <c r="X8691" s="159" t="s">
        <v>20</v>
      </c>
      <c r="AI8691" s="161">
        <v>4443</v>
      </c>
      <c r="AJ8691" s="163">
        <v>0.25562000000000001</v>
      </c>
      <c r="AK8691" s="8" t="s">
        <v>4</v>
      </c>
      <c r="AL8691" s="8" t="s">
        <v>5</v>
      </c>
      <c r="AM8691" s="8">
        <v>3</v>
      </c>
      <c r="AN8691" s="165">
        <v>143.85</v>
      </c>
      <c r="AO8691" s="161">
        <v>8697</v>
      </c>
      <c r="AP8691" s="159" t="s">
        <v>18</v>
      </c>
    </row>
    <row r="8692" spans="17:42" x14ac:dyDescent="0.25">
      <c r="Q8692" s="161">
        <v>6474</v>
      </c>
      <c r="R8692" s="163">
        <v>8.4411E-2</v>
      </c>
      <c r="S8692" s="8" t="s">
        <v>4</v>
      </c>
      <c r="T8692" s="8" t="s">
        <v>5</v>
      </c>
      <c r="U8692" s="8">
        <v>2</v>
      </c>
      <c r="V8692" s="165">
        <v>110.82</v>
      </c>
      <c r="W8692" s="161">
        <v>8689</v>
      </c>
      <c r="X8692" s="159" t="s">
        <v>20</v>
      </c>
      <c r="AI8692" s="161">
        <v>4448</v>
      </c>
      <c r="AJ8692" s="163">
        <v>0.19558200000000001</v>
      </c>
      <c r="AK8692" s="8" t="s">
        <v>4</v>
      </c>
      <c r="AL8692" s="8" t="s">
        <v>5</v>
      </c>
      <c r="AM8692" s="8">
        <v>3</v>
      </c>
      <c r="AN8692" s="165">
        <v>128.47999999999999</v>
      </c>
      <c r="AO8692" s="161">
        <v>8698</v>
      </c>
      <c r="AP8692" s="159" t="s">
        <v>20</v>
      </c>
    </row>
    <row r="8693" spans="17:42" x14ac:dyDescent="0.25">
      <c r="Q8693" s="161">
        <v>6478</v>
      </c>
      <c r="R8693" s="163">
        <v>0.21931300000000001</v>
      </c>
      <c r="S8693" s="8" t="s">
        <v>4</v>
      </c>
      <c r="T8693" s="8" t="s">
        <v>5</v>
      </c>
      <c r="U8693" s="8">
        <v>2</v>
      </c>
      <c r="V8693" s="165">
        <v>105.63</v>
      </c>
      <c r="W8693" s="161">
        <v>8690</v>
      </c>
      <c r="X8693" s="159" t="s">
        <v>19</v>
      </c>
      <c r="AI8693" s="161">
        <v>4463</v>
      </c>
      <c r="AJ8693" s="163">
        <v>0.17541499999999999</v>
      </c>
      <c r="AK8693" s="8" t="s">
        <v>4</v>
      </c>
      <c r="AL8693" s="8" t="s">
        <v>5</v>
      </c>
      <c r="AM8693" s="8">
        <v>3</v>
      </c>
      <c r="AN8693" s="165">
        <v>143.72</v>
      </c>
      <c r="AO8693" s="161">
        <v>8699</v>
      </c>
      <c r="AP8693" s="159" t="s">
        <v>18</v>
      </c>
    </row>
    <row r="8694" spans="17:42" x14ac:dyDescent="0.25">
      <c r="Q8694" s="161">
        <v>6480</v>
      </c>
      <c r="R8694" s="163">
        <v>0.19626199999999999</v>
      </c>
      <c r="S8694" s="8" t="s">
        <v>4</v>
      </c>
      <c r="T8694" s="8" t="s">
        <v>5</v>
      </c>
      <c r="U8694" s="8">
        <v>2</v>
      </c>
      <c r="V8694" s="165">
        <v>121.69</v>
      </c>
      <c r="W8694" s="161">
        <v>8691</v>
      </c>
      <c r="X8694" s="159" t="s">
        <v>20</v>
      </c>
      <c r="AI8694" s="161">
        <v>4468</v>
      </c>
      <c r="AJ8694" s="163">
        <v>0.33092199999999999</v>
      </c>
      <c r="AK8694" s="8" t="s">
        <v>4</v>
      </c>
      <c r="AL8694" s="8" t="s">
        <v>5</v>
      </c>
      <c r="AM8694" s="8">
        <v>3</v>
      </c>
      <c r="AN8694" s="165">
        <v>126.21</v>
      </c>
      <c r="AO8694" s="161">
        <v>8700</v>
      </c>
      <c r="AP8694" s="159" t="s">
        <v>18</v>
      </c>
    </row>
    <row r="8695" spans="17:42" x14ac:dyDescent="0.25">
      <c r="Q8695" s="161">
        <v>6482</v>
      </c>
      <c r="R8695" s="163">
        <v>0.37315500000000001</v>
      </c>
      <c r="S8695" s="8" t="s">
        <v>4</v>
      </c>
      <c r="T8695" s="8" t="s">
        <v>5</v>
      </c>
      <c r="U8695" s="8">
        <v>2</v>
      </c>
      <c r="V8695" s="165">
        <v>119.36</v>
      </c>
      <c r="W8695" s="161">
        <v>8692</v>
      </c>
      <c r="X8695" s="159" t="s">
        <v>20</v>
      </c>
      <c r="AI8695" s="161">
        <v>4472</v>
      </c>
      <c r="AJ8695" s="163">
        <v>0.13983899999999999</v>
      </c>
      <c r="AK8695" s="8" t="s">
        <v>11</v>
      </c>
      <c r="AL8695" s="8" t="s">
        <v>10</v>
      </c>
      <c r="AM8695" s="8">
        <v>3</v>
      </c>
      <c r="AN8695" s="165">
        <v>132.68</v>
      </c>
      <c r="AO8695" s="161">
        <v>8701</v>
      </c>
      <c r="AP8695" s="159" t="s">
        <v>20</v>
      </c>
    </row>
    <row r="8696" spans="17:42" x14ac:dyDescent="0.25">
      <c r="Q8696" s="161">
        <v>6485</v>
      </c>
      <c r="R8696" s="163">
        <v>8.2001000000000004E-2</v>
      </c>
      <c r="S8696" s="8" t="s">
        <v>4</v>
      </c>
      <c r="T8696" s="8" t="s">
        <v>5</v>
      </c>
      <c r="U8696" s="8">
        <v>2</v>
      </c>
      <c r="V8696" s="165">
        <v>110.11</v>
      </c>
      <c r="W8696" s="161">
        <v>8693</v>
      </c>
      <c r="X8696" s="159" t="s">
        <v>20</v>
      </c>
      <c r="AI8696" s="161">
        <v>4475</v>
      </c>
      <c r="AJ8696" s="163">
        <v>0.164628</v>
      </c>
      <c r="AK8696" s="8" t="s">
        <v>4</v>
      </c>
      <c r="AL8696" s="8" t="s">
        <v>5</v>
      </c>
      <c r="AM8696" s="8">
        <v>3</v>
      </c>
      <c r="AN8696" s="165">
        <v>154.03</v>
      </c>
      <c r="AO8696" s="161">
        <v>8702</v>
      </c>
      <c r="AP8696" s="159" t="s">
        <v>18</v>
      </c>
    </row>
    <row r="8697" spans="17:42" x14ac:dyDescent="0.25">
      <c r="Q8697" s="161">
        <v>6493</v>
      </c>
      <c r="R8697" s="163">
        <v>0.17391100000000001</v>
      </c>
      <c r="S8697" s="8" t="s">
        <v>4</v>
      </c>
      <c r="T8697" s="8" t="s">
        <v>5</v>
      </c>
      <c r="U8697" s="8">
        <v>2</v>
      </c>
      <c r="V8697" s="165">
        <v>109.24</v>
      </c>
      <c r="W8697" s="161">
        <v>8694</v>
      </c>
      <c r="X8697" s="159" t="s">
        <v>20</v>
      </c>
      <c r="AI8697" s="161">
        <v>4483</v>
      </c>
      <c r="AJ8697" s="163">
        <v>0.11129</v>
      </c>
      <c r="AK8697" s="8" t="s">
        <v>4</v>
      </c>
      <c r="AL8697" s="8" t="s">
        <v>5</v>
      </c>
      <c r="AM8697" s="8">
        <v>3</v>
      </c>
      <c r="AN8697" s="165">
        <v>128.91</v>
      </c>
      <c r="AO8697" s="161">
        <v>8703</v>
      </c>
      <c r="AP8697" s="159" t="s">
        <v>20</v>
      </c>
    </row>
    <row r="8698" spans="17:42" x14ac:dyDescent="0.25">
      <c r="Q8698" s="161">
        <v>6504</v>
      </c>
      <c r="R8698" s="163">
        <v>0.625722</v>
      </c>
      <c r="S8698" s="8" t="s">
        <v>4</v>
      </c>
      <c r="T8698" s="8" t="s">
        <v>5</v>
      </c>
      <c r="U8698" s="8">
        <v>2</v>
      </c>
      <c r="V8698" s="165">
        <v>104.3</v>
      </c>
      <c r="W8698" s="161">
        <v>8695</v>
      </c>
      <c r="X8698" s="159" t="s">
        <v>20</v>
      </c>
      <c r="AI8698" s="161">
        <v>4485</v>
      </c>
      <c r="AJ8698" s="163">
        <v>0.56020300000000001</v>
      </c>
      <c r="AK8698" s="8" t="s">
        <v>12</v>
      </c>
      <c r="AL8698" s="8" t="s">
        <v>13</v>
      </c>
      <c r="AM8698" s="8">
        <v>3</v>
      </c>
      <c r="AN8698" s="165">
        <v>126.55</v>
      </c>
      <c r="AO8698" s="161">
        <v>8704</v>
      </c>
      <c r="AP8698" s="159" t="s">
        <v>20</v>
      </c>
    </row>
    <row r="8699" spans="17:42" x14ac:dyDescent="0.25">
      <c r="Q8699" s="161">
        <v>6507</v>
      </c>
      <c r="R8699" s="163">
        <v>0.25098999999999999</v>
      </c>
      <c r="S8699" s="8" t="s">
        <v>9</v>
      </c>
      <c r="T8699" s="8" t="s">
        <v>10</v>
      </c>
      <c r="U8699" s="8">
        <v>2</v>
      </c>
      <c r="V8699" s="165">
        <v>101.21</v>
      </c>
      <c r="W8699" s="161">
        <v>8696</v>
      </c>
      <c r="X8699" s="159" t="s">
        <v>20</v>
      </c>
      <c r="AI8699" s="161">
        <v>4491</v>
      </c>
      <c r="AJ8699" s="163">
        <v>0.55764100000000005</v>
      </c>
      <c r="AK8699" s="8" t="s">
        <v>4</v>
      </c>
      <c r="AL8699" s="8" t="s">
        <v>5</v>
      </c>
      <c r="AM8699" s="8">
        <v>3</v>
      </c>
      <c r="AN8699" s="165">
        <v>142.72999999999999</v>
      </c>
      <c r="AO8699" s="161">
        <v>8705</v>
      </c>
      <c r="AP8699" s="159" t="s">
        <v>17</v>
      </c>
    </row>
    <row r="8700" spans="17:42" x14ac:dyDescent="0.25">
      <c r="Q8700" s="161">
        <v>6511</v>
      </c>
      <c r="R8700" s="163">
        <v>0.31762699999999999</v>
      </c>
      <c r="S8700" s="8" t="s">
        <v>4</v>
      </c>
      <c r="T8700" s="8" t="s">
        <v>5</v>
      </c>
      <c r="U8700" s="8">
        <v>2</v>
      </c>
      <c r="V8700" s="165">
        <v>117.55</v>
      </c>
      <c r="W8700" s="161">
        <v>8697</v>
      </c>
      <c r="X8700" s="159" t="s">
        <v>20</v>
      </c>
      <c r="AI8700" s="161">
        <v>4498</v>
      </c>
      <c r="AJ8700" s="163">
        <v>0.44820700000000002</v>
      </c>
      <c r="AK8700" s="8" t="s">
        <v>4</v>
      </c>
      <c r="AL8700" s="8" t="s">
        <v>5</v>
      </c>
      <c r="AM8700" s="8">
        <v>3</v>
      </c>
      <c r="AN8700" s="165">
        <v>152.08000000000001</v>
      </c>
      <c r="AO8700" s="161">
        <v>8706</v>
      </c>
      <c r="AP8700" s="159" t="s">
        <v>18</v>
      </c>
    </row>
    <row r="8701" spans="17:42" x14ac:dyDescent="0.25">
      <c r="Q8701" s="161">
        <v>6513</v>
      </c>
      <c r="R8701" s="163">
        <v>9.0834999999999999E-2</v>
      </c>
      <c r="S8701" s="8" t="s">
        <v>4</v>
      </c>
      <c r="T8701" s="8" t="s">
        <v>5</v>
      </c>
      <c r="U8701" s="8">
        <v>2</v>
      </c>
      <c r="V8701" s="165">
        <v>115.92</v>
      </c>
      <c r="W8701" s="161">
        <v>8698</v>
      </c>
      <c r="X8701" s="159" t="s">
        <v>18</v>
      </c>
      <c r="AI8701" s="161">
        <v>4499</v>
      </c>
      <c r="AJ8701" s="163">
        <v>0.13905400000000001</v>
      </c>
      <c r="AK8701" s="8" t="s">
        <v>9</v>
      </c>
      <c r="AL8701" s="8" t="s">
        <v>10</v>
      </c>
      <c r="AM8701" s="8">
        <v>3</v>
      </c>
      <c r="AN8701" s="165">
        <v>139.66999999999999</v>
      </c>
      <c r="AO8701" s="161">
        <v>8707</v>
      </c>
      <c r="AP8701" s="159" t="s">
        <v>18</v>
      </c>
    </row>
    <row r="8702" spans="17:42" x14ac:dyDescent="0.25">
      <c r="Q8702" s="161">
        <v>6516</v>
      </c>
      <c r="R8702" s="163">
        <v>0.128245</v>
      </c>
      <c r="S8702" s="8" t="s">
        <v>6</v>
      </c>
      <c r="T8702" s="8" t="s">
        <v>5</v>
      </c>
      <c r="U8702" s="8">
        <v>2</v>
      </c>
      <c r="V8702" s="165">
        <v>118.5</v>
      </c>
      <c r="W8702" s="161">
        <v>8699</v>
      </c>
      <c r="X8702" s="159" t="s">
        <v>20</v>
      </c>
      <c r="AI8702" s="161">
        <v>4501</v>
      </c>
      <c r="AJ8702" s="163">
        <v>0.13136999999999999</v>
      </c>
      <c r="AK8702" s="8" t="s">
        <v>4</v>
      </c>
      <c r="AL8702" s="8" t="s">
        <v>5</v>
      </c>
      <c r="AM8702" s="8">
        <v>3</v>
      </c>
      <c r="AN8702" s="165">
        <v>131.82</v>
      </c>
      <c r="AO8702" s="161">
        <v>8708</v>
      </c>
      <c r="AP8702" s="159" t="s">
        <v>20</v>
      </c>
    </row>
    <row r="8703" spans="17:42" x14ac:dyDescent="0.25">
      <c r="Q8703" s="161">
        <v>6518</v>
      </c>
      <c r="R8703" s="163">
        <v>0.244231</v>
      </c>
      <c r="S8703" s="8" t="s">
        <v>6</v>
      </c>
      <c r="T8703" s="8" t="s">
        <v>5</v>
      </c>
      <c r="U8703" s="8">
        <v>2</v>
      </c>
      <c r="V8703" s="165">
        <v>105.63</v>
      </c>
      <c r="W8703" s="161">
        <v>8700</v>
      </c>
      <c r="X8703" s="159" t="s">
        <v>20</v>
      </c>
      <c r="AI8703" s="161">
        <v>4508</v>
      </c>
      <c r="AJ8703" s="163">
        <v>0.20163</v>
      </c>
      <c r="AK8703" s="8" t="s">
        <v>4</v>
      </c>
      <c r="AL8703" s="8" t="s">
        <v>5</v>
      </c>
      <c r="AM8703" s="8">
        <v>3</v>
      </c>
      <c r="AN8703" s="165">
        <v>133.15</v>
      </c>
      <c r="AO8703" s="161">
        <v>8709</v>
      </c>
      <c r="AP8703" s="159" t="s">
        <v>20</v>
      </c>
    </row>
    <row r="8704" spans="17:42" x14ac:dyDescent="0.25">
      <c r="Q8704" s="161">
        <v>6526</v>
      </c>
      <c r="R8704" s="163">
        <v>0.37738699999999997</v>
      </c>
      <c r="S8704" s="8" t="s">
        <v>4</v>
      </c>
      <c r="T8704" s="8" t="s">
        <v>5</v>
      </c>
      <c r="U8704" s="8">
        <v>2</v>
      </c>
      <c r="V8704" s="165">
        <v>109.34</v>
      </c>
      <c r="W8704" s="161">
        <v>8701</v>
      </c>
      <c r="X8704" s="159" t="s">
        <v>20</v>
      </c>
      <c r="AI8704" s="161">
        <v>4512</v>
      </c>
      <c r="AJ8704" s="163">
        <v>0.63134500000000005</v>
      </c>
      <c r="AK8704" s="8" t="s">
        <v>4</v>
      </c>
      <c r="AL8704" s="8" t="s">
        <v>5</v>
      </c>
      <c r="AM8704" s="8">
        <v>3</v>
      </c>
      <c r="AN8704" s="165">
        <v>136.83000000000001</v>
      </c>
      <c r="AO8704" s="161">
        <v>8710</v>
      </c>
      <c r="AP8704" s="159" t="s">
        <v>20</v>
      </c>
    </row>
    <row r="8705" spans="17:42" x14ac:dyDescent="0.25">
      <c r="Q8705" s="161">
        <v>6531</v>
      </c>
      <c r="R8705" s="163">
        <v>0.25133699999999998</v>
      </c>
      <c r="S8705" s="8" t="s">
        <v>4</v>
      </c>
      <c r="T8705" s="8" t="s">
        <v>5</v>
      </c>
      <c r="U8705" s="8">
        <v>2</v>
      </c>
      <c r="V8705" s="165">
        <v>110.84</v>
      </c>
      <c r="W8705" s="161">
        <v>8702</v>
      </c>
      <c r="X8705" s="159" t="s">
        <v>20</v>
      </c>
      <c r="AI8705" s="161">
        <v>4517</v>
      </c>
      <c r="AJ8705" s="163">
        <v>0.20891199999999999</v>
      </c>
      <c r="AK8705" s="8" t="s">
        <v>7</v>
      </c>
      <c r="AL8705" s="8" t="s">
        <v>5</v>
      </c>
      <c r="AM8705" s="8">
        <v>3</v>
      </c>
      <c r="AN8705" s="165">
        <v>154.21</v>
      </c>
      <c r="AO8705" s="161">
        <v>8711</v>
      </c>
      <c r="AP8705" s="159" t="s">
        <v>20</v>
      </c>
    </row>
    <row r="8706" spans="17:42" x14ac:dyDescent="0.25">
      <c r="Q8706" s="161">
        <v>6532</v>
      </c>
      <c r="R8706" s="163">
        <v>0.190134</v>
      </c>
      <c r="S8706" s="8" t="s">
        <v>4</v>
      </c>
      <c r="T8706" s="8" t="s">
        <v>5</v>
      </c>
      <c r="U8706" s="8">
        <v>2</v>
      </c>
      <c r="V8706" s="165">
        <v>108.21</v>
      </c>
      <c r="W8706" s="161">
        <v>8703</v>
      </c>
      <c r="X8706" s="159" t="s">
        <v>20</v>
      </c>
      <c r="AI8706" s="161">
        <v>4518</v>
      </c>
      <c r="AJ8706" s="163">
        <v>0.181007</v>
      </c>
      <c r="AK8706" s="8" t="s">
        <v>4</v>
      </c>
      <c r="AL8706" s="8" t="s">
        <v>5</v>
      </c>
      <c r="AM8706" s="8">
        <v>3</v>
      </c>
      <c r="AN8706" s="165">
        <v>127.86</v>
      </c>
      <c r="AO8706" s="161">
        <v>8712</v>
      </c>
      <c r="AP8706" s="159" t="s">
        <v>18</v>
      </c>
    </row>
    <row r="8707" spans="17:42" x14ac:dyDescent="0.25">
      <c r="Q8707" s="161">
        <v>6540</v>
      </c>
      <c r="R8707" s="163">
        <v>0.43130200000000002</v>
      </c>
      <c r="S8707" s="8" t="s">
        <v>6</v>
      </c>
      <c r="T8707" s="8" t="s">
        <v>5</v>
      </c>
      <c r="U8707" s="8">
        <v>2</v>
      </c>
      <c r="V8707" s="165">
        <v>106.12</v>
      </c>
      <c r="W8707" s="161">
        <v>8704</v>
      </c>
      <c r="X8707" s="159" t="s">
        <v>20</v>
      </c>
      <c r="AI8707" s="161">
        <v>4526</v>
      </c>
      <c r="AJ8707" s="163">
        <v>0.68006</v>
      </c>
      <c r="AK8707" s="8" t="s">
        <v>4</v>
      </c>
      <c r="AL8707" s="8" t="s">
        <v>5</v>
      </c>
      <c r="AM8707" s="8">
        <v>3</v>
      </c>
      <c r="AN8707" s="165">
        <v>139.05000000000001</v>
      </c>
      <c r="AO8707" s="161">
        <v>8713</v>
      </c>
      <c r="AP8707" s="159" t="s">
        <v>18</v>
      </c>
    </row>
    <row r="8708" spans="17:42" x14ac:dyDescent="0.25">
      <c r="Q8708" s="161">
        <v>6542</v>
      </c>
      <c r="R8708" s="163">
        <v>0.39317299999999999</v>
      </c>
      <c r="S8708" s="8" t="s">
        <v>4</v>
      </c>
      <c r="T8708" s="8" t="s">
        <v>5</v>
      </c>
      <c r="U8708" s="8">
        <v>2</v>
      </c>
      <c r="V8708" s="165">
        <v>110.25</v>
      </c>
      <c r="W8708" s="161">
        <v>8705</v>
      </c>
      <c r="X8708" s="159" t="s">
        <v>20</v>
      </c>
      <c r="AI8708" s="161">
        <v>4529</v>
      </c>
      <c r="AJ8708" s="163">
        <v>0.45768199999999998</v>
      </c>
      <c r="AK8708" s="8" t="s">
        <v>4</v>
      </c>
      <c r="AL8708" s="8" t="s">
        <v>5</v>
      </c>
      <c r="AM8708" s="8">
        <v>3</v>
      </c>
      <c r="AN8708" s="165">
        <v>130.07</v>
      </c>
      <c r="AO8708" s="161">
        <v>8714</v>
      </c>
      <c r="AP8708" s="159" t="s">
        <v>20</v>
      </c>
    </row>
    <row r="8709" spans="17:42" x14ac:dyDescent="0.25">
      <c r="Q8709" s="161">
        <v>6551</v>
      </c>
      <c r="R8709" s="163">
        <v>0.22254599999999999</v>
      </c>
      <c r="S8709" s="8" t="s">
        <v>6</v>
      </c>
      <c r="T8709" s="8" t="s">
        <v>5</v>
      </c>
      <c r="U8709" s="8">
        <v>2</v>
      </c>
      <c r="V8709" s="165">
        <v>123.77</v>
      </c>
      <c r="W8709" s="161">
        <v>8706</v>
      </c>
      <c r="X8709" s="159" t="s">
        <v>20</v>
      </c>
      <c r="AI8709" s="161">
        <v>4533</v>
      </c>
      <c r="AJ8709" s="163">
        <v>0.36077300000000001</v>
      </c>
      <c r="AK8709" s="8" t="s">
        <v>4</v>
      </c>
      <c r="AL8709" s="8" t="s">
        <v>5</v>
      </c>
      <c r="AM8709" s="8">
        <v>3</v>
      </c>
      <c r="AN8709" s="165">
        <v>130.04</v>
      </c>
      <c r="AO8709" s="161">
        <v>8715</v>
      </c>
      <c r="AP8709" s="159" t="s">
        <v>20</v>
      </c>
    </row>
    <row r="8710" spans="17:42" x14ac:dyDescent="0.25">
      <c r="Q8710" s="161">
        <v>6563</v>
      </c>
      <c r="R8710" s="163">
        <v>0.72228999999999999</v>
      </c>
      <c r="S8710" s="8" t="s">
        <v>4</v>
      </c>
      <c r="T8710" s="8" t="s">
        <v>5</v>
      </c>
      <c r="U8710" s="8">
        <v>2</v>
      </c>
      <c r="V8710" s="165">
        <v>110.32</v>
      </c>
      <c r="W8710" s="161">
        <v>8707</v>
      </c>
      <c r="X8710" s="159" t="s">
        <v>20</v>
      </c>
      <c r="AI8710" s="161">
        <v>4544</v>
      </c>
      <c r="AJ8710" s="163">
        <v>0.39534799999999998</v>
      </c>
      <c r="AK8710" s="8" t="s">
        <v>4</v>
      </c>
      <c r="AL8710" s="8" t="s">
        <v>5</v>
      </c>
      <c r="AM8710" s="8">
        <v>3</v>
      </c>
      <c r="AN8710" s="165">
        <v>126.77</v>
      </c>
      <c r="AO8710" s="161">
        <v>8716</v>
      </c>
      <c r="AP8710" s="159" t="s">
        <v>18</v>
      </c>
    </row>
    <row r="8711" spans="17:42" x14ac:dyDescent="0.25">
      <c r="Q8711" s="161">
        <v>6576</v>
      </c>
      <c r="R8711" s="163">
        <v>0.30825000000000002</v>
      </c>
      <c r="S8711" s="8" t="s">
        <v>4</v>
      </c>
      <c r="T8711" s="8" t="s">
        <v>5</v>
      </c>
      <c r="U8711" s="8">
        <v>2</v>
      </c>
      <c r="V8711" s="165">
        <v>123.45</v>
      </c>
      <c r="W8711" s="161">
        <v>8708</v>
      </c>
      <c r="X8711" s="159" t="s">
        <v>20</v>
      </c>
      <c r="AI8711" s="161">
        <v>4572</v>
      </c>
      <c r="AJ8711" s="163">
        <v>0.25647500000000001</v>
      </c>
      <c r="AK8711" s="8" t="s">
        <v>6</v>
      </c>
      <c r="AL8711" s="8" t="s">
        <v>5</v>
      </c>
      <c r="AM8711" s="8">
        <v>3</v>
      </c>
      <c r="AN8711" s="165">
        <v>141.74</v>
      </c>
      <c r="AO8711" s="161">
        <v>8717</v>
      </c>
      <c r="AP8711" s="159" t="s">
        <v>20</v>
      </c>
    </row>
    <row r="8712" spans="17:42" x14ac:dyDescent="0.25">
      <c r="Q8712" s="161">
        <v>6578</v>
      </c>
      <c r="R8712" s="163">
        <v>0.36695100000000003</v>
      </c>
      <c r="S8712" s="8" t="s">
        <v>7</v>
      </c>
      <c r="T8712" s="8" t="s">
        <v>5</v>
      </c>
      <c r="U8712" s="8">
        <v>2</v>
      </c>
      <c r="V8712" s="165">
        <v>105.26</v>
      </c>
      <c r="W8712" s="161">
        <v>8709</v>
      </c>
      <c r="X8712" s="159" t="s">
        <v>20</v>
      </c>
      <c r="AI8712" s="161">
        <v>4575</v>
      </c>
      <c r="AJ8712" s="163">
        <v>0.190249</v>
      </c>
      <c r="AK8712" s="8" t="s">
        <v>42</v>
      </c>
      <c r="AL8712" s="8" t="s">
        <v>42</v>
      </c>
      <c r="AM8712" s="8">
        <v>3</v>
      </c>
      <c r="AN8712" s="165">
        <v>142.58000000000001</v>
      </c>
      <c r="AO8712" s="161">
        <v>8718</v>
      </c>
      <c r="AP8712" s="159" t="s">
        <v>20</v>
      </c>
    </row>
    <row r="8713" spans="17:42" x14ac:dyDescent="0.25">
      <c r="Q8713" s="161">
        <v>6582</v>
      </c>
      <c r="R8713" s="163">
        <v>0.26450000000000001</v>
      </c>
      <c r="S8713" s="8" t="s">
        <v>4</v>
      </c>
      <c r="T8713" s="8" t="s">
        <v>5</v>
      </c>
      <c r="U8713" s="8">
        <v>2</v>
      </c>
      <c r="V8713" s="165">
        <v>107.47</v>
      </c>
      <c r="W8713" s="161">
        <v>8710</v>
      </c>
      <c r="X8713" s="159" t="s">
        <v>18</v>
      </c>
      <c r="AI8713" s="161">
        <v>4581</v>
      </c>
      <c r="AJ8713" s="163">
        <v>0.66352800000000001</v>
      </c>
      <c r="AK8713" s="8" t="s">
        <v>6</v>
      </c>
      <c r="AL8713" s="8" t="s">
        <v>5</v>
      </c>
      <c r="AM8713" s="8">
        <v>3</v>
      </c>
      <c r="AN8713" s="165">
        <v>145.97</v>
      </c>
      <c r="AO8713" s="161">
        <v>8719</v>
      </c>
      <c r="AP8713" s="159" t="s">
        <v>20</v>
      </c>
    </row>
    <row r="8714" spans="17:42" x14ac:dyDescent="0.25">
      <c r="Q8714" s="161">
        <v>6587</v>
      </c>
      <c r="R8714" s="163">
        <v>0.50704499999999997</v>
      </c>
      <c r="S8714" s="8" t="s">
        <v>4</v>
      </c>
      <c r="T8714" s="8" t="s">
        <v>5</v>
      </c>
      <c r="U8714" s="8">
        <v>2</v>
      </c>
      <c r="V8714" s="165">
        <v>108.43</v>
      </c>
      <c r="W8714" s="161">
        <v>8711</v>
      </c>
      <c r="X8714" s="159" t="s">
        <v>20</v>
      </c>
      <c r="AI8714" s="161">
        <v>4586</v>
      </c>
      <c r="AJ8714" s="163">
        <v>0.21232999999999999</v>
      </c>
      <c r="AK8714" s="8" t="s">
        <v>4</v>
      </c>
      <c r="AL8714" s="8" t="s">
        <v>5</v>
      </c>
      <c r="AM8714" s="8">
        <v>3</v>
      </c>
      <c r="AN8714" s="165">
        <v>137.88</v>
      </c>
      <c r="AO8714" s="161">
        <v>8720</v>
      </c>
      <c r="AP8714" s="159" t="s">
        <v>20</v>
      </c>
    </row>
    <row r="8715" spans="17:42" x14ac:dyDescent="0.25">
      <c r="Q8715" s="161">
        <v>6592</v>
      </c>
      <c r="R8715" s="163">
        <v>0.29009699999999999</v>
      </c>
      <c r="S8715" s="8" t="s">
        <v>6</v>
      </c>
      <c r="T8715" s="8" t="s">
        <v>5</v>
      </c>
      <c r="U8715" s="8">
        <v>2</v>
      </c>
      <c r="V8715" s="165">
        <v>106.79</v>
      </c>
      <c r="W8715" s="161">
        <v>8712</v>
      </c>
      <c r="X8715" s="159" t="s">
        <v>20</v>
      </c>
      <c r="AI8715" s="161">
        <v>4589</v>
      </c>
      <c r="AJ8715" s="163">
        <v>0.34459800000000002</v>
      </c>
      <c r="AK8715" s="8" t="s">
        <v>11</v>
      </c>
      <c r="AL8715" s="8" t="s">
        <v>10</v>
      </c>
      <c r="AM8715" s="8">
        <v>3</v>
      </c>
      <c r="AN8715" s="165">
        <v>149.36000000000001</v>
      </c>
      <c r="AO8715" s="161">
        <v>8721</v>
      </c>
      <c r="AP8715" s="159" t="s">
        <v>18</v>
      </c>
    </row>
    <row r="8716" spans="17:42" x14ac:dyDescent="0.25">
      <c r="Q8716" s="161">
        <v>6596</v>
      </c>
      <c r="R8716" s="163">
        <v>0.22386700000000001</v>
      </c>
      <c r="S8716" s="8" t="s">
        <v>4</v>
      </c>
      <c r="T8716" s="8" t="s">
        <v>5</v>
      </c>
      <c r="U8716" s="8">
        <v>2</v>
      </c>
      <c r="V8716" s="165">
        <v>104.83</v>
      </c>
      <c r="W8716" s="161">
        <v>8713</v>
      </c>
      <c r="X8716" s="159" t="s">
        <v>19</v>
      </c>
      <c r="AI8716" s="161">
        <v>4597</v>
      </c>
      <c r="AJ8716" s="163">
        <v>0.39214500000000002</v>
      </c>
      <c r="AK8716" s="8" t="s">
        <v>4</v>
      </c>
      <c r="AL8716" s="8" t="s">
        <v>5</v>
      </c>
      <c r="AM8716" s="8">
        <v>3</v>
      </c>
      <c r="AN8716" s="165">
        <v>133.19</v>
      </c>
      <c r="AO8716" s="161">
        <v>8722</v>
      </c>
      <c r="AP8716" s="159" t="s">
        <v>18</v>
      </c>
    </row>
    <row r="8717" spans="17:42" x14ac:dyDescent="0.25">
      <c r="Q8717" s="161">
        <v>6598</v>
      </c>
      <c r="R8717" s="163">
        <v>0.20908099999999999</v>
      </c>
      <c r="S8717" s="8" t="s">
        <v>4</v>
      </c>
      <c r="T8717" s="8" t="s">
        <v>5</v>
      </c>
      <c r="U8717" s="8">
        <v>2</v>
      </c>
      <c r="V8717" s="165">
        <v>113.63</v>
      </c>
      <c r="W8717" s="161">
        <v>8714</v>
      </c>
      <c r="X8717" s="159" t="s">
        <v>20</v>
      </c>
      <c r="AI8717" s="161">
        <v>4601</v>
      </c>
      <c r="AJ8717" s="163">
        <v>0.32632800000000001</v>
      </c>
      <c r="AK8717" s="8" t="s">
        <v>4</v>
      </c>
      <c r="AL8717" s="8" t="s">
        <v>5</v>
      </c>
      <c r="AM8717" s="8">
        <v>3</v>
      </c>
      <c r="AN8717" s="165">
        <v>138.94999999999999</v>
      </c>
      <c r="AO8717" s="161">
        <v>8723</v>
      </c>
      <c r="AP8717" s="159" t="s">
        <v>20</v>
      </c>
    </row>
    <row r="8718" spans="17:42" x14ac:dyDescent="0.25">
      <c r="Q8718" s="161">
        <v>6602</v>
      </c>
      <c r="R8718" s="163">
        <v>0.304977</v>
      </c>
      <c r="S8718" s="8" t="s">
        <v>6</v>
      </c>
      <c r="T8718" s="8" t="s">
        <v>5</v>
      </c>
      <c r="U8718" s="8">
        <v>2</v>
      </c>
      <c r="V8718" s="165">
        <v>115.88</v>
      </c>
      <c r="W8718" s="161">
        <v>8715</v>
      </c>
      <c r="X8718" s="159" t="s">
        <v>18</v>
      </c>
      <c r="AI8718" s="161">
        <v>4610</v>
      </c>
      <c r="AJ8718" s="163">
        <v>0.29911300000000002</v>
      </c>
      <c r="AK8718" s="8" t="s">
        <v>4</v>
      </c>
      <c r="AL8718" s="8" t="s">
        <v>5</v>
      </c>
      <c r="AM8718" s="8">
        <v>3</v>
      </c>
      <c r="AN8718" s="165">
        <v>127.41</v>
      </c>
      <c r="AO8718" s="161">
        <v>8724</v>
      </c>
      <c r="AP8718" s="159" t="s">
        <v>20</v>
      </c>
    </row>
    <row r="8719" spans="17:42" x14ac:dyDescent="0.25">
      <c r="Q8719" s="161">
        <v>6607</v>
      </c>
      <c r="R8719" s="163">
        <v>0.14774399999999999</v>
      </c>
      <c r="S8719" s="8" t="s">
        <v>12</v>
      </c>
      <c r="T8719" s="8" t="s">
        <v>13</v>
      </c>
      <c r="U8719" s="8">
        <v>2</v>
      </c>
      <c r="V8719" s="165">
        <v>100.65</v>
      </c>
      <c r="W8719" s="161">
        <v>8716</v>
      </c>
      <c r="X8719" s="159" t="s">
        <v>20</v>
      </c>
      <c r="AI8719" s="161">
        <v>4613</v>
      </c>
      <c r="AJ8719" s="163">
        <v>0.121171</v>
      </c>
      <c r="AK8719" s="8" t="s">
        <v>4</v>
      </c>
      <c r="AL8719" s="8" t="s">
        <v>5</v>
      </c>
      <c r="AM8719" s="8">
        <v>3</v>
      </c>
      <c r="AN8719" s="165">
        <v>148.4</v>
      </c>
      <c r="AO8719" s="161">
        <v>8725</v>
      </c>
      <c r="AP8719" s="159" t="s">
        <v>20</v>
      </c>
    </row>
    <row r="8720" spans="17:42" x14ac:dyDescent="0.25">
      <c r="Q8720" s="161">
        <v>6614</v>
      </c>
      <c r="R8720" s="163">
        <v>0.21469199999999999</v>
      </c>
      <c r="S8720" s="8" t="s">
        <v>4</v>
      </c>
      <c r="T8720" s="8" t="s">
        <v>5</v>
      </c>
      <c r="U8720" s="8">
        <v>2</v>
      </c>
      <c r="V8720" s="165">
        <v>107.37</v>
      </c>
      <c r="W8720" s="161">
        <v>8717</v>
      </c>
      <c r="X8720" s="159" t="s">
        <v>20</v>
      </c>
      <c r="AI8720" s="161">
        <v>4627</v>
      </c>
      <c r="AJ8720" s="163">
        <v>0.32931199999999999</v>
      </c>
      <c r="AK8720" s="8" t="s">
        <v>4</v>
      </c>
      <c r="AL8720" s="8" t="s">
        <v>5</v>
      </c>
      <c r="AM8720" s="8">
        <v>3</v>
      </c>
      <c r="AN8720" s="165">
        <v>149.22999999999999</v>
      </c>
      <c r="AO8720" s="161">
        <v>8726</v>
      </c>
      <c r="AP8720" s="159" t="s">
        <v>18</v>
      </c>
    </row>
    <row r="8721" spans="17:42" x14ac:dyDescent="0.25">
      <c r="Q8721" s="161">
        <v>6620</v>
      </c>
      <c r="R8721" s="163">
        <v>0.32973400000000003</v>
      </c>
      <c r="S8721" s="8" t="s">
        <v>4</v>
      </c>
      <c r="T8721" s="8" t="s">
        <v>5</v>
      </c>
      <c r="U8721" s="8">
        <v>2</v>
      </c>
      <c r="V8721" s="165">
        <v>122.47</v>
      </c>
      <c r="W8721" s="161">
        <v>8718</v>
      </c>
      <c r="X8721" s="159" t="s">
        <v>20</v>
      </c>
      <c r="AI8721" s="161">
        <v>4634</v>
      </c>
      <c r="AJ8721" s="163">
        <v>0.456266</v>
      </c>
      <c r="AK8721" s="8" t="s">
        <v>4</v>
      </c>
      <c r="AL8721" s="8" t="s">
        <v>5</v>
      </c>
      <c r="AM8721" s="8">
        <v>3</v>
      </c>
      <c r="AN8721" s="165">
        <v>141.65</v>
      </c>
      <c r="AO8721" s="161">
        <v>8727</v>
      </c>
      <c r="AP8721" s="159" t="s">
        <v>20</v>
      </c>
    </row>
    <row r="8722" spans="17:42" x14ac:dyDescent="0.25">
      <c r="Q8722" s="161">
        <v>6622</v>
      </c>
      <c r="R8722" s="163">
        <v>0.33257799999999998</v>
      </c>
      <c r="S8722" s="8" t="s">
        <v>6</v>
      </c>
      <c r="T8722" s="8" t="s">
        <v>5</v>
      </c>
      <c r="U8722" s="8">
        <v>2</v>
      </c>
      <c r="V8722" s="165">
        <v>104.9</v>
      </c>
      <c r="W8722" s="161">
        <v>8719</v>
      </c>
      <c r="X8722" s="159" t="s">
        <v>20</v>
      </c>
      <c r="AI8722" s="161">
        <v>4643</v>
      </c>
      <c r="AJ8722" s="163">
        <v>0.29561799999999999</v>
      </c>
      <c r="AK8722" s="8" t="s">
        <v>4</v>
      </c>
      <c r="AL8722" s="8" t="s">
        <v>5</v>
      </c>
      <c r="AM8722" s="8">
        <v>3</v>
      </c>
      <c r="AN8722" s="165">
        <v>125.56</v>
      </c>
      <c r="AO8722" s="161">
        <v>8728</v>
      </c>
      <c r="AP8722" s="159" t="s">
        <v>18</v>
      </c>
    </row>
    <row r="8723" spans="17:42" x14ac:dyDescent="0.25">
      <c r="Q8723" s="161">
        <v>6627</v>
      </c>
      <c r="R8723" s="163">
        <v>0.28801399999999999</v>
      </c>
      <c r="S8723" s="8" t="s">
        <v>4</v>
      </c>
      <c r="T8723" s="8" t="s">
        <v>5</v>
      </c>
      <c r="U8723" s="8">
        <v>2</v>
      </c>
      <c r="V8723" s="165">
        <v>106.67</v>
      </c>
      <c r="W8723" s="161">
        <v>8720</v>
      </c>
      <c r="X8723" s="159" t="s">
        <v>20</v>
      </c>
      <c r="AI8723" s="161">
        <v>4651</v>
      </c>
      <c r="AJ8723" s="163">
        <v>0.50927900000000004</v>
      </c>
      <c r="AK8723" s="8" t="s">
        <v>6</v>
      </c>
      <c r="AL8723" s="8" t="s">
        <v>5</v>
      </c>
      <c r="AM8723" s="8">
        <v>3</v>
      </c>
      <c r="AN8723" s="165">
        <v>141.41999999999999</v>
      </c>
      <c r="AO8723" s="161">
        <v>8729</v>
      </c>
      <c r="AP8723" s="159" t="s">
        <v>20</v>
      </c>
    </row>
    <row r="8724" spans="17:42" x14ac:dyDescent="0.25">
      <c r="Q8724" s="161">
        <v>6633</v>
      </c>
      <c r="R8724" s="163">
        <v>0.467588</v>
      </c>
      <c r="S8724" s="8" t="s">
        <v>6</v>
      </c>
      <c r="T8724" s="8" t="s">
        <v>5</v>
      </c>
      <c r="U8724" s="8">
        <v>2</v>
      </c>
      <c r="V8724" s="165">
        <v>115.03</v>
      </c>
      <c r="W8724" s="161">
        <v>8721</v>
      </c>
      <c r="X8724" s="159" t="s">
        <v>20</v>
      </c>
      <c r="AI8724" s="161">
        <v>4662</v>
      </c>
      <c r="AJ8724" s="163">
        <v>0.25938899999999998</v>
      </c>
      <c r="AK8724" s="8" t="s">
        <v>4</v>
      </c>
      <c r="AL8724" s="8" t="s">
        <v>5</v>
      </c>
      <c r="AM8724" s="8">
        <v>3</v>
      </c>
      <c r="AN8724" s="165">
        <v>128.68</v>
      </c>
      <c r="AO8724" s="161">
        <v>8730</v>
      </c>
      <c r="AP8724" s="159" t="s">
        <v>18</v>
      </c>
    </row>
    <row r="8725" spans="17:42" x14ac:dyDescent="0.25">
      <c r="Q8725" s="161">
        <v>6635</v>
      </c>
      <c r="R8725" s="163">
        <v>0.41933999999999999</v>
      </c>
      <c r="S8725" s="8" t="s">
        <v>4</v>
      </c>
      <c r="T8725" s="8" t="s">
        <v>5</v>
      </c>
      <c r="U8725" s="8">
        <v>2</v>
      </c>
      <c r="V8725" s="165">
        <v>120.45</v>
      </c>
      <c r="W8725" s="161">
        <v>8722</v>
      </c>
      <c r="X8725" s="159" t="s">
        <v>20</v>
      </c>
      <c r="AI8725" s="161">
        <v>4666</v>
      </c>
      <c r="AJ8725" s="163">
        <v>0.13722699999999999</v>
      </c>
      <c r="AK8725" s="8" t="s">
        <v>4</v>
      </c>
      <c r="AL8725" s="8" t="s">
        <v>5</v>
      </c>
      <c r="AM8725" s="8">
        <v>3</v>
      </c>
      <c r="AN8725" s="165">
        <v>138.01</v>
      </c>
      <c r="AO8725" s="161">
        <v>8731</v>
      </c>
      <c r="AP8725" s="159" t="s">
        <v>20</v>
      </c>
    </row>
    <row r="8726" spans="17:42" x14ac:dyDescent="0.25">
      <c r="Q8726" s="161">
        <v>6647</v>
      </c>
      <c r="R8726" s="163">
        <v>0.33113599999999999</v>
      </c>
      <c r="S8726" s="8" t="s">
        <v>6</v>
      </c>
      <c r="T8726" s="8" t="s">
        <v>5</v>
      </c>
      <c r="U8726" s="8">
        <v>2</v>
      </c>
      <c r="V8726" s="165">
        <v>117.37</v>
      </c>
      <c r="W8726" s="161">
        <v>8723</v>
      </c>
      <c r="X8726" s="159" t="s">
        <v>20</v>
      </c>
      <c r="AI8726" s="161">
        <v>4671</v>
      </c>
      <c r="AJ8726" s="163">
        <v>0.120797</v>
      </c>
      <c r="AK8726" s="8" t="s">
        <v>4</v>
      </c>
      <c r="AL8726" s="8" t="s">
        <v>5</v>
      </c>
      <c r="AM8726" s="8">
        <v>3</v>
      </c>
      <c r="AN8726" s="165">
        <v>127.84</v>
      </c>
      <c r="AO8726" s="161">
        <v>8732</v>
      </c>
      <c r="AP8726" s="159" t="s">
        <v>20</v>
      </c>
    </row>
    <row r="8727" spans="17:42" x14ac:dyDescent="0.25">
      <c r="Q8727" s="161">
        <v>6649</v>
      </c>
      <c r="R8727" s="163">
        <v>0.17433599999999999</v>
      </c>
      <c r="S8727" s="8" t="s">
        <v>4</v>
      </c>
      <c r="T8727" s="8" t="s">
        <v>5</v>
      </c>
      <c r="U8727" s="8">
        <v>2</v>
      </c>
      <c r="V8727" s="165">
        <v>107.35</v>
      </c>
      <c r="W8727" s="161">
        <v>8724</v>
      </c>
      <c r="X8727" s="159" t="s">
        <v>20</v>
      </c>
      <c r="AI8727" s="161">
        <v>4678</v>
      </c>
      <c r="AJ8727" s="163">
        <v>0.107895</v>
      </c>
      <c r="AK8727" s="8" t="s">
        <v>9</v>
      </c>
      <c r="AL8727" s="8" t="s">
        <v>10</v>
      </c>
      <c r="AM8727" s="8">
        <v>3</v>
      </c>
      <c r="AN8727" s="165">
        <v>152.15</v>
      </c>
      <c r="AO8727" s="161">
        <v>8733</v>
      </c>
      <c r="AP8727" s="159" t="s">
        <v>20</v>
      </c>
    </row>
    <row r="8728" spans="17:42" x14ac:dyDescent="0.25">
      <c r="Q8728" s="161">
        <v>6654</v>
      </c>
      <c r="R8728" s="163">
        <v>0.28170099999999998</v>
      </c>
      <c r="S8728" s="8" t="s">
        <v>4</v>
      </c>
      <c r="T8728" s="8" t="s">
        <v>5</v>
      </c>
      <c r="U8728" s="8">
        <v>2</v>
      </c>
      <c r="V8728" s="165">
        <v>108.78</v>
      </c>
      <c r="W8728" s="161">
        <v>8725</v>
      </c>
      <c r="X8728" s="159" t="s">
        <v>20</v>
      </c>
      <c r="AI8728" s="161">
        <v>4683</v>
      </c>
      <c r="AJ8728" s="163">
        <v>0.36642599999999997</v>
      </c>
      <c r="AK8728" s="8" t="s">
        <v>4</v>
      </c>
      <c r="AL8728" s="8" t="s">
        <v>5</v>
      </c>
      <c r="AM8728" s="8">
        <v>3</v>
      </c>
      <c r="AN8728" s="165">
        <v>140.55000000000001</v>
      </c>
      <c r="AO8728" s="161">
        <v>8734</v>
      </c>
      <c r="AP8728" s="159" t="s">
        <v>20</v>
      </c>
    </row>
    <row r="8729" spans="17:42" x14ac:dyDescent="0.25">
      <c r="Q8729" s="161">
        <v>6662</v>
      </c>
      <c r="R8729" s="163">
        <v>0.30650100000000002</v>
      </c>
      <c r="S8729" s="8" t="s">
        <v>4</v>
      </c>
      <c r="T8729" s="8" t="s">
        <v>5</v>
      </c>
      <c r="U8729" s="8">
        <v>2</v>
      </c>
      <c r="V8729" s="165">
        <v>115.82</v>
      </c>
      <c r="W8729" s="161">
        <v>8726</v>
      </c>
      <c r="X8729" s="159" t="s">
        <v>20</v>
      </c>
      <c r="AI8729" s="161">
        <v>4687</v>
      </c>
      <c r="AJ8729" s="163">
        <v>0.24659800000000001</v>
      </c>
      <c r="AK8729" s="8" t="s">
        <v>4</v>
      </c>
      <c r="AL8729" s="8" t="s">
        <v>5</v>
      </c>
      <c r="AM8729" s="8">
        <v>3</v>
      </c>
      <c r="AN8729" s="165">
        <v>128.65</v>
      </c>
      <c r="AO8729" s="161">
        <v>8735</v>
      </c>
      <c r="AP8729" s="159" t="s">
        <v>20</v>
      </c>
    </row>
    <row r="8730" spans="17:42" x14ac:dyDescent="0.25">
      <c r="Q8730" s="161">
        <v>6667</v>
      </c>
      <c r="R8730" s="163">
        <v>0.145561</v>
      </c>
      <c r="S8730" s="8" t="s">
        <v>4</v>
      </c>
      <c r="T8730" s="8" t="s">
        <v>5</v>
      </c>
      <c r="U8730" s="8">
        <v>2</v>
      </c>
      <c r="V8730" s="165">
        <v>102.34</v>
      </c>
      <c r="W8730" s="161">
        <v>8727</v>
      </c>
      <c r="X8730" s="159" t="s">
        <v>20</v>
      </c>
      <c r="AI8730" s="161">
        <v>4701</v>
      </c>
      <c r="AJ8730" s="163">
        <v>0.53024000000000004</v>
      </c>
      <c r="AK8730" s="8" t="s">
        <v>4</v>
      </c>
      <c r="AL8730" s="8" t="s">
        <v>5</v>
      </c>
      <c r="AM8730" s="8">
        <v>3</v>
      </c>
      <c r="AN8730" s="165">
        <v>154.11000000000001</v>
      </c>
      <c r="AO8730" s="161">
        <v>8736</v>
      </c>
      <c r="AP8730" s="159" t="s">
        <v>18</v>
      </c>
    </row>
    <row r="8731" spans="17:42" x14ac:dyDescent="0.25">
      <c r="Q8731" s="161">
        <v>6670</v>
      </c>
      <c r="R8731" s="163">
        <v>0.215393</v>
      </c>
      <c r="S8731" s="8" t="s">
        <v>9</v>
      </c>
      <c r="T8731" s="8" t="s">
        <v>10</v>
      </c>
      <c r="U8731" s="8">
        <v>2</v>
      </c>
      <c r="V8731" s="165">
        <v>107.87</v>
      </c>
      <c r="W8731" s="161">
        <v>8728</v>
      </c>
      <c r="X8731" s="159" t="s">
        <v>20</v>
      </c>
      <c r="AI8731" s="161">
        <v>4705</v>
      </c>
      <c r="AJ8731" s="163">
        <v>9.1674000000000005E-2</v>
      </c>
      <c r="AK8731" s="8" t="s">
        <v>7</v>
      </c>
      <c r="AL8731" s="8" t="s">
        <v>5</v>
      </c>
      <c r="AM8731" s="8">
        <v>3</v>
      </c>
      <c r="AN8731" s="165">
        <v>144.68</v>
      </c>
      <c r="AO8731" s="161">
        <v>8737</v>
      </c>
      <c r="AP8731" s="159" t="s">
        <v>18</v>
      </c>
    </row>
    <row r="8732" spans="17:42" x14ac:dyDescent="0.25">
      <c r="Q8732" s="161">
        <v>6673</v>
      </c>
      <c r="R8732" s="163">
        <v>8.6932999999999996E-2</v>
      </c>
      <c r="S8732" s="8" t="s">
        <v>4</v>
      </c>
      <c r="T8732" s="8" t="s">
        <v>5</v>
      </c>
      <c r="U8732" s="8">
        <v>2</v>
      </c>
      <c r="V8732" s="165">
        <v>108.79</v>
      </c>
      <c r="W8732" s="161">
        <v>8729</v>
      </c>
      <c r="X8732" s="159" t="s">
        <v>20</v>
      </c>
      <c r="AI8732" s="161">
        <v>4714</v>
      </c>
      <c r="AJ8732" s="163">
        <v>0.37113000000000002</v>
      </c>
      <c r="AK8732" s="8" t="s">
        <v>9</v>
      </c>
      <c r="AL8732" s="8" t="s">
        <v>10</v>
      </c>
      <c r="AM8732" s="8">
        <v>3</v>
      </c>
      <c r="AN8732" s="165">
        <v>154.19</v>
      </c>
      <c r="AO8732" s="161">
        <v>8738</v>
      </c>
      <c r="AP8732" s="159" t="s">
        <v>20</v>
      </c>
    </row>
    <row r="8733" spans="17:42" x14ac:dyDescent="0.25">
      <c r="Q8733" s="161">
        <v>6676</v>
      </c>
      <c r="R8733" s="163">
        <v>0.38230700000000001</v>
      </c>
      <c r="S8733" s="8" t="s">
        <v>4</v>
      </c>
      <c r="T8733" s="8" t="s">
        <v>5</v>
      </c>
      <c r="U8733" s="8">
        <v>2</v>
      </c>
      <c r="V8733" s="165">
        <v>111.12</v>
      </c>
      <c r="W8733" s="161">
        <v>8730</v>
      </c>
      <c r="X8733" s="159" t="s">
        <v>20</v>
      </c>
      <c r="AI8733" s="161">
        <v>4726</v>
      </c>
      <c r="AJ8733" s="163">
        <v>0.49399999999999999</v>
      </c>
      <c r="AK8733" s="8" t="s">
        <v>4</v>
      </c>
      <c r="AL8733" s="8" t="s">
        <v>5</v>
      </c>
      <c r="AM8733" s="8">
        <v>3</v>
      </c>
      <c r="AN8733" s="165">
        <v>126.12</v>
      </c>
      <c r="AO8733" s="161">
        <v>8739</v>
      </c>
      <c r="AP8733" s="159" t="s">
        <v>18</v>
      </c>
    </row>
    <row r="8734" spans="17:42" x14ac:dyDescent="0.25">
      <c r="Q8734" s="161">
        <v>6678</v>
      </c>
      <c r="R8734" s="163">
        <v>0.144536</v>
      </c>
      <c r="S8734" s="8" t="s">
        <v>4</v>
      </c>
      <c r="T8734" s="8" t="s">
        <v>5</v>
      </c>
      <c r="U8734" s="8">
        <v>2</v>
      </c>
      <c r="V8734" s="165">
        <v>113.75</v>
      </c>
      <c r="W8734" s="161">
        <v>8731</v>
      </c>
      <c r="X8734" s="159" t="s">
        <v>20</v>
      </c>
      <c r="AI8734" s="161">
        <v>4731</v>
      </c>
      <c r="AJ8734" s="163">
        <v>0.60210799999999998</v>
      </c>
      <c r="AK8734" s="8" t="s">
        <v>4</v>
      </c>
      <c r="AL8734" s="8" t="s">
        <v>5</v>
      </c>
      <c r="AM8734" s="8">
        <v>3</v>
      </c>
      <c r="AN8734" s="165">
        <v>140.47</v>
      </c>
      <c r="AO8734" s="161">
        <v>8740</v>
      </c>
      <c r="AP8734" s="159" t="s">
        <v>20</v>
      </c>
    </row>
    <row r="8735" spans="17:42" x14ac:dyDescent="0.25">
      <c r="Q8735" s="161">
        <v>6680</v>
      </c>
      <c r="R8735" s="163">
        <v>0.16936699999999999</v>
      </c>
      <c r="S8735" s="8" t="s">
        <v>4</v>
      </c>
      <c r="T8735" s="8" t="s">
        <v>5</v>
      </c>
      <c r="U8735" s="8">
        <v>2</v>
      </c>
      <c r="V8735" s="165">
        <v>104.46</v>
      </c>
      <c r="W8735" s="161">
        <v>8732</v>
      </c>
      <c r="X8735" s="159" t="s">
        <v>20</v>
      </c>
      <c r="AI8735" s="161">
        <v>4732</v>
      </c>
      <c r="AJ8735" s="163">
        <v>0.16</v>
      </c>
      <c r="AK8735" s="8" t="s">
        <v>4</v>
      </c>
      <c r="AL8735" s="8" t="s">
        <v>5</v>
      </c>
      <c r="AM8735" s="8">
        <v>3</v>
      </c>
      <c r="AN8735" s="165">
        <v>143.13</v>
      </c>
      <c r="AO8735" s="161">
        <v>8741</v>
      </c>
      <c r="AP8735" s="159" t="s">
        <v>20</v>
      </c>
    </row>
    <row r="8736" spans="17:42" x14ac:dyDescent="0.25">
      <c r="Q8736" s="161">
        <v>6682</v>
      </c>
      <c r="R8736" s="163">
        <v>0.27462799999999998</v>
      </c>
      <c r="S8736" s="8" t="s">
        <v>4</v>
      </c>
      <c r="T8736" s="8" t="s">
        <v>5</v>
      </c>
      <c r="U8736" s="8">
        <v>2</v>
      </c>
      <c r="V8736" s="165">
        <v>106.22</v>
      </c>
      <c r="W8736" s="161">
        <v>8733</v>
      </c>
      <c r="X8736" s="159" t="s">
        <v>20</v>
      </c>
      <c r="AI8736" s="161">
        <v>4734</v>
      </c>
      <c r="AJ8736" s="163">
        <v>9.3583E-2</v>
      </c>
      <c r="AK8736" s="8" t="s">
        <v>4</v>
      </c>
      <c r="AL8736" s="8" t="s">
        <v>5</v>
      </c>
      <c r="AM8736" s="8">
        <v>3</v>
      </c>
      <c r="AN8736" s="165">
        <v>152.09</v>
      </c>
      <c r="AO8736" s="161">
        <v>8742</v>
      </c>
      <c r="AP8736" s="159" t="s">
        <v>20</v>
      </c>
    </row>
    <row r="8737" spans="17:42" x14ac:dyDescent="0.25">
      <c r="Q8737" s="161">
        <v>6686</v>
      </c>
      <c r="R8737" s="163">
        <v>0.33367799999999997</v>
      </c>
      <c r="S8737" s="8" t="s">
        <v>6</v>
      </c>
      <c r="T8737" s="8" t="s">
        <v>5</v>
      </c>
      <c r="U8737" s="8">
        <v>2</v>
      </c>
      <c r="V8737" s="165">
        <v>114.98</v>
      </c>
      <c r="W8737" s="161">
        <v>8734</v>
      </c>
      <c r="X8737" s="159" t="s">
        <v>20</v>
      </c>
      <c r="AI8737" s="161">
        <v>4736</v>
      </c>
      <c r="AJ8737" s="163">
        <v>0.43022100000000002</v>
      </c>
      <c r="AK8737" s="8" t="s">
        <v>4</v>
      </c>
      <c r="AL8737" s="8" t="s">
        <v>5</v>
      </c>
      <c r="AM8737" s="8">
        <v>3</v>
      </c>
      <c r="AN8737" s="165">
        <v>137.77000000000001</v>
      </c>
      <c r="AO8737" s="161">
        <v>8743</v>
      </c>
      <c r="AP8737" s="159" t="s">
        <v>18</v>
      </c>
    </row>
    <row r="8738" spans="17:42" x14ac:dyDescent="0.25">
      <c r="Q8738" s="161">
        <v>6688</v>
      </c>
      <c r="R8738" s="163">
        <v>0.21184</v>
      </c>
      <c r="S8738" s="8" t="s">
        <v>4</v>
      </c>
      <c r="T8738" s="8" t="s">
        <v>5</v>
      </c>
      <c r="U8738" s="8">
        <v>2</v>
      </c>
      <c r="V8738" s="165">
        <v>103.49</v>
      </c>
      <c r="W8738" s="161">
        <v>8735</v>
      </c>
      <c r="X8738" s="159" t="s">
        <v>20</v>
      </c>
      <c r="AI8738" s="161">
        <v>4746</v>
      </c>
      <c r="AJ8738" s="163">
        <v>0.44122299999999998</v>
      </c>
      <c r="AK8738" s="8" t="s">
        <v>4</v>
      </c>
      <c r="AL8738" s="8" t="s">
        <v>5</v>
      </c>
      <c r="AM8738" s="8">
        <v>3</v>
      </c>
      <c r="AN8738" s="165">
        <v>144.16</v>
      </c>
      <c r="AO8738" s="161">
        <v>8744</v>
      </c>
      <c r="AP8738" s="159" t="s">
        <v>20</v>
      </c>
    </row>
    <row r="8739" spans="17:42" x14ac:dyDescent="0.25">
      <c r="Q8739" s="161">
        <v>6690</v>
      </c>
      <c r="R8739" s="163">
        <v>0.20122599999999999</v>
      </c>
      <c r="S8739" s="8" t="s">
        <v>4</v>
      </c>
      <c r="T8739" s="8" t="s">
        <v>5</v>
      </c>
      <c r="U8739" s="8">
        <v>2</v>
      </c>
      <c r="V8739" s="165">
        <v>102.31</v>
      </c>
      <c r="W8739" s="161">
        <v>8736</v>
      </c>
      <c r="X8739" s="159" t="s">
        <v>20</v>
      </c>
      <c r="AI8739" s="161">
        <v>4770</v>
      </c>
      <c r="AJ8739" s="163">
        <v>0.288711</v>
      </c>
      <c r="AK8739" s="8" t="s">
        <v>4</v>
      </c>
      <c r="AL8739" s="8" t="s">
        <v>5</v>
      </c>
      <c r="AM8739" s="8">
        <v>3</v>
      </c>
      <c r="AN8739" s="165">
        <v>149.83000000000001</v>
      </c>
      <c r="AO8739" s="161">
        <v>8745</v>
      </c>
      <c r="AP8739" s="159" t="s">
        <v>18</v>
      </c>
    </row>
    <row r="8740" spans="17:42" x14ac:dyDescent="0.25">
      <c r="Q8740" s="161">
        <v>6694</v>
      </c>
      <c r="R8740" s="163">
        <v>0.29534500000000002</v>
      </c>
      <c r="S8740" s="8" t="s">
        <v>4</v>
      </c>
      <c r="T8740" s="8" t="s">
        <v>5</v>
      </c>
      <c r="U8740" s="8">
        <v>2</v>
      </c>
      <c r="V8740" s="165">
        <v>122.45</v>
      </c>
      <c r="W8740" s="161">
        <v>8737</v>
      </c>
      <c r="X8740" s="159" t="s">
        <v>20</v>
      </c>
      <c r="AI8740" s="161">
        <v>4776</v>
      </c>
      <c r="AJ8740" s="163">
        <v>0.42200100000000001</v>
      </c>
      <c r="AK8740" s="8" t="s">
        <v>4</v>
      </c>
      <c r="AL8740" s="8" t="s">
        <v>5</v>
      </c>
      <c r="AM8740" s="8">
        <v>3</v>
      </c>
      <c r="AN8740" s="165">
        <v>128.29</v>
      </c>
      <c r="AO8740" s="161">
        <v>8746</v>
      </c>
      <c r="AP8740" s="159" t="s">
        <v>18</v>
      </c>
    </row>
    <row r="8741" spans="17:42" x14ac:dyDescent="0.25">
      <c r="Q8741" s="161">
        <v>6698</v>
      </c>
      <c r="R8741" s="163">
        <v>0.12325800000000001</v>
      </c>
      <c r="S8741" s="8" t="s">
        <v>4</v>
      </c>
      <c r="T8741" s="8" t="s">
        <v>5</v>
      </c>
      <c r="U8741" s="8">
        <v>2</v>
      </c>
      <c r="V8741" s="165">
        <v>113.07</v>
      </c>
      <c r="W8741" s="161">
        <v>8738</v>
      </c>
      <c r="X8741" s="159" t="s">
        <v>20</v>
      </c>
      <c r="AI8741" s="161">
        <v>4783</v>
      </c>
      <c r="AJ8741" s="163">
        <v>0.37618699999999999</v>
      </c>
      <c r="AK8741" s="8" t="s">
        <v>7</v>
      </c>
      <c r="AL8741" s="8" t="s">
        <v>5</v>
      </c>
      <c r="AM8741" s="8">
        <v>3</v>
      </c>
      <c r="AN8741" s="165">
        <v>148.49</v>
      </c>
      <c r="AO8741" s="161">
        <v>8747</v>
      </c>
      <c r="AP8741" s="159" t="s">
        <v>18</v>
      </c>
    </row>
    <row r="8742" spans="17:42" x14ac:dyDescent="0.25">
      <c r="Q8742" s="161">
        <v>6699</v>
      </c>
      <c r="R8742" s="163">
        <v>4.4199000000000002E-2</v>
      </c>
      <c r="S8742" s="8" t="s">
        <v>4</v>
      </c>
      <c r="T8742" s="8" t="s">
        <v>5</v>
      </c>
      <c r="U8742" s="8">
        <v>2</v>
      </c>
      <c r="V8742" s="165">
        <v>113.61</v>
      </c>
      <c r="W8742" s="161">
        <v>8739</v>
      </c>
      <c r="X8742" s="159" t="s">
        <v>20</v>
      </c>
      <c r="AI8742" s="161">
        <v>4793</v>
      </c>
      <c r="AJ8742" s="163">
        <v>0.291024</v>
      </c>
      <c r="AK8742" s="8" t="s">
        <v>4</v>
      </c>
      <c r="AL8742" s="8" t="s">
        <v>5</v>
      </c>
      <c r="AM8742" s="8">
        <v>3</v>
      </c>
      <c r="AN8742" s="165">
        <v>125.07</v>
      </c>
      <c r="AO8742" s="161">
        <v>8748</v>
      </c>
      <c r="AP8742" s="159" t="s">
        <v>20</v>
      </c>
    </row>
    <row r="8743" spans="17:42" x14ac:dyDescent="0.25">
      <c r="Q8743" s="161">
        <v>6702</v>
      </c>
      <c r="R8743" s="163">
        <v>0.14906900000000001</v>
      </c>
      <c r="S8743" s="8" t="s">
        <v>4</v>
      </c>
      <c r="T8743" s="8" t="s">
        <v>5</v>
      </c>
      <c r="U8743" s="8">
        <v>2</v>
      </c>
      <c r="V8743" s="165">
        <v>115.81</v>
      </c>
      <c r="W8743" s="161">
        <v>8740</v>
      </c>
      <c r="X8743" s="159" t="s">
        <v>20</v>
      </c>
      <c r="AI8743" s="161">
        <v>4797</v>
      </c>
      <c r="AJ8743" s="163">
        <v>4.3618999999999998E-2</v>
      </c>
      <c r="AK8743" s="8" t="s">
        <v>6</v>
      </c>
      <c r="AL8743" s="8" t="s">
        <v>5</v>
      </c>
      <c r="AM8743" s="8">
        <v>3</v>
      </c>
      <c r="AN8743" s="165">
        <v>148.02000000000001</v>
      </c>
      <c r="AO8743" s="161">
        <v>8749</v>
      </c>
      <c r="AP8743" s="159" t="s">
        <v>20</v>
      </c>
    </row>
    <row r="8744" spans="17:42" x14ac:dyDescent="0.25">
      <c r="Q8744" s="161">
        <v>6715</v>
      </c>
      <c r="R8744" s="163">
        <v>0.114435</v>
      </c>
      <c r="S8744" s="8" t="s">
        <v>4</v>
      </c>
      <c r="T8744" s="8" t="s">
        <v>5</v>
      </c>
      <c r="U8744" s="8">
        <v>2</v>
      </c>
      <c r="V8744" s="165">
        <v>123.7</v>
      </c>
      <c r="W8744" s="161">
        <v>8741</v>
      </c>
      <c r="X8744" s="159" t="s">
        <v>19</v>
      </c>
      <c r="AI8744" s="161">
        <v>4815</v>
      </c>
      <c r="AJ8744" s="163">
        <v>0.31821100000000002</v>
      </c>
      <c r="AK8744" s="8" t="s">
        <v>4</v>
      </c>
      <c r="AL8744" s="8" t="s">
        <v>5</v>
      </c>
      <c r="AM8744" s="8">
        <v>3</v>
      </c>
      <c r="AN8744" s="165">
        <v>142.66</v>
      </c>
      <c r="AO8744" s="161">
        <v>8750</v>
      </c>
      <c r="AP8744" s="159" t="s">
        <v>20</v>
      </c>
    </row>
    <row r="8745" spans="17:42" x14ac:dyDescent="0.25">
      <c r="Q8745" s="161">
        <v>6718</v>
      </c>
      <c r="R8745" s="163">
        <v>8.2526000000000002E-2</v>
      </c>
      <c r="S8745" s="8" t="s">
        <v>6</v>
      </c>
      <c r="T8745" s="8" t="s">
        <v>5</v>
      </c>
      <c r="U8745" s="8">
        <v>2</v>
      </c>
      <c r="V8745" s="165">
        <v>113.12</v>
      </c>
      <c r="W8745" s="161">
        <v>8742</v>
      </c>
      <c r="X8745" s="159" t="s">
        <v>20</v>
      </c>
      <c r="AI8745" s="161">
        <v>4825</v>
      </c>
      <c r="AJ8745" s="163">
        <v>0.114014</v>
      </c>
      <c r="AK8745" s="8" t="s">
        <v>4</v>
      </c>
      <c r="AL8745" s="8" t="s">
        <v>5</v>
      </c>
      <c r="AM8745" s="8">
        <v>3</v>
      </c>
      <c r="AN8745" s="165">
        <v>149.36000000000001</v>
      </c>
      <c r="AO8745" s="161">
        <v>8751</v>
      </c>
      <c r="AP8745" s="159" t="s">
        <v>18</v>
      </c>
    </row>
    <row r="8746" spans="17:42" x14ac:dyDescent="0.25">
      <c r="Q8746" s="161">
        <v>6722</v>
      </c>
      <c r="R8746" s="163">
        <v>0.61973500000000004</v>
      </c>
      <c r="S8746" s="8" t="s">
        <v>6</v>
      </c>
      <c r="T8746" s="8" t="s">
        <v>5</v>
      </c>
      <c r="U8746" s="8">
        <v>2</v>
      </c>
      <c r="V8746" s="165">
        <v>103.26</v>
      </c>
      <c r="W8746" s="161">
        <v>8743</v>
      </c>
      <c r="X8746" s="159" t="s">
        <v>20</v>
      </c>
      <c r="AI8746" s="161">
        <v>4826</v>
      </c>
      <c r="AJ8746" s="163">
        <v>0.28408699999999998</v>
      </c>
      <c r="AK8746" s="8" t="s">
        <v>4</v>
      </c>
      <c r="AL8746" s="8" t="s">
        <v>5</v>
      </c>
      <c r="AM8746" s="8">
        <v>3</v>
      </c>
      <c r="AN8746" s="165">
        <v>152.24</v>
      </c>
      <c r="AO8746" s="161">
        <v>8752</v>
      </c>
      <c r="AP8746" s="159" t="s">
        <v>17</v>
      </c>
    </row>
    <row r="8747" spans="17:42" x14ac:dyDescent="0.25">
      <c r="Q8747" s="161">
        <v>6732</v>
      </c>
      <c r="R8747" s="163">
        <v>0.12776399999999999</v>
      </c>
      <c r="S8747" s="8" t="s">
        <v>4</v>
      </c>
      <c r="T8747" s="8" t="s">
        <v>5</v>
      </c>
      <c r="U8747" s="8">
        <v>2</v>
      </c>
      <c r="V8747" s="165">
        <v>113.58</v>
      </c>
      <c r="W8747" s="161">
        <v>8744</v>
      </c>
      <c r="X8747" s="159" t="s">
        <v>20</v>
      </c>
      <c r="AI8747" s="161">
        <v>4830</v>
      </c>
      <c r="AJ8747" s="163">
        <v>8.5176000000000002E-2</v>
      </c>
      <c r="AK8747" s="8" t="s">
        <v>4</v>
      </c>
      <c r="AL8747" s="8" t="s">
        <v>5</v>
      </c>
      <c r="AM8747" s="8">
        <v>3</v>
      </c>
      <c r="AN8747" s="165">
        <v>125.2</v>
      </c>
      <c r="AO8747" s="161">
        <v>8753</v>
      </c>
      <c r="AP8747" s="159" t="s">
        <v>20</v>
      </c>
    </row>
    <row r="8748" spans="17:42" x14ac:dyDescent="0.25">
      <c r="Q8748" s="161">
        <v>6742</v>
      </c>
      <c r="R8748" s="163">
        <v>0.22595299999999999</v>
      </c>
      <c r="S8748" s="8" t="s">
        <v>4</v>
      </c>
      <c r="T8748" s="8" t="s">
        <v>5</v>
      </c>
      <c r="U8748" s="8">
        <v>2</v>
      </c>
      <c r="V8748" s="165">
        <v>106.45</v>
      </c>
      <c r="W8748" s="161">
        <v>8745</v>
      </c>
      <c r="X8748" s="159" t="s">
        <v>20</v>
      </c>
      <c r="AI8748" s="161">
        <v>4835</v>
      </c>
      <c r="AJ8748" s="163">
        <v>0.22450600000000001</v>
      </c>
      <c r="AK8748" s="8" t="s">
        <v>4</v>
      </c>
      <c r="AL8748" s="8" t="s">
        <v>5</v>
      </c>
      <c r="AM8748" s="8">
        <v>3</v>
      </c>
      <c r="AN8748" s="165">
        <v>134.97999999999999</v>
      </c>
      <c r="AO8748" s="161">
        <v>8754</v>
      </c>
      <c r="AP8748" s="159" t="s">
        <v>20</v>
      </c>
    </row>
    <row r="8749" spans="17:42" x14ac:dyDescent="0.25">
      <c r="Q8749" s="161">
        <v>6744</v>
      </c>
      <c r="R8749" s="163">
        <v>0.169021</v>
      </c>
      <c r="S8749" s="8" t="s">
        <v>4</v>
      </c>
      <c r="T8749" s="8" t="s">
        <v>5</v>
      </c>
      <c r="U8749" s="8">
        <v>2</v>
      </c>
      <c r="V8749" s="165">
        <v>114.99</v>
      </c>
      <c r="W8749" s="161">
        <v>8746</v>
      </c>
      <c r="X8749" s="159" t="s">
        <v>20</v>
      </c>
      <c r="AI8749" s="161">
        <v>4838</v>
      </c>
      <c r="AJ8749" s="163">
        <v>0.22625700000000001</v>
      </c>
      <c r="AK8749" s="8" t="s">
        <v>4</v>
      </c>
      <c r="AL8749" s="8" t="s">
        <v>5</v>
      </c>
      <c r="AM8749" s="8">
        <v>3</v>
      </c>
      <c r="AN8749" s="165">
        <v>125.19</v>
      </c>
      <c r="AO8749" s="161">
        <v>8755</v>
      </c>
      <c r="AP8749" s="159" t="s">
        <v>20</v>
      </c>
    </row>
    <row r="8750" spans="17:42" x14ac:dyDescent="0.25">
      <c r="Q8750" s="161">
        <v>6747</v>
      </c>
      <c r="R8750" s="163">
        <v>0.36740600000000001</v>
      </c>
      <c r="S8750" s="8" t="s">
        <v>4</v>
      </c>
      <c r="T8750" s="8" t="s">
        <v>5</v>
      </c>
      <c r="U8750" s="8">
        <v>2</v>
      </c>
      <c r="V8750" s="165">
        <v>107.96</v>
      </c>
      <c r="W8750" s="161">
        <v>8747</v>
      </c>
      <c r="X8750" s="159" t="s">
        <v>20</v>
      </c>
      <c r="AI8750" s="161">
        <v>4839</v>
      </c>
      <c r="AJ8750" s="163">
        <v>0.25443700000000002</v>
      </c>
      <c r="AK8750" s="8" t="s">
        <v>6</v>
      </c>
      <c r="AL8750" s="8" t="s">
        <v>5</v>
      </c>
      <c r="AM8750" s="8">
        <v>3</v>
      </c>
      <c r="AN8750" s="165">
        <v>140.44999999999999</v>
      </c>
      <c r="AO8750" s="161">
        <v>8756</v>
      </c>
      <c r="AP8750" s="159" t="s">
        <v>18</v>
      </c>
    </row>
    <row r="8751" spans="17:42" x14ac:dyDescent="0.25">
      <c r="Q8751" s="161">
        <v>6749</v>
      </c>
      <c r="R8751" s="163">
        <v>7.7585000000000001E-2</v>
      </c>
      <c r="S8751" s="8" t="s">
        <v>4</v>
      </c>
      <c r="T8751" s="8" t="s">
        <v>5</v>
      </c>
      <c r="U8751" s="8">
        <v>2</v>
      </c>
      <c r="V8751" s="165">
        <v>106.47</v>
      </c>
      <c r="W8751" s="161">
        <v>8748</v>
      </c>
      <c r="X8751" s="159" t="s">
        <v>20</v>
      </c>
      <c r="AI8751" s="161">
        <v>4854</v>
      </c>
      <c r="AJ8751" s="163">
        <v>0.18146200000000001</v>
      </c>
      <c r="AK8751" s="8" t="s">
        <v>4</v>
      </c>
      <c r="AL8751" s="8" t="s">
        <v>5</v>
      </c>
      <c r="AM8751" s="8">
        <v>3</v>
      </c>
      <c r="AN8751" s="165">
        <v>142.12</v>
      </c>
      <c r="AO8751" s="161">
        <v>8757</v>
      </c>
      <c r="AP8751" s="159" t="s">
        <v>18</v>
      </c>
    </row>
    <row r="8752" spans="17:42" x14ac:dyDescent="0.25">
      <c r="Q8752" s="161">
        <v>6756</v>
      </c>
      <c r="R8752" s="163">
        <v>0.40953400000000001</v>
      </c>
      <c r="S8752" s="8" t="s">
        <v>12</v>
      </c>
      <c r="T8752" s="8" t="s">
        <v>13</v>
      </c>
      <c r="U8752" s="8">
        <v>2</v>
      </c>
      <c r="V8752" s="165">
        <v>106.72</v>
      </c>
      <c r="W8752" s="161">
        <v>8749</v>
      </c>
      <c r="X8752" s="159" t="s">
        <v>20</v>
      </c>
      <c r="AI8752" s="161">
        <v>4859</v>
      </c>
      <c r="AJ8752" s="163">
        <v>0.77839100000000006</v>
      </c>
      <c r="AK8752" s="8" t="s">
        <v>9</v>
      </c>
      <c r="AL8752" s="8" t="s">
        <v>10</v>
      </c>
      <c r="AM8752" s="8">
        <v>3</v>
      </c>
      <c r="AN8752" s="165">
        <v>134.53</v>
      </c>
      <c r="AO8752" s="161">
        <v>8758</v>
      </c>
      <c r="AP8752" s="159" t="s">
        <v>18</v>
      </c>
    </row>
    <row r="8753" spans="17:42" x14ac:dyDescent="0.25">
      <c r="Q8753" s="161">
        <v>6767</v>
      </c>
      <c r="R8753" s="163">
        <v>0.13497300000000001</v>
      </c>
      <c r="S8753" s="8" t="s">
        <v>4</v>
      </c>
      <c r="T8753" s="8" t="s">
        <v>5</v>
      </c>
      <c r="U8753" s="8">
        <v>2</v>
      </c>
      <c r="V8753" s="165">
        <v>113.58</v>
      </c>
      <c r="W8753" s="161">
        <v>8750</v>
      </c>
      <c r="X8753" s="159" t="s">
        <v>19</v>
      </c>
      <c r="AI8753" s="161">
        <v>4864</v>
      </c>
      <c r="AJ8753" s="163">
        <v>0.25312099999999998</v>
      </c>
      <c r="AK8753" s="8" t="s">
        <v>4</v>
      </c>
      <c r="AL8753" s="8" t="s">
        <v>5</v>
      </c>
      <c r="AM8753" s="8">
        <v>3</v>
      </c>
      <c r="AN8753" s="165">
        <v>139.37</v>
      </c>
      <c r="AO8753" s="161">
        <v>8759</v>
      </c>
      <c r="AP8753" s="159" t="s">
        <v>18</v>
      </c>
    </row>
    <row r="8754" spans="17:42" x14ac:dyDescent="0.25">
      <c r="Q8754" s="161">
        <v>6771</v>
      </c>
      <c r="R8754" s="163">
        <v>8.1272999999999998E-2</v>
      </c>
      <c r="S8754" s="8" t="s">
        <v>4</v>
      </c>
      <c r="T8754" s="8" t="s">
        <v>5</v>
      </c>
      <c r="U8754" s="8">
        <v>2</v>
      </c>
      <c r="V8754" s="165">
        <v>107.99</v>
      </c>
      <c r="W8754" s="161">
        <v>8751</v>
      </c>
      <c r="X8754" s="159" t="s">
        <v>20</v>
      </c>
      <c r="AI8754" s="161">
        <v>4865</v>
      </c>
      <c r="AJ8754" s="163">
        <v>0.54472600000000004</v>
      </c>
      <c r="AK8754" s="8" t="s">
        <v>4</v>
      </c>
      <c r="AL8754" s="8" t="s">
        <v>5</v>
      </c>
      <c r="AM8754" s="8">
        <v>3</v>
      </c>
      <c r="AN8754" s="165">
        <v>133.03</v>
      </c>
      <c r="AO8754" s="161">
        <v>8760</v>
      </c>
      <c r="AP8754" s="159" t="s">
        <v>20</v>
      </c>
    </row>
    <row r="8755" spans="17:42" x14ac:dyDescent="0.25">
      <c r="Q8755" s="161">
        <v>6773</v>
      </c>
      <c r="R8755" s="163">
        <v>3.9813000000000001E-2</v>
      </c>
      <c r="S8755" s="8" t="s">
        <v>4</v>
      </c>
      <c r="T8755" s="8" t="s">
        <v>5</v>
      </c>
      <c r="U8755" s="8">
        <v>2</v>
      </c>
      <c r="V8755" s="165">
        <v>113.54</v>
      </c>
      <c r="W8755" s="161">
        <v>8752</v>
      </c>
      <c r="X8755" s="159" t="s">
        <v>20</v>
      </c>
      <c r="AI8755" s="161">
        <v>4870</v>
      </c>
      <c r="AJ8755" s="163">
        <v>0.72332700000000005</v>
      </c>
      <c r="AK8755" s="8" t="s">
        <v>6</v>
      </c>
      <c r="AL8755" s="8" t="s">
        <v>5</v>
      </c>
      <c r="AM8755" s="8">
        <v>3</v>
      </c>
      <c r="AN8755" s="165">
        <v>149.22999999999999</v>
      </c>
      <c r="AO8755" s="161">
        <v>8761</v>
      </c>
      <c r="AP8755" s="159" t="s">
        <v>20</v>
      </c>
    </row>
    <row r="8756" spans="17:42" x14ac:dyDescent="0.25">
      <c r="Q8756" s="161">
        <v>6775</v>
      </c>
      <c r="R8756" s="163">
        <v>0.369755</v>
      </c>
      <c r="S8756" s="8" t="s">
        <v>6</v>
      </c>
      <c r="T8756" s="8" t="s">
        <v>5</v>
      </c>
      <c r="U8756" s="8">
        <v>2</v>
      </c>
      <c r="V8756" s="165">
        <v>103.26</v>
      </c>
      <c r="W8756" s="161">
        <v>8753</v>
      </c>
      <c r="X8756" s="159" t="s">
        <v>17</v>
      </c>
      <c r="AI8756" s="161">
        <v>4877</v>
      </c>
      <c r="AJ8756" s="163">
        <v>0.34492600000000001</v>
      </c>
      <c r="AK8756" s="8" t="s">
        <v>4</v>
      </c>
      <c r="AL8756" s="8" t="s">
        <v>5</v>
      </c>
      <c r="AM8756" s="8">
        <v>3</v>
      </c>
      <c r="AN8756" s="165">
        <v>128.44999999999999</v>
      </c>
      <c r="AO8756" s="161">
        <v>8762</v>
      </c>
      <c r="AP8756" s="159" t="s">
        <v>20</v>
      </c>
    </row>
    <row r="8757" spans="17:42" x14ac:dyDescent="0.25">
      <c r="Q8757" s="161">
        <v>6777</v>
      </c>
      <c r="R8757" s="163">
        <v>0.680593</v>
      </c>
      <c r="S8757" s="8" t="s">
        <v>4</v>
      </c>
      <c r="T8757" s="8" t="s">
        <v>5</v>
      </c>
      <c r="U8757" s="8">
        <v>2</v>
      </c>
      <c r="V8757" s="165">
        <v>121.77</v>
      </c>
      <c r="W8757" s="161">
        <v>8754</v>
      </c>
      <c r="X8757" s="159" t="s">
        <v>20</v>
      </c>
      <c r="AI8757" s="161">
        <v>4886</v>
      </c>
      <c r="AJ8757" s="163">
        <v>0.17418400000000001</v>
      </c>
      <c r="AK8757" s="8" t="s">
        <v>4</v>
      </c>
      <c r="AL8757" s="8" t="s">
        <v>5</v>
      </c>
      <c r="AM8757" s="8">
        <v>3</v>
      </c>
      <c r="AN8757" s="165">
        <v>138.77000000000001</v>
      </c>
      <c r="AO8757" s="161">
        <v>8763</v>
      </c>
      <c r="AP8757" s="159" t="s">
        <v>17</v>
      </c>
    </row>
    <row r="8758" spans="17:42" x14ac:dyDescent="0.25">
      <c r="Q8758" s="161">
        <v>6781</v>
      </c>
      <c r="R8758" s="163">
        <v>0.41928700000000002</v>
      </c>
      <c r="S8758" s="8" t="s">
        <v>4</v>
      </c>
      <c r="T8758" s="8" t="s">
        <v>5</v>
      </c>
      <c r="U8758" s="8">
        <v>2</v>
      </c>
      <c r="V8758" s="165">
        <v>123.17</v>
      </c>
      <c r="W8758" s="161">
        <v>8755</v>
      </c>
      <c r="X8758" s="159" t="s">
        <v>20</v>
      </c>
      <c r="AI8758" s="161">
        <v>4893</v>
      </c>
      <c r="AJ8758" s="163">
        <v>0.150863</v>
      </c>
      <c r="AK8758" s="8" t="s">
        <v>4</v>
      </c>
      <c r="AL8758" s="8" t="s">
        <v>5</v>
      </c>
      <c r="AM8758" s="8">
        <v>3</v>
      </c>
      <c r="AN8758" s="165">
        <v>127.86</v>
      </c>
      <c r="AO8758" s="161">
        <v>8764</v>
      </c>
      <c r="AP8758" s="159" t="s">
        <v>20</v>
      </c>
    </row>
    <row r="8759" spans="17:42" x14ac:dyDescent="0.25">
      <c r="Q8759" s="161">
        <v>6788</v>
      </c>
      <c r="R8759" s="163">
        <v>9.6199000000000007E-2</v>
      </c>
      <c r="S8759" s="8" t="s">
        <v>4</v>
      </c>
      <c r="T8759" s="8" t="s">
        <v>5</v>
      </c>
      <c r="U8759" s="8">
        <v>2</v>
      </c>
      <c r="V8759" s="165">
        <v>107.98</v>
      </c>
      <c r="W8759" s="161">
        <v>8756</v>
      </c>
      <c r="X8759" s="159" t="s">
        <v>20</v>
      </c>
      <c r="AI8759" s="161">
        <v>4904</v>
      </c>
      <c r="AJ8759" s="163">
        <v>0.51249900000000004</v>
      </c>
      <c r="AK8759" s="8" t="s">
        <v>4</v>
      </c>
      <c r="AL8759" s="8" t="s">
        <v>5</v>
      </c>
      <c r="AM8759" s="8">
        <v>3</v>
      </c>
      <c r="AN8759" s="165">
        <v>150.26</v>
      </c>
      <c r="AO8759" s="161">
        <v>8765</v>
      </c>
      <c r="AP8759" s="159" t="s">
        <v>20</v>
      </c>
    </row>
    <row r="8760" spans="17:42" x14ac:dyDescent="0.25">
      <c r="Q8760" s="161">
        <v>6791</v>
      </c>
      <c r="R8760" s="163">
        <v>0.24898700000000001</v>
      </c>
      <c r="S8760" s="8" t="s">
        <v>4</v>
      </c>
      <c r="T8760" s="8" t="s">
        <v>5</v>
      </c>
      <c r="U8760" s="8">
        <v>2</v>
      </c>
      <c r="V8760" s="165">
        <v>105.92</v>
      </c>
      <c r="W8760" s="161">
        <v>8757</v>
      </c>
      <c r="X8760" s="159" t="s">
        <v>20</v>
      </c>
      <c r="AI8760" s="161">
        <v>4907</v>
      </c>
      <c r="AJ8760" s="163">
        <v>0.47235300000000002</v>
      </c>
      <c r="AK8760" s="8" t="s">
        <v>4</v>
      </c>
      <c r="AL8760" s="8" t="s">
        <v>5</v>
      </c>
      <c r="AM8760" s="8">
        <v>3</v>
      </c>
      <c r="AN8760" s="165">
        <v>152.38</v>
      </c>
      <c r="AO8760" s="161">
        <v>8766</v>
      </c>
      <c r="AP8760" s="159" t="s">
        <v>20</v>
      </c>
    </row>
    <row r="8761" spans="17:42" x14ac:dyDescent="0.25">
      <c r="Q8761" s="161">
        <v>6794</v>
      </c>
      <c r="R8761" s="163">
        <v>9.4821000000000003E-2</v>
      </c>
      <c r="S8761" s="8" t="s">
        <v>4</v>
      </c>
      <c r="T8761" s="8" t="s">
        <v>5</v>
      </c>
      <c r="U8761" s="8">
        <v>2</v>
      </c>
      <c r="V8761" s="165">
        <v>111.21</v>
      </c>
      <c r="W8761" s="161">
        <v>8758</v>
      </c>
      <c r="X8761" s="159" t="s">
        <v>19</v>
      </c>
      <c r="AI8761" s="161">
        <v>4910</v>
      </c>
      <c r="AJ8761" s="163">
        <v>0.36902600000000002</v>
      </c>
      <c r="AK8761" s="8" t="s">
        <v>4</v>
      </c>
      <c r="AL8761" s="8" t="s">
        <v>5</v>
      </c>
      <c r="AM8761" s="8">
        <v>3</v>
      </c>
      <c r="AN8761" s="165">
        <v>133.99</v>
      </c>
      <c r="AO8761" s="161">
        <v>8767</v>
      </c>
      <c r="AP8761" s="159" t="s">
        <v>20</v>
      </c>
    </row>
    <row r="8762" spans="17:42" x14ac:dyDescent="0.25">
      <c r="Q8762" s="161">
        <v>6797</v>
      </c>
      <c r="R8762" s="163">
        <v>0.38075399999999998</v>
      </c>
      <c r="S8762" s="8" t="s">
        <v>6</v>
      </c>
      <c r="T8762" s="8" t="s">
        <v>5</v>
      </c>
      <c r="U8762" s="8">
        <v>2</v>
      </c>
      <c r="V8762" s="165">
        <v>115.06</v>
      </c>
      <c r="W8762" s="161">
        <v>8759</v>
      </c>
      <c r="X8762" s="159" t="s">
        <v>19</v>
      </c>
      <c r="AI8762" s="161">
        <v>4917</v>
      </c>
      <c r="AJ8762" s="163">
        <v>0.15745999999999999</v>
      </c>
      <c r="AK8762" s="8" t="s">
        <v>4</v>
      </c>
      <c r="AL8762" s="8" t="s">
        <v>5</v>
      </c>
      <c r="AM8762" s="8">
        <v>3</v>
      </c>
      <c r="AN8762" s="165">
        <v>143.21</v>
      </c>
      <c r="AO8762" s="161">
        <v>8768</v>
      </c>
      <c r="AP8762" s="159" t="s">
        <v>18</v>
      </c>
    </row>
    <row r="8763" spans="17:42" x14ac:dyDescent="0.25">
      <c r="Q8763" s="161">
        <v>6799</v>
      </c>
      <c r="R8763" s="163">
        <v>0.19745599999999999</v>
      </c>
      <c r="S8763" s="8" t="s">
        <v>4</v>
      </c>
      <c r="T8763" s="8" t="s">
        <v>5</v>
      </c>
      <c r="U8763" s="8">
        <v>2</v>
      </c>
      <c r="V8763" s="165">
        <v>111.35</v>
      </c>
      <c r="W8763" s="161">
        <v>8760</v>
      </c>
      <c r="X8763" s="159" t="s">
        <v>20</v>
      </c>
      <c r="AI8763" s="161">
        <v>4923</v>
      </c>
      <c r="AJ8763" s="163">
        <v>0.241927</v>
      </c>
      <c r="AK8763" s="8" t="s">
        <v>4</v>
      </c>
      <c r="AL8763" s="8" t="s">
        <v>5</v>
      </c>
      <c r="AM8763" s="8">
        <v>3</v>
      </c>
      <c r="AN8763" s="165">
        <v>130.99</v>
      </c>
      <c r="AO8763" s="161">
        <v>8769</v>
      </c>
      <c r="AP8763" s="159" t="s">
        <v>18</v>
      </c>
    </row>
    <row r="8764" spans="17:42" x14ac:dyDescent="0.25">
      <c r="Q8764" s="161">
        <v>6809</v>
      </c>
      <c r="R8764" s="163">
        <v>5.9834999999999999E-2</v>
      </c>
      <c r="S8764" s="8" t="s">
        <v>4</v>
      </c>
      <c r="T8764" s="8" t="s">
        <v>5</v>
      </c>
      <c r="U8764" s="8">
        <v>2</v>
      </c>
      <c r="V8764" s="165">
        <v>111.16</v>
      </c>
      <c r="W8764" s="161">
        <v>8761</v>
      </c>
      <c r="X8764" s="159" t="s">
        <v>20</v>
      </c>
      <c r="AI8764" s="161">
        <v>4927</v>
      </c>
      <c r="AJ8764" s="163">
        <v>0.65174900000000002</v>
      </c>
      <c r="AK8764" s="8" t="s">
        <v>6</v>
      </c>
      <c r="AL8764" s="8" t="s">
        <v>5</v>
      </c>
      <c r="AM8764" s="8">
        <v>3</v>
      </c>
      <c r="AN8764" s="165">
        <v>150.05000000000001</v>
      </c>
      <c r="AO8764" s="161">
        <v>8770</v>
      </c>
      <c r="AP8764" s="159" t="s">
        <v>18</v>
      </c>
    </row>
    <row r="8765" spans="17:42" x14ac:dyDescent="0.25">
      <c r="Q8765" s="161">
        <v>6812</v>
      </c>
      <c r="R8765" s="163">
        <v>8.4553000000000003E-2</v>
      </c>
      <c r="S8765" s="8" t="s">
        <v>4</v>
      </c>
      <c r="T8765" s="8" t="s">
        <v>5</v>
      </c>
      <c r="U8765" s="8">
        <v>2</v>
      </c>
      <c r="V8765" s="165">
        <v>124.84</v>
      </c>
      <c r="W8765" s="161">
        <v>8762</v>
      </c>
      <c r="X8765" s="159" t="s">
        <v>20</v>
      </c>
      <c r="AI8765" s="161">
        <v>4931</v>
      </c>
      <c r="AJ8765" s="163">
        <v>0.163656</v>
      </c>
      <c r="AK8765" s="8" t="s">
        <v>6</v>
      </c>
      <c r="AL8765" s="8" t="s">
        <v>5</v>
      </c>
      <c r="AM8765" s="8">
        <v>3</v>
      </c>
      <c r="AN8765" s="165">
        <v>148.34</v>
      </c>
      <c r="AO8765" s="161">
        <v>8771</v>
      </c>
      <c r="AP8765" s="159" t="s">
        <v>18</v>
      </c>
    </row>
    <row r="8766" spans="17:42" x14ac:dyDescent="0.25">
      <c r="Q8766" s="161">
        <v>6816</v>
      </c>
      <c r="R8766" s="163">
        <v>0.13353200000000001</v>
      </c>
      <c r="S8766" s="8" t="s">
        <v>4</v>
      </c>
      <c r="T8766" s="8" t="s">
        <v>5</v>
      </c>
      <c r="U8766" s="8">
        <v>2</v>
      </c>
      <c r="V8766" s="165">
        <v>107.43</v>
      </c>
      <c r="W8766" s="161">
        <v>8763</v>
      </c>
      <c r="X8766" s="159" t="s">
        <v>20</v>
      </c>
      <c r="AI8766" s="161">
        <v>4937</v>
      </c>
      <c r="AJ8766" s="163">
        <v>0.21326600000000001</v>
      </c>
      <c r="AK8766" s="8" t="s">
        <v>4</v>
      </c>
      <c r="AL8766" s="8" t="s">
        <v>5</v>
      </c>
      <c r="AM8766" s="8">
        <v>3</v>
      </c>
      <c r="AN8766" s="165">
        <v>142.24</v>
      </c>
      <c r="AO8766" s="161">
        <v>8772</v>
      </c>
      <c r="AP8766" s="159" t="s">
        <v>20</v>
      </c>
    </row>
    <row r="8767" spans="17:42" x14ac:dyDescent="0.25">
      <c r="Q8767" s="161">
        <v>6819</v>
      </c>
      <c r="R8767" s="163">
        <v>0.129192</v>
      </c>
      <c r="S8767" s="8" t="s">
        <v>4</v>
      </c>
      <c r="T8767" s="8" t="s">
        <v>5</v>
      </c>
      <c r="U8767" s="8">
        <v>2</v>
      </c>
      <c r="V8767" s="165">
        <v>111.38</v>
      </c>
      <c r="W8767" s="161">
        <v>8764</v>
      </c>
      <c r="X8767" s="159" t="s">
        <v>20</v>
      </c>
      <c r="AI8767" s="161">
        <v>4944</v>
      </c>
      <c r="AJ8767" s="163">
        <v>0.30618600000000001</v>
      </c>
      <c r="AK8767" s="8" t="s">
        <v>4</v>
      </c>
      <c r="AL8767" s="8" t="s">
        <v>5</v>
      </c>
      <c r="AM8767" s="8">
        <v>3</v>
      </c>
      <c r="AN8767" s="165">
        <v>131.28</v>
      </c>
      <c r="AO8767" s="161">
        <v>8773</v>
      </c>
      <c r="AP8767" s="159" t="s">
        <v>20</v>
      </c>
    </row>
    <row r="8768" spans="17:42" x14ac:dyDescent="0.25">
      <c r="Q8768" s="161">
        <v>6828</v>
      </c>
      <c r="R8768" s="163">
        <v>0.112612</v>
      </c>
      <c r="S8768" s="8" t="s">
        <v>4</v>
      </c>
      <c r="T8768" s="8" t="s">
        <v>5</v>
      </c>
      <c r="U8768" s="8">
        <v>2</v>
      </c>
      <c r="V8768" s="165">
        <v>111.19</v>
      </c>
      <c r="W8768" s="161">
        <v>8765</v>
      </c>
      <c r="X8768" s="159" t="s">
        <v>20</v>
      </c>
      <c r="AI8768" s="161">
        <v>4946</v>
      </c>
      <c r="AJ8768" s="163">
        <v>0.46000600000000003</v>
      </c>
      <c r="AK8768" s="8" t="s">
        <v>4</v>
      </c>
      <c r="AL8768" s="8" t="s">
        <v>5</v>
      </c>
      <c r="AM8768" s="8">
        <v>3</v>
      </c>
      <c r="AN8768" s="165">
        <v>154.82</v>
      </c>
      <c r="AO8768" s="161">
        <v>8774</v>
      </c>
      <c r="AP8768" s="159" t="s">
        <v>20</v>
      </c>
    </row>
    <row r="8769" spans="17:42" x14ac:dyDescent="0.25">
      <c r="Q8769" s="161">
        <v>6834</v>
      </c>
      <c r="R8769" s="163">
        <v>9.4123999999999999E-2</v>
      </c>
      <c r="S8769" s="8" t="s">
        <v>4</v>
      </c>
      <c r="T8769" s="8" t="s">
        <v>5</v>
      </c>
      <c r="U8769" s="8">
        <v>2</v>
      </c>
      <c r="V8769" s="165">
        <v>107.43</v>
      </c>
      <c r="W8769" s="161">
        <v>8766</v>
      </c>
      <c r="X8769" s="159" t="s">
        <v>20</v>
      </c>
      <c r="AI8769" s="161">
        <v>4949</v>
      </c>
      <c r="AJ8769" s="163">
        <v>0.55954099999999996</v>
      </c>
      <c r="AK8769" s="8" t="s">
        <v>7</v>
      </c>
      <c r="AL8769" s="8" t="s">
        <v>5</v>
      </c>
      <c r="AM8769" s="8">
        <v>3</v>
      </c>
      <c r="AN8769" s="165">
        <v>139.21</v>
      </c>
      <c r="AO8769" s="161">
        <v>8775</v>
      </c>
      <c r="AP8769" s="159" t="s">
        <v>18</v>
      </c>
    </row>
    <row r="8770" spans="17:42" x14ac:dyDescent="0.25">
      <c r="Q8770" s="161">
        <v>6838</v>
      </c>
      <c r="R8770" s="163">
        <v>0.28414099999999998</v>
      </c>
      <c r="S8770" s="8" t="s">
        <v>4</v>
      </c>
      <c r="T8770" s="8" t="s">
        <v>5</v>
      </c>
      <c r="U8770" s="8">
        <v>2</v>
      </c>
      <c r="V8770" s="165">
        <v>107.96</v>
      </c>
      <c r="W8770" s="161">
        <v>8767</v>
      </c>
      <c r="X8770" s="159" t="s">
        <v>20</v>
      </c>
      <c r="AI8770" s="161">
        <v>4960</v>
      </c>
      <c r="AJ8770" s="163">
        <v>0.16974500000000001</v>
      </c>
      <c r="AK8770" s="8" t="s">
        <v>4</v>
      </c>
      <c r="AL8770" s="8" t="s">
        <v>5</v>
      </c>
      <c r="AM8770" s="8">
        <v>3</v>
      </c>
      <c r="AN8770" s="165">
        <v>133.76</v>
      </c>
      <c r="AO8770" s="161">
        <v>8776</v>
      </c>
      <c r="AP8770" s="159" t="s">
        <v>20</v>
      </c>
    </row>
    <row r="8771" spans="17:42" x14ac:dyDescent="0.25">
      <c r="Q8771" s="161">
        <v>6841</v>
      </c>
      <c r="R8771" s="163">
        <v>0.27089299999999999</v>
      </c>
      <c r="S8771" s="8" t="s">
        <v>6</v>
      </c>
      <c r="T8771" s="8" t="s">
        <v>5</v>
      </c>
      <c r="U8771" s="8">
        <v>2</v>
      </c>
      <c r="V8771" s="165">
        <v>104.39</v>
      </c>
      <c r="W8771" s="161">
        <v>8768</v>
      </c>
      <c r="X8771" s="159" t="s">
        <v>20</v>
      </c>
      <c r="AI8771" s="161">
        <v>4967</v>
      </c>
      <c r="AJ8771" s="163">
        <v>0.31058400000000003</v>
      </c>
      <c r="AK8771" s="8" t="s">
        <v>9</v>
      </c>
      <c r="AL8771" s="8" t="s">
        <v>10</v>
      </c>
      <c r="AM8771" s="8">
        <v>3</v>
      </c>
      <c r="AN8771" s="165">
        <v>147.69</v>
      </c>
      <c r="AO8771" s="161">
        <v>8777</v>
      </c>
      <c r="AP8771" s="159" t="s">
        <v>19</v>
      </c>
    </row>
    <row r="8772" spans="17:42" x14ac:dyDescent="0.25">
      <c r="Q8772" s="161">
        <v>6845</v>
      </c>
      <c r="R8772" s="163">
        <v>0.12407899999999999</v>
      </c>
      <c r="S8772" s="8" t="s">
        <v>4</v>
      </c>
      <c r="T8772" s="8" t="s">
        <v>5</v>
      </c>
      <c r="U8772" s="8">
        <v>2</v>
      </c>
      <c r="V8772" s="165">
        <v>110.13</v>
      </c>
      <c r="W8772" s="161">
        <v>8769</v>
      </c>
      <c r="X8772" s="159" t="s">
        <v>20</v>
      </c>
      <c r="AI8772" s="161">
        <v>4971</v>
      </c>
      <c r="AJ8772" s="163">
        <v>0.13150800000000001</v>
      </c>
      <c r="AK8772" s="8" t="s">
        <v>4</v>
      </c>
      <c r="AL8772" s="8" t="s">
        <v>5</v>
      </c>
      <c r="AM8772" s="8">
        <v>3</v>
      </c>
      <c r="AN8772" s="165">
        <v>130.1</v>
      </c>
      <c r="AO8772" s="161">
        <v>8778</v>
      </c>
      <c r="AP8772" s="159" t="s">
        <v>18</v>
      </c>
    </row>
    <row r="8773" spans="17:42" x14ac:dyDescent="0.25">
      <c r="Q8773" s="161">
        <v>6854</v>
      </c>
      <c r="R8773" s="163">
        <v>0.249388</v>
      </c>
      <c r="S8773" s="8" t="s">
        <v>9</v>
      </c>
      <c r="T8773" s="8" t="s">
        <v>10</v>
      </c>
      <c r="U8773" s="8">
        <v>2</v>
      </c>
      <c r="V8773" s="165">
        <v>113.19</v>
      </c>
      <c r="W8773" s="161">
        <v>8770</v>
      </c>
      <c r="X8773" s="159" t="s">
        <v>20</v>
      </c>
      <c r="AI8773" s="161">
        <v>4976</v>
      </c>
      <c r="AJ8773" s="163">
        <v>0.21048700000000001</v>
      </c>
      <c r="AK8773" s="8" t="s">
        <v>4</v>
      </c>
      <c r="AL8773" s="8" t="s">
        <v>5</v>
      </c>
      <c r="AM8773" s="8">
        <v>3</v>
      </c>
      <c r="AN8773" s="165">
        <v>136.27000000000001</v>
      </c>
      <c r="AO8773" s="161">
        <v>8779</v>
      </c>
      <c r="AP8773" s="159" t="s">
        <v>20</v>
      </c>
    </row>
    <row r="8774" spans="17:42" x14ac:dyDescent="0.25">
      <c r="Q8774" s="161">
        <v>6857</v>
      </c>
      <c r="R8774" s="163">
        <v>0.14993899999999999</v>
      </c>
      <c r="S8774" s="8" t="s">
        <v>4</v>
      </c>
      <c r="T8774" s="8" t="s">
        <v>5</v>
      </c>
      <c r="U8774" s="8">
        <v>2</v>
      </c>
      <c r="V8774" s="165">
        <v>111.19</v>
      </c>
      <c r="W8774" s="161">
        <v>8771</v>
      </c>
      <c r="X8774" s="159" t="s">
        <v>20</v>
      </c>
      <c r="AI8774" s="161">
        <v>4978</v>
      </c>
      <c r="AJ8774" s="163">
        <v>0.17236799999999999</v>
      </c>
      <c r="AK8774" s="8" t="s">
        <v>9</v>
      </c>
      <c r="AL8774" s="8" t="s">
        <v>10</v>
      </c>
      <c r="AM8774" s="8">
        <v>3</v>
      </c>
      <c r="AN8774" s="165">
        <v>140.6</v>
      </c>
      <c r="AO8774" s="161">
        <v>8780</v>
      </c>
      <c r="AP8774" s="159" t="s">
        <v>20</v>
      </c>
    </row>
    <row r="8775" spans="17:42" x14ac:dyDescent="0.25">
      <c r="Q8775" s="161">
        <v>6877</v>
      </c>
      <c r="R8775" s="163">
        <v>0.18565300000000001</v>
      </c>
      <c r="S8775" s="8" t="s">
        <v>4</v>
      </c>
      <c r="T8775" s="8" t="s">
        <v>5</v>
      </c>
      <c r="U8775" s="8">
        <v>2</v>
      </c>
      <c r="V8775" s="165">
        <v>108.83</v>
      </c>
      <c r="W8775" s="161">
        <v>8772</v>
      </c>
      <c r="X8775" s="159" t="s">
        <v>19</v>
      </c>
      <c r="AI8775" s="161">
        <v>4982</v>
      </c>
      <c r="AJ8775" s="163">
        <v>0.243037</v>
      </c>
      <c r="AK8775" s="8" t="s">
        <v>4</v>
      </c>
      <c r="AL8775" s="8" t="s">
        <v>5</v>
      </c>
      <c r="AM8775" s="8">
        <v>3</v>
      </c>
      <c r="AN8775" s="165">
        <v>142.46</v>
      </c>
      <c r="AO8775" s="161">
        <v>8781</v>
      </c>
      <c r="AP8775" s="159" t="s">
        <v>18</v>
      </c>
    </row>
    <row r="8776" spans="17:42" x14ac:dyDescent="0.25">
      <c r="Q8776" s="161">
        <v>6905</v>
      </c>
      <c r="R8776" s="163">
        <v>0.32422099999999998</v>
      </c>
      <c r="S8776" s="8" t="s">
        <v>4</v>
      </c>
      <c r="T8776" s="8" t="s">
        <v>5</v>
      </c>
      <c r="U8776" s="8">
        <v>2</v>
      </c>
      <c r="V8776" s="165">
        <v>107.8</v>
      </c>
      <c r="W8776" s="161">
        <v>8773</v>
      </c>
      <c r="X8776" s="159" t="s">
        <v>18</v>
      </c>
      <c r="AI8776" s="161">
        <v>4985</v>
      </c>
      <c r="AJ8776" s="163">
        <v>0.35557699999999998</v>
      </c>
      <c r="AK8776" s="8" t="s">
        <v>7</v>
      </c>
      <c r="AL8776" s="8" t="s">
        <v>5</v>
      </c>
      <c r="AM8776" s="8">
        <v>3</v>
      </c>
      <c r="AN8776" s="165">
        <v>132.15</v>
      </c>
      <c r="AO8776" s="161">
        <v>8782</v>
      </c>
      <c r="AP8776" s="159" t="s">
        <v>20</v>
      </c>
    </row>
    <row r="8777" spans="17:42" x14ac:dyDescent="0.25">
      <c r="Q8777" s="161">
        <v>6909</v>
      </c>
      <c r="R8777" s="163">
        <v>0.308531</v>
      </c>
      <c r="S8777" s="8" t="s">
        <v>7</v>
      </c>
      <c r="T8777" s="8" t="s">
        <v>5</v>
      </c>
      <c r="U8777" s="8">
        <v>2</v>
      </c>
      <c r="V8777" s="165">
        <v>108.14</v>
      </c>
      <c r="W8777" s="161">
        <v>8774</v>
      </c>
      <c r="X8777" s="159" t="s">
        <v>20</v>
      </c>
      <c r="AI8777" s="161">
        <v>4993</v>
      </c>
      <c r="AJ8777" s="163">
        <v>0.38108300000000001</v>
      </c>
      <c r="AK8777" s="8" t="s">
        <v>4</v>
      </c>
      <c r="AL8777" s="8" t="s">
        <v>5</v>
      </c>
      <c r="AM8777" s="8">
        <v>3</v>
      </c>
      <c r="AN8777" s="165">
        <v>142</v>
      </c>
      <c r="AO8777" s="161">
        <v>8783</v>
      </c>
      <c r="AP8777" s="159" t="s">
        <v>17</v>
      </c>
    </row>
    <row r="8778" spans="17:42" x14ac:dyDescent="0.25">
      <c r="Q8778" s="161">
        <v>6913</v>
      </c>
      <c r="R8778" s="163">
        <v>0.27112799999999998</v>
      </c>
      <c r="S8778" s="8" t="s">
        <v>4</v>
      </c>
      <c r="T8778" s="8" t="s">
        <v>5</v>
      </c>
      <c r="U8778" s="8">
        <v>2</v>
      </c>
      <c r="V8778" s="165">
        <v>124.74</v>
      </c>
      <c r="W8778" s="161">
        <v>8775</v>
      </c>
      <c r="X8778" s="159" t="s">
        <v>20</v>
      </c>
      <c r="AI8778" s="161">
        <v>5001</v>
      </c>
      <c r="AJ8778" s="163">
        <v>0.25207000000000002</v>
      </c>
      <c r="AK8778" s="8" t="s">
        <v>4</v>
      </c>
      <c r="AL8778" s="8" t="s">
        <v>5</v>
      </c>
      <c r="AM8778" s="8">
        <v>3</v>
      </c>
      <c r="AN8778" s="165">
        <v>144.97</v>
      </c>
      <c r="AO8778" s="161">
        <v>8784</v>
      </c>
      <c r="AP8778" s="159" t="s">
        <v>18</v>
      </c>
    </row>
    <row r="8779" spans="17:42" x14ac:dyDescent="0.25">
      <c r="Q8779" s="161">
        <v>6923</v>
      </c>
      <c r="R8779" s="163">
        <v>0.22123999999999999</v>
      </c>
      <c r="S8779" s="8" t="s">
        <v>4</v>
      </c>
      <c r="T8779" s="8" t="s">
        <v>5</v>
      </c>
      <c r="U8779" s="8">
        <v>2</v>
      </c>
      <c r="V8779" s="165">
        <v>112.12</v>
      </c>
      <c r="W8779" s="161">
        <v>8776</v>
      </c>
      <c r="X8779" s="159" t="s">
        <v>20</v>
      </c>
      <c r="AI8779" s="161">
        <v>5008</v>
      </c>
      <c r="AJ8779" s="163">
        <v>0.32095899999999999</v>
      </c>
      <c r="AK8779" s="8" t="s">
        <v>4</v>
      </c>
      <c r="AL8779" s="8" t="s">
        <v>5</v>
      </c>
      <c r="AM8779" s="8">
        <v>3</v>
      </c>
      <c r="AN8779" s="165">
        <v>128.29</v>
      </c>
      <c r="AO8779" s="161">
        <v>8785</v>
      </c>
      <c r="AP8779" s="159" t="s">
        <v>18</v>
      </c>
    </row>
    <row r="8780" spans="17:42" x14ac:dyDescent="0.25">
      <c r="Q8780" s="161">
        <v>6924</v>
      </c>
      <c r="R8780" s="163">
        <v>0.19086500000000001</v>
      </c>
      <c r="S8780" s="8" t="s">
        <v>4</v>
      </c>
      <c r="T8780" s="8" t="s">
        <v>5</v>
      </c>
      <c r="U8780" s="8">
        <v>2</v>
      </c>
      <c r="V8780" s="165">
        <v>109.78</v>
      </c>
      <c r="W8780" s="161">
        <v>8777</v>
      </c>
      <c r="X8780" s="159" t="s">
        <v>20</v>
      </c>
      <c r="AI8780" s="161">
        <v>5012</v>
      </c>
      <c r="AJ8780" s="163">
        <v>0.306558</v>
      </c>
      <c r="AK8780" s="8" t="s">
        <v>4</v>
      </c>
      <c r="AL8780" s="8" t="s">
        <v>5</v>
      </c>
      <c r="AM8780" s="8">
        <v>3</v>
      </c>
      <c r="AN8780" s="165">
        <v>149.31</v>
      </c>
      <c r="AO8780" s="161">
        <v>8786</v>
      </c>
      <c r="AP8780" s="159" t="s">
        <v>18</v>
      </c>
    </row>
    <row r="8781" spans="17:42" x14ac:dyDescent="0.25">
      <c r="Q8781" s="161">
        <v>6928</v>
      </c>
      <c r="R8781" s="163">
        <v>0.43280299999999999</v>
      </c>
      <c r="S8781" s="8" t="s">
        <v>4</v>
      </c>
      <c r="T8781" s="8" t="s">
        <v>5</v>
      </c>
      <c r="U8781" s="8">
        <v>2</v>
      </c>
      <c r="V8781" s="165">
        <v>106.41</v>
      </c>
      <c r="W8781" s="161">
        <v>8778</v>
      </c>
      <c r="X8781" s="159" t="s">
        <v>20</v>
      </c>
      <c r="AI8781" s="161">
        <v>5016</v>
      </c>
      <c r="AJ8781" s="163">
        <v>0.19623399999999999</v>
      </c>
      <c r="AK8781" s="8" t="s">
        <v>7</v>
      </c>
      <c r="AL8781" s="8" t="s">
        <v>5</v>
      </c>
      <c r="AM8781" s="8">
        <v>3</v>
      </c>
      <c r="AN8781" s="165">
        <v>149.59</v>
      </c>
      <c r="AO8781" s="161">
        <v>8787</v>
      </c>
      <c r="AP8781" s="159" t="s">
        <v>18</v>
      </c>
    </row>
    <row r="8782" spans="17:42" x14ac:dyDescent="0.25">
      <c r="Q8782" s="161">
        <v>6929</v>
      </c>
      <c r="R8782" s="163">
        <v>0.10000199999999999</v>
      </c>
      <c r="S8782" s="8" t="s">
        <v>11</v>
      </c>
      <c r="T8782" s="8" t="s">
        <v>10</v>
      </c>
      <c r="U8782" s="8">
        <v>2</v>
      </c>
      <c r="V8782" s="165">
        <v>109.27</v>
      </c>
      <c r="W8782" s="161">
        <v>8779</v>
      </c>
      <c r="X8782" s="159" t="s">
        <v>20</v>
      </c>
      <c r="AI8782" s="161">
        <v>5021</v>
      </c>
      <c r="AJ8782" s="163">
        <v>0.18159</v>
      </c>
      <c r="AK8782" s="8" t="s">
        <v>4</v>
      </c>
      <c r="AL8782" s="8" t="s">
        <v>5</v>
      </c>
      <c r="AM8782" s="8">
        <v>3</v>
      </c>
      <c r="AN8782" s="165">
        <v>146.88999999999999</v>
      </c>
      <c r="AO8782" s="161">
        <v>8788</v>
      </c>
      <c r="AP8782" s="159" t="s">
        <v>20</v>
      </c>
    </row>
    <row r="8783" spans="17:42" x14ac:dyDescent="0.25">
      <c r="Q8783" s="161">
        <v>6933</v>
      </c>
      <c r="R8783" s="163">
        <v>8.9419999999999999E-2</v>
      </c>
      <c r="S8783" s="8" t="s">
        <v>6</v>
      </c>
      <c r="T8783" s="8" t="s">
        <v>5</v>
      </c>
      <c r="U8783" s="8">
        <v>2</v>
      </c>
      <c r="V8783" s="165">
        <v>102.79</v>
      </c>
      <c r="W8783" s="161">
        <v>8780</v>
      </c>
      <c r="X8783" s="159" t="s">
        <v>20</v>
      </c>
      <c r="AI8783" s="161">
        <v>5026</v>
      </c>
      <c r="AJ8783" s="163">
        <v>0.22576599999999999</v>
      </c>
      <c r="AK8783" s="8" t="s">
        <v>6</v>
      </c>
      <c r="AL8783" s="8" t="s">
        <v>5</v>
      </c>
      <c r="AM8783" s="8">
        <v>3</v>
      </c>
      <c r="AN8783" s="165">
        <v>144.28</v>
      </c>
      <c r="AO8783" s="161">
        <v>8789</v>
      </c>
      <c r="AP8783" s="159" t="s">
        <v>18</v>
      </c>
    </row>
    <row r="8784" spans="17:42" x14ac:dyDescent="0.25">
      <c r="Q8784" s="161">
        <v>6937</v>
      </c>
      <c r="R8784" s="163">
        <v>0.30934099999999998</v>
      </c>
      <c r="S8784" s="8" t="s">
        <v>6</v>
      </c>
      <c r="T8784" s="8" t="s">
        <v>5</v>
      </c>
      <c r="U8784" s="8">
        <v>2</v>
      </c>
      <c r="V8784" s="165">
        <v>117.58</v>
      </c>
      <c r="W8784" s="161">
        <v>8781</v>
      </c>
      <c r="X8784" s="159" t="s">
        <v>20</v>
      </c>
      <c r="AI8784" s="161">
        <v>5030</v>
      </c>
      <c r="AJ8784" s="163">
        <v>0.188528</v>
      </c>
      <c r="AK8784" s="8" t="s">
        <v>9</v>
      </c>
      <c r="AL8784" s="8" t="s">
        <v>10</v>
      </c>
      <c r="AM8784" s="8">
        <v>3</v>
      </c>
      <c r="AN8784" s="165">
        <v>147.5</v>
      </c>
      <c r="AO8784" s="161">
        <v>8790</v>
      </c>
      <c r="AP8784" s="159" t="s">
        <v>20</v>
      </c>
    </row>
    <row r="8785" spans="17:42" x14ac:dyDescent="0.25">
      <c r="Q8785" s="161">
        <v>6939</v>
      </c>
      <c r="R8785" s="163">
        <v>0.40300599999999998</v>
      </c>
      <c r="S8785" s="8" t="s">
        <v>4</v>
      </c>
      <c r="T8785" s="8" t="s">
        <v>5</v>
      </c>
      <c r="U8785" s="8">
        <v>2</v>
      </c>
      <c r="V8785" s="165">
        <v>113.21</v>
      </c>
      <c r="W8785" s="161">
        <v>8782</v>
      </c>
      <c r="X8785" s="159" t="s">
        <v>20</v>
      </c>
      <c r="AI8785" s="161">
        <v>5054</v>
      </c>
      <c r="AJ8785" s="163">
        <v>0.36393399999999998</v>
      </c>
      <c r="AK8785" s="8" t="s">
        <v>4</v>
      </c>
      <c r="AL8785" s="8" t="s">
        <v>5</v>
      </c>
      <c r="AM8785" s="8">
        <v>3</v>
      </c>
      <c r="AN8785" s="165">
        <v>136.88999999999999</v>
      </c>
      <c r="AO8785" s="161">
        <v>8791</v>
      </c>
      <c r="AP8785" s="159" t="s">
        <v>18</v>
      </c>
    </row>
    <row r="8786" spans="17:42" x14ac:dyDescent="0.25">
      <c r="Q8786" s="161">
        <v>6946</v>
      </c>
      <c r="R8786" s="163">
        <v>0.19597400000000001</v>
      </c>
      <c r="S8786" s="8" t="s">
        <v>4</v>
      </c>
      <c r="T8786" s="8" t="s">
        <v>5</v>
      </c>
      <c r="U8786" s="8">
        <v>2</v>
      </c>
      <c r="V8786" s="165">
        <v>121.78</v>
      </c>
      <c r="W8786" s="161">
        <v>8783</v>
      </c>
      <c r="X8786" s="159" t="s">
        <v>20</v>
      </c>
      <c r="AI8786" s="161">
        <v>5064</v>
      </c>
      <c r="AJ8786" s="163">
        <v>0.55649700000000002</v>
      </c>
      <c r="AK8786" s="8" t="s">
        <v>6</v>
      </c>
      <c r="AL8786" s="8" t="s">
        <v>5</v>
      </c>
      <c r="AM8786" s="8">
        <v>3</v>
      </c>
      <c r="AN8786" s="165">
        <v>138.22999999999999</v>
      </c>
      <c r="AO8786" s="161">
        <v>8792</v>
      </c>
      <c r="AP8786" s="159" t="s">
        <v>18</v>
      </c>
    </row>
    <row r="8787" spans="17:42" x14ac:dyDescent="0.25">
      <c r="Q8787" s="161">
        <v>6951</v>
      </c>
      <c r="R8787" s="163">
        <v>5.9797999999999997E-2</v>
      </c>
      <c r="S8787" s="8" t="s">
        <v>6</v>
      </c>
      <c r="T8787" s="8" t="s">
        <v>5</v>
      </c>
      <c r="U8787" s="8">
        <v>2</v>
      </c>
      <c r="V8787" s="165">
        <v>102.85</v>
      </c>
      <c r="W8787" s="161">
        <v>8784</v>
      </c>
      <c r="X8787" s="159" t="s">
        <v>20</v>
      </c>
      <c r="AI8787" s="161">
        <v>5066</v>
      </c>
      <c r="AJ8787" s="163">
        <v>0.23693700000000001</v>
      </c>
      <c r="AK8787" s="8" t="s">
        <v>4</v>
      </c>
      <c r="AL8787" s="8" t="s">
        <v>5</v>
      </c>
      <c r="AM8787" s="8">
        <v>3</v>
      </c>
      <c r="AN8787" s="165">
        <v>147.13</v>
      </c>
      <c r="AO8787" s="161">
        <v>8793</v>
      </c>
      <c r="AP8787" s="159" t="s">
        <v>18</v>
      </c>
    </row>
    <row r="8788" spans="17:42" x14ac:dyDescent="0.25">
      <c r="Q8788" s="161">
        <v>6955</v>
      </c>
      <c r="R8788" s="163">
        <v>7.9385999999999998E-2</v>
      </c>
      <c r="S8788" s="8" t="s">
        <v>4</v>
      </c>
      <c r="T8788" s="8" t="s">
        <v>5</v>
      </c>
      <c r="U8788" s="8">
        <v>2</v>
      </c>
      <c r="V8788" s="165">
        <v>124.53</v>
      </c>
      <c r="W8788" s="161">
        <v>8785</v>
      </c>
      <c r="X8788" s="159" t="s">
        <v>20</v>
      </c>
      <c r="AI8788" s="161">
        <v>5069</v>
      </c>
      <c r="AJ8788" s="163">
        <v>0.67346600000000001</v>
      </c>
      <c r="AK8788" s="8" t="s">
        <v>4</v>
      </c>
      <c r="AL8788" s="8" t="s">
        <v>5</v>
      </c>
      <c r="AM8788" s="8">
        <v>3</v>
      </c>
      <c r="AN8788" s="165">
        <v>148.76</v>
      </c>
      <c r="AO8788" s="161">
        <v>8794</v>
      </c>
      <c r="AP8788" s="159" t="s">
        <v>18</v>
      </c>
    </row>
    <row r="8789" spans="17:42" x14ac:dyDescent="0.25">
      <c r="Q8789" s="161">
        <v>6962</v>
      </c>
      <c r="R8789" s="163">
        <v>0.161637</v>
      </c>
      <c r="S8789" s="8" t="s">
        <v>11</v>
      </c>
      <c r="T8789" s="8" t="s">
        <v>10</v>
      </c>
      <c r="U8789" s="8">
        <v>2</v>
      </c>
      <c r="V8789" s="165">
        <v>107.09</v>
      </c>
      <c r="W8789" s="161">
        <v>8786</v>
      </c>
      <c r="X8789" s="159" t="s">
        <v>20</v>
      </c>
      <c r="AI8789" s="161">
        <v>5077</v>
      </c>
      <c r="AJ8789" s="163">
        <v>0.55164000000000002</v>
      </c>
      <c r="AK8789" s="8" t="s">
        <v>4</v>
      </c>
      <c r="AL8789" s="8" t="s">
        <v>5</v>
      </c>
      <c r="AM8789" s="8">
        <v>3</v>
      </c>
      <c r="AN8789" s="165">
        <v>152.55000000000001</v>
      </c>
      <c r="AO8789" s="161">
        <v>8795</v>
      </c>
      <c r="AP8789" s="159" t="s">
        <v>20</v>
      </c>
    </row>
    <row r="8790" spans="17:42" x14ac:dyDescent="0.25">
      <c r="Q8790" s="161">
        <v>6966</v>
      </c>
      <c r="R8790" s="163">
        <v>0.174287</v>
      </c>
      <c r="S8790" s="8" t="s">
        <v>4</v>
      </c>
      <c r="T8790" s="8" t="s">
        <v>5</v>
      </c>
      <c r="U8790" s="8">
        <v>2</v>
      </c>
      <c r="V8790" s="165">
        <v>116.04</v>
      </c>
      <c r="W8790" s="161">
        <v>8787</v>
      </c>
      <c r="X8790" s="159" t="s">
        <v>20</v>
      </c>
      <c r="AI8790" s="161">
        <v>5079</v>
      </c>
      <c r="AJ8790" s="163">
        <v>0.22896</v>
      </c>
      <c r="AK8790" s="8" t="s">
        <v>4</v>
      </c>
      <c r="AL8790" s="8" t="s">
        <v>5</v>
      </c>
      <c r="AM8790" s="8">
        <v>3</v>
      </c>
      <c r="AN8790" s="165">
        <v>145.86000000000001</v>
      </c>
      <c r="AO8790" s="161">
        <v>8796</v>
      </c>
      <c r="AP8790" s="159" t="s">
        <v>20</v>
      </c>
    </row>
    <row r="8791" spans="17:42" x14ac:dyDescent="0.25">
      <c r="Q8791" s="161">
        <v>6982</v>
      </c>
      <c r="R8791" s="163">
        <v>0.426624</v>
      </c>
      <c r="S8791" s="8" t="s">
        <v>4</v>
      </c>
      <c r="T8791" s="8" t="s">
        <v>5</v>
      </c>
      <c r="U8791" s="8">
        <v>2</v>
      </c>
      <c r="V8791" s="165">
        <v>108.14</v>
      </c>
      <c r="W8791" s="161">
        <v>8788</v>
      </c>
      <c r="X8791" s="159" t="s">
        <v>20</v>
      </c>
      <c r="AI8791" s="161">
        <v>5081</v>
      </c>
      <c r="AJ8791" s="163">
        <v>0.45022200000000001</v>
      </c>
      <c r="AK8791" s="8" t="s">
        <v>4</v>
      </c>
      <c r="AL8791" s="8" t="s">
        <v>5</v>
      </c>
      <c r="AM8791" s="8">
        <v>3</v>
      </c>
      <c r="AN8791" s="165">
        <v>129.26</v>
      </c>
      <c r="AO8791" s="161">
        <v>8797</v>
      </c>
      <c r="AP8791" s="159" t="s">
        <v>20</v>
      </c>
    </row>
    <row r="8792" spans="17:42" x14ac:dyDescent="0.25">
      <c r="Q8792" s="161">
        <v>6984</v>
      </c>
      <c r="R8792" s="163">
        <v>0.15090200000000001</v>
      </c>
      <c r="S8792" s="8" t="s">
        <v>4</v>
      </c>
      <c r="T8792" s="8" t="s">
        <v>5</v>
      </c>
      <c r="U8792" s="8">
        <v>2</v>
      </c>
      <c r="V8792" s="165">
        <v>117.6</v>
      </c>
      <c r="W8792" s="161">
        <v>8789</v>
      </c>
      <c r="X8792" s="159" t="s">
        <v>20</v>
      </c>
      <c r="AI8792" s="161">
        <v>5083</v>
      </c>
      <c r="AJ8792" s="163">
        <v>0.31035400000000002</v>
      </c>
      <c r="AK8792" s="8" t="s">
        <v>9</v>
      </c>
      <c r="AL8792" s="8" t="s">
        <v>10</v>
      </c>
      <c r="AM8792" s="8">
        <v>3</v>
      </c>
      <c r="AN8792" s="165">
        <v>137.47</v>
      </c>
      <c r="AO8792" s="161">
        <v>8798</v>
      </c>
      <c r="AP8792" s="159" t="s">
        <v>18</v>
      </c>
    </row>
    <row r="8793" spans="17:42" x14ac:dyDescent="0.25">
      <c r="Q8793" s="161">
        <v>6990</v>
      </c>
      <c r="R8793" s="163">
        <v>0.162269</v>
      </c>
      <c r="S8793" s="8" t="s">
        <v>6</v>
      </c>
      <c r="T8793" s="8" t="s">
        <v>5</v>
      </c>
      <c r="U8793" s="8">
        <v>2</v>
      </c>
      <c r="V8793" s="165">
        <v>107.09</v>
      </c>
      <c r="W8793" s="161">
        <v>8790</v>
      </c>
      <c r="X8793" s="159" t="s">
        <v>20</v>
      </c>
      <c r="AI8793" s="161">
        <v>5098</v>
      </c>
      <c r="AJ8793" s="163">
        <v>0.36555199999999999</v>
      </c>
      <c r="AK8793" s="8" t="s">
        <v>6</v>
      </c>
      <c r="AL8793" s="8" t="s">
        <v>5</v>
      </c>
      <c r="AM8793" s="8">
        <v>3</v>
      </c>
      <c r="AN8793" s="165">
        <v>137.30000000000001</v>
      </c>
      <c r="AO8793" s="161">
        <v>8799</v>
      </c>
      <c r="AP8793" s="159" t="s">
        <v>20</v>
      </c>
    </row>
    <row r="8794" spans="17:42" x14ac:dyDescent="0.25">
      <c r="Q8794" s="161">
        <v>6992</v>
      </c>
      <c r="R8794" s="163">
        <v>0.26054699999999997</v>
      </c>
      <c r="S8794" s="8" t="s">
        <v>4</v>
      </c>
      <c r="T8794" s="8" t="s">
        <v>5</v>
      </c>
      <c r="U8794" s="8">
        <v>2</v>
      </c>
      <c r="V8794" s="165">
        <v>109.76</v>
      </c>
      <c r="W8794" s="161">
        <v>8791</v>
      </c>
      <c r="X8794" s="159" t="s">
        <v>20</v>
      </c>
      <c r="AI8794" s="161">
        <v>5103</v>
      </c>
      <c r="AJ8794" s="163">
        <v>0.27301900000000001</v>
      </c>
      <c r="AK8794" s="8" t="s">
        <v>4</v>
      </c>
      <c r="AL8794" s="8" t="s">
        <v>5</v>
      </c>
      <c r="AM8794" s="8">
        <v>3</v>
      </c>
      <c r="AN8794" s="165">
        <v>129.75</v>
      </c>
      <c r="AO8794" s="161">
        <v>8800</v>
      </c>
      <c r="AP8794" s="159" t="s">
        <v>18</v>
      </c>
    </row>
    <row r="8795" spans="17:42" x14ac:dyDescent="0.25">
      <c r="Q8795" s="161">
        <v>6994</v>
      </c>
      <c r="R8795" s="163">
        <v>0.71968100000000002</v>
      </c>
      <c r="S8795" s="8" t="s">
        <v>4</v>
      </c>
      <c r="T8795" s="8" t="s">
        <v>5</v>
      </c>
      <c r="U8795" s="8">
        <v>2</v>
      </c>
      <c r="V8795" s="165">
        <v>121.05</v>
      </c>
      <c r="W8795" s="161">
        <v>8792</v>
      </c>
      <c r="X8795" s="159" t="s">
        <v>20</v>
      </c>
      <c r="AI8795" s="161">
        <v>5104</v>
      </c>
      <c r="AJ8795" s="163">
        <v>0.392316</v>
      </c>
      <c r="AK8795" s="8" t="s">
        <v>9</v>
      </c>
      <c r="AL8795" s="8" t="s">
        <v>10</v>
      </c>
      <c r="AM8795" s="8">
        <v>3</v>
      </c>
      <c r="AN8795" s="165">
        <v>139.77000000000001</v>
      </c>
      <c r="AO8795" s="161">
        <v>8801</v>
      </c>
      <c r="AP8795" s="159" t="s">
        <v>20</v>
      </c>
    </row>
    <row r="8796" spans="17:42" x14ac:dyDescent="0.25">
      <c r="Q8796" s="161">
        <v>7006</v>
      </c>
      <c r="R8796" s="163">
        <v>0.27212799999999998</v>
      </c>
      <c r="S8796" s="8" t="s">
        <v>4</v>
      </c>
      <c r="T8796" s="8" t="s">
        <v>5</v>
      </c>
      <c r="U8796" s="8">
        <v>2</v>
      </c>
      <c r="V8796" s="165">
        <v>106.22</v>
      </c>
      <c r="W8796" s="161">
        <v>8793</v>
      </c>
      <c r="X8796" s="159" t="s">
        <v>20</v>
      </c>
      <c r="AI8796" s="161">
        <v>5106</v>
      </c>
      <c r="AJ8796" s="163">
        <v>0.104433</v>
      </c>
      <c r="AK8796" s="8" t="s">
        <v>6</v>
      </c>
      <c r="AL8796" s="8" t="s">
        <v>5</v>
      </c>
      <c r="AM8796" s="8">
        <v>3</v>
      </c>
      <c r="AN8796" s="165">
        <v>147.12</v>
      </c>
      <c r="AO8796" s="161">
        <v>8802</v>
      </c>
      <c r="AP8796" s="159" t="s">
        <v>18</v>
      </c>
    </row>
    <row r="8797" spans="17:42" x14ac:dyDescent="0.25">
      <c r="Q8797" s="161">
        <v>7014</v>
      </c>
      <c r="R8797" s="163">
        <v>4.3832000000000003E-2</v>
      </c>
      <c r="S8797" s="8" t="s">
        <v>6</v>
      </c>
      <c r="T8797" s="8" t="s">
        <v>5</v>
      </c>
      <c r="U8797" s="8">
        <v>2</v>
      </c>
      <c r="V8797" s="165">
        <v>106.16</v>
      </c>
      <c r="W8797" s="161">
        <v>8794</v>
      </c>
      <c r="X8797" s="159" t="s">
        <v>20</v>
      </c>
      <c r="AI8797" s="161">
        <v>5110</v>
      </c>
      <c r="AJ8797" s="163">
        <v>0.23902999999999999</v>
      </c>
      <c r="AK8797" s="8" t="s">
        <v>4</v>
      </c>
      <c r="AL8797" s="8" t="s">
        <v>5</v>
      </c>
      <c r="AM8797" s="8">
        <v>3</v>
      </c>
      <c r="AN8797" s="165">
        <v>147.91</v>
      </c>
      <c r="AO8797" s="161">
        <v>8803</v>
      </c>
      <c r="AP8797" s="159" t="s">
        <v>18</v>
      </c>
    </row>
    <row r="8798" spans="17:42" x14ac:dyDescent="0.25">
      <c r="Q8798" s="161">
        <v>7019</v>
      </c>
      <c r="R8798" s="163">
        <v>0.35149200000000003</v>
      </c>
      <c r="S8798" s="8" t="s">
        <v>4</v>
      </c>
      <c r="T8798" s="8" t="s">
        <v>5</v>
      </c>
      <c r="U8798" s="8">
        <v>2</v>
      </c>
      <c r="V8798" s="165">
        <v>115.41</v>
      </c>
      <c r="W8798" s="161">
        <v>8795</v>
      </c>
      <c r="X8798" s="159" t="s">
        <v>20</v>
      </c>
      <c r="AI8798" s="161">
        <v>5116</v>
      </c>
      <c r="AJ8798" s="163">
        <v>0.46334700000000001</v>
      </c>
      <c r="AK8798" s="8" t="s">
        <v>4</v>
      </c>
      <c r="AL8798" s="8" t="s">
        <v>5</v>
      </c>
      <c r="AM8798" s="8">
        <v>3</v>
      </c>
      <c r="AN8798" s="165">
        <v>130.77000000000001</v>
      </c>
      <c r="AO8798" s="161">
        <v>8804</v>
      </c>
      <c r="AP8798" s="159" t="s">
        <v>20</v>
      </c>
    </row>
    <row r="8799" spans="17:42" x14ac:dyDescent="0.25">
      <c r="Q8799" s="161">
        <v>7021</v>
      </c>
      <c r="R8799" s="163">
        <v>0.146735</v>
      </c>
      <c r="S8799" s="8" t="s">
        <v>4</v>
      </c>
      <c r="T8799" s="8" t="s">
        <v>5</v>
      </c>
      <c r="U8799" s="8">
        <v>2</v>
      </c>
      <c r="V8799" s="165">
        <v>121.72</v>
      </c>
      <c r="W8799" s="161">
        <v>8796</v>
      </c>
      <c r="X8799" s="159" t="s">
        <v>20</v>
      </c>
      <c r="AI8799" s="161">
        <v>5118</v>
      </c>
      <c r="AJ8799" s="163">
        <v>0.29632700000000001</v>
      </c>
      <c r="AK8799" s="8" t="s">
        <v>4</v>
      </c>
      <c r="AL8799" s="8" t="s">
        <v>5</v>
      </c>
      <c r="AM8799" s="8">
        <v>3</v>
      </c>
      <c r="AN8799" s="165">
        <v>129.30000000000001</v>
      </c>
      <c r="AO8799" s="161">
        <v>8805</v>
      </c>
      <c r="AP8799" s="159" t="s">
        <v>18</v>
      </c>
    </row>
    <row r="8800" spans="17:42" x14ac:dyDescent="0.25">
      <c r="Q8800" s="161">
        <v>7022</v>
      </c>
      <c r="R8800" s="163">
        <v>0.56768600000000002</v>
      </c>
      <c r="S8800" s="8" t="s">
        <v>4</v>
      </c>
      <c r="T8800" s="8" t="s">
        <v>5</v>
      </c>
      <c r="U8800" s="8">
        <v>2</v>
      </c>
      <c r="V8800" s="165">
        <v>105.48</v>
      </c>
      <c r="W8800" s="161">
        <v>8797</v>
      </c>
      <c r="X8800" s="159" t="s">
        <v>20</v>
      </c>
      <c r="AI8800" s="161">
        <v>5121</v>
      </c>
      <c r="AJ8800" s="163">
        <v>0.30207400000000001</v>
      </c>
      <c r="AK8800" s="8" t="s">
        <v>4</v>
      </c>
      <c r="AL8800" s="8" t="s">
        <v>5</v>
      </c>
      <c r="AM8800" s="8">
        <v>3</v>
      </c>
      <c r="AN8800" s="165">
        <v>133.44</v>
      </c>
      <c r="AO8800" s="161">
        <v>8806</v>
      </c>
      <c r="AP8800" s="159" t="s">
        <v>18</v>
      </c>
    </row>
    <row r="8801" spans="17:42" x14ac:dyDescent="0.25">
      <c r="Q8801" s="161">
        <v>7030</v>
      </c>
      <c r="R8801" s="163">
        <v>6.1648000000000001E-2</v>
      </c>
      <c r="S8801" s="8" t="s">
        <v>4</v>
      </c>
      <c r="T8801" s="8" t="s">
        <v>5</v>
      </c>
      <c r="U8801" s="8">
        <v>2</v>
      </c>
      <c r="V8801" s="165">
        <v>107.17</v>
      </c>
      <c r="W8801" s="161">
        <v>8798</v>
      </c>
      <c r="X8801" s="159" t="s">
        <v>20</v>
      </c>
      <c r="AI8801" s="161">
        <v>5124</v>
      </c>
      <c r="AJ8801" s="163">
        <v>0.28876200000000002</v>
      </c>
      <c r="AK8801" s="8" t="s">
        <v>7</v>
      </c>
      <c r="AL8801" s="8" t="s">
        <v>5</v>
      </c>
      <c r="AM8801" s="8">
        <v>3</v>
      </c>
      <c r="AN8801" s="165">
        <v>152.27000000000001</v>
      </c>
      <c r="AO8801" s="161">
        <v>8807</v>
      </c>
      <c r="AP8801" s="159" t="s">
        <v>20</v>
      </c>
    </row>
    <row r="8802" spans="17:42" x14ac:dyDescent="0.25">
      <c r="Q8802" s="161">
        <v>7032</v>
      </c>
      <c r="R8802" s="163">
        <v>6.8301000000000001E-2</v>
      </c>
      <c r="S8802" s="8" t="s">
        <v>4</v>
      </c>
      <c r="T8802" s="8" t="s">
        <v>5</v>
      </c>
      <c r="U8802" s="8">
        <v>2</v>
      </c>
      <c r="V8802" s="165">
        <v>103.55</v>
      </c>
      <c r="W8802" s="161">
        <v>8799</v>
      </c>
      <c r="X8802" s="159" t="s">
        <v>20</v>
      </c>
      <c r="AI8802" s="161">
        <v>5127</v>
      </c>
      <c r="AJ8802" s="163">
        <v>8.3539000000000002E-2</v>
      </c>
      <c r="AK8802" s="8" t="s">
        <v>4</v>
      </c>
      <c r="AL8802" s="8" t="s">
        <v>5</v>
      </c>
      <c r="AM8802" s="8">
        <v>3</v>
      </c>
      <c r="AN8802" s="165">
        <v>137.81</v>
      </c>
      <c r="AO8802" s="161">
        <v>8808</v>
      </c>
      <c r="AP8802" s="159" t="s">
        <v>20</v>
      </c>
    </row>
    <row r="8803" spans="17:42" x14ac:dyDescent="0.25">
      <c r="Q8803" s="161">
        <v>7036</v>
      </c>
      <c r="R8803" s="163">
        <v>0.15101600000000001</v>
      </c>
      <c r="S8803" s="8" t="s">
        <v>4</v>
      </c>
      <c r="T8803" s="8" t="s">
        <v>5</v>
      </c>
      <c r="U8803" s="8">
        <v>2</v>
      </c>
      <c r="V8803" s="165">
        <v>118.91</v>
      </c>
      <c r="W8803" s="161">
        <v>8800</v>
      </c>
      <c r="X8803" s="159" t="s">
        <v>20</v>
      </c>
      <c r="AI8803" s="161">
        <v>5131</v>
      </c>
      <c r="AJ8803" s="163">
        <v>0.232122</v>
      </c>
      <c r="AK8803" s="8" t="s">
        <v>6</v>
      </c>
      <c r="AL8803" s="8" t="s">
        <v>5</v>
      </c>
      <c r="AM8803" s="8">
        <v>3</v>
      </c>
      <c r="AN8803" s="165">
        <v>134.69999999999999</v>
      </c>
      <c r="AO8803" s="161">
        <v>8809</v>
      </c>
      <c r="AP8803" s="159" t="s">
        <v>18</v>
      </c>
    </row>
    <row r="8804" spans="17:42" x14ac:dyDescent="0.25">
      <c r="Q8804" s="161">
        <v>7058</v>
      </c>
      <c r="R8804" s="163">
        <v>0.138132</v>
      </c>
      <c r="S8804" s="8" t="s">
        <v>4</v>
      </c>
      <c r="T8804" s="8" t="s">
        <v>5</v>
      </c>
      <c r="U8804" s="8">
        <v>2</v>
      </c>
      <c r="V8804" s="165">
        <v>107.14</v>
      </c>
      <c r="W8804" s="161">
        <v>8801</v>
      </c>
      <c r="X8804" s="159" t="s">
        <v>20</v>
      </c>
      <c r="AI8804" s="161">
        <v>5138</v>
      </c>
      <c r="AJ8804" s="163">
        <v>0.57727200000000001</v>
      </c>
      <c r="AK8804" s="8" t="s">
        <v>4</v>
      </c>
      <c r="AL8804" s="8" t="s">
        <v>5</v>
      </c>
      <c r="AM8804" s="8">
        <v>3</v>
      </c>
      <c r="AN8804" s="165">
        <v>127.37</v>
      </c>
      <c r="AO8804" s="161">
        <v>8810</v>
      </c>
      <c r="AP8804" s="159" t="s">
        <v>18</v>
      </c>
    </row>
    <row r="8805" spans="17:42" x14ac:dyDescent="0.25">
      <c r="Q8805" s="161">
        <v>7063</v>
      </c>
      <c r="R8805" s="163">
        <v>0.35725099999999999</v>
      </c>
      <c r="S8805" s="8" t="s">
        <v>6</v>
      </c>
      <c r="T8805" s="8" t="s">
        <v>5</v>
      </c>
      <c r="U8805" s="8">
        <v>2</v>
      </c>
      <c r="V8805" s="165">
        <v>118.78</v>
      </c>
      <c r="W8805" s="161">
        <v>8802</v>
      </c>
      <c r="X8805" s="159" t="s">
        <v>20</v>
      </c>
      <c r="AI8805" s="161">
        <v>5148</v>
      </c>
      <c r="AJ8805" s="163">
        <v>0.55107499999999998</v>
      </c>
      <c r="AK8805" s="8" t="s">
        <v>6</v>
      </c>
      <c r="AL8805" s="8" t="s">
        <v>5</v>
      </c>
      <c r="AM8805" s="8">
        <v>3</v>
      </c>
      <c r="AN8805" s="165">
        <v>143.83000000000001</v>
      </c>
      <c r="AO8805" s="161">
        <v>8811</v>
      </c>
      <c r="AP8805" s="159" t="s">
        <v>18</v>
      </c>
    </row>
    <row r="8806" spans="17:42" x14ac:dyDescent="0.25">
      <c r="Q8806" s="161">
        <v>7074</v>
      </c>
      <c r="R8806" s="163">
        <v>0.281358</v>
      </c>
      <c r="S8806" s="8" t="s">
        <v>4</v>
      </c>
      <c r="T8806" s="8" t="s">
        <v>5</v>
      </c>
      <c r="U8806" s="8">
        <v>2</v>
      </c>
      <c r="V8806" s="165">
        <v>112.31</v>
      </c>
      <c r="W8806" s="161">
        <v>8803</v>
      </c>
      <c r="X8806" s="159" t="s">
        <v>20</v>
      </c>
      <c r="AI8806" s="161">
        <v>5152</v>
      </c>
      <c r="AJ8806" s="163">
        <v>0.66220100000000004</v>
      </c>
      <c r="AK8806" s="8" t="s">
        <v>11</v>
      </c>
      <c r="AL8806" s="8" t="s">
        <v>10</v>
      </c>
      <c r="AM8806" s="8">
        <v>3</v>
      </c>
      <c r="AN8806" s="165">
        <v>152.96</v>
      </c>
      <c r="AO8806" s="161">
        <v>8812</v>
      </c>
      <c r="AP8806" s="159" t="s">
        <v>20</v>
      </c>
    </row>
    <row r="8807" spans="17:42" x14ac:dyDescent="0.25">
      <c r="Q8807" s="161">
        <v>7081</v>
      </c>
      <c r="R8807" s="163">
        <v>0.35339100000000001</v>
      </c>
      <c r="S8807" s="8" t="s">
        <v>6</v>
      </c>
      <c r="T8807" s="8" t="s">
        <v>5</v>
      </c>
      <c r="U8807" s="8">
        <v>2</v>
      </c>
      <c r="V8807" s="165">
        <v>104.96</v>
      </c>
      <c r="W8807" s="161">
        <v>8804</v>
      </c>
      <c r="X8807" s="159" t="s">
        <v>20</v>
      </c>
      <c r="AI8807" s="161">
        <v>5161</v>
      </c>
      <c r="AJ8807" s="163">
        <v>0.370784</v>
      </c>
      <c r="AK8807" s="8" t="s">
        <v>4</v>
      </c>
      <c r="AL8807" s="8" t="s">
        <v>5</v>
      </c>
      <c r="AM8807" s="8">
        <v>3</v>
      </c>
      <c r="AN8807" s="165">
        <v>147.66999999999999</v>
      </c>
      <c r="AO8807" s="161">
        <v>8813</v>
      </c>
      <c r="AP8807" s="159" t="s">
        <v>20</v>
      </c>
    </row>
    <row r="8808" spans="17:42" x14ac:dyDescent="0.25">
      <c r="Q8808" s="161">
        <v>7091</v>
      </c>
      <c r="R8808" s="163">
        <v>0.18262400000000001</v>
      </c>
      <c r="S8808" s="8" t="s">
        <v>4</v>
      </c>
      <c r="T8808" s="8" t="s">
        <v>5</v>
      </c>
      <c r="U8808" s="8">
        <v>2</v>
      </c>
      <c r="V8808" s="165">
        <v>109.55</v>
      </c>
      <c r="W8808" s="161">
        <v>8805</v>
      </c>
      <c r="X8808" s="159" t="s">
        <v>20</v>
      </c>
      <c r="AI8808" s="161">
        <v>5180</v>
      </c>
      <c r="AJ8808" s="163">
        <v>0.34521299999999999</v>
      </c>
      <c r="AK8808" s="8" t="s">
        <v>4</v>
      </c>
      <c r="AL8808" s="8" t="s">
        <v>5</v>
      </c>
      <c r="AM8808" s="8">
        <v>3</v>
      </c>
      <c r="AN8808" s="165">
        <v>130.22</v>
      </c>
      <c r="AO8808" s="161">
        <v>8814</v>
      </c>
      <c r="AP8808" s="159" t="s">
        <v>18</v>
      </c>
    </row>
    <row r="8809" spans="17:42" x14ac:dyDescent="0.25">
      <c r="Q8809" s="161">
        <v>7097</v>
      </c>
      <c r="R8809" s="163">
        <v>3.6498999999999997E-2</v>
      </c>
      <c r="S8809" s="8" t="s">
        <v>4</v>
      </c>
      <c r="T8809" s="8" t="s">
        <v>5</v>
      </c>
      <c r="U8809" s="8">
        <v>2</v>
      </c>
      <c r="V8809" s="165">
        <v>109.53</v>
      </c>
      <c r="W8809" s="161">
        <v>8806</v>
      </c>
      <c r="X8809" s="159" t="s">
        <v>18</v>
      </c>
      <c r="AI8809" s="161">
        <v>5192</v>
      </c>
      <c r="AJ8809" s="163">
        <v>0.38307799999999997</v>
      </c>
      <c r="AK8809" s="8" t="s">
        <v>6</v>
      </c>
      <c r="AL8809" s="8" t="s">
        <v>5</v>
      </c>
      <c r="AM8809" s="8">
        <v>3</v>
      </c>
      <c r="AN8809" s="165">
        <v>141.37</v>
      </c>
      <c r="AO8809" s="161">
        <v>8815</v>
      </c>
      <c r="AP8809" s="159" t="s">
        <v>20</v>
      </c>
    </row>
    <row r="8810" spans="17:42" x14ac:dyDescent="0.25">
      <c r="Q8810" s="161">
        <v>7100</v>
      </c>
      <c r="R8810" s="163">
        <v>0.47065499999999999</v>
      </c>
      <c r="S8810" s="8" t="s">
        <v>4</v>
      </c>
      <c r="T8810" s="8" t="s">
        <v>5</v>
      </c>
      <c r="U8810" s="8">
        <v>2</v>
      </c>
      <c r="V8810" s="165">
        <v>116.34</v>
      </c>
      <c r="W8810" s="161">
        <v>8807</v>
      </c>
      <c r="X8810" s="159" t="s">
        <v>20</v>
      </c>
      <c r="AI8810" s="161">
        <v>5194</v>
      </c>
      <c r="AJ8810" s="163">
        <v>0.20696400000000001</v>
      </c>
      <c r="AK8810" s="8" t="s">
        <v>4</v>
      </c>
      <c r="AL8810" s="8" t="s">
        <v>5</v>
      </c>
      <c r="AM8810" s="8">
        <v>3</v>
      </c>
      <c r="AN8810" s="165">
        <v>141.35</v>
      </c>
      <c r="AO8810" s="161">
        <v>8816</v>
      </c>
      <c r="AP8810" s="159" t="s">
        <v>18</v>
      </c>
    </row>
    <row r="8811" spans="17:42" x14ac:dyDescent="0.25">
      <c r="Q8811" s="161">
        <v>7106</v>
      </c>
      <c r="R8811" s="163">
        <v>0.35108899999999998</v>
      </c>
      <c r="S8811" s="8" t="s">
        <v>4</v>
      </c>
      <c r="T8811" s="8" t="s">
        <v>5</v>
      </c>
      <c r="U8811" s="8">
        <v>2</v>
      </c>
      <c r="V8811" s="165">
        <v>117.72</v>
      </c>
      <c r="W8811" s="161">
        <v>8808</v>
      </c>
      <c r="X8811" s="159" t="s">
        <v>20</v>
      </c>
      <c r="AI8811" s="161">
        <v>5195</v>
      </c>
      <c r="AJ8811" s="163">
        <v>0.41245599999999999</v>
      </c>
      <c r="AK8811" s="8" t="s">
        <v>4</v>
      </c>
      <c r="AL8811" s="8" t="s">
        <v>5</v>
      </c>
      <c r="AM8811" s="8">
        <v>3</v>
      </c>
      <c r="AN8811" s="165">
        <v>144.07</v>
      </c>
      <c r="AO8811" s="161">
        <v>8817</v>
      </c>
      <c r="AP8811" s="159" t="s">
        <v>20</v>
      </c>
    </row>
    <row r="8812" spans="17:42" x14ac:dyDescent="0.25">
      <c r="Q8812" s="161">
        <v>7109</v>
      </c>
      <c r="R8812" s="163">
        <v>4.1908000000000001E-2</v>
      </c>
      <c r="S8812" s="8" t="s">
        <v>4</v>
      </c>
      <c r="T8812" s="8" t="s">
        <v>5</v>
      </c>
      <c r="U8812" s="8">
        <v>2</v>
      </c>
      <c r="V8812" s="165">
        <v>109.52</v>
      </c>
      <c r="W8812" s="161">
        <v>8809</v>
      </c>
      <c r="X8812" s="159" t="s">
        <v>20</v>
      </c>
      <c r="AI8812" s="161">
        <v>5199</v>
      </c>
      <c r="AJ8812" s="163">
        <v>0.38128000000000001</v>
      </c>
      <c r="AK8812" s="8" t="s">
        <v>4</v>
      </c>
      <c r="AL8812" s="8" t="s">
        <v>5</v>
      </c>
      <c r="AM8812" s="8">
        <v>3</v>
      </c>
      <c r="AN8812" s="165">
        <v>134.15</v>
      </c>
      <c r="AO8812" s="161">
        <v>8818</v>
      </c>
      <c r="AP8812" s="159" t="s">
        <v>20</v>
      </c>
    </row>
    <row r="8813" spans="17:42" x14ac:dyDescent="0.25">
      <c r="Q8813" s="161">
        <v>7112</v>
      </c>
      <c r="R8813" s="163">
        <v>0.14494499999999999</v>
      </c>
      <c r="S8813" s="8" t="s">
        <v>4</v>
      </c>
      <c r="T8813" s="8" t="s">
        <v>5</v>
      </c>
      <c r="U8813" s="8">
        <v>2</v>
      </c>
      <c r="V8813" s="165">
        <v>119.06</v>
      </c>
      <c r="W8813" s="161">
        <v>8810</v>
      </c>
      <c r="X8813" s="159" t="s">
        <v>20</v>
      </c>
      <c r="AI8813" s="161">
        <v>5203</v>
      </c>
      <c r="AJ8813" s="163">
        <v>0.40542099999999998</v>
      </c>
      <c r="AK8813" s="8" t="s">
        <v>4</v>
      </c>
      <c r="AL8813" s="8" t="s">
        <v>5</v>
      </c>
      <c r="AM8813" s="8">
        <v>3</v>
      </c>
      <c r="AN8813" s="165">
        <v>138.5</v>
      </c>
      <c r="AO8813" s="161">
        <v>8819</v>
      </c>
      <c r="AP8813" s="159" t="s">
        <v>20</v>
      </c>
    </row>
    <row r="8814" spans="17:42" x14ac:dyDescent="0.25">
      <c r="Q8814" s="161">
        <v>7119</v>
      </c>
      <c r="R8814" s="163">
        <v>0.350273</v>
      </c>
      <c r="S8814" s="8" t="s">
        <v>6</v>
      </c>
      <c r="T8814" s="8" t="s">
        <v>5</v>
      </c>
      <c r="U8814" s="8">
        <v>2</v>
      </c>
      <c r="V8814" s="165">
        <v>112.83</v>
      </c>
      <c r="W8814" s="161">
        <v>8811</v>
      </c>
      <c r="X8814" s="159" t="s">
        <v>20</v>
      </c>
      <c r="AI8814" s="161">
        <v>5206</v>
      </c>
      <c r="AJ8814" s="163">
        <v>0.29047400000000001</v>
      </c>
      <c r="AK8814" s="8" t="s">
        <v>4</v>
      </c>
      <c r="AL8814" s="8" t="s">
        <v>5</v>
      </c>
      <c r="AM8814" s="8">
        <v>3</v>
      </c>
      <c r="AN8814" s="165">
        <v>149.94</v>
      </c>
      <c r="AO8814" s="161">
        <v>8820</v>
      </c>
      <c r="AP8814" s="159" t="s">
        <v>18</v>
      </c>
    </row>
    <row r="8815" spans="17:42" x14ac:dyDescent="0.25">
      <c r="Q8815" s="161">
        <v>7125</v>
      </c>
      <c r="R8815" s="163">
        <v>0.53369900000000003</v>
      </c>
      <c r="S8815" s="8" t="s">
        <v>4</v>
      </c>
      <c r="T8815" s="8" t="s">
        <v>5</v>
      </c>
      <c r="U8815" s="8">
        <v>2</v>
      </c>
      <c r="V8815" s="165">
        <v>100.21</v>
      </c>
      <c r="W8815" s="161">
        <v>8812</v>
      </c>
      <c r="X8815" s="159" t="s">
        <v>20</v>
      </c>
      <c r="AI8815" s="161">
        <v>5222</v>
      </c>
      <c r="AJ8815" s="163">
        <v>0.57141699999999995</v>
      </c>
      <c r="AK8815" s="8" t="s">
        <v>4</v>
      </c>
      <c r="AL8815" s="8" t="s">
        <v>5</v>
      </c>
      <c r="AM8815" s="8">
        <v>3</v>
      </c>
      <c r="AN8815" s="165">
        <v>128.78</v>
      </c>
      <c r="AO8815" s="161">
        <v>8821</v>
      </c>
      <c r="AP8815" s="159" t="s">
        <v>20</v>
      </c>
    </row>
    <row r="8816" spans="17:42" x14ac:dyDescent="0.25">
      <c r="Q8816" s="161">
        <v>7134</v>
      </c>
      <c r="R8816" s="163">
        <v>0.14441100000000001</v>
      </c>
      <c r="S8816" s="8" t="s">
        <v>4</v>
      </c>
      <c r="T8816" s="8" t="s">
        <v>5</v>
      </c>
      <c r="U8816" s="8">
        <v>2</v>
      </c>
      <c r="V8816" s="165">
        <v>113.03</v>
      </c>
      <c r="W8816" s="161">
        <v>8813</v>
      </c>
      <c r="X8816" s="159" t="s">
        <v>20</v>
      </c>
      <c r="AI8816" s="161">
        <v>5231</v>
      </c>
      <c r="AJ8816" s="163">
        <v>9.5899999999999999E-2</v>
      </c>
      <c r="AK8816" s="8" t="s">
        <v>4</v>
      </c>
      <c r="AL8816" s="8" t="s">
        <v>5</v>
      </c>
      <c r="AM8816" s="8">
        <v>3</v>
      </c>
      <c r="AN8816" s="165">
        <v>145.15</v>
      </c>
      <c r="AO8816" s="161">
        <v>8822</v>
      </c>
      <c r="AP8816" s="159" t="s">
        <v>18</v>
      </c>
    </row>
    <row r="8817" spans="17:42" x14ac:dyDescent="0.25">
      <c r="Q8817" s="161">
        <v>7138</v>
      </c>
      <c r="R8817" s="163">
        <v>0.21079400000000001</v>
      </c>
      <c r="S8817" s="8" t="s">
        <v>4</v>
      </c>
      <c r="T8817" s="8" t="s">
        <v>5</v>
      </c>
      <c r="U8817" s="8">
        <v>2</v>
      </c>
      <c r="V8817" s="165">
        <v>106.03</v>
      </c>
      <c r="W8817" s="161">
        <v>8814</v>
      </c>
      <c r="X8817" s="159" t="s">
        <v>20</v>
      </c>
      <c r="AI8817" s="161">
        <v>5233</v>
      </c>
      <c r="AJ8817" s="163">
        <v>0.36002600000000001</v>
      </c>
      <c r="AK8817" s="8" t="s">
        <v>6</v>
      </c>
      <c r="AL8817" s="8" t="s">
        <v>5</v>
      </c>
      <c r="AM8817" s="8">
        <v>3</v>
      </c>
      <c r="AN8817" s="165">
        <v>144.18</v>
      </c>
      <c r="AO8817" s="161">
        <v>8823</v>
      </c>
      <c r="AP8817" s="159" t="s">
        <v>18</v>
      </c>
    </row>
    <row r="8818" spans="17:42" x14ac:dyDescent="0.25">
      <c r="Q8818" s="161">
        <v>7155</v>
      </c>
      <c r="R8818" s="163">
        <v>0.30585600000000002</v>
      </c>
      <c r="S8818" s="8" t="s">
        <v>4</v>
      </c>
      <c r="T8818" s="8" t="s">
        <v>5</v>
      </c>
      <c r="U8818" s="8">
        <v>2</v>
      </c>
      <c r="V8818" s="165">
        <v>122.09</v>
      </c>
      <c r="W8818" s="161">
        <v>8815</v>
      </c>
      <c r="X8818" s="159" t="s">
        <v>20</v>
      </c>
      <c r="AI8818" s="161">
        <v>5237</v>
      </c>
      <c r="AJ8818" s="163">
        <v>0.25436500000000001</v>
      </c>
      <c r="AK8818" s="8" t="s">
        <v>6</v>
      </c>
      <c r="AL8818" s="8" t="s">
        <v>5</v>
      </c>
      <c r="AM8818" s="8">
        <v>3</v>
      </c>
      <c r="AN8818" s="165">
        <v>142.06</v>
      </c>
      <c r="AO8818" s="161">
        <v>8824</v>
      </c>
      <c r="AP8818" s="159" t="s">
        <v>20</v>
      </c>
    </row>
    <row r="8819" spans="17:42" x14ac:dyDescent="0.25">
      <c r="Q8819" s="161">
        <v>7164</v>
      </c>
      <c r="R8819" s="163">
        <v>0.147894</v>
      </c>
      <c r="S8819" s="8" t="s">
        <v>4</v>
      </c>
      <c r="T8819" s="8" t="s">
        <v>5</v>
      </c>
      <c r="U8819" s="8">
        <v>2</v>
      </c>
      <c r="V8819" s="165">
        <v>100.32</v>
      </c>
      <c r="W8819" s="161">
        <v>8816</v>
      </c>
      <c r="X8819" s="159" t="s">
        <v>20</v>
      </c>
      <c r="AI8819" s="161">
        <v>5241</v>
      </c>
      <c r="AJ8819" s="163">
        <v>0.14313999999999999</v>
      </c>
      <c r="AK8819" s="8" t="s">
        <v>4</v>
      </c>
      <c r="AL8819" s="8" t="s">
        <v>5</v>
      </c>
      <c r="AM8819" s="8">
        <v>3</v>
      </c>
      <c r="AN8819" s="165">
        <v>146.31</v>
      </c>
      <c r="AO8819" s="161">
        <v>8825</v>
      </c>
      <c r="AP8819" s="159" t="s">
        <v>18</v>
      </c>
    </row>
    <row r="8820" spans="17:42" x14ac:dyDescent="0.25">
      <c r="Q8820" s="161">
        <v>7170</v>
      </c>
      <c r="R8820" s="163">
        <v>0.179865</v>
      </c>
      <c r="S8820" s="8" t="s">
        <v>4</v>
      </c>
      <c r="T8820" s="8" t="s">
        <v>5</v>
      </c>
      <c r="U8820" s="8">
        <v>2</v>
      </c>
      <c r="V8820" s="165">
        <v>111.63</v>
      </c>
      <c r="W8820" s="161">
        <v>8817</v>
      </c>
      <c r="X8820" s="159" t="s">
        <v>20</v>
      </c>
      <c r="AI8820" s="161">
        <v>5244</v>
      </c>
      <c r="AJ8820" s="163">
        <v>0.11779000000000001</v>
      </c>
      <c r="AK8820" s="8" t="s">
        <v>4</v>
      </c>
      <c r="AL8820" s="8" t="s">
        <v>5</v>
      </c>
      <c r="AM8820" s="8">
        <v>3</v>
      </c>
      <c r="AN8820" s="165">
        <v>141.83000000000001</v>
      </c>
      <c r="AO8820" s="161">
        <v>8826</v>
      </c>
      <c r="AP8820" s="159" t="s">
        <v>20</v>
      </c>
    </row>
    <row r="8821" spans="17:42" x14ac:dyDescent="0.25">
      <c r="Q8821" s="161">
        <v>7175</v>
      </c>
      <c r="R8821" s="163">
        <v>0.28458299999999997</v>
      </c>
      <c r="S8821" s="8" t="s">
        <v>4</v>
      </c>
      <c r="T8821" s="8" t="s">
        <v>5</v>
      </c>
      <c r="U8821" s="8">
        <v>2</v>
      </c>
      <c r="V8821" s="165">
        <v>112.98</v>
      </c>
      <c r="W8821" s="161">
        <v>8818</v>
      </c>
      <c r="X8821" s="159" t="s">
        <v>19</v>
      </c>
      <c r="AI8821" s="161">
        <v>5255</v>
      </c>
      <c r="AJ8821" s="163">
        <v>0.30719600000000002</v>
      </c>
      <c r="AK8821" s="8" t="s">
        <v>42</v>
      </c>
      <c r="AL8821" s="8" t="s">
        <v>42</v>
      </c>
      <c r="AM8821" s="8">
        <v>3</v>
      </c>
      <c r="AN8821" s="165">
        <v>142.88999999999999</v>
      </c>
      <c r="AO8821" s="161">
        <v>8827</v>
      </c>
      <c r="AP8821" s="159" t="s">
        <v>18</v>
      </c>
    </row>
    <row r="8822" spans="17:42" x14ac:dyDescent="0.25">
      <c r="Q8822" s="161">
        <v>7182</v>
      </c>
      <c r="R8822" s="163">
        <v>7.0439000000000002E-2</v>
      </c>
      <c r="S8822" s="8" t="s">
        <v>6</v>
      </c>
      <c r="T8822" s="8" t="s">
        <v>5</v>
      </c>
      <c r="U8822" s="8">
        <v>2</v>
      </c>
      <c r="V8822" s="165">
        <v>105.73</v>
      </c>
      <c r="W8822" s="161">
        <v>8819</v>
      </c>
      <c r="X8822" s="159" t="s">
        <v>20</v>
      </c>
      <c r="AI8822" s="161">
        <v>5256</v>
      </c>
      <c r="AJ8822" s="163">
        <v>0.28833999999999999</v>
      </c>
      <c r="AK8822" s="8" t="s">
        <v>4</v>
      </c>
      <c r="AL8822" s="8" t="s">
        <v>5</v>
      </c>
      <c r="AM8822" s="8">
        <v>3</v>
      </c>
      <c r="AN8822" s="165">
        <v>140.29</v>
      </c>
      <c r="AO8822" s="161">
        <v>8828</v>
      </c>
      <c r="AP8822" s="159" t="s">
        <v>20</v>
      </c>
    </row>
    <row r="8823" spans="17:42" x14ac:dyDescent="0.25">
      <c r="Q8823" s="161">
        <v>7190</v>
      </c>
      <c r="R8823" s="163">
        <v>0.21811800000000001</v>
      </c>
      <c r="S8823" s="8" t="s">
        <v>4</v>
      </c>
      <c r="T8823" s="8" t="s">
        <v>5</v>
      </c>
      <c r="U8823" s="8">
        <v>2</v>
      </c>
      <c r="V8823" s="165">
        <v>108.66</v>
      </c>
      <c r="W8823" s="161">
        <v>8820</v>
      </c>
      <c r="X8823" s="159" t="s">
        <v>20</v>
      </c>
      <c r="AI8823" s="161">
        <v>5261</v>
      </c>
      <c r="AJ8823" s="163">
        <v>0.361624</v>
      </c>
      <c r="AK8823" s="8" t="s">
        <v>4</v>
      </c>
      <c r="AL8823" s="8" t="s">
        <v>5</v>
      </c>
      <c r="AM8823" s="8">
        <v>3</v>
      </c>
      <c r="AN8823" s="165">
        <v>137.01</v>
      </c>
      <c r="AO8823" s="161">
        <v>8829</v>
      </c>
      <c r="AP8823" s="159" t="s">
        <v>18</v>
      </c>
    </row>
    <row r="8824" spans="17:42" x14ac:dyDescent="0.25">
      <c r="Q8824" s="161">
        <v>7197</v>
      </c>
      <c r="R8824" s="163">
        <v>0.15534600000000001</v>
      </c>
      <c r="S8824" s="8" t="s">
        <v>4</v>
      </c>
      <c r="T8824" s="8" t="s">
        <v>5</v>
      </c>
      <c r="U8824" s="8">
        <v>2</v>
      </c>
      <c r="V8824" s="165">
        <v>102.26</v>
      </c>
      <c r="W8824" s="161">
        <v>8821</v>
      </c>
      <c r="X8824" s="159" t="s">
        <v>20</v>
      </c>
      <c r="AI8824" s="161">
        <v>5265</v>
      </c>
      <c r="AJ8824" s="163">
        <v>0.46260400000000002</v>
      </c>
      <c r="AK8824" s="8" t="s">
        <v>4</v>
      </c>
      <c r="AL8824" s="8" t="s">
        <v>5</v>
      </c>
      <c r="AM8824" s="8">
        <v>3</v>
      </c>
      <c r="AN8824" s="165">
        <v>132.19999999999999</v>
      </c>
      <c r="AO8824" s="161">
        <v>8830</v>
      </c>
      <c r="AP8824" s="159" t="s">
        <v>18</v>
      </c>
    </row>
    <row r="8825" spans="17:42" x14ac:dyDescent="0.25">
      <c r="Q8825" s="161">
        <v>7199</v>
      </c>
      <c r="R8825" s="163">
        <v>0.22248399999999999</v>
      </c>
      <c r="S8825" s="8" t="s">
        <v>6</v>
      </c>
      <c r="T8825" s="8" t="s">
        <v>5</v>
      </c>
      <c r="U8825" s="8">
        <v>2</v>
      </c>
      <c r="V8825" s="165">
        <v>113.78</v>
      </c>
      <c r="W8825" s="161">
        <v>8822</v>
      </c>
      <c r="X8825" s="159" t="s">
        <v>20</v>
      </c>
      <c r="AI8825" s="161">
        <v>5272</v>
      </c>
      <c r="AJ8825" s="163">
        <v>0.46565800000000002</v>
      </c>
      <c r="AK8825" s="8" t="s">
        <v>7</v>
      </c>
      <c r="AL8825" s="8" t="s">
        <v>5</v>
      </c>
      <c r="AM8825" s="8">
        <v>3</v>
      </c>
      <c r="AN8825" s="165">
        <v>136.63</v>
      </c>
      <c r="AO8825" s="161">
        <v>8831</v>
      </c>
      <c r="AP8825" s="159" t="s">
        <v>18</v>
      </c>
    </row>
    <row r="8826" spans="17:42" x14ac:dyDescent="0.25">
      <c r="Q8826" s="161">
        <v>7204</v>
      </c>
      <c r="R8826" s="163">
        <v>0.153609</v>
      </c>
      <c r="S8826" s="8" t="s">
        <v>4</v>
      </c>
      <c r="T8826" s="8" t="s">
        <v>5</v>
      </c>
      <c r="U8826" s="8">
        <v>2</v>
      </c>
      <c r="V8826" s="165">
        <v>118.42</v>
      </c>
      <c r="W8826" s="161">
        <v>8823</v>
      </c>
      <c r="X8826" s="159" t="s">
        <v>19</v>
      </c>
      <c r="AI8826" s="161">
        <v>5285</v>
      </c>
      <c r="AJ8826" s="163">
        <v>0.16278699999999999</v>
      </c>
      <c r="AK8826" s="8" t="s">
        <v>6</v>
      </c>
      <c r="AL8826" s="8" t="s">
        <v>5</v>
      </c>
      <c r="AM8826" s="8">
        <v>3</v>
      </c>
      <c r="AN8826" s="165">
        <v>140.38</v>
      </c>
      <c r="AO8826" s="161">
        <v>8832</v>
      </c>
      <c r="AP8826" s="159" t="s">
        <v>18</v>
      </c>
    </row>
    <row r="8827" spans="17:42" x14ac:dyDescent="0.25">
      <c r="Q8827" s="161">
        <v>7206</v>
      </c>
      <c r="R8827" s="163">
        <v>0.21968099999999999</v>
      </c>
      <c r="S8827" s="8" t="s">
        <v>4</v>
      </c>
      <c r="T8827" s="8" t="s">
        <v>5</v>
      </c>
      <c r="U8827" s="8">
        <v>2</v>
      </c>
      <c r="V8827" s="165">
        <v>111.5</v>
      </c>
      <c r="W8827" s="161">
        <v>8824</v>
      </c>
      <c r="X8827" s="159" t="s">
        <v>20</v>
      </c>
      <c r="AI8827" s="161">
        <v>5288</v>
      </c>
      <c r="AJ8827" s="163">
        <v>0.23599300000000001</v>
      </c>
      <c r="AK8827" s="8" t="s">
        <v>4</v>
      </c>
      <c r="AL8827" s="8" t="s">
        <v>5</v>
      </c>
      <c r="AM8827" s="8">
        <v>3</v>
      </c>
      <c r="AN8827" s="165">
        <v>133.32</v>
      </c>
      <c r="AO8827" s="161">
        <v>8833</v>
      </c>
      <c r="AP8827" s="159" t="s">
        <v>17</v>
      </c>
    </row>
    <row r="8828" spans="17:42" x14ac:dyDescent="0.25">
      <c r="Q8828" s="161">
        <v>7207</v>
      </c>
      <c r="R8828" s="163">
        <v>0.105549</v>
      </c>
      <c r="S8828" s="8" t="s">
        <v>11</v>
      </c>
      <c r="T8828" s="8" t="s">
        <v>10</v>
      </c>
      <c r="U8828" s="8">
        <v>2</v>
      </c>
      <c r="V8828" s="165">
        <v>105.72</v>
      </c>
      <c r="W8828" s="161">
        <v>8825</v>
      </c>
      <c r="X8828" s="159" t="s">
        <v>20</v>
      </c>
      <c r="AI8828" s="161">
        <v>5290</v>
      </c>
      <c r="AJ8828" s="163">
        <v>0.29698400000000003</v>
      </c>
      <c r="AK8828" s="8" t="s">
        <v>4</v>
      </c>
      <c r="AL8828" s="8" t="s">
        <v>5</v>
      </c>
      <c r="AM8828" s="8">
        <v>3</v>
      </c>
      <c r="AN8828" s="165">
        <v>137.61000000000001</v>
      </c>
      <c r="AO8828" s="161">
        <v>8834</v>
      </c>
      <c r="AP8828" s="159" t="s">
        <v>18</v>
      </c>
    </row>
    <row r="8829" spans="17:42" x14ac:dyDescent="0.25">
      <c r="Q8829" s="161">
        <v>7209</v>
      </c>
      <c r="R8829" s="163">
        <v>0.222556</v>
      </c>
      <c r="S8829" s="8" t="s">
        <v>4</v>
      </c>
      <c r="T8829" s="8" t="s">
        <v>5</v>
      </c>
      <c r="U8829" s="8">
        <v>2</v>
      </c>
      <c r="V8829" s="165">
        <v>118.38</v>
      </c>
      <c r="W8829" s="161">
        <v>8826</v>
      </c>
      <c r="X8829" s="159" t="s">
        <v>20</v>
      </c>
      <c r="AI8829" s="161">
        <v>5292</v>
      </c>
      <c r="AJ8829" s="163">
        <v>0.36372500000000002</v>
      </c>
      <c r="AK8829" s="8" t="s">
        <v>4</v>
      </c>
      <c r="AL8829" s="8" t="s">
        <v>5</v>
      </c>
      <c r="AM8829" s="8">
        <v>3</v>
      </c>
      <c r="AN8829" s="165">
        <v>145.9</v>
      </c>
      <c r="AO8829" s="161">
        <v>8835</v>
      </c>
      <c r="AP8829" s="159" t="s">
        <v>20</v>
      </c>
    </row>
    <row r="8830" spans="17:42" x14ac:dyDescent="0.25">
      <c r="Q8830" s="161">
        <v>7221</v>
      </c>
      <c r="R8830" s="163">
        <v>0.33008700000000002</v>
      </c>
      <c r="S8830" s="8" t="s">
        <v>4</v>
      </c>
      <c r="T8830" s="8" t="s">
        <v>5</v>
      </c>
      <c r="U8830" s="8">
        <v>2</v>
      </c>
      <c r="V8830" s="165">
        <v>122.12</v>
      </c>
      <c r="W8830" s="161">
        <v>8827</v>
      </c>
      <c r="X8830" s="159" t="s">
        <v>20</v>
      </c>
      <c r="AI8830" s="161">
        <v>5301</v>
      </c>
      <c r="AJ8830" s="163">
        <v>0.53932599999999997</v>
      </c>
      <c r="AK8830" s="8" t="s">
        <v>9</v>
      </c>
      <c r="AL8830" s="8" t="s">
        <v>10</v>
      </c>
      <c r="AM8830" s="8">
        <v>3</v>
      </c>
      <c r="AN8830" s="165">
        <v>130.58000000000001</v>
      </c>
      <c r="AO8830" s="161">
        <v>8836</v>
      </c>
      <c r="AP8830" s="159" t="s">
        <v>18</v>
      </c>
    </row>
    <row r="8831" spans="17:42" x14ac:dyDescent="0.25">
      <c r="Q8831" s="161">
        <v>7226</v>
      </c>
      <c r="R8831" s="163">
        <v>0.228627</v>
      </c>
      <c r="S8831" s="8" t="s">
        <v>4</v>
      </c>
      <c r="T8831" s="8" t="s">
        <v>5</v>
      </c>
      <c r="U8831" s="8">
        <v>2</v>
      </c>
      <c r="V8831" s="165">
        <v>101.63</v>
      </c>
      <c r="W8831" s="161">
        <v>8828</v>
      </c>
      <c r="X8831" s="159" t="s">
        <v>20</v>
      </c>
      <c r="AI8831" s="161">
        <v>5303</v>
      </c>
      <c r="AJ8831" s="163">
        <v>0.45598300000000003</v>
      </c>
      <c r="AK8831" s="8" t="s">
        <v>6</v>
      </c>
      <c r="AL8831" s="8" t="s">
        <v>5</v>
      </c>
      <c r="AM8831" s="8">
        <v>3</v>
      </c>
      <c r="AN8831" s="165">
        <v>154.54</v>
      </c>
      <c r="AO8831" s="161">
        <v>8837</v>
      </c>
      <c r="AP8831" s="159" t="s">
        <v>20</v>
      </c>
    </row>
    <row r="8832" spans="17:42" x14ac:dyDescent="0.25">
      <c r="Q8832" s="161">
        <v>7229</v>
      </c>
      <c r="R8832" s="163">
        <v>0.31698999999999999</v>
      </c>
      <c r="S8832" s="8" t="s">
        <v>4</v>
      </c>
      <c r="T8832" s="8" t="s">
        <v>5</v>
      </c>
      <c r="U8832" s="8">
        <v>2</v>
      </c>
      <c r="V8832" s="165">
        <v>117.57</v>
      </c>
      <c r="W8832" s="161">
        <v>8829</v>
      </c>
      <c r="X8832" s="159" t="s">
        <v>18</v>
      </c>
      <c r="AI8832" s="161">
        <v>5309</v>
      </c>
      <c r="AJ8832" s="163">
        <v>0.17155999999999999</v>
      </c>
      <c r="AK8832" s="8" t="s">
        <v>4</v>
      </c>
      <c r="AL8832" s="8" t="s">
        <v>5</v>
      </c>
      <c r="AM8832" s="8">
        <v>3</v>
      </c>
      <c r="AN8832" s="165">
        <v>129.01</v>
      </c>
      <c r="AO8832" s="161">
        <v>8838</v>
      </c>
      <c r="AP8832" s="159" t="s">
        <v>20</v>
      </c>
    </row>
    <row r="8833" spans="17:42" x14ac:dyDescent="0.25">
      <c r="Q8833" s="161">
        <v>7231</v>
      </c>
      <c r="R8833" s="163">
        <v>0.18018300000000001</v>
      </c>
      <c r="S8833" s="8" t="s">
        <v>4</v>
      </c>
      <c r="T8833" s="8" t="s">
        <v>5</v>
      </c>
      <c r="U8833" s="8">
        <v>2</v>
      </c>
      <c r="V8833" s="165">
        <v>116.75</v>
      </c>
      <c r="W8833" s="161">
        <v>8830</v>
      </c>
      <c r="X8833" s="159" t="s">
        <v>17</v>
      </c>
      <c r="AI8833" s="161">
        <v>5317</v>
      </c>
      <c r="AJ8833" s="163">
        <v>0.49635699999999999</v>
      </c>
      <c r="AK8833" s="8" t="s">
        <v>4</v>
      </c>
      <c r="AL8833" s="8" t="s">
        <v>5</v>
      </c>
      <c r="AM8833" s="8">
        <v>3</v>
      </c>
      <c r="AN8833" s="165">
        <v>127.99</v>
      </c>
      <c r="AO8833" s="161">
        <v>8839</v>
      </c>
      <c r="AP8833" s="159" t="s">
        <v>20</v>
      </c>
    </row>
    <row r="8834" spans="17:42" x14ac:dyDescent="0.25">
      <c r="Q8834" s="161">
        <v>7234</v>
      </c>
      <c r="R8834" s="163">
        <v>0.158134</v>
      </c>
      <c r="S8834" s="8" t="s">
        <v>4</v>
      </c>
      <c r="T8834" s="8" t="s">
        <v>5</v>
      </c>
      <c r="U8834" s="8">
        <v>2</v>
      </c>
      <c r="V8834" s="165">
        <v>107.52</v>
      </c>
      <c r="W8834" s="161">
        <v>8831</v>
      </c>
      <c r="X8834" s="159" t="s">
        <v>20</v>
      </c>
      <c r="AI8834" s="161">
        <v>5321</v>
      </c>
      <c r="AJ8834" s="163">
        <v>0.48523500000000003</v>
      </c>
      <c r="AK8834" s="8" t="s">
        <v>4</v>
      </c>
      <c r="AL8834" s="8" t="s">
        <v>5</v>
      </c>
      <c r="AM8834" s="8">
        <v>3</v>
      </c>
      <c r="AN8834" s="165">
        <v>147.33000000000001</v>
      </c>
      <c r="AO8834" s="161">
        <v>8840</v>
      </c>
      <c r="AP8834" s="159" t="s">
        <v>20</v>
      </c>
    </row>
    <row r="8835" spans="17:42" x14ac:dyDescent="0.25">
      <c r="Q8835" s="161">
        <v>7238</v>
      </c>
      <c r="R8835" s="163">
        <v>0.17673700000000001</v>
      </c>
      <c r="S8835" s="8" t="s">
        <v>4</v>
      </c>
      <c r="T8835" s="8" t="s">
        <v>5</v>
      </c>
      <c r="U8835" s="8">
        <v>2</v>
      </c>
      <c r="V8835" s="165">
        <v>108.26</v>
      </c>
      <c r="W8835" s="161">
        <v>8832</v>
      </c>
      <c r="X8835" s="159" t="s">
        <v>20</v>
      </c>
      <c r="AI8835" s="161">
        <v>5327</v>
      </c>
      <c r="AJ8835" s="163">
        <v>0.13792199999999999</v>
      </c>
      <c r="AK8835" s="8" t="s">
        <v>6</v>
      </c>
      <c r="AL8835" s="8" t="s">
        <v>5</v>
      </c>
      <c r="AM8835" s="8">
        <v>3</v>
      </c>
      <c r="AN8835" s="165">
        <v>140.35</v>
      </c>
      <c r="AO8835" s="161">
        <v>8841</v>
      </c>
      <c r="AP8835" s="159" t="s">
        <v>20</v>
      </c>
    </row>
    <row r="8836" spans="17:42" x14ac:dyDescent="0.25">
      <c r="Q8836" s="161">
        <v>7242</v>
      </c>
      <c r="R8836" s="163">
        <v>0.26871800000000001</v>
      </c>
      <c r="S8836" s="8" t="s">
        <v>4</v>
      </c>
      <c r="T8836" s="8" t="s">
        <v>5</v>
      </c>
      <c r="U8836" s="8">
        <v>2</v>
      </c>
      <c r="V8836" s="165">
        <v>108.19</v>
      </c>
      <c r="W8836" s="161">
        <v>8833</v>
      </c>
      <c r="X8836" s="159" t="s">
        <v>20</v>
      </c>
      <c r="AI8836" s="161">
        <v>5345</v>
      </c>
      <c r="AJ8836" s="163">
        <v>0.39988299999999999</v>
      </c>
      <c r="AK8836" s="8" t="s">
        <v>6</v>
      </c>
      <c r="AL8836" s="8" t="s">
        <v>5</v>
      </c>
      <c r="AM8836" s="8">
        <v>3</v>
      </c>
      <c r="AN8836" s="165">
        <v>154.13</v>
      </c>
      <c r="AO8836" s="161">
        <v>8842</v>
      </c>
      <c r="AP8836" s="159" t="s">
        <v>17</v>
      </c>
    </row>
    <row r="8837" spans="17:42" x14ac:dyDescent="0.25">
      <c r="Q8837" s="161">
        <v>7243</v>
      </c>
      <c r="R8837" s="163">
        <v>0.17636499999999999</v>
      </c>
      <c r="S8837" s="8" t="s">
        <v>4</v>
      </c>
      <c r="T8837" s="8" t="s">
        <v>5</v>
      </c>
      <c r="U8837" s="8">
        <v>2</v>
      </c>
      <c r="V8837" s="165">
        <v>122.28</v>
      </c>
      <c r="W8837" s="161">
        <v>8834</v>
      </c>
      <c r="X8837" s="159" t="s">
        <v>20</v>
      </c>
      <c r="AI8837" s="161">
        <v>5348</v>
      </c>
      <c r="AJ8837" s="163">
        <v>0.34523399999999999</v>
      </c>
      <c r="AK8837" s="8" t="s">
        <v>4</v>
      </c>
      <c r="AL8837" s="8" t="s">
        <v>5</v>
      </c>
      <c r="AM8837" s="8">
        <v>3</v>
      </c>
      <c r="AN8837" s="165">
        <v>145.15</v>
      </c>
      <c r="AO8837" s="161">
        <v>8843</v>
      </c>
      <c r="AP8837" s="159" t="s">
        <v>18</v>
      </c>
    </row>
    <row r="8838" spans="17:42" x14ac:dyDescent="0.25">
      <c r="Q8838" s="161">
        <v>7249</v>
      </c>
      <c r="R8838" s="163">
        <v>0.217533</v>
      </c>
      <c r="S8838" s="8" t="s">
        <v>4</v>
      </c>
      <c r="T8838" s="8" t="s">
        <v>5</v>
      </c>
      <c r="U8838" s="8">
        <v>2</v>
      </c>
      <c r="V8838" s="165">
        <v>101.45</v>
      </c>
      <c r="W8838" s="161">
        <v>8835</v>
      </c>
      <c r="X8838" s="159" t="s">
        <v>20</v>
      </c>
      <c r="AI8838" s="161">
        <v>5352</v>
      </c>
      <c r="AJ8838" s="163">
        <v>0.192025</v>
      </c>
      <c r="AK8838" s="8" t="s">
        <v>4</v>
      </c>
      <c r="AL8838" s="8" t="s">
        <v>5</v>
      </c>
      <c r="AM8838" s="8">
        <v>3</v>
      </c>
      <c r="AN8838" s="165">
        <v>133.76</v>
      </c>
      <c r="AO8838" s="161">
        <v>8844</v>
      </c>
      <c r="AP8838" s="159" t="s">
        <v>20</v>
      </c>
    </row>
    <row r="8839" spans="17:42" x14ac:dyDescent="0.25">
      <c r="Q8839" s="161">
        <v>7251</v>
      </c>
      <c r="R8839" s="163">
        <v>0.22631100000000001</v>
      </c>
      <c r="S8839" s="8" t="s">
        <v>4</v>
      </c>
      <c r="T8839" s="8" t="s">
        <v>5</v>
      </c>
      <c r="U8839" s="8">
        <v>2</v>
      </c>
      <c r="V8839" s="165">
        <v>101.34</v>
      </c>
      <c r="W8839" s="161">
        <v>8836</v>
      </c>
      <c r="X8839" s="159" t="s">
        <v>20</v>
      </c>
      <c r="AI8839" s="161">
        <v>5356</v>
      </c>
      <c r="AJ8839" s="163">
        <v>0.25428899999999999</v>
      </c>
      <c r="AK8839" s="8" t="s">
        <v>7</v>
      </c>
      <c r="AL8839" s="8" t="s">
        <v>5</v>
      </c>
      <c r="AM8839" s="8">
        <v>3</v>
      </c>
      <c r="AN8839" s="165">
        <v>142.82</v>
      </c>
      <c r="AO8839" s="161">
        <v>8845</v>
      </c>
      <c r="AP8839" s="159" t="s">
        <v>20</v>
      </c>
    </row>
    <row r="8840" spans="17:42" x14ac:dyDescent="0.25">
      <c r="Q8840" s="161">
        <v>7254</v>
      </c>
      <c r="R8840" s="163">
        <v>0.44518799999999997</v>
      </c>
      <c r="S8840" s="8" t="s">
        <v>4</v>
      </c>
      <c r="T8840" s="8" t="s">
        <v>5</v>
      </c>
      <c r="U8840" s="8">
        <v>2</v>
      </c>
      <c r="V8840" s="165">
        <v>111.99</v>
      </c>
      <c r="W8840" s="161">
        <v>8837</v>
      </c>
      <c r="X8840" s="159" t="s">
        <v>20</v>
      </c>
      <c r="AI8840" s="161">
        <v>5360</v>
      </c>
      <c r="AJ8840" s="163">
        <v>0.354242</v>
      </c>
      <c r="AK8840" s="8" t="s">
        <v>6</v>
      </c>
      <c r="AL8840" s="8" t="s">
        <v>5</v>
      </c>
      <c r="AM8840" s="8">
        <v>3</v>
      </c>
      <c r="AN8840" s="165">
        <v>147.75</v>
      </c>
      <c r="AO8840" s="161">
        <v>8846</v>
      </c>
      <c r="AP8840" s="159" t="s">
        <v>18</v>
      </c>
    </row>
    <row r="8841" spans="17:42" x14ac:dyDescent="0.25">
      <c r="Q8841" s="161">
        <v>7256</v>
      </c>
      <c r="R8841" s="163">
        <v>5.5560999999999999E-2</v>
      </c>
      <c r="S8841" s="8" t="s">
        <v>4</v>
      </c>
      <c r="T8841" s="8" t="s">
        <v>5</v>
      </c>
      <c r="U8841" s="8">
        <v>2</v>
      </c>
      <c r="V8841" s="165">
        <v>101.73</v>
      </c>
      <c r="W8841" s="161">
        <v>8838</v>
      </c>
      <c r="X8841" s="159" t="s">
        <v>20</v>
      </c>
      <c r="AI8841" s="161">
        <v>5362</v>
      </c>
      <c r="AJ8841" s="163">
        <v>0.23272399999999999</v>
      </c>
      <c r="AK8841" s="8" t="s">
        <v>4</v>
      </c>
      <c r="AL8841" s="8" t="s">
        <v>5</v>
      </c>
      <c r="AM8841" s="8">
        <v>3</v>
      </c>
      <c r="AN8841" s="165">
        <v>148.96</v>
      </c>
      <c r="AO8841" s="161">
        <v>8847</v>
      </c>
      <c r="AP8841" s="159" t="s">
        <v>20</v>
      </c>
    </row>
    <row r="8842" spans="17:42" x14ac:dyDescent="0.25">
      <c r="Q8842" s="161">
        <v>7259</v>
      </c>
      <c r="R8842" s="163">
        <v>0.13522000000000001</v>
      </c>
      <c r="S8842" s="8" t="s">
        <v>4</v>
      </c>
      <c r="T8842" s="8" t="s">
        <v>5</v>
      </c>
      <c r="U8842" s="8">
        <v>2</v>
      </c>
      <c r="V8842" s="165">
        <v>118.44</v>
      </c>
      <c r="W8842" s="161">
        <v>8839</v>
      </c>
      <c r="X8842" s="159" t="s">
        <v>19</v>
      </c>
      <c r="AI8842" s="161">
        <v>5374</v>
      </c>
      <c r="AJ8842" s="163">
        <v>0.47522300000000001</v>
      </c>
      <c r="AK8842" s="8" t="s">
        <v>4</v>
      </c>
      <c r="AL8842" s="8" t="s">
        <v>5</v>
      </c>
      <c r="AM8842" s="8">
        <v>3</v>
      </c>
      <c r="AN8842" s="165">
        <v>131.04</v>
      </c>
      <c r="AO8842" s="161">
        <v>8848</v>
      </c>
      <c r="AP8842" s="159" t="s">
        <v>18</v>
      </c>
    </row>
    <row r="8843" spans="17:42" x14ac:dyDescent="0.25">
      <c r="Q8843" s="161">
        <v>7262</v>
      </c>
      <c r="R8843" s="163">
        <v>0.10831399999999999</v>
      </c>
      <c r="S8843" s="8" t="s">
        <v>4</v>
      </c>
      <c r="T8843" s="8" t="s">
        <v>5</v>
      </c>
      <c r="U8843" s="8">
        <v>2</v>
      </c>
      <c r="V8843" s="165">
        <v>109.02</v>
      </c>
      <c r="W8843" s="161">
        <v>8840</v>
      </c>
      <c r="X8843" s="159" t="s">
        <v>20</v>
      </c>
      <c r="AI8843" s="161">
        <v>5377</v>
      </c>
      <c r="AJ8843" s="163">
        <v>0.81711400000000001</v>
      </c>
      <c r="AK8843" s="8" t="s">
        <v>4</v>
      </c>
      <c r="AL8843" s="8" t="s">
        <v>5</v>
      </c>
      <c r="AM8843" s="8">
        <v>3</v>
      </c>
      <c r="AN8843" s="165">
        <v>126.01</v>
      </c>
      <c r="AO8843" s="161">
        <v>8849</v>
      </c>
      <c r="AP8843" s="159" t="s">
        <v>20</v>
      </c>
    </row>
    <row r="8844" spans="17:42" x14ac:dyDescent="0.25">
      <c r="Q8844" s="161">
        <v>7265</v>
      </c>
      <c r="R8844" s="163">
        <v>0.15751100000000001</v>
      </c>
      <c r="S8844" s="8" t="s">
        <v>4</v>
      </c>
      <c r="T8844" s="8" t="s">
        <v>5</v>
      </c>
      <c r="U8844" s="8">
        <v>2</v>
      </c>
      <c r="V8844" s="165">
        <v>100.65</v>
      </c>
      <c r="W8844" s="161">
        <v>8841</v>
      </c>
      <c r="X8844" s="159" t="s">
        <v>20</v>
      </c>
      <c r="AI8844" s="161">
        <v>5384</v>
      </c>
      <c r="AJ8844" s="163">
        <v>0.79948300000000005</v>
      </c>
      <c r="AK8844" s="8" t="s">
        <v>4</v>
      </c>
      <c r="AL8844" s="8" t="s">
        <v>5</v>
      </c>
      <c r="AM8844" s="8">
        <v>3</v>
      </c>
      <c r="AN8844" s="165">
        <v>145.13</v>
      </c>
      <c r="AO8844" s="161">
        <v>8850</v>
      </c>
      <c r="AP8844" s="159" t="s">
        <v>18</v>
      </c>
    </row>
    <row r="8845" spans="17:42" x14ac:dyDescent="0.25">
      <c r="Q8845" s="161">
        <v>7269</v>
      </c>
      <c r="R8845" s="163">
        <v>8.1116999999999995E-2</v>
      </c>
      <c r="S8845" s="8" t="s">
        <v>4</v>
      </c>
      <c r="T8845" s="8" t="s">
        <v>5</v>
      </c>
      <c r="U8845" s="8">
        <v>2</v>
      </c>
      <c r="V8845" s="165">
        <v>101.81</v>
      </c>
      <c r="W8845" s="161">
        <v>8842</v>
      </c>
      <c r="X8845" s="159" t="s">
        <v>20</v>
      </c>
      <c r="AI8845" s="161">
        <v>5386</v>
      </c>
      <c r="AJ8845" s="163">
        <v>0.16217400000000001</v>
      </c>
      <c r="AK8845" s="8" t="s">
        <v>6</v>
      </c>
      <c r="AL8845" s="8" t="s">
        <v>5</v>
      </c>
      <c r="AM8845" s="8">
        <v>3</v>
      </c>
      <c r="AN8845" s="165">
        <v>129.52000000000001</v>
      </c>
      <c r="AO8845" s="161">
        <v>8851</v>
      </c>
      <c r="AP8845" s="159" t="s">
        <v>18</v>
      </c>
    </row>
    <row r="8846" spans="17:42" x14ac:dyDescent="0.25">
      <c r="Q8846" s="161">
        <v>7280</v>
      </c>
      <c r="R8846" s="163">
        <v>0.32561099999999998</v>
      </c>
      <c r="S8846" s="8" t="s">
        <v>4</v>
      </c>
      <c r="T8846" s="8" t="s">
        <v>5</v>
      </c>
      <c r="U8846" s="8">
        <v>2</v>
      </c>
      <c r="V8846" s="165">
        <v>123.23</v>
      </c>
      <c r="W8846" s="161">
        <v>8843</v>
      </c>
      <c r="X8846" s="159" t="s">
        <v>20</v>
      </c>
      <c r="AI8846" s="161">
        <v>5391</v>
      </c>
      <c r="AJ8846" s="163">
        <v>0.50769200000000003</v>
      </c>
      <c r="AK8846" s="8" t="s">
        <v>4</v>
      </c>
      <c r="AL8846" s="8" t="s">
        <v>5</v>
      </c>
      <c r="AM8846" s="8">
        <v>3</v>
      </c>
      <c r="AN8846" s="165">
        <v>137.59</v>
      </c>
      <c r="AO8846" s="161">
        <v>8852</v>
      </c>
      <c r="AP8846" s="159" t="s">
        <v>18</v>
      </c>
    </row>
    <row r="8847" spans="17:42" x14ac:dyDescent="0.25">
      <c r="Q8847" s="161">
        <v>7282</v>
      </c>
      <c r="R8847" s="163">
        <v>8.3008999999999999E-2</v>
      </c>
      <c r="S8847" s="8" t="s">
        <v>4</v>
      </c>
      <c r="T8847" s="8" t="s">
        <v>5</v>
      </c>
      <c r="U8847" s="8">
        <v>2</v>
      </c>
      <c r="V8847" s="165">
        <v>122.25</v>
      </c>
      <c r="W8847" s="161">
        <v>8844</v>
      </c>
      <c r="X8847" s="159" t="s">
        <v>20</v>
      </c>
      <c r="AI8847" s="161">
        <v>5397</v>
      </c>
      <c r="AJ8847" s="163">
        <v>7.0144999999999999E-2</v>
      </c>
      <c r="AK8847" s="8" t="s">
        <v>4</v>
      </c>
      <c r="AL8847" s="8" t="s">
        <v>5</v>
      </c>
      <c r="AM8847" s="8">
        <v>3</v>
      </c>
      <c r="AN8847" s="165">
        <v>135</v>
      </c>
      <c r="AO8847" s="161">
        <v>8853</v>
      </c>
      <c r="AP8847" s="159" t="s">
        <v>20</v>
      </c>
    </row>
    <row r="8848" spans="17:42" x14ac:dyDescent="0.25">
      <c r="Q8848" s="161">
        <v>7285</v>
      </c>
      <c r="R8848" s="163">
        <v>0.13420299999999999</v>
      </c>
      <c r="S8848" s="8" t="s">
        <v>4</v>
      </c>
      <c r="T8848" s="8" t="s">
        <v>5</v>
      </c>
      <c r="U8848" s="8">
        <v>2</v>
      </c>
      <c r="V8848" s="165">
        <v>105.69</v>
      </c>
      <c r="W8848" s="161">
        <v>8845</v>
      </c>
      <c r="X8848" s="159" t="s">
        <v>20</v>
      </c>
      <c r="AI8848" s="161">
        <v>5403</v>
      </c>
      <c r="AJ8848" s="163">
        <v>0.11194900000000001</v>
      </c>
      <c r="AK8848" s="8" t="s">
        <v>4</v>
      </c>
      <c r="AL8848" s="8" t="s">
        <v>5</v>
      </c>
      <c r="AM8848" s="8">
        <v>3</v>
      </c>
      <c r="AN8848" s="165">
        <v>135.9</v>
      </c>
      <c r="AO8848" s="161">
        <v>8854</v>
      </c>
      <c r="AP8848" s="159" t="s">
        <v>18</v>
      </c>
    </row>
    <row r="8849" spans="17:42" x14ac:dyDescent="0.25">
      <c r="Q8849" s="161">
        <v>7288</v>
      </c>
      <c r="R8849" s="163">
        <v>9.4589000000000006E-2</v>
      </c>
      <c r="S8849" s="8" t="s">
        <v>4</v>
      </c>
      <c r="T8849" s="8" t="s">
        <v>5</v>
      </c>
      <c r="U8849" s="8">
        <v>2</v>
      </c>
      <c r="V8849" s="165">
        <v>109.07</v>
      </c>
      <c r="W8849" s="161">
        <v>8846</v>
      </c>
      <c r="X8849" s="159" t="s">
        <v>20</v>
      </c>
      <c r="AI8849" s="161">
        <v>5417</v>
      </c>
      <c r="AJ8849" s="163">
        <v>0.26943600000000001</v>
      </c>
      <c r="AK8849" s="8" t="s">
        <v>4</v>
      </c>
      <c r="AL8849" s="8" t="s">
        <v>5</v>
      </c>
      <c r="AM8849" s="8">
        <v>3</v>
      </c>
      <c r="AN8849" s="165">
        <v>132.56</v>
      </c>
      <c r="AO8849" s="161">
        <v>8855</v>
      </c>
      <c r="AP8849" s="159" t="s">
        <v>20</v>
      </c>
    </row>
    <row r="8850" spans="17:42" x14ac:dyDescent="0.25">
      <c r="Q8850" s="161">
        <v>7300</v>
      </c>
      <c r="R8850" s="163">
        <v>0.23100899999999999</v>
      </c>
      <c r="S8850" s="8" t="s">
        <v>9</v>
      </c>
      <c r="T8850" s="8" t="s">
        <v>10</v>
      </c>
      <c r="U8850" s="8">
        <v>2</v>
      </c>
      <c r="V8850" s="165">
        <v>108.08</v>
      </c>
      <c r="W8850" s="161">
        <v>8847</v>
      </c>
      <c r="X8850" s="159" t="s">
        <v>20</v>
      </c>
      <c r="AI8850" s="161">
        <v>5419</v>
      </c>
      <c r="AJ8850" s="163">
        <v>0.49708599999999997</v>
      </c>
      <c r="AK8850" s="8" t="s">
        <v>4</v>
      </c>
      <c r="AL8850" s="8" t="s">
        <v>5</v>
      </c>
      <c r="AM8850" s="8">
        <v>3</v>
      </c>
      <c r="AN8850" s="165">
        <v>140.26</v>
      </c>
      <c r="AO8850" s="161">
        <v>8856</v>
      </c>
      <c r="AP8850" s="159" t="s">
        <v>18</v>
      </c>
    </row>
    <row r="8851" spans="17:42" x14ac:dyDescent="0.25">
      <c r="Q8851" s="161">
        <v>7304</v>
      </c>
      <c r="R8851" s="163">
        <v>0.201464</v>
      </c>
      <c r="S8851" s="8" t="s">
        <v>4</v>
      </c>
      <c r="T8851" s="8" t="s">
        <v>5</v>
      </c>
      <c r="U8851" s="8">
        <v>2</v>
      </c>
      <c r="V8851" s="165">
        <v>100.64</v>
      </c>
      <c r="W8851" s="161">
        <v>8848</v>
      </c>
      <c r="X8851" s="159" t="s">
        <v>20</v>
      </c>
      <c r="AI8851" s="161">
        <v>5422</v>
      </c>
      <c r="AJ8851" s="163">
        <v>0.48967899999999998</v>
      </c>
      <c r="AK8851" s="8" t="s">
        <v>4</v>
      </c>
      <c r="AL8851" s="8" t="s">
        <v>5</v>
      </c>
      <c r="AM8851" s="8">
        <v>3</v>
      </c>
      <c r="AN8851" s="165">
        <v>152.66999999999999</v>
      </c>
      <c r="AO8851" s="161">
        <v>8857</v>
      </c>
      <c r="AP8851" s="159" t="s">
        <v>20</v>
      </c>
    </row>
    <row r="8852" spans="17:42" x14ac:dyDescent="0.25">
      <c r="Q8852" s="161">
        <v>7323</v>
      </c>
      <c r="R8852" s="163">
        <v>0.37254700000000002</v>
      </c>
      <c r="S8852" s="8" t="s">
        <v>4</v>
      </c>
      <c r="T8852" s="8" t="s">
        <v>5</v>
      </c>
      <c r="U8852" s="8">
        <v>2</v>
      </c>
      <c r="V8852" s="165">
        <v>122.87</v>
      </c>
      <c r="W8852" s="161">
        <v>8849</v>
      </c>
      <c r="X8852" s="159" t="s">
        <v>20</v>
      </c>
      <c r="AI8852" s="161">
        <v>5423</v>
      </c>
      <c r="AJ8852" s="163">
        <v>0.212368</v>
      </c>
      <c r="AK8852" s="8" t="s">
        <v>9</v>
      </c>
      <c r="AL8852" s="8" t="s">
        <v>10</v>
      </c>
      <c r="AM8852" s="8">
        <v>3</v>
      </c>
      <c r="AN8852" s="165">
        <v>127.28</v>
      </c>
      <c r="AO8852" s="161">
        <v>8858</v>
      </c>
      <c r="AP8852" s="159" t="s">
        <v>18</v>
      </c>
    </row>
    <row r="8853" spans="17:42" x14ac:dyDescent="0.25">
      <c r="Q8853" s="161">
        <v>7331</v>
      </c>
      <c r="R8853" s="163">
        <v>0.59737600000000002</v>
      </c>
      <c r="S8853" s="8" t="s">
        <v>4</v>
      </c>
      <c r="T8853" s="8" t="s">
        <v>5</v>
      </c>
      <c r="U8853" s="8">
        <v>2</v>
      </c>
      <c r="V8853" s="165">
        <v>119.69</v>
      </c>
      <c r="W8853" s="161">
        <v>8850</v>
      </c>
      <c r="X8853" s="159" t="s">
        <v>20</v>
      </c>
      <c r="AI8853" s="161">
        <v>5434</v>
      </c>
      <c r="AJ8853" s="163">
        <v>0.168433</v>
      </c>
      <c r="AK8853" s="8" t="s">
        <v>4</v>
      </c>
      <c r="AL8853" s="8" t="s">
        <v>5</v>
      </c>
      <c r="AM8853" s="8">
        <v>3</v>
      </c>
      <c r="AN8853" s="165">
        <v>135</v>
      </c>
      <c r="AO8853" s="161">
        <v>8859</v>
      </c>
      <c r="AP8853" s="159" t="s">
        <v>18</v>
      </c>
    </row>
    <row r="8854" spans="17:42" x14ac:dyDescent="0.25">
      <c r="Q8854" s="161">
        <v>7340</v>
      </c>
      <c r="R8854" s="163">
        <v>0.136045</v>
      </c>
      <c r="S8854" s="8" t="s">
        <v>4</v>
      </c>
      <c r="T8854" s="8" t="s">
        <v>5</v>
      </c>
      <c r="U8854" s="8">
        <v>2</v>
      </c>
      <c r="V8854" s="165">
        <v>103.47</v>
      </c>
      <c r="W8854" s="161">
        <v>8851</v>
      </c>
      <c r="X8854" s="159" t="s">
        <v>20</v>
      </c>
      <c r="AI8854" s="161">
        <v>5438</v>
      </c>
      <c r="AJ8854" s="163">
        <v>0.111278</v>
      </c>
      <c r="AK8854" s="8" t="s">
        <v>4</v>
      </c>
      <c r="AL8854" s="8" t="s">
        <v>5</v>
      </c>
      <c r="AM8854" s="8">
        <v>3</v>
      </c>
      <c r="AN8854" s="165">
        <v>139.88</v>
      </c>
      <c r="AO8854" s="161">
        <v>8860</v>
      </c>
      <c r="AP8854" s="159" t="s">
        <v>18</v>
      </c>
    </row>
    <row r="8855" spans="17:42" x14ac:dyDescent="0.25">
      <c r="Q8855" s="161">
        <v>7344</v>
      </c>
      <c r="R8855" s="163">
        <v>0.22107399999999999</v>
      </c>
      <c r="S8855" s="8" t="s">
        <v>4</v>
      </c>
      <c r="T8855" s="8" t="s">
        <v>5</v>
      </c>
      <c r="U8855" s="8">
        <v>2</v>
      </c>
      <c r="V8855" s="165">
        <v>115.22</v>
      </c>
      <c r="W8855" s="161">
        <v>8852</v>
      </c>
      <c r="X8855" s="159" t="s">
        <v>20</v>
      </c>
      <c r="AI8855" s="161">
        <v>5441</v>
      </c>
      <c r="AJ8855" s="163">
        <v>0.102788</v>
      </c>
      <c r="AK8855" s="8" t="s">
        <v>4</v>
      </c>
      <c r="AL8855" s="8" t="s">
        <v>5</v>
      </c>
      <c r="AM8855" s="8">
        <v>3</v>
      </c>
      <c r="AN8855" s="165">
        <v>145.99</v>
      </c>
      <c r="AO8855" s="161">
        <v>8861</v>
      </c>
      <c r="AP8855" s="159" t="s">
        <v>20</v>
      </c>
    </row>
    <row r="8856" spans="17:42" x14ac:dyDescent="0.25">
      <c r="Q8856" s="161">
        <v>7346</v>
      </c>
      <c r="R8856" s="163">
        <v>0.27885100000000002</v>
      </c>
      <c r="S8856" s="8" t="s">
        <v>4</v>
      </c>
      <c r="T8856" s="8" t="s">
        <v>5</v>
      </c>
      <c r="U8856" s="8">
        <v>2</v>
      </c>
      <c r="V8856" s="165">
        <v>123.4</v>
      </c>
      <c r="W8856" s="161">
        <v>8853</v>
      </c>
      <c r="X8856" s="159" t="s">
        <v>19</v>
      </c>
      <c r="AI8856" s="161">
        <v>5443</v>
      </c>
      <c r="AJ8856" s="163">
        <v>0.26619900000000002</v>
      </c>
      <c r="AK8856" s="8" t="s">
        <v>9</v>
      </c>
      <c r="AL8856" s="8" t="s">
        <v>10</v>
      </c>
      <c r="AM8856" s="8">
        <v>3</v>
      </c>
      <c r="AN8856" s="165">
        <v>130.9</v>
      </c>
      <c r="AO8856" s="161">
        <v>8862</v>
      </c>
      <c r="AP8856" s="159" t="s">
        <v>18</v>
      </c>
    </row>
    <row r="8857" spans="17:42" x14ac:dyDescent="0.25">
      <c r="Q8857" s="161">
        <v>7348</v>
      </c>
      <c r="R8857" s="163">
        <v>0.27732699999999999</v>
      </c>
      <c r="S8857" s="8" t="s">
        <v>4</v>
      </c>
      <c r="T8857" s="8" t="s">
        <v>5</v>
      </c>
      <c r="U8857" s="8">
        <v>2</v>
      </c>
      <c r="V8857" s="165">
        <v>114.93</v>
      </c>
      <c r="W8857" s="161">
        <v>8854</v>
      </c>
      <c r="X8857" s="159" t="s">
        <v>20</v>
      </c>
      <c r="AI8857" s="161">
        <v>5452</v>
      </c>
      <c r="AJ8857" s="163">
        <v>9.4160999999999995E-2</v>
      </c>
      <c r="AK8857" s="8" t="s">
        <v>4</v>
      </c>
      <c r="AL8857" s="8" t="s">
        <v>5</v>
      </c>
      <c r="AM8857" s="8">
        <v>3</v>
      </c>
      <c r="AN8857" s="165">
        <v>132.16</v>
      </c>
      <c r="AO8857" s="161">
        <v>8863</v>
      </c>
      <c r="AP8857" s="159" t="s">
        <v>18</v>
      </c>
    </row>
    <row r="8858" spans="17:42" x14ac:dyDescent="0.25">
      <c r="Q8858" s="161">
        <v>7358</v>
      </c>
      <c r="R8858" s="163">
        <v>0.19878799999999999</v>
      </c>
      <c r="S8858" s="8" t="s">
        <v>4</v>
      </c>
      <c r="T8858" s="8" t="s">
        <v>5</v>
      </c>
      <c r="U8858" s="8">
        <v>2</v>
      </c>
      <c r="V8858" s="165">
        <v>100.9</v>
      </c>
      <c r="W8858" s="161">
        <v>8855</v>
      </c>
      <c r="X8858" s="159" t="s">
        <v>19</v>
      </c>
      <c r="AI8858" s="161">
        <v>5453</v>
      </c>
      <c r="AJ8858" s="163">
        <v>0.17552699999999999</v>
      </c>
      <c r="AK8858" s="8" t="s">
        <v>9</v>
      </c>
      <c r="AL8858" s="8" t="s">
        <v>10</v>
      </c>
      <c r="AM8858" s="8">
        <v>3</v>
      </c>
      <c r="AN8858" s="165">
        <v>135.91999999999999</v>
      </c>
      <c r="AO8858" s="161">
        <v>8864</v>
      </c>
      <c r="AP8858" s="159" t="s">
        <v>20</v>
      </c>
    </row>
    <row r="8859" spans="17:42" x14ac:dyDescent="0.25">
      <c r="Q8859" s="161">
        <v>7363</v>
      </c>
      <c r="R8859" s="163">
        <v>0.21770700000000001</v>
      </c>
      <c r="S8859" s="8" t="s">
        <v>6</v>
      </c>
      <c r="T8859" s="8" t="s">
        <v>5</v>
      </c>
      <c r="U8859" s="8">
        <v>2</v>
      </c>
      <c r="V8859" s="165">
        <v>124.37</v>
      </c>
      <c r="W8859" s="161">
        <v>8856</v>
      </c>
      <c r="X8859" s="159" t="s">
        <v>20</v>
      </c>
      <c r="AI8859" s="161">
        <v>5455</v>
      </c>
      <c r="AJ8859" s="163">
        <v>0.41336400000000001</v>
      </c>
      <c r="AK8859" s="8" t="s">
        <v>4</v>
      </c>
      <c r="AL8859" s="8" t="s">
        <v>5</v>
      </c>
      <c r="AM8859" s="8">
        <v>3</v>
      </c>
      <c r="AN8859" s="165">
        <v>127.97</v>
      </c>
      <c r="AO8859" s="161">
        <v>8865</v>
      </c>
      <c r="AP8859" s="159" t="s">
        <v>18</v>
      </c>
    </row>
    <row r="8860" spans="17:42" x14ac:dyDescent="0.25">
      <c r="Q8860" s="161">
        <v>7373</v>
      </c>
      <c r="R8860" s="163">
        <v>0.17747199999999999</v>
      </c>
      <c r="S8860" s="8" t="s">
        <v>4</v>
      </c>
      <c r="T8860" s="8" t="s">
        <v>5</v>
      </c>
      <c r="U8860" s="8">
        <v>2</v>
      </c>
      <c r="V8860" s="165">
        <v>100.32</v>
      </c>
      <c r="W8860" s="161">
        <v>8857</v>
      </c>
      <c r="X8860" s="159" t="s">
        <v>20</v>
      </c>
      <c r="AI8860" s="161">
        <v>5459</v>
      </c>
      <c r="AJ8860" s="163">
        <v>0.51444000000000001</v>
      </c>
      <c r="AK8860" s="8" t="s">
        <v>4</v>
      </c>
      <c r="AL8860" s="8" t="s">
        <v>5</v>
      </c>
      <c r="AM8860" s="8">
        <v>3</v>
      </c>
      <c r="AN8860" s="165">
        <v>140.88</v>
      </c>
      <c r="AO8860" s="161">
        <v>8866</v>
      </c>
      <c r="AP8860" s="159" t="s">
        <v>18</v>
      </c>
    </row>
    <row r="8861" spans="17:42" x14ac:dyDescent="0.25">
      <c r="Q8861" s="161">
        <v>7379</v>
      </c>
      <c r="R8861" s="163">
        <v>0.52525200000000005</v>
      </c>
      <c r="S8861" s="8" t="s">
        <v>4</v>
      </c>
      <c r="T8861" s="8" t="s">
        <v>5</v>
      </c>
      <c r="U8861" s="8">
        <v>2</v>
      </c>
      <c r="V8861" s="165">
        <v>109.04</v>
      </c>
      <c r="W8861" s="161">
        <v>8858</v>
      </c>
      <c r="X8861" s="159" t="s">
        <v>20</v>
      </c>
      <c r="AI8861" s="161">
        <v>5470</v>
      </c>
      <c r="AJ8861" s="163">
        <v>0.280808</v>
      </c>
      <c r="AK8861" s="8" t="s">
        <v>4</v>
      </c>
      <c r="AL8861" s="8" t="s">
        <v>5</v>
      </c>
      <c r="AM8861" s="8">
        <v>3</v>
      </c>
      <c r="AN8861" s="165">
        <v>136.91999999999999</v>
      </c>
      <c r="AO8861" s="161">
        <v>8867</v>
      </c>
      <c r="AP8861" s="159" t="s">
        <v>20</v>
      </c>
    </row>
    <row r="8862" spans="17:42" x14ac:dyDescent="0.25">
      <c r="Q8862" s="161">
        <v>7382</v>
      </c>
      <c r="R8862" s="163">
        <v>0.16775599999999999</v>
      </c>
      <c r="S8862" s="8" t="s">
        <v>4</v>
      </c>
      <c r="T8862" s="8" t="s">
        <v>5</v>
      </c>
      <c r="U8862" s="8">
        <v>2</v>
      </c>
      <c r="V8862" s="165">
        <v>122.93</v>
      </c>
      <c r="W8862" s="161">
        <v>8859</v>
      </c>
      <c r="X8862" s="159" t="s">
        <v>20</v>
      </c>
      <c r="AI8862" s="161">
        <v>5472</v>
      </c>
      <c r="AJ8862" s="163">
        <v>0.44464399999999998</v>
      </c>
      <c r="AK8862" s="8" t="s">
        <v>9</v>
      </c>
      <c r="AL8862" s="8" t="s">
        <v>10</v>
      </c>
      <c r="AM8862" s="8">
        <v>3</v>
      </c>
      <c r="AN8862" s="165">
        <v>140.47</v>
      </c>
      <c r="AO8862" s="161">
        <v>8868</v>
      </c>
      <c r="AP8862" s="159" t="s">
        <v>18</v>
      </c>
    </row>
    <row r="8863" spans="17:42" x14ac:dyDescent="0.25">
      <c r="Q8863" s="161">
        <v>7384</v>
      </c>
      <c r="R8863" s="163">
        <v>0.37918299999999999</v>
      </c>
      <c r="S8863" s="8" t="s">
        <v>4</v>
      </c>
      <c r="T8863" s="8" t="s">
        <v>5</v>
      </c>
      <c r="U8863" s="8">
        <v>2</v>
      </c>
      <c r="V8863" s="165">
        <v>117.35</v>
      </c>
      <c r="W8863" s="161">
        <v>8860</v>
      </c>
      <c r="X8863" s="159" t="s">
        <v>19</v>
      </c>
      <c r="AI8863" s="161">
        <v>5473</v>
      </c>
      <c r="AJ8863" s="163">
        <v>0.15779499999999999</v>
      </c>
      <c r="AK8863" s="8" t="s">
        <v>4</v>
      </c>
      <c r="AL8863" s="8" t="s">
        <v>5</v>
      </c>
      <c r="AM8863" s="8">
        <v>3</v>
      </c>
      <c r="AN8863" s="165">
        <v>146.97</v>
      </c>
      <c r="AO8863" s="161">
        <v>8869</v>
      </c>
      <c r="AP8863" s="159" t="s">
        <v>18</v>
      </c>
    </row>
    <row r="8864" spans="17:42" x14ac:dyDescent="0.25">
      <c r="Q8864" s="161">
        <v>7396</v>
      </c>
      <c r="R8864" s="163">
        <v>7.1423E-2</v>
      </c>
      <c r="S8864" s="8" t="s">
        <v>4</v>
      </c>
      <c r="T8864" s="8" t="s">
        <v>5</v>
      </c>
      <c r="U8864" s="8">
        <v>2</v>
      </c>
      <c r="V8864" s="165">
        <v>112.47</v>
      </c>
      <c r="W8864" s="161">
        <v>8861</v>
      </c>
      <c r="X8864" s="159" t="s">
        <v>20</v>
      </c>
      <c r="AI8864" s="161">
        <v>5489</v>
      </c>
      <c r="AJ8864" s="163">
        <v>0.32660899999999998</v>
      </c>
      <c r="AK8864" s="8" t="s">
        <v>4</v>
      </c>
      <c r="AL8864" s="8" t="s">
        <v>5</v>
      </c>
      <c r="AM8864" s="8">
        <v>3</v>
      </c>
      <c r="AN8864" s="165">
        <v>147.46</v>
      </c>
      <c r="AO8864" s="161">
        <v>8870</v>
      </c>
      <c r="AP8864" s="159" t="s">
        <v>18</v>
      </c>
    </row>
    <row r="8865" spans="17:42" x14ac:dyDescent="0.25">
      <c r="Q8865" s="161">
        <v>7398</v>
      </c>
      <c r="R8865" s="163">
        <v>0.28754200000000002</v>
      </c>
      <c r="S8865" s="8" t="s">
        <v>6</v>
      </c>
      <c r="T8865" s="8" t="s">
        <v>5</v>
      </c>
      <c r="U8865" s="8">
        <v>2</v>
      </c>
      <c r="V8865" s="165">
        <v>118.2</v>
      </c>
      <c r="W8865" s="161">
        <v>8862</v>
      </c>
      <c r="X8865" s="159" t="s">
        <v>17</v>
      </c>
      <c r="AI8865" s="161">
        <v>5494</v>
      </c>
      <c r="AJ8865" s="163">
        <v>0.16386100000000001</v>
      </c>
      <c r="AK8865" s="8" t="s">
        <v>9</v>
      </c>
      <c r="AL8865" s="8" t="s">
        <v>10</v>
      </c>
      <c r="AM8865" s="8">
        <v>3</v>
      </c>
      <c r="AN8865" s="165">
        <v>127.79</v>
      </c>
      <c r="AO8865" s="161">
        <v>8871</v>
      </c>
      <c r="AP8865" s="159" t="s">
        <v>20</v>
      </c>
    </row>
    <row r="8866" spans="17:42" x14ac:dyDescent="0.25">
      <c r="Q8866" s="161">
        <v>7402</v>
      </c>
      <c r="R8866" s="163">
        <v>0.23341600000000001</v>
      </c>
      <c r="S8866" s="8" t="s">
        <v>4</v>
      </c>
      <c r="T8866" s="8" t="s">
        <v>5</v>
      </c>
      <c r="U8866" s="8">
        <v>2</v>
      </c>
      <c r="V8866" s="165">
        <v>111.17</v>
      </c>
      <c r="W8866" s="161">
        <v>8863</v>
      </c>
      <c r="X8866" s="159" t="s">
        <v>20</v>
      </c>
      <c r="AI8866" s="161">
        <v>5498</v>
      </c>
      <c r="AJ8866" s="163">
        <v>0.164078</v>
      </c>
      <c r="AK8866" s="8" t="s">
        <v>6</v>
      </c>
      <c r="AL8866" s="8" t="s">
        <v>5</v>
      </c>
      <c r="AM8866" s="8">
        <v>3</v>
      </c>
      <c r="AN8866" s="165">
        <v>141.22</v>
      </c>
      <c r="AO8866" s="161">
        <v>8872</v>
      </c>
      <c r="AP8866" s="159" t="s">
        <v>18</v>
      </c>
    </row>
    <row r="8867" spans="17:42" x14ac:dyDescent="0.25">
      <c r="Q8867" s="161">
        <v>7406</v>
      </c>
      <c r="R8867" s="163">
        <v>2.0223999999999999E-2</v>
      </c>
      <c r="S8867" s="8" t="s">
        <v>6</v>
      </c>
      <c r="T8867" s="8" t="s">
        <v>5</v>
      </c>
      <c r="U8867" s="8">
        <v>2</v>
      </c>
      <c r="V8867" s="165">
        <v>118.34</v>
      </c>
      <c r="W8867" s="161">
        <v>8864</v>
      </c>
      <c r="X8867" s="159" t="s">
        <v>20</v>
      </c>
      <c r="AI8867" s="161">
        <v>5502</v>
      </c>
      <c r="AJ8867" s="163">
        <v>0.55540400000000001</v>
      </c>
      <c r="AK8867" s="8" t="s">
        <v>4</v>
      </c>
      <c r="AL8867" s="8" t="s">
        <v>5</v>
      </c>
      <c r="AM8867" s="8">
        <v>3</v>
      </c>
      <c r="AN8867" s="165">
        <v>137.63999999999999</v>
      </c>
      <c r="AO8867" s="161">
        <v>8873</v>
      </c>
      <c r="AP8867" s="159" t="s">
        <v>18</v>
      </c>
    </row>
    <row r="8868" spans="17:42" x14ac:dyDescent="0.25">
      <c r="Q8868" s="161">
        <v>7408</v>
      </c>
      <c r="R8868" s="163">
        <v>0.15351400000000001</v>
      </c>
      <c r="S8868" s="8" t="s">
        <v>4</v>
      </c>
      <c r="T8868" s="8" t="s">
        <v>5</v>
      </c>
      <c r="U8868" s="8">
        <v>2</v>
      </c>
      <c r="V8868" s="165">
        <v>123.58</v>
      </c>
      <c r="W8868" s="161">
        <v>8865</v>
      </c>
      <c r="X8868" s="159" t="s">
        <v>20</v>
      </c>
      <c r="AI8868" s="161">
        <v>5507</v>
      </c>
      <c r="AJ8868" s="163">
        <v>0.43575900000000001</v>
      </c>
      <c r="AK8868" s="8" t="s">
        <v>4</v>
      </c>
      <c r="AL8868" s="8" t="s">
        <v>5</v>
      </c>
      <c r="AM8868" s="8">
        <v>3</v>
      </c>
      <c r="AN8868" s="165">
        <v>147.52000000000001</v>
      </c>
      <c r="AO8868" s="161">
        <v>8874</v>
      </c>
      <c r="AP8868" s="159" t="s">
        <v>20</v>
      </c>
    </row>
    <row r="8869" spans="17:42" x14ac:dyDescent="0.25">
      <c r="Q8869" s="161">
        <v>7417</v>
      </c>
      <c r="R8869" s="163">
        <v>0.31493500000000002</v>
      </c>
      <c r="S8869" s="8" t="s">
        <v>4</v>
      </c>
      <c r="T8869" s="8" t="s">
        <v>5</v>
      </c>
      <c r="U8869" s="8">
        <v>2</v>
      </c>
      <c r="V8869" s="165">
        <v>108.75</v>
      </c>
      <c r="W8869" s="161">
        <v>8866</v>
      </c>
      <c r="X8869" s="159" t="s">
        <v>20</v>
      </c>
      <c r="AI8869" s="161">
        <v>5514</v>
      </c>
      <c r="AJ8869" s="163">
        <v>7.7810000000000004E-2</v>
      </c>
      <c r="AK8869" s="8" t="s">
        <v>4</v>
      </c>
      <c r="AL8869" s="8" t="s">
        <v>5</v>
      </c>
      <c r="AM8869" s="8">
        <v>3</v>
      </c>
      <c r="AN8869" s="165">
        <v>148.72</v>
      </c>
      <c r="AO8869" s="161">
        <v>8875</v>
      </c>
      <c r="AP8869" s="159" t="s">
        <v>17</v>
      </c>
    </row>
    <row r="8870" spans="17:42" x14ac:dyDescent="0.25">
      <c r="Q8870" s="161">
        <v>7427</v>
      </c>
      <c r="R8870" s="163">
        <v>0.114691</v>
      </c>
      <c r="S8870" s="8" t="s">
        <v>4</v>
      </c>
      <c r="T8870" s="8" t="s">
        <v>5</v>
      </c>
      <c r="U8870" s="8">
        <v>2</v>
      </c>
      <c r="V8870" s="165">
        <v>100.96</v>
      </c>
      <c r="W8870" s="161">
        <v>8867</v>
      </c>
      <c r="X8870" s="159" t="s">
        <v>20</v>
      </c>
      <c r="AI8870" s="161">
        <v>5540</v>
      </c>
      <c r="AJ8870" s="163">
        <v>0.26633899999999999</v>
      </c>
      <c r="AK8870" s="8" t="s">
        <v>4</v>
      </c>
      <c r="AL8870" s="8" t="s">
        <v>5</v>
      </c>
      <c r="AM8870" s="8">
        <v>3</v>
      </c>
      <c r="AN8870" s="165">
        <v>132.16999999999999</v>
      </c>
      <c r="AO8870" s="161">
        <v>8876</v>
      </c>
      <c r="AP8870" s="159" t="s">
        <v>20</v>
      </c>
    </row>
    <row r="8871" spans="17:42" x14ac:dyDescent="0.25">
      <c r="Q8871" s="161">
        <v>7429</v>
      </c>
      <c r="R8871" s="163">
        <v>0.25999299999999997</v>
      </c>
      <c r="S8871" s="8" t="s">
        <v>4</v>
      </c>
      <c r="T8871" s="8" t="s">
        <v>5</v>
      </c>
      <c r="U8871" s="8">
        <v>2</v>
      </c>
      <c r="V8871" s="165">
        <v>102.33</v>
      </c>
      <c r="W8871" s="161">
        <v>8868</v>
      </c>
      <c r="X8871" s="159" t="s">
        <v>20</v>
      </c>
      <c r="AI8871" s="161">
        <v>5545</v>
      </c>
      <c r="AJ8871" s="163">
        <v>0.1183</v>
      </c>
      <c r="AK8871" s="8" t="s">
        <v>6</v>
      </c>
      <c r="AL8871" s="8" t="s">
        <v>5</v>
      </c>
      <c r="AM8871" s="8">
        <v>3</v>
      </c>
      <c r="AN8871" s="165">
        <v>147.08000000000001</v>
      </c>
      <c r="AO8871" s="161">
        <v>8877</v>
      </c>
      <c r="AP8871" s="159" t="s">
        <v>20</v>
      </c>
    </row>
    <row r="8872" spans="17:42" x14ac:dyDescent="0.25">
      <c r="Q8872" s="161">
        <v>7433</v>
      </c>
      <c r="R8872" s="163">
        <v>0.187523</v>
      </c>
      <c r="S8872" s="8" t="s">
        <v>4</v>
      </c>
      <c r="T8872" s="8" t="s">
        <v>5</v>
      </c>
      <c r="U8872" s="8">
        <v>2</v>
      </c>
      <c r="V8872" s="165">
        <v>108.43</v>
      </c>
      <c r="W8872" s="161">
        <v>8869</v>
      </c>
      <c r="X8872" s="159" t="s">
        <v>20</v>
      </c>
      <c r="AI8872" s="161">
        <v>5559</v>
      </c>
      <c r="AJ8872" s="163">
        <v>0.33703</v>
      </c>
      <c r="AK8872" s="8" t="s">
        <v>4</v>
      </c>
      <c r="AL8872" s="8" t="s">
        <v>5</v>
      </c>
      <c r="AM8872" s="8">
        <v>3</v>
      </c>
      <c r="AN8872" s="165">
        <v>127.63</v>
      </c>
      <c r="AO8872" s="161">
        <v>8878</v>
      </c>
      <c r="AP8872" s="159" t="s">
        <v>18</v>
      </c>
    </row>
    <row r="8873" spans="17:42" x14ac:dyDescent="0.25">
      <c r="Q8873" s="161">
        <v>7437</v>
      </c>
      <c r="R8873" s="163">
        <v>7.4250999999999998E-2</v>
      </c>
      <c r="S8873" s="8" t="s">
        <v>4</v>
      </c>
      <c r="T8873" s="8" t="s">
        <v>5</v>
      </c>
      <c r="U8873" s="8">
        <v>2</v>
      </c>
      <c r="V8873" s="165">
        <v>100.95</v>
      </c>
      <c r="W8873" s="161">
        <v>8870</v>
      </c>
      <c r="X8873" s="159" t="s">
        <v>20</v>
      </c>
      <c r="AI8873" s="161">
        <v>5571</v>
      </c>
      <c r="AJ8873" s="163">
        <v>9.3507999999999994E-2</v>
      </c>
      <c r="AK8873" s="8" t="s">
        <v>9</v>
      </c>
      <c r="AL8873" s="8" t="s">
        <v>10</v>
      </c>
      <c r="AM8873" s="8">
        <v>3</v>
      </c>
      <c r="AN8873" s="165">
        <v>137.63999999999999</v>
      </c>
      <c r="AO8873" s="161">
        <v>8879</v>
      </c>
      <c r="AP8873" s="159" t="s">
        <v>20</v>
      </c>
    </row>
    <row r="8874" spans="17:42" x14ac:dyDescent="0.25">
      <c r="Q8874" s="161">
        <v>7440</v>
      </c>
      <c r="R8874" s="163">
        <v>0.12575500000000001</v>
      </c>
      <c r="S8874" s="8" t="s">
        <v>4</v>
      </c>
      <c r="T8874" s="8" t="s">
        <v>5</v>
      </c>
      <c r="U8874" s="8">
        <v>2</v>
      </c>
      <c r="V8874" s="165">
        <v>114.43</v>
      </c>
      <c r="W8874" s="161">
        <v>8871</v>
      </c>
      <c r="X8874" s="159" t="s">
        <v>20</v>
      </c>
      <c r="AI8874" s="161">
        <v>5574</v>
      </c>
      <c r="AJ8874" s="163">
        <v>0.24829300000000001</v>
      </c>
      <c r="AK8874" s="8" t="s">
        <v>4</v>
      </c>
      <c r="AL8874" s="8" t="s">
        <v>5</v>
      </c>
      <c r="AM8874" s="8">
        <v>3</v>
      </c>
      <c r="AN8874" s="165">
        <v>145</v>
      </c>
      <c r="AO8874" s="161">
        <v>8880</v>
      </c>
      <c r="AP8874" s="159" t="s">
        <v>20</v>
      </c>
    </row>
    <row r="8875" spans="17:42" x14ac:dyDescent="0.25">
      <c r="Q8875" s="161">
        <v>7449</v>
      </c>
      <c r="R8875" s="163">
        <v>0.109807</v>
      </c>
      <c r="S8875" s="8" t="s">
        <v>4</v>
      </c>
      <c r="T8875" s="8" t="s">
        <v>5</v>
      </c>
      <c r="U8875" s="8">
        <v>2</v>
      </c>
      <c r="V8875" s="165">
        <v>100.97</v>
      </c>
      <c r="W8875" s="161">
        <v>8872</v>
      </c>
      <c r="X8875" s="159" t="s">
        <v>20</v>
      </c>
      <c r="AI8875" s="161">
        <v>5575</v>
      </c>
      <c r="AJ8875" s="163">
        <v>0.334175</v>
      </c>
      <c r="AK8875" s="8" t="s">
        <v>9</v>
      </c>
      <c r="AL8875" s="8" t="s">
        <v>10</v>
      </c>
      <c r="AM8875" s="8">
        <v>3</v>
      </c>
      <c r="AN8875" s="165">
        <v>138.32</v>
      </c>
      <c r="AO8875" s="161">
        <v>8881</v>
      </c>
      <c r="AP8875" s="159" t="s">
        <v>18</v>
      </c>
    </row>
    <row r="8876" spans="17:42" x14ac:dyDescent="0.25">
      <c r="Q8876" s="161">
        <v>7459</v>
      </c>
      <c r="R8876" s="163">
        <v>0.49237399999999998</v>
      </c>
      <c r="S8876" s="8" t="s">
        <v>4</v>
      </c>
      <c r="T8876" s="8" t="s">
        <v>5</v>
      </c>
      <c r="U8876" s="8">
        <v>2</v>
      </c>
      <c r="V8876" s="165">
        <v>118.36</v>
      </c>
      <c r="W8876" s="161">
        <v>8873</v>
      </c>
      <c r="X8876" s="159" t="s">
        <v>20</v>
      </c>
      <c r="AI8876" s="161">
        <v>5579</v>
      </c>
      <c r="AJ8876" s="163">
        <v>0.16619700000000001</v>
      </c>
      <c r="AK8876" s="8" t="s">
        <v>4</v>
      </c>
      <c r="AL8876" s="8" t="s">
        <v>5</v>
      </c>
      <c r="AM8876" s="8">
        <v>3</v>
      </c>
      <c r="AN8876" s="165">
        <v>147.91</v>
      </c>
      <c r="AO8876" s="161">
        <v>8882</v>
      </c>
      <c r="AP8876" s="159" t="s">
        <v>20</v>
      </c>
    </row>
    <row r="8877" spans="17:42" x14ac:dyDescent="0.25">
      <c r="Q8877" s="161">
        <v>7461</v>
      </c>
      <c r="R8877" s="163">
        <v>0.23150200000000001</v>
      </c>
      <c r="S8877" s="8" t="s">
        <v>4</v>
      </c>
      <c r="T8877" s="8" t="s">
        <v>5</v>
      </c>
      <c r="U8877" s="8">
        <v>2</v>
      </c>
      <c r="V8877" s="165">
        <v>113.69</v>
      </c>
      <c r="W8877" s="161">
        <v>8874</v>
      </c>
      <c r="X8877" s="159" t="s">
        <v>20</v>
      </c>
      <c r="AI8877" s="161">
        <v>5581</v>
      </c>
      <c r="AJ8877" s="163">
        <v>0.47847499999999998</v>
      </c>
      <c r="AK8877" s="8" t="s">
        <v>4</v>
      </c>
      <c r="AL8877" s="8" t="s">
        <v>5</v>
      </c>
      <c r="AM8877" s="8">
        <v>3</v>
      </c>
      <c r="AN8877" s="165">
        <v>127.76</v>
      </c>
      <c r="AO8877" s="161">
        <v>8883</v>
      </c>
      <c r="AP8877" s="159" t="s">
        <v>17</v>
      </c>
    </row>
    <row r="8878" spans="17:42" x14ac:dyDescent="0.25">
      <c r="Q8878" s="161">
        <v>7464</v>
      </c>
      <c r="R8878" s="163">
        <v>0.23039200000000001</v>
      </c>
      <c r="S8878" s="8" t="s">
        <v>6</v>
      </c>
      <c r="T8878" s="8" t="s">
        <v>5</v>
      </c>
      <c r="U8878" s="8">
        <v>2</v>
      </c>
      <c r="V8878" s="165">
        <v>109.18</v>
      </c>
      <c r="W8878" s="161">
        <v>8875</v>
      </c>
      <c r="X8878" s="159" t="s">
        <v>20</v>
      </c>
      <c r="AI8878" s="161">
        <v>5589</v>
      </c>
      <c r="AJ8878" s="163">
        <v>0.41721000000000003</v>
      </c>
      <c r="AK8878" s="8" t="s">
        <v>9</v>
      </c>
      <c r="AL8878" s="8" t="s">
        <v>10</v>
      </c>
      <c r="AM8878" s="8">
        <v>3</v>
      </c>
      <c r="AN8878" s="165">
        <v>136.91999999999999</v>
      </c>
      <c r="AO8878" s="161">
        <v>8884</v>
      </c>
      <c r="AP8878" s="159" t="s">
        <v>18</v>
      </c>
    </row>
    <row r="8879" spans="17:42" x14ac:dyDescent="0.25">
      <c r="Q8879" s="161">
        <v>7467</v>
      </c>
      <c r="R8879" s="163">
        <v>0.479578</v>
      </c>
      <c r="S8879" s="8" t="s">
        <v>4</v>
      </c>
      <c r="T8879" s="8" t="s">
        <v>5</v>
      </c>
      <c r="U8879" s="8">
        <v>2</v>
      </c>
      <c r="V8879" s="165">
        <v>123.95</v>
      </c>
      <c r="W8879" s="161">
        <v>8876</v>
      </c>
      <c r="X8879" s="159" t="s">
        <v>20</v>
      </c>
      <c r="AI8879" s="161">
        <v>5597</v>
      </c>
      <c r="AJ8879" s="163">
        <v>0.32780399999999998</v>
      </c>
      <c r="AK8879" s="8" t="s">
        <v>4</v>
      </c>
      <c r="AL8879" s="8" t="s">
        <v>5</v>
      </c>
      <c r="AM8879" s="8">
        <v>3</v>
      </c>
      <c r="AN8879" s="165">
        <v>129.1</v>
      </c>
      <c r="AO8879" s="161">
        <v>8885</v>
      </c>
      <c r="AP8879" s="159" t="s">
        <v>20</v>
      </c>
    </row>
    <row r="8880" spans="17:42" x14ac:dyDescent="0.25">
      <c r="Q8880" s="161">
        <v>7469</v>
      </c>
      <c r="R8880" s="163">
        <v>8.3311999999999997E-2</v>
      </c>
      <c r="S8880" s="8" t="s">
        <v>4</v>
      </c>
      <c r="T8880" s="8" t="s">
        <v>5</v>
      </c>
      <c r="U8880" s="8">
        <v>2</v>
      </c>
      <c r="V8880" s="165">
        <v>100.93</v>
      </c>
      <c r="W8880" s="161">
        <v>8877</v>
      </c>
      <c r="X8880" s="159" t="s">
        <v>20</v>
      </c>
      <c r="AI8880" s="161">
        <v>5603</v>
      </c>
      <c r="AJ8880" s="163">
        <v>0.41826600000000003</v>
      </c>
      <c r="AK8880" s="8" t="s">
        <v>9</v>
      </c>
      <c r="AL8880" s="8" t="s">
        <v>10</v>
      </c>
      <c r="AM8880" s="8">
        <v>3</v>
      </c>
      <c r="AN8880" s="165">
        <v>132.94999999999999</v>
      </c>
      <c r="AO8880" s="161">
        <v>8886</v>
      </c>
      <c r="AP8880" s="159" t="s">
        <v>18</v>
      </c>
    </row>
    <row r="8881" spans="17:42" x14ac:dyDescent="0.25">
      <c r="Q8881" s="161">
        <v>7480</v>
      </c>
      <c r="R8881" s="163">
        <v>8.863E-2</v>
      </c>
      <c r="S8881" s="8" t="s">
        <v>4</v>
      </c>
      <c r="T8881" s="8" t="s">
        <v>5</v>
      </c>
      <c r="U8881" s="8">
        <v>2</v>
      </c>
      <c r="V8881" s="165">
        <v>120.96</v>
      </c>
      <c r="W8881" s="161">
        <v>8878</v>
      </c>
      <c r="X8881" s="159" t="s">
        <v>20</v>
      </c>
      <c r="AI8881" s="161">
        <v>5605</v>
      </c>
      <c r="AJ8881" s="163">
        <v>0.28082299999999999</v>
      </c>
      <c r="AK8881" s="8" t="s">
        <v>6</v>
      </c>
      <c r="AL8881" s="8" t="s">
        <v>5</v>
      </c>
      <c r="AM8881" s="8">
        <v>3</v>
      </c>
      <c r="AN8881" s="165">
        <v>137.01</v>
      </c>
      <c r="AO8881" s="161">
        <v>8887</v>
      </c>
      <c r="AP8881" s="159" t="s">
        <v>18</v>
      </c>
    </row>
    <row r="8882" spans="17:42" x14ac:dyDescent="0.25">
      <c r="Q8882" s="161">
        <v>7495</v>
      </c>
      <c r="R8882" s="163">
        <v>0.222612</v>
      </c>
      <c r="S8882" s="8" t="s">
        <v>4</v>
      </c>
      <c r="T8882" s="8" t="s">
        <v>5</v>
      </c>
      <c r="U8882" s="8">
        <v>2</v>
      </c>
      <c r="V8882" s="165">
        <v>109.52</v>
      </c>
      <c r="W8882" s="161">
        <v>8879</v>
      </c>
      <c r="X8882" s="159" t="s">
        <v>20</v>
      </c>
      <c r="AI8882" s="161">
        <v>5616</v>
      </c>
      <c r="AJ8882" s="163">
        <v>0.185061</v>
      </c>
      <c r="AK8882" s="8" t="s">
        <v>9</v>
      </c>
      <c r="AL8882" s="8" t="s">
        <v>10</v>
      </c>
      <c r="AM8882" s="8">
        <v>3</v>
      </c>
      <c r="AN8882" s="165">
        <v>136.71</v>
      </c>
      <c r="AO8882" s="161">
        <v>8888</v>
      </c>
      <c r="AP8882" s="159" t="s">
        <v>18</v>
      </c>
    </row>
    <row r="8883" spans="17:42" x14ac:dyDescent="0.25">
      <c r="Q8883" s="161">
        <v>7496</v>
      </c>
      <c r="R8883" s="163">
        <v>0.14629300000000001</v>
      </c>
      <c r="S8883" s="8" t="s">
        <v>6</v>
      </c>
      <c r="T8883" s="8" t="s">
        <v>5</v>
      </c>
      <c r="U8883" s="8">
        <v>2</v>
      </c>
      <c r="V8883" s="165">
        <v>107.91</v>
      </c>
      <c r="W8883" s="161">
        <v>8880</v>
      </c>
      <c r="X8883" s="159" t="s">
        <v>19</v>
      </c>
      <c r="AI8883" s="161">
        <v>5625</v>
      </c>
      <c r="AJ8883" s="163">
        <v>0.15013799999999999</v>
      </c>
      <c r="AK8883" s="8" t="s">
        <v>4</v>
      </c>
      <c r="AL8883" s="8" t="s">
        <v>5</v>
      </c>
      <c r="AM8883" s="8">
        <v>3</v>
      </c>
      <c r="AN8883" s="165">
        <v>139.4</v>
      </c>
      <c r="AO8883" s="161">
        <v>8889</v>
      </c>
      <c r="AP8883" s="159" t="s">
        <v>20</v>
      </c>
    </row>
    <row r="8884" spans="17:42" x14ac:dyDescent="0.25">
      <c r="Q8884" s="161">
        <v>7504</v>
      </c>
      <c r="R8884" s="163">
        <v>0.306203</v>
      </c>
      <c r="S8884" s="8" t="s">
        <v>4</v>
      </c>
      <c r="T8884" s="8" t="s">
        <v>5</v>
      </c>
      <c r="U8884" s="8">
        <v>2</v>
      </c>
      <c r="V8884" s="165">
        <v>108.43</v>
      </c>
      <c r="W8884" s="161">
        <v>8881</v>
      </c>
      <c r="X8884" s="159" t="s">
        <v>20</v>
      </c>
      <c r="AI8884" s="161">
        <v>5633</v>
      </c>
      <c r="AJ8884" s="163">
        <v>6.7733000000000002E-2</v>
      </c>
      <c r="AK8884" s="8" t="s">
        <v>9</v>
      </c>
      <c r="AL8884" s="8" t="s">
        <v>10</v>
      </c>
      <c r="AM8884" s="8">
        <v>3</v>
      </c>
      <c r="AN8884" s="165">
        <v>141.35</v>
      </c>
      <c r="AO8884" s="161">
        <v>8890</v>
      </c>
      <c r="AP8884" s="159" t="s">
        <v>18</v>
      </c>
    </row>
    <row r="8885" spans="17:42" x14ac:dyDescent="0.25">
      <c r="Q8885" s="161">
        <v>7512</v>
      </c>
      <c r="R8885" s="163">
        <v>0.32501999999999998</v>
      </c>
      <c r="S8885" s="8" t="s">
        <v>4</v>
      </c>
      <c r="T8885" s="8" t="s">
        <v>5</v>
      </c>
      <c r="U8885" s="8">
        <v>2</v>
      </c>
      <c r="V8885" s="165">
        <v>101.54</v>
      </c>
      <c r="W8885" s="161">
        <v>8882</v>
      </c>
      <c r="X8885" s="159" t="s">
        <v>20</v>
      </c>
      <c r="AI8885" s="161">
        <v>5637</v>
      </c>
      <c r="AJ8885" s="163">
        <v>0.150835</v>
      </c>
      <c r="AK8885" s="8" t="s">
        <v>6</v>
      </c>
      <c r="AL8885" s="8" t="s">
        <v>5</v>
      </c>
      <c r="AM8885" s="8">
        <v>3</v>
      </c>
      <c r="AN8885" s="165">
        <v>135.62</v>
      </c>
      <c r="AO8885" s="161">
        <v>8891</v>
      </c>
      <c r="AP8885" s="159" t="s">
        <v>18</v>
      </c>
    </row>
    <row r="8886" spans="17:42" x14ac:dyDescent="0.25">
      <c r="Q8886" s="161">
        <v>7516</v>
      </c>
      <c r="R8886" s="163">
        <v>7.4851000000000001E-2</v>
      </c>
      <c r="S8886" s="8" t="s">
        <v>4</v>
      </c>
      <c r="T8886" s="8" t="s">
        <v>5</v>
      </c>
      <c r="U8886" s="8">
        <v>2</v>
      </c>
      <c r="V8886" s="165">
        <v>108.46</v>
      </c>
      <c r="W8886" s="161">
        <v>8883</v>
      </c>
      <c r="X8886" s="159" t="s">
        <v>20</v>
      </c>
      <c r="AI8886" s="161">
        <v>5641</v>
      </c>
      <c r="AJ8886" s="163">
        <v>0.42115200000000003</v>
      </c>
      <c r="AK8886" s="8" t="s">
        <v>4</v>
      </c>
      <c r="AL8886" s="8" t="s">
        <v>5</v>
      </c>
      <c r="AM8886" s="8">
        <v>3</v>
      </c>
      <c r="AN8886" s="165">
        <v>130.37</v>
      </c>
      <c r="AO8886" s="161">
        <v>8892</v>
      </c>
      <c r="AP8886" s="159" t="s">
        <v>18</v>
      </c>
    </row>
    <row r="8887" spans="17:42" x14ac:dyDescent="0.25">
      <c r="Q8887" s="161">
        <v>7519</v>
      </c>
      <c r="R8887" s="163">
        <v>0.264459</v>
      </c>
      <c r="S8887" s="8" t="s">
        <v>6</v>
      </c>
      <c r="T8887" s="8" t="s">
        <v>5</v>
      </c>
      <c r="U8887" s="8">
        <v>2</v>
      </c>
      <c r="V8887" s="165">
        <v>121.99</v>
      </c>
      <c r="W8887" s="161">
        <v>8884</v>
      </c>
      <c r="X8887" s="159" t="s">
        <v>20</v>
      </c>
      <c r="AI8887" s="161">
        <v>5654</v>
      </c>
      <c r="AJ8887" s="163">
        <v>0.15176300000000001</v>
      </c>
      <c r="AK8887" s="8" t="s">
        <v>4</v>
      </c>
      <c r="AL8887" s="8" t="s">
        <v>5</v>
      </c>
      <c r="AM8887" s="8">
        <v>3</v>
      </c>
      <c r="AN8887" s="165">
        <v>140.03</v>
      </c>
      <c r="AO8887" s="161">
        <v>8893</v>
      </c>
      <c r="AP8887" s="159" t="s">
        <v>20</v>
      </c>
    </row>
    <row r="8888" spans="17:42" x14ac:dyDescent="0.25">
      <c r="Q8888" s="161">
        <v>7524</v>
      </c>
      <c r="R8888" s="163">
        <v>0.39523200000000003</v>
      </c>
      <c r="S8888" s="8" t="s">
        <v>6</v>
      </c>
      <c r="T8888" s="8" t="s">
        <v>5</v>
      </c>
      <c r="U8888" s="8">
        <v>2</v>
      </c>
      <c r="V8888" s="165">
        <v>101.51</v>
      </c>
      <c r="W8888" s="161">
        <v>8885</v>
      </c>
      <c r="X8888" s="159" t="s">
        <v>20</v>
      </c>
      <c r="AI8888" s="161">
        <v>5666</v>
      </c>
      <c r="AJ8888" s="163">
        <v>0.29084500000000002</v>
      </c>
      <c r="AK8888" s="8" t="s">
        <v>4</v>
      </c>
      <c r="AL8888" s="8" t="s">
        <v>5</v>
      </c>
      <c r="AM8888" s="8">
        <v>3</v>
      </c>
      <c r="AN8888" s="165">
        <v>126.16</v>
      </c>
      <c r="AO8888" s="161">
        <v>8894</v>
      </c>
      <c r="AP8888" s="159" t="s">
        <v>18</v>
      </c>
    </row>
    <row r="8889" spans="17:42" x14ac:dyDescent="0.25">
      <c r="Q8889" s="161">
        <v>7525</v>
      </c>
      <c r="R8889" s="163">
        <v>8.2337999999999995E-2</v>
      </c>
      <c r="S8889" s="8" t="s">
        <v>4</v>
      </c>
      <c r="T8889" s="8" t="s">
        <v>5</v>
      </c>
      <c r="U8889" s="8">
        <v>2</v>
      </c>
      <c r="V8889" s="165">
        <v>105.35</v>
      </c>
      <c r="W8889" s="161">
        <v>8886</v>
      </c>
      <c r="X8889" s="159" t="s">
        <v>19</v>
      </c>
      <c r="AI8889" s="161">
        <v>5668</v>
      </c>
      <c r="AJ8889" s="163">
        <v>0.23930299999999999</v>
      </c>
      <c r="AK8889" s="8" t="s">
        <v>6</v>
      </c>
      <c r="AL8889" s="8" t="s">
        <v>5</v>
      </c>
      <c r="AM8889" s="8">
        <v>3</v>
      </c>
      <c r="AN8889" s="165">
        <v>140.44</v>
      </c>
      <c r="AO8889" s="161">
        <v>8895</v>
      </c>
      <c r="AP8889" s="159" t="s">
        <v>20</v>
      </c>
    </row>
    <row r="8890" spans="17:42" x14ac:dyDescent="0.25">
      <c r="Q8890" s="161">
        <v>7526</v>
      </c>
      <c r="R8890" s="163">
        <v>4.5018000000000002E-2</v>
      </c>
      <c r="S8890" s="8" t="s">
        <v>4</v>
      </c>
      <c r="T8890" s="8" t="s">
        <v>5</v>
      </c>
      <c r="U8890" s="8">
        <v>2</v>
      </c>
      <c r="V8890" s="165">
        <v>103.36</v>
      </c>
      <c r="W8890" s="161">
        <v>8887</v>
      </c>
      <c r="X8890" s="159" t="s">
        <v>20</v>
      </c>
      <c r="AI8890" s="161">
        <v>5670</v>
      </c>
      <c r="AJ8890" s="163">
        <v>8.5209999999999994E-2</v>
      </c>
      <c r="AK8890" s="8" t="s">
        <v>4</v>
      </c>
      <c r="AL8890" s="8" t="s">
        <v>5</v>
      </c>
      <c r="AM8890" s="8">
        <v>3</v>
      </c>
      <c r="AN8890" s="165">
        <v>135.52000000000001</v>
      </c>
      <c r="AO8890" s="161">
        <v>8896</v>
      </c>
      <c r="AP8890" s="159" t="s">
        <v>20</v>
      </c>
    </row>
    <row r="8891" spans="17:42" x14ac:dyDescent="0.25">
      <c r="Q8891" s="161">
        <v>7531</v>
      </c>
      <c r="R8891" s="163">
        <v>0.29619899999999999</v>
      </c>
      <c r="S8891" s="8" t="s">
        <v>4</v>
      </c>
      <c r="T8891" s="8" t="s">
        <v>5</v>
      </c>
      <c r="U8891" s="8">
        <v>2</v>
      </c>
      <c r="V8891" s="165">
        <v>117.78</v>
      </c>
      <c r="W8891" s="161">
        <v>8888</v>
      </c>
      <c r="X8891" s="159" t="s">
        <v>20</v>
      </c>
      <c r="AI8891" s="161">
        <v>5684</v>
      </c>
      <c r="AJ8891" s="163">
        <v>0.25820199999999999</v>
      </c>
      <c r="AK8891" s="8" t="s">
        <v>9</v>
      </c>
      <c r="AL8891" s="8" t="s">
        <v>10</v>
      </c>
      <c r="AM8891" s="8">
        <v>3</v>
      </c>
      <c r="AN8891" s="165">
        <v>128.63</v>
      </c>
      <c r="AO8891" s="161">
        <v>8897</v>
      </c>
      <c r="AP8891" s="159" t="s">
        <v>20</v>
      </c>
    </row>
    <row r="8892" spans="17:42" x14ac:dyDescent="0.25">
      <c r="Q8892" s="161">
        <v>7534</v>
      </c>
      <c r="R8892" s="163">
        <v>0.60246100000000002</v>
      </c>
      <c r="S8892" s="8" t="s">
        <v>4</v>
      </c>
      <c r="T8892" s="8" t="s">
        <v>5</v>
      </c>
      <c r="U8892" s="8">
        <v>2</v>
      </c>
      <c r="V8892" s="165">
        <v>120.53</v>
      </c>
      <c r="W8892" s="161">
        <v>8889</v>
      </c>
      <c r="X8892" s="159" t="s">
        <v>20</v>
      </c>
      <c r="AI8892" s="161">
        <v>5686</v>
      </c>
      <c r="AJ8892" s="163">
        <v>0.60548000000000002</v>
      </c>
      <c r="AK8892" s="8" t="s">
        <v>4</v>
      </c>
      <c r="AL8892" s="8" t="s">
        <v>5</v>
      </c>
      <c r="AM8892" s="8">
        <v>3</v>
      </c>
      <c r="AN8892" s="165">
        <v>126.31</v>
      </c>
      <c r="AO8892" s="161">
        <v>8898</v>
      </c>
      <c r="AP8892" s="159" t="s">
        <v>18</v>
      </c>
    </row>
    <row r="8893" spans="17:42" x14ac:dyDescent="0.25">
      <c r="Q8893" s="161">
        <v>7552</v>
      </c>
      <c r="R8893" s="163">
        <v>0.45058300000000001</v>
      </c>
      <c r="S8893" s="8" t="s">
        <v>4</v>
      </c>
      <c r="T8893" s="8" t="s">
        <v>5</v>
      </c>
      <c r="U8893" s="8">
        <v>2</v>
      </c>
      <c r="V8893" s="165">
        <v>119.7</v>
      </c>
      <c r="W8893" s="161">
        <v>8890</v>
      </c>
      <c r="X8893" s="159" t="s">
        <v>20</v>
      </c>
      <c r="AI8893" s="161">
        <v>5689</v>
      </c>
      <c r="AJ8893" s="163">
        <v>0.30382300000000001</v>
      </c>
      <c r="AK8893" s="8" t="s">
        <v>42</v>
      </c>
      <c r="AL8893" s="8" t="s">
        <v>42</v>
      </c>
      <c r="AM8893" s="8">
        <v>3</v>
      </c>
      <c r="AN8893" s="165">
        <v>139.22999999999999</v>
      </c>
      <c r="AO8893" s="161">
        <v>8899</v>
      </c>
      <c r="AP8893" s="159" t="s">
        <v>20</v>
      </c>
    </row>
    <row r="8894" spans="17:42" x14ac:dyDescent="0.25">
      <c r="Q8894" s="161">
        <v>7561</v>
      </c>
      <c r="R8894" s="163">
        <v>0.179067</v>
      </c>
      <c r="S8894" s="8" t="s">
        <v>4</v>
      </c>
      <c r="T8894" s="8" t="s">
        <v>5</v>
      </c>
      <c r="U8894" s="8">
        <v>2</v>
      </c>
      <c r="V8894" s="165">
        <v>106.39</v>
      </c>
      <c r="W8894" s="161">
        <v>8891</v>
      </c>
      <c r="X8894" s="159" t="s">
        <v>20</v>
      </c>
      <c r="AI8894" s="161">
        <v>5702</v>
      </c>
      <c r="AJ8894" s="163">
        <v>0.63934299999999999</v>
      </c>
      <c r="AK8894" s="8" t="s">
        <v>4</v>
      </c>
      <c r="AL8894" s="8" t="s">
        <v>5</v>
      </c>
      <c r="AM8894" s="8">
        <v>3</v>
      </c>
      <c r="AN8894" s="165">
        <v>137.58000000000001</v>
      </c>
      <c r="AO8894" s="161">
        <v>8900</v>
      </c>
      <c r="AP8894" s="159" t="s">
        <v>18</v>
      </c>
    </row>
    <row r="8895" spans="17:42" x14ac:dyDescent="0.25">
      <c r="Q8895" s="161">
        <v>7567</v>
      </c>
      <c r="R8895" s="163">
        <v>8.2786999999999999E-2</v>
      </c>
      <c r="S8895" s="8" t="s">
        <v>4</v>
      </c>
      <c r="T8895" s="8" t="s">
        <v>5</v>
      </c>
      <c r="U8895" s="8">
        <v>2</v>
      </c>
      <c r="V8895" s="165">
        <v>122.27</v>
      </c>
      <c r="W8895" s="161">
        <v>8892</v>
      </c>
      <c r="X8895" s="159" t="s">
        <v>20</v>
      </c>
      <c r="AI8895" s="161">
        <v>5705</v>
      </c>
      <c r="AJ8895" s="163">
        <v>0.20727599999999999</v>
      </c>
      <c r="AK8895" s="8" t="s">
        <v>9</v>
      </c>
      <c r="AL8895" s="8" t="s">
        <v>10</v>
      </c>
      <c r="AM8895" s="8">
        <v>3</v>
      </c>
      <c r="AN8895" s="165">
        <v>137.59</v>
      </c>
      <c r="AO8895" s="161">
        <v>8901</v>
      </c>
      <c r="AP8895" s="159" t="s">
        <v>18</v>
      </c>
    </row>
    <row r="8896" spans="17:42" x14ac:dyDescent="0.25">
      <c r="Q8896" s="161">
        <v>7568</v>
      </c>
      <c r="R8896" s="163">
        <v>0.19745199999999999</v>
      </c>
      <c r="S8896" s="8" t="s">
        <v>4</v>
      </c>
      <c r="T8896" s="8" t="s">
        <v>5</v>
      </c>
      <c r="U8896" s="8">
        <v>2</v>
      </c>
      <c r="V8896" s="165">
        <v>105.36</v>
      </c>
      <c r="W8896" s="161">
        <v>8893</v>
      </c>
      <c r="X8896" s="159" t="s">
        <v>20</v>
      </c>
      <c r="AI8896" s="161">
        <v>5717</v>
      </c>
      <c r="AJ8896" s="163">
        <v>0.83254700000000004</v>
      </c>
      <c r="AK8896" s="8" t="s">
        <v>4</v>
      </c>
      <c r="AL8896" s="8" t="s">
        <v>5</v>
      </c>
      <c r="AM8896" s="8">
        <v>3</v>
      </c>
      <c r="AN8896" s="165">
        <v>126.28</v>
      </c>
      <c r="AO8896" s="161">
        <v>8902</v>
      </c>
      <c r="AP8896" s="159" t="s">
        <v>20</v>
      </c>
    </row>
    <row r="8897" spans="17:42" x14ac:dyDescent="0.25">
      <c r="Q8897" s="161">
        <v>7575</v>
      </c>
      <c r="R8897" s="163">
        <v>0.277891</v>
      </c>
      <c r="S8897" s="8" t="s">
        <v>4</v>
      </c>
      <c r="T8897" s="8" t="s">
        <v>5</v>
      </c>
      <c r="U8897" s="8">
        <v>2</v>
      </c>
      <c r="V8897" s="165">
        <v>108.77</v>
      </c>
      <c r="W8897" s="161">
        <v>8894</v>
      </c>
      <c r="X8897" s="159" t="s">
        <v>20</v>
      </c>
      <c r="AI8897" s="161">
        <v>5725</v>
      </c>
      <c r="AJ8897" s="163">
        <v>7.2232000000000005E-2</v>
      </c>
      <c r="AK8897" s="8" t="s">
        <v>4</v>
      </c>
      <c r="AL8897" s="8" t="s">
        <v>5</v>
      </c>
      <c r="AM8897" s="8">
        <v>3</v>
      </c>
      <c r="AN8897" s="165">
        <v>129.04</v>
      </c>
      <c r="AO8897" s="161">
        <v>8903</v>
      </c>
      <c r="AP8897" s="159" t="s">
        <v>18</v>
      </c>
    </row>
    <row r="8898" spans="17:42" x14ac:dyDescent="0.25">
      <c r="Q8898" s="161">
        <v>7578</v>
      </c>
      <c r="R8898" s="163">
        <v>0.25230900000000001</v>
      </c>
      <c r="S8898" s="8" t="s">
        <v>6</v>
      </c>
      <c r="T8898" s="8" t="s">
        <v>5</v>
      </c>
      <c r="U8898" s="8">
        <v>2</v>
      </c>
      <c r="V8898" s="165">
        <v>105.09</v>
      </c>
      <c r="W8898" s="161">
        <v>8895</v>
      </c>
      <c r="X8898" s="159" t="s">
        <v>20</v>
      </c>
      <c r="AI8898" s="161">
        <v>5729</v>
      </c>
      <c r="AJ8898" s="163">
        <v>0.33562399999999998</v>
      </c>
      <c r="AK8898" s="8" t="s">
        <v>4</v>
      </c>
      <c r="AL8898" s="8" t="s">
        <v>5</v>
      </c>
      <c r="AM8898" s="8">
        <v>3</v>
      </c>
      <c r="AN8898" s="165">
        <v>138.37</v>
      </c>
      <c r="AO8898" s="161">
        <v>8904</v>
      </c>
      <c r="AP8898" s="159" t="s">
        <v>20</v>
      </c>
    </row>
    <row r="8899" spans="17:42" x14ac:dyDescent="0.25">
      <c r="Q8899" s="161">
        <v>7579</v>
      </c>
      <c r="R8899" s="163">
        <v>0.35628599999999999</v>
      </c>
      <c r="S8899" s="8" t="s">
        <v>4</v>
      </c>
      <c r="T8899" s="8" t="s">
        <v>5</v>
      </c>
      <c r="U8899" s="8">
        <v>2</v>
      </c>
      <c r="V8899" s="165">
        <v>104.65</v>
      </c>
      <c r="W8899" s="161">
        <v>8896</v>
      </c>
      <c r="X8899" s="159" t="s">
        <v>20</v>
      </c>
      <c r="AI8899" s="161">
        <v>5740</v>
      </c>
      <c r="AJ8899" s="163">
        <v>0.37438100000000002</v>
      </c>
      <c r="AK8899" s="8" t="s">
        <v>9</v>
      </c>
      <c r="AL8899" s="8" t="s">
        <v>10</v>
      </c>
      <c r="AM8899" s="8">
        <v>3</v>
      </c>
      <c r="AN8899" s="165">
        <v>154.35</v>
      </c>
      <c r="AO8899" s="161">
        <v>8905</v>
      </c>
      <c r="AP8899" s="159" t="s">
        <v>20</v>
      </c>
    </row>
    <row r="8900" spans="17:42" x14ac:dyDescent="0.25">
      <c r="Q8900" s="161">
        <v>7583</v>
      </c>
      <c r="R8900" s="163">
        <v>0.115509</v>
      </c>
      <c r="S8900" s="8" t="s">
        <v>4</v>
      </c>
      <c r="T8900" s="8" t="s">
        <v>5</v>
      </c>
      <c r="U8900" s="8">
        <v>2</v>
      </c>
      <c r="V8900" s="165">
        <v>120.43</v>
      </c>
      <c r="W8900" s="161">
        <v>8897</v>
      </c>
      <c r="X8900" s="159" t="s">
        <v>20</v>
      </c>
      <c r="AI8900" s="161">
        <v>5745</v>
      </c>
      <c r="AJ8900" s="163">
        <v>0.43685499999999999</v>
      </c>
      <c r="AK8900" s="8" t="s">
        <v>6</v>
      </c>
      <c r="AL8900" s="8" t="s">
        <v>5</v>
      </c>
      <c r="AM8900" s="8">
        <v>3</v>
      </c>
      <c r="AN8900" s="165">
        <v>145.79</v>
      </c>
      <c r="AO8900" s="161">
        <v>8906</v>
      </c>
      <c r="AP8900" s="159" t="s">
        <v>18</v>
      </c>
    </row>
    <row r="8901" spans="17:42" x14ac:dyDescent="0.25">
      <c r="Q8901" s="161">
        <v>7587</v>
      </c>
      <c r="R8901" s="163">
        <v>0.27967199999999998</v>
      </c>
      <c r="S8901" s="8" t="s">
        <v>6</v>
      </c>
      <c r="T8901" s="8" t="s">
        <v>5</v>
      </c>
      <c r="U8901" s="8">
        <v>2</v>
      </c>
      <c r="V8901" s="165">
        <v>103.71</v>
      </c>
      <c r="W8901" s="161">
        <v>8898</v>
      </c>
      <c r="X8901" s="159" t="s">
        <v>19</v>
      </c>
      <c r="AI8901" s="161">
        <v>5764</v>
      </c>
      <c r="AJ8901" s="163">
        <v>0.33621200000000001</v>
      </c>
      <c r="AK8901" s="8" t="s">
        <v>4</v>
      </c>
      <c r="AL8901" s="8" t="s">
        <v>5</v>
      </c>
      <c r="AM8901" s="8">
        <v>3</v>
      </c>
      <c r="AN8901" s="165">
        <v>133.44999999999999</v>
      </c>
      <c r="AO8901" s="161">
        <v>8907</v>
      </c>
      <c r="AP8901" s="159" t="s">
        <v>20</v>
      </c>
    </row>
    <row r="8902" spans="17:42" x14ac:dyDescent="0.25">
      <c r="Q8902" s="161">
        <v>7590</v>
      </c>
      <c r="R8902" s="163">
        <v>0.210676</v>
      </c>
      <c r="S8902" s="8" t="s">
        <v>4</v>
      </c>
      <c r="T8902" s="8" t="s">
        <v>5</v>
      </c>
      <c r="U8902" s="8">
        <v>2</v>
      </c>
      <c r="V8902" s="165">
        <v>119.33</v>
      </c>
      <c r="W8902" s="161">
        <v>8899</v>
      </c>
      <c r="X8902" s="159" t="s">
        <v>20</v>
      </c>
      <c r="AI8902" s="161">
        <v>5770</v>
      </c>
      <c r="AJ8902" s="163">
        <v>0.77770799999999995</v>
      </c>
      <c r="AK8902" s="8" t="s">
        <v>6</v>
      </c>
      <c r="AL8902" s="8" t="s">
        <v>5</v>
      </c>
      <c r="AM8902" s="8">
        <v>3</v>
      </c>
      <c r="AN8902" s="165">
        <v>151.71</v>
      </c>
      <c r="AO8902" s="161">
        <v>8908</v>
      </c>
      <c r="AP8902" s="159" t="s">
        <v>18</v>
      </c>
    </row>
    <row r="8903" spans="17:42" x14ac:dyDescent="0.25">
      <c r="Q8903" s="161">
        <v>7592</v>
      </c>
      <c r="R8903" s="163">
        <v>0.26326100000000002</v>
      </c>
      <c r="S8903" s="8" t="s">
        <v>4</v>
      </c>
      <c r="T8903" s="8" t="s">
        <v>5</v>
      </c>
      <c r="U8903" s="8">
        <v>2</v>
      </c>
      <c r="V8903" s="165">
        <v>110.43</v>
      </c>
      <c r="W8903" s="161">
        <v>8900</v>
      </c>
      <c r="X8903" s="159" t="s">
        <v>20</v>
      </c>
      <c r="AI8903" s="161">
        <v>5774</v>
      </c>
      <c r="AJ8903" s="163">
        <v>0.29377900000000001</v>
      </c>
      <c r="AK8903" s="8" t="s">
        <v>4</v>
      </c>
      <c r="AL8903" s="8" t="s">
        <v>5</v>
      </c>
      <c r="AM8903" s="8">
        <v>3</v>
      </c>
      <c r="AN8903" s="165">
        <v>143.78</v>
      </c>
      <c r="AO8903" s="161">
        <v>8909</v>
      </c>
      <c r="AP8903" s="159" t="s">
        <v>20</v>
      </c>
    </row>
    <row r="8904" spans="17:42" x14ac:dyDescent="0.25">
      <c r="Q8904" s="161">
        <v>7602</v>
      </c>
      <c r="R8904" s="163">
        <v>7.4947E-2</v>
      </c>
      <c r="S8904" s="8" t="s">
        <v>4</v>
      </c>
      <c r="T8904" s="8" t="s">
        <v>5</v>
      </c>
      <c r="U8904" s="8">
        <v>2</v>
      </c>
      <c r="V8904" s="165">
        <v>111.77</v>
      </c>
      <c r="W8904" s="161">
        <v>8901</v>
      </c>
      <c r="X8904" s="159" t="s">
        <v>20</v>
      </c>
      <c r="AI8904" s="161">
        <v>5788</v>
      </c>
      <c r="AJ8904" s="163">
        <v>0.23277</v>
      </c>
      <c r="AK8904" s="8" t="s">
        <v>9</v>
      </c>
      <c r="AL8904" s="8" t="s">
        <v>10</v>
      </c>
      <c r="AM8904" s="8">
        <v>3</v>
      </c>
      <c r="AN8904" s="165">
        <v>127.41</v>
      </c>
      <c r="AO8904" s="161">
        <v>8910</v>
      </c>
      <c r="AP8904" s="159" t="s">
        <v>18</v>
      </c>
    </row>
    <row r="8905" spans="17:42" x14ac:dyDescent="0.25">
      <c r="Q8905" s="161">
        <v>7604</v>
      </c>
      <c r="R8905" s="163">
        <v>0.39223599999999997</v>
      </c>
      <c r="S8905" s="8" t="s">
        <v>4</v>
      </c>
      <c r="T8905" s="8" t="s">
        <v>5</v>
      </c>
      <c r="U8905" s="8">
        <v>2</v>
      </c>
      <c r="V8905" s="165">
        <v>103.31</v>
      </c>
      <c r="W8905" s="161">
        <v>8902</v>
      </c>
      <c r="X8905" s="159" t="s">
        <v>20</v>
      </c>
      <c r="AI8905" s="161">
        <v>5796</v>
      </c>
      <c r="AJ8905" s="163">
        <v>0.20780499999999999</v>
      </c>
      <c r="AK8905" s="8" t="s">
        <v>9</v>
      </c>
      <c r="AL8905" s="8" t="s">
        <v>10</v>
      </c>
      <c r="AM8905" s="8">
        <v>3</v>
      </c>
      <c r="AN8905" s="165">
        <v>127.26</v>
      </c>
      <c r="AO8905" s="161">
        <v>8911</v>
      </c>
      <c r="AP8905" s="159" t="s">
        <v>20</v>
      </c>
    </row>
    <row r="8906" spans="17:42" x14ac:dyDescent="0.25">
      <c r="Q8906" s="161">
        <v>7606</v>
      </c>
      <c r="R8906" s="163">
        <v>0.14791799999999999</v>
      </c>
      <c r="S8906" s="8" t="s">
        <v>4</v>
      </c>
      <c r="T8906" s="8" t="s">
        <v>5</v>
      </c>
      <c r="U8906" s="8">
        <v>2</v>
      </c>
      <c r="V8906" s="165">
        <v>104.97</v>
      </c>
      <c r="W8906" s="161">
        <v>8903</v>
      </c>
      <c r="X8906" s="159" t="s">
        <v>20</v>
      </c>
      <c r="AI8906" s="161">
        <v>5807</v>
      </c>
      <c r="AJ8906" s="163">
        <v>0.24265700000000001</v>
      </c>
      <c r="AK8906" s="8" t="s">
        <v>4</v>
      </c>
      <c r="AL8906" s="8" t="s">
        <v>5</v>
      </c>
      <c r="AM8906" s="8">
        <v>3</v>
      </c>
      <c r="AN8906" s="165">
        <v>152.38</v>
      </c>
      <c r="AO8906" s="161">
        <v>8912</v>
      </c>
      <c r="AP8906" s="159" t="s">
        <v>18</v>
      </c>
    </row>
    <row r="8907" spans="17:42" x14ac:dyDescent="0.25">
      <c r="Q8907" s="161">
        <v>7612</v>
      </c>
      <c r="R8907" s="163">
        <v>0.26517299999999999</v>
      </c>
      <c r="S8907" s="8" t="s">
        <v>4</v>
      </c>
      <c r="T8907" s="8" t="s">
        <v>5</v>
      </c>
      <c r="U8907" s="8">
        <v>2</v>
      </c>
      <c r="V8907" s="165">
        <v>105.72</v>
      </c>
      <c r="W8907" s="161">
        <v>8904</v>
      </c>
      <c r="X8907" s="159" t="s">
        <v>18</v>
      </c>
      <c r="AI8907" s="161">
        <v>5817</v>
      </c>
      <c r="AJ8907" s="163">
        <v>0.11608300000000001</v>
      </c>
      <c r="AK8907" s="8" t="s">
        <v>6</v>
      </c>
      <c r="AL8907" s="8" t="s">
        <v>5</v>
      </c>
      <c r="AM8907" s="8">
        <v>3</v>
      </c>
      <c r="AN8907" s="165">
        <v>152.11000000000001</v>
      </c>
      <c r="AO8907" s="161">
        <v>8913</v>
      </c>
      <c r="AP8907" s="159" t="s">
        <v>20</v>
      </c>
    </row>
    <row r="8908" spans="17:42" x14ac:dyDescent="0.25">
      <c r="Q8908" s="161">
        <v>7617</v>
      </c>
      <c r="R8908" s="163">
        <v>0.12709400000000001</v>
      </c>
      <c r="S8908" s="8" t="s">
        <v>4</v>
      </c>
      <c r="T8908" s="8" t="s">
        <v>5</v>
      </c>
      <c r="U8908" s="8">
        <v>2</v>
      </c>
      <c r="V8908" s="165">
        <v>112.87</v>
      </c>
      <c r="W8908" s="161">
        <v>8905</v>
      </c>
      <c r="X8908" s="159" t="s">
        <v>20</v>
      </c>
      <c r="AI8908" s="161">
        <v>5821</v>
      </c>
      <c r="AJ8908" s="163">
        <v>0.66717499999999996</v>
      </c>
      <c r="AK8908" s="8" t="s">
        <v>6</v>
      </c>
      <c r="AL8908" s="8" t="s">
        <v>5</v>
      </c>
      <c r="AM8908" s="8">
        <v>3</v>
      </c>
      <c r="AN8908" s="165">
        <v>134.54</v>
      </c>
      <c r="AO8908" s="161">
        <v>8914</v>
      </c>
      <c r="AP8908" s="159" t="s">
        <v>18</v>
      </c>
    </row>
    <row r="8909" spans="17:42" x14ac:dyDescent="0.25">
      <c r="Q8909" s="161">
        <v>7621</v>
      </c>
      <c r="R8909" s="163">
        <v>0.109765</v>
      </c>
      <c r="S8909" s="8" t="s">
        <v>4</v>
      </c>
      <c r="T8909" s="8" t="s">
        <v>5</v>
      </c>
      <c r="U8909" s="8">
        <v>2</v>
      </c>
      <c r="V8909" s="165">
        <v>111.82</v>
      </c>
      <c r="W8909" s="161">
        <v>8906</v>
      </c>
      <c r="X8909" s="159" t="s">
        <v>17</v>
      </c>
      <c r="AI8909" s="161">
        <v>5822</v>
      </c>
      <c r="AJ8909" s="163">
        <v>4.9292999999999997E-2</v>
      </c>
      <c r="AK8909" s="8" t="s">
        <v>4</v>
      </c>
      <c r="AL8909" s="8" t="s">
        <v>5</v>
      </c>
      <c r="AM8909" s="8">
        <v>3</v>
      </c>
      <c r="AN8909" s="165">
        <v>149.79</v>
      </c>
      <c r="AO8909" s="161">
        <v>8915</v>
      </c>
      <c r="AP8909" s="159" t="s">
        <v>18</v>
      </c>
    </row>
    <row r="8910" spans="17:42" x14ac:dyDescent="0.25">
      <c r="Q8910" s="161">
        <v>7623</v>
      </c>
      <c r="R8910" s="163">
        <v>0.15906799999999999</v>
      </c>
      <c r="S8910" s="8" t="s">
        <v>4</v>
      </c>
      <c r="T8910" s="8" t="s">
        <v>5</v>
      </c>
      <c r="U8910" s="8">
        <v>2</v>
      </c>
      <c r="V8910" s="165">
        <v>103.3</v>
      </c>
      <c r="W8910" s="161">
        <v>8907</v>
      </c>
      <c r="X8910" s="159" t="s">
        <v>20</v>
      </c>
      <c r="AI8910" s="161">
        <v>5841</v>
      </c>
      <c r="AJ8910" s="163">
        <v>4.2619999999999998E-2</v>
      </c>
      <c r="AK8910" s="8" t="s">
        <v>9</v>
      </c>
      <c r="AL8910" s="8" t="s">
        <v>10</v>
      </c>
      <c r="AM8910" s="8">
        <v>3</v>
      </c>
      <c r="AN8910" s="165">
        <v>149.69999999999999</v>
      </c>
      <c r="AO8910" s="161">
        <v>8916</v>
      </c>
      <c r="AP8910" s="159" t="s">
        <v>20</v>
      </c>
    </row>
    <row r="8911" spans="17:42" x14ac:dyDescent="0.25">
      <c r="Q8911" s="161">
        <v>7631</v>
      </c>
      <c r="R8911" s="163">
        <v>0.359456</v>
      </c>
      <c r="S8911" s="8" t="s">
        <v>4</v>
      </c>
      <c r="T8911" s="8" t="s">
        <v>5</v>
      </c>
      <c r="U8911" s="8">
        <v>2</v>
      </c>
      <c r="V8911" s="165">
        <v>120.46</v>
      </c>
      <c r="W8911" s="161">
        <v>8908</v>
      </c>
      <c r="X8911" s="159" t="s">
        <v>20</v>
      </c>
      <c r="AI8911" s="161">
        <v>5842</v>
      </c>
      <c r="AJ8911" s="163">
        <v>0.14824599999999999</v>
      </c>
      <c r="AK8911" s="8" t="s">
        <v>4</v>
      </c>
      <c r="AL8911" s="8" t="s">
        <v>5</v>
      </c>
      <c r="AM8911" s="8">
        <v>3</v>
      </c>
      <c r="AN8911" s="165">
        <v>146</v>
      </c>
      <c r="AO8911" s="161">
        <v>8917</v>
      </c>
      <c r="AP8911" s="159" t="s">
        <v>19</v>
      </c>
    </row>
    <row r="8912" spans="17:42" x14ac:dyDescent="0.25">
      <c r="Q8912" s="161">
        <v>7633</v>
      </c>
      <c r="R8912" s="163">
        <v>0.56084400000000001</v>
      </c>
      <c r="S8912" s="8" t="s">
        <v>6</v>
      </c>
      <c r="T8912" s="8" t="s">
        <v>5</v>
      </c>
      <c r="U8912" s="8">
        <v>2</v>
      </c>
      <c r="V8912" s="165">
        <v>109.61</v>
      </c>
      <c r="W8912" s="161">
        <v>8909</v>
      </c>
      <c r="X8912" s="159" t="s">
        <v>20</v>
      </c>
      <c r="AI8912" s="161">
        <v>5849</v>
      </c>
      <c r="AJ8912" s="163">
        <v>0.54710300000000001</v>
      </c>
      <c r="AK8912" s="8" t="s">
        <v>4</v>
      </c>
      <c r="AL8912" s="8" t="s">
        <v>5</v>
      </c>
      <c r="AM8912" s="8">
        <v>3</v>
      </c>
      <c r="AN8912" s="165">
        <v>131.81</v>
      </c>
      <c r="AO8912" s="161">
        <v>8918</v>
      </c>
      <c r="AP8912" s="159" t="s">
        <v>18</v>
      </c>
    </row>
    <row r="8913" spans="17:42" x14ac:dyDescent="0.25">
      <c r="Q8913" s="161">
        <v>7635</v>
      </c>
      <c r="R8913" s="163">
        <v>0.32700000000000001</v>
      </c>
      <c r="S8913" s="8" t="s">
        <v>4</v>
      </c>
      <c r="T8913" s="8" t="s">
        <v>5</v>
      </c>
      <c r="U8913" s="8">
        <v>2</v>
      </c>
      <c r="V8913" s="165">
        <v>104.9</v>
      </c>
      <c r="W8913" s="161">
        <v>8910</v>
      </c>
      <c r="X8913" s="159" t="s">
        <v>17</v>
      </c>
      <c r="AI8913" s="161">
        <v>5855</v>
      </c>
      <c r="AJ8913" s="163">
        <v>0.80127400000000004</v>
      </c>
      <c r="AK8913" s="8" t="s">
        <v>4</v>
      </c>
      <c r="AL8913" s="8" t="s">
        <v>5</v>
      </c>
      <c r="AM8913" s="8">
        <v>3</v>
      </c>
      <c r="AN8913" s="165">
        <v>148.31</v>
      </c>
      <c r="AO8913" s="161">
        <v>8919</v>
      </c>
      <c r="AP8913" s="159" t="s">
        <v>18</v>
      </c>
    </row>
    <row r="8914" spans="17:42" x14ac:dyDescent="0.25">
      <c r="Q8914" s="161">
        <v>7646</v>
      </c>
      <c r="R8914" s="163">
        <v>0.138956</v>
      </c>
      <c r="S8914" s="8" t="s">
        <v>4</v>
      </c>
      <c r="T8914" s="8" t="s">
        <v>5</v>
      </c>
      <c r="U8914" s="8">
        <v>2</v>
      </c>
      <c r="V8914" s="165">
        <v>119.87</v>
      </c>
      <c r="W8914" s="161">
        <v>8911</v>
      </c>
      <c r="X8914" s="159" t="s">
        <v>20</v>
      </c>
      <c r="AI8914" s="161">
        <v>5858</v>
      </c>
      <c r="AJ8914" s="163">
        <v>7.9382999999999995E-2</v>
      </c>
      <c r="AK8914" s="8" t="s">
        <v>6</v>
      </c>
      <c r="AL8914" s="8" t="s">
        <v>5</v>
      </c>
      <c r="AM8914" s="8">
        <v>3</v>
      </c>
      <c r="AN8914" s="165">
        <v>136.94</v>
      </c>
      <c r="AO8914" s="161">
        <v>8920</v>
      </c>
      <c r="AP8914" s="159" t="s">
        <v>18</v>
      </c>
    </row>
    <row r="8915" spans="17:42" x14ac:dyDescent="0.25">
      <c r="Q8915" s="161">
        <v>7648</v>
      </c>
      <c r="R8915" s="163">
        <v>0.76010800000000001</v>
      </c>
      <c r="S8915" s="8" t="s">
        <v>4</v>
      </c>
      <c r="T8915" s="8" t="s">
        <v>5</v>
      </c>
      <c r="U8915" s="8">
        <v>2</v>
      </c>
      <c r="V8915" s="165">
        <v>105.7</v>
      </c>
      <c r="W8915" s="161">
        <v>8912</v>
      </c>
      <c r="X8915" s="159" t="s">
        <v>20</v>
      </c>
      <c r="AI8915" s="161">
        <v>5870</v>
      </c>
      <c r="AJ8915" s="163">
        <v>0.143819</v>
      </c>
      <c r="AK8915" s="8" t="s">
        <v>4</v>
      </c>
      <c r="AL8915" s="8" t="s">
        <v>5</v>
      </c>
      <c r="AM8915" s="8">
        <v>3</v>
      </c>
      <c r="AN8915" s="165">
        <v>137.47999999999999</v>
      </c>
      <c r="AO8915" s="161">
        <v>8921</v>
      </c>
      <c r="AP8915" s="159" t="s">
        <v>20</v>
      </c>
    </row>
    <row r="8916" spans="17:42" x14ac:dyDescent="0.25">
      <c r="Q8916" s="161">
        <v>7655</v>
      </c>
      <c r="R8916" s="163">
        <v>6.9560999999999998E-2</v>
      </c>
      <c r="S8916" s="8" t="s">
        <v>4</v>
      </c>
      <c r="T8916" s="8" t="s">
        <v>5</v>
      </c>
      <c r="U8916" s="8">
        <v>2</v>
      </c>
      <c r="V8916" s="165">
        <v>111.77</v>
      </c>
      <c r="W8916" s="161">
        <v>8913</v>
      </c>
      <c r="X8916" s="159" t="s">
        <v>20</v>
      </c>
      <c r="AI8916" s="161">
        <v>5883</v>
      </c>
      <c r="AJ8916" s="163">
        <v>0.44231799999999999</v>
      </c>
      <c r="AK8916" s="8" t="s">
        <v>4</v>
      </c>
      <c r="AL8916" s="8" t="s">
        <v>5</v>
      </c>
      <c r="AM8916" s="8">
        <v>3</v>
      </c>
      <c r="AN8916" s="165">
        <v>138.71</v>
      </c>
      <c r="AO8916" s="161">
        <v>8922</v>
      </c>
      <c r="AP8916" s="159" t="s">
        <v>18</v>
      </c>
    </row>
    <row r="8917" spans="17:42" x14ac:dyDescent="0.25">
      <c r="Q8917" s="161">
        <v>7663</v>
      </c>
      <c r="R8917" s="163">
        <v>0.299896</v>
      </c>
      <c r="S8917" s="8" t="s">
        <v>4</v>
      </c>
      <c r="T8917" s="8" t="s">
        <v>5</v>
      </c>
      <c r="U8917" s="8">
        <v>2</v>
      </c>
      <c r="V8917" s="165">
        <v>107.75</v>
      </c>
      <c r="W8917" s="161">
        <v>8914</v>
      </c>
      <c r="X8917" s="159" t="s">
        <v>20</v>
      </c>
      <c r="AI8917" s="161">
        <v>5885</v>
      </c>
      <c r="AJ8917" s="163">
        <v>0.295381</v>
      </c>
      <c r="AK8917" s="8" t="s">
        <v>4</v>
      </c>
      <c r="AL8917" s="8" t="s">
        <v>5</v>
      </c>
      <c r="AM8917" s="8">
        <v>3</v>
      </c>
      <c r="AN8917" s="165">
        <v>126.74</v>
      </c>
      <c r="AO8917" s="161">
        <v>8923</v>
      </c>
      <c r="AP8917" s="159" t="s">
        <v>20</v>
      </c>
    </row>
    <row r="8918" spans="17:42" x14ac:dyDescent="0.25">
      <c r="Q8918" s="161">
        <v>7665</v>
      </c>
      <c r="R8918" s="163">
        <v>0.124768</v>
      </c>
      <c r="S8918" s="8" t="s">
        <v>4</v>
      </c>
      <c r="T8918" s="8" t="s">
        <v>5</v>
      </c>
      <c r="U8918" s="8">
        <v>2</v>
      </c>
      <c r="V8918" s="165">
        <v>102.73</v>
      </c>
      <c r="W8918" s="161">
        <v>8915</v>
      </c>
      <c r="X8918" s="159" t="s">
        <v>20</v>
      </c>
      <c r="AI8918" s="161">
        <v>5886</v>
      </c>
      <c r="AJ8918" s="163">
        <v>0.31565300000000002</v>
      </c>
      <c r="AK8918" s="8" t="s">
        <v>11</v>
      </c>
      <c r="AL8918" s="8" t="s">
        <v>10</v>
      </c>
      <c r="AM8918" s="8">
        <v>3</v>
      </c>
      <c r="AN8918" s="165">
        <v>151.22999999999999</v>
      </c>
      <c r="AO8918" s="161">
        <v>8924</v>
      </c>
      <c r="AP8918" s="159" t="s">
        <v>20</v>
      </c>
    </row>
    <row r="8919" spans="17:42" x14ac:dyDescent="0.25">
      <c r="Q8919" s="161">
        <v>7671</v>
      </c>
      <c r="R8919" s="163">
        <v>0.15799099999999999</v>
      </c>
      <c r="S8919" s="8" t="s">
        <v>6</v>
      </c>
      <c r="T8919" s="8" t="s">
        <v>5</v>
      </c>
      <c r="U8919" s="8">
        <v>2</v>
      </c>
      <c r="V8919" s="165">
        <v>101.35</v>
      </c>
      <c r="W8919" s="161">
        <v>8916</v>
      </c>
      <c r="X8919" s="159" t="s">
        <v>20</v>
      </c>
      <c r="AI8919" s="161">
        <v>5895</v>
      </c>
      <c r="AJ8919" s="163">
        <v>0.25979200000000002</v>
      </c>
      <c r="AK8919" s="8" t="s">
        <v>4</v>
      </c>
      <c r="AL8919" s="8" t="s">
        <v>5</v>
      </c>
      <c r="AM8919" s="8">
        <v>3</v>
      </c>
      <c r="AN8919" s="165">
        <v>135.16</v>
      </c>
      <c r="AO8919" s="161">
        <v>8925</v>
      </c>
      <c r="AP8919" s="159" t="s">
        <v>18</v>
      </c>
    </row>
    <row r="8920" spans="17:42" x14ac:dyDescent="0.25">
      <c r="Q8920" s="161">
        <v>7674</v>
      </c>
      <c r="R8920" s="163">
        <v>0.41142299999999998</v>
      </c>
      <c r="S8920" s="8" t="s">
        <v>11</v>
      </c>
      <c r="T8920" s="8" t="s">
        <v>10</v>
      </c>
      <c r="U8920" s="8">
        <v>2</v>
      </c>
      <c r="V8920" s="165">
        <v>105.9</v>
      </c>
      <c r="W8920" s="161">
        <v>8917</v>
      </c>
      <c r="X8920" s="159" t="s">
        <v>20</v>
      </c>
      <c r="AI8920" s="161">
        <v>5900</v>
      </c>
      <c r="AJ8920" s="163">
        <v>0.167546</v>
      </c>
      <c r="AK8920" s="8" t="s">
        <v>4</v>
      </c>
      <c r="AL8920" s="8" t="s">
        <v>5</v>
      </c>
      <c r="AM8920" s="8">
        <v>3</v>
      </c>
      <c r="AN8920" s="165">
        <v>131.9</v>
      </c>
      <c r="AO8920" s="161">
        <v>8926</v>
      </c>
      <c r="AP8920" s="159" t="s">
        <v>18</v>
      </c>
    </row>
    <row r="8921" spans="17:42" x14ac:dyDescent="0.25">
      <c r="Q8921" s="161">
        <v>7678</v>
      </c>
      <c r="R8921" s="163">
        <v>0.61175199999999996</v>
      </c>
      <c r="S8921" s="8" t="s">
        <v>4</v>
      </c>
      <c r="T8921" s="8" t="s">
        <v>5</v>
      </c>
      <c r="U8921" s="8">
        <v>2</v>
      </c>
      <c r="V8921" s="165">
        <v>110.57</v>
      </c>
      <c r="W8921" s="161">
        <v>8918</v>
      </c>
      <c r="X8921" s="159" t="s">
        <v>20</v>
      </c>
      <c r="AI8921" s="161">
        <v>5904</v>
      </c>
      <c r="AJ8921" s="163">
        <v>0.24313199999999999</v>
      </c>
      <c r="AK8921" s="8" t="s">
        <v>4</v>
      </c>
      <c r="AL8921" s="8" t="s">
        <v>5</v>
      </c>
      <c r="AM8921" s="8">
        <v>3</v>
      </c>
      <c r="AN8921" s="165">
        <v>132.44999999999999</v>
      </c>
      <c r="AO8921" s="161">
        <v>8927</v>
      </c>
      <c r="AP8921" s="159" t="s">
        <v>20</v>
      </c>
    </row>
    <row r="8922" spans="17:42" x14ac:dyDescent="0.25">
      <c r="Q8922" s="161">
        <v>7680</v>
      </c>
      <c r="R8922" s="163">
        <v>0.21354500000000001</v>
      </c>
      <c r="S8922" s="8" t="s">
        <v>4</v>
      </c>
      <c r="T8922" s="8" t="s">
        <v>5</v>
      </c>
      <c r="U8922" s="8">
        <v>2</v>
      </c>
      <c r="V8922" s="165">
        <v>103.32</v>
      </c>
      <c r="W8922" s="161">
        <v>8919</v>
      </c>
      <c r="X8922" s="159" t="s">
        <v>20</v>
      </c>
      <c r="AI8922" s="161">
        <v>5908</v>
      </c>
      <c r="AJ8922" s="163">
        <v>0.112071</v>
      </c>
      <c r="AK8922" s="8" t="s">
        <v>11</v>
      </c>
      <c r="AL8922" s="8" t="s">
        <v>10</v>
      </c>
      <c r="AM8922" s="8">
        <v>3</v>
      </c>
      <c r="AN8922" s="165">
        <v>136.94999999999999</v>
      </c>
      <c r="AO8922" s="161">
        <v>8928</v>
      </c>
      <c r="AP8922" s="159" t="s">
        <v>18</v>
      </c>
    </row>
    <row r="8923" spans="17:42" x14ac:dyDescent="0.25">
      <c r="Q8923" s="161">
        <v>7682</v>
      </c>
      <c r="R8923" s="163">
        <v>0.39289000000000002</v>
      </c>
      <c r="S8923" s="8" t="s">
        <v>4</v>
      </c>
      <c r="T8923" s="8" t="s">
        <v>5</v>
      </c>
      <c r="U8923" s="8">
        <v>2</v>
      </c>
      <c r="V8923" s="165">
        <v>116.53</v>
      </c>
      <c r="W8923" s="161">
        <v>8920</v>
      </c>
      <c r="X8923" s="159" t="s">
        <v>20</v>
      </c>
      <c r="AI8923" s="161">
        <v>5922</v>
      </c>
      <c r="AJ8923" s="163">
        <v>0.214446</v>
      </c>
      <c r="AK8923" s="8" t="s">
        <v>4</v>
      </c>
      <c r="AL8923" s="8" t="s">
        <v>5</v>
      </c>
      <c r="AM8923" s="8">
        <v>3</v>
      </c>
      <c r="AN8923" s="165">
        <v>128.97999999999999</v>
      </c>
      <c r="AO8923" s="161">
        <v>8929</v>
      </c>
      <c r="AP8923" s="159" t="s">
        <v>18</v>
      </c>
    </row>
    <row r="8924" spans="17:42" x14ac:dyDescent="0.25">
      <c r="Q8924" s="161">
        <v>7686</v>
      </c>
      <c r="R8924" s="163">
        <v>0.17397099999999999</v>
      </c>
      <c r="S8924" s="8" t="s">
        <v>4</v>
      </c>
      <c r="T8924" s="8" t="s">
        <v>5</v>
      </c>
      <c r="U8924" s="8">
        <v>2</v>
      </c>
      <c r="V8924" s="165">
        <v>112.87</v>
      </c>
      <c r="W8924" s="161">
        <v>8921</v>
      </c>
      <c r="X8924" s="159" t="s">
        <v>20</v>
      </c>
      <c r="AI8924" s="161">
        <v>5932</v>
      </c>
      <c r="AJ8924" s="163">
        <v>0.93878899999999998</v>
      </c>
      <c r="AK8924" s="8" t="s">
        <v>43</v>
      </c>
      <c r="AL8924" s="8" t="s">
        <v>43</v>
      </c>
      <c r="AM8924" s="8">
        <v>3</v>
      </c>
      <c r="AN8924" s="165">
        <v>133.31</v>
      </c>
      <c r="AO8924" s="161">
        <v>8930</v>
      </c>
      <c r="AP8924" s="159" t="s">
        <v>20</v>
      </c>
    </row>
    <row r="8925" spans="17:42" x14ac:dyDescent="0.25">
      <c r="Q8925" s="161">
        <v>7688</v>
      </c>
      <c r="R8925" s="163">
        <v>0.26033899999999999</v>
      </c>
      <c r="S8925" s="8" t="s">
        <v>4</v>
      </c>
      <c r="T8925" s="8" t="s">
        <v>5</v>
      </c>
      <c r="U8925" s="8">
        <v>2</v>
      </c>
      <c r="V8925" s="165">
        <v>122.32</v>
      </c>
      <c r="W8925" s="161">
        <v>8922</v>
      </c>
      <c r="X8925" s="159" t="s">
        <v>20</v>
      </c>
      <c r="AI8925" s="161">
        <v>5938</v>
      </c>
      <c r="AJ8925" s="163">
        <v>0.33128000000000002</v>
      </c>
      <c r="AK8925" s="8" t="s">
        <v>4</v>
      </c>
      <c r="AL8925" s="8" t="s">
        <v>5</v>
      </c>
      <c r="AM8925" s="8">
        <v>3</v>
      </c>
      <c r="AN8925" s="165">
        <v>127.96</v>
      </c>
      <c r="AO8925" s="161">
        <v>8931</v>
      </c>
      <c r="AP8925" s="159" t="s">
        <v>18</v>
      </c>
    </row>
    <row r="8926" spans="17:42" x14ac:dyDescent="0.25">
      <c r="Q8926" s="161">
        <v>7694</v>
      </c>
      <c r="R8926" s="163">
        <v>0.21312700000000001</v>
      </c>
      <c r="S8926" s="8" t="s">
        <v>4</v>
      </c>
      <c r="T8926" s="8" t="s">
        <v>5</v>
      </c>
      <c r="U8926" s="8">
        <v>2</v>
      </c>
      <c r="V8926" s="165">
        <v>106.55</v>
      </c>
      <c r="W8926" s="161">
        <v>8923</v>
      </c>
      <c r="X8926" s="159" t="s">
        <v>18</v>
      </c>
      <c r="AI8926" s="161">
        <v>5942</v>
      </c>
      <c r="AJ8926" s="163">
        <v>0.45971499999999998</v>
      </c>
      <c r="AK8926" s="8" t="s">
        <v>4</v>
      </c>
      <c r="AL8926" s="8" t="s">
        <v>5</v>
      </c>
      <c r="AM8926" s="8">
        <v>3</v>
      </c>
      <c r="AN8926" s="165">
        <v>137.4</v>
      </c>
      <c r="AO8926" s="161">
        <v>8932</v>
      </c>
      <c r="AP8926" s="159" t="s">
        <v>20</v>
      </c>
    </row>
    <row r="8927" spans="17:42" x14ac:dyDescent="0.25">
      <c r="Q8927" s="161">
        <v>7698</v>
      </c>
      <c r="R8927" s="163">
        <v>0.16738600000000001</v>
      </c>
      <c r="S8927" s="8" t="s">
        <v>4</v>
      </c>
      <c r="T8927" s="8" t="s">
        <v>5</v>
      </c>
      <c r="U8927" s="8">
        <v>2</v>
      </c>
      <c r="V8927" s="165">
        <v>111.81</v>
      </c>
      <c r="W8927" s="161">
        <v>8924</v>
      </c>
      <c r="X8927" s="159" t="s">
        <v>20</v>
      </c>
      <c r="AI8927" s="161">
        <v>5945</v>
      </c>
      <c r="AJ8927" s="163">
        <v>0.214508</v>
      </c>
      <c r="AK8927" s="8" t="s">
        <v>6</v>
      </c>
      <c r="AL8927" s="8" t="s">
        <v>5</v>
      </c>
      <c r="AM8927" s="8">
        <v>3</v>
      </c>
      <c r="AN8927" s="165">
        <v>129</v>
      </c>
      <c r="AO8927" s="161">
        <v>8933</v>
      </c>
      <c r="AP8927" s="159" t="s">
        <v>18</v>
      </c>
    </row>
    <row r="8928" spans="17:42" x14ac:dyDescent="0.25">
      <c r="Q8928" s="161">
        <v>7711</v>
      </c>
      <c r="R8928" s="163">
        <v>0.19811699999999999</v>
      </c>
      <c r="S8928" s="8" t="s">
        <v>7</v>
      </c>
      <c r="T8928" s="8" t="s">
        <v>5</v>
      </c>
      <c r="U8928" s="8">
        <v>2</v>
      </c>
      <c r="V8928" s="165">
        <v>109.46</v>
      </c>
      <c r="W8928" s="161">
        <v>8925</v>
      </c>
      <c r="X8928" s="159" t="s">
        <v>20</v>
      </c>
      <c r="AI8928" s="161">
        <v>5947</v>
      </c>
      <c r="AJ8928" s="163">
        <v>0.32434499999999999</v>
      </c>
      <c r="AK8928" s="8" t="s">
        <v>4</v>
      </c>
      <c r="AL8928" s="8" t="s">
        <v>5</v>
      </c>
      <c r="AM8928" s="8">
        <v>3</v>
      </c>
      <c r="AN8928" s="165">
        <v>138.15</v>
      </c>
      <c r="AO8928" s="161">
        <v>8934</v>
      </c>
      <c r="AP8928" s="159" t="s">
        <v>18</v>
      </c>
    </row>
    <row r="8929" spans="17:42" x14ac:dyDescent="0.25">
      <c r="Q8929" s="161">
        <v>7713</v>
      </c>
      <c r="R8929" s="163">
        <v>0.50199300000000002</v>
      </c>
      <c r="S8929" s="8" t="s">
        <v>4</v>
      </c>
      <c r="T8929" s="8" t="s">
        <v>5</v>
      </c>
      <c r="U8929" s="8">
        <v>2</v>
      </c>
      <c r="V8929" s="165">
        <v>120.97</v>
      </c>
      <c r="W8929" s="161">
        <v>8926</v>
      </c>
      <c r="X8929" s="159" t="s">
        <v>20</v>
      </c>
      <c r="AI8929" s="161">
        <v>5963</v>
      </c>
      <c r="AJ8929" s="163">
        <v>0.25958999999999999</v>
      </c>
      <c r="AK8929" s="8" t="s">
        <v>4</v>
      </c>
      <c r="AL8929" s="8" t="s">
        <v>5</v>
      </c>
      <c r="AM8929" s="8">
        <v>3</v>
      </c>
      <c r="AN8929" s="165">
        <v>133.56</v>
      </c>
      <c r="AO8929" s="161">
        <v>8935</v>
      </c>
      <c r="AP8929" s="159" t="s">
        <v>18</v>
      </c>
    </row>
    <row r="8930" spans="17:42" x14ac:dyDescent="0.25">
      <c r="Q8930" s="161">
        <v>7719</v>
      </c>
      <c r="R8930" s="163">
        <v>9.3272999999999995E-2</v>
      </c>
      <c r="S8930" s="8" t="s">
        <v>4</v>
      </c>
      <c r="T8930" s="8" t="s">
        <v>5</v>
      </c>
      <c r="U8930" s="8">
        <v>2</v>
      </c>
      <c r="V8930" s="165">
        <v>106.57</v>
      </c>
      <c r="W8930" s="161">
        <v>8927</v>
      </c>
      <c r="X8930" s="159" t="s">
        <v>20</v>
      </c>
      <c r="AI8930" s="161">
        <v>5967</v>
      </c>
      <c r="AJ8930" s="163">
        <v>9.8399E-2</v>
      </c>
      <c r="AK8930" s="8" t="s">
        <v>4</v>
      </c>
      <c r="AL8930" s="8" t="s">
        <v>5</v>
      </c>
      <c r="AM8930" s="8">
        <v>3</v>
      </c>
      <c r="AN8930" s="165">
        <v>137.72</v>
      </c>
      <c r="AO8930" s="161">
        <v>8936</v>
      </c>
      <c r="AP8930" s="159" t="s">
        <v>18</v>
      </c>
    </row>
    <row r="8931" spans="17:42" x14ac:dyDescent="0.25">
      <c r="Q8931" s="161">
        <v>7722</v>
      </c>
      <c r="R8931" s="163">
        <v>7.7360999999999999E-2</v>
      </c>
      <c r="S8931" s="8" t="s">
        <v>6</v>
      </c>
      <c r="T8931" s="8" t="s">
        <v>5</v>
      </c>
      <c r="U8931" s="8">
        <v>2</v>
      </c>
      <c r="V8931" s="165">
        <v>107.45</v>
      </c>
      <c r="W8931" s="161">
        <v>8928</v>
      </c>
      <c r="X8931" s="159" t="s">
        <v>20</v>
      </c>
      <c r="AI8931" s="161">
        <v>5974</v>
      </c>
      <c r="AJ8931" s="163">
        <v>8.7794999999999998E-2</v>
      </c>
      <c r="AK8931" s="8" t="s">
        <v>4</v>
      </c>
      <c r="AL8931" s="8" t="s">
        <v>5</v>
      </c>
      <c r="AM8931" s="8">
        <v>3</v>
      </c>
      <c r="AN8931" s="165">
        <v>136.80000000000001</v>
      </c>
      <c r="AO8931" s="161">
        <v>8937</v>
      </c>
      <c r="AP8931" s="159" t="s">
        <v>20</v>
      </c>
    </row>
    <row r="8932" spans="17:42" x14ac:dyDescent="0.25">
      <c r="Q8932" s="161">
        <v>7723</v>
      </c>
      <c r="R8932" s="163">
        <v>0.12567500000000001</v>
      </c>
      <c r="S8932" s="8" t="s">
        <v>4</v>
      </c>
      <c r="T8932" s="8" t="s">
        <v>5</v>
      </c>
      <c r="U8932" s="8">
        <v>2</v>
      </c>
      <c r="V8932" s="165">
        <v>122.32</v>
      </c>
      <c r="W8932" s="161">
        <v>8929</v>
      </c>
      <c r="X8932" s="159" t="s">
        <v>20</v>
      </c>
      <c r="AI8932" s="161">
        <v>5976</v>
      </c>
      <c r="AJ8932" s="163">
        <v>0.172764</v>
      </c>
      <c r="AK8932" s="8" t="s">
        <v>4</v>
      </c>
      <c r="AL8932" s="8" t="s">
        <v>5</v>
      </c>
      <c r="AM8932" s="8">
        <v>3</v>
      </c>
      <c r="AN8932" s="165">
        <v>132.04</v>
      </c>
      <c r="AO8932" s="161">
        <v>8938</v>
      </c>
      <c r="AP8932" s="159" t="s">
        <v>20</v>
      </c>
    </row>
    <row r="8933" spans="17:42" x14ac:dyDescent="0.25">
      <c r="Q8933" s="161">
        <v>7725</v>
      </c>
      <c r="R8933" s="163">
        <v>0.107308</v>
      </c>
      <c r="S8933" s="8" t="s">
        <v>4</v>
      </c>
      <c r="T8933" s="8" t="s">
        <v>5</v>
      </c>
      <c r="U8933" s="8">
        <v>2</v>
      </c>
      <c r="V8933" s="165">
        <v>114.56</v>
      </c>
      <c r="W8933" s="161">
        <v>8930</v>
      </c>
      <c r="X8933" s="159" t="s">
        <v>20</v>
      </c>
      <c r="AI8933" s="161">
        <v>5981</v>
      </c>
      <c r="AJ8933" s="163">
        <v>0.169652</v>
      </c>
      <c r="AK8933" s="8" t="s">
        <v>6</v>
      </c>
      <c r="AL8933" s="8" t="s">
        <v>5</v>
      </c>
      <c r="AM8933" s="8">
        <v>3</v>
      </c>
      <c r="AN8933" s="165">
        <v>139.13</v>
      </c>
      <c r="AO8933" s="161">
        <v>8939</v>
      </c>
      <c r="AP8933" s="159" t="s">
        <v>20</v>
      </c>
    </row>
    <row r="8934" spans="17:42" x14ac:dyDescent="0.25">
      <c r="Q8934" s="161">
        <v>7732</v>
      </c>
      <c r="R8934" s="163">
        <v>9.3182000000000001E-2</v>
      </c>
      <c r="S8934" s="8" t="s">
        <v>6</v>
      </c>
      <c r="T8934" s="8" t="s">
        <v>5</v>
      </c>
      <c r="U8934" s="8">
        <v>2</v>
      </c>
      <c r="V8934" s="165">
        <v>111.66</v>
      </c>
      <c r="W8934" s="161">
        <v>8931</v>
      </c>
      <c r="X8934" s="159" t="s">
        <v>20</v>
      </c>
      <c r="AI8934" s="161">
        <v>5987</v>
      </c>
      <c r="AJ8934" s="163">
        <v>0.42048099999999999</v>
      </c>
      <c r="AK8934" s="8" t="s">
        <v>4</v>
      </c>
      <c r="AL8934" s="8" t="s">
        <v>5</v>
      </c>
      <c r="AM8934" s="8">
        <v>3</v>
      </c>
      <c r="AN8934" s="165">
        <v>138.84</v>
      </c>
      <c r="AO8934" s="161">
        <v>8940</v>
      </c>
      <c r="AP8934" s="159" t="s">
        <v>17</v>
      </c>
    </row>
    <row r="8935" spans="17:42" x14ac:dyDescent="0.25">
      <c r="Q8935" s="161">
        <v>7739</v>
      </c>
      <c r="R8935" s="163">
        <v>0.49398999999999998</v>
      </c>
      <c r="S8935" s="8" t="s">
        <v>4</v>
      </c>
      <c r="T8935" s="8" t="s">
        <v>5</v>
      </c>
      <c r="U8935" s="8">
        <v>2</v>
      </c>
      <c r="V8935" s="165">
        <v>101.71</v>
      </c>
      <c r="W8935" s="161">
        <v>8932</v>
      </c>
      <c r="X8935" s="159" t="s">
        <v>20</v>
      </c>
      <c r="AI8935" s="161">
        <v>5992</v>
      </c>
      <c r="AJ8935" s="163">
        <v>5.7305000000000002E-2</v>
      </c>
      <c r="AK8935" s="8" t="s">
        <v>4</v>
      </c>
      <c r="AL8935" s="8" t="s">
        <v>5</v>
      </c>
      <c r="AM8935" s="8">
        <v>3</v>
      </c>
      <c r="AN8935" s="165">
        <v>136.84</v>
      </c>
      <c r="AO8935" s="161">
        <v>8941</v>
      </c>
      <c r="AP8935" s="159" t="s">
        <v>20</v>
      </c>
    </row>
    <row r="8936" spans="17:42" x14ac:dyDescent="0.25">
      <c r="Q8936" s="161">
        <v>7747</v>
      </c>
      <c r="R8936" s="163">
        <v>6.8113000000000007E-2</v>
      </c>
      <c r="S8936" s="8" t="s">
        <v>4</v>
      </c>
      <c r="T8936" s="8" t="s">
        <v>5</v>
      </c>
      <c r="U8936" s="8">
        <v>2</v>
      </c>
      <c r="V8936" s="165">
        <v>101.69</v>
      </c>
      <c r="W8936" s="161">
        <v>8933</v>
      </c>
      <c r="X8936" s="159" t="s">
        <v>20</v>
      </c>
      <c r="AI8936" s="161">
        <v>6013</v>
      </c>
      <c r="AJ8936" s="163">
        <v>0.203904</v>
      </c>
      <c r="AK8936" s="8" t="s">
        <v>6</v>
      </c>
      <c r="AL8936" s="8" t="s">
        <v>5</v>
      </c>
      <c r="AM8936" s="8">
        <v>3</v>
      </c>
      <c r="AN8936" s="165">
        <v>147.6</v>
      </c>
      <c r="AO8936" s="161">
        <v>8942</v>
      </c>
      <c r="AP8936" s="159" t="s">
        <v>20</v>
      </c>
    </row>
    <row r="8937" spans="17:42" x14ac:dyDescent="0.25">
      <c r="Q8937" s="161">
        <v>7748</v>
      </c>
      <c r="R8937" s="163">
        <v>0.198208</v>
      </c>
      <c r="S8937" s="8" t="s">
        <v>4</v>
      </c>
      <c r="T8937" s="8" t="s">
        <v>5</v>
      </c>
      <c r="U8937" s="8">
        <v>2</v>
      </c>
      <c r="V8937" s="165">
        <v>119.57</v>
      </c>
      <c r="W8937" s="161">
        <v>8934</v>
      </c>
      <c r="X8937" s="159" t="s">
        <v>20</v>
      </c>
      <c r="AI8937" s="161">
        <v>6016</v>
      </c>
      <c r="AJ8937" s="163">
        <v>0.34078599999999998</v>
      </c>
      <c r="AK8937" s="8" t="s">
        <v>9</v>
      </c>
      <c r="AL8937" s="8" t="s">
        <v>10</v>
      </c>
      <c r="AM8937" s="8">
        <v>3</v>
      </c>
      <c r="AN8937" s="165">
        <v>147.4</v>
      </c>
      <c r="AO8937" s="161">
        <v>8943</v>
      </c>
      <c r="AP8937" s="159" t="s">
        <v>18</v>
      </c>
    </row>
    <row r="8938" spans="17:42" x14ac:dyDescent="0.25">
      <c r="Q8938" s="161">
        <v>7761</v>
      </c>
      <c r="R8938" s="163">
        <v>0.24865899999999999</v>
      </c>
      <c r="S8938" s="8" t="s">
        <v>4</v>
      </c>
      <c r="T8938" s="8" t="s">
        <v>5</v>
      </c>
      <c r="U8938" s="8">
        <v>2</v>
      </c>
      <c r="V8938" s="165">
        <v>113.86</v>
      </c>
      <c r="W8938" s="161">
        <v>8935</v>
      </c>
      <c r="X8938" s="159" t="s">
        <v>20</v>
      </c>
      <c r="AI8938" s="161">
        <v>6020</v>
      </c>
      <c r="AJ8938" s="163">
        <v>8.8279999999999997E-2</v>
      </c>
      <c r="AK8938" s="8" t="s">
        <v>4</v>
      </c>
      <c r="AL8938" s="8" t="s">
        <v>5</v>
      </c>
      <c r="AM8938" s="8">
        <v>3</v>
      </c>
      <c r="AN8938" s="165">
        <v>143.1</v>
      </c>
      <c r="AO8938" s="161">
        <v>8944</v>
      </c>
      <c r="AP8938" s="159" t="s">
        <v>20</v>
      </c>
    </row>
    <row r="8939" spans="17:42" x14ac:dyDescent="0.25">
      <c r="Q8939" s="161">
        <v>7773</v>
      </c>
      <c r="R8939" s="163">
        <v>0.259384</v>
      </c>
      <c r="S8939" s="8" t="s">
        <v>4</v>
      </c>
      <c r="T8939" s="8" t="s">
        <v>5</v>
      </c>
      <c r="U8939" s="8">
        <v>2</v>
      </c>
      <c r="V8939" s="165">
        <v>105.54</v>
      </c>
      <c r="W8939" s="161">
        <v>8936</v>
      </c>
      <c r="X8939" s="159" t="s">
        <v>20</v>
      </c>
      <c r="AI8939" s="161">
        <v>6023</v>
      </c>
      <c r="AJ8939" s="163">
        <v>0.32041199999999997</v>
      </c>
      <c r="AK8939" s="8" t="s">
        <v>4</v>
      </c>
      <c r="AL8939" s="8" t="s">
        <v>5</v>
      </c>
      <c r="AM8939" s="8">
        <v>3</v>
      </c>
      <c r="AN8939" s="165">
        <v>131.97999999999999</v>
      </c>
      <c r="AO8939" s="161">
        <v>8945</v>
      </c>
      <c r="AP8939" s="159" t="s">
        <v>20</v>
      </c>
    </row>
    <row r="8940" spans="17:42" x14ac:dyDescent="0.25">
      <c r="Q8940" s="161">
        <v>7781</v>
      </c>
      <c r="R8940" s="163">
        <v>0.27629700000000001</v>
      </c>
      <c r="S8940" s="8" t="s">
        <v>4</v>
      </c>
      <c r="T8940" s="8" t="s">
        <v>5</v>
      </c>
      <c r="U8940" s="8">
        <v>2</v>
      </c>
      <c r="V8940" s="165">
        <v>111.93</v>
      </c>
      <c r="W8940" s="161">
        <v>8937</v>
      </c>
      <c r="X8940" s="159" t="s">
        <v>20</v>
      </c>
      <c r="AI8940" s="161">
        <v>6026</v>
      </c>
      <c r="AJ8940" s="163">
        <v>5.9882999999999999E-2</v>
      </c>
      <c r="AK8940" s="8" t="s">
        <v>11</v>
      </c>
      <c r="AL8940" s="8" t="s">
        <v>10</v>
      </c>
      <c r="AM8940" s="8">
        <v>3</v>
      </c>
      <c r="AN8940" s="165">
        <v>145.75</v>
      </c>
      <c r="AO8940" s="161">
        <v>8946</v>
      </c>
      <c r="AP8940" s="159" t="s">
        <v>20</v>
      </c>
    </row>
    <row r="8941" spans="17:42" x14ac:dyDescent="0.25">
      <c r="Q8941" s="161">
        <v>7785</v>
      </c>
      <c r="R8941" s="163">
        <v>0.263293</v>
      </c>
      <c r="S8941" s="8" t="s">
        <v>4</v>
      </c>
      <c r="T8941" s="8" t="s">
        <v>5</v>
      </c>
      <c r="U8941" s="8">
        <v>2</v>
      </c>
      <c r="V8941" s="165">
        <v>101.72</v>
      </c>
      <c r="W8941" s="161">
        <v>8938</v>
      </c>
      <c r="X8941" s="159" t="s">
        <v>20</v>
      </c>
      <c r="AI8941" s="161">
        <v>6032</v>
      </c>
      <c r="AJ8941" s="163">
        <v>0.13161999999999999</v>
      </c>
      <c r="AK8941" s="8" t="s">
        <v>9</v>
      </c>
      <c r="AL8941" s="8" t="s">
        <v>10</v>
      </c>
      <c r="AM8941" s="8">
        <v>3</v>
      </c>
      <c r="AN8941" s="165">
        <v>142.13</v>
      </c>
      <c r="AO8941" s="161">
        <v>8947</v>
      </c>
      <c r="AP8941" s="159" t="s">
        <v>18</v>
      </c>
    </row>
    <row r="8942" spans="17:42" x14ac:dyDescent="0.25">
      <c r="Q8942" s="161">
        <v>7787</v>
      </c>
      <c r="R8942" s="163">
        <v>0.169761</v>
      </c>
      <c r="S8942" s="8" t="s">
        <v>4</v>
      </c>
      <c r="T8942" s="8" t="s">
        <v>5</v>
      </c>
      <c r="U8942" s="8">
        <v>2</v>
      </c>
      <c r="V8942" s="165">
        <v>122.3</v>
      </c>
      <c r="W8942" s="161">
        <v>8939</v>
      </c>
      <c r="X8942" s="159" t="s">
        <v>20</v>
      </c>
      <c r="AI8942" s="161">
        <v>6034</v>
      </c>
      <c r="AJ8942" s="163">
        <v>0.26602900000000002</v>
      </c>
      <c r="AK8942" s="8" t="s">
        <v>4</v>
      </c>
      <c r="AL8942" s="8" t="s">
        <v>5</v>
      </c>
      <c r="AM8942" s="8">
        <v>3</v>
      </c>
      <c r="AN8942" s="165">
        <v>126.41</v>
      </c>
      <c r="AO8942" s="161">
        <v>8948</v>
      </c>
      <c r="AP8942" s="159" t="s">
        <v>20</v>
      </c>
    </row>
    <row r="8943" spans="17:42" x14ac:dyDescent="0.25">
      <c r="Q8943" s="161">
        <v>7789</v>
      </c>
      <c r="R8943" s="163">
        <v>0.170045</v>
      </c>
      <c r="S8943" s="8" t="s">
        <v>12</v>
      </c>
      <c r="T8943" s="8" t="s">
        <v>13</v>
      </c>
      <c r="U8943" s="8">
        <v>2</v>
      </c>
      <c r="V8943" s="165">
        <v>106.43</v>
      </c>
      <c r="W8943" s="161">
        <v>8940</v>
      </c>
      <c r="X8943" s="159" t="s">
        <v>20</v>
      </c>
      <c r="AI8943" s="161">
        <v>6037</v>
      </c>
      <c r="AJ8943" s="163">
        <v>0.36318499999999998</v>
      </c>
      <c r="AK8943" s="8" t="s">
        <v>4</v>
      </c>
      <c r="AL8943" s="8" t="s">
        <v>5</v>
      </c>
      <c r="AM8943" s="8">
        <v>3</v>
      </c>
      <c r="AN8943" s="165">
        <v>126.88</v>
      </c>
      <c r="AO8943" s="161">
        <v>8949</v>
      </c>
      <c r="AP8943" s="159" t="s">
        <v>20</v>
      </c>
    </row>
    <row r="8944" spans="17:42" x14ac:dyDescent="0.25">
      <c r="Q8944" s="161">
        <v>7791</v>
      </c>
      <c r="R8944" s="163">
        <v>0.22168299999999999</v>
      </c>
      <c r="S8944" s="8" t="s">
        <v>4</v>
      </c>
      <c r="T8944" s="8" t="s">
        <v>5</v>
      </c>
      <c r="U8944" s="8">
        <v>2</v>
      </c>
      <c r="V8944" s="165">
        <v>114.58</v>
      </c>
      <c r="W8944" s="161">
        <v>8941</v>
      </c>
      <c r="X8944" s="159" t="s">
        <v>17</v>
      </c>
      <c r="AI8944" s="161">
        <v>6049</v>
      </c>
      <c r="AJ8944" s="163">
        <v>0.32926699999999998</v>
      </c>
      <c r="AK8944" s="8" t="s">
        <v>6</v>
      </c>
      <c r="AL8944" s="8" t="s">
        <v>5</v>
      </c>
      <c r="AM8944" s="8">
        <v>3</v>
      </c>
      <c r="AN8944" s="165">
        <v>128.33000000000001</v>
      </c>
      <c r="AO8944" s="161">
        <v>8950</v>
      </c>
      <c r="AP8944" s="159" t="s">
        <v>18</v>
      </c>
    </row>
    <row r="8945" spans="17:42" x14ac:dyDescent="0.25">
      <c r="Q8945" s="161">
        <v>7794</v>
      </c>
      <c r="R8945" s="163">
        <v>0.37861600000000001</v>
      </c>
      <c r="S8945" s="8" t="s">
        <v>6</v>
      </c>
      <c r="T8945" s="8" t="s">
        <v>5</v>
      </c>
      <c r="U8945" s="8">
        <v>2</v>
      </c>
      <c r="V8945" s="165">
        <v>113.31</v>
      </c>
      <c r="W8945" s="161">
        <v>8942</v>
      </c>
      <c r="X8945" s="159" t="s">
        <v>20</v>
      </c>
      <c r="AI8945" s="161">
        <v>6056</v>
      </c>
      <c r="AJ8945" s="163">
        <v>0.43656800000000001</v>
      </c>
      <c r="AK8945" s="8" t="s">
        <v>4</v>
      </c>
      <c r="AL8945" s="8" t="s">
        <v>5</v>
      </c>
      <c r="AM8945" s="8">
        <v>3</v>
      </c>
      <c r="AN8945" s="165">
        <v>141.4</v>
      </c>
      <c r="AO8945" s="161">
        <v>8951</v>
      </c>
      <c r="AP8945" s="159" t="s">
        <v>18</v>
      </c>
    </row>
    <row r="8946" spans="17:42" x14ac:dyDescent="0.25">
      <c r="Q8946" s="161">
        <v>7797</v>
      </c>
      <c r="R8946" s="163">
        <v>0.31673299999999999</v>
      </c>
      <c r="S8946" s="8" t="s">
        <v>6</v>
      </c>
      <c r="T8946" s="8" t="s">
        <v>5</v>
      </c>
      <c r="U8946" s="8">
        <v>2</v>
      </c>
      <c r="V8946" s="165">
        <v>109.94</v>
      </c>
      <c r="W8946" s="161">
        <v>8943</v>
      </c>
      <c r="X8946" s="159" t="s">
        <v>20</v>
      </c>
      <c r="AI8946" s="161">
        <v>6064</v>
      </c>
      <c r="AJ8946" s="163">
        <v>0.272783</v>
      </c>
      <c r="AK8946" s="8" t="s">
        <v>6</v>
      </c>
      <c r="AL8946" s="8" t="s">
        <v>5</v>
      </c>
      <c r="AM8946" s="8">
        <v>3</v>
      </c>
      <c r="AN8946" s="165">
        <v>140.18</v>
      </c>
      <c r="AO8946" s="161">
        <v>8952</v>
      </c>
      <c r="AP8946" s="159" t="s">
        <v>18</v>
      </c>
    </row>
    <row r="8947" spans="17:42" x14ac:dyDescent="0.25">
      <c r="Q8947" s="161">
        <v>7801</v>
      </c>
      <c r="R8947" s="163">
        <v>0.191193</v>
      </c>
      <c r="S8947" s="8" t="s">
        <v>4</v>
      </c>
      <c r="T8947" s="8" t="s">
        <v>5</v>
      </c>
      <c r="U8947" s="8">
        <v>2</v>
      </c>
      <c r="V8947" s="165">
        <v>108.7</v>
      </c>
      <c r="W8947" s="161">
        <v>8944</v>
      </c>
      <c r="X8947" s="159" t="s">
        <v>20</v>
      </c>
      <c r="AI8947" s="161">
        <v>6066</v>
      </c>
      <c r="AJ8947" s="163">
        <v>0.145699</v>
      </c>
      <c r="AK8947" s="8" t="s">
        <v>9</v>
      </c>
      <c r="AL8947" s="8" t="s">
        <v>10</v>
      </c>
      <c r="AM8947" s="8">
        <v>3</v>
      </c>
      <c r="AN8947" s="165">
        <v>131.22</v>
      </c>
      <c r="AO8947" s="161">
        <v>8953</v>
      </c>
      <c r="AP8947" s="159" t="s">
        <v>20</v>
      </c>
    </row>
    <row r="8948" spans="17:42" x14ac:dyDescent="0.25">
      <c r="Q8948" s="161">
        <v>7802</v>
      </c>
      <c r="R8948" s="163">
        <v>0.52959199999999995</v>
      </c>
      <c r="S8948" s="8" t="s">
        <v>4</v>
      </c>
      <c r="T8948" s="8" t="s">
        <v>5</v>
      </c>
      <c r="U8948" s="8">
        <v>2</v>
      </c>
      <c r="V8948" s="165">
        <v>117.67</v>
      </c>
      <c r="W8948" s="161">
        <v>8945</v>
      </c>
      <c r="X8948" s="159" t="s">
        <v>20</v>
      </c>
      <c r="AI8948" s="161">
        <v>6070</v>
      </c>
      <c r="AJ8948" s="163">
        <v>0.32190299999999999</v>
      </c>
      <c r="AK8948" s="8" t="s">
        <v>4</v>
      </c>
      <c r="AL8948" s="8" t="s">
        <v>5</v>
      </c>
      <c r="AM8948" s="8">
        <v>3</v>
      </c>
      <c r="AN8948" s="165">
        <v>138.35</v>
      </c>
      <c r="AO8948" s="161">
        <v>8954</v>
      </c>
      <c r="AP8948" s="159" t="s">
        <v>18</v>
      </c>
    </row>
    <row r="8949" spans="17:42" x14ac:dyDescent="0.25">
      <c r="Q8949" s="161">
        <v>7804</v>
      </c>
      <c r="R8949" s="163">
        <v>0.36325499999999999</v>
      </c>
      <c r="S8949" s="8" t="s">
        <v>6</v>
      </c>
      <c r="T8949" s="8" t="s">
        <v>5</v>
      </c>
      <c r="U8949" s="8">
        <v>2</v>
      </c>
      <c r="V8949" s="165">
        <v>110.32</v>
      </c>
      <c r="W8949" s="161">
        <v>8946</v>
      </c>
      <c r="X8949" s="159" t="s">
        <v>20</v>
      </c>
      <c r="AI8949" s="161">
        <v>6080</v>
      </c>
      <c r="AJ8949" s="163">
        <v>0.24085000000000001</v>
      </c>
      <c r="AK8949" s="8" t="s">
        <v>42</v>
      </c>
      <c r="AL8949" s="8" t="s">
        <v>42</v>
      </c>
      <c r="AM8949" s="8">
        <v>3</v>
      </c>
      <c r="AN8949" s="165">
        <v>144.35</v>
      </c>
      <c r="AO8949" s="161">
        <v>8955</v>
      </c>
      <c r="AP8949" s="159" t="s">
        <v>18</v>
      </c>
    </row>
    <row r="8950" spans="17:42" x14ac:dyDescent="0.25">
      <c r="Q8950" s="161">
        <v>7806</v>
      </c>
      <c r="R8950" s="163">
        <v>0.180255</v>
      </c>
      <c r="S8950" s="8" t="s">
        <v>4</v>
      </c>
      <c r="T8950" s="8" t="s">
        <v>5</v>
      </c>
      <c r="U8950" s="8">
        <v>2</v>
      </c>
      <c r="V8950" s="165">
        <v>101.72</v>
      </c>
      <c r="W8950" s="161">
        <v>8947</v>
      </c>
      <c r="X8950" s="159" t="s">
        <v>20</v>
      </c>
      <c r="AI8950" s="161">
        <v>6084</v>
      </c>
      <c r="AJ8950" s="163">
        <v>0.26963900000000002</v>
      </c>
      <c r="AK8950" s="8" t="s">
        <v>4</v>
      </c>
      <c r="AL8950" s="8" t="s">
        <v>5</v>
      </c>
      <c r="AM8950" s="8">
        <v>3</v>
      </c>
      <c r="AN8950" s="165">
        <v>137.37</v>
      </c>
      <c r="AO8950" s="161">
        <v>8956</v>
      </c>
      <c r="AP8950" s="159" t="s">
        <v>18</v>
      </c>
    </row>
    <row r="8951" spans="17:42" x14ac:dyDescent="0.25">
      <c r="Q8951" s="161">
        <v>7818</v>
      </c>
      <c r="R8951" s="163">
        <v>0.20016900000000001</v>
      </c>
      <c r="S8951" s="8" t="s">
        <v>4</v>
      </c>
      <c r="T8951" s="8" t="s">
        <v>5</v>
      </c>
      <c r="U8951" s="8">
        <v>2</v>
      </c>
      <c r="V8951" s="165">
        <v>106.43</v>
      </c>
      <c r="W8951" s="161">
        <v>8948</v>
      </c>
      <c r="X8951" s="159" t="s">
        <v>20</v>
      </c>
      <c r="AI8951" s="161">
        <v>6092</v>
      </c>
      <c r="AJ8951" s="163">
        <v>0.22738</v>
      </c>
      <c r="AK8951" s="8" t="s">
        <v>9</v>
      </c>
      <c r="AL8951" s="8" t="s">
        <v>10</v>
      </c>
      <c r="AM8951" s="8">
        <v>3</v>
      </c>
      <c r="AN8951" s="165">
        <v>143.88999999999999</v>
      </c>
      <c r="AO8951" s="161">
        <v>8957</v>
      </c>
      <c r="AP8951" s="159" t="s">
        <v>17</v>
      </c>
    </row>
    <row r="8952" spans="17:42" x14ac:dyDescent="0.25">
      <c r="Q8952" s="161">
        <v>7823</v>
      </c>
      <c r="R8952" s="163">
        <v>0.26651999999999998</v>
      </c>
      <c r="S8952" s="8" t="s">
        <v>4</v>
      </c>
      <c r="T8952" s="8" t="s">
        <v>5</v>
      </c>
      <c r="U8952" s="8">
        <v>2</v>
      </c>
      <c r="V8952" s="165">
        <v>118.54</v>
      </c>
      <c r="W8952" s="161">
        <v>8949</v>
      </c>
      <c r="X8952" s="159" t="s">
        <v>20</v>
      </c>
      <c r="AI8952" s="161">
        <v>6096</v>
      </c>
      <c r="AJ8952" s="163">
        <v>0.37493100000000001</v>
      </c>
      <c r="AK8952" s="8" t="s">
        <v>4</v>
      </c>
      <c r="AL8952" s="8" t="s">
        <v>5</v>
      </c>
      <c r="AM8952" s="8">
        <v>3</v>
      </c>
      <c r="AN8952" s="165">
        <v>146.63999999999999</v>
      </c>
      <c r="AO8952" s="161">
        <v>8958</v>
      </c>
      <c r="AP8952" s="159" t="s">
        <v>18</v>
      </c>
    </row>
    <row r="8953" spans="17:42" x14ac:dyDescent="0.25">
      <c r="Q8953" s="161">
        <v>7835</v>
      </c>
      <c r="R8953" s="163">
        <v>0.27071200000000001</v>
      </c>
      <c r="S8953" s="8" t="s">
        <v>6</v>
      </c>
      <c r="T8953" s="8" t="s">
        <v>5</v>
      </c>
      <c r="U8953" s="8">
        <v>2</v>
      </c>
      <c r="V8953" s="165">
        <v>102.2</v>
      </c>
      <c r="W8953" s="161">
        <v>8950</v>
      </c>
      <c r="X8953" s="159" t="s">
        <v>20</v>
      </c>
      <c r="AI8953" s="161">
        <v>6105</v>
      </c>
      <c r="AJ8953" s="163">
        <v>0.42411300000000002</v>
      </c>
      <c r="AK8953" s="8" t="s">
        <v>4</v>
      </c>
      <c r="AL8953" s="8" t="s">
        <v>5</v>
      </c>
      <c r="AM8953" s="8">
        <v>3</v>
      </c>
      <c r="AN8953" s="165">
        <v>130.85</v>
      </c>
      <c r="AO8953" s="161">
        <v>8959</v>
      </c>
      <c r="AP8953" s="159" t="s">
        <v>18</v>
      </c>
    </row>
    <row r="8954" spans="17:42" x14ac:dyDescent="0.25">
      <c r="Q8954" s="161">
        <v>7841</v>
      </c>
      <c r="R8954" s="163">
        <v>0.208868</v>
      </c>
      <c r="S8954" s="8" t="s">
        <v>4</v>
      </c>
      <c r="T8954" s="8" t="s">
        <v>5</v>
      </c>
      <c r="U8954" s="8">
        <v>2</v>
      </c>
      <c r="V8954" s="165">
        <v>108.48</v>
      </c>
      <c r="W8954" s="161">
        <v>8951</v>
      </c>
      <c r="X8954" s="159" t="s">
        <v>20</v>
      </c>
      <c r="AI8954" s="161">
        <v>6121</v>
      </c>
      <c r="AJ8954" s="163">
        <v>0.14629500000000001</v>
      </c>
      <c r="AK8954" s="8" t="s">
        <v>11</v>
      </c>
      <c r="AL8954" s="8" t="s">
        <v>10</v>
      </c>
      <c r="AM8954" s="8">
        <v>3</v>
      </c>
      <c r="AN8954" s="165">
        <v>129.68</v>
      </c>
      <c r="AO8954" s="161">
        <v>8960</v>
      </c>
      <c r="AP8954" s="159" t="s">
        <v>18</v>
      </c>
    </row>
    <row r="8955" spans="17:42" x14ac:dyDescent="0.25">
      <c r="Q8955" s="161">
        <v>7843</v>
      </c>
      <c r="R8955" s="163">
        <v>0.12941900000000001</v>
      </c>
      <c r="S8955" s="8" t="s">
        <v>4</v>
      </c>
      <c r="T8955" s="8" t="s">
        <v>5</v>
      </c>
      <c r="U8955" s="8">
        <v>2</v>
      </c>
      <c r="V8955" s="165">
        <v>121.54</v>
      </c>
      <c r="W8955" s="161">
        <v>8952</v>
      </c>
      <c r="X8955" s="159" t="s">
        <v>20</v>
      </c>
      <c r="AI8955" s="161">
        <v>6125</v>
      </c>
      <c r="AJ8955" s="163">
        <v>0.224685</v>
      </c>
      <c r="AK8955" s="8" t="s">
        <v>4</v>
      </c>
      <c r="AL8955" s="8" t="s">
        <v>5</v>
      </c>
      <c r="AM8955" s="8">
        <v>3</v>
      </c>
      <c r="AN8955" s="165">
        <v>141.97999999999999</v>
      </c>
      <c r="AO8955" s="161">
        <v>8961</v>
      </c>
      <c r="AP8955" s="159" t="s">
        <v>20</v>
      </c>
    </row>
    <row r="8956" spans="17:42" x14ac:dyDescent="0.25">
      <c r="Q8956" s="161">
        <v>7845</v>
      </c>
      <c r="R8956" s="163">
        <v>0.21398600000000001</v>
      </c>
      <c r="S8956" s="8" t="s">
        <v>4</v>
      </c>
      <c r="T8956" s="8" t="s">
        <v>5</v>
      </c>
      <c r="U8956" s="8">
        <v>2</v>
      </c>
      <c r="V8956" s="165">
        <v>114.58</v>
      </c>
      <c r="W8956" s="161">
        <v>8953</v>
      </c>
      <c r="X8956" s="159" t="s">
        <v>20</v>
      </c>
      <c r="AI8956" s="161">
        <v>6132</v>
      </c>
      <c r="AJ8956" s="163">
        <v>0.293429</v>
      </c>
      <c r="AK8956" s="8" t="s">
        <v>4</v>
      </c>
      <c r="AL8956" s="8" t="s">
        <v>5</v>
      </c>
      <c r="AM8956" s="8">
        <v>3</v>
      </c>
      <c r="AN8956" s="165">
        <v>141.07</v>
      </c>
      <c r="AO8956" s="161">
        <v>8962</v>
      </c>
      <c r="AP8956" s="159" t="s">
        <v>18</v>
      </c>
    </row>
    <row r="8957" spans="17:42" x14ac:dyDescent="0.25">
      <c r="Q8957" s="161">
        <v>7858</v>
      </c>
      <c r="R8957" s="163">
        <v>0.18156900000000001</v>
      </c>
      <c r="S8957" s="8" t="s">
        <v>4</v>
      </c>
      <c r="T8957" s="8" t="s">
        <v>5</v>
      </c>
      <c r="U8957" s="8">
        <v>2</v>
      </c>
      <c r="V8957" s="165">
        <v>116.71</v>
      </c>
      <c r="W8957" s="161">
        <v>8954</v>
      </c>
      <c r="X8957" s="159" t="s">
        <v>20</v>
      </c>
      <c r="AI8957" s="161">
        <v>6135</v>
      </c>
      <c r="AJ8957" s="163">
        <v>0.31439499999999998</v>
      </c>
      <c r="AK8957" s="8" t="s">
        <v>6</v>
      </c>
      <c r="AL8957" s="8" t="s">
        <v>5</v>
      </c>
      <c r="AM8957" s="8">
        <v>3</v>
      </c>
      <c r="AN8957" s="165">
        <v>153.97999999999999</v>
      </c>
      <c r="AO8957" s="161">
        <v>8963</v>
      </c>
      <c r="AP8957" s="159" t="s">
        <v>20</v>
      </c>
    </row>
    <row r="8958" spans="17:42" x14ac:dyDescent="0.25">
      <c r="Q8958" s="161">
        <v>7870</v>
      </c>
      <c r="R8958" s="163">
        <v>0.14025000000000001</v>
      </c>
      <c r="S8958" s="8" t="s">
        <v>6</v>
      </c>
      <c r="T8958" s="8" t="s">
        <v>5</v>
      </c>
      <c r="U8958" s="8">
        <v>2</v>
      </c>
      <c r="V8958" s="165">
        <v>110.58</v>
      </c>
      <c r="W8958" s="161">
        <v>8955</v>
      </c>
      <c r="X8958" s="159" t="s">
        <v>20</v>
      </c>
      <c r="AI8958" s="161">
        <v>6148</v>
      </c>
      <c r="AJ8958" s="163">
        <v>0.22672800000000001</v>
      </c>
      <c r="AK8958" s="8" t="s">
        <v>4</v>
      </c>
      <c r="AL8958" s="8" t="s">
        <v>5</v>
      </c>
      <c r="AM8958" s="8">
        <v>3</v>
      </c>
      <c r="AN8958" s="165">
        <v>147.12</v>
      </c>
      <c r="AO8958" s="161">
        <v>8964</v>
      </c>
      <c r="AP8958" s="159" t="s">
        <v>18</v>
      </c>
    </row>
    <row r="8959" spans="17:42" x14ac:dyDescent="0.25">
      <c r="Q8959" s="161">
        <v>7871</v>
      </c>
      <c r="R8959" s="163">
        <v>0.114366</v>
      </c>
      <c r="S8959" s="8" t="s">
        <v>4</v>
      </c>
      <c r="T8959" s="8" t="s">
        <v>5</v>
      </c>
      <c r="U8959" s="8">
        <v>2</v>
      </c>
      <c r="V8959" s="165">
        <v>117.44</v>
      </c>
      <c r="W8959" s="161">
        <v>8956</v>
      </c>
      <c r="X8959" s="159" t="s">
        <v>20</v>
      </c>
      <c r="AI8959" s="161">
        <v>6154</v>
      </c>
      <c r="AJ8959" s="163">
        <v>0.43762099999999998</v>
      </c>
      <c r="AK8959" s="8" t="s">
        <v>4</v>
      </c>
      <c r="AL8959" s="8" t="s">
        <v>5</v>
      </c>
      <c r="AM8959" s="8">
        <v>3</v>
      </c>
      <c r="AN8959" s="165">
        <v>131.68</v>
      </c>
      <c r="AO8959" s="161">
        <v>8965</v>
      </c>
      <c r="AP8959" s="159" t="s">
        <v>18</v>
      </c>
    </row>
    <row r="8960" spans="17:42" x14ac:dyDescent="0.25">
      <c r="Q8960" s="161">
        <v>7883</v>
      </c>
      <c r="R8960" s="163">
        <v>0.16586500000000001</v>
      </c>
      <c r="S8960" s="8" t="s">
        <v>4</v>
      </c>
      <c r="T8960" s="8" t="s">
        <v>5</v>
      </c>
      <c r="U8960" s="8">
        <v>2</v>
      </c>
      <c r="V8960" s="165">
        <v>123.07</v>
      </c>
      <c r="W8960" s="161">
        <v>8957</v>
      </c>
      <c r="X8960" s="159" t="s">
        <v>20</v>
      </c>
      <c r="AI8960" s="161">
        <v>6166</v>
      </c>
      <c r="AJ8960" s="163">
        <v>0.18801799999999999</v>
      </c>
      <c r="AK8960" s="8" t="s">
        <v>9</v>
      </c>
      <c r="AL8960" s="8" t="s">
        <v>10</v>
      </c>
      <c r="AM8960" s="8">
        <v>3</v>
      </c>
      <c r="AN8960" s="165">
        <v>146.01</v>
      </c>
      <c r="AO8960" s="161">
        <v>8966</v>
      </c>
      <c r="AP8960" s="159" t="s">
        <v>20</v>
      </c>
    </row>
    <row r="8961" spans="17:42" x14ac:dyDescent="0.25">
      <c r="Q8961" s="161">
        <v>7884</v>
      </c>
      <c r="R8961" s="163">
        <v>0.19619</v>
      </c>
      <c r="S8961" s="8" t="s">
        <v>4</v>
      </c>
      <c r="T8961" s="8" t="s">
        <v>5</v>
      </c>
      <c r="U8961" s="8">
        <v>2</v>
      </c>
      <c r="V8961" s="165">
        <v>103.08</v>
      </c>
      <c r="W8961" s="161">
        <v>8958</v>
      </c>
      <c r="X8961" s="159" t="s">
        <v>20</v>
      </c>
      <c r="AI8961" s="161">
        <v>6167</v>
      </c>
      <c r="AJ8961" s="163">
        <v>0.35575299999999999</v>
      </c>
      <c r="AK8961" s="8" t="s">
        <v>7</v>
      </c>
      <c r="AL8961" s="8" t="s">
        <v>5</v>
      </c>
      <c r="AM8961" s="8">
        <v>3</v>
      </c>
      <c r="AN8961" s="165">
        <v>129.07</v>
      </c>
      <c r="AO8961" s="161">
        <v>8967</v>
      </c>
      <c r="AP8961" s="159" t="s">
        <v>20</v>
      </c>
    </row>
    <row r="8962" spans="17:42" x14ac:dyDescent="0.25">
      <c r="Q8962" s="161">
        <v>7890</v>
      </c>
      <c r="R8962" s="163">
        <v>0.31673600000000002</v>
      </c>
      <c r="S8962" s="8" t="s">
        <v>6</v>
      </c>
      <c r="T8962" s="8" t="s">
        <v>5</v>
      </c>
      <c r="U8962" s="8">
        <v>2</v>
      </c>
      <c r="V8962" s="165">
        <v>112.03</v>
      </c>
      <c r="W8962" s="161">
        <v>8959</v>
      </c>
      <c r="X8962" s="159" t="s">
        <v>20</v>
      </c>
      <c r="AI8962" s="161">
        <v>6181</v>
      </c>
      <c r="AJ8962" s="163">
        <v>0.30216300000000001</v>
      </c>
      <c r="AK8962" s="8" t="s">
        <v>4</v>
      </c>
      <c r="AL8962" s="8" t="s">
        <v>5</v>
      </c>
      <c r="AM8962" s="8">
        <v>3</v>
      </c>
      <c r="AN8962" s="165">
        <v>132.77000000000001</v>
      </c>
      <c r="AO8962" s="161">
        <v>8968</v>
      </c>
      <c r="AP8962" s="159" t="s">
        <v>20</v>
      </c>
    </row>
    <row r="8963" spans="17:42" x14ac:dyDescent="0.25">
      <c r="Q8963" s="161">
        <v>7893</v>
      </c>
      <c r="R8963" s="163">
        <v>8.5643999999999998E-2</v>
      </c>
      <c r="S8963" s="8" t="s">
        <v>4</v>
      </c>
      <c r="T8963" s="8" t="s">
        <v>5</v>
      </c>
      <c r="U8963" s="8">
        <v>2</v>
      </c>
      <c r="V8963" s="165">
        <v>116.12</v>
      </c>
      <c r="W8963" s="161">
        <v>8960</v>
      </c>
      <c r="X8963" s="159" t="s">
        <v>20</v>
      </c>
      <c r="AI8963" s="161">
        <v>6188</v>
      </c>
      <c r="AJ8963" s="163">
        <v>0.55310400000000004</v>
      </c>
      <c r="AK8963" s="8" t="s">
        <v>4</v>
      </c>
      <c r="AL8963" s="8" t="s">
        <v>5</v>
      </c>
      <c r="AM8963" s="8">
        <v>3</v>
      </c>
      <c r="AN8963" s="165">
        <v>129.16</v>
      </c>
      <c r="AO8963" s="161">
        <v>8969</v>
      </c>
      <c r="AP8963" s="159" t="s">
        <v>20</v>
      </c>
    </row>
    <row r="8964" spans="17:42" x14ac:dyDescent="0.25">
      <c r="Q8964" s="161">
        <v>7900</v>
      </c>
      <c r="R8964" s="163">
        <v>0.31268299999999999</v>
      </c>
      <c r="S8964" s="8" t="s">
        <v>4</v>
      </c>
      <c r="T8964" s="8" t="s">
        <v>5</v>
      </c>
      <c r="U8964" s="8">
        <v>2</v>
      </c>
      <c r="V8964" s="165">
        <v>123.75</v>
      </c>
      <c r="W8964" s="161">
        <v>8961</v>
      </c>
      <c r="X8964" s="159" t="s">
        <v>17</v>
      </c>
      <c r="AI8964" s="161">
        <v>6194</v>
      </c>
      <c r="AJ8964" s="163">
        <v>6.7591999999999999E-2</v>
      </c>
      <c r="AK8964" s="8" t="s">
        <v>4</v>
      </c>
      <c r="AL8964" s="8" t="s">
        <v>5</v>
      </c>
      <c r="AM8964" s="8">
        <v>3</v>
      </c>
      <c r="AN8964" s="165">
        <v>146.71</v>
      </c>
      <c r="AO8964" s="161">
        <v>8970</v>
      </c>
      <c r="AP8964" s="159" t="s">
        <v>20</v>
      </c>
    </row>
    <row r="8965" spans="17:42" x14ac:dyDescent="0.25">
      <c r="Q8965" s="161">
        <v>7926</v>
      </c>
      <c r="R8965" s="163">
        <v>0.60872199999999999</v>
      </c>
      <c r="S8965" s="8" t="s">
        <v>4</v>
      </c>
      <c r="T8965" s="8" t="s">
        <v>5</v>
      </c>
      <c r="U8965" s="8">
        <v>2</v>
      </c>
      <c r="V8965" s="165">
        <v>106.51</v>
      </c>
      <c r="W8965" s="161">
        <v>8962</v>
      </c>
      <c r="X8965" s="159" t="s">
        <v>17</v>
      </c>
      <c r="AI8965" s="161">
        <v>6201</v>
      </c>
      <c r="AJ8965" s="163">
        <v>7.5662999999999994E-2</v>
      </c>
      <c r="AK8965" s="8" t="s">
        <v>4</v>
      </c>
      <c r="AL8965" s="8" t="s">
        <v>5</v>
      </c>
      <c r="AM8965" s="8">
        <v>3</v>
      </c>
      <c r="AN8965" s="165">
        <v>126.4</v>
      </c>
      <c r="AO8965" s="161">
        <v>8971</v>
      </c>
      <c r="AP8965" s="159" t="s">
        <v>20</v>
      </c>
    </row>
    <row r="8966" spans="17:42" x14ac:dyDescent="0.25">
      <c r="Q8966" s="161">
        <v>7934</v>
      </c>
      <c r="R8966" s="163">
        <v>0.164545</v>
      </c>
      <c r="S8966" s="8" t="s">
        <v>4</v>
      </c>
      <c r="T8966" s="8" t="s">
        <v>5</v>
      </c>
      <c r="U8966" s="8">
        <v>2</v>
      </c>
      <c r="V8966" s="165">
        <v>111.69</v>
      </c>
      <c r="W8966" s="161">
        <v>8963</v>
      </c>
      <c r="X8966" s="159" t="s">
        <v>20</v>
      </c>
      <c r="AI8966" s="161">
        <v>6207</v>
      </c>
      <c r="AJ8966" s="163">
        <v>5.7299999999999997E-2</v>
      </c>
      <c r="AK8966" s="8" t="s">
        <v>6</v>
      </c>
      <c r="AL8966" s="8" t="s">
        <v>5</v>
      </c>
      <c r="AM8966" s="8">
        <v>3</v>
      </c>
      <c r="AN8966" s="165">
        <v>126.77</v>
      </c>
      <c r="AO8966" s="161">
        <v>8972</v>
      </c>
      <c r="AP8966" s="159" t="s">
        <v>18</v>
      </c>
    </row>
    <row r="8967" spans="17:42" x14ac:dyDescent="0.25">
      <c r="Q8967" s="161">
        <v>7938</v>
      </c>
      <c r="R8967" s="163">
        <v>0.71638000000000002</v>
      </c>
      <c r="S8967" s="8" t="s">
        <v>4</v>
      </c>
      <c r="T8967" s="8" t="s">
        <v>5</v>
      </c>
      <c r="U8967" s="8">
        <v>2</v>
      </c>
      <c r="V8967" s="165">
        <v>103.36</v>
      </c>
      <c r="W8967" s="161">
        <v>8964</v>
      </c>
      <c r="X8967" s="159" t="s">
        <v>20</v>
      </c>
      <c r="AI8967" s="161">
        <v>6209</v>
      </c>
      <c r="AJ8967" s="163">
        <v>0.373388</v>
      </c>
      <c r="AK8967" s="8" t="s">
        <v>4</v>
      </c>
      <c r="AL8967" s="8" t="s">
        <v>5</v>
      </c>
      <c r="AM8967" s="8">
        <v>3</v>
      </c>
      <c r="AN8967" s="165">
        <v>147.71</v>
      </c>
      <c r="AO8967" s="161">
        <v>8973</v>
      </c>
      <c r="AP8967" s="159" t="s">
        <v>18</v>
      </c>
    </row>
    <row r="8968" spans="17:42" x14ac:dyDescent="0.25">
      <c r="Q8968" s="161">
        <v>7944</v>
      </c>
      <c r="R8968" s="163">
        <v>4.9186000000000001E-2</v>
      </c>
      <c r="S8968" s="8" t="s">
        <v>4</v>
      </c>
      <c r="T8968" s="8" t="s">
        <v>5</v>
      </c>
      <c r="U8968" s="8">
        <v>2</v>
      </c>
      <c r="V8968" s="165">
        <v>107.15</v>
      </c>
      <c r="W8968" s="161">
        <v>8965</v>
      </c>
      <c r="X8968" s="159" t="s">
        <v>20</v>
      </c>
      <c r="AI8968" s="161">
        <v>6211</v>
      </c>
      <c r="AJ8968" s="163">
        <v>0.29566700000000001</v>
      </c>
      <c r="AK8968" s="8" t="s">
        <v>4</v>
      </c>
      <c r="AL8968" s="8" t="s">
        <v>5</v>
      </c>
      <c r="AM8968" s="8">
        <v>3</v>
      </c>
      <c r="AN8968" s="165">
        <v>137.62</v>
      </c>
      <c r="AO8968" s="161">
        <v>8974</v>
      </c>
      <c r="AP8968" s="159" t="s">
        <v>20</v>
      </c>
    </row>
    <row r="8969" spans="17:42" x14ac:dyDescent="0.25">
      <c r="Q8969" s="161">
        <v>7960</v>
      </c>
      <c r="R8969" s="163">
        <v>0.16852500000000001</v>
      </c>
      <c r="S8969" s="8" t="s">
        <v>4</v>
      </c>
      <c r="T8969" s="8" t="s">
        <v>5</v>
      </c>
      <c r="U8969" s="8">
        <v>2</v>
      </c>
      <c r="V8969" s="165">
        <v>124.85</v>
      </c>
      <c r="W8969" s="161">
        <v>8966</v>
      </c>
      <c r="X8969" s="159" t="s">
        <v>20</v>
      </c>
      <c r="AI8969" s="161">
        <v>6213</v>
      </c>
      <c r="AJ8969" s="163">
        <v>0.337752</v>
      </c>
      <c r="AK8969" s="8" t="s">
        <v>4</v>
      </c>
      <c r="AL8969" s="8" t="s">
        <v>5</v>
      </c>
      <c r="AM8969" s="8">
        <v>3</v>
      </c>
      <c r="AN8969" s="165">
        <v>131.19</v>
      </c>
      <c r="AO8969" s="161">
        <v>8975</v>
      </c>
      <c r="AP8969" s="159" t="s">
        <v>18</v>
      </c>
    </row>
    <row r="8970" spans="17:42" x14ac:dyDescent="0.25">
      <c r="Q8970" s="161">
        <v>7961</v>
      </c>
      <c r="R8970" s="163">
        <v>0.18784600000000001</v>
      </c>
      <c r="S8970" s="8" t="s">
        <v>9</v>
      </c>
      <c r="T8970" s="8" t="s">
        <v>10</v>
      </c>
      <c r="U8970" s="8">
        <v>2</v>
      </c>
      <c r="V8970" s="165">
        <v>122.34</v>
      </c>
      <c r="W8970" s="161">
        <v>8967</v>
      </c>
      <c r="X8970" s="159" t="s">
        <v>20</v>
      </c>
      <c r="AI8970" s="161">
        <v>6227</v>
      </c>
      <c r="AJ8970" s="163">
        <v>7.4380000000000002E-2</v>
      </c>
      <c r="AK8970" s="8" t="s">
        <v>4</v>
      </c>
      <c r="AL8970" s="8" t="s">
        <v>5</v>
      </c>
      <c r="AM8970" s="8">
        <v>3</v>
      </c>
      <c r="AN8970" s="165">
        <v>126.75</v>
      </c>
      <c r="AO8970" s="161">
        <v>8976</v>
      </c>
      <c r="AP8970" s="159" t="s">
        <v>18</v>
      </c>
    </row>
    <row r="8971" spans="17:42" x14ac:dyDescent="0.25">
      <c r="Q8971" s="161">
        <v>7972</v>
      </c>
      <c r="R8971" s="163">
        <v>0.116966</v>
      </c>
      <c r="S8971" s="8" t="s">
        <v>4</v>
      </c>
      <c r="T8971" s="8" t="s">
        <v>5</v>
      </c>
      <c r="U8971" s="8">
        <v>2</v>
      </c>
      <c r="V8971" s="165">
        <v>107.26</v>
      </c>
      <c r="W8971" s="161">
        <v>8968</v>
      </c>
      <c r="X8971" s="159" t="s">
        <v>20</v>
      </c>
      <c r="AI8971" s="161">
        <v>6233</v>
      </c>
      <c r="AJ8971" s="163">
        <v>0.21379100000000001</v>
      </c>
      <c r="AK8971" s="8" t="s">
        <v>7</v>
      </c>
      <c r="AL8971" s="8" t="s">
        <v>5</v>
      </c>
      <c r="AM8971" s="8">
        <v>3</v>
      </c>
      <c r="AN8971" s="165">
        <v>126.08</v>
      </c>
      <c r="AO8971" s="161">
        <v>8977</v>
      </c>
      <c r="AP8971" s="159" t="s">
        <v>20</v>
      </c>
    </row>
    <row r="8972" spans="17:42" x14ac:dyDescent="0.25">
      <c r="Q8972" s="161">
        <v>7974</v>
      </c>
      <c r="R8972" s="163">
        <v>0.36102899999999999</v>
      </c>
      <c r="S8972" s="8" t="s">
        <v>4</v>
      </c>
      <c r="T8972" s="8" t="s">
        <v>5</v>
      </c>
      <c r="U8972" s="8">
        <v>2</v>
      </c>
      <c r="V8972" s="165">
        <v>117.36</v>
      </c>
      <c r="W8972" s="161">
        <v>8969</v>
      </c>
      <c r="X8972" s="159" t="s">
        <v>20</v>
      </c>
      <c r="AI8972" s="161">
        <v>6238</v>
      </c>
      <c r="AJ8972" s="163">
        <v>0.134907</v>
      </c>
      <c r="AK8972" s="8" t="s">
        <v>4</v>
      </c>
      <c r="AL8972" s="8" t="s">
        <v>5</v>
      </c>
      <c r="AM8972" s="8">
        <v>3</v>
      </c>
      <c r="AN8972" s="165">
        <v>146.72999999999999</v>
      </c>
      <c r="AO8972" s="161">
        <v>8978</v>
      </c>
      <c r="AP8972" s="159" t="s">
        <v>18</v>
      </c>
    </row>
    <row r="8973" spans="17:42" x14ac:dyDescent="0.25">
      <c r="Q8973" s="161">
        <v>7981</v>
      </c>
      <c r="R8973" s="163">
        <v>0.29248600000000002</v>
      </c>
      <c r="S8973" s="8" t="s">
        <v>4</v>
      </c>
      <c r="T8973" s="8" t="s">
        <v>5</v>
      </c>
      <c r="U8973" s="8">
        <v>2</v>
      </c>
      <c r="V8973" s="165">
        <v>118.21</v>
      </c>
      <c r="W8973" s="161">
        <v>8970</v>
      </c>
      <c r="X8973" s="159" t="s">
        <v>20</v>
      </c>
      <c r="AI8973" s="161">
        <v>6240</v>
      </c>
      <c r="AJ8973" s="163">
        <v>0.197154</v>
      </c>
      <c r="AK8973" s="8" t="s">
        <v>4</v>
      </c>
      <c r="AL8973" s="8" t="s">
        <v>5</v>
      </c>
      <c r="AM8973" s="8">
        <v>3</v>
      </c>
      <c r="AN8973" s="165">
        <v>130.1</v>
      </c>
      <c r="AO8973" s="161">
        <v>8979</v>
      </c>
      <c r="AP8973" s="159" t="s">
        <v>20</v>
      </c>
    </row>
    <row r="8974" spans="17:42" x14ac:dyDescent="0.25">
      <c r="Q8974" s="161">
        <v>7995</v>
      </c>
      <c r="R8974" s="163">
        <v>0.503382</v>
      </c>
      <c r="S8974" s="8" t="s">
        <v>6</v>
      </c>
      <c r="T8974" s="8" t="s">
        <v>5</v>
      </c>
      <c r="U8974" s="8">
        <v>2</v>
      </c>
      <c r="V8974" s="165">
        <v>110.6</v>
      </c>
      <c r="W8974" s="161">
        <v>8971</v>
      </c>
      <c r="X8974" s="159" t="s">
        <v>20</v>
      </c>
      <c r="AI8974" s="161">
        <v>6242</v>
      </c>
      <c r="AJ8974" s="163">
        <v>0.18192800000000001</v>
      </c>
      <c r="AK8974" s="8" t="s">
        <v>6</v>
      </c>
      <c r="AL8974" s="8" t="s">
        <v>5</v>
      </c>
      <c r="AM8974" s="8">
        <v>3</v>
      </c>
      <c r="AN8974" s="165">
        <v>142.12</v>
      </c>
      <c r="AO8974" s="161">
        <v>8980</v>
      </c>
      <c r="AP8974" s="159" t="s">
        <v>17</v>
      </c>
    </row>
    <row r="8975" spans="17:42" x14ac:dyDescent="0.25">
      <c r="Q8975" s="161">
        <v>8004</v>
      </c>
      <c r="R8975" s="163">
        <v>0.33455099999999999</v>
      </c>
      <c r="S8975" s="8" t="s">
        <v>4</v>
      </c>
      <c r="T8975" s="8" t="s">
        <v>5</v>
      </c>
      <c r="U8975" s="8">
        <v>2</v>
      </c>
      <c r="V8975" s="165">
        <v>112</v>
      </c>
      <c r="W8975" s="161">
        <v>8972</v>
      </c>
      <c r="X8975" s="159" t="s">
        <v>20</v>
      </c>
      <c r="AI8975" s="161">
        <v>6248</v>
      </c>
      <c r="AJ8975" s="163">
        <v>0.131575</v>
      </c>
      <c r="AK8975" s="8" t="s">
        <v>6</v>
      </c>
      <c r="AL8975" s="8" t="s">
        <v>5</v>
      </c>
      <c r="AM8975" s="8">
        <v>3</v>
      </c>
      <c r="AN8975" s="165">
        <v>146.41</v>
      </c>
      <c r="AO8975" s="161">
        <v>8981</v>
      </c>
      <c r="AP8975" s="159" t="s">
        <v>18</v>
      </c>
    </row>
    <row r="8976" spans="17:42" x14ac:dyDescent="0.25">
      <c r="Q8976" s="161">
        <v>8012</v>
      </c>
      <c r="R8976" s="163">
        <v>0.50379399999999996</v>
      </c>
      <c r="S8976" s="8" t="s">
        <v>4</v>
      </c>
      <c r="T8976" s="8" t="s">
        <v>5</v>
      </c>
      <c r="U8976" s="8">
        <v>2</v>
      </c>
      <c r="V8976" s="165">
        <v>118.45</v>
      </c>
      <c r="W8976" s="161">
        <v>8973</v>
      </c>
      <c r="X8976" s="159" t="s">
        <v>20</v>
      </c>
      <c r="AI8976" s="161">
        <v>6253</v>
      </c>
      <c r="AJ8976" s="163">
        <v>0.300541</v>
      </c>
      <c r="AK8976" s="8" t="s">
        <v>4</v>
      </c>
      <c r="AL8976" s="8" t="s">
        <v>5</v>
      </c>
      <c r="AM8976" s="8">
        <v>3</v>
      </c>
      <c r="AN8976" s="165">
        <v>147.28</v>
      </c>
      <c r="AO8976" s="161">
        <v>8982</v>
      </c>
      <c r="AP8976" s="159" t="s">
        <v>20</v>
      </c>
    </row>
    <row r="8977" spans="17:42" x14ac:dyDescent="0.25">
      <c r="Q8977" s="161">
        <v>8017</v>
      </c>
      <c r="R8977" s="163">
        <v>0.35133799999999998</v>
      </c>
      <c r="S8977" s="8" t="s">
        <v>9</v>
      </c>
      <c r="T8977" s="8" t="s">
        <v>10</v>
      </c>
      <c r="U8977" s="8">
        <v>2</v>
      </c>
      <c r="V8977" s="165">
        <v>104.72</v>
      </c>
      <c r="W8977" s="161">
        <v>8974</v>
      </c>
      <c r="X8977" s="159" t="s">
        <v>20</v>
      </c>
      <c r="AI8977" s="161">
        <v>6255</v>
      </c>
      <c r="AJ8977" s="163">
        <v>0.491365</v>
      </c>
      <c r="AK8977" s="8" t="s">
        <v>4</v>
      </c>
      <c r="AL8977" s="8" t="s">
        <v>5</v>
      </c>
      <c r="AM8977" s="8">
        <v>3</v>
      </c>
      <c r="AN8977" s="165">
        <v>136.35</v>
      </c>
      <c r="AO8977" s="161">
        <v>8983</v>
      </c>
      <c r="AP8977" s="159" t="s">
        <v>18</v>
      </c>
    </row>
    <row r="8978" spans="17:42" x14ac:dyDescent="0.25">
      <c r="Q8978" s="161">
        <v>8021</v>
      </c>
      <c r="R8978" s="163">
        <v>0.30812800000000001</v>
      </c>
      <c r="S8978" s="8" t="s">
        <v>4</v>
      </c>
      <c r="T8978" s="8" t="s">
        <v>5</v>
      </c>
      <c r="U8978" s="8">
        <v>2</v>
      </c>
      <c r="V8978" s="165">
        <v>113.25</v>
      </c>
      <c r="W8978" s="161">
        <v>8975</v>
      </c>
      <c r="X8978" s="159" t="s">
        <v>20</v>
      </c>
      <c r="AI8978" s="161">
        <v>6258</v>
      </c>
      <c r="AJ8978" s="163">
        <v>0.37048999999999999</v>
      </c>
      <c r="AK8978" s="8" t="s">
        <v>11</v>
      </c>
      <c r="AL8978" s="8" t="s">
        <v>10</v>
      </c>
      <c r="AM8978" s="8">
        <v>3</v>
      </c>
      <c r="AN8978" s="165">
        <v>138.69</v>
      </c>
      <c r="AO8978" s="161">
        <v>8984</v>
      </c>
      <c r="AP8978" s="159" t="s">
        <v>19</v>
      </c>
    </row>
    <row r="8979" spans="17:42" x14ac:dyDescent="0.25">
      <c r="Q8979" s="161">
        <v>8024</v>
      </c>
      <c r="R8979" s="163">
        <v>0.123625</v>
      </c>
      <c r="S8979" s="8" t="s">
        <v>4</v>
      </c>
      <c r="T8979" s="8" t="s">
        <v>5</v>
      </c>
      <c r="U8979" s="8">
        <v>2</v>
      </c>
      <c r="V8979" s="165">
        <v>119.78</v>
      </c>
      <c r="W8979" s="161">
        <v>8976</v>
      </c>
      <c r="X8979" s="159" t="s">
        <v>20</v>
      </c>
      <c r="AI8979" s="161">
        <v>6262</v>
      </c>
      <c r="AJ8979" s="163">
        <v>0.118383</v>
      </c>
      <c r="AK8979" s="8" t="s">
        <v>9</v>
      </c>
      <c r="AL8979" s="8" t="s">
        <v>10</v>
      </c>
      <c r="AM8979" s="8">
        <v>3</v>
      </c>
      <c r="AN8979" s="165">
        <v>127.28</v>
      </c>
      <c r="AO8979" s="161">
        <v>8985</v>
      </c>
      <c r="AP8979" s="159" t="s">
        <v>20</v>
      </c>
    </row>
    <row r="8980" spans="17:42" x14ac:dyDescent="0.25">
      <c r="Q8980" s="161">
        <v>8029</v>
      </c>
      <c r="R8980" s="163">
        <v>0.81356200000000001</v>
      </c>
      <c r="S8980" s="8" t="s">
        <v>4</v>
      </c>
      <c r="T8980" s="8" t="s">
        <v>5</v>
      </c>
      <c r="U8980" s="8">
        <v>2</v>
      </c>
      <c r="V8980" s="165">
        <v>117.39</v>
      </c>
      <c r="W8980" s="161">
        <v>8977</v>
      </c>
      <c r="X8980" s="159" t="s">
        <v>20</v>
      </c>
      <c r="AI8980" s="161">
        <v>6264</v>
      </c>
      <c r="AJ8980" s="163">
        <v>0.19967799999999999</v>
      </c>
      <c r="AK8980" s="8" t="s">
        <v>9</v>
      </c>
      <c r="AL8980" s="8" t="s">
        <v>10</v>
      </c>
      <c r="AM8980" s="8">
        <v>3</v>
      </c>
      <c r="AN8980" s="165">
        <v>150.74</v>
      </c>
      <c r="AO8980" s="161">
        <v>8986</v>
      </c>
      <c r="AP8980" s="159" t="s">
        <v>18</v>
      </c>
    </row>
    <row r="8981" spans="17:42" x14ac:dyDescent="0.25">
      <c r="Q8981" s="161">
        <v>8035</v>
      </c>
      <c r="R8981" s="163">
        <v>0.45667200000000002</v>
      </c>
      <c r="S8981" s="8" t="s">
        <v>4</v>
      </c>
      <c r="T8981" s="8" t="s">
        <v>5</v>
      </c>
      <c r="U8981" s="8">
        <v>2</v>
      </c>
      <c r="V8981" s="165">
        <v>108.78</v>
      </c>
      <c r="W8981" s="161">
        <v>8978</v>
      </c>
      <c r="X8981" s="159" t="s">
        <v>19</v>
      </c>
      <c r="AI8981" s="161">
        <v>6283</v>
      </c>
      <c r="AJ8981" s="163">
        <v>4.8821000000000003E-2</v>
      </c>
      <c r="AK8981" s="8" t="s">
        <v>4</v>
      </c>
      <c r="AL8981" s="8" t="s">
        <v>5</v>
      </c>
      <c r="AM8981" s="8">
        <v>3</v>
      </c>
      <c r="AN8981" s="165">
        <v>127.18</v>
      </c>
      <c r="AO8981" s="161">
        <v>8987</v>
      </c>
      <c r="AP8981" s="159" t="s">
        <v>18</v>
      </c>
    </row>
    <row r="8982" spans="17:42" x14ac:dyDescent="0.25">
      <c r="Q8982" s="161">
        <v>8042</v>
      </c>
      <c r="R8982" s="163">
        <v>0.10634</v>
      </c>
      <c r="S8982" s="8" t="s">
        <v>4</v>
      </c>
      <c r="T8982" s="8" t="s">
        <v>5</v>
      </c>
      <c r="U8982" s="8">
        <v>2</v>
      </c>
      <c r="V8982" s="165">
        <v>123.18</v>
      </c>
      <c r="W8982" s="161">
        <v>8979</v>
      </c>
      <c r="X8982" s="159" t="s">
        <v>20</v>
      </c>
      <c r="AI8982" s="161">
        <v>6286</v>
      </c>
      <c r="AJ8982" s="163">
        <v>0.25822499999999998</v>
      </c>
      <c r="AK8982" s="8" t="s">
        <v>9</v>
      </c>
      <c r="AL8982" s="8" t="s">
        <v>10</v>
      </c>
      <c r="AM8982" s="8">
        <v>3</v>
      </c>
      <c r="AN8982" s="165">
        <v>153.75</v>
      </c>
      <c r="AO8982" s="161">
        <v>8988</v>
      </c>
      <c r="AP8982" s="159" t="s">
        <v>18</v>
      </c>
    </row>
    <row r="8983" spans="17:42" x14ac:dyDescent="0.25">
      <c r="Q8983" s="161">
        <v>8046</v>
      </c>
      <c r="R8983" s="163">
        <v>0.242643</v>
      </c>
      <c r="S8983" s="8" t="s">
        <v>4</v>
      </c>
      <c r="T8983" s="8" t="s">
        <v>5</v>
      </c>
      <c r="U8983" s="8">
        <v>2</v>
      </c>
      <c r="V8983" s="165">
        <v>118.05</v>
      </c>
      <c r="W8983" s="161">
        <v>8980</v>
      </c>
      <c r="X8983" s="159" t="s">
        <v>20</v>
      </c>
      <c r="AI8983" s="161">
        <v>6293</v>
      </c>
      <c r="AJ8983" s="163">
        <v>0.13450500000000001</v>
      </c>
      <c r="AK8983" s="8" t="s">
        <v>4</v>
      </c>
      <c r="AL8983" s="8" t="s">
        <v>5</v>
      </c>
      <c r="AM8983" s="8">
        <v>3</v>
      </c>
      <c r="AN8983" s="165">
        <v>149.93</v>
      </c>
      <c r="AO8983" s="161">
        <v>8989</v>
      </c>
      <c r="AP8983" s="159" t="s">
        <v>18</v>
      </c>
    </row>
    <row r="8984" spans="17:42" x14ac:dyDescent="0.25">
      <c r="Q8984" s="161">
        <v>8047</v>
      </c>
      <c r="R8984" s="163">
        <v>0.118108</v>
      </c>
      <c r="S8984" s="8" t="s">
        <v>4</v>
      </c>
      <c r="T8984" s="8" t="s">
        <v>5</v>
      </c>
      <c r="U8984" s="8">
        <v>2</v>
      </c>
      <c r="V8984" s="165">
        <v>109.69</v>
      </c>
      <c r="W8984" s="161">
        <v>8981</v>
      </c>
      <c r="X8984" s="159" t="s">
        <v>20</v>
      </c>
      <c r="AI8984" s="161">
        <v>6294</v>
      </c>
      <c r="AJ8984" s="163">
        <v>0.46982299999999999</v>
      </c>
      <c r="AK8984" s="8" t="s">
        <v>4</v>
      </c>
      <c r="AL8984" s="8" t="s">
        <v>5</v>
      </c>
      <c r="AM8984" s="8">
        <v>3</v>
      </c>
      <c r="AN8984" s="165">
        <v>149.32</v>
      </c>
      <c r="AO8984" s="161">
        <v>8990</v>
      </c>
      <c r="AP8984" s="159" t="s">
        <v>18</v>
      </c>
    </row>
    <row r="8985" spans="17:42" x14ac:dyDescent="0.25">
      <c r="Q8985" s="161">
        <v>8048</v>
      </c>
      <c r="R8985" s="163">
        <v>0.26443</v>
      </c>
      <c r="S8985" s="8" t="s">
        <v>4</v>
      </c>
      <c r="T8985" s="8" t="s">
        <v>5</v>
      </c>
      <c r="U8985" s="8">
        <v>2</v>
      </c>
      <c r="V8985" s="165">
        <v>107.9</v>
      </c>
      <c r="W8985" s="161">
        <v>8982</v>
      </c>
      <c r="X8985" s="159" t="s">
        <v>20</v>
      </c>
      <c r="AI8985" s="161">
        <v>6299</v>
      </c>
      <c r="AJ8985" s="163">
        <v>0.33801599999999998</v>
      </c>
      <c r="AK8985" s="8" t="s">
        <v>4</v>
      </c>
      <c r="AL8985" s="8" t="s">
        <v>5</v>
      </c>
      <c r="AM8985" s="8">
        <v>3</v>
      </c>
      <c r="AN8985" s="165">
        <v>142.97999999999999</v>
      </c>
      <c r="AO8985" s="161">
        <v>8991</v>
      </c>
      <c r="AP8985" s="159" t="s">
        <v>20</v>
      </c>
    </row>
    <row r="8986" spans="17:42" x14ac:dyDescent="0.25">
      <c r="Q8986" s="161">
        <v>8061</v>
      </c>
      <c r="R8986" s="163">
        <v>0.133046</v>
      </c>
      <c r="S8986" s="8" t="s">
        <v>9</v>
      </c>
      <c r="T8986" s="8" t="s">
        <v>10</v>
      </c>
      <c r="U8986" s="8">
        <v>2</v>
      </c>
      <c r="V8986" s="165">
        <v>116.57</v>
      </c>
      <c r="W8986" s="161">
        <v>8983</v>
      </c>
      <c r="X8986" s="159" t="s">
        <v>20</v>
      </c>
      <c r="AI8986" s="161">
        <v>6301</v>
      </c>
      <c r="AJ8986" s="163">
        <v>0.15307799999999999</v>
      </c>
      <c r="AK8986" s="8" t="s">
        <v>4</v>
      </c>
      <c r="AL8986" s="8" t="s">
        <v>5</v>
      </c>
      <c r="AM8986" s="8">
        <v>3</v>
      </c>
      <c r="AN8986" s="165">
        <v>138.41999999999999</v>
      </c>
      <c r="AO8986" s="161">
        <v>8992</v>
      </c>
      <c r="AP8986" s="159" t="s">
        <v>20</v>
      </c>
    </row>
    <row r="8987" spans="17:42" x14ac:dyDescent="0.25">
      <c r="Q8987" s="161">
        <v>8064</v>
      </c>
      <c r="R8987" s="163">
        <v>0.64718699999999996</v>
      </c>
      <c r="S8987" s="8" t="s">
        <v>4</v>
      </c>
      <c r="T8987" s="8" t="s">
        <v>5</v>
      </c>
      <c r="U8987" s="8">
        <v>2</v>
      </c>
      <c r="V8987" s="165">
        <v>112.9</v>
      </c>
      <c r="W8987" s="161">
        <v>8984</v>
      </c>
      <c r="X8987" s="159" t="s">
        <v>20</v>
      </c>
      <c r="AI8987" s="161">
        <v>6304</v>
      </c>
      <c r="AJ8987" s="163">
        <v>7.0715E-2</v>
      </c>
      <c r="AK8987" s="8" t="s">
        <v>6</v>
      </c>
      <c r="AL8987" s="8" t="s">
        <v>5</v>
      </c>
      <c r="AM8987" s="8">
        <v>3</v>
      </c>
      <c r="AN8987" s="165">
        <v>128.69</v>
      </c>
      <c r="AO8987" s="161">
        <v>8993</v>
      </c>
      <c r="AP8987" s="159" t="s">
        <v>18</v>
      </c>
    </row>
    <row r="8988" spans="17:42" x14ac:dyDescent="0.25">
      <c r="Q8988" s="161">
        <v>8074</v>
      </c>
      <c r="R8988" s="163">
        <v>0.14194499999999999</v>
      </c>
      <c r="S8988" s="8" t="s">
        <v>4</v>
      </c>
      <c r="T8988" s="8" t="s">
        <v>5</v>
      </c>
      <c r="U8988" s="8">
        <v>2</v>
      </c>
      <c r="V8988" s="165">
        <v>119.78</v>
      </c>
      <c r="W8988" s="161">
        <v>8985</v>
      </c>
      <c r="X8988" s="159" t="s">
        <v>20</v>
      </c>
      <c r="AI8988" s="161">
        <v>6305</v>
      </c>
      <c r="AJ8988" s="163">
        <v>0.26328000000000001</v>
      </c>
      <c r="AK8988" s="8" t="s">
        <v>4</v>
      </c>
      <c r="AL8988" s="8" t="s">
        <v>5</v>
      </c>
      <c r="AM8988" s="8">
        <v>3</v>
      </c>
      <c r="AN8988" s="165">
        <v>134.01</v>
      </c>
      <c r="AO8988" s="161">
        <v>8994</v>
      </c>
      <c r="AP8988" s="159" t="s">
        <v>20</v>
      </c>
    </row>
    <row r="8989" spans="17:42" x14ac:dyDescent="0.25">
      <c r="Q8989" s="161">
        <v>8077</v>
      </c>
      <c r="R8989" s="163">
        <v>0.10829999999999999</v>
      </c>
      <c r="S8989" s="8" t="s">
        <v>6</v>
      </c>
      <c r="T8989" s="8" t="s">
        <v>5</v>
      </c>
      <c r="U8989" s="8">
        <v>2</v>
      </c>
      <c r="V8989" s="165">
        <v>110.26</v>
      </c>
      <c r="W8989" s="161">
        <v>8986</v>
      </c>
      <c r="X8989" s="159" t="s">
        <v>20</v>
      </c>
      <c r="AI8989" s="161">
        <v>6309</v>
      </c>
      <c r="AJ8989" s="163">
        <v>0.43639699999999998</v>
      </c>
      <c r="AK8989" s="8" t="s">
        <v>4</v>
      </c>
      <c r="AL8989" s="8" t="s">
        <v>5</v>
      </c>
      <c r="AM8989" s="8">
        <v>3</v>
      </c>
      <c r="AN8989" s="165">
        <v>127.61</v>
      </c>
      <c r="AO8989" s="161">
        <v>8995</v>
      </c>
      <c r="AP8989" s="159" t="s">
        <v>20</v>
      </c>
    </row>
    <row r="8990" spans="17:42" x14ac:dyDescent="0.25">
      <c r="Q8990" s="161">
        <v>8084</v>
      </c>
      <c r="R8990" s="163">
        <v>0.30129499999999998</v>
      </c>
      <c r="S8990" s="8" t="s">
        <v>4</v>
      </c>
      <c r="T8990" s="8" t="s">
        <v>5</v>
      </c>
      <c r="U8990" s="8">
        <v>2</v>
      </c>
      <c r="V8990" s="165">
        <v>124.33</v>
      </c>
      <c r="W8990" s="161">
        <v>8987</v>
      </c>
      <c r="X8990" s="159" t="s">
        <v>20</v>
      </c>
      <c r="AI8990" s="161">
        <v>6316</v>
      </c>
      <c r="AJ8990" s="163">
        <v>0.23355600000000001</v>
      </c>
      <c r="AK8990" s="8" t="s">
        <v>4</v>
      </c>
      <c r="AL8990" s="8" t="s">
        <v>5</v>
      </c>
      <c r="AM8990" s="8">
        <v>3</v>
      </c>
      <c r="AN8990" s="165">
        <v>142.46</v>
      </c>
      <c r="AO8990" s="161">
        <v>8996</v>
      </c>
      <c r="AP8990" s="159" t="s">
        <v>18</v>
      </c>
    </row>
    <row r="8991" spans="17:42" x14ac:dyDescent="0.25">
      <c r="Q8991" s="161">
        <v>8085</v>
      </c>
      <c r="R8991" s="163">
        <v>0.117127</v>
      </c>
      <c r="S8991" s="8" t="s">
        <v>9</v>
      </c>
      <c r="T8991" s="8" t="s">
        <v>10</v>
      </c>
      <c r="U8991" s="8">
        <v>2</v>
      </c>
      <c r="V8991" s="165">
        <v>107.18</v>
      </c>
      <c r="W8991" s="161">
        <v>8988</v>
      </c>
      <c r="X8991" s="159" t="s">
        <v>19</v>
      </c>
      <c r="AI8991" s="161">
        <v>6331</v>
      </c>
      <c r="AJ8991" s="163">
        <v>0.34108699999999997</v>
      </c>
      <c r="AK8991" s="8" t="s">
        <v>4</v>
      </c>
      <c r="AL8991" s="8" t="s">
        <v>5</v>
      </c>
      <c r="AM8991" s="8">
        <v>3</v>
      </c>
      <c r="AN8991" s="165">
        <v>137.53</v>
      </c>
      <c r="AO8991" s="161">
        <v>8997</v>
      </c>
      <c r="AP8991" s="159" t="s">
        <v>18</v>
      </c>
    </row>
    <row r="8992" spans="17:42" x14ac:dyDescent="0.25">
      <c r="Q8992" s="161">
        <v>8087</v>
      </c>
      <c r="R8992" s="163">
        <v>0.48368299999999997</v>
      </c>
      <c r="S8992" s="8" t="s">
        <v>4</v>
      </c>
      <c r="T8992" s="8" t="s">
        <v>5</v>
      </c>
      <c r="U8992" s="8">
        <v>2</v>
      </c>
      <c r="V8992" s="165">
        <v>110.76</v>
      </c>
      <c r="W8992" s="161">
        <v>8989</v>
      </c>
      <c r="X8992" s="159" t="s">
        <v>20</v>
      </c>
      <c r="AI8992" s="161">
        <v>6335</v>
      </c>
      <c r="AJ8992" s="163">
        <v>0.11208899999999999</v>
      </c>
      <c r="AK8992" s="8" t="s">
        <v>4</v>
      </c>
      <c r="AL8992" s="8" t="s">
        <v>5</v>
      </c>
      <c r="AM8992" s="8">
        <v>3</v>
      </c>
      <c r="AN8992" s="165">
        <v>139.16</v>
      </c>
      <c r="AO8992" s="161">
        <v>8998</v>
      </c>
      <c r="AP8992" s="159" t="s">
        <v>20</v>
      </c>
    </row>
    <row r="8993" spans="17:42" x14ac:dyDescent="0.25">
      <c r="Q8993" s="161">
        <v>8090</v>
      </c>
      <c r="R8993" s="163">
        <v>0.15876100000000001</v>
      </c>
      <c r="S8993" s="8" t="s">
        <v>4</v>
      </c>
      <c r="T8993" s="8" t="s">
        <v>5</v>
      </c>
      <c r="U8993" s="8">
        <v>2</v>
      </c>
      <c r="V8993" s="165">
        <v>106.01</v>
      </c>
      <c r="W8993" s="161">
        <v>8990</v>
      </c>
      <c r="X8993" s="159" t="s">
        <v>20</v>
      </c>
      <c r="AI8993" s="161">
        <v>6346</v>
      </c>
      <c r="AJ8993" s="163">
        <v>0.11206199999999999</v>
      </c>
      <c r="AK8993" s="8" t="s">
        <v>4</v>
      </c>
      <c r="AL8993" s="8" t="s">
        <v>5</v>
      </c>
      <c r="AM8993" s="8">
        <v>3</v>
      </c>
      <c r="AN8993" s="165">
        <v>142.83000000000001</v>
      </c>
      <c r="AO8993" s="161">
        <v>8999</v>
      </c>
      <c r="AP8993" s="159" t="s">
        <v>18</v>
      </c>
    </row>
    <row r="8994" spans="17:42" x14ac:dyDescent="0.25">
      <c r="Q8994" s="161">
        <v>8091</v>
      </c>
      <c r="R8994" s="163">
        <v>0.12714300000000001</v>
      </c>
      <c r="S8994" s="8" t="s">
        <v>4</v>
      </c>
      <c r="T8994" s="8" t="s">
        <v>5</v>
      </c>
      <c r="U8994" s="8">
        <v>2</v>
      </c>
      <c r="V8994" s="165">
        <v>116.59</v>
      </c>
      <c r="W8994" s="161">
        <v>8991</v>
      </c>
      <c r="X8994" s="159" t="s">
        <v>20</v>
      </c>
      <c r="AI8994" s="161">
        <v>6351</v>
      </c>
      <c r="AJ8994" s="163">
        <v>0.23260700000000001</v>
      </c>
      <c r="AK8994" s="8" t="s">
        <v>6</v>
      </c>
      <c r="AL8994" s="8" t="s">
        <v>5</v>
      </c>
      <c r="AM8994" s="8">
        <v>3</v>
      </c>
      <c r="AN8994" s="165">
        <v>152.86000000000001</v>
      </c>
      <c r="AO8994" s="161">
        <v>9000</v>
      </c>
      <c r="AP8994" s="159" t="s">
        <v>20</v>
      </c>
    </row>
    <row r="8995" spans="17:42" x14ac:dyDescent="0.25">
      <c r="Q8995" s="161">
        <v>8094</v>
      </c>
      <c r="R8995" s="163">
        <v>0.58021800000000001</v>
      </c>
      <c r="S8995" s="8" t="s">
        <v>4</v>
      </c>
      <c r="T8995" s="8" t="s">
        <v>5</v>
      </c>
      <c r="U8995" s="8">
        <v>2</v>
      </c>
      <c r="V8995" s="165">
        <v>124.08</v>
      </c>
      <c r="W8995" s="161">
        <v>8992</v>
      </c>
      <c r="X8995" s="159" t="s">
        <v>20</v>
      </c>
      <c r="AI8995" s="161">
        <v>6353</v>
      </c>
      <c r="AJ8995" s="163">
        <v>0.117773</v>
      </c>
      <c r="AK8995" s="8" t="s">
        <v>9</v>
      </c>
      <c r="AL8995" s="8" t="s">
        <v>10</v>
      </c>
      <c r="AM8995" s="8">
        <v>3</v>
      </c>
      <c r="AN8995" s="165">
        <v>144.85</v>
      </c>
      <c r="AO8995" s="161">
        <v>9001</v>
      </c>
      <c r="AP8995" s="159" t="s">
        <v>18</v>
      </c>
    </row>
    <row r="8996" spans="17:42" x14ac:dyDescent="0.25">
      <c r="Q8996" s="161">
        <v>8098</v>
      </c>
      <c r="R8996" s="163">
        <v>0.13031999999999999</v>
      </c>
      <c r="S8996" s="8" t="s">
        <v>4</v>
      </c>
      <c r="T8996" s="8" t="s">
        <v>5</v>
      </c>
      <c r="U8996" s="8">
        <v>2</v>
      </c>
      <c r="V8996" s="165">
        <v>113.95</v>
      </c>
      <c r="W8996" s="161">
        <v>8993</v>
      </c>
      <c r="X8996" s="159" t="s">
        <v>20</v>
      </c>
      <c r="AI8996" s="161">
        <v>6378</v>
      </c>
      <c r="AJ8996" s="163">
        <v>0.39832600000000001</v>
      </c>
      <c r="AK8996" s="8" t="s">
        <v>9</v>
      </c>
      <c r="AL8996" s="8" t="s">
        <v>10</v>
      </c>
      <c r="AM8996" s="8">
        <v>3</v>
      </c>
      <c r="AN8996" s="165">
        <v>133.66999999999999</v>
      </c>
      <c r="AO8996" s="161">
        <v>9002</v>
      </c>
      <c r="AP8996" s="159" t="s">
        <v>20</v>
      </c>
    </row>
    <row r="8997" spans="17:42" x14ac:dyDescent="0.25">
      <c r="Q8997" s="161">
        <v>8100</v>
      </c>
      <c r="R8997" s="163">
        <v>0.15629399999999999</v>
      </c>
      <c r="S8997" s="8" t="s">
        <v>4</v>
      </c>
      <c r="T8997" s="8" t="s">
        <v>5</v>
      </c>
      <c r="U8997" s="8">
        <v>2</v>
      </c>
      <c r="V8997" s="165">
        <v>109.2</v>
      </c>
      <c r="W8997" s="161">
        <v>8994</v>
      </c>
      <c r="X8997" s="159" t="s">
        <v>20</v>
      </c>
      <c r="AI8997" s="161">
        <v>6380</v>
      </c>
      <c r="AJ8997" s="163">
        <v>0.26946700000000001</v>
      </c>
      <c r="AK8997" s="8" t="s">
        <v>4</v>
      </c>
      <c r="AL8997" s="8" t="s">
        <v>5</v>
      </c>
      <c r="AM8997" s="8">
        <v>3</v>
      </c>
      <c r="AN8997" s="165">
        <v>136.19999999999999</v>
      </c>
      <c r="AO8997" s="161">
        <v>9003</v>
      </c>
      <c r="AP8997" s="159" t="s">
        <v>18</v>
      </c>
    </row>
    <row r="8998" spans="17:42" x14ac:dyDescent="0.25">
      <c r="Q8998" s="161">
        <v>8103</v>
      </c>
      <c r="R8998" s="163">
        <v>0.140041</v>
      </c>
      <c r="S8998" s="8" t="s">
        <v>4</v>
      </c>
      <c r="T8998" s="8" t="s">
        <v>5</v>
      </c>
      <c r="U8998" s="8">
        <v>2</v>
      </c>
      <c r="V8998" s="165">
        <v>119.24</v>
      </c>
      <c r="W8998" s="161">
        <v>8995</v>
      </c>
      <c r="X8998" s="159" t="s">
        <v>20</v>
      </c>
      <c r="AI8998" s="161">
        <v>6382</v>
      </c>
      <c r="AJ8998" s="163">
        <v>0.111652</v>
      </c>
      <c r="AK8998" s="8" t="s">
        <v>4</v>
      </c>
      <c r="AL8998" s="8" t="s">
        <v>5</v>
      </c>
      <c r="AM8998" s="8">
        <v>3</v>
      </c>
      <c r="AN8998" s="165">
        <v>134.88999999999999</v>
      </c>
      <c r="AO8998" s="161">
        <v>9004</v>
      </c>
      <c r="AP8998" s="159" t="s">
        <v>18</v>
      </c>
    </row>
    <row r="8999" spans="17:42" x14ac:dyDescent="0.25">
      <c r="Q8999" s="161">
        <v>8105</v>
      </c>
      <c r="R8999" s="163">
        <v>0.104953</v>
      </c>
      <c r="S8999" s="8" t="s">
        <v>4</v>
      </c>
      <c r="T8999" s="8" t="s">
        <v>5</v>
      </c>
      <c r="U8999" s="8">
        <v>2</v>
      </c>
      <c r="V8999" s="165">
        <v>104.74</v>
      </c>
      <c r="W8999" s="161">
        <v>8996</v>
      </c>
      <c r="X8999" s="159" t="s">
        <v>20</v>
      </c>
      <c r="AI8999" s="161">
        <v>6385</v>
      </c>
      <c r="AJ8999" s="163">
        <v>0.19880600000000001</v>
      </c>
      <c r="AK8999" s="8" t="s">
        <v>6</v>
      </c>
      <c r="AL8999" s="8" t="s">
        <v>5</v>
      </c>
      <c r="AM8999" s="8">
        <v>3</v>
      </c>
      <c r="AN8999" s="165">
        <v>150.6</v>
      </c>
      <c r="AO8999" s="161">
        <v>9005</v>
      </c>
      <c r="AP8999" s="159" t="s">
        <v>18</v>
      </c>
    </row>
    <row r="9000" spans="17:42" x14ac:dyDescent="0.25">
      <c r="Q9000" s="161">
        <v>8106</v>
      </c>
      <c r="R9000" s="163">
        <v>0.44934099999999999</v>
      </c>
      <c r="S9000" s="8" t="s">
        <v>4</v>
      </c>
      <c r="T9000" s="8" t="s">
        <v>5</v>
      </c>
      <c r="U9000" s="8">
        <v>2</v>
      </c>
      <c r="V9000" s="165">
        <v>119.02</v>
      </c>
      <c r="W9000" s="161">
        <v>8997</v>
      </c>
      <c r="X9000" s="159" t="s">
        <v>20</v>
      </c>
      <c r="AI9000" s="161">
        <v>6387</v>
      </c>
      <c r="AJ9000" s="163">
        <v>0.29122999999999999</v>
      </c>
      <c r="AK9000" s="8" t="s">
        <v>4</v>
      </c>
      <c r="AL9000" s="8" t="s">
        <v>5</v>
      </c>
      <c r="AM9000" s="8">
        <v>3</v>
      </c>
      <c r="AN9000" s="165">
        <v>139.97</v>
      </c>
      <c r="AO9000" s="161">
        <v>9006</v>
      </c>
      <c r="AP9000" s="159" t="s">
        <v>20</v>
      </c>
    </row>
    <row r="9001" spans="17:42" x14ac:dyDescent="0.25">
      <c r="Q9001" s="161">
        <v>8114</v>
      </c>
      <c r="R9001" s="163">
        <v>0.17829100000000001</v>
      </c>
      <c r="S9001" s="8" t="s">
        <v>4</v>
      </c>
      <c r="T9001" s="8" t="s">
        <v>5</v>
      </c>
      <c r="U9001" s="8">
        <v>2</v>
      </c>
      <c r="V9001" s="165">
        <v>110.86</v>
      </c>
      <c r="W9001" s="161">
        <v>8998</v>
      </c>
      <c r="X9001" s="159" t="s">
        <v>20</v>
      </c>
      <c r="AI9001" s="161">
        <v>6397</v>
      </c>
      <c r="AJ9001" s="163">
        <v>0.196715</v>
      </c>
      <c r="AK9001" s="8" t="s">
        <v>6</v>
      </c>
      <c r="AL9001" s="8" t="s">
        <v>5</v>
      </c>
      <c r="AM9001" s="8">
        <v>3</v>
      </c>
      <c r="AN9001" s="165">
        <v>126.17</v>
      </c>
      <c r="AO9001" s="161">
        <v>9007</v>
      </c>
      <c r="AP9001" s="159" t="s">
        <v>18</v>
      </c>
    </row>
    <row r="9002" spans="17:42" x14ac:dyDescent="0.25">
      <c r="Q9002" s="161">
        <v>8119</v>
      </c>
      <c r="R9002" s="163">
        <v>0.15334400000000001</v>
      </c>
      <c r="S9002" s="8" t="s">
        <v>4</v>
      </c>
      <c r="T9002" s="8" t="s">
        <v>5</v>
      </c>
      <c r="U9002" s="8">
        <v>2</v>
      </c>
      <c r="V9002" s="165">
        <v>107.18</v>
      </c>
      <c r="W9002" s="161">
        <v>8999</v>
      </c>
      <c r="X9002" s="159" t="s">
        <v>20</v>
      </c>
      <c r="AI9002" s="161">
        <v>6401</v>
      </c>
      <c r="AJ9002" s="163">
        <v>0.34698000000000001</v>
      </c>
      <c r="AK9002" s="8" t="s">
        <v>4</v>
      </c>
      <c r="AL9002" s="8" t="s">
        <v>5</v>
      </c>
      <c r="AM9002" s="8">
        <v>3</v>
      </c>
      <c r="AN9002" s="165">
        <v>136.91999999999999</v>
      </c>
      <c r="AO9002" s="161">
        <v>9008</v>
      </c>
      <c r="AP9002" s="159" t="s">
        <v>20</v>
      </c>
    </row>
    <row r="9003" spans="17:42" x14ac:dyDescent="0.25">
      <c r="Q9003" s="161">
        <v>8127</v>
      </c>
      <c r="R9003" s="163">
        <v>0.214314</v>
      </c>
      <c r="S9003" s="8" t="s">
        <v>4</v>
      </c>
      <c r="T9003" s="8" t="s">
        <v>5</v>
      </c>
      <c r="U9003" s="8">
        <v>2</v>
      </c>
      <c r="V9003" s="165">
        <v>122.33</v>
      </c>
      <c r="W9003" s="161">
        <v>9000</v>
      </c>
      <c r="X9003" s="159" t="s">
        <v>20</v>
      </c>
      <c r="AI9003" s="161">
        <v>6407</v>
      </c>
      <c r="AJ9003" s="163">
        <v>9.2548000000000005E-2</v>
      </c>
      <c r="AK9003" s="8" t="s">
        <v>4</v>
      </c>
      <c r="AL9003" s="8" t="s">
        <v>5</v>
      </c>
      <c r="AM9003" s="8">
        <v>3</v>
      </c>
      <c r="AN9003" s="165">
        <v>138.77000000000001</v>
      </c>
      <c r="AO9003" s="161">
        <v>9009</v>
      </c>
      <c r="AP9003" s="159" t="s">
        <v>18</v>
      </c>
    </row>
    <row r="9004" spans="17:42" x14ac:dyDescent="0.25">
      <c r="Q9004" s="161">
        <v>8131</v>
      </c>
      <c r="R9004" s="163">
        <v>0.24930099999999999</v>
      </c>
      <c r="S9004" s="8" t="s">
        <v>4</v>
      </c>
      <c r="T9004" s="8" t="s">
        <v>5</v>
      </c>
      <c r="U9004" s="8">
        <v>2</v>
      </c>
      <c r="V9004" s="165">
        <v>114.25</v>
      </c>
      <c r="W9004" s="161">
        <v>9001</v>
      </c>
      <c r="X9004" s="159" t="s">
        <v>20</v>
      </c>
      <c r="AI9004" s="161">
        <v>6410</v>
      </c>
      <c r="AJ9004" s="163">
        <v>0.25520799999999999</v>
      </c>
      <c r="AK9004" s="8" t="s">
        <v>6</v>
      </c>
      <c r="AL9004" s="8" t="s">
        <v>5</v>
      </c>
      <c r="AM9004" s="8">
        <v>3</v>
      </c>
      <c r="AN9004" s="165">
        <v>135.59</v>
      </c>
      <c r="AO9004" s="161">
        <v>9010</v>
      </c>
      <c r="AP9004" s="159" t="s">
        <v>20</v>
      </c>
    </row>
    <row r="9005" spans="17:42" x14ac:dyDescent="0.25">
      <c r="Q9005" s="161">
        <v>8134</v>
      </c>
      <c r="R9005" s="163">
        <v>0.170989</v>
      </c>
      <c r="S9005" s="8" t="s">
        <v>4</v>
      </c>
      <c r="T9005" s="8" t="s">
        <v>5</v>
      </c>
      <c r="U9005" s="8">
        <v>2</v>
      </c>
      <c r="V9005" s="165">
        <v>111.94</v>
      </c>
      <c r="W9005" s="161">
        <v>9002</v>
      </c>
      <c r="X9005" s="159" t="s">
        <v>20</v>
      </c>
      <c r="AI9005" s="161">
        <v>6413</v>
      </c>
      <c r="AJ9005" s="163">
        <v>0.23829800000000001</v>
      </c>
      <c r="AK9005" s="8" t="s">
        <v>4</v>
      </c>
      <c r="AL9005" s="8" t="s">
        <v>5</v>
      </c>
      <c r="AM9005" s="8">
        <v>3</v>
      </c>
      <c r="AN9005" s="165">
        <v>150.01</v>
      </c>
      <c r="AO9005" s="161">
        <v>9011</v>
      </c>
      <c r="AP9005" s="159" t="s">
        <v>20</v>
      </c>
    </row>
    <row r="9006" spans="17:42" x14ac:dyDescent="0.25">
      <c r="Q9006" s="161">
        <v>8139</v>
      </c>
      <c r="R9006" s="163">
        <v>0.152258</v>
      </c>
      <c r="S9006" s="8" t="s">
        <v>4</v>
      </c>
      <c r="T9006" s="8" t="s">
        <v>5</v>
      </c>
      <c r="U9006" s="8">
        <v>2</v>
      </c>
      <c r="V9006" s="165">
        <v>117.63</v>
      </c>
      <c r="W9006" s="161">
        <v>9003</v>
      </c>
      <c r="X9006" s="159" t="s">
        <v>20</v>
      </c>
      <c r="AI9006" s="161">
        <v>6419</v>
      </c>
      <c r="AJ9006" s="163">
        <v>0.23621900000000001</v>
      </c>
      <c r="AK9006" s="8" t="s">
        <v>4</v>
      </c>
      <c r="AL9006" s="8" t="s">
        <v>5</v>
      </c>
      <c r="AM9006" s="8">
        <v>3</v>
      </c>
      <c r="AN9006" s="165">
        <v>125.21</v>
      </c>
      <c r="AO9006" s="161">
        <v>9012</v>
      </c>
      <c r="AP9006" s="159" t="s">
        <v>18</v>
      </c>
    </row>
    <row r="9007" spans="17:42" x14ac:dyDescent="0.25">
      <c r="Q9007" s="161">
        <v>8146</v>
      </c>
      <c r="R9007" s="163">
        <v>4.7877000000000003E-2</v>
      </c>
      <c r="S9007" s="8" t="s">
        <v>4</v>
      </c>
      <c r="T9007" s="8" t="s">
        <v>5</v>
      </c>
      <c r="U9007" s="8">
        <v>2</v>
      </c>
      <c r="V9007" s="165">
        <v>112.6</v>
      </c>
      <c r="W9007" s="161">
        <v>9004</v>
      </c>
      <c r="X9007" s="159" t="s">
        <v>20</v>
      </c>
      <c r="AI9007" s="161">
        <v>6424</v>
      </c>
      <c r="AJ9007" s="163">
        <v>0.26095200000000002</v>
      </c>
      <c r="AK9007" s="8" t="s">
        <v>6</v>
      </c>
      <c r="AL9007" s="8" t="s">
        <v>5</v>
      </c>
      <c r="AM9007" s="8">
        <v>3</v>
      </c>
      <c r="AN9007" s="165">
        <v>144.79</v>
      </c>
      <c r="AO9007" s="161">
        <v>9013</v>
      </c>
      <c r="AP9007" s="159" t="s">
        <v>18</v>
      </c>
    </row>
    <row r="9008" spans="17:42" x14ac:dyDescent="0.25">
      <c r="Q9008" s="161">
        <v>8154</v>
      </c>
      <c r="R9008" s="163">
        <v>0.36883700000000003</v>
      </c>
      <c r="S9008" s="8" t="s">
        <v>6</v>
      </c>
      <c r="T9008" s="8" t="s">
        <v>5</v>
      </c>
      <c r="U9008" s="8">
        <v>2</v>
      </c>
      <c r="V9008" s="165">
        <v>109.85</v>
      </c>
      <c r="W9008" s="161">
        <v>9005</v>
      </c>
      <c r="X9008" s="159" t="s">
        <v>20</v>
      </c>
      <c r="AI9008" s="161">
        <v>6428</v>
      </c>
      <c r="AJ9008" s="163">
        <v>0.10981399999999999</v>
      </c>
      <c r="AK9008" s="8" t="s">
        <v>4</v>
      </c>
      <c r="AL9008" s="8" t="s">
        <v>5</v>
      </c>
      <c r="AM9008" s="8">
        <v>3</v>
      </c>
      <c r="AN9008" s="165">
        <v>134.88999999999999</v>
      </c>
      <c r="AO9008" s="161">
        <v>9014</v>
      </c>
      <c r="AP9008" s="159" t="s">
        <v>18</v>
      </c>
    </row>
    <row r="9009" spans="17:42" x14ac:dyDescent="0.25">
      <c r="Q9009" s="161">
        <v>8156</v>
      </c>
      <c r="R9009" s="163">
        <v>0.27729199999999998</v>
      </c>
      <c r="S9009" s="8" t="s">
        <v>4</v>
      </c>
      <c r="T9009" s="8" t="s">
        <v>5</v>
      </c>
      <c r="U9009" s="8">
        <v>2</v>
      </c>
      <c r="V9009" s="165">
        <v>109.18</v>
      </c>
      <c r="W9009" s="161">
        <v>9006</v>
      </c>
      <c r="X9009" s="159" t="s">
        <v>20</v>
      </c>
      <c r="AI9009" s="161">
        <v>6430</v>
      </c>
      <c r="AJ9009" s="163">
        <v>8.8164999999999993E-2</v>
      </c>
      <c r="AK9009" s="8" t="s">
        <v>6</v>
      </c>
      <c r="AL9009" s="8" t="s">
        <v>5</v>
      </c>
      <c r="AM9009" s="8">
        <v>3</v>
      </c>
      <c r="AN9009" s="165">
        <v>150.59</v>
      </c>
      <c r="AO9009" s="161">
        <v>9015</v>
      </c>
      <c r="AP9009" s="159" t="s">
        <v>17</v>
      </c>
    </row>
    <row r="9010" spans="17:42" x14ac:dyDescent="0.25">
      <c r="Q9010" s="161">
        <v>8162</v>
      </c>
      <c r="R9010" s="163">
        <v>0.44348799999999999</v>
      </c>
      <c r="S9010" s="8" t="s">
        <v>4</v>
      </c>
      <c r="T9010" s="8" t="s">
        <v>5</v>
      </c>
      <c r="U9010" s="8">
        <v>2</v>
      </c>
      <c r="V9010" s="165">
        <v>105.08</v>
      </c>
      <c r="W9010" s="161">
        <v>9007</v>
      </c>
      <c r="X9010" s="159" t="s">
        <v>20</v>
      </c>
      <c r="AI9010" s="161">
        <v>6431</v>
      </c>
      <c r="AJ9010" s="163">
        <v>0.129964</v>
      </c>
      <c r="AK9010" s="8" t="s">
        <v>9</v>
      </c>
      <c r="AL9010" s="8" t="s">
        <v>10</v>
      </c>
      <c r="AM9010" s="8">
        <v>3</v>
      </c>
      <c r="AN9010" s="165">
        <v>130.38</v>
      </c>
      <c r="AO9010" s="161">
        <v>9016</v>
      </c>
      <c r="AP9010" s="159" t="s">
        <v>20</v>
      </c>
    </row>
    <row r="9011" spans="17:42" x14ac:dyDescent="0.25">
      <c r="Q9011" s="161">
        <v>8164</v>
      </c>
      <c r="R9011" s="163">
        <v>0.30578100000000003</v>
      </c>
      <c r="S9011" s="8" t="s">
        <v>4</v>
      </c>
      <c r="T9011" s="8" t="s">
        <v>5</v>
      </c>
      <c r="U9011" s="8">
        <v>2</v>
      </c>
      <c r="V9011" s="165">
        <v>108.07</v>
      </c>
      <c r="W9011" s="161">
        <v>9008</v>
      </c>
      <c r="X9011" s="159" t="s">
        <v>20</v>
      </c>
      <c r="AI9011" s="161">
        <v>6434</v>
      </c>
      <c r="AJ9011" s="163">
        <v>0.26531100000000002</v>
      </c>
      <c r="AK9011" s="8" t="s">
        <v>9</v>
      </c>
      <c r="AL9011" s="8" t="s">
        <v>10</v>
      </c>
      <c r="AM9011" s="8">
        <v>3</v>
      </c>
      <c r="AN9011" s="165">
        <v>134.66</v>
      </c>
      <c r="AO9011" s="161">
        <v>9017</v>
      </c>
      <c r="AP9011" s="159" t="s">
        <v>18</v>
      </c>
    </row>
    <row r="9012" spans="17:42" x14ac:dyDescent="0.25">
      <c r="Q9012" s="161">
        <v>8166</v>
      </c>
      <c r="R9012" s="163">
        <v>7.4743000000000004E-2</v>
      </c>
      <c r="S9012" s="8" t="s">
        <v>4</v>
      </c>
      <c r="T9012" s="8" t="s">
        <v>5</v>
      </c>
      <c r="U9012" s="8">
        <v>2</v>
      </c>
      <c r="V9012" s="165">
        <v>117.66</v>
      </c>
      <c r="W9012" s="161">
        <v>9009</v>
      </c>
      <c r="X9012" s="159" t="s">
        <v>20</v>
      </c>
      <c r="AI9012" s="161">
        <v>6441</v>
      </c>
      <c r="AJ9012" s="163">
        <v>0.215977</v>
      </c>
      <c r="AK9012" s="8" t="s">
        <v>6</v>
      </c>
      <c r="AL9012" s="8" t="s">
        <v>5</v>
      </c>
      <c r="AM9012" s="8">
        <v>3</v>
      </c>
      <c r="AN9012" s="165">
        <v>150.72999999999999</v>
      </c>
      <c r="AO9012" s="161">
        <v>9018</v>
      </c>
      <c r="AP9012" s="159" t="s">
        <v>18</v>
      </c>
    </row>
    <row r="9013" spans="17:42" x14ac:dyDescent="0.25">
      <c r="Q9013" s="161">
        <v>8169</v>
      </c>
      <c r="R9013" s="163">
        <v>6.9346000000000005E-2</v>
      </c>
      <c r="S9013" s="8" t="s">
        <v>4</v>
      </c>
      <c r="T9013" s="8" t="s">
        <v>5</v>
      </c>
      <c r="U9013" s="8">
        <v>2</v>
      </c>
      <c r="V9013" s="165">
        <v>112.65</v>
      </c>
      <c r="W9013" s="161">
        <v>9010</v>
      </c>
      <c r="X9013" s="159" t="s">
        <v>20</v>
      </c>
      <c r="AI9013" s="161">
        <v>6444</v>
      </c>
      <c r="AJ9013" s="163">
        <v>0.26733099999999999</v>
      </c>
      <c r="AK9013" s="8" t="s">
        <v>4</v>
      </c>
      <c r="AL9013" s="8" t="s">
        <v>5</v>
      </c>
      <c r="AM9013" s="8">
        <v>3</v>
      </c>
      <c r="AN9013" s="165">
        <v>141.81</v>
      </c>
      <c r="AO9013" s="161">
        <v>9019</v>
      </c>
      <c r="AP9013" s="159" t="s">
        <v>18</v>
      </c>
    </row>
    <row r="9014" spans="17:42" x14ac:dyDescent="0.25">
      <c r="Q9014" s="161">
        <v>8170</v>
      </c>
      <c r="R9014" s="163">
        <v>8.1587000000000007E-2</v>
      </c>
      <c r="S9014" s="8" t="s">
        <v>9</v>
      </c>
      <c r="T9014" s="8" t="s">
        <v>10</v>
      </c>
      <c r="U9014" s="8">
        <v>2</v>
      </c>
      <c r="V9014" s="165">
        <v>108.43</v>
      </c>
      <c r="W9014" s="161">
        <v>9011</v>
      </c>
      <c r="X9014" s="159" t="s">
        <v>20</v>
      </c>
      <c r="AI9014" s="161">
        <v>6452</v>
      </c>
      <c r="AJ9014" s="163">
        <v>9.3128000000000002E-2</v>
      </c>
      <c r="AK9014" s="8" t="s">
        <v>6</v>
      </c>
      <c r="AL9014" s="8" t="s">
        <v>5</v>
      </c>
      <c r="AM9014" s="8">
        <v>3</v>
      </c>
      <c r="AN9014" s="165">
        <v>141.71</v>
      </c>
      <c r="AO9014" s="161">
        <v>9020</v>
      </c>
      <c r="AP9014" s="159" t="s">
        <v>20</v>
      </c>
    </row>
    <row r="9015" spans="17:42" x14ac:dyDescent="0.25">
      <c r="Q9015" s="161">
        <v>8172</v>
      </c>
      <c r="R9015" s="163">
        <v>9.8317000000000002E-2</v>
      </c>
      <c r="S9015" s="8" t="s">
        <v>4</v>
      </c>
      <c r="T9015" s="8" t="s">
        <v>5</v>
      </c>
      <c r="U9015" s="8">
        <v>2</v>
      </c>
      <c r="V9015" s="165">
        <v>122.41</v>
      </c>
      <c r="W9015" s="161">
        <v>9012</v>
      </c>
      <c r="X9015" s="159" t="s">
        <v>20</v>
      </c>
      <c r="AI9015" s="161">
        <v>6455</v>
      </c>
      <c r="AJ9015" s="163">
        <v>0.37991799999999998</v>
      </c>
      <c r="AK9015" s="8" t="s">
        <v>4</v>
      </c>
      <c r="AL9015" s="8" t="s">
        <v>5</v>
      </c>
      <c r="AM9015" s="8">
        <v>3</v>
      </c>
      <c r="AN9015" s="165">
        <v>144.93</v>
      </c>
      <c r="AO9015" s="161">
        <v>9021</v>
      </c>
      <c r="AP9015" s="159" t="s">
        <v>18</v>
      </c>
    </row>
    <row r="9016" spans="17:42" x14ac:dyDescent="0.25">
      <c r="Q9016" s="161">
        <v>8195</v>
      </c>
      <c r="R9016" s="163">
        <v>0.15728</v>
      </c>
      <c r="S9016" s="8" t="s">
        <v>4</v>
      </c>
      <c r="T9016" s="8" t="s">
        <v>5</v>
      </c>
      <c r="U9016" s="8">
        <v>2</v>
      </c>
      <c r="V9016" s="165">
        <v>118.44</v>
      </c>
      <c r="W9016" s="161">
        <v>9013</v>
      </c>
      <c r="X9016" s="159" t="s">
        <v>20</v>
      </c>
      <c r="AI9016" s="161">
        <v>6463</v>
      </c>
      <c r="AJ9016" s="163">
        <v>0.17436099999999999</v>
      </c>
      <c r="AK9016" s="8" t="s">
        <v>9</v>
      </c>
      <c r="AL9016" s="8" t="s">
        <v>10</v>
      </c>
      <c r="AM9016" s="8">
        <v>3</v>
      </c>
      <c r="AN9016" s="165">
        <v>152.24</v>
      </c>
      <c r="AO9016" s="161">
        <v>9022</v>
      </c>
      <c r="AP9016" s="159" t="s">
        <v>20</v>
      </c>
    </row>
    <row r="9017" spans="17:42" x14ac:dyDescent="0.25">
      <c r="Q9017" s="161">
        <v>8197</v>
      </c>
      <c r="R9017" s="163">
        <v>0.15432699999999999</v>
      </c>
      <c r="S9017" s="8" t="s">
        <v>4</v>
      </c>
      <c r="T9017" s="8" t="s">
        <v>5</v>
      </c>
      <c r="U9017" s="8">
        <v>2</v>
      </c>
      <c r="V9017" s="165">
        <v>103.76</v>
      </c>
      <c r="W9017" s="161">
        <v>9014</v>
      </c>
      <c r="X9017" s="159" t="s">
        <v>20</v>
      </c>
      <c r="AI9017" s="161">
        <v>6471</v>
      </c>
      <c r="AJ9017" s="163">
        <v>0.246811</v>
      </c>
      <c r="AK9017" s="8" t="s">
        <v>9</v>
      </c>
      <c r="AL9017" s="8" t="s">
        <v>10</v>
      </c>
      <c r="AM9017" s="8">
        <v>3</v>
      </c>
      <c r="AN9017" s="165">
        <v>150.59</v>
      </c>
      <c r="AO9017" s="161">
        <v>9023</v>
      </c>
      <c r="AP9017" s="159" t="s">
        <v>19</v>
      </c>
    </row>
    <row r="9018" spans="17:42" x14ac:dyDescent="0.25">
      <c r="Q9018" s="161">
        <v>8206</v>
      </c>
      <c r="R9018" s="163">
        <v>0.337557</v>
      </c>
      <c r="S9018" s="8" t="s">
        <v>4</v>
      </c>
      <c r="T9018" s="8" t="s">
        <v>5</v>
      </c>
      <c r="U9018" s="8">
        <v>2</v>
      </c>
      <c r="V9018" s="165">
        <v>120.59</v>
      </c>
      <c r="W9018" s="161">
        <v>9015</v>
      </c>
      <c r="X9018" s="159" t="s">
        <v>20</v>
      </c>
      <c r="AI9018" s="161">
        <v>6474</v>
      </c>
      <c r="AJ9018" s="163">
        <v>0.42208600000000002</v>
      </c>
      <c r="AK9018" s="8" t="s">
        <v>4</v>
      </c>
      <c r="AL9018" s="8" t="s">
        <v>5</v>
      </c>
      <c r="AM9018" s="8">
        <v>3</v>
      </c>
      <c r="AN9018" s="165">
        <v>144.21</v>
      </c>
      <c r="AO9018" s="161">
        <v>9024</v>
      </c>
      <c r="AP9018" s="159" t="s">
        <v>20</v>
      </c>
    </row>
    <row r="9019" spans="17:42" x14ac:dyDescent="0.25">
      <c r="Q9019" s="161">
        <v>8207</v>
      </c>
      <c r="R9019" s="163">
        <v>0.20796999999999999</v>
      </c>
      <c r="S9019" s="8" t="s">
        <v>4</v>
      </c>
      <c r="T9019" s="8" t="s">
        <v>5</v>
      </c>
      <c r="U9019" s="8">
        <v>2</v>
      </c>
      <c r="V9019" s="165">
        <v>109.2</v>
      </c>
      <c r="W9019" s="161">
        <v>9016</v>
      </c>
      <c r="X9019" s="159" t="s">
        <v>20</v>
      </c>
      <c r="AI9019" s="161">
        <v>6480</v>
      </c>
      <c r="AJ9019" s="163">
        <v>0.16333600000000001</v>
      </c>
      <c r="AK9019" s="8" t="s">
        <v>42</v>
      </c>
      <c r="AL9019" s="8" t="s">
        <v>42</v>
      </c>
      <c r="AM9019" s="8">
        <v>3</v>
      </c>
      <c r="AN9019" s="165">
        <v>142.34</v>
      </c>
      <c r="AO9019" s="161">
        <v>9025</v>
      </c>
      <c r="AP9019" s="159" t="s">
        <v>20</v>
      </c>
    </row>
    <row r="9020" spans="17:42" x14ac:dyDescent="0.25">
      <c r="Q9020" s="161">
        <v>8215</v>
      </c>
      <c r="R9020" s="163">
        <v>0.15932299999999999</v>
      </c>
      <c r="S9020" s="8" t="s">
        <v>4</v>
      </c>
      <c r="T9020" s="8" t="s">
        <v>5</v>
      </c>
      <c r="U9020" s="8">
        <v>2</v>
      </c>
      <c r="V9020" s="165">
        <v>112.59</v>
      </c>
      <c r="W9020" s="161">
        <v>9017</v>
      </c>
      <c r="X9020" s="159" t="s">
        <v>19</v>
      </c>
      <c r="AI9020" s="161">
        <v>6499</v>
      </c>
      <c r="AJ9020" s="163">
        <v>0.41199200000000002</v>
      </c>
      <c r="AK9020" s="8" t="s">
        <v>4</v>
      </c>
      <c r="AL9020" s="8" t="s">
        <v>5</v>
      </c>
      <c r="AM9020" s="8">
        <v>3</v>
      </c>
      <c r="AN9020" s="165">
        <v>137.08000000000001</v>
      </c>
      <c r="AO9020" s="161">
        <v>9026</v>
      </c>
      <c r="AP9020" s="159" t="s">
        <v>20</v>
      </c>
    </row>
    <row r="9021" spans="17:42" x14ac:dyDescent="0.25">
      <c r="Q9021" s="161">
        <v>8218</v>
      </c>
      <c r="R9021" s="163">
        <v>0.27243299999999998</v>
      </c>
      <c r="S9021" s="8" t="s">
        <v>4</v>
      </c>
      <c r="T9021" s="8" t="s">
        <v>5</v>
      </c>
      <c r="U9021" s="8">
        <v>2</v>
      </c>
      <c r="V9021" s="165">
        <v>121.36</v>
      </c>
      <c r="W9021" s="161">
        <v>9018</v>
      </c>
      <c r="X9021" s="159" t="s">
        <v>20</v>
      </c>
      <c r="AI9021" s="161">
        <v>6505</v>
      </c>
      <c r="AJ9021" s="163">
        <v>0.26086700000000002</v>
      </c>
      <c r="AK9021" s="8" t="s">
        <v>9</v>
      </c>
      <c r="AL9021" s="8" t="s">
        <v>10</v>
      </c>
      <c r="AM9021" s="8">
        <v>3</v>
      </c>
      <c r="AN9021" s="165">
        <v>138.05000000000001</v>
      </c>
      <c r="AO9021" s="161">
        <v>9027</v>
      </c>
      <c r="AP9021" s="159" t="s">
        <v>20</v>
      </c>
    </row>
    <row r="9022" spans="17:42" x14ac:dyDescent="0.25">
      <c r="Q9022" s="161">
        <v>8227</v>
      </c>
      <c r="R9022" s="163">
        <v>8.9512999999999995E-2</v>
      </c>
      <c r="S9022" s="8" t="s">
        <v>4</v>
      </c>
      <c r="T9022" s="8" t="s">
        <v>5</v>
      </c>
      <c r="U9022" s="8">
        <v>2</v>
      </c>
      <c r="V9022" s="165">
        <v>115.19</v>
      </c>
      <c r="W9022" s="161">
        <v>9019</v>
      </c>
      <c r="X9022" s="159" t="s">
        <v>20</v>
      </c>
      <c r="AI9022" s="161">
        <v>6512</v>
      </c>
      <c r="AJ9022" s="163">
        <v>0.25576700000000002</v>
      </c>
      <c r="AK9022" s="8" t="s">
        <v>6</v>
      </c>
      <c r="AL9022" s="8" t="s">
        <v>5</v>
      </c>
      <c r="AM9022" s="8">
        <v>3</v>
      </c>
      <c r="AN9022" s="165">
        <v>136.94999999999999</v>
      </c>
      <c r="AO9022" s="161">
        <v>9028</v>
      </c>
      <c r="AP9022" s="159" t="s">
        <v>20</v>
      </c>
    </row>
    <row r="9023" spans="17:42" x14ac:dyDescent="0.25">
      <c r="Q9023" s="161">
        <v>8228</v>
      </c>
      <c r="R9023" s="163">
        <v>0.47312900000000002</v>
      </c>
      <c r="S9023" s="8" t="s">
        <v>4</v>
      </c>
      <c r="T9023" s="8" t="s">
        <v>5</v>
      </c>
      <c r="U9023" s="8">
        <v>2</v>
      </c>
      <c r="V9023" s="165">
        <v>123.79</v>
      </c>
      <c r="W9023" s="161">
        <v>9020</v>
      </c>
      <c r="X9023" s="159" t="s">
        <v>20</v>
      </c>
      <c r="AI9023" s="161">
        <v>6515</v>
      </c>
      <c r="AJ9023" s="163">
        <v>7.5893000000000002E-2</v>
      </c>
      <c r="AK9023" s="8" t="s">
        <v>9</v>
      </c>
      <c r="AL9023" s="8" t="s">
        <v>10</v>
      </c>
      <c r="AM9023" s="8">
        <v>3</v>
      </c>
      <c r="AN9023" s="165">
        <v>133.66999999999999</v>
      </c>
      <c r="AO9023" s="161">
        <v>9029</v>
      </c>
      <c r="AP9023" s="159" t="s">
        <v>20</v>
      </c>
    </row>
    <row r="9024" spans="17:42" x14ac:dyDescent="0.25">
      <c r="Q9024" s="161">
        <v>8229</v>
      </c>
      <c r="R9024" s="163">
        <v>0.185417</v>
      </c>
      <c r="S9024" s="8" t="s">
        <v>4</v>
      </c>
      <c r="T9024" s="8" t="s">
        <v>5</v>
      </c>
      <c r="U9024" s="8">
        <v>2</v>
      </c>
      <c r="V9024" s="165">
        <v>109.11</v>
      </c>
      <c r="W9024" s="161">
        <v>9021</v>
      </c>
      <c r="X9024" s="159" t="s">
        <v>20</v>
      </c>
      <c r="AI9024" s="161">
        <v>6517</v>
      </c>
      <c r="AJ9024" s="163">
        <v>0.31076500000000001</v>
      </c>
      <c r="AK9024" s="8" t="s">
        <v>4</v>
      </c>
      <c r="AL9024" s="8" t="s">
        <v>5</v>
      </c>
      <c r="AM9024" s="8">
        <v>3</v>
      </c>
      <c r="AN9024" s="165">
        <v>126.53</v>
      </c>
      <c r="AO9024" s="161">
        <v>9030</v>
      </c>
      <c r="AP9024" s="159" t="s">
        <v>18</v>
      </c>
    </row>
    <row r="9025" spans="17:42" x14ac:dyDescent="0.25">
      <c r="Q9025" s="161">
        <v>8233</v>
      </c>
      <c r="R9025" s="163">
        <v>4.2353000000000002E-2</v>
      </c>
      <c r="S9025" s="8" t="s">
        <v>6</v>
      </c>
      <c r="T9025" s="8" t="s">
        <v>5</v>
      </c>
      <c r="U9025" s="8">
        <v>2</v>
      </c>
      <c r="V9025" s="165">
        <v>105.05</v>
      </c>
      <c r="W9025" s="161">
        <v>9022</v>
      </c>
      <c r="X9025" s="159" t="s">
        <v>20</v>
      </c>
      <c r="AI9025" s="161">
        <v>6524</v>
      </c>
      <c r="AJ9025" s="163">
        <v>0.35614800000000002</v>
      </c>
      <c r="AK9025" s="8" t="s">
        <v>4</v>
      </c>
      <c r="AL9025" s="8" t="s">
        <v>5</v>
      </c>
      <c r="AM9025" s="8">
        <v>3</v>
      </c>
      <c r="AN9025" s="165">
        <v>125.6</v>
      </c>
      <c r="AO9025" s="161">
        <v>9031</v>
      </c>
      <c r="AP9025" s="159" t="s">
        <v>20</v>
      </c>
    </row>
    <row r="9026" spans="17:42" x14ac:dyDescent="0.25">
      <c r="Q9026" s="161">
        <v>8234</v>
      </c>
      <c r="R9026" s="163">
        <v>0.18825</v>
      </c>
      <c r="S9026" s="8" t="s">
        <v>9</v>
      </c>
      <c r="T9026" s="8" t="s">
        <v>10</v>
      </c>
      <c r="U9026" s="8">
        <v>2</v>
      </c>
      <c r="V9026" s="165">
        <v>108.43</v>
      </c>
      <c r="W9026" s="161">
        <v>9023</v>
      </c>
      <c r="X9026" s="159" t="s">
        <v>20</v>
      </c>
      <c r="AI9026" s="161">
        <v>6528</v>
      </c>
      <c r="AJ9026" s="163">
        <v>0.24624799999999999</v>
      </c>
      <c r="AK9026" s="8" t="s">
        <v>4</v>
      </c>
      <c r="AL9026" s="8" t="s">
        <v>5</v>
      </c>
      <c r="AM9026" s="8">
        <v>3</v>
      </c>
      <c r="AN9026" s="165">
        <v>151.79</v>
      </c>
      <c r="AO9026" s="161">
        <v>9032</v>
      </c>
      <c r="AP9026" s="159" t="s">
        <v>18</v>
      </c>
    </row>
    <row r="9027" spans="17:42" x14ac:dyDescent="0.25">
      <c r="Q9027" s="161">
        <v>8240</v>
      </c>
      <c r="R9027" s="163">
        <v>0.14854700000000001</v>
      </c>
      <c r="S9027" s="8" t="s">
        <v>4</v>
      </c>
      <c r="T9027" s="8" t="s">
        <v>5</v>
      </c>
      <c r="U9027" s="8">
        <v>2</v>
      </c>
      <c r="V9027" s="165">
        <v>109.87</v>
      </c>
      <c r="W9027" s="161">
        <v>9024</v>
      </c>
      <c r="X9027" s="159" t="s">
        <v>20</v>
      </c>
      <c r="AI9027" s="161">
        <v>6537</v>
      </c>
      <c r="AJ9027" s="163">
        <v>9.7559999999999994E-2</v>
      </c>
      <c r="AK9027" s="8" t="s">
        <v>4</v>
      </c>
      <c r="AL9027" s="8" t="s">
        <v>5</v>
      </c>
      <c r="AM9027" s="8">
        <v>3</v>
      </c>
      <c r="AN9027" s="165">
        <v>152.19999999999999</v>
      </c>
      <c r="AO9027" s="161">
        <v>9033</v>
      </c>
      <c r="AP9027" s="159" t="s">
        <v>20</v>
      </c>
    </row>
    <row r="9028" spans="17:42" x14ac:dyDescent="0.25">
      <c r="Q9028" s="161">
        <v>8243</v>
      </c>
      <c r="R9028" s="163">
        <v>0.23617199999999999</v>
      </c>
      <c r="S9028" s="8" t="s">
        <v>9</v>
      </c>
      <c r="T9028" s="8" t="s">
        <v>10</v>
      </c>
      <c r="U9028" s="8">
        <v>2</v>
      </c>
      <c r="V9028" s="165">
        <v>108.44</v>
      </c>
      <c r="W9028" s="161">
        <v>9025</v>
      </c>
      <c r="X9028" s="159" t="s">
        <v>20</v>
      </c>
      <c r="AI9028" s="161">
        <v>6543</v>
      </c>
      <c r="AJ9028" s="163">
        <v>0.35609099999999999</v>
      </c>
      <c r="AK9028" s="8" t="s">
        <v>4</v>
      </c>
      <c r="AL9028" s="8" t="s">
        <v>5</v>
      </c>
      <c r="AM9028" s="8">
        <v>3</v>
      </c>
      <c r="AN9028" s="165">
        <v>133.79</v>
      </c>
      <c r="AO9028" s="161">
        <v>9034</v>
      </c>
      <c r="AP9028" s="159" t="s">
        <v>20</v>
      </c>
    </row>
    <row r="9029" spans="17:42" x14ac:dyDescent="0.25">
      <c r="Q9029" s="161">
        <v>8259</v>
      </c>
      <c r="R9029" s="163">
        <v>9.3251000000000001E-2</v>
      </c>
      <c r="S9029" s="8" t="s">
        <v>4</v>
      </c>
      <c r="T9029" s="8" t="s">
        <v>5</v>
      </c>
      <c r="U9029" s="8">
        <v>2</v>
      </c>
      <c r="V9029" s="165">
        <v>124.34</v>
      </c>
      <c r="W9029" s="161">
        <v>9026</v>
      </c>
      <c r="X9029" s="159" t="s">
        <v>20</v>
      </c>
      <c r="AI9029" s="161">
        <v>6544</v>
      </c>
      <c r="AJ9029" s="163">
        <v>9.0324000000000002E-2</v>
      </c>
      <c r="AK9029" s="8" t="s">
        <v>4</v>
      </c>
      <c r="AL9029" s="8" t="s">
        <v>5</v>
      </c>
      <c r="AM9029" s="8">
        <v>3</v>
      </c>
      <c r="AN9029" s="165">
        <v>133.61000000000001</v>
      </c>
      <c r="AO9029" s="161">
        <v>9035</v>
      </c>
      <c r="AP9029" s="159" t="s">
        <v>18</v>
      </c>
    </row>
    <row r="9030" spans="17:42" x14ac:dyDescent="0.25">
      <c r="Q9030" s="161">
        <v>8261</v>
      </c>
      <c r="R9030" s="163">
        <v>0.162741</v>
      </c>
      <c r="S9030" s="8" t="s">
        <v>4</v>
      </c>
      <c r="T9030" s="8" t="s">
        <v>5</v>
      </c>
      <c r="U9030" s="8">
        <v>2</v>
      </c>
      <c r="V9030" s="165">
        <v>109.08</v>
      </c>
      <c r="W9030" s="161">
        <v>9027</v>
      </c>
      <c r="X9030" s="159" t="s">
        <v>20</v>
      </c>
      <c r="AI9030" s="161">
        <v>6546</v>
      </c>
      <c r="AJ9030" s="163">
        <v>0.20665600000000001</v>
      </c>
      <c r="AK9030" s="8" t="s">
        <v>6</v>
      </c>
      <c r="AL9030" s="8" t="s">
        <v>5</v>
      </c>
      <c r="AM9030" s="8">
        <v>3</v>
      </c>
      <c r="AN9030" s="165">
        <v>142.38999999999999</v>
      </c>
      <c r="AO9030" s="161">
        <v>9036</v>
      </c>
      <c r="AP9030" s="159" t="s">
        <v>20</v>
      </c>
    </row>
    <row r="9031" spans="17:42" x14ac:dyDescent="0.25">
      <c r="Q9031" s="161">
        <v>8265</v>
      </c>
      <c r="R9031" s="163">
        <v>0.16265199999999999</v>
      </c>
      <c r="S9031" s="8" t="s">
        <v>4</v>
      </c>
      <c r="T9031" s="8" t="s">
        <v>5</v>
      </c>
      <c r="U9031" s="8">
        <v>2</v>
      </c>
      <c r="V9031" s="165">
        <v>116.55</v>
      </c>
      <c r="W9031" s="161">
        <v>9028</v>
      </c>
      <c r="X9031" s="159" t="s">
        <v>20</v>
      </c>
      <c r="AI9031" s="161">
        <v>6555</v>
      </c>
      <c r="AJ9031" s="163">
        <v>0.21532399999999999</v>
      </c>
      <c r="AK9031" s="8" t="s">
        <v>42</v>
      </c>
      <c r="AL9031" s="8" t="s">
        <v>42</v>
      </c>
      <c r="AM9031" s="8">
        <v>3</v>
      </c>
      <c r="AN9031" s="165">
        <v>151.88</v>
      </c>
      <c r="AO9031" s="161">
        <v>9037</v>
      </c>
      <c r="AP9031" s="159" t="s">
        <v>18</v>
      </c>
    </row>
    <row r="9032" spans="17:42" x14ac:dyDescent="0.25">
      <c r="Q9032" s="161">
        <v>8267</v>
      </c>
      <c r="R9032" s="163">
        <v>0.24778</v>
      </c>
      <c r="S9032" s="8" t="s">
        <v>6</v>
      </c>
      <c r="T9032" s="8" t="s">
        <v>5</v>
      </c>
      <c r="U9032" s="8">
        <v>2</v>
      </c>
      <c r="V9032" s="165">
        <v>123.13</v>
      </c>
      <c r="W9032" s="161">
        <v>9029</v>
      </c>
      <c r="X9032" s="159" t="s">
        <v>20</v>
      </c>
      <c r="AI9032" s="161">
        <v>6571</v>
      </c>
      <c r="AJ9032" s="163">
        <v>0.324438</v>
      </c>
      <c r="AK9032" s="8" t="s">
        <v>4</v>
      </c>
      <c r="AL9032" s="8" t="s">
        <v>5</v>
      </c>
      <c r="AM9032" s="8">
        <v>3</v>
      </c>
      <c r="AN9032" s="165">
        <v>140.1</v>
      </c>
      <c r="AO9032" s="161">
        <v>9038</v>
      </c>
      <c r="AP9032" s="159" t="s">
        <v>18</v>
      </c>
    </row>
    <row r="9033" spans="17:42" x14ac:dyDescent="0.25">
      <c r="Q9033" s="161">
        <v>8270</v>
      </c>
      <c r="R9033" s="163">
        <v>0.128051</v>
      </c>
      <c r="S9033" s="8" t="s">
        <v>4</v>
      </c>
      <c r="T9033" s="8" t="s">
        <v>5</v>
      </c>
      <c r="U9033" s="8">
        <v>2</v>
      </c>
      <c r="V9033" s="165">
        <v>109.91</v>
      </c>
      <c r="W9033" s="161">
        <v>9030</v>
      </c>
      <c r="X9033" s="159" t="s">
        <v>20</v>
      </c>
      <c r="AI9033" s="161">
        <v>6574</v>
      </c>
      <c r="AJ9033" s="163">
        <v>0.402644</v>
      </c>
      <c r="AK9033" s="8" t="s">
        <v>11</v>
      </c>
      <c r="AL9033" s="8" t="s">
        <v>10</v>
      </c>
      <c r="AM9033" s="8">
        <v>3</v>
      </c>
      <c r="AN9033" s="165">
        <v>127.67</v>
      </c>
      <c r="AO9033" s="161">
        <v>9039</v>
      </c>
      <c r="AP9033" s="159" t="s">
        <v>18</v>
      </c>
    </row>
    <row r="9034" spans="17:42" x14ac:dyDescent="0.25">
      <c r="Q9034" s="161">
        <v>8272</v>
      </c>
      <c r="R9034" s="163">
        <v>0.31081500000000001</v>
      </c>
      <c r="S9034" s="8" t="s">
        <v>4</v>
      </c>
      <c r="T9034" s="8" t="s">
        <v>5</v>
      </c>
      <c r="U9034" s="8">
        <v>2</v>
      </c>
      <c r="V9034" s="165">
        <v>105.7</v>
      </c>
      <c r="W9034" s="161">
        <v>9031</v>
      </c>
      <c r="X9034" s="159" t="s">
        <v>20</v>
      </c>
      <c r="AI9034" s="161">
        <v>6577</v>
      </c>
      <c r="AJ9034" s="163">
        <v>0.52444100000000005</v>
      </c>
      <c r="AK9034" s="8" t="s">
        <v>12</v>
      </c>
      <c r="AL9034" s="8" t="s">
        <v>13</v>
      </c>
      <c r="AM9034" s="8">
        <v>3</v>
      </c>
      <c r="AN9034" s="165">
        <v>137.34</v>
      </c>
      <c r="AO9034" s="161">
        <v>9040</v>
      </c>
      <c r="AP9034" s="159" t="s">
        <v>20</v>
      </c>
    </row>
    <row r="9035" spans="17:42" x14ac:dyDescent="0.25">
      <c r="Q9035" s="161">
        <v>8279</v>
      </c>
      <c r="R9035" s="163">
        <v>0.23904800000000001</v>
      </c>
      <c r="S9035" s="8" t="s">
        <v>4</v>
      </c>
      <c r="T9035" s="8" t="s">
        <v>5</v>
      </c>
      <c r="U9035" s="8">
        <v>2</v>
      </c>
      <c r="V9035" s="165">
        <v>114.11</v>
      </c>
      <c r="W9035" s="161">
        <v>9032</v>
      </c>
      <c r="X9035" s="159" t="s">
        <v>20</v>
      </c>
      <c r="AI9035" s="161">
        <v>6582</v>
      </c>
      <c r="AJ9035" s="163">
        <v>0.128053</v>
      </c>
      <c r="AK9035" s="8" t="s">
        <v>4</v>
      </c>
      <c r="AL9035" s="8" t="s">
        <v>5</v>
      </c>
      <c r="AM9035" s="8">
        <v>3</v>
      </c>
      <c r="AN9035" s="165">
        <v>150.27000000000001</v>
      </c>
      <c r="AO9035" s="161">
        <v>9041</v>
      </c>
      <c r="AP9035" s="159" t="s">
        <v>18</v>
      </c>
    </row>
    <row r="9036" spans="17:42" x14ac:dyDescent="0.25">
      <c r="Q9036" s="161">
        <v>8283</v>
      </c>
      <c r="R9036" s="163">
        <v>8.8581999999999994E-2</v>
      </c>
      <c r="S9036" s="8" t="s">
        <v>4</v>
      </c>
      <c r="T9036" s="8" t="s">
        <v>5</v>
      </c>
      <c r="U9036" s="8">
        <v>2</v>
      </c>
      <c r="V9036" s="165">
        <v>109.11</v>
      </c>
      <c r="W9036" s="161">
        <v>9033</v>
      </c>
      <c r="X9036" s="159" t="s">
        <v>20</v>
      </c>
      <c r="AI9036" s="161">
        <v>6596</v>
      </c>
      <c r="AJ9036" s="163">
        <v>0.20937500000000001</v>
      </c>
      <c r="AK9036" s="8" t="s">
        <v>9</v>
      </c>
      <c r="AL9036" s="8" t="s">
        <v>10</v>
      </c>
      <c r="AM9036" s="8">
        <v>3</v>
      </c>
      <c r="AN9036" s="165">
        <v>135.13999999999999</v>
      </c>
      <c r="AO9036" s="161">
        <v>9042</v>
      </c>
      <c r="AP9036" s="159" t="s">
        <v>18</v>
      </c>
    </row>
    <row r="9037" spans="17:42" x14ac:dyDescent="0.25">
      <c r="Q9037" s="161">
        <v>8284</v>
      </c>
      <c r="R9037" s="163">
        <v>7.0652999999999994E-2</v>
      </c>
      <c r="S9037" s="8" t="s">
        <v>4</v>
      </c>
      <c r="T9037" s="8" t="s">
        <v>5</v>
      </c>
      <c r="U9037" s="8">
        <v>2</v>
      </c>
      <c r="V9037" s="165">
        <v>104.51</v>
      </c>
      <c r="W9037" s="161">
        <v>9034</v>
      </c>
      <c r="X9037" s="159" t="s">
        <v>19</v>
      </c>
      <c r="AI9037" s="161">
        <v>6603</v>
      </c>
      <c r="AJ9037" s="163">
        <v>0.22987299999999999</v>
      </c>
      <c r="AK9037" s="8" t="s">
        <v>4</v>
      </c>
      <c r="AL9037" s="8" t="s">
        <v>5</v>
      </c>
      <c r="AM9037" s="8">
        <v>3</v>
      </c>
      <c r="AN9037" s="165">
        <v>133.66</v>
      </c>
      <c r="AO9037" s="161">
        <v>9043</v>
      </c>
      <c r="AP9037" s="159" t="s">
        <v>20</v>
      </c>
    </row>
    <row r="9038" spans="17:42" x14ac:dyDescent="0.25">
      <c r="Q9038" s="161">
        <v>8293</v>
      </c>
      <c r="R9038" s="163">
        <v>0.47620400000000002</v>
      </c>
      <c r="S9038" s="8" t="s">
        <v>4</v>
      </c>
      <c r="T9038" s="8" t="s">
        <v>5</v>
      </c>
      <c r="U9038" s="8">
        <v>2</v>
      </c>
      <c r="V9038" s="165">
        <v>110.17</v>
      </c>
      <c r="W9038" s="161">
        <v>9035</v>
      </c>
      <c r="X9038" s="159" t="s">
        <v>20</v>
      </c>
      <c r="AI9038" s="161">
        <v>6608</v>
      </c>
      <c r="AJ9038" s="163">
        <v>0.22942899999999999</v>
      </c>
      <c r="AK9038" s="8" t="s">
        <v>7</v>
      </c>
      <c r="AL9038" s="8" t="s">
        <v>5</v>
      </c>
      <c r="AM9038" s="8">
        <v>3</v>
      </c>
      <c r="AN9038" s="165">
        <v>137.69999999999999</v>
      </c>
      <c r="AO9038" s="161">
        <v>9044</v>
      </c>
      <c r="AP9038" s="159" t="s">
        <v>20</v>
      </c>
    </row>
    <row r="9039" spans="17:42" x14ac:dyDescent="0.25">
      <c r="Q9039" s="161">
        <v>8294</v>
      </c>
      <c r="R9039" s="163">
        <v>0.29498799999999997</v>
      </c>
      <c r="S9039" s="8" t="s">
        <v>6</v>
      </c>
      <c r="T9039" s="8" t="s">
        <v>5</v>
      </c>
      <c r="U9039" s="8">
        <v>2</v>
      </c>
      <c r="V9039" s="165">
        <v>108.24</v>
      </c>
      <c r="W9039" s="161">
        <v>9036</v>
      </c>
      <c r="X9039" s="159" t="s">
        <v>20</v>
      </c>
      <c r="AI9039" s="161">
        <v>6613</v>
      </c>
      <c r="AJ9039" s="163">
        <v>0.11086799999999999</v>
      </c>
      <c r="AK9039" s="8" t="s">
        <v>4</v>
      </c>
      <c r="AL9039" s="8" t="s">
        <v>5</v>
      </c>
      <c r="AM9039" s="8">
        <v>3</v>
      </c>
      <c r="AN9039" s="165">
        <v>140.38</v>
      </c>
      <c r="AO9039" s="161">
        <v>9045</v>
      </c>
      <c r="AP9039" s="159" t="s">
        <v>18</v>
      </c>
    </row>
    <row r="9040" spans="17:42" x14ac:dyDescent="0.25">
      <c r="Q9040" s="161">
        <v>8298</v>
      </c>
      <c r="R9040" s="163">
        <v>0.716727</v>
      </c>
      <c r="S9040" s="8" t="s">
        <v>4</v>
      </c>
      <c r="T9040" s="8" t="s">
        <v>5</v>
      </c>
      <c r="U9040" s="8">
        <v>2</v>
      </c>
      <c r="V9040" s="165">
        <v>124.87</v>
      </c>
      <c r="W9040" s="161">
        <v>9037</v>
      </c>
      <c r="X9040" s="159" t="s">
        <v>20</v>
      </c>
      <c r="AI9040" s="161">
        <v>6617</v>
      </c>
      <c r="AJ9040" s="163">
        <v>0.32047799999999999</v>
      </c>
      <c r="AK9040" s="8" t="s">
        <v>12</v>
      </c>
      <c r="AL9040" s="8" t="s">
        <v>13</v>
      </c>
      <c r="AM9040" s="8">
        <v>3</v>
      </c>
      <c r="AN9040" s="165">
        <v>147.37</v>
      </c>
      <c r="AO9040" s="161">
        <v>9046</v>
      </c>
      <c r="AP9040" s="159" t="s">
        <v>20</v>
      </c>
    </row>
    <row r="9041" spans="17:42" x14ac:dyDescent="0.25">
      <c r="Q9041" s="161">
        <v>8300</v>
      </c>
      <c r="R9041" s="163">
        <v>0.120174</v>
      </c>
      <c r="S9041" s="8" t="s">
        <v>4</v>
      </c>
      <c r="T9041" s="8" t="s">
        <v>5</v>
      </c>
      <c r="U9041" s="8">
        <v>2</v>
      </c>
      <c r="V9041" s="165">
        <v>109.9</v>
      </c>
      <c r="W9041" s="161">
        <v>9038</v>
      </c>
      <c r="X9041" s="159" t="s">
        <v>20</v>
      </c>
      <c r="AI9041" s="161">
        <v>6621</v>
      </c>
      <c r="AJ9041" s="163">
        <v>0.27176299999999998</v>
      </c>
      <c r="AK9041" s="8" t="s">
        <v>4</v>
      </c>
      <c r="AL9041" s="8" t="s">
        <v>5</v>
      </c>
      <c r="AM9041" s="8">
        <v>3</v>
      </c>
      <c r="AN9041" s="165">
        <v>136.11000000000001</v>
      </c>
      <c r="AO9041" s="161">
        <v>9047</v>
      </c>
      <c r="AP9041" s="159" t="s">
        <v>18</v>
      </c>
    </row>
    <row r="9042" spans="17:42" x14ac:dyDescent="0.25">
      <c r="Q9042" s="161">
        <v>8308</v>
      </c>
      <c r="R9042" s="163">
        <v>0.59748400000000002</v>
      </c>
      <c r="S9042" s="8" t="s">
        <v>4</v>
      </c>
      <c r="T9042" s="8" t="s">
        <v>5</v>
      </c>
      <c r="U9042" s="8">
        <v>2</v>
      </c>
      <c r="V9042" s="165">
        <v>113.11</v>
      </c>
      <c r="W9042" s="161">
        <v>9039</v>
      </c>
      <c r="X9042" s="159" t="s">
        <v>20</v>
      </c>
      <c r="AI9042" s="161">
        <v>6623</v>
      </c>
      <c r="AJ9042" s="163">
        <v>0.28963100000000003</v>
      </c>
      <c r="AK9042" s="8" t="s">
        <v>4</v>
      </c>
      <c r="AL9042" s="8" t="s">
        <v>5</v>
      </c>
      <c r="AM9042" s="8">
        <v>3</v>
      </c>
      <c r="AN9042" s="165">
        <v>152.84</v>
      </c>
      <c r="AO9042" s="161">
        <v>9048</v>
      </c>
      <c r="AP9042" s="159" t="s">
        <v>20</v>
      </c>
    </row>
    <row r="9043" spans="17:42" x14ac:dyDescent="0.25">
      <c r="Q9043" s="161">
        <v>8323</v>
      </c>
      <c r="R9043" s="163">
        <v>0.140461</v>
      </c>
      <c r="S9043" s="8" t="s">
        <v>4</v>
      </c>
      <c r="T9043" s="8" t="s">
        <v>5</v>
      </c>
      <c r="U9043" s="8">
        <v>2</v>
      </c>
      <c r="V9043" s="165">
        <v>112.04</v>
      </c>
      <c r="W9043" s="161">
        <v>9040</v>
      </c>
      <c r="X9043" s="159" t="s">
        <v>20</v>
      </c>
      <c r="AI9043" s="161">
        <v>6639</v>
      </c>
      <c r="AJ9043" s="163">
        <v>0.34930800000000001</v>
      </c>
      <c r="AK9043" s="8" t="s">
        <v>4</v>
      </c>
      <c r="AL9043" s="8" t="s">
        <v>5</v>
      </c>
      <c r="AM9043" s="8">
        <v>3</v>
      </c>
      <c r="AN9043" s="165">
        <v>129.61000000000001</v>
      </c>
      <c r="AO9043" s="161">
        <v>9049</v>
      </c>
      <c r="AP9043" s="159" t="s">
        <v>18</v>
      </c>
    </row>
    <row r="9044" spans="17:42" x14ac:dyDescent="0.25">
      <c r="Q9044" s="161">
        <v>8329</v>
      </c>
      <c r="R9044" s="163">
        <v>0.181481</v>
      </c>
      <c r="S9044" s="8" t="s">
        <v>4</v>
      </c>
      <c r="T9044" s="8" t="s">
        <v>5</v>
      </c>
      <c r="U9044" s="8">
        <v>2</v>
      </c>
      <c r="V9044" s="165">
        <v>124.31</v>
      </c>
      <c r="W9044" s="161">
        <v>9041</v>
      </c>
      <c r="X9044" s="159" t="s">
        <v>20</v>
      </c>
      <c r="AI9044" s="161">
        <v>6642</v>
      </c>
      <c r="AJ9044" s="163">
        <v>0.44989400000000002</v>
      </c>
      <c r="AK9044" s="8" t="s">
        <v>4</v>
      </c>
      <c r="AL9044" s="8" t="s">
        <v>5</v>
      </c>
      <c r="AM9044" s="8">
        <v>3</v>
      </c>
      <c r="AN9044" s="165">
        <v>126.06</v>
      </c>
      <c r="AO9044" s="161">
        <v>9050</v>
      </c>
      <c r="AP9044" s="159" t="s">
        <v>20</v>
      </c>
    </row>
    <row r="9045" spans="17:42" x14ac:dyDescent="0.25">
      <c r="Q9045" s="161">
        <v>8331</v>
      </c>
      <c r="R9045" s="163">
        <v>0.32167299999999999</v>
      </c>
      <c r="S9045" s="8" t="s">
        <v>4</v>
      </c>
      <c r="T9045" s="8" t="s">
        <v>5</v>
      </c>
      <c r="U9045" s="8">
        <v>2</v>
      </c>
      <c r="V9045" s="165">
        <v>105.75</v>
      </c>
      <c r="W9045" s="161">
        <v>9042</v>
      </c>
      <c r="X9045" s="159" t="s">
        <v>20</v>
      </c>
      <c r="AI9045" s="161">
        <v>6653</v>
      </c>
      <c r="AJ9045" s="163">
        <v>5.4195E-2</v>
      </c>
      <c r="AK9045" s="8" t="s">
        <v>9</v>
      </c>
      <c r="AL9045" s="8" t="s">
        <v>10</v>
      </c>
      <c r="AM9045" s="8">
        <v>3</v>
      </c>
      <c r="AN9045" s="165">
        <v>146.52000000000001</v>
      </c>
      <c r="AO9045" s="161">
        <v>9051</v>
      </c>
      <c r="AP9045" s="159" t="s">
        <v>20</v>
      </c>
    </row>
    <row r="9046" spans="17:42" x14ac:dyDescent="0.25">
      <c r="Q9046" s="161">
        <v>8333</v>
      </c>
      <c r="R9046" s="163">
        <v>0.25874000000000003</v>
      </c>
      <c r="S9046" s="8" t="s">
        <v>6</v>
      </c>
      <c r="T9046" s="8" t="s">
        <v>5</v>
      </c>
      <c r="U9046" s="8">
        <v>2</v>
      </c>
      <c r="V9046" s="165">
        <v>103.77</v>
      </c>
      <c r="W9046" s="161">
        <v>9043</v>
      </c>
      <c r="X9046" s="159" t="s">
        <v>20</v>
      </c>
      <c r="AI9046" s="161">
        <v>6656</v>
      </c>
      <c r="AJ9046" s="163">
        <v>0.13825699999999999</v>
      </c>
      <c r="AK9046" s="8" t="s">
        <v>7</v>
      </c>
      <c r="AL9046" s="8" t="s">
        <v>5</v>
      </c>
      <c r="AM9046" s="8">
        <v>3</v>
      </c>
      <c r="AN9046" s="165">
        <v>135.91</v>
      </c>
      <c r="AO9046" s="161">
        <v>9052</v>
      </c>
      <c r="AP9046" s="159" t="s">
        <v>18</v>
      </c>
    </row>
    <row r="9047" spans="17:42" x14ac:dyDescent="0.25">
      <c r="Q9047" s="161">
        <v>8338</v>
      </c>
      <c r="R9047" s="163">
        <v>0.19137000000000001</v>
      </c>
      <c r="S9047" s="8" t="s">
        <v>4</v>
      </c>
      <c r="T9047" s="8" t="s">
        <v>5</v>
      </c>
      <c r="U9047" s="8">
        <v>2</v>
      </c>
      <c r="V9047" s="165">
        <v>116.07</v>
      </c>
      <c r="W9047" s="161">
        <v>9044</v>
      </c>
      <c r="X9047" s="159" t="s">
        <v>20</v>
      </c>
      <c r="AI9047" s="161">
        <v>6673</v>
      </c>
      <c r="AJ9047" s="163">
        <v>0.13228000000000001</v>
      </c>
      <c r="AK9047" s="8" t="s">
        <v>9</v>
      </c>
      <c r="AL9047" s="8" t="s">
        <v>10</v>
      </c>
      <c r="AM9047" s="8">
        <v>3</v>
      </c>
      <c r="AN9047" s="165">
        <v>126.89</v>
      </c>
      <c r="AO9047" s="161">
        <v>9053</v>
      </c>
      <c r="AP9047" s="159" t="s">
        <v>20</v>
      </c>
    </row>
    <row r="9048" spans="17:42" x14ac:dyDescent="0.25">
      <c r="Q9048" s="161">
        <v>8343</v>
      </c>
      <c r="R9048" s="163">
        <v>0.37896200000000002</v>
      </c>
      <c r="S9048" s="8" t="s">
        <v>4</v>
      </c>
      <c r="T9048" s="8" t="s">
        <v>5</v>
      </c>
      <c r="U9048" s="8">
        <v>2</v>
      </c>
      <c r="V9048" s="165">
        <v>102.08</v>
      </c>
      <c r="W9048" s="161">
        <v>9045</v>
      </c>
      <c r="X9048" s="159" t="s">
        <v>20</v>
      </c>
      <c r="AI9048" s="161">
        <v>6686</v>
      </c>
      <c r="AJ9048" s="163">
        <v>9.7451999999999997E-2</v>
      </c>
      <c r="AK9048" s="8" t="s">
        <v>6</v>
      </c>
      <c r="AL9048" s="8" t="s">
        <v>5</v>
      </c>
      <c r="AM9048" s="8">
        <v>3</v>
      </c>
      <c r="AN9048" s="165">
        <v>135.91</v>
      </c>
      <c r="AO9048" s="161">
        <v>9054</v>
      </c>
      <c r="AP9048" s="159" t="s">
        <v>17</v>
      </c>
    </row>
    <row r="9049" spans="17:42" x14ac:dyDescent="0.25">
      <c r="Q9049" s="161">
        <v>8355</v>
      </c>
      <c r="R9049" s="163">
        <v>0.17597099999999999</v>
      </c>
      <c r="S9049" s="8" t="s">
        <v>9</v>
      </c>
      <c r="T9049" s="8" t="s">
        <v>10</v>
      </c>
      <c r="U9049" s="8">
        <v>2</v>
      </c>
      <c r="V9049" s="165">
        <v>107.53</v>
      </c>
      <c r="W9049" s="161">
        <v>9046</v>
      </c>
      <c r="X9049" s="159" t="s">
        <v>20</v>
      </c>
      <c r="AI9049" s="161">
        <v>6701</v>
      </c>
      <c r="AJ9049" s="163">
        <v>0.29760900000000001</v>
      </c>
      <c r="AK9049" s="8" t="s">
        <v>6</v>
      </c>
      <c r="AL9049" s="8" t="s">
        <v>5</v>
      </c>
      <c r="AM9049" s="8">
        <v>3</v>
      </c>
      <c r="AN9049" s="165">
        <v>137.4</v>
      </c>
      <c r="AO9049" s="161">
        <v>9055</v>
      </c>
      <c r="AP9049" s="159" t="s">
        <v>18</v>
      </c>
    </row>
    <row r="9050" spans="17:42" x14ac:dyDescent="0.25">
      <c r="Q9050" s="161">
        <v>8357</v>
      </c>
      <c r="R9050" s="163">
        <v>0.26876800000000001</v>
      </c>
      <c r="S9050" s="8" t="s">
        <v>4</v>
      </c>
      <c r="T9050" s="8" t="s">
        <v>5</v>
      </c>
      <c r="U9050" s="8">
        <v>2</v>
      </c>
      <c r="V9050" s="165">
        <v>114.64</v>
      </c>
      <c r="W9050" s="161">
        <v>9047</v>
      </c>
      <c r="X9050" s="159" t="s">
        <v>20</v>
      </c>
      <c r="AI9050" s="161">
        <v>6705</v>
      </c>
      <c r="AJ9050" s="163">
        <v>0.1149</v>
      </c>
      <c r="AK9050" s="8" t="s">
        <v>12</v>
      </c>
      <c r="AL9050" s="8" t="s">
        <v>13</v>
      </c>
      <c r="AM9050" s="8">
        <v>3</v>
      </c>
      <c r="AN9050" s="165">
        <v>125.36</v>
      </c>
      <c r="AO9050" s="161">
        <v>9056</v>
      </c>
      <c r="AP9050" s="159" t="s">
        <v>18</v>
      </c>
    </row>
    <row r="9051" spans="17:42" x14ac:dyDescent="0.25">
      <c r="Q9051" s="161">
        <v>8375</v>
      </c>
      <c r="R9051" s="163">
        <v>0.23180000000000001</v>
      </c>
      <c r="S9051" s="8" t="s">
        <v>4</v>
      </c>
      <c r="T9051" s="8" t="s">
        <v>5</v>
      </c>
      <c r="U9051" s="8">
        <v>2</v>
      </c>
      <c r="V9051" s="165">
        <v>108.83</v>
      </c>
      <c r="W9051" s="161">
        <v>9048</v>
      </c>
      <c r="X9051" s="159" t="s">
        <v>20</v>
      </c>
      <c r="AI9051" s="161">
        <v>6724</v>
      </c>
      <c r="AJ9051" s="163">
        <v>0.237792</v>
      </c>
      <c r="AK9051" s="8" t="s">
        <v>6</v>
      </c>
      <c r="AL9051" s="8" t="s">
        <v>5</v>
      </c>
      <c r="AM9051" s="8">
        <v>3</v>
      </c>
      <c r="AN9051" s="165">
        <v>138.38999999999999</v>
      </c>
      <c r="AO9051" s="161">
        <v>9057</v>
      </c>
      <c r="AP9051" s="159" t="s">
        <v>20</v>
      </c>
    </row>
    <row r="9052" spans="17:42" x14ac:dyDescent="0.25">
      <c r="Q9052" s="161">
        <v>8377</v>
      </c>
      <c r="R9052" s="163">
        <v>8.8772000000000004E-2</v>
      </c>
      <c r="S9052" s="8" t="s">
        <v>4</v>
      </c>
      <c r="T9052" s="8" t="s">
        <v>5</v>
      </c>
      <c r="U9052" s="8">
        <v>2</v>
      </c>
      <c r="V9052" s="165">
        <v>118.38</v>
      </c>
      <c r="W9052" s="161">
        <v>9049</v>
      </c>
      <c r="X9052" s="159" t="s">
        <v>20</v>
      </c>
      <c r="AI9052" s="161">
        <v>6744</v>
      </c>
      <c r="AJ9052" s="163">
        <v>0.38160100000000002</v>
      </c>
      <c r="AK9052" s="8" t="s">
        <v>4</v>
      </c>
      <c r="AL9052" s="8" t="s">
        <v>5</v>
      </c>
      <c r="AM9052" s="8">
        <v>3</v>
      </c>
      <c r="AN9052" s="165">
        <v>153.19</v>
      </c>
      <c r="AO9052" s="161">
        <v>9058</v>
      </c>
      <c r="AP9052" s="159" t="s">
        <v>18</v>
      </c>
    </row>
    <row r="9053" spans="17:42" x14ac:dyDescent="0.25">
      <c r="Q9053" s="161">
        <v>8380</v>
      </c>
      <c r="R9053" s="163">
        <v>0.48542600000000002</v>
      </c>
      <c r="S9053" s="8" t="s">
        <v>4</v>
      </c>
      <c r="T9053" s="8" t="s">
        <v>5</v>
      </c>
      <c r="U9053" s="8">
        <v>2</v>
      </c>
      <c r="V9053" s="165">
        <v>107.45</v>
      </c>
      <c r="W9053" s="161">
        <v>9050</v>
      </c>
      <c r="X9053" s="159" t="s">
        <v>20</v>
      </c>
      <c r="AI9053" s="161">
        <v>6765</v>
      </c>
      <c r="AJ9053" s="163">
        <v>0.150863</v>
      </c>
      <c r="AK9053" s="8" t="s">
        <v>4</v>
      </c>
      <c r="AL9053" s="8" t="s">
        <v>5</v>
      </c>
      <c r="AM9053" s="8">
        <v>3</v>
      </c>
      <c r="AN9053" s="165">
        <v>142.13999999999999</v>
      </c>
      <c r="AO9053" s="161">
        <v>9059</v>
      </c>
      <c r="AP9053" s="159" t="s">
        <v>20</v>
      </c>
    </row>
    <row r="9054" spans="17:42" x14ac:dyDescent="0.25">
      <c r="Q9054" s="161">
        <v>8384</v>
      </c>
      <c r="R9054" s="163">
        <v>0.61614800000000003</v>
      </c>
      <c r="S9054" s="8" t="s">
        <v>4</v>
      </c>
      <c r="T9054" s="8" t="s">
        <v>5</v>
      </c>
      <c r="U9054" s="8">
        <v>2</v>
      </c>
      <c r="V9054" s="165">
        <v>121.64</v>
      </c>
      <c r="W9054" s="161">
        <v>9051</v>
      </c>
      <c r="X9054" s="159" t="s">
        <v>20</v>
      </c>
      <c r="AI9054" s="161">
        <v>6777</v>
      </c>
      <c r="AJ9054" s="163">
        <v>0.286526</v>
      </c>
      <c r="AK9054" s="8" t="s">
        <v>4</v>
      </c>
      <c r="AL9054" s="8" t="s">
        <v>5</v>
      </c>
      <c r="AM9054" s="8">
        <v>3</v>
      </c>
      <c r="AN9054" s="165">
        <v>136.84</v>
      </c>
      <c r="AO9054" s="161">
        <v>9060</v>
      </c>
      <c r="AP9054" s="159" t="s">
        <v>18</v>
      </c>
    </row>
    <row r="9055" spans="17:42" x14ac:dyDescent="0.25">
      <c r="Q9055" s="161">
        <v>8387</v>
      </c>
      <c r="R9055" s="163">
        <v>0.51425399999999999</v>
      </c>
      <c r="S9055" s="8" t="s">
        <v>4</v>
      </c>
      <c r="T9055" s="8" t="s">
        <v>5</v>
      </c>
      <c r="U9055" s="8">
        <v>2</v>
      </c>
      <c r="V9055" s="165">
        <v>109.11</v>
      </c>
      <c r="W9055" s="161">
        <v>9052</v>
      </c>
      <c r="X9055" s="159" t="s">
        <v>20</v>
      </c>
      <c r="AI9055" s="161">
        <v>6796</v>
      </c>
      <c r="AJ9055" s="163">
        <v>9.0824000000000002E-2</v>
      </c>
      <c r="AK9055" s="8" t="s">
        <v>4</v>
      </c>
      <c r="AL9055" s="8" t="s">
        <v>5</v>
      </c>
      <c r="AM9055" s="8">
        <v>3</v>
      </c>
      <c r="AN9055" s="165">
        <v>133.47999999999999</v>
      </c>
      <c r="AO9055" s="161">
        <v>9061</v>
      </c>
      <c r="AP9055" s="159" t="s">
        <v>20</v>
      </c>
    </row>
    <row r="9056" spans="17:42" x14ac:dyDescent="0.25">
      <c r="Q9056" s="161">
        <v>8390</v>
      </c>
      <c r="R9056" s="163">
        <v>0.15143499999999999</v>
      </c>
      <c r="S9056" s="8" t="s">
        <v>9</v>
      </c>
      <c r="T9056" s="8" t="s">
        <v>10</v>
      </c>
      <c r="U9056" s="8">
        <v>2</v>
      </c>
      <c r="V9056" s="165">
        <v>115.04</v>
      </c>
      <c r="W9056" s="161">
        <v>9053</v>
      </c>
      <c r="X9056" s="159" t="s">
        <v>20</v>
      </c>
      <c r="AI9056" s="161">
        <v>6802</v>
      </c>
      <c r="AJ9056" s="163">
        <v>0.13216700000000001</v>
      </c>
      <c r="AK9056" s="8" t="s">
        <v>4</v>
      </c>
      <c r="AL9056" s="8" t="s">
        <v>5</v>
      </c>
      <c r="AM9056" s="8">
        <v>3</v>
      </c>
      <c r="AN9056" s="165">
        <v>137.72999999999999</v>
      </c>
      <c r="AO9056" s="161">
        <v>9062</v>
      </c>
      <c r="AP9056" s="159" t="s">
        <v>20</v>
      </c>
    </row>
    <row r="9057" spans="17:42" x14ac:dyDescent="0.25">
      <c r="Q9057" s="161">
        <v>8396</v>
      </c>
      <c r="R9057" s="163">
        <v>0.65802400000000005</v>
      </c>
      <c r="S9057" s="8" t="s">
        <v>4</v>
      </c>
      <c r="T9057" s="8" t="s">
        <v>5</v>
      </c>
      <c r="U9057" s="8">
        <v>2</v>
      </c>
      <c r="V9057" s="165">
        <v>117.28</v>
      </c>
      <c r="W9057" s="161">
        <v>9054</v>
      </c>
      <c r="X9057" s="159" t="s">
        <v>20</v>
      </c>
      <c r="AI9057" s="161">
        <v>6809</v>
      </c>
      <c r="AJ9057" s="163">
        <v>0.245889</v>
      </c>
      <c r="AK9057" s="8" t="s">
        <v>7</v>
      </c>
      <c r="AL9057" s="8" t="s">
        <v>5</v>
      </c>
      <c r="AM9057" s="8">
        <v>3</v>
      </c>
      <c r="AN9057" s="165">
        <v>143.63</v>
      </c>
      <c r="AO9057" s="161">
        <v>9063</v>
      </c>
      <c r="AP9057" s="159" t="s">
        <v>18</v>
      </c>
    </row>
    <row r="9058" spans="17:42" x14ac:dyDescent="0.25">
      <c r="Q9058" s="161">
        <v>8404</v>
      </c>
      <c r="R9058" s="163">
        <v>0.33816400000000002</v>
      </c>
      <c r="S9058" s="8" t="s">
        <v>6</v>
      </c>
      <c r="T9058" s="8" t="s">
        <v>5</v>
      </c>
      <c r="U9058" s="8">
        <v>2</v>
      </c>
      <c r="V9058" s="165">
        <v>110.13</v>
      </c>
      <c r="W9058" s="161">
        <v>9055</v>
      </c>
      <c r="X9058" s="159" t="s">
        <v>20</v>
      </c>
      <c r="AI9058" s="161">
        <v>6813</v>
      </c>
      <c r="AJ9058" s="163">
        <v>0.41491</v>
      </c>
      <c r="AK9058" s="8" t="s">
        <v>4</v>
      </c>
      <c r="AL9058" s="8" t="s">
        <v>5</v>
      </c>
      <c r="AM9058" s="8">
        <v>3</v>
      </c>
      <c r="AN9058" s="165">
        <v>125.9</v>
      </c>
      <c r="AO9058" s="161">
        <v>9064</v>
      </c>
      <c r="AP9058" s="159" t="s">
        <v>17</v>
      </c>
    </row>
    <row r="9059" spans="17:42" x14ac:dyDescent="0.25">
      <c r="Q9059" s="161">
        <v>8407</v>
      </c>
      <c r="R9059" s="163">
        <v>0.38494400000000001</v>
      </c>
      <c r="S9059" s="8" t="s">
        <v>4</v>
      </c>
      <c r="T9059" s="8" t="s">
        <v>5</v>
      </c>
      <c r="U9059" s="8">
        <v>2</v>
      </c>
      <c r="V9059" s="165">
        <v>108.43</v>
      </c>
      <c r="W9059" s="161">
        <v>9056</v>
      </c>
      <c r="X9059" s="159" t="s">
        <v>20</v>
      </c>
      <c r="AI9059" s="161">
        <v>6820</v>
      </c>
      <c r="AJ9059" s="163">
        <v>0.35687400000000002</v>
      </c>
      <c r="AK9059" s="8" t="s">
        <v>6</v>
      </c>
      <c r="AL9059" s="8" t="s">
        <v>5</v>
      </c>
      <c r="AM9059" s="8">
        <v>3</v>
      </c>
      <c r="AN9059" s="165">
        <v>139.56</v>
      </c>
      <c r="AO9059" s="161">
        <v>9065</v>
      </c>
      <c r="AP9059" s="159" t="s">
        <v>17</v>
      </c>
    </row>
    <row r="9060" spans="17:42" x14ac:dyDescent="0.25">
      <c r="Q9060" s="161">
        <v>8411</v>
      </c>
      <c r="R9060" s="163">
        <v>0.188857</v>
      </c>
      <c r="S9060" s="8" t="s">
        <v>4</v>
      </c>
      <c r="T9060" s="8" t="s">
        <v>5</v>
      </c>
      <c r="U9060" s="8">
        <v>2</v>
      </c>
      <c r="V9060" s="165">
        <v>108.88</v>
      </c>
      <c r="W9060" s="161">
        <v>9057</v>
      </c>
      <c r="X9060" s="159" t="s">
        <v>20</v>
      </c>
      <c r="AI9060" s="161">
        <v>6827</v>
      </c>
      <c r="AJ9060" s="163">
        <v>0.15234300000000001</v>
      </c>
      <c r="AK9060" s="8" t="s">
        <v>4</v>
      </c>
      <c r="AL9060" s="8" t="s">
        <v>5</v>
      </c>
      <c r="AM9060" s="8">
        <v>3</v>
      </c>
      <c r="AN9060" s="165">
        <v>126.54</v>
      </c>
      <c r="AO9060" s="161">
        <v>9066</v>
      </c>
      <c r="AP9060" s="159" t="s">
        <v>20</v>
      </c>
    </row>
    <row r="9061" spans="17:42" x14ac:dyDescent="0.25">
      <c r="Q9061" s="161">
        <v>8413</v>
      </c>
      <c r="R9061" s="163">
        <v>0.31635600000000003</v>
      </c>
      <c r="S9061" s="8" t="s">
        <v>9</v>
      </c>
      <c r="T9061" s="8" t="s">
        <v>10</v>
      </c>
      <c r="U9061" s="8">
        <v>2</v>
      </c>
      <c r="V9061" s="165">
        <v>105.85</v>
      </c>
      <c r="W9061" s="161">
        <v>9058</v>
      </c>
      <c r="X9061" s="159" t="s">
        <v>20</v>
      </c>
      <c r="AI9061" s="161">
        <v>6832</v>
      </c>
      <c r="AJ9061" s="163">
        <v>0.13719899999999999</v>
      </c>
      <c r="AK9061" s="8" t="s">
        <v>11</v>
      </c>
      <c r="AL9061" s="8" t="s">
        <v>10</v>
      </c>
      <c r="AM9061" s="8">
        <v>3</v>
      </c>
      <c r="AN9061" s="165">
        <v>130.38999999999999</v>
      </c>
      <c r="AO9061" s="161">
        <v>9067</v>
      </c>
      <c r="AP9061" s="159" t="s">
        <v>18</v>
      </c>
    </row>
    <row r="9062" spans="17:42" x14ac:dyDescent="0.25">
      <c r="Q9062" s="161">
        <v>8416</v>
      </c>
      <c r="R9062" s="163">
        <v>3.6473999999999999E-2</v>
      </c>
      <c r="S9062" s="8" t="s">
        <v>6</v>
      </c>
      <c r="T9062" s="8" t="s">
        <v>5</v>
      </c>
      <c r="U9062" s="8">
        <v>2</v>
      </c>
      <c r="V9062" s="165">
        <v>106.89</v>
      </c>
      <c r="W9062" s="161">
        <v>9059</v>
      </c>
      <c r="X9062" s="159" t="s">
        <v>20</v>
      </c>
      <c r="AI9062" s="161">
        <v>6853</v>
      </c>
      <c r="AJ9062" s="163">
        <v>0.165689</v>
      </c>
      <c r="AK9062" s="8" t="s">
        <v>4</v>
      </c>
      <c r="AL9062" s="8" t="s">
        <v>5</v>
      </c>
      <c r="AM9062" s="8">
        <v>3</v>
      </c>
      <c r="AN9062" s="165">
        <v>146.4</v>
      </c>
      <c r="AO9062" s="161">
        <v>9068</v>
      </c>
      <c r="AP9062" s="159" t="s">
        <v>20</v>
      </c>
    </row>
    <row r="9063" spans="17:42" x14ac:dyDescent="0.25">
      <c r="Q9063" s="161">
        <v>8418</v>
      </c>
      <c r="R9063" s="163">
        <v>0.40914099999999998</v>
      </c>
      <c r="S9063" s="8" t="s">
        <v>4</v>
      </c>
      <c r="T9063" s="8" t="s">
        <v>5</v>
      </c>
      <c r="U9063" s="8">
        <v>2</v>
      </c>
      <c r="V9063" s="165">
        <v>109.04</v>
      </c>
      <c r="W9063" s="161">
        <v>9060</v>
      </c>
      <c r="X9063" s="159" t="s">
        <v>20</v>
      </c>
      <c r="AI9063" s="161">
        <v>6856</v>
      </c>
      <c r="AJ9063" s="163">
        <v>7.1078000000000002E-2</v>
      </c>
      <c r="AK9063" s="8" t="s">
        <v>6</v>
      </c>
      <c r="AL9063" s="8" t="s">
        <v>5</v>
      </c>
      <c r="AM9063" s="8">
        <v>3</v>
      </c>
      <c r="AN9063" s="165">
        <v>139.56</v>
      </c>
      <c r="AO9063" s="161">
        <v>9069</v>
      </c>
      <c r="AP9063" s="159" t="s">
        <v>18</v>
      </c>
    </row>
    <row r="9064" spans="17:42" x14ac:dyDescent="0.25">
      <c r="Q9064" s="161">
        <v>8425</v>
      </c>
      <c r="R9064" s="163">
        <v>0.36732399999999998</v>
      </c>
      <c r="S9064" s="8" t="s">
        <v>6</v>
      </c>
      <c r="T9064" s="8" t="s">
        <v>5</v>
      </c>
      <c r="U9064" s="8">
        <v>2</v>
      </c>
      <c r="V9064" s="165">
        <v>114.5</v>
      </c>
      <c r="W9064" s="161">
        <v>9061</v>
      </c>
      <c r="X9064" s="159" t="s">
        <v>20</v>
      </c>
      <c r="AI9064" s="161">
        <v>6865</v>
      </c>
      <c r="AJ9064" s="163">
        <v>0.22703000000000001</v>
      </c>
      <c r="AK9064" s="8" t="s">
        <v>4</v>
      </c>
      <c r="AL9064" s="8" t="s">
        <v>5</v>
      </c>
      <c r="AM9064" s="8">
        <v>3</v>
      </c>
      <c r="AN9064" s="165">
        <v>128.65</v>
      </c>
      <c r="AO9064" s="161">
        <v>9070</v>
      </c>
      <c r="AP9064" s="159" t="s">
        <v>20</v>
      </c>
    </row>
    <row r="9065" spans="17:42" x14ac:dyDescent="0.25">
      <c r="Q9065" s="161">
        <v>8430</v>
      </c>
      <c r="R9065" s="163">
        <v>0.36491600000000002</v>
      </c>
      <c r="S9065" s="8" t="s">
        <v>4</v>
      </c>
      <c r="T9065" s="8" t="s">
        <v>5</v>
      </c>
      <c r="U9065" s="8">
        <v>2</v>
      </c>
      <c r="V9065" s="165">
        <v>121.12</v>
      </c>
      <c r="W9065" s="161">
        <v>9062</v>
      </c>
      <c r="X9065" s="159" t="s">
        <v>20</v>
      </c>
      <c r="AI9065" s="161">
        <v>6886</v>
      </c>
      <c r="AJ9065" s="163">
        <v>0.34814899999999999</v>
      </c>
      <c r="AK9065" s="8" t="s">
        <v>4</v>
      </c>
      <c r="AL9065" s="8" t="s">
        <v>5</v>
      </c>
      <c r="AM9065" s="8">
        <v>3</v>
      </c>
      <c r="AN9065" s="165">
        <v>133.15</v>
      </c>
      <c r="AO9065" s="161">
        <v>9071</v>
      </c>
      <c r="AP9065" s="159" t="s">
        <v>18</v>
      </c>
    </row>
    <row r="9066" spans="17:42" x14ac:dyDescent="0.25">
      <c r="Q9066" s="161">
        <v>8440</v>
      </c>
      <c r="R9066" s="163">
        <v>0.38483899999999999</v>
      </c>
      <c r="S9066" s="8" t="s">
        <v>4</v>
      </c>
      <c r="T9066" s="8" t="s">
        <v>5</v>
      </c>
      <c r="U9066" s="8">
        <v>2</v>
      </c>
      <c r="V9066" s="165">
        <v>110.1</v>
      </c>
      <c r="W9066" s="161">
        <v>9063</v>
      </c>
      <c r="X9066" s="159" t="s">
        <v>20</v>
      </c>
      <c r="AI9066" s="161">
        <v>6909</v>
      </c>
      <c r="AJ9066" s="163">
        <v>0.14310899999999999</v>
      </c>
      <c r="AK9066" s="8" t="s">
        <v>6</v>
      </c>
      <c r="AL9066" s="8" t="s">
        <v>5</v>
      </c>
      <c r="AM9066" s="8">
        <v>3</v>
      </c>
      <c r="AN9066" s="165">
        <v>153.61000000000001</v>
      </c>
      <c r="AO9066" s="161">
        <v>9072</v>
      </c>
      <c r="AP9066" s="159" t="s">
        <v>18</v>
      </c>
    </row>
    <row r="9067" spans="17:42" x14ac:dyDescent="0.25">
      <c r="Q9067" s="161">
        <v>8441</v>
      </c>
      <c r="R9067" s="163">
        <v>0.37121799999999999</v>
      </c>
      <c r="S9067" s="8" t="s">
        <v>4</v>
      </c>
      <c r="T9067" s="8" t="s">
        <v>5</v>
      </c>
      <c r="U9067" s="8">
        <v>2</v>
      </c>
      <c r="V9067" s="165">
        <v>115.84</v>
      </c>
      <c r="W9067" s="161">
        <v>9064</v>
      </c>
      <c r="X9067" s="159" t="s">
        <v>20</v>
      </c>
      <c r="AI9067" s="161">
        <v>6915</v>
      </c>
      <c r="AJ9067" s="163">
        <v>0.22340699999999999</v>
      </c>
      <c r="AK9067" s="8" t="s">
        <v>7</v>
      </c>
      <c r="AL9067" s="8" t="s">
        <v>5</v>
      </c>
      <c r="AM9067" s="8">
        <v>3</v>
      </c>
      <c r="AN9067" s="165">
        <v>146.22999999999999</v>
      </c>
      <c r="AO9067" s="161">
        <v>9073</v>
      </c>
      <c r="AP9067" s="159" t="s">
        <v>20</v>
      </c>
    </row>
    <row r="9068" spans="17:42" x14ac:dyDescent="0.25">
      <c r="Q9068" s="161">
        <v>8446</v>
      </c>
      <c r="R9068" s="163">
        <v>0.22958999999999999</v>
      </c>
      <c r="S9068" s="8" t="s">
        <v>4</v>
      </c>
      <c r="T9068" s="8" t="s">
        <v>5</v>
      </c>
      <c r="U9068" s="8">
        <v>2</v>
      </c>
      <c r="V9068" s="165">
        <v>110.56</v>
      </c>
      <c r="W9068" s="161">
        <v>9065</v>
      </c>
      <c r="X9068" s="159" t="s">
        <v>20</v>
      </c>
      <c r="AI9068" s="161">
        <v>6921</v>
      </c>
      <c r="AJ9068" s="163">
        <v>0.25989699999999999</v>
      </c>
      <c r="AK9068" s="8" t="s">
        <v>4</v>
      </c>
      <c r="AL9068" s="8" t="s">
        <v>5</v>
      </c>
      <c r="AM9068" s="8">
        <v>3</v>
      </c>
      <c r="AN9068" s="165">
        <v>139.25</v>
      </c>
      <c r="AO9068" s="161">
        <v>9074</v>
      </c>
      <c r="AP9068" s="159" t="s">
        <v>20</v>
      </c>
    </row>
    <row r="9069" spans="17:42" x14ac:dyDescent="0.25">
      <c r="Q9069" s="161">
        <v>8454</v>
      </c>
      <c r="R9069" s="163">
        <v>0.12769</v>
      </c>
      <c r="S9069" s="8" t="s">
        <v>4</v>
      </c>
      <c r="T9069" s="8" t="s">
        <v>5</v>
      </c>
      <c r="U9069" s="8">
        <v>2</v>
      </c>
      <c r="V9069" s="165">
        <v>111.26</v>
      </c>
      <c r="W9069" s="161">
        <v>9066</v>
      </c>
      <c r="X9069" s="159" t="s">
        <v>20</v>
      </c>
      <c r="AI9069" s="161">
        <v>6935</v>
      </c>
      <c r="AJ9069" s="163">
        <v>0.28301700000000002</v>
      </c>
      <c r="AK9069" s="8" t="s">
        <v>9</v>
      </c>
      <c r="AL9069" s="8" t="s">
        <v>10</v>
      </c>
      <c r="AM9069" s="8">
        <v>3</v>
      </c>
      <c r="AN9069" s="165">
        <v>130.13</v>
      </c>
      <c r="AO9069" s="161">
        <v>9075</v>
      </c>
      <c r="AP9069" s="159" t="s">
        <v>20</v>
      </c>
    </row>
    <row r="9070" spans="17:42" x14ac:dyDescent="0.25">
      <c r="Q9070" s="161">
        <v>8466</v>
      </c>
      <c r="R9070" s="163">
        <v>0.332482</v>
      </c>
      <c r="S9070" s="8" t="s">
        <v>4</v>
      </c>
      <c r="T9070" s="8" t="s">
        <v>5</v>
      </c>
      <c r="U9070" s="8">
        <v>2</v>
      </c>
      <c r="V9070" s="165">
        <v>109.06</v>
      </c>
      <c r="W9070" s="161">
        <v>9067</v>
      </c>
      <c r="X9070" s="159" t="s">
        <v>20</v>
      </c>
      <c r="AI9070" s="161">
        <v>6941</v>
      </c>
      <c r="AJ9070" s="163">
        <v>0.131609</v>
      </c>
      <c r="AK9070" s="8" t="s">
        <v>4</v>
      </c>
      <c r="AL9070" s="8" t="s">
        <v>5</v>
      </c>
      <c r="AM9070" s="8">
        <v>3</v>
      </c>
      <c r="AN9070" s="165">
        <v>137.80000000000001</v>
      </c>
      <c r="AO9070" s="161">
        <v>9076</v>
      </c>
      <c r="AP9070" s="159" t="s">
        <v>18</v>
      </c>
    </row>
    <row r="9071" spans="17:42" x14ac:dyDescent="0.25">
      <c r="Q9071" s="161">
        <v>8479</v>
      </c>
      <c r="R9071" s="163">
        <v>0.23063500000000001</v>
      </c>
      <c r="S9071" s="8" t="s">
        <v>4</v>
      </c>
      <c r="T9071" s="8" t="s">
        <v>5</v>
      </c>
      <c r="U9071" s="8">
        <v>2</v>
      </c>
      <c r="V9071" s="165">
        <v>116.11</v>
      </c>
      <c r="W9071" s="161">
        <v>9068</v>
      </c>
      <c r="X9071" s="159" t="s">
        <v>20</v>
      </c>
      <c r="AI9071" s="161">
        <v>6948</v>
      </c>
      <c r="AJ9071" s="163">
        <v>0.22911500000000001</v>
      </c>
      <c r="AK9071" s="8" t="s">
        <v>4</v>
      </c>
      <c r="AL9071" s="8" t="s">
        <v>5</v>
      </c>
      <c r="AM9071" s="8">
        <v>3</v>
      </c>
      <c r="AN9071" s="165">
        <v>138.54</v>
      </c>
      <c r="AO9071" s="161">
        <v>9077</v>
      </c>
      <c r="AP9071" s="159" t="s">
        <v>20</v>
      </c>
    </row>
    <row r="9072" spans="17:42" x14ac:dyDescent="0.25">
      <c r="Q9072" s="161">
        <v>8480</v>
      </c>
      <c r="R9072" s="163">
        <v>0.32843</v>
      </c>
      <c r="S9072" s="8" t="s">
        <v>6</v>
      </c>
      <c r="T9072" s="8" t="s">
        <v>5</v>
      </c>
      <c r="U9072" s="8">
        <v>2</v>
      </c>
      <c r="V9072" s="165">
        <v>106.87</v>
      </c>
      <c r="W9072" s="161">
        <v>9069</v>
      </c>
      <c r="X9072" s="159" t="s">
        <v>20</v>
      </c>
      <c r="AI9072" s="161">
        <v>6950</v>
      </c>
      <c r="AJ9072" s="163">
        <v>0.26667200000000002</v>
      </c>
      <c r="AK9072" s="8" t="s">
        <v>9</v>
      </c>
      <c r="AL9072" s="8" t="s">
        <v>10</v>
      </c>
      <c r="AM9072" s="8">
        <v>3</v>
      </c>
      <c r="AN9072" s="165">
        <v>138.04</v>
      </c>
      <c r="AO9072" s="161">
        <v>9078</v>
      </c>
      <c r="AP9072" s="159" t="s">
        <v>20</v>
      </c>
    </row>
    <row r="9073" spans="17:42" x14ac:dyDescent="0.25">
      <c r="Q9073" s="161">
        <v>8482</v>
      </c>
      <c r="R9073" s="163">
        <v>0.12979399999999999</v>
      </c>
      <c r="S9073" s="8" t="s">
        <v>4</v>
      </c>
      <c r="T9073" s="8" t="s">
        <v>5</v>
      </c>
      <c r="U9073" s="8">
        <v>2</v>
      </c>
      <c r="V9073" s="165">
        <v>115.76</v>
      </c>
      <c r="W9073" s="161">
        <v>9070</v>
      </c>
      <c r="X9073" s="159" t="s">
        <v>18</v>
      </c>
      <c r="AI9073" s="161">
        <v>6992</v>
      </c>
      <c r="AJ9073" s="163">
        <v>0.275113</v>
      </c>
      <c r="AK9073" s="8" t="s">
        <v>9</v>
      </c>
      <c r="AL9073" s="8" t="s">
        <v>10</v>
      </c>
      <c r="AM9073" s="8">
        <v>3</v>
      </c>
      <c r="AN9073" s="165">
        <v>147.26</v>
      </c>
      <c r="AO9073" s="161">
        <v>9079</v>
      </c>
      <c r="AP9073" s="159" t="s">
        <v>18</v>
      </c>
    </row>
    <row r="9074" spans="17:42" x14ac:dyDescent="0.25">
      <c r="Q9074" s="161">
        <v>8484</v>
      </c>
      <c r="R9074" s="163">
        <v>0.138128</v>
      </c>
      <c r="S9074" s="8" t="s">
        <v>4</v>
      </c>
      <c r="T9074" s="8" t="s">
        <v>5</v>
      </c>
      <c r="U9074" s="8">
        <v>2</v>
      </c>
      <c r="V9074" s="165">
        <v>106.7</v>
      </c>
      <c r="W9074" s="161">
        <v>9071</v>
      </c>
      <c r="X9074" s="159" t="s">
        <v>20</v>
      </c>
      <c r="AI9074" s="161">
        <v>6999</v>
      </c>
      <c r="AJ9074" s="163">
        <v>0.45188400000000001</v>
      </c>
      <c r="AK9074" s="8" t="s">
        <v>9</v>
      </c>
      <c r="AL9074" s="8" t="s">
        <v>10</v>
      </c>
      <c r="AM9074" s="8">
        <v>3</v>
      </c>
      <c r="AN9074" s="165">
        <v>129.91999999999999</v>
      </c>
      <c r="AO9074" s="161">
        <v>9080</v>
      </c>
      <c r="AP9074" s="159" t="s">
        <v>18</v>
      </c>
    </row>
    <row r="9075" spans="17:42" x14ac:dyDescent="0.25">
      <c r="Q9075" s="161">
        <v>8488</v>
      </c>
      <c r="R9075" s="163">
        <v>8.9108000000000007E-2</v>
      </c>
      <c r="S9075" s="8" t="s">
        <v>4</v>
      </c>
      <c r="T9075" s="8" t="s">
        <v>5</v>
      </c>
      <c r="U9075" s="8">
        <v>2</v>
      </c>
      <c r="V9075" s="165">
        <v>124.99</v>
      </c>
      <c r="W9075" s="161">
        <v>9072</v>
      </c>
      <c r="X9075" s="159" t="s">
        <v>20</v>
      </c>
      <c r="AI9075" s="161">
        <v>7000</v>
      </c>
      <c r="AJ9075" s="163">
        <v>0.21370500000000001</v>
      </c>
      <c r="AK9075" s="8" t="s">
        <v>9</v>
      </c>
      <c r="AL9075" s="8" t="s">
        <v>10</v>
      </c>
      <c r="AM9075" s="8">
        <v>3</v>
      </c>
      <c r="AN9075" s="165">
        <v>144.93</v>
      </c>
      <c r="AO9075" s="161">
        <v>9081</v>
      </c>
      <c r="AP9075" s="159" t="s">
        <v>18</v>
      </c>
    </row>
    <row r="9076" spans="17:42" x14ac:dyDescent="0.25">
      <c r="Q9076" s="161">
        <v>8492</v>
      </c>
      <c r="R9076" s="163">
        <v>0.65571400000000002</v>
      </c>
      <c r="S9076" s="8" t="s">
        <v>4</v>
      </c>
      <c r="T9076" s="8" t="s">
        <v>5</v>
      </c>
      <c r="U9076" s="8">
        <v>2</v>
      </c>
      <c r="V9076" s="165">
        <v>121.47</v>
      </c>
      <c r="W9076" s="161">
        <v>9073</v>
      </c>
      <c r="X9076" s="159" t="s">
        <v>20</v>
      </c>
      <c r="AI9076" s="161">
        <v>7009</v>
      </c>
      <c r="AJ9076" s="163">
        <v>0.34435199999999999</v>
      </c>
      <c r="AK9076" s="8" t="s">
        <v>4</v>
      </c>
      <c r="AL9076" s="8" t="s">
        <v>5</v>
      </c>
      <c r="AM9076" s="8">
        <v>3</v>
      </c>
      <c r="AN9076" s="165">
        <v>131.72999999999999</v>
      </c>
      <c r="AO9076" s="161">
        <v>9082</v>
      </c>
      <c r="AP9076" s="159" t="s">
        <v>19</v>
      </c>
    </row>
    <row r="9077" spans="17:42" x14ac:dyDescent="0.25">
      <c r="Q9077" s="161">
        <v>8497</v>
      </c>
      <c r="R9077" s="163">
        <v>0.55369500000000005</v>
      </c>
      <c r="S9077" s="8" t="s">
        <v>4</v>
      </c>
      <c r="T9077" s="8" t="s">
        <v>5</v>
      </c>
      <c r="U9077" s="8">
        <v>2</v>
      </c>
      <c r="V9077" s="165">
        <v>101.04</v>
      </c>
      <c r="W9077" s="161">
        <v>9074</v>
      </c>
      <c r="X9077" s="159" t="s">
        <v>20</v>
      </c>
      <c r="AI9077" s="161">
        <v>7019</v>
      </c>
      <c r="AJ9077" s="163">
        <v>0.41443799999999997</v>
      </c>
      <c r="AK9077" s="8" t="s">
        <v>42</v>
      </c>
      <c r="AL9077" s="8" t="s">
        <v>42</v>
      </c>
      <c r="AM9077" s="8">
        <v>3</v>
      </c>
      <c r="AN9077" s="165">
        <v>154.01</v>
      </c>
      <c r="AO9077" s="161">
        <v>9083</v>
      </c>
      <c r="AP9077" s="159" t="s">
        <v>20</v>
      </c>
    </row>
    <row r="9078" spans="17:42" x14ac:dyDescent="0.25">
      <c r="Q9078" s="161">
        <v>8511</v>
      </c>
      <c r="R9078" s="163">
        <v>5.6848999999999997E-2</v>
      </c>
      <c r="S9078" s="8" t="s">
        <v>4</v>
      </c>
      <c r="T9078" s="8" t="s">
        <v>5</v>
      </c>
      <c r="U9078" s="8">
        <v>2</v>
      </c>
      <c r="V9078" s="165">
        <v>110.06</v>
      </c>
      <c r="W9078" s="161">
        <v>9075</v>
      </c>
      <c r="X9078" s="159" t="s">
        <v>20</v>
      </c>
      <c r="AI9078" s="161">
        <v>7035</v>
      </c>
      <c r="AJ9078" s="163">
        <v>0.34193899999999999</v>
      </c>
      <c r="AK9078" s="8" t="s">
        <v>4</v>
      </c>
      <c r="AL9078" s="8" t="s">
        <v>5</v>
      </c>
      <c r="AM9078" s="8">
        <v>3</v>
      </c>
      <c r="AN9078" s="165">
        <v>133.97</v>
      </c>
      <c r="AO9078" s="161">
        <v>9084</v>
      </c>
      <c r="AP9078" s="159" t="s">
        <v>18</v>
      </c>
    </row>
    <row r="9079" spans="17:42" x14ac:dyDescent="0.25">
      <c r="Q9079" s="161">
        <v>8515</v>
      </c>
      <c r="R9079" s="163">
        <v>0.111069</v>
      </c>
      <c r="S9079" s="8" t="s">
        <v>4</v>
      </c>
      <c r="T9079" s="8" t="s">
        <v>5</v>
      </c>
      <c r="U9079" s="8">
        <v>2</v>
      </c>
      <c r="V9079" s="165">
        <v>113.96</v>
      </c>
      <c r="W9079" s="161">
        <v>9076</v>
      </c>
      <c r="X9079" s="159" t="s">
        <v>19</v>
      </c>
      <c r="AI9079" s="161">
        <v>7040</v>
      </c>
      <c r="AJ9079" s="163">
        <v>0.178512</v>
      </c>
      <c r="AK9079" s="8" t="s">
        <v>4</v>
      </c>
      <c r="AL9079" s="8" t="s">
        <v>5</v>
      </c>
      <c r="AM9079" s="8">
        <v>3</v>
      </c>
      <c r="AN9079" s="165">
        <v>125.24</v>
      </c>
      <c r="AO9079" s="161">
        <v>9085</v>
      </c>
      <c r="AP9079" s="159" t="s">
        <v>20</v>
      </c>
    </row>
    <row r="9080" spans="17:42" x14ac:dyDescent="0.25">
      <c r="Q9080" s="161">
        <v>8520</v>
      </c>
      <c r="R9080" s="163">
        <v>0.65851800000000005</v>
      </c>
      <c r="S9080" s="8" t="s">
        <v>4</v>
      </c>
      <c r="T9080" s="8" t="s">
        <v>5</v>
      </c>
      <c r="U9080" s="8">
        <v>2</v>
      </c>
      <c r="V9080" s="165">
        <v>108.68</v>
      </c>
      <c r="W9080" s="161">
        <v>9077</v>
      </c>
      <c r="X9080" s="159" t="s">
        <v>20</v>
      </c>
      <c r="AI9080" s="161">
        <v>7041</v>
      </c>
      <c r="AJ9080" s="163">
        <v>0.26212800000000003</v>
      </c>
      <c r="AK9080" s="8" t="s">
        <v>9</v>
      </c>
      <c r="AL9080" s="8" t="s">
        <v>10</v>
      </c>
      <c r="AM9080" s="8">
        <v>3</v>
      </c>
      <c r="AN9080" s="165">
        <v>135.29</v>
      </c>
      <c r="AO9080" s="161">
        <v>9086</v>
      </c>
      <c r="AP9080" s="159" t="s">
        <v>20</v>
      </c>
    </row>
    <row r="9081" spans="17:42" x14ac:dyDescent="0.25">
      <c r="Q9081" s="161">
        <v>8532</v>
      </c>
      <c r="R9081" s="163">
        <v>0.106265</v>
      </c>
      <c r="S9081" s="8" t="s">
        <v>4</v>
      </c>
      <c r="T9081" s="8" t="s">
        <v>5</v>
      </c>
      <c r="U9081" s="8">
        <v>2</v>
      </c>
      <c r="V9081" s="165">
        <v>110.09</v>
      </c>
      <c r="W9081" s="161">
        <v>9078</v>
      </c>
      <c r="X9081" s="159" t="s">
        <v>20</v>
      </c>
      <c r="AI9081" s="161">
        <v>7046</v>
      </c>
      <c r="AJ9081" s="163">
        <v>0.35272999999999999</v>
      </c>
      <c r="AK9081" s="8" t="s">
        <v>6</v>
      </c>
      <c r="AL9081" s="8" t="s">
        <v>5</v>
      </c>
      <c r="AM9081" s="8">
        <v>3</v>
      </c>
      <c r="AN9081" s="165">
        <v>152.5</v>
      </c>
      <c r="AO9081" s="161">
        <v>9087</v>
      </c>
      <c r="AP9081" s="159" t="s">
        <v>18</v>
      </c>
    </row>
    <row r="9082" spans="17:42" x14ac:dyDescent="0.25">
      <c r="Q9082" s="161">
        <v>8538</v>
      </c>
      <c r="R9082" s="163">
        <v>0.19914999999999999</v>
      </c>
      <c r="S9082" s="8" t="s">
        <v>4</v>
      </c>
      <c r="T9082" s="8" t="s">
        <v>5</v>
      </c>
      <c r="U9082" s="8">
        <v>2</v>
      </c>
      <c r="V9082" s="165">
        <v>116.13</v>
      </c>
      <c r="W9082" s="161">
        <v>9079</v>
      </c>
      <c r="X9082" s="159" t="s">
        <v>20</v>
      </c>
      <c r="AI9082" s="161">
        <v>7049</v>
      </c>
      <c r="AJ9082" s="163">
        <v>0.453901</v>
      </c>
      <c r="AK9082" s="8" t="s">
        <v>4</v>
      </c>
      <c r="AL9082" s="8" t="s">
        <v>5</v>
      </c>
      <c r="AM9082" s="8">
        <v>3</v>
      </c>
      <c r="AN9082" s="165">
        <v>131.88</v>
      </c>
      <c r="AO9082" s="161">
        <v>9088</v>
      </c>
      <c r="AP9082" s="159" t="s">
        <v>20</v>
      </c>
    </row>
    <row r="9083" spans="17:42" x14ac:dyDescent="0.25">
      <c r="Q9083" s="161">
        <v>8540</v>
      </c>
      <c r="R9083" s="163">
        <v>0.24952299999999999</v>
      </c>
      <c r="S9083" s="8" t="s">
        <v>4</v>
      </c>
      <c r="T9083" s="8" t="s">
        <v>5</v>
      </c>
      <c r="U9083" s="8">
        <v>2</v>
      </c>
      <c r="V9083" s="165">
        <v>121.48</v>
      </c>
      <c r="W9083" s="161">
        <v>9080</v>
      </c>
      <c r="X9083" s="159" t="s">
        <v>20</v>
      </c>
      <c r="AI9083" s="161">
        <v>7056</v>
      </c>
      <c r="AJ9083" s="163">
        <v>0.38274900000000001</v>
      </c>
      <c r="AK9083" s="8" t="s">
        <v>11</v>
      </c>
      <c r="AL9083" s="8" t="s">
        <v>10</v>
      </c>
      <c r="AM9083" s="8">
        <v>3</v>
      </c>
      <c r="AN9083" s="165">
        <v>143.53</v>
      </c>
      <c r="AO9083" s="161">
        <v>9089</v>
      </c>
      <c r="AP9083" s="159" t="s">
        <v>18</v>
      </c>
    </row>
    <row r="9084" spans="17:42" x14ac:dyDescent="0.25">
      <c r="Q9084" s="161">
        <v>8542</v>
      </c>
      <c r="R9084" s="163">
        <v>0.21690499999999999</v>
      </c>
      <c r="S9084" s="8" t="s">
        <v>4</v>
      </c>
      <c r="T9084" s="8" t="s">
        <v>5</v>
      </c>
      <c r="U9084" s="8">
        <v>2</v>
      </c>
      <c r="V9084" s="165">
        <v>113.89</v>
      </c>
      <c r="W9084" s="161">
        <v>9081</v>
      </c>
      <c r="X9084" s="159" t="s">
        <v>20</v>
      </c>
      <c r="AI9084" s="161">
        <v>7070</v>
      </c>
      <c r="AJ9084" s="163">
        <v>0.116981</v>
      </c>
      <c r="AK9084" s="8" t="s">
        <v>4</v>
      </c>
      <c r="AL9084" s="8" t="s">
        <v>5</v>
      </c>
      <c r="AM9084" s="8">
        <v>3</v>
      </c>
      <c r="AN9084" s="165">
        <v>132.68</v>
      </c>
      <c r="AO9084" s="161">
        <v>9090</v>
      </c>
      <c r="AP9084" s="159" t="s">
        <v>20</v>
      </c>
    </row>
    <row r="9085" spans="17:42" x14ac:dyDescent="0.25">
      <c r="Q9085" s="161">
        <v>8544</v>
      </c>
      <c r="R9085" s="163">
        <v>0.201712</v>
      </c>
      <c r="S9085" s="8" t="s">
        <v>4</v>
      </c>
      <c r="T9085" s="8" t="s">
        <v>5</v>
      </c>
      <c r="U9085" s="8">
        <v>2</v>
      </c>
      <c r="V9085" s="165">
        <v>117.41</v>
      </c>
      <c r="W9085" s="161">
        <v>9082</v>
      </c>
      <c r="X9085" s="159" t="s">
        <v>20</v>
      </c>
      <c r="AI9085" s="161">
        <v>7092</v>
      </c>
      <c r="AJ9085" s="163">
        <v>0.3175</v>
      </c>
      <c r="AK9085" s="8" t="s">
        <v>4</v>
      </c>
      <c r="AL9085" s="8" t="s">
        <v>5</v>
      </c>
      <c r="AM9085" s="8">
        <v>3</v>
      </c>
      <c r="AN9085" s="165">
        <v>143.13</v>
      </c>
      <c r="AO9085" s="161">
        <v>9091</v>
      </c>
      <c r="AP9085" s="159" t="s">
        <v>18</v>
      </c>
    </row>
    <row r="9086" spans="17:42" x14ac:dyDescent="0.25">
      <c r="Q9086" s="161">
        <v>8547</v>
      </c>
      <c r="R9086" s="163">
        <v>9.0785000000000005E-2</v>
      </c>
      <c r="S9086" s="8" t="s">
        <v>4</v>
      </c>
      <c r="T9086" s="8" t="s">
        <v>5</v>
      </c>
      <c r="U9086" s="8">
        <v>2</v>
      </c>
      <c r="V9086" s="165">
        <v>105.46</v>
      </c>
      <c r="W9086" s="161">
        <v>9083</v>
      </c>
      <c r="X9086" s="159" t="s">
        <v>20</v>
      </c>
      <c r="AI9086" s="161">
        <v>7102</v>
      </c>
      <c r="AJ9086" s="163">
        <v>0.37720700000000001</v>
      </c>
      <c r="AK9086" s="8" t="s">
        <v>11</v>
      </c>
      <c r="AL9086" s="8" t="s">
        <v>10</v>
      </c>
      <c r="AM9086" s="8">
        <v>3</v>
      </c>
      <c r="AN9086" s="165">
        <v>132.29</v>
      </c>
      <c r="AO9086" s="161">
        <v>9092</v>
      </c>
      <c r="AP9086" s="159" t="s">
        <v>17</v>
      </c>
    </row>
    <row r="9087" spans="17:42" x14ac:dyDescent="0.25">
      <c r="Q9087" s="161">
        <v>8551</v>
      </c>
      <c r="R9087" s="163">
        <v>0.13053799999999999</v>
      </c>
      <c r="S9087" s="8" t="s">
        <v>4</v>
      </c>
      <c r="T9087" s="8" t="s">
        <v>5</v>
      </c>
      <c r="U9087" s="8">
        <v>2</v>
      </c>
      <c r="V9087" s="165">
        <v>112.62</v>
      </c>
      <c r="W9087" s="161">
        <v>9084</v>
      </c>
      <c r="X9087" s="159" t="s">
        <v>20</v>
      </c>
      <c r="AI9087" s="161">
        <v>7111</v>
      </c>
      <c r="AJ9087" s="163">
        <v>0.59755000000000003</v>
      </c>
      <c r="AK9087" s="8" t="s">
        <v>6</v>
      </c>
      <c r="AL9087" s="8" t="s">
        <v>5</v>
      </c>
      <c r="AM9087" s="8">
        <v>3</v>
      </c>
      <c r="AN9087" s="165">
        <v>148.88</v>
      </c>
      <c r="AO9087" s="161">
        <v>9093</v>
      </c>
      <c r="AP9087" s="159" t="s">
        <v>20</v>
      </c>
    </row>
    <row r="9088" spans="17:42" x14ac:dyDescent="0.25">
      <c r="Q9088" s="161">
        <v>8556</v>
      </c>
      <c r="R9088" s="163">
        <v>0.62233899999999998</v>
      </c>
      <c r="S9088" s="8" t="s">
        <v>4</v>
      </c>
      <c r="T9088" s="8" t="s">
        <v>5</v>
      </c>
      <c r="U9088" s="8">
        <v>2</v>
      </c>
      <c r="V9088" s="165">
        <v>121.71</v>
      </c>
      <c r="W9088" s="161">
        <v>9085</v>
      </c>
      <c r="X9088" s="159" t="s">
        <v>20</v>
      </c>
      <c r="AI9088" s="161">
        <v>7134</v>
      </c>
      <c r="AJ9088" s="163">
        <v>0.37053700000000001</v>
      </c>
      <c r="AK9088" s="8" t="s">
        <v>4</v>
      </c>
      <c r="AL9088" s="8" t="s">
        <v>5</v>
      </c>
      <c r="AM9088" s="8">
        <v>3</v>
      </c>
      <c r="AN9088" s="165">
        <v>128</v>
      </c>
      <c r="AO9088" s="161">
        <v>9094</v>
      </c>
      <c r="AP9088" s="159" t="s">
        <v>20</v>
      </c>
    </row>
    <row r="9089" spans="17:42" x14ac:dyDescent="0.25">
      <c r="Q9089" s="161">
        <v>8559</v>
      </c>
      <c r="R9089" s="163">
        <v>0.52600499999999994</v>
      </c>
      <c r="S9089" s="8" t="s">
        <v>4</v>
      </c>
      <c r="T9089" s="8" t="s">
        <v>5</v>
      </c>
      <c r="U9089" s="8">
        <v>2</v>
      </c>
      <c r="V9089" s="165">
        <v>108.21</v>
      </c>
      <c r="W9089" s="161">
        <v>9086</v>
      </c>
      <c r="X9089" s="159" t="s">
        <v>20</v>
      </c>
      <c r="AI9089" s="161">
        <v>7141</v>
      </c>
      <c r="AJ9089" s="163">
        <v>0.17640900000000001</v>
      </c>
      <c r="AK9089" s="8" t="s">
        <v>6</v>
      </c>
      <c r="AL9089" s="8" t="s">
        <v>5</v>
      </c>
      <c r="AM9089" s="8">
        <v>3</v>
      </c>
      <c r="AN9089" s="165">
        <v>129.09</v>
      </c>
      <c r="AO9089" s="161">
        <v>9095</v>
      </c>
      <c r="AP9089" s="159" t="s">
        <v>18</v>
      </c>
    </row>
    <row r="9090" spans="17:42" x14ac:dyDescent="0.25">
      <c r="Q9090" s="161">
        <v>8561</v>
      </c>
      <c r="R9090" s="163">
        <v>0.61565099999999995</v>
      </c>
      <c r="S9090" s="8" t="s">
        <v>6</v>
      </c>
      <c r="T9090" s="8" t="s">
        <v>5</v>
      </c>
      <c r="U9090" s="8">
        <v>2</v>
      </c>
      <c r="V9090" s="165">
        <v>102.03</v>
      </c>
      <c r="W9090" s="161">
        <v>9087</v>
      </c>
      <c r="X9090" s="159" t="s">
        <v>20</v>
      </c>
      <c r="AI9090" s="161">
        <v>7164</v>
      </c>
      <c r="AJ9090" s="163">
        <v>9.4774999999999998E-2</v>
      </c>
      <c r="AK9090" s="8" t="s">
        <v>6</v>
      </c>
      <c r="AL9090" s="8" t="s">
        <v>5</v>
      </c>
      <c r="AM9090" s="8">
        <v>3</v>
      </c>
      <c r="AN9090" s="165">
        <v>127.89</v>
      </c>
      <c r="AO9090" s="161">
        <v>9096</v>
      </c>
      <c r="AP9090" s="159" t="s">
        <v>20</v>
      </c>
    </row>
    <row r="9091" spans="17:42" x14ac:dyDescent="0.25">
      <c r="Q9091" s="161">
        <v>8568</v>
      </c>
      <c r="R9091" s="163">
        <v>0.50522299999999998</v>
      </c>
      <c r="S9091" s="8" t="s">
        <v>4</v>
      </c>
      <c r="T9091" s="8" t="s">
        <v>5</v>
      </c>
      <c r="U9091" s="8">
        <v>2</v>
      </c>
      <c r="V9091" s="165">
        <v>115.21</v>
      </c>
      <c r="W9091" s="161">
        <v>9088</v>
      </c>
      <c r="X9091" s="159" t="s">
        <v>20</v>
      </c>
      <c r="AI9091" s="161">
        <v>7168</v>
      </c>
      <c r="AJ9091" s="163">
        <v>0.20990700000000001</v>
      </c>
      <c r="AK9091" s="8" t="s">
        <v>4</v>
      </c>
      <c r="AL9091" s="8" t="s">
        <v>5</v>
      </c>
      <c r="AM9091" s="8">
        <v>3</v>
      </c>
      <c r="AN9091" s="165">
        <v>127.78</v>
      </c>
      <c r="AO9091" s="161">
        <v>9097</v>
      </c>
      <c r="AP9091" s="159" t="s">
        <v>20</v>
      </c>
    </row>
    <row r="9092" spans="17:42" x14ac:dyDescent="0.25">
      <c r="Q9092" s="161">
        <v>8570</v>
      </c>
      <c r="R9092" s="163">
        <v>0.19337799999999999</v>
      </c>
      <c r="S9092" s="8" t="s">
        <v>4</v>
      </c>
      <c r="T9092" s="8" t="s">
        <v>5</v>
      </c>
      <c r="U9092" s="8">
        <v>2</v>
      </c>
      <c r="V9092" s="165">
        <v>112.47</v>
      </c>
      <c r="W9092" s="161">
        <v>9089</v>
      </c>
      <c r="X9092" s="159" t="s">
        <v>20</v>
      </c>
      <c r="AI9092" s="161">
        <v>7176</v>
      </c>
      <c r="AJ9092" s="163">
        <v>0.36791600000000002</v>
      </c>
      <c r="AK9092" s="8" t="s">
        <v>7</v>
      </c>
      <c r="AL9092" s="8" t="s">
        <v>5</v>
      </c>
      <c r="AM9092" s="8">
        <v>3</v>
      </c>
      <c r="AN9092" s="165">
        <v>147.91999999999999</v>
      </c>
      <c r="AO9092" s="161">
        <v>9098</v>
      </c>
      <c r="AP9092" s="159" t="s">
        <v>20</v>
      </c>
    </row>
    <row r="9093" spans="17:42" x14ac:dyDescent="0.25">
      <c r="Q9093" s="161">
        <v>8579</v>
      </c>
      <c r="R9093" s="163">
        <v>7.8829999999999997E-2</v>
      </c>
      <c r="S9093" s="8" t="s">
        <v>4</v>
      </c>
      <c r="T9093" s="8" t="s">
        <v>5</v>
      </c>
      <c r="U9093" s="8">
        <v>2</v>
      </c>
      <c r="V9093" s="165">
        <v>106.96</v>
      </c>
      <c r="W9093" s="161">
        <v>9090</v>
      </c>
      <c r="X9093" s="159" t="s">
        <v>20</v>
      </c>
      <c r="AI9093" s="161">
        <v>7193</v>
      </c>
      <c r="AJ9093" s="163">
        <v>0.25746599999999997</v>
      </c>
      <c r="AK9093" s="8" t="s">
        <v>4</v>
      </c>
      <c r="AL9093" s="8" t="s">
        <v>5</v>
      </c>
      <c r="AM9093" s="8">
        <v>3</v>
      </c>
      <c r="AN9093" s="165">
        <v>131.16999999999999</v>
      </c>
      <c r="AO9093" s="161">
        <v>9099</v>
      </c>
      <c r="AP9093" s="159" t="s">
        <v>18</v>
      </c>
    </row>
    <row r="9094" spans="17:42" x14ac:dyDescent="0.25">
      <c r="Q9094" s="161">
        <v>8581</v>
      </c>
      <c r="R9094" s="163">
        <v>0.14723800000000001</v>
      </c>
      <c r="S9094" s="8" t="s">
        <v>4</v>
      </c>
      <c r="T9094" s="8" t="s">
        <v>5</v>
      </c>
      <c r="U9094" s="8">
        <v>2</v>
      </c>
      <c r="V9094" s="165">
        <v>111.81</v>
      </c>
      <c r="W9094" s="161">
        <v>9091</v>
      </c>
      <c r="X9094" s="159" t="s">
        <v>19</v>
      </c>
      <c r="AI9094" s="161">
        <v>7205</v>
      </c>
      <c r="AJ9094" s="163">
        <v>0.118143</v>
      </c>
      <c r="AK9094" s="8" t="s">
        <v>9</v>
      </c>
      <c r="AL9094" s="8" t="s">
        <v>10</v>
      </c>
      <c r="AM9094" s="8">
        <v>3</v>
      </c>
      <c r="AN9094" s="165">
        <v>144.27000000000001</v>
      </c>
      <c r="AO9094" s="161">
        <v>9100</v>
      </c>
      <c r="AP9094" s="159" t="s">
        <v>20</v>
      </c>
    </row>
    <row r="9095" spans="17:42" x14ac:dyDescent="0.25">
      <c r="Q9095" s="161">
        <v>8586</v>
      </c>
      <c r="R9095" s="163">
        <v>0.47866500000000001</v>
      </c>
      <c r="S9095" s="8" t="s">
        <v>4</v>
      </c>
      <c r="T9095" s="8" t="s">
        <v>5</v>
      </c>
      <c r="U9095" s="8">
        <v>2</v>
      </c>
      <c r="V9095" s="165">
        <v>111.12</v>
      </c>
      <c r="W9095" s="161">
        <v>9092</v>
      </c>
      <c r="X9095" s="159" t="s">
        <v>20</v>
      </c>
      <c r="AI9095" s="161">
        <v>7209</v>
      </c>
      <c r="AJ9095" s="163">
        <v>0.306257</v>
      </c>
      <c r="AK9095" s="8" t="s">
        <v>9</v>
      </c>
      <c r="AL9095" s="8" t="s">
        <v>10</v>
      </c>
      <c r="AM9095" s="8">
        <v>3</v>
      </c>
      <c r="AN9095" s="165">
        <v>144.82</v>
      </c>
      <c r="AO9095" s="161">
        <v>9101</v>
      </c>
      <c r="AP9095" s="159" t="s">
        <v>20</v>
      </c>
    </row>
    <row r="9096" spans="17:42" x14ac:dyDescent="0.25">
      <c r="Q9096" s="161">
        <v>8591</v>
      </c>
      <c r="R9096" s="163">
        <v>8.5344000000000003E-2</v>
      </c>
      <c r="S9096" s="8" t="s">
        <v>4</v>
      </c>
      <c r="T9096" s="8" t="s">
        <v>5</v>
      </c>
      <c r="U9096" s="8">
        <v>2</v>
      </c>
      <c r="V9096" s="165">
        <v>107.03</v>
      </c>
      <c r="W9096" s="161">
        <v>9093</v>
      </c>
      <c r="X9096" s="159" t="s">
        <v>20</v>
      </c>
      <c r="AI9096" s="161">
        <v>7213</v>
      </c>
      <c r="AJ9096" s="163">
        <v>0.32796500000000001</v>
      </c>
      <c r="AK9096" s="8" t="s">
        <v>4</v>
      </c>
      <c r="AL9096" s="8" t="s">
        <v>5</v>
      </c>
      <c r="AM9096" s="8">
        <v>3</v>
      </c>
      <c r="AN9096" s="165">
        <v>131.82</v>
      </c>
      <c r="AO9096" s="161">
        <v>9102</v>
      </c>
      <c r="AP9096" s="159" t="s">
        <v>18</v>
      </c>
    </row>
    <row r="9097" spans="17:42" x14ac:dyDescent="0.25">
      <c r="Q9097" s="161">
        <v>8594</v>
      </c>
      <c r="R9097" s="163">
        <v>8.7579000000000004E-2</v>
      </c>
      <c r="S9097" s="8" t="s">
        <v>4</v>
      </c>
      <c r="T9097" s="8" t="s">
        <v>5</v>
      </c>
      <c r="U9097" s="8">
        <v>2</v>
      </c>
      <c r="V9097" s="165">
        <v>117.62</v>
      </c>
      <c r="W9097" s="161">
        <v>9094</v>
      </c>
      <c r="X9097" s="159" t="s">
        <v>20</v>
      </c>
      <c r="AI9097" s="161">
        <v>7215</v>
      </c>
      <c r="AJ9097" s="163">
        <v>0.16255700000000001</v>
      </c>
      <c r="AK9097" s="8" t="s">
        <v>4</v>
      </c>
      <c r="AL9097" s="8" t="s">
        <v>5</v>
      </c>
      <c r="AM9097" s="8">
        <v>3</v>
      </c>
      <c r="AN9097" s="165">
        <v>130.56</v>
      </c>
      <c r="AO9097" s="161">
        <v>9103</v>
      </c>
      <c r="AP9097" s="159" t="s">
        <v>18</v>
      </c>
    </row>
    <row r="9098" spans="17:42" x14ac:dyDescent="0.25">
      <c r="Q9098" s="161">
        <v>8597</v>
      </c>
      <c r="R9098" s="163">
        <v>0.246422</v>
      </c>
      <c r="S9098" s="8" t="s">
        <v>4</v>
      </c>
      <c r="T9098" s="8" t="s">
        <v>5</v>
      </c>
      <c r="U9098" s="8">
        <v>2</v>
      </c>
      <c r="V9098" s="165">
        <v>104.93</v>
      </c>
      <c r="W9098" s="161">
        <v>9095</v>
      </c>
      <c r="X9098" s="159" t="s">
        <v>20</v>
      </c>
      <c r="AI9098" s="161">
        <v>7218</v>
      </c>
      <c r="AJ9098" s="163">
        <v>0.35256300000000002</v>
      </c>
      <c r="AK9098" s="8" t="s">
        <v>9</v>
      </c>
      <c r="AL9098" s="8" t="s">
        <v>10</v>
      </c>
      <c r="AM9098" s="8">
        <v>3</v>
      </c>
      <c r="AN9098" s="165">
        <v>135.02000000000001</v>
      </c>
      <c r="AO9098" s="161">
        <v>9104</v>
      </c>
      <c r="AP9098" s="159" t="s">
        <v>20</v>
      </c>
    </row>
    <row r="9099" spans="17:42" x14ac:dyDescent="0.25">
      <c r="Q9099" s="161">
        <v>8604</v>
      </c>
      <c r="R9099" s="163">
        <v>0.29062399999999999</v>
      </c>
      <c r="S9099" s="8" t="s">
        <v>4</v>
      </c>
      <c r="T9099" s="8" t="s">
        <v>5</v>
      </c>
      <c r="U9099" s="8">
        <v>2</v>
      </c>
      <c r="V9099" s="165">
        <v>118.09</v>
      </c>
      <c r="W9099" s="161">
        <v>9096</v>
      </c>
      <c r="X9099" s="159" t="s">
        <v>20</v>
      </c>
      <c r="AI9099" s="161">
        <v>7220</v>
      </c>
      <c r="AJ9099" s="163">
        <v>0.205983</v>
      </c>
      <c r="AK9099" s="8" t="s">
        <v>4</v>
      </c>
      <c r="AL9099" s="8" t="s">
        <v>5</v>
      </c>
      <c r="AM9099" s="8">
        <v>3</v>
      </c>
      <c r="AN9099" s="165">
        <v>151.78</v>
      </c>
      <c r="AO9099" s="161">
        <v>9105</v>
      </c>
      <c r="AP9099" s="159" t="s">
        <v>20</v>
      </c>
    </row>
    <row r="9100" spans="17:42" x14ac:dyDescent="0.25">
      <c r="Q9100" s="161">
        <v>8605</v>
      </c>
      <c r="R9100" s="163">
        <v>0.20627699999999999</v>
      </c>
      <c r="S9100" s="8" t="s">
        <v>9</v>
      </c>
      <c r="T9100" s="8" t="s">
        <v>10</v>
      </c>
      <c r="U9100" s="8">
        <v>2</v>
      </c>
      <c r="V9100" s="165">
        <v>115.92</v>
      </c>
      <c r="W9100" s="161">
        <v>9097</v>
      </c>
      <c r="X9100" s="159" t="s">
        <v>20</v>
      </c>
      <c r="AI9100" s="161">
        <v>7222</v>
      </c>
      <c r="AJ9100" s="163">
        <v>0.50831099999999996</v>
      </c>
      <c r="AK9100" s="8" t="s">
        <v>4</v>
      </c>
      <c r="AL9100" s="8" t="s">
        <v>5</v>
      </c>
      <c r="AM9100" s="8">
        <v>3</v>
      </c>
      <c r="AN9100" s="165">
        <v>126.24</v>
      </c>
      <c r="AO9100" s="161">
        <v>9106</v>
      </c>
      <c r="AP9100" s="159" t="s">
        <v>18</v>
      </c>
    </row>
    <row r="9101" spans="17:42" x14ac:dyDescent="0.25">
      <c r="Q9101" s="161">
        <v>8610</v>
      </c>
      <c r="R9101" s="163">
        <v>0.312861</v>
      </c>
      <c r="S9101" s="8" t="s">
        <v>4</v>
      </c>
      <c r="T9101" s="8" t="s">
        <v>5</v>
      </c>
      <c r="U9101" s="8">
        <v>2</v>
      </c>
      <c r="V9101" s="165">
        <v>119.46</v>
      </c>
      <c r="W9101" s="161">
        <v>9098</v>
      </c>
      <c r="X9101" s="159" t="s">
        <v>20</v>
      </c>
      <c r="AI9101" s="161">
        <v>7231</v>
      </c>
      <c r="AJ9101" s="163">
        <v>0.200298</v>
      </c>
      <c r="AK9101" s="8" t="s">
        <v>9</v>
      </c>
      <c r="AL9101" s="8" t="s">
        <v>10</v>
      </c>
      <c r="AM9101" s="8">
        <v>3</v>
      </c>
      <c r="AN9101" s="165">
        <v>131.72</v>
      </c>
      <c r="AO9101" s="161">
        <v>9107</v>
      </c>
      <c r="AP9101" s="159" t="s">
        <v>18</v>
      </c>
    </row>
    <row r="9102" spans="17:42" x14ac:dyDescent="0.25">
      <c r="Q9102" s="161">
        <v>8613</v>
      </c>
      <c r="R9102" s="163">
        <v>9.2598E-2</v>
      </c>
      <c r="S9102" s="8" t="s">
        <v>12</v>
      </c>
      <c r="T9102" s="8" t="s">
        <v>13</v>
      </c>
      <c r="U9102" s="8">
        <v>2</v>
      </c>
      <c r="V9102" s="165">
        <v>107.73</v>
      </c>
      <c r="W9102" s="161">
        <v>9099</v>
      </c>
      <c r="X9102" s="159" t="s">
        <v>20</v>
      </c>
      <c r="AI9102" s="161">
        <v>7233</v>
      </c>
      <c r="AJ9102" s="163">
        <v>0.530806</v>
      </c>
      <c r="AK9102" s="8" t="s">
        <v>4</v>
      </c>
      <c r="AL9102" s="8" t="s">
        <v>5</v>
      </c>
      <c r="AM9102" s="8">
        <v>3</v>
      </c>
      <c r="AN9102" s="165">
        <v>147.28</v>
      </c>
      <c r="AO9102" s="161">
        <v>9108</v>
      </c>
      <c r="AP9102" s="159" t="s">
        <v>20</v>
      </c>
    </row>
    <row r="9103" spans="17:42" x14ac:dyDescent="0.25">
      <c r="Q9103" s="161">
        <v>8620</v>
      </c>
      <c r="R9103" s="163">
        <v>0.134662</v>
      </c>
      <c r="S9103" s="8" t="s">
        <v>4</v>
      </c>
      <c r="T9103" s="8" t="s">
        <v>5</v>
      </c>
      <c r="U9103" s="8">
        <v>2</v>
      </c>
      <c r="V9103" s="165">
        <v>106.97</v>
      </c>
      <c r="W9103" s="161">
        <v>9100</v>
      </c>
      <c r="X9103" s="159" t="s">
        <v>20</v>
      </c>
      <c r="AI9103" s="161">
        <v>7241</v>
      </c>
      <c r="AJ9103" s="163">
        <v>0.38104100000000002</v>
      </c>
      <c r="AK9103" s="8" t="s">
        <v>6</v>
      </c>
      <c r="AL9103" s="8" t="s">
        <v>5</v>
      </c>
      <c r="AM9103" s="8">
        <v>3</v>
      </c>
      <c r="AN9103" s="165">
        <v>131.38</v>
      </c>
      <c r="AO9103" s="161">
        <v>9109</v>
      </c>
      <c r="AP9103" s="159" t="s">
        <v>18</v>
      </c>
    </row>
    <row r="9104" spans="17:42" x14ac:dyDescent="0.25">
      <c r="Q9104" s="161">
        <v>8624</v>
      </c>
      <c r="R9104" s="163">
        <v>0.30922500000000003</v>
      </c>
      <c r="S9104" s="8" t="s">
        <v>4</v>
      </c>
      <c r="T9104" s="8" t="s">
        <v>5</v>
      </c>
      <c r="U9104" s="8">
        <v>2</v>
      </c>
      <c r="V9104" s="165">
        <v>111.1</v>
      </c>
      <c r="W9104" s="161">
        <v>9101</v>
      </c>
      <c r="X9104" s="159" t="s">
        <v>20</v>
      </c>
      <c r="AI9104" s="161">
        <v>7254</v>
      </c>
      <c r="AJ9104" s="163">
        <v>0.38867800000000002</v>
      </c>
      <c r="AK9104" s="8" t="s">
        <v>4</v>
      </c>
      <c r="AL9104" s="8" t="s">
        <v>5</v>
      </c>
      <c r="AM9104" s="8">
        <v>3</v>
      </c>
      <c r="AN9104" s="165">
        <v>147.75</v>
      </c>
      <c r="AO9104" s="161">
        <v>9110</v>
      </c>
      <c r="AP9104" s="159" t="s">
        <v>18</v>
      </c>
    </row>
    <row r="9105" spans="17:42" x14ac:dyDescent="0.25">
      <c r="Q9105" s="161">
        <v>8633</v>
      </c>
      <c r="R9105" s="163">
        <v>9.0953000000000006E-2</v>
      </c>
      <c r="S9105" s="8" t="s">
        <v>4</v>
      </c>
      <c r="T9105" s="8" t="s">
        <v>5</v>
      </c>
      <c r="U9105" s="8">
        <v>2</v>
      </c>
      <c r="V9105" s="165">
        <v>107.8</v>
      </c>
      <c r="W9105" s="161">
        <v>9102</v>
      </c>
      <c r="X9105" s="159" t="s">
        <v>20</v>
      </c>
      <c r="AI9105" s="161">
        <v>7256</v>
      </c>
      <c r="AJ9105" s="163">
        <v>0.11780400000000001</v>
      </c>
      <c r="AK9105" s="8" t="s">
        <v>6</v>
      </c>
      <c r="AL9105" s="8" t="s">
        <v>5</v>
      </c>
      <c r="AM9105" s="8">
        <v>3</v>
      </c>
      <c r="AN9105" s="165">
        <v>135</v>
      </c>
      <c r="AO9105" s="161">
        <v>9111</v>
      </c>
      <c r="AP9105" s="159" t="s">
        <v>18</v>
      </c>
    </row>
    <row r="9106" spans="17:42" x14ac:dyDescent="0.25">
      <c r="Q9106" s="161">
        <v>8636</v>
      </c>
      <c r="R9106" s="163">
        <v>0.37625199999999998</v>
      </c>
      <c r="S9106" s="8" t="s">
        <v>4</v>
      </c>
      <c r="T9106" s="8" t="s">
        <v>5</v>
      </c>
      <c r="U9106" s="8">
        <v>2</v>
      </c>
      <c r="V9106" s="165">
        <v>100.12</v>
      </c>
      <c r="W9106" s="161">
        <v>9103</v>
      </c>
      <c r="X9106" s="159" t="s">
        <v>20</v>
      </c>
      <c r="AI9106" s="161">
        <v>7260</v>
      </c>
      <c r="AJ9106" s="163">
        <v>0.23741100000000001</v>
      </c>
      <c r="AK9106" s="8" t="s">
        <v>6</v>
      </c>
      <c r="AL9106" s="8" t="s">
        <v>5</v>
      </c>
      <c r="AM9106" s="8">
        <v>3</v>
      </c>
      <c r="AN9106" s="165">
        <v>142.19999999999999</v>
      </c>
      <c r="AO9106" s="161">
        <v>9112</v>
      </c>
      <c r="AP9106" s="159" t="s">
        <v>18</v>
      </c>
    </row>
    <row r="9107" spans="17:42" x14ac:dyDescent="0.25">
      <c r="Q9107" s="161">
        <v>8642</v>
      </c>
      <c r="R9107" s="163">
        <v>0.28821799999999997</v>
      </c>
      <c r="S9107" s="8" t="s">
        <v>12</v>
      </c>
      <c r="T9107" s="8" t="s">
        <v>13</v>
      </c>
      <c r="U9107" s="8">
        <v>2</v>
      </c>
      <c r="V9107" s="165">
        <v>112.8</v>
      </c>
      <c r="W9107" s="161">
        <v>9104</v>
      </c>
      <c r="X9107" s="159" t="s">
        <v>20</v>
      </c>
      <c r="AI9107" s="161">
        <v>7261</v>
      </c>
      <c r="AJ9107" s="163">
        <v>0.182866</v>
      </c>
      <c r="AK9107" s="8" t="s">
        <v>12</v>
      </c>
      <c r="AL9107" s="8" t="s">
        <v>13</v>
      </c>
      <c r="AM9107" s="8">
        <v>3</v>
      </c>
      <c r="AN9107" s="165">
        <v>128.41</v>
      </c>
      <c r="AO9107" s="161">
        <v>9113</v>
      </c>
      <c r="AP9107" s="159" t="s">
        <v>19</v>
      </c>
    </row>
    <row r="9108" spans="17:42" x14ac:dyDescent="0.25">
      <c r="Q9108" s="161">
        <v>8647</v>
      </c>
      <c r="R9108" s="163">
        <v>0.26235000000000003</v>
      </c>
      <c r="S9108" s="8" t="s">
        <v>4</v>
      </c>
      <c r="T9108" s="8" t="s">
        <v>5</v>
      </c>
      <c r="U9108" s="8">
        <v>2</v>
      </c>
      <c r="V9108" s="165">
        <v>111.79</v>
      </c>
      <c r="W9108" s="161">
        <v>9105</v>
      </c>
      <c r="X9108" s="159" t="s">
        <v>20</v>
      </c>
      <c r="AI9108" s="161">
        <v>7264</v>
      </c>
      <c r="AJ9108" s="163">
        <v>0.131746</v>
      </c>
      <c r="AK9108" s="8" t="s">
        <v>4</v>
      </c>
      <c r="AL9108" s="8" t="s">
        <v>5</v>
      </c>
      <c r="AM9108" s="8">
        <v>3</v>
      </c>
      <c r="AN9108" s="165">
        <v>135.77000000000001</v>
      </c>
      <c r="AO9108" s="161">
        <v>9114</v>
      </c>
      <c r="AP9108" s="159" t="s">
        <v>18</v>
      </c>
    </row>
    <row r="9109" spans="17:42" x14ac:dyDescent="0.25">
      <c r="Q9109" s="161">
        <v>8649</v>
      </c>
      <c r="R9109" s="163">
        <v>0.225881</v>
      </c>
      <c r="S9109" s="8" t="s">
        <v>4</v>
      </c>
      <c r="T9109" s="8" t="s">
        <v>5</v>
      </c>
      <c r="U9109" s="8">
        <v>2</v>
      </c>
      <c r="V9109" s="165">
        <v>108.43</v>
      </c>
      <c r="W9109" s="161">
        <v>9106</v>
      </c>
      <c r="X9109" s="159" t="s">
        <v>20</v>
      </c>
      <c r="AI9109" s="161">
        <v>7267</v>
      </c>
      <c r="AJ9109" s="163">
        <v>0.24138699999999999</v>
      </c>
      <c r="AK9109" s="8" t="s">
        <v>4</v>
      </c>
      <c r="AL9109" s="8" t="s">
        <v>5</v>
      </c>
      <c r="AM9109" s="8">
        <v>3</v>
      </c>
      <c r="AN9109" s="165">
        <v>152.6</v>
      </c>
      <c r="AO9109" s="161">
        <v>9115</v>
      </c>
      <c r="AP9109" s="159" t="s">
        <v>20</v>
      </c>
    </row>
    <row r="9110" spans="17:42" x14ac:dyDescent="0.25">
      <c r="Q9110" s="161">
        <v>8651</v>
      </c>
      <c r="R9110" s="163">
        <v>0.20713899999999999</v>
      </c>
      <c r="S9110" s="8" t="s">
        <v>4</v>
      </c>
      <c r="T9110" s="8" t="s">
        <v>5</v>
      </c>
      <c r="U9110" s="8">
        <v>2</v>
      </c>
      <c r="V9110" s="165">
        <v>119.88</v>
      </c>
      <c r="W9110" s="161">
        <v>9107</v>
      </c>
      <c r="X9110" s="159" t="s">
        <v>20</v>
      </c>
      <c r="AI9110" s="161">
        <v>7270</v>
      </c>
      <c r="AJ9110" s="163">
        <v>0.30130600000000002</v>
      </c>
      <c r="AK9110" s="8" t="s">
        <v>4</v>
      </c>
      <c r="AL9110" s="8" t="s">
        <v>5</v>
      </c>
      <c r="AM9110" s="8">
        <v>3</v>
      </c>
      <c r="AN9110" s="165">
        <v>128.81</v>
      </c>
      <c r="AO9110" s="161">
        <v>9116</v>
      </c>
      <c r="AP9110" s="159" t="s">
        <v>20</v>
      </c>
    </row>
    <row r="9111" spans="17:42" x14ac:dyDescent="0.25">
      <c r="Q9111" s="161">
        <v>8669</v>
      </c>
      <c r="R9111" s="163">
        <v>0.27142100000000002</v>
      </c>
      <c r="S9111" s="8" t="s">
        <v>4</v>
      </c>
      <c r="T9111" s="8" t="s">
        <v>5</v>
      </c>
      <c r="U9111" s="8">
        <v>2</v>
      </c>
      <c r="V9111" s="165">
        <v>112.26</v>
      </c>
      <c r="W9111" s="161">
        <v>9108</v>
      </c>
      <c r="X9111" s="159" t="s">
        <v>20</v>
      </c>
      <c r="AI9111" s="161">
        <v>7281</v>
      </c>
      <c r="AJ9111" s="163">
        <v>0.32768000000000003</v>
      </c>
      <c r="AK9111" s="8" t="s">
        <v>6</v>
      </c>
      <c r="AL9111" s="8" t="s">
        <v>5</v>
      </c>
      <c r="AM9111" s="8">
        <v>3</v>
      </c>
      <c r="AN9111" s="165">
        <v>131.96</v>
      </c>
      <c r="AO9111" s="161">
        <v>9117</v>
      </c>
      <c r="AP9111" s="159" t="s">
        <v>18</v>
      </c>
    </row>
    <row r="9112" spans="17:42" x14ac:dyDescent="0.25">
      <c r="Q9112" s="161">
        <v>8670</v>
      </c>
      <c r="R9112" s="163">
        <v>0.105849</v>
      </c>
      <c r="S9112" s="8" t="s">
        <v>9</v>
      </c>
      <c r="T9112" s="8" t="s">
        <v>10</v>
      </c>
      <c r="U9112" s="8">
        <v>2</v>
      </c>
      <c r="V9112" s="165">
        <v>112.2</v>
      </c>
      <c r="W9112" s="161">
        <v>9109</v>
      </c>
      <c r="X9112" s="159" t="s">
        <v>20</v>
      </c>
      <c r="AI9112" s="161">
        <v>7291</v>
      </c>
      <c r="AJ9112" s="163">
        <v>0.154111</v>
      </c>
      <c r="AK9112" s="8" t="s">
        <v>6</v>
      </c>
      <c r="AL9112" s="8" t="s">
        <v>5</v>
      </c>
      <c r="AM9112" s="8">
        <v>3</v>
      </c>
      <c r="AN9112" s="165">
        <v>145.5</v>
      </c>
      <c r="AO9112" s="161">
        <v>9118</v>
      </c>
      <c r="AP9112" s="159" t="s">
        <v>18</v>
      </c>
    </row>
    <row r="9113" spans="17:42" x14ac:dyDescent="0.25">
      <c r="Q9113" s="161">
        <v>8672</v>
      </c>
      <c r="R9113" s="163">
        <v>0.72308899999999998</v>
      </c>
      <c r="S9113" s="8" t="s">
        <v>4</v>
      </c>
      <c r="T9113" s="8" t="s">
        <v>5</v>
      </c>
      <c r="U9113" s="8">
        <v>2</v>
      </c>
      <c r="V9113" s="165">
        <v>108.53</v>
      </c>
      <c r="W9113" s="161">
        <v>9110</v>
      </c>
      <c r="X9113" s="159" t="s">
        <v>20</v>
      </c>
      <c r="AI9113" s="161">
        <v>7296</v>
      </c>
      <c r="AJ9113" s="163">
        <v>0.375224</v>
      </c>
      <c r="AK9113" s="8" t="s">
        <v>7</v>
      </c>
      <c r="AL9113" s="8" t="s">
        <v>5</v>
      </c>
      <c r="AM9113" s="8">
        <v>3</v>
      </c>
      <c r="AN9113" s="165">
        <v>146.97</v>
      </c>
      <c r="AO9113" s="161">
        <v>9119</v>
      </c>
      <c r="AP9113" s="159" t="s">
        <v>20</v>
      </c>
    </row>
    <row r="9114" spans="17:42" x14ac:dyDescent="0.25">
      <c r="Q9114" s="161">
        <v>8677</v>
      </c>
      <c r="R9114" s="163">
        <v>0.29555399999999998</v>
      </c>
      <c r="S9114" s="8" t="s">
        <v>4</v>
      </c>
      <c r="T9114" s="8" t="s">
        <v>5</v>
      </c>
      <c r="U9114" s="8">
        <v>2</v>
      </c>
      <c r="V9114" s="165">
        <v>122.78</v>
      </c>
      <c r="W9114" s="161">
        <v>9111</v>
      </c>
      <c r="X9114" s="159" t="s">
        <v>20</v>
      </c>
      <c r="AI9114" s="161">
        <v>7298</v>
      </c>
      <c r="AJ9114" s="163">
        <v>0.23289099999999999</v>
      </c>
      <c r="AK9114" s="8" t="s">
        <v>4</v>
      </c>
      <c r="AL9114" s="8" t="s">
        <v>5</v>
      </c>
      <c r="AM9114" s="8">
        <v>3</v>
      </c>
      <c r="AN9114" s="165">
        <v>133.22999999999999</v>
      </c>
      <c r="AO9114" s="161">
        <v>9120</v>
      </c>
      <c r="AP9114" s="159" t="s">
        <v>18</v>
      </c>
    </row>
    <row r="9115" spans="17:42" x14ac:dyDescent="0.25">
      <c r="Q9115" s="161">
        <v>8681</v>
      </c>
      <c r="R9115" s="163">
        <v>0.59209199999999995</v>
      </c>
      <c r="S9115" s="8" t="s">
        <v>6</v>
      </c>
      <c r="T9115" s="8" t="s">
        <v>5</v>
      </c>
      <c r="U9115" s="8">
        <v>2</v>
      </c>
      <c r="V9115" s="165">
        <v>110.36</v>
      </c>
      <c r="W9115" s="161">
        <v>9112</v>
      </c>
      <c r="X9115" s="159" t="s">
        <v>20</v>
      </c>
      <c r="AI9115" s="161">
        <v>7305</v>
      </c>
      <c r="AJ9115" s="163">
        <v>0.25650200000000001</v>
      </c>
      <c r="AK9115" s="8" t="s">
        <v>4</v>
      </c>
      <c r="AL9115" s="8" t="s">
        <v>5</v>
      </c>
      <c r="AM9115" s="8">
        <v>3</v>
      </c>
      <c r="AN9115" s="165">
        <v>127.09</v>
      </c>
      <c r="AO9115" s="161">
        <v>9121</v>
      </c>
      <c r="AP9115" s="159" t="s">
        <v>18</v>
      </c>
    </row>
    <row r="9116" spans="17:42" x14ac:dyDescent="0.25">
      <c r="Q9116" s="161">
        <v>8692</v>
      </c>
      <c r="R9116" s="163">
        <v>7.3308999999999999E-2</v>
      </c>
      <c r="S9116" s="8" t="s">
        <v>4</v>
      </c>
      <c r="T9116" s="8" t="s">
        <v>5</v>
      </c>
      <c r="U9116" s="8">
        <v>2</v>
      </c>
      <c r="V9116" s="165">
        <v>114.33</v>
      </c>
      <c r="W9116" s="161">
        <v>9113</v>
      </c>
      <c r="X9116" s="159" t="s">
        <v>20</v>
      </c>
      <c r="AI9116" s="161">
        <v>7307</v>
      </c>
      <c r="AJ9116" s="163">
        <v>0.19142300000000001</v>
      </c>
      <c r="AK9116" s="8" t="s">
        <v>7</v>
      </c>
      <c r="AL9116" s="8" t="s">
        <v>5</v>
      </c>
      <c r="AM9116" s="8">
        <v>3</v>
      </c>
      <c r="AN9116" s="165">
        <v>138.35</v>
      </c>
      <c r="AO9116" s="161">
        <v>9122</v>
      </c>
      <c r="AP9116" s="159" t="s">
        <v>20</v>
      </c>
    </row>
    <row r="9117" spans="17:42" x14ac:dyDescent="0.25">
      <c r="Q9117" s="161">
        <v>8699</v>
      </c>
      <c r="R9117" s="163">
        <v>0.155246</v>
      </c>
      <c r="S9117" s="8" t="s">
        <v>4</v>
      </c>
      <c r="T9117" s="8" t="s">
        <v>5</v>
      </c>
      <c r="U9117" s="8">
        <v>2</v>
      </c>
      <c r="V9117" s="165">
        <v>115.69</v>
      </c>
      <c r="W9117" s="161">
        <v>9114</v>
      </c>
      <c r="X9117" s="159" t="s">
        <v>20</v>
      </c>
      <c r="AI9117" s="161">
        <v>7310</v>
      </c>
      <c r="AJ9117" s="163">
        <v>0.44115900000000002</v>
      </c>
      <c r="AK9117" s="8" t="s">
        <v>9</v>
      </c>
      <c r="AL9117" s="8" t="s">
        <v>10</v>
      </c>
      <c r="AM9117" s="8">
        <v>3</v>
      </c>
      <c r="AN9117" s="165">
        <v>142.12</v>
      </c>
      <c r="AO9117" s="161">
        <v>9123</v>
      </c>
      <c r="AP9117" s="159" t="s">
        <v>20</v>
      </c>
    </row>
    <row r="9118" spans="17:42" x14ac:dyDescent="0.25">
      <c r="Q9118" s="161">
        <v>8703</v>
      </c>
      <c r="R9118" s="163">
        <v>0.39577600000000002</v>
      </c>
      <c r="S9118" s="8" t="s">
        <v>4</v>
      </c>
      <c r="T9118" s="8" t="s">
        <v>5</v>
      </c>
      <c r="U9118" s="8">
        <v>2</v>
      </c>
      <c r="V9118" s="165">
        <v>107.56</v>
      </c>
      <c r="W9118" s="161">
        <v>9115</v>
      </c>
      <c r="X9118" s="159" t="s">
        <v>20</v>
      </c>
      <c r="AI9118" s="161">
        <v>7317</v>
      </c>
      <c r="AJ9118" s="163">
        <v>0.17563100000000001</v>
      </c>
      <c r="AK9118" s="8" t="s">
        <v>4</v>
      </c>
      <c r="AL9118" s="8" t="s">
        <v>5</v>
      </c>
      <c r="AM9118" s="8">
        <v>3</v>
      </c>
      <c r="AN9118" s="165">
        <v>127.95</v>
      </c>
      <c r="AO9118" s="161">
        <v>9124</v>
      </c>
      <c r="AP9118" s="159" t="s">
        <v>18</v>
      </c>
    </row>
    <row r="9119" spans="17:42" x14ac:dyDescent="0.25">
      <c r="Q9119" s="161">
        <v>8707</v>
      </c>
      <c r="R9119" s="163">
        <v>0.34006399999999998</v>
      </c>
      <c r="S9119" s="8" t="s">
        <v>4</v>
      </c>
      <c r="T9119" s="8" t="s">
        <v>5</v>
      </c>
      <c r="U9119" s="8">
        <v>2</v>
      </c>
      <c r="V9119" s="165">
        <v>122.56</v>
      </c>
      <c r="W9119" s="161">
        <v>9116</v>
      </c>
      <c r="X9119" s="159" t="s">
        <v>20</v>
      </c>
      <c r="AI9119" s="161">
        <v>7331</v>
      </c>
      <c r="AJ9119" s="163">
        <v>0.42093599999999998</v>
      </c>
      <c r="AK9119" s="8" t="s">
        <v>4</v>
      </c>
      <c r="AL9119" s="8" t="s">
        <v>5</v>
      </c>
      <c r="AM9119" s="8">
        <v>3</v>
      </c>
      <c r="AN9119" s="165">
        <v>140.72</v>
      </c>
      <c r="AO9119" s="161">
        <v>9125</v>
      </c>
      <c r="AP9119" s="159" t="s">
        <v>20</v>
      </c>
    </row>
    <row r="9120" spans="17:42" x14ac:dyDescent="0.25">
      <c r="Q9120" s="161">
        <v>8713</v>
      </c>
      <c r="R9120" s="163">
        <v>0.14773</v>
      </c>
      <c r="S9120" s="8" t="s">
        <v>6</v>
      </c>
      <c r="T9120" s="8" t="s">
        <v>5</v>
      </c>
      <c r="U9120" s="8">
        <v>2</v>
      </c>
      <c r="V9120" s="165">
        <v>110.36</v>
      </c>
      <c r="W9120" s="161">
        <v>9117</v>
      </c>
      <c r="X9120" s="159" t="s">
        <v>20</v>
      </c>
      <c r="AI9120" s="161">
        <v>7332</v>
      </c>
      <c r="AJ9120" s="163">
        <v>0.23874000000000001</v>
      </c>
      <c r="AK9120" s="8" t="s">
        <v>4</v>
      </c>
      <c r="AL9120" s="8" t="s">
        <v>5</v>
      </c>
      <c r="AM9120" s="8">
        <v>3</v>
      </c>
      <c r="AN9120" s="165">
        <v>132.96</v>
      </c>
      <c r="AO9120" s="161">
        <v>9126</v>
      </c>
      <c r="AP9120" s="159" t="s">
        <v>18</v>
      </c>
    </row>
    <row r="9121" spans="17:42" x14ac:dyDescent="0.25">
      <c r="Q9121" s="161">
        <v>8722</v>
      </c>
      <c r="R9121" s="163">
        <v>0.23444899999999999</v>
      </c>
      <c r="S9121" s="8" t="s">
        <v>4</v>
      </c>
      <c r="T9121" s="8" t="s">
        <v>5</v>
      </c>
      <c r="U9121" s="8">
        <v>2</v>
      </c>
      <c r="V9121" s="165">
        <v>118.31</v>
      </c>
      <c r="W9121" s="161">
        <v>9118</v>
      </c>
      <c r="X9121" s="159" t="s">
        <v>20</v>
      </c>
      <c r="AI9121" s="161">
        <v>7335</v>
      </c>
      <c r="AJ9121" s="163">
        <v>0.14888299999999999</v>
      </c>
      <c r="AK9121" s="8" t="s">
        <v>4</v>
      </c>
      <c r="AL9121" s="8" t="s">
        <v>5</v>
      </c>
      <c r="AM9121" s="8">
        <v>3</v>
      </c>
      <c r="AN9121" s="165">
        <v>132.82</v>
      </c>
      <c r="AO9121" s="161">
        <v>9127</v>
      </c>
      <c r="AP9121" s="159" t="s">
        <v>20</v>
      </c>
    </row>
    <row r="9122" spans="17:42" x14ac:dyDescent="0.25">
      <c r="Q9122" s="161">
        <v>8725</v>
      </c>
      <c r="R9122" s="163">
        <v>8.0187999999999995E-2</v>
      </c>
      <c r="S9122" s="8" t="s">
        <v>4</v>
      </c>
      <c r="T9122" s="8" t="s">
        <v>5</v>
      </c>
      <c r="U9122" s="8">
        <v>2</v>
      </c>
      <c r="V9122" s="165">
        <v>102.46</v>
      </c>
      <c r="W9122" s="161">
        <v>9119</v>
      </c>
      <c r="X9122" s="159" t="s">
        <v>20</v>
      </c>
      <c r="AI9122" s="161">
        <v>7353</v>
      </c>
      <c r="AJ9122" s="163">
        <v>0.41859299999999999</v>
      </c>
      <c r="AK9122" s="8" t="s">
        <v>4</v>
      </c>
      <c r="AL9122" s="8" t="s">
        <v>5</v>
      </c>
      <c r="AM9122" s="8">
        <v>3</v>
      </c>
      <c r="AN9122" s="165">
        <v>145.30000000000001</v>
      </c>
      <c r="AO9122" s="161">
        <v>9128</v>
      </c>
      <c r="AP9122" s="159" t="s">
        <v>18</v>
      </c>
    </row>
    <row r="9123" spans="17:42" x14ac:dyDescent="0.25">
      <c r="Q9123" s="161">
        <v>8727</v>
      </c>
      <c r="R9123" s="163">
        <v>0.457758</v>
      </c>
      <c r="S9123" s="8" t="s">
        <v>4</v>
      </c>
      <c r="T9123" s="8" t="s">
        <v>5</v>
      </c>
      <c r="U9123" s="8">
        <v>2</v>
      </c>
      <c r="V9123" s="165">
        <v>111.71</v>
      </c>
      <c r="W9123" s="161">
        <v>9120</v>
      </c>
      <c r="X9123" s="159" t="s">
        <v>20</v>
      </c>
      <c r="AI9123" s="161">
        <v>7369</v>
      </c>
      <c r="AJ9123" s="163">
        <v>0.42696499999999998</v>
      </c>
      <c r="AK9123" s="8" t="s">
        <v>6</v>
      </c>
      <c r="AL9123" s="8" t="s">
        <v>5</v>
      </c>
      <c r="AM9123" s="8">
        <v>3</v>
      </c>
      <c r="AN9123" s="165">
        <v>137.5</v>
      </c>
      <c r="AO9123" s="161">
        <v>9129</v>
      </c>
      <c r="AP9123" s="159" t="s">
        <v>20</v>
      </c>
    </row>
    <row r="9124" spans="17:42" x14ac:dyDescent="0.25">
      <c r="Q9124" s="161">
        <v>8734</v>
      </c>
      <c r="R9124" s="163">
        <v>0.52853499999999998</v>
      </c>
      <c r="S9124" s="8" t="s">
        <v>4</v>
      </c>
      <c r="T9124" s="8" t="s">
        <v>5</v>
      </c>
      <c r="U9124" s="8">
        <v>2</v>
      </c>
      <c r="V9124" s="165">
        <v>117.72</v>
      </c>
      <c r="W9124" s="161">
        <v>9121</v>
      </c>
      <c r="X9124" s="159" t="s">
        <v>20</v>
      </c>
      <c r="AI9124" s="161">
        <v>7384</v>
      </c>
      <c r="AJ9124" s="163">
        <v>9.5383999999999997E-2</v>
      </c>
      <c r="AK9124" s="8" t="s">
        <v>4</v>
      </c>
      <c r="AL9124" s="8" t="s">
        <v>5</v>
      </c>
      <c r="AM9124" s="8">
        <v>3</v>
      </c>
      <c r="AN9124" s="165">
        <v>145.81</v>
      </c>
      <c r="AO9124" s="161">
        <v>9130</v>
      </c>
      <c r="AP9124" s="159" t="s">
        <v>20</v>
      </c>
    </row>
    <row r="9125" spans="17:42" x14ac:dyDescent="0.25">
      <c r="Q9125" s="161">
        <v>8738</v>
      </c>
      <c r="R9125" s="163">
        <v>0.55108999999999997</v>
      </c>
      <c r="S9125" s="8" t="s">
        <v>4</v>
      </c>
      <c r="T9125" s="8" t="s">
        <v>5</v>
      </c>
      <c r="U9125" s="8">
        <v>2</v>
      </c>
      <c r="V9125" s="165">
        <v>100.87</v>
      </c>
      <c r="W9125" s="161">
        <v>9122</v>
      </c>
      <c r="X9125" s="159" t="s">
        <v>20</v>
      </c>
      <c r="AI9125" s="161">
        <v>7392</v>
      </c>
      <c r="AJ9125" s="163">
        <v>0.316133</v>
      </c>
      <c r="AK9125" s="8" t="s">
        <v>4</v>
      </c>
      <c r="AL9125" s="8" t="s">
        <v>5</v>
      </c>
      <c r="AM9125" s="8">
        <v>3</v>
      </c>
      <c r="AN9125" s="165">
        <v>133.19999999999999</v>
      </c>
      <c r="AO9125" s="161">
        <v>9131</v>
      </c>
      <c r="AP9125" s="159" t="s">
        <v>18</v>
      </c>
    </row>
    <row r="9126" spans="17:42" x14ac:dyDescent="0.25">
      <c r="Q9126" s="161">
        <v>8741</v>
      </c>
      <c r="R9126" s="163">
        <v>0.36806100000000003</v>
      </c>
      <c r="S9126" s="8" t="s">
        <v>4</v>
      </c>
      <c r="T9126" s="8" t="s">
        <v>5</v>
      </c>
      <c r="U9126" s="8">
        <v>2</v>
      </c>
      <c r="V9126" s="165">
        <v>108.17</v>
      </c>
      <c r="W9126" s="161">
        <v>9123</v>
      </c>
      <c r="X9126" s="159" t="s">
        <v>20</v>
      </c>
      <c r="AI9126" s="161">
        <v>7394</v>
      </c>
      <c r="AJ9126" s="163">
        <v>0.21865499999999999</v>
      </c>
      <c r="AK9126" s="8" t="s">
        <v>4</v>
      </c>
      <c r="AL9126" s="8" t="s">
        <v>5</v>
      </c>
      <c r="AM9126" s="8">
        <v>3</v>
      </c>
      <c r="AN9126" s="165">
        <v>130.57</v>
      </c>
      <c r="AO9126" s="161">
        <v>9132</v>
      </c>
      <c r="AP9126" s="159" t="s">
        <v>20</v>
      </c>
    </row>
    <row r="9127" spans="17:42" x14ac:dyDescent="0.25">
      <c r="Q9127" s="161">
        <v>8749</v>
      </c>
      <c r="R9127" s="163">
        <v>0.15737999999999999</v>
      </c>
      <c r="S9127" s="8" t="s">
        <v>4</v>
      </c>
      <c r="T9127" s="8" t="s">
        <v>5</v>
      </c>
      <c r="U9127" s="8">
        <v>2</v>
      </c>
      <c r="V9127" s="165">
        <v>122.99</v>
      </c>
      <c r="W9127" s="161">
        <v>9124</v>
      </c>
      <c r="X9127" s="159" t="s">
        <v>20</v>
      </c>
      <c r="AI9127" s="161">
        <v>7397</v>
      </c>
      <c r="AJ9127" s="163">
        <v>0.32661499999999999</v>
      </c>
      <c r="AK9127" s="8" t="s">
        <v>11</v>
      </c>
      <c r="AL9127" s="8" t="s">
        <v>10</v>
      </c>
      <c r="AM9127" s="8">
        <v>3</v>
      </c>
      <c r="AN9127" s="165">
        <v>149.04</v>
      </c>
      <c r="AO9127" s="161">
        <v>9133</v>
      </c>
      <c r="AP9127" s="159" t="s">
        <v>18</v>
      </c>
    </row>
    <row r="9128" spans="17:42" x14ac:dyDescent="0.25">
      <c r="Q9128" s="161">
        <v>8754</v>
      </c>
      <c r="R9128" s="163">
        <v>0.124945</v>
      </c>
      <c r="S9128" s="8" t="s">
        <v>4</v>
      </c>
      <c r="T9128" s="8" t="s">
        <v>5</v>
      </c>
      <c r="U9128" s="8">
        <v>2</v>
      </c>
      <c r="V9128" s="165">
        <v>115.15</v>
      </c>
      <c r="W9128" s="161">
        <v>9125</v>
      </c>
      <c r="X9128" s="159" t="s">
        <v>20</v>
      </c>
      <c r="AI9128" s="161">
        <v>7404</v>
      </c>
      <c r="AJ9128" s="163">
        <v>0.12884000000000001</v>
      </c>
      <c r="AK9128" s="8" t="s">
        <v>4</v>
      </c>
      <c r="AL9128" s="8" t="s">
        <v>5</v>
      </c>
      <c r="AM9128" s="8">
        <v>3</v>
      </c>
      <c r="AN9128" s="165">
        <v>143.08000000000001</v>
      </c>
      <c r="AO9128" s="161">
        <v>9134</v>
      </c>
      <c r="AP9128" s="159" t="s">
        <v>20</v>
      </c>
    </row>
    <row r="9129" spans="17:42" x14ac:dyDescent="0.25">
      <c r="Q9129" s="161">
        <v>8765</v>
      </c>
      <c r="R9129" s="163">
        <v>0.98263400000000001</v>
      </c>
      <c r="S9129" s="8" t="s">
        <v>12</v>
      </c>
      <c r="T9129" s="8" t="s">
        <v>13</v>
      </c>
      <c r="U9129" s="8">
        <v>2</v>
      </c>
      <c r="V9129" s="165">
        <v>102.34</v>
      </c>
      <c r="W9129" s="161">
        <v>9126</v>
      </c>
      <c r="X9129" s="159" t="s">
        <v>20</v>
      </c>
      <c r="AI9129" s="161">
        <v>7410</v>
      </c>
      <c r="AJ9129" s="163">
        <v>0.122807</v>
      </c>
      <c r="AK9129" s="8" t="s">
        <v>9</v>
      </c>
      <c r="AL9129" s="8" t="s">
        <v>10</v>
      </c>
      <c r="AM9129" s="8">
        <v>3</v>
      </c>
      <c r="AN9129" s="165">
        <v>153.81</v>
      </c>
      <c r="AO9129" s="161">
        <v>9135</v>
      </c>
      <c r="AP9129" s="159" t="s">
        <v>18</v>
      </c>
    </row>
    <row r="9130" spans="17:42" x14ac:dyDescent="0.25">
      <c r="Q9130" s="161">
        <v>8766</v>
      </c>
      <c r="R9130" s="163">
        <v>0.29235</v>
      </c>
      <c r="S9130" s="8" t="s">
        <v>4</v>
      </c>
      <c r="T9130" s="8" t="s">
        <v>5</v>
      </c>
      <c r="U9130" s="8">
        <v>2</v>
      </c>
      <c r="V9130" s="165">
        <v>117.58</v>
      </c>
      <c r="W9130" s="161">
        <v>9127</v>
      </c>
      <c r="X9130" s="159" t="s">
        <v>20</v>
      </c>
      <c r="AI9130" s="161">
        <v>7418</v>
      </c>
      <c r="AJ9130" s="163">
        <v>0.35123399999999999</v>
      </c>
      <c r="AK9130" s="8" t="s">
        <v>4</v>
      </c>
      <c r="AL9130" s="8" t="s">
        <v>5</v>
      </c>
      <c r="AM9130" s="8">
        <v>3</v>
      </c>
      <c r="AN9130" s="165">
        <v>149.34</v>
      </c>
      <c r="AO9130" s="161">
        <v>9136</v>
      </c>
      <c r="AP9130" s="159" t="s">
        <v>18</v>
      </c>
    </row>
    <row r="9131" spans="17:42" x14ac:dyDescent="0.25">
      <c r="Q9131" s="161">
        <v>8772</v>
      </c>
      <c r="R9131" s="163">
        <v>0.151007</v>
      </c>
      <c r="S9131" s="8" t="s">
        <v>9</v>
      </c>
      <c r="T9131" s="8" t="s">
        <v>10</v>
      </c>
      <c r="U9131" s="8">
        <v>2</v>
      </c>
      <c r="V9131" s="165">
        <v>118.82</v>
      </c>
      <c r="W9131" s="161">
        <v>9128</v>
      </c>
      <c r="X9131" s="159" t="s">
        <v>19</v>
      </c>
      <c r="AI9131" s="161">
        <v>7422</v>
      </c>
      <c r="AJ9131" s="163">
        <v>0.121721</v>
      </c>
      <c r="AK9131" s="8" t="s">
        <v>4</v>
      </c>
      <c r="AL9131" s="8" t="s">
        <v>5</v>
      </c>
      <c r="AM9131" s="8">
        <v>3</v>
      </c>
      <c r="AN9131" s="165">
        <v>133.77000000000001</v>
      </c>
      <c r="AO9131" s="161">
        <v>9137</v>
      </c>
      <c r="AP9131" s="159" t="s">
        <v>17</v>
      </c>
    </row>
    <row r="9132" spans="17:42" x14ac:dyDescent="0.25">
      <c r="Q9132" s="161">
        <v>8775</v>
      </c>
      <c r="R9132" s="163">
        <v>0.126189</v>
      </c>
      <c r="S9132" s="8" t="s">
        <v>4</v>
      </c>
      <c r="T9132" s="8" t="s">
        <v>5</v>
      </c>
      <c r="U9132" s="8">
        <v>2</v>
      </c>
      <c r="V9132" s="165">
        <v>109.97</v>
      </c>
      <c r="W9132" s="161">
        <v>9129</v>
      </c>
      <c r="X9132" s="159" t="s">
        <v>20</v>
      </c>
      <c r="AI9132" s="161">
        <v>7423</v>
      </c>
      <c r="AJ9132" s="163">
        <v>0.32653700000000002</v>
      </c>
      <c r="AK9132" s="8" t="s">
        <v>4</v>
      </c>
      <c r="AL9132" s="8" t="s">
        <v>5</v>
      </c>
      <c r="AM9132" s="8">
        <v>3</v>
      </c>
      <c r="AN9132" s="165">
        <v>130.38999999999999</v>
      </c>
      <c r="AO9132" s="161">
        <v>9138</v>
      </c>
      <c r="AP9132" s="159" t="s">
        <v>17</v>
      </c>
    </row>
    <row r="9133" spans="17:42" x14ac:dyDescent="0.25">
      <c r="Q9133" s="161">
        <v>8785</v>
      </c>
      <c r="R9133" s="163">
        <v>0.312419</v>
      </c>
      <c r="S9133" s="8" t="s">
        <v>4</v>
      </c>
      <c r="T9133" s="8" t="s">
        <v>5</v>
      </c>
      <c r="U9133" s="8">
        <v>2</v>
      </c>
      <c r="V9133" s="165">
        <v>108.37</v>
      </c>
      <c r="W9133" s="161">
        <v>9130</v>
      </c>
      <c r="X9133" s="159" t="s">
        <v>20</v>
      </c>
      <c r="AI9133" s="161">
        <v>7424</v>
      </c>
      <c r="AJ9133" s="163">
        <v>0.28353499999999998</v>
      </c>
      <c r="AK9133" s="8" t="s">
        <v>9</v>
      </c>
      <c r="AL9133" s="8" t="s">
        <v>10</v>
      </c>
      <c r="AM9133" s="8">
        <v>3</v>
      </c>
      <c r="AN9133" s="165">
        <v>150.5</v>
      </c>
      <c r="AO9133" s="161">
        <v>9139</v>
      </c>
      <c r="AP9133" s="159" t="s">
        <v>18</v>
      </c>
    </row>
    <row r="9134" spans="17:42" x14ac:dyDescent="0.25">
      <c r="Q9134" s="161">
        <v>8793</v>
      </c>
      <c r="R9134" s="163">
        <v>0.45607300000000001</v>
      </c>
      <c r="S9134" s="8" t="s">
        <v>4</v>
      </c>
      <c r="T9134" s="8" t="s">
        <v>5</v>
      </c>
      <c r="U9134" s="8">
        <v>2</v>
      </c>
      <c r="V9134" s="165">
        <v>122.46</v>
      </c>
      <c r="W9134" s="161">
        <v>9131</v>
      </c>
      <c r="X9134" s="159" t="s">
        <v>17</v>
      </c>
      <c r="AI9134" s="161">
        <v>7433</v>
      </c>
      <c r="AJ9134" s="163">
        <v>0.18255399999999999</v>
      </c>
      <c r="AK9134" s="8" t="s">
        <v>4</v>
      </c>
      <c r="AL9134" s="8" t="s">
        <v>5</v>
      </c>
      <c r="AM9134" s="8">
        <v>3</v>
      </c>
      <c r="AN9134" s="165">
        <v>146.6</v>
      </c>
      <c r="AO9134" s="161">
        <v>9140</v>
      </c>
      <c r="AP9134" s="159" t="s">
        <v>20</v>
      </c>
    </row>
    <row r="9135" spans="17:42" x14ac:dyDescent="0.25">
      <c r="Q9135" s="161">
        <v>8795</v>
      </c>
      <c r="R9135" s="163">
        <v>9.0468000000000007E-2</v>
      </c>
      <c r="S9135" s="8" t="s">
        <v>4</v>
      </c>
      <c r="T9135" s="8" t="s">
        <v>5</v>
      </c>
      <c r="U9135" s="8">
        <v>2</v>
      </c>
      <c r="V9135" s="165">
        <v>120.56</v>
      </c>
      <c r="W9135" s="161">
        <v>9132</v>
      </c>
      <c r="X9135" s="159" t="s">
        <v>20</v>
      </c>
      <c r="AI9135" s="161">
        <v>7453</v>
      </c>
      <c r="AJ9135" s="163">
        <v>0.11344799999999999</v>
      </c>
      <c r="AK9135" s="8" t="s">
        <v>4</v>
      </c>
      <c r="AL9135" s="8" t="s">
        <v>5</v>
      </c>
      <c r="AM9135" s="8">
        <v>3</v>
      </c>
      <c r="AN9135" s="165">
        <v>133.71</v>
      </c>
      <c r="AO9135" s="161">
        <v>9141</v>
      </c>
      <c r="AP9135" s="159" t="s">
        <v>20</v>
      </c>
    </row>
    <row r="9136" spans="17:42" x14ac:dyDescent="0.25">
      <c r="Q9136" s="161">
        <v>8797</v>
      </c>
      <c r="R9136" s="163">
        <v>8.8755000000000001E-2</v>
      </c>
      <c r="S9136" s="8" t="s">
        <v>4</v>
      </c>
      <c r="T9136" s="8" t="s">
        <v>5</v>
      </c>
      <c r="U9136" s="8">
        <v>2</v>
      </c>
      <c r="V9136" s="165">
        <v>107.17</v>
      </c>
      <c r="W9136" s="161">
        <v>9133</v>
      </c>
      <c r="X9136" s="159" t="s">
        <v>20</v>
      </c>
      <c r="AI9136" s="161">
        <v>7454</v>
      </c>
      <c r="AJ9136" s="163">
        <v>0.24892300000000001</v>
      </c>
      <c r="AK9136" s="8" t="s">
        <v>9</v>
      </c>
      <c r="AL9136" s="8" t="s">
        <v>10</v>
      </c>
      <c r="AM9136" s="8">
        <v>3</v>
      </c>
      <c r="AN9136" s="165">
        <v>154.57</v>
      </c>
      <c r="AO9136" s="161">
        <v>9142</v>
      </c>
      <c r="AP9136" s="159" t="s">
        <v>18</v>
      </c>
    </row>
    <row r="9137" spans="17:42" x14ac:dyDescent="0.25">
      <c r="Q9137" s="161">
        <v>8800</v>
      </c>
      <c r="R9137" s="163">
        <v>0.48153699999999999</v>
      </c>
      <c r="S9137" s="8" t="s">
        <v>4</v>
      </c>
      <c r="T9137" s="8" t="s">
        <v>5</v>
      </c>
      <c r="U9137" s="8">
        <v>2</v>
      </c>
      <c r="V9137" s="165">
        <v>111.27</v>
      </c>
      <c r="W9137" s="161">
        <v>9134</v>
      </c>
      <c r="X9137" s="159" t="s">
        <v>20</v>
      </c>
      <c r="AI9137" s="161">
        <v>7459</v>
      </c>
      <c r="AJ9137" s="163">
        <v>0.15906799999999999</v>
      </c>
      <c r="AK9137" s="8" t="s">
        <v>9</v>
      </c>
      <c r="AL9137" s="8" t="s">
        <v>10</v>
      </c>
      <c r="AM9137" s="8">
        <v>3</v>
      </c>
      <c r="AN9137" s="165">
        <v>142.56</v>
      </c>
      <c r="AO9137" s="161">
        <v>9143</v>
      </c>
      <c r="AP9137" s="159" t="s">
        <v>18</v>
      </c>
    </row>
    <row r="9138" spans="17:42" x14ac:dyDescent="0.25">
      <c r="Q9138" s="161">
        <v>8806</v>
      </c>
      <c r="R9138" s="163">
        <v>9.3755000000000005E-2</v>
      </c>
      <c r="S9138" s="8" t="s">
        <v>4</v>
      </c>
      <c r="T9138" s="8" t="s">
        <v>5</v>
      </c>
      <c r="U9138" s="8">
        <v>2</v>
      </c>
      <c r="V9138" s="165">
        <v>107.12</v>
      </c>
      <c r="W9138" s="161">
        <v>9135</v>
      </c>
      <c r="X9138" s="159" t="s">
        <v>20</v>
      </c>
      <c r="AI9138" s="161">
        <v>7475</v>
      </c>
      <c r="AJ9138" s="163">
        <v>0.16911699999999999</v>
      </c>
      <c r="AK9138" s="8" t="s">
        <v>4</v>
      </c>
      <c r="AL9138" s="8" t="s">
        <v>5</v>
      </c>
      <c r="AM9138" s="8">
        <v>3</v>
      </c>
      <c r="AN9138" s="165">
        <v>137.71</v>
      </c>
      <c r="AO9138" s="161">
        <v>9144</v>
      </c>
      <c r="AP9138" s="159" t="s">
        <v>18</v>
      </c>
    </row>
    <row r="9139" spans="17:42" x14ac:dyDescent="0.25">
      <c r="Q9139" s="161">
        <v>8818</v>
      </c>
      <c r="R9139" s="163">
        <v>0.380581</v>
      </c>
      <c r="S9139" s="8" t="s">
        <v>6</v>
      </c>
      <c r="T9139" s="8" t="s">
        <v>5</v>
      </c>
      <c r="U9139" s="8">
        <v>2</v>
      </c>
      <c r="V9139" s="165">
        <v>110.58</v>
      </c>
      <c r="W9139" s="161">
        <v>9136</v>
      </c>
      <c r="X9139" s="159" t="s">
        <v>20</v>
      </c>
      <c r="AI9139" s="161">
        <v>7478</v>
      </c>
      <c r="AJ9139" s="163">
        <v>0.14103199999999999</v>
      </c>
      <c r="AK9139" s="8" t="s">
        <v>4</v>
      </c>
      <c r="AL9139" s="8" t="s">
        <v>5</v>
      </c>
      <c r="AM9139" s="8">
        <v>3</v>
      </c>
      <c r="AN9139" s="165">
        <v>150.71</v>
      </c>
      <c r="AO9139" s="161">
        <v>9145</v>
      </c>
      <c r="AP9139" s="159" t="s">
        <v>18</v>
      </c>
    </row>
    <row r="9140" spans="17:42" x14ac:dyDescent="0.25">
      <c r="Q9140" s="161">
        <v>8822</v>
      </c>
      <c r="R9140" s="163">
        <v>7.5749999999999998E-2</v>
      </c>
      <c r="S9140" s="8" t="s">
        <v>4</v>
      </c>
      <c r="T9140" s="8" t="s">
        <v>5</v>
      </c>
      <c r="U9140" s="8">
        <v>2</v>
      </c>
      <c r="V9140" s="165">
        <v>109.51</v>
      </c>
      <c r="W9140" s="161">
        <v>9137</v>
      </c>
      <c r="X9140" s="159" t="s">
        <v>20</v>
      </c>
      <c r="AI9140" s="161">
        <v>7488</v>
      </c>
      <c r="AJ9140" s="163">
        <v>8.7914000000000006E-2</v>
      </c>
      <c r="AK9140" s="8" t="s">
        <v>4</v>
      </c>
      <c r="AL9140" s="8" t="s">
        <v>5</v>
      </c>
      <c r="AM9140" s="8">
        <v>3</v>
      </c>
      <c r="AN9140" s="165">
        <v>133.76</v>
      </c>
      <c r="AO9140" s="161">
        <v>9146</v>
      </c>
      <c r="AP9140" s="159" t="s">
        <v>20</v>
      </c>
    </row>
    <row r="9141" spans="17:42" x14ac:dyDescent="0.25">
      <c r="Q9141" s="161">
        <v>8831</v>
      </c>
      <c r="R9141" s="163">
        <v>0.32624799999999998</v>
      </c>
      <c r="S9141" s="8" t="s">
        <v>4</v>
      </c>
      <c r="T9141" s="8" t="s">
        <v>5</v>
      </c>
      <c r="U9141" s="8">
        <v>2</v>
      </c>
      <c r="V9141" s="165">
        <v>121.32</v>
      </c>
      <c r="W9141" s="161">
        <v>9138</v>
      </c>
      <c r="X9141" s="159" t="s">
        <v>20</v>
      </c>
      <c r="AI9141" s="161">
        <v>7493</v>
      </c>
      <c r="AJ9141" s="163">
        <v>0.51301200000000002</v>
      </c>
      <c r="AK9141" s="8" t="s">
        <v>6</v>
      </c>
      <c r="AL9141" s="8" t="s">
        <v>5</v>
      </c>
      <c r="AM9141" s="8">
        <v>3</v>
      </c>
      <c r="AN9141" s="165">
        <v>143.66999999999999</v>
      </c>
      <c r="AO9141" s="161">
        <v>9147</v>
      </c>
      <c r="AP9141" s="159" t="s">
        <v>18</v>
      </c>
    </row>
    <row r="9142" spans="17:42" x14ac:dyDescent="0.25">
      <c r="Q9142" s="161">
        <v>8839</v>
      </c>
      <c r="R9142" s="163">
        <v>0.41820600000000002</v>
      </c>
      <c r="S9142" s="8" t="s">
        <v>4</v>
      </c>
      <c r="T9142" s="8" t="s">
        <v>5</v>
      </c>
      <c r="U9142" s="8">
        <v>2</v>
      </c>
      <c r="V9142" s="165">
        <v>106.52</v>
      </c>
      <c r="W9142" s="161">
        <v>9139</v>
      </c>
      <c r="X9142" s="159" t="s">
        <v>20</v>
      </c>
      <c r="AI9142" s="161">
        <v>7508</v>
      </c>
      <c r="AJ9142" s="163">
        <v>0.35267500000000002</v>
      </c>
      <c r="AK9142" s="8" t="s">
        <v>9</v>
      </c>
      <c r="AL9142" s="8" t="s">
        <v>10</v>
      </c>
      <c r="AM9142" s="8">
        <v>3</v>
      </c>
      <c r="AN9142" s="165">
        <v>143.69999999999999</v>
      </c>
      <c r="AO9142" s="161">
        <v>9148</v>
      </c>
      <c r="AP9142" s="159" t="s">
        <v>20</v>
      </c>
    </row>
    <row r="9143" spans="17:42" x14ac:dyDescent="0.25">
      <c r="Q9143" s="161">
        <v>8841</v>
      </c>
      <c r="R9143" s="163">
        <v>0.38833099999999998</v>
      </c>
      <c r="S9143" s="8" t="s">
        <v>4</v>
      </c>
      <c r="T9143" s="8" t="s">
        <v>5</v>
      </c>
      <c r="U9143" s="8">
        <v>2</v>
      </c>
      <c r="V9143" s="165">
        <v>109.92</v>
      </c>
      <c r="W9143" s="161">
        <v>9140</v>
      </c>
      <c r="X9143" s="159" t="s">
        <v>20</v>
      </c>
      <c r="AI9143" s="161">
        <v>7526</v>
      </c>
      <c r="AJ9143" s="163">
        <v>0.119702</v>
      </c>
      <c r="AK9143" s="8" t="s">
        <v>4</v>
      </c>
      <c r="AL9143" s="8" t="s">
        <v>5</v>
      </c>
      <c r="AM9143" s="8">
        <v>3</v>
      </c>
      <c r="AN9143" s="165">
        <v>129.85</v>
      </c>
      <c r="AO9143" s="161">
        <v>9149</v>
      </c>
      <c r="AP9143" s="159" t="s">
        <v>18</v>
      </c>
    </row>
    <row r="9144" spans="17:42" x14ac:dyDescent="0.25">
      <c r="Q9144" s="161">
        <v>8846</v>
      </c>
      <c r="R9144" s="163">
        <v>0.50784099999999999</v>
      </c>
      <c r="S9144" s="8" t="s">
        <v>4</v>
      </c>
      <c r="T9144" s="8" t="s">
        <v>5</v>
      </c>
      <c r="U9144" s="8">
        <v>2</v>
      </c>
      <c r="V9144" s="165">
        <v>118.21</v>
      </c>
      <c r="W9144" s="161">
        <v>9141</v>
      </c>
      <c r="X9144" s="159" t="s">
        <v>20</v>
      </c>
      <c r="AI9144" s="161">
        <v>7537</v>
      </c>
      <c r="AJ9144" s="163">
        <v>0.16084000000000001</v>
      </c>
      <c r="AK9144" s="8" t="s">
        <v>4</v>
      </c>
      <c r="AL9144" s="8" t="s">
        <v>5</v>
      </c>
      <c r="AM9144" s="8">
        <v>3</v>
      </c>
      <c r="AN9144" s="165">
        <v>147.47</v>
      </c>
      <c r="AO9144" s="161">
        <v>9150</v>
      </c>
      <c r="AP9144" s="159" t="s">
        <v>20</v>
      </c>
    </row>
    <row r="9145" spans="17:42" x14ac:dyDescent="0.25">
      <c r="Q9145" s="161">
        <v>8848</v>
      </c>
      <c r="R9145" s="163">
        <v>0.32557700000000001</v>
      </c>
      <c r="S9145" s="8" t="s">
        <v>4</v>
      </c>
      <c r="T9145" s="8" t="s">
        <v>5</v>
      </c>
      <c r="U9145" s="8">
        <v>2</v>
      </c>
      <c r="V9145" s="165">
        <v>116.57</v>
      </c>
      <c r="W9145" s="161">
        <v>9142</v>
      </c>
      <c r="X9145" s="159" t="s">
        <v>20</v>
      </c>
      <c r="AI9145" s="161">
        <v>7540</v>
      </c>
      <c r="AJ9145" s="163">
        <v>0.206874</v>
      </c>
      <c r="AK9145" s="8" t="s">
        <v>4</v>
      </c>
      <c r="AL9145" s="8" t="s">
        <v>5</v>
      </c>
      <c r="AM9145" s="8">
        <v>3</v>
      </c>
      <c r="AN9145" s="165">
        <v>131.13999999999999</v>
      </c>
      <c r="AO9145" s="161">
        <v>9151</v>
      </c>
      <c r="AP9145" s="159" t="s">
        <v>18</v>
      </c>
    </row>
    <row r="9146" spans="17:42" x14ac:dyDescent="0.25">
      <c r="Q9146" s="161">
        <v>8850</v>
      </c>
      <c r="R9146" s="163">
        <v>0.321077</v>
      </c>
      <c r="S9146" s="8" t="s">
        <v>6</v>
      </c>
      <c r="T9146" s="8" t="s">
        <v>5</v>
      </c>
      <c r="U9146" s="8">
        <v>2</v>
      </c>
      <c r="V9146" s="165">
        <v>112.12</v>
      </c>
      <c r="W9146" s="161">
        <v>9143</v>
      </c>
      <c r="X9146" s="159" t="s">
        <v>20</v>
      </c>
      <c r="AI9146" s="161">
        <v>7554</v>
      </c>
      <c r="AJ9146" s="163">
        <v>0.25691999999999998</v>
      </c>
      <c r="AK9146" s="8" t="s">
        <v>42</v>
      </c>
      <c r="AL9146" s="8" t="s">
        <v>42</v>
      </c>
      <c r="AM9146" s="8">
        <v>3</v>
      </c>
      <c r="AN9146" s="165">
        <v>147.30000000000001</v>
      </c>
      <c r="AO9146" s="161">
        <v>9152</v>
      </c>
      <c r="AP9146" s="159" t="s">
        <v>20</v>
      </c>
    </row>
    <row r="9147" spans="17:42" x14ac:dyDescent="0.25">
      <c r="Q9147" s="161">
        <v>8852</v>
      </c>
      <c r="R9147" s="163">
        <v>1.035649</v>
      </c>
      <c r="S9147" s="8" t="s">
        <v>12</v>
      </c>
      <c r="T9147" s="8" t="s">
        <v>13</v>
      </c>
      <c r="U9147" s="8">
        <v>2</v>
      </c>
      <c r="V9147" s="165">
        <v>106.9</v>
      </c>
      <c r="W9147" s="161">
        <v>9144</v>
      </c>
      <c r="X9147" s="159" t="s">
        <v>20</v>
      </c>
      <c r="AI9147" s="161">
        <v>7558</v>
      </c>
      <c r="AJ9147" s="163">
        <v>0.282887</v>
      </c>
      <c r="AK9147" s="8" t="s">
        <v>4</v>
      </c>
      <c r="AL9147" s="8" t="s">
        <v>5</v>
      </c>
      <c r="AM9147" s="8">
        <v>3</v>
      </c>
      <c r="AN9147" s="165">
        <v>146.62</v>
      </c>
      <c r="AO9147" s="161">
        <v>9153</v>
      </c>
      <c r="AP9147" s="159" t="s">
        <v>20</v>
      </c>
    </row>
    <row r="9148" spans="17:42" x14ac:dyDescent="0.25">
      <c r="Q9148" s="161">
        <v>8858</v>
      </c>
      <c r="R9148" s="163">
        <v>0.14527100000000001</v>
      </c>
      <c r="S9148" s="8" t="s">
        <v>4</v>
      </c>
      <c r="T9148" s="8" t="s">
        <v>5</v>
      </c>
      <c r="U9148" s="8">
        <v>2</v>
      </c>
      <c r="V9148" s="165">
        <v>109.55</v>
      </c>
      <c r="W9148" s="161">
        <v>9145</v>
      </c>
      <c r="X9148" s="159" t="s">
        <v>20</v>
      </c>
      <c r="AI9148" s="161">
        <v>7581</v>
      </c>
      <c r="AJ9148" s="163">
        <v>0.25398300000000001</v>
      </c>
      <c r="AK9148" s="8" t="s">
        <v>9</v>
      </c>
      <c r="AL9148" s="8" t="s">
        <v>10</v>
      </c>
      <c r="AM9148" s="8">
        <v>3</v>
      </c>
      <c r="AN9148" s="165">
        <v>149.79</v>
      </c>
      <c r="AO9148" s="161">
        <v>9154</v>
      </c>
      <c r="AP9148" s="159" t="s">
        <v>20</v>
      </c>
    </row>
    <row r="9149" spans="17:42" x14ac:dyDescent="0.25">
      <c r="Q9149" s="161">
        <v>8865</v>
      </c>
      <c r="R9149" s="163">
        <v>0.44135099999999999</v>
      </c>
      <c r="S9149" s="8" t="s">
        <v>4</v>
      </c>
      <c r="T9149" s="8" t="s">
        <v>5</v>
      </c>
      <c r="U9149" s="8">
        <v>2</v>
      </c>
      <c r="V9149" s="165">
        <v>121.28</v>
      </c>
      <c r="W9149" s="161">
        <v>9146</v>
      </c>
      <c r="X9149" s="159" t="s">
        <v>20</v>
      </c>
      <c r="AI9149" s="161">
        <v>7597</v>
      </c>
      <c r="AJ9149" s="163">
        <v>0.190695</v>
      </c>
      <c r="AK9149" s="8" t="s">
        <v>9</v>
      </c>
      <c r="AL9149" s="8" t="s">
        <v>10</v>
      </c>
      <c r="AM9149" s="8">
        <v>3</v>
      </c>
      <c r="AN9149" s="165">
        <v>144.72999999999999</v>
      </c>
      <c r="AO9149" s="161">
        <v>9155</v>
      </c>
      <c r="AP9149" s="159" t="s">
        <v>18</v>
      </c>
    </row>
    <row r="9150" spans="17:42" x14ac:dyDescent="0.25">
      <c r="Q9150" s="161">
        <v>8878</v>
      </c>
      <c r="R9150" s="163">
        <v>0.348246</v>
      </c>
      <c r="S9150" s="8" t="s">
        <v>6</v>
      </c>
      <c r="T9150" s="8" t="s">
        <v>5</v>
      </c>
      <c r="U9150" s="8">
        <v>2</v>
      </c>
      <c r="V9150" s="165">
        <v>104.54</v>
      </c>
      <c r="W9150" s="161">
        <v>9147</v>
      </c>
      <c r="X9150" s="159" t="s">
        <v>20</v>
      </c>
      <c r="AI9150" s="161">
        <v>7600</v>
      </c>
      <c r="AJ9150" s="163">
        <v>0.18029999999999999</v>
      </c>
      <c r="AK9150" s="8" t="s">
        <v>4</v>
      </c>
      <c r="AL9150" s="8" t="s">
        <v>5</v>
      </c>
      <c r="AM9150" s="8">
        <v>3</v>
      </c>
      <c r="AN9150" s="165">
        <v>126.84</v>
      </c>
      <c r="AO9150" s="161">
        <v>9156</v>
      </c>
      <c r="AP9150" s="159" t="s">
        <v>18</v>
      </c>
    </row>
    <row r="9151" spans="17:42" x14ac:dyDescent="0.25">
      <c r="Q9151" s="161">
        <v>8883</v>
      </c>
      <c r="R9151" s="163">
        <v>0.12711500000000001</v>
      </c>
      <c r="S9151" s="8" t="s">
        <v>4</v>
      </c>
      <c r="T9151" s="8" t="s">
        <v>5</v>
      </c>
      <c r="U9151" s="8">
        <v>2</v>
      </c>
      <c r="V9151" s="165">
        <v>109.53</v>
      </c>
      <c r="W9151" s="161">
        <v>9148</v>
      </c>
      <c r="X9151" s="159" t="s">
        <v>20</v>
      </c>
      <c r="AI9151" s="161">
        <v>7609</v>
      </c>
      <c r="AJ9151" s="163">
        <v>0.168659</v>
      </c>
      <c r="AK9151" s="8" t="s">
        <v>9</v>
      </c>
      <c r="AL9151" s="8" t="s">
        <v>10</v>
      </c>
      <c r="AM9151" s="8">
        <v>3</v>
      </c>
      <c r="AN9151" s="165">
        <v>134.26</v>
      </c>
      <c r="AO9151" s="161">
        <v>9157</v>
      </c>
      <c r="AP9151" s="159" t="s">
        <v>18</v>
      </c>
    </row>
    <row r="9152" spans="17:42" x14ac:dyDescent="0.25">
      <c r="Q9152" s="161">
        <v>8892</v>
      </c>
      <c r="R9152" s="163">
        <v>0.121711</v>
      </c>
      <c r="S9152" s="8" t="s">
        <v>4</v>
      </c>
      <c r="T9152" s="8" t="s">
        <v>5</v>
      </c>
      <c r="U9152" s="8">
        <v>2</v>
      </c>
      <c r="V9152" s="165">
        <v>106.66</v>
      </c>
      <c r="W9152" s="161">
        <v>9149</v>
      </c>
      <c r="X9152" s="159" t="s">
        <v>19</v>
      </c>
      <c r="AI9152" s="161">
        <v>7611</v>
      </c>
      <c r="AJ9152" s="163">
        <v>0.12567</v>
      </c>
      <c r="AK9152" s="8" t="s">
        <v>4</v>
      </c>
      <c r="AL9152" s="8" t="s">
        <v>5</v>
      </c>
      <c r="AM9152" s="8">
        <v>3</v>
      </c>
      <c r="AN9152" s="165">
        <v>134.07</v>
      </c>
      <c r="AO9152" s="161">
        <v>9158</v>
      </c>
      <c r="AP9152" s="159" t="s">
        <v>20</v>
      </c>
    </row>
    <row r="9153" spans="17:42" x14ac:dyDescent="0.25">
      <c r="Q9153" s="161">
        <v>8895</v>
      </c>
      <c r="R9153" s="163">
        <v>0.15581700000000001</v>
      </c>
      <c r="S9153" s="8" t="s">
        <v>4</v>
      </c>
      <c r="T9153" s="8" t="s">
        <v>5</v>
      </c>
      <c r="U9153" s="8">
        <v>2</v>
      </c>
      <c r="V9153" s="165">
        <v>111.77</v>
      </c>
      <c r="W9153" s="161">
        <v>9150</v>
      </c>
      <c r="X9153" s="159" t="s">
        <v>20</v>
      </c>
      <c r="AI9153" s="161">
        <v>7634</v>
      </c>
      <c r="AJ9153" s="163">
        <v>0.114139</v>
      </c>
      <c r="AK9153" s="8" t="s">
        <v>4</v>
      </c>
      <c r="AL9153" s="8" t="s">
        <v>5</v>
      </c>
      <c r="AM9153" s="8">
        <v>3</v>
      </c>
      <c r="AN9153" s="165">
        <v>131.41</v>
      </c>
      <c r="AO9153" s="161">
        <v>9159</v>
      </c>
      <c r="AP9153" s="159" t="s">
        <v>20</v>
      </c>
    </row>
    <row r="9154" spans="17:42" x14ac:dyDescent="0.25">
      <c r="Q9154" s="161">
        <v>8898</v>
      </c>
      <c r="R9154" s="163">
        <v>0.16514799999999999</v>
      </c>
      <c r="S9154" s="8" t="s">
        <v>4</v>
      </c>
      <c r="T9154" s="8" t="s">
        <v>5</v>
      </c>
      <c r="U9154" s="8">
        <v>2</v>
      </c>
      <c r="V9154" s="165">
        <v>106.68</v>
      </c>
      <c r="W9154" s="161">
        <v>9151</v>
      </c>
      <c r="X9154" s="159" t="s">
        <v>20</v>
      </c>
      <c r="AI9154" s="161">
        <v>7658</v>
      </c>
      <c r="AJ9154" s="163">
        <v>0.16752900000000001</v>
      </c>
      <c r="AK9154" s="8" t="s">
        <v>4</v>
      </c>
      <c r="AL9154" s="8" t="s">
        <v>5</v>
      </c>
      <c r="AM9154" s="8">
        <v>3</v>
      </c>
      <c r="AN9154" s="165">
        <v>136.84</v>
      </c>
      <c r="AO9154" s="161">
        <v>9160</v>
      </c>
      <c r="AP9154" s="159" t="s">
        <v>18</v>
      </c>
    </row>
    <row r="9155" spans="17:42" x14ac:dyDescent="0.25">
      <c r="Q9155" s="161">
        <v>8903</v>
      </c>
      <c r="R9155" s="163">
        <v>0.321712</v>
      </c>
      <c r="S9155" s="8" t="s">
        <v>4</v>
      </c>
      <c r="T9155" s="8" t="s">
        <v>5</v>
      </c>
      <c r="U9155" s="8">
        <v>2</v>
      </c>
      <c r="V9155" s="165">
        <v>108.29</v>
      </c>
      <c r="W9155" s="161">
        <v>9152</v>
      </c>
      <c r="X9155" s="159" t="s">
        <v>20</v>
      </c>
      <c r="AI9155" s="161">
        <v>7680</v>
      </c>
      <c r="AJ9155" s="163">
        <v>0.107381</v>
      </c>
      <c r="AK9155" s="8" t="s">
        <v>4</v>
      </c>
      <c r="AL9155" s="8" t="s">
        <v>5</v>
      </c>
      <c r="AM9155" s="8">
        <v>3</v>
      </c>
      <c r="AN9155" s="165">
        <v>130.54</v>
      </c>
      <c r="AO9155" s="161">
        <v>9161</v>
      </c>
      <c r="AP9155" s="159" t="s">
        <v>18</v>
      </c>
    </row>
    <row r="9156" spans="17:42" x14ac:dyDescent="0.25">
      <c r="Q9156" s="161">
        <v>8905</v>
      </c>
      <c r="R9156" s="163">
        <v>0.123431</v>
      </c>
      <c r="S9156" s="8" t="s">
        <v>6</v>
      </c>
      <c r="T9156" s="8" t="s">
        <v>5</v>
      </c>
      <c r="U9156" s="8">
        <v>2</v>
      </c>
      <c r="V9156" s="165">
        <v>107.83</v>
      </c>
      <c r="W9156" s="161">
        <v>9153</v>
      </c>
      <c r="X9156" s="159" t="s">
        <v>20</v>
      </c>
      <c r="AI9156" s="161">
        <v>7697</v>
      </c>
      <c r="AJ9156" s="163">
        <v>0.14691399999999999</v>
      </c>
      <c r="AK9156" s="8" t="s">
        <v>4</v>
      </c>
      <c r="AL9156" s="8" t="s">
        <v>5</v>
      </c>
      <c r="AM9156" s="8">
        <v>3</v>
      </c>
      <c r="AN9156" s="165">
        <v>141.58000000000001</v>
      </c>
      <c r="AO9156" s="161">
        <v>9162</v>
      </c>
      <c r="AP9156" s="159" t="s">
        <v>18</v>
      </c>
    </row>
    <row r="9157" spans="17:42" x14ac:dyDescent="0.25">
      <c r="Q9157" s="161">
        <v>8910</v>
      </c>
      <c r="R9157" s="163">
        <v>0.55252800000000002</v>
      </c>
      <c r="S9157" s="8" t="s">
        <v>4</v>
      </c>
      <c r="T9157" s="8" t="s">
        <v>5</v>
      </c>
      <c r="U9157" s="8">
        <v>2</v>
      </c>
      <c r="V9157" s="165">
        <v>121.06</v>
      </c>
      <c r="W9157" s="161">
        <v>9154</v>
      </c>
      <c r="X9157" s="159" t="s">
        <v>20</v>
      </c>
      <c r="AI9157" s="161">
        <v>7743</v>
      </c>
      <c r="AJ9157" s="163">
        <v>0.596827</v>
      </c>
      <c r="AK9157" s="8" t="s">
        <v>9</v>
      </c>
      <c r="AL9157" s="8" t="s">
        <v>10</v>
      </c>
      <c r="AM9157" s="8">
        <v>3</v>
      </c>
      <c r="AN9157" s="165">
        <v>148.99</v>
      </c>
      <c r="AO9157" s="161">
        <v>9163</v>
      </c>
      <c r="AP9157" s="159" t="s">
        <v>20</v>
      </c>
    </row>
    <row r="9158" spans="17:42" x14ac:dyDescent="0.25">
      <c r="Q9158" s="161">
        <v>8919</v>
      </c>
      <c r="R9158" s="163">
        <v>0.235016</v>
      </c>
      <c r="S9158" s="8" t="s">
        <v>4</v>
      </c>
      <c r="T9158" s="8" t="s">
        <v>5</v>
      </c>
      <c r="U9158" s="8">
        <v>2</v>
      </c>
      <c r="V9158" s="165">
        <v>102.88</v>
      </c>
      <c r="W9158" s="161">
        <v>9155</v>
      </c>
      <c r="X9158" s="159" t="s">
        <v>20</v>
      </c>
      <c r="AI9158" s="161">
        <v>7752</v>
      </c>
      <c r="AJ9158" s="163">
        <v>0.116024</v>
      </c>
      <c r="AK9158" s="8" t="s">
        <v>6</v>
      </c>
      <c r="AL9158" s="8" t="s">
        <v>5</v>
      </c>
      <c r="AM9158" s="8">
        <v>3</v>
      </c>
      <c r="AN9158" s="165">
        <v>136.82</v>
      </c>
      <c r="AO9158" s="161">
        <v>9164</v>
      </c>
      <c r="AP9158" s="159" t="s">
        <v>20</v>
      </c>
    </row>
    <row r="9159" spans="17:42" x14ac:dyDescent="0.25">
      <c r="Q9159" s="161">
        <v>8926</v>
      </c>
      <c r="R9159" s="163">
        <v>0.54021200000000003</v>
      </c>
      <c r="S9159" s="8" t="s">
        <v>4</v>
      </c>
      <c r="T9159" s="8" t="s">
        <v>5</v>
      </c>
      <c r="U9159" s="8">
        <v>2</v>
      </c>
      <c r="V9159" s="165">
        <v>110.96</v>
      </c>
      <c r="W9159" s="161">
        <v>9156</v>
      </c>
      <c r="X9159" s="159" t="s">
        <v>20</v>
      </c>
      <c r="AI9159" s="161">
        <v>7754</v>
      </c>
      <c r="AJ9159" s="163">
        <v>0.55846899999999999</v>
      </c>
      <c r="AK9159" s="8" t="s">
        <v>4</v>
      </c>
      <c r="AL9159" s="8" t="s">
        <v>5</v>
      </c>
      <c r="AM9159" s="8">
        <v>3</v>
      </c>
      <c r="AN9159" s="165">
        <v>151.61000000000001</v>
      </c>
      <c r="AO9159" s="161">
        <v>9165</v>
      </c>
      <c r="AP9159" s="159" t="s">
        <v>18</v>
      </c>
    </row>
    <row r="9160" spans="17:42" x14ac:dyDescent="0.25">
      <c r="Q9160" s="161">
        <v>8941</v>
      </c>
      <c r="R9160" s="163">
        <v>0.54018299999999997</v>
      </c>
      <c r="S9160" s="8" t="s">
        <v>6</v>
      </c>
      <c r="T9160" s="8" t="s">
        <v>5</v>
      </c>
      <c r="U9160" s="8">
        <v>2</v>
      </c>
      <c r="V9160" s="165">
        <v>109.14</v>
      </c>
      <c r="W9160" s="161">
        <v>9157</v>
      </c>
      <c r="X9160" s="159" t="s">
        <v>20</v>
      </c>
      <c r="AI9160" s="161">
        <v>7760</v>
      </c>
      <c r="AJ9160" s="163">
        <v>0.23164399999999999</v>
      </c>
      <c r="AK9160" s="8" t="s">
        <v>6</v>
      </c>
      <c r="AL9160" s="8" t="s">
        <v>5</v>
      </c>
      <c r="AM9160" s="8">
        <v>3</v>
      </c>
      <c r="AN9160" s="165">
        <v>131.88999999999999</v>
      </c>
      <c r="AO9160" s="161">
        <v>9166</v>
      </c>
      <c r="AP9160" s="159" t="s">
        <v>18</v>
      </c>
    </row>
    <row r="9161" spans="17:42" x14ac:dyDescent="0.25">
      <c r="Q9161" s="161">
        <v>8943</v>
      </c>
      <c r="R9161" s="163">
        <v>0.48915900000000001</v>
      </c>
      <c r="S9161" s="8" t="s">
        <v>4</v>
      </c>
      <c r="T9161" s="8" t="s">
        <v>5</v>
      </c>
      <c r="U9161" s="8">
        <v>2</v>
      </c>
      <c r="V9161" s="165">
        <v>110.98</v>
      </c>
      <c r="W9161" s="161">
        <v>9158</v>
      </c>
      <c r="X9161" s="159" t="s">
        <v>20</v>
      </c>
      <c r="AI9161" s="161">
        <v>7765</v>
      </c>
      <c r="AJ9161" s="163">
        <v>0.21576799999999999</v>
      </c>
      <c r="AK9161" s="8" t="s">
        <v>4</v>
      </c>
      <c r="AL9161" s="8" t="s">
        <v>5</v>
      </c>
      <c r="AM9161" s="8">
        <v>3</v>
      </c>
      <c r="AN9161" s="165">
        <v>143.61000000000001</v>
      </c>
      <c r="AO9161" s="161">
        <v>9167</v>
      </c>
      <c r="AP9161" s="159" t="s">
        <v>18</v>
      </c>
    </row>
    <row r="9162" spans="17:42" x14ac:dyDescent="0.25">
      <c r="Q9162" s="161">
        <v>8946</v>
      </c>
      <c r="R9162" s="163">
        <v>0.24920700000000001</v>
      </c>
      <c r="S9162" s="8" t="s">
        <v>4</v>
      </c>
      <c r="T9162" s="8" t="s">
        <v>5</v>
      </c>
      <c r="U9162" s="8">
        <v>2</v>
      </c>
      <c r="V9162" s="165">
        <v>106.7</v>
      </c>
      <c r="W9162" s="161">
        <v>9159</v>
      </c>
      <c r="X9162" s="159" t="s">
        <v>20</v>
      </c>
      <c r="AI9162" s="161">
        <v>7782</v>
      </c>
      <c r="AJ9162" s="163">
        <v>0.446351</v>
      </c>
      <c r="AK9162" s="8" t="s">
        <v>4</v>
      </c>
      <c r="AL9162" s="8" t="s">
        <v>5</v>
      </c>
      <c r="AM9162" s="8">
        <v>3</v>
      </c>
      <c r="AN9162" s="165">
        <v>136.83000000000001</v>
      </c>
      <c r="AO9162" s="161">
        <v>9168</v>
      </c>
      <c r="AP9162" s="159" t="s">
        <v>18</v>
      </c>
    </row>
    <row r="9163" spans="17:42" x14ac:dyDescent="0.25">
      <c r="Q9163" s="161">
        <v>8960</v>
      </c>
      <c r="R9163" s="163">
        <v>7.5249999999999997E-2</v>
      </c>
      <c r="S9163" s="8" t="s">
        <v>4</v>
      </c>
      <c r="T9163" s="8" t="s">
        <v>5</v>
      </c>
      <c r="U9163" s="8">
        <v>2</v>
      </c>
      <c r="V9163" s="165">
        <v>101.27</v>
      </c>
      <c r="W9163" s="161">
        <v>9160</v>
      </c>
      <c r="X9163" s="159" t="s">
        <v>20</v>
      </c>
      <c r="AI9163" s="161">
        <v>7784</v>
      </c>
      <c r="AJ9163" s="163">
        <v>0.60904899999999995</v>
      </c>
      <c r="AK9163" s="8" t="s">
        <v>4</v>
      </c>
      <c r="AL9163" s="8" t="s">
        <v>5</v>
      </c>
      <c r="AM9163" s="8">
        <v>3</v>
      </c>
      <c r="AN9163" s="165">
        <v>145.81</v>
      </c>
      <c r="AO9163" s="161">
        <v>9169</v>
      </c>
      <c r="AP9163" s="159" t="s">
        <v>20</v>
      </c>
    </row>
    <row r="9164" spans="17:42" x14ac:dyDescent="0.25">
      <c r="Q9164" s="161">
        <v>8962</v>
      </c>
      <c r="R9164" s="163">
        <v>8.3954000000000001E-2</v>
      </c>
      <c r="S9164" s="8" t="s">
        <v>4</v>
      </c>
      <c r="T9164" s="8" t="s">
        <v>5</v>
      </c>
      <c r="U9164" s="8">
        <v>2</v>
      </c>
      <c r="V9164" s="165">
        <v>121.61</v>
      </c>
      <c r="W9164" s="161">
        <v>9161</v>
      </c>
      <c r="X9164" s="159" t="s">
        <v>20</v>
      </c>
      <c r="AI9164" s="161">
        <v>7815</v>
      </c>
      <c r="AJ9164" s="163">
        <v>9.6845000000000001E-2</v>
      </c>
      <c r="AK9164" s="8" t="s">
        <v>9</v>
      </c>
      <c r="AL9164" s="8" t="s">
        <v>10</v>
      </c>
      <c r="AM9164" s="8">
        <v>3</v>
      </c>
      <c r="AN9164" s="165">
        <v>148.99</v>
      </c>
      <c r="AO9164" s="161">
        <v>9170</v>
      </c>
      <c r="AP9164" s="159" t="s">
        <v>18</v>
      </c>
    </row>
    <row r="9165" spans="17:42" x14ac:dyDescent="0.25">
      <c r="Q9165" s="161">
        <v>8966</v>
      </c>
      <c r="R9165" s="163">
        <v>0.476713</v>
      </c>
      <c r="S9165" s="8" t="s">
        <v>4</v>
      </c>
      <c r="T9165" s="8" t="s">
        <v>5</v>
      </c>
      <c r="U9165" s="8">
        <v>2</v>
      </c>
      <c r="V9165" s="165">
        <v>123.63</v>
      </c>
      <c r="W9165" s="161">
        <v>9162</v>
      </c>
      <c r="X9165" s="159" t="s">
        <v>20</v>
      </c>
      <c r="AI9165" s="161">
        <v>7819</v>
      </c>
      <c r="AJ9165" s="163">
        <v>0.20382500000000001</v>
      </c>
      <c r="AK9165" s="8" t="s">
        <v>4</v>
      </c>
      <c r="AL9165" s="8" t="s">
        <v>5</v>
      </c>
      <c r="AM9165" s="8">
        <v>3</v>
      </c>
      <c r="AN9165" s="165">
        <v>130.1</v>
      </c>
      <c r="AO9165" s="161">
        <v>9171</v>
      </c>
      <c r="AP9165" s="159" t="s">
        <v>18</v>
      </c>
    </row>
    <row r="9166" spans="17:42" x14ac:dyDescent="0.25">
      <c r="Q9166" s="161">
        <v>8967</v>
      </c>
      <c r="R9166" s="163">
        <v>7.6090000000000005E-2</v>
      </c>
      <c r="S9166" s="8" t="s">
        <v>4</v>
      </c>
      <c r="T9166" s="8" t="s">
        <v>5</v>
      </c>
      <c r="U9166" s="8">
        <v>2</v>
      </c>
      <c r="V9166" s="165">
        <v>110.22</v>
      </c>
      <c r="W9166" s="161">
        <v>9163</v>
      </c>
      <c r="X9166" s="159" t="s">
        <v>20</v>
      </c>
      <c r="AI9166" s="161">
        <v>7832</v>
      </c>
      <c r="AJ9166" s="163">
        <v>0.56280799999999997</v>
      </c>
      <c r="AK9166" s="8" t="s">
        <v>4</v>
      </c>
      <c r="AL9166" s="8" t="s">
        <v>5</v>
      </c>
      <c r="AM9166" s="8">
        <v>3</v>
      </c>
      <c r="AN9166" s="165">
        <v>140.02000000000001</v>
      </c>
      <c r="AO9166" s="161">
        <v>9172</v>
      </c>
      <c r="AP9166" s="159" t="s">
        <v>20</v>
      </c>
    </row>
    <row r="9167" spans="17:42" x14ac:dyDescent="0.25">
      <c r="Q9167" s="161">
        <v>8968</v>
      </c>
      <c r="R9167" s="163">
        <v>0.30760199999999999</v>
      </c>
      <c r="S9167" s="8" t="s">
        <v>6</v>
      </c>
      <c r="T9167" s="8" t="s">
        <v>5</v>
      </c>
      <c r="U9167" s="8">
        <v>2</v>
      </c>
      <c r="V9167" s="165">
        <v>105.51</v>
      </c>
      <c r="W9167" s="161">
        <v>9164</v>
      </c>
      <c r="X9167" s="159" t="s">
        <v>20</v>
      </c>
      <c r="AI9167" s="161">
        <v>7838</v>
      </c>
      <c r="AJ9167" s="163">
        <v>0.21526000000000001</v>
      </c>
      <c r="AK9167" s="8" t="s">
        <v>4</v>
      </c>
      <c r="AL9167" s="8" t="s">
        <v>5</v>
      </c>
      <c r="AM9167" s="8">
        <v>3</v>
      </c>
      <c r="AN9167" s="165">
        <v>140.54</v>
      </c>
      <c r="AO9167" s="161">
        <v>9173</v>
      </c>
      <c r="AP9167" s="159" t="s">
        <v>18</v>
      </c>
    </row>
    <row r="9168" spans="17:42" x14ac:dyDescent="0.25">
      <c r="Q9168" s="161">
        <v>8974</v>
      </c>
      <c r="R9168" s="163">
        <v>0.35589199999999999</v>
      </c>
      <c r="S9168" s="8" t="s">
        <v>4</v>
      </c>
      <c r="T9168" s="8" t="s">
        <v>5</v>
      </c>
      <c r="U9168" s="8">
        <v>2</v>
      </c>
      <c r="V9168" s="165">
        <v>109.3</v>
      </c>
      <c r="W9168" s="161">
        <v>9165</v>
      </c>
      <c r="X9168" s="159" t="s">
        <v>20</v>
      </c>
      <c r="AI9168" s="161">
        <v>7842</v>
      </c>
      <c r="AJ9168" s="163">
        <v>0.195462</v>
      </c>
      <c r="AK9168" s="8" t="s">
        <v>4</v>
      </c>
      <c r="AL9168" s="8" t="s">
        <v>5</v>
      </c>
      <c r="AM9168" s="8">
        <v>3</v>
      </c>
      <c r="AN9168" s="165">
        <v>133.28</v>
      </c>
      <c r="AO9168" s="161">
        <v>9174</v>
      </c>
      <c r="AP9168" s="159" t="s">
        <v>20</v>
      </c>
    </row>
    <row r="9169" spans="17:42" x14ac:dyDescent="0.25">
      <c r="Q9169" s="161">
        <v>8985</v>
      </c>
      <c r="R9169" s="163">
        <v>0.13660800000000001</v>
      </c>
      <c r="S9169" s="8" t="s">
        <v>4</v>
      </c>
      <c r="T9169" s="8" t="s">
        <v>5</v>
      </c>
      <c r="U9169" s="8">
        <v>2</v>
      </c>
      <c r="V9169" s="165">
        <v>117.75</v>
      </c>
      <c r="W9169" s="161">
        <v>9166</v>
      </c>
      <c r="X9169" s="159" t="s">
        <v>20</v>
      </c>
      <c r="AI9169" s="161">
        <v>7847</v>
      </c>
      <c r="AJ9169" s="163">
        <v>0.11650199999999999</v>
      </c>
      <c r="AK9169" s="8" t="s">
        <v>4</v>
      </c>
      <c r="AL9169" s="8" t="s">
        <v>5</v>
      </c>
      <c r="AM9169" s="8">
        <v>3</v>
      </c>
      <c r="AN9169" s="165">
        <v>129.5</v>
      </c>
      <c r="AO9169" s="161">
        <v>9175</v>
      </c>
      <c r="AP9169" s="159" t="s">
        <v>18</v>
      </c>
    </row>
    <row r="9170" spans="17:42" x14ac:dyDescent="0.25">
      <c r="Q9170" s="161">
        <v>8990</v>
      </c>
      <c r="R9170" s="163">
        <v>0.17966499999999999</v>
      </c>
      <c r="S9170" s="8" t="s">
        <v>4</v>
      </c>
      <c r="T9170" s="8" t="s">
        <v>5</v>
      </c>
      <c r="U9170" s="8">
        <v>2</v>
      </c>
      <c r="V9170" s="165">
        <v>119.55</v>
      </c>
      <c r="W9170" s="161">
        <v>9167</v>
      </c>
      <c r="X9170" s="159" t="s">
        <v>20</v>
      </c>
      <c r="AI9170" s="161">
        <v>7861</v>
      </c>
      <c r="AJ9170" s="163">
        <v>0.36540099999999998</v>
      </c>
      <c r="AK9170" s="8" t="s">
        <v>9</v>
      </c>
      <c r="AL9170" s="8" t="s">
        <v>10</v>
      </c>
      <c r="AM9170" s="8">
        <v>3</v>
      </c>
      <c r="AN9170" s="165">
        <v>150.83000000000001</v>
      </c>
      <c r="AO9170" s="161">
        <v>9176</v>
      </c>
      <c r="AP9170" s="159" t="s">
        <v>18</v>
      </c>
    </row>
    <row r="9171" spans="17:42" x14ac:dyDescent="0.25">
      <c r="Q9171" s="161">
        <v>9001</v>
      </c>
      <c r="R9171" s="163">
        <v>0.50620600000000004</v>
      </c>
      <c r="S9171" s="8" t="s">
        <v>6</v>
      </c>
      <c r="T9171" s="8" t="s">
        <v>5</v>
      </c>
      <c r="U9171" s="8">
        <v>2</v>
      </c>
      <c r="V9171" s="165">
        <v>108.41</v>
      </c>
      <c r="W9171" s="161">
        <v>9168</v>
      </c>
      <c r="X9171" s="159" t="s">
        <v>20</v>
      </c>
      <c r="AI9171" s="161">
        <v>7880</v>
      </c>
      <c r="AJ9171" s="163">
        <v>0.220887</v>
      </c>
      <c r="AK9171" s="8" t="s">
        <v>4</v>
      </c>
      <c r="AL9171" s="8" t="s">
        <v>5</v>
      </c>
      <c r="AM9171" s="8">
        <v>3</v>
      </c>
      <c r="AN9171" s="165">
        <v>127.77</v>
      </c>
      <c r="AO9171" s="161">
        <v>9177</v>
      </c>
      <c r="AP9171" s="159" t="s">
        <v>20</v>
      </c>
    </row>
    <row r="9172" spans="17:42" x14ac:dyDescent="0.25">
      <c r="Q9172" s="161">
        <v>9003</v>
      </c>
      <c r="R9172" s="163">
        <v>0.50231899999999996</v>
      </c>
      <c r="S9172" s="8" t="s">
        <v>4</v>
      </c>
      <c r="T9172" s="8" t="s">
        <v>5</v>
      </c>
      <c r="U9172" s="8">
        <v>2</v>
      </c>
      <c r="V9172" s="165">
        <v>117.93</v>
      </c>
      <c r="W9172" s="161">
        <v>9169</v>
      </c>
      <c r="X9172" s="159" t="s">
        <v>20</v>
      </c>
      <c r="AI9172" s="161">
        <v>7894</v>
      </c>
      <c r="AJ9172" s="163">
        <v>0.48894199999999999</v>
      </c>
      <c r="AK9172" s="8" t="s">
        <v>4</v>
      </c>
      <c r="AL9172" s="8" t="s">
        <v>5</v>
      </c>
      <c r="AM9172" s="8">
        <v>3</v>
      </c>
      <c r="AN9172" s="165">
        <v>137.79</v>
      </c>
      <c r="AO9172" s="161">
        <v>9178</v>
      </c>
      <c r="AP9172" s="159" t="s">
        <v>17</v>
      </c>
    </row>
    <row r="9173" spans="17:42" x14ac:dyDescent="0.25">
      <c r="Q9173" s="161">
        <v>9005</v>
      </c>
      <c r="R9173" s="163">
        <v>0.223499</v>
      </c>
      <c r="S9173" s="8" t="s">
        <v>6</v>
      </c>
      <c r="T9173" s="8" t="s">
        <v>5</v>
      </c>
      <c r="U9173" s="8">
        <v>2</v>
      </c>
      <c r="V9173" s="165">
        <v>105.95</v>
      </c>
      <c r="W9173" s="161">
        <v>9170</v>
      </c>
      <c r="X9173" s="159" t="s">
        <v>20</v>
      </c>
      <c r="AI9173" s="161">
        <v>7898</v>
      </c>
      <c r="AJ9173" s="163">
        <v>0.29847600000000002</v>
      </c>
      <c r="AK9173" s="8" t="s">
        <v>6</v>
      </c>
      <c r="AL9173" s="8" t="s">
        <v>5</v>
      </c>
      <c r="AM9173" s="8">
        <v>3</v>
      </c>
      <c r="AN9173" s="165">
        <v>148.97999999999999</v>
      </c>
      <c r="AO9173" s="161">
        <v>9179</v>
      </c>
      <c r="AP9173" s="159" t="s">
        <v>20</v>
      </c>
    </row>
    <row r="9174" spans="17:42" x14ac:dyDescent="0.25">
      <c r="Q9174" s="161">
        <v>9007</v>
      </c>
      <c r="R9174" s="163">
        <v>0.41571799999999998</v>
      </c>
      <c r="S9174" s="8" t="s">
        <v>4</v>
      </c>
      <c r="T9174" s="8" t="s">
        <v>5</v>
      </c>
      <c r="U9174" s="8">
        <v>2</v>
      </c>
      <c r="V9174" s="165">
        <v>116.87</v>
      </c>
      <c r="W9174" s="161">
        <v>9171</v>
      </c>
      <c r="X9174" s="159" t="s">
        <v>20</v>
      </c>
      <c r="AI9174" s="161">
        <v>7907</v>
      </c>
      <c r="AJ9174" s="163">
        <v>0.26708199999999999</v>
      </c>
      <c r="AK9174" s="8" t="s">
        <v>4</v>
      </c>
      <c r="AL9174" s="8" t="s">
        <v>5</v>
      </c>
      <c r="AM9174" s="8">
        <v>3</v>
      </c>
      <c r="AN9174" s="165">
        <v>143.86000000000001</v>
      </c>
      <c r="AO9174" s="161">
        <v>9180</v>
      </c>
      <c r="AP9174" s="159" t="s">
        <v>18</v>
      </c>
    </row>
    <row r="9175" spans="17:42" x14ac:dyDescent="0.25">
      <c r="Q9175" s="161">
        <v>9009</v>
      </c>
      <c r="R9175" s="163">
        <v>0.73842600000000003</v>
      </c>
      <c r="S9175" s="8" t="s">
        <v>7</v>
      </c>
      <c r="T9175" s="8" t="s">
        <v>5</v>
      </c>
      <c r="U9175" s="8">
        <v>2</v>
      </c>
      <c r="V9175" s="165">
        <v>106.98</v>
      </c>
      <c r="W9175" s="161">
        <v>9172</v>
      </c>
      <c r="X9175" s="159" t="s">
        <v>20</v>
      </c>
      <c r="AI9175" s="161">
        <v>7909</v>
      </c>
      <c r="AJ9175" s="163">
        <v>0.23630699999999999</v>
      </c>
      <c r="AK9175" s="8" t="s">
        <v>4</v>
      </c>
      <c r="AL9175" s="8" t="s">
        <v>5</v>
      </c>
      <c r="AM9175" s="8">
        <v>3</v>
      </c>
      <c r="AN9175" s="165">
        <v>145.94999999999999</v>
      </c>
      <c r="AO9175" s="161">
        <v>9181</v>
      </c>
      <c r="AP9175" s="159" t="s">
        <v>20</v>
      </c>
    </row>
    <row r="9176" spans="17:42" x14ac:dyDescent="0.25">
      <c r="Q9176" s="161">
        <v>9012</v>
      </c>
      <c r="R9176" s="163">
        <v>0.23522899999999999</v>
      </c>
      <c r="S9176" s="8" t="s">
        <v>4</v>
      </c>
      <c r="T9176" s="8" t="s">
        <v>5</v>
      </c>
      <c r="U9176" s="8">
        <v>2</v>
      </c>
      <c r="V9176" s="165">
        <v>101.75</v>
      </c>
      <c r="W9176" s="161">
        <v>9173</v>
      </c>
      <c r="X9176" s="159" t="s">
        <v>20</v>
      </c>
      <c r="AI9176" s="161">
        <v>7915</v>
      </c>
      <c r="AJ9176" s="163">
        <v>0.11769300000000001</v>
      </c>
      <c r="AK9176" s="8" t="s">
        <v>4</v>
      </c>
      <c r="AL9176" s="8" t="s">
        <v>5</v>
      </c>
      <c r="AM9176" s="8">
        <v>3</v>
      </c>
      <c r="AN9176" s="165">
        <v>142.28</v>
      </c>
      <c r="AO9176" s="161">
        <v>9182</v>
      </c>
      <c r="AP9176" s="159" t="s">
        <v>18</v>
      </c>
    </row>
    <row r="9177" spans="17:42" x14ac:dyDescent="0.25">
      <c r="Q9177" s="161">
        <v>9014</v>
      </c>
      <c r="R9177" s="163">
        <v>0.28901700000000002</v>
      </c>
      <c r="S9177" s="8" t="s">
        <v>4</v>
      </c>
      <c r="T9177" s="8" t="s">
        <v>5</v>
      </c>
      <c r="U9177" s="8">
        <v>2</v>
      </c>
      <c r="V9177" s="165">
        <v>124.98</v>
      </c>
      <c r="W9177" s="161">
        <v>9174</v>
      </c>
      <c r="X9177" s="159" t="s">
        <v>20</v>
      </c>
      <c r="AI9177" s="161">
        <v>7924</v>
      </c>
      <c r="AJ9177" s="163">
        <v>0.105457</v>
      </c>
      <c r="AK9177" s="8" t="s">
        <v>4</v>
      </c>
      <c r="AL9177" s="8" t="s">
        <v>5</v>
      </c>
      <c r="AM9177" s="8">
        <v>3</v>
      </c>
      <c r="AN9177" s="165">
        <v>145.59</v>
      </c>
      <c r="AO9177" s="161">
        <v>9183</v>
      </c>
      <c r="AP9177" s="159" t="s">
        <v>20</v>
      </c>
    </row>
    <row r="9178" spans="17:42" x14ac:dyDescent="0.25">
      <c r="Q9178" s="161">
        <v>9025</v>
      </c>
      <c r="R9178" s="163">
        <v>0.13068099999999999</v>
      </c>
      <c r="S9178" s="8" t="s">
        <v>6</v>
      </c>
      <c r="T9178" s="8" t="s">
        <v>5</v>
      </c>
      <c r="U9178" s="8">
        <v>2</v>
      </c>
      <c r="V9178" s="165">
        <v>103.63</v>
      </c>
      <c r="W9178" s="161">
        <v>9175</v>
      </c>
      <c r="X9178" s="159" t="s">
        <v>19</v>
      </c>
      <c r="AI9178" s="161">
        <v>7928</v>
      </c>
      <c r="AJ9178" s="163">
        <v>0.43792799999999998</v>
      </c>
      <c r="AK9178" s="8" t="s">
        <v>4</v>
      </c>
      <c r="AL9178" s="8" t="s">
        <v>5</v>
      </c>
      <c r="AM9178" s="8">
        <v>3</v>
      </c>
      <c r="AN9178" s="165">
        <v>140.83000000000001</v>
      </c>
      <c r="AO9178" s="161">
        <v>9184</v>
      </c>
      <c r="AP9178" s="159" t="s">
        <v>20</v>
      </c>
    </row>
    <row r="9179" spans="17:42" x14ac:dyDescent="0.25">
      <c r="Q9179" s="161">
        <v>9027</v>
      </c>
      <c r="R9179" s="163">
        <v>0.10069599999999999</v>
      </c>
      <c r="S9179" s="8" t="s">
        <v>4</v>
      </c>
      <c r="T9179" s="8" t="s">
        <v>5</v>
      </c>
      <c r="U9179" s="8">
        <v>2</v>
      </c>
      <c r="V9179" s="165">
        <v>106.8</v>
      </c>
      <c r="W9179" s="161">
        <v>9176</v>
      </c>
      <c r="X9179" s="159" t="s">
        <v>20</v>
      </c>
      <c r="AI9179" s="161">
        <v>7936</v>
      </c>
      <c r="AJ9179" s="163">
        <v>9.5551999999999998E-2</v>
      </c>
      <c r="AK9179" s="8" t="s">
        <v>4</v>
      </c>
      <c r="AL9179" s="8" t="s">
        <v>5</v>
      </c>
      <c r="AM9179" s="8">
        <v>3</v>
      </c>
      <c r="AN9179" s="165">
        <v>138.35</v>
      </c>
      <c r="AO9179" s="161">
        <v>9185</v>
      </c>
      <c r="AP9179" s="159" t="s">
        <v>18</v>
      </c>
    </row>
    <row r="9180" spans="17:42" x14ac:dyDescent="0.25">
      <c r="Q9180" s="161">
        <v>9031</v>
      </c>
      <c r="R9180" s="163">
        <v>0.185395</v>
      </c>
      <c r="S9180" s="8" t="s">
        <v>4</v>
      </c>
      <c r="T9180" s="8" t="s">
        <v>5</v>
      </c>
      <c r="U9180" s="8">
        <v>2</v>
      </c>
      <c r="V9180" s="165">
        <v>104.24</v>
      </c>
      <c r="W9180" s="161">
        <v>9177</v>
      </c>
      <c r="X9180" s="159" t="s">
        <v>20</v>
      </c>
      <c r="AI9180" s="161">
        <v>7940</v>
      </c>
      <c r="AJ9180" s="163">
        <v>0.36377199999999998</v>
      </c>
      <c r="AK9180" s="8" t="s">
        <v>4</v>
      </c>
      <c r="AL9180" s="8" t="s">
        <v>5</v>
      </c>
      <c r="AM9180" s="8">
        <v>3</v>
      </c>
      <c r="AN9180" s="165">
        <v>129.47999999999999</v>
      </c>
      <c r="AO9180" s="161">
        <v>9186</v>
      </c>
      <c r="AP9180" s="159" t="s">
        <v>20</v>
      </c>
    </row>
    <row r="9181" spans="17:42" x14ac:dyDescent="0.25">
      <c r="Q9181" s="161">
        <v>9036</v>
      </c>
      <c r="R9181" s="163">
        <v>0.22472800000000001</v>
      </c>
      <c r="S9181" s="8" t="s">
        <v>4</v>
      </c>
      <c r="T9181" s="8" t="s">
        <v>5</v>
      </c>
      <c r="U9181" s="8">
        <v>2</v>
      </c>
      <c r="V9181" s="165">
        <v>107.84</v>
      </c>
      <c r="W9181" s="161">
        <v>9178</v>
      </c>
      <c r="X9181" s="159" t="s">
        <v>20</v>
      </c>
      <c r="AI9181" s="161">
        <v>7948</v>
      </c>
      <c r="AJ9181" s="163">
        <v>0.20019200000000001</v>
      </c>
      <c r="AK9181" s="8" t="s">
        <v>4</v>
      </c>
      <c r="AL9181" s="8" t="s">
        <v>5</v>
      </c>
      <c r="AM9181" s="8">
        <v>3</v>
      </c>
      <c r="AN9181" s="165">
        <v>146.18</v>
      </c>
      <c r="AO9181" s="161">
        <v>9187</v>
      </c>
      <c r="AP9181" s="159" t="s">
        <v>18</v>
      </c>
    </row>
    <row r="9182" spans="17:42" x14ac:dyDescent="0.25">
      <c r="Q9182" s="161">
        <v>9042</v>
      </c>
      <c r="R9182" s="163">
        <v>0.46492299999999998</v>
      </c>
      <c r="S9182" s="8" t="s">
        <v>6</v>
      </c>
      <c r="T9182" s="8" t="s">
        <v>5</v>
      </c>
      <c r="U9182" s="8">
        <v>2</v>
      </c>
      <c r="V9182" s="165">
        <v>105.46</v>
      </c>
      <c r="W9182" s="161">
        <v>9179</v>
      </c>
      <c r="X9182" s="159" t="s">
        <v>20</v>
      </c>
      <c r="AI9182" s="161">
        <v>7952</v>
      </c>
      <c r="AJ9182" s="163">
        <v>0.27376499999999998</v>
      </c>
      <c r="AK9182" s="8" t="s">
        <v>4</v>
      </c>
      <c r="AL9182" s="8" t="s">
        <v>5</v>
      </c>
      <c r="AM9182" s="8">
        <v>3</v>
      </c>
      <c r="AN9182" s="165">
        <v>129.63</v>
      </c>
      <c r="AO9182" s="161">
        <v>9188</v>
      </c>
      <c r="AP9182" s="159" t="s">
        <v>20</v>
      </c>
    </row>
    <row r="9183" spans="17:42" x14ac:dyDescent="0.25">
      <c r="Q9183" s="161">
        <v>9043</v>
      </c>
      <c r="R9183" s="163">
        <v>0.18098600000000001</v>
      </c>
      <c r="S9183" s="8" t="s">
        <v>6</v>
      </c>
      <c r="T9183" s="8" t="s">
        <v>5</v>
      </c>
      <c r="U9183" s="8">
        <v>2</v>
      </c>
      <c r="V9183" s="165">
        <v>105.97</v>
      </c>
      <c r="W9183" s="161">
        <v>9180</v>
      </c>
      <c r="X9183" s="159" t="s">
        <v>20</v>
      </c>
      <c r="AI9183" s="161">
        <v>7958</v>
      </c>
      <c r="AJ9183" s="163">
        <v>7.8648999999999997E-2</v>
      </c>
      <c r="AK9183" s="8" t="s">
        <v>6</v>
      </c>
      <c r="AL9183" s="8" t="s">
        <v>5</v>
      </c>
      <c r="AM9183" s="8">
        <v>3</v>
      </c>
      <c r="AN9183" s="165">
        <v>137.72999999999999</v>
      </c>
      <c r="AO9183" s="161">
        <v>9189</v>
      </c>
      <c r="AP9183" s="159" t="s">
        <v>18</v>
      </c>
    </row>
    <row r="9184" spans="17:42" x14ac:dyDescent="0.25">
      <c r="Q9184" s="161">
        <v>9047</v>
      </c>
      <c r="R9184" s="163">
        <v>0.52058700000000002</v>
      </c>
      <c r="S9184" s="8" t="s">
        <v>6</v>
      </c>
      <c r="T9184" s="8" t="s">
        <v>5</v>
      </c>
      <c r="U9184" s="8">
        <v>2</v>
      </c>
      <c r="V9184" s="165">
        <v>109.89</v>
      </c>
      <c r="W9184" s="161">
        <v>9181</v>
      </c>
      <c r="X9184" s="159" t="s">
        <v>20</v>
      </c>
      <c r="AI9184" s="161">
        <v>7967</v>
      </c>
      <c r="AJ9184" s="163">
        <v>0.35977199999999998</v>
      </c>
      <c r="AK9184" s="8" t="s">
        <v>4</v>
      </c>
      <c r="AL9184" s="8" t="s">
        <v>5</v>
      </c>
      <c r="AM9184" s="8">
        <v>3</v>
      </c>
      <c r="AN9184" s="165">
        <v>146.16</v>
      </c>
      <c r="AO9184" s="161">
        <v>9190</v>
      </c>
      <c r="AP9184" s="159" t="s">
        <v>20</v>
      </c>
    </row>
    <row r="9185" spans="17:42" x14ac:dyDescent="0.25">
      <c r="Q9185" s="161">
        <v>9054</v>
      </c>
      <c r="R9185" s="163">
        <v>9.1878000000000001E-2</v>
      </c>
      <c r="S9185" s="8" t="s">
        <v>4</v>
      </c>
      <c r="T9185" s="8" t="s">
        <v>5</v>
      </c>
      <c r="U9185" s="8">
        <v>2</v>
      </c>
      <c r="V9185" s="165">
        <v>117.76</v>
      </c>
      <c r="W9185" s="161">
        <v>9182</v>
      </c>
      <c r="X9185" s="159" t="s">
        <v>20</v>
      </c>
      <c r="AI9185" s="161">
        <v>7986</v>
      </c>
      <c r="AJ9185" s="163">
        <v>0.104379</v>
      </c>
      <c r="AK9185" s="8" t="s">
        <v>4</v>
      </c>
      <c r="AL9185" s="8" t="s">
        <v>5</v>
      </c>
      <c r="AM9185" s="8">
        <v>3</v>
      </c>
      <c r="AN9185" s="165">
        <v>127.96</v>
      </c>
      <c r="AO9185" s="161">
        <v>9191</v>
      </c>
      <c r="AP9185" s="159" t="s">
        <v>18</v>
      </c>
    </row>
    <row r="9186" spans="17:42" x14ac:dyDescent="0.25">
      <c r="Q9186" s="161">
        <v>9063</v>
      </c>
      <c r="R9186" s="163">
        <v>0.28695900000000002</v>
      </c>
      <c r="S9186" s="8" t="s">
        <v>4</v>
      </c>
      <c r="T9186" s="8" t="s">
        <v>5</v>
      </c>
      <c r="U9186" s="8">
        <v>2</v>
      </c>
      <c r="V9186" s="165">
        <v>114.53</v>
      </c>
      <c r="W9186" s="161">
        <v>9183</v>
      </c>
      <c r="X9186" s="159" t="s">
        <v>20</v>
      </c>
      <c r="AI9186" s="161">
        <v>7990</v>
      </c>
      <c r="AJ9186" s="163">
        <v>0.49523499999999998</v>
      </c>
      <c r="AK9186" s="8" t="s">
        <v>4</v>
      </c>
      <c r="AL9186" s="8" t="s">
        <v>5</v>
      </c>
      <c r="AM9186" s="8">
        <v>3</v>
      </c>
      <c r="AN9186" s="165">
        <v>141.9</v>
      </c>
      <c r="AO9186" s="161">
        <v>9192</v>
      </c>
      <c r="AP9186" s="159" t="s">
        <v>18</v>
      </c>
    </row>
    <row r="9187" spans="17:42" x14ac:dyDescent="0.25">
      <c r="Q9187" s="161">
        <v>9070</v>
      </c>
      <c r="R9187" s="163">
        <v>0.11046400000000001</v>
      </c>
      <c r="S9187" s="8" t="s">
        <v>6</v>
      </c>
      <c r="T9187" s="8" t="s">
        <v>5</v>
      </c>
      <c r="U9187" s="8">
        <v>2</v>
      </c>
      <c r="V9187" s="165">
        <v>110.45</v>
      </c>
      <c r="W9187" s="161">
        <v>9184</v>
      </c>
      <c r="X9187" s="159" t="s">
        <v>20</v>
      </c>
      <c r="AI9187" s="161">
        <v>7993</v>
      </c>
      <c r="AJ9187" s="163">
        <v>0.19045500000000001</v>
      </c>
      <c r="AK9187" s="8" t="s">
        <v>4</v>
      </c>
      <c r="AL9187" s="8" t="s">
        <v>5</v>
      </c>
      <c r="AM9187" s="8">
        <v>3</v>
      </c>
      <c r="AN9187" s="165">
        <v>127.6</v>
      </c>
      <c r="AO9187" s="161">
        <v>9193</v>
      </c>
      <c r="AP9187" s="159" t="s">
        <v>18</v>
      </c>
    </row>
    <row r="9188" spans="17:42" x14ac:dyDescent="0.25">
      <c r="Q9188" s="161">
        <v>9081</v>
      </c>
      <c r="R9188" s="163">
        <v>7.8548000000000007E-2</v>
      </c>
      <c r="S9188" s="8" t="s">
        <v>4</v>
      </c>
      <c r="T9188" s="8" t="s">
        <v>5</v>
      </c>
      <c r="U9188" s="8">
        <v>2</v>
      </c>
      <c r="V9188" s="165">
        <v>117.77</v>
      </c>
      <c r="W9188" s="161">
        <v>9185</v>
      </c>
      <c r="X9188" s="159" t="s">
        <v>20</v>
      </c>
      <c r="AI9188" s="161">
        <v>7996</v>
      </c>
      <c r="AJ9188" s="163">
        <v>0.314305</v>
      </c>
      <c r="AK9188" s="8" t="s">
        <v>4</v>
      </c>
      <c r="AL9188" s="8" t="s">
        <v>5</v>
      </c>
      <c r="AM9188" s="8">
        <v>3</v>
      </c>
      <c r="AN9188" s="165">
        <v>129.85</v>
      </c>
      <c r="AO9188" s="161">
        <v>9194</v>
      </c>
      <c r="AP9188" s="159" t="s">
        <v>20</v>
      </c>
    </row>
    <row r="9189" spans="17:42" x14ac:dyDescent="0.25">
      <c r="Q9189" s="161">
        <v>9087</v>
      </c>
      <c r="R9189" s="163">
        <v>0.49132300000000001</v>
      </c>
      <c r="S9189" s="8" t="s">
        <v>6</v>
      </c>
      <c r="T9189" s="8" t="s">
        <v>5</v>
      </c>
      <c r="U9189" s="8">
        <v>2</v>
      </c>
      <c r="V9189" s="165">
        <v>101.91</v>
      </c>
      <c r="W9189" s="161">
        <v>9186</v>
      </c>
      <c r="X9189" s="159" t="s">
        <v>20</v>
      </c>
      <c r="AI9189" s="161">
        <v>8005</v>
      </c>
      <c r="AJ9189" s="163">
        <v>0.28567599999999999</v>
      </c>
      <c r="AK9189" s="8" t="s">
        <v>4</v>
      </c>
      <c r="AL9189" s="8" t="s">
        <v>5</v>
      </c>
      <c r="AM9189" s="8">
        <v>3</v>
      </c>
      <c r="AN9189" s="165">
        <v>133.68</v>
      </c>
      <c r="AO9189" s="161">
        <v>9195</v>
      </c>
      <c r="AP9189" s="159" t="s">
        <v>18</v>
      </c>
    </row>
    <row r="9190" spans="17:42" x14ac:dyDescent="0.25">
      <c r="Q9190" s="161">
        <v>9088</v>
      </c>
      <c r="R9190" s="163">
        <v>0.109065</v>
      </c>
      <c r="S9190" s="8" t="s">
        <v>4</v>
      </c>
      <c r="T9190" s="8" t="s">
        <v>5</v>
      </c>
      <c r="U9190" s="8">
        <v>2</v>
      </c>
      <c r="V9190" s="165">
        <v>106.08</v>
      </c>
      <c r="W9190" s="161">
        <v>9187</v>
      </c>
      <c r="X9190" s="159" t="s">
        <v>20</v>
      </c>
      <c r="AI9190" s="161">
        <v>8007</v>
      </c>
      <c r="AJ9190" s="163">
        <v>0.48253800000000002</v>
      </c>
      <c r="AK9190" s="8" t="s">
        <v>4</v>
      </c>
      <c r="AL9190" s="8" t="s">
        <v>5</v>
      </c>
      <c r="AM9190" s="8">
        <v>3</v>
      </c>
      <c r="AN9190" s="165">
        <v>129.33000000000001</v>
      </c>
      <c r="AO9190" s="161">
        <v>9196</v>
      </c>
      <c r="AP9190" s="159" t="s">
        <v>20</v>
      </c>
    </row>
    <row r="9191" spans="17:42" x14ac:dyDescent="0.25">
      <c r="Q9191" s="161">
        <v>9090</v>
      </c>
      <c r="R9191" s="163">
        <v>0.47308299999999998</v>
      </c>
      <c r="S9191" s="8" t="s">
        <v>4</v>
      </c>
      <c r="T9191" s="8" t="s">
        <v>5</v>
      </c>
      <c r="U9191" s="8">
        <v>2</v>
      </c>
      <c r="V9191" s="165">
        <v>106.82</v>
      </c>
      <c r="W9191" s="161">
        <v>9188</v>
      </c>
      <c r="X9191" s="159" t="s">
        <v>20</v>
      </c>
      <c r="AI9191" s="161">
        <v>8011</v>
      </c>
      <c r="AJ9191" s="163">
        <v>0.147398</v>
      </c>
      <c r="AK9191" s="8" t="s">
        <v>4</v>
      </c>
      <c r="AL9191" s="8" t="s">
        <v>5</v>
      </c>
      <c r="AM9191" s="8">
        <v>3</v>
      </c>
      <c r="AN9191" s="165">
        <v>141.53</v>
      </c>
      <c r="AO9191" s="161">
        <v>9197</v>
      </c>
      <c r="AP9191" s="159" t="s">
        <v>18</v>
      </c>
    </row>
    <row r="9192" spans="17:42" x14ac:dyDescent="0.25">
      <c r="Q9192" s="161">
        <v>9101</v>
      </c>
      <c r="R9192" s="163">
        <v>0.39254600000000001</v>
      </c>
      <c r="S9192" s="8" t="s">
        <v>4</v>
      </c>
      <c r="T9192" s="8" t="s">
        <v>5</v>
      </c>
      <c r="U9192" s="8">
        <v>2</v>
      </c>
      <c r="V9192" s="165">
        <v>121.76</v>
      </c>
      <c r="W9192" s="161">
        <v>9189</v>
      </c>
      <c r="X9192" s="159" t="s">
        <v>20</v>
      </c>
      <c r="AI9192" s="161">
        <v>8016</v>
      </c>
      <c r="AJ9192" s="163">
        <v>0.204844</v>
      </c>
      <c r="AK9192" s="8" t="s">
        <v>4</v>
      </c>
      <c r="AL9192" s="8" t="s">
        <v>5</v>
      </c>
      <c r="AM9192" s="8">
        <v>3</v>
      </c>
      <c r="AN9192" s="165">
        <v>149.37</v>
      </c>
      <c r="AO9192" s="161">
        <v>9198</v>
      </c>
      <c r="AP9192" s="159" t="s">
        <v>20</v>
      </c>
    </row>
    <row r="9193" spans="17:42" x14ac:dyDescent="0.25">
      <c r="Q9193" s="161">
        <v>9103</v>
      </c>
      <c r="R9193" s="163">
        <v>0.26098300000000002</v>
      </c>
      <c r="S9193" s="8" t="s">
        <v>4</v>
      </c>
      <c r="T9193" s="8" t="s">
        <v>5</v>
      </c>
      <c r="U9193" s="8">
        <v>2</v>
      </c>
      <c r="V9193" s="165">
        <v>108.43</v>
      </c>
      <c r="W9193" s="161">
        <v>9190</v>
      </c>
      <c r="X9193" s="159" t="s">
        <v>20</v>
      </c>
      <c r="AI9193" s="161">
        <v>8022</v>
      </c>
      <c r="AJ9193" s="163">
        <v>0.32471100000000003</v>
      </c>
      <c r="AK9193" s="8" t="s">
        <v>4</v>
      </c>
      <c r="AL9193" s="8" t="s">
        <v>5</v>
      </c>
      <c r="AM9193" s="8">
        <v>3</v>
      </c>
      <c r="AN9193" s="165">
        <v>134.6</v>
      </c>
      <c r="AO9193" s="161">
        <v>9199</v>
      </c>
      <c r="AP9193" s="159" t="s">
        <v>20</v>
      </c>
    </row>
    <row r="9194" spans="17:42" x14ac:dyDescent="0.25">
      <c r="Q9194" s="161">
        <v>9105</v>
      </c>
      <c r="R9194" s="163">
        <v>7.4908000000000002E-2</v>
      </c>
      <c r="S9194" s="8" t="s">
        <v>4</v>
      </c>
      <c r="T9194" s="8" t="s">
        <v>5</v>
      </c>
      <c r="U9194" s="8">
        <v>2</v>
      </c>
      <c r="V9194" s="165">
        <v>116.57</v>
      </c>
      <c r="W9194" s="161">
        <v>9191</v>
      </c>
      <c r="X9194" s="159" t="s">
        <v>20</v>
      </c>
      <c r="AI9194" s="161">
        <v>8024</v>
      </c>
      <c r="AJ9194" s="163">
        <v>9.8565E-2</v>
      </c>
      <c r="AK9194" s="8" t="s">
        <v>4</v>
      </c>
      <c r="AL9194" s="8" t="s">
        <v>5</v>
      </c>
      <c r="AM9194" s="8">
        <v>3</v>
      </c>
      <c r="AN9194" s="165">
        <v>139.81</v>
      </c>
      <c r="AO9194" s="161">
        <v>9200</v>
      </c>
      <c r="AP9194" s="159" t="s">
        <v>18</v>
      </c>
    </row>
    <row r="9195" spans="17:42" x14ac:dyDescent="0.25">
      <c r="Q9195" s="161">
        <v>9107</v>
      </c>
      <c r="R9195" s="163">
        <v>0.71113400000000004</v>
      </c>
      <c r="S9195" s="8" t="s">
        <v>4</v>
      </c>
      <c r="T9195" s="8" t="s">
        <v>5</v>
      </c>
      <c r="U9195" s="8">
        <v>2</v>
      </c>
      <c r="V9195" s="165">
        <v>109.66</v>
      </c>
      <c r="W9195" s="161">
        <v>9192</v>
      </c>
      <c r="X9195" s="159" t="s">
        <v>19</v>
      </c>
      <c r="AI9195" s="161">
        <v>8032</v>
      </c>
      <c r="AJ9195" s="163">
        <v>0.15839700000000001</v>
      </c>
      <c r="AK9195" s="8" t="s">
        <v>4</v>
      </c>
      <c r="AL9195" s="8" t="s">
        <v>5</v>
      </c>
      <c r="AM9195" s="8">
        <v>3</v>
      </c>
      <c r="AN9195" s="165">
        <v>135.46</v>
      </c>
      <c r="AO9195" s="161">
        <v>9201</v>
      </c>
      <c r="AP9195" s="159" t="s">
        <v>20</v>
      </c>
    </row>
    <row r="9196" spans="17:42" x14ac:dyDescent="0.25">
      <c r="Q9196" s="161">
        <v>9116</v>
      </c>
      <c r="R9196" s="163">
        <v>6.4509999999999998E-2</v>
      </c>
      <c r="S9196" s="8" t="s">
        <v>4</v>
      </c>
      <c r="T9196" s="8" t="s">
        <v>5</v>
      </c>
      <c r="U9196" s="8">
        <v>2</v>
      </c>
      <c r="V9196" s="165">
        <v>108.43</v>
      </c>
      <c r="W9196" s="161">
        <v>9193</v>
      </c>
      <c r="X9196" s="159" t="s">
        <v>20</v>
      </c>
      <c r="AI9196" s="161">
        <v>8034</v>
      </c>
      <c r="AJ9196" s="163">
        <v>0.32275199999999998</v>
      </c>
      <c r="AK9196" s="8" t="s">
        <v>6</v>
      </c>
      <c r="AL9196" s="8" t="s">
        <v>5</v>
      </c>
      <c r="AM9196" s="8">
        <v>3</v>
      </c>
      <c r="AN9196" s="165">
        <v>150.25</v>
      </c>
      <c r="AO9196" s="161">
        <v>9202</v>
      </c>
      <c r="AP9196" s="159" t="s">
        <v>18</v>
      </c>
    </row>
    <row r="9197" spans="17:42" x14ac:dyDescent="0.25">
      <c r="Q9197" s="161">
        <v>9120</v>
      </c>
      <c r="R9197" s="163">
        <v>0.68768700000000005</v>
      </c>
      <c r="S9197" s="8" t="s">
        <v>6</v>
      </c>
      <c r="T9197" s="8" t="s">
        <v>5</v>
      </c>
      <c r="U9197" s="8">
        <v>2</v>
      </c>
      <c r="V9197" s="165">
        <v>104.64</v>
      </c>
      <c r="W9197" s="161">
        <v>9194</v>
      </c>
      <c r="X9197" s="159" t="s">
        <v>20</v>
      </c>
      <c r="AI9197" s="161">
        <v>8036</v>
      </c>
      <c r="AJ9197" s="163">
        <v>0.30716300000000002</v>
      </c>
      <c r="AK9197" s="8" t="s">
        <v>4</v>
      </c>
      <c r="AL9197" s="8" t="s">
        <v>5</v>
      </c>
      <c r="AM9197" s="8">
        <v>3</v>
      </c>
      <c r="AN9197" s="165">
        <v>150.13</v>
      </c>
      <c r="AO9197" s="161">
        <v>9203</v>
      </c>
      <c r="AP9197" s="159" t="s">
        <v>18</v>
      </c>
    </row>
    <row r="9198" spans="17:42" x14ac:dyDescent="0.25">
      <c r="Q9198" s="161">
        <v>9123</v>
      </c>
      <c r="R9198" s="163">
        <v>0.181673</v>
      </c>
      <c r="S9198" s="8" t="s">
        <v>4</v>
      </c>
      <c r="T9198" s="8" t="s">
        <v>5</v>
      </c>
      <c r="U9198" s="8">
        <v>2</v>
      </c>
      <c r="V9198" s="165">
        <v>106.04</v>
      </c>
      <c r="W9198" s="161">
        <v>9195</v>
      </c>
      <c r="X9198" s="159" t="s">
        <v>20</v>
      </c>
      <c r="AI9198" s="161">
        <v>8050</v>
      </c>
      <c r="AJ9198" s="163">
        <v>9.7586000000000006E-2</v>
      </c>
      <c r="AK9198" s="8" t="s">
        <v>6</v>
      </c>
      <c r="AL9198" s="8" t="s">
        <v>5</v>
      </c>
      <c r="AM9198" s="8">
        <v>3</v>
      </c>
      <c r="AN9198" s="165">
        <v>139.41</v>
      </c>
      <c r="AO9198" s="161">
        <v>9204</v>
      </c>
      <c r="AP9198" s="159" t="s">
        <v>18</v>
      </c>
    </row>
    <row r="9199" spans="17:42" x14ac:dyDescent="0.25">
      <c r="Q9199" s="161">
        <v>9134</v>
      </c>
      <c r="R9199" s="163">
        <v>0.12558900000000001</v>
      </c>
      <c r="S9199" s="8" t="s">
        <v>4</v>
      </c>
      <c r="T9199" s="8" t="s">
        <v>5</v>
      </c>
      <c r="U9199" s="8">
        <v>2</v>
      </c>
      <c r="V9199" s="165">
        <v>104.48</v>
      </c>
      <c r="W9199" s="161">
        <v>9196</v>
      </c>
      <c r="X9199" s="159" t="s">
        <v>20</v>
      </c>
      <c r="AI9199" s="161">
        <v>8068</v>
      </c>
      <c r="AJ9199" s="163">
        <v>0.116038</v>
      </c>
      <c r="AK9199" s="8" t="s">
        <v>4</v>
      </c>
      <c r="AL9199" s="8" t="s">
        <v>5</v>
      </c>
      <c r="AM9199" s="8">
        <v>3</v>
      </c>
      <c r="AN9199" s="165">
        <v>135.31</v>
      </c>
      <c r="AO9199" s="161">
        <v>9205</v>
      </c>
      <c r="AP9199" s="159" t="s">
        <v>18</v>
      </c>
    </row>
    <row r="9200" spans="17:42" x14ac:dyDescent="0.25">
      <c r="Q9200" s="161">
        <v>9135</v>
      </c>
      <c r="R9200" s="163">
        <v>9.6910999999999997E-2</v>
      </c>
      <c r="S9200" s="8" t="s">
        <v>4</v>
      </c>
      <c r="T9200" s="8" t="s">
        <v>5</v>
      </c>
      <c r="U9200" s="8">
        <v>2</v>
      </c>
      <c r="V9200" s="165">
        <v>116.54</v>
      </c>
      <c r="W9200" s="161">
        <v>9197</v>
      </c>
      <c r="X9200" s="159" t="s">
        <v>20</v>
      </c>
      <c r="AI9200" s="161">
        <v>8069</v>
      </c>
      <c r="AJ9200" s="163">
        <v>0.18107799999999999</v>
      </c>
      <c r="AK9200" s="8" t="s">
        <v>4</v>
      </c>
      <c r="AL9200" s="8" t="s">
        <v>5</v>
      </c>
      <c r="AM9200" s="8">
        <v>3</v>
      </c>
      <c r="AN9200" s="165">
        <v>154.72</v>
      </c>
      <c r="AO9200" s="161">
        <v>9206</v>
      </c>
      <c r="AP9200" s="159" t="s">
        <v>20</v>
      </c>
    </row>
    <row r="9201" spans="17:42" x14ac:dyDescent="0.25">
      <c r="Q9201" s="161">
        <v>9137</v>
      </c>
      <c r="R9201" s="163">
        <v>7.6116000000000003E-2</v>
      </c>
      <c r="S9201" s="8" t="s">
        <v>4</v>
      </c>
      <c r="T9201" s="8" t="s">
        <v>5</v>
      </c>
      <c r="U9201" s="8">
        <v>2</v>
      </c>
      <c r="V9201" s="165">
        <v>108.46</v>
      </c>
      <c r="W9201" s="161">
        <v>9198</v>
      </c>
      <c r="X9201" s="159" t="s">
        <v>20</v>
      </c>
      <c r="AI9201" s="161">
        <v>8075</v>
      </c>
      <c r="AJ9201" s="163">
        <v>0.217198</v>
      </c>
      <c r="AK9201" s="8" t="s">
        <v>6</v>
      </c>
      <c r="AL9201" s="8" t="s">
        <v>5</v>
      </c>
      <c r="AM9201" s="8">
        <v>3</v>
      </c>
      <c r="AN9201" s="165">
        <v>145.91999999999999</v>
      </c>
      <c r="AO9201" s="161">
        <v>9207</v>
      </c>
      <c r="AP9201" s="159" t="s">
        <v>20</v>
      </c>
    </row>
    <row r="9202" spans="17:42" x14ac:dyDescent="0.25">
      <c r="Q9202" s="161">
        <v>9148</v>
      </c>
      <c r="R9202" s="163">
        <v>0.626614</v>
      </c>
      <c r="S9202" s="8" t="s">
        <v>4</v>
      </c>
      <c r="T9202" s="8" t="s">
        <v>5</v>
      </c>
      <c r="U9202" s="8">
        <v>2</v>
      </c>
      <c r="V9202" s="165">
        <v>119.55</v>
      </c>
      <c r="W9202" s="161">
        <v>9199</v>
      </c>
      <c r="X9202" s="159" t="s">
        <v>20</v>
      </c>
      <c r="AI9202" s="161">
        <v>8082</v>
      </c>
      <c r="AJ9202" s="163">
        <v>0.245973</v>
      </c>
      <c r="AK9202" s="8" t="s">
        <v>4</v>
      </c>
      <c r="AL9202" s="8" t="s">
        <v>5</v>
      </c>
      <c r="AM9202" s="8">
        <v>3</v>
      </c>
      <c r="AN9202" s="165">
        <v>153.07</v>
      </c>
      <c r="AO9202" s="161">
        <v>9208</v>
      </c>
      <c r="AP9202" s="159" t="s">
        <v>20</v>
      </c>
    </row>
    <row r="9203" spans="17:42" x14ac:dyDescent="0.25">
      <c r="Q9203" s="161">
        <v>9150</v>
      </c>
      <c r="R9203" s="163">
        <v>6.8784999999999999E-2</v>
      </c>
      <c r="S9203" s="8" t="s">
        <v>4</v>
      </c>
      <c r="T9203" s="8" t="s">
        <v>5</v>
      </c>
      <c r="U9203" s="8">
        <v>2</v>
      </c>
      <c r="V9203" s="165">
        <v>104.48</v>
      </c>
      <c r="W9203" s="161">
        <v>9200</v>
      </c>
      <c r="X9203" s="159" t="s">
        <v>18</v>
      </c>
      <c r="AI9203" s="161">
        <v>8095</v>
      </c>
      <c r="AJ9203" s="163">
        <v>8.8500999999999996E-2</v>
      </c>
      <c r="AK9203" s="8" t="s">
        <v>4</v>
      </c>
      <c r="AL9203" s="8" t="s">
        <v>5</v>
      </c>
      <c r="AM9203" s="8">
        <v>3</v>
      </c>
      <c r="AN9203" s="165">
        <v>149.81</v>
      </c>
      <c r="AO9203" s="161">
        <v>9209</v>
      </c>
      <c r="AP9203" s="159" t="s">
        <v>20</v>
      </c>
    </row>
    <row r="9204" spans="17:42" x14ac:dyDescent="0.25">
      <c r="Q9204" s="161">
        <v>9152</v>
      </c>
      <c r="R9204" s="163">
        <v>0.31575700000000001</v>
      </c>
      <c r="S9204" s="8" t="s">
        <v>6</v>
      </c>
      <c r="T9204" s="8" t="s">
        <v>5</v>
      </c>
      <c r="U9204" s="8">
        <v>2</v>
      </c>
      <c r="V9204" s="165">
        <v>108.18</v>
      </c>
      <c r="W9204" s="161">
        <v>9201</v>
      </c>
      <c r="X9204" s="159" t="s">
        <v>20</v>
      </c>
      <c r="AI9204" s="161">
        <v>8097</v>
      </c>
      <c r="AJ9204" s="163">
        <v>0.309784</v>
      </c>
      <c r="AK9204" s="8" t="s">
        <v>4</v>
      </c>
      <c r="AL9204" s="8" t="s">
        <v>5</v>
      </c>
      <c r="AM9204" s="8">
        <v>3</v>
      </c>
      <c r="AN9204" s="165">
        <v>144.04</v>
      </c>
      <c r="AO9204" s="161">
        <v>9210</v>
      </c>
      <c r="AP9204" s="159" t="s">
        <v>20</v>
      </c>
    </row>
    <row r="9205" spans="17:42" x14ac:dyDescent="0.25">
      <c r="Q9205" s="161">
        <v>9158</v>
      </c>
      <c r="R9205" s="163">
        <v>0.183784</v>
      </c>
      <c r="S9205" s="8" t="s">
        <v>4</v>
      </c>
      <c r="T9205" s="8" t="s">
        <v>5</v>
      </c>
      <c r="U9205" s="8">
        <v>2</v>
      </c>
      <c r="V9205" s="165">
        <v>101.65</v>
      </c>
      <c r="W9205" s="161">
        <v>9202</v>
      </c>
      <c r="X9205" s="159" t="s">
        <v>20</v>
      </c>
      <c r="AI9205" s="161">
        <v>8114</v>
      </c>
      <c r="AJ9205" s="163">
        <v>0.29138700000000001</v>
      </c>
      <c r="AK9205" s="8" t="s">
        <v>4</v>
      </c>
      <c r="AL9205" s="8" t="s">
        <v>5</v>
      </c>
      <c r="AM9205" s="8">
        <v>3</v>
      </c>
      <c r="AN9205" s="165">
        <v>128.1</v>
      </c>
      <c r="AO9205" s="161">
        <v>9211</v>
      </c>
      <c r="AP9205" s="159" t="s">
        <v>20</v>
      </c>
    </row>
    <row r="9206" spans="17:42" x14ac:dyDescent="0.25">
      <c r="Q9206" s="161">
        <v>9163</v>
      </c>
      <c r="R9206" s="163">
        <v>0.535968</v>
      </c>
      <c r="S9206" s="8" t="s">
        <v>4</v>
      </c>
      <c r="T9206" s="8" t="s">
        <v>5</v>
      </c>
      <c r="U9206" s="8">
        <v>2</v>
      </c>
      <c r="V9206" s="165">
        <v>108.5</v>
      </c>
      <c r="W9206" s="161">
        <v>9203</v>
      </c>
      <c r="X9206" s="159" t="s">
        <v>20</v>
      </c>
      <c r="AI9206" s="161">
        <v>8119</v>
      </c>
      <c r="AJ9206" s="163">
        <v>0.31187999999999999</v>
      </c>
      <c r="AK9206" s="8" t="s">
        <v>4</v>
      </c>
      <c r="AL9206" s="8" t="s">
        <v>5</v>
      </c>
      <c r="AM9206" s="8">
        <v>3</v>
      </c>
      <c r="AN9206" s="165">
        <v>146.24</v>
      </c>
      <c r="AO9206" s="161">
        <v>9212</v>
      </c>
      <c r="AP9206" s="159" t="s">
        <v>18</v>
      </c>
    </row>
    <row r="9207" spans="17:42" x14ac:dyDescent="0.25">
      <c r="Q9207" s="161">
        <v>9173</v>
      </c>
      <c r="R9207" s="163">
        <v>0.18965899999999999</v>
      </c>
      <c r="S9207" s="8" t="s">
        <v>4</v>
      </c>
      <c r="T9207" s="8" t="s">
        <v>5</v>
      </c>
      <c r="U9207" s="8">
        <v>2</v>
      </c>
      <c r="V9207" s="165">
        <v>110.11</v>
      </c>
      <c r="W9207" s="161">
        <v>9204</v>
      </c>
      <c r="X9207" s="159" t="s">
        <v>20</v>
      </c>
      <c r="AI9207" s="161">
        <v>8124</v>
      </c>
      <c r="AJ9207" s="163">
        <v>0.24335999999999999</v>
      </c>
      <c r="AK9207" s="8" t="s">
        <v>4</v>
      </c>
      <c r="AL9207" s="8" t="s">
        <v>5</v>
      </c>
      <c r="AM9207" s="8">
        <v>3</v>
      </c>
      <c r="AN9207" s="165">
        <v>133.24</v>
      </c>
      <c r="AO9207" s="161">
        <v>9213</v>
      </c>
      <c r="AP9207" s="159" t="s">
        <v>20</v>
      </c>
    </row>
    <row r="9208" spans="17:42" x14ac:dyDescent="0.25">
      <c r="Q9208" s="161">
        <v>9178</v>
      </c>
      <c r="R9208" s="163">
        <v>8.1532999999999994E-2</v>
      </c>
      <c r="S9208" s="8" t="s">
        <v>6</v>
      </c>
      <c r="T9208" s="8" t="s">
        <v>5</v>
      </c>
      <c r="U9208" s="8">
        <v>2</v>
      </c>
      <c r="V9208" s="165">
        <v>113.8</v>
      </c>
      <c r="W9208" s="161">
        <v>9205</v>
      </c>
      <c r="X9208" s="159" t="s">
        <v>20</v>
      </c>
      <c r="AI9208" s="161">
        <v>8129</v>
      </c>
      <c r="AJ9208" s="163">
        <v>0.26092500000000002</v>
      </c>
      <c r="AK9208" s="8" t="s">
        <v>4</v>
      </c>
      <c r="AL9208" s="8" t="s">
        <v>5</v>
      </c>
      <c r="AM9208" s="8">
        <v>3</v>
      </c>
      <c r="AN9208" s="165">
        <v>126.09</v>
      </c>
      <c r="AO9208" s="161">
        <v>9214</v>
      </c>
      <c r="AP9208" s="159" t="s">
        <v>18</v>
      </c>
    </row>
    <row r="9209" spans="17:42" x14ac:dyDescent="0.25">
      <c r="Q9209" s="161">
        <v>9183</v>
      </c>
      <c r="R9209" s="163">
        <v>0.356327</v>
      </c>
      <c r="S9209" s="8" t="s">
        <v>4</v>
      </c>
      <c r="T9209" s="8" t="s">
        <v>5</v>
      </c>
      <c r="U9209" s="8">
        <v>2</v>
      </c>
      <c r="V9209" s="165">
        <v>113.33</v>
      </c>
      <c r="W9209" s="161">
        <v>9206</v>
      </c>
      <c r="X9209" s="159" t="s">
        <v>20</v>
      </c>
      <c r="AI9209" s="161">
        <v>8141</v>
      </c>
      <c r="AJ9209" s="163">
        <v>0.196962</v>
      </c>
      <c r="AK9209" s="8" t="s">
        <v>4</v>
      </c>
      <c r="AL9209" s="8" t="s">
        <v>5</v>
      </c>
      <c r="AM9209" s="8">
        <v>3</v>
      </c>
      <c r="AN9209" s="165">
        <v>130.53</v>
      </c>
      <c r="AO9209" s="161">
        <v>9215</v>
      </c>
      <c r="AP9209" s="159" t="s">
        <v>18</v>
      </c>
    </row>
    <row r="9210" spans="17:42" x14ac:dyDescent="0.25">
      <c r="Q9210" s="161">
        <v>9186</v>
      </c>
      <c r="R9210" s="163">
        <v>0.25075500000000001</v>
      </c>
      <c r="S9210" s="8" t="s">
        <v>4</v>
      </c>
      <c r="T9210" s="8" t="s">
        <v>5</v>
      </c>
      <c r="U9210" s="8">
        <v>2</v>
      </c>
      <c r="V9210" s="165">
        <v>122.39</v>
      </c>
      <c r="W9210" s="161">
        <v>9207</v>
      </c>
      <c r="X9210" s="159" t="s">
        <v>20</v>
      </c>
      <c r="AI9210" s="161">
        <v>8152</v>
      </c>
      <c r="AJ9210" s="163">
        <v>0.30317</v>
      </c>
      <c r="AK9210" s="8" t="s">
        <v>9</v>
      </c>
      <c r="AL9210" s="8" t="s">
        <v>10</v>
      </c>
      <c r="AM9210" s="8">
        <v>3</v>
      </c>
      <c r="AN9210" s="165">
        <v>135.54</v>
      </c>
      <c r="AO9210" s="161">
        <v>9216</v>
      </c>
      <c r="AP9210" s="159" t="s">
        <v>18</v>
      </c>
    </row>
    <row r="9211" spans="17:42" x14ac:dyDescent="0.25">
      <c r="Q9211" s="161">
        <v>9191</v>
      </c>
      <c r="R9211" s="163">
        <v>0.129916</v>
      </c>
      <c r="S9211" s="8" t="s">
        <v>4</v>
      </c>
      <c r="T9211" s="8" t="s">
        <v>5</v>
      </c>
      <c r="U9211" s="8">
        <v>2</v>
      </c>
      <c r="V9211" s="165">
        <v>116.57</v>
      </c>
      <c r="W9211" s="161">
        <v>9208</v>
      </c>
      <c r="X9211" s="159" t="s">
        <v>20</v>
      </c>
      <c r="AI9211" s="161">
        <v>8160</v>
      </c>
      <c r="AJ9211" s="163">
        <v>0.29817500000000002</v>
      </c>
      <c r="AK9211" s="8" t="s">
        <v>7</v>
      </c>
      <c r="AL9211" s="8" t="s">
        <v>5</v>
      </c>
      <c r="AM9211" s="8">
        <v>3</v>
      </c>
      <c r="AN9211" s="165">
        <v>144.62</v>
      </c>
      <c r="AO9211" s="161">
        <v>9217</v>
      </c>
      <c r="AP9211" s="159" t="s">
        <v>18</v>
      </c>
    </row>
    <row r="9212" spans="17:42" x14ac:dyDescent="0.25">
      <c r="Q9212" s="161">
        <v>9193</v>
      </c>
      <c r="R9212" s="163">
        <v>0.15074699999999999</v>
      </c>
      <c r="S9212" s="8" t="s">
        <v>6</v>
      </c>
      <c r="T9212" s="8" t="s">
        <v>5</v>
      </c>
      <c r="U9212" s="8">
        <v>2</v>
      </c>
      <c r="V9212" s="165">
        <v>108.21</v>
      </c>
      <c r="W9212" s="161">
        <v>9209</v>
      </c>
      <c r="X9212" s="159" t="s">
        <v>20</v>
      </c>
      <c r="AI9212" s="161">
        <v>8164</v>
      </c>
      <c r="AJ9212" s="163">
        <v>0.79517800000000005</v>
      </c>
      <c r="AK9212" s="8" t="s">
        <v>4</v>
      </c>
      <c r="AL9212" s="8" t="s">
        <v>5</v>
      </c>
      <c r="AM9212" s="8">
        <v>3</v>
      </c>
      <c r="AN9212" s="165">
        <v>141.43</v>
      </c>
      <c r="AO9212" s="161">
        <v>9218</v>
      </c>
      <c r="AP9212" s="159" t="s">
        <v>18</v>
      </c>
    </row>
    <row r="9213" spans="17:42" x14ac:dyDescent="0.25">
      <c r="Q9213" s="161">
        <v>9197</v>
      </c>
      <c r="R9213" s="163">
        <v>0.33374599999999999</v>
      </c>
      <c r="S9213" s="8" t="s">
        <v>4</v>
      </c>
      <c r="T9213" s="8" t="s">
        <v>5</v>
      </c>
      <c r="U9213" s="8">
        <v>2</v>
      </c>
      <c r="V9213" s="165">
        <v>106.07</v>
      </c>
      <c r="W9213" s="161">
        <v>9210</v>
      </c>
      <c r="X9213" s="159" t="s">
        <v>20</v>
      </c>
      <c r="AI9213" s="161">
        <v>8165</v>
      </c>
      <c r="AJ9213" s="163">
        <v>0.31130600000000003</v>
      </c>
      <c r="AK9213" s="8" t="s">
        <v>9</v>
      </c>
      <c r="AL9213" s="8" t="s">
        <v>10</v>
      </c>
      <c r="AM9213" s="8">
        <v>3</v>
      </c>
      <c r="AN9213" s="165">
        <v>130.51</v>
      </c>
      <c r="AO9213" s="161">
        <v>9219</v>
      </c>
      <c r="AP9213" s="159" t="s">
        <v>20</v>
      </c>
    </row>
    <row r="9214" spans="17:42" x14ac:dyDescent="0.25">
      <c r="Q9214" s="161">
        <v>9213</v>
      </c>
      <c r="R9214" s="163">
        <v>0.72119800000000001</v>
      </c>
      <c r="S9214" s="8" t="s">
        <v>6</v>
      </c>
      <c r="T9214" s="8" t="s">
        <v>5</v>
      </c>
      <c r="U9214" s="8">
        <v>2</v>
      </c>
      <c r="V9214" s="165">
        <v>117.07</v>
      </c>
      <c r="W9214" s="161">
        <v>9211</v>
      </c>
      <c r="X9214" s="159" t="s">
        <v>20</v>
      </c>
      <c r="AI9214" s="161">
        <v>8168</v>
      </c>
      <c r="AJ9214" s="163">
        <v>0.29788500000000001</v>
      </c>
      <c r="AK9214" s="8" t="s">
        <v>4</v>
      </c>
      <c r="AL9214" s="8" t="s">
        <v>5</v>
      </c>
      <c r="AM9214" s="8">
        <v>3</v>
      </c>
      <c r="AN9214" s="165">
        <v>131.76</v>
      </c>
      <c r="AO9214" s="161">
        <v>9220</v>
      </c>
      <c r="AP9214" s="159" t="s">
        <v>20</v>
      </c>
    </row>
    <row r="9215" spans="17:42" x14ac:dyDescent="0.25">
      <c r="Q9215" s="161">
        <v>9215</v>
      </c>
      <c r="R9215" s="163">
        <v>0.186005</v>
      </c>
      <c r="S9215" s="8" t="s">
        <v>4</v>
      </c>
      <c r="T9215" s="8" t="s">
        <v>5</v>
      </c>
      <c r="U9215" s="8">
        <v>2</v>
      </c>
      <c r="V9215" s="165">
        <v>114.32</v>
      </c>
      <c r="W9215" s="161">
        <v>9212</v>
      </c>
      <c r="X9215" s="159" t="s">
        <v>17</v>
      </c>
      <c r="AI9215" s="161">
        <v>8171</v>
      </c>
      <c r="AJ9215" s="163">
        <v>0.22988</v>
      </c>
      <c r="AK9215" s="8" t="s">
        <v>4</v>
      </c>
      <c r="AL9215" s="8" t="s">
        <v>5</v>
      </c>
      <c r="AM9215" s="8">
        <v>3</v>
      </c>
      <c r="AN9215" s="165">
        <v>135.02000000000001</v>
      </c>
      <c r="AO9215" s="161">
        <v>9221</v>
      </c>
      <c r="AP9215" s="159" t="s">
        <v>18</v>
      </c>
    </row>
    <row r="9216" spans="17:42" x14ac:dyDescent="0.25">
      <c r="Q9216" s="161">
        <v>9218</v>
      </c>
      <c r="R9216" s="163">
        <v>0.25727</v>
      </c>
      <c r="S9216" s="8" t="s">
        <v>4</v>
      </c>
      <c r="T9216" s="8" t="s">
        <v>5</v>
      </c>
      <c r="U9216" s="8">
        <v>2</v>
      </c>
      <c r="V9216" s="165">
        <v>103.88</v>
      </c>
      <c r="W9216" s="161">
        <v>9213</v>
      </c>
      <c r="X9216" s="159" t="s">
        <v>20</v>
      </c>
      <c r="AI9216" s="161">
        <v>8185</v>
      </c>
      <c r="AJ9216" s="163">
        <v>0.32159700000000002</v>
      </c>
      <c r="AK9216" s="8" t="s">
        <v>4</v>
      </c>
      <c r="AL9216" s="8" t="s">
        <v>5</v>
      </c>
      <c r="AM9216" s="8">
        <v>3</v>
      </c>
      <c r="AN9216" s="165">
        <v>149.29</v>
      </c>
      <c r="AO9216" s="161">
        <v>9222</v>
      </c>
      <c r="AP9216" s="159" t="s">
        <v>18</v>
      </c>
    </row>
    <row r="9217" spans="17:42" x14ac:dyDescent="0.25">
      <c r="Q9217" s="161">
        <v>9220</v>
      </c>
      <c r="R9217" s="163">
        <v>0.26622899999999999</v>
      </c>
      <c r="S9217" s="8" t="s">
        <v>4</v>
      </c>
      <c r="T9217" s="8" t="s">
        <v>5</v>
      </c>
      <c r="U9217" s="8">
        <v>2</v>
      </c>
      <c r="V9217" s="165">
        <v>122.51</v>
      </c>
      <c r="W9217" s="161">
        <v>9214</v>
      </c>
      <c r="X9217" s="159" t="s">
        <v>20</v>
      </c>
      <c r="AI9217" s="161">
        <v>8193</v>
      </c>
      <c r="AJ9217" s="163">
        <v>0.11287</v>
      </c>
      <c r="AK9217" s="8" t="s">
        <v>9</v>
      </c>
      <c r="AL9217" s="8" t="s">
        <v>10</v>
      </c>
      <c r="AM9217" s="8">
        <v>3</v>
      </c>
      <c r="AN9217" s="165">
        <v>139.63999999999999</v>
      </c>
      <c r="AO9217" s="161">
        <v>9223</v>
      </c>
      <c r="AP9217" s="159" t="s">
        <v>18</v>
      </c>
    </row>
    <row r="9218" spans="17:42" x14ac:dyDescent="0.25">
      <c r="Q9218" s="161">
        <v>9224</v>
      </c>
      <c r="R9218" s="163">
        <v>7.9491000000000006E-2</v>
      </c>
      <c r="S9218" s="8" t="s">
        <v>4</v>
      </c>
      <c r="T9218" s="8" t="s">
        <v>5</v>
      </c>
      <c r="U9218" s="8">
        <v>2</v>
      </c>
      <c r="V9218" s="165">
        <v>120.63</v>
      </c>
      <c r="W9218" s="161">
        <v>9215</v>
      </c>
      <c r="X9218" s="159" t="s">
        <v>20</v>
      </c>
      <c r="AI9218" s="161">
        <v>8196</v>
      </c>
      <c r="AJ9218" s="163">
        <v>0.13064899999999999</v>
      </c>
      <c r="AK9218" s="8" t="s">
        <v>9</v>
      </c>
      <c r="AL9218" s="8" t="s">
        <v>10</v>
      </c>
      <c r="AM9218" s="8">
        <v>3</v>
      </c>
      <c r="AN9218" s="165">
        <v>150.66999999999999</v>
      </c>
      <c r="AO9218" s="161">
        <v>9224</v>
      </c>
      <c r="AP9218" s="159" t="s">
        <v>18</v>
      </c>
    </row>
    <row r="9219" spans="17:42" x14ac:dyDescent="0.25">
      <c r="Q9219" s="161">
        <v>9226</v>
      </c>
      <c r="R9219" s="163">
        <v>0.34853600000000001</v>
      </c>
      <c r="S9219" s="8" t="s">
        <v>4</v>
      </c>
      <c r="T9219" s="8" t="s">
        <v>5</v>
      </c>
      <c r="U9219" s="8">
        <v>2</v>
      </c>
      <c r="V9219" s="165">
        <v>108.19</v>
      </c>
      <c r="W9219" s="161">
        <v>9216</v>
      </c>
      <c r="X9219" s="159" t="s">
        <v>20</v>
      </c>
      <c r="AI9219" s="161">
        <v>8197</v>
      </c>
      <c r="AJ9219" s="163">
        <v>0.13800899999999999</v>
      </c>
      <c r="AK9219" s="8" t="s">
        <v>4</v>
      </c>
      <c r="AL9219" s="8" t="s">
        <v>5</v>
      </c>
      <c r="AM9219" s="8">
        <v>3</v>
      </c>
      <c r="AN9219" s="165">
        <v>146.29</v>
      </c>
      <c r="AO9219" s="161">
        <v>9225</v>
      </c>
      <c r="AP9219" s="159" t="s">
        <v>18</v>
      </c>
    </row>
    <row r="9220" spans="17:42" x14ac:dyDescent="0.25">
      <c r="Q9220" s="161">
        <v>9230</v>
      </c>
      <c r="R9220" s="163">
        <v>0.13984199999999999</v>
      </c>
      <c r="S9220" s="8" t="s">
        <v>4</v>
      </c>
      <c r="T9220" s="8" t="s">
        <v>5</v>
      </c>
      <c r="U9220" s="8">
        <v>2</v>
      </c>
      <c r="V9220" s="165">
        <v>113.34</v>
      </c>
      <c r="W9220" s="161">
        <v>9217</v>
      </c>
      <c r="X9220" s="159" t="s">
        <v>20</v>
      </c>
      <c r="AI9220" s="161">
        <v>8211</v>
      </c>
      <c r="AJ9220" s="163">
        <v>0.39189000000000002</v>
      </c>
      <c r="AK9220" s="8" t="s">
        <v>9</v>
      </c>
      <c r="AL9220" s="8" t="s">
        <v>10</v>
      </c>
      <c r="AM9220" s="8">
        <v>3</v>
      </c>
      <c r="AN9220" s="165">
        <v>153.46</v>
      </c>
      <c r="AO9220" s="161">
        <v>9226</v>
      </c>
      <c r="AP9220" s="159" t="s">
        <v>20</v>
      </c>
    </row>
    <row r="9221" spans="17:42" x14ac:dyDescent="0.25">
      <c r="Q9221" s="161">
        <v>9234</v>
      </c>
      <c r="R9221" s="163">
        <v>9.6807000000000004E-2</v>
      </c>
      <c r="S9221" s="8" t="s">
        <v>4</v>
      </c>
      <c r="T9221" s="8" t="s">
        <v>5</v>
      </c>
      <c r="U9221" s="8">
        <v>2</v>
      </c>
      <c r="V9221" s="165">
        <v>100.78</v>
      </c>
      <c r="W9221" s="161">
        <v>9218</v>
      </c>
      <c r="X9221" s="159" t="s">
        <v>20</v>
      </c>
      <c r="AI9221" s="161">
        <v>8217</v>
      </c>
      <c r="AJ9221" s="163">
        <v>0.262845</v>
      </c>
      <c r="AK9221" s="8" t="s">
        <v>4</v>
      </c>
      <c r="AL9221" s="8" t="s">
        <v>5</v>
      </c>
      <c r="AM9221" s="8">
        <v>3</v>
      </c>
      <c r="AN9221" s="165">
        <v>128.33000000000001</v>
      </c>
      <c r="AO9221" s="161">
        <v>9227</v>
      </c>
      <c r="AP9221" s="159" t="s">
        <v>20</v>
      </c>
    </row>
    <row r="9222" spans="17:42" x14ac:dyDescent="0.25">
      <c r="Q9222" s="161">
        <v>9239</v>
      </c>
      <c r="R9222" s="163">
        <v>0.25092199999999998</v>
      </c>
      <c r="S9222" s="8" t="s">
        <v>4</v>
      </c>
      <c r="T9222" s="8" t="s">
        <v>5</v>
      </c>
      <c r="U9222" s="8">
        <v>2</v>
      </c>
      <c r="V9222" s="165">
        <v>122.64</v>
      </c>
      <c r="W9222" s="161">
        <v>9219</v>
      </c>
      <c r="X9222" s="159" t="s">
        <v>20</v>
      </c>
      <c r="AI9222" s="161">
        <v>8220</v>
      </c>
      <c r="AJ9222" s="163">
        <v>0.25457000000000002</v>
      </c>
      <c r="AK9222" s="8" t="s">
        <v>4</v>
      </c>
      <c r="AL9222" s="8" t="s">
        <v>5</v>
      </c>
      <c r="AM9222" s="8">
        <v>3</v>
      </c>
      <c r="AN9222" s="165">
        <v>137.4</v>
      </c>
      <c r="AO9222" s="161">
        <v>9228</v>
      </c>
      <c r="AP9222" s="159" t="s">
        <v>18</v>
      </c>
    </row>
    <row r="9223" spans="17:42" x14ac:dyDescent="0.25">
      <c r="Q9223" s="161">
        <v>9247</v>
      </c>
      <c r="R9223" s="163">
        <v>7.2073999999999999E-2</v>
      </c>
      <c r="S9223" s="8" t="s">
        <v>4</v>
      </c>
      <c r="T9223" s="8" t="s">
        <v>5</v>
      </c>
      <c r="U9223" s="8">
        <v>2</v>
      </c>
      <c r="V9223" s="165">
        <v>113.29</v>
      </c>
      <c r="W9223" s="161">
        <v>9220</v>
      </c>
      <c r="X9223" s="159" t="s">
        <v>20</v>
      </c>
      <c r="AI9223" s="161">
        <v>8224</v>
      </c>
      <c r="AJ9223" s="163">
        <v>0.280968</v>
      </c>
      <c r="AK9223" s="8" t="s">
        <v>9</v>
      </c>
      <c r="AL9223" s="8" t="s">
        <v>10</v>
      </c>
      <c r="AM9223" s="8">
        <v>3</v>
      </c>
      <c r="AN9223" s="165">
        <v>148.69</v>
      </c>
      <c r="AO9223" s="161">
        <v>9229</v>
      </c>
      <c r="AP9223" s="159" t="s">
        <v>18</v>
      </c>
    </row>
    <row r="9224" spans="17:42" x14ac:dyDescent="0.25">
      <c r="Q9224" s="161">
        <v>9250</v>
      </c>
      <c r="R9224" s="163">
        <v>0.143925</v>
      </c>
      <c r="S9224" s="8" t="s">
        <v>4</v>
      </c>
      <c r="T9224" s="8" t="s">
        <v>5</v>
      </c>
      <c r="U9224" s="8">
        <v>2</v>
      </c>
      <c r="V9224" s="165">
        <v>121.22</v>
      </c>
      <c r="W9224" s="161">
        <v>9221</v>
      </c>
      <c r="X9224" s="159" t="s">
        <v>20</v>
      </c>
      <c r="AI9224" s="161">
        <v>8232</v>
      </c>
      <c r="AJ9224" s="163">
        <v>0.24640100000000001</v>
      </c>
      <c r="AK9224" s="8" t="s">
        <v>4</v>
      </c>
      <c r="AL9224" s="8" t="s">
        <v>5</v>
      </c>
      <c r="AM9224" s="8">
        <v>3</v>
      </c>
      <c r="AN9224" s="165">
        <v>132.56</v>
      </c>
      <c r="AO9224" s="161">
        <v>9230</v>
      </c>
      <c r="AP9224" s="159" t="s">
        <v>20</v>
      </c>
    </row>
    <row r="9225" spans="17:42" x14ac:dyDescent="0.25">
      <c r="Q9225" s="161">
        <v>9252</v>
      </c>
      <c r="R9225" s="163">
        <v>0.23228599999999999</v>
      </c>
      <c r="S9225" s="8" t="s">
        <v>6</v>
      </c>
      <c r="T9225" s="8" t="s">
        <v>5</v>
      </c>
      <c r="U9225" s="8">
        <v>2</v>
      </c>
      <c r="V9225" s="165">
        <v>114.93</v>
      </c>
      <c r="W9225" s="161">
        <v>9222</v>
      </c>
      <c r="X9225" s="159" t="s">
        <v>20</v>
      </c>
      <c r="AI9225" s="161">
        <v>8236</v>
      </c>
      <c r="AJ9225" s="163">
        <v>0.29191899999999998</v>
      </c>
      <c r="AK9225" s="8" t="s">
        <v>6</v>
      </c>
      <c r="AL9225" s="8" t="s">
        <v>5</v>
      </c>
      <c r="AM9225" s="8">
        <v>3</v>
      </c>
      <c r="AN9225" s="165">
        <v>150.51</v>
      </c>
      <c r="AO9225" s="161">
        <v>9231</v>
      </c>
      <c r="AP9225" s="159" t="s">
        <v>18</v>
      </c>
    </row>
    <row r="9226" spans="17:42" x14ac:dyDescent="0.25">
      <c r="Q9226" s="161">
        <v>9259</v>
      </c>
      <c r="R9226" s="163">
        <v>0.48203699999999999</v>
      </c>
      <c r="S9226" s="8" t="s">
        <v>4</v>
      </c>
      <c r="T9226" s="8" t="s">
        <v>5</v>
      </c>
      <c r="U9226" s="8">
        <v>2</v>
      </c>
      <c r="V9226" s="165">
        <v>107.23</v>
      </c>
      <c r="W9226" s="161">
        <v>9223</v>
      </c>
      <c r="X9226" s="159" t="s">
        <v>19</v>
      </c>
      <c r="AI9226" s="161">
        <v>8244</v>
      </c>
      <c r="AJ9226" s="163">
        <v>0.28762799999999999</v>
      </c>
      <c r="AK9226" s="8" t="s">
        <v>4</v>
      </c>
      <c r="AL9226" s="8" t="s">
        <v>5</v>
      </c>
      <c r="AM9226" s="8">
        <v>3</v>
      </c>
      <c r="AN9226" s="165">
        <v>137.41999999999999</v>
      </c>
      <c r="AO9226" s="161">
        <v>9232</v>
      </c>
      <c r="AP9226" s="159" t="s">
        <v>20</v>
      </c>
    </row>
    <row r="9227" spans="17:42" x14ac:dyDescent="0.25">
      <c r="Q9227" s="161">
        <v>9260</v>
      </c>
      <c r="R9227" s="163">
        <v>0.52607400000000004</v>
      </c>
      <c r="S9227" s="8" t="s">
        <v>4</v>
      </c>
      <c r="T9227" s="8" t="s">
        <v>5</v>
      </c>
      <c r="U9227" s="8">
        <v>2</v>
      </c>
      <c r="V9227" s="165">
        <v>104.46</v>
      </c>
      <c r="W9227" s="161">
        <v>9224</v>
      </c>
      <c r="X9227" s="159" t="s">
        <v>20</v>
      </c>
      <c r="AI9227" s="161">
        <v>8248</v>
      </c>
      <c r="AJ9227" s="163">
        <v>0.213282</v>
      </c>
      <c r="AK9227" s="8" t="s">
        <v>4</v>
      </c>
      <c r="AL9227" s="8" t="s">
        <v>5</v>
      </c>
      <c r="AM9227" s="8">
        <v>3</v>
      </c>
      <c r="AN9227" s="165">
        <v>147.91</v>
      </c>
      <c r="AO9227" s="161">
        <v>9233</v>
      </c>
      <c r="AP9227" s="159" t="s">
        <v>20</v>
      </c>
    </row>
    <row r="9228" spans="17:42" x14ac:dyDescent="0.25">
      <c r="Q9228" s="161">
        <v>9262</v>
      </c>
      <c r="R9228" s="163">
        <v>0.158307</v>
      </c>
      <c r="S9228" s="8" t="s">
        <v>6</v>
      </c>
      <c r="T9228" s="8" t="s">
        <v>5</v>
      </c>
      <c r="U9228" s="8">
        <v>2</v>
      </c>
      <c r="V9228" s="165">
        <v>110.82</v>
      </c>
      <c r="W9228" s="161">
        <v>9225</v>
      </c>
      <c r="X9228" s="159" t="s">
        <v>18</v>
      </c>
      <c r="AI9228" s="161">
        <v>8260</v>
      </c>
      <c r="AJ9228" s="163">
        <v>0.43288300000000002</v>
      </c>
      <c r="AK9228" s="8" t="s">
        <v>4</v>
      </c>
      <c r="AL9228" s="8" t="s">
        <v>5</v>
      </c>
      <c r="AM9228" s="8">
        <v>3</v>
      </c>
      <c r="AN9228" s="165">
        <v>129.15</v>
      </c>
      <c r="AO9228" s="161">
        <v>9234</v>
      </c>
      <c r="AP9228" s="159" t="s">
        <v>20</v>
      </c>
    </row>
    <row r="9229" spans="17:42" x14ac:dyDescent="0.25">
      <c r="Q9229" s="161">
        <v>9279</v>
      </c>
      <c r="R9229" s="163">
        <v>0.20180899999999999</v>
      </c>
      <c r="S9229" s="8" t="s">
        <v>4</v>
      </c>
      <c r="T9229" s="8" t="s">
        <v>5</v>
      </c>
      <c r="U9229" s="8">
        <v>2</v>
      </c>
      <c r="V9229" s="165">
        <v>112.83</v>
      </c>
      <c r="W9229" s="161">
        <v>9226</v>
      </c>
      <c r="X9229" s="159" t="s">
        <v>20</v>
      </c>
      <c r="AI9229" s="161">
        <v>8275</v>
      </c>
      <c r="AJ9229" s="163">
        <v>0.53751400000000005</v>
      </c>
      <c r="AK9229" s="8" t="s">
        <v>4</v>
      </c>
      <c r="AL9229" s="8" t="s">
        <v>5</v>
      </c>
      <c r="AM9229" s="8">
        <v>3</v>
      </c>
      <c r="AN9229" s="165">
        <v>144.5</v>
      </c>
      <c r="AO9229" s="161">
        <v>9235</v>
      </c>
      <c r="AP9229" s="159" t="s">
        <v>18</v>
      </c>
    </row>
    <row r="9230" spans="17:42" x14ac:dyDescent="0.25">
      <c r="Q9230" s="161">
        <v>9292</v>
      </c>
      <c r="R9230" s="163">
        <v>8.6056999999999995E-2</v>
      </c>
      <c r="S9230" s="8" t="s">
        <v>7</v>
      </c>
      <c r="T9230" s="8" t="s">
        <v>5</v>
      </c>
      <c r="U9230" s="8">
        <v>2</v>
      </c>
      <c r="V9230" s="165">
        <v>117.55</v>
      </c>
      <c r="W9230" s="161">
        <v>9227</v>
      </c>
      <c r="X9230" s="159" t="s">
        <v>20</v>
      </c>
      <c r="AI9230" s="161">
        <v>8295</v>
      </c>
      <c r="AJ9230" s="163">
        <v>0.20741499999999999</v>
      </c>
      <c r="AK9230" s="8" t="s">
        <v>4</v>
      </c>
      <c r="AL9230" s="8" t="s">
        <v>5</v>
      </c>
      <c r="AM9230" s="8">
        <v>3</v>
      </c>
      <c r="AN9230" s="165">
        <v>135.80000000000001</v>
      </c>
      <c r="AO9230" s="161">
        <v>9236</v>
      </c>
      <c r="AP9230" s="159" t="s">
        <v>20</v>
      </c>
    </row>
    <row r="9231" spans="17:42" x14ac:dyDescent="0.25">
      <c r="Q9231" s="161">
        <v>9296</v>
      </c>
      <c r="R9231" s="163">
        <v>9.8061999999999996E-2</v>
      </c>
      <c r="S9231" s="8" t="s">
        <v>6</v>
      </c>
      <c r="T9231" s="8" t="s">
        <v>5</v>
      </c>
      <c r="U9231" s="8">
        <v>2</v>
      </c>
      <c r="V9231" s="165">
        <v>124.82</v>
      </c>
      <c r="W9231" s="161">
        <v>9228</v>
      </c>
      <c r="X9231" s="159" t="s">
        <v>18</v>
      </c>
      <c r="AI9231" s="161">
        <v>8305</v>
      </c>
      <c r="AJ9231" s="163">
        <v>0.19961799999999999</v>
      </c>
      <c r="AK9231" s="8" t="s">
        <v>4</v>
      </c>
      <c r="AL9231" s="8" t="s">
        <v>5</v>
      </c>
      <c r="AM9231" s="8">
        <v>3</v>
      </c>
      <c r="AN9231" s="165">
        <v>137.16999999999999</v>
      </c>
      <c r="AO9231" s="161">
        <v>9237</v>
      </c>
      <c r="AP9231" s="159" t="s">
        <v>20</v>
      </c>
    </row>
    <row r="9232" spans="17:42" x14ac:dyDescent="0.25">
      <c r="Q9232" s="161">
        <v>9299</v>
      </c>
      <c r="R9232" s="163">
        <v>9.1422000000000003E-2</v>
      </c>
      <c r="S9232" s="8" t="s">
        <v>4</v>
      </c>
      <c r="T9232" s="8" t="s">
        <v>5</v>
      </c>
      <c r="U9232" s="8">
        <v>2</v>
      </c>
      <c r="V9232" s="165">
        <v>117.49</v>
      </c>
      <c r="W9232" s="161">
        <v>9229</v>
      </c>
      <c r="X9232" s="159" t="s">
        <v>20</v>
      </c>
      <c r="AI9232" s="161">
        <v>8309</v>
      </c>
      <c r="AJ9232" s="163">
        <v>0.44141799999999998</v>
      </c>
      <c r="AK9232" s="8" t="s">
        <v>4</v>
      </c>
      <c r="AL9232" s="8" t="s">
        <v>5</v>
      </c>
      <c r="AM9232" s="8">
        <v>3</v>
      </c>
      <c r="AN9232" s="165">
        <v>152.9</v>
      </c>
      <c r="AO9232" s="161">
        <v>9238</v>
      </c>
      <c r="AP9232" s="159" t="s">
        <v>17</v>
      </c>
    </row>
    <row r="9233" spans="17:42" x14ac:dyDescent="0.25">
      <c r="Q9233" s="161">
        <v>9301</v>
      </c>
      <c r="R9233" s="163">
        <v>0.16656299999999999</v>
      </c>
      <c r="S9233" s="8" t="s">
        <v>4</v>
      </c>
      <c r="T9233" s="8" t="s">
        <v>5</v>
      </c>
      <c r="U9233" s="8">
        <v>2</v>
      </c>
      <c r="V9233" s="165">
        <v>107.22</v>
      </c>
      <c r="W9233" s="161">
        <v>9230</v>
      </c>
      <c r="X9233" s="159" t="s">
        <v>20</v>
      </c>
      <c r="AI9233" s="161">
        <v>8314</v>
      </c>
      <c r="AJ9233" s="163">
        <v>0.20399500000000001</v>
      </c>
      <c r="AK9233" s="8" t="s">
        <v>4</v>
      </c>
      <c r="AL9233" s="8" t="s">
        <v>5</v>
      </c>
      <c r="AM9233" s="8">
        <v>3</v>
      </c>
      <c r="AN9233" s="165">
        <v>132.41999999999999</v>
      </c>
      <c r="AO9233" s="161">
        <v>9239</v>
      </c>
      <c r="AP9233" s="159" t="s">
        <v>18</v>
      </c>
    </row>
    <row r="9234" spans="17:42" x14ac:dyDescent="0.25">
      <c r="Q9234" s="161">
        <v>9309</v>
      </c>
      <c r="R9234" s="163">
        <v>0.149226</v>
      </c>
      <c r="S9234" s="8" t="s">
        <v>4</v>
      </c>
      <c r="T9234" s="8" t="s">
        <v>5</v>
      </c>
      <c r="U9234" s="8">
        <v>2</v>
      </c>
      <c r="V9234" s="165">
        <v>111.54</v>
      </c>
      <c r="W9234" s="161">
        <v>9231</v>
      </c>
      <c r="X9234" s="159" t="s">
        <v>20</v>
      </c>
      <c r="AI9234" s="161">
        <v>8332</v>
      </c>
      <c r="AJ9234" s="163">
        <v>9.3238000000000001E-2</v>
      </c>
      <c r="AK9234" s="8" t="s">
        <v>4</v>
      </c>
      <c r="AL9234" s="8" t="s">
        <v>5</v>
      </c>
      <c r="AM9234" s="8">
        <v>3</v>
      </c>
      <c r="AN9234" s="165">
        <v>148.15</v>
      </c>
      <c r="AO9234" s="161">
        <v>9240</v>
      </c>
      <c r="AP9234" s="159" t="s">
        <v>20</v>
      </c>
    </row>
    <row r="9235" spans="17:42" x14ac:dyDescent="0.25">
      <c r="Q9235" s="161">
        <v>9311</v>
      </c>
      <c r="R9235" s="163">
        <v>0.449737</v>
      </c>
      <c r="S9235" s="8" t="s">
        <v>4</v>
      </c>
      <c r="T9235" s="8" t="s">
        <v>5</v>
      </c>
      <c r="U9235" s="8">
        <v>2</v>
      </c>
      <c r="V9235" s="165">
        <v>108.58</v>
      </c>
      <c r="W9235" s="161">
        <v>9232</v>
      </c>
      <c r="X9235" s="159" t="s">
        <v>20</v>
      </c>
      <c r="AI9235" s="161">
        <v>8335</v>
      </c>
      <c r="AJ9235" s="163">
        <v>0.210121</v>
      </c>
      <c r="AK9235" s="8" t="s">
        <v>4</v>
      </c>
      <c r="AL9235" s="8" t="s">
        <v>5</v>
      </c>
      <c r="AM9235" s="8">
        <v>3</v>
      </c>
      <c r="AN9235" s="165">
        <v>142.94999999999999</v>
      </c>
      <c r="AO9235" s="161">
        <v>9241</v>
      </c>
      <c r="AP9235" s="159" t="s">
        <v>18</v>
      </c>
    </row>
    <row r="9236" spans="17:42" x14ac:dyDescent="0.25">
      <c r="Q9236" s="161">
        <v>9318</v>
      </c>
      <c r="R9236" s="163">
        <v>0.64252299999999996</v>
      </c>
      <c r="S9236" s="8" t="s">
        <v>6</v>
      </c>
      <c r="T9236" s="8" t="s">
        <v>5</v>
      </c>
      <c r="U9236" s="8">
        <v>2</v>
      </c>
      <c r="V9236" s="165">
        <v>101.1</v>
      </c>
      <c r="W9236" s="161">
        <v>9233</v>
      </c>
      <c r="X9236" s="159" t="s">
        <v>20</v>
      </c>
      <c r="AI9236" s="161">
        <v>8341</v>
      </c>
      <c r="AJ9236" s="163">
        <v>8.8062000000000001E-2</v>
      </c>
      <c r="AK9236" s="8" t="s">
        <v>4</v>
      </c>
      <c r="AL9236" s="8" t="s">
        <v>5</v>
      </c>
      <c r="AM9236" s="8">
        <v>3</v>
      </c>
      <c r="AN9236" s="165">
        <v>146.82</v>
      </c>
      <c r="AO9236" s="161">
        <v>9242</v>
      </c>
      <c r="AP9236" s="159" t="s">
        <v>18</v>
      </c>
    </row>
    <row r="9237" spans="17:42" x14ac:dyDescent="0.25">
      <c r="Q9237" s="161">
        <v>9324</v>
      </c>
      <c r="R9237" s="163">
        <v>0.41704400000000003</v>
      </c>
      <c r="S9237" s="8" t="s">
        <v>4</v>
      </c>
      <c r="T9237" s="8" t="s">
        <v>5</v>
      </c>
      <c r="U9237" s="8">
        <v>2</v>
      </c>
      <c r="V9237" s="165">
        <v>106.69</v>
      </c>
      <c r="W9237" s="161">
        <v>9234</v>
      </c>
      <c r="X9237" s="159" t="s">
        <v>20</v>
      </c>
      <c r="AI9237" s="161">
        <v>8347</v>
      </c>
      <c r="AJ9237" s="163">
        <v>0.534833</v>
      </c>
      <c r="AK9237" s="8" t="s">
        <v>4</v>
      </c>
      <c r="AL9237" s="8" t="s">
        <v>5</v>
      </c>
      <c r="AM9237" s="8">
        <v>3</v>
      </c>
      <c r="AN9237" s="165">
        <v>154.63</v>
      </c>
      <c r="AO9237" s="161">
        <v>9243</v>
      </c>
      <c r="AP9237" s="159" t="s">
        <v>18</v>
      </c>
    </row>
    <row r="9238" spans="17:42" x14ac:dyDescent="0.25">
      <c r="Q9238" s="161">
        <v>9332</v>
      </c>
      <c r="R9238" s="163">
        <v>0.29680600000000001</v>
      </c>
      <c r="S9238" s="8" t="s">
        <v>4</v>
      </c>
      <c r="T9238" s="8" t="s">
        <v>5</v>
      </c>
      <c r="U9238" s="8">
        <v>2</v>
      </c>
      <c r="V9238" s="165">
        <v>113.97</v>
      </c>
      <c r="W9238" s="161">
        <v>9235</v>
      </c>
      <c r="X9238" s="159" t="s">
        <v>20</v>
      </c>
      <c r="AI9238" s="161">
        <v>8359</v>
      </c>
      <c r="AJ9238" s="163">
        <v>0.24163100000000001</v>
      </c>
      <c r="AK9238" s="8" t="s">
        <v>4</v>
      </c>
      <c r="AL9238" s="8" t="s">
        <v>5</v>
      </c>
      <c r="AM9238" s="8">
        <v>3</v>
      </c>
      <c r="AN9238" s="165">
        <v>135.59</v>
      </c>
      <c r="AO9238" s="161">
        <v>9244</v>
      </c>
      <c r="AP9238" s="159" t="s">
        <v>20</v>
      </c>
    </row>
    <row r="9239" spans="17:42" x14ac:dyDescent="0.25">
      <c r="Q9239" s="161">
        <v>9333</v>
      </c>
      <c r="R9239" s="163">
        <v>0.36928699999999998</v>
      </c>
      <c r="S9239" s="8" t="s">
        <v>4</v>
      </c>
      <c r="T9239" s="8" t="s">
        <v>5</v>
      </c>
      <c r="U9239" s="8">
        <v>2</v>
      </c>
      <c r="V9239" s="165">
        <v>115.47</v>
      </c>
      <c r="W9239" s="161">
        <v>9236</v>
      </c>
      <c r="X9239" s="159" t="s">
        <v>20</v>
      </c>
      <c r="AI9239" s="161">
        <v>8371</v>
      </c>
      <c r="AJ9239" s="163">
        <v>0.108541</v>
      </c>
      <c r="AK9239" s="8" t="s">
        <v>11</v>
      </c>
      <c r="AL9239" s="8" t="s">
        <v>10</v>
      </c>
      <c r="AM9239" s="8">
        <v>3</v>
      </c>
      <c r="AN9239" s="165">
        <v>134.81</v>
      </c>
      <c r="AO9239" s="161">
        <v>9245</v>
      </c>
      <c r="AP9239" s="159" t="s">
        <v>18</v>
      </c>
    </row>
    <row r="9240" spans="17:42" x14ac:dyDescent="0.25">
      <c r="Q9240" s="161">
        <v>9336</v>
      </c>
      <c r="R9240" s="163">
        <v>7.7242000000000005E-2</v>
      </c>
      <c r="S9240" s="8" t="s">
        <v>4</v>
      </c>
      <c r="T9240" s="8" t="s">
        <v>5</v>
      </c>
      <c r="U9240" s="8">
        <v>2</v>
      </c>
      <c r="V9240" s="165">
        <v>107.17</v>
      </c>
      <c r="W9240" s="161">
        <v>9237</v>
      </c>
      <c r="X9240" s="159" t="s">
        <v>20</v>
      </c>
      <c r="AI9240" s="161">
        <v>8375</v>
      </c>
      <c r="AJ9240" s="163">
        <v>0.121643</v>
      </c>
      <c r="AK9240" s="8" t="s">
        <v>4</v>
      </c>
      <c r="AL9240" s="8" t="s">
        <v>5</v>
      </c>
      <c r="AM9240" s="8">
        <v>3</v>
      </c>
      <c r="AN9240" s="165">
        <v>144.22999999999999</v>
      </c>
      <c r="AO9240" s="161">
        <v>9246</v>
      </c>
      <c r="AP9240" s="159" t="s">
        <v>18</v>
      </c>
    </row>
    <row r="9241" spans="17:42" x14ac:dyDescent="0.25">
      <c r="Q9241" s="161">
        <v>9341</v>
      </c>
      <c r="R9241" s="163">
        <v>0.18886</v>
      </c>
      <c r="S9241" s="8" t="s">
        <v>4</v>
      </c>
      <c r="T9241" s="8" t="s">
        <v>5</v>
      </c>
      <c r="U9241" s="8">
        <v>2</v>
      </c>
      <c r="V9241" s="165">
        <v>110.84</v>
      </c>
      <c r="W9241" s="161">
        <v>9238</v>
      </c>
      <c r="X9241" s="159" t="s">
        <v>20</v>
      </c>
      <c r="AI9241" s="161">
        <v>8383</v>
      </c>
      <c r="AJ9241" s="163">
        <v>9.8270999999999997E-2</v>
      </c>
      <c r="AK9241" s="8" t="s">
        <v>4</v>
      </c>
      <c r="AL9241" s="8" t="s">
        <v>5</v>
      </c>
      <c r="AM9241" s="8">
        <v>3</v>
      </c>
      <c r="AN9241" s="165">
        <v>130.25</v>
      </c>
      <c r="AO9241" s="161">
        <v>9247</v>
      </c>
      <c r="AP9241" s="159" t="s">
        <v>18</v>
      </c>
    </row>
    <row r="9242" spans="17:42" x14ac:dyDescent="0.25">
      <c r="Q9242" s="161">
        <v>9344</v>
      </c>
      <c r="R9242" s="163">
        <v>0.63110100000000002</v>
      </c>
      <c r="S9242" s="8" t="s">
        <v>4</v>
      </c>
      <c r="T9242" s="8" t="s">
        <v>5</v>
      </c>
      <c r="U9242" s="8">
        <v>2</v>
      </c>
      <c r="V9242" s="165">
        <v>114.97</v>
      </c>
      <c r="W9242" s="161">
        <v>9239</v>
      </c>
      <c r="X9242" s="159" t="s">
        <v>20</v>
      </c>
      <c r="AI9242" s="161">
        <v>8393</v>
      </c>
      <c r="AJ9242" s="163">
        <v>0.11008800000000001</v>
      </c>
      <c r="AK9242" s="8" t="s">
        <v>4</v>
      </c>
      <c r="AL9242" s="8" t="s">
        <v>5</v>
      </c>
      <c r="AM9242" s="8">
        <v>3</v>
      </c>
      <c r="AN9242" s="165">
        <v>128.88</v>
      </c>
      <c r="AO9242" s="161">
        <v>9248</v>
      </c>
      <c r="AP9242" s="159" t="s">
        <v>20</v>
      </c>
    </row>
    <row r="9243" spans="17:42" x14ac:dyDescent="0.25">
      <c r="Q9243" s="161">
        <v>9353</v>
      </c>
      <c r="R9243" s="163">
        <v>9.9349999999999994E-2</v>
      </c>
      <c r="S9243" s="8" t="s">
        <v>4</v>
      </c>
      <c r="T9243" s="8" t="s">
        <v>5</v>
      </c>
      <c r="U9243" s="8">
        <v>2</v>
      </c>
      <c r="V9243" s="165">
        <v>107.21</v>
      </c>
      <c r="W9243" s="161">
        <v>9240</v>
      </c>
      <c r="X9243" s="159" t="s">
        <v>20</v>
      </c>
      <c r="AI9243" s="161">
        <v>8396</v>
      </c>
      <c r="AJ9243" s="163">
        <v>0.18056900000000001</v>
      </c>
      <c r="AK9243" s="8" t="s">
        <v>4</v>
      </c>
      <c r="AL9243" s="8" t="s">
        <v>5</v>
      </c>
      <c r="AM9243" s="8">
        <v>3</v>
      </c>
      <c r="AN9243" s="165">
        <v>127.89</v>
      </c>
      <c r="AO9243" s="161">
        <v>9249</v>
      </c>
      <c r="AP9243" s="159" t="s">
        <v>20</v>
      </c>
    </row>
    <row r="9244" spans="17:42" x14ac:dyDescent="0.25">
      <c r="Q9244" s="161">
        <v>9360</v>
      </c>
      <c r="R9244" s="163">
        <v>0.23431399999999999</v>
      </c>
      <c r="S9244" s="8" t="s">
        <v>4</v>
      </c>
      <c r="T9244" s="8" t="s">
        <v>5</v>
      </c>
      <c r="U9244" s="8">
        <v>2</v>
      </c>
      <c r="V9244" s="165">
        <v>112.22</v>
      </c>
      <c r="W9244" s="161">
        <v>9241</v>
      </c>
      <c r="X9244" s="159" t="s">
        <v>17</v>
      </c>
      <c r="AI9244" s="161">
        <v>8398</v>
      </c>
      <c r="AJ9244" s="163">
        <v>0.12217699999999999</v>
      </c>
      <c r="AK9244" s="8" t="s">
        <v>4</v>
      </c>
      <c r="AL9244" s="8" t="s">
        <v>5</v>
      </c>
      <c r="AM9244" s="8">
        <v>3</v>
      </c>
      <c r="AN9244" s="165">
        <v>130.29</v>
      </c>
      <c r="AO9244" s="161">
        <v>9250</v>
      </c>
      <c r="AP9244" s="159" t="s">
        <v>20</v>
      </c>
    </row>
    <row r="9245" spans="17:42" x14ac:dyDescent="0.25">
      <c r="Q9245" s="161">
        <v>9362</v>
      </c>
      <c r="R9245" s="163">
        <v>0.67273000000000005</v>
      </c>
      <c r="S9245" s="8" t="s">
        <v>4</v>
      </c>
      <c r="T9245" s="8" t="s">
        <v>5</v>
      </c>
      <c r="U9245" s="8">
        <v>2</v>
      </c>
      <c r="V9245" s="165">
        <v>106.12</v>
      </c>
      <c r="W9245" s="161">
        <v>9242</v>
      </c>
      <c r="X9245" s="159" t="s">
        <v>20</v>
      </c>
      <c r="AI9245" s="161">
        <v>8408</v>
      </c>
      <c r="AJ9245" s="163">
        <v>0.40744000000000002</v>
      </c>
      <c r="AK9245" s="8" t="s">
        <v>4</v>
      </c>
      <c r="AL9245" s="8" t="s">
        <v>5</v>
      </c>
      <c r="AM9245" s="8">
        <v>3</v>
      </c>
      <c r="AN9245" s="165">
        <v>127.12</v>
      </c>
      <c r="AO9245" s="161">
        <v>9251</v>
      </c>
      <c r="AP9245" s="159" t="s">
        <v>18</v>
      </c>
    </row>
    <row r="9246" spans="17:42" x14ac:dyDescent="0.25">
      <c r="Q9246" s="161">
        <v>9372</v>
      </c>
      <c r="R9246" s="163">
        <v>9.7369999999999998E-2</v>
      </c>
      <c r="S9246" s="8" t="s">
        <v>4</v>
      </c>
      <c r="T9246" s="8" t="s">
        <v>5</v>
      </c>
      <c r="U9246" s="8">
        <v>2</v>
      </c>
      <c r="V9246" s="165">
        <v>111</v>
      </c>
      <c r="W9246" s="161">
        <v>9243</v>
      </c>
      <c r="X9246" s="159" t="s">
        <v>20</v>
      </c>
      <c r="AI9246" s="161">
        <v>8410</v>
      </c>
      <c r="AJ9246" s="163">
        <v>0.26244400000000001</v>
      </c>
      <c r="AK9246" s="8" t="s">
        <v>4</v>
      </c>
      <c r="AL9246" s="8" t="s">
        <v>5</v>
      </c>
      <c r="AM9246" s="8">
        <v>3</v>
      </c>
      <c r="AN9246" s="165">
        <v>127.04</v>
      </c>
      <c r="AO9246" s="161">
        <v>9252</v>
      </c>
      <c r="AP9246" s="159" t="s">
        <v>20</v>
      </c>
    </row>
    <row r="9247" spans="17:42" x14ac:dyDescent="0.25">
      <c r="Q9247" s="161">
        <v>9381</v>
      </c>
      <c r="R9247" s="163">
        <v>0.30860300000000002</v>
      </c>
      <c r="S9247" s="8" t="s">
        <v>4</v>
      </c>
      <c r="T9247" s="8" t="s">
        <v>5</v>
      </c>
      <c r="U9247" s="8">
        <v>2</v>
      </c>
      <c r="V9247" s="165">
        <v>117.83</v>
      </c>
      <c r="W9247" s="161">
        <v>9244</v>
      </c>
      <c r="X9247" s="159" t="s">
        <v>20</v>
      </c>
      <c r="AI9247" s="161">
        <v>8412</v>
      </c>
      <c r="AJ9247" s="163">
        <v>0.25004799999999999</v>
      </c>
      <c r="AK9247" s="8" t="s">
        <v>7</v>
      </c>
      <c r="AL9247" s="8" t="s">
        <v>5</v>
      </c>
      <c r="AM9247" s="8">
        <v>3</v>
      </c>
      <c r="AN9247" s="165">
        <v>127.19</v>
      </c>
      <c r="AO9247" s="161">
        <v>9253</v>
      </c>
      <c r="AP9247" s="159" t="s">
        <v>18</v>
      </c>
    </row>
    <row r="9248" spans="17:42" x14ac:dyDescent="0.25">
      <c r="Q9248" s="161">
        <v>9390</v>
      </c>
      <c r="R9248" s="163">
        <v>0.30657000000000001</v>
      </c>
      <c r="S9248" s="8" t="s">
        <v>6</v>
      </c>
      <c r="T9248" s="8" t="s">
        <v>5</v>
      </c>
      <c r="U9248" s="8">
        <v>2</v>
      </c>
      <c r="V9248" s="165">
        <v>108.69</v>
      </c>
      <c r="W9248" s="161">
        <v>9245</v>
      </c>
      <c r="X9248" s="159" t="s">
        <v>20</v>
      </c>
      <c r="AI9248" s="161">
        <v>8441</v>
      </c>
      <c r="AJ9248" s="163">
        <v>0.36812499999999998</v>
      </c>
      <c r="AK9248" s="8" t="s">
        <v>4</v>
      </c>
      <c r="AL9248" s="8" t="s">
        <v>5</v>
      </c>
      <c r="AM9248" s="8">
        <v>3</v>
      </c>
      <c r="AN9248" s="165">
        <v>133.65</v>
      </c>
      <c r="AO9248" s="161">
        <v>9254</v>
      </c>
      <c r="AP9248" s="159" t="s">
        <v>20</v>
      </c>
    </row>
    <row r="9249" spans="17:42" x14ac:dyDescent="0.25">
      <c r="Q9249" s="161">
        <v>9394</v>
      </c>
      <c r="R9249" s="163">
        <v>0.30294300000000002</v>
      </c>
      <c r="S9249" s="8" t="s">
        <v>6</v>
      </c>
      <c r="T9249" s="8" t="s">
        <v>5</v>
      </c>
      <c r="U9249" s="8">
        <v>2</v>
      </c>
      <c r="V9249" s="165">
        <v>118.27</v>
      </c>
      <c r="W9249" s="161">
        <v>9246</v>
      </c>
      <c r="X9249" s="159" t="s">
        <v>20</v>
      </c>
      <c r="AI9249" s="161">
        <v>8443</v>
      </c>
      <c r="AJ9249" s="163">
        <v>0.39120700000000003</v>
      </c>
      <c r="AK9249" s="8" t="s">
        <v>9</v>
      </c>
      <c r="AL9249" s="8" t="s">
        <v>10</v>
      </c>
      <c r="AM9249" s="8">
        <v>3</v>
      </c>
      <c r="AN9249" s="165">
        <v>149.58000000000001</v>
      </c>
      <c r="AO9249" s="161">
        <v>9255</v>
      </c>
      <c r="AP9249" s="159" t="s">
        <v>20</v>
      </c>
    </row>
    <row r="9250" spans="17:42" x14ac:dyDescent="0.25">
      <c r="Q9250" s="161">
        <v>9399</v>
      </c>
      <c r="R9250" s="163">
        <v>0.266015</v>
      </c>
      <c r="S9250" s="8" t="s">
        <v>4</v>
      </c>
      <c r="T9250" s="8" t="s">
        <v>5</v>
      </c>
      <c r="U9250" s="8">
        <v>2</v>
      </c>
      <c r="V9250" s="165">
        <v>118.98</v>
      </c>
      <c r="W9250" s="161">
        <v>9247</v>
      </c>
      <c r="X9250" s="159" t="s">
        <v>20</v>
      </c>
      <c r="AI9250" s="161">
        <v>8450</v>
      </c>
      <c r="AJ9250" s="163">
        <v>0.32806099999999999</v>
      </c>
      <c r="AK9250" s="8" t="s">
        <v>4</v>
      </c>
      <c r="AL9250" s="8" t="s">
        <v>5</v>
      </c>
      <c r="AM9250" s="8">
        <v>3</v>
      </c>
      <c r="AN9250" s="165">
        <v>129.22999999999999</v>
      </c>
      <c r="AO9250" s="161">
        <v>9256</v>
      </c>
      <c r="AP9250" s="159" t="s">
        <v>18</v>
      </c>
    </row>
    <row r="9251" spans="17:42" x14ac:dyDescent="0.25">
      <c r="Q9251" s="161">
        <v>9400</v>
      </c>
      <c r="R9251" s="163">
        <v>0.56514600000000004</v>
      </c>
      <c r="S9251" s="8" t="s">
        <v>4</v>
      </c>
      <c r="T9251" s="8" t="s">
        <v>5</v>
      </c>
      <c r="U9251" s="8">
        <v>2</v>
      </c>
      <c r="V9251" s="165">
        <v>120.48</v>
      </c>
      <c r="W9251" s="161">
        <v>9248</v>
      </c>
      <c r="X9251" s="159" t="s">
        <v>20</v>
      </c>
      <c r="AI9251" s="161">
        <v>8454</v>
      </c>
      <c r="AJ9251" s="163">
        <v>0.108501</v>
      </c>
      <c r="AK9251" s="8" t="s">
        <v>14</v>
      </c>
      <c r="AL9251" s="8" t="s">
        <v>13</v>
      </c>
      <c r="AM9251" s="8">
        <v>3</v>
      </c>
      <c r="AN9251" s="165">
        <v>126.61</v>
      </c>
      <c r="AO9251" s="161">
        <v>9257</v>
      </c>
      <c r="AP9251" s="159" t="s">
        <v>18</v>
      </c>
    </row>
    <row r="9252" spans="17:42" x14ac:dyDescent="0.25">
      <c r="Q9252" s="161">
        <v>9403</v>
      </c>
      <c r="R9252" s="163">
        <v>6.6353999999999996E-2</v>
      </c>
      <c r="S9252" s="8" t="s">
        <v>4</v>
      </c>
      <c r="T9252" s="8" t="s">
        <v>5</v>
      </c>
      <c r="U9252" s="8">
        <v>2</v>
      </c>
      <c r="V9252" s="165">
        <v>120.62</v>
      </c>
      <c r="W9252" s="161">
        <v>9249</v>
      </c>
      <c r="X9252" s="159" t="s">
        <v>20</v>
      </c>
      <c r="AI9252" s="161">
        <v>8476</v>
      </c>
      <c r="AJ9252" s="163">
        <v>8.0783999999999995E-2</v>
      </c>
      <c r="AK9252" s="8" t="s">
        <v>4</v>
      </c>
      <c r="AL9252" s="8" t="s">
        <v>5</v>
      </c>
      <c r="AM9252" s="8">
        <v>3</v>
      </c>
      <c r="AN9252" s="165">
        <v>145.03</v>
      </c>
      <c r="AO9252" s="161">
        <v>9258</v>
      </c>
      <c r="AP9252" s="159" t="s">
        <v>20</v>
      </c>
    </row>
    <row r="9253" spans="17:42" x14ac:dyDescent="0.25">
      <c r="Q9253" s="161">
        <v>9405</v>
      </c>
      <c r="R9253" s="163">
        <v>0.21290400000000001</v>
      </c>
      <c r="S9253" s="8" t="s">
        <v>4</v>
      </c>
      <c r="T9253" s="8" t="s">
        <v>5</v>
      </c>
      <c r="U9253" s="8">
        <v>2</v>
      </c>
      <c r="V9253" s="165">
        <v>107.18</v>
      </c>
      <c r="W9253" s="161">
        <v>9250</v>
      </c>
      <c r="X9253" s="159" t="s">
        <v>20</v>
      </c>
      <c r="AI9253" s="161">
        <v>8506</v>
      </c>
      <c r="AJ9253" s="163">
        <v>0.17749599999999999</v>
      </c>
      <c r="AK9253" s="8" t="s">
        <v>4</v>
      </c>
      <c r="AL9253" s="8" t="s">
        <v>5</v>
      </c>
      <c r="AM9253" s="8">
        <v>3</v>
      </c>
      <c r="AN9253" s="165">
        <v>135.68</v>
      </c>
      <c r="AO9253" s="161">
        <v>9259</v>
      </c>
      <c r="AP9253" s="159" t="s">
        <v>20</v>
      </c>
    </row>
    <row r="9254" spans="17:42" x14ac:dyDescent="0.25">
      <c r="Q9254" s="161">
        <v>9409</v>
      </c>
      <c r="R9254" s="163">
        <v>0.33904000000000001</v>
      </c>
      <c r="S9254" s="8" t="s">
        <v>4</v>
      </c>
      <c r="T9254" s="8" t="s">
        <v>5</v>
      </c>
      <c r="U9254" s="8">
        <v>2</v>
      </c>
      <c r="V9254" s="165">
        <v>106.31</v>
      </c>
      <c r="W9254" s="161">
        <v>9251</v>
      </c>
      <c r="X9254" s="159" t="s">
        <v>20</v>
      </c>
      <c r="AI9254" s="161">
        <v>8515</v>
      </c>
      <c r="AJ9254" s="163">
        <v>0.50385400000000002</v>
      </c>
      <c r="AK9254" s="8" t="s">
        <v>4</v>
      </c>
      <c r="AL9254" s="8" t="s">
        <v>5</v>
      </c>
      <c r="AM9254" s="8">
        <v>3</v>
      </c>
      <c r="AN9254" s="165">
        <v>135.79</v>
      </c>
      <c r="AO9254" s="161">
        <v>9260</v>
      </c>
      <c r="AP9254" s="159" t="s">
        <v>18</v>
      </c>
    </row>
    <row r="9255" spans="17:42" x14ac:dyDescent="0.25">
      <c r="Q9255" s="161">
        <v>9414</v>
      </c>
      <c r="R9255" s="163">
        <v>0.17258799999999999</v>
      </c>
      <c r="S9255" s="8" t="s">
        <v>4</v>
      </c>
      <c r="T9255" s="8" t="s">
        <v>5</v>
      </c>
      <c r="U9255" s="8">
        <v>2</v>
      </c>
      <c r="V9255" s="165">
        <v>111.48</v>
      </c>
      <c r="W9255" s="161">
        <v>9252</v>
      </c>
      <c r="X9255" s="159" t="s">
        <v>20</v>
      </c>
      <c r="AI9255" s="161">
        <v>8543</v>
      </c>
      <c r="AJ9255" s="163">
        <v>0.33224199999999998</v>
      </c>
      <c r="AK9255" s="8" t="s">
        <v>4</v>
      </c>
      <c r="AL9255" s="8" t="s">
        <v>5</v>
      </c>
      <c r="AM9255" s="8">
        <v>3</v>
      </c>
      <c r="AN9255" s="165">
        <v>132.46</v>
      </c>
      <c r="AO9255" s="161">
        <v>9261</v>
      </c>
      <c r="AP9255" s="159" t="s">
        <v>20</v>
      </c>
    </row>
    <row r="9256" spans="17:42" x14ac:dyDescent="0.25">
      <c r="Q9256" s="161">
        <v>9415</v>
      </c>
      <c r="R9256" s="163">
        <v>0.25631100000000001</v>
      </c>
      <c r="S9256" s="8" t="s">
        <v>4</v>
      </c>
      <c r="T9256" s="8" t="s">
        <v>5</v>
      </c>
      <c r="U9256" s="8">
        <v>2</v>
      </c>
      <c r="V9256" s="165">
        <v>112.3</v>
      </c>
      <c r="W9256" s="161">
        <v>9253</v>
      </c>
      <c r="X9256" s="159" t="s">
        <v>20</v>
      </c>
      <c r="AI9256" s="161">
        <v>8547</v>
      </c>
      <c r="AJ9256" s="163">
        <v>0.30775999999999998</v>
      </c>
      <c r="AK9256" s="8" t="s">
        <v>9</v>
      </c>
      <c r="AL9256" s="8" t="s">
        <v>10</v>
      </c>
      <c r="AM9256" s="8">
        <v>3</v>
      </c>
      <c r="AN9256" s="165">
        <v>134.24</v>
      </c>
      <c r="AO9256" s="161">
        <v>9262</v>
      </c>
      <c r="AP9256" s="159" t="s">
        <v>20</v>
      </c>
    </row>
    <row r="9257" spans="17:42" x14ac:dyDescent="0.25">
      <c r="Q9257" s="161">
        <v>9416</v>
      </c>
      <c r="R9257" s="163">
        <v>2.4473999999999999E-2</v>
      </c>
      <c r="S9257" s="8" t="s">
        <v>4</v>
      </c>
      <c r="T9257" s="8" t="s">
        <v>5</v>
      </c>
      <c r="U9257" s="8">
        <v>2</v>
      </c>
      <c r="V9257" s="165">
        <v>120.44</v>
      </c>
      <c r="W9257" s="161">
        <v>9254</v>
      </c>
      <c r="X9257" s="159" t="s">
        <v>20</v>
      </c>
      <c r="AI9257" s="161">
        <v>8562</v>
      </c>
      <c r="AJ9257" s="163">
        <v>0.31744800000000001</v>
      </c>
      <c r="AK9257" s="8" t="s">
        <v>4</v>
      </c>
      <c r="AL9257" s="8" t="s">
        <v>5</v>
      </c>
      <c r="AM9257" s="8">
        <v>3</v>
      </c>
      <c r="AN9257" s="165">
        <v>135.75</v>
      </c>
      <c r="AO9257" s="161">
        <v>9263</v>
      </c>
      <c r="AP9257" s="159" t="s">
        <v>18</v>
      </c>
    </row>
    <row r="9258" spans="17:42" x14ac:dyDescent="0.25">
      <c r="Q9258" s="161">
        <v>9420</v>
      </c>
      <c r="R9258" s="163">
        <v>0.17067299999999999</v>
      </c>
      <c r="S9258" s="8" t="s">
        <v>4</v>
      </c>
      <c r="T9258" s="8" t="s">
        <v>5</v>
      </c>
      <c r="U9258" s="8">
        <v>2</v>
      </c>
      <c r="V9258" s="165">
        <v>110.94</v>
      </c>
      <c r="W9258" s="161">
        <v>9255</v>
      </c>
      <c r="X9258" s="159" t="s">
        <v>20</v>
      </c>
      <c r="AI9258" s="161">
        <v>8574</v>
      </c>
      <c r="AJ9258" s="163">
        <v>0.43359199999999998</v>
      </c>
      <c r="AK9258" s="8" t="s">
        <v>4</v>
      </c>
      <c r="AL9258" s="8" t="s">
        <v>5</v>
      </c>
      <c r="AM9258" s="8">
        <v>3</v>
      </c>
      <c r="AN9258" s="165">
        <v>138.57</v>
      </c>
      <c r="AO9258" s="161">
        <v>9264</v>
      </c>
      <c r="AP9258" s="159" t="s">
        <v>18</v>
      </c>
    </row>
    <row r="9259" spans="17:42" x14ac:dyDescent="0.25">
      <c r="Q9259" s="161">
        <v>9421</v>
      </c>
      <c r="R9259" s="163">
        <v>4.2190999999999999E-2</v>
      </c>
      <c r="S9259" s="8" t="s">
        <v>4</v>
      </c>
      <c r="T9259" s="8" t="s">
        <v>5</v>
      </c>
      <c r="U9259" s="8">
        <v>2</v>
      </c>
      <c r="V9259" s="165">
        <v>122.71</v>
      </c>
      <c r="W9259" s="161">
        <v>9256</v>
      </c>
      <c r="X9259" s="159" t="s">
        <v>20</v>
      </c>
      <c r="AI9259" s="161">
        <v>8580</v>
      </c>
      <c r="AJ9259" s="163">
        <v>0.51655799999999996</v>
      </c>
      <c r="AK9259" s="8" t="s">
        <v>4</v>
      </c>
      <c r="AL9259" s="8" t="s">
        <v>5</v>
      </c>
      <c r="AM9259" s="8">
        <v>3</v>
      </c>
      <c r="AN9259" s="165">
        <v>138.18</v>
      </c>
      <c r="AO9259" s="161">
        <v>9265</v>
      </c>
      <c r="AP9259" s="159" t="s">
        <v>18</v>
      </c>
    </row>
    <row r="9260" spans="17:42" x14ac:dyDescent="0.25">
      <c r="Q9260" s="161">
        <v>9423</v>
      </c>
      <c r="R9260" s="163">
        <v>8.1763000000000002E-2</v>
      </c>
      <c r="S9260" s="8" t="s">
        <v>4</v>
      </c>
      <c r="T9260" s="8" t="s">
        <v>5</v>
      </c>
      <c r="U9260" s="8">
        <v>2</v>
      </c>
      <c r="V9260" s="165">
        <v>107.22</v>
      </c>
      <c r="W9260" s="161">
        <v>9257</v>
      </c>
      <c r="X9260" s="159" t="s">
        <v>20</v>
      </c>
      <c r="AI9260" s="161">
        <v>8612</v>
      </c>
      <c r="AJ9260" s="163">
        <v>0.40891300000000003</v>
      </c>
      <c r="AK9260" s="8" t="s">
        <v>4</v>
      </c>
      <c r="AL9260" s="8" t="s">
        <v>5</v>
      </c>
      <c r="AM9260" s="8">
        <v>3</v>
      </c>
      <c r="AN9260" s="165">
        <v>126.41</v>
      </c>
      <c r="AO9260" s="161">
        <v>9266</v>
      </c>
      <c r="AP9260" s="159" t="s">
        <v>20</v>
      </c>
    </row>
    <row r="9261" spans="17:42" x14ac:dyDescent="0.25">
      <c r="Q9261" s="161">
        <v>9425</v>
      </c>
      <c r="R9261" s="163">
        <v>0.29225099999999998</v>
      </c>
      <c r="S9261" s="8" t="s">
        <v>4</v>
      </c>
      <c r="T9261" s="8" t="s">
        <v>5</v>
      </c>
      <c r="U9261" s="8">
        <v>2</v>
      </c>
      <c r="V9261" s="165">
        <v>118.6</v>
      </c>
      <c r="W9261" s="161">
        <v>9258</v>
      </c>
      <c r="X9261" s="159" t="s">
        <v>20</v>
      </c>
      <c r="AI9261" s="161">
        <v>8619</v>
      </c>
      <c r="AJ9261" s="163">
        <v>0.43679800000000002</v>
      </c>
      <c r="AK9261" s="8" t="s">
        <v>6</v>
      </c>
      <c r="AL9261" s="8" t="s">
        <v>5</v>
      </c>
      <c r="AM9261" s="8">
        <v>3</v>
      </c>
      <c r="AN9261" s="165">
        <v>149.34</v>
      </c>
      <c r="AO9261" s="161">
        <v>9267</v>
      </c>
      <c r="AP9261" s="159" t="s">
        <v>20</v>
      </c>
    </row>
    <row r="9262" spans="17:42" x14ac:dyDescent="0.25">
      <c r="Q9262" s="161">
        <v>9435</v>
      </c>
      <c r="R9262" s="163">
        <v>4.0612000000000002E-2</v>
      </c>
      <c r="S9262" s="8" t="s">
        <v>4</v>
      </c>
      <c r="T9262" s="8" t="s">
        <v>5</v>
      </c>
      <c r="U9262" s="8">
        <v>2</v>
      </c>
      <c r="V9262" s="165">
        <v>120.48</v>
      </c>
      <c r="W9262" s="161">
        <v>9259</v>
      </c>
      <c r="X9262" s="159" t="s">
        <v>20</v>
      </c>
      <c r="AI9262" s="161">
        <v>8622</v>
      </c>
      <c r="AJ9262" s="163">
        <v>0.12212000000000001</v>
      </c>
      <c r="AK9262" s="8" t="s">
        <v>9</v>
      </c>
      <c r="AL9262" s="8" t="s">
        <v>10</v>
      </c>
      <c r="AM9262" s="8">
        <v>3</v>
      </c>
      <c r="AN9262" s="165">
        <v>150.9</v>
      </c>
      <c r="AO9262" s="161">
        <v>9268</v>
      </c>
      <c r="AP9262" s="159" t="s">
        <v>18</v>
      </c>
    </row>
    <row r="9263" spans="17:42" x14ac:dyDescent="0.25">
      <c r="Q9263" s="161">
        <v>9437</v>
      </c>
      <c r="R9263" s="163">
        <v>0.40835700000000003</v>
      </c>
      <c r="S9263" s="8" t="s">
        <v>4</v>
      </c>
      <c r="T9263" s="8" t="s">
        <v>5</v>
      </c>
      <c r="U9263" s="8">
        <v>2</v>
      </c>
      <c r="V9263" s="165">
        <v>103.13</v>
      </c>
      <c r="W9263" s="161">
        <v>9260</v>
      </c>
      <c r="X9263" s="159" t="s">
        <v>20</v>
      </c>
      <c r="AI9263" s="161">
        <v>8627</v>
      </c>
      <c r="AJ9263" s="163">
        <v>0.14399799999999999</v>
      </c>
      <c r="AK9263" s="8" t="s">
        <v>14</v>
      </c>
      <c r="AL9263" s="8" t="s">
        <v>13</v>
      </c>
      <c r="AM9263" s="8">
        <v>3</v>
      </c>
      <c r="AN9263" s="165">
        <v>133.82</v>
      </c>
      <c r="AO9263" s="161">
        <v>9269</v>
      </c>
      <c r="AP9263" s="159" t="s">
        <v>20</v>
      </c>
    </row>
    <row r="9264" spans="17:42" x14ac:dyDescent="0.25">
      <c r="Q9264" s="161">
        <v>9449</v>
      </c>
      <c r="R9264" s="163">
        <v>9.7358E-2</v>
      </c>
      <c r="S9264" s="8" t="s">
        <v>4</v>
      </c>
      <c r="T9264" s="8" t="s">
        <v>5</v>
      </c>
      <c r="U9264" s="8">
        <v>2</v>
      </c>
      <c r="V9264" s="165">
        <v>116.54</v>
      </c>
      <c r="W9264" s="161">
        <v>9261</v>
      </c>
      <c r="X9264" s="159" t="s">
        <v>20</v>
      </c>
      <c r="AI9264" s="161">
        <v>8642</v>
      </c>
      <c r="AJ9264" s="163">
        <v>0.47109099999999998</v>
      </c>
      <c r="AK9264" s="8" t="s">
        <v>4</v>
      </c>
      <c r="AL9264" s="8" t="s">
        <v>5</v>
      </c>
      <c r="AM9264" s="8">
        <v>3</v>
      </c>
      <c r="AN9264" s="165">
        <v>144.43</v>
      </c>
      <c r="AO9264" s="161">
        <v>9270</v>
      </c>
      <c r="AP9264" s="159" t="s">
        <v>18</v>
      </c>
    </row>
    <row r="9265" spans="17:42" x14ac:dyDescent="0.25">
      <c r="Q9265" s="161">
        <v>9456</v>
      </c>
      <c r="R9265" s="163">
        <v>3.9865999999999999E-2</v>
      </c>
      <c r="S9265" s="8" t="s">
        <v>4</v>
      </c>
      <c r="T9265" s="8" t="s">
        <v>5</v>
      </c>
      <c r="U9265" s="8">
        <v>2</v>
      </c>
      <c r="V9265" s="165">
        <v>114.77</v>
      </c>
      <c r="W9265" s="161">
        <v>9262</v>
      </c>
      <c r="X9265" s="159" t="s">
        <v>20</v>
      </c>
      <c r="AI9265" s="161">
        <v>8645</v>
      </c>
      <c r="AJ9265" s="163">
        <v>0.12085</v>
      </c>
      <c r="AK9265" s="8" t="s">
        <v>6</v>
      </c>
      <c r="AL9265" s="8" t="s">
        <v>5</v>
      </c>
      <c r="AM9265" s="8">
        <v>3</v>
      </c>
      <c r="AN9265" s="165">
        <v>149.85</v>
      </c>
      <c r="AO9265" s="161">
        <v>9271</v>
      </c>
      <c r="AP9265" s="159" t="s">
        <v>18</v>
      </c>
    </row>
    <row r="9266" spans="17:42" x14ac:dyDescent="0.25">
      <c r="Q9266" s="161">
        <v>9459</v>
      </c>
      <c r="R9266" s="163">
        <v>0.39810899999999999</v>
      </c>
      <c r="S9266" s="8" t="s">
        <v>6</v>
      </c>
      <c r="T9266" s="8" t="s">
        <v>5</v>
      </c>
      <c r="U9266" s="8">
        <v>2</v>
      </c>
      <c r="V9266" s="165">
        <v>114.24</v>
      </c>
      <c r="W9266" s="161">
        <v>9263</v>
      </c>
      <c r="X9266" s="159" t="s">
        <v>20</v>
      </c>
      <c r="AI9266" s="161">
        <v>8646</v>
      </c>
      <c r="AJ9266" s="163">
        <v>0.124945</v>
      </c>
      <c r="AK9266" s="8" t="s">
        <v>4</v>
      </c>
      <c r="AL9266" s="8" t="s">
        <v>5</v>
      </c>
      <c r="AM9266" s="8">
        <v>3</v>
      </c>
      <c r="AN9266" s="165">
        <v>126.37</v>
      </c>
      <c r="AO9266" s="161">
        <v>9272</v>
      </c>
      <c r="AP9266" s="159" t="s">
        <v>20</v>
      </c>
    </row>
    <row r="9267" spans="17:42" x14ac:dyDescent="0.25">
      <c r="Q9267" s="161">
        <v>9462</v>
      </c>
      <c r="R9267" s="163">
        <v>0.26524500000000001</v>
      </c>
      <c r="S9267" s="8" t="s">
        <v>4</v>
      </c>
      <c r="T9267" s="8" t="s">
        <v>5</v>
      </c>
      <c r="U9267" s="8">
        <v>2</v>
      </c>
      <c r="V9267" s="165">
        <v>110.19</v>
      </c>
      <c r="W9267" s="161">
        <v>9264</v>
      </c>
      <c r="X9267" s="159" t="s">
        <v>20</v>
      </c>
      <c r="AI9267" s="161">
        <v>8649</v>
      </c>
      <c r="AJ9267" s="163">
        <v>0.65425999999999995</v>
      </c>
      <c r="AK9267" s="8" t="s">
        <v>4</v>
      </c>
      <c r="AL9267" s="8" t="s">
        <v>5</v>
      </c>
      <c r="AM9267" s="8">
        <v>3</v>
      </c>
      <c r="AN9267" s="165">
        <v>143.41</v>
      </c>
      <c r="AO9267" s="161">
        <v>9273</v>
      </c>
      <c r="AP9267" s="159" t="s">
        <v>20</v>
      </c>
    </row>
    <row r="9268" spans="17:42" x14ac:dyDescent="0.25">
      <c r="Q9268" s="161">
        <v>9474</v>
      </c>
      <c r="R9268" s="163">
        <v>0.279748</v>
      </c>
      <c r="S9268" s="8" t="s">
        <v>4</v>
      </c>
      <c r="T9268" s="8" t="s">
        <v>5</v>
      </c>
      <c r="U9268" s="8">
        <v>2</v>
      </c>
      <c r="V9268" s="165">
        <v>113.98</v>
      </c>
      <c r="W9268" s="161">
        <v>9265</v>
      </c>
      <c r="X9268" s="159" t="s">
        <v>20</v>
      </c>
      <c r="AI9268" s="161">
        <v>8657</v>
      </c>
      <c r="AJ9268" s="163">
        <v>0.32179200000000002</v>
      </c>
      <c r="AK9268" s="8" t="s">
        <v>4</v>
      </c>
      <c r="AL9268" s="8" t="s">
        <v>5</v>
      </c>
      <c r="AM9268" s="8">
        <v>3</v>
      </c>
      <c r="AN9268" s="165">
        <v>136.02000000000001</v>
      </c>
      <c r="AO9268" s="161">
        <v>9274</v>
      </c>
      <c r="AP9268" s="159" t="s">
        <v>20</v>
      </c>
    </row>
    <row r="9269" spans="17:42" x14ac:dyDescent="0.25">
      <c r="Q9269" s="161">
        <v>9478</v>
      </c>
      <c r="R9269" s="163">
        <v>0.40781699999999999</v>
      </c>
      <c r="S9269" s="8" t="s">
        <v>6</v>
      </c>
      <c r="T9269" s="8" t="s">
        <v>5</v>
      </c>
      <c r="U9269" s="8">
        <v>2</v>
      </c>
      <c r="V9269" s="165">
        <v>123.09</v>
      </c>
      <c r="W9269" s="161">
        <v>9266</v>
      </c>
      <c r="X9269" s="159" t="s">
        <v>20</v>
      </c>
      <c r="AI9269" s="161">
        <v>8671</v>
      </c>
      <c r="AJ9269" s="163">
        <v>0.377803</v>
      </c>
      <c r="AK9269" s="8" t="s">
        <v>4</v>
      </c>
      <c r="AL9269" s="8" t="s">
        <v>5</v>
      </c>
      <c r="AM9269" s="8">
        <v>3</v>
      </c>
      <c r="AN9269" s="165">
        <v>132.61000000000001</v>
      </c>
      <c r="AO9269" s="161">
        <v>9275</v>
      </c>
      <c r="AP9269" s="159" t="s">
        <v>20</v>
      </c>
    </row>
    <row r="9270" spans="17:42" x14ac:dyDescent="0.25">
      <c r="Q9270" s="161">
        <v>9481</v>
      </c>
      <c r="R9270" s="163">
        <v>0.306176</v>
      </c>
      <c r="S9270" s="8" t="s">
        <v>4</v>
      </c>
      <c r="T9270" s="8" t="s">
        <v>5</v>
      </c>
      <c r="U9270" s="8">
        <v>2</v>
      </c>
      <c r="V9270" s="165">
        <v>108.12</v>
      </c>
      <c r="W9270" s="161">
        <v>9267</v>
      </c>
      <c r="X9270" s="159" t="s">
        <v>20</v>
      </c>
      <c r="AI9270" s="161">
        <v>8688</v>
      </c>
      <c r="AJ9270" s="163">
        <v>0.20705200000000001</v>
      </c>
      <c r="AK9270" s="8" t="s">
        <v>9</v>
      </c>
      <c r="AL9270" s="8" t="s">
        <v>10</v>
      </c>
      <c r="AM9270" s="8">
        <v>3</v>
      </c>
      <c r="AN9270" s="165">
        <v>142.52000000000001</v>
      </c>
      <c r="AO9270" s="161">
        <v>9276</v>
      </c>
      <c r="AP9270" s="159" t="s">
        <v>18</v>
      </c>
    </row>
    <row r="9271" spans="17:42" x14ac:dyDescent="0.25">
      <c r="Q9271" s="161">
        <v>9486</v>
      </c>
      <c r="R9271" s="163">
        <v>7.3782E-2</v>
      </c>
      <c r="S9271" s="8" t="s">
        <v>4</v>
      </c>
      <c r="T9271" s="8" t="s">
        <v>5</v>
      </c>
      <c r="U9271" s="8">
        <v>2</v>
      </c>
      <c r="V9271" s="165">
        <v>114.76</v>
      </c>
      <c r="W9271" s="161">
        <v>9268</v>
      </c>
      <c r="X9271" s="159" t="s">
        <v>20</v>
      </c>
      <c r="AI9271" s="161">
        <v>8690</v>
      </c>
      <c r="AJ9271" s="163">
        <v>0.114117</v>
      </c>
      <c r="AK9271" s="8" t="s">
        <v>4</v>
      </c>
      <c r="AL9271" s="8" t="s">
        <v>5</v>
      </c>
      <c r="AM9271" s="8">
        <v>3</v>
      </c>
      <c r="AN9271" s="165">
        <v>150.78</v>
      </c>
      <c r="AO9271" s="161">
        <v>9277</v>
      </c>
      <c r="AP9271" s="159" t="s">
        <v>18</v>
      </c>
    </row>
    <row r="9272" spans="17:42" x14ac:dyDescent="0.25">
      <c r="Q9272" s="161">
        <v>9488</v>
      </c>
      <c r="R9272" s="163">
        <v>0.112982</v>
      </c>
      <c r="S9272" s="8" t="s">
        <v>4</v>
      </c>
      <c r="T9272" s="8" t="s">
        <v>5</v>
      </c>
      <c r="U9272" s="8">
        <v>2</v>
      </c>
      <c r="V9272" s="165">
        <v>122.68</v>
      </c>
      <c r="W9272" s="161">
        <v>9269</v>
      </c>
      <c r="X9272" s="159" t="s">
        <v>20</v>
      </c>
      <c r="AI9272" s="161">
        <v>8694</v>
      </c>
      <c r="AJ9272" s="163">
        <v>0.112701</v>
      </c>
      <c r="AK9272" s="8" t="s">
        <v>4</v>
      </c>
      <c r="AL9272" s="8" t="s">
        <v>5</v>
      </c>
      <c r="AM9272" s="8">
        <v>3</v>
      </c>
      <c r="AN9272" s="165">
        <v>126.67</v>
      </c>
      <c r="AO9272" s="161">
        <v>9278</v>
      </c>
      <c r="AP9272" s="159" t="s">
        <v>18</v>
      </c>
    </row>
    <row r="9273" spans="17:42" x14ac:dyDescent="0.25">
      <c r="Q9273" s="161">
        <v>9492</v>
      </c>
      <c r="R9273" s="163">
        <v>0.167963</v>
      </c>
      <c r="S9273" s="8" t="s">
        <v>6</v>
      </c>
      <c r="T9273" s="8" t="s">
        <v>5</v>
      </c>
      <c r="U9273" s="8">
        <v>2</v>
      </c>
      <c r="V9273" s="165">
        <v>102.94</v>
      </c>
      <c r="W9273" s="161">
        <v>9270</v>
      </c>
      <c r="X9273" s="159" t="s">
        <v>20</v>
      </c>
      <c r="AI9273" s="161">
        <v>8715</v>
      </c>
      <c r="AJ9273" s="163">
        <v>0.27298499999999998</v>
      </c>
      <c r="AK9273" s="8" t="s">
        <v>4</v>
      </c>
      <c r="AL9273" s="8" t="s">
        <v>5</v>
      </c>
      <c r="AM9273" s="8">
        <v>3</v>
      </c>
      <c r="AN9273" s="165">
        <v>125.44</v>
      </c>
      <c r="AO9273" s="161">
        <v>9279</v>
      </c>
      <c r="AP9273" s="159" t="s">
        <v>18</v>
      </c>
    </row>
    <row r="9274" spans="17:42" x14ac:dyDescent="0.25">
      <c r="Q9274" s="161">
        <v>9500</v>
      </c>
      <c r="R9274" s="163">
        <v>8.7233000000000005E-2</v>
      </c>
      <c r="S9274" s="8" t="s">
        <v>4</v>
      </c>
      <c r="T9274" s="8" t="s">
        <v>5</v>
      </c>
      <c r="U9274" s="8">
        <v>2</v>
      </c>
      <c r="V9274" s="165">
        <v>101.1</v>
      </c>
      <c r="W9274" s="161">
        <v>9271</v>
      </c>
      <c r="X9274" s="159" t="s">
        <v>20</v>
      </c>
      <c r="AI9274" s="161">
        <v>8723</v>
      </c>
      <c r="AJ9274" s="163">
        <v>0.24815499999999999</v>
      </c>
      <c r="AK9274" s="8" t="s">
        <v>4</v>
      </c>
      <c r="AL9274" s="8" t="s">
        <v>5</v>
      </c>
      <c r="AM9274" s="8">
        <v>3</v>
      </c>
      <c r="AN9274" s="165">
        <v>142.16999999999999</v>
      </c>
      <c r="AO9274" s="161">
        <v>9280</v>
      </c>
      <c r="AP9274" s="159" t="s">
        <v>20</v>
      </c>
    </row>
    <row r="9275" spans="17:42" x14ac:dyDescent="0.25">
      <c r="Q9275" s="161">
        <v>9506</v>
      </c>
      <c r="R9275" s="163">
        <v>8.5412000000000002E-2</v>
      </c>
      <c r="S9275" s="8" t="s">
        <v>6</v>
      </c>
      <c r="T9275" s="8" t="s">
        <v>5</v>
      </c>
      <c r="U9275" s="8">
        <v>2</v>
      </c>
      <c r="V9275" s="165">
        <v>101.82</v>
      </c>
      <c r="W9275" s="161">
        <v>9272</v>
      </c>
      <c r="X9275" s="159" t="s">
        <v>19</v>
      </c>
      <c r="AI9275" s="161">
        <v>8725</v>
      </c>
      <c r="AJ9275" s="163">
        <v>0.16080800000000001</v>
      </c>
      <c r="AK9275" s="8" t="s">
        <v>4</v>
      </c>
      <c r="AL9275" s="8" t="s">
        <v>5</v>
      </c>
      <c r="AM9275" s="8">
        <v>3</v>
      </c>
      <c r="AN9275" s="165">
        <v>151.63</v>
      </c>
      <c r="AO9275" s="161">
        <v>9281</v>
      </c>
      <c r="AP9275" s="159" t="s">
        <v>20</v>
      </c>
    </row>
    <row r="9276" spans="17:42" x14ac:dyDescent="0.25">
      <c r="Q9276" s="161">
        <v>9508</v>
      </c>
      <c r="R9276" s="163">
        <v>0.25431900000000002</v>
      </c>
      <c r="S9276" s="8" t="s">
        <v>4</v>
      </c>
      <c r="T9276" s="8" t="s">
        <v>5</v>
      </c>
      <c r="U9276" s="8">
        <v>2</v>
      </c>
      <c r="V9276" s="165">
        <v>118.59</v>
      </c>
      <c r="W9276" s="161">
        <v>9273</v>
      </c>
      <c r="X9276" s="159" t="s">
        <v>19</v>
      </c>
      <c r="AI9276" s="161">
        <v>8727</v>
      </c>
      <c r="AJ9276" s="163">
        <v>0.22301099999999999</v>
      </c>
      <c r="AK9276" s="8" t="s">
        <v>4</v>
      </c>
      <c r="AL9276" s="8" t="s">
        <v>5</v>
      </c>
      <c r="AM9276" s="8">
        <v>3</v>
      </c>
      <c r="AN9276" s="165">
        <v>133.04</v>
      </c>
      <c r="AO9276" s="161">
        <v>9282</v>
      </c>
      <c r="AP9276" s="159" t="s">
        <v>18</v>
      </c>
    </row>
    <row r="9277" spans="17:42" x14ac:dyDescent="0.25">
      <c r="Q9277" s="161">
        <v>9511</v>
      </c>
      <c r="R9277" s="163">
        <v>0.24645400000000001</v>
      </c>
      <c r="S9277" s="8" t="s">
        <v>4</v>
      </c>
      <c r="T9277" s="8" t="s">
        <v>5</v>
      </c>
      <c r="U9277" s="8">
        <v>2</v>
      </c>
      <c r="V9277" s="165">
        <v>117.99</v>
      </c>
      <c r="W9277" s="161">
        <v>9274</v>
      </c>
      <c r="X9277" s="159" t="s">
        <v>20</v>
      </c>
      <c r="AI9277" s="161">
        <v>8734</v>
      </c>
      <c r="AJ9277" s="163">
        <v>0.12748499999999999</v>
      </c>
      <c r="AK9277" s="8" t="s">
        <v>4</v>
      </c>
      <c r="AL9277" s="8" t="s">
        <v>5</v>
      </c>
      <c r="AM9277" s="8">
        <v>3</v>
      </c>
      <c r="AN9277" s="165">
        <v>142.62</v>
      </c>
      <c r="AO9277" s="161">
        <v>9283</v>
      </c>
      <c r="AP9277" s="159" t="s">
        <v>18</v>
      </c>
    </row>
    <row r="9278" spans="17:42" x14ac:dyDescent="0.25">
      <c r="Q9278" s="161">
        <v>9517</v>
      </c>
      <c r="R9278" s="163">
        <v>0.16269600000000001</v>
      </c>
      <c r="S9278" s="8" t="s">
        <v>4</v>
      </c>
      <c r="T9278" s="8" t="s">
        <v>5</v>
      </c>
      <c r="U9278" s="8">
        <v>2</v>
      </c>
      <c r="V9278" s="165">
        <v>116.58</v>
      </c>
      <c r="W9278" s="161">
        <v>9275</v>
      </c>
      <c r="X9278" s="159" t="s">
        <v>20</v>
      </c>
      <c r="AI9278" s="161">
        <v>8743</v>
      </c>
      <c r="AJ9278" s="163">
        <v>0.162352</v>
      </c>
      <c r="AK9278" s="8" t="s">
        <v>4</v>
      </c>
      <c r="AL9278" s="8" t="s">
        <v>5</v>
      </c>
      <c r="AM9278" s="8">
        <v>3</v>
      </c>
      <c r="AN9278" s="165">
        <v>134.94999999999999</v>
      </c>
      <c r="AO9278" s="161">
        <v>9284</v>
      </c>
      <c r="AP9278" s="159" t="s">
        <v>20</v>
      </c>
    </row>
    <row r="9279" spans="17:42" x14ac:dyDescent="0.25">
      <c r="Q9279" s="161">
        <v>9521</v>
      </c>
      <c r="R9279" s="163">
        <v>0.33916499999999999</v>
      </c>
      <c r="S9279" s="8" t="s">
        <v>4</v>
      </c>
      <c r="T9279" s="8" t="s">
        <v>5</v>
      </c>
      <c r="U9279" s="8">
        <v>2</v>
      </c>
      <c r="V9279" s="165">
        <v>100.32</v>
      </c>
      <c r="W9279" s="161">
        <v>9276</v>
      </c>
      <c r="X9279" s="159" t="s">
        <v>20</v>
      </c>
      <c r="AI9279" s="161">
        <v>8754</v>
      </c>
      <c r="AJ9279" s="163">
        <v>0.39676299999999998</v>
      </c>
      <c r="AK9279" s="8" t="s">
        <v>4</v>
      </c>
      <c r="AL9279" s="8" t="s">
        <v>5</v>
      </c>
      <c r="AM9279" s="8">
        <v>3</v>
      </c>
      <c r="AN9279" s="165">
        <v>133.88</v>
      </c>
      <c r="AO9279" s="161">
        <v>9285</v>
      </c>
      <c r="AP9279" s="159" t="s">
        <v>20</v>
      </c>
    </row>
    <row r="9280" spans="17:42" x14ac:dyDescent="0.25">
      <c r="Q9280" s="161">
        <v>9524</v>
      </c>
      <c r="R9280" s="163">
        <v>0.15982299999999999</v>
      </c>
      <c r="S9280" s="8" t="s">
        <v>4</v>
      </c>
      <c r="T9280" s="8" t="s">
        <v>5</v>
      </c>
      <c r="U9280" s="8">
        <v>2</v>
      </c>
      <c r="V9280" s="165">
        <v>124.45</v>
      </c>
      <c r="W9280" s="161">
        <v>9277</v>
      </c>
      <c r="X9280" s="159" t="s">
        <v>20</v>
      </c>
      <c r="AI9280" s="161">
        <v>8762</v>
      </c>
      <c r="AJ9280" s="163">
        <v>0.33874100000000001</v>
      </c>
      <c r="AK9280" s="8" t="s">
        <v>4</v>
      </c>
      <c r="AL9280" s="8" t="s">
        <v>5</v>
      </c>
      <c r="AM9280" s="8">
        <v>3</v>
      </c>
      <c r="AN9280" s="165">
        <v>142.51</v>
      </c>
      <c r="AO9280" s="161">
        <v>9286</v>
      </c>
      <c r="AP9280" s="159" t="s">
        <v>20</v>
      </c>
    </row>
    <row r="9281" spans="17:42" x14ac:dyDescent="0.25">
      <c r="Q9281" s="161">
        <v>9532</v>
      </c>
      <c r="R9281" s="163">
        <v>0.14005100000000001</v>
      </c>
      <c r="S9281" s="8" t="s">
        <v>4</v>
      </c>
      <c r="T9281" s="8" t="s">
        <v>5</v>
      </c>
      <c r="U9281" s="8">
        <v>2</v>
      </c>
      <c r="V9281" s="165">
        <v>101.78</v>
      </c>
      <c r="W9281" s="161">
        <v>9278</v>
      </c>
      <c r="X9281" s="159" t="s">
        <v>20</v>
      </c>
      <c r="AI9281" s="161">
        <v>8772</v>
      </c>
      <c r="AJ9281" s="163">
        <v>0.19710900000000001</v>
      </c>
      <c r="AK9281" s="8" t="s">
        <v>4</v>
      </c>
      <c r="AL9281" s="8" t="s">
        <v>5</v>
      </c>
      <c r="AM9281" s="8">
        <v>3</v>
      </c>
      <c r="AN9281" s="165">
        <v>136.15</v>
      </c>
      <c r="AO9281" s="161">
        <v>9287</v>
      </c>
      <c r="AP9281" s="159" t="s">
        <v>18</v>
      </c>
    </row>
    <row r="9282" spans="17:42" x14ac:dyDescent="0.25">
      <c r="Q9282" s="161">
        <v>9536</v>
      </c>
      <c r="R9282" s="163">
        <v>0.43488100000000002</v>
      </c>
      <c r="S9282" s="8" t="s">
        <v>4</v>
      </c>
      <c r="T9282" s="8" t="s">
        <v>5</v>
      </c>
      <c r="U9282" s="8">
        <v>2</v>
      </c>
      <c r="V9282" s="165">
        <v>105.42</v>
      </c>
      <c r="W9282" s="161">
        <v>9279</v>
      </c>
      <c r="X9282" s="159" t="s">
        <v>20</v>
      </c>
      <c r="AI9282" s="161">
        <v>8774</v>
      </c>
      <c r="AJ9282" s="163">
        <v>0.26635700000000001</v>
      </c>
      <c r="AK9282" s="8" t="s">
        <v>4</v>
      </c>
      <c r="AL9282" s="8" t="s">
        <v>5</v>
      </c>
      <c r="AM9282" s="8">
        <v>3</v>
      </c>
      <c r="AN9282" s="165">
        <v>145.13</v>
      </c>
      <c r="AO9282" s="161">
        <v>9288</v>
      </c>
      <c r="AP9282" s="159" t="s">
        <v>18</v>
      </c>
    </row>
    <row r="9283" spans="17:42" x14ac:dyDescent="0.25">
      <c r="Q9283" s="161">
        <v>9541</v>
      </c>
      <c r="R9283" s="163">
        <v>7.0902000000000007E-2</v>
      </c>
      <c r="S9283" s="8" t="s">
        <v>4</v>
      </c>
      <c r="T9283" s="8" t="s">
        <v>5</v>
      </c>
      <c r="U9283" s="8">
        <v>2</v>
      </c>
      <c r="V9283" s="165">
        <v>114.14</v>
      </c>
      <c r="W9283" s="161">
        <v>9280</v>
      </c>
      <c r="X9283" s="159" t="s">
        <v>20</v>
      </c>
      <c r="AI9283" s="161">
        <v>8790</v>
      </c>
      <c r="AJ9283" s="163">
        <v>0.29647899999999999</v>
      </c>
      <c r="AK9283" s="8" t="s">
        <v>4</v>
      </c>
      <c r="AL9283" s="8" t="s">
        <v>5</v>
      </c>
      <c r="AM9283" s="8">
        <v>3</v>
      </c>
      <c r="AN9283" s="165">
        <v>126.39</v>
      </c>
      <c r="AO9283" s="161">
        <v>9289</v>
      </c>
      <c r="AP9283" s="159" t="s">
        <v>20</v>
      </c>
    </row>
    <row r="9284" spans="17:42" x14ac:dyDescent="0.25">
      <c r="Q9284" s="161">
        <v>9545</v>
      </c>
      <c r="R9284" s="163">
        <v>8.6134000000000002E-2</v>
      </c>
      <c r="S9284" s="8" t="s">
        <v>4</v>
      </c>
      <c r="T9284" s="8" t="s">
        <v>5</v>
      </c>
      <c r="U9284" s="8">
        <v>2</v>
      </c>
      <c r="V9284" s="165">
        <v>101.18</v>
      </c>
      <c r="W9284" s="161">
        <v>9281</v>
      </c>
      <c r="X9284" s="159" t="s">
        <v>20</v>
      </c>
      <c r="AI9284" s="161">
        <v>8823</v>
      </c>
      <c r="AJ9284" s="163">
        <v>0.11758399999999999</v>
      </c>
      <c r="AK9284" s="8" t="s">
        <v>4</v>
      </c>
      <c r="AL9284" s="8" t="s">
        <v>5</v>
      </c>
      <c r="AM9284" s="8">
        <v>3</v>
      </c>
      <c r="AN9284" s="165">
        <v>142.66999999999999</v>
      </c>
      <c r="AO9284" s="161">
        <v>9290</v>
      </c>
      <c r="AP9284" s="159" t="s">
        <v>20</v>
      </c>
    </row>
    <row r="9285" spans="17:42" x14ac:dyDescent="0.25">
      <c r="Q9285" s="161">
        <v>9546</v>
      </c>
      <c r="R9285" s="163">
        <v>0.26303300000000002</v>
      </c>
      <c r="S9285" s="8" t="s">
        <v>4</v>
      </c>
      <c r="T9285" s="8" t="s">
        <v>5</v>
      </c>
      <c r="U9285" s="8">
        <v>2</v>
      </c>
      <c r="V9285" s="165">
        <v>101.11</v>
      </c>
      <c r="W9285" s="161">
        <v>9282</v>
      </c>
      <c r="X9285" s="159" t="s">
        <v>20</v>
      </c>
      <c r="AI9285" s="161">
        <v>8836</v>
      </c>
      <c r="AJ9285" s="163">
        <v>0.35213299999999997</v>
      </c>
      <c r="AK9285" s="8" t="s">
        <v>4</v>
      </c>
      <c r="AL9285" s="8" t="s">
        <v>5</v>
      </c>
      <c r="AM9285" s="8">
        <v>3</v>
      </c>
      <c r="AN9285" s="165">
        <v>130.72</v>
      </c>
      <c r="AO9285" s="161">
        <v>9291</v>
      </c>
      <c r="AP9285" s="159" t="s">
        <v>18</v>
      </c>
    </row>
    <row r="9286" spans="17:42" x14ac:dyDescent="0.25">
      <c r="Q9286" s="161">
        <v>9548</v>
      </c>
      <c r="R9286" s="163">
        <v>0.35083199999999998</v>
      </c>
      <c r="S9286" s="8" t="s">
        <v>4</v>
      </c>
      <c r="T9286" s="8" t="s">
        <v>5</v>
      </c>
      <c r="U9286" s="8">
        <v>2</v>
      </c>
      <c r="V9286" s="165">
        <v>108.83</v>
      </c>
      <c r="W9286" s="161">
        <v>9283</v>
      </c>
      <c r="X9286" s="159" t="s">
        <v>20</v>
      </c>
      <c r="AI9286" s="161">
        <v>8855</v>
      </c>
      <c r="AJ9286" s="163">
        <v>9.4678999999999999E-2</v>
      </c>
      <c r="AK9286" s="8" t="s">
        <v>4</v>
      </c>
      <c r="AL9286" s="8" t="s">
        <v>5</v>
      </c>
      <c r="AM9286" s="8">
        <v>3</v>
      </c>
      <c r="AN9286" s="165">
        <v>141.99</v>
      </c>
      <c r="AO9286" s="161">
        <v>9292</v>
      </c>
      <c r="AP9286" s="159" t="s">
        <v>20</v>
      </c>
    </row>
    <row r="9287" spans="17:42" x14ac:dyDescent="0.25">
      <c r="Q9287" s="161">
        <v>9552</v>
      </c>
      <c r="R9287" s="163">
        <v>0.16012299999999999</v>
      </c>
      <c r="S9287" s="8" t="s">
        <v>4</v>
      </c>
      <c r="T9287" s="8" t="s">
        <v>5</v>
      </c>
      <c r="U9287" s="8">
        <v>2</v>
      </c>
      <c r="V9287" s="165">
        <v>107.03</v>
      </c>
      <c r="W9287" s="161">
        <v>9284</v>
      </c>
      <c r="X9287" s="159" t="s">
        <v>20</v>
      </c>
      <c r="AI9287" s="161">
        <v>8865</v>
      </c>
      <c r="AJ9287" s="163">
        <v>0.23430400000000001</v>
      </c>
      <c r="AK9287" s="8" t="s">
        <v>4</v>
      </c>
      <c r="AL9287" s="8" t="s">
        <v>5</v>
      </c>
      <c r="AM9287" s="8">
        <v>3</v>
      </c>
      <c r="AN9287" s="165">
        <v>139.33000000000001</v>
      </c>
      <c r="AO9287" s="161">
        <v>9293</v>
      </c>
      <c r="AP9287" s="159" t="s">
        <v>20</v>
      </c>
    </row>
    <row r="9288" spans="17:42" x14ac:dyDescent="0.25">
      <c r="Q9288" s="161">
        <v>9554</v>
      </c>
      <c r="R9288" s="163">
        <v>0.19645799999999999</v>
      </c>
      <c r="S9288" s="8" t="s">
        <v>4</v>
      </c>
      <c r="T9288" s="8" t="s">
        <v>5</v>
      </c>
      <c r="U9288" s="8">
        <v>2</v>
      </c>
      <c r="V9288" s="165">
        <v>108.77</v>
      </c>
      <c r="W9288" s="161">
        <v>9285</v>
      </c>
      <c r="X9288" s="159" t="s">
        <v>20</v>
      </c>
      <c r="AI9288" s="161">
        <v>8869</v>
      </c>
      <c r="AJ9288" s="163">
        <v>0.27375100000000002</v>
      </c>
      <c r="AK9288" s="8" t="s">
        <v>11</v>
      </c>
      <c r="AL9288" s="8" t="s">
        <v>10</v>
      </c>
      <c r="AM9288" s="8">
        <v>3</v>
      </c>
      <c r="AN9288" s="165">
        <v>132.13999999999999</v>
      </c>
      <c r="AO9288" s="161">
        <v>9294</v>
      </c>
      <c r="AP9288" s="159" t="s">
        <v>20</v>
      </c>
    </row>
    <row r="9289" spans="17:42" x14ac:dyDescent="0.25">
      <c r="Q9289" s="161">
        <v>9560</v>
      </c>
      <c r="R9289" s="163">
        <v>4.9618000000000002E-2</v>
      </c>
      <c r="S9289" s="8" t="s">
        <v>4</v>
      </c>
      <c r="T9289" s="8" t="s">
        <v>5</v>
      </c>
      <c r="U9289" s="8">
        <v>2</v>
      </c>
      <c r="V9289" s="165">
        <v>107.96</v>
      </c>
      <c r="W9289" s="161">
        <v>9286</v>
      </c>
      <c r="X9289" s="159" t="s">
        <v>20</v>
      </c>
      <c r="AI9289" s="161">
        <v>8874</v>
      </c>
      <c r="AJ9289" s="163">
        <v>0.163913</v>
      </c>
      <c r="AK9289" s="8" t="s">
        <v>4</v>
      </c>
      <c r="AL9289" s="8" t="s">
        <v>5</v>
      </c>
      <c r="AM9289" s="8">
        <v>3</v>
      </c>
      <c r="AN9289" s="165">
        <v>130.52000000000001</v>
      </c>
      <c r="AO9289" s="161">
        <v>9295</v>
      </c>
      <c r="AP9289" s="159" t="s">
        <v>20</v>
      </c>
    </row>
    <row r="9290" spans="17:42" x14ac:dyDescent="0.25">
      <c r="Q9290" s="161">
        <v>9561</v>
      </c>
      <c r="R9290" s="163">
        <v>0.54488000000000003</v>
      </c>
      <c r="S9290" s="8" t="s">
        <v>12</v>
      </c>
      <c r="T9290" s="8" t="s">
        <v>13</v>
      </c>
      <c r="U9290" s="8">
        <v>2</v>
      </c>
      <c r="V9290" s="165">
        <v>115</v>
      </c>
      <c r="W9290" s="161">
        <v>9287</v>
      </c>
      <c r="X9290" s="159" t="s">
        <v>20</v>
      </c>
      <c r="AI9290" s="161">
        <v>8881</v>
      </c>
      <c r="AJ9290" s="163">
        <v>0.395592</v>
      </c>
      <c r="AK9290" s="8" t="s">
        <v>4</v>
      </c>
      <c r="AL9290" s="8" t="s">
        <v>5</v>
      </c>
      <c r="AM9290" s="8">
        <v>3</v>
      </c>
      <c r="AN9290" s="165">
        <v>137.13999999999999</v>
      </c>
      <c r="AO9290" s="161">
        <v>9296</v>
      </c>
      <c r="AP9290" s="159" t="s">
        <v>18</v>
      </c>
    </row>
    <row r="9291" spans="17:42" x14ac:dyDescent="0.25">
      <c r="Q9291" s="161">
        <v>9562</v>
      </c>
      <c r="R9291" s="163">
        <v>0.36422900000000002</v>
      </c>
      <c r="S9291" s="8" t="s">
        <v>4</v>
      </c>
      <c r="T9291" s="8" t="s">
        <v>5</v>
      </c>
      <c r="U9291" s="8">
        <v>2</v>
      </c>
      <c r="V9291" s="165">
        <v>114.24</v>
      </c>
      <c r="W9291" s="161">
        <v>9288</v>
      </c>
      <c r="X9291" s="159" t="s">
        <v>20</v>
      </c>
      <c r="AI9291" s="161">
        <v>8887</v>
      </c>
      <c r="AJ9291" s="163">
        <v>0.36974000000000001</v>
      </c>
      <c r="AK9291" s="8" t="s">
        <v>4</v>
      </c>
      <c r="AL9291" s="8" t="s">
        <v>5</v>
      </c>
      <c r="AM9291" s="8">
        <v>3</v>
      </c>
      <c r="AN9291" s="165">
        <v>126.25</v>
      </c>
      <c r="AO9291" s="161">
        <v>9297</v>
      </c>
      <c r="AP9291" s="159" t="s">
        <v>20</v>
      </c>
    </row>
    <row r="9292" spans="17:42" x14ac:dyDescent="0.25">
      <c r="Q9292" s="161">
        <v>9564</v>
      </c>
      <c r="R9292" s="163">
        <v>0.51935200000000004</v>
      </c>
      <c r="S9292" s="8" t="s">
        <v>4</v>
      </c>
      <c r="T9292" s="8" t="s">
        <v>5</v>
      </c>
      <c r="U9292" s="8">
        <v>2</v>
      </c>
      <c r="V9292" s="165">
        <v>120</v>
      </c>
      <c r="W9292" s="161">
        <v>9289</v>
      </c>
      <c r="X9292" s="159" t="s">
        <v>20</v>
      </c>
      <c r="AI9292" s="161">
        <v>8895</v>
      </c>
      <c r="AJ9292" s="163">
        <v>0.41233300000000001</v>
      </c>
      <c r="AK9292" s="8" t="s">
        <v>9</v>
      </c>
      <c r="AL9292" s="8" t="s">
        <v>10</v>
      </c>
      <c r="AM9292" s="8">
        <v>3</v>
      </c>
      <c r="AN9292" s="165">
        <v>134.43</v>
      </c>
      <c r="AO9292" s="161">
        <v>9298</v>
      </c>
      <c r="AP9292" s="159" t="s">
        <v>20</v>
      </c>
    </row>
    <row r="9293" spans="17:42" x14ac:dyDescent="0.25">
      <c r="Q9293" s="161">
        <v>9566</v>
      </c>
      <c r="R9293" s="163">
        <v>0.369454</v>
      </c>
      <c r="S9293" s="8" t="s">
        <v>6</v>
      </c>
      <c r="T9293" s="8" t="s">
        <v>5</v>
      </c>
      <c r="U9293" s="8">
        <v>2</v>
      </c>
      <c r="V9293" s="165">
        <v>118.94</v>
      </c>
      <c r="W9293" s="161">
        <v>9290</v>
      </c>
      <c r="X9293" s="159" t="s">
        <v>20</v>
      </c>
      <c r="AI9293" s="161">
        <v>8898</v>
      </c>
      <c r="AJ9293" s="163">
        <v>0.250726</v>
      </c>
      <c r="AK9293" s="8" t="s">
        <v>4</v>
      </c>
      <c r="AL9293" s="8" t="s">
        <v>5</v>
      </c>
      <c r="AM9293" s="8">
        <v>3</v>
      </c>
      <c r="AN9293" s="165">
        <v>126.24</v>
      </c>
      <c r="AO9293" s="161">
        <v>9299</v>
      </c>
      <c r="AP9293" s="159" t="s">
        <v>18</v>
      </c>
    </row>
    <row r="9294" spans="17:42" x14ac:dyDescent="0.25">
      <c r="Q9294" s="161">
        <v>9569</v>
      </c>
      <c r="R9294" s="163">
        <v>0.105993</v>
      </c>
      <c r="S9294" s="8" t="s">
        <v>4</v>
      </c>
      <c r="T9294" s="8" t="s">
        <v>5</v>
      </c>
      <c r="U9294" s="8">
        <v>2</v>
      </c>
      <c r="V9294" s="165">
        <v>106.55</v>
      </c>
      <c r="W9294" s="161">
        <v>9291</v>
      </c>
      <c r="X9294" s="159" t="s">
        <v>20</v>
      </c>
      <c r="AI9294" s="161">
        <v>8902</v>
      </c>
      <c r="AJ9294" s="163">
        <v>0.196826</v>
      </c>
      <c r="AK9294" s="8" t="s">
        <v>4</v>
      </c>
      <c r="AL9294" s="8" t="s">
        <v>5</v>
      </c>
      <c r="AM9294" s="8">
        <v>3</v>
      </c>
      <c r="AN9294" s="165">
        <v>138.27000000000001</v>
      </c>
      <c r="AO9294" s="161">
        <v>9300</v>
      </c>
      <c r="AP9294" s="159" t="s">
        <v>20</v>
      </c>
    </row>
    <row r="9295" spans="17:42" x14ac:dyDescent="0.25">
      <c r="Q9295" s="161">
        <v>9571</v>
      </c>
      <c r="R9295" s="163">
        <v>0.233485</v>
      </c>
      <c r="S9295" s="8" t="s">
        <v>4</v>
      </c>
      <c r="T9295" s="8" t="s">
        <v>5</v>
      </c>
      <c r="U9295" s="8">
        <v>2</v>
      </c>
      <c r="V9295" s="165">
        <v>107.81</v>
      </c>
      <c r="W9295" s="161">
        <v>9292</v>
      </c>
      <c r="X9295" s="159" t="s">
        <v>20</v>
      </c>
      <c r="AI9295" s="161">
        <v>8904</v>
      </c>
      <c r="AJ9295" s="163">
        <v>0.50478699999999999</v>
      </c>
      <c r="AK9295" s="8" t="s">
        <v>4</v>
      </c>
      <c r="AL9295" s="8" t="s">
        <v>5</v>
      </c>
      <c r="AM9295" s="8">
        <v>3</v>
      </c>
      <c r="AN9295" s="165">
        <v>135.72999999999999</v>
      </c>
      <c r="AO9295" s="161">
        <v>9301</v>
      </c>
      <c r="AP9295" s="159" t="s">
        <v>18</v>
      </c>
    </row>
    <row r="9296" spans="17:42" x14ac:dyDescent="0.25">
      <c r="Q9296" s="161">
        <v>9574</v>
      </c>
      <c r="R9296" s="163">
        <v>8.2182000000000005E-2</v>
      </c>
      <c r="S9296" s="8" t="s">
        <v>4</v>
      </c>
      <c r="T9296" s="8" t="s">
        <v>5</v>
      </c>
      <c r="U9296" s="8">
        <v>2</v>
      </c>
      <c r="V9296" s="165">
        <v>114.13</v>
      </c>
      <c r="W9296" s="161">
        <v>9293</v>
      </c>
      <c r="X9296" s="159" t="s">
        <v>20</v>
      </c>
      <c r="AI9296" s="161">
        <v>8914</v>
      </c>
      <c r="AJ9296" s="163">
        <v>0.37473099999999998</v>
      </c>
      <c r="AK9296" s="8" t="s">
        <v>4</v>
      </c>
      <c r="AL9296" s="8" t="s">
        <v>5</v>
      </c>
      <c r="AM9296" s="8">
        <v>3</v>
      </c>
      <c r="AN9296" s="165">
        <v>136.36000000000001</v>
      </c>
      <c r="AO9296" s="161">
        <v>9302</v>
      </c>
      <c r="AP9296" s="159" t="s">
        <v>18</v>
      </c>
    </row>
    <row r="9297" spans="17:42" x14ac:dyDescent="0.25">
      <c r="Q9297" s="161">
        <v>9576</v>
      </c>
      <c r="R9297" s="163">
        <v>8.5653999999999994E-2</v>
      </c>
      <c r="S9297" s="8" t="s">
        <v>4</v>
      </c>
      <c r="T9297" s="8" t="s">
        <v>5</v>
      </c>
      <c r="U9297" s="8">
        <v>2</v>
      </c>
      <c r="V9297" s="165">
        <v>124.49</v>
      </c>
      <c r="W9297" s="161">
        <v>9294</v>
      </c>
      <c r="X9297" s="159" t="s">
        <v>20</v>
      </c>
      <c r="AI9297" s="161">
        <v>8921</v>
      </c>
      <c r="AJ9297" s="163">
        <v>0.25734000000000001</v>
      </c>
      <c r="AK9297" s="8" t="s">
        <v>9</v>
      </c>
      <c r="AL9297" s="8" t="s">
        <v>10</v>
      </c>
      <c r="AM9297" s="8">
        <v>3</v>
      </c>
      <c r="AN9297" s="165">
        <v>147.65</v>
      </c>
      <c r="AO9297" s="161">
        <v>9303</v>
      </c>
      <c r="AP9297" s="159" t="s">
        <v>20</v>
      </c>
    </row>
    <row r="9298" spans="17:42" x14ac:dyDescent="0.25">
      <c r="Q9298" s="161">
        <v>9587</v>
      </c>
      <c r="R9298" s="163">
        <v>7.9729999999999995E-2</v>
      </c>
      <c r="S9298" s="8" t="s">
        <v>4</v>
      </c>
      <c r="T9298" s="8" t="s">
        <v>5</v>
      </c>
      <c r="U9298" s="8">
        <v>2</v>
      </c>
      <c r="V9298" s="165">
        <v>106.62</v>
      </c>
      <c r="W9298" s="161">
        <v>9295</v>
      </c>
      <c r="X9298" s="159" t="s">
        <v>20</v>
      </c>
      <c r="AI9298" s="161">
        <v>8945</v>
      </c>
      <c r="AJ9298" s="163">
        <v>0.212593</v>
      </c>
      <c r="AK9298" s="8" t="s">
        <v>4</v>
      </c>
      <c r="AL9298" s="8" t="s">
        <v>5</v>
      </c>
      <c r="AM9298" s="8">
        <v>3</v>
      </c>
      <c r="AN9298" s="165">
        <v>146.31</v>
      </c>
      <c r="AO9298" s="161">
        <v>9304</v>
      </c>
      <c r="AP9298" s="159" t="s">
        <v>20</v>
      </c>
    </row>
    <row r="9299" spans="17:42" x14ac:dyDescent="0.25">
      <c r="Q9299" s="161">
        <v>9596</v>
      </c>
      <c r="R9299" s="163">
        <v>0.20235300000000001</v>
      </c>
      <c r="S9299" s="8" t="s">
        <v>4</v>
      </c>
      <c r="T9299" s="8" t="s">
        <v>5</v>
      </c>
      <c r="U9299" s="8">
        <v>2</v>
      </c>
      <c r="V9299" s="165">
        <v>106.53</v>
      </c>
      <c r="W9299" s="161">
        <v>9296</v>
      </c>
      <c r="X9299" s="159" t="s">
        <v>20</v>
      </c>
      <c r="AI9299" s="161">
        <v>8971</v>
      </c>
      <c r="AJ9299" s="163">
        <v>0.39235599999999998</v>
      </c>
      <c r="AK9299" s="8" t="s">
        <v>9</v>
      </c>
      <c r="AL9299" s="8" t="s">
        <v>10</v>
      </c>
      <c r="AM9299" s="8">
        <v>3</v>
      </c>
      <c r="AN9299" s="165">
        <v>131.11000000000001</v>
      </c>
      <c r="AO9299" s="161">
        <v>9305</v>
      </c>
      <c r="AP9299" s="159" t="s">
        <v>20</v>
      </c>
    </row>
    <row r="9300" spans="17:42" x14ac:dyDescent="0.25">
      <c r="Q9300" s="161">
        <v>9598</v>
      </c>
      <c r="R9300" s="163">
        <v>0.19600600000000001</v>
      </c>
      <c r="S9300" s="8" t="s">
        <v>4</v>
      </c>
      <c r="T9300" s="8" t="s">
        <v>5</v>
      </c>
      <c r="U9300" s="8">
        <v>2</v>
      </c>
      <c r="V9300" s="165">
        <v>111.39</v>
      </c>
      <c r="W9300" s="161">
        <v>9297</v>
      </c>
      <c r="X9300" s="159" t="s">
        <v>20</v>
      </c>
      <c r="AI9300" s="161">
        <v>8974</v>
      </c>
      <c r="AJ9300" s="163">
        <v>0.25664599999999999</v>
      </c>
      <c r="AK9300" s="8" t="s">
        <v>6</v>
      </c>
      <c r="AL9300" s="8" t="s">
        <v>5</v>
      </c>
      <c r="AM9300" s="8">
        <v>3</v>
      </c>
      <c r="AN9300" s="165">
        <v>132.5</v>
      </c>
      <c r="AO9300" s="161">
        <v>9306</v>
      </c>
      <c r="AP9300" s="159" t="s">
        <v>20</v>
      </c>
    </row>
    <row r="9301" spans="17:42" x14ac:dyDescent="0.25">
      <c r="Q9301" s="161">
        <v>9603</v>
      </c>
      <c r="R9301" s="163">
        <v>0.28238999999999997</v>
      </c>
      <c r="S9301" s="8" t="s">
        <v>4</v>
      </c>
      <c r="T9301" s="8" t="s">
        <v>5</v>
      </c>
      <c r="U9301" s="8">
        <v>2</v>
      </c>
      <c r="V9301" s="165">
        <v>101.52</v>
      </c>
      <c r="W9301" s="161">
        <v>9298</v>
      </c>
      <c r="X9301" s="159" t="s">
        <v>20</v>
      </c>
      <c r="AI9301" s="161">
        <v>8986</v>
      </c>
      <c r="AJ9301" s="163">
        <v>0.19587599999999999</v>
      </c>
      <c r="AK9301" s="8" t="s">
        <v>4</v>
      </c>
      <c r="AL9301" s="8" t="s">
        <v>5</v>
      </c>
      <c r="AM9301" s="8">
        <v>3</v>
      </c>
      <c r="AN9301" s="165">
        <v>146.83000000000001</v>
      </c>
      <c r="AO9301" s="161">
        <v>9307</v>
      </c>
      <c r="AP9301" s="159" t="s">
        <v>18</v>
      </c>
    </row>
    <row r="9302" spans="17:42" x14ac:dyDescent="0.25">
      <c r="Q9302" s="161">
        <v>9608</v>
      </c>
      <c r="R9302" s="163">
        <v>0.14782799999999999</v>
      </c>
      <c r="S9302" s="8" t="s">
        <v>4</v>
      </c>
      <c r="T9302" s="8" t="s">
        <v>5</v>
      </c>
      <c r="U9302" s="8">
        <v>2</v>
      </c>
      <c r="V9302" s="165">
        <v>113.57</v>
      </c>
      <c r="W9302" s="161">
        <v>9299</v>
      </c>
      <c r="X9302" s="159" t="s">
        <v>20</v>
      </c>
      <c r="AI9302" s="161">
        <v>8988</v>
      </c>
      <c r="AJ9302" s="163">
        <v>0.195239</v>
      </c>
      <c r="AK9302" s="8" t="s">
        <v>4</v>
      </c>
      <c r="AL9302" s="8" t="s">
        <v>5</v>
      </c>
      <c r="AM9302" s="8">
        <v>3</v>
      </c>
      <c r="AN9302" s="165">
        <v>134</v>
      </c>
      <c r="AO9302" s="161">
        <v>9308</v>
      </c>
      <c r="AP9302" s="159" t="s">
        <v>18</v>
      </c>
    </row>
    <row r="9303" spans="17:42" x14ac:dyDescent="0.25">
      <c r="Q9303" s="161">
        <v>9610</v>
      </c>
      <c r="R9303" s="163">
        <v>0.48042400000000002</v>
      </c>
      <c r="S9303" s="8" t="s">
        <v>6</v>
      </c>
      <c r="T9303" s="8" t="s">
        <v>5</v>
      </c>
      <c r="U9303" s="8">
        <v>2</v>
      </c>
      <c r="V9303" s="165">
        <v>100.29</v>
      </c>
      <c r="W9303" s="161">
        <v>9300</v>
      </c>
      <c r="X9303" s="159" t="s">
        <v>20</v>
      </c>
      <c r="AI9303" s="161">
        <v>9001</v>
      </c>
      <c r="AJ9303" s="163">
        <v>7.7235999999999999E-2</v>
      </c>
      <c r="AK9303" s="8" t="s">
        <v>4</v>
      </c>
      <c r="AL9303" s="8" t="s">
        <v>5</v>
      </c>
      <c r="AM9303" s="8">
        <v>3</v>
      </c>
      <c r="AN9303" s="165">
        <v>132.22</v>
      </c>
      <c r="AO9303" s="161">
        <v>9309</v>
      </c>
      <c r="AP9303" s="159" t="s">
        <v>20</v>
      </c>
    </row>
    <row r="9304" spans="17:42" x14ac:dyDescent="0.25">
      <c r="Q9304" s="161">
        <v>9616</v>
      </c>
      <c r="R9304" s="163">
        <v>0.177121</v>
      </c>
      <c r="S9304" s="8" t="s">
        <v>4</v>
      </c>
      <c r="T9304" s="8" t="s">
        <v>5</v>
      </c>
      <c r="U9304" s="8">
        <v>2</v>
      </c>
      <c r="V9304" s="165">
        <v>111.66</v>
      </c>
      <c r="W9304" s="161">
        <v>9301</v>
      </c>
      <c r="X9304" s="159" t="s">
        <v>20</v>
      </c>
      <c r="AI9304" s="161">
        <v>9019</v>
      </c>
      <c r="AJ9304" s="163">
        <v>0.56055999999999995</v>
      </c>
      <c r="AK9304" s="8" t="s">
        <v>4</v>
      </c>
      <c r="AL9304" s="8" t="s">
        <v>5</v>
      </c>
      <c r="AM9304" s="8">
        <v>3</v>
      </c>
      <c r="AN9304" s="165">
        <v>154.25</v>
      </c>
      <c r="AO9304" s="161">
        <v>9310</v>
      </c>
      <c r="AP9304" s="159" t="s">
        <v>20</v>
      </c>
    </row>
    <row r="9305" spans="17:42" x14ac:dyDescent="0.25">
      <c r="Q9305" s="161">
        <v>9618</v>
      </c>
      <c r="R9305" s="163">
        <v>0.43695499999999998</v>
      </c>
      <c r="S9305" s="8" t="s">
        <v>4</v>
      </c>
      <c r="T9305" s="8" t="s">
        <v>5</v>
      </c>
      <c r="U9305" s="8">
        <v>2</v>
      </c>
      <c r="V9305" s="165">
        <v>114.19</v>
      </c>
      <c r="W9305" s="161">
        <v>9302</v>
      </c>
      <c r="X9305" s="159" t="s">
        <v>20</v>
      </c>
      <c r="AI9305" s="161">
        <v>9024</v>
      </c>
      <c r="AJ9305" s="163">
        <v>0.186278</v>
      </c>
      <c r="AK9305" s="8" t="s">
        <v>4</v>
      </c>
      <c r="AL9305" s="8" t="s">
        <v>5</v>
      </c>
      <c r="AM9305" s="8">
        <v>3</v>
      </c>
      <c r="AN9305" s="165">
        <v>134.04</v>
      </c>
      <c r="AO9305" s="161">
        <v>9311</v>
      </c>
      <c r="AP9305" s="159" t="s">
        <v>18</v>
      </c>
    </row>
    <row r="9306" spans="17:42" x14ac:dyDescent="0.25">
      <c r="Q9306" s="161">
        <v>9624</v>
      </c>
      <c r="R9306" s="163">
        <v>0.364095</v>
      </c>
      <c r="S9306" s="8" t="s">
        <v>4</v>
      </c>
      <c r="T9306" s="8" t="s">
        <v>5</v>
      </c>
      <c r="U9306" s="8">
        <v>2</v>
      </c>
      <c r="V9306" s="165">
        <v>101.81</v>
      </c>
      <c r="W9306" s="161">
        <v>9303</v>
      </c>
      <c r="X9306" s="159" t="s">
        <v>20</v>
      </c>
      <c r="AI9306" s="161">
        <v>9035</v>
      </c>
      <c r="AJ9306" s="163">
        <v>0.361402</v>
      </c>
      <c r="AK9306" s="8" t="s">
        <v>4</v>
      </c>
      <c r="AL9306" s="8" t="s">
        <v>5</v>
      </c>
      <c r="AM9306" s="8">
        <v>3</v>
      </c>
      <c r="AN9306" s="165">
        <v>150.6</v>
      </c>
      <c r="AO9306" s="161">
        <v>9312</v>
      </c>
      <c r="AP9306" s="159" t="s">
        <v>20</v>
      </c>
    </row>
    <row r="9307" spans="17:42" x14ac:dyDescent="0.25">
      <c r="Q9307" s="161">
        <v>9626</v>
      </c>
      <c r="R9307" s="163">
        <v>0.21601899999999999</v>
      </c>
      <c r="S9307" s="8" t="s">
        <v>6</v>
      </c>
      <c r="T9307" s="8" t="s">
        <v>5</v>
      </c>
      <c r="U9307" s="8">
        <v>2</v>
      </c>
      <c r="V9307" s="165">
        <v>122.66</v>
      </c>
      <c r="W9307" s="161">
        <v>9304</v>
      </c>
      <c r="X9307" s="159" t="s">
        <v>20</v>
      </c>
      <c r="AI9307" s="161">
        <v>9040</v>
      </c>
      <c r="AJ9307" s="163">
        <v>0.16669400000000001</v>
      </c>
      <c r="AK9307" s="8" t="s">
        <v>4</v>
      </c>
      <c r="AL9307" s="8" t="s">
        <v>5</v>
      </c>
      <c r="AM9307" s="8">
        <v>3</v>
      </c>
      <c r="AN9307" s="165">
        <v>139.84</v>
      </c>
      <c r="AO9307" s="161">
        <v>9313</v>
      </c>
      <c r="AP9307" s="159" t="s">
        <v>18</v>
      </c>
    </row>
    <row r="9308" spans="17:42" x14ac:dyDescent="0.25">
      <c r="Q9308" s="161">
        <v>9631</v>
      </c>
      <c r="R9308" s="163">
        <v>0.588646</v>
      </c>
      <c r="S9308" s="8" t="s">
        <v>4</v>
      </c>
      <c r="T9308" s="8" t="s">
        <v>5</v>
      </c>
      <c r="U9308" s="8">
        <v>2</v>
      </c>
      <c r="V9308" s="165">
        <v>122.3</v>
      </c>
      <c r="W9308" s="161">
        <v>9305</v>
      </c>
      <c r="X9308" s="159" t="s">
        <v>20</v>
      </c>
      <c r="AI9308" s="161">
        <v>9045</v>
      </c>
      <c r="AJ9308" s="163">
        <v>0.33828399999999997</v>
      </c>
      <c r="AK9308" s="8" t="s">
        <v>4</v>
      </c>
      <c r="AL9308" s="8" t="s">
        <v>5</v>
      </c>
      <c r="AM9308" s="8">
        <v>3</v>
      </c>
      <c r="AN9308" s="165">
        <v>131.58000000000001</v>
      </c>
      <c r="AO9308" s="161">
        <v>9314</v>
      </c>
      <c r="AP9308" s="159" t="s">
        <v>20</v>
      </c>
    </row>
    <row r="9309" spans="17:42" x14ac:dyDescent="0.25">
      <c r="Q9309" s="161">
        <v>9632</v>
      </c>
      <c r="R9309" s="163">
        <v>9.6303E-2</v>
      </c>
      <c r="S9309" s="8" t="s">
        <v>4</v>
      </c>
      <c r="T9309" s="8" t="s">
        <v>5</v>
      </c>
      <c r="U9309" s="8">
        <v>2</v>
      </c>
      <c r="V9309" s="165">
        <v>112.14</v>
      </c>
      <c r="W9309" s="161">
        <v>9306</v>
      </c>
      <c r="X9309" s="159" t="s">
        <v>18</v>
      </c>
      <c r="AI9309" s="161">
        <v>9046</v>
      </c>
      <c r="AJ9309" s="163">
        <v>0.21197299999999999</v>
      </c>
      <c r="AK9309" s="8" t="s">
        <v>9</v>
      </c>
      <c r="AL9309" s="8" t="s">
        <v>10</v>
      </c>
      <c r="AM9309" s="8">
        <v>3</v>
      </c>
      <c r="AN9309" s="165">
        <v>136.28</v>
      </c>
      <c r="AO9309" s="161">
        <v>9315</v>
      </c>
      <c r="AP9309" s="159" t="s">
        <v>18</v>
      </c>
    </row>
    <row r="9310" spans="17:42" x14ac:dyDescent="0.25">
      <c r="Q9310" s="161">
        <v>9633</v>
      </c>
      <c r="R9310" s="163">
        <v>3.0335000000000001E-2</v>
      </c>
      <c r="S9310" s="8" t="s">
        <v>4</v>
      </c>
      <c r="T9310" s="8" t="s">
        <v>5</v>
      </c>
      <c r="U9310" s="8">
        <v>2</v>
      </c>
      <c r="V9310" s="165">
        <v>107.06</v>
      </c>
      <c r="W9310" s="161">
        <v>9307</v>
      </c>
      <c r="X9310" s="159" t="s">
        <v>20</v>
      </c>
      <c r="AI9310" s="161">
        <v>9064</v>
      </c>
      <c r="AJ9310" s="163">
        <v>0.29626000000000002</v>
      </c>
      <c r="AK9310" s="8" t="s">
        <v>4</v>
      </c>
      <c r="AL9310" s="8" t="s">
        <v>5</v>
      </c>
      <c r="AM9310" s="8">
        <v>3</v>
      </c>
      <c r="AN9310" s="165">
        <v>126.9</v>
      </c>
      <c r="AO9310" s="161">
        <v>9316</v>
      </c>
      <c r="AP9310" s="159" t="s">
        <v>20</v>
      </c>
    </row>
    <row r="9311" spans="17:42" x14ac:dyDescent="0.25">
      <c r="Q9311" s="161">
        <v>9635</v>
      </c>
      <c r="R9311" s="163">
        <v>0.23211799999999999</v>
      </c>
      <c r="S9311" s="8" t="s">
        <v>4</v>
      </c>
      <c r="T9311" s="8" t="s">
        <v>5</v>
      </c>
      <c r="U9311" s="8">
        <v>2</v>
      </c>
      <c r="V9311" s="165">
        <v>102.29</v>
      </c>
      <c r="W9311" s="161">
        <v>9308</v>
      </c>
      <c r="X9311" s="159" t="s">
        <v>20</v>
      </c>
      <c r="AI9311" s="161">
        <v>9069</v>
      </c>
      <c r="AJ9311" s="163">
        <v>0.37497000000000003</v>
      </c>
      <c r="AK9311" s="8" t="s">
        <v>4</v>
      </c>
      <c r="AL9311" s="8" t="s">
        <v>5</v>
      </c>
      <c r="AM9311" s="8">
        <v>3</v>
      </c>
      <c r="AN9311" s="165">
        <v>140.19</v>
      </c>
      <c r="AO9311" s="161">
        <v>9317</v>
      </c>
      <c r="AP9311" s="159" t="s">
        <v>18</v>
      </c>
    </row>
    <row r="9312" spans="17:42" x14ac:dyDescent="0.25">
      <c r="Q9312" s="161">
        <v>9642</v>
      </c>
      <c r="R9312" s="163">
        <v>0.23805699999999999</v>
      </c>
      <c r="S9312" s="8" t="s">
        <v>4</v>
      </c>
      <c r="T9312" s="8" t="s">
        <v>5</v>
      </c>
      <c r="U9312" s="8">
        <v>2</v>
      </c>
      <c r="V9312" s="165">
        <v>123.44</v>
      </c>
      <c r="W9312" s="161">
        <v>9309</v>
      </c>
      <c r="X9312" s="159" t="s">
        <v>20</v>
      </c>
      <c r="AI9312" s="161">
        <v>9072</v>
      </c>
      <c r="AJ9312" s="163">
        <v>0.171982</v>
      </c>
      <c r="AK9312" s="8" t="s">
        <v>4</v>
      </c>
      <c r="AL9312" s="8" t="s">
        <v>5</v>
      </c>
      <c r="AM9312" s="8">
        <v>3</v>
      </c>
      <c r="AN9312" s="165">
        <v>125.96</v>
      </c>
      <c r="AO9312" s="161">
        <v>9318</v>
      </c>
      <c r="AP9312" s="159" t="s">
        <v>20</v>
      </c>
    </row>
    <row r="9313" spans="17:42" x14ac:dyDescent="0.25">
      <c r="Q9313" s="161">
        <v>9645</v>
      </c>
      <c r="R9313" s="163">
        <v>0.163438</v>
      </c>
      <c r="S9313" s="8" t="s">
        <v>4</v>
      </c>
      <c r="T9313" s="8" t="s">
        <v>5</v>
      </c>
      <c r="U9313" s="8">
        <v>2</v>
      </c>
      <c r="V9313" s="165">
        <v>107.12</v>
      </c>
      <c r="W9313" s="161">
        <v>9310</v>
      </c>
      <c r="X9313" s="159" t="s">
        <v>20</v>
      </c>
      <c r="AI9313" s="161">
        <v>9083</v>
      </c>
      <c r="AJ9313" s="163">
        <v>0.104936</v>
      </c>
      <c r="AK9313" s="8" t="s">
        <v>4</v>
      </c>
      <c r="AL9313" s="8" t="s">
        <v>5</v>
      </c>
      <c r="AM9313" s="8">
        <v>3</v>
      </c>
      <c r="AN9313" s="165">
        <v>135.31</v>
      </c>
      <c r="AO9313" s="161">
        <v>9319</v>
      </c>
      <c r="AP9313" s="159" t="s">
        <v>18</v>
      </c>
    </row>
    <row r="9314" spans="17:42" x14ac:dyDescent="0.25">
      <c r="Q9314" s="161">
        <v>9648</v>
      </c>
      <c r="R9314" s="163">
        <v>0.153505</v>
      </c>
      <c r="S9314" s="8" t="s">
        <v>6</v>
      </c>
      <c r="T9314" s="8" t="s">
        <v>5</v>
      </c>
      <c r="U9314" s="8">
        <v>2</v>
      </c>
      <c r="V9314" s="165">
        <v>107.12</v>
      </c>
      <c r="W9314" s="161">
        <v>9311</v>
      </c>
      <c r="X9314" s="159" t="s">
        <v>20</v>
      </c>
      <c r="AI9314" s="161">
        <v>9086</v>
      </c>
      <c r="AJ9314" s="163">
        <v>9.6141000000000004E-2</v>
      </c>
      <c r="AK9314" s="8" t="s">
        <v>4</v>
      </c>
      <c r="AL9314" s="8" t="s">
        <v>5</v>
      </c>
      <c r="AM9314" s="8">
        <v>3</v>
      </c>
      <c r="AN9314" s="165">
        <v>126.58</v>
      </c>
      <c r="AO9314" s="161">
        <v>9320</v>
      </c>
      <c r="AP9314" s="159" t="s">
        <v>18</v>
      </c>
    </row>
    <row r="9315" spans="17:42" x14ac:dyDescent="0.25">
      <c r="Q9315" s="161">
        <v>9650</v>
      </c>
      <c r="R9315" s="163">
        <v>0.16068399999999999</v>
      </c>
      <c r="S9315" s="8" t="s">
        <v>4</v>
      </c>
      <c r="T9315" s="8" t="s">
        <v>5</v>
      </c>
      <c r="U9315" s="8">
        <v>2</v>
      </c>
      <c r="V9315" s="165">
        <v>122.91</v>
      </c>
      <c r="W9315" s="161">
        <v>9312</v>
      </c>
      <c r="X9315" s="159" t="s">
        <v>17</v>
      </c>
      <c r="AI9315" s="161">
        <v>9092</v>
      </c>
      <c r="AJ9315" s="163">
        <v>0.16970499999999999</v>
      </c>
      <c r="AK9315" s="8" t="s">
        <v>4</v>
      </c>
      <c r="AL9315" s="8" t="s">
        <v>5</v>
      </c>
      <c r="AM9315" s="8">
        <v>3</v>
      </c>
      <c r="AN9315" s="165">
        <v>133.35</v>
      </c>
      <c r="AO9315" s="161">
        <v>9321</v>
      </c>
      <c r="AP9315" s="159" t="s">
        <v>20</v>
      </c>
    </row>
    <row r="9316" spans="17:42" x14ac:dyDescent="0.25">
      <c r="Q9316" s="161">
        <v>9651</v>
      </c>
      <c r="R9316" s="163">
        <v>0.10763</v>
      </c>
      <c r="S9316" s="8" t="s">
        <v>4</v>
      </c>
      <c r="T9316" s="8" t="s">
        <v>5</v>
      </c>
      <c r="U9316" s="8">
        <v>2</v>
      </c>
      <c r="V9316" s="165">
        <v>111.99</v>
      </c>
      <c r="W9316" s="161">
        <v>9313</v>
      </c>
      <c r="X9316" s="159" t="s">
        <v>20</v>
      </c>
      <c r="AI9316" s="161">
        <v>9104</v>
      </c>
      <c r="AJ9316" s="163">
        <v>0.136436</v>
      </c>
      <c r="AK9316" s="8" t="s">
        <v>6</v>
      </c>
      <c r="AL9316" s="8" t="s">
        <v>5</v>
      </c>
      <c r="AM9316" s="8">
        <v>3</v>
      </c>
      <c r="AN9316" s="165">
        <v>148.4</v>
      </c>
      <c r="AO9316" s="161">
        <v>9322</v>
      </c>
      <c r="AP9316" s="159" t="s">
        <v>18</v>
      </c>
    </row>
    <row r="9317" spans="17:42" x14ac:dyDescent="0.25">
      <c r="Q9317" s="161">
        <v>9666</v>
      </c>
      <c r="R9317" s="163">
        <v>0.28744799999999998</v>
      </c>
      <c r="S9317" s="8" t="s">
        <v>4</v>
      </c>
      <c r="T9317" s="8" t="s">
        <v>5</v>
      </c>
      <c r="U9317" s="8">
        <v>2</v>
      </c>
      <c r="V9317" s="165">
        <v>106.37</v>
      </c>
      <c r="W9317" s="161">
        <v>9314</v>
      </c>
      <c r="X9317" s="159" t="s">
        <v>20</v>
      </c>
      <c r="AI9317" s="161">
        <v>9113</v>
      </c>
      <c r="AJ9317" s="163">
        <v>0.43797599999999998</v>
      </c>
      <c r="AK9317" s="8" t="s">
        <v>4</v>
      </c>
      <c r="AL9317" s="8" t="s">
        <v>5</v>
      </c>
      <c r="AM9317" s="8">
        <v>3</v>
      </c>
      <c r="AN9317" s="165">
        <v>126.38</v>
      </c>
      <c r="AO9317" s="161">
        <v>9323</v>
      </c>
      <c r="AP9317" s="159" t="s">
        <v>18</v>
      </c>
    </row>
    <row r="9318" spans="17:42" x14ac:dyDescent="0.25">
      <c r="Q9318" s="161">
        <v>9668</v>
      </c>
      <c r="R9318" s="163">
        <v>0.25289499999999998</v>
      </c>
      <c r="S9318" s="8" t="s">
        <v>4</v>
      </c>
      <c r="T9318" s="8" t="s">
        <v>5</v>
      </c>
      <c r="U9318" s="8">
        <v>2</v>
      </c>
      <c r="V9318" s="165">
        <v>110.87</v>
      </c>
      <c r="W9318" s="161">
        <v>9315</v>
      </c>
      <c r="X9318" s="159" t="s">
        <v>20</v>
      </c>
      <c r="AI9318" s="161">
        <v>9132</v>
      </c>
      <c r="AJ9318" s="163">
        <v>0.19969000000000001</v>
      </c>
      <c r="AK9318" s="8" t="s">
        <v>4</v>
      </c>
      <c r="AL9318" s="8" t="s">
        <v>5</v>
      </c>
      <c r="AM9318" s="8">
        <v>3</v>
      </c>
      <c r="AN9318" s="165">
        <v>137.66</v>
      </c>
      <c r="AO9318" s="161">
        <v>9324</v>
      </c>
      <c r="AP9318" s="159" t="s">
        <v>18</v>
      </c>
    </row>
    <row r="9319" spans="17:42" x14ac:dyDescent="0.25">
      <c r="Q9319" s="161">
        <v>9671</v>
      </c>
      <c r="R9319" s="163">
        <v>0.24037700000000001</v>
      </c>
      <c r="S9319" s="8" t="s">
        <v>4</v>
      </c>
      <c r="T9319" s="8" t="s">
        <v>5</v>
      </c>
      <c r="U9319" s="8">
        <v>2</v>
      </c>
      <c r="V9319" s="165">
        <v>104.04</v>
      </c>
      <c r="W9319" s="161">
        <v>9316</v>
      </c>
      <c r="X9319" s="159" t="s">
        <v>20</v>
      </c>
      <c r="AI9319" s="161">
        <v>9139</v>
      </c>
      <c r="AJ9319" s="163">
        <v>0.22998399999999999</v>
      </c>
      <c r="AK9319" s="8" t="s">
        <v>4</v>
      </c>
      <c r="AL9319" s="8" t="s">
        <v>5</v>
      </c>
      <c r="AM9319" s="8">
        <v>3</v>
      </c>
      <c r="AN9319" s="165">
        <v>128.41</v>
      </c>
      <c r="AO9319" s="161">
        <v>9325</v>
      </c>
      <c r="AP9319" s="159" t="s">
        <v>18</v>
      </c>
    </row>
    <row r="9320" spans="17:42" x14ac:dyDescent="0.25">
      <c r="Q9320" s="161">
        <v>9673</v>
      </c>
      <c r="R9320" s="163">
        <v>0.78629099999999996</v>
      </c>
      <c r="S9320" s="8" t="s">
        <v>4</v>
      </c>
      <c r="T9320" s="8" t="s">
        <v>5</v>
      </c>
      <c r="U9320" s="8">
        <v>2</v>
      </c>
      <c r="V9320" s="165">
        <v>116.34</v>
      </c>
      <c r="W9320" s="161">
        <v>9317</v>
      </c>
      <c r="X9320" s="159" t="s">
        <v>20</v>
      </c>
      <c r="AI9320" s="161">
        <v>9142</v>
      </c>
      <c r="AJ9320" s="163">
        <v>0.26998499999999998</v>
      </c>
      <c r="AK9320" s="8" t="s">
        <v>6</v>
      </c>
      <c r="AL9320" s="8" t="s">
        <v>5</v>
      </c>
      <c r="AM9320" s="8">
        <v>3</v>
      </c>
      <c r="AN9320" s="165">
        <v>135.54</v>
      </c>
      <c r="AO9320" s="161">
        <v>9326</v>
      </c>
      <c r="AP9320" s="159" t="s">
        <v>18</v>
      </c>
    </row>
    <row r="9321" spans="17:42" x14ac:dyDescent="0.25">
      <c r="Q9321" s="161">
        <v>9680</v>
      </c>
      <c r="R9321" s="163">
        <v>0.41170899999999999</v>
      </c>
      <c r="S9321" s="8" t="s">
        <v>7</v>
      </c>
      <c r="T9321" s="8" t="s">
        <v>5</v>
      </c>
      <c r="U9321" s="8">
        <v>2</v>
      </c>
      <c r="V9321" s="165">
        <v>100.11</v>
      </c>
      <c r="W9321" s="161">
        <v>9318</v>
      </c>
      <c r="X9321" s="159" t="s">
        <v>20</v>
      </c>
      <c r="AI9321" s="161">
        <v>9144</v>
      </c>
      <c r="AJ9321" s="163">
        <v>0.383461</v>
      </c>
      <c r="AK9321" s="8" t="s">
        <v>4</v>
      </c>
      <c r="AL9321" s="8" t="s">
        <v>5</v>
      </c>
      <c r="AM9321" s="8">
        <v>3</v>
      </c>
      <c r="AN9321" s="165">
        <v>129.13999999999999</v>
      </c>
      <c r="AO9321" s="161">
        <v>9327</v>
      </c>
      <c r="AP9321" s="159" t="s">
        <v>20</v>
      </c>
    </row>
    <row r="9322" spans="17:42" x14ac:dyDescent="0.25">
      <c r="Q9322" s="161">
        <v>9682</v>
      </c>
      <c r="R9322" s="163">
        <v>0.205817</v>
      </c>
      <c r="S9322" s="8" t="s">
        <v>4</v>
      </c>
      <c r="T9322" s="8" t="s">
        <v>5</v>
      </c>
      <c r="U9322" s="8">
        <v>2</v>
      </c>
      <c r="V9322" s="165">
        <v>114.42</v>
      </c>
      <c r="W9322" s="161">
        <v>9319</v>
      </c>
      <c r="X9322" s="159" t="s">
        <v>19</v>
      </c>
      <c r="AI9322" s="161">
        <v>9150</v>
      </c>
      <c r="AJ9322" s="163">
        <v>0.29300900000000002</v>
      </c>
      <c r="AK9322" s="8" t="s">
        <v>4</v>
      </c>
      <c r="AL9322" s="8" t="s">
        <v>5</v>
      </c>
      <c r="AM9322" s="8">
        <v>3</v>
      </c>
      <c r="AN9322" s="165">
        <v>153.05000000000001</v>
      </c>
      <c r="AO9322" s="161">
        <v>9328</v>
      </c>
      <c r="AP9322" s="159" t="s">
        <v>18</v>
      </c>
    </row>
    <row r="9323" spans="17:42" x14ac:dyDescent="0.25">
      <c r="Q9323" s="161">
        <v>9685</v>
      </c>
      <c r="R9323" s="163">
        <v>0.16226499999999999</v>
      </c>
      <c r="S9323" s="8" t="s">
        <v>4</v>
      </c>
      <c r="T9323" s="8" t="s">
        <v>5</v>
      </c>
      <c r="U9323" s="8">
        <v>2</v>
      </c>
      <c r="V9323" s="165">
        <v>109.03</v>
      </c>
      <c r="W9323" s="161">
        <v>9320</v>
      </c>
      <c r="X9323" s="159" t="s">
        <v>20</v>
      </c>
      <c r="AI9323" s="161">
        <v>9166</v>
      </c>
      <c r="AJ9323" s="163">
        <v>0.51196699999999995</v>
      </c>
      <c r="AK9323" s="8" t="s">
        <v>4</v>
      </c>
      <c r="AL9323" s="8" t="s">
        <v>5</v>
      </c>
      <c r="AM9323" s="8">
        <v>3</v>
      </c>
      <c r="AN9323" s="165">
        <v>128.25</v>
      </c>
      <c r="AO9323" s="161">
        <v>9329</v>
      </c>
      <c r="AP9323" s="159" t="s">
        <v>20</v>
      </c>
    </row>
    <row r="9324" spans="17:42" x14ac:dyDescent="0.25">
      <c r="Q9324" s="161">
        <v>9690</v>
      </c>
      <c r="R9324" s="163">
        <v>0.33283000000000001</v>
      </c>
      <c r="S9324" s="8" t="s">
        <v>4</v>
      </c>
      <c r="T9324" s="8" t="s">
        <v>5</v>
      </c>
      <c r="U9324" s="8">
        <v>2</v>
      </c>
      <c r="V9324" s="165">
        <v>112.4</v>
      </c>
      <c r="W9324" s="161">
        <v>9321</v>
      </c>
      <c r="X9324" s="159" t="s">
        <v>20</v>
      </c>
      <c r="AI9324" s="161">
        <v>9174</v>
      </c>
      <c r="AJ9324" s="163">
        <v>0.436309</v>
      </c>
      <c r="AK9324" s="8" t="s">
        <v>4</v>
      </c>
      <c r="AL9324" s="8" t="s">
        <v>5</v>
      </c>
      <c r="AM9324" s="8">
        <v>3</v>
      </c>
      <c r="AN9324" s="165">
        <v>139.30000000000001</v>
      </c>
      <c r="AO9324" s="161">
        <v>9330</v>
      </c>
      <c r="AP9324" s="159" t="s">
        <v>18</v>
      </c>
    </row>
    <row r="9325" spans="17:42" x14ac:dyDescent="0.25">
      <c r="Q9325" s="161">
        <v>9696</v>
      </c>
      <c r="R9325" s="163">
        <v>0.17507600000000001</v>
      </c>
      <c r="S9325" s="8" t="s">
        <v>4</v>
      </c>
      <c r="T9325" s="8" t="s">
        <v>5</v>
      </c>
      <c r="U9325" s="8">
        <v>2</v>
      </c>
      <c r="V9325" s="165">
        <v>112.11</v>
      </c>
      <c r="W9325" s="161">
        <v>9322</v>
      </c>
      <c r="X9325" s="159" t="s">
        <v>19</v>
      </c>
      <c r="AI9325" s="161">
        <v>9215</v>
      </c>
      <c r="AJ9325" s="163">
        <v>0.22036500000000001</v>
      </c>
      <c r="AK9325" s="8" t="s">
        <v>4</v>
      </c>
      <c r="AL9325" s="8" t="s">
        <v>5</v>
      </c>
      <c r="AM9325" s="8">
        <v>3</v>
      </c>
      <c r="AN9325" s="165">
        <v>127.75</v>
      </c>
      <c r="AO9325" s="161">
        <v>9331</v>
      </c>
      <c r="AP9325" s="159" t="s">
        <v>20</v>
      </c>
    </row>
    <row r="9326" spans="17:42" x14ac:dyDescent="0.25">
      <c r="Q9326" s="161">
        <v>9705</v>
      </c>
      <c r="R9326" s="163">
        <v>0.36578899999999998</v>
      </c>
      <c r="S9326" s="8" t="s">
        <v>6</v>
      </c>
      <c r="T9326" s="8" t="s">
        <v>5</v>
      </c>
      <c r="U9326" s="8">
        <v>2</v>
      </c>
      <c r="V9326" s="165">
        <v>103.41</v>
      </c>
      <c r="W9326" s="161">
        <v>9323</v>
      </c>
      <c r="X9326" s="159" t="s">
        <v>20</v>
      </c>
      <c r="AI9326" s="161">
        <v>9237</v>
      </c>
      <c r="AJ9326" s="163">
        <v>0.180453</v>
      </c>
      <c r="AK9326" s="8" t="s">
        <v>4</v>
      </c>
      <c r="AL9326" s="8" t="s">
        <v>5</v>
      </c>
      <c r="AM9326" s="8">
        <v>3</v>
      </c>
      <c r="AN9326" s="165">
        <v>154.74</v>
      </c>
      <c r="AO9326" s="161">
        <v>9332</v>
      </c>
      <c r="AP9326" s="159" t="s">
        <v>18</v>
      </c>
    </row>
    <row r="9327" spans="17:42" x14ac:dyDescent="0.25">
      <c r="Q9327" s="161">
        <v>9711</v>
      </c>
      <c r="R9327" s="163">
        <v>0.192716</v>
      </c>
      <c r="S9327" s="8" t="s">
        <v>4</v>
      </c>
      <c r="T9327" s="8" t="s">
        <v>5</v>
      </c>
      <c r="U9327" s="8">
        <v>2</v>
      </c>
      <c r="V9327" s="165">
        <v>117.2</v>
      </c>
      <c r="W9327" s="161">
        <v>9324</v>
      </c>
      <c r="X9327" s="159" t="s">
        <v>20</v>
      </c>
      <c r="AI9327" s="161">
        <v>9259</v>
      </c>
      <c r="AJ9327" s="163">
        <v>0.32370100000000002</v>
      </c>
      <c r="AK9327" s="8" t="s">
        <v>4</v>
      </c>
      <c r="AL9327" s="8" t="s">
        <v>5</v>
      </c>
      <c r="AM9327" s="8">
        <v>3</v>
      </c>
      <c r="AN9327" s="165">
        <v>151.07</v>
      </c>
      <c r="AO9327" s="161">
        <v>9333</v>
      </c>
      <c r="AP9327" s="159" t="s">
        <v>20</v>
      </c>
    </row>
    <row r="9328" spans="17:42" x14ac:dyDescent="0.25">
      <c r="Q9328" s="161">
        <v>9713</v>
      </c>
      <c r="R9328" s="163">
        <v>0.170297</v>
      </c>
      <c r="S9328" s="8" t="s">
        <v>4</v>
      </c>
      <c r="T9328" s="8" t="s">
        <v>5</v>
      </c>
      <c r="U9328" s="8">
        <v>2</v>
      </c>
      <c r="V9328" s="165">
        <v>119.68</v>
      </c>
      <c r="W9328" s="161">
        <v>9325</v>
      </c>
      <c r="X9328" s="159" t="s">
        <v>20</v>
      </c>
      <c r="AI9328" s="161">
        <v>9276</v>
      </c>
      <c r="AJ9328" s="163">
        <v>0.405474</v>
      </c>
      <c r="AK9328" s="8" t="s">
        <v>9</v>
      </c>
      <c r="AL9328" s="8" t="s">
        <v>10</v>
      </c>
      <c r="AM9328" s="8">
        <v>3</v>
      </c>
      <c r="AN9328" s="165">
        <v>139.74</v>
      </c>
      <c r="AO9328" s="161">
        <v>9334</v>
      </c>
      <c r="AP9328" s="159" t="s">
        <v>18</v>
      </c>
    </row>
    <row r="9329" spans="17:42" x14ac:dyDescent="0.25">
      <c r="Q9329" s="161">
        <v>9715</v>
      </c>
      <c r="R9329" s="163">
        <v>0.17025199999999999</v>
      </c>
      <c r="S9329" s="8" t="s">
        <v>4</v>
      </c>
      <c r="T9329" s="8" t="s">
        <v>5</v>
      </c>
      <c r="U9329" s="8">
        <v>2</v>
      </c>
      <c r="V9329" s="165">
        <v>105.12</v>
      </c>
      <c r="W9329" s="161">
        <v>9326</v>
      </c>
      <c r="X9329" s="159" t="s">
        <v>18</v>
      </c>
      <c r="AI9329" s="161">
        <v>9283</v>
      </c>
      <c r="AJ9329" s="163">
        <v>0.205404</v>
      </c>
      <c r="AK9329" s="8" t="s">
        <v>4</v>
      </c>
      <c r="AL9329" s="8" t="s">
        <v>5</v>
      </c>
      <c r="AM9329" s="8">
        <v>3</v>
      </c>
      <c r="AN9329" s="165">
        <v>128.30000000000001</v>
      </c>
      <c r="AO9329" s="161">
        <v>9335</v>
      </c>
      <c r="AP9329" s="159" t="s">
        <v>18</v>
      </c>
    </row>
    <row r="9330" spans="17:42" x14ac:dyDescent="0.25">
      <c r="Q9330" s="161">
        <v>9717</v>
      </c>
      <c r="R9330" s="163">
        <v>0.22059799999999999</v>
      </c>
      <c r="S9330" s="8" t="s">
        <v>4</v>
      </c>
      <c r="T9330" s="8" t="s">
        <v>5</v>
      </c>
      <c r="U9330" s="8">
        <v>2</v>
      </c>
      <c r="V9330" s="165">
        <v>117.54</v>
      </c>
      <c r="W9330" s="161">
        <v>9327</v>
      </c>
      <c r="X9330" s="159" t="s">
        <v>20</v>
      </c>
      <c r="AI9330" s="161">
        <v>9298</v>
      </c>
      <c r="AJ9330" s="163">
        <v>0.18209</v>
      </c>
      <c r="AK9330" s="8" t="s">
        <v>9</v>
      </c>
      <c r="AL9330" s="8" t="s">
        <v>10</v>
      </c>
      <c r="AM9330" s="8">
        <v>3</v>
      </c>
      <c r="AN9330" s="165">
        <v>137.34</v>
      </c>
      <c r="AO9330" s="161">
        <v>9336</v>
      </c>
      <c r="AP9330" s="159" t="s">
        <v>18</v>
      </c>
    </row>
    <row r="9331" spans="17:42" x14ac:dyDescent="0.25">
      <c r="Q9331" s="161">
        <v>9719</v>
      </c>
      <c r="R9331" s="163">
        <v>0.19852800000000001</v>
      </c>
      <c r="S9331" s="8" t="s">
        <v>4</v>
      </c>
      <c r="T9331" s="8" t="s">
        <v>5</v>
      </c>
      <c r="U9331" s="8">
        <v>2</v>
      </c>
      <c r="V9331" s="165">
        <v>111.98</v>
      </c>
      <c r="W9331" s="161">
        <v>9328</v>
      </c>
      <c r="X9331" s="159" t="s">
        <v>20</v>
      </c>
      <c r="AI9331" s="161">
        <v>9300</v>
      </c>
      <c r="AJ9331" s="163">
        <v>0.361234</v>
      </c>
      <c r="AK9331" s="8" t="s">
        <v>6</v>
      </c>
      <c r="AL9331" s="8" t="s">
        <v>5</v>
      </c>
      <c r="AM9331" s="8">
        <v>3</v>
      </c>
      <c r="AN9331" s="165">
        <v>144.16</v>
      </c>
      <c r="AO9331" s="161">
        <v>9337</v>
      </c>
      <c r="AP9331" s="159" t="s">
        <v>20</v>
      </c>
    </row>
    <row r="9332" spans="17:42" x14ac:dyDescent="0.25">
      <c r="Q9332" s="161">
        <v>9722</v>
      </c>
      <c r="R9332" s="163">
        <v>9.5820000000000002E-2</v>
      </c>
      <c r="S9332" s="8" t="s">
        <v>4</v>
      </c>
      <c r="T9332" s="8" t="s">
        <v>5</v>
      </c>
      <c r="U9332" s="8">
        <v>2</v>
      </c>
      <c r="V9332" s="165">
        <v>112.07</v>
      </c>
      <c r="W9332" s="161">
        <v>9329</v>
      </c>
      <c r="X9332" s="159" t="s">
        <v>20</v>
      </c>
      <c r="AI9332" s="161">
        <v>9302</v>
      </c>
      <c r="AJ9332" s="163">
        <v>0.484099</v>
      </c>
      <c r="AK9332" s="8" t="s">
        <v>4</v>
      </c>
      <c r="AL9332" s="8" t="s">
        <v>5</v>
      </c>
      <c r="AM9332" s="8">
        <v>3</v>
      </c>
      <c r="AN9332" s="165">
        <v>144.1</v>
      </c>
      <c r="AO9332" s="161">
        <v>9338</v>
      </c>
      <c r="AP9332" s="159" t="s">
        <v>18</v>
      </c>
    </row>
    <row r="9333" spans="17:42" x14ac:dyDescent="0.25">
      <c r="Q9333" s="161">
        <v>9727</v>
      </c>
      <c r="R9333" s="163">
        <v>0.16068399999999999</v>
      </c>
      <c r="S9333" s="8" t="s">
        <v>4</v>
      </c>
      <c r="T9333" s="8" t="s">
        <v>5</v>
      </c>
      <c r="U9333" s="8">
        <v>2</v>
      </c>
      <c r="V9333" s="165">
        <v>122.91</v>
      </c>
      <c r="W9333" s="161">
        <v>9330</v>
      </c>
      <c r="X9333" s="159" t="s">
        <v>20</v>
      </c>
      <c r="AI9333" s="161">
        <v>9308</v>
      </c>
      <c r="AJ9333" s="163">
        <v>0.25142700000000001</v>
      </c>
      <c r="AK9333" s="8" t="s">
        <v>4</v>
      </c>
      <c r="AL9333" s="8" t="s">
        <v>5</v>
      </c>
      <c r="AM9333" s="8">
        <v>3</v>
      </c>
      <c r="AN9333" s="165">
        <v>140.38999999999999</v>
      </c>
      <c r="AO9333" s="161">
        <v>9339</v>
      </c>
      <c r="AP9333" s="159" t="s">
        <v>20</v>
      </c>
    </row>
    <row r="9334" spans="17:42" x14ac:dyDescent="0.25">
      <c r="Q9334" s="161">
        <v>9729</v>
      </c>
      <c r="R9334" s="163">
        <v>0.40270299999999998</v>
      </c>
      <c r="S9334" s="8" t="s">
        <v>6</v>
      </c>
      <c r="T9334" s="8" t="s">
        <v>5</v>
      </c>
      <c r="U9334" s="8">
        <v>2</v>
      </c>
      <c r="V9334" s="165">
        <v>103.35</v>
      </c>
      <c r="W9334" s="161">
        <v>9331</v>
      </c>
      <c r="X9334" s="159" t="s">
        <v>20</v>
      </c>
      <c r="AI9334" s="161">
        <v>9319</v>
      </c>
      <c r="AJ9334" s="163">
        <v>0.15635399999999999</v>
      </c>
      <c r="AK9334" s="8" t="s">
        <v>4</v>
      </c>
      <c r="AL9334" s="8" t="s">
        <v>5</v>
      </c>
      <c r="AM9334" s="8">
        <v>3</v>
      </c>
      <c r="AN9334" s="165">
        <v>141.94</v>
      </c>
      <c r="AO9334" s="161">
        <v>9340</v>
      </c>
      <c r="AP9334" s="159" t="s">
        <v>18</v>
      </c>
    </row>
    <row r="9335" spans="17:42" x14ac:dyDescent="0.25">
      <c r="Q9335" s="161">
        <v>9744</v>
      </c>
      <c r="R9335" s="163">
        <v>0.67758399999999996</v>
      </c>
      <c r="S9335" s="8" t="s">
        <v>4</v>
      </c>
      <c r="T9335" s="8" t="s">
        <v>5</v>
      </c>
      <c r="U9335" s="8">
        <v>2</v>
      </c>
      <c r="V9335" s="165">
        <v>108.17</v>
      </c>
      <c r="W9335" s="161">
        <v>9332</v>
      </c>
      <c r="X9335" s="159" t="s">
        <v>20</v>
      </c>
      <c r="AI9335" s="161">
        <v>9338</v>
      </c>
      <c r="AJ9335" s="163">
        <v>0.31129000000000001</v>
      </c>
      <c r="AK9335" s="8" t="s">
        <v>7</v>
      </c>
      <c r="AL9335" s="8" t="s">
        <v>5</v>
      </c>
      <c r="AM9335" s="8">
        <v>3</v>
      </c>
      <c r="AN9335" s="165">
        <v>130.63999999999999</v>
      </c>
      <c r="AO9335" s="161">
        <v>9341</v>
      </c>
      <c r="AP9335" s="159" t="s">
        <v>18</v>
      </c>
    </row>
    <row r="9336" spans="17:42" x14ac:dyDescent="0.25">
      <c r="Q9336" s="161">
        <v>9752</v>
      </c>
      <c r="R9336" s="163">
        <v>0.33518799999999999</v>
      </c>
      <c r="S9336" s="8" t="s">
        <v>4</v>
      </c>
      <c r="T9336" s="8" t="s">
        <v>5</v>
      </c>
      <c r="U9336" s="8">
        <v>2</v>
      </c>
      <c r="V9336" s="165">
        <v>111.67</v>
      </c>
      <c r="W9336" s="161">
        <v>9333</v>
      </c>
      <c r="X9336" s="159" t="s">
        <v>20</v>
      </c>
      <c r="AI9336" s="161">
        <v>9384</v>
      </c>
      <c r="AJ9336" s="163">
        <v>9.8248000000000002E-2</v>
      </c>
      <c r="AK9336" s="8" t="s">
        <v>4</v>
      </c>
      <c r="AL9336" s="8" t="s">
        <v>5</v>
      </c>
      <c r="AM9336" s="8">
        <v>3</v>
      </c>
      <c r="AN9336" s="165">
        <v>139.58000000000001</v>
      </c>
      <c r="AO9336" s="161">
        <v>9342</v>
      </c>
      <c r="AP9336" s="159" t="s">
        <v>20</v>
      </c>
    </row>
    <row r="9337" spans="17:42" x14ac:dyDescent="0.25">
      <c r="Q9337" s="161">
        <v>9758</v>
      </c>
      <c r="R9337" s="163">
        <v>8.1503000000000006E-2</v>
      </c>
      <c r="S9337" s="8" t="s">
        <v>4</v>
      </c>
      <c r="T9337" s="8" t="s">
        <v>5</v>
      </c>
      <c r="U9337" s="8">
        <v>2</v>
      </c>
      <c r="V9337" s="165">
        <v>112.13</v>
      </c>
      <c r="W9337" s="161">
        <v>9334</v>
      </c>
      <c r="X9337" s="159" t="s">
        <v>20</v>
      </c>
      <c r="AI9337" s="161">
        <v>9392</v>
      </c>
      <c r="AJ9337" s="163">
        <v>0.292767</v>
      </c>
      <c r="AK9337" s="8" t="s">
        <v>11</v>
      </c>
      <c r="AL9337" s="8" t="s">
        <v>10</v>
      </c>
      <c r="AM9337" s="8">
        <v>3</v>
      </c>
      <c r="AN9337" s="165">
        <v>148.38</v>
      </c>
      <c r="AO9337" s="161">
        <v>9343</v>
      </c>
      <c r="AP9337" s="159" t="s">
        <v>18</v>
      </c>
    </row>
    <row r="9338" spans="17:42" x14ac:dyDescent="0.25">
      <c r="Q9338" s="161">
        <v>9765</v>
      </c>
      <c r="R9338" s="163">
        <v>0.29296100000000003</v>
      </c>
      <c r="S9338" s="8" t="s">
        <v>4</v>
      </c>
      <c r="T9338" s="8" t="s">
        <v>5</v>
      </c>
      <c r="U9338" s="8">
        <v>2</v>
      </c>
      <c r="V9338" s="165">
        <v>112.22</v>
      </c>
      <c r="W9338" s="161">
        <v>9335</v>
      </c>
      <c r="X9338" s="159" t="s">
        <v>20</v>
      </c>
      <c r="AI9338" s="161">
        <v>9395</v>
      </c>
      <c r="AJ9338" s="163">
        <v>0.28105799999999997</v>
      </c>
      <c r="AK9338" s="8" t="s">
        <v>6</v>
      </c>
      <c r="AL9338" s="8" t="s">
        <v>5</v>
      </c>
      <c r="AM9338" s="8">
        <v>3</v>
      </c>
      <c r="AN9338" s="165">
        <v>136.12</v>
      </c>
      <c r="AO9338" s="161">
        <v>9344</v>
      </c>
      <c r="AP9338" s="159" t="s">
        <v>18</v>
      </c>
    </row>
    <row r="9339" spans="17:42" x14ac:dyDescent="0.25">
      <c r="Q9339" s="161">
        <v>9775</v>
      </c>
      <c r="R9339" s="163">
        <v>0.181704</v>
      </c>
      <c r="S9339" s="8" t="s">
        <v>4</v>
      </c>
      <c r="T9339" s="8" t="s">
        <v>5</v>
      </c>
      <c r="U9339" s="8">
        <v>2</v>
      </c>
      <c r="V9339" s="165">
        <v>111.98</v>
      </c>
      <c r="W9339" s="161">
        <v>9336</v>
      </c>
      <c r="X9339" s="159" t="s">
        <v>20</v>
      </c>
      <c r="AI9339" s="161">
        <v>9401</v>
      </c>
      <c r="AJ9339" s="163">
        <v>0.26938099999999998</v>
      </c>
      <c r="AK9339" s="8" t="s">
        <v>4</v>
      </c>
      <c r="AL9339" s="8" t="s">
        <v>5</v>
      </c>
      <c r="AM9339" s="8">
        <v>3</v>
      </c>
      <c r="AN9339" s="165">
        <v>136.78</v>
      </c>
      <c r="AO9339" s="161">
        <v>9345</v>
      </c>
      <c r="AP9339" s="159" t="s">
        <v>18</v>
      </c>
    </row>
    <row r="9340" spans="17:42" x14ac:dyDescent="0.25">
      <c r="Q9340" s="161">
        <v>9781</v>
      </c>
      <c r="R9340" s="163">
        <v>0.33101000000000003</v>
      </c>
      <c r="S9340" s="8" t="s">
        <v>4</v>
      </c>
      <c r="T9340" s="8" t="s">
        <v>5</v>
      </c>
      <c r="U9340" s="8">
        <v>2</v>
      </c>
      <c r="V9340" s="165">
        <v>121.19</v>
      </c>
      <c r="W9340" s="161">
        <v>9337</v>
      </c>
      <c r="X9340" s="159" t="s">
        <v>20</v>
      </c>
      <c r="AI9340" s="161">
        <v>9406</v>
      </c>
      <c r="AJ9340" s="163">
        <v>0.155638</v>
      </c>
      <c r="AK9340" s="8" t="s">
        <v>4</v>
      </c>
      <c r="AL9340" s="8" t="s">
        <v>5</v>
      </c>
      <c r="AM9340" s="8">
        <v>3</v>
      </c>
      <c r="AN9340" s="165">
        <v>152.86000000000001</v>
      </c>
      <c r="AO9340" s="161">
        <v>9346</v>
      </c>
      <c r="AP9340" s="159" t="s">
        <v>18</v>
      </c>
    </row>
    <row r="9341" spans="17:42" x14ac:dyDescent="0.25">
      <c r="Q9341" s="161">
        <v>9783</v>
      </c>
      <c r="R9341" s="163">
        <v>0.221222</v>
      </c>
      <c r="S9341" s="8" t="s">
        <v>4</v>
      </c>
      <c r="T9341" s="8" t="s">
        <v>5</v>
      </c>
      <c r="U9341" s="8">
        <v>2</v>
      </c>
      <c r="V9341" s="165">
        <v>119.78</v>
      </c>
      <c r="W9341" s="161">
        <v>9338</v>
      </c>
      <c r="X9341" s="159" t="s">
        <v>20</v>
      </c>
      <c r="AI9341" s="161">
        <v>9409</v>
      </c>
      <c r="AJ9341" s="163">
        <v>0.28271200000000002</v>
      </c>
      <c r="AK9341" s="8" t="s">
        <v>4</v>
      </c>
      <c r="AL9341" s="8" t="s">
        <v>5</v>
      </c>
      <c r="AM9341" s="8">
        <v>3</v>
      </c>
      <c r="AN9341" s="165">
        <v>141.82</v>
      </c>
      <c r="AO9341" s="161">
        <v>9347</v>
      </c>
      <c r="AP9341" s="159" t="s">
        <v>20</v>
      </c>
    </row>
    <row r="9342" spans="17:42" x14ac:dyDescent="0.25">
      <c r="Q9342" s="161">
        <v>9786</v>
      </c>
      <c r="R9342" s="163">
        <v>0.27556599999999998</v>
      </c>
      <c r="S9342" s="8" t="s">
        <v>4</v>
      </c>
      <c r="T9342" s="8" t="s">
        <v>5</v>
      </c>
      <c r="U9342" s="8">
        <v>2</v>
      </c>
      <c r="V9342" s="165">
        <v>115.08</v>
      </c>
      <c r="W9342" s="161">
        <v>9339</v>
      </c>
      <c r="X9342" s="159" t="s">
        <v>17</v>
      </c>
      <c r="AI9342" s="161">
        <v>9414</v>
      </c>
      <c r="AJ9342" s="163">
        <v>0.107056</v>
      </c>
      <c r="AK9342" s="8" t="s">
        <v>4</v>
      </c>
      <c r="AL9342" s="8" t="s">
        <v>5</v>
      </c>
      <c r="AM9342" s="8">
        <v>3</v>
      </c>
      <c r="AN9342" s="165">
        <v>139.66</v>
      </c>
      <c r="AO9342" s="161">
        <v>9348</v>
      </c>
      <c r="AP9342" s="159" t="s">
        <v>20</v>
      </c>
    </row>
    <row r="9343" spans="17:42" x14ac:dyDescent="0.25">
      <c r="Q9343" s="161">
        <v>9789</v>
      </c>
      <c r="R9343" s="163">
        <v>0.212695</v>
      </c>
      <c r="S9343" s="8" t="s">
        <v>4</v>
      </c>
      <c r="T9343" s="8" t="s">
        <v>5</v>
      </c>
      <c r="U9343" s="8">
        <v>2</v>
      </c>
      <c r="V9343" s="165">
        <v>108.42</v>
      </c>
      <c r="W9343" s="161">
        <v>9340</v>
      </c>
      <c r="X9343" s="159" t="s">
        <v>20</v>
      </c>
      <c r="AI9343" s="161">
        <v>9431</v>
      </c>
      <c r="AJ9343" s="163">
        <v>0.21792500000000001</v>
      </c>
      <c r="AK9343" s="8" t="s">
        <v>11</v>
      </c>
      <c r="AL9343" s="8" t="s">
        <v>10</v>
      </c>
      <c r="AM9343" s="8">
        <v>3</v>
      </c>
      <c r="AN9343" s="165">
        <v>128.65</v>
      </c>
      <c r="AO9343" s="161">
        <v>9349</v>
      </c>
      <c r="AP9343" s="159" t="s">
        <v>18</v>
      </c>
    </row>
    <row r="9344" spans="17:42" x14ac:dyDescent="0.25">
      <c r="Q9344" s="161">
        <v>9791</v>
      </c>
      <c r="R9344" s="163">
        <v>0.50829199999999997</v>
      </c>
      <c r="S9344" s="8" t="s">
        <v>4</v>
      </c>
      <c r="T9344" s="8" t="s">
        <v>5</v>
      </c>
      <c r="U9344" s="8">
        <v>2</v>
      </c>
      <c r="V9344" s="165">
        <v>118.93</v>
      </c>
      <c r="W9344" s="161">
        <v>9341</v>
      </c>
      <c r="X9344" s="159" t="s">
        <v>20</v>
      </c>
      <c r="AI9344" s="161">
        <v>9445</v>
      </c>
      <c r="AJ9344" s="163">
        <v>0.373195</v>
      </c>
      <c r="AK9344" s="8" t="s">
        <v>11</v>
      </c>
      <c r="AL9344" s="8" t="s">
        <v>10</v>
      </c>
      <c r="AM9344" s="8">
        <v>3</v>
      </c>
      <c r="AN9344" s="165">
        <v>137.27000000000001</v>
      </c>
      <c r="AO9344" s="161">
        <v>9350</v>
      </c>
      <c r="AP9344" s="159" t="s">
        <v>18</v>
      </c>
    </row>
    <row r="9345" spans="17:42" x14ac:dyDescent="0.25">
      <c r="Q9345" s="161">
        <v>9803</v>
      </c>
      <c r="R9345" s="163">
        <v>0.39908199999999999</v>
      </c>
      <c r="S9345" s="8" t="s">
        <v>4</v>
      </c>
      <c r="T9345" s="8" t="s">
        <v>5</v>
      </c>
      <c r="U9345" s="8">
        <v>2</v>
      </c>
      <c r="V9345" s="165">
        <v>107.17</v>
      </c>
      <c r="W9345" s="161">
        <v>9342</v>
      </c>
      <c r="X9345" s="159" t="s">
        <v>20</v>
      </c>
      <c r="AI9345" s="161">
        <v>9450</v>
      </c>
      <c r="AJ9345" s="163">
        <v>0.60455199999999998</v>
      </c>
      <c r="AK9345" s="8" t="s">
        <v>4</v>
      </c>
      <c r="AL9345" s="8" t="s">
        <v>5</v>
      </c>
      <c r="AM9345" s="8">
        <v>3</v>
      </c>
      <c r="AN9345" s="165">
        <v>130.47999999999999</v>
      </c>
      <c r="AO9345" s="161">
        <v>9351</v>
      </c>
      <c r="AP9345" s="159" t="s">
        <v>18</v>
      </c>
    </row>
    <row r="9346" spans="17:42" x14ac:dyDescent="0.25">
      <c r="Q9346" s="161">
        <v>9812</v>
      </c>
      <c r="R9346" s="163">
        <v>0.28620299999999999</v>
      </c>
      <c r="S9346" s="8" t="s">
        <v>4</v>
      </c>
      <c r="T9346" s="8" t="s">
        <v>5</v>
      </c>
      <c r="U9346" s="8">
        <v>2</v>
      </c>
      <c r="V9346" s="165">
        <v>119.8</v>
      </c>
      <c r="W9346" s="161">
        <v>9343</v>
      </c>
      <c r="X9346" s="159" t="s">
        <v>20</v>
      </c>
      <c r="AI9346" s="161">
        <v>9454</v>
      </c>
      <c r="AJ9346" s="163">
        <v>0.38161800000000001</v>
      </c>
      <c r="AK9346" s="8" t="s">
        <v>4</v>
      </c>
      <c r="AL9346" s="8" t="s">
        <v>5</v>
      </c>
      <c r="AM9346" s="8">
        <v>3</v>
      </c>
      <c r="AN9346" s="165">
        <v>133.29</v>
      </c>
      <c r="AO9346" s="161">
        <v>9352</v>
      </c>
      <c r="AP9346" s="159" t="s">
        <v>20</v>
      </c>
    </row>
    <row r="9347" spans="17:42" x14ac:dyDescent="0.25">
      <c r="Q9347" s="161">
        <v>9814</v>
      </c>
      <c r="R9347" s="163">
        <v>4.8857999999999999E-2</v>
      </c>
      <c r="S9347" s="8" t="s">
        <v>4</v>
      </c>
      <c r="T9347" s="8" t="s">
        <v>5</v>
      </c>
      <c r="U9347" s="8">
        <v>2</v>
      </c>
      <c r="V9347" s="165">
        <v>119.56</v>
      </c>
      <c r="W9347" s="161">
        <v>9344</v>
      </c>
      <c r="X9347" s="159" t="s">
        <v>19</v>
      </c>
      <c r="AI9347" s="161">
        <v>9457</v>
      </c>
      <c r="AJ9347" s="163">
        <v>0.154393</v>
      </c>
      <c r="AK9347" s="8" t="s">
        <v>14</v>
      </c>
      <c r="AL9347" s="8" t="s">
        <v>13</v>
      </c>
      <c r="AM9347" s="8">
        <v>3</v>
      </c>
      <c r="AN9347" s="165">
        <v>128.63999999999999</v>
      </c>
      <c r="AO9347" s="161">
        <v>9353</v>
      </c>
      <c r="AP9347" s="159" t="s">
        <v>20</v>
      </c>
    </row>
    <row r="9348" spans="17:42" x14ac:dyDescent="0.25">
      <c r="Q9348" s="161">
        <v>9816</v>
      </c>
      <c r="R9348" s="163">
        <v>0.30306300000000003</v>
      </c>
      <c r="S9348" s="8" t="s">
        <v>4</v>
      </c>
      <c r="T9348" s="8" t="s">
        <v>5</v>
      </c>
      <c r="U9348" s="8">
        <v>2</v>
      </c>
      <c r="V9348" s="165">
        <v>112.51</v>
      </c>
      <c r="W9348" s="161">
        <v>9345</v>
      </c>
      <c r="X9348" s="159" t="s">
        <v>20</v>
      </c>
      <c r="AI9348" s="161">
        <v>9515</v>
      </c>
      <c r="AJ9348" s="163">
        <v>0.16734099999999999</v>
      </c>
      <c r="AK9348" s="8" t="s">
        <v>4</v>
      </c>
      <c r="AL9348" s="8" t="s">
        <v>5</v>
      </c>
      <c r="AM9348" s="8">
        <v>3</v>
      </c>
      <c r="AN9348" s="165">
        <v>127.08</v>
      </c>
      <c r="AO9348" s="161">
        <v>9354</v>
      </c>
      <c r="AP9348" s="159" t="s">
        <v>18</v>
      </c>
    </row>
    <row r="9349" spans="17:42" x14ac:dyDescent="0.25">
      <c r="Q9349" s="161">
        <v>9833</v>
      </c>
      <c r="R9349" s="163">
        <v>0.30712</v>
      </c>
      <c r="S9349" s="8" t="s">
        <v>4</v>
      </c>
      <c r="T9349" s="8" t="s">
        <v>5</v>
      </c>
      <c r="U9349" s="8">
        <v>2</v>
      </c>
      <c r="V9349" s="165">
        <v>116.52</v>
      </c>
      <c r="W9349" s="161">
        <v>9346</v>
      </c>
      <c r="X9349" s="159" t="s">
        <v>20</v>
      </c>
      <c r="AI9349" s="161">
        <v>9548</v>
      </c>
      <c r="AJ9349" s="163">
        <v>0.12488299999999999</v>
      </c>
      <c r="AK9349" s="8" t="s">
        <v>4</v>
      </c>
      <c r="AL9349" s="8" t="s">
        <v>5</v>
      </c>
      <c r="AM9349" s="8">
        <v>3</v>
      </c>
      <c r="AN9349" s="165">
        <v>134.35</v>
      </c>
      <c r="AO9349" s="161">
        <v>9355</v>
      </c>
      <c r="AP9349" s="159" t="s">
        <v>18</v>
      </c>
    </row>
    <row r="9350" spans="17:42" x14ac:dyDescent="0.25">
      <c r="Q9350" s="161">
        <v>9835</v>
      </c>
      <c r="R9350" s="163">
        <v>0.175401</v>
      </c>
      <c r="S9350" s="8" t="s">
        <v>4</v>
      </c>
      <c r="T9350" s="8" t="s">
        <v>5</v>
      </c>
      <c r="U9350" s="8">
        <v>2</v>
      </c>
      <c r="V9350" s="165">
        <v>111.24</v>
      </c>
      <c r="W9350" s="161">
        <v>9347</v>
      </c>
      <c r="X9350" s="159" t="s">
        <v>20</v>
      </c>
      <c r="AI9350" s="161">
        <v>9550</v>
      </c>
      <c r="AJ9350" s="163">
        <v>0.112883</v>
      </c>
      <c r="AK9350" s="8" t="s">
        <v>4</v>
      </c>
      <c r="AL9350" s="8" t="s">
        <v>5</v>
      </c>
      <c r="AM9350" s="8">
        <v>3</v>
      </c>
      <c r="AN9350" s="165">
        <v>128.78</v>
      </c>
      <c r="AO9350" s="161">
        <v>9356</v>
      </c>
      <c r="AP9350" s="159" t="s">
        <v>18</v>
      </c>
    </row>
    <row r="9351" spans="17:42" x14ac:dyDescent="0.25">
      <c r="Q9351" s="161">
        <v>9840</v>
      </c>
      <c r="R9351" s="163">
        <v>0.58648800000000001</v>
      </c>
      <c r="S9351" s="8" t="s">
        <v>4</v>
      </c>
      <c r="T9351" s="8" t="s">
        <v>5</v>
      </c>
      <c r="U9351" s="8">
        <v>2</v>
      </c>
      <c r="V9351" s="165">
        <v>114.8</v>
      </c>
      <c r="W9351" s="161">
        <v>9348</v>
      </c>
      <c r="X9351" s="159" t="s">
        <v>20</v>
      </c>
      <c r="AI9351" s="161">
        <v>9570</v>
      </c>
      <c r="AJ9351" s="163">
        <v>0.12637499999999999</v>
      </c>
      <c r="AK9351" s="8" t="s">
        <v>4</v>
      </c>
      <c r="AL9351" s="8" t="s">
        <v>5</v>
      </c>
      <c r="AM9351" s="8">
        <v>3</v>
      </c>
      <c r="AN9351" s="165">
        <v>137.12</v>
      </c>
      <c r="AO9351" s="161">
        <v>9357</v>
      </c>
      <c r="AP9351" s="159" t="s">
        <v>17</v>
      </c>
    </row>
    <row r="9352" spans="17:42" x14ac:dyDescent="0.25">
      <c r="Q9352" s="161">
        <v>9847</v>
      </c>
      <c r="R9352" s="163">
        <v>0.20389199999999999</v>
      </c>
      <c r="S9352" s="8" t="s">
        <v>4</v>
      </c>
      <c r="T9352" s="8" t="s">
        <v>5</v>
      </c>
      <c r="U9352" s="8">
        <v>2</v>
      </c>
      <c r="V9352" s="165">
        <v>117.04</v>
      </c>
      <c r="W9352" s="161">
        <v>9349</v>
      </c>
      <c r="X9352" s="159" t="s">
        <v>20</v>
      </c>
      <c r="AI9352" s="161">
        <v>9587</v>
      </c>
      <c r="AJ9352" s="163">
        <v>0.13411100000000001</v>
      </c>
      <c r="AK9352" s="8" t="s">
        <v>4</v>
      </c>
      <c r="AL9352" s="8" t="s">
        <v>5</v>
      </c>
      <c r="AM9352" s="8">
        <v>3</v>
      </c>
      <c r="AN9352" s="165">
        <v>131.46</v>
      </c>
      <c r="AO9352" s="161">
        <v>9358</v>
      </c>
      <c r="AP9352" s="159" t="s">
        <v>18</v>
      </c>
    </row>
    <row r="9353" spans="17:42" x14ac:dyDescent="0.25">
      <c r="Q9353" s="161">
        <v>9849</v>
      </c>
      <c r="R9353" s="163">
        <v>0.35284799999999999</v>
      </c>
      <c r="S9353" s="8" t="s">
        <v>9</v>
      </c>
      <c r="T9353" s="8" t="s">
        <v>10</v>
      </c>
      <c r="U9353" s="8">
        <v>2</v>
      </c>
      <c r="V9353" s="165">
        <v>114.65</v>
      </c>
      <c r="W9353" s="161">
        <v>9350</v>
      </c>
      <c r="X9353" s="159" t="s">
        <v>20</v>
      </c>
      <c r="AI9353" s="161">
        <v>9602</v>
      </c>
      <c r="AJ9353" s="163">
        <v>0.345055</v>
      </c>
      <c r="AK9353" s="8" t="s">
        <v>4</v>
      </c>
      <c r="AL9353" s="8" t="s">
        <v>5</v>
      </c>
      <c r="AM9353" s="8">
        <v>3</v>
      </c>
      <c r="AN9353" s="165">
        <v>135.08000000000001</v>
      </c>
      <c r="AO9353" s="161">
        <v>9359</v>
      </c>
      <c r="AP9353" s="159" t="s">
        <v>18</v>
      </c>
    </row>
    <row r="9354" spans="17:42" x14ac:dyDescent="0.25">
      <c r="Q9354" s="161">
        <v>9852</v>
      </c>
      <c r="R9354" s="163">
        <v>7.5947000000000001E-2</v>
      </c>
      <c r="S9354" s="8" t="s">
        <v>4</v>
      </c>
      <c r="T9354" s="8" t="s">
        <v>5</v>
      </c>
      <c r="U9354" s="8">
        <v>2</v>
      </c>
      <c r="V9354" s="165">
        <v>119.5</v>
      </c>
      <c r="W9354" s="161">
        <v>9351</v>
      </c>
      <c r="X9354" s="159" t="s">
        <v>20</v>
      </c>
      <c r="AI9354" s="161">
        <v>9647</v>
      </c>
      <c r="AJ9354" s="163">
        <v>0.270955</v>
      </c>
      <c r="AK9354" s="8" t="s">
        <v>4</v>
      </c>
      <c r="AL9354" s="8" t="s">
        <v>5</v>
      </c>
      <c r="AM9354" s="8">
        <v>3</v>
      </c>
      <c r="AN9354" s="165">
        <v>144.76</v>
      </c>
      <c r="AO9354" s="161">
        <v>9360</v>
      </c>
      <c r="AP9354" s="159" t="s">
        <v>20</v>
      </c>
    </row>
    <row r="9355" spans="17:42" x14ac:dyDescent="0.25">
      <c r="Q9355" s="161">
        <v>9854</v>
      </c>
      <c r="R9355" s="163">
        <v>0.40265600000000001</v>
      </c>
      <c r="S9355" s="8" t="s">
        <v>4</v>
      </c>
      <c r="T9355" s="8" t="s">
        <v>5</v>
      </c>
      <c r="U9355" s="8">
        <v>2</v>
      </c>
      <c r="V9355" s="165">
        <v>120.7</v>
      </c>
      <c r="W9355" s="161">
        <v>9352</v>
      </c>
      <c r="X9355" s="159" t="s">
        <v>20</v>
      </c>
      <c r="AI9355" s="161">
        <v>9660</v>
      </c>
      <c r="AJ9355" s="163">
        <v>9.1882000000000005E-2</v>
      </c>
      <c r="AK9355" s="8" t="s">
        <v>9</v>
      </c>
      <c r="AL9355" s="8" t="s">
        <v>10</v>
      </c>
      <c r="AM9355" s="8">
        <v>3</v>
      </c>
      <c r="AN9355" s="165">
        <v>130.85</v>
      </c>
      <c r="AO9355" s="161">
        <v>9361</v>
      </c>
      <c r="AP9355" s="159" t="s">
        <v>18</v>
      </c>
    </row>
    <row r="9356" spans="17:42" x14ac:dyDescent="0.25">
      <c r="Q9356" s="161">
        <v>9860</v>
      </c>
      <c r="R9356" s="163">
        <v>0.47087499999999999</v>
      </c>
      <c r="S9356" s="8" t="s">
        <v>4</v>
      </c>
      <c r="T9356" s="8" t="s">
        <v>5</v>
      </c>
      <c r="U9356" s="8">
        <v>2</v>
      </c>
      <c r="V9356" s="165">
        <v>105.75</v>
      </c>
      <c r="W9356" s="161">
        <v>9353</v>
      </c>
      <c r="X9356" s="159" t="s">
        <v>18</v>
      </c>
      <c r="AI9356" s="161">
        <v>9677</v>
      </c>
      <c r="AJ9356" s="163">
        <v>0.20819499999999999</v>
      </c>
      <c r="AK9356" s="8" t="s">
        <v>4</v>
      </c>
      <c r="AL9356" s="8" t="s">
        <v>5</v>
      </c>
      <c r="AM9356" s="8">
        <v>3</v>
      </c>
      <c r="AN9356" s="165">
        <v>148.06</v>
      </c>
      <c r="AO9356" s="161">
        <v>9362</v>
      </c>
      <c r="AP9356" s="159" t="s">
        <v>20</v>
      </c>
    </row>
    <row r="9357" spans="17:42" x14ac:dyDescent="0.25">
      <c r="Q9357" s="161">
        <v>9864</v>
      </c>
      <c r="R9357" s="163">
        <v>0.52835600000000005</v>
      </c>
      <c r="S9357" s="8" t="s">
        <v>6</v>
      </c>
      <c r="T9357" s="8" t="s">
        <v>5</v>
      </c>
      <c r="U9357" s="8">
        <v>2</v>
      </c>
      <c r="V9357" s="165">
        <v>115.8</v>
      </c>
      <c r="W9357" s="161">
        <v>9354</v>
      </c>
      <c r="X9357" s="159" t="s">
        <v>20</v>
      </c>
      <c r="AI9357" s="161">
        <v>9679</v>
      </c>
      <c r="AJ9357" s="163">
        <v>0.12601699999999999</v>
      </c>
      <c r="AK9357" s="8" t="s">
        <v>4</v>
      </c>
      <c r="AL9357" s="8" t="s">
        <v>5</v>
      </c>
      <c r="AM9357" s="8">
        <v>3</v>
      </c>
      <c r="AN9357" s="165">
        <v>139.76</v>
      </c>
      <c r="AO9357" s="161">
        <v>9363</v>
      </c>
      <c r="AP9357" s="159" t="s">
        <v>18</v>
      </c>
    </row>
    <row r="9358" spans="17:42" x14ac:dyDescent="0.25">
      <c r="Q9358" s="161">
        <v>9867</v>
      </c>
      <c r="R9358" s="163">
        <v>0.15417900000000001</v>
      </c>
      <c r="S9358" s="8" t="s">
        <v>4</v>
      </c>
      <c r="T9358" s="8" t="s">
        <v>5</v>
      </c>
      <c r="U9358" s="8">
        <v>2</v>
      </c>
      <c r="V9358" s="165">
        <v>123.68</v>
      </c>
      <c r="W9358" s="161">
        <v>9355</v>
      </c>
      <c r="X9358" s="159" t="s">
        <v>20</v>
      </c>
      <c r="AI9358" s="161">
        <v>9685</v>
      </c>
      <c r="AJ9358" s="163">
        <v>7.9358999999999999E-2</v>
      </c>
      <c r="AK9358" s="8" t="s">
        <v>9</v>
      </c>
      <c r="AL9358" s="8" t="s">
        <v>10</v>
      </c>
      <c r="AM9358" s="8">
        <v>3</v>
      </c>
      <c r="AN9358" s="165">
        <v>136.33000000000001</v>
      </c>
      <c r="AO9358" s="161">
        <v>9364</v>
      </c>
      <c r="AP9358" s="159" t="s">
        <v>20</v>
      </c>
    </row>
    <row r="9359" spans="17:42" x14ac:dyDescent="0.25">
      <c r="Q9359" s="161">
        <v>9871</v>
      </c>
      <c r="R9359" s="163">
        <v>5.6934999999999999E-2</v>
      </c>
      <c r="S9359" s="8" t="s">
        <v>4</v>
      </c>
      <c r="T9359" s="8" t="s">
        <v>5</v>
      </c>
      <c r="U9359" s="8">
        <v>2</v>
      </c>
      <c r="V9359" s="165">
        <v>102.89</v>
      </c>
      <c r="W9359" s="161">
        <v>9356</v>
      </c>
      <c r="X9359" s="159" t="s">
        <v>20</v>
      </c>
      <c r="AI9359" s="161">
        <v>9705</v>
      </c>
      <c r="AJ9359" s="163">
        <v>0.15032000000000001</v>
      </c>
      <c r="AK9359" s="8" t="s">
        <v>4</v>
      </c>
      <c r="AL9359" s="8" t="s">
        <v>5</v>
      </c>
      <c r="AM9359" s="8">
        <v>3</v>
      </c>
      <c r="AN9359" s="165">
        <v>143.03</v>
      </c>
      <c r="AO9359" s="161">
        <v>9365</v>
      </c>
      <c r="AP9359" s="159" t="s">
        <v>18</v>
      </c>
    </row>
    <row r="9360" spans="17:42" x14ac:dyDescent="0.25">
      <c r="Q9360" s="161">
        <v>9873</v>
      </c>
      <c r="R9360" s="163">
        <v>0.30034699999999998</v>
      </c>
      <c r="S9360" s="8" t="s">
        <v>4</v>
      </c>
      <c r="T9360" s="8" t="s">
        <v>5</v>
      </c>
      <c r="U9360" s="8">
        <v>2</v>
      </c>
      <c r="V9360" s="165">
        <v>114.36</v>
      </c>
      <c r="W9360" s="161">
        <v>9357</v>
      </c>
      <c r="X9360" s="159" t="s">
        <v>20</v>
      </c>
      <c r="AI9360" s="161">
        <v>9716</v>
      </c>
      <c r="AJ9360" s="163">
        <v>0.187143</v>
      </c>
      <c r="AK9360" s="8" t="s">
        <v>4</v>
      </c>
      <c r="AL9360" s="8" t="s">
        <v>5</v>
      </c>
      <c r="AM9360" s="8">
        <v>3</v>
      </c>
      <c r="AN9360" s="165">
        <v>141.22999999999999</v>
      </c>
      <c r="AO9360" s="161">
        <v>9366</v>
      </c>
      <c r="AP9360" s="159" t="s">
        <v>20</v>
      </c>
    </row>
    <row r="9361" spans="17:42" x14ac:dyDescent="0.25">
      <c r="Q9361" s="161">
        <v>9874</v>
      </c>
      <c r="R9361" s="163">
        <v>0.35775499999999999</v>
      </c>
      <c r="S9361" s="8" t="s">
        <v>4</v>
      </c>
      <c r="T9361" s="8" t="s">
        <v>5</v>
      </c>
      <c r="U9361" s="8">
        <v>2</v>
      </c>
      <c r="V9361" s="165">
        <v>123.07</v>
      </c>
      <c r="W9361" s="161">
        <v>9358</v>
      </c>
      <c r="X9361" s="159" t="s">
        <v>20</v>
      </c>
      <c r="AI9361" s="161">
        <v>9717</v>
      </c>
      <c r="AJ9361" s="163">
        <v>0.17369000000000001</v>
      </c>
      <c r="AK9361" s="8" t="s">
        <v>4</v>
      </c>
      <c r="AL9361" s="8" t="s">
        <v>5</v>
      </c>
      <c r="AM9361" s="8">
        <v>3</v>
      </c>
      <c r="AN9361" s="165">
        <v>140.91999999999999</v>
      </c>
      <c r="AO9361" s="161">
        <v>9367</v>
      </c>
      <c r="AP9361" s="159" t="s">
        <v>18</v>
      </c>
    </row>
    <row r="9362" spans="17:42" x14ac:dyDescent="0.25">
      <c r="Q9362" s="161">
        <v>9876</v>
      </c>
      <c r="R9362" s="163">
        <v>0.22723299999999999</v>
      </c>
      <c r="S9362" s="8" t="s">
        <v>4</v>
      </c>
      <c r="T9362" s="8" t="s">
        <v>5</v>
      </c>
      <c r="U9362" s="8">
        <v>2</v>
      </c>
      <c r="V9362" s="165">
        <v>117.75</v>
      </c>
      <c r="W9362" s="161">
        <v>9359</v>
      </c>
      <c r="X9362" s="159" t="s">
        <v>20</v>
      </c>
      <c r="AI9362" s="161">
        <v>9718</v>
      </c>
      <c r="AJ9362" s="163">
        <v>0.13730100000000001</v>
      </c>
      <c r="AK9362" s="8" t="s">
        <v>9</v>
      </c>
      <c r="AL9362" s="8" t="s">
        <v>10</v>
      </c>
      <c r="AM9362" s="8">
        <v>3</v>
      </c>
      <c r="AN9362" s="165">
        <v>131.96</v>
      </c>
      <c r="AO9362" s="161">
        <v>9368</v>
      </c>
      <c r="AP9362" s="159" t="s">
        <v>20</v>
      </c>
    </row>
    <row r="9363" spans="17:42" x14ac:dyDescent="0.25">
      <c r="Q9363" s="161">
        <v>9878</v>
      </c>
      <c r="R9363" s="163">
        <v>0.23608399999999999</v>
      </c>
      <c r="S9363" s="8" t="s">
        <v>4</v>
      </c>
      <c r="T9363" s="8" t="s">
        <v>5</v>
      </c>
      <c r="U9363" s="8">
        <v>2</v>
      </c>
      <c r="V9363" s="165">
        <v>120.62</v>
      </c>
      <c r="W9363" s="161">
        <v>9360</v>
      </c>
      <c r="X9363" s="159" t="s">
        <v>20</v>
      </c>
      <c r="AI9363" s="161">
        <v>9722</v>
      </c>
      <c r="AJ9363" s="163">
        <v>0.112208</v>
      </c>
      <c r="AK9363" s="8" t="s">
        <v>4</v>
      </c>
      <c r="AL9363" s="8" t="s">
        <v>5</v>
      </c>
      <c r="AM9363" s="8">
        <v>3</v>
      </c>
      <c r="AN9363" s="165">
        <v>143.49</v>
      </c>
      <c r="AO9363" s="161">
        <v>9369</v>
      </c>
      <c r="AP9363" s="159" t="s">
        <v>18</v>
      </c>
    </row>
    <row r="9364" spans="17:42" x14ac:dyDescent="0.25">
      <c r="Q9364" s="161">
        <v>9880</v>
      </c>
      <c r="R9364" s="163">
        <v>0.30843999999999999</v>
      </c>
      <c r="S9364" s="8" t="s">
        <v>4</v>
      </c>
      <c r="T9364" s="8" t="s">
        <v>5</v>
      </c>
      <c r="U9364" s="8">
        <v>2</v>
      </c>
      <c r="V9364" s="165">
        <v>123.35</v>
      </c>
      <c r="W9364" s="161">
        <v>9361</v>
      </c>
      <c r="X9364" s="159" t="s">
        <v>20</v>
      </c>
      <c r="AI9364" s="161">
        <v>9729</v>
      </c>
      <c r="AJ9364" s="163">
        <v>6.4673999999999995E-2</v>
      </c>
      <c r="AK9364" s="8" t="s">
        <v>4</v>
      </c>
      <c r="AL9364" s="8" t="s">
        <v>5</v>
      </c>
      <c r="AM9364" s="8">
        <v>3</v>
      </c>
      <c r="AN9364" s="165">
        <v>132.87</v>
      </c>
      <c r="AO9364" s="161">
        <v>9370</v>
      </c>
      <c r="AP9364" s="159" t="s">
        <v>18</v>
      </c>
    </row>
    <row r="9365" spans="17:42" x14ac:dyDescent="0.25">
      <c r="Q9365" s="161">
        <v>9882</v>
      </c>
      <c r="R9365" s="163">
        <v>0.233794</v>
      </c>
      <c r="S9365" s="8" t="s">
        <v>6</v>
      </c>
      <c r="T9365" s="8" t="s">
        <v>5</v>
      </c>
      <c r="U9365" s="8">
        <v>2</v>
      </c>
      <c r="V9365" s="165">
        <v>118.07</v>
      </c>
      <c r="W9365" s="161">
        <v>9362</v>
      </c>
      <c r="X9365" s="159" t="s">
        <v>20</v>
      </c>
      <c r="AI9365" s="161">
        <v>9730</v>
      </c>
      <c r="AJ9365" s="163">
        <v>5.1787E-2</v>
      </c>
      <c r="AK9365" s="8" t="s">
        <v>4</v>
      </c>
      <c r="AL9365" s="8" t="s">
        <v>5</v>
      </c>
      <c r="AM9365" s="8">
        <v>3</v>
      </c>
      <c r="AN9365" s="165">
        <v>153.38999999999999</v>
      </c>
      <c r="AO9365" s="161">
        <v>9371</v>
      </c>
      <c r="AP9365" s="159" t="s">
        <v>20</v>
      </c>
    </row>
    <row r="9366" spans="17:42" x14ac:dyDescent="0.25">
      <c r="Q9366" s="161">
        <v>9885</v>
      </c>
      <c r="R9366" s="163">
        <v>0.32532699999999998</v>
      </c>
      <c r="S9366" s="8" t="s">
        <v>4</v>
      </c>
      <c r="T9366" s="8" t="s">
        <v>5</v>
      </c>
      <c r="U9366" s="8">
        <v>2</v>
      </c>
      <c r="V9366" s="165">
        <v>114.03</v>
      </c>
      <c r="W9366" s="161">
        <v>9363</v>
      </c>
      <c r="X9366" s="159" t="s">
        <v>20</v>
      </c>
      <c r="AI9366" s="161">
        <v>9733</v>
      </c>
      <c r="AJ9366" s="163">
        <v>5.9097999999999998E-2</v>
      </c>
      <c r="AK9366" s="8" t="s">
        <v>4</v>
      </c>
      <c r="AL9366" s="8" t="s">
        <v>5</v>
      </c>
      <c r="AM9366" s="8">
        <v>3</v>
      </c>
      <c r="AN9366" s="165">
        <v>128.27000000000001</v>
      </c>
      <c r="AO9366" s="161">
        <v>9372</v>
      </c>
      <c r="AP9366" s="159" t="s">
        <v>18</v>
      </c>
    </row>
    <row r="9367" spans="17:42" x14ac:dyDescent="0.25">
      <c r="Q9367" s="161">
        <v>9898</v>
      </c>
      <c r="R9367" s="163">
        <v>6.6599000000000005E-2</v>
      </c>
      <c r="S9367" s="8" t="s">
        <v>4</v>
      </c>
      <c r="T9367" s="8" t="s">
        <v>5</v>
      </c>
      <c r="U9367" s="8">
        <v>2</v>
      </c>
      <c r="V9367" s="165">
        <v>113.45</v>
      </c>
      <c r="W9367" s="161">
        <v>9364</v>
      </c>
      <c r="X9367" s="159" t="s">
        <v>19</v>
      </c>
      <c r="AI9367" s="161">
        <v>9744</v>
      </c>
      <c r="AJ9367" s="163">
        <v>7.9911999999999997E-2</v>
      </c>
      <c r="AK9367" s="8" t="s">
        <v>4</v>
      </c>
      <c r="AL9367" s="8" t="s">
        <v>5</v>
      </c>
      <c r="AM9367" s="8">
        <v>3</v>
      </c>
      <c r="AN9367" s="165">
        <v>145.55000000000001</v>
      </c>
      <c r="AO9367" s="161">
        <v>9373</v>
      </c>
      <c r="AP9367" s="159" t="s">
        <v>20</v>
      </c>
    </row>
    <row r="9368" spans="17:42" x14ac:dyDescent="0.25">
      <c r="Q9368" s="161">
        <v>9905</v>
      </c>
      <c r="R9368" s="163">
        <v>0.18588099999999999</v>
      </c>
      <c r="S9368" s="8" t="s">
        <v>4</v>
      </c>
      <c r="T9368" s="8" t="s">
        <v>5</v>
      </c>
      <c r="U9368" s="8">
        <v>2</v>
      </c>
      <c r="V9368" s="165">
        <v>107.05</v>
      </c>
      <c r="W9368" s="161">
        <v>9365</v>
      </c>
      <c r="X9368" s="159" t="s">
        <v>20</v>
      </c>
      <c r="AI9368" s="161">
        <v>9748</v>
      </c>
      <c r="AJ9368" s="163">
        <v>0.59419100000000002</v>
      </c>
      <c r="AK9368" s="8" t="s">
        <v>4</v>
      </c>
      <c r="AL9368" s="8" t="s">
        <v>5</v>
      </c>
      <c r="AM9368" s="8">
        <v>3</v>
      </c>
      <c r="AN9368" s="165">
        <v>126.02</v>
      </c>
      <c r="AO9368" s="161">
        <v>9374</v>
      </c>
      <c r="AP9368" s="159" t="s">
        <v>18</v>
      </c>
    </row>
    <row r="9369" spans="17:42" x14ac:dyDescent="0.25">
      <c r="Q9369" s="161">
        <v>9919</v>
      </c>
      <c r="R9369" s="163">
        <v>0.236287</v>
      </c>
      <c r="S9369" s="8" t="s">
        <v>4</v>
      </c>
      <c r="T9369" s="8" t="s">
        <v>5</v>
      </c>
      <c r="U9369" s="8">
        <v>2</v>
      </c>
      <c r="V9369" s="165">
        <v>108.25</v>
      </c>
      <c r="W9369" s="161">
        <v>9366</v>
      </c>
      <c r="X9369" s="159" t="s">
        <v>19</v>
      </c>
      <c r="AI9369" s="161">
        <v>9775</v>
      </c>
      <c r="AJ9369" s="163">
        <v>0.110497</v>
      </c>
      <c r="AK9369" s="8" t="s">
        <v>9</v>
      </c>
      <c r="AL9369" s="8" t="s">
        <v>10</v>
      </c>
      <c r="AM9369" s="8">
        <v>3</v>
      </c>
      <c r="AN9369" s="165">
        <v>149.19</v>
      </c>
      <c r="AO9369" s="161">
        <v>9375</v>
      </c>
      <c r="AP9369" s="159" t="s">
        <v>20</v>
      </c>
    </row>
    <row r="9370" spans="17:42" x14ac:dyDescent="0.25">
      <c r="Q9370" s="161">
        <v>9936</v>
      </c>
      <c r="R9370" s="163">
        <v>0.51185899999999995</v>
      </c>
      <c r="S9370" s="8" t="s">
        <v>4</v>
      </c>
      <c r="T9370" s="8" t="s">
        <v>5</v>
      </c>
      <c r="U9370" s="8">
        <v>2</v>
      </c>
      <c r="V9370" s="165">
        <v>113.78</v>
      </c>
      <c r="W9370" s="161">
        <v>9367</v>
      </c>
      <c r="X9370" s="159" t="s">
        <v>20</v>
      </c>
      <c r="AI9370" s="161">
        <v>9782</v>
      </c>
      <c r="AJ9370" s="163">
        <v>0.31864700000000001</v>
      </c>
      <c r="AK9370" s="8" t="s">
        <v>42</v>
      </c>
      <c r="AL9370" s="8" t="s">
        <v>42</v>
      </c>
      <c r="AM9370" s="8">
        <v>3</v>
      </c>
      <c r="AN9370" s="165">
        <v>125.76</v>
      </c>
      <c r="AO9370" s="161">
        <v>9376</v>
      </c>
      <c r="AP9370" s="159" t="s">
        <v>18</v>
      </c>
    </row>
    <row r="9371" spans="17:42" x14ac:dyDescent="0.25">
      <c r="Q9371" s="161">
        <v>9938</v>
      </c>
      <c r="R9371" s="163">
        <v>0.28913100000000003</v>
      </c>
      <c r="S9371" s="8" t="s">
        <v>4</v>
      </c>
      <c r="T9371" s="8" t="s">
        <v>5</v>
      </c>
      <c r="U9371" s="8">
        <v>2</v>
      </c>
      <c r="V9371" s="165">
        <v>100.7</v>
      </c>
      <c r="W9371" s="161">
        <v>9368</v>
      </c>
      <c r="X9371" s="159" t="s">
        <v>19</v>
      </c>
      <c r="AI9371" s="161">
        <v>9785</v>
      </c>
      <c r="AJ9371" s="163">
        <v>0.36611199999999999</v>
      </c>
      <c r="AK9371" s="8" t="s">
        <v>4</v>
      </c>
      <c r="AL9371" s="8" t="s">
        <v>5</v>
      </c>
      <c r="AM9371" s="8">
        <v>3</v>
      </c>
      <c r="AN9371" s="165">
        <v>133.12</v>
      </c>
      <c r="AO9371" s="161">
        <v>9377</v>
      </c>
      <c r="AP9371" s="159" t="s">
        <v>18</v>
      </c>
    </row>
    <row r="9372" spans="17:42" x14ac:dyDescent="0.25">
      <c r="Q9372" s="161">
        <v>9942</v>
      </c>
      <c r="R9372" s="163">
        <v>0.25303999999999999</v>
      </c>
      <c r="S9372" s="8" t="s">
        <v>4</v>
      </c>
      <c r="T9372" s="8" t="s">
        <v>5</v>
      </c>
      <c r="U9372" s="8">
        <v>2</v>
      </c>
      <c r="V9372" s="165">
        <v>112</v>
      </c>
      <c r="W9372" s="161">
        <v>9369</v>
      </c>
      <c r="X9372" s="159" t="s">
        <v>20</v>
      </c>
      <c r="AI9372" s="161">
        <v>9794</v>
      </c>
      <c r="AJ9372" s="163">
        <v>0.12908900000000001</v>
      </c>
      <c r="AK9372" s="8" t="s">
        <v>9</v>
      </c>
      <c r="AL9372" s="8" t="s">
        <v>10</v>
      </c>
      <c r="AM9372" s="8">
        <v>3</v>
      </c>
      <c r="AN9372" s="165">
        <v>129.44</v>
      </c>
      <c r="AO9372" s="161">
        <v>9378</v>
      </c>
      <c r="AP9372" s="159" t="s">
        <v>20</v>
      </c>
    </row>
    <row r="9373" spans="17:42" x14ac:dyDescent="0.25">
      <c r="Q9373" s="161">
        <v>9944</v>
      </c>
      <c r="R9373" s="163">
        <v>0.16147400000000001</v>
      </c>
      <c r="S9373" s="8" t="s">
        <v>4</v>
      </c>
      <c r="T9373" s="8" t="s">
        <v>5</v>
      </c>
      <c r="U9373" s="8">
        <v>2</v>
      </c>
      <c r="V9373" s="165">
        <v>114.36</v>
      </c>
      <c r="W9373" s="161">
        <v>9370</v>
      </c>
      <c r="X9373" s="159" t="s">
        <v>17</v>
      </c>
      <c r="AI9373" s="161">
        <v>9803</v>
      </c>
      <c r="AJ9373" s="163">
        <v>0.35934899999999997</v>
      </c>
      <c r="AK9373" s="8" t="s">
        <v>9</v>
      </c>
      <c r="AL9373" s="8" t="s">
        <v>10</v>
      </c>
      <c r="AM9373" s="8">
        <v>3</v>
      </c>
      <c r="AN9373" s="165">
        <v>133.53</v>
      </c>
      <c r="AO9373" s="161">
        <v>9379</v>
      </c>
      <c r="AP9373" s="159" t="s">
        <v>18</v>
      </c>
    </row>
    <row r="9374" spans="17:42" x14ac:dyDescent="0.25">
      <c r="Q9374" s="161">
        <v>9953</v>
      </c>
      <c r="R9374" s="163">
        <v>0.188883</v>
      </c>
      <c r="S9374" s="8" t="s">
        <v>4</v>
      </c>
      <c r="T9374" s="8" t="s">
        <v>5</v>
      </c>
      <c r="U9374" s="8">
        <v>2</v>
      </c>
      <c r="V9374" s="165">
        <v>120.13</v>
      </c>
      <c r="W9374" s="161">
        <v>9371</v>
      </c>
      <c r="X9374" s="159" t="s">
        <v>19</v>
      </c>
      <c r="AI9374" s="161">
        <v>9811</v>
      </c>
      <c r="AJ9374" s="163">
        <v>0.16689999999999999</v>
      </c>
      <c r="AK9374" s="8" t="s">
        <v>9</v>
      </c>
      <c r="AL9374" s="8" t="s">
        <v>10</v>
      </c>
      <c r="AM9374" s="8">
        <v>3</v>
      </c>
      <c r="AN9374" s="165">
        <v>143.22999999999999</v>
      </c>
      <c r="AO9374" s="161">
        <v>9380</v>
      </c>
      <c r="AP9374" s="159" t="s">
        <v>20</v>
      </c>
    </row>
    <row r="9375" spans="17:42" x14ac:dyDescent="0.25">
      <c r="Q9375" s="161">
        <v>9954</v>
      </c>
      <c r="R9375" s="163">
        <v>0.10056</v>
      </c>
      <c r="S9375" s="8" t="s">
        <v>4</v>
      </c>
      <c r="T9375" s="8" t="s">
        <v>5</v>
      </c>
      <c r="U9375" s="8">
        <v>2</v>
      </c>
      <c r="V9375" s="165">
        <v>108.43</v>
      </c>
      <c r="W9375" s="161">
        <v>9372</v>
      </c>
      <c r="X9375" s="159" t="s">
        <v>20</v>
      </c>
      <c r="AI9375" s="161">
        <v>9818</v>
      </c>
      <c r="AJ9375" s="163">
        <v>0.21732799999999999</v>
      </c>
      <c r="AK9375" s="8" t="s">
        <v>9</v>
      </c>
      <c r="AL9375" s="8" t="s">
        <v>10</v>
      </c>
      <c r="AM9375" s="8">
        <v>3</v>
      </c>
      <c r="AN9375" s="165">
        <v>138.91999999999999</v>
      </c>
      <c r="AO9375" s="161">
        <v>9381</v>
      </c>
      <c r="AP9375" s="159" t="s">
        <v>18</v>
      </c>
    </row>
    <row r="9376" spans="17:42" x14ac:dyDescent="0.25">
      <c r="Q9376" s="161">
        <v>9956</v>
      </c>
      <c r="R9376" s="163">
        <v>5.3109000000000003E-2</v>
      </c>
      <c r="S9376" s="8" t="s">
        <v>4</v>
      </c>
      <c r="T9376" s="8" t="s">
        <v>5</v>
      </c>
      <c r="U9376" s="8">
        <v>2</v>
      </c>
      <c r="V9376" s="165">
        <v>111.54</v>
      </c>
      <c r="W9376" s="161">
        <v>9373</v>
      </c>
      <c r="X9376" s="159" t="s">
        <v>20</v>
      </c>
      <c r="AI9376" s="161">
        <v>9831</v>
      </c>
      <c r="AJ9376" s="163">
        <v>0.22856299999999999</v>
      </c>
      <c r="AK9376" s="8" t="s">
        <v>9</v>
      </c>
      <c r="AL9376" s="8" t="s">
        <v>10</v>
      </c>
      <c r="AM9376" s="8">
        <v>3</v>
      </c>
      <c r="AN9376" s="165">
        <v>127.37</v>
      </c>
      <c r="AO9376" s="161">
        <v>9382</v>
      </c>
      <c r="AP9376" s="159" t="s">
        <v>18</v>
      </c>
    </row>
    <row r="9377" spans="17:42" x14ac:dyDescent="0.25">
      <c r="Q9377" s="161">
        <v>9975</v>
      </c>
      <c r="R9377" s="163">
        <v>0.25726599999999999</v>
      </c>
      <c r="S9377" s="8" t="s">
        <v>4</v>
      </c>
      <c r="T9377" s="8" t="s">
        <v>5</v>
      </c>
      <c r="U9377" s="8">
        <v>2</v>
      </c>
      <c r="V9377" s="165">
        <v>115.47</v>
      </c>
      <c r="W9377" s="161">
        <v>9374</v>
      </c>
      <c r="X9377" s="159" t="s">
        <v>20</v>
      </c>
      <c r="AI9377" s="161">
        <v>9834</v>
      </c>
      <c r="AJ9377" s="163">
        <v>0.12836900000000001</v>
      </c>
      <c r="AK9377" s="8" t="s">
        <v>4</v>
      </c>
      <c r="AL9377" s="8" t="s">
        <v>5</v>
      </c>
      <c r="AM9377" s="8">
        <v>3</v>
      </c>
      <c r="AN9377" s="165">
        <v>139.41999999999999</v>
      </c>
      <c r="AO9377" s="161">
        <v>9383</v>
      </c>
      <c r="AP9377" s="159" t="s">
        <v>20</v>
      </c>
    </row>
    <row r="9378" spans="17:42" x14ac:dyDescent="0.25">
      <c r="Q9378" s="161">
        <v>9989</v>
      </c>
      <c r="R9378" s="163">
        <v>0.59831400000000001</v>
      </c>
      <c r="S9378" s="8" t="s">
        <v>4</v>
      </c>
      <c r="T9378" s="8" t="s">
        <v>5</v>
      </c>
      <c r="U9378" s="8">
        <v>2</v>
      </c>
      <c r="V9378" s="165">
        <v>117.73</v>
      </c>
      <c r="W9378" s="161">
        <v>9375</v>
      </c>
      <c r="X9378" s="159" t="s">
        <v>20</v>
      </c>
      <c r="AI9378" s="161">
        <v>9851</v>
      </c>
      <c r="AJ9378" s="163">
        <v>0.14891699999999999</v>
      </c>
      <c r="AK9378" s="8" t="s">
        <v>4</v>
      </c>
      <c r="AL9378" s="8" t="s">
        <v>5</v>
      </c>
      <c r="AM9378" s="8">
        <v>3</v>
      </c>
      <c r="AN9378" s="165">
        <v>136.77000000000001</v>
      </c>
      <c r="AO9378" s="161">
        <v>9384</v>
      </c>
      <c r="AP9378" s="159" t="s">
        <v>20</v>
      </c>
    </row>
    <row r="9379" spans="17:42" x14ac:dyDescent="0.25">
      <c r="Q9379" s="161">
        <v>9995</v>
      </c>
      <c r="R9379" s="163">
        <v>0.33251999999999998</v>
      </c>
      <c r="S9379" s="8" t="s">
        <v>4</v>
      </c>
      <c r="T9379" s="8" t="s">
        <v>5</v>
      </c>
      <c r="U9379" s="8">
        <v>2</v>
      </c>
      <c r="V9379" s="165">
        <v>112.47</v>
      </c>
      <c r="W9379" s="161">
        <v>9376</v>
      </c>
      <c r="X9379" s="159" t="s">
        <v>20</v>
      </c>
      <c r="AI9379" s="161">
        <v>9854</v>
      </c>
      <c r="AJ9379" s="163">
        <v>0.118618</v>
      </c>
      <c r="AK9379" s="8" t="s">
        <v>12</v>
      </c>
      <c r="AL9379" s="8" t="s">
        <v>13</v>
      </c>
      <c r="AM9379" s="8">
        <v>3</v>
      </c>
      <c r="AN9379" s="165">
        <v>150.93</v>
      </c>
      <c r="AO9379" s="161">
        <v>9385</v>
      </c>
      <c r="AP9379" s="159" t="s">
        <v>20</v>
      </c>
    </row>
    <row r="9380" spans="17:42" x14ac:dyDescent="0.25">
      <c r="Q9380" s="161">
        <v>9996</v>
      </c>
      <c r="R9380" s="163">
        <v>0.177949</v>
      </c>
      <c r="S9380" s="8" t="s">
        <v>4</v>
      </c>
      <c r="T9380" s="8" t="s">
        <v>5</v>
      </c>
      <c r="U9380" s="8">
        <v>2</v>
      </c>
      <c r="V9380" s="165">
        <v>106.02</v>
      </c>
      <c r="W9380" s="161">
        <v>9377</v>
      </c>
      <c r="X9380" s="159" t="s">
        <v>20</v>
      </c>
      <c r="AI9380" s="161">
        <v>9873</v>
      </c>
      <c r="AJ9380" s="163">
        <v>0.162548</v>
      </c>
      <c r="AK9380" s="8" t="s">
        <v>4</v>
      </c>
      <c r="AL9380" s="8" t="s">
        <v>5</v>
      </c>
      <c r="AM9380" s="8">
        <v>3</v>
      </c>
      <c r="AN9380" s="165">
        <v>126.86</v>
      </c>
      <c r="AO9380" s="161">
        <v>9386</v>
      </c>
      <c r="AP9380" s="159" t="s">
        <v>18</v>
      </c>
    </row>
    <row r="9381" spans="17:42" x14ac:dyDescent="0.25">
      <c r="Q9381" s="161">
        <v>10004</v>
      </c>
      <c r="R9381" s="163">
        <v>0.176006</v>
      </c>
      <c r="S9381" s="8" t="s">
        <v>4</v>
      </c>
      <c r="T9381" s="8" t="s">
        <v>5</v>
      </c>
      <c r="U9381" s="8">
        <v>2</v>
      </c>
      <c r="V9381" s="165">
        <v>113.51</v>
      </c>
      <c r="W9381" s="161">
        <v>9378</v>
      </c>
      <c r="X9381" s="159" t="s">
        <v>19</v>
      </c>
      <c r="AI9381" s="161">
        <v>9876</v>
      </c>
      <c r="AJ9381" s="163">
        <v>0.243505</v>
      </c>
      <c r="AK9381" s="8" t="s">
        <v>4</v>
      </c>
      <c r="AL9381" s="8" t="s">
        <v>5</v>
      </c>
      <c r="AM9381" s="8">
        <v>3</v>
      </c>
      <c r="AN9381" s="165">
        <v>145.61000000000001</v>
      </c>
      <c r="AO9381" s="161">
        <v>9387</v>
      </c>
      <c r="AP9381" s="159" t="s">
        <v>20</v>
      </c>
    </row>
    <row r="9382" spans="17:42" x14ac:dyDescent="0.25">
      <c r="Q9382" s="161">
        <v>10013</v>
      </c>
      <c r="R9382" s="163">
        <v>0.30012899999999998</v>
      </c>
      <c r="S9382" s="8" t="s">
        <v>6</v>
      </c>
      <c r="T9382" s="8" t="s">
        <v>5</v>
      </c>
      <c r="U9382" s="8">
        <v>2</v>
      </c>
      <c r="V9382" s="165">
        <v>113.42</v>
      </c>
      <c r="W9382" s="161">
        <v>9379</v>
      </c>
      <c r="X9382" s="159" t="s">
        <v>20</v>
      </c>
      <c r="AI9382" s="161">
        <v>9878</v>
      </c>
      <c r="AJ9382" s="163">
        <v>0.101671</v>
      </c>
      <c r="AK9382" s="8" t="s">
        <v>4</v>
      </c>
      <c r="AL9382" s="8" t="s">
        <v>5</v>
      </c>
      <c r="AM9382" s="8">
        <v>3</v>
      </c>
      <c r="AN9382" s="165">
        <v>141.71</v>
      </c>
      <c r="AO9382" s="161">
        <v>9388</v>
      </c>
      <c r="AP9382" s="159" t="s">
        <v>18</v>
      </c>
    </row>
    <row r="9383" spans="17:42" x14ac:dyDescent="0.25">
      <c r="Q9383" s="161">
        <v>10015</v>
      </c>
      <c r="R9383" s="163">
        <v>5.4741999999999999E-2</v>
      </c>
      <c r="S9383" s="8" t="s">
        <v>4</v>
      </c>
      <c r="T9383" s="8" t="s">
        <v>5</v>
      </c>
      <c r="U9383" s="8">
        <v>2</v>
      </c>
      <c r="V9383" s="165">
        <v>103.63</v>
      </c>
      <c r="W9383" s="161">
        <v>9380</v>
      </c>
      <c r="X9383" s="159" t="s">
        <v>20</v>
      </c>
      <c r="AI9383" s="161">
        <v>9888</v>
      </c>
      <c r="AJ9383" s="163">
        <v>0.104821</v>
      </c>
      <c r="AK9383" s="8" t="s">
        <v>9</v>
      </c>
      <c r="AL9383" s="8" t="s">
        <v>10</v>
      </c>
      <c r="AM9383" s="8">
        <v>3</v>
      </c>
      <c r="AN9383" s="165">
        <v>136.31</v>
      </c>
      <c r="AO9383" s="161">
        <v>9389</v>
      </c>
      <c r="AP9383" s="159" t="s">
        <v>18</v>
      </c>
    </row>
    <row r="9384" spans="17:42" x14ac:dyDescent="0.25">
      <c r="Q9384" s="161">
        <v>10023</v>
      </c>
      <c r="R9384" s="163">
        <v>0.464055</v>
      </c>
      <c r="S9384" s="8" t="s">
        <v>4</v>
      </c>
      <c r="T9384" s="8" t="s">
        <v>5</v>
      </c>
      <c r="U9384" s="8">
        <v>2</v>
      </c>
      <c r="V9384" s="165">
        <v>110.88</v>
      </c>
      <c r="W9384" s="161">
        <v>9381</v>
      </c>
      <c r="X9384" s="159" t="s">
        <v>20</v>
      </c>
      <c r="AI9384" s="161">
        <v>9895</v>
      </c>
      <c r="AJ9384" s="163">
        <v>0.26980900000000002</v>
      </c>
      <c r="AK9384" s="8" t="s">
        <v>9</v>
      </c>
      <c r="AL9384" s="8" t="s">
        <v>10</v>
      </c>
      <c r="AM9384" s="8">
        <v>3</v>
      </c>
      <c r="AN9384" s="165">
        <v>145.94</v>
      </c>
      <c r="AO9384" s="161">
        <v>9390</v>
      </c>
      <c r="AP9384" s="159" t="s">
        <v>17</v>
      </c>
    </row>
    <row r="9385" spans="17:42" x14ac:dyDescent="0.25">
      <c r="Q9385" s="161">
        <v>10026</v>
      </c>
      <c r="R9385" s="163">
        <v>0.47243400000000002</v>
      </c>
      <c r="S9385" s="8" t="s">
        <v>4</v>
      </c>
      <c r="T9385" s="8" t="s">
        <v>5</v>
      </c>
      <c r="U9385" s="8">
        <v>2</v>
      </c>
      <c r="V9385" s="165">
        <v>112.19</v>
      </c>
      <c r="W9385" s="161">
        <v>9382</v>
      </c>
      <c r="X9385" s="159" t="s">
        <v>20</v>
      </c>
      <c r="AI9385" s="161">
        <v>9896</v>
      </c>
      <c r="AJ9385" s="163">
        <v>7.0471000000000006E-2</v>
      </c>
      <c r="AK9385" s="8" t="s">
        <v>4</v>
      </c>
      <c r="AL9385" s="8" t="s">
        <v>5</v>
      </c>
      <c r="AM9385" s="8">
        <v>3</v>
      </c>
      <c r="AN9385" s="165">
        <v>144.82</v>
      </c>
      <c r="AO9385" s="161">
        <v>9391</v>
      </c>
      <c r="AP9385" s="159" t="s">
        <v>20</v>
      </c>
    </row>
    <row r="9386" spans="17:42" x14ac:dyDescent="0.25">
      <c r="Q9386" s="161">
        <v>10031</v>
      </c>
      <c r="R9386" s="163">
        <v>7.3047000000000001E-2</v>
      </c>
      <c r="S9386" s="8" t="s">
        <v>4</v>
      </c>
      <c r="T9386" s="8" t="s">
        <v>5</v>
      </c>
      <c r="U9386" s="8">
        <v>2</v>
      </c>
      <c r="V9386" s="165">
        <v>113.48</v>
      </c>
      <c r="W9386" s="161">
        <v>9383</v>
      </c>
      <c r="X9386" s="159" t="s">
        <v>20</v>
      </c>
      <c r="AI9386" s="161">
        <v>9916</v>
      </c>
      <c r="AJ9386" s="163">
        <v>7.9827999999999996E-2</v>
      </c>
      <c r="AK9386" s="8" t="s">
        <v>4</v>
      </c>
      <c r="AL9386" s="8" t="s">
        <v>5</v>
      </c>
      <c r="AM9386" s="8">
        <v>3</v>
      </c>
      <c r="AN9386" s="165">
        <v>153.43</v>
      </c>
      <c r="AO9386" s="161">
        <v>9392</v>
      </c>
      <c r="AP9386" s="159" t="s">
        <v>18</v>
      </c>
    </row>
    <row r="9387" spans="17:42" x14ac:dyDescent="0.25">
      <c r="Q9387" s="161">
        <v>10037</v>
      </c>
      <c r="R9387" s="163">
        <v>0.247864</v>
      </c>
      <c r="S9387" s="8" t="s">
        <v>9</v>
      </c>
      <c r="T9387" s="8" t="s">
        <v>10</v>
      </c>
      <c r="U9387" s="8">
        <v>2</v>
      </c>
      <c r="V9387" s="165">
        <v>113.07</v>
      </c>
      <c r="W9387" s="161">
        <v>9384</v>
      </c>
      <c r="X9387" s="159" t="s">
        <v>20</v>
      </c>
      <c r="AI9387" s="161">
        <v>9923</v>
      </c>
      <c r="AJ9387" s="163">
        <v>0.26577499999999998</v>
      </c>
      <c r="AK9387" s="8" t="s">
        <v>4</v>
      </c>
      <c r="AL9387" s="8" t="s">
        <v>5</v>
      </c>
      <c r="AM9387" s="8">
        <v>3</v>
      </c>
      <c r="AN9387" s="165">
        <v>125.18</v>
      </c>
      <c r="AO9387" s="161">
        <v>9393</v>
      </c>
      <c r="AP9387" s="159" t="s">
        <v>20</v>
      </c>
    </row>
    <row r="9388" spans="17:42" x14ac:dyDescent="0.25">
      <c r="Q9388" s="161">
        <v>10043</v>
      </c>
      <c r="R9388" s="163">
        <v>0.37515799999999999</v>
      </c>
      <c r="S9388" s="8" t="s">
        <v>4</v>
      </c>
      <c r="T9388" s="8" t="s">
        <v>5</v>
      </c>
      <c r="U9388" s="8">
        <v>2</v>
      </c>
      <c r="V9388" s="165">
        <v>109.84</v>
      </c>
      <c r="W9388" s="161">
        <v>9385</v>
      </c>
      <c r="X9388" s="159" t="s">
        <v>19</v>
      </c>
      <c r="AI9388" s="161">
        <v>9941</v>
      </c>
      <c r="AJ9388" s="163">
        <v>0.197737</v>
      </c>
      <c r="AK9388" s="8" t="s">
        <v>9</v>
      </c>
      <c r="AL9388" s="8" t="s">
        <v>10</v>
      </c>
      <c r="AM9388" s="8">
        <v>3</v>
      </c>
      <c r="AN9388" s="165">
        <v>128.1</v>
      </c>
      <c r="AO9388" s="161">
        <v>9394</v>
      </c>
      <c r="AP9388" s="159" t="s">
        <v>17</v>
      </c>
    </row>
    <row r="9389" spans="17:42" x14ac:dyDescent="0.25">
      <c r="Q9389" s="161">
        <v>10045</v>
      </c>
      <c r="R9389" s="163">
        <v>0.13047400000000001</v>
      </c>
      <c r="S9389" s="8" t="s">
        <v>4</v>
      </c>
      <c r="T9389" s="8" t="s">
        <v>5</v>
      </c>
      <c r="U9389" s="8">
        <v>2</v>
      </c>
      <c r="V9389" s="165">
        <v>104.88</v>
      </c>
      <c r="W9389" s="161">
        <v>9386</v>
      </c>
      <c r="X9389" s="159" t="s">
        <v>20</v>
      </c>
      <c r="AI9389" s="161">
        <v>9950</v>
      </c>
      <c r="AJ9389" s="163">
        <v>0.53714600000000001</v>
      </c>
      <c r="AK9389" s="8" t="s">
        <v>4</v>
      </c>
      <c r="AL9389" s="8" t="s">
        <v>5</v>
      </c>
      <c r="AM9389" s="8">
        <v>3</v>
      </c>
      <c r="AN9389" s="165">
        <v>129.06</v>
      </c>
      <c r="AO9389" s="161">
        <v>9395</v>
      </c>
      <c r="AP9389" s="159" t="s">
        <v>20</v>
      </c>
    </row>
    <row r="9390" spans="17:42" x14ac:dyDescent="0.25">
      <c r="Q9390" s="161">
        <v>10047</v>
      </c>
      <c r="R9390" s="163">
        <v>0.36324000000000001</v>
      </c>
      <c r="S9390" s="8" t="s">
        <v>4</v>
      </c>
      <c r="T9390" s="8" t="s">
        <v>5</v>
      </c>
      <c r="U9390" s="8">
        <v>2</v>
      </c>
      <c r="V9390" s="165">
        <v>110.78</v>
      </c>
      <c r="W9390" s="161">
        <v>9387</v>
      </c>
      <c r="X9390" s="159" t="s">
        <v>20</v>
      </c>
      <c r="AI9390" s="161">
        <v>9952</v>
      </c>
      <c r="AJ9390" s="163">
        <v>0.17480399999999999</v>
      </c>
      <c r="AK9390" s="8" t="s">
        <v>4</v>
      </c>
      <c r="AL9390" s="8" t="s">
        <v>5</v>
      </c>
      <c r="AM9390" s="8">
        <v>3</v>
      </c>
      <c r="AN9390" s="165">
        <v>142.97999999999999</v>
      </c>
      <c r="AO9390" s="161">
        <v>9396</v>
      </c>
      <c r="AP9390" s="159" t="s">
        <v>18</v>
      </c>
    </row>
    <row r="9391" spans="17:42" x14ac:dyDescent="0.25">
      <c r="Q9391" s="161">
        <v>10049</v>
      </c>
      <c r="R9391" s="163">
        <v>0.28123300000000001</v>
      </c>
      <c r="S9391" s="8" t="s">
        <v>6</v>
      </c>
      <c r="T9391" s="8" t="s">
        <v>5</v>
      </c>
      <c r="U9391" s="8">
        <v>2</v>
      </c>
      <c r="V9391" s="165">
        <v>116.66</v>
      </c>
      <c r="W9391" s="161">
        <v>9388</v>
      </c>
      <c r="X9391" s="159" t="s">
        <v>20</v>
      </c>
      <c r="AI9391" s="161">
        <v>9964</v>
      </c>
      <c r="AJ9391" s="163">
        <v>0.16190599999999999</v>
      </c>
      <c r="AK9391" s="8" t="s">
        <v>4</v>
      </c>
      <c r="AL9391" s="8" t="s">
        <v>5</v>
      </c>
      <c r="AM9391" s="8">
        <v>3</v>
      </c>
      <c r="AN9391" s="165">
        <v>146.53</v>
      </c>
      <c r="AO9391" s="161">
        <v>9397</v>
      </c>
      <c r="AP9391" s="159" t="s">
        <v>20</v>
      </c>
    </row>
    <row r="9392" spans="17:42" x14ac:dyDescent="0.25">
      <c r="Q9392" s="161">
        <v>10053</v>
      </c>
      <c r="R9392" s="163">
        <v>0.35147899999999999</v>
      </c>
      <c r="S9392" s="8" t="s">
        <v>4</v>
      </c>
      <c r="T9392" s="8" t="s">
        <v>5</v>
      </c>
      <c r="U9392" s="8">
        <v>2</v>
      </c>
      <c r="V9392" s="165">
        <v>103.92</v>
      </c>
      <c r="W9392" s="161">
        <v>9389</v>
      </c>
      <c r="X9392" s="159" t="s">
        <v>20</v>
      </c>
      <c r="AI9392" s="161">
        <v>9966</v>
      </c>
      <c r="AJ9392" s="163">
        <v>0.177813</v>
      </c>
      <c r="AK9392" s="8" t="s">
        <v>9</v>
      </c>
      <c r="AL9392" s="8" t="s">
        <v>10</v>
      </c>
      <c r="AM9392" s="8">
        <v>3</v>
      </c>
      <c r="AN9392" s="165">
        <v>145.93</v>
      </c>
      <c r="AO9392" s="161">
        <v>9398</v>
      </c>
      <c r="AP9392" s="159" t="s">
        <v>20</v>
      </c>
    </row>
    <row r="9393" spans="17:42" x14ac:dyDescent="0.25">
      <c r="Q9393" s="161">
        <v>10069</v>
      </c>
      <c r="R9393" s="163">
        <v>0.119257</v>
      </c>
      <c r="S9393" s="8" t="s">
        <v>4</v>
      </c>
      <c r="T9393" s="8" t="s">
        <v>5</v>
      </c>
      <c r="U9393" s="8">
        <v>2</v>
      </c>
      <c r="V9393" s="165">
        <v>109.09</v>
      </c>
      <c r="W9393" s="161">
        <v>9390</v>
      </c>
      <c r="X9393" s="159" t="s">
        <v>20</v>
      </c>
      <c r="AI9393" s="161">
        <v>9980</v>
      </c>
      <c r="AJ9393" s="163">
        <v>0.37254399999999999</v>
      </c>
      <c r="AK9393" s="8" t="s">
        <v>12</v>
      </c>
      <c r="AL9393" s="8" t="s">
        <v>13</v>
      </c>
      <c r="AM9393" s="8">
        <v>3</v>
      </c>
      <c r="AN9393" s="165">
        <v>137.12</v>
      </c>
      <c r="AO9393" s="161">
        <v>9399</v>
      </c>
      <c r="AP9393" s="159" t="s">
        <v>18</v>
      </c>
    </row>
    <row r="9394" spans="17:42" x14ac:dyDescent="0.25">
      <c r="Q9394" s="161">
        <v>10071</v>
      </c>
      <c r="R9394" s="163">
        <v>0.32241799999999998</v>
      </c>
      <c r="S9394" s="8" t="s">
        <v>4</v>
      </c>
      <c r="T9394" s="8" t="s">
        <v>5</v>
      </c>
      <c r="U9394" s="8">
        <v>2</v>
      </c>
      <c r="V9394" s="165">
        <v>110.67</v>
      </c>
      <c r="W9394" s="161">
        <v>9391</v>
      </c>
      <c r="X9394" s="159" t="s">
        <v>20</v>
      </c>
      <c r="AI9394" s="161">
        <v>9988</v>
      </c>
      <c r="AJ9394" s="163">
        <v>0.158719</v>
      </c>
      <c r="AK9394" s="8" t="s">
        <v>9</v>
      </c>
      <c r="AL9394" s="8" t="s">
        <v>10</v>
      </c>
      <c r="AM9394" s="8">
        <v>3</v>
      </c>
      <c r="AN9394" s="165">
        <v>130.30000000000001</v>
      </c>
      <c r="AO9394" s="161">
        <v>9400</v>
      </c>
      <c r="AP9394" s="159" t="s">
        <v>18</v>
      </c>
    </row>
    <row r="9395" spans="17:42" x14ac:dyDescent="0.25">
      <c r="Q9395" s="161">
        <v>10085</v>
      </c>
      <c r="R9395" s="163">
        <v>0.31790499999999999</v>
      </c>
      <c r="S9395" s="8" t="s">
        <v>6</v>
      </c>
      <c r="T9395" s="8" t="s">
        <v>5</v>
      </c>
      <c r="U9395" s="8">
        <v>2</v>
      </c>
      <c r="V9395" s="165">
        <v>122.55</v>
      </c>
      <c r="W9395" s="161">
        <v>9392</v>
      </c>
      <c r="X9395" s="159" t="s">
        <v>20</v>
      </c>
      <c r="AI9395" s="161">
        <v>9994</v>
      </c>
      <c r="AJ9395" s="163">
        <v>6.9470000000000004E-2</v>
      </c>
      <c r="AK9395" s="8" t="s">
        <v>42</v>
      </c>
      <c r="AL9395" s="8" t="s">
        <v>42</v>
      </c>
      <c r="AM9395" s="8">
        <v>3</v>
      </c>
      <c r="AN9395" s="165">
        <v>136.75</v>
      </c>
      <c r="AO9395" s="161">
        <v>9401</v>
      </c>
      <c r="AP9395" s="159" t="s">
        <v>18</v>
      </c>
    </row>
    <row r="9396" spans="17:42" x14ac:dyDescent="0.25">
      <c r="Q9396" s="161">
        <v>10087</v>
      </c>
      <c r="R9396" s="163">
        <v>0.24923600000000001</v>
      </c>
      <c r="S9396" s="8" t="s">
        <v>4</v>
      </c>
      <c r="T9396" s="8" t="s">
        <v>5</v>
      </c>
      <c r="U9396" s="8">
        <v>2</v>
      </c>
      <c r="V9396" s="165">
        <v>107</v>
      </c>
      <c r="W9396" s="161">
        <v>9393</v>
      </c>
      <c r="X9396" s="159" t="s">
        <v>20</v>
      </c>
      <c r="AI9396" s="161">
        <v>10007</v>
      </c>
      <c r="AJ9396" s="163">
        <v>0.30376199999999998</v>
      </c>
      <c r="AK9396" s="8" t="s">
        <v>4</v>
      </c>
      <c r="AL9396" s="8" t="s">
        <v>5</v>
      </c>
      <c r="AM9396" s="8">
        <v>3</v>
      </c>
      <c r="AN9396" s="165">
        <v>129.43</v>
      </c>
      <c r="AO9396" s="161">
        <v>9402</v>
      </c>
      <c r="AP9396" s="159" t="s">
        <v>20</v>
      </c>
    </row>
    <row r="9397" spans="17:42" x14ac:dyDescent="0.25">
      <c r="Q9397" s="161">
        <v>10088</v>
      </c>
      <c r="R9397" s="163">
        <v>8.3052000000000001E-2</v>
      </c>
      <c r="S9397" s="8" t="s">
        <v>4</v>
      </c>
      <c r="T9397" s="8" t="s">
        <v>5</v>
      </c>
      <c r="U9397" s="8">
        <v>2</v>
      </c>
      <c r="V9397" s="165">
        <v>117.15</v>
      </c>
      <c r="W9397" s="161">
        <v>9394</v>
      </c>
      <c r="X9397" s="159" t="s">
        <v>20</v>
      </c>
      <c r="AI9397" s="161">
        <v>10010</v>
      </c>
      <c r="AJ9397" s="163">
        <v>0.19114300000000001</v>
      </c>
      <c r="AK9397" s="8" t="s">
        <v>4</v>
      </c>
      <c r="AL9397" s="8" t="s">
        <v>5</v>
      </c>
      <c r="AM9397" s="8">
        <v>3</v>
      </c>
      <c r="AN9397" s="165">
        <v>127.18</v>
      </c>
      <c r="AO9397" s="161">
        <v>9403</v>
      </c>
      <c r="AP9397" s="159" t="s">
        <v>18</v>
      </c>
    </row>
    <row r="9398" spans="17:42" x14ac:dyDescent="0.25">
      <c r="Q9398" s="161">
        <v>10097</v>
      </c>
      <c r="R9398" s="163">
        <v>0.14904800000000001</v>
      </c>
      <c r="S9398" s="8" t="s">
        <v>4</v>
      </c>
      <c r="T9398" s="8" t="s">
        <v>5</v>
      </c>
      <c r="U9398" s="8">
        <v>2</v>
      </c>
      <c r="V9398" s="165">
        <v>113.49</v>
      </c>
      <c r="W9398" s="161">
        <v>9395</v>
      </c>
      <c r="X9398" s="159" t="s">
        <v>20</v>
      </c>
      <c r="AI9398" s="161">
        <v>10014</v>
      </c>
      <c r="AJ9398" s="163">
        <v>0.223939</v>
      </c>
      <c r="AK9398" s="8" t="s">
        <v>9</v>
      </c>
      <c r="AL9398" s="8" t="s">
        <v>10</v>
      </c>
      <c r="AM9398" s="8">
        <v>3</v>
      </c>
      <c r="AN9398" s="165">
        <v>131.43</v>
      </c>
      <c r="AO9398" s="161">
        <v>9404</v>
      </c>
      <c r="AP9398" s="159" t="s">
        <v>20</v>
      </c>
    </row>
    <row r="9399" spans="17:42" x14ac:dyDescent="0.25">
      <c r="Q9399" s="161">
        <v>10106</v>
      </c>
      <c r="R9399" s="163">
        <v>0.31462299999999999</v>
      </c>
      <c r="S9399" s="8" t="s">
        <v>4</v>
      </c>
      <c r="T9399" s="8" t="s">
        <v>5</v>
      </c>
      <c r="U9399" s="8">
        <v>2</v>
      </c>
      <c r="V9399" s="165">
        <v>113</v>
      </c>
      <c r="W9399" s="161">
        <v>9396</v>
      </c>
      <c r="X9399" s="159" t="s">
        <v>20</v>
      </c>
      <c r="AI9399" s="161">
        <v>10019</v>
      </c>
      <c r="AJ9399" s="163">
        <v>0.25467499999999998</v>
      </c>
      <c r="AK9399" s="8" t="s">
        <v>4</v>
      </c>
      <c r="AL9399" s="8" t="s">
        <v>5</v>
      </c>
      <c r="AM9399" s="8">
        <v>3</v>
      </c>
      <c r="AN9399" s="165">
        <v>130.66999999999999</v>
      </c>
      <c r="AO9399" s="161">
        <v>9405</v>
      </c>
      <c r="AP9399" s="159" t="s">
        <v>17</v>
      </c>
    </row>
    <row r="9400" spans="17:42" x14ac:dyDescent="0.25">
      <c r="Q9400" s="161">
        <v>10112</v>
      </c>
      <c r="R9400" s="163">
        <v>8.6538000000000004E-2</v>
      </c>
      <c r="S9400" s="8" t="s">
        <v>7</v>
      </c>
      <c r="T9400" s="8" t="s">
        <v>5</v>
      </c>
      <c r="U9400" s="8">
        <v>2</v>
      </c>
      <c r="V9400" s="165">
        <v>113.93</v>
      </c>
      <c r="W9400" s="161">
        <v>9397</v>
      </c>
      <c r="X9400" s="159" t="s">
        <v>20</v>
      </c>
      <c r="AI9400" s="161">
        <v>10024</v>
      </c>
      <c r="AJ9400" s="163">
        <v>0.40018399999999998</v>
      </c>
      <c r="AK9400" s="8" t="s">
        <v>4</v>
      </c>
      <c r="AL9400" s="8" t="s">
        <v>5</v>
      </c>
      <c r="AM9400" s="8">
        <v>3</v>
      </c>
      <c r="AN9400" s="165">
        <v>137.72</v>
      </c>
      <c r="AO9400" s="161">
        <v>9406</v>
      </c>
      <c r="AP9400" s="159" t="s">
        <v>18</v>
      </c>
    </row>
    <row r="9401" spans="17:42" x14ac:dyDescent="0.25">
      <c r="Q9401" s="161">
        <v>10127</v>
      </c>
      <c r="R9401" s="163">
        <v>0.28002500000000002</v>
      </c>
      <c r="S9401" s="8" t="s">
        <v>4</v>
      </c>
      <c r="T9401" s="8" t="s">
        <v>5</v>
      </c>
      <c r="U9401" s="8">
        <v>2</v>
      </c>
      <c r="V9401" s="165">
        <v>111.74</v>
      </c>
      <c r="W9401" s="161">
        <v>9398</v>
      </c>
      <c r="X9401" s="159" t="s">
        <v>20</v>
      </c>
      <c r="AI9401" s="161">
        <v>10027</v>
      </c>
      <c r="AJ9401" s="163">
        <v>9.9881999999999999E-2</v>
      </c>
      <c r="AK9401" s="8" t="s">
        <v>9</v>
      </c>
      <c r="AL9401" s="8" t="s">
        <v>10</v>
      </c>
      <c r="AM9401" s="8">
        <v>3</v>
      </c>
      <c r="AN9401" s="165">
        <v>148.76</v>
      </c>
      <c r="AO9401" s="161">
        <v>9407</v>
      </c>
      <c r="AP9401" s="159" t="s">
        <v>18</v>
      </c>
    </row>
    <row r="9402" spans="17:42" x14ac:dyDescent="0.25">
      <c r="Q9402" s="161">
        <v>10130</v>
      </c>
      <c r="R9402" s="163">
        <v>5.3506999999999999E-2</v>
      </c>
      <c r="S9402" s="8" t="s">
        <v>4</v>
      </c>
      <c r="T9402" s="8" t="s">
        <v>5</v>
      </c>
      <c r="U9402" s="8">
        <v>2</v>
      </c>
      <c r="V9402" s="165">
        <v>114.98</v>
      </c>
      <c r="W9402" s="161">
        <v>9399</v>
      </c>
      <c r="X9402" s="159" t="s">
        <v>20</v>
      </c>
      <c r="AI9402" s="161">
        <v>10037</v>
      </c>
      <c r="AJ9402" s="163">
        <v>0.24668499999999999</v>
      </c>
      <c r="AK9402" s="8" t="s">
        <v>9</v>
      </c>
      <c r="AL9402" s="8" t="s">
        <v>10</v>
      </c>
      <c r="AM9402" s="8">
        <v>3</v>
      </c>
      <c r="AN9402" s="165">
        <v>127.16</v>
      </c>
      <c r="AO9402" s="161">
        <v>9408</v>
      </c>
      <c r="AP9402" s="159" t="s">
        <v>20</v>
      </c>
    </row>
    <row r="9403" spans="17:42" x14ac:dyDescent="0.25">
      <c r="Q9403" s="161">
        <v>10137</v>
      </c>
      <c r="R9403" s="163">
        <v>0.587337</v>
      </c>
      <c r="S9403" s="8" t="s">
        <v>4</v>
      </c>
      <c r="T9403" s="8" t="s">
        <v>5</v>
      </c>
      <c r="U9403" s="8">
        <v>2</v>
      </c>
      <c r="V9403" s="165">
        <v>110.22</v>
      </c>
      <c r="W9403" s="161">
        <v>9400</v>
      </c>
      <c r="X9403" s="159" t="s">
        <v>20</v>
      </c>
      <c r="AI9403" s="161">
        <v>10040</v>
      </c>
      <c r="AJ9403" s="163">
        <v>0.24263799999999999</v>
      </c>
      <c r="AK9403" s="8" t="s">
        <v>4</v>
      </c>
      <c r="AL9403" s="8" t="s">
        <v>5</v>
      </c>
      <c r="AM9403" s="8">
        <v>3</v>
      </c>
      <c r="AN9403" s="165">
        <v>130.75</v>
      </c>
      <c r="AO9403" s="161">
        <v>9409</v>
      </c>
      <c r="AP9403" s="159" t="s">
        <v>20</v>
      </c>
    </row>
    <row r="9404" spans="17:42" x14ac:dyDescent="0.25">
      <c r="Q9404" s="161">
        <v>10139</v>
      </c>
      <c r="R9404" s="163">
        <v>0.23809900000000001</v>
      </c>
      <c r="S9404" s="8" t="s">
        <v>4</v>
      </c>
      <c r="T9404" s="8" t="s">
        <v>5</v>
      </c>
      <c r="U9404" s="8">
        <v>2</v>
      </c>
      <c r="V9404" s="165">
        <v>112.53</v>
      </c>
      <c r="W9404" s="161">
        <v>9401</v>
      </c>
      <c r="X9404" s="159" t="s">
        <v>20</v>
      </c>
      <c r="AI9404" s="161">
        <v>10046</v>
      </c>
      <c r="AJ9404" s="163">
        <v>0.26855699999999999</v>
      </c>
      <c r="AK9404" s="8" t="s">
        <v>4</v>
      </c>
      <c r="AL9404" s="8" t="s">
        <v>5</v>
      </c>
      <c r="AM9404" s="8">
        <v>3</v>
      </c>
      <c r="AN9404" s="165">
        <v>130.19999999999999</v>
      </c>
      <c r="AO9404" s="161">
        <v>9410</v>
      </c>
      <c r="AP9404" s="159" t="s">
        <v>18</v>
      </c>
    </row>
    <row r="9405" spans="17:42" x14ac:dyDescent="0.25">
      <c r="Q9405" s="161">
        <v>10141</v>
      </c>
      <c r="R9405" s="163">
        <v>0.22396199999999999</v>
      </c>
      <c r="S9405" s="8" t="s">
        <v>4</v>
      </c>
      <c r="T9405" s="8" t="s">
        <v>5</v>
      </c>
      <c r="U9405" s="8">
        <v>2</v>
      </c>
      <c r="V9405" s="165">
        <v>109.89</v>
      </c>
      <c r="W9405" s="161">
        <v>9402</v>
      </c>
      <c r="X9405" s="159" t="s">
        <v>20</v>
      </c>
      <c r="AI9405" s="161">
        <v>10047</v>
      </c>
      <c r="AJ9405" s="163">
        <v>0.105735</v>
      </c>
      <c r="AK9405" s="8" t="s">
        <v>12</v>
      </c>
      <c r="AL9405" s="8" t="s">
        <v>13</v>
      </c>
      <c r="AM9405" s="8">
        <v>3</v>
      </c>
      <c r="AN9405" s="165">
        <v>145.56</v>
      </c>
      <c r="AO9405" s="161">
        <v>9411</v>
      </c>
      <c r="AP9405" s="159" t="s">
        <v>20</v>
      </c>
    </row>
    <row r="9406" spans="17:42" x14ac:dyDescent="0.25">
      <c r="Q9406" s="161">
        <v>10147</v>
      </c>
      <c r="R9406" s="163">
        <v>0.166851</v>
      </c>
      <c r="S9406" s="8" t="s">
        <v>4</v>
      </c>
      <c r="T9406" s="8" t="s">
        <v>5</v>
      </c>
      <c r="U9406" s="8">
        <v>2</v>
      </c>
      <c r="V9406" s="165">
        <v>113.08</v>
      </c>
      <c r="W9406" s="161">
        <v>9403</v>
      </c>
      <c r="X9406" s="159" t="s">
        <v>19</v>
      </c>
      <c r="AI9406" s="161">
        <v>10048</v>
      </c>
      <c r="AJ9406" s="163">
        <v>3.4083000000000002E-2</v>
      </c>
      <c r="AK9406" s="8" t="s">
        <v>12</v>
      </c>
      <c r="AL9406" s="8" t="s">
        <v>13</v>
      </c>
      <c r="AM9406" s="8">
        <v>3</v>
      </c>
      <c r="AN9406" s="165">
        <v>135.24</v>
      </c>
      <c r="AO9406" s="161">
        <v>9412</v>
      </c>
      <c r="AP9406" s="159" t="s">
        <v>18</v>
      </c>
    </row>
    <row r="9407" spans="17:42" x14ac:dyDescent="0.25">
      <c r="Q9407" s="161">
        <v>10150</v>
      </c>
      <c r="R9407" s="163">
        <v>5.5723000000000002E-2</v>
      </c>
      <c r="S9407" s="8" t="s">
        <v>4</v>
      </c>
      <c r="T9407" s="8" t="s">
        <v>5</v>
      </c>
      <c r="U9407" s="8">
        <v>2</v>
      </c>
      <c r="V9407" s="165">
        <v>114.27</v>
      </c>
      <c r="W9407" s="161">
        <v>9404</v>
      </c>
      <c r="X9407" s="159" t="s">
        <v>20</v>
      </c>
      <c r="AI9407" s="161">
        <v>10052</v>
      </c>
      <c r="AJ9407" s="163">
        <v>4.1339999999999997E-3</v>
      </c>
      <c r="AK9407" s="8" t="s">
        <v>6</v>
      </c>
      <c r="AL9407" s="8" t="s">
        <v>5</v>
      </c>
      <c r="AM9407" s="8">
        <v>3</v>
      </c>
      <c r="AN9407" s="165">
        <v>147.85</v>
      </c>
      <c r="AO9407" s="161">
        <v>9413</v>
      </c>
      <c r="AP9407" s="159" t="s">
        <v>20</v>
      </c>
    </row>
    <row r="9408" spans="17:42" x14ac:dyDescent="0.25">
      <c r="Q9408" s="161">
        <v>10158</v>
      </c>
      <c r="R9408" s="163">
        <v>3.7151999999999998E-2</v>
      </c>
      <c r="S9408" s="8" t="s">
        <v>4</v>
      </c>
      <c r="T9408" s="8" t="s">
        <v>5</v>
      </c>
      <c r="U9408" s="8">
        <v>2</v>
      </c>
      <c r="V9408" s="165">
        <v>114.15</v>
      </c>
      <c r="W9408" s="161">
        <v>9405</v>
      </c>
      <c r="X9408" s="159" t="s">
        <v>20</v>
      </c>
      <c r="AI9408" s="161">
        <v>10053</v>
      </c>
      <c r="AJ9408" s="163">
        <v>4.1339999999999997E-3</v>
      </c>
      <c r="AK9408" s="8" t="s">
        <v>6</v>
      </c>
      <c r="AL9408" s="8" t="s">
        <v>5</v>
      </c>
      <c r="AM9408" s="8">
        <v>3</v>
      </c>
      <c r="AN9408" s="165">
        <v>147.85</v>
      </c>
      <c r="AO9408" s="161">
        <v>9414</v>
      </c>
      <c r="AP9408" s="159" t="s">
        <v>20</v>
      </c>
    </row>
    <row r="9409" spans="17:42" x14ac:dyDescent="0.25">
      <c r="Q9409" s="161">
        <v>10162</v>
      </c>
      <c r="R9409" s="163">
        <v>0.38907199999999997</v>
      </c>
      <c r="S9409" s="8" t="s">
        <v>4</v>
      </c>
      <c r="T9409" s="8" t="s">
        <v>5</v>
      </c>
      <c r="U9409" s="8">
        <v>2</v>
      </c>
      <c r="V9409" s="165">
        <v>107.53</v>
      </c>
      <c r="W9409" s="161">
        <v>9406</v>
      </c>
      <c r="X9409" s="159" t="s">
        <v>20</v>
      </c>
      <c r="AI9409" s="161">
        <v>10055</v>
      </c>
      <c r="AJ9409" s="163">
        <v>0.26307599999999998</v>
      </c>
      <c r="AK9409" s="8" t="s">
        <v>8</v>
      </c>
      <c r="AL9409" s="8" t="s">
        <v>10</v>
      </c>
      <c r="AM9409" s="8">
        <v>3</v>
      </c>
      <c r="AN9409" s="165">
        <v>145.34</v>
      </c>
      <c r="AO9409" s="161">
        <v>9415</v>
      </c>
      <c r="AP9409" s="159" t="s">
        <v>18</v>
      </c>
    </row>
    <row r="9410" spans="17:42" x14ac:dyDescent="0.25">
      <c r="Q9410" s="161">
        <v>10175</v>
      </c>
      <c r="R9410" s="163">
        <v>0.23239199999999999</v>
      </c>
      <c r="S9410" s="8" t="s">
        <v>6</v>
      </c>
      <c r="T9410" s="8" t="s">
        <v>5</v>
      </c>
      <c r="U9410" s="8">
        <v>2</v>
      </c>
      <c r="V9410" s="165">
        <v>113.94</v>
      </c>
      <c r="W9410" s="161">
        <v>9407</v>
      </c>
      <c r="X9410" s="159" t="s">
        <v>20</v>
      </c>
      <c r="AI9410" s="161">
        <v>10057</v>
      </c>
      <c r="AJ9410" s="163">
        <v>0.14977399999999999</v>
      </c>
      <c r="AK9410" s="8" t="s">
        <v>8</v>
      </c>
      <c r="AL9410" s="8" t="s">
        <v>10</v>
      </c>
      <c r="AM9410" s="8">
        <v>3</v>
      </c>
      <c r="AN9410" s="165">
        <v>153.72999999999999</v>
      </c>
      <c r="AO9410" s="161">
        <v>9416</v>
      </c>
      <c r="AP9410" s="159" t="s">
        <v>20</v>
      </c>
    </row>
    <row r="9411" spans="17:42" x14ac:dyDescent="0.25">
      <c r="Q9411" s="161">
        <v>10177</v>
      </c>
      <c r="R9411" s="163">
        <v>0.15166299999999999</v>
      </c>
      <c r="S9411" s="8" t="s">
        <v>4</v>
      </c>
      <c r="T9411" s="8" t="s">
        <v>5</v>
      </c>
      <c r="U9411" s="8">
        <v>2</v>
      </c>
      <c r="V9411" s="165">
        <v>108.53</v>
      </c>
      <c r="W9411" s="161">
        <v>9408</v>
      </c>
      <c r="X9411" s="159" t="s">
        <v>19</v>
      </c>
      <c r="AI9411" s="161">
        <v>10064</v>
      </c>
      <c r="AJ9411" s="163">
        <v>0.14657400000000001</v>
      </c>
      <c r="AK9411" s="8" t="s">
        <v>8</v>
      </c>
      <c r="AL9411" s="8" t="s">
        <v>5</v>
      </c>
      <c r="AM9411" s="8">
        <v>3</v>
      </c>
      <c r="AN9411" s="165">
        <v>140.87</v>
      </c>
      <c r="AO9411" s="161">
        <v>9417</v>
      </c>
      <c r="AP9411" s="159" t="s">
        <v>17</v>
      </c>
    </row>
    <row r="9412" spans="17:42" x14ac:dyDescent="0.25">
      <c r="Q9412" s="161">
        <v>10181</v>
      </c>
      <c r="R9412" s="163">
        <v>9.3408000000000005E-2</v>
      </c>
      <c r="S9412" s="8" t="s">
        <v>4</v>
      </c>
      <c r="T9412" s="8" t="s">
        <v>5</v>
      </c>
      <c r="U9412" s="8">
        <v>2</v>
      </c>
      <c r="V9412" s="165">
        <v>111.35</v>
      </c>
      <c r="W9412" s="161">
        <v>9409</v>
      </c>
      <c r="X9412" s="159" t="s">
        <v>20</v>
      </c>
      <c r="AI9412" s="161">
        <v>10072</v>
      </c>
      <c r="AJ9412" s="163">
        <v>0.45094699999999999</v>
      </c>
      <c r="AK9412" s="8" t="s">
        <v>8</v>
      </c>
      <c r="AL9412" s="8" t="s">
        <v>10</v>
      </c>
      <c r="AM9412" s="8">
        <v>3</v>
      </c>
      <c r="AN9412" s="165">
        <v>133.09</v>
      </c>
      <c r="AO9412" s="161">
        <v>9418</v>
      </c>
      <c r="AP9412" s="159" t="s">
        <v>20</v>
      </c>
    </row>
    <row r="9413" spans="17:42" x14ac:dyDescent="0.25">
      <c r="Q9413" s="161">
        <v>10186</v>
      </c>
      <c r="R9413" s="163">
        <v>0.36533700000000002</v>
      </c>
      <c r="S9413" s="8" t="s">
        <v>4</v>
      </c>
      <c r="T9413" s="8" t="s">
        <v>5</v>
      </c>
      <c r="U9413" s="8">
        <v>2</v>
      </c>
      <c r="V9413" s="165">
        <v>115.59</v>
      </c>
      <c r="W9413" s="161">
        <v>9410</v>
      </c>
      <c r="X9413" s="159" t="s">
        <v>20</v>
      </c>
      <c r="AI9413" s="161">
        <v>6</v>
      </c>
      <c r="AJ9413" s="163">
        <v>0.40285100000000001</v>
      </c>
      <c r="AK9413" s="8" t="s">
        <v>42</v>
      </c>
      <c r="AL9413" s="8" t="s">
        <v>42</v>
      </c>
      <c r="AM9413" s="8">
        <v>4</v>
      </c>
      <c r="AN9413" s="165">
        <v>14.22</v>
      </c>
      <c r="AO9413" s="161">
        <v>9419</v>
      </c>
      <c r="AP9413" s="159" t="s">
        <v>20</v>
      </c>
    </row>
    <row r="9414" spans="17:42" x14ac:dyDescent="0.25">
      <c r="Q9414" s="161">
        <v>10192</v>
      </c>
      <c r="R9414" s="163">
        <v>0.60827900000000001</v>
      </c>
      <c r="S9414" s="8" t="s">
        <v>4</v>
      </c>
      <c r="T9414" s="8" t="s">
        <v>5</v>
      </c>
      <c r="U9414" s="8">
        <v>2</v>
      </c>
      <c r="V9414" s="165">
        <v>113.89</v>
      </c>
      <c r="W9414" s="161">
        <v>9411</v>
      </c>
      <c r="X9414" s="159" t="s">
        <v>20</v>
      </c>
      <c r="AI9414" s="161">
        <v>35</v>
      </c>
      <c r="AJ9414" s="163">
        <v>0.144784</v>
      </c>
      <c r="AK9414" s="8" t="s">
        <v>9</v>
      </c>
      <c r="AL9414" s="8" t="s">
        <v>10</v>
      </c>
      <c r="AM9414" s="8">
        <v>4</v>
      </c>
      <c r="AN9414" s="165">
        <v>17.61</v>
      </c>
      <c r="AO9414" s="161">
        <v>9420</v>
      </c>
      <c r="AP9414" s="159" t="s">
        <v>20</v>
      </c>
    </row>
    <row r="9415" spans="17:42" x14ac:dyDescent="0.25">
      <c r="Q9415" s="161">
        <v>10194</v>
      </c>
      <c r="R9415" s="163">
        <v>0.54555799999999999</v>
      </c>
      <c r="S9415" s="8" t="s">
        <v>4</v>
      </c>
      <c r="T9415" s="8" t="s">
        <v>5</v>
      </c>
      <c r="U9415" s="8">
        <v>2</v>
      </c>
      <c r="V9415" s="165">
        <v>110.71</v>
      </c>
      <c r="W9415" s="161">
        <v>9412</v>
      </c>
      <c r="X9415" s="159" t="s">
        <v>20</v>
      </c>
      <c r="AI9415" s="161">
        <v>39</v>
      </c>
      <c r="AJ9415" s="163">
        <v>0.29894300000000001</v>
      </c>
      <c r="AK9415" s="8" t="s">
        <v>4</v>
      </c>
      <c r="AL9415" s="8" t="s">
        <v>5</v>
      </c>
      <c r="AM9415" s="8">
        <v>4</v>
      </c>
      <c r="AN9415" s="165">
        <v>19.559999999999999</v>
      </c>
      <c r="AO9415" s="161">
        <v>9421</v>
      </c>
      <c r="AP9415" s="159" t="s">
        <v>20</v>
      </c>
    </row>
    <row r="9416" spans="17:42" x14ac:dyDescent="0.25">
      <c r="Q9416" s="161">
        <v>10196</v>
      </c>
      <c r="R9416" s="163">
        <v>0.48329100000000003</v>
      </c>
      <c r="S9416" s="8" t="s">
        <v>4</v>
      </c>
      <c r="T9416" s="8" t="s">
        <v>5</v>
      </c>
      <c r="U9416" s="8">
        <v>2</v>
      </c>
      <c r="V9416" s="165">
        <v>108.64</v>
      </c>
      <c r="W9416" s="161">
        <v>9413</v>
      </c>
      <c r="X9416" s="159" t="s">
        <v>17</v>
      </c>
      <c r="AI9416" s="161">
        <v>40</v>
      </c>
      <c r="AJ9416" s="163">
        <v>0.122826</v>
      </c>
      <c r="AK9416" s="8" t="s">
        <v>12</v>
      </c>
      <c r="AL9416" s="8" t="s">
        <v>13</v>
      </c>
      <c r="AM9416" s="8">
        <v>4</v>
      </c>
      <c r="AN9416" s="165">
        <v>161.97999999999999</v>
      </c>
      <c r="AO9416" s="161">
        <v>9422</v>
      </c>
      <c r="AP9416" s="159" t="s">
        <v>18</v>
      </c>
    </row>
    <row r="9417" spans="17:42" x14ac:dyDescent="0.25">
      <c r="Q9417" s="161">
        <v>10201</v>
      </c>
      <c r="R9417" s="163">
        <v>0.18140400000000001</v>
      </c>
      <c r="S9417" s="8" t="s">
        <v>4</v>
      </c>
      <c r="T9417" s="8" t="s">
        <v>5</v>
      </c>
      <c r="U9417" s="8">
        <v>2</v>
      </c>
      <c r="V9417" s="165">
        <v>112.15</v>
      </c>
      <c r="W9417" s="161">
        <v>9414</v>
      </c>
      <c r="X9417" s="159" t="s">
        <v>20</v>
      </c>
      <c r="AI9417" s="161">
        <v>48</v>
      </c>
      <c r="AJ9417" s="163">
        <v>0.206787</v>
      </c>
      <c r="AK9417" s="8" t="s">
        <v>4</v>
      </c>
      <c r="AL9417" s="8" t="s">
        <v>5</v>
      </c>
      <c r="AM9417" s="8">
        <v>4</v>
      </c>
      <c r="AN9417" s="165">
        <v>21.7</v>
      </c>
      <c r="AO9417" s="161">
        <v>9423</v>
      </c>
      <c r="AP9417" s="159" t="s">
        <v>18</v>
      </c>
    </row>
    <row r="9418" spans="17:42" x14ac:dyDescent="0.25">
      <c r="Q9418" s="161">
        <v>10203</v>
      </c>
      <c r="R9418" s="163">
        <v>0.56498499999999996</v>
      </c>
      <c r="S9418" s="8" t="s">
        <v>4</v>
      </c>
      <c r="T9418" s="8" t="s">
        <v>5</v>
      </c>
      <c r="U9418" s="8">
        <v>2</v>
      </c>
      <c r="V9418" s="165">
        <v>124.89</v>
      </c>
      <c r="W9418" s="161">
        <v>9415</v>
      </c>
      <c r="X9418" s="159" t="s">
        <v>20</v>
      </c>
      <c r="AI9418" s="161">
        <v>56</v>
      </c>
      <c r="AJ9418" s="163">
        <v>0.37110300000000002</v>
      </c>
      <c r="AK9418" s="8" t="s">
        <v>4</v>
      </c>
      <c r="AL9418" s="8" t="s">
        <v>5</v>
      </c>
      <c r="AM9418" s="8">
        <v>4</v>
      </c>
      <c r="AN9418" s="165">
        <v>155.04</v>
      </c>
      <c r="AO9418" s="161">
        <v>9424</v>
      </c>
      <c r="AP9418" s="159" t="s">
        <v>20</v>
      </c>
    </row>
    <row r="9419" spans="17:42" x14ac:dyDescent="0.25">
      <c r="Q9419" s="161">
        <v>10211</v>
      </c>
      <c r="R9419" s="163">
        <v>0.54476100000000005</v>
      </c>
      <c r="S9419" s="8" t="s">
        <v>4</v>
      </c>
      <c r="T9419" s="8" t="s">
        <v>5</v>
      </c>
      <c r="U9419" s="8">
        <v>2</v>
      </c>
      <c r="V9419" s="165">
        <v>115.3</v>
      </c>
      <c r="W9419" s="161">
        <v>9416</v>
      </c>
      <c r="X9419" s="159" t="s">
        <v>20</v>
      </c>
      <c r="AI9419" s="161">
        <v>63</v>
      </c>
      <c r="AJ9419" s="163">
        <v>0.37510599999999999</v>
      </c>
      <c r="AK9419" s="8" t="s">
        <v>9</v>
      </c>
      <c r="AL9419" s="8" t="s">
        <v>10</v>
      </c>
      <c r="AM9419" s="8">
        <v>4</v>
      </c>
      <c r="AN9419" s="165">
        <v>25.02</v>
      </c>
      <c r="AO9419" s="161">
        <v>9425</v>
      </c>
      <c r="AP9419" s="159" t="s">
        <v>18</v>
      </c>
    </row>
    <row r="9420" spans="17:42" x14ac:dyDescent="0.25">
      <c r="Q9420" s="161">
        <v>10218</v>
      </c>
      <c r="R9420" s="163">
        <v>0.45700499999999999</v>
      </c>
      <c r="S9420" s="8" t="s">
        <v>4</v>
      </c>
      <c r="T9420" s="8" t="s">
        <v>5</v>
      </c>
      <c r="U9420" s="8">
        <v>2</v>
      </c>
      <c r="V9420" s="165">
        <v>122.34</v>
      </c>
      <c r="W9420" s="161">
        <v>9417</v>
      </c>
      <c r="X9420" s="159" t="s">
        <v>20</v>
      </c>
      <c r="AI9420" s="161">
        <v>94</v>
      </c>
      <c r="AJ9420" s="163">
        <v>0.22218499999999999</v>
      </c>
      <c r="AK9420" s="8" t="s">
        <v>12</v>
      </c>
      <c r="AL9420" s="8" t="s">
        <v>13</v>
      </c>
      <c r="AM9420" s="8">
        <v>4</v>
      </c>
      <c r="AN9420" s="165">
        <v>19.84</v>
      </c>
      <c r="AO9420" s="161">
        <v>9426</v>
      </c>
      <c r="AP9420" s="159" t="s">
        <v>20</v>
      </c>
    </row>
    <row r="9421" spans="17:42" x14ac:dyDescent="0.25">
      <c r="Q9421" s="161">
        <v>10219</v>
      </c>
      <c r="R9421" s="163">
        <v>5.0452999999999998E-2</v>
      </c>
      <c r="S9421" s="8" t="s">
        <v>4</v>
      </c>
      <c r="T9421" s="8" t="s">
        <v>5</v>
      </c>
      <c r="U9421" s="8">
        <v>2</v>
      </c>
      <c r="V9421" s="165">
        <v>115.6</v>
      </c>
      <c r="W9421" s="161">
        <v>9418</v>
      </c>
      <c r="X9421" s="159" t="s">
        <v>20</v>
      </c>
      <c r="AI9421" s="161">
        <v>96</v>
      </c>
      <c r="AJ9421" s="163">
        <v>0.15365200000000001</v>
      </c>
      <c r="AK9421" s="8" t="s">
        <v>4</v>
      </c>
      <c r="AL9421" s="8" t="s">
        <v>5</v>
      </c>
      <c r="AM9421" s="8">
        <v>4</v>
      </c>
      <c r="AN9421" s="165">
        <v>156.12</v>
      </c>
      <c r="AO9421" s="161">
        <v>9427</v>
      </c>
      <c r="AP9421" s="159" t="s">
        <v>18</v>
      </c>
    </row>
    <row r="9422" spans="17:42" x14ac:dyDescent="0.25">
      <c r="Q9422" s="161">
        <v>10223</v>
      </c>
      <c r="R9422" s="163">
        <v>0.18394099999999999</v>
      </c>
      <c r="S9422" s="8" t="s">
        <v>4</v>
      </c>
      <c r="T9422" s="8" t="s">
        <v>5</v>
      </c>
      <c r="U9422" s="8">
        <v>2</v>
      </c>
      <c r="V9422" s="165">
        <v>107.53</v>
      </c>
      <c r="W9422" s="161">
        <v>9419</v>
      </c>
      <c r="X9422" s="159" t="s">
        <v>20</v>
      </c>
      <c r="AI9422" s="161">
        <v>108</v>
      </c>
      <c r="AJ9422" s="163">
        <v>0.20443</v>
      </c>
      <c r="AK9422" s="8" t="s">
        <v>6</v>
      </c>
      <c r="AL9422" s="8" t="s">
        <v>5</v>
      </c>
      <c r="AM9422" s="8">
        <v>4</v>
      </c>
      <c r="AN9422" s="165">
        <v>13.26</v>
      </c>
      <c r="AO9422" s="161">
        <v>9428</v>
      </c>
      <c r="AP9422" s="159" t="s">
        <v>18</v>
      </c>
    </row>
    <row r="9423" spans="17:42" x14ac:dyDescent="0.25">
      <c r="Q9423" s="161">
        <v>10224</v>
      </c>
      <c r="R9423" s="163">
        <v>0.477906</v>
      </c>
      <c r="S9423" s="8" t="s">
        <v>4</v>
      </c>
      <c r="T9423" s="8" t="s">
        <v>5</v>
      </c>
      <c r="U9423" s="8">
        <v>2</v>
      </c>
      <c r="V9423" s="165">
        <v>112.89</v>
      </c>
      <c r="W9423" s="161">
        <v>9420</v>
      </c>
      <c r="X9423" s="159" t="s">
        <v>20</v>
      </c>
      <c r="AI9423" s="161">
        <v>114</v>
      </c>
      <c r="AJ9423" s="163">
        <v>7.4303999999999995E-2</v>
      </c>
      <c r="AK9423" s="8" t="s">
        <v>6</v>
      </c>
      <c r="AL9423" s="8" t="s">
        <v>5</v>
      </c>
      <c r="AM9423" s="8">
        <v>4</v>
      </c>
      <c r="AN9423" s="165">
        <v>175.76</v>
      </c>
      <c r="AO9423" s="161">
        <v>9429</v>
      </c>
      <c r="AP9423" s="159" t="s">
        <v>18</v>
      </c>
    </row>
    <row r="9424" spans="17:42" x14ac:dyDescent="0.25">
      <c r="Q9424" s="161">
        <v>10230</v>
      </c>
      <c r="R9424" s="163">
        <v>8.8644000000000001E-2</v>
      </c>
      <c r="S9424" s="8" t="s">
        <v>4</v>
      </c>
      <c r="T9424" s="8" t="s">
        <v>5</v>
      </c>
      <c r="U9424" s="8">
        <v>2</v>
      </c>
      <c r="V9424" s="165">
        <v>107.8</v>
      </c>
      <c r="W9424" s="161">
        <v>9421</v>
      </c>
      <c r="X9424" s="159" t="s">
        <v>20</v>
      </c>
      <c r="AI9424" s="161">
        <v>146</v>
      </c>
      <c r="AJ9424" s="163">
        <v>0.25712600000000002</v>
      </c>
      <c r="AK9424" s="8" t="s">
        <v>9</v>
      </c>
      <c r="AL9424" s="8" t="s">
        <v>10</v>
      </c>
      <c r="AM9424" s="8">
        <v>4</v>
      </c>
      <c r="AN9424" s="165">
        <v>25.8</v>
      </c>
      <c r="AO9424" s="161">
        <v>9430</v>
      </c>
      <c r="AP9424" s="159" t="s">
        <v>18</v>
      </c>
    </row>
    <row r="9425" spans="17:42" x14ac:dyDescent="0.25">
      <c r="Q9425" s="161">
        <v>10231</v>
      </c>
      <c r="R9425" s="163">
        <v>0.47359000000000001</v>
      </c>
      <c r="S9425" s="8" t="s">
        <v>4</v>
      </c>
      <c r="T9425" s="8" t="s">
        <v>5</v>
      </c>
      <c r="U9425" s="8">
        <v>2</v>
      </c>
      <c r="V9425" s="165">
        <v>106.06</v>
      </c>
      <c r="W9425" s="161">
        <v>9422</v>
      </c>
      <c r="X9425" s="159" t="s">
        <v>20</v>
      </c>
      <c r="AI9425" s="161">
        <v>156</v>
      </c>
      <c r="AJ9425" s="163">
        <v>8.8681999999999997E-2</v>
      </c>
      <c r="AK9425" s="8" t="s">
        <v>4</v>
      </c>
      <c r="AL9425" s="8" t="s">
        <v>5</v>
      </c>
      <c r="AM9425" s="8">
        <v>4</v>
      </c>
      <c r="AN9425" s="165">
        <v>26.59</v>
      </c>
      <c r="AO9425" s="161">
        <v>9431</v>
      </c>
      <c r="AP9425" s="159" t="s">
        <v>18</v>
      </c>
    </row>
    <row r="9426" spans="17:42" x14ac:dyDescent="0.25">
      <c r="Q9426" s="161">
        <v>10237</v>
      </c>
      <c r="R9426" s="163">
        <v>7.3703000000000005E-2</v>
      </c>
      <c r="S9426" s="8" t="s">
        <v>4</v>
      </c>
      <c r="T9426" s="8" t="s">
        <v>5</v>
      </c>
      <c r="U9426" s="8">
        <v>2</v>
      </c>
      <c r="V9426" s="165">
        <v>111.66</v>
      </c>
      <c r="W9426" s="161">
        <v>9423</v>
      </c>
      <c r="X9426" s="159" t="s">
        <v>19</v>
      </c>
      <c r="AI9426" s="161">
        <v>214</v>
      </c>
      <c r="AJ9426" s="163">
        <v>9.3856999999999996E-2</v>
      </c>
      <c r="AK9426" s="8" t="s">
        <v>12</v>
      </c>
      <c r="AL9426" s="8" t="s">
        <v>13</v>
      </c>
      <c r="AM9426" s="8">
        <v>4</v>
      </c>
      <c r="AN9426" s="165">
        <v>18.32</v>
      </c>
      <c r="AO9426" s="161">
        <v>9432</v>
      </c>
      <c r="AP9426" s="159" t="s">
        <v>18</v>
      </c>
    </row>
    <row r="9427" spans="17:42" x14ac:dyDescent="0.25">
      <c r="Q9427" s="161">
        <v>10240</v>
      </c>
      <c r="R9427" s="163">
        <v>0.18262999999999999</v>
      </c>
      <c r="S9427" s="8" t="s">
        <v>4</v>
      </c>
      <c r="T9427" s="8" t="s">
        <v>5</v>
      </c>
      <c r="U9427" s="8">
        <v>2</v>
      </c>
      <c r="V9427" s="165">
        <v>104.14</v>
      </c>
      <c r="W9427" s="161">
        <v>9424</v>
      </c>
      <c r="X9427" s="159" t="s">
        <v>20</v>
      </c>
      <c r="AI9427" s="161">
        <v>218</v>
      </c>
      <c r="AJ9427" s="163">
        <v>0.138324</v>
      </c>
      <c r="AK9427" s="8" t="s">
        <v>12</v>
      </c>
      <c r="AL9427" s="8" t="s">
        <v>13</v>
      </c>
      <c r="AM9427" s="8">
        <v>4</v>
      </c>
      <c r="AN9427" s="165">
        <v>16.25</v>
      </c>
      <c r="AO9427" s="161">
        <v>9433</v>
      </c>
      <c r="AP9427" s="159" t="s">
        <v>18</v>
      </c>
    </row>
    <row r="9428" spans="17:42" x14ac:dyDescent="0.25">
      <c r="Q9428" s="161">
        <v>10242</v>
      </c>
      <c r="R9428" s="163">
        <v>5.0900000000000001E-2</v>
      </c>
      <c r="S9428" s="8" t="s">
        <v>4</v>
      </c>
      <c r="T9428" s="8" t="s">
        <v>5</v>
      </c>
      <c r="U9428" s="8">
        <v>2</v>
      </c>
      <c r="V9428" s="165">
        <v>115.61</v>
      </c>
      <c r="W9428" s="161">
        <v>9425</v>
      </c>
      <c r="X9428" s="159" t="s">
        <v>20</v>
      </c>
      <c r="AI9428" s="161">
        <v>221</v>
      </c>
      <c r="AJ9428" s="163">
        <v>6.8448999999999996E-2</v>
      </c>
      <c r="AK9428" s="8" t="s">
        <v>9</v>
      </c>
      <c r="AL9428" s="8" t="s">
        <v>10</v>
      </c>
      <c r="AM9428" s="8">
        <v>4</v>
      </c>
      <c r="AN9428" s="165">
        <v>177.82</v>
      </c>
      <c r="AO9428" s="161">
        <v>9434</v>
      </c>
      <c r="AP9428" s="159" t="s">
        <v>20</v>
      </c>
    </row>
    <row r="9429" spans="17:42" x14ac:dyDescent="0.25">
      <c r="Q9429" s="161">
        <v>10244</v>
      </c>
      <c r="R9429" s="163">
        <v>0.21680099999999999</v>
      </c>
      <c r="S9429" s="8" t="s">
        <v>4</v>
      </c>
      <c r="T9429" s="8" t="s">
        <v>5</v>
      </c>
      <c r="U9429" s="8">
        <v>2</v>
      </c>
      <c r="V9429" s="165">
        <v>124.11</v>
      </c>
      <c r="W9429" s="161">
        <v>9426</v>
      </c>
      <c r="X9429" s="159" t="s">
        <v>20</v>
      </c>
      <c r="AI9429" s="161">
        <v>227</v>
      </c>
      <c r="AJ9429" s="163">
        <v>5.6824E-2</v>
      </c>
      <c r="AK9429" s="8" t="s">
        <v>4</v>
      </c>
      <c r="AL9429" s="8" t="s">
        <v>5</v>
      </c>
      <c r="AM9429" s="8">
        <v>4</v>
      </c>
      <c r="AN9429" s="165">
        <v>24.76</v>
      </c>
      <c r="AO9429" s="161">
        <v>9435</v>
      </c>
      <c r="AP9429" s="159" t="s">
        <v>20</v>
      </c>
    </row>
    <row r="9430" spans="17:42" x14ac:dyDescent="0.25">
      <c r="Q9430" s="161">
        <v>10247</v>
      </c>
      <c r="R9430" s="163">
        <v>0.96387199999999995</v>
      </c>
      <c r="S9430" s="8" t="s">
        <v>4</v>
      </c>
      <c r="T9430" s="8" t="s">
        <v>5</v>
      </c>
      <c r="U9430" s="8">
        <v>2</v>
      </c>
      <c r="V9430" s="165">
        <v>104.01</v>
      </c>
      <c r="W9430" s="161">
        <v>9427</v>
      </c>
      <c r="X9430" s="159" t="s">
        <v>20</v>
      </c>
      <c r="AI9430" s="161">
        <v>242</v>
      </c>
      <c r="AJ9430" s="163">
        <v>7.7795000000000003E-2</v>
      </c>
      <c r="AK9430" s="8" t="s">
        <v>9</v>
      </c>
      <c r="AL9430" s="8" t="s">
        <v>10</v>
      </c>
      <c r="AM9430" s="8">
        <v>4</v>
      </c>
      <c r="AN9430" s="165">
        <v>7.09</v>
      </c>
      <c r="AO9430" s="161">
        <v>9436</v>
      </c>
      <c r="AP9430" s="159" t="s">
        <v>18</v>
      </c>
    </row>
    <row r="9431" spans="17:42" x14ac:dyDescent="0.25">
      <c r="Q9431" s="161">
        <v>10250</v>
      </c>
      <c r="R9431" s="163">
        <v>4.1076000000000001E-2</v>
      </c>
      <c r="S9431" s="8" t="s">
        <v>4</v>
      </c>
      <c r="T9431" s="8" t="s">
        <v>5</v>
      </c>
      <c r="U9431" s="8">
        <v>2</v>
      </c>
      <c r="V9431" s="165">
        <v>111.57</v>
      </c>
      <c r="W9431" s="161">
        <v>9428</v>
      </c>
      <c r="X9431" s="159" t="s">
        <v>20</v>
      </c>
      <c r="AI9431" s="161">
        <v>251</v>
      </c>
      <c r="AJ9431" s="163">
        <v>0.16091800000000001</v>
      </c>
      <c r="AK9431" s="8" t="s">
        <v>12</v>
      </c>
      <c r="AL9431" s="8" t="s">
        <v>13</v>
      </c>
      <c r="AM9431" s="8">
        <v>4</v>
      </c>
      <c r="AN9431" s="165">
        <v>169.64</v>
      </c>
      <c r="AO9431" s="161">
        <v>9437</v>
      </c>
      <c r="AP9431" s="159" t="s">
        <v>20</v>
      </c>
    </row>
    <row r="9432" spans="17:42" x14ac:dyDescent="0.25">
      <c r="Q9432" s="161">
        <v>10254</v>
      </c>
      <c r="R9432" s="163">
        <v>0.29058499999999998</v>
      </c>
      <c r="S9432" s="8" t="s">
        <v>4</v>
      </c>
      <c r="T9432" s="8" t="s">
        <v>5</v>
      </c>
      <c r="U9432" s="8">
        <v>2</v>
      </c>
      <c r="V9432" s="165">
        <v>114.23</v>
      </c>
      <c r="W9432" s="161">
        <v>9429</v>
      </c>
      <c r="X9432" s="159" t="s">
        <v>20</v>
      </c>
      <c r="AI9432" s="161">
        <v>253</v>
      </c>
      <c r="AJ9432" s="163">
        <v>5.5654000000000002E-2</v>
      </c>
      <c r="AK9432" s="8" t="s">
        <v>9</v>
      </c>
      <c r="AL9432" s="8" t="s">
        <v>10</v>
      </c>
      <c r="AM9432" s="8">
        <v>4</v>
      </c>
      <c r="AN9432" s="165">
        <v>12.66</v>
      </c>
      <c r="AO9432" s="161">
        <v>9438</v>
      </c>
      <c r="AP9432" s="159" t="s">
        <v>20</v>
      </c>
    </row>
    <row r="9433" spans="17:42" x14ac:dyDescent="0.25">
      <c r="Q9433" s="161">
        <v>10258</v>
      </c>
      <c r="R9433" s="163">
        <v>0.55400499999999997</v>
      </c>
      <c r="S9433" s="8" t="s">
        <v>6</v>
      </c>
      <c r="T9433" s="8" t="s">
        <v>5</v>
      </c>
      <c r="U9433" s="8">
        <v>2</v>
      </c>
      <c r="V9433" s="165">
        <v>117.91</v>
      </c>
      <c r="W9433" s="161">
        <v>9430</v>
      </c>
      <c r="X9433" s="159" t="s">
        <v>20</v>
      </c>
      <c r="AI9433" s="161">
        <v>259</v>
      </c>
      <c r="AJ9433" s="163">
        <v>0.27422099999999999</v>
      </c>
      <c r="AK9433" s="8" t="s">
        <v>12</v>
      </c>
      <c r="AL9433" s="8" t="s">
        <v>13</v>
      </c>
      <c r="AM9433" s="8">
        <v>4</v>
      </c>
      <c r="AN9433" s="165">
        <v>22.71</v>
      </c>
      <c r="AO9433" s="161">
        <v>9439</v>
      </c>
      <c r="AP9433" s="159" t="s">
        <v>18</v>
      </c>
    </row>
    <row r="9434" spans="17:42" x14ac:dyDescent="0.25">
      <c r="Q9434" s="161">
        <v>10260</v>
      </c>
      <c r="R9434" s="163">
        <v>0.18085599999999999</v>
      </c>
      <c r="S9434" s="8" t="s">
        <v>4</v>
      </c>
      <c r="T9434" s="8" t="s">
        <v>5</v>
      </c>
      <c r="U9434" s="8">
        <v>2</v>
      </c>
      <c r="V9434" s="165">
        <v>111.3</v>
      </c>
      <c r="W9434" s="161">
        <v>9431</v>
      </c>
      <c r="X9434" s="159" t="s">
        <v>20</v>
      </c>
      <c r="AI9434" s="161">
        <v>271</v>
      </c>
      <c r="AJ9434" s="163">
        <v>0.15678700000000001</v>
      </c>
      <c r="AK9434" s="8" t="s">
        <v>9</v>
      </c>
      <c r="AL9434" s="8" t="s">
        <v>10</v>
      </c>
      <c r="AM9434" s="8">
        <v>4</v>
      </c>
      <c r="AN9434" s="165">
        <v>23.48</v>
      </c>
      <c r="AO9434" s="161">
        <v>9440</v>
      </c>
      <c r="AP9434" s="159" t="s">
        <v>20</v>
      </c>
    </row>
    <row r="9435" spans="17:42" x14ac:dyDescent="0.25">
      <c r="Q9435" s="161">
        <v>10265</v>
      </c>
      <c r="R9435" s="163">
        <v>3.8959000000000001E-2</v>
      </c>
      <c r="S9435" s="8" t="s">
        <v>4</v>
      </c>
      <c r="T9435" s="8" t="s">
        <v>5</v>
      </c>
      <c r="U9435" s="8">
        <v>2</v>
      </c>
      <c r="V9435" s="165">
        <v>111.69</v>
      </c>
      <c r="W9435" s="161">
        <v>9432</v>
      </c>
      <c r="X9435" s="159" t="s">
        <v>20</v>
      </c>
      <c r="AI9435" s="161">
        <v>286</v>
      </c>
      <c r="AJ9435" s="163">
        <v>0.120265</v>
      </c>
      <c r="AK9435" s="8" t="s">
        <v>42</v>
      </c>
      <c r="AL9435" s="8" t="s">
        <v>42</v>
      </c>
      <c r="AM9435" s="8">
        <v>4</v>
      </c>
      <c r="AN9435" s="165">
        <v>23.52</v>
      </c>
      <c r="AO9435" s="161">
        <v>9441</v>
      </c>
      <c r="AP9435" s="159" t="s">
        <v>18</v>
      </c>
    </row>
    <row r="9436" spans="17:42" x14ac:dyDescent="0.25">
      <c r="Q9436" s="161">
        <v>10268</v>
      </c>
      <c r="R9436" s="163">
        <v>0.103891</v>
      </c>
      <c r="S9436" s="8" t="s">
        <v>4</v>
      </c>
      <c r="T9436" s="8" t="s">
        <v>5</v>
      </c>
      <c r="U9436" s="8">
        <v>2</v>
      </c>
      <c r="V9436" s="165">
        <v>114.15</v>
      </c>
      <c r="W9436" s="161">
        <v>9433</v>
      </c>
      <c r="X9436" s="159" t="s">
        <v>20</v>
      </c>
      <c r="AI9436" s="161">
        <v>290</v>
      </c>
      <c r="AJ9436" s="163">
        <v>0.11397599999999999</v>
      </c>
      <c r="AK9436" s="8" t="s">
        <v>6</v>
      </c>
      <c r="AL9436" s="8" t="s">
        <v>5</v>
      </c>
      <c r="AM9436" s="8">
        <v>4</v>
      </c>
      <c r="AN9436" s="165">
        <v>156.47</v>
      </c>
      <c r="AO9436" s="161">
        <v>9442</v>
      </c>
      <c r="AP9436" s="159" t="s">
        <v>18</v>
      </c>
    </row>
    <row r="9437" spans="17:42" x14ac:dyDescent="0.25">
      <c r="Q9437" s="161">
        <v>10272</v>
      </c>
      <c r="R9437" s="163">
        <v>0.25994400000000001</v>
      </c>
      <c r="S9437" s="8" t="s">
        <v>4</v>
      </c>
      <c r="T9437" s="8" t="s">
        <v>5</v>
      </c>
      <c r="U9437" s="8">
        <v>2</v>
      </c>
      <c r="V9437" s="165">
        <v>121.26</v>
      </c>
      <c r="W9437" s="161">
        <v>9434</v>
      </c>
      <c r="X9437" s="159" t="s">
        <v>20</v>
      </c>
      <c r="AI9437" s="161">
        <v>294</v>
      </c>
      <c r="AJ9437" s="163">
        <v>9.0834999999999999E-2</v>
      </c>
      <c r="AK9437" s="8" t="s">
        <v>9</v>
      </c>
      <c r="AL9437" s="8" t="s">
        <v>10</v>
      </c>
      <c r="AM9437" s="8">
        <v>4</v>
      </c>
      <c r="AN9437" s="165">
        <v>29.19</v>
      </c>
      <c r="AO9437" s="161">
        <v>9443</v>
      </c>
      <c r="AP9437" s="159" t="s">
        <v>20</v>
      </c>
    </row>
    <row r="9438" spans="17:42" x14ac:dyDescent="0.25">
      <c r="Q9438" s="161">
        <v>10275</v>
      </c>
      <c r="R9438" s="163">
        <v>0.39779700000000001</v>
      </c>
      <c r="S9438" s="8" t="s">
        <v>4</v>
      </c>
      <c r="T9438" s="8" t="s">
        <v>5</v>
      </c>
      <c r="U9438" s="8">
        <v>2</v>
      </c>
      <c r="V9438" s="165">
        <v>106.91</v>
      </c>
      <c r="W9438" s="161">
        <v>9435</v>
      </c>
      <c r="X9438" s="159" t="s">
        <v>20</v>
      </c>
      <c r="AI9438" s="161">
        <v>296</v>
      </c>
      <c r="AJ9438" s="163">
        <v>7.7894000000000005E-2</v>
      </c>
      <c r="AK9438" s="8" t="s">
        <v>9</v>
      </c>
      <c r="AL9438" s="8" t="s">
        <v>10</v>
      </c>
      <c r="AM9438" s="8">
        <v>4</v>
      </c>
      <c r="AN9438" s="165">
        <v>29.79</v>
      </c>
      <c r="AO9438" s="161">
        <v>9444</v>
      </c>
      <c r="AP9438" s="159" t="s">
        <v>18</v>
      </c>
    </row>
    <row r="9439" spans="17:42" x14ac:dyDescent="0.25">
      <c r="Q9439" s="161">
        <v>10283</v>
      </c>
      <c r="R9439" s="163">
        <v>0.26022299999999998</v>
      </c>
      <c r="S9439" s="8" t="s">
        <v>4</v>
      </c>
      <c r="T9439" s="8" t="s">
        <v>5</v>
      </c>
      <c r="U9439" s="8">
        <v>2</v>
      </c>
      <c r="V9439" s="165">
        <v>117.7</v>
      </c>
      <c r="W9439" s="161">
        <v>9436</v>
      </c>
      <c r="X9439" s="159" t="s">
        <v>20</v>
      </c>
      <c r="AI9439" s="161">
        <v>300</v>
      </c>
      <c r="AJ9439" s="163">
        <v>5.0921000000000001E-2</v>
      </c>
      <c r="AK9439" s="8" t="s">
        <v>11</v>
      </c>
      <c r="AL9439" s="8" t="s">
        <v>10</v>
      </c>
      <c r="AM9439" s="8">
        <v>4</v>
      </c>
      <c r="AN9439" s="165">
        <v>156.51</v>
      </c>
      <c r="AO9439" s="161">
        <v>9445</v>
      </c>
      <c r="AP9439" s="159" t="s">
        <v>17</v>
      </c>
    </row>
    <row r="9440" spans="17:42" x14ac:dyDescent="0.25">
      <c r="Q9440" s="161">
        <v>10284</v>
      </c>
      <c r="R9440" s="163">
        <v>0.175818</v>
      </c>
      <c r="S9440" s="8" t="s">
        <v>12</v>
      </c>
      <c r="T9440" s="8" t="s">
        <v>13</v>
      </c>
      <c r="U9440" s="8">
        <v>2</v>
      </c>
      <c r="V9440" s="165">
        <v>113.64</v>
      </c>
      <c r="W9440" s="161">
        <v>9437</v>
      </c>
      <c r="X9440" s="159" t="s">
        <v>20</v>
      </c>
      <c r="AI9440" s="161">
        <v>305</v>
      </c>
      <c r="AJ9440" s="163">
        <v>0.116521</v>
      </c>
      <c r="AK9440" s="8" t="s">
        <v>4</v>
      </c>
      <c r="AL9440" s="8" t="s">
        <v>5</v>
      </c>
      <c r="AM9440" s="8">
        <v>4</v>
      </c>
      <c r="AN9440" s="165">
        <v>2.61</v>
      </c>
      <c r="AO9440" s="161">
        <v>9446</v>
      </c>
      <c r="AP9440" s="159" t="s">
        <v>18</v>
      </c>
    </row>
    <row r="9441" spans="17:42" x14ac:dyDescent="0.25">
      <c r="Q9441" s="161">
        <v>10288</v>
      </c>
      <c r="R9441" s="163">
        <v>0.187441</v>
      </c>
      <c r="S9441" s="8" t="s">
        <v>4</v>
      </c>
      <c r="T9441" s="8" t="s">
        <v>5</v>
      </c>
      <c r="U9441" s="8">
        <v>2</v>
      </c>
      <c r="V9441" s="165">
        <v>107.77</v>
      </c>
      <c r="W9441" s="161">
        <v>9438</v>
      </c>
      <c r="X9441" s="159" t="s">
        <v>20</v>
      </c>
      <c r="AI9441" s="161">
        <v>307</v>
      </c>
      <c r="AJ9441" s="163">
        <v>0.187913</v>
      </c>
      <c r="AK9441" s="8" t="s">
        <v>9</v>
      </c>
      <c r="AL9441" s="8" t="s">
        <v>10</v>
      </c>
      <c r="AM9441" s="8">
        <v>4</v>
      </c>
      <c r="AN9441" s="165">
        <v>158.72</v>
      </c>
      <c r="AO9441" s="161">
        <v>9447</v>
      </c>
      <c r="AP9441" s="159" t="s">
        <v>20</v>
      </c>
    </row>
    <row r="9442" spans="17:42" x14ac:dyDescent="0.25">
      <c r="Q9442" s="161">
        <v>10290</v>
      </c>
      <c r="R9442" s="163">
        <v>7.0247000000000004E-2</v>
      </c>
      <c r="S9442" s="8" t="s">
        <v>4</v>
      </c>
      <c r="T9442" s="8" t="s">
        <v>5</v>
      </c>
      <c r="U9442" s="8">
        <v>2</v>
      </c>
      <c r="V9442" s="165">
        <v>122.26</v>
      </c>
      <c r="W9442" s="161">
        <v>9439</v>
      </c>
      <c r="X9442" s="159" t="s">
        <v>20</v>
      </c>
      <c r="AI9442" s="161">
        <v>317</v>
      </c>
      <c r="AJ9442" s="163">
        <v>9.3470999999999999E-2</v>
      </c>
      <c r="AK9442" s="8" t="s">
        <v>9</v>
      </c>
      <c r="AL9442" s="8" t="s">
        <v>10</v>
      </c>
      <c r="AM9442" s="8">
        <v>4</v>
      </c>
      <c r="AN9442" s="165">
        <v>24.73</v>
      </c>
      <c r="AO9442" s="161">
        <v>9448</v>
      </c>
      <c r="AP9442" s="159" t="s">
        <v>20</v>
      </c>
    </row>
    <row r="9443" spans="17:42" x14ac:dyDescent="0.25">
      <c r="Q9443" s="161">
        <v>10294</v>
      </c>
      <c r="R9443" s="163">
        <v>0.28745900000000002</v>
      </c>
      <c r="S9443" s="8" t="s">
        <v>4</v>
      </c>
      <c r="T9443" s="8" t="s">
        <v>5</v>
      </c>
      <c r="U9443" s="8">
        <v>2</v>
      </c>
      <c r="V9443" s="165">
        <v>110.19</v>
      </c>
      <c r="W9443" s="161">
        <v>9440</v>
      </c>
      <c r="X9443" s="159" t="s">
        <v>20</v>
      </c>
      <c r="AI9443" s="161">
        <v>318</v>
      </c>
      <c r="AJ9443" s="163">
        <v>0.28938700000000001</v>
      </c>
      <c r="AK9443" s="8" t="s">
        <v>4</v>
      </c>
      <c r="AL9443" s="8" t="s">
        <v>5</v>
      </c>
      <c r="AM9443" s="8">
        <v>4</v>
      </c>
      <c r="AN9443" s="165">
        <v>11.93</v>
      </c>
      <c r="AO9443" s="161">
        <v>9449</v>
      </c>
      <c r="AP9443" s="159" t="s">
        <v>18</v>
      </c>
    </row>
    <row r="9444" spans="17:42" x14ac:dyDescent="0.25">
      <c r="Q9444" s="161">
        <v>10298</v>
      </c>
      <c r="R9444" s="163">
        <v>0.267266</v>
      </c>
      <c r="S9444" s="8" t="s">
        <v>4</v>
      </c>
      <c r="T9444" s="8" t="s">
        <v>5</v>
      </c>
      <c r="U9444" s="8">
        <v>2</v>
      </c>
      <c r="V9444" s="165">
        <v>115.9</v>
      </c>
      <c r="W9444" s="161">
        <v>9441</v>
      </c>
      <c r="X9444" s="159" t="s">
        <v>20</v>
      </c>
      <c r="AI9444" s="161">
        <v>322</v>
      </c>
      <c r="AJ9444" s="163">
        <v>0.207678</v>
      </c>
      <c r="AK9444" s="8" t="s">
        <v>4</v>
      </c>
      <c r="AL9444" s="8" t="s">
        <v>5</v>
      </c>
      <c r="AM9444" s="8">
        <v>4</v>
      </c>
      <c r="AN9444" s="165">
        <v>157.52000000000001</v>
      </c>
      <c r="AO9444" s="161">
        <v>9450</v>
      </c>
      <c r="AP9444" s="159" t="s">
        <v>18</v>
      </c>
    </row>
    <row r="9445" spans="17:42" x14ac:dyDescent="0.25">
      <c r="Q9445" s="161">
        <v>10308</v>
      </c>
      <c r="R9445" s="163">
        <v>0.15820300000000001</v>
      </c>
      <c r="S9445" s="8" t="s">
        <v>4</v>
      </c>
      <c r="T9445" s="8" t="s">
        <v>5</v>
      </c>
      <c r="U9445" s="8">
        <v>2</v>
      </c>
      <c r="V9445" s="165">
        <v>115.58</v>
      </c>
      <c r="W9445" s="161">
        <v>9442</v>
      </c>
      <c r="X9445" s="159" t="s">
        <v>17</v>
      </c>
      <c r="AI9445" s="161">
        <v>323</v>
      </c>
      <c r="AJ9445" s="163">
        <v>9.1306999999999999E-2</v>
      </c>
      <c r="AK9445" s="8" t="s">
        <v>9</v>
      </c>
      <c r="AL9445" s="8" t="s">
        <v>10</v>
      </c>
      <c r="AM9445" s="8">
        <v>4</v>
      </c>
      <c r="AN9445" s="165">
        <v>179.31</v>
      </c>
      <c r="AO9445" s="161">
        <v>9451</v>
      </c>
      <c r="AP9445" s="159" t="s">
        <v>18</v>
      </c>
    </row>
    <row r="9446" spans="17:42" x14ac:dyDescent="0.25">
      <c r="Q9446" s="161">
        <v>10320</v>
      </c>
      <c r="R9446" s="163">
        <v>0.75117599999999995</v>
      </c>
      <c r="S9446" s="8" t="s">
        <v>4</v>
      </c>
      <c r="T9446" s="8" t="s">
        <v>5</v>
      </c>
      <c r="U9446" s="8">
        <v>2</v>
      </c>
      <c r="V9446" s="165">
        <v>120</v>
      </c>
      <c r="W9446" s="161">
        <v>9443</v>
      </c>
      <c r="X9446" s="159" t="s">
        <v>20</v>
      </c>
      <c r="AI9446" s="161">
        <v>328</v>
      </c>
      <c r="AJ9446" s="163">
        <v>5.0212E-2</v>
      </c>
      <c r="AK9446" s="8" t="s">
        <v>11</v>
      </c>
      <c r="AL9446" s="8" t="s">
        <v>10</v>
      </c>
      <c r="AM9446" s="8">
        <v>4</v>
      </c>
      <c r="AN9446" s="165">
        <v>156.65</v>
      </c>
      <c r="AO9446" s="161">
        <v>9452</v>
      </c>
      <c r="AP9446" s="159" t="s">
        <v>18</v>
      </c>
    </row>
    <row r="9447" spans="17:42" x14ac:dyDescent="0.25">
      <c r="Q9447" s="161">
        <v>10333</v>
      </c>
      <c r="R9447" s="163">
        <v>9.1941999999999996E-2</v>
      </c>
      <c r="S9447" s="8" t="s">
        <v>4</v>
      </c>
      <c r="T9447" s="8" t="s">
        <v>5</v>
      </c>
      <c r="U9447" s="8">
        <v>2</v>
      </c>
      <c r="V9447" s="165">
        <v>113.53</v>
      </c>
      <c r="W9447" s="161">
        <v>9444</v>
      </c>
      <c r="X9447" s="159" t="s">
        <v>20</v>
      </c>
      <c r="AI9447" s="161">
        <v>333</v>
      </c>
      <c r="AJ9447" s="163">
        <v>0.113846</v>
      </c>
      <c r="AK9447" s="8" t="s">
        <v>4</v>
      </c>
      <c r="AL9447" s="8" t="s">
        <v>5</v>
      </c>
      <c r="AM9447" s="8">
        <v>4</v>
      </c>
      <c r="AN9447" s="165">
        <v>166.07</v>
      </c>
      <c r="AO9447" s="161">
        <v>9453</v>
      </c>
      <c r="AP9447" s="159" t="s">
        <v>17</v>
      </c>
    </row>
    <row r="9448" spans="17:42" x14ac:dyDescent="0.25">
      <c r="Q9448" s="161">
        <v>10339</v>
      </c>
      <c r="R9448" s="163">
        <v>0.207649</v>
      </c>
      <c r="S9448" s="8" t="s">
        <v>9</v>
      </c>
      <c r="T9448" s="8" t="s">
        <v>10</v>
      </c>
      <c r="U9448" s="8">
        <v>2</v>
      </c>
      <c r="V9448" s="165">
        <v>116.08</v>
      </c>
      <c r="W9448" s="161">
        <v>9445</v>
      </c>
      <c r="X9448" s="159" t="s">
        <v>20</v>
      </c>
      <c r="AI9448" s="161">
        <v>335</v>
      </c>
      <c r="AJ9448" s="163">
        <v>0.39299200000000001</v>
      </c>
      <c r="AK9448" s="8" t="s">
        <v>4</v>
      </c>
      <c r="AL9448" s="8" t="s">
        <v>5</v>
      </c>
      <c r="AM9448" s="8">
        <v>4</v>
      </c>
      <c r="AN9448" s="165">
        <v>14.74</v>
      </c>
      <c r="AO9448" s="161">
        <v>9454</v>
      </c>
      <c r="AP9448" s="159" t="s">
        <v>18</v>
      </c>
    </row>
    <row r="9449" spans="17:42" x14ac:dyDescent="0.25">
      <c r="Q9449" s="161">
        <v>10340</v>
      </c>
      <c r="R9449" s="163">
        <v>0.228102</v>
      </c>
      <c r="S9449" s="8" t="s">
        <v>4</v>
      </c>
      <c r="T9449" s="8" t="s">
        <v>5</v>
      </c>
      <c r="U9449" s="8">
        <v>2</v>
      </c>
      <c r="V9449" s="165">
        <v>115.45</v>
      </c>
      <c r="W9449" s="161">
        <v>9446</v>
      </c>
      <c r="X9449" s="159" t="s">
        <v>20</v>
      </c>
      <c r="AI9449" s="161">
        <v>342</v>
      </c>
      <c r="AJ9449" s="163">
        <v>5.2207999999999997E-2</v>
      </c>
      <c r="AK9449" s="8" t="s">
        <v>4</v>
      </c>
      <c r="AL9449" s="8" t="s">
        <v>5</v>
      </c>
      <c r="AM9449" s="8">
        <v>4</v>
      </c>
      <c r="AN9449" s="165">
        <v>25.04</v>
      </c>
      <c r="AO9449" s="161">
        <v>9455</v>
      </c>
      <c r="AP9449" s="159" t="s">
        <v>18</v>
      </c>
    </row>
    <row r="9450" spans="17:42" x14ac:dyDescent="0.25">
      <c r="Q9450" s="161">
        <v>10346</v>
      </c>
      <c r="R9450" s="163">
        <v>0.13744100000000001</v>
      </c>
      <c r="S9450" s="8" t="s">
        <v>4</v>
      </c>
      <c r="T9450" s="8" t="s">
        <v>5</v>
      </c>
      <c r="U9450" s="8">
        <v>2</v>
      </c>
      <c r="V9450" s="165">
        <v>122.28</v>
      </c>
      <c r="W9450" s="161">
        <v>9447</v>
      </c>
      <c r="X9450" s="159" t="s">
        <v>20</v>
      </c>
      <c r="AI9450" s="161">
        <v>348</v>
      </c>
      <c r="AJ9450" s="163">
        <v>0.193384</v>
      </c>
      <c r="AK9450" s="8" t="s">
        <v>4</v>
      </c>
      <c r="AL9450" s="8" t="s">
        <v>5</v>
      </c>
      <c r="AM9450" s="8">
        <v>4</v>
      </c>
      <c r="AN9450" s="165">
        <v>178.81</v>
      </c>
      <c r="AO9450" s="161">
        <v>9456</v>
      </c>
      <c r="AP9450" s="159" t="s">
        <v>20</v>
      </c>
    </row>
    <row r="9451" spans="17:42" x14ac:dyDescent="0.25">
      <c r="Q9451" s="161">
        <v>10357</v>
      </c>
      <c r="R9451" s="163">
        <v>0.10717400000000001</v>
      </c>
      <c r="S9451" s="8" t="s">
        <v>4</v>
      </c>
      <c r="T9451" s="8" t="s">
        <v>5</v>
      </c>
      <c r="U9451" s="8">
        <v>2</v>
      </c>
      <c r="V9451" s="165">
        <v>113.48</v>
      </c>
      <c r="W9451" s="161">
        <v>9448</v>
      </c>
      <c r="X9451" s="159" t="s">
        <v>20</v>
      </c>
      <c r="AI9451" s="161">
        <v>358</v>
      </c>
      <c r="AJ9451" s="163">
        <v>0.31589899999999999</v>
      </c>
      <c r="AK9451" s="8" t="s">
        <v>4</v>
      </c>
      <c r="AL9451" s="8" t="s">
        <v>5</v>
      </c>
      <c r="AM9451" s="8">
        <v>4</v>
      </c>
      <c r="AN9451" s="165">
        <v>19.670000000000002</v>
      </c>
      <c r="AO9451" s="161">
        <v>9457</v>
      </c>
      <c r="AP9451" s="159" t="s">
        <v>18</v>
      </c>
    </row>
    <row r="9452" spans="17:42" x14ac:dyDescent="0.25">
      <c r="Q9452" s="161">
        <v>10361</v>
      </c>
      <c r="R9452" s="163">
        <v>6.1544000000000001E-2</v>
      </c>
      <c r="S9452" s="8" t="s">
        <v>4</v>
      </c>
      <c r="T9452" s="8" t="s">
        <v>5</v>
      </c>
      <c r="U9452" s="8">
        <v>2</v>
      </c>
      <c r="V9452" s="165">
        <v>117.48</v>
      </c>
      <c r="W9452" s="161">
        <v>9449</v>
      </c>
      <c r="X9452" s="159" t="s">
        <v>19</v>
      </c>
      <c r="AI9452" s="161">
        <v>359</v>
      </c>
      <c r="AJ9452" s="163">
        <v>0.33588400000000002</v>
      </c>
      <c r="AK9452" s="8" t="s">
        <v>4</v>
      </c>
      <c r="AL9452" s="8" t="s">
        <v>5</v>
      </c>
      <c r="AM9452" s="8">
        <v>4</v>
      </c>
      <c r="AN9452" s="165">
        <v>178.47</v>
      </c>
      <c r="AO9452" s="161">
        <v>9458</v>
      </c>
      <c r="AP9452" s="159" t="s">
        <v>20</v>
      </c>
    </row>
    <row r="9453" spans="17:42" x14ac:dyDescent="0.25">
      <c r="Q9453" s="161">
        <v>10379</v>
      </c>
      <c r="R9453" s="163">
        <v>5.4219999999999997E-2</v>
      </c>
      <c r="S9453" s="8" t="s">
        <v>4</v>
      </c>
      <c r="T9453" s="8" t="s">
        <v>5</v>
      </c>
      <c r="U9453" s="8">
        <v>2</v>
      </c>
      <c r="V9453" s="165">
        <v>115.1</v>
      </c>
      <c r="W9453" s="161">
        <v>9450</v>
      </c>
      <c r="X9453" s="159" t="s">
        <v>20</v>
      </c>
      <c r="AI9453" s="161">
        <v>364</v>
      </c>
      <c r="AJ9453" s="163">
        <v>0.19192000000000001</v>
      </c>
      <c r="AK9453" s="8" t="s">
        <v>4</v>
      </c>
      <c r="AL9453" s="8" t="s">
        <v>5</v>
      </c>
      <c r="AM9453" s="8">
        <v>4</v>
      </c>
      <c r="AN9453" s="165">
        <v>29.94</v>
      </c>
      <c r="AO9453" s="161">
        <v>9459</v>
      </c>
      <c r="AP9453" s="159" t="s">
        <v>18</v>
      </c>
    </row>
    <row r="9454" spans="17:42" x14ac:dyDescent="0.25">
      <c r="Q9454" s="161">
        <v>10387</v>
      </c>
      <c r="R9454" s="163">
        <v>9.7504999999999994E-2</v>
      </c>
      <c r="S9454" s="8" t="s">
        <v>4</v>
      </c>
      <c r="T9454" s="8" t="s">
        <v>5</v>
      </c>
      <c r="U9454" s="8">
        <v>2</v>
      </c>
      <c r="V9454" s="165">
        <v>117.48</v>
      </c>
      <c r="W9454" s="161">
        <v>9451</v>
      </c>
      <c r="X9454" s="159" t="s">
        <v>20</v>
      </c>
      <c r="AI9454" s="161">
        <v>365</v>
      </c>
      <c r="AJ9454" s="163">
        <v>0.31820700000000002</v>
      </c>
      <c r="AK9454" s="8" t="s">
        <v>4</v>
      </c>
      <c r="AL9454" s="8" t="s">
        <v>5</v>
      </c>
      <c r="AM9454" s="8">
        <v>4</v>
      </c>
      <c r="AN9454" s="165">
        <v>3.82</v>
      </c>
      <c r="AO9454" s="161">
        <v>9460</v>
      </c>
      <c r="AP9454" s="159" t="s">
        <v>18</v>
      </c>
    </row>
    <row r="9455" spans="17:42" x14ac:dyDescent="0.25">
      <c r="Q9455" s="161">
        <v>10389</v>
      </c>
      <c r="R9455" s="163">
        <v>0.38456800000000002</v>
      </c>
      <c r="S9455" s="8" t="s">
        <v>4</v>
      </c>
      <c r="T9455" s="8" t="s">
        <v>5</v>
      </c>
      <c r="U9455" s="8">
        <v>2</v>
      </c>
      <c r="V9455" s="165">
        <v>115.77</v>
      </c>
      <c r="W9455" s="161">
        <v>9452</v>
      </c>
      <c r="X9455" s="159" t="s">
        <v>20</v>
      </c>
      <c r="AI9455" s="161">
        <v>366</v>
      </c>
      <c r="AJ9455" s="163">
        <v>0.27681099999999997</v>
      </c>
      <c r="AK9455" s="8" t="s">
        <v>4</v>
      </c>
      <c r="AL9455" s="8" t="s">
        <v>5</v>
      </c>
      <c r="AM9455" s="8">
        <v>4</v>
      </c>
      <c r="AN9455" s="165">
        <v>25.08</v>
      </c>
      <c r="AO9455" s="161">
        <v>9461</v>
      </c>
      <c r="AP9455" s="159" t="s">
        <v>18</v>
      </c>
    </row>
    <row r="9456" spans="17:42" x14ac:dyDescent="0.25">
      <c r="Q9456" s="161">
        <v>10403</v>
      </c>
      <c r="R9456" s="163">
        <v>0.49120599999999998</v>
      </c>
      <c r="S9456" s="8" t="s">
        <v>4</v>
      </c>
      <c r="T9456" s="8" t="s">
        <v>5</v>
      </c>
      <c r="U9456" s="8">
        <v>2</v>
      </c>
      <c r="V9456" s="165">
        <v>107.45</v>
      </c>
      <c r="W9456" s="161">
        <v>9453</v>
      </c>
      <c r="X9456" s="159" t="s">
        <v>20</v>
      </c>
      <c r="AI9456" s="161">
        <v>367</v>
      </c>
      <c r="AJ9456" s="163">
        <v>0.25539699999999999</v>
      </c>
      <c r="AK9456" s="8" t="s">
        <v>9</v>
      </c>
      <c r="AL9456" s="8" t="s">
        <v>10</v>
      </c>
      <c r="AM9456" s="8">
        <v>4</v>
      </c>
      <c r="AN9456" s="165">
        <v>1.2</v>
      </c>
      <c r="AO9456" s="161">
        <v>9462</v>
      </c>
      <c r="AP9456" s="159" t="s">
        <v>18</v>
      </c>
    </row>
    <row r="9457" spans="17:42" x14ac:dyDescent="0.25">
      <c r="Q9457" s="161">
        <v>10417</v>
      </c>
      <c r="R9457" s="163">
        <v>8.2029000000000005E-2</v>
      </c>
      <c r="S9457" s="8" t="s">
        <v>4</v>
      </c>
      <c r="T9457" s="8" t="s">
        <v>5</v>
      </c>
      <c r="U9457" s="8">
        <v>2</v>
      </c>
      <c r="V9457" s="165">
        <v>117.44</v>
      </c>
      <c r="W9457" s="161">
        <v>9454</v>
      </c>
      <c r="X9457" s="159" t="s">
        <v>20</v>
      </c>
      <c r="AI9457" s="161">
        <v>373</v>
      </c>
      <c r="AJ9457" s="163">
        <v>0.113575</v>
      </c>
      <c r="AK9457" s="8" t="s">
        <v>4</v>
      </c>
      <c r="AL9457" s="8" t="s">
        <v>5</v>
      </c>
      <c r="AM9457" s="8">
        <v>4</v>
      </c>
      <c r="AN9457" s="165">
        <v>8.59</v>
      </c>
      <c r="AO9457" s="161">
        <v>9463</v>
      </c>
      <c r="AP9457" s="159" t="s">
        <v>18</v>
      </c>
    </row>
    <row r="9458" spans="17:42" x14ac:dyDescent="0.25">
      <c r="Q9458" s="161">
        <v>10424</v>
      </c>
      <c r="R9458" s="163">
        <v>7.2609999999999994E-2</v>
      </c>
      <c r="S9458" s="8" t="s">
        <v>6</v>
      </c>
      <c r="T9458" s="8" t="s">
        <v>5</v>
      </c>
      <c r="U9458" s="8">
        <v>2</v>
      </c>
      <c r="V9458" s="165">
        <v>123.71</v>
      </c>
      <c r="W9458" s="161">
        <v>9455</v>
      </c>
      <c r="X9458" s="159" t="s">
        <v>19</v>
      </c>
      <c r="AI9458" s="161">
        <v>380</v>
      </c>
      <c r="AJ9458" s="163">
        <v>7.5234999999999996E-2</v>
      </c>
      <c r="AK9458" s="8" t="s">
        <v>4</v>
      </c>
      <c r="AL9458" s="8" t="s">
        <v>5</v>
      </c>
      <c r="AM9458" s="8">
        <v>4</v>
      </c>
      <c r="AN9458" s="165">
        <v>19.09</v>
      </c>
      <c r="AO9458" s="161">
        <v>9464</v>
      </c>
      <c r="AP9458" s="159" t="s">
        <v>18</v>
      </c>
    </row>
    <row r="9459" spans="17:42" x14ac:dyDescent="0.25">
      <c r="Q9459" s="161">
        <v>10427</v>
      </c>
      <c r="R9459" s="163">
        <v>9.1183E-2</v>
      </c>
      <c r="S9459" s="8" t="s">
        <v>4</v>
      </c>
      <c r="T9459" s="8" t="s">
        <v>5</v>
      </c>
      <c r="U9459" s="8">
        <v>2</v>
      </c>
      <c r="V9459" s="165">
        <v>107.42</v>
      </c>
      <c r="W9459" s="161">
        <v>9456</v>
      </c>
      <c r="X9459" s="159" t="s">
        <v>20</v>
      </c>
      <c r="AI9459" s="161">
        <v>386</v>
      </c>
      <c r="AJ9459" s="163">
        <v>0.18435099999999999</v>
      </c>
      <c r="AK9459" s="8" t="s">
        <v>4</v>
      </c>
      <c r="AL9459" s="8" t="s">
        <v>5</v>
      </c>
      <c r="AM9459" s="8">
        <v>4</v>
      </c>
      <c r="AN9459" s="165">
        <v>166.03</v>
      </c>
      <c r="AO9459" s="161">
        <v>9465</v>
      </c>
      <c r="AP9459" s="159" t="s">
        <v>20</v>
      </c>
    </row>
    <row r="9460" spans="17:42" x14ac:dyDescent="0.25">
      <c r="Q9460" s="161">
        <v>10430</v>
      </c>
      <c r="R9460" s="163">
        <v>8.6401000000000006E-2</v>
      </c>
      <c r="S9460" s="8" t="s">
        <v>6</v>
      </c>
      <c r="T9460" s="8" t="s">
        <v>5</v>
      </c>
      <c r="U9460" s="8">
        <v>2</v>
      </c>
      <c r="V9460" s="165">
        <v>105.64</v>
      </c>
      <c r="W9460" s="161">
        <v>9457</v>
      </c>
      <c r="X9460" s="159" t="s">
        <v>20</v>
      </c>
      <c r="AI9460" s="161">
        <v>389</v>
      </c>
      <c r="AJ9460" s="163">
        <v>0.57249700000000003</v>
      </c>
      <c r="AK9460" s="8" t="s">
        <v>9</v>
      </c>
      <c r="AL9460" s="8" t="s">
        <v>10</v>
      </c>
      <c r="AM9460" s="8">
        <v>4</v>
      </c>
      <c r="AN9460" s="165">
        <v>10.54</v>
      </c>
      <c r="AO9460" s="161">
        <v>9466</v>
      </c>
      <c r="AP9460" s="159" t="s">
        <v>18</v>
      </c>
    </row>
    <row r="9461" spans="17:42" x14ac:dyDescent="0.25">
      <c r="Q9461" s="161">
        <v>10432</v>
      </c>
      <c r="R9461" s="163">
        <v>5.3226000000000002E-2</v>
      </c>
      <c r="S9461" s="8" t="s">
        <v>4</v>
      </c>
      <c r="T9461" s="8" t="s">
        <v>5</v>
      </c>
      <c r="U9461" s="8">
        <v>2</v>
      </c>
      <c r="V9461" s="165">
        <v>117.53</v>
      </c>
      <c r="W9461" s="161">
        <v>9458</v>
      </c>
      <c r="X9461" s="159" t="s">
        <v>20</v>
      </c>
      <c r="AI9461" s="161">
        <v>391</v>
      </c>
      <c r="AJ9461" s="163">
        <v>0.50820699999999996</v>
      </c>
      <c r="AK9461" s="8" t="s">
        <v>42</v>
      </c>
      <c r="AL9461" s="8" t="s">
        <v>42</v>
      </c>
      <c r="AM9461" s="8">
        <v>4</v>
      </c>
      <c r="AN9461" s="165">
        <v>169.89</v>
      </c>
      <c r="AO9461" s="161">
        <v>9467</v>
      </c>
      <c r="AP9461" s="159" t="s">
        <v>20</v>
      </c>
    </row>
    <row r="9462" spans="17:42" x14ac:dyDescent="0.25">
      <c r="Q9462" s="161">
        <v>10435</v>
      </c>
      <c r="R9462" s="163">
        <v>0.22958000000000001</v>
      </c>
      <c r="S9462" s="8" t="s">
        <v>4</v>
      </c>
      <c r="T9462" s="8" t="s">
        <v>5</v>
      </c>
      <c r="U9462" s="8">
        <v>2</v>
      </c>
      <c r="V9462" s="165">
        <v>119.92</v>
      </c>
      <c r="W9462" s="161">
        <v>9459</v>
      </c>
      <c r="X9462" s="159" t="s">
        <v>20</v>
      </c>
      <c r="AI9462" s="161">
        <v>393</v>
      </c>
      <c r="AJ9462" s="163">
        <v>7.0364999999999997E-2</v>
      </c>
      <c r="AK9462" s="8" t="s">
        <v>4</v>
      </c>
      <c r="AL9462" s="8" t="s">
        <v>5</v>
      </c>
      <c r="AM9462" s="8">
        <v>4</v>
      </c>
      <c r="AN9462" s="165">
        <v>19.079999999999998</v>
      </c>
      <c r="AO9462" s="161">
        <v>9468</v>
      </c>
      <c r="AP9462" s="159" t="s">
        <v>18</v>
      </c>
    </row>
    <row r="9463" spans="17:42" x14ac:dyDescent="0.25">
      <c r="Q9463" s="161">
        <v>10445</v>
      </c>
      <c r="R9463" s="163">
        <v>0.69697200000000004</v>
      </c>
      <c r="S9463" s="8" t="s">
        <v>4</v>
      </c>
      <c r="T9463" s="8" t="s">
        <v>5</v>
      </c>
      <c r="U9463" s="8">
        <v>2</v>
      </c>
      <c r="V9463" s="165">
        <v>108.29</v>
      </c>
      <c r="W9463" s="161">
        <v>9460</v>
      </c>
      <c r="X9463" s="159" t="s">
        <v>20</v>
      </c>
      <c r="AI9463" s="161">
        <v>397</v>
      </c>
      <c r="AJ9463" s="163">
        <v>0.395208</v>
      </c>
      <c r="AK9463" s="8" t="s">
        <v>4</v>
      </c>
      <c r="AL9463" s="8" t="s">
        <v>5</v>
      </c>
      <c r="AM9463" s="8">
        <v>4</v>
      </c>
      <c r="AN9463" s="165">
        <v>24.28</v>
      </c>
      <c r="AO9463" s="161">
        <v>9469</v>
      </c>
      <c r="AP9463" s="159" t="s">
        <v>18</v>
      </c>
    </row>
    <row r="9464" spans="17:42" x14ac:dyDescent="0.25">
      <c r="Q9464" s="161">
        <v>10449</v>
      </c>
      <c r="R9464" s="163">
        <v>0.437612</v>
      </c>
      <c r="S9464" s="8" t="s">
        <v>4</v>
      </c>
      <c r="T9464" s="8" t="s">
        <v>5</v>
      </c>
      <c r="U9464" s="8">
        <v>2</v>
      </c>
      <c r="V9464" s="165">
        <v>124.56</v>
      </c>
      <c r="W9464" s="161">
        <v>9461</v>
      </c>
      <c r="X9464" s="159" t="s">
        <v>19</v>
      </c>
      <c r="AI9464" s="161">
        <v>399</v>
      </c>
      <c r="AJ9464" s="163">
        <v>0.46722900000000001</v>
      </c>
      <c r="AK9464" s="8" t="s">
        <v>4</v>
      </c>
      <c r="AL9464" s="8" t="s">
        <v>5</v>
      </c>
      <c r="AM9464" s="8">
        <v>4</v>
      </c>
      <c r="AN9464" s="165">
        <v>157.22999999999999</v>
      </c>
      <c r="AO9464" s="161">
        <v>9470</v>
      </c>
      <c r="AP9464" s="159" t="s">
        <v>18</v>
      </c>
    </row>
    <row r="9465" spans="17:42" x14ac:dyDescent="0.25">
      <c r="Q9465" s="161">
        <v>10455</v>
      </c>
      <c r="R9465" s="163">
        <v>0.29721900000000001</v>
      </c>
      <c r="S9465" s="8" t="s">
        <v>4</v>
      </c>
      <c r="T9465" s="8" t="s">
        <v>5</v>
      </c>
      <c r="U9465" s="8">
        <v>2</v>
      </c>
      <c r="V9465" s="165">
        <v>112.35</v>
      </c>
      <c r="W9465" s="161">
        <v>9462</v>
      </c>
      <c r="X9465" s="159" t="s">
        <v>20</v>
      </c>
      <c r="AI9465" s="161">
        <v>401</v>
      </c>
      <c r="AJ9465" s="163">
        <v>0.187696</v>
      </c>
      <c r="AK9465" s="8" t="s">
        <v>4</v>
      </c>
      <c r="AL9465" s="8" t="s">
        <v>5</v>
      </c>
      <c r="AM9465" s="8">
        <v>4</v>
      </c>
      <c r="AN9465" s="165">
        <v>19.71</v>
      </c>
      <c r="AO9465" s="161">
        <v>9471</v>
      </c>
      <c r="AP9465" s="159" t="s">
        <v>18</v>
      </c>
    </row>
    <row r="9466" spans="17:42" x14ac:dyDescent="0.25">
      <c r="Q9466" s="161">
        <v>10458</v>
      </c>
      <c r="R9466" s="163">
        <v>0.17954800000000001</v>
      </c>
      <c r="S9466" s="8" t="s">
        <v>4</v>
      </c>
      <c r="T9466" s="8" t="s">
        <v>5</v>
      </c>
      <c r="U9466" s="8">
        <v>2</v>
      </c>
      <c r="V9466" s="165">
        <v>118.29</v>
      </c>
      <c r="W9466" s="161">
        <v>9463</v>
      </c>
      <c r="X9466" s="159" t="s">
        <v>20</v>
      </c>
      <c r="AI9466" s="161">
        <v>403</v>
      </c>
      <c r="AJ9466" s="163">
        <v>0.13988800000000001</v>
      </c>
      <c r="AK9466" s="8" t="s">
        <v>9</v>
      </c>
      <c r="AL9466" s="8" t="s">
        <v>10</v>
      </c>
      <c r="AM9466" s="8">
        <v>4</v>
      </c>
      <c r="AN9466" s="165">
        <v>12.64</v>
      </c>
      <c r="AO9466" s="161">
        <v>9472</v>
      </c>
      <c r="AP9466" s="159" t="s">
        <v>20</v>
      </c>
    </row>
    <row r="9467" spans="17:42" x14ac:dyDescent="0.25">
      <c r="Q9467" s="161">
        <v>10466</v>
      </c>
      <c r="R9467" s="163">
        <v>0.13089600000000001</v>
      </c>
      <c r="S9467" s="8" t="s">
        <v>4</v>
      </c>
      <c r="T9467" s="8" t="s">
        <v>5</v>
      </c>
      <c r="U9467" s="8">
        <v>2</v>
      </c>
      <c r="V9467" s="165">
        <v>104.02</v>
      </c>
      <c r="W9467" s="161">
        <v>9464</v>
      </c>
      <c r="X9467" s="159" t="s">
        <v>20</v>
      </c>
      <c r="AI9467" s="161">
        <v>409</v>
      </c>
      <c r="AJ9467" s="163">
        <v>0.18140100000000001</v>
      </c>
      <c r="AK9467" s="8" t="s">
        <v>4</v>
      </c>
      <c r="AL9467" s="8" t="s">
        <v>5</v>
      </c>
      <c r="AM9467" s="8">
        <v>4</v>
      </c>
      <c r="AN9467" s="165">
        <v>7.13</v>
      </c>
      <c r="AO9467" s="161">
        <v>9473</v>
      </c>
      <c r="AP9467" s="159" t="s">
        <v>18</v>
      </c>
    </row>
    <row r="9468" spans="17:42" x14ac:dyDescent="0.25">
      <c r="Q9468" s="161">
        <v>10468</v>
      </c>
      <c r="R9468" s="163">
        <v>0.63890000000000002</v>
      </c>
      <c r="S9468" s="8" t="s">
        <v>4</v>
      </c>
      <c r="T9468" s="8" t="s">
        <v>5</v>
      </c>
      <c r="U9468" s="8">
        <v>2</v>
      </c>
      <c r="V9468" s="165">
        <v>119.58</v>
      </c>
      <c r="W9468" s="161">
        <v>9465</v>
      </c>
      <c r="X9468" s="159" t="s">
        <v>20</v>
      </c>
      <c r="AI9468" s="161">
        <v>413</v>
      </c>
      <c r="AJ9468" s="163">
        <v>0.149285</v>
      </c>
      <c r="AK9468" s="8" t="s">
        <v>4</v>
      </c>
      <c r="AL9468" s="8" t="s">
        <v>5</v>
      </c>
      <c r="AM9468" s="8">
        <v>4</v>
      </c>
      <c r="AN9468" s="165">
        <v>174.93</v>
      </c>
      <c r="AO9468" s="161">
        <v>9474</v>
      </c>
      <c r="AP9468" s="159" t="s">
        <v>18</v>
      </c>
    </row>
    <row r="9469" spans="17:42" x14ac:dyDescent="0.25">
      <c r="Q9469" s="161">
        <v>10470</v>
      </c>
      <c r="R9469" s="163">
        <v>0.62182700000000002</v>
      </c>
      <c r="S9469" s="8" t="s">
        <v>4</v>
      </c>
      <c r="T9469" s="8" t="s">
        <v>5</v>
      </c>
      <c r="U9469" s="8">
        <v>2</v>
      </c>
      <c r="V9469" s="165">
        <v>101.1</v>
      </c>
      <c r="W9469" s="161">
        <v>9466</v>
      </c>
      <c r="X9469" s="159" t="s">
        <v>20</v>
      </c>
      <c r="AI9469" s="161">
        <v>415</v>
      </c>
      <c r="AJ9469" s="163">
        <v>0.13189699999999999</v>
      </c>
      <c r="AK9469" s="8" t="s">
        <v>4</v>
      </c>
      <c r="AL9469" s="8" t="s">
        <v>5</v>
      </c>
      <c r="AM9469" s="8">
        <v>4</v>
      </c>
      <c r="AN9469" s="165">
        <v>20.18</v>
      </c>
      <c r="AO9469" s="161">
        <v>9475</v>
      </c>
      <c r="AP9469" s="159" t="s">
        <v>18</v>
      </c>
    </row>
    <row r="9470" spans="17:42" x14ac:dyDescent="0.25">
      <c r="Q9470" s="161">
        <v>10482</v>
      </c>
      <c r="R9470" s="163">
        <v>0.122129</v>
      </c>
      <c r="S9470" s="8" t="s">
        <v>6</v>
      </c>
      <c r="T9470" s="8" t="s">
        <v>5</v>
      </c>
      <c r="U9470" s="8">
        <v>2</v>
      </c>
      <c r="V9470" s="165">
        <v>115.1</v>
      </c>
      <c r="W9470" s="161">
        <v>9467</v>
      </c>
      <c r="X9470" s="159" t="s">
        <v>20</v>
      </c>
      <c r="AI9470" s="161">
        <v>416</v>
      </c>
      <c r="AJ9470" s="163">
        <v>0.41021299999999999</v>
      </c>
      <c r="AK9470" s="8" t="s">
        <v>4</v>
      </c>
      <c r="AL9470" s="8" t="s">
        <v>5</v>
      </c>
      <c r="AM9470" s="8">
        <v>4</v>
      </c>
      <c r="AN9470" s="165">
        <v>164.43</v>
      </c>
      <c r="AO9470" s="161">
        <v>9476</v>
      </c>
      <c r="AP9470" s="159" t="s">
        <v>20</v>
      </c>
    </row>
    <row r="9471" spans="17:42" x14ac:dyDescent="0.25">
      <c r="Q9471" s="161">
        <v>10503</v>
      </c>
      <c r="R9471" s="163">
        <v>8.3164000000000002E-2</v>
      </c>
      <c r="S9471" s="8" t="s">
        <v>6</v>
      </c>
      <c r="T9471" s="8" t="s">
        <v>5</v>
      </c>
      <c r="U9471" s="8">
        <v>2</v>
      </c>
      <c r="V9471" s="165">
        <v>115.12</v>
      </c>
      <c r="W9471" s="161">
        <v>9468</v>
      </c>
      <c r="X9471" s="159" t="s">
        <v>20</v>
      </c>
      <c r="AI9471" s="161">
        <v>429</v>
      </c>
      <c r="AJ9471" s="163">
        <v>0.13089600000000001</v>
      </c>
      <c r="AK9471" s="8" t="s">
        <v>9</v>
      </c>
      <c r="AL9471" s="8" t="s">
        <v>10</v>
      </c>
      <c r="AM9471" s="8">
        <v>4</v>
      </c>
      <c r="AN9471" s="165">
        <v>165.98</v>
      </c>
      <c r="AO9471" s="161">
        <v>9477</v>
      </c>
      <c r="AP9471" s="159" t="s">
        <v>18</v>
      </c>
    </row>
    <row r="9472" spans="17:42" x14ac:dyDescent="0.25">
      <c r="Q9472" s="161">
        <v>10517</v>
      </c>
      <c r="R9472" s="163">
        <v>0.35190100000000002</v>
      </c>
      <c r="S9472" s="8" t="s">
        <v>4</v>
      </c>
      <c r="T9472" s="8" t="s">
        <v>5</v>
      </c>
      <c r="U9472" s="8">
        <v>2</v>
      </c>
      <c r="V9472" s="165">
        <v>114.19</v>
      </c>
      <c r="W9472" s="161">
        <v>9469</v>
      </c>
      <c r="X9472" s="159" t="s">
        <v>20</v>
      </c>
      <c r="AI9472" s="161">
        <v>431</v>
      </c>
      <c r="AJ9472" s="163">
        <v>0.100189</v>
      </c>
      <c r="AK9472" s="8" t="s">
        <v>9</v>
      </c>
      <c r="AL9472" s="8" t="s">
        <v>10</v>
      </c>
      <c r="AM9472" s="8">
        <v>4</v>
      </c>
      <c r="AN9472" s="165">
        <v>175.65</v>
      </c>
      <c r="AO9472" s="161">
        <v>9478</v>
      </c>
      <c r="AP9472" s="159" t="s">
        <v>18</v>
      </c>
    </row>
    <row r="9473" spans="17:42" x14ac:dyDescent="0.25">
      <c r="Q9473" s="161">
        <v>10519</v>
      </c>
      <c r="R9473" s="163">
        <v>0.14327000000000001</v>
      </c>
      <c r="S9473" s="8" t="s">
        <v>4</v>
      </c>
      <c r="T9473" s="8" t="s">
        <v>5</v>
      </c>
      <c r="U9473" s="8">
        <v>2</v>
      </c>
      <c r="V9473" s="165">
        <v>124.62</v>
      </c>
      <c r="W9473" s="161">
        <v>9470</v>
      </c>
      <c r="X9473" s="159" t="s">
        <v>20</v>
      </c>
      <c r="AI9473" s="161">
        <v>437</v>
      </c>
      <c r="AJ9473" s="163">
        <v>0.10907799999999999</v>
      </c>
      <c r="AK9473" s="8" t="s">
        <v>9</v>
      </c>
      <c r="AL9473" s="8" t="s">
        <v>10</v>
      </c>
      <c r="AM9473" s="8">
        <v>4</v>
      </c>
      <c r="AN9473" s="165">
        <v>157.13</v>
      </c>
      <c r="AO9473" s="161">
        <v>9479</v>
      </c>
      <c r="AP9473" s="159" t="s">
        <v>20</v>
      </c>
    </row>
    <row r="9474" spans="17:42" x14ac:dyDescent="0.25">
      <c r="Q9474" s="161">
        <v>10520</v>
      </c>
      <c r="R9474" s="163">
        <v>0.31831799999999999</v>
      </c>
      <c r="S9474" s="8" t="s">
        <v>12</v>
      </c>
      <c r="T9474" s="8" t="s">
        <v>13</v>
      </c>
      <c r="U9474" s="8">
        <v>2</v>
      </c>
      <c r="V9474" s="165">
        <v>118.49</v>
      </c>
      <c r="W9474" s="161">
        <v>9471</v>
      </c>
      <c r="X9474" s="159" t="s">
        <v>20</v>
      </c>
      <c r="AI9474" s="161">
        <v>444</v>
      </c>
      <c r="AJ9474" s="163">
        <v>0.26502300000000001</v>
      </c>
      <c r="AK9474" s="8" t="s">
        <v>9</v>
      </c>
      <c r="AL9474" s="8" t="s">
        <v>10</v>
      </c>
      <c r="AM9474" s="8">
        <v>4</v>
      </c>
      <c r="AN9474" s="165">
        <v>164.03</v>
      </c>
      <c r="AO9474" s="161">
        <v>9480</v>
      </c>
      <c r="AP9474" s="159" t="s">
        <v>18</v>
      </c>
    </row>
    <row r="9475" spans="17:42" x14ac:dyDescent="0.25">
      <c r="Q9475" s="161">
        <v>10531</v>
      </c>
      <c r="R9475" s="163">
        <v>0.44928000000000001</v>
      </c>
      <c r="S9475" s="8" t="s">
        <v>4</v>
      </c>
      <c r="T9475" s="8" t="s">
        <v>5</v>
      </c>
      <c r="U9475" s="8">
        <v>2</v>
      </c>
      <c r="V9475" s="165">
        <v>122</v>
      </c>
      <c r="W9475" s="161">
        <v>9472</v>
      </c>
      <c r="X9475" s="159" t="s">
        <v>20</v>
      </c>
      <c r="AI9475" s="161">
        <v>446</v>
      </c>
      <c r="AJ9475" s="163">
        <v>0.117423</v>
      </c>
      <c r="AK9475" s="8" t="s">
        <v>9</v>
      </c>
      <c r="AL9475" s="8" t="s">
        <v>10</v>
      </c>
      <c r="AM9475" s="8">
        <v>4</v>
      </c>
      <c r="AN9475" s="165">
        <v>157.52000000000001</v>
      </c>
      <c r="AO9475" s="161">
        <v>9481</v>
      </c>
      <c r="AP9475" s="159" t="s">
        <v>18</v>
      </c>
    </row>
    <row r="9476" spans="17:42" x14ac:dyDescent="0.25">
      <c r="Q9476" s="161">
        <v>10535</v>
      </c>
      <c r="R9476" s="163">
        <v>7.5201000000000004E-2</v>
      </c>
      <c r="S9476" s="8" t="s">
        <v>4</v>
      </c>
      <c r="T9476" s="8" t="s">
        <v>5</v>
      </c>
      <c r="U9476" s="8">
        <v>2</v>
      </c>
      <c r="V9476" s="165">
        <v>115.1</v>
      </c>
      <c r="W9476" s="161">
        <v>9473</v>
      </c>
      <c r="X9476" s="159" t="s">
        <v>20</v>
      </c>
      <c r="AI9476" s="161">
        <v>452</v>
      </c>
      <c r="AJ9476" s="163">
        <v>0.35600999999999999</v>
      </c>
      <c r="AK9476" s="8" t="s">
        <v>9</v>
      </c>
      <c r="AL9476" s="8" t="s">
        <v>10</v>
      </c>
      <c r="AM9476" s="8">
        <v>4</v>
      </c>
      <c r="AN9476" s="165">
        <v>170.95</v>
      </c>
      <c r="AO9476" s="161">
        <v>9482</v>
      </c>
      <c r="AP9476" s="159" t="s">
        <v>18</v>
      </c>
    </row>
    <row r="9477" spans="17:42" x14ac:dyDescent="0.25">
      <c r="Q9477" s="161">
        <v>10544</v>
      </c>
      <c r="R9477" s="163">
        <v>0.16381200000000001</v>
      </c>
      <c r="S9477" s="8" t="s">
        <v>4</v>
      </c>
      <c r="T9477" s="8" t="s">
        <v>5</v>
      </c>
      <c r="U9477" s="8">
        <v>2</v>
      </c>
      <c r="V9477" s="165">
        <v>118.85</v>
      </c>
      <c r="W9477" s="161">
        <v>9474</v>
      </c>
      <c r="X9477" s="159" t="s">
        <v>20</v>
      </c>
      <c r="AI9477" s="161">
        <v>456</v>
      </c>
      <c r="AJ9477" s="163">
        <v>7.9858999999999999E-2</v>
      </c>
      <c r="AK9477" s="8" t="s">
        <v>9</v>
      </c>
      <c r="AL9477" s="8" t="s">
        <v>10</v>
      </c>
      <c r="AM9477" s="8">
        <v>4</v>
      </c>
      <c r="AN9477" s="165">
        <v>28.17</v>
      </c>
      <c r="AO9477" s="161">
        <v>9483</v>
      </c>
      <c r="AP9477" s="159" t="s">
        <v>18</v>
      </c>
    </row>
    <row r="9478" spans="17:42" x14ac:dyDescent="0.25">
      <c r="Q9478" s="161">
        <v>10556</v>
      </c>
      <c r="R9478" s="163">
        <v>0.36877399999999999</v>
      </c>
      <c r="S9478" s="8" t="s">
        <v>4</v>
      </c>
      <c r="T9478" s="8" t="s">
        <v>5</v>
      </c>
      <c r="U9478" s="8">
        <v>2</v>
      </c>
      <c r="V9478" s="165">
        <v>115.01</v>
      </c>
      <c r="W9478" s="161">
        <v>9475</v>
      </c>
      <c r="X9478" s="159" t="s">
        <v>20</v>
      </c>
      <c r="AI9478" s="161">
        <v>458</v>
      </c>
      <c r="AJ9478" s="163">
        <v>0.168765</v>
      </c>
      <c r="AK9478" s="8" t="s">
        <v>4</v>
      </c>
      <c r="AL9478" s="8" t="s">
        <v>5</v>
      </c>
      <c r="AM9478" s="8">
        <v>4</v>
      </c>
      <c r="AN9478" s="165">
        <v>13.89</v>
      </c>
      <c r="AO9478" s="161">
        <v>9484</v>
      </c>
      <c r="AP9478" s="159" t="s">
        <v>18</v>
      </c>
    </row>
    <row r="9479" spans="17:42" x14ac:dyDescent="0.25">
      <c r="Q9479" s="161">
        <v>10563</v>
      </c>
      <c r="R9479" s="163">
        <v>0.26131199999999999</v>
      </c>
      <c r="S9479" s="8" t="s">
        <v>4</v>
      </c>
      <c r="T9479" s="8" t="s">
        <v>5</v>
      </c>
      <c r="U9479" s="8">
        <v>2</v>
      </c>
      <c r="V9479" s="165">
        <v>120.95</v>
      </c>
      <c r="W9479" s="161">
        <v>9476</v>
      </c>
      <c r="X9479" s="159" t="s">
        <v>20</v>
      </c>
      <c r="AI9479" s="161">
        <v>460</v>
      </c>
      <c r="AJ9479" s="163">
        <v>0.22257199999999999</v>
      </c>
      <c r="AK9479" s="8" t="s">
        <v>4</v>
      </c>
      <c r="AL9479" s="8" t="s">
        <v>5</v>
      </c>
      <c r="AM9479" s="8">
        <v>4</v>
      </c>
      <c r="AN9479" s="165">
        <v>26.36</v>
      </c>
      <c r="AO9479" s="161">
        <v>9485</v>
      </c>
      <c r="AP9479" s="159" t="s">
        <v>18</v>
      </c>
    </row>
    <row r="9480" spans="17:42" x14ac:dyDescent="0.25">
      <c r="Q9480" s="161">
        <v>10564</v>
      </c>
      <c r="R9480" s="163">
        <v>0.13164600000000001</v>
      </c>
      <c r="S9480" s="8" t="s">
        <v>4</v>
      </c>
      <c r="T9480" s="8" t="s">
        <v>5</v>
      </c>
      <c r="U9480" s="8">
        <v>2</v>
      </c>
      <c r="V9480" s="165">
        <v>108.56</v>
      </c>
      <c r="W9480" s="161">
        <v>9477</v>
      </c>
      <c r="X9480" s="159" t="s">
        <v>20</v>
      </c>
      <c r="AI9480" s="161">
        <v>462</v>
      </c>
      <c r="AJ9480" s="163">
        <v>0.12973499999999999</v>
      </c>
      <c r="AK9480" s="8" t="s">
        <v>4</v>
      </c>
      <c r="AL9480" s="8" t="s">
        <v>5</v>
      </c>
      <c r="AM9480" s="8">
        <v>4</v>
      </c>
      <c r="AN9480" s="165">
        <v>168.21</v>
      </c>
      <c r="AO9480" s="161">
        <v>9486</v>
      </c>
      <c r="AP9480" s="159" t="s">
        <v>20</v>
      </c>
    </row>
    <row r="9481" spans="17:42" x14ac:dyDescent="0.25">
      <c r="Q9481" s="161">
        <v>10566</v>
      </c>
      <c r="R9481" s="163">
        <v>7.9972000000000001E-2</v>
      </c>
      <c r="S9481" s="8" t="s">
        <v>4</v>
      </c>
      <c r="T9481" s="8" t="s">
        <v>5</v>
      </c>
      <c r="U9481" s="8">
        <v>2</v>
      </c>
      <c r="V9481" s="165">
        <v>114.45</v>
      </c>
      <c r="W9481" s="161">
        <v>9478</v>
      </c>
      <c r="X9481" s="159" t="s">
        <v>20</v>
      </c>
      <c r="AI9481" s="161">
        <v>473</v>
      </c>
      <c r="AJ9481" s="163">
        <v>0.105446</v>
      </c>
      <c r="AK9481" s="8" t="s">
        <v>6</v>
      </c>
      <c r="AL9481" s="8" t="s">
        <v>5</v>
      </c>
      <c r="AM9481" s="8">
        <v>4</v>
      </c>
      <c r="AN9481" s="165">
        <v>155.69999999999999</v>
      </c>
      <c r="AO9481" s="161">
        <v>9487</v>
      </c>
      <c r="AP9481" s="159" t="s">
        <v>20</v>
      </c>
    </row>
    <row r="9482" spans="17:42" x14ac:dyDescent="0.25">
      <c r="Q9482" s="161">
        <v>10567</v>
      </c>
      <c r="R9482" s="163">
        <v>0.18712799999999999</v>
      </c>
      <c r="S9482" s="8" t="s">
        <v>4</v>
      </c>
      <c r="T9482" s="8" t="s">
        <v>5</v>
      </c>
      <c r="U9482" s="8">
        <v>2</v>
      </c>
      <c r="V9482" s="165">
        <v>102.91</v>
      </c>
      <c r="W9482" s="161">
        <v>9479</v>
      </c>
      <c r="X9482" s="159" t="s">
        <v>20</v>
      </c>
      <c r="AI9482" s="161">
        <v>475</v>
      </c>
      <c r="AJ9482" s="163">
        <v>0.116856</v>
      </c>
      <c r="AK9482" s="8" t="s">
        <v>4</v>
      </c>
      <c r="AL9482" s="8" t="s">
        <v>5</v>
      </c>
      <c r="AM9482" s="8">
        <v>4</v>
      </c>
      <c r="AN9482" s="165">
        <v>16.399999999999999</v>
      </c>
      <c r="AO9482" s="161">
        <v>9488</v>
      </c>
      <c r="AP9482" s="159" t="s">
        <v>18</v>
      </c>
    </row>
    <row r="9483" spans="17:42" x14ac:dyDescent="0.25">
      <c r="Q9483" s="161">
        <v>10571</v>
      </c>
      <c r="R9483" s="163">
        <v>0.63554200000000005</v>
      </c>
      <c r="S9483" s="8" t="s">
        <v>4</v>
      </c>
      <c r="T9483" s="8" t="s">
        <v>5</v>
      </c>
      <c r="U9483" s="8">
        <v>2</v>
      </c>
      <c r="V9483" s="165">
        <v>114.08</v>
      </c>
      <c r="W9483" s="161">
        <v>9480</v>
      </c>
      <c r="X9483" s="159" t="s">
        <v>20</v>
      </c>
      <c r="AI9483" s="161">
        <v>482</v>
      </c>
      <c r="AJ9483" s="163">
        <v>0.10580000000000001</v>
      </c>
      <c r="AK9483" s="8" t="s">
        <v>4</v>
      </c>
      <c r="AL9483" s="8" t="s">
        <v>5</v>
      </c>
      <c r="AM9483" s="8">
        <v>4</v>
      </c>
      <c r="AN9483" s="165">
        <v>0</v>
      </c>
      <c r="AO9483" s="161">
        <v>9489</v>
      </c>
      <c r="AP9483" s="159" t="s">
        <v>18</v>
      </c>
    </row>
    <row r="9484" spans="17:42" x14ac:dyDescent="0.25">
      <c r="Q9484" s="161">
        <v>10573</v>
      </c>
      <c r="R9484" s="163">
        <v>0.471169</v>
      </c>
      <c r="S9484" s="8" t="s">
        <v>6</v>
      </c>
      <c r="T9484" s="8" t="s">
        <v>5</v>
      </c>
      <c r="U9484" s="8">
        <v>2</v>
      </c>
      <c r="V9484" s="165">
        <v>104.08</v>
      </c>
      <c r="W9484" s="161">
        <v>9481</v>
      </c>
      <c r="X9484" s="159" t="s">
        <v>20</v>
      </c>
      <c r="AI9484" s="161">
        <v>488</v>
      </c>
      <c r="AJ9484" s="163">
        <v>8.2640000000000005E-2</v>
      </c>
      <c r="AK9484" s="8" t="s">
        <v>9</v>
      </c>
      <c r="AL9484" s="8" t="s">
        <v>10</v>
      </c>
      <c r="AM9484" s="8">
        <v>4</v>
      </c>
      <c r="AN9484" s="165">
        <v>12.44</v>
      </c>
      <c r="AO9484" s="161">
        <v>9490</v>
      </c>
      <c r="AP9484" s="159" t="s">
        <v>18</v>
      </c>
    </row>
    <row r="9485" spans="17:42" x14ac:dyDescent="0.25">
      <c r="Q9485" s="161">
        <v>10578</v>
      </c>
      <c r="R9485" s="163">
        <v>0.17066500000000001</v>
      </c>
      <c r="S9485" s="8" t="s">
        <v>4</v>
      </c>
      <c r="T9485" s="8" t="s">
        <v>5</v>
      </c>
      <c r="U9485" s="8">
        <v>2</v>
      </c>
      <c r="V9485" s="165">
        <v>115.14</v>
      </c>
      <c r="W9485" s="161">
        <v>9482</v>
      </c>
      <c r="X9485" s="159" t="s">
        <v>19</v>
      </c>
      <c r="AI9485" s="161">
        <v>492</v>
      </c>
      <c r="AJ9485" s="163">
        <v>0.26936700000000002</v>
      </c>
      <c r="AK9485" s="8" t="s">
        <v>4</v>
      </c>
      <c r="AL9485" s="8" t="s">
        <v>5</v>
      </c>
      <c r="AM9485" s="8">
        <v>4</v>
      </c>
      <c r="AN9485" s="165">
        <v>6.85</v>
      </c>
      <c r="AO9485" s="161">
        <v>9491</v>
      </c>
      <c r="AP9485" s="159" t="s">
        <v>18</v>
      </c>
    </row>
    <row r="9486" spans="17:42" x14ac:dyDescent="0.25">
      <c r="Q9486" s="161">
        <v>10580</v>
      </c>
      <c r="R9486" s="163">
        <v>0.124977</v>
      </c>
      <c r="S9486" s="8" t="s">
        <v>4</v>
      </c>
      <c r="T9486" s="8" t="s">
        <v>5</v>
      </c>
      <c r="U9486" s="8">
        <v>2</v>
      </c>
      <c r="V9486" s="165">
        <v>102.95</v>
      </c>
      <c r="W9486" s="161">
        <v>9483</v>
      </c>
      <c r="X9486" s="159" t="s">
        <v>20</v>
      </c>
      <c r="AI9486" s="161">
        <v>498</v>
      </c>
      <c r="AJ9486" s="163">
        <v>0.18526500000000001</v>
      </c>
      <c r="AK9486" s="8" t="s">
        <v>4</v>
      </c>
      <c r="AL9486" s="8" t="s">
        <v>5</v>
      </c>
      <c r="AM9486" s="8">
        <v>4</v>
      </c>
      <c r="AN9486" s="165">
        <v>156.76</v>
      </c>
      <c r="AO9486" s="161">
        <v>9492</v>
      </c>
      <c r="AP9486" s="159" t="s">
        <v>18</v>
      </c>
    </row>
    <row r="9487" spans="17:42" x14ac:dyDescent="0.25">
      <c r="Q9487" s="161">
        <v>10582</v>
      </c>
      <c r="R9487" s="163">
        <v>0.49686999999999998</v>
      </c>
      <c r="S9487" s="8" t="s">
        <v>4</v>
      </c>
      <c r="T9487" s="8" t="s">
        <v>5</v>
      </c>
      <c r="U9487" s="8">
        <v>2</v>
      </c>
      <c r="V9487" s="165">
        <v>119.23</v>
      </c>
      <c r="W9487" s="161">
        <v>9484</v>
      </c>
      <c r="X9487" s="159" t="s">
        <v>20</v>
      </c>
      <c r="AI9487" s="161">
        <v>502</v>
      </c>
      <c r="AJ9487" s="163">
        <v>0.20419399999999999</v>
      </c>
      <c r="AK9487" s="8" t="s">
        <v>4</v>
      </c>
      <c r="AL9487" s="8" t="s">
        <v>5</v>
      </c>
      <c r="AM9487" s="8">
        <v>4</v>
      </c>
      <c r="AN9487" s="165">
        <v>155.09</v>
      </c>
      <c r="AO9487" s="161">
        <v>9493</v>
      </c>
      <c r="AP9487" s="159" t="s">
        <v>20</v>
      </c>
    </row>
    <row r="9488" spans="17:42" x14ac:dyDescent="0.25">
      <c r="Q9488" s="161">
        <v>10584</v>
      </c>
      <c r="R9488" s="163">
        <v>8.3910999999999999E-2</v>
      </c>
      <c r="S9488" s="8" t="s">
        <v>4</v>
      </c>
      <c r="T9488" s="8" t="s">
        <v>5</v>
      </c>
      <c r="U9488" s="8">
        <v>2</v>
      </c>
      <c r="V9488" s="165">
        <v>118.7</v>
      </c>
      <c r="W9488" s="161">
        <v>9485</v>
      </c>
      <c r="X9488" s="159" t="s">
        <v>20</v>
      </c>
      <c r="AI9488" s="161">
        <v>504</v>
      </c>
      <c r="AJ9488" s="163">
        <v>0.36730699999999999</v>
      </c>
      <c r="AK9488" s="8" t="s">
        <v>4</v>
      </c>
      <c r="AL9488" s="8" t="s">
        <v>5</v>
      </c>
      <c r="AM9488" s="8">
        <v>4</v>
      </c>
      <c r="AN9488" s="165">
        <v>176.34</v>
      </c>
      <c r="AO9488" s="161">
        <v>9494</v>
      </c>
      <c r="AP9488" s="159" t="s">
        <v>17</v>
      </c>
    </row>
    <row r="9489" spans="17:42" x14ac:dyDescent="0.25">
      <c r="Q9489" s="161">
        <v>10591</v>
      </c>
      <c r="R9489" s="163">
        <v>0.331229</v>
      </c>
      <c r="S9489" s="8" t="s">
        <v>4</v>
      </c>
      <c r="T9489" s="8" t="s">
        <v>5</v>
      </c>
      <c r="U9489" s="8">
        <v>2</v>
      </c>
      <c r="V9489" s="165">
        <v>118.06</v>
      </c>
      <c r="W9489" s="161">
        <v>9486</v>
      </c>
      <c r="X9489" s="159" t="s">
        <v>20</v>
      </c>
      <c r="AI9489" s="161">
        <v>507</v>
      </c>
      <c r="AJ9489" s="163">
        <v>0.225603</v>
      </c>
      <c r="AK9489" s="8" t="s">
        <v>9</v>
      </c>
      <c r="AL9489" s="8" t="s">
        <v>10</v>
      </c>
      <c r="AM9489" s="8">
        <v>4</v>
      </c>
      <c r="AN9489" s="165">
        <v>166.16</v>
      </c>
      <c r="AO9489" s="161">
        <v>9495</v>
      </c>
      <c r="AP9489" s="159" t="s">
        <v>18</v>
      </c>
    </row>
    <row r="9490" spans="17:42" x14ac:dyDescent="0.25">
      <c r="Q9490" s="161">
        <v>10592</v>
      </c>
      <c r="R9490" s="163">
        <v>0.40571800000000002</v>
      </c>
      <c r="S9490" s="8" t="s">
        <v>4</v>
      </c>
      <c r="T9490" s="8" t="s">
        <v>5</v>
      </c>
      <c r="U9490" s="8">
        <v>2</v>
      </c>
      <c r="V9490" s="165">
        <v>112.22</v>
      </c>
      <c r="W9490" s="161">
        <v>9487</v>
      </c>
      <c r="X9490" s="159" t="s">
        <v>20</v>
      </c>
      <c r="AI9490" s="161">
        <v>511</v>
      </c>
      <c r="AJ9490" s="163">
        <v>8.9863999999999999E-2</v>
      </c>
      <c r="AK9490" s="8" t="s">
        <v>9</v>
      </c>
      <c r="AL9490" s="8" t="s">
        <v>10</v>
      </c>
      <c r="AM9490" s="8">
        <v>4</v>
      </c>
      <c r="AN9490" s="165">
        <v>12.6</v>
      </c>
      <c r="AO9490" s="161">
        <v>9496</v>
      </c>
      <c r="AP9490" s="159" t="s">
        <v>18</v>
      </c>
    </row>
    <row r="9491" spans="17:42" x14ac:dyDescent="0.25">
      <c r="Q9491" s="161">
        <v>10593</v>
      </c>
      <c r="R9491" s="163">
        <v>0.14647299999999999</v>
      </c>
      <c r="S9491" s="8" t="s">
        <v>4</v>
      </c>
      <c r="T9491" s="8" t="s">
        <v>5</v>
      </c>
      <c r="U9491" s="8">
        <v>2</v>
      </c>
      <c r="V9491" s="165">
        <v>115.87</v>
      </c>
      <c r="W9491" s="161">
        <v>9488</v>
      </c>
      <c r="X9491" s="159" t="s">
        <v>20</v>
      </c>
      <c r="AI9491" s="161">
        <v>513</v>
      </c>
      <c r="AJ9491" s="163">
        <v>0.14979300000000001</v>
      </c>
      <c r="AK9491" s="8" t="s">
        <v>9</v>
      </c>
      <c r="AL9491" s="8" t="s">
        <v>10</v>
      </c>
      <c r="AM9491" s="8">
        <v>4</v>
      </c>
      <c r="AN9491" s="165">
        <v>157.51</v>
      </c>
      <c r="AO9491" s="161">
        <v>9497</v>
      </c>
      <c r="AP9491" s="159" t="s">
        <v>20</v>
      </c>
    </row>
    <row r="9492" spans="17:42" x14ac:dyDescent="0.25">
      <c r="Q9492" s="161">
        <v>10597</v>
      </c>
      <c r="R9492" s="163">
        <v>7.8791E-2</v>
      </c>
      <c r="S9492" s="8" t="s">
        <v>4</v>
      </c>
      <c r="T9492" s="8" t="s">
        <v>5</v>
      </c>
      <c r="U9492" s="8">
        <v>2</v>
      </c>
      <c r="V9492" s="165">
        <v>102.91</v>
      </c>
      <c r="W9492" s="161">
        <v>9489</v>
      </c>
      <c r="X9492" s="159" t="s">
        <v>20</v>
      </c>
      <c r="AI9492" s="161">
        <v>516</v>
      </c>
      <c r="AJ9492" s="163">
        <v>0.35450500000000001</v>
      </c>
      <c r="AK9492" s="8" t="s">
        <v>9</v>
      </c>
      <c r="AL9492" s="8" t="s">
        <v>10</v>
      </c>
      <c r="AM9492" s="8">
        <v>4</v>
      </c>
      <c r="AN9492" s="165">
        <v>168.12</v>
      </c>
      <c r="AO9492" s="161">
        <v>9498</v>
      </c>
      <c r="AP9492" s="159" t="s">
        <v>18</v>
      </c>
    </row>
    <row r="9493" spans="17:42" x14ac:dyDescent="0.25">
      <c r="Q9493" s="161">
        <v>10608</v>
      </c>
      <c r="R9493" s="163">
        <v>0.253224</v>
      </c>
      <c r="S9493" s="8" t="s">
        <v>6</v>
      </c>
      <c r="T9493" s="8" t="s">
        <v>5</v>
      </c>
      <c r="U9493" s="8">
        <v>2</v>
      </c>
      <c r="V9493" s="165">
        <v>122.19</v>
      </c>
      <c r="W9493" s="161">
        <v>9490</v>
      </c>
      <c r="X9493" s="159" t="s">
        <v>20</v>
      </c>
      <c r="AI9493" s="161">
        <v>517</v>
      </c>
      <c r="AJ9493" s="163">
        <v>0.116767</v>
      </c>
      <c r="AK9493" s="8" t="s">
        <v>9</v>
      </c>
      <c r="AL9493" s="8" t="s">
        <v>10</v>
      </c>
      <c r="AM9493" s="8">
        <v>4</v>
      </c>
      <c r="AN9493" s="165">
        <v>172.62</v>
      </c>
      <c r="AO9493" s="161">
        <v>9499</v>
      </c>
      <c r="AP9493" s="159" t="s">
        <v>18</v>
      </c>
    </row>
    <row r="9494" spans="17:42" x14ac:dyDescent="0.25">
      <c r="Q9494" s="161">
        <v>10613</v>
      </c>
      <c r="R9494" s="163">
        <v>0.34603200000000001</v>
      </c>
      <c r="S9494" s="8" t="s">
        <v>4</v>
      </c>
      <c r="T9494" s="8" t="s">
        <v>5</v>
      </c>
      <c r="U9494" s="8">
        <v>2</v>
      </c>
      <c r="V9494" s="165">
        <v>120</v>
      </c>
      <c r="W9494" s="161">
        <v>9491</v>
      </c>
      <c r="X9494" s="159" t="s">
        <v>20</v>
      </c>
      <c r="AI9494" s="161">
        <v>521</v>
      </c>
      <c r="AJ9494" s="163">
        <v>0.130382</v>
      </c>
      <c r="AK9494" s="8" t="s">
        <v>9</v>
      </c>
      <c r="AL9494" s="8" t="s">
        <v>10</v>
      </c>
      <c r="AM9494" s="8">
        <v>4</v>
      </c>
      <c r="AN9494" s="165">
        <v>4.93</v>
      </c>
      <c r="AO9494" s="161">
        <v>9500</v>
      </c>
      <c r="AP9494" s="159" t="s">
        <v>20</v>
      </c>
    </row>
    <row r="9495" spans="17:42" x14ac:dyDescent="0.25">
      <c r="Q9495" s="161">
        <v>10614</v>
      </c>
      <c r="R9495" s="163">
        <v>7.8007000000000007E-2</v>
      </c>
      <c r="S9495" s="8" t="s">
        <v>4</v>
      </c>
      <c r="T9495" s="8" t="s">
        <v>5</v>
      </c>
      <c r="U9495" s="8">
        <v>2</v>
      </c>
      <c r="V9495" s="165">
        <v>115.51</v>
      </c>
      <c r="W9495" s="161">
        <v>9492</v>
      </c>
      <c r="X9495" s="159" t="s">
        <v>20</v>
      </c>
      <c r="AI9495" s="161">
        <v>522</v>
      </c>
      <c r="AJ9495" s="163">
        <v>0.142209</v>
      </c>
      <c r="AK9495" s="8" t="s">
        <v>9</v>
      </c>
      <c r="AL9495" s="8" t="s">
        <v>10</v>
      </c>
      <c r="AM9495" s="8">
        <v>4</v>
      </c>
      <c r="AN9495" s="165">
        <v>0.64</v>
      </c>
      <c r="AO9495" s="161">
        <v>9501</v>
      </c>
      <c r="AP9495" s="159" t="s">
        <v>18</v>
      </c>
    </row>
    <row r="9496" spans="17:42" x14ac:dyDescent="0.25">
      <c r="Q9496" s="161">
        <v>10617</v>
      </c>
      <c r="R9496" s="163">
        <v>4.8397999999999997E-2</v>
      </c>
      <c r="S9496" s="8" t="s">
        <v>4</v>
      </c>
      <c r="T9496" s="8" t="s">
        <v>5</v>
      </c>
      <c r="U9496" s="8">
        <v>2</v>
      </c>
      <c r="V9496" s="165">
        <v>123.62</v>
      </c>
      <c r="W9496" s="161">
        <v>9493</v>
      </c>
      <c r="X9496" s="159" t="s">
        <v>20</v>
      </c>
      <c r="AI9496" s="161">
        <v>534</v>
      </c>
      <c r="AJ9496" s="163">
        <v>5.3402999999999999E-2</v>
      </c>
      <c r="AK9496" s="8" t="s">
        <v>4</v>
      </c>
      <c r="AL9496" s="8" t="s">
        <v>5</v>
      </c>
      <c r="AM9496" s="8">
        <v>4</v>
      </c>
      <c r="AN9496" s="165">
        <v>0.64</v>
      </c>
      <c r="AO9496" s="161">
        <v>9502</v>
      </c>
      <c r="AP9496" s="159" t="s">
        <v>20</v>
      </c>
    </row>
    <row r="9497" spans="17:42" x14ac:dyDescent="0.25">
      <c r="Q9497" s="161">
        <v>10629</v>
      </c>
      <c r="R9497" s="163">
        <v>0.26493800000000001</v>
      </c>
      <c r="S9497" s="8" t="s">
        <v>7</v>
      </c>
      <c r="T9497" s="8" t="s">
        <v>5</v>
      </c>
      <c r="U9497" s="8">
        <v>2</v>
      </c>
      <c r="V9497" s="165">
        <v>108.19</v>
      </c>
      <c r="W9497" s="161">
        <v>9494</v>
      </c>
      <c r="X9497" s="159" t="s">
        <v>20</v>
      </c>
      <c r="AI9497" s="161">
        <v>551</v>
      </c>
      <c r="AJ9497" s="163">
        <v>0.21048600000000001</v>
      </c>
      <c r="AK9497" s="8" t="s">
        <v>9</v>
      </c>
      <c r="AL9497" s="8" t="s">
        <v>10</v>
      </c>
      <c r="AM9497" s="8">
        <v>4</v>
      </c>
      <c r="AN9497" s="165">
        <v>155.35</v>
      </c>
      <c r="AO9497" s="161">
        <v>9503</v>
      </c>
      <c r="AP9497" s="159" t="s">
        <v>20</v>
      </c>
    </row>
    <row r="9498" spans="17:42" x14ac:dyDescent="0.25">
      <c r="Q9498" s="161">
        <v>10631</v>
      </c>
      <c r="R9498" s="163">
        <v>0.48906899999999998</v>
      </c>
      <c r="S9498" s="8" t="s">
        <v>6</v>
      </c>
      <c r="T9498" s="8" t="s">
        <v>5</v>
      </c>
      <c r="U9498" s="8">
        <v>2</v>
      </c>
      <c r="V9498" s="165">
        <v>116.1</v>
      </c>
      <c r="W9498" s="161">
        <v>9495</v>
      </c>
      <c r="X9498" s="159" t="s">
        <v>20</v>
      </c>
      <c r="AI9498" s="161">
        <v>553</v>
      </c>
      <c r="AJ9498" s="163">
        <v>8.1509999999999999E-2</v>
      </c>
      <c r="AK9498" s="8" t="s">
        <v>9</v>
      </c>
      <c r="AL9498" s="8" t="s">
        <v>10</v>
      </c>
      <c r="AM9498" s="8">
        <v>4</v>
      </c>
      <c r="AN9498" s="165">
        <v>164.12</v>
      </c>
      <c r="AO9498" s="161">
        <v>9504</v>
      </c>
      <c r="AP9498" s="159" t="s">
        <v>20</v>
      </c>
    </row>
    <row r="9499" spans="17:42" x14ac:dyDescent="0.25">
      <c r="Q9499" s="161">
        <v>10633</v>
      </c>
      <c r="R9499" s="163">
        <v>0.17577699999999999</v>
      </c>
      <c r="S9499" s="8" t="s">
        <v>4</v>
      </c>
      <c r="T9499" s="8" t="s">
        <v>5</v>
      </c>
      <c r="U9499" s="8">
        <v>2</v>
      </c>
      <c r="V9499" s="165">
        <v>109.79</v>
      </c>
      <c r="W9499" s="161">
        <v>9496</v>
      </c>
      <c r="X9499" s="159" t="s">
        <v>19</v>
      </c>
      <c r="AI9499" s="161">
        <v>560</v>
      </c>
      <c r="AJ9499" s="163">
        <v>0.32787100000000002</v>
      </c>
      <c r="AK9499" s="8" t="s">
        <v>4</v>
      </c>
      <c r="AL9499" s="8" t="s">
        <v>5</v>
      </c>
      <c r="AM9499" s="8">
        <v>4</v>
      </c>
      <c r="AN9499" s="165">
        <v>164.67</v>
      </c>
      <c r="AO9499" s="161">
        <v>9505</v>
      </c>
      <c r="AP9499" s="159" t="s">
        <v>18</v>
      </c>
    </row>
    <row r="9500" spans="17:42" x14ac:dyDescent="0.25">
      <c r="Q9500" s="161">
        <v>10639</v>
      </c>
      <c r="R9500" s="163">
        <v>0.332208</v>
      </c>
      <c r="S9500" s="8" t="s">
        <v>4</v>
      </c>
      <c r="T9500" s="8" t="s">
        <v>5</v>
      </c>
      <c r="U9500" s="8">
        <v>2</v>
      </c>
      <c r="V9500" s="165">
        <v>117.15</v>
      </c>
      <c r="W9500" s="161">
        <v>9497</v>
      </c>
      <c r="X9500" s="159" t="s">
        <v>20</v>
      </c>
      <c r="AI9500" s="161">
        <v>571</v>
      </c>
      <c r="AJ9500" s="163">
        <v>8.6682999999999996E-2</v>
      </c>
      <c r="AK9500" s="8" t="s">
        <v>9</v>
      </c>
      <c r="AL9500" s="8" t="s">
        <v>10</v>
      </c>
      <c r="AM9500" s="8">
        <v>4</v>
      </c>
      <c r="AN9500" s="165">
        <v>165.71</v>
      </c>
      <c r="AO9500" s="161">
        <v>9506</v>
      </c>
      <c r="AP9500" s="159" t="s">
        <v>18</v>
      </c>
    </row>
    <row r="9501" spans="17:42" x14ac:dyDescent="0.25">
      <c r="Q9501" s="161">
        <v>10642</v>
      </c>
      <c r="R9501" s="163">
        <v>0.27016200000000001</v>
      </c>
      <c r="S9501" s="8" t="s">
        <v>9</v>
      </c>
      <c r="T9501" s="8" t="s">
        <v>10</v>
      </c>
      <c r="U9501" s="8">
        <v>2</v>
      </c>
      <c r="V9501" s="165">
        <v>103.49</v>
      </c>
      <c r="W9501" s="161">
        <v>9498</v>
      </c>
      <c r="X9501" s="159" t="s">
        <v>20</v>
      </c>
      <c r="AI9501" s="161">
        <v>575</v>
      </c>
      <c r="AJ9501" s="163">
        <v>0.23910500000000001</v>
      </c>
      <c r="AK9501" s="8" t="s">
        <v>9</v>
      </c>
      <c r="AL9501" s="8" t="s">
        <v>10</v>
      </c>
      <c r="AM9501" s="8">
        <v>4</v>
      </c>
      <c r="AN9501" s="165">
        <v>168.61</v>
      </c>
      <c r="AO9501" s="161">
        <v>9507</v>
      </c>
      <c r="AP9501" s="159" t="s">
        <v>18</v>
      </c>
    </row>
    <row r="9502" spans="17:42" x14ac:dyDescent="0.25">
      <c r="Q9502" s="161">
        <v>10644</v>
      </c>
      <c r="R9502" s="163">
        <v>0.50045799999999996</v>
      </c>
      <c r="S9502" s="8" t="s">
        <v>4</v>
      </c>
      <c r="T9502" s="8" t="s">
        <v>5</v>
      </c>
      <c r="U9502" s="8">
        <v>2</v>
      </c>
      <c r="V9502" s="165">
        <v>119.9</v>
      </c>
      <c r="W9502" s="161">
        <v>9499</v>
      </c>
      <c r="X9502" s="159" t="s">
        <v>20</v>
      </c>
      <c r="AI9502" s="161">
        <v>580</v>
      </c>
      <c r="AJ9502" s="163">
        <v>0.200547</v>
      </c>
      <c r="AK9502" s="8" t="s">
        <v>12</v>
      </c>
      <c r="AL9502" s="8" t="s">
        <v>13</v>
      </c>
      <c r="AM9502" s="8">
        <v>4</v>
      </c>
      <c r="AN9502" s="165">
        <v>166.74</v>
      </c>
      <c r="AO9502" s="161">
        <v>9508</v>
      </c>
      <c r="AP9502" s="159" t="s">
        <v>18</v>
      </c>
    </row>
    <row r="9503" spans="17:42" x14ac:dyDescent="0.25">
      <c r="Q9503" s="161">
        <v>10647</v>
      </c>
      <c r="R9503" s="163">
        <v>0.20308200000000001</v>
      </c>
      <c r="S9503" s="8" t="s">
        <v>4</v>
      </c>
      <c r="T9503" s="8" t="s">
        <v>5</v>
      </c>
      <c r="U9503" s="8">
        <v>2</v>
      </c>
      <c r="V9503" s="165">
        <v>112.22</v>
      </c>
      <c r="W9503" s="161">
        <v>9500</v>
      </c>
      <c r="X9503" s="159" t="s">
        <v>20</v>
      </c>
      <c r="AI9503" s="161">
        <v>581</v>
      </c>
      <c r="AJ9503" s="163">
        <v>0.137103</v>
      </c>
      <c r="AK9503" s="8" t="s">
        <v>4</v>
      </c>
      <c r="AL9503" s="8" t="s">
        <v>5</v>
      </c>
      <c r="AM9503" s="8">
        <v>4</v>
      </c>
      <c r="AN9503" s="165">
        <v>158.49</v>
      </c>
      <c r="AO9503" s="161">
        <v>9509</v>
      </c>
      <c r="AP9503" s="159" t="s">
        <v>18</v>
      </c>
    </row>
    <row r="9504" spans="17:42" x14ac:dyDescent="0.25">
      <c r="Q9504" s="161">
        <v>10649</v>
      </c>
      <c r="R9504" s="163">
        <v>9.2052999999999996E-2</v>
      </c>
      <c r="S9504" s="8" t="s">
        <v>4</v>
      </c>
      <c r="T9504" s="8" t="s">
        <v>5</v>
      </c>
      <c r="U9504" s="8">
        <v>2</v>
      </c>
      <c r="V9504" s="165">
        <v>115.48</v>
      </c>
      <c r="W9504" s="161">
        <v>9501</v>
      </c>
      <c r="X9504" s="159" t="s">
        <v>20</v>
      </c>
      <c r="AI9504" s="161">
        <v>583</v>
      </c>
      <c r="AJ9504" s="163">
        <v>0.10322199999999999</v>
      </c>
      <c r="AK9504" s="8" t="s">
        <v>9</v>
      </c>
      <c r="AL9504" s="8" t="s">
        <v>10</v>
      </c>
      <c r="AM9504" s="8">
        <v>4</v>
      </c>
      <c r="AN9504" s="165">
        <v>156.41999999999999</v>
      </c>
      <c r="AO9504" s="161">
        <v>9510</v>
      </c>
      <c r="AP9504" s="159" t="s">
        <v>18</v>
      </c>
    </row>
    <row r="9505" spans="17:42" x14ac:dyDescent="0.25">
      <c r="Q9505" s="161">
        <v>10651</v>
      </c>
      <c r="R9505" s="163">
        <v>8.5977999999999999E-2</v>
      </c>
      <c r="S9505" s="8" t="s">
        <v>4</v>
      </c>
      <c r="T9505" s="8" t="s">
        <v>5</v>
      </c>
      <c r="U9505" s="8">
        <v>2</v>
      </c>
      <c r="V9505" s="165">
        <v>110.56</v>
      </c>
      <c r="W9505" s="161">
        <v>9502</v>
      </c>
      <c r="X9505" s="159" t="s">
        <v>19</v>
      </c>
      <c r="AI9505" s="161">
        <v>585</v>
      </c>
      <c r="AJ9505" s="163">
        <v>0.15360599999999999</v>
      </c>
      <c r="AK9505" s="8" t="s">
        <v>4</v>
      </c>
      <c r="AL9505" s="8" t="s">
        <v>5</v>
      </c>
      <c r="AM9505" s="8">
        <v>4</v>
      </c>
      <c r="AN9505" s="165">
        <v>155.25</v>
      </c>
      <c r="AO9505" s="161">
        <v>9511</v>
      </c>
      <c r="AP9505" s="159" t="s">
        <v>18</v>
      </c>
    </row>
    <row r="9506" spans="17:42" x14ac:dyDescent="0.25">
      <c r="Q9506" s="161">
        <v>10652</v>
      </c>
      <c r="R9506" s="163">
        <v>0.586391</v>
      </c>
      <c r="S9506" s="8" t="s">
        <v>12</v>
      </c>
      <c r="T9506" s="8" t="s">
        <v>13</v>
      </c>
      <c r="U9506" s="8">
        <v>2</v>
      </c>
      <c r="V9506" s="165">
        <v>111.35</v>
      </c>
      <c r="W9506" s="161">
        <v>9503</v>
      </c>
      <c r="X9506" s="159" t="s">
        <v>20</v>
      </c>
      <c r="AI9506" s="161">
        <v>590</v>
      </c>
      <c r="AJ9506" s="163">
        <v>7.4755000000000002E-2</v>
      </c>
      <c r="AK9506" s="8" t="s">
        <v>4</v>
      </c>
      <c r="AL9506" s="8" t="s">
        <v>5</v>
      </c>
      <c r="AM9506" s="8">
        <v>4</v>
      </c>
      <c r="AN9506" s="165">
        <v>8.15</v>
      </c>
      <c r="AO9506" s="161">
        <v>9512</v>
      </c>
      <c r="AP9506" s="159" t="s">
        <v>18</v>
      </c>
    </row>
    <row r="9507" spans="17:42" x14ac:dyDescent="0.25">
      <c r="Q9507" s="161">
        <v>10655</v>
      </c>
      <c r="R9507" s="163">
        <v>0.31397399999999998</v>
      </c>
      <c r="S9507" s="8" t="s">
        <v>4</v>
      </c>
      <c r="T9507" s="8" t="s">
        <v>5</v>
      </c>
      <c r="U9507" s="8">
        <v>2</v>
      </c>
      <c r="V9507" s="165">
        <v>119.67</v>
      </c>
      <c r="W9507" s="161">
        <v>9504</v>
      </c>
      <c r="X9507" s="159" t="s">
        <v>20</v>
      </c>
      <c r="AI9507" s="161">
        <v>594</v>
      </c>
      <c r="AJ9507" s="163">
        <v>0.42100199999999999</v>
      </c>
      <c r="AK9507" s="8" t="s">
        <v>4</v>
      </c>
      <c r="AL9507" s="8" t="s">
        <v>5</v>
      </c>
      <c r="AM9507" s="8">
        <v>4</v>
      </c>
      <c r="AN9507" s="165">
        <v>159.11000000000001</v>
      </c>
      <c r="AO9507" s="161">
        <v>9513</v>
      </c>
      <c r="AP9507" s="159" t="s">
        <v>18</v>
      </c>
    </row>
    <row r="9508" spans="17:42" x14ac:dyDescent="0.25">
      <c r="Q9508" s="161">
        <v>10658</v>
      </c>
      <c r="R9508" s="163">
        <v>0.29219699999999998</v>
      </c>
      <c r="S9508" s="8" t="s">
        <v>6</v>
      </c>
      <c r="T9508" s="8" t="s">
        <v>5</v>
      </c>
      <c r="U9508" s="8">
        <v>2</v>
      </c>
      <c r="V9508" s="165">
        <v>108.68</v>
      </c>
      <c r="W9508" s="161">
        <v>9505</v>
      </c>
      <c r="X9508" s="159" t="s">
        <v>20</v>
      </c>
      <c r="AI9508" s="161">
        <v>595</v>
      </c>
      <c r="AJ9508" s="163">
        <v>0.115063</v>
      </c>
      <c r="AK9508" s="8" t="s">
        <v>11</v>
      </c>
      <c r="AL9508" s="8" t="s">
        <v>10</v>
      </c>
      <c r="AM9508" s="8">
        <v>4</v>
      </c>
      <c r="AN9508" s="165">
        <v>157.63</v>
      </c>
      <c r="AO9508" s="161">
        <v>9514</v>
      </c>
      <c r="AP9508" s="159" t="s">
        <v>18</v>
      </c>
    </row>
    <row r="9509" spans="17:42" x14ac:dyDescent="0.25">
      <c r="Q9509" s="161">
        <v>10661</v>
      </c>
      <c r="R9509" s="163">
        <v>0.44354399999999999</v>
      </c>
      <c r="S9509" s="8" t="s">
        <v>4</v>
      </c>
      <c r="T9509" s="8" t="s">
        <v>5</v>
      </c>
      <c r="U9509" s="8">
        <v>2</v>
      </c>
      <c r="V9509" s="165">
        <v>108.3</v>
      </c>
      <c r="W9509" s="161">
        <v>9506</v>
      </c>
      <c r="X9509" s="159" t="s">
        <v>20</v>
      </c>
      <c r="AI9509" s="161">
        <v>604</v>
      </c>
      <c r="AJ9509" s="163">
        <v>8.0717999999999998E-2</v>
      </c>
      <c r="AK9509" s="8" t="s">
        <v>4</v>
      </c>
      <c r="AL9509" s="8" t="s">
        <v>5</v>
      </c>
      <c r="AM9509" s="8">
        <v>4</v>
      </c>
      <c r="AN9509" s="165">
        <v>155.24</v>
      </c>
      <c r="AO9509" s="161">
        <v>9515</v>
      </c>
      <c r="AP9509" s="159" t="s">
        <v>18</v>
      </c>
    </row>
    <row r="9510" spans="17:42" x14ac:dyDescent="0.25">
      <c r="Q9510" s="161">
        <v>10664</v>
      </c>
      <c r="R9510" s="163">
        <v>0.13061200000000001</v>
      </c>
      <c r="S9510" s="8" t="s">
        <v>4</v>
      </c>
      <c r="T9510" s="8" t="s">
        <v>5</v>
      </c>
      <c r="U9510" s="8">
        <v>2</v>
      </c>
      <c r="V9510" s="165">
        <v>104.59</v>
      </c>
      <c r="W9510" s="161">
        <v>9507</v>
      </c>
      <c r="X9510" s="159" t="s">
        <v>20</v>
      </c>
      <c r="AI9510" s="161">
        <v>616</v>
      </c>
      <c r="AJ9510" s="163">
        <v>9.6779000000000004E-2</v>
      </c>
      <c r="AK9510" s="8" t="s">
        <v>9</v>
      </c>
      <c r="AL9510" s="8" t="s">
        <v>10</v>
      </c>
      <c r="AM9510" s="8">
        <v>4</v>
      </c>
      <c r="AN9510" s="165">
        <v>17.5</v>
      </c>
      <c r="AO9510" s="161">
        <v>9516</v>
      </c>
      <c r="AP9510" s="159" t="s">
        <v>18</v>
      </c>
    </row>
    <row r="9511" spans="17:42" x14ac:dyDescent="0.25">
      <c r="Q9511" s="161">
        <v>10666</v>
      </c>
      <c r="R9511" s="163">
        <v>0.20952399999999999</v>
      </c>
      <c r="S9511" s="8" t="s">
        <v>4</v>
      </c>
      <c r="T9511" s="8" t="s">
        <v>5</v>
      </c>
      <c r="U9511" s="8">
        <v>2</v>
      </c>
      <c r="V9511" s="165">
        <v>102.32</v>
      </c>
      <c r="W9511" s="161">
        <v>9508</v>
      </c>
      <c r="X9511" s="159" t="s">
        <v>20</v>
      </c>
      <c r="AI9511" s="161">
        <v>628</v>
      </c>
      <c r="AJ9511" s="163">
        <v>0.52156999999999998</v>
      </c>
      <c r="AK9511" s="8" t="s">
        <v>9</v>
      </c>
      <c r="AL9511" s="8" t="s">
        <v>10</v>
      </c>
      <c r="AM9511" s="8">
        <v>4</v>
      </c>
      <c r="AN9511" s="165">
        <v>2.56</v>
      </c>
      <c r="AO9511" s="161">
        <v>9517</v>
      </c>
      <c r="AP9511" s="159" t="s">
        <v>18</v>
      </c>
    </row>
    <row r="9512" spans="17:42" x14ac:dyDescent="0.25">
      <c r="Q9512" s="161">
        <v>10671</v>
      </c>
      <c r="R9512" s="163">
        <v>0.190662</v>
      </c>
      <c r="S9512" s="8" t="s">
        <v>6</v>
      </c>
      <c r="T9512" s="8" t="s">
        <v>5</v>
      </c>
      <c r="U9512" s="8">
        <v>2</v>
      </c>
      <c r="V9512" s="165">
        <v>115.84</v>
      </c>
      <c r="W9512" s="161">
        <v>9509</v>
      </c>
      <c r="X9512" s="159" t="s">
        <v>20</v>
      </c>
      <c r="AI9512" s="161">
        <v>631</v>
      </c>
      <c r="AJ9512" s="163">
        <v>0.26730599999999999</v>
      </c>
      <c r="AK9512" s="8" t="s">
        <v>4</v>
      </c>
      <c r="AL9512" s="8" t="s">
        <v>5</v>
      </c>
      <c r="AM9512" s="8">
        <v>4</v>
      </c>
      <c r="AN9512" s="165">
        <v>161.29</v>
      </c>
      <c r="AO9512" s="161">
        <v>9518</v>
      </c>
      <c r="AP9512" s="159" t="s">
        <v>18</v>
      </c>
    </row>
    <row r="9513" spans="17:42" x14ac:dyDescent="0.25">
      <c r="Q9513" s="161">
        <v>10673</v>
      </c>
      <c r="R9513" s="163">
        <v>0.18585599999999999</v>
      </c>
      <c r="S9513" s="8" t="s">
        <v>4</v>
      </c>
      <c r="T9513" s="8" t="s">
        <v>5</v>
      </c>
      <c r="U9513" s="8">
        <v>2</v>
      </c>
      <c r="V9513" s="165">
        <v>123.32</v>
      </c>
      <c r="W9513" s="161">
        <v>9510</v>
      </c>
      <c r="X9513" s="159" t="s">
        <v>19</v>
      </c>
      <c r="AI9513" s="161">
        <v>634</v>
      </c>
      <c r="AJ9513" s="163">
        <v>0.389795</v>
      </c>
      <c r="AK9513" s="8" t="s">
        <v>4</v>
      </c>
      <c r="AL9513" s="8" t="s">
        <v>5</v>
      </c>
      <c r="AM9513" s="8">
        <v>4</v>
      </c>
      <c r="AN9513" s="165">
        <v>161.11000000000001</v>
      </c>
      <c r="AO9513" s="161">
        <v>9519</v>
      </c>
      <c r="AP9513" s="159" t="s">
        <v>18</v>
      </c>
    </row>
    <row r="9514" spans="17:42" x14ac:dyDescent="0.25">
      <c r="Q9514" s="161">
        <v>10677</v>
      </c>
      <c r="R9514" s="163">
        <v>0.115221</v>
      </c>
      <c r="S9514" s="8" t="s">
        <v>7</v>
      </c>
      <c r="T9514" s="8" t="s">
        <v>5</v>
      </c>
      <c r="U9514" s="8">
        <v>2</v>
      </c>
      <c r="V9514" s="165">
        <v>113.21</v>
      </c>
      <c r="W9514" s="161">
        <v>9511</v>
      </c>
      <c r="X9514" s="159" t="s">
        <v>20</v>
      </c>
      <c r="AI9514" s="161">
        <v>637</v>
      </c>
      <c r="AJ9514" s="163">
        <v>0.34886099999999998</v>
      </c>
      <c r="AK9514" s="8" t="s">
        <v>4</v>
      </c>
      <c r="AL9514" s="8" t="s">
        <v>5</v>
      </c>
      <c r="AM9514" s="8">
        <v>4</v>
      </c>
      <c r="AN9514" s="165">
        <v>163.44999999999999</v>
      </c>
      <c r="AO9514" s="161">
        <v>9520</v>
      </c>
      <c r="AP9514" s="159" t="s">
        <v>18</v>
      </c>
    </row>
    <row r="9515" spans="17:42" x14ac:dyDescent="0.25">
      <c r="Q9515" s="161">
        <v>10679</v>
      </c>
      <c r="R9515" s="163">
        <v>0.68018999999999996</v>
      </c>
      <c r="S9515" s="8" t="s">
        <v>4</v>
      </c>
      <c r="T9515" s="8" t="s">
        <v>5</v>
      </c>
      <c r="U9515" s="8">
        <v>2</v>
      </c>
      <c r="V9515" s="165">
        <v>104.57</v>
      </c>
      <c r="W9515" s="161">
        <v>9512</v>
      </c>
      <c r="X9515" s="159" t="s">
        <v>20</v>
      </c>
      <c r="AI9515" s="161">
        <v>676</v>
      </c>
      <c r="AJ9515" s="163">
        <v>0.208619</v>
      </c>
      <c r="AK9515" s="8" t="s">
        <v>4</v>
      </c>
      <c r="AL9515" s="8" t="s">
        <v>5</v>
      </c>
      <c r="AM9515" s="8">
        <v>4</v>
      </c>
      <c r="AN9515" s="165">
        <v>161.9</v>
      </c>
      <c r="AO9515" s="161">
        <v>9521</v>
      </c>
      <c r="AP9515" s="159" t="s">
        <v>20</v>
      </c>
    </row>
    <row r="9516" spans="17:42" x14ac:dyDescent="0.25">
      <c r="Q9516" s="161">
        <v>10681</v>
      </c>
      <c r="R9516" s="163">
        <v>0.16273199999999999</v>
      </c>
      <c r="S9516" s="8" t="s">
        <v>6</v>
      </c>
      <c r="T9516" s="8" t="s">
        <v>5</v>
      </c>
      <c r="U9516" s="8">
        <v>2</v>
      </c>
      <c r="V9516" s="165">
        <v>108.19</v>
      </c>
      <c r="W9516" s="161">
        <v>9513</v>
      </c>
      <c r="X9516" s="159" t="s">
        <v>20</v>
      </c>
      <c r="AI9516" s="161">
        <v>688</v>
      </c>
      <c r="AJ9516" s="163">
        <v>7.9675999999999997E-2</v>
      </c>
      <c r="AK9516" s="8" t="s">
        <v>9</v>
      </c>
      <c r="AL9516" s="8" t="s">
        <v>10</v>
      </c>
      <c r="AM9516" s="8">
        <v>4</v>
      </c>
      <c r="AN9516" s="165">
        <v>6.27</v>
      </c>
      <c r="AO9516" s="161">
        <v>9522</v>
      </c>
      <c r="AP9516" s="159" t="s">
        <v>18</v>
      </c>
    </row>
    <row r="9517" spans="17:42" x14ac:dyDescent="0.25">
      <c r="Q9517" s="161">
        <v>10684</v>
      </c>
      <c r="R9517" s="163">
        <v>0.19900399999999999</v>
      </c>
      <c r="S9517" s="8" t="s">
        <v>4</v>
      </c>
      <c r="T9517" s="8" t="s">
        <v>5</v>
      </c>
      <c r="U9517" s="8">
        <v>2</v>
      </c>
      <c r="V9517" s="165">
        <v>111.15</v>
      </c>
      <c r="W9517" s="161">
        <v>9514</v>
      </c>
      <c r="X9517" s="159" t="s">
        <v>20</v>
      </c>
      <c r="AI9517" s="161">
        <v>706</v>
      </c>
      <c r="AJ9517" s="163">
        <v>8.6512000000000006E-2</v>
      </c>
      <c r="AK9517" s="8" t="s">
        <v>4</v>
      </c>
      <c r="AL9517" s="8" t="s">
        <v>5</v>
      </c>
      <c r="AM9517" s="8">
        <v>4</v>
      </c>
      <c r="AN9517" s="165">
        <v>6.24</v>
      </c>
      <c r="AO9517" s="161">
        <v>9523</v>
      </c>
      <c r="AP9517" s="159" t="s">
        <v>18</v>
      </c>
    </row>
    <row r="9518" spans="17:42" x14ac:dyDescent="0.25">
      <c r="Q9518" s="161">
        <v>10688</v>
      </c>
      <c r="R9518" s="163">
        <v>8.8039000000000006E-2</v>
      </c>
      <c r="S9518" s="8" t="s">
        <v>6</v>
      </c>
      <c r="T9518" s="8" t="s">
        <v>5</v>
      </c>
      <c r="U9518" s="8">
        <v>2</v>
      </c>
      <c r="V9518" s="165">
        <v>108.68</v>
      </c>
      <c r="W9518" s="161">
        <v>9515</v>
      </c>
      <c r="X9518" s="159" t="s">
        <v>20</v>
      </c>
      <c r="AI9518" s="161">
        <v>721</v>
      </c>
      <c r="AJ9518" s="163">
        <v>0.47532999999999997</v>
      </c>
      <c r="AK9518" s="8" t="s">
        <v>4</v>
      </c>
      <c r="AL9518" s="8" t="s">
        <v>5</v>
      </c>
      <c r="AM9518" s="8">
        <v>4</v>
      </c>
      <c r="AN9518" s="165">
        <v>25.24</v>
      </c>
      <c r="AO9518" s="161">
        <v>9524</v>
      </c>
      <c r="AP9518" s="159" t="s">
        <v>20</v>
      </c>
    </row>
    <row r="9519" spans="17:42" x14ac:dyDescent="0.25">
      <c r="Q9519" s="161">
        <v>10690</v>
      </c>
      <c r="R9519" s="163">
        <v>0.354987</v>
      </c>
      <c r="S9519" s="8" t="s">
        <v>4</v>
      </c>
      <c r="T9519" s="8" t="s">
        <v>5</v>
      </c>
      <c r="U9519" s="8">
        <v>2</v>
      </c>
      <c r="V9519" s="165">
        <v>107.09</v>
      </c>
      <c r="W9519" s="161">
        <v>9516</v>
      </c>
      <c r="X9519" s="159" t="s">
        <v>20</v>
      </c>
      <c r="AI9519" s="161">
        <v>725</v>
      </c>
      <c r="AJ9519" s="163">
        <v>7.6938000000000006E-2</v>
      </c>
      <c r="AK9519" s="8" t="s">
        <v>4</v>
      </c>
      <c r="AL9519" s="8" t="s">
        <v>5</v>
      </c>
      <c r="AM9519" s="8">
        <v>4</v>
      </c>
      <c r="AN9519" s="165">
        <v>18.41</v>
      </c>
      <c r="AO9519" s="161">
        <v>9525</v>
      </c>
      <c r="AP9519" s="159" t="s">
        <v>18</v>
      </c>
    </row>
    <row r="9520" spans="17:42" x14ac:dyDescent="0.25">
      <c r="Q9520" s="161">
        <v>10691</v>
      </c>
      <c r="R9520" s="163">
        <v>0.14125399999999999</v>
      </c>
      <c r="S9520" s="8" t="s">
        <v>4</v>
      </c>
      <c r="T9520" s="8" t="s">
        <v>5</v>
      </c>
      <c r="U9520" s="8">
        <v>2</v>
      </c>
      <c r="V9520" s="165">
        <v>123.71</v>
      </c>
      <c r="W9520" s="161">
        <v>9517</v>
      </c>
      <c r="X9520" s="159" t="s">
        <v>20</v>
      </c>
      <c r="AI9520" s="161">
        <v>740</v>
      </c>
      <c r="AJ9520" s="163">
        <v>0.161498</v>
      </c>
      <c r="AK9520" s="8" t="s">
        <v>9</v>
      </c>
      <c r="AL9520" s="8" t="s">
        <v>10</v>
      </c>
      <c r="AM9520" s="8">
        <v>4</v>
      </c>
      <c r="AN9520" s="165">
        <v>2.84</v>
      </c>
      <c r="AO9520" s="161">
        <v>9526</v>
      </c>
      <c r="AP9520" s="159" t="s">
        <v>20</v>
      </c>
    </row>
    <row r="9521" spans="17:42" x14ac:dyDescent="0.25">
      <c r="Q9521" s="161">
        <v>10693</v>
      </c>
      <c r="R9521" s="163">
        <v>0.17280400000000001</v>
      </c>
      <c r="S9521" s="8" t="s">
        <v>6</v>
      </c>
      <c r="T9521" s="8" t="s">
        <v>5</v>
      </c>
      <c r="U9521" s="8">
        <v>2</v>
      </c>
      <c r="V9521" s="165">
        <v>106.76</v>
      </c>
      <c r="W9521" s="161">
        <v>9518</v>
      </c>
      <c r="X9521" s="159" t="s">
        <v>20</v>
      </c>
      <c r="AI9521" s="161">
        <v>752</v>
      </c>
      <c r="AJ9521" s="163">
        <v>0.151781</v>
      </c>
      <c r="AK9521" s="8" t="s">
        <v>9</v>
      </c>
      <c r="AL9521" s="8" t="s">
        <v>10</v>
      </c>
      <c r="AM9521" s="8">
        <v>4</v>
      </c>
      <c r="AN9521" s="165">
        <v>7.15</v>
      </c>
      <c r="AO9521" s="161">
        <v>9527</v>
      </c>
      <c r="AP9521" s="159" t="s">
        <v>18</v>
      </c>
    </row>
    <row r="9522" spans="17:42" x14ac:dyDescent="0.25">
      <c r="Q9522" s="161">
        <v>10705</v>
      </c>
      <c r="R9522" s="163">
        <v>0.102754</v>
      </c>
      <c r="S9522" s="8" t="s">
        <v>4</v>
      </c>
      <c r="T9522" s="8" t="s">
        <v>5</v>
      </c>
      <c r="U9522" s="8">
        <v>2</v>
      </c>
      <c r="V9522" s="165">
        <v>111.05</v>
      </c>
      <c r="W9522" s="161">
        <v>9519</v>
      </c>
      <c r="X9522" s="159" t="s">
        <v>20</v>
      </c>
      <c r="AI9522" s="161">
        <v>753</v>
      </c>
      <c r="AJ9522" s="163">
        <v>0.19938</v>
      </c>
      <c r="AK9522" s="8" t="s">
        <v>9</v>
      </c>
      <c r="AL9522" s="8" t="s">
        <v>10</v>
      </c>
      <c r="AM9522" s="8">
        <v>4</v>
      </c>
      <c r="AN9522" s="165">
        <v>23.73</v>
      </c>
      <c r="AO9522" s="161">
        <v>9528</v>
      </c>
      <c r="AP9522" s="159" t="s">
        <v>18</v>
      </c>
    </row>
    <row r="9523" spans="17:42" x14ac:dyDescent="0.25">
      <c r="Q9523" s="161">
        <v>10706</v>
      </c>
      <c r="R9523" s="163">
        <v>8.2741999999999996E-2</v>
      </c>
      <c r="S9523" s="8" t="s">
        <v>4</v>
      </c>
      <c r="T9523" s="8" t="s">
        <v>5</v>
      </c>
      <c r="U9523" s="8">
        <v>2</v>
      </c>
      <c r="V9523" s="165">
        <v>115.79</v>
      </c>
      <c r="W9523" s="161">
        <v>9520</v>
      </c>
      <c r="X9523" s="159" t="s">
        <v>20</v>
      </c>
      <c r="AI9523" s="161">
        <v>757</v>
      </c>
      <c r="AJ9523" s="163">
        <v>0.27937899999999999</v>
      </c>
      <c r="AK9523" s="8" t="s">
        <v>11</v>
      </c>
      <c r="AL9523" s="8" t="s">
        <v>10</v>
      </c>
      <c r="AM9523" s="8">
        <v>4</v>
      </c>
      <c r="AN9523" s="165">
        <v>166.19</v>
      </c>
      <c r="AO9523" s="161">
        <v>9529</v>
      </c>
      <c r="AP9523" s="159" t="s">
        <v>17</v>
      </c>
    </row>
    <row r="9524" spans="17:42" x14ac:dyDescent="0.25">
      <c r="Q9524" s="161">
        <v>10707</v>
      </c>
      <c r="R9524" s="163">
        <v>0.147338</v>
      </c>
      <c r="S9524" s="8" t="s">
        <v>4</v>
      </c>
      <c r="T9524" s="8" t="s">
        <v>5</v>
      </c>
      <c r="U9524" s="8">
        <v>2</v>
      </c>
      <c r="V9524" s="165">
        <v>115.49</v>
      </c>
      <c r="W9524" s="161">
        <v>9521</v>
      </c>
      <c r="X9524" s="159" t="s">
        <v>20</v>
      </c>
      <c r="AI9524" s="161">
        <v>784</v>
      </c>
      <c r="AJ9524" s="163">
        <v>0.31363099999999999</v>
      </c>
      <c r="AK9524" s="8" t="s">
        <v>4</v>
      </c>
      <c r="AL9524" s="8" t="s">
        <v>5</v>
      </c>
      <c r="AM9524" s="8">
        <v>4</v>
      </c>
      <c r="AN9524" s="165">
        <v>162.16</v>
      </c>
      <c r="AO9524" s="161">
        <v>9530</v>
      </c>
      <c r="AP9524" s="159" t="s">
        <v>18</v>
      </c>
    </row>
    <row r="9525" spans="17:42" x14ac:dyDescent="0.25">
      <c r="Q9525" s="161">
        <v>10713</v>
      </c>
      <c r="R9525" s="163">
        <v>0.10415199999999999</v>
      </c>
      <c r="S9525" s="8" t="s">
        <v>6</v>
      </c>
      <c r="T9525" s="8" t="s">
        <v>5</v>
      </c>
      <c r="U9525" s="8">
        <v>2</v>
      </c>
      <c r="V9525" s="165">
        <v>113.24</v>
      </c>
      <c r="W9525" s="161">
        <v>9522</v>
      </c>
      <c r="X9525" s="159" t="s">
        <v>20</v>
      </c>
      <c r="AI9525" s="161">
        <v>788</v>
      </c>
      <c r="AJ9525" s="163">
        <v>0.54504699999999995</v>
      </c>
      <c r="AK9525" s="8" t="s">
        <v>4</v>
      </c>
      <c r="AL9525" s="8" t="s">
        <v>5</v>
      </c>
      <c r="AM9525" s="8">
        <v>4</v>
      </c>
      <c r="AN9525" s="165">
        <v>165.05</v>
      </c>
      <c r="AO9525" s="161">
        <v>9531</v>
      </c>
      <c r="AP9525" s="159" t="s">
        <v>20</v>
      </c>
    </row>
    <row r="9526" spans="17:42" x14ac:dyDescent="0.25">
      <c r="Q9526" s="161">
        <v>10716</v>
      </c>
      <c r="R9526" s="163">
        <v>0.400667</v>
      </c>
      <c r="S9526" s="8" t="s">
        <v>4</v>
      </c>
      <c r="T9526" s="8" t="s">
        <v>5</v>
      </c>
      <c r="U9526" s="8">
        <v>2</v>
      </c>
      <c r="V9526" s="165">
        <v>120.47</v>
      </c>
      <c r="W9526" s="161">
        <v>9523</v>
      </c>
      <c r="X9526" s="159" t="s">
        <v>19</v>
      </c>
      <c r="AI9526" s="161">
        <v>799</v>
      </c>
      <c r="AJ9526" s="163">
        <v>0.160692</v>
      </c>
      <c r="AK9526" s="8" t="s">
        <v>9</v>
      </c>
      <c r="AL9526" s="8" t="s">
        <v>10</v>
      </c>
      <c r="AM9526" s="8">
        <v>4</v>
      </c>
      <c r="AN9526" s="165">
        <v>165.25</v>
      </c>
      <c r="AO9526" s="161">
        <v>9532</v>
      </c>
      <c r="AP9526" s="159" t="s">
        <v>18</v>
      </c>
    </row>
    <row r="9527" spans="17:42" x14ac:dyDescent="0.25">
      <c r="Q9527" s="161">
        <v>10718</v>
      </c>
      <c r="R9527" s="163">
        <v>6.8005999999999997E-2</v>
      </c>
      <c r="S9527" s="8" t="s">
        <v>4</v>
      </c>
      <c r="T9527" s="8" t="s">
        <v>5</v>
      </c>
      <c r="U9527" s="8">
        <v>2</v>
      </c>
      <c r="V9527" s="165">
        <v>123.67</v>
      </c>
      <c r="W9527" s="161">
        <v>9524</v>
      </c>
      <c r="X9527" s="159" t="s">
        <v>20</v>
      </c>
      <c r="AI9527" s="161">
        <v>802</v>
      </c>
      <c r="AJ9527" s="163">
        <v>0.33500600000000003</v>
      </c>
      <c r="AK9527" s="8" t="s">
        <v>4</v>
      </c>
      <c r="AL9527" s="8" t="s">
        <v>5</v>
      </c>
      <c r="AM9527" s="8">
        <v>4</v>
      </c>
      <c r="AN9527" s="165">
        <v>158.68</v>
      </c>
      <c r="AO9527" s="161">
        <v>9533</v>
      </c>
      <c r="AP9527" s="159" t="s">
        <v>20</v>
      </c>
    </row>
    <row r="9528" spans="17:42" x14ac:dyDescent="0.25">
      <c r="Q9528" s="161">
        <v>10722</v>
      </c>
      <c r="R9528" s="163">
        <v>0.21675800000000001</v>
      </c>
      <c r="S9528" s="8" t="s">
        <v>4</v>
      </c>
      <c r="T9528" s="8" t="s">
        <v>5</v>
      </c>
      <c r="U9528" s="8">
        <v>2</v>
      </c>
      <c r="V9528" s="165">
        <v>113.75</v>
      </c>
      <c r="W9528" s="161">
        <v>9525</v>
      </c>
      <c r="X9528" s="159" t="s">
        <v>20</v>
      </c>
      <c r="AI9528" s="161">
        <v>807</v>
      </c>
      <c r="AJ9528" s="163">
        <v>0.126971</v>
      </c>
      <c r="AK9528" s="8" t="s">
        <v>9</v>
      </c>
      <c r="AL9528" s="8" t="s">
        <v>10</v>
      </c>
      <c r="AM9528" s="8">
        <v>4</v>
      </c>
      <c r="AN9528" s="165">
        <v>175.62</v>
      </c>
      <c r="AO9528" s="161">
        <v>9534</v>
      </c>
      <c r="AP9528" s="159" t="s">
        <v>20</v>
      </c>
    </row>
    <row r="9529" spans="17:42" x14ac:dyDescent="0.25">
      <c r="Q9529" s="161">
        <v>10730</v>
      </c>
      <c r="R9529" s="163">
        <v>0.52815000000000001</v>
      </c>
      <c r="S9529" s="8" t="s">
        <v>4</v>
      </c>
      <c r="T9529" s="8" t="s">
        <v>5</v>
      </c>
      <c r="U9529" s="8">
        <v>2</v>
      </c>
      <c r="V9529" s="165">
        <v>105</v>
      </c>
      <c r="W9529" s="161">
        <v>9526</v>
      </c>
      <c r="X9529" s="159" t="s">
        <v>20</v>
      </c>
      <c r="AI9529" s="161">
        <v>812</v>
      </c>
      <c r="AJ9529" s="163">
        <v>0.312469</v>
      </c>
      <c r="AK9529" s="8" t="s">
        <v>6</v>
      </c>
      <c r="AL9529" s="8" t="s">
        <v>5</v>
      </c>
      <c r="AM9529" s="8">
        <v>4</v>
      </c>
      <c r="AN9529" s="165">
        <v>156.01</v>
      </c>
      <c r="AO9529" s="161">
        <v>9535</v>
      </c>
      <c r="AP9529" s="159" t="s">
        <v>18</v>
      </c>
    </row>
    <row r="9530" spans="17:42" x14ac:dyDescent="0.25">
      <c r="Q9530" s="161">
        <v>10733</v>
      </c>
      <c r="R9530" s="163">
        <v>0.11042</v>
      </c>
      <c r="S9530" s="8" t="s">
        <v>4</v>
      </c>
      <c r="T9530" s="8" t="s">
        <v>5</v>
      </c>
      <c r="U9530" s="8">
        <v>2</v>
      </c>
      <c r="V9530" s="165">
        <v>100.7</v>
      </c>
      <c r="W9530" s="161">
        <v>9527</v>
      </c>
      <c r="X9530" s="159" t="s">
        <v>20</v>
      </c>
      <c r="AI9530" s="161">
        <v>816</v>
      </c>
      <c r="AJ9530" s="163">
        <v>0.12452299999999999</v>
      </c>
      <c r="AK9530" s="8" t="s">
        <v>9</v>
      </c>
      <c r="AL9530" s="8" t="s">
        <v>10</v>
      </c>
      <c r="AM9530" s="8">
        <v>4</v>
      </c>
      <c r="AN9530" s="165">
        <v>155.27000000000001</v>
      </c>
      <c r="AO9530" s="161">
        <v>9536</v>
      </c>
      <c r="AP9530" s="159" t="s">
        <v>20</v>
      </c>
    </row>
    <row r="9531" spans="17:42" x14ac:dyDescent="0.25">
      <c r="Q9531" s="161">
        <v>10741</v>
      </c>
      <c r="R9531" s="163">
        <v>0.12798399999999999</v>
      </c>
      <c r="S9531" s="8" t="s">
        <v>4</v>
      </c>
      <c r="T9531" s="8" t="s">
        <v>5</v>
      </c>
      <c r="U9531" s="8">
        <v>2</v>
      </c>
      <c r="V9531" s="165">
        <v>113.24</v>
      </c>
      <c r="W9531" s="161">
        <v>9528</v>
      </c>
      <c r="X9531" s="159" t="s">
        <v>19</v>
      </c>
      <c r="AI9531" s="161">
        <v>834</v>
      </c>
      <c r="AJ9531" s="163">
        <v>0.106187</v>
      </c>
      <c r="AK9531" s="8" t="s">
        <v>4</v>
      </c>
      <c r="AL9531" s="8" t="s">
        <v>5</v>
      </c>
      <c r="AM9531" s="8">
        <v>4</v>
      </c>
      <c r="AN9531" s="165">
        <v>162.91</v>
      </c>
      <c r="AO9531" s="161">
        <v>9537</v>
      </c>
      <c r="AP9531" s="159" t="s">
        <v>20</v>
      </c>
    </row>
    <row r="9532" spans="17:42" x14ac:dyDescent="0.25">
      <c r="Q9532" s="161">
        <v>10750</v>
      </c>
      <c r="R9532" s="163">
        <v>0.122449</v>
      </c>
      <c r="S9532" s="8" t="s">
        <v>6</v>
      </c>
      <c r="T9532" s="8" t="s">
        <v>5</v>
      </c>
      <c r="U9532" s="8">
        <v>2</v>
      </c>
      <c r="V9532" s="165">
        <v>110.36</v>
      </c>
      <c r="W9532" s="161">
        <v>9529</v>
      </c>
      <c r="X9532" s="159" t="s">
        <v>20</v>
      </c>
      <c r="AI9532" s="161">
        <v>836</v>
      </c>
      <c r="AJ9532" s="163">
        <v>0.13225200000000001</v>
      </c>
      <c r="AK9532" s="8" t="s">
        <v>9</v>
      </c>
      <c r="AL9532" s="8" t="s">
        <v>10</v>
      </c>
      <c r="AM9532" s="8">
        <v>4</v>
      </c>
      <c r="AN9532" s="165">
        <v>156.85</v>
      </c>
      <c r="AO9532" s="161">
        <v>9538</v>
      </c>
      <c r="AP9532" s="159" t="s">
        <v>18</v>
      </c>
    </row>
    <row r="9533" spans="17:42" x14ac:dyDescent="0.25">
      <c r="Q9533" s="161">
        <v>10771</v>
      </c>
      <c r="R9533" s="163">
        <v>0.33690700000000001</v>
      </c>
      <c r="S9533" s="8" t="s">
        <v>4</v>
      </c>
      <c r="T9533" s="8" t="s">
        <v>5</v>
      </c>
      <c r="U9533" s="8">
        <v>2</v>
      </c>
      <c r="V9533" s="165">
        <v>105.02</v>
      </c>
      <c r="W9533" s="161">
        <v>9530</v>
      </c>
      <c r="X9533" s="159" t="s">
        <v>17</v>
      </c>
      <c r="AI9533" s="161">
        <v>883</v>
      </c>
      <c r="AJ9533" s="163">
        <v>0.21881100000000001</v>
      </c>
      <c r="AK9533" s="8" t="s">
        <v>4</v>
      </c>
      <c r="AL9533" s="8" t="s">
        <v>5</v>
      </c>
      <c r="AM9533" s="8">
        <v>4</v>
      </c>
      <c r="AN9533" s="165">
        <v>157.06</v>
      </c>
      <c r="AO9533" s="161">
        <v>9539</v>
      </c>
      <c r="AP9533" s="159" t="s">
        <v>20</v>
      </c>
    </row>
    <row r="9534" spans="17:42" x14ac:dyDescent="0.25">
      <c r="Q9534" s="161">
        <v>10787</v>
      </c>
      <c r="R9534" s="163">
        <v>0.41246899999999997</v>
      </c>
      <c r="S9534" s="8" t="s">
        <v>4</v>
      </c>
      <c r="T9534" s="8" t="s">
        <v>5</v>
      </c>
      <c r="U9534" s="8">
        <v>2</v>
      </c>
      <c r="V9534" s="165">
        <v>111.08</v>
      </c>
      <c r="W9534" s="161">
        <v>9531</v>
      </c>
      <c r="X9534" s="159" t="s">
        <v>17</v>
      </c>
      <c r="AI9534" s="161">
        <v>896</v>
      </c>
      <c r="AJ9534" s="163">
        <v>0.48767100000000002</v>
      </c>
      <c r="AK9534" s="8" t="s">
        <v>6</v>
      </c>
      <c r="AL9534" s="8" t="s">
        <v>5</v>
      </c>
      <c r="AM9534" s="8">
        <v>4</v>
      </c>
      <c r="AN9534" s="165">
        <v>166.74</v>
      </c>
      <c r="AO9534" s="161">
        <v>9540</v>
      </c>
      <c r="AP9534" s="159" t="s">
        <v>18</v>
      </c>
    </row>
    <row r="9535" spans="17:42" x14ac:dyDescent="0.25">
      <c r="Q9535" s="161">
        <v>10794</v>
      </c>
      <c r="R9535" s="163">
        <v>0.27069599999999999</v>
      </c>
      <c r="S9535" s="8" t="s">
        <v>6</v>
      </c>
      <c r="T9535" s="8" t="s">
        <v>5</v>
      </c>
      <c r="U9535" s="8">
        <v>2</v>
      </c>
      <c r="V9535" s="165">
        <v>112.62</v>
      </c>
      <c r="W9535" s="161">
        <v>9532</v>
      </c>
      <c r="X9535" s="159" t="s">
        <v>20</v>
      </c>
      <c r="AI9535" s="161">
        <v>923</v>
      </c>
      <c r="AJ9535" s="163">
        <v>5.8512000000000002E-2</v>
      </c>
      <c r="AK9535" s="8" t="s">
        <v>7</v>
      </c>
      <c r="AL9535" s="8" t="s">
        <v>5</v>
      </c>
      <c r="AM9535" s="8">
        <v>4</v>
      </c>
      <c r="AN9535" s="165">
        <v>8.9499999999999993</v>
      </c>
      <c r="AO9535" s="161">
        <v>9541</v>
      </c>
      <c r="AP9535" s="159" t="s">
        <v>17</v>
      </c>
    </row>
    <row r="9536" spans="17:42" x14ac:dyDescent="0.25">
      <c r="Q9536" s="161">
        <v>10795</v>
      </c>
      <c r="R9536" s="163">
        <v>0.27026299999999998</v>
      </c>
      <c r="S9536" s="8" t="s">
        <v>4</v>
      </c>
      <c r="T9536" s="8" t="s">
        <v>5</v>
      </c>
      <c r="U9536" s="8">
        <v>2</v>
      </c>
      <c r="V9536" s="165">
        <v>107.59</v>
      </c>
      <c r="W9536" s="161">
        <v>9533</v>
      </c>
      <c r="X9536" s="159" t="s">
        <v>20</v>
      </c>
      <c r="AI9536" s="161">
        <v>940</v>
      </c>
      <c r="AJ9536" s="163">
        <v>8.2697000000000007E-2</v>
      </c>
      <c r="AK9536" s="8" t="s">
        <v>6</v>
      </c>
      <c r="AL9536" s="8" t="s">
        <v>5</v>
      </c>
      <c r="AM9536" s="8">
        <v>4</v>
      </c>
      <c r="AN9536" s="165">
        <v>8.9</v>
      </c>
      <c r="AO9536" s="161">
        <v>9542</v>
      </c>
      <c r="AP9536" s="159" t="s">
        <v>20</v>
      </c>
    </row>
    <row r="9537" spans="17:42" x14ac:dyDescent="0.25">
      <c r="Q9537" s="161">
        <v>10797</v>
      </c>
      <c r="R9537" s="163">
        <v>0.325127</v>
      </c>
      <c r="S9537" s="8" t="s">
        <v>4</v>
      </c>
      <c r="T9537" s="8" t="s">
        <v>5</v>
      </c>
      <c r="U9537" s="8">
        <v>2</v>
      </c>
      <c r="V9537" s="165">
        <v>104.19</v>
      </c>
      <c r="W9537" s="161">
        <v>9534</v>
      </c>
      <c r="X9537" s="159" t="s">
        <v>20</v>
      </c>
      <c r="AI9537" s="161">
        <v>974</v>
      </c>
      <c r="AJ9537" s="163">
        <v>0.121793</v>
      </c>
      <c r="AK9537" s="8" t="s">
        <v>9</v>
      </c>
      <c r="AL9537" s="8" t="s">
        <v>10</v>
      </c>
      <c r="AM9537" s="8">
        <v>4</v>
      </c>
      <c r="AN9537" s="165">
        <v>9.66</v>
      </c>
      <c r="AO9537" s="161">
        <v>9543</v>
      </c>
      <c r="AP9537" s="159" t="s">
        <v>18</v>
      </c>
    </row>
    <row r="9538" spans="17:42" x14ac:dyDescent="0.25">
      <c r="Q9538" s="161">
        <v>10798</v>
      </c>
      <c r="R9538" s="163">
        <v>0.35849799999999998</v>
      </c>
      <c r="S9538" s="8" t="s">
        <v>4</v>
      </c>
      <c r="T9538" s="8" t="s">
        <v>5</v>
      </c>
      <c r="U9538" s="8">
        <v>2</v>
      </c>
      <c r="V9538" s="165">
        <v>111.04</v>
      </c>
      <c r="W9538" s="161">
        <v>9535</v>
      </c>
      <c r="X9538" s="159" t="s">
        <v>20</v>
      </c>
      <c r="AI9538" s="161">
        <v>986</v>
      </c>
      <c r="AJ9538" s="163">
        <v>9.9529000000000006E-2</v>
      </c>
      <c r="AK9538" s="8" t="s">
        <v>4</v>
      </c>
      <c r="AL9538" s="8" t="s">
        <v>5</v>
      </c>
      <c r="AM9538" s="8">
        <v>4</v>
      </c>
      <c r="AN9538" s="165">
        <v>164.92</v>
      </c>
      <c r="AO9538" s="161">
        <v>9544</v>
      </c>
      <c r="AP9538" s="159" t="s">
        <v>18</v>
      </c>
    </row>
    <row r="9539" spans="17:42" x14ac:dyDescent="0.25">
      <c r="Q9539" s="161">
        <v>10802</v>
      </c>
      <c r="R9539" s="163">
        <v>0.59582900000000005</v>
      </c>
      <c r="S9539" s="8" t="s">
        <v>4</v>
      </c>
      <c r="T9539" s="8" t="s">
        <v>5</v>
      </c>
      <c r="U9539" s="8">
        <v>2</v>
      </c>
      <c r="V9539" s="165">
        <v>117.75</v>
      </c>
      <c r="W9539" s="161">
        <v>9536</v>
      </c>
      <c r="X9539" s="159" t="s">
        <v>20</v>
      </c>
      <c r="AI9539" s="161">
        <v>1012</v>
      </c>
      <c r="AJ9539" s="163">
        <v>4.9203999999999998E-2</v>
      </c>
      <c r="AK9539" s="8" t="s">
        <v>9</v>
      </c>
      <c r="AL9539" s="8" t="s">
        <v>10</v>
      </c>
      <c r="AM9539" s="8">
        <v>4</v>
      </c>
      <c r="AN9539" s="165">
        <v>20.46</v>
      </c>
      <c r="AO9539" s="161">
        <v>9545</v>
      </c>
      <c r="AP9539" s="159" t="s">
        <v>18</v>
      </c>
    </row>
    <row r="9540" spans="17:42" x14ac:dyDescent="0.25">
      <c r="Q9540" s="161">
        <v>10804</v>
      </c>
      <c r="R9540" s="163">
        <v>0.75863800000000003</v>
      </c>
      <c r="S9540" s="8" t="s">
        <v>4</v>
      </c>
      <c r="T9540" s="8" t="s">
        <v>5</v>
      </c>
      <c r="U9540" s="8">
        <v>2</v>
      </c>
      <c r="V9540" s="165">
        <v>115.76</v>
      </c>
      <c r="W9540" s="161">
        <v>9537</v>
      </c>
      <c r="X9540" s="159" t="s">
        <v>20</v>
      </c>
      <c r="AI9540" s="161">
        <v>1015</v>
      </c>
      <c r="AJ9540" s="163">
        <v>0.10398499999999999</v>
      </c>
      <c r="AK9540" s="8" t="s">
        <v>9</v>
      </c>
      <c r="AL9540" s="8" t="s">
        <v>10</v>
      </c>
      <c r="AM9540" s="8">
        <v>4</v>
      </c>
      <c r="AN9540" s="165">
        <v>170.98</v>
      </c>
      <c r="AO9540" s="161">
        <v>9546</v>
      </c>
      <c r="AP9540" s="159" t="s">
        <v>18</v>
      </c>
    </row>
    <row r="9541" spans="17:42" x14ac:dyDescent="0.25">
      <c r="Q9541" s="161">
        <v>10808</v>
      </c>
      <c r="R9541" s="163">
        <v>0.31141799999999997</v>
      </c>
      <c r="S9541" s="8" t="s">
        <v>4</v>
      </c>
      <c r="T9541" s="8" t="s">
        <v>5</v>
      </c>
      <c r="U9541" s="8">
        <v>2</v>
      </c>
      <c r="V9541" s="165">
        <v>102.78</v>
      </c>
      <c r="W9541" s="161">
        <v>9538</v>
      </c>
      <c r="X9541" s="159" t="s">
        <v>20</v>
      </c>
      <c r="AI9541" s="161">
        <v>1019</v>
      </c>
      <c r="AJ9541" s="163">
        <v>8.7928999999999993E-2</v>
      </c>
      <c r="AK9541" s="8" t="s">
        <v>4</v>
      </c>
      <c r="AL9541" s="8" t="s">
        <v>5</v>
      </c>
      <c r="AM9541" s="8">
        <v>4</v>
      </c>
      <c r="AN9541" s="165">
        <v>173.14</v>
      </c>
      <c r="AO9541" s="161">
        <v>9547</v>
      </c>
      <c r="AP9541" s="159" t="s">
        <v>18</v>
      </c>
    </row>
    <row r="9542" spans="17:42" x14ac:dyDescent="0.25">
      <c r="Q9542" s="161">
        <v>10812</v>
      </c>
      <c r="R9542" s="163">
        <v>0.56836699999999996</v>
      </c>
      <c r="S9542" s="8" t="s">
        <v>4</v>
      </c>
      <c r="T9542" s="8" t="s">
        <v>5</v>
      </c>
      <c r="U9542" s="8">
        <v>2</v>
      </c>
      <c r="V9542" s="165">
        <v>115.25</v>
      </c>
      <c r="W9542" s="161">
        <v>9539</v>
      </c>
      <c r="X9542" s="159" t="s">
        <v>20</v>
      </c>
      <c r="AI9542" s="161">
        <v>1024</v>
      </c>
      <c r="AJ9542" s="163">
        <v>7.6707999999999998E-2</v>
      </c>
      <c r="AK9542" s="8" t="s">
        <v>4</v>
      </c>
      <c r="AL9542" s="8" t="s">
        <v>5</v>
      </c>
      <c r="AM9542" s="8">
        <v>4</v>
      </c>
      <c r="AN9542" s="165">
        <v>5.91</v>
      </c>
      <c r="AO9542" s="161">
        <v>9548</v>
      </c>
      <c r="AP9542" s="159" t="s">
        <v>20</v>
      </c>
    </row>
    <row r="9543" spans="17:42" x14ac:dyDescent="0.25">
      <c r="Q9543" s="161">
        <v>10817</v>
      </c>
      <c r="R9543" s="163">
        <v>4.4364000000000001E-2</v>
      </c>
      <c r="S9543" s="8" t="s">
        <v>4</v>
      </c>
      <c r="T9543" s="8" t="s">
        <v>5</v>
      </c>
      <c r="U9543" s="8">
        <v>2</v>
      </c>
      <c r="V9543" s="165">
        <v>116.51</v>
      </c>
      <c r="W9543" s="161">
        <v>9540</v>
      </c>
      <c r="X9543" s="159" t="s">
        <v>20</v>
      </c>
      <c r="AI9543" s="161">
        <v>1050</v>
      </c>
      <c r="AJ9543" s="163">
        <v>0.27519199999999999</v>
      </c>
      <c r="AK9543" s="8" t="s">
        <v>6</v>
      </c>
      <c r="AL9543" s="8" t="s">
        <v>5</v>
      </c>
      <c r="AM9543" s="8">
        <v>4</v>
      </c>
      <c r="AN9543" s="165">
        <v>157.37</v>
      </c>
      <c r="AO9543" s="161">
        <v>9549</v>
      </c>
      <c r="AP9543" s="159" t="s">
        <v>18</v>
      </c>
    </row>
    <row r="9544" spans="17:42" x14ac:dyDescent="0.25">
      <c r="Q9544" s="161">
        <v>10819</v>
      </c>
      <c r="R9544" s="163">
        <v>0.350937</v>
      </c>
      <c r="S9544" s="8" t="s">
        <v>4</v>
      </c>
      <c r="T9544" s="8" t="s">
        <v>5</v>
      </c>
      <c r="U9544" s="8">
        <v>2</v>
      </c>
      <c r="V9544" s="165">
        <v>116.16</v>
      </c>
      <c r="W9544" s="161">
        <v>9541</v>
      </c>
      <c r="X9544" s="159" t="s">
        <v>20</v>
      </c>
      <c r="AI9544" s="161">
        <v>1061</v>
      </c>
      <c r="AJ9544" s="163">
        <v>7.6007000000000005E-2</v>
      </c>
      <c r="AK9544" s="8" t="s">
        <v>9</v>
      </c>
      <c r="AL9544" s="8" t="s">
        <v>10</v>
      </c>
      <c r="AM9544" s="8">
        <v>4</v>
      </c>
      <c r="AN9544" s="165">
        <v>20.49</v>
      </c>
      <c r="AO9544" s="161">
        <v>9550</v>
      </c>
      <c r="AP9544" s="159" t="s">
        <v>18</v>
      </c>
    </row>
    <row r="9545" spans="17:42" x14ac:dyDescent="0.25">
      <c r="Q9545" s="161">
        <v>10826</v>
      </c>
      <c r="R9545" s="163">
        <v>0.103163</v>
      </c>
      <c r="S9545" s="8" t="s">
        <v>4</v>
      </c>
      <c r="T9545" s="8" t="s">
        <v>5</v>
      </c>
      <c r="U9545" s="8">
        <v>2</v>
      </c>
      <c r="V9545" s="165">
        <v>111.02</v>
      </c>
      <c r="W9545" s="161">
        <v>9542</v>
      </c>
      <c r="X9545" s="159" t="s">
        <v>20</v>
      </c>
      <c r="AI9545" s="161">
        <v>1075</v>
      </c>
      <c r="AJ9545" s="163">
        <v>0.20119699999999999</v>
      </c>
      <c r="AK9545" s="8" t="s">
        <v>43</v>
      </c>
      <c r="AL9545" s="8" t="s">
        <v>43</v>
      </c>
      <c r="AM9545" s="8">
        <v>4</v>
      </c>
      <c r="AN9545" s="165">
        <v>2.12</v>
      </c>
      <c r="AO9545" s="161">
        <v>9551</v>
      </c>
      <c r="AP9545" s="159" t="s">
        <v>20</v>
      </c>
    </row>
    <row r="9546" spans="17:42" x14ac:dyDescent="0.25">
      <c r="Q9546" s="161">
        <v>10831</v>
      </c>
      <c r="R9546" s="163">
        <v>0.131968</v>
      </c>
      <c r="S9546" s="8" t="s">
        <v>4</v>
      </c>
      <c r="T9546" s="8" t="s">
        <v>5</v>
      </c>
      <c r="U9546" s="8">
        <v>2</v>
      </c>
      <c r="V9546" s="165">
        <v>108.97</v>
      </c>
      <c r="W9546" s="161">
        <v>9543</v>
      </c>
      <c r="X9546" s="159" t="s">
        <v>20</v>
      </c>
      <c r="AI9546" s="161">
        <v>1099</v>
      </c>
      <c r="AJ9546" s="163">
        <v>0.25102799999999997</v>
      </c>
      <c r="AK9546" s="8" t="s">
        <v>4</v>
      </c>
      <c r="AL9546" s="8" t="s">
        <v>5</v>
      </c>
      <c r="AM9546" s="8">
        <v>4</v>
      </c>
      <c r="AN9546" s="165">
        <v>159.94</v>
      </c>
      <c r="AO9546" s="161">
        <v>9552</v>
      </c>
      <c r="AP9546" s="159" t="s">
        <v>18</v>
      </c>
    </row>
    <row r="9547" spans="17:42" x14ac:dyDescent="0.25">
      <c r="Q9547" s="161">
        <v>10832</v>
      </c>
      <c r="R9547" s="163">
        <v>0.100248</v>
      </c>
      <c r="S9547" s="8" t="s">
        <v>4</v>
      </c>
      <c r="T9547" s="8" t="s">
        <v>5</v>
      </c>
      <c r="U9547" s="8">
        <v>2</v>
      </c>
      <c r="V9547" s="165">
        <v>100.4</v>
      </c>
      <c r="W9547" s="161">
        <v>9544</v>
      </c>
      <c r="X9547" s="159" t="s">
        <v>20</v>
      </c>
      <c r="AI9547" s="161">
        <v>1100</v>
      </c>
      <c r="AJ9547" s="163">
        <v>9.3243000000000006E-2</v>
      </c>
      <c r="AK9547" s="8" t="s">
        <v>43</v>
      </c>
      <c r="AL9547" s="8" t="s">
        <v>43</v>
      </c>
      <c r="AM9547" s="8">
        <v>4</v>
      </c>
      <c r="AN9547" s="165">
        <v>29.07</v>
      </c>
      <c r="AO9547" s="161">
        <v>9553</v>
      </c>
      <c r="AP9547" s="159" t="s">
        <v>18</v>
      </c>
    </row>
    <row r="9548" spans="17:42" x14ac:dyDescent="0.25">
      <c r="Q9548" s="161">
        <v>10833</v>
      </c>
      <c r="R9548" s="163">
        <v>0.161993</v>
      </c>
      <c r="S9548" s="8" t="s">
        <v>4</v>
      </c>
      <c r="T9548" s="8" t="s">
        <v>5</v>
      </c>
      <c r="U9548" s="8">
        <v>2</v>
      </c>
      <c r="V9548" s="165">
        <v>117.26</v>
      </c>
      <c r="W9548" s="161">
        <v>9545</v>
      </c>
      <c r="X9548" s="159" t="s">
        <v>20</v>
      </c>
      <c r="AI9548" s="161">
        <v>1113</v>
      </c>
      <c r="AJ9548" s="163">
        <v>0.103238</v>
      </c>
      <c r="AK9548" s="8" t="s">
        <v>4</v>
      </c>
      <c r="AL9548" s="8" t="s">
        <v>5</v>
      </c>
      <c r="AM9548" s="8">
        <v>4</v>
      </c>
      <c r="AN9548" s="165">
        <v>157.38</v>
      </c>
      <c r="AO9548" s="161">
        <v>9554</v>
      </c>
      <c r="AP9548" s="159" t="s">
        <v>18</v>
      </c>
    </row>
    <row r="9549" spans="17:42" x14ac:dyDescent="0.25">
      <c r="Q9549" s="161">
        <v>10834</v>
      </c>
      <c r="R9549" s="163">
        <v>0.20810899999999999</v>
      </c>
      <c r="S9549" s="8" t="s">
        <v>4</v>
      </c>
      <c r="T9549" s="8" t="s">
        <v>5</v>
      </c>
      <c r="U9549" s="8">
        <v>2</v>
      </c>
      <c r="V9549" s="165">
        <v>104.7</v>
      </c>
      <c r="W9549" s="161">
        <v>9546</v>
      </c>
      <c r="X9549" s="159" t="s">
        <v>20</v>
      </c>
      <c r="AI9549" s="161">
        <v>1126</v>
      </c>
      <c r="AJ9549" s="163">
        <v>0.255714</v>
      </c>
      <c r="AK9549" s="8" t="s">
        <v>4</v>
      </c>
      <c r="AL9549" s="8" t="s">
        <v>5</v>
      </c>
      <c r="AM9549" s="8">
        <v>4</v>
      </c>
      <c r="AN9549" s="165">
        <v>155.56</v>
      </c>
      <c r="AO9549" s="161">
        <v>9555</v>
      </c>
      <c r="AP9549" s="159" t="s">
        <v>18</v>
      </c>
    </row>
    <row r="9550" spans="17:42" x14ac:dyDescent="0.25">
      <c r="Q9550" s="161">
        <v>10839</v>
      </c>
      <c r="R9550" s="163">
        <v>0.180032</v>
      </c>
      <c r="S9550" s="8" t="s">
        <v>4</v>
      </c>
      <c r="T9550" s="8" t="s">
        <v>5</v>
      </c>
      <c r="U9550" s="8">
        <v>2</v>
      </c>
      <c r="V9550" s="165">
        <v>123.28</v>
      </c>
      <c r="W9550" s="161">
        <v>9547</v>
      </c>
      <c r="X9550" s="159" t="s">
        <v>19</v>
      </c>
      <c r="AI9550" s="161">
        <v>1143</v>
      </c>
      <c r="AJ9550" s="163">
        <v>0.51288999999999996</v>
      </c>
      <c r="AK9550" s="8" t="s">
        <v>9</v>
      </c>
      <c r="AL9550" s="8" t="s">
        <v>10</v>
      </c>
      <c r="AM9550" s="8">
        <v>4</v>
      </c>
      <c r="AN9550" s="165">
        <v>172.23</v>
      </c>
      <c r="AO9550" s="161">
        <v>9556</v>
      </c>
      <c r="AP9550" s="159" t="s">
        <v>18</v>
      </c>
    </row>
    <row r="9551" spans="17:42" x14ac:dyDescent="0.25">
      <c r="Q9551" s="161">
        <v>10841</v>
      </c>
      <c r="R9551" s="163">
        <v>0.23074900000000001</v>
      </c>
      <c r="S9551" s="8" t="s">
        <v>6</v>
      </c>
      <c r="T9551" s="8" t="s">
        <v>5</v>
      </c>
      <c r="U9551" s="8">
        <v>2</v>
      </c>
      <c r="V9551" s="165">
        <v>106.08</v>
      </c>
      <c r="W9551" s="161">
        <v>9548</v>
      </c>
      <c r="X9551" s="159" t="s">
        <v>20</v>
      </c>
      <c r="AI9551" s="161">
        <v>1161</v>
      </c>
      <c r="AJ9551" s="163">
        <v>0.140648</v>
      </c>
      <c r="AK9551" s="8" t="s">
        <v>4</v>
      </c>
      <c r="AL9551" s="8" t="s">
        <v>5</v>
      </c>
      <c r="AM9551" s="8">
        <v>4</v>
      </c>
      <c r="AN9551" s="165">
        <v>28.31</v>
      </c>
      <c r="AO9551" s="161">
        <v>9557</v>
      </c>
      <c r="AP9551" s="159" t="s">
        <v>18</v>
      </c>
    </row>
    <row r="9552" spans="17:42" x14ac:dyDescent="0.25">
      <c r="Q9552" s="161">
        <v>10843</v>
      </c>
      <c r="R9552" s="163">
        <v>0.54187799999999997</v>
      </c>
      <c r="S9552" s="8" t="s">
        <v>4</v>
      </c>
      <c r="T9552" s="8" t="s">
        <v>5</v>
      </c>
      <c r="U9552" s="8">
        <v>2</v>
      </c>
      <c r="V9552" s="165">
        <v>113.28</v>
      </c>
      <c r="W9552" s="161">
        <v>9549</v>
      </c>
      <c r="X9552" s="159" t="s">
        <v>20</v>
      </c>
      <c r="AI9552" s="161">
        <v>1173</v>
      </c>
      <c r="AJ9552" s="163">
        <v>0.41228799999999999</v>
      </c>
      <c r="AK9552" s="8" t="s">
        <v>12</v>
      </c>
      <c r="AL9552" s="8" t="s">
        <v>13</v>
      </c>
      <c r="AM9552" s="8">
        <v>4</v>
      </c>
      <c r="AN9552" s="165">
        <v>165.76</v>
      </c>
      <c r="AO9552" s="161">
        <v>9558</v>
      </c>
      <c r="AP9552" s="159" t="s">
        <v>18</v>
      </c>
    </row>
    <row r="9553" spans="17:42" x14ac:dyDescent="0.25">
      <c r="Q9553" s="161">
        <v>10847</v>
      </c>
      <c r="R9553" s="163">
        <v>0.40239399999999997</v>
      </c>
      <c r="S9553" s="8" t="s">
        <v>4</v>
      </c>
      <c r="T9553" s="8" t="s">
        <v>5</v>
      </c>
      <c r="U9553" s="8">
        <v>2</v>
      </c>
      <c r="V9553" s="165">
        <v>111.38</v>
      </c>
      <c r="W9553" s="161">
        <v>9550</v>
      </c>
      <c r="X9553" s="159" t="s">
        <v>20</v>
      </c>
      <c r="AI9553" s="161">
        <v>1204</v>
      </c>
      <c r="AJ9553" s="163">
        <v>0.138797</v>
      </c>
      <c r="AK9553" s="8" t="s">
        <v>4</v>
      </c>
      <c r="AL9553" s="8" t="s">
        <v>5</v>
      </c>
      <c r="AM9553" s="8">
        <v>4</v>
      </c>
      <c r="AN9553" s="165">
        <v>18.920000000000002</v>
      </c>
      <c r="AO9553" s="161">
        <v>9559</v>
      </c>
      <c r="AP9553" s="159" t="s">
        <v>18</v>
      </c>
    </row>
    <row r="9554" spans="17:42" x14ac:dyDescent="0.25">
      <c r="Q9554" s="161">
        <v>10848</v>
      </c>
      <c r="R9554" s="163">
        <v>0.10675900000000001</v>
      </c>
      <c r="S9554" s="8" t="s">
        <v>4</v>
      </c>
      <c r="T9554" s="8" t="s">
        <v>5</v>
      </c>
      <c r="U9554" s="8">
        <v>2</v>
      </c>
      <c r="V9554" s="165">
        <v>100.42</v>
      </c>
      <c r="W9554" s="161">
        <v>9551</v>
      </c>
      <c r="X9554" s="159" t="s">
        <v>20</v>
      </c>
      <c r="AI9554" s="161">
        <v>1269</v>
      </c>
      <c r="AJ9554" s="163">
        <v>9.9351999999999996E-2</v>
      </c>
      <c r="AK9554" s="8" t="s">
        <v>9</v>
      </c>
      <c r="AL9554" s="8" t="s">
        <v>10</v>
      </c>
      <c r="AM9554" s="8">
        <v>4</v>
      </c>
      <c r="AN9554" s="165">
        <v>13.27</v>
      </c>
      <c r="AO9554" s="161">
        <v>9560</v>
      </c>
      <c r="AP9554" s="159" t="s">
        <v>18</v>
      </c>
    </row>
    <row r="9555" spans="17:42" x14ac:dyDescent="0.25">
      <c r="Q9555" s="161">
        <v>10850</v>
      </c>
      <c r="R9555" s="163">
        <v>0.45838899999999999</v>
      </c>
      <c r="S9555" s="8" t="s">
        <v>6</v>
      </c>
      <c r="T9555" s="8" t="s">
        <v>5</v>
      </c>
      <c r="U9555" s="8">
        <v>2</v>
      </c>
      <c r="V9555" s="165">
        <v>106.23</v>
      </c>
      <c r="W9555" s="161">
        <v>9552</v>
      </c>
      <c r="X9555" s="159" t="s">
        <v>20</v>
      </c>
      <c r="AI9555" s="161">
        <v>1372</v>
      </c>
      <c r="AJ9555" s="163">
        <v>0.225469</v>
      </c>
      <c r="AK9555" s="8" t="s">
        <v>4</v>
      </c>
      <c r="AL9555" s="8" t="s">
        <v>5</v>
      </c>
      <c r="AM9555" s="8">
        <v>4</v>
      </c>
      <c r="AN9555" s="165">
        <v>25.6</v>
      </c>
      <c r="AO9555" s="161">
        <v>9561</v>
      </c>
      <c r="AP9555" s="159" t="s">
        <v>20</v>
      </c>
    </row>
    <row r="9556" spans="17:42" x14ac:dyDescent="0.25">
      <c r="Q9556" s="161">
        <v>10853</v>
      </c>
      <c r="R9556" s="163">
        <v>0.26025700000000002</v>
      </c>
      <c r="S9556" s="8" t="s">
        <v>4</v>
      </c>
      <c r="T9556" s="8" t="s">
        <v>5</v>
      </c>
      <c r="U9556" s="8">
        <v>2</v>
      </c>
      <c r="V9556" s="165">
        <v>119.19</v>
      </c>
      <c r="W9556" s="161">
        <v>9553</v>
      </c>
      <c r="X9556" s="159" t="s">
        <v>20</v>
      </c>
      <c r="AI9556" s="161">
        <v>1401</v>
      </c>
      <c r="AJ9556" s="163">
        <v>0.47736699999999999</v>
      </c>
      <c r="AK9556" s="8" t="s">
        <v>12</v>
      </c>
      <c r="AL9556" s="8" t="s">
        <v>13</v>
      </c>
      <c r="AM9556" s="8">
        <v>4</v>
      </c>
      <c r="AN9556" s="165">
        <v>167.34</v>
      </c>
      <c r="AO9556" s="161">
        <v>9562</v>
      </c>
      <c r="AP9556" s="159" t="s">
        <v>20</v>
      </c>
    </row>
    <row r="9557" spans="17:42" x14ac:dyDescent="0.25">
      <c r="Q9557" s="161">
        <v>10858</v>
      </c>
      <c r="R9557" s="163">
        <v>0.42122399999999999</v>
      </c>
      <c r="S9557" s="8" t="s">
        <v>4</v>
      </c>
      <c r="T9557" s="8" t="s">
        <v>5</v>
      </c>
      <c r="U9557" s="8">
        <v>2</v>
      </c>
      <c r="V9557" s="165">
        <v>117.84</v>
      </c>
      <c r="W9557" s="161">
        <v>9554</v>
      </c>
      <c r="X9557" s="159" t="s">
        <v>18</v>
      </c>
      <c r="AI9557" s="161">
        <v>1414</v>
      </c>
      <c r="AJ9557" s="163">
        <v>0.282107</v>
      </c>
      <c r="AK9557" s="8" t="s">
        <v>7</v>
      </c>
      <c r="AL9557" s="8" t="s">
        <v>5</v>
      </c>
      <c r="AM9557" s="8">
        <v>4</v>
      </c>
      <c r="AN9557" s="165">
        <v>29.35</v>
      </c>
      <c r="AO9557" s="161">
        <v>9563</v>
      </c>
      <c r="AP9557" s="159" t="s">
        <v>18</v>
      </c>
    </row>
    <row r="9558" spans="17:42" x14ac:dyDescent="0.25">
      <c r="Q9558" s="161">
        <v>10859</v>
      </c>
      <c r="R9558" s="163">
        <v>0.65349299999999999</v>
      </c>
      <c r="S9558" s="8" t="s">
        <v>4</v>
      </c>
      <c r="T9558" s="8" t="s">
        <v>5</v>
      </c>
      <c r="U9558" s="8">
        <v>2</v>
      </c>
      <c r="V9558" s="165">
        <v>109.78</v>
      </c>
      <c r="W9558" s="161">
        <v>9555</v>
      </c>
      <c r="X9558" s="159" t="s">
        <v>20</v>
      </c>
      <c r="AI9558" s="161">
        <v>1432</v>
      </c>
      <c r="AJ9558" s="163">
        <v>0.47718300000000002</v>
      </c>
      <c r="AK9558" s="8" t="s">
        <v>4</v>
      </c>
      <c r="AL9558" s="8" t="s">
        <v>5</v>
      </c>
      <c r="AM9558" s="8">
        <v>4</v>
      </c>
      <c r="AN9558" s="165">
        <v>170.57</v>
      </c>
      <c r="AO9558" s="161">
        <v>9564</v>
      </c>
      <c r="AP9558" s="159" t="s">
        <v>18</v>
      </c>
    </row>
    <row r="9559" spans="17:42" x14ac:dyDescent="0.25">
      <c r="Q9559" s="161">
        <v>10863</v>
      </c>
      <c r="R9559" s="163">
        <v>0.242813</v>
      </c>
      <c r="S9559" s="8" t="s">
        <v>4</v>
      </c>
      <c r="T9559" s="8" t="s">
        <v>5</v>
      </c>
      <c r="U9559" s="8">
        <v>2</v>
      </c>
      <c r="V9559" s="165">
        <v>102.78</v>
      </c>
      <c r="W9559" s="161">
        <v>9556</v>
      </c>
      <c r="X9559" s="159" t="s">
        <v>20</v>
      </c>
      <c r="AI9559" s="161">
        <v>1447</v>
      </c>
      <c r="AJ9559" s="163">
        <v>0.29464000000000001</v>
      </c>
      <c r="AK9559" s="8" t="s">
        <v>9</v>
      </c>
      <c r="AL9559" s="8" t="s">
        <v>10</v>
      </c>
      <c r="AM9559" s="8">
        <v>4</v>
      </c>
      <c r="AN9559" s="165">
        <v>161.5</v>
      </c>
      <c r="AO9559" s="161">
        <v>9565</v>
      </c>
      <c r="AP9559" s="159" t="s">
        <v>20</v>
      </c>
    </row>
    <row r="9560" spans="17:42" x14ac:dyDescent="0.25">
      <c r="Q9560" s="161">
        <v>10868</v>
      </c>
      <c r="R9560" s="163">
        <v>0.63221700000000003</v>
      </c>
      <c r="S9560" s="8" t="s">
        <v>6</v>
      </c>
      <c r="T9560" s="8" t="s">
        <v>5</v>
      </c>
      <c r="U9560" s="8">
        <v>2</v>
      </c>
      <c r="V9560" s="165">
        <v>110.92</v>
      </c>
      <c r="W9560" s="161">
        <v>9557</v>
      </c>
      <c r="X9560" s="159" t="s">
        <v>19</v>
      </c>
      <c r="AI9560" s="161">
        <v>1493</v>
      </c>
      <c r="AJ9560" s="163">
        <v>0.33621499999999999</v>
      </c>
      <c r="AK9560" s="8" t="s">
        <v>6</v>
      </c>
      <c r="AL9560" s="8" t="s">
        <v>5</v>
      </c>
      <c r="AM9560" s="8">
        <v>4</v>
      </c>
      <c r="AN9560" s="165">
        <v>25.95</v>
      </c>
      <c r="AO9560" s="161">
        <v>9566</v>
      </c>
      <c r="AP9560" s="159" t="s">
        <v>18</v>
      </c>
    </row>
    <row r="9561" spans="17:42" x14ac:dyDescent="0.25">
      <c r="Q9561" s="161">
        <v>10875</v>
      </c>
      <c r="R9561" s="163">
        <v>0.117841</v>
      </c>
      <c r="S9561" s="8" t="s">
        <v>4</v>
      </c>
      <c r="T9561" s="8" t="s">
        <v>5</v>
      </c>
      <c r="U9561" s="8">
        <v>2</v>
      </c>
      <c r="V9561" s="165">
        <v>100.41</v>
      </c>
      <c r="W9561" s="161">
        <v>9558</v>
      </c>
      <c r="X9561" s="159" t="s">
        <v>20</v>
      </c>
      <c r="AI9561" s="161">
        <v>1497</v>
      </c>
      <c r="AJ9561" s="163">
        <v>0.55398099999999995</v>
      </c>
      <c r="AK9561" s="8" t="s">
        <v>4</v>
      </c>
      <c r="AL9561" s="8" t="s">
        <v>5</v>
      </c>
      <c r="AM9561" s="8">
        <v>4</v>
      </c>
      <c r="AN9561" s="165">
        <v>160.61000000000001</v>
      </c>
      <c r="AO9561" s="161">
        <v>9567</v>
      </c>
      <c r="AP9561" s="159" t="s">
        <v>18</v>
      </c>
    </row>
    <row r="9562" spans="17:42" x14ac:dyDescent="0.25">
      <c r="Q9562" s="161">
        <v>10879</v>
      </c>
      <c r="R9562" s="163">
        <v>9.4469999999999998E-2</v>
      </c>
      <c r="S9562" s="8" t="s">
        <v>4</v>
      </c>
      <c r="T9562" s="8" t="s">
        <v>5</v>
      </c>
      <c r="U9562" s="8">
        <v>2</v>
      </c>
      <c r="V9562" s="165">
        <v>103.65</v>
      </c>
      <c r="W9562" s="161">
        <v>9559</v>
      </c>
      <c r="X9562" s="159" t="s">
        <v>20</v>
      </c>
      <c r="AI9562" s="161">
        <v>1561</v>
      </c>
      <c r="AJ9562" s="163">
        <v>0.24498900000000001</v>
      </c>
      <c r="AK9562" s="8" t="s">
        <v>4</v>
      </c>
      <c r="AL9562" s="8" t="s">
        <v>5</v>
      </c>
      <c r="AM9562" s="8">
        <v>4</v>
      </c>
      <c r="AN9562" s="165">
        <v>158.41999999999999</v>
      </c>
      <c r="AO9562" s="161">
        <v>9568</v>
      </c>
      <c r="AP9562" s="159" t="s">
        <v>20</v>
      </c>
    </row>
    <row r="9563" spans="17:42" x14ac:dyDescent="0.25">
      <c r="Q9563" s="161">
        <v>10885</v>
      </c>
      <c r="R9563" s="163">
        <v>7.4617000000000003E-2</v>
      </c>
      <c r="S9563" s="8" t="s">
        <v>4</v>
      </c>
      <c r="T9563" s="8" t="s">
        <v>5</v>
      </c>
      <c r="U9563" s="8">
        <v>2</v>
      </c>
      <c r="V9563" s="165">
        <v>111.13</v>
      </c>
      <c r="W9563" s="161">
        <v>9560</v>
      </c>
      <c r="X9563" s="159" t="s">
        <v>20</v>
      </c>
      <c r="AI9563" s="161">
        <v>1583</v>
      </c>
      <c r="AJ9563" s="163">
        <v>0.35454599999999997</v>
      </c>
      <c r="AK9563" s="8" t="s">
        <v>4</v>
      </c>
      <c r="AL9563" s="8" t="s">
        <v>5</v>
      </c>
      <c r="AM9563" s="8">
        <v>4</v>
      </c>
      <c r="AN9563" s="165">
        <v>168.46</v>
      </c>
      <c r="AO9563" s="161">
        <v>9569</v>
      </c>
      <c r="AP9563" s="159" t="s">
        <v>18</v>
      </c>
    </row>
    <row r="9564" spans="17:42" x14ac:dyDescent="0.25">
      <c r="Q9564" s="161">
        <v>10888</v>
      </c>
      <c r="R9564" s="163">
        <v>0.527922</v>
      </c>
      <c r="S9564" s="8" t="s">
        <v>4</v>
      </c>
      <c r="T9564" s="8" t="s">
        <v>5</v>
      </c>
      <c r="U9564" s="8">
        <v>2</v>
      </c>
      <c r="V9564" s="165">
        <v>123.93</v>
      </c>
      <c r="W9564" s="161">
        <v>9561</v>
      </c>
      <c r="X9564" s="159" t="s">
        <v>19</v>
      </c>
      <c r="AI9564" s="161">
        <v>1638</v>
      </c>
      <c r="AJ9564" s="163">
        <v>0.47950599999999999</v>
      </c>
      <c r="AK9564" s="8" t="s">
        <v>4</v>
      </c>
      <c r="AL9564" s="8" t="s">
        <v>5</v>
      </c>
      <c r="AM9564" s="8">
        <v>4</v>
      </c>
      <c r="AN9564" s="165">
        <v>156.06</v>
      </c>
      <c r="AO9564" s="161">
        <v>9570</v>
      </c>
      <c r="AP9564" s="159" t="s">
        <v>20</v>
      </c>
    </row>
    <row r="9565" spans="17:42" x14ac:dyDescent="0.25">
      <c r="Q9565" s="161">
        <v>10891</v>
      </c>
      <c r="R9565" s="163">
        <v>0.26645099999999999</v>
      </c>
      <c r="S9565" s="8" t="s">
        <v>4</v>
      </c>
      <c r="T9565" s="8" t="s">
        <v>5</v>
      </c>
      <c r="U9565" s="8">
        <v>2</v>
      </c>
      <c r="V9565" s="165">
        <v>102.62</v>
      </c>
      <c r="W9565" s="161">
        <v>9562</v>
      </c>
      <c r="X9565" s="159" t="s">
        <v>20</v>
      </c>
      <c r="AI9565" s="161">
        <v>1657</v>
      </c>
      <c r="AJ9565" s="163">
        <v>0.39357500000000001</v>
      </c>
      <c r="AK9565" s="8" t="s">
        <v>4</v>
      </c>
      <c r="AL9565" s="8" t="s">
        <v>5</v>
      </c>
      <c r="AM9565" s="8">
        <v>4</v>
      </c>
      <c r="AN9565" s="165">
        <v>162.78</v>
      </c>
      <c r="AO9565" s="161">
        <v>9572</v>
      </c>
      <c r="AP9565" s="159" t="s">
        <v>17</v>
      </c>
    </row>
    <row r="9566" spans="17:42" x14ac:dyDescent="0.25">
      <c r="Q9566" s="161">
        <v>10895</v>
      </c>
      <c r="R9566" s="163">
        <v>0.146319</v>
      </c>
      <c r="S9566" s="8" t="s">
        <v>4</v>
      </c>
      <c r="T9566" s="8" t="s">
        <v>5</v>
      </c>
      <c r="U9566" s="8">
        <v>2</v>
      </c>
      <c r="V9566" s="165">
        <v>108.45</v>
      </c>
      <c r="W9566" s="161">
        <v>9563</v>
      </c>
      <c r="X9566" s="159" t="s">
        <v>20</v>
      </c>
      <c r="AI9566" s="161">
        <v>1704</v>
      </c>
      <c r="AJ9566" s="163">
        <v>0.14396</v>
      </c>
      <c r="AK9566" s="8" t="s">
        <v>4</v>
      </c>
      <c r="AL9566" s="8" t="s">
        <v>5</v>
      </c>
      <c r="AM9566" s="8">
        <v>4</v>
      </c>
      <c r="AN9566" s="165">
        <v>171.29</v>
      </c>
      <c r="AO9566" s="161">
        <v>9573</v>
      </c>
      <c r="AP9566" s="159" t="s">
        <v>20</v>
      </c>
    </row>
    <row r="9567" spans="17:42" x14ac:dyDescent="0.25">
      <c r="Q9567" s="161">
        <v>10897</v>
      </c>
      <c r="R9567" s="163">
        <v>0.31961499999999998</v>
      </c>
      <c r="S9567" s="8" t="s">
        <v>4</v>
      </c>
      <c r="T9567" s="8" t="s">
        <v>5</v>
      </c>
      <c r="U9567" s="8">
        <v>2</v>
      </c>
      <c r="V9567" s="165">
        <v>119.83</v>
      </c>
      <c r="W9567" s="161">
        <v>9564</v>
      </c>
      <c r="X9567" s="159" t="s">
        <v>20</v>
      </c>
      <c r="AI9567" s="161">
        <v>1757</v>
      </c>
      <c r="AJ9567" s="163">
        <v>0.22109799999999999</v>
      </c>
      <c r="AK9567" s="8" t="s">
        <v>4</v>
      </c>
      <c r="AL9567" s="8" t="s">
        <v>5</v>
      </c>
      <c r="AM9567" s="8">
        <v>4</v>
      </c>
      <c r="AN9567" s="165">
        <v>18.7</v>
      </c>
      <c r="AO9567" s="161">
        <v>9574</v>
      </c>
      <c r="AP9567" s="159" t="s">
        <v>18</v>
      </c>
    </row>
    <row r="9568" spans="17:42" x14ac:dyDescent="0.25">
      <c r="Q9568" s="161">
        <v>10898</v>
      </c>
      <c r="R9568" s="163">
        <v>0.12378500000000001</v>
      </c>
      <c r="S9568" s="8" t="s">
        <v>4</v>
      </c>
      <c r="T9568" s="8" t="s">
        <v>5</v>
      </c>
      <c r="U9568" s="8">
        <v>2</v>
      </c>
      <c r="V9568" s="165">
        <v>123.27</v>
      </c>
      <c r="W9568" s="161">
        <v>9565</v>
      </c>
      <c r="X9568" s="159" t="s">
        <v>20</v>
      </c>
      <c r="AI9568" s="161">
        <v>1766</v>
      </c>
      <c r="AJ9568" s="163">
        <v>0.48683799999999999</v>
      </c>
      <c r="AK9568" s="8" t="s">
        <v>4</v>
      </c>
      <c r="AL9568" s="8" t="s">
        <v>5</v>
      </c>
      <c r="AM9568" s="8">
        <v>4</v>
      </c>
      <c r="AN9568" s="165">
        <v>25.55</v>
      </c>
      <c r="AO9568" s="161">
        <v>9575</v>
      </c>
      <c r="AP9568" s="159" t="s">
        <v>18</v>
      </c>
    </row>
    <row r="9569" spans="17:42" x14ac:dyDescent="0.25">
      <c r="Q9569" s="161">
        <v>10901</v>
      </c>
      <c r="R9569" s="163">
        <v>0.123672</v>
      </c>
      <c r="S9569" s="8" t="s">
        <v>4</v>
      </c>
      <c r="T9569" s="8" t="s">
        <v>5</v>
      </c>
      <c r="U9569" s="8">
        <v>2</v>
      </c>
      <c r="V9569" s="165">
        <v>103.61</v>
      </c>
      <c r="W9569" s="161">
        <v>9566</v>
      </c>
      <c r="X9569" s="159" t="s">
        <v>20</v>
      </c>
      <c r="AI9569" s="161">
        <v>1784</v>
      </c>
      <c r="AJ9569" s="163">
        <v>0.34516400000000003</v>
      </c>
      <c r="AK9569" s="8" t="s">
        <v>4</v>
      </c>
      <c r="AL9569" s="8" t="s">
        <v>5</v>
      </c>
      <c r="AM9569" s="8">
        <v>4</v>
      </c>
      <c r="AN9569" s="165">
        <v>158.81</v>
      </c>
      <c r="AO9569" s="161">
        <v>9576</v>
      </c>
      <c r="AP9569" s="159" t="s">
        <v>20</v>
      </c>
    </row>
    <row r="9570" spans="17:42" x14ac:dyDescent="0.25">
      <c r="Q9570" s="161">
        <v>10906</v>
      </c>
      <c r="R9570" s="163">
        <v>0.186164</v>
      </c>
      <c r="S9570" s="8" t="s">
        <v>4</v>
      </c>
      <c r="T9570" s="8" t="s">
        <v>5</v>
      </c>
      <c r="U9570" s="8">
        <v>2</v>
      </c>
      <c r="V9570" s="165">
        <v>117.65</v>
      </c>
      <c r="W9570" s="161">
        <v>9567</v>
      </c>
      <c r="X9570" s="159" t="s">
        <v>20</v>
      </c>
      <c r="AI9570" s="161">
        <v>1812</v>
      </c>
      <c r="AJ9570" s="163">
        <v>9.5372999999999999E-2</v>
      </c>
      <c r="AK9570" s="8" t="s">
        <v>4</v>
      </c>
      <c r="AL9570" s="8" t="s">
        <v>5</v>
      </c>
      <c r="AM9570" s="8">
        <v>4</v>
      </c>
      <c r="AN9570" s="165">
        <v>12.54</v>
      </c>
      <c r="AO9570" s="161">
        <v>9577</v>
      </c>
      <c r="AP9570" s="159" t="s">
        <v>18</v>
      </c>
    </row>
    <row r="9571" spans="17:42" x14ac:dyDescent="0.25">
      <c r="Q9571" s="161">
        <v>10909</v>
      </c>
      <c r="R9571" s="163">
        <v>8.0227000000000007E-2</v>
      </c>
      <c r="S9571" s="8" t="s">
        <v>4</v>
      </c>
      <c r="T9571" s="8" t="s">
        <v>5</v>
      </c>
      <c r="U9571" s="8">
        <v>2</v>
      </c>
      <c r="V9571" s="165">
        <v>108.46</v>
      </c>
      <c r="W9571" s="161">
        <v>9568</v>
      </c>
      <c r="X9571" s="159" t="s">
        <v>17</v>
      </c>
      <c r="AI9571" s="161">
        <v>1844</v>
      </c>
      <c r="AJ9571" s="163">
        <v>0.24345</v>
      </c>
      <c r="AK9571" s="8" t="s">
        <v>6</v>
      </c>
      <c r="AL9571" s="8" t="s">
        <v>5</v>
      </c>
      <c r="AM9571" s="8">
        <v>4</v>
      </c>
      <c r="AN9571" s="165">
        <v>159.30000000000001</v>
      </c>
      <c r="AO9571" s="161">
        <v>9578</v>
      </c>
      <c r="AP9571" s="159" t="s">
        <v>20</v>
      </c>
    </row>
    <row r="9572" spans="17:42" x14ac:dyDescent="0.25">
      <c r="Q9572" s="161">
        <v>10910</v>
      </c>
      <c r="R9572" s="163">
        <v>0.20916899999999999</v>
      </c>
      <c r="S9572" s="8" t="s">
        <v>4</v>
      </c>
      <c r="T9572" s="8" t="s">
        <v>5</v>
      </c>
      <c r="U9572" s="8">
        <v>2</v>
      </c>
      <c r="V9572" s="165">
        <v>107.21</v>
      </c>
      <c r="W9572" s="161">
        <v>9569</v>
      </c>
      <c r="X9572" s="159" t="s">
        <v>20</v>
      </c>
      <c r="AI9572" s="161">
        <v>1857</v>
      </c>
      <c r="AJ9572" s="163">
        <v>0.233824</v>
      </c>
      <c r="AK9572" s="8" t="s">
        <v>4</v>
      </c>
      <c r="AL9572" s="8" t="s">
        <v>5</v>
      </c>
      <c r="AM9572" s="8">
        <v>4</v>
      </c>
      <c r="AN9572" s="165">
        <v>155.52000000000001</v>
      </c>
      <c r="AO9572" s="161">
        <v>9579</v>
      </c>
      <c r="AP9572" s="159" t="s">
        <v>18</v>
      </c>
    </row>
    <row r="9573" spans="17:42" x14ac:dyDescent="0.25">
      <c r="Q9573" s="161">
        <v>10915</v>
      </c>
      <c r="R9573" s="163">
        <v>0.22337000000000001</v>
      </c>
      <c r="S9573" s="8" t="s">
        <v>4</v>
      </c>
      <c r="T9573" s="8" t="s">
        <v>5</v>
      </c>
      <c r="U9573" s="8">
        <v>2</v>
      </c>
      <c r="V9573" s="165">
        <v>123.87</v>
      </c>
      <c r="W9573" s="161">
        <v>9570</v>
      </c>
      <c r="X9573" s="159" t="s">
        <v>20</v>
      </c>
      <c r="AI9573" s="161">
        <v>1879</v>
      </c>
      <c r="AJ9573" s="163">
        <v>7.4651999999999996E-2</v>
      </c>
      <c r="AK9573" s="8" t="s">
        <v>4</v>
      </c>
      <c r="AL9573" s="8" t="s">
        <v>5</v>
      </c>
      <c r="AM9573" s="8">
        <v>4</v>
      </c>
      <c r="AN9573" s="165">
        <v>173.69</v>
      </c>
      <c r="AO9573" s="161">
        <v>9580</v>
      </c>
      <c r="AP9573" s="159" t="s">
        <v>18</v>
      </c>
    </row>
    <row r="9574" spans="17:42" x14ac:dyDescent="0.25">
      <c r="Q9574" s="161">
        <v>10921</v>
      </c>
      <c r="R9574" s="163">
        <v>0.41363699999999998</v>
      </c>
      <c r="S9574" s="8" t="s">
        <v>4</v>
      </c>
      <c r="T9574" s="8" t="s">
        <v>5</v>
      </c>
      <c r="U9574" s="8">
        <v>2</v>
      </c>
      <c r="V9574" s="165">
        <v>111.4</v>
      </c>
      <c r="W9574" s="161">
        <v>9571</v>
      </c>
      <c r="X9574" s="159" t="s">
        <v>20</v>
      </c>
      <c r="AI9574" s="161">
        <v>1881</v>
      </c>
      <c r="AJ9574" s="163">
        <v>0.14832600000000001</v>
      </c>
      <c r="AK9574" s="8" t="s">
        <v>6</v>
      </c>
      <c r="AL9574" s="8" t="s">
        <v>5</v>
      </c>
      <c r="AM9574" s="8">
        <v>4</v>
      </c>
      <c r="AN9574" s="165">
        <v>155.25</v>
      </c>
      <c r="AO9574" s="161">
        <v>9581</v>
      </c>
      <c r="AP9574" s="159" t="s">
        <v>18</v>
      </c>
    </row>
    <row r="9575" spans="17:42" x14ac:dyDescent="0.25">
      <c r="Q9575" s="161">
        <v>10923</v>
      </c>
      <c r="R9575" s="163">
        <v>0.40772799999999998</v>
      </c>
      <c r="S9575" s="8" t="s">
        <v>4</v>
      </c>
      <c r="T9575" s="8" t="s">
        <v>5</v>
      </c>
      <c r="U9575" s="8">
        <v>2</v>
      </c>
      <c r="V9575" s="165">
        <v>104</v>
      </c>
      <c r="W9575" s="161">
        <v>9572</v>
      </c>
      <c r="X9575" s="159" t="s">
        <v>20</v>
      </c>
      <c r="AI9575" s="161">
        <v>1956</v>
      </c>
      <c r="AJ9575" s="163">
        <v>0.40761599999999998</v>
      </c>
      <c r="AK9575" s="8" t="s">
        <v>4</v>
      </c>
      <c r="AL9575" s="8" t="s">
        <v>5</v>
      </c>
      <c r="AM9575" s="8">
        <v>4</v>
      </c>
      <c r="AN9575" s="165">
        <v>159.63</v>
      </c>
      <c r="AO9575" s="161">
        <v>9582</v>
      </c>
      <c r="AP9575" s="159" t="s">
        <v>18</v>
      </c>
    </row>
    <row r="9576" spans="17:42" x14ac:dyDescent="0.25">
      <c r="Q9576" s="161">
        <v>10931</v>
      </c>
      <c r="R9576" s="163">
        <v>0.29122500000000001</v>
      </c>
      <c r="S9576" s="8" t="s">
        <v>4</v>
      </c>
      <c r="T9576" s="8" t="s">
        <v>5</v>
      </c>
      <c r="U9576" s="8">
        <v>2</v>
      </c>
      <c r="V9576" s="165">
        <v>109.98</v>
      </c>
      <c r="W9576" s="161">
        <v>9573</v>
      </c>
      <c r="X9576" s="159" t="s">
        <v>20</v>
      </c>
      <c r="AI9576" s="161">
        <v>1973</v>
      </c>
      <c r="AJ9576" s="163">
        <v>0.57919799999999999</v>
      </c>
      <c r="AK9576" s="8" t="s">
        <v>9</v>
      </c>
      <c r="AL9576" s="8" t="s">
        <v>10</v>
      </c>
      <c r="AM9576" s="8">
        <v>4</v>
      </c>
      <c r="AN9576" s="165">
        <v>25.54</v>
      </c>
      <c r="AO9576" s="161">
        <v>9583</v>
      </c>
      <c r="AP9576" s="159" t="s">
        <v>18</v>
      </c>
    </row>
    <row r="9577" spans="17:42" x14ac:dyDescent="0.25">
      <c r="Q9577" s="161">
        <v>10934</v>
      </c>
      <c r="R9577" s="163">
        <v>0.325631</v>
      </c>
      <c r="S9577" s="8" t="s">
        <v>4</v>
      </c>
      <c r="T9577" s="8" t="s">
        <v>5</v>
      </c>
      <c r="U9577" s="8">
        <v>2</v>
      </c>
      <c r="V9577" s="165">
        <v>118.07</v>
      </c>
      <c r="W9577" s="161">
        <v>9574</v>
      </c>
      <c r="X9577" s="159" t="s">
        <v>20</v>
      </c>
      <c r="AI9577" s="161">
        <v>2036</v>
      </c>
      <c r="AJ9577" s="163">
        <v>0.497666</v>
      </c>
      <c r="AK9577" s="8" t="s">
        <v>6</v>
      </c>
      <c r="AL9577" s="8" t="s">
        <v>5</v>
      </c>
      <c r="AM9577" s="8">
        <v>4</v>
      </c>
      <c r="AN9577" s="165">
        <v>166.9</v>
      </c>
      <c r="AO9577" s="161">
        <v>9584</v>
      </c>
      <c r="AP9577" s="159" t="s">
        <v>20</v>
      </c>
    </row>
    <row r="9578" spans="17:42" x14ac:dyDescent="0.25">
      <c r="Q9578" s="161">
        <v>10935</v>
      </c>
      <c r="R9578" s="163">
        <v>4.8730000000000002E-2</v>
      </c>
      <c r="S9578" s="8" t="s">
        <v>4</v>
      </c>
      <c r="T9578" s="8" t="s">
        <v>5</v>
      </c>
      <c r="U9578" s="8">
        <v>2</v>
      </c>
      <c r="V9578" s="165">
        <v>114.62</v>
      </c>
      <c r="W9578" s="161">
        <v>9575</v>
      </c>
      <c r="X9578" s="159" t="s">
        <v>20</v>
      </c>
      <c r="AI9578" s="161">
        <v>2040</v>
      </c>
      <c r="AJ9578" s="163">
        <v>0.17413000000000001</v>
      </c>
      <c r="AK9578" s="8" t="s">
        <v>4</v>
      </c>
      <c r="AL9578" s="8" t="s">
        <v>5</v>
      </c>
      <c r="AM9578" s="8">
        <v>4</v>
      </c>
      <c r="AN9578" s="165">
        <v>165.43</v>
      </c>
      <c r="AO9578" s="161">
        <v>9585</v>
      </c>
      <c r="AP9578" s="159" t="s">
        <v>18</v>
      </c>
    </row>
    <row r="9579" spans="17:42" x14ac:dyDescent="0.25">
      <c r="Q9579" s="161">
        <v>10938</v>
      </c>
      <c r="R9579" s="163">
        <v>0.38695099999999999</v>
      </c>
      <c r="S9579" s="8" t="s">
        <v>4</v>
      </c>
      <c r="T9579" s="8" t="s">
        <v>5</v>
      </c>
      <c r="U9579" s="8">
        <v>2</v>
      </c>
      <c r="V9579" s="165">
        <v>101.14</v>
      </c>
      <c r="W9579" s="161">
        <v>9576</v>
      </c>
      <c r="X9579" s="159" t="s">
        <v>20</v>
      </c>
      <c r="AI9579" s="161">
        <v>2064</v>
      </c>
      <c r="AJ9579" s="163">
        <v>0.119336</v>
      </c>
      <c r="AK9579" s="8" t="s">
        <v>9</v>
      </c>
      <c r="AL9579" s="8" t="s">
        <v>10</v>
      </c>
      <c r="AM9579" s="8">
        <v>4</v>
      </c>
      <c r="AN9579" s="165">
        <v>16.7</v>
      </c>
      <c r="AO9579" s="161">
        <v>9586</v>
      </c>
      <c r="AP9579" s="159" t="s">
        <v>20</v>
      </c>
    </row>
    <row r="9580" spans="17:42" x14ac:dyDescent="0.25">
      <c r="Q9580" s="161">
        <v>10944</v>
      </c>
      <c r="R9580" s="163">
        <v>0.185201</v>
      </c>
      <c r="S9580" s="8" t="s">
        <v>4</v>
      </c>
      <c r="T9580" s="8" t="s">
        <v>5</v>
      </c>
      <c r="U9580" s="8">
        <v>2</v>
      </c>
      <c r="V9580" s="165">
        <v>120.97</v>
      </c>
      <c r="W9580" s="161">
        <v>9577</v>
      </c>
      <c r="X9580" s="159" t="s">
        <v>20</v>
      </c>
      <c r="AI9580" s="161">
        <v>2077</v>
      </c>
      <c r="AJ9580" s="163">
        <v>0.48869099999999999</v>
      </c>
      <c r="AK9580" s="8" t="s">
        <v>4</v>
      </c>
      <c r="AL9580" s="8" t="s">
        <v>5</v>
      </c>
      <c r="AM9580" s="8">
        <v>4</v>
      </c>
      <c r="AN9580" s="165">
        <v>158.24</v>
      </c>
      <c r="AO9580" s="161">
        <v>9587</v>
      </c>
      <c r="AP9580" s="159" t="s">
        <v>18</v>
      </c>
    </row>
    <row r="9581" spans="17:42" x14ac:dyDescent="0.25">
      <c r="Q9581" s="161">
        <v>10945</v>
      </c>
      <c r="R9581" s="163">
        <v>8.0352000000000007E-2</v>
      </c>
      <c r="S9581" s="8" t="s">
        <v>4</v>
      </c>
      <c r="T9581" s="8" t="s">
        <v>5</v>
      </c>
      <c r="U9581" s="8">
        <v>2</v>
      </c>
      <c r="V9581" s="165">
        <v>110.01</v>
      </c>
      <c r="W9581" s="161">
        <v>9578</v>
      </c>
      <c r="X9581" s="159" t="s">
        <v>20</v>
      </c>
      <c r="AI9581" s="161">
        <v>2092</v>
      </c>
      <c r="AJ9581" s="163">
        <v>9.0615000000000001E-2</v>
      </c>
      <c r="AK9581" s="8" t="s">
        <v>4</v>
      </c>
      <c r="AL9581" s="8" t="s">
        <v>5</v>
      </c>
      <c r="AM9581" s="8">
        <v>4</v>
      </c>
      <c r="AN9581" s="165">
        <v>156.66</v>
      </c>
      <c r="AO9581" s="161">
        <v>9588</v>
      </c>
      <c r="AP9581" s="159" t="s">
        <v>20</v>
      </c>
    </row>
    <row r="9582" spans="17:42" x14ac:dyDescent="0.25">
      <c r="Q9582" s="161">
        <v>10947</v>
      </c>
      <c r="R9582" s="163">
        <v>0.63056800000000002</v>
      </c>
      <c r="S9582" s="8" t="s">
        <v>12</v>
      </c>
      <c r="T9582" s="8" t="s">
        <v>13</v>
      </c>
      <c r="U9582" s="8">
        <v>2</v>
      </c>
      <c r="V9582" s="165">
        <v>118.56</v>
      </c>
      <c r="W9582" s="161">
        <v>9579</v>
      </c>
      <c r="X9582" s="159" t="s">
        <v>19</v>
      </c>
      <c r="AI9582" s="161">
        <v>2096</v>
      </c>
      <c r="AJ9582" s="163">
        <v>0.187449</v>
      </c>
      <c r="AK9582" s="8" t="s">
        <v>42</v>
      </c>
      <c r="AL9582" s="8" t="s">
        <v>42</v>
      </c>
      <c r="AM9582" s="8">
        <v>4</v>
      </c>
      <c r="AN9582" s="165">
        <v>11.48</v>
      </c>
      <c r="AO9582" s="161">
        <v>9589</v>
      </c>
      <c r="AP9582" s="159" t="s">
        <v>18</v>
      </c>
    </row>
    <row r="9583" spans="17:42" x14ac:dyDescent="0.25">
      <c r="Q9583" s="161">
        <v>10948</v>
      </c>
      <c r="R9583" s="163">
        <v>0.33081100000000002</v>
      </c>
      <c r="S9583" s="8" t="s">
        <v>4</v>
      </c>
      <c r="T9583" s="8" t="s">
        <v>5</v>
      </c>
      <c r="U9583" s="8">
        <v>2</v>
      </c>
      <c r="V9583" s="165">
        <v>106.32</v>
      </c>
      <c r="W9583" s="161">
        <v>9580</v>
      </c>
      <c r="X9583" s="159" t="s">
        <v>19</v>
      </c>
      <c r="AI9583" s="161">
        <v>2098</v>
      </c>
      <c r="AJ9583" s="163">
        <v>0.16297900000000001</v>
      </c>
      <c r="AK9583" s="8" t="s">
        <v>4</v>
      </c>
      <c r="AL9583" s="8" t="s">
        <v>5</v>
      </c>
      <c r="AM9583" s="8">
        <v>4</v>
      </c>
      <c r="AN9583" s="165">
        <v>13.16</v>
      </c>
      <c r="AO9583" s="161">
        <v>9590</v>
      </c>
      <c r="AP9583" s="159" t="s">
        <v>20</v>
      </c>
    </row>
    <row r="9584" spans="17:42" x14ac:dyDescent="0.25">
      <c r="Q9584" s="161">
        <v>10956</v>
      </c>
      <c r="R9584" s="163">
        <v>0.40395500000000001</v>
      </c>
      <c r="S9584" s="8" t="s">
        <v>6</v>
      </c>
      <c r="T9584" s="8" t="s">
        <v>5</v>
      </c>
      <c r="U9584" s="8">
        <v>2</v>
      </c>
      <c r="V9584" s="165">
        <v>119.28</v>
      </c>
      <c r="W9584" s="161">
        <v>9581</v>
      </c>
      <c r="X9584" s="159" t="s">
        <v>20</v>
      </c>
      <c r="AI9584" s="161">
        <v>2104</v>
      </c>
      <c r="AJ9584" s="163">
        <v>0.16988400000000001</v>
      </c>
      <c r="AK9584" s="8" t="s">
        <v>4</v>
      </c>
      <c r="AL9584" s="8" t="s">
        <v>5</v>
      </c>
      <c r="AM9584" s="8">
        <v>4</v>
      </c>
      <c r="AN9584" s="165">
        <v>158.81</v>
      </c>
      <c r="AO9584" s="161">
        <v>9591</v>
      </c>
      <c r="AP9584" s="159" t="s">
        <v>20</v>
      </c>
    </row>
    <row r="9585" spans="17:42" x14ac:dyDescent="0.25">
      <c r="Q9585" s="161">
        <v>10958</v>
      </c>
      <c r="R9585" s="163">
        <v>0.289516</v>
      </c>
      <c r="S9585" s="8" t="s">
        <v>4</v>
      </c>
      <c r="T9585" s="8" t="s">
        <v>5</v>
      </c>
      <c r="U9585" s="8">
        <v>2</v>
      </c>
      <c r="V9585" s="165">
        <v>108.84</v>
      </c>
      <c r="W9585" s="161">
        <v>9582</v>
      </c>
      <c r="X9585" s="159" t="s">
        <v>20</v>
      </c>
      <c r="AI9585" s="161">
        <v>2107</v>
      </c>
      <c r="AJ9585" s="163">
        <v>9.4811000000000006E-2</v>
      </c>
      <c r="AK9585" s="8" t="s">
        <v>4</v>
      </c>
      <c r="AL9585" s="8" t="s">
        <v>5</v>
      </c>
      <c r="AM9585" s="8">
        <v>4</v>
      </c>
      <c r="AN9585" s="165">
        <v>160.91999999999999</v>
      </c>
      <c r="AO9585" s="161">
        <v>9592</v>
      </c>
      <c r="AP9585" s="159" t="s">
        <v>18</v>
      </c>
    </row>
    <row r="9586" spans="17:42" x14ac:dyDescent="0.25">
      <c r="Q9586" s="161">
        <v>10959</v>
      </c>
      <c r="R9586" s="163">
        <v>0.32175700000000002</v>
      </c>
      <c r="S9586" s="8" t="s">
        <v>4</v>
      </c>
      <c r="T9586" s="8" t="s">
        <v>5</v>
      </c>
      <c r="U9586" s="8">
        <v>2</v>
      </c>
      <c r="V9586" s="165">
        <v>106.1</v>
      </c>
      <c r="W9586" s="161">
        <v>9583</v>
      </c>
      <c r="X9586" s="159" t="s">
        <v>20</v>
      </c>
      <c r="AI9586" s="161">
        <v>2116</v>
      </c>
      <c r="AJ9586" s="163">
        <v>0.25157099999999999</v>
      </c>
      <c r="AK9586" s="8" t="s">
        <v>4</v>
      </c>
      <c r="AL9586" s="8" t="s">
        <v>5</v>
      </c>
      <c r="AM9586" s="8">
        <v>4</v>
      </c>
      <c r="AN9586" s="165">
        <v>170.62</v>
      </c>
      <c r="AO9586" s="161">
        <v>9593</v>
      </c>
      <c r="AP9586" s="159" t="s">
        <v>20</v>
      </c>
    </row>
    <row r="9587" spans="17:42" x14ac:dyDescent="0.25">
      <c r="Q9587" s="161">
        <v>10962</v>
      </c>
      <c r="R9587" s="163">
        <v>0.184915</v>
      </c>
      <c r="S9587" s="8" t="s">
        <v>4</v>
      </c>
      <c r="T9587" s="8" t="s">
        <v>5</v>
      </c>
      <c r="U9587" s="8">
        <v>2</v>
      </c>
      <c r="V9587" s="165">
        <v>114.1</v>
      </c>
      <c r="W9587" s="161">
        <v>9584</v>
      </c>
      <c r="X9587" s="159" t="s">
        <v>20</v>
      </c>
      <c r="AI9587" s="161">
        <v>2119</v>
      </c>
      <c r="AJ9587" s="163">
        <v>0.41091299999999997</v>
      </c>
      <c r="AK9587" s="8" t="s">
        <v>4</v>
      </c>
      <c r="AL9587" s="8" t="s">
        <v>5</v>
      </c>
      <c r="AM9587" s="8">
        <v>4</v>
      </c>
      <c r="AN9587" s="165">
        <v>162.01</v>
      </c>
      <c r="AO9587" s="161">
        <v>9594</v>
      </c>
      <c r="AP9587" s="159" t="s">
        <v>20</v>
      </c>
    </row>
    <row r="9588" spans="17:42" x14ac:dyDescent="0.25">
      <c r="Q9588" s="161">
        <v>10966</v>
      </c>
      <c r="R9588" s="163">
        <v>0.468968</v>
      </c>
      <c r="S9588" s="8" t="s">
        <v>6</v>
      </c>
      <c r="T9588" s="8" t="s">
        <v>5</v>
      </c>
      <c r="U9588" s="8">
        <v>2</v>
      </c>
      <c r="V9588" s="165">
        <v>102.89</v>
      </c>
      <c r="W9588" s="161">
        <v>9585</v>
      </c>
      <c r="X9588" s="159" t="s">
        <v>20</v>
      </c>
      <c r="AI9588" s="161">
        <v>2156</v>
      </c>
      <c r="AJ9588" s="163">
        <v>0.14895600000000001</v>
      </c>
      <c r="AK9588" s="8" t="s">
        <v>4</v>
      </c>
      <c r="AL9588" s="8" t="s">
        <v>5</v>
      </c>
      <c r="AM9588" s="8">
        <v>4</v>
      </c>
      <c r="AN9588" s="165">
        <v>157.08000000000001</v>
      </c>
      <c r="AO9588" s="161">
        <v>9595</v>
      </c>
      <c r="AP9588" s="159" t="s">
        <v>20</v>
      </c>
    </row>
    <row r="9589" spans="17:42" x14ac:dyDescent="0.25">
      <c r="Q9589" s="161">
        <v>10968</v>
      </c>
      <c r="R9589" s="163">
        <v>0.43675700000000001</v>
      </c>
      <c r="S9589" s="8" t="s">
        <v>4</v>
      </c>
      <c r="T9589" s="8" t="s">
        <v>5</v>
      </c>
      <c r="U9589" s="8">
        <v>2</v>
      </c>
      <c r="V9589" s="165">
        <v>114.7</v>
      </c>
      <c r="W9589" s="161">
        <v>9586</v>
      </c>
      <c r="X9589" s="159" t="s">
        <v>20</v>
      </c>
      <c r="AI9589" s="161">
        <v>2172</v>
      </c>
      <c r="AJ9589" s="163">
        <v>0.47397099999999998</v>
      </c>
      <c r="AK9589" s="8" t="s">
        <v>4</v>
      </c>
      <c r="AL9589" s="8" t="s">
        <v>5</v>
      </c>
      <c r="AM9589" s="8">
        <v>4</v>
      </c>
      <c r="AN9589" s="165">
        <v>169.38</v>
      </c>
      <c r="AO9589" s="161">
        <v>9596</v>
      </c>
      <c r="AP9589" s="159" t="s">
        <v>20</v>
      </c>
    </row>
    <row r="9590" spans="17:42" x14ac:dyDescent="0.25">
      <c r="Q9590" s="161">
        <v>10971</v>
      </c>
      <c r="R9590" s="163">
        <v>0.30710100000000001</v>
      </c>
      <c r="S9590" s="8" t="s">
        <v>14</v>
      </c>
      <c r="T9590" s="8" t="s">
        <v>13</v>
      </c>
      <c r="U9590" s="8">
        <v>2</v>
      </c>
      <c r="V9590" s="165">
        <v>117.23</v>
      </c>
      <c r="W9590" s="161">
        <v>9587</v>
      </c>
      <c r="X9590" s="159" t="s">
        <v>20</v>
      </c>
      <c r="AI9590" s="161">
        <v>2178</v>
      </c>
      <c r="AJ9590" s="163">
        <v>0.70096499999999995</v>
      </c>
      <c r="AK9590" s="8" t="s">
        <v>9</v>
      </c>
      <c r="AL9590" s="8" t="s">
        <v>10</v>
      </c>
      <c r="AM9590" s="8">
        <v>4</v>
      </c>
      <c r="AN9590" s="165">
        <v>27.08</v>
      </c>
      <c r="AO9590" s="161">
        <v>9597</v>
      </c>
      <c r="AP9590" s="159" t="s">
        <v>20</v>
      </c>
    </row>
    <row r="9591" spans="17:42" x14ac:dyDescent="0.25">
      <c r="Q9591" s="161">
        <v>10973</v>
      </c>
      <c r="R9591" s="163">
        <v>0.119604</v>
      </c>
      <c r="S9591" s="8" t="s">
        <v>4</v>
      </c>
      <c r="T9591" s="8" t="s">
        <v>5</v>
      </c>
      <c r="U9591" s="8">
        <v>2</v>
      </c>
      <c r="V9591" s="165">
        <v>121.11</v>
      </c>
      <c r="W9591" s="161">
        <v>9588</v>
      </c>
      <c r="X9591" s="159" t="s">
        <v>20</v>
      </c>
      <c r="AI9591" s="161">
        <v>2196</v>
      </c>
      <c r="AJ9591" s="163">
        <v>0.25329800000000002</v>
      </c>
      <c r="AK9591" s="8" t="s">
        <v>7</v>
      </c>
      <c r="AL9591" s="8" t="s">
        <v>5</v>
      </c>
      <c r="AM9591" s="8">
        <v>4</v>
      </c>
      <c r="AN9591" s="165">
        <v>161.03</v>
      </c>
      <c r="AO9591" s="161">
        <v>9598</v>
      </c>
      <c r="AP9591" s="159" t="s">
        <v>20</v>
      </c>
    </row>
    <row r="9592" spans="17:42" x14ac:dyDescent="0.25">
      <c r="Q9592" s="161">
        <v>10979</v>
      </c>
      <c r="R9592" s="163">
        <v>0.100371</v>
      </c>
      <c r="S9592" s="8" t="s">
        <v>4</v>
      </c>
      <c r="T9592" s="8" t="s">
        <v>5</v>
      </c>
      <c r="U9592" s="8">
        <v>2</v>
      </c>
      <c r="V9592" s="165">
        <v>108.47</v>
      </c>
      <c r="W9592" s="161">
        <v>9589</v>
      </c>
      <c r="X9592" s="159" t="s">
        <v>20</v>
      </c>
      <c r="AI9592" s="161">
        <v>2233</v>
      </c>
      <c r="AJ9592" s="163">
        <v>0.46206900000000001</v>
      </c>
      <c r="AK9592" s="8" t="s">
        <v>7</v>
      </c>
      <c r="AL9592" s="8" t="s">
        <v>5</v>
      </c>
      <c r="AM9592" s="8">
        <v>4</v>
      </c>
      <c r="AN9592" s="165">
        <v>155.1</v>
      </c>
      <c r="AO9592" s="161">
        <v>9599</v>
      </c>
      <c r="AP9592" s="159" t="s">
        <v>18</v>
      </c>
    </row>
    <row r="9593" spans="17:42" x14ac:dyDescent="0.25">
      <c r="Q9593" s="161">
        <v>10980</v>
      </c>
      <c r="R9593" s="163">
        <v>0.11374099999999999</v>
      </c>
      <c r="S9593" s="8" t="s">
        <v>4</v>
      </c>
      <c r="T9593" s="8" t="s">
        <v>5</v>
      </c>
      <c r="U9593" s="8">
        <v>2</v>
      </c>
      <c r="V9593" s="165">
        <v>112.21</v>
      </c>
      <c r="W9593" s="161">
        <v>9590</v>
      </c>
      <c r="X9593" s="159" t="s">
        <v>20</v>
      </c>
      <c r="AI9593" s="161">
        <v>2240</v>
      </c>
      <c r="AJ9593" s="163">
        <v>0.39456799999999997</v>
      </c>
      <c r="AK9593" s="8" t="s">
        <v>4</v>
      </c>
      <c r="AL9593" s="8" t="s">
        <v>5</v>
      </c>
      <c r="AM9593" s="8">
        <v>4</v>
      </c>
      <c r="AN9593" s="165">
        <v>175.57</v>
      </c>
      <c r="AO9593" s="161">
        <v>9600</v>
      </c>
      <c r="AP9593" s="159" t="s">
        <v>20</v>
      </c>
    </row>
    <row r="9594" spans="17:42" x14ac:dyDescent="0.25">
      <c r="Q9594" s="161">
        <v>10982</v>
      </c>
      <c r="R9594" s="163">
        <v>7.8672000000000006E-2</v>
      </c>
      <c r="S9594" s="8" t="s">
        <v>4</v>
      </c>
      <c r="T9594" s="8" t="s">
        <v>5</v>
      </c>
      <c r="U9594" s="8">
        <v>2</v>
      </c>
      <c r="V9594" s="165">
        <v>105.26</v>
      </c>
      <c r="W9594" s="161">
        <v>9591</v>
      </c>
      <c r="X9594" s="159" t="s">
        <v>20</v>
      </c>
      <c r="AI9594" s="161">
        <v>2255</v>
      </c>
      <c r="AJ9594" s="163">
        <v>0.50203200000000003</v>
      </c>
      <c r="AK9594" s="8" t="s">
        <v>4</v>
      </c>
      <c r="AL9594" s="8" t="s">
        <v>5</v>
      </c>
      <c r="AM9594" s="8">
        <v>4</v>
      </c>
      <c r="AN9594" s="165">
        <v>173.06</v>
      </c>
      <c r="AO9594" s="161">
        <v>9601</v>
      </c>
      <c r="AP9594" s="159" t="s">
        <v>18</v>
      </c>
    </row>
    <row r="9595" spans="17:42" x14ac:dyDescent="0.25">
      <c r="Q9595" s="161">
        <v>10984</v>
      </c>
      <c r="R9595" s="163">
        <v>0.31438300000000002</v>
      </c>
      <c r="S9595" s="8" t="s">
        <v>4</v>
      </c>
      <c r="T9595" s="8" t="s">
        <v>5</v>
      </c>
      <c r="U9595" s="8">
        <v>2</v>
      </c>
      <c r="V9595" s="165">
        <v>105.99</v>
      </c>
      <c r="W9595" s="161">
        <v>9592</v>
      </c>
      <c r="X9595" s="159" t="s">
        <v>19</v>
      </c>
      <c r="AI9595" s="161">
        <v>2290</v>
      </c>
      <c r="AJ9595" s="163">
        <v>0.188279</v>
      </c>
      <c r="AK9595" s="8" t="s">
        <v>9</v>
      </c>
      <c r="AL9595" s="8" t="s">
        <v>10</v>
      </c>
      <c r="AM9595" s="8">
        <v>4</v>
      </c>
      <c r="AN9595" s="165">
        <v>169.97</v>
      </c>
      <c r="AO9595" s="161">
        <v>9602</v>
      </c>
      <c r="AP9595" s="159" t="s">
        <v>20</v>
      </c>
    </row>
    <row r="9596" spans="17:42" x14ac:dyDescent="0.25">
      <c r="Q9596" s="161">
        <v>10991</v>
      </c>
      <c r="R9596" s="163">
        <v>0.14918899999999999</v>
      </c>
      <c r="S9596" s="8" t="s">
        <v>4</v>
      </c>
      <c r="T9596" s="8" t="s">
        <v>5</v>
      </c>
      <c r="U9596" s="8">
        <v>2</v>
      </c>
      <c r="V9596" s="165">
        <v>115.19</v>
      </c>
      <c r="W9596" s="161">
        <v>9593</v>
      </c>
      <c r="X9596" s="159" t="s">
        <v>19</v>
      </c>
      <c r="AI9596" s="161">
        <v>2297</v>
      </c>
      <c r="AJ9596" s="163">
        <v>9.4760999999999998E-2</v>
      </c>
      <c r="AK9596" s="8" t="s">
        <v>4</v>
      </c>
      <c r="AL9596" s="8" t="s">
        <v>5</v>
      </c>
      <c r="AM9596" s="8">
        <v>4</v>
      </c>
      <c r="AN9596" s="165">
        <v>2.06</v>
      </c>
      <c r="AO9596" s="161">
        <v>9603</v>
      </c>
      <c r="AP9596" s="159" t="s">
        <v>20</v>
      </c>
    </row>
    <row r="9597" spans="17:42" x14ac:dyDescent="0.25">
      <c r="Q9597" s="161">
        <v>10994</v>
      </c>
      <c r="R9597" s="163">
        <v>0.18156800000000001</v>
      </c>
      <c r="S9597" s="8" t="s">
        <v>4</v>
      </c>
      <c r="T9597" s="8" t="s">
        <v>5</v>
      </c>
      <c r="U9597" s="8">
        <v>2</v>
      </c>
      <c r="V9597" s="165">
        <v>121.81</v>
      </c>
      <c r="W9597" s="161">
        <v>9594</v>
      </c>
      <c r="X9597" s="159" t="s">
        <v>20</v>
      </c>
      <c r="AI9597" s="161">
        <v>2310</v>
      </c>
      <c r="AJ9597" s="163">
        <v>0.31604100000000002</v>
      </c>
      <c r="AK9597" s="8" t="s">
        <v>4</v>
      </c>
      <c r="AL9597" s="8" t="s">
        <v>5</v>
      </c>
      <c r="AM9597" s="8">
        <v>4</v>
      </c>
      <c r="AN9597" s="165">
        <v>25.37</v>
      </c>
      <c r="AO9597" s="161">
        <v>9604</v>
      </c>
      <c r="AP9597" s="159" t="s">
        <v>20</v>
      </c>
    </row>
    <row r="9598" spans="17:42" x14ac:dyDescent="0.25">
      <c r="Q9598" s="161">
        <v>11000</v>
      </c>
      <c r="R9598" s="163">
        <v>0.31268099999999999</v>
      </c>
      <c r="S9598" s="8" t="s">
        <v>4</v>
      </c>
      <c r="T9598" s="8" t="s">
        <v>5</v>
      </c>
      <c r="U9598" s="8">
        <v>2</v>
      </c>
      <c r="V9598" s="165">
        <v>104.81</v>
      </c>
      <c r="W9598" s="161">
        <v>9595</v>
      </c>
      <c r="X9598" s="159" t="s">
        <v>20</v>
      </c>
      <c r="AI9598" s="161">
        <v>2333</v>
      </c>
      <c r="AJ9598" s="163">
        <v>0.103266</v>
      </c>
      <c r="AK9598" s="8" t="s">
        <v>4</v>
      </c>
      <c r="AL9598" s="8" t="s">
        <v>5</v>
      </c>
      <c r="AM9598" s="8">
        <v>4</v>
      </c>
      <c r="AN9598" s="165">
        <v>2.0499999999999998</v>
      </c>
      <c r="AO9598" s="161">
        <v>9605</v>
      </c>
      <c r="AP9598" s="159" t="s">
        <v>20</v>
      </c>
    </row>
    <row r="9599" spans="17:42" x14ac:dyDescent="0.25">
      <c r="Q9599" s="161">
        <v>11002</v>
      </c>
      <c r="R9599" s="163">
        <v>0.44583099999999998</v>
      </c>
      <c r="S9599" s="8" t="s">
        <v>4</v>
      </c>
      <c r="T9599" s="8" t="s">
        <v>5</v>
      </c>
      <c r="U9599" s="8">
        <v>2</v>
      </c>
      <c r="V9599" s="165">
        <v>118.86</v>
      </c>
      <c r="W9599" s="161">
        <v>9596</v>
      </c>
      <c r="X9599" s="159" t="s">
        <v>20</v>
      </c>
      <c r="AI9599" s="161">
        <v>2345</v>
      </c>
      <c r="AJ9599" s="163">
        <v>8.1870999999999999E-2</v>
      </c>
      <c r="AK9599" s="8" t="s">
        <v>9</v>
      </c>
      <c r="AL9599" s="8" t="s">
        <v>10</v>
      </c>
      <c r="AM9599" s="8">
        <v>4</v>
      </c>
      <c r="AN9599" s="165">
        <v>25</v>
      </c>
      <c r="AO9599" s="161">
        <v>9606</v>
      </c>
      <c r="AP9599" s="159" t="s">
        <v>18</v>
      </c>
    </row>
    <row r="9600" spans="17:42" x14ac:dyDescent="0.25">
      <c r="Q9600" s="161">
        <v>11011</v>
      </c>
      <c r="R9600" s="163">
        <v>0.18475</v>
      </c>
      <c r="S9600" s="8" t="s">
        <v>4</v>
      </c>
      <c r="T9600" s="8" t="s">
        <v>5</v>
      </c>
      <c r="U9600" s="8">
        <v>2</v>
      </c>
      <c r="V9600" s="165">
        <v>118.8</v>
      </c>
      <c r="W9600" s="161">
        <v>9597</v>
      </c>
      <c r="X9600" s="159" t="s">
        <v>18</v>
      </c>
      <c r="AI9600" s="161">
        <v>2357</v>
      </c>
      <c r="AJ9600" s="163">
        <v>0.51988900000000005</v>
      </c>
      <c r="AK9600" s="8" t="s">
        <v>6</v>
      </c>
      <c r="AL9600" s="8" t="s">
        <v>5</v>
      </c>
      <c r="AM9600" s="8">
        <v>4</v>
      </c>
      <c r="AN9600" s="165">
        <v>7.05</v>
      </c>
      <c r="AO9600" s="161">
        <v>9607</v>
      </c>
      <c r="AP9600" s="159" t="s">
        <v>20</v>
      </c>
    </row>
    <row r="9601" spans="17:42" x14ac:dyDescent="0.25">
      <c r="Q9601" s="161">
        <v>11016</v>
      </c>
      <c r="R9601" s="163">
        <v>0.380081</v>
      </c>
      <c r="S9601" s="8" t="s">
        <v>4</v>
      </c>
      <c r="T9601" s="8" t="s">
        <v>5</v>
      </c>
      <c r="U9601" s="8">
        <v>2</v>
      </c>
      <c r="V9601" s="165">
        <v>118.7</v>
      </c>
      <c r="W9601" s="161">
        <v>9598</v>
      </c>
      <c r="X9601" s="159" t="s">
        <v>19</v>
      </c>
      <c r="AI9601" s="161">
        <v>2372</v>
      </c>
      <c r="AJ9601" s="163">
        <v>0.283194</v>
      </c>
      <c r="AK9601" s="8" t="s">
        <v>4</v>
      </c>
      <c r="AL9601" s="8" t="s">
        <v>5</v>
      </c>
      <c r="AM9601" s="8">
        <v>4</v>
      </c>
      <c r="AN9601" s="165">
        <v>157.16999999999999</v>
      </c>
      <c r="AO9601" s="161">
        <v>9608</v>
      </c>
      <c r="AP9601" s="159" t="s">
        <v>18</v>
      </c>
    </row>
    <row r="9602" spans="17:42" x14ac:dyDescent="0.25">
      <c r="Q9602" s="161">
        <v>11023</v>
      </c>
      <c r="R9602" s="163">
        <v>0.41772300000000001</v>
      </c>
      <c r="S9602" s="8" t="s">
        <v>4</v>
      </c>
      <c r="T9602" s="8" t="s">
        <v>5</v>
      </c>
      <c r="U9602" s="8">
        <v>2</v>
      </c>
      <c r="V9602" s="165">
        <v>106.66</v>
      </c>
      <c r="W9602" s="161">
        <v>9599</v>
      </c>
      <c r="X9602" s="159" t="s">
        <v>20</v>
      </c>
      <c r="AI9602" s="161">
        <v>2384</v>
      </c>
      <c r="AJ9602" s="163">
        <v>0.35364299999999999</v>
      </c>
      <c r="AK9602" s="8" t="s">
        <v>6</v>
      </c>
      <c r="AL9602" s="8" t="s">
        <v>5</v>
      </c>
      <c r="AM9602" s="8">
        <v>4</v>
      </c>
      <c r="AN9602" s="165">
        <v>163.49</v>
      </c>
      <c r="AO9602" s="161">
        <v>9609</v>
      </c>
      <c r="AP9602" s="159" t="s">
        <v>18</v>
      </c>
    </row>
    <row r="9603" spans="17:42" x14ac:dyDescent="0.25">
      <c r="Q9603" s="161">
        <v>11025</v>
      </c>
      <c r="R9603" s="163">
        <v>0.23781099999999999</v>
      </c>
      <c r="S9603" s="8" t="s">
        <v>4</v>
      </c>
      <c r="T9603" s="8" t="s">
        <v>5</v>
      </c>
      <c r="U9603" s="8">
        <v>2</v>
      </c>
      <c r="V9603" s="165">
        <v>115.69</v>
      </c>
      <c r="W9603" s="161">
        <v>9600</v>
      </c>
      <c r="X9603" s="159" t="s">
        <v>20</v>
      </c>
      <c r="AI9603" s="161">
        <v>2391</v>
      </c>
      <c r="AJ9603" s="163">
        <v>9.8460000000000006E-2</v>
      </c>
      <c r="AK9603" s="8" t="s">
        <v>42</v>
      </c>
      <c r="AL9603" s="8" t="s">
        <v>42</v>
      </c>
      <c r="AM9603" s="8">
        <v>4</v>
      </c>
      <c r="AN9603" s="165">
        <v>25.19</v>
      </c>
      <c r="AO9603" s="161">
        <v>9610</v>
      </c>
      <c r="AP9603" s="159" t="s">
        <v>18</v>
      </c>
    </row>
    <row r="9604" spans="17:42" x14ac:dyDescent="0.25">
      <c r="Q9604" s="161">
        <v>11026</v>
      </c>
      <c r="R9604" s="163">
        <v>0.18415400000000001</v>
      </c>
      <c r="S9604" s="8" t="s">
        <v>6</v>
      </c>
      <c r="T9604" s="8" t="s">
        <v>5</v>
      </c>
      <c r="U9604" s="8">
        <v>2</v>
      </c>
      <c r="V9604" s="165">
        <v>114.1</v>
      </c>
      <c r="W9604" s="161">
        <v>9601</v>
      </c>
      <c r="X9604" s="159" t="s">
        <v>20</v>
      </c>
      <c r="AI9604" s="161">
        <v>2403</v>
      </c>
      <c r="AJ9604" s="163">
        <v>0.30804399999999998</v>
      </c>
      <c r="AK9604" s="8" t="s">
        <v>4</v>
      </c>
      <c r="AL9604" s="8" t="s">
        <v>5</v>
      </c>
      <c r="AM9604" s="8">
        <v>4</v>
      </c>
      <c r="AN9604" s="165">
        <v>155.65</v>
      </c>
      <c r="AO9604" s="161">
        <v>9611</v>
      </c>
      <c r="AP9604" s="159" t="s">
        <v>20</v>
      </c>
    </row>
    <row r="9605" spans="17:42" x14ac:dyDescent="0.25">
      <c r="Q9605" s="161">
        <v>11031</v>
      </c>
      <c r="R9605" s="163">
        <v>0.14508799999999999</v>
      </c>
      <c r="S9605" s="8" t="s">
        <v>4</v>
      </c>
      <c r="T9605" s="8" t="s">
        <v>5</v>
      </c>
      <c r="U9605" s="8">
        <v>2</v>
      </c>
      <c r="V9605" s="165">
        <v>121.13</v>
      </c>
      <c r="W9605" s="161">
        <v>9602</v>
      </c>
      <c r="X9605" s="159" t="s">
        <v>20</v>
      </c>
      <c r="AI9605" s="161">
        <v>2437</v>
      </c>
      <c r="AJ9605" s="163">
        <v>0.22964499999999999</v>
      </c>
      <c r="AK9605" s="8" t="s">
        <v>4</v>
      </c>
      <c r="AL9605" s="8" t="s">
        <v>5</v>
      </c>
      <c r="AM9605" s="8">
        <v>4</v>
      </c>
      <c r="AN9605" s="165">
        <v>26.4</v>
      </c>
      <c r="AO9605" s="161">
        <v>9612</v>
      </c>
      <c r="AP9605" s="159" t="s">
        <v>18</v>
      </c>
    </row>
    <row r="9606" spans="17:42" x14ac:dyDescent="0.25">
      <c r="Q9606" s="161">
        <v>11035</v>
      </c>
      <c r="R9606" s="163">
        <v>0.243341</v>
      </c>
      <c r="S9606" s="8" t="s">
        <v>4</v>
      </c>
      <c r="T9606" s="8" t="s">
        <v>5</v>
      </c>
      <c r="U9606" s="8">
        <v>2</v>
      </c>
      <c r="V9606" s="165">
        <v>107.09</v>
      </c>
      <c r="W9606" s="161">
        <v>9603</v>
      </c>
      <c r="X9606" s="159" t="s">
        <v>20</v>
      </c>
      <c r="AI9606" s="161">
        <v>2448</v>
      </c>
      <c r="AJ9606" s="163">
        <v>0.48451100000000002</v>
      </c>
      <c r="AK9606" s="8" t="s">
        <v>6</v>
      </c>
      <c r="AL9606" s="8" t="s">
        <v>5</v>
      </c>
      <c r="AM9606" s="8">
        <v>4</v>
      </c>
      <c r="AN9606" s="165">
        <v>170.14</v>
      </c>
      <c r="AO9606" s="161">
        <v>9613</v>
      </c>
      <c r="AP9606" s="159" t="s">
        <v>20</v>
      </c>
    </row>
    <row r="9607" spans="17:42" x14ac:dyDescent="0.25">
      <c r="Q9607" s="161">
        <v>11037</v>
      </c>
      <c r="R9607" s="163">
        <v>0.17391200000000001</v>
      </c>
      <c r="S9607" s="8" t="s">
        <v>4</v>
      </c>
      <c r="T9607" s="8" t="s">
        <v>5</v>
      </c>
      <c r="U9607" s="8">
        <v>2</v>
      </c>
      <c r="V9607" s="165">
        <v>111.24</v>
      </c>
      <c r="W9607" s="161">
        <v>9604</v>
      </c>
      <c r="X9607" s="159" t="s">
        <v>20</v>
      </c>
      <c r="AI9607" s="161">
        <v>2456</v>
      </c>
      <c r="AJ9607" s="163">
        <v>0.35496</v>
      </c>
      <c r="AK9607" s="8" t="s">
        <v>12</v>
      </c>
      <c r="AL9607" s="8" t="s">
        <v>13</v>
      </c>
      <c r="AM9607" s="8">
        <v>4</v>
      </c>
      <c r="AN9607" s="165">
        <v>6.72</v>
      </c>
      <c r="AO9607" s="161">
        <v>9614</v>
      </c>
      <c r="AP9607" s="159" t="s">
        <v>20</v>
      </c>
    </row>
    <row r="9608" spans="17:42" x14ac:dyDescent="0.25">
      <c r="Q9608" s="161">
        <v>11038</v>
      </c>
      <c r="R9608" s="163">
        <v>0.224658</v>
      </c>
      <c r="S9608" s="8" t="s">
        <v>4</v>
      </c>
      <c r="T9608" s="8" t="s">
        <v>5</v>
      </c>
      <c r="U9608" s="8">
        <v>2</v>
      </c>
      <c r="V9608" s="165">
        <v>111.51</v>
      </c>
      <c r="W9608" s="161">
        <v>9605</v>
      </c>
      <c r="X9608" s="159" t="s">
        <v>20</v>
      </c>
      <c r="AI9608" s="161">
        <v>2542</v>
      </c>
      <c r="AJ9608" s="163">
        <v>0.34356900000000001</v>
      </c>
      <c r="AK9608" s="8" t="s">
        <v>6</v>
      </c>
      <c r="AL9608" s="8" t="s">
        <v>5</v>
      </c>
      <c r="AM9608" s="8">
        <v>4</v>
      </c>
      <c r="AN9608" s="165">
        <v>158.62</v>
      </c>
      <c r="AO9608" s="161">
        <v>9615</v>
      </c>
      <c r="AP9608" s="159" t="s">
        <v>18</v>
      </c>
    </row>
    <row r="9609" spans="17:42" x14ac:dyDescent="0.25">
      <c r="Q9609" s="161">
        <v>11040</v>
      </c>
      <c r="R9609" s="163">
        <v>0.73143000000000002</v>
      </c>
      <c r="S9609" s="8" t="s">
        <v>4</v>
      </c>
      <c r="T9609" s="8" t="s">
        <v>5</v>
      </c>
      <c r="U9609" s="8">
        <v>2</v>
      </c>
      <c r="V9609" s="165">
        <v>114.96</v>
      </c>
      <c r="W9609" s="161">
        <v>9606</v>
      </c>
      <c r="X9609" s="159" t="s">
        <v>20</v>
      </c>
      <c r="AI9609" s="161">
        <v>2554</v>
      </c>
      <c r="AJ9609" s="163">
        <v>0.27464699999999997</v>
      </c>
      <c r="AK9609" s="8" t="s">
        <v>6</v>
      </c>
      <c r="AL9609" s="8" t="s">
        <v>5</v>
      </c>
      <c r="AM9609" s="8">
        <v>4</v>
      </c>
      <c r="AN9609" s="165">
        <v>158.41</v>
      </c>
      <c r="AO9609" s="161">
        <v>9616</v>
      </c>
      <c r="AP9609" s="159" t="s">
        <v>20</v>
      </c>
    </row>
    <row r="9610" spans="17:42" x14ac:dyDescent="0.25">
      <c r="Q9610" s="161">
        <v>11051</v>
      </c>
      <c r="R9610" s="163">
        <v>9.8436999999999997E-2</v>
      </c>
      <c r="S9610" s="8" t="s">
        <v>4</v>
      </c>
      <c r="T9610" s="8" t="s">
        <v>5</v>
      </c>
      <c r="U9610" s="8">
        <v>2</v>
      </c>
      <c r="V9610" s="165">
        <v>111.95</v>
      </c>
      <c r="W9610" s="161">
        <v>9607</v>
      </c>
      <c r="X9610" s="159" t="s">
        <v>20</v>
      </c>
      <c r="AI9610" s="161">
        <v>2583</v>
      </c>
      <c r="AJ9610" s="163">
        <v>0.23513500000000001</v>
      </c>
      <c r="AK9610" s="8" t="s">
        <v>6</v>
      </c>
      <c r="AL9610" s="8" t="s">
        <v>5</v>
      </c>
      <c r="AM9610" s="8">
        <v>4</v>
      </c>
      <c r="AN9610" s="165">
        <v>25.42</v>
      </c>
      <c r="AO9610" s="161">
        <v>9617</v>
      </c>
      <c r="AP9610" s="159" t="s">
        <v>18</v>
      </c>
    </row>
    <row r="9611" spans="17:42" x14ac:dyDescent="0.25">
      <c r="Q9611" s="161">
        <v>11052</v>
      </c>
      <c r="R9611" s="163">
        <v>0.28032000000000001</v>
      </c>
      <c r="S9611" s="8" t="s">
        <v>4</v>
      </c>
      <c r="T9611" s="8" t="s">
        <v>5</v>
      </c>
      <c r="U9611" s="8">
        <v>2</v>
      </c>
      <c r="V9611" s="165">
        <v>114.5</v>
      </c>
      <c r="W9611" s="161">
        <v>9608</v>
      </c>
      <c r="X9611" s="159" t="s">
        <v>20</v>
      </c>
      <c r="AI9611" s="161">
        <v>2620</v>
      </c>
      <c r="AJ9611" s="163">
        <v>0.232431</v>
      </c>
      <c r="AK9611" s="8" t="s">
        <v>4</v>
      </c>
      <c r="AL9611" s="8" t="s">
        <v>5</v>
      </c>
      <c r="AM9611" s="8">
        <v>4</v>
      </c>
      <c r="AN9611" s="165">
        <v>164.99</v>
      </c>
      <c r="AO9611" s="161">
        <v>9618</v>
      </c>
      <c r="AP9611" s="159" t="s">
        <v>17</v>
      </c>
    </row>
    <row r="9612" spans="17:42" x14ac:dyDescent="0.25">
      <c r="Q9612" s="161">
        <v>11057</v>
      </c>
      <c r="R9612" s="163">
        <v>0.113841</v>
      </c>
      <c r="S9612" s="8" t="s">
        <v>4</v>
      </c>
      <c r="T9612" s="8" t="s">
        <v>5</v>
      </c>
      <c r="U9612" s="8">
        <v>2</v>
      </c>
      <c r="V9612" s="165">
        <v>107.11</v>
      </c>
      <c r="W9612" s="161">
        <v>9609</v>
      </c>
      <c r="X9612" s="159" t="s">
        <v>20</v>
      </c>
      <c r="AI9612" s="161">
        <v>2681</v>
      </c>
      <c r="AJ9612" s="163">
        <v>0.63801799999999997</v>
      </c>
      <c r="AK9612" s="8" t="s">
        <v>4</v>
      </c>
      <c r="AL9612" s="8" t="s">
        <v>5</v>
      </c>
      <c r="AM9612" s="8">
        <v>4</v>
      </c>
      <c r="AN9612" s="165">
        <v>157.79</v>
      </c>
      <c r="AO9612" s="161">
        <v>9619</v>
      </c>
      <c r="AP9612" s="159" t="s">
        <v>18</v>
      </c>
    </row>
    <row r="9613" spans="17:42" x14ac:dyDescent="0.25">
      <c r="Q9613" s="161">
        <v>11059</v>
      </c>
      <c r="R9613" s="163">
        <v>4.6781999999999997E-2</v>
      </c>
      <c r="S9613" s="8" t="s">
        <v>4</v>
      </c>
      <c r="T9613" s="8" t="s">
        <v>5</v>
      </c>
      <c r="U9613" s="8">
        <v>2</v>
      </c>
      <c r="V9613" s="165">
        <v>115.85</v>
      </c>
      <c r="W9613" s="161">
        <v>9610</v>
      </c>
      <c r="X9613" s="159" t="s">
        <v>20</v>
      </c>
      <c r="AI9613" s="161">
        <v>2707</v>
      </c>
      <c r="AJ9613" s="163">
        <v>0.15859200000000001</v>
      </c>
      <c r="AK9613" s="8" t="s">
        <v>9</v>
      </c>
      <c r="AL9613" s="8" t="s">
        <v>10</v>
      </c>
      <c r="AM9613" s="8">
        <v>4</v>
      </c>
      <c r="AN9613" s="165">
        <v>29.96</v>
      </c>
      <c r="AO9613" s="161">
        <v>9620</v>
      </c>
      <c r="AP9613" s="159" t="s">
        <v>20</v>
      </c>
    </row>
    <row r="9614" spans="17:42" x14ac:dyDescent="0.25">
      <c r="Q9614" s="161">
        <v>11062</v>
      </c>
      <c r="R9614" s="163">
        <v>0.45580399999999999</v>
      </c>
      <c r="S9614" s="8" t="s">
        <v>4</v>
      </c>
      <c r="T9614" s="8" t="s">
        <v>5</v>
      </c>
      <c r="U9614" s="8">
        <v>2</v>
      </c>
      <c r="V9614" s="165">
        <v>105.51</v>
      </c>
      <c r="W9614" s="161">
        <v>9611</v>
      </c>
      <c r="X9614" s="159" t="s">
        <v>20</v>
      </c>
      <c r="AI9614" s="161">
        <v>2710</v>
      </c>
      <c r="AJ9614" s="163">
        <v>0.15623699999999999</v>
      </c>
      <c r="AK9614" s="8" t="s">
        <v>4</v>
      </c>
      <c r="AL9614" s="8" t="s">
        <v>5</v>
      </c>
      <c r="AM9614" s="8">
        <v>4</v>
      </c>
      <c r="AN9614" s="165">
        <v>160.09</v>
      </c>
      <c r="AO9614" s="161">
        <v>9621</v>
      </c>
      <c r="AP9614" s="159" t="s">
        <v>18</v>
      </c>
    </row>
    <row r="9615" spans="17:42" x14ac:dyDescent="0.25">
      <c r="Q9615" s="161">
        <v>11063</v>
      </c>
      <c r="R9615" s="163">
        <v>8.2811999999999997E-2</v>
      </c>
      <c r="S9615" s="8" t="s">
        <v>4</v>
      </c>
      <c r="T9615" s="8" t="s">
        <v>5</v>
      </c>
      <c r="U9615" s="8">
        <v>2</v>
      </c>
      <c r="V9615" s="165">
        <v>118.17</v>
      </c>
      <c r="W9615" s="161">
        <v>9612</v>
      </c>
      <c r="X9615" s="159" t="s">
        <v>20</v>
      </c>
      <c r="AI9615" s="161">
        <v>2713</v>
      </c>
      <c r="AJ9615" s="163">
        <v>7.0271E-2</v>
      </c>
      <c r="AK9615" s="8" t="s">
        <v>9</v>
      </c>
      <c r="AL9615" s="8" t="s">
        <v>10</v>
      </c>
      <c r="AM9615" s="8">
        <v>4</v>
      </c>
      <c r="AN9615" s="165">
        <v>14.93</v>
      </c>
      <c r="AO9615" s="161">
        <v>9622</v>
      </c>
      <c r="AP9615" s="159" t="s">
        <v>18</v>
      </c>
    </row>
    <row r="9616" spans="17:42" x14ac:dyDescent="0.25">
      <c r="Q9616" s="161">
        <v>11068</v>
      </c>
      <c r="R9616" s="163">
        <v>0.40118300000000001</v>
      </c>
      <c r="S9616" s="8" t="s">
        <v>4</v>
      </c>
      <c r="T9616" s="8" t="s">
        <v>5</v>
      </c>
      <c r="U9616" s="8">
        <v>2</v>
      </c>
      <c r="V9616" s="165">
        <v>109.18</v>
      </c>
      <c r="W9616" s="161">
        <v>9613</v>
      </c>
      <c r="X9616" s="159" t="s">
        <v>20</v>
      </c>
      <c r="AI9616" s="161">
        <v>2718</v>
      </c>
      <c r="AJ9616" s="163">
        <v>0.20258799999999999</v>
      </c>
      <c r="AK9616" s="8" t="s">
        <v>4</v>
      </c>
      <c r="AL9616" s="8" t="s">
        <v>5</v>
      </c>
      <c r="AM9616" s="8">
        <v>4</v>
      </c>
      <c r="AN9616" s="165">
        <v>3.06</v>
      </c>
      <c r="AO9616" s="161">
        <v>9623</v>
      </c>
      <c r="AP9616" s="159" t="s">
        <v>20</v>
      </c>
    </row>
    <row r="9617" spans="17:42" x14ac:dyDescent="0.25">
      <c r="Q9617" s="161">
        <v>11070</v>
      </c>
      <c r="R9617" s="163">
        <v>0.62445600000000001</v>
      </c>
      <c r="S9617" s="8" t="s">
        <v>4</v>
      </c>
      <c r="T9617" s="8" t="s">
        <v>5</v>
      </c>
      <c r="U9617" s="8">
        <v>2</v>
      </c>
      <c r="V9617" s="165">
        <v>121.55</v>
      </c>
      <c r="W9617" s="161">
        <v>9614</v>
      </c>
      <c r="X9617" s="159" t="s">
        <v>20</v>
      </c>
      <c r="AI9617" s="161">
        <v>2729</v>
      </c>
      <c r="AJ9617" s="163">
        <v>0.21614700000000001</v>
      </c>
      <c r="AK9617" s="8" t="s">
        <v>4</v>
      </c>
      <c r="AL9617" s="8" t="s">
        <v>5</v>
      </c>
      <c r="AM9617" s="8">
        <v>4</v>
      </c>
      <c r="AN9617" s="165">
        <v>156.26</v>
      </c>
      <c r="AO9617" s="161">
        <v>9624</v>
      </c>
      <c r="AP9617" s="159" t="s">
        <v>18</v>
      </c>
    </row>
    <row r="9618" spans="17:42" x14ac:dyDescent="0.25">
      <c r="Q9618" s="161">
        <v>11075</v>
      </c>
      <c r="R9618" s="163">
        <v>0.39751900000000001</v>
      </c>
      <c r="S9618" s="8" t="s">
        <v>4</v>
      </c>
      <c r="T9618" s="8" t="s">
        <v>5</v>
      </c>
      <c r="U9618" s="8">
        <v>2</v>
      </c>
      <c r="V9618" s="165">
        <v>100.69</v>
      </c>
      <c r="W9618" s="161">
        <v>9615</v>
      </c>
      <c r="X9618" s="159" t="s">
        <v>19</v>
      </c>
      <c r="AI9618" s="161">
        <v>2756</v>
      </c>
      <c r="AJ9618" s="163">
        <v>9.6290000000000001E-2</v>
      </c>
      <c r="AK9618" s="8" t="s">
        <v>42</v>
      </c>
      <c r="AL9618" s="8" t="s">
        <v>42</v>
      </c>
      <c r="AM9618" s="8">
        <v>4</v>
      </c>
      <c r="AN9618" s="165">
        <v>15.91</v>
      </c>
      <c r="AO9618" s="161">
        <v>9625</v>
      </c>
      <c r="AP9618" s="159" t="s">
        <v>20</v>
      </c>
    </row>
    <row r="9619" spans="17:42" x14ac:dyDescent="0.25">
      <c r="Q9619" s="161">
        <v>11077</v>
      </c>
      <c r="R9619" s="163">
        <v>0.193605</v>
      </c>
      <c r="S9619" s="8" t="s">
        <v>4</v>
      </c>
      <c r="T9619" s="8" t="s">
        <v>5</v>
      </c>
      <c r="U9619" s="8">
        <v>2</v>
      </c>
      <c r="V9619" s="165">
        <v>115.25</v>
      </c>
      <c r="W9619" s="161">
        <v>9616</v>
      </c>
      <c r="X9619" s="159" t="s">
        <v>20</v>
      </c>
      <c r="AI9619" s="161">
        <v>2776</v>
      </c>
      <c r="AJ9619" s="163">
        <v>0.147759</v>
      </c>
      <c r="AK9619" s="8" t="s">
        <v>4</v>
      </c>
      <c r="AL9619" s="8" t="s">
        <v>5</v>
      </c>
      <c r="AM9619" s="8">
        <v>4</v>
      </c>
      <c r="AN9619" s="165">
        <v>156.88999999999999</v>
      </c>
      <c r="AO9619" s="161">
        <v>9626</v>
      </c>
      <c r="AP9619" s="159" t="s">
        <v>20</v>
      </c>
    </row>
    <row r="9620" spans="17:42" x14ac:dyDescent="0.25">
      <c r="Q9620" s="161">
        <v>11079</v>
      </c>
      <c r="R9620" s="163">
        <v>0.240982</v>
      </c>
      <c r="S9620" s="8" t="s">
        <v>4</v>
      </c>
      <c r="T9620" s="8" t="s">
        <v>5</v>
      </c>
      <c r="U9620" s="8">
        <v>2</v>
      </c>
      <c r="V9620" s="165">
        <v>113.97</v>
      </c>
      <c r="W9620" s="161">
        <v>9617</v>
      </c>
      <c r="X9620" s="159" t="s">
        <v>20</v>
      </c>
      <c r="AI9620" s="161">
        <v>2784</v>
      </c>
      <c r="AJ9620" s="163">
        <v>0.71068100000000001</v>
      </c>
      <c r="AK9620" s="8" t="s">
        <v>4</v>
      </c>
      <c r="AL9620" s="8" t="s">
        <v>5</v>
      </c>
      <c r="AM9620" s="8">
        <v>4</v>
      </c>
      <c r="AN9620" s="165">
        <v>155.35</v>
      </c>
      <c r="AO9620" s="161">
        <v>9627</v>
      </c>
      <c r="AP9620" s="159" t="s">
        <v>18</v>
      </c>
    </row>
    <row r="9621" spans="17:42" x14ac:dyDescent="0.25">
      <c r="Q9621" s="161">
        <v>11085</v>
      </c>
      <c r="R9621" s="163">
        <v>0.40188400000000002</v>
      </c>
      <c r="S9621" s="8" t="s">
        <v>4</v>
      </c>
      <c r="T9621" s="8" t="s">
        <v>5</v>
      </c>
      <c r="U9621" s="8">
        <v>2</v>
      </c>
      <c r="V9621" s="165">
        <v>115.78</v>
      </c>
      <c r="W9621" s="161">
        <v>9618</v>
      </c>
      <c r="X9621" s="159" t="s">
        <v>20</v>
      </c>
      <c r="AI9621" s="161">
        <v>2819</v>
      </c>
      <c r="AJ9621" s="163">
        <v>0.38071199999999999</v>
      </c>
      <c r="AK9621" s="8" t="s">
        <v>4</v>
      </c>
      <c r="AL9621" s="8" t="s">
        <v>5</v>
      </c>
      <c r="AM9621" s="8">
        <v>4</v>
      </c>
      <c r="AN9621" s="165">
        <v>19.04</v>
      </c>
      <c r="AO9621" s="161">
        <v>9628</v>
      </c>
      <c r="AP9621" s="159" t="s">
        <v>20</v>
      </c>
    </row>
    <row r="9622" spans="17:42" x14ac:dyDescent="0.25">
      <c r="Q9622" s="161">
        <v>11091</v>
      </c>
      <c r="R9622" s="163">
        <v>0.55160799999999999</v>
      </c>
      <c r="S9622" s="8" t="s">
        <v>4</v>
      </c>
      <c r="T9622" s="8" t="s">
        <v>5</v>
      </c>
      <c r="U9622" s="8">
        <v>2</v>
      </c>
      <c r="V9622" s="165">
        <v>116.37</v>
      </c>
      <c r="W9622" s="161">
        <v>9619</v>
      </c>
      <c r="X9622" s="159" t="s">
        <v>20</v>
      </c>
      <c r="AI9622" s="161">
        <v>2823</v>
      </c>
      <c r="AJ9622" s="163">
        <v>0.15188299999999999</v>
      </c>
      <c r="AK9622" s="8" t="s">
        <v>4</v>
      </c>
      <c r="AL9622" s="8" t="s">
        <v>5</v>
      </c>
      <c r="AM9622" s="8">
        <v>4</v>
      </c>
      <c r="AN9622" s="165">
        <v>160.41999999999999</v>
      </c>
      <c r="AO9622" s="161">
        <v>9629</v>
      </c>
      <c r="AP9622" s="159" t="s">
        <v>20</v>
      </c>
    </row>
    <row r="9623" spans="17:42" x14ac:dyDescent="0.25">
      <c r="Q9623" s="161">
        <v>11096</v>
      </c>
      <c r="R9623" s="163">
        <v>0.35788399999999998</v>
      </c>
      <c r="S9623" s="8" t="s">
        <v>4</v>
      </c>
      <c r="T9623" s="8" t="s">
        <v>5</v>
      </c>
      <c r="U9623" s="8">
        <v>2</v>
      </c>
      <c r="V9623" s="165">
        <v>111.51</v>
      </c>
      <c r="W9623" s="161">
        <v>9620</v>
      </c>
      <c r="X9623" s="159" t="s">
        <v>20</v>
      </c>
      <c r="AI9623" s="161">
        <v>2869</v>
      </c>
      <c r="AJ9623" s="163">
        <v>0.26802599999999999</v>
      </c>
      <c r="AK9623" s="8" t="s">
        <v>4</v>
      </c>
      <c r="AL9623" s="8" t="s">
        <v>5</v>
      </c>
      <c r="AM9623" s="8">
        <v>4</v>
      </c>
      <c r="AN9623" s="165">
        <v>168.54</v>
      </c>
      <c r="AO9623" s="161">
        <v>9630</v>
      </c>
      <c r="AP9623" s="159" t="s">
        <v>20</v>
      </c>
    </row>
    <row r="9624" spans="17:42" x14ac:dyDescent="0.25">
      <c r="Q9624" s="161">
        <v>11098</v>
      </c>
      <c r="R9624" s="163">
        <v>0.21731800000000001</v>
      </c>
      <c r="S9624" s="8" t="s">
        <v>6</v>
      </c>
      <c r="T9624" s="8" t="s">
        <v>5</v>
      </c>
      <c r="U9624" s="8">
        <v>2</v>
      </c>
      <c r="V9624" s="165">
        <v>114.27</v>
      </c>
      <c r="W9624" s="161">
        <v>9621</v>
      </c>
      <c r="X9624" s="159" t="s">
        <v>19</v>
      </c>
      <c r="AI9624" s="161">
        <v>2909</v>
      </c>
      <c r="AJ9624" s="163">
        <v>0.46538099999999999</v>
      </c>
      <c r="AK9624" s="8" t="s">
        <v>4</v>
      </c>
      <c r="AL9624" s="8" t="s">
        <v>5</v>
      </c>
      <c r="AM9624" s="8">
        <v>4</v>
      </c>
      <c r="AN9624" s="165">
        <v>163.74</v>
      </c>
      <c r="AO9624" s="161">
        <v>9631</v>
      </c>
      <c r="AP9624" s="159" t="s">
        <v>20</v>
      </c>
    </row>
    <row r="9625" spans="17:42" x14ac:dyDescent="0.25">
      <c r="Q9625" s="161">
        <v>11100</v>
      </c>
      <c r="R9625" s="163">
        <v>0.25243500000000002</v>
      </c>
      <c r="S9625" s="8" t="s">
        <v>4</v>
      </c>
      <c r="T9625" s="8" t="s">
        <v>5</v>
      </c>
      <c r="U9625" s="8">
        <v>2</v>
      </c>
      <c r="V9625" s="165">
        <v>118.62</v>
      </c>
      <c r="W9625" s="161">
        <v>9622</v>
      </c>
      <c r="X9625" s="159" t="s">
        <v>20</v>
      </c>
      <c r="AI9625" s="161">
        <v>2923</v>
      </c>
      <c r="AJ9625" s="163">
        <v>8.9140999999999998E-2</v>
      </c>
      <c r="AK9625" s="8" t="s">
        <v>4</v>
      </c>
      <c r="AL9625" s="8" t="s">
        <v>5</v>
      </c>
      <c r="AM9625" s="8">
        <v>4</v>
      </c>
      <c r="AN9625" s="165">
        <v>168.02</v>
      </c>
      <c r="AO9625" s="161">
        <v>9632</v>
      </c>
      <c r="AP9625" s="159" t="s">
        <v>20</v>
      </c>
    </row>
    <row r="9626" spans="17:42" x14ac:dyDescent="0.25">
      <c r="Q9626" s="161">
        <v>11102</v>
      </c>
      <c r="R9626" s="163">
        <v>0.255332</v>
      </c>
      <c r="S9626" s="8" t="s">
        <v>4</v>
      </c>
      <c r="T9626" s="8" t="s">
        <v>5</v>
      </c>
      <c r="U9626" s="8">
        <v>2</v>
      </c>
      <c r="V9626" s="165">
        <v>111.96</v>
      </c>
      <c r="W9626" s="161">
        <v>9623</v>
      </c>
      <c r="X9626" s="159" t="s">
        <v>20</v>
      </c>
      <c r="AI9626" s="161">
        <v>2929</v>
      </c>
      <c r="AJ9626" s="163">
        <v>0.22612699999999999</v>
      </c>
      <c r="AK9626" s="8" t="s">
        <v>4</v>
      </c>
      <c r="AL9626" s="8" t="s">
        <v>5</v>
      </c>
      <c r="AM9626" s="8">
        <v>4</v>
      </c>
      <c r="AN9626" s="165">
        <v>155.52000000000001</v>
      </c>
      <c r="AO9626" s="161">
        <v>9633</v>
      </c>
      <c r="AP9626" s="159" t="s">
        <v>20</v>
      </c>
    </row>
    <row r="9627" spans="17:42" x14ac:dyDescent="0.25">
      <c r="Q9627" s="161">
        <v>11106</v>
      </c>
      <c r="R9627" s="163">
        <v>0.149926</v>
      </c>
      <c r="S9627" s="8" t="s">
        <v>4</v>
      </c>
      <c r="T9627" s="8" t="s">
        <v>5</v>
      </c>
      <c r="U9627" s="8">
        <v>2</v>
      </c>
      <c r="V9627" s="165">
        <v>113.97</v>
      </c>
      <c r="W9627" s="161">
        <v>9624</v>
      </c>
      <c r="X9627" s="159" t="s">
        <v>20</v>
      </c>
      <c r="AI9627" s="161">
        <v>2940</v>
      </c>
      <c r="AJ9627" s="163">
        <v>0.22959499999999999</v>
      </c>
      <c r="AK9627" s="8" t="s">
        <v>9</v>
      </c>
      <c r="AL9627" s="8" t="s">
        <v>10</v>
      </c>
      <c r="AM9627" s="8">
        <v>4</v>
      </c>
      <c r="AN9627" s="165">
        <v>19.07</v>
      </c>
      <c r="AO9627" s="161">
        <v>9634</v>
      </c>
      <c r="AP9627" s="159" t="s">
        <v>18</v>
      </c>
    </row>
    <row r="9628" spans="17:42" x14ac:dyDescent="0.25">
      <c r="Q9628" s="161">
        <v>11111</v>
      </c>
      <c r="R9628" s="163">
        <v>5.1475E-2</v>
      </c>
      <c r="S9628" s="8" t="s">
        <v>4</v>
      </c>
      <c r="T9628" s="8" t="s">
        <v>5</v>
      </c>
      <c r="U9628" s="8">
        <v>2</v>
      </c>
      <c r="V9628" s="165">
        <v>119.95</v>
      </c>
      <c r="W9628" s="161">
        <v>9625</v>
      </c>
      <c r="X9628" s="159" t="s">
        <v>20</v>
      </c>
      <c r="AI9628" s="161">
        <v>2974</v>
      </c>
      <c r="AJ9628" s="163">
        <v>0.37382900000000002</v>
      </c>
      <c r="AK9628" s="8" t="s">
        <v>43</v>
      </c>
      <c r="AL9628" s="8" t="s">
        <v>43</v>
      </c>
      <c r="AM9628" s="8">
        <v>4</v>
      </c>
      <c r="AN9628" s="165">
        <v>0.8</v>
      </c>
      <c r="AO9628" s="161">
        <v>9635</v>
      </c>
      <c r="AP9628" s="159" t="s">
        <v>20</v>
      </c>
    </row>
    <row r="9629" spans="17:42" x14ac:dyDescent="0.25">
      <c r="Q9629" s="161">
        <v>11113</v>
      </c>
      <c r="R9629" s="163">
        <v>0.47686600000000001</v>
      </c>
      <c r="S9629" s="8" t="s">
        <v>6</v>
      </c>
      <c r="T9629" s="8" t="s">
        <v>5</v>
      </c>
      <c r="U9629" s="8">
        <v>2</v>
      </c>
      <c r="V9629" s="165">
        <v>109.46</v>
      </c>
      <c r="W9629" s="161">
        <v>9626</v>
      </c>
      <c r="X9629" s="159" t="s">
        <v>20</v>
      </c>
      <c r="AI9629" s="161">
        <v>2987</v>
      </c>
      <c r="AJ9629" s="163">
        <v>0.12790899999999999</v>
      </c>
      <c r="AK9629" s="8" t="s">
        <v>4</v>
      </c>
      <c r="AL9629" s="8" t="s">
        <v>5</v>
      </c>
      <c r="AM9629" s="8">
        <v>4</v>
      </c>
      <c r="AN9629" s="165">
        <v>0.67</v>
      </c>
      <c r="AO9629" s="161">
        <v>9636</v>
      </c>
      <c r="AP9629" s="159" t="s">
        <v>20</v>
      </c>
    </row>
    <row r="9630" spans="17:42" x14ac:dyDescent="0.25">
      <c r="Q9630" s="161">
        <v>11116</v>
      </c>
      <c r="R9630" s="163">
        <v>0.15842000000000001</v>
      </c>
      <c r="S9630" s="8" t="s">
        <v>4</v>
      </c>
      <c r="T9630" s="8" t="s">
        <v>5</v>
      </c>
      <c r="U9630" s="8">
        <v>2</v>
      </c>
      <c r="V9630" s="165">
        <v>114.46</v>
      </c>
      <c r="W9630" s="161">
        <v>9627</v>
      </c>
      <c r="X9630" s="159" t="s">
        <v>20</v>
      </c>
      <c r="AI9630" s="161">
        <v>3012</v>
      </c>
      <c r="AJ9630" s="163">
        <v>0.28784399999999999</v>
      </c>
      <c r="AK9630" s="8" t="s">
        <v>4</v>
      </c>
      <c r="AL9630" s="8" t="s">
        <v>5</v>
      </c>
      <c r="AM9630" s="8">
        <v>4</v>
      </c>
      <c r="AN9630" s="165">
        <v>157.94999999999999</v>
      </c>
      <c r="AO9630" s="161">
        <v>9637</v>
      </c>
      <c r="AP9630" s="159" t="s">
        <v>20</v>
      </c>
    </row>
    <row r="9631" spans="17:42" x14ac:dyDescent="0.25">
      <c r="Q9631" s="161">
        <v>11117</v>
      </c>
      <c r="R9631" s="163">
        <v>0.33942</v>
      </c>
      <c r="S9631" s="8" t="s">
        <v>4</v>
      </c>
      <c r="T9631" s="8" t="s">
        <v>5</v>
      </c>
      <c r="U9631" s="8">
        <v>2</v>
      </c>
      <c r="V9631" s="165">
        <v>113.53</v>
      </c>
      <c r="W9631" s="161">
        <v>9628</v>
      </c>
      <c r="X9631" s="159" t="s">
        <v>20</v>
      </c>
      <c r="AI9631" s="161">
        <v>3074</v>
      </c>
      <c r="AJ9631" s="163">
        <v>0.335451</v>
      </c>
      <c r="AK9631" s="8" t="s">
        <v>42</v>
      </c>
      <c r="AL9631" s="8" t="s">
        <v>42</v>
      </c>
      <c r="AM9631" s="8">
        <v>4</v>
      </c>
      <c r="AN9631" s="165">
        <v>26.87</v>
      </c>
      <c r="AO9631" s="161">
        <v>9638</v>
      </c>
      <c r="AP9631" s="159" t="s">
        <v>20</v>
      </c>
    </row>
    <row r="9632" spans="17:42" x14ac:dyDescent="0.25">
      <c r="Q9632" s="161">
        <v>11121</v>
      </c>
      <c r="R9632" s="163">
        <v>0.48504799999999998</v>
      </c>
      <c r="S9632" s="8" t="s">
        <v>4</v>
      </c>
      <c r="T9632" s="8" t="s">
        <v>5</v>
      </c>
      <c r="U9632" s="8">
        <v>2</v>
      </c>
      <c r="V9632" s="165">
        <v>113.54</v>
      </c>
      <c r="W9632" s="161">
        <v>9629</v>
      </c>
      <c r="X9632" s="159" t="s">
        <v>20</v>
      </c>
      <c r="AI9632" s="161">
        <v>3075</v>
      </c>
      <c r="AJ9632" s="163">
        <v>0.207368</v>
      </c>
      <c r="AK9632" s="8" t="s">
        <v>11</v>
      </c>
      <c r="AL9632" s="8" t="s">
        <v>10</v>
      </c>
      <c r="AM9632" s="8">
        <v>4</v>
      </c>
      <c r="AN9632" s="165">
        <v>158.47</v>
      </c>
      <c r="AO9632" s="161">
        <v>9639</v>
      </c>
      <c r="AP9632" s="159" t="s">
        <v>20</v>
      </c>
    </row>
    <row r="9633" spans="17:42" x14ac:dyDescent="0.25">
      <c r="Q9633" s="161">
        <v>11124</v>
      </c>
      <c r="R9633" s="163">
        <v>0.18853800000000001</v>
      </c>
      <c r="S9633" s="8" t="s">
        <v>4</v>
      </c>
      <c r="T9633" s="8" t="s">
        <v>5</v>
      </c>
      <c r="U9633" s="8">
        <v>2</v>
      </c>
      <c r="V9633" s="165">
        <v>119.31</v>
      </c>
      <c r="W9633" s="161">
        <v>9630</v>
      </c>
      <c r="X9633" s="159" t="s">
        <v>20</v>
      </c>
      <c r="AI9633" s="161">
        <v>3114</v>
      </c>
      <c r="AJ9633" s="163">
        <v>0.24331900000000001</v>
      </c>
      <c r="AK9633" s="8" t="s">
        <v>9</v>
      </c>
      <c r="AL9633" s="8" t="s">
        <v>10</v>
      </c>
      <c r="AM9633" s="8">
        <v>4</v>
      </c>
      <c r="AN9633" s="165">
        <v>23.86</v>
      </c>
      <c r="AO9633" s="161">
        <v>9640</v>
      </c>
      <c r="AP9633" s="159" t="s">
        <v>18</v>
      </c>
    </row>
    <row r="9634" spans="17:42" x14ac:dyDescent="0.25">
      <c r="Q9634" s="161">
        <v>11130</v>
      </c>
      <c r="R9634" s="163">
        <v>5.4786000000000001E-2</v>
      </c>
      <c r="S9634" s="8" t="s">
        <v>6</v>
      </c>
      <c r="T9634" s="8" t="s">
        <v>5</v>
      </c>
      <c r="U9634" s="8">
        <v>2</v>
      </c>
      <c r="V9634" s="165">
        <v>119.89</v>
      </c>
      <c r="W9634" s="161">
        <v>9631</v>
      </c>
      <c r="X9634" s="159" t="s">
        <v>19</v>
      </c>
      <c r="AI9634" s="161">
        <v>3128</v>
      </c>
      <c r="AJ9634" s="163">
        <v>0.21194099999999999</v>
      </c>
      <c r="AK9634" s="8" t="s">
        <v>6</v>
      </c>
      <c r="AL9634" s="8" t="s">
        <v>5</v>
      </c>
      <c r="AM9634" s="8">
        <v>4</v>
      </c>
      <c r="AN9634" s="165">
        <v>163.58000000000001</v>
      </c>
      <c r="AO9634" s="161">
        <v>9641</v>
      </c>
      <c r="AP9634" s="159" t="s">
        <v>20</v>
      </c>
    </row>
    <row r="9635" spans="17:42" x14ac:dyDescent="0.25">
      <c r="Q9635" s="161">
        <v>11131</v>
      </c>
      <c r="R9635" s="163">
        <v>0.33949000000000001</v>
      </c>
      <c r="S9635" s="8" t="s">
        <v>4</v>
      </c>
      <c r="T9635" s="8" t="s">
        <v>5</v>
      </c>
      <c r="U9635" s="8">
        <v>2</v>
      </c>
      <c r="V9635" s="165">
        <v>122.54</v>
      </c>
      <c r="W9635" s="161">
        <v>9632</v>
      </c>
      <c r="X9635" s="159" t="s">
        <v>20</v>
      </c>
      <c r="AI9635" s="161">
        <v>3160</v>
      </c>
      <c r="AJ9635" s="163">
        <v>7.8178999999999998E-2</v>
      </c>
      <c r="AK9635" s="8" t="s">
        <v>4</v>
      </c>
      <c r="AL9635" s="8" t="s">
        <v>5</v>
      </c>
      <c r="AM9635" s="8">
        <v>4</v>
      </c>
      <c r="AN9635" s="165">
        <v>175.16</v>
      </c>
      <c r="AO9635" s="161">
        <v>9642</v>
      </c>
      <c r="AP9635" s="159" t="s">
        <v>20</v>
      </c>
    </row>
    <row r="9636" spans="17:42" x14ac:dyDescent="0.25">
      <c r="Q9636" s="161">
        <v>11132</v>
      </c>
      <c r="R9636" s="163">
        <v>0.42293700000000001</v>
      </c>
      <c r="S9636" s="8" t="s">
        <v>4</v>
      </c>
      <c r="T9636" s="8" t="s">
        <v>5</v>
      </c>
      <c r="U9636" s="8">
        <v>2</v>
      </c>
      <c r="V9636" s="165">
        <v>107.97</v>
      </c>
      <c r="W9636" s="161">
        <v>9633</v>
      </c>
      <c r="X9636" s="159" t="s">
        <v>20</v>
      </c>
      <c r="AI9636" s="161">
        <v>3161</v>
      </c>
      <c r="AJ9636" s="163">
        <v>0.238792</v>
      </c>
      <c r="AK9636" s="8" t="s">
        <v>9</v>
      </c>
      <c r="AL9636" s="8" t="s">
        <v>10</v>
      </c>
      <c r="AM9636" s="8">
        <v>4</v>
      </c>
      <c r="AN9636" s="165">
        <v>11.13</v>
      </c>
      <c r="AO9636" s="161">
        <v>9643</v>
      </c>
      <c r="AP9636" s="159" t="s">
        <v>20</v>
      </c>
    </row>
    <row r="9637" spans="17:42" x14ac:dyDescent="0.25">
      <c r="Q9637" s="161">
        <v>11134</v>
      </c>
      <c r="R9637" s="163">
        <v>0.49141400000000002</v>
      </c>
      <c r="S9637" s="8" t="s">
        <v>4</v>
      </c>
      <c r="T9637" s="8" t="s">
        <v>5</v>
      </c>
      <c r="U9637" s="8">
        <v>2</v>
      </c>
      <c r="V9637" s="165">
        <v>103.31</v>
      </c>
      <c r="W9637" s="161">
        <v>9634</v>
      </c>
      <c r="X9637" s="159" t="s">
        <v>20</v>
      </c>
      <c r="AI9637" s="161">
        <v>3169</v>
      </c>
      <c r="AJ9637" s="163">
        <v>0.36783500000000002</v>
      </c>
      <c r="AK9637" s="8" t="s">
        <v>9</v>
      </c>
      <c r="AL9637" s="8" t="s">
        <v>10</v>
      </c>
      <c r="AM9637" s="8">
        <v>4</v>
      </c>
      <c r="AN9637" s="165">
        <v>16.14</v>
      </c>
      <c r="AO9637" s="161">
        <v>9644</v>
      </c>
      <c r="AP9637" s="159" t="s">
        <v>18</v>
      </c>
    </row>
    <row r="9638" spans="17:42" x14ac:dyDescent="0.25">
      <c r="Q9638" s="161">
        <v>11148</v>
      </c>
      <c r="R9638" s="163">
        <v>0.30111900000000003</v>
      </c>
      <c r="S9638" s="8" t="s">
        <v>6</v>
      </c>
      <c r="T9638" s="8" t="s">
        <v>5</v>
      </c>
      <c r="U9638" s="8">
        <v>2</v>
      </c>
      <c r="V9638" s="165">
        <v>100.85</v>
      </c>
      <c r="W9638" s="161">
        <v>9635</v>
      </c>
      <c r="X9638" s="159" t="s">
        <v>20</v>
      </c>
      <c r="AI9638" s="161">
        <v>3193</v>
      </c>
      <c r="AJ9638" s="163">
        <v>5.5191999999999998E-2</v>
      </c>
      <c r="AK9638" s="8" t="s">
        <v>4</v>
      </c>
      <c r="AL9638" s="8" t="s">
        <v>5</v>
      </c>
      <c r="AM9638" s="8">
        <v>4</v>
      </c>
      <c r="AN9638" s="165">
        <v>175.22</v>
      </c>
      <c r="AO9638" s="161">
        <v>9645</v>
      </c>
      <c r="AP9638" s="159" t="s">
        <v>20</v>
      </c>
    </row>
    <row r="9639" spans="17:42" x14ac:dyDescent="0.25">
      <c r="Q9639" s="161">
        <v>11153</v>
      </c>
      <c r="R9639" s="163">
        <v>0.72492999999999996</v>
      </c>
      <c r="S9639" s="8" t="s">
        <v>4</v>
      </c>
      <c r="T9639" s="8" t="s">
        <v>5</v>
      </c>
      <c r="U9639" s="8">
        <v>2</v>
      </c>
      <c r="V9639" s="165">
        <v>120.34</v>
      </c>
      <c r="W9639" s="161">
        <v>9636</v>
      </c>
      <c r="X9639" s="159" t="s">
        <v>20</v>
      </c>
      <c r="AI9639" s="161">
        <v>3207</v>
      </c>
      <c r="AJ9639" s="163">
        <v>9.5903000000000002E-2</v>
      </c>
      <c r="AK9639" s="8" t="s">
        <v>4</v>
      </c>
      <c r="AL9639" s="8" t="s">
        <v>5</v>
      </c>
      <c r="AM9639" s="8">
        <v>4</v>
      </c>
      <c r="AN9639" s="165">
        <v>24.45</v>
      </c>
      <c r="AO9639" s="161">
        <v>9646</v>
      </c>
      <c r="AP9639" s="159" t="s">
        <v>18</v>
      </c>
    </row>
    <row r="9640" spans="17:42" x14ac:dyDescent="0.25">
      <c r="Q9640" s="161">
        <v>11159</v>
      </c>
      <c r="R9640" s="163">
        <v>0.15612500000000001</v>
      </c>
      <c r="S9640" s="8" t="s">
        <v>4</v>
      </c>
      <c r="T9640" s="8" t="s">
        <v>5</v>
      </c>
      <c r="U9640" s="8">
        <v>2</v>
      </c>
      <c r="V9640" s="165">
        <v>113.48</v>
      </c>
      <c r="W9640" s="161">
        <v>9637</v>
      </c>
      <c r="X9640" s="159" t="s">
        <v>17</v>
      </c>
      <c r="AI9640" s="161">
        <v>3214</v>
      </c>
      <c r="AJ9640" s="163">
        <v>0.133713</v>
      </c>
      <c r="AK9640" s="8" t="s">
        <v>4</v>
      </c>
      <c r="AL9640" s="8" t="s">
        <v>5</v>
      </c>
      <c r="AM9640" s="8">
        <v>4</v>
      </c>
      <c r="AN9640" s="165">
        <v>23.63</v>
      </c>
      <c r="AO9640" s="161">
        <v>9647</v>
      </c>
      <c r="AP9640" s="159" t="s">
        <v>19</v>
      </c>
    </row>
    <row r="9641" spans="17:42" x14ac:dyDescent="0.25">
      <c r="Q9641" s="161">
        <v>11161</v>
      </c>
      <c r="R9641" s="163">
        <v>0.29897099999999999</v>
      </c>
      <c r="S9641" s="8" t="s">
        <v>4</v>
      </c>
      <c r="T9641" s="8" t="s">
        <v>5</v>
      </c>
      <c r="U9641" s="8">
        <v>2</v>
      </c>
      <c r="V9641" s="165">
        <v>116.99</v>
      </c>
      <c r="W9641" s="161">
        <v>9638</v>
      </c>
      <c r="X9641" s="159" t="s">
        <v>20</v>
      </c>
      <c r="AI9641" s="161">
        <v>3227</v>
      </c>
      <c r="AJ9641" s="163">
        <v>0.16247700000000001</v>
      </c>
      <c r="AK9641" s="8" t="s">
        <v>9</v>
      </c>
      <c r="AL9641" s="8" t="s">
        <v>10</v>
      </c>
      <c r="AM9641" s="8">
        <v>4</v>
      </c>
      <c r="AN9641" s="165">
        <v>27.97</v>
      </c>
      <c r="AO9641" s="161">
        <v>9648</v>
      </c>
      <c r="AP9641" s="159" t="s">
        <v>20</v>
      </c>
    </row>
    <row r="9642" spans="17:42" x14ac:dyDescent="0.25">
      <c r="Q9642" s="161">
        <v>11164</v>
      </c>
      <c r="R9642" s="163">
        <v>8.7569999999999995E-2</v>
      </c>
      <c r="S9642" s="8" t="s">
        <v>4</v>
      </c>
      <c r="T9642" s="8" t="s">
        <v>5</v>
      </c>
      <c r="U9642" s="8">
        <v>2</v>
      </c>
      <c r="V9642" s="165">
        <v>121.46</v>
      </c>
      <c r="W9642" s="161">
        <v>9639</v>
      </c>
      <c r="X9642" s="159" t="s">
        <v>20</v>
      </c>
      <c r="AI9642" s="161">
        <v>3232</v>
      </c>
      <c r="AJ9642" s="163">
        <v>6.8669999999999995E-2</v>
      </c>
      <c r="AK9642" s="8" t="s">
        <v>4</v>
      </c>
      <c r="AL9642" s="8" t="s">
        <v>5</v>
      </c>
      <c r="AM9642" s="8">
        <v>4</v>
      </c>
      <c r="AN9642" s="165">
        <v>167.72</v>
      </c>
      <c r="AO9642" s="161">
        <v>9649</v>
      </c>
      <c r="AP9642" s="159" t="s">
        <v>20</v>
      </c>
    </row>
    <row r="9643" spans="17:42" x14ac:dyDescent="0.25">
      <c r="Q9643" s="161">
        <v>11168</v>
      </c>
      <c r="R9643" s="163">
        <v>0.39382299999999998</v>
      </c>
      <c r="S9643" s="8" t="s">
        <v>6</v>
      </c>
      <c r="T9643" s="8" t="s">
        <v>5</v>
      </c>
      <c r="U9643" s="8">
        <v>2</v>
      </c>
      <c r="V9643" s="165">
        <v>114.52</v>
      </c>
      <c r="W9643" s="161">
        <v>9640</v>
      </c>
      <c r="X9643" s="159" t="s">
        <v>20</v>
      </c>
      <c r="AI9643" s="161">
        <v>3241</v>
      </c>
      <c r="AJ9643" s="163">
        <v>0.35150799999999999</v>
      </c>
      <c r="AK9643" s="8" t="s">
        <v>9</v>
      </c>
      <c r="AL9643" s="8" t="s">
        <v>10</v>
      </c>
      <c r="AM9643" s="8">
        <v>4</v>
      </c>
      <c r="AN9643" s="165">
        <v>26.67</v>
      </c>
      <c r="AO9643" s="161">
        <v>9650</v>
      </c>
      <c r="AP9643" s="159" t="s">
        <v>18</v>
      </c>
    </row>
    <row r="9644" spans="17:42" x14ac:dyDescent="0.25">
      <c r="Q9644" s="161">
        <v>11174</v>
      </c>
      <c r="R9644" s="163">
        <v>0.286188</v>
      </c>
      <c r="S9644" s="8" t="s">
        <v>6</v>
      </c>
      <c r="T9644" s="8" t="s">
        <v>5</v>
      </c>
      <c r="U9644" s="8">
        <v>2</v>
      </c>
      <c r="V9644" s="165">
        <v>112.18</v>
      </c>
      <c r="W9644" s="161">
        <v>9641</v>
      </c>
      <c r="X9644" s="159" t="s">
        <v>20</v>
      </c>
      <c r="AI9644" s="161">
        <v>3259</v>
      </c>
      <c r="AJ9644" s="163">
        <v>0.20716799999999999</v>
      </c>
      <c r="AK9644" s="8" t="s">
        <v>9</v>
      </c>
      <c r="AL9644" s="8" t="s">
        <v>10</v>
      </c>
      <c r="AM9644" s="8">
        <v>4</v>
      </c>
      <c r="AN9644" s="165">
        <v>29.34</v>
      </c>
      <c r="AO9644" s="161">
        <v>9651</v>
      </c>
      <c r="AP9644" s="159" t="s">
        <v>20</v>
      </c>
    </row>
    <row r="9645" spans="17:42" x14ac:dyDescent="0.25">
      <c r="Q9645" s="161">
        <v>11178</v>
      </c>
      <c r="R9645" s="163">
        <v>0.32307799999999998</v>
      </c>
      <c r="S9645" s="8" t="s">
        <v>4</v>
      </c>
      <c r="T9645" s="8" t="s">
        <v>5</v>
      </c>
      <c r="U9645" s="8">
        <v>2</v>
      </c>
      <c r="V9645" s="165">
        <v>124.33</v>
      </c>
      <c r="W9645" s="161">
        <v>9642</v>
      </c>
      <c r="X9645" s="159" t="s">
        <v>20</v>
      </c>
      <c r="AI9645" s="161">
        <v>3277</v>
      </c>
      <c r="AJ9645" s="163">
        <v>0.10646</v>
      </c>
      <c r="AK9645" s="8" t="s">
        <v>4</v>
      </c>
      <c r="AL9645" s="8" t="s">
        <v>5</v>
      </c>
      <c r="AM9645" s="8">
        <v>4</v>
      </c>
      <c r="AN9645" s="165">
        <v>25.36</v>
      </c>
      <c r="AO9645" s="161">
        <v>9652</v>
      </c>
      <c r="AP9645" s="159" t="s">
        <v>20</v>
      </c>
    </row>
    <row r="9646" spans="17:42" x14ac:dyDescent="0.25">
      <c r="Q9646" s="161">
        <v>11180</v>
      </c>
      <c r="R9646" s="163">
        <v>0.19448699999999999</v>
      </c>
      <c r="S9646" s="8" t="s">
        <v>4</v>
      </c>
      <c r="T9646" s="8" t="s">
        <v>5</v>
      </c>
      <c r="U9646" s="8">
        <v>2</v>
      </c>
      <c r="V9646" s="165">
        <v>107.97</v>
      </c>
      <c r="W9646" s="161">
        <v>9643</v>
      </c>
      <c r="X9646" s="159" t="s">
        <v>20</v>
      </c>
      <c r="AI9646" s="161">
        <v>3285</v>
      </c>
      <c r="AJ9646" s="163">
        <v>0.34174500000000002</v>
      </c>
      <c r="AK9646" s="8" t="s">
        <v>9</v>
      </c>
      <c r="AL9646" s="8" t="s">
        <v>10</v>
      </c>
      <c r="AM9646" s="8">
        <v>4</v>
      </c>
      <c r="AN9646" s="165">
        <v>21.95</v>
      </c>
      <c r="AO9646" s="161">
        <v>9653</v>
      </c>
      <c r="AP9646" s="159" t="s">
        <v>20</v>
      </c>
    </row>
    <row r="9647" spans="17:42" x14ac:dyDescent="0.25">
      <c r="Q9647" s="161">
        <v>11183</v>
      </c>
      <c r="R9647" s="163">
        <v>0.26767099999999999</v>
      </c>
      <c r="S9647" s="8" t="s">
        <v>7</v>
      </c>
      <c r="T9647" s="8" t="s">
        <v>5</v>
      </c>
      <c r="U9647" s="8">
        <v>2</v>
      </c>
      <c r="V9647" s="165">
        <v>110.06</v>
      </c>
      <c r="W9647" s="161">
        <v>9644</v>
      </c>
      <c r="X9647" s="159" t="s">
        <v>20</v>
      </c>
      <c r="AI9647" s="161">
        <v>3299</v>
      </c>
      <c r="AJ9647" s="163">
        <v>0.20419999999999999</v>
      </c>
      <c r="AK9647" s="8" t="s">
        <v>9</v>
      </c>
      <c r="AL9647" s="8" t="s">
        <v>10</v>
      </c>
      <c r="AM9647" s="8">
        <v>4</v>
      </c>
      <c r="AN9647" s="165">
        <v>178.2</v>
      </c>
      <c r="AO9647" s="161">
        <v>9654</v>
      </c>
      <c r="AP9647" s="159" t="s">
        <v>18</v>
      </c>
    </row>
    <row r="9648" spans="17:42" x14ac:dyDescent="0.25">
      <c r="Q9648" s="161">
        <v>11185</v>
      </c>
      <c r="R9648" s="163">
        <v>0.39170899999999997</v>
      </c>
      <c r="S9648" s="8" t="s">
        <v>4</v>
      </c>
      <c r="T9648" s="8" t="s">
        <v>5</v>
      </c>
      <c r="U9648" s="8">
        <v>2</v>
      </c>
      <c r="V9648" s="165">
        <v>123.32</v>
      </c>
      <c r="W9648" s="161">
        <v>9645</v>
      </c>
      <c r="X9648" s="159" t="s">
        <v>17</v>
      </c>
      <c r="AI9648" s="161">
        <v>3305</v>
      </c>
      <c r="AJ9648" s="163">
        <v>0.145704</v>
      </c>
      <c r="AK9648" s="8" t="s">
        <v>9</v>
      </c>
      <c r="AL9648" s="8" t="s">
        <v>10</v>
      </c>
      <c r="AM9648" s="8">
        <v>4</v>
      </c>
      <c r="AN9648" s="165">
        <v>26.85</v>
      </c>
      <c r="AO9648" s="161">
        <v>9655</v>
      </c>
      <c r="AP9648" s="159" t="s">
        <v>20</v>
      </c>
    </row>
    <row r="9649" spans="17:42" x14ac:dyDescent="0.25">
      <c r="Q9649" s="161">
        <v>11187</v>
      </c>
      <c r="R9649" s="163">
        <v>0.10839799999999999</v>
      </c>
      <c r="S9649" s="8" t="s">
        <v>4</v>
      </c>
      <c r="T9649" s="8" t="s">
        <v>5</v>
      </c>
      <c r="U9649" s="8">
        <v>2</v>
      </c>
      <c r="V9649" s="165">
        <v>124.44</v>
      </c>
      <c r="W9649" s="161">
        <v>9646</v>
      </c>
      <c r="X9649" s="159" t="s">
        <v>20</v>
      </c>
      <c r="AI9649" s="161">
        <v>3311</v>
      </c>
      <c r="AJ9649" s="163">
        <v>0.41328700000000002</v>
      </c>
      <c r="AK9649" s="8" t="s">
        <v>6</v>
      </c>
      <c r="AL9649" s="8" t="s">
        <v>5</v>
      </c>
      <c r="AM9649" s="8">
        <v>4</v>
      </c>
      <c r="AN9649" s="165">
        <v>155.53</v>
      </c>
      <c r="AO9649" s="161">
        <v>9656</v>
      </c>
      <c r="AP9649" s="159" t="s">
        <v>20</v>
      </c>
    </row>
    <row r="9650" spans="17:42" x14ac:dyDescent="0.25">
      <c r="Q9650" s="161">
        <v>11189</v>
      </c>
      <c r="R9650" s="163">
        <v>0.27038899999999999</v>
      </c>
      <c r="S9650" s="8" t="s">
        <v>4</v>
      </c>
      <c r="T9650" s="8" t="s">
        <v>5</v>
      </c>
      <c r="U9650" s="8">
        <v>2</v>
      </c>
      <c r="V9650" s="165">
        <v>123.64</v>
      </c>
      <c r="W9650" s="161">
        <v>9647</v>
      </c>
      <c r="X9650" s="159" t="s">
        <v>20</v>
      </c>
      <c r="AI9650" s="161">
        <v>3322</v>
      </c>
      <c r="AJ9650" s="163">
        <v>9.0493000000000004E-2</v>
      </c>
      <c r="AK9650" s="8" t="s">
        <v>9</v>
      </c>
      <c r="AL9650" s="8" t="s">
        <v>10</v>
      </c>
      <c r="AM9650" s="8">
        <v>4</v>
      </c>
      <c r="AN9650" s="165">
        <v>25.32</v>
      </c>
      <c r="AO9650" s="161">
        <v>9657</v>
      </c>
      <c r="AP9650" s="159" t="s">
        <v>18</v>
      </c>
    </row>
    <row r="9651" spans="17:42" x14ac:dyDescent="0.25">
      <c r="Q9651" s="161">
        <v>11196</v>
      </c>
      <c r="R9651" s="163">
        <v>0.32499</v>
      </c>
      <c r="S9651" s="8" t="s">
        <v>4</v>
      </c>
      <c r="T9651" s="8" t="s">
        <v>5</v>
      </c>
      <c r="U9651" s="8">
        <v>2</v>
      </c>
      <c r="V9651" s="165">
        <v>100.69</v>
      </c>
      <c r="W9651" s="161">
        <v>9648</v>
      </c>
      <c r="X9651" s="159" t="s">
        <v>17</v>
      </c>
      <c r="AI9651" s="161">
        <v>3334</v>
      </c>
      <c r="AJ9651" s="163">
        <v>0.26623799999999997</v>
      </c>
      <c r="AK9651" s="8" t="s">
        <v>4</v>
      </c>
      <c r="AL9651" s="8" t="s">
        <v>5</v>
      </c>
      <c r="AM9651" s="8">
        <v>4</v>
      </c>
      <c r="AN9651" s="165">
        <v>23.75</v>
      </c>
      <c r="AO9651" s="161">
        <v>9658</v>
      </c>
      <c r="AP9651" s="159" t="s">
        <v>18</v>
      </c>
    </row>
    <row r="9652" spans="17:42" x14ac:dyDescent="0.25">
      <c r="Q9652" s="161">
        <v>11198</v>
      </c>
      <c r="R9652" s="163">
        <v>0.18981899999999999</v>
      </c>
      <c r="S9652" s="8" t="s">
        <v>4</v>
      </c>
      <c r="T9652" s="8" t="s">
        <v>5</v>
      </c>
      <c r="U9652" s="8">
        <v>2</v>
      </c>
      <c r="V9652" s="165">
        <v>124.68</v>
      </c>
      <c r="W9652" s="161">
        <v>9649</v>
      </c>
      <c r="X9652" s="159" t="s">
        <v>17</v>
      </c>
      <c r="AI9652" s="161">
        <v>3386</v>
      </c>
      <c r="AJ9652" s="163">
        <v>0.27185700000000002</v>
      </c>
      <c r="AK9652" s="8" t="s">
        <v>9</v>
      </c>
      <c r="AL9652" s="8" t="s">
        <v>10</v>
      </c>
      <c r="AM9652" s="8">
        <v>4</v>
      </c>
      <c r="AN9652" s="165">
        <v>25.87</v>
      </c>
      <c r="AO9652" s="161">
        <v>9659</v>
      </c>
      <c r="AP9652" s="159" t="s">
        <v>20</v>
      </c>
    </row>
    <row r="9653" spans="17:42" x14ac:dyDescent="0.25">
      <c r="Q9653" s="161">
        <v>11202</v>
      </c>
      <c r="R9653" s="163">
        <v>0.106819</v>
      </c>
      <c r="S9653" s="8" t="s">
        <v>4</v>
      </c>
      <c r="T9653" s="8" t="s">
        <v>5</v>
      </c>
      <c r="U9653" s="8">
        <v>2</v>
      </c>
      <c r="V9653" s="165">
        <v>113.45</v>
      </c>
      <c r="W9653" s="161">
        <v>9650</v>
      </c>
      <c r="X9653" s="159" t="s">
        <v>17</v>
      </c>
      <c r="AI9653" s="161">
        <v>3418</v>
      </c>
      <c r="AJ9653" s="163">
        <v>0.29706100000000002</v>
      </c>
      <c r="AK9653" s="8" t="s">
        <v>4</v>
      </c>
      <c r="AL9653" s="8" t="s">
        <v>5</v>
      </c>
      <c r="AM9653" s="8">
        <v>4</v>
      </c>
      <c r="AN9653" s="165">
        <v>29.74</v>
      </c>
      <c r="AO9653" s="161">
        <v>9660</v>
      </c>
      <c r="AP9653" s="159" t="s">
        <v>18</v>
      </c>
    </row>
    <row r="9654" spans="17:42" x14ac:dyDescent="0.25">
      <c r="Q9654" s="161">
        <v>11205</v>
      </c>
      <c r="R9654" s="163">
        <v>0.188222</v>
      </c>
      <c r="S9654" s="8" t="s">
        <v>6</v>
      </c>
      <c r="T9654" s="8" t="s">
        <v>5</v>
      </c>
      <c r="U9654" s="8">
        <v>2</v>
      </c>
      <c r="V9654" s="165">
        <v>117.67</v>
      </c>
      <c r="W9654" s="161">
        <v>9651</v>
      </c>
      <c r="X9654" s="159" t="s">
        <v>20</v>
      </c>
      <c r="AI9654" s="161">
        <v>3452</v>
      </c>
      <c r="AJ9654" s="163">
        <v>0.164602</v>
      </c>
      <c r="AK9654" s="8" t="s">
        <v>9</v>
      </c>
      <c r="AL9654" s="8" t="s">
        <v>10</v>
      </c>
      <c r="AM9654" s="8">
        <v>4</v>
      </c>
      <c r="AN9654" s="165">
        <v>0.28000000000000003</v>
      </c>
      <c r="AO9654" s="161">
        <v>9661</v>
      </c>
      <c r="AP9654" s="159" t="s">
        <v>20</v>
      </c>
    </row>
    <row r="9655" spans="17:42" x14ac:dyDescent="0.25">
      <c r="Q9655" s="161">
        <v>11206</v>
      </c>
      <c r="R9655" s="163">
        <v>4.2019000000000001E-2</v>
      </c>
      <c r="S9655" s="8" t="s">
        <v>4</v>
      </c>
      <c r="T9655" s="8" t="s">
        <v>5</v>
      </c>
      <c r="U9655" s="8">
        <v>2</v>
      </c>
      <c r="V9655" s="165">
        <v>123.35</v>
      </c>
      <c r="W9655" s="161">
        <v>9652</v>
      </c>
      <c r="X9655" s="159" t="s">
        <v>20</v>
      </c>
      <c r="AI9655" s="161">
        <v>3484</v>
      </c>
      <c r="AJ9655" s="163">
        <v>0.23779600000000001</v>
      </c>
      <c r="AK9655" s="8" t="s">
        <v>4</v>
      </c>
      <c r="AL9655" s="8" t="s">
        <v>5</v>
      </c>
      <c r="AM9655" s="8">
        <v>4</v>
      </c>
      <c r="AN9655" s="165">
        <v>159.13</v>
      </c>
      <c r="AO9655" s="161">
        <v>9662</v>
      </c>
      <c r="AP9655" s="159" t="s">
        <v>20</v>
      </c>
    </row>
    <row r="9656" spans="17:42" x14ac:dyDescent="0.25">
      <c r="Q9656" s="161">
        <v>11217</v>
      </c>
      <c r="R9656" s="163">
        <v>0.128279</v>
      </c>
      <c r="S9656" s="8" t="s">
        <v>4</v>
      </c>
      <c r="T9656" s="8" t="s">
        <v>5</v>
      </c>
      <c r="U9656" s="8">
        <v>2</v>
      </c>
      <c r="V9656" s="165">
        <v>123.23</v>
      </c>
      <c r="W9656" s="161">
        <v>9653</v>
      </c>
      <c r="X9656" s="159" t="s">
        <v>20</v>
      </c>
      <c r="AI9656" s="161">
        <v>3494</v>
      </c>
      <c r="AJ9656" s="163">
        <v>0.28972300000000001</v>
      </c>
      <c r="AK9656" s="8" t="s">
        <v>4</v>
      </c>
      <c r="AL9656" s="8" t="s">
        <v>5</v>
      </c>
      <c r="AM9656" s="8">
        <v>4</v>
      </c>
      <c r="AN9656" s="165">
        <v>172.32</v>
      </c>
      <c r="AO9656" s="161">
        <v>9663</v>
      </c>
      <c r="AP9656" s="159" t="s">
        <v>20</v>
      </c>
    </row>
    <row r="9657" spans="17:42" x14ac:dyDescent="0.25">
      <c r="Q9657" s="161">
        <v>11220</v>
      </c>
      <c r="R9657" s="163">
        <v>7.8617999999999993E-2</v>
      </c>
      <c r="S9657" s="8" t="s">
        <v>4</v>
      </c>
      <c r="T9657" s="8" t="s">
        <v>5</v>
      </c>
      <c r="U9657" s="8">
        <v>2</v>
      </c>
      <c r="V9657" s="165">
        <v>110.16</v>
      </c>
      <c r="W9657" s="161">
        <v>9654</v>
      </c>
      <c r="X9657" s="159" t="s">
        <v>20</v>
      </c>
      <c r="AI9657" s="161">
        <v>3532</v>
      </c>
      <c r="AJ9657" s="163">
        <v>0.15560399999999999</v>
      </c>
      <c r="AK9657" s="8" t="s">
        <v>9</v>
      </c>
      <c r="AL9657" s="8" t="s">
        <v>10</v>
      </c>
      <c r="AM9657" s="8">
        <v>4</v>
      </c>
      <c r="AN9657" s="165">
        <v>179.59</v>
      </c>
      <c r="AO9657" s="161">
        <v>9664</v>
      </c>
      <c r="AP9657" s="159" t="s">
        <v>20</v>
      </c>
    </row>
    <row r="9658" spans="17:42" x14ac:dyDescent="0.25">
      <c r="Q9658" s="161">
        <v>11232</v>
      </c>
      <c r="R9658" s="163">
        <v>0.26938400000000001</v>
      </c>
      <c r="S9658" s="8" t="s">
        <v>4</v>
      </c>
      <c r="T9658" s="8" t="s">
        <v>5</v>
      </c>
      <c r="U9658" s="8">
        <v>2</v>
      </c>
      <c r="V9658" s="165">
        <v>117.89</v>
      </c>
      <c r="W9658" s="161">
        <v>9655</v>
      </c>
      <c r="X9658" s="159" t="s">
        <v>20</v>
      </c>
      <c r="AI9658" s="161">
        <v>3550</v>
      </c>
      <c r="AJ9658" s="163">
        <v>0.14052600000000001</v>
      </c>
      <c r="AK9658" s="8" t="s">
        <v>4</v>
      </c>
      <c r="AL9658" s="8" t="s">
        <v>5</v>
      </c>
      <c r="AM9658" s="8">
        <v>4</v>
      </c>
      <c r="AN9658" s="165">
        <v>178.9</v>
      </c>
      <c r="AO9658" s="161">
        <v>9665</v>
      </c>
      <c r="AP9658" s="159" t="s">
        <v>20</v>
      </c>
    </row>
    <row r="9659" spans="17:42" x14ac:dyDescent="0.25">
      <c r="Q9659" s="161">
        <v>11240</v>
      </c>
      <c r="R9659" s="163">
        <v>6.7369999999999999E-2</v>
      </c>
      <c r="S9659" s="8" t="s">
        <v>4</v>
      </c>
      <c r="T9659" s="8" t="s">
        <v>5</v>
      </c>
      <c r="U9659" s="8">
        <v>2</v>
      </c>
      <c r="V9659" s="165">
        <v>123.31</v>
      </c>
      <c r="W9659" s="161">
        <v>9656</v>
      </c>
      <c r="X9659" s="159" t="s">
        <v>20</v>
      </c>
      <c r="AI9659" s="161">
        <v>3556</v>
      </c>
      <c r="AJ9659" s="163">
        <v>0.218802</v>
      </c>
      <c r="AK9659" s="8" t="s">
        <v>9</v>
      </c>
      <c r="AL9659" s="8" t="s">
        <v>10</v>
      </c>
      <c r="AM9659" s="8">
        <v>4</v>
      </c>
      <c r="AN9659" s="165">
        <v>0.26</v>
      </c>
      <c r="AO9659" s="161">
        <v>9666</v>
      </c>
      <c r="AP9659" s="159" t="s">
        <v>20</v>
      </c>
    </row>
    <row r="9660" spans="17:42" x14ac:dyDescent="0.25">
      <c r="Q9660" s="161">
        <v>11242</v>
      </c>
      <c r="R9660" s="163">
        <v>0.21490000000000001</v>
      </c>
      <c r="S9660" s="8" t="s">
        <v>4</v>
      </c>
      <c r="T9660" s="8" t="s">
        <v>5</v>
      </c>
      <c r="U9660" s="8">
        <v>2</v>
      </c>
      <c r="V9660" s="165">
        <v>114.79</v>
      </c>
      <c r="W9660" s="161">
        <v>9657</v>
      </c>
      <c r="X9660" s="159" t="s">
        <v>20</v>
      </c>
      <c r="AI9660" s="161">
        <v>3563</v>
      </c>
      <c r="AJ9660" s="163">
        <v>0.103681</v>
      </c>
      <c r="AK9660" s="8" t="s">
        <v>9</v>
      </c>
      <c r="AL9660" s="8" t="s">
        <v>10</v>
      </c>
      <c r="AM9660" s="8">
        <v>4</v>
      </c>
      <c r="AN9660" s="165">
        <v>15.73</v>
      </c>
      <c r="AO9660" s="161">
        <v>9667</v>
      </c>
      <c r="AP9660" s="159" t="s">
        <v>20</v>
      </c>
    </row>
    <row r="9661" spans="17:42" x14ac:dyDescent="0.25">
      <c r="Q9661" s="161">
        <v>11245</v>
      </c>
      <c r="R9661" s="163">
        <v>0.30751600000000001</v>
      </c>
      <c r="S9661" s="8" t="s">
        <v>4</v>
      </c>
      <c r="T9661" s="8" t="s">
        <v>5</v>
      </c>
      <c r="U9661" s="8">
        <v>2</v>
      </c>
      <c r="V9661" s="165">
        <v>107.43</v>
      </c>
      <c r="W9661" s="161">
        <v>9658</v>
      </c>
      <c r="X9661" s="159" t="s">
        <v>20</v>
      </c>
      <c r="AI9661" s="161">
        <v>3583</v>
      </c>
      <c r="AJ9661" s="163">
        <v>0.33521000000000001</v>
      </c>
      <c r="AK9661" s="8" t="s">
        <v>9</v>
      </c>
      <c r="AL9661" s="8" t="s">
        <v>10</v>
      </c>
      <c r="AM9661" s="8">
        <v>4</v>
      </c>
      <c r="AN9661" s="165">
        <v>3.73</v>
      </c>
      <c r="AO9661" s="161">
        <v>9668</v>
      </c>
      <c r="AP9661" s="159" t="s">
        <v>20</v>
      </c>
    </row>
    <row r="9662" spans="17:42" x14ac:dyDescent="0.25">
      <c r="Q9662" s="161">
        <v>11250</v>
      </c>
      <c r="R9662" s="163">
        <v>0.18670600000000001</v>
      </c>
      <c r="S9662" s="8" t="s">
        <v>4</v>
      </c>
      <c r="T9662" s="8" t="s">
        <v>5</v>
      </c>
      <c r="U9662" s="8">
        <v>2</v>
      </c>
      <c r="V9662" s="165">
        <v>111.26</v>
      </c>
      <c r="W9662" s="161">
        <v>9659</v>
      </c>
      <c r="X9662" s="159" t="s">
        <v>20</v>
      </c>
      <c r="AI9662" s="161">
        <v>3588</v>
      </c>
      <c r="AJ9662" s="163">
        <v>0.105</v>
      </c>
      <c r="AK9662" s="8" t="s">
        <v>4</v>
      </c>
      <c r="AL9662" s="8" t="s">
        <v>5</v>
      </c>
      <c r="AM9662" s="8">
        <v>4</v>
      </c>
      <c r="AN9662" s="165">
        <v>0.11</v>
      </c>
      <c r="AO9662" s="161">
        <v>9669</v>
      </c>
      <c r="AP9662" s="159" t="s">
        <v>18</v>
      </c>
    </row>
    <row r="9663" spans="17:42" x14ac:dyDescent="0.25">
      <c r="Q9663" s="161">
        <v>11252</v>
      </c>
      <c r="R9663" s="163">
        <v>0.38247199999999998</v>
      </c>
      <c r="S9663" s="8" t="s">
        <v>4</v>
      </c>
      <c r="T9663" s="8" t="s">
        <v>5</v>
      </c>
      <c r="U9663" s="8">
        <v>2</v>
      </c>
      <c r="V9663" s="165">
        <v>106.51</v>
      </c>
      <c r="W9663" s="161">
        <v>9660</v>
      </c>
      <c r="X9663" s="159" t="s">
        <v>20</v>
      </c>
      <c r="AI9663" s="161">
        <v>3596</v>
      </c>
      <c r="AJ9663" s="163">
        <v>7.0355000000000001E-2</v>
      </c>
      <c r="AK9663" s="8" t="s">
        <v>4</v>
      </c>
      <c r="AL9663" s="8" t="s">
        <v>5</v>
      </c>
      <c r="AM9663" s="8">
        <v>4</v>
      </c>
      <c r="AN9663" s="165">
        <v>157.08000000000001</v>
      </c>
      <c r="AO9663" s="161">
        <v>9670</v>
      </c>
      <c r="AP9663" s="159" t="s">
        <v>20</v>
      </c>
    </row>
    <row r="9664" spans="17:42" x14ac:dyDescent="0.25">
      <c r="Q9664" s="161">
        <v>11255</v>
      </c>
      <c r="R9664" s="163">
        <v>0.15205099999999999</v>
      </c>
      <c r="S9664" s="8" t="s">
        <v>4</v>
      </c>
      <c r="T9664" s="8" t="s">
        <v>5</v>
      </c>
      <c r="U9664" s="8">
        <v>2</v>
      </c>
      <c r="V9664" s="165">
        <v>110.2</v>
      </c>
      <c r="W9664" s="161">
        <v>9661</v>
      </c>
      <c r="X9664" s="159" t="s">
        <v>20</v>
      </c>
      <c r="AI9664" s="161">
        <v>3597</v>
      </c>
      <c r="AJ9664" s="163">
        <v>0.221354</v>
      </c>
      <c r="AK9664" s="8" t="s">
        <v>9</v>
      </c>
      <c r="AL9664" s="8" t="s">
        <v>10</v>
      </c>
      <c r="AM9664" s="8">
        <v>4</v>
      </c>
      <c r="AN9664" s="165">
        <v>12.02</v>
      </c>
      <c r="AO9664" s="161">
        <v>9671</v>
      </c>
      <c r="AP9664" s="159" t="s">
        <v>18</v>
      </c>
    </row>
    <row r="9665" spans="17:42" x14ac:dyDescent="0.25">
      <c r="Q9665" s="161">
        <v>11257</v>
      </c>
      <c r="R9665" s="163">
        <v>0.69938900000000004</v>
      </c>
      <c r="S9665" s="8" t="s">
        <v>6</v>
      </c>
      <c r="T9665" s="8" t="s">
        <v>5</v>
      </c>
      <c r="U9665" s="8">
        <v>2</v>
      </c>
      <c r="V9665" s="165">
        <v>101.31</v>
      </c>
      <c r="W9665" s="161">
        <v>9662</v>
      </c>
      <c r="X9665" s="159" t="s">
        <v>20</v>
      </c>
      <c r="AI9665" s="161">
        <v>3598</v>
      </c>
      <c r="AJ9665" s="163">
        <v>0.13306000000000001</v>
      </c>
      <c r="AK9665" s="8" t="s">
        <v>4</v>
      </c>
      <c r="AL9665" s="8" t="s">
        <v>5</v>
      </c>
      <c r="AM9665" s="8">
        <v>4</v>
      </c>
      <c r="AN9665" s="165">
        <v>17.36</v>
      </c>
      <c r="AO9665" s="161">
        <v>9672</v>
      </c>
      <c r="AP9665" s="159" t="s">
        <v>18</v>
      </c>
    </row>
    <row r="9666" spans="17:42" x14ac:dyDescent="0.25">
      <c r="Q9666" s="161">
        <v>11262</v>
      </c>
      <c r="R9666" s="163">
        <v>0.25846599999999997</v>
      </c>
      <c r="S9666" s="8" t="s">
        <v>4</v>
      </c>
      <c r="T9666" s="8" t="s">
        <v>5</v>
      </c>
      <c r="U9666" s="8">
        <v>2</v>
      </c>
      <c r="V9666" s="165">
        <v>107.87</v>
      </c>
      <c r="W9666" s="161">
        <v>9663</v>
      </c>
      <c r="X9666" s="159" t="s">
        <v>20</v>
      </c>
      <c r="AI9666" s="161">
        <v>3617</v>
      </c>
      <c r="AJ9666" s="163">
        <v>0.23244400000000001</v>
      </c>
      <c r="AK9666" s="8" t="s">
        <v>4</v>
      </c>
      <c r="AL9666" s="8" t="s">
        <v>5</v>
      </c>
      <c r="AM9666" s="8">
        <v>4</v>
      </c>
      <c r="AN9666" s="165">
        <v>26.23</v>
      </c>
      <c r="AO9666" s="161">
        <v>9673</v>
      </c>
      <c r="AP9666" s="159" t="s">
        <v>20</v>
      </c>
    </row>
    <row r="9667" spans="17:42" x14ac:dyDescent="0.25">
      <c r="Q9667" s="161">
        <v>11263</v>
      </c>
      <c r="R9667" s="163">
        <v>0.37695299999999998</v>
      </c>
      <c r="S9667" s="8" t="s">
        <v>12</v>
      </c>
      <c r="T9667" s="8" t="s">
        <v>13</v>
      </c>
      <c r="U9667" s="8">
        <v>2</v>
      </c>
      <c r="V9667" s="165">
        <v>116.4</v>
      </c>
      <c r="W9667" s="161">
        <v>9664</v>
      </c>
      <c r="X9667" s="159" t="s">
        <v>20</v>
      </c>
      <c r="AI9667" s="161">
        <v>3619</v>
      </c>
      <c r="AJ9667" s="163">
        <v>0.13714899999999999</v>
      </c>
      <c r="AK9667" s="8" t="s">
        <v>4</v>
      </c>
      <c r="AL9667" s="8" t="s">
        <v>5</v>
      </c>
      <c r="AM9667" s="8">
        <v>4</v>
      </c>
      <c r="AN9667" s="165">
        <v>161.82</v>
      </c>
      <c r="AO9667" s="161">
        <v>9674</v>
      </c>
      <c r="AP9667" s="159" t="s">
        <v>20</v>
      </c>
    </row>
    <row r="9668" spans="17:42" x14ac:dyDescent="0.25">
      <c r="Q9668" s="161">
        <v>11273</v>
      </c>
      <c r="R9668" s="163">
        <v>0.31075199999999997</v>
      </c>
      <c r="S9668" s="8" t="s">
        <v>4</v>
      </c>
      <c r="T9668" s="8" t="s">
        <v>5</v>
      </c>
      <c r="U9668" s="8">
        <v>2</v>
      </c>
      <c r="V9668" s="165">
        <v>112.98</v>
      </c>
      <c r="W9668" s="161">
        <v>9665</v>
      </c>
      <c r="X9668" s="159" t="s">
        <v>20</v>
      </c>
      <c r="AI9668" s="161">
        <v>3631</v>
      </c>
      <c r="AJ9668" s="163">
        <v>0.12570000000000001</v>
      </c>
      <c r="AK9668" s="8" t="s">
        <v>4</v>
      </c>
      <c r="AL9668" s="8" t="s">
        <v>5</v>
      </c>
      <c r="AM9668" s="8">
        <v>4</v>
      </c>
      <c r="AN9668" s="165">
        <v>0</v>
      </c>
      <c r="AO9668" s="161">
        <v>9675</v>
      </c>
      <c r="AP9668" s="159" t="s">
        <v>18</v>
      </c>
    </row>
    <row r="9669" spans="17:42" x14ac:dyDescent="0.25">
      <c r="Q9669" s="161">
        <v>11275</v>
      </c>
      <c r="R9669" s="163">
        <v>0.71462199999999998</v>
      </c>
      <c r="S9669" s="8" t="s">
        <v>4</v>
      </c>
      <c r="T9669" s="8" t="s">
        <v>5</v>
      </c>
      <c r="U9669" s="8">
        <v>2</v>
      </c>
      <c r="V9669" s="165">
        <v>112.27</v>
      </c>
      <c r="W9669" s="161">
        <v>9666</v>
      </c>
      <c r="X9669" s="159" t="s">
        <v>20</v>
      </c>
      <c r="AI9669" s="161">
        <v>3635</v>
      </c>
      <c r="AJ9669" s="163">
        <v>0.170073</v>
      </c>
      <c r="AK9669" s="8" t="s">
        <v>4</v>
      </c>
      <c r="AL9669" s="8" t="s">
        <v>5</v>
      </c>
      <c r="AM9669" s="8">
        <v>4</v>
      </c>
      <c r="AN9669" s="165">
        <v>16.22</v>
      </c>
      <c r="AO9669" s="161">
        <v>9676</v>
      </c>
      <c r="AP9669" s="159" t="s">
        <v>20</v>
      </c>
    </row>
    <row r="9670" spans="17:42" x14ac:dyDescent="0.25">
      <c r="Q9670" s="161">
        <v>11278</v>
      </c>
      <c r="R9670" s="163">
        <v>0.21777099999999999</v>
      </c>
      <c r="S9670" s="8" t="s">
        <v>4</v>
      </c>
      <c r="T9670" s="8" t="s">
        <v>5</v>
      </c>
      <c r="U9670" s="8">
        <v>2</v>
      </c>
      <c r="V9670" s="165">
        <v>117.99</v>
      </c>
      <c r="W9670" s="161">
        <v>9667</v>
      </c>
      <c r="X9670" s="159" t="s">
        <v>20</v>
      </c>
      <c r="AI9670" s="161">
        <v>3641</v>
      </c>
      <c r="AJ9670" s="163">
        <v>0.159498</v>
      </c>
      <c r="AK9670" s="8" t="s">
        <v>9</v>
      </c>
      <c r="AL9670" s="8" t="s">
        <v>10</v>
      </c>
      <c r="AM9670" s="8">
        <v>4</v>
      </c>
      <c r="AN9670" s="165">
        <v>16.54</v>
      </c>
      <c r="AO9670" s="161">
        <v>9677</v>
      </c>
      <c r="AP9670" s="159" t="s">
        <v>20</v>
      </c>
    </row>
    <row r="9671" spans="17:42" x14ac:dyDescent="0.25">
      <c r="Q9671" s="161">
        <v>11281</v>
      </c>
      <c r="R9671" s="163">
        <v>0.16733500000000001</v>
      </c>
      <c r="S9671" s="8" t="s">
        <v>4</v>
      </c>
      <c r="T9671" s="8" t="s">
        <v>5</v>
      </c>
      <c r="U9671" s="8">
        <v>2</v>
      </c>
      <c r="V9671" s="165">
        <v>112.23</v>
      </c>
      <c r="W9671" s="161">
        <v>9668</v>
      </c>
      <c r="X9671" s="159" t="s">
        <v>19</v>
      </c>
      <c r="AI9671" s="161">
        <v>3648</v>
      </c>
      <c r="AJ9671" s="163">
        <v>0.143955</v>
      </c>
      <c r="AK9671" s="8" t="s">
        <v>4</v>
      </c>
      <c r="AL9671" s="8" t="s">
        <v>5</v>
      </c>
      <c r="AM9671" s="8">
        <v>4</v>
      </c>
      <c r="AN9671" s="165">
        <v>162.91</v>
      </c>
      <c r="AO9671" s="161">
        <v>9678</v>
      </c>
      <c r="AP9671" s="159" t="s">
        <v>20</v>
      </c>
    </row>
    <row r="9672" spans="17:42" x14ac:dyDescent="0.25">
      <c r="Q9672" s="161">
        <v>11284</v>
      </c>
      <c r="R9672" s="163">
        <v>6.8744E-2</v>
      </c>
      <c r="S9672" s="8" t="s">
        <v>4</v>
      </c>
      <c r="T9672" s="8" t="s">
        <v>5</v>
      </c>
      <c r="U9672" s="8">
        <v>2</v>
      </c>
      <c r="V9672" s="165">
        <v>105.01</v>
      </c>
      <c r="W9672" s="161">
        <v>9669</v>
      </c>
      <c r="X9672" s="159" t="s">
        <v>20</v>
      </c>
      <c r="AI9672" s="161">
        <v>3649</v>
      </c>
      <c r="AJ9672" s="163">
        <v>0.11161600000000001</v>
      </c>
      <c r="AK9672" s="8" t="s">
        <v>4</v>
      </c>
      <c r="AL9672" s="8" t="s">
        <v>5</v>
      </c>
      <c r="AM9672" s="8">
        <v>4</v>
      </c>
      <c r="AN9672" s="165">
        <v>166.21</v>
      </c>
      <c r="AO9672" s="161">
        <v>9679</v>
      </c>
      <c r="AP9672" s="159" t="s">
        <v>18</v>
      </c>
    </row>
    <row r="9673" spans="17:42" x14ac:dyDescent="0.25">
      <c r="Q9673" s="161">
        <v>11285</v>
      </c>
      <c r="R9673" s="163">
        <v>0.12274599999999999</v>
      </c>
      <c r="S9673" s="8" t="s">
        <v>4</v>
      </c>
      <c r="T9673" s="8" t="s">
        <v>5</v>
      </c>
      <c r="U9673" s="8">
        <v>2</v>
      </c>
      <c r="V9673" s="165">
        <v>107.45</v>
      </c>
      <c r="W9673" s="161">
        <v>9670</v>
      </c>
      <c r="X9673" s="159" t="s">
        <v>20</v>
      </c>
      <c r="AI9673" s="161">
        <v>3655</v>
      </c>
      <c r="AJ9673" s="163">
        <v>0.370253</v>
      </c>
      <c r="AK9673" s="8" t="s">
        <v>4</v>
      </c>
      <c r="AL9673" s="8" t="s">
        <v>5</v>
      </c>
      <c r="AM9673" s="8">
        <v>4</v>
      </c>
      <c r="AN9673" s="165">
        <v>15.92</v>
      </c>
      <c r="AO9673" s="161">
        <v>9680</v>
      </c>
      <c r="AP9673" s="159" t="s">
        <v>18</v>
      </c>
    </row>
    <row r="9674" spans="17:42" x14ac:dyDescent="0.25">
      <c r="Q9674" s="161">
        <v>11287</v>
      </c>
      <c r="R9674" s="163">
        <v>0.33827400000000002</v>
      </c>
      <c r="S9674" s="8" t="s">
        <v>6</v>
      </c>
      <c r="T9674" s="8" t="s">
        <v>5</v>
      </c>
      <c r="U9674" s="8">
        <v>2</v>
      </c>
      <c r="V9674" s="165">
        <v>115.9</v>
      </c>
      <c r="W9674" s="161">
        <v>9671</v>
      </c>
      <c r="X9674" s="159" t="s">
        <v>19</v>
      </c>
      <c r="AI9674" s="161">
        <v>3659</v>
      </c>
      <c r="AJ9674" s="163">
        <v>0.31805299999999997</v>
      </c>
      <c r="AK9674" s="8" t="s">
        <v>9</v>
      </c>
      <c r="AL9674" s="8" t="s">
        <v>10</v>
      </c>
      <c r="AM9674" s="8">
        <v>4</v>
      </c>
      <c r="AN9674" s="165">
        <v>10.3</v>
      </c>
      <c r="AO9674" s="161">
        <v>9681</v>
      </c>
      <c r="AP9674" s="159" t="s">
        <v>20</v>
      </c>
    </row>
    <row r="9675" spans="17:42" x14ac:dyDescent="0.25">
      <c r="Q9675" s="161">
        <v>11293</v>
      </c>
      <c r="R9675" s="163">
        <v>0.35776599999999997</v>
      </c>
      <c r="S9675" s="8" t="s">
        <v>4</v>
      </c>
      <c r="T9675" s="8" t="s">
        <v>5</v>
      </c>
      <c r="U9675" s="8">
        <v>2</v>
      </c>
      <c r="V9675" s="165">
        <v>119.27</v>
      </c>
      <c r="W9675" s="161">
        <v>9672</v>
      </c>
      <c r="X9675" s="159" t="s">
        <v>20</v>
      </c>
      <c r="AI9675" s="161">
        <v>3674</v>
      </c>
      <c r="AJ9675" s="163">
        <v>0.1477</v>
      </c>
      <c r="AK9675" s="8" t="s">
        <v>6</v>
      </c>
      <c r="AL9675" s="8" t="s">
        <v>5</v>
      </c>
      <c r="AM9675" s="8">
        <v>4</v>
      </c>
      <c r="AN9675" s="165">
        <v>13.35</v>
      </c>
      <c r="AO9675" s="161">
        <v>9682</v>
      </c>
      <c r="AP9675" s="159" t="s">
        <v>20</v>
      </c>
    </row>
    <row r="9676" spans="17:42" x14ac:dyDescent="0.25">
      <c r="Q9676" s="161">
        <v>11297</v>
      </c>
      <c r="R9676" s="163">
        <v>8.2748000000000002E-2</v>
      </c>
      <c r="S9676" s="8" t="s">
        <v>4</v>
      </c>
      <c r="T9676" s="8" t="s">
        <v>5</v>
      </c>
      <c r="U9676" s="8">
        <v>2</v>
      </c>
      <c r="V9676" s="165">
        <v>112.23</v>
      </c>
      <c r="W9676" s="161">
        <v>9673</v>
      </c>
      <c r="X9676" s="159" t="s">
        <v>20</v>
      </c>
      <c r="AI9676" s="161">
        <v>3677</v>
      </c>
      <c r="AJ9676" s="163">
        <v>0.19928599999999999</v>
      </c>
      <c r="AK9676" s="8" t="s">
        <v>9</v>
      </c>
      <c r="AL9676" s="8" t="s">
        <v>10</v>
      </c>
      <c r="AM9676" s="8">
        <v>4</v>
      </c>
      <c r="AN9676" s="165">
        <v>8.69</v>
      </c>
      <c r="AO9676" s="161">
        <v>9683</v>
      </c>
      <c r="AP9676" s="159" t="s">
        <v>18</v>
      </c>
    </row>
    <row r="9677" spans="17:42" x14ac:dyDescent="0.25">
      <c r="Q9677" s="161">
        <v>11301</v>
      </c>
      <c r="R9677" s="163">
        <v>0.157607</v>
      </c>
      <c r="S9677" s="8" t="s">
        <v>4</v>
      </c>
      <c r="T9677" s="8" t="s">
        <v>5</v>
      </c>
      <c r="U9677" s="8">
        <v>2</v>
      </c>
      <c r="V9677" s="165">
        <v>111.24</v>
      </c>
      <c r="W9677" s="161">
        <v>9674</v>
      </c>
      <c r="X9677" s="159" t="s">
        <v>20</v>
      </c>
      <c r="AI9677" s="161">
        <v>3683</v>
      </c>
      <c r="AJ9677" s="163">
        <v>0.106526</v>
      </c>
      <c r="AK9677" s="8" t="s">
        <v>4</v>
      </c>
      <c r="AL9677" s="8" t="s">
        <v>5</v>
      </c>
      <c r="AM9677" s="8">
        <v>4</v>
      </c>
      <c r="AN9677" s="165">
        <v>26.54</v>
      </c>
      <c r="AO9677" s="161">
        <v>9684</v>
      </c>
      <c r="AP9677" s="159" t="s">
        <v>18</v>
      </c>
    </row>
    <row r="9678" spans="17:42" x14ac:dyDescent="0.25">
      <c r="Q9678" s="161">
        <v>11303</v>
      </c>
      <c r="R9678" s="163">
        <v>0.48078700000000002</v>
      </c>
      <c r="S9678" s="8" t="s">
        <v>4</v>
      </c>
      <c r="T9678" s="8" t="s">
        <v>5</v>
      </c>
      <c r="U9678" s="8">
        <v>2</v>
      </c>
      <c r="V9678" s="165">
        <v>122.16</v>
      </c>
      <c r="W9678" s="161">
        <v>9675</v>
      </c>
      <c r="X9678" s="159" t="s">
        <v>20</v>
      </c>
      <c r="AI9678" s="161">
        <v>3685</v>
      </c>
      <c r="AJ9678" s="163">
        <v>0.17993000000000001</v>
      </c>
      <c r="AK9678" s="8" t="s">
        <v>9</v>
      </c>
      <c r="AL9678" s="8" t="s">
        <v>10</v>
      </c>
      <c r="AM9678" s="8">
        <v>4</v>
      </c>
      <c r="AN9678" s="165">
        <v>23.34</v>
      </c>
      <c r="AO9678" s="161">
        <v>9685</v>
      </c>
      <c r="AP9678" s="159" t="s">
        <v>18</v>
      </c>
    </row>
    <row r="9679" spans="17:42" x14ac:dyDescent="0.25">
      <c r="Q9679" s="161">
        <v>11307</v>
      </c>
      <c r="R9679" s="163">
        <v>3.8941999999999997E-2</v>
      </c>
      <c r="S9679" s="8" t="s">
        <v>4</v>
      </c>
      <c r="T9679" s="8" t="s">
        <v>5</v>
      </c>
      <c r="U9679" s="8">
        <v>2</v>
      </c>
      <c r="V9679" s="165">
        <v>111.23</v>
      </c>
      <c r="W9679" s="161">
        <v>9676</v>
      </c>
      <c r="X9679" s="159" t="s">
        <v>20</v>
      </c>
      <c r="AI9679" s="161">
        <v>3692</v>
      </c>
      <c r="AJ9679" s="163">
        <v>9.5324999999999993E-2</v>
      </c>
      <c r="AK9679" s="8" t="s">
        <v>4</v>
      </c>
      <c r="AL9679" s="8" t="s">
        <v>5</v>
      </c>
      <c r="AM9679" s="8">
        <v>4</v>
      </c>
      <c r="AN9679" s="165">
        <v>160.58000000000001</v>
      </c>
      <c r="AO9679" s="161">
        <v>9686</v>
      </c>
      <c r="AP9679" s="159" t="s">
        <v>20</v>
      </c>
    </row>
    <row r="9680" spans="17:42" x14ac:dyDescent="0.25">
      <c r="Q9680" s="161">
        <v>11313</v>
      </c>
      <c r="R9680" s="163">
        <v>0.51720900000000003</v>
      </c>
      <c r="S9680" s="8" t="s">
        <v>6</v>
      </c>
      <c r="T9680" s="8" t="s">
        <v>5</v>
      </c>
      <c r="U9680" s="8">
        <v>2</v>
      </c>
      <c r="V9680" s="165">
        <v>109.1</v>
      </c>
      <c r="W9680" s="161">
        <v>9677</v>
      </c>
      <c r="X9680" s="159" t="s">
        <v>20</v>
      </c>
      <c r="AI9680" s="161">
        <v>3706</v>
      </c>
      <c r="AJ9680" s="163">
        <v>0.12570000000000001</v>
      </c>
      <c r="AK9680" s="8" t="s">
        <v>4</v>
      </c>
      <c r="AL9680" s="8" t="s">
        <v>5</v>
      </c>
      <c r="AM9680" s="8">
        <v>4</v>
      </c>
      <c r="AN9680" s="165">
        <v>0</v>
      </c>
      <c r="AO9680" s="161">
        <v>9687</v>
      </c>
      <c r="AP9680" s="159" t="s">
        <v>18</v>
      </c>
    </row>
    <row r="9681" spans="17:42" x14ac:dyDescent="0.25">
      <c r="Q9681" s="161">
        <v>11315</v>
      </c>
      <c r="R9681" s="163">
        <v>0.18726300000000001</v>
      </c>
      <c r="S9681" s="8" t="s">
        <v>4</v>
      </c>
      <c r="T9681" s="8" t="s">
        <v>5</v>
      </c>
      <c r="U9681" s="8">
        <v>2</v>
      </c>
      <c r="V9681" s="165">
        <v>104.98</v>
      </c>
      <c r="W9681" s="161">
        <v>9678</v>
      </c>
      <c r="X9681" s="159" t="s">
        <v>20</v>
      </c>
      <c r="AI9681" s="161">
        <v>3711</v>
      </c>
      <c r="AJ9681" s="163">
        <v>8.9810000000000001E-2</v>
      </c>
      <c r="AK9681" s="8" t="s">
        <v>6</v>
      </c>
      <c r="AL9681" s="8" t="s">
        <v>5</v>
      </c>
      <c r="AM9681" s="8">
        <v>4</v>
      </c>
      <c r="AN9681" s="165">
        <v>12.74</v>
      </c>
      <c r="AO9681" s="161">
        <v>9688</v>
      </c>
      <c r="AP9681" s="159" t="s">
        <v>17</v>
      </c>
    </row>
    <row r="9682" spans="17:42" x14ac:dyDescent="0.25">
      <c r="Q9682" s="161">
        <v>11318</v>
      </c>
      <c r="R9682" s="163">
        <v>0.213418</v>
      </c>
      <c r="S9682" s="8" t="s">
        <v>4</v>
      </c>
      <c r="T9682" s="8" t="s">
        <v>5</v>
      </c>
      <c r="U9682" s="8">
        <v>2</v>
      </c>
      <c r="V9682" s="165">
        <v>101.68</v>
      </c>
      <c r="W9682" s="161">
        <v>9679</v>
      </c>
      <c r="X9682" s="159" t="s">
        <v>20</v>
      </c>
      <c r="AI9682" s="161">
        <v>3712</v>
      </c>
      <c r="AJ9682" s="163">
        <v>6.2035E-2</v>
      </c>
      <c r="AK9682" s="8" t="s">
        <v>4</v>
      </c>
      <c r="AL9682" s="8" t="s">
        <v>5</v>
      </c>
      <c r="AM9682" s="8">
        <v>4</v>
      </c>
      <c r="AN9682" s="165">
        <v>160.02000000000001</v>
      </c>
      <c r="AO9682" s="161">
        <v>9689</v>
      </c>
      <c r="AP9682" s="159" t="s">
        <v>20</v>
      </c>
    </row>
    <row r="9683" spans="17:42" x14ac:dyDescent="0.25">
      <c r="Q9683" s="161">
        <v>11322</v>
      </c>
      <c r="R9683" s="163">
        <v>0.37957299999999999</v>
      </c>
      <c r="S9683" s="8" t="s">
        <v>4</v>
      </c>
      <c r="T9683" s="8" t="s">
        <v>5</v>
      </c>
      <c r="U9683" s="8">
        <v>2</v>
      </c>
      <c r="V9683" s="165">
        <v>113.86</v>
      </c>
      <c r="W9683" s="161">
        <v>9680</v>
      </c>
      <c r="X9683" s="159" t="s">
        <v>20</v>
      </c>
      <c r="AI9683" s="161">
        <v>3715</v>
      </c>
      <c r="AJ9683" s="163">
        <v>0.207873</v>
      </c>
      <c r="AK9683" s="8" t="s">
        <v>9</v>
      </c>
      <c r="AL9683" s="8" t="s">
        <v>10</v>
      </c>
      <c r="AM9683" s="8">
        <v>4</v>
      </c>
      <c r="AN9683" s="165">
        <v>22.96</v>
      </c>
      <c r="AO9683" s="161">
        <v>9690</v>
      </c>
      <c r="AP9683" s="159" t="s">
        <v>20</v>
      </c>
    </row>
    <row r="9684" spans="17:42" x14ac:dyDescent="0.25">
      <c r="Q9684" s="161">
        <v>11324</v>
      </c>
      <c r="R9684" s="163">
        <v>0.44690000000000002</v>
      </c>
      <c r="S9684" s="8" t="s">
        <v>4</v>
      </c>
      <c r="T9684" s="8" t="s">
        <v>5</v>
      </c>
      <c r="U9684" s="8">
        <v>2</v>
      </c>
      <c r="V9684" s="165">
        <v>114.68</v>
      </c>
      <c r="W9684" s="161">
        <v>9681</v>
      </c>
      <c r="X9684" s="159" t="s">
        <v>20</v>
      </c>
      <c r="AI9684" s="161">
        <v>3738</v>
      </c>
      <c r="AJ9684" s="163">
        <v>0.142481</v>
      </c>
      <c r="AK9684" s="8" t="s">
        <v>9</v>
      </c>
      <c r="AL9684" s="8" t="s">
        <v>10</v>
      </c>
      <c r="AM9684" s="8">
        <v>4</v>
      </c>
      <c r="AN9684" s="165">
        <v>23.36</v>
      </c>
      <c r="AO9684" s="161">
        <v>9691</v>
      </c>
      <c r="AP9684" s="159" t="s">
        <v>18</v>
      </c>
    </row>
    <row r="9685" spans="17:42" x14ac:dyDescent="0.25">
      <c r="Q9685" s="161">
        <v>11330</v>
      </c>
      <c r="R9685" s="163">
        <v>0.252274</v>
      </c>
      <c r="S9685" s="8" t="s">
        <v>4</v>
      </c>
      <c r="T9685" s="8" t="s">
        <v>5</v>
      </c>
      <c r="U9685" s="8">
        <v>2</v>
      </c>
      <c r="V9685" s="165">
        <v>114.15</v>
      </c>
      <c r="W9685" s="161">
        <v>9682</v>
      </c>
      <c r="X9685" s="159" t="s">
        <v>20</v>
      </c>
      <c r="AI9685" s="161">
        <v>3739</v>
      </c>
      <c r="AJ9685" s="163">
        <v>0.241116</v>
      </c>
      <c r="AK9685" s="8" t="s">
        <v>4</v>
      </c>
      <c r="AL9685" s="8" t="s">
        <v>5</v>
      </c>
      <c r="AM9685" s="8">
        <v>4</v>
      </c>
      <c r="AN9685" s="165">
        <v>17.62</v>
      </c>
      <c r="AO9685" s="161">
        <v>9692</v>
      </c>
      <c r="AP9685" s="159" t="s">
        <v>20</v>
      </c>
    </row>
    <row r="9686" spans="17:42" x14ac:dyDescent="0.25">
      <c r="Q9686" s="161">
        <v>11331</v>
      </c>
      <c r="R9686" s="163">
        <v>6.2436999999999999E-2</v>
      </c>
      <c r="S9686" s="8" t="s">
        <v>4</v>
      </c>
      <c r="T9686" s="8" t="s">
        <v>5</v>
      </c>
      <c r="U9686" s="8">
        <v>2</v>
      </c>
      <c r="V9686" s="165">
        <v>109.65</v>
      </c>
      <c r="W9686" s="161">
        <v>9683</v>
      </c>
      <c r="X9686" s="159" t="s">
        <v>20</v>
      </c>
      <c r="AI9686" s="161">
        <v>3741</v>
      </c>
      <c r="AJ9686" s="163">
        <v>0.280777</v>
      </c>
      <c r="AK9686" s="8" t="s">
        <v>9</v>
      </c>
      <c r="AL9686" s="8" t="s">
        <v>10</v>
      </c>
      <c r="AM9686" s="8">
        <v>4</v>
      </c>
      <c r="AN9686" s="165">
        <v>23.59</v>
      </c>
      <c r="AO9686" s="161">
        <v>9693</v>
      </c>
      <c r="AP9686" s="159" t="s">
        <v>20</v>
      </c>
    </row>
    <row r="9687" spans="17:42" x14ac:dyDescent="0.25">
      <c r="Q9687" s="161">
        <v>11335</v>
      </c>
      <c r="R9687" s="163">
        <v>0.137326</v>
      </c>
      <c r="S9687" s="8" t="s">
        <v>4</v>
      </c>
      <c r="T9687" s="8" t="s">
        <v>5</v>
      </c>
      <c r="U9687" s="8">
        <v>2</v>
      </c>
      <c r="V9687" s="165">
        <v>112.25</v>
      </c>
      <c r="W9687" s="161">
        <v>9684</v>
      </c>
      <c r="X9687" s="159" t="s">
        <v>20</v>
      </c>
      <c r="AI9687" s="161">
        <v>3763</v>
      </c>
      <c r="AJ9687" s="163">
        <v>0.13270000000000001</v>
      </c>
      <c r="AK9687" s="8" t="s">
        <v>4</v>
      </c>
      <c r="AL9687" s="8" t="s">
        <v>5</v>
      </c>
      <c r="AM9687" s="8">
        <v>4</v>
      </c>
      <c r="AN9687" s="165">
        <v>156.51</v>
      </c>
      <c r="AO9687" s="161">
        <v>9694</v>
      </c>
      <c r="AP9687" s="159" t="s">
        <v>17</v>
      </c>
    </row>
    <row r="9688" spans="17:42" x14ac:dyDescent="0.25">
      <c r="Q9688" s="161">
        <v>11337</v>
      </c>
      <c r="R9688" s="163">
        <v>0.142683</v>
      </c>
      <c r="S9688" s="8" t="s">
        <v>4</v>
      </c>
      <c r="T9688" s="8" t="s">
        <v>5</v>
      </c>
      <c r="U9688" s="8">
        <v>2</v>
      </c>
      <c r="V9688" s="165">
        <v>119.24</v>
      </c>
      <c r="W9688" s="161">
        <v>9685</v>
      </c>
      <c r="X9688" s="159" t="s">
        <v>20</v>
      </c>
      <c r="AI9688" s="161">
        <v>3771</v>
      </c>
      <c r="AJ9688" s="163">
        <v>0.14468500000000001</v>
      </c>
      <c r="AK9688" s="8" t="s">
        <v>9</v>
      </c>
      <c r="AL9688" s="8" t="s">
        <v>10</v>
      </c>
      <c r="AM9688" s="8">
        <v>4</v>
      </c>
      <c r="AN9688" s="165">
        <v>19.12</v>
      </c>
      <c r="AO9688" s="161">
        <v>9695</v>
      </c>
      <c r="AP9688" s="159" t="s">
        <v>20</v>
      </c>
    </row>
    <row r="9689" spans="17:42" x14ac:dyDescent="0.25">
      <c r="Q9689" s="161">
        <v>11339</v>
      </c>
      <c r="R9689" s="163">
        <v>0.24526800000000001</v>
      </c>
      <c r="S9689" s="8" t="s">
        <v>4</v>
      </c>
      <c r="T9689" s="8" t="s">
        <v>5</v>
      </c>
      <c r="U9689" s="8">
        <v>2</v>
      </c>
      <c r="V9689" s="165">
        <v>123.26</v>
      </c>
      <c r="W9689" s="161">
        <v>9686</v>
      </c>
      <c r="X9689" s="159" t="s">
        <v>20</v>
      </c>
      <c r="AI9689" s="161">
        <v>3774</v>
      </c>
      <c r="AJ9689" s="163">
        <v>0.130139</v>
      </c>
      <c r="AK9689" s="8" t="s">
        <v>4</v>
      </c>
      <c r="AL9689" s="8" t="s">
        <v>5</v>
      </c>
      <c r="AM9689" s="8">
        <v>4</v>
      </c>
      <c r="AN9689" s="165">
        <v>26.57</v>
      </c>
      <c r="AO9689" s="161">
        <v>9696</v>
      </c>
      <c r="AP9689" s="159" t="s">
        <v>18</v>
      </c>
    </row>
    <row r="9690" spans="17:42" x14ac:dyDescent="0.25">
      <c r="Q9690" s="161">
        <v>11341</v>
      </c>
      <c r="R9690" s="163">
        <v>0.14394199999999999</v>
      </c>
      <c r="S9690" s="8" t="s">
        <v>4</v>
      </c>
      <c r="T9690" s="8" t="s">
        <v>5</v>
      </c>
      <c r="U9690" s="8">
        <v>2</v>
      </c>
      <c r="V9690" s="165">
        <v>107.34</v>
      </c>
      <c r="W9690" s="161">
        <v>9687</v>
      </c>
      <c r="X9690" s="159" t="s">
        <v>20</v>
      </c>
      <c r="AI9690" s="161">
        <v>3800</v>
      </c>
      <c r="AJ9690" s="163">
        <v>0.217861</v>
      </c>
      <c r="AK9690" s="8" t="s">
        <v>9</v>
      </c>
      <c r="AL9690" s="8" t="s">
        <v>10</v>
      </c>
      <c r="AM9690" s="8">
        <v>4</v>
      </c>
      <c r="AN9690" s="165">
        <v>20.7</v>
      </c>
      <c r="AO9690" s="161">
        <v>9697</v>
      </c>
      <c r="AP9690" s="159" t="s">
        <v>18</v>
      </c>
    </row>
    <row r="9691" spans="17:42" x14ac:dyDescent="0.25">
      <c r="Q9691" s="161">
        <v>11342</v>
      </c>
      <c r="R9691" s="163">
        <v>5.7605999999999997E-2</v>
      </c>
      <c r="S9691" s="8" t="s">
        <v>4</v>
      </c>
      <c r="T9691" s="8" t="s">
        <v>5</v>
      </c>
      <c r="U9691" s="8">
        <v>2</v>
      </c>
      <c r="V9691" s="165">
        <v>123.75</v>
      </c>
      <c r="W9691" s="161">
        <v>9688</v>
      </c>
      <c r="X9691" s="159" t="s">
        <v>20</v>
      </c>
      <c r="AI9691" s="161">
        <v>3825</v>
      </c>
      <c r="AJ9691" s="163">
        <v>0.132193</v>
      </c>
      <c r="AK9691" s="8" t="s">
        <v>9</v>
      </c>
      <c r="AL9691" s="8" t="s">
        <v>10</v>
      </c>
      <c r="AM9691" s="8">
        <v>4</v>
      </c>
      <c r="AN9691" s="165">
        <v>19.12</v>
      </c>
      <c r="AO9691" s="161">
        <v>9698</v>
      </c>
      <c r="AP9691" s="159" t="s">
        <v>20</v>
      </c>
    </row>
    <row r="9692" spans="17:42" x14ac:dyDescent="0.25">
      <c r="Q9692" s="161">
        <v>11345</v>
      </c>
      <c r="R9692" s="163">
        <v>0.34443600000000002</v>
      </c>
      <c r="S9692" s="8" t="s">
        <v>4</v>
      </c>
      <c r="T9692" s="8" t="s">
        <v>5</v>
      </c>
      <c r="U9692" s="8">
        <v>2</v>
      </c>
      <c r="V9692" s="165">
        <v>110.18</v>
      </c>
      <c r="W9692" s="161">
        <v>9689</v>
      </c>
      <c r="X9692" s="159" t="s">
        <v>20</v>
      </c>
      <c r="AI9692" s="161">
        <v>3827</v>
      </c>
      <c r="AJ9692" s="163">
        <v>0.183173</v>
      </c>
      <c r="AK9692" s="8" t="s">
        <v>4</v>
      </c>
      <c r="AL9692" s="8" t="s">
        <v>5</v>
      </c>
      <c r="AM9692" s="8">
        <v>4</v>
      </c>
      <c r="AN9692" s="165">
        <v>6.49</v>
      </c>
      <c r="AO9692" s="161">
        <v>9699</v>
      </c>
      <c r="AP9692" s="159" t="s">
        <v>18</v>
      </c>
    </row>
    <row r="9693" spans="17:42" x14ac:dyDescent="0.25">
      <c r="Q9693" s="161">
        <v>11346</v>
      </c>
      <c r="R9693" s="163">
        <v>9.8635E-2</v>
      </c>
      <c r="S9693" s="8" t="s">
        <v>4</v>
      </c>
      <c r="T9693" s="8" t="s">
        <v>5</v>
      </c>
      <c r="U9693" s="8">
        <v>2</v>
      </c>
      <c r="V9693" s="165">
        <v>122.92</v>
      </c>
      <c r="W9693" s="161">
        <v>9690</v>
      </c>
      <c r="X9693" s="159" t="s">
        <v>20</v>
      </c>
      <c r="AI9693" s="161">
        <v>3830</v>
      </c>
      <c r="AJ9693" s="163">
        <v>0.21238699999999999</v>
      </c>
      <c r="AK9693" s="8" t="s">
        <v>9</v>
      </c>
      <c r="AL9693" s="8" t="s">
        <v>10</v>
      </c>
      <c r="AM9693" s="8">
        <v>4</v>
      </c>
      <c r="AN9693" s="165">
        <v>20.91</v>
      </c>
      <c r="AO9693" s="161">
        <v>9700</v>
      </c>
      <c r="AP9693" s="159" t="s">
        <v>18</v>
      </c>
    </row>
    <row r="9694" spans="17:42" x14ac:dyDescent="0.25">
      <c r="Q9694" s="161">
        <v>11352</v>
      </c>
      <c r="R9694" s="163">
        <v>7.8635999999999998E-2</v>
      </c>
      <c r="S9694" s="8" t="s">
        <v>4</v>
      </c>
      <c r="T9694" s="8" t="s">
        <v>5</v>
      </c>
      <c r="U9694" s="8">
        <v>2</v>
      </c>
      <c r="V9694" s="165">
        <v>109.77</v>
      </c>
      <c r="W9694" s="161">
        <v>9691</v>
      </c>
      <c r="X9694" s="159" t="s">
        <v>20</v>
      </c>
      <c r="AI9694" s="161">
        <v>3849</v>
      </c>
      <c r="AJ9694" s="163">
        <v>0.58879499999999996</v>
      </c>
      <c r="AK9694" s="8" t="s">
        <v>4</v>
      </c>
      <c r="AL9694" s="8" t="s">
        <v>5</v>
      </c>
      <c r="AM9694" s="8">
        <v>4</v>
      </c>
      <c r="AN9694" s="165">
        <v>155.81</v>
      </c>
      <c r="AO9694" s="161">
        <v>9701</v>
      </c>
      <c r="AP9694" s="159" t="s">
        <v>17</v>
      </c>
    </row>
    <row r="9695" spans="17:42" x14ac:dyDescent="0.25">
      <c r="Q9695" s="161">
        <v>11356</v>
      </c>
      <c r="R9695" s="163">
        <v>0.54100000000000004</v>
      </c>
      <c r="S9695" s="8" t="s">
        <v>4</v>
      </c>
      <c r="T9695" s="8" t="s">
        <v>5</v>
      </c>
      <c r="U9695" s="8">
        <v>2</v>
      </c>
      <c r="V9695" s="165">
        <v>107.3</v>
      </c>
      <c r="W9695" s="161">
        <v>9692</v>
      </c>
      <c r="X9695" s="159" t="s">
        <v>20</v>
      </c>
      <c r="AI9695" s="161">
        <v>3864</v>
      </c>
      <c r="AJ9695" s="163">
        <v>0.16802700000000001</v>
      </c>
      <c r="AK9695" s="8" t="s">
        <v>42</v>
      </c>
      <c r="AL9695" s="8" t="s">
        <v>42</v>
      </c>
      <c r="AM9695" s="8">
        <v>4</v>
      </c>
      <c r="AN9695" s="165">
        <v>27.16</v>
      </c>
      <c r="AO9695" s="161">
        <v>9702</v>
      </c>
      <c r="AP9695" s="159" t="s">
        <v>18</v>
      </c>
    </row>
    <row r="9696" spans="17:42" x14ac:dyDescent="0.25">
      <c r="Q9696" s="161">
        <v>11357</v>
      </c>
      <c r="R9696" s="163">
        <v>0.82906500000000005</v>
      </c>
      <c r="S9696" s="8" t="s">
        <v>6</v>
      </c>
      <c r="T9696" s="8" t="s">
        <v>5</v>
      </c>
      <c r="U9696" s="8">
        <v>2</v>
      </c>
      <c r="V9696" s="165">
        <v>107.12</v>
      </c>
      <c r="W9696" s="161">
        <v>9693</v>
      </c>
      <c r="X9696" s="159" t="s">
        <v>19</v>
      </c>
      <c r="AI9696" s="161">
        <v>3880</v>
      </c>
      <c r="AJ9696" s="163">
        <v>9.9192000000000002E-2</v>
      </c>
      <c r="AK9696" s="8" t="s">
        <v>9</v>
      </c>
      <c r="AL9696" s="8" t="s">
        <v>10</v>
      </c>
      <c r="AM9696" s="8">
        <v>4</v>
      </c>
      <c r="AN9696" s="165">
        <v>4.3899999999999997</v>
      </c>
      <c r="AO9696" s="161">
        <v>9703</v>
      </c>
      <c r="AP9696" s="159" t="s">
        <v>18</v>
      </c>
    </row>
    <row r="9697" spans="17:42" x14ac:dyDescent="0.25">
      <c r="Q9697" s="161">
        <v>11362</v>
      </c>
      <c r="R9697" s="163">
        <v>0.22050500000000001</v>
      </c>
      <c r="S9697" s="8" t="s">
        <v>4</v>
      </c>
      <c r="T9697" s="8" t="s">
        <v>5</v>
      </c>
      <c r="U9697" s="8">
        <v>2</v>
      </c>
      <c r="V9697" s="165">
        <v>124.28</v>
      </c>
      <c r="W9697" s="161">
        <v>9694</v>
      </c>
      <c r="X9697" s="159" t="s">
        <v>20</v>
      </c>
      <c r="AI9697" s="161">
        <v>3891</v>
      </c>
      <c r="AJ9697" s="163">
        <v>0.15085699999999999</v>
      </c>
      <c r="AK9697" s="8" t="s">
        <v>4</v>
      </c>
      <c r="AL9697" s="8" t="s">
        <v>5</v>
      </c>
      <c r="AM9697" s="8">
        <v>4</v>
      </c>
      <c r="AN9697" s="165">
        <v>160.72</v>
      </c>
      <c r="AO9697" s="161">
        <v>9704</v>
      </c>
      <c r="AP9697" s="159" t="s">
        <v>18</v>
      </c>
    </row>
    <row r="9698" spans="17:42" x14ac:dyDescent="0.25">
      <c r="Q9698" s="161">
        <v>11364</v>
      </c>
      <c r="R9698" s="163">
        <v>7.6628000000000002E-2</v>
      </c>
      <c r="S9698" s="8" t="s">
        <v>4</v>
      </c>
      <c r="T9698" s="8" t="s">
        <v>5</v>
      </c>
      <c r="U9698" s="8">
        <v>2</v>
      </c>
      <c r="V9698" s="165">
        <v>110.23</v>
      </c>
      <c r="W9698" s="161">
        <v>9695</v>
      </c>
      <c r="X9698" s="159" t="s">
        <v>19</v>
      </c>
      <c r="AI9698" s="161">
        <v>3907</v>
      </c>
      <c r="AJ9698" s="163">
        <v>0.19437599999999999</v>
      </c>
      <c r="AK9698" s="8" t="s">
        <v>4</v>
      </c>
      <c r="AL9698" s="8" t="s">
        <v>5</v>
      </c>
      <c r="AM9698" s="8">
        <v>4</v>
      </c>
      <c r="AN9698" s="165">
        <v>4.78</v>
      </c>
      <c r="AO9698" s="161">
        <v>9705</v>
      </c>
      <c r="AP9698" s="159" t="s">
        <v>20</v>
      </c>
    </row>
    <row r="9699" spans="17:42" x14ac:dyDescent="0.25">
      <c r="Q9699" s="161">
        <v>11365</v>
      </c>
      <c r="R9699" s="163">
        <v>9.3606999999999996E-2</v>
      </c>
      <c r="S9699" s="8" t="s">
        <v>4</v>
      </c>
      <c r="T9699" s="8" t="s">
        <v>5</v>
      </c>
      <c r="U9699" s="8">
        <v>2</v>
      </c>
      <c r="V9699" s="165">
        <v>117.14</v>
      </c>
      <c r="W9699" s="161">
        <v>9696</v>
      </c>
      <c r="X9699" s="159" t="s">
        <v>20</v>
      </c>
      <c r="AI9699" s="161">
        <v>3949</v>
      </c>
      <c r="AJ9699" s="163">
        <v>8.5435999999999998E-2</v>
      </c>
      <c r="AK9699" s="8" t="s">
        <v>4</v>
      </c>
      <c r="AL9699" s="8" t="s">
        <v>5</v>
      </c>
      <c r="AM9699" s="8">
        <v>4</v>
      </c>
      <c r="AN9699" s="165">
        <v>29.45</v>
      </c>
      <c r="AO9699" s="161">
        <v>9706</v>
      </c>
      <c r="AP9699" s="159" t="s">
        <v>20</v>
      </c>
    </row>
    <row r="9700" spans="17:42" x14ac:dyDescent="0.25">
      <c r="Q9700" s="161">
        <v>11367</v>
      </c>
      <c r="R9700" s="163">
        <v>5.4390000000000001E-2</v>
      </c>
      <c r="S9700" s="8" t="s">
        <v>4</v>
      </c>
      <c r="T9700" s="8" t="s">
        <v>5</v>
      </c>
      <c r="U9700" s="8">
        <v>2</v>
      </c>
      <c r="V9700" s="165">
        <v>123.22</v>
      </c>
      <c r="W9700" s="161">
        <v>9697</v>
      </c>
      <c r="X9700" s="159" t="s">
        <v>20</v>
      </c>
      <c r="AI9700" s="161">
        <v>3953</v>
      </c>
      <c r="AJ9700" s="163">
        <v>0.33110099999999998</v>
      </c>
      <c r="AK9700" s="8" t="s">
        <v>4</v>
      </c>
      <c r="AL9700" s="8" t="s">
        <v>5</v>
      </c>
      <c r="AM9700" s="8">
        <v>4</v>
      </c>
      <c r="AN9700" s="165">
        <v>169.95</v>
      </c>
      <c r="AO9700" s="161">
        <v>9707</v>
      </c>
      <c r="AP9700" s="159" t="s">
        <v>18</v>
      </c>
    </row>
    <row r="9701" spans="17:42" x14ac:dyDescent="0.25">
      <c r="Q9701" s="161">
        <v>11372</v>
      </c>
      <c r="R9701" s="163">
        <v>7.1357000000000004E-2</v>
      </c>
      <c r="S9701" s="8" t="s">
        <v>4</v>
      </c>
      <c r="T9701" s="8" t="s">
        <v>5</v>
      </c>
      <c r="U9701" s="8">
        <v>2</v>
      </c>
      <c r="V9701" s="165">
        <v>109.65</v>
      </c>
      <c r="W9701" s="161">
        <v>9698</v>
      </c>
      <c r="X9701" s="159" t="s">
        <v>20</v>
      </c>
      <c r="AI9701" s="161">
        <v>3954</v>
      </c>
      <c r="AJ9701" s="163">
        <v>0.14926900000000001</v>
      </c>
      <c r="AK9701" s="8" t="s">
        <v>9</v>
      </c>
      <c r="AL9701" s="8" t="s">
        <v>10</v>
      </c>
      <c r="AM9701" s="8">
        <v>4</v>
      </c>
      <c r="AN9701" s="165">
        <v>25.35</v>
      </c>
      <c r="AO9701" s="161">
        <v>9708</v>
      </c>
      <c r="AP9701" s="159" t="s">
        <v>20</v>
      </c>
    </row>
    <row r="9702" spans="17:42" x14ac:dyDescent="0.25">
      <c r="Q9702" s="161">
        <v>11374</v>
      </c>
      <c r="R9702" s="163">
        <v>7.4770000000000003E-2</v>
      </c>
      <c r="S9702" s="8" t="s">
        <v>4</v>
      </c>
      <c r="T9702" s="8" t="s">
        <v>5</v>
      </c>
      <c r="U9702" s="8">
        <v>2</v>
      </c>
      <c r="V9702" s="165">
        <v>119.31</v>
      </c>
      <c r="W9702" s="161">
        <v>9699</v>
      </c>
      <c r="X9702" s="159" t="s">
        <v>20</v>
      </c>
      <c r="AI9702" s="161">
        <v>3978</v>
      </c>
      <c r="AJ9702" s="163">
        <v>0.11300300000000001</v>
      </c>
      <c r="AK9702" s="8" t="s">
        <v>4</v>
      </c>
      <c r="AL9702" s="8" t="s">
        <v>5</v>
      </c>
      <c r="AM9702" s="8">
        <v>4</v>
      </c>
      <c r="AN9702" s="165">
        <v>20.57</v>
      </c>
      <c r="AO9702" s="161">
        <v>9709</v>
      </c>
      <c r="AP9702" s="159" t="s">
        <v>18</v>
      </c>
    </row>
    <row r="9703" spans="17:42" x14ac:dyDescent="0.25">
      <c r="Q9703" s="161">
        <v>11375</v>
      </c>
      <c r="R9703" s="163">
        <v>9.7779000000000005E-2</v>
      </c>
      <c r="S9703" s="8" t="s">
        <v>4</v>
      </c>
      <c r="T9703" s="8" t="s">
        <v>5</v>
      </c>
      <c r="U9703" s="8">
        <v>2</v>
      </c>
      <c r="V9703" s="165">
        <v>110.97</v>
      </c>
      <c r="W9703" s="161">
        <v>9700</v>
      </c>
      <c r="X9703" s="159" t="s">
        <v>20</v>
      </c>
      <c r="AI9703" s="161">
        <v>4008</v>
      </c>
      <c r="AJ9703" s="163">
        <v>0.31792399999999998</v>
      </c>
      <c r="AK9703" s="8" t="s">
        <v>9</v>
      </c>
      <c r="AL9703" s="8" t="s">
        <v>10</v>
      </c>
      <c r="AM9703" s="8">
        <v>4</v>
      </c>
      <c r="AN9703" s="165">
        <v>19.61</v>
      </c>
      <c r="AO9703" s="161">
        <v>9710</v>
      </c>
      <c r="AP9703" s="159" t="s">
        <v>20</v>
      </c>
    </row>
    <row r="9704" spans="17:42" x14ac:dyDescent="0.25">
      <c r="Q9704" s="161">
        <v>11379</v>
      </c>
      <c r="R9704" s="163">
        <v>6.4435999999999993E-2</v>
      </c>
      <c r="S9704" s="8" t="s">
        <v>4</v>
      </c>
      <c r="T9704" s="8" t="s">
        <v>5</v>
      </c>
      <c r="U9704" s="8">
        <v>2</v>
      </c>
      <c r="V9704" s="165">
        <v>111.87</v>
      </c>
      <c r="W9704" s="161">
        <v>9701</v>
      </c>
      <c r="X9704" s="159" t="s">
        <v>20</v>
      </c>
      <c r="AI9704" s="161">
        <v>4010</v>
      </c>
      <c r="AJ9704" s="163">
        <v>0.16947499999999999</v>
      </c>
      <c r="AK9704" s="8" t="s">
        <v>42</v>
      </c>
      <c r="AL9704" s="8" t="s">
        <v>42</v>
      </c>
      <c r="AM9704" s="8">
        <v>4</v>
      </c>
      <c r="AN9704" s="165">
        <v>17.87</v>
      </c>
      <c r="AO9704" s="161">
        <v>9711</v>
      </c>
      <c r="AP9704" s="159" t="s">
        <v>18</v>
      </c>
    </row>
    <row r="9705" spans="17:42" x14ac:dyDescent="0.25">
      <c r="Q9705" s="161">
        <v>11384</v>
      </c>
      <c r="R9705" s="163">
        <v>0.40074700000000002</v>
      </c>
      <c r="S9705" s="8" t="s">
        <v>4</v>
      </c>
      <c r="T9705" s="8" t="s">
        <v>5</v>
      </c>
      <c r="U9705" s="8">
        <v>2</v>
      </c>
      <c r="V9705" s="165">
        <v>100</v>
      </c>
      <c r="W9705" s="161">
        <v>9702</v>
      </c>
      <c r="X9705" s="159" t="s">
        <v>20</v>
      </c>
      <c r="AI9705" s="161">
        <v>4037</v>
      </c>
      <c r="AJ9705" s="163">
        <v>0.14976500000000001</v>
      </c>
      <c r="AK9705" s="8" t="s">
        <v>42</v>
      </c>
      <c r="AL9705" s="8" t="s">
        <v>42</v>
      </c>
      <c r="AM9705" s="8">
        <v>4</v>
      </c>
      <c r="AN9705" s="165">
        <v>176.59</v>
      </c>
      <c r="AO9705" s="161">
        <v>9712</v>
      </c>
      <c r="AP9705" s="159" t="s">
        <v>18</v>
      </c>
    </row>
    <row r="9706" spans="17:42" x14ac:dyDescent="0.25">
      <c r="Q9706" s="161">
        <v>11390</v>
      </c>
      <c r="R9706" s="163">
        <v>0.11415699999999999</v>
      </c>
      <c r="S9706" s="8" t="s">
        <v>4</v>
      </c>
      <c r="T9706" s="8" t="s">
        <v>5</v>
      </c>
      <c r="U9706" s="8">
        <v>2</v>
      </c>
      <c r="V9706" s="165">
        <v>123.68</v>
      </c>
      <c r="W9706" s="161">
        <v>9703</v>
      </c>
      <c r="X9706" s="159" t="s">
        <v>20</v>
      </c>
      <c r="AI9706" s="161">
        <v>4073</v>
      </c>
      <c r="AJ9706" s="163">
        <v>0.18115400000000001</v>
      </c>
      <c r="AK9706" s="8" t="s">
        <v>6</v>
      </c>
      <c r="AL9706" s="8" t="s">
        <v>5</v>
      </c>
      <c r="AM9706" s="8">
        <v>4</v>
      </c>
      <c r="AN9706" s="165">
        <v>29.34</v>
      </c>
      <c r="AO9706" s="161">
        <v>9713</v>
      </c>
      <c r="AP9706" s="159" t="s">
        <v>18</v>
      </c>
    </row>
    <row r="9707" spans="17:42" x14ac:dyDescent="0.25">
      <c r="Q9707" s="161">
        <v>11397</v>
      </c>
      <c r="R9707" s="163">
        <v>0.48558299999999999</v>
      </c>
      <c r="S9707" s="8" t="s">
        <v>4</v>
      </c>
      <c r="T9707" s="8" t="s">
        <v>5</v>
      </c>
      <c r="U9707" s="8">
        <v>2</v>
      </c>
      <c r="V9707" s="165">
        <v>115.16</v>
      </c>
      <c r="W9707" s="161">
        <v>9704</v>
      </c>
      <c r="X9707" s="159" t="s">
        <v>20</v>
      </c>
      <c r="AI9707" s="161">
        <v>4078</v>
      </c>
      <c r="AJ9707" s="163">
        <v>0.26815</v>
      </c>
      <c r="AK9707" s="8" t="s">
        <v>9</v>
      </c>
      <c r="AL9707" s="8" t="s">
        <v>10</v>
      </c>
      <c r="AM9707" s="8">
        <v>4</v>
      </c>
      <c r="AN9707" s="165">
        <v>21.32</v>
      </c>
      <c r="AO9707" s="161">
        <v>9714</v>
      </c>
      <c r="AP9707" s="159" t="s">
        <v>20</v>
      </c>
    </row>
    <row r="9708" spans="17:42" x14ac:dyDescent="0.25">
      <c r="Q9708" s="161">
        <v>11402</v>
      </c>
      <c r="R9708" s="163">
        <v>0.81847300000000001</v>
      </c>
      <c r="S9708" s="8" t="s">
        <v>6</v>
      </c>
      <c r="T9708" s="8" t="s">
        <v>5</v>
      </c>
      <c r="U9708" s="8">
        <v>2</v>
      </c>
      <c r="V9708" s="165">
        <v>119.23</v>
      </c>
      <c r="W9708" s="161">
        <v>9705</v>
      </c>
      <c r="X9708" s="159" t="s">
        <v>20</v>
      </c>
      <c r="AI9708" s="161">
        <v>4081</v>
      </c>
      <c r="AJ9708" s="163">
        <v>7.2991E-2</v>
      </c>
      <c r="AK9708" s="8" t="s">
        <v>9</v>
      </c>
      <c r="AL9708" s="8" t="s">
        <v>10</v>
      </c>
      <c r="AM9708" s="8">
        <v>4</v>
      </c>
      <c r="AN9708" s="165">
        <v>25.83</v>
      </c>
      <c r="AO9708" s="161">
        <v>9715</v>
      </c>
      <c r="AP9708" s="159" t="s">
        <v>20</v>
      </c>
    </row>
    <row r="9709" spans="17:42" x14ac:dyDescent="0.25">
      <c r="Q9709" s="161">
        <v>11407</v>
      </c>
      <c r="R9709" s="163">
        <v>0.57647700000000002</v>
      </c>
      <c r="S9709" s="8" t="s">
        <v>4</v>
      </c>
      <c r="T9709" s="8" t="s">
        <v>5</v>
      </c>
      <c r="U9709" s="8">
        <v>2</v>
      </c>
      <c r="V9709" s="165">
        <v>107.43</v>
      </c>
      <c r="W9709" s="161">
        <v>9706</v>
      </c>
      <c r="X9709" s="159" t="s">
        <v>20</v>
      </c>
      <c r="AI9709" s="161">
        <v>4105</v>
      </c>
      <c r="AJ9709" s="163">
        <v>0.28520699999999999</v>
      </c>
      <c r="AK9709" s="8" t="s">
        <v>4</v>
      </c>
      <c r="AL9709" s="8" t="s">
        <v>5</v>
      </c>
      <c r="AM9709" s="8">
        <v>4</v>
      </c>
      <c r="AN9709" s="165">
        <v>167.91</v>
      </c>
      <c r="AO9709" s="161">
        <v>9716</v>
      </c>
      <c r="AP9709" s="159" t="s">
        <v>17</v>
      </c>
    </row>
    <row r="9710" spans="17:42" x14ac:dyDescent="0.25">
      <c r="Q9710" s="161">
        <v>11409</v>
      </c>
      <c r="R9710" s="163">
        <v>0.142488</v>
      </c>
      <c r="S9710" s="8" t="s">
        <v>4</v>
      </c>
      <c r="T9710" s="8" t="s">
        <v>5</v>
      </c>
      <c r="U9710" s="8">
        <v>2</v>
      </c>
      <c r="V9710" s="165">
        <v>105.05</v>
      </c>
      <c r="W9710" s="161">
        <v>9707</v>
      </c>
      <c r="X9710" s="159" t="s">
        <v>20</v>
      </c>
      <c r="AI9710" s="161">
        <v>4110</v>
      </c>
      <c r="AJ9710" s="163">
        <v>6.8026000000000003E-2</v>
      </c>
      <c r="AK9710" s="8" t="s">
        <v>4</v>
      </c>
      <c r="AL9710" s="8" t="s">
        <v>5</v>
      </c>
      <c r="AM9710" s="8">
        <v>4</v>
      </c>
      <c r="AN9710" s="165">
        <v>25.89</v>
      </c>
      <c r="AO9710" s="161">
        <v>9717</v>
      </c>
      <c r="AP9710" s="159" t="s">
        <v>20</v>
      </c>
    </row>
    <row r="9711" spans="17:42" x14ac:dyDescent="0.25">
      <c r="Q9711" s="161">
        <v>11413</v>
      </c>
      <c r="R9711" s="163">
        <v>0.41792899999999999</v>
      </c>
      <c r="S9711" s="8" t="s">
        <v>4</v>
      </c>
      <c r="T9711" s="8" t="s">
        <v>5</v>
      </c>
      <c r="U9711" s="8">
        <v>2</v>
      </c>
      <c r="V9711" s="165">
        <v>124.89</v>
      </c>
      <c r="W9711" s="161">
        <v>9708</v>
      </c>
      <c r="X9711" s="159" t="s">
        <v>20</v>
      </c>
      <c r="AI9711" s="161">
        <v>4114</v>
      </c>
      <c r="AJ9711" s="163">
        <v>0.44150800000000001</v>
      </c>
      <c r="AK9711" s="8" t="s">
        <v>4</v>
      </c>
      <c r="AL9711" s="8" t="s">
        <v>5</v>
      </c>
      <c r="AM9711" s="8">
        <v>4</v>
      </c>
      <c r="AN9711" s="165">
        <v>159.07</v>
      </c>
      <c r="AO9711" s="161">
        <v>9718</v>
      </c>
      <c r="AP9711" s="159" t="s">
        <v>20</v>
      </c>
    </row>
    <row r="9712" spans="17:42" x14ac:dyDescent="0.25">
      <c r="Q9712" s="161">
        <v>11418</v>
      </c>
      <c r="R9712" s="163">
        <v>0.49939</v>
      </c>
      <c r="S9712" s="8" t="s">
        <v>4</v>
      </c>
      <c r="T9712" s="8" t="s">
        <v>5</v>
      </c>
      <c r="U9712" s="8">
        <v>2</v>
      </c>
      <c r="V9712" s="165">
        <v>106.51</v>
      </c>
      <c r="W9712" s="161">
        <v>9709</v>
      </c>
      <c r="X9712" s="159" t="s">
        <v>19</v>
      </c>
      <c r="AI9712" s="161">
        <v>4127</v>
      </c>
      <c r="AJ9712" s="163">
        <v>8.7506E-2</v>
      </c>
      <c r="AK9712" s="8" t="s">
        <v>4</v>
      </c>
      <c r="AL9712" s="8" t="s">
        <v>5</v>
      </c>
      <c r="AM9712" s="8">
        <v>4</v>
      </c>
      <c r="AN9712" s="165">
        <v>173.83</v>
      </c>
      <c r="AO9712" s="161">
        <v>9719</v>
      </c>
      <c r="AP9712" s="159" t="s">
        <v>18</v>
      </c>
    </row>
    <row r="9713" spans="17:42" x14ac:dyDescent="0.25">
      <c r="Q9713" s="161">
        <v>11423</v>
      </c>
      <c r="R9713" s="163">
        <v>9.2216999999999993E-2</v>
      </c>
      <c r="S9713" s="8" t="s">
        <v>4</v>
      </c>
      <c r="T9713" s="8" t="s">
        <v>5</v>
      </c>
      <c r="U9713" s="8">
        <v>2</v>
      </c>
      <c r="V9713" s="165">
        <v>110.64</v>
      </c>
      <c r="W9713" s="161">
        <v>9710</v>
      </c>
      <c r="X9713" s="159" t="s">
        <v>20</v>
      </c>
      <c r="AI9713" s="161">
        <v>4132</v>
      </c>
      <c r="AJ9713" s="163">
        <v>0.110662</v>
      </c>
      <c r="AK9713" s="8" t="s">
        <v>11</v>
      </c>
      <c r="AL9713" s="8" t="s">
        <v>10</v>
      </c>
      <c r="AM9713" s="8">
        <v>4</v>
      </c>
      <c r="AN9713" s="165">
        <v>22.42</v>
      </c>
      <c r="AO9713" s="161">
        <v>9720</v>
      </c>
      <c r="AP9713" s="159" t="s">
        <v>20</v>
      </c>
    </row>
    <row r="9714" spans="17:42" x14ac:dyDescent="0.25">
      <c r="Q9714" s="161">
        <v>11430</v>
      </c>
      <c r="R9714" s="163">
        <v>0.54977299999999996</v>
      </c>
      <c r="S9714" s="8" t="s">
        <v>6</v>
      </c>
      <c r="T9714" s="8" t="s">
        <v>5</v>
      </c>
      <c r="U9714" s="8">
        <v>2</v>
      </c>
      <c r="V9714" s="165">
        <v>111.75</v>
      </c>
      <c r="W9714" s="161">
        <v>9711</v>
      </c>
      <c r="X9714" s="159" t="s">
        <v>20</v>
      </c>
      <c r="AI9714" s="161">
        <v>4155</v>
      </c>
      <c r="AJ9714" s="163">
        <v>0.104537</v>
      </c>
      <c r="AK9714" s="8" t="s">
        <v>9</v>
      </c>
      <c r="AL9714" s="8" t="s">
        <v>10</v>
      </c>
      <c r="AM9714" s="8">
        <v>4</v>
      </c>
      <c r="AN9714" s="165">
        <v>164.63</v>
      </c>
      <c r="AO9714" s="161">
        <v>9721</v>
      </c>
      <c r="AP9714" s="159" t="s">
        <v>20</v>
      </c>
    </row>
    <row r="9715" spans="17:42" x14ac:dyDescent="0.25">
      <c r="Q9715" s="161">
        <v>11436</v>
      </c>
      <c r="R9715" s="163">
        <v>0.10592600000000001</v>
      </c>
      <c r="S9715" s="8" t="s">
        <v>6</v>
      </c>
      <c r="T9715" s="8" t="s">
        <v>5</v>
      </c>
      <c r="U9715" s="8">
        <v>2</v>
      </c>
      <c r="V9715" s="165">
        <v>119.71</v>
      </c>
      <c r="W9715" s="161">
        <v>9712</v>
      </c>
      <c r="X9715" s="159" t="s">
        <v>20</v>
      </c>
      <c r="AI9715" s="161">
        <v>4167</v>
      </c>
      <c r="AJ9715" s="163">
        <v>0.23358100000000001</v>
      </c>
      <c r="AK9715" s="8" t="s">
        <v>6</v>
      </c>
      <c r="AL9715" s="8" t="s">
        <v>5</v>
      </c>
      <c r="AM9715" s="8">
        <v>4</v>
      </c>
      <c r="AN9715" s="165">
        <v>26.74</v>
      </c>
      <c r="AO9715" s="161">
        <v>9722</v>
      </c>
      <c r="AP9715" s="159" t="s">
        <v>18</v>
      </c>
    </row>
    <row r="9716" spans="17:42" x14ac:dyDescent="0.25">
      <c r="Q9716" s="161">
        <v>11437</v>
      </c>
      <c r="R9716" s="163">
        <v>0.12219099999999999</v>
      </c>
      <c r="S9716" s="8" t="s">
        <v>4</v>
      </c>
      <c r="T9716" s="8" t="s">
        <v>5</v>
      </c>
      <c r="U9716" s="8">
        <v>2</v>
      </c>
      <c r="V9716" s="165">
        <v>109.75</v>
      </c>
      <c r="W9716" s="161">
        <v>9713</v>
      </c>
      <c r="X9716" s="159" t="s">
        <v>20</v>
      </c>
      <c r="AI9716" s="161">
        <v>4207</v>
      </c>
      <c r="AJ9716" s="163">
        <v>0.109224</v>
      </c>
      <c r="AK9716" s="8" t="s">
        <v>4</v>
      </c>
      <c r="AL9716" s="8" t="s">
        <v>5</v>
      </c>
      <c r="AM9716" s="8">
        <v>4</v>
      </c>
      <c r="AN9716" s="165">
        <v>159.19</v>
      </c>
      <c r="AO9716" s="161">
        <v>9723</v>
      </c>
      <c r="AP9716" s="159" t="s">
        <v>18</v>
      </c>
    </row>
    <row r="9717" spans="17:42" x14ac:dyDescent="0.25">
      <c r="Q9717" s="161">
        <v>11441</v>
      </c>
      <c r="R9717" s="163">
        <v>0.235536</v>
      </c>
      <c r="S9717" s="8" t="s">
        <v>4</v>
      </c>
      <c r="T9717" s="8" t="s">
        <v>5</v>
      </c>
      <c r="U9717" s="8">
        <v>2</v>
      </c>
      <c r="V9717" s="165">
        <v>121</v>
      </c>
      <c r="W9717" s="161">
        <v>9714</v>
      </c>
      <c r="X9717" s="159" t="s">
        <v>20</v>
      </c>
      <c r="AI9717" s="161">
        <v>4227</v>
      </c>
      <c r="AJ9717" s="163">
        <v>0.45765499999999998</v>
      </c>
      <c r="AK9717" s="8" t="s">
        <v>4</v>
      </c>
      <c r="AL9717" s="8" t="s">
        <v>5</v>
      </c>
      <c r="AM9717" s="8">
        <v>4</v>
      </c>
      <c r="AN9717" s="165">
        <v>155.53</v>
      </c>
      <c r="AO9717" s="161">
        <v>9724</v>
      </c>
      <c r="AP9717" s="159" t="s">
        <v>20</v>
      </c>
    </row>
    <row r="9718" spans="17:42" x14ac:dyDescent="0.25">
      <c r="Q9718" s="161">
        <v>11445</v>
      </c>
      <c r="R9718" s="163">
        <v>0.15060899999999999</v>
      </c>
      <c r="S9718" s="8" t="s">
        <v>4</v>
      </c>
      <c r="T9718" s="8" t="s">
        <v>5</v>
      </c>
      <c r="U9718" s="8">
        <v>2</v>
      </c>
      <c r="V9718" s="165">
        <v>122.44</v>
      </c>
      <c r="W9718" s="161">
        <v>9715</v>
      </c>
      <c r="X9718" s="159" t="s">
        <v>20</v>
      </c>
      <c r="AI9718" s="161">
        <v>4245</v>
      </c>
      <c r="AJ9718" s="163">
        <v>0.123587</v>
      </c>
      <c r="AK9718" s="8" t="s">
        <v>9</v>
      </c>
      <c r="AL9718" s="8" t="s">
        <v>10</v>
      </c>
      <c r="AM9718" s="8">
        <v>4</v>
      </c>
      <c r="AN9718" s="165">
        <v>164.51</v>
      </c>
      <c r="AO9718" s="161">
        <v>9725</v>
      </c>
      <c r="AP9718" s="159" t="s">
        <v>18</v>
      </c>
    </row>
    <row r="9719" spans="17:42" x14ac:dyDescent="0.25">
      <c r="Q9719" s="161">
        <v>11447</v>
      </c>
      <c r="R9719" s="163">
        <v>0.21510499999999999</v>
      </c>
      <c r="S9719" s="8" t="s">
        <v>4</v>
      </c>
      <c r="T9719" s="8" t="s">
        <v>5</v>
      </c>
      <c r="U9719" s="8">
        <v>2</v>
      </c>
      <c r="V9719" s="165">
        <v>119.4</v>
      </c>
      <c r="W9719" s="161">
        <v>9716</v>
      </c>
      <c r="X9719" s="159" t="s">
        <v>20</v>
      </c>
      <c r="AI9719" s="161">
        <v>4269</v>
      </c>
      <c r="AJ9719" s="163">
        <v>0.26018999999999998</v>
      </c>
      <c r="AK9719" s="8" t="s">
        <v>4</v>
      </c>
      <c r="AL9719" s="8" t="s">
        <v>5</v>
      </c>
      <c r="AM9719" s="8">
        <v>4</v>
      </c>
      <c r="AN9719" s="165">
        <v>26.72</v>
      </c>
      <c r="AO9719" s="161">
        <v>9726</v>
      </c>
      <c r="AP9719" s="159" t="s">
        <v>18</v>
      </c>
    </row>
    <row r="9720" spans="17:42" x14ac:dyDescent="0.25">
      <c r="Q9720" s="161">
        <v>11458</v>
      </c>
      <c r="R9720" s="163">
        <v>0.22740199999999999</v>
      </c>
      <c r="S9720" s="8" t="s">
        <v>6</v>
      </c>
      <c r="T9720" s="8" t="s">
        <v>5</v>
      </c>
      <c r="U9720" s="8">
        <v>2</v>
      </c>
      <c r="V9720" s="165">
        <v>107.06</v>
      </c>
      <c r="W9720" s="161">
        <v>9717</v>
      </c>
      <c r="X9720" s="159" t="s">
        <v>20</v>
      </c>
      <c r="AI9720" s="161">
        <v>4283</v>
      </c>
      <c r="AJ9720" s="163">
        <v>7.7769000000000005E-2</v>
      </c>
      <c r="AK9720" s="8" t="s">
        <v>4</v>
      </c>
      <c r="AL9720" s="8" t="s">
        <v>5</v>
      </c>
      <c r="AM9720" s="8">
        <v>4</v>
      </c>
      <c r="AN9720" s="165">
        <v>164.95</v>
      </c>
      <c r="AO9720" s="161">
        <v>9727</v>
      </c>
      <c r="AP9720" s="159" t="s">
        <v>20</v>
      </c>
    </row>
    <row r="9721" spans="17:42" x14ac:dyDescent="0.25">
      <c r="Q9721" s="161">
        <v>11465</v>
      </c>
      <c r="R9721" s="163">
        <v>0.39465</v>
      </c>
      <c r="S9721" s="8" t="s">
        <v>6</v>
      </c>
      <c r="T9721" s="8" t="s">
        <v>5</v>
      </c>
      <c r="U9721" s="8">
        <v>2</v>
      </c>
      <c r="V9721" s="165">
        <v>109.71</v>
      </c>
      <c r="W9721" s="161">
        <v>9718</v>
      </c>
      <c r="X9721" s="159" t="s">
        <v>20</v>
      </c>
      <c r="AI9721" s="161">
        <v>4287</v>
      </c>
      <c r="AJ9721" s="163">
        <v>0.12959999999999999</v>
      </c>
      <c r="AK9721" s="8" t="s">
        <v>4</v>
      </c>
      <c r="AL9721" s="8" t="s">
        <v>5</v>
      </c>
      <c r="AM9721" s="8">
        <v>4</v>
      </c>
      <c r="AN9721" s="165">
        <v>9.01</v>
      </c>
      <c r="AO9721" s="161">
        <v>9728</v>
      </c>
      <c r="AP9721" s="159" t="s">
        <v>20</v>
      </c>
    </row>
    <row r="9722" spans="17:42" x14ac:dyDescent="0.25">
      <c r="Q9722" s="161">
        <v>11468</v>
      </c>
      <c r="R9722" s="163">
        <v>0.100619</v>
      </c>
      <c r="S9722" s="8" t="s">
        <v>4</v>
      </c>
      <c r="T9722" s="8" t="s">
        <v>5</v>
      </c>
      <c r="U9722" s="8">
        <v>2</v>
      </c>
      <c r="V9722" s="165">
        <v>109.75</v>
      </c>
      <c r="W9722" s="161">
        <v>9719</v>
      </c>
      <c r="X9722" s="159" t="s">
        <v>20</v>
      </c>
      <c r="AI9722" s="161">
        <v>4301</v>
      </c>
      <c r="AJ9722" s="163">
        <v>5.0747E-2</v>
      </c>
      <c r="AK9722" s="8" t="s">
        <v>6</v>
      </c>
      <c r="AL9722" s="8" t="s">
        <v>5</v>
      </c>
      <c r="AM9722" s="8">
        <v>4</v>
      </c>
      <c r="AN9722" s="165">
        <v>164.92</v>
      </c>
      <c r="AO9722" s="161">
        <v>9729</v>
      </c>
      <c r="AP9722" s="159" t="s">
        <v>17</v>
      </c>
    </row>
    <row r="9723" spans="17:42" x14ac:dyDescent="0.25">
      <c r="Q9723" s="161">
        <v>11473</v>
      </c>
      <c r="R9723" s="163">
        <v>0.14813899999999999</v>
      </c>
      <c r="S9723" s="8" t="s">
        <v>4</v>
      </c>
      <c r="T9723" s="8" t="s">
        <v>5</v>
      </c>
      <c r="U9723" s="8">
        <v>2</v>
      </c>
      <c r="V9723" s="165">
        <v>110.67</v>
      </c>
      <c r="W9723" s="161">
        <v>9720</v>
      </c>
      <c r="X9723" s="159" t="s">
        <v>20</v>
      </c>
      <c r="AI9723" s="161">
        <v>4304</v>
      </c>
      <c r="AJ9723" s="163">
        <v>0.14640800000000001</v>
      </c>
      <c r="AK9723" s="8" t="s">
        <v>9</v>
      </c>
      <c r="AL9723" s="8" t="s">
        <v>10</v>
      </c>
      <c r="AM9723" s="8">
        <v>4</v>
      </c>
      <c r="AN9723" s="165">
        <v>158.69</v>
      </c>
      <c r="AO9723" s="161">
        <v>9730</v>
      </c>
      <c r="AP9723" s="159" t="s">
        <v>20</v>
      </c>
    </row>
    <row r="9724" spans="17:42" x14ac:dyDescent="0.25">
      <c r="Q9724" s="161">
        <v>11475</v>
      </c>
      <c r="R9724" s="163">
        <v>0.37839299999999998</v>
      </c>
      <c r="S9724" s="8" t="s">
        <v>4</v>
      </c>
      <c r="T9724" s="8" t="s">
        <v>5</v>
      </c>
      <c r="U9724" s="8">
        <v>2</v>
      </c>
      <c r="V9724" s="165">
        <v>110.98</v>
      </c>
      <c r="W9724" s="161">
        <v>9721</v>
      </c>
      <c r="X9724" s="159" t="s">
        <v>20</v>
      </c>
      <c r="AI9724" s="161">
        <v>4360</v>
      </c>
      <c r="AJ9724" s="163">
        <v>0.109523</v>
      </c>
      <c r="AK9724" s="8" t="s">
        <v>9</v>
      </c>
      <c r="AL9724" s="8" t="s">
        <v>10</v>
      </c>
      <c r="AM9724" s="8">
        <v>4</v>
      </c>
      <c r="AN9724" s="165">
        <v>23.29</v>
      </c>
      <c r="AO9724" s="161">
        <v>9731</v>
      </c>
      <c r="AP9724" s="159" t="s">
        <v>18</v>
      </c>
    </row>
    <row r="9725" spans="17:42" x14ac:dyDescent="0.25">
      <c r="Q9725" s="161">
        <v>11478</v>
      </c>
      <c r="R9725" s="163">
        <v>0.251384</v>
      </c>
      <c r="S9725" s="8" t="s">
        <v>4</v>
      </c>
      <c r="T9725" s="8" t="s">
        <v>5</v>
      </c>
      <c r="U9725" s="8">
        <v>2</v>
      </c>
      <c r="V9725" s="165">
        <v>124.45</v>
      </c>
      <c r="W9725" s="161">
        <v>9722</v>
      </c>
      <c r="X9725" s="159" t="s">
        <v>20</v>
      </c>
      <c r="AI9725" s="161">
        <v>4361</v>
      </c>
      <c r="AJ9725" s="163">
        <v>0.15903600000000001</v>
      </c>
      <c r="AK9725" s="8" t="s">
        <v>4</v>
      </c>
      <c r="AL9725" s="8" t="s">
        <v>5</v>
      </c>
      <c r="AM9725" s="8">
        <v>4</v>
      </c>
      <c r="AN9725" s="165">
        <v>158.72999999999999</v>
      </c>
      <c r="AO9725" s="161">
        <v>9732</v>
      </c>
      <c r="AP9725" s="159" t="s">
        <v>20</v>
      </c>
    </row>
    <row r="9726" spans="17:42" x14ac:dyDescent="0.25">
      <c r="Q9726" s="161">
        <v>11480</v>
      </c>
      <c r="R9726" s="163">
        <v>0.249607</v>
      </c>
      <c r="S9726" s="8" t="s">
        <v>4</v>
      </c>
      <c r="T9726" s="8" t="s">
        <v>5</v>
      </c>
      <c r="U9726" s="8">
        <v>2</v>
      </c>
      <c r="V9726" s="165">
        <v>124.92</v>
      </c>
      <c r="W9726" s="161">
        <v>9723</v>
      </c>
      <c r="X9726" s="159" t="s">
        <v>20</v>
      </c>
      <c r="AI9726" s="161">
        <v>4362</v>
      </c>
      <c r="AJ9726" s="163">
        <v>0.24574099999999999</v>
      </c>
      <c r="AK9726" s="8" t="s">
        <v>6</v>
      </c>
      <c r="AL9726" s="8" t="s">
        <v>5</v>
      </c>
      <c r="AM9726" s="8">
        <v>4</v>
      </c>
      <c r="AN9726" s="165">
        <v>156.86000000000001</v>
      </c>
      <c r="AO9726" s="161">
        <v>9733</v>
      </c>
      <c r="AP9726" s="159" t="s">
        <v>18</v>
      </c>
    </row>
    <row r="9727" spans="17:42" x14ac:dyDescent="0.25">
      <c r="Q9727" s="161">
        <v>11483</v>
      </c>
      <c r="R9727" s="163">
        <v>0.25516</v>
      </c>
      <c r="S9727" s="8" t="s">
        <v>14</v>
      </c>
      <c r="T9727" s="8" t="s">
        <v>13</v>
      </c>
      <c r="U9727" s="8">
        <v>2</v>
      </c>
      <c r="V9727" s="165">
        <v>124.54</v>
      </c>
      <c r="W9727" s="161">
        <v>9724</v>
      </c>
      <c r="X9727" s="159" t="s">
        <v>19</v>
      </c>
      <c r="AI9727" s="161">
        <v>4383</v>
      </c>
      <c r="AJ9727" s="163">
        <v>0.22367799999999999</v>
      </c>
      <c r="AK9727" s="8" t="s">
        <v>9</v>
      </c>
      <c r="AL9727" s="8" t="s">
        <v>10</v>
      </c>
      <c r="AM9727" s="8">
        <v>4</v>
      </c>
      <c r="AN9727" s="165">
        <v>19.54</v>
      </c>
      <c r="AO9727" s="161">
        <v>9734</v>
      </c>
      <c r="AP9727" s="159" t="s">
        <v>18</v>
      </c>
    </row>
    <row r="9728" spans="17:42" x14ac:dyDescent="0.25">
      <c r="Q9728" s="161">
        <v>11489</v>
      </c>
      <c r="R9728" s="163">
        <v>0.37026700000000001</v>
      </c>
      <c r="S9728" s="8" t="s">
        <v>4</v>
      </c>
      <c r="T9728" s="8" t="s">
        <v>5</v>
      </c>
      <c r="U9728" s="8">
        <v>2</v>
      </c>
      <c r="V9728" s="165">
        <v>117.14</v>
      </c>
      <c r="W9728" s="161">
        <v>9725</v>
      </c>
      <c r="X9728" s="159" t="s">
        <v>20</v>
      </c>
      <c r="AI9728" s="161">
        <v>4390</v>
      </c>
      <c r="AJ9728" s="163">
        <v>0.50784300000000004</v>
      </c>
      <c r="AK9728" s="8" t="s">
        <v>4</v>
      </c>
      <c r="AL9728" s="8" t="s">
        <v>5</v>
      </c>
      <c r="AM9728" s="8">
        <v>4</v>
      </c>
      <c r="AN9728" s="165">
        <v>162.46</v>
      </c>
      <c r="AO9728" s="161">
        <v>9735</v>
      </c>
      <c r="AP9728" s="159" t="s">
        <v>20</v>
      </c>
    </row>
    <row r="9729" spans="17:42" x14ac:dyDescent="0.25">
      <c r="Q9729" s="161">
        <v>11495</v>
      </c>
      <c r="R9729" s="163">
        <v>0.226128</v>
      </c>
      <c r="S9729" s="8" t="s">
        <v>6</v>
      </c>
      <c r="T9729" s="8" t="s">
        <v>5</v>
      </c>
      <c r="U9729" s="8">
        <v>2</v>
      </c>
      <c r="V9729" s="165">
        <v>104.63</v>
      </c>
      <c r="W9729" s="161">
        <v>9726</v>
      </c>
      <c r="X9729" s="159" t="s">
        <v>19</v>
      </c>
      <c r="AI9729" s="161">
        <v>4396</v>
      </c>
      <c r="AJ9729" s="163">
        <v>0.17763000000000001</v>
      </c>
      <c r="AK9729" s="8" t="s">
        <v>4</v>
      </c>
      <c r="AL9729" s="8" t="s">
        <v>5</v>
      </c>
      <c r="AM9729" s="8">
        <v>4</v>
      </c>
      <c r="AN9729" s="165">
        <v>172.34</v>
      </c>
      <c r="AO9729" s="161">
        <v>9736</v>
      </c>
      <c r="AP9729" s="159" t="s">
        <v>18</v>
      </c>
    </row>
    <row r="9730" spans="17:42" x14ac:dyDescent="0.25">
      <c r="Q9730" s="161">
        <v>11497</v>
      </c>
      <c r="R9730" s="163">
        <v>0.169706</v>
      </c>
      <c r="S9730" s="8" t="s">
        <v>4</v>
      </c>
      <c r="T9730" s="8" t="s">
        <v>5</v>
      </c>
      <c r="U9730" s="8">
        <v>2</v>
      </c>
      <c r="V9730" s="165">
        <v>100.8</v>
      </c>
      <c r="W9730" s="161">
        <v>9727</v>
      </c>
      <c r="X9730" s="159" t="s">
        <v>20</v>
      </c>
      <c r="AI9730" s="161">
        <v>4415</v>
      </c>
      <c r="AJ9730" s="163">
        <v>0.414823</v>
      </c>
      <c r="AK9730" s="8" t="s">
        <v>9</v>
      </c>
      <c r="AL9730" s="8" t="s">
        <v>10</v>
      </c>
      <c r="AM9730" s="8">
        <v>4</v>
      </c>
      <c r="AN9730" s="165">
        <v>156.51</v>
      </c>
      <c r="AO9730" s="161">
        <v>9737</v>
      </c>
      <c r="AP9730" s="159" t="s">
        <v>18</v>
      </c>
    </row>
    <row r="9731" spans="17:42" x14ac:dyDescent="0.25">
      <c r="Q9731" s="161">
        <v>11504</v>
      </c>
      <c r="R9731" s="163">
        <v>0.23274700000000001</v>
      </c>
      <c r="S9731" s="8" t="s">
        <v>6</v>
      </c>
      <c r="T9731" s="8" t="s">
        <v>5</v>
      </c>
      <c r="U9731" s="8">
        <v>2</v>
      </c>
      <c r="V9731" s="165">
        <v>107.06</v>
      </c>
      <c r="W9731" s="161">
        <v>9728</v>
      </c>
      <c r="X9731" s="159" t="s">
        <v>20</v>
      </c>
      <c r="AI9731" s="161">
        <v>4419</v>
      </c>
      <c r="AJ9731" s="163">
        <v>9.2117000000000004E-2</v>
      </c>
      <c r="AK9731" s="8" t="s">
        <v>9</v>
      </c>
      <c r="AL9731" s="8" t="s">
        <v>10</v>
      </c>
      <c r="AM9731" s="8">
        <v>4</v>
      </c>
      <c r="AN9731" s="165">
        <v>8.93</v>
      </c>
      <c r="AO9731" s="161">
        <v>9738</v>
      </c>
      <c r="AP9731" s="159" t="s">
        <v>20</v>
      </c>
    </row>
    <row r="9732" spans="17:42" x14ac:dyDescent="0.25">
      <c r="Q9732" s="161">
        <v>11507</v>
      </c>
      <c r="R9732" s="163">
        <v>0.144374</v>
      </c>
      <c r="S9732" s="8" t="s">
        <v>4</v>
      </c>
      <c r="T9732" s="8" t="s">
        <v>5</v>
      </c>
      <c r="U9732" s="8">
        <v>2</v>
      </c>
      <c r="V9732" s="165">
        <v>110.98</v>
      </c>
      <c r="W9732" s="161">
        <v>9729</v>
      </c>
      <c r="X9732" s="159" t="s">
        <v>20</v>
      </c>
      <c r="AI9732" s="161">
        <v>4428</v>
      </c>
      <c r="AJ9732" s="163">
        <v>0.35125499999999998</v>
      </c>
      <c r="AK9732" s="8" t="s">
        <v>7</v>
      </c>
      <c r="AL9732" s="8" t="s">
        <v>5</v>
      </c>
      <c r="AM9732" s="8">
        <v>4</v>
      </c>
      <c r="AN9732" s="165">
        <v>160.74</v>
      </c>
      <c r="AO9732" s="161">
        <v>9739</v>
      </c>
      <c r="AP9732" s="159" t="s">
        <v>18</v>
      </c>
    </row>
    <row r="9733" spans="17:42" x14ac:dyDescent="0.25">
      <c r="Q9733" s="161">
        <v>11509</v>
      </c>
      <c r="R9733" s="163">
        <v>8.5458000000000006E-2</v>
      </c>
      <c r="S9733" s="8" t="s">
        <v>4</v>
      </c>
      <c r="T9733" s="8" t="s">
        <v>5</v>
      </c>
      <c r="U9733" s="8">
        <v>2</v>
      </c>
      <c r="V9733" s="165">
        <v>124.42</v>
      </c>
      <c r="W9733" s="161">
        <v>9730</v>
      </c>
      <c r="X9733" s="159" t="s">
        <v>20</v>
      </c>
      <c r="AI9733" s="161">
        <v>4441</v>
      </c>
      <c r="AJ9733" s="163">
        <v>0.13787199999999999</v>
      </c>
      <c r="AK9733" s="8" t="s">
        <v>42</v>
      </c>
      <c r="AL9733" s="8" t="s">
        <v>42</v>
      </c>
      <c r="AM9733" s="8">
        <v>4</v>
      </c>
      <c r="AN9733" s="165">
        <v>4.74</v>
      </c>
      <c r="AO9733" s="161">
        <v>9740</v>
      </c>
      <c r="AP9733" s="159" t="s">
        <v>18</v>
      </c>
    </row>
    <row r="9734" spans="17:42" x14ac:dyDescent="0.25">
      <c r="Q9734" s="161">
        <v>11512</v>
      </c>
      <c r="R9734" s="163">
        <v>0.21177099999999999</v>
      </c>
      <c r="S9734" s="8" t="s">
        <v>4</v>
      </c>
      <c r="T9734" s="8" t="s">
        <v>5</v>
      </c>
      <c r="U9734" s="8">
        <v>2</v>
      </c>
      <c r="V9734" s="165">
        <v>109.76</v>
      </c>
      <c r="W9734" s="161">
        <v>9731</v>
      </c>
      <c r="X9734" s="159" t="s">
        <v>20</v>
      </c>
      <c r="AI9734" s="161">
        <v>4445</v>
      </c>
      <c r="AJ9734" s="163">
        <v>0.16312399999999999</v>
      </c>
      <c r="AK9734" s="8" t="s">
        <v>6</v>
      </c>
      <c r="AL9734" s="8" t="s">
        <v>5</v>
      </c>
      <c r="AM9734" s="8">
        <v>4</v>
      </c>
      <c r="AN9734" s="165">
        <v>17.7</v>
      </c>
      <c r="AO9734" s="161">
        <v>9741</v>
      </c>
      <c r="AP9734" s="159" t="s">
        <v>20</v>
      </c>
    </row>
    <row r="9735" spans="17:42" x14ac:dyDescent="0.25">
      <c r="Q9735" s="161">
        <v>11515</v>
      </c>
      <c r="R9735" s="163">
        <v>0.43213800000000002</v>
      </c>
      <c r="S9735" s="8" t="s">
        <v>4</v>
      </c>
      <c r="T9735" s="8" t="s">
        <v>5</v>
      </c>
      <c r="U9735" s="8">
        <v>2</v>
      </c>
      <c r="V9735" s="165">
        <v>101.23</v>
      </c>
      <c r="W9735" s="161">
        <v>9732</v>
      </c>
      <c r="X9735" s="159" t="s">
        <v>20</v>
      </c>
      <c r="AI9735" s="161">
        <v>4447</v>
      </c>
      <c r="AJ9735" s="163">
        <v>0.109193</v>
      </c>
      <c r="AK9735" s="8" t="s">
        <v>4</v>
      </c>
      <c r="AL9735" s="8" t="s">
        <v>5</v>
      </c>
      <c r="AM9735" s="8">
        <v>4</v>
      </c>
      <c r="AN9735" s="165">
        <v>12.75</v>
      </c>
      <c r="AO9735" s="161">
        <v>9742</v>
      </c>
      <c r="AP9735" s="159" t="s">
        <v>18</v>
      </c>
    </row>
    <row r="9736" spans="17:42" x14ac:dyDescent="0.25">
      <c r="Q9736" s="161">
        <v>11530</v>
      </c>
      <c r="R9736" s="163">
        <v>0.29303699999999999</v>
      </c>
      <c r="S9736" s="8" t="s">
        <v>12</v>
      </c>
      <c r="T9736" s="8" t="s">
        <v>13</v>
      </c>
      <c r="U9736" s="8">
        <v>2</v>
      </c>
      <c r="V9736" s="165">
        <v>111.95</v>
      </c>
      <c r="W9736" s="161">
        <v>9733</v>
      </c>
      <c r="X9736" s="159" t="s">
        <v>20</v>
      </c>
      <c r="AI9736" s="161">
        <v>4466</v>
      </c>
      <c r="AJ9736" s="163">
        <v>0.472275</v>
      </c>
      <c r="AK9736" s="8" t="s">
        <v>9</v>
      </c>
      <c r="AL9736" s="8" t="s">
        <v>10</v>
      </c>
      <c r="AM9736" s="8">
        <v>4</v>
      </c>
      <c r="AN9736" s="165">
        <v>174.15</v>
      </c>
      <c r="AO9736" s="161">
        <v>9743</v>
      </c>
      <c r="AP9736" s="159" t="s">
        <v>18</v>
      </c>
    </row>
    <row r="9737" spans="17:42" x14ac:dyDescent="0.25">
      <c r="Q9737" s="161">
        <v>11534</v>
      </c>
      <c r="R9737" s="163">
        <v>0.32099</v>
      </c>
      <c r="S9737" s="8" t="s">
        <v>4</v>
      </c>
      <c r="T9737" s="8" t="s">
        <v>5</v>
      </c>
      <c r="U9737" s="8">
        <v>2</v>
      </c>
      <c r="V9737" s="165">
        <v>110.48</v>
      </c>
      <c r="W9737" s="161">
        <v>9734</v>
      </c>
      <c r="X9737" s="159" t="s">
        <v>20</v>
      </c>
      <c r="AI9737" s="161">
        <v>4493</v>
      </c>
      <c r="AJ9737" s="163">
        <v>0.14860400000000001</v>
      </c>
      <c r="AK9737" s="8" t="s">
        <v>9</v>
      </c>
      <c r="AL9737" s="8" t="s">
        <v>10</v>
      </c>
      <c r="AM9737" s="8">
        <v>4</v>
      </c>
      <c r="AN9737" s="165">
        <v>179.58</v>
      </c>
      <c r="AO9737" s="161">
        <v>9744</v>
      </c>
      <c r="AP9737" s="159" t="s">
        <v>18</v>
      </c>
    </row>
    <row r="9738" spans="17:42" x14ac:dyDescent="0.25">
      <c r="Q9738" s="161">
        <v>11537</v>
      </c>
      <c r="R9738" s="163">
        <v>0.166849</v>
      </c>
      <c r="S9738" s="8" t="s">
        <v>6</v>
      </c>
      <c r="T9738" s="8" t="s">
        <v>5</v>
      </c>
      <c r="U9738" s="8">
        <v>2</v>
      </c>
      <c r="V9738" s="165">
        <v>115.34</v>
      </c>
      <c r="W9738" s="161">
        <v>9735</v>
      </c>
      <c r="X9738" s="159" t="s">
        <v>20</v>
      </c>
      <c r="AI9738" s="161">
        <v>4494</v>
      </c>
      <c r="AJ9738" s="163">
        <v>0.12834999999999999</v>
      </c>
      <c r="AK9738" s="8" t="s">
        <v>9</v>
      </c>
      <c r="AL9738" s="8" t="s">
        <v>10</v>
      </c>
      <c r="AM9738" s="8">
        <v>4</v>
      </c>
      <c r="AN9738" s="165">
        <v>23.95</v>
      </c>
      <c r="AO9738" s="161">
        <v>9745</v>
      </c>
      <c r="AP9738" s="159" t="s">
        <v>18</v>
      </c>
    </row>
    <row r="9739" spans="17:42" x14ac:dyDescent="0.25">
      <c r="Q9739" s="161">
        <v>11540</v>
      </c>
      <c r="R9739" s="163">
        <v>0.341252</v>
      </c>
      <c r="S9739" s="8" t="s">
        <v>7</v>
      </c>
      <c r="T9739" s="8" t="s">
        <v>5</v>
      </c>
      <c r="U9739" s="8">
        <v>2</v>
      </c>
      <c r="V9739" s="165">
        <v>110.53</v>
      </c>
      <c r="W9739" s="161">
        <v>9736</v>
      </c>
      <c r="X9739" s="159" t="s">
        <v>20</v>
      </c>
      <c r="AI9739" s="161">
        <v>4507</v>
      </c>
      <c r="AJ9739" s="163">
        <v>7.1681999999999996E-2</v>
      </c>
      <c r="AK9739" s="8" t="s">
        <v>4</v>
      </c>
      <c r="AL9739" s="8" t="s">
        <v>5</v>
      </c>
      <c r="AM9739" s="8">
        <v>4</v>
      </c>
      <c r="AN9739" s="165">
        <v>11.67</v>
      </c>
      <c r="AO9739" s="161">
        <v>9746</v>
      </c>
      <c r="AP9739" s="159" t="s">
        <v>20</v>
      </c>
    </row>
    <row r="9740" spans="17:42" x14ac:dyDescent="0.25">
      <c r="Q9740" s="161">
        <v>11552</v>
      </c>
      <c r="R9740" s="163">
        <v>0.24680099999999999</v>
      </c>
      <c r="S9740" s="8" t="s">
        <v>6</v>
      </c>
      <c r="T9740" s="8" t="s">
        <v>5</v>
      </c>
      <c r="U9740" s="8">
        <v>2</v>
      </c>
      <c r="V9740" s="165">
        <v>107.33</v>
      </c>
      <c r="W9740" s="161">
        <v>9737</v>
      </c>
      <c r="X9740" s="159" t="s">
        <v>20</v>
      </c>
      <c r="AI9740" s="161">
        <v>4524</v>
      </c>
      <c r="AJ9740" s="163">
        <v>0.14365700000000001</v>
      </c>
      <c r="AK9740" s="8" t="s">
        <v>42</v>
      </c>
      <c r="AL9740" s="8" t="s">
        <v>42</v>
      </c>
      <c r="AM9740" s="8">
        <v>4</v>
      </c>
      <c r="AN9740" s="165">
        <v>8.9700000000000006</v>
      </c>
      <c r="AO9740" s="161">
        <v>9747</v>
      </c>
      <c r="AP9740" s="159" t="s">
        <v>18</v>
      </c>
    </row>
    <row r="9741" spans="17:42" x14ac:dyDescent="0.25">
      <c r="Q9741" s="161">
        <v>11554</v>
      </c>
      <c r="R9741" s="163">
        <v>8.7750999999999996E-2</v>
      </c>
      <c r="S9741" s="8" t="s">
        <v>4</v>
      </c>
      <c r="T9741" s="8" t="s">
        <v>5</v>
      </c>
      <c r="U9741" s="8">
        <v>2</v>
      </c>
      <c r="V9741" s="165">
        <v>109.92</v>
      </c>
      <c r="W9741" s="161">
        <v>9738</v>
      </c>
      <c r="X9741" s="159" t="s">
        <v>20</v>
      </c>
      <c r="AI9741" s="161">
        <v>4536</v>
      </c>
      <c r="AJ9741" s="163">
        <v>0.12428699999999999</v>
      </c>
      <c r="AK9741" s="8" t="s">
        <v>9</v>
      </c>
      <c r="AL9741" s="8" t="s">
        <v>10</v>
      </c>
      <c r="AM9741" s="8">
        <v>4</v>
      </c>
      <c r="AN9741" s="165">
        <v>20.39</v>
      </c>
      <c r="AO9741" s="161">
        <v>9748</v>
      </c>
      <c r="AP9741" s="159" t="s">
        <v>20</v>
      </c>
    </row>
    <row r="9742" spans="17:42" x14ac:dyDescent="0.25">
      <c r="Q9742" s="161">
        <v>11567</v>
      </c>
      <c r="R9742" s="163">
        <v>0.59444399999999997</v>
      </c>
      <c r="S9742" s="8" t="s">
        <v>6</v>
      </c>
      <c r="T9742" s="8" t="s">
        <v>5</v>
      </c>
      <c r="U9742" s="8">
        <v>2</v>
      </c>
      <c r="V9742" s="165">
        <v>100.68</v>
      </c>
      <c r="W9742" s="161">
        <v>9739</v>
      </c>
      <c r="X9742" s="159" t="s">
        <v>20</v>
      </c>
      <c r="AI9742" s="161">
        <v>4538</v>
      </c>
      <c r="AJ9742" s="163">
        <v>0.107988</v>
      </c>
      <c r="AK9742" s="8" t="s">
        <v>4</v>
      </c>
      <c r="AL9742" s="8" t="s">
        <v>5</v>
      </c>
      <c r="AM9742" s="8">
        <v>4</v>
      </c>
      <c r="AN9742" s="165">
        <v>17.13</v>
      </c>
      <c r="AO9742" s="161">
        <v>9749</v>
      </c>
      <c r="AP9742" s="159" t="s">
        <v>18</v>
      </c>
    </row>
    <row r="9743" spans="17:42" x14ac:dyDescent="0.25">
      <c r="Q9743" s="161">
        <v>11569</v>
      </c>
      <c r="R9743" s="163">
        <v>0.120999</v>
      </c>
      <c r="S9743" s="8" t="s">
        <v>6</v>
      </c>
      <c r="T9743" s="8" t="s">
        <v>5</v>
      </c>
      <c r="U9743" s="8">
        <v>2</v>
      </c>
      <c r="V9743" s="165">
        <v>113.22</v>
      </c>
      <c r="W9743" s="161">
        <v>9740</v>
      </c>
      <c r="X9743" s="159" t="s">
        <v>20</v>
      </c>
      <c r="AI9743" s="161">
        <v>4549</v>
      </c>
      <c r="AJ9743" s="163">
        <v>0.54220900000000005</v>
      </c>
      <c r="AK9743" s="8" t="s">
        <v>7</v>
      </c>
      <c r="AL9743" s="8" t="s">
        <v>5</v>
      </c>
      <c r="AM9743" s="8">
        <v>4</v>
      </c>
      <c r="AN9743" s="165">
        <v>158.35</v>
      </c>
      <c r="AO9743" s="161">
        <v>9750</v>
      </c>
      <c r="AP9743" s="159" t="s">
        <v>20</v>
      </c>
    </row>
    <row r="9744" spans="17:42" x14ac:dyDescent="0.25">
      <c r="Q9744" s="161">
        <v>11572</v>
      </c>
      <c r="R9744" s="163">
        <v>0.27873599999999998</v>
      </c>
      <c r="S9744" s="8" t="s">
        <v>4</v>
      </c>
      <c r="T9744" s="8" t="s">
        <v>5</v>
      </c>
      <c r="U9744" s="8">
        <v>2</v>
      </c>
      <c r="V9744" s="165">
        <v>109.77</v>
      </c>
      <c r="W9744" s="161">
        <v>9741</v>
      </c>
      <c r="X9744" s="159" t="s">
        <v>20</v>
      </c>
      <c r="AI9744" s="161">
        <v>4562</v>
      </c>
      <c r="AJ9744" s="163">
        <v>0.48206399999999999</v>
      </c>
      <c r="AK9744" s="8" t="s">
        <v>4</v>
      </c>
      <c r="AL9744" s="8" t="s">
        <v>5</v>
      </c>
      <c r="AM9744" s="8">
        <v>4</v>
      </c>
      <c r="AN9744" s="165">
        <v>161.63999999999999</v>
      </c>
      <c r="AO9744" s="161">
        <v>9751</v>
      </c>
      <c r="AP9744" s="159" t="s">
        <v>18</v>
      </c>
    </row>
    <row r="9745" spans="17:42" x14ac:dyDescent="0.25">
      <c r="Q9745" s="161">
        <v>11573</v>
      </c>
      <c r="R9745" s="163">
        <v>0.23084399999999999</v>
      </c>
      <c r="S9745" s="8" t="s">
        <v>4</v>
      </c>
      <c r="T9745" s="8" t="s">
        <v>5</v>
      </c>
      <c r="U9745" s="8">
        <v>2</v>
      </c>
      <c r="V9745" s="165">
        <v>114.36</v>
      </c>
      <c r="W9745" s="161">
        <v>9742</v>
      </c>
      <c r="X9745" s="159" t="s">
        <v>20</v>
      </c>
      <c r="AI9745" s="161">
        <v>4573</v>
      </c>
      <c r="AJ9745" s="163">
        <v>0.20111999999999999</v>
      </c>
      <c r="AK9745" s="8" t="s">
        <v>9</v>
      </c>
      <c r="AL9745" s="8" t="s">
        <v>10</v>
      </c>
      <c r="AM9745" s="8">
        <v>4</v>
      </c>
      <c r="AN9745" s="165">
        <v>156.19</v>
      </c>
      <c r="AO9745" s="161">
        <v>9752</v>
      </c>
      <c r="AP9745" s="159" t="s">
        <v>20</v>
      </c>
    </row>
    <row r="9746" spans="17:42" x14ac:dyDescent="0.25">
      <c r="Q9746" s="161">
        <v>11575</v>
      </c>
      <c r="R9746" s="163">
        <v>8.6453000000000002E-2</v>
      </c>
      <c r="S9746" s="8" t="s">
        <v>4</v>
      </c>
      <c r="T9746" s="8" t="s">
        <v>5</v>
      </c>
      <c r="U9746" s="8">
        <v>2</v>
      </c>
      <c r="V9746" s="165">
        <v>109.88</v>
      </c>
      <c r="W9746" s="161">
        <v>9743</v>
      </c>
      <c r="X9746" s="159" t="s">
        <v>20</v>
      </c>
      <c r="AI9746" s="161">
        <v>4598</v>
      </c>
      <c r="AJ9746" s="163">
        <v>0.12921099999999999</v>
      </c>
      <c r="AK9746" s="8" t="s">
        <v>4</v>
      </c>
      <c r="AL9746" s="8" t="s">
        <v>5</v>
      </c>
      <c r="AM9746" s="8">
        <v>4</v>
      </c>
      <c r="AN9746" s="165">
        <v>10.61</v>
      </c>
      <c r="AO9746" s="161">
        <v>9753</v>
      </c>
      <c r="AP9746" s="159" t="s">
        <v>20</v>
      </c>
    </row>
    <row r="9747" spans="17:42" x14ac:dyDescent="0.25">
      <c r="Q9747" s="161">
        <v>11587</v>
      </c>
      <c r="R9747" s="163">
        <v>0.43807800000000002</v>
      </c>
      <c r="S9747" s="8" t="s">
        <v>4</v>
      </c>
      <c r="T9747" s="8" t="s">
        <v>5</v>
      </c>
      <c r="U9747" s="8">
        <v>2</v>
      </c>
      <c r="V9747" s="165">
        <v>100.34</v>
      </c>
      <c r="W9747" s="161">
        <v>9744</v>
      </c>
      <c r="X9747" s="159" t="s">
        <v>20</v>
      </c>
      <c r="AI9747" s="161">
        <v>4604</v>
      </c>
      <c r="AJ9747" s="163">
        <v>0.69392299999999996</v>
      </c>
      <c r="AK9747" s="8" t="s">
        <v>4</v>
      </c>
      <c r="AL9747" s="8" t="s">
        <v>5</v>
      </c>
      <c r="AM9747" s="8">
        <v>4</v>
      </c>
      <c r="AN9747" s="165">
        <v>27.95</v>
      </c>
      <c r="AO9747" s="161">
        <v>9754</v>
      </c>
      <c r="AP9747" s="159" t="s">
        <v>17</v>
      </c>
    </row>
    <row r="9748" spans="17:42" x14ac:dyDescent="0.25">
      <c r="Q9748" s="161">
        <v>11597</v>
      </c>
      <c r="R9748" s="163">
        <v>0.25709599999999999</v>
      </c>
      <c r="S9748" s="8" t="s">
        <v>6</v>
      </c>
      <c r="T9748" s="8" t="s">
        <v>5</v>
      </c>
      <c r="U9748" s="8">
        <v>2</v>
      </c>
      <c r="V9748" s="165">
        <v>107.5</v>
      </c>
      <c r="W9748" s="161">
        <v>9745</v>
      </c>
      <c r="X9748" s="159" t="s">
        <v>20</v>
      </c>
      <c r="AI9748" s="161">
        <v>4619</v>
      </c>
      <c r="AJ9748" s="163">
        <v>9.3717999999999996E-2</v>
      </c>
      <c r="AK9748" s="8" t="s">
        <v>6</v>
      </c>
      <c r="AL9748" s="8" t="s">
        <v>5</v>
      </c>
      <c r="AM9748" s="8">
        <v>4</v>
      </c>
      <c r="AN9748" s="165">
        <v>162.74</v>
      </c>
      <c r="AO9748" s="161">
        <v>9755</v>
      </c>
      <c r="AP9748" s="159" t="s">
        <v>20</v>
      </c>
    </row>
    <row r="9749" spans="17:42" x14ac:dyDescent="0.25">
      <c r="Q9749" s="161">
        <v>11598</v>
      </c>
      <c r="R9749" s="163">
        <v>0.15534100000000001</v>
      </c>
      <c r="S9749" s="8" t="s">
        <v>4</v>
      </c>
      <c r="T9749" s="8" t="s">
        <v>5</v>
      </c>
      <c r="U9749" s="8">
        <v>2</v>
      </c>
      <c r="V9749" s="165">
        <v>109.75</v>
      </c>
      <c r="W9749" s="161">
        <v>9746</v>
      </c>
      <c r="X9749" s="159" t="s">
        <v>20</v>
      </c>
      <c r="AI9749" s="161">
        <v>4629</v>
      </c>
      <c r="AJ9749" s="163">
        <v>0.27320100000000003</v>
      </c>
      <c r="AK9749" s="8" t="s">
        <v>4</v>
      </c>
      <c r="AL9749" s="8" t="s">
        <v>5</v>
      </c>
      <c r="AM9749" s="8">
        <v>4</v>
      </c>
      <c r="AN9749" s="165">
        <v>164.37</v>
      </c>
      <c r="AO9749" s="161">
        <v>9756</v>
      </c>
      <c r="AP9749" s="159" t="s">
        <v>17</v>
      </c>
    </row>
    <row r="9750" spans="17:42" x14ac:dyDescent="0.25">
      <c r="Q9750" s="161">
        <v>11605</v>
      </c>
      <c r="R9750" s="163">
        <v>0.197577</v>
      </c>
      <c r="S9750" s="8" t="s">
        <v>4</v>
      </c>
      <c r="T9750" s="8" t="s">
        <v>5</v>
      </c>
      <c r="U9750" s="8">
        <v>2</v>
      </c>
      <c r="V9750" s="165">
        <v>103.52</v>
      </c>
      <c r="W9750" s="161">
        <v>9747</v>
      </c>
      <c r="X9750" s="159" t="s">
        <v>20</v>
      </c>
      <c r="AI9750" s="161">
        <v>4630</v>
      </c>
      <c r="AJ9750" s="163">
        <v>0.15501999999999999</v>
      </c>
      <c r="AK9750" s="8" t="s">
        <v>9</v>
      </c>
      <c r="AL9750" s="8" t="s">
        <v>10</v>
      </c>
      <c r="AM9750" s="8">
        <v>4</v>
      </c>
      <c r="AN9750" s="165">
        <v>6.89</v>
      </c>
      <c r="AO9750" s="161">
        <v>9757</v>
      </c>
      <c r="AP9750" s="159" t="s">
        <v>17</v>
      </c>
    </row>
    <row r="9751" spans="17:42" x14ac:dyDescent="0.25">
      <c r="Q9751" s="161">
        <v>11610</v>
      </c>
      <c r="R9751" s="163">
        <v>0.37428400000000001</v>
      </c>
      <c r="S9751" s="8" t="s">
        <v>4</v>
      </c>
      <c r="T9751" s="8" t="s">
        <v>5</v>
      </c>
      <c r="U9751" s="8">
        <v>2</v>
      </c>
      <c r="V9751" s="165">
        <v>123.61</v>
      </c>
      <c r="W9751" s="161">
        <v>9748</v>
      </c>
      <c r="X9751" s="159" t="s">
        <v>20</v>
      </c>
      <c r="AI9751" s="161">
        <v>4644</v>
      </c>
      <c r="AJ9751" s="163">
        <v>0.166903</v>
      </c>
      <c r="AK9751" s="8" t="s">
        <v>6</v>
      </c>
      <c r="AL9751" s="8" t="s">
        <v>5</v>
      </c>
      <c r="AM9751" s="8">
        <v>4</v>
      </c>
      <c r="AN9751" s="165">
        <v>158.22999999999999</v>
      </c>
      <c r="AO9751" s="161">
        <v>9758</v>
      </c>
      <c r="AP9751" s="159" t="s">
        <v>17</v>
      </c>
    </row>
    <row r="9752" spans="17:42" x14ac:dyDescent="0.25">
      <c r="Q9752" s="161">
        <v>11613</v>
      </c>
      <c r="R9752" s="163">
        <v>0.61232600000000004</v>
      </c>
      <c r="S9752" s="8" t="s">
        <v>4</v>
      </c>
      <c r="T9752" s="8" t="s">
        <v>5</v>
      </c>
      <c r="U9752" s="8">
        <v>2</v>
      </c>
      <c r="V9752" s="165">
        <v>123.9</v>
      </c>
      <c r="W9752" s="161">
        <v>9749</v>
      </c>
      <c r="X9752" s="159" t="s">
        <v>20</v>
      </c>
      <c r="AI9752" s="161">
        <v>4647</v>
      </c>
      <c r="AJ9752" s="163">
        <v>0.13794400000000001</v>
      </c>
      <c r="AK9752" s="8" t="s">
        <v>4</v>
      </c>
      <c r="AL9752" s="8" t="s">
        <v>5</v>
      </c>
      <c r="AM9752" s="8">
        <v>4</v>
      </c>
      <c r="AN9752" s="165">
        <v>3.41</v>
      </c>
      <c r="AO9752" s="161">
        <v>9759</v>
      </c>
      <c r="AP9752" s="159" t="s">
        <v>18</v>
      </c>
    </row>
    <row r="9753" spans="17:42" x14ac:dyDescent="0.25">
      <c r="Q9753" s="161">
        <v>11615</v>
      </c>
      <c r="R9753" s="163">
        <v>0.22692999999999999</v>
      </c>
      <c r="S9753" s="8" t="s">
        <v>6</v>
      </c>
      <c r="T9753" s="8" t="s">
        <v>5</v>
      </c>
      <c r="U9753" s="8">
        <v>2</v>
      </c>
      <c r="V9753" s="165">
        <v>112.76</v>
      </c>
      <c r="W9753" s="161">
        <v>9750</v>
      </c>
      <c r="X9753" s="159" t="s">
        <v>20</v>
      </c>
      <c r="AI9753" s="161">
        <v>4653</v>
      </c>
      <c r="AJ9753" s="163">
        <v>5.4877000000000002E-2</v>
      </c>
      <c r="AK9753" s="8" t="s">
        <v>6</v>
      </c>
      <c r="AL9753" s="8" t="s">
        <v>5</v>
      </c>
      <c r="AM9753" s="8">
        <v>4</v>
      </c>
      <c r="AN9753" s="165">
        <v>162.72</v>
      </c>
      <c r="AO9753" s="161">
        <v>9760</v>
      </c>
      <c r="AP9753" s="159" t="s">
        <v>18</v>
      </c>
    </row>
    <row r="9754" spans="17:42" x14ac:dyDescent="0.25">
      <c r="Q9754" s="161">
        <v>11622</v>
      </c>
      <c r="R9754" s="163">
        <v>0.23769100000000001</v>
      </c>
      <c r="S9754" s="8" t="s">
        <v>4</v>
      </c>
      <c r="T9754" s="8" t="s">
        <v>5</v>
      </c>
      <c r="U9754" s="8">
        <v>2</v>
      </c>
      <c r="V9754" s="165">
        <v>109.9</v>
      </c>
      <c r="W9754" s="161">
        <v>9751</v>
      </c>
      <c r="X9754" s="159" t="s">
        <v>20</v>
      </c>
      <c r="AI9754" s="161">
        <v>4659</v>
      </c>
      <c r="AJ9754" s="163">
        <v>0.122463</v>
      </c>
      <c r="AK9754" s="8" t="s">
        <v>4</v>
      </c>
      <c r="AL9754" s="8" t="s">
        <v>5</v>
      </c>
      <c r="AM9754" s="8">
        <v>4</v>
      </c>
      <c r="AN9754" s="165">
        <v>25.64</v>
      </c>
      <c r="AO9754" s="161">
        <v>9761</v>
      </c>
      <c r="AP9754" s="159" t="s">
        <v>20</v>
      </c>
    </row>
    <row r="9755" spans="17:42" x14ac:dyDescent="0.25">
      <c r="Q9755" s="161">
        <v>11625</v>
      </c>
      <c r="R9755" s="163">
        <v>0.331675</v>
      </c>
      <c r="S9755" s="8" t="s">
        <v>6</v>
      </c>
      <c r="T9755" s="8" t="s">
        <v>5</v>
      </c>
      <c r="U9755" s="8">
        <v>2</v>
      </c>
      <c r="V9755" s="165">
        <v>111.95</v>
      </c>
      <c r="W9755" s="161">
        <v>9752</v>
      </c>
      <c r="X9755" s="159" t="s">
        <v>20</v>
      </c>
      <c r="AI9755" s="161">
        <v>4663</v>
      </c>
      <c r="AJ9755" s="163">
        <v>0.27083499999999999</v>
      </c>
      <c r="AK9755" s="8" t="s">
        <v>11</v>
      </c>
      <c r="AL9755" s="8" t="s">
        <v>10</v>
      </c>
      <c r="AM9755" s="8">
        <v>4</v>
      </c>
      <c r="AN9755" s="165">
        <v>161.83000000000001</v>
      </c>
      <c r="AO9755" s="161">
        <v>9762</v>
      </c>
      <c r="AP9755" s="159" t="s">
        <v>18</v>
      </c>
    </row>
    <row r="9756" spans="17:42" x14ac:dyDescent="0.25">
      <c r="Q9756" s="161">
        <v>11631</v>
      </c>
      <c r="R9756" s="163">
        <v>0.16997399999999999</v>
      </c>
      <c r="S9756" s="8" t="s">
        <v>4</v>
      </c>
      <c r="T9756" s="8" t="s">
        <v>5</v>
      </c>
      <c r="U9756" s="8">
        <v>2</v>
      </c>
      <c r="V9756" s="165">
        <v>108.7</v>
      </c>
      <c r="W9756" s="161">
        <v>9753</v>
      </c>
      <c r="X9756" s="159" t="s">
        <v>19</v>
      </c>
      <c r="AI9756" s="161">
        <v>4669</v>
      </c>
      <c r="AJ9756" s="163">
        <v>0.13067799999999999</v>
      </c>
      <c r="AK9756" s="8" t="s">
        <v>4</v>
      </c>
      <c r="AL9756" s="8" t="s">
        <v>5</v>
      </c>
      <c r="AM9756" s="8">
        <v>4</v>
      </c>
      <c r="AN9756" s="165">
        <v>21.36</v>
      </c>
      <c r="AO9756" s="161">
        <v>9763</v>
      </c>
      <c r="AP9756" s="159" t="s">
        <v>18</v>
      </c>
    </row>
    <row r="9757" spans="17:42" x14ac:dyDescent="0.25">
      <c r="Q9757" s="161">
        <v>11633</v>
      </c>
      <c r="R9757" s="163">
        <v>6.1964999999999999E-2</v>
      </c>
      <c r="S9757" s="8" t="s">
        <v>4</v>
      </c>
      <c r="T9757" s="8" t="s">
        <v>5</v>
      </c>
      <c r="U9757" s="8">
        <v>2</v>
      </c>
      <c r="V9757" s="165">
        <v>105.54</v>
      </c>
      <c r="W9757" s="161">
        <v>9754</v>
      </c>
      <c r="X9757" s="159" t="s">
        <v>20</v>
      </c>
      <c r="AI9757" s="161">
        <v>4674</v>
      </c>
      <c r="AJ9757" s="163">
        <v>0.106262</v>
      </c>
      <c r="AK9757" s="8" t="s">
        <v>4</v>
      </c>
      <c r="AL9757" s="8" t="s">
        <v>5</v>
      </c>
      <c r="AM9757" s="8">
        <v>4</v>
      </c>
      <c r="AN9757" s="165">
        <v>5.35</v>
      </c>
      <c r="AO9757" s="161">
        <v>9764</v>
      </c>
      <c r="AP9757" s="159" t="s">
        <v>18</v>
      </c>
    </row>
    <row r="9758" spans="17:42" x14ac:dyDescent="0.25">
      <c r="Q9758" s="161">
        <v>11635</v>
      </c>
      <c r="R9758" s="163">
        <v>0.49008299999999999</v>
      </c>
      <c r="S9758" s="8" t="s">
        <v>4</v>
      </c>
      <c r="T9758" s="8" t="s">
        <v>5</v>
      </c>
      <c r="U9758" s="8">
        <v>2</v>
      </c>
      <c r="V9758" s="165">
        <v>114.91</v>
      </c>
      <c r="W9758" s="161">
        <v>9755</v>
      </c>
      <c r="X9758" s="159" t="s">
        <v>20</v>
      </c>
      <c r="AI9758" s="161">
        <v>4677</v>
      </c>
      <c r="AJ9758" s="163">
        <v>0.26141300000000001</v>
      </c>
      <c r="AK9758" s="8" t="s">
        <v>4</v>
      </c>
      <c r="AL9758" s="8" t="s">
        <v>5</v>
      </c>
      <c r="AM9758" s="8">
        <v>4</v>
      </c>
      <c r="AN9758" s="165">
        <v>169.97</v>
      </c>
      <c r="AO9758" s="161">
        <v>9765</v>
      </c>
      <c r="AP9758" s="159" t="s">
        <v>18</v>
      </c>
    </row>
    <row r="9759" spans="17:42" x14ac:dyDescent="0.25">
      <c r="Q9759" s="161">
        <v>11637</v>
      </c>
      <c r="R9759" s="163">
        <v>0.39235700000000001</v>
      </c>
      <c r="S9759" s="8" t="s">
        <v>4</v>
      </c>
      <c r="T9759" s="8" t="s">
        <v>5</v>
      </c>
      <c r="U9759" s="8">
        <v>2</v>
      </c>
      <c r="V9759" s="165">
        <v>116.91</v>
      </c>
      <c r="W9759" s="161">
        <v>9756</v>
      </c>
      <c r="X9759" s="159" t="s">
        <v>20</v>
      </c>
      <c r="AI9759" s="161">
        <v>4691</v>
      </c>
      <c r="AJ9759" s="163">
        <v>0.203013</v>
      </c>
      <c r="AK9759" s="8" t="s">
        <v>6</v>
      </c>
      <c r="AL9759" s="8" t="s">
        <v>5</v>
      </c>
      <c r="AM9759" s="8">
        <v>4</v>
      </c>
      <c r="AN9759" s="165">
        <v>156.72999999999999</v>
      </c>
      <c r="AO9759" s="161">
        <v>9766</v>
      </c>
      <c r="AP9759" s="159" t="s">
        <v>18</v>
      </c>
    </row>
    <row r="9760" spans="17:42" x14ac:dyDescent="0.25">
      <c r="Q9760" s="161">
        <v>11638</v>
      </c>
      <c r="R9760" s="163">
        <v>8.4603999999999999E-2</v>
      </c>
      <c r="S9760" s="8" t="s">
        <v>4</v>
      </c>
      <c r="T9760" s="8" t="s">
        <v>5</v>
      </c>
      <c r="U9760" s="8">
        <v>2</v>
      </c>
      <c r="V9760" s="165">
        <v>119.69</v>
      </c>
      <c r="W9760" s="161">
        <v>9757</v>
      </c>
      <c r="X9760" s="159" t="s">
        <v>20</v>
      </c>
      <c r="AI9760" s="161">
        <v>4706</v>
      </c>
      <c r="AJ9760" s="163">
        <v>0.135131</v>
      </c>
      <c r="AK9760" s="8" t="s">
        <v>4</v>
      </c>
      <c r="AL9760" s="8" t="s">
        <v>5</v>
      </c>
      <c r="AM9760" s="8">
        <v>4</v>
      </c>
      <c r="AN9760" s="165">
        <v>3.35</v>
      </c>
      <c r="AO9760" s="161">
        <v>9767</v>
      </c>
      <c r="AP9760" s="159" t="s">
        <v>20</v>
      </c>
    </row>
    <row r="9761" spans="17:42" x14ac:dyDescent="0.25">
      <c r="Q9761" s="161">
        <v>11640</v>
      </c>
      <c r="R9761" s="163">
        <v>0.23340900000000001</v>
      </c>
      <c r="S9761" s="8" t="s">
        <v>4</v>
      </c>
      <c r="T9761" s="8" t="s">
        <v>5</v>
      </c>
      <c r="U9761" s="8">
        <v>2</v>
      </c>
      <c r="V9761" s="165">
        <v>119.93</v>
      </c>
      <c r="W9761" s="161">
        <v>9758</v>
      </c>
      <c r="X9761" s="159" t="s">
        <v>20</v>
      </c>
      <c r="AI9761" s="161">
        <v>4719</v>
      </c>
      <c r="AJ9761" s="163">
        <v>0.25931799999999999</v>
      </c>
      <c r="AK9761" s="8" t="s">
        <v>4</v>
      </c>
      <c r="AL9761" s="8" t="s">
        <v>5</v>
      </c>
      <c r="AM9761" s="8">
        <v>4</v>
      </c>
      <c r="AN9761" s="165">
        <v>167.32</v>
      </c>
      <c r="AO9761" s="161">
        <v>9768</v>
      </c>
      <c r="AP9761" s="159" t="s">
        <v>18</v>
      </c>
    </row>
    <row r="9762" spans="17:42" x14ac:dyDescent="0.25">
      <c r="Q9762" s="161">
        <v>11642</v>
      </c>
      <c r="R9762" s="163">
        <v>0.34866399999999997</v>
      </c>
      <c r="S9762" s="8" t="s">
        <v>4</v>
      </c>
      <c r="T9762" s="8" t="s">
        <v>5</v>
      </c>
      <c r="U9762" s="8">
        <v>2</v>
      </c>
      <c r="V9762" s="165">
        <v>118.88</v>
      </c>
      <c r="W9762" s="161">
        <v>9759</v>
      </c>
      <c r="X9762" s="159" t="s">
        <v>20</v>
      </c>
      <c r="AI9762" s="161">
        <v>4722</v>
      </c>
      <c r="AJ9762" s="163">
        <v>7.1373000000000006E-2</v>
      </c>
      <c r="AK9762" s="8" t="s">
        <v>4</v>
      </c>
      <c r="AL9762" s="8" t="s">
        <v>5</v>
      </c>
      <c r="AM9762" s="8">
        <v>4</v>
      </c>
      <c r="AN9762" s="165">
        <v>159.15</v>
      </c>
      <c r="AO9762" s="161">
        <v>9770</v>
      </c>
      <c r="AP9762" s="159" t="s">
        <v>18</v>
      </c>
    </row>
    <row r="9763" spans="17:42" x14ac:dyDescent="0.25">
      <c r="Q9763" s="161">
        <v>11649</v>
      </c>
      <c r="R9763" s="163">
        <v>5.3685999999999998E-2</v>
      </c>
      <c r="S9763" s="8" t="s">
        <v>4</v>
      </c>
      <c r="T9763" s="8" t="s">
        <v>5</v>
      </c>
      <c r="U9763" s="8">
        <v>2</v>
      </c>
      <c r="V9763" s="165">
        <v>112.22</v>
      </c>
      <c r="W9763" s="161">
        <v>9760</v>
      </c>
      <c r="X9763" s="159" t="s">
        <v>20</v>
      </c>
      <c r="AI9763" s="161">
        <v>4744</v>
      </c>
      <c r="AJ9763" s="163">
        <v>0.104577</v>
      </c>
      <c r="AK9763" s="8" t="s">
        <v>4</v>
      </c>
      <c r="AL9763" s="8" t="s">
        <v>5</v>
      </c>
      <c r="AM9763" s="8">
        <v>4</v>
      </c>
      <c r="AN9763" s="165">
        <v>161.55000000000001</v>
      </c>
      <c r="AO9763" s="161">
        <v>9771</v>
      </c>
      <c r="AP9763" s="159" t="s">
        <v>18</v>
      </c>
    </row>
    <row r="9764" spans="17:42" x14ac:dyDescent="0.25">
      <c r="Q9764" s="161">
        <v>11653</v>
      </c>
      <c r="R9764" s="163">
        <v>0.403256</v>
      </c>
      <c r="S9764" s="8" t="s">
        <v>4</v>
      </c>
      <c r="T9764" s="8" t="s">
        <v>5</v>
      </c>
      <c r="U9764" s="8">
        <v>2</v>
      </c>
      <c r="V9764" s="165">
        <v>124.21</v>
      </c>
      <c r="W9764" s="161">
        <v>9761</v>
      </c>
      <c r="X9764" s="159" t="s">
        <v>20</v>
      </c>
      <c r="AI9764" s="161">
        <v>4751</v>
      </c>
      <c r="AJ9764" s="163">
        <v>0.11355700000000001</v>
      </c>
      <c r="AK9764" s="8" t="s">
        <v>4</v>
      </c>
      <c r="AL9764" s="8" t="s">
        <v>5</v>
      </c>
      <c r="AM9764" s="8">
        <v>4</v>
      </c>
      <c r="AN9764" s="165">
        <v>173.83</v>
      </c>
      <c r="AO9764" s="161">
        <v>9772</v>
      </c>
      <c r="AP9764" s="159" t="s">
        <v>18</v>
      </c>
    </row>
    <row r="9765" spans="17:42" x14ac:dyDescent="0.25">
      <c r="Q9765" s="161">
        <v>11665</v>
      </c>
      <c r="R9765" s="163">
        <v>9.0007000000000004E-2</v>
      </c>
      <c r="S9765" s="8" t="s">
        <v>4</v>
      </c>
      <c r="T9765" s="8" t="s">
        <v>5</v>
      </c>
      <c r="U9765" s="8">
        <v>2</v>
      </c>
      <c r="V9765" s="165">
        <v>111.58</v>
      </c>
      <c r="W9765" s="161">
        <v>9762</v>
      </c>
      <c r="X9765" s="159" t="s">
        <v>20</v>
      </c>
      <c r="AI9765" s="161">
        <v>4778</v>
      </c>
      <c r="AJ9765" s="163">
        <v>0.27430100000000002</v>
      </c>
      <c r="AK9765" s="8" t="s">
        <v>9</v>
      </c>
      <c r="AL9765" s="8" t="s">
        <v>10</v>
      </c>
      <c r="AM9765" s="8">
        <v>4</v>
      </c>
      <c r="AN9765" s="165">
        <v>179.87</v>
      </c>
      <c r="AO9765" s="161">
        <v>9773</v>
      </c>
      <c r="AP9765" s="159" t="s">
        <v>18</v>
      </c>
    </row>
    <row r="9766" spans="17:42" x14ac:dyDescent="0.25">
      <c r="Q9766" s="161">
        <v>11667</v>
      </c>
      <c r="R9766" s="163">
        <v>0.38346200000000003</v>
      </c>
      <c r="S9766" s="8" t="s">
        <v>4</v>
      </c>
      <c r="T9766" s="8" t="s">
        <v>5</v>
      </c>
      <c r="U9766" s="8">
        <v>2</v>
      </c>
      <c r="V9766" s="165">
        <v>111.5</v>
      </c>
      <c r="W9766" s="161">
        <v>9763</v>
      </c>
      <c r="X9766" s="159" t="s">
        <v>20</v>
      </c>
      <c r="AI9766" s="161">
        <v>4824</v>
      </c>
      <c r="AJ9766" s="163">
        <v>0.17381099999999999</v>
      </c>
      <c r="AK9766" s="8" t="s">
        <v>4</v>
      </c>
      <c r="AL9766" s="8" t="s">
        <v>5</v>
      </c>
      <c r="AM9766" s="8">
        <v>4</v>
      </c>
      <c r="AN9766" s="165">
        <v>177.96</v>
      </c>
      <c r="AO9766" s="161">
        <v>9774</v>
      </c>
      <c r="AP9766" s="159" t="s">
        <v>18</v>
      </c>
    </row>
    <row r="9767" spans="17:42" x14ac:dyDescent="0.25">
      <c r="Q9767" s="161">
        <v>11669</v>
      </c>
      <c r="R9767" s="163">
        <v>0.57435599999999998</v>
      </c>
      <c r="S9767" s="8" t="s">
        <v>7</v>
      </c>
      <c r="T9767" s="8" t="s">
        <v>5</v>
      </c>
      <c r="U9767" s="8">
        <v>2</v>
      </c>
      <c r="V9767" s="165">
        <v>124.07</v>
      </c>
      <c r="W9767" s="161">
        <v>9764</v>
      </c>
      <c r="X9767" s="159" t="s">
        <v>20</v>
      </c>
      <c r="AI9767" s="161">
        <v>4827</v>
      </c>
      <c r="AJ9767" s="163">
        <v>0.121559</v>
      </c>
      <c r="AK9767" s="8" t="s">
        <v>4</v>
      </c>
      <c r="AL9767" s="8" t="s">
        <v>5</v>
      </c>
      <c r="AM9767" s="8">
        <v>4</v>
      </c>
      <c r="AN9767" s="165">
        <v>167.12</v>
      </c>
      <c r="AO9767" s="161">
        <v>9775</v>
      </c>
      <c r="AP9767" s="159" t="s">
        <v>18</v>
      </c>
    </row>
    <row r="9768" spans="17:42" x14ac:dyDescent="0.25">
      <c r="Q9768" s="161">
        <v>11677</v>
      </c>
      <c r="R9768" s="163">
        <v>0.20514399999999999</v>
      </c>
      <c r="S9768" s="8" t="s">
        <v>4</v>
      </c>
      <c r="T9768" s="8" t="s">
        <v>5</v>
      </c>
      <c r="U9768" s="8">
        <v>2</v>
      </c>
      <c r="V9768" s="165">
        <v>118.49</v>
      </c>
      <c r="W9768" s="161">
        <v>9765</v>
      </c>
      <c r="X9768" s="159" t="s">
        <v>20</v>
      </c>
      <c r="AI9768" s="161">
        <v>4861</v>
      </c>
      <c r="AJ9768" s="163">
        <v>0.14641299999999999</v>
      </c>
      <c r="AK9768" s="8" t="s">
        <v>4</v>
      </c>
      <c r="AL9768" s="8" t="s">
        <v>5</v>
      </c>
      <c r="AM9768" s="8">
        <v>4</v>
      </c>
      <c r="AN9768" s="165">
        <v>161.57</v>
      </c>
      <c r="AO9768" s="161">
        <v>9777</v>
      </c>
      <c r="AP9768" s="159" t="s">
        <v>18</v>
      </c>
    </row>
    <row r="9769" spans="17:42" x14ac:dyDescent="0.25">
      <c r="Q9769" s="161">
        <v>11679</v>
      </c>
      <c r="R9769" s="163">
        <v>0.32417400000000002</v>
      </c>
      <c r="S9769" s="8" t="s">
        <v>4</v>
      </c>
      <c r="T9769" s="8" t="s">
        <v>5</v>
      </c>
      <c r="U9769" s="8">
        <v>2</v>
      </c>
      <c r="V9769" s="165">
        <v>109.65</v>
      </c>
      <c r="W9769" s="161">
        <v>9766</v>
      </c>
      <c r="X9769" s="159" t="s">
        <v>20</v>
      </c>
      <c r="AI9769" s="161">
        <v>4875</v>
      </c>
      <c r="AJ9769" s="163">
        <v>0.398808</v>
      </c>
      <c r="AK9769" s="8" t="s">
        <v>6</v>
      </c>
      <c r="AL9769" s="8" t="s">
        <v>5</v>
      </c>
      <c r="AM9769" s="8">
        <v>4</v>
      </c>
      <c r="AN9769" s="165">
        <v>163.55000000000001</v>
      </c>
      <c r="AO9769" s="161">
        <v>9778</v>
      </c>
      <c r="AP9769" s="159" t="s">
        <v>18</v>
      </c>
    </row>
    <row r="9770" spans="17:42" x14ac:dyDescent="0.25">
      <c r="Q9770" s="161">
        <v>11688</v>
      </c>
      <c r="R9770" s="163">
        <v>0.207734</v>
      </c>
      <c r="S9770" s="8" t="s">
        <v>4</v>
      </c>
      <c r="T9770" s="8" t="s">
        <v>5</v>
      </c>
      <c r="U9770" s="8">
        <v>2</v>
      </c>
      <c r="V9770" s="165">
        <v>108.82</v>
      </c>
      <c r="W9770" s="161">
        <v>9767</v>
      </c>
      <c r="X9770" s="159" t="s">
        <v>20</v>
      </c>
      <c r="AI9770" s="161">
        <v>4916</v>
      </c>
      <c r="AJ9770" s="163">
        <v>0.14679300000000001</v>
      </c>
      <c r="AK9770" s="8" t="s">
        <v>9</v>
      </c>
      <c r="AL9770" s="8" t="s">
        <v>10</v>
      </c>
      <c r="AM9770" s="8">
        <v>4</v>
      </c>
      <c r="AN9770" s="165">
        <v>17.239999999999998</v>
      </c>
      <c r="AO9770" s="161">
        <v>9779</v>
      </c>
      <c r="AP9770" s="159" t="s">
        <v>18</v>
      </c>
    </row>
    <row r="9771" spans="17:42" ht="15.75" thickBot="1" x14ac:dyDescent="0.3">
      <c r="Q9771" s="161">
        <v>11689</v>
      </c>
      <c r="R9771" s="163">
        <v>0.173072</v>
      </c>
      <c r="S9771" s="8" t="s">
        <v>4</v>
      </c>
      <c r="T9771" s="8" t="s">
        <v>5</v>
      </c>
      <c r="U9771" s="8">
        <v>2</v>
      </c>
      <c r="V9771" s="165">
        <v>107.44</v>
      </c>
      <c r="W9771" s="161">
        <v>9768</v>
      </c>
      <c r="X9771" s="159" t="s">
        <v>20</v>
      </c>
      <c r="AI9771" s="161">
        <v>4919</v>
      </c>
      <c r="AJ9771" s="163">
        <v>0.27953899999999998</v>
      </c>
      <c r="AK9771" s="8" t="s">
        <v>4</v>
      </c>
      <c r="AL9771" s="8" t="s">
        <v>5</v>
      </c>
      <c r="AM9771" s="8">
        <v>4</v>
      </c>
      <c r="AN9771" s="165">
        <v>156.94</v>
      </c>
      <c r="AO9771" s="162">
        <v>9780</v>
      </c>
      <c r="AP9771" s="28" t="s">
        <v>18</v>
      </c>
    </row>
    <row r="9772" spans="17:42" x14ac:dyDescent="0.25">
      <c r="Q9772" s="161">
        <v>11692</v>
      </c>
      <c r="R9772" s="163">
        <v>0.35659999999999997</v>
      </c>
      <c r="S9772" s="8" t="s">
        <v>4</v>
      </c>
      <c r="T9772" s="8" t="s">
        <v>5</v>
      </c>
      <c r="U9772" s="8">
        <v>2</v>
      </c>
      <c r="V9772" s="165">
        <v>109.66</v>
      </c>
      <c r="W9772" s="161">
        <v>9769</v>
      </c>
      <c r="X9772" s="159" t="s">
        <v>20</v>
      </c>
      <c r="AI9772" s="161">
        <v>4929</v>
      </c>
      <c r="AJ9772" s="163">
        <v>0.36143500000000001</v>
      </c>
      <c r="AK9772" s="8" t="s">
        <v>4</v>
      </c>
      <c r="AL9772" s="8" t="s">
        <v>5</v>
      </c>
      <c r="AM9772" s="8">
        <v>4</v>
      </c>
      <c r="AN9772" s="165">
        <v>168.82</v>
      </c>
    </row>
    <row r="9773" spans="17:42" x14ac:dyDescent="0.25">
      <c r="Q9773" s="161">
        <v>11699</v>
      </c>
      <c r="R9773" s="163">
        <v>0.29281099999999999</v>
      </c>
      <c r="S9773" s="8" t="s">
        <v>7</v>
      </c>
      <c r="T9773" s="8" t="s">
        <v>5</v>
      </c>
      <c r="U9773" s="8">
        <v>2</v>
      </c>
      <c r="V9773" s="165">
        <v>108.97</v>
      </c>
      <c r="W9773" s="161">
        <v>9770</v>
      </c>
      <c r="X9773" s="159" t="s">
        <v>20</v>
      </c>
      <c r="AI9773" s="161">
        <v>4957</v>
      </c>
      <c r="AJ9773" s="163">
        <v>0.11083800000000001</v>
      </c>
      <c r="AK9773" s="8" t="s">
        <v>4</v>
      </c>
      <c r="AL9773" s="8" t="s">
        <v>5</v>
      </c>
      <c r="AM9773" s="8">
        <v>4</v>
      </c>
      <c r="AN9773" s="165">
        <v>1.5</v>
      </c>
    </row>
    <row r="9774" spans="17:42" x14ac:dyDescent="0.25">
      <c r="Q9774" s="161">
        <v>11700</v>
      </c>
      <c r="R9774" s="163">
        <v>0.26721499999999998</v>
      </c>
      <c r="S9774" s="8" t="s">
        <v>4</v>
      </c>
      <c r="T9774" s="8" t="s">
        <v>5</v>
      </c>
      <c r="U9774" s="8">
        <v>2</v>
      </c>
      <c r="V9774" s="165">
        <v>108.71</v>
      </c>
      <c r="W9774" s="161">
        <v>9771</v>
      </c>
      <c r="X9774" s="159" t="s">
        <v>20</v>
      </c>
      <c r="AI9774" s="161">
        <v>4963</v>
      </c>
      <c r="AJ9774" s="163">
        <v>0.188557</v>
      </c>
      <c r="AK9774" s="8" t="s">
        <v>9</v>
      </c>
      <c r="AL9774" s="8" t="s">
        <v>10</v>
      </c>
      <c r="AM9774" s="8">
        <v>4</v>
      </c>
      <c r="AN9774" s="165">
        <v>25.91</v>
      </c>
    </row>
    <row r="9775" spans="17:42" x14ac:dyDescent="0.25">
      <c r="Q9775" s="161">
        <v>11702</v>
      </c>
      <c r="R9775" s="163">
        <v>0.70681300000000002</v>
      </c>
      <c r="S9775" s="8" t="s">
        <v>4</v>
      </c>
      <c r="T9775" s="8" t="s">
        <v>5</v>
      </c>
      <c r="U9775" s="8">
        <v>2</v>
      </c>
      <c r="V9775" s="165">
        <v>109.08</v>
      </c>
      <c r="W9775" s="161">
        <v>9772</v>
      </c>
      <c r="X9775" s="159" t="s">
        <v>20</v>
      </c>
      <c r="AI9775" s="161">
        <v>5033</v>
      </c>
      <c r="AJ9775" s="163">
        <v>0.40960299999999999</v>
      </c>
      <c r="AK9775" s="8" t="s">
        <v>6</v>
      </c>
      <c r="AL9775" s="8" t="s">
        <v>5</v>
      </c>
      <c r="AM9775" s="8">
        <v>4</v>
      </c>
      <c r="AN9775" s="165">
        <v>163.05000000000001</v>
      </c>
    </row>
    <row r="9776" spans="17:42" x14ac:dyDescent="0.25">
      <c r="Q9776" s="161">
        <v>11704</v>
      </c>
      <c r="R9776" s="163">
        <v>0.43566199999999999</v>
      </c>
      <c r="S9776" s="8" t="s">
        <v>6</v>
      </c>
      <c r="T9776" s="8" t="s">
        <v>5</v>
      </c>
      <c r="U9776" s="8">
        <v>2</v>
      </c>
      <c r="V9776" s="165">
        <v>123.6</v>
      </c>
      <c r="W9776" s="161">
        <v>9773</v>
      </c>
      <c r="X9776" s="159" t="s">
        <v>20</v>
      </c>
      <c r="AI9776" s="161">
        <v>5037</v>
      </c>
      <c r="AJ9776" s="163">
        <v>0.30933100000000002</v>
      </c>
      <c r="AK9776" s="8" t="s">
        <v>11</v>
      </c>
      <c r="AL9776" s="8" t="s">
        <v>10</v>
      </c>
      <c r="AM9776" s="8">
        <v>4</v>
      </c>
      <c r="AN9776" s="165">
        <v>174.67</v>
      </c>
    </row>
    <row r="9777" spans="17:40" x14ac:dyDescent="0.25">
      <c r="Q9777" s="161">
        <v>11706</v>
      </c>
      <c r="R9777" s="163">
        <v>8.7581999999999993E-2</v>
      </c>
      <c r="S9777" s="8" t="s">
        <v>4</v>
      </c>
      <c r="T9777" s="8" t="s">
        <v>5</v>
      </c>
      <c r="U9777" s="8">
        <v>2</v>
      </c>
      <c r="V9777" s="165">
        <v>109.61</v>
      </c>
      <c r="W9777" s="161">
        <v>9774</v>
      </c>
      <c r="X9777" s="159" t="s">
        <v>20</v>
      </c>
      <c r="AI9777" s="161">
        <v>5052</v>
      </c>
      <c r="AJ9777" s="163">
        <v>7.4977000000000002E-2</v>
      </c>
      <c r="AK9777" s="8" t="s">
        <v>4</v>
      </c>
      <c r="AL9777" s="8" t="s">
        <v>5</v>
      </c>
      <c r="AM9777" s="8">
        <v>4</v>
      </c>
      <c r="AN9777" s="165">
        <v>159.22</v>
      </c>
    </row>
    <row r="9778" spans="17:40" x14ac:dyDescent="0.25">
      <c r="Q9778" s="161">
        <v>11707</v>
      </c>
      <c r="R9778" s="163">
        <v>0.140294</v>
      </c>
      <c r="S9778" s="8" t="s">
        <v>4</v>
      </c>
      <c r="T9778" s="8" t="s">
        <v>5</v>
      </c>
      <c r="U9778" s="8">
        <v>2</v>
      </c>
      <c r="V9778" s="165">
        <v>111.54</v>
      </c>
      <c r="W9778" s="161">
        <v>9775</v>
      </c>
      <c r="X9778" s="159" t="s">
        <v>20</v>
      </c>
      <c r="AI9778" s="161">
        <v>5100</v>
      </c>
      <c r="AJ9778" s="163">
        <v>0.175682</v>
      </c>
      <c r="AK9778" s="8" t="s">
        <v>4</v>
      </c>
      <c r="AL9778" s="8" t="s">
        <v>5</v>
      </c>
      <c r="AM9778" s="8">
        <v>4</v>
      </c>
      <c r="AN9778" s="165">
        <v>160.19999999999999</v>
      </c>
    </row>
    <row r="9779" spans="17:40" x14ac:dyDescent="0.25">
      <c r="Q9779" s="161">
        <v>11713</v>
      </c>
      <c r="R9779" s="163">
        <v>0.35682799999999998</v>
      </c>
      <c r="S9779" s="8" t="s">
        <v>4</v>
      </c>
      <c r="T9779" s="8" t="s">
        <v>5</v>
      </c>
      <c r="U9779" s="8">
        <v>2</v>
      </c>
      <c r="V9779" s="165">
        <v>105.59</v>
      </c>
      <c r="W9779" s="161">
        <v>9776</v>
      </c>
      <c r="X9779" s="159" t="s">
        <v>20</v>
      </c>
      <c r="AI9779" s="161">
        <v>5122</v>
      </c>
      <c r="AJ9779" s="163">
        <v>0.21517500000000001</v>
      </c>
      <c r="AK9779" s="8" t="s">
        <v>11</v>
      </c>
      <c r="AL9779" s="8" t="s">
        <v>10</v>
      </c>
      <c r="AM9779" s="8">
        <v>4</v>
      </c>
      <c r="AN9779" s="165">
        <v>10.01</v>
      </c>
    </row>
    <row r="9780" spans="17:40" x14ac:dyDescent="0.25">
      <c r="Q9780" s="161">
        <v>11714</v>
      </c>
      <c r="R9780" s="163">
        <v>0.406273</v>
      </c>
      <c r="S9780" s="8" t="s">
        <v>4</v>
      </c>
      <c r="T9780" s="8" t="s">
        <v>5</v>
      </c>
      <c r="U9780" s="8">
        <v>2</v>
      </c>
      <c r="V9780" s="165">
        <v>100.78</v>
      </c>
      <c r="W9780" s="161">
        <v>9777</v>
      </c>
      <c r="X9780" s="159" t="s">
        <v>20</v>
      </c>
      <c r="AI9780" s="161">
        <v>5126</v>
      </c>
      <c r="AJ9780" s="163">
        <v>0.184646</v>
      </c>
      <c r="AK9780" s="8" t="s">
        <v>4</v>
      </c>
      <c r="AL9780" s="8" t="s">
        <v>5</v>
      </c>
      <c r="AM9780" s="8">
        <v>4</v>
      </c>
      <c r="AN9780" s="165">
        <v>159.19</v>
      </c>
    </row>
    <row r="9781" spans="17:40" x14ac:dyDescent="0.25">
      <c r="Q9781" s="161">
        <v>11715</v>
      </c>
      <c r="R9781" s="163">
        <v>7.5077000000000005E-2</v>
      </c>
      <c r="S9781" s="8" t="s">
        <v>4</v>
      </c>
      <c r="T9781" s="8" t="s">
        <v>5</v>
      </c>
      <c r="U9781" s="8">
        <v>2</v>
      </c>
      <c r="V9781" s="165">
        <v>111.82</v>
      </c>
      <c r="W9781" s="161">
        <v>9778</v>
      </c>
      <c r="X9781" s="159" t="s">
        <v>20</v>
      </c>
      <c r="AI9781" s="161">
        <v>5136</v>
      </c>
      <c r="AJ9781" s="163">
        <v>0.13231499999999999</v>
      </c>
      <c r="AK9781" s="8" t="s">
        <v>4</v>
      </c>
      <c r="AL9781" s="8" t="s">
        <v>5</v>
      </c>
      <c r="AM9781" s="8">
        <v>4</v>
      </c>
      <c r="AN9781" s="165">
        <v>19.79</v>
      </c>
    </row>
    <row r="9782" spans="17:40" x14ac:dyDescent="0.25">
      <c r="Q9782" s="161">
        <v>11728</v>
      </c>
      <c r="R9782" s="163">
        <v>0.26785799999999998</v>
      </c>
      <c r="S9782" s="8" t="s">
        <v>4</v>
      </c>
      <c r="T9782" s="8" t="s">
        <v>5</v>
      </c>
      <c r="U9782" s="8">
        <v>2</v>
      </c>
      <c r="V9782" s="165">
        <v>105.59</v>
      </c>
      <c r="W9782" s="161">
        <v>9779</v>
      </c>
      <c r="X9782" s="159" t="s">
        <v>20</v>
      </c>
      <c r="AI9782" s="161">
        <v>5137</v>
      </c>
      <c r="AJ9782" s="163">
        <v>0.43504900000000002</v>
      </c>
      <c r="AK9782" s="8" t="s">
        <v>4</v>
      </c>
      <c r="AL9782" s="8" t="s">
        <v>5</v>
      </c>
      <c r="AM9782" s="8">
        <v>4</v>
      </c>
      <c r="AN9782" s="165">
        <v>18.579999999999998</v>
      </c>
    </row>
    <row r="9783" spans="17:40" x14ac:dyDescent="0.25">
      <c r="Q9783" s="161">
        <v>11729</v>
      </c>
      <c r="R9783" s="163">
        <v>0.14330499999999999</v>
      </c>
      <c r="S9783" s="8" t="s">
        <v>4</v>
      </c>
      <c r="T9783" s="8" t="s">
        <v>5</v>
      </c>
      <c r="U9783" s="8">
        <v>2</v>
      </c>
      <c r="V9783" s="165">
        <v>100.94</v>
      </c>
      <c r="W9783" s="161">
        <v>9780</v>
      </c>
      <c r="X9783" s="159" t="s">
        <v>20</v>
      </c>
      <c r="AI9783" s="161">
        <v>5139</v>
      </c>
      <c r="AJ9783" s="163">
        <v>0.33041700000000002</v>
      </c>
      <c r="AK9783" s="8" t="s">
        <v>42</v>
      </c>
      <c r="AL9783" s="8" t="s">
        <v>42</v>
      </c>
      <c r="AM9783" s="8">
        <v>4</v>
      </c>
      <c r="AN9783" s="165">
        <v>29.32</v>
      </c>
    </row>
    <row r="9784" spans="17:40" x14ac:dyDescent="0.25">
      <c r="Q9784" s="161">
        <v>11739</v>
      </c>
      <c r="R9784" s="163">
        <v>0.146872</v>
      </c>
      <c r="S9784" s="8" t="s">
        <v>12</v>
      </c>
      <c r="T9784" s="8" t="s">
        <v>13</v>
      </c>
      <c r="U9784" s="8">
        <v>2</v>
      </c>
      <c r="V9784" s="165">
        <v>107.6</v>
      </c>
      <c r="W9784" s="161">
        <v>9781</v>
      </c>
      <c r="X9784" s="159" t="s">
        <v>20</v>
      </c>
      <c r="AI9784" s="161">
        <v>5142</v>
      </c>
      <c r="AJ9784" s="163">
        <v>0.363035</v>
      </c>
      <c r="AK9784" s="8" t="s">
        <v>4</v>
      </c>
      <c r="AL9784" s="8" t="s">
        <v>5</v>
      </c>
      <c r="AM9784" s="8">
        <v>4</v>
      </c>
      <c r="AN9784" s="165">
        <v>158.25</v>
      </c>
    </row>
    <row r="9785" spans="17:40" x14ac:dyDescent="0.25">
      <c r="Q9785" s="161">
        <v>11741</v>
      </c>
      <c r="R9785" s="163">
        <v>0.17829900000000001</v>
      </c>
      <c r="S9785" s="8" t="s">
        <v>4</v>
      </c>
      <c r="T9785" s="8" t="s">
        <v>5</v>
      </c>
      <c r="U9785" s="8">
        <v>2</v>
      </c>
      <c r="V9785" s="165">
        <v>109.66</v>
      </c>
      <c r="W9785" s="161">
        <v>9782</v>
      </c>
      <c r="X9785" s="159" t="s">
        <v>20</v>
      </c>
      <c r="AI9785" s="161">
        <v>5182</v>
      </c>
      <c r="AJ9785" s="163">
        <v>0.19631499999999999</v>
      </c>
      <c r="AK9785" s="8" t="s">
        <v>9</v>
      </c>
      <c r="AL9785" s="8" t="s">
        <v>10</v>
      </c>
      <c r="AM9785" s="8">
        <v>4</v>
      </c>
      <c r="AN9785" s="165">
        <v>21.27</v>
      </c>
    </row>
    <row r="9786" spans="17:40" x14ac:dyDescent="0.25">
      <c r="Q9786" s="161">
        <v>11742</v>
      </c>
      <c r="R9786" s="163">
        <v>0.31607299999999999</v>
      </c>
      <c r="S9786" s="8" t="s">
        <v>4</v>
      </c>
      <c r="T9786" s="8" t="s">
        <v>5</v>
      </c>
      <c r="U9786" s="8">
        <v>2</v>
      </c>
      <c r="V9786" s="165">
        <v>108.3</v>
      </c>
      <c r="W9786" s="161">
        <v>9783</v>
      </c>
      <c r="X9786" s="159" t="s">
        <v>20</v>
      </c>
      <c r="AI9786" s="161">
        <v>5189</v>
      </c>
      <c r="AJ9786" s="163">
        <v>0.135351</v>
      </c>
      <c r="AK9786" s="8" t="s">
        <v>9</v>
      </c>
      <c r="AL9786" s="8" t="s">
        <v>10</v>
      </c>
      <c r="AM9786" s="8">
        <v>4</v>
      </c>
      <c r="AN9786" s="165">
        <v>177.29</v>
      </c>
    </row>
    <row r="9787" spans="17:40" x14ac:dyDescent="0.25">
      <c r="Q9787" s="161">
        <v>11745</v>
      </c>
      <c r="R9787" s="163">
        <v>0.67989299999999997</v>
      </c>
      <c r="S9787" s="8" t="s">
        <v>4</v>
      </c>
      <c r="T9787" s="8" t="s">
        <v>5</v>
      </c>
      <c r="U9787" s="8">
        <v>2</v>
      </c>
      <c r="V9787" s="165">
        <v>112.18</v>
      </c>
      <c r="W9787" s="161">
        <v>9784</v>
      </c>
      <c r="X9787" s="159" t="s">
        <v>20</v>
      </c>
      <c r="AI9787" s="161">
        <v>5191</v>
      </c>
      <c r="AJ9787" s="163">
        <v>0.105408</v>
      </c>
      <c r="AK9787" s="8" t="s">
        <v>7</v>
      </c>
      <c r="AL9787" s="8" t="s">
        <v>5</v>
      </c>
      <c r="AM9787" s="8">
        <v>4</v>
      </c>
      <c r="AN9787" s="165">
        <v>157.52000000000001</v>
      </c>
    </row>
    <row r="9788" spans="17:40" x14ac:dyDescent="0.25">
      <c r="Q9788" s="161">
        <v>11755</v>
      </c>
      <c r="R9788" s="163">
        <v>0.16711999999999999</v>
      </c>
      <c r="S9788" s="8" t="s">
        <v>4</v>
      </c>
      <c r="T9788" s="8" t="s">
        <v>5</v>
      </c>
      <c r="U9788" s="8">
        <v>2</v>
      </c>
      <c r="V9788" s="165">
        <v>118.41</v>
      </c>
      <c r="W9788" s="161">
        <v>9785</v>
      </c>
      <c r="X9788" s="159" t="s">
        <v>20</v>
      </c>
      <c r="AI9788" s="161">
        <v>5211</v>
      </c>
      <c r="AJ9788" s="163">
        <v>0.19242699999999999</v>
      </c>
      <c r="AK9788" s="8" t="s">
        <v>9</v>
      </c>
      <c r="AL9788" s="8" t="s">
        <v>10</v>
      </c>
      <c r="AM9788" s="8">
        <v>4</v>
      </c>
      <c r="AN9788" s="165">
        <v>20.54</v>
      </c>
    </row>
    <row r="9789" spans="17:40" x14ac:dyDescent="0.25">
      <c r="Q9789" s="161">
        <v>11761</v>
      </c>
      <c r="R9789" s="163">
        <v>0.23999200000000001</v>
      </c>
      <c r="S9789" s="8" t="s">
        <v>4</v>
      </c>
      <c r="T9789" s="8" t="s">
        <v>5</v>
      </c>
      <c r="U9789" s="8">
        <v>2</v>
      </c>
      <c r="V9789" s="165">
        <v>108.87</v>
      </c>
      <c r="W9789" s="161">
        <v>9786</v>
      </c>
      <c r="X9789" s="159" t="s">
        <v>17</v>
      </c>
      <c r="AI9789" s="161">
        <v>5227</v>
      </c>
      <c r="AJ9789" s="163">
        <v>0.15553600000000001</v>
      </c>
      <c r="AK9789" s="8" t="s">
        <v>4</v>
      </c>
      <c r="AL9789" s="8" t="s">
        <v>5</v>
      </c>
      <c r="AM9789" s="8">
        <v>4</v>
      </c>
      <c r="AN9789" s="165">
        <v>159.41</v>
      </c>
    </row>
    <row r="9790" spans="17:40" x14ac:dyDescent="0.25">
      <c r="Q9790" s="161">
        <v>11764</v>
      </c>
      <c r="R9790" s="163">
        <v>0.110622</v>
      </c>
      <c r="S9790" s="8" t="s">
        <v>4</v>
      </c>
      <c r="T9790" s="8" t="s">
        <v>5</v>
      </c>
      <c r="U9790" s="8">
        <v>2</v>
      </c>
      <c r="V9790" s="165">
        <v>104.29</v>
      </c>
      <c r="W9790" s="161">
        <v>9787</v>
      </c>
      <c r="X9790" s="159" t="s">
        <v>20</v>
      </c>
      <c r="AI9790" s="161">
        <v>5243</v>
      </c>
      <c r="AJ9790" s="163">
        <v>0.11282499999999999</v>
      </c>
      <c r="AK9790" s="8" t="s">
        <v>4</v>
      </c>
      <c r="AL9790" s="8" t="s">
        <v>5</v>
      </c>
      <c r="AM9790" s="8">
        <v>4</v>
      </c>
      <c r="AN9790" s="165">
        <v>177.31</v>
      </c>
    </row>
    <row r="9791" spans="17:40" x14ac:dyDescent="0.25">
      <c r="Q9791" s="161">
        <v>11766</v>
      </c>
      <c r="R9791" s="163">
        <v>0.18789800000000001</v>
      </c>
      <c r="S9791" s="8" t="s">
        <v>4</v>
      </c>
      <c r="T9791" s="8" t="s">
        <v>5</v>
      </c>
      <c r="U9791" s="8">
        <v>2</v>
      </c>
      <c r="V9791" s="165">
        <v>121.33</v>
      </c>
      <c r="W9791" s="161">
        <v>9788</v>
      </c>
      <c r="X9791" s="159" t="s">
        <v>19</v>
      </c>
      <c r="AI9791" s="161">
        <v>5259</v>
      </c>
      <c r="AJ9791" s="163">
        <v>0.16458700000000001</v>
      </c>
      <c r="AK9791" s="8" t="s">
        <v>4</v>
      </c>
      <c r="AL9791" s="8" t="s">
        <v>5</v>
      </c>
      <c r="AM9791" s="8">
        <v>4</v>
      </c>
      <c r="AN9791" s="165">
        <v>25.86</v>
      </c>
    </row>
    <row r="9792" spans="17:40" x14ac:dyDescent="0.25">
      <c r="Q9792" s="161">
        <v>11768</v>
      </c>
      <c r="R9792" s="163">
        <v>0.18923999999999999</v>
      </c>
      <c r="S9792" s="8" t="s">
        <v>4</v>
      </c>
      <c r="T9792" s="8" t="s">
        <v>5</v>
      </c>
      <c r="U9792" s="8">
        <v>2</v>
      </c>
      <c r="V9792" s="165">
        <v>113.89</v>
      </c>
      <c r="W9792" s="161">
        <v>9789</v>
      </c>
      <c r="X9792" s="159" t="s">
        <v>20</v>
      </c>
      <c r="AI9792" s="161">
        <v>5270</v>
      </c>
      <c r="AJ9792" s="163">
        <v>0.34083599999999997</v>
      </c>
      <c r="AK9792" s="8" t="s">
        <v>9</v>
      </c>
      <c r="AL9792" s="8" t="s">
        <v>10</v>
      </c>
      <c r="AM9792" s="8">
        <v>4</v>
      </c>
      <c r="AN9792" s="165">
        <v>17.14</v>
      </c>
    </row>
    <row r="9793" spans="17:40" x14ac:dyDescent="0.25">
      <c r="Q9793" s="161">
        <v>11772</v>
      </c>
      <c r="R9793" s="163">
        <v>0.32050800000000002</v>
      </c>
      <c r="S9793" s="8" t="s">
        <v>4</v>
      </c>
      <c r="T9793" s="8" t="s">
        <v>5</v>
      </c>
      <c r="U9793" s="8">
        <v>2</v>
      </c>
      <c r="V9793" s="165">
        <v>110.55</v>
      </c>
      <c r="W9793" s="161">
        <v>9790</v>
      </c>
      <c r="X9793" s="159" t="s">
        <v>20</v>
      </c>
      <c r="AI9793" s="161">
        <v>5339</v>
      </c>
      <c r="AJ9793" s="163">
        <v>0.37371900000000002</v>
      </c>
      <c r="AK9793" s="8" t="s">
        <v>9</v>
      </c>
      <c r="AL9793" s="8" t="s">
        <v>10</v>
      </c>
      <c r="AM9793" s="8">
        <v>4</v>
      </c>
      <c r="AN9793" s="165">
        <v>168.72</v>
      </c>
    </row>
    <row r="9794" spans="17:40" x14ac:dyDescent="0.25">
      <c r="Q9794" s="161">
        <v>11775</v>
      </c>
      <c r="R9794" s="163">
        <v>0.103129</v>
      </c>
      <c r="S9794" s="8" t="s">
        <v>4</v>
      </c>
      <c r="T9794" s="8" t="s">
        <v>5</v>
      </c>
      <c r="U9794" s="8">
        <v>2</v>
      </c>
      <c r="V9794" s="165">
        <v>114.15</v>
      </c>
      <c r="W9794" s="161">
        <v>9791</v>
      </c>
      <c r="X9794" s="159" t="s">
        <v>20</v>
      </c>
      <c r="AI9794" s="161">
        <v>5343</v>
      </c>
      <c r="AJ9794" s="163">
        <v>0.29507100000000003</v>
      </c>
      <c r="AK9794" s="8" t="s">
        <v>4</v>
      </c>
      <c r="AL9794" s="8" t="s">
        <v>5</v>
      </c>
      <c r="AM9794" s="8">
        <v>4</v>
      </c>
      <c r="AN9794" s="165">
        <v>155.88</v>
      </c>
    </row>
    <row r="9795" spans="17:40" x14ac:dyDescent="0.25">
      <c r="Q9795" s="161">
        <v>11777</v>
      </c>
      <c r="R9795" s="163">
        <v>0.15479699999999999</v>
      </c>
      <c r="S9795" s="8" t="s">
        <v>9</v>
      </c>
      <c r="T9795" s="8" t="s">
        <v>10</v>
      </c>
      <c r="U9795" s="8">
        <v>2</v>
      </c>
      <c r="V9795" s="165">
        <v>122.47</v>
      </c>
      <c r="W9795" s="161">
        <v>9792</v>
      </c>
      <c r="X9795" s="159" t="s">
        <v>20</v>
      </c>
      <c r="AI9795" s="161">
        <v>5369</v>
      </c>
      <c r="AJ9795" s="163">
        <v>7.0099999999999996E-2</v>
      </c>
      <c r="AK9795" s="8" t="s">
        <v>4</v>
      </c>
      <c r="AL9795" s="8" t="s">
        <v>5</v>
      </c>
      <c r="AM9795" s="8">
        <v>4</v>
      </c>
      <c r="AN9795" s="165">
        <v>155.91999999999999</v>
      </c>
    </row>
    <row r="9796" spans="17:40" x14ac:dyDescent="0.25">
      <c r="Q9796" s="161">
        <v>11783</v>
      </c>
      <c r="R9796" s="163">
        <v>0.178428</v>
      </c>
      <c r="S9796" s="8" t="s">
        <v>4</v>
      </c>
      <c r="T9796" s="8" t="s">
        <v>5</v>
      </c>
      <c r="U9796" s="8">
        <v>2</v>
      </c>
      <c r="V9796" s="165">
        <v>114.86</v>
      </c>
      <c r="W9796" s="161">
        <v>9793</v>
      </c>
      <c r="X9796" s="159" t="s">
        <v>20</v>
      </c>
      <c r="AI9796" s="161">
        <v>5390</v>
      </c>
      <c r="AJ9796" s="163">
        <v>0.327872</v>
      </c>
      <c r="AK9796" s="8" t="s">
        <v>4</v>
      </c>
      <c r="AL9796" s="8" t="s">
        <v>5</v>
      </c>
      <c r="AM9796" s="8">
        <v>4</v>
      </c>
      <c r="AN9796" s="165">
        <v>29.8</v>
      </c>
    </row>
    <row r="9797" spans="17:40" x14ac:dyDescent="0.25">
      <c r="Q9797" s="161">
        <v>11787</v>
      </c>
      <c r="R9797" s="163">
        <v>0.108998</v>
      </c>
      <c r="S9797" s="8" t="s">
        <v>4</v>
      </c>
      <c r="T9797" s="8" t="s">
        <v>5</v>
      </c>
      <c r="U9797" s="8">
        <v>2</v>
      </c>
      <c r="V9797" s="165">
        <v>102.29</v>
      </c>
      <c r="W9797" s="161">
        <v>9794</v>
      </c>
      <c r="X9797" s="159" t="s">
        <v>20</v>
      </c>
      <c r="AI9797" s="161">
        <v>5395</v>
      </c>
      <c r="AJ9797" s="163">
        <v>9.9403000000000005E-2</v>
      </c>
      <c r="AK9797" s="8" t="s">
        <v>9</v>
      </c>
      <c r="AL9797" s="8" t="s">
        <v>10</v>
      </c>
      <c r="AM9797" s="8">
        <v>4</v>
      </c>
      <c r="AN9797" s="165">
        <v>17.510000000000002</v>
      </c>
    </row>
    <row r="9798" spans="17:40" x14ac:dyDescent="0.25">
      <c r="Q9798" s="161">
        <v>11789</v>
      </c>
      <c r="R9798" s="163">
        <v>0.37415700000000002</v>
      </c>
      <c r="S9798" s="8" t="s">
        <v>4</v>
      </c>
      <c r="T9798" s="8" t="s">
        <v>5</v>
      </c>
      <c r="U9798" s="8">
        <v>2</v>
      </c>
      <c r="V9798" s="165">
        <v>117.13</v>
      </c>
      <c r="W9798" s="161">
        <v>9795</v>
      </c>
      <c r="X9798" s="159" t="s">
        <v>20</v>
      </c>
      <c r="AI9798" s="161">
        <v>5413</v>
      </c>
      <c r="AJ9798" s="163">
        <v>0.14849799999999999</v>
      </c>
      <c r="AK9798" s="8" t="s">
        <v>6</v>
      </c>
      <c r="AL9798" s="8" t="s">
        <v>5</v>
      </c>
      <c r="AM9798" s="8">
        <v>4</v>
      </c>
      <c r="AN9798" s="165">
        <v>169.5</v>
      </c>
    </row>
    <row r="9799" spans="17:40" x14ac:dyDescent="0.25">
      <c r="Q9799" s="161">
        <v>11793</v>
      </c>
      <c r="R9799" s="163">
        <v>0.42394599999999999</v>
      </c>
      <c r="S9799" s="8" t="s">
        <v>4</v>
      </c>
      <c r="T9799" s="8" t="s">
        <v>5</v>
      </c>
      <c r="U9799" s="8">
        <v>2</v>
      </c>
      <c r="V9799" s="165">
        <v>103.62</v>
      </c>
      <c r="W9799" s="161">
        <v>9796</v>
      </c>
      <c r="X9799" s="159" t="s">
        <v>19</v>
      </c>
      <c r="AI9799" s="161">
        <v>5447</v>
      </c>
      <c r="AJ9799" s="163">
        <v>0.322878</v>
      </c>
      <c r="AK9799" s="8" t="s">
        <v>42</v>
      </c>
      <c r="AL9799" s="8" t="s">
        <v>42</v>
      </c>
      <c r="AM9799" s="8">
        <v>4</v>
      </c>
      <c r="AN9799" s="165">
        <v>4.82</v>
      </c>
    </row>
    <row r="9800" spans="17:40" x14ac:dyDescent="0.25">
      <c r="Q9800" s="161">
        <v>11794</v>
      </c>
      <c r="R9800" s="163">
        <v>6.1432E-2</v>
      </c>
      <c r="S9800" s="8" t="s">
        <v>4</v>
      </c>
      <c r="T9800" s="8" t="s">
        <v>5</v>
      </c>
      <c r="U9800" s="8">
        <v>2</v>
      </c>
      <c r="V9800" s="165">
        <v>121.28</v>
      </c>
      <c r="W9800" s="161">
        <v>9797</v>
      </c>
      <c r="X9800" s="159" t="s">
        <v>18</v>
      </c>
      <c r="AI9800" s="161">
        <v>5450</v>
      </c>
      <c r="AJ9800" s="163">
        <v>6.6594E-2</v>
      </c>
      <c r="AK9800" s="8" t="s">
        <v>9</v>
      </c>
      <c r="AL9800" s="8" t="s">
        <v>10</v>
      </c>
      <c r="AM9800" s="8">
        <v>4</v>
      </c>
      <c r="AN9800" s="165">
        <v>25.91</v>
      </c>
    </row>
    <row r="9801" spans="17:40" x14ac:dyDescent="0.25">
      <c r="Q9801" s="161">
        <v>11796</v>
      </c>
      <c r="R9801" s="163">
        <v>0.35097699999999998</v>
      </c>
      <c r="S9801" s="8" t="s">
        <v>7</v>
      </c>
      <c r="T9801" s="8" t="s">
        <v>5</v>
      </c>
      <c r="U9801" s="8">
        <v>2</v>
      </c>
      <c r="V9801" s="165">
        <v>112.38</v>
      </c>
      <c r="W9801" s="161">
        <v>9798</v>
      </c>
      <c r="X9801" s="159" t="s">
        <v>20</v>
      </c>
      <c r="AI9801" s="161">
        <v>5487</v>
      </c>
      <c r="AJ9801" s="163">
        <v>8.4037000000000001E-2</v>
      </c>
      <c r="AK9801" s="8" t="s">
        <v>9</v>
      </c>
      <c r="AL9801" s="8" t="s">
        <v>10</v>
      </c>
      <c r="AM9801" s="8">
        <v>4</v>
      </c>
      <c r="AN9801" s="165">
        <v>25.89</v>
      </c>
    </row>
    <row r="9802" spans="17:40" x14ac:dyDescent="0.25">
      <c r="Q9802" s="161">
        <v>11800</v>
      </c>
      <c r="R9802" s="163">
        <v>7.5953999999999994E-2</v>
      </c>
      <c r="S9802" s="8" t="s">
        <v>4</v>
      </c>
      <c r="T9802" s="8" t="s">
        <v>5</v>
      </c>
      <c r="U9802" s="8">
        <v>2</v>
      </c>
      <c r="V9802" s="165">
        <v>112.44</v>
      </c>
      <c r="W9802" s="161">
        <v>9799</v>
      </c>
      <c r="X9802" s="159" t="s">
        <v>20</v>
      </c>
      <c r="AI9802" s="161">
        <v>5508</v>
      </c>
      <c r="AJ9802" s="163">
        <v>9.1734999999999997E-2</v>
      </c>
      <c r="AK9802" s="8" t="s">
        <v>9</v>
      </c>
      <c r="AL9802" s="8" t="s">
        <v>10</v>
      </c>
      <c r="AM9802" s="8">
        <v>4</v>
      </c>
      <c r="AN9802" s="165">
        <v>14.78</v>
      </c>
    </row>
    <row r="9803" spans="17:40" x14ac:dyDescent="0.25">
      <c r="Q9803" s="161">
        <v>11803</v>
      </c>
      <c r="R9803" s="163">
        <v>7.7397999999999995E-2</v>
      </c>
      <c r="S9803" s="8" t="s">
        <v>4</v>
      </c>
      <c r="T9803" s="8" t="s">
        <v>5</v>
      </c>
      <c r="U9803" s="8">
        <v>2</v>
      </c>
      <c r="V9803" s="165">
        <v>119.74</v>
      </c>
      <c r="W9803" s="161">
        <v>9800</v>
      </c>
      <c r="X9803" s="159" t="s">
        <v>20</v>
      </c>
      <c r="AI9803" s="161">
        <v>5565</v>
      </c>
      <c r="AJ9803" s="163">
        <v>0.209032</v>
      </c>
      <c r="AK9803" s="8" t="s">
        <v>9</v>
      </c>
      <c r="AL9803" s="8" t="s">
        <v>10</v>
      </c>
      <c r="AM9803" s="8">
        <v>4</v>
      </c>
      <c r="AN9803" s="165">
        <v>29.24</v>
      </c>
    </row>
    <row r="9804" spans="17:40" x14ac:dyDescent="0.25">
      <c r="Q9804" s="161">
        <v>11805</v>
      </c>
      <c r="R9804" s="163">
        <v>0.10878400000000001</v>
      </c>
      <c r="S9804" s="8" t="s">
        <v>9</v>
      </c>
      <c r="T9804" s="8" t="s">
        <v>10</v>
      </c>
      <c r="U9804" s="8">
        <v>2</v>
      </c>
      <c r="V9804" s="165">
        <v>113.97</v>
      </c>
      <c r="W9804" s="161">
        <v>9801</v>
      </c>
      <c r="X9804" s="159" t="s">
        <v>20</v>
      </c>
      <c r="AI9804" s="161">
        <v>5588</v>
      </c>
      <c r="AJ9804" s="163">
        <v>0.180899</v>
      </c>
      <c r="AK9804" s="8" t="s">
        <v>9</v>
      </c>
      <c r="AL9804" s="8" t="s">
        <v>10</v>
      </c>
      <c r="AM9804" s="8">
        <v>4</v>
      </c>
      <c r="AN9804" s="165">
        <v>14.8</v>
      </c>
    </row>
    <row r="9805" spans="17:40" x14ac:dyDescent="0.25">
      <c r="Q9805" s="161">
        <v>11807</v>
      </c>
      <c r="R9805" s="163">
        <v>0.93685099999999999</v>
      </c>
      <c r="S9805" s="8" t="s">
        <v>4</v>
      </c>
      <c r="T9805" s="8" t="s">
        <v>5</v>
      </c>
      <c r="U9805" s="8">
        <v>2</v>
      </c>
      <c r="V9805" s="165">
        <v>122.71</v>
      </c>
      <c r="W9805" s="161">
        <v>9802</v>
      </c>
      <c r="X9805" s="159" t="s">
        <v>20</v>
      </c>
      <c r="AI9805" s="161">
        <v>5601</v>
      </c>
      <c r="AJ9805" s="163">
        <v>6.9319000000000006E-2</v>
      </c>
      <c r="AK9805" s="8" t="s">
        <v>4</v>
      </c>
      <c r="AL9805" s="8" t="s">
        <v>5</v>
      </c>
      <c r="AM9805" s="8">
        <v>4</v>
      </c>
      <c r="AN9805" s="165">
        <v>156.36000000000001</v>
      </c>
    </row>
    <row r="9806" spans="17:40" x14ac:dyDescent="0.25">
      <c r="Q9806" s="161">
        <v>11808</v>
      </c>
      <c r="R9806" s="163">
        <v>4.9778999999999997E-2</v>
      </c>
      <c r="S9806" s="8" t="s">
        <v>4</v>
      </c>
      <c r="T9806" s="8" t="s">
        <v>5</v>
      </c>
      <c r="U9806" s="8">
        <v>2</v>
      </c>
      <c r="V9806" s="165">
        <v>109.24</v>
      </c>
      <c r="W9806" s="161">
        <v>9803</v>
      </c>
      <c r="X9806" s="159" t="s">
        <v>20</v>
      </c>
      <c r="AI9806" s="161">
        <v>5631</v>
      </c>
      <c r="AJ9806" s="163">
        <v>0.16803399999999999</v>
      </c>
      <c r="AK9806" s="8" t="s">
        <v>4</v>
      </c>
      <c r="AL9806" s="8" t="s">
        <v>5</v>
      </c>
      <c r="AM9806" s="8">
        <v>4</v>
      </c>
      <c r="AN9806" s="165">
        <v>165.53</v>
      </c>
    </row>
    <row r="9807" spans="17:40" x14ac:dyDescent="0.25">
      <c r="Q9807" s="161">
        <v>11813</v>
      </c>
      <c r="R9807" s="163">
        <v>4.7722000000000001E-2</v>
      </c>
      <c r="S9807" s="8" t="s">
        <v>6</v>
      </c>
      <c r="T9807" s="8" t="s">
        <v>5</v>
      </c>
      <c r="U9807" s="8">
        <v>2</v>
      </c>
      <c r="V9807" s="165">
        <v>109.08</v>
      </c>
      <c r="W9807" s="161">
        <v>9804</v>
      </c>
      <c r="X9807" s="159" t="s">
        <v>20</v>
      </c>
      <c r="AI9807" s="161">
        <v>5643</v>
      </c>
      <c r="AJ9807" s="163">
        <v>0.21810199999999999</v>
      </c>
      <c r="AK9807" s="8" t="s">
        <v>42</v>
      </c>
      <c r="AL9807" s="8" t="s">
        <v>42</v>
      </c>
      <c r="AM9807" s="8">
        <v>4</v>
      </c>
      <c r="AN9807" s="165">
        <v>167.58</v>
      </c>
    </row>
    <row r="9808" spans="17:40" x14ac:dyDescent="0.25">
      <c r="Q9808" s="161">
        <v>11817</v>
      </c>
      <c r="R9808" s="163">
        <v>0.100415</v>
      </c>
      <c r="S9808" s="8" t="s">
        <v>4</v>
      </c>
      <c r="T9808" s="8" t="s">
        <v>5</v>
      </c>
      <c r="U9808" s="8">
        <v>2</v>
      </c>
      <c r="V9808" s="165">
        <v>112.61</v>
      </c>
      <c r="W9808" s="161">
        <v>9805</v>
      </c>
      <c r="X9808" s="159" t="s">
        <v>19</v>
      </c>
      <c r="AI9808" s="161">
        <v>5675</v>
      </c>
      <c r="AJ9808" s="163">
        <v>0.350213</v>
      </c>
      <c r="AK9808" s="8" t="s">
        <v>4</v>
      </c>
      <c r="AL9808" s="8" t="s">
        <v>5</v>
      </c>
      <c r="AM9808" s="8">
        <v>4</v>
      </c>
      <c r="AN9808" s="165">
        <v>174.03</v>
      </c>
    </row>
    <row r="9809" spans="17:40" x14ac:dyDescent="0.25">
      <c r="Q9809" s="161">
        <v>11818</v>
      </c>
      <c r="R9809" s="163">
        <v>6.2809000000000004E-2</v>
      </c>
      <c r="S9809" s="8" t="s">
        <v>4</v>
      </c>
      <c r="T9809" s="8" t="s">
        <v>5</v>
      </c>
      <c r="U9809" s="8">
        <v>2</v>
      </c>
      <c r="V9809" s="165">
        <v>113.95</v>
      </c>
      <c r="W9809" s="161">
        <v>9806</v>
      </c>
      <c r="X9809" s="159" t="s">
        <v>20</v>
      </c>
      <c r="AI9809" s="161">
        <v>5687</v>
      </c>
      <c r="AJ9809" s="163">
        <v>0.23887700000000001</v>
      </c>
      <c r="AK9809" s="8" t="s">
        <v>4</v>
      </c>
      <c r="AL9809" s="8" t="s">
        <v>5</v>
      </c>
      <c r="AM9809" s="8">
        <v>4</v>
      </c>
      <c r="AN9809" s="165">
        <v>4.4400000000000004</v>
      </c>
    </row>
    <row r="9810" spans="17:40" x14ac:dyDescent="0.25">
      <c r="Q9810" s="161">
        <v>11829</v>
      </c>
      <c r="R9810" s="163">
        <v>0.28576099999999999</v>
      </c>
      <c r="S9810" s="8" t="s">
        <v>4</v>
      </c>
      <c r="T9810" s="8" t="s">
        <v>5</v>
      </c>
      <c r="U9810" s="8">
        <v>2</v>
      </c>
      <c r="V9810" s="165">
        <v>103.21</v>
      </c>
      <c r="W9810" s="161">
        <v>9807</v>
      </c>
      <c r="X9810" s="159" t="s">
        <v>20</v>
      </c>
      <c r="AI9810" s="161">
        <v>5743</v>
      </c>
      <c r="AJ9810" s="163">
        <v>0.57908899999999996</v>
      </c>
      <c r="AK9810" s="8" t="s">
        <v>4</v>
      </c>
      <c r="AL9810" s="8" t="s">
        <v>5</v>
      </c>
      <c r="AM9810" s="8">
        <v>4</v>
      </c>
      <c r="AN9810" s="165">
        <v>175.9</v>
      </c>
    </row>
    <row r="9811" spans="17:40" x14ac:dyDescent="0.25">
      <c r="Q9811" s="161">
        <v>11835</v>
      </c>
      <c r="R9811" s="163">
        <v>0.17739199999999999</v>
      </c>
      <c r="S9811" s="8" t="s">
        <v>4</v>
      </c>
      <c r="T9811" s="8" t="s">
        <v>5</v>
      </c>
      <c r="U9811" s="8">
        <v>2</v>
      </c>
      <c r="V9811" s="165">
        <v>114.12</v>
      </c>
      <c r="W9811" s="161">
        <v>9808</v>
      </c>
      <c r="X9811" s="159" t="s">
        <v>19</v>
      </c>
      <c r="AI9811" s="161">
        <v>5746</v>
      </c>
      <c r="AJ9811" s="163">
        <v>0.19020300000000001</v>
      </c>
      <c r="AK9811" s="8" t="s">
        <v>4</v>
      </c>
      <c r="AL9811" s="8" t="s">
        <v>5</v>
      </c>
      <c r="AM9811" s="8">
        <v>4</v>
      </c>
      <c r="AN9811" s="165">
        <v>0.33</v>
      </c>
    </row>
    <row r="9812" spans="17:40" x14ac:dyDescent="0.25">
      <c r="Q9812" s="161">
        <v>11837</v>
      </c>
      <c r="R9812" s="163">
        <v>0.13001099999999999</v>
      </c>
      <c r="S9812" s="8" t="s">
        <v>4</v>
      </c>
      <c r="T9812" s="8" t="s">
        <v>5</v>
      </c>
      <c r="U9812" s="8">
        <v>2</v>
      </c>
      <c r="V9812" s="165">
        <v>104.8</v>
      </c>
      <c r="W9812" s="161">
        <v>9809</v>
      </c>
      <c r="X9812" s="159" t="s">
        <v>20</v>
      </c>
      <c r="AI9812" s="161">
        <v>5792</v>
      </c>
      <c r="AJ9812" s="163">
        <v>0.111179</v>
      </c>
      <c r="AK9812" s="8" t="s">
        <v>42</v>
      </c>
      <c r="AL9812" s="8" t="s">
        <v>42</v>
      </c>
      <c r="AM9812" s="8">
        <v>4</v>
      </c>
      <c r="AN9812" s="165">
        <v>26.27</v>
      </c>
    </row>
    <row r="9813" spans="17:40" x14ac:dyDescent="0.25">
      <c r="Q9813" s="161">
        <v>11840</v>
      </c>
      <c r="R9813" s="163">
        <v>0.22252</v>
      </c>
      <c r="S9813" s="8" t="s">
        <v>4</v>
      </c>
      <c r="T9813" s="8" t="s">
        <v>5</v>
      </c>
      <c r="U9813" s="8">
        <v>2</v>
      </c>
      <c r="V9813" s="165">
        <v>116.99</v>
      </c>
      <c r="W9813" s="161">
        <v>9810</v>
      </c>
      <c r="X9813" s="159" t="s">
        <v>20</v>
      </c>
      <c r="AI9813" s="161">
        <v>5810</v>
      </c>
      <c r="AJ9813" s="163">
        <v>0.13139000000000001</v>
      </c>
      <c r="AK9813" s="8" t="s">
        <v>4</v>
      </c>
      <c r="AL9813" s="8" t="s">
        <v>5</v>
      </c>
      <c r="AM9813" s="8">
        <v>4</v>
      </c>
      <c r="AN9813" s="165">
        <v>176.54</v>
      </c>
    </row>
    <row r="9814" spans="17:40" x14ac:dyDescent="0.25">
      <c r="Q9814" s="161">
        <v>11842</v>
      </c>
      <c r="R9814" s="163">
        <v>9.5824999999999994E-2</v>
      </c>
      <c r="S9814" s="8" t="s">
        <v>6</v>
      </c>
      <c r="T9814" s="8" t="s">
        <v>5</v>
      </c>
      <c r="U9814" s="8">
        <v>2</v>
      </c>
      <c r="V9814" s="165">
        <v>109.19</v>
      </c>
      <c r="W9814" s="161">
        <v>9811</v>
      </c>
      <c r="X9814" s="159" t="s">
        <v>20</v>
      </c>
      <c r="AI9814" s="161">
        <v>5812</v>
      </c>
      <c r="AJ9814" s="163">
        <v>0.126302</v>
      </c>
      <c r="AK9814" s="8" t="s">
        <v>4</v>
      </c>
      <c r="AL9814" s="8" t="s">
        <v>5</v>
      </c>
      <c r="AM9814" s="8">
        <v>4</v>
      </c>
      <c r="AN9814" s="165">
        <v>173.96</v>
      </c>
    </row>
    <row r="9815" spans="17:40" x14ac:dyDescent="0.25">
      <c r="Q9815" s="161">
        <v>11844</v>
      </c>
      <c r="R9815" s="163">
        <v>0.30376999999999998</v>
      </c>
      <c r="S9815" s="8" t="s">
        <v>4</v>
      </c>
      <c r="T9815" s="8" t="s">
        <v>5</v>
      </c>
      <c r="U9815" s="8">
        <v>2</v>
      </c>
      <c r="V9815" s="165">
        <v>102.3</v>
      </c>
      <c r="W9815" s="161">
        <v>9812</v>
      </c>
      <c r="X9815" s="159" t="s">
        <v>20</v>
      </c>
      <c r="AI9815" s="161">
        <v>5819</v>
      </c>
      <c r="AJ9815" s="163">
        <v>0.168742</v>
      </c>
      <c r="AK9815" s="8" t="s">
        <v>4</v>
      </c>
      <c r="AL9815" s="8" t="s">
        <v>5</v>
      </c>
      <c r="AM9815" s="8">
        <v>4</v>
      </c>
      <c r="AN9815" s="165">
        <v>156.72</v>
      </c>
    </row>
    <row r="9816" spans="17:40" x14ac:dyDescent="0.25">
      <c r="Q9816" s="161">
        <v>11846</v>
      </c>
      <c r="R9816" s="163">
        <v>0.180617</v>
      </c>
      <c r="S9816" s="8" t="s">
        <v>4</v>
      </c>
      <c r="T9816" s="8" t="s">
        <v>5</v>
      </c>
      <c r="U9816" s="8">
        <v>2</v>
      </c>
      <c r="V9816" s="165">
        <v>111.19</v>
      </c>
      <c r="W9816" s="161">
        <v>9813</v>
      </c>
      <c r="X9816" s="159" t="s">
        <v>20</v>
      </c>
      <c r="AI9816" s="161">
        <v>5833</v>
      </c>
      <c r="AJ9816" s="163">
        <v>0.28310400000000002</v>
      </c>
      <c r="AK9816" s="8" t="s">
        <v>4</v>
      </c>
      <c r="AL9816" s="8" t="s">
        <v>5</v>
      </c>
      <c r="AM9816" s="8">
        <v>4</v>
      </c>
      <c r="AN9816" s="165">
        <v>159.66999999999999</v>
      </c>
    </row>
    <row r="9817" spans="17:40" x14ac:dyDescent="0.25">
      <c r="Q9817" s="161">
        <v>11849</v>
      </c>
      <c r="R9817" s="163">
        <v>0.26477600000000001</v>
      </c>
      <c r="S9817" s="8" t="s">
        <v>4</v>
      </c>
      <c r="T9817" s="8" t="s">
        <v>5</v>
      </c>
      <c r="U9817" s="8">
        <v>2</v>
      </c>
      <c r="V9817" s="165">
        <v>119.4</v>
      </c>
      <c r="W9817" s="161">
        <v>9814</v>
      </c>
      <c r="X9817" s="159" t="s">
        <v>20</v>
      </c>
      <c r="AI9817" s="161">
        <v>5835</v>
      </c>
      <c r="AJ9817" s="163">
        <v>0.165882</v>
      </c>
      <c r="AK9817" s="8" t="s">
        <v>4</v>
      </c>
      <c r="AL9817" s="8" t="s">
        <v>5</v>
      </c>
      <c r="AM9817" s="8">
        <v>4</v>
      </c>
      <c r="AN9817" s="165">
        <v>166.65</v>
      </c>
    </row>
    <row r="9818" spans="17:40" x14ac:dyDescent="0.25">
      <c r="Q9818" s="161">
        <v>11851</v>
      </c>
      <c r="R9818" s="163">
        <v>0.31228400000000001</v>
      </c>
      <c r="S9818" s="8" t="s">
        <v>4</v>
      </c>
      <c r="T9818" s="8" t="s">
        <v>5</v>
      </c>
      <c r="U9818" s="8">
        <v>2</v>
      </c>
      <c r="V9818" s="165">
        <v>108.87</v>
      </c>
      <c r="W9818" s="161">
        <v>9815</v>
      </c>
      <c r="X9818" s="159" t="s">
        <v>20</v>
      </c>
      <c r="AI9818" s="161">
        <v>5838</v>
      </c>
      <c r="AJ9818" s="163">
        <v>0.25448900000000002</v>
      </c>
      <c r="AK9818" s="8" t="s">
        <v>9</v>
      </c>
      <c r="AL9818" s="8" t="s">
        <v>10</v>
      </c>
      <c r="AM9818" s="8">
        <v>4</v>
      </c>
      <c r="AN9818" s="165">
        <v>29.31</v>
      </c>
    </row>
    <row r="9819" spans="17:40" x14ac:dyDescent="0.25">
      <c r="Q9819" s="161">
        <v>11854</v>
      </c>
      <c r="R9819" s="163">
        <v>0.18021599999999999</v>
      </c>
      <c r="S9819" s="8" t="s">
        <v>4</v>
      </c>
      <c r="T9819" s="8" t="s">
        <v>5</v>
      </c>
      <c r="U9819" s="8">
        <v>2</v>
      </c>
      <c r="V9819" s="165">
        <v>114.87</v>
      </c>
      <c r="W9819" s="161">
        <v>9816</v>
      </c>
      <c r="X9819" s="159" t="s">
        <v>20</v>
      </c>
      <c r="AI9819" s="161">
        <v>5843</v>
      </c>
      <c r="AJ9819" s="163">
        <v>0.18587999999999999</v>
      </c>
      <c r="AK9819" s="8" t="s">
        <v>9</v>
      </c>
      <c r="AL9819" s="8" t="s">
        <v>10</v>
      </c>
      <c r="AM9819" s="8">
        <v>4</v>
      </c>
      <c r="AN9819" s="165">
        <v>161.82</v>
      </c>
    </row>
    <row r="9820" spans="17:40" x14ac:dyDescent="0.25">
      <c r="Q9820" s="161">
        <v>11856</v>
      </c>
      <c r="R9820" s="163">
        <v>0.45921400000000001</v>
      </c>
      <c r="S9820" s="8" t="s">
        <v>4</v>
      </c>
      <c r="T9820" s="8" t="s">
        <v>5</v>
      </c>
      <c r="U9820" s="8">
        <v>2</v>
      </c>
      <c r="V9820" s="165">
        <v>102.87</v>
      </c>
      <c r="W9820" s="161">
        <v>9817</v>
      </c>
      <c r="X9820" s="159" t="s">
        <v>20</v>
      </c>
      <c r="AI9820" s="161">
        <v>5847</v>
      </c>
      <c r="AJ9820" s="163">
        <v>0.113008</v>
      </c>
      <c r="AK9820" s="8" t="s">
        <v>42</v>
      </c>
      <c r="AL9820" s="8" t="s">
        <v>42</v>
      </c>
      <c r="AM9820" s="8">
        <v>4</v>
      </c>
      <c r="AN9820" s="165">
        <v>7.27</v>
      </c>
    </row>
    <row r="9821" spans="17:40" x14ac:dyDescent="0.25">
      <c r="Q9821" s="161">
        <v>11859</v>
      </c>
      <c r="R9821" s="163">
        <v>0.15612899999999999</v>
      </c>
      <c r="S9821" s="8" t="s">
        <v>4</v>
      </c>
      <c r="T9821" s="8" t="s">
        <v>5</v>
      </c>
      <c r="U9821" s="8">
        <v>2</v>
      </c>
      <c r="V9821" s="165">
        <v>115.09</v>
      </c>
      <c r="W9821" s="161">
        <v>9818</v>
      </c>
      <c r="X9821" s="159" t="s">
        <v>20</v>
      </c>
      <c r="AI9821" s="161">
        <v>5861</v>
      </c>
      <c r="AJ9821" s="163">
        <v>9.0947E-2</v>
      </c>
      <c r="AK9821" s="8" t="s">
        <v>11</v>
      </c>
      <c r="AL9821" s="8" t="s">
        <v>10</v>
      </c>
      <c r="AM9821" s="8">
        <v>4</v>
      </c>
      <c r="AN9821" s="165">
        <v>164.18</v>
      </c>
    </row>
    <row r="9822" spans="17:40" x14ac:dyDescent="0.25">
      <c r="Q9822" s="161">
        <v>11861</v>
      </c>
      <c r="R9822" s="163">
        <v>4.8625000000000002E-2</v>
      </c>
      <c r="S9822" s="8" t="s">
        <v>4</v>
      </c>
      <c r="T9822" s="8" t="s">
        <v>5</v>
      </c>
      <c r="U9822" s="8">
        <v>2</v>
      </c>
      <c r="V9822" s="165">
        <v>102.35</v>
      </c>
      <c r="W9822" s="161">
        <v>9819</v>
      </c>
      <c r="X9822" s="159" t="s">
        <v>20</v>
      </c>
      <c r="AI9822" s="161">
        <v>5874</v>
      </c>
      <c r="AJ9822" s="163">
        <v>0.18088599999999999</v>
      </c>
      <c r="AK9822" s="8" t="s">
        <v>4</v>
      </c>
      <c r="AL9822" s="8" t="s">
        <v>5</v>
      </c>
      <c r="AM9822" s="8">
        <v>4</v>
      </c>
      <c r="AN9822" s="165">
        <v>164.97</v>
      </c>
    </row>
    <row r="9823" spans="17:40" x14ac:dyDescent="0.25">
      <c r="Q9823" s="161">
        <v>11863</v>
      </c>
      <c r="R9823" s="163">
        <v>6.7237000000000005E-2</v>
      </c>
      <c r="S9823" s="8" t="s">
        <v>4</v>
      </c>
      <c r="T9823" s="8" t="s">
        <v>5</v>
      </c>
      <c r="U9823" s="8">
        <v>2</v>
      </c>
      <c r="V9823" s="165">
        <v>104.82</v>
      </c>
      <c r="W9823" s="161">
        <v>9820</v>
      </c>
      <c r="X9823" s="159" t="s">
        <v>20</v>
      </c>
      <c r="AI9823" s="161">
        <v>5899</v>
      </c>
      <c r="AJ9823" s="163">
        <v>0.16839000000000001</v>
      </c>
      <c r="AK9823" s="8" t="s">
        <v>4</v>
      </c>
      <c r="AL9823" s="8" t="s">
        <v>5</v>
      </c>
      <c r="AM9823" s="8">
        <v>4</v>
      </c>
      <c r="AN9823" s="165">
        <v>171.87</v>
      </c>
    </row>
    <row r="9824" spans="17:40" x14ac:dyDescent="0.25">
      <c r="Q9824" s="161">
        <v>11865</v>
      </c>
      <c r="R9824" s="163">
        <v>0.21918099999999999</v>
      </c>
      <c r="S9824" s="8" t="s">
        <v>6</v>
      </c>
      <c r="T9824" s="8" t="s">
        <v>5</v>
      </c>
      <c r="U9824" s="8">
        <v>2</v>
      </c>
      <c r="V9824" s="165">
        <v>108.13</v>
      </c>
      <c r="W9824" s="161">
        <v>9821</v>
      </c>
      <c r="X9824" s="159" t="s">
        <v>20</v>
      </c>
      <c r="AI9824" s="161">
        <v>5916</v>
      </c>
      <c r="AJ9824" s="163">
        <v>0.118032</v>
      </c>
      <c r="AK9824" s="8" t="s">
        <v>42</v>
      </c>
      <c r="AL9824" s="8" t="s">
        <v>42</v>
      </c>
      <c r="AM9824" s="8">
        <v>4</v>
      </c>
      <c r="AN9824" s="165">
        <v>176.41</v>
      </c>
    </row>
    <row r="9825" spans="17:40" x14ac:dyDescent="0.25">
      <c r="Q9825" s="161">
        <v>11867</v>
      </c>
      <c r="R9825" s="163">
        <v>0.39562900000000001</v>
      </c>
      <c r="S9825" s="8" t="s">
        <v>4</v>
      </c>
      <c r="T9825" s="8" t="s">
        <v>5</v>
      </c>
      <c r="U9825" s="8">
        <v>2</v>
      </c>
      <c r="V9825" s="165">
        <v>121.48</v>
      </c>
      <c r="W9825" s="161">
        <v>9822</v>
      </c>
      <c r="X9825" s="159" t="s">
        <v>19</v>
      </c>
      <c r="AI9825" s="161">
        <v>5979</v>
      </c>
      <c r="AJ9825" s="163">
        <v>0.26390200000000003</v>
      </c>
      <c r="AK9825" s="8" t="s">
        <v>4</v>
      </c>
      <c r="AL9825" s="8" t="s">
        <v>5</v>
      </c>
      <c r="AM9825" s="8">
        <v>4</v>
      </c>
      <c r="AN9825" s="165">
        <v>0.2</v>
      </c>
    </row>
    <row r="9826" spans="17:40" x14ac:dyDescent="0.25">
      <c r="Q9826" s="161">
        <v>11870</v>
      </c>
      <c r="R9826" s="163">
        <v>7.6141E-2</v>
      </c>
      <c r="S9826" s="8" t="s">
        <v>4</v>
      </c>
      <c r="T9826" s="8" t="s">
        <v>5</v>
      </c>
      <c r="U9826" s="8">
        <v>2</v>
      </c>
      <c r="V9826" s="165">
        <v>114.11</v>
      </c>
      <c r="W9826" s="161">
        <v>9823</v>
      </c>
      <c r="X9826" s="159" t="s">
        <v>20</v>
      </c>
      <c r="AI9826" s="161">
        <v>5995</v>
      </c>
      <c r="AJ9826" s="163">
        <v>0.36244300000000002</v>
      </c>
      <c r="AK9826" s="8" t="s">
        <v>9</v>
      </c>
      <c r="AL9826" s="8" t="s">
        <v>10</v>
      </c>
      <c r="AM9826" s="8">
        <v>4</v>
      </c>
      <c r="AN9826" s="165">
        <v>158.58000000000001</v>
      </c>
    </row>
    <row r="9827" spans="17:40" x14ac:dyDescent="0.25">
      <c r="Q9827" s="161">
        <v>11874</v>
      </c>
      <c r="R9827" s="163">
        <v>5.9653999999999999E-2</v>
      </c>
      <c r="S9827" s="8" t="s">
        <v>4</v>
      </c>
      <c r="T9827" s="8" t="s">
        <v>5</v>
      </c>
      <c r="U9827" s="8">
        <v>2</v>
      </c>
      <c r="V9827" s="165">
        <v>112.78</v>
      </c>
      <c r="W9827" s="161">
        <v>9824</v>
      </c>
      <c r="X9827" s="159" t="s">
        <v>20</v>
      </c>
      <c r="AI9827" s="161">
        <v>5998</v>
      </c>
      <c r="AJ9827" s="163">
        <v>0.26216699999999998</v>
      </c>
      <c r="AK9827" s="8" t="s">
        <v>6</v>
      </c>
      <c r="AL9827" s="8" t="s">
        <v>5</v>
      </c>
      <c r="AM9827" s="8">
        <v>4</v>
      </c>
      <c r="AN9827" s="165">
        <v>164.15</v>
      </c>
    </row>
    <row r="9828" spans="17:40" x14ac:dyDescent="0.25">
      <c r="Q9828" s="161">
        <v>11875</v>
      </c>
      <c r="R9828" s="163">
        <v>5.493E-2</v>
      </c>
      <c r="S9828" s="8" t="s">
        <v>4</v>
      </c>
      <c r="T9828" s="8" t="s">
        <v>5</v>
      </c>
      <c r="U9828" s="8">
        <v>2</v>
      </c>
      <c r="V9828" s="165">
        <v>113.95</v>
      </c>
      <c r="W9828" s="161">
        <v>9825</v>
      </c>
      <c r="X9828" s="159" t="s">
        <v>19</v>
      </c>
      <c r="AI9828" s="161">
        <v>5999</v>
      </c>
      <c r="AJ9828" s="163">
        <v>0.46515200000000001</v>
      </c>
      <c r="AK9828" s="8" t="s">
        <v>9</v>
      </c>
      <c r="AL9828" s="8" t="s">
        <v>10</v>
      </c>
      <c r="AM9828" s="8">
        <v>4</v>
      </c>
      <c r="AN9828" s="165">
        <v>28.71</v>
      </c>
    </row>
    <row r="9829" spans="17:40" x14ac:dyDescent="0.25">
      <c r="Q9829" s="161">
        <v>11877</v>
      </c>
      <c r="R9829" s="163">
        <v>0.232322</v>
      </c>
      <c r="S9829" s="8" t="s">
        <v>4</v>
      </c>
      <c r="T9829" s="8" t="s">
        <v>5</v>
      </c>
      <c r="U9829" s="8">
        <v>2</v>
      </c>
      <c r="V9829" s="165">
        <v>103.96</v>
      </c>
      <c r="W9829" s="161">
        <v>9826</v>
      </c>
      <c r="X9829" s="159" t="s">
        <v>20</v>
      </c>
      <c r="AI9829" s="161">
        <v>6113</v>
      </c>
      <c r="AJ9829" s="163">
        <v>0.35351700000000003</v>
      </c>
      <c r="AK9829" s="8" t="s">
        <v>4</v>
      </c>
      <c r="AL9829" s="8" t="s">
        <v>5</v>
      </c>
      <c r="AM9829" s="8">
        <v>4</v>
      </c>
      <c r="AN9829" s="165">
        <v>156.71</v>
      </c>
    </row>
    <row r="9830" spans="17:40" x14ac:dyDescent="0.25">
      <c r="Q9830" s="161">
        <v>11880</v>
      </c>
      <c r="R9830" s="163">
        <v>0.101231</v>
      </c>
      <c r="S9830" s="8" t="s">
        <v>4</v>
      </c>
      <c r="T9830" s="8" t="s">
        <v>5</v>
      </c>
      <c r="U9830" s="8">
        <v>2</v>
      </c>
      <c r="V9830" s="165">
        <v>102.32</v>
      </c>
      <c r="W9830" s="161">
        <v>9827</v>
      </c>
      <c r="X9830" s="159" t="s">
        <v>20</v>
      </c>
      <c r="AI9830" s="161">
        <v>6164</v>
      </c>
      <c r="AJ9830" s="163">
        <v>0.17654800000000001</v>
      </c>
      <c r="AK9830" s="8" t="s">
        <v>11</v>
      </c>
      <c r="AL9830" s="8" t="s">
        <v>10</v>
      </c>
      <c r="AM9830" s="8">
        <v>4</v>
      </c>
      <c r="AN9830" s="165">
        <v>168.72</v>
      </c>
    </row>
    <row r="9831" spans="17:40" x14ac:dyDescent="0.25">
      <c r="Q9831" s="161">
        <v>11883</v>
      </c>
      <c r="R9831" s="163">
        <v>0.144403</v>
      </c>
      <c r="S9831" s="8" t="s">
        <v>4</v>
      </c>
      <c r="T9831" s="8" t="s">
        <v>5</v>
      </c>
      <c r="U9831" s="8">
        <v>2</v>
      </c>
      <c r="V9831" s="165">
        <v>114.12</v>
      </c>
      <c r="W9831" s="161">
        <v>9828</v>
      </c>
      <c r="X9831" s="159" t="s">
        <v>20</v>
      </c>
      <c r="AI9831" s="161">
        <v>6219</v>
      </c>
      <c r="AJ9831" s="163">
        <v>0.580314</v>
      </c>
      <c r="AK9831" s="8" t="s">
        <v>11</v>
      </c>
      <c r="AL9831" s="8" t="s">
        <v>10</v>
      </c>
      <c r="AM9831" s="8">
        <v>4</v>
      </c>
      <c r="AN9831" s="165">
        <v>156.66999999999999</v>
      </c>
    </row>
    <row r="9832" spans="17:40" x14ac:dyDescent="0.25">
      <c r="Q9832" s="161">
        <v>11884</v>
      </c>
      <c r="R9832" s="163">
        <v>0.136571</v>
      </c>
      <c r="S9832" s="8" t="s">
        <v>4</v>
      </c>
      <c r="T9832" s="8" t="s">
        <v>5</v>
      </c>
      <c r="U9832" s="8">
        <v>2</v>
      </c>
      <c r="V9832" s="165">
        <v>102.17</v>
      </c>
      <c r="W9832" s="161">
        <v>9829</v>
      </c>
      <c r="X9832" s="159" t="s">
        <v>20</v>
      </c>
      <c r="AI9832" s="161">
        <v>6237</v>
      </c>
      <c r="AJ9832" s="163">
        <v>0.186141</v>
      </c>
      <c r="AK9832" s="8" t="s">
        <v>9</v>
      </c>
      <c r="AL9832" s="8" t="s">
        <v>10</v>
      </c>
      <c r="AM9832" s="8">
        <v>4</v>
      </c>
      <c r="AN9832" s="165">
        <v>27.97</v>
      </c>
    </row>
    <row r="9833" spans="17:40" x14ac:dyDescent="0.25">
      <c r="Q9833" s="161">
        <v>11888</v>
      </c>
      <c r="R9833" s="163">
        <v>0.12639700000000001</v>
      </c>
      <c r="S9833" s="8" t="s">
        <v>4</v>
      </c>
      <c r="T9833" s="8" t="s">
        <v>5</v>
      </c>
      <c r="U9833" s="8">
        <v>2</v>
      </c>
      <c r="V9833" s="165">
        <v>104.81</v>
      </c>
      <c r="W9833" s="161">
        <v>9830</v>
      </c>
      <c r="X9833" s="159" t="s">
        <v>20</v>
      </c>
      <c r="AI9833" s="161">
        <v>6241</v>
      </c>
      <c r="AJ9833" s="163">
        <v>0.152283</v>
      </c>
      <c r="AK9833" s="8" t="s">
        <v>6</v>
      </c>
      <c r="AL9833" s="8" t="s">
        <v>5</v>
      </c>
      <c r="AM9833" s="8">
        <v>4</v>
      </c>
      <c r="AN9833" s="165">
        <v>20.329999999999998</v>
      </c>
    </row>
    <row r="9834" spans="17:40" x14ac:dyDescent="0.25">
      <c r="Q9834" s="161">
        <v>11891</v>
      </c>
      <c r="R9834" s="163">
        <v>0.29388199999999998</v>
      </c>
      <c r="S9834" s="8" t="s">
        <v>4</v>
      </c>
      <c r="T9834" s="8" t="s">
        <v>5</v>
      </c>
      <c r="U9834" s="8">
        <v>2</v>
      </c>
      <c r="V9834" s="165">
        <v>119.26</v>
      </c>
      <c r="W9834" s="161">
        <v>9831</v>
      </c>
      <c r="X9834" s="159" t="s">
        <v>20</v>
      </c>
      <c r="AI9834" s="161">
        <v>6245</v>
      </c>
      <c r="AJ9834" s="163">
        <v>0.107072</v>
      </c>
      <c r="AK9834" s="8" t="s">
        <v>4</v>
      </c>
      <c r="AL9834" s="8" t="s">
        <v>5</v>
      </c>
      <c r="AM9834" s="8">
        <v>4</v>
      </c>
      <c r="AN9834" s="165">
        <v>10.44</v>
      </c>
    </row>
    <row r="9835" spans="17:40" x14ac:dyDescent="0.25">
      <c r="Q9835" s="161">
        <v>11893</v>
      </c>
      <c r="R9835" s="163">
        <v>0.181509</v>
      </c>
      <c r="S9835" s="8" t="s">
        <v>4</v>
      </c>
      <c r="T9835" s="8" t="s">
        <v>5</v>
      </c>
      <c r="U9835" s="8">
        <v>2</v>
      </c>
      <c r="V9835" s="165">
        <v>115.52</v>
      </c>
      <c r="W9835" s="161">
        <v>9832</v>
      </c>
      <c r="X9835" s="159" t="s">
        <v>20</v>
      </c>
      <c r="AI9835" s="161">
        <v>6247</v>
      </c>
      <c r="AJ9835" s="163">
        <v>0.169766</v>
      </c>
      <c r="AK9835" s="8" t="s">
        <v>4</v>
      </c>
      <c r="AL9835" s="8" t="s">
        <v>5</v>
      </c>
      <c r="AM9835" s="8">
        <v>4</v>
      </c>
      <c r="AN9835" s="165">
        <v>23.91</v>
      </c>
    </row>
    <row r="9836" spans="17:40" x14ac:dyDescent="0.25">
      <c r="Q9836" s="161">
        <v>11898</v>
      </c>
      <c r="R9836" s="163">
        <v>0.20552500000000001</v>
      </c>
      <c r="S9836" s="8" t="s">
        <v>4</v>
      </c>
      <c r="T9836" s="8" t="s">
        <v>5</v>
      </c>
      <c r="U9836" s="8">
        <v>2</v>
      </c>
      <c r="V9836" s="165">
        <v>103.91</v>
      </c>
      <c r="W9836" s="161">
        <v>9833</v>
      </c>
      <c r="X9836" s="159" t="s">
        <v>20</v>
      </c>
      <c r="AI9836" s="161">
        <v>6250</v>
      </c>
      <c r="AJ9836" s="163">
        <v>0.271424</v>
      </c>
      <c r="AK9836" s="8" t="s">
        <v>6</v>
      </c>
      <c r="AL9836" s="8" t="s">
        <v>5</v>
      </c>
      <c r="AM9836" s="8">
        <v>4</v>
      </c>
      <c r="AN9836" s="165">
        <v>155.30000000000001</v>
      </c>
    </row>
    <row r="9837" spans="17:40" x14ac:dyDescent="0.25">
      <c r="Q9837" s="161">
        <v>11901</v>
      </c>
      <c r="R9837" s="163">
        <v>9.7130999999999995E-2</v>
      </c>
      <c r="S9837" s="8" t="s">
        <v>4</v>
      </c>
      <c r="T9837" s="8" t="s">
        <v>5</v>
      </c>
      <c r="U9837" s="8">
        <v>2</v>
      </c>
      <c r="V9837" s="165">
        <v>102.3</v>
      </c>
      <c r="W9837" s="161">
        <v>9834</v>
      </c>
      <c r="X9837" s="159" t="s">
        <v>19</v>
      </c>
      <c r="AI9837" s="161">
        <v>6323</v>
      </c>
      <c r="AJ9837" s="163">
        <v>9.4132999999999994E-2</v>
      </c>
      <c r="AK9837" s="8" t="s">
        <v>42</v>
      </c>
      <c r="AL9837" s="8" t="s">
        <v>42</v>
      </c>
      <c r="AM9837" s="8">
        <v>4</v>
      </c>
      <c r="AN9837" s="165">
        <v>6.65</v>
      </c>
    </row>
    <row r="9838" spans="17:40" x14ac:dyDescent="0.25">
      <c r="Q9838" s="161">
        <v>11903</v>
      </c>
      <c r="R9838" s="163">
        <v>0.30593799999999999</v>
      </c>
      <c r="S9838" s="8" t="s">
        <v>12</v>
      </c>
      <c r="T9838" s="8" t="s">
        <v>13</v>
      </c>
      <c r="U9838" s="8">
        <v>2</v>
      </c>
      <c r="V9838" s="165">
        <v>104.1</v>
      </c>
      <c r="W9838" s="161">
        <v>9835</v>
      </c>
      <c r="X9838" s="159" t="s">
        <v>20</v>
      </c>
      <c r="AI9838" s="161">
        <v>6334</v>
      </c>
      <c r="AJ9838" s="163">
        <v>0.40043600000000001</v>
      </c>
      <c r="AK9838" s="8" t="s">
        <v>4</v>
      </c>
      <c r="AL9838" s="8" t="s">
        <v>5</v>
      </c>
      <c r="AM9838" s="8">
        <v>4</v>
      </c>
      <c r="AN9838" s="165">
        <v>28.48</v>
      </c>
    </row>
    <row r="9839" spans="17:40" x14ac:dyDescent="0.25">
      <c r="Q9839" s="161">
        <v>11909</v>
      </c>
      <c r="R9839" s="163">
        <v>0.37339699999999998</v>
      </c>
      <c r="S9839" s="8" t="s">
        <v>4</v>
      </c>
      <c r="T9839" s="8" t="s">
        <v>5</v>
      </c>
      <c r="U9839" s="8">
        <v>2</v>
      </c>
      <c r="V9839" s="165">
        <v>103.22</v>
      </c>
      <c r="W9839" s="161">
        <v>9836</v>
      </c>
      <c r="X9839" s="159" t="s">
        <v>20</v>
      </c>
      <c r="AI9839" s="161">
        <v>6342</v>
      </c>
      <c r="AJ9839" s="163">
        <v>0.35548099999999999</v>
      </c>
      <c r="AK9839" s="8" t="s">
        <v>6</v>
      </c>
      <c r="AL9839" s="8" t="s">
        <v>5</v>
      </c>
      <c r="AM9839" s="8">
        <v>4</v>
      </c>
      <c r="AN9839" s="165">
        <v>177.51</v>
      </c>
    </row>
    <row r="9840" spans="17:40" x14ac:dyDescent="0.25">
      <c r="Q9840" s="161">
        <v>11912</v>
      </c>
      <c r="R9840" s="163">
        <v>0.240144</v>
      </c>
      <c r="S9840" s="8" t="s">
        <v>6</v>
      </c>
      <c r="T9840" s="8" t="s">
        <v>5</v>
      </c>
      <c r="U9840" s="8">
        <v>2</v>
      </c>
      <c r="V9840" s="165">
        <v>120.31</v>
      </c>
      <c r="W9840" s="161">
        <v>9837</v>
      </c>
      <c r="X9840" s="159" t="s">
        <v>20</v>
      </c>
      <c r="AI9840" s="161">
        <v>6348</v>
      </c>
      <c r="AJ9840" s="163">
        <v>0.182334</v>
      </c>
      <c r="AK9840" s="8" t="s">
        <v>4</v>
      </c>
      <c r="AL9840" s="8" t="s">
        <v>5</v>
      </c>
      <c r="AM9840" s="8">
        <v>4</v>
      </c>
      <c r="AN9840" s="165">
        <v>23.43</v>
      </c>
    </row>
    <row r="9841" spans="17:40" x14ac:dyDescent="0.25">
      <c r="Q9841" s="161">
        <v>11913</v>
      </c>
      <c r="R9841" s="163">
        <v>0.19367999999999999</v>
      </c>
      <c r="S9841" s="8" t="s">
        <v>4</v>
      </c>
      <c r="T9841" s="8" t="s">
        <v>5</v>
      </c>
      <c r="U9841" s="8">
        <v>2</v>
      </c>
      <c r="V9841" s="165">
        <v>110.68</v>
      </c>
      <c r="W9841" s="161">
        <v>9838</v>
      </c>
      <c r="X9841" s="159" t="s">
        <v>20</v>
      </c>
      <c r="AI9841" s="161">
        <v>6363</v>
      </c>
      <c r="AJ9841" s="163">
        <v>0.13248099999999999</v>
      </c>
      <c r="AK9841" s="8" t="s">
        <v>9</v>
      </c>
      <c r="AL9841" s="8" t="s">
        <v>10</v>
      </c>
      <c r="AM9841" s="8">
        <v>4</v>
      </c>
      <c r="AN9841" s="165">
        <v>168.04</v>
      </c>
    </row>
    <row r="9842" spans="17:40" x14ac:dyDescent="0.25">
      <c r="Q9842" s="161">
        <v>11915</v>
      </c>
      <c r="R9842" s="163">
        <v>0.10022499999999999</v>
      </c>
      <c r="S9842" s="8" t="s">
        <v>4</v>
      </c>
      <c r="T9842" s="8" t="s">
        <v>5</v>
      </c>
      <c r="U9842" s="8">
        <v>2</v>
      </c>
      <c r="V9842" s="165">
        <v>114.08</v>
      </c>
      <c r="W9842" s="161">
        <v>9839</v>
      </c>
      <c r="X9842" s="159" t="s">
        <v>20</v>
      </c>
      <c r="AI9842" s="161">
        <v>6415</v>
      </c>
      <c r="AJ9842" s="163">
        <v>9.3724000000000002E-2</v>
      </c>
      <c r="AK9842" s="8" t="s">
        <v>4</v>
      </c>
      <c r="AL9842" s="8" t="s">
        <v>5</v>
      </c>
      <c r="AM9842" s="8">
        <v>4</v>
      </c>
      <c r="AN9842" s="165">
        <v>163.58000000000001</v>
      </c>
    </row>
    <row r="9843" spans="17:40" x14ac:dyDescent="0.25">
      <c r="Q9843" s="161">
        <v>11920</v>
      </c>
      <c r="R9843" s="163">
        <v>0.32468399999999997</v>
      </c>
      <c r="S9843" s="8" t="s">
        <v>4</v>
      </c>
      <c r="T9843" s="8" t="s">
        <v>5</v>
      </c>
      <c r="U9843" s="8">
        <v>2</v>
      </c>
      <c r="V9843" s="165">
        <v>111.98</v>
      </c>
      <c r="W9843" s="161">
        <v>9840</v>
      </c>
      <c r="X9843" s="159" t="s">
        <v>20</v>
      </c>
      <c r="AI9843" s="161">
        <v>6448</v>
      </c>
      <c r="AJ9843" s="163">
        <v>0.220085</v>
      </c>
      <c r="AK9843" s="8" t="s">
        <v>9</v>
      </c>
      <c r="AL9843" s="8" t="s">
        <v>10</v>
      </c>
      <c r="AM9843" s="8">
        <v>4</v>
      </c>
      <c r="AN9843" s="165">
        <v>20.45</v>
      </c>
    </row>
    <row r="9844" spans="17:40" x14ac:dyDescent="0.25">
      <c r="Q9844" s="161">
        <v>11922</v>
      </c>
      <c r="R9844" s="163">
        <v>0.119267</v>
      </c>
      <c r="S9844" s="8" t="s">
        <v>4</v>
      </c>
      <c r="T9844" s="8" t="s">
        <v>5</v>
      </c>
      <c r="U9844" s="8">
        <v>2</v>
      </c>
      <c r="V9844" s="165">
        <v>103.23</v>
      </c>
      <c r="W9844" s="161">
        <v>9841</v>
      </c>
      <c r="X9844" s="159" t="s">
        <v>20</v>
      </c>
      <c r="AI9844" s="161">
        <v>6503</v>
      </c>
      <c r="AJ9844" s="163">
        <v>0.122055</v>
      </c>
      <c r="AK9844" s="8" t="s">
        <v>11</v>
      </c>
      <c r="AL9844" s="8" t="s">
        <v>10</v>
      </c>
      <c r="AM9844" s="8">
        <v>4</v>
      </c>
      <c r="AN9844" s="165">
        <v>170</v>
      </c>
    </row>
    <row r="9845" spans="17:40" x14ac:dyDescent="0.25">
      <c r="Q9845" s="161">
        <v>11924</v>
      </c>
      <c r="R9845" s="163">
        <v>0.188585</v>
      </c>
      <c r="S9845" s="8" t="s">
        <v>4</v>
      </c>
      <c r="T9845" s="8" t="s">
        <v>5</v>
      </c>
      <c r="U9845" s="8">
        <v>2</v>
      </c>
      <c r="V9845" s="165">
        <v>106.68</v>
      </c>
      <c r="W9845" s="161">
        <v>9842</v>
      </c>
      <c r="X9845" s="159" t="s">
        <v>20</v>
      </c>
      <c r="AI9845" s="161">
        <v>6522</v>
      </c>
      <c r="AJ9845" s="163">
        <v>0.36371999999999999</v>
      </c>
      <c r="AK9845" s="8" t="s">
        <v>43</v>
      </c>
      <c r="AL9845" s="8" t="s">
        <v>43</v>
      </c>
      <c r="AM9845" s="8">
        <v>4</v>
      </c>
      <c r="AN9845" s="165">
        <v>23.68</v>
      </c>
    </row>
    <row r="9846" spans="17:40" x14ac:dyDescent="0.25">
      <c r="Q9846" s="161">
        <v>11926</v>
      </c>
      <c r="R9846" s="163">
        <v>0.188469</v>
      </c>
      <c r="S9846" s="8" t="s">
        <v>4</v>
      </c>
      <c r="T9846" s="8" t="s">
        <v>5</v>
      </c>
      <c r="U9846" s="8">
        <v>2</v>
      </c>
      <c r="V9846" s="165">
        <v>113.98</v>
      </c>
      <c r="W9846" s="161">
        <v>9843</v>
      </c>
      <c r="X9846" s="159" t="s">
        <v>20</v>
      </c>
      <c r="AI9846" s="161">
        <v>6534</v>
      </c>
      <c r="AJ9846" s="163">
        <v>8.7762000000000007E-2</v>
      </c>
      <c r="AK9846" s="8" t="s">
        <v>4</v>
      </c>
      <c r="AL9846" s="8" t="s">
        <v>5</v>
      </c>
      <c r="AM9846" s="8">
        <v>4</v>
      </c>
      <c r="AN9846" s="165">
        <v>25.37</v>
      </c>
    </row>
    <row r="9847" spans="17:40" x14ac:dyDescent="0.25">
      <c r="Q9847" s="161">
        <v>11938</v>
      </c>
      <c r="R9847" s="163">
        <v>0.24683099999999999</v>
      </c>
      <c r="S9847" s="8" t="s">
        <v>4</v>
      </c>
      <c r="T9847" s="8" t="s">
        <v>5</v>
      </c>
      <c r="U9847" s="8">
        <v>2</v>
      </c>
      <c r="V9847" s="165">
        <v>103.07</v>
      </c>
      <c r="W9847" s="161">
        <v>9844</v>
      </c>
      <c r="X9847" s="159" t="s">
        <v>20</v>
      </c>
      <c r="AI9847" s="161">
        <v>6541</v>
      </c>
      <c r="AJ9847" s="163">
        <v>0.38961499999999999</v>
      </c>
      <c r="AK9847" s="8" t="s">
        <v>4</v>
      </c>
      <c r="AL9847" s="8" t="s">
        <v>5</v>
      </c>
      <c r="AM9847" s="8">
        <v>4</v>
      </c>
      <c r="AN9847" s="165">
        <v>26.45</v>
      </c>
    </row>
    <row r="9848" spans="17:40" x14ac:dyDescent="0.25">
      <c r="Q9848" s="161">
        <v>11940</v>
      </c>
      <c r="R9848" s="163">
        <v>0.26081199999999999</v>
      </c>
      <c r="S9848" s="8" t="s">
        <v>4</v>
      </c>
      <c r="T9848" s="8" t="s">
        <v>5</v>
      </c>
      <c r="U9848" s="8">
        <v>2</v>
      </c>
      <c r="V9848" s="165">
        <v>106.32</v>
      </c>
      <c r="W9848" s="161">
        <v>9845</v>
      </c>
      <c r="X9848" s="159" t="s">
        <v>20</v>
      </c>
      <c r="AI9848" s="161">
        <v>6557</v>
      </c>
      <c r="AJ9848" s="163">
        <v>7.9219999999999999E-2</v>
      </c>
      <c r="AK9848" s="8" t="s">
        <v>4</v>
      </c>
      <c r="AL9848" s="8" t="s">
        <v>5</v>
      </c>
      <c r="AM9848" s="8">
        <v>4</v>
      </c>
      <c r="AN9848" s="165">
        <v>25.34</v>
      </c>
    </row>
    <row r="9849" spans="17:40" x14ac:dyDescent="0.25">
      <c r="Q9849" s="161">
        <v>11942</v>
      </c>
      <c r="R9849" s="163">
        <v>7.8881000000000007E-2</v>
      </c>
      <c r="S9849" s="8" t="s">
        <v>4</v>
      </c>
      <c r="T9849" s="8" t="s">
        <v>5</v>
      </c>
      <c r="U9849" s="8">
        <v>2</v>
      </c>
      <c r="V9849" s="165">
        <v>103.19</v>
      </c>
      <c r="W9849" s="161">
        <v>9846</v>
      </c>
      <c r="X9849" s="159" t="s">
        <v>20</v>
      </c>
      <c r="AI9849" s="161">
        <v>6560</v>
      </c>
      <c r="AJ9849" s="163">
        <v>0.13491800000000001</v>
      </c>
      <c r="AK9849" s="8" t="s">
        <v>9</v>
      </c>
      <c r="AL9849" s="8" t="s">
        <v>10</v>
      </c>
      <c r="AM9849" s="8">
        <v>4</v>
      </c>
      <c r="AN9849" s="165">
        <v>174.58</v>
      </c>
    </row>
    <row r="9850" spans="17:40" x14ac:dyDescent="0.25">
      <c r="Q9850" s="161">
        <v>11943</v>
      </c>
      <c r="R9850" s="163">
        <v>0.226047</v>
      </c>
      <c r="S9850" s="8" t="s">
        <v>4</v>
      </c>
      <c r="T9850" s="8" t="s">
        <v>5</v>
      </c>
      <c r="U9850" s="8">
        <v>2</v>
      </c>
      <c r="V9850" s="165">
        <v>114.13</v>
      </c>
      <c r="W9850" s="161">
        <v>9847</v>
      </c>
      <c r="X9850" s="159" t="s">
        <v>19</v>
      </c>
      <c r="AI9850" s="161">
        <v>6569</v>
      </c>
      <c r="AJ9850" s="163">
        <v>0.236593</v>
      </c>
      <c r="AK9850" s="8" t="s">
        <v>4</v>
      </c>
      <c r="AL9850" s="8" t="s">
        <v>5</v>
      </c>
      <c r="AM9850" s="8">
        <v>4</v>
      </c>
      <c r="AN9850" s="165">
        <v>159.19999999999999</v>
      </c>
    </row>
    <row r="9851" spans="17:40" x14ac:dyDescent="0.25">
      <c r="Q9851" s="161">
        <v>11945</v>
      </c>
      <c r="R9851" s="163">
        <v>0.124532</v>
      </c>
      <c r="S9851" s="8" t="s">
        <v>4</v>
      </c>
      <c r="T9851" s="8" t="s">
        <v>5</v>
      </c>
      <c r="U9851" s="8">
        <v>2</v>
      </c>
      <c r="V9851" s="165">
        <v>110.69</v>
      </c>
      <c r="W9851" s="161">
        <v>9848</v>
      </c>
      <c r="X9851" s="159" t="s">
        <v>20</v>
      </c>
      <c r="AI9851" s="161">
        <v>6570</v>
      </c>
      <c r="AJ9851" s="163">
        <v>0.302842</v>
      </c>
      <c r="AK9851" s="8" t="s">
        <v>9</v>
      </c>
      <c r="AL9851" s="8" t="s">
        <v>10</v>
      </c>
      <c r="AM9851" s="8">
        <v>4</v>
      </c>
      <c r="AN9851" s="165">
        <v>4.75</v>
      </c>
    </row>
    <row r="9852" spans="17:40" x14ac:dyDescent="0.25">
      <c r="Q9852" s="161">
        <v>11947</v>
      </c>
      <c r="R9852" s="163">
        <v>0.25964199999999998</v>
      </c>
      <c r="S9852" s="8" t="s">
        <v>4</v>
      </c>
      <c r="T9852" s="8" t="s">
        <v>5</v>
      </c>
      <c r="U9852" s="8">
        <v>2</v>
      </c>
      <c r="V9852" s="165">
        <v>114.9</v>
      </c>
      <c r="W9852" s="161">
        <v>9849</v>
      </c>
      <c r="X9852" s="159" t="s">
        <v>20</v>
      </c>
      <c r="AI9852" s="161">
        <v>6579</v>
      </c>
      <c r="AJ9852" s="163">
        <v>0.56897399999999998</v>
      </c>
      <c r="AK9852" s="8" t="s">
        <v>4</v>
      </c>
      <c r="AL9852" s="8" t="s">
        <v>5</v>
      </c>
      <c r="AM9852" s="8">
        <v>4</v>
      </c>
      <c r="AN9852" s="165">
        <v>24.38</v>
      </c>
    </row>
    <row r="9853" spans="17:40" x14ac:dyDescent="0.25">
      <c r="Q9853" s="161">
        <v>11953</v>
      </c>
      <c r="R9853" s="163">
        <v>9.2003000000000001E-2</v>
      </c>
      <c r="S9853" s="8" t="s">
        <v>4</v>
      </c>
      <c r="T9853" s="8" t="s">
        <v>5</v>
      </c>
      <c r="U9853" s="8">
        <v>2</v>
      </c>
      <c r="V9853" s="165">
        <v>109.36</v>
      </c>
      <c r="W9853" s="161">
        <v>9850</v>
      </c>
      <c r="X9853" s="159" t="s">
        <v>20</v>
      </c>
      <c r="AI9853" s="161">
        <v>6586</v>
      </c>
      <c r="AJ9853" s="163">
        <v>0.57608199999999998</v>
      </c>
      <c r="AK9853" s="8" t="s">
        <v>4</v>
      </c>
      <c r="AL9853" s="8" t="s">
        <v>5</v>
      </c>
      <c r="AM9853" s="8">
        <v>4</v>
      </c>
      <c r="AN9853" s="165">
        <v>158.4</v>
      </c>
    </row>
    <row r="9854" spans="17:40" x14ac:dyDescent="0.25">
      <c r="Q9854" s="161">
        <v>11954</v>
      </c>
      <c r="R9854" s="163">
        <v>7.2527999999999995E-2</v>
      </c>
      <c r="S9854" s="8" t="s">
        <v>4</v>
      </c>
      <c r="T9854" s="8" t="s">
        <v>5</v>
      </c>
      <c r="U9854" s="8">
        <v>2</v>
      </c>
      <c r="V9854" s="165">
        <v>106.34</v>
      </c>
      <c r="W9854" s="161">
        <v>9851</v>
      </c>
      <c r="X9854" s="159" t="s">
        <v>20</v>
      </c>
      <c r="AI9854" s="161">
        <v>6590</v>
      </c>
      <c r="AJ9854" s="163">
        <v>0.244839</v>
      </c>
      <c r="AK9854" s="8" t="s">
        <v>9</v>
      </c>
      <c r="AL9854" s="8" t="s">
        <v>10</v>
      </c>
      <c r="AM9854" s="8">
        <v>4</v>
      </c>
      <c r="AN9854" s="165">
        <v>158.18</v>
      </c>
    </row>
    <row r="9855" spans="17:40" x14ac:dyDescent="0.25">
      <c r="Q9855" s="161">
        <v>11955</v>
      </c>
      <c r="R9855" s="163">
        <v>0.29309499999999999</v>
      </c>
      <c r="S9855" s="8" t="s">
        <v>6</v>
      </c>
      <c r="T9855" s="8" t="s">
        <v>5</v>
      </c>
      <c r="U9855" s="8">
        <v>2</v>
      </c>
      <c r="V9855" s="165">
        <v>102.45</v>
      </c>
      <c r="W9855" s="161">
        <v>9852</v>
      </c>
      <c r="X9855" s="159" t="s">
        <v>20</v>
      </c>
      <c r="AI9855" s="161">
        <v>6593</v>
      </c>
      <c r="AJ9855" s="163">
        <v>0.26003999999999999</v>
      </c>
      <c r="AK9855" s="8" t="s">
        <v>4</v>
      </c>
      <c r="AL9855" s="8" t="s">
        <v>5</v>
      </c>
      <c r="AM9855" s="8">
        <v>4</v>
      </c>
      <c r="AN9855" s="165">
        <v>156.91</v>
      </c>
    </row>
    <row r="9856" spans="17:40" x14ac:dyDescent="0.25">
      <c r="Q9856" s="161">
        <v>11957</v>
      </c>
      <c r="R9856" s="163">
        <v>0.15763099999999999</v>
      </c>
      <c r="S9856" s="8" t="s">
        <v>4</v>
      </c>
      <c r="T9856" s="8" t="s">
        <v>5</v>
      </c>
      <c r="U9856" s="8">
        <v>2</v>
      </c>
      <c r="V9856" s="165">
        <v>106.93</v>
      </c>
      <c r="W9856" s="161">
        <v>9853</v>
      </c>
      <c r="X9856" s="159" t="s">
        <v>20</v>
      </c>
      <c r="AI9856" s="161">
        <v>6640</v>
      </c>
      <c r="AJ9856" s="163">
        <v>0.178949</v>
      </c>
      <c r="AK9856" s="8" t="s">
        <v>9</v>
      </c>
      <c r="AL9856" s="8" t="s">
        <v>10</v>
      </c>
      <c r="AM9856" s="8">
        <v>4</v>
      </c>
      <c r="AN9856" s="165">
        <v>160.13</v>
      </c>
    </row>
    <row r="9857" spans="17:40" x14ac:dyDescent="0.25">
      <c r="Q9857" s="161">
        <v>11965</v>
      </c>
      <c r="R9857" s="163">
        <v>0.30211700000000002</v>
      </c>
      <c r="S9857" s="8" t="s">
        <v>4</v>
      </c>
      <c r="T9857" s="8" t="s">
        <v>5</v>
      </c>
      <c r="U9857" s="8">
        <v>2</v>
      </c>
      <c r="V9857" s="165">
        <v>112.81</v>
      </c>
      <c r="W9857" s="161">
        <v>9854</v>
      </c>
      <c r="X9857" s="159" t="s">
        <v>20</v>
      </c>
      <c r="AI9857" s="161">
        <v>6677</v>
      </c>
      <c r="AJ9857" s="163">
        <v>9.2841999999999994E-2</v>
      </c>
      <c r="AK9857" s="8" t="s">
        <v>4</v>
      </c>
      <c r="AL9857" s="8" t="s">
        <v>5</v>
      </c>
      <c r="AM9857" s="8">
        <v>4</v>
      </c>
      <c r="AN9857" s="165">
        <v>168.88</v>
      </c>
    </row>
    <row r="9858" spans="17:40" x14ac:dyDescent="0.25">
      <c r="Q9858" s="161">
        <v>11971</v>
      </c>
      <c r="R9858" s="163">
        <v>0.22478799999999999</v>
      </c>
      <c r="S9858" s="8" t="s">
        <v>4</v>
      </c>
      <c r="T9858" s="8" t="s">
        <v>5</v>
      </c>
      <c r="U9858" s="8">
        <v>2</v>
      </c>
      <c r="V9858" s="165">
        <v>121.34</v>
      </c>
      <c r="W9858" s="161">
        <v>9855</v>
      </c>
      <c r="X9858" s="159" t="s">
        <v>20</v>
      </c>
      <c r="AI9858" s="161">
        <v>6697</v>
      </c>
      <c r="AJ9858" s="163">
        <v>0.12561</v>
      </c>
      <c r="AK9858" s="8" t="s">
        <v>9</v>
      </c>
      <c r="AL9858" s="8" t="s">
        <v>10</v>
      </c>
      <c r="AM9858" s="8">
        <v>4</v>
      </c>
      <c r="AN9858" s="165">
        <v>163.44</v>
      </c>
    </row>
    <row r="9859" spans="17:40" x14ac:dyDescent="0.25">
      <c r="Q9859" s="161">
        <v>11973</v>
      </c>
      <c r="R9859" s="163">
        <v>0.17235</v>
      </c>
      <c r="S9859" s="8" t="s">
        <v>4</v>
      </c>
      <c r="T9859" s="8" t="s">
        <v>5</v>
      </c>
      <c r="U9859" s="8">
        <v>2</v>
      </c>
      <c r="V9859" s="165">
        <v>104.45</v>
      </c>
      <c r="W9859" s="161">
        <v>9856</v>
      </c>
      <c r="X9859" s="159" t="s">
        <v>20</v>
      </c>
      <c r="AI9859" s="161">
        <v>6710</v>
      </c>
      <c r="AJ9859" s="163">
        <v>9.2577000000000007E-2</v>
      </c>
      <c r="AK9859" s="8" t="s">
        <v>9</v>
      </c>
      <c r="AL9859" s="8" t="s">
        <v>10</v>
      </c>
      <c r="AM9859" s="8">
        <v>4</v>
      </c>
      <c r="AN9859" s="165">
        <v>12.16</v>
      </c>
    </row>
    <row r="9860" spans="17:40" x14ac:dyDescent="0.25">
      <c r="Q9860" s="161">
        <v>11979</v>
      </c>
      <c r="R9860" s="163">
        <v>0.36616100000000001</v>
      </c>
      <c r="S9860" s="8" t="s">
        <v>4</v>
      </c>
      <c r="T9860" s="8" t="s">
        <v>5</v>
      </c>
      <c r="U9860" s="8">
        <v>2</v>
      </c>
      <c r="V9860" s="165">
        <v>113.14</v>
      </c>
      <c r="W9860" s="161">
        <v>9857</v>
      </c>
      <c r="X9860" s="159" t="s">
        <v>20</v>
      </c>
      <c r="AI9860" s="161">
        <v>6716</v>
      </c>
      <c r="AJ9860" s="163">
        <v>0.371693</v>
      </c>
      <c r="AK9860" s="8" t="s">
        <v>4</v>
      </c>
      <c r="AL9860" s="8" t="s">
        <v>5</v>
      </c>
      <c r="AM9860" s="8">
        <v>4</v>
      </c>
      <c r="AN9860" s="165">
        <v>160.02000000000001</v>
      </c>
    </row>
    <row r="9861" spans="17:40" x14ac:dyDescent="0.25">
      <c r="Q9861" s="161">
        <v>11991</v>
      </c>
      <c r="R9861" s="163">
        <v>0.30293300000000001</v>
      </c>
      <c r="S9861" s="8" t="s">
        <v>4</v>
      </c>
      <c r="T9861" s="8" t="s">
        <v>5</v>
      </c>
      <c r="U9861" s="8">
        <v>2</v>
      </c>
      <c r="V9861" s="165">
        <v>106.2</v>
      </c>
      <c r="W9861" s="161">
        <v>9858</v>
      </c>
      <c r="X9861" s="159" t="s">
        <v>20</v>
      </c>
      <c r="AI9861" s="161">
        <v>6728</v>
      </c>
      <c r="AJ9861" s="163">
        <v>0.27618599999999999</v>
      </c>
      <c r="AK9861" s="8" t="s">
        <v>9</v>
      </c>
      <c r="AL9861" s="8" t="s">
        <v>10</v>
      </c>
      <c r="AM9861" s="8">
        <v>4</v>
      </c>
      <c r="AN9861" s="165">
        <v>28.55</v>
      </c>
    </row>
    <row r="9862" spans="17:40" x14ac:dyDescent="0.25">
      <c r="Q9862" s="161">
        <v>11995</v>
      </c>
      <c r="R9862" s="163">
        <v>5.6269E-2</v>
      </c>
      <c r="S9862" s="8" t="s">
        <v>4</v>
      </c>
      <c r="T9862" s="8" t="s">
        <v>5</v>
      </c>
      <c r="U9862" s="8">
        <v>2</v>
      </c>
      <c r="V9862" s="165">
        <v>104.41</v>
      </c>
      <c r="W9862" s="161">
        <v>9859</v>
      </c>
      <c r="X9862" s="159" t="s">
        <v>20</v>
      </c>
      <c r="AI9862" s="161">
        <v>6729</v>
      </c>
      <c r="AJ9862" s="163">
        <v>0.22508300000000001</v>
      </c>
      <c r="AK9862" s="8" t="s">
        <v>42</v>
      </c>
      <c r="AL9862" s="8" t="s">
        <v>42</v>
      </c>
      <c r="AM9862" s="8">
        <v>4</v>
      </c>
      <c r="AN9862" s="165">
        <v>5.81</v>
      </c>
    </row>
    <row r="9863" spans="17:40" x14ac:dyDescent="0.25">
      <c r="Q9863" s="161">
        <v>11997</v>
      </c>
      <c r="R9863" s="163">
        <v>0.46496900000000002</v>
      </c>
      <c r="S9863" s="8" t="s">
        <v>4</v>
      </c>
      <c r="T9863" s="8" t="s">
        <v>5</v>
      </c>
      <c r="U9863" s="8">
        <v>2</v>
      </c>
      <c r="V9863" s="165">
        <v>114.16</v>
      </c>
      <c r="W9863" s="161">
        <v>9860</v>
      </c>
      <c r="X9863" s="159" t="s">
        <v>20</v>
      </c>
      <c r="AI9863" s="161">
        <v>6733</v>
      </c>
      <c r="AJ9863" s="163">
        <v>8.6231000000000002E-2</v>
      </c>
      <c r="AK9863" s="8" t="s">
        <v>42</v>
      </c>
      <c r="AL9863" s="8" t="s">
        <v>42</v>
      </c>
      <c r="AM9863" s="8">
        <v>4</v>
      </c>
      <c r="AN9863" s="165">
        <v>19.86</v>
      </c>
    </row>
    <row r="9864" spans="17:40" x14ac:dyDescent="0.25">
      <c r="Q9864" s="161">
        <v>11998</v>
      </c>
      <c r="R9864" s="163">
        <v>7.3322999999999999E-2</v>
      </c>
      <c r="S9864" s="8" t="s">
        <v>4</v>
      </c>
      <c r="T9864" s="8" t="s">
        <v>5</v>
      </c>
      <c r="U9864" s="8">
        <v>2</v>
      </c>
      <c r="V9864" s="165">
        <v>112.79</v>
      </c>
      <c r="W9864" s="161">
        <v>9861</v>
      </c>
      <c r="X9864" s="159" t="s">
        <v>20</v>
      </c>
      <c r="AI9864" s="161">
        <v>6739</v>
      </c>
      <c r="AJ9864" s="163">
        <v>5.6340000000000001E-2</v>
      </c>
      <c r="AK9864" s="8" t="s">
        <v>4</v>
      </c>
      <c r="AL9864" s="8" t="s">
        <v>5</v>
      </c>
      <c r="AM9864" s="8">
        <v>4</v>
      </c>
      <c r="AN9864" s="165">
        <v>16.920000000000002</v>
      </c>
    </row>
    <row r="9865" spans="17:40" x14ac:dyDescent="0.25">
      <c r="Q9865" s="161">
        <v>12002</v>
      </c>
      <c r="R9865" s="163">
        <v>0.28126499999999999</v>
      </c>
      <c r="S9865" s="8" t="s">
        <v>4</v>
      </c>
      <c r="T9865" s="8" t="s">
        <v>5</v>
      </c>
      <c r="U9865" s="8">
        <v>2</v>
      </c>
      <c r="V9865" s="165">
        <v>109.52</v>
      </c>
      <c r="W9865" s="161">
        <v>9862</v>
      </c>
      <c r="X9865" s="159" t="s">
        <v>20</v>
      </c>
      <c r="AI9865" s="161">
        <v>6778</v>
      </c>
      <c r="AJ9865" s="163">
        <v>0.67452599999999996</v>
      </c>
      <c r="AK9865" s="8" t="s">
        <v>12</v>
      </c>
      <c r="AL9865" s="8" t="s">
        <v>13</v>
      </c>
      <c r="AM9865" s="8">
        <v>4</v>
      </c>
      <c r="AN9865" s="165">
        <v>23.28</v>
      </c>
    </row>
    <row r="9866" spans="17:40" x14ac:dyDescent="0.25">
      <c r="Q9866" s="161">
        <v>12013</v>
      </c>
      <c r="R9866" s="163">
        <v>0.27053300000000002</v>
      </c>
      <c r="S9866" s="8" t="s">
        <v>4</v>
      </c>
      <c r="T9866" s="8" t="s">
        <v>5</v>
      </c>
      <c r="U9866" s="8">
        <v>2</v>
      </c>
      <c r="V9866" s="165">
        <v>108.17</v>
      </c>
      <c r="W9866" s="161">
        <v>9863</v>
      </c>
      <c r="X9866" s="159" t="s">
        <v>20</v>
      </c>
      <c r="AI9866" s="161">
        <v>6781</v>
      </c>
      <c r="AJ9866" s="163">
        <v>0.39859600000000001</v>
      </c>
      <c r="AK9866" s="8" t="s">
        <v>9</v>
      </c>
      <c r="AL9866" s="8" t="s">
        <v>10</v>
      </c>
      <c r="AM9866" s="8">
        <v>4</v>
      </c>
      <c r="AN9866" s="165">
        <v>25.37</v>
      </c>
    </row>
    <row r="9867" spans="17:40" x14ac:dyDescent="0.25">
      <c r="Q9867" s="161">
        <v>12016</v>
      </c>
      <c r="R9867" s="163">
        <v>0.58116299999999999</v>
      </c>
      <c r="S9867" s="8" t="s">
        <v>4</v>
      </c>
      <c r="T9867" s="8" t="s">
        <v>5</v>
      </c>
      <c r="U9867" s="8">
        <v>2</v>
      </c>
      <c r="V9867" s="165">
        <v>108.15</v>
      </c>
      <c r="W9867" s="161">
        <v>9864</v>
      </c>
      <c r="X9867" s="159" t="s">
        <v>20</v>
      </c>
      <c r="AI9867" s="161">
        <v>6782</v>
      </c>
      <c r="AJ9867" s="163">
        <v>0.226572</v>
      </c>
      <c r="AK9867" s="8" t="s">
        <v>9</v>
      </c>
      <c r="AL9867" s="8" t="s">
        <v>10</v>
      </c>
      <c r="AM9867" s="8">
        <v>4</v>
      </c>
      <c r="AN9867" s="165">
        <v>172.06</v>
      </c>
    </row>
    <row r="9868" spans="17:40" x14ac:dyDescent="0.25">
      <c r="Q9868" s="161">
        <v>12018</v>
      </c>
      <c r="R9868" s="163">
        <v>0.17924899999999999</v>
      </c>
      <c r="S9868" s="8" t="s">
        <v>4</v>
      </c>
      <c r="T9868" s="8" t="s">
        <v>5</v>
      </c>
      <c r="U9868" s="8">
        <v>2</v>
      </c>
      <c r="V9868" s="165">
        <v>113.96</v>
      </c>
      <c r="W9868" s="161">
        <v>9865</v>
      </c>
      <c r="X9868" s="159" t="s">
        <v>17</v>
      </c>
      <c r="AI9868" s="161">
        <v>6787</v>
      </c>
      <c r="AJ9868" s="163">
        <v>0.26685799999999998</v>
      </c>
      <c r="AK9868" s="8" t="s">
        <v>4</v>
      </c>
      <c r="AL9868" s="8" t="s">
        <v>5</v>
      </c>
      <c r="AM9868" s="8">
        <v>4</v>
      </c>
      <c r="AN9868" s="165">
        <v>20.75</v>
      </c>
    </row>
    <row r="9869" spans="17:40" x14ac:dyDescent="0.25">
      <c r="Q9869" s="161">
        <v>12023</v>
      </c>
      <c r="R9869" s="163">
        <v>0.23182800000000001</v>
      </c>
      <c r="S9869" s="8" t="s">
        <v>4</v>
      </c>
      <c r="T9869" s="8" t="s">
        <v>5</v>
      </c>
      <c r="U9869" s="8">
        <v>2</v>
      </c>
      <c r="V9869" s="165">
        <v>106.31</v>
      </c>
      <c r="W9869" s="161">
        <v>9866</v>
      </c>
      <c r="X9869" s="159" t="s">
        <v>17</v>
      </c>
      <c r="AI9869" s="161">
        <v>6789</v>
      </c>
      <c r="AJ9869" s="163">
        <v>0.112872</v>
      </c>
      <c r="AK9869" s="8" t="s">
        <v>6</v>
      </c>
      <c r="AL9869" s="8" t="s">
        <v>5</v>
      </c>
      <c r="AM9869" s="8">
        <v>4</v>
      </c>
      <c r="AN9869" s="165">
        <v>22.17</v>
      </c>
    </row>
    <row r="9870" spans="17:40" x14ac:dyDescent="0.25">
      <c r="Q9870" s="161">
        <v>12025</v>
      </c>
      <c r="R9870" s="163">
        <v>0.20282600000000001</v>
      </c>
      <c r="S9870" s="8" t="s">
        <v>4</v>
      </c>
      <c r="T9870" s="8" t="s">
        <v>5</v>
      </c>
      <c r="U9870" s="8">
        <v>2</v>
      </c>
      <c r="V9870" s="165">
        <v>109.41</v>
      </c>
      <c r="W9870" s="161">
        <v>9867</v>
      </c>
      <c r="X9870" s="159" t="s">
        <v>20</v>
      </c>
      <c r="AI9870" s="161">
        <v>6793</v>
      </c>
      <c r="AJ9870" s="163">
        <v>0.20518600000000001</v>
      </c>
      <c r="AK9870" s="8" t="s">
        <v>42</v>
      </c>
      <c r="AL9870" s="8" t="s">
        <v>42</v>
      </c>
      <c r="AM9870" s="8">
        <v>4</v>
      </c>
      <c r="AN9870" s="165">
        <v>26.2</v>
      </c>
    </row>
    <row r="9871" spans="17:40" x14ac:dyDescent="0.25">
      <c r="Q9871" s="161">
        <v>12026</v>
      </c>
      <c r="R9871" s="163">
        <v>0.25683499999999998</v>
      </c>
      <c r="S9871" s="8" t="s">
        <v>4</v>
      </c>
      <c r="T9871" s="8" t="s">
        <v>5</v>
      </c>
      <c r="U9871" s="8">
        <v>2</v>
      </c>
      <c r="V9871" s="165">
        <v>116.95</v>
      </c>
      <c r="W9871" s="161">
        <v>9868</v>
      </c>
      <c r="X9871" s="159" t="s">
        <v>20</v>
      </c>
      <c r="AI9871" s="161">
        <v>6831</v>
      </c>
      <c r="AJ9871" s="163">
        <v>0.112541</v>
      </c>
      <c r="AK9871" s="8" t="s">
        <v>7</v>
      </c>
      <c r="AL9871" s="8" t="s">
        <v>5</v>
      </c>
      <c r="AM9871" s="8">
        <v>4</v>
      </c>
      <c r="AN9871" s="165">
        <v>24.92</v>
      </c>
    </row>
    <row r="9872" spans="17:40" x14ac:dyDescent="0.25">
      <c r="Q9872" s="161">
        <v>12028</v>
      </c>
      <c r="R9872" s="163">
        <v>9.8066E-2</v>
      </c>
      <c r="S9872" s="8" t="s">
        <v>4</v>
      </c>
      <c r="T9872" s="8" t="s">
        <v>5</v>
      </c>
      <c r="U9872" s="8">
        <v>2</v>
      </c>
      <c r="V9872" s="165">
        <v>107.94</v>
      </c>
      <c r="W9872" s="161">
        <v>9869</v>
      </c>
      <c r="X9872" s="159" t="s">
        <v>20</v>
      </c>
      <c r="AI9872" s="161">
        <v>6838</v>
      </c>
      <c r="AJ9872" s="163">
        <v>0.22961599999999999</v>
      </c>
      <c r="AK9872" s="8" t="s">
        <v>4</v>
      </c>
      <c r="AL9872" s="8" t="s">
        <v>5</v>
      </c>
      <c r="AM9872" s="8">
        <v>4</v>
      </c>
      <c r="AN9872" s="165">
        <v>11.63</v>
      </c>
    </row>
    <row r="9873" spans="17:40" x14ac:dyDescent="0.25">
      <c r="Q9873" s="161">
        <v>12030</v>
      </c>
      <c r="R9873" s="163">
        <v>5.4972E-2</v>
      </c>
      <c r="S9873" s="8" t="s">
        <v>4</v>
      </c>
      <c r="T9873" s="8" t="s">
        <v>5</v>
      </c>
      <c r="U9873" s="8">
        <v>2</v>
      </c>
      <c r="V9873" s="165">
        <v>106.16</v>
      </c>
      <c r="W9873" s="161">
        <v>9870</v>
      </c>
      <c r="X9873" s="159" t="s">
        <v>20</v>
      </c>
      <c r="AI9873" s="161">
        <v>6850</v>
      </c>
      <c r="AJ9873" s="163">
        <v>8.1311999999999995E-2</v>
      </c>
      <c r="AK9873" s="8" t="s">
        <v>6</v>
      </c>
      <c r="AL9873" s="8" t="s">
        <v>5</v>
      </c>
      <c r="AM9873" s="8">
        <v>4</v>
      </c>
      <c r="AN9873" s="165">
        <v>155.52000000000001</v>
      </c>
    </row>
    <row r="9874" spans="17:40" x14ac:dyDescent="0.25">
      <c r="Q9874" s="161">
        <v>12031</v>
      </c>
      <c r="R9874" s="163">
        <v>0.14571899999999999</v>
      </c>
      <c r="S9874" s="8" t="s">
        <v>4</v>
      </c>
      <c r="T9874" s="8" t="s">
        <v>5</v>
      </c>
      <c r="U9874" s="8">
        <v>2</v>
      </c>
      <c r="V9874" s="165">
        <v>104.47</v>
      </c>
      <c r="W9874" s="161">
        <v>9871</v>
      </c>
      <c r="X9874" s="159" t="s">
        <v>20</v>
      </c>
      <c r="AI9874" s="161">
        <v>6872</v>
      </c>
      <c r="AJ9874" s="163">
        <v>0.61044399999999999</v>
      </c>
      <c r="AK9874" s="8" t="s">
        <v>9</v>
      </c>
      <c r="AL9874" s="8" t="s">
        <v>10</v>
      </c>
      <c r="AM9874" s="8">
        <v>4</v>
      </c>
      <c r="AN9874" s="165">
        <v>23.66</v>
      </c>
    </row>
    <row r="9875" spans="17:40" x14ac:dyDescent="0.25">
      <c r="Q9875" s="161">
        <v>12032</v>
      </c>
      <c r="R9875" s="163">
        <v>0.127967</v>
      </c>
      <c r="S9875" s="8" t="s">
        <v>4</v>
      </c>
      <c r="T9875" s="8" t="s">
        <v>5</v>
      </c>
      <c r="U9875" s="8">
        <v>2</v>
      </c>
      <c r="V9875" s="165">
        <v>119.75</v>
      </c>
      <c r="W9875" s="161">
        <v>9872</v>
      </c>
      <c r="X9875" s="159" t="s">
        <v>20</v>
      </c>
      <c r="AI9875" s="161">
        <v>6874</v>
      </c>
      <c r="AJ9875" s="163">
        <v>0.34360800000000002</v>
      </c>
      <c r="AK9875" s="8" t="s">
        <v>6</v>
      </c>
      <c r="AL9875" s="8" t="s">
        <v>5</v>
      </c>
      <c r="AM9875" s="8">
        <v>4</v>
      </c>
      <c r="AN9875" s="165">
        <v>19.54</v>
      </c>
    </row>
    <row r="9876" spans="17:40" x14ac:dyDescent="0.25">
      <c r="Q9876" s="161">
        <v>12033</v>
      </c>
      <c r="R9876" s="163">
        <v>0.320965</v>
      </c>
      <c r="S9876" s="8" t="s">
        <v>6</v>
      </c>
      <c r="T9876" s="8" t="s">
        <v>5</v>
      </c>
      <c r="U9876" s="8">
        <v>2</v>
      </c>
      <c r="V9876" s="165">
        <v>114.73</v>
      </c>
      <c r="W9876" s="161">
        <v>9873</v>
      </c>
      <c r="X9876" s="159" t="s">
        <v>20</v>
      </c>
      <c r="AI9876" s="161">
        <v>6897</v>
      </c>
      <c r="AJ9876" s="163">
        <v>0.212341</v>
      </c>
      <c r="AK9876" s="8" t="s">
        <v>11</v>
      </c>
      <c r="AL9876" s="8" t="s">
        <v>10</v>
      </c>
      <c r="AM9876" s="8">
        <v>4</v>
      </c>
      <c r="AN9876" s="165">
        <v>26.22</v>
      </c>
    </row>
    <row r="9877" spans="17:40" x14ac:dyDescent="0.25">
      <c r="Q9877" s="161">
        <v>12037</v>
      </c>
      <c r="R9877" s="163">
        <v>0.19437399999999999</v>
      </c>
      <c r="S9877" s="8" t="s">
        <v>4</v>
      </c>
      <c r="T9877" s="8" t="s">
        <v>5</v>
      </c>
      <c r="U9877" s="8">
        <v>2</v>
      </c>
      <c r="V9877" s="165">
        <v>109.26</v>
      </c>
      <c r="W9877" s="161">
        <v>9874</v>
      </c>
      <c r="X9877" s="159" t="s">
        <v>20</v>
      </c>
      <c r="AI9877" s="161">
        <v>6905</v>
      </c>
      <c r="AJ9877" s="163">
        <v>0.196186</v>
      </c>
      <c r="AK9877" s="8" t="s">
        <v>9</v>
      </c>
      <c r="AL9877" s="8" t="s">
        <v>10</v>
      </c>
      <c r="AM9877" s="8">
        <v>4</v>
      </c>
      <c r="AN9877" s="165">
        <v>29.77</v>
      </c>
    </row>
    <row r="9878" spans="17:40" x14ac:dyDescent="0.25">
      <c r="Q9878" s="161">
        <v>12044</v>
      </c>
      <c r="R9878" s="163">
        <v>0.11115899999999999</v>
      </c>
      <c r="S9878" s="8" t="s">
        <v>4</v>
      </c>
      <c r="T9878" s="8" t="s">
        <v>5</v>
      </c>
      <c r="U9878" s="8">
        <v>2</v>
      </c>
      <c r="V9878" s="165">
        <v>103.47</v>
      </c>
      <c r="W9878" s="161">
        <v>9875</v>
      </c>
      <c r="X9878" s="159" t="s">
        <v>20</v>
      </c>
      <c r="AI9878" s="161">
        <v>6936</v>
      </c>
      <c r="AJ9878" s="163">
        <v>0.32686100000000001</v>
      </c>
      <c r="AK9878" s="8" t="s">
        <v>9</v>
      </c>
      <c r="AL9878" s="8" t="s">
        <v>10</v>
      </c>
      <c r="AM9878" s="8">
        <v>4</v>
      </c>
      <c r="AN9878" s="165">
        <v>163.94</v>
      </c>
    </row>
    <row r="9879" spans="17:40" x14ac:dyDescent="0.25">
      <c r="Q9879" s="161">
        <v>12046</v>
      </c>
      <c r="R9879" s="163">
        <v>0.33549400000000001</v>
      </c>
      <c r="S9879" s="8" t="s">
        <v>4</v>
      </c>
      <c r="T9879" s="8" t="s">
        <v>5</v>
      </c>
      <c r="U9879" s="8">
        <v>2</v>
      </c>
      <c r="V9879" s="165">
        <v>108.04</v>
      </c>
      <c r="W9879" s="161">
        <v>9876</v>
      </c>
      <c r="X9879" s="159" t="s">
        <v>20</v>
      </c>
      <c r="AI9879" s="161">
        <v>6942</v>
      </c>
      <c r="AJ9879" s="163">
        <v>0.12216100000000001</v>
      </c>
      <c r="AK9879" s="8" t="s">
        <v>9</v>
      </c>
      <c r="AL9879" s="8" t="s">
        <v>10</v>
      </c>
      <c r="AM9879" s="8">
        <v>4</v>
      </c>
      <c r="AN9879" s="165">
        <v>4.9800000000000004</v>
      </c>
    </row>
    <row r="9880" spans="17:40" x14ac:dyDescent="0.25">
      <c r="Q9880" s="161">
        <v>12052</v>
      </c>
      <c r="R9880" s="163">
        <v>8.7563000000000002E-2</v>
      </c>
      <c r="S9880" s="8" t="s">
        <v>4</v>
      </c>
      <c r="T9880" s="8" t="s">
        <v>5</v>
      </c>
      <c r="U9880" s="8">
        <v>2</v>
      </c>
      <c r="V9880" s="165">
        <v>113.99</v>
      </c>
      <c r="W9880" s="161">
        <v>9877</v>
      </c>
      <c r="X9880" s="159" t="s">
        <v>20</v>
      </c>
      <c r="AI9880" s="161">
        <v>6959</v>
      </c>
      <c r="AJ9880" s="163">
        <v>0.36260700000000001</v>
      </c>
      <c r="AK9880" s="8" t="s">
        <v>9</v>
      </c>
      <c r="AL9880" s="8" t="s">
        <v>10</v>
      </c>
      <c r="AM9880" s="8">
        <v>4</v>
      </c>
      <c r="AN9880" s="165">
        <v>29.29</v>
      </c>
    </row>
    <row r="9881" spans="17:40" x14ac:dyDescent="0.25">
      <c r="Q9881" s="161">
        <v>12054</v>
      </c>
      <c r="R9881" s="163">
        <v>0.39073099999999999</v>
      </c>
      <c r="S9881" s="8" t="s">
        <v>4</v>
      </c>
      <c r="T9881" s="8" t="s">
        <v>5</v>
      </c>
      <c r="U9881" s="8">
        <v>2</v>
      </c>
      <c r="V9881" s="165">
        <v>116.69</v>
      </c>
      <c r="W9881" s="161">
        <v>9878</v>
      </c>
      <c r="X9881" s="159" t="s">
        <v>20</v>
      </c>
      <c r="AI9881" s="161">
        <v>6972</v>
      </c>
      <c r="AJ9881" s="163">
        <v>0.38368200000000002</v>
      </c>
      <c r="AK9881" s="8" t="s">
        <v>9</v>
      </c>
      <c r="AL9881" s="8" t="s">
        <v>10</v>
      </c>
      <c r="AM9881" s="8">
        <v>4</v>
      </c>
      <c r="AN9881" s="165">
        <v>20.059999999999999</v>
      </c>
    </row>
    <row r="9882" spans="17:40" x14ac:dyDescent="0.25">
      <c r="Q9882" s="161">
        <v>12056</v>
      </c>
      <c r="R9882" s="163">
        <v>0.44773400000000002</v>
      </c>
      <c r="S9882" s="8" t="s">
        <v>4</v>
      </c>
      <c r="T9882" s="8" t="s">
        <v>5</v>
      </c>
      <c r="U9882" s="8">
        <v>2</v>
      </c>
      <c r="V9882" s="165">
        <v>102.08</v>
      </c>
      <c r="W9882" s="161">
        <v>9879</v>
      </c>
      <c r="X9882" s="159" t="s">
        <v>20</v>
      </c>
      <c r="AI9882" s="161">
        <v>6976</v>
      </c>
      <c r="AJ9882" s="163">
        <v>0.32447700000000002</v>
      </c>
      <c r="AK9882" s="8" t="s">
        <v>4</v>
      </c>
      <c r="AL9882" s="8" t="s">
        <v>5</v>
      </c>
      <c r="AM9882" s="8">
        <v>4</v>
      </c>
      <c r="AN9882" s="165">
        <v>164.85</v>
      </c>
    </row>
    <row r="9883" spans="17:40" x14ac:dyDescent="0.25">
      <c r="Q9883" s="161">
        <v>12063</v>
      </c>
      <c r="R9883" s="163">
        <v>0.19087799999999999</v>
      </c>
      <c r="S9883" s="8" t="s">
        <v>4</v>
      </c>
      <c r="T9883" s="8" t="s">
        <v>5</v>
      </c>
      <c r="U9883" s="8">
        <v>2</v>
      </c>
      <c r="V9883" s="165">
        <v>112.62</v>
      </c>
      <c r="W9883" s="161">
        <v>9880</v>
      </c>
      <c r="X9883" s="159" t="s">
        <v>20</v>
      </c>
      <c r="AI9883" s="161">
        <v>6987</v>
      </c>
      <c r="AJ9883" s="163">
        <v>9.0628E-2</v>
      </c>
      <c r="AK9883" s="8" t="s">
        <v>9</v>
      </c>
      <c r="AL9883" s="8" t="s">
        <v>10</v>
      </c>
      <c r="AM9883" s="8">
        <v>4</v>
      </c>
      <c r="AN9883" s="165">
        <v>10.88</v>
      </c>
    </row>
    <row r="9884" spans="17:40" x14ac:dyDescent="0.25">
      <c r="Q9884" s="161">
        <v>12065</v>
      </c>
      <c r="R9884" s="163">
        <v>5.8869999999999999E-2</v>
      </c>
      <c r="S9884" s="8" t="s">
        <v>4</v>
      </c>
      <c r="T9884" s="8" t="s">
        <v>5</v>
      </c>
      <c r="U9884" s="8">
        <v>2</v>
      </c>
      <c r="V9884" s="165">
        <v>113.95</v>
      </c>
      <c r="W9884" s="161">
        <v>9881</v>
      </c>
      <c r="X9884" s="159" t="s">
        <v>20</v>
      </c>
      <c r="AI9884" s="161">
        <v>6994</v>
      </c>
      <c r="AJ9884" s="163">
        <v>0.52234899999999995</v>
      </c>
      <c r="AK9884" s="8" t="s">
        <v>12</v>
      </c>
      <c r="AL9884" s="8" t="s">
        <v>13</v>
      </c>
      <c r="AM9884" s="8">
        <v>4</v>
      </c>
      <c r="AN9884" s="165">
        <v>18.54</v>
      </c>
    </row>
    <row r="9885" spans="17:40" x14ac:dyDescent="0.25">
      <c r="Q9885" s="161">
        <v>12068</v>
      </c>
      <c r="R9885" s="163">
        <v>0.12997900000000001</v>
      </c>
      <c r="S9885" s="8" t="s">
        <v>4</v>
      </c>
      <c r="T9885" s="8" t="s">
        <v>5</v>
      </c>
      <c r="U9885" s="8">
        <v>2</v>
      </c>
      <c r="V9885" s="165">
        <v>111.06</v>
      </c>
      <c r="W9885" s="161">
        <v>9882</v>
      </c>
      <c r="X9885" s="159" t="s">
        <v>19</v>
      </c>
      <c r="AI9885" s="161">
        <v>7004</v>
      </c>
      <c r="AJ9885" s="163">
        <v>7.4593999999999994E-2</v>
      </c>
      <c r="AK9885" s="8" t="s">
        <v>4</v>
      </c>
      <c r="AL9885" s="8" t="s">
        <v>5</v>
      </c>
      <c r="AM9885" s="8">
        <v>4</v>
      </c>
      <c r="AN9885" s="165">
        <v>164.85</v>
      </c>
    </row>
    <row r="9886" spans="17:40" x14ac:dyDescent="0.25">
      <c r="Q9886" s="161">
        <v>12069</v>
      </c>
      <c r="R9886" s="163">
        <v>0.102017</v>
      </c>
      <c r="S9886" s="8" t="s">
        <v>4</v>
      </c>
      <c r="T9886" s="8" t="s">
        <v>5</v>
      </c>
      <c r="U9886" s="8">
        <v>2</v>
      </c>
      <c r="V9886" s="165">
        <v>124.38</v>
      </c>
      <c r="W9886" s="161">
        <v>9883</v>
      </c>
      <c r="X9886" s="159" t="s">
        <v>20</v>
      </c>
      <c r="AI9886" s="161">
        <v>7018</v>
      </c>
      <c r="AJ9886" s="163">
        <v>0.23829600000000001</v>
      </c>
      <c r="AK9886" s="8" t="s">
        <v>9</v>
      </c>
      <c r="AL9886" s="8" t="s">
        <v>10</v>
      </c>
      <c r="AM9886" s="8">
        <v>4</v>
      </c>
      <c r="AN9886" s="165">
        <v>29.16</v>
      </c>
    </row>
    <row r="9887" spans="17:40" x14ac:dyDescent="0.25">
      <c r="Q9887" s="161">
        <v>12073</v>
      </c>
      <c r="R9887" s="163">
        <v>0.20514299999999999</v>
      </c>
      <c r="S9887" s="8" t="s">
        <v>6</v>
      </c>
      <c r="T9887" s="8" t="s">
        <v>5</v>
      </c>
      <c r="U9887" s="8">
        <v>2</v>
      </c>
      <c r="V9887" s="165">
        <v>122.19</v>
      </c>
      <c r="W9887" s="161">
        <v>9884</v>
      </c>
      <c r="X9887" s="159" t="s">
        <v>20</v>
      </c>
      <c r="AI9887" s="161">
        <v>7027</v>
      </c>
      <c r="AJ9887" s="163">
        <v>5.8754000000000001E-2</v>
      </c>
      <c r="AK9887" s="8" t="s">
        <v>4</v>
      </c>
      <c r="AL9887" s="8" t="s">
        <v>5</v>
      </c>
      <c r="AM9887" s="8">
        <v>4</v>
      </c>
      <c r="AN9887" s="165">
        <v>164.8</v>
      </c>
    </row>
    <row r="9888" spans="17:40" x14ac:dyDescent="0.25">
      <c r="Q9888" s="161">
        <v>12075</v>
      </c>
      <c r="R9888" s="163">
        <v>0.23441200000000001</v>
      </c>
      <c r="S9888" s="8" t="s">
        <v>4</v>
      </c>
      <c r="T9888" s="8" t="s">
        <v>5</v>
      </c>
      <c r="U9888" s="8">
        <v>2</v>
      </c>
      <c r="V9888" s="165">
        <v>106.38</v>
      </c>
      <c r="W9888" s="161">
        <v>9885</v>
      </c>
      <c r="X9888" s="159" t="s">
        <v>20</v>
      </c>
      <c r="AI9888" s="161">
        <v>7029</v>
      </c>
      <c r="AJ9888" s="163">
        <v>0.34130700000000003</v>
      </c>
      <c r="AK9888" s="8" t="s">
        <v>6</v>
      </c>
      <c r="AL9888" s="8" t="s">
        <v>5</v>
      </c>
      <c r="AM9888" s="8">
        <v>4</v>
      </c>
      <c r="AN9888" s="165">
        <v>158.84</v>
      </c>
    </row>
    <row r="9889" spans="17:40" x14ac:dyDescent="0.25">
      <c r="Q9889" s="161">
        <v>12077</v>
      </c>
      <c r="R9889" s="163">
        <v>0.13192400000000001</v>
      </c>
      <c r="S9889" s="8" t="s">
        <v>4</v>
      </c>
      <c r="T9889" s="8" t="s">
        <v>5</v>
      </c>
      <c r="U9889" s="8">
        <v>2</v>
      </c>
      <c r="V9889" s="165">
        <v>118.62</v>
      </c>
      <c r="W9889" s="161">
        <v>9886</v>
      </c>
      <c r="X9889" s="159" t="s">
        <v>20</v>
      </c>
      <c r="AI9889" s="161">
        <v>7033</v>
      </c>
      <c r="AJ9889" s="163">
        <v>0.111285</v>
      </c>
      <c r="AK9889" s="8" t="s">
        <v>9</v>
      </c>
      <c r="AL9889" s="8" t="s">
        <v>10</v>
      </c>
      <c r="AM9889" s="8">
        <v>4</v>
      </c>
      <c r="AN9889" s="165">
        <v>8.3699999999999992</v>
      </c>
    </row>
    <row r="9890" spans="17:40" x14ac:dyDescent="0.25">
      <c r="Q9890" s="161">
        <v>12079</v>
      </c>
      <c r="R9890" s="163">
        <v>0.15220400000000001</v>
      </c>
      <c r="S9890" s="8" t="s">
        <v>4</v>
      </c>
      <c r="T9890" s="8" t="s">
        <v>5</v>
      </c>
      <c r="U9890" s="8">
        <v>2</v>
      </c>
      <c r="V9890" s="165">
        <v>108.07</v>
      </c>
      <c r="W9890" s="161">
        <v>9887</v>
      </c>
      <c r="X9890" s="159" t="s">
        <v>19</v>
      </c>
      <c r="AI9890" s="161">
        <v>7042</v>
      </c>
      <c r="AJ9890" s="163">
        <v>3.2941999999999999E-2</v>
      </c>
      <c r="AK9890" s="8" t="s">
        <v>9</v>
      </c>
      <c r="AL9890" s="8" t="s">
        <v>10</v>
      </c>
      <c r="AM9890" s="8">
        <v>4</v>
      </c>
      <c r="AN9890" s="165">
        <v>164.87</v>
      </c>
    </row>
    <row r="9891" spans="17:40" x14ac:dyDescent="0.25">
      <c r="Q9891" s="161">
        <v>12080</v>
      </c>
      <c r="R9891" s="163">
        <v>0.24843499999999999</v>
      </c>
      <c r="S9891" s="8" t="s">
        <v>4</v>
      </c>
      <c r="T9891" s="8" t="s">
        <v>5</v>
      </c>
      <c r="U9891" s="8">
        <v>2</v>
      </c>
      <c r="V9891" s="165">
        <v>104.43</v>
      </c>
      <c r="W9891" s="161">
        <v>9888</v>
      </c>
      <c r="X9891" s="159" t="s">
        <v>20</v>
      </c>
      <c r="AI9891" s="161">
        <v>7047</v>
      </c>
      <c r="AJ9891" s="163">
        <v>0.23172999999999999</v>
      </c>
      <c r="AK9891" s="8" t="s">
        <v>43</v>
      </c>
      <c r="AL9891" s="8" t="s">
        <v>43</v>
      </c>
      <c r="AM9891" s="8">
        <v>4</v>
      </c>
      <c r="AN9891" s="165">
        <v>12.37</v>
      </c>
    </row>
    <row r="9892" spans="17:40" x14ac:dyDescent="0.25">
      <c r="Q9892" s="161">
        <v>12088</v>
      </c>
      <c r="R9892" s="163">
        <v>0.24115200000000001</v>
      </c>
      <c r="S9892" s="8" t="s">
        <v>4</v>
      </c>
      <c r="T9892" s="8" t="s">
        <v>5</v>
      </c>
      <c r="U9892" s="8">
        <v>2</v>
      </c>
      <c r="V9892" s="165">
        <v>118.86</v>
      </c>
      <c r="W9892" s="161">
        <v>9889</v>
      </c>
      <c r="X9892" s="159" t="s">
        <v>20</v>
      </c>
      <c r="AI9892" s="161">
        <v>7060</v>
      </c>
      <c r="AJ9892" s="163">
        <v>0.20283699999999999</v>
      </c>
      <c r="AK9892" s="8" t="s">
        <v>42</v>
      </c>
      <c r="AL9892" s="8" t="s">
        <v>42</v>
      </c>
      <c r="AM9892" s="8">
        <v>4</v>
      </c>
      <c r="AN9892" s="165">
        <v>173.18</v>
      </c>
    </row>
    <row r="9893" spans="17:40" x14ac:dyDescent="0.25">
      <c r="Q9893" s="161">
        <v>12089</v>
      </c>
      <c r="R9893" s="163">
        <v>0.18396599999999999</v>
      </c>
      <c r="S9893" s="8" t="s">
        <v>4</v>
      </c>
      <c r="T9893" s="8" t="s">
        <v>5</v>
      </c>
      <c r="U9893" s="8">
        <v>2</v>
      </c>
      <c r="V9893" s="165">
        <v>110.42</v>
      </c>
      <c r="W9893" s="161">
        <v>9890</v>
      </c>
      <c r="X9893" s="159" t="s">
        <v>19</v>
      </c>
      <c r="AI9893" s="161">
        <v>7073</v>
      </c>
      <c r="AJ9893" s="163">
        <v>0.18787499999999999</v>
      </c>
      <c r="AK9893" s="8" t="s">
        <v>9</v>
      </c>
      <c r="AL9893" s="8" t="s">
        <v>10</v>
      </c>
      <c r="AM9893" s="8">
        <v>4</v>
      </c>
      <c r="AN9893" s="165">
        <v>26.46</v>
      </c>
    </row>
    <row r="9894" spans="17:40" x14ac:dyDescent="0.25">
      <c r="Q9894" s="161">
        <v>12093</v>
      </c>
      <c r="R9894" s="163">
        <v>0.56952400000000003</v>
      </c>
      <c r="S9894" s="8" t="s">
        <v>4</v>
      </c>
      <c r="T9894" s="8" t="s">
        <v>5</v>
      </c>
      <c r="U9894" s="8">
        <v>2</v>
      </c>
      <c r="V9894" s="165">
        <v>120.25</v>
      </c>
      <c r="W9894" s="161">
        <v>9891</v>
      </c>
      <c r="X9894" s="159" t="s">
        <v>20</v>
      </c>
      <c r="AI9894" s="161">
        <v>7118</v>
      </c>
      <c r="AJ9894" s="163">
        <v>6.7011000000000001E-2</v>
      </c>
      <c r="AK9894" s="8" t="s">
        <v>11</v>
      </c>
      <c r="AL9894" s="8" t="s">
        <v>10</v>
      </c>
      <c r="AM9894" s="8">
        <v>4</v>
      </c>
      <c r="AN9894" s="165">
        <v>161.11000000000001</v>
      </c>
    </row>
    <row r="9895" spans="17:40" x14ac:dyDescent="0.25">
      <c r="Q9895" s="161">
        <v>12100</v>
      </c>
      <c r="R9895" s="163">
        <v>0.13288700000000001</v>
      </c>
      <c r="S9895" s="8" t="s">
        <v>4</v>
      </c>
      <c r="T9895" s="8" t="s">
        <v>5</v>
      </c>
      <c r="U9895" s="8">
        <v>2</v>
      </c>
      <c r="V9895" s="165">
        <v>109.06</v>
      </c>
      <c r="W9895" s="161">
        <v>9892</v>
      </c>
      <c r="X9895" s="159" t="s">
        <v>20</v>
      </c>
      <c r="AI9895" s="161">
        <v>7160</v>
      </c>
      <c r="AJ9895" s="163">
        <v>0.25322800000000001</v>
      </c>
      <c r="AK9895" s="8" t="s">
        <v>9</v>
      </c>
      <c r="AL9895" s="8" t="s">
        <v>10</v>
      </c>
      <c r="AM9895" s="8">
        <v>4</v>
      </c>
      <c r="AN9895" s="165">
        <v>163.74</v>
      </c>
    </row>
    <row r="9896" spans="17:40" x14ac:dyDescent="0.25">
      <c r="Q9896" s="161">
        <v>12102</v>
      </c>
      <c r="R9896" s="163">
        <v>0.27376699999999998</v>
      </c>
      <c r="S9896" s="8" t="s">
        <v>4</v>
      </c>
      <c r="T9896" s="8" t="s">
        <v>5</v>
      </c>
      <c r="U9896" s="8">
        <v>2</v>
      </c>
      <c r="V9896" s="165">
        <v>106.86</v>
      </c>
      <c r="W9896" s="161">
        <v>9893</v>
      </c>
      <c r="X9896" s="159" t="s">
        <v>20</v>
      </c>
      <c r="AI9896" s="161">
        <v>7185</v>
      </c>
      <c r="AJ9896" s="163">
        <v>0.38912799999999997</v>
      </c>
      <c r="AK9896" s="8" t="s">
        <v>4</v>
      </c>
      <c r="AL9896" s="8" t="s">
        <v>5</v>
      </c>
      <c r="AM9896" s="8">
        <v>4</v>
      </c>
      <c r="AN9896" s="165">
        <v>165.78</v>
      </c>
    </row>
    <row r="9897" spans="17:40" x14ac:dyDescent="0.25">
      <c r="Q9897" s="161">
        <v>12104</v>
      </c>
      <c r="R9897" s="163">
        <v>0.159883</v>
      </c>
      <c r="S9897" s="8" t="s">
        <v>4</v>
      </c>
      <c r="T9897" s="8" t="s">
        <v>5</v>
      </c>
      <c r="U9897" s="8">
        <v>2</v>
      </c>
      <c r="V9897" s="165">
        <v>100.71</v>
      </c>
      <c r="W9897" s="161">
        <v>9894</v>
      </c>
      <c r="X9897" s="159" t="s">
        <v>20</v>
      </c>
      <c r="AI9897" s="161">
        <v>7186</v>
      </c>
      <c r="AJ9897" s="163">
        <v>5.3735999999999999E-2</v>
      </c>
      <c r="AK9897" s="8" t="s">
        <v>4</v>
      </c>
      <c r="AL9897" s="8" t="s">
        <v>5</v>
      </c>
      <c r="AM9897" s="8">
        <v>4</v>
      </c>
      <c r="AN9897" s="165">
        <v>163.79</v>
      </c>
    </row>
    <row r="9898" spans="17:40" x14ac:dyDescent="0.25">
      <c r="Q9898" s="161">
        <v>12109</v>
      </c>
      <c r="R9898" s="163">
        <v>0.16481599999999999</v>
      </c>
      <c r="S9898" s="8" t="s">
        <v>4</v>
      </c>
      <c r="T9898" s="8" t="s">
        <v>5</v>
      </c>
      <c r="U9898" s="8">
        <v>2</v>
      </c>
      <c r="V9898" s="165">
        <v>112.47</v>
      </c>
      <c r="W9898" s="161">
        <v>9895</v>
      </c>
      <c r="X9898" s="159" t="s">
        <v>20</v>
      </c>
      <c r="AI9898" s="161">
        <v>7188</v>
      </c>
      <c r="AJ9898" s="163">
        <v>0.158973</v>
      </c>
      <c r="AK9898" s="8" t="s">
        <v>7</v>
      </c>
      <c r="AL9898" s="8" t="s">
        <v>5</v>
      </c>
      <c r="AM9898" s="8">
        <v>4</v>
      </c>
      <c r="AN9898" s="165">
        <v>161.1</v>
      </c>
    </row>
    <row r="9899" spans="17:40" x14ac:dyDescent="0.25">
      <c r="Q9899" s="161">
        <v>12110</v>
      </c>
      <c r="R9899" s="163">
        <v>0.49601899999999999</v>
      </c>
      <c r="S9899" s="8" t="s">
        <v>4</v>
      </c>
      <c r="T9899" s="8" t="s">
        <v>5</v>
      </c>
      <c r="U9899" s="8">
        <v>2</v>
      </c>
      <c r="V9899" s="165">
        <v>112.66</v>
      </c>
      <c r="W9899" s="161">
        <v>9896</v>
      </c>
      <c r="X9899" s="159" t="s">
        <v>20</v>
      </c>
      <c r="AI9899" s="161">
        <v>7198</v>
      </c>
      <c r="AJ9899" s="163">
        <v>0.37632500000000002</v>
      </c>
      <c r="AK9899" s="8" t="s">
        <v>7</v>
      </c>
      <c r="AL9899" s="8" t="s">
        <v>5</v>
      </c>
      <c r="AM9899" s="8">
        <v>4</v>
      </c>
      <c r="AN9899" s="165">
        <v>155.58000000000001</v>
      </c>
    </row>
    <row r="9900" spans="17:40" x14ac:dyDescent="0.25">
      <c r="Q9900" s="161">
        <v>12112</v>
      </c>
      <c r="R9900" s="163">
        <v>0.11233</v>
      </c>
      <c r="S9900" s="8" t="s">
        <v>6</v>
      </c>
      <c r="T9900" s="8" t="s">
        <v>5</v>
      </c>
      <c r="U9900" s="8">
        <v>2</v>
      </c>
      <c r="V9900" s="165">
        <v>117.98</v>
      </c>
      <c r="W9900" s="161">
        <v>9897</v>
      </c>
      <c r="X9900" s="159" t="s">
        <v>17</v>
      </c>
      <c r="AI9900" s="161">
        <v>7206</v>
      </c>
      <c r="AJ9900" s="163">
        <v>0.27776600000000001</v>
      </c>
      <c r="AK9900" s="8" t="s">
        <v>43</v>
      </c>
      <c r="AL9900" s="8" t="s">
        <v>43</v>
      </c>
      <c r="AM9900" s="8">
        <v>4</v>
      </c>
      <c r="AN9900" s="165">
        <v>25.55</v>
      </c>
    </row>
    <row r="9901" spans="17:40" x14ac:dyDescent="0.25">
      <c r="Q9901" s="161">
        <v>12114</v>
      </c>
      <c r="R9901" s="163">
        <v>8.9863999999999999E-2</v>
      </c>
      <c r="S9901" s="8" t="s">
        <v>4</v>
      </c>
      <c r="T9901" s="8" t="s">
        <v>5</v>
      </c>
      <c r="U9901" s="8">
        <v>2</v>
      </c>
      <c r="V9901" s="165">
        <v>110.45</v>
      </c>
      <c r="W9901" s="161">
        <v>9898</v>
      </c>
      <c r="X9901" s="159" t="s">
        <v>20</v>
      </c>
      <c r="AI9901" s="161">
        <v>7240</v>
      </c>
      <c r="AJ9901" s="163">
        <v>0.151944</v>
      </c>
      <c r="AK9901" s="8" t="s">
        <v>11</v>
      </c>
      <c r="AL9901" s="8" t="s">
        <v>10</v>
      </c>
      <c r="AM9901" s="8">
        <v>4</v>
      </c>
      <c r="AN9901" s="165">
        <v>19.53</v>
      </c>
    </row>
    <row r="9902" spans="17:40" x14ac:dyDescent="0.25">
      <c r="Q9902" s="161">
        <v>12115</v>
      </c>
      <c r="R9902" s="163">
        <v>0.15018000000000001</v>
      </c>
      <c r="S9902" s="8" t="s">
        <v>4</v>
      </c>
      <c r="T9902" s="8" t="s">
        <v>5</v>
      </c>
      <c r="U9902" s="8">
        <v>2</v>
      </c>
      <c r="V9902" s="165">
        <v>108.04</v>
      </c>
      <c r="W9902" s="161">
        <v>9899</v>
      </c>
      <c r="X9902" s="159" t="s">
        <v>20</v>
      </c>
      <c r="AI9902" s="161">
        <v>7262</v>
      </c>
      <c r="AJ9902" s="163">
        <v>0.27743600000000002</v>
      </c>
      <c r="AK9902" s="8" t="s">
        <v>9</v>
      </c>
      <c r="AL9902" s="8" t="s">
        <v>10</v>
      </c>
      <c r="AM9902" s="8">
        <v>4</v>
      </c>
      <c r="AN9902" s="165">
        <v>27.41</v>
      </c>
    </row>
    <row r="9903" spans="17:40" x14ac:dyDescent="0.25">
      <c r="Q9903" s="161">
        <v>12120</v>
      </c>
      <c r="R9903" s="163">
        <v>0.22214200000000001</v>
      </c>
      <c r="S9903" s="8" t="s">
        <v>6</v>
      </c>
      <c r="T9903" s="8" t="s">
        <v>5</v>
      </c>
      <c r="U9903" s="8">
        <v>2</v>
      </c>
      <c r="V9903" s="165">
        <v>120.91</v>
      </c>
      <c r="W9903" s="161">
        <v>9900</v>
      </c>
      <c r="X9903" s="159" t="s">
        <v>20</v>
      </c>
      <c r="AI9903" s="161">
        <v>7273</v>
      </c>
      <c r="AJ9903" s="163">
        <v>0.27385300000000001</v>
      </c>
      <c r="AK9903" s="8" t="s">
        <v>4</v>
      </c>
      <c r="AL9903" s="8" t="s">
        <v>5</v>
      </c>
      <c r="AM9903" s="8">
        <v>4</v>
      </c>
      <c r="AN9903" s="165">
        <v>156.80000000000001</v>
      </c>
    </row>
    <row r="9904" spans="17:40" x14ac:dyDescent="0.25">
      <c r="Q9904" s="161">
        <v>12122</v>
      </c>
      <c r="R9904" s="163">
        <v>0.22284699999999999</v>
      </c>
      <c r="S9904" s="8" t="s">
        <v>4</v>
      </c>
      <c r="T9904" s="8" t="s">
        <v>5</v>
      </c>
      <c r="U9904" s="8">
        <v>2</v>
      </c>
      <c r="V9904" s="165">
        <v>104.45</v>
      </c>
      <c r="W9904" s="161">
        <v>9901</v>
      </c>
      <c r="X9904" s="159" t="s">
        <v>20</v>
      </c>
      <c r="AI9904" s="161">
        <v>7292</v>
      </c>
      <c r="AJ9904" s="163">
        <v>4.861E-2</v>
      </c>
      <c r="AK9904" s="8" t="s">
        <v>4</v>
      </c>
      <c r="AL9904" s="8" t="s">
        <v>5</v>
      </c>
      <c r="AM9904" s="8">
        <v>4</v>
      </c>
      <c r="AN9904" s="165">
        <v>156.86000000000001</v>
      </c>
    </row>
    <row r="9905" spans="17:40" x14ac:dyDescent="0.25">
      <c r="Q9905" s="161">
        <v>12126</v>
      </c>
      <c r="R9905" s="163">
        <v>0.23338999999999999</v>
      </c>
      <c r="S9905" s="8" t="s">
        <v>4</v>
      </c>
      <c r="T9905" s="8" t="s">
        <v>5</v>
      </c>
      <c r="U9905" s="8">
        <v>2</v>
      </c>
      <c r="V9905" s="165">
        <v>107.81</v>
      </c>
      <c r="W9905" s="161">
        <v>9902</v>
      </c>
      <c r="X9905" s="159" t="s">
        <v>20</v>
      </c>
      <c r="AI9905" s="161">
        <v>7313</v>
      </c>
      <c r="AJ9905" s="163">
        <v>0.28973700000000002</v>
      </c>
      <c r="AK9905" s="8" t="s">
        <v>6</v>
      </c>
      <c r="AL9905" s="8" t="s">
        <v>5</v>
      </c>
      <c r="AM9905" s="8">
        <v>4</v>
      </c>
      <c r="AN9905" s="165">
        <v>170.54</v>
      </c>
    </row>
    <row r="9906" spans="17:40" x14ac:dyDescent="0.25">
      <c r="Q9906" s="161">
        <v>12128</v>
      </c>
      <c r="R9906" s="163">
        <v>0.60962700000000003</v>
      </c>
      <c r="S9906" s="8" t="s">
        <v>4</v>
      </c>
      <c r="T9906" s="8" t="s">
        <v>5</v>
      </c>
      <c r="U9906" s="8">
        <v>2</v>
      </c>
      <c r="V9906" s="165">
        <v>113.22</v>
      </c>
      <c r="W9906" s="161">
        <v>9903</v>
      </c>
      <c r="X9906" s="159" t="s">
        <v>20</v>
      </c>
      <c r="AI9906" s="161">
        <v>7357</v>
      </c>
      <c r="AJ9906" s="163">
        <v>0.115561</v>
      </c>
      <c r="AK9906" s="8" t="s">
        <v>4</v>
      </c>
      <c r="AL9906" s="8" t="s">
        <v>5</v>
      </c>
      <c r="AM9906" s="8">
        <v>4</v>
      </c>
      <c r="AN9906" s="165">
        <v>164.03</v>
      </c>
    </row>
    <row r="9907" spans="17:40" x14ac:dyDescent="0.25">
      <c r="Q9907" s="161">
        <v>12129</v>
      </c>
      <c r="R9907" s="163">
        <v>5.2816000000000002E-2</v>
      </c>
      <c r="S9907" s="8" t="s">
        <v>4</v>
      </c>
      <c r="T9907" s="8" t="s">
        <v>5</v>
      </c>
      <c r="U9907" s="8">
        <v>2</v>
      </c>
      <c r="V9907" s="165">
        <v>112.49</v>
      </c>
      <c r="W9907" s="161">
        <v>9904</v>
      </c>
      <c r="X9907" s="159" t="s">
        <v>20</v>
      </c>
      <c r="AI9907" s="161">
        <v>7373</v>
      </c>
      <c r="AJ9907" s="163">
        <v>0.164439</v>
      </c>
      <c r="AK9907" s="8" t="s">
        <v>11</v>
      </c>
      <c r="AL9907" s="8" t="s">
        <v>10</v>
      </c>
      <c r="AM9907" s="8">
        <v>4</v>
      </c>
      <c r="AN9907" s="165">
        <v>165.92</v>
      </c>
    </row>
    <row r="9908" spans="17:40" x14ac:dyDescent="0.25">
      <c r="Q9908" s="161">
        <v>12133</v>
      </c>
      <c r="R9908" s="163">
        <v>8.2380999999999996E-2</v>
      </c>
      <c r="S9908" s="8" t="s">
        <v>4</v>
      </c>
      <c r="T9908" s="8" t="s">
        <v>5</v>
      </c>
      <c r="U9908" s="8">
        <v>2</v>
      </c>
      <c r="V9908" s="165">
        <v>107.89</v>
      </c>
      <c r="W9908" s="161">
        <v>9905</v>
      </c>
      <c r="X9908" s="159" t="s">
        <v>20</v>
      </c>
      <c r="AI9908" s="161">
        <v>7389</v>
      </c>
      <c r="AJ9908" s="163">
        <v>8.2489000000000007E-2</v>
      </c>
      <c r="AK9908" s="8" t="s">
        <v>4</v>
      </c>
      <c r="AL9908" s="8" t="s">
        <v>5</v>
      </c>
      <c r="AM9908" s="8">
        <v>4</v>
      </c>
      <c r="AN9908" s="165">
        <v>156.41999999999999</v>
      </c>
    </row>
    <row r="9909" spans="17:40" x14ac:dyDescent="0.25">
      <c r="Q9909" s="161">
        <v>12135</v>
      </c>
      <c r="R9909" s="163">
        <v>0.14771200000000001</v>
      </c>
      <c r="S9909" s="8" t="s">
        <v>6</v>
      </c>
      <c r="T9909" s="8" t="s">
        <v>5</v>
      </c>
      <c r="U9909" s="8">
        <v>2</v>
      </c>
      <c r="V9909" s="165">
        <v>122.19</v>
      </c>
      <c r="W9909" s="161">
        <v>9906</v>
      </c>
      <c r="X9909" s="159" t="s">
        <v>20</v>
      </c>
      <c r="AI9909" s="161">
        <v>7390</v>
      </c>
      <c r="AJ9909" s="163">
        <v>0.44736300000000001</v>
      </c>
      <c r="AK9909" s="8" t="s">
        <v>9</v>
      </c>
      <c r="AL9909" s="8" t="s">
        <v>10</v>
      </c>
      <c r="AM9909" s="8">
        <v>4</v>
      </c>
      <c r="AN9909" s="165">
        <v>156.44999999999999</v>
      </c>
    </row>
    <row r="9910" spans="17:40" x14ac:dyDescent="0.25">
      <c r="Q9910" s="161">
        <v>12137</v>
      </c>
      <c r="R9910" s="163">
        <v>0.380052</v>
      </c>
      <c r="S9910" s="8" t="s">
        <v>4</v>
      </c>
      <c r="T9910" s="8" t="s">
        <v>5</v>
      </c>
      <c r="U9910" s="8">
        <v>2</v>
      </c>
      <c r="V9910" s="165">
        <v>110.47</v>
      </c>
      <c r="W9910" s="161">
        <v>9907</v>
      </c>
      <c r="X9910" s="159" t="s">
        <v>20</v>
      </c>
      <c r="AI9910" s="161">
        <v>7416</v>
      </c>
      <c r="AJ9910" s="163">
        <v>0.158607</v>
      </c>
      <c r="AK9910" s="8" t="s">
        <v>4</v>
      </c>
      <c r="AL9910" s="8" t="s">
        <v>5</v>
      </c>
      <c r="AM9910" s="8">
        <v>4</v>
      </c>
      <c r="AN9910" s="165">
        <v>158.63</v>
      </c>
    </row>
    <row r="9911" spans="17:40" x14ac:dyDescent="0.25">
      <c r="Q9911" s="161">
        <v>12138</v>
      </c>
      <c r="R9911" s="163">
        <v>0.18678400000000001</v>
      </c>
      <c r="S9911" s="8" t="s">
        <v>6</v>
      </c>
      <c r="T9911" s="8" t="s">
        <v>5</v>
      </c>
      <c r="U9911" s="8">
        <v>2</v>
      </c>
      <c r="V9911" s="165">
        <v>101.12</v>
      </c>
      <c r="W9911" s="161">
        <v>9908</v>
      </c>
      <c r="X9911" s="159" t="s">
        <v>20</v>
      </c>
      <c r="AI9911" s="161">
        <v>7432</v>
      </c>
      <c r="AJ9911" s="163">
        <v>0.59343900000000005</v>
      </c>
      <c r="AK9911" s="8" t="s">
        <v>4</v>
      </c>
      <c r="AL9911" s="8" t="s">
        <v>5</v>
      </c>
      <c r="AM9911" s="8">
        <v>4</v>
      </c>
      <c r="AN9911" s="165">
        <v>29.9</v>
      </c>
    </row>
    <row r="9912" spans="17:40" x14ac:dyDescent="0.25">
      <c r="Q9912" s="161">
        <v>12139</v>
      </c>
      <c r="R9912" s="163">
        <v>0.16642499999999999</v>
      </c>
      <c r="S9912" s="8" t="s">
        <v>4</v>
      </c>
      <c r="T9912" s="8" t="s">
        <v>5</v>
      </c>
      <c r="U9912" s="8">
        <v>2</v>
      </c>
      <c r="V9912" s="165">
        <v>118.61</v>
      </c>
      <c r="W9912" s="161">
        <v>9909</v>
      </c>
      <c r="X9912" s="159" t="s">
        <v>20</v>
      </c>
      <c r="AI9912" s="161">
        <v>7461</v>
      </c>
      <c r="AJ9912" s="163">
        <v>0.39481300000000003</v>
      </c>
      <c r="AK9912" s="8" t="s">
        <v>6</v>
      </c>
      <c r="AL9912" s="8" t="s">
        <v>5</v>
      </c>
      <c r="AM9912" s="8">
        <v>4</v>
      </c>
      <c r="AN9912" s="165">
        <v>159.13</v>
      </c>
    </row>
    <row r="9913" spans="17:40" x14ac:dyDescent="0.25">
      <c r="Q9913" s="161">
        <v>12146</v>
      </c>
      <c r="R9913" s="163">
        <v>0.47839900000000002</v>
      </c>
      <c r="S9913" s="8" t="s">
        <v>4</v>
      </c>
      <c r="T9913" s="8" t="s">
        <v>5</v>
      </c>
      <c r="U9913" s="8">
        <v>2</v>
      </c>
      <c r="V9913" s="165">
        <v>120.81</v>
      </c>
      <c r="W9913" s="161">
        <v>9910</v>
      </c>
      <c r="X9913" s="159" t="s">
        <v>20</v>
      </c>
      <c r="AI9913" s="161">
        <v>7485</v>
      </c>
      <c r="AJ9913" s="163">
        <v>0.107056</v>
      </c>
      <c r="AK9913" s="8" t="s">
        <v>9</v>
      </c>
      <c r="AL9913" s="8" t="s">
        <v>10</v>
      </c>
      <c r="AM9913" s="8">
        <v>4</v>
      </c>
      <c r="AN9913" s="165">
        <v>21.36</v>
      </c>
    </row>
    <row r="9914" spans="17:40" x14ac:dyDescent="0.25">
      <c r="Q9914" s="161">
        <v>12149</v>
      </c>
      <c r="R9914" s="163">
        <v>9.4597000000000001E-2</v>
      </c>
      <c r="S9914" s="8" t="s">
        <v>4</v>
      </c>
      <c r="T9914" s="8" t="s">
        <v>5</v>
      </c>
      <c r="U9914" s="8">
        <v>2</v>
      </c>
      <c r="V9914" s="165">
        <v>122.48</v>
      </c>
      <c r="W9914" s="161">
        <v>9911</v>
      </c>
      <c r="X9914" s="159" t="s">
        <v>20</v>
      </c>
      <c r="AI9914" s="161">
        <v>7489</v>
      </c>
      <c r="AJ9914" s="163">
        <v>0.257573</v>
      </c>
      <c r="AK9914" s="8" t="s">
        <v>9</v>
      </c>
      <c r="AL9914" s="8" t="s">
        <v>10</v>
      </c>
      <c r="AM9914" s="8">
        <v>4</v>
      </c>
      <c r="AN9914" s="165">
        <v>155.94</v>
      </c>
    </row>
    <row r="9915" spans="17:40" x14ac:dyDescent="0.25">
      <c r="Q9915" s="161">
        <v>12155</v>
      </c>
      <c r="R9915" s="163">
        <v>0.21527499999999999</v>
      </c>
      <c r="S9915" s="8" t="s">
        <v>4</v>
      </c>
      <c r="T9915" s="8" t="s">
        <v>5</v>
      </c>
      <c r="U9915" s="8">
        <v>2</v>
      </c>
      <c r="V9915" s="165">
        <v>109.2</v>
      </c>
      <c r="W9915" s="161">
        <v>9912</v>
      </c>
      <c r="X9915" s="159" t="s">
        <v>20</v>
      </c>
      <c r="AI9915" s="161">
        <v>7522</v>
      </c>
      <c r="AJ9915" s="163">
        <v>0.12583900000000001</v>
      </c>
      <c r="AK9915" s="8" t="s">
        <v>9</v>
      </c>
      <c r="AL9915" s="8" t="s">
        <v>10</v>
      </c>
      <c r="AM9915" s="8">
        <v>4</v>
      </c>
      <c r="AN9915" s="165">
        <v>157.43</v>
      </c>
    </row>
    <row r="9916" spans="17:40" x14ac:dyDescent="0.25">
      <c r="Q9916" s="161">
        <v>12156</v>
      </c>
      <c r="R9916" s="163">
        <v>0.15035200000000001</v>
      </c>
      <c r="S9916" s="8" t="s">
        <v>4</v>
      </c>
      <c r="T9916" s="8" t="s">
        <v>5</v>
      </c>
      <c r="U9916" s="8">
        <v>2</v>
      </c>
      <c r="V9916" s="165">
        <v>104.44</v>
      </c>
      <c r="W9916" s="161">
        <v>9913</v>
      </c>
      <c r="X9916" s="159" t="s">
        <v>20</v>
      </c>
      <c r="AI9916" s="161">
        <v>7530</v>
      </c>
      <c r="AJ9916" s="163">
        <v>0.119944</v>
      </c>
      <c r="AK9916" s="8" t="s">
        <v>4</v>
      </c>
      <c r="AL9916" s="8" t="s">
        <v>5</v>
      </c>
      <c r="AM9916" s="8">
        <v>4</v>
      </c>
      <c r="AN9916" s="165">
        <v>21.37</v>
      </c>
    </row>
    <row r="9917" spans="17:40" x14ac:dyDescent="0.25">
      <c r="Q9917" s="161">
        <v>12160</v>
      </c>
      <c r="R9917" s="163">
        <v>0.11555600000000001</v>
      </c>
      <c r="S9917" s="8" t="s">
        <v>4</v>
      </c>
      <c r="T9917" s="8" t="s">
        <v>5</v>
      </c>
      <c r="U9917" s="8">
        <v>2</v>
      </c>
      <c r="V9917" s="165">
        <v>107.84</v>
      </c>
      <c r="W9917" s="161">
        <v>9914</v>
      </c>
      <c r="X9917" s="159" t="s">
        <v>17</v>
      </c>
      <c r="AI9917" s="161">
        <v>7551</v>
      </c>
      <c r="AJ9917" s="163">
        <v>7.4909000000000003E-2</v>
      </c>
      <c r="AK9917" s="8" t="s">
        <v>9</v>
      </c>
      <c r="AL9917" s="8" t="s">
        <v>10</v>
      </c>
      <c r="AM9917" s="8">
        <v>4</v>
      </c>
      <c r="AN9917" s="165">
        <v>26.39</v>
      </c>
    </row>
    <row r="9918" spans="17:40" x14ac:dyDescent="0.25">
      <c r="Q9918" s="161">
        <v>12162</v>
      </c>
      <c r="R9918" s="163">
        <v>6.6494999999999999E-2</v>
      </c>
      <c r="S9918" s="8" t="s">
        <v>4</v>
      </c>
      <c r="T9918" s="8" t="s">
        <v>5</v>
      </c>
      <c r="U9918" s="8">
        <v>2</v>
      </c>
      <c r="V9918" s="165">
        <v>109.96</v>
      </c>
      <c r="W9918" s="161">
        <v>9915</v>
      </c>
      <c r="X9918" s="159" t="s">
        <v>20</v>
      </c>
      <c r="AI9918" s="161">
        <v>7567</v>
      </c>
      <c r="AJ9918" s="163">
        <v>0.110043</v>
      </c>
      <c r="AK9918" s="8" t="s">
        <v>4</v>
      </c>
      <c r="AL9918" s="8" t="s">
        <v>5</v>
      </c>
      <c r="AM9918" s="8">
        <v>4</v>
      </c>
      <c r="AN9918" s="165">
        <v>159.24</v>
      </c>
    </row>
    <row r="9919" spans="17:40" x14ac:dyDescent="0.25">
      <c r="Q9919" s="161">
        <v>12172</v>
      </c>
      <c r="R9919" s="163">
        <v>0.41555500000000001</v>
      </c>
      <c r="S9919" s="8" t="s">
        <v>4</v>
      </c>
      <c r="T9919" s="8" t="s">
        <v>5</v>
      </c>
      <c r="U9919" s="8">
        <v>2</v>
      </c>
      <c r="V9919" s="165">
        <v>119.79</v>
      </c>
      <c r="W9919" s="161">
        <v>9916</v>
      </c>
      <c r="X9919" s="159" t="s">
        <v>20</v>
      </c>
      <c r="AI9919" s="161">
        <v>7575</v>
      </c>
      <c r="AJ9919" s="163">
        <v>0.267067</v>
      </c>
      <c r="AK9919" s="8" t="s">
        <v>6</v>
      </c>
      <c r="AL9919" s="8" t="s">
        <v>5</v>
      </c>
      <c r="AM9919" s="8">
        <v>4</v>
      </c>
      <c r="AN9919" s="165">
        <v>157.04</v>
      </c>
    </row>
    <row r="9920" spans="17:40" x14ac:dyDescent="0.25">
      <c r="Q9920" s="161">
        <v>12173</v>
      </c>
      <c r="R9920" s="163">
        <v>8.9620000000000005E-2</v>
      </c>
      <c r="S9920" s="8" t="s">
        <v>4</v>
      </c>
      <c r="T9920" s="8" t="s">
        <v>5</v>
      </c>
      <c r="U9920" s="8">
        <v>2</v>
      </c>
      <c r="V9920" s="165">
        <v>124.45</v>
      </c>
      <c r="W9920" s="161">
        <v>9917</v>
      </c>
      <c r="X9920" s="159" t="s">
        <v>20</v>
      </c>
      <c r="AI9920" s="161">
        <v>7595</v>
      </c>
      <c r="AJ9920" s="163">
        <v>0.220162</v>
      </c>
      <c r="AK9920" s="8" t="s">
        <v>6</v>
      </c>
      <c r="AL9920" s="8" t="s">
        <v>5</v>
      </c>
      <c r="AM9920" s="8">
        <v>4</v>
      </c>
      <c r="AN9920" s="165">
        <v>156.88999999999999</v>
      </c>
    </row>
    <row r="9921" spans="17:40" x14ac:dyDescent="0.25">
      <c r="Q9921" s="161">
        <v>12175</v>
      </c>
      <c r="R9921" s="163">
        <v>0.30462499999999998</v>
      </c>
      <c r="S9921" s="8" t="s">
        <v>4</v>
      </c>
      <c r="T9921" s="8" t="s">
        <v>5</v>
      </c>
      <c r="U9921" s="8">
        <v>2</v>
      </c>
      <c r="V9921" s="165">
        <v>116.25</v>
      </c>
      <c r="W9921" s="161">
        <v>9918</v>
      </c>
      <c r="X9921" s="159" t="s">
        <v>20</v>
      </c>
      <c r="AI9921" s="161">
        <v>7618</v>
      </c>
      <c r="AJ9921" s="163">
        <v>0.21296399999999999</v>
      </c>
      <c r="AK9921" s="8" t="s">
        <v>4</v>
      </c>
      <c r="AL9921" s="8" t="s">
        <v>5</v>
      </c>
      <c r="AM9921" s="8">
        <v>4</v>
      </c>
      <c r="AN9921" s="165">
        <v>26.37</v>
      </c>
    </row>
    <row r="9922" spans="17:40" x14ac:dyDescent="0.25">
      <c r="Q9922" s="161">
        <v>12177</v>
      </c>
      <c r="R9922" s="163">
        <v>0.26124700000000001</v>
      </c>
      <c r="S9922" s="8" t="s">
        <v>4</v>
      </c>
      <c r="T9922" s="8" t="s">
        <v>5</v>
      </c>
      <c r="U9922" s="8">
        <v>2</v>
      </c>
      <c r="V9922" s="165">
        <v>107.75</v>
      </c>
      <c r="W9922" s="161">
        <v>9919</v>
      </c>
      <c r="X9922" s="159" t="s">
        <v>20</v>
      </c>
      <c r="AI9922" s="161">
        <v>7630</v>
      </c>
      <c r="AJ9922" s="163">
        <v>0.58071099999999998</v>
      </c>
      <c r="AK9922" s="8" t="s">
        <v>4</v>
      </c>
      <c r="AL9922" s="8" t="s">
        <v>5</v>
      </c>
      <c r="AM9922" s="8">
        <v>4</v>
      </c>
      <c r="AN9922" s="165">
        <v>167.09</v>
      </c>
    </row>
    <row r="9923" spans="17:40" x14ac:dyDescent="0.25">
      <c r="Q9923" s="161">
        <v>12182</v>
      </c>
      <c r="R9923" s="163">
        <v>0.11849700000000001</v>
      </c>
      <c r="S9923" s="8" t="s">
        <v>4</v>
      </c>
      <c r="T9923" s="8" t="s">
        <v>5</v>
      </c>
      <c r="U9923" s="8">
        <v>2</v>
      </c>
      <c r="V9923" s="165">
        <v>107.84</v>
      </c>
      <c r="W9923" s="161">
        <v>9920</v>
      </c>
      <c r="X9923" s="159" t="s">
        <v>20</v>
      </c>
      <c r="AI9923" s="161">
        <v>7636</v>
      </c>
      <c r="AJ9923" s="163">
        <v>0.19100200000000001</v>
      </c>
      <c r="AK9923" s="8" t="s">
        <v>4</v>
      </c>
      <c r="AL9923" s="8" t="s">
        <v>5</v>
      </c>
      <c r="AM9923" s="8">
        <v>4</v>
      </c>
      <c r="AN9923" s="165">
        <v>163.05000000000001</v>
      </c>
    </row>
    <row r="9924" spans="17:40" x14ac:dyDescent="0.25">
      <c r="Q9924" s="161">
        <v>12184</v>
      </c>
      <c r="R9924" s="163">
        <v>0.26769900000000002</v>
      </c>
      <c r="S9924" s="8" t="s">
        <v>4</v>
      </c>
      <c r="T9924" s="8" t="s">
        <v>5</v>
      </c>
      <c r="U9924" s="8">
        <v>2</v>
      </c>
      <c r="V9924" s="165">
        <v>101.31</v>
      </c>
      <c r="W9924" s="161">
        <v>9921</v>
      </c>
      <c r="X9924" s="159" t="s">
        <v>20</v>
      </c>
      <c r="AI9924" s="161">
        <v>7664</v>
      </c>
      <c r="AJ9924" s="163">
        <v>0.30967099999999997</v>
      </c>
      <c r="AK9924" s="8" t="s">
        <v>4</v>
      </c>
      <c r="AL9924" s="8" t="s">
        <v>5</v>
      </c>
      <c r="AM9924" s="8">
        <v>4</v>
      </c>
      <c r="AN9924" s="165">
        <v>158.54</v>
      </c>
    </row>
    <row r="9925" spans="17:40" x14ac:dyDescent="0.25">
      <c r="Q9925" s="161">
        <v>12185</v>
      </c>
      <c r="R9925" s="163">
        <v>0.23575499999999999</v>
      </c>
      <c r="S9925" s="8" t="s">
        <v>4</v>
      </c>
      <c r="T9925" s="8" t="s">
        <v>5</v>
      </c>
      <c r="U9925" s="8">
        <v>2</v>
      </c>
      <c r="V9925" s="165">
        <v>112.44</v>
      </c>
      <c r="W9925" s="161">
        <v>9922</v>
      </c>
      <c r="X9925" s="159" t="s">
        <v>20</v>
      </c>
      <c r="AI9925" s="161">
        <v>7673</v>
      </c>
      <c r="AJ9925" s="163">
        <v>0.60010699999999995</v>
      </c>
      <c r="AK9925" s="8" t="s">
        <v>9</v>
      </c>
      <c r="AL9925" s="8" t="s">
        <v>10</v>
      </c>
      <c r="AM9925" s="8">
        <v>4</v>
      </c>
      <c r="AN9925" s="165">
        <v>166.86</v>
      </c>
    </row>
    <row r="9926" spans="17:40" x14ac:dyDescent="0.25">
      <c r="Q9926" s="161">
        <v>12187</v>
      </c>
      <c r="R9926" s="163">
        <v>0.43943100000000002</v>
      </c>
      <c r="S9926" s="8" t="s">
        <v>4</v>
      </c>
      <c r="T9926" s="8" t="s">
        <v>5</v>
      </c>
      <c r="U9926" s="8">
        <v>2</v>
      </c>
      <c r="V9926" s="165">
        <v>104.02</v>
      </c>
      <c r="W9926" s="161">
        <v>9923</v>
      </c>
      <c r="X9926" s="159" t="s">
        <v>20</v>
      </c>
      <c r="AI9926" s="161">
        <v>7717</v>
      </c>
      <c r="AJ9926" s="163">
        <v>0.547655</v>
      </c>
      <c r="AK9926" s="8" t="s">
        <v>42</v>
      </c>
      <c r="AL9926" s="8" t="s">
        <v>42</v>
      </c>
      <c r="AM9926" s="8">
        <v>4</v>
      </c>
      <c r="AN9926" s="165">
        <v>25.76</v>
      </c>
    </row>
    <row r="9927" spans="17:40" x14ac:dyDescent="0.25">
      <c r="Q9927" s="161">
        <v>12193</v>
      </c>
      <c r="R9927" s="163">
        <v>0.16648099999999999</v>
      </c>
      <c r="S9927" s="8" t="s">
        <v>4</v>
      </c>
      <c r="T9927" s="8" t="s">
        <v>5</v>
      </c>
      <c r="U9927" s="8">
        <v>2</v>
      </c>
      <c r="V9927" s="165">
        <v>103.62</v>
      </c>
      <c r="W9927" s="161">
        <v>9924</v>
      </c>
      <c r="X9927" s="159" t="s">
        <v>20</v>
      </c>
      <c r="AI9927" s="161">
        <v>7719</v>
      </c>
      <c r="AJ9927" s="163">
        <v>0.24343300000000001</v>
      </c>
      <c r="AK9927" s="8" t="s">
        <v>4</v>
      </c>
      <c r="AL9927" s="8" t="s">
        <v>5</v>
      </c>
      <c r="AM9927" s="8">
        <v>4</v>
      </c>
      <c r="AN9927" s="165">
        <v>161.38999999999999</v>
      </c>
    </row>
    <row r="9928" spans="17:40" x14ac:dyDescent="0.25">
      <c r="Q9928" s="161">
        <v>12195</v>
      </c>
      <c r="R9928" s="163">
        <v>0.114435</v>
      </c>
      <c r="S9928" s="8" t="s">
        <v>4</v>
      </c>
      <c r="T9928" s="8" t="s">
        <v>5</v>
      </c>
      <c r="U9928" s="8">
        <v>2</v>
      </c>
      <c r="V9928" s="165">
        <v>123.7</v>
      </c>
      <c r="W9928" s="161">
        <v>9925</v>
      </c>
      <c r="X9928" s="159" t="s">
        <v>20</v>
      </c>
      <c r="AI9928" s="161">
        <v>7736</v>
      </c>
      <c r="AJ9928" s="163">
        <v>0.18240600000000001</v>
      </c>
      <c r="AK9928" s="8" t="s">
        <v>4</v>
      </c>
      <c r="AL9928" s="8" t="s">
        <v>5</v>
      </c>
      <c r="AM9928" s="8">
        <v>4</v>
      </c>
      <c r="AN9928" s="165">
        <v>166.57</v>
      </c>
    </row>
    <row r="9929" spans="17:40" x14ac:dyDescent="0.25">
      <c r="Q9929" s="161">
        <v>12197</v>
      </c>
      <c r="R9929" s="163">
        <v>8.0632999999999996E-2</v>
      </c>
      <c r="S9929" s="8" t="s">
        <v>4</v>
      </c>
      <c r="T9929" s="8" t="s">
        <v>5</v>
      </c>
      <c r="U9929" s="8">
        <v>2</v>
      </c>
      <c r="V9929" s="165">
        <v>124.44</v>
      </c>
      <c r="W9929" s="161">
        <v>9926</v>
      </c>
      <c r="X9929" s="159" t="s">
        <v>20</v>
      </c>
      <c r="AI9929" s="161">
        <v>7745</v>
      </c>
      <c r="AJ9929" s="163">
        <v>0.15029100000000001</v>
      </c>
      <c r="AK9929" s="8" t="s">
        <v>4</v>
      </c>
      <c r="AL9929" s="8" t="s">
        <v>5</v>
      </c>
      <c r="AM9929" s="8">
        <v>4</v>
      </c>
      <c r="AN9929" s="165">
        <v>171.89</v>
      </c>
    </row>
    <row r="9930" spans="17:40" x14ac:dyDescent="0.25">
      <c r="Q9930" s="161">
        <v>12199</v>
      </c>
      <c r="R9930" s="163">
        <v>0.21226500000000001</v>
      </c>
      <c r="S9930" s="8" t="s">
        <v>4</v>
      </c>
      <c r="T9930" s="8" t="s">
        <v>5</v>
      </c>
      <c r="U9930" s="8">
        <v>2</v>
      </c>
      <c r="V9930" s="165">
        <v>109.97</v>
      </c>
      <c r="W9930" s="161">
        <v>9927</v>
      </c>
      <c r="X9930" s="159" t="s">
        <v>20</v>
      </c>
      <c r="AI9930" s="161">
        <v>7748</v>
      </c>
      <c r="AJ9930" s="163">
        <v>0.13374900000000001</v>
      </c>
      <c r="AK9930" s="8" t="s">
        <v>4</v>
      </c>
      <c r="AL9930" s="8" t="s">
        <v>5</v>
      </c>
      <c r="AM9930" s="8">
        <v>4</v>
      </c>
      <c r="AN9930" s="165">
        <v>156.97999999999999</v>
      </c>
    </row>
    <row r="9931" spans="17:40" x14ac:dyDescent="0.25">
      <c r="Q9931" s="161">
        <v>12201</v>
      </c>
      <c r="R9931" s="163">
        <v>9.6990000000000007E-2</v>
      </c>
      <c r="S9931" s="8" t="s">
        <v>4</v>
      </c>
      <c r="T9931" s="8" t="s">
        <v>5</v>
      </c>
      <c r="U9931" s="8">
        <v>2</v>
      </c>
      <c r="V9931" s="165">
        <v>102.75</v>
      </c>
      <c r="W9931" s="161">
        <v>9928</v>
      </c>
      <c r="X9931" s="159" t="s">
        <v>20</v>
      </c>
      <c r="AI9931" s="161">
        <v>7756</v>
      </c>
      <c r="AJ9931" s="163">
        <v>0.468254</v>
      </c>
      <c r="AK9931" s="8" t="s">
        <v>7</v>
      </c>
      <c r="AL9931" s="8" t="s">
        <v>5</v>
      </c>
      <c r="AM9931" s="8">
        <v>4</v>
      </c>
      <c r="AN9931" s="165">
        <v>160.34</v>
      </c>
    </row>
    <row r="9932" spans="17:40" x14ac:dyDescent="0.25">
      <c r="Q9932" s="161">
        <v>12209</v>
      </c>
      <c r="R9932" s="163">
        <v>0.20128399999999999</v>
      </c>
      <c r="S9932" s="8" t="s">
        <v>4</v>
      </c>
      <c r="T9932" s="8" t="s">
        <v>5</v>
      </c>
      <c r="U9932" s="8">
        <v>2</v>
      </c>
      <c r="V9932" s="165">
        <v>122.21</v>
      </c>
      <c r="W9932" s="161">
        <v>9929</v>
      </c>
      <c r="X9932" s="159" t="s">
        <v>19</v>
      </c>
      <c r="AI9932" s="161">
        <v>7758</v>
      </c>
      <c r="AJ9932" s="163">
        <v>5.7370999999999998E-2</v>
      </c>
      <c r="AK9932" s="8" t="s">
        <v>4</v>
      </c>
      <c r="AL9932" s="8" t="s">
        <v>5</v>
      </c>
      <c r="AM9932" s="8">
        <v>4</v>
      </c>
      <c r="AN9932" s="165">
        <v>162.44999999999999</v>
      </c>
    </row>
    <row r="9933" spans="17:40" x14ac:dyDescent="0.25">
      <c r="Q9933" s="161">
        <v>12215</v>
      </c>
      <c r="R9933" s="163">
        <v>5.8485000000000002E-2</v>
      </c>
      <c r="S9933" s="8" t="s">
        <v>4</v>
      </c>
      <c r="T9933" s="8" t="s">
        <v>5</v>
      </c>
      <c r="U9933" s="8">
        <v>2</v>
      </c>
      <c r="V9933" s="165">
        <v>112.84</v>
      </c>
      <c r="W9933" s="161">
        <v>9930</v>
      </c>
      <c r="X9933" s="159" t="s">
        <v>20</v>
      </c>
      <c r="AI9933" s="161">
        <v>7763</v>
      </c>
      <c r="AJ9933" s="163">
        <v>0.55341099999999999</v>
      </c>
      <c r="AK9933" s="8" t="s">
        <v>9</v>
      </c>
      <c r="AL9933" s="8" t="s">
        <v>10</v>
      </c>
      <c r="AM9933" s="8">
        <v>4</v>
      </c>
      <c r="AN9933" s="165">
        <v>167.53</v>
      </c>
    </row>
    <row r="9934" spans="17:40" x14ac:dyDescent="0.25">
      <c r="Q9934" s="161">
        <v>12216</v>
      </c>
      <c r="R9934" s="163">
        <v>0.103031</v>
      </c>
      <c r="S9934" s="8" t="s">
        <v>4</v>
      </c>
      <c r="T9934" s="8" t="s">
        <v>5</v>
      </c>
      <c r="U9934" s="8">
        <v>2</v>
      </c>
      <c r="V9934" s="165">
        <v>112.48</v>
      </c>
      <c r="W9934" s="161">
        <v>9931</v>
      </c>
      <c r="X9934" s="159" t="s">
        <v>20</v>
      </c>
      <c r="AI9934" s="161">
        <v>7773</v>
      </c>
      <c r="AJ9934" s="163">
        <v>0.107011</v>
      </c>
      <c r="AK9934" s="8" t="s">
        <v>9</v>
      </c>
      <c r="AL9934" s="8" t="s">
        <v>10</v>
      </c>
      <c r="AM9934" s="8">
        <v>4</v>
      </c>
      <c r="AN9934" s="165">
        <v>8.98</v>
      </c>
    </row>
    <row r="9935" spans="17:40" x14ac:dyDescent="0.25">
      <c r="Q9935" s="161">
        <v>12218</v>
      </c>
      <c r="R9935" s="163">
        <v>0.225161</v>
      </c>
      <c r="S9935" s="8" t="s">
        <v>4</v>
      </c>
      <c r="T9935" s="8" t="s">
        <v>5</v>
      </c>
      <c r="U9935" s="8">
        <v>2</v>
      </c>
      <c r="V9935" s="165">
        <v>101.29</v>
      </c>
      <c r="W9935" s="161">
        <v>9932</v>
      </c>
      <c r="X9935" s="159" t="s">
        <v>20</v>
      </c>
      <c r="AI9935" s="161">
        <v>7799</v>
      </c>
      <c r="AJ9935" s="163">
        <v>0.173707</v>
      </c>
      <c r="AK9935" s="8" t="s">
        <v>11</v>
      </c>
      <c r="AL9935" s="8" t="s">
        <v>10</v>
      </c>
      <c r="AM9935" s="8">
        <v>4</v>
      </c>
      <c r="AN9935" s="165">
        <v>155.77000000000001</v>
      </c>
    </row>
    <row r="9936" spans="17:40" x14ac:dyDescent="0.25">
      <c r="Q9936" s="161">
        <v>12224</v>
      </c>
      <c r="R9936" s="163">
        <v>8.7162000000000003E-2</v>
      </c>
      <c r="S9936" s="8" t="s">
        <v>6</v>
      </c>
      <c r="T9936" s="8" t="s">
        <v>5</v>
      </c>
      <c r="U9936" s="8">
        <v>2</v>
      </c>
      <c r="V9936" s="165">
        <v>105.23</v>
      </c>
      <c r="W9936" s="161">
        <v>9933</v>
      </c>
      <c r="X9936" s="159" t="s">
        <v>20</v>
      </c>
      <c r="AI9936" s="161">
        <v>7800</v>
      </c>
      <c r="AJ9936" s="163">
        <v>0.16423699999999999</v>
      </c>
      <c r="AK9936" s="8" t="s">
        <v>9</v>
      </c>
      <c r="AL9936" s="8" t="s">
        <v>10</v>
      </c>
      <c r="AM9936" s="8">
        <v>4</v>
      </c>
      <c r="AN9936" s="165">
        <v>162.46</v>
      </c>
    </row>
    <row r="9937" spans="17:40" x14ac:dyDescent="0.25">
      <c r="Q9937" s="161">
        <v>12227</v>
      </c>
      <c r="R9937" s="163">
        <v>3.3240000000000001E-3</v>
      </c>
      <c r="S9937" s="8" t="s">
        <v>6</v>
      </c>
      <c r="T9937" s="8" t="s">
        <v>5</v>
      </c>
      <c r="U9937" s="8">
        <v>2</v>
      </c>
      <c r="V9937" s="165">
        <v>105.71</v>
      </c>
      <c r="W9937" s="161">
        <v>9934</v>
      </c>
      <c r="X9937" s="159" t="s">
        <v>20</v>
      </c>
      <c r="AI9937" s="161">
        <v>7817</v>
      </c>
      <c r="AJ9937" s="163">
        <v>0.241451</v>
      </c>
      <c r="AK9937" s="8" t="s">
        <v>11</v>
      </c>
      <c r="AL9937" s="8" t="s">
        <v>10</v>
      </c>
      <c r="AM9937" s="8">
        <v>4</v>
      </c>
      <c r="AN9937" s="165">
        <v>158.99</v>
      </c>
    </row>
    <row r="9938" spans="17:40" x14ac:dyDescent="0.25">
      <c r="Q9938" s="161">
        <v>12232</v>
      </c>
      <c r="R9938" s="163">
        <v>0.531393</v>
      </c>
      <c r="S9938" s="8" t="s">
        <v>4</v>
      </c>
      <c r="T9938" s="8" t="s">
        <v>5</v>
      </c>
      <c r="U9938" s="8">
        <v>2</v>
      </c>
      <c r="V9938" s="165">
        <v>116.15</v>
      </c>
      <c r="W9938" s="161">
        <v>9935</v>
      </c>
      <c r="X9938" s="159" t="s">
        <v>20</v>
      </c>
      <c r="AI9938" s="161">
        <v>7886</v>
      </c>
      <c r="AJ9938" s="163">
        <v>0.11902799999999999</v>
      </c>
      <c r="AK9938" s="8" t="s">
        <v>9</v>
      </c>
      <c r="AL9938" s="8" t="s">
        <v>10</v>
      </c>
      <c r="AM9938" s="8">
        <v>4</v>
      </c>
      <c r="AN9938" s="165">
        <v>161.53</v>
      </c>
    </row>
    <row r="9939" spans="17:40" x14ac:dyDescent="0.25">
      <c r="Q9939" s="161">
        <v>12236</v>
      </c>
      <c r="R9939" s="163">
        <v>5.3381999999999999E-2</v>
      </c>
      <c r="S9939" s="8" t="s">
        <v>4</v>
      </c>
      <c r="T9939" s="8" t="s">
        <v>5</v>
      </c>
      <c r="U9939" s="8">
        <v>2</v>
      </c>
      <c r="V9939" s="165">
        <v>122.14</v>
      </c>
      <c r="W9939" s="161">
        <v>9936</v>
      </c>
      <c r="X9939" s="159" t="s">
        <v>20</v>
      </c>
      <c r="AI9939" s="161">
        <v>7939</v>
      </c>
      <c r="AJ9939" s="163">
        <v>0.57495700000000005</v>
      </c>
      <c r="AK9939" s="8" t="s">
        <v>9</v>
      </c>
      <c r="AL9939" s="8" t="s">
        <v>10</v>
      </c>
      <c r="AM9939" s="8">
        <v>4</v>
      </c>
      <c r="AN9939" s="165">
        <v>28.35</v>
      </c>
    </row>
    <row r="9940" spans="17:40" x14ac:dyDescent="0.25">
      <c r="Q9940" s="161">
        <v>12238</v>
      </c>
      <c r="R9940" s="163">
        <v>0.23715900000000001</v>
      </c>
      <c r="S9940" s="8" t="s">
        <v>4</v>
      </c>
      <c r="T9940" s="8" t="s">
        <v>5</v>
      </c>
      <c r="U9940" s="8">
        <v>2</v>
      </c>
      <c r="V9940" s="165">
        <v>109.23</v>
      </c>
      <c r="W9940" s="161">
        <v>9937</v>
      </c>
      <c r="X9940" s="159" t="s">
        <v>20</v>
      </c>
      <c r="AI9940" s="161">
        <v>7943</v>
      </c>
      <c r="AJ9940" s="163">
        <v>0.47875499999999999</v>
      </c>
      <c r="AK9940" s="8" t="s">
        <v>9</v>
      </c>
      <c r="AL9940" s="8" t="s">
        <v>10</v>
      </c>
      <c r="AM9940" s="8">
        <v>4</v>
      </c>
      <c r="AN9940" s="165">
        <v>28.87</v>
      </c>
    </row>
    <row r="9941" spans="17:40" x14ac:dyDescent="0.25">
      <c r="Q9941" s="161">
        <v>12241</v>
      </c>
      <c r="R9941" s="163">
        <v>0.17757100000000001</v>
      </c>
      <c r="S9941" s="8" t="s">
        <v>4</v>
      </c>
      <c r="T9941" s="8" t="s">
        <v>5</v>
      </c>
      <c r="U9941" s="8">
        <v>2</v>
      </c>
      <c r="V9941" s="165">
        <v>100.32</v>
      </c>
      <c r="W9941" s="161">
        <v>9938</v>
      </c>
      <c r="X9941" s="159" t="s">
        <v>20</v>
      </c>
      <c r="AI9941" s="161">
        <v>7951</v>
      </c>
      <c r="AJ9941" s="163">
        <v>0.30921100000000001</v>
      </c>
      <c r="AK9941" s="8" t="s">
        <v>4</v>
      </c>
      <c r="AL9941" s="8" t="s">
        <v>5</v>
      </c>
      <c r="AM9941" s="8">
        <v>4</v>
      </c>
      <c r="AN9941" s="165">
        <v>171.92</v>
      </c>
    </row>
    <row r="9942" spans="17:40" x14ac:dyDescent="0.25">
      <c r="Q9942" s="161">
        <v>12248</v>
      </c>
      <c r="R9942" s="163">
        <v>0.41776200000000002</v>
      </c>
      <c r="S9942" s="8" t="s">
        <v>6</v>
      </c>
      <c r="T9942" s="8" t="s">
        <v>5</v>
      </c>
      <c r="U9942" s="8">
        <v>2</v>
      </c>
      <c r="V9942" s="165">
        <v>116.48</v>
      </c>
      <c r="W9942" s="161">
        <v>9939</v>
      </c>
      <c r="X9942" s="159" t="s">
        <v>20</v>
      </c>
      <c r="AI9942" s="161">
        <v>7963</v>
      </c>
      <c r="AJ9942" s="163">
        <v>6.5838999999999995E-2</v>
      </c>
      <c r="AK9942" s="8" t="s">
        <v>4</v>
      </c>
      <c r="AL9942" s="8" t="s">
        <v>5</v>
      </c>
      <c r="AM9942" s="8">
        <v>4</v>
      </c>
      <c r="AN9942" s="165">
        <v>18.600000000000001</v>
      </c>
    </row>
    <row r="9943" spans="17:40" x14ac:dyDescent="0.25">
      <c r="Q9943" s="161">
        <v>12254</v>
      </c>
      <c r="R9943" s="163">
        <v>0.175728</v>
      </c>
      <c r="S9943" s="8" t="s">
        <v>9</v>
      </c>
      <c r="T9943" s="8" t="s">
        <v>10</v>
      </c>
      <c r="U9943" s="8">
        <v>2</v>
      </c>
      <c r="V9943" s="165">
        <v>108.45</v>
      </c>
      <c r="W9943" s="161">
        <v>9940</v>
      </c>
      <c r="X9943" s="159" t="s">
        <v>20</v>
      </c>
      <c r="AI9943" s="161">
        <v>7973</v>
      </c>
      <c r="AJ9943" s="163">
        <v>0.208895</v>
      </c>
      <c r="AK9943" s="8" t="s">
        <v>42</v>
      </c>
      <c r="AL9943" s="8" t="s">
        <v>42</v>
      </c>
      <c r="AM9943" s="8">
        <v>4</v>
      </c>
      <c r="AN9943" s="165">
        <v>8.31</v>
      </c>
    </row>
    <row r="9944" spans="17:40" x14ac:dyDescent="0.25">
      <c r="Q9944" s="161">
        <v>12259</v>
      </c>
      <c r="R9944" s="163">
        <v>0.26736700000000002</v>
      </c>
      <c r="S9944" s="8" t="s">
        <v>4</v>
      </c>
      <c r="T9944" s="8" t="s">
        <v>5</v>
      </c>
      <c r="U9944" s="8">
        <v>2</v>
      </c>
      <c r="V9944" s="165">
        <v>123.48</v>
      </c>
      <c r="W9944" s="161">
        <v>9941</v>
      </c>
      <c r="X9944" s="159" t="s">
        <v>20</v>
      </c>
      <c r="AI9944" s="161">
        <v>7975</v>
      </c>
      <c r="AJ9944" s="163">
        <v>6.2604000000000007E-2</v>
      </c>
      <c r="AK9944" s="8" t="s">
        <v>4</v>
      </c>
      <c r="AL9944" s="8" t="s">
        <v>5</v>
      </c>
      <c r="AM9944" s="8">
        <v>4</v>
      </c>
      <c r="AN9944" s="165">
        <v>9.75</v>
      </c>
    </row>
    <row r="9945" spans="17:40" x14ac:dyDescent="0.25">
      <c r="Q9945" s="161">
        <v>12262</v>
      </c>
      <c r="R9945" s="163">
        <v>0.17254700000000001</v>
      </c>
      <c r="S9945" s="8" t="s">
        <v>4</v>
      </c>
      <c r="T9945" s="8" t="s">
        <v>5</v>
      </c>
      <c r="U9945" s="8">
        <v>2</v>
      </c>
      <c r="V9945" s="165">
        <v>110.14</v>
      </c>
      <c r="W9945" s="161">
        <v>9942</v>
      </c>
      <c r="X9945" s="159" t="s">
        <v>20</v>
      </c>
      <c r="AI9945" s="161">
        <v>8026</v>
      </c>
      <c r="AJ9945" s="163">
        <v>0.247506</v>
      </c>
      <c r="AK9945" s="8" t="s">
        <v>9</v>
      </c>
      <c r="AL9945" s="8" t="s">
        <v>10</v>
      </c>
      <c r="AM9945" s="8">
        <v>4</v>
      </c>
      <c r="AN9945" s="165">
        <v>25.98</v>
      </c>
    </row>
    <row r="9946" spans="17:40" x14ac:dyDescent="0.25">
      <c r="Q9946" s="161">
        <v>12264</v>
      </c>
      <c r="R9946" s="163">
        <v>0.27062799999999998</v>
      </c>
      <c r="S9946" s="8" t="s">
        <v>4</v>
      </c>
      <c r="T9946" s="8" t="s">
        <v>5</v>
      </c>
      <c r="U9946" s="8">
        <v>2</v>
      </c>
      <c r="V9946" s="165">
        <v>108.33</v>
      </c>
      <c r="W9946" s="161">
        <v>9943</v>
      </c>
      <c r="X9946" s="159" t="s">
        <v>20</v>
      </c>
      <c r="AI9946" s="161">
        <v>8040</v>
      </c>
      <c r="AJ9946" s="163">
        <v>0.15990699999999999</v>
      </c>
      <c r="AK9946" s="8" t="s">
        <v>4</v>
      </c>
      <c r="AL9946" s="8" t="s">
        <v>5</v>
      </c>
      <c r="AM9946" s="8">
        <v>4</v>
      </c>
      <c r="AN9946" s="165">
        <v>167.65</v>
      </c>
    </row>
    <row r="9947" spans="17:40" x14ac:dyDescent="0.25">
      <c r="Q9947" s="161">
        <v>12275</v>
      </c>
      <c r="R9947" s="163">
        <v>0.18302099999999999</v>
      </c>
      <c r="S9947" s="8" t="s">
        <v>4</v>
      </c>
      <c r="T9947" s="8" t="s">
        <v>5</v>
      </c>
      <c r="U9947" s="8">
        <v>2</v>
      </c>
      <c r="V9947" s="165">
        <v>109.8</v>
      </c>
      <c r="W9947" s="161">
        <v>9944</v>
      </c>
      <c r="X9947" s="159" t="s">
        <v>20</v>
      </c>
      <c r="AI9947" s="161">
        <v>8049</v>
      </c>
      <c r="AJ9947" s="163">
        <v>0.23918400000000001</v>
      </c>
      <c r="AK9947" s="8" t="s">
        <v>11</v>
      </c>
      <c r="AL9947" s="8" t="s">
        <v>10</v>
      </c>
      <c r="AM9947" s="8">
        <v>4</v>
      </c>
      <c r="AN9947" s="165">
        <v>17.670000000000002</v>
      </c>
    </row>
    <row r="9948" spans="17:40" x14ac:dyDescent="0.25">
      <c r="Q9948" s="161">
        <v>12279</v>
      </c>
      <c r="R9948" s="163">
        <v>0.44738499999999998</v>
      </c>
      <c r="S9948" s="8" t="s">
        <v>4</v>
      </c>
      <c r="T9948" s="8" t="s">
        <v>5</v>
      </c>
      <c r="U9948" s="8">
        <v>2</v>
      </c>
      <c r="V9948" s="165">
        <v>115.2</v>
      </c>
      <c r="W9948" s="161">
        <v>9945</v>
      </c>
      <c r="X9948" s="159" t="s">
        <v>20</v>
      </c>
      <c r="AI9948" s="161">
        <v>8059</v>
      </c>
      <c r="AJ9948" s="163">
        <v>0.26434099999999999</v>
      </c>
      <c r="AK9948" s="8" t="s">
        <v>9</v>
      </c>
      <c r="AL9948" s="8" t="s">
        <v>10</v>
      </c>
      <c r="AM9948" s="8">
        <v>4</v>
      </c>
      <c r="AN9948" s="165">
        <v>6.45</v>
      </c>
    </row>
    <row r="9949" spans="17:40" x14ac:dyDescent="0.25">
      <c r="Q9949" s="161">
        <v>12282</v>
      </c>
      <c r="R9949" s="163">
        <v>8.1053E-2</v>
      </c>
      <c r="S9949" s="8" t="s">
        <v>4</v>
      </c>
      <c r="T9949" s="8" t="s">
        <v>5</v>
      </c>
      <c r="U9949" s="8">
        <v>2</v>
      </c>
      <c r="V9949" s="165">
        <v>110.13</v>
      </c>
      <c r="W9949" s="161">
        <v>9946</v>
      </c>
      <c r="X9949" s="159" t="s">
        <v>20</v>
      </c>
      <c r="AI9949" s="161">
        <v>8072</v>
      </c>
      <c r="AJ9949" s="163">
        <v>0.24882199999999999</v>
      </c>
      <c r="AK9949" s="8" t="s">
        <v>4</v>
      </c>
      <c r="AL9949" s="8" t="s">
        <v>5</v>
      </c>
      <c r="AM9949" s="8">
        <v>4</v>
      </c>
      <c r="AN9949" s="165">
        <v>9.7899999999999991</v>
      </c>
    </row>
    <row r="9950" spans="17:40" x14ac:dyDescent="0.25">
      <c r="Q9950" s="161">
        <v>12285</v>
      </c>
      <c r="R9950" s="163">
        <v>0.322712</v>
      </c>
      <c r="S9950" s="8" t="s">
        <v>4</v>
      </c>
      <c r="T9950" s="8" t="s">
        <v>5</v>
      </c>
      <c r="U9950" s="8">
        <v>2</v>
      </c>
      <c r="V9950" s="165">
        <v>112.54</v>
      </c>
      <c r="W9950" s="161">
        <v>9947</v>
      </c>
      <c r="X9950" s="159" t="s">
        <v>20</v>
      </c>
      <c r="AI9950" s="161">
        <v>8092</v>
      </c>
      <c r="AJ9950" s="163">
        <v>7.9607999999999998E-2</v>
      </c>
      <c r="AK9950" s="8" t="s">
        <v>14</v>
      </c>
      <c r="AL9950" s="8" t="s">
        <v>13</v>
      </c>
      <c r="AM9950" s="8">
        <v>4</v>
      </c>
      <c r="AN9950" s="165">
        <v>158.16999999999999</v>
      </c>
    </row>
    <row r="9951" spans="17:40" x14ac:dyDescent="0.25">
      <c r="Q9951" s="161">
        <v>12286</v>
      </c>
      <c r="R9951" s="163">
        <v>6.5379000000000007E-2</v>
      </c>
      <c r="S9951" s="8" t="s">
        <v>4</v>
      </c>
      <c r="T9951" s="8" t="s">
        <v>5</v>
      </c>
      <c r="U9951" s="8">
        <v>2</v>
      </c>
      <c r="V9951" s="165">
        <v>113.62</v>
      </c>
      <c r="W9951" s="161">
        <v>9948</v>
      </c>
      <c r="X9951" s="159" t="s">
        <v>20</v>
      </c>
      <c r="AI9951" s="161">
        <v>8098</v>
      </c>
      <c r="AJ9951" s="163">
        <v>9.5417000000000002E-2</v>
      </c>
      <c r="AK9951" s="8" t="s">
        <v>4</v>
      </c>
      <c r="AL9951" s="8" t="s">
        <v>5</v>
      </c>
      <c r="AM9951" s="8">
        <v>4</v>
      </c>
      <c r="AN9951" s="165">
        <v>158.87</v>
      </c>
    </row>
    <row r="9952" spans="17:40" x14ac:dyDescent="0.25">
      <c r="Q9952" s="161">
        <v>12288</v>
      </c>
      <c r="R9952" s="163">
        <v>0.26237700000000003</v>
      </c>
      <c r="S9952" s="8" t="s">
        <v>12</v>
      </c>
      <c r="T9952" s="8" t="s">
        <v>13</v>
      </c>
      <c r="U9952" s="8">
        <v>2</v>
      </c>
      <c r="V9952" s="165">
        <v>108.17</v>
      </c>
      <c r="W9952" s="161">
        <v>9949</v>
      </c>
      <c r="X9952" s="159" t="s">
        <v>20</v>
      </c>
      <c r="AI9952" s="161">
        <v>8101</v>
      </c>
      <c r="AJ9952" s="163">
        <v>0.20450699999999999</v>
      </c>
      <c r="AK9952" s="8" t="s">
        <v>4</v>
      </c>
      <c r="AL9952" s="8" t="s">
        <v>5</v>
      </c>
      <c r="AM9952" s="8">
        <v>4</v>
      </c>
      <c r="AN9952" s="165">
        <v>163.02000000000001</v>
      </c>
    </row>
    <row r="9953" spans="17:40" x14ac:dyDescent="0.25">
      <c r="Q9953" s="161">
        <v>12293</v>
      </c>
      <c r="R9953" s="163">
        <v>0.369419</v>
      </c>
      <c r="S9953" s="8" t="s">
        <v>4</v>
      </c>
      <c r="T9953" s="8" t="s">
        <v>5</v>
      </c>
      <c r="U9953" s="8">
        <v>2</v>
      </c>
      <c r="V9953" s="165">
        <v>109.24</v>
      </c>
      <c r="W9953" s="161">
        <v>9950</v>
      </c>
      <c r="X9953" s="159" t="s">
        <v>20</v>
      </c>
      <c r="AI9953" s="161">
        <v>8109</v>
      </c>
      <c r="AJ9953" s="163">
        <v>0.14508499999999999</v>
      </c>
      <c r="AK9953" s="8" t="s">
        <v>9</v>
      </c>
      <c r="AL9953" s="8" t="s">
        <v>10</v>
      </c>
      <c r="AM9953" s="8">
        <v>4</v>
      </c>
      <c r="AN9953" s="165">
        <v>25.36</v>
      </c>
    </row>
    <row r="9954" spans="17:40" x14ac:dyDescent="0.25">
      <c r="Q9954" s="161">
        <v>12296</v>
      </c>
      <c r="R9954" s="163">
        <v>0.124389</v>
      </c>
      <c r="S9954" s="8" t="s">
        <v>4</v>
      </c>
      <c r="T9954" s="8" t="s">
        <v>5</v>
      </c>
      <c r="U9954" s="8">
        <v>2</v>
      </c>
      <c r="V9954" s="165">
        <v>110.37</v>
      </c>
      <c r="W9954" s="161">
        <v>9951</v>
      </c>
      <c r="X9954" s="159" t="s">
        <v>20</v>
      </c>
      <c r="AI9954" s="161">
        <v>8112</v>
      </c>
      <c r="AJ9954" s="163">
        <v>0.685307</v>
      </c>
      <c r="AK9954" s="8" t="s">
        <v>9</v>
      </c>
      <c r="AL9954" s="8" t="s">
        <v>10</v>
      </c>
      <c r="AM9954" s="8">
        <v>4</v>
      </c>
      <c r="AN9954" s="165">
        <v>171.58</v>
      </c>
    </row>
    <row r="9955" spans="17:40" x14ac:dyDescent="0.25">
      <c r="Q9955" s="161">
        <v>12298</v>
      </c>
      <c r="R9955" s="163">
        <v>0.164358</v>
      </c>
      <c r="S9955" s="8" t="s">
        <v>4</v>
      </c>
      <c r="T9955" s="8" t="s">
        <v>5</v>
      </c>
      <c r="U9955" s="8">
        <v>2</v>
      </c>
      <c r="V9955" s="165">
        <v>123.66</v>
      </c>
      <c r="W9955" s="161">
        <v>9952</v>
      </c>
      <c r="X9955" s="159" t="s">
        <v>20</v>
      </c>
      <c r="AI9955" s="161">
        <v>8143</v>
      </c>
      <c r="AJ9955" s="163">
        <v>0.122387</v>
      </c>
      <c r="AK9955" s="8" t="s">
        <v>14</v>
      </c>
      <c r="AL9955" s="8" t="s">
        <v>13</v>
      </c>
      <c r="AM9955" s="8">
        <v>4</v>
      </c>
      <c r="AN9955" s="165">
        <v>19.03</v>
      </c>
    </row>
    <row r="9956" spans="17:40" x14ac:dyDescent="0.25">
      <c r="Q9956" s="161">
        <v>12307</v>
      </c>
      <c r="R9956" s="163">
        <v>0.15895200000000001</v>
      </c>
      <c r="S9956" s="8" t="s">
        <v>4</v>
      </c>
      <c r="T9956" s="8" t="s">
        <v>5</v>
      </c>
      <c r="U9956" s="8">
        <v>2</v>
      </c>
      <c r="V9956" s="165">
        <v>107.61</v>
      </c>
      <c r="W9956" s="161">
        <v>9953</v>
      </c>
      <c r="X9956" s="159" t="s">
        <v>20</v>
      </c>
      <c r="AI9956" s="161">
        <v>8170</v>
      </c>
      <c r="AJ9956" s="163">
        <v>0.219224</v>
      </c>
      <c r="AK9956" s="8" t="s">
        <v>9</v>
      </c>
      <c r="AL9956" s="8" t="s">
        <v>10</v>
      </c>
      <c r="AM9956" s="8">
        <v>4</v>
      </c>
      <c r="AN9956" s="165">
        <v>161.26</v>
      </c>
    </row>
    <row r="9957" spans="17:40" x14ac:dyDescent="0.25">
      <c r="Q9957" s="161">
        <v>12313</v>
      </c>
      <c r="R9957" s="163">
        <v>0.232265</v>
      </c>
      <c r="S9957" s="8" t="s">
        <v>4</v>
      </c>
      <c r="T9957" s="8" t="s">
        <v>5</v>
      </c>
      <c r="U9957" s="8">
        <v>2</v>
      </c>
      <c r="V9957" s="165">
        <v>109.31</v>
      </c>
      <c r="W9957" s="161">
        <v>9954</v>
      </c>
      <c r="X9957" s="159" t="s">
        <v>20</v>
      </c>
      <c r="AI9957" s="161">
        <v>8182</v>
      </c>
      <c r="AJ9957" s="163">
        <v>6.4300999999999997E-2</v>
      </c>
      <c r="AK9957" s="8" t="s">
        <v>9</v>
      </c>
      <c r="AL9957" s="8" t="s">
        <v>10</v>
      </c>
      <c r="AM9957" s="8">
        <v>4</v>
      </c>
      <c r="AN9957" s="165">
        <v>29.44</v>
      </c>
    </row>
    <row r="9958" spans="17:40" x14ac:dyDescent="0.25">
      <c r="Q9958" s="161">
        <v>12317</v>
      </c>
      <c r="R9958" s="163">
        <v>0.64543799999999996</v>
      </c>
      <c r="S9958" s="8" t="s">
        <v>7</v>
      </c>
      <c r="T9958" s="8" t="s">
        <v>5</v>
      </c>
      <c r="U9958" s="8">
        <v>2</v>
      </c>
      <c r="V9958" s="165">
        <v>116.72</v>
      </c>
      <c r="W9958" s="161">
        <v>9955</v>
      </c>
      <c r="X9958" s="159" t="s">
        <v>19</v>
      </c>
      <c r="AI9958" s="161">
        <v>8195</v>
      </c>
      <c r="AJ9958" s="163">
        <v>0.28247699999999998</v>
      </c>
      <c r="AK9958" s="8" t="s">
        <v>9</v>
      </c>
      <c r="AL9958" s="8" t="s">
        <v>10</v>
      </c>
      <c r="AM9958" s="8">
        <v>4</v>
      </c>
      <c r="AN9958" s="165">
        <v>26.93</v>
      </c>
    </row>
    <row r="9959" spans="17:40" x14ac:dyDescent="0.25">
      <c r="Q9959" s="161">
        <v>12319</v>
      </c>
      <c r="R9959" s="163">
        <v>0.25489299999999998</v>
      </c>
      <c r="S9959" s="8" t="s">
        <v>4</v>
      </c>
      <c r="T9959" s="8" t="s">
        <v>5</v>
      </c>
      <c r="U9959" s="8">
        <v>2</v>
      </c>
      <c r="V9959" s="165">
        <v>110.72</v>
      </c>
      <c r="W9959" s="161">
        <v>9956</v>
      </c>
      <c r="X9959" s="159" t="s">
        <v>20</v>
      </c>
      <c r="AI9959" s="161">
        <v>8207</v>
      </c>
      <c r="AJ9959" s="163">
        <v>0.51723399999999997</v>
      </c>
      <c r="AK9959" s="8" t="s">
        <v>4</v>
      </c>
      <c r="AL9959" s="8" t="s">
        <v>5</v>
      </c>
      <c r="AM9959" s="8">
        <v>4</v>
      </c>
      <c r="AN9959" s="165">
        <v>20.79</v>
      </c>
    </row>
    <row r="9960" spans="17:40" x14ac:dyDescent="0.25">
      <c r="Q9960" s="161">
        <v>12322</v>
      </c>
      <c r="R9960" s="163">
        <v>0.169215</v>
      </c>
      <c r="S9960" s="8" t="s">
        <v>4</v>
      </c>
      <c r="T9960" s="8" t="s">
        <v>5</v>
      </c>
      <c r="U9960" s="8">
        <v>2</v>
      </c>
      <c r="V9960" s="165">
        <v>100.83</v>
      </c>
      <c r="W9960" s="161">
        <v>9957</v>
      </c>
      <c r="X9960" s="159" t="s">
        <v>20</v>
      </c>
      <c r="AI9960" s="161">
        <v>8247</v>
      </c>
      <c r="AJ9960" s="163">
        <v>8.4871000000000002E-2</v>
      </c>
      <c r="AK9960" s="8" t="s">
        <v>4</v>
      </c>
      <c r="AL9960" s="8" t="s">
        <v>5</v>
      </c>
      <c r="AM9960" s="8">
        <v>4</v>
      </c>
      <c r="AN9960" s="165">
        <v>28.2</v>
      </c>
    </row>
    <row r="9961" spans="17:40" x14ac:dyDescent="0.25">
      <c r="Q9961" s="161">
        <v>12326</v>
      </c>
      <c r="R9961" s="163">
        <v>0.295539</v>
      </c>
      <c r="S9961" s="8" t="s">
        <v>4</v>
      </c>
      <c r="T9961" s="8" t="s">
        <v>5</v>
      </c>
      <c r="U9961" s="8">
        <v>2</v>
      </c>
      <c r="V9961" s="165">
        <v>123.68</v>
      </c>
      <c r="W9961" s="161">
        <v>9958</v>
      </c>
      <c r="X9961" s="159" t="s">
        <v>20</v>
      </c>
      <c r="AI9961" s="161">
        <v>8273</v>
      </c>
      <c r="AJ9961" s="163">
        <v>0.247387</v>
      </c>
      <c r="AK9961" s="8" t="s">
        <v>4</v>
      </c>
      <c r="AL9961" s="8" t="s">
        <v>5</v>
      </c>
      <c r="AM9961" s="8">
        <v>4</v>
      </c>
      <c r="AN9961" s="165">
        <v>10.65</v>
      </c>
    </row>
    <row r="9962" spans="17:40" x14ac:dyDescent="0.25">
      <c r="Q9962" s="161">
        <v>12330</v>
      </c>
      <c r="R9962" s="163">
        <v>8.8136999999999993E-2</v>
      </c>
      <c r="S9962" s="8" t="s">
        <v>4</v>
      </c>
      <c r="T9962" s="8" t="s">
        <v>5</v>
      </c>
      <c r="U9962" s="8">
        <v>2</v>
      </c>
      <c r="V9962" s="165">
        <v>111.15</v>
      </c>
      <c r="W9962" s="161">
        <v>9959</v>
      </c>
      <c r="X9962" s="159" t="s">
        <v>20</v>
      </c>
      <c r="AI9962" s="161">
        <v>8308</v>
      </c>
      <c r="AJ9962" s="163">
        <v>0.20932700000000001</v>
      </c>
      <c r="AK9962" s="8" t="s">
        <v>4</v>
      </c>
      <c r="AL9962" s="8" t="s">
        <v>5</v>
      </c>
      <c r="AM9962" s="8">
        <v>4</v>
      </c>
      <c r="AN9962" s="165">
        <v>29.04</v>
      </c>
    </row>
    <row r="9963" spans="17:40" x14ac:dyDescent="0.25">
      <c r="Q9963" s="161">
        <v>12338</v>
      </c>
      <c r="R9963" s="163">
        <v>0.193407</v>
      </c>
      <c r="S9963" s="8" t="s">
        <v>4</v>
      </c>
      <c r="T9963" s="8" t="s">
        <v>5</v>
      </c>
      <c r="U9963" s="8">
        <v>2</v>
      </c>
      <c r="V9963" s="165">
        <v>113.62</v>
      </c>
      <c r="W9963" s="161">
        <v>9960</v>
      </c>
      <c r="X9963" s="159" t="s">
        <v>20</v>
      </c>
      <c r="AI9963" s="161">
        <v>8320</v>
      </c>
      <c r="AJ9963" s="163">
        <v>7.6868000000000006E-2</v>
      </c>
      <c r="AK9963" s="8" t="s">
        <v>9</v>
      </c>
      <c r="AL9963" s="8" t="s">
        <v>10</v>
      </c>
      <c r="AM9963" s="8">
        <v>4</v>
      </c>
      <c r="AN9963" s="165">
        <v>29.2</v>
      </c>
    </row>
    <row r="9964" spans="17:40" x14ac:dyDescent="0.25">
      <c r="Q9964" s="161">
        <v>12341</v>
      </c>
      <c r="R9964" s="163">
        <v>6.9486999999999993E-2</v>
      </c>
      <c r="S9964" s="8" t="s">
        <v>4</v>
      </c>
      <c r="T9964" s="8" t="s">
        <v>5</v>
      </c>
      <c r="U9964" s="8">
        <v>2</v>
      </c>
      <c r="V9964" s="165">
        <v>101.88</v>
      </c>
      <c r="W9964" s="161">
        <v>9961</v>
      </c>
      <c r="X9964" s="159" t="s">
        <v>20</v>
      </c>
      <c r="AI9964" s="161">
        <v>8337</v>
      </c>
      <c r="AJ9964" s="163">
        <v>0.29244599999999998</v>
      </c>
      <c r="AK9964" s="8" t="s">
        <v>9</v>
      </c>
      <c r="AL9964" s="8" t="s">
        <v>10</v>
      </c>
      <c r="AM9964" s="8">
        <v>4</v>
      </c>
      <c r="AN9964" s="165">
        <v>5.76</v>
      </c>
    </row>
    <row r="9965" spans="17:40" x14ac:dyDescent="0.25">
      <c r="Q9965" s="161">
        <v>12343</v>
      </c>
      <c r="R9965" s="163">
        <v>0.24759400000000001</v>
      </c>
      <c r="S9965" s="8" t="s">
        <v>6</v>
      </c>
      <c r="T9965" s="8" t="s">
        <v>5</v>
      </c>
      <c r="U9965" s="8">
        <v>2</v>
      </c>
      <c r="V9965" s="165">
        <v>123.71</v>
      </c>
      <c r="W9965" s="161">
        <v>9962</v>
      </c>
      <c r="X9965" s="159" t="s">
        <v>20</v>
      </c>
      <c r="AI9965" s="161">
        <v>8340</v>
      </c>
      <c r="AJ9965" s="163">
        <v>8.7211999999999998E-2</v>
      </c>
      <c r="AK9965" s="8" t="s">
        <v>4</v>
      </c>
      <c r="AL9965" s="8" t="s">
        <v>5</v>
      </c>
      <c r="AM9965" s="8">
        <v>4</v>
      </c>
      <c r="AN9965" s="165">
        <v>29.24</v>
      </c>
    </row>
    <row r="9966" spans="17:40" x14ac:dyDescent="0.25">
      <c r="Q9966" s="161">
        <v>12350</v>
      </c>
      <c r="R9966" s="163">
        <v>0.17653199999999999</v>
      </c>
      <c r="S9966" s="8" t="s">
        <v>4</v>
      </c>
      <c r="T9966" s="8" t="s">
        <v>5</v>
      </c>
      <c r="U9966" s="8">
        <v>2</v>
      </c>
      <c r="V9966" s="165">
        <v>107.13</v>
      </c>
      <c r="W9966" s="161">
        <v>9963</v>
      </c>
      <c r="X9966" s="159" t="s">
        <v>20</v>
      </c>
      <c r="AI9966" s="161">
        <v>8354</v>
      </c>
      <c r="AJ9966" s="163">
        <v>0.116161</v>
      </c>
      <c r="AK9966" s="8" t="s">
        <v>4</v>
      </c>
      <c r="AL9966" s="8" t="s">
        <v>5</v>
      </c>
      <c r="AM9966" s="8">
        <v>4</v>
      </c>
      <c r="AN9966" s="165">
        <v>19.2</v>
      </c>
    </row>
    <row r="9967" spans="17:40" x14ac:dyDescent="0.25">
      <c r="Q9967" s="161">
        <v>12351</v>
      </c>
      <c r="R9967" s="163">
        <v>0.116073</v>
      </c>
      <c r="S9967" s="8" t="s">
        <v>4</v>
      </c>
      <c r="T9967" s="8" t="s">
        <v>5</v>
      </c>
      <c r="U9967" s="8">
        <v>2</v>
      </c>
      <c r="V9967" s="165">
        <v>110.11</v>
      </c>
      <c r="W9967" s="161">
        <v>9964</v>
      </c>
      <c r="X9967" s="159" t="s">
        <v>20</v>
      </c>
      <c r="AI9967" s="161">
        <v>8377</v>
      </c>
      <c r="AJ9967" s="163">
        <v>0.16509399999999999</v>
      </c>
      <c r="AK9967" s="8" t="s">
        <v>9</v>
      </c>
      <c r="AL9967" s="8" t="s">
        <v>10</v>
      </c>
      <c r="AM9967" s="8">
        <v>4</v>
      </c>
      <c r="AN9967" s="165">
        <v>164</v>
      </c>
    </row>
    <row r="9968" spans="17:40" x14ac:dyDescent="0.25">
      <c r="Q9968" s="161">
        <v>12358</v>
      </c>
      <c r="R9968" s="163">
        <v>0.31989099999999998</v>
      </c>
      <c r="S9968" s="8" t="s">
        <v>4</v>
      </c>
      <c r="T9968" s="8" t="s">
        <v>5</v>
      </c>
      <c r="U9968" s="8">
        <v>2</v>
      </c>
      <c r="V9968" s="165">
        <v>115.28</v>
      </c>
      <c r="W9968" s="161">
        <v>9965</v>
      </c>
      <c r="X9968" s="159" t="s">
        <v>20</v>
      </c>
      <c r="AI9968" s="161">
        <v>8414</v>
      </c>
      <c r="AJ9968" s="163">
        <v>0.464864</v>
      </c>
      <c r="AK9968" s="8" t="s">
        <v>4</v>
      </c>
      <c r="AL9968" s="8" t="s">
        <v>5</v>
      </c>
      <c r="AM9968" s="8">
        <v>4</v>
      </c>
      <c r="AN9968" s="165">
        <v>175.5</v>
      </c>
    </row>
    <row r="9969" spans="17:40" x14ac:dyDescent="0.25">
      <c r="Q9969" s="161">
        <v>12360</v>
      </c>
      <c r="R9969" s="163">
        <v>0.32478099999999999</v>
      </c>
      <c r="S9969" s="8" t="s">
        <v>4</v>
      </c>
      <c r="T9969" s="8" t="s">
        <v>5</v>
      </c>
      <c r="U9969" s="8">
        <v>2</v>
      </c>
      <c r="V9969" s="165">
        <v>100.25</v>
      </c>
      <c r="W9969" s="161">
        <v>9966</v>
      </c>
      <c r="X9969" s="159" t="s">
        <v>20</v>
      </c>
      <c r="AI9969" s="161">
        <v>8419</v>
      </c>
      <c r="AJ9969" s="163">
        <v>0.227297</v>
      </c>
      <c r="AK9969" s="8" t="s">
        <v>4</v>
      </c>
      <c r="AL9969" s="8" t="s">
        <v>5</v>
      </c>
      <c r="AM9969" s="8">
        <v>4</v>
      </c>
      <c r="AN9969" s="165">
        <v>155.24</v>
      </c>
    </row>
    <row r="9970" spans="17:40" x14ac:dyDescent="0.25">
      <c r="Q9970" s="161">
        <v>12363</v>
      </c>
      <c r="R9970" s="163">
        <v>0.52726099999999998</v>
      </c>
      <c r="S9970" s="8" t="s">
        <v>4</v>
      </c>
      <c r="T9970" s="8" t="s">
        <v>5</v>
      </c>
      <c r="U9970" s="8">
        <v>2</v>
      </c>
      <c r="V9970" s="165">
        <v>115.37</v>
      </c>
      <c r="W9970" s="161">
        <v>9967</v>
      </c>
      <c r="X9970" s="159" t="s">
        <v>20</v>
      </c>
      <c r="AI9970" s="161">
        <v>8457</v>
      </c>
      <c r="AJ9970" s="163">
        <v>0.101175</v>
      </c>
      <c r="AK9970" s="8" t="s">
        <v>4</v>
      </c>
      <c r="AL9970" s="8" t="s">
        <v>5</v>
      </c>
      <c r="AM9970" s="8">
        <v>4</v>
      </c>
      <c r="AN9970" s="165">
        <v>172.9</v>
      </c>
    </row>
    <row r="9971" spans="17:40" x14ac:dyDescent="0.25">
      <c r="Q9971" s="161">
        <v>12364</v>
      </c>
      <c r="R9971" s="163">
        <v>0.17360900000000001</v>
      </c>
      <c r="S9971" s="8" t="s">
        <v>6</v>
      </c>
      <c r="T9971" s="8" t="s">
        <v>5</v>
      </c>
      <c r="U9971" s="8">
        <v>2</v>
      </c>
      <c r="V9971" s="165">
        <v>108.43</v>
      </c>
      <c r="W9971" s="161">
        <v>9968</v>
      </c>
      <c r="X9971" s="159" t="s">
        <v>20</v>
      </c>
      <c r="AI9971" s="161">
        <v>8529</v>
      </c>
      <c r="AJ9971" s="163">
        <v>0.72324100000000002</v>
      </c>
      <c r="AK9971" s="8" t="s">
        <v>9</v>
      </c>
      <c r="AL9971" s="8" t="s">
        <v>10</v>
      </c>
      <c r="AM9971" s="8">
        <v>4</v>
      </c>
      <c r="AN9971" s="165">
        <v>24.23</v>
      </c>
    </row>
    <row r="9972" spans="17:40" x14ac:dyDescent="0.25">
      <c r="Q9972" s="161">
        <v>12366</v>
      </c>
      <c r="R9972" s="163">
        <v>5.4470999999999999E-2</v>
      </c>
      <c r="S9972" s="8" t="s">
        <v>4</v>
      </c>
      <c r="T9972" s="8" t="s">
        <v>5</v>
      </c>
      <c r="U9972" s="8">
        <v>2</v>
      </c>
      <c r="V9972" s="165">
        <v>116.61</v>
      </c>
      <c r="W9972" s="161">
        <v>9969</v>
      </c>
      <c r="X9972" s="159" t="s">
        <v>20</v>
      </c>
      <c r="AI9972" s="161">
        <v>8581</v>
      </c>
      <c r="AJ9972" s="163">
        <v>0.18653500000000001</v>
      </c>
      <c r="AK9972" s="8" t="s">
        <v>42</v>
      </c>
      <c r="AL9972" s="8" t="s">
        <v>42</v>
      </c>
      <c r="AM9972" s="8">
        <v>4</v>
      </c>
      <c r="AN9972" s="165">
        <v>26.88</v>
      </c>
    </row>
    <row r="9973" spans="17:40" x14ac:dyDescent="0.25">
      <c r="Q9973" s="161">
        <v>12368</v>
      </c>
      <c r="R9973" s="163">
        <v>0.36234899999999998</v>
      </c>
      <c r="S9973" s="8" t="s">
        <v>4</v>
      </c>
      <c r="T9973" s="8" t="s">
        <v>5</v>
      </c>
      <c r="U9973" s="8">
        <v>2</v>
      </c>
      <c r="V9973" s="165">
        <v>109.63</v>
      </c>
      <c r="W9973" s="161">
        <v>9970</v>
      </c>
      <c r="X9973" s="159" t="s">
        <v>20</v>
      </c>
      <c r="AI9973" s="161">
        <v>8597</v>
      </c>
      <c r="AJ9973" s="163">
        <v>0.170933</v>
      </c>
      <c r="AK9973" s="8" t="s">
        <v>4</v>
      </c>
      <c r="AL9973" s="8" t="s">
        <v>5</v>
      </c>
      <c r="AM9973" s="8">
        <v>4</v>
      </c>
      <c r="AN9973" s="165">
        <v>158.19</v>
      </c>
    </row>
    <row r="9974" spans="17:40" x14ac:dyDescent="0.25">
      <c r="Q9974" s="161">
        <v>12379</v>
      </c>
      <c r="R9974" s="163">
        <v>0.10102899999999999</v>
      </c>
      <c r="S9974" s="8" t="s">
        <v>4</v>
      </c>
      <c r="T9974" s="8" t="s">
        <v>5</v>
      </c>
      <c r="U9974" s="8">
        <v>2</v>
      </c>
      <c r="V9974" s="165">
        <v>106.03</v>
      </c>
      <c r="W9974" s="161">
        <v>9971</v>
      </c>
      <c r="X9974" s="159" t="s">
        <v>20</v>
      </c>
      <c r="AI9974" s="161">
        <v>8602</v>
      </c>
      <c r="AJ9974" s="163">
        <v>0.44562000000000002</v>
      </c>
      <c r="AK9974" s="8" t="s">
        <v>6</v>
      </c>
      <c r="AL9974" s="8" t="s">
        <v>5</v>
      </c>
      <c r="AM9974" s="8">
        <v>4</v>
      </c>
      <c r="AN9974" s="165">
        <v>178.8</v>
      </c>
    </row>
    <row r="9975" spans="17:40" x14ac:dyDescent="0.25">
      <c r="Q9975" s="161">
        <v>12381</v>
      </c>
      <c r="R9975" s="163">
        <v>0.47850199999999998</v>
      </c>
      <c r="S9975" s="8" t="s">
        <v>4</v>
      </c>
      <c r="T9975" s="8" t="s">
        <v>5</v>
      </c>
      <c r="U9975" s="8">
        <v>2</v>
      </c>
      <c r="V9975" s="165">
        <v>116.45</v>
      </c>
      <c r="W9975" s="161">
        <v>9972</v>
      </c>
      <c r="X9975" s="159" t="s">
        <v>20</v>
      </c>
      <c r="AI9975" s="161">
        <v>8616</v>
      </c>
      <c r="AJ9975" s="163">
        <v>6.6350000000000006E-2</v>
      </c>
      <c r="AK9975" s="8" t="s">
        <v>6</v>
      </c>
      <c r="AL9975" s="8" t="s">
        <v>5</v>
      </c>
      <c r="AM9975" s="8">
        <v>4</v>
      </c>
      <c r="AN9975" s="165">
        <v>22.04</v>
      </c>
    </row>
    <row r="9976" spans="17:40" x14ac:dyDescent="0.25">
      <c r="Q9976" s="161">
        <v>12385</v>
      </c>
      <c r="R9976" s="163">
        <v>5.6224999999999997E-2</v>
      </c>
      <c r="S9976" s="8" t="s">
        <v>4</v>
      </c>
      <c r="T9976" s="8" t="s">
        <v>5</v>
      </c>
      <c r="U9976" s="8">
        <v>2</v>
      </c>
      <c r="V9976" s="165">
        <v>124.57</v>
      </c>
      <c r="W9976" s="161">
        <v>9973</v>
      </c>
      <c r="X9976" s="159" t="s">
        <v>20</v>
      </c>
      <c r="AI9976" s="161">
        <v>8621</v>
      </c>
      <c r="AJ9976" s="163">
        <v>0.14583499999999999</v>
      </c>
      <c r="AK9976" s="8" t="s">
        <v>4</v>
      </c>
      <c r="AL9976" s="8" t="s">
        <v>5</v>
      </c>
      <c r="AM9976" s="8">
        <v>4</v>
      </c>
      <c r="AN9976" s="165">
        <v>156.26</v>
      </c>
    </row>
    <row r="9977" spans="17:40" x14ac:dyDescent="0.25">
      <c r="Q9977" s="161">
        <v>12387</v>
      </c>
      <c r="R9977" s="163">
        <v>0.146923</v>
      </c>
      <c r="S9977" s="8" t="s">
        <v>4</v>
      </c>
      <c r="T9977" s="8" t="s">
        <v>5</v>
      </c>
      <c r="U9977" s="8">
        <v>2</v>
      </c>
      <c r="V9977" s="165">
        <v>113.63</v>
      </c>
      <c r="W9977" s="161">
        <v>9974</v>
      </c>
      <c r="X9977" s="159" t="s">
        <v>20</v>
      </c>
      <c r="AI9977" s="161">
        <v>8629</v>
      </c>
      <c r="AJ9977" s="163">
        <v>0.29031800000000002</v>
      </c>
      <c r="AK9977" s="8" t="s">
        <v>9</v>
      </c>
      <c r="AL9977" s="8" t="s">
        <v>10</v>
      </c>
      <c r="AM9977" s="8">
        <v>4</v>
      </c>
      <c r="AN9977" s="165">
        <v>26.86</v>
      </c>
    </row>
    <row r="9978" spans="17:40" x14ac:dyDescent="0.25">
      <c r="Q9978" s="161">
        <v>12390</v>
      </c>
      <c r="R9978" s="163">
        <v>0.40783399999999997</v>
      </c>
      <c r="S9978" s="8" t="s">
        <v>4</v>
      </c>
      <c r="T9978" s="8" t="s">
        <v>5</v>
      </c>
      <c r="U9978" s="8">
        <v>2</v>
      </c>
      <c r="V9978" s="165">
        <v>114.89</v>
      </c>
      <c r="W9978" s="161">
        <v>9975</v>
      </c>
      <c r="X9978" s="159" t="s">
        <v>19</v>
      </c>
      <c r="AI9978" s="161">
        <v>8632</v>
      </c>
      <c r="AJ9978" s="163">
        <v>0.60379899999999997</v>
      </c>
      <c r="AK9978" s="8" t="s">
        <v>12</v>
      </c>
      <c r="AL9978" s="8" t="s">
        <v>13</v>
      </c>
      <c r="AM9978" s="8">
        <v>4</v>
      </c>
      <c r="AN9978" s="165">
        <v>173.48</v>
      </c>
    </row>
    <row r="9979" spans="17:40" x14ac:dyDescent="0.25">
      <c r="Q9979" s="161">
        <v>12392</v>
      </c>
      <c r="R9979" s="163">
        <v>0.54520599999999997</v>
      </c>
      <c r="S9979" s="8" t="s">
        <v>4</v>
      </c>
      <c r="T9979" s="8" t="s">
        <v>5</v>
      </c>
      <c r="U9979" s="8">
        <v>2</v>
      </c>
      <c r="V9979" s="165">
        <v>118.53</v>
      </c>
      <c r="W9979" s="161">
        <v>9976</v>
      </c>
      <c r="X9979" s="159" t="s">
        <v>20</v>
      </c>
      <c r="AI9979" s="161">
        <v>8640</v>
      </c>
      <c r="AJ9979" s="163">
        <v>0.202574</v>
      </c>
      <c r="AK9979" s="8" t="s">
        <v>9</v>
      </c>
      <c r="AL9979" s="8" t="s">
        <v>10</v>
      </c>
      <c r="AM9979" s="8">
        <v>4</v>
      </c>
      <c r="AN9979" s="165">
        <v>26.33</v>
      </c>
    </row>
    <row r="9980" spans="17:40" x14ac:dyDescent="0.25">
      <c r="Q9980" s="161">
        <v>12394</v>
      </c>
      <c r="R9980" s="163">
        <v>0.38283299999999998</v>
      </c>
      <c r="S9980" s="8" t="s">
        <v>4</v>
      </c>
      <c r="T9980" s="8" t="s">
        <v>5</v>
      </c>
      <c r="U9980" s="8">
        <v>2</v>
      </c>
      <c r="V9980" s="165">
        <v>100.24</v>
      </c>
      <c r="W9980" s="161">
        <v>9977</v>
      </c>
      <c r="X9980" s="159" t="s">
        <v>20</v>
      </c>
      <c r="AI9980" s="161">
        <v>8654</v>
      </c>
      <c r="AJ9980" s="163">
        <v>0.124834</v>
      </c>
      <c r="AK9980" s="8" t="s">
        <v>4</v>
      </c>
      <c r="AL9980" s="8" t="s">
        <v>5</v>
      </c>
      <c r="AM9980" s="8">
        <v>4</v>
      </c>
      <c r="AN9980" s="165">
        <v>156.99</v>
      </c>
    </row>
    <row r="9981" spans="17:40" x14ac:dyDescent="0.25">
      <c r="Q9981" s="161">
        <v>12400</v>
      </c>
      <c r="R9981" s="163">
        <v>0.41064400000000001</v>
      </c>
      <c r="S9981" s="8" t="s">
        <v>4</v>
      </c>
      <c r="T9981" s="8" t="s">
        <v>5</v>
      </c>
      <c r="U9981" s="8">
        <v>2</v>
      </c>
      <c r="V9981" s="165">
        <v>120.99</v>
      </c>
      <c r="W9981" s="161">
        <v>9978</v>
      </c>
      <c r="X9981" s="159" t="s">
        <v>17</v>
      </c>
      <c r="AI9981" s="161">
        <v>8659</v>
      </c>
      <c r="AJ9981" s="163">
        <v>0.111378</v>
      </c>
      <c r="AK9981" s="8" t="s">
        <v>42</v>
      </c>
      <c r="AL9981" s="8" t="s">
        <v>42</v>
      </c>
      <c r="AM9981" s="8">
        <v>4</v>
      </c>
      <c r="AN9981" s="165">
        <v>15.36</v>
      </c>
    </row>
    <row r="9982" spans="17:40" x14ac:dyDescent="0.25">
      <c r="Q9982" s="161">
        <v>12404</v>
      </c>
      <c r="R9982" s="163">
        <v>0.34849400000000003</v>
      </c>
      <c r="S9982" s="8" t="s">
        <v>4</v>
      </c>
      <c r="T9982" s="8" t="s">
        <v>5</v>
      </c>
      <c r="U9982" s="8">
        <v>2</v>
      </c>
      <c r="V9982" s="165">
        <v>120.07</v>
      </c>
      <c r="W9982" s="161">
        <v>9979</v>
      </c>
      <c r="X9982" s="159" t="s">
        <v>20</v>
      </c>
      <c r="AI9982" s="161">
        <v>8666</v>
      </c>
      <c r="AJ9982" s="163">
        <v>0.46189400000000003</v>
      </c>
      <c r="AK9982" s="8" t="s">
        <v>4</v>
      </c>
      <c r="AL9982" s="8" t="s">
        <v>5</v>
      </c>
      <c r="AM9982" s="8">
        <v>4</v>
      </c>
      <c r="AN9982" s="165">
        <v>166.99</v>
      </c>
    </row>
    <row r="9983" spans="17:40" x14ac:dyDescent="0.25">
      <c r="Q9983" s="161">
        <v>12408</v>
      </c>
      <c r="R9983" s="163">
        <v>0.20080500000000001</v>
      </c>
      <c r="S9983" s="8" t="s">
        <v>4</v>
      </c>
      <c r="T9983" s="8" t="s">
        <v>5</v>
      </c>
      <c r="U9983" s="8">
        <v>2</v>
      </c>
      <c r="V9983" s="165">
        <v>108.43</v>
      </c>
      <c r="W9983" s="161">
        <v>9980</v>
      </c>
      <c r="X9983" s="159" t="s">
        <v>20</v>
      </c>
      <c r="AI9983" s="161">
        <v>8673</v>
      </c>
      <c r="AJ9983" s="163">
        <v>0.43864900000000001</v>
      </c>
      <c r="AK9983" s="8" t="s">
        <v>9</v>
      </c>
      <c r="AL9983" s="8" t="s">
        <v>10</v>
      </c>
      <c r="AM9983" s="8">
        <v>4</v>
      </c>
      <c r="AN9983" s="165">
        <v>12.06</v>
      </c>
    </row>
    <row r="9984" spans="17:40" x14ac:dyDescent="0.25">
      <c r="Q9984" s="161">
        <v>12413</v>
      </c>
      <c r="R9984" s="163">
        <v>0.49584600000000001</v>
      </c>
      <c r="S9984" s="8" t="s">
        <v>4</v>
      </c>
      <c r="T9984" s="8" t="s">
        <v>5</v>
      </c>
      <c r="U9984" s="8">
        <v>2</v>
      </c>
      <c r="V9984" s="165">
        <v>115.65</v>
      </c>
      <c r="W9984" s="161">
        <v>9981</v>
      </c>
      <c r="X9984" s="159" t="s">
        <v>19</v>
      </c>
      <c r="AI9984" s="161">
        <v>8682</v>
      </c>
      <c r="AJ9984" s="163">
        <v>0.39565</v>
      </c>
      <c r="AK9984" s="8" t="s">
        <v>4</v>
      </c>
      <c r="AL9984" s="8" t="s">
        <v>5</v>
      </c>
      <c r="AM9984" s="8">
        <v>4</v>
      </c>
      <c r="AN9984" s="165">
        <v>24.83</v>
      </c>
    </row>
    <row r="9985" spans="17:40" x14ac:dyDescent="0.25">
      <c r="Q9985" s="161">
        <v>12419</v>
      </c>
      <c r="R9985" s="163">
        <v>0.24966099999999999</v>
      </c>
      <c r="S9985" s="8" t="s">
        <v>4</v>
      </c>
      <c r="T9985" s="8" t="s">
        <v>5</v>
      </c>
      <c r="U9985" s="8">
        <v>2</v>
      </c>
      <c r="V9985" s="165">
        <v>113.84</v>
      </c>
      <c r="W9985" s="161">
        <v>9982</v>
      </c>
      <c r="X9985" s="159" t="s">
        <v>20</v>
      </c>
      <c r="AI9985" s="161">
        <v>8689</v>
      </c>
      <c r="AJ9985" s="163">
        <v>0.31403900000000001</v>
      </c>
      <c r="AK9985" s="8" t="s">
        <v>9</v>
      </c>
      <c r="AL9985" s="8" t="s">
        <v>10</v>
      </c>
      <c r="AM9985" s="8">
        <v>4</v>
      </c>
      <c r="AN9985" s="165">
        <v>26.4</v>
      </c>
    </row>
    <row r="9986" spans="17:40" x14ac:dyDescent="0.25">
      <c r="Q9986" s="161">
        <v>12423</v>
      </c>
      <c r="R9986" s="163">
        <v>0.611263</v>
      </c>
      <c r="S9986" s="8" t="s">
        <v>4</v>
      </c>
      <c r="T9986" s="8" t="s">
        <v>5</v>
      </c>
      <c r="U9986" s="8">
        <v>2</v>
      </c>
      <c r="V9986" s="165">
        <v>110.96</v>
      </c>
      <c r="W9986" s="161">
        <v>9983</v>
      </c>
      <c r="X9986" s="159" t="s">
        <v>17</v>
      </c>
      <c r="AI9986" s="161">
        <v>8712</v>
      </c>
      <c r="AJ9986" s="163">
        <v>0.20705499999999999</v>
      </c>
      <c r="AK9986" s="8" t="s">
        <v>4</v>
      </c>
      <c r="AL9986" s="8" t="s">
        <v>5</v>
      </c>
      <c r="AM9986" s="8">
        <v>4</v>
      </c>
      <c r="AN9986" s="165">
        <v>174.79</v>
      </c>
    </row>
    <row r="9987" spans="17:40" x14ac:dyDescent="0.25">
      <c r="Q9987" s="161">
        <v>12427</v>
      </c>
      <c r="R9987" s="163">
        <v>7.1151000000000006E-2</v>
      </c>
      <c r="S9987" s="8" t="s">
        <v>4</v>
      </c>
      <c r="T9987" s="8" t="s">
        <v>5</v>
      </c>
      <c r="U9987" s="8">
        <v>2</v>
      </c>
      <c r="V9987" s="165">
        <v>108.43</v>
      </c>
      <c r="W9987" s="161">
        <v>9984</v>
      </c>
      <c r="X9987" s="159" t="s">
        <v>20</v>
      </c>
      <c r="AI9987" s="161">
        <v>8745</v>
      </c>
      <c r="AJ9987" s="163">
        <v>0.21265300000000001</v>
      </c>
      <c r="AK9987" s="8" t="s">
        <v>9</v>
      </c>
      <c r="AL9987" s="8" t="s">
        <v>10</v>
      </c>
      <c r="AM9987" s="8">
        <v>4</v>
      </c>
      <c r="AN9987" s="165">
        <v>24.5</v>
      </c>
    </row>
    <row r="9988" spans="17:40" x14ac:dyDescent="0.25">
      <c r="Q9988" s="161">
        <v>12430</v>
      </c>
      <c r="R9988" s="163">
        <v>0.38721699999999998</v>
      </c>
      <c r="S9988" s="8" t="s">
        <v>4</v>
      </c>
      <c r="T9988" s="8" t="s">
        <v>5</v>
      </c>
      <c r="U9988" s="8">
        <v>2</v>
      </c>
      <c r="V9988" s="165">
        <v>111.16</v>
      </c>
      <c r="W9988" s="161">
        <v>9985</v>
      </c>
      <c r="X9988" s="159" t="s">
        <v>20</v>
      </c>
      <c r="AI9988" s="161">
        <v>8766</v>
      </c>
      <c r="AJ9988" s="163">
        <v>0.16988600000000001</v>
      </c>
      <c r="AK9988" s="8" t="s">
        <v>9</v>
      </c>
      <c r="AL9988" s="8" t="s">
        <v>10</v>
      </c>
      <c r="AM9988" s="8">
        <v>4</v>
      </c>
      <c r="AN9988" s="165">
        <v>171.23</v>
      </c>
    </row>
    <row r="9989" spans="17:40" x14ac:dyDescent="0.25">
      <c r="Q9989" s="161">
        <v>12431</v>
      </c>
      <c r="R9989" s="163">
        <v>0.58338400000000001</v>
      </c>
      <c r="S9989" s="8" t="s">
        <v>4</v>
      </c>
      <c r="T9989" s="8" t="s">
        <v>5</v>
      </c>
      <c r="U9989" s="8">
        <v>2</v>
      </c>
      <c r="V9989" s="165">
        <v>110.7</v>
      </c>
      <c r="W9989" s="161">
        <v>9986</v>
      </c>
      <c r="X9989" s="159" t="s">
        <v>20</v>
      </c>
      <c r="AI9989" s="161">
        <v>8804</v>
      </c>
      <c r="AJ9989" s="163">
        <v>0.14538000000000001</v>
      </c>
      <c r="AK9989" s="8" t="s">
        <v>42</v>
      </c>
      <c r="AL9989" s="8" t="s">
        <v>42</v>
      </c>
      <c r="AM9989" s="8">
        <v>4</v>
      </c>
      <c r="AN9989" s="165">
        <v>175.86</v>
      </c>
    </row>
    <row r="9990" spans="17:40" x14ac:dyDescent="0.25">
      <c r="Q9990" s="161">
        <v>12436</v>
      </c>
      <c r="R9990" s="163">
        <v>0.22991400000000001</v>
      </c>
      <c r="S9990" s="8" t="s">
        <v>4</v>
      </c>
      <c r="T9990" s="8" t="s">
        <v>5</v>
      </c>
      <c r="U9990" s="8">
        <v>2</v>
      </c>
      <c r="V9990" s="165">
        <v>114.01</v>
      </c>
      <c r="W9990" s="161">
        <v>9987</v>
      </c>
      <c r="X9990" s="159" t="s">
        <v>20</v>
      </c>
      <c r="AI9990" s="161">
        <v>8806</v>
      </c>
      <c r="AJ9990" s="163">
        <v>0.278146</v>
      </c>
      <c r="AK9990" s="8" t="s">
        <v>4</v>
      </c>
      <c r="AL9990" s="8" t="s">
        <v>5</v>
      </c>
      <c r="AM9990" s="8">
        <v>4</v>
      </c>
      <c r="AN9990" s="165">
        <v>162.07</v>
      </c>
    </row>
    <row r="9991" spans="17:40" x14ac:dyDescent="0.25">
      <c r="Q9991" s="161">
        <v>12445</v>
      </c>
      <c r="R9991" s="163">
        <v>0.120365</v>
      </c>
      <c r="S9991" s="8" t="s">
        <v>4</v>
      </c>
      <c r="T9991" s="8" t="s">
        <v>5</v>
      </c>
      <c r="U9991" s="8">
        <v>2</v>
      </c>
      <c r="V9991" s="165">
        <v>119.46</v>
      </c>
      <c r="W9991" s="161">
        <v>9988</v>
      </c>
      <c r="X9991" s="159" t="s">
        <v>20</v>
      </c>
      <c r="AI9991" s="161">
        <v>8812</v>
      </c>
      <c r="AJ9991" s="163">
        <v>0.13605</v>
      </c>
      <c r="AK9991" s="8" t="s">
        <v>9</v>
      </c>
      <c r="AL9991" s="8" t="s">
        <v>10</v>
      </c>
      <c r="AM9991" s="8">
        <v>4</v>
      </c>
      <c r="AN9991" s="165">
        <v>11.75</v>
      </c>
    </row>
    <row r="9992" spans="17:40" x14ac:dyDescent="0.25">
      <c r="Q9992" s="161">
        <v>12449</v>
      </c>
      <c r="R9992" s="163">
        <v>0.39676600000000001</v>
      </c>
      <c r="S9992" s="8" t="s">
        <v>4</v>
      </c>
      <c r="T9992" s="8" t="s">
        <v>5</v>
      </c>
      <c r="U9992" s="8">
        <v>2</v>
      </c>
      <c r="V9992" s="165">
        <v>111.2</v>
      </c>
      <c r="W9992" s="161">
        <v>9989</v>
      </c>
      <c r="X9992" s="159" t="s">
        <v>20</v>
      </c>
      <c r="AI9992" s="161">
        <v>8820</v>
      </c>
      <c r="AJ9992" s="163">
        <v>0.12255000000000001</v>
      </c>
      <c r="AK9992" s="8" t="s">
        <v>9</v>
      </c>
      <c r="AL9992" s="8" t="s">
        <v>10</v>
      </c>
      <c r="AM9992" s="8">
        <v>4</v>
      </c>
      <c r="AN9992" s="165">
        <v>22.4</v>
      </c>
    </row>
    <row r="9993" spans="17:40" x14ac:dyDescent="0.25">
      <c r="Q9993" s="161">
        <v>12451</v>
      </c>
      <c r="R9993" s="163">
        <v>0.287663</v>
      </c>
      <c r="S9993" s="8" t="s">
        <v>4</v>
      </c>
      <c r="T9993" s="8" t="s">
        <v>5</v>
      </c>
      <c r="U9993" s="8">
        <v>2</v>
      </c>
      <c r="V9993" s="165">
        <v>110.07</v>
      </c>
      <c r="W9993" s="161">
        <v>9990</v>
      </c>
      <c r="X9993" s="159" t="s">
        <v>19</v>
      </c>
      <c r="AI9993" s="161">
        <v>8857</v>
      </c>
      <c r="AJ9993" s="163">
        <v>0.182175</v>
      </c>
      <c r="AK9993" s="8" t="s">
        <v>9</v>
      </c>
      <c r="AL9993" s="8" t="s">
        <v>10</v>
      </c>
      <c r="AM9993" s="8">
        <v>4</v>
      </c>
      <c r="AN9993" s="165">
        <v>164.92</v>
      </c>
    </row>
    <row r="9994" spans="17:40" x14ac:dyDescent="0.25">
      <c r="Q9994" s="161">
        <v>12454</v>
      </c>
      <c r="R9994" s="163">
        <v>0.33380399999999999</v>
      </c>
      <c r="S9994" s="8" t="s">
        <v>4</v>
      </c>
      <c r="T9994" s="8" t="s">
        <v>5</v>
      </c>
      <c r="U9994" s="8">
        <v>2</v>
      </c>
      <c r="V9994" s="165">
        <v>116.28</v>
      </c>
      <c r="W9994" s="161">
        <v>9991</v>
      </c>
      <c r="X9994" s="159" t="s">
        <v>20</v>
      </c>
      <c r="AI9994" s="161">
        <v>8885</v>
      </c>
      <c r="AJ9994" s="163">
        <v>6.3628000000000004E-2</v>
      </c>
      <c r="AK9994" s="8" t="s">
        <v>9</v>
      </c>
      <c r="AL9994" s="8" t="s">
        <v>10</v>
      </c>
      <c r="AM9994" s="8">
        <v>4</v>
      </c>
      <c r="AN9994" s="165">
        <v>12.99</v>
      </c>
    </row>
    <row r="9995" spans="17:40" x14ac:dyDescent="0.25">
      <c r="Q9995" s="161">
        <v>12457</v>
      </c>
      <c r="R9995" s="163">
        <v>0.15206800000000001</v>
      </c>
      <c r="S9995" s="8" t="s">
        <v>4</v>
      </c>
      <c r="T9995" s="8" t="s">
        <v>5</v>
      </c>
      <c r="U9995" s="8">
        <v>2</v>
      </c>
      <c r="V9995" s="165">
        <v>118.69</v>
      </c>
      <c r="W9995" s="161">
        <v>9992</v>
      </c>
      <c r="X9995" s="159" t="s">
        <v>20</v>
      </c>
      <c r="AI9995" s="161">
        <v>8893</v>
      </c>
      <c r="AJ9995" s="163">
        <v>0.37035499999999999</v>
      </c>
      <c r="AK9995" s="8" t="s">
        <v>9</v>
      </c>
      <c r="AL9995" s="8" t="s">
        <v>10</v>
      </c>
      <c r="AM9995" s="8">
        <v>4</v>
      </c>
      <c r="AN9995" s="165">
        <v>179.35</v>
      </c>
    </row>
    <row r="9996" spans="17:40" x14ac:dyDescent="0.25">
      <c r="Q9996" s="161">
        <v>12460</v>
      </c>
      <c r="R9996" s="163">
        <v>0.54997700000000005</v>
      </c>
      <c r="S9996" s="8" t="s">
        <v>4</v>
      </c>
      <c r="T9996" s="8" t="s">
        <v>5</v>
      </c>
      <c r="U9996" s="8">
        <v>2</v>
      </c>
      <c r="V9996" s="165">
        <v>114.66</v>
      </c>
      <c r="W9996" s="161">
        <v>9993</v>
      </c>
      <c r="X9996" s="159" t="s">
        <v>20</v>
      </c>
      <c r="AI9996" s="161">
        <v>8896</v>
      </c>
      <c r="AJ9996" s="163">
        <v>0.24085100000000001</v>
      </c>
      <c r="AK9996" s="8" t="s">
        <v>9</v>
      </c>
      <c r="AL9996" s="8" t="s">
        <v>10</v>
      </c>
      <c r="AM9996" s="8">
        <v>4</v>
      </c>
      <c r="AN9996" s="165">
        <v>12.1</v>
      </c>
    </row>
    <row r="9997" spans="17:40" x14ac:dyDescent="0.25">
      <c r="Q9997" s="161">
        <v>12466</v>
      </c>
      <c r="R9997" s="163">
        <v>0.62978500000000004</v>
      </c>
      <c r="S9997" s="8" t="s">
        <v>4</v>
      </c>
      <c r="T9997" s="8" t="s">
        <v>5</v>
      </c>
      <c r="U9997" s="8">
        <v>2</v>
      </c>
      <c r="V9997" s="165">
        <v>113.25</v>
      </c>
      <c r="W9997" s="161">
        <v>9994</v>
      </c>
      <c r="X9997" s="159" t="s">
        <v>20</v>
      </c>
      <c r="AI9997" s="161">
        <v>8918</v>
      </c>
      <c r="AJ9997" s="163">
        <v>0.47991600000000001</v>
      </c>
      <c r="AK9997" s="8" t="s">
        <v>9</v>
      </c>
      <c r="AL9997" s="8" t="s">
        <v>10</v>
      </c>
      <c r="AM9997" s="8">
        <v>4</v>
      </c>
      <c r="AN9997" s="165">
        <v>24.61</v>
      </c>
    </row>
    <row r="9998" spans="17:40" x14ac:dyDescent="0.25">
      <c r="Q9998" s="161">
        <v>12467</v>
      </c>
      <c r="R9998" s="163">
        <v>0.126915</v>
      </c>
      <c r="S9998" s="8" t="s">
        <v>4</v>
      </c>
      <c r="T9998" s="8" t="s">
        <v>5</v>
      </c>
      <c r="U9998" s="8">
        <v>2</v>
      </c>
      <c r="V9998" s="165">
        <v>112.56</v>
      </c>
      <c r="W9998" s="161">
        <v>9995</v>
      </c>
      <c r="X9998" s="159" t="s">
        <v>20</v>
      </c>
      <c r="AI9998" s="161">
        <v>8930</v>
      </c>
      <c r="AJ9998" s="163">
        <v>0.28692499999999999</v>
      </c>
      <c r="AK9998" s="8" t="s">
        <v>4</v>
      </c>
      <c r="AL9998" s="8" t="s">
        <v>5</v>
      </c>
      <c r="AM9998" s="8">
        <v>4</v>
      </c>
      <c r="AN9998" s="165">
        <v>158.38</v>
      </c>
    </row>
    <row r="9999" spans="17:40" x14ac:dyDescent="0.25">
      <c r="Q9999" s="161">
        <v>12468</v>
      </c>
      <c r="R9999" s="163">
        <v>0.11255900000000001</v>
      </c>
      <c r="S9999" s="8" t="s">
        <v>4</v>
      </c>
      <c r="T9999" s="8" t="s">
        <v>5</v>
      </c>
      <c r="U9999" s="8">
        <v>2</v>
      </c>
      <c r="V9999" s="165">
        <v>118.09</v>
      </c>
      <c r="W9999" s="161">
        <v>9996</v>
      </c>
      <c r="X9999" s="159" t="s">
        <v>20</v>
      </c>
      <c r="AI9999" s="161">
        <v>8968</v>
      </c>
      <c r="AJ9999" s="163">
        <v>0.25862800000000002</v>
      </c>
      <c r="AK9999" s="8" t="s">
        <v>4</v>
      </c>
      <c r="AL9999" s="8" t="s">
        <v>5</v>
      </c>
      <c r="AM9999" s="8">
        <v>4</v>
      </c>
      <c r="AN9999" s="165">
        <v>170.29</v>
      </c>
    </row>
    <row r="10000" spans="17:40" x14ac:dyDescent="0.25">
      <c r="Q10000" s="161">
        <v>12473</v>
      </c>
      <c r="R10000" s="163">
        <v>0.36726900000000001</v>
      </c>
      <c r="S10000" s="8" t="s">
        <v>6</v>
      </c>
      <c r="T10000" s="8" t="s">
        <v>5</v>
      </c>
      <c r="U10000" s="8">
        <v>2</v>
      </c>
      <c r="V10000" s="165">
        <v>112.95</v>
      </c>
      <c r="W10000" s="161">
        <v>9997</v>
      </c>
      <c r="X10000" s="159" t="s">
        <v>20</v>
      </c>
      <c r="AI10000" s="161">
        <v>8969</v>
      </c>
      <c r="AJ10000" s="163">
        <v>0.27855099999999999</v>
      </c>
      <c r="AK10000" s="8" t="s">
        <v>4</v>
      </c>
      <c r="AL10000" s="8" t="s">
        <v>5</v>
      </c>
      <c r="AM10000" s="8">
        <v>4</v>
      </c>
      <c r="AN10000" s="165">
        <v>25.11</v>
      </c>
    </row>
    <row r="10001" spans="17:40" x14ac:dyDescent="0.25">
      <c r="Q10001" s="161">
        <v>12475</v>
      </c>
      <c r="R10001" s="163">
        <v>8.9380000000000001E-2</v>
      </c>
      <c r="S10001" s="8" t="s">
        <v>4</v>
      </c>
      <c r="T10001" s="8" t="s">
        <v>5</v>
      </c>
      <c r="U10001" s="8">
        <v>2</v>
      </c>
      <c r="V10001" s="165">
        <v>119.49</v>
      </c>
      <c r="W10001" s="161">
        <v>9998</v>
      </c>
      <c r="X10001" s="159" t="s">
        <v>20</v>
      </c>
      <c r="AI10001" s="161">
        <v>9008</v>
      </c>
      <c r="AJ10001" s="163">
        <v>0.31651200000000002</v>
      </c>
      <c r="AK10001" s="8" t="s">
        <v>9</v>
      </c>
      <c r="AL10001" s="8" t="s">
        <v>10</v>
      </c>
      <c r="AM10001" s="8">
        <v>4</v>
      </c>
      <c r="AN10001" s="165">
        <v>162.37</v>
      </c>
    </row>
    <row r="10002" spans="17:40" x14ac:dyDescent="0.25">
      <c r="Q10002" s="161">
        <v>12477</v>
      </c>
      <c r="R10002" s="163">
        <v>6.4516000000000004E-2</v>
      </c>
      <c r="S10002" s="8" t="s">
        <v>4</v>
      </c>
      <c r="T10002" s="8" t="s">
        <v>5</v>
      </c>
      <c r="U10002" s="8">
        <v>2</v>
      </c>
      <c r="V10002" s="165">
        <v>112.51</v>
      </c>
      <c r="W10002" s="161">
        <v>9999</v>
      </c>
      <c r="X10002" s="159" t="s">
        <v>20</v>
      </c>
      <c r="AI10002" s="161">
        <v>9014</v>
      </c>
      <c r="AJ10002" s="163">
        <v>0.22887199999999999</v>
      </c>
      <c r="AK10002" s="8" t="s">
        <v>42</v>
      </c>
      <c r="AL10002" s="8" t="s">
        <v>42</v>
      </c>
      <c r="AM10002" s="8">
        <v>4</v>
      </c>
      <c r="AN10002" s="165">
        <v>22.07</v>
      </c>
    </row>
    <row r="10003" spans="17:40" x14ac:dyDescent="0.25">
      <c r="Q10003" s="161">
        <v>12484</v>
      </c>
      <c r="R10003" s="163">
        <v>8.2761000000000001E-2</v>
      </c>
      <c r="S10003" s="8" t="s">
        <v>4</v>
      </c>
      <c r="T10003" s="8" t="s">
        <v>5</v>
      </c>
      <c r="U10003" s="8">
        <v>2</v>
      </c>
      <c r="V10003" s="165">
        <v>105.63</v>
      </c>
      <c r="W10003" s="161">
        <v>10000</v>
      </c>
      <c r="X10003" s="159" t="s">
        <v>20</v>
      </c>
      <c r="AI10003" s="161">
        <v>9074</v>
      </c>
      <c r="AJ10003" s="163">
        <v>0.28779300000000002</v>
      </c>
      <c r="AK10003" s="8" t="s">
        <v>4</v>
      </c>
      <c r="AL10003" s="8" t="s">
        <v>5</v>
      </c>
      <c r="AM10003" s="8">
        <v>4</v>
      </c>
      <c r="AN10003" s="165">
        <v>15.82</v>
      </c>
    </row>
    <row r="10004" spans="17:40" x14ac:dyDescent="0.25">
      <c r="Q10004" s="161">
        <v>12485</v>
      </c>
      <c r="R10004" s="163">
        <v>9.1875999999999999E-2</v>
      </c>
      <c r="S10004" s="8" t="s">
        <v>4</v>
      </c>
      <c r="T10004" s="8" t="s">
        <v>5</v>
      </c>
      <c r="U10004" s="8">
        <v>2</v>
      </c>
      <c r="V10004" s="165">
        <v>118.69</v>
      </c>
      <c r="W10004" s="161">
        <v>10001</v>
      </c>
      <c r="X10004" s="159" t="s">
        <v>19</v>
      </c>
      <c r="AI10004" s="161">
        <v>9094</v>
      </c>
      <c r="AJ10004" s="163">
        <v>0.13317100000000001</v>
      </c>
      <c r="AK10004" s="8" t="s">
        <v>42</v>
      </c>
      <c r="AL10004" s="8" t="s">
        <v>42</v>
      </c>
      <c r="AM10004" s="8">
        <v>4</v>
      </c>
      <c r="AN10004" s="165">
        <v>27.89</v>
      </c>
    </row>
    <row r="10005" spans="17:40" x14ac:dyDescent="0.25">
      <c r="Q10005" s="161">
        <v>12487</v>
      </c>
      <c r="R10005" s="163">
        <v>0.24618899999999999</v>
      </c>
      <c r="S10005" s="8" t="s">
        <v>4</v>
      </c>
      <c r="T10005" s="8" t="s">
        <v>5</v>
      </c>
      <c r="U10005" s="8">
        <v>2</v>
      </c>
      <c r="V10005" s="165">
        <v>110.38</v>
      </c>
      <c r="W10005" s="161">
        <v>10002</v>
      </c>
      <c r="X10005" s="159" t="s">
        <v>20</v>
      </c>
      <c r="AI10005" s="161">
        <v>9152</v>
      </c>
      <c r="AJ10005" s="163">
        <v>0.31987599999999999</v>
      </c>
      <c r="AK10005" s="8" t="s">
        <v>9</v>
      </c>
      <c r="AL10005" s="8" t="s">
        <v>10</v>
      </c>
      <c r="AM10005" s="8">
        <v>4</v>
      </c>
      <c r="AN10005" s="165">
        <v>162.05000000000001</v>
      </c>
    </row>
    <row r="10006" spans="17:40" x14ac:dyDescent="0.25">
      <c r="Q10006" s="161">
        <v>12491</v>
      </c>
      <c r="R10006" s="163">
        <v>0.55819799999999997</v>
      </c>
      <c r="S10006" s="8" t="s">
        <v>4</v>
      </c>
      <c r="T10006" s="8" t="s">
        <v>5</v>
      </c>
      <c r="U10006" s="8">
        <v>2</v>
      </c>
      <c r="V10006" s="165">
        <v>110.6</v>
      </c>
      <c r="W10006" s="161">
        <v>10003</v>
      </c>
      <c r="X10006" s="159" t="s">
        <v>20</v>
      </c>
      <c r="AI10006" s="161">
        <v>9163</v>
      </c>
      <c r="AJ10006" s="163">
        <v>0.122502</v>
      </c>
      <c r="AK10006" s="8" t="s">
        <v>4</v>
      </c>
      <c r="AL10006" s="8" t="s">
        <v>5</v>
      </c>
      <c r="AM10006" s="8">
        <v>4</v>
      </c>
      <c r="AN10006" s="165">
        <v>162.76</v>
      </c>
    </row>
    <row r="10007" spans="17:40" x14ac:dyDescent="0.25">
      <c r="Q10007" s="161">
        <v>12496</v>
      </c>
      <c r="R10007" s="163">
        <v>0.21387700000000001</v>
      </c>
      <c r="S10007" s="8" t="s">
        <v>4</v>
      </c>
      <c r="T10007" s="8" t="s">
        <v>5</v>
      </c>
      <c r="U10007" s="8">
        <v>2</v>
      </c>
      <c r="V10007" s="165">
        <v>109.5</v>
      </c>
      <c r="W10007" s="161">
        <v>10004</v>
      </c>
      <c r="X10007" s="159" t="s">
        <v>20</v>
      </c>
      <c r="AI10007" s="161">
        <v>9193</v>
      </c>
      <c r="AJ10007" s="163">
        <v>0.173181</v>
      </c>
      <c r="AK10007" s="8" t="s">
        <v>42</v>
      </c>
      <c r="AL10007" s="8" t="s">
        <v>42</v>
      </c>
      <c r="AM10007" s="8">
        <v>4</v>
      </c>
      <c r="AN10007" s="165">
        <v>27.44</v>
      </c>
    </row>
    <row r="10008" spans="17:40" x14ac:dyDescent="0.25">
      <c r="Q10008" s="161">
        <v>12498</v>
      </c>
      <c r="R10008" s="163">
        <v>8.8900999999999994E-2</v>
      </c>
      <c r="S10008" s="8" t="s">
        <v>4</v>
      </c>
      <c r="T10008" s="8" t="s">
        <v>5</v>
      </c>
      <c r="U10008" s="8">
        <v>2</v>
      </c>
      <c r="V10008" s="165">
        <v>105.66</v>
      </c>
      <c r="W10008" s="161">
        <v>10005</v>
      </c>
      <c r="X10008" s="159" t="s">
        <v>20</v>
      </c>
      <c r="AI10008" s="161">
        <v>9244</v>
      </c>
      <c r="AJ10008" s="163">
        <v>0.231293</v>
      </c>
      <c r="AK10008" s="8" t="s">
        <v>9</v>
      </c>
      <c r="AL10008" s="8" t="s">
        <v>10</v>
      </c>
      <c r="AM10008" s="8">
        <v>4</v>
      </c>
      <c r="AN10008" s="165">
        <v>21.48</v>
      </c>
    </row>
    <row r="10009" spans="17:40" x14ac:dyDescent="0.25">
      <c r="Q10009" s="161">
        <v>12500</v>
      </c>
      <c r="R10009" s="163">
        <v>0.351433</v>
      </c>
      <c r="S10009" s="8" t="s">
        <v>4</v>
      </c>
      <c r="T10009" s="8" t="s">
        <v>5</v>
      </c>
      <c r="U10009" s="8">
        <v>2</v>
      </c>
      <c r="V10009" s="165">
        <v>123.09</v>
      </c>
      <c r="W10009" s="161">
        <v>10006</v>
      </c>
      <c r="X10009" s="159" t="s">
        <v>18</v>
      </c>
      <c r="AI10009" s="161">
        <v>9266</v>
      </c>
      <c r="AJ10009" s="163">
        <v>0.176898</v>
      </c>
      <c r="AK10009" s="8" t="s">
        <v>4</v>
      </c>
      <c r="AL10009" s="8" t="s">
        <v>5</v>
      </c>
      <c r="AM10009" s="8">
        <v>4</v>
      </c>
      <c r="AN10009" s="165">
        <v>161.44</v>
      </c>
    </row>
    <row r="10010" spans="17:40" x14ac:dyDescent="0.25">
      <c r="Q10010" s="161">
        <v>12506</v>
      </c>
      <c r="R10010" s="163">
        <v>0.12113400000000001</v>
      </c>
      <c r="S10010" s="8" t="s">
        <v>6</v>
      </c>
      <c r="T10010" s="8" t="s">
        <v>5</v>
      </c>
      <c r="U10010" s="8">
        <v>2</v>
      </c>
      <c r="V10010" s="165">
        <v>118.55</v>
      </c>
      <c r="W10010" s="161">
        <v>10007</v>
      </c>
      <c r="X10010" s="159" t="s">
        <v>20</v>
      </c>
      <c r="AI10010" s="161">
        <v>9282</v>
      </c>
      <c r="AJ10010" s="163">
        <v>0.27711599999999997</v>
      </c>
      <c r="AK10010" s="8" t="s">
        <v>4</v>
      </c>
      <c r="AL10010" s="8" t="s">
        <v>5</v>
      </c>
      <c r="AM10010" s="8">
        <v>4</v>
      </c>
      <c r="AN10010" s="165">
        <v>174.87</v>
      </c>
    </row>
    <row r="10011" spans="17:40" x14ac:dyDescent="0.25">
      <c r="Q10011" s="161">
        <v>12507</v>
      </c>
      <c r="R10011" s="163">
        <v>9.5826999999999996E-2</v>
      </c>
      <c r="S10011" s="8" t="s">
        <v>4</v>
      </c>
      <c r="T10011" s="8" t="s">
        <v>5</v>
      </c>
      <c r="U10011" s="8">
        <v>2</v>
      </c>
      <c r="V10011" s="165">
        <v>113.17</v>
      </c>
      <c r="W10011" s="161">
        <v>10008</v>
      </c>
      <c r="X10011" s="159" t="s">
        <v>20</v>
      </c>
      <c r="AI10011" s="161">
        <v>9314</v>
      </c>
      <c r="AJ10011" s="163">
        <v>0.179725</v>
      </c>
      <c r="AK10011" s="8" t="s">
        <v>4</v>
      </c>
      <c r="AL10011" s="8" t="s">
        <v>5</v>
      </c>
      <c r="AM10011" s="8">
        <v>4</v>
      </c>
      <c r="AN10011" s="165">
        <v>157.63</v>
      </c>
    </row>
    <row r="10012" spans="17:40" x14ac:dyDescent="0.25">
      <c r="Q10012" s="161">
        <v>12511</v>
      </c>
      <c r="R10012" s="163">
        <v>0.41907699999999998</v>
      </c>
      <c r="S10012" s="8" t="s">
        <v>4</v>
      </c>
      <c r="T10012" s="8" t="s">
        <v>5</v>
      </c>
      <c r="U10012" s="8">
        <v>2</v>
      </c>
      <c r="V10012" s="165">
        <v>115.2</v>
      </c>
      <c r="W10012" s="161">
        <v>10009</v>
      </c>
      <c r="X10012" s="159" t="s">
        <v>20</v>
      </c>
      <c r="AI10012" s="161">
        <v>9330</v>
      </c>
      <c r="AJ10012" s="163">
        <v>0.13259899999999999</v>
      </c>
      <c r="AK10012" s="8" t="s">
        <v>43</v>
      </c>
      <c r="AL10012" s="8" t="s">
        <v>43</v>
      </c>
      <c r="AM10012" s="8">
        <v>4</v>
      </c>
      <c r="AN10012" s="165">
        <v>25.08</v>
      </c>
    </row>
    <row r="10013" spans="17:40" x14ac:dyDescent="0.25">
      <c r="Q10013" s="161">
        <v>12512</v>
      </c>
      <c r="R10013" s="163">
        <v>7.3497999999999994E-2</v>
      </c>
      <c r="S10013" s="8" t="s">
        <v>4</v>
      </c>
      <c r="T10013" s="8" t="s">
        <v>5</v>
      </c>
      <c r="U10013" s="8">
        <v>2</v>
      </c>
      <c r="V10013" s="165">
        <v>109.22</v>
      </c>
      <c r="W10013" s="161">
        <v>10010</v>
      </c>
      <c r="X10013" s="159" t="s">
        <v>20</v>
      </c>
      <c r="AI10013" s="161">
        <v>9349</v>
      </c>
      <c r="AJ10013" s="163">
        <v>0.121906</v>
      </c>
      <c r="AK10013" s="8" t="s">
        <v>9</v>
      </c>
      <c r="AL10013" s="8" t="s">
        <v>10</v>
      </c>
      <c r="AM10013" s="8">
        <v>4</v>
      </c>
      <c r="AN10013" s="165">
        <v>161.49</v>
      </c>
    </row>
    <row r="10014" spans="17:40" x14ac:dyDescent="0.25">
      <c r="Q10014" s="161">
        <v>12517</v>
      </c>
      <c r="R10014" s="163">
        <v>9.4922000000000006E-2</v>
      </c>
      <c r="S10014" s="8" t="s">
        <v>4</v>
      </c>
      <c r="T10014" s="8" t="s">
        <v>5</v>
      </c>
      <c r="U10014" s="8">
        <v>2</v>
      </c>
      <c r="V10014" s="165">
        <v>110.86</v>
      </c>
      <c r="W10014" s="161">
        <v>10011</v>
      </c>
      <c r="X10014" s="159" t="s">
        <v>18</v>
      </c>
      <c r="AI10014" s="161">
        <v>9374</v>
      </c>
      <c r="AJ10014" s="163">
        <v>0.31384600000000001</v>
      </c>
      <c r="AK10014" s="8" t="s">
        <v>4</v>
      </c>
      <c r="AL10014" s="8" t="s">
        <v>5</v>
      </c>
      <c r="AM10014" s="8">
        <v>4</v>
      </c>
      <c r="AN10014" s="165">
        <v>27.97</v>
      </c>
    </row>
    <row r="10015" spans="17:40" x14ac:dyDescent="0.25">
      <c r="Q10015" s="161">
        <v>12535</v>
      </c>
      <c r="R10015" s="163">
        <v>0.23377000000000001</v>
      </c>
      <c r="S10015" s="8" t="s">
        <v>4</v>
      </c>
      <c r="T10015" s="8" t="s">
        <v>5</v>
      </c>
      <c r="U10015" s="8">
        <v>2</v>
      </c>
      <c r="V10015" s="165">
        <v>121.09</v>
      </c>
      <c r="W10015" s="161">
        <v>10012</v>
      </c>
      <c r="X10015" s="159" t="s">
        <v>19</v>
      </c>
      <c r="AI10015" s="161">
        <v>9422</v>
      </c>
      <c r="AJ10015" s="163">
        <v>0.12998599999999999</v>
      </c>
      <c r="AK10015" s="8" t="s">
        <v>4</v>
      </c>
      <c r="AL10015" s="8" t="s">
        <v>5</v>
      </c>
      <c r="AM10015" s="8">
        <v>4</v>
      </c>
      <c r="AN10015" s="165">
        <v>12.3</v>
      </c>
    </row>
    <row r="10016" spans="17:40" x14ac:dyDescent="0.25">
      <c r="Q10016" s="161">
        <v>12543</v>
      </c>
      <c r="R10016" s="163">
        <v>0.11328199999999999</v>
      </c>
      <c r="S10016" s="8" t="s">
        <v>4</v>
      </c>
      <c r="T10016" s="8" t="s">
        <v>5</v>
      </c>
      <c r="U10016" s="8">
        <v>2</v>
      </c>
      <c r="V10016" s="165">
        <v>109.17</v>
      </c>
      <c r="W10016" s="161">
        <v>10013</v>
      </c>
      <c r="X10016" s="159" t="s">
        <v>20</v>
      </c>
      <c r="AI10016" s="161">
        <v>9427</v>
      </c>
      <c r="AJ10016" s="163">
        <v>5.3173999999999999E-2</v>
      </c>
      <c r="AK10016" s="8" t="s">
        <v>4</v>
      </c>
      <c r="AL10016" s="8" t="s">
        <v>5</v>
      </c>
      <c r="AM10016" s="8">
        <v>4</v>
      </c>
      <c r="AN10016" s="165">
        <v>24.2</v>
      </c>
    </row>
    <row r="10017" spans="17:40" x14ac:dyDescent="0.25">
      <c r="Q10017" s="161">
        <v>12545</v>
      </c>
      <c r="R10017" s="163">
        <v>0.18115100000000001</v>
      </c>
      <c r="S10017" s="8" t="s">
        <v>4</v>
      </c>
      <c r="T10017" s="8" t="s">
        <v>5</v>
      </c>
      <c r="U10017" s="8">
        <v>2</v>
      </c>
      <c r="V10017" s="165">
        <v>103.85</v>
      </c>
      <c r="W10017" s="161">
        <v>10014</v>
      </c>
      <c r="X10017" s="159" t="s">
        <v>20</v>
      </c>
      <c r="AI10017" s="161">
        <v>9444</v>
      </c>
      <c r="AJ10017" s="163">
        <v>0.139073</v>
      </c>
      <c r="AK10017" s="8" t="s">
        <v>4</v>
      </c>
      <c r="AL10017" s="8" t="s">
        <v>5</v>
      </c>
      <c r="AM10017" s="8">
        <v>4</v>
      </c>
      <c r="AN10017" s="165">
        <v>24.15</v>
      </c>
    </row>
    <row r="10018" spans="17:40" x14ac:dyDescent="0.25">
      <c r="Q10018" s="161">
        <v>12546</v>
      </c>
      <c r="R10018" s="163">
        <v>0.192774</v>
      </c>
      <c r="S10018" s="8" t="s">
        <v>4</v>
      </c>
      <c r="T10018" s="8" t="s">
        <v>5</v>
      </c>
      <c r="U10018" s="8">
        <v>2</v>
      </c>
      <c r="V10018" s="165">
        <v>116.26</v>
      </c>
      <c r="W10018" s="161">
        <v>10015</v>
      </c>
      <c r="X10018" s="159" t="s">
        <v>20</v>
      </c>
      <c r="AI10018" s="161">
        <v>9521</v>
      </c>
      <c r="AJ10018" s="163">
        <v>0.33014199999999999</v>
      </c>
      <c r="AK10018" s="8" t="s">
        <v>4</v>
      </c>
      <c r="AL10018" s="8" t="s">
        <v>5</v>
      </c>
      <c r="AM10018" s="8">
        <v>4</v>
      </c>
      <c r="AN10018" s="165">
        <v>170.38</v>
      </c>
    </row>
    <row r="10019" spans="17:40" x14ac:dyDescent="0.25">
      <c r="Q10019" s="161">
        <v>12551</v>
      </c>
      <c r="R10019" s="163">
        <v>0.119091</v>
      </c>
      <c r="S10019" s="8" t="s">
        <v>4</v>
      </c>
      <c r="T10019" s="8" t="s">
        <v>5</v>
      </c>
      <c r="U10019" s="8">
        <v>2</v>
      </c>
      <c r="V10019" s="165">
        <v>108.4</v>
      </c>
      <c r="W10019" s="161">
        <v>10016</v>
      </c>
      <c r="X10019" s="159" t="s">
        <v>20</v>
      </c>
      <c r="AI10019" s="161">
        <v>9600</v>
      </c>
      <c r="AJ10019" s="163">
        <v>0.221165</v>
      </c>
      <c r="AK10019" s="8" t="s">
        <v>9</v>
      </c>
      <c r="AL10019" s="8" t="s">
        <v>10</v>
      </c>
      <c r="AM10019" s="8">
        <v>4</v>
      </c>
      <c r="AN10019" s="165">
        <v>28.34</v>
      </c>
    </row>
    <row r="10020" spans="17:40" x14ac:dyDescent="0.25">
      <c r="Q10020" s="161">
        <v>12554</v>
      </c>
      <c r="R10020" s="163">
        <v>0.15818299999999999</v>
      </c>
      <c r="S10020" s="8" t="s">
        <v>6</v>
      </c>
      <c r="T10020" s="8" t="s">
        <v>5</v>
      </c>
      <c r="U10020" s="8">
        <v>2</v>
      </c>
      <c r="V10020" s="165">
        <v>107.93</v>
      </c>
      <c r="W10020" s="161">
        <v>10017</v>
      </c>
      <c r="X10020" s="159" t="s">
        <v>20</v>
      </c>
      <c r="AI10020" s="161">
        <v>9620</v>
      </c>
      <c r="AJ10020" s="163">
        <v>0.11011899999999999</v>
      </c>
      <c r="AK10020" s="8" t="s">
        <v>4</v>
      </c>
      <c r="AL10020" s="8" t="s">
        <v>5</v>
      </c>
      <c r="AM10020" s="8">
        <v>4</v>
      </c>
      <c r="AN10020" s="165">
        <v>25.61</v>
      </c>
    </row>
    <row r="10021" spans="17:40" x14ac:dyDescent="0.25">
      <c r="Q10021" s="161">
        <v>12556</v>
      </c>
      <c r="R10021" s="163">
        <v>0.43423099999999998</v>
      </c>
      <c r="S10021" s="8" t="s">
        <v>6</v>
      </c>
      <c r="T10021" s="8" t="s">
        <v>5</v>
      </c>
      <c r="U10021" s="8">
        <v>2</v>
      </c>
      <c r="V10021" s="165">
        <v>119.8</v>
      </c>
      <c r="W10021" s="161">
        <v>10018</v>
      </c>
      <c r="X10021" s="159" t="s">
        <v>20</v>
      </c>
      <c r="AI10021" s="161">
        <v>9638</v>
      </c>
      <c r="AJ10021" s="163">
        <v>0.382544</v>
      </c>
      <c r="AK10021" s="8" t="s">
        <v>4</v>
      </c>
      <c r="AL10021" s="8" t="s">
        <v>5</v>
      </c>
      <c r="AM10021" s="8">
        <v>4</v>
      </c>
      <c r="AN10021" s="165">
        <v>165.9</v>
      </c>
    </row>
    <row r="10022" spans="17:40" x14ac:dyDescent="0.25">
      <c r="Q10022" s="161">
        <v>12559</v>
      </c>
      <c r="R10022" s="163">
        <v>0.35676999999999998</v>
      </c>
      <c r="S10022" s="8" t="s">
        <v>6</v>
      </c>
      <c r="T10022" s="8" t="s">
        <v>5</v>
      </c>
      <c r="U10022" s="8">
        <v>2</v>
      </c>
      <c r="V10022" s="165">
        <v>110.85</v>
      </c>
      <c r="W10022" s="161">
        <v>10019</v>
      </c>
      <c r="X10022" s="159" t="s">
        <v>20</v>
      </c>
      <c r="AI10022" s="161">
        <v>9686</v>
      </c>
      <c r="AJ10022" s="163">
        <v>7.2589000000000001E-2</v>
      </c>
      <c r="AK10022" s="8" t="s">
        <v>9</v>
      </c>
      <c r="AL10022" s="8" t="s">
        <v>10</v>
      </c>
      <c r="AM10022" s="8">
        <v>4</v>
      </c>
      <c r="AN10022" s="165">
        <v>21.58</v>
      </c>
    </row>
    <row r="10023" spans="17:40" x14ac:dyDescent="0.25">
      <c r="Q10023" s="161">
        <v>12564</v>
      </c>
      <c r="R10023" s="163">
        <v>0.11838600000000001</v>
      </c>
      <c r="S10023" s="8" t="s">
        <v>6</v>
      </c>
      <c r="T10023" s="8" t="s">
        <v>5</v>
      </c>
      <c r="U10023" s="8">
        <v>2</v>
      </c>
      <c r="V10023" s="165">
        <v>121.07</v>
      </c>
      <c r="W10023" s="161">
        <v>10020</v>
      </c>
      <c r="X10023" s="159" t="s">
        <v>20</v>
      </c>
      <c r="AI10023" s="161">
        <v>9699</v>
      </c>
      <c r="AJ10023" s="163">
        <v>0.110592</v>
      </c>
      <c r="AK10023" s="8" t="s">
        <v>42</v>
      </c>
      <c r="AL10023" s="8" t="s">
        <v>42</v>
      </c>
      <c r="AM10023" s="8">
        <v>4</v>
      </c>
      <c r="AN10023" s="165">
        <v>20.48</v>
      </c>
    </row>
    <row r="10024" spans="17:40" x14ac:dyDescent="0.25">
      <c r="Q10024" s="161">
        <v>12567</v>
      </c>
      <c r="R10024" s="163">
        <v>0.25847999999999999</v>
      </c>
      <c r="S10024" s="8" t="s">
        <v>4</v>
      </c>
      <c r="T10024" s="8" t="s">
        <v>5</v>
      </c>
      <c r="U10024" s="8">
        <v>2</v>
      </c>
      <c r="V10024" s="165">
        <v>107.22</v>
      </c>
      <c r="W10024" s="161">
        <v>10021</v>
      </c>
      <c r="X10024" s="159" t="s">
        <v>20</v>
      </c>
      <c r="AI10024" s="161">
        <v>9709</v>
      </c>
      <c r="AJ10024" s="163">
        <v>0.151398</v>
      </c>
      <c r="AK10024" s="8" t="s">
        <v>42</v>
      </c>
      <c r="AL10024" s="8" t="s">
        <v>42</v>
      </c>
      <c r="AM10024" s="8">
        <v>4</v>
      </c>
      <c r="AN10024" s="165">
        <v>29.75</v>
      </c>
    </row>
    <row r="10025" spans="17:40" x14ac:dyDescent="0.25">
      <c r="Q10025" s="161">
        <v>12571</v>
      </c>
      <c r="R10025" s="163">
        <v>0.12795200000000001</v>
      </c>
      <c r="S10025" s="8" t="s">
        <v>6</v>
      </c>
      <c r="T10025" s="8" t="s">
        <v>5</v>
      </c>
      <c r="U10025" s="8">
        <v>2</v>
      </c>
      <c r="V10025" s="165">
        <v>105.83</v>
      </c>
      <c r="W10025" s="161">
        <v>10022</v>
      </c>
      <c r="X10025" s="159" t="s">
        <v>20</v>
      </c>
      <c r="AI10025" s="161">
        <v>9711</v>
      </c>
      <c r="AJ10025" s="163">
        <v>6.0499999999999998E-2</v>
      </c>
      <c r="AK10025" s="8" t="s">
        <v>9</v>
      </c>
      <c r="AL10025" s="8" t="s">
        <v>10</v>
      </c>
      <c r="AM10025" s="8">
        <v>4</v>
      </c>
      <c r="AN10025" s="165">
        <v>21.73</v>
      </c>
    </row>
    <row r="10026" spans="17:40" x14ac:dyDescent="0.25">
      <c r="Q10026" s="161">
        <v>12577</v>
      </c>
      <c r="R10026" s="163">
        <v>0.22989599999999999</v>
      </c>
      <c r="S10026" s="8" t="s">
        <v>4</v>
      </c>
      <c r="T10026" s="8" t="s">
        <v>5</v>
      </c>
      <c r="U10026" s="8">
        <v>2</v>
      </c>
      <c r="V10026" s="165">
        <v>119.55</v>
      </c>
      <c r="W10026" s="161">
        <v>10023</v>
      </c>
      <c r="X10026" s="159" t="s">
        <v>19</v>
      </c>
      <c r="AI10026" s="161">
        <v>9719</v>
      </c>
      <c r="AJ10026" s="163">
        <v>6.4962000000000006E-2</v>
      </c>
      <c r="AK10026" s="8" t="s">
        <v>9</v>
      </c>
      <c r="AL10026" s="8" t="s">
        <v>10</v>
      </c>
      <c r="AM10026" s="8">
        <v>4</v>
      </c>
      <c r="AN10026" s="165">
        <v>23.88</v>
      </c>
    </row>
    <row r="10027" spans="17:40" x14ac:dyDescent="0.25">
      <c r="Q10027" s="161">
        <v>12579</v>
      </c>
      <c r="R10027" s="163">
        <v>0.21271300000000001</v>
      </c>
      <c r="S10027" s="8" t="s">
        <v>4</v>
      </c>
      <c r="T10027" s="8" t="s">
        <v>5</v>
      </c>
      <c r="U10027" s="8">
        <v>2</v>
      </c>
      <c r="V10027" s="165">
        <v>110.3</v>
      </c>
      <c r="W10027" s="161">
        <v>10024</v>
      </c>
      <c r="X10027" s="159" t="s">
        <v>19</v>
      </c>
      <c r="AI10027" s="161">
        <v>9724</v>
      </c>
      <c r="AJ10027" s="163">
        <v>6.4231999999999997E-2</v>
      </c>
      <c r="AK10027" s="8" t="s">
        <v>9</v>
      </c>
      <c r="AL10027" s="8" t="s">
        <v>10</v>
      </c>
      <c r="AM10027" s="8">
        <v>4</v>
      </c>
      <c r="AN10027" s="165">
        <v>21.65</v>
      </c>
    </row>
    <row r="10028" spans="17:40" x14ac:dyDescent="0.25">
      <c r="Q10028" s="161">
        <v>12590</v>
      </c>
      <c r="R10028" s="163">
        <v>0.122451</v>
      </c>
      <c r="S10028" s="8" t="s">
        <v>6</v>
      </c>
      <c r="T10028" s="8" t="s">
        <v>5</v>
      </c>
      <c r="U10028" s="8">
        <v>2</v>
      </c>
      <c r="V10028" s="165">
        <v>118.8</v>
      </c>
      <c r="W10028" s="161">
        <v>10025</v>
      </c>
      <c r="X10028" s="159" t="s">
        <v>20</v>
      </c>
      <c r="AI10028" s="161">
        <v>9727</v>
      </c>
      <c r="AJ10028" s="163">
        <v>0.11304500000000001</v>
      </c>
      <c r="AK10028" s="8" t="s">
        <v>4</v>
      </c>
      <c r="AL10028" s="8" t="s">
        <v>5</v>
      </c>
      <c r="AM10028" s="8">
        <v>4</v>
      </c>
      <c r="AN10028" s="165">
        <v>163.88</v>
      </c>
    </row>
    <row r="10029" spans="17:40" x14ac:dyDescent="0.25">
      <c r="Q10029" s="161">
        <v>12596</v>
      </c>
      <c r="R10029" s="163">
        <v>0.136272</v>
      </c>
      <c r="S10029" s="8" t="s">
        <v>4</v>
      </c>
      <c r="T10029" s="8" t="s">
        <v>5</v>
      </c>
      <c r="U10029" s="8">
        <v>2</v>
      </c>
      <c r="V10029" s="165">
        <v>122.99</v>
      </c>
      <c r="W10029" s="161">
        <v>10026</v>
      </c>
      <c r="X10029" s="159" t="s">
        <v>19</v>
      </c>
      <c r="AI10029" s="161">
        <v>9732</v>
      </c>
      <c r="AJ10029" s="163">
        <v>9.0628E-2</v>
      </c>
      <c r="AK10029" s="8" t="s">
        <v>4</v>
      </c>
      <c r="AL10029" s="8" t="s">
        <v>5</v>
      </c>
      <c r="AM10029" s="8">
        <v>4</v>
      </c>
      <c r="AN10029" s="165">
        <v>23.2</v>
      </c>
    </row>
    <row r="10030" spans="17:40" x14ac:dyDescent="0.25">
      <c r="Q10030" s="161">
        <v>12607</v>
      </c>
      <c r="R10030" s="163">
        <v>3.0424E-2</v>
      </c>
      <c r="S10030" s="8" t="s">
        <v>4</v>
      </c>
      <c r="T10030" s="8" t="s">
        <v>5</v>
      </c>
      <c r="U10030" s="8">
        <v>2</v>
      </c>
      <c r="V10030" s="165">
        <v>107.6</v>
      </c>
      <c r="W10030" s="161">
        <v>10027</v>
      </c>
      <c r="X10030" s="159" t="s">
        <v>20</v>
      </c>
      <c r="AI10030" s="161">
        <v>9735</v>
      </c>
      <c r="AJ10030" s="163">
        <v>0.13047300000000001</v>
      </c>
      <c r="AK10030" s="8" t="s">
        <v>9</v>
      </c>
      <c r="AL10030" s="8" t="s">
        <v>10</v>
      </c>
      <c r="AM10030" s="8">
        <v>4</v>
      </c>
      <c r="AN10030" s="165">
        <v>28.92</v>
      </c>
    </row>
    <row r="10031" spans="17:40" x14ac:dyDescent="0.25">
      <c r="Q10031" s="161">
        <v>12608</v>
      </c>
      <c r="R10031" s="163">
        <v>0.24243899999999999</v>
      </c>
      <c r="S10031" s="8" t="s">
        <v>4</v>
      </c>
      <c r="T10031" s="8" t="s">
        <v>5</v>
      </c>
      <c r="U10031" s="8">
        <v>2</v>
      </c>
      <c r="V10031" s="165">
        <v>112.74</v>
      </c>
      <c r="W10031" s="161">
        <v>10028</v>
      </c>
      <c r="X10031" s="159" t="s">
        <v>20</v>
      </c>
      <c r="AI10031" s="161">
        <v>9737</v>
      </c>
      <c r="AJ10031" s="163">
        <v>9.604E-2</v>
      </c>
      <c r="AK10031" s="8" t="s">
        <v>4</v>
      </c>
      <c r="AL10031" s="8" t="s">
        <v>5</v>
      </c>
      <c r="AM10031" s="8">
        <v>4</v>
      </c>
      <c r="AN10031" s="165">
        <v>20.76</v>
      </c>
    </row>
    <row r="10032" spans="17:40" x14ac:dyDescent="0.25">
      <c r="Q10032" s="161">
        <v>12614</v>
      </c>
      <c r="R10032" s="163">
        <v>0.211645</v>
      </c>
      <c r="S10032" s="8" t="s">
        <v>4</v>
      </c>
      <c r="T10032" s="8" t="s">
        <v>5</v>
      </c>
      <c r="U10032" s="8">
        <v>2</v>
      </c>
      <c r="V10032" s="165">
        <v>105.85</v>
      </c>
      <c r="W10032" s="161">
        <v>10029</v>
      </c>
      <c r="X10032" s="159" t="s">
        <v>20</v>
      </c>
      <c r="AI10032" s="161">
        <v>9742</v>
      </c>
      <c r="AJ10032" s="163">
        <v>0.113801</v>
      </c>
      <c r="AK10032" s="8" t="s">
        <v>9</v>
      </c>
      <c r="AL10032" s="8" t="s">
        <v>10</v>
      </c>
      <c r="AM10032" s="8">
        <v>4</v>
      </c>
      <c r="AN10032" s="165">
        <v>23.03</v>
      </c>
    </row>
    <row r="10033" spans="17:40" x14ac:dyDescent="0.25">
      <c r="Q10033" s="161">
        <v>12621</v>
      </c>
      <c r="R10033" s="163">
        <v>0.27779700000000002</v>
      </c>
      <c r="S10033" s="8" t="s">
        <v>4</v>
      </c>
      <c r="T10033" s="8" t="s">
        <v>5</v>
      </c>
      <c r="U10033" s="8">
        <v>2</v>
      </c>
      <c r="V10033" s="165">
        <v>122.27</v>
      </c>
      <c r="W10033" s="161">
        <v>10030</v>
      </c>
      <c r="X10033" s="159" t="s">
        <v>20</v>
      </c>
      <c r="AI10033" s="161">
        <v>9749</v>
      </c>
      <c r="AJ10033" s="163">
        <v>0.13459599999999999</v>
      </c>
      <c r="AK10033" s="8" t="s">
        <v>9</v>
      </c>
      <c r="AL10033" s="8" t="s">
        <v>10</v>
      </c>
      <c r="AM10033" s="8">
        <v>4</v>
      </c>
      <c r="AN10033" s="165">
        <v>18.66</v>
      </c>
    </row>
    <row r="10034" spans="17:40" x14ac:dyDescent="0.25">
      <c r="Q10034" s="161">
        <v>12629</v>
      </c>
      <c r="R10034" s="163">
        <v>0.20696700000000001</v>
      </c>
      <c r="S10034" s="8" t="s">
        <v>4</v>
      </c>
      <c r="T10034" s="8" t="s">
        <v>5</v>
      </c>
      <c r="U10034" s="8">
        <v>2</v>
      </c>
      <c r="V10034" s="165">
        <v>120.68</v>
      </c>
      <c r="W10034" s="161">
        <v>10031</v>
      </c>
      <c r="X10034" s="159" t="s">
        <v>20</v>
      </c>
      <c r="AI10034" s="161">
        <v>9751</v>
      </c>
      <c r="AJ10034" s="163">
        <v>7.8898999999999997E-2</v>
      </c>
      <c r="AK10034" s="8" t="s">
        <v>9</v>
      </c>
      <c r="AL10034" s="8" t="s">
        <v>10</v>
      </c>
      <c r="AM10034" s="8">
        <v>4</v>
      </c>
      <c r="AN10034" s="165">
        <v>18.32</v>
      </c>
    </row>
    <row r="10035" spans="17:40" x14ac:dyDescent="0.25">
      <c r="Q10035" s="161">
        <v>12633</v>
      </c>
      <c r="R10035" s="163">
        <v>0.19570699999999999</v>
      </c>
      <c r="S10035" s="8" t="s">
        <v>4</v>
      </c>
      <c r="T10035" s="8" t="s">
        <v>5</v>
      </c>
      <c r="U10035" s="8">
        <v>2</v>
      </c>
      <c r="V10035" s="165">
        <v>112.12</v>
      </c>
      <c r="W10035" s="161">
        <v>10032</v>
      </c>
      <c r="X10035" s="159" t="s">
        <v>20</v>
      </c>
      <c r="AI10035" s="161">
        <v>9757</v>
      </c>
      <c r="AJ10035" s="163">
        <v>0.16239700000000001</v>
      </c>
      <c r="AK10035" s="8" t="s">
        <v>4</v>
      </c>
      <c r="AL10035" s="8" t="s">
        <v>5</v>
      </c>
      <c r="AM10035" s="8">
        <v>4</v>
      </c>
      <c r="AN10035" s="165">
        <v>163.1</v>
      </c>
    </row>
    <row r="10036" spans="17:40" x14ac:dyDescent="0.25">
      <c r="Q10036" s="161">
        <v>12641</v>
      </c>
      <c r="R10036" s="163">
        <v>0.44217000000000001</v>
      </c>
      <c r="S10036" s="8" t="s">
        <v>4</v>
      </c>
      <c r="T10036" s="8" t="s">
        <v>5</v>
      </c>
      <c r="U10036" s="8">
        <v>2</v>
      </c>
      <c r="V10036" s="165">
        <v>119.5</v>
      </c>
      <c r="W10036" s="161">
        <v>10033</v>
      </c>
      <c r="X10036" s="159" t="s">
        <v>20</v>
      </c>
      <c r="AI10036" s="161">
        <v>9758</v>
      </c>
      <c r="AJ10036" s="163">
        <v>8.7278999999999995E-2</v>
      </c>
      <c r="AK10036" s="8" t="s">
        <v>9</v>
      </c>
      <c r="AL10036" s="8" t="s">
        <v>10</v>
      </c>
      <c r="AM10036" s="8">
        <v>4</v>
      </c>
      <c r="AN10036" s="165">
        <v>22.22</v>
      </c>
    </row>
    <row r="10037" spans="17:40" x14ac:dyDescent="0.25">
      <c r="Q10037" s="161">
        <v>12646</v>
      </c>
      <c r="R10037" s="163">
        <v>0.24910499999999999</v>
      </c>
      <c r="S10037" s="8" t="s">
        <v>4</v>
      </c>
      <c r="T10037" s="8" t="s">
        <v>5</v>
      </c>
      <c r="U10037" s="8">
        <v>2</v>
      </c>
      <c r="V10037" s="165">
        <v>120.65</v>
      </c>
      <c r="W10037" s="161">
        <v>10034</v>
      </c>
      <c r="X10037" s="159" t="s">
        <v>20</v>
      </c>
      <c r="AI10037" s="161">
        <v>9760</v>
      </c>
      <c r="AJ10037" s="163">
        <v>0.13428499999999999</v>
      </c>
      <c r="AK10037" s="8" t="s">
        <v>9</v>
      </c>
      <c r="AL10037" s="8" t="s">
        <v>10</v>
      </c>
      <c r="AM10037" s="8">
        <v>4</v>
      </c>
      <c r="AN10037" s="165">
        <v>27.24</v>
      </c>
    </row>
    <row r="10038" spans="17:40" x14ac:dyDescent="0.25">
      <c r="Q10038" s="161">
        <v>12652</v>
      </c>
      <c r="R10038" s="163">
        <v>0.24643100000000001</v>
      </c>
      <c r="S10038" s="8" t="s">
        <v>4</v>
      </c>
      <c r="T10038" s="8" t="s">
        <v>5</v>
      </c>
      <c r="U10038" s="8">
        <v>2</v>
      </c>
      <c r="V10038" s="165">
        <v>107.6</v>
      </c>
      <c r="W10038" s="161">
        <v>10035</v>
      </c>
      <c r="X10038" s="159" t="s">
        <v>20</v>
      </c>
      <c r="AI10038" s="161">
        <v>9771</v>
      </c>
      <c r="AJ10038" s="163">
        <v>0.15849299999999999</v>
      </c>
      <c r="AK10038" s="8" t="s">
        <v>9</v>
      </c>
      <c r="AL10038" s="8" t="s">
        <v>10</v>
      </c>
      <c r="AM10038" s="8">
        <v>4</v>
      </c>
      <c r="AN10038" s="165">
        <v>22.71</v>
      </c>
    </row>
    <row r="10039" spans="17:40" x14ac:dyDescent="0.25">
      <c r="Q10039" s="161">
        <v>12654</v>
      </c>
      <c r="R10039" s="163">
        <v>0.46818700000000002</v>
      </c>
      <c r="S10039" s="8" t="s">
        <v>4</v>
      </c>
      <c r="T10039" s="8" t="s">
        <v>5</v>
      </c>
      <c r="U10039" s="8">
        <v>2</v>
      </c>
      <c r="V10039" s="165">
        <v>113.3</v>
      </c>
      <c r="W10039" s="161">
        <v>10036</v>
      </c>
      <c r="X10039" s="159" t="s">
        <v>19</v>
      </c>
      <c r="AI10039" s="161">
        <v>9783</v>
      </c>
      <c r="AJ10039" s="163">
        <v>0.11264299999999999</v>
      </c>
      <c r="AK10039" s="8" t="s">
        <v>42</v>
      </c>
      <c r="AL10039" s="8" t="s">
        <v>42</v>
      </c>
      <c r="AM10039" s="8">
        <v>4</v>
      </c>
      <c r="AN10039" s="165">
        <v>18.05</v>
      </c>
    </row>
    <row r="10040" spans="17:40" x14ac:dyDescent="0.25">
      <c r="Q10040" s="161">
        <v>12655</v>
      </c>
      <c r="R10040" s="163">
        <v>5.9680000000000002E-3</v>
      </c>
      <c r="S10040" s="8" t="s">
        <v>14</v>
      </c>
      <c r="T10040" s="8" t="s">
        <v>13</v>
      </c>
      <c r="U10040" s="8">
        <v>2</v>
      </c>
      <c r="V10040" s="165">
        <v>121.29</v>
      </c>
      <c r="W10040" s="161">
        <v>10037</v>
      </c>
      <c r="X10040" s="159" t="s">
        <v>19</v>
      </c>
      <c r="AI10040" s="161">
        <v>9787</v>
      </c>
      <c r="AJ10040" s="163">
        <v>0.14222000000000001</v>
      </c>
      <c r="AK10040" s="8" t="s">
        <v>42</v>
      </c>
      <c r="AL10040" s="8" t="s">
        <v>42</v>
      </c>
      <c r="AM10040" s="8">
        <v>4</v>
      </c>
      <c r="AN10040" s="165">
        <v>28.06</v>
      </c>
    </row>
    <row r="10041" spans="17:40" x14ac:dyDescent="0.25">
      <c r="Q10041" s="161">
        <v>12656</v>
      </c>
      <c r="R10041" s="163">
        <v>0.13392100000000001</v>
      </c>
      <c r="S10041" s="8" t="s">
        <v>4</v>
      </c>
      <c r="T10041" s="8" t="s">
        <v>5</v>
      </c>
      <c r="U10041" s="8">
        <v>2</v>
      </c>
      <c r="V10041" s="165">
        <v>121.81</v>
      </c>
      <c r="W10041" s="161">
        <v>10038</v>
      </c>
      <c r="X10041" s="159" t="s">
        <v>20</v>
      </c>
      <c r="AI10041" s="161">
        <v>9792</v>
      </c>
      <c r="AJ10041" s="163">
        <v>0.36456699999999997</v>
      </c>
      <c r="AK10041" s="8" t="s">
        <v>9</v>
      </c>
      <c r="AL10041" s="8" t="s">
        <v>10</v>
      </c>
      <c r="AM10041" s="8">
        <v>4</v>
      </c>
      <c r="AN10041" s="165">
        <v>13.3</v>
      </c>
    </row>
    <row r="10042" spans="17:40" x14ac:dyDescent="0.25">
      <c r="Q10042" s="161">
        <v>12658</v>
      </c>
      <c r="R10042" s="163">
        <v>0.222051</v>
      </c>
      <c r="S10042" s="8" t="s">
        <v>4</v>
      </c>
      <c r="T10042" s="8" t="s">
        <v>5</v>
      </c>
      <c r="U10042" s="8">
        <v>2</v>
      </c>
      <c r="V10042" s="165">
        <v>116.05</v>
      </c>
      <c r="W10042" s="161">
        <v>10039</v>
      </c>
      <c r="X10042" s="159" t="s">
        <v>20</v>
      </c>
      <c r="AI10042" s="161">
        <v>9793</v>
      </c>
      <c r="AJ10042" s="163">
        <v>0.13233400000000001</v>
      </c>
      <c r="AK10042" s="8" t="s">
        <v>9</v>
      </c>
      <c r="AL10042" s="8" t="s">
        <v>10</v>
      </c>
      <c r="AM10042" s="8">
        <v>4</v>
      </c>
      <c r="AN10042" s="165">
        <v>26.14</v>
      </c>
    </row>
    <row r="10043" spans="17:40" x14ac:dyDescent="0.25">
      <c r="Q10043" s="161">
        <v>12660</v>
      </c>
      <c r="R10043" s="163">
        <v>0.108504</v>
      </c>
      <c r="S10043" s="8" t="s">
        <v>4</v>
      </c>
      <c r="T10043" s="8" t="s">
        <v>5</v>
      </c>
      <c r="U10043" s="8">
        <v>2</v>
      </c>
      <c r="V10043" s="165">
        <v>112.14</v>
      </c>
      <c r="W10043" s="161">
        <v>10040</v>
      </c>
      <c r="X10043" s="159" t="s">
        <v>20</v>
      </c>
      <c r="AI10043" s="161">
        <v>9799</v>
      </c>
      <c r="AJ10043" s="163">
        <v>6.5923999999999996E-2</v>
      </c>
      <c r="AK10043" s="8" t="s">
        <v>9</v>
      </c>
      <c r="AL10043" s="8" t="s">
        <v>10</v>
      </c>
      <c r="AM10043" s="8">
        <v>4</v>
      </c>
      <c r="AN10043" s="165">
        <v>25.9</v>
      </c>
    </row>
    <row r="10044" spans="17:40" x14ac:dyDescent="0.25">
      <c r="Q10044" s="161">
        <v>12664</v>
      </c>
      <c r="R10044" s="163">
        <v>0.68931500000000001</v>
      </c>
      <c r="S10044" s="8" t="s">
        <v>6</v>
      </c>
      <c r="T10044" s="8" t="s">
        <v>5</v>
      </c>
      <c r="U10044" s="8">
        <v>2</v>
      </c>
      <c r="V10044" s="165">
        <v>122.78</v>
      </c>
      <c r="W10044" s="161">
        <v>10041</v>
      </c>
      <c r="X10044" s="159" t="s">
        <v>20</v>
      </c>
      <c r="AI10044" s="161">
        <v>9813</v>
      </c>
      <c r="AJ10044" s="163">
        <v>0.109804</v>
      </c>
      <c r="AK10044" s="8" t="s">
        <v>9</v>
      </c>
      <c r="AL10044" s="8" t="s">
        <v>10</v>
      </c>
      <c r="AM10044" s="8">
        <v>4</v>
      </c>
      <c r="AN10044" s="165">
        <v>157.85</v>
      </c>
    </row>
    <row r="10045" spans="17:40" x14ac:dyDescent="0.25">
      <c r="Q10045" s="161">
        <v>12666</v>
      </c>
      <c r="R10045" s="163">
        <v>0.246474</v>
      </c>
      <c r="S10045" s="8" t="s">
        <v>4</v>
      </c>
      <c r="T10045" s="8" t="s">
        <v>5</v>
      </c>
      <c r="U10045" s="8">
        <v>2</v>
      </c>
      <c r="V10045" s="165">
        <v>104.52</v>
      </c>
      <c r="W10045" s="161">
        <v>10042</v>
      </c>
      <c r="X10045" s="159" t="s">
        <v>20</v>
      </c>
      <c r="AI10045" s="161">
        <v>9814</v>
      </c>
      <c r="AJ10045" s="163">
        <v>0.50753700000000002</v>
      </c>
      <c r="AK10045" s="8" t="s">
        <v>9</v>
      </c>
      <c r="AL10045" s="8" t="s">
        <v>10</v>
      </c>
      <c r="AM10045" s="8">
        <v>4</v>
      </c>
      <c r="AN10045" s="165">
        <v>19.68</v>
      </c>
    </row>
    <row r="10046" spans="17:40" x14ac:dyDescent="0.25">
      <c r="Q10046" s="161">
        <v>12667</v>
      </c>
      <c r="R10046" s="163">
        <v>0.68706299999999998</v>
      </c>
      <c r="S10046" s="8" t="s">
        <v>4</v>
      </c>
      <c r="T10046" s="8" t="s">
        <v>5</v>
      </c>
      <c r="U10046" s="8">
        <v>2</v>
      </c>
      <c r="V10046" s="165">
        <v>109.94</v>
      </c>
      <c r="W10046" s="161">
        <v>10043</v>
      </c>
      <c r="X10046" s="159" t="s">
        <v>20</v>
      </c>
      <c r="AI10046" s="161">
        <v>9819</v>
      </c>
      <c r="AJ10046" s="163">
        <v>0.202594</v>
      </c>
      <c r="AK10046" s="8" t="s">
        <v>4</v>
      </c>
      <c r="AL10046" s="8" t="s">
        <v>5</v>
      </c>
      <c r="AM10046" s="8">
        <v>4</v>
      </c>
      <c r="AN10046" s="165">
        <v>26.12</v>
      </c>
    </row>
    <row r="10047" spans="17:40" x14ac:dyDescent="0.25">
      <c r="Q10047" s="161">
        <v>12668</v>
      </c>
      <c r="R10047" s="163">
        <v>0.35245100000000001</v>
      </c>
      <c r="S10047" s="8" t="s">
        <v>4</v>
      </c>
      <c r="T10047" s="8" t="s">
        <v>5</v>
      </c>
      <c r="U10047" s="8">
        <v>2</v>
      </c>
      <c r="V10047" s="165">
        <v>112.53</v>
      </c>
      <c r="W10047" s="161">
        <v>10044</v>
      </c>
      <c r="X10047" s="159" t="s">
        <v>20</v>
      </c>
      <c r="AI10047" s="161">
        <v>9822</v>
      </c>
      <c r="AJ10047" s="163">
        <v>0.18471000000000001</v>
      </c>
      <c r="AK10047" s="8" t="s">
        <v>4</v>
      </c>
      <c r="AL10047" s="8" t="s">
        <v>5</v>
      </c>
      <c r="AM10047" s="8">
        <v>4</v>
      </c>
      <c r="AN10047" s="165">
        <v>25.94</v>
      </c>
    </row>
    <row r="10048" spans="17:40" x14ac:dyDescent="0.25">
      <c r="Q10048" s="161">
        <v>12670</v>
      </c>
      <c r="R10048" s="163">
        <v>6.4210000000000003E-2</v>
      </c>
      <c r="S10048" s="8" t="s">
        <v>4</v>
      </c>
      <c r="T10048" s="8" t="s">
        <v>5</v>
      </c>
      <c r="U10048" s="8">
        <v>2</v>
      </c>
      <c r="V10048" s="165">
        <v>121.24</v>
      </c>
      <c r="W10048" s="161">
        <v>10045</v>
      </c>
      <c r="X10048" s="159" t="s">
        <v>20</v>
      </c>
      <c r="AI10048" s="161">
        <v>9828</v>
      </c>
      <c r="AJ10048" s="163">
        <v>0.10710799999999999</v>
      </c>
      <c r="AK10048" s="8" t="s">
        <v>9</v>
      </c>
      <c r="AL10048" s="8" t="s">
        <v>10</v>
      </c>
      <c r="AM10048" s="8">
        <v>4</v>
      </c>
      <c r="AN10048" s="165">
        <v>18.11</v>
      </c>
    </row>
    <row r="10049" spans="17:40" x14ac:dyDescent="0.25">
      <c r="Q10049" s="161">
        <v>12675</v>
      </c>
      <c r="R10049" s="163">
        <v>0.37898199999999999</v>
      </c>
      <c r="S10049" s="8" t="s">
        <v>4</v>
      </c>
      <c r="T10049" s="8" t="s">
        <v>5</v>
      </c>
      <c r="U10049" s="8">
        <v>2</v>
      </c>
      <c r="V10049" s="165">
        <v>110.32</v>
      </c>
      <c r="W10049" s="161">
        <v>10046</v>
      </c>
      <c r="X10049" s="159" t="s">
        <v>20</v>
      </c>
      <c r="AI10049" s="161">
        <v>9846</v>
      </c>
      <c r="AJ10049" s="163">
        <v>0.28760000000000002</v>
      </c>
      <c r="AK10049" s="8" t="s">
        <v>4</v>
      </c>
      <c r="AL10049" s="8" t="s">
        <v>5</v>
      </c>
      <c r="AM10049" s="8">
        <v>4</v>
      </c>
      <c r="AN10049" s="165">
        <v>27.97</v>
      </c>
    </row>
    <row r="10050" spans="17:40" x14ac:dyDescent="0.25">
      <c r="Q10050" s="161">
        <v>12678</v>
      </c>
      <c r="R10050" s="163">
        <v>0.33038600000000001</v>
      </c>
      <c r="S10050" s="8" t="s">
        <v>4</v>
      </c>
      <c r="T10050" s="8" t="s">
        <v>5</v>
      </c>
      <c r="U10050" s="8">
        <v>2</v>
      </c>
      <c r="V10050" s="165">
        <v>106.98</v>
      </c>
      <c r="W10050" s="161">
        <v>10047</v>
      </c>
      <c r="X10050" s="159" t="s">
        <v>20</v>
      </c>
      <c r="AI10050" s="161">
        <v>9883</v>
      </c>
      <c r="AJ10050" s="163">
        <v>5.6687000000000001E-2</v>
      </c>
      <c r="AK10050" s="8" t="s">
        <v>4</v>
      </c>
      <c r="AL10050" s="8" t="s">
        <v>5</v>
      </c>
      <c r="AM10050" s="8">
        <v>4</v>
      </c>
      <c r="AN10050" s="165">
        <v>160.09</v>
      </c>
    </row>
    <row r="10051" spans="17:40" x14ac:dyDescent="0.25">
      <c r="Q10051" s="161">
        <v>12693</v>
      </c>
      <c r="R10051" s="163">
        <v>0.22594400000000001</v>
      </c>
      <c r="S10051" s="8" t="s">
        <v>4</v>
      </c>
      <c r="T10051" s="8" t="s">
        <v>5</v>
      </c>
      <c r="U10051" s="8">
        <v>2</v>
      </c>
      <c r="V10051" s="165">
        <v>114.3</v>
      </c>
      <c r="W10051" s="161">
        <v>10048</v>
      </c>
      <c r="X10051" s="159" t="s">
        <v>20</v>
      </c>
      <c r="AI10051" s="161">
        <v>9908</v>
      </c>
      <c r="AJ10051" s="163">
        <v>0.23901</v>
      </c>
      <c r="AK10051" s="8" t="s">
        <v>4</v>
      </c>
      <c r="AL10051" s="8" t="s">
        <v>5</v>
      </c>
      <c r="AM10051" s="8">
        <v>4</v>
      </c>
      <c r="AN10051" s="165">
        <v>26.09</v>
      </c>
    </row>
    <row r="10052" spans="17:40" x14ac:dyDescent="0.25">
      <c r="Q10052" s="161">
        <v>12694</v>
      </c>
      <c r="R10052" s="163">
        <v>0.13904900000000001</v>
      </c>
      <c r="S10052" s="8" t="s">
        <v>4</v>
      </c>
      <c r="T10052" s="8" t="s">
        <v>5</v>
      </c>
      <c r="U10052" s="8">
        <v>2</v>
      </c>
      <c r="V10052" s="165">
        <v>105.18</v>
      </c>
      <c r="W10052" s="161">
        <v>10049</v>
      </c>
      <c r="X10052" s="159" t="s">
        <v>19</v>
      </c>
      <c r="AI10052" s="161">
        <v>9919</v>
      </c>
      <c r="AJ10052" s="163">
        <v>6.1556E-2</v>
      </c>
      <c r="AK10052" s="8" t="s">
        <v>4</v>
      </c>
      <c r="AL10052" s="8" t="s">
        <v>5</v>
      </c>
      <c r="AM10052" s="8">
        <v>4</v>
      </c>
      <c r="AN10052" s="165">
        <v>23.15</v>
      </c>
    </row>
    <row r="10053" spans="17:40" x14ac:dyDescent="0.25">
      <c r="Q10053" s="161">
        <v>12698</v>
      </c>
      <c r="R10053" s="163">
        <v>0.32406200000000002</v>
      </c>
      <c r="S10053" s="8" t="s">
        <v>4</v>
      </c>
      <c r="T10053" s="8" t="s">
        <v>5</v>
      </c>
      <c r="U10053" s="8">
        <v>2</v>
      </c>
      <c r="V10053" s="165">
        <v>112.73</v>
      </c>
      <c r="W10053" s="161">
        <v>10050</v>
      </c>
      <c r="X10053" s="159" t="s">
        <v>20</v>
      </c>
      <c r="AI10053" s="161">
        <v>9948</v>
      </c>
      <c r="AJ10053" s="163">
        <v>0.20780899999999999</v>
      </c>
      <c r="AK10053" s="8" t="s">
        <v>6</v>
      </c>
      <c r="AL10053" s="8" t="s">
        <v>5</v>
      </c>
      <c r="AM10053" s="8">
        <v>4</v>
      </c>
      <c r="AN10053" s="165">
        <v>28.26</v>
      </c>
    </row>
    <row r="10054" spans="17:40" x14ac:dyDescent="0.25">
      <c r="Q10054" s="161">
        <v>12721</v>
      </c>
      <c r="R10054" s="163">
        <v>9.9755999999999997E-2</v>
      </c>
      <c r="S10054" s="8" t="s">
        <v>4</v>
      </c>
      <c r="T10054" s="8" t="s">
        <v>5</v>
      </c>
      <c r="U10054" s="8">
        <v>2</v>
      </c>
      <c r="V10054" s="165">
        <v>103.74</v>
      </c>
      <c r="W10054" s="161">
        <v>10051</v>
      </c>
      <c r="X10054" s="159" t="s">
        <v>20</v>
      </c>
      <c r="AI10054" s="161">
        <v>9958</v>
      </c>
      <c r="AJ10054" s="163">
        <v>0.37584099999999998</v>
      </c>
      <c r="AK10054" s="8" t="s">
        <v>9</v>
      </c>
      <c r="AL10054" s="8" t="s">
        <v>10</v>
      </c>
      <c r="AM10054" s="8">
        <v>4</v>
      </c>
      <c r="AN10054" s="165">
        <v>28.07</v>
      </c>
    </row>
    <row r="10055" spans="17:40" x14ac:dyDescent="0.25">
      <c r="Q10055" s="161">
        <v>12725</v>
      </c>
      <c r="R10055" s="163">
        <v>0.29062399999999999</v>
      </c>
      <c r="S10055" s="8" t="s">
        <v>4</v>
      </c>
      <c r="T10055" s="8" t="s">
        <v>5</v>
      </c>
      <c r="U10055" s="8">
        <v>2</v>
      </c>
      <c r="V10055" s="165">
        <v>102.88</v>
      </c>
      <c r="W10055" s="161">
        <v>10052</v>
      </c>
      <c r="X10055" s="159" t="s">
        <v>20</v>
      </c>
      <c r="AI10055" s="161">
        <v>9984</v>
      </c>
      <c r="AJ10055" s="163">
        <v>0.13195399999999999</v>
      </c>
      <c r="AK10055" s="8" t="s">
        <v>4</v>
      </c>
      <c r="AL10055" s="8" t="s">
        <v>5</v>
      </c>
      <c r="AM10055" s="8">
        <v>4</v>
      </c>
      <c r="AN10055" s="165">
        <v>29.31</v>
      </c>
    </row>
    <row r="10056" spans="17:40" x14ac:dyDescent="0.25">
      <c r="Q10056" s="161">
        <v>12726</v>
      </c>
      <c r="R10056" s="163">
        <v>0.175538</v>
      </c>
      <c r="S10056" s="8" t="s">
        <v>9</v>
      </c>
      <c r="T10056" s="8" t="s">
        <v>10</v>
      </c>
      <c r="U10056" s="8">
        <v>2</v>
      </c>
      <c r="V10056" s="165">
        <v>116.05</v>
      </c>
      <c r="W10056" s="161">
        <v>10053</v>
      </c>
      <c r="X10056" s="159" t="s">
        <v>20</v>
      </c>
      <c r="AI10056" s="161">
        <v>10022</v>
      </c>
      <c r="AJ10056" s="163">
        <v>6.2029000000000001E-2</v>
      </c>
      <c r="AK10056" s="8" t="s">
        <v>4</v>
      </c>
      <c r="AL10056" s="8" t="s">
        <v>5</v>
      </c>
      <c r="AM10056" s="8">
        <v>4</v>
      </c>
      <c r="AN10056" s="165">
        <v>26.73</v>
      </c>
    </row>
    <row r="10057" spans="17:40" x14ac:dyDescent="0.25">
      <c r="Q10057" s="161">
        <v>12734</v>
      </c>
      <c r="R10057" s="163">
        <v>0.31767699999999999</v>
      </c>
      <c r="S10057" s="8" t="s">
        <v>4</v>
      </c>
      <c r="T10057" s="8" t="s">
        <v>5</v>
      </c>
      <c r="U10057" s="8">
        <v>2</v>
      </c>
      <c r="V10057" s="165">
        <v>112.86</v>
      </c>
      <c r="W10057" s="161">
        <v>10054</v>
      </c>
      <c r="X10057" s="159" t="s">
        <v>20</v>
      </c>
      <c r="AI10057" s="161">
        <v>10061</v>
      </c>
      <c r="AJ10057" s="163">
        <v>0.182281</v>
      </c>
      <c r="AK10057" s="8" t="s">
        <v>8</v>
      </c>
      <c r="AL10057" s="8" t="s">
        <v>10</v>
      </c>
      <c r="AM10057" s="8">
        <v>4</v>
      </c>
      <c r="AN10057" s="165">
        <v>171.83</v>
      </c>
    </row>
    <row r="10058" spans="17:40" ht="15.75" thickBot="1" x14ac:dyDescent="0.3">
      <c r="Q10058" s="161">
        <v>12740</v>
      </c>
      <c r="R10058" s="163">
        <v>8.9884000000000006E-2</v>
      </c>
      <c r="S10058" s="8" t="s">
        <v>4</v>
      </c>
      <c r="T10058" s="8" t="s">
        <v>5</v>
      </c>
      <c r="U10058" s="8">
        <v>2</v>
      </c>
      <c r="V10058" s="165">
        <v>100.77</v>
      </c>
      <c r="W10058" s="161">
        <v>10055</v>
      </c>
      <c r="X10058" s="159" t="s">
        <v>20</v>
      </c>
      <c r="AI10058" s="162">
        <v>10066</v>
      </c>
      <c r="AJ10058" s="164">
        <v>0.37890600000000002</v>
      </c>
      <c r="AK10058" s="14" t="s">
        <v>8</v>
      </c>
      <c r="AL10058" s="14" t="s">
        <v>10</v>
      </c>
      <c r="AM10058" s="14">
        <v>4</v>
      </c>
      <c r="AN10058" s="166">
        <v>4.68</v>
      </c>
    </row>
    <row r="10059" spans="17:40" x14ac:dyDescent="0.25">
      <c r="Q10059" s="161">
        <v>12742</v>
      </c>
      <c r="R10059" s="163">
        <v>0.201483</v>
      </c>
      <c r="S10059" s="8" t="s">
        <v>4</v>
      </c>
      <c r="T10059" s="8" t="s">
        <v>5</v>
      </c>
      <c r="U10059" s="8">
        <v>2</v>
      </c>
      <c r="V10059" s="165">
        <v>112.16</v>
      </c>
      <c r="W10059" s="161">
        <v>10056</v>
      </c>
      <c r="X10059" s="159" t="s">
        <v>20</v>
      </c>
    </row>
    <row r="10060" spans="17:40" x14ac:dyDescent="0.25">
      <c r="Q10060" s="161">
        <v>12746</v>
      </c>
      <c r="R10060" s="163">
        <v>0.13556099999999999</v>
      </c>
      <c r="S10060" s="8" t="s">
        <v>4</v>
      </c>
      <c r="T10060" s="8" t="s">
        <v>5</v>
      </c>
      <c r="U10060" s="8">
        <v>2</v>
      </c>
      <c r="V10060" s="165">
        <v>113.2</v>
      </c>
      <c r="W10060" s="161">
        <v>10057</v>
      </c>
      <c r="X10060" s="159" t="s">
        <v>19</v>
      </c>
    </row>
    <row r="10061" spans="17:40" x14ac:dyDescent="0.25">
      <c r="Q10061" s="161">
        <v>12751</v>
      </c>
      <c r="R10061" s="163">
        <v>0.412524</v>
      </c>
      <c r="S10061" s="8" t="s">
        <v>4</v>
      </c>
      <c r="T10061" s="8" t="s">
        <v>5</v>
      </c>
      <c r="U10061" s="8">
        <v>2</v>
      </c>
      <c r="V10061" s="165">
        <v>108.09</v>
      </c>
      <c r="W10061" s="161">
        <v>10058</v>
      </c>
      <c r="X10061" s="159" t="s">
        <v>20</v>
      </c>
    </row>
    <row r="10062" spans="17:40" x14ac:dyDescent="0.25">
      <c r="Q10062" s="161">
        <v>12763</v>
      </c>
      <c r="R10062" s="163">
        <v>0.35898799999999997</v>
      </c>
      <c r="S10062" s="8" t="s">
        <v>4</v>
      </c>
      <c r="T10062" s="8" t="s">
        <v>5</v>
      </c>
      <c r="U10062" s="8">
        <v>2</v>
      </c>
      <c r="V10062" s="165">
        <v>106.57</v>
      </c>
      <c r="W10062" s="161">
        <v>10059</v>
      </c>
      <c r="X10062" s="159" t="s">
        <v>20</v>
      </c>
    </row>
    <row r="10063" spans="17:40" x14ac:dyDescent="0.25">
      <c r="Q10063" s="161">
        <v>12765</v>
      </c>
      <c r="R10063" s="163">
        <v>0.27318599999999998</v>
      </c>
      <c r="S10063" s="8" t="s">
        <v>4</v>
      </c>
      <c r="T10063" s="8" t="s">
        <v>5</v>
      </c>
      <c r="U10063" s="8">
        <v>2</v>
      </c>
      <c r="V10063" s="165">
        <v>119.17</v>
      </c>
      <c r="W10063" s="161">
        <v>10060</v>
      </c>
      <c r="X10063" s="159" t="s">
        <v>19</v>
      </c>
    </row>
    <row r="10064" spans="17:40" x14ac:dyDescent="0.25">
      <c r="Q10064" s="161">
        <v>12770</v>
      </c>
      <c r="R10064" s="163">
        <v>0.30072399999999999</v>
      </c>
      <c r="S10064" s="8" t="s">
        <v>4</v>
      </c>
      <c r="T10064" s="8" t="s">
        <v>5</v>
      </c>
      <c r="U10064" s="8">
        <v>2</v>
      </c>
      <c r="V10064" s="165">
        <v>103.75</v>
      </c>
      <c r="W10064" s="161">
        <v>10061</v>
      </c>
      <c r="X10064" s="159" t="s">
        <v>19</v>
      </c>
    </row>
    <row r="10065" spans="17:24" x14ac:dyDescent="0.25">
      <c r="Q10065" s="161">
        <v>12772</v>
      </c>
      <c r="R10065" s="163">
        <v>0.56911500000000004</v>
      </c>
      <c r="S10065" s="8" t="s">
        <v>4</v>
      </c>
      <c r="T10065" s="8" t="s">
        <v>5</v>
      </c>
      <c r="U10065" s="8">
        <v>2</v>
      </c>
      <c r="V10065" s="165">
        <v>113.93</v>
      </c>
      <c r="W10065" s="161">
        <v>10062</v>
      </c>
      <c r="X10065" s="159" t="s">
        <v>17</v>
      </c>
    </row>
    <row r="10066" spans="17:24" x14ac:dyDescent="0.25">
      <c r="Q10066" s="161">
        <v>12777</v>
      </c>
      <c r="R10066" s="163">
        <v>8.0251000000000003E-2</v>
      </c>
      <c r="S10066" s="8" t="s">
        <v>4</v>
      </c>
      <c r="T10066" s="8" t="s">
        <v>5</v>
      </c>
      <c r="U10066" s="8">
        <v>2</v>
      </c>
      <c r="V10066" s="165">
        <v>101.28</v>
      </c>
      <c r="W10066" s="161">
        <v>10063</v>
      </c>
      <c r="X10066" s="159" t="s">
        <v>20</v>
      </c>
    </row>
    <row r="10067" spans="17:24" x14ac:dyDescent="0.25">
      <c r="Q10067" s="161">
        <v>12778</v>
      </c>
      <c r="R10067" s="163">
        <v>0.23187099999999999</v>
      </c>
      <c r="S10067" s="8" t="s">
        <v>4</v>
      </c>
      <c r="T10067" s="8" t="s">
        <v>5</v>
      </c>
      <c r="U10067" s="8">
        <v>2</v>
      </c>
      <c r="V10067" s="165">
        <v>112.38</v>
      </c>
      <c r="W10067" s="161">
        <v>10064</v>
      </c>
      <c r="X10067" s="159" t="s">
        <v>19</v>
      </c>
    </row>
    <row r="10068" spans="17:24" x14ac:dyDescent="0.25">
      <c r="Q10068" s="161">
        <v>12793</v>
      </c>
      <c r="R10068" s="163">
        <v>0.195467</v>
      </c>
      <c r="S10068" s="8" t="s">
        <v>4</v>
      </c>
      <c r="T10068" s="8" t="s">
        <v>5</v>
      </c>
      <c r="U10068" s="8">
        <v>2</v>
      </c>
      <c r="V10068" s="165">
        <v>112.18</v>
      </c>
      <c r="W10068" s="161">
        <v>10065</v>
      </c>
      <c r="X10068" s="159" t="s">
        <v>20</v>
      </c>
    </row>
    <row r="10069" spans="17:24" x14ac:dyDescent="0.25">
      <c r="Q10069" s="161">
        <v>12797</v>
      </c>
      <c r="R10069" s="163">
        <v>0.23963899999999999</v>
      </c>
      <c r="S10069" s="8" t="s">
        <v>43</v>
      </c>
      <c r="T10069" s="8" t="s">
        <v>43</v>
      </c>
      <c r="U10069" s="8">
        <v>2</v>
      </c>
      <c r="V10069" s="165">
        <v>116.95</v>
      </c>
      <c r="W10069" s="161">
        <v>10066</v>
      </c>
      <c r="X10069" s="159" t="s">
        <v>20</v>
      </c>
    </row>
    <row r="10070" spans="17:24" x14ac:dyDescent="0.25">
      <c r="Q10070" s="161">
        <v>12798</v>
      </c>
      <c r="R10070" s="163">
        <v>0.363427</v>
      </c>
      <c r="S10070" s="8" t="s">
        <v>4</v>
      </c>
      <c r="T10070" s="8" t="s">
        <v>5</v>
      </c>
      <c r="U10070" s="8">
        <v>2</v>
      </c>
      <c r="V10070" s="165">
        <v>117.66</v>
      </c>
      <c r="W10070" s="161">
        <v>10067</v>
      </c>
      <c r="X10070" s="159" t="s">
        <v>20</v>
      </c>
    </row>
    <row r="10071" spans="17:24" x14ac:dyDescent="0.25">
      <c r="Q10071" s="161">
        <v>12801</v>
      </c>
      <c r="R10071" s="163">
        <v>0.36085200000000001</v>
      </c>
      <c r="S10071" s="8" t="s">
        <v>4</v>
      </c>
      <c r="T10071" s="8" t="s">
        <v>5</v>
      </c>
      <c r="U10071" s="8">
        <v>2</v>
      </c>
      <c r="V10071" s="165">
        <v>101.73</v>
      </c>
      <c r="W10071" s="161">
        <v>10068</v>
      </c>
      <c r="X10071" s="159" t="s">
        <v>20</v>
      </c>
    </row>
    <row r="10072" spans="17:24" x14ac:dyDescent="0.25">
      <c r="Q10072" s="161">
        <v>12803</v>
      </c>
      <c r="R10072" s="163">
        <v>0.44330799999999998</v>
      </c>
      <c r="S10072" s="8" t="s">
        <v>4</v>
      </c>
      <c r="T10072" s="8" t="s">
        <v>5</v>
      </c>
      <c r="U10072" s="8">
        <v>2</v>
      </c>
      <c r="V10072" s="165">
        <v>124.19</v>
      </c>
      <c r="W10072" s="161">
        <v>10069</v>
      </c>
      <c r="X10072" s="159" t="s">
        <v>20</v>
      </c>
    </row>
    <row r="10073" spans="17:24" x14ac:dyDescent="0.25">
      <c r="Q10073" s="161">
        <v>12806</v>
      </c>
      <c r="R10073" s="163">
        <v>0.38814799999999999</v>
      </c>
      <c r="S10073" s="8" t="s">
        <v>4</v>
      </c>
      <c r="T10073" s="8" t="s">
        <v>5</v>
      </c>
      <c r="U10073" s="8">
        <v>2</v>
      </c>
      <c r="V10073" s="165">
        <v>108.02</v>
      </c>
      <c r="W10073" s="161">
        <v>10070</v>
      </c>
      <c r="X10073" s="159" t="s">
        <v>20</v>
      </c>
    </row>
    <row r="10074" spans="17:24" x14ac:dyDescent="0.25">
      <c r="Q10074" s="161">
        <v>12809</v>
      </c>
      <c r="R10074" s="163">
        <v>0.19376699999999999</v>
      </c>
      <c r="S10074" s="8" t="s">
        <v>4</v>
      </c>
      <c r="T10074" s="8" t="s">
        <v>5</v>
      </c>
      <c r="U10074" s="8">
        <v>2</v>
      </c>
      <c r="V10074" s="165">
        <v>109.64</v>
      </c>
      <c r="W10074" s="161">
        <v>10071</v>
      </c>
      <c r="X10074" s="159" t="s">
        <v>20</v>
      </c>
    </row>
    <row r="10075" spans="17:24" x14ac:dyDescent="0.25">
      <c r="Q10075" s="161">
        <v>12811</v>
      </c>
      <c r="R10075" s="163">
        <v>0.58024399999999998</v>
      </c>
      <c r="S10075" s="8" t="s">
        <v>4</v>
      </c>
      <c r="T10075" s="8" t="s">
        <v>5</v>
      </c>
      <c r="U10075" s="8">
        <v>2</v>
      </c>
      <c r="V10075" s="165">
        <v>111.87</v>
      </c>
      <c r="W10075" s="161">
        <v>10072</v>
      </c>
      <c r="X10075" s="159" t="s">
        <v>20</v>
      </c>
    </row>
    <row r="10076" spans="17:24" x14ac:dyDescent="0.25">
      <c r="Q10076" s="161">
        <v>12814</v>
      </c>
      <c r="R10076" s="163">
        <v>3.5449000000000001E-2</v>
      </c>
      <c r="S10076" s="8" t="s">
        <v>4</v>
      </c>
      <c r="T10076" s="8" t="s">
        <v>5</v>
      </c>
      <c r="U10076" s="8">
        <v>2</v>
      </c>
      <c r="V10076" s="165">
        <v>111.86</v>
      </c>
      <c r="W10076" s="161">
        <v>10073</v>
      </c>
      <c r="X10076" s="159" t="s">
        <v>20</v>
      </c>
    </row>
    <row r="10077" spans="17:24" x14ac:dyDescent="0.25">
      <c r="Q10077" s="161">
        <v>12815</v>
      </c>
      <c r="R10077" s="163">
        <v>0.24504999999999999</v>
      </c>
      <c r="S10077" s="8" t="s">
        <v>4</v>
      </c>
      <c r="T10077" s="8" t="s">
        <v>5</v>
      </c>
      <c r="U10077" s="8">
        <v>2</v>
      </c>
      <c r="V10077" s="165">
        <v>114.24</v>
      </c>
      <c r="W10077" s="161">
        <v>10074</v>
      </c>
      <c r="X10077" s="159" t="s">
        <v>19</v>
      </c>
    </row>
    <row r="10078" spans="17:24" x14ac:dyDescent="0.25">
      <c r="Q10078" s="161">
        <v>12817</v>
      </c>
      <c r="R10078" s="163">
        <v>0.380411</v>
      </c>
      <c r="S10078" s="8" t="s">
        <v>4</v>
      </c>
      <c r="T10078" s="8" t="s">
        <v>5</v>
      </c>
      <c r="U10078" s="8">
        <v>2</v>
      </c>
      <c r="V10078" s="165">
        <v>117.16</v>
      </c>
      <c r="W10078" s="161">
        <v>10075</v>
      </c>
      <c r="X10078" s="159" t="s">
        <v>20</v>
      </c>
    </row>
    <row r="10079" spans="17:24" x14ac:dyDescent="0.25">
      <c r="Q10079" s="161">
        <v>12827</v>
      </c>
      <c r="R10079" s="163">
        <v>0.748749</v>
      </c>
      <c r="S10079" s="8" t="s">
        <v>4</v>
      </c>
      <c r="T10079" s="8" t="s">
        <v>5</v>
      </c>
      <c r="U10079" s="8">
        <v>2</v>
      </c>
      <c r="V10079" s="165">
        <v>124.94</v>
      </c>
      <c r="W10079" s="161">
        <v>10076</v>
      </c>
      <c r="X10079" s="159" t="s">
        <v>20</v>
      </c>
    </row>
    <row r="10080" spans="17:24" x14ac:dyDescent="0.25">
      <c r="Q10080" s="161">
        <v>12829</v>
      </c>
      <c r="R10080" s="163">
        <v>0.34806500000000001</v>
      </c>
      <c r="S10080" s="8" t="s">
        <v>4</v>
      </c>
      <c r="T10080" s="8" t="s">
        <v>5</v>
      </c>
      <c r="U10080" s="8">
        <v>2</v>
      </c>
      <c r="V10080" s="165">
        <v>101.47</v>
      </c>
      <c r="W10080" s="161">
        <v>10077</v>
      </c>
      <c r="X10080" s="159" t="s">
        <v>20</v>
      </c>
    </row>
    <row r="10081" spans="17:24" x14ac:dyDescent="0.25">
      <c r="Q10081" s="161">
        <v>12832</v>
      </c>
      <c r="R10081" s="163">
        <v>8.7242E-2</v>
      </c>
      <c r="S10081" s="8" t="s">
        <v>4</v>
      </c>
      <c r="T10081" s="8" t="s">
        <v>5</v>
      </c>
      <c r="U10081" s="8">
        <v>2</v>
      </c>
      <c r="V10081" s="165">
        <v>110.53</v>
      </c>
      <c r="W10081" s="161">
        <v>10078</v>
      </c>
      <c r="X10081" s="159" t="s">
        <v>20</v>
      </c>
    </row>
    <row r="10082" spans="17:24" x14ac:dyDescent="0.25">
      <c r="Q10082" s="161">
        <v>12834</v>
      </c>
      <c r="R10082" s="163">
        <v>0.41136299999999998</v>
      </c>
      <c r="S10082" s="8" t="s">
        <v>4</v>
      </c>
      <c r="T10082" s="8" t="s">
        <v>5</v>
      </c>
      <c r="U10082" s="8">
        <v>2</v>
      </c>
      <c r="V10082" s="165">
        <v>121.38</v>
      </c>
      <c r="W10082" s="161">
        <v>10079</v>
      </c>
      <c r="X10082" s="159" t="s">
        <v>19</v>
      </c>
    </row>
    <row r="10083" spans="17:24" x14ac:dyDescent="0.25">
      <c r="Q10083" s="161">
        <v>12835</v>
      </c>
      <c r="R10083" s="163">
        <v>0.422817</v>
      </c>
      <c r="S10083" s="8" t="s">
        <v>4</v>
      </c>
      <c r="T10083" s="8" t="s">
        <v>5</v>
      </c>
      <c r="U10083" s="8">
        <v>2</v>
      </c>
      <c r="V10083" s="165">
        <v>124.07</v>
      </c>
      <c r="W10083" s="161">
        <v>10080</v>
      </c>
      <c r="X10083" s="159" t="s">
        <v>20</v>
      </c>
    </row>
    <row r="10084" spans="17:24" x14ac:dyDescent="0.25">
      <c r="Q10084" s="161">
        <v>12836</v>
      </c>
      <c r="R10084" s="163">
        <v>0.321577</v>
      </c>
      <c r="S10084" s="8" t="s">
        <v>9</v>
      </c>
      <c r="T10084" s="8" t="s">
        <v>10</v>
      </c>
      <c r="U10084" s="8">
        <v>2</v>
      </c>
      <c r="V10084" s="165">
        <v>105.75</v>
      </c>
      <c r="W10084" s="161">
        <v>10081</v>
      </c>
      <c r="X10084" s="159" t="s">
        <v>19</v>
      </c>
    </row>
    <row r="10085" spans="17:24" x14ac:dyDescent="0.25">
      <c r="Q10085" s="161">
        <v>12842</v>
      </c>
      <c r="R10085" s="163">
        <v>8.208E-2</v>
      </c>
      <c r="S10085" s="8" t="s">
        <v>4</v>
      </c>
      <c r="T10085" s="8" t="s">
        <v>5</v>
      </c>
      <c r="U10085" s="8">
        <v>2</v>
      </c>
      <c r="V10085" s="165">
        <v>107.22</v>
      </c>
      <c r="W10085" s="161">
        <v>10082</v>
      </c>
      <c r="X10085" s="159" t="s">
        <v>20</v>
      </c>
    </row>
    <row r="10086" spans="17:24" x14ac:dyDescent="0.25">
      <c r="Q10086" s="161">
        <v>12843</v>
      </c>
      <c r="R10086" s="163">
        <v>7.3257000000000003E-2</v>
      </c>
      <c r="S10086" s="8" t="s">
        <v>4</v>
      </c>
      <c r="T10086" s="8" t="s">
        <v>5</v>
      </c>
      <c r="U10086" s="8">
        <v>2</v>
      </c>
      <c r="V10086" s="165">
        <v>124.6</v>
      </c>
      <c r="W10086" s="161">
        <v>10083</v>
      </c>
      <c r="X10086" s="159" t="s">
        <v>19</v>
      </c>
    </row>
    <row r="10087" spans="17:24" x14ac:dyDescent="0.25">
      <c r="Q10087" s="161">
        <v>12852</v>
      </c>
      <c r="R10087" s="163">
        <v>0.17779900000000001</v>
      </c>
      <c r="S10087" s="8" t="s">
        <v>4</v>
      </c>
      <c r="T10087" s="8" t="s">
        <v>5</v>
      </c>
      <c r="U10087" s="8">
        <v>2</v>
      </c>
      <c r="V10087" s="165">
        <v>117.65</v>
      </c>
      <c r="W10087" s="161">
        <v>10084</v>
      </c>
      <c r="X10087" s="159" t="s">
        <v>20</v>
      </c>
    </row>
    <row r="10088" spans="17:24" x14ac:dyDescent="0.25">
      <c r="Q10088" s="161">
        <v>12853</v>
      </c>
      <c r="R10088" s="163">
        <v>0.23786199999999999</v>
      </c>
      <c r="S10088" s="8" t="s">
        <v>9</v>
      </c>
      <c r="T10088" s="8" t="s">
        <v>10</v>
      </c>
      <c r="U10088" s="8">
        <v>2</v>
      </c>
      <c r="V10088" s="165">
        <v>112.15</v>
      </c>
      <c r="W10088" s="161">
        <v>10085</v>
      </c>
      <c r="X10088" s="159" t="s">
        <v>20</v>
      </c>
    </row>
    <row r="10089" spans="17:24" x14ac:dyDescent="0.25">
      <c r="Q10089" s="161">
        <v>12856</v>
      </c>
      <c r="R10089" s="163">
        <v>5.9636000000000002E-2</v>
      </c>
      <c r="S10089" s="8" t="s">
        <v>6</v>
      </c>
      <c r="T10089" s="8" t="s">
        <v>5</v>
      </c>
      <c r="U10089" s="8">
        <v>2</v>
      </c>
      <c r="V10089" s="165">
        <v>121.77</v>
      </c>
      <c r="W10089" s="161">
        <v>10086</v>
      </c>
      <c r="X10089" s="159" t="s">
        <v>20</v>
      </c>
    </row>
    <row r="10090" spans="17:24" x14ac:dyDescent="0.25">
      <c r="Q10090" s="161">
        <v>12857</v>
      </c>
      <c r="R10090" s="163">
        <v>0.49925399999999998</v>
      </c>
      <c r="S10090" s="8" t="s">
        <v>6</v>
      </c>
      <c r="T10090" s="8" t="s">
        <v>5</v>
      </c>
      <c r="U10090" s="8">
        <v>2</v>
      </c>
      <c r="V10090" s="165">
        <v>104.3</v>
      </c>
      <c r="W10090" s="161">
        <v>10087</v>
      </c>
      <c r="X10090" s="159" t="s">
        <v>20</v>
      </c>
    </row>
    <row r="10091" spans="17:24" x14ac:dyDescent="0.25">
      <c r="Q10091" s="161">
        <v>12864</v>
      </c>
      <c r="R10091" s="163">
        <v>0.26239400000000002</v>
      </c>
      <c r="S10091" s="8" t="s">
        <v>4</v>
      </c>
      <c r="T10091" s="8" t="s">
        <v>5</v>
      </c>
      <c r="U10091" s="8">
        <v>2</v>
      </c>
      <c r="V10091" s="165">
        <v>115.97</v>
      </c>
      <c r="W10091" s="161">
        <v>10088</v>
      </c>
      <c r="X10091" s="159" t="s">
        <v>20</v>
      </c>
    </row>
    <row r="10092" spans="17:24" x14ac:dyDescent="0.25">
      <c r="Q10092" s="161">
        <v>12868</v>
      </c>
      <c r="R10092" s="163">
        <v>0.122625</v>
      </c>
      <c r="S10092" s="8" t="s">
        <v>4</v>
      </c>
      <c r="T10092" s="8" t="s">
        <v>5</v>
      </c>
      <c r="U10092" s="8">
        <v>2</v>
      </c>
      <c r="V10092" s="165">
        <v>102.05</v>
      </c>
      <c r="W10092" s="161">
        <v>10089</v>
      </c>
      <c r="X10092" s="159" t="s">
        <v>20</v>
      </c>
    </row>
    <row r="10093" spans="17:24" x14ac:dyDescent="0.25">
      <c r="Q10093" s="161">
        <v>12871</v>
      </c>
      <c r="R10093" s="163">
        <v>0.182033</v>
      </c>
      <c r="S10093" s="8" t="s">
        <v>4</v>
      </c>
      <c r="T10093" s="8" t="s">
        <v>5</v>
      </c>
      <c r="U10093" s="8">
        <v>2</v>
      </c>
      <c r="V10093" s="165">
        <v>109.11</v>
      </c>
      <c r="W10093" s="161">
        <v>10090</v>
      </c>
      <c r="X10093" s="159" t="s">
        <v>20</v>
      </c>
    </row>
    <row r="10094" spans="17:24" x14ac:dyDescent="0.25">
      <c r="Q10094" s="161">
        <v>12887</v>
      </c>
      <c r="R10094" s="163">
        <v>0.105894</v>
      </c>
      <c r="S10094" s="8" t="s">
        <v>4</v>
      </c>
      <c r="T10094" s="8" t="s">
        <v>5</v>
      </c>
      <c r="U10094" s="8">
        <v>2</v>
      </c>
      <c r="V10094" s="165">
        <v>123.99</v>
      </c>
      <c r="W10094" s="161">
        <v>10091</v>
      </c>
      <c r="X10094" s="159" t="s">
        <v>20</v>
      </c>
    </row>
    <row r="10095" spans="17:24" x14ac:dyDescent="0.25">
      <c r="Q10095" s="161">
        <v>12892</v>
      </c>
      <c r="R10095" s="163">
        <v>0.30014400000000002</v>
      </c>
      <c r="S10095" s="8" t="s">
        <v>4</v>
      </c>
      <c r="T10095" s="8" t="s">
        <v>5</v>
      </c>
      <c r="U10095" s="8">
        <v>2</v>
      </c>
      <c r="V10095" s="165">
        <v>116.78</v>
      </c>
      <c r="W10095" s="161">
        <v>10092</v>
      </c>
      <c r="X10095" s="159" t="s">
        <v>20</v>
      </c>
    </row>
    <row r="10096" spans="17:24" x14ac:dyDescent="0.25">
      <c r="Q10096" s="161">
        <v>12899</v>
      </c>
      <c r="R10096" s="163">
        <v>0.21520800000000001</v>
      </c>
      <c r="S10096" s="8" t="s">
        <v>6</v>
      </c>
      <c r="T10096" s="8" t="s">
        <v>5</v>
      </c>
      <c r="U10096" s="8">
        <v>2</v>
      </c>
      <c r="V10096" s="165">
        <v>110.94</v>
      </c>
      <c r="W10096" s="161">
        <v>10093</v>
      </c>
      <c r="X10096" s="159" t="s">
        <v>20</v>
      </c>
    </row>
    <row r="10097" spans="17:24" x14ac:dyDescent="0.25">
      <c r="Q10097" s="161">
        <v>12901</v>
      </c>
      <c r="R10097" s="163">
        <v>0.37680799999999998</v>
      </c>
      <c r="S10097" s="8" t="s">
        <v>4</v>
      </c>
      <c r="T10097" s="8" t="s">
        <v>5</v>
      </c>
      <c r="U10097" s="8">
        <v>2</v>
      </c>
      <c r="V10097" s="165">
        <v>123.61</v>
      </c>
      <c r="W10097" s="161">
        <v>10094</v>
      </c>
      <c r="X10097" s="159" t="s">
        <v>20</v>
      </c>
    </row>
    <row r="10098" spans="17:24" x14ac:dyDescent="0.25">
      <c r="Q10098" s="161">
        <v>12902</v>
      </c>
      <c r="R10098" s="163">
        <v>0.12582099999999999</v>
      </c>
      <c r="S10098" s="8" t="s">
        <v>4</v>
      </c>
      <c r="T10098" s="8" t="s">
        <v>5</v>
      </c>
      <c r="U10098" s="8">
        <v>2</v>
      </c>
      <c r="V10098" s="165">
        <v>118.95</v>
      </c>
      <c r="W10098" s="161">
        <v>10095</v>
      </c>
      <c r="X10098" s="159" t="s">
        <v>19</v>
      </c>
    </row>
    <row r="10099" spans="17:24" x14ac:dyDescent="0.25">
      <c r="Q10099" s="161">
        <v>12907</v>
      </c>
      <c r="R10099" s="163">
        <v>9.7337999999999994E-2</v>
      </c>
      <c r="S10099" s="8" t="s">
        <v>4</v>
      </c>
      <c r="T10099" s="8" t="s">
        <v>5</v>
      </c>
      <c r="U10099" s="8">
        <v>2</v>
      </c>
      <c r="V10099" s="165">
        <v>113.3</v>
      </c>
      <c r="W10099" s="161">
        <v>10096</v>
      </c>
      <c r="X10099" s="159" t="s">
        <v>18</v>
      </c>
    </row>
    <row r="10100" spans="17:24" x14ac:dyDescent="0.25">
      <c r="Q10100" s="161">
        <v>12908</v>
      </c>
      <c r="R10100" s="163">
        <v>0.131939</v>
      </c>
      <c r="S10100" s="8" t="s">
        <v>4</v>
      </c>
      <c r="T10100" s="8" t="s">
        <v>5</v>
      </c>
      <c r="U10100" s="8">
        <v>2</v>
      </c>
      <c r="V10100" s="165">
        <v>104.04</v>
      </c>
      <c r="W10100" s="161">
        <v>10097</v>
      </c>
      <c r="X10100" s="159" t="s">
        <v>20</v>
      </c>
    </row>
    <row r="10101" spans="17:24" x14ac:dyDescent="0.25">
      <c r="Q10101" s="161">
        <v>12917</v>
      </c>
      <c r="R10101" s="163">
        <v>6.4417000000000002E-2</v>
      </c>
      <c r="S10101" s="8" t="s">
        <v>4</v>
      </c>
      <c r="T10101" s="8" t="s">
        <v>5</v>
      </c>
      <c r="U10101" s="8">
        <v>2</v>
      </c>
      <c r="V10101" s="165">
        <v>104.01</v>
      </c>
      <c r="W10101" s="161">
        <v>10098</v>
      </c>
      <c r="X10101" s="159" t="s">
        <v>19</v>
      </c>
    </row>
    <row r="10102" spans="17:24" x14ac:dyDescent="0.25">
      <c r="Q10102" s="161">
        <v>12920</v>
      </c>
      <c r="R10102" s="163">
        <v>6.0559000000000002E-2</v>
      </c>
      <c r="S10102" s="8" t="s">
        <v>4</v>
      </c>
      <c r="T10102" s="8" t="s">
        <v>5</v>
      </c>
      <c r="U10102" s="8">
        <v>2</v>
      </c>
      <c r="V10102" s="165">
        <v>113.35</v>
      </c>
      <c r="W10102" s="161">
        <v>10099</v>
      </c>
      <c r="X10102" s="159" t="s">
        <v>20</v>
      </c>
    </row>
    <row r="10103" spans="17:24" x14ac:dyDescent="0.25">
      <c r="Q10103" s="161">
        <v>12927</v>
      </c>
      <c r="R10103" s="163">
        <v>0.40207999999999999</v>
      </c>
      <c r="S10103" s="8" t="s">
        <v>6</v>
      </c>
      <c r="T10103" s="8" t="s">
        <v>5</v>
      </c>
      <c r="U10103" s="8">
        <v>2</v>
      </c>
      <c r="V10103" s="165">
        <v>108.85</v>
      </c>
      <c r="W10103" s="161">
        <v>10100</v>
      </c>
      <c r="X10103" s="159" t="s">
        <v>20</v>
      </c>
    </row>
    <row r="10104" spans="17:24" x14ac:dyDescent="0.25">
      <c r="Q10104" s="161">
        <v>12931</v>
      </c>
      <c r="R10104" s="163">
        <v>0.52523799999999998</v>
      </c>
      <c r="S10104" s="8" t="s">
        <v>4</v>
      </c>
      <c r="T10104" s="8" t="s">
        <v>5</v>
      </c>
      <c r="U10104" s="8">
        <v>2</v>
      </c>
      <c r="V10104" s="165">
        <v>111.17</v>
      </c>
      <c r="W10104" s="161">
        <v>10101</v>
      </c>
      <c r="X10104" s="159" t="s">
        <v>20</v>
      </c>
    </row>
    <row r="10105" spans="17:24" x14ac:dyDescent="0.25">
      <c r="Q10105" s="161">
        <v>12934</v>
      </c>
      <c r="R10105" s="163">
        <v>8.1584000000000004E-2</v>
      </c>
      <c r="S10105" s="8" t="s">
        <v>4</v>
      </c>
      <c r="T10105" s="8" t="s">
        <v>5</v>
      </c>
      <c r="U10105" s="8">
        <v>2</v>
      </c>
      <c r="V10105" s="165">
        <v>113.71</v>
      </c>
      <c r="W10105" s="161">
        <v>10102</v>
      </c>
      <c r="X10105" s="159" t="s">
        <v>20</v>
      </c>
    </row>
    <row r="10106" spans="17:24" x14ac:dyDescent="0.25">
      <c r="Q10106" s="161">
        <v>12939</v>
      </c>
      <c r="R10106" s="163">
        <v>0.69814799999999999</v>
      </c>
      <c r="S10106" s="8" t="s">
        <v>4</v>
      </c>
      <c r="T10106" s="8" t="s">
        <v>5</v>
      </c>
      <c r="U10106" s="8">
        <v>2</v>
      </c>
      <c r="V10106" s="165">
        <v>117.15</v>
      </c>
      <c r="W10106" s="161">
        <v>10103</v>
      </c>
      <c r="X10106" s="159" t="s">
        <v>20</v>
      </c>
    </row>
    <row r="10107" spans="17:24" x14ac:dyDescent="0.25">
      <c r="Q10107" s="161">
        <v>12942</v>
      </c>
      <c r="R10107" s="163">
        <v>4.6771E-2</v>
      </c>
      <c r="S10107" s="8" t="s">
        <v>6</v>
      </c>
      <c r="T10107" s="8" t="s">
        <v>5</v>
      </c>
      <c r="U10107" s="8">
        <v>2</v>
      </c>
      <c r="V10107" s="165">
        <v>113.17</v>
      </c>
      <c r="W10107" s="161">
        <v>10104</v>
      </c>
      <c r="X10107" s="159" t="s">
        <v>20</v>
      </c>
    </row>
    <row r="10108" spans="17:24" x14ac:dyDescent="0.25">
      <c r="Q10108" s="161">
        <v>12948</v>
      </c>
      <c r="R10108" s="163">
        <v>0.249059</v>
      </c>
      <c r="S10108" s="8" t="s">
        <v>11</v>
      </c>
      <c r="T10108" s="8" t="s">
        <v>10</v>
      </c>
      <c r="U10108" s="8">
        <v>2</v>
      </c>
      <c r="V10108" s="165">
        <v>110.81</v>
      </c>
      <c r="W10108" s="161">
        <v>10105</v>
      </c>
      <c r="X10108" s="159" t="s">
        <v>20</v>
      </c>
    </row>
    <row r="10109" spans="17:24" x14ac:dyDescent="0.25">
      <c r="Q10109" s="161">
        <v>12952</v>
      </c>
      <c r="R10109" s="163">
        <v>8.0953999999999998E-2</v>
      </c>
      <c r="S10109" s="8" t="s">
        <v>4</v>
      </c>
      <c r="T10109" s="8" t="s">
        <v>5</v>
      </c>
      <c r="U10109" s="8">
        <v>2</v>
      </c>
      <c r="V10109" s="165">
        <v>113.75</v>
      </c>
      <c r="W10109" s="161">
        <v>10106</v>
      </c>
      <c r="X10109" s="159" t="s">
        <v>20</v>
      </c>
    </row>
    <row r="10110" spans="17:24" x14ac:dyDescent="0.25">
      <c r="Q10110" s="161">
        <v>12953</v>
      </c>
      <c r="R10110" s="163">
        <v>0.80499600000000004</v>
      </c>
      <c r="S10110" s="8" t="s">
        <v>4</v>
      </c>
      <c r="T10110" s="8" t="s">
        <v>5</v>
      </c>
      <c r="U10110" s="8">
        <v>2</v>
      </c>
      <c r="V10110" s="165">
        <v>111.57</v>
      </c>
      <c r="W10110" s="161">
        <v>10107</v>
      </c>
      <c r="X10110" s="159" t="s">
        <v>20</v>
      </c>
    </row>
    <row r="10111" spans="17:24" x14ac:dyDescent="0.25">
      <c r="Q10111" s="161">
        <v>12955</v>
      </c>
      <c r="R10111" s="163">
        <v>0.149169</v>
      </c>
      <c r="S10111" s="8" t="s">
        <v>4</v>
      </c>
      <c r="T10111" s="8" t="s">
        <v>5</v>
      </c>
      <c r="U10111" s="8">
        <v>2</v>
      </c>
      <c r="V10111" s="165">
        <v>104.68</v>
      </c>
      <c r="W10111" s="161">
        <v>10108</v>
      </c>
      <c r="X10111" s="159" t="s">
        <v>20</v>
      </c>
    </row>
    <row r="10112" spans="17:24" x14ac:dyDescent="0.25">
      <c r="Q10112" s="161">
        <v>12959</v>
      </c>
      <c r="R10112" s="163">
        <v>0.37174099999999999</v>
      </c>
      <c r="S10112" s="8" t="s">
        <v>4</v>
      </c>
      <c r="T10112" s="8" t="s">
        <v>5</v>
      </c>
      <c r="U10112" s="8">
        <v>2</v>
      </c>
      <c r="V10112" s="165">
        <v>110.8</v>
      </c>
      <c r="W10112" s="161">
        <v>10109</v>
      </c>
      <c r="X10112" s="159" t="s">
        <v>20</v>
      </c>
    </row>
    <row r="10113" spans="17:24" x14ac:dyDescent="0.25">
      <c r="Q10113" s="161">
        <v>12963</v>
      </c>
      <c r="R10113" s="163">
        <v>0.17474300000000001</v>
      </c>
      <c r="S10113" s="8" t="s">
        <v>4</v>
      </c>
      <c r="T10113" s="8" t="s">
        <v>5</v>
      </c>
      <c r="U10113" s="8">
        <v>2</v>
      </c>
      <c r="V10113" s="165">
        <v>113.29</v>
      </c>
      <c r="W10113" s="161">
        <v>10110</v>
      </c>
      <c r="X10113" s="159" t="s">
        <v>20</v>
      </c>
    </row>
    <row r="10114" spans="17:24" x14ac:dyDescent="0.25">
      <c r="Q10114" s="161">
        <v>12968</v>
      </c>
      <c r="R10114" s="163">
        <v>0.29641299999999998</v>
      </c>
      <c r="S10114" s="8" t="s">
        <v>6</v>
      </c>
      <c r="T10114" s="8" t="s">
        <v>5</v>
      </c>
      <c r="U10114" s="8">
        <v>2</v>
      </c>
      <c r="V10114" s="165">
        <v>110.35</v>
      </c>
      <c r="W10114" s="161">
        <v>10111</v>
      </c>
      <c r="X10114" s="159" t="s">
        <v>19</v>
      </c>
    </row>
    <row r="10115" spans="17:24" x14ac:dyDescent="0.25">
      <c r="Q10115" s="161">
        <v>12970</v>
      </c>
      <c r="R10115" s="163">
        <v>5.7581E-2</v>
      </c>
      <c r="S10115" s="8" t="s">
        <v>4</v>
      </c>
      <c r="T10115" s="8" t="s">
        <v>5</v>
      </c>
      <c r="U10115" s="8">
        <v>2</v>
      </c>
      <c r="V10115" s="165">
        <v>113.76</v>
      </c>
      <c r="W10115" s="161">
        <v>10112</v>
      </c>
      <c r="X10115" s="159" t="s">
        <v>20</v>
      </c>
    </row>
    <row r="10116" spans="17:24" x14ac:dyDescent="0.25">
      <c r="Q10116" s="161">
        <v>12982</v>
      </c>
      <c r="R10116" s="163">
        <v>7.8029000000000001E-2</v>
      </c>
      <c r="S10116" s="8" t="s">
        <v>4</v>
      </c>
      <c r="T10116" s="8" t="s">
        <v>5</v>
      </c>
      <c r="U10116" s="8">
        <v>2</v>
      </c>
      <c r="V10116" s="165">
        <v>111.9</v>
      </c>
      <c r="W10116" s="161">
        <v>10113</v>
      </c>
      <c r="X10116" s="159" t="s">
        <v>20</v>
      </c>
    </row>
    <row r="10117" spans="17:24" x14ac:dyDescent="0.25">
      <c r="Q10117" s="161">
        <v>12984</v>
      </c>
      <c r="R10117" s="163">
        <v>0.34348600000000001</v>
      </c>
      <c r="S10117" s="8" t="s">
        <v>4</v>
      </c>
      <c r="T10117" s="8" t="s">
        <v>5</v>
      </c>
      <c r="U10117" s="8">
        <v>2</v>
      </c>
      <c r="V10117" s="165">
        <v>122.28</v>
      </c>
      <c r="W10117" s="161">
        <v>10114</v>
      </c>
      <c r="X10117" s="159" t="s">
        <v>20</v>
      </c>
    </row>
    <row r="10118" spans="17:24" x14ac:dyDescent="0.25">
      <c r="Q10118" s="161">
        <v>12993</v>
      </c>
      <c r="R10118" s="163">
        <v>0.10609</v>
      </c>
      <c r="S10118" s="8" t="s">
        <v>4</v>
      </c>
      <c r="T10118" s="8" t="s">
        <v>5</v>
      </c>
      <c r="U10118" s="8">
        <v>2</v>
      </c>
      <c r="V10118" s="165">
        <v>118.43</v>
      </c>
      <c r="W10118" s="161">
        <v>10115</v>
      </c>
      <c r="X10118" s="159" t="s">
        <v>20</v>
      </c>
    </row>
    <row r="10119" spans="17:24" x14ac:dyDescent="0.25">
      <c r="Q10119" s="161">
        <v>13003</v>
      </c>
      <c r="R10119" s="163">
        <v>0.24851200000000001</v>
      </c>
      <c r="S10119" s="8" t="s">
        <v>4</v>
      </c>
      <c r="T10119" s="8" t="s">
        <v>5</v>
      </c>
      <c r="U10119" s="8">
        <v>2</v>
      </c>
      <c r="V10119" s="165">
        <v>122.41</v>
      </c>
      <c r="W10119" s="161">
        <v>10116</v>
      </c>
      <c r="X10119" s="159" t="s">
        <v>20</v>
      </c>
    </row>
    <row r="10120" spans="17:24" x14ac:dyDescent="0.25">
      <c r="Q10120" s="161">
        <v>13007</v>
      </c>
      <c r="R10120" s="163">
        <v>0.135548</v>
      </c>
      <c r="S10120" s="8" t="s">
        <v>4</v>
      </c>
      <c r="T10120" s="8" t="s">
        <v>5</v>
      </c>
      <c r="U10120" s="8">
        <v>2</v>
      </c>
      <c r="V10120" s="165">
        <v>113.29</v>
      </c>
      <c r="W10120" s="161">
        <v>10117</v>
      </c>
      <c r="X10120" s="159" t="s">
        <v>20</v>
      </c>
    </row>
    <row r="10121" spans="17:24" x14ac:dyDescent="0.25">
      <c r="Q10121" s="161">
        <v>13011</v>
      </c>
      <c r="R10121" s="163">
        <v>5.8571999999999999E-2</v>
      </c>
      <c r="S10121" s="8" t="s">
        <v>4</v>
      </c>
      <c r="T10121" s="8" t="s">
        <v>5</v>
      </c>
      <c r="U10121" s="8">
        <v>2</v>
      </c>
      <c r="V10121" s="165">
        <v>118.45</v>
      </c>
      <c r="W10121" s="161">
        <v>10118</v>
      </c>
      <c r="X10121" s="159" t="s">
        <v>20</v>
      </c>
    </row>
    <row r="10122" spans="17:24" x14ac:dyDescent="0.25">
      <c r="Q10122" s="161">
        <v>13013</v>
      </c>
      <c r="R10122" s="163">
        <v>0.297929</v>
      </c>
      <c r="S10122" s="8" t="s">
        <v>4</v>
      </c>
      <c r="T10122" s="8" t="s">
        <v>5</v>
      </c>
      <c r="U10122" s="8">
        <v>2</v>
      </c>
      <c r="V10122" s="165">
        <v>103.33</v>
      </c>
      <c r="W10122" s="161">
        <v>10119</v>
      </c>
      <c r="X10122" s="159" t="s">
        <v>20</v>
      </c>
    </row>
    <row r="10123" spans="17:24" x14ac:dyDescent="0.25">
      <c r="Q10123" s="161">
        <v>13015</v>
      </c>
      <c r="R10123" s="163">
        <v>0.16548099999999999</v>
      </c>
      <c r="S10123" s="8" t="s">
        <v>4</v>
      </c>
      <c r="T10123" s="8" t="s">
        <v>5</v>
      </c>
      <c r="U10123" s="8">
        <v>2</v>
      </c>
      <c r="V10123" s="165">
        <v>117.26</v>
      </c>
      <c r="W10123" s="161">
        <v>10120</v>
      </c>
      <c r="X10123" s="159" t="s">
        <v>20</v>
      </c>
    </row>
    <row r="10124" spans="17:24" x14ac:dyDescent="0.25">
      <c r="Q10124" s="161">
        <v>13017</v>
      </c>
      <c r="R10124" s="163">
        <v>0.191659</v>
      </c>
      <c r="S10124" s="8" t="s">
        <v>6</v>
      </c>
      <c r="T10124" s="8" t="s">
        <v>5</v>
      </c>
      <c r="U10124" s="8">
        <v>2</v>
      </c>
      <c r="V10124" s="165">
        <v>110.17</v>
      </c>
      <c r="W10124" s="161">
        <v>10121</v>
      </c>
      <c r="X10124" s="159" t="s">
        <v>20</v>
      </c>
    </row>
    <row r="10125" spans="17:24" x14ac:dyDescent="0.25">
      <c r="Q10125" s="161">
        <v>13022</v>
      </c>
      <c r="R10125" s="163">
        <v>0.25663999999999998</v>
      </c>
      <c r="S10125" s="8" t="s">
        <v>6</v>
      </c>
      <c r="T10125" s="8" t="s">
        <v>5</v>
      </c>
      <c r="U10125" s="8">
        <v>2</v>
      </c>
      <c r="V10125" s="165">
        <v>113.42</v>
      </c>
      <c r="W10125" s="161">
        <v>10122</v>
      </c>
      <c r="X10125" s="159" t="s">
        <v>20</v>
      </c>
    </row>
    <row r="10126" spans="17:24" x14ac:dyDescent="0.25">
      <c r="Q10126" s="161">
        <v>13027</v>
      </c>
      <c r="R10126" s="163">
        <v>0.119546</v>
      </c>
      <c r="S10126" s="8" t="s">
        <v>4</v>
      </c>
      <c r="T10126" s="8" t="s">
        <v>5</v>
      </c>
      <c r="U10126" s="8">
        <v>2</v>
      </c>
      <c r="V10126" s="165">
        <v>105.68</v>
      </c>
      <c r="W10126" s="161">
        <v>10123</v>
      </c>
      <c r="X10126" s="159" t="s">
        <v>20</v>
      </c>
    </row>
    <row r="10127" spans="17:24" x14ac:dyDescent="0.25">
      <c r="Q10127" s="161">
        <v>13029</v>
      </c>
      <c r="R10127" s="163">
        <v>0.34140599999999999</v>
      </c>
      <c r="S10127" s="8" t="s">
        <v>4</v>
      </c>
      <c r="T10127" s="8" t="s">
        <v>5</v>
      </c>
      <c r="U10127" s="8">
        <v>2</v>
      </c>
      <c r="V10127" s="165">
        <v>103.59</v>
      </c>
      <c r="W10127" s="161">
        <v>10124</v>
      </c>
      <c r="X10127" s="159" t="s">
        <v>20</v>
      </c>
    </row>
    <row r="10128" spans="17:24" x14ac:dyDescent="0.25">
      <c r="Q10128" s="161">
        <v>13033</v>
      </c>
      <c r="R10128" s="163">
        <v>0.26475300000000002</v>
      </c>
      <c r="S10128" s="8" t="s">
        <v>43</v>
      </c>
      <c r="T10128" s="8" t="s">
        <v>43</v>
      </c>
      <c r="U10128" s="8">
        <v>2</v>
      </c>
      <c r="V10128" s="165">
        <v>119.91</v>
      </c>
      <c r="W10128" s="161">
        <v>10125</v>
      </c>
      <c r="X10128" s="159" t="s">
        <v>20</v>
      </c>
    </row>
    <row r="10129" spans="17:24" x14ac:dyDescent="0.25">
      <c r="Q10129" s="161">
        <v>13038</v>
      </c>
      <c r="R10129" s="163">
        <v>0.10249800000000001</v>
      </c>
      <c r="S10129" s="8" t="s">
        <v>4</v>
      </c>
      <c r="T10129" s="8" t="s">
        <v>5</v>
      </c>
      <c r="U10129" s="8">
        <v>2</v>
      </c>
      <c r="V10129" s="165">
        <v>113.21</v>
      </c>
      <c r="W10129" s="161">
        <v>10126</v>
      </c>
      <c r="X10129" s="159" t="s">
        <v>20</v>
      </c>
    </row>
    <row r="10130" spans="17:24" x14ac:dyDescent="0.25">
      <c r="Q10130" s="161">
        <v>13056</v>
      </c>
      <c r="R10130" s="163">
        <v>0.42095900000000003</v>
      </c>
      <c r="S10130" s="8" t="s">
        <v>4</v>
      </c>
      <c r="T10130" s="8" t="s">
        <v>5</v>
      </c>
      <c r="U10130" s="8">
        <v>2</v>
      </c>
      <c r="V10130" s="165">
        <v>117.19</v>
      </c>
      <c r="W10130" s="161">
        <v>10127</v>
      </c>
      <c r="X10130" s="159" t="s">
        <v>20</v>
      </c>
    </row>
    <row r="10131" spans="17:24" x14ac:dyDescent="0.25">
      <c r="Q10131" s="161">
        <v>13071</v>
      </c>
      <c r="R10131" s="163">
        <v>0.149725</v>
      </c>
      <c r="S10131" s="8" t="s">
        <v>6</v>
      </c>
      <c r="T10131" s="8" t="s">
        <v>5</v>
      </c>
      <c r="U10131" s="8">
        <v>2</v>
      </c>
      <c r="V10131" s="165">
        <v>121.98</v>
      </c>
      <c r="W10131" s="161">
        <v>10128</v>
      </c>
      <c r="X10131" s="159" t="s">
        <v>20</v>
      </c>
    </row>
    <row r="10132" spans="17:24" x14ac:dyDescent="0.25">
      <c r="Q10132" s="161">
        <v>13078</v>
      </c>
      <c r="R10132" s="163">
        <v>0.213008</v>
      </c>
      <c r="S10132" s="8" t="s">
        <v>4</v>
      </c>
      <c r="T10132" s="8" t="s">
        <v>5</v>
      </c>
      <c r="U10132" s="8">
        <v>2</v>
      </c>
      <c r="V10132" s="165">
        <v>116.58</v>
      </c>
      <c r="W10132" s="161">
        <v>10129</v>
      </c>
      <c r="X10132" s="159" t="s">
        <v>20</v>
      </c>
    </row>
    <row r="10133" spans="17:24" x14ac:dyDescent="0.25">
      <c r="Q10133" s="161">
        <v>13080</v>
      </c>
      <c r="R10133" s="163">
        <v>0.55769800000000003</v>
      </c>
      <c r="S10133" s="8" t="s">
        <v>6</v>
      </c>
      <c r="T10133" s="8" t="s">
        <v>5</v>
      </c>
      <c r="U10133" s="8">
        <v>2</v>
      </c>
      <c r="V10133" s="165">
        <v>113.2</v>
      </c>
      <c r="W10133" s="161">
        <v>10130</v>
      </c>
      <c r="X10133" s="159" t="s">
        <v>20</v>
      </c>
    </row>
    <row r="10134" spans="17:24" x14ac:dyDescent="0.25">
      <c r="Q10134" s="161">
        <v>13082</v>
      </c>
      <c r="R10134" s="163">
        <v>0.33358500000000002</v>
      </c>
      <c r="S10134" s="8" t="s">
        <v>12</v>
      </c>
      <c r="T10134" s="8" t="s">
        <v>13</v>
      </c>
      <c r="U10134" s="8">
        <v>2</v>
      </c>
      <c r="V10134" s="165">
        <v>116.32</v>
      </c>
      <c r="W10134" s="161">
        <v>10131</v>
      </c>
      <c r="X10134" s="159" t="s">
        <v>20</v>
      </c>
    </row>
    <row r="10135" spans="17:24" x14ac:dyDescent="0.25">
      <c r="Q10135" s="161">
        <v>13091</v>
      </c>
      <c r="R10135" s="163">
        <v>0.219499</v>
      </c>
      <c r="S10135" s="8" t="s">
        <v>4</v>
      </c>
      <c r="T10135" s="8" t="s">
        <v>5</v>
      </c>
      <c r="U10135" s="8">
        <v>2</v>
      </c>
      <c r="V10135" s="165">
        <v>116.11</v>
      </c>
      <c r="W10135" s="161">
        <v>10132</v>
      </c>
      <c r="X10135" s="159" t="s">
        <v>18</v>
      </c>
    </row>
    <row r="10136" spans="17:24" x14ac:dyDescent="0.25">
      <c r="Q10136" s="161">
        <v>13093</v>
      </c>
      <c r="R10136" s="163">
        <v>0.29497000000000001</v>
      </c>
      <c r="S10136" s="8" t="s">
        <v>6</v>
      </c>
      <c r="T10136" s="8" t="s">
        <v>5</v>
      </c>
      <c r="U10136" s="8">
        <v>2</v>
      </c>
      <c r="V10136" s="165">
        <v>113.79</v>
      </c>
      <c r="W10136" s="161">
        <v>10133</v>
      </c>
      <c r="X10136" s="159" t="s">
        <v>20</v>
      </c>
    </row>
    <row r="10137" spans="17:24" x14ac:dyDescent="0.25">
      <c r="Q10137" s="161">
        <v>13094</v>
      </c>
      <c r="R10137" s="163">
        <v>0.26860499999999998</v>
      </c>
      <c r="S10137" s="8" t="s">
        <v>4</v>
      </c>
      <c r="T10137" s="8" t="s">
        <v>5</v>
      </c>
      <c r="U10137" s="8">
        <v>2</v>
      </c>
      <c r="V10137" s="165">
        <v>118.44</v>
      </c>
      <c r="W10137" s="161">
        <v>10134</v>
      </c>
      <c r="X10137" s="159" t="s">
        <v>20</v>
      </c>
    </row>
    <row r="10138" spans="17:24" x14ac:dyDescent="0.25">
      <c r="Q10138" s="161">
        <v>13098</v>
      </c>
      <c r="R10138" s="163">
        <v>0.168242</v>
      </c>
      <c r="S10138" s="8" t="s">
        <v>6</v>
      </c>
      <c r="T10138" s="8" t="s">
        <v>5</v>
      </c>
      <c r="U10138" s="8">
        <v>2</v>
      </c>
      <c r="V10138" s="165">
        <v>102.74</v>
      </c>
      <c r="W10138" s="161">
        <v>10135</v>
      </c>
      <c r="X10138" s="159" t="s">
        <v>20</v>
      </c>
    </row>
    <row r="10139" spans="17:24" x14ac:dyDescent="0.25">
      <c r="Q10139" s="161">
        <v>13108</v>
      </c>
      <c r="R10139" s="163">
        <v>0.19356499999999999</v>
      </c>
      <c r="S10139" s="8" t="s">
        <v>4</v>
      </c>
      <c r="T10139" s="8" t="s">
        <v>5</v>
      </c>
      <c r="U10139" s="8">
        <v>2</v>
      </c>
      <c r="V10139" s="165">
        <v>112.58</v>
      </c>
      <c r="W10139" s="161">
        <v>10136</v>
      </c>
      <c r="X10139" s="159" t="s">
        <v>20</v>
      </c>
    </row>
    <row r="10140" spans="17:24" x14ac:dyDescent="0.25">
      <c r="Q10140" s="161">
        <v>13121</v>
      </c>
      <c r="R10140" s="163">
        <v>0.40288800000000002</v>
      </c>
      <c r="S10140" s="8" t="s">
        <v>4</v>
      </c>
      <c r="T10140" s="8" t="s">
        <v>5</v>
      </c>
      <c r="U10140" s="8">
        <v>2</v>
      </c>
      <c r="V10140" s="165">
        <v>111.58</v>
      </c>
      <c r="W10140" s="161">
        <v>10137</v>
      </c>
      <c r="X10140" s="159" t="s">
        <v>20</v>
      </c>
    </row>
    <row r="10141" spans="17:24" x14ac:dyDescent="0.25">
      <c r="Q10141" s="161">
        <v>13136</v>
      </c>
      <c r="R10141" s="163">
        <v>8.9022000000000004E-2</v>
      </c>
      <c r="S10141" s="8" t="s">
        <v>4</v>
      </c>
      <c r="T10141" s="8" t="s">
        <v>5</v>
      </c>
      <c r="U10141" s="8">
        <v>2</v>
      </c>
      <c r="V10141" s="165">
        <v>108.94</v>
      </c>
      <c r="W10141" s="161">
        <v>10138</v>
      </c>
      <c r="X10141" s="159" t="s">
        <v>20</v>
      </c>
    </row>
    <row r="10142" spans="17:24" x14ac:dyDescent="0.25">
      <c r="Q10142" s="161">
        <v>13138</v>
      </c>
      <c r="R10142" s="163">
        <v>0.124531</v>
      </c>
      <c r="S10142" s="8" t="s">
        <v>4</v>
      </c>
      <c r="T10142" s="8" t="s">
        <v>5</v>
      </c>
      <c r="U10142" s="8">
        <v>2</v>
      </c>
      <c r="V10142" s="165">
        <v>102.24</v>
      </c>
      <c r="W10142" s="161">
        <v>10139</v>
      </c>
      <c r="X10142" s="159" t="s">
        <v>20</v>
      </c>
    </row>
    <row r="10143" spans="17:24" x14ac:dyDescent="0.25">
      <c r="Q10143" s="161">
        <v>13143</v>
      </c>
      <c r="R10143" s="163">
        <v>0.32113900000000001</v>
      </c>
      <c r="S10143" s="8" t="s">
        <v>9</v>
      </c>
      <c r="T10143" s="8" t="s">
        <v>10</v>
      </c>
      <c r="U10143" s="8">
        <v>2</v>
      </c>
      <c r="V10143" s="165">
        <v>121.48</v>
      </c>
      <c r="W10143" s="161">
        <v>10140</v>
      </c>
      <c r="X10143" s="159" t="s">
        <v>20</v>
      </c>
    </row>
    <row r="10144" spans="17:24" x14ac:dyDescent="0.25">
      <c r="Q10144" s="161">
        <v>13147</v>
      </c>
      <c r="R10144" s="163">
        <v>0.30178899999999997</v>
      </c>
      <c r="S10144" s="8" t="s">
        <v>4</v>
      </c>
      <c r="T10144" s="8" t="s">
        <v>5</v>
      </c>
      <c r="U10144" s="8">
        <v>2</v>
      </c>
      <c r="V10144" s="165">
        <v>121.78</v>
      </c>
      <c r="W10144" s="161">
        <v>10141</v>
      </c>
      <c r="X10144" s="159" t="s">
        <v>19</v>
      </c>
    </row>
    <row r="10145" spans="17:24" x14ac:dyDescent="0.25">
      <c r="Q10145" s="161">
        <v>13156</v>
      </c>
      <c r="R10145" s="163">
        <v>7.4221999999999996E-2</v>
      </c>
      <c r="S10145" s="8" t="s">
        <v>4</v>
      </c>
      <c r="T10145" s="8" t="s">
        <v>5</v>
      </c>
      <c r="U10145" s="8">
        <v>2</v>
      </c>
      <c r="V10145" s="165">
        <v>108.95</v>
      </c>
      <c r="W10145" s="161">
        <v>10142</v>
      </c>
      <c r="X10145" s="159" t="s">
        <v>20</v>
      </c>
    </row>
    <row r="10146" spans="17:24" x14ac:dyDescent="0.25">
      <c r="Q10146" s="161">
        <v>13161</v>
      </c>
      <c r="R10146" s="163">
        <v>0.116462</v>
      </c>
      <c r="S10146" s="8" t="s">
        <v>4</v>
      </c>
      <c r="T10146" s="8" t="s">
        <v>5</v>
      </c>
      <c r="U10146" s="8">
        <v>2</v>
      </c>
      <c r="V10146" s="165">
        <v>121.88</v>
      </c>
      <c r="W10146" s="161">
        <v>10143</v>
      </c>
      <c r="X10146" s="159" t="s">
        <v>20</v>
      </c>
    </row>
    <row r="10147" spans="17:24" x14ac:dyDescent="0.25">
      <c r="Q10147" s="161">
        <v>13168</v>
      </c>
      <c r="R10147" s="163">
        <v>8.7549000000000002E-2</v>
      </c>
      <c r="S10147" s="8" t="s">
        <v>9</v>
      </c>
      <c r="T10147" s="8" t="s">
        <v>10</v>
      </c>
      <c r="U10147" s="8">
        <v>2</v>
      </c>
      <c r="V10147" s="165">
        <v>115.07</v>
      </c>
      <c r="W10147" s="161">
        <v>10144</v>
      </c>
      <c r="X10147" s="159" t="s">
        <v>20</v>
      </c>
    </row>
    <row r="10148" spans="17:24" x14ac:dyDescent="0.25">
      <c r="Q10148" s="161">
        <v>13172</v>
      </c>
      <c r="R10148" s="163">
        <v>8.1494999999999998E-2</v>
      </c>
      <c r="S10148" s="8" t="s">
        <v>4</v>
      </c>
      <c r="T10148" s="8" t="s">
        <v>5</v>
      </c>
      <c r="U10148" s="8">
        <v>2</v>
      </c>
      <c r="V10148" s="165">
        <v>108.9</v>
      </c>
      <c r="W10148" s="161">
        <v>10145</v>
      </c>
      <c r="X10148" s="159" t="s">
        <v>20</v>
      </c>
    </row>
    <row r="10149" spans="17:24" x14ac:dyDescent="0.25">
      <c r="Q10149" s="161">
        <v>13184</v>
      </c>
      <c r="R10149" s="163">
        <v>0.134127</v>
      </c>
      <c r="S10149" s="8" t="s">
        <v>4</v>
      </c>
      <c r="T10149" s="8" t="s">
        <v>5</v>
      </c>
      <c r="U10149" s="8">
        <v>2</v>
      </c>
      <c r="V10149" s="165">
        <v>115.95</v>
      </c>
      <c r="W10149" s="161">
        <v>10146</v>
      </c>
      <c r="X10149" s="159" t="s">
        <v>20</v>
      </c>
    </row>
    <row r="10150" spans="17:24" x14ac:dyDescent="0.25">
      <c r="Q10150" s="161">
        <v>13185</v>
      </c>
      <c r="R10150" s="163">
        <v>0.330235</v>
      </c>
      <c r="S10150" s="8" t="s">
        <v>4</v>
      </c>
      <c r="T10150" s="8" t="s">
        <v>5</v>
      </c>
      <c r="U10150" s="8">
        <v>2</v>
      </c>
      <c r="V10150" s="165">
        <v>110.23</v>
      </c>
      <c r="W10150" s="161">
        <v>10147</v>
      </c>
      <c r="X10150" s="159" t="s">
        <v>20</v>
      </c>
    </row>
    <row r="10151" spans="17:24" x14ac:dyDescent="0.25">
      <c r="Q10151" s="161">
        <v>13187</v>
      </c>
      <c r="R10151" s="163">
        <v>7.1058999999999997E-2</v>
      </c>
      <c r="S10151" s="8" t="s">
        <v>4</v>
      </c>
      <c r="T10151" s="8" t="s">
        <v>5</v>
      </c>
      <c r="U10151" s="8">
        <v>2</v>
      </c>
      <c r="V10151" s="165">
        <v>108.97</v>
      </c>
      <c r="W10151" s="161">
        <v>10148</v>
      </c>
      <c r="X10151" s="159" t="s">
        <v>20</v>
      </c>
    </row>
    <row r="10152" spans="17:24" x14ac:dyDescent="0.25">
      <c r="Q10152" s="161">
        <v>13189</v>
      </c>
      <c r="R10152" s="163">
        <v>0.52412800000000004</v>
      </c>
      <c r="S10152" s="8" t="s">
        <v>4</v>
      </c>
      <c r="T10152" s="8" t="s">
        <v>5</v>
      </c>
      <c r="U10152" s="8">
        <v>2</v>
      </c>
      <c r="V10152" s="165">
        <v>120.13</v>
      </c>
      <c r="W10152" s="161">
        <v>10149</v>
      </c>
      <c r="X10152" s="159" t="s">
        <v>20</v>
      </c>
    </row>
    <row r="10153" spans="17:24" x14ac:dyDescent="0.25">
      <c r="Q10153" s="161">
        <v>13190</v>
      </c>
      <c r="R10153" s="163">
        <v>0.39903899999999998</v>
      </c>
      <c r="S10153" s="8" t="s">
        <v>4</v>
      </c>
      <c r="T10153" s="8" t="s">
        <v>5</v>
      </c>
      <c r="U10153" s="8">
        <v>2</v>
      </c>
      <c r="V10153" s="165">
        <v>107.82</v>
      </c>
      <c r="W10153" s="161">
        <v>10150</v>
      </c>
      <c r="X10153" s="159" t="s">
        <v>20</v>
      </c>
    </row>
    <row r="10154" spans="17:24" x14ac:dyDescent="0.25">
      <c r="Q10154" s="161">
        <v>13191</v>
      </c>
      <c r="R10154" s="163">
        <v>0.41370400000000002</v>
      </c>
      <c r="S10154" s="8" t="s">
        <v>6</v>
      </c>
      <c r="T10154" s="8" t="s">
        <v>5</v>
      </c>
      <c r="U10154" s="8">
        <v>2</v>
      </c>
      <c r="V10154" s="165">
        <v>115.18</v>
      </c>
      <c r="W10154" s="161">
        <v>10151</v>
      </c>
      <c r="X10154" s="159" t="s">
        <v>20</v>
      </c>
    </row>
    <row r="10155" spans="17:24" x14ac:dyDescent="0.25">
      <c r="Q10155" s="161">
        <v>13204</v>
      </c>
      <c r="R10155" s="163">
        <v>6.7865999999999996E-2</v>
      </c>
      <c r="S10155" s="8" t="s">
        <v>4</v>
      </c>
      <c r="T10155" s="8" t="s">
        <v>5</v>
      </c>
      <c r="U10155" s="8">
        <v>2</v>
      </c>
      <c r="V10155" s="165">
        <v>107.85</v>
      </c>
      <c r="W10155" s="161">
        <v>10152</v>
      </c>
      <c r="X10155" s="159" t="s">
        <v>20</v>
      </c>
    </row>
    <row r="10156" spans="17:24" x14ac:dyDescent="0.25">
      <c r="Q10156" s="161">
        <v>13209</v>
      </c>
      <c r="R10156" s="163">
        <v>9.2698000000000003E-2</v>
      </c>
      <c r="S10156" s="8" t="s">
        <v>4</v>
      </c>
      <c r="T10156" s="8" t="s">
        <v>5</v>
      </c>
      <c r="U10156" s="8">
        <v>2</v>
      </c>
      <c r="V10156" s="165">
        <v>107.52</v>
      </c>
      <c r="W10156" s="161">
        <v>10153</v>
      </c>
      <c r="X10156" s="159" t="s">
        <v>20</v>
      </c>
    </row>
    <row r="10157" spans="17:24" x14ac:dyDescent="0.25">
      <c r="Q10157" s="161">
        <v>13213</v>
      </c>
      <c r="R10157" s="163">
        <v>7.1577000000000002E-2</v>
      </c>
      <c r="S10157" s="8" t="s">
        <v>4</v>
      </c>
      <c r="T10157" s="8" t="s">
        <v>5</v>
      </c>
      <c r="U10157" s="8">
        <v>2</v>
      </c>
      <c r="V10157" s="165">
        <v>115.13</v>
      </c>
      <c r="W10157" s="161">
        <v>10154</v>
      </c>
      <c r="X10157" s="159" t="s">
        <v>20</v>
      </c>
    </row>
    <row r="10158" spans="17:24" x14ac:dyDescent="0.25">
      <c r="Q10158" s="161">
        <v>13215</v>
      </c>
      <c r="R10158" s="163">
        <v>0.221279</v>
      </c>
      <c r="S10158" s="8" t="s">
        <v>4</v>
      </c>
      <c r="T10158" s="8" t="s">
        <v>5</v>
      </c>
      <c r="U10158" s="8">
        <v>2</v>
      </c>
      <c r="V10158" s="165">
        <v>119.13</v>
      </c>
      <c r="W10158" s="161">
        <v>10155</v>
      </c>
      <c r="X10158" s="159" t="s">
        <v>20</v>
      </c>
    </row>
    <row r="10159" spans="17:24" x14ac:dyDescent="0.25">
      <c r="Q10159" s="161">
        <v>13219</v>
      </c>
      <c r="R10159" s="163">
        <v>0.21019399999999999</v>
      </c>
      <c r="S10159" s="8" t="s">
        <v>4</v>
      </c>
      <c r="T10159" s="8" t="s">
        <v>5</v>
      </c>
      <c r="U10159" s="8">
        <v>2</v>
      </c>
      <c r="V10159" s="165">
        <v>120.13</v>
      </c>
      <c r="W10159" s="161">
        <v>10156</v>
      </c>
      <c r="X10159" s="159" t="s">
        <v>20</v>
      </c>
    </row>
    <row r="10160" spans="17:24" x14ac:dyDescent="0.25">
      <c r="Q10160" s="161">
        <v>13221</v>
      </c>
      <c r="R10160" s="163">
        <v>0.102238</v>
      </c>
      <c r="S10160" s="8" t="s">
        <v>4</v>
      </c>
      <c r="T10160" s="8" t="s">
        <v>5</v>
      </c>
      <c r="U10160" s="8">
        <v>2</v>
      </c>
      <c r="V10160" s="165">
        <v>115.99</v>
      </c>
      <c r="W10160" s="161">
        <v>10157</v>
      </c>
      <c r="X10160" s="159" t="s">
        <v>20</v>
      </c>
    </row>
    <row r="10161" spans="17:24" x14ac:dyDescent="0.25">
      <c r="Q10161" s="161">
        <v>13222</v>
      </c>
      <c r="R10161" s="163">
        <v>9.3020000000000005E-2</v>
      </c>
      <c r="S10161" s="8" t="s">
        <v>4</v>
      </c>
      <c r="T10161" s="8" t="s">
        <v>5</v>
      </c>
      <c r="U10161" s="8">
        <v>2</v>
      </c>
      <c r="V10161" s="165">
        <v>116.57</v>
      </c>
      <c r="W10161" s="161">
        <v>10158</v>
      </c>
      <c r="X10161" s="159" t="s">
        <v>20</v>
      </c>
    </row>
    <row r="10162" spans="17:24" x14ac:dyDescent="0.25">
      <c r="Q10162" s="161">
        <v>13224</v>
      </c>
      <c r="R10162" s="163">
        <v>0.232934</v>
      </c>
      <c r="S10162" s="8" t="s">
        <v>4</v>
      </c>
      <c r="T10162" s="8" t="s">
        <v>5</v>
      </c>
      <c r="U10162" s="8">
        <v>2</v>
      </c>
      <c r="V10162" s="165">
        <v>117.4</v>
      </c>
      <c r="W10162" s="161">
        <v>10159</v>
      </c>
      <c r="X10162" s="159" t="s">
        <v>18</v>
      </c>
    </row>
    <row r="10163" spans="17:24" x14ac:dyDescent="0.25">
      <c r="Q10163" s="161">
        <v>13235</v>
      </c>
      <c r="R10163" s="163">
        <v>0.13544200000000001</v>
      </c>
      <c r="S10163" s="8" t="s">
        <v>4</v>
      </c>
      <c r="T10163" s="8" t="s">
        <v>5</v>
      </c>
      <c r="U10163" s="8">
        <v>2</v>
      </c>
      <c r="V10163" s="165">
        <v>108.69</v>
      </c>
      <c r="W10163" s="161">
        <v>10160</v>
      </c>
      <c r="X10163" s="159" t="s">
        <v>20</v>
      </c>
    </row>
    <row r="10164" spans="17:24" x14ac:dyDescent="0.25">
      <c r="Q10164" s="161">
        <v>13239</v>
      </c>
      <c r="R10164" s="163">
        <v>0.20150299999999999</v>
      </c>
      <c r="S10164" s="8" t="s">
        <v>4</v>
      </c>
      <c r="T10164" s="8" t="s">
        <v>5</v>
      </c>
      <c r="U10164" s="8">
        <v>2</v>
      </c>
      <c r="V10164" s="165">
        <v>113.21</v>
      </c>
      <c r="W10164" s="161">
        <v>10161</v>
      </c>
      <c r="X10164" s="159" t="s">
        <v>20</v>
      </c>
    </row>
    <row r="10165" spans="17:24" x14ac:dyDescent="0.25">
      <c r="Q10165" s="161">
        <v>13241</v>
      </c>
      <c r="R10165" s="163">
        <v>0.32109599999999999</v>
      </c>
      <c r="S10165" s="8" t="s">
        <v>4</v>
      </c>
      <c r="T10165" s="8" t="s">
        <v>5</v>
      </c>
      <c r="U10165" s="8">
        <v>2</v>
      </c>
      <c r="V10165" s="165">
        <v>100.93</v>
      </c>
      <c r="W10165" s="161">
        <v>10162</v>
      </c>
      <c r="X10165" s="159" t="s">
        <v>20</v>
      </c>
    </row>
    <row r="10166" spans="17:24" x14ac:dyDescent="0.25">
      <c r="Q10166" s="161">
        <v>13250</v>
      </c>
      <c r="R10166" s="163">
        <v>0.106794</v>
      </c>
      <c r="S10166" s="8" t="s">
        <v>4</v>
      </c>
      <c r="T10166" s="8" t="s">
        <v>5</v>
      </c>
      <c r="U10166" s="8">
        <v>2</v>
      </c>
      <c r="V10166" s="165">
        <v>111.59</v>
      </c>
      <c r="W10166" s="161">
        <v>10163</v>
      </c>
      <c r="X10166" s="159" t="s">
        <v>20</v>
      </c>
    </row>
    <row r="10167" spans="17:24" x14ac:dyDescent="0.25">
      <c r="Q10167" s="161">
        <v>13255</v>
      </c>
      <c r="R10167" s="163">
        <v>0.46943099999999999</v>
      </c>
      <c r="S10167" s="8" t="s">
        <v>6</v>
      </c>
      <c r="T10167" s="8" t="s">
        <v>5</v>
      </c>
      <c r="U10167" s="8">
        <v>2</v>
      </c>
      <c r="V10167" s="165">
        <v>120.8</v>
      </c>
      <c r="W10167" s="161">
        <v>10164</v>
      </c>
      <c r="X10167" s="159" t="s">
        <v>20</v>
      </c>
    </row>
    <row r="10168" spans="17:24" x14ac:dyDescent="0.25">
      <c r="Q10168" s="161">
        <v>13257</v>
      </c>
      <c r="R10168" s="163">
        <v>0.259826</v>
      </c>
      <c r="S10168" s="8" t="s">
        <v>4</v>
      </c>
      <c r="T10168" s="8" t="s">
        <v>5</v>
      </c>
      <c r="U10168" s="8">
        <v>2</v>
      </c>
      <c r="V10168" s="165">
        <v>123.37</v>
      </c>
      <c r="W10168" s="161">
        <v>10165</v>
      </c>
      <c r="X10168" s="159" t="s">
        <v>20</v>
      </c>
    </row>
    <row r="10169" spans="17:24" x14ac:dyDescent="0.25">
      <c r="Q10169" s="161">
        <v>13259</v>
      </c>
      <c r="R10169" s="163">
        <v>0.120452</v>
      </c>
      <c r="S10169" s="8" t="s">
        <v>4</v>
      </c>
      <c r="T10169" s="8" t="s">
        <v>5</v>
      </c>
      <c r="U10169" s="8">
        <v>2</v>
      </c>
      <c r="V10169" s="165">
        <v>108.69</v>
      </c>
      <c r="W10169" s="161">
        <v>10166</v>
      </c>
      <c r="X10169" s="159" t="s">
        <v>20</v>
      </c>
    </row>
    <row r="10170" spans="17:24" x14ac:dyDescent="0.25">
      <c r="Q10170" s="161">
        <v>13263</v>
      </c>
      <c r="R10170" s="163">
        <v>0.27413500000000002</v>
      </c>
      <c r="S10170" s="8" t="s">
        <v>4</v>
      </c>
      <c r="T10170" s="8" t="s">
        <v>5</v>
      </c>
      <c r="U10170" s="8">
        <v>2</v>
      </c>
      <c r="V10170" s="165">
        <v>104.75</v>
      </c>
      <c r="W10170" s="161">
        <v>10167</v>
      </c>
      <c r="X10170" s="159" t="s">
        <v>20</v>
      </c>
    </row>
    <row r="10171" spans="17:24" x14ac:dyDescent="0.25">
      <c r="Q10171" s="161">
        <v>13264</v>
      </c>
      <c r="R10171" s="163">
        <v>8.3961999999999995E-2</v>
      </c>
      <c r="S10171" s="8" t="s">
        <v>4</v>
      </c>
      <c r="T10171" s="8" t="s">
        <v>5</v>
      </c>
      <c r="U10171" s="8">
        <v>2</v>
      </c>
      <c r="V10171" s="165">
        <v>112.63</v>
      </c>
      <c r="W10171" s="161">
        <v>10168</v>
      </c>
      <c r="X10171" s="159" t="s">
        <v>20</v>
      </c>
    </row>
    <row r="10172" spans="17:24" x14ac:dyDescent="0.25">
      <c r="Q10172" s="161">
        <v>13268</v>
      </c>
      <c r="R10172" s="163">
        <v>0.262544</v>
      </c>
      <c r="S10172" s="8" t="s">
        <v>4</v>
      </c>
      <c r="T10172" s="8" t="s">
        <v>5</v>
      </c>
      <c r="U10172" s="8">
        <v>2</v>
      </c>
      <c r="V10172" s="165">
        <v>110.07</v>
      </c>
      <c r="W10172" s="161">
        <v>10169</v>
      </c>
      <c r="X10172" s="159" t="s">
        <v>20</v>
      </c>
    </row>
    <row r="10173" spans="17:24" x14ac:dyDescent="0.25">
      <c r="Q10173" s="161">
        <v>13272</v>
      </c>
      <c r="R10173" s="163">
        <v>0.50006300000000004</v>
      </c>
      <c r="S10173" s="8" t="s">
        <v>4</v>
      </c>
      <c r="T10173" s="8" t="s">
        <v>5</v>
      </c>
      <c r="U10173" s="8">
        <v>2</v>
      </c>
      <c r="V10173" s="165">
        <v>116.44</v>
      </c>
      <c r="W10173" s="161">
        <v>10170</v>
      </c>
      <c r="X10173" s="159" t="s">
        <v>20</v>
      </c>
    </row>
    <row r="10174" spans="17:24" x14ac:dyDescent="0.25">
      <c r="Q10174" s="161">
        <v>13273</v>
      </c>
      <c r="R10174" s="163">
        <v>0.107266</v>
      </c>
      <c r="S10174" s="8" t="s">
        <v>4</v>
      </c>
      <c r="T10174" s="8" t="s">
        <v>5</v>
      </c>
      <c r="U10174" s="8">
        <v>2</v>
      </c>
      <c r="V10174" s="165">
        <v>108.71</v>
      </c>
      <c r="W10174" s="161">
        <v>10171</v>
      </c>
      <c r="X10174" s="159" t="s">
        <v>20</v>
      </c>
    </row>
    <row r="10175" spans="17:24" x14ac:dyDescent="0.25">
      <c r="Q10175" s="161">
        <v>13279</v>
      </c>
      <c r="R10175" s="163">
        <v>0.131634</v>
      </c>
      <c r="S10175" s="8" t="s">
        <v>4</v>
      </c>
      <c r="T10175" s="8" t="s">
        <v>5</v>
      </c>
      <c r="U10175" s="8">
        <v>2</v>
      </c>
      <c r="V10175" s="165">
        <v>104.74</v>
      </c>
      <c r="W10175" s="161">
        <v>10172</v>
      </c>
      <c r="X10175" s="159" t="s">
        <v>20</v>
      </c>
    </row>
    <row r="10176" spans="17:24" x14ac:dyDescent="0.25">
      <c r="Q10176" s="161">
        <v>13281</v>
      </c>
      <c r="R10176" s="163">
        <v>8.8280999999999998E-2</v>
      </c>
      <c r="S10176" s="8" t="s">
        <v>4</v>
      </c>
      <c r="T10176" s="8" t="s">
        <v>5</v>
      </c>
      <c r="U10176" s="8">
        <v>2</v>
      </c>
      <c r="V10176" s="165">
        <v>112.09</v>
      </c>
      <c r="W10176" s="161">
        <v>10173</v>
      </c>
      <c r="X10176" s="159" t="s">
        <v>20</v>
      </c>
    </row>
    <row r="10177" spans="17:24" x14ac:dyDescent="0.25">
      <c r="Q10177" s="161">
        <v>13283</v>
      </c>
      <c r="R10177" s="163">
        <v>0.22841700000000001</v>
      </c>
      <c r="S10177" s="8" t="s">
        <v>4</v>
      </c>
      <c r="T10177" s="8" t="s">
        <v>5</v>
      </c>
      <c r="U10177" s="8">
        <v>2</v>
      </c>
      <c r="V10177" s="165">
        <v>107.03</v>
      </c>
      <c r="W10177" s="161">
        <v>10174</v>
      </c>
      <c r="X10177" s="159" t="s">
        <v>20</v>
      </c>
    </row>
    <row r="10178" spans="17:24" x14ac:dyDescent="0.25">
      <c r="Q10178" s="161">
        <v>13288</v>
      </c>
      <c r="R10178" s="163">
        <v>7.7539999999999998E-2</v>
      </c>
      <c r="S10178" s="8" t="s">
        <v>4</v>
      </c>
      <c r="T10178" s="8" t="s">
        <v>5</v>
      </c>
      <c r="U10178" s="8">
        <v>2</v>
      </c>
      <c r="V10178" s="165">
        <v>110.77</v>
      </c>
      <c r="W10178" s="161">
        <v>10175</v>
      </c>
      <c r="X10178" s="159" t="s">
        <v>19</v>
      </c>
    </row>
    <row r="10179" spans="17:24" x14ac:dyDescent="0.25">
      <c r="Q10179" s="161">
        <v>13292</v>
      </c>
      <c r="R10179" s="163">
        <v>0.25289400000000001</v>
      </c>
      <c r="S10179" s="8" t="s">
        <v>4</v>
      </c>
      <c r="T10179" s="8" t="s">
        <v>5</v>
      </c>
      <c r="U10179" s="8">
        <v>2</v>
      </c>
      <c r="V10179" s="165">
        <v>112.98</v>
      </c>
      <c r="W10179" s="161">
        <v>10176</v>
      </c>
      <c r="X10179" s="159" t="s">
        <v>20</v>
      </c>
    </row>
    <row r="10180" spans="17:24" x14ac:dyDescent="0.25">
      <c r="Q10180" s="161">
        <v>13294</v>
      </c>
      <c r="R10180" s="163">
        <v>0.14651400000000001</v>
      </c>
      <c r="S10180" s="8" t="s">
        <v>4</v>
      </c>
      <c r="T10180" s="8" t="s">
        <v>5</v>
      </c>
      <c r="U10180" s="8">
        <v>2</v>
      </c>
      <c r="V10180" s="165">
        <v>120.61</v>
      </c>
      <c r="W10180" s="161">
        <v>10177</v>
      </c>
      <c r="X10180" s="159" t="s">
        <v>20</v>
      </c>
    </row>
    <row r="10181" spans="17:24" x14ac:dyDescent="0.25">
      <c r="Q10181" s="161">
        <v>13296</v>
      </c>
      <c r="R10181" s="163">
        <v>0.36378899999999997</v>
      </c>
      <c r="S10181" s="8" t="s">
        <v>4</v>
      </c>
      <c r="T10181" s="8" t="s">
        <v>5</v>
      </c>
      <c r="U10181" s="8">
        <v>2</v>
      </c>
      <c r="V10181" s="165">
        <v>123.14</v>
      </c>
      <c r="W10181" s="161">
        <v>10178</v>
      </c>
      <c r="X10181" s="159" t="s">
        <v>20</v>
      </c>
    </row>
    <row r="10182" spans="17:24" x14ac:dyDescent="0.25">
      <c r="Q10182" s="161">
        <v>13298</v>
      </c>
      <c r="R10182" s="163">
        <v>0.138406</v>
      </c>
      <c r="S10182" s="8" t="s">
        <v>4</v>
      </c>
      <c r="T10182" s="8" t="s">
        <v>5</v>
      </c>
      <c r="U10182" s="8">
        <v>2</v>
      </c>
      <c r="V10182" s="165">
        <v>110.07</v>
      </c>
      <c r="W10182" s="161">
        <v>10179</v>
      </c>
      <c r="X10182" s="159" t="s">
        <v>17</v>
      </c>
    </row>
    <row r="10183" spans="17:24" x14ac:dyDescent="0.25">
      <c r="Q10183" s="161">
        <v>13300</v>
      </c>
      <c r="R10183" s="163">
        <v>0.21066599999999999</v>
      </c>
      <c r="S10183" s="8" t="s">
        <v>4</v>
      </c>
      <c r="T10183" s="8" t="s">
        <v>5</v>
      </c>
      <c r="U10183" s="8">
        <v>2</v>
      </c>
      <c r="V10183" s="165">
        <v>124.89</v>
      </c>
      <c r="W10183" s="161">
        <v>10180</v>
      </c>
      <c r="X10183" s="159" t="s">
        <v>20</v>
      </c>
    </row>
    <row r="10184" spans="17:24" x14ac:dyDescent="0.25">
      <c r="Q10184" s="161">
        <v>13307</v>
      </c>
      <c r="R10184" s="163">
        <v>0.35322399999999998</v>
      </c>
      <c r="S10184" s="8" t="s">
        <v>4</v>
      </c>
      <c r="T10184" s="8" t="s">
        <v>5</v>
      </c>
      <c r="U10184" s="8">
        <v>2</v>
      </c>
      <c r="V10184" s="165">
        <v>114.27</v>
      </c>
      <c r="W10184" s="161">
        <v>10181</v>
      </c>
      <c r="X10184" s="159" t="s">
        <v>20</v>
      </c>
    </row>
    <row r="10185" spans="17:24" x14ac:dyDescent="0.25">
      <c r="Q10185" s="161">
        <v>13315</v>
      </c>
      <c r="R10185" s="163">
        <v>0.125442</v>
      </c>
      <c r="S10185" s="8" t="s">
        <v>6</v>
      </c>
      <c r="T10185" s="8" t="s">
        <v>5</v>
      </c>
      <c r="U10185" s="8">
        <v>2</v>
      </c>
      <c r="V10185" s="165">
        <v>104.62</v>
      </c>
      <c r="W10185" s="161">
        <v>10182</v>
      </c>
      <c r="X10185" s="159" t="s">
        <v>19</v>
      </c>
    </row>
    <row r="10186" spans="17:24" x14ac:dyDescent="0.25">
      <c r="Q10186" s="161">
        <v>13318</v>
      </c>
      <c r="R10186" s="163">
        <v>0.48929499999999998</v>
      </c>
      <c r="S10186" s="8" t="s">
        <v>4</v>
      </c>
      <c r="T10186" s="8" t="s">
        <v>5</v>
      </c>
      <c r="U10186" s="8">
        <v>2</v>
      </c>
      <c r="V10186" s="165">
        <v>110.6</v>
      </c>
      <c r="W10186" s="161">
        <v>10183</v>
      </c>
      <c r="X10186" s="159" t="s">
        <v>20</v>
      </c>
    </row>
    <row r="10187" spans="17:24" x14ac:dyDescent="0.25">
      <c r="Q10187" s="161">
        <v>13320</v>
      </c>
      <c r="R10187" s="163">
        <v>0.118551</v>
      </c>
      <c r="S10187" s="8" t="s">
        <v>4</v>
      </c>
      <c r="T10187" s="8" t="s">
        <v>5</v>
      </c>
      <c r="U10187" s="8">
        <v>2</v>
      </c>
      <c r="V10187" s="165">
        <v>110.7</v>
      </c>
      <c r="W10187" s="161">
        <v>10184</v>
      </c>
      <c r="X10187" s="159" t="s">
        <v>20</v>
      </c>
    </row>
    <row r="10188" spans="17:24" x14ac:dyDescent="0.25">
      <c r="Q10188" s="161">
        <v>13322</v>
      </c>
      <c r="R10188" s="163">
        <v>0.140183</v>
      </c>
      <c r="S10188" s="8" t="s">
        <v>4</v>
      </c>
      <c r="T10188" s="8" t="s">
        <v>5</v>
      </c>
      <c r="U10188" s="8">
        <v>2</v>
      </c>
      <c r="V10188" s="165">
        <v>112.08</v>
      </c>
      <c r="W10188" s="161">
        <v>10185</v>
      </c>
      <c r="X10188" s="159" t="s">
        <v>20</v>
      </c>
    </row>
    <row r="10189" spans="17:24" x14ac:dyDescent="0.25">
      <c r="Q10189" s="161">
        <v>13329</v>
      </c>
      <c r="R10189" s="163">
        <v>9.0814000000000006E-2</v>
      </c>
      <c r="S10189" s="8" t="s">
        <v>4</v>
      </c>
      <c r="T10189" s="8" t="s">
        <v>5</v>
      </c>
      <c r="U10189" s="8">
        <v>2</v>
      </c>
      <c r="V10189" s="165">
        <v>114.25</v>
      </c>
      <c r="W10189" s="161">
        <v>10186</v>
      </c>
      <c r="X10189" s="159" t="s">
        <v>20</v>
      </c>
    </row>
    <row r="10190" spans="17:24" x14ac:dyDescent="0.25">
      <c r="Q10190" s="161">
        <v>13333</v>
      </c>
      <c r="R10190" s="163">
        <v>0.11977</v>
      </c>
      <c r="S10190" s="8" t="s">
        <v>4</v>
      </c>
      <c r="T10190" s="8" t="s">
        <v>5</v>
      </c>
      <c r="U10190" s="8">
        <v>2</v>
      </c>
      <c r="V10190" s="165">
        <v>104.6</v>
      </c>
      <c r="W10190" s="161">
        <v>10187</v>
      </c>
      <c r="X10190" s="159" t="s">
        <v>19</v>
      </c>
    </row>
    <row r="10191" spans="17:24" x14ac:dyDescent="0.25">
      <c r="Q10191" s="161">
        <v>13336</v>
      </c>
      <c r="R10191" s="163">
        <v>0.21812400000000001</v>
      </c>
      <c r="S10191" s="8" t="s">
        <v>4</v>
      </c>
      <c r="T10191" s="8" t="s">
        <v>5</v>
      </c>
      <c r="U10191" s="8">
        <v>2</v>
      </c>
      <c r="V10191" s="165">
        <v>114.07</v>
      </c>
      <c r="W10191" s="161">
        <v>10188</v>
      </c>
      <c r="X10191" s="159" t="s">
        <v>20</v>
      </c>
    </row>
    <row r="10192" spans="17:24" x14ac:dyDescent="0.25">
      <c r="Q10192" s="161">
        <v>13343</v>
      </c>
      <c r="R10192" s="163">
        <v>7.9169000000000003E-2</v>
      </c>
      <c r="S10192" s="8" t="s">
        <v>4</v>
      </c>
      <c r="T10192" s="8" t="s">
        <v>5</v>
      </c>
      <c r="U10192" s="8">
        <v>2</v>
      </c>
      <c r="V10192" s="165">
        <v>111.02</v>
      </c>
      <c r="W10192" s="161">
        <v>10189</v>
      </c>
      <c r="X10192" s="159" t="s">
        <v>20</v>
      </c>
    </row>
    <row r="10193" spans="17:24" x14ac:dyDescent="0.25">
      <c r="Q10193" s="161">
        <v>13345</v>
      </c>
      <c r="R10193" s="163">
        <v>0.12406300000000001</v>
      </c>
      <c r="S10193" s="8" t="s">
        <v>6</v>
      </c>
      <c r="T10193" s="8" t="s">
        <v>5</v>
      </c>
      <c r="U10193" s="8">
        <v>2</v>
      </c>
      <c r="V10193" s="165">
        <v>117.14</v>
      </c>
      <c r="W10193" s="161">
        <v>10190</v>
      </c>
      <c r="X10193" s="159" t="s">
        <v>20</v>
      </c>
    </row>
    <row r="10194" spans="17:24" x14ac:dyDescent="0.25">
      <c r="Q10194" s="161">
        <v>13351</v>
      </c>
      <c r="R10194" s="163">
        <v>0.27970099999999998</v>
      </c>
      <c r="S10194" s="8" t="s">
        <v>6</v>
      </c>
      <c r="T10194" s="8" t="s">
        <v>5</v>
      </c>
      <c r="U10194" s="8">
        <v>2</v>
      </c>
      <c r="V10194" s="165">
        <v>124.03</v>
      </c>
      <c r="W10194" s="161">
        <v>10191</v>
      </c>
      <c r="X10194" s="159" t="s">
        <v>20</v>
      </c>
    </row>
    <row r="10195" spans="17:24" x14ac:dyDescent="0.25">
      <c r="Q10195" s="161">
        <v>13353</v>
      </c>
      <c r="R10195" s="163">
        <v>0.23011499999999999</v>
      </c>
      <c r="S10195" s="8" t="s">
        <v>4</v>
      </c>
      <c r="T10195" s="8" t="s">
        <v>5</v>
      </c>
      <c r="U10195" s="8">
        <v>2</v>
      </c>
      <c r="V10195" s="165">
        <v>112.56</v>
      </c>
      <c r="W10195" s="161">
        <v>10192</v>
      </c>
      <c r="X10195" s="159" t="s">
        <v>17</v>
      </c>
    </row>
    <row r="10196" spans="17:24" x14ac:dyDescent="0.25">
      <c r="Q10196" s="161">
        <v>13356</v>
      </c>
      <c r="R10196" s="163">
        <v>0.179338</v>
      </c>
      <c r="S10196" s="8" t="s">
        <v>4</v>
      </c>
      <c r="T10196" s="8" t="s">
        <v>5</v>
      </c>
      <c r="U10196" s="8">
        <v>2</v>
      </c>
      <c r="V10196" s="165">
        <v>116.14</v>
      </c>
      <c r="W10196" s="161">
        <v>10193</v>
      </c>
      <c r="X10196" s="159" t="s">
        <v>17</v>
      </c>
    </row>
    <row r="10197" spans="17:24" x14ac:dyDescent="0.25">
      <c r="Q10197" s="161">
        <v>13359</v>
      </c>
      <c r="R10197" s="163">
        <v>0.20583499999999999</v>
      </c>
      <c r="S10197" s="8" t="s">
        <v>4</v>
      </c>
      <c r="T10197" s="8" t="s">
        <v>5</v>
      </c>
      <c r="U10197" s="8">
        <v>2</v>
      </c>
      <c r="V10197" s="165">
        <v>118.08</v>
      </c>
      <c r="W10197" s="161">
        <v>10194</v>
      </c>
      <c r="X10197" s="159" t="s">
        <v>20</v>
      </c>
    </row>
    <row r="10198" spans="17:24" x14ac:dyDescent="0.25">
      <c r="Q10198" s="161">
        <v>13361</v>
      </c>
      <c r="R10198" s="163">
        <v>0.28673799999999999</v>
      </c>
      <c r="S10198" s="8" t="s">
        <v>4</v>
      </c>
      <c r="T10198" s="8" t="s">
        <v>5</v>
      </c>
      <c r="U10198" s="8">
        <v>2</v>
      </c>
      <c r="V10198" s="165">
        <v>111.84</v>
      </c>
      <c r="W10198" s="161">
        <v>10195</v>
      </c>
      <c r="X10198" s="159" t="s">
        <v>20</v>
      </c>
    </row>
    <row r="10199" spans="17:24" x14ac:dyDescent="0.25">
      <c r="Q10199" s="161">
        <v>13363</v>
      </c>
      <c r="R10199" s="163">
        <v>0.509934</v>
      </c>
      <c r="S10199" s="8" t="s">
        <v>4</v>
      </c>
      <c r="T10199" s="8" t="s">
        <v>5</v>
      </c>
      <c r="U10199" s="8">
        <v>2</v>
      </c>
      <c r="V10199" s="165">
        <v>111.94</v>
      </c>
      <c r="W10199" s="161">
        <v>10196</v>
      </c>
      <c r="X10199" s="159" t="s">
        <v>20</v>
      </c>
    </row>
    <row r="10200" spans="17:24" x14ac:dyDescent="0.25">
      <c r="Q10200" s="161">
        <v>13365</v>
      </c>
      <c r="R10200" s="163">
        <v>6.2715000000000007E-2</v>
      </c>
      <c r="S10200" s="8" t="s">
        <v>4</v>
      </c>
      <c r="T10200" s="8" t="s">
        <v>5</v>
      </c>
      <c r="U10200" s="8">
        <v>2</v>
      </c>
      <c r="V10200" s="165">
        <v>112.6</v>
      </c>
      <c r="W10200" s="161">
        <v>10197</v>
      </c>
      <c r="X10200" s="159" t="s">
        <v>20</v>
      </c>
    </row>
    <row r="10201" spans="17:24" x14ac:dyDescent="0.25">
      <c r="Q10201" s="161">
        <v>13366</v>
      </c>
      <c r="R10201" s="163">
        <v>8.6836999999999998E-2</v>
      </c>
      <c r="S10201" s="8" t="s">
        <v>4</v>
      </c>
      <c r="T10201" s="8" t="s">
        <v>5</v>
      </c>
      <c r="U10201" s="8">
        <v>2</v>
      </c>
      <c r="V10201" s="165">
        <v>111.13</v>
      </c>
      <c r="W10201" s="161">
        <v>10198</v>
      </c>
      <c r="X10201" s="159" t="s">
        <v>20</v>
      </c>
    </row>
    <row r="10202" spans="17:24" x14ac:dyDescent="0.25">
      <c r="Q10202" s="161">
        <v>13370</v>
      </c>
      <c r="R10202" s="163">
        <v>0.15304599999999999</v>
      </c>
      <c r="S10202" s="8" t="s">
        <v>4</v>
      </c>
      <c r="T10202" s="8" t="s">
        <v>5</v>
      </c>
      <c r="U10202" s="8">
        <v>2</v>
      </c>
      <c r="V10202" s="165">
        <v>120.77</v>
      </c>
      <c r="W10202" s="161">
        <v>10199</v>
      </c>
      <c r="X10202" s="159" t="s">
        <v>20</v>
      </c>
    </row>
    <row r="10203" spans="17:24" x14ac:dyDescent="0.25">
      <c r="Q10203" s="161">
        <v>13372</v>
      </c>
      <c r="R10203" s="163">
        <v>0.14188300000000001</v>
      </c>
      <c r="S10203" s="8" t="s">
        <v>4</v>
      </c>
      <c r="T10203" s="8" t="s">
        <v>5</v>
      </c>
      <c r="U10203" s="8">
        <v>2</v>
      </c>
      <c r="V10203" s="165">
        <v>111.07</v>
      </c>
      <c r="W10203" s="161">
        <v>10200</v>
      </c>
      <c r="X10203" s="159" t="s">
        <v>20</v>
      </c>
    </row>
    <row r="10204" spans="17:24" x14ac:dyDescent="0.25">
      <c r="Q10204" s="161">
        <v>13378</v>
      </c>
      <c r="R10204" s="163">
        <v>0.339727</v>
      </c>
      <c r="S10204" s="8" t="s">
        <v>4</v>
      </c>
      <c r="T10204" s="8" t="s">
        <v>5</v>
      </c>
      <c r="U10204" s="8">
        <v>2</v>
      </c>
      <c r="V10204" s="165">
        <v>108.16</v>
      </c>
      <c r="W10204" s="161">
        <v>10201</v>
      </c>
      <c r="X10204" s="159" t="s">
        <v>20</v>
      </c>
    </row>
    <row r="10205" spans="17:24" x14ac:dyDescent="0.25">
      <c r="Q10205" s="161">
        <v>13379</v>
      </c>
      <c r="R10205" s="163">
        <v>0.29033100000000001</v>
      </c>
      <c r="S10205" s="8" t="s">
        <v>4</v>
      </c>
      <c r="T10205" s="8" t="s">
        <v>5</v>
      </c>
      <c r="U10205" s="8">
        <v>2</v>
      </c>
      <c r="V10205" s="165">
        <v>104.64</v>
      </c>
      <c r="W10205" s="161">
        <v>10202</v>
      </c>
      <c r="X10205" s="159" t="s">
        <v>20</v>
      </c>
    </row>
    <row r="10206" spans="17:24" x14ac:dyDescent="0.25">
      <c r="Q10206" s="161">
        <v>13380</v>
      </c>
      <c r="R10206" s="163">
        <v>0.20333599999999999</v>
      </c>
      <c r="S10206" s="8" t="s">
        <v>4</v>
      </c>
      <c r="T10206" s="8" t="s">
        <v>5</v>
      </c>
      <c r="U10206" s="8">
        <v>2</v>
      </c>
      <c r="V10206" s="165">
        <v>113.69</v>
      </c>
      <c r="W10206" s="161">
        <v>10203</v>
      </c>
      <c r="X10206" s="159" t="s">
        <v>20</v>
      </c>
    </row>
    <row r="10207" spans="17:24" x14ac:dyDescent="0.25">
      <c r="Q10207" s="161">
        <v>13381</v>
      </c>
      <c r="R10207" s="163">
        <v>0.45587899999999998</v>
      </c>
      <c r="S10207" s="8" t="s">
        <v>4</v>
      </c>
      <c r="T10207" s="8" t="s">
        <v>5</v>
      </c>
      <c r="U10207" s="8">
        <v>2</v>
      </c>
      <c r="V10207" s="165">
        <v>120.68</v>
      </c>
      <c r="W10207" s="161">
        <v>10204</v>
      </c>
      <c r="X10207" s="159" t="s">
        <v>20</v>
      </c>
    </row>
    <row r="10208" spans="17:24" x14ac:dyDescent="0.25">
      <c r="Q10208" s="161">
        <v>13384</v>
      </c>
      <c r="R10208" s="163">
        <v>7.1276999999999993E-2</v>
      </c>
      <c r="S10208" s="8" t="s">
        <v>4</v>
      </c>
      <c r="T10208" s="8" t="s">
        <v>5</v>
      </c>
      <c r="U10208" s="8">
        <v>2</v>
      </c>
      <c r="V10208" s="165">
        <v>112.61</v>
      </c>
      <c r="W10208" s="161">
        <v>10205</v>
      </c>
      <c r="X10208" s="159" t="s">
        <v>20</v>
      </c>
    </row>
    <row r="10209" spans="17:24" x14ac:dyDescent="0.25">
      <c r="Q10209" s="161">
        <v>13388</v>
      </c>
      <c r="R10209" s="163">
        <v>0.26889600000000002</v>
      </c>
      <c r="S10209" s="8" t="s">
        <v>4</v>
      </c>
      <c r="T10209" s="8" t="s">
        <v>5</v>
      </c>
      <c r="U10209" s="8">
        <v>2</v>
      </c>
      <c r="V10209" s="165">
        <v>102.02</v>
      </c>
      <c r="W10209" s="161">
        <v>10206</v>
      </c>
      <c r="X10209" s="159" t="s">
        <v>20</v>
      </c>
    </row>
    <row r="10210" spans="17:24" x14ac:dyDescent="0.25">
      <c r="Q10210" s="161">
        <v>13390</v>
      </c>
      <c r="R10210" s="163">
        <v>6.6701999999999997E-2</v>
      </c>
      <c r="S10210" s="8" t="s">
        <v>4</v>
      </c>
      <c r="T10210" s="8" t="s">
        <v>5</v>
      </c>
      <c r="U10210" s="8">
        <v>2</v>
      </c>
      <c r="V10210" s="165">
        <v>110.45</v>
      </c>
      <c r="W10210" s="161">
        <v>10207</v>
      </c>
      <c r="X10210" s="159" t="s">
        <v>20</v>
      </c>
    </row>
    <row r="10211" spans="17:24" x14ac:dyDescent="0.25">
      <c r="Q10211" s="161">
        <v>13393</v>
      </c>
      <c r="R10211" s="163">
        <v>0.138733</v>
      </c>
      <c r="S10211" s="8" t="s">
        <v>4</v>
      </c>
      <c r="T10211" s="8" t="s">
        <v>5</v>
      </c>
      <c r="U10211" s="8">
        <v>2</v>
      </c>
      <c r="V10211" s="165">
        <v>104.36</v>
      </c>
      <c r="W10211" s="161">
        <v>10208</v>
      </c>
      <c r="X10211" s="159" t="s">
        <v>20</v>
      </c>
    </row>
    <row r="10212" spans="17:24" x14ac:dyDescent="0.25">
      <c r="Q10212" s="161">
        <v>13398</v>
      </c>
      <c r="R10212" s="163">
        <v>0.16347700000000001</v>
      </c>
      <c r="S10212" s="8" t="s">
        <v>4</v>
      </c>
      <c r="T10212" s="8" t="s">
        <v>5</v>
      </c>
      <c r="U10212" s="8">
        <v>2</v>
      </c>
      <c r="V10212" s="165">
        <v>119.06</v>
      </c>
      <c r="W10212" s="161">
        <v>10209</v>
      </c>
      <c r="X10212" s="159" t="s">
        <v>20</v>
      </c>
    </row>
    <row r="10213" spans="17:24" x14ac:dyDescent="0.25">
      <c r="Q10213" s="161">
        <v>13399</v>
      </c>
      <c r="R10213" s="163">
        <v>5.8908000000000002E-2</v>
      </c>
      <c r="S10213" s="8" t="s">
        <v>4</v>
      </c>
      <c r="T10213" s="8" t="s">
        <v>5</v>
      </c>
      <c r="U10213" s="8">
        <v>2</v>
      </c>
      <c r="V10213" s="165">
        <v>112.56</v>
      </c>
      <c r="W10213" s="161">
        <v>10210</v>
      </c>
      <c r="X10213" s="159" t="s">
        <v>20</v>
      </c>
    </row>
    <row r="10214" spans="17:24" x14ac:dyDescent="0.25">
      <c r="Q10214" s="161">
        <v>13401</v>
      </c>
      <c r="R10214" s="163">
        <v>0.91194699999999995</v>
      </c>
      <c r="S10214" s="8" t="s">
        <v>4</v>
      </c>
      <c r="T10214" s="8" t="s">
        <v>5</v>
      </c>
      <c r="U10214" s="8">
        <v>2</v>
      </c>
      <c r="V10214" s="165">
        <v>102.49</v>
      </c>
      <c r="W10214" s="161">
        <v>10211</v>
      </c>
      <c r="X10214" s="159" t="s">
        <v>20</v>
      </c>
    </row>
    <row r="10215" spans="17:24" x14ac:dyDescent="0.25">
      <c r="Q10215" s="161">
        <v>13403</v>
      </c>
      <c r="R10215" s="163">
        <v>0.19023200000000001</v>
      </c>
      <c r="S10215" s="8" t="s">
        <v>4</v>
      </c>
      <c r="T10215" s="8" t="s">
        <v>5</v>
      </c>
      <c r="U10215" s="8">
        <v>2</v>
      </c>
      <c r="V10215" s="165">
        <v>124.62</v>
      </c>
      <c r="W10215" s="161">
        <v>10212</v>
      </c>
      <c r="X10215" s="159" t="s">
        <v>20</v>
      </c>
    </row>
    <row r="10216" spans="17:24" x14ac:dyDescent="0.25">
      <c r="Q10216" s="161">
        <v>13405</v>
      </c>
      <c r="R10216" s="163">
        <v>0.1227</v>
      </c>
      <c r="S10216" s="8" t="s">
        <v>4</v>
      </c>
      <c r="T10216" s="8" t="s">
        <v>5</v>
      </c>
      <c r="U10216" s="8">
        <v>2</v>
      </c>
      <c r="V10216" s="165">
        <v>102.04</v>
      </c>
      <c r="W10216" s="161">
        <v>10213</v>
      </c>
      <c r="X10216" s="159" t="s">
        <v>20</v>
      </c>
    </row>
    <row r="10217" spans="17:24" x14ac:dyDescent="0.25">
      <c r="Q10217" s="161">
        <v>13407</v>
      </c>
      <c r="R10217" s="163">
        <v>0.34387699999999999</v>
      </c>
      <c r="S10217" s="8" t="s">
        <v>4</v>
      </c>
      <c r="T10217" s="8" t="s">
        <v>5</v>
      </c>
      <c r="U10217" s="8">
        <v>2</v>
      </c>
      <c r="V10217" s="165">
        <v>101.74</v>
      </c>
      <c r="W10217" s="161">
        <v>10214</v>
      </c>
      <c r="X10217" s="159" t="s">
        <v>20</v>
      </c>
    </row>
    <row r="10218" spans="17:24" x14ac:dyDescent="0.25">
      <c r="Q10218" s="161">
        <v>13409</v>
      </c>
      <c r="R10218" s="163">
        <v>0.218778</v>
      </c>
      <c r="S10218" s="8" t="s">
        <v>4</v>
      </c>
      <c r="T10218" s="8" t="s">
        <v>5</v>
      </c>
      <c r="U10218" s="8">
        <v>2</v>
      </c>
      <c r="V10218" s="165">
        <v>104.61</v>
      </c>
      <c r="W10218" s="161">
        <v>10215</v>
      </c>
      <c r="X10218" s="159" t="s">
        <v>20</v>
      </c>
    </row>
    <row r="10219" spans="17:24" x14ac:dyDescent="0.25">
      <c r="Q10219" s="161">
        <v>13414</v>
      </c>
      <c r="R10219" s="163">
        <v>0.118796</v>
      </c>
      <c r="S10219" s="8" t="s">
        <v>4</v>
      </c>
      <c r="T10219" s="8" t="s">
        <v>5</v>
      </c>
      <c r="U10219" s="8">
        <v>2</v>
      </c>
      <c r="V10219" s="165">
        <v>102</v>
      </c>
      <c r="W10219" s="161">
        <v>10216</v>
      </c>
      <c r="X10219" s="159" t="s">
        <v>20</v>
      </c>
    </row>
    <row r="10220" spans="17:24" x14ac:dyDescent="0.25">
      <c r="Q10220" s="161">
        <v>13418</v>
      </c>
      <c r="R10220" s="163">
        <v>0.114677</v>
      </c>
      <c r="S10220" s="8" t="s">
        <v>4</v>
      </c>
      <c r="T10220" s="8" t="s">
        <v>5</v>
      </c>
      <c r="U10220" s="8">
        <v>2</v>
      </c>
      <c r="V10220" s="165">
        <v>112.56</v>
      </c>
      <c r="W10220" s="161">
        <v>10217</v>
      </c>
      <c r="X10220" s="159" t="s">
        <v>20</v>
      </c>
    </row>
    <row r="10221" spans="17:24" x14ac:dyDescent="0.25">
      <c r="Q10221" s="161">
        <v>13420</v>
      </c>
      <c r="R10221" s="163">
        <v>0.15682199999999999</v>
      </c>
      <c r="S10221" s="8" t="s">
        <v>4</v>
      </c>
      <c r="T10221" s="8" t="s">
        <v>5</v>
      </c>
      <c r="U10221" s="8">
        <v>2</v>
      </c>
      <c r="V10221" s="165">
        <v>117.66</v>
      </c>
      <c r="W10221" s="161">
        <v>10218</v>
      </c>
      <c r="X10221" s="159" t="s">
        <v>20</v>
      </c>
    </row>
    <row r="10222" spans="17:24" x14ac:dyDescent="0.25">
      <c r="Q10222" s="161">
        <v>13424</v>
      </c>
      <c r="R10222" s="163">
        <v>5.7171E-2</v>
      </c>
      <c r="S10222" s="8" t="s">
        <v>6</v>
      </c>
      <c r="T10222" s="8" t="s">
        <v>5</v>
      </c>
      <c r="U10222" s="8">
        <v>2</v>
      </c>
      <c r="V10222" s="165">
        <v>113.07</v>
      </c>
      <c r="W10222" s="161">
        <v>10219</v>
      </c>
      <c r="X10222" s="159" t="s">
        <v>20</v>
      </c>
    </row>
    <row r="10223" spans="17:24" x14ac:dyDescent="0.25">
      <c r="Q10223" s="161">
        <v>13426</v>
      </c>
      <c r="R10223" s="163">
        <v>0.29812100000000002</v>
      </c>
      <c r="S10223" s="8" t="s">
        <v>4</v>
      </c>
      <c r="T10223" s="8" t="s">
        <v>5</v>
      </c>
      <c r="U10223" s="8">
        <v>2</v>
      </c>
      <c r="V10223" s="165">
        <v>118.39</v>
      </c>
      <c r="W10223" s="161">
        <v>10220</v>
      </c>
      <c r="X10223" s="159" t="s">
        <v>20</v>
      </c>
    </row>
    <row r="10224" spans="17:24" x14ac:dyDescent="0.25">
      <c r="Q10224" s="161">
        <v>13428</v>
      </c>
      <c r="R10224" s="163">
        <v>9.8121E-2</v>
      </c>
      <c r="S10224" s="8" t="s">
        <v>4</v>
      </c>
      <c r="T10224" s="8" t="s">
        <v>5</v>
      </c>
      <c r="U10224" s="8">
        <v>2</v>
      </c>
      <c r="V10224" s="165">
        <v>106.46</v>
      </c>
      <c r="W10224" s="161">
        <v>10221</v>
      </c>
      <c r="X10224" s="159" t="s">
        <v>20</v>
      </c>
    </row>
    <row r="10225" spans="17:24" x14ac:dyDescent="0.25">
      <c r="Q10225" s="161">
        <v>13430</v>
      </c>
      <c r="R10225" s="163">
        <v>0.23216200000000001</v>
      </c>
      <c r="S10225" s="8" t="s">
        <v>4</v>
      </c>
      <c r="T10225" s="8" t="s">
        <v>5</v>
      </c>
      <c r="U10225" s="8">
        <v>2</v>
      </c>
      <c r="V10225" s="165">
        <v>116.78</v>
      </c>
      <c r="W10225" s="161">
        <v>10222</v>
      </c>
      <c r="X10225" s="159" t="s">
        <v>20</v>
      </c>
    </row>
    <row r="10226" spans="17:24" x14ac:dyDescent="0.25">
      <c r="Q10226" s="161">
        <v>13431</v>
      </c>
      <c r="R10226" s="163">
        <v>7.4006000000000002E-2</v>
      </c>
      <c r="S10226" s="8" t="s">
        <v>4</v>
      </c>
      <c r="T10226" s="8" t="s">
        <v>5</v>
      </c>
      <c r="U10226" s="8">
        <v>2</v>
      </c>
      <c r="V10226" s="165">
        <v>102.33</v>
      </c>
      <c r="W10226" s="161">
        <v>10223</v>
      </c>
      <c r="X10226" s="159" t="s">
        <v>20</v>
      </c>
    </row>
    <row r="10227" spans="17:24" x14ac:dyDescent="0.25">
      <c r="Q10227" s="161">
        <v>13437</v>
      </c>
      <c r="R10227" s="163">
        <v>7.5895000000000004E-2</v>
      </c>
      <c r="S10227" s="8" t="s">
        <v>4</v>
      </c>
      <c r="T10227" s="8" t="s">
        <v>5</v>
      </c>
      <c r="U10227" s="8">
        <v>2</v>
      </c>
      <c r="V10227" s="165">
        <v>108.43</v>
      </c>
      <c r="W10227" s="161">
        <v>10224</v>
      </c>
      <c r="X10227" s="159" t="s">
        <v>20</v>
      </c>
    </row>
    <row r="10228" spans="17:24" x14ac:dyDescent="0.25">
      <c r="Q10228" s="161">
        <v>13445</v>
      </c>
      <c r="R10228" s="163">
        <v>0.27639399999999997</v>
      </c>
      <c r="S10228" s="8" t="s">
        <v>4</v>
      </c>
      <c r="T10228" s="8" t="s">
        <v>5</v>
      </c>
      <c r="U10228" s="8">
        <v>2</v>
      </c>
      <c r="V10228" s="165">
        <v>108.83</v>
      </c>
      <c r="W10228" s="161">
        <v>10225</v>
      </c>
      <c r="X10228" s="159" t="s">
        <v>20</v>
      </c>
    </row>
    <row r="10229" spans="17:24" x14ac:dyDescent="0.25">
      <c r="Q10229" s="161">
        <v>13449</v>
      </c>
      <c r="R10229" s="163">
        <v>0.26649099999999998</v>
      </c>
      <c r="S10229" s="8" t="s">
        <v>4</v>
      </c>
      <c r="T10229" s="8" t="s">
        <v>5</v>
      </c>
      <c r="U10229" s="8">
        <v>2</v>
      </c>
      <c r="V10229" s="165">
        <v>110.45</v>
      </c>
      <c r="W10229" s="161">
        <v>10226</v>
      </c>
      <c r="X10229" s="159" t="s">
        <v>20</v>
      </c>
    </row>
    <row r="10230" spans="17:24" x14ac:dyDescent="0.25">
      <c r="Q10230" s="161">
        <v>13451</v>
      </c>
      <c r="R10230" s="163">
        <v>0.57259199999999999</v>
      </c>
      <c r="S10230" s="8" t="s">
        <v>4</v>
      </c>
      <c r="T10230" s="8" t="s">
        <v>5</v>
      </c>
      <c r="U10230" s="8">
        <v>2</v>
      </c>
      <c r="V10230" s="165">
        <v>116.35</v>
      </c>
      <c r="W10230" s="161">
        <v>10227</v>
      </c>
      <c r="X10230" s="159" t="s">
        <v>20</v>
      </c>
    </row>
    <row r="10231" spans="17:24" x14ac:dyDescent="0.25">
      <c r="Q10231" s="161">
        <v>13453</v>
      </c>
      <c r="R10231" s="163">
        <v>0.15565999999999999</v>
      </c>
      <c r="S10231" s="8" t="s">
        <v>4</v>
      </c>
      <c r="T10231" s="8" t="s">
        <v>5</v>
      </c>
      <c r="U10231" s="8">
        <v>2</v>
      </c>
      <c r="V10231" s="165">
        <v>102.28</v>
      </c>
      <c r="W10231" s="161">
        <v>10228</v>
      </c>
      <c r="X10231" s="159" t="s">
        <v>20</v>
      </c>
    </row>
    <row r="10232" spans="17:24" x14ac:dyDescent="0.25">
      <c r="Q10232" s="161">
        <v>13457</v>
      </c>
      <c r="R10232" s="163">
        <v>0.241733</v>
      </c>
      <c r="S10232" s="8" t="s">
        <v>4</v>
      </c>
      <c r="T10232" s="8" t="s">
        <v>5</v>
      </c>
      <c r="U10232" s="8">
        <v>2</v>
      </c>
      <c r="V10232" s="165">
        <v>103.52</v>
      </c>
      <c r="W10232" s="161">
        <v>10229</v>
      </c>
      <c r="X10232" s="159" t="s">
        <v>20</v>
      </c>
    </row>
    <row r="10233" spans="17:24" x14ac:dyDescent="0.25">
      <c r="Q10233" s="161">
        <v>13460</v>
      </c>
      <c r="R10233" s="163">
        <v>0.19298499999999999</v>
      </c>
      <c r="S10233" s="8" t="s">
        <v>4</v>
      </c>
      <c r="T10233" s="8" t="s">
        <v>5</v>
      </c>
      <c r="U10233" s="8">
        <v>2</v>
      </c>
      <c r="V10233" s="165">
        <v>106.43</v>
      </c>
      <c r="W10233" s="161">
        <v>10230</v>
      </c>
      <c r="X10233" s="159" t="s">
        <v>20</v>
      </c>
    </row>
    <row r="10234" spans="17:24" x14ac:dyDescent="0.25">
      <c r="Q10234" s="161">
        <v>13462</v>
      </c>
      <c r="R10234" s="163">
        <v>0.12490999999999999</v>
      </c>
      <c r="S10234" s="8" t="s">
        <v>4</v>
      </c>
      <c r="T10234" s="8" t="s">
        <v>5</v>
      </c>
      <c r="U10234" s="8">
        <v>2</v>
      </c>
      <c r="V10234" s="165">
        <v>108.43</v>
      </c>
      <c r="W10234" s="161">
        <v>10231</v>
      </c>
      <c r="X10234" s="159" t="s">
        <v>20</v>
      </c>
    </row>
    <row r="10235" spans="17:24" x14ac:dyDescent="0.25">
      <c r="Q10235" s="161">
        <v>13466</v>
      </c>
      <c r="R10235" s="163">
        <v>6.2293000000000001E-2</v>
      </c>
      <c r="S10235" s="8" t="s">
        <v>4</v>
      </c>
      <c r="T10235" s="8" t="s">
        <v>5</v>
      </c>
      <c r="U10235" s="8">
        <v>2</v>
      </c>
      <c r="V10235" s="165">
        <v>105.93</v>
      </c>
      <c r="W10235" s="161">
        <v>10232</v>
      </c>
      <c r="X10235" s="159" t="s">
        <v>20</v>
      </c>
    </row>
    <row r="10236" spans="17:24" x14ac:dyDescent="0.25">
      <c r="Q10236" s="161">
        <v>13467</v>
      </c>
      <c r="R10236" s="163">
        <v>0.110332</v>
      </c>
      <c r="S10236" s="8" t="s">
        <v>4</v>
      </c>
      <c r="T10236" s="8" t="s">
        <v>5</v>
      </c>
      <c r="U10236" s="8">
        <v>2</v>
      </c>
      <c r="V10236" s="165">
        <v>102.3</v>
      </c>
      <c r="W10236" s="161">
        <v>10233</v>
      </c>
      <c r="X10236" s="159" t="s">
        <v>20</v>
      </c>
    </row>
    <row r="10237" spans="17:24" x14ac:dyDescent="0.25">
      <c r="Q10237" s="161">
        <v>13471</v>
      </c>
      <c r="R10237" s="163">
        <v>0.19875899999999999</v>
      </c>
      <c r="S10237" s="8" t="s">
        <v>6</v>
      </c>
      <c r="T10237" s="8" t="s">
        <v>5</v>
      </c>
      <c r="U10237" s="8">
        <v>2</v>
      </c>
      <c r="V10237" s="165">
        <v>113.04</v>
      </c>
      <c r="W10237" s="161">
        <v>10234</v>
      </c>
      <c r="X10237" s="159" t="s">
        <v>20</v>
      </c>
    </row>
    <row r="10238" spans="17:24" x14ac:dyDescent="0.25">
      <c r="Q10238" s="161">
        <v>13475</v>
      </c>
      <c r="R10238" s="163">
        <v>0.33962300000000001</v>
      </c>
      <c r="S10238" s="8" t="s">
        <v>4</v>
      </c>
      <c r="T10238" s="8" t="s">
        <v>5</v>
      </c>
      <c r="U10238" s="8">
        <v>2</v>
      </c>
      <c r="V10238" s="165">
        <v>112.13</v>
      </c>
      <c r="W10238" s="161">
        <v>10235</v>
      </c>
      <c r="X10238" s="159" t="s">
        <v>20</v>
      </c>
    </row>
    <row r="10239" spans="17:24" x14ac:dyDescent="0.25">
      <c r="Q10239" s="161">
        <v>13481</v>
      </c>
      <c r="R10239" s="163">
        <v>0.41259200000000001</v>
      </c>
      <c r="S10239" s="8" t="s">
        <v>4</v>
      </c>
      <c r="T10239" s="8" t="s">
        <v>5</v>
      </c>
      <c r="U10239" s="8">
        <v>2</v>
      </c>
      <c r="V10239" s="165">
        <v>117.71</v>
      </c>
      <c r="W10239" s="161">
        <v>10236</v>
      </c>
      <c r="X10239" s="159" t="s">
        <v>20</v>
      </c>
    </row>
    <row r="10240" spans="17:24" x14ac:dyDescent="0.25">
      <c r="Q10240" s="161">
        <v>13487</v>
      </c>
      <c r="R10240" s="163">
        <v>0.20583899999999999</v>
      </c>
      <c r="S10240" s="8" t="s">
        <v>4</v>
      </c>
      <c r="T10240" s="8" t="s">
        <v>5</v>
      </c>
      <c r="U10240" s="8">
        <v>2</v>
      </c>
      <c r="V10240" s="165">
        <v>107.97</v>
      </c>
      <c r="W10240" s="161">
        <v>10237</v>
      </c>
      <c r="X10240" s="159" t="s">
        <v>20</v>
      </c>
    </row>
    <row r="10241" spans="17:24" x14ac:dyDescent="0.25">
      <c r="Q10241" s="161">
        <v>13488</v>
      </c>
      <c r="R10241" s="163">
        <v>0.15447</v>
      </c>
      <c r="S10241" s="8" t="s">
        <v>4</v>
      </c>
      <c r="T10241" s="8" t="s">
        <v>5</v>
      </c>
      <c r="U10241" s="8">
        <v>2</v>
      </c>
      <c r="V10241" s="165">
        <v>104.52</v>
      </c>
      <c r="W10241" s="161">
        <v>10238</v>
      </c>
      <c r="X10241" s="159" t="s">
        <v>20</v>
      </c>
    </row>
    <row r="10242" spans="17:24" x14ac:dyDescent="0.25">
      <c r="Q10242" s="161">
        <v>13491</v>
      </c>
      <c r="R10242" s="163">
        <v>8.1948999999999994E-2</v>
      </c>
      <c r="S10242" s="8" t="s">
        <v>4</v>
      </c>
      <c r="T10242" s="8" t="s">
        <v>5</v>
      </c>
      <c r="U10242" s="8">
        <v>2</v>
      </c>
      <c r="V10242" s="165">
        <v>113.06</v>
      </c>
      <c r="W10242" s="161">
        <v>10239</v>
      </c>
      <c r="X10242" s="159" t="s">
        <v>20</v>
      </c>
    </row>
    <row r="10243" spans="17:24" x14ac:dyDescent="0.25">
      <c r="Q10243" s="161">
        <v>13497</v>
      </c>
      <c r="R10243" s="163">
        <v>0.16689200000000001</v>
      </c>
      <c r="S10243" s="8" t="s">
        <v>4</v>
      </c>
      <c r="T10243" s="8" t="s">
        <v>5</v>
      </c>
      <c r="U10243" s="8">
        <v>2</v>
      </c>
      <c r="V10243" s="165">
        <v>115.37</v>
      </c>
      <c r="W10243" s="161">
        <v>10240</v>
      </c>
      <c r="X10243" s="159" t="s">
        <v>20</v>
      </c>
    </row>
    <row r="10244" spans="17:24" x14ac:dyDescent="0.25">
      <c r="Q10244" s="161">
        <v>13499</v>
      </c>
      <c r="R10244" s="163">
        <v>0.344997</v>
      </c>
      <c r="S10244" s="8" t="s">
        <v>4</v>
      </c>
      <c r="T10244" s="8" t="s">
        <v>5</v>
      </c>
      <c r="U10244" s="8">
        <v>2</v>
      </c>
      <c r="V10244" s="165">
        <v>112.62</v>
      </c>
      <c r="W10244" s="161">
        <v>10241</v>
      </c>
      <c r="X10244" s="159" t="s">
        <v>20</v>
      </c>
    </row>
    <row r="10245" spans="17:24" x14ac:dyDescent="0.25">
      <c r="Q10245" s="161">
        <v>13501</v>
      </c>
      <c r="R10245" s="163">
        <v>0.24660299999999999</v>
      </c>
      <c r="S10245" s="8" t="s">
        <v>4</v>
      </c>
      <c r="T10245" s="8" t="s">
        <v>5</v>
      </c>
      <c r="U10245" s="8">
        <v>2</v>
      </c>
      <c r="V10245" s="165">
        <v>105.96</v>
      </c>
      <c r="W10245" s="161">
        <v>10242</v>
      </c>
      <c r="X10245" s="159" t="s">
        <v>20</v>
      </c>
    </row>
    <row r="10246" spans="17:24" x14ac:dyDescent="0.25">
      <c r="Q10246" s="161">
        <v>13508</v>
      </c>
      <c r="R10246" s="163">
        <v>0.102904</v>
      </c>
      <c r="S10246" s="8" t="s">
        <v>4</v>
      </c>
      <c r="T10246" s="8" t="s">
        <v>5</v>
      </c>
      <c r="U10246" s="8">
        <v>2</v>
      </c>
      <c r="V10246" s="165">
        <v>107.94</v>
      </c>
      <c r="W10246" s="161">
        <v>10243</v>
      </c>
      <c r="X10246" s="159" t="s">
        <v>20</v>
      </c>
    </row>
    <row r="10247" spans="17:24" x14ac:dyDescent="0.25">
      <c r="Q10247" s="161">
        <v>13510</v>
      </c>
      <c r="R10247" s="163">
        <v>0.52541800000000005</v>
      </c>
      <c r="S10247" s="8" t="s">
        <v>6</v>
      </c>
      <c r="T10247" s="8" t="s">
        <v>5</v>
      </c>
      <c r="U10247" s="8">
        <v>2</v>
      </c>
      <c r="V10247" s="165">
        <v>114.36</v>
      </c>
      <c r="W10247" s="161">
        <v>10244</v>
      </c>
      <c r="X10247" s="159" t="s">
        <v>20</v>
      </c>
    </row>
    <row r="10248" spans="17:24" x14ac:dyDescent="0.25">
      <c r="Q10248" s="161">
        <v>13514</v>
      </c>
      <c r="R10248" s="163">
        <v>0.247865</v>
      </c>
      <c r="S10248" s="8" t="s">
        <v>4</v>
      </c>
      <c r="T10248" s="8" t="s">
        <v>5</v>
      </c>
      <c r="U10248" s="8">
        <v>2</v>
      </c>
      <c r="V10248" s="165">
        <v>118.1</v>
      </c>
      <c r="W10248" s="161">
        <v>10245</v>
      </c>
      <c r="X10248" s="159" t="s">
        <v>20</v>
      </c>
    </row>
    <row r="10249" spans="17:24" x14ac:dyDescent="0.25">
      <c r="Q10249" s="161">
        <v>13516</v>
      </c>
      <c r="R10249" s="163">
        <v>0.16034499999999999</v>
      </c>
      <c r="S10249" s="8" t="s">
        <v>4</v>
      </c>
      <c r="T10249" s="8" t="s">
        <v>5</v>
      </c>
      <c r="U10249" s="8">
        <v>2</v>
      </c>
      <c r="V10249" s="165">
        <v>105.52</v>
      </c>
      <c r="W10249" s="161">
        <v>10246</v>
      </c>
      <c r="X10249" s="159" t="s">
        <v>20</v>
      </c>
    </row>
    <row r="10250" spans="17:24" x14ac:dyDescent="0.25">
      <c r="Q10250" s="161">
        <v>13522</v>
      </c>
      <c r="R10250" s="163">
        <v>0.51237500000000002</v>
      </c>
      <c r="S10250" s="8" t="s">
        <v>4</v>
      </c>
      <c r="T10250" s="8" t="s">
        <v>5</v>
      </c>
      <c r="U10250" s="8">
        <v>2</v>
      </c>
      <c r="V10250" s="165">
        <v>113.71</v>
      </c>
      <c r="W10250" s="161">
        <v>10247</v>
      </c>
      <c r="X10250" s="159" t="s">
        <v>20</v>
      </c>
    </row>
    <row r="10251" spans="17:24" x14ac:dyDescent="0.25">
      <c r="Q10251" s="161">
        <v>13527</v>
      </c>
      <c r="R10251" s="163">
        <v>0.115561</v>
      </c>
      <c r="S10251" s="8" t="s">
        <v>4</v>
      </c>
      <c r="T10251" s="8" t="s">
        <v>5</v>
      </c>
      <c r="U10251" s="8">
        <v>2</v>
      </c>
      <c r="V10251" s="165">
        <v>105.97</v>
      </c>
      <c r="W10251" s="161">
        <v>10248</v>
      </c>
      <c r="X10251" s="159" t="s">
        <v>20</v>
      </c>
    </row>
    <row r="10252" spans="17:24" x14ac:dyDescent="0.25">
      <c r="Q10252" s="161">
        <v>13528</v>
      </c>
      <c r="R10252" s="163">
        <v>0.12640599999999999</v>
      </c>
      <c r="S10252" s="8" t="s">
        <v>4</v>
      </c>
      <c r="T10252" s="8" t="s">
        <v>5</v>
      </c>
      <c r="U10252" s="8">
        <v>2</v>
      </c>
      <c r="V10252" s="165">
        <v>107.73</v>
      </c>
      <c r="W10252" s="161">
        <v>10249</v>
      </c>
      <c r="X10252" s="159" t="s">
        <v>20</v>
      </c>
    </row>
    <row r="10253" spans="17:24" x14ac:dyDescent="0.25">
      <c r="Q10253" s="161">
        <v>13529</v>
      </c>
      <c r="R10253" s="163">
        <v>8.5463999999999998E-2</v>
      </c>
      <c r="S10253" s="8" t="s">
        <v>4</v>
      </c>
      <c r="T10253" s="8" t="s">
        <v>5</v>
      </c>
      <c r="U10253" s="8">
        <v>2</v>
      </c>
      <c r="V10253" s="165">
        <v>110.41</v>
      </c>
      <c r="W10253" s="161">
        <v>10250</v>
      </c>
      <c r="X10253" s="159" t="s">
        <v>20</v>
      </c>
    </row>
    <row r="10254" spans="17:24" x14ac:dyDescent="0.25">
      <c r="Q10254" s="161">
        <v>13531</v>
      </c>
      <c r="R10254" s="163">
        <v>0.380768</v>
      </c>
      <c r="S10254" s="8" t="s">
        <v>4</v>
      </c>
      <c r="T10254" s="8" t="s">
        <v>5</v>
      </c>
      <c r="U10254" s="8">
        <v>2</v>
      </c>
      <c r="V10254" s="165">
        <v>107.17</v>
      </c>
      <c r="W10254" s="161">
        <v>10251</v>
      </c>
      <c r="X10254" s="159" t="s">
        <v>20</v>
      </c>
    </row>
    <row r="10255" spans="17:24" x14ac:dyDescent="0.25">
      <c r="Q10255" s="161">
        <v>13533</v>
      </c>
      <c r="R10255" s="163">
        <v>0.161471</v>
      </c>
      <c r="S10255" s="8" t="s">
        <v>4</v>
      </c>
      <c r="T10255" s="8" t="s">
        <v>5</v>
      </c>
      <c r="U10255" s="8">
        <v>2</v>
      </c>
      <c r="V10255" s="165">
        <v>120.52</v>
      </c>
      <c r="W10255" s="161">
        <v>10252</v>
      </c>
      <c r="X10255" s="159" t="s">
        <v>17</v>
      </c>
    </row>
    <row r="10256" spans="17:24" x14ac:dyDescent="0.25">
      <c r="Q10256" s="161">
        <v>13539</v>
      </c>
      <c r="R10256" s="163">
        <v>0.24324000000000001</v>
      </c>
      <c r="S10256" s="8" t="s">
        <v>4</v>
      </c>
      <c r="T10256" s="8" t="s">
        <v>5</v>
      </c>
      <c r="U10256" s="8">
        <v>2</v>
      </c>
      <c r="V10256" s="165">
        <v>106.18</v>
      </c>
      <c r="W10256" s="161">
        <v>10253</v>
      </c>
      <c r="X10256" s="159" t="s">
        <v>20</v>
      </c>
    </row>
    <row r="10257" spans="17:24" x14ac:dyDescent="0.25">
      <c r="Q10257" s="161">
        <v>13542</v>
      </c>
      <c r="R10257" s="163">
        <v>0.29541400000000001</v>
      </c>
      <c r="S10257" s="8" t="s">
        <v>4</v>
      </c>
      <c r="T10257" s="8" t="s">
        <v>5</v>
      </c>
      <c r="U10257" s="8">
        <v>2</v>
      </c>
      <c r="V10257" s="165">
        <v>114.67</v>
      </c>
      <c r="W10257" s="161">
        <v>10254</v>
      </c>
      <c r="X10257" s="159" t="s">
        <v>20</v>
      </c>
    </row>
    <row r="10258" spans="17:24" x14ac:dyDescent="0.25">
      <c r="Q10258" s="161">
        <v>13544</v>
      </c>
      <c r="R10258" s="163">
        <v>0.24585199999999999</v>
      </c>
      <c r="S10258" s="8" t="s">
        <v>4</v>
      </c>
      <c r="T10258" s="8" t="s">
        <v>5</v>
      </c>
      <c r="U10258" s="8">
        <v>2</v>
      </c>
      <c r="V10258" s="165">
        <v>122.69</v>
      </c>
      <c r="W10258" s="161">
        <v>10255</v>
      </c>
      <c r="X10258" s="159" t="s">
        <v>20</v>
      </c>
    </row>
    <row r="10259" spans="17:24" x14ac:dyDescent="0.25">
      <c r="Q10259" s="161">
        <v>13549</v>
      </c>
      <c r="R10259" s="163">
        <v>0.53557699999999997</v>
      </c>
      <c r="S10259" s="8" t="s">
        <v>6</v>
      </c>
      <c r="T10259" s="8" t="s">
        <v>5</v>
      </c>
      <c r="U10259" s="8">
        <v>2</v>
      </c>
      <c r="V10259" s="165">
        <v>112.13</v>
      </c>
      <c r="W10259" s="161">
        <v>10256</v>
      </c>
      <c r="X10259" s="159" t="s">
        <v>20</v>
      </c>
    </row>
    <row r="10260" spans="17:24" x14ac:dyDescent="0.25">
      <c r="Q10260" s="161">
        <v>13552</v>
      </c>
      <c r="R10260" s="163">
        <v>8.2003999999999994E-2</v>
      </c>
      <c r="S10260" s="8" t="s">
        <v>4</v>
      </c>
      <c r="T10260" s="8" t="s">
        <v>5</v>
      </c>
      <c r="U10260" s="8">
        <v>2</v>
      </c>
      <c r="V10260" s="165">
        <v>107.75</v>
      </c>
      <c r="W10260" s="161">
        <v>10257</v>
      </c>
      <c r="X10260" s="159" t="s">
        <v>20</v>
      </c>
    </row>
    <row r="10261" spans="17:24" x14ac:dyDescent="0.25">
      <c r="Q10261" s="161">
        <v>13554</v>
      </c>
      <c r="R10261" s="163">
        <v>0.287939</v>
      </c>
      <c r="S10261" s="8" t="s">
        <v>4</v>
      </c>
      <c r="T10261" s="8" t="s">
        <v>5</v>
      </c>
      <c r="U10261" s="8">
        <v>2</v>
      </c>
      <c r="V10261" s="165">
        <v>107.11</v>
      </c>
      <c r="W10261" s="161">
        <v>10258</v>
      </c>
      <c r="X10261" s="159" t="s">
        <v>20</v>
      </c>
    </row>
    <row r="10262" spans="17:24" x14ac:dyDescent="0.25">
      <c r="Q10262" s="161">
        <v>13556</v>
      </c>
      <c r="R10262" s="163">
        <v>8.0935999999999994E-2</v>
      </c>
      <c r="S10262" s="8" t="s">
        <v>4</v>
      </c>
      <c r="T10262" s="8" t="s">
        <v>5</v>
      </c>
      <c r="U10262" s="8">
        <v>2</v>
      </c>
      <c r="V10262" s="165">
        <v>120.27</v>
      </c>
      <c r="W10262" s="161">
        <v>10259</v>
      </c>
      <c r="X10262" s="159" t="s">
        <v>20</v>
      </c>
    </row>
    <row r="10263" spans="17:24" x14ac:dyDescent="0.25">
      <c r="Q10263" s="161">
        <v>13558</v>
      </c>
      <c r="R10263" s="163">
        <v>0.133407</v>
      </c>
      <c r="S10263" s="8" t="s">
        <v>4</v>
      </c>
      <c r="T10263" s="8" t="s">
        <v>5</v>
      </c>
      <c r="U10263" s="8">
        <v>2</v>
      </c>
      <c r="V10263" s="165">
        <v>107.4</v>
      </c>
      <c r="W10263" s="161">
        <v>10260</v>
      </c>
      <c r="X10263" s="159" t="s">
        <v>20</v>
      </c>
    </row>
    <row r="10264" spans="17:24" x14ac:dyDescent="0.25">
      <c r="Q10264" s="161">
        <v>13566</v>
      </c>
      <c r="R10264" s="163">
        <v>0.205099</v>
      </c>
      <c r="S10264" s="8" t="s">
        <v>4</v>
      </c>
      <c r="T10264" s="8" t="s">
        <v>5</v>
      </c>
      <c r="U10264" s="8">
        <v>2</v>
      </c>
      <c r="V10264" s="165">
        <v>117.03</v>
      </c>
      <c r="W10264" s="161">
        <v>10261</v>
      </c>
      <c r="X10264" s="159" t="s">
        <v>20</v>
      </c>
    </row>
    <row r="10265" spans="17:24" x14ac:dyDescent="0.25">
      <c r="Q10265" s="161">
        <v>13568</v>
      </c>
      <c r="R10265" s="163">
        <v>0.13841800000000001</v>
      </c>
      <c r="S10265" s="8" t="s">
        <v>4</v>
      </c>
      <c r="T10265" s="8" t="s">
        <v>5</v>
      </c>
      <c r="U10265" s="8">
        <v>2</v>
      </c>
      <c r="V10265" s="165">
        <v>105.93</v>
      </c>
      <c r="W10265" s="161">
        <v>10262</v>
      </c>
      <c r="X10265" s="159" t="s">
        <v>20</v>
      </c>
    </row>
    <row r="10266" spans="17:24" x14ac:dyDescent="0.25">
      <c r="Q10266" s="161">
        <v>13569</v>
      </c>
      <c r="R10266" s="163">
        <v>9.3392000000000003E-2</v>
      </c>
      <c r="S10266" s="8" t="s">
        <v>4</v>
      </c>
      <c r="T10266" s="8" t="s">
        <v>5</v>
      </c>
      <c r="U10266" s="8">
        <v>2</v>
      </c>
      <c r="V10266" s="165">
        <v>106.16</v>
      </c>
      <c r="W10266" s="161">
        <v>10263</v>
      </c>
      <c r="X10266" s="159" t="s">
        <v>19</v>
      </c>
    </row>
    <row r="10267" spans="17:24" x14ac:dyDescent="0.25">
      <c r="Q10267" s="161">
        <v>13574</v>
      </c>
      <c r="R10267" s="163">
        <v>0.11956</v>
      </c>
      <c r="S10267" s="8" t="s">
        <v>4</v>
      </c>
      <c r="T10267" s="8" t="s">
        <v>5</v>
      </c>
      <c r="U10267" s="8">
        <v>2</v>
      </c>
      <c r="V10267" s="165">
        <v>124.78</v>
      </c>
      <c r="W10267" s="161">
        <v>10264</v>
      </c>
      <c r="X10267" s="159" t="s">
        <v>20</v>
      </c>
    </row>
    <row r="10268" spans="17:24" x14ac:dyDescent="0.25">
      <c r="Q10268" s="161">
        <v>13577</v>
      </c>
      <c r="R10268" s="163">
        <v>0.13846</v>
      </c>
      <c r="S10268" s="8" t="s">
        <v>6</v>
      </c>
      <c r="T10268" s="8" t="s">
        <v>5</v>
      </c>
      <c r="U10268" s="8">
        <v>2</v>
      </c>
      <c r="V10268" s="165">
        <v>110.37</v>
      </c>
      <c r="W10268" s="161">
        <v>10265</v>
      </c>
      <c r="X10268" s="159" t="s">
        <v>20</v>
      </c>
    </row>
    <row r="10269" spans="17:24" x14ac:dyDescent="0.25">
      <c r="Q10269" s="161">
        <v>13579</v>
      </c>
      <c r="R10269" s="163">
        <v>0.22142600000000001</v>
      </c>
      <c r="S10269" s="8" t="s">
        <v>4</v>
      </c>
      <c r="T10269" s="8" t="s">
        <v>5</v>
      </c>
      <c r="U10269" s="8">
        <v>2</v>
      </c>
      <c r="V10269" s="165">
        <v>100.09</v>
      </c>
      <c r="W10269" s="161">
        <v>10266</v>
      </c>
      <c r="X10269" s="159" t="s">
        <v>20</v>
      </c>
    </row>
    <row r="10270" spans="17:24" x14ac:dyDescent="0.25">
      <c r="Q10270" s="161">
        <v>13586</v>
      </c>
      <c r="R10270" s="163">
        <v>0.39967200000000003</v>
      </c>
      <c r="S10270" s="8" t="s">
        <v>4</v>
      </c>
      <c r="T10270" s="8" t="s">
        <v>5</v>
      </c>
      <c r="U10270" s="8">
        <v>2</v>
      </c>
      <c r="V10270" s="165">
        <v>113.49</v>
      </c>
      <c r="W10270" s="161">
        <v>10267</v>
      </c>
      <c r="X10270" s="159" t="s">
        <v>20</v>
      </c>
    </row>
    <row r="10271" spans="17:24" x14ac:dyDescent="0.25">
      <c r="Q10271" s="161">
        <v>13589</v>
      </c>
      <c r="R10271" s="163">
        <v>0.21266399999999999</v>
      </c>
      <c r="S10271" s="8" t="s">
        <v>11</v>
      </c>
      <c r="T10271" s="8" t="s">
        <v>10</v>
      </c>
      <c r="U10271" s="8">
        <v>2</v>
      </c>
      <c r="V10271" s="165">
        <v>115.22</v>
      </c>
      <c r="W10271" s="161">
        <v>10268</v>
      </c>
      <c r="X10271" s="159" t="s">
        <v>20</v>
      </c>
    </row>
    <row r="10272" spans="17:24" x14ac:dyDescent="0.25">
      <c r="Q10272" s="161">
        <v>13591</v>
      </c>
      <c r="R10272" s="163">
        <v>7.3183999999999999E-2</v>
      </c>
      <c r="S10272" s="8" t="s">
        <v>4</v>
      </c>
      <c r="T10272" s="8" t="s">
        <v>5</v>
      </c>
      <c r="U10272" s="8">
        <v>2</v>
      </c>
      <c r="V10272" s="165">
        <v>120.28</v>
      </c>
      <c r="W10272" s="161">
        <v>10269</v>
      </c>
      <c r="X10272" s="159" t="s">
        <v>20</v>
      </c>
    </row>
    <row r="10273" spans="17:24" x14ac:dyDescent="0.25">
      <c r="Q10273" s="161">
        <v>13592</v>
      </c>
      <c r="R10273" s="163">
        <v>0.125948</v>
      </c>
      <c r="S10273" s="8" t="s">
        <v>4</v>
      </c>
      <c r="T10273" s="8" t="s">
        <v>5</v>
      </c>
      <c r="U10273" s="8">
        <v>2</v>
      </c>
      <c r="V10273" s="165">
        <v>105.61</v>
      </c>
      <c r="W10273" s="161">
        <v>10270</v>
      </c>
      <c r="X10273" s="159" t="s">
        <v>20</v>
      </c>
    </row>
    <row r="10274" spans="17:24" x14ac:dyDescent="0.25">
      <c r="Q10274" s="161">
        <v>13605</v>
      </c>
      <c r="R10274" s="163">
        <v>0.30786599999999997</v>
      </c>
      <c r="S10274" s="8" t="s">
        <v>4</v>
      </c>
      <c r="T10274" s="8" t="s">
        <v>5</v>
      </c>
      <c r="U10274" s="8">
        <v>2</v>
      </c>
      <c r="V10274" s="165">
        <v>113.61</v>
      </c>
      <c r="W10274" s="161">
        <v>10271</v>
      </c>
      <c r="X10274" s="159" t="s">
        <v>20</v>
      </c>
    </row>
    <row r="10275" spans="17:24" x14ac:dyDescent="0.25">
      <c r="Q10275" s="161">
        <v>13607</v>
      </c>
      <c r="R10275" s="163">
        <v>0.30997999999999998</v>
      </c>
      <c r="S10275" s="8" t="s">
        <v>4</v>
      </c>
      <c r="T10275" s="8" t="s">
        <v>5</v>
      </c>
      <c r="U10275" s="8">
        <v>2</v>
      </c>
      <c r="V10275" s="165">
        <v>112.61</v>
      </c>
      <c r="W10275" s="161">
        <v>10272</v>
      </c>
      <c r="X10275" s="159" t="s">
        <v>20</v>
      </c>
    </row>
    <row r="10276" spans="17:24" x14ac:dyDescent="0.25">
      <c r="Q10276" s="161">
        <v>13609</v>
      </c>
      <c r="R10276" s="163">
        <v>0.159444</v>
      </c>
      <c r="S10276" s="8" t="s">
        <v>4</v>
      </c>
      <c r="T10276" s="8" t="s">
        <v>5</v>
      </c>
      <c r="U10276" s="8">
        <v>2</v>
      </c>
      <c r="V10276" s="165">
        <v>103.86</v>
      </c>
      <c r="W10276" s="161">
        <v>10273</v>
      </c>
      <c r="X10276" s="159" t="s">
        <v>19</v>
      </c>
    </row>
    <row r="10277" spans="17:24" x14ac:dyDescent="0.25">
      <c r="Q10277" s="161">
        <v>13611</v>
      </c>
      <c r="R10277" s="163">
        <v>0.12199500000000001</v>
      </c>
      <c r="S10277" s="8" t="s">
        <v>4</v>
      </c>
      <c r="T10277" s="8" t="s">
        <v>5</v>
      </c>
      <c r="U10277" s="8">
        <v>2</v>
      </c>
      <c r="V10277" s="165">
        <v>122.75</v>
      </c>
      <c r="W10277" s="161">
        <v>10274</v>
      </c>
      <c r="X10277" s="159" t="s">
        <v>20</v>
      </c>
    </row>
    <row r="10278" spans="17:24" x14ac:dyDescent="0.25">
      <c r="Q10278" s="161">
        <v>13617</v>
      </c>
      <c r="R10278" s="163">
        <v>0.61045799999999995</v>
      </c>
      <c r="S10278" s="8" t="s">
        <v>4</v>
      </c>
      <c r="T10278" s="8" t="s">
        <v>5</v>
      </c>
      <c r="U10278" s="8">
        <v>2</v>
      </c>
      <c r="V10278" s="165">
        <v>110.55</v>
      </c>
      <c r="W10278" s="161">
        <v>10275</v>
      </c>
      <c r="X10278" s="159" t="s">
        <v>20</v>
      </c>
    </row>
    <row r="10279" spans="17:24" x14ac:dyDescent="0.25">
      <c r="Q10279" s="161">
        <v>13619</v>
      </c>
      <c r="R10279" s="163">
        <v>0.30328500000000003</v>
      </c>
      <c r="S10279" s="8" t="s">
        <v>4</v>
      </c>
      <c r="T10279" s="8" t="s">
        <v>5</v>
      </c>
      <c r="U10279" s="8">
        <v>2</v>
      </c>
      <c r="V10279" s="165">
        <v>115.3</v>
      </c>
      <c r="W10279" s="161">
        <v>10276</v>
      </c>
      <c r="X10279" s="159" t="s">
        <v>20</v>
      </c>
    </row>
    <row r="10280" spans="17:24" x14ac:dyDescent="0.25">
      <c r="Q10280" s="161">
        <v>13621</v>
      </c>
      <c r="R10280" s="163">
        <v>0.21765499999999999</v>
      </c>
      <c r="S10280" s="8" t="s">
        <v>4</v>
      </c>
      <c r="T10280" s="8" t="s">
        <v>5</v>
      </c>
      <c r="U10280" s="8">
        <v>2</v>
      </c>
      <c r="V10280" s="165">
        <v>112.71</v>
      </c>
      <c r="W10280" s="161">
        <v>10277</v>
      </c>
      <c r="X10280" s="159" t="s">
        <v>20</v>
      </c>
    </row>
    <row r="10281" spans="17:24" x14ac:dyDescent="0.25">
      <c r="Q10281" s="161">
        <v>13623</v>
      </c>
      <c r="R10281" s="163">
        <v>0.29511500000000002</v>
      </c>
      <c r="S10281" s="8" t="s">
        <v>4</v>
      </c>
      <c r="T10281" s="8" t="s">
        <v>5</v>
      </c>
      <c r="U10281" s="8">
        <v>2</v>
      </c>
      <c r="V10281" s="165">
        <v>103.43</v>
      </c>
      <c r="W10281" s="161">
        <v>10278</v>
      </c>
      <c r="X10281" s="159" t="s">
        <v>17</v>
      </c>
    </row>
    <row r="10282" spans="17:24" x14ac:dyDescent="0.25">
      <c r="Q10282" s="161">
        <v>13625</v>
      </c>
      <c r="R10282" s="163">
        <v>0.15998699999999999</v>
      </c>
      <c r="S10282" s="8" t="s">
        <v>4</v>
      </c>
      <c r="T10282" s="8" t="s">
        <v>5</v>
      </c>
      <c r="U10282" s="8">
        <v>2</v>
      </c>
      <c r="V10282" s="165">
        <v>105.59</v>
      </c>
      <c r="W10282" s="161">
        <v>10279</v>
      </c>
      <c r="X10282" s="159" t="s">
        <v>20</v>
      </c>
    </row>
    <row r="10283" spans="17:24" x14ac:dyDescent="0.25">
      <c r="Q10283" s="161">
        <v>13632</v>
      </c>
      <c r="R10283" s="163">
        <v>0.143763</v>
      </c>
      <c r="S10283" s="8" t="s">
        <v>4</v>
      </c>
      <c r="T10283" s="8" t="s">
        <v>5</v>
      </c>
      <c r="U10283" s="8">
        <v>2</v>
      </c>
      <c r="V10283" s="165">
        <v>105.7</v>
      </c>
      <c r="W10283" s="161">
        <v>10280</v>
      </c>
      <c r="X10283" s="159" t="s">
        <v>20</v>
      </c>
    </row>
    <row r="10284" spans="17:24" x14ac:dyDescent="0.25">
      <c r="Q10284" s="161">
        <v>13642</v>
      </c>
      <c r="R10284" s="163">
        <v>0.186553</v>
      </c>
      <c r="S10284" s="8" t="s">
        <v>4</v>
      </c>
      <c r="T10284" s="8" t="s">
        <v>5</v>
      </c>
      <c r="U10284" s="8">
        <v>2</v>
      </c>
      <c r="V10284" s="165">
        <v>105.58</v>
      </c>
      <c r="W10284" s="161">
        <v>10281</v>
      </c>
      <c r="X10284" s="159" t="s">
        <v>20</v>
      </c>
    </row>
    <row r="10285" spans="17:24" x14ac:dyDescent="0.25">
      <c r="Q10285" s="161">
        <v>13648</v>
      </c>
      <c r="R10285" s="163">
        <v>0.121376</v>
      </c>
      <c r="S10285" s="8" t="s">
        <v>4</v>
      </c>
      <c r="T10285" s="8" t="s">
        <v>5</v>
      </c>
      <c r="U10285" s="8">
        <v>2</v>
      </c>
      <c r="V10285" s="165">
        <v>101.36</v>
      </c>
      <c r="W10285" s="161">
        <v>10282</v>
      </c>
      <c r="X10285" s="159" t="s">
        <v>20</v>
      </c>
    </row>
    <row r="10286" spans="17:24" x14ac:dyDescent="0.25">
      <c r="Q10286" s="161">
        <v>13653</v>
      </c>
      <c r="R10286" s="163">
        <v>0.376193</v>
      </c>
      <c r="S10286" s="8" t="s">
        <v>6</v>
      </c>
      <c r="T10286" s="8" t="s">
        <v>5</v>
      </c>
      <c r="U10286" s="8">
        <v>2</v>
      </c>
      <c r="V10286" s="165">
        <v>109.96</v>
      </c>
      <c r="W10286" s="161">
        <v>10283</v>
      </c>
      <c r="X10286" s="159" t="s">
        <v>20</v>
      </c>
    </row>
    <row r="10287" spans="17:24" x14ac:dyDescent="0.25">
      <c r="Q10287" s="161">
        <v>13654</v>
      </c>
      <c r="R10287" s="163">
        <v>0.23200899999999999</v>
      </c>
      <c r="S10287" s="8" t="s">
        <v>4</v>
      </c>
      <c r="T10287" s="8" t="s">
        <v>5</v>
      </c>
      <c r="U10287" s="8">
        <v>2</v>
      </c>
      <c r="V10287" s="165">
        <v>120.58</v>
      </c>
      <c r="W10287" s="161">
        <v>10284</v>
      </c>
      <c r="X10287" s="159" t="s">
        <v>20</v>
      </c>
    </row>
    <row r="10288" spans="17:24" x14ac:dyDescent="0.25">
      <c r="Q10288" s="161">
        <v>13656</v>
      </c>
      <c r="R10288" s="163">
        <v>0.200236</v>
      </c>
      <c r="S10288" s="8" t="s">
        <v>4</v>
      </c>
      <c r="T10288" s="8" t="s">
        <v>5</v>
      </c>
      <c r="U10288" s="8">
        <v>2</v>
      </c>
      <c r="V10288" s="165">
        <v>123.47</v>
      </c>
      <c r="W10288" s="161">
        <v>10285</v>
      </c>
      <c r="X10288" s="159" t="s">
        <v>20</v>
      </c>
    </row>
    <row r="10289" spans="17:24" x14ac:dyDescent="0.25">
      <c r="Q10289" s="161">
        <v>13671</v>
      </c>
      <c r="R10289" s="163">
        <v>6.1733000000000003E-2</v>
      </c>
      <c r="S10289" s="8" t="s">
        <v>4</v>
      </c>
      <c r="T10289" s="8" t="s">
        <v>5</v>
      </c>
      <c r="U10289" s="8">
        <v>2</v>
      </c>
      <c r="V10289" s="165">
        <v>113.99</v>
      </c>
      <c r="W10289" s="161">
        <v>10286</v>
      </c>
      <c r="X10289" s="159" t="s">
        <v>20</v>
      </c>
    </row>
    <row r="10290" spans="17:24" x14ac:dyDescent="0.25">
      <c r="Q10290" s="161">
        <v>13675</v>
      </c>
      <c r="R10290" s="163">
        <v>0.328704</v>
      </c>
      <c r="S10290" s="8" t="s">
        <v>4</v>
      </c>
      <c r="T10290" s="8" t="s">
        <v>5</v>
      </c>
      <c r="U10290" s="8">
        <v>2</v>
      </c>
      <c r="V10290" s="165">
        <v>110.48</v>
      </c>
      <c r="W10290" s="161">
        <v>10287</v>
      </c>
      <c r="X10290" s="159" t="s">
        <v>20</v>
      </c>
    </row>
    <row r="10291" spans="17:24" x14ac:dyDescent="0.25">
      <c r="Q10291" s="161">
        <v>13676</v>
      </c>
      <c r="R10291" s="163">
        <v>0.50882899999999998</v>
      </c>
      <c r="S10291" s="8" t="s">
        <v>4</v>
      </c>
      <c r="T10291" s="8" t="s">
        <v>5</v>
      </c>
      <c r="U10291" s="8">
        <v>2</v>
      </c>
      <c r="V10291" s="165">
        <v>102.22</v>
      </c>
      <c r="W10291" s="161">
        <v>10288</v>
      </c>
      <c r="X10291" s="159" t="s">
        <v>20</v>
      </c>
    </row>
    <row r="10292" spans="17:24" x14ac:dyDescent="0.25">
      <c r="Q10292" s="161">
        <v>13680</v>
      </c>
      <c r="R10292" s="163">
        <v>0.14884600000000001</v>
      </c>
      <c r="S10292" s="8" t="s">
        <v>4</v>
      </c>
      <c r="T10292" s="8" t="s">
        <v>5</v>
      </c>
      <c r="U10292" s="8">
        <v>2</v>
      </c>
      <c r="V10292" s="165">
        <v>115.81</v>
      </c>
      <c r="W10292" s="161">
        <v>10289</v>
      </c>
      <c r="X10292" s="159" t="s">
        <v>20</v>
      </c>
    </row>
    <row r="10293" spans="17:24" x14ac:dyDescent="0.25">
      <c r="Q10293" s="161">
        <v>13682</v>
      </c>
      <c r="R10293" s="163">
        <v>8.5731000000000002E-2</v>
      </c>
      <c r="S10293" s="8" t="s">
        <v>4</v>
      </c>
      <c r="T10293" s="8" t="s">
        <v>5</v>
      </c>
      <c r="U10293" s="8">
        <v>2</v>
      </c>
      <c r="V10293" s="165">
        <v>118.42</v>
      </c>
      <c r="W10293" s="161">
        <v>10290</v>
      </c>
      <c r="X10293" s="159" t="s">
        <v>20</v>
      </c>
    </row>
    <row r="10294" spans="17:24" x14ac:dyDescent="0.25">
      <c r="Q10294" s="161">
        <v>13684</v>
      </c>
      <c r="R10294" s="163">
        <v>0.67189100000000002</v>
      </c>
      <c r="S10294" s="8" t="s">
        <v>4</v>
      </c>
      <c r="T10294" s="8" t="s">
        <v>5</v>
      </c>
      <c r="U10294" s="8">
        <v>2</v>
      </c>
      <c r="V10294" s="165">
        <v>109.04</v>
      </c>
      <c r="W10294" s="161">
        <v>10291</v>
      </c>
      <c r="X10294" s="159" t="s">
        <v>20</v>
      </c>
    </row>
    <row r="10295" spans="17:24" x14ac:dyDescent="0.25">
      <c r="Q10295" s="161">
        <v>13689</v>
      </c>
      <c r="R10295" s="163">
        <v>5.6362000000000002E-2</v>
      </c>
      <c r="S10295" s="8" t="s">
        <v>4</v>
      </c>
      <c r="T10295" s="8" t="s">
        <v>5</v>
      </c>
      <c r="U10295" s="8">
        <v>2</v>
      </c>
      <c r="V10295" s="165">
        <v>113.97</v>
      </c>
      <c r="W10295" s="161">
        <v>10292</v>
      </c>
      <c r="X10295" s="159" t="s">
        <v>20</v>
      </c>
    </row>
    <row r="10296" spans="17:24" x14ac:dyDescent="0.25">
      <c r="Q10296" s="161">
        <v>13691</v>
      </c>
      <c r="R10296" s="163">
        <v>0.26686500000000002</v>
      </c>
      <c r="S10296" s="8" t="s">
        <v>4</v>
      </c>
      <c r="T10296" s="8" t="s">
        <v>5</v>
      </c>
      <c r="U10296" s="8">
        <v>2</v>
      </c>
      <c r="V10296" s="165">
        <v>120.39</v>
      </c>
      <c r="W10296" s="161">
        <v>10293</v>
      </c>
      <c r="X10296" s="159" t="s">
        <v>20</v>
      </c>
    </row>
    <row r="10297" spans="17:24" x14ac:dyDescent="0.25">
      <c r="Q10297" s="161">
        <v>13694</v>
      </c>
      <c r="R10297" s="163">
        <v>0.32247399999999998</v>
      </c>
      <c r="S10297" s="8" t="s">
        <v>4</v>
      </c>
      <c r="T10297" s="8" t="s">
        <v>5</v>
      </c>
      <c r="U10297" s="8">
        <v>2</v>
      </c>
      <c r="V10297" s="165">
        <v>121.86</v>
      </c>
      <c r="W10297" s="161">
        <v>10294</v>
      </c>
      <c r="X10297" s="159" t="s">
        <v>20</v>
      </c>
    </row>
    <row r="10298" spans="17:24" x14ac:dyDescent="0.25">
      <c r="Q10298" s="161">
        <v>13700</v>
      </c>
      <c r="R10298" s="163">
        <v>0.112904</v>
      </c>
      <c r="S10298" s="8" t="s">
        <v>4</v>
      </c>
      <c r="T10298" s="8" t="s">
        <v>5</v>
      </c>
      <c r="U10298" s="8">
        <v>2</v>
      </c>
      <c r="V10298" s="165">
        <v>109.24</v>
      </c>
      <c r="W10298" s="161">
        <v>10295</v>
      </c>
      <c r="X10298" s="159" t="s">
        <v>20</v>
      </c>
    </row>
    <row r="10299" spans="17:24" x14ac:dyDescent="0.25">
      <c r="Q10299" s="161">
        <v>13706</v>
      </c>
      <c r="R10299" s="163">
        <v>0.41855500000000001</v>
      </c>
      <c r="S10299" s="8" t="s">
        <v>4</v>
      </c>
      <c r="T10299" s="8" t="s">
        <v>5</v>
      </c>
      <c r="U10299" s="8">
        <v>2</v>
      </c>
      <c r="V10299" s="165">
        <v>100.06</v>
      </c>
      <c r="W10299" s="161">
        <v>10296</v>
      </c>
      <c r="X10299" s="159" t="s">
        <v>20</v>
      </c>
    </row>
    <row r="10300" spans="17:24" x14ac:dyDescent="0.25">
      <c r="Q10300" s="161">
        <v>13718</v>
      </c>
      <c r="R10300" s="163">
        <v>0.124515</v>
      </c>
      <c r="S10300" s="8" t="s">
        <v>4</v>
      </c>
      <c r="T10300" s="8" t="s">
        <v>5</v>
      </c>
      <c r="U10300" s="8">
        <v>2</v>
      </c>
      <c r="V10300" s="165">
        <v>115.8</v>
      </c>
      <c r="W10300" s="161">
        <v>10297</v>
      </c>
      <c r="X10300" s="159" t="s">
        <v>19</v>
      </c>
    </row>
    <row r="10301" spans="17:24" x14ac:dyDescent="0.25">
      <c r="Q10301" s="161">
        <v>13720</v>
      </c>
      <c r="R10301" s="163">
        <v>0.29652800000000001</v>
      </c>
      <c r="S10301" s="8" t="s">
        <v>4</v>
      </c>
      <c r="T10301" s="8" t="s">
        <v>5</v>
      </c>
      <c r="U10301" s="8">
        <v>2</v>
      </c>
      <c r="V10301" s="165">
        <v>105.53</v>
      </c>
      <c r="W10301" s="161">
        <v>10298</v>
      </c>
      <c r="X10301" s="159" t="s">
        <v>20</v>
      </c>
    </row>
    <row r="10302" spans="17:24" x14ac:dyDescent="0.25">
      <c r="Q10302" s="161">
        <v>13725</v>
      </c>
      <c r="R10302" s="163">
        <v>0.57106500000000004</v>
      </c>
      <c r="S10302" s="8" t="s">
        <v>6</v>
      </c>
      <c r="T10302" s="8" t="s">
        <v>5</v>
      </c>
      <c r="U10302" s="8">
        <v>2</v>
      </c>
      <c r="V10302" s="165">
        <v>116.6</v>
      </c>
      <c r="W10302" s="161">
        <v>10299</v>
      </c>
      <c r="X10302" s="159" t="s">
        <v>20</v>
      </c>
    </row>
    <row r="10303" spans="17:24" x14ac:dyDescent="0.25">
      <c r="Q10303" s="161">
        <v>13726</v>
      </c>
      <c r="R10303" s="163">
        <v>0.18357599999999999</v>
      </c>
      <c r="S10303" s="8" t="s">
        <v>4</v>
      </c>
      <c r="T10303" s="8" t="s">
        <v>5</v>
      </c>
      <c r="U10303" s="8">
        <v>2</v>
      </c>
      <c r="V10303" s="165">
        <v>118.72</v>
      </c>
      <c r="W10303" s="161">
        <v>10300</v>
      </c>
      <c r="X10303" s="159" t="s">
        <v>20</v>
      </c>
    </row>
    <row r="10304" spans="17:24" x14ac:dyDescent="0.25">
      <c r="Q10304" s="161">
        <v>13727</v>
      </c>
      <c r="R10304" s="163">
        <v>6.1452E-2</v>
      </c>
      <c r="S10304" s="8" t="s">
        <v>4</v>
      </c>
      <c r="T10304" s="8" t="s">
        <v>5</v>
      </c>
      <c r="U10304" s="8">
        <v>2</v>
      </c>
      <c r="V10304" s="165">
        <v>115.86</v>
      </c>
      <c r="W10304" s="161">
        <v>10301</v>
      </c>
      <c r="X10304" s="159" t="s">
        <v>20</v>
      </c>
    </row>
    <row r="10305" spans="17:24" x14ac:dyDescent="0.25">
      <c r="Q10305" s="161">
        <v>13734</v>
      </c>
      <c r="R10305" s="163">
        <v>0.244115</v>
      </c>
      <c r="S10305" s="8" t="s">
        <v>4</v>
      </c>
      <c r="T10305" s="8" t="s">
        <v>5</v>
      </c>
      <c r="U10305" s="8">
        <v>2</v>
      </c>
      <c r="V10305" s="165">
        <v>115.19</v>
      </c>
      <c r="W10305" s="161">
        <v>10302</v>
      </c>
      <c r="X10305" s="159" t="s">
        <v>19</v>
      </c>
    </row>
    <row r="10306" spans="17:24" x14ac:dyDescent="0.25">
      <c r="Q10306" s="161">
        <v>13735</v>
      </c>
      <c r="R10306" s="163">
        <v>0.27281300000000003</v>
      </c>
      <c r="S10306" s="8" t="s">
        <v>4</v>
      </c>
      <c r="T10306" s="8" t="s">
        <v>5</v>
      </c>
      <c r="U10306" s="8">
        <v>2</v>
      </c>
      <c r="V10306" s="165">
        <v>113.96</v>
      </c>
      <c r="W10306" s="161">
        <v>10303</v>
      </c>
      <c r="X10306" s="159" t="s">
        <v>20</v>
      </c>
    </row>
    <row r="10307" spans="17:24" x14ac:dyDescent="0.25">
      <c r="Q10307" s="161">
        <v>13740</v>
      </c>
      <c r="R10307" s="163">
        <v>0.171574</v>
      </c>
      <c r="S10307" s="8" t="s">
        <v>4</v>
      </c>
      <c r="T10307" s="8" t="s">
        <v>5</v>
      </c>
      <c r="U10307" s="8">
        <v>2</v>
      </c>
      <c r="V10307" s="165">
        <v>114.12</v>
      </c>
      <c r="W10307" s="161">
        <v>10304</v>
      </c>
      <c r="X10307" s="159" t="s">
        <v>20</v>
      </c>
    </row>
    <row r="10308" spans="17:24" x14ac:dyDescent="0.25">
      <c r="Q10308" s="161">
        <v>13751</v>
      </c>
      <c r="R10308" s="163">
        <v>0.27598</v>
      </c>
      <c r="S10308" s="8" t="s">
        <v>4</v>
      </c>
      <c r="T10308" s="8" t="s">
        <v>5</v>
      </c>
      <c r="U10308" s="8">
        <v>2</v>
      </c>
      <c r="V10308" s="165">
        <v>123.01</v>
      </c>
      <c r="W10308" s="161">
        <v>10305</v>
      </c>
      <c r="X10308" s="159" t="s">
        <v>20</v>
      </c>
    </row>
    <row r="10309" spans="17:24" x14ac:dyDescent="0.25">
      <c r="Q10309" s="161">
        <v>13757</v>
      </c>
      <c r="R10309" s="163">
        <v>0.264268</v>
      </c>
      <c r="S10309" s="8" t="s">
        <v>4</v>
      </c>
      <c r="T10309" s="8" t="s">
        <v>5</v>
      </c>
      <c r="U10309" s="8">
        <v>2</v>
      </c>
      <c r="V10309" s="165">
        <v>122.73</v>
      </c>
      <c r="W10309" s="161">
        <v>10306</v>
      </c>
      <c r="X10309" s="159" t="s">
        <v>20</v>
      </c>
    </row>
    <row r="10310" spans="17:24" x14ac:dyDescent="0.25">
      <c r="Q10310" s="161">
        <v>13759</v>
      </c>
      <c r="R10310" s="163">
        <v>0.36060799999999998</v>
      </c>
      <c r="S10310" s="8" t="s">
        <v>4</v>
      </c>
      <c r="T10310" s="8" t="s">
        <v>5</v>
      </c>
      <c r="U10310" s="8">
        <v>2</v>
      </c>
      <c r="V10310" s="165">
        <v>122.06</v>
      </c>
      <c r="W10310" s="161">
        <v>10307</v>
      </c>
      <c r="X10310" s="159" t="s">
        <v>17</v>
      </c>
    </row>
    <row r="10311" spans="17:24" x14ac:dyDescent="0.25">
      <c r="Q10311" s="161">
        <v>13766</v>
      </c>
      <c r="R10311" s="163">
        <v>0.158862</v>
      </c>
      <c r="S10311" s="8" t="s">
        <v>4</v>
      </c>
      <c r="T10311" s="8" t="s">
        <v>5</v>
      </c>
      <c r="U10311" s="8">
        <v>2</v>
      </c>
      <c r="V10311" s="165">
        <v>114.11</v>
      </c>
      <c r="W10311" s="161">
        <v>10308</v>
      </c>
      <c r="X10311" s="159" t="s">
        <v>20</v>
      </c>
    </row>
    <row r="10312" spans="17:24" x14ac:dyDescent="0.25">
      <c r="Q10312" s="161">
        <v>13776</v>
      </c>
      <c r="R10312" s="163">
        <v>0.29893399999999998</v>
      </c>
      <c r="S10312" s="8" t="s">
        <v>4</v>
      </c>
      <c r="T10312" s="8" t="s">
        <v>5</v>
      </c>
      <c r="U10312" s="8">
        <v>2</v>
      </c>
      <c r="V10312" s="165">
        <v>119.06</v>
      </c>
      <c r="W10312" s="161">
        <v>10309</v>
      </c>
      <c r="X10312" s="159" t="s">
        <v>20</v>
      </c>
    </row>
    <row r="10313" spans="17:24" x14ac:dyDescent="0.25">
      <c r="Q10313" s="161">
        <v>13782</v>
      </c>
      <c r="R10313" s="163">
        <v>0.191023</v>
      </c>
      <c r="S10313" s="8" t="s">
        <v>4</v>
      </c>
      <c r="T10313" s="8" t="s">
        <v>5</v>
      </c>
      <c r="U10313" s="8">
        <v>2</v>
      </c>
      <c r="V10313" s="165">
        <v>121.88</v>
      </c>
      <c r="W10313" s="161">
        <v>10310</v>
      </c>
      <c r="X10313" s="159" t="s">
        <v>20</v>
      </c>
    </row>
    <row r="10314" spans="17:24" x14ac:dyDescent="0.25">
      <c r="Q10314" s="161">
        <v>13784</v>
      </c>
      <c r="R10314" s="163">
        <v>0.37638700000000003</v>
      </c>
      <c r="S10314" s="8" t="s">
        <v>4</v>
      </c>
      <c r="T10314" s="8" t="s">
        <v>5</v>
      </c>
      <c r="U10314" s="8">
        <v>2</v>
      </c>
      <c r="V10314" s="165">
        <v>112.91</v>
      </c>
      <c r="W10314" s="161">
        <v>10311</v>
      </c>
      <c r="X10314" s="159" t="s">
        <v>20</v>
      </c>
    </row>
    <row r="10315" spans="17:24" x14ac:dyDescent="0.25">
      <c r="Q10315" s="161">
        <v>13797</v>
      </c>
      <c r="R10315" s="163">
        <v>0.13561999999999999</v>
      </c>
      <c r="S10315" s="8" t="s">
        <v>4</v>
      </c>
      <c r="T10315" s="8" t="s">
        <v>5</v>
      </c>
      <c r="U10315" s="8">
        <v>2</v>
      </c>
      <c r="V10315" s="165">
        <v>113.79</v>
      </c>
      <c r="W10315" s="161">
        <v>10312</v>
      </c>
      <c r="X10315" s="159" t="s">
        <v>20</v>
      </c>
    </row>
    <row r="10316" spans="17:24" x14ac:dyDescent="0.25">
      <c r="Q10316" s="161">
        <v>13801</v>
      </c>
      <c r="R10316" s="163">
        <v>0.39045200000000002</v>
      </c>
      <c r="S10316" s="8" t="s">
        <v>4</v>
      </c>
      <c r="T10316" s="8" t="s">
        <v>5</v>
      </c>
      <c r="U10316" s="8">
        <v>2</v>
      </c>
      <c r="V10316" s="165">
        <v>106.88</v>
      </c>
      <c r="W10316" s="161">
        <v>10313</v>
      </c>
      <c r="X10316" s="159" t="s">
        <v>20</v>
      </c>
    </row>
    <row r="10317" spans="17:24" x14ac:dyDescent="0.25">
      <c r="Q10317" s="161">
        <v>13803</v>
      </c>
      <c r="R10317" s="163">
        <v>0.37763000000000002</v>
      </c>
      <c r="S10317" s="8" t="s">
        <v>4</v>
      </c>
      <c r="T10317" s="8" t="s">
        <v>5</v>
      </c>
      <c r="U10317" s="8">
        <v>2</v>
      </c>
      <c r="V10317" s="165">
        <v>113.5</v>
      </c>
      <c r="W10317" s="161">
        <v>10314</v>
      </c>
      <c r="X10317" s="159" t="s">
        <v>20</v>
      </c>
    </row>
    <row r="10318" spans="17:24" x14ac:dyDescent="0.25">
      <c r="Q10318" s="161">
        <v>13810</v>
      </c>
      <c r="R10318" s="163">
        <v>0.42973699999999998</v>
      </c>
      <c r="S10318" s="8" t="s">
        <v>4</v>
      </c>
      <c r="T10318" s="8" t="s">
        <v>5</v>
      </c>
      <c r="U10318" s="8">
        <v>2</v>
      </c>
      <c r="V10318" s="165">
        <v>114.25</v>
      </c>
      <c r="W10318" s="161">
        <v>10315</v>
      </c>
      <c r="X10318" s="159" t="s">
        <v>17</v>
      </c>
    </row>
    <row r="10319" spans="17:24" x14ac:dyDescent="0.25">
      <c r="Q10319" s="161">
        <v>13813</v>
      </c>
      <c r="R10319" s="163">
        <v>1.0017579999999999</v>
      </c>
      <c r="S10319" s="8" t="s">
        <v>4</v>
      </c>
      <c r="T10319" s="8" t="s">
        <v>5</v>
      </c>
      <c r="U10319" s="8">
        <v>2</v>
      </c>
      <c r="V10319" s="165">
        <v>105.25</v>
      </c>
      <c r="W10319" s="161">
        <v>10316</v>
      </c>
      <c r="X10319" s="159" t="s">
        <v>20</v>
      </c>
    </row>
    <row r="10320" spans="17:24" x14ac:dyDescent="0.25">
      <c r="Q10320" s="161">
        <v>13815</v>
      </c>
      <c r="R10320" s="163">
        <v>0.35873500000000003</v>
      </c>
      <c r="S10320" s="8" t="s">
        <v>4</v>
      </c>
      <c r="T10320" s="8" t="s">
        <v>5</v>
      </c>
      <c r="U10320" s="8">
        <v>2</v>
      </c>
      <c r="V10320" s="165">
        <v>114.86</v>
      </c>
      <c r="W10320" s="161">
        <v>10317</v>
      </c>
      <c r="X10320" s="159" t="s">
        <v>20</v>
      </c>
    </row>
    <row r="10321" spans="17:24" x14ac:dyDescent="0.25">
      <c r="Q10321" s="161">
        <v>13819</v>
      </c>
      <c r="R10321" s="163">
        <v>0.28344599999999998</v>
      </c>
      <c r="S10321" s="8" t="s">
        <v>9</v>
      </c>
      <c r="T10321" s="8" t="s">
        <v>10</v>
      </c>
      <c r="U10321" s="8">
        <v>2</v>
      </c>
      <c r="V10321" s="165">
        <v>109.43</v>
      </c>
      <c r="W10321" s="161">
        <v>10318</v>
      </c>
      <c r="X10321" s="159" t="s">
        <v>20</v>
      </c>
    </row>
    <row r="10322" spans="17:24" x14ac:dyDescent="0.25">
      <c r="Q10322" s="161">
        <v>13820</v>
      </c>
      <c r="R10322" s="163">
        <v>5.9995E-2</v>
      </c>
      <c r="S10322" s="8" t="s">
        <v>4</v>
      </c>
      <c r="T10322" s="8" t="s">
        <v>5</v>
      </c>
      <c r="U10322" s="8">
        <v>2</v>
      </c>
      <c r="V10322" s="165">
        <v>107.56</v>
      </c>
      <c r="W10322" s="161">
        <v>10319</v>
      </c>
      <c r="X10322" s="159" t="s">
        <v>20</v>
      </c>
    </row>
    <row r="10323" spans="17:24" x14ac:dyDescent="0.25">
      <c r="Q10323" s="161">
        <v>13821</v>
      </c>
      <c r="R10323" s="163">
        <v>0.25551800000000002</v>
      </c>
      <c r="S10323" s="8" t="s">
        <v>4</v>
      </c>
      <c r="T10323" s="8" t="s">
        <v>5</v>
      </c>
      <c r="U10323" s="8">
        <v>2</v>
      </c>
      <c r="V10323" s="165">
        <v>115.77</v>
      </c>
      <c r="W10323" s="161">
        <v>10320</v>
      </c>
      <c r="X10323" s="159" t="s">
        <v>20</v>
      </c>
    </row>
    <row r="10324" spans="17:24" x14ac:dyDescent="0.25">
      <c r="Q10324" s="161">
        <v>13823</v>
      </c>
      <c r="R10324" s="163">
        <v>0.53282300000000005</v>
      </c>
      <c r="S10324" s="8" t="s">
        <v>4</v>
      </c>
      <c r="T10324" s="8" t="s">
        <v>5</v>
      </c>
      <c r="U10324" s="8">
        <v>2</v>
      </c>
      <c r="V10324" s="165">
        <v>104.08</v>
      </c>
      <c r="W10324" s="161">
        <v>10321</v>
      </c>
      <c r="X10324" s="159" t="s">
        <v>20</v>
      </c>
    </row>
    <row r="10325" spans="17:24" x14ac:dyDescent="0.25">
      <c r="Q10325" s="161">
        <v>13826</v>
      </c>
      <c r="R10325" s="163">
        <v>0.111577</v>
      </c>
      <c r="S10325" s="8" t="s">
        <v>4</v>
      </c>
      <c r="T10325" s="8" t="s">
        <v>5</v>
      </c>
      <c r="U10325" s="8">
        <v>2</v>
      </c>
      <c r="V10325" s="165">
        <v>113.79</v>
      </c>
      <c r="W10325" s="161">
        <v>10322</v>
      </c>
      <c r="X10325" s="159" t="s">
        <v>20</v>
      </c>
    </row>
    <row r="10326" spans="17:24" x14ac:dyDescent="0.25">
      <c r="Q10326" s="161">
        <v>13832</v>
      </c>
      <c r="R10326" s="163">
        <v>0.50442799999999999</v>
      </c>
      <c r="S10326" s="8" t="s">
        <v>4</v>
      </c>
      <c r="T10326" s="8" t="s">
        <v>5</v>
      </c>
      <c r="U10326" s="8">
        <v>2</v>
      </c>
      <c r="V10326" s="165">
        <v>107.62</v>
      </c>
      <c r="W10326" s="161">
        <v>10323</v>
      </c>
      <c r="X10326" s="159" t="s">
        <v>20</v>
      </c>
    </row>
    <row r="10327" spans="17:24" x14ac:dyDescent="0.25">
      <c r="Q10327" s="161">
        <v>13835</v>
      </c>
      <c r="R10327" s="163">
        <v>0.257575</v>
      </c>
      <c r="S10327" s="8" t="s">
        <v>6</v>
      </c>
      <c r="T10327" s="8" t="s">
        <v>5</v>
      </c>
      <c r="U10327" s="8">
        <v>2</v>
      </c>
      <c r="V10327" s="165">
        <v>123.7</v>
      </c>
      <c r="W10327" s="161">
        <v>10324</v>
      </c>
      <c r="X10327" s="159" t="s">
        <v>20</v>
      </c>
    </row>
    <row r="10328" spans="17:24" x14ac:dyDescent="0.25">
      <c r="Q10328" s="161">
        <v>13836</v>
      </c>
      <c r="R10328" s="163">
        <v>6.5437999999999996E-2</v>
      </c>
      <c r="S10328" s="8" t="s">
        <v>4</v>
      </c>
      <c r="T10328" s="8" t="s">
        <v>5</v>
      </c>
      <c r="U10328" s="8">
        <v>2</v>
      </c>
      <c r="V10328" s="165">
        <v>109.46</v>
      </c>
      <c r="W10328" s="161">
        <v>10325</v>
      </c>
      <c r="X10328" s="159" t="s">
        <v>20</v>
      </c>
    </row>
    <row r="10329" spans="17:24" x14ac:dyDescent="0.25">
      <c r="Q10329" s="161">
        <v>13838</v>
      </c>
      <c r="R10329" s="163">
        <v>8.8146000000000002E-2</v>
      </c>
      <c r="S10329" s="8" t="s">
        <v>6</v>
      </c>
      <c r="T10329" s="8" t="s">
        <v>5</v>
      </c>
      <c r="U10329" s="8">
        <v>2</v>
      </c>
      <c r="V10329" s="165">
        <v>104.86</v>
      </c>
      <c r="W10329" s="161">
        <v>10326</v>
      </c>
      <c r="X10329" s="159" t="s">
        <v>20</v>
      </c>
    </row>
    <row r="10330" spans="17:24" x14ac:dyDescent="0.25">
      <c r="Q10330" s="161">
        <v>13850</v>
      </c>
      <c r="R10330" s="163">
        <v>0.33572800000000003</v>
      </c>
      <c r="S10330" s="8" t="s">
        <v>4</v>
      </c>
      <c r="T10330" s="8" t="s">
        <v>5</v>
      </c>
      <c r="U10330" s="8">
        <v>2</v>
      </c>
      <c r="V10330" s="165">
        <v>113.56</v>
      </c>
      <c r="W10330" s="161">
        <v>10327</v>
      </c>
      <c r="X10330" s="159" t="s">
        <v>20</v>
      </c>
    </row>
    <row r="10331" spans="17:24" x14ac:dyDescent="0.25">
      <c r="Q10331" s="161">
        <v>13852</v>
      </c>
      <c r="R10331" s="163">
        <v>0.19942399999999999</v>
      </c>
      <c r="S10331" s="8" t="s">
        <v>4</v>
      </c>
      <c r="T10331" s="8" t="s">
        <v>5</v>
      </c>
      <c r="U10331" s="8">
        <v>2</v>
      </c>
      <c r="V10331" s="165">
        <v>110.14</v>
      </c>
      <c r="W10331" s="161">
        <v>10328</v>
      </c>
      <c r="X10331" s="159" t="s">
        <v>20</v>
      </c>
    </row>
    <row r="10332" spans="17:24" x14ac:dyDescent="0.25">
      <c r="Q10332" s="161">
        <v>13854</v>
      </c>
      <c r="R10332" s="163">
        <v>0.25406299999999998</v>
      </c>
      <c r="S10332" s="8" t="s">
        <v>4</v>
      </c>
      <c r="T10332" s="8" t="s">
        <v>5</v>
      </c>
      <c r="U10332" s="8">
        <v>2</v>
      </c>
      <c r="V10332" s="165">
        <v>104.47</v>
      </c>
      <c r="W10332" s="161">
        <v>10329</v>
      </c>
      <c r="X10332" s="159" t="s">
        <v>20</v>
      </c>
    </row>
    <row r="10333" spans="17:24" x14ac:dyDescent="0.25">
      <c r="Q10333" s="161">
        <v>13858</v>
      </c>
      <c r="R10333" s="163">
        <v>0.20156199999999999</v>
      </c>
      <c r="S10333" s="8" t="s">
        <v>6</v>
      </c>
      <c r="T10333" s="8" t="s">
        <v>5</v>
      </c>
      <c r="U10333" s="8">
        <v>2</v>
      </c>
      <c r="V10333" s="165">
        <v>107.71</v>
      </c>
      <c r="W10333" s="161">
        <v>10330</v>
      </c>
      <c r="X10333" s="159" t="s">
        <v>20</v>
      </c>
    </row>
    <row r="10334" spans="17:24" x14ac:dyDescent="0.25">
      <c r="Q10334" s="161">
        <v>13861</v>
      </c>
      <c r="R10334" s="163">
        <v>9.3432000000000001E-2</v>
      </c>
      <c r="S10334" s="8" t="s">
        <v>4</v>
      </c>
      <c r="T10334" s="8" t="s">
        <v>5</v>
      </c>
      <c r="U10334" s="8">
        <v>2</v>
      </c>
      <c r="V10334" s="165">
        <v>107.31</v>
      </c>
      <c r="W10334" s="161">
        <v>10331</v>
      </c>
      <c r="X10334" s="159" t="s">
        <v>20</v>
      </c>
    </row>
    <row r="10335" spans="17:24" x14ac:dyDescent="0.25">
      <c r="Q10335" s="161">
        <v>13863</v>
      </c>
      <c r="R10335" s="163">
        <v>0.28819899999999998</v>
      </c>
      <c r="S10335" s="8" t="s">
        <v>4</v>
      </c>
      <c r="T10335" s="8" t="s">
        <v>5</v>
      </c>
      <c r="U10335" s="8">
        <v>2</v>
      </c>
      <c r="V10335" s="165">
        <v>122.02</v>
      </c>
      <c r="W10335" s="161">
        <v>10332</v>
      </c>
      <c r="X10335" s="159" t="s">
        <v>20</v>
      </c>
    </row>
    <row r="10336" spans="17:24" x14ac:dyDescent="0.25">
      <c r="Q10336" s="161">
        <v>13865</v>
      </c>
      <c r="R10336" s="163">
        <v>7.2008000000000003E-2</v>
      </c>
      <c r="S10336" s="8" t="s">
        <v>4</v>
      </c>
      <c r="T10336" s="8" t="s">
        <v>5</v>
      </c>
      <c r="U10336" s="8">
        <v>2</v>
      </c>
      <c r="V10336" s="165">
        <v>107.96</v>
      </c>
      <c r="W10336" s="161">
        <v>10333</v>
      </c>
      <c r="X10336" s="159" t="s">
        <v>20</v>
      </c>
    </row>
    <row r="10337" spans="17:24" x14ac:dyDescent="0.25">
      <c r="Q10337" s="161">
        <v>13867</v>
      </c>
      <c r="R10337" s="163">
        <v>1.0892809999999999</v>
      </c>
      <c r="S10337" s="8" t="s">
        <v>4</v>
      </c>
      <c r="T10337" s="8" t="s">
        <v>5</v>
      </c>
      <c r="U10337" s="8">
        <v>2</v>
      </c>
      <c r="V10337" s="165">
        <v>107.16</v>
      </c>
      <c r="W10337" s="161">
        <v>10334</v>
      </c>
      <c r="X10337" s="159" t="s">
        <v>17</v>
      </c>
    </row>
    <row r="10338" spans="17:24" x14ac:dyDescent="0.25">
      <c r="Q10338" s="161">
        <v>13871</v>
      </c>
      <c r="R10338" s="163">
        <v>0.113997</v>
      </c>
      <c r="S10338" s="8" t="s">
        <v>4</v>
      </c>
      <c r="T10338" s="8" t="s">
        <v>5</v>
      </c>
      <c r="U10338" s="8">
        <v>2</v>
      </c>
      <c r="V10338" s="165">
        <v>124.28</v>
      </c>
      <c r="W10338" s="161">
        <v>10335</v>
      </c>
      <c r="X10338" s="159" t="s">
        <v>20</v>
      </c>
    </row>
    <row r="10339" spans="17:24" x14ac:dyDescent="0.25">
      <c r="Q10339" s="161">
        <v>13875</v>
      </c>
      <c r="R10339" s="163">
        <v>0.133933</v>
      </c>
      <c r="S10339" s="8" t="s">
        <v>6</v>
      </c>
      <c r="T10339" s="8" t="s">
        <v>5</v>
      </c>
      <c r="U10339" s="8">
        <v>2</v>
      </c>
      <c r="V10339" s="165">
        <v>112.99</v>
      </c>
      <c r="W10339" s="161">
        <v>10336</v>
      </c>
      <c r="X10339" s="159" t="s">
        <v>20</v>
      </c>
    </row>
    <row r="10340" spans="17:24" x14ac:dyDescent="0.25">
      <c r="Q10340" s="161">
        <v>13876</v>
      </c>
      <c r="R10340" s="163">
        <v>0.13675899999999999</v>
      </c>
      <c r="S10340" s="8" t="s">
        <v>6</v>
      </c>
      <c r="T10340" s="8" t="s">
        <v>5</v>
      </c>
      <c r="U10340" s="8">
        <v>2</v>
      </c>
      <c r="V10340" s="165">
        <v>113.62</v>
      </c>
      <c r="W10340" s="161">
        <v>10337</v>
      </c>
      <c r="X10340" s="159" t="s">
        <v>20</v>
      </c>
    </row>
    <row r="10341" spans="17:24" x14ac:dyDescent="0.25">
      <c r="Q10341" s="161">
        <v>13877</v>
      </c>
      <c r="R10341" s="163">
        <v>0.31929299999999999</v>
      </c>
      <c r="S10341" s="8" t="s">
        <v>4</v>
      </c>
      <c r="T10341" s="8" t="s">
        <v>5</v>
      </c>
      <c r="U10341" s="8">
        <v>2</v>
      </c>
      <c r="V10341" s="165">
        <v>112.77</v>
      </c>
      <c r="W10341" s="161">
        <v>10338</v>
      </c>
      <c r="X10341" s="159" t="s">
        <v>20</v>
      </c>
    </row>
    <row r="10342" spans="17:24" x14ac:dyDescent="0.25">
      <c r="Q10342" s="161">
        <v>13879</v>
      </c>
      <c r="R10342" s="163">
        <v>0.43934499999999999</v>
      </c>
      <c r="S10342" s="8" t="s">
        <v>4</v>
      </c>
      <c r="T10342" s="8" t="s">
        <v>5</v>
      </c>
      <c r="U10342" s="8">
        <v>2</v>
      </c>
      <c r="V10342" s="165">
        <v>114.81</v>
      </c>
      <c r="W10342" s="161">
        <v>10339</v>
      </c>
      <c r="X10342" s="159" t="s">
        <v>20</v>
      </c>
    </row>
    <row r="10343" spans="17:24" x14ac:dyDescent="0.25">
      <c r="Q10343" s="161">
        <v>13883</v>
      </c>
      <c r="R10343" s="163">
        <v>0.210753</v>
      </c>
      <c r="S10343" s="8" t="s">
        <v>4</v>
      </c>
      <c r="T10343" s="8" t="s">
        <v>5</v>
      </c>
      <c r="U10343" s="8">
        <v>2</v>
      </c>
      <c r="V10343" s="165">
        <v>121.65</v>
      </c>
      <c r="W10343" s="161">
        <v>10340</v>
      </c>
      <c r="X10343" s="159" t="s">
        <v>20</v>
      </c>
    </row>
    <row r="10344" spans="17:24" x14ac:dyDescent="0.25">
      <c r="Q10344" s="161">
        <v>13884</v>
      </c>
      <c r="R10344" s="163">
        <v>0.151564</v>
      </c>
      <c r="S10344" s="8" t="s">
        <v>4</v>
      </c>
      <c r="T10344" s="8" t="s">
        <v>5</v>
      </c>
      <c r="U10344" s="8">
        <v>2</v>
      </c>
      <c r="V10344" s="165">
        <v>120.27</v>
      </c>
      <c r="W10344" s="161">
        <v>10341</v>
      </c>
      <c r="X10344" s="159" t="s">
        <v>20</v>
      </c>
    </row>
    <row r="10345" spans="17:24" x14ac:dyDescent="0.25">
      <c r="Q10345" s="161">
        <v>13890</v>
      </c>
      <c r="R10345" s="163">
        <v>0.20749699999999999</v>
      </c>
      <c r="S10345" s="8" t="s">
        <v>4</v>
      </c>
      <c r="T10345" s="8" t="s">
        <v>5</v>
      </c>
      <c r="U10345" s="8">
        <v>2</v>
      </c>
      <c r="V10345" s="165">
        <v>121.14</v>
      </c>
      <c r="W10345" s="161">
        <v>10342</v>
      </c>
      <c r="X10345" s="159" t="s">
        <v>20</v>
      </c>
    </row>
    <row r="10346" spans="17:24" x14ac:dyDescent="0.25">
      <c r="Q10346" s="161">
        <v>13892</v>
      </c>
      <c r="R10346" s="163">
        <v>0.17247299999999999</v>
      </c>
      <c r="S10346" s="8" t="s">
        <v>4</v>
      </c>
      <c r="T10346" s="8" t="s">
        <v>5</v>
      </c>
      <c r="U10346" s="8">
        <v>2</v>
      </c>
      <c r="V10346" s="165">
        <v>110.36</v>
      </c>
      <c r="W10346" s="161">
        <v>10343</v>
      </c>
      <c r="X10346" s="159" t="s">
        <v>20</v>
      </c>
    </row>
    <row r="10347" spans="17:24" x14ac:dyDescent="0.25">
      <c r="Q10347" s="161">
        <v>13894</v>
      </c>
      <c r="R10347" s="163">
        <v>9.4214999999999993E-2</v>
      </c>
      <c r="S10347" s="8" t="s">
        <v>4</v>
      </c>
      <c r="T10347" s="8" t="s">
        <v>5</v>
      </c>
      <c r="U10347" s="8">
        <v>2</v>
      </c>
      <c r="V10347" s="165">
        <v>113.65</v>
      </c>
      <c r="W10347" s="161">
        <v>10344</v>
      </c>
      <c r="X10347" s="159" t="s">
        <v>20</v>
      </c>
    </row>
    <row r="10348" spans="17:24" x14ac:dyDescent="0.25">
      <c r="Q10348" s="161">
        <v>13896</v>
      </c>
      <c r="R10348" s="163">
        <v>0.281499</v>
      </c>
      <c r="S10348" s="8" t="s">
        <v>6</v>
      </c>
      <c r="T10348" s="8" t="s">
        <v>5</v>
      </c>
      <c r="U10348" s="8">
        <v>2</v>
      </c>
      <c r="V10348" s="165">
        <v>111.51</v>
      </c>
      <c r="W10348" s="161">
        <v>10345</v>
      </c>
      <c r="X10348" s="159" t="s">
        <v>17</v>
      </c>
    </row>
    <row r="10349" spans="17:24" x14ac:dyDescent="0.25">
      <c r="Q10349" s="161">
        <v>13898</v>
      </c>
      <c r="R10349" s="163">
        <v>0.29780899999999999</v>
      </c>
      <c r="S10349" s="8" t="s">
        <v>6</v>
      </c>
      <c r="T10349" s="8" t="s">
        <v>5</v>
      </c>
      <c r="U10349" s="8">
        <v>2</v>
      </c>
      <c r="V10349" s="165">
        <v>101.34</v>
      </c>
      <c r="W10349" s="161">
        <v>10346</v>
      </c>
      <c r="X10349" s="159" t="s">
        <v>20</v>
      </c>
    </row>
    <row r="10350" spans="17:24" x14ac:dyDescent="0.25">
      <c r="Q10350" s="161">
        <v>13901</v>
      </c>
      <c r="R10350" s="163">
        <v>0.22518299999999999</v>
      </c>
      <c r="S10350" s="8" t="s">
        <v>4</v>
      </c>
      <c r="T10350" s="8" t="s">
        <v>5</v>
      </c>
      <c r="U10350" s="8">
        <v>2</v>
      </c>
      <c r="V10350" s="165">
        <v>116</v>
      </c>
      <c r="W10350" s="161">
        <v>10347</v>
      </c>
      <c r="X10350" s="159" t="s">
        <v>20</v>
      </c>
    </row>
    <row r="10351" spans="17:24" x14ac:dyDescent="0.25">
      <c r="Q10351" s="161">
        <v>13903</v>
      </c>
      <c r="R10351" s="163">
        <v>7.9272999999999996E-2</v>
      </c>
      <c r="S10351" s="8" t="s">
        <v>4</v>
      </c>
      <c r="T10351" s="8" t="s">
        <v>5</v>
      </c>
      <c r="U10351" s="8">
        <v>2</v>
      </c>
      <c r="V10351" s="165">
        <v>120.22</v>
      </c>
      <c r="W10351" s="161">
        <v>10348</v>
      </c>
      <c r="X10351" s="159" t="s">
        <v>20</v>
      </c>
    </row>
    <row r="10352" spans="17:24" x14ac:dyDescent="0.25">
      <c r="Q10352" s="161">
        <v>13904</v>
      </c>
      <c r="R10352" s="163">
        <v>0.24335300000000001</v>
      </c>
      <c r="S10352" s="8" t="s">
        <v>4</v>
      </c>
      <c r="T10352" s="8" t="s">
        <v>5</v>
      </c>
      <c r="U10352" s="8">
        <v>2</v>
      </c>
      <c r="V10352" s="165">
        <v>101.94</v>
      </c>
      <c r="W10352" s="161">
        <v>10349</v>
      </c>
      <c r="X10352" s="159" t="s">
        <v>20</v>
      </c>
    </row>
    <row r="10353" spans="17:24" x14ac:dyDescent="0.25">
      <c r="Q10353" s="161">
        <v>13907</v>
      </c>
      <c r="R10353" s="163">
        <v>8.7132000000000001E-2</v>
      </c>
      <c r="S10353" s="8" t="s">
        <v>4</v>
      </c>
      <c r="T10353" s="8" t="s">
        <v>5</v>
      </c>
      <c r="U10353" s="8">
        <v>2</v>
      </c>
      <c r="V10353" s="165">
        <v>107.5</v>
      </c>
      <c r="W10353" s="161">
        <v>10350</v>
      </c>
      <c r="X10353" s="159" t="s">
        <v>20</v>
      </c>
    </row>
    <row r="10354" spans="17:24" x14ac:dyDescent="0.25">
      <c r="Q10354" s="161">
        <v>13909</v>
      </c>
      <c r="R10354" s="163">
        <v>8.0332000000000001E-2</v>
      </c>
      <c r="S10354" s="8" t="s">
        <v>4</v>
      </c>
      <c r="T10354" s="8" t="s">
        <v>5</v>
      </c>
      <c r="U10354" s="8">
        <v>2</v>
      </c>
      <c r="V10354" s="165">
        <v>111.77</v>
      </c>
      <c r="W10354" s="161">
        <v>10351</v>
      </c>
      <c r="X10354" s="159" t="s">
        <v>20</v>
      </c>
    </row>
    <row r="10355" spans="17:24" x14ac:dyDescent="0.25">
      <c r="Q10355" s="161">
        <v>13914</v>
      </c>
      <c r="R10355" s="163">
        <v>0.51554199999999994</v>
      </c>
      <c r="S10355" s="8" t="s">
        <v>4</v>
      </c>
      <c r="T10355" s="8" t="s">
        <v>5</v>
      </c>
      <c r="U10355" s="8">
        <v>2</v>
      </c>
      <c r="V10355" s="165">
        <v>107.57</v>
      </c>
      <c r="W10355" s="161">
        <v>10352</v>
      </c>
      <c r="X10355" s="159" t="s">
        <v>20</v>
      </c>
    </row>
    <row r="10356" spans="17:24" x14ac:dyDescent="0.25">
      <c r="Q10356" s="161">
        <v>13916</v>
      </c>
      <c r="R10356" s="163">
        <v>0.38718599999999997</v>
      </c>
      <c r="S10356" s="8" t="s">
        <v>4</v>
      </c>
      <c r="T10356" s="8" t="s">
        <v>5</v>
      </c>
      <c r="U10356" s="8">
        <v>2</v>
      </c>
      <c r="V10356" s="165">
        <v>122.43</v>
      </c>
      <c r="W10356" s="161">
        <v>10353</v>
      </c>
      <c r="X10356" s="159" t="s">
        <v>20</v>
      </c>
    </row>
    <row r="10357" spans="17:24" x14ac:dyDescent="0.25">
      <c r="Q10357" s="161">
        <v>13919</v>
      </c>
      <c r="R10357" s="163">
        <v>0.42324200000000001</v>
      </c>
      <c r="S10357" s="8" t="s">
        <v>4</v>
      </c>
      <c r="T10357" s="8" t="s">
        <v>5</v>
      </c>
      <c r="U10357" s="8">
        <v>2</v>
      </c>
      <c r="V10357" s="165">
        <v>109.45</v>
      </c>
      <c r="W10357" s="161">
        <v>10354</v>
      </c>
      <c r="X10357" s="159" t="s">
        <v>20</v>
      </c>
    </row>
    <row r="10358" spans="17:24" x14ac:dyDescent="0.25">
      <c r="Q10358" s="161">
        <v>13921</v>
      </c>
      <c r="R10358" s="163">
        <v>0.12397</v>
      </c>
      <c r="S10358" s="8" t="s">
        <v>4</v>
      </c>
      <c r="T10358" s="8" t="s">
        <v>5</v>
      </c>
      <c r="U10358" s="8">
        <v>2</v>
      </c>
      <c r="V10358" s="165">
        <v>110.39</v>
      </c>
      <c r="W10358" s="161">
        <v>10355</v>
      </c>
      <c r="X10358" s="159" t="s">
        <v>20</v>
      </c>
    </row>
    <row r="10359" spans="17:24" x14ac:dyDescent="0.25">
      <c r="Q10359" s="161">
        <v>13922</v>
      </c>
      <c r="R10359" s="163">
        <v>0.227962</v>
      </c>
      <c r="S10359" s="8" t="s">
        <v>4</v>
      </c>
      <c r="T10359" s="8" t="s">
        <v>5</v>
      </c>
      <c r="U10359" s="8">
        <v>2</v>
      </c>
      <c r="V10359" s="165">
        <v>111</v>
      </c>
      <c r="W10359" s="161">
        <v>10356</v>
      </c>
      <c r="X10359" s="159" t="s">
        <v>20</v>
      </c>
    </row>
    <row r="10360" spans="17:24" x14ac:dyDescent="0.25">
      <c r="Q10360" s="161">
        <v>13924</v>
      </c>
      <c r="R10360" s="163">
        <v>0.56581099999999995</v>
      </c>
      <c r="S10360" s="8" t="s">
        <v>4</v>
      </c>
      <c r="T10360" s="8" t="s">
        <v>5</v>
      </c>
      <c r="U10360" s="8">
        <v>2</v>
      </c>
      <c r="V10360" s="165">
        <v>108.27</v>
      </c>
      <c r="W10360" s="161">
        <v>10357</v>
      </c>
      <c r="X10360" s="159" t="s">
        <v>20</v>
      </c>
    </row>
    <row r="10361" spans="17:24" x14ac:dyDescent="0.25">
      <c r="Q10361" s="161">
        <v>13925</v>
      </c>
      <c r="R10361" s="163">
        <v>0.207589</v>
      </c>
      <c r="S10361" s="8" t="s">
        <v>4</v>
      </c>
      <c r="T10361" s="8" t="s">
        <v>5</v>
      </c>
      <c r="U10361" s="8">
        <v>2</v>
      </c>
      <c r="V10361" s="165">
        <v>112.49</v>
      </c>
      <c r="W10361" s="161">
        <v>10358</v>
      </c>
      <c r="X10361" s="159" t="s">
        <v>20</v>
      </c>
    </row>
    <row r="10362" spans="17:24" x14ac:dyDescent="0.25">
      <c r="Q10362" s="161">
        <v>13930</v>
      </c>
      <c r="R10362" s="163">
        <v>0.428678</v>
      </c>
      <c r="S10362" s="8" t="s">
        <v>6</v>
      </c>
      <c r="T10362" s="8" t="s">
        <v>5</v>
      </c>
      <c r="U10362" s="8">
        <v>2</v>
      </c>
      <c r="V10362" s="165">
        <v>124.66</v>
      </c>
      <c r="W10362" s="161">
        <v>10359</v>
      </c>
      <c r="X10362" s="159" t="s">
        <v>20</v>
      </c>
    </row>
    <row r="10363" spans="17:24" x14ac:dyDescent="0.25">
      <c r="Q10363" s="161">
        <v>13932</v>
      </c>
      <c r="R10363" s="163">
        <v>0.22270899999999999</v>
      </c>
      <c r="S10363" s="8" t="s">
        <v>4</v>
      </c>
      <c r="T10363" s="8" t="s">
        <v>5</v>
      </c>
      <c r="U10363" s="8">
        <v>2</v>
      </c>
      <c r="V10363" s="165">
        <v>109.68</v>
      </c>
      <c r="W10363" s="161">
        <v>10360</v>
      </c>
      <c r="X10363" s="159" t="s">
        <v>20</v>
      </c>
    </row>
    <row r="10364" spans="17:24" x14ac:dyDescent="0.25">
      <c r="Q10364" s="161">
        <v>13933</v>
      </c>
      <c r="R10364" s="163">
        <v>0.36197699999999999</v>
      </c>
      <c r="S10364" s="8" t="s">
        <v>4</v>
      </c>
      <c r="T10364" s="8" t="s">
        <v>5</v>
      </c>
      <c r="U10364" s="8">
        <v>2</v>
      </c>
      <c r="V10364" s="165">
        <v>107.03</v>
      </c>
      <c r="W10364" s="161">
        <v>10361</v>
      </c>
      <c r="X10364" s="159" t="s">
        <v>20</v>
      </c>
    </row>
    <row r="10365" spans="17:24" x14ac:dyDescent="0.25">
      <c r="Q10365" s="161">
        <v>13935</v>
      </c>
      <c r="R10365" s="163">
        <v>5.8415000000000002E-2</v>
      </c>
      <c r="S10365" s="8" t="s">
        <v>4</v>
      </c>
      <c r="T10365" s="8" t="s">
        <v>5</v>
      </c>
      <c r="U10365" s="8">
        <v>2</v>
      </c>
      <c r="V10365" s="165">
        <v>109.4</v>
      </c>
      <c r="W10365" s="161">
        <v>10362</v>
      </c>
      <c r="X10365" s="159" t="s">
        <v>20</v>
      </c>
    </row>
    <row r="10366" spans="17:24" x14ac:dyDescent="0.25">
      <c r="Q10366" s="161">
        <v>13939</v>
      </c>
      <c r="R10366" s="163">
        <v>0.191832</v>
      </c>
      <c r="S10366" s="8" t="s">
        <v>4</v>
      </c>
      <c r="T10366" s="8" t="s">
        <v>5</v>
      </c>
      <c r="U10366" s="8">
        <v>2</v>
      </c>
      <c r="V10366" s="165">
        <v>100.69</v>
      </c>
      <c r="W10366" s="161">
        <v>10363</v>
      </c>
      <c r="X10366" s="159" t="s">
        <v>20</v>
      </c>
    </row>
    <row r="10367" spans="17:24" x14ac:dyDescent="0.25">
      <c r="Q10367" s="161">
        <v>13941</v>
      </c>
      <c r="R10367" s="163">
        <v>0.17327999999999999</v>
      </c>
      <c r="S10367" s="8" t="s">
        <v>4</v>
      </c>
      <c r="T10367" s="8" t="s">
        <v>5</v>
      </c>
      <c r="U10367" s="8">
        <v>2</v>
      </c>
      <c r="V10367" s="165">
        <v>119.38</v>
      </c>
      <c r="W10367" s="161">
        <v>10364</v>
      </c>
      <c r="X10367" s="159" t="s">
        <v>20</v>
      </c>
    </row>
    <row r="10368" spans="17:24" x14ac:dyDescent="0.25">
      <c r="Q10368" s="161">
        <v>13943</v>
      </c>
      <c r="R10368" s="163">
        <v>0.126666</v>
      </c>
      <c r="S10368" s="8" t="s">
        <v>4</v>
      </c>
      <c r="T10368" s="8" t="s">
        <v>5</v>
      </c>
      <c r="U10368" s="8">
        <v>2</v>
      </c>
      <c r="V10368" s="165">
        <v>107.51</v>
      </c>
      <c r="W10368" s="161">
        <v>10365</v>
      </c>
      <c r="X10368" s="159" t="s">
        <v>20</v>
      </c>
    </row>
    <row r="10369" spans="17:24" x14ac:dyDescent="0.25">
      <c r="Q10369" s="161">
        <v>13944</v>
      </c>
      <c r="R10369" s="163">
        <v>0.26136799999999999</v>
      </c>
      <c r="S10369" s="8" t="s">
        <v>6</v>
      </c>
      <c r="T10369" s="8" t="s">
        <v>5</v>
      </c>
      <c r="U10369" s="8">
        <v>2</v>
      </c>
      <c r="V10369" s="165">
        <v>121.69</v>
      </c>
      <c r="W10369" s="161">
        <v>10366</v>
      </c>
      <c r="X10369" s="159" t="s">
        <v>20</v>
      </c>
    </row>
    <row r="10370" spans="17:24" x14ac:dyDescent="0.25">
      <c r="Q10370" s="161">
        <v>13945</v>
      </c>
      <c r="R10370" s="163">
        <v>0.29963099999999998</v>
      </c>
      <c r="S10370" s="8" t="s">
        <v>6</v>
      </c>
      <c r="T10370" s="8" t="s">
        <v>5</v>
      </c>
      <c r="U10370" s="8">
        <v>2</v>
      </c>
      <c r="V10370" s="165">
        <v>104.26</v>
      </c>
      <c r="W10370" s="161">
        <v>10367</v>
      </c>
      <c r="X10370" s="159" t="s">
        <v>20</v>
      </c>
    </row>
    <row r="10371" spans="17:24" x14ac:dyDescent="0.25">
      <c r="Q10371" s="161">
        <v>13950</v>
      </c>
      <c r="R10371" s="163">
        <v>0.185415</v>
      </c>
      <c r="S10371" s="8" t="s">
        <v>4</v>
      </c>
      <c r="T10371" s="8" t="s">
        <v>5</v>
      </c>
      <c r="U10371" s="8">
        <v>2</v>
      </c>
      <c r="V10371" s="165">
        <v>117.82</v>
      </c>
      <c r="W10371" s="161">
        <v>10368</v>
      </c>
      <c r="X10371" s="159" t="s">
        <v>20</v>
      </c>
    </row>
    <row r="10372" spans="17:24" x14ac:dyDescent="0.25">
      <c r="Q10372" s="161">
        <v>13953</v>
      </c>
      <c r="R10372" s="163">
        <v>0.172731</v>
      </c>
      <c r="S10372" s="8" t="s">
        <v>4</v>
      </c>
      <c r="T10372" s="8" t="s">
        <v>5</v>
      </c>
      <c r="U10372" s="8">
        <v>2</v>
      </c>
      <c r="V10372" s="165">
        <v>117.37</v>
      </c>
      <c r="W10372" s="161">
        <v>10369</v>
      </c>
      <c r="X10372" s="159" t="s">
        <v>20</v>
      </c>
    </row>
    <row r="10373" spans="17:24" x14ac:dyDescent="0.25">
      <c r="Q10373" s="161">
        <v>13955</v>
      </c>
      <c r="R10373" s="163">
        <v>0.17776900000000001</v>
      </c>
      <c r="S10373" s="8" t="s">
        <v>4</v>
      </c>
      <c r="T10373" s="8" t="s">
        <v>5</v>
      </c>
      <c r="U10373" s="8">
        <v>2</v>
      </c>
      <c r="V10373" s="165">
        <v>112.11</v>
      </c>
      <c r="W10373" s="161">
        <v>10370</v>
      </c>
      <c r="X10373" s="159" t="s">
        <v>20</v>
      </c>
    </row>
    <row r="10374" spans="17:24" x14ac:dyDescent="0.25">
      <c r="Q10374" s="161">
        <v>13962</v>
      </c>
      <c r="R10374" s="163">
        <v>0.24027100000000001</v>
      </c>
      <c r="S10374" s="8" t="s">
        <v>4</v>
      </c>
      <c r="T10374" s="8" t="s">
        <v>5</v>
      </c>
      <c r="U10374" s="8">
        <v>2</v>
      </c>
      <c r="V10374" s="165">
        <v>111.79</v>
      </c>
      <c r="W10374" s="161">
        <v>10371</v>
      </c>
      <c r="X10374" s="159" t="s">
        <v>20</v>
      </c>
    </row>
    <row r="10375" spans="17:24" x14ac:dyDescent="0.25">
      <c r="Q10375" s="161">
        <v>13963</v>
      </c>
      <c r="R10375" s="163">
        <v>0.44053500000000001</v>
      </c>
      <c r="S10375" s="8" t="s">
        <v>4</v>
      </c>
      <c r="T10375" s="8" t="s">
        <v>5</v>
      </c>
      <c r="U10375" s="8">
        <v>2</v>
      </c>
      <c r="V10375" s="165">
        <v>101.71</v>
      </c>
      <c r="W10375" s="161">
        <v>10372</v>
      </c>
      <c r="X10375" s="159" t="s">
        <v>20</v>
      </c>
    </row>
    <row r="10376" spans="17:24" x14ac:dyDescent="0.25">
      <c r="Q10376" s="161">
        <v>13965</v>
      </c>
      <c r="R10376" s="163">
        <v>5.5320000000000001E-2</v>
      </c>
      <c r="S10376" s="8" t="s">
        <v>4</v>
      </c>
      <c r="T10376" s="8" t="s">
        <v>5</v>
      </c>
      <c r="U10376" s="8">
        <v>2</v>
      </c>
      <c r="V10376" s="165">
        <v>116.52</v>
      </c>
      <c r="W10376" s="161">
        <v>10373</v>
      </c>
      <c r="X10376" s="159" t="s">
        <v>20</v>
      </c>
    </row>
    <row r="10377" spans="17:24" x14ac:dyDescent="0.25">
      <c r="Q10377" s="161">
        <v>13969</v>
      </c>
      <c r="R10377" s="163">
        <v>0.232741</v>
      </c>
      <c r="S10377" s="8" t="s">
        <v>6</v>
      </c>
      <c r="T10377" s="8" t="s">
        <v>5</v>
      </c>
      <c r="U10377" s="8">
        <v>2</v>
      </c>
      <c r="V10377" s="165">
        <v>118.88</v>
      </c>
      <c r="W10377" s="161">
        <v>10374</v>
      </c>
      <c r="X10377" s="159" t="s">
        <v>20</v>
      </c>
    </row>
    <row r="10378" spans="17:24" x14ac:dyDescent="0.25">
      <c r="Q10378" s="161">
        <v>13971</v>
      </c>
      <c r="R10378" s="163">
        <v>0.35386200000000001</v>
      </c>
      <c r="S10378" s="8" t="s">
        <v>4</v>
      </c>
      <c r="T10378" s="8" t="s">
        <v>5</v>
      </c>
      <c r="U10378" s="8">
        <v>2</v>
      </c>
      <c r="V10378" s="165">
        <v>107.65</v>
      </c>
      <c r="W10378" s="161">
        <v>10375</v>
      </c>
      <c r="X10378" s="159" t="s">
        <v>20</v>
      </c>
    </row>
    <row r="10379" spans="17:24" x14ac:dyDescent="0.25">
      <c r="Q10379" s="161">
        <v>13977</v>
      </c>
      <c r="R10379" s="163">
        <v>0.342057</v>
      </c>
      <c r="S10379" s="8" t="s">
        <v>4</v>
      </c>
      <c r="T10379" s="8" t="s">
        <v>5</v>
      </c>
      <c r="U10379" s="8">
        <v>2</v>
      </c>
      <c r="V10379" s="165">
        <v>101.4</v>
      </c>
      <c r="W10379" s="161">
        <v>10376</v>
      </c>
      <c r="X10379" s="159" t="s">
        <v>20</v>
      </c>
    </row>
    <row r="10380" spans="17:24" x14ac:dyDescent="0.25">
      <c r="Q10380" s="161">
        <v>13980</v>
      </c>
      <c r="R10380" s="163">
        <v>0.243094</v>
      </c>
      <c r="S10380" s="8" t="s">
        <v>6</v>
      </c>
      <c r="T10380" s="8" t="s">
        <v>5</v>
      </c>
      <c r="U10380" s="8">
        <v>2</v>
      </c>
      <c r="V10380" s="165">
        <v>111.1</v>
      </c>
      <c r="W10380" s="161">
        <v>10377</v>
      </c>
      <c r="X10380" s="159" t="s">
        <v>20</v>
      </c>
    </row>
    <row r="10381" spans="17:24" x14ac:dyDescent="0.25">
      <c r="Q10381" s="161">
        <v>13990</v>
      </c>
      <c r="R10381" s="163">
        <v>0.217865</v>
      </c>
      <c r="S10381" s="8" t="s">
        <v>6</v>
      </c>
      <c r="T10381" s="8" t="s">
        <v>5</v>
      </c>
      <c r="U10381" s="8">
        <v>2</v>
      </c>
      <c r="V10381" s="165">
        <v>110.92</v>
      </c>
      <c r="W10381" s="161">
        <v>10378</v>
      </c>
      <c r="X10381" s="159" t="s">
        <v>20</v>
      </c>
    </row>
    <row r="10382" spans="17:24" x14ac:dyDescent="0.25">
      <c r="Q10382" s="161">
        <v>13994</v>
      </c>
      <c r="R10382" s="163">
        <v>0.376135</v>
      </c>
      <c r="S10382" s="8" t="s">
        <v>4</v>
      </c>
      <c r="T10382" s="8" t="s">
        <v>5</v>
      </c>
      <c r="U10382" s="8">
        <v>2</v>
      </c>
      <c r="V10382" s="165">
        <v>122.54</v>
      </c>
      <c r="W10382" s="161">
        <v>10379</v>
      </c>
      <c r="X10382" s="159" t="s">
        <v>20</v>
      </c>
    </row>
    <row r="10383" spans="17:24" x14ac:dyDescent="0.25">
      <c r="Q10383" s="161">
        <v>14000</v>
      </c>
      <c r="R10383" s="163">
        <v>0.42712499999999998</v>
      </c>
      <c r="S10383" s="8" t="s">
        <v>4</v>
      </c>
      <c r="T10383" s="8" t="s">
        <v>5</v>
      </c>
      <c r="U10383" s="8">
        <v>2</v>
      </c>
      <c r="V10383" s="165">
        <v>112.46</v>
      </c>
      <c r="W10383" s="161">
        <v>10380</v>
      </c>
      <c r="X10383" s="159" t="s">
        <v>20</v>
      </c>
    </row>
    <row r="10384" spans="17:24" x14ac:dyDescent="0.25">
      <c r="Q10384" s="161">
        <v>14002</v>
      </c>
      <c r="R10384" s="163">
        <v>0.13386500000000001</v>
      </c>
      <c r="S10384" s="8" t="s">
        <v>4</v>
      </c>
      <c r="T10384" s="8" t="s">
        <v>5</v>
      </c>
      <c r="U10384" s="8">
        <v>2</v>
      </c>
      <c r="V10384" s="165">
        <v>107.88</v>
      </c>
      <c r="W10384" s="161">
        <v>10381</v>
      </c>
      <c r="X10384" s="159" t="s">
        <v>17</v>
      </c>
    </row>
    <row r="10385" spans="17:24" x14ac:dyDescent="0.25">
      <c r="Q10385" s="161">
        <v>14014</v>
      </c>
      <c r="R10385" s="163">
        <v>0.43844699999999998</v>
      </c>
      <c r="S10385" s="8" t="s">
        <v>4</v>
      </c>
      <c r="T10385" s="8" t="s">
        <v>5</v>
      </c>
      <c r="U10385" s="8">
        <v>2</v>
      </c>
      <c r="V10385" s="165">
        <v>109.77</v>
      </c>
      <c r="W10385" s="161">
        <v>10382</v>
      </c>
      <c r="X10385" s="159" t="s">
        <v>20</v>
      </c>
    </row>
    <row r="10386" spans="17:24" x14ac:dyDescent="0.25">
      <c r="Q10386" s="161">
        <v>14016</v>
      </c>
      <c r="R10386" s="163">
        <v>0.133352</v>
      </c>
      <c r="S10386" s="8" t="s">
        <v>4</v>
      </c>
      <c r="T10386" s="8" t="s">
        <v>5</v>
      </c>
      <c r="U10386" s="8">
        <v>2</v>
      </c>
      <c r="V10386" s="165">
        <v>114.55</v>
      </c>
      <c r="W10386" s="161">
        <v>10383</v>
      </c>
      <c r="X10386" s="159" t="s">
        <v>20</v>
      </c>
    </row>
    <row r="10387" spans="17:24" x14ac:dyDescent="0.25">
      <c r="Q10387" s="161">
        <v>14019</v>
      </c>
      <c r="R10387" s="163">
        <v>0.22778399999999999</v>
      </c>
      <c r="S10387" s="8" t="s">
        <v>6</v>
      </c>
      <c r="T10387" s="8" t="s">
        <v>5</v>
      </c>
      <c r="U10387" s="8">
        <v>2</v>
      </c>
      <c r="V10387" s="165">
        <v>115.85</v>
      </c>
      <c r="W10387" s="161">
        <v>10384</v>
      </c>
      <c r="X10387" s="159" t="s">
        <v>20</v>
      </c>
    </row>
    <row r="10388" spans="17:24" x14ac:dyDescent="0.25">
      <c r="Q10388" s="161">
        <v>14021</v>
      </c>
      <c r="R10388" s="163">
        <v>0.29118699999999997</v>
      </c>
      <c r="S10388" s="8" t="s">
        <v>4</v>
      </c>
      <c r="T10388" s="8" t="s">
        <v>5</v>
      </c>
      <c r="U10388" s="8">
        <v>2</v>
      </c>
      <c r="V10388" s="165">
        <v>100.41</v>
      </c>
      <c r="W10388" s="161">
        <v>10385</v>
      </c>
      <c r="X10388" s="159" t="s">
        <v>20</v>
      </c>
    </row>
    <row r="10389" spans="17:24" x14ac:dyDescent="0.25">
      <c r="Q10389" s="161">
        <v>14025</v>
      </c>
      <c r="R10389" s="163">
        <v>0.32994899999999999</v>
      </c>
      <c r="S10389" s="8" t="s">
        <v>4</v>
      </c>
      <c r="T10389" s="8" t="s">
        <v>5</v>
      </c>
      <c r="U10389" s="8">
        <v>2</v>
      </c>
      <c r="V10389" s="165">
        <v>123.13</v>
      </c>
      <c r="W10389" s="161">
        <v>10386</v>
      </c>
      <c r="X10389" s="159" t="s">
        <v>20</v>
      </c>
    </row>
    <row r="10390" spans="17:24" x14ac:dyDescent="0.25">
      <c r="Q10390" s="161">
        <v>14027</v>
      </c>
      <c r="R10390" s="163">
        <v>7.1937000000000001E-2</v>
      </c>
      <c r="S10390" s="8" t="s">
        <v>4</v>
      </c>
      <c r="T10390" s="8" t="s">
        <v>5</v>
      </c>
      <c r="U10390" s="8">
        <v>2</v>
      </c>
      <c r="V10390" s="165">
        <v>110</v>
      </c>
      <c r="W10390" s="161">
        <v>10387</v>
      </c>
      <c r="X10390" s="159" t="s">
        <v>20</v>
      </c>
    </row>
    <row r="10391" spans="17:24" x14ac:dyDescent="0.25">
      <c r="Q10391" s="161">
        <v>14029</v>
      </c>
      <c r="R10391" s="163">
        <v>0.228405</v>
      </c>
      <c r="S10391" s="8" t="s">
        <v>4</v>
      </c>
      <c r="T10391" s="8" t="s">
        <v>5</v>
      </c>
      <c r="U10391" s="8">
        <v>2</v>
      </c>
      <c r="V10391" s="165">
        <v>120.2</v>
      </c>
      <c r="W10391" s="161">
        <v>10388</v>
      </c>
      <c r="X10391" s="159" t="s">
        <v>20</v>
      </c>
    </row>
    <row r="10392" spans="17:24" x14ac:dyDescent="0.25">
      <c r="Q10392" s="161">
        <v>14033</v>
      </c>
      <c r="R10392" s="163">
        <v>0.104574</v>
      </c>
      <c r="S10392" s="8" t="s">
        <v>4</v>
      </c>
      <c r="T10392" s="8" t="s">
        <v>5</v>
      </c>
      <c r="U10392" s="8">
        <v>2</v>
      </c>
      <c r="V10392" s="165">
        <v>109.79</v>
      </c>
      <c r="W10392" s="161">
        <v>10389</v>
      </c>
      <c r="X10392" s="159" t="s">
        <v>20</v>
      </c>
    </row>
    <row r="10393" spans="17:24" x14ac:dyDescent="0.25">
      <c r="Q10393" s="161">
        <v>14035</v>
      </c>
      <c r="R10393" s="163">
        <v>0.26808700000000002</v>
      </c>
      <c r="S10393" s="8" t="s">
        <v>4</v>
      </c>
      <c r="T10393" s="8" t="s">
        <v>5</v>
      </c>
      <c r="U10393" s="8">
        <v>2</v>
      </c>
      <c r="V10393" s="165">
        <v>112.37</v>
      </c>
      <c r="W10393" s="161">
        <v>10390</v>
      </c>
      <c r="X10393" s="159" t="s">
        <v>20</v>
      </c>
    </row>
    <row r="10394" spans="17:24" x14ac:dyDescent="0.25">
      <c r="Q10394" s="161">
        <v>14039</v>
      </c>
      <c r="R10394" s="163">
        <v>9.6730999999999998E-2</v>
      </c>
      <c r="S10394" s="8" t="s">
        <v>6</v>
      </c>
      <c r="T10394" s="8" t="s">
        <v>5</v>
      </c>
      <c r="U10394" s="8">
        <v>2</v>
      </c>
      <c r="V10394" s="165">
        <v>109.82</v>
      </c>
      <c r="W10394" s="161">
        <v>10391</v>
      </c>
      <c r="X10394" s="159" t="s">
        <v>20</v>
      </c>
    </row>
    <row r="10395" spans="17:24" x14ac:dyDescent="0.25">
      <c r="Q10395" s="161">
        <v>14047</v>
      </c>
      <c r="R10395" s="163">
        <v>0.20061200000000001</v>
      </c>
      <c r="S10395" s="8" t="s">
        <v>4</v>
      </c>
      <c r="T10395" s="8" t="s">
        <v>5</v>
      </c>
      <c r="U10395" s="8">
        <v>2</v>
      </c>
      <c r="V10395" s="165">
        <v>114.53</v>
      </c>
      <c r="W10395" s="161">
        <v>10392</v>
      </c>
      <c r="X10395" s="159" t="s">
        <v>17</v>
      </c>
    </row>
    <row r="10396" spans="17:24" x14ac:dyDescent="0.25">
      <c r="Q10396" s="161">
        <v>14049</v>
      </c>
      <c r="R10396" s="163">
        <v>0.30887399999999998</v>
      </c>
      <c r="S10396" s="8" t="s">
        <v>6</v>
      </c>
      <c r="T10396" s="8" t="s">
        <v>5</v>
      </c>
      <c r="U10396" s="8">
        <v>2</v>
      </c>
      <c r="V10396" s="165">
        <v>113.39</v>
      </c>
      <c r="W10396" s="161">
        <v>10393</v>
      </c>
      <c r="X10396" s="159" t="s">
        <v>20</v>
      </c>
    </row>
    <row r="10397" spans="17:24" x14ac:dyDescent="0.25">
      <c r="Q10397" s="161">
        <v>14051</v>
      </c>
      <c r="R10397" s="163">
        <v>0.48627300000000001</v>
      </c>
      <c r="S10397" s="8" t="s">
        <v>4</v>
      </c>
      <c r="T10397" s="8" t="s">
        <v>5</v>
      </c>
      <c r="U10397" s="8">
        <v>2</v>
      </c>
      <c r="V10397" s="165">
        <v>115.87</v>
      </c>
      <c r="W10397" s="161">
        <v>10394</v>
      </c>
      <c r="X10397" s="159" t="s">
        <v>20</v>
      </c>
    </row>
    <row r="10398" spans="17:24" x14ac:dyDescent="0.25">
      <c r="Q10398" s="161">
        <v>14056</v>
      </c>
      <c r="R10398" s="163">
        <v>0.53730699999999998</v>
      </c>
      <c r="S10398" s="8" t="s">
        <v>4</v>
      </c>
      <c r="T10398" s="8" t="s">
        <v>5</v>
      </c>
      <c r="U10398" s="8">
        <v>2</v>
      </c>
      <c r="V10398" s="165">
        <v>106.57</v>
      </c>
      <c r="W10398" s="161">
        <v>10395</v>
      </c>
      <c r="X10398" s="159" t="s">
        <v>20</v>
      </c>
    </row>
    <row r="10399" spans="17:24" x14ac:dyDescent="0.25">
      <c r="Q10399" s="161">
        <v>14060</v>
      </c>
      <c r="R10399" s="163">
        <v>0.21740200000000001</v>
      </c>
      <c r="S10399" s="8" t="s">
        <v>4</v>
      </c>
      <c r="T10399" s="8" t="s">
        <v>5</v>
      </c>
      <c r="U10399" s="8">
        <v>2</v>
      </c>
      <c r="V10399" s="165">
        <v>121.53</v>
      </c>
      <c r="W10399" s="161">
        <v>10396</v>
      </c>
      <c r="X10399" s="159" t="s">
        <v>18</v>
      </c>
    </row>
    <row r="10400" spans="17:24" x14ac:dyDescent="0.25">
      <c r="Q10400" s="161">
        <v>14067</v>
      </c>
      <c r="R10400" s="163">
        <v>0.56028800000000001</v>
      </c>
      <c r="S10400" s="8" t="s">
        <v>4</v>
      </c>
      <c r="T10400" s="8" t="s">
        <v>5</v>
      </c>
      <c r="U10400" s="8">
        <v>2</v>
      </c>
      <c r="V10400" s="165">
        <v>110.67</v>
      </c>
      <c r="W10400" s="161">
        <v>10397</v>
      </c>
      <c r="X10400" s="159" t="s">
        <v>20</v>
      </c>
    </row>
    <row r="10401" spans="17:24" x14ac:dyDescent="0.25">
      <c r="Q10401" s="161">
        <v>14073</v>
      </c>
      <c r="R10401" s="163">
        <v>0.27514100000000002</v>
      </c>
      <c r="S10401" s="8" t="s">
        <v>6</v>
      </c>
      <c r="T10401" s="8" t="s">
        <v>5</v>
      </c>
      <c r="U10401" s="8">
        <v>2</v>
      </c>
      <c r="V10401" s="165">
        <v>117.16</v>
      </c>
      <c r="W10401" s="161">
        <v>10398</v>
      </c>
      <c r="X10401" s="159" t="s">
        <v>20</v>
      </c>
    </row>
    <row r="10402" spans="17:24" x14ac:dyDescent="0.25">
      <c r="Q10402" s="161">
        <v>14075</v>
      </c>
      <c r="R10402" s="163">
        <v>0.18254799999999999</v>
      </c>
      <c r="S10402" s="8" t="s">
        <v>4</v>
      </c>
      <c r="T10402" s="8" t="s">
        <v>5</v>
      </c>
      <c r="U10402" s="8">
        <v>2</v>
      </c>
      <c r="V10402" s="165">
        <v>104.79</v>
      </c>
      <c r="W10402" s="161">
        <v>10399</v>
      </c>
      <c r="X10402" s="159" t="s">
        <v>20</v>
      </c>
    </row>
    <row r="10403" spans="17:24" x14ac:dyDescent="0.25">
      <c r="Q10403" s="161">
        <v>14076</v>
      </c>
      <c r="R10403" s="163">
        <v>9.6227999999999994E-2</v>
      </c>
      <c r="S10403" s="8" t="s">
        <v>4</v>
      </c>
      <c r="T10403" s="8" t="s">
        <v>5</v>
      </c>
      <c r="U10403" s="8">
        <v>2</v>
      </c>
      <c r="V10403" s="165">
        <v>108.42</v>
      </c>
      <c r="W10403" s="161">
        <v>10400</v>
      </c>
      <c r="X10403" s="159" t="s">
        <v>20</v>
      </c>
    </row>
    <row r="10404" spans="17:24" x14ac:dyDescent="0.25">
      <c r="Q10404" s="161">
        <v>14077</v>
      </c>
      <c r="R10404" s="163">
        <v>0.27443200000000001</v>
      </c>
      <c r="S10404" s="8" t="s">
        <v>6</v>
      </c>
      <c r="T10404" s="8" t="s">
        <v>5</v>
      </c>
      <c r="U10404" s="8">
        <v>2</v>
      </c>
      <c r="V10404" s="165">
        <v>105.38</v>
      </c>
      <c r="W10404" s="161">
        <v>10401</v>
      </c>
      <c r="X10404" s="159" t="s">
        <v>20</v>
      </c>
    </row>
    <row r="10405" spans="17:24" x14ac:dyDescent="0.25">
      <c r="Q10405" s="161">
        <v>14078</v>
      </c>
      <c r="R10405" s="163">
        <v>0.67004300000000006</v>
      </c>
      <c r="S10405" s="8" t="s">
        <v>6</v>
      </c>
      <c r="T10405" s="8" t="s">
        <v>5</v>
      </c>
      <c r="U10405" s="8">
        <v>2</v>
      </c>
      <c r="V10405" s="165">
        <v>108.44</v>
      </c>
      <c r="W10405" s="161">
        <v>10402</v>
      </c>
      <c r="X10405" s="159" t="s">
        <v>19</v>
      </c>
    </row>
    <row r="10406" spans="17:24" x14ac:dyDescent="0.25">
      <c r="Q10406" s="161">
        <v>14084</v>
      </c>
      <c r="R10406" s="163">
        <v>0.54616399999999998</v>
      </c>
      <c r="S10406" s="8" t="s">
        <v>6</v>
      </c>
      <c r="T10406" s="8" t="s">
        <v>5</v>
      </c>
      <c r="U10406" s="8">
        <v>2</v>
      </c>
      <c r="V10406" s="165">
        <v>118.28</v>
      </c>
      <c r="W10406" s="161">
        <v>10403</v>
      </c>
      <c r="X10406" s="159" t="s">
        <v>19</v>
      </c>
    </row>
    <row r="10407" spans="17:24" x14ac:dyDescent="0.25">
      <c r="Q10407" s="161">
        <v>14089</v>
      </c>
      <c r="R10407" s="163">
        <v>6.6400000000000001E-2</v>
      </c>
      <c r="S10407" s="8" t="s">
        <v>4</v>
      </c>
      <c r="T10407" s="8" t="s">
        <v>5</v>
      </c>
      <c r="U10407" s="8">
        <v>2</v>
      </c>
      <c r="V10407" s="165">
        <v>114.75</v>
      </c>
      <c r="W10407" s="161">
        <v>10404</v>
      </c>
      <c r="X10407" s="159" t="s">
        <v>20</v>
      </c>
    </row>
    <row r="10408" spans="17:24" x14ac:dyDescent="0.25">
      <c r="Q10408" s="161">
        <v>14093</v>
      </c>
      <c r="R10408" s="163">
        <v>0.65793599999999997</v>
      </c>
      <c r="S10408" s="8" t="s">
        <v>7</v>
      </c>
      <c r="T10408" s="8" t="s">
        <v>5</v>
      </c>
      <c r="U10408" s="8">
        <v>2</v>
      </c>
      <c r="V10408" s="165">
        <v>111.27</v>
      </c>
      <c r="W10408" s="161">
        <v>10405</v>
      </c>
      <c r="X10408" s="159" t="s">
        <v>20</v>
      </c>
    </row>
    <row r="10409" spans="17:24" x14ac:dyDescent="0.25">
      <c r="Q10409" s="161">
        <v>14096</v>
      </c>
      <c r="R10409" s="163">
        <v>0.167599</v>
      </c>
      <c r="S10409" s="8" t="s">
        <v>12</v>
      </c>
      <c r="T10409" s="8" t="s">
        <v>13</v>
      </c>
      <c r="U10409" s="8">
        <v>2</v>
      </c>
      <c r="V10409" s="165">
        <v>109.99</v>
      </c>
      <c r="W10409" s="161">
        <v>10406</v>
      </c>
      <c r="X10409" s="159" t="s">
        <v>20</v>
      </c>
    </row>
    <row r="10410" spans="17:24" x14ac:dyDescent="0.25">
      <c r="Q10410" s="161">
        <v>14100</v>
      </c>
      <c r="R10410" s="163">
        <v>0.17771999999999999</v>
      </c>
      <c r="S10410" s="8" t="s">
        <v>4</v>
      </c>
      <c r="T10410" s="8" t="s">
        <v>5</v>
      </c>
      <c r="U10410" s="8">
        <v>2</v>
      </c>
      <c r="V10410" s="165">
        <v>108.43</v>
      </c>
      <c r="W10410" s="161">
        <v>10407</v>
      </c>
      <c r="X10410" s="159" t="s">
        <v>20</v>
      </c>
    </row>
    <row r="10411" spans="17:24" x14ac:dyDescent="0.25">
      <c r="Q10411" s="161">
        <v>14102</v>
      </c>
      <c r="R10411" s="163">
        <v>0.36973899999999998</v>
      </c>
      <c r="S10411" s="8" t="s">
        <v>4</v>
      </c>
      <c r="T10411" s="8" t="s">
        <v>5</v>
      </c>
      <c r="U10411" s="8">
        <v>2</v>
      </c>
      <c r="V10411" s="165">
        <v>119.13</v>
      </c>
      <c r="W10411" s="161">
        <v>10408</v>
      </c>
      <c r="X10411" s="159" t="s">
        <v>18</v>
      </c>
    </row>
    <row r="10412" spans="17:24" x14ac:dyDescent="0.25">
      <c r="Q10412" s="161">
        <v>14108</v>
      </c>
      <c r="R10412" s="163">
        <v>0.13048199999999999</v>
      </c>
      <c r="S10412" s="8" t="s">
        <v>4</v>
      </c>
      <c r="T10412" s="8" t="s">
        <v>5</v>
      </c>
      <c r="U10412" s="8">
        <v>2</v>
      </c>
      <c r="V10412" s="165">
        <v>120.44</v>
      </c>
      <c r="W10412" s="161">
        <v>10409</v>
      </c>
      <c r="X10412" s="159" t="s">
        <v>20</v>
      </c>
    </row>
    <row r="10413" spans="17:24" x14ac:dyDescent="0.25">
      <c r="Q10413" s="161">
        <v>14112</v>
      </c>
      <c r="R10413" s="163">
        <v>0.34973100000000001</v>
      </c>
      <c r="S10413" s="8" t="s">
        <v>4</v>
      </c>
      <c r="T10413" s="8" t="s">
        <v>5</v>
      </c>
      <c r="U10413" s="8">
        <v>2</v>
      </c>
      <c r="V10413" s="165">
        <v>104.12</v>
      </c>
      <c r="W10413" s="161">
        <v>10410</v>
      </c>
      <c r="X10413" s="159" t="s">
        <v>20</v>
      </c>
    </row>
    <row r="10414" spans="17:24" x14ac:dyDescent="0.25">
      <c r="Q10414" s="161">
        <v>14117</v>
      </c>
      <c r="R10414" s="163">
        <v>0.23266300000000001</v>
      </c>
      <c r="S10414" s="8" t="s">
        <v>4</v>
      </c>
      <c r="T10414" s="8" t="s">
        <v>5</v>
      </c>
      <c r="U10414" s="8">
        <v>2</v>
      </c>
      <c r="V10414" s="165">
        <v>104.84</v>
      </c>
      <c r="W10414" s="161">
        <v>10411</v>
      </c>
      <c r="X10414" s="159" t="s">
        <v>20</v>
      </c>
    </row>
    <row r="10415" spans="17:24" x14ac:dyDescent="0.25">
      <c r="Q10415" s="161">
        <v>14120</v>
      </c>
      <c r="R10415" s="163">
        <v>8.9463000000000001E-2</v>
      </c>
      <c r="S10415" s="8" t="s">
        <v>4</v>
      </c>
      <c r="T10415" s="8" t="s">
        <v>5</v>
      </c>
      <c r="U10415" s="8">
        <v>2</v>
      </c>
      <c r="V10415" s="165">
        <v>102.33</v>
      </c>
      <c r="W10415" s="161">
        <v>10412</v>
      </c>
      <c r="X10415" s="159" t="s">
        <v>20</v>
      </c>
    </row>
    <row r="10416" spans="17:24" x14ac:dyDescent="0.25">
      <c r="Q10416" s="161">
        <v>14123</v>
      </c>
      <c r="R10416" s="163">
        <v>9.4490000000000005E-2</v>
      </c>
      <c r="S10416" s="8" t="s">
        <v>4</v>
      </c>
      <c r="T10416" s="8" t="s">
        <v>5</v>
      </c>
      <c r="U10416" s="8">
        <v>2</v>
      </c>
      <c r="V10416" s="165">
        <v>111.02</v>
      </c>
      <c r="W10416" s="161">
        <v>10413</v>
      </c>
      <c r="X10416" s="159" t="s">
        <v>20</v>
      </c>
    </row>
    <row r="10417" spans="17:24" x14ac:dyDescent="0.25">
      <c r="Q10417" s="161">
        <v>14130</v>
      </c>
      <c r="R10417" s="163">
        <v>0.46573700000000001</v>
      </c>
      <c r="S10417" s="8" t="s">
        <v>7</v>
      </c>
      <c r="T10417" s="8" t="s">
        <v>5</v>
      </c>
      <c r="U10417" s="8">
        <v>2</v>
      </c>
      <c r="V10417" s="165">
        <v>109.47</v>
      </c>
      <c r="W10417" s="161">
        <v>10414</v>
      </c>
      <c r="X10417" s="159" t="s">
        <v>20</v>
      </c>
    </row>
    <row r="10418" spans="17:24" x14ac:dyDescent="0.25">
      <c r="Q10418" s="161">
        <v>14134</v>
      </c>
      <c r="R10418" s="163">
        <v>0.242758</v>
      </c>
      <c r="S10418" s="8" t="s">
        <v>6</v>
      </c>
      <c r="T10418" s="8" t="s">
        <v>5</v>
      </c>
      <c r="U10418" s="8">
        <v>2</v>
      </c>
      <c r="V10418" s="165">
        <v>120.25</v>
      </c>
      <c r="W10418" s="161">
        <v>10415</v>
      </c>
      <c r="X10418" s="159" t="s">
        <v>20</v>
      </c>
    </row>
    <row r="10419" spans="17:24" x14ac:dyDescent="0.25">
      <c r="Q10419" s="161">
        <v>14139</v>
      </c>
      <c r="R10419" s="163">
        <v>5.6473000000000002E-2</v>
      </c>
      <c r="S10419" s="8" t="s">
        <v>4</v>
      </c>
      <c r="T10419" s="8" t="s">
        <v>5</v>
      </c>
      <c r="U10419" s="8">
        <v>2</v>
      </c>
      <c r="V10419" s="165">
        <v>124.39</v>
      </c>
      <c r="W10419" s="161">
        <v>10416</v>
      </c>
      <c r="X10419" s="159" t="s">
        <v>20</v>
      </c>
    </row>
    <row r="10420" spans="17:24" x14ac:dyDescent="0.25">
      <c r="Q10420" s="161">
        <v>14141</v>
      </c>
      <c r="R10420" s="163">
        <v>0.43956200000000001</v>
      </c>
      <c r="S10420" s="8" t="s">
        <v>4</v>
      </c>
      <c r="T10420" s="8" t="s">
        <v>5</v>
      </c>
      <c r="U10420" s="8">
        <v>2</v>
      </c>
      <c r="V10420" s="165">
        <v>104.73</v>
      </c>
      <c r="W10420" s="161">
        <v>10417</v>
      </c>
      <c r="X10420" s="159" t="s">
        <v>20</v>
      </c>
    </row>
    <row r="10421" spans="17:24" x14ac:dyDescent="0.25">
      <c r="Q10421" s="161">
        <v>14143</v>
      </c>
      <c r="R10421" s="163">
        <v>0.29927300000000001</v>
      </c>
      <c r="S10421" s="8" t="s">
        <v>4</v>
      </c>
      <c r="T10421" s="8" t="s">
        <v>5</v>
      </c>
      <c r="U10421" s="8">
        <v>2</v>
      </c>
      <c r="V10421" s="165">
        <v>107.82</v>
      </c>
      <c r="W10421" s="161">
        <v>10418</v>
      </c>
      <c r="X10421" s="159" t="s">
        <v>20</v>
      </c>
    </row>
    <row r="10422" spans="17:24" x14ac:dyDescent="0.25">
      <c r="Q10422" s="161">
        <v>14146</v>
      </c>
      <c r="R10422" s="163">
        <v>0.186333</v>
      </c>
      <c r="S10422" s="8" t="s">
        <v>4</v>
      </c>
      <c r="T10422" s="8" t="s">
        <v>5</v>
      </c>
      <c r="U10422" s="8">
        <v>2</v>
      </c>
      <c r="V10422" s="165">
        <v>117.49</v>
      </c>
      <c r="W10422" s="161">
        <v>10419</v>
      </c>
      <c r="X10422" s="159" t="s">
        <v>20</v>
      </c>
    </row>
    <row r="10423" spans="17:24" x14ac:dyDescent="0.25">
      <c r="Q10423" s="161">
        <v>14148</v>
      </c>
      <c r="R10423" s="163">
        <v>0.34820000000000001</v>
      </c>
      <c r="S10423" s="8" t="s">
        <v>4</v>
      </c>
      <c r="T10423" s="8" t="s">
        <v>5</v>
      </c>
      <c r="U10423" s="8">
        <v>2</v>
      </c>
      <c r="V10423" s="165">
        <v>123.2</v>
      </c>
      <c r="W10423" s="161">
        <v>10420</v>
      </c>
      <c r="X10423" s="159" t="s">
        <v>20</v>
      </c>
    </row>
    <row r="10424" spans="17:24" x14ac:dyDescent="0.25">
      <c r="Q10424" s="161">
        <v>14150</v>
      </c>
      <c r="R10424" s="163">
        <v>6.5089999999999995E-2</v>
      </c>
      <c r="S10424" s="8" t="s">
        <v>4</v>
      </c>
      <c r="T10424" s="8" t="s">
        <v>5</v>
      </c>
      <c r="U10424" s="8">
        <v>2</v>
      </c>
      <c r="V10424" s="165">
        <v>107.43</v>
      </c>
      <c r="W10424" s="161">
        <v>10421</v>
      </c>
      <c r="X10424" s="159" t="s">
        <v>20</v>
      </c>
    </row>
    <row r="10425" spans="17:24" x14ac:dyDescent="0.25">
      <c r="Q10425" s="161">
        <v>14154</v>
      </c>
      <c r="R10425" s="163">
        <v>0.21732299999999999</v>
      </c>
      <c r="S10425" s="8" t="s">
        <v>4</v>
      </c>
      <c r="T10425" s="8" t="s">
        <v>5</v>
      </c>
      <c r="U10425" s="8">
        <v>2</v>
      </c>
      <c r="V10425" s="165">
        <v>119.53</v>
      </c>
      <c r="W10425" s="161">
        <v>10422</v>
      </c>
      <c r="X10425" s="159" t="s">
        <v>20</v>
      </c>
    </row>
    <row r="10426" spans="17:24" x14ac:dyDescent="0.25">
      <c r="Q10426" s="161">
        <v>14163</v>
      </c>
      <c r="R10426" s="163">
        <v>0.53518399999999999</v>
      </c>
      <c r="S10426" s="8" t="s">
        <v>7</v>
      </c>
      <c r="T10426" s="8" t="s">
        <v>5</v>
      </c>
      <c r="U10426" s="8">
        <v>2</v>
      </c>
      <c r="V10426" s="165">
        <v>120.39</v>
      </c>
      <c r="W10426" s="161">
        <v>10423</v>
      </c>
      <c r="X10426" s="159" t="s">
        <v>19</v>
      </c>
    </row>
    <row r="10427" spans="17:24" x14ac:dyDescent="0.25">
      <c r="Q10427" s="161">
        <v>14167</v>
      </c>
      <c r="R10427" s="163">
        <v>0.234344</v>
      </c>
      <c r="S10427" s="8" t="s">
        <v>4</v>
      </c>
      <c r="T10427" s="8" t="s">
        <v>5</v>
      </c>
      <c r="U10427" s="8">
        <v>2</v>
      </c>
      <c r="V10427" s="165">
        <v>115.4</v>
      </c>
      <c r="W10427" s="161">
        <v>10424</v>
      </c>
      <c r="X10427" s="159" t="s">
        <v>19</v>
      </c>
    </row>
    <row r="10428" spans="17:24" x14ac:dyDescent="0.25">
      <c r="Q10428" s="161">
        <v>14168</v>
      </c>
      <c r="R10428" s="163">
        <v>6.8973999999999994E-2</v>
      </c>
      <c r="S10428" s="8" t="s">
        <v>4</v>
      </c>
      <c r="T10428" s="8" t="s">
        <v>5</v>
      </c>
      <c r="U10428" s="8">
        <v>2</v>
      </c>
      <c r="V10428" s="165">
        <v>122.15</v>
      </c>
      <c r="W10428" s="161">
        <v>10425</v>
      </c>
      <c r="X10428" s="159" t="s">
        <v>20</v>
      </c>
    </row>
    <row r="10429" spans="17:24" x14ac:dyDescent="0.25">
      <c r="Q10429" s="161">
        <v>14175</v>
      </c>
      <c r="R10429" s="163">
        <v>0.251915</v>
      </c>
      <c r="S10429" s="8" t="s">
        <v>4</v>
      </c>
      <c r="T10429" s="8" t="s">
        <v>5</v>
      </c>
      <c r="U10429" s="8">
        <v>2</v>
      </c>
      <c r="V10429" s="165">
        <v>116.52</v>
      </c>
      <c r="W10429" s="161">
        <v>10426</v>
      </c>
      <c r="X10429" s="159" t="s">
        <v>20</v>
      </c>
    </row>
    <row r="10430" spans="17:24" x14ac:dyDescent="0.25">
      <c r="Q10430" s="161">
        <v>14177</v>
      </c>
      <c r="R10430" s="163">
        <v>0.56143699999999996</v>
      </c>
      <c r="S10430" s="8" t="s">
        <v>4</v>
      </c>
      <c r="T10430" s="8" t="s">
        <v>5</v>
      </c>
      <c r="U10430" s="8">
        <v>2</v>
      </c>
      <c r="V10430" s="165">
        <v>105.59</v>
      </c>
      <c r="W10430" s="161">
        <v>10427</v>
      </c>
      <c r="X10430" s="159" t="s">
        <v>20</v>
      </c>
    </row>
    <row r="10431" spans="17:24" x14ac:dyDescent="0.25">
      <c r="Q10431" s="161">
        <v>14183</v>
      </c>
      <c r="R10431" s="163">
        <v>0.46228200000000003</v>
      </c>
      <c r="S10431" s="8" t="s">
        <v>4</v>
      </c>
      <c r="T10431" s="8" t="s">
        <v>5</v>
      </c>
      <c r="U10431" s="8">
        <v>2</v>
      </c>
      <c r="V10431" s="165">
        <v>114.03</v>
      </c>
      <c r="W10431" s="161">
        <v>10428</v>
      </c>
      <c r="X10431" s="159" t="s">
        <v>20</v>
      </c>
    </row>
    <row r="10432" spans="17:24" x14ac:dyDescent="0.25">
      <c r="Q10432" s="161">
        <v>14185</v>
      </c>
      <c r="R10432" s="163">
        <v>0.54292799999999997</v>
      </c>
      <c r="S10432" s="8" t="s">
        <v>7</v>
      </c>
      <c r="T10432" s="8" t="s">
        <v>5</v>
      </c>
      <c r="U10432" s="8">
        <v>2</v>
      </c>
      <c r="V10432" s="165">
        <v>113.57</v>
      </c>
      <c r="W10432" s="161">
        <v>10429</v>
      </c>
      <c r="X10432" s="159" t="s">
        <v>19</v>
      </c>
    </row>
    <row r="10433" spans="17:24" x14ac:dyDescent="0.25">
      <c r="Q10433" s="161">
        <v>14187</v>
      </c>
      <c r="R10433" s="163">
        <v>0.463534</v>
      </c>
      <c r="S10433" s="8" t="s">
        <v>6</v>
      </c>
      <c r="T10433" s="8" t="s">
        <v>5</v>
      </c>
      <c r="U10433" s="8">
        <v>2</v>
      </c>
      <c r="V10433" s="165">
        <v>111.66</v>
      </c>
      <c r="W10433" s="161">
        <v>10430</v>
      </c>
      <c r="X10433" s="159" t="s">
        <v>20</v>
      </c>
    </row>
    <row r="10434" spans="17:24" x14ac:dyDescent="0.25">
      <c r="Q10434" s="161">
        <v>14189</v>
      </c>
      <c r="R10434" s="163">
        <v>0.28138600000000002</v>
      </c>
      <c r="S10434" s="8" t="s">
        <v>4</v>
      </c>
      <c r="T10434" s="8" t="s">
        <v>5</v>
      </c>
      <c r="U10434" s="8">
        <v>2</v>
      </c>
      <c r="V10434" s="165">
        <v>112</v>
      </c>
      <c r="W10434" s="161">
        <v>10431</v>
      </c>
      <c r="X10434" s="159" t="s">
        <v>20</v>
      </c>
    </row>
    <row r="10435" spans="17:24" x14ac:dyDescent="0.25">
      <c r="Q10435" s="161">
        <v>14192</v>
      </c>
      <c r="R10435" s="163">
        <v>0.19899500000000001</v>
      </c>
      <c r="S10435" s="8" t="s">
        <v>6</v>
      </c>
      <c r="T10435" s="8" t="s">
        <v>5</v>
      </c>
      <c r="U10435" s="8">
        <v>2</v>
      </c>
      <c r="V10435" s="165">
        <v>117.99</v>
      </c>
      <c r="W10435" s="161">
        <v>10432</v>
      </c>
      <c r="X10435" s="159" t="s">
        <v>19</v>
      </c>
    </row>
    <row r="10436" spans="17:24" x14ac:dyDescent="0.25">
      <c r="Q10436" s="161">
        <v>14197</v>
      </c>
      <c r="R10436" s="163">
        <v>9.9851999999999996E-2</v>
      </c>
      <c r="S10436" s="8" t="s">
        <v>4</v>
      </c>
      <c r="T10436" s="8" t="s">
        <v>5</v>
      </c>
      <c r="U10436" s="8">
        <v>2</v>
      </c>
      <c r="V10436" s="165">
        <v>122.19</v>
      </c>
      <c r="W10436" s="161">
        <v>10433</v>
      </c>
      <c r="X10436" s="159" t="s">
        <v>20</v>
      </c>
    </row>
    <row r="10437" spans="17:24" x14ac:dyDescent="0.25">
      <c r="Q10437" s="161">
        <v>14199</v>
      </c>
      <c r="R10437" s="163">
        <v>0.42703000000000002</v>
      </c>
      <c r="S10437" s="8" t="s">
        <v>4</v>
      </c>
      <c r="T10437" s="8" t="s">
        <v>5</v>
      </c>
      <c r="U10437" s="8">
        <v>2</v>
      </c>
      <c r="V10437" s="165">
        <v>116.19</v>
      </c>
      <c r="W10437" s="161">
        <v>10434</v>
      </c>
      <c r="X10437" s="159" t="s">
        <v>20</v>
      </c>
    </row>
    <row r="10438" spans="17:24" x14ac:dyDescent="0.25">
      <c r="Q10438" s="161">
        <v>14204</v>
      </c>
      <c r="R10438" s="163">
        <v>8.9597999999999997E-2</v>
      </c>
      <c r="S10438" s="8" t="s">
        <v>4</v>
      </c>
      <c r="T10438" s="8" t="s">
        <v>5</v>
      </c>
      <c r="U10438" s="8">
        <v>2</v>
      </c>
      <c r="V10438" s="165">
        <v>111.96</v>
      </c>
      <c r="W10438" s="161">
        <v>10435</v>
      </c>
      <c r="X10438" s="159" t="s">
        <v>20</v>
      </c>
    </row>
    <row r="10439" spans="17:24" x14ac:dyDescent="0.25">
      <c r="Q10439" s="161">
        <v>14205</v>
      </c>
      <c r="R10439" s="163">
        <v>0.61673100000000003</v>
      </c>
      <c r="S10439" s="8" t="s">
        <v>4</v>
      </c>
      <c r="T10439" s="8" t="s">
        <v>5</v>
      </c>
      <c r="U10439" s="8">
        <v>2</v>
      </c>
      <c r="V10439" s="165">
        <v>107.89</v>
      </c>
      <c r="W10439" s="161">
        <v>10436</v>
      </c>
      <c r="X10439" s="159" t="s">
        <v>20</v>
      </c>
    </row>
    <row r="10440" spans="17:24" x14ac:dyDescent="0.25">
      <c r="Q10440" s="161">
        <v>14209</v>
      </c>
      <c r="R10440" s="163">
        <v>3.6754000000000002E-2</v>
      </c>
      <c r="S10440" s="8" t="s">
        <v>4</v>
      </c>
      <c r="T10440" s="8" t="s">
        <v>5</v>
      </c>
      <c r="U10440" s="8">
        <v>2</v>
      </c>
      <c r="V10440" s="165">
        <v>107.25</v>
      </c>
      <c r="W10440" s="161">
        <v>10437</v>
      </c>
      <c r="X10440" s="159" t="s">
        <v>20</v>
      </c>
    </row>
    <row r="10441" spans="17:24" x14ac:dyDescent="0.25">
      <c r="Q10441" s="161">
        <v>14219</v>
      </c>
      <c r="R10441" s="163">
        <v>0.44248900000000002</v>
      </c>
      <c r="S10441" s="8" t="s">
        <v>6</v>
      </c>
      <c r="T10441" s="8" t="s">
        <v>5</v>
      </c>
      <c r="U10441" s="8">
        <v>2</v>
      </c>
      <c r="V10441" s="165">
        <v>121.55</v>
      </c>
      <c r="W10441" s="161">
        <v>10438</v>
      </c>
      <c r="X10441" s="159" t="s">
        <v>20</v>
      </c>
    </row>
    <row r="10442" spans="17:24" x14ac:dyDescent="0.25">
      <c r="Q10442" s="161">
        <v>14220</v>
      </c>
      <c r="R10442" s="163">
        <v>4.6841000000000001E-2</v>
      </c>
      <c r="S10442" s="8" t="s">
        <v>4</v>
      </c>
      <c r="T10442" s="8" t="s">
        <v>5</v>
      </c>
      <c r="U10442" s="8">
        <v>2</v>
      </c>
      <c r="V10442" s="165">
        <v>107.39</v>
      </c>
      <c r="W10442" s="161">
        <v>10439</v>
      </c>
      <c r="X10442" s="159" t="s">
        <v>20</v>
      </c>
    </row>
    <row r="10443" spans="17:24" x14ac:dyDescent="0.25">
      <c r="Q10443" s="161">
        <v>14225</v>
      </c>
      <c r="R10443" s="163">
        <v>0.202903</v>
      </c>
      <c r="S10443" s="8" t="s">
        <v>4</v>
      </c>
      <c r="T10443" s="8" t="s">
        <v>5</v>
      </c>
      <c r="U10443" s="8">
        <v>2</v>
      </c>
      <c r="V10443" s="165">
        <v>116.8</v>
      </c>
      <c r="W10443" s="161">
        <v>10440</v>
      </c>
      <c r="X10443" s="159" t="s">
        <v>20</v>
      </c>
    </row>
    <row r="10444" spans="17:24" x14ac:dyDescent="0.25">
      <c r="Q10444" s="161">
        <v>14227</v>
      </c>
      <c r="R10444" s="163">
        <v>0.234459</v>
      </c>
      <c r="S10444" s="8" t="s">
        <v>4</v>
      </c>
      <c r="T10444" s="8" t="s">
        <v>5</v>
      </c>
      <c r="U10444" s="8">
        <v>2</v>
      </c>
      <c r="V10444" s="165">
        <v>118.31</v>
      </c>
      <c r="W10444" s="161">
        <v>10441</v>
      </c>
      <c r="X10444" s="159" t="s">
        <v>20</v>
      </c>
    </row>
    <row r="10445" spans="17:24" x14ac:dyDescent="0.25">
      <c r="Q10445" s="161">
        <v>14230</v>
      </c>
      <c r="R10445" s="163">
        <v>0.17486199999999999</v>
      </c>
      <c r="S10445" s="8" t="s">
        <v>6</v>
      </c>
      <c r="T10445" s="8" t="s">
        <v>5</v>
      </c>
      <c r="U10445" s="8">
        <v>2</v>
      </c>
      <c r="V10445" s="165">
        <v>116.35</v>
      </c>
      <c r="W10445" s="161">
        <v>10442</v>
      </c>
      <c r="X10445" s="159" t="s">
        <v>20</v>
      </c>
    </row>
    <row r="10446" spans="17:24" x14ac:dyDescent="0.25">
      <c r="Q10446" s="161">
        <v>14235</v>
      </c>
      <c r="R10446" s="163">
        <v>7.4349999999999999E-2</v>
      </c>
      <c r="S10446" s="8" t="s">
        <v>4</v>
      </c>
      <c r="T10446" s="8" t="s">
        <v>5</v>
      </c>
      <c r="U10446" s="8">
        <v>2</v>
      </c>
      <c r="V10446" s="165">
        <v>107.78</v>
      </c>
      <c r="W10446" s="161">
        <v>10443</v>
      </c>
      <c r="X10446" s="159" t="s">
        <v>20</v>
      </c>
    </row>
    <row r="10447" spans="17:24" x14ac:dyDescent="0.25">
      <c r="Q10447" s="161">
        <v>14239</v>
      </c>
      <c r="R10447" s="163">
        <v>0.19456300000000001</v>
      </c>
      <c r="S10447" s="8" t="s">
        <v>4</v>
      </c>
      <c r="T10447" s="8" t="s">
        <v>5</v>
      </c>
      <c r="U10447" s="8">
        <v>2</v>
      </c>
      <c r="V10447" s="165">
        <v>112.39</v>
      </c>
      <c r="W10447" s="161">
        <v>10444</v>
      </c>
      <c r="X10447" s="159" t="s">
        <v>20</v>
      </c>
    </row>
    <row r="10448" spans="17:24" x14ac:dyDescent="0.25">
      <c r="Q10448" s="161">
        <v>14249</v>
      </c>
      <c r="R10448" s="163">
        <v>0.100371</v>
      </c>
      <c r="S10448" s="8" t="s">
        <v>4</v>
      </c>
      <c r="T10448" s="8" t="s">
        <v>5</v>
      </c>
      <c r="U10448" s="8">
        <v>2</v>
      </c>
      <c r="V10448" s="165">
        <v>108.47</v>
      </c>
      <c r="W10448" s="161">
        <v>10445</v>
      </c>
      <c r="X10448" s="159" t="s">
        <v>20</v>
      </c>
    </row>
    <row r="10449" spans="17:24" x14ac:dyDescent="0.25">
      <c r="Q10449" s="161">
        <v>14252</v>
      </c>
      <c r="R10449" s="163">
        <v>0.39660099999999998</v>
      </c>
      <c r="S10449" s="8" t="s">
        <v>4</v>
      </c>
      <c r="T10449" s="8" t="s">
        <v>5</v>
      </c>
      <c r="U10449" s="8">
        <v>2</v>
      </c>
      <c r="V10449" s="165">
        <v>117.66</v>
      </c>
      <c r="W10449" s="161">
        <v>10446</v>
      </c>
      <c r="X10449" s="159" t="s">
        <v>20</v>
      </c>
    </row>
    <row r="10450" spans="17:24" x14ac:dyDescent="0.25">
      <c r="Q10450" s="161">
        <v>14253</v>
      </c>
      <c r="R10450" s="163">
        <v>0.233712</v>
      </c>
      <c r="S10450" s="8" t="s">
        <v>4</v>
      </c>
      <c r="T10450" s="8" t="s">
        <v>5</v>
      </c>
      <c r="U10450" s="8">
        <v>2</v>
      </c>
      <c r="V10450" s="165">
        <v>113.21</v>
      </c>
      <c r="W10450" s="161">
        <v>10447</v>
      </c>
      <c r="X10450" s="159" t="s">
        <v>20</v>
      </c>
    </row>
    <row r="10451" spans="17:24" x14ac:dyDescent="0.25">
      <c r="Q10451" s="161">
        <v>14255</v>
      </c>
      <c r="R10451" s="163">
        <v>7.0141999999999996E-2</v>
      </c>
      <c r="S10451" s="8" t="s">
        <v>4</v>
      </c>
      <c r="T10451" s="8" t="s">
        <v>5</v>
      </c>
      <c r="U10451" s="8">
        <v>2</v>
      </c>
      <c r="V10451" s="165">
        <v>119.74</v>
      </c>
      <c r="W10451" s="161">
        <v>10448</v>
      </c>
      <c r="X10451" s="159" t="s">
        <v>20</v>
      </c>
    </row>
    <row r="10452" spans="17:24" x14ac:dyDescent="0.25">
      <c r="Q10452" s="161">
        <v>14257</v>
      </c>
      <c r="R10452" s="163">
        <v>0.15429699999999999</v>
      </c>
      <c r="S10452" s="8" t="s">
        <v>4</v>
      </c>
      <c r="T10452" s="8" t="s">
        <v>5</v>
      </c>
      <c r="U10452" s="8">
        <v>2</v>
      </c>
      <c r="V10452" s="165">
        <v>120.97</v>
      </c>
      <c r="W10452" s="161">
        <v>10449</v>
      </c>
      <c r="X10452" s="159" t="s">
        <v>20</v>
      </c>
    </row>
    <row r="10453" spans="17:24" x14ac:dyDescent="0.25">
      <c r="Q10453" s="161">
        <v>14259</v>
      </c>
      <c r="R10453" s="163">
        <v>7.1753999999999998E-2</v>
      </c>
      <c r="S10453" s="8" t="s">
        <v>4</v>
      </c>
      <c r="T10453" s="8" t="s">
        <v>5</v>
      </c>
      <c r="U10453" s="8">
        <v>2</v>
      </c>
      <c r="V10453" s="165">
        <v>111.42</v>
      </c>
      <c r="W10453" s="161">
        <v>10450</v>
      </c>
      <c r="X10453" s="159" t="s">
        <v>20</v>
      </c>
    </row>
    <row r="10454" spans="17:24" x14ac:dyDescent="0.25">
      <c r="Q10454" s="161">
        <v>14261</v>
      </c>
      <c r="R10454" s="163">
        <v>9.4525999999999999E-2</v>
      </c>
      <c r="S10454" s="8" t="s">
        <v>4</v>
      </c>
      <c r="T10454" s="8" t="s">
        <v>5</v>
      </c>
      <c r="U10454" s="8">
        <v>2</v>
      </c>
      <c r="V10454" s="165">
        <v>123.08</v>
      </c>
      <c r="W10454" s="161">
        <v>10451</v>
      </c>
      <c r="X10454" s="159" t="s">
        <v>20</v>
      </c>
    </row>
    <row r="10455" spans="17:24" x14ac:dyDescent="0.25">
      <c r="Q10455" s="161">
        <v>14263</v>
      </c>
      <c r="R10455" s="163">
        <v>0.73195200000000005</v>
      </c>
      <c r="S10455" s="8" t="s">
        <v>4</v>
      </c>
      <c r="T10455" s="8" t="s">
        <v>5</v>
      </c>
      <c r="U10455" s="8">
        <v>2</v>
      </c>
      <c r="V10455" s="165">
        <v>108.78</v>
      </c>
      <c r="W10455" s="161">
        <v>10452</v>
      </c>
      <c r="X10455" s="159" t="s">
        <v>20</v>
      </c>
    </row>
    <row r="10456" spans="17:24" x14ac:dyDescent="0.25">
      <c r="Q10456" s="161">
        <v>14264</v>
      </c>
      <c r="R10456" s="163">
        <v>0.18549099999999999</v>
      </c>
      <c r="S10456" s="8" t="s">
        <v>4</v>
      </c>
      <c r="T10456" s="8" t="s">
        <v>5</v>
      </c>
      <c r="U10456" s="8">
        <v>2</v>
      </c>
      <c r="V10456" s="165">
        <v>110.18</v>
      </c>
      <c r="W10456" s="161">
        <v>10453</v>
      </c>
      <c r="X10456" s="159" t="s">
        <v>17</v>
      </c>
    </row>
    <row r="10457" spans="17:24" x14ac:dyDescent="0.25">
      <c r="Q10457" s="161">
        <v>14266</v>
      </c>
      <c r="R10457" s="163">
        <v>0.12449</v>
      </c>
      <c r="S10457" s="8" t="s">
        <v>12</v>
      </c>
      <c r="T10457" s="8" t="s">
        <v>13</v>
      </c>
      <c r="U10457" s="8">
        <v>2</v>
      </c>
      <c r="V10457" s="165">
        <v>111.78</v>
      </c>
      <c r="W10457" s="161">
        <v>10454</v>
      </c>
      <c r="X10457" s="159" t="s">
        <v>20</v>
      </c>
    </row>
    <row r="10458" spans="17:24" x14ac:dyDescent="0.25">
      <c r="Q10458" s="161">
        <v>14271</v>
      </c>
      <c r="R10458" s="163">
        <v>0.29624499999999998</v>
      </c>
      <c r="S10458" s="8" t="s">
        <v>4</v>
      </c>
      <c r="T10458" s="8" t="s">
        <v>5</v>
      </c>
      <c r="U10458" s="8">
        <v>2</v>
      </c>
      <c r="V10458" s="165">
        <v>114.27</v>
      </c>
      <c r="W10458" s="161">
        <v>10455</v>
      </c>
      <c r="X10458" s="159" t="s">
        <v>20</v>
      </c>
    </row>
    <row r="10459" spans="17:24" x14ac:dyDescent="0.25">
      <c r="Q10459" s="161">
        <v>14273</v>
      </c>
      <c r="R10459" s="163">
        <v>8.6005999999999999E-2</v>
      </c>
      <c r="S10459" s="8" t="s">
        <v>4</v>
      </c>
      <c r="T10459" s="8" t="s">
        <v>5</v>
      </c>
      <c r="U10459" s="8">
        <v>2</v>
      </c>
      <c r="V10459" s="165">
        <v>103.58</v>
      </c>
      <c r="W10459" s="161">
        <v>10456</v>
      </c>
      <c r="X10459" s="159" t="s">
        <v>20</v>
      </c>
    </row>
    <row r="10460" spans="17:24" x14ac:dyDescent="0.25">
      <c r="Q10460" s="161">
        <v>14274</v>
      </c>
      <c r="R10460" s="163">
        <v>0.113376</v>
      </c>
      <c r="S10460" s="8" t="s">
        <v>4</v>
      </c>
      <c r="T10460" s="8" t="s">
        <v>5</v>
      </c>
      <c r="U10460" s="8">
        <v>2</v>
      </c>
      <c r="V10460" s="165">
        <v>114.82</v>
      </c>
      <c r="W10460" s="161">
        <v>10457</v>
      </c>
      <c r="X10460" s="159" t="s">
        <v>20</v>
      </c>
    </row>
    <row r="10461" spans="17:24" x14ac:dyDescent="0.25">
      <c r="Q10461" s="161">
        <v>14277</v>
      </c>
      <c r="R10461" s="163">
        <v>0.66698999999999997</v>
      </c>
      <c r="S10461" s="8" t="s">
        <v>6</v>
      </c>
      <c r="T10461" s="8" t="s">
        <v>5</v>
      </c>
      <c r="U10461" s="8">
        <v>2</v>
      </c>
      <c r="V10461" s="165">
        <v>115.64</v>
      </c>
      <c r="W10461" s="161">
        <v>10458</v>
      </c>
      <c r="X10461" s="159" t="s">
        <v>20</v>
      </c>
    </row>
    <row r="10462" spans="17:24" x14ac:dyDescent="0.25">
      <c r="Q10462" s="161">
        <v>14279</v>
      </c>
      <c r="R10462" s="163">
        <v>0.26274500000000001</v>
      </c>
      <c r="S10462" s="8" t="s">
        <v>4</v>
      </c>
      <c r="T10462" s="8" t="s">
        <v>5</v>
      </c>
      <c r="U10462" s="8">
        <v>2</v>
      </c>
      <c r="V10462" s="165">
        <v>115.01</v>
      </c>
      <c r="W10462" s="161">
        <v>10459</v>
      </c>
      <c r="X10462" s="159" t="s">
        <v>20</v>
      </c>
    </row>
    <row r="10463" spans="17:24" x14ac:dyDescent="0.25">
      <c r="Q10463" s="161">
        <v>14284</v>
      </c>
      <c r="R10463" s="163">
        <v>7.1526999999999993E-2</v>
      </c>
      <c r="S10463" s="8" t="s">
        <v>4</v>
      </c>
      <c r="T10463" s="8" t="s">
        <v>5</v>
      </c>
      <c r="U10463" s="8">
        <v>2</v>
      </c>
      <c r="V10463" s="165">
        <v>110.03</v>
      </c>
      <c r="W10463" s="161">
        <v>10460</v>
      </c>
      <c r="X10463" s="159" t="s">
        <v>20</v>
      </c>
    </row>
    <row r="10464" spans="17:24" x14ac:dyDescent="0.25">
      <c r="Q10464" s="161">
        <v>14286</v>
      </c>
      <c r="R10464" s="163">
        <v>5.4272000000000001E-2</v>
      </c>
      <c r="S10464" s="8" t="s">
        <v>4</v>
      </c>
      <c r="T10464" s="8" t="s">
        <v>5</v>
      </c>
      <c r="U10464" s="8">
        <v>2</v>
      </c>
      <c r="V10464" s="165">
        <v>109.37</v>
      </c>
      <c r="W10464" s="161">
        <v>10461</v>
      </c>
      <c r="X10464" s="159" t="s">
        <v>20</v>
      </c>
    </row>
    <row r="10465" spans="17:24" x14ac:dyDescent="0.25">
      <c r="Q10465" s="161">
        <v>14287</v>
      </c>
      <c r="R10465" s="163">
        <v>7.7771000000000007E-2</v>
      </c>
      <c r="S10465" s="8" t="s">
        <v>4</v>
      </c>
      <c r="T10465" s="8" t="s">
        <v>5</v>
      </c>
      <c r="U10465" s="8">
        <v>2</v>
      </c>
      <c r="V10465" s="165">
        <v>111.42</v>
      </c>
      <c r="W10465" s="161">
        <v>10462</v>
      </c>
      <c r="X10465" s="159" t="s">
        <v>20</v>
      </c>
    </row>
    <row r="10466" spans="17:24" x14ac:dyDescent="0.25">
      <c r="Q10466" s="161">
        <v>14291</v>
      </c>
      <c r="R10466" s="163">
        <v>5.7844E-2</v>
      </c>
      <c r="S10466" s="8" t="s">
        <v>4</v>
      </c>
      <c r="T10466" s="8" t="s">
        <v>5</v>
      </c>
      <c r="U10466" s="8">
        <v>2</v>
      </c>
      <c r="V10466" s="165">
        <v>109.28</v>
      </c>
      <c r="W10466" s="161">
        <v>10463</v>
      </c>
      <c r="X10466" s="159" t="s">
        <v>20</v>
      </c>
    </row>
    <row r="10467" spans="17:24" x14ac:dyDescent="0.25">
      <c r="Q10467" s="161">
        <v>14293</v>
      </c>
      <c r="R10467" s="163">
        <v>0.169293</v>
      </c>
      <c r="S10467" s="8" t="s">
        <v>4</v>
      </c>
      <c r="T10467" s="8" t="s">
        <v>5</v>
      </c>
      <c r="U10467" s="8">
        <v>2</v>
      </c>
      <c r="V10467" s="165">
        <v>113.2</v>
      </c>
      <c r="W10467" s="161">
        <v>10464</v>
      </c>
      <c r="X10467" s="159" t="s">
        <v>20</v>
      </c>
    </row>
    <row r="10468" spans="17:24" x14ac:dyDescent="0.25">
      <c r="Q10468" s="161">
        <v>14300</v>
      </c>
      <c r="R10468" s="163">
        <v>0.52347999999999995</v>
      </c>
      <c r="S10468" s="8" t="s">
        <v>7</v>
      </c>
      <c r="T10468" s="8" t="s">
        <v>5</v>
      </c>
      <c r="U10468" s="8">
        <v>2</v>
      </c>
      <c r="V10468" s="165">
        <v>112.85</v>
      </c>
      <c r="W10468" s="161">
        <v>10465</v>
      </c>
      <c r="X10468" s="159" t="s">
        <v>20</v>
      </c>
    </row>
    <row r="10469" spans="17:24" x14ac:dyDescent="0.25">
      <c r="Q10469" s="161">
        <v>14306</v>
      </c>
      <c r="R10469" s="163">
        <v>0.22053</v>
      </c>
      <c r="S10469" s="8" t="s">
        <v>4</v>
      </c>
      <c r="T10469" s="8" t="s">
        <v>5</v>
      </c>
      <c r="U10469" s="8">
        <v>2</v>
      </c>
      <c r="V10469" s="165">
        <v>120.25</v>
      </c>
      <c r="W10469" s="161">
        <v>10466</v>
      </c>
      <c r="X10469" s="159" t="s">
        <v>20</v>
      </c>
    </row>
    <row r="10470" spans="17:24" x14ac:dyDescent="0.25">
      <c r="Q10470" s="161">
        <v>14310</v>
      </c>
      <c r="R10470" s="163">
        <v>0.125746</v>
      </c>
      <c r="S10470" s="8" t="s">
        <v>4</v>
      </c>
      <c r="T10470" s="8" t="s">
        <v>5</v>
      </c>
      <c r="U10470" s="8">
        <v>2</v>
      </c>
      <c r="V10470" s="165">
        <v>120.54</v>
      </c>
      <c r="W10470" s="161">
        <v>10467</v>
      </c>
      <c r="X10470" s="159" t="s">
        <v>20</v>
      </c>
    </row>
    <row r="10471" spans="17:24" x14ac:dyDescent="0.25">
      <c r="Q10471" s="161">
        <v>14314</v>
      </c>
      <c r="R10471" s="163">
        <v>0.202543</v>
      </c>
      <c r="S10471" s="8" t="s">
        <v>4</v>
      </c>
      <c r="T10471" s="8" t="s">
        <v>5</v>
      </c>
      <c r="U10471" s="8">
        <v>2</v>
      </c>
      <c r="V10471" s="165">
        <v>109.86</v>
      </c>
      <c r="W10471" s="161">
        <v>10468</v>
      </c>
      <c r="X10471" s="159" t="s">
        <v>20</v>
      </c>
    </row>
    <row r="10472" spans="17:24" x14ac:dyDescent="0.25">
      <c r="Q10472" s="161">
        <v>14315</v>
      </c>
      <c r="R10472" s="163">
        <v>9.5146999999999995E-2</v>
      </c>
      <c r="S10472" s="8" t="s">
        <v>4</v>
      </c>
      <c r="T10472" s="8" t="s">
        <v>5</v>
      </c>
      <c r="U10472" s="8">
        <v>2</v>
      </c>
      <c r="V10472" s="165">
        <v>112.82</v>
      </c>
      <c r="W10472" s="161">
        <v>10469</v>
      </c>
      <c r="X10472" s="159" t="s">
        <v>20</v>
      </c>
    </row>
    <row r="10473" spans="17:24" x14ac:dyDescent="0.25">
      <c r="Q10473" s="161">
        <v>14319</v>
      </c>
      <c r="R10473" s="163">
        <v>0.23957400000000001</v>
      </c>
      <c r="S10473" s="8" t="s">
        <v>4</v>
      </c>
      <c r="T10473" s="8" t="s">
        <v>5</v>
      </c>
      <c r="U10473" s="8">
        <v>2</v>
      </c>
      <c r="V10473" s="165">
        <v>105.64</v>
      </c>
      <c r="W10473" s="161">
        <v>10470</v>
      </c>
      <c r="X10473" s="159" t="s">
        <v>18</v>
      </c>
    </row>
    <row r="10474" spans="17:24" x14ac:dyDescent="0.25">
      <c r="Q10474" s="161">
        <v>14321</v>
      </c>
      <c r="R10474" s="163">
        <v>0.515602</v>
      </c>
      <c r="S10474" s="8" t="s">
        <v>4</v>
      </c>
      <c r="T10474" s="8" t="s">
        <v>5</v>
      </c>
      <c r="U10474" s="8">
        <v>2</v>
      </c>
      <c r="V10474" s="165">
        <v>115.32</v>
      </c>
      <c r="W10474" s="161">
        <v>10471</v>
      </c>
      <c r="X10474" s="159" t="s">
        <v>20</v>
      </c>
    </row>
    <row r="10475" spans="17:24" x14ac:dyDescent="0.25">
      <c r="Q10475" s="161">
        <v>14323</v>
      </c>
      <c r="R10475" s="163">
        <v>0.20155999999999999</v>
      </c>
      <c r="S10475" s="8" t="s">
        <v>4</v>
      </c>
      <c r="T10475" s="8" t="s">
        <v>5</v>
      </c>
      <c r="U10475" s="8">
        <v>2</v>
      </c>
      <c r="V10475" s="165">
        <v>114.85</v>
      </c>
      <c r="W10475" s="161">
        <v>10472</v>
      </c>
      <c r="X10475" s="159" t="s">
        <v>20</v>
      </c>
    </row>
    <row r="10476" spans="17:24" x14ac:dyDescent="0.25">
      <c r="Q10476" s="161">
        <v>14327</v>
      </c>
      <c r="R10476" s="163">
        <v>0.36401</v>
      </c>
      <c r="S10476" s="8" t="s">
        <v>4</v>
      </c>
      <c r="T10476" s="8" t="s">
        <v>5</v>
      </c>
      <c r="U10476" s="8">
        <v>2</v>
      </c>
      <c r="V10476" s="165">
        <v>117.8</v>
      </c>
      <c r="W10476" s="161">
        <v>10473</v>
      </c>
      <c r="X10476" s="159" t="s">
        <v>20</v>
      </c>
    </row>
    <row r="10477" spans="17:24" x14ac:dyDescent="0.25">
      <c r="Q10477" s="161">
        <v>14337</v>
      </c>
      <c r="R10477" s="163">
        <v>8.9428999999999995E-2</v>
      </c>
      <c r="S10477" s="8" t="s">
        <v>4</v>
      </c>
      <c r="T10477" s="8" t="s">
        <v>5</v>
      </c>
      <c r="U10477" s="8">
        <v>2</v>
      </c>
      <c r="V10477" s="165">
        <v>118.08</v>
      </c>
      <c r="W10477" s="161">
        <v>10474</v>
      </c>
      <c r="X10477" s="159" t="s">
        <v>17</v>
      </c>
    </row>
    <row r="10478" spans="17:24" x14ac:dyDescent="0.25">
      <c r="Q10478" s="161">
        <v>14339</v>
      </c>
      <c r="R10478" s="163">
        <v>0.51016899999999998</v>
      </c>
      <c r="S10478" s="8" t="s">
        <v>7</v>
      </c>
      <c r="T10478" s="8" t="s">
        <v>5</v>
      </c>
      <c r="U10478" s="8">
        <v>2</v>
      </c>
      <c r="V10478" s="165">
        <v>115.08</v>
      </c>
      <c r="W10478" s="161">
        <v>10475</v>
      </c>
      <c r="X10478" s="159" t="s">
        <v>20</v>
      </c>
    </row>
    <row r="10479" spans="17:24" x14ac:dyDescent="0.25">
      <c r="Q10479" s="161">
        <v>14348</v>
      </c>
      <c r="R10479" s="163">
        <v>0.451567</v>
      </c>
      <c r="S10479" s="8" t="s">
        <v>4</v>
      </c>
      <c r="T10479" s="8" t="s">
        <v>5</v>
      </c>
      <c r="U10479" s="8">
        <v>2</v>
      </c>
      <c r="V10479" s="165">
        <v>105.93</v>
      </c>
      <c r="W10479" s="161">
        <v>10476</v>
      </c>
      <c r="X10479" s="159" t="s">
        <v>20</v>
      </c>
    </row>
    <row r="10480" spans="17:24" x14ac:dyDescent="0.25">
      <c r="Q10480" s="161">
        <v>14350</v>
      </c>
      <c r="R10480" s="163">
        <v>0.25624400000000003</v>
      </c>
      <c r="S10480" s="8" t="s">
        <v>4</v>
      </c>
      <c r="T10480" s="8" t="s">
        <v>5</v>
      </c>
      <c r="U10480" s="8">
        <v>2</v>
      </c>
      <c r="V10480" s="165">
        <v>114.43</v>
      </c>
      <c r="W10480" s="161">
        <v>10477</v>
      </c>
      <c r="X10480" s="159" t="s">
        <v>20</v>
      </c>
    </row>
    <row r="10481" spans="17:24" x14ac:dyDescent="0.25">
      <c r="Q10481" s="161">
        <v>14354</v>
      </c>
      <c r="R10481" s="163">
        <v>0.16563800000000001</v>
      </c>
      <c r="S10481" s="8" t="s">
        <v>4</v>
      </c>
      <c r="T10481" s="8" t="s">
        <v>5</v>
      </c>
      <c r="U10481" s="8">
        <v>2</v>
      </c>
      <c r="V10481" s="165">
        <v>120.51</v>
      </c>
      <c r="W10481" s="161">
        <v>10478</v>
      </c>
      <c r="X10481" s="159" t="s">
        <v>20</v>
      </c>
    </row>
    <row r="10482" spans="17:24" x14ac:dyDescent="0.25">
      <c r="Q10482" s="161">
        <v>14356</v>
      </c>
      <c r="R10482" s="163">
        <v>0.31624000000000002</v>
      </c>
      <c r="S10482" s="8" t="s">
        <v>4</v>
      </c>
      <c r="T10482" s="8" t="s">
        <v>5</v>
      </c>
      <c r="U10482" s="8">
        <v>2</v>
      </c>
      <c r="V10482" s="165">
        <v>104.32</v>
      </c>
      <c r="W10482" s="161">
        <v>10479</v>
      </c>
      <c r="X10482" s="159" t="s">
        <v>20</v>
      </c>
    </row>
    <row r="10483" spans="17:24" x14ac:dyDescent="0.25">
      <c r="Q10483" s="161">
        <v>14357</v>
      </c>
      <c r="R10483" s="163">
        <v>0.31422800000000001</v>
      </c>
      <c r="S10483" s="8" t="s">
        <v>4</v>
      </c>
      <c r="T10483" s="8" t="s">
        <v>5</v>
      </c>
      <c r="U10483" s="8">
        <v>2</v>
      </c>
      <c r="V10483" s="165">
        <v>123.08</v>
      </c>
      <c r="W10483" s="161">
        <v>10480</v>
      </c>
      <c r="X10483" s="159" t="s">
        <v>20</v>
      </c>
    </row>
    <row r="10484" spans="17:24" x14ac:dyDescent="0.25">
      <c r="Q10484" s="161">
        <v>14359</v>
      </c>
      <c r="R10484" s="163">
        <v>0.18942100000000001</v>
      </c>
      <c r="S10484" s="8" t="s">
        <v>4</v>
      </c>
      <c r="T10484" s="8" t="s">
        <v>5</v>
      </c>
      <c r="U10484" s="8">
        <v>2</v>
      </c>
      <c r="V10484" s="165">
        <v>118.92</v>
      </c>
      <c r="W10484" s="161">
        <v>10481</v>
      </c>
      <c r="X10484" s="159" t="s">
        <v>20</v>
      </c>
    </row>
    <row r="10485" spans="17:24" x14ac:dyDescent="0.25">
      <c r="Q10485" s="161">
        <v>14360</v>
      </c>
      <c r="R10485" s="163">
        <v>0.21329500000000001</v>
      </c>
      <c r="S10485" s="8" t="s">
        <v>4</v>
      </c>
      <c r="T10485" s="8" t="s">
        <v>5</v>
      </c>
      <c r="U10485" s="8">
        <v>2</v>
      </c>
      <c r="V10485" s="165">
        <v>113.37</v>
      </c>
      <c r="W10485" s="161">
        <v>10482</v>
      </c>
      <c r="X10485" s="159" t="s">
        <v>20</v>
      </c>
    </row>
    <row r="10486" spans="17:24" x14ac:dyDescent="0.25">
      <c r="Q10486" s="161">
        <v>14362</v>
      </c>
      <c r="R10486" s="163">
        <v>0.57882400000000001</v>
      </c>
      <c r="S10486" s="8" t="s">
        <v>6</v>
      </c>
      <c r="T10486" s="8" t="s">
        <v>5</v>
      </c>
      <c r="U10486" s="8">
        <v>2</v>
      </c>
      <c r="V10486" s="165">
        <v>109.02</v>
      </c>
      <c r="W10486" s="161">
        <v>10483</v>
      </c>
      <c r="X10486" s="159" t="s">
        <v>20</v>
      </c>
    </row>
    <row r="10487" spans="17:24" x14ac:dyDescent="0.25">
      <c r="Q10487" s="161">
        <v>14370</v>
      </c>
      <c r="R10487" s="163">
        <v>5.5945000000000002E-2</v>
      </c>
      <c r="S10487" s="8" t="s">
        <v>4</v>
      </c>
      <c r="T10487" s="8" t="s">
        <v>5</v>
      </c>
      <c r="U10487" s="8">
        <v>2</v>
      </c>
      <c r="V10487" s="165">
        <v>123.04</v>
      </c>
      <c r="W10487" s="161">
        <v>10484</v>
      </c>
      <c r="X10487" s="159" t="s">
        <v>19</v>
      </c>
    </row>
    <row r="10488" spans="17:24" x14ac:dyDescent="0.25">
      <c r="Q10488" s="161">
        <v>14373</v>
      </c>
      <c r="R10488" s="163">
        <v>0.31579000000000002</v>
      </c>
      <c r="S10488" s="8" t="s">
        <v>4</v>
      </c>
      <c r="T10488" s="8" t="s">
        <v>5</v>
      </c>
      <c r="U10488" s="8">
        <v>2</v>
      </c>
      <c r="V10488" s="165">
        <v>122.62</v>
      </c>
      <c r="W10488" s="161">
        <v>10485</v>
      </c>
      <c r="X10488" s="159" t="s">
        <v>20</v>
      </c>
    </row>
    <row r="10489" spans="17:24" x14ac:dyDescent="0.25">
      <c r="Q10489" s="161">
        <v>14376</v>
      </c>
      <c r="R10489" s="163">
        <v>0.151056</v>
      </c>
      <c r="S10489" s="8" t="s">
        <v>4</v>
      </c>
      <c r="T10489" s="8" t="s">
        <v>5</v>
      </c>
      <c r="U10489" s="8">
        <v>2</v>
      </c>
      <c r="V10489" s="165">
        <v>106.14</v>
      </c>
      <c r="W10489" s="161">
        <v>10486</v>
      </c>
      <c r="X10489" s="159" t="s">
        <v>20</v>
      </c>
    </row>
    <row r="10490" spans="17:24" x14ac:dyDescent="0.25">
      <c r="Q10490" s="161">
        <v>14379</v>
      </c>
      <c r="R10490" s="163">
        <v>0.52201299999999995</v>
      </c>
      <c r="S10490" s="8" t="s">
        <v>4</v>
      </c>
      <c r="T10490" s="8" t="s">
        <v>5</v>
      </c>
      <c r="U10490" s="8">
        <v>2</v>
      </c>
      <c r="V10490" s="165">
        <v>120.48</v>
      </c>
      <c r="W10490" s="161">
        <v>10487</v>
      </c>
      <c r="X10490" s="159" t="s">
        <v>20</v>
      </c>
    </row>
    <row r="10491" spans="17:24" x14ac:dyDescent="0.25">
      <c r="Q10491" s="161">
        <v>14383</v>
      </c>
      <c r="R10491" s="163">
        <v>0.349717</v>
      </c>
      <c r="S10491" s="8" t="s">
        <v>4</v>
      </c>
      <c r="T10491" s="8" t="s">
        <v>5</v>
      </c>
      <c r="U10491" s="8">
        <v>2</v>
      </c>
      <c r="V10491" s="165">
        <v>112.8</v>
      </c>
      <c r="W10491" s="161">
        <v>10488</v>
      </c>
      <c r="X10491" s="159" t="s">
        <v>20</v>
      </c>
    </row>
    <row r="10492" spans="17:24" x14ac:dyDescent="0.25">
      <c r="Q10492" s="161">
        <v>14391</v>
      </c>
      <c r="R10492" s="163">
        <v>9.9024000000000001E-2</v>
      </c>
      <c r="S10492" s="8" t="s">
        <v>4</v>
      </c>
      <c r="T10492" s="8" t="s">
        <v>5</v>
      </c>
      <c r="U10492" s="8">
        <v>2</v>
      </c>
      <c r="V10492" s="165">
        <v>106.18</v>
      </c>
      <c r="W10492" s="161">
        <v>10489</v>
      </c>
      <c r="X10492" s="159" t="s">
        <v>20</v>
      </c>
    </row>
    <row r="10493" spans="17:24" x14ac:dyDescent="0.25">
      <c r="Q10493" s="161">
        <v>14396</v>
      </c>
      <c r="R10493" s="163">
        <v>7.2915999999999995E-2</v>
      </c>
      <c r="S10493" s="8" t="s">
        <v>4</v>
      </c>
      <c r="T10493" s="8" t="s">
        <v>5</v>
      </c>
      <c r="U10493" s="8">
        <v>2</v>
      </c>
      <c r="V10493" s="165">
        <v>112.84</v>
      </c>
      <c r="W10493" s="161">
        <v>10490</v>
      </c>
      <c r="X10493" s="159" t="s">
        <v>20</v>
      </c>
    </row>
    <row r="10494" spans="17:24" x14ac:dyDescent="0.25">
      <c r="Q10494" s="161">
        <v>14403</v>
      </c>
      <c r="R10494" s="163">
        <v>0.53929700000000003</v>
      </c>
      <c r="S10494" s="8" t="s">
        <v>4</v>
      </c>
      <c r="T10494" s="8" t="s">
        <v>5</v>
      </c>
      <c r="U10494" s="8">
        <v>2</v>
      </c>
      <c r="V10494" s="165">
        <v>117.82</v>
      </c>
      <c r="W10494" s="161">
        <v>10491</v>
      </c>
      <c r="X10494" s="159" t="s">
        <v>20</v>
      </c>
    </row>
    <row r="10495" spans="17:24" x14ac:dyDescent="0.25">
      <c r="Q10495" s="161">
        <v>14407</v>
      </c>
      <c r="R10495" s="163">
        <v>0.22094800000000001</v>
      </c>
      <c r="S10495" s="8" t="s">
        <v>4</v>
      </c>
      <c r="T10495" s="8" t="s">
        <v>5</v>
      </c>
      <c r="U10495" s="8">
        <v>2</v>
      </c>
      <c r="V10495" s="165">
        <v>124.27</v>
      </c>
      <c r="W10495" s="161">
        <v>10492</v>
      </c>
      <c r="X10495" s="159" t="s">
        <v>20</v>
      </c>
    </row>
    <row r="10496" spans="17:24" x14ac:dyDescent="0.25">
      <c r="Q10496" s="161">
        <v>14413</v>
      </c>
      <c r="R10496" s="163">
        <v>0.13003999999999999</v>
      </c>
      <c r="S10496" s="8" t="s">
        <v>4</v>
      </c>
      <c r="T10496" s="8" t="s">
        <v>5</v>
      </c>
      <c r="U10496" s="8">
        <v>2</v>
      </c>
      <c r="V10496" s="165">
        <v>106.16</v>
      </c>
      <c r="W10496" s="161">
        <v>10493</v>
      </c>
      <c r="X10496" s="159" t="s">
        <v>20</v>
      </c>
    </row>
    <row r="10497" spans="17:24" x14ac:dyDescent="0.25">
      <c r="Q10497" s="161">
        <v>14416</v>
      </c>
      <c r="R10497" s="163">
        <v>0.267677</v>
      </c>
      <c r="S10497" s="8" t="s">
        <v>4</v>
      </c>
      <c r="T10497" s="8" t="s">
        <v>5</v>
      </c>
      <c r="U10497" s="8">
        <v>2</v>
      </c>
      <c r="V10497" s="165">
        <v>116.31</v>
      </c>
      <c r="W10497" s="161">
        <v>10494</v>
      </c>
      <c r="X10497" s="159" t="s">
        <v>20</v>
      </c>
    </row>
    <row r="10498" spans="17:24" x14ac:dyDescent="0.25">
      <c r="Q10498" s="161">
        <v>14418</v>
      </c>
      <c r="R10498" s="163">
        <v>0.44668999999999998</v>
      </c>
      <c r="S10498" s="8" t="s">
        <v>6</v>
      </c>
      <c r="T10498" s="8" t="s">
        <v>5</v>
      </c>
      <c r="U10498" s="8">
        <v>2</v>
      </c>
      <c r="V10498" s="165">
        <v>120.69</v>
      </c>
      <c r="W10498" s="161">
        <v>10495</v>
      </c>
      <c r="X10498" s="159" t="s">
        <v>20</v>
      </c>
    </row>
    <row r="10499" spans="17:24" x14ac:dyDescent="0.25">
      <c r="Q10499" s="161">
        <v>14430</v>
      </c>
      <c r="R10499" s="163">
        <v>0.39625700000000003</v>
      </c>
      <c r="S10499" s="8" t="s">
        <v>7</v>
      </c>
      <c r="T10499" s="8" t="s">
        <v>5</v>
      </c>
      <c r="U10499" s="8">
        <v>2</v>
      </c>
      <c r="V10499" s="165">
        <v>107.51</v>
      </c>
      <c r="W10499" s="161">
        <v>10496</v>
      </c>
      <c r="X10499" s="159" t="s">
        <v>20</v>
      </c>
    </row>
    <row r="10500" spans="17:24" x14ac:dyDescent="0.25">
      <c r="Q10500" s="161">
        <v>14431</v>
      </c>
      <c r="R10500" s="163">
        <v>0.11106000000000001</v>
      </c>
      <c r="S10500" s="8" t="s">
        <v>4</v>
      </c>
      <c r="T10500" s="8" t="s">
        <v>5</v>
      </c>
      <c r="U10500" s="8">
        <v>2</v>
      </c>
      <c r="V10500" s="165">
        <v>108.7</v>
      </c>
      <c r="W10500" s="161">
        <v>10497</v>
      </c>
      <c r="X10500" s="159" t="s">
        <v>20</v>
      </c>
    </row>
    <row r="10501" spans="17:24" x14ac:dyDescent="0.25">
      <c r="Q10501" s="161">
        <v>14433</v>
      </c>
      <c r="R10501" s="163">
        <v>0.56710499999999997</v>
      </c>
      <c r="S10501" s="8" t="s">
        <v>4</v>
      </c>
      <c r="T10501" s="8" t="s">
        <v>5</v>
      </c>
      <c r="U10501" s="8">
        <v>2</v>
      </c>
      <c r="V10501" s="165">
        <v>116.33</v>
      </c>
      <c r="W10501" s="161">
        <v>10498</v>
      </c>
      <c r="X10501" s="159" t="s">
        <v>20</v>
      </c>
    </row>
    <row r="10502" spans="17:24" x14ac:dyDescent="0.25">
      <c r="Q10502" s="161">
        <v>14434</v>
      </c>
      <c r="R10502" s="163">
        <v>0.37262000000000001</v>
      </c>
      <c r="S10502" s="8" t="s">
        <v>6</v>
      </c>
      <c r="T10502" s="8" t="s">
        <v>5</v>
      </c>
      <c r="U10502" s="8">
        <v>2</v>
      </c>
      <c r="V10502" s="165">
        <v>119.06</v>
      </c>
      <c r="W10502" s="161">
        <v>10499</v>
      </c>
      <c r="X10502" s="159" t="s">
        <v>20</v>
      </c>
    </row>
    <row r="10503" spans="17:24" x14ac:dyDescent="0.25">
      <c r="Q10503" s="161">
        <v>14437</v>
      </c>
      <c r="R10503" s="163">
        <v>0.110122</v>
      </c>
      <c r="S10503" s="8" t="s">
        <v>4</v>
      </c>
      <c r="T10503" s="8" t="s">
        <v>5</v>
      </c>
      <c r="U10503" s="8">
        <v>2</v>
      </c>
      <c r="V10503" s="165">
        <v>122.77</v>
      </c>
      <c r="W10503" s="161">
        <v>10500</v>
      </c>
      <c r="X10503" s="159" t="s">
        <v>20</v>
      </c>
    </row>
    <row r="10504" spans="17:24" x14ac:dyDescent="0.25">
      <c r="Q10504" s="161">
        <v>14439</v>
      </c>
      <c r="R10504" s="163">
        <v>0.109088</v>
      </c>
      <c r="S10504" s="8" t="s">
        <v>4</v>
      </c>
      <c r="T10504" s="8" t="s">
        <v>5</v>
      </c>
      <c r="U10504" s="8">
        <v>2</v>
      </c>
      <c r="V10504" s="165">
        <v>114.71</v>
      </c>
      <c r="W10504" s="161">
        <v>10501</v>
      </c>
      <c r="X10504" s="159" t="s">
        <v>20</v>
      </c>
    </row>
    <row r="10505" spans="17:24" x14ac:dyDescent="0.25">
      <c r="Q10505" s="161">
        <v>14452</v>
      </c>
      <c r="R10505" s="163">
        <v>0.16696900000000001</v>
      </c>
      <c r="S10505" s="8" t="s">
        <v>4</v>
      </c>
      <c r="T10505" s="8" t="s">
        <v>5</v>
      </c>
      <c r="U10505" s="8">
        <v>2</v>
      </c>
      <c r="V10505" s="165">
        <v>108.65</v>
      </c>
      <c r="W10505" s="161">
        <v>10502</v>
      </c>
      <c r="X10505" s="159" t="s">
        <v>20</v>
      </c>
    </row>
    <row r="10506" spans="17:24" x14ac:dyDescent="0.25">
      <c r="Q10506" s="161">
        <v>14454</v>
      </c>
      <c r="R10506" s="163">
        <v>0.31578600000000001</v>
      </c>
      <c r="S10506" s="8" t="s">
        <v>4</v>
      </c>
      <c r="T10506" s="8" t="s">
        <v>5</v>
      </c>
      <c r="U10506" s="8">
        <v>2</v>
      </c>
      <c r="V10506" s="165">
        <v>121.72</v>
      </c>
      <c r="W10506" s="161">
        <v>10503</v>
      </c>
      <c r="X10506" s="159" t="s">
        <v>20</v>
      </c>
    </row>
    <row r="10507" spans="17:24" x14ac:dyDescent="0.25">
      <c r="Q10507" s="161">
        <v>14462</v>
      </c>
      <c r="R10507" s="163">
        <v>0.34909600000000002</v>
      </c>
      <c r="S10507" s="8" t="s">
        <v>4</v>
      </c>
      <c r="T10507" s="8" t="s">
        <v>5</v>
      </c>
      <c r="U10507" s="8">
        <v>2</v>
      </c>
      <c r="V10507" s="165">
        <v>112.16</v>
      </c>
      <c r="W10507" s="161">
        <v>10504</v>
      </c>
      <c r="X10507" s="159" t="s">
        <v>20</v>
      </c>
    </row>
    <row r="10508" spans="17:24" x14ac:dyDescent="0.25">
      <c r="Q10508" s="161">
        <v>14464</v>
      </c>
      <c r="R10508" s="163">
        <v>0.27818500000000002</v>
      </c>
      <c r="S10508" s="8" t="s">
        <v>4</v>
      </c>
      <c r="T10508" s="8" t="s">
        <v>5</v>
      </c>
      <c r="U10508" s="8">
        <v>2</v>
      </c>
      <c r="V10508" s="165">
        <v>115.35</v>
      </c>
      <c r="W10508" s="161">
        <v>10505</v>
      </c>
      <c r="X10508" s="159" t="s">
        <v>20</v>
      </c>
    </row>
    <row r="10509" spans="17:24" x14ac:dyDescent="0.25">
      <c r="Q10509" s="161">
        <v>14473</v>
      </c>
      <c r="R10509" s="163">
        <v>5.8962000000000001E-2</v>
      </c>
      <c r="S10509" s="8" t="s">
        <v>4</v>
      </c>
      <c r="T10509" s="8" t="s">
        <v>5</v>
      </c>
      <c r="U10509" s="8">
        <v>2</v>
      </c>
      <c r="V10509" s="165">
        <v>121.26</v>
      </c>
      <c r="W10509" s="161">
        <v>10506</v>
      </c>
      <c r="X10509" s="159" t="s">
        <v>20</v>
      </c>
    </row>
    <row r="10510" spans="17:24" x14ac:dyDescent="0.25">
      <c r="Q10510" s="161">
        <v>14474</v>
      </c>
      <c r="R10510" s="163">
        <v>0.11865000000000001</v>
      </c>
      <c r="S10510" s="8" t="s">
        <v>4</v>
      </c>
      <c r="T10510" s="8" t="s">
        <v>5</v>
      </c>
      <c r="U10510" s="8">
        <v>2</v>
      </c>
      <c r="V10510" s="165">
        <v>108.68</v>
      </c>
      <c r="W10510" s="161">
        <v>10507</v>
      </c>
      <c r="X10510" s="159" t="s">
        <v>17</v>
      </c>
    </row>
    <row r="10511" spans="17:24" x14ac:dyDescent="0.25">
      <c r="Q10511" s="161">
        <v>14480</v>
      </c>
      <c r="R10511" s="163">
        <v>0.51574600000000004</v>
      </c>
      <c r="S10511" s="8" t="s">
        <v>4</v>
      </c>
      <c r="T10511" s="8" t="s">
        <v>5</v>
      </c>
      <c r="U10511" s="8">
        <v>2</v>
      </c>
      <c r="V10511" s="165">
        <v>122.38</v>
      </c>
      <c r="W10511" s="161">
        <v>10508</v>
      </c>
      <c r="X10511" s="159" t="s">
        <v>17</v>
      </c>
    </row>
    <row r="10512" spans="17:24" x14ac:dyDescent="0.25">
      <c r="Q10512" s="161">
        <v>14482</v>
      </c>
      <c r="R10512" s="163">
        <v>0.41934399999999999</v>
      </c>
      <c r="S10512" s="8" t="s">
        <v>4</v>
      </c>
      <c r="T10512" s="8" t="s">
        <v>5</v>
      </c>
      <c r="U10512" s="8">
        <v>2</v>
      </c>
      <c r="V10512" s="165">
        <v>113.48</v>
      </c>
      <c r="W10512" s="161">
        <v>10509</v>
      </c>
      <c r="X10512" s="159" t="s">
        <v>20</v>
      </c>
    </row>
    <row r="10513" spans="17:24" x14ac:dyDescent="0.25">
      <c r="Q10513" s="161">
        <v>14484</v>
      </c>
      <c r="R10513" s="163">
        <v>0.425176</v>
      </c>
      <c r="S10513" s="8" t="s">
        <v>6</v>
      </c>
      <c r="T10513" s="8" t="s">
        <v>5</v>
      </c>
      <c r="U10513" s="8">
        <v>2</v>
      </c>
      <c r="V10513" s="165">
        <v>122.58</v>
      </c>
      <c r="W10513" s="161">
        <v>10510</v>
      </c>
      <c r="X10513" s="159" t="s">
        <v>20</v>
      </c>
    </row>
    <row r="10514" spans="17:24" x14ac:dyDescent="0.25">
      <c r="Q10514" s="161">
        <v>14490</v>
      </c>
      <c r="R10514" s="163">
        <v>0.3846</v>
      </c>
      <c r="S10514" s="8" t="s">
        <v>4</v>
      </c>
      <c r="T10514" s="8" t="s">
        <v>5</v>
      </c>
      <c r="U10514" s="8">
        <v>2</v>
      </c>
      <c r="V10514" s="165">
        <v>115.9</v>
      </c>
      <c r="W10514" s="161">
        <v>10511</v>
      </c>
      <c r="X10514" s="159" t="s">
        <v>19</v>
      </c>
    </row>
    <row r="10515" spans="17:24" x14ac:dyDescent="0.25">
      <c r="Q10515" s="161">
        <v>14492</v>
      </c>
      <c r="R10515" s="163">
        <v>7.1492E-2</v>
      </c>
      <c r="S10515" s="8" t="s">
        <v>4</v>
      </c>
      <c r="T10515" s="8" t="s">
        <v>5</v>
      </c>
      <c r="U10515" s="8">
        <v>2</v>
      </c>
      <c r="V10515" s="165">
        <v>114.99</v>
      </c>
      <c r="W10515" s="161">
        <v>10512</v>
      </c>
      <c r="X10515" s="159" t="s">
        <v>19</v>
      </c>
    </row>
    <row r="10516" spans="17:24" x14ac:dyDescent="0.25">
      <c r="Q10516" s="161">
        <v>14496</v>
      </c>
      <c r="R10516" s="163">
        <v>0.113867</v>
      </c>
      <c r="S10516" s="8" t="s">
        <v>11</v>
      </c>
      <c r="T10516" s="8" t="s">
        <v>10</v>
      </c>
      <c r="U10516" s="8">
        <v>2</v>
      </c>
      <c r="V10516" s="165">
        <v>100.93</v>
      </c>
      <c r="W10516" s="161">
        <v>10513</v>
      </c>
      <c r="X10516" s="159" t="s">
        <v>20</v>
      </c>
    </row>
    <row r="10517" spans="17:24" x14ac:dyDescent="0.25">
      <c r="Q10517" s="161">
        <v>14500</v>
      </c>
      <c r="R10517" s="163">
        <v>0.52091699999999996</v>
      </c>
      <c r="S10517" s="8" t="s">
        <v>4</v>
      </c>
      <c r="T10517" s="8" t="s">
        <v>5</v>
      </c>
      <c r="U10517" s="8">
        <v>2</v>
      </c>
      <c r="V10517" s="165">
        <v>114.91</v>
      </c>
      <c r="W10517" s="161">
        <v>10514</v>
      </c>
      <c r="X10517" s="159" t="s">
        <v>18</v>
      </c>
    </row>
    <row r="10518" spans="17:24" x14ac:dyDescent="0.25">
      <c r="Q10518" s="161">
        <v>14505</v>
      </c>
      <c r="R10518" s="163">
        <v>0.31731700000000002</v>
      </c>
      <c r="S10518" s="8" t="s">
        <v>6</v>
      </c>
      <c r="T10518" s="8" t="s">
        <v>5</v>
      </c>
      <c r="U10518" s="8">
        <v>2</v>
      </c>
      <c r="V10518" s="165">
        <v>118.37</v>
      </c>
      <c r="W10518" s="161">
        <v>10515</v>
      </c>
      <c r="X10518" s="159" t="s">
        <v>20</v>
      </c>
    </row>
    <row r="10519" spans="17:24" x14ac:dyDescent="0.25">
      <c r="Q10519" s="161">
        <v>14508</v>
      </c>
      <c r="R10519" s="163">
        <v>0.27924900000000002</v>
      </c>
      <c r="S10519" s="8" t="s">
        <v>6</v>
      </c>
      <c r="T10519" s="8" t="s">
        <v>5</v>
      </c>
      <c r="U10519" s="8">
        <v>2</v>
      </c>
      <c r="V10519" s="165">
        <v>123.9</v>
      </c>
      <c r="W10519" s="161">
        <v>10516</v>
      </c>
      <c r="X10519" s="159" t="s">
        <v>20</v>
      </c>
    </row>
    <row r="10520" spans="17:24" x14ac:dyDescent="0.25">
      <c r="Q10520" s="161">
        <v>14514</v>
      </c>
      <c r="R10520" s="163">
        <v>0.146643</v>
      </c>
      <c r="S10520" s="8" t="s">
        <v>6</v>
      </c>
      <c r="T10520" s="8" t="s">
        <v>5</v>
      </c>
      <c r="U10520" s="8">
        <v>2</v>
      </c>
      <c r="V10520" s="165">
        <v>110.23</v>
      </c>
      <c r="W10520" s="161">
        <v>10517</v>
      </c>
      <c r="X10520" s="159" t="s">
        <v>20</v>
      </c>
    </row>
    <row r="10521" spans="17:24" x14ac:dyDescent="0.25">
      <c r="Q10521" s="161">
        <v>14516</v>
      </c>
      <c r="R10521" s="163">
        <v>0.15635399999999999</v>
      </c>
      <c r="S10521" s="8" t="s">
        <v>4</v>
      </c>
      <c r="T10521" s="8" t="s">
        <v>5</v>
      </c>
      <c r="U10521" s="8">
        <v>2</v>
      </c>
      <c r="V10521" s="165">
        <v>113.76</v>
      </c>
      <c r="W10521" s="161">
        <v>10518</v>
      </c>
      <c r="X10521" s="159" t="s">
        <v>20</v>
      </c>
    </row>
    <row r="10522" spans="17:24" x14ac:dyDescent="0.25">
      <c r="Q10522" s="161">
        <v>14519</v>
      </c>
      <c r="R10522" s="163">
        <v>0.13059299999999999</v>
      </c>
      <c r="S10522" s="8" t="s">
        <v>4</v>
      </c>
      <c r="T10522" s="8" t="s">
        <v>5</v>
      </c>
      <c r="U10522" s="8">
        <v>2</v>
      </c>
      <c r="V10522" s="165">
        <v>114.96</v>
      </c>
      <c r="W10522" s="161">
        <v>10519</v>
      </c>
      <c r="X10522" s="159" t="s">
        <v>20</v>
      </c>
    </row>
    <row r="10523" spans="17:24" x14ac:dyDescent="0.25">
      <c r="Q10523" s="161">
        <v>14523</v>
      </c>
      <c r="R10523" s="163">
        <v>0.28893400000000002</v>
      </c>
      <c r="S10523" s="8" t="s">
        <v>4</v>
      </c>
      <c r="T10523" s="8" t="s">
        <v>5</v>
      </c>
      <c r="U10523" s="8">
        <v>2</v>
      </c>
      <c r="V10523" s="165">
        <v>112.02</v>
      </c>
      <c r="W10523" s="161">
        <v>10520</v>
      </c>
      <c r="X10523" s="159" t="s">
        <v>20</v>
      </c>
    </row>
    <row r="10524" spans="17:24" x14ac:dyDescent="0.25">
      <c r="Q10524" s="161">
        <v>14524</v>
      </c>
      <c r="R10524" s="163">
        <v>0.126246</v>
      </c>
      <c r="S10524" s="8" t="s">
        <v>4</v>
      </c>
      <c r="T10524" s="8" t="s">
        <v>5</v>
      </c>
      <c r="U10524" s="8">
        <v>2</v>
      </c>
      <c r="V10524" s="165">
        <v>107.8</v>
      </c>
      <c r="W10524" s="161">
        <v>10521</v>
      </c>
      <c r="X10524" s="159" t="s">
        <v>20</v>
      </c>
    </row>
    <row r="10525" spans="17:24" x14ac:dyDescent="0.25">
      <c r="Q10525" s="161">
        <v>14527</v>
      </c>
      <c r="R10525" s="163">
        <v>0.43640099999999998</v>
      </c>
      <c r="S10525" s="8" t="s">
        <v>4</v>
      </c>
      <c r="T10525" s="8" t="s">
        <v>5</v>
      </c>
      <c r="U10525" s="8">
        <v>2</v>
      </c>
      <c r="V10525" s="165">
        <v>118.66</v>
      </c>
      <c r="W10525" s="161">
        <v>10522</v>
      </c>
      <c r="X10525" s="159" t="s">
        <v>20</v>
      </c>
    </row>
    <row r="10526" spans="17:24" x14ac:dyDescent="0.25">
      <c r="Q10526" s="161">
        <v>14534</v>
      </c>
      <c r="R10526" s="163">
        <v>0.27833799999999997</v>
      </c>
      <c r="S10526" s="8" t="s">
        <v>6</v>
      </c>
      <c r="T10526" s="8" t="s">
        <v>5</v>
      </c>
      <c r="U10526" s="8">
        <v>2</v>
      </c>
      <c r="V10526" s="165">
        <v>105.88</v>
      </c>
      <c r="W10526" s="161">
        <v>10523</v>
      </c>
      <c r="X10526" s="159" t="s">
        <v>20</v>
      </c>
    </row>
    <row r="10527" spans="17:24" x14ac:dyDescent="0.25">
      <c r="Q10527" s="161">
        <v>14542</v>
      </c>
      <c r="R10527" s="163">
        <v>0.23374500000000001</v>
      </c>
      <c r="S10527" s="8" t="s">
        <v>6</v>
      </c>
      <c r="T10527" s="8" t="s">
        <v>5</v>
      </c>
      <c r="U10527" s="8">
        <v>2</v>
      </c>
      <c r="V10527" s="165">
        <v>123</v>
      </c>
      <c r="W10527" s="161">
        <v>10524</v>
      </c>
      <c r="X10527" s="159" t="s">
        <v>20</v>
      </c>
    </row>
    <row r="10528" spans="17:24" x14ac:dyDescent="0.25">
      <c r="Q10528" s="161">
        <v>14545</v>
      </c>
      <c r="R10528" s="163">
        <v>0.25352999999999998</v>
      </c>
      <c r="S10528" s="8" t="s">
        <v>4</v>
      </c>
      <c r="T10528" s="8" t="s">
        <v>5</v>
      </c>
      <c r="U10528" s="8">
        <v>2</v>
      </c>
      <c r="V10528" s="165">
        <v>121.27</v>
      </c>
      <c r="W10528" s="161">
        <v>10525</v>
      </c>
      <c r="X10528" s="159" t="s">
        <v>20</v>
      </c>
    </row>
    <row r="10529" spans="17:24" x14ac:dyDescent="0.25">
      <c r="Q10529" s="161">
        <v>14546</v>
      </c>
      <c r="R10529" s="163">
        <v>0.22850799999999999</v>
      </c>
      <c r="S10529" s="8" t="s">
        <v>4</v>
      </c>
      <c r="T10529" s="8" t="s">
        <v>5</v>
      </c>
      <c r="U10529" s="8">
        <v>2</v>
      </c>
      <c r="V10529" s="165">
        <v>103.39</v>
      </c>
      <c r="W10529" s="161">
        <v>10526</v>
      </c>
      <c r="X10529" s="159" t="s">
        <v>20</v>
      </c>
    </row>
    <row r="10530" spans="17:24" x14ac:dyDescent="0.25">
      <c r="Q10530" s="161">
        <v>14549</v>
      </c>
      <c r="R10530" s="163">
        <v>0.143758</v>
      </c>
      <c r="S10530" s="8" t="s">
        <v>4</v>
      </c>
      <c r="T10530" s="8" t="s">
        <v>5</v>
      </c>
      <c r="U10530" s="8">
        <v>2</v>
      </c>
      <c r="V10530" s="165">
        <v>108.66</v>
      </c>
      <c r="W10530" s="161">
        <v>10527</v>
      </c>
      <c r="X10530" s="159" t="s">
        <v>20</v>
      </c>
    </row>
    <row r="10531" spans="17:24" x14ac:dyDescent="0.25">
      <c r="Q10531" s="161">
        <v>14551</v>
      </c>
      <c r="R10531" s="163">
        <v>0.60098499999999999</v>
      </c>
      <c r="S10531" s="8" t="s">
        <v>4</v>
      </c>
      <c r="T10531" s="8" t="s">
        <v>5</v>
      </c>
      <c r="U10531" s="8">
        <v>2</v>
      </c>
      <c r="V10531" s="165">
        <v>106.2</v>
      </c>
      <c r="W10531" s="161">
        <v>10528</v>
      </c>
      <c r="X10531" s="159" t="s">
        <v>20</v>
      </c>
    </row>
    <row r="10532" spans="17:24" x14ac:dyDescent="0.25">
      <c r="Q10532" s="161">
        <v>14553</v>
      </c>
      <c r="R10532" s="163">
        <v>0.22733900000000001</v>
      </c>
      <c r="S10532" s="8" t="s">
        <v>4</v>
      </c>
      <c r="T10532" s="8" t="s">
        <v>5</v>
      </c>
      <c r="U10532" s="8">
        <v>2</v>
      </c>
      <c r="V10532" s="165">
        <v>114.78</v>
      </c>
      <c r="W10532" s="161">
        <v>10529</v>
      </c>
      <c r="X10532" s="159" t="s">
        <v>20</v>
      </c>
    </row>
    <row r="10533" spans="17:24" x14ac:dyDescent="0.25">
      <c r="Q10533" s="161">
        <v>14555</v>
      </c>
      <c r="R10533" s="163">
        <v>0.167352</v>
      </c>
      <c r="S10533" s="8" t="s">
        <v>6</v>
      </c>
      <c r="T10533" s="8" t="s">
        <v>5</v>
      </c>
      <c r="U10533" s="8">
        <v>2</v>
      </c>
      <c r="V10533" s="165">
        <v>104.68</v>
      </c>
      <c r="W10533" s="161">
        <v>10530</v>
      </c>
      <c r="X10533" s="159" t="s">
        <v>20</v>
      </c>
    </row>
    <row r="10534" spans="17:24" x14ac:dyDescent="0.25">
      <c r="Q10534" s="161">
        <v>14556</v>
      </c>
      <c r="R10534" s="163">
        <v>0.18509800000000001</v>
      </c>
      <c r="S10534" s="8" t="s">
        <v>4</v>
      </c>
      <c r="T10534" s="8" t="s">
        <v>5</v>
      </c>
      <c r="U10534" s="8">
        <v>2</v>
      </c>
      <c r="V10534" s="165">
        <v>107.84</v>
      </c>
      <c r="W10534" s="161">
        <v>10531</v>
      </c>
      <c r="X10534" s="159" t="s">
        <v>20</v>
      </c>
    </row>
    <row r="10535" spans="17:24" x14ac:dyDescent="0.25">
      <c r="Q10535" s="161">
        <v>14558</v>
      </c>
      <c r="R10535" s="163">
        <v>0.120897</v>
      </c>
      <c r="S10535" s="8" t="s">
        <v>4</v>
      </c>
      <c r="T10535" s="8" t="s">
        <v>5</v>
      </c>
      <c r="U10535" s="8">
        <v>2</v>
      </c>
      <c r="V10535" s="165">
        <v>122.47</v>
      </c>
      <c r="W10535" s="161">
        <v>10532</v>
      </c>
      <c r="X10535" s="159" t="s">
        <v>20</v>
      </c>
    </row>
    <row r="10536" spans="17:24" x14ac:dyDescent="0.25">
      <c r="Q10536" s="161">
        <v>14561</v>
      </c>
      <c r="R10536" s="163">
        <v>0.31483899999999998</v>
      </c>
      <c r="S10536" s="8" t="s">
        <v>4</v>
      </c>
      <c r="T10536" s="8" t="s">
        <v>5</v>
      </c>
      <c r="U10536" s="8">
        <v>2</v>
      </c>
      <c r="V10536" s="165">
        <v>103.86</v>
      </c>
      <c r="W10536" s="161">
        <v>10533</v>
      </c>
      <c r="X10536" s="159" t="s">
        <v>20</v>
      </c>
    </row>
    <row r="10537" spans="17:24" x14ac:dyDescent="0.25">
      <c r="Q10537" s="161">
        <v>14564</v>
      </c>
      <c r="R10537" s="163">
        <v>0.21598700000000001</v>
      </c>
      <c r="S10537" s="8" t="s">
        <v>4</v>
      </c>
      <c r="T10537" s="8" t="s">
        <v>5</v>
      </c>
      <c r="U10537" s="8">
        <v>2</v>
      </c>
      <c r="V10537" s="165">
        <v>114.07</v>
      </c>
      <c r="W10537" s="161">
        <v>10534</v>
      </c>
      <c r="X10537" s="159" t="s">
        <v>20</v>
      </c>
    </row>
    <row r="10538" spans="17:24" x14ac:dyDescent="0.25">
      <c r="Q10538" s="161">
        <v>14567</v>
      </c>
      <c r="R10538" s="163">
        <v>0.356236</v>
      </c>
      <c r="S10538" s="8" t="s">
        <v>4</v>
      </c>
      <c r="T10538" s="8" t="s">
        <v>5</v>
      </c>
      <c r="U10538" s="8">
        <v>2</v>
      </c>
      <c r="V10538" s="165">
        <v>121.33</v>
      </c>
      <c r="W10538" s="161">
        <v>10535</v>
      </c>
      <c r="X10538" s="159" t="s">
        <v>20</v>
      </c>
    </row>
    <row r="10539" spans="17:24" x14ac:dyDescent="0.25">
      <c r="Q10539" s="161">
        <v>14568</v>
      </c>
      <c r="R10539" s="163">
        <v>8.6916999999999994E-2</v>
      </c>
      <c r="S10539" s="8" t="s">
        <v>4</v>
      </c>
      <c r="T10539" s="8" t="s">
        <v>5</v>
      </c>
      <c r="U10539" s="8">
        <v>2</v>
      </c>
      <c r="V10539" s="165">
        <v>121.26</v>
      </c>
      <c r="W10539" s="161">
        <v>10536</v>
      </c>
      <c r="X10539" s="159" t="s">
        <v>20</v>
      </c>
    </row>
    <row r="10540" spans="17:24" x14ac:dyDescent="0.25">
      <c r="Q10540" s="161">
        <v>14570</v>
      </c>
      <c r="R10540" s="163">
        <v>0.15141199999999999</v>
      </c>
      <c r="S10540" s="8" t="s">
        <v>4</v>
      </c>
      <c r="T10540" s="8" t="s">
        <v>5</v>
      </c>
      <c r="U10540" s="8">
        <v>2</v>
      </c>
      <c r="V10540" s="165">
        <v>108.12</v>
      </c>
      <c r="W10540" s="161">
        <v>10537</v>
      </c>
      <c r="X10540" s="159" t="s">
        <v>20</v>
      </c>
    </row>
    <row r="10541" spans="17:24" x14ac:dyDescent="0.25">
      <c r="Q10541" s="161">
        <v>14574</v>
      </c>
      <c r="R10541" s="163">
        <v>0.17682</v>
      </c>
      <c r="S10541" s="8" t="s">
        <v>7</v>
      </c>
      <c r="T10541" s="8" t="s">
        <v>5</v>
      </c>
      <c r="U10541" s="8">
        <v>2</v>
      </c>
      <c r="V10541" s="165">
        <v>100.43</v>
      </c>
      <c r="W10541" s="161">
        <v>10538</v>
      </c>
      <c r="X10541" s="159" t="s">
        <v>20</v>
      </c>
    </row>
    <row r="10542" spans="17:24" x14ac:dyDescent="0.25">
      <c r="Q10542" s="161">
        <v>14575</v>
      </c>
      <c r="R10542" s="163">
        <v>7.9066999999999998E-2</v>
      </c>
      <c r="S10542" s="8" t="s">
        <v>4</v>
      </c>
      <c r="T10542" s="8" t="s">
        <v>5</v>
      </c>
      <c r="U10542" s="8">
        <v>2</v>
      </c>
      <c r="V10542" s="165">
        <v>107.52</v>
      </c>
      <c r="W10542" s="161">
        <v>10539</v>
      </c>
      <c r="X10542" s="159" t="s">
        <v>20</v>
      </c>
    </row>
    <row r="10543" spans="17:24" x14ac:dyDescent="0.25">
      <c r="Q10543" s="161">
        <v>14576</v>
      </c>
      <c r="R10543" s="163">
        <v>0.13591600000000001</v>
      </c>
      <c r="S10543" s="8" t="s">
        <v>4</v>
      </c>
      <c r="T10543" s="8" t="s">
        <v>5</v>
      </c>
      <c r="U10543" s="8">
        <v>2</v>
      </c>
      <c r="V10543" s="165">
        <v>106.68</v>
      </c>
      <c r="W10543" s="161">
        <v>10540</v>
      </c>
      <c r="X10543" s="159" t="s">
        <v>20</v>
      </c>
    </row>
    <row r="10544" spans="17:24" x14ac:dyDescent="0.25">
      <c r="Q10544" s="161">
        <v>14578</v>
      </c>
      <c r="R10544" s="163">
        <v>7.1710999999999997E-2</v>
      </c>
      <c r="S10544" s="8" t="s">
        <v>4</v>
      </c>
      <c r="T10544" s="8" t="s">
        <v>5</v>
      </c>
      <c r="U10544" s="8">
        <v>2</v>
      </c>
      <c r="V10544" s="165">
        <v>122.47</v>
      </c>
      <c r="W10544" s="161">
        <v>10541</v>
      </c>
      <c r="X10544" s="159" t="s">
        <v>17</v>
      </c>
    </row>
    <row r="10545" spans="17:24" x14ac:dyDescent="0.25">
      <c r="Q10545" s="161">
        <v>14580</v>
      </c>
      <c r="R10545" s="163">
        <v>0.25138899999999997</v>
      </c>
      <c r="S10545" s="8" t="s">
        <v>4</v>
      </c>
      <c r="T10545" s="8" t="s">
        <v>5</v>
      </c>
      <c r="U10545" s="8">
        <v>2</v>
      </c>
      <c r="V10545" s="165">
        <v>117.73</v>
      </c>
      <c r="W10545" s="161">
        <v>10542</v>
      </c>
      <c r="X10545" s="159" t="s">
        <v>20</v>
      </c>
    </row>
    <row r="10546" spans="17:24" x14ac:dyDescent="0.25">
      <c r="Q10546" s="161">
        <v>14585</v>
      </c>
      <c r="R10546" s="163">
        <v>0.58374999999999999</v>
      </c>
      <c r="S10546" s="8" t="s">
        <v>4</v>
      </c>
      <c r="T10546" s="8" t="s">
        <v>5</v>
      </c>
      <c r="U10546" s="8">
        <v>2</v>
      </c>
      <c r="V10546" s="165">
        <v>113.37</v>
      </c>
      <c r="W10546" s="161">
        <v>10543</v>
      </c>
      <c r="X10546" s="159" t="s">
        <v>20</v>
      </c>
    </row>
    <row r="10547" spans="17:24" x14ac:dyDescent="0.25">
      <c r="Q10547" s="161">
        <v>14589</v>
      </c>
      <c r="R10547" s="163">
        <v>9.8770999999999998E-2</v>
      </c>
      <c r="S10547" s="8" t="s">
        <v>4</v>
      </c>
      <c r="T10547" s="8" t="s">
        <v>5</v>
      </c>
      <c r="U10547" s="8">
        <v>2</v>
      </c>
      <c r="V10547" s="165">
        <v>106.71</v>
      </c>
      <c r="W10547" s="161">
        <v>10544</v>
      </c>
      <c r="X10547" s="159" t="s">
        <v>19</v>
      </c>
    </row>
    <row r="10548" spans="17:24" x14ac:dyDescent="0.25">
      <c r="Q10548" s="161">
        <v>14591</v>
      </c>
      <c r="R10548" s="163">
        <v>8.9138999999999996E-2</v>
      </c>
      <c r="S10548" s="8" t="s">
        <v>4</v>
      </c>
      <c r="T10548" s="8" t="s">
        <v>5</v>
      </c>
      <c r="U10548" s="8">
        <v>2</v>
      </c>
      <c r="V10548" s="165">
        <v>104.75</v>
      </c>
      <c r="W10548" s="161">
        <v>10545</v>
      </c>
      <c r="X10548" s="159" t="s">
        <v>20</v>
      </c>
    </row>
    <row r="10549" spans="17:24" x14ac:dyDescent="0.25">
      <c r="Q10549" s="161">
        <v>14593</v>
      </c>
      <c r="R10549" s="163">
        <v>0.21585199999999999</v>
      </c>
      <c r="S10549" s="8" t="s">
        <v>4</v>
      </c>
      <c r="T10549" s="8" t="s">
        <v>5</v>
      </c>
      <c r="U10549" s="8">
        <v>2</v>
      </c>
      <c r="V10549" s="165">
        <v>107.11</v>
      </c>
      <c r="W10549" s="161">
        <v>10546</v>
      </c>
      <c r="X10549" s="159" t="s">
        <v>20</v>
      </c>
    </row>
    <row r="10550" spans="17:24" x14ac:dyDescent="0.25">
      <c r="Q10550" s="161">
        <v>14595</v>
      </c>
      <c r="R10550" s="163">
        <v>0.38065900000000003</v>
      </c>
      <c r="S10550" s="8" t="s">
        <v>4</v>
      </c>
      <c r="T10550" s="8" t="s">
        <v>5</v>
      </c>
      <c r="U10550" s="8">
        <v>2</v>
      </c>
      <c r="V10550" s="165">
        <v>110.08</v>
      </c>
      <c r="W10550" s="161">
        <v>10547</v>
      </c>
      <c r="X10550" s="159" t="s">
        <v>17</v>
      </c>
    </row>
    <row r="10551" spans="17:24" x14ac:dyDescent="0.25">
      <c r="Q10551" s="161">
        <v>14597</v>
      </c>
      <c r="R10551" s="163">
        <v>8.6402000000000007E-2</v>
      </c>
      <c r="S10551" s="8" t="s">
        <v>4</v>
      </c>
      <c r="T10551" s="8" t="s">
        <v>5</v>
      </c>
      <c r="U10551" s="8">
        <v>2</v>
      </c>
      <c r="V10551" s="165">
        <v>116.54</v>
      </c>
      <c r="W10551" s="161">
        <v>10548</v>
      </c>
      <c r="X10551" s="159" t="s">
        <v>20</v>
      </c>
    </row>
    <row r="10552" spans="17:24" x14ac:dyDescent="0.25">
      <c r="Q10552" s="161">
        <v>14599</v>
      </c>
      <c r="R10552" s="163">
        <v>0.355182</v>
      </c>
      <c r="S10552" s="8" t="s">
        <v>4</v>
      </c>
      <c r="T10552" s="8" t="s">
        <v>5</v>
      </c>
      <c r="U10552" s="8">
        <v>2</v>
      </c>
      <c r="V10552" s="165">
        <v>104.86</v>
      </c>
      <c r="W10552" s="161">
        <v>10549</v>
      </c>
      <c r="X10552" s="159" t="s">
        <v>20</v>
      </c>
    </row>
    <row r="10553" spans="17:24" x14ac:dyDescent="0.25">
      <c r="Q10553" s="161">
        <v>14603</v>
      </c>
      <c r="R10553" s="163">
        <v>0.224332</v>
      </c>
      <c r="S10553" s="8" t="s">
        <v>6</v>
      </c>
      <c r="T10553" s="8" t="s">
        <v>5</v>
      </c>
      <c r="U10553" s="8">
        <v>2</v>
      </c>
      <c r="V10553" s="165">
        <v>124.26</v>
      </c>
      <c r="W10553" s="161">
        <v>10550</v>
      </c>
      <c r="X10553" s="159" t="s">
        <v>20</v>
      </c>
    </row>
    <row r="10554" spans="17:24" x14ac:dyDescent="0.25">
      <c r="Q10554" s="161">
        <v>14604</v>
      </c>
      <c r="R10554" s="163">
        <v>9.7465999999999997E-2</v>
      </c>
      <c r="S10554" s="8" t="s">
        <v>4</v>
      </c>
      <c r="T10554" s="8" t="s">
        <v>5</v>
      </c>
      <c r="U10554" s="8">
        <v>2</v>
      </c>
      <c r="V10554" s="165">
        <v>115.46</v>
      </c>
      <c r="W10554" s="161">
        <v>10551</v>
      </c>
      <c r="X10554" s="159" t="s">
        <v>17</v>
      </c>
    </row>
    <row r="10555" spans="17:24" x14ac:dyDescent="0.25">
      <c r="Q10555" s="161">
        <v>14608</v>
      </c>
      <c r="R10555" s="163">
        <v>0.43896800000000002</v>
      </c>
      <c r="S10555" s="8" t="s">
        <v>4</v>
      </c>
      <c r="T10555" s="8" t="s">
        <v>5</v>
      </c>
      <c r="U10555" s="8">
        <v>2</v>
      </c>
      <c r="V10555" s="165">
        <v>115.45</v>
      </c>
      <c r="W10555" s="161">
        <v>10552</v>
      </c>
      <c r="X10555" s="159" t="s">
        <v>20</v>
      </c>
    </row>
    <row r="10556" spans="17:24" x14ac:dyDescent="0.25">
      <c r="Q10556" s="161">
        <v>14610</v>
      </c>
      <c r="R10556" s="163">
        <v>0.20522899999999999</v>
      </c>
      <c r="S10556" s="8" t="s">
        <v>4</v>
      </c>
      <c r="T10556" s="8" t="s">
        <v>5</v>
      </c>
      <c r="U10556" s="8">
        <v>2</v>
      </c>
      <c r="V10556" s="165">
        <v>109.81</v>
      </c>
      <c r="W10556" s="161">
        <v>10553</v>
      </c>
      <c r="X10556" s="159" t="s">
        <v>20</v>
      </c>
    </row>
    <row r="10557" spans="17:24" x14ac:dyDescent="0.25">
      <c r="Q10557" s="161">
        <v>14614</v>
      </c>
      <c r="R10557" s="163">
        <v>0.77243399999999995</v>
      </c>
      <c r="S10557" s="8" t="s">
        <v>4</v>
      </c>
      <c r="T10557" s="8" t="s">
        <v>5</v>
      </c>
      <c r="U10557" s="8">
        <v>2</v>
      </c>
      <c r="V10557" s="165">
        <v>102.51</v>
      </c>
      <c r="W10557" s="161">
        <v>10554</v>
      </c>
      <c r="X10557" s="159" t="s">
        <v>20</v>
      </c>
    </row>
    <row r="10558" spans="17:24" x14ac:dyDescent="0.25">
      <c r="Q10558" s="161">
        <v>14619</v>
      </c>
      <c r="R10558" s="163">
        <v>0.23399</v>
      </c>
      <c r="S10558" s="8" t="s">
        <v>4</v>
      </c>
      <c r="T10558" s="8" t="s">
        <v>5</v>
      </c>
      <c r="U10558" s="8">
        <v>2</v>
      </c>
      <c r="V10558" s="165">
        <v>114.28</v>
      </c>
      <c r="W10558" s="161">
        <v>10555</v>
      </c>
      <c r="X10558" s="159" t="s">
        <v>20</v>
      </c>
    </row>
    <row r="10559" spans="17:24" x14ac:dyDescent="0.25">
      <c r="Q10559" s="161">
        <v>14623</v>
      </c>
      <c r="R10559" s="163">
        <v>0.33706900000000001</v>
      </c>
      <c r="S10559" s="8" t="s">
        <v>6</v>
      </c>
      <c r="T10559" s="8" t="s">
        <v>5</v>
      </c>
      <c r="U10559" s="8">
        <v>2</v>
      </c>
      <c r="V10559" s="165">
        <v>105.95</v>
      </c>
      <c r="W10559" s="161">
        <v>10556</v>
      </c>
      <c r="X10559" s="159" t="s">
        <v>20</v>
      </c>
    </row>
    <row r="10560" spans="17:24" x14ac:dyDescent="0.25">
      <c r="Q10560" s="161">
        <v>14627</v>
      </c>
      <c r="R10560" s="163">
        <v>6.6733000000000001E-2</v>
      </c>
      <c r="S10560" s="8" t="s">
        <v>4</v>
      </c>
      <c r="T10560" s="8" t="s">
        <v>5</v>
      </c>
      <c r="U10560" s="8">
        <v>2</v>
      </c>
      <c r="V10560" s="165">
        <v>124.19</v>
      </c>
      <c r="W10560" s="161">
        <v>10557</v>
      </c>
      <c r="X10560" s="159" t="s">
        <v>19</v>
      </c>
    </row>
    <row r="10561" spans="17:24" x14ac:dyDescent="0.25">
      <c r="Q10561" s="161">
        <v>14631</v>
      </c>
      <c r="R10561" s="163">
        <v>0.51464799999999999</v>
      </c>
      <c r="S10561" s="8" t="s">
        <v>4</v>
      </c>
      <c r="T10561" s="8" t="s">
        <v>5</v>
      </c>
      <c r="U10561" s="8">
        <v>2</v>
      </c>
      <c r="V10561" s="165">
        <v>102.72</v>
      </c>
      <c r="W10561" s="161">
        <v>10558</v>
      </c>
      <c r="X10561" s="159" t="s">
        <v>20</v>
      </c>
    </row>
    <row r="10562" spans="17:24" x14ac:dyDescent="0.25">
      <c r="Q10562" s="161">
        <v>14634</v>
      </c>
      <c r="R10562" s="163">
        <v>0.51389300000000004</v>
      </c>
      <c r="S10562" s="8" t="s">
        <v>7</v>
      </c>
      <c r="T10562" s="8" t="s">
        <v>5</v>
      </c>
      <c r="U10562" s="8">
        <v>2</v>
      </c>
      <c r="V10562" s="165">
        <v>121.37</v>
      </c>
      <c r="W10562" s="161">
        <v>10559</v>
      </c>
      <c r="X10562" s="159" t="s">
        <v>20</v>
      </c>
    </row>
    <row r="10563" spans="17:24" x14ac:dyDescent="0.25">
      <c r="Q10563" s="161">
        <v>14636</v>
      </c>
      <c r="R10563" s="163">
        <v>0.30380099999999999</v>
      </c>
      <c r="S10563" s="8" t="s">
        <v>4</v>
      </c>
      <c r="T10563" s="8" t="s">
        <v>5</v>
      </c>
      <c r="U10563" s="8">
        <v>2</v>
      </c>
      <c r="V10563" s="165">
        <v>101.94</v>
      </c>
      <c r="W10563" s="161">
        <v>10560</v>
      </c>
      <c r="X10563" s="159" t="s">
        <v>20</v>
      </c>
    </row>
    <row r="10564" spans="17:24" x14ac:dyDescent="0.25">
      <c r="Q10564" s="161">
        <v>14637</v>
      </c>
      <c r="R10564" s="163">
        <v>0.26246399999999998</v>
      </c>
      <c r="S10564" s="8" t="s">
        <v>4</v>
      </c>
      <c r="T10564" s="8" t="s">
        <v>5</v>
      </c>
      <c r="U10564" s="8">
        <v>2</v>
      </c>
      <c r="V10564" s="165">
        <v>106.7</v>
      </c>
      <c r="W10564" s="161">
        <v>10561</v>
      </c>
      <c r="X10564" s="159" t="s">
        <v>20</v>
      </c>
    </row>
    <row r="10565" spans="17:24" x14ac:dyDescent="0.25">
      <c r="Q10565" s="161">
        <v>14650</v>
      </c>
      <c r="R10565" s="163">
        <v>0.46936299999999997</v>
      </c>
      <c r="S10565" s="8" t="s">
        <v>4</v>
      </c>
      <c r="T10565" s="8" t="s">
        <v>5</v>
      </c>
      <c r="U10565" s="8">
        <v>2</v>
      </c>
      <c r="V10565" s="165">
        <v>107.08</v>
      </c>
      <c r="W10565" s="161">
        <v>10562</v>
      </c>
      <c r="X10565" s="159" t="s">
        <v>20</v>
      </c>
    </row>
    <row r="10566" spans="17:24" x14ac:dyDescent="0.25">
      <c r="Q10566" s="161">
        <v>14653</v>
      </c>
      <c r="R10566" s="163">
        <v>0.26343</v>
      </c>
      <c r="S10566" s="8" t="s">
        <v>4</v>
      </c>
      <c r="T10566" s="8" t="s">
        <v>5</v>
      </c>
      <c r="U10566" s="8">
        <v>2</v>
      </c>
      <c r="V10566" s="165">
        <v>115.28</v>
      </c>
      <c r="W10566" s="161">
        <v>10563</v>
      </c>
      <c r="X10566" s="159" t="s">
        <v>20</v>
      </c>
    </row>
    <row r="10567" spans="17:24" x14ac:dyDescent="0.25">
      <c r="Q10567" s="161">
        <v>14657</v>
      </c>
      <c r="R10567" s="163">
        <v>0.12967100000000001</v>
      </c>
      <c r="S10567" s="8" t="s">
        <v>4</v>
      </c>
      <c r="T10567" s="8" t="s">
        <v>5</v>
      </c>
      <c r="U10567" s="8">
        <v>2</v>
      </c>
      <c r="V10567" s="165">
        <v>121.21</v>
      </c>
      <c r="W10567" s="161">
        <v>10564</v>
      </c>
      <c r="X10567" s="159" t="s">
        <v>20</v>
      </c>
    </row>
    <row r="10568" spans="17:24" x14ac:dyDescent="0.25">
      <c r="Q10568" s="161">
        <v>14658</v>
      </c>
      <c r="R10568" s="163">
        <v>7.6790999999999998E-2</v>
      </c>
      <c r="S10568" s="8" t="s">
        <v>4</v>
      </c>
      <c r="T10568" s="8" t="s">
        <v>5</v>
      </c>
      <c r="U10568" s="8">
        <v>2</v>
      </c>
      <c r="V10568" s="165">
        <v>117.2</v>
      </c>
      <c r="W10568" s="161">
        <v>10565</v>
      </c>
      <c r="X10568" s="159" t="s">
        <v>20</v>
      </c>
    </row>
    <row r="10569" spans="17:24" x14ac:dyDescent="0.25">
      <c r="Q10569" s="161">
        <v>14660</v>
      </c>
      <c r="R10569" s="163">
        <v>0.29089100000000001</v>
      </c>
      <c r="S10569" s="8" t="s">
        <v>4</v>
      </c>
      <c r="T10569" s="8" t="s">
        <v>5</v>
      </c>
      <c r="U10569" s="8">
        <v>2</v>
      </c>
      <c r="V10569" s="165">
        <v>107.25</v>
      </c>
      <c r="W10569" s="161">
        <v>10566</v>
      </c>
      <c r="X10569" s="159" t="s">
        <v>20</v>
      </c>
    </row>
    <row r="10570" spans="17:24" x14ac:dyDescent="0.25">
      <c r="Q10570" s="161">
        <v>14663</v>
      </c>
      <c r="R10570" s="163">
        <v>0.33133099999999999</v>
      </c>
      <c r="S10570" s="8" t="s">
        <v>4</v>
      </c>
      <c r="T10570" s="8" t="s">
        <v>5</v>
      </c>
      <c r="U10570" s="8">
        <v>2</v>
      </c>
      <c r="V10570" s="165">
        <v>116.57</v>
      </c>
      <c r="W10570" s="161">
        <v>10567</v>
      </c>
      <c r="X10570" s="159" t="s">
        <v>20</v>
      </c>
    </row>
    <row r="10571" spans="17:24" x14ac:dyDescent="0.25">
      <c r="Q10571" s="161">
        <v>14665</v>
      </c>
      <c r="R10571" s="163">
        <v>6.7080000000000001E-2</v>
      </c>
      <c r="S10571" s="8" t="s">
        <v>4</v>
      </c>
      <c r="T10571" s="8" t="s">
        <v>5</v>
      </c>
      <c r="U10571" s="8">
        <v>2</v>
      </c>
      <c r="V10571" s="165">
        <v>109.33</v>
      </c>
      <c r="W10571" s="161">
        <v>10568</v>
      </c>
      <c r="X10571" s="159" t="s">
        <v>20</v>
      </c>
    </row>
    <row r="10572" spans="17:24" x14ac:dyDescent="0.25">
      <c r="Q10572" s="161">
        <v>14666</v>
      </c>
      <c r="R10572" s="163">
        <v>6.2913999999999998E-2</v>
      </c>
      <c r="S10572" s="8" t="s">
        <v>4</v>
      </c>
      <c r="T10572" s="8" t="s">
        <v>5</v>
      </c>
      <c r="U10572" s="8">
        <v>2</v>
      </c>
      <c r="V10572" s="165">
        <v>103.79</v>
      </c>
      <c r="W10572" s="161">
        <v>10569</v>
      </c>
      <c r="X10572" s="159" t="s">
        <v>20</v>
      </c>
    </row>
    <row r="10573" spans="17:24" x14ac:dyDescent="0.25">
      <c r="Q10573" s="161">
        <v>14673</v>
      </c>
      <c r="R10573" s="163">
        <v>0.52155700000000005</v>
      </c>
      <c r="S10573" s="8" t="s">
        <v>4</v>
      </c>
      <c r="T10573" s="8" t="s">
        <v>5</v>
      </c>
      <c r="U10573" s="8">
        <v>2</v>
      </c>
      <c r="V10573" s="165">
        <v>112.16</v>
      </c>
      <c r="W10573" s="161">
        <v>10570</v>
      </c>
      <c r="X10573" s="159" t="s">
        <v>20</v>
      </c>
    </row>
    <row r="10574" spans="17:24" x14ac:dyDescent="0.25">
      <c r="Q10574" s="161">
        <v>14675</v>
      </c>
      <c r="R10574" s="163">
        <v>0.36728699999999997</v>
      </c>
      <c r="S10574" s="8" t="s">
        <v>4</v>
      </c>
      <c r="T10574" s="8" t="s">
        <v>5</v>
      </c>
      <c r="U10574" s="8">
        <v>2</v>
      </c>
      <c r="V10574" s="165">
        <v>110.65</v>
      </c>
      <c r="W10574" s="161">
        <v>10571</v>
      </c>
      <c r="X10574" s="159" t="s">
        <v>20</v>
      </c>
    </row>
    <row r="10575" spans="17:24" x14ac:dyDescent="0.25">
      <c r="Q10575" s="161">
        <v>14685</v>
      </c>
      <c r="R10575" s="163">
        <v>0.17272899999999999</v>
      </c>
      <c r="S10575" s="8" t="s">
        <v>4</v>
      </c>
      <c r="T10575" s="8" t="s">
        <v>5</v>
      </c>
      <c r="U10575" s="8">
        <v>2</v>
      </c>
      <c r="V10575" s="165">
        <v>115.81</v>
      </c>
      <c r="W10575" s="161">
        <v>10572</v>
      </c>
      <c r="X10575" s="159" t="s">
        <v>20</v>
      </c>
    </row>
    <row r="10576" spans="17:24" x14ac:dyDescent="0.25">
      <c r="Q10576" s="161">
        <v>14693</v>
      </c>
      <c r="R10576" s="163">
        <v>0.405331</v>
      </c>
      <c r="S10576" s="8" t="s">
        <v>6</v>
      </c>
      <c r="T10576" s="8" t="s">
        <v>5</v>
      </c>
      <c r="U10576" s="8">
        <v>2</v>
      </c>
      <c r="V10576" s="165">
        <v>107.06</v>
      </c>
      <c r="W10576" s="161">
        <v>10573</v>
      </c>
      <c r="X10576" s="159" t="s">
        <v>20</v>
      </c>
    </row>
    <row r="10577" spans="17:24" x14ac:dyDescent="0.25">
      <c r="Q10577" s="161">
        <v>14696</v>
      </c>
      <c r="R10577" s="163">
        <v>0.44957000000000003</v>
      </c>
      <c r="S10577" s="8" t="s">
        <v>4</v>
      </c>
      <c r="T10577" s="8" t="s">
        <v>5</v>
      </c>
      <c r="U10577" s="8">
        <v>2</v>
      </c>
      <c r="V10577" s="165">
        <v>120.49</v>
      </c>
      <c r="W10577" s="161">
        <v>10574</v>
      </c>
      <c r="X10577" s="159" t="s">
        <v>19</v>
      </c>
    </row>
    <row r="10578" spans="17:24" x14ac:dyDescent="0.25">
      <c r="Q10578" s="161">
        <v>14697</v>
      </c>
      <c r="R10578" s="163">
        <v>0.42157499999999998</v>
      </c>
      <c r="S10578" s="8" t="s">
        <v>4</v>
      </c>
      <c r="T10578" s="8" t="s">
        <v>5</v>
      </c>
      <c r="U10578" s="8">
        <v>2</v>
      </c>
      <c r="V10578" s="165">
        <v>104.9</v>
      </c>
      <c r="W10578" s="161">
        <v>10575</v>
      </c>
      <c r="X10578" s="159" t="s">
        <v>20</v>
      </c>
    </row>
    <row r="10579" spans="17:24" x14ac:dyDescent="0.25">
      <c r="Q10579" s="161">
        <v>14699</v>
      </c>
      <c r="R10579" s="163">
        <v>0.47455399999999998</v>
      </c>
      <c r="S10579" s="8" t="s">
        <v>4</v>
      </c>
      <c r="T10579" s="8" t="s">
        <v>5</v>
      </c>
      <c r="U10579" s="8">
        <v>2</v>
      </c>
      <c r="V10579" s="165">
        <v>113.76</v>
      </c>
      <c r="W10579" s="161">
        <v>10576</v>
      </c>
      <c r="X10579" s="159" t="s">
        <v>20</v>
      </c>
    </row>
    <row r="10580" spans="17:24" x14ac:dyDescent="0.25">
      <c r="Q10580" s="161">
        <v>14701</v>
      </c>
      <c r="R10580" s="163">
        <v>0.21201200000000001</v>
      </c>
      <c r="S10580" s="8" t="s">
        <v>4</v>
      </c>
      <c r="T10580" s="8" t="s">
        <v>5</v>
      </c>
      <c r="U10580" s="8">
        <v>2</v>
      </c>
      <c r="V10580" s="165">
        <v>103.45</v>
      </c>
      <c r="W10580" s="161">
        <v>10577</v>
      </c>
      <c r="X10580" s="159" t="s">
        <v>20</v>
      </c>
    </row>
    <row r="10581" spans="17:24" x14ac:dyDescent="0.25">
      <c r="Q10581" s="161">
        <v>14702</v>
      </c>
      <c r="R10581" s="163">
        <v>0.76513500000000001</v>
      </c>
      <c r="S10581" s="8" t="s">
        <v>4</v>
      </c>
      <c r="T10581" s="8" t="s">
        <v>5</v>
      </c>
      <c r="U10581" s="8">
        <v>2</v>
      </c>
      <c r="V10581" s="165">
        <v>109.66</v>
      </c>
      <c r="W10581" s="161">
        <v>10578</v>
      </c>
      <c r="X10581" s="159" t="s">
        <v>20</v>
      </c>
    </row>
    <row r="10582" spans="17:24" x14ac:dyDescent="0.25">
      <c r="Q10582" s="161">
        <v>14705</v>
      </c>
      <c r="R10582" s="163">
        <v>0.113591</v>
      </c>
      <c r="S10582" s="8" t="s">
        <v>6</v>
      </c>
      <c r="T10582" s="8" t="s">
        <v>5</v>
      </c>
      <c r="U10582" s="8">
        <v>2</v>
      </c>
      <c r="V10582" s="165">
        <v>107.05</v>
      </c>
      <c r="W10582" s="161">
        <v>10579</v>
      </c>
      <c r="X10582" s="159" t="s">
        <v>20</v>
      </c>
    </row>
    <row r="10583" spans="17:24" x14ac:dyDescent="0.25">
      <c r="Q10583" s="161">
        <v>14711</v>
      </c>
      <c r="R10583" s="163">
        <v>0.45627000000000001</v>
      </c>
      <c r="S10583" s="8" t="s">
        <v>4</v>
      </c>
      <c r="T10583" s="8" t="s">
        <v>5</v>
      </c>
      <c r="U10583" s="8">
        <v>2</v>
      </c>
      <c r="V10583" s="165">
        <v>114.65</v>
      </c>
      <c r="W10583" s="161">
        <v>10580</v>
      </c>
      <c r="X10583" s="159" t="s">
        <v>20</v>
      </c>
    </row>
    <row r="10584" spans="17:24" x14ac:dyDescent="0.25">
      <c r="Q10584" s="161">
        <v>14713</v>
      </c>
      <c r="R10584" s="163">
        <v>6.9102999999999998E-2</v>
      </c>
      <c r="S10584" s="8" t="s">
        <v>4</v>
      </c>
      <c r="T10584" s="8" t="s">
        <v>5</v>
      </c>
      <c r="U10584" s="8">
        <v>2</v>
      </c>
      <c r="V10584" s="165">
        <v>100.25</v>
      </c>
      <c r="W10584" s="161">
        <v>10581</v>
      </c>
      <c r="X10584" s="159" t="s">
        <v>20</v>
      </c>
    </row>
    <row r="10585" spans="17:24" x14ac:dyDescent="0.25">
      <c r="Q10585" s="161">
        <v>14714</v>
      </c>
      <c r="R10585" s="163">
        <v>6.5737000000000004E-2</v>
      </c>
      <c r="S10585" s="8" t="s">
        <v>4</v>
      </c>
      <c r="T10585" s="8" t="s">
        <v>5</v>
      </c>
      <c r="U10585" s="8">
        <v>2</v>
      </c>
      <c r="V10585" s="165">
        <v>114.54</v>
      </c>
      <c r="W10585" s="161">
        <v>10582</v>
      </c>
      <c r="X10585" s="159" t="s">
        <v>20</v>
      </c>
    </row>
    <row r="10586" spans="17:24" x14ac:dyDescent="0.25">
      <c r="Q10586" s="161">
        <v>14715</v>
      </c>
      <c r="R10586" s="163">
        <v>7.5370000000000006E-2</v>
      </c>
      <c r="S10586" s="8" t="s">
        <v>4</v>
      </c>
      <c r="T10586" s="8" t="s">
        <v>5</v>
      </c>
      <c r="U10586" s="8">
        <v>2</v>
      </c>
      <c r="V10586" s="165">
        <v>105.86</v>
      </c>
      <c r="W10586" s="161">
        <v>10583</v>
      </c>
      <c r="X10586" s="159" t="s">
        <v>20</v>
      </c>
    </row>
    <row r="10587" spans="17:24" x14ac:dyDescent="0.25">
      <c r="Q10587" s="161">
        <v>14717</v>
      </c>
      <c r="R10587" s="163">
        <v>0.29648600000000003</v>
      </c>
      <c r="S10587" s="8" t="s">
        <v>6</v>
      </c>
      <c r="T10587" s="8" t="s">
        <v>5</v>
      </c>
      <c r="U10587" s="8">
        <v>2</v>
      </c>
      <c r="V10587" s="165">
        <v>124.23</v>
      </c>
      <c r="W10587" s="161">
        <v>10584</v>
      </c>
      <c r="X10587" s="159" t="s">
        <v>20</v>
      </c>
    </row>
    <row r="10588" spans="17:24" x14ac:dyDescent="0.25">
      <c r="Q10588" s="161">
        <v>14722</v>
      </c>
      <c r="R10588" s="163">
        <v>0.55205099999999996</v>
      </c>
      <c r="S10588" s="8" t="s">
        <v>4</v>
      </c>
      <c r="T10588" s="8" t="s">
        <v>5</v>
      </c>
      <c r="U10588" s="8">
        <v>2</v>
      </c>
      <c r="V10588" s="165">
        <v>101.06</v>
      </c>
      <c r="W10588" s="161">
        <v>10585</v>
      </c>
      <c r="X10588" s="159" t="s">
        <v>20</v>
      </c>
    </row>
    <row r="10589" spans="17:24" x14ac:dyDescent="0.25">
      <c r="Q10589" s="161">
        <v>14725</v>
      </c>
      <c r="R10589" s="163">
        <v>0.25733400000000001</v>
      </c>
      <c r="S10589" s="8" t="s">
        <v>4</v>
      </c>
      <c r="T10589" s="8" t="s">
        <v>5</v>
      </c>
      <c r="U10589" s="8">
        <v>2</v>
      </c>
      <c r="V10589" s="165">
        <v>120.79</v>
      </c>
      <c r="W10589" s="161">
        <v>10586</v>
      </c>
      <c r="X10589" s="159" t="s">
        <v>20</v>
      </c>
    </row>
    <row r="10590" spans="17:24" x14ac:dyDescent="0.25">
      <c r="Q10590" s="161">
        <v>14727</v>
      </c>
      <c r="R10590" s="163">
        <v>7.1347999999999995E-2</v>
      </c>
      <c r="S10590" s="8" t="s">
        <v>4</v>
      </c>
      <c r="T10590" s="8" t="s">
        <v>5</v>
      </c>
      <c r="U10590" s="8">
        <v>2</v>
      </c>
      <c r="V10590" s="165">
        <v>115.31</v>
      </c>
      <c r="W10590" s="161">
        <v>10587</v>
      </c>
      <c r="X10590" s="159" t="s">
        <v>20</v>
      </c>
    </row>
    <row r="10591" spans="17:24" x14ac:dyDescent="0.25">
      <c r="Q10591" s="161">
        <v>14729</v>
      </c>
      <c r="R10591" s="163">
        <v>1.3337019999999999</v>
      </c>
      <c r="S10591" s="8" t="s">
        <v>4</v>
      </c>
      <c r="T10591" s="8" t="s">
        <v>5</v>
      </c>
      <c r="U10591" s="8">
        <v>2</v>
      </c>
      <c r="V10591" s="165">
        <v>120.54</v>
      </c>
      <c r="W10591" s="161">
        <v>10588</v>
      </c>
      <c r="X10591" s="159" t="s">
        <v>20</v>
      </c>
    </row>
    <row r="10592" spans="17:24" x14ac:dyDescent="0.25">
      <c r="Q10592" s="161">
        <v>14732</v>
      </c>
      <c r="R10592" s="163">
        <v>0.151949</v>
      </c>
      <c r="S10592" s="8" t="s">
        <v>6</v>
      </c>
      <c r="T10592" s="8" t="s">
        <v>5</v>
      </c>
      <c r="U10592" s="8">
        <v>2</v>
      </c>
      <c r="V10592" s="165">
        <v>105.88</v>
      </c>
      <c r="W10592" s="161">
        <v>10589</v>
      </c>
      <c r="X10592" s="159" t="s">
        <v>20</v>
      </c>
    </row>
    <row r="10593" spans="17:24" x14ac:dyDescent="0.25">
      <c r="Q10593" s="161">
        <v>14740</v>
      </c>
      <c r="R10593" s="163">
        <v>0.19073399999999999</v>
      </c>
      <c r="S10593" s="8" t="s">
        <v>4</v>
      </c>
      <c r="T10593" s="8" t="s">
        <v>5</v>
      </c>
      <c r="U10593" s="8">
        <v>2</v>
      </c>
      <c r="V10593" s="165">
        <v>123.69</v>
      </c>
      <c r="W10593" s="161">
        <v>10590</v>
      </c>
      <c r="X10593" s="159" t="s">
        <v>20</v>
      </c>
    </row>
    <row r="10594" spans="17:24" x14ac:dyDescent="0.25">
      <c r="Q10594" s="161">
        <v>14742</v>
      </c>
      <c r="R10594" s="163">
        <v>9.9051E-2</v>
      </c>
      <c r="S10594" s="8" t="s">
        <v>4</v>
      </c>
      <c r="T10594" s="8" t="s">
        <v>5</v>
      </c>
      <c r="U10594" s="8">
        <v>2</v>
      </c>
      <c r="V10594" s="165">
        <v>105.82</v>
      </c>
      <c r="W10594" s="161">
        <v>10591</v>
      </c>
      <c r="X10594" s="159" t="s">
        <v>20</v>
      </c>
    </row>
    <row r="10595" spans="17:24" x14ac:dyDescent="0.25">
      <c r="Q10595" s="161">
        <v>14744</v>
      </c>
      <c r="R10595" s="163">
        <v>0.29747299999999999</v>
      </c>
      <c r="S10595" s="8" t="s">
        <v>4</v>
      </c>
      <c r="T10595" s="8" t="s">
        <v>5</v>
      </c>
      <c r="U10595" s="8">
        <v>2</v>
      </c>
      <c r="V10595" s="165">
        <v>115.3</v>
      </c>
      <c r="W10595" s="161">
        <v>10592</v>
      </c>
      <c r="X10595" s="159" t="s">
        <v>20</v>
      </c>
    </row>
    <row r="10596" spans="17:24" x14ac:dyDescent="0.25">
      <c r="Q10596" s="161">
        <v>14745</v>
      </c>
      <c r="R10596" s="163">
        <v>0.140602</v>
      </c>
      <c r="S10596" s="8" t="s">
        <v>4</v>
      </c>
      <c r="T10596" s="8" t="s">
        <v>5</v>
      </c>
      <c r="U10596" s="8">
        <v>2</v>
      </c>
      <c r="V10596" s="165">
        <v>120.38</v>
      </c>
      <c r="W10596" s="161">
        <v>10593</v>
      </c>
      <c r="X10596" s="159" t="s">
        <v>20</v>
      </c>
    </row>
    <row r="10597" spans="17:24" x14ac:dyDescent="0.25">
      <c r="Q10597" s="161">
        <v>14746</v>
      </c>
      <c r="R10597" s="163">
        <v>0.123145</v>
      </c>
      <c r="S10597" s="8" t="s">
        <v>4</v>
      </c>
      <c r="T10597" s="8" t="s">
        <v>5</v>
      </c>
      <c r="U10597" s="8">
        <v>2</v>
      </c>
      <c r="V10597" s="165">
        <v>100.2</v>
      </c>
      <c r="W10597" s="161">
        <v>10594</v>
      </c>
      <c r="X10597" s="159" t="s">
        <v>17</v>
      </c>
    </row>
    <row r="10598" spans="17:24" x14ac:dyDescent="0.25">
      <c r="Q10598" s="161">
        <v>14747</v>
      </c>
      <c r="R10598" s="163">
        <v>0.252419</v>
      </c>
      <c r="S10598" s="8" t="s">
        <v>4</v>
      </c>
      <c r="T10598" s="8" t="s">
        <v>5</v>
      </c>
      <c r="U10598" s="8">
        <v>2</v>
      </c>
      <c r="V10598" s="165">
        <v>105.77</v>
      </c>
      <c r="W10598" s="161">
        <v>10595</v>
      </c>
      <c r="X10598" s="159" t="s">
        <v>20</v>
      </c>
    </row>
    <row r="10599" spans="17:24" x14ac:dyDescent="0.25">
      <c r="Q10599" s="161">
        <v>14750</v>
      </c>
      <c r="R10599" s="163">
        <v>0.10982599999999999</v>
      </c>
      <c r="S10599" s="8" t="s">
        <v>4</v>
      </c>
      <c r="T10599" s="8" t="s">
        <v>5</v>
      </c>
      <c r="U10599" s="8">
        <v>2</v>
      </c>
      <c r="V10599" s="165">
        <v>111.19</v>
      </c>
      <c r="W10599" s="161">
        <v>10596</v>
      </c>
      <c r="X10599" s="159" t="s">
        <v>20</v>
      </c>
    </row>
    <row r="10600" spans="17:24" x14ac:dyDescent="0.25">
      <c r="Q10600" s="161">
        <v>14758</v>
      </c>
      <c r="R10600" s="163">
        <v>0.104398</v>
      </c>
      <c r="S10600" s="8" t="s">
        <v>4</v>
      </c>
      <c r="T10600" s="8" t="s">
        <v>5</v>
      </c>
      <c r="U10600" s="8">
        <v>2</v>
      </c>
      <c r="V10600" s="165">
        <v>113.96</v>
      </c>
      <c r="W10600" s="161">
        <v>10597</v>
      </c>
      <c r="X10600" s="159" t="s">
        <v>20</v>
      </c>
    </row>
    <row r="10601" spans="17:24" x14ac:dyDescent="0.25">
      <c r="Q10601" s="161">
        <v>14759</v>
      </c>
      <c r="R10601" s="163">
        <v>5.6381000000000001E-2</v>
      </c>
      <c r="S10601" s="8" t="s">
        <v>4</v>
      </c>
      <c r="T10601" s="8" t="s">
        <v>5</v>
      </c>
      <c r="U10601" s="8">
        <v>2</v>
      </c>
      <c r="V10601" s="165">
        <v>111.1</v>
      </c>
      <c r="W10601" s="161">
        <v>10598</v>
      </c>
      <c r="X10601" s="159" t="s">
        <v>20</v>
      </c>
    </row>
    <row r="10602" spans="17:24" x14ac:dyDescent="0.25">
      <c r="Q10602" s="161">
        <v>14762</v>
      </c>
      <c r="R10602" s="163">
        <v>9.5652000000000001E-2</v>
      </c>
      <c r="S10602" s="8" t="s">
        <v>4</v>
      </c>
      <c r="T10602" s="8" t="s">
        <v>5</v>
      </c>
      <c r="U10602" s="8">
        <v>2</v>
      </c>
      <c r="V10602" s="165">
        <v>111.98</v>
      </c>
      <c r="W10602" s="161">
        <v>10599</v>
      </c>
      <c r="X10602" s="159" t="s">
        <v>20</v>
      </c>
    </row>
    <row r="10603" spans="17:24" x14ac:dyDescent="0.25">
      <c r="Q10603" s="161">
        <v>14764</v>
      </c>
      <c r="R10603" s="163">
        <v>0.13550200000000001</v>
      </c>
      <c r="S10603" s="8" t="s">
        <v>7</v>
      </c>
      <c r="T10603" s="8" t="s">
        <v>5</v>
      </c>
      <c r="U10603" s="8">
        <v>2</v>
      </c>
      <c r="V10603" s="165">
        <v>114.27</v>
      </c>
      <c r="W10603" s="161">
        <v>10600</v>
      </c>
      <c r="X10603" s="159" t="s">
        <v>20</v>
      </c>
    </row>
    <row r="10604" spans="17:24" x14ac:dyDescent="0.25">
      <c r="Q10604" s="161">
        <v>14767</v>
      </c>
      <c r="R10604" s="163">
        <v>0.123518</v>
      </c>
      <c r="S10604" s="8" t="s">
        <v>4</v>
      </c>
      <c r="T10604" s="8" t="s">
        <v>5</v>
      </c>
      <c r="U10604" s="8">
        <v>2</v>
      </c>
      <c r="V10604" s="165">
        <v>105.54</v>
      </c>
      <c r="W10604" s="161">
        <v>10601</v>
      </c>
      <c r="X10604" s="159" t="s">
        <v>20</v>
      </c>
    </row>
    <row r="10605" spans="17:24" x14ac:dyDescent="0.25">
      <c r="Q10605" s="161">
        <v>14769</v>
      </c>
      <c r="R10605" s="163">
        <v>0.24449399999999999</v>
      </c>
      <c r="S10605" s="8" t="s">
        <v>12</v>
      </c>
      <c r="T10605" s="8" t="s">
        <v>13</v>
      </c>
      <c r="U10605" s="8">
        <v>2</v>
      </c>
      <c r="V10605" s="165">
        <v>103.34</v>
      </c>
      <c r="W10605" s="161">
        <v>10602</v>
      </c>
      <c r="X10605" s="159" t="s">
        <v>20</v>
      </c>
    </row>
    <row r="10606" spans="17:24" x14ac:dyDescent="0.25">
      <c r="Q10606" s="161">
        <v>14776</v>
      </c>
      <c r="R10606" s="163">
        <v>0.33138899999999999</v>
      </c>
      <c r="S10606" s="8" t="s">
        <v>4</v>
      </c>
      <c r="T10606" s="8" t="s">
        <v>5</v>
      </c>
      <c r="U10606" s="8">
        <v>2</v>
      </c>
      <c r="V10606" s="165">
        <v>119.6</v>
      </c>
      <c r="W10606" s="161">
        <v>10603</v>
      </c>
      <c r="X10606" s="159" t="s">
        <v>17</v>
      </c>
    </row>
    <row r="10607" spans="17:24" x14ac:dyDescent="0.25">
      <c r="Q10607" s="161">
        <v>14781</v>
      </c>
      <c r="R10607" s="163">
        <v>0.36249199999999998</v>
      </c>
      <c r="S10607" s="8" t="s">
        <v>4</v>
      </c>
      <c r="T10607" s="8" t="s">
        <v>5</v>
      </c>
      <c r="U10607" s="8">
        <v>2</v>
      </c>
      <c r="V10607" s="165">
        <v>123.68</v>
      </c>
      <c r="W10607" s="161">
        <v>10604</v>
      </c>
      <c r="X10607" s="159" t="s">
        <v>17</v>
      </c>
    </row>
    <row r="10608" spans="17:24" x14ac:dyDescent="0.25">
      <c r="Q10608" s="161">
        <v>14783</v>
      </c>
      <c r="R10608" s="163">
        <v>0.106377</v>
      </c>
      <c r="S10608" s="8" t="s">
        <v>4</v>
      </c>
      <c r="T10608" s="8" t="s">
        <v>5</v>
      </c>
      <c r="U10608" s="8">
        <v>2</v>
      </c>
      <c r="V10608" s="165">
        <v>112.61</v>
      </c>
      <c r="W10608" s="161">
        <v>10605</v>
      </c>
      <c r="X10608" s="159" t="s">
        <v>20</v>
      </c>
    </row>
    <row r="10609" spans="17:24" x14ac:dyDescent="0.25">
      <c r="Q10609" s="161">
        <v>14785</v>
      </c>
      <c r="R10609" s="163">
        <v>0.34925200000000001</v>
      </c>
      <c r="S10609" s="8" t="s">
        <v>4</v>
      </c>
      <c r="T10609" s="8" t="s">
        <v>5</v>
      </c>
      <c r="U10609" s="8">
        <v>2</v>
      </c>
      <c r="V10609" s="165">
        <v>107.53</v>
      </c>
      <c r="W10609" s="161">
        <v>10606</v>
      </c>
      <c r="X10609" s="159" t="s">
        <v>20</v>
      </c>
    </row>
    <row r="10610" spans="17:24" x14ac:dyDescent="0.25">
      <c r="Q10610" s="161">
        <v>14790</v>
      </c>
      <c r="R10610" s="163">
        <v>5.1249000000000003E-2</v>
      </c>
      <c r="S10610" s="8" t="s">
        <v>6</v>
      </c>
      <c r="T10610" s="8" t="s">
        <v>5</v>
      </c>
      <c r="U10610" s="8">
        <v>2</v>
      </c>
      <c r="V10610" s="165">
        <v>105.85</v>
      </c>
      <c r="W10610" s="161">
        <v>10607</v>
      </c>
      <c r="X10610" s="159" t="s">
        <v>20</v>
      </c>
    </row>
    <row r="10611" spans="17:24" x14ac:dyDescent="0.25">
      <c r="Q10611" s="161">
        <v>14791</v>
      </c>
      <c r="R10611" s="163">
        <v>0.15615000000000001</v>
      </c>
      <c r="S10611" s="8" t="s">
        <v>4</v>
      </c>
      <c r="T10611" s="8" t="s">
        <v>5</v>
      </c>
      <c r="U10611" s="8">
        <v>2</v>
      </c>
      <c r="V10611" s="165">
        <v>113.96</v>
      </c>
      <c r="W10611" s="161">
        <v>10608</v>
      </c>
      <c r="X10611" s="159" t="s">
        <v>20</v>
      </c>
    </row>
    <row r="10612" spans="17:24" x14ac:dyDescent="0.25">
      <c r="Q10612" s="161">
        <v>14792</v>
      </c>
      <c r="R10612" s="163">
        <v>0.33138800000000002</v>
      </c>
      <c r="S10612" s="8" t="s">
        <v>4</v>
      </c>
      <c r="T10612" s="8" t="s">
        <v>5</v>
      </c>
      <c r="U10612" s="8">
        <v>2</v>
      </c>
      <c r="V10612" s="165">
        <v>106.28</v>
      </c>
      <c r="W10612" s="161">
        <v>10609</v>
      </c>
      <c r="X10612" s="159" t="s">
        <v>20</v>
      </c>
    </row>
    <row r="10613" spans="17:24" x14ac:dyDescent="0.25">
      <c r="Q10613" s="161">
        <v>14799</v>
      </c>
      <c r="R10613" s="163">
        <v>0.26079000000000002</v>
      </c>
      <c r="S10613" s="8" t="s">
        <v>4</v>
      </c>
      <c r="T10613" s="8" t="s">
        <v>5</v>
      </c>
      <c r="U10613" s="8">
        <v>2</v>
      </c>
      <c r="V10613" s="165">
        <v>115.29</v>
      </c>
      <c r="W10613" s="161">
        <v>10610</v>
      </c>
      <c r="X10613" s="159" t="s">
        <v>20</v>
      </c>
    </row>
    <row r="10614" spans="17:24" x14ac:dyDescent="0.25">
      <c r="Q10614" s="161">
        <v>14801</v>
      </c>
      <c r="R10614" s="163">
        <v>0.40340300000000001</v>
      </c>
      <c r="S10614" s="8" t="s">
        <v>4</v>
      </c>
      <c r="T10614" s="8" t="s">
        <v>5</v>
      </c>
      <c r="U10614" s="8">
        <v>2</v>
      </c>
      <c r="V10614" s="165">
        <v>110.77</v>
      </c>
      <c r="W10614" s="161">
        <v>10611</v>
      </c>
      <c r="X10614" s="159" t="s">
        <v>20</v>
      </c>
    </row>
    <row r="10615" spans="17:24" x14ac:dyDescent="0.25">
      <c r="Q10615" s="161">
        <v>14803</v>
      </c>
      <c r="R10615" s="163">
        <v>0.25312800000000002</v>
      </c>
      <c r="S10615" s="8" t="s">
        <v>4</v>
      </c>
      <c r="T10615" s="8" t="s">
        <v>5</v>
      </c>
      <c r="U10615" s="8">
        <v>2</v>
      </c>
      <c r="V10615" s="165">
        <v>120.07</v>
      </c>
      <c r="W10615" s="161">
        <v>10612</v>
      </c>
      <c r="X10615" s="159" t="s">
        <v>20</v>
      </c>
    </row>
    <row r="10616" spans="17:24" x14ac:dyDescent="0.25">
      <c r="Q10616" s="161">
        <v>14807</v>
      </c>
      <c r="R10616" s="163">
        <v>0.12417400000000001</v>
      </c>
      <c r="S10616" s="8" t="s">
        <v>6</v>
      </c>
      <c r="T10616" s="8" t="s">
        <v>5</v>
      </c>
      <c r="U10616" s="8">
        <v>2</v>
      </c>
      <c r="V10616" s="165">
        <v>105.94</v>
      </c>
      <c r="W10616" s="161">
        <v>10613</v>
      </c>
      <c r="X10616" s="159" t="s">
        <v>18</v>
      </c>
    </row>
    <row r="10617" spans="17:24" x14ac:dyDescent="0.25">
      <c r="Q10617" s="161">
        <v>14810</v>
      </c>
      <c r="R10617" s="163">
        <v>0.24976000000000001</v>
      </c>
      <c r="S10617" s="8" t="s">
        <v>4</v>
      </c>
      <c r="T10617" s="8" t="s">
        <v>5</v>
      </c>
      <c r="U10617" s="8">
        <v>2</v>
      </c>
      <c r="V10617" s="165">
        <v>124.56</v>
      </c>
      <c r="W10617" s="161">
        <v>10614</v>
      </c>
      <c r="X10617" s="159" t="s">
        <v>20</v>
      </c>
    </row>
    <row r="10618" spans="17:24" x14ac:dyDescent="0.25">
      <c r="Q10618" s="161">
        <v>14813</v>
      </c>
      <c r="R10618" s="163">
        <v>5.2907999999999997E-2</v>
      </c>
      <c r="S10618" s="8" t="s">
        <v>4</v>
      </c>
      <c r="T10618" s="8" t="s">
        <v>5</v>
      </c>
      <c r="U10618" s="8">
        <v>2</v>
      </c>
      <c r="V10618" s="165">
        <v>117.1</v>
      </c>
      <c r="W10618" s="161">
        <v>10615</v>
      </c>
      <c r="X10618" s="159" t="s">
        <v>20</v>
      </c>
    </row>
    <row r="10619" spans="17:24" x14ac:dyDescent="0.25">
      <c r="Q10619" s="161">
        <v>14818</v>
      </c>
      <c r="R10619" s="163">
        <v>0.112845</v>
      </c>
      <c r="S10619" s="8" t="s">
        <v>4</v>
      </c>
      <c r="T10619" s="8" t="s">
        <v>5</v>
      </c>
      <c r="U10619" s="8">
        <v>2</v>
      </c>
      <c r="V10619" s="165">
        <v>115.68</v>
      </c>
      <c r="W10619" s="161">
        <v>10616</v>
      </c>
      <c r="X10619" s="159" t="s">
        <v>20</v>
      </c>
    </row>
    <row r="10620" spans="17:24" x14ac:dyDescent="0.25">
      <c r="Q10620" s="161">
        <v>14823</v>
      </c>
      <c r="R10620" s="163">
        <v>0.18332899999999999</v>
      </c>
      <c r="S10620" s="8" t="s">
        <v>4</v>
      </c>
      <c r="T10620" s="8" t="s">
        <v>5</v>
      </c>
      <c r="U10620" s="8">
        <v>2</v>
      </c>
      <c r="V10620" s="165">
        <v>122.62</v>
      </c>
      <c r="W10620" s="161">
        <v>10617</v>
      </c>
      <c r="X10620" s="159" t="s">
        <v>20</v>
      </c>
    </row>
    <row r="10621" spans="17:24" x14ac:dyDescent="0.25">
      <c r="Q10621" s="161">
        <v>14826</v>
      </c>
      <c r="R10621" s="163">
        <v>0.62548599999999999</v>
      </c>
      <c r="S10621" s="8" t="s">
        <v>6</v>
      </c>
      <c r="T10621" s="8" t="s">
        <v>5</v>
      </c>
      <c r="U10621" s="8">
        <v>2</v>
      </c>
      <c r="V10621" s="165">
        <v>108.25</v>
      </c>
      <c r="W10621" s="161">
        <v>10618</v>
      </c>
      <c r="X10621" s="159" t="s">
        <v>20</v>
      </c>
    </row>
    <row r="10622" spans="17:24" x14ac:dyDescent="0.25">
      <c r="Q10622" s="161">
        <v>14828</v>
      </c>
      <c r="R10622" s="163">
        <v>0.28575499999999998</v>
      </c>
      <c r="S10622" s="8" t="s">
        <v>4</v>
      </c>
      <c r="T10622" s="8" t="s">
        <v>5</v>
      </c>
      <c r="U10622" s="8">
        <v>2</v>
      </c>
      <c r="V10622" s="165">
        <v>114.29</v>
      </c>
      <c r="W10622" s="161">
        <v>10619</v>
      </c>
      <c r="X10622" s="159" t="s">
        <v>20</v>
      </c>
    </row>
    <row r="10623" spans="17:24" x14ac:dyDescent="0.25">
      <c r="Q10623" s="161">
        <v>14829</v>
      </c>
      <c r="R10623" s="163">
        <v>7.2903999999999997E-2</v>
      </c>
      <c r="S10623" s="8" t="s">
        <v>4</v>
      </c>
      <c r="T10623" s="8" t="s">
        <v>5</v>
      </c>
      <c r="U10623" s="8">
        <v>2</v>
      </c>
      <c r="V10623" s="165">
        <v>115.69</v>
      </c>
      <c r="W10623" s="161">
        <v>10620</v>
      </c>
      <c r="X10623" s="159" t="s">
        <v>20</v>
      </c>
    </row>
    <row r="10624" spans="17:24" x14ac:dyDescent="0.25">
      <c r="Q10624" s="161">
        <v>14831</v>
      </c>
      <c r="R10624" s="163">
        <v>0.14446200000000001</v>
      </c>
      <c r="S10624" s="8" t="s">
        <v>4</v>
      </c>
      <c r="T10624" s="8" t="s">
        <v>5</v>
      </c>
      <c r="U10624" s="8">
        <v>2</v>
      </c>
      <c r="V10624" s="165">
        <v>105.95</v>
      </c>
      <c r="W10624" s="161">
        <v>10621</v>
      </c>
      <c r="X10624" s="159" t="s">
        <v>20</v>
      </c>
    </row>
    <row r="10625" spans="17:24" x14ac:dyDescent="0.25">
      <c r="Q10625" s="161">
        <v>14832</v>
      </c>
      <c r="R10625" s="163">
        <v>0.65135799999999999</v>
      </c>
      <c r="S10625" s="8" t="s">
        <v>4</v>
      </c>
      <c r="T10625" s="8" t="s">
        <v>5</v>
      </c>
      <c r="U10625" s="8">
        <v>2</v>
      </c>
      <c r="V10625" s="165">
        <v>120.06</v>
      </c>
      <c r="W10625" s="161">
        <v>10622</v>
      </c>
      <c r="X10625" s="159" t="s">
        <v>20</v>
      </c>
    </row>
    <row r="10626" spans="17:24" x14ac:dyDescent="0.25">
      <c r="Q10626" s="161">
        <v>14833</v>
      </c>
      <c r="R10626" s="163">
        <v>0.57481800000000005</v>
      </c>
      <c r="S10626" s="8" t="s">
        <v>4</v>
      </c>
      <c r="T10626" s="8" t="s">
        <v>5</v>
      </c>
      <c r="U10626" s="8">
        <v>2</v>
      </c>
      <c r="V10626" s="165">
        <v>108.37</v>
      </c>
      <c r="W10626" s="161">
        <v>10623</v>
      </c>
      <c r="X10626" s="159" t="s">
        <v>20</v>
      </c>
    </row>
    <row r="10627" spans="17:24" x14ac:dyDescent="0.25">
      <c r="Q10627" s="161">
        <v>14840</v>
      </c>
      <c r="R10627" s="163">
        <v>0.342252</v>
      </c>
      <c r="S10627" s="8" t="s">
        <v>4</v>
      </c>
      <c r="T10627" s="8" t="s">
        <v>5</v>
      </c>
      <c r="U10627" s="8">
        <v>2</v>
      </c>
      <c r="V10627" s="165">
        <v>100.88</v>
      </c>
      <c r="W10627" s="161">
        <v>10624</v>
      </c>
      <c r="X10627" s="159" t="s">
        <v>20</v>
      </c>
    </row>
    <row r="10628" spans="17:24" x14ac:dyDescent="0.25">
      <c r="Q10628" s="161">
        <v>14847</v>
      </c>
      <c r="R10628" s="163">
        <v>0.37379200000000001</v>
      </c>
      <c r="S10628" s="8" t="s">
        <v>6</v>
      </c>
      <c r="T10628" s="8" t="s">
        <v>5</v>
      </c>
      <c r="U10628" s="8">
        <v>2</v>
      </c>
      <c r="V10628" s="165">
        <v>108.6</v>
      </c>
      <c r="W10628" s="161">
        <v>10625</v>
      </c>
      <c r="X10628" s="159" t="s">
        <v>19</v>
      </c>
    </row>
    <row r="10629" spans="17:24" x14ac:dyDescent="0.25">
      <c r="Q10629" s="161">
        <v>14850</v>
      </c>
      <c r="R10629" s="163">
        <v>0.15581600000000001</v>
      </c>
      <c r="S10629" s="8" t="s">
        <v>6</v>
      </c>
      <c r="T10629" s="8" t="s">
        <v>5</v>
      </c>
      <c r="U10629" s="8">
        <v>2</v>
      </c>
      <c r="V10629" s="165">
        <v>108.33</v>
      </c>
      <c r="W10629" s="161">
        <v>10626</v>
      </c>
      <c r="X10629" s="159" t="s">
        <v>20</v>
      </c>
    </row>
    <row r="10630" spans="17:24" x14ac:dyDescent="0.25">
      <c r="Q10630" s="161">
        <v>14852</v>
      </c>
      <c r="R10630" s="163">
        <v>0.25426599999999999</v>
      </c>
      <c r="S10630" s="8" t="s">
        <v>4</v>
      </c>
      <c r="T10630" s="8" t="s">
        <v>5</v>
      </c>
      <c r="U10630" s="8">
        <v>2</v>
      </c>
      <c r="V10630" s="165">
        <v>102.08</v>
      </c>
      <c r="W10630" s="161">
        <v>10627</v>
      </c>
      <c r="X10630" s="159" t="s">
        <v>20</v>
      </c>
    </row>
    <row r="10631" spans="17:24" x14ac:dyDescent="0.25">
      <c r="Q10631" s="161">
        <v>14853</v>
      </c>
      <c r="R10631" s="163">
        <v>0.200071</v>
      </c>
      <c r="S10631" s="8" t="s">
        <v>4</v>
      </c>
      <c r="T10631" s="8" t="s">
        <v>5</v>
      </c>
      <c r="U10631" s="8">
        <v>2</v>
      </c>
      <c r="V10631" s="165">
        <v>119.95</v>
      </c>
      <c r="W10631" s="161">
        <v>10628</v>
      </c>
      <c r="X10631" s="159" t="s">
        <v>20</v>
      </c>
    </row>
    <row r="10632" spans="17:24" x14ac:dyDescent="0.25">
      <c r="Q10632" s="161">
        <v>14857</v>
      </c>
      <c r="R10632" s="163">
        <v>0.371587</v>
      </c>
      <c r="S10632" s="8" t="s">
        <v>6</v>
      </c>
      <c r="T10632" s="8" t="s">
        <v>5</v>
      </c>
      <c r="U10632" s="8">
        <v>2</v>
      </c>
      <c r="V10632" s="165">
        <v>120.97</v>
      </c>
      <c r="W10632" s="161">
        <v>10629</v>
      </c>
      <c r="X10632" s="159" t="s">
        <v>20</v>
      </c>
    </row>
    <row r="10633" spans="17:24" x14ac:dyDescent="0.25">
      <c r="Q10633" s="161">
        <v>14858</v>
      </c>
      <c r="R10633" s="163">
        <v>0.15288399999999999</v>
      </c>
      <c r="S10633" s="8" t="s">
        <v>4</v>
      </c>
      <c r="T10633" s="8" t="s">
        <v>5</v>
      </c>
      <c r="U10633" s="8">
        <v>2</v>
      </c>
      <c r="V10633" s="165">
        <v>106.22</v>
      </c>
      <c r="W10633" s="161">
        <v>10630</v>
      </c>
      <c r="X10633" s="159" t="s">
        <v>20</v>
      </c>
    </row>
    <row r="10634" spans="17:24" x14ac:dyDescent="0.25">
      <c r="Q10634" s="161">
        <v>14863</v>
      </c>
      <c r="R10634" s="163">
        <v>6.7843000000000001E-2</v>
      </c>
      <c r="S10634" s="8" t="s">
        <v>4</v>
      </c>
      <c r="T10634" s="8" t="s">
        <v>5</v>
      </c>
      <c r="U10634" s="8">
        <v>2</v>
      </c>
      <c r="V10634" s="165">
        <v>104.77</v>
      </c>
      <c r="W10634" s="161">
        <v>10631</v>
      </c>
      <c r="X10634" s="159" t="s">
        <v>20</v>
      </c>
    </row>
    <row r="10635" spans="17:24" x14ac:dyDescent="0.25">
      <c r="Q10635" s="161">
        <v>14867</v>
      </c>
      <c r="R10635" s="163">
        <v>0.30765100000000001</v>
      </c>
      <c r="S10635" s="8" t="s">
        <v>7</v>
      </c>
      <c r="T10635" s="8" t="s">
        <v>5</v>
      </c>
      <c r="U10635" s="8">
        <v>2</v>
      </c>
      <c r="V10635" s="165">
        <v>107.07</v>
      </c>
      <c r="W10635" s="161">
        <v>10632</v>
      </c>
      <c r="X10635" s="159" t="s">
        <v>20</v>
      </c>
    </row>
    <row r="10636" spans="17:24" x14ac:dyDescent="0.25">
      <c r="Q10636" s="161">
        <v>14869</v>
      </c>
      <c r="R10636" s="163">
        <v>0.24126900000000001</v>
      </c>
      <c r="S10636" s="8" t="s">
        <v>6</v>
      </c>
      <c r="T10636" s="8" t="s">
        <v>5</v>
      </c>
      <c r="U10636" s="8">
        <v>2</v>
      </c>
      <c r="V10636" s="165">
        <v>116.45</v>
      </c>
      <c r="W10636" s="161">
        <v>10633</v>
      </c>
      <c r="X10636" s="159" t="s">
        <v>17</v>
      </c>
    </row>
    <row r="10637" spans="17:24" x14ac:dyDescent="0.25">
      <c r="Q10637" s="161">
        <v>14873</v>
      </c>
      <c r="R10637" s="163">
        <v>0.14737800000000001</v>
      </c>
      <c r="S10637" s="8" t="s">
        <v>4</v>
      </c>
      <c r="T10637" s="8" t="s">
        <v>5</v>
      </c>
      <c r="U10637" s="8">
        <v>2</v>
      </c>
      <c r="V10637" s="165">
        <v>115.56</v>
      </c>
      <c r="W10637" s="161">
        <v>10634</v>
      </c>
      <c r="X10637" s="159" t="s">
        <v>20</v>
      </c>
    </row>
    <row r="10638" spans="17:24" x14ac:dyDescent="0.25">
      <c r="Q10638" s="161">
        <v>14882</v>
      </c>
      <c r="R10638" s="163">
        <v>0.24473800000000001</v>
      </c>
      <c r="S10638" s="8" t="s">
        <v>4</v>
      </c>
      <c r="T10638" s="8" t="s">
        <v>5</v>
      </c>
      <c r="U10638" s="8">
        <v>2</v>
      </c>
      <c r="V10638" s="165">
        <v>108.93</v>
      </c>
      <c r="W10638" s="161">
        <v>10635</v>
      </c>
      <c r="X10638" s="159" t="s">
        <v>20</v>
      </c>
    </row>
    <row r="10639" spans="17:24" x14ac:dyDescent="0.25">
      <c r="Q10639" s="161">
        <v>14885</v>
      </c>
      <c r="R10639" s="163">
        <v>0.38441999999999998</v>
      </c>
      <c r="S10639" s="8" t="s">
        <v>7</v>
      </c>
      <c r="T10639" s="8" t="s">
        <v>5</v>
      </c>
      <c r="U10639" s="8">
        <v>2</v>
      </c>
      <c r="V10639" s="165">
        <v>106.18</v>
      </c>
      <c r="W10639" s="161">
        <v>10636</v>
      </c>
      <c r="X10639" s="159" t="s">
        <v>20</v>
      </c>
    </row>
    <row r="10640" spans="17:24" x14ac:dyDescent="0.25">
      <c r="Q10640" s="161">
        <v>14887</v>
      </c>
      <c r="R10640" s="163">
        <v>0.19541600000000001</v>
      </c>
      <c r="S10640" s="8" t="s">
        <v>4</v>
      </c>
      <c r="T10640" s="8" t="s">
        <v>5</v>
      </c>
      <c r="U10640" s="8">
        <v>2</v>
      </c>
      <c r="V10640" s="165">
        <v>120.37</v>
      </c>
      <c r="W10640" s="161">
        <v>10637</v>
      </c>
      <c r="X10640" s="159" t="s">
        <v>20</v>
      </c>
    </row>
    <row r="10641" spans="17:24" x14ac:dyDescent="0.25">
      <c r="Q10641" s="161">
        <v>14893</v>
      </c>
      <c r="R10641" s="163">
        <v>0.37614500000000001</v>
      </c>
      <c r="S10641" s="8" t="s">
        <v>4</v>
      </c>
      <c r="T10641" s="8" t="s">
        <v>5</v>
      </c>
      <c r="U10641" s="8">
        <v>2</v>
      </c>
      <c r="V10641" s="165">
        <v>105.59</v>
      </c>
      <c r="W10641" s="161">
        <v>10638</v>
      </c>
      <c r="X10641" s="159" t="s">
        <v>20</v>
      </c>
    </row>
    <row r="10642" spans="17:24" x14ac:dyDescent="0.25">
      <c r="Q10642" s="161">
        <v>14896</v>
      </c>
      <c r="R10642" s="163">
        <v>0.40889199999999998</v>
      </c>
      <c r="S10642" s="8" t="s">
        <v>6</v>
      </c>
      <c r="T10642" s="8" t="s">
        <v>5</v>
      </c>
      <c r="U10642" s="8">
        <v>2</v>
      </c>
      <c r="V10642" s="165">
        <v>114.57</v>
      </c>
      <c r="W10642" s="161">
        <v>10639</v>
      </c>
      <c r="X10642" s="159" t="s">
        <v>20</v>
      </c>
    </row>
    <row r="10643" spans="17:24" x14ac:dyDescent="0.25">
      <c r="Q10643" s="161">
        <v>14900</v>
      </c>
      <c r="R10643" s="163">
        <v>0.139931</v>
      </c>
      <c r="S10643" s="8" t="s">
        <v>6</v>
      </c>
      <c r="T10643" s="8" t="s">
        <v>5</v>
      </c>
      <c r="U10643" s="8">
        <v>2</v>
      </c>
      <c r="V10643" s="165">
        <v>112.48</v>
      </c>
      <c r="W10643" s="161">
        <v>10640</v>
      </c>
      <c r="X10643" s="159" t="s">
        <v>20</v>
      </c>
    </row>
    <row r="10644" spans="17:24" x14ac:dyDescent="0.25">
      <c r="Q10644" s="161">
        <v>14902</v>
      </c>
      <c r="R10644" s="163">
        <v>0.43909700000000002</v>
      </c>
      <c r="S10644" s="8" t="s">
        <v>14</v>
      </c>
      <c r="T10644" s="8" t="s">
        <v>13</v>
      </c>
      <c r="U10644" s="8">
        <v>2</v>
      </c>
      <c r="V10644" s="165">
        <v>117.99</v>
      </c>
      <c r="W10644" s="161">
        <v>10641</v>
      </c>
      <c r="X10644" s="159" t="s">
        <v>20</v>
      </c>
    </row>
    <row r="10645" spans="17:24" x14ac:dyDescent="0.25">
      <c r="Q10645" s="161">
        <v>14906</v>
      </c>
      <c r="R10645" s="163">
        <v>0.14582600000000001</v>
      </c>
      <c r="S10645" s="8" t="s">
        <v>6</v>
      </c>
      <c r="T10645" s="8" t="s">
        <v>5</v>
      </c>
      <c r="U10645" s="8">
        <v>2</v>
      </c>
      <c r="V10645" s="165">
        <v>109.22</v>
      </c>
      <c r="W10645" s="161">
        <v>10642</v>
      </c>
      <c r="X10645" s="159" t="s">
        <v>20</v>
      </c>
    </row>
    <row r="10646" spans="17:24" x14ac:dyDescent="0.25">
      <c r="Q10646" s="161">
        <v>14908</v>
      </c>
      <c r="R10646" s="163">
        <v>0.45350099999999999</v>
      </c>
      <c r="S10646" s="8" t="s">
        <v>4</v>
      </c>
      <c r="T10646" s="8" t="s">
        <v>5</v>
      </c>
      <c r="U10646" s="8">
        <v>2</v>
      </c>
      <c r="V10646" s="165">
        <v>104.57</v>
      </c>
      <c r="W10646" s="161">
        <v>10643</v>
      </c>
      <c r="X10646" s="159" t="s">
        <v>20</v>
      </c>
    </row>
    <row r="10647" spans="17:24" x14ac:dyDescent="0.25">
      <c r="Q10647" s="161">
        <v>14910</v>
      </c>
      <c r="R10647" s="163">
        <v>0.72246600000000005</v>
      </c>
      <c r="S10647" s="8" t="s">
        <v>4</v>
      </c>
      <c r="T10647" s="8" t="s">
        <v>5</v>
      </c>
      <c r="U10647" s="8">
        <v>2</v>
      </c>
      <c r="V10647" s="165">
        <v>117.61</v>
      </c>
      <c r="W10647" s="161">
        <v>10644</v>
      </c>
      <c r="X10647" s="159" t="s">
        <v>20</v>
      </c>
    </row>
    <row r="10648" spans="17:24" x14ac:dyDescent="0.25">
      <c r="Q10648" s="161">
        <v>14912</v>
      </c>
      <c r="R10648" s="163">
        <v>0.174349</v>
      </c>
      <c r="S10648" s="8" t="s">
        <v>4</v>
      </c>
      <c r="T10648" s="8" t="s">
        <v>5</v>
      </c>
      <c r="U10648" s="8">
        <v>2</v>
      </c>
      <c r="V10648" s="165">
        <v>117.54</v>
      </c>
      <c r="W10648" s="161">
        <v>10645</v>
      </c>
      <c r="X10648" s="159" t="s">
        <v>20</v>
      </c>
    </row>
    <row r="10649" spans="17:24" x14ac:dyDescent="0.25">
      <c r="Q10649" s="161">
        <v>14915</v>
      </c>
      <c r="R10649" s="163">
        <v>7.1552000000000004E-2</v>
      </c>
      <c r="S10649" s="8" t="s">
        <v>4</v>
      </c>
      <c r="T10649" s="8" t="s">
        <v>5</v>
      </c>
      <c r="U10649" s="8">
        <v>2</v>
      </c>
      <c r="V10649" s="165">
        <v>103.41</v>
      </c>
      <c r="W10649" s="161">
        <v>10646</v>
      </c>
      <c r="X10649" s="159" t="s">
        <v>19</v>
      </c>
    </row>
    <row r="10650" spans="17:24" x14ac:dyDescent="0.25">
      <c r="Q10650" s="161">
        <v>14922</v>
      </c>
      <c r="R10650" s="163">
        <v>0.27443899999999999</v>
      </c>
      <c r="S10650" s="8" t="s">
        <v>7</v>
      </c>
      <c r="T10650" s="8" t="s">
        <v>5</v>
      </c>
      <c r="U10650" s="8">
        <v>2</v>
      </c>
      <c r="V10650" s="165">
        <v>107.91</v>
      </c>
      <c r="W10650" s="161">
        <v>10647</v>
      </c>
      <c r="X10650" s="159" t="s">
        <v>20</v>
      </c>
    </row>
    <row r="10651" spans="17:24" x14ac:dyDescent="0.25">
      <c r="Q10651" s="161">
        <v>14923</v>
      </c>
      <c r="R10651" s="163">
        <v>0.46050200000000002</v>
      </c>
      <c r="S10651" s="8" t="s">
        <v>6</v>
      </c>
      <c r="T10651" s="8" t="s">
        <v>5</v>
      </c>
      <c r="U10651" s="8">
        <v>2</v>
      </c>
      <c r="V10651" s="165">
        <v>108.54</v>
      </c>
      <c r="W10651" s="161">
        <v>10648</v>
      </c>
      <c r="X10651" s="159" t="s">
        <v>20</v>
      </c>
    </row>
    <row r="10652" spans="17:24" x14ac:dyDescent="0.25">
      <c r="Q10652" s="161">
        <v>14929</v>
      </c>
      <c r="R10652" s="163">
        <v>0.69674000000000003</v>
      </c>
      <c r="S10652" s="8" t="s">
        <v>7</v>
      </c>
      <c r="T10652" s="8" t="s">
        <v>5</v>
      </c>
      <c r="U10652" s="8">
        <v>2</v>
      </c>
      <c r="V10652" s="165">
        <v>106.33</v>
      </c>
      <c r="W10652" s="161">
        <v>10649</v>
      </c>
      <c r="X10652" s="159" t="s">
        <v>20</v>
      </c>
    </row>
    <row r="10653" spans="17:24" x14ac:dyDescent="0.25">
      <c r="Q10653" s="161">
        <v>14930</v>
      </c>
      <c r="R10653" s="163">
        <v>0.123628</v>
      </c>
      <c r="S10653" s="8" t="s">
        <v>4</v>
      </c>
      <c r="T10653" s="8" t="s">
        <v>5</v>
      </c>
      <c r="U10653" s="8">
        <v>2</v>
      </c>
      <c r="V10653" s="165">
        <v>117.56</v>
      </c>
      <c r="W10653" s="161">
        <v>10650</v>
      </c>
      <c r="X10653" s="159" t="s">
        <v>20</v>
      </c>
    </row>
    <row r="10654" spans="17:24" x14ac:dyDescent="0.25">
      <c r="Q10654" s="161">
        <v>14935</v>
      </c>
      <c r="R10654" s="163">
        <v>0.126745</v>
      </c>
      <c r="S10654" s="8" t="s">
        <v>6</v>
      </c>
      <c r="T10654" s="8" t="s">
        <v>5</v>
      </c>
      <c r="U10654" s="8">
        <v>2</v>
      </c>
      <c r="V10654" s="165">
        <v>108.64</v>
      </c>
      <c r="W10654" s="161">
        <v>10651</v>
      </c>
      <c r="X10654" s="159" t="s">
        <v>19</v>
      </c>
    </row>
    <row r="10655" spans="17:24" x14ac:dyDescent="0.25">
      <c r="Q10655" s="161">
        <v>14937</v>
      </c>
      <c r="R10655" s="163">
        <v>0.389733</v>
      </c>
      <c r="S10655" s="8" t="s">
        <v>6</v>
      </c>
      <c r="T10655" s="8" t="s">
        <v>5</v>
      </c>
      <c r="U10655" s="8">
        <v>2</v>
      </c>
      <c r="V10655" s="165">
        <v>106.51</v>
      </c>
      <c r="W10655" s="161">
        <v>10652</v>
      </c>
      <c r="X10655" s="159" t="s">
        <v>20</v>
      </c>
    </row>
    <row r="10656" spans="17:24" x14ac:dyDescent="0.25">
      <c r="Q10656" s="161">
        <v>14938</v>
      </c>
      <c r="R10656" s="163">
        <v>0.31001699999999999</v>
      </c>
      <c r="S10656" s="8" t="s">
        <v>6</v>
      </c>
      <c r="T10656" s="8" t="s">
        <v>5</v>
      </c>
      <c r="U10656" s="8">
        <v>2</v>
      </c>
      <c r="V10656" s="165">
        <v>123.7</v>
      </c>
      <c r="W10656" s="161">
        <v>10653</v>
      </c>
      <c r="X10656" s="159" t="s">
        <v>20</v>
      </c>
    </row>
    <row r="10657" spans="17:24" x14ac:dyDescent="0.25">
      <c r="Q10657" s="161">
        <v>14939</v>
      </c>
      <c r="R10657" s="163">
        <v>0.35097</v>
      </c>
      <c r="S10657" s="8" t="s">
        <v>6</v>
      </c>
      <c r="T10657" s="8" t="s">
        <v>5</v>
      </c>
      <c r="U10657" s="8">
        <v>2</v>
      </c>
      <c r="V10657" s="165">
        <v>107.72</v>
      </c>
      <c r="W10657" s="161">
        <v>10654</v>
      </c>
      <c r="X10657" s="159" t="s">
        <v>20</v>
      </c>
    </row>
    <row r="10658" spans="17:24" x14ac:dyDescent="0.25">
      <c r="Q10658" s="161">
        <v>14941</v>
      </c>
      <c r="R10658" s="163">
        <v>0.26666899999999999</v>
      </c>
      <c r="S10658" s="8" t="s">
        <v>4</v>
      </c>
      <c r="T10658" s="8" t="s">
        <v>5</v>
      </c>
      <c r="U10658" s="8">
        <v>2</v>
      </c>
      <c r="V10658" s="165">
        <v>108.89</v>
      </c>
      <c r="W10658" s="161">
        <v>10655</v>
      </c>
      <c r="X10658" s="159" t="s">
        <v>20</v>
      </c>
    </row>
    <row r="10659" spans="17:24" x14ac:dyDescent="0.25">
      <c r="Q10659" s="161">
        <v>14943</v>
      </c>
      <c r="R10659" s="163">
        <v>0.13506799999999999</v>
      </c>
      <c r="S10659" s="8" t="s">
        <v>6</v>
      </c>
      <c r="T10659" s="8" t="s">
        <v>5</v>
      </c>
      <c r="U10659" s="8">
        <v>2</v>
      </c>
      <c r="V10659" s="165">
        <v>109.01</v>
      </c>
      <c r="W10659" s="161">
        <v>10656</v>
      </c>
      <c r="X10659" s="159" t="s">
        <v>20</v>
      </c>
    </row>
    <row r="10660" spans="17:24" x14ac:dyDescent="0.25">
      <c r="Q10660" s="161">
        <v>14945</v>
      </c>
      <c r="R10660" s="163">
        <v>0.22679299999999999</v>
      </c>
      <c r="S10660" s="8" t="s">
        <v>4</v>
      </c>
      <c r="T10660" s="8" t="s">
        <v>5</v>
      </c>
      <c r="U10660" s="8">
        <v>2</v>
      </c>
      <c r="V10660" s="165">
        <v>111.6</v>
      </c>
      <c r="W10660" s="161">
        <v>10657</v>
      </c>
      <c r="X10660" s="159" t="s">
        <v>20</v>
      </c>
    </row>
    <row r="10661" spans="17:24" x14ac:dyDescent="0.25">
      <c r="Q10661" s="161">
        <v>14947</v>
      </c>
      <c r="R10661" s="163">
        <v>0.141906</v>
      </c>
      <c r="S10661" s="8" t="s">
        <v>4</v>
      </c>
      <c r="T10661" s="8" t="s">
        <v>5</v>
      </c>
      <c r="U10661" s="8">
        <v>2</v>
      </c>
      <c r="V10661" s="165">
        <v>121.57</v>
      </c>
      <c r="W10661" s="161">
        <v>10658</v>
      </c>
      <c r="X10661" s="159" t="s">
        <v>20</v>
      </c>
    </row>
    <row r="10662" spans="17:24" x14ac:dyDescent="0.25">
      <c r="Q10662" s="161">
        <v>14949</v>
      </c>
      <c r="R10662" s="163">
        <v>0.28504800000000002</v>
      </c>
      <c r="S10662" s="8" t="s">
        <v>6</v>
      </c>
      <c r="T10662" s="8" t="s">
        <v>5</v>
      </c>
      <c r="U10662" s="8">
        <v>2</v>
      </c>
      <c r="V10662" s="165">
        <v>108.45</v>
      </c>
      <c r="W10662" s="161">
        <v>10659</v>
      </c>
      <c r="X10662" s="159" t="s">
        <v>20</v>
      </c>
    </row>
    <row r="10663" spans="17:24" x14ac:dyDescent="0.25">
      <c r="Q10663" s="161">
        <v>14953</v>
      </c>
      <c r="R10663" s="163">
        <v>7.1055999999999994E-2</v>
      </c>
      <c r="S10663" s="8" t="s">
        <v>4</v>
      </c>
      <c r="T10663" s="8" t="s">
        <v>5</v>
      </c>
      <c r="U10663" s="8">
        <v>2</v>
      </c>
      <c r="V10663" s="165">
        <v>108.46</v>
      </c>
      <c r="W10663" s="161">
        <v>10660</v>
      </c>
      <c r="X10663" s="159" t="s">
        <v>20</v>
      </c>
    </row>
    <row r="10664" spans="17:24" x14ac:dyDescent="0.25">
      <c r="Q10664" s="161">
        <v>14958</v>
      </c>
      <c r="R10664" s="163">
        <v>0.52743300000000004</v>
      </c>
      <c r="S10664" s="8" t="s">
        <v>6</v>
      </c>
      <c r="T10664" s="8" t="s">
        <v>5</v>
      </c>
      <c r="U10664" s="8">
        <v>2</v>
      </c>
      <c r="V10664" s="165">
        <v>110.05</v>
      </c>
      <c r="W10664" s="161">
        <v>10661</v>
      </c>
      <c r="X10664" s="159" t="s">
        <v>19</v>
      </c>
    </row>
    <row r="10665" spans="17:24" x14ac:dyDescent="0.25">
      <c r="Q10665" s="161">
        <v>14964</v>
      </c>
      <c r="R10665" s="163">
        <v>0.16269600000000001</v>
      </c>
      <c r="S10665" s="8" t="s">
        <v>4</v>
      </c>
      <c r="T10665" s="8" t="s">
        <v>5</v>
      </c>
      <c r="U10665" s="8">
        <v>2</v>
      </c>
      <c r="V10665" s="165">
        <v>116.58</v>
      </c>
      <c r="W10665" s="161">
        <v>10662</v>
      </c>
      <c r="X10665" s="159" t="s">
        <v>20</v>
      </c>
    </row>
    <row r="10666" spans="17:24" x14ac:dyDescent="0.25">
      <c r="Q10666" s="161">
        <v>14968</v>
      </c>
      <c r="R10666" s="163">
        <v>0.25852599999999998</v>
      </c>
      <c r="S10666" s="8" t="s">
        <v>4</v>
      </c>
      <c r="T10666" s="8" t="s">
        <v>5</v>
      </c>
      <c r="U10666" s="8">
        <v>2</v>
      </c>
      <c r="V10666" s="165">
        <v>124.74</v>
      </c>
      <c r="W10666" s="161">
        <v>10663</v>
      </c>
      <c r="X10666" s="159" t="s">
        <v>20</v>
      </c>
    </row>
    <row r="10667" spans="17:24" x14ac:dyDescent="0.25">
      <c r="Q10667" s="161">
        <v>14973</v>
      </c>
      <c r="R10667" s="163">
        <v>0.26383200000000001</v>
      </c>
      <c r="S10667" s="8" t="s">
        <v>4</v>
      </c>
      <c r="T10667" s="8" t="s">
        <v>5</v>
      </c>
      <c r="U10667" s="8">
        <v>2</v>
      </c>
      <c r="V10667" s="165">
        <v>118.53</v>
      </c>
      <c r="W10667" s="161">
        <v>10664</v>
      </c>
      <c r="X10667" s="159" t="s">
        <v>20</v>
      </c>
    </row>
    <row r="10668" spans="17:24" x14ac:dyDescent="0.25">
      <c r="Q10668" s="161">
        <v>14975</v>
      </c>
      <c r="R10668" s="163">
        <v>0.23738600000000001</v>
      </c>
      <c r="S10668" s="8" t="s">
        <v>4</v>
      </c>
      <c r="T10668" s="8" t="s">
        <v>5</v>
      </c>
      <c r="U10668" s="8">
        <v>2</v>
      </c>
      <c r="V10668" s="165">
        <v>115.11</v>
      </c>
      <c r="W10668" s="161">
        <v>10665</v>
      </c>
      <c r="X10668" s="159" t="s">
        <v>20</v>
      </c>
    </row>
    <row r="10669" spans="17:24" x14ac:dyDescent="0.25">
      <c r="Q10669" s="161">
        <v>14977</v>
      </c>
      <c r="R10669" s="163">
        <v>0.44555</v>
      </c>
      <c r="S10669" s="8" t="s">
        <v>4</v>
      </c>
      <c r="T10669" s="8" t="s">
        <v>5</v>
      </c>
      <c r="U10669" s="8">
        <v>2</v>
      </c>
      <c r="V10669" s="165">
        <v>124.27</v>
      </c>
      <c r="W10669" s="161">
        <v>10666</v>
      </c>
      <c r="X10669" s="159" t="s">
        <v>20</v>
      </c>
    </row>
    <row r="10670" spans="17:24" x14ac:dyDescent="0.25">
      <c r="Q10670" s="161">
        <v>14982</v>
      </c>
      <c r="R10670" s="163">
        <v>0.16910700000000001</v>
      </c>
      <c r="S10670" s="8" t="s">
        <v>6</v>
      </c>
      <c r="T10670" s="8" t="s">
        <v>5</v>
      </c>
      <c r="U10670" s="8">
        <v>2</v>
      </c>
      <c r="V10670" s="165">
        <v>117.35</v>
      </c>
      <c r="W10670" s="161">
        <v>10667</v>
      </c>
      <c r="X10670" s="159" t="s">
        <v>20</v>
      </c>
    </row>
    <row r="10671" spans="17:24" x14ac:dyDescent="0.25">
      <c r="Q10671" s="161">
        <v>14987</v>
      </c>
      <c r="R10671" s="163">
        <v>0.49013699999999999</v>
      </c>
      <c r="S10671" s="8" t="s">
        <v>6</v>
      </c>
      <c r="T10671" s="8" t="s">
        <v>5</v>
      </c>
      <c r="U10671" s="8">
        <v>2</v>
      </c>
      <c r="V10671" s="165">
        <v>116.31</v>
      </c>
      <c r="W10671" s="161">
        <v>10668</v>
      </c>
      <c r="X10671" s="159" t="s">
        <v>20</v>
      </c>
    </row>
    <row r="10672" spans="17:24" x14ac:dyDescent="0.25">
      <c r="Q10672" s="161">
        <v>14998</v>
      </c>
      <c r="R10672" s="163">
        <v>0.49440200000000001</v>
      </c>
      <c r="S10672" s="8" t="s">
        <v>6</v>
      </c>
      <c r="T10672" s="8" t="s">
        <v>5</v>
      </c>
      <c r="U10672" s="8">
        <v>2</v>
      </c>
      <c r="V10672" s="165">
        <v>107.53</v>
      </c>
      <c r="W10672" s="161">
        <v>10669</v>
      </c>
      <c r="X10672" s="159" t="s">
        <v>20</v>
      </c>
    </row>
    <row r="10673" spans="17:24" x14ac:dyDescent="0.25">
      <c r="Q10673" s="161">
        <v>15008</v>
      </c>
      <c r="R10673" s="163">
        <v>0.12289600000000001</v>
      </c>
      <c r="S10673" s="8" t="s">
        <v>4</v>
      </c>
      <c r="T10673" s="8" t="s">
        <v>5</v>
      </c>
      <c r="U10673" s="8">
        <v>2</v>
      </c>
      <c r="V10673" s="165">
        <v>123.32</v>
      </c>
      <c r="W10673" s="161">
        <v>10670</v>
      </c>
      <c r="X10673" s="159" t="s">
        <v>20</v>
      </c>
    </row>
    <row r="10674" spans="17:24" x14ac:dyDescent="0.25">
      <c r="Q10674" s="161">
        <v>15013</v>
      </c>
      <c r="R10674" s="163">
        <v>0.11523899999999999</v>
      </c>
      <c r="S10674" s="8" t="s">
        <v>4</v>
      </c>
      <c r="T10674" s="8" t="s">
        <v>5</v>
      </c>
      <c r="U10674" s="8">
        <v>2</v>
      </c>
      <c r="V10674" s="165">
        <v>112.72</v>
      </c>
      <c r="W10674" s="161">
        <v>10671</v>
      </c>
      <c r="X10674" s="159" t="s">
        <v>20</v>
      </c>
    </row>
    <row r="10675" spans="17:24" x14ac:dyDescent="0.25">
      <c r="Q10675" s="161">
        <v>15014</v>
      </c>
      <c r="R10675" s="163">
        <v>0.25644499999999998</v>
      </c>
      <c r="S10675" s="8" t="s">
        <v>4</v>
      </c>
      <c r="T10675" s="8" t="s">
        <v>5</v>
      </c>
      <c r="U10675" s="8">
        <v>2</v>
      </c>
      <c r="V10675" s="165">
        <v>117.77</v>
      </c>
      <c r="W10675" s="161">
        <v>10672</v>
      </c>
      <c r="X10675" s="159" t="s">
        <v>20</v>
      </c>
    </row>
    <row r="10676" spans="17:24" x14ac:dyDescent="0.25">
      <c r="Q10676" s="161">
        <v>15018</v>
      </c>
      <c r="R10676" s="163">
        <v>0.22894800000000001</v>
      </c>
      <c r="S10676" s="8" t="s">
        <v>4</v>
      </c>
      <c r="T10676" s="8" t="s">
        <v>5</v>
      </c>
      <c r="U10676" s="8">
        <v>2</v>
      </c>
      <c r="V10676" s="165">
        <v>100.52</v>
      </c>
      <c r="W10676" s="161">
        <v>10673</v>
      </c>
      <c r="X10676" s="159" t="s">
        <v>20</v>
      </c>
    </row>
    <row r="10677" spans="17:24" x14ac:dyDescent="0.25">
      <c r="Q10677" s="161">
        <v>15020</v>
      </c>
      <c r="R10677" s="163">
        <v>0.24709999999999999</v>
      </c>
      <c r="S10677" s="8" t="s">
        <v>4</v>
      </c>
      <c r="T10677" s="8" t="s">
        <v>5</v>
      </c>
      <c r="U10677" s="8">
        <v>2</v>
      </c>
      <c r="V10677" s="165">
        <v>108.83</v>
      </c>
      <c r="W10677" s="161">
        <v>10674</v>
      </c>
      <c r="X10677" s="159" t="s">
        <v>20</v>
      </c>
    </row>
    <row r="10678" spans="17:24" x14ac:dyDescent="0.25">
      <c r="Q10678" s="161">
        <v>15021</v>
      </c>
      <c r="R10678" s="163">
        <v>0.23744699999999999</v>
      </c>
      <c r="S10678" s="8" t="s">
        <v>4</v>
      </c>
      <c r="T10678" s="8" t="s">
        <v>5</v>
      </c>
      <c r="U10678" s="8">
        <v>2</v>
      </c>
      <c r="V10678" s="165">
        <v>122.74</v>
      </c>
      <c r="W10678" s="161">
        <v>10675</v>
      </c>
      <c r="X10678" s="159" t="s">
        <v>20</v>
      </c>
    </row>
    <row r="10679" spans="17:24" x14ac:dyDescent="0.25">
      <c r="Q10679" s="161">
        <v>15025</v>
      </c>
      <c r="R10679" s="163">
        <v>0.69043100000000002</v>
      </c>
      <c r="S10679" s="8" t="s">
        <v>6</v>
      </c>
      <c r="T10679" s="8" t="s">
        <v>5</v>
      </c>
      <c r="U10679" s="8">
        <v>2</v>
      </c>
      <c r="V10679" s="165">
        <v>120.02</v>
      </c>
      <c r="W10679" s="161">
        <v>10676</v>
      </c>
      <c r="X10679" s="159" t="s">
        <v>20</v>
      </c>
    </row>
    <row r="10680" spans="17:24" x14ac:dyDescent="0.25">
      <c r="Q10680" s="161">
        <v>15026</v>
      </c>
      <c r="R10680" s="163">
        <v>0.27105899999999999</v>
      </c>
      <c r="S10680" s="8" t="s">
        <v>6</v>
      </c>
      <c r="T10680" s="8" t="s">
        <v>5</v>
      </c>
      <c r="U10680" s="8">
        <v>2</v>
      </c>
      <c r="V10680" s="165">
        <v>107.01</v>
      </c>
      <c r="W10680" s="161">
        <v>10677</v>
      </c>
      <c r="X10680" s="159" t="s">
        <v>20</v>
      </c>
    </row>
    <row r="10681" spans="17:24" x14ac:dyDescent="0.25">
      <c r="Q10681" s="161">
        <v>15028</v>
      </c>
      <c r="R10681" s="163">
        <v>0.50422199999999995</v>
      </c>
      <c r="S10681" s="8" t="s">
        <v>4</v>
      </c>
      <c r="T10681" s="8" t="s">
        <v>5</v>
      </c>
      <c r="U10681" s="8">
        <v>2</v>
      </c>
      <c r="V10681" s="165">
        <v>106.52</v>
      </c>
      <c r="W10681" s="161">
        <v>10678</v>
      </c>
      <c r="X10681" s="159" t="s">
        <v>20</v>
      </c>
    </row>
    <row r="10682" spans="17:24" x14ac:dyDescent="0.25">
      <c r="Q10682" s="161">
        <v>15031</v>
      </c>
      <c r="R10682" s="163">
        <v>0.27925899999999998</v>
      </c>
      <c r="S10682" s="8" t="s">
        <v>6</v>
      </c>
      <c r="T10682" s="8" t="s">
        <v>5</v>
      </c>
      <c r="U10682" s="8">
        <v>2</v>
      </c>
      <c r="V10682" s="165">
        <v>116.51</v>
      </c>
      <c r="W10682" s="161">
        <v>10679</v>
      </c>
      <c r="X10682" s="159" t="s">
        <v>20</v>
      </c>
    </row>
    <row r="10683" spans="17:24" x14ac:dyDescent="0.25">
      <c r="Q10683" s="161">
        <v>15034</v>
      </c>
      <c r="R10683" s="163">
        <v>7.2067999999999993E-2</v>
      </c>
      <c r="S10683" s="8" t="s">
        <v>6</v>
      </c>
      <c r="T10683" s="8" t="s">
        <v>5</v>
      </c>
      <c r="U10683" s="8">
        <v>2</v>
      </c>
      <c r="V10683" s="165">
        <v>103.07</v>
      </c>
      <c r="W10683" s="161">
        <v>10680</v>
      </c>
      <c r="X10683" s="159" t="s">
        <v>20</v>
      </c>
    </row>
    <row r="10684" spans="17:24" x14ac:dyDescent="0.25">
      <c r="Q10684" s="161">
        <v>15043</v>
      </c>
      <c r="R10684" s="163">
        <v>0.44578099999999998</v>
      </c>
      <c r="S10684" s="8" t="s">
        <v>4</v>
      </c>
      <c r="T10684" s="8" t="s">
        <v>5</v>
      </c>
      <c r="U10684" s="8">
        <v>2</v>
      </c>
      <c r="V10684" s="165">
        <v>116.96</v>
      </c>
      <c r="W10684" s="161">
        <v>10681</v>
      </c>
      <c r="X10684" s="159" t="s">
        <v>20</v>
      </c>
    </row>
    <row r="10685" spans="17:24" x14ac:dyDescent="0.25">
      <c r="Q10685" s="161">
        <v>15045</v>
      </c>
      <c r="R10685" s="163">
        <v>0.40071699999999999</v>
      </c>
      <c r="S10685" s="8" t="s">
        <v>4</v>
      </c>
      <c r="T10685" s="8" t="s">
        <v>5</v>
      </c>
      <c r="U10685" s="8">
        <v>2</v>
      </c>
      <c r="V10685" s="165">
        <v>101.67</v>
      </c>
      <c r="W10685" s="161">
        <v>10682</v>
      </c>
      <c r="X10685" s="159" t="s">
        <v>20</v>
      </c>
    </row>
    <row r="10686" spans="17:24" x14ac:dyDescent="0.25">
      <c r="Q10686" s="161">
        <v>15049</v>
      </c>
      <c r="R10686" s="163">
        <v>0.400065</v>
      </c>
      <c r="S10686" s="8" t="s">
        <v>4</v>
      </c>
      <c r="T10686" s="8" t="s">
        <v>5</v>
      </c>
      <c r="U10686" s="8">
        <v>2</v>
      </c>
      <c r="V10686" s="165">
        <v>116.57</v>
      </c>
      <c r="W10686" s="161">
        <v>10683</v>
      </c>
      <c r="X10686" s="159" t="s">
        <v>19</v>
      </c>
    </row>
    <row r="10687" spans="17:24" x14ac:dyDescent="0.25">
      <c r="Q10687" s="161">
        <v>15053</v>
      </c>
      <c r="R10687" s="163">
        <v>0.22304499999999999</v>
      </c>
      <c r="S10687" s="8" t="s">
        <v>4</v>
      </c>
      <c r="T10687" s="8" t="s">
        <v>5</v>
      </c>
      <c r="U10687" s="8">
        <v>2</v>
      </c>
      <c r="V10687" s="165">
        <v>115.2</v>
      </c>
      <c r="W10687" s="161">
        <v>10684</v>
      </c>
      <c r="X10687" s="159" t="s">
        <v>20</v>
      </c>
    </row>
    <row r="10688" spans="17:24" x14ac:dyDescent="0.25">
      <c r="Q10688" s="161">
        <v>15056</v>
      </c>
      <c r="R10688" s="163">
        <v>0.20974499999999999</v>
      </c>
      <c r="S10688" s="8" t="s">
        <v>4</v>
      </c>
      <c r="T10688" s="8" t="s">
        <v>5</v>
      </c>
      <c r="U10688" s="8">
        <v>2</v>
      </c>
      <c r="V10688" s="165">
        <v>119.47</v>
      </c>
      <c r="W10688" s="161">
        <v>10685</v>
      </c>
      <c r="X10688" s="159" t="s">
        <v>20</v>
      </c>
    </row>
    <row r="10689" spans="17:24" x14ac:dyDescent="0.25">
      <c r="Q10689" s="161">
        <v>15057</v>
      </c>
      <c r="R10689" s="163">
        <v>5.9722999999999998E-2</v>
      </c>
      <c r="S10689" s="8" t="s">
        <v>4</v>
      </c>
      <c r="T10689" s="8" t="s">
        <v>5</v>
      </c>
      <c r="U10689" s="8">
        <v>2</v>
      </c>
      <c r="V10689" s="165">
        <v>102.08</v>
      </c>
      <c r="W10689" s="161">
        <v>10686</v>
      </c>
      <c r="X10689" s="159" t="s">
        <v>19</v>
      </c>
    </row>
    <row r="10690" spans="17:24" x14ac:dyDescent="0.25">
      <c r="Q10690" s="161">
        <v>15072</v>
      </c>
      <c r="R10690" s="163">
        <v>0.33305400000000002</v>
      </c>
      <c r="S10690" s="8" t="s">
        <v>4</v>
      </c>
      <c r="T10690" s="8" t="s">
        <v>5</v>
      </c>
      <c r="U10690" s="8">
        <v>2</v>
      </c>
      <c r="V10690" s="165">
        <v>104.32</v>
      </c>
      <c r="W10690" s="161">
        <v>10687</v>
      </c>
      <c r="X10690" s="159" t="s">
        <v>20</v>
      </c>
    </row>
    <row r="10691" spans="17:24" x14ac:dyDescent="0.25">
      <c r="Q10691" s="161">
        <v>15079</v>
      </c>
      <c r="R10691" s="163">
        <v>0.47027200000000002</v>
      </c>
      <c r="S10691" s="8" t="s">
        <v>4</v>
      </c>
      <c r="T10691" s="8" t="s">
        <v>5</v>
      </c>
      <c r="U10691" s="8">
        <v>2</v>
      </c>
      <c r="V10691" s="165">
        <v>105.28</v>
      </c>
      <c r="W10691" s="161">
        <v>10688</v>
      </c>
      <c r="X10691" s="159" t="s">
        <v>20</v>
      </c>
    </row>
    <row r="10692" spans="17:24" x14ac:dyDescent="0.25">
      <c r="Q10692" s="161">
        <v>15081</v>
      </c>
      <c r="R10692" s="163">
        <v>0.32799400000000001</v>
      </c>
      <c r="S10692" s="8" t="s">
        <v>4</v>
      </c>
      <c r="T10692" s="8" t="s">
        <v>5</v>
      </c>
      <c r="U10692" s="8">
        <v>2</v>
      </c>
      <c r="V10692" s="165">
        <v>100.35</v>
      </c>
      <c r="W10692" s="161">
        <v>10689</v>
      </c>
      <c r="X10692" s="159" t="s">
        <v>20</v>
      </c>
    </row>
    <row r="10693" spans="17:24" x14ac:dyDescent="0.25">
      <c r="Q10693" s="161">
        <v>15084</v>
      </c>
      <c r="R10693" s="163">
        <v>0.36495499999999997</v>
      </c>
      <c r="S10693" s="8" t="s">
        <v>4</v>
      </c>
      <c r="T10693" s="8" t="s">
        <v>5</v>
      </c>
      <c r="U10693" s="8">
        <v>2</v>
      </c>
      <c r="V10693" s="165">
        <v>117.65</v>
      </c>
      <c r="W10693" s="161">
        <v>10690</v>
      </c>
      <c r="X10693" s="159" t="s">
        <v>17</v>
      </c>
    </row>
    <row r="10694" spans="17:24" x14ac:dyDescent="0.25">
      <c r="Q10694" s="161">
        <v>15093</v>
      </c>
      <c r="R10694" s="163">
        <v>0.30475200000000002</v>
      </c>
      <c r="S10694" s="8" t="s">
        <v>4</v>
      </c>
      <c r="T10694" s="8" t="s">
        <v>5</v>
      </c>
      <c r="U10694" s="8">
        <v>2</v>
      </c>
      <c r="V10694" s="165">
        <v>123.68</v>
      </c>
      <c r="W10694" s="161">
        <v>10691</v>
      </c>
      <c r="X10694" s="159" t="s">
        <v>17</v>
      </c>
    </row>
    <row r="10695" spans="17:24" x14ac:dyDescent="0.25">
      <c r="Q10695" s="161">
        <v>15100</v>
      </c>
      <c r="R10695" s="163">
        <v>0.73403799999999997</v>
      </c>
      <c r="S10695" s="8" t="s">
        <v>4</v>
      </c>
      <c r="T10695" s="8" t="s">
        <v>5</v>
      </c>
      <c r="U10695" s="8">
        <v>2</v>
      </c>
      <c r="V10695" s="165">
        <v>107.81</v>
      </c>
      <c r="W10695" s="161">
        <v>10692</v>
      </c>
      <c r="X10695" s="159" t="s">
        <v>20</v>
      </c>
    </row>
    <row r="10696" spans="17:24" x14ac:dyDescent="0.25">
      <c r="Q10696" s="161">
        <v>15104</v>
      </c>
      <c r="R10696" s="163">
        <v>0.185193</v>
      </c>
      <c r="S10696" s="8" t="s">
        <v>4</v>
      </c>
      <c r="T10696" s="8" t="s">
        <v>5</v>
      </c>
      <c r="U10696" s="8">
        <v>2</v>
      </c>
      <c r="V10696" s="165">
        <v>122.21</v>
      </c>
      <c r="W10696" s="161">
        <v>10693</v>
      </c>
      <c r="X10696" s="159" t="s">
        <v>20</v>
      </c>
    </row>
    <row r="10697" spans="17:24" x14ac:dyDescent="0.25">
      <c r="Q10697" s="161">
        <v>15105</v>
      </c>
      <c r="R10697" s="163">
        <v>0.15268899999999999</v>
      </c>
      <c r="S10697" s="8" t="s">
        <v>4</v>
      </c>
      <c r="T10697" s="8" t="s">
        <v>5</v>
      </c>
      <c r="U10697" s="8">
        <v>2</v>
      </c>
      <c r="V10697" s="165">
        <v>107.65</v>
      </c>
      <c r="W10697" s="161">
        <v>10694</v>
      </c>
      <c r="X10697" s="159" t="s">
        <v>20</v>
      </c>
    </row>
    <row r="10698" spans="17:24" x14ac:dyDescent="0.25">
      <c r="Q10698" s="161">
        <v>15119</v>
      </c>
      <c r="R10698" s="163">
        <v>0.40537800000000002</v>
      </c>
      <c r="S10698" s="8" t="s">
        <v>4</v>
      </c>
      <c r="T10698" s="8" t="s">
        <v>5</v>
      </c>
      <c r="U10698" s="8">
        <v>2</v>
      </c>
      <c r="V10698" s="165">
        <v>123.21</v>
      </c>
      <c r="W10698" s="161">
        <v>10695</v>
      </c>
      <c r="X10698" s="159" t="s">
        <v>20</v>
      </c>
    </row>
    <row r="10699" spans="17:24" x14ac:dyDescent="0.25">
      <c r="Q10699" s="161">
        <v>15120</v>
      </c>
      <c r="R10699" s="163">
        <v>0.44932499999999997</v>
      </c>
      <c r="S10699" s="8" t="s">
        <v>4</v>
      </c>
      <c r="T10699" s="8" t="s">
        <v>5</v>
      </c>
      <c r="U10699" s="8">
        <v>2</v>
      </c>
      <c r="V10699" s="165">
        <v>106.59</v>
      </c>
      <c r="W10699" s="161">
        <v>10696</v>
      </c>
      <c r="X10699" s="159" t="s">
        <v>19</v>
      </c>
    </row>
    <row r="10700" spans="17:24" x14ac:dyDescent="0.25">
      <c r="Q10700" s="161">
        <v>15126</v>
      </c>
      <c r="R10700" s="163">
        <v>0.24724599999999999</v>
      </c>
      <c r="S10700" s="8" t="s">
        <v>4</v>
      </c>
      <c r="T10700" s="8" t="s">
        <v>5</v>
      </c>
      <c r="U10700" s="8">
        <v>2</v>
      </c>
      <c r="V10700" s="165">
        <v>110.38</v>
      </c>
      <c r="W10700" s="161">
        <v>10697</v>
      </c>
      <c r="X10700" s="159" t="s">
        <v>20</v>
      </c>
    </row>
    <row r="10701" spans="17:24" x14ac:dyDescent="0.25">
      <c r="Q10701" s="161">
        <v>15131</v>
      </c>
      <c r="R10701" s="163">
        <v>0.14824300000000001</v>
      </c>
      <c r="S10701" s="8" t="s">
        <v>4</v>
      </c>
      <c r="T10701" s="8" t="s">
        <v>5</v>
      </c>
      <c r="U10701" s="8">
        <v>2</v>
      </c>
      <c r="V10701" s="165">
        <v>102.9</v>
      </c>
      <c r="W10701" s="161">
        <v>10698</v>
      </c>
      <c r="X10701" s="159" t="s">
        <v>20</v>
      </c>
    </row>
    <row r="10702" spans="17:24" x14ac:dyDescent="0.25">
      <c r="Q10702" s="161">
        <v>15134</v>
      </c>
      <c r="R10702" s="163">
        <v>0.179925</v>
      </c>
      <c r="S10702" s="8" t="s">
        <v>4</v>
      </c>
      <c r="T10702" s="8" t="s">
        <v>5</v>
      </c>
      <c r="U10702" s="8">
        <v>2</v>
      </c>
      <c r="V10702" s="165">
        <v>121.87</v>
      </c>
      <c r="W10702" s="161">
        <v>10699</v>
      </c>
      <c r="X10702" s="159" t="s">
        <v>20</v>
      </c>
    </row>
    <row r="10703" spans="17:24" x14ac:dyDescent="0.25">
      <c r="Q10703" s="161">
        <v>15136</v>
      </c>
      <c r="R10703" s="163">
        <v>0.114222</v>
      </c>
      <c r="S10703" s="8" t="s">
        <v>4</v>
      </c>
      <c r="T10703" s="8" t="s">
        <v>5</v>
      </c>
      <c r="U10703" s="8">
        <v>2</v>
      </c>
      <c r="V10703" s="165">
        <v>120.52</v>
      </c>
      <c r="W10703" s="161">
        <v>10700</v>
      </c>
      <c r="X10703" s="159" t="s">
        <v>20</v>
      </c>
    </row>
    <row r="10704" spans="17:24" x14ac:dyDescent="0.25">
      <c r="Q10704" s="161">
        <v>15142</v>
      </c>
      <c r="R10704" s="163">
        <v>0.56337199999999998</v>
      </c>
      <c r="S10704" s="8" t="s">
        <v>4</v>
      </c>
      <c r="T10704" s="8" t="s">
        <v>5</v>
      </c>
      <c r="U10704" s="8">
        <v>2</v>
      </c>
      <c r="V10704" s="165">
        <v>107.5</v>
      </c>
      <c r="W10704" s="161">
        <v>10701</v>
      </c>
      <c r="X10704" s="159" t="s">
        <v>19</v>
      </c>
    </row>
    <row r="10705" spans="17:24" x14ac:dyDescent="0.25">
      <c r="Q10705" s="161">
        <v>15148</v>
      </c>
      <c r="R10705" s="163">
        <v>0.35560199999999997</v>
      </c>
      <c r="S10705" s="8" t="s">
        <v>4</v>
      </c>
      <c r="T10705" s="8" t="s">
        <v>5</v>
      </c>
      <c r="U10705" s="8">
        <v>2</v>
      </c>
      <c r="V10705" s="165">
        <v>109.11</v>
      </c>
      <c r="W10705" s="161">
        <v>10702</v>
      </c>
      <c r="X10705" s="159" t="s">
        <v>20</v>
      </c>
    </row>
    <row r="10706" spans="17:24" x14ac:dyDescent="0.25">
      <c r="Q10706" s="161">
        <v>15151</v>
      </c>
      <c r="R10706" s="163">
        <v>8.5703000000000001E-2</v>
      </c>
      <c r="S10706" s="8" t="s">
        <v>4</v>
      </c>
      <c r="T10706" s="8" t="s">
        <v>5</v>
      </c>
      <c r="U10706" s="8">
        <v>2</v>
      </c>
      <c r="V10706" s="165">
        <v>101.1</v>
      </c>
      <c r="W10706" s="161">
        <v>10703</v>
      </c>
      <c r="X10706" s="159" t="s">
        <v>20</v>
      </c>
    </row>
    <row r="10707" spans="17:24" x14ac:dyDescent="0.25">
      <c r="Q10707" s="161">
        <v>15153</v>
      </c>
      <c r="R10707" s="163">
        <v>6.6876000000000005E-2</v>
      </c>
      <c r="S10707" s="8" t="s">
        <v>4</v>
      </c>
      <c r="T10707" s="8" t="s">
        <v>5</v>
      </c>
      <c r="U10707" s="8">
        <v>2</v>
      </c>
      <c r="V10707" s="165">
        <v>101.21</v>
      </c>
      <c r="W10707" s="161">
        <v>10704</v>
      </c>
      <c r="X10707" s="159" t="s">
        <v>20</v>
      </c>
    </row>
    <row r="10708" spans="17:24" x14ac:dyDescent="0.25">
      <c r="Q10708" s="161">
        <v>15156</v>
      </c>
      <c r="R10708" s="163">
        <v>0.48553800000000003</v>
      </c>
      <c r="S10708" s="8" t="s">
        <v>4</v>
      </c>
      <c r="T10708" s="8" t="s">
        <v>5</v>
      </c>
      <c r="U10708" s="8">
        <v>2</v>
      </c>
      <c r="V10708" s="165">
        <v>104.67</v>
      </c>
      <c r="W10708" s="161">
        <v>10705</v>
      </c>
      <c r="X10708" s="159" t="s">
        <v>20</v>
      </c>
    </row>
    <row r="10709" spans="17:24" x14ac:dyDescent="0.25">
      <c r="Q10709" s="161">
        <v>15162</v>
      </c>
      <c r="R10709" s="163">
        <v>8.1839999999999996E-2</v>
      </c>
      <c r="S10709" s="8" t="s">
        <v>4</v>
      </c>
      <c r="T10709" s="8" t="s">
        <v>5</v>
      </c>
      <c r="U10709" s="8">
        <v>2</v>
      </c>
      <c r="V10709" s="165">
        <v>101.13</v>
      </c>
      <c r="W10709" s="161">
        <v>10706</v>
      </c>
      <c r="X10709" s="159" t="s">
        <v>20</v>
      </c>
    </row>
    <row r="10710" spans="17:24" x14ac:dyDescent="0.25">
      <c r="Q10710" s="161">
        <v>15167</v>
      </c>
      <c r="R10710" s="163">
        <v>0.42231099999999999</v>
      </c>
      <c r="S10710" s="8" t="s">
        <v>4</v>
      </c>
      <c r="T10710" s="8" t="s">
        <v>5</v>
      </c>
      <c r="U10710" s="8">
        <v>2</v>
      </c>
      <c r="V10710" s="165">
        <v>110.81</v>
      </c>
      <c r="W10710" s="161">
        <v>10707</v>
      </c>
      <c r="X10710" s="159" t="s">
        <v>20</v>
      </c>
    </row>
    <row r="10711" spans="17:24" x14ac:dyDescent="0.25">
      <c r="Q10711" s="161">
        <v>15171</v>
      </c>
      <c r="R10711" s="163">
        <v>0.32841599999999999</v>
      </c>
      <c r="S10711" s="8" t="s">
        <v>4</v>
      </c>
      <c r="T10711" s="8" t="s">
        <v>5</v>
      </c>
      <c r="U10711" s="8">
        <v>2</v>
      </c>
      <c r="V10711" s="165">
        <v>108.79</v>
      </c>
      <c r="W10711" s="161">
        <v>10708</v>
      </c>
      <c r="X10711" s="159" t="s">
        <v>20</v>
      </c>
    </row>
    <row r="10712" spans="17:24" x14ac:dyDescent="0.25">
      <c r="Q10712" s="161">
        <v>15173</v>
      </c>
      <c r="R10712" s="163">
        <v>0.14580399999999999</v>
      </c>
      <c r="S10712" s="8" t="s">
        <v>4</v>
      </c>
      <c r="T10712" s="8" t="s">
        <v>5</v>
      </c>
      <c r="U10712" s="8">
        <v>2</v>
      </c>
      <c r="V10712" s="165">
        <v>121.74</v>
      </c>
      <c r="W10712" s="161">
        <v>10709</v>
      </c>
      <c r="X10712" s="159" t="s">
        <v>20</v>
      </c>
    </row>
    <row r="10713" spans="17:24" x14ac:dyDescent="0.25">
      <c r="Q10713" s="161">
        <v>15176</v>
      </c>
      <c r="R10713" s="163">
        <v>0.32551999999999998</v>
      </c>
      <c r="S10713" s="8" t="s">
        <v>4</v>
      </c>
      <c r="T10713" s="8" t="s">
        <v>5</v>
      </c>
      <c r="U10713" s="8">
        <v>2</v>
      </c>
      <c r="V10713" s="165">
        <v>122.38</v>
      </c>
      <c r="W10713" s="161">
        <v>10710</v>
      </c>
      <c r="X10713" s="159" t="s">
        <v>20</v>
      </c>
    </row>
    <row r="10714" spans="17:24" x14ac:dyDescent="0.25">
      <c r="Q10714" s="161">
        <v>15184</v>
      </c>
      <c r="R10714" s="163">
        <v>0.44586100000000001</v>
      </c>
      <c r="S10714" s="8" t="s">
        <v>4</v>
      </c>
      <c r="T10714" s="8" t="s">
        <v>5</v>
      </c>
      <c r="U10714" s="8">
        <v>2</v>
      </c>
      <c r="V10714" s="165">
        <v>115.35</v>
      </c>
      <c r="W10714" s="161">
        <v>10711</v>
      </c>
      <c r="X10714" s="159" t="s">
        <v>20</v>
      </c>
    </row>
    <row r="10715" spans="17:24" x14ac:dyDescent="0.25">
      <c r="Q10715" s="161">
        <v>15188</v>
      </c>
      <c r="R10715" s="163">
        <v>0.41821000000000003</v>
      </c>
      <c r="S10715" s="8" t="s">
        <v>4</v>
      </c>
      <c r="T10715" s="8" t="s">
        <v>5</v>
      </c>
      <c r="U10715" s="8">
        <v>2</v>
      </c>
      <c r="V10715" s="165">
        <v>112.42</v>
      </c>
      <c r="W10715" s="161">
        <v>10712</v>
      </c>
      <c r="X10715" s="159" t="s">
        <v>20</v>
      </c>
    </row>
    <row r="10716" spans="17:24" x14ac:dyDescent="0.25">
      <c r="Q10716" s="161">
        <v>15196</v>
      </c>
      <c r="R10716" s="163">
        <v>0.23616699999999999</v>
      </c>
      <c r="S10716" s="8" t="s">
        <v>4</v>
      </c>
      <c r="T10716" s="8" t="s">
        <v>5</v>
      </c>
      <c r="U10716" s="8">
        <v>2</v>
      </c>
      <c r="V10716" s="165">
        <v>124.65</v>
      </c>
      <c r="W10716" s="161">
        <v>10713</v>
      </c>
      <c r="X10716" s="159" t="s">
        <v>20</v>
      </c>
    </row>
    <row r="10717" spans="17:24" x14ac:dyDescent="0.25">
      <c r="Q10717" s="161">
        <v>15198</v>
      </c>
      <c r="R10717" s="163">
        <v>0.35568300000000003</v>
      </c>
      <c r="S10717" s="8" t="s">
        <v>4</v>
      </c>
      <c r="T10717" s="8" t="s">
        <v>5</v>
      </c>
      <c r="U10717" s="8">
        <v>2</v>
      </c>
      <c r="V10717" s="165">
        <v>104.23</v>
      </c>
      <c r="W10717" s="161">
        <v>10714</v>
      </c>
      <c r="X10717" s="159" t="s">
        <v>20</v>
      </c>
    </row>
    <row r="10718" spans="17:24" x14ac:dyDescent="0.25">
      <c r="Q10718" s="161">
        <v>15201</v>
      </c>
      <c r="R10718" s="163">
        <v>0.10075099999999999</v>
      </c>
      <c r="S10718" s="8" t="s">
        <v>4</v>
      </c>
      <c r="T10718" s="8" t="s">
        <v>5</v>
      </c>
      <c r="U10718" s="8">
        <v>2</v>
      </c>
      <c r="V10718" s="165">
        <v>113.21</v>
      </c>
      <c r="W10718" s="161">
        <v>10715</v>
      </c>
      <c r="X10718" s="159" t="s">
        <v>20</v>
      </c>
    </row>
    <row r="10719" spans="17:24" x14ac:dyDescent="0.25">
      <c r="Q10719" s="161">
        <v>15204</v>
      </c>
      <c r="R10719" s="163">
        <v>0.10989599999999999</v>
      </c>
      <c r="S10719" s="8" t="s">
        <v>4</v>
      </c>
      <c r="T10719" s="8" t="s">
        <v>5</v>
      </c>
      <c r="U10719" s="8">
        <v>2</v>
      </c>
      <c r="V10719" s="165">
        <v>119.97</v>
      </c>
      <c r="W10719" s="161">
        <v>10716</v>
      </c>
      <c r="X10719" s="159" t="s">
        <v>20</v>
      </c>
    </row>
    <row r="10720" spans="17:24" x14ac:dyDescent="0.25">
      <c r="Q10720" s="161">
        <v>15211</v>
      </c>
      <c r="R10720" s="163">
        <v>0.23507</v>
      </c>
      <c r="S10720" s="8" t="s">
        <v>4</v>
      </c>
      <c r="T10720" s="8" t="s">
        <v>5</v>
      </c>
      <c r="U10720" s="8">
        <v>2</v>
      </c>
      <c r="V10720" s="165">
        <v>101.68</v>
      </c>
      <c r="W10720" s="161">
        <v>10717</v>
      </c>
      <c r="X10720" s="159" t="s">
        <v>20</v>
      </c>
    </row>
    <row r="10721" spans="17:24" x14ac:dyDescent="0.25">
      <c r="Q10721" s="161">
        <v>15214</v>
      </c>
      <c r="R10721" s="163">
        <v>0.15901199999999999</v>
      </c>
      <c r="S10721" s="8" t="s">
        <v>4</v>
      </c>
      <c r="T10721" s="8" t="s">
        <v>5</v>
      </c>
      <c r="U10721" s="8">
        <v>2</v>
      </c>
      <c r="V10721" s="165">
        <v>121.76</v>
      </c>
      <c r="W10721" s="161">
        <v>10718</v>
      </c>
      <c r="X10721" s="159" t="s">
        <v>20</v>
      </c>
    </row>
    <row r="10722" spans="17:24" x14ac:dyDescent="0.25">
      <c r="Q10722" s="161">
        <v>15218</v>
      </c>
      <c r="R10722" s="163">
        <v>0.10996599999999999</v>
      </c>
      <c r="S10722" s="8" t="s">
        <v>4</v>
      </c>
      <c r="T10722" s="8" t="s">
        <v>5</v>
      </c>
      <c r="U10722" s="8">
        <v>2</v>
      </c>
      <c r="V10722" s="165">
        <v>105.24</v>
      </c>
      <c r="W10722" s="161">
        <v>10719</v>
      </c>
      <c r="X10722" s="159" t="s">
        <v>20</v>
      </c>
    </row>
    <row r="10723" spans="17:24" x14ac:dyDescent="0.25">
      <c r="Q10723" s="161">
        <v>15227</v>
      </c>
      <c r="R10723" s="163">
        <v>0.35277700000000001</v>
      </c>
      <c r="S10723" s="8" t="s">
        <v>12</v>
      </c>
      <c r="T10723" s="8" t="s">
        <v>13</v>
      </c>
      <c r="U10723" s="8">
        <v>2</v>
      </c>
      <c r="V10723" s="165">
        <v>123.71</v>
      </c>
      <c r="W10723" s="161">
        <v>10720</v>
      </c>
      <c r="X10723" s="159" t="s">
        <v>20</v>
      </c>
    </row>
    <row r="10724" spans="17:24" x14ac:dyDescent="0.25">
      <c r="Q10724" s="161">
        <v>15229</v>
      </c>
      <c r="R10724" s="163">
        <v>0.24402299999999999</v>
      </c>
      <c r="S10724" s="8" t="s">
        <v>4</v>
      </c>
      <c r="T10724" s="8" t="s">
        <v>5</v>
      </c>
      <c r="U10724" s="8">
        <v>2</v>
      </c>
      <c r="V10724" s="165">
        <v>111.97</v>
      </c>
      <c r="W10724" s="161">
        <v>10721</v>
      </c>
      <c r="X10724" s="159" t="s">
        <v>20</v>
      </c>
    </row>
    <row r="10725" spans="17:24" x14ac:dyDescent="0.25">
      <c r="Q10725" s="161">
        <v>15235</v>
      </c>
      <c r="R10725" s="163">
        <v>0.23546700000000001</v>
      </c>
      <c r="S10725" s="8" t="s">
        <v>4</v>
      </c>
      <c r="T10725" s="8" t="s">
        <v>5</v>
      </c>
      <c r="U10725" s="8">
        <v>2</v>
      </c>
      <c r="V10725" s="165">
        <v>124.4</v>
      </c>
      <c r="W10725" s="161">
        <v>10722</v>
      </c>
      <c r="X10725" s="159" t="s">
        <v>20</v>
      </c>
    </row>
    <row r="10726" spans="17:24" x14ac:dyDescent="0.25">
      <c r="Q10726" s="161">
        <v>15236</v>
      </c>
      <c r="R10726" s="163">
        <v>0.33414199999999999</v>
      </c>
      <c r="S10726" s="8" t="s">
        <v>4</v>
      </c>
      <c r="T10726" s="8" t="s">
        <v>5</v>
      </c>
      <c r="U10726" s="8">
        <v>2</v>
      </c>
      <c r="V10726" s="165">
        <v>106.08</v>
      </c>
      <c r="W10726" s="161">
        <v>10723</v>
      </c>
      <c r="X10726" s="159" t="s">
        <v>20</v>
      </c>
    </row>
    <row r="10727" spans="17:24" x14ac:dyDescent="0.25">
      <c r="Q10727" s="161">
        <v>15242</v>
      </c>
      <c r="R10727" s="163">
        <v>0.23733299999999999</v>
      </c>
      <c r="S10727" s="8" t="s">
        <v>4</v>
      </c>
      <c r="T10727" s="8" t="s">
        <v>5</v>
      </c>
      <c r="U10727" s="8">
        <v>2</v>
      </c>
      <c r="V10727" s="165">
        <v>118.75</v>
      </c>
      <c r="W10727" s="161">
        <v>10724</v>
      </c>
      <c r="X10727" s="159" t="s">
        <v>20</v>
      </c>
    </row>
    <row r="10728" spans="17:24" x14ac:dyDescent="0.25">
      <c r="Q10728" s="161">
        <v>15245</v>
      </c>
      <c r="R10728" s="163">
        <v>8.8298000000000001E-2</v>
      </c>
      <c r="S10728" s="8" t="s">
        <v>4</v>
      </c>
      <c r="T10728" s="8" t="s">
        <v>5</v>
      </c>
      <c r="U10728" s="8">
        <v>2</v>
      </c>
      <c r="V10728" s="165">
        <v>111.95</v>
      </c>
      <c r="W10728" s="161">
        <v>10725</v>
      </c>
      <c r="X10728" s="159" t="s">
        <v>20</v>
      </c>
    </row>
    <row r="10729" spans="17:24" x14ac:dyDescent="0.25">
      <c r="Q10729" s="161">
        <v>15247</v>
      </c>
      <c r="R10729" s="163">
        <v>0.40836499999999998</v>
      </c>
      <c r="S10729" s="8" t="s">
        <v>4</v>
      </c>
      <c r="T10729" s="8" t="s">
        <v>5</v>
      </c>
      <c r="U10729" s="8">
        <v>2</v>
      </c>
      <c r="V10729" s="165">
        <v>112.89</v>
      </c>
      <c r="W10729" s="161">
        <v>10726</v>
      </c>
      <c r="X10729" s="159" t="s">
        <v>20</v>
      </c>
    </row>
    <row r="10730" spans="17:24" x14ac:dyDescent="0.25">
      <c r="Q10730" s="161">
        <v>15248</v>
      </c>
      <c r="R10730" s="163">
        <v>0.18987399999999999</v>
      </c>
      <c r="S10730" s="8" t="s">
        <v>4</v>
      </c>
      <c r="T10730" s="8" t="s">
        <v>5</v>
      </c>
      <c r="U10730" s="8">
        <v>2</v>
      </c>
      <c r="V10730" s="165">
        <v>111.96</v>
      </c>
      <c r="W10730" s="161">
        <v>10727</v>
      </c>
      <c r="X10730" s="159" t="s">
        <v>20</v>
      </c>
    </row>
    <row r="10731" spans="17:24" x14ac:dyDescent="0.25">
      <c r="Q10731" s="161">
        <v>15251</v>
      </c>
      <c r="R10731" s="163">
        <v>0.444857</v>
      </c>
      <c r="S10731" s="8" t="s">
        <v>4</v>
      </c>
      <c r="T10731" s="8" t="s">
        <v>5</v>
      </c>
      <c r="U10731" s="8">
        <v>2</v>
      </c>
      <c r="V10731" s="165">
        <v>111.97</v>
      </c>
      <c r="W10731" s="161">
        <v>10728</v>
      </c>
      <c r="X10731" s="159" t="s">
        <v>20</v>
      </c>
    </row>
    <row r="10732" spans="17:24" x14ac:dyDescent="0.25">
      <c r="Q10732" s="161">
        <v>15253</v>
      </c>
      <c r="R10732" s="163">
        <v>0.23202800000000001</v>
      </c>
      <c r="S10732" s="8" t="s">
        <v>4</v>
      </c>
      <c r="T10732" s="8" t="s">
        <v>5</v>
      </c>
      <c r="U10732" s="8">
        <v>2</v>
      </c>
      <c r="V10732" s="165">
        <v>124.49</v>
      </c>
      <c r="W10732" s="161">
        <v>10729</v>
      </c>
      <c r="X10732" s="159" t="s">
        <v>20</v>
      </c>
    </row>
    <row r="10733" spans="17:24" x14ac:dyDescent="0.25">
      <c r="Q10733" s="161">
        <v>15257</v>
      </c>
      <c r="R10733" s="163">
        <v>0.40456999999999999</v>
      </c>
      <c r="S10733" s="8" t="s">
        <v>6</v>
      </c>
      <c r="T10733" s="8" t="s">
        <v>5</v>
      </c>
      <c r="U10733" s="8">
        <v>2</v>
      </c>
      <c r="V10733" s="165">
        <v>106.29</v>
      </c>
      <c r="W10733" s="161">
        <v>10730</v>
      </c>
      <c r="X10733" s="159" t="s">
        <v>20</v>
      </c>
    </row>
    <row r="10734" spans="17:24" x14ac:dyDescent="0.25">
      <c r="Q10734" s="161">
        <v>15259</v>
      </c>
      <c r="R10734" s="163">
        <v>0.28686099999999998</v>
      </c>
      <c r="S10734" s="8" t="s">
        <v>4</v>
      </c>
      <c r="T10734" s="8" t="s">
        <v>5</v>
      </c>
      <c r="U10734" s="8">
        <v>2</v>
      </c>
      <c r="V10734" s="165">
        <v>115.37</v>
      </c>
      <c r="W10734" s="161">
        <v>10731</v>
      </c>
      <c r="X10734" s="159" t="s">
        <v>20</v>
      </c>
    </row>
    <row r="10735" spans="17:24" x14ac:dyDescent="0.25">
      <c r="Q10735" s="161">
        <v>15262</v>
      </c>
      <c r="R10735" s="163">
        <v>0.105568</v>
      </c>
      <c r="S10735" s="8" t="s">
        <v>4</v>
      </c>
      <c r="T10735" s="8" t="s">
        <v>5</v>
      </c>
      <c r="U10735" s="8">
        <v>2</v>
      </c>
      <c r="V10735" s="165">
        <v>111.97</v>
      </c>
      <c r="W10735" s="161">
        <v>10732</v>
      </c>
      <c r="X10735" s="159" t="s">
        <v>17</v>
      </c>
    </row>
    <row r="10736" spans="17:24" x14ac:dyDescent="0.25">
      <c r="Q10736" s="161">
        <v>15265</v>
      </c>
      <c r="R10736" s="163">
        <v>0.262322</v>
      </c>
      <c r="S10736" s="8" t="s">
        <v>6</v>
      </c>
      <c r="T10736" s="8" t="s">
        <v>5</v>
      </c>
      <c r="U10736" s="8">
        <v>2</v>
      </c>
      <c r="V10736" s="165">
        <v>104.73</v>
      </c>
      <c r="W10736" s="161">
        <v>10733</v>
      </c>
      <c r="X10736" s="159" t="s">
        <v>20</v>
      </c>
    </row>
    <row r="10737" spans="17:24" x14ac:dyDescent="0.25">
      <c r="Q10737" s="161">
        <v>15269</v>
      </c>
      <c r="R10737" s="163">
        <v>0.376973</v>
      </c>
      <c r="S10737" s="8" t="s">
        <v>4</v>
      </c>
      <c r="T10737" s="8" t="s">
        <v>5</v>
      </c>
      <c r="U10737" s="8">
        <v>2</v>
      </c>
      <c r="V10737" s="165">
        <v>115.79</v>
      </c>
      <c r="W10737" s="161">
        <v>10734</v>
      </c>
      <c r="X10737" s="159" t="s">
        <v>20</v>
      </c>
    </row>
    <row r="10738" spans="17:24" x14ac:dyDescent="0.25">
      <c r="Q10738" s="161">
        <v>15271</v>
      </c>
      <c r="R10738" s="163">
        <v>0.111176</v>
      </c>
      <c r="S10738" s="8" t="s">
        <v>4</v>
      </c>
      <c r="T10738" s="8" t="s">
        <v>5</v>
      </c>
      <c r="U10738" s="8">
        <v>2</v>
      </c>
      <c r="V10738" s="165">
        <v>111.97</v>
      </c>
      <c r="W10738" s="161">
        <v>10735</v>
      </c>
      <c r="X10738" s="159" t="s">
        <v>20</v>
      </c>
    </row>
    <row r="10739" spans="17:24" x14ac:dyDescent="0.25">
      <c r="Q10739" s="161">
        <v>15272</v>
      </c>
      <c r="R10739" s="163">
        <v>9.1777999999999998E-2</v>
      </c>
      <c r="S10739" s="8" t="s">
        <v>12</v>
      </c>
      <c r="T10739" s="8" t="s">
        <v>13</v>
      </c>
      <c r="U10739" s="8">
        <v>2</v>
      </c>
      <c r="V10739" s="165">
        <v>103.61</v>
      </c>
      <c r="W10739" s="161">
        <v>10736</v>
      </c>
      <c r="X10739" s="159" t="s">
        <v>20</v>
      </c>
    </row>
    <row r="10740" spans="17:24" x14ac:dyDescent="0.25">
      <c r="Q10740" s="161">
        <v>15282</v>
      </c>
      <c r="R10740" s="163">
        <v>0.27278200000000002</v>
      </c>
      <c r="S10740" s="8" t="s">
        <v>4</v>
      </c>
      <c r="T10740" s="8" t="s">
        <v>5</v>
      </c>
      <c r="U10740" s="8">
        <v>2</v>
      </c>
      <c r="V10740" s="165">
        <v>110.92</v>
      </c>
      <c r="W10740" s="161">
        <v>10737</v>
      </c>
      <c r="X10740" s="159" t="s">
        <v>20</v>
      </c>
    </row>
    <row r="10741" spans="17:24" x14ac:dyDescent="0.25">
      <c r="Q10741" s="161">
        <v>15283</v>
      </c>
      <c r="R10741" s="163">
        <v>7.7199000000000004E-2</v>
      </c>
      <c r="S10741" s="8" t="s">
        <v>4</v>
      </c>
      <c r="T10741" s="8" t="s">
        <v>5</v>
      </c>
      <c r="U10741" s="8">
        <v>2</v>
      </c>
      <c r="V10741" s="165">
        <v>117.46</v>
      </c>
      <c r="W10741" s="161">
        <v>10738</v>
      </c>
      <c r="X10741" s="159" t="s">
        <v>20</v>
      </c>
    </row>
    <row r="10742" spans="17:24" x14ac:dyDescent="0.25">
      <c r="Q10742" s="161">
        <v>15284</v>
      </c>
      <c r="R10742" s="163">
        <v>0.18671399999999999</v>
      </c>
      <c r="S10742" s="8" t="s">
        <v>12</v>
      </c>
      <c r="T10742" s="8" t="s">
        <v>13</v>
      </c>
      <c r="U10742" s="8">
        <v>2</v>
      </c>
      <c r="V10742" s="165">
        <v>103.44</v>
      </c>
      <c r="W10742" s="161">
        <v>10739</v>
      </c>
      <c r="X10742" s="159" t="s">
        <v>20</v>
      </c>
    </row>
    <row r="10743" spans="17:24" x14ac:dyDescent="0.25">
      <c r="Q10743" s="161">
        <v>15287</v>
      </c>
      <c r="R10743" s="163">
        <v>0.37784800000000002</v>
      </c>
      <c r="S10743" s="8" t="s">
        <v>4</v>
      </c>
      <c r="T10743" s="8" t="s">
        <v>5</v>
      </c>
      <c r="U10743" s="8">
        <v>2</v>
      </c>
      <c r="V10743" s="165">
        <v>118.48</v>
      </c>
      <c r="W10743" s="161">
        <v>10740</v>
      </c>
      <c r="X10743" s="159" t="s">
        <v>20</v>
      </c>
    </row>
    <row r="10744" spans="17:24" x14ac:dyDescent="0.25">
      <c r="Q10744" s="161">
        <v>15298</v>
      </c>
      <c r="R10744" s="163">
        <v>0.37761099999999997</v>
      </c>
      <c r="S10744" s="8" t="s">
        <v>4</v>
      </c>
      <c r="T10744" s="8" t="s">
        <v>5</v>
      </c>
      <c r="U10744" s="8">
        <v>2</v>
      </c>
      <c r="V10744" s="165">
        <v>116.59</v>
      </c>
      <c r="W10744" s="161">
        <v>10741</v>
      </c>
      <c r="X10744" s="159" t="s">
        <v>20</v>
      </c>
    </row>
    <row r="10745" spans="17:24" x14ac:dyDescent="0.25">
      <c r="Q10745" s="161">
        <v>15300</v>
      </c>
      <c r="R10745" s="163">
        <v>0.210096</v>
      </c>
      <c r="S10745" s="8" t="s">
        <v>4</v>
      </c>
      <c r="T10745" s="8" t="s">
        <v>5</v>
      </c>
      <c r="U10745" s="8">
        <v>2</v>
      </c>
      <c r="V10745" s="165">
        <v>106.25</v>
      </c>
      <c r="W10745" s="161">
        <v>10742</v>
      </c>
      <c r="X10745" s="159" t="s">
        <v>20</v>
      </c>
    </row>
    <row r="10746" spans="17:24" x14ac:dyDescent="0.25">
      <c r="Q10746" s="161">
        <v>15301</v>
      </c>
      <c r="R10746" s="163">
        <v>0.13373199999999999</v>
      </c>
      <c r="S10746" s="8" t="s">
        <v>4</v>
      </c>
      <c r="T10746" s="8" t="s">
        <v>5</v>
      </c>
      <c r="U10746" s="8">
        <v>2</v>
      </c>
      <c r="V10746" s="165">
        <v>117.43</v>
      </c>
      <c r="W10746" s="161">
        <v>10743</v>
      </c>
      <c r="X10746" s="159" t="s">
        <v>20</v>
      </c>
    </row>
    <row r="10747" spans="17:24" x14ac:dyDescent="0.25">
      <c r="Q10747" s="161">
        <v>15303</v>
      </c>
      <c r="R10747" s="163">
        <v>0.33828999999999998</v>
      </c>
      <c r="S10747" s="8" t="s">
        <v>4</v>
      </c>
      <c r="T10747" s="8" t="s">
        <v>5</v>
      </c>
      <c r="U10747" s="8">
        <v>2</v>
      </c>
      <c r="V10747" s="165">
        <v>113.37</v>
      </c>
      <c r="W10747" s="161">
        <v>10744</v>
      </c>
      <c r="X10747" s="159" t="s">
        <v>17</v>
      </c>
    </row>
    <row r="10748" spans="17:24" x14ac:dyDescent="0.25">
      <c r="Q10748" s="161">
        <v>15317</v>
      </c>
      <c r="R10748" s="163">
        <v>6.8522E-2</v>
      </c>
      <c r="S10748" s="8" t="s">
        <v>4</v>
      </c>
      <c r="T10748" s="8" t="s">
        <v>5</v>
      </c>
      <c r="U10748" s="8">
        <v>2</v>
      </c>
      <c r="V10748" s="165">
        <v>117.46</v>
      </c>
      <c r="W10748" s="161">
        <v>10745</v>
      </c>
      <c r="X10748" s="159" t="s">
        <v>20</v>
      </c>
    </row>
    <row r="10749" spans="17:24" x14ac:dyDescent="0.25">
      <c r="Q10749" s="161">
        <v>15319</v>
      </c>
      <c r="R10749" s="163">
        <v>0.30765199999999998</v>
      </c>
      <c r="S10749" s="8" t="s">
        <v>4</v>
      </c>
      <c r="T10749" s="8" t="s">
        <v>5</v>
      </c>
      <c r="U10749" s="8">
        <v>2</v>
      </c>
      <c r="V10749" s="165">
        <v>115.45</v>
      </c>
      <c r="W10749" s="161">
        <v>10746</v>
      </c>
      <c r="X10749" s="159" t="s">
        <v>20</v>
      </c>
    </row>
    <row r="10750" spans="17:24" x14ac:dyDescent="0.25">
      <c r="Q10750" s="161">
        <v>15325</v>
      </c>
      <c r="R10750" s="163">
        <v>0.16597400000000001</v>
      </c>
      <c r="S10750" s="8" t="s">
        <v>4</v>
      </c>
      <c r="T10750" s="8" t="s">
        <v>5</v>
      </c>
      <c r="U10750" s="8">
        <v>2</v>
      </c>
      <c r="V10750" s="165">
        <v>113.51</v>
      </c>
      <c r="W10750" s="161">
        <v>10747</v>
      </c>
      <c r="X10750" s="159" t="s">
        <v>20</v>
      </c>
    </row>
    <row r="10751" spans="17:24" x14ac:dyDescent="0.25">
      <c r="Q10751" s="161">
        <v>15327</v>
      </c>
      <c r="R10751" s="163">
        <v>0.109796</v>
      </c>
      <c r="S10751" s="8" t="s">
        <v>4</v>
      </c>
      <c r="T10751" s="8" t="s">
        <v>5</v>
      </c>
      <c r="U10751" s="8">
        <v>2</v>
      </c>
      <c r="V10751" s="165">
        <v>120.61</v>
      </c>
      <c r="W10751" s="161">
        <v>10748</v>
      </c>
      <c r="X10751" s="159" t="s">
        <v>20</v>
      </c>
    </row>
    <row r="10752" spans="17:24" x14ac:dyDescent="0.25">
      <c r="Q10752" s="161">
        <v>15334</v>
      </c>
      <c r="R10752" s="163">
        <v>0.54878199999999999</v>
      </c>
      <c r="S10752" s="8" t="s">
        <v>4</v>
      </c>
      <c r="T10752" s="8" t="s">
        <v>5</v>
      </c>
      <c r="U10752" s="8">
        <v>2</v>
      </c>
      <c r="V10752" s="165">
        <v>108.44</v>
      </c>
      <c r="W10752" s="161">
        <v>10749</v>
      </c>
      <c r="X10752" s="159" t="s">
        <v>20</v>
      </c>
    </row>
    <row r="10753" spans="17:24" x14ac:dyDescent="0.25">
      <c r="Q10753" s="161">
        <v>15339</v>
      </c>
      <c r="R10753" s="163">
        <v>7.8741000000000005E-2</v>
      </c>
      <c r="S10753" s="8" t="s">
        <v>4</v>
      </c>
      <c r="T10753" s="8" t="s">
        <v>5</v>
      </c>
      <c r="U10753" s="8">
        <v>2</v>
      </c>
      <c r="V10753" s="165">
        <v>108.43</v>
      </c>
      <c r="W10753" s="161">
        <v>10750</v>
      </c>
      <c r="X10753" s="159" t="s">
        <v>20</v>
      </c>
    </row>
    <row r="10754" spans="17:24" x14ac:dyDescent="0.25">
      <c r="Q10754" s="161">
        <v>15345</v>
      </c>
      <c r="R10754" s="163">
        <v>0.73906300000000003</v>
      </c>
      <c r="S10754" s="8" t="s">
        <v>6</v>
      </c>
      <c r="T10754" s="8" t="s">
        <v>5</v>
      </c>
      <c r="U10754" s="8">
        <v>2</v>
      </c>
      <c r="V10754" s="165">
        <v>110.58</v>
      </c>
      <c r="W10754" s="161">
        <v>10751</v>
      </c>
      <c r="X10754" s="159" t="s">
        <v>20</v>
      </c>
    </row>
    <row r="10755" spans="17:24" x14ac:dyDescent="0.25">
      <c r="Q10755" s="161">
        <v>15347</v>
      </c>
      <c r="R10755" s="163">
        <v>0.19034599999999999</v>
      </c>
      <c r="S10755" s="8" t="s">
        <v>4</v>
      </c>
      <c r="T10755" s="8" t="s">
        <v>5</v>
      </c>
      <c r="U10755" s="8">
        <v>2</v>
      </c>
      <c r="V10755" s="165">
        <v>110.32</v>
      </c>
      <c r="W10755" s="161">
        <v>10752</v>
      </c>
      <c r="X10755" s="159" t="s">
        <v>20</v>
      </c>
    </row>
    <row r="10756" spans="17:24" x14ac:dyDescent="0.25">
      <c r="Q10756" s="161">
        <v>15349</v>
      </c>
      <c r="R10756" s="163">
        <v>0.35783399999999999</v>
      </c>
      <c r="S10756" s="8" t="s">
        <v>4</v>
      </c>
      <c r="T10756" s="8" t="s">
        <v>5</v>
      </c>
      <c r="U10756" s="8">
        <v>2</v>
      </c>
      <c r="V10756" s="165">
        <v>109.44</v>
      </c>
      <c r="W10756" s="161">
        <v>10753</v>
      </c>
      <c r="X10756" s="159" t="s">
        <v>20</v>
      </c>
    </row>
    <row r="10757" spans="17:24" x14ac:dyDescent="0.25">
      <c r="Q10757" s="161">
        <v>15350</v>
      </c>
      <c r="R10757" s="163">
        <v>8.1035999999999997E-2</v>
      </c>
      <c r="S10757" s="8" t="s">
        <v>4</v>
      </c>
      <c r="T10757" s="8" t="s">
        <v>5</v>
      </c>
      <c r="U10757" s="8">
        <v>2</v>
      </c>
      <c r="V10757" s="165">
        <v>107.23</v>
      </c>
      <c r="W10757" s="161">
        <v>10754</v>
      </c>
      <c r="X10757" s="159" t="s">
        <v>20</v>
      </c>
    </row>
    <row r="10758" spans="17:24" x14ac:dyDescent="0.25">
      <c r="Q10758" s="161">
        <v>15356</v>
      </c>
      <c r="R10758" s="163">
        <v>0.150839</v>
      </c>
      <c r="S10758" s="8" t="s">
        <v>4</v>
      </c>
      <c r="T10758" s="8" t="s">
        <v>5</v>
      </c>
      <c r="U10758" s="8">
        <v>2</v>
      </c>
      <c r="V10758" s="165">
        <v>104.55</v>
      </c>
      <c r="W10758" s="161">
        <v>10755</v>
      </c>
      <c r="X10758" s="159" t="s">
        <v>20</v>
      </c>
    </row>
    <row r="10759" spans="17:24" x14ac:dyDescent="0.25">
      <c r="Q10759" s="161">
        <v>15360</v>
      </c>
      <c r="R10759" s="163">
        <v>0.114328</v>
      </c>
      <c r="S10759" s="8" t="s">
        <v>4</v>
      </c>
      <c r="T10759" s="8" t="s">
        <v>5</v>
      </c>
      <c r="U10759" s="8">
        <v>2</v>
      </c>
      <c r="V10759" s="165">
        <v>124.16</v>
      </c>
      <c r="W10759" s="161">
        <v>10756</v>
      </c>
      <c r="X10759" s="159" t="s">
        <v>20</v>
      </c>
    </row>
    <row r="10760" spans="17:24" x14ac:dyDescent="0.25">
      <c r="Q10760" s="161">
        <v>15361</v>
      </c>
      <c r="R10760" s="163">
        <v>0.30375799999999997</v>
      </c>
      <c r="S10760" s="8" t="s">
        <v>4</v>
      </c>
      <c r="T10760" s="8" t="s">
        <v>5</v>
      </c>
      <c r="U10760" s="8">
        <v>2</v>
      </c>
      <c r="V10760" s="165">
        <v>104.41</v>
      </c>
      <c r="W10760" s="161">
        <v>10757</v>
      </c>
      <c r="X10760" s="159" t="s">
        <v>20</v>
      </c>
    </row>
    <row r="10761" spans="17:24" x14ac:dyDescent="0.25">
      <c r="Q10761" s="161">
        <v>15364</v>
      </c>
      <c r="R10761" s="163">
        <v>6.4419000000000004E-2</v>
      </c>
      <c r="S10761" s="8" t="s">
        <v>4</v>
      </c>
      <c r="T10761" s="8" t="s">
        <v>5</v>
      </c>
      <c r="U10761" s="8">
        <v>2</v>
      </c>
      <c r="V10761" s="165">
        <v>104.38</v>
      </c>
      <c r="W10761" s="161">
        <v>10758</v>
      </c>
      <c r="X10761" s="159" t="s">
        <v>20</v>
      </c>
    </row>
    <row r="10762" spans="17:24" x14ac:dyDescent="0.25">
      <c r="Q10762" s="161">
        <v>15368</v>
      </c>
      <c r="R10762" s="163">
        <v>0.340389</v>
      </c>
      <c r="S10762" s="8" t="s">
        <v>4</v>
      </c>
      <c r="T10762" s="8" t="s">
        <v>5</v>
      </c>
      <c r="U10762" s="8">
        <v>2</v>
      </c>
      <c r="V10762" s="165">
        <v>115.71</v>
      </c>
      <c r="W10762" s="161">
        <v>10759</v>
      </c>
      <c r="X10762" s="159" t="s">
        <v>20</v>
      </c>
    </row>
    <row r="10763" spans="17:24" x14ac:dyDescent="0.25">
      <c r="Q10763" s="161">
        <v>15375</v>
      </c>
      <c r="R10763" s="163">
        <v>0.56696800000000003</v>
      </c>
      <c r="S10763" s="8" t="s">
        <v>4</v>
      </c>
      <c r="T10763" s="8" t="s">
        <v>5</v>
      </c>
      <c r="U10763" s="8">
        <v>2</v>
      </c>
      <c r="V10763" s="165">
        <v>108.25</v>
      </c>
      <c r="W10763" s="161">
        <v>10760</v>
      </c>
      <c r="X10763" s="159" t="s">
        <v>20</v>
      </c>
    </row>
    <row r="10764" spans="17:24" x14ac:dyDescent="0.25">
      <c r="Q10764" s="161">
        <v>15380</v>
      </c>
      <c r="R10764" s="163">
        <v>0.791601</v>
      </c>
      <c r="S10764" s="8" t="s">
        <v>4</v>
      </c>
      <c r="T10764" s="8" t="s">
        <v>5</v>
      </c>
      <c r="U10764" s="8">
        <v>2</v>
      </c>
      <c r="V10764" s="165">
        <v>113.61</v>
      </c>
      <c r="W10764" s="161">
        <v>10761</v>
      </c>
      <c r="X10764" s="159" t="s">
        <v>19</v>
      </c>
    </row>
    <row r="10765" spans="17:24" x14ac:dyDescent="0.25">
      <c r="Q10765" s="161">
        <v>15384</v>
      </c>
      <c r="R10765" s="163">
        <v>0.24166199999999999</v>
      </c>
      <c r="S10765" s="8" t="s">
        <v>12</v>
      </c>
      <c r="T10765" s="8" t="s">
        <v>13</v>
      </c>
      <c r="U10765" s="8">
        <v>2</v>
      </c>
      <c r="V10765" s="165">
        <v>104.84</v>
      </c>
      <c r="W10765" s="161">
        <v>10762</v>
      </c>
      <c r="X10765" s="159" t="s">
        <v>20</v>
      </c>
    </row>
    <row r="10766" spans="17:24" x14ac:dyDescent="0.25">
      <c r="Q10766" s="161">
        <v>15386</v>
      </c>
      <c r="R10766" s="163">
        <v>0.34715000000000001</v>
      </c>
      <c r="S10766" s="8" t="s">
        <v>4</v>
      </c>
      <c r="T10766" s="8" t="s">
        <v>5</v>
      </c>
      <c r="U10766" s="8">
        <v>2</v>
      </c>
      <c r="V10766" s="165">
        <v>118.94</v>
      </c>
      <c r="W10766" s="161">
        <v>10763</v>
      </c>
      <c r="X10766" s="159" t="s">
        <v>19</v>
      </c>
    </row>
    <row r="10767" spans="17:24" x14ac:dyDescent="0.25">
      <c r="Q10767" s="161">
        <v>15388</v>
      </c>
      <c r="R10767" s="163">
        <v>0.435805</v>
      </c>
      <c r="S10767" s="8" t="s">
        <v>4</v>
      </c>
      <c r="T10767" s="8" t="s">
        <v>5</v>
      </c>
      <c r="U10767" s="8">
        <v>2</v>
      </c>
      <c r="V10767" s="165">
        <v>109.25</v>
      </c>
      <c r="W10767" s="161">
        <v>10764</v>
      </c>
      <c r="X10767" s="159" t="s">
        <v>20</v>
      </c>
    </row>
    <row r="10768" spans="17:24" x14ac:dyDescent="0.25">
      <c r="Q10768" s="161">
        <v>15390</v>
      </c>
      <c r="R10768" s="163">
        <v>0.38709100000000002</v>
      </c>
      <c r="S10768" s="8" t="s">
        <v>4</v>
      </c>
      <c r="T10768" s="8" t="s">
        <v>5</v>
      </c>
      <c r="U10768" s="8">
        <v>2</v>
      </c>
      <c r="V10768" s="165">
        <v>107.19</v>
      </c>
      <c r="W10768" s="161">
        <v>10765</v>
      </c>
      <c r="X10768" s="159" t="s">
        <v>20</v>
      </c>
    </row>
    <row r="10769" spans="17:24" x14ac:dyDescent="0.25">
      <c r="Q10769" s="161">
        <v>15391</v>
      </c>
      <c r="R10769" s="163">
        <v>9.8277000000000003E-2</v>
      </c>
      <c r="S10769" s="8" t="s">
        <v>4</v>
      </c>
      <c r="T10769" s="8" t="s">
        <v>5</v>
      </c>
      <c r="U10769" s="8">
        <v>2</v>
      </c>
      <c r="V10769" s="165">
        <v>112.49</v>
      </c>
      <c r="W10769" s="161">
        <v>10766</v>
      </c>
      <c r="X10769" s="159" t="s">
        <v>20</v>
      </c>
    </row>
    <row r="10770" spans="17:24" x14ac:dyDescent="0.25">
      <c r="Q10770" s="161">
        <v>15393</v>
      </c>
      <c r="R10770" s="163">
        <v>0.19416900000000001</v>
      </c>
      <c r="S10770" s="8" t="s">
        <v>4</v>
      </c>
      <c r="T10770" s="8" t="s">
        <v>5</v>
      </c>
      <c r="U10770" s="8">
        <v>2</v>
      </c>
      <c r="V10770" s="165">
        <v>120.47</v>
      </c>
      <c r="W10770" s="161">
        <v>10767</v>
      </c>
      <c r="X10770" s="159" t="s">
        <v>20</v>
      </c>
    </row>
    <row r="10771" spans="17:24" x14ac:dyDescent="0.25">
      <c r="Q10771" s="161">
        <v>15396</v>
      </c>
      <c r="R10771" s="163">
        <v>0.31573000000000001</v>
      </c>
      <c r="S10771" s="8" t="s">
        <v>4</v>
      </c>
      <c r="T10771" s="8" t="s">
        <v>5</v>
      </c>
      <c r="U10771" s="8">
        <v>2</v>
      </c>
      <c r="V10771" s="165">
        <v>108.85</v>
      </c>
      <c r="W10771" s="161">
        <v>10768</v>
      </c>
      <c r="X10771" s="159" t="s">
        <v>20</v>
      </c>
    </row>
    <row r="10772" spans="17:24" x14ac:dyDescent="0.25">
      <c r="Q10772" s="161">
        <v>15397</v>
      </c>
      <c r="R10772" s="163">
        <v>0.120605</v>
      </c>
      <c r="S10772" s="8" t="s">
        <v>4</v>
      </c>
      <c r="T10772" s="8" t="s">
        <v>5</v>
      </c>
      <c r="U10772" s="8">
        <v>2</v>
      </c>
      <c r="V10772" s="165">
        <v>107.22</v>
      </c>
      <c r="W10772" s="161">
        <v>10769</v>
      </c>
      <c r="X10772" s="159" t="s">
        <v>20</v>
      </c>
    </row>
    <row r="10773" spans="17:24" x14ac:dyDescent="0.25">
      <c r="Q10773" s="161">
        <v>15399</v>
      </c>
      <c r="R10773" s="163">
        <v>0.330096</v>
      </c>
      <c r="S10773" s="8" t="s">
        <v>4</v>
      </c>
      <c r="T10773" s="8" t="s">
        <v>5</v>
      </c>
      <c r="U10773" s="8">
        <v>2</v>
      </c>
      <c r="V10773" s="165">
        <v>116.5</v>
      </c>
      <c r="W10773" s="161">
        <v>10770</v>
      </c>
      <c r="X10773" s="159" t="s">
        <v>20</v>
      </c>
    </row>
    <row r="10774" spans="17:24" x14ac:dyDescent="0.25">
      <c r="Q10774" s="161">
        <v>15403</v>
      </c>
      <c r="R10774" s="163">
        <v>0.38742599999999999</v>
      </c>
      <c r="S10774" s="8" t="s">
        <v>4</v>
      </c>
      <c r="T10774" s="8" t="s">
        <v>5</v>
      </c>
      <c r="U10774" s="8">
        <v>2</v>
      </c>
      <c r="V10774" s="165">
        <v>121.65</v>
      </c>
      <c r="W10774" s="161">
        <v>10771</v>
      </c>
      <c r="X10774" s="159" t="s">
        <v>20</v>
      </c>
    </row>
    <row r="10775" spans="17:24" x14ac:dyDescent="0.25">
      <c r="Q10775" s="161">
        <v>15408</v>
      </c>
      <c r="R10775" s="163">
        <v>0.10918700000000001</v>
      </c>
      <c r="S10775" s="8" t="s">
        <v>4</v>
      </c>
      <c r="T10775" s="8" t="s">
        <v>5</v>
      </c>
      <c r="U10775" s="8">
        <v>2</v>
      </c>
      <c r="V10775" s="165">
        <v>107.21</v>
      </c>
      <c r="W10775" s="161">
        <v>10772</v>
      </c>
      <c r="X10775" s="159" t="s">
        <v>20</v>
      </c>
    </row>
    <row r="10776" spans="17:24" x14ac:dyDescent="0.25">
      <c r="Q10776" s="161">
        <v>15416</v>
      </c>
      <c r="R10776" s="163">
        <v>0.43431399999999998</v>
      </c>
      <c r="S10776" s="8" t="s">
        <v>6</v>
      </c>
      <c r="T10776" s="8" t="s">
        <v>5</v>
      </c>
      <c r="U10776" s="8">
        <v>2</v>
      </c>
      <c r="V10776" s="165">
        <v>117.65</v>
      </c>
      <c r="W10776" s="161">
        <v>10773</v>
      </c>
      <c r="X10776" s="159" t="s">
        <v>20</v>
      </c>
    </row>
    <row r="10777" spans="17:24" x14ac:dyDescent="0.25">
      <c r="Q10777" s="161">
        <v>15418</v>
      </c>
      <c r="R10777" s="163">
        <v>0.29045799999999999</v>
      </c>
      <c r="S10777" s="8" t="s">
        <v>4</v>
      </c>
      <c r="T10777" s="8" t="s">
        <v>5</v>
      </c>
      <c r="U10777" s="8">
        <v>2</v>
      </c>
      <c r="V10777" s="165">
        <v>119.76</v>
      </c>
      <c r="W10777" s="161">
        <v>10774</v>
      </c>
      <c r="X10777" s="159" t="s">
        <v>20</v>
      </c>
    </row>
    <row r="10778" spans="17:24" x14ac:dyDescent="0.25">
      <c r="Q10778" s="161">
        <v>15419</v>
      </c>
      <c r="R10778" s="163">
        <v>0.177707</v>
      </c>
      <c r="S10778" s="8" t="s">
        <v>4</v>
      </c>
      <c r="T10778" s="8" t="s">
        <v>5</v>
      </c>
      <c r="U10778" s="8">
        <v>2</v>
      </c>
      <c r="V10778" s="165">
        <v>116.51</v>
      </c>
      <c r="W10778" s="161">
        <v>10775</v>
      </c>
      <c r="X10778" s="159" t="s">
        <v>20</v>
      </c>
    </row>
    <row r="10779" spans="17:24" x14ac:dyDescent="0.25">
      <c r="Q10779" s="161">
        <v>15421</v>
      </c>
      <c r="R10779" s="163">
        <v>0.56772500000000004</v>
      </c>
      <c r="S10779" s="8" t="s">
        <v>4</v>
      </c>
      <c r="T10779" s="8" t="s">
        <v>5</v>
      </c>
      <c r="U10779" s="8">
        <v>2</v>
      </c>
      <c r="V10779" s="165">
        <v>120.01</v>
      </c>
      <c r="W10779" s="161">
        <v>10776</v>
      </c>
      <c r="X10779" s="159" t="s">
        <v>20</v>
      </c>
    </row>
    <row r="10780" spans="17:24" x14ac:dyDescent="0.25">
      <c r="Q10780" s="161">
        <v>15422</v>
      </c>
      <c r="R10780" s="163">
        <v>0.61375599999999997</v>
      </c>
      <c r="S10780" s="8" t="s">
        <v>4</v>
      </c>
      <c r="T10780" s="8" t="s">
        <v>5</v>
      </c>
      <c r="U10780" s="8">
        <v>2</v>
      </c>
      <c r="V10780" s="165">
        <v>105.19</v>
      </c>
      <c r="W10780" s="161">
        <v>10777</v>
      </c>
      <c r="X10780" s="159" t="s">
        <v>20</v>
      </c>
    </row>
    <row r="10781" spans="17:24" x14ac:dyDescent="0.25">
      <c r="Q10781" s="161">
        <v>15430</v>
      </c>
      <c r="R10781" s="163">
        <v>0.120333</v>
      </c>
      <c r="S10781" s="8" t="s">
        <v>4</v>
      </c>
      <c r="T10781" s="8" t="s">
        <v>5</v>
      </c>
      <c r="U10781" s="8">
        <v>2</v>
      </c>
      <c r="V10781" s="165">
        <v>105.42</v>
      </c>
      <c r="W10781" s="161">
        <v>10778</v>
      </c>
      <c r="X10781" s="159" t="s">
        <v>20</v>
      </c>
    </row>
    <row r="10782" spans="17:24" x14ac:dyDescent="0.25">
      <c r="Q10782" s="161">
        <v>15438</v>
      </c>
      <c r="R10782" s="163">
        <v>0.43485699999999999</v>
      </c>
      <c r="S10782" s="8" t="s">
        <v>4</v>
      </c>
      <c r="T10782" s="8" t="s">
        <v>5</v>
      </c>
      <c r="U10782" s="8">
        <v>2</v>
      </c>
      <c r="V10782" s="165">
        <v>110.8</v>
      </c>
      <c r="W10782" s="161">
        <v>10779</v>
      </c>
      <c r="X10782" s="159" t="s">
        <v>20</v>
      </c>
    </row>
    <row r="10783" spans="17:24" x14ac:dyDescent="0.25">
      <c r="Q10783" s="161">
        <v>15442</v>
      </c>
      <c r="R10783" s="163">
        <v>0.38104100000000002</v>
      </c>
      <c r="S10783" s="8" t="s">
        <v>6</v>
      </c>
      <c r="T10783" s="8" t="s">
        <v>5</v>
      </c>
      <c r="U10783" s="8">
        <v>2</v>
      </c>
      <c r="V10783" s="165">
        <v>103.65</v>
      </c>
      <c r="W10783" s="161">
        <v>10780</v>
      </c>
      <c r="X10783" s="159" t="s">
        <v>20</v>
      </c>
    </row>
    <row r="10784" spans="17:24" x14ac:dyDescent="0.25">
      <c r="Q10784" s="161">
        <v>15445</v>
      </c>
      <c r="R10784" s="163">
        <v>9.8221000000000003E-2</v>
      </c>
      <c r="S10784" s="8" t="s">
        <v>4</v>
      </c>
      <c r="T10784" s="8" t="s">
        <v>5</v>
      </c>
      <c r="U10784" s="8">
        <v>2</v>
      </c>
      <c r="V10784" s="165">
        <v>108.58</v>
      </c>
      <c r="W10784" s="161">
        <v>10781</v>
      </c>
      <c r="X10784" s="159" t="s">
        <v>20</v>
      </c>
    </row>
    <row r="10785" spans="17:24" x14ac:dyDescent="0.25">
      <c r="Q10785" s="161">
        <v>15446</v>
      </c>
      <c r="R10785" s="163">
        <v>9.8138000000000003E-2</v>
      </c>
      <c r="S10785" s="8" t="s">
        <v>4</v>
      </c>
      <c r="T10785" s="8" t="s">
        <v>5</v>
      </c>
      <c r="U10785" s="8">
        <v>2</v>
      </c>
      <c r="V10785" s="165">
        <v>124.58</v>
      </c>
      <c r="W10785" s="161">
        <v>10782</v>
      </c>
      <c r="X10785" s="159" t="s">
        <v>20</v>
      </c>
    </row>
    <row r="10786" spans="17:24" x14ac:dyDescent="0.25">
      <c r="Q10786" s="161">
        <v>15448</v>
      </c>
      <c r="R10786" s="163">
        <v>0.46768500000000002</v>
      </c>
      <c r="S10786" s="8" t="s">
        <v>4</v>
      </c>
      <c r="T10786" s="8" t="s">
        <v>5</v>
      </c>
      <c r="U10786" s="8">
        <v>2</v>
      </c>
      <c r="V10786" s="165">
        <v>109.85</v>
      </c>
      <c r="W10786" s="161">
        <v>10783</v>
      </c>
      <c r="X10786" s="159" t="s">
        <v>20</v>
      </c>
    </row>
    <row r="10787" spans="17:24" x14ac:dyDescent="0.25">
      <c r="Q10787" s="161">
        <v>15450</v>
      </c>
      <c r="R10787" s="163">
        <v>0.44500000000000001</v>
      </c>
      <c r="S10787" s="8" t="s">
        <v>6</v>
      </c>
      <c r="T10787" s="8" t="s">
        <v>5</v>
      </c>
      <c r="U10787" s="8">
        <v>2</v>
      </c>
      <c r="V10787" s="165">
        <v>122.33</v>
      </c>
      <c r="W10787" s="161">
        <v>10784</v>
      </c>
      <c r="X10787" s="159" t="s">
        <v>20</v>
      </c>
    </row>
    <row r="10788" spans="17:24" x14ac:dyDescent="0.25">
      <c r="Q10788" s="161">
        <v>15454</v>
      </c>
      <c r="R10788" s="163">
        <v>0.403194</v>
      </c>
      <c r="S10788" s="8" t="s">
        <v>4</v>
      </c>
      <c r="T10788" s="8" t="s">
        <v>5</v>
      </c>
      <c r="U10788" s="8">
        <v>2</v>
      </c>
      <c r="V10788" s="165">
        <v>106.94</v>
      </c>
      <c r="W10788" s="161">
        <v>10785</v>
      </c>
      <c r="X10788" s="159" t="s">
        <v>20</v>
      </c>
    </row>
    <row r="10789" spans="17:24" x14ac:dyDescent="0.25">
      <c r="Q10789" s="161">
        <v>15458</v>
      </c>
      <c r="R10789" s="163">
        <v>0.204704</v>
      </c>
      <c r="S10789" s="8" t="s">
        <v>6</v>
      </c>
      <c r="T10789" s="8" t="s">
        <v>5</v>
      </c>
      <c r="U10789" s="8">
        <v>2</v>
      </c>
      <c r="V10789" s="165">
        <v>104.37</v>
      </c>
      <c r="W10789" s="161">
        <v>10786</v>
      </c>
      <c r="X10789" s="159" t="s">
        <v>20</v>
      </c>
    </row>
    <row r="10790" spans="17:24" x14ac:dyDescent="0.25">
      <c r="Q10790" s="161">
        <v>15462</v>
      </c>
      <c r="R10790" s="163">
        <v>0.273509</v>
      </c>
      <c r="S10790" s="8" t="s">
        <v>4</v>
      </c>
      <c r="T10790" s="8" t="s">
        <v>5</v>
      </c>
      <c r="U10790" s="8">
        <v>2</v>
      </c>
      <c r="V10790" s="165">
        <v>109.7</v>
      </c>
      <c r="W10790" s="161">
        <v>10787</v>
      </c>
      <c r="X10790" s="159" t="s">
        <v>20</v>
      </c>
    </row>
    <row r="10791" spans="17:24" x14ac:dyDescent="0.25">
      <c r="Q10791" s="161">
        <v>15463</v>
      </c>
      <c r="R10791" s="163">
        <v>7.0586999999999997E-2</v>
      </c>
      <c r="S10791" s="8" t="s">
        <v>4</v>
      </c>
      <c r="T10791" s="8" t="s">
        <v>5</v>
      </c>
      <c r="U10791" s="8">
        <v>2</v>
      </c>
      <c r="V10791" s="165">
        <v>104.94</v>
      </c>
      <c r="W10791" s="161">
        <v>10788</v>
      </c>
      <c r="X10791" s="159" t="s">
        <v>19</v>
      </c>
    </row>
    <row r="10792" spans="17:24" x14ac:dyDescent="0.25">
      <c r="Q10792" s="161">
        <v>15465</v>
      </c>
      <c r="R10792" s="163">
        <v>0.25947599999999998</v>
      </c>
      <c r="S10792" s="8" t="s">
        <v>4</v>
      </c>
      <c r="T10792" s="8" t="s">
        <v>5</v>
      </c>
      <c r="U10792" s="8">
        <v>2</v>
      </c>
      <c r="V10792" s="165">
        <v>113.03</v>
      </c>
      <c r="W10792" s="161">
        <v>10789</v>
      </c>
      <c r="X10792" s="159" t="s">
        <v>20</v>
      </c>
    </row>
    <row r="10793" spans="17:24" x14ac:dyDescent="0.25">
      <c r="Q10793" s="161">
        <v>15470</v>
      </c>
      <c r="R10793" s="163">
        <v>7.7862000000000001E-2</v>
      </c>
      <c r="S10793" s="8" t="s">
        <v>4</v>
      </c>
      <c r="T10793" s="8" t="s">
        <v>5</v>
      </c>
      <c r="U10793" s="8">
        <v>2</v>
      </c>
      <c r="V10793" s="165">
        <v>124.59</v>
      </c>
      <c r="W10793" s="161">
        <v>10790</v>
      </c>
      <c r="X10793" s="159" t="s">
        <v>19</v>
      </c>
    </row>
    <row r="10794" spans="17:24" x14ac:dyDescent="0.25">
      <c r="Q10794" s="161">
        <v>15473</v>
      </c>
      <c r="R10794" s="163">
        <v>0.22211400000000001</v>
      </c>
      <c r="S10794" s="8" t="s">
        <v>4</v>
      </c>
      <c r="T10794" s="8" t="s">
        <v>5</v>
      </c>
      <c r="U10794" s="8">
        <v>2</v>
      </c>
      <c r="V10794" s="165">
        <v>117.96</v>
      </c>
      <c r="W10794" s="161">
        <v>10791</v>
      </c>
      <c r="X10794" s="159" t="s">
        <v>20</v>
      </c>
    </row>
    <row r="10795" spans="17:24" x14ac:dyDescent="0.25">
      <c r="Q10795" s="161">
        <v>15476</v>
      </c>
      <c r="R10795" s="163">
        <v>7.6671000000000003E-2</v>
      </c>
      <c r="S10795" s="8" t="s">
        <v>4</v>
      </c>
      <c r="T10795" s="8" t="s">
        <v>5</v>
      </c>
      <c r="U10795" s="8">
        <v>2</v>
      </c>
      <c r="V10795" s="165">
        <v>109.66</v>
      </c>
      <c r="W10795" s="161">
        <v>10792</v>
      </c>
      <c r="X10795" s="159" t="s">
        <v>20</v>
      </c>
    </row>
    <row r="10796" spans="17:24" x14ac:dyDescent="0.25">
      <c r="Q10796" s="161">
        <v>15480</v>
      </c>
      <c r="R10796" s="163">
        <v>0.26850800000000002</v>
      </c>
      <c r="S10796" s="8" t="s">
        <v>4</v>
      </c>
      <c r="T10796" s="8" t="s">
        <v>5</v>
      </c>
      <c r="U10796" s="8">
        <v>2</v>
      </c>
      <c r="V10796" s="165">
        <v>116.4</v>
      </c>
      <c r="W10796" s="161">
        <v>10793</v>
      </c>
      <c r="X10796" s="159" t="s">
        <v>20</v>
      </c>
    </row>
    <row r="10797" spans="17:24" x14ac:dyDescent="0.25">
      <c r="Q10797" s="161">
        <v>15483</v>
      </c>
      <c r="R10797" s="163">
        <v>0.44375900000000001</v>
      </c>
      <c r="S10797" s="8" t="s">
        <v>4</v>
      </c>
      <c r="T10797" s="8" t="s">
        <v>5</v>
      </c>
      <c r="U10797" s="8">
        <v>2</v>
      </c>
      <c r="V10797" s="165">
        <v>109.96</v>
      </c>
      <c r="W10797" s="161">
        <v>10794</v>
      </c>
      <c r="X10797" s="159" t="s">
        <v>20</v>
      </c>
    </row>
    <row r="10798" spans="17:24" x14ac:dyDescent="0.25">
      <c r="Q10798" s="161">
        <v>15487</v>
      </c>
      <c r="R10798" s="163">
        <v>0.26844699999999999</v>
      </c>
      <c r="S10798" s="8" t="s">
        <v>4</v>
      </c>
      <c r="T10798" s="8" t="s">
        <v>5</v>
      </c>
      <c r="U10798" s="8">
        <v>2</v>
      </c>
      <c r="V10798" s="165">
        <v>108.62</v>
      </c>
      <c r="W10798" s="161">
        <v>10795</v>
      </c>
      <c r="X10798" s="159" t="s">
        <v>17</v>
      </c>
    </row>
    <row r="10799" spans="17:24" x14ac:dyDescent="0.25">
      <c r="Q10799" s="161">
        <v>15488</v>
      </c>
      <c r="R10799" s="163">
        <v>3.2795999999999999E-2</v>
      </c>
      <c r="S10799" s="8" t="s">
        <v>14</v>
      </c>
      <c r="T10799" s="8" t="s">
        <v>13</v>
      </c>
      <c r="U10799" s="8">
        <v>2</v>
      </c>
      <c r="V10799" s="165">
        <v>122.04</v>
      </c>
      <c r="W10799" s="161">
        <v>10796</v>
      </c>
      <c r="X10799" s="159" t="s">
        <v>20</v>
      </c>
    </row>
    <row r="10800" spans="17:24" x14ac:dyDescent="0.25">
      <c r="Q10800" s="161">
        <v>15491</v>
      </c>
      <c r="R10800" s="163">
        <v>5.2430999999999998E-2</v>
      </c>
      <c r="S10800" s="8" t="s">
        <v>4</v>
      </c>
      <c r="T10800" s="8" t="s">
        <v>5</v>
      </c>
      <c r="U10800" s="8">
        <v>2</v>
      </c>
      <c r="V10800" s="165">
        <v>108.57</v>
      </c>
      <c r="W10800" s="161">
        <v>10797</v>
      </c>
      <c r="X10800" s="159" t="s">
        <v>20</v>
      </c>
    </row>
    <row r="10801" spans="17:24" x14ac:dyDescent="0.25">
      <c r="Q10801" s="161">
        <v>15493</v>
      </c>
      <c r="R10801" s="163">
        <v>0.31198500000000001</v>
      </c>
      <c r="S10801" s="8" t="s">
        <v>4</v>
      </c>
      <c r="T10801" s="8" t="s">
        <v>5</v>
      </c>
      <c r="U10801" s="8">
        <v>2</v>
      </c>
      <c r="V10801" s="165">
        <v>101.05</v>
      </c>
      <c r="W10801" s="161">
        <v>10798</v>
      </c>
      <c r="X10801" s="159" t="s">
        <v>20</v>
      </c>
    </row>
    <row r="10802" spans="17:24" x14ac:dyDescent="0.25">
      <c r="Q10802" s="161">
        <v>15499</v>
      </c>
      <c r="R10802" s="163">
        <v>0.36239399999999999</v>
      </c>
      <c r="S10802" s="8" t="s">
        <v>4</v>
      </c>
      <c r="T10802" s="8" t="s">
        <v>5</v>
      </c>
      <c r="U10802" s="8">
        <v>2</v>
      </c>
      <c r="V10802" s="165">
        <v>121.86</v>
      </c>
      <c r="W10802" s="161">
        <v>10799</v>
      </c>
      <c r="X10802" s="159" t="s">
        <v>20</v>
      </c>
    </row>
    <row r="10803" spans="17:24" x14ac:dyDescent="0.25">
      <c r="Q10803" s="161">
        <v>15500</v>
      </c>
      <c r="R10803" s="163">
        <v>0.218915</v>
      </c>
      <c r="S10803" s="8" t="s">
        <v>4</v>
      </c>
      <c r="T10803" s="8" t="s">
        <v>5</v>
      </c>
      <c r="U10803" s="8">
        <v>2</v>
      </c>
      <c r="V10803" s="165">
        <v>109.7</v>
      </c>
      <c r="W10803" s="161">
        <v>10800</v>
      </c>
      <c r="X10803" s="159" t="s">
        <v>20</v>
      </c>
    </row>
    <row r="10804" spans="17:24" x14ac:dyDescent="0.25">
      <c r="Q10804" s="161">
        <v>15505</v>
      </c>
      <c r="R10804" s="163">
        <v>0.23538600000000001</v>
      </c>
      <c r="S10804" s="8" t="s">
        <v>4</v>
      </c>
      <c r="T10804" s="8" t="s">
        <v>5</v>
      </c>
      <c r="U10804" s="8">
        <v>2</v>
      </c>
      <c r="V10804" s="165">
        <v>107.73</v>
      </c>
      <c r="W10804" s="161">
        <v>10801</v>
      </c>
      <c r="X10804" s="159" t="s">
        <v>20</v>
      </c>
    </row>
    <row r="10805" spans="17:24" x14ac:dyDescent="0.25">
      <c r="Q10805" s="161">
        <v>15509</v>
      </c>
      <c r="R10805" s="163">
        <v>0.60541400000000001</v>
      </c>
      <c r="S10805" s="8" t="s">
        <v>6</v>
      </c>
      <c r="T10805" s="8" t="s">
        <v>5</v>
      </c>
      <c r="U10805" s="8">
        <v>2</v>
      </c>
      <c r="V10805" s="165">
        <v>106.88</v>
      </c>
      <c r="W10805" s="161">
        <v>10802</v>
      </c>
      <c r="X10805" s="159" t="s">
        <v>20</v>
      </c>
    </row>
    <row r="10806" spans="17:24" x14ac:dyDescent="0.25">
      <c r="Q10806" s="161">
        <v>15511</v>
      </c>
      <c r="R10806" s="163">
        <v>0.41211199999999998</v>
      </c>
      <c r="S10806" s="8" t="s">
        <v>4</v>
      </c>
      <c r="T10806" s="8" t="s">
        <v>5</v>
      </c>
      <c r="U10806" s="8">
        <v>2</v>
      </c>
      <c r="V10806" s="165">
        <v>107.84</v>
      </c>
      <c r="W10806" s="161">
        <v>10803</v>
      </c>
      <c r="X10806" s="159" t="s">
        <v>20</v>
      </c>
    </row>
    <row r="10807" spans="17:24" x14ac:dyDescent="0.25">
      <c r="Q10807" s="161">
        <v>15513</v>
      </c>
      <c r="R10807" s="163">
        <v>0.36397400000000002</v>
      </c>
      <c r="S10807" s="8" t="s">
        <v>4</v>
      </c>
      <c r="T10807" s="8" t="s">
        <v>5</v>
      </c>
      <c r="U10807" s="8">
        <v>2</v>
      </c>
      <c r="V10807" s="165">
        <v>107.63</v>
      </c>
      <c r="W10807" s="161">
        <v>10804</v>
      </c>
      <c r="X10807" s="159" t="s">
        <v>20</v>
      </c>
    </row>
    <row r="10808" spans="17:24" x14ac:dyDescent="0.25">
      <c r="Q10808" s="161">
        <v>15515</v>
      </c>
      <c r="R10808" s="163">
        <v>0.39194000000000001</v>
      </c>
      <c r="S10808" s="8" t="s">
        <v>4</v>
      </c>
      <c r="T10808" s="8" t="s">
        <v>5</v>
      </c>
      <c r="U10808" s="8">
        <v>2</v>
      </c>
      <c r="V10808" s="165">
        <v>110.99</v>
      </c>
      <c r="W10808" s="161">
        <v>10805</v>
      </c>
      <c r="X10808" s="159" t="s">
        <v>20</v>
      </c>
    </row>
    <row r="10809" spans="17:24" x14ac:dyDescent="0.25">
      <c r="Q10809" s="161">
        <v>15517</v>
      </c>
      <c r="R10809" s="163">
        <v>0.111607</v>
      </c>
      <c r="S10809" s="8" t="s">
        <v>4</v>
      </c>
      <c r="T10809" s="8" t="s">
        <v>5</v>
      </c>
      <c r="U10809" s="8">
        <v>2</v>
      </c>
      <c r="V10809" s="165">
        <v>113.95</v>
      </c>
      <c r="W10809" s="161">
        <v>10806</v>
      </c>
      <c r="X10809" s="159" t="s">
        <v>19</v>
      </c>
    </row>
    <row r="10810" spans="17:24" x14ac:dyDescent="0.25">
      <c r="Q10810" s="161">
        <v>15519</v>
      </c>
      <c r="R10810" s="163">
        <v>8.9987999999999999E-2</v>
      </c>
      <c r="S10810" s="8" t="s">
        <v>4</v>
      </c>
      <c r="T10810" s="8" t="s">
        <v>5</v>
      </c>
      <c r="U10810" s="8">
        <v>2</v>
      </c>
      <c r="V10810" s="165">
        <v>111.72</v>
      </c>
      <c r="W10810" s="161">
        <v>10807</v>
      </c>
      <c r="X10810" s="159" t="s">
        <v>20</v>
      </c>
    </row>
    <row r="10811" spans="17:24" x14ac:dyDescent="0.25">
      <c r="Q10811" s="161">
        <v>15522</v>
      </c>
      <c r="R10811" s="163">
        <v>5.0790000000000002E-2</v>
      </c>
      <c r="S10811" s="8" t="s">
        <v>4</v>
      </c>
      <c r="T10811" s="8" t="s">
        <v>5</v>
      </c>
      <c r="U10811" s="8">
        <v>2</v>
      </c>
      <c r="V10811" s="165">
        <v>114.55</v>
      </c>
      <c r="W10811" s="161">
        <v>10808</v>
      </c>
      <c r="X10811" s="159" t="s">
        <v>20</v>
      </c>
    </row>
    <row r="10812" spans="17:24" x14ac:dyDescent="0.25">
      <c r="Q10812" s="161">
        <v>15523</v>
      </c>
      <c r="R10812" s="163">
        <v>4.1652000000000002E-2</v>
      </c>
      <c r="S10812" s="8" t="s">
        <v>4</v>
      </c>
      <c r="T10812" s="8" t="s">
        <v>5</v>
      </c>
      <c r="U10812" s="8">
        <v>2</v>
      </c>
      <c r="V10812" s="165">
        <v>111.7</v>
      </c>
      <c r="W10812" s="161">
        <v>10809</v>
      </c>
      <c r="X10812" s="159" t="s">
        <v>20</v>
      </c>
    </row>
    <row r="10813" spans="17:24" x14ac:dyDescent="0.25">
      <c r="Q10813" s="161">
        <v>15527</v>
      </c>
      <c r="R10813" s="163">
        <v>0.11501699999999999</v>
      </c>
      <c r="S10813" s="8" t="s">
        <v>4</v>
      </c>
      <c r="T10813" s="8" t="s">
        <v>5</v>
      </c>
      <c r="U10813" s="8">
        <v>2</v>
      </c>
      <c r="V10813" s="165">
        <v>110.4</v>
      </c>
      <c r="W10813" s="161">
        <v>10810</v>
      </c>
      <c r="X10813" s="159" t="s">
        <v>20</v>
      </c>
    </row>
    <row r="10814" spans="17:24" x14ac:dyDescent="0.25">
      <c r="Q10814" s="161">
        <v>15535</v>
      </c>
      <c r="R10814" s="163">
        <v>0.739236</v>
      </c>
      <c r="S10814" s="8" t="s">
        <v>7</v>
      </c>
      <c r="T10814" s="8" t="s">
        <v>5</v>
      </c>
      <c r="U10814" s="8">
        <v>2</v>
      </c>
      <c r="V10814" s="165">
        <v>114.75</v>
      </c>
      <c r="W10814" s="161">
        <v>10811</v>
      </c>
      <c r="X10814" s="159" t="s">
        <v>20</v>
      </c>
    </row>
    <row r="10815" spans="17:24" x14ac:dyDescent="0.25">
      <c r="Q10815" s="161">
        <v>15537</v>
      </c>
      <c r="R10815" s="163">
        <v>0.45394200000000001</v>
      </c>
      <c r="S10815" s="8" t="s">
        <v>4</v>
      </c>
      <c r="T10815" s="8" t="s">
        <v>5</v>
      </c>
      <c r="U10815" s="8">
        <v>2</v>
      </c>
      <c r="V10815" s="165">
        <v>123.9</v>
      </c>
      <c r="W10815" s="161">
        <v>10812</v>
      </c>
      <c r="X10815" s="159" t="s">
        <v>20</v>
      </c>
    </row>
    <row r="10816" spans="17:24" x14ac:dyDescent="0.25">
      <c r="Q10816" s="161">
        <v>15542</v>
      </c>
      <c r="R10816" s="163">
        <v>0.36507499999999998</v>
      </c>
      <c r="S10816" s="8" t="s">
        <v>4</v>
      </c>
      <c r="T10816" s="8" t="s">
        <v>5</v>
      </c>
      <c r="U10816" s="8">
        <v>2</v>
      </c>
      <c r="V10816" s="165">
        <v>118.18</v>
      </c>
      <c r="W10816" s="161">
        <v>10813</v>
      </c>
      <c r="X10816" s="159" t="s">
        <v>20</v>
      </c>
    </row>
    <row r="10817" spans="17:24" x14ac:dyDescent="0.25">
      <c r="Q10817" s="161">
        <v>15553</v>
      </c>
      <c r="R10817" s="163">
        <v>0.67422400000000005</v>
      </c>
      <c r="S10817" s="8" t="s">
        <v>4</v>
      </c>
      <c r="T10817" s="8" t="s">
        <v>5</v>
      </c>
      <c r="U10817" s="8">
        <v>2</v>
      </c>
      <c r="V10817" s="165">
        <v>118.81</v>
      </c>
      <c r="W10817" s="161">
        <v>10814</v>
      </c>
      <c r="X10817" s="159" t="s">
        <v>20</v>
      </c>
    </row>
    <row r="10818" spans="17:24" x14ac:dyDescent="0.25">
      <c r="Q10818" s="161">
        <v>15560</v>
      </c>
      <c r="R10818" s="163">
        <v>0.17294200000000001</v>
      </c>
      <c r="S10818" s="8" t="s">
        <v>4</v>
      </c>
      <c r="T10818" s="8" t="s">
        <v>5</v>
      </c>
      <c r="U10818" s="8">
        <v>2</v>
      </c>
      <c r="V10818" s="165">
        <v>122.96</v>
      </c>
      <c r="W10818" s="161">
        <v>10815</v>
      </c>
      <c r="X10818" s="159" t="s">
        <v>20</v>
      </c>
    </row>
    <row r="10819" spans="17:24" x14ac:dyDescent="0.25">
      <c r="Q10819" s="161">
        <v>15562</v>
      </c>
      <c r="R10819" s="163">
        <v>7.2816000000000006E-2</v>
      </c>
      <c r="S10819" s="8" t="s">
        <v>4</v>
      </c>
      <c r="T10819" s="8" t="s">
        <v>5</v>
      </c>
      <c r="U10819" s="8">
        <v>2</v>
      </c>
      <c r="V10819" s="165">
        <v>100.04</v>
      </c>
      <c r="W10819" s="161">
        <v>10816</v>
      </c>
      <c r="X10819" s="159" t="s">
        <v>20</v>
      </c>
    </row>
    <row r="10820" spans="17:24" x14ac:dyDescent="0.25">
      <c r="Q10820" s="161">
        <v>15565</v>
      </c>
      <c r="R10820" s="163">
        <v>2.7043999999999999E-2</v>
      </c>
      <c r="S10820" s="8" t="s">
        <v>4</v>
      </c>
      <c r="T10820" s="8" t="s">
        <v>5</v>
      </c>
      <c r="U10820" s="8">
        <v>2</v>
      </c>
      <c r="V10820" s="165">
        <v>122.93</v>
      </c>
      <c r="W10820" s="161">
        <v>10817</v>
      </c>
      <c r="X10820" s="159" t="s">
        <v>19</v>
      </c>
    </row>
    <row r="10821" spans="17:24" x14ac:dyDescent="0.25">
      <c r="Q10821" s="161">
        <v>15567</v>
      </c>
      <c r="R10821" s="163">
        <v>0.46504000000000001</v>
      </c>
      <c r="S10821" s="8" t="s">
        <v>4</v>
      </c>
      <c r="T10821" s="8" t="s">
        <v>5</v>
      </c>
      <c r="U10821" s="8">
        <v>2</v>
      </c>
      <c r="V10821" s="165">
        <v>115.38</v>
      </c>
      <c r="W10821" s="161">
        <v>10818</v>
      </c>
      <c r="X10821" s="159" t="s">
        <v>18</v>
      </c>
    </row>
    <row r="10822" spans="17:24" x14ac:dyDescent="0.25">
      <c r="Q10822" s="161">
        <v>15575</v>
      </c>
      <c r="R10822" s="163">
        <v>0.404478</v>
      </c>
      <c r="S10822" s="8" t="s">
        <v>6</v>
      </c>
      <c r="T10822" s="8" t="s">
        <v>5</v>
      </c>
      <c r="U10822" s="8">
        <v>2</v>
      </c>
      <c r="V10822" s="165">
        <v>110.83</v>
      </c>
      <c r="W10822" s="161">
        <v>10819</v>
      </c>
      <c r="X10822" s="159" t="s">
        <v>20</v>
      </c>
    </row>
    <row r="10823" spans="17:24" x14ac:dyDescent="0.25">
      <c r="Q10823" s="161">
        <v>15582</v>
      </c>
      <c r="R10823" s="163">
        <v>0.31065300000000001</v>
      </c>
      <c r="S10823" s="8" t="s">
        <v>6</v>
      </c>
      <c r="T10823" s="8" t="s">
        <v>5</v>
      </c>
      <c r="U10823" s="8">
        <v>2</v>
      </c>
      <c r="V10823" s="165">
        <v>116.61</v>
      </c>
      <c r="W10823" s="161">
        <v>10820</v>
      </c>
      <c r="X10823" s="159" t="s">
        <v>19</v>
      </c>
    </row>
    <row r="10824" spans="17:24" x14ac:dyDescent="0.25">
      <c r="Q10824" s="161">
        <v>15586</v>
      </c>
      <c r="R10824" s="163">
        <v>0.426487</v>
      </c>
      <c r="S10824" s="8" t="s">
        <v>4</v>
      </c>
      <c r="T10824" s="8" t="s">
        <v>5</v>
      </c>
      <c r="U10824" s="8">
        <v>2</v>
      </c>
      <c r="V10824" s="165">
        <v>111.69</v>
      </c>
      <c r="W10824" s="161">
        <v>10821</v>
      </c>
      <c r="X10824" s="159" t="s">
        <v>20</v>
      </c>
    </row>
    <row r="10825" spans="17:24" x14ac:dyDescent="0.25">
      <c r="Q10825" s="161">
        <v>15589</v>
      </c>
      <c r="R10825" s="163">
        <v>0.53336700000000004</v>
      </c>
      <c r="S10825" s="8" t="s">
        <v>4</v>
      </c>
      <c r="T10825" s="8" t="s">
        <v>5</v>
      </c>
      <c r="U10825" s="8">
        <v>2</v>
      </c>
      <c r="V10825" s="165">
        <v>101.21</v>
      </c>
      <c r="W10825" s="161">
        <v>10822</v>
      </c>
      <c r="X10825" s="159" t="s">
        <v>20</v>
      </c>
    </row>
    <row r="10826" spans="17:24" x14ac:dyDescent="0.25">
      <c r="Q10826" s="161">
        <v>15590</v>
      </c>
      <c r="R10826" s="163">
        <v>8.7278999999999995E-2</v>
      </c>
      <c r="S10826" s="8" t="s">
        <v>4</v>
      </c>
      <c r="T10826" s="8" t="s">
        <v>5</v>
      </c>
      <c r="U10826" s="8">
        <v>2</v>
      </c>
      <c r="V10826" s="165">
        <v>105.76</v>
      </c>
      <c r="W10826" s="161">
        <v>10823</v>
      </c>
      <c r="X10826" s="159" t="s">
        <v>20</v>
      </c>
    </row>
    <row r="10827" spans="17:24" x14ac:dyDescent="0.25">
      <c r="Q10827" s="161">
        <v>15598</v>
      </c>
      <c r="R10827" s="163">
        <v>0.39778200000000002</v>
      </c>
      <c r="S10827" s="8" t="s">
        <v>4</v>
      </c>
      <c r="T10827" s="8" t="s">
        <v>5</v>
      </c>
      <c r="U10827" s="8">
        <v>2</v>
      </c>
      <c r="V10827" s="165">
        <v>118.61</v>
      </c>
      <c r="W10827" s="161">
        <v>10824</v>
      </c>
      <c r="X10827" s="159" t="s">
        <v>20</v>
      </c>
    </row>
    <row r="10828" spans="17:24" x14ac:dyDescent="0.25">
      <c r="Q10828" s="161">
        <v>15601</v>
      </c>
      <c r="R10828" s="163">
        <v>0.423286</v>
      </c>
      <c r="S10828" s="8" t="s">
        <v>4</v>
      </c>
      <c r="T10828" s="8" t="s">
        <v>5</v>
      </c>
      <c r="U10828" s="8">
        <v>2</v>
      </c>
      <c r="V10828" s="165">
        <v>111.3</v>
      </c>
      <c r="W10828" s="161">
        <v>10825</v>
      </c>
      <c r="X10828" s="159" t="s">
        <v>20</v>
      </c>
    </row>
    <row r="10829" spans="17:24" x14ac:dyDescent="0.25">
      <c r="Q10829" s="161">
        <v>15611</v>
      </c>
      <c r="R10829" s="163">
        <v>5.3421999999999997E-2</v>
      </c>
      <c r="S10829" s="8" t="s">
        <v>4</v>
      </c>
      <c r="T10829" s="8" t="s">
        <v>5</v>
      </c>
      <c r="U10829" s="8">
        <v>2</v>
      </c>
      <c r="V10829" s="165">
        <v>120.98</v>
      </c>
      <c r="W10829" s="161">
        <v>10826</v>
      </c>
      <c r="X10829" s="159" t="s">
        <v>20</v>
      </c>
    </row>
    <row r="10830" spans="17:24" x14ac:dyDescent="0.25">
      <c r="Q10830" s="161">
        <v>15613</v>
      </c>
      <c r="R10830" s="163">
        <v>0.22056999999999999</v>
      </c>
      <c r="S10830" s="8" t="s">
        <v>4</v>
      </c>
      <c r="T10830" s="8" t="s">
        <v>5</v>
      </c>
      <c r="U10830" s="8">
        <v>2</v>
      </c>
      <c r="V10830" s="165">
        <v>124.9</v>
      </c>
      <c r="W10830" s="161">
        <v>10827</v>
      </c>
      <c r="X10830" s="159" t="s">
        <v>17</v>
      </c>
    </row>
    <row r="10831" spans="17:24" x14ac:dyDescent="0.25">
      <c r="Q10831" s="161">
        <v>15614</v>
      </c>
      <c r="R10831" s="163">
        <v>5.4170000000000003E-2</v>
      </c>
      <c r="S10831" s="8" t="s">
        <v>4</v>
      </c>
      <c r="T10831" s="8" t="s">
        <v>5</v>
      </c>
      <c r="U10831" s="8">
        <v>2</v>
      </c>
      <c r="V10831" s="165">
        <v>108.4</v>
      </c>
      <c r="W10831" s="161">
        <v>10828</v>
      </c>
      <c r="X10831" s="159" t="s">
        <v>17</v>
      </c>
    </row>
    <row r="10832" spans="17:24" x14ac:dyDescent="0.25">
      <c r="Q10832" s="161">
        <v>15622</v>
      </c>
      <c r="R10832" s="163">
        <v>0.529451</v>
      </c>
      <c r="S10832" s="8" t="s">
        <v>6</v>
      </c>
      <c r="T10832" s="8" t="s">
        <v>5</v>
      </c>
      <c r="U10832" s="8">
        <v>2</v>
      </c>
      <c r="V10832" s="165">
        <v>105.67</v>
      </c>
      <c r="W10832" s="161">
        <v>10829</v>
      </c>
      <c r="X10832" s="159" t="s">
        <v>20</v>
      </c>
    </row>
    <row r="10833" spans="17:24" x14ac:dyDescent="0.25">
      <c r="Q10833" s="161">
        <v>15626</v>
      </c>
      <c r="R10833" s="163">
        <v>0.32521699999999998</v>
      </c>
      <c r="S10833" s="8" t="s">
        <v>6</v>
      </c>
      <c r="T10833" s="8" t="s">
        <v>5</v>
      </c>
      <c r="U10833" s="8">
        <v>2</v>
      </c>
      <c r="V10833" s="165">
        <v>105.75</v>
      </c>
      <c r="W10833" s="161">
        <v>10830</v>
      </c>
      <c r="X10833" s="159" t="s">
        <v>20</v>
      </c>
    </row>
    <row r="10834" spans="17:24" x14ac:dyDescent="0.25">
      <c r="Q10834" s="161">
        <v>15627</v>
      </c>
      <c r="R10834" s="163">
        <v>9.6516000000000005E-2</v>
      </c>
      <c r="S10834" s="8" t="s">
        <v>4</v>
      </c>
      <c r="T10834" s="8" t="s">
        <v>5</v>
      </c>
      <c r="U10834" s="8">
        <v>2</v>
      </c>
      <c r="V10834" s="165">
        <v>107.98</v>
      </c>
      <c r="W10834" s="161">
        <v>10831</v>
      </c>
      <c r="X10834" s="159" t="s">
        <v>20</v>
      </c>
    </row>
    <row r="10835" spans="17:24" x14ac:dyDescent="0.25">
      <c r="Q10835" s="161">
        <v>15628</v>
      </c>
      <c r="R10835" s="163">
        <v>7.7128000000000002E-2</v>
      </c>
      <c r="S10835" s="8" t="s">
        <v>4</v>
      </c>
      <c r="T10835" s="8" t="s">
        <v>5</v>
      </c>
      <c r="U10835" s="8">
        <v>2</v>
      </c>
      <c r="V10835" s="165">
        <v>104.41</v>
      </c>
      <c r="W10835" s="161">
        <v>10832</v>
      </c>
      <c r="X10835" s="159" t="s">
        <v>20</v>
      </c>
    </row>
    <row r="10836" spans="17:24" x14ac:dyDescent="0.25">
      <c r="Q10836" s="161">
        <v>15632</v>
      </c>
      <c r="R10836" s="163">
        <v>0.14788299999999999</v>
      </c>
      <c r="S10836" s="8" t="s">
        <v>4</v>
      </c>
      <c r="T10836" s="8" t="s">
        <v>5</v>
      </c>
      <c r="U10836" s="8">
        <v>2</v>
      </c>
      <c r="V10836" s="165">
        <v>120.97</v>
      </c>
      <c r="W10836" s="161">
        <v>10833</v>
      </c>
      <c r="X10836" s="159" t="s">
        <v>19</v>
      </c>
    </row>
    <row r="10837" spans="17:24" x14ac:dyDescent="0.25">
      <c r="Q10837" s="161">
        <v>15637</v>
      </c>
      <c r="R10837" s="163">
        <v>0.29709600000000003</v>
      </c>
      <c r="S10837" s="8" t="s">
        <v>4</v>
      </c>
      <c r="T10837" s="8" t="s">
        <v>5</v>
      </c>
      <c r="U10837" s="8">
        <v>2</v>
      </c>
      <c r="V10837" s="165">
        <v>111.57</v>
      </c>
      <c r="W10837" s="161">
        <v>10834</v>
      </c>
      <c r="X10837" s="159" t="s">
        <v>20</v>
      </c>
    </row>
    <row r="10838" spans="17:24" x14ac:dyDescent="0.25">
      <c r="Q10838" s="161">
        <v>15639</v>
      </c>
      <c r="R10838" s="163">
        <v>0.13102</v>
      </c>
      <c r="S10838" s="8" t="s">
        <v>4</v>
      </c>
      <c r="T10838" s="8" t="s">
        <v>5</v>
      </c>
      <c r="U10838" s="8">
        <v>2</v>
      </c>
      <c r="V10838" s="165">
        <v>104.41</v>
      </c>
      <c r="W10838" s="161">
        <v>10835</v>
      </c>
      <c r="X10838" s="159" t="s">
        <v>20</v>
      </c>
    </row>
    <row r="10839" spans="17:24" x14ac:dyDescent="0.25">
      <c r="Q10839" s="161">
        <v>15640</v>
      </c>
      <c r="R10839" s="163">
        <v>0.38364399999999999</v>
      </c>
      <c r="S10839" s="8" t="s">
        <v>4</v>
      </c>
      <c r="T10839" s="8" t="s">
        <v>5</v>
      </c>
      <c r="U10839" s="8">
        <v>2</v>
      </c>
      <c r="V10839" s="165">
        <v>117.21</v>
      </c>
      <c r="W10839" s="161">
        <v>10836</v>
      </c>
      <c r="X10839" s="159" t="s">
        <v>19</v>
      </c>
    </row>
    <row r="10840" spans="17:24" x14ac:dyDescent="0.25">
      <c r="Q10840" s="161">
        <v>15647</v>
      </c>
      <c r="R10840" s="163">
        <v>0.62262600000000001</v>
      </c>
      <c r="S10840" s="8" t="s">
        <v>4</v>
      </c>
      <c r="T10840" s="8" t="s">
        <v>5</v>
      </c>
      <c r="U10840" s="8">
        <v>2</v>
      </c>
      <c r="V10840" s="165">
        <v>114.6</v>
      </c>
      <c r="W10840" s="161">
        <v>10837</v>
      </c>
      <c r="X10840" s="159" t="s">
        <v>20</v>
      </c>
    </row>
    <row r="10841" spans="17:24" x14ac:dyDescent="0.25">
      <c r="Q10841" s="161">
        <v>15649</v>
      </c>
      <c r="R10841" s="163">
        <v>0.30703999999999998</v>
      </c>
      <c r="S10841" s="8" t="s">
        <v>4</v>
      </c>
      <c r="T10841" s="8" t="s">
        <v>5</v>
      </c>
      <c r="U10841" s="8">
        <v>2</v>
      </c>
      <c r="V10841" s="165">
        <v>112.58</v>
      </c>
      <c r="W10841" s="161">
        <v>10838</v>
      </c>
      <c r="X10841" s="159" t="s">
        <v>20</v>
      </c>
    </row>
    <row r="10842" spans="17:24" x14ac:dyDescent="0.25">
      <c r="Q10842" s="161">
        <v>15651</v>
      </c>
      <c r="R10842" s="163">
        <v>0.52527000000000001</v>
      </c>
      <c r="S10842" s="8" t="s">
        <v>4</v>
      </c>
      <c r="T10842" s="8" t="s">
        <v>5</v>
      </c>
      <c r="U10842" s="8">
        <v>2</v>
      </c>
      <c r="V10842" s="165">
        <v>105.68</v>
      </c>
      <c r="W10842" s="161">
        <v>10839</v>
      </c>
      <c r="X10842" s="159" t="s">
        <v>20</v>
      </c>
    </row>
    <row r="10843" spans="17:24" x14ac:dyDescent="0.25">
      <c r="Q10843" s="161">
        <v>15653</v>
      </c>
      <c r="R10843" s="163">
        <v>0.17332400000000001</v>
      </c>
      <c r="S10843" s="8" t="s">
        <v>4</v>
      </c>
      <c r="T10843" s="8" t="s">
        <v>5</v>
      </c>
      <c r="U10843" s="8">
        <v>2</v>
      </c>
      <c r="V10843" s="165">
        <v>109.97</v>
      </c>
      <c r="W10843" s="161">
        <v>10840</v>
      </c>
      <c r="X10843" s="159" t="s">
        <v>20</v>
      </c>
    </row>
    <row r="10844" spans="17:24" x14ac:dyDescent="0.25">
      <c r="Q10844" s="161">
        <v>15655</v>
      </c>
      <c r="R10844" s="163">
        <v>0.14418</v>
      </c>
      <c r="S10844" s="8" t="s">
        <v>4</v>
      </c>
      <c r="T10844" s="8" t="s">
        <v>5</v>
      </c>
      <c r="U10844" s="8">
        <v>2</v>
      </c>
      <c r="V10844" s="165">
        <v>113.72</v>
      </c>
      <c r="W10844" s="161">
        <v>10841</v>
      </c>
      <c r="X10844" s="159" t="s">
        <v>20</v>
      </c>
    </row>
    <row r="10845" spans="17:24" x14ac:dyDescent="0.25">
      <c r="Q10845" s="161">
        <v>15660</v>
      </c>
      <c r="R10845" s="163">
        <v>0.100814</v>
      </c>
      <c r="S10845" s="8" t="s">
        <v>4</v>
      </c>
      <c r="T10845" s="8" t="s">
        <v>5</v>
      </c>
      <c r="U10845" s="8">
        <v>2</v>
      </c>
      <c r="V10845" s="165">
        <v>111.96</v>
      </c>
      <c r="W10845" s="161">
        <v>10842</v>
      </c>
      <c r="X10845" s="159" t="s">
        <v>20</v>
      </c>
    </row>
    <row r="10846" spans="17:24" x14ac:dyDescent="0.25">
      <c r="Q10846" s="161">
        <v>15664</v>
      </c>
      <c r="R10846" s="163">
        <v>0.212752</v>
      </c>
      <c r="S10846" s="8" t="s">
        <v>4</v>
      </c>
      <c r="T10846" s="8" t="s">
        <v>5</v>
      </c>
      <c r="U10846" s="8">
        <v>2</v>
      </c>
      <c r="V10846" s="165">
        <v>119.26</v>
      </c>
      <c r="W10846" s="161">
        <v>10843</v>
      </c>
      <c r="X10846" s="159" t="s">
        <v>20</v>
      </c>
    </row>
    <row r="10847" spans="17:24" x14ac:dyDescent="0.25">
      <c r="Q10847" s="161">
        <v>15665</v>
      </c>
      <c r="R10847" s="163">
        <v>0.21524799999999999</v>
      </c>
      <c r="S10847" s="8" t="s">
        <v>4</v>
      </c>
      <c r="T10847" s="8" t="s">
        <v>5</v>
      </c>
      <c r="U10847" s="8">
        <v>2</v>
      </c>
      <c r="V10847" s="165">
        <v>120.95</v>
      </c>
      <c r="W10847" s="161">
        <v>10844</v>
      </c>
      <c r="X10847" s="159" t="s">
        <v>20</v>
      </c>
    </row>
    <row r="10848" spans="17:24" x14ac:dyDescent="0.25">
      <c r="Q10848" s="161">
        <v>15667</v>
      </c>
      <c r="R10848" s="163">
        <v>0.403754</v>
      </c>
      <c r="S10848" s="8" t="s">
        <v>6</v>
      </c>
      <c r="T10848" s="8" t="s">
        <v>5</v>
      </c>
      <c r="U10848" s="8">
        <v>2</v>
      </c>
      <c r="V10848" s="165">
        <v>110.31</v>
      </c>
      <c r="W10848" s="161">
        <v>10845</v>
      </c>
      <c r="X10848" s="159" t="s">
        <v>20</v>
      </c>
    </row>
    <row r="10849" spans="17:24" x14ac:dyDescent="0.25">
      <c r="Q10849" s="161">
        <v>15668</v>
      </c>
      <c r="R10849" s="163">
        <v>0.14829400000000001</v>
      </c>
      <c r="S10849" s="8" t="s">
        <v>4</v>
      </c>
      <c r="T10849" s="8" t="s">
        <v>5</v>
      </c>
      <c r="U10849" s="8">
        <v>2</v>
      </c>
      <c r="V10849" s="165">
        <v>102.46</v>
      </c>
      <c r="W10849" s="161">
        <v>10846</v>
      </c>
      <c r="X10849" s="159" t="s">
        <v>19</v>
      </c>
    </row>
    <row r="10850" spans="17:24" x14ac:dyDescent="0.25">
      <c r="Q10850" s="161">
        <v>15671</v>
      </c>
      <c r="R10850" s="163">
        <v>0.59497599999999995</v>
      </c>
      <c r="S10850" s="8" t="s">
        <v>6</v>
      </c>
      <c r="T10850" s="8" t="s">
        <v>5</v>
      </c>
      <c r="U10850" s="8">
        <v>2</v>
      </c>
      <c r="V10850" s="165">
        <v>105.97</v>
      </c>
      <c r="W10850" s="161">
        <v>10847</v>
      </c>
      <c r="X10850" s="159" t="s">
        <v>20</v>
      </c>
    </row>
    <row r="10851" spans="17:24" x14ac:dyDescent="0.25">
      <c r="Q10851" s="161">
        <v>15672</v>
      </c>
      <c r="R10851" s="163">
        <v>0.30838500000000002</v>
      </c>
      <c r="S10851" s="8" t="s">
        <v>4</v>
      </c>
      <c r="T10851" s="8" t="s">
        <v>5</v>
      </c>
      <c r="U10851" s="8">
        <v>2</v>
      </c>
      <c r="V10851" s="165">
        <v>112.7</v>
      </c>
      <c r="W10851" s="161">
        <v>10848</v>
      </c>
      <c r="X10851" s="159" t="s">
        <v>20</v>
      </c>
    </row>
    <row r="10852" spans="17:24" x14ac:dyDescent="0.25">
      <c r="Q10852" s="161">
        <v>15674</v>
      </c>
      <c r="R10852" s="163">
        <v>0.21707499999999999</v>
      </c>
      <c r="S10852" s="8" t="s">
        <v>4</v>
      </c>
      <c r="T10852" s="8" t="s">
        <v>5</v>
      </c>
      <c r="U10852" s="8">
        <v>2</v>
      </c>
      <c r="V10852" s="165">
        <v>109.99</v>
      </c>
      <c r="W10852" s="161">
        <v>10849</v>
      </c>
      <c r="X10852" s="159" t="s">
        <v>20</v>
      </c>
    </row>
    <row r="10853" spans="17:24" x14ac:dyDescent="0.25">
      <c r="Q10853" s="161">
        <v>15676</v>
      </c>
      <c r="R10853" s="163">
        <v>0.101163</v>
      </c>
      <c r="S10853" s="8" t="s">
        <v>4</v>
      </c>
      <c r="T10853" s="8" t="s">
        <v>5</v>
      </c>
      <c r="U10853" s="8">
        <v>2</v>
      </c>
      <c r="V10853" s="165">
        <v>117.05</v>
      </c>
      <c r="W10853" s="161">
        <v>10850</v>
      </c>
      <c r="X10853" s="159" t="s">
        <v>20</v>
      </c>
    </row>
    <row r="10854" spans="17:24" x14ac:dyDescent="0.25">
      <c r="Q10854" s="161">
        <v>15679</v>
      </c>
      <c r="R10854" s="163">
        <v>8.3274000000000001E-2</v>
      </c>
      <c r="S10854" s="8" t="s">
        <v>4</v>
      </c>
      <c r="T10854" s="8" t="s">
        <v>5</v>
      </c>
      <c r="U10854" s="8">
        <v>2</v>
      </c>
      <c r="V10854" s="165">
        <v>106.61</v>
      </c>
      <c r="W10854" s="161">
        <v>10851</v>
      </c>
      <c r="X10854" s="159" t="s">
        <v>20</v>
      </c>
    </row>
    <row r="10855" spans="17:24" x14ac:dyDescent="0.25">
      <c r="Q10855" s="161">
        <v>15680</v>
      </c>
      <c r="R10855" s="163">
        <v>0.13272100000000001</v>
      </c>
      <c r="S10855" s="8" t="s">
        <v>4</v>
      </c>
      <c r="T10855" s="8" t="s">
        <v>5</v>
      </c>
      <c r="U10855" s="8">
        <v>2</v>
      </c>
      <c r="V10855" s="165">
        <v>115.29</v>
      </c>
      <c r="W10855" s="161">
        <v>10852</v>
      </c>
      <c r="X10855" s="159" t="s">
        <v>20</v>
      </c>
    </row>
    <row r="10856" spans="17:24" x14ac:dyDescent="0.25">
      <c r="Q10856" s="161">
        <v>15683</v>
      </c>
      <c r="R10856" s="163">
        <v>0.84698899999999999</v>
      </c>
      <c r="S10856" s="8" t="s">
        <v>4</v>
      </c>
      <c r="T10856" s="8" t="s">
        <v>5</v>
      </c>
      <c r="U10856" s="8">
        <v>2</v>
      </c>
      <c r="V10856" s="165">
        <v>104.59</v>
      </c>
      <c r="W10856" s="161">
        <v>10853</v>
      </c>
      <c r="X10856" s="159" t="s">
        <v>18</v>
      </c>
    </row>
    <row r="10857" spans="17:24" x14ac:dyDescent="0.25">
      <c r="Q10857" s="161">
        <v>15684</v>
      </c>
      <c r="R10857" s="163">
        <v>0.110148</v>
      </c>
      <c r="S10857" s="8" t="s">
        <v>6</v>
      </c>
      <c r="T10857" s="8" t="s">
        <v>5</v>
      </c>
      <c r="U10857" s="8">
        <v>2</v>
      </c>
      <c r="V10857" s="165">
        <v>109.75</v>
      </c>
      <c r="W10857" s="161">
        <v>10854</v>
      </c>
      <c r="X10857" s="159" t="s">
        <v>20</v>
      </c>
    </row>
    <row r="10858" spans="17:24" x14ac:dyDescent="0.25">
      <c r="Q10858" s="161">
        <v>15689</v>
      </c>
      <c r="R10858" s="163">
        <v>7.1085999999999996E-2</v>
      </c>
      <c r="S10858" s="8" t="s">
        <v>4</v>
      </c>
      <c r="T10858" s="8" t="s">
        <v>5</v>
      </c>
      <c r="U10858" s="8">
        <v>2</v>
      </c>
      <c r="V10858" s="165">
        <v>111.37</v>
      </c>
      <c r="W10858" s="161">
        <v>10855</v>
      </c>
      <c r="X10858" s="159" t="s">
        <v>20</v>
      </c>
    </row>
    <row r="10859" spans="17:24" x14ac:dyDescent="0.25">
      <c r="Q10859" s="161">
        <v>15692</v>
      </c>
      <c r="R10859" s="163">
        <v>6.4376000000000003E-2</v>
      </c>
      <c r="S10859" s="8" t="s">
        <v>4</v>
      </c>
      <c r="T10859" s="8" t="s">
        <v>5</v>
      </c>
      <c r="U10859" s="8">
        <v>2</v>
      </c>
      <c r="V10859" s="165">
        <v>109.98</v>
      </c>
      <c r="W10859" s="161">
        <v>10856</v>
      </c>
      <c r="X10859" s="159" t="s">
        <v>20</v>
      </c>
    </row>
    <row r="10860" spans="17:24" x14ac:dyDescent="0.25">
      <c r="Q10860" s="161">
        <v>15700</v>
      </c>
      <c r="R10860" s="163">
        <v>0.24707699999999999</v>
      </c>
      <c r="S10860" s="8" t="s">
        <v>4</v>
      </c>
      <c r="T10860" s="8" t="s">
        <v>5</v>
      </c>
      <c r="U10860" s="8">
        <v>2</v>
      </c>
      <c r="V10860" s="165">
        <v>113.72</v>
      </c>
      <c r="W10860" s="161">
        <v>10857</v>
      </c>
      <c r="X10860" s="159" t="s">
        <v>20</v>
      </c>
    </row>
    <row r="10861" spans="17:24" x14ac:dyDescent="0.25">
      <c r="Q10861" s="161">
        <v>15702</v>
      </c>
      <c r="R10861" s="163">
        <v>0.19076100000000001</v>
      </c>
      <c r="S10861" s="8" t="s">
        <v>4</v>
      </c>
      <c r="T10861" s="8" t="s">
        <v>5</v>
      </c>
      <c r="U10861" s="8">
        <v>2</v>
      </c>
      <c r="V10861" s="165">
        <v>123.65</v>
      </c>
      <c r="W10861" s="161">
        <v>10858</v>
      </c>
      <c r="X10861" s="159" t="s">
        <v>20</v>
      </c>
    </row>
    <row r="10862" spans="17:24" x14ac:dyDescent="0.25">
      <c r="Q10862" s="161">
        <v>15706</v>
      </c>
      <c r="R10862" s="163">
        <v>8.2209000000000004E-2</v>
      </c>
      <c r="S10862" s="8" t="s">
        <v>4</v>
      </c>
      <c r="T10862" s="8" t="s">
        <v>5</v>
      </c>
      <c r="U10862" s="8">
        <v>2</v>
      </c>
      <c r="V10862" s="165">
        <v>111.48</v>
      </c>
      <c r="W10862" s="161">
        <v>10859</v>
      </c>
      <c r="X10862" s="159" t="s">
        <v>20</v>
      </c>
    </row>
    <row r="10863" spans="17:24" x14ac:dyDescent="0.25">
      <c r="Q10863" s="161">
        <v>15710</v>
      </c>
      <c r="R10863" s="163">
        <v>7.1233000000000005E-2</v>
      </c>
      <c r="S10863" s="8" t="s">
        <v>4</v>
      </c>
      <c r="T10863" s="8" t="s">
        <v>5</v>
      </c>
      <c r="U10863" s="8">
        <v>2</v>
      </c>
      <c r="V10863" s="165">
        <v>114.73</v>
      </c>
      <c r="W10863" s="161">
        <v>10860</v>
      </c>
      <c r="X10863" s="159" t="s">
        <v>20</v>
      </c>
    </row>
    <row r="10864" spans="17:24" x14ac:dyDescent="0.25">
      <c r="Q10864" s="161">
        <v>15714</v>
      </c>
      <c r="R10864" s="163">
        <v>0.13061900000000001</v>
      </c>
      <c r="S10864" s="8" t="s">
        <v>4</v>
      </c>
      <c r="T10864" s="8" t="s">
        <v>5</v>
      </c>
      <c r="U10864" s="8">
        <v>2</v>
      </c>
      <c r="V10864" s="165">
        <v>115.29</v>
      </c>
      <c r="W10864" s="161">
        <v>10861</v>
      </c>
      <c r="X10864" s="159" t="s">
        <v>20</v>
      </c>
    </row>
    <row r="10865" spans="17:24" x14ac:dyDescent="0.25">
      <c r="Q10865" s="161">
        <v>15716</v>
      </c>
      <c r="R10865" s="163">
        <v>0.18338099999999999</v>
      </c>
      <c r="S10865" s="8" t="s">
        <v>4</v>
      </c>
      <c r="T10865" s="8" t="s">
        <v>5</v>
      </c>
      <c r="U10865" s="8">
        <v>2</v>
      </c>
      <c r="V10865" s="165">
        <v>115.66</v>
      </c>
      <c r="W10865" s="161">
        <v>10862</v>
      </c>
      <c r="X10865" s="159" t="s">
        <v>20</v>
      </c>
    </row>
    <row r="10866" spans="17:24" x14ac:dyDescent="0.25">
      <c r="Q10866" s="161">
        <v>15719</v>
      </c>
      <c r="R10866" s="163">
        <v>0.43945099999999998</v>
      </c>
      <c r="S10866" s="8" t="s">
        <v>4</v>
      </c>
      <c r="T10866" s="8" t="s">
        <v>5</v>
      </c>
      <c r="U10866" s="8">
        <v>2</v>
      </c>
      <c r="V10866" s="165">
        <v>106.8</v>
      </c>
      <c r="W10866" s="161">
        <v>10863</v>
      </c>
      <c r="X10866" s="159" t="s">
        <v>20</v>
      </c>
    </row>
    <row r="10867" spans="17:24" x14ac:dyDescent="0.25">
      <c r="Q10867" s="161">
        <v>15723</v>
      </c>
      <c r="R10867" s="163">
        <v>0.12934300000000001</v>
      </c>
      <c r="S10867" s="8" t="s">
        <v>4</v>
      </c>
      <c r="T10867" s="8" t="s">
        <v>5</v>
      </c>
      <c r="U10867" s="8">
        <v>2</v>
      </c>
      <c r="V10867" s="165">
        <v>114.92</v>
      </c>
      <c r="W10867" s="161">
        <v>10864</v>
      </c>
      <c r="X10867" s="159" t="s">
        <v>20</v>
      </c>
    </row>
    <row r="10868" spans="17:24" x14ac:dyDescent="0.25">
      <c r="Q10868" s="161">
        <v>15726</v>
      </c>
      <c r="R10868" s="163">
        <v>9.1857999999999995E-2</v>
      </c>
      <c r="S10868" s="8" t="s">
        <v>4</v>
      </c>
      <c r="T10868" s="8" t="s">
        <v>5</v>
      </c>
      <c r="U10868" s="8">
        <v>2</v>
      </c>
      <c r="V10868" s="165">
        <v>114.78</v>
      </c>
      <c r="W10868" s="161">
        <v>10865</v>
      </c>
      <c r="X10868" s="159" t="s">
        <v>20</v>
      </c>
    </row>
    <row r="10869" spans="17:24" x14ac:dyDescent="0.25">
      <c r="Q10869" s="161">
        <v>15729</v>
      </c>
      <c r="R10869" s="163">
        <v>0.18098700000000001</v>
      </c>
      <c r="S10869" s="8" t="s">
        <v>4</v>
      </c>
      <c r="T10869" s="8" t="s">
        <v>5</v>
      </c>
      <c r="U10869" s="8">
        <v>2</v>
      </c>
      <c r="V10869" s="165">
        <v>113.72</v>
      </c>
      <c r="W10869" s="161">
        <v>10866</v>
      </c>
      <c r="X10869" s="159" t="s">
        <v>20</v>
      </c>
    </row>
    <row r="10870" spans="17:24" x14ac:dyDescent="0.25">
      <c r="Q10870" s="161">
        <v>15732</v>
      </c>
      <c r="R10870" s="163">
        <v>7.4851000000000001E-2</v>
      </c>
      <c r="S10870" s="8" t="s">
        <v>4</v>
      </c>
      <c r="T10870" s="8" t="s">
        <v>5</v>
      </c>
      <c r="U10870" s="8">
        <v>2</v>
      </c>
      <c r="V10870" s="165">
        <v>114.89</v>
      </c>
      <c r="W10870" s="161">
        <v>10867</v>
      </c>
      <c r="X10870" s="159" t="s">
        <v>17</v>
      </c>
    </row>
    <row r="10871" spans="17:24" x14ac:dyDescent="0.25">
      <c r="Q10871" s="161">
        <v>15734</v>
      </c>
      <c r="R10871" s="163">
        <v>0.39653100000000002</v>
      </c>
      <c r="S10871" s="8" t="s">
        <v>4</v>
      </c>
      <c r="T10871" s="8" t="s">
        <v>5</v>
      </c>
      <c r="U10871" s="8">
        <v>2</v>
      </c>
      <c r="V10871" s="165">
        <v>106.6</v>
      </c>
      <c r="W10871" s="161">
        <v>10868</v>
      </c>
      <c r="X10871" s="159" t="s">
        <v>17</v>
      </c>
    </row>
    <row r="10872" spans="17:24" x14ac:dyDescent="0.25">
      <c r="Q10872" s="161">
        <v>15737</v>
      </c>
      <c r="R10872" s="163">
        <v>0.30517699999999998</v>
      </c>
      <c r="S10872" s="8" t="s">
        <v>4</v>
      </c>
      <c r="T10872" s="8" t="s">
        <v>5</v>
      </c>
      <c r="U10872" s="8">
        <v>2</v>
      </c>
      <c r="V10872" s="165">
        <v>109.98</v>
      </c>
      <c r="W10872" s="161">
        <v>10869</v>
      </c>
      <c r="X10872" s="159" t="s">
        <v>20</v>
      </c>
    </row>
    <row r="10873" spans="17:24" x14ac:dyDescent="0.25">
      <c r="Q10873" s="161">
        <v>15745</v>
      </c>
      <c r="R10873" s="163">
        <v>0.29014000000000001</v>
      </c>
      <c r="S10873" s="8" t="s">
        <v>4</v>
      </c>
      <c r="T10873" s="8" t="s">
        <v>5</v>
      </c>
      <c r="U10873" s="8">
        <v>2</v>
      </c>
      <c r="V10873" s="165">
        <v>116.18</v>
      </c>
      <c r="W10873" s="161">
        <v>10870</v>
      </c>
      <c r="X10873" s="159" t="s">
        <v>20</v>
      </c>
    </row>
    <row r="10874" spans="17:24" x14ac:dyDescent="0.25">
      <c r="Q10874" s="161">
        <v>15749</v>
      </c>
      <c r="R10874" s="163">
        <v>0.188135</v>
      </c>
      <c r="S10874" s="8" t="s">
        <v>4</v>
      </c>
      <c r="T10874" s="8" t="s">
        <v>5</v>
      </c>
      <c r="U10874" s="8">
        <v>2</v>
      </c>
      <c r="V10874" s="165">
        <v>100.13</v>
      </c>
      <c r="W10874" s="161">
        <v>10871</v>
      </c>
      <c r="X10874" s="159" t="s">
        <v>20</v>
      </c>
    </row>
    <row r="10875" spans="17:24" x14ac:dyDescent="0.25">
      <c r="Q10875" s="161">
        <v>15751</v>
      </c>
      <c r="R10875" s="163">
        <v>0.349219</v>
      </c>
      <c r="S10875" s="8" t="s">
        <v>4</v>
      </c>
      <c r="T10875" s="8" t="s">
        <v>5</v>
      </c>
      <c r="U10875" s="8">
        <v>2</v>
      </c>
      <c r="V10875" s="165">
        <v>120.22</v>
      </c>
      <c r="W10875" s="161">
        <v>10872</v>
      </c>
      <c r="X10875" s="159" t="s">
        <v>20</v>
      </c>
    </row>
    <row r="10876" spans="17:24" x14ac:dyDescent="0.25">
      <c r="Q10876" s="161">
        <v>15754</v>
      </c>
      <c r="R10876" s="163">
        <v>7.6175000000000007E-2</v>
      </c>
      <c r="S10876" s="8" t="s">
        <v>4</v>
      </c>
      <c r="T10876" s="8" t="s">
        <v>5</v>
      </c>
      <c r="U10876" s="8">
        <v>2</v>
      </c>
      <c r="V10876" s="165">
        <v>109.96</v>
      </c>
      <c r="W10876" s="161">
        <v>10873</v>
      </c>
      <c r="X10876" s="159" t="s">
        <v>20</v>
      </c>
    </row>
    <row r="10877" spans="17:24" x14ac:dyDescent="0.25">
      <c r="Q10877" s="161">
        <v>15756</v>
      </c>
      <c r="R10877" s="163">
        <v>0.33555499999999999</v>
      </c>
      <c r="S10877" s="8" t="s">
        <v>4</v>
      </c>
      <c r="T10877" s="8" t="s">
        <v>5</v>
      </c>
      <c r="U10877" s="8">
        <v>2</v>
      </c>
      <c r="V10877" s="165">
        <v>117.03</v>
      </c>
      <c r="W10877" s="161">
        <v>10874</v>
      </c>
      <c r="X10877" s="159" t="s">
        <v>20</v>
      </c>
    </row>
    <row r="10878" spans="17:24" x14ac:dyDescent="0.25">
      <c r="Q10878" s="161">
        <v>15760</v>
      </c>
      <c r="R10878" s="163">
        <v>0.30289100000000002</v>
      </c>
      <c r="S10878" s="8" t="s">
        <v>4</v>
      </c>
      <c r="T10878" s="8" t="s">
        <v>5</v>
      </c>
      <c r="U10878" s="8">
        <v>2</v>
      </c>
      <c r="V10878" s="165">
        <v>118.73</v>
      </c>
      <c r="W10878" s="161">
        <v>10875</v>
      </c>
      <c r="X10878" s="159" t="s">
        <v>20</v>
      </c>
    </row>
    <row r="10879" spans="17:24" x14ac:dyDescent="0.25">
      <c r="Q10879" s="161">
        <v>15762</v>
      </c>
      <c r="R10879" s="163">
        <v>8.2270999999999997E-2</v>
      </c>
      <c r="S10879" s="8" t="s">
        <v>4</v>
      </c>
      <c r="T10879" s="8" t="s">
        <v>5</v>
      </c>
      <c r="U10879" s="8">
        <v>2</v>
      </c>
      <c r="V10879" s="165">
        <v>111.01</v>
      </c>
      <c r="W10879" s="161">
        <v>10876</v>
      </c>
      <c r="X10879" s="159" t="s">
        <v>20</v>
      </c>
    </row>
    <row r="10880" spans="17:24" x14ac:dyDescent="0.25">
      <c r="Q10880" s="161">
        <v>15765</v>
      </c>
      <c r="R10880" s="163">
        <v>0.48588399999999998</v>
      </c>
      <c r="S10880" s="8" t="s">
        <v>4</v>
      </c>
      <c r="T10880" s="8" t="s">
        <v>5</v>
      </c>
      <c r="U10880" s="8">
        <v>2</v>
      </c>
      <c r="V10880" s="165">
        <v>112</v>
      </c>
      <c r="W10880" s="161">
        <v>10877</v>
      </c>
      <c r="X10880" s="159" t="s">
        <v>20</v>
      </c>
    </row>
    <row r="10881" spans="17:24" x14ac:dyDescent="0.25">
      <c r="Q10881" s="161">
        <v>15770</v>
      </c>
      <c r="R10881" s="163">
        <v>0.18252399999999999</v>
      </c>
      <c r="S10881" s="8" t="s">
        <v>4</v>
      </c>
      <c r="T10881" s="8" t="s">
        <v>5</v>
      </c>
      <c r="U10881" s="8">
        <v>2</v>
      </c>
      <c r="V10881" s="165">
        <v>123.67</v>
      </c>
      <c r="W10881" s="161">
        <v>10878</v>
      </c>
      <c r="X10881" s="159" t="s">
        <v>20</v>
      </c>
    </row>
    <row r="10882" spans="17:24" x14ac:dyDescent="0.25">
      <c r="Q10882" s="161">
        <v>15779</v>
      </c>
      <c r="R10882" s="163">
        <v>0.31779200000000002</v>
      </c>
      <c r="S10882" s="8" t="s">
        <v>4</v>
      </c>
      <c r="T10882" s="8" t="s">
        <v>5</v>
      </c>
      <c r="U10882" s="8">
        <v>2</v>
      </c>
      <c r="V10882" s="165">
        <v>110.48</v>
      </c>
      <c r="W10882" s="161">
        <v>10879</v>
      </c>
      <c r="X10882" s="159" t="s">
        <v>20</v>
      </c>
    </row>
    <row r="10883" spans="17:24" x14ac:dyDescent="0.25">
      <c r="Q10883" s="161">
        <v>15780</v>
      </c>
      <c r="R10883" s="163">
        <v>0.240346</v>
      </c>
      <c r="S10883" s="8" t="s">
        <v>4</v>
      </c>
      <c r="T10883" s="8" t="s">
        <v>5</v>
      </c>
      <c r="U10883" s="8">
        <v>2</v>
      </c>
      <c r="V10883" s="165">
        <v>111.97</v>
      </c>
      <c r="W10883" s="161">
        <v>10880</v>
      </c>
      <c r="X10883" s="159" t="s">
        <v>20</v>
      </c>
    </row>
    <row r="10884" spans="17:24" x14ac:dyDescent="0.25">
      <c r="Q10884" s="161">
        <v>15781</v>
      </c>
      <c r="R10884" s="163">
        <v>0.27885100000000002</v>
      </c>
      <c r="S10884" s="8" t="s">
        <v>4</v>
      </c>
      <c r="T10884" s="8" t="s">
        <v>5</v>
      </c>
      <c r="U10884" s="8">
        <v>2</v>
      </c>
      <c r="V10884" s="165">
        <v>112.3</v>
      </c>
      <c r="W10884" s="161">
        <v>10881</v>
      </c>
      <c r="X10884" s="159" t="s">
        <v>20</v>
      </c>
    </row>
    <row r="10885" spans="17:24" x14ac:dyDescent="0.25">
      <c r="Q10885" s="161">
        <v>15785</v>
      </c>
      <c r="R10885" s="163">
        <v>0.46168700000000001</v>
      </c>
      <c r="S10885" s="8" t="s">
        <v>4</v>
      </c>
      <c r="T10885" s="8" t="s">
        <v>5</v>
      </c>
      <c r="U10885" s="8">
        <v>2</v>
      </c>
      <c r="V10885" s="165">
        <v>119.91</v>
      </c>
      <c r="W10885" s="161">
        <v>10882</v>
      </c>
      <c r="X10885" s="159" t="s">
        <v>20</v>
      </c>
    </row>
    <row r="10886" spans="17:24" x14ac:dyDescent="0.25">
      <c r="Q10886" s="161">
        <v>15787</v>
      </c>
      <c r="R10886" s="163">
        <v>0.31226900000000002</v>
      </c>
      <c r="S10886" s="8" t="s">
        <v>4</v>
      </c>
      <c r="T10886" s="8" t="s">
        <v>5</v>
      </c>
      <c r="U10886" s="8">
        <v>2</v>
      </c>
      <c r="V10886" s="165">
        <v>121.53</v>
      </c>
      <c r="W10886" s="161">
        <v>10883</v>
      </c>
      <c r="X10886" s="159" t="s">
        <v>19</v>
      </c>
    </row>
    <row r="10887" spans="17:24" x14ac:dyDescent="0.25">
      <c r="Q10887" s="161">
        <v>15789</v>
      </c>
      <c r="R10887" s="163">
        <v>0.238734</v>
      </c>
      <c r="S10887" s="8" t="s">
        <v>4</v>
      </c>
      <c r="T10887" s="8" t="s">
        <v>5</v>
      </c>
      <c r="U10887" s="8">
        <v>2</v>
      </c>
      <c r="V10887" s="165">
        <v>111.45</v>
      </c>
      <c r="W10887" s="161">
        <v>10884</v>
      </c>
      <c r="X10887" s="159" t="s">
        <v>20</v>
      </c>
    </row>
    <row r="10888" spans="17:24" x14ac:dyDescent="0.25">
      <c r="Q10888" s="161">
        <v>15793</v>
      </c>
      <c r="R10888" s="163">
        <v>0.103284</v>
      </c>
      <c r="S10888" s="8" t="s">
        <v>4</v>
      </c>
      <c r="T10888" s="8" t="s">
        <v>5</v>
      </c>
      <c r="U10888" s="8">
        <v>2</v>
      </c>
      <c r="V10888" s="165">
        <v>111.95</v>
      </c>
      <c r="W10888" s="161">
        <v>10885</v>
      </c>
      <c r="X10888" s="159" t="s">
        <v>20</v>
      </c>
    </row>
    <row r="10889" spans="17:24" x14ac:dyDescent="0.25">
      <c r="Q10889" s="161">
        <v>15795</v>
      </c>
      <c r="R10889" s="163">
        <v>0.113333</v>
      </c>
      <c r="S10889" s="8" t="s">
        <v>4</v>
      </c>
      <c r="T10889" s="8" t="s">
        <v>5</v>
      </c>
      <c r="U10889" s="8">
        <v>2</v>
      </c>
      <c r="V10889" s="165">
        <v>107.14</v>
      </c>
      <c r="W10889" s="161">
        <v>10886</v>
      </c>
      <c r="X10889" s="159" t="s">
        <v>20</v>
      </c>
    </row>
    <row r="10890" spans="17:24" x14ac:dyDescent="0.25">
      <c r="Q10890" s="161">
        <v>15801</v>
      </c>
      <c r="R10890" s="163">
        <v>7.1216000000000002E-2</v>
      </c>
      <c r="S10890" s="8" t="s">
        <v>4</v>
      </c>
      <c r="T10890" s="8" t="s">
        <v>5</v>
      </c>
      <c r="U10890" s="8">
        <v>2</v>
      </c>
      <c r="V10890" s="165">
        <v>108.08</v>
      </c>
      <c r="W10890" s="161">
        <v>10887</v>
      </c>
      <c r="X10890" s="159" t="s">
        <v>20</v>
      </c>
    </row>
    <row r="10891" spans="17:24" x14ac:dyDescent="0.25">
      <c r="Q10891" s="161">
        <v>15802</v>
      </c>
      <c r="R10891" s="163">
        <v>6.6646999999999998E-2</v>
      </c>
      <c r="S10891" s="8" t="s">
        <v>4</v>
      </c>
      <c r="T10891" s="8" t="s">
        <v>5</v>
      </c>
      <c r="U10891" s="8">
        <v>2</v>
      </c>
      <c r="V10891" s="165">
        <v>107.1</v>
      </c>
      <c r="W10891" s="161">
        <v>10888</v>
      </c>
      <c r="X10891" s="159" t="s">
        <v>19</v>
      </c>
    </row>
    <row r="10892" spans="17:24" x14ac:dyDescent="0.25">
      <c r="Q10892" s="161">
        <v>15804</v>
      </c>
      <c r="R10892" s="163">
        <v>8.6232000000000003E-2</v>
      </c>
      <c r="S10892" s="8" t="s">
        <v>4</v>
      </c>
      <c r="T10892" s="8" t="s">
        <v>5</v>
      </c>
      <c r="U10892" s="8">
        <v>2</v>
      </c>
      <c r="V10892" s="165">
        <v>124.22</v>
      </c>
      <c r="W10892" s="161">
        <v>10889</v>
      </c>
      <c r="X10892" s="159" t="s">
        <v>20</v>
      </c>
    </row>
    <row r="10893" spans="17:24" x14ac:dyDescent="0.25">
      <c r="Q10893" s="161">
        <v>15806</v>
      </c>
      <c r="R10893" s="163">
        <v>0.414607</v>
      </c>
      <c r="S10893" s="8" t="s">
        <v>4</v>
      </c>
      <c r="T10893" s="8" t="s">
        <v>5</v>
      </c>
      <c r="U10893" s="8">
        <v>2</v>
      </c>
      <c r="V10893" s="165">
        <v>110.99</v>
      </c>
      <c r="W10893" s="161">
        <v>10890</v>
      </c>
      <c r="X10893" s="159" t="s">
        <v>20</v>
      </c>
    </row>
    <row r="10894" spans="17:24" x14ac:dyDescent="0.25">
      <c r="Q10894" s="161">
        <v>15808</v>
      </c>
      <c r="R10894" s="163">
        <v>0.38937100000000002</v>
      </c>
      <c r="S10894" s="8" t="s">
        <v>4</v>
      </c>
      <c r="T10894" s="8" t="s">
        <v>5</v>
      </c>
      <c r="U10894" s="8">
        <v>2</v>
      </c>
      <c r="V10894" s="165">
        <v>112.44</v>
      </c>
      <c r="W10894" s="161">
        <v>10891</v>
      </c>
      <c r="X10894" s="159" t="s">
        <v>20</v>
      </c>
    </row>
    <row r="10895" spans="17:24" x14ac:dyDescent="0.25">
      <c r="Q10895" s="161">
        <v>15812</v>
      </c>
      <c r="R10895" s="163">
        <v>8.3062999999999998E-2</v>
      </c>
      <c r="S10895" s="8" t="s">
        <v>4</v>
      </c>
      <c r="T10895" s="8" t="s">
        <v>5</v>
      </c>
      <c r="U10895" s="8">
        <v>2</v>
      </c>
      <c r="V10895" s="165">
        <v>122.31</v>
      </c>
      <c r="W10895" s="161">
        <v>10892</v>
      </c>
      <c r="X10895" s="159" t="s">
        <v>20</v>
      </c>
    </row>
    <row r="10896" spans="17:24" x14ac:dyDescent="0.25">
      <c r="Q10896" s="161">
        <v>15814</v>
      </c>
      <c r="R10896" s="163">
        <v>0.329295</v>
      </c>
      <c r="S10896" s="8" t="s">
        <v>4</v>
      </c>
      <c r="T10896" s="8" t="s">
        <v>5</v>
      </c>
      <c r="U10896" s="8">
        <v>2</v>
      </c>
      <c r="V10896" s="165">
        <v>117.98</v>
      </c>
      <c r="W10896" s="161">
        <v>10893</v>
      </c>
      <c r="X10896" s="159" t="s">
        <v>20</v>
      </c>
    </row>
    <row r="10897" spans="17:24" x14ac:dyDescent="0.25">
      <c r="Q10897" s="161">
        <v>15816</v>
      </c>
      <c r="R10897" s="163">
        <v>0.40995799999999999</v>
      </c>
      <c r="S10897" s="8" t="s">
        <v>4</v>
      </c>
      <c r="T10897" s="8" t="s">
        <v>5</v>
      </c>
      <c r="U10897" s="8">
        <v>2</v>
      </c>
      <c r="V10897" s="165">
        <v>104.05</v>
      </c>
      <c r="W10897" s="161">
        <v>10894</v>
      </c>
      <c r="X10897" s="159" t="s">
        <v>20</v>
      </c>
    </row>
    <row r="10898" spans="17:24" x14ac:dyDescent="0.25">
      <c r="Q10898" s="161">
        <v>15817</v>
      </c>
      <c r="R10898" s="163">
        <v>0.41689300000000001</v>
      </c>
      <c r="S10898" s="8" t="s">
        <v>4</v>
      </c>
      <c r="T10898" s="8" t="s">
        <v>5</v>
      </c>
      <c r="U10898" s="8">
        <v>2</v>
      </c>
      <c r="V10898" s="165">
        <v>101.63</v>
      </c>
      <c r="W10898" s="161">
        <v>10895</v>
      </c>
      <c r="X10898" s="159" t="s">
        <v>20</v>
      </c>
    </row>
    <row r="10899" spans="17:24" x14ac:dyDescent="0.25">
      <c r="Q10899" s="161">
        <v>15818</v>
      </c>
      <c r="R10899" s="163">
        <v>5.2047000000000003E-2</v>
      </c>
      <c r="S10899" s="8" t="s">
        <v>4</v>
      </c>
      <c r="T10899" s="8" t="s">
        <v>5</v>
      </c>
      <c r="U10899" s="8">
        <v>2</v>
      </c>
      <c r="V10899" s="165">
        <v>122.29</v>
      </c>
      <c r="W10899" s="161">
        <v>10896</v>
      </c>
      <c r="X10899" s="159" t="s">
        <v>20</v>
      </c>
    </row>
    <row r="10900" spans="17:24" x14ac:dyDescent="0.25">
      <c r="Q10900" s="161">
        <v>15821</v>
      </c>
      <c r="R10900" s="163">
        <v>8.0909999999999996E-2</v>
      </c>
      <c r="S10900" s="8" t="s">
        <v>4</v>
      </c>
      <c r="T10900" s="8" t="s">
        <v>5</v>
      </c>
      <c r="U10900" s="8">
        <v>2</v>
      </c>
      <c r="V10900" s="165">
        <v>104.02</v>
      </c>
      <c r="W10900" s="161">
        <v>10897</v>
      </c>
      <c r="X10900" s="159" t="s">
        <v>20</v>
      </c>
    </row>
    <row r="10901" spans="17:24" x14ac:dyDescent="0.25">
      <c r="Q10901" s="161">
        <v>15825</v>
      </c>
      <c r="R10901" s="163">
        <v>0.32831399999999999</v>
      </c>
      <c r="S10901" s="8" t="s">
        <v>4</v>
      </c>
      <c r="T10901" s="8" t="s">
        <v>5</v>
      </c>
      <c r="U10901" s="8">
        <v>2</v>
      </c>
      <c r="V10901" s="165">
        <v>108.8</v>
      </c>
      <c r="W10901" s="161">
        <v>10898</v>
      </c>
      <c r="X10901" s="159" t="s">
        <v>20</v>
      </c>
    </row>
    <row r="10902" spans="17:24" x14ac:dyDescent="0.25">
      <c r="Q10902" s="161">
        <v>15827</v>
      </c>
      <c r="R10902" s="163">
        <v>0.122382</v>
      </c>
      <c r="S10902" s="8" t="s">
        <v>4</v>
      </c>
      <c r="T10902" s="8" t="s">
        <v>5</v>
      </c>
      <c r="U10902" s="8">
        <v>2</v>
      </c>
      <c r="V10902" s="165">
        <v>119.04</v>
      </c>
      <c r="W10902" s="161">
        <v>10899</v>
      </c>
      <c r="X10902" s="159" t="s">
        <v>20</v>
      </c>
    </row>
    <row r="10903" spans="17:24" x14ac:dyDescent="0.25">
      <c r="Q10903" s="161">
        <v>15831</v>
      </c>
      <c r="R10903" s="163">
        <v>0.32554</v>
      </c>
      <c r="S10903" s="8" t="s">
        <v>6</v>
      </c>
      <c r="T10903" s="8" t="s">
        <v>5</v>
      </c>
      <c r="U10903" s="8">
        <v>2</v>
      </c>
      <c r="V10903" s="165">
        <v>107.78</v>
      </c>
      <c r="W10903" s="161">
        <v>10900</v>
      </c>
      <c r="X10903" s="159" t="s">
        <v>20</v>
      </c>
    </row>
    <row r="10904" spans="17:24" x14ac:dyDescent="0.25">
      <c r="Q10904" s="161">
        <v>15835</v>
      </c>
      <c r="R10904" s="163">
        <v>0.17361599999999999</v>
      </c>
      <c r="S10904" s="8" t="s">
        <v>4</v>
      </c>
      <c r="T10904" s="8" t="s">
        <v>5</v>
      </c>
      <c r="U10904" s="8">
        <v>2</v>
      </c>
      <c r="V10904" s="165">
        <v>102.93</v>
      </c>
      <c r="W10904" s="161">
        <v>10901</v>
      </c>
      <c r="X10904" s="159" t="s">
        <v>20</v>
      </c>
    </row>
    <row r="10905" spans="17:24" x14ac:dyDescent="0.25">
      <c r="Q10905" s="161">
        <v>15841</v>
      </c>
      <c r="R10905" s="163">
        <v>0.19178100000000001</v>
      </c>
      <c r="S10905" s="8" t="s">
        <v>4</v>
      </c>
      <c r="T10905" s="8" t="s">
        <v>5</v>
      </c>
      <c r="U10905" s="8">
        <v>2</v>
      </c>
      <c r="V10905" s="165">
        <v>107.6</v>
      </c>
      <c r="W10905" s="161">
        <v>10902</v>
      </c>
      <c r="X10905" s="159" t="s">
        <v>20</v>
      </c>
    </row>
    <row r="10906" spans="17:24" x14ac:dyDescent="0.25">
      <c r="Q10906" s="161">
        <v>15843</v>
      </c>
      <c r="R10906" s="163">
        <v>0.39579300000000001</v>
      </c>
      <c r="S10906" s="8" t="s">
        <v>4</v>
      </c>
      <c r="T10906" s="8" t="s">
        <v>5</v>
      </c>
      <c r="U10906" s="8">
        <v>2</v>
      </c>
      <c r="V10906" s="165">
        <v>107.51</v>
      </c>
      <c r="W10906" s="161">
        <v>10903</v>
      </c>
      <c r="X10906" s="159" t="s">
        <v>20</v>
      </c>
    </row>
    <row r="10907" spans="17:24" x14ac:dyDescent="0.25">
      <c r="Q10907" s="161">
        <v>15847</v>
      </c>
      <c r="R10907" s="163">
        <v>0.35531299999999999</v>
      </c>
      <c r="S10907" s="8" t="s">
        <v>4</v>
      </c>
      <c r="T10907" s="8" t="s">
        <v>5</v>
      </c>
      <c r="U10907" s="8">
        <v>2</v>
      </c>
      <c r="V10907" s="165">
        <v>101.12</v>
      </c>
      <c r="W10907" s="161">
        <v>10904</v>
      </c>
      <c r="X10907" s="159" t="s">
        <v>20</v>
      </c>
    </row>
    <row r="10908" spans="17:24" x14ac:dyDescent="0.25">
      <c r="Q10908" s="161">
        <v>15848</v>
      </c>
      <c r="R10908" s="163">
        <v>9.2728000000000005E-2</v>
      </c>
      <c r="S10908" s="8" t="s">
        <v>4</v>
      </c>
      <c r="T10908" s="8" t="s">
        <v>5</v>
      </c>
      <c r="U10908" s="8">
        <v>2</v>
      </c>
      <c r="V10908" s="165">
        <v>107.58</v>
      </c>
      <c r="W10908" s="161">
        <v>10905</v>
      </c>
      <c r="X10908" s="159" t="s">
        <v>20</v>
      </c>
    </row>
    <row r="10909" spans="17:24" x14ac:dyDescent="0.25">
      <c r="Q10909" s="161">
        <v>15851</v>
      </c>
      <c r="R10909" s="163">
        <v>0.28263300000000002</v>
      </c>
      <c r="S10909" s="8" t="s">
        <v>6</v>
      </c>
      <c r="T10909" s="8" t="s">
        <v>5</v>
      </c>
      <c r="U10909" s="8">
        <v>2</v>
      </c>
      <c r="V10909" s="165">
        <v>116.57</v>
      </c>
      <c r="W10909" s="161">
        <v>10906</v>
      </c>
      <c r="X10909" s="159" t="s">
        <v>20</v>
      </c>
    </row>
    <row r="10910" spans="17:24" x14ac:dyDescent="0.25">
      <c r="Q10910" s="161">
        <v>15853</v>
      </c>
      <c r="R10910" s="163">
        <v>6.5864000000000006E-2</v>
      </c>
      <c r="S10910" s="8" t="s">
        <v>4</v>
      </c>
      <c r="T10910" s="8" t="s">
        <v>5</v>
      </c>
      <c r="U10910" s="8">
        <v>2</v>
      </c>
      <c r="V10910" s="165">
        <v>106.04</v>
      </c>
      <c r="W10910" s="161">
        <v>10907</v>
      </c>
      <c r="X10910" s="159" t="s">
        <v>20</v>
      </c>
    </row>
    <row r="10911" spans="17:24" x14ac:dyDescent="0.25">
      <c r="Q10911" s="161">
        <v>15863</v>
      </c>
      <c r="R10911" s="163">
        <v>0.13080900000000001</v>
      </c>
      <c r="S10911" s="8" t="s">
        <v>4</v>
      </c>
      <c r="T10911" s="8" t="s">
        <v>5</v>
      </c>
      <c r="U10911" s="8">
        <v>2</v>
      </c>
      <c r="V10911" s="165">
        <v>106.07</v>
      </c>
      <c r="W10911" s="161">
        <v>10908</v>
      </c>
      <c r="X10911" s="159" t="s">
        <v>20</v>
      </c>
    </row>
    <row r="10912" spans="17:24" x14ac:dyDescent="0.25">
      <c r="Q10912" s="161">
        <v>15868</v>
      </c>
      <c r="R10912" s="163">
        <v>0.60366600000000004</v>
      </c>
      <c r="S10912" s="8" t="s">
        <v>4</v>
      </c>
      <c r="T10912" s="8" t="s">
        <v>5</v>
      </c>
      <c r="U10912" s="8">
        <v>2</v>
      </c>
      <c r="V10912" s="165">
        <v>103.39</v>
      </c>
      <c r="W10912" s="161">
        <v>10909</v>
      </c>
      <c r="X10912" s="159" t="s">
        <v>20</v>
      </c>
    </row>
    <row r="10913" spans="17:24" x14ac:dyDescent="0.25">
      <c r="Q10913" s="161">
        <v>15870</v>
      </c>
      <c r="R10913" s="163">
        <v>0.33172400000000002</v>
      </c>
      <c r="S10913" s="8" t="s">
        <v>4</v>
      </c>
      <c r="T10913" s="8" t="s">
        <v>5</v>
      </c>
      <c r="U10913" s="8">
        <v>2</v>
      </c>
      <c r="V10913" s="165">
        <v>121.76</v>
      </c>
      <c r="W10913" s="161">
        <v>10910</v>
      </c>
      <c r="X10913" s="159" t="s">
        <v>20</v>
      </c>
    </row>
    <row r="10914" spans="17:24" x14ac:dyDescent="0.25">
      <c r="Q10914" s="161">
        <v>15871</v>
      </c>
      <c r="R10914" s="163">
        <v>0.27639999999999998</v>
      </c>
      <c r="S10914" s="8" t="s">
        <v>4</v>
      </c>
      <c r="T10914" s="8" t="s">
        <v>5</v>
      </c>
      <c r="U10914" s="8">
        <v>2</v>
      </c>
      <c r="V10914" s="165">
        <v>106.22</v>
      </c>
      <c r="W10914" s="161">
        <v>10911</v>
      </c>
      <c r="X10914" s="159" t="s">
        <v>20</v>
      </c>
    </row>
    <row r="10915" spans="17:24" x14ac:dyDescent="0.25">
      <c r="Q10915" s="161">
        <v>15875</v>
      </c>
      <c r="R10915" s="163">
        <v>0.296016</v>
      </c>
      <c r="S10915" s="8" t="s">
        <v>4</v>
      </c>
      <c r="T10915" s="8" t="s">
        <v>5</v>
      </c>
      <c r="U10915" s="8">
        <v>2</v>
      </c>
      <c r="V10915" s="165">
        <v>108.94</v>
      </c>
      <c r="W10915" s="161">
        <v>10912</v>
      </c>
      <c r="X10915" s="159" t="s">
        <v>18</v>
      </c>
    </row>
    <row r="10916" spans="17:24" x14ac:dyDescent="0.25">
      <c r="Q10916" s="161">
        <v>15880</v>
      </c>
      <c r="R10916" s="163">
        <v>0.301232</v>
      </c>
      <c r="S10916" s="8" t="s">
        <v>6</v>
      </c>
      <c r="T10916" s="8" t="s">
        <v>5</v>
      </c>
      <c r="U10916" s="8">
        <v>2</v>
      </c>
      <c r="V10916" s="165">
        <v>109.23</v>
      </c>
      <c r="W10916" s="161">
        <v>10913</v>
      </c>
      <c r="X10916" s="159" t="s">
        <v>20</v>
      </c>
    </row>
    <row r="10917" spans="17:24" x14ac:dyDescent="0.25">
      <c r="Q10917" s="161">
        <v>15882</v>
      </c>
      <c r="R10917" s="163">
        <v>0.10247199999999999</v>
      </c>
      <c r="S10917" s="8" t="s">
        <v>4</v>
      </c>
      <c r="T10917" s="8" t="s">
        <v>5</v>
      </c>
      <c r="U10917" s="8">
        <v>2</v>
      </c>
      <c r="V10917" s="165">
        <v>106.21</v>
      </c>
      <c r="W10917" s="161">
        <v>10914</v>
      </c>
      <c r="X10917" s="159" t="s">
        <v>20</v>
      </c>
    </row>
    <row r="10918" spans="17:24" x14ac:dyDescent="0.25">
      <c r="Q10918" s="161">
        <v>15884</v>
      </c>
      <c r="R10918" s="163">
        <v>0.15460499999999999</v>
      </c>
      <c r="S10918" s="8" t="s">
        <v>4</v>
      </c>
      <c r="T10918" s="8" t="s">
        <v>5</v>
      </c>
      <c r="U10918" s="8">
        <v>2</v>
      </c>
      <c r="V10918" s="165">
        <v>110.09</v>
      </c>
      <c r="W10918" s="161">
        <v>10915</v>
      </c>
      <c r="X10918" s="159" t="s">
        <v>20</v>
      </c>
    </row>
    <row r="10919" spans="17:24" x14ac:dyDescent="0.25">
      <c r="Q10919" s="161">
        <v>15890</v>
      </c>
      <c r="R10919" s="163">
        <v>0.61377000000000004</v>
      </c>
      <c r="S10919" s="8" t="s">
        <v>6</v>
      </c>
      <c r="T10919" s="8" t="s">
        <v>5</v>
      </c>
      <c r="U10919" s="8">
        <v>2</v>
      </c>
      <c r="V10919" s="165">
        <v>109.76</v>
      </c>
      <c r="W10919" s="161">
        <v>10916</v>
      </c>
      <c r="X10919" s="159" t="s">
        <v>19</v>
      </c>
    </row>
    <row r="10920" spans="17:24" x14ac:dyDescent="0.25">
      <c r="Q10920" s="161">
        <v>15892</v>
      </c>
      <c r="R10920" s="163">
        <v>0.36310999999999999</v>
      </c>
      <c r="S10920" s="8" t="s">
        <v>4</v>
      </c>
      <c r="T10920" s="8" t="s">
        <v>5</v>
      </c>
      <c r="U10920" s="8">
        <v>2</v>
      </c>
      <c r="V10920" s="165">
        <v>112.41</v>
      </c>
      <c r="W10920" s="161">
        <v>10917</v>
      </c>
      <c r="X10920" s="159" t="s">
        <v>20</v>
      </c>
    </row>
    <row r="10921" spans="17:24" x14ac:dyDescent="0.25">
      <c r="Q10921" s="161">
        <v>15895</v>
      </c>
      <c r="R10921" s="163">
        <v>0.39050400000000002</v>
      </c>
      <c r="S10921" s="8" t="s">
        <v>4</v>
      </c>
      <c r="T10921" s="8" t="s">
        <v>5</v>
      </c>
      <c r="U10921" s="8">
        <v>2</v>
      </c>
      <c r="V10921" s="165">
        <v>104.69</v>
      </c>
      <c r="W10921" s="161">
        <v>10918</v>
      </c>
      <c r="X10921" s="159" t="s">
        <v>20</v>
      </c>
    </row>
    <row r="10922" spans="17:24" x14ac:dyDescent="0.25">
      <c r="Q10922" s="161">
        <v>15896</v>
      </c>
      <c r="R10922" s="163">
        <v>0.124637</v>
      </c>
      <c r="S10922" s="8" t="s">
        <v>4</v>
      </c>
      <c r="T10922" s="8" t="s">
        <v>5</v>
      </c>
      <c r="U10922" s="8">
        <v>2</v>
      </c>
      <c r="V10922" s="165">
        <v>109.21</v>
      </c>
      <c r="W10922" s="161">
        <v>10919</v>
      </c>
      <c r="X10922" s="159" t="s">
        <v>20</v>
      </c>
    </row>
    <row r="10923" spans="17:24" x14ac:dyDescent="0.25">
      <c r="Q10923" s="161">
        <v>15900</v>
      </c>
      <c r="R10923" s="163">
        <v>5.2624999999999998E-2</v>
      </c>
      <c r="S10923" s="8" t="s">
        <v>4</v>
      </c>
      <c r="T10923" s="8" t="s">
        <v>5</v>
      </c>
      <c r="U10923" s="8">
        <v>2</v>
      </c>
      <c r="V10923" s="165">
        <v>109.19</v>
      </c>
      <c r="W10923" s="161">
        <v>10920</v>
      </c>
      <c r="X10923" s="159" t="s">
        <v>20</v>
      </c>
    </row>
    <row r="10924" spans="17:24" x14ac:dyDescent="0.25">
      <c r="Q10924" s="161">
        <v>15902</v>
      </c>
      <c r="R10924" s="163">
        <v>0.299377</v>
      </c>
      <c r="S10924" s="8" t="s">
        <v>4</v>
      </c>
      <c r="T10924" s="8" t="s">
        <v>5</v>
      </c>
      <c r="U10924" s="8">
        <v>2</v>
      </c>
      <c r="V10924" s="165">
        <v>110.16</v>
      </c>
      <c r="W10924" s="161">
        <v>10921</v>
      </c>
      <c r="X10924" s="159" t="s">
        <v>20</v>
      </c>
    </row>
    <row r="10925" spans="17:24" x14ac:dyDescent="0.25">
      <c r="Q10925" s="161">
        <v>15904</v>
      </c>
      <c r="R10925" s="163">
        <v>0.105572</v>
      </c>
      <c r="S10925" s="8" t="s">
        <v>4</v>
      </c>
      <c r="T10925" s="8" t="s">
        <v>5</v>
      </c>
      <c r="U10925" s="8">
        <v>2</v>
      </c>
      <c r="V10925" s="165">
        <v>102.92</v>
      </c>
      <c r="W10925" s="161">
        <v>10922</v>
      </c>
      <c r="X10925" s="159" t="s">
        <v>20</v>
      </c>
    </row>
    <row r="10926" spans="17:24" x14ac:dyDescent="0.25">
      <c r="Q10926" s="161">
        <v>15905</v>
      </c>
      <c r="R10926" s="163">
        <v>9.5744999999999997E-2</v>
      </c>
      <c r="S10926" s="8" t="s">
        <v>12</v>
      </c>
      <c r="T10926" s="8" t="s">
        <v>13</v>
      </c>
      <c r="U10926" s="8">
        <v>2</v>
      </c>
      <c r="V10926" s="165">
        <v>111.96</v>
      </c>
      <c r="W10926" s="161">
        <v>10923</v>
      </c>
      <c r="X10926" s="159" t="s">
        <v>20</v>
      </c>
    </row>
    <row r="10927" spans="17:24" x14ac:dyDescent="0.25">
      <c r="Q10927" s="161">
        <v>15907</v>
      </c>
      <c r="R10927" s="163">
        <v>0.11833299999999999</v>
      </c>
      <c r="S10927" s="8" t="s">
        <v>4</v>
      </c>
      <c r="T10927" s="8" t="s">
        <v>5</v>
      </c>
      <c r="U10927" s="8">
        <v>2</v>
      </c>
      <c r="V10927" s="165">
        <v>116.61</v>
      </c>
      <c r="W10927" s="161">
        <v>10924</v>
      </c>
      <c r="X10927" s="159" t="s">
        <v>20</v>
      </c>
    </row>
    <row r="10928" spans="17:24" x14ac:dyDescent="0.25">
      <c r="Q10928" s="161">
        <v>15910</v>
      </c>
      <c r="R10928" s="163">
        <v>0.30052299999999998</v>
      </c>
      <c r="S10928" s="8" t="s">
        <v>4</v>
      </c>
      <c r="T10928" s="8" t="s">
        <v>5</v>
      </c>
      <c r="U10928" s="8">
        <v>2</v>
      </c>
      <c r="V10928" s="165">
        <v>112.62</v>
      </c>
      <c r="W10928" s="161">
        <v>10925</v>
      </c>
      <c r="X10928" s="159" t="s">
        <v>20</v>
      </c>
    </row>
    <row r="10929" spans="17:24" x14ac:dyDescent="0.25">
      <c r="Q10929" s="161">
        <v>15912</v>
      </c>
      <c r="R10929" s="163">
        <v>0.207178</v>
      </c>
      <c r="S10929" s="8" t="s">
        <v>4</v>
      </c>
      <c r="T10929" s="8" t="s">
        <v>5</v>
      </c>
      <c r="U10929" s="8">
        <v>2</v>
      </c>
      <c r="V10929" s="165">
        <v>120.07</v>
      </c>
      <c r="W10929" s="161">
        <v>10926</v>
      </c>
      <c r="X10929" s="159" t="s">
        <v>20</v>
      </c>
    </row>
    <row r="10930" spans="17:24" x14ac:dyDescent="0.25">
      <c r="Q10930" s="161">
        <v>15915</v>
      </c>
      <c r="R10930" s="163">
        <v>0.25480599999999998</v>
      </c>
      <c r="S10930" s="8" t="s">
        <v>4</v>
      </c>
      <c r="T10930" s="8" t="s">
        <v>5</v>
      </c>
      <c r="U10930" s="8">
        <v>2</v>
      </c>
      <c r="V10930" s="165">
        <v>123.55</v>
      </c>
      <c r="W10930" s="161">
        <v>10927</v>
      </c>
      <c r="X10930" s="159" t="s">
        <v>20</v>
      </c>
    </row>
    <row r="10931" spans="17:24" x14ac:dyDescent="0.25">
      <c r="Q10931" s="161">
        <v>15916</v>
      </c>
      <c r="R10931" s="163">
        <v>6.2802999999999998E-2</v>
      </c>
      <c r="S10931" s="8" t="s">
        <v>4</v>
      </c>
      <c r="T10931" s="8" t="s">
        <v>5</v>
      </c>
      <c r="U10931" s="8">
        <v>2</v>
      </c>
      <c r="V10931" s="165">
        <v>102.97</v>
      </c>
      <c r="W10931" s="161">
        <v>10928</v>
      </c>
      <c r="X10931" s="159" t="s">
        <v>20</v>
      </c>
    </row>
    <row r="10932" spans="17:24" x14ac:dyDescent="0.25">
      <c r="Q10932" s="161">
        <v>15921</v>
      </c>
      <c r="R10932" s="163">
        <v>0.380583</v>
      </c>
      <c r="S10932" s="8" t="s">
        <v>4</v>
      </c>
      <c r="T10932" s="8" t="s">
        <v>5</v>
      </c>
      <c r="U10932" s="8">
        <v>2</v>
      </c>
      <c r="V10932" s="165">
        <v>110.94</v>
      </c>
      <c r="W10932" s="161">
        <v>10929</v>
      </c>
      <c r="X10932" s="159" t="s">
        <v>20</v>
      </c>
    </row>
    <row r="10933" spans="17:24" x14ac:dyDescent="0.25">
      <c r="Q10933" s="161">
        <v>15924</v>
      </c>
      <c r="R10933" s="163">
        <v>0.10233399999999999</v>
      </c>
      <c r="S10933" s="8" t="s">
        <v>4</v>
      </c>
      <c r="T10933" s="8" t="s">
        <v>5</v>
      </c>
      <c r="U10933" s="8">
        <v>2</v>
      </c>
      <c r="V10933" s="165">
        <v>105.94</v>
      </c>
      <c r="W10933" s="161">
        <v>10930</v>
      </c>
      <c r="X10933" s="159" t="s">
        <v>20</v>
      </c>
    </row>
    <row r="10934" spans="17:24" x14ac:dyDescent="0.25">
      <c r="Q10934" s="161">
        <v>15926</v>
      </c>
      <c r="R10934" s="163">
        <v>0.140741</v>
      </c>
      <c r="S10934" s="8" t="s">
        <v>4</v>
      </c>
      <c r="T10934" s="8" t="s">
        <v>5</v>
      </c>
      <c r="U10934" s="8">
        <v>2</v>
      </c>
      <c r="V10934" s="165">
        <v>118.06</v>
      </c>
      <c r="W10934" s="161">
        <v>10931</v>
      </c>
      <c r="X10934" s="159" t="s">
        <v>20</v>
      </c>
    </row>
    <row r="10935" spans="17:24" x14ac:dyDescent="0.25">
      <c r="Q10935" s="161">
        <v>15931</v>
      </c>
      <c r="R10935" s="163">
        <v>0.39515699999999998</v>
      </c>
      <c r="S10935" s="8" t="s">
        <v>4</v>
      </c>
      <c r="T10935" s="8" t="s">
        <v>5</v>
      </c>
      <c r="U10935" s="8">
        <v>2</v>
      </c>
      <c r="V10935" s="165">
        <v>111.68</v>
      </c>
      <c r="W10935" s="161">
        <v>10932</v>
      </c>
      <c r="X10935" s="159" t="s">
        <v>20</v>
      </c>
    </row>
    <row r="10936" spans="17:24" x14ac:dyDescent="0.25">
      <c r="Q10936" s="161">
        <v>15933</v>
      </c>
      <c r="R10936" s="163">
        <v>0.76596399999999998</v>
      </c>
      <c r="S10936" s="8" t="s">
        <v>4</v>
      </c>
      <c r="T10936" s="8" t="s">
        <v>5</v>
      </c>
      <c r="U10936" s="8">
        <v>2</v>
      </c>
      <c r="V10936" s="165">
        <v>105.47</v>
      </c>
      <c r="W10936" s="161">
        <v>10933</v>
      </c>
      <c r="X10936" s="159" t="s">
        <v>20</v>
      </c>
    </row>
    <row r="10937" spans="17:24" x14ac:dyDescent="0.25">
      <c r="Q10937" s="161">
        <v>15937</v>
      </c>
      <c r="R10937" s="163">
        <v>0.21344299999999999</v>
      </c>
      <c r="S10937" s="8" t="s">
        <v>4</v>
      </c>
      <c r="T10937" s="8" t="s">
        <v>5</v>
      </c>
      <c r="U10937" s="8">
        <v>2</v>
      </c>
      <c r="V10937" s="165">
        <v>114.2</v>
      </c>
      <c r="W10937" s="161">
        <v>10934</v>
      </c>
      <c r="X10937" s="159" t="s">
        <v>20</v>
      </c>
    </row>
    <row r="10938" spans="17:24" x14ac:dyDescent="0.25">
      <c r="Q10938" s="161">
        <v>15938</v>
      </c>
      <c r="R10938" s="163">
        <v>0.39759899999999998</v>
      </c>
      <c r="S10938" s="8" t="s">
        <v>4</v>
      </c>
      <c r="T10938" s="8" t="s">
        <v>5</v>
      </c>
      <c r="U10938" s="8">
        <v>2</v>
      </c>
      <c r="V10938" s="165">
        <v>108.75</v>
      </c>
      <c r="W10938" s="161">
        <v>10935</v>
      </c>
      <c r="X10938" s="159" t="s">
        <v>20</v>
      </c>
    </row>
    <row r="10939" spans="17:24" x14ac:dyDescent="0.25">
      <c r="Q10939" s="161">
        <v>15940</v>
      </c>
      <c r="R10939" s="163">
        <v>0.29057500000000003</v>
      </c>
      <c r="S10939" s="8" t="s">
        <v>4</v>
      </c>
      <c r="T10939" s="8" t="s">
        <v>5</v>
      </c>
      <c r="U10939" s="8">
        <v>2</v>
      </c>
      <c r="V10939" s="165">
        <v>109.73</v>
      </c>
      <c r="W10939" s="161">
        <v>10936</v>
      </c>
      <c r="X10939" s="159" t="s">
        <v>20</v>
      </c>
    </row>
    <row r="10940" spans="17:24" x14ac:dyDescent="0.25">
      <c r="Q10940" s="161">
        <v>15944</v>
      </c>
      <c r="R10940" s="163">
        <v>0.13805500000000001</v>
      </c>
      <c r="S10940" s="8" t="s">
        <v>4</v>
      </c>
      <c r="T10940" s="8" t="s">
        <v>5</v>
      </c>
      <c r="U10940" s="8">
        <v>2</v>
      </c>
      <c r="V10940" s="165">
        <v>116.55</v>
      </c>
      <c r="W10940" s="161">
        <v>10937</v>
      </c>
      <c r="X10940" s="159" t="s">
        <v>20</v>
      </c>
    </row>
    <row r="10941" spans="17:24" x14ac:dyDescent="0.25">
      <c r="Q10941" s="161">
        <v>15948</v>
      </c>
      <c r="R10941" s="163">
        <v>0.54464900000000005</v>
      </c>
      <c r="S10941" s="8" t="s">
        <v>4</v>
      </c>
      <c r="T10941" s="8" t="s">
        <v>5</v>
      </c>
      <c r="U10941" s="8">
        <v>2</v>
      </c>
      <c r="V10941" s="165">
        <v>101.47</v>
      </c>
      <c r="W10941" s="161">
        <v>10938</v>
      </c>
      <c r="X10941" s="159" t="s">
        <v>20</v>
      </c>
    </row>
    <row r="10942" spans="17:24" x14ac:dyDescent="0.25">
      <c r="Q10942" s="161">
        <v>15950</v>
      </c>
      <c r="R10942" s="163">
        <v>0.26352100000000001</v>
      </c>
      <c r="S10942" s="8" t="s">
        <v>6</v>
      </c>
      <c r="T10942" s="8" t="s">
        <v>5</v>
      </c>
      <c r="U10942" s="8">
        <v>2</v>
      </c>
      <c r="V10942" s="165">
        <v>109.44</v>
      </c>
      <c r="W10942" s="161">
        <v>10939</v>
      </c>
      <c r="X10942" s="159" t="s">
        <v>20</v>
      </c>
    </row>
    <row r="10943" spans="17:24" x14ac:dyDescent="0.25">
      <c r="Q10943" s="161">
        <v>15952</v>
      </c>
      <c r="R10943" s="163">
        <v>0.24518300000000001</v>
      </c>
      <c r="S10943" s="8" t="s">
        <v>4</v>
      </c>
      <c r="T10943" s="8" t="s">
        <v>5</v>
      </c>
      <c r="U10943" s="8">
        <v>2</v>
      </c>
      <c r="V10943" s="165">
        <v>111.84</v>
      </c>
      <c r="W10943" s="161">
        <v>10940</v>
      </c>
      <c r="X10943" s="159" t="s">
        <v>20</v>
      </c>
    </row>
    <row r="10944" spans="17:24" x14ac:dyDescent="0.25">
      <c r="Q10944" s="161">
        <v>15954</v>
      </c>
      <c r="R10944" s="163">
        <v>0.496614</v>
      </c>
      <c r="S10944" s="8" t="s">
        <v>4</v>
      </c>
      <c r="T10944" s="8" t="s">
        <v>5</v>
      </c>
      <c r="U10944" s="8">
        <v>2</v>
      </c>
      <c r="V10944" s="165">
        <v>105.52</v>
      </c>
      <c r="W10944" s="161">
        <v>10941</v>
      </c>
      <c r="X10944" s="159" t="s">
        <v>20</v>
      </c>
    </row>
    <row r="10945" spans="17:24" x14ac:dyDescent="0.25">
      <c r="Q10945" s="161">
        <v>15955</v>
      </c>
      <c r="R10945" s="163">
        <v>9.4608999999999999E-2</v>
      </c>
      <c r="S10945" s="8" t="s">
        <v>4</v>
      </c>
      <c r="T10945" s="8" t="s">
        <v>5</v>
      </c>
      <c r="U10945" s="8">
        <v>2</v>
      </c>
      <c r="V10945" s="165">
        <v>100.91</v>
      </c>
      <c r="W10945" s="161">
        <v>10942</v>
      </c>
      <c r="X10945" s="159" t="s">
        <v>20</v>
      </c>
    </row>
    <row r="10946" spans="17:24" x14ac:dyDescent="0.25">
      <c r="Q10946" s="161">
        <v>15956</v>
      </c>
      <c r="R10946" s="163">
        <v>0.19037999999999999</v>
      </c>
      <c r="S10946" s="8" t="s">
        <v>4</v>
      </c>
      <c r="T10946" s="8" t="s">
        <v>5</v>
      </c>
      <c r="U10946" s="8">
        <v>2</v>
      </c>
      <c r="V10946" s="165">
        <v>107.14</v>
      </c>
      <c r="W10946" s="161">
        <v>10943</v>
      </c>
      <c r="X10946" s="159" t="s">
        <v>20</v>
      </c>
    </row>
    <row r="10947" spans="17:24" x14ac:dyDescent="0.25">
      <c r="Q10947" s="161">
        <v>15959</v>
      </c>
      <c r="R10947" s="163">
        <v>0.218304</v>
      </c>
      <c r="S10947" s="8" t="s">
        <v>4</v>
      </c>
      <c r="T10947" s="8" t="s">
        <v>5</v>
      </c>
      <c r="U10947" s="8">
        <v>2</v>
      </c>
      <c r="V10947" s="165">
        <v>111.72</v>
      </c>
      <c r="W10947" s="161">
        <v>10944</v>
      </c>
      <c r="X10947" s="159" t="s">
        <v>20</v>
      </c>
    </row>
    <row r="10948" spans="17:24" x14ac:dyDescent="0.25">
      <c r="Q10948" s="161">
        <v>15961</v>
      </c>
      <c r="R10948" s="163">
        <v>0.14805599999999999</v>
      </c>
      <c r="S10948" s="8" t="s">
        <v>4</v>
      </c>
      <c r="T10948" s="8" t="s">
        <v>5</v>
      </c>
      <c r="U10948" s="8">
        <v>2</v>
      </c>
      <c r="V10948" s="165">
        <v>120.7</v>
      </c>
      <c r="W10948" s="161">
        <v>10945</v>
      </c>
      <c r="X10948" s="159" t="s">
        <v>20</v>
      </c>
    </row>
    <row r="10949" spans="17:24" x14ac:dyDescent="0.25">
      <c r="Q10949" s="161">
        <v>15963</v>
      </c>
      <c r="R10949" s="163">
        <v>0.138907</v>
      </c>
      <c r="S10949" s="8" t="s">
        <v>4</v>
      </c>
      <c r="T10949" s="8" t="s">
        <v>5</v>
      </c>
      <c r="U10949" s="8">
        <v>2</v>
      </c>
      <c r="V10949" s="165">
        <v>119.83</v>
      </c>
      <c r="W10949" s="161">
        <v>10946</v>
      </c>
      <c r="X10949" s="159" t="s">
        <v>17</v>
      </c>
    </row>
    <row r="10950" spans="17:24" x14ac:dyDescent="0.25">
      <c r="Q10950" s="161">
        <v>15965</v>
      </c>
      <c r="R10950" s="163">
        <v>0.14907200000000001</v>
      </c>
      <c r="S10950" s="8" t="s">
        <v>4</v>
      </c>
      <c r="T10950" s="8" t="s">
        <v>5</v>
      </c>
      <c r="U10950" s="8">
        <v>2</v>
      </c>
      <c r="V10950" s="165">
        <v>100.87</v>
      </c>
      <c r="W10950" s="161">
        <v>10947</v>
      </c>
      <c r="X10950" s="159" t="s">
        <v>19</v>
      </c>
    </row>
    <row r="10951" spans="17:24" x14ac:dyDescent="0.25">
      <c r="Q10951" s="161">
        <v>15967</v>
      </c>
      <c r="R10951" s="163">
        <v>0.23524300000000001</v>
      </c>
      <c r="S10951" s="8" t="s">
        <v>4</v>
      </c>
      <c r="T10951" s="8" t="s">
        <v>5</v>
      </c>
      <c r="U10951" s="8">
        <v>2</v>
      </c>
      <c r="V10951" s="165">
        <v>110.32</v>
      </c>
      <c r="W10951" s="161">
        <v>10948</v>
      </c>
      <c r="X10951" s="159" t="s">
        <v>20</v>
      </c>
    </row>
    <row r="10952" spans="17:24" x14ac:dyDescent="0.25">
      <c r="Q10952" s="161">
        <v>15969</v>
      </c>
      <c r="R10952" s="163">
        <v>0.16999500000000001</v>
      </c>
      <c r="S10952" s="8" t="s">
        <v>4</v>
      </c>
      <c r="T10952" s="8" t="s">
        <v>5</v>
      </c>
      <c r="U10952" s="8">
        <v>2</v>
      </c>
      <c r="V10952" s="165">
        <v>106.61</v>
      </c>
      <c r="W10952" s="161">
        <v>10949</v>
      </c>
      <c r="X10952" s="159" t="s">
        <v>20</v>
      </c>
    </row>
    <row r="10953" spans="17:24" x14ac:dyDescent="0.25">
      <c r="Q10953" s="161">
        <v>15973</v>
      </c>
      <c r="R10953" s="163">
        <v>0.19006500000000001</v>
      </c>
      <c r="S10953" s="8" t="s">
        <v>4</v>
      </c>
      <c r="T10953" s="8" t="s">
        <v>5</v>
      </c>
      <c r="U10953" s="8">
        <v>2</v>
      </c>
      <c r="V10953" s="165">
        <v>122.81</v>
      </c>
      <c r="W10953" s="161">
        <v>10950</v>
      </c>
      <c r="X10953" s="159" t="s">
        <v>20</v>
      </c>
    </row>
    <row r="10954" spans="17:24" x14ac:dyDescent="0.25">
      <c r="Q10954" s="161">
        <v>15975</v>
      </c>
      <c r="R10954" s="163">
        <v>0.31037999999999999</v>
      </c>
      <c r="S10954" s="8" t="s">
        <v>4</v>
      </c>
      <c r="T10954" s="8" t="s">
        <v>5</v>
      </c>
      <c r="U10954" s="8">
        <v>2</v>
      </c>
      <c r="V10954" s="165">
        <v>109.98</v>
      </c>
      <c r="W10954" s="161">
        <v>10951</v>
      </c>
      <c r="X10954" s="159" t="s">
        <v>20</v>
      </c>
    </row>
    <row r="10955" spans="17:24" x14ac:dyDescent="0.25">
      <c r="Q10955" s="161">
        <v>15977</v>
      </c>
      <c r="R10955" s="163">
        <v>4.7900999999999999E-2</v>
      </c>
      <c r="S10955" s="8" t="s">
        <v>4</v>
      </c>
      <c r="T10955" s="8" t="s">
        <v>5</v>
      </c>
      <c r="U10955" s="8">
        <v>2</v>
      </c>
      <c r="V10955" s="165">
        <v>106.62</v>
      </c>
      <c r="W10955" s="161">
        <v>10952</v>
      </c>
      <c r="X10955" s="159" t="s">
        <v>20</v>
      </c>
    </row>
    <row r="10956" spans="17:24" x14ac:dyDescent="0.25">
      <c r="Q10956" s="161">
        <v>15985</v>
      </c>
      <c r="R10956" s="163">
        <v>0.14069000000000001</v>
      </c>
      <c r="S10956" s="8" t="s">
        <v>4</v>
      </c>
      <c r="T10956" s="8" t="s">
        <v>5</v>
      </c>
      <c r="U10956" s="8">
        <v>2</v>
      </c>
      <c r="V10956" s="165">
        <v>104.99</v>
      </c>
      <c r="W10956" s="161">
        <v>10953</v>
      </c>
      <c r="X10956" s="159" t="s">
        <v>20</v>
      </c>
    </row>
    <row r="10957" spans="17:24" x14ac:dyDescent="0.25">
      <c r="Q10957" s="161">
        <v>15987</v>
      </c>
      <c r="R10957" s="163">
        <v>0.357514</v>
      </c>
      <c r="S10957" s="8" t="s">
        <v>4</v>
      </c>
      <c r="T10957" s="8" t="s">
        <v>5</v>
      </c>
      <c r="U10957" s="8">
        <v>2</v>
      </c>
      <c r="V10957" s="165">
        <v>117.84</v>
      </c>
      <c r="W10957" s="161">
        <v>10954</v>
      </c>
      <c r="X10957" s="159" t="s">
        <v>17</v>
      </c>
    </row>
    <row r="10958" spans="17:24" x14ac:dyDescent="0.25">
      <c r="Q10958" s="161">
        <v>15989</v>
      </c>
      <c r="R10958" s="163">
        <v>0.38835199999999997</v>
      </c>
      <c r="S10958" s="8" t="s">
        <v>4</v>
      </c>
      <c r="T10958" s="8" t="s">
        <v>5</v>
      </c>
      <c r="U10958" s="8">
        <v>2</v>
      </c>
      <c r="V10958" s="165">
        <v>106.15</v>
      </c>
      <c r="W10958" s="161">
        <v>10955</v>
      </c>
      <c r="X10958" s="159" t="s">
        <v>20</v>
      </c>
    </row>
    <row r="10959" spans="17:24" x14ac:dyDescent="0.25">
      <c r="Q10959" s="161">
        <v>15994</v>
      </c>
      <c r="R10959" s="163">
        <v>0.15804099999999999</v>
      </c>
      <c r="S10959" s="8" t="s">
        <v>6</v>
      </c>
      <c r="T10959" s="8" t="s">
        <v>5</v>
      </c>
      <c r="U10959" s="8">
        <v>2</v>
      </c>
      <c r="V10959" s="165">
        <v>110.64</v>
      </c>
      <c r="W10959" s="161">
        <v>10956</v>
      </c>
      <c r="X10959" s="159" t="s">
        <v>20</v>
      </c>
    </row>
    <row r="10960" spans="17:24" x14ac:dyDescent="0.25">
      <c r="Q10960" s="161">
        <v>16001</v>
      </c>
      <c r="R10960" s="163">
        <v>0.37390299999999999</v>
      </c>
      <c r="S10960" s="8" t="s">
        <v>12</v>
      </c>
      <c r="T10960" s="8" t="s">
        <v>13</v>
      </c>
      <c r="U10960" s="8">
        <v>2</v>
      </c>
      <c r="V10960" s="165">
        <v>103.61</v>
      </c>
      <c r="W10960" s="161">
        <v>10957</v>
      </c>
      <c r="X10960" s="159" t="s">
        <v>20</v>
      </c>
    </row>
    <row r="10961" spans="17:24" x14ac:dyDescent="0.25">
      <c r="Q10961" s="161">
        <v>16007</v>
      </c>
      <c r="R10961" s="163">
        <v>0.17017699999999999</v>
      </c>
      <c r="S10961" s="8" t="s">
        <v>4</v>
      </c>
      <c r="T10961" s="8" t="s">
        <v>5</v>
      </c>
      <c r="U10961" s="8">
        <v>2</v>
      </c>
      <c r="V10961" s="165">
        <v>117.24</v>
      </c>
      <c r="W10961" s="161">
        <v>10958</v>
      </c>
      <c r="X10961" s="159" t="s">
        <v>20</v>
      </c>
    </row>
    <row r="10962" spans="17:24" x14ac:dyDescent="0.25">
      <c r="Q10962" s="161">
        <v>16009</v>
      </c>
      <c r="R10962" s="163">
        <v>0.10062699999999999</v>
      </c>
      <c r="S10962" s="8" t="s">
        <v>4</v>
      </c>
      <c r="T10962" s="8" t="s">
        <v>5</v>
      </c>
      <c r="U10962" s="8">
        <v>2</v>
      </c>
      <c r="V10962" s="165">
        <v>117.07</v>
      </c>
      <c r="W10962" s="161">
        <v>10959</v>
      </c>
      <c r="X10962" s="159" t="s">
        <v>20</v>
      </c>
    </row>
    <row r="10963" spans="17:24" x14ac:dyDescent="0.25">
      <c r="Q10963" s="161">
        <v>16011</v>
      </c>
      <c r="R10963" s="163">
        <v>0.40975299999999998</v>
      </c>
      <c r="S10963" s="8" t="s">
        <v>6</v>
      </c>
      <c r="T10963" s="8" t="s">
        <v>5</v>
      </c>
      <c r="U10963" s="8">
        <v>2</v>
      </c>
      <c r="V10963" s="165">
        <v>117.66</v>
      </c>
      <c r="W10963" s="161">
        <v>10960</v>
      </c>
      <c r="X10963" s="159" t="s">
        <v>20</v>
      </c>
    </row>
    <row r="10964" spans="17:24" x14ac:dyDescent="0.25">
      <c r="Q10964" s="161">
        <v>16013</v>
      </c>
      <c r="R10964" s="163">
        <v>0.40641100000000002</v>
      </c>
      <c r="S10964" s="8" t="s">
        <v>4</v>
      </c>
      <c r="T10964" s="8" t="s">
        <v>5</v>
      </c>
      <c r="U10964" s="8">
        <v>2</v>
      </c>
      <c r="V10964" s="165">
        <v>107.31</v>
      </c>
      <c r="W10964" s="161">
        <v>10961</v>
      </c>
      <c r="X10964" s="159" t="s">
        <v>20</v>
      </c>
    </row>
    <row r="10965" spans="17:24" x14ac:dyDescent="0.25">
      <c r="Q10965" s="161">
        <v>16014</v>
      </c>
      <c r="R10965" s="163">
        <v>4.4365000000000002E-2</v>
      </c>
      <c r="S10965" s="8" t="s">
        <v>4</v>
      </c>
      <c r="T10965" s="8" t="s">
        <v>5</v>
      </c>
      <c r="U10965" s="8">
        <v>2</v>
      </c>
      <c r="V10965" s="165">
        <v>117.08</v>
      </c>
      <c r="W10965" s="161">
        <v>10962</v>
      </c>
      <c r="X10965" s="159" t="s">
        <v>20</v>
      </c>
    </row>
    <row r="10966" spans="17:24" x14ac:dyDescent="0.25">
      <c r="Q10966" s="161">
        <v>16021</v>
      </c>
      <c r="R10966" s="163">
        <v>9.8198999999999995E-2</v>
      </c>
      <c r="S10966" s="8" t="s">
        <v>4</v>
      </c>
      <c r="T10966" s="8" t="s">
        <v>5</v>
      </c>
      <c r="U10966" s="8">
        <v>2</v>
      </c>
      <c r="V10966" s="165">
        <v>107.6</v>
      </c>
      <c r="W10966" s="161">
        <v>10963</v>
      </c>
      <c r="X10966" s="159" t="s">
        <v>20</v>
      </c>
    </row>
    <row r="10967" spans="17:24" x14ac:dyDescent="0.25">
      <c r="Q10967" s="161">
        <v>16023</v>
      </c>
      <c r="R10967" s="163">
        <v>0.117581</v>
      </c>
      <c r="S10967" s="8" t="s">
        <v>4</v>
      </c>
      <c r="T10967" s="8" t="s">
        <v>5</v>
      </c>
      <c r="U10967" s="8">
        <v>2</v>
      </c>
      <c r="V10967" s="165">
        <v>115.87</v>
      </c>
      <c r="W10967" s="161">
        <v>10964</v>
      </c>
      <c r="X10967" s="159" t="s">
        <v>20</v>
      </c>
    </row>
    <row r="10968" spans="17:24" x14ac:dyDescent="0.25">
      <c r="Q10968" s="161">
        <v>16025</v>
      </c>
      <c r="R10968" s="163">
        <v>0.120753</v>
      </c>
      <c r="S10968" s="8" t="s">
        <v>4</v>
      </c>
      <c r="T10968" s="8" t="s">
        <v>5</v>
      </c>
      <c r="U10968" s="8">
        <v>2</v>
      </c>
      <c r="V10968" s="165">
        <v>117.1</v>
      </c>
      <c r="W10968" s="161">
        <v>10965</v>
      </c>
      <c r="X10968" s="159" t="s">
        <v>20</v>
      </c>
    </row>
    <row r="10969" spans="17:24" x14ac:dyDescent="0.25">
      <c r="Q10969" s="161">
        <v>16028</v>
      </c>
      <c r="R10969" s="163">
        <v>7.1783E-2</v>
      </c>
      <c r="S10969" s="8" t="s">
        <v>4</v>
      </c>
      <c r="T10969" s="8" t="s">
        <v>5</v>
      </c>
      <c r="U10969" s="8">
        <v>2</v>
      </c>
      <c r="V10969" s="165">
        <v>115.85</v>
      </c>
      <c r="W10969" s="161">
        <v>10966</v>
      </c>
      <c r="X10969" s="159" t="s">
        <v>20</v>
      </c>
    </row>
    <row r="10970" spans="17:24" x14ac:dyDescent="0.25">
      <c r="Q10970" s="161">
        <v>16031</v>
      </c>
      <c r="R10970" s="163">
        <v>0.432417</v>
      </c>
      <c r="S10970" s="8" t="s">
        <v>4</v>
      </c>
      <c r="T10970" s="8" t="s">
        <v>5</v>
      </c>
      <c r="U10970" s="8">
        <v>2</v>
      </c>
      <c r="V10970" s="165">
        <v>109.45</v>
      </c>
      <c r="W10970" s="161">
        <v>10967</v>
      </c>
      <c r="X10970" s="159" t="s">
        <v>20</v>
      </c>
    </row>
    <row r="10971" spans="17:24" x14ac:dyDescent="0.25">
      <c r="Q10971" s="161">
        <v>16033</v>
      </c>
      <c r="R10971" s="163">
        <v>0.398175</v>
      </c>
      <c r="S10971" s="8" t="s">
        <v>11</v>
      </c>
      <c r="T10971" s="8" t="s">
        <v>10</v>
      </c>
      <c r="U10971" s="8">
        <v>2</v>
      </c>
      <c r="V10971" s="165">
        <v>105.89</v>
      </c>
      <c r="W10971" s="161">
        <v>10968</v>
      </c>
      <c r="X10971" s="159" t="s">
        <v>20</v>
      </c>
    </row>
    <row r="10972" spans="17:24" x14ac:dyDescent="0.25">
      <c r="Q10972" s="161">
        <v>16035</v>
      </c>
      <c r="R10972" s="163">
        <v>0.27509800000000001</v>
      </c>
      <c r="S10972" s="8" t="s">
        <v>4</v>
      </c>
      <c r="T10972" s="8" t="s">
        <v>5</v>
      </c>
      <c r="U10972" s="8">
        <v>2</v>
      </c>
      <c r="V10972" s="165">
        <v>103.37</v>
      </c>
      <c r="W10972" s="161">
        <v>10969</v>
      </c>
      <c r="X10972" s="159" t="s">
        <v>20</v>
      </c>
    </row>
    <row r="10973" spans="17:24" x14ac:dyDescent="0.25">
      <c r="Q10973" s="161">
        <v>16037</v>
      </c>
      <c r="R10973" s="163">
        <v>0.46050999999999997</v>
      </c>
      <c r="S10973" s="8" t="s">
        <v>7</v>
      </c>
      <c r="T10973" s="8" t="s">
        <v>5</v>
      </c>
      <c r="U10973" s="8">
        <v>2</v>
      </c>
      <c r="V10973" s="165">
        <v>110.62</v>
      </c>
      <c r="W10973" s="161">
        <v>10970</v>
      </c>
      <c r="X10973" s="159" t="s">
        <v>20</v>
      </c>
    </row>
    <row r="10974" spans="17:24" x14ac:dyDescent="0.25">
      <c r="Q10974" s="161">
        <v>16041</v>
      </c>
      <c r="R10974" s="163">
        <v>0.101704</v>
      </c>
      <c r="S10974" s="8" t="s">
        <v>4</v>
      </c>
      <c r="T10974" s="8" t="s">
        <v>5</v>
      </c>
      <c r="U10974" s="8">
        <v>2</v>
      </c>
      <c r="V10974" s="165">
        <v>115.88</v>
      </c>
      <c r="W10974" s="161">
        <v>10971</v>
      </c>
      <c r="X10974" s="159" t="s">
        <v>20</v>
      </c>
    </row>
    <row r="10975" spans="17:24" x14ac:dyDescent="0.25">
      <c r="Q10975" s="161">
        <v>16046</v>
      </c>
      <c r="R10975" s="163">
        <v>0.150363</v>
      </c>
      <c r="S10975" s="8" t="s">
        <v>4</v>
      </c>
      <c r="T10975" s="8" t="s">
        <v>5</v>
      </c>
      <c r="U10975" s="8">
        <v>2</v>
      </c>
      <c r="V10975" s="165">
        <v>119.16</v>
      </c>
      <c r="W10975" s="161">
        <v>10972</v>
      </c>
      <c r="X10975" s="159" t="s">
        <v>20</v>
      </c>
    </row>
    <row r="10976" spans="17:24" x14ac:dyDescent="0.25">
      <c r="Q10976" s="161">
        <v>16050</v>
      </c>
      <c r="R10976" s="163">
        <v>0.301456</v>
      </c>
      <c r="S10976" s="8" t="s">
        <v>4</v>
      </c>
      <c r="T10976" s="8" t="s">
        <v>5</v>
      </c>
      <c r="U10976" s="8">
        <v>2</v>
      </c>
      <c r="V10976" s="165">
        <v>105.71</v>
      </c>
      <c r="W10976" s="161">
        <v>10973</v>
      </c>
      <c r="X10976" s="159" t="s">
        <v>20</v>
      </c>
    </row>
    <row r="10977" spans="17:24" x14ac:dyDescent="0.25">
      <c r="Q10977" s="161">
        <v>16052</v>
      </c>
      <c r="R10977" s="163">
        <v>0.194468</v>
      </c>
      <c r="S10977" s="8" t="s">
        <v>6</v>
      </c>
      <c r="T10977" s="8" t="s">
        <v>5</v>
      </c>
      <c r="U10977" s="8">
        <v>2</v>
      </c>
      <c r="V10977" s="165">
        <v>104.27</v>
      </c>
      <c r="W10977" s="161">
        <v>10974</v>
      </c>
      <c r="X10977" s="159" t="s">
        <v>20</v>
      </c>
    </row>
    <row r="10978" spans="17:24" x14ac:dyDescent="0.25">
      <c r="Q10978" s="161">
        <v>16054</v>
      </c>
      <c r="R10978" s="163">
        <v>0.475997</v>
      </c>
      <c r="S10978" s="8" t="s">
        <v>4</v>
      </c>
      <c r="T10978" s="8" t="s">
        <v>5</v>
      </c>
      <c r="U10978" s="8">
        <v>2</v>
      </c>
      <c r="V10978" s="165">
        <v>119.15</v>
      </c>
      <c r="W10978" s="161">
        <v>10975</v>
      </c>
      <c r="X10978" s="159" t="s">
        <v>20</v>
      </c>
    </row>
    <row r="10979" spans="17:24" x14ac:dyDescent="0.25">
      <c r="Q10979" s="161">
        <v>16056</v>
      </c>
      <c r="R10979" s="163">
        <v>0.41703000000000001</v>
      </c>
      <c r="S10979" s="8" t="s">
        <v>4</v>
      </c>
      <c r="T10979" s="8" t="s">
        <v>5</v>
      </c>
      <c r="U10979" s="8">
        <v>2</v>
      </c>
      <c r="V10979" s="165">
        <v>116.35</v>
      </c>
      <c r="W10979" s="161">
        <v>10976</v>
      </c>
      <c r="X10979" s="159" t="s">
        <v>20</v>
      </c>
    </row>
    <row r="10980" spans="17:24" x14ac:dyDescent="0.25">
      <c r="Q10980" s="161">
        <v>16058</v>
      </c>
      <c r="R10980" s="163">
        <v>9.5261999999999999E-2</v>
      </c>
      <c r="S10980" s="8" t="s">
        <v>6</v>
      </c>
      <c r="T10980" s="8" t="s">
        <v>5</v>
      </c>
      <c r="U10980" s="8">
        <v>2</v>
      </c>
      <c r="V10980" s="165">
        <v>110.2</v>
      </c>
      <c r="W10980" s="161">
        <v>10977</v>
      </c>
      <c r="X10980" s="159" t="s">
        <v>20</v>
      </c>
    </row>
    <row r="10981" spans="17:24" x14ac:dyDescent="0.25">
      <c r="Q10981" s="161">
        <v>16060</v>
      </c>
      <c r="R10981" s="163">
        <v>0.69892600000000005</v>
      </c>
      <c r="S10981" s="8" t="s">
        <v>4</v>
      </c>
      <c r="T10981" s="8" t="s">
        <v>5</v>
      </c>
      <c r="U10981" s="8">
        <v>2</v>
      </c>
      <c r="V10981" s="165">
        <v>106.06</v>
      </c>
      <c r="W10981" s="161">
        <v>10978</v>
      </c>
      <c r="X10981" s="159" t="s">
        <v>20</v>
      </c>
    </row>
    <row r="10982" spans="17:24" x14ac:dyDescent="0.25">
      <c r="Q10982" s="161">
        <v>16061</v>
      </c>
      <c r="R10982" s="163">
        <v>3.9535000000000001E-2</v>
      </c>
      <c r="S10982" s="8" t="s">
        <v>4</v>
      </c>
      <c r="T10982" s="8" t="s">
        <v>5</v>
      </c>
      <c r="U10982" s="8">
        <v>2</v>
      </c>
      <c r="V10982" s="165">
        <v>111.83</v>
      </c>
      <c r="W10982" s="161">
        <v>10979</v>
      </c>
      <c r="X10982" s="159" t="s">
        <v>20</v>
      </c>
    </row>
    <row r="10983" spans="17:24" x14ac:dyDescent="0.25">
      <c r="Q10983" s="161">
        <v>16063</v>
      </c>
      <c r="R10983" s="163">
        <v>6.7391999999999994E-2</v>
      </c>
      <c r="S10983" s="8" t="s">
        <v>6</v>
      </c>
      <c r="T10983" s="8" t="s">
        <v>5</v>
      </c>
      <c r="U10983" s="8">
        <v>2</v>
      </c>
      <c r="V10983" s="165">
        <v>109.05</v>
      </c>
      <c r="W10983" s="161">
        <v>10980</v>
      </c>
      <c r="X10983" s="159" t="s">
        <v>20</v>
      </c>
    </row>
    <row r="10984" spans="17:24" x14ac:dyDescent="0.25">
      <c r="Q10984" s="161">
        <v>16067</v>
      </c>
      <c r="R10984" s="163">
        <v>0.128441</v>
      </c>
      <c r="S10984" s="8" t="s">
        <v>4</v>
      </c>
      <c r="T10984" s="8" t="s">
        <v>5</v>
      </c>
      <c r="U10984" s="8">
        <v>2</v>
      </c>
      <c r="V10984" s="165">
        <v>116.35</v>
      </c>
      <c r="W10984" s="161">
        <v>10981</v>
      </c>
      <c r="X10984" s="159" t="s">
        <v>20</v>
      </c>
    </row>
    <row r="10985" spans="17:24" x14ac:dyDescent="0.25">
      <c r="Q10985" s="161">
        <v>16070</v>
      </c>
      <c r="R10985" s="163">
        <v>0.28108300000000003</v>
      </c>
      <c r="S10985" s="8" t="s">
        <v>4</v>
      </c>
      <c r="T10985" s="8" t="s">
        <v>5</v>
      </c>
      <c r="U10985" s="8">
        <v>2</v>
      </c>
      <c r="V10985" s="165">
        <v>113.36</v>
      </c>
      <c r="W10985" s="161">
        <v>10982</v>
      </c>
      <c r="X10985" s="159" t="s">
        <v>17</v>
      </c>
    </row>
    <row r="10986" spans="17:24" x14ac:dyDescent="0.25">
      <c r="Q10986" s="161">
        <v>16077</v>
      </c>
      <c r="R10986" s="163">
        <v>0.458729</v>
      </c>
      <c r="S10986" s="8" t="s">
        <v>7</v>
      </c>
      <c r="T10986" s="8" t="s">
        <v>5</v>
      </c>
      <c r="U10986" s="8">
        <v>2</v>
      </c>
      <c r="V10986" s="165">
        <v>107.68</v>
      </c>
      <c r="W10986" s="161">
        <v>10983</v>
      </c>
      <c r="X10986" s="159" t="s">
        <v>17</v>
      </c>
    </row>
    <row r="10987" spans="17:24" x14ac:dyDescent="0.25">
      <c r="Q10987" s="161">
        <v>16082</v>
      </c>
      <c r="R10987" s="163">
        <v>0.31491799999999998</v>
      </c>
      <c r="S10987" s="8" t="s">
        <v>6</v>
      </c>
      <c r="T10987" s="8" t="s">
        <v>5</v>
      </c>
      <c r="U10987" s="8">
        <v>2</v>
      </c>
      <c r="V10987" s="165">
        <v>110.17</v>
      </c>
      <c r="W10987" s="161">
        <v>10984</v>
      </c>
      <c r="X10987" s="159" t="s">
        <v>20</v>
      </c>
    </row>
    <row r="10988" spans="17:24" x14ac:dyDescent="0.25">
      <c r="Q10988" s="161">
        <v>16086</v>
      </c>
      <c r="R10988" s="163">
        <v>0.34821299999999999</v>
      </c>
      <c r="S10988" s="8" t="s">
        <v>4</v>
      </c>
      <c r="T10988" s="8" t="s">
        <v>5</v>
      </c>
      <c r="U10988" s="8">
        <v>2</v>
      </c>
      <c r="V10988" s="165">
        <v>111.96</v>
      </c>
      <c r="W10988" s="161">
        <v>10985</v>
      </c>
      <c r="X10988" s="159" t="s">
        <v>20</v>
      </c>
    </row>
    <row r="10989" spans="17:24" x14ac:dyDescent="0.25">
      <c r="Q10989" s="161">
        <v>16088</v>
      </c>
      <c r="R10989" s="163">
        <v>0.40693200000000002</v>
      </c>
      <c r="S10989" s="8" t="s">
        <v>11</v>
      </c>
      <c r="T10989" s="8" t="s">
        <v>10</v>
      </c>
      <c r="U10989" s="8">
        <v>2</v>
      </c>
      <c r="V10989" s="165">
        <v>106.43</v>
      </c>
      <c r="W10989" s="161">
        <v>10986</v>
      </c>
      <c r="X10989" s="159" t="s">
        <v>20</v>
      </c>
    </row>
    <row r="10990" spans="17:24" x14ac:dyDescent="0.25">
      <c r="Q10990" s="161">
        <v>16091</v>
      </c>
      <c r="R10990" s="163">
        <v>8.9187000000000002E-2</v>
      </c>
      <c r="S10990" s="8" t="s">
        <v>4</v>
      </c>
      <c r="T10990" s="8" t="s">
        <v>5</v>
      </c>
      <c r="U10990" s="8">
        <v>2</v>
      </c>
      <c r="V10990" s="165">
        <v>110.2</v>
      </c>
      <c r="W10990" s="161">
        <v>10987</v>
      </c>
      <c r="X10990" s="159" t="s">
        <v>20</v>
      </c>
    </row>
    <row r="10991" spans="17:24" x14ac:dyDescent="0.25">
      <c r="Q10991" s="161">
        <v>16093</v>
      </c>
      <c r="R10991" s="163">
        <v>0.31482100000000002</v>
      </c>
      <c r="S10991" s="8" t="s">
        <v>4</v>
      </c>
      <c r="T10991" s="8" t="s">
        <v>5</v>
      </c>
      <c r="U10991" s="8">
        <v>2</v>
      </c>
      <c r="V10991" s="165">
        <v>123.84</v>
      </c>
      <c r="W10991" s="161">
        <v>10988</v>
      </c>
      <c r="X10991" s="159" t="s">
        <v>20</v>
      </c>
    </row>
    <row r="10992" spans="17:24" x14ac:dyDescent="0.25">
      <c r="Q10992" s="161">
        <v>16095</v>
      </c>
      <c r="R10992" s="163">
        <v>7.5739000000000001E-2</v>
      </c>
      <c r="S10992" s="8" t="s">
        <v>4</v>
      </c>
      <c r="T10992" s="8" t="s">
        <v>5</v>
      </c>
      <c r="U10992" s="8">
        <v>2</v>
      </c>
      <c r="V10992" s="165">
        <v>110.16</v>
      </c>
      <c r="W10992" s="161">
        <v>10989</v>
      </c>
      <c r="X10992" s="159" t="s">
        <v>20</v>
      </c>
    </row>
    <row r="10993" spans="17:24" x14ac:dyDescent="0.25">
      <c r="Q10993" s="161">
        <v>16099</v>
      </c>
      <c r="R10993" s="163">
        <v>0.42081099999999999</v>
      </c>
      <c r="S10993" s="8" t="s">
        <v>4</v>
      </c>
      <c r="T10993" s="8" t="s">
        <v>5</v>
      </c>
      <c r="U10993" s="8">
        <v>2</v>
      </c>
      <c r="V10993" s="165">
        <v>112.52</v>
      </c>
      <c r="W10993" s="161">
        <v>10990</v>
      </c>
      <c r="X10993" s="159" t="s">
        <v>20</v>
      </c>
    </row>
    <row r="10994" spans="17:24" x14ac:dyDescent="0.25">
      <c r="Q10994" s="161">
        <v>16102</v>
      </c>
      <c r="R10994" s="163">
        <v>0.49787799999999999</v>
      </c>
      <c r="S10994" s="8" t="s">
        <v>4</v>
      </c>
      <c r="T10994" s="8" t="s">
        <v>5</v>
      </c>
      <c r="U10994" s="8">
        <v>2</v>
      </c>
      <c r="V10994" s="165">
        <v>111.62</v>
      </c>
      <c r="W10994" s="161">
        <v>10991</v>
      </c>
      <c r="X10994" s="159" t="s">
        <v>20</v>
      </c>
    </row>
    <row r="10995" spans="17:24" x14ac:dyDescent="0.25">
      <c r="Q10995" s="161">
        <v>16103</v>
      </c>
      <c r="R10995" s="163">
        <v>4.4868999999999999E-2</v>
      </c>
      <c r="S10995" s="8" t="s">
        <v>4</v>
      </c>
      <c r="T10995" s="8" t="s">
        <v>5</v>
      </c>
      <c r="U10995" s="8">
        <v>2</v>
      </c>
      <c r="V10995" s="165">
        <v>112.68</v>
      </c>
      <c r="W10995" s="161">
        <v>10992</v>
      </c>
      <c r="X10995" s="159" t="s">
        <v>20</v>
      </c>
    </row>
    <row r="10996" spans="17:24" x14ac:dyDescent="0.25">
      <c r="Q10996" s="161">
        <v>16105</v>
      </c>
      <c r="R10996" s="163">
        <v>0.15692700000000001</v>
      </c>
      <c r="S10996" s="8" t="s">
        <v>4</v>
      </c>
      <c r="T10996" s="8" t="s">
        <v>5</v>
      </c>
      <c r="U10996" s="8">
        <v>2</v>
      </c>
      <c r="V10996" s="165">
        <v>115.19</v>
      </c>
      <c r="W10996" s="161">
        <v>10993</v>
      </c>
      <c r="X10996" s="159" t="s">
        <v>20</v>
      </c>
    </row>
    <row r="10997" spans="17:24" x14ac:dyDescent="0.25">
      <c r="Q10997" s="161">
        <v>16108</v>
      </c>
      <c r="R10997" s="163">
        <v>0.124238</v>
      </c>
      <c r="S10997" s="8" t="s">
        <v>4</v>
      </c>
      <c r="T10997" s="8" t="s">
        <v>5</v>
      </c>
      <c r="U10997" s="8">
        <v>2</v>
      </c>
      <c r="V10997" s="165">
        <v>115</v>
      </c>
      <c r="W10997" s="161">
        <v>10994</v>
      </c>
      <c r="X10997" s="159" t="s">
        <v>20</v>
      </c>
    </row>
    <row r="10998" spans="17:24" x14ac:dyDescent="0.25">
      <c r="Q10998" s="161">
        <v>16110</v>
      </c>
      <c r="R10998" s="163">
        <v>0.47306999999999999</v>
      </c>
      <c r="S10998" s="8" t="s">
        <v>14</v>
      </c>
      <c r="T10998" s="8" t="s">
        <v>13</v>
      </c>
      <c r="U10998" s="8">
        <v>2</v>
      </c>
      <c r="V10998" s="165">
        <v>104.49</v>
      </c>
      <c r="W10998" s="161">
        <v>10995</v>
      </c>
      <c r="X10998" s="159" t="s">
        <v>20</v>
      </c>
    </row>
    <row r="10999" spans="17:24" x14ac:dyDescent="0.25">
      <c r="Q10999" s="161">
        <v>16119</v>
      </c>
      <c r="R10999" s="163">
        <v>0.25359999999999999</v>
      </c>
      <c r="S10999" s="8" t="s">
        <v>4</v>
      </c>
      <c r="T10999" s="8" t="s">
        <v>5</v>
      </c>
      <c r="U10999" s="8">
        <v>2</v>
      </c>
      <c r="V10999" s="165">
        <v>110.14</v>
      </c>
      <c r="W10999" s="161">
        <v>10996</v>
      </c>
      <c r="X10999" s="159" t="s">
        <v>20</v>
      </c>
    </row>
    <row r="11000" spans="17:24" x14ac:dyDescent="0.25">
      <c r="Q11000" s="161">
        <v>16121</v>
      </c>
      <c r="R11000" s="163">
        <v>0.15304599999999999</v>
      </c>
      <c r="S11000" s="8" t="s">
        <v>4</v>
      </c>
      <c r="T11000" s="8" t="s">
        <v>5</v>
      </c>
      <c r="U11000" s="8">
        <v>2</v>
      </c>
      <c r="V11000" s="165">
        <v>123.24</v>
      </c>
      <c r="W11000" s="161">
        <v>10997</v>
      </c>
      <c r="X11000" s="159" t="s">
        <v>20</v>
      </c>
    </row>
    <row r="11001" spans="17:24" x14ac:dyDescent="0.25">
      <c r="Q11001" s="161">
        <v>16125</v>
      </c>
      <c r="R11001" s="163">
        <v>0.52384500000000001</v>
      </c>
      <c r="S11001" s="8" t="s">
        <v>4</v>
      </c>
      <c r="T11001" s="8" t="s">
        <v>5</v>
      </c>
      <c r="U11001" s="8">
        <v>2</v>
      </c>
      <c r="V11001" s="165">
        <v>113.14</v>
      </c>
      <c r="W11001" s="161">
        <v>10998</v>
      </c>
      <c r="X11001" s="159" t="s">
        <v>20</v>
      </c>
    </row>
    <row r="11002" spans="17:24" x14ac:dyDescent="0.25">
      <c r="Q11002" s="161">
        <v>16129</v>
      </c>
      <c r="R11002" s="163">
        <v>0.43171599999999999</v>
      </c>
      <c r="S11002" s="8" t="s">
        <v>4</v>
      </c>
      <c r="T11002" s="8" t="s">
        <v>5</v>
      </c>
      <c r="U11002" s="8">
        <v>2</v>
      </c>
      <c r="V11002" s="165">
        <v>106.54</v>
      </c>
      <c r="W11002" s="161">
        <v>10999</v>
      </c>
      <c r="X11002" s="159" t="s">
        <v>20</v>
      </c>
    </row>
    <row r="11003" spans="17:24" x14ac:dyDescent="0.25">
      <c r="Q11003" s="161">
        <v>16134</v>
      </c>
      <c r="R11003" s="163">
        <v>0.40664499999999998</v>
      </c>
      <c r="S11003" s="8" t="s">
        <v>4</v>
      </c>
      <c r="T11003" s="8" t="s">
        <v>5</v>
      </c>
      <c r="U11003" s="8">
        <v>2</v>
      </c>
      <c r="V11003" s="165">
        <v>108.96</v>
      </c>
      <c r="W11003" s="161">
        <v>11000</v>
      </c>
      <c r="X11003" s="159" t="s">
        <v>20</v>
      </c>
    </row>
    <row r="11004" spans="17:24" x14ac:dyDescent="0.25">
      <c r="Q11004" s="161">
        <v>16137</v>
      </c>
      <c r="R11004" s="163">
        <v>8.0777000000000002E-2</v>
      </c>
      <c r="S11004" s="8" t="s">
        <v>4</v>
      </c>
      <c r="T11004" s="8" t="s">
        <v>5</v>
      </c>
      <c r="U11004" s="8">
        <v>2</v>
      </c>
      <c r="V11004" s="165">
        <v>105.07</v>
      </c>
      <c r="W11004" s="161">
        <v>11001</v>
      </c>
      <c r="X11004" s="159" t="s">
        <v>20</v>
      </c>
    </row>
    <row r="11005" spans="17:24" x14ac:dyDescent="0.25">
      <c r="Q11005" s="161">
        <v>16141</v>
      </c>
      <c r="R11005" s="163">
        <v>3.8642999999999997E-2</v>
      </c>
      <c r="S11005" s="8" t="s">
        <v>6</v>
      </c>
      <c r="T11005" s="8" t="s">
        <v>5</v>
      </c>
      <c r="U11005" s="8">
        <v>2</v>
      </c>
      <c r="V11005" s="165">
        <v>115.77</v>
      </c>
      <c r="W11005" s="161">
        <v>11002</v>
      </c>
      <c r="X11005" s="159" t="s">
        <v>20</v>
      </c>
    </row>
    <row r="11006" spans="17:24" x14ac:dyDescent="0.25">
      <c r="Q11006" s="161">
        <v>16144</v>
      </c>
      <c r="R11006" s="163">
        <v>0.121258</v>
      </c>
      <c r="S11006" s="8" t="s">
        <v>4</v>
      </c>
      <c r="T11006" s="8" t="s">
        <v>5</v>
      </c>
      <c r="U11006" s="8">
        <v>2</v>
      </c>
      <c r="V11006" s="165">
        <v>109.36</v>
      </c>
      <c r="W11006" s="161">
        <v>11003</v>
      </c>
      <c r="X11006" s="159" t="s">
        <v>20</v>
      </c>
    </row>
    <row r="11007" spans="17:24" x14ac:dyDescent="0.25">
      <c r="Q11007" s="161">
        <v>16146</v>
      </c>
      <c r="R11007" s="163">
        <v>0.410497</v>
      </c>
      <c r="S11007" s="8" t="s">
        <v>4</v>
      </c>
      <c r="T11007" s="8" t="s">
        <v>5</v>
      </c>
      <c r="U11007" s="8">
        <v>2</v>
      </c>
      <c r="V11007" s="165">
        <v>114.47</v>
      </c>
      <c r="W11007" s="161">
        <v>11004</v>
      </c>
      <c r="X11007" s="159" t="s">
        <v>20</v>
      </c>
    </row>
    <row r="11008" spans="17:24" x14ac:dyDescent="0.25">
      <c r="Q11008" s="161">
        <v>16148</v>
      </c>
      <c r="R11008" s="163">
        <v>7.0787000000000003E-2</v>
      </c>
      <c r="S11008" s="8" t="s">
        <v>4</v>
      </c>
      <c r="T11008" s="8" t="s">
        <v>5</v>
      </c>
      <c r="U11008" s="8">
        <v>2</v>
      </c>
      <c r="V11008" s="165">
        <v>121.89</v>
      </c>
      <c r="W11008" s="161">
        <v>11005</v>
      </c>
      <c r="X11008" s="159" t="s">
        <v>20</v>
      </c>
    </row>
    <row r="11009" spans="17:24" x14ac:dyDescent="0.25">
      <c r="Q11009" s="161">
        <v>16150</v>
      </c>
      <c r="R11009" s="163">
        <v>0.12396699999999999</v>
      </c>
      <c r="S11009" s="8" t="s">
        <v>4</v>
      </c>
      <c r="T11009" s="8" t="s">
        <v>5</v>
      </c>
      <c r="U11009" s="8">
        <v>2</v>
      </c>
      <c r="V11009" s="165">
        <v>118.74</v>
      </c>
      <c r="W11009" s="161">
        <v>11006</v>
      </c>
      <c r="X11009" s="159" t="s">
        <v>20</v>
      </c>
    </row>
    <row r="11010" spans="17:24" x14ac:dyDescent="0.25">
      <c r="Q11010" s="161">
        <v>16153</v>
      </c>
      <c r="R11010" s="163">
        <v>0.21757099999999999</v>
      </c>
      <c r="S11010" s="8" t="s">
        <v>4</v>
      </c>
      <c r="T11010" s="8" t="s">
        <v>5</v>
      </c>
      <c r="U11010" s="8">
        <v>2</v>
      </c>
      <c r="V11010" s="165">
        <v>104.75</v>
      </c>
      <c r="W11010" s="161">
        <v>11007</v>
      </c>
      <c r="X11010" s="159" t="s">
        <v>20</v>
      </c>
    </row>
    <row r="11011" spans="17:24" x14ac:dyDescent="0.25">
      <c r="Q11011" s="161">
        <v>16155</v>
      </c>
      <c r="R11011" s="163">
        <v>0.125529</v>
      </c>
      <c r="S11011" s="8" t="s">
        <v>4</v>
      </c>
      <c r="T11011" s="8" t="s">
        <v>5</v>
      </c>
      <c r="U11011" s="8">
        <v>2</v>
      </c>
      <c r="V11011" s="165">
        <v>109.4</v>
      </c>
      <c r="W11011" s="161">
        <v>11008</v>
      </c>
      <c r="X11011" s="159" t="s">
        <v>20</v>
      </c>
    </row>
    <row r="11012" spans="17:24" x14ac:dyDescent="0.25">
      <c r="Q11012" s="161">
        <v>16159</v>
      </c>
      <c r="R11012" s="163">
        <v>0.33016800000000002</v>
      </c>
      <c r="S11012" s="8" t="s">
        <v>4</v>
      </c>
      <c r="T11012" s="8" t="s">
        <v>5</v>
      </c>
      <c r="U11012" s="8">
        <v>2</v>
      </c>
      <c r="V11012" s="165">
        <v>105.16</v>
      </c>
      <c r="W11012" s="161">
        <v>11009</v>
      </c>
      <c r="X11012" s="159" t="s">
        <v>20</v>
      </c>
    </row>
    <row r="11013" spans="17:24" x14ac:dyDescent="0.25">
      <c r="Q11013" s="161">
        <v>16165</v>
      </c>
      <c r="R11013" s="163">
        <v>0.29232200000000003</v>
      </c>
      <c r="S11013" s="8" t="s">
        <v>4</v>
      </c>
      <c r="T11013" s="8" t="s">
        <v>5</v>
      </c>
      <c r="U11013" s="8">
        <v>2</v>
      </c>
      <c r="V11013" s="165">
        <v>123.31</v>
      </c>
      <c r="W11013" s="161">
        <v>11010</v>
      </c>
      <c r="X11013" s="159" t="s">
        <v>20</v>
      </c>
    </row>
    <row r="11014" spans="17:24" x14ac:dyDescent="0.25">
      <c r="Q11014" s="161">
        <v>16172</v>
      </c>
      <c r="R11014" s="163">
        <v>8.9604000000000003E-2</v>
      </c>
      <c r="S11014" s="8" t="s">
        <v>4</v>
      </c>
      <c r="T11014" s="8" t="s">
        <v>5</v>
      </c>
      <c r="U11014" s="8">
        <v>2</v>
      </c>
      <c r="V11014" s="165">
        <v>113.13</v>
      </c>
      <c r="W11014" s="161">
        <v>11011</v>
      </c>
      <c r="X11014" s="159" t="s">
        <v>20</v>
      </c>
    </row>
    <row r="11015" spans="17:24" x14ac:dyDescent="0.25">
      <c r="Q11015" s="161">
        <v>16175</v>
      </c>
      <c r="R11015" s="163">
        <v>0.28234700000000001</v>
      </c>
      <c r="S11015" s="8" t="s">
        <v>9</v>
      </c>
      <c r="T11015" s="8" t="s">
        <v>10</v>
      </c>
      <c r="U11015" s="8">
        <v>2</v>
      </c>
      <c r="V11015" s="165">
        <v>108.23</v>
      </c>
      <c r="W11015" s="161">
        <v>11012</v>
      </c>
      <c r="X11015" s="159" t="s">
        <v>20</v>
      </c>
    </row>
    <row r="11016" spans="17:24" x14ac:dyDescent="0.25">
      <c r="Q11016" s="161">
        <v>16180</v>
      </c>
      <c r="R11016" s="163">
        <v>0.104034</v>
      </c>
      <c r="S11016" s="8" t="s">
        <v>4</v>
      </c>
      <c r="T11016" s="8" t="s">
        <v>5</v>
      </c>
      <c r="U11016" s="8">
        <v>2</v>
      </c>
      <c r="V11016" s="165">
        <v>113.09</v>
      </c>
      <c r="W11016" s="161">
        <v>11013</v>
      </c>
      <c r="X11016" s="159" t="s">
        <v>20</v>
      </c>
    </row>
    <row r="11017" spans="17:24" x14ac:dyDescent="0.25">
      <c r="Q11017" s="161">
        <v>16182</v>
      </c>
      <c r="R11017" s="163">
        <v>0.30496899999999999</v>
      </c>
      <c r="S11017" s="8" t="s">
        <v>6</v>
      </c>
      <c r="T11017" s="8" t="s">
        <v>5</v>
      </c>
      <c r="U11017" s="8">
        <v>2</v>
      </c>
      <c r="V11017" s="165">
        <v>112.6</v>
      </c>
      <c r="W11017" s="161">
        <v>11014</v>
      </c>
      <c r="X11017" s="159" t="s">
        <v>20</v>
      </c>
    </row>
    <row r="11018" spans="17:24" x14ac:dyDescent="0.25">
      <c r="Q11018" s="161">
        <v>16184</v>
      </c>
      <c r="R11018" s="163">
        <v>0.35530699999999998</v>
      </c>
      <c r="S11018" s="8" t="s">
        <v>4</v>
      </c>
      <c r="T11018" s="8" t="s">
        <v>5</v>
      </c>
      <c r="U11018" s="8">
        <v>2</v>
      </c>
      <c r="V11018" s="165">
        <v>118.95</v>
      </c>
      <c r="W11018" s="161">
        <v>11015</v>
      </c>
      <c r="X11018" s="159" t="s">
        <v>20</v>
      </c>
    </row>
    <row r="11019" spans="17:24" x14ac:dyDescent="0.25">
      <c r="Q11019" s="161">
        <v>16186</v>
      </c>
      <c r="R11019" s="163">
        <v>0.25517899999999999</v>
      </c>
      <c r="S11019" s="8" t="s">
        <v>4</v>
      </c>
      <c r="T11019" s="8" t="s">
        <v>5</v>
      </c>
      <c r="U11019" s="8">
        <v>2</v>
      </c>
      <c r="V11019" s="165">
        <v>116.34</v>
      </c>
      <c r="W11019" s="161">
        <v>11016</v>
      </c>
      <c r="X11019" s="159" t="s">
        <v>20</v>
      </c>
    </row>
    <row r="11020" spans="17:24" x14ac:dyDescent="0.25">
      <c r="Q11020" s="161">
        <v>16188</v>
      </c>
      <c r="R11020" s="163">
        <v>0.518401</v>
      </c>
      <c r="S11020" s="8" t="s">
        <v>4</v>
      </c>
      <c r="T11020" s="8" t="s">
        <v>5</v>
      </c>
      <c r="U11020" s="8">
        <v>2</v>
      </c>
      <c r="V11020" s="165">
        <v>101.48</v>
      </c>
      <c r="W11020" s="161">
        <v>11017</v>
      </c>
      <c r="X11020" s="159" t="s">
        <v>19</v>
      </c>
    </row>
    <row r="11021" spans="17:24" x14ac:dyDescent="0.25">
      <c r="Q11021" s="161">
        <v>16190</v>
      </c>
      <c r="R11021" s="163">
        <v>0.113316</v>
      </c>
      <c r="S11021" s="8" t="s">
        <v>4</v>
      </c>
      <c r="T11021" s="8" t="s">
        <v>5</v>
      </c>
      <c r="U11021" s="8">
        <v>2</v>
      </c>
      <c r="V11021" s="165">
        <v>121.61</v>
      </c>
      <c r="W11021" s="161">
        <v>11018</v>
      </c>
      <c r="X11021" s="159" t="s">
        <v>20</v>
      </c>
    </row>
    <row r="11022" spans="17:24" x14ac:dyDescent="0.25">
      <c r="Q11022" s="161">
        <v>16192</v>
      </c>
      <c r="R11022" s="163">
        <v>0.17119999999999999</v>
      </c>
      <c r="S11022" s="8" t="s">
        <v>4</v>
      </c>
      <c r="T11022" s="8" t="s">
        <v>5</v>
      </c>
      <c r="U11022" s="8">
        <v>2</v>
      </c>
      <c r="V11022" s="165">
        <v>119.23</v>
      </c>
      <c r="W11022" s="161">
        <v>11019</v>
      </c>
      <c r="X11022" s="159" t="s">
        <v>20</v>
      </c>
    </row>
    <row r="11023" spans="17:24" x14ac:dyDescent="0.25">
      <c r="Q11023" s="161">
        <v>16194</v>
      </c>
      <c r="R11023" s="163">
        <v>0.358402</v>
      </c>
      <c r="S11023" s="8" t="s">
        <v>4</v>
      </c>
      <c r="T11023" s="8" t="s">
        <v>5</v>
      </c>
      <c r="U11023" s="8">
        <v>2</v>
      </c>
      <c r="V11023" s="165">
        <v>113.05</v>
      </c>
      <c r="W11023" s="161">
        <v>11020</v>
      </c>
      <c r="X11023" s="159" t="s">
        <v>20</v>
      </c>
    </row>
    <row r="11024" spans="17:24" x14ac:dyDescent="0.25">
      <c r="Q11024" s="161">
        <v>16196</v>
      </c>
      <c r="R11024" s="163">
        <v>0.62484099999999998</v>
      </c>
      <c r="S11024" s="8" t="s">
        <v>4</v>
      </c>
      <c r="T11024" s="8" t="s">
        <v>5</v>
      </c>
      <c r="U11024" s="8">
        <v>2</v>
      </c>
      <c r="V11024" s="165">
        <v>110.79</v>
      </c>
      <c r="W11024" s="161">
        <v>11021</v>
      </c>
      <c r="X11024" s="159" t="s">
        <v>17</v>
      </c>
    </row>
    <row r="11025" spans="17:24" x14ac:dyDescent="0.25">
      <c r="Q11025" s="161">
        <v>16198</v>
      </c>
      <c r="R11025" s="163">
        <v>0.12063599999999999</v>
      </c>
      <c r="S11025" s="8" t="s">
        <v>4</v>
      </c>
      <c r="T11025" s="8" t="s">
        <v>5</v>
      </c>
      <c r="U11025" s="8">
        <v>2</v>
      </c>
      <c r="V11025" s="165">
        <v>110.22</v>
      </c>
      <c r="W11025" s="161">
        <v>11022</v>
      </c>
      <c r="X11025" s="159" t="s">
        <v>20</v>
      </c>
    </row>
    <row r="11026" spans="17:24" x14ac:dyDescent="0.25">
      <c r="Q11026" s="161">
        <v>16199</v>
      </c>
      <c r="R11026" s="163">
        <v>4.8631000000000001E-2</v>
      </c>
      <c r="S11026" s="8" t="s">
        <v>4</v>
      </c>
      <c r="T11026" s="8" t="s">
        <v>5</v>
      </c>
      <c r="U11026" s="8">
        <v>2</v>
      </c>
      <c r="V11026" s="165">
        <v>110.34</v>
      </c>
      <c r="W11026" s="161">
        <v>11023</v>
      </c>
      <c r="X11026" s="159" t="s">
        <v>20</v>
      </c>
    </row>
    <row r="11027" spans="17:24" x14ac:dyDescent="0.25">
      <c r="Q11027" s="161">
        <v>16207</v>
      </c>
      <c r="R11027" s="163">
        <v>9.9654000000000006E-2</v>
      </c>
      <c r="S11027" s="8" t="s">
        <v>4</v>
      </c>
      <c r="T11027" s="8" t="s">
        <v>5</v>
      </c>
      <c r="U11027" s="8">
        <v>2</v>
      </c>
      <c r="V11027" s="165">
        <v>112.6</v>
      </c>
      <c r="W11027" s="161">
        <v>11024</v>
      </c>
      <c r="X11027" s="159" t="s">
        <v>20</v>
      </c>
    </row>
    <row r="11028" spans="17:24" x14ac:dyDescent="0.25">
      <c r="Q11028" s="161">
        <v>16209</v>
      </c>
      <c r="R11028" s="163">
        <v>0.23117099999999999</v>
      </c>
      <c r="S11028" s="8" t="s">
        <v>4</v>
      </c>
      <c r="T11028" s="8" t="s">
        <v>5</v>
      </c>
      <c r="U11028" s="8">
        <v>2</v>
      </c>
      <c r="V11028" s="165">
        <v>113.99</v>
      </c>
      <c r="W11028" s="161">
        <v>11025</v>
      </c>
      <c r="X11028" s="159" t="s">
        <v>20</v>
      </c>
    </row>
    <row r="11029" spans="17:24" x14ac:dyDescent="0.25">
      <c r="Q11029" s="161">
        <v>16211</v>
      </c>
      <c r="R11029" s="163">
        <v>0.45383200000000001</v>
      </c>
      <c r="S11029" s="8" t="s">
        <v>4</v>
      </c>
      <c r="T11029" s="8" t="s">
        <v>5</v>
      </c>
      <c r="U11029" s="8">
        <v>2</v>
      </c>
      <c r="V11029" s="165">
        <v>114.15</v>
      </c>
      <c r="W11029" s="161">
        <v>11026</v>
      </c>
      <c r="X11029" s="159" t="s">
        <v>20</v>
      </c>
    </row>
    <row r="11030" spans="17:24" x14ac:dyDescent="0.25">
      <c r="Q11030" s="161">
        <v>16214</v>
      </c>
      <c r="R11030" s="163">
        <v>0.15217900000000001</v>
      </c>
      <c r="S11030" s="8" t="s">
        <v>4</v>
      </c>
      <c r="T11030" s="8" t="s">
        <v>5</v>
      </c>
      <c r="U11030" s="8">
        <v>2</v>
      </c>
      <c r="V11030" s="165">
        <v>110.22</v>
      </c>
      <c r="W11030" s="161">
        <v>11027</v>
      </c>
      <c r="X11030" s="159" t="s">
        <v>17</v>
      </c>
    </row>
    <row r="11031" spans="17:24" x14ac:dyDescent="0.25">
      <c r="Q11031" s="161">
        <v>16216</v>
      </c>
      <c r="R11031" s="163">
        <v>9.6645999999999996E-2</v>
      </c>
      <c r="S11031" s="8" t="s">
        <v>4</v>
      </c>
      <c r="T11031" s="8" t="s">
        <v>5</v>
      </c>
      <c r="U11031" s="8">
        <v>2</v>
      </c>
      <c r="V11031" s="165">
        <v>112.64</v>
      </c>
      <c r="W11031" s="161">
        <v>11028</v>
      </c>
      <c r="X11031" s="159" t="s">
        <v>17</v>
      </c>
    </row>
    <row r="11032" spans="17:24" x14ac:dyDescent="0.25">
      <c r="Q11032" s="161">
        <v>16217</v>
      </c>
      <c r="R11032" s="163">
        <v>6.3157000000000005E-2</v>
      </c>
      <c r="S11032" s="8" t="s">
        <v>4</v>
      </c>
      <c r="T11032" s="8" t="s">
        <v>5</v>
      </c>
      <c r="U11032" s="8">
        <v>2</v>
      </c>
      <c r="V11032" s="165">
        <v>104.3</v>
      </c>
      <c r="W11032" s="161">
        <v>11029</v>
      </c>
      <c r="X11032" s="159" t="s">
        <v>20</v>
      </c>
    </row>
    <row r="11033" spans="17:24" x14ac:dyDescent="0.25">
      <c r="Q11033" s="161">
        <v>16226</v>
      </c>
      <c r="R11033" s="163">
        <v>0.393065</v>
      </c>
      <c r="S11033" s="8" t="s">
        <v>4</v>
      </c>
      <c r="T11033" s="8" t="s">
        <v>5</v>
      </c>
      <c r="U11033" s="8">
        <v>2</v>
      </c>
      <c r="V11033" s="165">
        <v>106.91</v>
      </c>
      <c r="W11033" s="161">
        <v>11030</v>
      </c>
      <c r="X11033" s="159" t="s">
        <v>20</v>
      </c>
    </row>
    <row r="11034" spans="17:24" x14ac:dyDescent="0.25">
      <c r="Q11034" s="161">
        <v>16230</v>
      </c>
      <c r="R11034" s="163">
        <v>0.28726099999999999</v>
      </c>
      <c r="S11034" s="8" t="s">
        <v>4</v>
      </c>
      <c r="T11034" s="8" t="s">
        <v>5</v>
      </c>
      <c r="U11034" s="8">
        <v>2</v>
      </c>
      <c r="V11034" s="165">
        <v>112.54</v>
      </c>
      <c r="W11034" s="161">
        <v>11031</v>
      </c>
      <c r="X11034" s="159" t="s">
        <v>20</v>
      </c>
    </row>
    <row r="11035" spans="17:24" x14ac:dyDescent="0.25">
      <c r="Q11035" s="161">
        <v>16231</v>
      </c>
      <c r="R11035" s="163">
        <v>0.105003</v>
      </c>
      <c r="S11035" s="8" t="s">
        <v>4</v>
      </c>
      <c r="T11035" s="8" t="s">
        <v>5</v>
      </c>
      <c r="U11035" s="8">
        <v>2</v>
      </c>
      <c r="V11035" s="165">
        <v>114.95</v>
      </c>
      <c r="W11035" s="161">
        <v>11032</v>
      </c>
      <c r="X11035" s="159" t="s">
        <v>20</v>
      </c>
    </row>
    <row r="11036" spans="17:24" x14ac:dyDescent="0.25">
      <c r="Q11036" s="161">
        <v>16234</v>
      </c>
      <c r="R11036" s="163">
        <v>0.41449200000000003</v>
      </c>
      <c r="S11036" s="8" t="s">
        <v>6</v>
      </c>
      <c r="T11036" s="8" t="s">
        <v>5</v>
      </c>
      <c r="U11036" s="8">
        <v>2</v>
      </c>
      <c r="V11036" s="165">
        <v>104.65</v>
      </c>
      <c r="W11036" s="161">
        <v>11033</v>
      </c>
      <c r="X11036" s="159" t="s">
        <v>20</v>
      </c>
    </row>
    <row r="11037" spans="17:24" x14ac:dyDescent="0.25">
      <c r="Q11037" s="161">
        <v>16235</v>
      </c>
      <c r="R11037" s="163">
        <v>5.5170999999999998E-2</v>
      </c>
      <c r="S11037" s="8" t="s">
        <v>4</v>
      </c>
      <c r="T11037" s="8" t="s">
        <v>5</v>
      </c>
      <c r="U11037" s="8">
        <v>2</v>
      </c>
      <c r="V11037" s="165">
        <v>112.15</v>
      </c>
      <c r="W11037" s="161">
        <v>11034</v>
      </c>
      <c r="X11037" s="159" t="s">
        <v>20</v>
      </c>
    </row>
    <row r="11038" spans="17:24" x14ac:dyDescent="0.25">
      <c r="Q11038" s="161">
        <v>16241</v>
      </c>
      <c r="R11038" s="163">
        <v>0.12831899999999999</v>
      </c>
      <c r="S11038" s="8" t="s">
        <v>4</v>
      </c>
      <c r="T11038" s="8" t="s">
        <v>5</v>
      </c>
      <c r="U11038" s="8">
        <v>2</v>
      </c>
      <c r="V11038" s="165">
        <v>112.21</v>
      </c>
      <c r="W11038" s="161">
        <v>11035</v>
      </c>
      <c r="X11038" s="159" t="s">
        <v>20</v>
      </c>
    </row>
    <row r="11039" spans="17:24" x14ac:dyDescent="0.25">
      <c r="Q11039" s="161">
        <v>16247</v>
      </c>
      <c r="R11039" s="163">
        <v>0.19726199999999999</v>
      </c>
      <c r="S11039" s="8" t="s">
        <v>4</v>
      </c>
      <c r="T11039" s="8" t="s">
        <v>5</v>
      </c>
      <c r="U11039" s="8">
        <v>2</v>
      </c>
      <c r="V11039" s="165">
        <v>124.28</v>
      </c>
      <c r="W11039" s="161">
        <v>11036</v>
      </c>
      <c r="X11039" s="159" t="s">
        <v>20</v>
      </c>
    </row>
    <row r="11040" spans="17:24" x14ac:dyDescent="0.25">
      <c r="Q11040" s="161">
        <v>16250</v>
      </c>
      <c r="R11040" s="163">
        <v>0.61920699999999995</v>
      </c>
      <c r="S11040" s="8" t="s">
        <v>4</v>
      </c>
      <c r="T11040" s="8" t="s">
        <v>5</v>
      </c>
      <c r="U11040" s="8">
        <v>2</v>
      </c>
      <c r="V11040" s="165">
        <v>111.73</v>
      </c>
      <c r="W11040" s="161">
        <v>11037</v>
      </c>
      <c r="X11040" s="159" t="s">
        <v>20</v>
      </c>
    </row>
    <row r="11041" spans="17:24" x14ac:dyDescent="0.25">
      <c r="Q11041" s="161">
        <v>16255</v>
      </c>
      <c r="R11041" s="163">
        <v>0.42865799999999998</v>
      </c>
      <c r="S11041" s="8" t="s">
        <v>4</v>
      </c>
      <c r="T11041" s="8" t="s">
        <v>5</v>
      </c>
      <c r="U11041" s="8">
        <v>2</v>
      </c>
      <c r="V11041" s="165">
        <v>123.62</v>
      </c>
      <c r="W11041" s="161">
        <v>11038</v>
      </c>
      <c r="X11041" s="159" t="s">
        <v>19</v>
      </c>
    </row>
    <row r="11042" spans="17:24" x14ac:dyDescent="0.25">
      <c r="Q11042" s="161">
        <v>16258</v>
      </c>
      <c r="R11042" s="163">
        <v>0.60019999999999996</v>
      </c>
      <c r="S11042" s="8" t="s">
        <v>4</v>
      </c>
      <c r="T11042" s="8" t="s">
        <v>5</v>
      </c>
      <c r="U11042" s="8">
        <v>2</v>
      </c>
      <c r="V11042" s="165">
        <v>107.73</v>
      </c>
      <c r="W11042" s="161">
        <v>11039</v>
      </c>
      <c r="X11042" s="159" t="s">
        <v>19</v>
      </c>
    </row>
    <row r="11043" spans="17:24" x14ac:dyDescent="0.25">
      <c r="Q11043" s="161">
        <v>16259</v>
      </c>
      <c r="R11043" s="163">
        <v>0.324264</v>
      </c>
      <c r="S11043" s="8" t="s">
        <v>4</v>
      </c>
      <c r="T11043" s="8" t="s">
        <v>5</v>
      </c>
      <c r="U11043" s="8">
        <v>2</v>
      </c>
      <c r="V11043" s="165">
        <v>111.55</v>
      </c>
      <c r="W11043" s="161">
        <v>11040</v>
      </c>
      <c r="X11043" s="159" t="s">
        <v>20</v>
      </c>
    </row>
    <row r="11044" spans="17:24" x14ac:dyDescent="0.25">
      <c r="Q11044" s="161">
        <v>16261</v>
      </c>
      <c r="R11044" s="163">
        <v>6.0395999999999998E-2</v>
      </c>
      <c r="S11044" s="8" t="s">
        <v>4</v>
      </c>
      <c r="T11044" s="8" t="s">
        <v>5</v>
      </c>
      <c r="U11044" s="8">
        <v>2</v>
      </c>
      <c r="V11044" s="165">
        <v>104.77</v>
      </c>
      <c r="W11044" s="161">
        <v>11041</v>
      </c>
      <c r="X11044" s="159" t="s">
        <v>17</v>
      </c>
    </row>
    <row r="11045" spans="17:24" x14ac:dyDescent="0.25">
      <c r="Q11045" s="161">
        <v>16262</v>
      </c>
      <c r="R11045" s="163">
        <v>0.77589600000000003</v>
      </c>
      <c r="S11045" s="8" t="s">
        <v>6</v>
      </c>
      <c r="T11045" s="8" t="s">
        <v>5</v>
      </c>
      <c r="U11045" s="8">
        <v>2</v>
      </c>
      <c r="V11045" s="165">
        <v>104.11</v>
      </c>
      <c r="W11045" s="161">
        <v>11042</v>
      </c>
      <c r="X11045" s="159" t="s">
        <v>17</v>
      </c>
    </row>
    <row r="11046" spans="17:24" x14ac:dyDescent="0.25">
      <c r="Q11046" s="161">
        <v>16265</v>
      </c>
      <c r="R11046" s="163">
        <v>0.67062699999999997</v>
      </c>
      <c r="S11046" s="8" t="s">
        <v>4</v>
      </c>
      <c r="T11046" s="8" t="s">
        <v>5</v>
      </c>
      <c r="U11046" s="8">
        <v>2</v>
      </c>
      <c r="V11046" s="165">
        <v>111.48</v>
      </c>
      <c r="W11046" s="161">
        <v>11043</v>
      </c>
      <c r="X11046" s="159" t="s">
        <v>20</v>
      </c>
    </row>
    <row r="11047" spans="17:24" x14ac:dyDescent="0.25">
      <c r="Q11047" s="161">
        <v>16266</v>
      </c>
      <c r="R11047" s="163">
        <v>0.13106799999999999</v>
      </c>
      <c r="S11047" s="8" t="s">
        <v>4</v>
      </c>
      <c r="T11047" s="8" t="s">
        <v>5</v>
      </c>
      <c r="U11047" s="8">
        <v>2</v>
      </c>
      <c r="V11047" s="165">
        <v>103.77</v>
      </c>
      <c r="W11047" s="161">
        <v>11044</v>
      </c>
      <c r="X11047" s="159" t="s">
        <v>20</v>
      </c>
    </row>
    <row r="11048" spans="17:24" x14ac:dyDescent="0.25">
      <c r="Q11048" s="161">
        <v>16269</v>
      </c>
      <c r="R11048" s="163">
        <v>0.125474</v>
      </c>
      <c r="S11048" s="8" t="s">
        <v>4</v>
      </c>
      <c r="T11048" s="8" t="s">
        <v>5</v>
      </c>
      <c r="U11048" s="8">
        <v>2</v>
      </c>
      <c r="V11048" s="165">
        <v>103.32</v>
      </c>
      <c r="W11048" s="161">
        <v>11045</v>
      </c>
      <c r="X11048" s="159" t="s">
        <v>20</v>
      </c>
    </row>
    <row r="11049" spans="17:24" x14ac:dyDescent="0.25">
      <c r="Q11049" s="161">
        <v>16272</v>
      </c>
      <c r="R11049" s="163">
        <v>7.7006000000000005E-2</v>
      </c>
      <c r="S11049" s="8" t="s">
        <v>4</v>
      </c>
      <c r="T11049" s="8" t="s">
        <v>5</v>
      </c>
      <c r="U11049" s="8">
        <v>2</v>
      </c>
      <c r="V11049" s="165">
        <v>103.75</v>
      </c>
      <c r="W11049" s="161">
        <v>11046</v>
      </c>
      <c r="X11049" s="159" t="s">
        <v>20</v>
      </c>
    </row>
    <row r="11050" spans="17:24" x14ac:dyDescent="0.25">
      <c r="Q11050" s="161">
        <v>16275</v>
      </c>
      <c r="R11050" s="163">
        <v>0.22506499999999999</v>
      </c>
      <c r="S11050" s="8" t="s">
        <v>4</v>
      </c>
      <c r="T11050" s="8" t="s">
        <v>5</v>
      </c>
      <c r="U11050" s="8">
        <v>2</v>
      </c>
      <c r="V11050" s="165">
        <v>121.31</v>
      </c>
      <c r="W11050" s="161">
        <v>11047</v>
      </c>
      <c r="X11050" s="159" t="s">
        <v>20</v>
      </c>
    </row>
    <row r="11051" spans="17:24" x14ac:dyDescent="0.25">
      <c r="Q11051" s="161">
        <v>16276</v>
      </c>
      <c r="R11051" s="163">
        <v>6.8056000000000005E-2</v>
      </c>
      <c r="S11051" s="8" t="s">
        <v>4</v>
      </c>
      <c r="T11051" s="8" t="s">
        <v>5</v>
      </c>
      <c r="U11051" s="8">
        <v>2</v>
      </c>
      <c r="V11051" s="165">
        <v>103.77</v>
      </c>
      <c r="W11051" s="161">
        <v>11048</v>
      </c>
      <c r="X11051" s="159" t="s">
        <v>20</v>
      </c>
    </row>
    <row r="11052" spans="17:24" x14ac:dyDescent="0.25">
      <c r="Q11052" s="161">
        <v>16277</v>
      </c>
      <c r="R11052" s="163">
        <v>0.430842</v>
      </c>
      <c r="S11052" s="8" t="s">
        <v>4</v>
      </c>
      <c r="T11052" s="8" t="s">
        <v>5</v>
      </c>
      <c r="U11052" s="8">
        <v>2</v>
      </c>
      <c r="V11052" s="165">
        <v>118.19</v>
      </c>
      <c r="W11052" s="161">
        <v>11049</v>
      </c>
      <c r="X11052" s="159" t="s">
        <v>20</v>
      </c>
    </row>
    <row r="11053" spans="17:24" x14ac:dyDescent="0.25">
      <c r="Q11053" s="161">
        <v>16279</v>
      </c>
      <c r="R11053" s="163">
        <v>0.172627</v>
      </c>
      <c r="S11053" s="8" t="s">
        <v>4</v>
      </c>
      <c r="T11053" s="8" t="s">
        <v>5</v>
      </c>
      <c r="U11053" s="8">
        <v>2</v>
      </c>
      <c r="V11053" s="165">
        <v>103.3</v>
      </c>
      <c r="W11053" s="161">
        <v>11050</v>
      </c>
      <c r="X11053" s="159" t="s">
        <v>19</v>
      </c>
    </row>
    <row r="11054" spans="17:24" x14ac:dyDescent="0.25">
      <c r="Q11054" s="161">
        <v>16281</v>
      </c>
      <c r="R11054" s="163">
        <v>5.3945E-2</v>
      </c>
      <c r="S11054" s="8" t="s">
        <v>4</v>
      </c>
      <c r="T11054" s="8" t="s">
        <v>5</v>
      </c>
      <c r="U11054" s="8">
        <v>2</v>
      </c>
      <c r="V11054" s="165">
        <v>103.29</v>
      </c>
      <c r="W11054" s="161">
        <v>11051</v>
      </c>
      <c r="X11054" s="159" t="s">
        <v>20</v>
      </c>
    </row>
    <row r="11055" spans="17:24" x14ac:dyDescent="0.25">
      <c r="Q11055" s="161">
        <v>16283</v>
      </c>
      <c r="R11055" s="163">
        <v>8.4822999999999996E-2</v>
      </c>
      <c r="S11055" s="8" t="s">
        <v>12</v>
      </c>
      <c r="T11055" s="8" t="s">
        <v>13</v>
      </c>
      <c r="U11055" s="8">
        <v>2</v>
      </c>
      <c r="V11055" s="165">
        <v>100.87</v>
      </c>
      <c r="W11055" s="161">
        <v>11052</v>
      </c>
      <c r="X11055" s="159" t="s">
        <v>20</v>
      </c>
    </row>
    <row r="11056" spans="17:24" x14ac:dyDescent="0.25">
      <c r="Q11056" s="161">
        <v>16285</v>
      </c>
      <c r="R11056" s="163">
        <v>4.7185999999999999E-2</v>
      </c>
      <c r="S11056" s="8" t="s">
        <v>4</v>
      </c>
      <c r="T11056" s="8" t="s">
        <v>5</v>
      </c>
      <c r="U11056" s="8">
        <v>2</v>
      </c>
      <c r="V11056" s="165">
        <v>111.51</v>
      </c>
      <c r="W11056" s="161">
        <v>11053</v>
      </c>
      <c r="X11056" s="159" t="s">
        <v>19</v>
      </c>
    </row>
    <row r="11057" spans="17:24" x14ac:dyDescent="0.25">
      <c r="Q11057" s="161">
        <v>16286</v>
      </c>
      <c r="R11057" s="163">
        <v>0.124253</v>
      </c>
      <c r="S11057" s="8" t="s">
        <v>4</v>
      </c>
      <c r="T11057" s="8" t="s">
        <v>5</v>
      </c>
      <c r="U11057" s="8">
        <v>2</v>
      </c>
      <c r="V11057" s="165">
        <v>103.73</v>
      </c>
      <c r="W11057" s="161">
        <v>11054</v>
      </c>
      <c r="X11057" s="159" t="s">
        <v>18</v>
      </c>
    </row>
    <row r="11058" spans="17:24" x14ac:dyDescent="0.25">
      <c r="Q11058" s="161">
        <v>16288</v>
      </c>
      <c r="R11058" s="163">
        <v>0.48502099999999998</v>
      </c>
      <c r="S11058" s="8" t="s">
        <v>4</v>
      </c>
      <c r="T11058" s="8" t="s">
        <v>5</v>
      </c>
      <c r="U11058" s="8">
        <v>2</v>
      </c>
      <c r="V11058" s="165">
        <v>111.14</v>
      </c>
      <c r="W11058" s="161">
        <v>11055</v>
      </c>
      <c r="X11058" s="159" t="s">
        <v>20</v>
      </c>
    </row>
    <row r="11059" spans="17:24" x14ac:dyDescent="0.25">
      <c r="Q11059" s="161">
        <v>16292</v>
      </c>
      <c r="R11059" s="163">
        <v>0.245784</v>
      </c>
      <c r="S11059" s="8" t="s">
        <v>4</v>
      </c>
      <c r="T11059" s="8" t="s">
        <v>5</v>
      </c>
      <c r="U11059" s="8">
        <v>2</v>
      </c>
      <c r="V11059" s="165">
        <v>104.57</v>
      </c>
      <c r="W11059" s="161">
        <v>11056</v>
      </c>
      <c r="X11059" s="159" t="s">
        <v>20</v>
      </c>
    </row>
    <row r="11060" spans="17:24" x14ac:dyDescent="0.25">
      <c r="Q11060" s="161">
        <v>16299</v>
      </c>
      <c r="R11060" s="163">
        <v>0.106644</v>
      </c>
      <c r="S11060" s="8" t="s">
        <v>4</v>
      </c>
      <c r="T11060" s="8" t="s">
        <v>5</v>
      </c>
      <c r="U11060" s="8">
        <v>2</v>
      </c>
      <c r="V11060" s="165">
        <v>124.11</v>
      </c>
      <c r="W11060" s="161">
        <v>11057</v>
      </c>
      <c r="X11060" s="159" t="s">
        <v>20</v>
      </c>
    </row>
    <row r="11061" spans="17:24" x14ac:dyDescent="0.25">
      <c r="Q11061" s="161">
        <v>16302</v>
      </c>
      <c r="R11061" s="163">
        <v>4.0328000000000003E-2</v>
      </c>
      <c r="S11061" s="8" t="s">
        <v>4</v>
      </c>
      <c r="T11061" s="8" t="s">
        <v>5</v>
      </c>
      <c r="U11061" s="8">
        <v>2</v>
      </c>
      <c r="V11061" s="165">
        <v>124.08</v>
      </c>
      <c r="W11061" s="161">
        <v>11058</v>
      </c>
      <c r="X11061" s="159" t="s">
        <v>20</v>
      </c>
    </row>
    <row r="11062" spans="17:24" x14ac:dyDescent="0.25">
      <c r="Q11062" s="161">
        <v>16303</v>
      </c>
      <c r="R11062" s="163">
        <v>0.57553699999999997</v>
      </c>
      <c r="S11062" s="8" t="s">
        <v>4</v>
      </c>
      <c r="T11062" s="8" t="s">
        <v>5</v>
      </c>
      <c r="U11062" s="8">
        <v>2</v>
      </c>
      <c r="V11062" s="165">
        <v>104.78</v>
      </c>
      <c r="W11062" s="161">
        <v>11059</v>
      </c>
      <c r="X11062" s="159" t="s">
        <v>20</v>
      </c>
    </row>
    <row r="11063" spans="17:24" x14ac:dyDescent="0.25">
      <c r="Q11063" s="161">
        <v>16305</v>
      </c>
      <c r="R11063" s="163">
        <v>0.19116900000000001</v>
      </c>
      <c r="S11063" s="8" t="s">
        <v>4</v>
      </c>
      <c r="T11063" s="8" t="s">
        <v>5</v>
      </c>
      <c r="U11063" s="8">
        <v>2</v>
      </c>
      <c r="V11063" s="165">
        <v>108.9</v>
      </c>
      <c r="W11063" s="161">
        <v>11060</v>
      </c>
      <c r="X11063" s="159" t="s">
        <v>17</v>
      </c>
    </row>
    <row r="11064" spans="17:24" x14ac:dyDescent="0.25">
      <c r="Q11064" s="161">
        <v>16309</v>
      </c>
      <c r="R11064" s="163">
        <v>0.131052</v>
      </c>
      <c r="S11064" s="8" t="s">
        <v>4</v>
      </c>
      <c r="T11064" s="8" t="s">
        <v>5</v>
      </c>
      <c r="U11064" s="8">
        <v>2</v>
      </c>
      <c r="V11064" s="165">
        <v>100.15</v>
      </c>
      <c r="W11064" s="161">
        <v>11061</v>
      </c>
      <c r="X11064" s="159" t="s">
        <v>20</v>
      </c>
    </row>
    <row r="11065" spans="17:24" x14ac:dyDescent="0.25">
      <c r="Q11065" s="161">
        <v>16316</v>
      </c>
      <c r="R11065" s="163">
        <v>0.127441</v>
      </c>
      <c r="S11065" s="8" t="s">
        <v>4</v>
      </c>
      <c r="T11065" s="8" t="s">
        <v>5</v>
      </c>
      <c r="U11065" s="8">
        <v>2</v>
      </c>
      <c r="V11065" s="165">
        <v>121.03</v>
      </c>
      <c r="W11065" s="161">
        <v>11062</v>
      </c>
      <c r="X11065" s="159" t="s">
        <v>20</v>
      </c>
    </row>
    <row r="11066" spans="17:24" x14ac:dyDescent="0.25">
      <c r="Q11066" s="161">
        <v>16319</v>
      </c>
      <c r="R11066" s="163">
        <v>0.37488900000000003</v>
      </c>
      <c r="S11066" s="8" t="s">
        <v>4</v>
      </c>
      <c r="T11066" s="8" t="s">
        <v>5</v>
      </c>
      <c r="U11066" s="8">
        <v>2</v>
      </c>
      <c r="V11066" s="165">
        <v>106.27</v>
      </c>
      <c r="W11066" s="161">
        <v>11063</v>
      </c>
      <c r="X11066" s="159" t="s">
        <v>20</v>
      </c>
    </row>
    <row r="11067" spans="17:24" x14ac:dyDescent="0.25">
      <c r="Q11067" s="161">
        <v>16320</v>
      </c>
      <c r="R11067" s="163">
        <v>3.1092000000000002E-2</v>
      </c>
      <c r="S11067" s="8" t="s">
        <v>4</v>
      </c>
      <c r="T11067" s="8" t="s">
        <v>5</v>
      </c>
      <c r="U11067" s="8">
        <v>2</v>
      </c>
      <c r="V11067" s="165">
        <v>107.21</v>
      </c>
      <c r="W11067" s="161">
        <v>11064</v>
      </c>
      <c r="X11067" s="159" t="s">
        <v>20</v>
      </c>
    </row>
    <row r="11068" spans="17:24" x14ac:dyDescent="0.25">
      <c r="Q11068" s="161">
        <v>16327</v>
      </c>
      <c r="R11068" s="163">
        <v>9.7880999999999996E-2</v>
      </c>
      <c r="S11068" s="8" t="s">
        <v>4</v>
      </c>
      <c r="T11068" s="8" t="s">
        <v>5</v>
      </c>
      <c r="U11068" s="8">
        <v>2</v>
      </c>
      <c r="V11068" s="165">
        <v>120.31</v>
      </c>
      <c r="W11068" s="161">
        <v>11065</v>
      </c>
      <c r="X11068" s="159" t="s">
        <v>20</v>
      </c>
    </row>
    <row r="11069" spans="17:24" x14ac:dyDescent="0.25">
      <c r="Q11069" s="161">
        <v>16329</v>
      </c>
      <c r="R11069" s="163">
        <v>0.789856</v>
      </c>
      <c r="S11069" s="8" t="s">
        <v>4</v>
      </c>
      <c r="T11069" s="8" t="s">
        <v>5</v>
      </c>
      <c r="U11069" s="8">
        <v>2</v>
      </c>
      <c r="V11069" s="165">
        <v>111.66</v>
      </c>
      <c r="W11069" s="161">
        <v>11066</v>
      </c>
      <c r="X11069" s="159" t="s">
        <v>20</v>
      </c>
    </row>
    <row r="11070" spans="17:24" x14ac:dyDescent="0.25">
      <c r="Q11070" s="161">
        <v>16332</v>
      </c>
      <c r="R11070" s="163">
        <v>1.4958000000000001E-2</v>
      </c>
      <c r="S11070" s="8" t="s">
        <v>6</v>
      </c>
      <c r="T11070" s="8" t="s">
        <v>5</v>
      </c>
      <c r="U11070" s="8">
        <v>2</v>
      </c>
      <c r="V11070" s="165">
        <v>108.31</v>
      </c>
      <c r="W11070" s="161">
        <v>11067</v>
      </c>
      <c r="X11070" s="159" t="s">
        <v>20</v>
      </c>
    </row>
    <row r="11071" spans="17:24" x14ac:dyDescent="0.25">
      <c r="Q11071" s="161">
        <v>16337</v>
      </c>
      <c r="R11071" s="163">
        <v>0.114664</v>
      </c>
      <c r="S11071" s="8" t="s">
        <v>4</v>
      </c>
      <c r="T11071" s="8" t="s">
        <v>5</v>
      </c>
      <c r="U11071" s="8">
        <v>2</v>
      </c>
      <c r="V11071" s="165">
        <v>121.08</v>
      </c>
      <c r="W11071" s="161">
        <v>11068</v>
      </c>
      <c r="X11071" s="159" t="s">
        <v>20</v>
      </c>
    </row>
    <row r="11072" spans="17:24" x14ac:dyDescent="0.25">
      <c r="Q11072" s="161">
        <v>16338</v>
      </c>
      <c r="R11072" s="163">
        <v>1.4045999999999999E-2</v>
      </c>
      <c r="S11072" s="8" t="s">
        <v>12</v>
      </c>
      <c r="T11072" s="8" t="s">
        <v>13</v>
      </c>
      <c r="U11072" s="8">
        <v>2</v>
      </c>
      <c r="V11072" s="165">
        <v>115.29</v>
      </c>
      <c r="W11072" s="161">
        <v>11069</v>
      </c>
      <c r="X11072" s="159" t="s">
        <v>20</v>
      </c>
    </row>
    <row r="11073" spans="17:24" x14ac:dyDescent="0.25">
      <c r="Q11073" s="161">
        <v>16340</v>
      </c>
      <c r="R11073" s="163">
        <v>0.437255</v>
      </c>
      <c r="S11073" s="8" t="s">
        <v>4</v>
      </c>
      <c r="T11073" s="8" t="s">
        <v>5</v>
      </c>
      <c r="U11073" s="8">
        <v>2</v>
      </c>
      <c r="V11073" s="165">
        <v>105.29</v>
      </c>
      <c r="W11073" s="161">
        <v>11070</v>
      </c>
      <c r="X11073" s="159" t="s">
        <v>17</v>
      </c>
    </row>
    <row r="11074" spans="17:24" x14ac:dyDescent="0.25">
      <c r="Q11074" s="161">
        <v>16341</v>
      </c>
      <c r="R11074" s="163">
        <v>0.310608</v>
      </c>
      <c r="S11074" s="8" t="s">
        <v>4</v>
      </c>
      <c r="T11074" s="8" t="s">
        <v>5</v>
      </c>
      <c r="U11074" s="8">
        <v>2</v>
      </c>
      <c r="V11074" s="165">
        <v>100.2</v>
      </c>
      <c r="W11074" s="161">
        <v>11071</v>
      </c>
      <c r="X11074" s="159" t="s">
        <v>18</v>
      </c>
    </row>
    <row r="11075" spans="17:24" x14ac:dyDescent="0.25">
      <c r="Q11075" s="161">
        <v>16345</v>
      </c>
      <c r="R11075" s="163">
        <v>0.300703</v>
      </c>
      <c r="S11075" s="8" t="s">
        <v>4</v>
      </c>
      <c r="T11075" s="8" t="s">
        <v>5</v>
      </c>
      <c r="U11075" s="8">
        <v>2</v>
      </c>
      <c r="V11075" s="165">
        <v>106.25</v>
      </c>
      <c r="W11075" s="161">
        <v>11072</v>
      </c>
      <c r="X11075" s="159" t="s">
        <v>20</v>
      </c>
    </row>
    <row r="11076" spans="17:24" x14ac:dyDescent="0.25">
      <c r="Q11076" s="161">
        <v>16351</v>
      </c>
      <c r="R11076" s="163">
        <v>0.27231</v>
      </c>
      <c r="S11076" s="8" t="s">
        <v>4</v>
      </c>
      <c r="T11076" s="8" t="s">
        <v>5</v>
      </c>
      <c r="U11076" s="8">
        <v>2</v>
      </c>
      <c r="V11076" s="165">
        <v>110.59</v>
      </c>
      <c r="W11076" s="161">
        <v>11073</v>
      </c>
      <c r="X11076" s="159" t="s">
        <v>20</v>
      </c>
    </row>
    <row r="11077" spans="17:24" x14ac:dyDescent="0.25">
      <c r="Q11077" s="161">
        <v>16354</v>
      </c>
      <c r="R11077" s="163">
        <v>0.22110299999999999</v>
      </c>
      <c r="S11077" s="8" t="s">
        <v>4</v>
      </c>
      <c r="T11077" s="8" t="s">
        <v>5</v>
      </c>
      <c r="U11077" s="8">
        <v>2</v>
      </c>
      <c r="V11077" s="165">
        <v>100.21</v>
      </c>
      <c r="W11077" s="161">
        <v>11074</v>
      </c>
      <c r="X11077" s="159" t="s">
        <v>20</v>
      </c>
    </row>
    <row r="11078" spans="17:24" x14ac:dyDescent="0.25">
      <c r="Q11078" s="161">
        <v>16356</v>
      </c>
      <c r="R11078" s="163">
        <v>3.7601999999999997E-2</v>
      </c>
      <c r="S11078" s="8" t="s">
        <v>4</v>
      </c>
      <c r="T11078" s="8" t="s">
        <v>5</v>
      </c>
      <c r="U11078" s="8">
        <v>2</v>
      </c>
      <c r="V11078" s="165">
        <v>100.26</v>
      </c>
      <c r="W11078" s="161">
        <v>11075</v>
      </c>
      <c r="X11078" s="159" t="s">
        <v>20</v>
      </c>
    </row>
    <row r="11079" spans="17:24" x14ac:dyDescent="0.25">
      <c r="Q11079" s="161">
        <v>16361</v>
      </c>
      <c r="R11079" s="163">
        <v>0.16336999999999999</v>
      </c>
      <c r="S11079" s="8" t="s">
        <v>6</v>
      </c>
      <c r="T11079" s="8" t="s">
        <v>5</v>
      </c>
      <c r="U11079" s="8">
        <v>2</v>
      </c>
      <c r="V11079" s="165">
        <v>121.02</v>
      </c>
      <c r="W11079" s="161">
        <v>11076</v>
      </c>
      <c r="X11079" s="159" t="s">
        <v>20</v>
      </c>
    </row>
    <row r="11080" spans="17:24" x14ac:dyDescent="0.25">
      <c r="Q11080" s="161">
        <v>16363</v>
      </c>
      <c r="R11080" s="163">
        <v>0.344387</v>
      </c>
      <c r="S11080" s="8" t="s">
        <v>6</v>
      </c>
      <c r="T11080" s="8" t="s">
        <v>5</v>
      </c>
      <c r="U11080" s="8">
        <v>2</v>
      </c>
      <c r="V11080" s="165">
        <v>113.42</v>
      </c>
      <c r="W11080" s="161">
        <v>11077</v>
      </c>
      <c r="X11080" s="159" t="s">
        <v>20</v>
      </c>
    </row>
    <row r="11081" spans="17:24" x14ac:dyDescent="0.25">
      <c r="Q11081" s="161">
        <v>16366</v>
      </c>
      <c r="R11081" s="163">
        <v>0.17993799999999999</v>
      </c>
      <c r="S11081" s="8" t="s">
        <v>12</v>
      </c>
      <c r="T11081" s="8" t="s">
        <v>13</v>
      </c>
      <c r="U11081" s="8">
        <v>2</v>
      </c>
      <c r="V11081" s="165">
        <v>104.25</v>
      </c>
      <c r="W11081" s="161">
        <v>11078</v>
      </c>
      <c r="X11081" s="159" t="s">
        <v>20</v>
      </c>
    </row>
    <row r="11082" spans="17:24" x14ac:dyDescent="0.25">
      <c r="Q11082" s="161">
        <v>16368</v>
      </c>
      <c r="R11082" s="163">
        <v>7.6277999999999999E-2</v>
      </c>
      <c r="S11082" s="8" t="s">
        <v>4</v>
      </c>
      <c r="T11082" s="8" t="s">
        <v>5</v>
      </c>
      <c r="U11082" s="8">
        <v>2</v>
      </c>
      <c r="V11082" s="165">
        <v>107.86</v>
      </c>
      <c r="W11082" s="161">
        <v>11079</v>
      </c>
      <c r="X11082" s="159" t="s">
        <v>20</v>
      </c>
    </row>
    <row r="11083" spans="17:24" x14ac:dyDescent="0.25">
      <c r="Q11083" s="161">
        <v>16371</v>
      </c>
      <c r="R11083" s="163">
        <v>0.191721</v>
      </c>
      <c r="S11083" s="8" t="s">
        <v>4</v>
      </c>
      <c r="T11083" s="8" t="s">
        <v>5</v>
      </c>
      <c r="U11083" s="8">
        <v>2</v>
      </c>
      <c r="V11083" s="165">
        <v>100.18</v>
      </c>
      <c r="W11083" s="161">
        <v>11080</v>
      </c>
      <c r="X11083" s="159" t="s">
        <v>20</v>
      </c>
    </row>
    <row r="11084" spans="17:24" x14ac:dyDescent="0.25">
      <c r="Q11084" s="161">
        <v>16374</v>
      </c>
      <c r="R11084" s="163">
        <v>0.36083300000000001</v>
      </c>
      <c r="S11084" s="8" t="s">
        <v>6</v>
      </c>
      <c r="T11084" s="8" t="s">
        <v>5</v>
      </c>
      <c r="U11084" s="8">
        <v>2</v>
      </c>
      <c r="V11084" s="165">
        <v>113.9</v>
      </c>
      <c r="W11084" s="161">
        <v>11081</v>
      </c>
      <c r="X11084" s="159" t="s">
        <v>20</v>
      </c>
    </row>
    <row r="11085" spans="17:24" x14ac:dyDescent="0.25">
      <c r="Q11085" s="161">
        <v>16377</v>
      </c>
      <c r="R11085" s="163">
        <v>7.3463000000000001E-2</v>
      </c>
      <c r="S11085" s="8" t="s">
        <v>6</v>
      </c>
      <c r="T11085" s="8" t="s">
        <v>5</v>
      </c>
      <c r="U11085" s="8">
        <v>2</v>
      </c>
      <c r="V11085" s="165">
        <v>107.92</v>
      </c>
      <c r="W11085" s="161">
        <v>11082</v>
      </c>
      <c r="X11085" s="159" t="s">
        <v>20</v>
      </c>
    </row>
    <row r="11086" spans="17:24" x14ac:dyDescent="0.25">
      <c r="Q11086" s="161">
        <v>16379</v>
      </c>
      <c r="R11086" s="163">
        <v>0.21816099999999999</v>
      </c>
      <c r="S11086" s="8" t="s">
        <v>4</v>
      </c>
      <c r="T11086" s="8" t="s">
        <v>5</v>
      </c>
      <c r="U11086" s="8">
        <v>2</v>
      </c>
      <c r="V11086" s="165">
        <v>101.22</v>
      </c>
      <c r="W11086" s="161">
        <v>11083</v>
      </c>
      <c r="X11086" s="159" t="s">
        <v>20</v>
      </c>
    </row>
    <row r="11087" spans="17:24" x14ac:dyDescent="0.25">
      <c r="Q11087" s="161">
        <v>16383</v>
      </c>
      <c r="R11087" s="163">
        <v>0.89010900000000004</v>
      </c>
      <c r="S11087" s="8" t="s">
        <v>11</v>
      </c>
      <c r="T11087" s="8" t="s">
        <v>10</v>
      </c>
      <c r="U11087" s="8">
        <v>2</v>
      </c>
      <c r="V11087" s="165">
        <v>117.62</v>
      </c>
      <c r="W11087" s="161">
        <v>11084</v>
      </c>
      <c r="X11087" s="159" t="s">
        <v>20</v>
      </c>
    </row>
    <row r="11088" spans="17:24" x14ac:dyDescent="0.25">
      <c r="Q11088" s="161">
        <v>16384</v>
      </c>
      <c r="R11088" s="163">
        <v>0.89489799999999997</v>
      </c>
      <c r="S11088" s="8" t="s">
        <v>4</v>
      </c>
      <c r="T11088" s="8" t="s">
        <v>5</v>
      </c>
      <c r="U11088" s="8">
        <v>2</v>
      </c>
      <c r="V11088" s="165">
        <v>100.91</v>
      </c>
      <c r="W11088" s="161">
        <v>11085</v>
      </c>
      <c r="X11088" s="159" t="s">
        <v>20</v>
      </c>
    </row>
    <row r="11089" spans="17:24" x14ac:dyDescent="0.25">
      <c r="Q11089" s="161">
        <v>16392</v>
      </c>
      <c r="R11089" s="163">
        <v>0.16170899999999999</v>
      </c>
      <c r="S11089" s="8" t="s">
        <v>6</v>
      </c>
      <c r="T11089" s="8" t="s">
        <v>5</v>
      </c>
      <c r="U11089" s="8">
        <v>2</v>
      </c>
      <c r="V11089" s="165">
        <v>118.44</v>
      </c>
      <c r="W11089" s="161">
        <v>11086</v>
      </c>
      <c r="X11089" s="159" t="s">
        <v>20</v>
      </c>
    </row>
    <row r="11090" spans="17:24" x14ac:dyDescent="0.25">
      <c r="Q11090" s="161">
        <v>16403</v>
      </c>
      <c r="R11090" s="163">
        <v>0.12488</v>
      </c>
      <c r="S11090" s="8" t="s">
        <v>12</v>
      </c>
      <c r="T11090" s="8" t="s">
        <v>13</v>
      </c>
      <c r="U11090" s="8">
        <v>2</v>
      </c>
      <c r="V11090" s="165">
        <v>100.47</v>
      </c>
      <c r="W11090" s="161">
        <v>11087</v>
      </c>
      <c r="X11090" s="159" t="s">
        <v>20</v>
      </c>
    </row>
    <row r="11091" spans="17:24" x14ac:dyDescent="0.25">
      <c r="Q11091" s="161">
        <v>16404</v>
      </c>
      <c r="R11091" s="163">
        <v>0.210095</v>
      </c>
      <c r="S11091" s="8" t="s">
        <v>11</v>
      </c>
      <c r="T11091" s="8" t="s">
        <v>10</v>
      </c>
      <c r="U11091" s="8">
        <v>2</v>
      </c>
      <c r="V11091" s="165">
        <v>113.95</v>
      </c>
      <c r="W11091" s="161">
        <v>11088</v>
      </c>
      <c r="X11091" s="159" t="s">
        <v>20</v>
      </c>
    </row>
    <row r="11092" spans="17:24" x14ac:dyDescent="0.25">
      <c r="Q11092" s="161">
        <v>16406</v>
      </c>
      <c r="R11092" s="163">
        <v>0.198324</v>
      </c>
      <c r="S11092" s="8" t="s">
        <v>4</v>
      </c>
      <c r="T11092" s="8" t="s">
        <v>5</v>
      </c>
      <c r="U11092" s="8">
        <v>2</v>
      </c>
      <c r="V11092" s="165">
        <v>109.71</v>
      </c>
      <c r="W11092" s="161">
        <v>11089</v>
      </c>
      <c r="X11092" s="159" t="s">
        <v>20</v>
      </c>
    </row>
    <row r="11093" spans="17:24" x14ac:dyDescent="0.25">
      <c r="Q11093" s="161">
        <v>16408</v>
      </c>
      <c r="R11093" s="163">
        <v>4.6178999999999998E-2</v>
      </c>
      <c r="S11093" s="8" t="s">
        <v>4</v>
      </c>
      <c r="T11093" s="8" t="s">
        <v>5</v>
      </c>
      <c r="U11093" s="8">
        <v>2</v>
      </c>
      <c r="V11093" s="165">
        <v>109.61</v>
      </c>
      <c r="W11093" s="161">
        <v>11090</v>
      </c>
      <c r="X11093" s="159" t="s">
        <v>20</v>
      </c>
    </row>
    <row r="11094" spans="17:24" x14ac:dyDescent="0.25">
      <c r="Q11094" s="161">
        <v>16410</v>
      </c>
      <c r="R11094" s="163">
        <v>6.4532999999999993E-2</v>
      </c>
      <c r="S11094" s="8" t="s">
        <v>4</v>
      </c>
      <c r="T11094" s="8" t="s">
        <v>5</v>
      </c>
      <c r="U11094" s="8">
        <v>2</v>
      </c>
      <c r="V11094" s="165">
        <v>116.6</v>
      </c>
      <c r="W11094" s="161">
        <v>11091</v>
      </c>
      <c r="X11094" s="159" t="s">
        <v>20</v>
      </c>
    </row>
    <row r="11095" spans="17:24" x14ac:dyDescent="0.25">
      <c r="Q11095" s="161">
        <v>16413</v>
      </c>
      <c r="R11095" s="163">
        <v>3.7925E-2</v>
      </c>
      <c r="S11095" s="8" t="s">
        <v>4</v>
      </c>
      <c r="T11095" s="8" t="s">
        <v>5</v>
      </c>
      <c r="U11095" s="8">
        <v>2</v>
      </c>
      <c r="V11095" s="165">
        <v>109.72</v>
      </c>
      <c r="W11095" s="161">
        <v>11092</v>
      </c>
      <c r="X11095" s="159" t="s">
        <v>20</v>
      </c>
    </row>
    <row r="11096" spans="17:24" x14ac:dyDescent="0.25">
      <c r="Q11096" s="161">
        <v>16416</v>
      </c>
      <c r="R11096" s="163">
        <v>0.293464</v>
      </c>
      <c r="S11096" s="8" t="s">
        <v>4</v>
      </c>
      <c r="T11096" s="8" t="s">
        <v>5</v>
      </c>
      <c r="U11096" s="8">
        <v>2</v>
      </c>
      <c r="V11096" s="165">
        <v>108.13</v>
      </c>
      <c r="W11096" s="161">
        <v>11093</v>
      </c>
      <c r="X11096" s="159" t="s">
        <v>17</v>
      </c>
    </row>
    <row r="11097" spans="17:24" x14ac:dyDescent="0.25">
      <c r="Q11097" s="161">
        <v>16421</v>
      </c>
      <c r="R11097" s="163">
        <v>0.143016</v>
      </c>
      <c r="S11097" s="8" t="s">
        <v>4</v>
      </c>
      <c r="T11097" s="8" t="s">
        <v>5</v>
      </c>
      <c r="U11097" s="8">
        <v>2</v>
      </c>
      <c r="V11097" s="165">
        <v>116.73</v>
      </c>
      <c r="W11097" s="161">
        <v>11094</v>
      </c>
      <c r="X11097" s="159" t="s">
        <v>20</v>
      </c>
    </row>
    <row r="11098" spans="17:24" x14ac:dyDescent="0.25">
      <c r="Q11098" s="161">
        <v>16426</v>
      </c>
      <c r="R11098" s="163">
        <v>0.12051000000000001</v>
      </c>
      <c r="S11098" s="8" t="s">
        <v>4</v>
      </c>
      <c r="T11098" s="8" t="s">
        <v>5</v>
      </c>
      <c r="U11098" s="8">
        <v>2</v>
      </c>
      <c r="V11098" s="165">
        <v>103.04</v>
      </c>
      <c r="W11098" s="161">
        <v>11095</v>
      </c>
      <c r="X11098" s="159" t="s">
        <v>20</v>
      </c>
    </row>
    <row r="11099" spans="17:24" x14ac:dyDescent="0.25">
      <c r="Q11099" s="161">
        <v>16428</v>
      </c>
      <c r="R11099" s="163">
        <v>9.5255999999999993E-2</v>
      </c>
      <c r="S11099" s="8" t="s">
        <v>4</v>
      </c>
      <c r="T11099" s="8" t="s">
        <v>5</v>
      </c>
      <c r="U11099" s="8">
        <v>2</v>
      </c>
      <c r="V11099" s="165">
        <v>116.57</v>
      </c>
      <c r="W11099" s="161">
        <v>11096</v>
      </c>
      <c r="X11099" s="159" t="s">
        <v>20</v>
      </c>
    </row>
    <row r="11100" spans="17:24" x14ac:dyDescent="0.25">
      <c r="Q11100" s="161">
        <v>16429</v>
      </c>
      <c r="R11100" s="163">
        <v>0.28991800000000001</v>
      </c>
      <c r="S11100" s="8" t="s">
        <v>6</v>
      </c>
      <c r="T11100" s="8" t="s">
        <v>5</v>
      </c>
      <c r="U11100" s="8">
        <v>2</v>
      </c>
      <c r="V11100" s="165">
        <v>116.66</v>
      </c>
      <c r="W11100" s="161">
        <v>11097</v>
      </c>
      <c r="X11100" s="159" t="s">
        <v>20</v>
      </c>
    </row>
    <row r="11101" spans="17:24" x14ac:dyDescent="0.25">
      <c r="Q11101" s="161">
        <v>16433</v>
      </c>
      <c r="R11101" s="163">
        <v>0.18563199999999999</v>
      </c>
      <c r="S11101" s="8" t="s">
        <v>4</v>
      </c>
      <c r="T11101" s="8" t="s">
        <v>5</v>
      </c>
      <c r="U11101" s="8">
        <v>2</v>
      </c>
      <c r="V11101" s="165">
        <v>119.04</v>
      </c>
      <c r="W11101" s="161">
        <v>11098</v>
      </c>
      <c r="X11101" s="159" t="s">
        <v>20</v>
      </c>
    </row>
    <row r="11102" spans="17:24" x14ac:dyDescent="0.25">
      <c r="Q11102" s="161">
        <v>16435</v>
      </c>
      <c r="R11102" s="163">
        <v>0.381465</v>
      </c>
      <c r="S11102" s="8" t="s">
        <v>6</v>
      </c>
      <c r="T11102" s="8" t="s">
        <v>5</v>
      </c>
      <c r="U11102" s="8">
        <v>2</v>
      </c>
      <c r="V11102" s="165">
        <v>114.63</v>
      </c>
      <c r="W11102" s="161">
        <v>11099</v>
      </c>
      <c r="X11102" s="159" t="s">
        <v>20</v>
      </c>
    </row>
    <row r="11103" spans="17:24" x14ac:dyDescent="0.25">
      <c r="Q11103" s="161">
        <v>16437</v>
      </c>
      <c r="R11103" s="163">
        <v>0.12656800000000001</v>
      </c>
      <c r="S11103" s="8" t="s">
        <v>4</v>
      </c>
      <c r="T11103" s="8" t="s">
        <v>5</v>
      </c>
      <c r="U11103" s="8">
        <v>2</v>
      </c>
      <c r="V11103" s="165">
        <v>106.9</v>
      </c>
      <c r="W11103" s="161">
        <v>11100</v>
      </c>
      <c r="X11103" s="159" t="s">
        <v>20</v>
      </c>
    </row>
    <row r="11104" spans="17:24" x14ac:dyDescent="0.25">
      <c r="Q11104" s="161">
        <v>16439</v>
      </c>
      <c r="R11104" s="163">
        <v>0.14566699999999999</v>
      </c>
      <c r="S11104" s="8" t="s">
        <v>4</v>
      </c>
      <c r="T11104" s="8" t="s">
        <v>5</v>
      </c>
      <c r="U11104" s="8">
        <v>2</v>
      </c>
      <c r="V11104" s="165">
        <v>118.68</v>
      </c>
      <c r="W11104" s="161">
        <v>11101</v>
      </c>
      <c r="X11104" s="159" t="s">
        <v>20</v>
      </c>
    </row>
    <row r="11105" spans="17:24" x14ac:dyDescent="0.25">
      <c r="Q11105" s="161">
        <v>16448</v>
      </c>
      <c r="R11105" s="163">
        <v>0.114106</v>
      </c>
      <c r="S11105" s="8" t="s">
        <v>4</v>
      </c>
      <c r="T11105" s="8" t="s">
        <v>5</v>
      </c>
      <c r="U11105" s="8">
        <v>2</v>
      </c>
      <c r="V11105" s="165">
        <v>106.86</v>
      </c>
      <c r="W11105" s="161">
        <v>11102</v>
      </c>
      <c r="X11105" s="159" t="s">
        <v>20</v>
      </c>
    </row>
    <row r="11106" spans="17:24" x14ac:dyDescent="0.25">
      <c r="Q11106" s="161">
        <v>16449</v>
      </c>
      <c r="R11106" s="163">
        <v>0.23002900000000001</v>
      </c>
      <c r="S11106" s="8" t="s">
        <v>4</v>
      </c>
      <c r="T11106" s="8" t="s">
        <v>5</v>
      </c>
      <c r="U11106" s="8">
        <v>2</v>
      </c>
      <c r="V11106" s="165">
        <v>115.69</v>
      </c>
      <c r="W11106" s="161">
        <v>11103</v>
      </c>
      <c r="X11106" s="159" t="s">
        <v>20</v>
      </c>
    </row>
    <row r="11107" spans="17:24" x14ac:dyDescent="0.25">
      <c r="Q11107" s="161">
        <v>16450</v>
      </c>
      <c r="R11107" s="163">
        <v>0.38139699999999999</v>
      </c>
      <c r="S11107" s="8" t="s">
        <v>4</v>
      </c>
      <c r="T11107" s="8" t="s">
        <v>5</v>
      </c>
      <c r="U11107" s="8">
        <v>2</v>
      </c>
      <c r="V11107" s="165">
        <v>119.01</v>
      </c>
      <c r="W11107" s="161">
        <v>11104</v>
      </c>
      <c r="X11107" s="159" t="s">
        <v>20</v>
      </c>
    </row>
    <row r="11108" spans="17:24" x14ac:dyDescent="0.25">
      <c r="Q11108" s="161">
        <v>16451</v>
      </c>
      <c r="R11108" s="163">
        <v>0.42344599999999999</v>
      </c>
      <c r="S11108" s="8" t="s">
        <v>4</v>
      </c>
      <c r="T11108" s="8" t="s">
        <v>5</v>
      </c>
      <c r="U11108" s="8">
        <v>2</v>
      </c>
      <c r="V11108" s="165">
        <v>105.27</v>
      </c>
      <c r="W11108" s="161">
        <v>11105</v>
      </c>
      <c r="X11108" s="159" t="s">
        <v>17</v>
      </c>
    </row>
    <row r="11109" spans="17:24" x14ac:dyDescent="0.25">
      <c r="Q11109" s="161">
        <v>16454</v>
      </c>
      <c r="R11109" s="163">
        <v>6.3308000000000003E-2</v>
      </c>
      <c r="S11109" s="8" t="s">
        <v>4</v>
      </c>
      <c r="T11109" s="8" t="s">
        <v>5</v>
      </c>
      <c r="U11109" s="8">
        <v>2</v>
      </c>
      <c r="V11109" s="165">
        <v>104.83</v>
      </c>
      <c r="W11109" s="161">
        <v>11106</v>
      </c>
      <c r="X11109" s="159" t="s">
        <v>20</v>
      </c>
    </row>
    <row r="11110" spans="17:24" x14ac:dyDescent="0.25">
      <c r="Q11110" s="161">
        <v>16458</v>
      </c>
      <c r="R11110" s="163">
        <v>1.5823119999999999</v>
      </c>
      <c r="S11110" s="8" t="s">
        <v>4</v>
      </c>
      <c r="T11110" s="8" t="s">
        <v>5</v>
      </c>
      <c r="U11110" s="8">
        <v>2</v>
      </c>
      <c r="V11110" s="165">
        <v>106.62</v>
      </c>
      <c r="W11110" s="161">
        <v>11107</v>
      </c>
      <c r="X11110" s="159" t="s">
        <v>20</v>
      </c>
    </row>
    <row r="11111" spans="17:24" x14ac:dyDescent="0.25">
      <c r="Q11111" s="161">
        <v>16459</v>
      </c>
      <c r="R11111" s="163">
        <v>0.21663399999999999</v>
      </c>
      <c r="S11111" s="8" t="s">
        <v>4</v>
      </c>
      <c r="T11111" s="8" t="s">
        <v>5</v>
      </c>
      <c r="U11111" s="8">
        <v>2</v>
      </c>
      <c r="V11111" s="165">
        <v>100.94</v>
      </c>
      <c r="W11111" s="161">
        <v>11108</v>
      </c>
      <c r="X11111" s="159" t="s">
        <v>20</v>
      </c>
    </row>
    <row r="11112" spans="17:24" x14ac:dyDescent="0.25">
      <c r="Q11112" s="161">
        <v>16460</v>
      </c>
      <c r="R11112" s="163">
        <v>0.13137299999999999</v>
      </c>
      <c r="S11112" s="8" t="s">
        <v>4</v>
      </c>
      <c r="T11112" s="8" t="s">
        <v>5</v>
      </c>
      <c r="U11112" s="8">
        <v>2</v>
      </c>
      <c r="V11112" s="165">
        <v>108.01</v>
      </c>
      <c r="W11112" s="161">
        <v>11109</v>
      </c>
      <c r="X11112" s="159" t="s">
        <v>20</v>
      </c>
    </row>
    <row r="11113" spans="17:24" x14ac:dyDescent="0.25">
      <c r="Q11113" s="161">
        <v>16461</v>
      </c>
      <c r="R11113" s="163">
        <v>0.83047199999999999</v>
      </c>
      <c r="S11113" s="8" t="s">
        <v>4</v>
      </c>
      <c r="T11113" s="8" t="s">
        <v>5</v>
      </c>
      <c r="U11113" s="8">
        <v>2</v>
      </c>
      <c r="V11113" s="165">
        <v>108.34</v>
      </c>
      <c r="W11113" s="161">
        <v>11110</v>
      </c>
      <c r="X11113" s="159" t="s">
        <v>20</v>
      </c>
    </row>
    <row r="11114" spans="17:24" x14ac:dyDescent="0.25">
      <c r="Q11114" s="161">
        <v>16466</v>
      </c>
      <c r="R11114" s="163">
        <v>0.101294</v>
      </c>
      <c r="S11114" s="8" t="s">
        <v>4</v>
      </c>
      <c r="T11114" s="8" t="s">
        <v>5</v>
      </c>
      <c r="U11114" s="8">
        <v>2</v>
      </c>
      <c r="V11114" s="165">
        <v>104.87</v>
      </c>
      <c r="W11114" s="161">
        <v>11111</v>
      </c>
      <c r="X11114" s="159" t="s">
        <v>20</v>
      </c>
    </row>
    <row r="11115" spans="17:24" x14ac:dyDescent="0.25">
      <c r="Q11115" s="161">
        <v>16468</v>
      </c>
      <c r="R11115" s="163">
        <v>0.156776</v>
      </c>
      <c r="S11115" s="8" t="s">
        <v>4</v>
      </c>
      <c r="T11115" s="8" t="s">
        <v>5</v>
      </c>
      <c r="U11115" s="8">
        <v>2</v>
      </c>
      <c r="V11115" s="165">
        <v>102.6</v>
      </c>
      <c r="W11115" s="161">
        <v>11112</v>
      </c>
      <c r="X11115" s="159" t="s">
        <v>20</v>
      </c>
    </row>
    <row r="11116" spans="17:24" x14ac:dyDescent="0.25">
      <c r="Q11116" s="161">
        <v>16469</v>
      </c>
      <c r="R11116" s="163">
        <v>7.7594999999999997E-2</v>
      </c>
      <c r="S11116" s="8" t="s">
        <v>4</v>
      </c>
      <c r="T11116" s="8" t="s">
        <v>5</v>
      </c>
      <c r="U11116" s="8">
        <v>2</v>
      </c>
      <c r="V11116" s="165">
        <v>104.86</v>
      </c>
      <c r="W11116" s="161">
        <v>11113</v>
      </c>
      <c r="X11116" s="159" t="s">
        <v>20</v>
      </c>
    </row>
    <row r="11117" spans="17:24" x14ac:dyDescent="0.25">
      <c r="Q11117" s="161">
        <v>16470</v>
      </c>
      <c r="R11117" s="163">
        <v>0.142542</v>
      </c>
      <c r="S11117" s="8" t="s">
        <v>4</v>
      </c>
      <c r="T11117" s="8" t="s">
        <v>5</v>
      </c>
      <c r="U11117" s="8">
        <v>2</v>
      </c>
      <c r="V11117" s="165">
        <v>105.59</v>
      </c>
      <c r="W11117" s="161">
        <v>11114</v>
      </c>
      <c r="X11117" s="159" t="s">
        <v>20</v>
      </c>
    </row>
    <row r="11118" spans="17:24" x14ac:dyDescent="0.25">
      <c r="Q11118" s="161">
        <v>16475</v>
      </c>
      <c r="R11118" s="163">
        <v>8.9835999999999999E-2</v>
      </c>
      <c r="S11118" s="8" t="s">
        <v>4</v>
      </c>
      <c r="T11118" s="8" t="s">
        <v>5</v>
      </c>
      <c r="U11118" s="8">
        <v>2</v>
      </c>
      <c r="V11118" s="165">
        <v>123.28</v>
      </c>
      <c r="W11118" s="161">
        <v>11115</v>
      </c>
      <c r="X11118" s="159" t="s">
        <v>20</v>
      </c>
    </row>
    <row r="11119" spans="17:24" x14ac:dyDescent="0.25">
      <c r="Q11119" s="161">
        <v>16477</v>
      </c>
      <c r="R11119" s="163">
        <v>0.15789300000000001</v>
      </c>
      <c r="S11119" s="8" t="s">
        <v>4</v>
      </c>
      <c r="T11119" s="8" t="s">
        <v>5</v>
      </c>
      <c r="U11119" s="8">
        <v>2</v>
      </c>
      <c r="V11119" s="165">
        <v>102.58</v>
      </c>
      <c r="W11119" s="161">
        <v>11116</v>
      </c>
      <c r="X11119" s="159" t="s">
        <v>20</v>
      </c>
    </row>
    <row r="11120" spans="17:24" x14ac:dyDescent="0.25">
      <c r="Q11120" s="161">
        <v>16479</v>
      </c>
      <c r="R11120" s="163">
        <v>0.17669099999999999</v>
      </c>
      <c r="S11120" s="8" t="s">
        <v>4</v>
      </c>
      <c r="T11120" s="8" t="s">
        <v>5</v>
      </c>
      <c r="U11120" s="8">
        <v>2</v>
      </c>
      <c r="V11120" s="165">
        <v>109.75</v>
      </c>
      <c r="W11120" s="161">
        <v>11117</v>
      </c>
      <c r="X11120" s="159" t="s">
        <v>20</v>
      </c>
    </row>
    <row r="11121" spans="17:24" x14ac:dyDescent="0.25">
      <c r="Q11121" s="161">
        <v>16482</v>
      </c>
      <c r="R11121" s="163">
        <v>4.1021000000000002E-2</v>
      </c>
      <c r="S11121" s="8" t="s">
        <v>4</v>
      </c>
      <c r="T11121" s="8" t="s">
        <v>5</v>
      </c>
      <c r="U11121" s="8">
        <v>2</v>
      </c>
      <c r="V11121" s="165">
        <v>123.26</v>
      </c>
      <c r="W11121" s="161">
        <v>11118</v>
      </c>
      <c r="X11121" s="159" t="s">
        <v>20</v>
      </c>
    </row>
    <row r="11122" spans="17:24" x14ac:dyDescent="0.25">
      <c r="Q11122" s="161">
        <v>16486</v>
      </c>
      <c r="R11122" s="163">
        <v>0.75168299999999999</v>
      </c>
      <c r="S11122" s="8" t="s">
        <v>4</v>
      </c>
      <c r="T11122" s="8" t="s">
        <v>5</v>
      </c>
      <c r="U11122" s="8">
        <v>2</v>
      </c>
      <c r="V11122" s="165">
        <v>108.19</v>
      </c>
      <c r="W11122" s="161">
        <v>11119</v>
      </c>
      <c r="X11122" s="159" t="s">
        <v>20</v>
      </c>
    </row>
    <row r="11123" spans="17:24" x14ac:dyDescent="0.25">
      <c r="Q11123" s="161">
        <v>16492</v>
      </c>
      <c r="R11123" s="163">
        <v>0.25270399999999998</v>
      </c>
      <c r="S11123" s="8" t="s">
        <v>4</v>
      </c>
      <c r="T11123" s="8" t="s">
        <v>5</v>
      </c>
      <c r="U11123" s="8">
        <v>2</v>
      </c>
      <c r="V11123" s="165">
        <v>109.07</v>
      </c>
      <c r="W11123" s="161">
        <v>11120</v>
      </c>
      <c r="X11123" s="159" t="s">
        <v>20</v>
      </c>
    </row>
    <row r="11124" spans="17:24" x14ac:dyDescent="0.25">
      <c r="Q11124" s="161">
        <v>16496</v>
      </c>
      <c r="R11124" s="163">
        <v>7.0559999999999998E-2</v>
      </c>
      <c r="S11124" s="8" t="s">
        <v>4</v>
      </c>
      <c r="T11124" s="8" t="s">
        <v>5</v>
      </c>
      <c r="U11124" s="8">
        <v>2</v>
      </c>
      <c r="V11124" s="165">
        <v>123.26</v>
      </c>
      <c r="W11124" s="161">
        <v>11121</v>
      </c>
      <c r="X11124" s="159" t="s">
        <v>20</v>
      </c>
    </row>
    <row r="11125" spans="17:24" x14ac:dyDescent="0.25">
      <c r="Q11125" s="161">
        <v>16498</v>
      </c>
      <c r="R11125" s="163">
        <v>0.40073399999999998</v>
      </c>
      <c r="S11125" s="8" t="s">
        <v>4</v>
      </c>
      <c r="T11125" s="8" t="s">
        <v>5</v>
      </c>
      <c r="U11125" s="8">
        <v>2</v>
      </c>
      <c r="V11125" s="165">
        <v>106.1</v>
      </c>
      <c r="W11125" s="161">
        <v>11122</v>
      </c>
      <c r="X11125" s="159" t="s">
        <v>20</v>
      </c>
    </row>
    <row r="11126" spans="17:24" x14ac:dyDescent="0.25">
      <c r="Q11126" s="161">
        <v>16502</v>
      </c>
      <c r="R11126" s="163">
        <v>0.57387999999999995</v>
      </c>
      <c r="S11126" s="8" t="s">
        <v>4</v>
      </c>
      <c r="T11126" s="8" t="s">
        <v>5</v>
      </c>
      <c r="U11126" s="8">
        <v>2</v>
      </c>
      <c r="V11126" s="165">
        <v>118.17</v>
      </c>
      <c r="W11126" s="161">
        <v>11123</v>
      </c>
      <c r="X11126" s="159" t="s">
        <v>20</v>
      </c>
    </row>
    <row r="11127" spans="17:24" x14ac:dyDescent="0.25">
      <c r="Q11127" s="161">
        <v>16504</v>
      </c>
      <c r="R11127" s="163">
        <v>0.27852700000000002</v>
      </c>
      <c r="S11127" s="8" t="s">
        <v>4</v>
      </c>
      <c r="T11127" s="8" t="s">
        <v>5</v>
      </c>
      <c r="U11127" s="8">
        <v>2</v>
      </c>
      <c r="V11127" s="165">
        <v>111.8</v>
      </c>
      <c r="W11127" s="161">
        <v>11124</v>
      </c>
      <c r="X11127" s="159" t="s">
        <v>20</v>
      </c>
    </row>
    <row r="11128" spans="17:24" x14ac:dyDescent="0.25">
      <c r="Q11128" s="161">
        <v>16507</v>
      </c>
      <c r="R11128" s="163">
        <v>0.228412</v>
      </c>
      <c r="S11128" s="8" t="s">
        <v>4</v>
      </c>
      <c r="T11128" s="8" t="s">
        <v>5</v>
      </c>
      <c r="U11128" s="8">
        <v>2</v>
      </c>
      <c r="V11128" s="165">
        <v>108.59</v>
      </c>
      <c r="W11128" s="161">
        <v>11125</v>
      </c>
      <c r="X11128" s="159" t="s">
        <v>20</v>
      </c>
    </row>
    <row r="11129" spans="17:24" x14ac:dyDescent="0.25">
      <c r="Q11129" s="161">
        <v>16509</v>
      </c>
      <c r="R11129" s="163">
        <v>0.15425800000000001</v>
      </c>
      <c r="S11129" s="8" t="s">
        <v>4</v>
      </c>
      <c r="T11129" s="8" t="s">
        <v>5</v>
      </c>
      <c r="U11129" s="8">
        <v>2</v>
      </c>
      <c r="V11129" s="165">
        <v>108.72</v>
      </c>
      <c r="W11129" s="161">
        <v>11126</v>
      </c>
      <c r="X11129" s="159" t="s">
        <v>20</v>
      </c>
    </row>
    <row r="11130" spans="17:24" x14ac:dyDescent="0.25">
      <c r="Q11130" s="161">
        <v>16510</v>
      </c>
      <c r="R11130" s="163">
        <v>0.41118199999999999</v>
      </c>
      <c r="S11130" s="8" t="s">
        <v>4</v>
      </c>
      <c r="T11130" s="8" t="s">
        <v>5</v>
      </c>
      <c r="U11130" s="8">
        <v>2</v>
      </c>
      <c r="V11130" s="165">
        <v>120.97</v>
      </c>
      <c r="W11130" s="161">
        <v>11127</v>
      </c>
      <c r="X11130" s="159" t="s">
        <v>20</v>
      </c>
    </row>
    <row r="11131" spans="17:24" x14ac:dyDescent="0.25">
      <c r="Q11131" s="161">
        <v>16511</v>
      </c>
      <c r="R11131" s="163">
        <v>0.27419300000000002</v>
      </c>
      <c r="S11131" s="8" t="s">
        <v>4</v>
      </c>
      <c r="T11131" s="8" t="s">
        <v>5</v>
      </c>
      <c r="U11131" s="8">
        <v>2</v>
      </c>
      <c r="V11131" s="165">
        <v>116.66</v>
      </c>
      <c r="W11131" s="161">
        <v>11128</v>
      </c>
      <c r="X11131" s="159" t="s">
        <v>20</v>
      </c>
    </row>
    <row r="11132" spans="17:24" x14ac:dyDescent="0.25">
      <c r="Q11132" s="161">
        <v>16517</v>
      </c>
      <c r="R11132" s="163">
        <v>0.166939</v>
      </c>
      <c r="S11132" s="8" t="s">
        <v>4</v>
      </c>
      <c r="T11132" s="8" t="s">
        <v>5</v>
      </c>
      <c r="U11132" s="8">
        <v>2</v>
      </c>
      <c r="V11132" s="165">
        <v>115.32</v>
      </c>
      <c r="W11132" s="161">
        <v>11129</v>
      </c>
      <c r="X11132" s="159" t="s">
        <v>20</v>
      </c>
    </row>
    <row r="11133" spans="17:24" x14ac:dyDescent="0.25">
      <c r="Q11133" s="161">
        <v>16518</v>
      </c>
      <c r="R11133" s="163">
        <v>0.23644699999999999</v>
      </c>
      <c r="S11133" s="8" t="s">
        <v>4</v>
      </c>
      <c r="T11133" s="8" t="s">
        <v>5</v>
      </c>
      <c r="U11133" s="8">
        <v>2</v>
      </c>
      <c r="V11133" s="165">
        <v>110.55</v>
      </c>
      <c r="W11133" s="161">
        <v>11130</v>
      </c>
      <c r="X11133" s="159" t="s">
        <v>20</v>
      </c>
    </row>
    <row r="11134" spans="17:24" x14ac:dyDescent="0.25">
      <c r="Q11134" s="161">
        <v>16520</v>
      </c>
      <c r="R11134" s="163">
        <v>0.55036700000000005</v>
      </c>
      <c r="S11134" s="8" t="s">
        <v>4</v>
      </c>
      <c r="T11134" s="8" t="s">
        <v>5</v>
      </c>
      <c r="U11134" s="8">
        <v>2</v>
      </c>
      <c r="V11134" s="165">
        <v>108.95</v>
      </c>
      <c r="W11134" s="161">
        <v>11131</v>
      </c>
      <c r="X11134" s="159" t="s">
        <v>20</v>
      </c>
    </row>
    <row r="11135" spans="17:24" x14ac:dyDescent="0.25">
      <c r="Q11135" s="161">
        <v>16522</v>
      </c>
      <c r="R11135" s="163">
        <v>0.100734</v>
      </c>
      <c r="S11135" s="8" t="s">
        <v>4</v>
      </c>
      <c r="T11135" s="8" t="s">
        <v>5</v>
      </c>
      <c r="U11135" s="8">
        <v>2</v>
      </c>
      <c r="V11135" s="165">
        <v>123.71</v>
      </c>
      <c r="W11135" s="161">
        <v>11132</v>
      </c>
      <c r="X11135" s="159" t="s">
        <v>20</v>
      </c>
    </row>
    <row r="11136" spans="17:24" x14ac:dyDescent="0.25">
      <c r="Q11136" s="161">
        <v>16524</v>
      </c>
      <c r="R11136" s="163">
        <v>0.287943</v>
      </c>
      <c r="S11136" s="8" t="s">
        <v>4</v>
      </c>
      <c r="T11136" s="8" t="s">
        <v>5</v>
      </c>
      <c r="U11136" s="8">
        <v>2</v>
      </c>
      <c r="V11136" s="165">
        <v>104.03</v>
      </c>
      <c r="W11136" s="161">
        <v>11133</v>
      </c>
      <c r="X11136" s="159" t="s">
        <v>20</v>
      </c>
    </row>
    <row r="11137" spans="17:24" x14ac:dyDescent="0.25">
      <c r="Q11137" s="161">
        <v>16526</v>
      </c>
      <c r="R11137" s="163">
        <v>0.24985299999999999</v>
      </c>
      <c r="S11137" s="8" t="s">
        <v>4</v>
      </c>
      <c r="T11137" s="8" t="s">
        <v>5</v>
      </c>
      <c r="U11137" s="8">
        <v>2</v>
      </c>
      <c r="V11137" s="165">
        <v>108.6</v>
      </c>
      <c r="W11137" s="161">
        <v>11134</v>
      </c>
      <c r="X11137" s="159" t="s">
        <v>20</v>
      </c>
    </row>
    <row r="11138" spans="17:24" x14ac:dyDescent="0.25">
      <c r="Q11138" s="161">
        <v>16528</v>
      </c>
      <c r="R11138" s="163">
        <v>0.27850799999999998</v>
      </c>
      <c r="S11138" s="8" t="s">
        <v>12</v>
      </c>
      <c r="T11138" s="8" t="s">
        <v>13</v>
      </c>
      <c r="U11138" s="8">
        <v>2</v>
      </c>
      <c r="V11138" s="165">
        <v>108.05</v>
      </c>
      <c r="W11138" s="161">
        <v>11135</v>
      </c>
      <c r="X11138" s="159" t="s">
        <v>20</v>
      </c>
    </row>
    <row r="11139" spans="17:24" x14ac:dyDescent="0.25">
      <c r="Q11139" s="161">
        <v>16530</v>
      </c>
      <c r="R11139" s="163">
        <v>6.5300999999999998E-2</v>
      </c>
      <c r="S11139" s="8" t="s">
        <v>4</v>
      </c>
      <c r="T11139" s="8" t="s">
        <v>5</v>
      </c>
      <c r="U11139" s="8">
        <v>2</v>
      </c>
      <c r="V11139" s="165">
        <v>108.57</v>
      </c>
      <c r="W11139" s="161">
        <v>11136</v>
      </c>
      <c r="X11139" s="159" t="s">
        <v>20</v>
      </c>
    </row>
    <row r="11140" spans="17:24" x14ac:dyDescent="0.25">
      <c r="Q11140" s="161">
        <v>16532</v>
      </c>
      <c r="R11140" s="163">
        <v>7.5995999999999994E-2</v>
      </c>
      <c r="S11140" s="8" t="s">
        <v>12</v>
      </c>
      <c r="T11140" s="8" t="s">
        <v>13</v>
      </c>
      <c r="U11140" s="8">
        <v>2</v>
      </c>
      <c r="V11140" s="165">
        <v>101</v>
      </c>
      <c r="W11140" s="161">
        <v>11137</v>
      </c>
      <c r="X11140" s="159" t="s">
        <v>20</v>
      </c>
    </row>
    <row r="11141" spans="17:24" x14ac:dyDescent="0.25">
      <c r="Q11141" s="161">
        <v>16533</v>
      </c>
      <c r="R11141" s="163">
        <v>3.7576999999999999E-2</v>
      </c>
      <c r="S11141" s="8" t="s">
        <v>4</v>
      </c>
      <c r="T11141" s="8" t="s">
        <v>5</v>
      </c>
      <c r="U11141" s="8">
        <v>2</v>
      </c>
      <c r="V11141" s="165">
        <v>100.89</v>
      </c>
      <c r="W11141" s="161">
        <v>11138</v>
      </c>
      <c r="X11141" s="159" t="s">
        <v>20</v>
      </c>
    </row>
    <row r="11142" spans="17:24" x14ac:dyDescent="0.25">
      <c r="Q11142" s="161">
        <v>16537</v>
      </c>
      <c r="R11142" s="163">
        <v>0.17191500000000001</v>
      </c>
      <c r="S11142" s="8" t="s">
        <v>4</v>
      </c>
      <c r="T11142" s="8" t="s">
        <v>5</v>
      </c>
      <c r="U11142" s="8">
        <v>2</v>
      </c>
      <c r="V11142" s="165">
        <v>110.22</v>
      </c>
      <c r="W11142" s="161">
        <v>11139</v>
      </c>
      <c r="X11142" s="159" t="s">
        <v>20</v>
      </c>
    </row>
    <row r="11143" spans="17:24" x14ac:dyDescent="0.25">
      <c r="Q11143" s="161">
        <v>16542</v>
      </c>
      <c r="R11143" s="163">
        <v>0.148312</v>
      </c>
      <c r="S11143" s="8" t="s">
        <v>4</v>
      </c>
      <c r="T11143" s="8" t="s">
        <v>5</v>
      </c>
      <c r="U11143" s="8">
        <v>2</v>
      </c>
      <c r="V11143" s="165">
        <v>105.53</v>
      </c>
      <c r="W11143" s="161">
        <v>11140</v>
      </c>
      <c r="X11143" s="159" t="s">
        <v>20</v>
      </c>
    </row>
    <row r="11144" spans="17:24" x14ac:dyDescent="0.25">
      <c r="Q11144" s="161">
        <v>16544</v>
      </c>
      <c r="R11144" s="163">
        <v>0.35328799999999999</v>
      </c>
      <c r="S11144" s="8" t="s">
        <v>4</v>
      </c>
      <c r="T11144" s="8" t="s">
        <v>5</v>
      </c>
      <c r="U11144" s="8">
        <v>2</v>
      </c>
      <c r="V11144" s="165">
        <v>120.92</v>
      </c>
      <c r="W11144" s="161">
        <v>11141</v>
      </c>
      <c r="X11144" s="159" t="s">
        <v>20</v>
      </c>
    </row>
    <row r="11145" spans="17:24" x14ac:dyDescent="0.25">
      <c r="Q11145" s="161">
        <v>16546</v>
      </c>
      <c r="R11145" s="163">
        <v>0.41062300000000002</v>
      </c>
      <c r="S11145" s="8" t="s">
        <v>4</v>
      </c>
      <c r="T11145" s="8" t="s">
        <v>5</v>
      </c>
      <c r="U11145" s="8">
        <v>2</v>
      </c>
      <c r="V11145" s="165">
        <v>106.93</v>
      </c>
      <c r="W11145" s="161">
        <v>11142</v>
      </c>
      <c r="X11145" s="159" t="s">
        <v>20</v>
      </c>
    </row>
    <row r="11146" spans="17:24" x14ac:dyDescent="0.25">
      <c r="Q11146" s="161">
        <v>16548</v>
      </c>
      <c r="R11146" s="163">
        <v>0.11147600000000001</v>
      </c>
      <c r="S11146" s="8" t="s">
        <v>4</v>
      </c>
      <c r="T11146" s="8" t="s">
        <v>5</v>
      </c>
      <c r="U11146" s="8">
        <v>2</v>
      </c>
      <c r="V11146" s="165">
        <v>109</v>
      </c>
      <c r="W11146" s="161">
        <v>11143</v>
      </c>
      <c r="X11146" s="159" t="s">
        <v>20</v>
      </c>
    </row>
    <row r="11147" spans="17:24" x14ac:dyDescent="0.25">
      <c r="Q11147" s="161">
        <v>16550</v>
      </c>
      <c r="R11147" s="163">
        <v>0.17036100000000001</v>
      </c>
      <c r="S11147" s="8" t="s">
        <v>4</v>
      </c>
      <c r="T11147" s="8" t="s">
        <v>5</v>
      </c>
      <c r="U11147" s="8">
        <v>2</v>
      </c>
      <c r="V11147" s="165">
        <v>105.07</v>
      </c>
      <c r="W11147" s="161">
        <v>11144</v>
      </c>
      <c r="X11147" s="159" t="s">
        <v>20</v>
      </c>
    </row>
    <row r="11148" spans="17:24" x14ac:dyDescent="0.25">
      <c r="Q11148" s="161">
        <v>16551</v>
      </c>
      <c r="R11148" s="163">
        <v>8.8793999999999998E-2</v>
      </c>
      <c r="S11148" s="8" t="s">
        <v>4</v>
      </c>
      <c r="T11148" s="8" t="s">
        <v>5</v>
      </c>
      <c r="U11148" s="8">
        <v>2</v>
      </c>
      <c r="V11148" s="165">
        <v>105.41</v>
      </c>
      <c r="W11148" s="161">
        <v>11145</v>
      </c>
      <c r="X11148" s="159" t="s">
        <v>20</v>
      </c>
    </row>
    <row r="11149" spans="17:24" x14ac:dyDescent="0.25">
      <c r="Q11149" s="161">
        <v>16555</v>
      </c>
      <c r="R11149" s="163">
        <v>8.8927000000000006E-2</v>
      </c>
      <c r="S11149" s="8" t="s">
        <v>4</v>
      </c>
      <c r="T11149" s="8" t="s">
        <v>5</v>
      </c>
      <c r="U11149" s="8">
        <v>2</v>
      </c>
      <c r="V11149" s="165">
        <v>108.96</v>
      </c>
      <c r="W11149" s="161">
        <v>11146</v>
      </c>
      <c r="X11149" s="159" t="s">
        <v>20</v>
      </c>
    </row>
    <row r="11150" spans="17:24" x14ac:dyDescent="0.25">
      <c r="Q11150" s="161">
        <v>16557</v>
      </c>
      <c r="R11150" s="163">
        <v>0.53043799999999997</v>
      </c>
      <c r="S11150" s="8" t="s">
        <v>4</v>
      </c>
      <c r="T11150" s="8" t="s">
        <v>5</v>
      </c>
      <c r="U11150" s="8">
        <v>2</v>
      </c>
      <c r="V11150" s="165">
        <v>115.69</v>
      </c>
      <c r="W11150" s="161">
        <v>11147</v>
      </c>
      <c r="X11150" s="159" t="s">
        <v>20</v>
      </c>
    </row>
    <row r="11151" spans="17:24" x14ac:dyDescent="0.25">
      <c r="Q11151" s="161">
        <v>16560</v>
      </c>
      <c r="R11151" s="163">
        <v>0.27288499999999999</v>
      </c>
      <c r="S11151" s="8" t="s">
        <v>4</v>
      </c>
      <c r="T11151" s="8" t="s">
        <v>5</v>
      </c>
      <c r="U11151" s="8">
        <v>2</v>
      </c>
      <c r="V11151" s="165">
        <v>102.04</v>
      </c>
      <c r="W11151" s="161">
        <v>11148</v>
      </c>
      <c r="X11151" s="159" t="s">
        <v>20</v>
      </c>
    </row>
    <row r="11152" spans="17:24" x14ac:dyDescent="0.25">
      <c r="Q11152" s="161">
        <v>16562</v>
      </c>
      <c r="R11152" s="163">
        <v>0.21571199999999999</v>
      </c>
      <c r="S11152" s="8" t="s">
        <v>4</v>
      </c>
      <c r="T11152" s="8" t="s">
        <v>5</v>
      </c>
      <c r="U11152" s="8">
        <v>2</v>
      </c>
      <c r="V11152" s="165">
        <v>113.81</v>
      </c>
      <c r="W11152" s="161">
        <v>11149</v>
      </c>
      <c r="X11152" s="159" t="s">
        <v>20</v>
      </c>
    </row>
    <row r="11153" spans="17:24" x14ac:dyDescent="0.25">
      <c r="Q11153" s="161">
        <v>16565</v>
      </c>
      <c r="R11153" s="163">
        <v>5.3144999999999998E-2</v>
      </c>
      <c r="S11153" s="8" t="s">
        <v>4</v>
      </c>
      <c r="T11153" s="8" t="s">
        <v>5</v>
      </c>
      <c r="U11153" s="8">
        <v>2</v>
      </c>
      <c r="V11153" s="165">
        <v>105.95</v>
      </c>
      <c r="W11153" s="161">
        <v>11150</v>
      </c>
      <c r="X11153" s="159" t="s">
        <v>20</v>
      </c>
    </row>
    <row r="11154" spans="17:24" x14ac:dyDescent="0.25">
      <c r="Q11154" s="161">
        <v>16568</v>
      </c>
      <c r="R11154" s="163">
        <v>0.37670399999999998</v>
      </c>
      <c r="S11154" s="8" t="s">
        <v>4</v>
      </c>
      <c r="T11154" s="8" t="s">
        <v>5</v>
      </c>
      <c r="U11154" s="8">
        <v>2</v>
      </c>
      <c r="V11154" s="165">
        <v>108.27</v>
      </c>
      <c r="W11154" s="161">
        <v>11151</v>
      </c>
      <c r="X11154" s="159" t="s">
        <v>20</v>
      </c>
    </row>
    <row r="11155" spans="17:24" x14ac:dyDescent="0.25">
      <c r="Q11155" s="161">
        <v>16569</v>
      </c>
      <c r="R11155" s="163">
        <v>5.3573999999999997E-2</v>
      </c>
      <c r="S11155" s="8" t="s">
        <v>4</v>
      </c>
      <c r="T11155" s="8" t="s">
        <v>5</v>
      </c>
      <c r="U11155" s="8">
        <v>2</v>
      </c>
      <c r="V11155" s="165">
        <v>109.18</v>
      </c>
      <c r="W11155" s="161">
        <v>11152</v>
      </c>
      <c r="X11155" s="159" t="s">
        <v>20</v>
      </c>
    </row>
    <row r="11156" spans="17:24" x14ac:dyDescent="0.25">
      <c r="Q11156" s="161">
        <v>16571</v>
      </c>
      <c r="R11156" s="163">
        <v>0.20760100000000001</v>
      </c>
      <c r="S11156" s="8" t="s">
        <v>4</v>
      </c>
      <c r="T11156" s="8" t="s">
        <v>5</v>
      </c>
      <c r="U11156" s="8">
        <v>2</v>
      </c>
      <c r="V11156" s="165">
        <v>105.45</v>
      </c>
      <c r="W11156" s="161">
        <v>11153</v>
      </c>
      <c r="X11156" s="159" t="s">
        <v>17</v>
      </c>
    </row>
    <row r="11157" spans="17:24" x14ac:dyDescent="0.25">
      <c r="Q11157" s="161">
        <v>16572</v>
      </c>
      <c r="R11157" s="163">
        <v>3.8283999999999999E-2</v>
      </c>
      <c r="S11157" s="8" t="s">
        <v>4</v>
      </c>
      <c r="T11157" s="8" t="s">
        <v>5</v>
      </c>
      <c r="U11157" s="8">
        <v>2</v>
      </c>
      <c r="V11157" s="165">
        <v>105.45</v>
      </c>
      <c r="W11157" s="161">
        <v>11154</v>
      </c>
      <c r="X11157" s="159" t="s">
        <v>20</v>
      </c>
    </row>
    <row r="11158" spans="17:24" x14ac:dyDescent="0.25">
      <c r="Q11158" s="161">
        <v>16573</v>
      </c>
      <c r="R11158" s="163">
        <v>0.32006800000000002</v>
      </c>
      <c r="S11158" s="8" t="s">
        <v>4</v>
      </c>
      <c r="T11158" s="8" t="s">
        <v>5</v>
      </c>
      <c r="U11158" s="8">
        <v>2</v>
      </c>
      <c r="V11158" s="165">
        <v>119.98</v>
      </c>
      <c r="W11158" s="161">
        <v>11155</v>
      </c>
      <c r="X11158" s="159" t="s">
        <v>20</v>
      </c>
    </row>
    <row r="11159" spans="17:24" x14ac:dyDescent="0.25">
      <c r="Q11159" s="161">
        <v>16575</v>
      </c>
      <c r="R11159" s="163">
        <v>0.53961999999999999</v>
      </c>
      <c r="S11159" s="8" t="s">
        <v>4</v>
      </c>
      <c r="T11159" s="8" t="s">
        <v>5</v>
      </c>
      <c r="U11159" s="8">
        <v>2</v>
      </c>
      <c r="V11159" s="165">
        <v>115.16</v>
      </c>
      <c r="W11159" s="161">
        <v>11156</v>
      </c>
      <c r="X11159" s="159" t="s">
        <v>20</v>
      </c>
    </row>
    <row r="11160" spans="17:24" x14ac:dyDescent="0.25">
      <c r="Q11160" s="161">
        <v>16580</v>
      </c>
      <c r="R11160" s="163">
        <v>0.123818</v>
      </c>
      <c r="S11160" s="8" t="s">
        <v>4</v>
      </c>
      <c r="T11160" s="8" t="s">
        <v>5</v>
      </c>
      <c r="U11160" s="8">
        <v>2</v>
      </c>
      <c r="V11160" s="165">
        <v>124.37</v>
      </c>
      <c r="W11160" s="161">
        <v>11157</v>
      </c>
      <c r="X11160" s="159" t="s">
        <v>17</v>
      </c>
    </row>
    <row r="11161" spans="17:24" x14ac:dyDescent="0.25">
      <c r="Q11161" s="161">
        <v>16584</v>
      </c>
      <c r="R11161" s="163">
        <v>6.0181999999999999E-2</v>
      </c>
      <c r="S11161" s="8" t="s">
        <v>4</v>
      </c>
      <c r="T11161" s="8" t="s">
        <v>5</v>
      </c>
      <c r="U11161" s="8">
        <v>2</v>
      </c>
      <c r="V11161" s="165">
        <v>107.8</v>
      </c>
      <c r="W11161" s="161">
        <v>11158</v>
      </c>
      <c r="X11161" s="159" t="s">
        <v>20</v>
      </c>
    </row>
    <row r="11162" spans="17:24" x14ac:dyDescent="0.25">
      <c r="Q11162" s="161">
        <v>16586</v>
      </c>
      <c r="R11162" s="163">
        <v>0.13975299999999999</v>
      </c>
      <c r="S11162" s="8" t="s">
        <v>4</v>
      </c>
      <c r="T11162" s="8" t="s">
        <v>5</v>
      </c>
      <c r="U11162" s="8">
        <v>2</v>
      </c>
      <c r="V11162" s="165">
        <v>109.17</v>
      </c>
      <c r="W11162" s="161">
        <v>11159</v>
      </c>
      <c r="X11162" s="159" t="s">
        <v>20</v>
      </c>
    </row>
    <row r="11163" spans="17:24" x14ac:dyDescent="0.25">
      <c r="Q11163" s="161">
        <v>16591</v>
      </c>
      <c r="R11163" s="163">
        <v>6.7423999999999998E-2</v>
      </c>
      <c r="S11163" s="8" t="s">
        <v>4</v>
      </c>
      <c r="T11163" s="8" t="s">
        <v>5</v>
      </c>
      <c r="U11163" s="8">
        <v>2</v>
      </c>
      <c r="V11163" s="165">
        <v>107.79</v>
      </c>
      <c r="W11163" s="161">
        <v>11160</v>
      </c>
      <c r="X11163" s="159" t="s">
        <v>20</v>
      </c>
    </row>
    <row r="11164" spans="17:24" x14ac:dyDescent="0.25">
      <c r="Q11164" s="161">
        <v>16593</v>
      </c>
      <c r="R11164" s="163">
        <v>0.230903</v>
      </c>
      <c r="S11164" s="8" t="s">
        <v>4</v>
      </c>
      <c r="T11164" s="8" t="s">
        <v>5</v>
      </c>
      <c r="U11164" s="8">
        <v>2</v>
      </c>
      <c r="V11164" s="165">
        <v>107.6</v>
      </c>
      <c r="W11164" s="161">
        <v>11161</v>
      </c>
      <c r="X11164" s="159" t="s">
        <v>20</v>
      </c>
    </row>
    <row r="11165" spans="17:24" x14ac:dyDescent="0.25">
      <c r="Q11165" s="161">
        <v>16596</v>
      </c>
      <c r="R11165" s="163">
        <v>0.19980300000000001</v>
      </c>
      <c r="S11165" s="8" t="s">
        <v>4</v>
      </c>
      <c r="T11165" s="8" t="s">
        <v>5</v>
      </c>
      <c r="U11165" s="8">
        <v>2</v>
      </c>
      <c r="V11165" s="165">
        <v>110.78</v>
      </c>
      <c r="W11165" s="161">
        <v>11162</v>
      </c>
      <c r="X11165" s="159" t="s">
        <v>20</v>
      </c>
    </row>
    <row r="11166" spans="17:24" x14ac:dyDescent="0.25">
      <c r="Q11166" s="161">
        <v>16600</v>
      </c>
      <c r="R11166" s="163">
        <v>0.18676799999999999</v>
      </c>
      <c r="S11166" s="8" t="s">
        <v>4</v>
      </c>
      <c r="T11166" s="8" t="s">
        <v>5</v>
      </c>
      <c r="U11166" s="8">
        <v>2</v>
      </c>
      <c r="V11166" s="165">
        <v>102.27</v>
      </c>
      <c r="W11166" s="161">
        <v>11163</v>
      </c>
      <c r="X11166" s="159" t="s">
        <v>20</v>
      </c>
    </row>
    <row r="11167" spans="17:24" x14ac:dyDescent="0.25">
      <c r="Q11167" s="161">
        <v>16601</v>
      </c>
      <c r="R11167" s="163">
        <v>9.6743999999999997E-2</v>
      </c>
      <c r="S11167" s="8" t="s">
        <v>4</v>
      </c>
      <c r="T11167" s="8" t="s">
        <v>5</v>
      </c>
      <c r="U11167" s="8">
        <v>2</v>
      </c>
      <c r="V11167" s="165">
        <v>107.63</v>
      </c>
      <c r="W11167" s="161">
        <v>11164</v>
      </c>
      <c r="X11167" s="159" t="s">
        <v>20</v>
      </c>
    </row>
    <row r="11168" spans="17:24" x14ac:dyDescent="0.25">
      <c r="Q11168" s="161">
        <v>16606</v>
      </c>
      <c r="R11168" s="163">
        <v>0.108463</v>
      </c>
      <c r="S11168" s="8" t="s">
        <v>4</v>
      </c>
      <c r="T11168" s="8" t="s">
        <v>5</v>
      </c>
      <c r="U11168" s="8">
        <v>2</v>
      </c>
      <c r="V11168" s="165">
        <v>110.79</v>
      </c>
      <c r="W11168" s="161">
        <v>11165</v>
      </c>
      <c r="X11168" s="159" t="s">
        <v>20</v>
      </c>
    </row>
    <row r="11169" spans="17:24" x14ac:dyDescent="0.25">
      <c r="Q11169" s="161">
        <v>16609</v>
      </c>
      <c r="R11169" s="163">
        <v>5.6999000000000001E-2</v>
      </c>
      <c r="S11169" s="8" t="s">
        <v>4</v>
      </c>
      <c r="T11169" s="8" t="s">
        <v>5</v>
      </c>
      <c r="U11169" s="8">
        <v>2</v>
      </c>
      <c r="V11169" s="165">
        <v>110.76</v>
      </c>
      <c r="W11169" s="161">
        <v>11166</v>
      </c>
      <c r="X11169" s="159" t="s">
        <v>20</v>
      </c>
    </row>
    <row r="11170" spans="17:24" x14ac:dyDescent="0.25">
      <c r="Q11170" s="161">
        <v>16611</v>
      </c>
      <c r="R11170" s="163">
        <v>0.34836099999999998</v>
      </c>
      <c r="S11170" s="8" t="s">
        <v>4</v>
      </c>
      <c r="T11170" s="8" t="s">
        <v>5</v>
      </c>
      <c r="U11170" s="8">
        <v>2</v>
      </c>
      <c r="V11170" s="165">
        <v>106.68</v>
      </c>
      <c r="W11170" s="161">
        <v>11167</v>
      </c>
      <c r="X11170" s="159" t="s">
        <v>20</v>
      </c>
    </row>
    <row r="11171" spans="17:24" x14ac:dyDescent="0.25">
      <c r="Q11171" s="161">
        <v>16615</v>
      </c>
      <c r="R11171" s="163">
        <v>0.141956</v>
      </c>
      <c r="S11171" s="8" t="s">
        <v>12</v>
      </c>
      <c r="T11171" s="8" t="s">
        <v>13</v>
      </c>
      <c r="U11171" s="8">
        <v>2</v>
      </c>
      <c r="V11171" s="165">
        <v>120.43</v>
      </c>
      <c r="W11171" s="161">
        <v>11168</v>
      </c>
      <c r="X11171" s="159" t="s">
        <v>20</v>
      </c>
    </row>
    <row r="11172" spans="17:24" x14ac:dyDescent="0.25">
      <c r="Q11172" s="161">
        <v>16618</v>
      </c>
      <c r="R11172" s="163">
        <v>0.241728</v>
      </c>
      <c r="S11172" s="8" t="s">
        <v>4</v>
      </c>
      <c r="T11172" s="8" t="s">
        <v>5</v>
      </c>
      <c r="U11172" s="8">
        <v>2</v>
      </c>
      <c r="V11172" s="165">
        <v>124.38</v>
      </c>
      <c r="W11172" s="161">
        <v>11169</v>
      </c>
      <c r="X11172" s="159" t="s">
        <v>20</v>
      </c>
    </row>
    <row r="11173" spans="17:24" x14ac:dyDescent="0.25">
      <c r="Q11173" s="161">
        <v>16620</v>
      </c>
      <c r="R11173" s="163">
        <v>0.28567900000000002</v>
      </c>
      <c r="S11173" s="8" t="s">
        <v>4</v>
      </c>
      <c r="T11173" s="8" t="s">
        <v>5</v>
      </c>
      <c r="U11173" s="8">
        <v>2</v>
      </c>
      <c r="V11173" s="165">
        <v>107.6</v>
      </c>
      <c r="W11173" s="161">
        <v>11170</v>
      </c>
      <c r="X11173" s="159" t="s">
        <v>20</v>
      </c>
    </row>
    <row r="11174" spans="17:24" x14ac:dyDescent="0.25">
      <c r="Q11174" s="161">
        <v>16625</v>
      </c>
      <c r="R11174" s="163">
        <v>0.21993399999999999</v>
      </c>
      <c r="S11174" s="8" t="s">
        <v>4</v>
      </c>
      <c r="T11174" s="8" t="s">
        <v>5</v>
      </c>
      <c r="U11174" s="8">
        <v>2</v>
      </c>
      <c r="V11174" s="165">
        <v>110.8</v>
      </c>
      <c r="W11174" s="161">
        <v>11171</v>
      </c>
      <c r="X11174" s="159" t="s">
        <v>20</v>
      </c>
    </row>
    <row r="11175" spans="17:24" x14ac:dyDescent="0.25">
      <c r="Q11175" s="161">
        <v>16627</v>
      </c>
      <c r="R11175" s="163">
        <v>0.25962499999999999</v>
      </c>
      <c r="S11175" s="8" t="s">
        <v>4</v>
      </c>
      <c r="T11175" s="8" t="s">
        <v>5</v>
      </c>
      <c r="U11175" s="8">
        <v>2</v>
      </c>
      <c r="V11175" s="165">
        <v>122.53</v>
      </c>
      <c r="W11175" s="161">
        <v>11172</v>
      </c>
      <c r="X11175" s="159" t="s">
        <v>20</v>
      </c>
    </row>
    <row r="11176" spans="17:24" x14ac:dyDescent="0.25">
      <c r="Q11176" s="161">
        <v>16629</v>
      </c>
      <c r="R11176" s="163">
        <v>0.55499699999999996</v>
      </c>
      <c r="S11176" s="8" t="s">
        <v>4</v>
      </c>
      <c r="T11176" s="8" t="s">
        <v>5</v>
      </c>
      <c r="U11176" s="8">
        <v>2</v>
      </c>
      <c r="V11176" s="165">
        <v>108.3</v>
      </c>
      <c r="W11176" s="161">
        <v>11173</v>
      </c>
      <c r="X11176" s="159" t="s">
        <v>20</v>
      </c>
    </row>
    <row r="11177" spans="17:24" x14ac:dyDescent="0.25">
      <c r="Q11177" s="161">
        <v>16631</v>
      </c>
      <c r="R11177" s="163">
        <v>8.5581000000000004E-2</v>
      </c>
      <c r="S11177" s="8" t="s">
        <v>4</v>
      </c>
      <c r="T11177" s="8" t="s">
        <v>5</v>
      </c>
      <c r="U11177" s="8">
        <v>2</v>
      </c>
      <c r="V11177" s="165">
        <v>110.81</v>
      </c>
      <c r="W11177" s="161">
        <v>11174</v>
      </c>
      <c r="X11177" s="159" t="s">
        <v>20</v>
      </c>
    </row>
    <row r="11178" spans="17:24" x14ac:dyDescent="0.25">
      <c r="Q11178" s="161">
        <v>16634</v>
      </c>
      <c r="R11178" s="163">
        <v>0.119061</v>
      </c>
      <c r="S11178" s="8" t="s">
        <v>4</v>
      </c>
      <c r="T11178" s="8" t="s">
        <v>5</v>
      </c>
      <c r="U11178" s="8">
        <v>2</v>
      </c>
      <c r="V11178" s="165">
        <v>108.66</v>
      </c>
      <c r="W11178" s="161">
        <v>11175</v>
      </c>
      <c r="X11178" s="159" t="s">
        <v>20</v>
      </c>
    </row>
    <row r="11179" spans="17:24" x14ac:dyDescent="0.25">
      <c r="Q11179" s="161">
        <v>16638</v>
      </c>
      <c r="R11179" s="163">
        <v>0.29785699999999998</v>
      </c>
      <c r="S11179" s="8" t="s">
        <v>4</v>
      </c>
      <c r="T11179" s="8" t="s">
        <v>5</v>
      </c>
      <c r="U11179" s="8">
        <v>2</v>
      </c>
      <c r="V11179" s="165">
        <v>110.81</v>
      </c>
      <c r="W11179" s="161">
        <v>11176</v>
      </c>
      <c r="X11179" s="159" t="s">
        <v>20</v>
      </c>
    </row>
    <row r="11180" spans="17:24" x14ac:dyDescent="0.25">
      <c r="Q11180" s="161">
        <v>16640</v>
      </c>
      <c r="R11180" s="163">
        <v>0.26405899999999999</v>
      </c>
      <c r="S11180" s="8" t="s">
        <v>4</v>
      </c>
      <c r="T11180" s="8" t="s">
        <v>5</v>
      </c>
      <c r="U11180" s="8">
        <v>2</v>
      </c>
      <c r="V11180" s="165">
        <v>116.75</v>
      </c>
      <c r="W11180" s="161">
        <v>11177</v>
      </c>
      <c r="X11180" s="159" t="s">
        <v>20</v>
      </c>
    </row>
    <row r="11181" spans="17:24" x14ac:dyDescent="0.25">
      <c r="Q11181" s="161">
        <v>16648</v>
      </c>
      <c r="R11181" s="163">
        <v>0.191825</v>
      </c>
      <c r="S11181" s="8" t="s">
        <v>4</v>
      </c>
      <c r="T11181" s="8" t="s">
        <v>5</v>
      </c>
      <c r="U11181" s="8">
        <v>2</v>
      </c>
      <c r="V11181" s="165">
        <v>104.4</v>
      </c>
      <c r="W11181" s="161">
        <v>11178</v>
      </c>
      <c r="X11181" s="159" t="s">
        <v>20</v>
      </c>
    </row>
    <row r="11182" spans="17:24" x14ac:dyDescent="0.25">
      <c r="Q11182" s="161">
        <v>16651</v>
      </c>
      <c r="R11182" s="163">
        <v>0.151479</v>
      </c>
      <c r="S11182" s="8" t="s">
        <v>12</v>
      </c>
      <c r="T11182" s="8" t="s">
        <v>13</v>
      </c>
      <c r="U11182" s="8">
        <v>2</v>
      </c>
      <c r="V11182" s="165">
        <v>112.35</v>
      </c>
      <c r="W11182" s="161">
        <v>11179</v>
      </c>
      <c r="X11182" s="159" t="s">
        <v>20</v>
      </c>
    </row>
    <row r="11183" spans="17:24" x14ac:dyDescent="0.25">
      <c r="Q11183" s="161">
        <v>16659</v>
      </c>
      <c r="R11183" s="163">
        <v>0.16362099999999999</v>
      </c>
      <c r="S11183" s="8" t="s">
        <v>12</v>
      </c>
      <c r="T11183" s="8" t="s">
        <v>13</v>
      </c>
      <c r="U11183" s="8">
        <v>2</v>
      </c>
      <c r="V11183" s="165">
        <v>113.1</v>
      </c>
      <c r="W11183" s="161">
        <v>11180</v>
      </c>
      <c r="X11183" s="159" t="s">
        <v>20</v>
      </c>
    </row>
    <row r="11184" spans="17:24" x14ac:dyDescent="0.25">
      <c r="Q11184" s="161">
        <v>16664</v>
      </c>
      <c r="R11184" s="163">
        <v>0.28603800000000001</v>
      </c>
      <c r="S11184" s="8" t="s">
        <v>12</v>
      </c>
      <c r="T11184" s="8" t="s">
        <v>13</v>
      </c>
      <c r="U11184" s="8">
        <v>2</v>
      </c>
      <c r="V11184" s="165">
        <v>113.2</v>
      </c>
      <c r="W11184" s="161">
        <v>11181</v>
      </c>
      <c r="X11184" s="159" t="s">
        <v>20</v>
      </c>
    </row>
    <row r="11185" spans="17:24" x14ac:dyDescent="0.25">
      <c r="Q11185" s="161">
        <v>16671</v>
      </c>
      <c r="R11185" s="163">
        <v>0.43439499999999998</v>
      </c>
      <c r="S11185" s="8" t="s">
        <v>4</v>
      </c>
      <c r="T11185" s="8" t="s">
        <v>5</v>
      </c>
      <c r="U11185" s="8">
        <v>2</v>
      </c>
      <c r="V11185" s="165">
        <v>102.3</v>
      </c>
      <c r="W11185" s="161">
        <v>11182</v>
      </c>
      <c r="X11185" s="159" t="s">
        <v>20</v>
      </c>
    </row>
    <row r="11186" spans="17:24" x14ac:dyDescent="0.25">
      <c r="Q11186" s="161">
        <v>16692</v>
      </c>
      <c r="R11186" s="163">
        <v>0.805813</v>
      </c>
      <c r="S11186" s="8" t="s">
        <v>12</v>
      </c>
      <c r="T11186" s="8" t="s">
        <v>13</v>
      </c>
      <c r="U11186" s="8">
        <v>2</v>
      </c>
      <c r="V11186" s="165">
        <v>108.49</v>
      </c>
      <c r="W11186" s="161">
        <v>11183</v>
      </c>
      <c r="X11186" s="159" t="s">
        <v>20</v>
      </c>
    </row>
    <row r="11187" spans="17:24" x14ac:dyDescent="0.25">
      <c r="Q11187" s="161">
        <v>16694</v>
      </c>
      <c r="R11187" s="163">
        <v>0.187337</v>
      </c>
      <c r="S11187" s="8" t="s">
        <v>4</v>
      </c>
      <c r="T11187" s="8" t="s">
        <v>5</v>
      </c>
      <c r="U11187" s="8">
        <v>2</v>
      </c>
      <c r="V11187" s="165">
        <v>122.17</v>
      </c>
      <c r="W11187" s="161">
        <v>11184</v>
      </c>
      <c r="X11187" s="159" t="s">
        <v>20</v>
      </c>
    </row>
    <row r="11188" spans="17:24" x14ac:dyDescent="0.25">
      <c r="Q11188" s="161">
        <v>16714</v>
      </c>
      <c r="R11188" s="163">
        <v>0.18626999999999999</v>
      </c>
      <c r="S11188" s="8" t="s">
        <v>6</v>
      </c>
      <c r="T11188" s="8" t="s">
        <v>5</v>
      </c>
      <c r="U11188" s="8">
        <v>2</v>
      </c>
      <c r="V11188" s="165">
        <v>112.27</v>
      </c>
      <c r="W11188" s="161">
        <v>11185</v>
      </c>
      <c r="X11188" s="159" t="s">
        <v>20</v>
      </c>
    </row>
    <row r="11189" spans="17:24" x14ac:dyDescent="0.25">
      <c r="Q11189" s="161">
        <v>16716</v>
      </c>
      <c r="R11189" s="163">
        <v>6.1504000000000003E-2</v>
      </c>
      <c r="S11189" s="8" t="s">
        <v>4</v>
      </c>
      <c r="T11189" s="8" t="s">
        <v>5</v>
      </c>
      <c r="U11189" s="8">
        <v>2</v>
      </c>
      <c r="V11189" s="165">
        <v>113.27</v>
      </c>
      <c r="W11189" s="161">
        <v>11186</v>
      </c>
      <c r="X11189" s="159" t="s">
        <v>20</v>
      </c>
    </row>
    <row r="11190" spans="17:24" x14ac:dyDescent="0.25">
      <c r="Q11190" s="161">
        <v>16720</v>
      </c>
      <c r="R11190" s="163">
        <v>6.0559000000000002E-2</v>
      </c>
      <c r="S11190" s="8" t="s">
        <v>4</v>
      </c>
      <c r="T11190" s="8" t="s">
        <v>5</v>
      </c>
      <c r="U11190" s="8">
        <v>2</v>
      </c>
      <c r="V11190" s="165">
        <v>121.56</v>
      </c>
      <c r="W11190" s="161">
        <v>11187</v>
      </c>
      <c r="X11190" s="159" t="s">
        <v>20</v>
      </c>
    </row>
    <row r="11191" spans="17:24" x14ac:dyDescent="0.25">
      <c r="Q11191" s="161">
        <v>16724</v>
      </c>
      <c r="R11191" s="163">
        <v>8.541E-2</v>
      </c>
      <c r="S11191" s="8" t="s">
        <v>4</v>
      </c>
      <c r="T11191" s="8" t="s">
        <v>5</v>
      </c>
      <c r="U11191" s="8">
        <v>2</v>
      </c>
      <c r="V11191" s="165">
        <v>106.95</v>
      </c>
      <c r="W11191" s="161">
        <v>11188</v>
      </c>
      <c r="X11191" s="159" t="s">
        <v>20</v>
      </c>
    </row>
    <row r="11192" spans="17:24" x14ac:dyDescent="0.25">
      <c r="Q11192" s="161">
        <v>16727</v>
      </c>
      <c r="R11192" s="163">
        <v>0.53634800000000005</v>
      </c>
      <c r="S11192" s="8" t="s">
        <v>4</v>
      </c>
      <c r="T11192" s="8" t="s">
        <v>5</v>
      </c>
      <c r="U11192" s="8">
        <v>2</v>
      </c>
      <c r="V11192" s="165">
        <v>103.64</v>
      </c>
      <c r="W11192" s="161">
        <v>11189</v>
      </c>
      <c r="X11192" s="159" t="s">
        <v>20</v>
      </c>
    </row>
    <row r="11193" spans="17:24" x14ac:dyDescent="0.25">
      <c r="Q11193" s="161">
        <v>16729</v>
      </c>
      <c r="R11193" s="163">
        <v>0.14544599999999999</v>
      </c>
      <c r="S11193" s="8" t="s">
        <v>4</v>
      </c>
      <c r="T11193" s="8" t="s">
        <v>5</v>
      </c>
      <c r="U11193" s="8">
        <v>2</v>
      </c>
      <c r="V11193" s="165">
        <v>123.27</v>
      </c>
      <c r="W11193" s="161">
        <v>11190</v>
      </c>
      <c r="X11193" s="159" t="s">
        <v>20</v>
      </c>
    </row>
    <row r="11194" spans="17:24" x14ac:dyDescent="0.25">
      <c r="Q11194" s="161">
        <v>16733</v>
      </c>
      <c r="R11194" s="163">
        <v>0.107589</v>
      </c>
      <c r="S11194" s="8" t="s">
        <v>4</v>
      </c>
      <c r="T11194" s="8" t="s">
        <v>5</v>
      </c>
      <c r="U11194" s="8">
        <v>2</v>
      </c>
      <c r="V11194" s="165">
        <v>101.31</v>
      </c>
      <c r="W11194" s="161">
        <v>11191</v>
      </c>
      <c r="X11194" s="159" t="s">
        <v>20</v>
      </c>
    </row>
    <row r="11195" spans="17:24" x14ac:dyDescent="0.25">
      <c r="Q11195" s="161">
        <v>16734</v>
      </c>
      <c r="R11195" s="163">
        <v>0.472221</v>
      </c>
      <c r="S11195" s="8" t="s">
        <v>12</v>
      </c>
      <c r="T11195" s="8" t="s">
        <v>13</v>
      </c>
      <c r="U11195" s="8">
        <v>2</v>
      </c>
      <c r="V11195" s="165">
        <v>104.2</v>
      </c>
      <c r="W11195" s="161">
        <v>11192</v>
      </c>
      <c r="X11195" s="159" t="s">
        <v>20</v>
      </c>
    </row>
    <row r="11196" spans="17:24" x14ac:dyDescent="0.25">
      <c r="Q11196" s="161">
        <v>16736</v>
      </c>
      <c r="R11196" s="163">
        <v>0.111709</v>
      </c>
      <c r="S11196" s="8" t="s">
        <v>4</v>
      </c>
      <c r="T11196" s="8" t="s">
        <v>5</v>
      </c>
      <c r="U11196" s="8">
        <v>2</v>
      </c>
      <c r="V11196" s="165">
        <v>113.81</v>
      </c>
      <c r="W11196" s="161">
        <v>11193</v>
      </c>
      <c r="X11196" s="159" t="s">
        <v>20</v>
      </c>
    </row>
    <row r="11197" spans="17:24" x14ac:dyDescent="0.25">
      <c r="Q11197" s="161">
        <v>16739</v>
      </c>
      <c r="R11197" s="163">
        <v>0.143482</v>
      </c>
      <c r="S11197" s="8" t="s">
        <v>4</v>
      </c>
      <c r="T11197" s="8" t="s">
        <v>5</v>
      </c>
      <c r="U11197" s="8">
        <v>2</v>
      </c>
      <c r="V11197" s="165">
        <v>109.08</v>
      </c>
      <c r="W11197" s="161">
        <v>11194</v>
      </c>
      <c r="X11197" s="159" t="s">
        <v>20</v>
      </c>
    </row>
    <row r="11198" spans="17:24" x14ac:dyDescent="0.25">
      <c r="Q11198" s="161">
        <v>16744</v>
      </c>
      <c r="R11198" s="163">
        <v>7.4918999999999999E-2</v>
      </c>
      <c r="S11198" s="8" t="s">
        <v>4</v>
      </c>
      <c r="T11198" s="8" t="s">
        <v>5</v>
      </c>
      <c r="U11198" s="8">
        <v>2</v>
      </c>
      <c r="V11198" s="165">
        <v>109.09</v>
      </c>
      <c r="W11198" s="161">
        <v>11195</v>
      </c>
      <c r="X11198" s="159" t="s">
        <v>20</v>
      </c>
    </row>
    <row r="11199" spans="17:24" x14ac:dyDescent="0.25">
      <c r="Q11199" s="161">
        <v>16749</v>
      </c>
      <c r="R11199" s="163">
        <v>0.24480299999999999</v>
      </c>
      <c r="S11199" s="8" t="s">
        <v>4</v>
      </c>
      <c r="T11199" s="8" t="s">
        <v>5</v>
      </c>
      <c r="U11199" s="8">
        <v>2</v>
      </c>
      <c r="V11199" s="165">
        <v>105.94</v>
      </c>
      <c r="W11199" s="161">
        <v>11196</v>
      </c>
      <c r="X11199" s="159" t="s">
        <v>20</v>
      </c>
    </row>
    <row r="11200" spans="17:24" x14ac:dyDescent="0.25">
      <c r="Q11200" s="161">
        <v>16751</v>
      </c>
      <c r="R11200" s="163">
        <v>0.28137000000000001</v>
      </c>
      <c r="S11200" s="8" t="s">
        <v>4</v>
      </c>
      <c r="T11200" s="8" t="s">
        <v>5</v>
      </c>
      <c r="U11200" s="8">
        <v>2</v>
      </c>
      <c r="V11200" s="165">
        <v>102.45</v>
      </c>
      <c r="W11200" s="161">
        <v>11197</v>
      </c>
      <c r="X11200" s="159" t="s">
        <v>20</v>
      </c>
    </row>
    <row r="11201" spans="17:24" x14ac:dyDescent="0.25">
      <c r="Q11201" s="161">
        <v>16756</v>
      </c>
      <c r="R11201" s="163">
        <v>0.25844</v>
      </c>
      <c r="S11201" s="8" t="s">
        <v>4</v>
      </c>
      <c r="T11201" s="8" t="s">
        <v>5</v>
      </c>
      <c r="U11201" s="8">
        <v>2</v>
      </c>
      <c r="V11201" s="165">
        <v>100.64</v>
      </c>
      <c r="W11201" s="161">
        <v>11198</v>
      </c>
      <c r="X11201" s="159" t="s">
        <v>17</v>
      </c>
    </row>
    <row r="11202" spans="17:24" x14ac:dyDescent="0.25">
      <c r="Q11202" s="161">
        <v>16758</v>
      </c>
      <c r="R11202" s="163">
        <v>0.111553</v>
      </c>
      <c r="S11202" s="8" t="s">
        <v>4</v>
      </c>
      <c r="T11202" s="8" t="s">
        <v>5</v>
      </c>
      <c r="U11202" s="8">
        <v>2</v>
      </c>
      <c r="V11202" s="165">
        <v>124.07</v>
      </c>
      <c r="W11202" s="161">
        <v>11199</v>
      </c>
      <c r="X11202" s="159" t="s">
        <v>20</v>
      </c>
    </row>
    <row r="11203" spans="17:24" x14ac:dyDescent="0.25">
      <c r="Q11203" s="161">
        <v>16761</v>
      </c>
      <c r="R11203" s="163">
        <v>0.119157</v>
      </c>
      <c r="S11203" s="8" t="s">
        <v>4</v>
      </c>
      <c r="T11203" s="8" t="s">
        <v>5</v>
      </c>
      <c r="U11203" s="8">
        <v>2</v>
      </c>
      <c r="V11203" s="165">
        <v>105.18</v>
      </c>
      <c r="W11203" s="161">
        <v>11200</v>
      </c>
      <c r="X11203" s="159" t="s">
        <v>20</v>
      </c>
    </row>
    <row r="11204" spans="17:24" x14ac:dyDescent="0.25">
      <c r="Q11204" s="161">
        <v>16763</v>
      </c>
      <c r="R11204" s="163">
        <v>8.6633000000000002E-2</v>
      </c>
      <c r="S11204" s="8" t="s">
        <v>4</v>
      </c>
      <c r="T11204" s="8" t="s">
        <v>5</v>
      </c>
      <c r="U11204" s="8">
        <v>2</v>
      </c>
      <c r="V11204" s="165">
        <v>105.95</v>
      </c>
      <c r="W11204" s="161">
        <v>11201</v>
      </c>
      <c r="X11204" s="159" t="s">
        <v>20</v>
      </c>
    </row>
    <row r="11205" spans="17:24" x14ac:dyDescent="0.25">
      <c r="Q11205" s="161">
        <v>16767</v>
      </c>
      <c r="R11205" s="163">
        <v>0.113757</v>
      </c>
      <c r="S11205" s="8" t="s">
        <v>4</v>
      </c>
      <c r="T11205" s="8" t="s">
        <v>5</v>
      </c>
      <c r="U11205" s="8">
        <v>2</v>
      </c>
      <c r="V11205" s="165">
        <v>119.2</v>
      </c>
      <c r="W11205" s="161">
        <v>11202</v>
      </c>
      <c r="X11205" s="159" t="s">
        <v>20</v>
      </c>
    </row>
    <row r="11206" spans="17:24" x14ac:dyDescent="0.25">
      <c r="Q11206" s="161">
        <v>16772</v>
      </c>
      <c r="R11206" s="163">
        <v>7.9765000000000003E-2</v>
      </c>
      <c r="S11206" s="8" t="s">
        <v>4</v>
      </c>
      <c r="T11206" s="8" t="s">
        <v>5</v>
      </c>
      <c r="U11206" s="8">
        <v>2</v>
      </c>
      <c r="V11206" s="165">
        <v>120.68</v>
      </c>
      <c r="W11206" s="161">
        <v>11203</v>
      </c>
      <c r="X11206" s="159" t="s">
        <v>20</v>
      </c>
    </row>
    <row r="11207" spans="17:24" x14ac:dyDescent="0.25">
      <c r="Q11207" s="161">
        <v>16775</v>
      </c>
      <c r="R11207" s="163">
        <v>0.121181</v>
      </c>
      <c r="S11207" s="8" t="s">
        <v>4</v>
      </c>
      <c r="T11207" s="8" t="s">
        <v>5</v>
      </c>
      <c r="U11207" s="8">
        <v>2</v>
      </c>
      <c r="V11207" s="165">
        <v>121.6</v>
      </c>
      <c r="W11207" s="161">
        <v>11204</v>
      </c>
      <c r="X11207" s="159" t="s">
        <v>20</v>
      </c>
    </row>
    <row r="11208" spans="17:24" x14ac:dyDescent="0.25">
      <c r="Q11208" s="161">
        <v>16779</v>
      </c>
      <c r="R11208" s="163">
        <v>0.103325</v>
      </c>
      <c r="S11208" s="8" t="s">
        <v>4</v>
      </c>
      <c r="T11208" s="8" t="s">
        <v>5</v>
      </c>
      <c r="U11208" s="8">
        <v>2</v>
      </c>
      <c r="V11208" s="165">
        <v>112.3</v>
      </c>
      <c r="W11208" s="161">
        <v>11205</v>
      </c>
      <c r="X11208" s="159" t="s">
        <v>20</v>
      </c>
    </row>
    <row r="11209" spans="17:24" x14ac:dyDescent="0.25">
      <c r="Q11209" s="161">
        <v>16783</v>
      </c>
      <c r="R11209" s="163">
        <v>0.30626799999999998</v>
      </c>
      <c r="S11209" s="8" t="s">
        <v>6</v>
      </c>
      <c r="T11209" s="8" t="s">
        <v>5</v>
      </c>
      <c r="U11209" s="8">
        <v>2</v>
      </c>
      <c r="V11209" s="165">
        <v>100.44</v>
      </c>
      <c r="W11209" s="161">
        <v>11206</v>
      </c>
      <c r="X11209" s="159" t="s">
        <v>20</v>
      </c>
    </row>
    <row r="11210" spans="17:24" x14ac:dyDescent="0.25">
      <c r="Q11210" s="161">
        <v>16786</v>
      </c>
      <c r="R11210" s="163">
        <v>0.13708200000000001</v>
      </c>
      <c r="S11210" s="8" t="s">
        <v>4</v>
      </c>
      <c r="T11210" s="8" t="s">
        <v>5</v>
      </c>
      <c r="U11210" s="8">
        <v>2</v>
      </c>
      <c r="V11210" s="165">
        <v>112.11</v>
      </c>
      <c r="W11210" s="161">
        <v>11207</v>
      </c>
      <c r="X11210" s="159" t="s">
        <v>20</v>
      </c>
    </row>
    <row r="11211" spans="17:24" x14ac:dyDescent="0.25">
      <c r="Q11211" s="161">
        <v>16791</v>
      </c>
      <c r="R11211" s="163">
        <v>0.155061</v>
      </c>
      <c r="S11211" s="8" t="s">
        <v>4</v>
      </c>
      <c r="T11211" s="8" t="s">
        <v>5</v>
      </c>
      <c r="U11211" s="8">
        <v>2</v>
      </c>
      <c r="V11211" s="165">
        <v>117.29</v>
      </c>
      <c r="W11211" s="161">
        <v>11208</v>
      </c>
      <c r="X11211" s="159" t="s">
        <v>20</v>
      </c>
    </row>
    <row r="11212" spans="17:24" x14ac:dyDescent="0.25">
      <c r="Q11212" s="161">
        <v>16793</v>
      </c>
      <c r="R11212" s="163">
        <v>0.200322</v>
      </c>
      <c r="S11212" s="8" t="s">
        <v>6</v>
      </c>
      <c r="T11212" s="8" t="s">
        <v>5</v>
      </c>
      <c r="U11212" s="8">
        <v>2</v>
      </c>
      <c r="V11212" s="165">
        <v>117.55</v>
      </c>
      <c r="W11212" s="161">
        <v>11209</v>
      </c>
      <c r="X11212" s="159" t="s">
        <v>20</v>
      </c>
    </row>
    <row r="11213" spans="17:24" x14ac:dyDescent="0.25">
      <c r="Q11213" s="161">
        <v>16798</v>
      </c>
      <c r="R11213" s="163">
        <v>7.7643000000000004E-2</v>
      </c>
      <c r="S11213" s="8" t="s">
        <v>6</v>
      </c>
      <c r="T11213" s="8" t="s">
        <v>5</v>
      </c>
      <c r="U11213" s="8">
        <v>2</v>
      </c>
      <c r="V11213" s="165">
        <v>117.29</v>
      </c>
      <c r="W11213" s="161">
        <v>11210</v>
      </c>
      <c r="X11213" s="159" t="s">
        <v>20</v>
      </c>
    </row>
    <row r="11214" spans="17:24" x14ac:dyDescent="0.25">
      <c r="Q11214" s="161">
        <v>16799</v>
      </c>
      <c r="R11214" s="163">
        <v>5.1735999999999997E-2</v>
      </c>
      <c r="S11214" s="8" t="s">
        <v>4</v>
      </c>
      <c r="T11214" s="8" t="s">
        <v>5</v>
      </c>
      <c r="U11214" s="8">
        <v>2</v>
      </c>
      <c r="V11214" s="165">
        <v>108.01</v>
      </c>
      <c r="W11214" s="161">
        <v>11211</v>
      </c>
      <c r="X11214" s="159" t="s">
        <v>20</v>
      </c>
    </row>
    <row r="11215" spans="17:24" x14ac:dyDescent="0.25">
      <c r="Q11215" s="161">
        <v>16802</v>
      </c>
      <c r="R11215" s="163">
        <v>0.110905</v>
      </c>
      <c r="S11215" s="8" t="s">
        <v>4</v>
      </c>
      <c r="T11215" s="8" t="s">
        <v>5</v>
      </c>
      <c r="U11215" s="8">
        <v>2</v>
      </c>
      <c r="V11215" s="165">
        <v>107.96</v>
      </c>
      <c r="W11215" s="161">
        <v>11212</v>
      </c>
      <c r="X11215" s="159" t="s">
        <v>17</v>
      </c>
    </row>
    <row r="11216" spans="17:24" x14ac:dyDescent="0.25">
      <c r="Q11216" s="161">
        <v>16809</v>
      </c>
      <c r="R11216" s="163">
        <v>0.43199700000000002</v>
      </c>
      <c r="S11216" s="8" t="s">
        <v>4</v>
      </c>
      <c r="T11216" s="8" t="s">
        <v>5</v>
      </c>
      <c r="U11216" s="8">
        <v>2</v>
      </c>
      <c r="V11216" s="165">
        <v>109.43</v>
      </c>
      <c r="W11216" s="161">
        <v>11213</v>
      </c>
      <c r="X11216" s="159" t="s">
        <v>17</v>
      </c>
    </row>
    <row r="11217" spans="17:24" x14ac:dyDescent="0.25">
      <c r="Q11217" s="161">
        <v>16814</v>
      </c>
      <c r="R11217" s="163">
        <v>4.1723000000000003E-2</v>
      </c>
      <c r="S11217" s="8" t="s">
        <v>4</v>
      </c>
      <c r="T11217" s="8" t="s">
        <v>5</v>
      </c>
      <c r="U11217" s="8">
        <v>2</v>
      </c>
      <c r="V11217" s="165">
        <v>107</v>
      </c>
      <c r="W11217" s="161">
        <v>11214</v>
      </c>
      <c r="X11217" s="159" t="s">
        <v>20</v>
      </c>
    </row>
    <row r="11218" spans="17:24" x14ac:dyDescent="0.25">
      <c r="Q11218" s="161">
        <v>16815</v>
      </c>
      <c r="R11218" s="163">
        <v>0.21131</v>
      </c>
      <c r="S11218" s="8" t="s">
        <v>4</v>
      </c>
      <c r="T11218" s="8" t="s">
        <v>5</v>
      </c>
      <c r="U11218" s="8">
        <v>2</v>
      </c>
      <c r="V11218" s="165">
        <v>116.18</v>
      </c>
      <c r="W11218" s="161">
        <v>11215</v>
      </c>
      <c r="X11218" s="159" t="s">
        <v>20</v>
      </c>
    </row>
    <row r="11219" spans="17:24" x14ac:dyDescent="0.25">
      <c r="Q11219" s="161">
        <v>16820</v>
      </c>
      <c r="R11219" s="163">
        <v>0.104195</v>
      </c>
      <c r="S11219" s="8" t="s">
        <v>4</v>
      </c>
      <c r="T11219" s="8" t="s">
        <v>5</v>
      </c>
      <c r="U11219" s="8">
        <v>2</v>
      </c>
      <c r="V11219" s="165">
        <v>107.08</v>
      </c>
      <c r="W11219" s="161">
        <v>11216</v>
      </c>
      <c r="X11219" s="159" t="s">
        <v>20</v>
      </c>
    </row>
    <row r="11220" spans="17:24" x14ac:dyDescent="0.25">
      <c r="Q11220" s="161">
        <v>16824</v>
      </c>
      <c r="R11220" s="163">
        <v>0.36783399999999999</v>
      </c>
      <c r="S11220" s="8" t="s">
        <v>7</v>
      </c>
      <c r="T11220" s="8" t="s">
        <v>5</v>
      </c>
      <c r="U11220" s="8">
        <v>2</v>
      </c>
      <c r="V11220" s="165">
        <v>119.53</v>
      </c>
      <c r="W11220" s="161">
        <v>11217</v>
      </c>
      <c r="X11220" s="159" t="s">
        <v>20</v>
      </c>
    </row>
    <row r="11221" spans="17:24" x14ac:dyDescent="0.25">
      <c r="Q11221" s="161">
        <v>16826</v>
      </c>
      <c r="R11221" s="163">
        <v>0.124151</v>
      </c>
      <c r="S11221" s="8" t="s">
        <v>4</v>
      </c>
      <c r="T11221" s="8" t="s">
        <v>5</v>
      </c>
      <c r="U11221" s="8">
        <v>2</v>
      </c>
      <c r="V11221" s="165">
        <v>108.41</v>
      </c>
      <c r="W11221" s="161">
        <v>11218</v>
      </c>
      <c r="X11221" s="159" t="s">
        <v>20</v>
      </c>
    </row>
    <row r="11222" spans="17:24" x14ac:dyDescent="0.25">
      <c r="Q11222" s="161">
        <v>16836</v>
      </c>
      <c r="R11222" s="163">
        <v>0.147678</v>
      </c>
      <c r="S11222" s="8" t="s">
        <v>6</v>
      </c>
      <c r="T11222" s="8" t="s">
        <v>5</v>
      </c>
      <c r="U11222" s="8">
        <v>2</v>
      </c>
      <c r="V11222" s="165">
        <v>118.65</v>
      </c>
      <c r="W11222" s="161">
        <v>11219</v>
      </c>
      <c r="X11222" s="159" t="s">
        <v>20</v>
      </c>
    </row>
    <row r="11223" spans="17:24" x14ac:dyDescent="0.25">
      <c r="Q11223" s="161">
        <v>16840</v>
      </c>
      <c r="R11223" s="163">
        <v>6.1397E-2</v>
      </c>
      <c r="S11223" s="8" t="s">
        <v>4</v>
      </c>
      <c r="T11223" s="8" t="s">
        <v>5</v>
      </c>
      <c r="U11223" s="8">
        <v>2</v>
      </c>
      <c r="V11223" s="165">
        <v>118.61</v>
      </c>
      <c r="W11223" s="161">
        <v>11220</v>
      </c>
      <c r="X11223" s="159" t="s">
        <v>20</v>
      </c>
    </row>
    <row r="11224" spans="17:24" x14ac:dyDescent="0.25">
      <c r="Q11224" s="161">
        <v>16843</v>
      </c>
      <c r="R11224" s="163">
        <v>0.17617099999999999</v>
      </c>
      <c r="S11224" s="8" t="s">
        <v>4</v>
      </c>
      <c r="T11224" s="8" t="s">
        <v>5</v>
      </c>
      <c r="U11224" s="8">
        <v>2</v>
      </c>
      <c r="V11224" s="165">
        <v>109.59</v>
      </c>
      <c r="W11224" s="161">
        <v>11221</v>
      </c>
      <c r="X11224" s="159" t="s">
        <v>20</v>
      </c>
    </row>
    <row r="11225" spans="17:24" x14ac:dyDescent="0.25">
      <c r="Q11225" s="161">
        <v>16845</v>
      </c>
      <c r="R11225" s="163">
        <v>0.26498300000000002</v>
      </c>
      <c r="S11225" s="8" t="s">
        <v>4</v>
      </c>
      <c r="T11225" s="8" t="s">
        <v>5</v>
      </c>
      <c r="U11225" s="8">
        <v>2</v>
      </c>
      <c r="V11225" s="165">
        <v>106.55</v>
      </c>
      <c r="W11225" s="161">
        <v>11222</v>
      </c>
      <c r="X11225" s="159" t="s">
        <v>20</v>
      </c>
    </row>
    <row r="11226" spans="17:24" x14ac:dyDescent="0.25">
      <c r="Q11226" s="161">
        <v>16848</v>
      </c>
      <c r="R11226" s="163">
        <v>0.113339</v>
      </c>
      <c r="S11226" s="8" t="s">
        <v>4</v>
      </c>
      <c r="T11226" s="8" t="s">
        <v>5</v>
      </c>
      <c r="U11226" s="8">
        <v>2</v>
      </c>
      <c r="V11226" s="165">
        <v>109.86</v>
      </c>
      <c r="W11226" s="161">
        <v>11223</v>
      </c>
      <c r="X11226" s="159" t="s">
        <v>20</v>
      </c>
    </row>
    <row r="11227" spans="17:24" x14ac:dyDescent="0.25">
      <c r="Q11227" s="161">
        <v>16850</v>
      </c>
      <c r="R11227" s="163">
        <v>0.13348599999999999</v>
      </c>
      <c r="S11227" s="8" t="s">
        <v>4</v>
      </c>
      <c r="T11227" s="8" t="s">
        <v>5</v>
      </c>
      <c r="U11227" s="8">
        <v>2</v>
      </c>
      <c r="V11227" s="165">
        <v>113.3</v>
      </c>
      <c r="W11227" s="161">
        <v>11224</v>
      </c>
      <c r="X11227" s="159" t="s">
        <v>20</v>
      </c>
    </row>
    <row r="11228" spans="17:24" x14ac:dyDescent="0.25">
      <c r="Q11228" s="161">
        <v>16851</v>
      </c>
      <c r="R11228" s="163">
        <v>4.1417000000000002E-2</v>
      </c>
      <c r="S11228" s="8" t="s">
        <v>4</v>
      </c>
      <c r="T11228" s="8" t="s">
        <v>5</v>
      </c>
      <c r="U11228" s="8">
        <v>2</v>
      </c>
      <c r="V11228" s="165">
        <v>106.55</v>
      </c>
      <c r="W11228" s="161">
        <v>11225</v>
      </c>
      <c r="X11228" s="159" t="s">
        <v>20</v>
      </c>
    </row>
    <row r="11229" spans="17:24" x14ac:dyDescent="0.25">
      <c r="Q11229" s="161">
        <v>16855</v>
      </c>
      <c r="R11229" s="163">
        <v>0.24906200000000001</v>
      </c>
      <c r="S11229" s="8" t="s">
        <v>14</v>
      </c>
      <c r="T11229" s="8" t="s">
        <v>13</v>
      </c>
      <c r="U11229" s="8">
        <v>2</v>
      </c>
      <c r="V11229" s="165">
        <v>100.04</v>
      </c>
      <c r="W11229" s="161">
        <v>11226</v>
      </c>
      <c r="X11229" s="159" t="s">
        <v>20</v>
      </c>
    </row>
    <row r="11230" spans="17:24" x14ac:dyDescent="0.25">
      <c r="Q11230" s="161">
        <v>16862</v>
      </c>
      <c r="R11230" s="163">
        <v>0.18410299999999999</v>
      </c>
      <c r="S11230" s="8" t="s">
        <v>6</v>
      </c>
      <c r="T11230" s="8" t="s">
        <v>5</v>
      </c>
      <c r="U11230" s="8">
        <v>2</v>
      </c>
      <c r="V11230" s="165">
        <v>104.41</v>
      </c>
      <c r="W11230" s="161">
        <v>11227</v>
      </c>
      <c r="X11230" s="159" t="s">
        <v>20</v>
      </c>
    </row>
    <row r="11231" spans="17:24" x14ac:dyDescent="0.25">
      <c r="Q11231" s="161">
        <v>16866</v>
      </c>
      <c r="R11231" s="163">
        <v>6.3224000000000002E-2</v>
      </c>
      <c r="S11231" s="8" t="s">
        <v>4</v>
      </c>
      <c r="T11231" s="8" t="s">
        <v>5</v>
      </c>
      <c r="U11231" s="8">
        <v>2</v>
      </c>
      <c r="V11231" s="165">
        <v>113</v>
      </c>
      <c r="W11231" s="161">
        <v>11228</v>
      </c>
      <c r="X11231" s="159" t="s">
        <v>20</v>
      </c>
    </row>
    <row r="11232" spans="17:24" x14ac:dyDescent="0.25">
      <c r="Q11232" s="161">
        <v>16868</v>
      </c>
      <c r="R11232" s="163">
        <v>0.33916499999999999</v>
      </c>
      <c r="S11232" s="8" t="s">
        <v>4</v>
      </c>
      <c r="T11232" s="8" t="s">
        <v>5</v>
      </c>
      <c r="U11232" s="8">
        <v>2</v>
      </c>
      <c r="V11232" s="165">
        <v>104.27</v>
      </c>
      <c r="W11232" s="161">
        <v>11229</v>
      </c>
      <c r="X11232" s="159" t="s">
        <v>20</v>
      </c>
    </row>
    <row r="11233" spans="17:24" x14ac:dyDescent="0.25">
      <c r="Q11233" s="161">
        <v>16870</v>
      </c>
      <c r="R11233" s="163">
        <v>0.16520099999999999</v>
      </c>
      <c r="S11233" s="8" t="s">
        <v>4</v>
      </c>
      <c r="T11233" s="8" t="s">
        <v>5</v>
      </c>
      <c r="U11233" s="8">
        <v>2</v>
      </c>
      <c r="V11233" s="165">
        <v>103.41</v>
      </c>
      <c r="W11233" s="161">
        <v>11230</v>
      </c>
      <c r="X11233" s="159" t="s">
        <v>20</v>
      </c>
    </row>
    <row r="11234" spans="17:24" x14ac:dyDescent="0.25">
      <c r="Q11234" s="161">
        <v>16876</v>
      </c>
      <c r="R11234" s="163">
        <v>0.144043</v>
      </c>
      <c r="S11234" s="8" t="s">
        <v>4</v>
      </c>
      <c r="T11234" s="8" t="s">
        <v>5</v>
      </c>
      <c r="U11234" s="8">
        <v>2</v>
      </c>
      <c r="V11234" s="165">
        <v>104.27</v>
      </c>
      <c r="W11234" s="161">
        <v>11231</v>
      </c>
      <c r="X11234" s="159" t="s">
        <v>20</v>
      </c>
    </row>
    <row r="11235" spans="17:24" x14ac:dyDescent="0.25">
      <c r="Q11235" s="161">
        <v>16880</v>
      </c>
      <c r="R11235" s="163">
        <v>5.0691E-2</v>
      </c>
      <c r="S11235" s="8" t="s">
        <v>6</v>
      </c>
      <c r="T11235" s="8" t="s">
        <v>5</v>
      </c>
      <c r="U11235" s="8">
        <v>2</v>
      </c>
      <c r="V11235" s="165">
        <v>108.4</v>
      </c>
      <c r="W11235" s="161">
        <v>11232</v>
      </c>
      <c r="X11235" s="159" t="s">
        <v>20</v>
      </c>
    </row>
    <row r="11236" spans="17:24" x14ac:dyDescent="0.25">
      <c r="Q11236" s="161">
        <v>16882</v>
      </c>
      <c r="R11236" s="163">
        <v>0.20244100000000001</v>
      </c>
      <c r="S11236" s="8" t="s">
        <v>4</v>
      </c>
      <c r="T11236" s="8" t="s">
        <v>5</v>
      </c>
      <c r="U11236" s="8">
        <v>2</v>
      </c>
      <c r="V11236" s="165">
        <v>122.24</v>
      </c>
      <c r="W11236" s="161">
        <v>11233</v>
      </c>
      <c r="X11236" s="159" t="s">
        <v>19</v>
      </c>
    </row>
    <row r="11237" spans="17:24" x14ac:dyDescent="0.25">
      <c r="Q11237" s="161">
        <v>16885</v>
      </c>
      <c r="R11237" s="163">
        <v>0.215033</v>
      </c>
      <c r="S11237" s="8" t="s">
        <v>4</v>
      </c>
      <c r="T11237" s="8" t="s">
        <v>5</v>
      </c>
      <c r="U11237" s="8">
        <v>2</v>
      </c>
      <c r="V11237" s="165">
        <v>104.59</v>
      </c>
      <c r="W11237" s="161">
        <v>11234</v>
      </c>
      <c r="X11237" s="159" t="s">
        <v>20</v>
      </c>
    </row>
    <row r="11238" spans="17:24" x14ac:dyDescent="0.25">
      <c r="Q11238" s="161">
        <v>16887</v>
      </c>
      <c r="R11238" s="163">
        <v>0.207123</v>
      </c>
      <c r="S11238" s="8" t="s">
        <v>4</v>
      </c>
      <c r="T11238" s="8" t="s">
        <v>5</v>
      </c>
      <c r="U11238" s="8">
        <v>2</v>
      </c>
      <c r="V11238" s="165">
        <v>117.33</v>
      </c>
      <c r="W11238" s="161">
        <v>11235</v>
      </c>
      <c r="X11238" s="159" t="s">
        <v>20</v>
      </c>
    </row>
    <row r="11239" spans="17:24" x14ac:dyDescent="0.25">
      <c r="Q11239" s="161">
        <v>16888</v>
      </c>
      <c r="R11239" s="163">
        <v>0.19919000000000001</v>
      </c>
      <c r="S11239" s="8" t="s">
        <v>12</v>
      </c>
      <c r="T11239" s="8" t="s">
        <v>13</v>
      </c>
      <c r="U11239" s="8">
        <v>2</v>
      </c>
      <c r="V11239" s="165">
        <v>115.54</v>
      </c>
      <c r="W11239" s="161">
        <v>11236</v>
      </c>
      <c r="X11239" s="159" t="s">
        <v>17</v>
      </c>
    </row>
    <row r="11240" spans="17:24" x14ac:dyDescent="0.25">
      <c r="Q11240" s="161">
        <v>16890</v>
      </c>
      <c r="R11240" s="163">
        <v>0.21539800000000001</v>
      </c>
      <c r="S11240" s="8" t="s">
        <v>4</v>
      </c>
      <c r="T11240" s="8" t="s">
        <v>5</v>
      </c>
      <c r="U11240" s="8">
        <v>2</v>
      </c>
      <c r="V11240" s="165">
        <v>105.53</v>
      </c>
      <c r="W11240" s="161">
        <v>11237</v>
      </c>
      <c r="X11240" s="159" t="s">
        <v>20</v>
      </c>
    </row>
    <row r="11241" spans="17:24" x14ac:dyDescent="0.25">
      <c r="Q11241" s="161">
        <v>16892</v>
      </c>
      <c r="R11241" s="163">
        <v>0.230657</v>
      </c>
      <c r="S11241" s="8" t="s">
        <v>6</v>
      </c>
      <c r="T11241" s="8" t="s">
        <v>5</v>
      </c>
      <c r="U11241" s="8">
        <v>2</v>
      </c>
      <c r="V11241" s="165">
        <v>108.45</v>
      </c>
      <c r="W11241" s="161">
        <v>11238</v>
      </c>
      <c r="X11241" s="159" t="s">
        <v>20</v>
      </c>
    </row>
    <row r="11242" spans="17:24" x14ac:dyDescent="0.25">
      <c r="Q11242" s="161">
        <v>16895</v>
      </c>
      <c r="R11242" s="163">
        <v>4.9647999999999998E-2</v>
      </c>
      <c r="S11242" s="8" t="s">
        <v>4</v>
      </c>
      <c r="T11242" s="8" t="s">
        <v>5</v>
      </c>
      <c r="U11242" s="8">
        <v>2</v>
      </c>
      <c r="V11242" s="165">
        <v>108.43</v>
      </c>
      <c r="W11242" s="161">
        <v>11239</v>
      </c>
      <c r="X11242" s="159" t="s">
        <v>19</v>
      </c>
    </row>
    <row r="11243" spans="17:24" x14ac:dyDescent="0.25">
      <c r="Q11243" s="161">
        <v>16907</v>
      </c>
      <c r="R11243" s="163">
        <v>0.40527800000000003</v>
      </c>
      <c r="S11243" s="8" t="s">
        <v>4</v>
      </c>
      <c r="T11243" s="8" t="s">
        <v>5</v>
      </c>
      <c r="U11243" s="8">
        <v>2</v>
      </c>
      <c r="V11243" s="165">
        <v>122.19</v>
      </c>
      <c r="W11243" s="161">
        <v>11240</v>
      </c>
      <c r="X11243" s="159" t="s">
        <v>17</v>
      </c>
    </row>
    <row r="11244" spans="17:24" x14ac:dyDescent="0.25">
      <c r="Q11244" s="161">
        <v>16912</v>
      </c>
      <c r="R11244" s="163">
        <v>0.16864899999999999</v>
      </c>
      <c r="S11244" s="8" t="s">
        <v>4</v>
      </c>
      <c r="T11244" s="8" t="s">
        <v>5</v>
      </c>
      <c r="U11244" s="8">
        <v>2</v>
      </c>
      <c r="V11244" s="165">
        <v>111.97</v>
      </c>
      <c r="W11244" s="161">
        <v>11241</v>
      </c>
      <c r="X11244" s="159" t="s">
        <v>17</v>
      </c>
    </row>
    <row r="11245" spans="17:24" x14ac:dyDescent="0.25">
      <c r="Q11245" s="161">
        <v>16920</v>
      </c>
      <c r="R11245" s="163">
        <v>0.193689</v>
      </c>
      <c r="S11245" s="8" t="s">
        <v>4</v>
      </c>
      <c r="T11245" s="8" t="s">
        <v>5</v>
      </c>
      <c r="U11245" s="8">
        <v>2</v>
      </c>
      <c r="V11245" s="165">
        <v>108.83</v>
      </c>
      <c r="W11245" s="161">
        <v>11242</v>
      </c>
      <c r="X11245" s="159" t="s">
        <v>20</v>
      </c>
    </row>
    <row r="11246" spans="17:24" x14ac:dyDescent="0.25">
      <c r="Q11246" s="161">
        <v>16922</v>
      </c>
      <c r="R11246" s="163">
        <v>2.4379000000000001E-2</v>
      </c>
      <c r="S11246" s="8" t="s">
        <v>12</v>
      </c>
      <c r="T11246" s="8" t="s">
        <v>13</v>
      </c>
      <c r="U11246" s="8">
        <v>2</v>
      </c>
      <c r="V11246" s="165">
        <v>123.62</v>
      </c>
      <c r="W11246" s="161">
        <v>11243</v>
      </c>
      <c r="X11246" s="159" t="s">
        <v>20</v>
      </c>
    </row>
    <row r="11247" spans="17:24" x14ac:dyDescent="0.25">
      <c r="Q11247" s="161">
        <v>16924</v>
      </c>
      <c r="R11247" s="163">
        <v>0.108988</v>
      </c>
      <c r="S11247" s="8" t="s">
        <v>4</v>
      </c>
      <c r="T11247" s="8" t="s">
        <v>5</v>
      </c>
      <c r="U11247" s="8">
        <v>2</v>
      </c>
      <c r="V11247" s="165">
        <v>117.18</v>
      </c>
      <c r="W11247" s="161">
        <v>11244</v>
      </c>
      <c r="X11247" s="159" t="s">
        <v>20</v>
      </c>
    </row>
    <row r="11248" spans="17:24" x14ac:dyDescent="0.25">
      <c r="Q11248" s="161">
        <v>16925</v>
      </c>
      <c r="R11248" s="163">
        <v>0.103502</v>
      </c>
      <c r="S11248" s="8" t="s">
        <v>4</v>
      </c>
      <c r="T11248" s="8" t="s">
        <v>5</v>
      </c>
      <c r="U11248" s="8">
        <v>2</v>
      </c>
      <c r="V11248" s="165">
        <v>122.49</v>
      </c>
      <c r="W11248" s="161">
        <v>11245</v>
      </c>
      <c r="X11248" s="159" t="s">
        <v>17</v>
      </c>
    </row>
    <row r="11249" spans="17:24" x14ac:dyDescent="0.25">
      <c r="Q11249" s="161">
        <v>16929</v>
      </c>
      <c r="R11249" s="163">
        <v>3.866E-2</v>
      </c>
      <c r="S11249" s="8" t="s">
        <v>4</v>
      </c>
      <c r="T11249" s="8" t="s">
        <v>5</v>
      </c>
      <c r="U11249" s="8">
        <v>2</v>
      </c>
      <c r="V11249" s="165">
        <v>104.07</v>
      </c>
      <c r="W11249" s="161">
        <v>11246</v>
      </c>
      <c r="X11249" s="159" t="s">
        <v>20</v>
      </c>
    </row>
    <row r="11250" spans="17:24" x14ac:dyDescent="0.25">
      <c r="Q11250" s="161">
        <v>16933</v>
      </c>
      <c r="R11250" s="163">
        <v>0.28556300000000001</v>
      </c>
      <c r="S11250" s="8" t="s">
        <v>4</v>
      </c>
      <c r="T11250" s="8" t="s">
        <v>5</v>
      </c>
      <c r="U11250" s="8">
        <v>2</v>
      </c>
      <c r="V11250" s="165">
        <v>107.5</v>
      </c>
      <c r="W11250" s="161">
        <v>11247</v>
      </c>
      <c r="X11250" s="159" t="s">
        <v>20</v>
      </c>
    </row>
    <row r="11251" spans="17:24" x14ac:dyDescent="0.25">
      <c r="Q11251" s="161">
        <v>16935</v>
      </c>
      <c r="R11251" s="163">
        <v>0.24205299999999999</v>
      </c>
      <c r="S11251" s="8" t="s">
        <v>4</v>
      </c>
      <c r="T11251" s="8" t="s">
        <v>5</v>
      </c>
      <c r="U11251" s="8">
        <v>2</v>
      </c>
      <c r="V11251" s="165">
        <v>123.28</v>
      </c>
      <c r="W11251" s="161">
        <v>11248</v>
      </c>
      <c r="X11251" s="159" t="s">
        <v>20</v>
      </c>
    </row>
    <row r="11252" spans="17:24" x14ac:dyDescent="0.25">
      <c r="Q11252" s="161">
        <v>16937</v>
      </c>
      <c r="R11252" s="163">
        <v>0.26739600000000002</v>
      </c>
      <c r="S11252" s="8" t="s">
        <v>4</v>
      </c>
      <c r="T11252" s="8" t="s">
        <v>5</v>
      </c>
      <c r="U11252" s="8">
        <v>2</v>
      </c>
      <c r="V11252" s="165">
        <v>118.94</v>
      </c>
      <c r="W11252" s="161">
        <v>11249</v>
      </c>
      <c r="X11252" s="159" t="s">
        <v>20</v>
      </c>
    </row>
    <row r="11253" spans="17:24" x14ac:dyDescent="0.25">
      <c r="Q11253" s="161">
        <v>16938</v>
      </c>
      <c r="R11253" s="163">
        <v>3.8764E-2</v>
      </c>
      <c r="S11253" s="8" t="s">
        <v>4</v>
      </c>
      <c r="T11253" s="8" t="s">
        <v>5</v>
      </c>
      <c r="U11253" s="8">
        <v>2</v>
      </c>
      <c r="V11253" s="165">
        <v>119.01</v>
      </c>
      <c r="W11253" s="161">
        <v>11250</v>
      </c>
      <c r="X11253" s="159" t="s">
        <v>20</v>
      </c>
    </row>
    <row r="11254" spans="17:24" x14ac:dyDescent="0.25">
      <c r="Q11254" s="161">
        <v>16940</v>
      </c>
      <c r="R11254" s="163">
        <v>3.6209999999999999E-2</v>
      </c>
      <c r="S11254" s="8" t="s">
        <v>4</v>
      </c>
      <c r="T11254" s="8" t="s">
        <v>5</v>
      </c>
      <c r="U11254" s="8">
        <v>2</v>
      </c>
      <c r="V11254" s="165">
        <v>118.9</v>
      </c>
      <c r="W11254" s="161">
        <v>11251</v>
      </c>
      <c r="X11254" s="159" t="s">
        <v>20</v>
      </c>
    </row>
    <row r="11255" spans="17:24" x14ac:dyDescent="0.25">
      <c r="Q11255" s="161">
        <v>16942</v>
      </c>
      <c r="R11255" s="163">
        <v>0.32666400000000001</v>
      </c>
      <c r="S11255" s="8" t="s">
        <v>6</v>
      </c>
      <c r="T11255" s="8" t="s">
        <v>5</v>
      </c>
      <c r="U11255" s="8">
        <v>2</v>
      </c>
      <c r="V11255" s="165">
        <v>106.32</v>
      </c>
      <c r="W11255" s="161">
        <v>11252</v>
      </c>
      <c r="X11255" s="159" t="s">
        <v>20</v>
      </c>
    </row>
    <row r="11256" spans="17:24" x14ac:dyDescent="0.25">
      <c r="Q11256" s="161">
        <v>16944</v>
      </c>
      <c r="R11256" s="163">
        <v>0.140567</v>
      </c>
      <c r="S11256" s="8" t="s">
        <v>4</v>
      </c>
      <c r="T11256" s="8" t="s">
        <v>5</v>
      </c>
      <c r="U11256" s="8">
        <v>2</v>
      </c>
      <c r="V11256" s="165">
        <v>115</v>
      </c>
      <c r="W11256" s="161">
        <v>11253</v>
      </c>
      <c r="X11256" s="159" t="s">
        <v>20</v>
      </c>
    </row>
    <row r="11257" spans="17:24" x14ac:dyDescent="0.25">
      <c r="Q11257" s="161">
        <v>16946</v>
      </c>
      <c r="R11257" s="163">
        <v>0.171732</v>
      </c>
      <c r="S11257" s="8" t="s">
        <v>6</v>
      </c>
      <c r="T11257" s="8" t="s">
        <v>5</v>
      </c>
      <c r="U11257" s="8">
        <v>2</v>
      </c>
      <c r="V11257" s="165">
        <v>106.33</v>
      </c>
      <c r="W11257" s="161">
        <v>11254</v>
      </c>
      <c r="X11257" s="159" t="s">
        <v>20</v>
      </c>
    </row>
    <row r="11258" spans="17:24" x14ac:dyDescent="0.25">
      <c r="Q11258" s="161">
        <v>16948</v>
      </c>
      <c r="R11258" s="163">
        <v>4.9120999999999998E-2</v>
      </c>
      <c r="S11258" s="8" t="s">
        <v>4</v>
      </c>
      <c r="T11258" s="8" t="s">
        <v>5</v>
      </c>
      <c r="U11258" s="8">
        <v>2</v>
      </c>
      <c r="V11258" s="165">
        <v>115.05</v>
      </c>
      <c r="W11258" s="161">
        <v>11255</v>
      </c>
      <c r="X11258" s="159" t="s">
        <v>20</v>
      </c>
    </row>
    <row r="11259" spans="17:24" x14ac:dyDescent="0.25">
      <c r="Q11259" s="161">
        <v>16949</v>
      </c>
      <c r="R11259" s="163">
        <v>9.1800000000000007E-2</v>
      </c>
      <c r="S11259" s="8" t="s">
        <v>4</v>
      </c>
      <c r="T11259" s="8" t="s">
        <v>5</v>
      </c>
      <c r="U11259" s="8">
        <v>2</v>
      </c>
      <c r="V11259" s="165">
        <v>106.32</v>
      </c>
      <c r="W11259" s="161">
        <v>11256</v>
      </c>
      <c r="X11259" s="159" t="s">
        <v>20</v>
      </c>
    </row>
    <row r="11260" spans="17:24" x14ac:dyDescent="0.25">
      <c r="Q11260" s="161">
        <v>16951</v>
      </c>
      <c r="R11260" s="163">
        <v>0.20449500000000001</v>
      </c>
      <c r="S11260" s="8" t="s">
        <v>4</v>
      </c>
      <c r="T11260" s="8" t="s">
        <v>5</v>
      </c>
      <c r="U11260" s="8">
        <v>2</v>
      </c>
      <c r="V11260" s="165">
        <v>115.02</v>
      </c>
      <c r="W11260" s="161">
        <v>11257</v>
      </c>
      <c r="X11260" s="159" t="s">
        <v>20</v>
      </c>
    </row>
    <row r="11261" spans="17:24" x14ac:dyDescent="0.25">
      <c r="Q11261" s="161">
        <v>16952</v>
      </c>
      <c r="R11261" s="163">
        <v>0.228628</v>
      </c>
      <c r="S11261" s="8" t="s">
        <v>4</v>
      </c>
      <c r="T11261" s="8" t="s">
        <v>5</v>
      </c>
      <c r="U11261" s="8">
        <v>2</v>
      </c>
      <c r="V11261" s="165">
        <v>106.33</v>
      </c>
      <c r="W11261" s="161">
        <v>11258</v>
      </c>
      <c r="X11261" s="159" t="s">
        <v>20</v>
      </c>
    </row>
    <row r="11262" spans="17:24" x14ac:dyDescent="0.25">
      <c r="Q11262" s="161">
        <v>16954</v>
      </c>
      <c r="R11262" s="163">
        <v>6.3104999999999994E-2</v>
      </c>
      <c r="S11262" s="8" t="s">
        <v>4</v>
      </c>
      <c r="T11262" s="8" t="s">
        <v>5</v>
      </c>
      <c r="U11262" s="8">
        <v>2</v>
      </c>
      <c r="V11262" s="165">
        <v>105.53</v>
      </c>
      <c r="W11262" s="161">
        <v>11259</v>
      </c>
      <c r="X11262" s="159" t="s">
        <v>20</v>
      </c>
    </row>
    <row r="11263" spans="17:24" x14ac:dyDescent="0.25">
      <c r="Q11263" s="161">
        <v>16956</v>
      </c>
      <c r="R11263" s="163">
        <v>2.6689999999999998E-2</v>
      </c>
      <c r="S11263" s="8" t="s">
        <v>6</v>
      </c>
      <c r="T11263" s="8" t="s">
        <v>5</v>
      </c>
      <c r="U11263" s="8">
        <v>2</v>
      </c>
      <c r="V11263" s="165">
        <v>105.65</v>
      </c>
      <c r="W11263" s="161">
        <v>11260</v>
      </c>
      <c r="X11263" s="159" t="s">
        <v>20</v>
      </c>
    </row>
    <row r="11264" spans="17:24" x14ac:dyDescent="0.25">
      <c r="Q11264" s="161">
        <v>16964</v>
      </c>
      <c r="R11264" s="163">
        <v>0.15901299999999999</v>
      </c>
      <c r="S11264" s="8" t="s">
        <v>14</v>
      </c>
      <c r="T11264" s="8" t="s">
        <v>13</v>
      </c>
      <c r="U11264" s="8">
        <v>2</v>
      </c>
      <c r="V11264" s="165">
        <v>105.54</v>
      </c>
      <c r="W11264" s="161">
        <v>11261</v>
      </c>
      <c r="X11264" s="159" t="s">
        <v>20</v>
      </c>
    </row>
    <row r="11265" spans="17:24" x14ac:dyDescent="0.25">
      <c r="Q11265" s="161">
        <v>16991</v>
      </c>
      <c r="R11265" s="163">
        <v>0.56896500000000005</v>
      </c>
      <c r="S11265" s="8" t="s">
        <v>8</v>
      </c>
      <c r="T11265" s="8" t="s">
        <v>5</v>
      </c>
      <c r="U11265" s="8">
        <v>2</v>
      </c>
      <c r="V11265" s="165">
        <v>104.75</v>
      </c>
      <c r="W11265" s="161">
        <v>11262</v>
      </c>
      <c r="X11265" s="159" t="s">
        <v>20</v>
      </c>
    </row>
    <row r="11266" spans="17:24" x14ac:dyDescent="0.25">
      <c r="Q11266" s="161">
        <v>16996</v>
      </c>
      <c r="R11266" s="163">
        <v>9.0126999999999999E-2</v>
      </c>
      <c r="S11266" s="8" t="s">
        <v>8</v>
      </c>
      <c r="T11266" s="8" t="s">
        <v>5</v>
      </c>
      <c r="U11266" s="8">
        <v>2</v>
      </c>
      <c r="V11266" s="165">
        <v>105.38</v>
      </c>
      <c r="W11266" s="161">
        <v>11263</v>
      </c>
      <c r="X11266" s="159" t="s">
        <v>20</v>
      </c>
    </row>
    <row r="11267" spans="17:24" x14ac:dyDescent="0.25">
      <c r="Q11267" s="161">
        <v>16998</v>
      </c>
      <c r="R11267" s="163">
        <v>6.6480000000000003E-3</v>
      </c>
      <c r="S11267" s="8" t="s">
        <v>8</v>
      </c>
      <c r="T11267" s="8" t="s">
        <v>5</v>
      </c>
      <c r="U11267" s="8">
        <v>2</v>
      </c>
      <c r="V11267" s="165">
        <v>105.71</v>
      </c>
      <c r="W11267" s="161">
        <v>11264</v>
      </c>
      <c r="X11267" s="159" t="s">
        <v>20</v>
      </c>
    </row>
    <row r="11268" spans="17:24" x14ac:dyDescent="0.25">
      <c r="Q11268" s="161">
        <v>17000</v>
      </c>
      <c r="R11268" s="163">
        <v>0.104467</v>
      </c>
      <c r="S11268" s="8" t="s">
        <v>8</v>
      </c>
      <c r="T11268" s="8" t="s">
        <v>5</v>
      </c>
      <c r="U11268" s="8">
        <v>2</v>
      </c>
      <c r="V11268" s="165">
        <v>105.43</v>
      </c>
      <c r="W11268" s="161">
        <v>11265</v>
      </c>
      <c r="X11268" s="159" t="s">
        <v>17</v>
      </c>
    </row>
    <row r="11269" spans="17:24" x14ac:dyDescent="0.25">
      <c r="Q11269" s="161">
        <v>17012</v>
      </c>
      <c r="R11269" s="163">
        <v>4.1716999999999997E-2</v>
      </c>
      <c r="S11269" s="8" t="s">
        <v>8</v>
      </c>
      <c r="T11269" s="8" t="s">
        <v>5</v>
      </c>
      <c r="U11269" s="8">
        <v>2</v>
      </c>
      <c r="V11269" s="165">
        <v>104.44</v>
      </c>
      <c r="W11269" s="161">
        <v>11266</v>
      </c>
      <c r="X11269" s="159" t="s">
        <v>20</v>
      </c>
    </row>
    <row r="11270" spans="17:24" x14ac:dyDescent="0.25">
      <c r="Q11270" s="161">
        <v>17020</v>
      </c>
      <c r="R11270" s="163">
        <v>0.118433</v>
      </c>
      <c r="S11270" s="8" t="s">
        <v>8</v>
      </c>
      <c r="T11270" s="8" t="s">
        <v>5</v>
      </c>
      <c r="U11270" s="8">
        <v>2</v>
      </c>
      <c r="V11270" s="165">
        <v>105.73</v>
      </c>
      <c r="W11270" s="161">
        <v>11267</v>
      </c>
      <c r="X11270" s="159" t="s">
        <v>20</v>
      </c>
    </row>
    <row r="11271" spans="17:24" x14ac:dyDescent="0.25">
      <c r="Q11271" s="161">
        <v>4</v>
      </c>
      <c r="R11271" s="163">
        <v>0.21405399999999999</v>
      </c>
      <c r="S11271" s="8" t="s">
        <v>16</v>
      </c>
      <c r="T11271" s="8" t="s">
        <v>16</v>
      </c>
      <c r="U11271" s="8">
        <v>3</v>
      </c>
      <c r="V11271" s="165">
        <v>152.69</v>
      </c>
      <c r="W11271" s="161">
        <v>11268</v>
      </c>
      <c r="X11271" s="159" t="s">
        <v>20</v>
      </c>
    </row>
    <row r="11272" spans="17:24" x14ac:dyDescent="0.25">
      <c r="Q11272" s="161">
        <v>7</v>
      </c>
      <c r="R11272" s="163">
        <v>0.50874699999999995</v>
      </c>
      <c r="S11272" s="8" t="s">
        <v>16</v>
      </c>
      <c r="T11272" s="8" t="s">
        <v>16</v>
      </c>
      <c r="U11272" s="8">
        <v>3</v>
      </c>
      <c r="V11272" s="165">
        <v>152.69999999999999</v>
      </c>
      <c r="W11272" s="161">
        <v>11269</v>
      </c>
      <c r="X11272" s="159" t="s">
        <v>20</v>
      </c>
    </row>
    <row r="11273" spans="17:24" x14ac:dyDescent="0.25">
      <c r="Q11273" s="161">
        <v>8</v>
      </c>
      <c r="R11273" s="163">
        <v>0.27147199999999999</v>
      </c>
      <c r="S11273" s="8" t="s">
        <v>16</v>
      </c>
      <c r="T11273" s="8" t="s">
        <v>16</v>
      </c>
      <c r="U11273" s="8">
        <v>3</v>
      </c>
      <c r="V11273" s="165">
        <v>154</v>
      </c>
      <c r="W11273" s="161">
        <v>11270</v>
      </c>
      <c r="X11273" s="159" t="s">
        <v>17</v>
      </c>
    </row>
    <row r="11274" spans="17:24" x14ac:dyDescent="0.25">
      <c r="Q11274" s="161">
        <v>9</v>
      </c>
      <c r="R11274" s="163">
        <v>0.20838100000000001</v>
      </c>
      <c r="S11274" s="8" t="s">
        <v>43</v>
      </c>
      <c r="T11274" s="8" t="s">
        <v>43</v>
      </c>
      <c r="U11274" s="8">
        <v>3</v>
      </c>
      <c r="V11274" s="165">
        <v>126.69</v>
      </c>
      <c r="W11274" s="161">
        <v>11271</v>
      </c>
      <c r="X11274" s="159" t="s">
        <v>20</v>
      </c>
    </row>
    <row r="11275" spans="17:24" x14ac:dyDescent="0.25">
      <c r="Q11275" s="161">
        <v>10</v>
      </c>
      <c r="R11275" s="163">
        <v>5.9380000000000002E-2</v>
      </c>
      <c r="S11275" s="8" t="s">
        <v>16</v>
      </c>
      <c r="T11275" s="8" t="s">
        <v>16</v>
      </c>
      <c r="U11275" s="8">
        <v>3</v>
      </c>
      <c r="V11275" s="165">
        <v>126.72</v>
      </c>
      <c r="W11275" s="161">
        <v>11272</v>
      </c>
      <c r="X11275" s="159" t="s">
        <v>20</v>
      </c>
    </row>
    <row r="11276" spans="17:24" x14ac:dyDescent="0.25">
      <c r="Q11276" s="161">
        <v>13</v>
      </c>
      <c r="R11276" s="163">
        <v>6.9459999999999994E-2</v>
      </c>
      <c r="S11276" s="8" t="s">
        <v>16</v>
      </c>
      <c r="T11276" s="8" t="s">
        <v>16</v>
      </c>
      <c r="U11276" s="8">
        <v>3</v>
      </c>
      <c r="V11276" s="165">
        <v>126.69</v>
      </c>
      <c r="W11276" s="161">
        <v>11273</v>
      </c>
      <c r="X11276" s="159" t="s">
        <v>20</v>
      </c>
    </row>
    <row r="11277" spans="17:24" x14ac:dyDescent="0.25">
      <c r="Q11277" s="161">
        <v>21</v>
      </c>
      <c r="R11277" s="163">
        <v>0.11941</v>
      </c>
      <c r="S11277" s="8" t="s">
        <v>16</v>
      </c>
      <c r="T11277" s="8" t="s">
        <v>16</v>
      </c>
      <c r="U11277" s="8">
        <v>3</v>
      </c>
      <c r="V11277" s="165">
        <v>130.72</v>
      </c>
      <c r="W11277" s="161">
        <v>11274</v>
      </c>
      <c r="X11277" s="159" t="s">
        <v>19</v>
      </c>
    </row>
    <row r="11278" spans="17:24" x14ac:dyDescent="0.25">
      <c r="Q11278" s="161">
        <v>26</v>
      </c>
      <c r="R11278" s="163">
        <v>0.91191299999999997</v>
      </c>
      <c r="S11278" s="8" t="s">
        <v>16</v>
      </c>
      <c r="T11278" s="8" t="s">
        <v>16</v>
      </c>
      <c r="U11278" s="8">
        <v>3</v>
      </c>
      <c r="V11278" s="165">
        <v>125.1</v>
      </c>
      <c r="W11278" s="161">
        <v>11275</v>
      </c>
      <c r="X11278" s="159" t="s">
        <v>20</v>
      </c>
    </row>
    <row r="11279" spans="17:24" x14ac:dyDescent="0.25">
      <c r="Q11279" s="161">
        <v>32</v>
      </c>
      <c r="R11279" s="163">
        <v>0.326575</v>
      </c>
      <c r="S11279" s="8" t="s">
        <v>16</v>
      </c>
      <c r="T11279" s="8" t="s">
        <v>16</v>
      </c>
      <c r="U11279" s="8">
        <v>3</v>
      </c>
      <c r="V11279" s="165">
        <v>125.64</v>
      </c>
      <c r="W11279" s="161">
        <v>11276</v>
      </c>
      <c r="X11279" s="159" t="s">
        <v>20</v>
      </c>
    </row>
    <row r="11280" spans="17:24" x14ac:dyDescent="0.25">
      <c r="Q11280" s="161">
        <v>39</v>
      </c>
      <c r="R11280" s="163">
        <v>0.25311699999999998</v>
      </c>
      <c r="S11280" s="8" t="s">
        <v>16</v>
      </c>
      <c r="T11280" s="8" t="s">
        <v>16</v>
      </c>
      <c r="U11280" s="8">
        <v>3</v>
      </c>
      <c r="V11280" s="165">
        <v>138.16999999999999</v>
      </c>
      <c r="W11280" s="161">
        <v>11277</v>
      </c>
      <c r="X11280" s="159" t="s">
        <v>20</v>
      </c>
    </row>
    <row r="11281" spans="17:24" x14ac:dyDescent="0.25">
      <c r="Q11281" s="161">
        <v>45</v>
      </c>
      <c r="R11281" s="163">
        <v>0.38390000000000002</v>
      </c>
      <c r="S11281" s="8" t="s">
        <v>16</v>
      </c>
      <c r="T11281" s="8" t="s">
        <v>16</v>
      </c>
      <c r="U11281" s="8">
        <v>3</v>
      </c>
      <c r="V11281" s="165">
        <v>150.25</v>
      </c>
      <c r="W11281" s="161">
        <v>11278</v>
      </c>
      <c r="X11281" s="159" t="s">
        <v>20</v>
      </c>
    </row>
    <row r="11282" spans="17:24" x14ac:dyDescent="0.25">
      <c r="Q11282" s="161">
        <v>47</v>
      </c>
      <c r="R11282" s="163">
        <v>0.36086099999999999</v>
      </c>
      <c r="S11282" s="8" t="s">
        <v>16</v>
      </c>
      <c r="T11282" s="8" t="s">
        <v>16</v>
      </c>
      <c r="U11282" s="8">
        <v>3</v>
      </c>
      <c r="V11282" s="165">
        <v>140.36000000000001</v>
      </c>
      <c r="W11282" s="161">
        <v>11279</v>
      </c>
      <c r="X11282" s="159" t="s">
        <v>20</v>
      </c>
    </row>
    <row r="11283" spans="17:24" x14ac:dyDescent="0.25">
      <c r="Q11283" s="161">
        <v>48</v>
      </c>
      <c r="R11283" s="163">
        <v>0.28731400000000001</v>
      </c>
      <c r="S11283" s="8" t="s">
        <v>16</v>
      </c>
      <c r="T11283" s="8" t="s">
        <v>16</v>
      </c>
      <c r="U11283" s="8">
        <v>3</v>
      </c>
      <c r="V11283" s="165">
        <v>138.16999999999999</v>
      </c>
      <c r="W11283" s="161">
        <v>11280</v>
      </c>
      <c r="X11283" s="159" t="s">
        <v>20</v>
      </c>
    </row>
    <row r="11284" spans="17:24" x14ac:dyDescent="0.25">
      <c r="Q11284" s="161">
        <v>49</v>
      </c>
      <c r="R11284" s="163">
        <v>7.7340000000000006E-2</v>
      </c>
      <c r="S11284" s="8" t="s">
        <v>16</v>
      </c>
      <c r="T11284" s="8" t="s">
        <v>16</v>
      </c>
      <c r="U11284" s="8">
        <v>3</v>
      </c>
      <c r="V11284" s="165">
        <v>129.12</v>
      </c>
      <c r="W11284" s="161">
        <v>11281</v>
      </c>
      <c r="X11284" s="159" t="s">
        <v>20</v>
      </c>
    </row>
    <row r="11285" spans="17:24" x14ac:dyDescent="0.25">
      <c r="Q11285" s="161">
        <v>51</v>
      </c>
      <c r="R11285" s="163">
        <v>0.242953</v>
      </c>
      <c r="S11285" s="8" t="s">
        <v>16</v>
      </c>
      <c r="T11285" s="8" t="s">
        <v>16</v>
      </c>
      <c r="U11285" s="8">
        <v>3</v>
      </c>
      <c r="V11285" s="165">
        <v>129.15</v>
      </c>
      <c r="W11285" s="161">
        <v>11282</v>
      </c>
      <c r="X11285" s="159" t="s">
        <v>20</v>
      </c>
    </row>
    <row r="11286" spans="17:24" x14ac:dyDescent="0.25">
      <c r="Q11286" s="161">
        <v>53</v>
      </c>
      <c r="R11286" s="163">
        <v>0.432944</v>
      </c>
      <c r="S11286" s="8" t="s">
        <v>16</v>
      </c>
      <c r="T11286" s="8" t="s">
        <v>16</v>
      </c>
      <c r="U11286" s="8">
        <v>3</v>
      </c>
      <c r="V11286" s="165">
        <v>127.12</v>
      </c>
      <c r="W11286" s="161">
        <v>11283</v>
      </c>
      <c r="X11286" s="159" t="s">
        <v>20</v>
      </c>
    </row>
    <row r="11287" spans="17:24" x14ac:dyDescent="0.25">
      <c r="Q11287" s="161">
        <v>54</v>
      </c>
      <c r="R11287" s="163">
        <v>0.116887</v>
      </c>
      <c r="S11287" s="8" t="s">
        <v>16</v>
      </c>
      <c r="T11287" s="8" t="s">
        <v>16</v>
      </c>
      <c r="U11287" s="8">
        <v>3</v>
      </c>
      <c r="V11287" s="165">
        <v>134.62</v>
      </c>
      <c r="W11287" s="161">
        <v>11284</v>
      </c>
      <c r="X11287" s="159" t="s">
        <v>20</v>
      </c>
    </row>
    <row r="11288" spans="17:24" x14ac:dyDescent="0.25">
      <c r="Q11288" s="161">
        <v>57</v>
      </c>
      <c r="R11288" s="163">
        <v>0.18491099999999999</v>
      </c>
      <c r="S11288" s="8" t="s">
        <v>16</v>
      </c>
      <c r="T11288" s="8" t="s">
        <v>16</v>
      </c>
      <c r="U11288" s="8">
        <v>3</v>
      </c>
      <c r="V11288" s="165">
        <v>134.66999999999999</v>
      </c>
      <c r="W11288" s="161">
        <v>11285</v>
      </c>
      <c r="X11288" s="159" t="s">
        <v>20</v>
      </c>
    </row>
    <row r="11289" spans="17:24" x14ac:dyDescent="0.25">
      <c r="Q11289" s="161">
        <v>58</v>
      </c>
      <c r="R11289" s="163">
        <v>0.42055900000000002</v>
      </c>
      <c r="S11289" s="8" t="s">
        <v>16</v>
      </c>
      <c r="T11289" s="8" t="s">
        <v>16</v>
      </c>
      <c r="U11289" s="8">
        <v>3</v>
      </c>
      <c r="V11289" s="165">
        <v>135.30000000000001</v>
      </c>
      <c r="W11289" s="161">
        <v>11286</v>
      </c>
      <c r="X11289" s="159" t="s">
        <v>20</v>
      </c>
    </row>
    <row r="11290" spans="17:24" x14ac:dyDescent="0.25">
      <c r="Q11290" s="161">
        <v>59</v>
      </c>
      <c r="R11290" s="163">
        <v>0.156086</v>
      </c>
      <c r="S11290" s="8" t="s">
        <v>16</v>
      </c>
      <c r="T11290" s="8" t="s">
        <v>16</v>
      </c>
      <c r="U11290" s="8">
        <v>3</v>
      </c>
      <c r="V11290" s="165">
        <v>147.75</v>
      </c>
      <c r="W11290" s="161">
        <v>11287</v>
      </c>
      <c r="X11290" s="159" t="s">
        <v>20</v>
      </c>
    </row>
    <row r="11291" spans="17:24" x14ac:dyDescent="0.25">
      <c r="Q11291" s="161">
        <v>60</v>
      </c>
      <c r="R11291" s="163">
        <v>0.32930100000000001</v>
      </c>
      <c r="S11291" s="8" t="s">
        <v>16</v>
      </c>
      <c r="T11291" s="8" t="s">
        <v>16</v>
      </c>
      <c r="U11291" s="8">
        <v>3</v>
      </c>
      <c r="V11291" s="165">
        <v>127.77</v>
      </c>
      <c r="W11291" s="161">
        <v>11288</v>
      </c>
      <c r="X11291" s="159" t="s">
        <v>20</v>
      </c>
    </row>
    <row r="11292" spans="17:24" x14ac:dyDescent="0.25">
      <c r="Q11292" s="161">
        <v>61</v>
      </c>
      <c r="R11292" s="163">
        <v>0.45444600000000002</v>
      </c>
      <c r="S11292" s="8" t="s">
        <v>16</v>
      </c>
      <c r="T11292" s="8" t="s">
        <v>16</v>
      </c>
      <c r="U11292" s="8">
        <v>3</v>
      </c>
      <c r="V11292" s="165">
        <v>147.76</v>
      </c>
      <c r="W11292" s="161">
        <v>11289</v>
      </c>
      <c r="X11292" s="159" t="s">
        <v>20</v>
      </c>
    </row>
    <row r="11293" spans="17:24" x14ac:dyDescent="0.25">
      <c r="Q11293" s="161">
        <v>62</v>
      </c>
      <c r="R11293" s="163">
        <v>0.49913200000000002</v>
      </c>
      <c r="S11293" s="8" t="s">
        <v>16</v>
      </c>
      <c r="T11293" s="8" t="s">
        <v>16</v>
      </c>
      <c r="U11293" s="8">
        <v>3</v>
      </c>
      <c r="V11293" s="165">
        <v>138.01</v>
      </c>
      <c r="W11293" s="161">
        <v>11290</v>
      </c>
      <c r="X11293" s="159" t="s">
        <v>20</v>
      </c>
    </row>
    <row r="11294" spans="17:24" x14ac:dyDescent="0.25">
      <c r="Q11294" s="161">
        <v>63</v>
      </c>
      <c r="R11294" s="163">
        <v>0.48067399999999999</v>
      </c>
      <c r="S11294" s="8" t="s">
        <v>16</v>
      </c>
      <c r="T11294" s="8" t="s">
        <v>16</v>
      </c>
      <c r="U11294" s="8">
        <v>3</v>
      </c>
      <c r="V11294" s="165">
        <v>146.55000000000001</v>
      </c>
      <c r="W11294" s="161">
        <v>11291</v>
      </c>
      <c r="X11294" s="159" t="s">
        <v>20</v>
      </c>
    </row>
    <row r="11295" spans="17:24" x14ac:dyDescent="0.25">
      <c r="Q11295" s="161">
        <v>64</v>
      </c>
      <c r="R11295" s="163">
        <v>0.49931700000000001</v>
      </c>
      <c r="S11295" s="8" t="s">
        <v>16</v>
      </c>
      <c r="T11295" s="8" t="s">
        <v>16</v>
      </c>
      <c r="U11295" s="8">
        <v>3</v>
      </c>
      <c r="V11295" s="165">
        <v>136.80000000000001</v>
      </c>
      <c r="W11295" s="161">
        <v>11292</v>
      </c>
      <c r="X11295" s="159" t="s">
        <v>20</v>
      </c>
    </row>
    <row r="11296" spans="17:24" x14ac:dyDescent="0.25">
      <c r="Q11296" s="161">
        <v>65</v>
      </c>
      <c r="R11296" s="163">
        <v>9.9081000000000002E-2</v>
      </c>
      <c r="S11296" s="8" t="s">
        <v>16</v>
      </c>
      <c r="T11296" s="8" t="s">
        <v>16</v>
      </c>
      <c r="U11296" s="8">
        <v>3</v>
      </c>
      <c r="V11296" s="165">
        <v>148.41</v>
      </c>
      <c r="W11296" s="161">
        <v>11293</v>
      </c>
      <c r="X11296" s="159" t="s">
        <v>17</v>
      </c>
    </row>
    <row r="11297" spans="17:24" x14ac:dyDescent="0.25">
      <c r="Q11297" s="161">
        <v>66</v>
      </c>
      <c r="R11297" s="163">
        <v>0.63145899999999999</v>
      </c>
      <c r="S11297" s="8" t="s">
        <v>16</v>
      </c>
      <c r="T11297" s="8" t="s">
        <v>16</v>
      </c>
      <c r="U11297" s="8">
        <v>3</v>
      </c>
      <c r="V11297" s="165">
        <v>142.11000000000001</v>
      </c>
      <c r="W11297" s="161">
        <v>11294</v>
      </c>
      <c r="X11297" s="159" t="s">
        <v>20</v>
      </c>
    </row>
    <row r="11298" spans="17:24" x14ac:dyDescent="0.25">
      <c r="Q11298" s="161">
        <v>67</v>
      </c>
      <c r="R11298" s="163">
        <v>0.64190400000000003</v>
      </c>
      <c r="S11298" s="8" t="s">
        <v>16</v>
      </c>
      <c r="T11298" s="8" t="s">
        <v>16</v>
      </c>
      <c r="U11298" s="8">
        <v>3</v>
      </c>
      <c r="V11298" s="165">
        <v>132.83000000000001</v>
      </c>
      <c r="W11298" s="161">
        <v>11295</v>
      </c>
      <c r="X11298" s="159" t="s">
        <v>20</v>
      </c>
    </row>
    <row r="11299" spans="17:24" x14ac:dyDescent="0.25">
      <c r="Q11299" s="161">
        <v>68</v>
      </c>
      <c r="R11299" s="163">
        <v>0.10419</v>
      </c>
      <c r="S11299" s="8" t="s">
        <v>16</v>
      </c>
      <c r="T11299" s="8" t="s">
        <v>16</v>
      </c>
      <c r="U11299" s="8">
        <v>3</v>
      </c>
      <c r="V11299" s="165">
        <v>136.44</v>
      </c>
      <c r="W11299" s="161">
        <v>11296</v>
      </c>
      <c r="X11299" s="159" t="s">
        <v>20</v>
      </c>
    </row>
    <row r="11300" spans="17:24" x14ac:dyDescent="0.25">
      <c r="Q11300" s="161">
        <v>69</v>
      </c>
      <c r="R11300" s="163">
        <v>9.3676999999999996E-2</v>
      </c>
      <c r="S11300" s="8" t="s">
        <v>16</v>
      </c>
      <c r="T11300" s="8" t="s">
        <v>16</v>
      </c>
      <c r="U11300" s="8">
        <v>3</v>
      </c>
      <c r="V11300" s="165">
        <v>137.99</v>
      </c>
      <c r="W11300" s="161">
        <v>11297</v>
      </c>
      <c r="X11300" s="159" t="s">
        <v>20</v>
      </c>
    </row>
    <row r="11301" spans="17:24" x14ac:dyDescent="0.25">
      <c r="Q11301" s="161">
        <v>70</v>
      </c>
      <c r="R11301" s="163">
        <v>0.358738</v>
      </c>
      <c r="S11301" s="8" t="s">
        <v>16</v>
      </c>
      <c r="T11301" s="8" t="s">
        <v>16</v>
      </c>
      <c r="U11301" s="8">
        <v>3</v>
      </c>
      <c r="V11301" s="165">
        <v>143.84</v>
      </c>
      <c r="W11301" s="161">
        <v>11298</v>
      </c>
      <c r="X11301" s="159" t="s">
        <v>20</v>
      </c>
    </row>
    <row r="11302" spans="17:24" x14ac:dyDescent="0.25">
      <c r="Q11302" s="161">
        <v>71</v>
      </c>
      <c r="R11302" s="163">
        <v>0.220029</v>
      </c>
      <c r="S11302" s="8" t="s">
        <v>16</v>
      </c>
      <c r="T11302" s="8" t="s">
        <v>16</v>
      </c>
      <c r="U11302" s="8">
        <v>3</v>
      </c>
      <c r="V11302" s="165">
        <v>153.43</v>
      </c>
      <c r="W11302" s="161">
        <v>11299</v>
      </c>
      <c r="X11302" s="159" t="s">
        <v>18</v>
      </c>
    </row>
    <row r="11303" spans="17:24" x14ac:dyDescent="0.25">
      <c r="Q11303" s="161">
        <v>73</v>
      </c>
      <c r="R11303" s="163">
        <v>1.6195120000000001</v>
      </c>
      <c r="S11303" s="8" t="s">
        <v>16</v>
      </c>
      <c r="T11303" s="8" t="s">
        <v>16</v>
      </c>
      <c r="U11303" s="8">
        <v>3</v>
      </c>
      <c r="V11303" s="165">
        <v>137.08000000000001</v>
      </c>
      <c r="W11303" s="161">
        <v>11300</v>
      </c>
      <c r="X11303" s="159" t="s">
        <v>20</v>
      </c>
    </row>
    <row r="11304" spans="17:24" x14ac:dyDescent="0.25">
      <c r="Q11304" s="161">
        <v>78</v>
      </c>
      <c r="R11304" s="163">
        <v>1.016305</v>
      </c>
      <c r="S11304" s="8" t="s">
        <v>16</v>
      </c>
      <c r="T11304" s="8" t="s">
        <v>16</v>
      </c>
      <c r="U11304" s="8">
        <v>3</v>
      </c>
      <c r="V11304" s="165">
        <v>148.47999999999999</v>
      </c>
      <c r="W11304" s="161">
        <v>11301</v>
      </c>
      <c r="X11304" s="159" t="s">
        <v>20</v>
      </c>
    </row>
    <row r="11305" spans="17:24" x14ac:dyDescent="0.25">
      <c r="Q11305" s="161">
        <v>84</v>
      </c>
      <c r="R11305" s="163">
        <v>0.13257099999999999</v>
      </c>
      <c r="S11305" s="8" t="s">
        <v>4</v>
      </c>
      <c r="T11305" s="8" t="s">
        <v>5</v>
      </c>
      <c r="U11305" s="8">
        <v>3</v>
      </c>
      <c r="V11305" s="165">
        <v>136.71</v>
      </c>
      <c r="W11305" s="161">
        <v>11302</v>
      </c>
      <c r="X11305" s="159" t="s">
        <v>20</v>
      </c>
    </row>
    <row r="11306" spans="17:24" x14ac:dyDescent="0.25">
      <c r="Q11306" s="161">
        <v>86</v>
      </c>
      <c r="R11306" s="163">
        <v>0.13476399999999999</v>
      </c>
      <c r="S11306" s="8" t="s">
        <v>4</v>
      </c>
      <c r="T11306" s="8" t="s">
        <v>5</v>
      </c>
      <c r="U11306" s="8">
        <v>3</v>
      </c>
      <c r="V11306" s="165">
        <v>136.71</v>
      </c>
      <c r="W11306" s="161">
        <v>11303</v>
      </c>
      <c r="X11306" s="159" t="s">
        <v>20</v>
      </c>
    </row>
    <row r="11307" spans="17:24" x14ac:dyDescent="0.25">
      <c r="Q11307" s="161">
        <v>91</v>
      </c>
      <c r="R11307" s="163">
        <v>0.28332800000000002</v>
      </c>
      <c r="S11307" s="8" t="s">
        <v>12</v>
      </c>
      <c r="T11307" s="8" t="s">
        <v>13</v>
      </c>
      <c r="U11307" s="8">
        <v>3</v>
      </c>
      <c r="V11307" s="165">
        <v>147.82</v>
      </c>
      <c r="W11307" s="161">
        <v>11304</v>
      </c>
      <c r="X11307" s="159" t="s">
        <v>20</v>
      </c>
    </row>
    <row r="11308" spans="17:24" x14ac:dyDescent="0.25">
      <c r="Q11308" s="161">
        <v>93</v>
      </c>
      <c r="R11308" s="163">
        <v>0.52135799999999999</v>
      </c>
      <c r="S11308" s="8" t="s">
        <v>4</v>
      </c>
      <c r="T11308" s="8" t="s">
        <v>5</v>
      </c>
      <c r="U11308" s="8">
        <v>3</v>
      </c>
      <c r="V11308" s="165">
        <v>142.62</v>
      </c>
      <c r="W11308" s="161">
        <v>11305</v>
      </c>
      <c r="X11308" s="159" t="s">
        <v>20</v>
      </c>
    </row>
    <row r="11309" spans="17:24" x14ac:dyDescent="0.25">
      <c r="Q11309" s="161">
        <v>95</v>
      </c>
      <c r="R11309" s="163">
        <v>9.2554999999999998E-2</v>
      </c>
      <c r="S11309" s="8" t="s">
        <v>4</v>
      </c>
      <c r="T11309" s="8" t="s">
        <v>5</v>
      </c>
      <c r="U11309" s="8">
        <v>3</v>
      </c>
      <c r="V11309" s="165">
        <v>150.06</v>
      </c>
      <c r="W11309" s="161">
        <v>11306</v>
      </c>
      <c r="X11309" s="159" t="s">
        <v>20</v>
      </c>
    </row>
    <row r="11310" spans="17:24" x14ac:dyDescent="0.25">
      <c r="Q11310" s="161">
        <v>98</v>
      </c>
      <c r="R11310" s="163">
        <v>0.22713800000000001</v>
      </c>
      <c r="S11310" s="8" t="s">
        <v>12</v>
      </c>
      <c r="T11310" s="8" t="s">
        <v>13</v>
      </c>
      <c r="U11310" s="8">
        <v>3</v>
      </c>
      <c r="V11310" s="165">
        <v>148.22999999999999</v>
      </c>
      <c r="W11310" s="161">
        <v>11307</v>
      </c>
      <c r="X11310" s="159" t="s">
        <v>20</v>
      </c>
    </row>
    <row r="11311" spans="17:24" x14ac:dyDescent="0.25">
      <c r="Q11311" s="161">
        <v>99</v>
      </c>
      <c r="R11311" s="163">
        <v>6.7988999999999994E-2</v>
      </c>
      <c r="S11311" s="8" t="s">
        <v>4</v>
      </c>
      <c r="T11311" s="8" t="s">
        <v>5</v>
      </c>
      <c r="U11311" s="8">
        <v>3</v>
      </c>
      <c r="V11311" s="165">
        <v>148.22999999999999</v>
      </c>
      <c r="W11311" s="161">
        <v>11308</v>
      </c>
      <c r="X11311" s="159" t="s">
        <v>20</v>
      </c>
    </row>
    <row r="11312" spans="17:24" x14ac:dyDescent="0.25">
      <c r="Q11312" s="161">
        <v>100</v>
      </c>
      <c r="R11312" s="163">
        <v>9.6095E-2</v>
      </c>
      <c r="S11312" s="8" t="s">
        <v>12</v>
      </c>
      <c r="T11312" s="8" t="s">
        <v>13</v>
      </c>
      <c r="U11312" s="8">
        <v>3</v>
      </c>
      <c r="V11312" s="165">
        <v>131.19999999999999</v>
      </c>
      <c r="W11312" s="161">
        <v>11309</v>
      </c>
      <c r="X11312" s="159" t="s">
        <v>20</v>
      </c>
    </row>
    <row r="11313" spans="17:24" x14ac:dyDescent="0.25">
      <c r="Q11313" s="161">
        <v>102</v>
      </c>
      <c r="R11313" s="163">
        <v>0.15581300000000001</v>
      </c>
      <c r="S11313" s="8" t="s">
        <v>4</v>
      </c>
      <c r="T11313" s="8" t="s">
        <v>5</v>
      </c>
      <c r="U11313" s="8">
        <v>3</v>
      </c>
      <c r="V11313" s="165">
        <v>150.05000000000001</v>
      </c>
      <c r="W11313" s="161">
        <v>11310</v>
      </c>
      <c r="X11313" s="159" t="s">
        <v>20</v>
      </c>
    </row>
    <row r="11314" spans="17:24" x14ac:dyDescent="0.25">
      <c r="Q11314" s="161">
        <v>108</v>
      </c>
      <c r="R11314" s="163">
        <v>0.23320199999999999</v>
      </c>
      <c r="S11314" s="8" t="s">
        <v>4</v>
      </c>
      <c r="T11314" s="8" t="s">
        <v>5</v>
      </c>
      <c r="U11314" s="8">
        <v>3</v>
      </c>
      <c r="V11314" s="165">
        <v>138.15</v>
      </c>
      <c r="W11314" s="161">
        <v>11311</v>
      </c>
      <c r="X11314" s="159" t="s">
        <v>20</v>
      </c>
    </row>
    <row r="11315" spans="17:24" x14ac:dyDescent="0.25">
      <c r="Q11315" s="161">
        <v>110</v>
      </c>
      <c r="R11315" s="163">
        <v>0.21756700000000001</v>
      </c>
      <c r="S11315" s="8" t="s">
        <v>4</v>
      </c>
      <c r="T11315" s="8" t="s">
        <v>5</v>
      </c>
      <c r="U11315" s="8">
        <v>3</v>
      </c>
      <c r="V11315" s="165">
        <v>148.25</v>
      </c>
      <c r="W11315" s="161">
        <v>11312</v>
      </c>
      <c r="X11315" s="159" t="s">
        <v>20</v>
      </c>
    </row>
    <row r="11316" spans="17:24" x14ac:dyDescent="0.25">
      <c r="Q11316" s="161">
        <v>111</v>
      </c>
      <c r="R11316" s="163">
        <v>7.0182999999999995E-2</v>
      </c>
      <c r="S11316" s="8" t="s">
        <v>4</v>
      </c>
      <c r="T11316" s="8" t="s">
        <v>5</v>
      </c>
      <c r="U11316" s="8">
        <v>3</v>
      </c>
      <c r="V11316" s="165">
        <v>148.28</v>
      </c>
      <c r="W11316" s="161">
        <v>11313</v>
      </c>
      <c r="X11316" s="159" t="s">
        <v>20</v>
      </c>
    </row>
    <row r="11317" spans="17:24" x14ac:dyDescent="0.25">
      <c r="Q11317" s="161">
        <v>113</v>
      </c>
      <c r="R11317" s="163">
        <v>0.46082200000000001</v>
      </c>
      <c r="S11317" s="8" t="s">
        <v>4</v>
      </c>
      <c r="T11317" s="8" t="s">
        <v>5</v>
      </c>
      <c r="U11317" s="8">
        <v>3</v>
      </c>
      <c r="V11317" s="165">
        <v>151.63999999999999</v>
      </c>
      <c r="W11317" s="161">
        <v>11314</v>
      </c>
      <c r="X11317" s="159" t="s">
        <v>20</v>
      </c>
    </row>
    <row r="11318" spans="17:24" x14ac:dyDescent="0.25">
      <c r="Q11318" s="161">
        <v>117</v>
      </c>
      <c r="R11318" s="163">
        <v>0.278312</v>
      </c>
      <c r="S11318" s="8" t="s">
        <v>4</v>
      </c>
      <c r="T11318" s="8" t="s">
        <v>5</v>
      </c>
      <c r="U11318" s="8">
        <v>3</v>
      </c>
      <c r="V11318" s="165">
        <v>138.15</v>
      </c>
      <c r="W11318" s="161">
        <v>11315</v>
      </c>
      <c r="X11318" s="159" t="s">
        <v>20</v>
      </c>
    </row>
    <row r="11319" spans="17:24" x14ac:dyDescent="0.25">
      <c r="Q11319" s="161">
        <v>118</v>
      </c>
      <c r="R11319" s="163">
        <v>0.19892199999999999</v>
      </c>
      <c r="S11319" s="8" t="s">
        <v>4</v>
      </c>
      <c r="T11319" s="8" t="s">
        <v>5</v>
      </c>
      <c r="U11319" s="8">
        <v>3</v>
      </c>
      <c r="V11319" s="165">
        <v>148.28</v>
      </c>
      <c r="W11319" s="161">
        <v>11316</v>
      </c>
      <c r="X11319" s="159" t="s">
        <v>20</v>
      </c>
    </row>
    <row r="11320" spans="17:24" x14ac:dyDescent="0.25">
      <c r="Q11320" s="161">
        <v>129</v>
      </c>
      <c r="R11320" s="163">
        <v>0.20529600000000001</v>
      </c>
      <c r="S11320" s="8" t="s">
        <v>4</v>
      </c>
      <c r="T11320" s="8" t="s">
        <v>5</v>
      </c>
      <c r="U11320" s="8">
        <v>3</v>
      </c>
      <c r="V11320" s="165">
        <v>151.18</v>
      </c>
      <c r="W11320" s="161">
        <v>11317</v>
      </c>
      <c r="X11320" s="159" t="s">
        <v>20</v>
      </c>
    </row>
    <row r="11321" spans="17:24" x14ac:dyDescent="0.25">
      <c r="Q11321" s="161">
        <v>137</v>
      </c>
      <c r="R11321" s="163">
        <v>0.37734400000000001</v>
      </c>
      <c r="S11321" s="8" t="s">
        <v>4</v>
      </c>
      <c r="T11321" s="8" t="s">
        <v>5</v>
      </c>
      <c r="U11321" s="8">
        <v>3</v>
      </c>
      <c r="V11321" s="165">
        <v>147.69999999999999</v>
      </c>
      <c r="W11321" s="161">
        <v>11318</v>
      </c>
      <c r="X11321" s="159" t="s">
        <v>20</v>
      </c>
    </row>
    <row r="11322" spans="17:24" x14ac:dyDescent="0.25">
      <c r="Q11322" s="161">
        <v>140</v>
      </c>
      <c r="R11322" s="163">
        <v>0.13139000000000001</v>
      </c>
      <c r="S11322" s="8" t="s">
        <v>4</v>
      </c>
      <c r="T11322" s="8" t="s">
        <v>5</v>
      </c>
      <c r="U11322" s="8">
        <v>3</v>
      </c>
      <c r="V11322" s="165">
        <v>150.1</v>
      </c>
      <c r="W11322" s="161">
        <v>11319</v>
      </c>
      <c r="X11322" s="159" t="s">
        <v>17</v>
      </c>
    </row>
    <row r="11323" spans="17:24" x14ac:dyDescent="0.25">
      <c r="Q11323" s="161">
        <v>143</v>
      </c>
      <c r="R11323" s="163">
        <v>0.26364399999999999</v>
      </c>
      <c r="S11323" s="8" t="s">
        <v>4</v>
      </c>
      <c r="T11323" s="8" t="s">
        <v>5</v>
      </c>
      <c r="U11323" s="8">
        <v>3</v>
      </c>
      <c r="V11323" s="165">
        <v>154.62</v>
      </c>
      <c r="W11323" s="161">
        <v>11320</v>
      </c>
      <c r="X11323" s="159" t="s">
        <v>20</v>
      </c>
    </row>
    <row r="11324" spans="17:24" x14ac:dyDescent="0.25">
      <c r="Q11324" s="161">
        <v>152</v>
      </c>
      <c r="R11324" s="163">
        <v>0.117462</v>
      </c>
      <c r="S11324" s="8" t="s">
        <v>4</v>
      </c>
      <c r="T11324" s="8" t="s">
        <v>5</v>
      </c>
      <c r="U11324" s="8">
        <v>3</v>
      </c>
      <c r="V11324" s="165">
        <v>154.59</v>
      </c>
      <c r="W11324" s="161">
        <v>11321</v>
      </c>
      <c r="X11324" s="159" t="s">
        <v>20</v>
      </c>
    </row>
    <row r="11325" spans="17:24" x14ac:dyDescent="0.25">
      <c r="Q11325" s="161">
        <v>154</v>
      </c>
      <c r="R11325" s="163">
        <v>0.294962</v>
      </c>
      <c r="S11325" s="8" t="s">
        <v>4</v>
      </c>
      <c r="T11325" s="8" t="s">
        <v>5</v>
      </c>
      <c r="U11325" s="8">
        <v>3</v>
      </c>
      <c r="V11325" s="165">
        <v>146.41</v>
      </c>
      <c r="W11325" s="161">
        <v>11322</v>
      </c>
      <c r="X11325" s="159" t="s">
        <v>20</v>
      </c>
    </row>
    <row r="11326" spans="17:24" x14ac:dyDescent="0.25">
      <c r="Q11326" s="161">
        <v>167</v>
      </c>
      <c r="R11326" s="163">
        <v>0.15781200000000001</v>
      </c>
      <c r="S11326" s="8" t="s">
        <v>4</v>
      </c>
      <c r="T11326" s="8" t="s">
        <v>5</v>
      </c>
      <c r="U11326" s="8">
        <v>3</v>
      </c>
      <c r="V11326" s="165">
        <v>154.63999999999999</v>
      </c>
      <c r="W11326" s="161">
        <v>11323</v>
      </c>
      <c r="X11326" s="159" t="s">
        <v>20</v>
      </c>
    </row>
    <row r="11327" spans="17:24" x14ac:dyDescent="0.25">
      <c r="Q11327" s="161">
        <v>170</v>
      </c>
      <c r="R11327" s="163">
        <v>0.35895700000000003</v>
      </c>
      <c r="S11327" s="8" t="s">
        <v>4</v>
      </c>
      <c r="T11327" s="8" t="s">
        <v>5</v>
      </c>
      <c r="U11327" s="8">
        <v>3</v>
      </c>
      <c r="V11327" s="165">
        <v>150.24</v>
      </c>
      <c r="W11327" s="161">
        <v>11324</v>
      </c>
      <c r="X11327" s="159" t="s">
        <v>20</v>
      </c>
    </row>
    <row r="11328" spans="17:24" x14ac:dyDescent="0.25">
      <c r="Q11328" s="161">
        <v>172</v>
      </c>
      <c r="R11328" s="163">
        <v>0.106056</v>
      </c>
      <c r="S11328" s="8" t="s">
        <v>4</v>
      </c>
      <c r="T11328" s="8" t="s">
        <v>5</v>
      </c>
      <c r="U11328" s="8">
        <v>3</v>
      </c>
      <c r="V11328" s="165">
        <v>154.59</v>
      </c>
      <c r="W11328" s="161">
        <v>11325</v>
      </c>
      <c r="X11328" s="159" t="s">
        <v>20</v>
      </c>
    </row>
    <row r="11329" spans="17:24" x14ac:dyDescent="0.25">
      <c r="Q11329" s="161">
        <v>177</v>
      </c>
      <c r="R11329" s="163">
        <v>7.7696000000000001E-2</v>
      </c>
      <c r="S11329" s="8" t="s">
        <v>4</v>
      </c>
      <c r="T11329" s="8" t="s">
        <v>5</v>
      </c>
      <c r="U11329" s="8">
        <v>3</v>
      </c>
      <c r="V11329" s="165">
        <v>141.37</v>
      </c>
      <c r="W11329" s="161">
        <v>11326</v>
      </c>
      <c r="X11329" s="159" t="s">
        <v>19</v>
      </c>
    </row>
    <row r="11330" spans="17:24" x14ac:dyDescent="0.25">
      <c r="Q11330" s="161">
        <v>179</v>
      </c>
      <c r="R11330" s="163">
        <v>0.26697599999999999</v>
      </c>
      <c r="S11330" s="8" t="s">
        <v>4</v>
      </c>
      <c r="T11330" s="8" t="s">
        <v>5</v>
      </c>
      <c r="U11330" s="8">
        <v>3</v>
      </c>
      <c r="V11330" s="165">
        <v>138.01</v>
      </c>
      <c r="W11330" s="161">
        <v>11327</v>
      </c>
      <c r="X11330" s="159" t="s">
        <v>20</v>
      </c>
    </row>
    <row r="11331" spans="17:24" x14ac:dyDescent="0.25">
      <c r="Q11331" s="161">
        <v>181</v>
      </c>
      <c r="R11331" s="163">
        <v>0.10735500000000001</v>
      </c>
      <c r="S11331" s="8" t="s">
        <v>4</v>
      </c>
      <c r="T11331" s="8" t="s">
        <v>5</v>
      </c>
      <c r="U11331" s="8">
        <v>3</v>
      </c>
      <c r="V11331" s="165">
        <v>154.63</v>
      </c>
      <c r="W11331" s="161">
        <v>11328</v>
      </c>
      <c r="X11331" s="159" t="s">
        <v>20</v>
      </c>
    </row>
    <row r="11332" spans="17:24" x14ac:dyDescent="0.25">
      <c r="Q11332" s="161">
        <v>185</v>
      </c>
      <c r="R11332" s="163">
        <v>0.52319499999999997</v>
      </c>
      <c r="S11332" s="8" t="s">
        <v>4</v>
      </c>
      <c r="T11332" s="8" t="s">
        <v>5</v>
      </c>
      <c r="U11332" s="8">
        <v>3</v>
      </c>
      <c r="V11332" s="165">
        <v>142.44</v>
      </c>
      <c r="W11332" s="161">
        <v>11329</v>
      </c>
      <c r="X11332" s="159" t="s">
        <v>20</v>
      </c>
    </row>
    <row r="11333" spans="17:24" x14ac:dyDescent="0.25">
      <c r="Q11333" s="161">
        <v>187</v>
      </c>
      <c r="R11333" s="163">
        <v>0.14690400000000001</v>
      </c>
      <c r="S11333" s="8" t="s">
        <v>9</v>
      </c>
      <c r="T11333" s="8" t="s">
        <v>10</v>
      </c>
      <c r="U11333" s="8">
        <v>3</v>
      </c>
      <c r="V11333" s="165">
        <v>125.83</v>
      </c>
      <c r="W11333" s="161">
        <v>11330</v>
      </c>
      <c r="X11333" s="159" t="s">
        <v>20</v>
      </c>
    </row>
    <row r="11334" spans="17:24" x14ac:dyDescent="0.25">
      <c r="Q11334" s="161">
        <v>189</v>
      </c>
      <c r="R11334" s="163">
        <v>0.12144099999999999</v>
      </c>
      <c r="S11334" s="8" t="s">
        <v>6</v>
      </c>
      <c r="T11334" s="8" t="s">
        <v>5</v>
      </c>
      <c r="U11334" s="8">
        <v>3</v>
      </c>
      <c r="V11334" s="165">
        <v>141.32</v>
      </c>
      <c r="W11334" s="161">
        <v>11331</v>
      </c>
      <c r="X11334" s="159" t="s">
        <v>20</v>
      </c>
    </row>
    <row r="11335" spans="17:24" x14ac:dyDescent="0.25">
      <c r="Q11335" s="161">
        <v>196</v>
      </c>
      <c r="R11335" s="163">
        <v>0.22572700000000001</v>
      </c>
      <c r="S11335" s="8" t="s">
        <v>4</v>
      </c>
      <c r="T11335" s="8" t="s">
        <v>5</v>
      </c>
      <c r="U11335" s="8">
        <v>3</v>
      </c>
      <c r="V11335" s="165">
        <v>148.18</v>
      </c>
      <c r="W11335" s="161">
        <v>11332</v>
      </c>
      <c r="X11335" s="159" t="s">
        <v>20</v>
      </c>
    </row>
    <row r="11336" spans="17:24" x14ac:dyDescent="0.25">
      <c r="Q11336" s="161">
        <v>199</v>
      </c>
      <c r="R11336" s="163">
        <v>0.14476600000000001</v>
      </c>
      <c r="S11336" s="8" t="s">
        <v>4</v>
      </c>
      <c r="T11336" s="8" t="s">
        <v>5</v>
      </c>
      <c r="U11336" s="8">
        <v>3</v>
      </c>
      <c r="V11336" s="165">
        <v>147.72999999999999</v>
      </c>
      <c r="W11336" s="161">
        <v>11333</v>
      </c>
      <c r="X11336" s="159" t="s">
        <v>20</v>
      </c>
    </row>
    <row r="11337" spans="17:24" x14ac:dyDescent="0.25">
      <c r="Q11337" s="161">
        <v>201</v>
      </c>
      <c r="R11337" s="163">
        <v>7.8719999999999998E-2</v>
      </c>
      <c r="S11337" s="8" t="s">
        <v>4</v>
      </c>
      <c r="T11337" s="8" t="s">
        <v>5</v>
      </c>
      <c r="U11337" s="8">
        <v>3</v>
      </c>
      <c r="V11337" s="165">
        <v>131.34</v>
      </c>
      <c r="W11337" s="161">
        <v>11334</v>
      </c>
      <c r="X11337" s="159" t="s">
        <v>20</v>
      </c>
    </row>
    <row r="11338" spans="17:24" x14ac:dyDescent="0.25">
      <c r="Q11338" s="161">
        <v>203</v>
      </c>
      <c r="R11338" s="163">
        <v>0.21056800000000001</v>
      </c>
      <c r="S11338" s="8" t="s">
        <v>4</v>
      </c>
      <c r="T11338" s="8" t="s">
        <v>5</v>
      </c>
      <c r="U11338" s="8">
        <v>3</v>
      </c>
      <c r="V11338" s="165">
        <v>148.79</v>
      </c>
      <c r="W11338" s="161">
        <v>11335</v>
      </c>
      <c r="X11338" s="159" t="s">
        <v>20</v>
      </c>
    </row>
    <row r="11339" spans="17:24" x14ac:dyDescent="0.25">
      <c r="Q11339" s="161">
        <v>204</v>
      </c>
      <c r="R11339" s="163">
        <v>0.21604999999999999</v>
      </c>
      <c r="S11339" s="8" t="s">
        <v>4</v>
      </c>
      <c r="T11339" s="8" t="s">
        <v>5</v>
      </c>
      <c r="U11339" s="8">
        <v>3</v>
      </c>
      <c r="V11339" s="165">
        <v>154.62</v>
      </c>
      <c r="W11339" s="161">
        <v>11336</v>
      </c>
      <c r="X11339" s="159" t="s">
        <v>20</v>
      </c>
    </row>
    <row r="11340" spans="17:24" x14ac:dyDescent="0.25">
      <c r="Q11340" s="161">
        <v>207</v>
      </c>
      <c r="R11340" s="163">
        <v>0.704233</v>
      </c>
      <c r="S11340" s="8" t="s">
        <v>4</v>
      </c>
      <c r="T11340" s="8" t="s">
        <v>5</v>
      </c>
      <c r="U11340" s="8">
        <v>3</v>
      </c>
      <c r="V11340" s="165">
        <v>145.07</v>
      </c>
      <c r="W11340" s="161">
        <v>11337</v>
      </c>
      <c r="X11340" s="159" t="s">
        <v>19</v>
      </c>
    </row>
    <row r="11341" spans="17:24" x14ac:dyDescent="0.25">
      <c r="Q11341" s="161">
        <v>212</v>
      </c>
      <c r="R11341" s="163">
        <v>0.154199</v>
      </c>
      <c r="S11341" s="8" t="s">
        <v>4</v>
      </c>
      <c r="T11341" s="8" t="s">
        <v>5</v>
      </c>
      <c r="U11341" s="8">
        <v>3</v>
      </c>
      <c r="V11341" s="165">
        <v>147.74</v>
      </c>
      <c r="W11341" s="161">
        <v>11338</v>
      </c>
      <c r="X11341" s="159" t="s">
        <v>20</v>
      </c>
    </row>
    <row r="11342" spans="17:24" x14ac:dyDescent="0.25">
      <c r="Q11342" s="161">
        <v>217</v>
      </c>
      <c r="R11342" s="163">
        <v>0.26882200000000001</v>
      </c>
      <c r="S11342" s="8" t="s">
        <v>4</v>
      </c>
      <c r="T11342" s="8" t="s">
        <v>5</v>
      </c>
      <c r="U11342" s="8">
        <v>3</v>
      </c>
      <c r="V11342" s="165">
        <v>131.35</v>
      </c>
      <c r="W11342" s="161">
        <v>11339</v>
      </c>
      <c r="X11342" s="159" t="s">
        <v>18</v>
      </c>
    </row>
    <row r="11343" spans="17:24" x14ac:dyDescent="0.25">
      <c r="Q11343" s="161">
        <v>219</v>
      </c>
      <c r="R11343" s="163">
        <v>7.6543E-2</v>
      </c>
      <c r="S11343" s="8" t="s">
        <v>4</v>
      </c>
      <c r="T11343" s="8" t="s">
        <v>5</v>
      </c>
      <c r="U11343" s="8">
        <v>3</v>
      </c>
      <c r="V11343" s="165">
        <v>147.69999999999999</v>
      </c>
      <c r="W11343" s="161">
        <v>11340</v>
      </c>
      <c r="X11343" s="159" t="s">
        <v>20</v>
      </c>
    </row>
    <row r="11344" spans="17:24" x14ac:dyDescent="0.25">
      <c r="Q11344" s="161">
        <v>220</v>
      </c>
      <c r="R11344" s="163">
        <v>8.3476999999999996E-2</v>
      </c>
      <c r="S11344" s="8" t="s">
        <v>12</v>
      </c>
      <c r="T11344" s="8" t="s">
        <v>13</v>
      </c>
      <c r="U11344" s="8">
        <v>3</v>
      </c>
      <c r="V11344" s="165">
        <v>147.62</v>
      </c>
      <c r="W11344" s="161">
        <v>11341</v>
      </c>
      <c r="X11344" s="159" t="s">
        <v>20</v>
      </c>
    </row>
    <row r="11345" spans="17:24" x14ac:dyDescent="0.25">
      <c r="Q11345" s="161">
        <v>225</v>
      </c>
      <c r="R11345" s="163">
        <v>0.30824099999999999</v>
      </c>
      <c r="S11345" s="8" t="s">
        <v>4</v>
      </c>
      <c r="T11345" s="8" t="s">
        <v>5</v>
      </c>
      <c r="U11345" s="8">
        <v>3</v>
      </c>
      <c r="V11345" s="165">
        <v>154.62</v>
      </c>
      <c r="W11345" s="161">
        <v>11342</v>
      </c>
      <c r="X11345" s="159" t="s">
        <v>20</v>
      </c>
    </row>
    <row r="11346" spans="17:24" x14ac:dyDescent="0.25">
      <c r="Q11346" s="161">
        <v>227</v>
      </c>
      <c r="R11346" s="163">
        <v>0.181033</v>
      </c>
      <c r="S11346" s="8" t="s">
        <v>4</v>
      </c>
      <c r="T11346" s="8" t="s">
        <v>5</v>
      </c>
      <c r="U11346" s="8">
        <v>3</v>
      </c>
      <c r="V11346" s="165">
        <v>131.35</v>
      </c>
      <c r="W11346" s="161">
        <v>11343</v>
      </c>
      <c r="X11346" s="159" t="s">
        <v>20</v>
      </c>
    </row>
    <row r="11347" spans="17:24" x14ac:dyDescent="0.25">
      <c r="Q11347" s="161">
        <v>229</v>
      </c>
      <c r="R11347" s="163">
        <v>0.12689500000000001</v>
      </c>
      <c r="S11347" s="8" t="s">
        <v>4</v>
      </c>
      <c r="T11347" s="8" t="s">
        <v>5</v>
      </c>
      <c r="U11347" s="8">
        <v>3</v>
      </c>
      <c r="V11347" s="165">
        <v>147.65</v>
      </c>
      <c r="W11347" s="161">
        <v>11344</v>
      </c>
      <c r="X11347" s="159" t="s">
        <v>20</v>
      </c>
    </row>
    <row r="11348" spans="17:24" x14ac:dyDescent="0.25">
      <c r="Q11348" s="161">
        <v>235</v>
      </c>
      <c r="R11348" s="163">
        <v>5.9603000000000003E-2</v>
      </c>
      <c r="S11348" s="8" t="s">
        <v>4</v>
      </c>
      <c r="T11348" s="8" t="s">
        <v>5</v>
      </c>
      <c r="U11348" s="8">
        <v>3</v>
      </c>
      <c r="V11348" s="165">
        <v>130.24</v>
      </c>
      <c r="W11348" s="161">
        <v>11345</v>
      </c>
      <c r="X11348" s="159" t="s">
        <v>20</v>
      </c>
    </row>
    <row r="11349" spans="17:24" x14ac:dyDescent="0.25">
      <c r="Q11349" s="161">
        <v>238</v>
      </c>
      <c r="R11349" s="163">
        <v>0.33672400000000002</v>
      </c>
      <c r="S11349" s="8" t="s">
        <v>4</v>
      </c>
      <c r="T11349" s="8" t="s">
        <v>5</v>
      </c>
      <c r="U11349" s="8">
        <v>3</v>
      </c>
      <c r="V11349" s="165">
        <v>135</v>
      </c>
      <c r="W11349" s="161">
        <v>11346</v>
      </c>
      <c r="X11349" s="159" t="s">
        <v>20</v>
      </c>
    </row>
    <row r="11350" spans="17:24" x14ac:dyDescent="0.25">
      <c r="Q11350" s="161">
        <v>241</v>
      </c>
      <c r="R11350" s="163">
        <v>0.13650999999999999</v>
      </c>
      <c r="S11350" s="8" t="s">
        <v>12</v>
      </c>
      <c r="T11350" s="8" t="s">
        <v>13</v>
      </c>
      <c r="U11350" s="8">
        <v>3</v>
      </c>
      <c r="V11350" s="165">
        <v>133.63</v>
      </c>
      <c r="W11350" s="161">
        <v>11347</v>
      </c>
      <c r="X11350" s="159" t="s">
        <v>20</v>
      </c>
    </row>
    <row r="11351" spans="17:24" x14ac:dyDescent="0.25">
      <c r="Q11351" s="161">
        <v>242</v>
      </c>
      <c r="R11351" s="163">
        <v>0.19609099999999999</v>
      </c>
      <c r="S11351" s="8" t="s">
        <v>4</v>
      </c>
      <c r="T11351" s="8" t="s">
        <v>5</v>
      </c>
      <c r="U11351" s="8">
        <v>3</v>
      </c>
      <c r="V11351" s="165">
        <v>147.72999999999999</v>
      </c>
      <c r="W11351" s="161">
        <v>11348</v>
      </c>
      <c r="X11351" s="159" t="s">
        <v>20</v>
      </c>
    </row>
    <row r="11352" spans="17:24" x14ac:dyDescent="0.25">
      <c r="Q11352" s="161">
        <v>244</v>
      </c>
      <c r="R11352" s="163">
        <v>0.29535600000000001</v>
      </c>
      <c r="S11352" s="8" t="s">
        <v>4</v>
      </c>
      <c r="T11352" s="8" t="s">
        <v>5</v>
      </c>
      <c r="U11352" s="8">
        <v>3</v>
      </c>
      <c r="V11352" s="165">
        <v>145.94</v>
      </c>
      <c r="W11352" s="161">
        <v>11349</v>
      </c>
      <c r="X11352" s="159" t="s">
        <v>20</v>
      </c>
    </row>
    <row r="11353" spans="17:24" x14ac:dyDescent="0.25">
      <c r="Q11353" s="161">
        <v>247</v>
      </c>
      <c r="R11353" s="163">
        <v>6.0589999999999998E-2</v>
      </c>
      <c r="S11353" s="8" t="s">
        <v>4</v>
      </c>
      <c r="T11353" s="8" t="s">
        <v>5</v>
      </c>
      <c r="U11353" s="8">
        <v>3</v>
      </c>
      <c r="V11353" s="165">
        <v>147.66999999999999</v>
      </c>
      <c r="W11353" s="161">
        <v>11350</v>
      </c>
      <c r="X11353" s="159" t="s">
        <v>20</v>
      </c>
    </row>
    <row r="11354" spans="17:24" x14ac:dyDescent="0.25">
      <c r="Q11354" s="161">
        <v>252</v>
      </c>
      <c r="R11354" s="163">
        <v>0.10896500000000001</v>
      </c>
      <c r="S11354" s="8" t="s">
        <v>6</v>
      </c>
      <c r="T11354" s="8" t="s">
        <v>5</v>
      </c>
      <c r="U11354" s="8">
        <v>3</v>
      </c>
      <c r="V11354" s="165">
        <v>130.87</v>
      </c>
      <c r="W11354" s="161">
        <v>11351</v>
      </c>
      <c r="X11354" s="159" t="s">
        <v>20</v>
      </c>
    </row>
    <row r="11355" spans="17:24" x14ac:dyDescent="0.25">
      <c r="Q11355" s="161">
        <v>254</v>
      </c>
      <c r="R11355" s="163">
        <v>4.4873000000000003E-2</v>
      </c>
      <c r="S11355" s="8" t="s">
        <v>6</v>
      </c>
      <c r="T11355" s="8" t="s">
        <v>5</v>
      </c>
      <c r="U11355" s="8">
        <v>3</v>
      </c>
      <c r="V11355" s="165">
        <v>130.93</v>
      </c>
      <c r="W11355" s="161">
        <v>11352</v>
      </c>
      <c r="X11355" s="159" t="s">
        <v>20</v>
      </c>
    </row>
    <row r="11356" spans="17:24" x14ac:dyDescent="0.25">
      <c r="Q11356" s="161">
        <v>256</v>
      </c>
      <c r="R11356" s="163">
        <v>7.6921000000000003E-2</v>
      </c>
      <c r="S11356" s="8" t="s">
        <v>4</v>
      </c>
      <c r="T11356" s="8" t="s">
        <v>5</v>
      </c>
      <c r="U11356" s="8">
        <v>3</v>
      </c>
      <c r="V11356" s="165">
        <v>153.43</v>
      </c>
      <c r="W11356" s="161">
        <v>11353</v>
      </c>
      <c r="X11356" s="159" t="s">
        <v>20</v>
      </c>
    </row>
    <row r="11357" spans="17:24" x14ac:dyDescent="0.25">
      <c r="Q11357" s="161">
        <v>264</v>
      </c>
      <c r="R11357" s="163">
        <v>0.26108700000000001</v>
      </c>
      <c r="S11357" s="8" t="s">
        <v>4</v>
      </c>
      <c r="T11357" s="8" t="s">
        <v>5</v>
      </c>
      <c r="U11357" s="8">
        <v>3</v>
      </c>
      <c r="V11357" s="165">
        <v>132.54</v>
      </c>
      <c r="W11357" s="161">
        <v>11354</v>
      </c>
      <c r="X11357" s="159" t="s">
        <v>19</v>
      </c>
    </row>
    <row r="11358" spans="17:24" x14ac:dyDescent="0.25">
      <c r="Q11358" s="161">
        <v>266</v>
      </c>
      <c r="R11358" s="163">
        <v>0.26144299999999998</v>
      </c>
      <c r="S11358" s="8" t="s">
        <v>4</v>
      </c>
      <c r="T11358" s="8" t="s">
        <v>5</v>
      </c>
      <c r="U11358" s="8">
        <v>3</v>
      </c>
      <c r="V11358" s="165">
        <v>153.66</v>
      </c>
      <c r="W11358" s="161">
        <v>11355</v>
      </c>
      <c r="X11358" s="159" t="s">
        <v>20</v>
      </c>
    </row>
    <row r="11359" spans="17:24" x14ac:dyDescent="0.25">
      <c r="Q11359" s="161">
        <v>270</v>
      </c>
      <c r="R11359" s="163">
        <v>0.308396</v>
      </c>
      <c r="S11359" s="8" t="s">
        <v>4</v>
      </c>
      <c r="T11359" s="8" t="s">
        <v>5</v>
      </c>
      <c r="U11359" s="8">
        <v>3</v>
      </c>
      <c r="V11359" s="165">
        <v>130.19</v>
      </c>
      <c r="W11359" s="161">
        <v>11356</v>
      </c>
      <c r="X11359" s="159" t="s">
        <v>20</v>
      </c>
    </row>
    <row r="11360" spans="17:24" x14ac:dyDescent="0.25">
      <c r="Q11360" s="161">
        <v>271</v>
      </c>
      <c r="R11360" s="163">
        <v>0.178731</v>
      </c>
      <c r="S11360" s="8" t="s">
        <v>4</v>
      </c>
      <c r="T11360" s="8" t="s">
        <v>5</v>
      </c>
      <c r="U11360" s="8">
        <v>3</v>
      </c>
      <c r="V11360" s="165">
        <v>142.5</v>
      </c>
      <c r="W11360" s="161">
        <v>11357</v>
      </c>
      <c r="X11360" s="159" t="s">
        <v>20</v>
      </c>
    </row>
    <row r="11361" spans="17:24" x14ac:dyDescent="0.25">
      <c r="Q11361" s="161">
        <v>273</v>
      </c>
      <c r="R11361" s="163">
        <v>8.1535999999999997E-2</v>
      </c>
      <c r="S11361" s="8" t="s">
        <v>4</v>
      </c>
      <c r="T11361" s="8" t="s">
        <v>5</v>
      </c>
      <c r="U11361" s="8">
        <v>3</v>
      </c>
      <c r="V11361" s="165">
        <v>130.16999999999999</v>
      </c>
      <c r="W11361" s="161">
        <v>11358</v>
      </c>
      <c r="X11361" s="159" t="s">
        <v>20</v>
      </c>
    </row>
    <row r="11362" spans="17:24" x14ac:dyDescent="0.25">
      <c r="Q11362" s="161">
        <v>274</v>
      </c>
      <c r="R11362" s="163">
        <v>6.8066000000000002E-2</v>
      </c>
      <c r="S11362" s="8" t="s">
        <v>4</v>
      </c>
      <c r="T11362" s="8" t="s">
        <v>5</v>
      </c>
      <c r="U11362" s="8">
        <v>3</v>
      </c>
      <c r="V11362" s="165">
        <v>153.66</v>
      </c>
      <c r="W11362" s="161">
        <v>11359</v>
      </c>
      <c r="X11362" s="159" t="s">
        <v>20</v>
      </c>
    </row>
    <row r="11363" spans="17:24" x14ac:dyDescent="0.25">
      <c r="Q11363" s="161">
        <v>276</v>
      </c>
      <c r="R11363" s="163">
        <v>0.37383899999999998</v>
      </c>
      <c r="S11363" s="8" t="s">
        <v>4</v>
      </c>
      <c r="T11363" s="8" t="s">
        <v>5</v>
      </c>
      <c r="U11363" s="8">
        <v>3</v>
      </c>
      <c r="V11363" s="165">
        <v>141.94999999999999</v>
      </c>
      <c r="W11363" s="161">
        <v>11360</v>
      </c>
      <c r="X11363" s="159" t="s">
        <v>20</v>
      </c>
    </row>
    <row r="11364" spans="17:24" x14ac:dyDescent="0.25">
      <c r="Q11364" s="161">
        <v>279</v>
      </c>
      <c r="R11364" s="163">
        <v>0.136985</v>
      </c>
      <c r="S11364" s="8" t="s">
        <v>4</v>
      </c>
      <c r="T11364" s="8" t="s">
        <v>5</v>
      </c>
      <c r="U11364" s="8">
        <v>3</v>
      </c>
      <c r="V11364" s="165">
        <v>154.94999999999999</v>
      </c>
      <c r="W11364" s="161">
        <v>11361</v>
      </c>
      <c r="X11364" s="159" t="s">
        <v>20</v>
      </c>
    </row>
    <row r="11365" spans="17:24" x14ac:dyDescent="0.25">
      <c r="Q11365" s="161">
        <v>280</v>
      </c>
      <c r="R11365" s="163">
        <v>8.2914000000000002E-2</v>
      </c>
      <c r="S11365" s="8" t="s">
        <v>4</v>
      </c>
      <c r="T11365" s="8" t="s">
        <v>5</v>
      </c>
      <c r="U11365" s="8">
        <v>3</v>
      </c>
      <c r="V11365" s="165">
        <v>153.65</v>
      </c>
      <c r="W11365" s="161">
        <v>11362</v>
      </c>
      <c r="X11365" s="159" t="s">
        <v>20</v>
      </c>
    </row>
    <row r="11366" spans="17:24" x14ac:dyDescent="0.25">
      <c r="Q11366" s="161">
        <v>282</v>
      </c>
      <c r="R11366" s="163">
        <v>0.15569</v>
      </c>
      <c r="S11366" s="8" t="s">
        <v>4</v>
      </c>
      <c r="T11366" s="8" t="s">
        <v>5</v>
      </c>
      <c r="U11366" s="8">
        <v>3</v>
      </c>
      <c r="V11366" s="165">
        <v>142.49</v>
      </c>
      <c r="W11366" s="161">
        <v>11363</v>
      </c>
      <c r="X11366" s="159" t="s">
        <v>20</v>
      </c>
    </row>
    <row r="11367" spans="17:24" x14ac:dyDescent="0.25">
      <c r="Q11367" s="161">
        <v>283</v>
      </c>
      <c r="R11367" s="163">
        <v>0.15907399999999999</v>
      </c>
      <c r="S11367" s="8" t="s">
        <v>9</v>
      </c>
      <c r="T11367" s="8" t="s">
        <v>10</v>
      </c>
      <c r="U11367" s="8">
        <v>3</v>
      </c>
      <c r="V11367" s="165">
        <v>142.38</v>
      </c>
      <c r="W11367" s="161">
        <v>11364</v>
      </c>
      <c r="X11367" s="159" t="s">
        <v>20</v>
      </c>
    </row>
    <row r="11368" spans="17:24" x14ac:dyDescent="0.25">
      <c r="Q11368" s="161">
        <v>284</v>
      </c>
      <c r="R11368" s="163">
        <v>0.1532</v>
      </c>
      <c r="S11368" s="8" t="s">
        <v>4</v>
      </c>
      <c r="T11368" s="8" t="s">
        <v>5</v>
      </c>
      <c r="U11368" s="8">
        <v>3</v>
      </c>
      <c r="V11368" s="165">
        <v>130.21</v>
      </c>
      <c r="W11368" s="161">
        <v>11365</v>
      </c>
      <c r="X11368" s="159" t="s">
        <v>20</v>
      </c>
    </row>
    <row r="11369" spans="17:24" x14ac:dyDescent="0.25">
      <c r="Q11369" s="161">
        <v>285</v>
      </c>
      <c r="R11369" s="163">
        <v>0.26622600000000002</v>
      </c>
      <c r="S11369" s="8" t="s">
        <v>4</v>
      </c>
      <c r="T11369" s="8" t="s">
        <v>5</v>
      </c>
      <c r="U11369" s="8">
        <v>3</v>
      </c>
      <c r="V11369" s="165">
        <v>153.43</v>
      </c>
      <c r="W11369" s="161">
        <v>11366</v>
      </c>
      <c r="X11369" s="159" t="s">
        <v>20</v>
      </c>
    </row>
    <row r="11370" spans="17:24" x14ac:dyDescent="0.25">
      <c r="Q11370" s="161">
        <v>288</v>
      </c>
      <c r="R11370" s="163">
        <v>0.31886500000000001</v>
      </c>
      <c r="S11370" s="8" t="s">
        <v>4</v>
      </c>
      <c r="T11370" s="8" t="s">
        <v>5</v>
      </c>
      <c r="U11370" s="8">
        <v>3</v>
      </c>
      <c r="V11370" s="165">
        <v>139.15</v>
      </c>
      <c r="W11370" s="161">
        <v>11367</v>
      </c>
      <c r="X11370" s="159" t="s">
        <v>20</v>
      </c>
    </row>
    <row r="11371" spans="17:24" x14ac:dyDescent="0.25">
      <c r="Q11371" s="161">
        <v>291</v>
      </c>
      <c r="R11371" s="163">
        <v>0.22914399999999999</v>
      </c>
      <c r="S11371" s="8" t="s">
        <v>4</v>
      </c>
      <c r="T11371" s="8" t="s">
        <v>5</v>
      </c>
      <c r="U11371" s="8">
        <v>3</v>
      </c>
      <c r="V11371" s="165">
        <v>139.41</v>
      </c>
      <c r="W11371" s="161">
        <v>11368</v>
      </c>
      <c r="X11371" s="159" t="s">
        <v>20</v>
      </c>
    </row>
    <row r="11372" spans="17:24" x14ac:dyDescent="0.25">
      <c r="Q11372" s="161">
        <v>292</v>
      </c>
      <c r="R11372" s="163">
        <v>0.13894999999999999</v>
      </c>
      <c r="S11372" s="8" t="s">
        <v>4</v>
      </c>
      <c r="T11372" s="8" t="s">
        <v>5</v>
      </c>
      <c r="U11372" s="8">
        <v>3</v>
      </c>
      <c r="V11372" s="165">
        <v>153.63999999999999</v>
      </c>
      <c r="W11372" s="161">
        <v>11369</v>
      </c>
      <c r="X11372" s="159" t="s">
        <v>17</v>
      </c>
    </row>
    <row r="11373" spans="17:24" x14ac:dyDescent="0.25">
      <c r="Q11373" s="161">
        <v>294</v>
      </c>
      <c r="R11373" s="163">
        <v>0.20663999999999999</v>
      </c>
      <c r="S11373" s="8" t="s">
        <v>4</v>
      </c>
      <c r="T11373" s="8" t="s">
        <v>5</v>
      </c>
      <c r="U11373" s="8">
        <v>3</v>
      </c>
      <c r="V11373" s="165">
        <v>154.94999999999999</v>
      </c>
      <c r="W11373" s="161">
        <v>11370</v>
      </c>
      <c r="X11373" s="159" t="s">
        <v>20</v>
      </c>
    </row>
    <row r="11374" spans="17:24" x14ac:dyDescent="0.25">
      <c r="Q11374" s="161">
        <v>295</v>
      </c>
      <c r="R11374" s="163">
        <v>0.17366699999999999</v>
      </c>
      <c r="S11374" s="8" t="s">
        <v>4</v>
      </c>
      <c r="T11374" s="8" t="s">
        <v>5</v>
      </c>
      <c r="U11374" s="8">
        <v>3</v>
      </c>
      <c r="V11374" s="165">
        <v>146.03</v>
      </c>
      <c r="W11374" s="161">
        <v>11371</v>
      </c>
      <c r="X11374" s="159" t="s">
        <v>20</v>
      </c>
    </row>
    <row r="11375" spans="17:24" x14ac:dyDescent="0.25">
      <c r="Q11375" s="161">
        <v>298</v>
      </c>
      <c r="R11375" s="163">
        <v>0.20916699999999999</v>
      </c>
      <c r="S11375" s="8" t="s">
        <v>4</v>
      </c>
      <c r="T11375" s="8" t="s">
        <v>5</v>
      </c>
      <c r="U11375" s="8">
        <v>3</v>
      </c>
      <c r="V11375" s="165">
        <v>131.65</v>
      </c>
      <c r="W11375" s="161">
        <v>11372</v>
      </c>
      <c r="X11375" s="159" t="s">
        <v>20</v>
      </c>
    </row>
    <row r="11376" spans="17:24" x14ac:dyDescent="0.25">
      <c r="Q11376" s="161">
        <v>301</v>
      </c>
      <c r="R11376" s="163">
        <v>7.2742000000000001E-2</v>
      </c>
      <c r="S11376" s="8" t="s">
        <v>4</v>
      </c>
      <c r="T11376" s="8" t="s">
        <v>5</v>
      </c>
      <c r="U11376" s="8">
        <v>3</v>
      </c>
      <c r="V11376" s="165">
        <v>154.94999999999999</v>
      </c>
      <c r="W11376" s="161">
        <v>11373</v>
      </c>
      <c r="X11376" s="159" t="s">
        <v>20</v>
      </c>
    </row>
    <row r="11377" spans="17:24" x14ac:dyDescent="0.25">
      <c r="Q11377" s="161">
        <v>302</v>
      </c>
      <c r="R11377" s="163">
        <v>0.53451099999999996</v>
      </c>
      <c r="S11377" s="8" t="s">
        <v>4</v>
      </c>
      <c r="T11377" s="8" t="s">
        <v>5</v>
      </c>
      <c r="U11377" s="8">
        <v>3</v>
      </c>
      <c r="V11377" s="165">
        <v>151.86000000000001</v>
      </c>
      <c r="W11377" s="161">
        <v>11374</v>
      </c>
      <c r="X11377" s="159" t="s">
        <v>19</v>
      </c>
    </row>
    <row r="11378" spans="17:24" x14ac:dyDescent="0.25">
      <c r="Q11378" s="161">
        <v>303</v>
      </c>
      <c r="R11378" s="163">
        <v>0.40698800000000002</v>
      </c>
      <c r="S11378" s="8" t="s">
        <v>4</v>
      </c>
      <c r="T11378" s="8" t="s">
        <v>5</v>
      </c>
      <c r="U11378" s="8">
        <v>3</v>
      </c>
      <c r="V11378" s="165">
        <v>132.28</v>
      </c>
      <c r="W11378" s="161">
        <v>11375</v>
      </c>
      <c r="X11378" s="159" t="s">
        <v>17</v>
      </c>
    </row>
    <row r="11379" spans="17:24" x14ac:dyDescent="0.25">
      <c r="Q11379" s="161">
        <v>305</v>
      </c>
      <c r="R11379" s="163">
        <v>0.103575</v>
      </c>
      <c r="S11379" s="8" t="s">
        <v>4</v>
      </c>
      <c r="T11379" s="8" t="s">
        <v>5</v>
      </c>
      <c r="U11379" s="8">
        <v>3</v>
      </c>
      <c r="V11379" s="165">
        <v>153.63</v>
      </c>
      <c r="W11379" s="161">
        <v>11376</v>
      </c>
      <c r="X11379" s="159" t="s">
        <v>17</v>
      </c>
    </row>
    <row r="11380" spans="17:24" x14ac:dyDescent="0.25">
      <c r="Q11380" s="161">
        <v>307</v>
      </c>
      <c r="R11380" s="163">
        <v>0.69113599999999997</v>
      </c>
      <c r="S11380" s="8" t="s">
        <v>4</v>
      </c>
      <c r="T11380" s="8" t="s">
        <v>5</v>
      </c>
      <c r="U11380" s="8">
        <v>3</v>
      </c>
      <c r="V11380" s="165">
        <v>142.46</v>
      </c>
      <c r="W11380" s="161">
        <v>11377</v>
      </c>
      <c r="X11380" s="159" t="s">
        <v>20</v>
      </c>
    </row>
    <row r="11381" spans="17:24" x14ac:dyDescent="0.25">
      <c r="Q11381" s="161">
        <v>312</v>
      </c>
      <c r="R11381" s="163">
        <v>0.122381</v>
      </c>
      <c r="S11381" s="8" t="s">
        <v>4</v>
      </c>
      <c r="T11381" s="8" t="s">
        <v>5</v>
      </c>
      <c r="U11381" s="8">
        <v>3</v>
      </c>
      <c r="V11381" s="165">
        <v>133.34</v>
      </c>
      <c r="W11381" s="161">
        <v>11378</v>
      </c>
      <c r="X11381" s="159" t="s">
        <v>20</v>
      </c>
    </row>
    <row r="11382" spans="17:24" x14ac:dyDescent="0.25">
      <c r="Q11382" s="161">
        <v>314</v>
      </c>
      <c r="R11382" s="163">
        <v>0.25146800000000002</v>
      </c>
      <c r="S11382" s="8" t="s">
        <v>4</v>
      </c>
      <c r="T11382" s="8" t="s">
        <v>5</v>
      </c>
      <c r="U11382" s="8">
        <v>3</v>
      </c>
      <c r="V11382" s="165">
        <v>153.41999999999999</v>
      </c>
      <c r="W11382" s="161">
        <v>11379</v>
      </c>
      <c r="X11382" s="159" t="s">
        <v>20</v>
      </c>
    </row>
    <row r="11383" spans="17:24" x14ac:dyDescent="0.25">
      <c r="Q11383" s="161">
        <v>315</v>
      </c>
      <c r="R11383" s="163">
        <v>0.206592</v>
      </c>
      <c r="S11383" s="8" t="s">
        <v>4</v>
      </c>
      <c r="T11383" s="8" t="s">
        <v>5</v>
      </c>
      <c r="U11383" s="8">
        <v>3</v>
      </c>
      <c r="V11383" s="165">
        <v>136.35</v>
      </c>
      <c r="W11383" s="161">
        <v>11380</v>
      </c>
      <c r="X11383" s="159" t="s">
        <v>20</v>
      </c>
    </row>
    <row r="11384" spans="17:24" x14ac:dyDescent="0.25">
      <c r="Q11384" s="161">
        <v>317</v>
      </c>
      <c r="R11384" s="163">
        <v>0.14049400000000001</v>
      </c>
      <c r="S11384" s="8" t="s">
        <v>4</v>
      </c>
      <c r="T11384" s="8" t="s">
        <v>5</v>
      </c>
      <c r="U11384" s="8">
        <v>3</v>
      </c>
      <c r="V11384" s="165">
        <v>150.35</v>
      </c>
      <c r="W11384" s="161">
        <v>11381</v>
      </c>
      <c r="X11384" s="159" t="s">
        <v>20</v>
      </c>
    </row>
    <row r="11385" spans="17:24" x14ac:dyDescent="0.25">
      <c r="Q11385" s="161">
        <v>319</v>
      </c>
      <c r="R11385" s="163">
        <v>9.1776999999999997E-2</v>
      </c>
      <c r="S11385" s="8" t="s">
        <v>4</v>
      </c>
      <c r="T11385" s="8" t="s">
        <v>5</v>
      </c>
      <c r="U11385" s="8">
        <v>3</v>
      </c>
      <c r="V11385" s="165">
        <v>152.63</v>
      </c>
      <c r="W11385" s="161">
        <v>11382</v>
      </c>
      <c r="X11385" s="159" t="s">
        <v>20</v>
      </c>
    </row>
    <row r="11386" spans="17:24" x14ac:dyDescent="0.25">
      <c r="Q11386" s="161">
        <v>322</v>
      </c>
      <c r="R11386" s="163">
        <v>0.33887099999999998</v>
      </c>
      <c r="S11386" s="8" t="s">
        <v>4</v>
      </c>
      <c r="T11386" s="8" t="s">
        <v>5</v>
      </c>
      <c r="U11386" s="8">
        <v>3</v>
      </c>
      <c r="V11386" s="165">
        <v>127.77</v>
      </c>
      <c r="W11386" s="161">
        <v>11383</v>
      </c>
      <c r="X11386" s="159" t="s">
        <v>20</v>
      </c>
    </row>
    <row r="11387" spans="17:24" x14ac:dyDescent="0.25">
      <c r="Q11387" s="161">
        <v>324</v>
      </c>
      <c r="R11387" s="163">
        <v>0.15351300000000001</v>
      </c>
      <c r="S11387" s="8" t="s">
        <v>4</v>
      </c>
      <c r="T11387" s="8" t="s">
        <v>5</v>
      </c>
      <c r="U11387" s="8">
        <v>3</v>
      </c>
      <c r="V11387" s="165">
        <v>134.16</v>
      </c>
      <c r="W11387" s="161">
        <v>11384</v>
      </c>
      <c r="X11387" s="159" t="s">
        <v>20</v>
      </c>
    </row>
    <row r="11388" spans="17:24" x14ac:dyDescent="0.25">
      <c r="Q11388" s="161">
        <v>325</v>
      </c>
      <c r="R11388" s="163">
        <v>0.22042700000000001</v>
      </c>
      <c r="S11388" s="8" t="s">
        <v>4</v>
      </c>
      <c r="T11388" s="8" t="s">
        <v>5</v>
      </c>
      <c r="U11388" s="8">
        <v>3</v>
      </c>
      <c r="V11388" s="165">
        <v>148.03</v>
      </c>
      <c r="W11388" s="161">
        <v>11385</v>
      </c>
      <c r="X11388" s="159" t="s">
        <v>20</v>
      </c>
    </row>
    <row r="11389" spans="17:24" x14ac:dyDescent="0.25">
      <c r="Q11389" s="161">
        <v>327</v>
      </c>
      <c r="R11389" s="163">
        <v>0.104436</v>
      </c>
      <c r="S11389" s="8" t="s">
        <v>4</v>
      </c>
      <c r="T11389" s="8" t="s">
        <v>5</v>
      </c>
      <c r="U11389" s="8">
        <v>3</v>
      </c>
      <c r="V11389" s="165">
        <v>152.58000000000001</v>
      </c>
      <c r="W11389" s="161">
        <v>11386</v>
      </c>
      <c r="X11389" s="159" t="s">
        <v>20</v>
      </c>
    </row>
    <row r="11390" spans="17:24" x14ac:dyDescent="0.25">
      <c r="Q11390" s="161">
        <v>328</v>
      </c>
      <c r="R11390" s="163">
        <v>0.22736100000000001</v>
      </c>
      <c r="S11390" s="8" t="s">
        <v>4</v>
      </c>
      <c r="T11390" s="8" t="s">
        <v>5</v>
      </c>
      <c r="U11390" s="8">
        <v>3</v>
      </c>
      <c r="V11390" s="165">
        <v>133.32</v>
      </c>
      <c r="W11390" s="161">
        <v>11387</v>
      </c>
      <c r="X11390" s="159" t="s">
        <v>20</v>
      </c>
    </row>
    <row r="11391" spans="17:24" x14ac:dyDescent="0.25">
      <c r="Q11391" s="161">
        <v>329</v>
      </c>
      <c r="R11391" s="163">
        <v>0.15853700000000001</v>
      </c>
      <c r="S11391" s="8" t="s">
        <v>4</v>
      </c>
      <c r="T11391" s="8" t="s">
        <v>5</v>
      </c>
      <c r="U11391" s="8">
        <v>3</v>
      </c>
      <c r="V11391" s="165">
        <v>153.43</v>
      </c>
      <c r="W11391" s="161">
        <v>11388</v>
      </c>
      <c r="X11391" s="159" t="s">
        <v>20</v>
      </c>
    </row>
    <row r="11392" spans="17:24" x14ac:dyDescent="0.25">
      <c r="Q11392" s="161">
        <v>330</v>
      </c>
      <c r="R11392" s="163">
        <v>4.1189999999999997E-2</v>
      </c>
      <c r="S11392" s="8" t="s">
        <v>12</v>
      </c>
      <c r="T11392" s="8" t="s">
        <v>13</v>
      </c>
      <c r="U11392" s="8">
        <v>3</v>
      </c>
      <c r="V11392" s="165">
        <v>153.93</v>
      </c>
      <c r="W11392" s="161">
        <v>11389</v>
      </c>
      <c r="X11392" s="159" t="s">
        <v>20</v>
      </c>
    </row>
    <row r="11393" spans="17:24" x14ac:dyDescent="0.25">
      <c r="Q11393" s="161">
        <v>333</v>
      </c>
      <c r="R11393" s="163">
        <v>8.4264000000000006E-2</v>
      </c>
      <c r="S11393" s="8" t="s">
        <v>4</v>
      </c>
      <c r="T11393" s="8" t="s">
        <v>5</v>
      </c>
      <c r="U11393" s="8">
        <v>3</v>
      </c>
      <c r="V11393" s="165">
        <v>146.91</v>
      </c>
      <c r="W11393" s="161">
        <v>11390</v>
      </c>
      <c r="X11393" s="159" t="s">
        <v>20</v>
      </c>
    </row>
    <row r="11394" spans="17:24" x14ac:dyDescent="0.25">
      <c r="Q11394" s="161">
        <v>335</v>
      </c>
      <c r="R11394" s="163">
        <v>7.4782000000000001E-2</v>
      </c>
      <c r="S11394" s="8" t="s">
        <v>4</v>
      </c>
      <c r="T11394" s="8" t="s">
        <v>5</v>
      </c>
      <c r="U11394" s="8">
        <v>3</v>
      </c>
      <c r="V11394" s="165">
        <v>152.61000000000001</v>
      </c>
      <c r="W11394" s="161">
        <v>11391</v>
      </c>
      <c r="X11394" s="159" t="s">
        <v>20</v>
      </c>
    </row>
    <row r="11395" spans="17:24" x14ac:dyDescent="0.25">
      <c r="Q11395" s="161">
        <v>337</v>
      </c>
      <c r="R11395" s="163">
        <v>0.459922</v>
      </c>
      <c r="S11395" s="8" t="s">
        <v>4</v>
      </c>
      <c r="T11395" s="8" t="s">
        <v>5</v>
      </c>
      <c r="U11395" s="8">
        <v>3</v>
      </c>
      <c r="V11395" s="165">
        <v>131.62</v>
      </c>
      <c r="W11395" s="161">
        <v>11392</v>
      </c>
      <c r="X11395" s="159" t="s">
        <v>19</v>
      </c>
    </row>
    <row r="11396" spans="17:24" x14ac:dyDescent="0.25">
      <c r="Q11396" s="161">
        <v>339</v>
      </c>
      <c r="R11396" s="163">
        <v>0.214618</v>
      </c>
      <c r="S11396" s="8" t="s">
        <v>4</v>
      </c>
      <c r="T11396" s="8" t="s">
        <v>5</v>
      </c>
      <c r="U11396" s="8">
        <v>3</v>
      </c>
      <c r="V11396" s="165">
        <v>150.34</v>
      </c>
      <c r="W11396" s="161">
        <v>11393</v>
      </c>
      <c r="X11396" s="159" t="s">
        <v>20</v>
      </c>
    </row>
    <row r="11397" spans="17:24" x14ac:dyDescent="0.25">
      <c r="Q11397" s="161">
        <v>341</v>
      </c>
      <c r="R11397" s="163">
        <v>8.5938000000000001E-2</v>
      </c>
      <c r="S11397" s="8" t="s">
        <v>4</v>
      </c>
      <c r="T11397" s="8" t="s">
        <v>5</v>
      </c>
      <c r="U11397" s="8">
        <v>3</v>
      </c>
      <c r="V11397" s="165">
        <v>149.05000000000001</v>
      </c>
      <c r="W11397" s="161">
        <v>11394</v>
      </c>
      <c r="X11397" s="159" t="s">
        <v>20</v>
      </c>
    </row>
    <row r="11398" spans="17:24" x14ac:dyDescent="0.25">
      <c r="Q11398" s="161">
        <v>342</v>
      </c>
      <c r="R11398" s="163">
        <v>0.159747</v>
      </c>
      <c r="S11398" s="8" t="s">
        <v>4</v>
      </c>
      <c r="T11398" s="8" t="s">
        <v>5</v>
      </c>
      <c r="U11398" s="8">
        <v>3</v>
      </c>
      <c r="V11398" s="165">
        <v>131.52000000000001</v>
      </c>
      <c r="W11398" s="161">
        <v>11395</v>
      </c>
      <c r="X11398" s="159" t="s">
        <v>20</v>
      </c>
    </row>
    <row r="11399" spans="17:24" x14ac:dyDescent="0.25">
      <c r="Q11399" s="161">
        <v>344</v>
      </c>
      <c r="R11399" s="163">
        <v>0.29292699999999999</v>
      </c>
      <c r="S11399" s="8" t="s">
        <v>4</v>
      </c>
      <c r="T11399" s="8" t="s">
        <v>5</v>
      </c>
      <c r="U11399" s="8">
        <v>3</v>
      </c>
      <c r="V11399" s="165">
        <v>153.65</v>
      </c>
      <c r="W11399" s="161">
        <v>11396</v>
      </c>
      <c r="X11399" s="159" t="s">
        <v>20</v>
      </c>
    </row>
    <row r="11400" spans="17:24" x14ac:dyDescent="0.25">
      <c r="Q11400" s="161">
        <v>347</v>
      </c>
      <c r="R11400" s="163">
        <v>0.132215</v>
      </c>
      <c r="S11400" s="8" t="s">
        <v>4</v>
      </c>
      <c r="T11400" s="8" t="s">
        <v>5</v>
      </c>
      <c r="U11400" s="8">
        <v>3</v>
      </c>
      <c r="V11400" s="165">
        <v>133.31</v>
      </c>
      <c r="W11400" s="161">
        <v>11397</v>
      </c>
      <c r="X11400" s="159" t="s">
        <v>17</v>
      </c>
    </row>
    <row r="11401" spans="17:24" x14ac:dyDescent="0.25">
      <c r="Q11401" s="161">
        <v>350</v>
      </c>
      <c r="R11401" s="163">
        <v>0.12081</v>
      </c>
      <c r="S11401" s="8" t="s">
        <v>4</v>
      </c>
      <c r="T11401" s="8" t="s">
        <v>5</v>
      </c>
      <c r="U11401" s="8">
        <v>3</v>
      </c>
      <c r="V11401" s="165">
        <v>150.66999999999999</v>
      </c>
      <c r="W11401" s="161">
        <v>11398</v>
      </c>
      <c r="X11401" s="159" t="s">
        <v>20</v>
      </c>
    </row>
    <row r="11402" spans="17:24" x14ac:dyDescent="0.25">
      <c r="Q11402" s="161">
        <v>352</v>
      </c>
      <c r="R11402" s="163">
        <v>7.9767000000000005E-2</v>
      </c>
      <c r="S11402" s="8" t="s">
        <v>4</v>
      </c>
      <c r="T11402" s="8" t="s">
        <v>5</v>
      </c>
      <c r="U11402" s="8">
        <v>3</v>
      </c>
      <c r="V11402" s="165">
        <v>150.32</v>
      </c>
      <c r="W11402" s="161">
        <v>11399</v>
      </c>
      <c r="X11402" s="159" t="s">
        <v>20</v>
      </c>
    </row>
    <row r="11403" spans="17:24" x14ac:dyDescent="0.25">
      <c r="Q11403" s="161">
        <v>354</v>
      </c>
      <c r="R11403" s="163">
        <v>0.34367900000000001</v>
      </c>
      <c r="S11403" s="8" t="s">
        <v>4</v>
      </c>
      <c r="T11403" s="8" t="s">
        <v>5</v>
      </c>
      <c r="U11403" s="8">
        <v>3</v>
      </c>
      <c r="V11403" s="165">
        <v>149.99</v>
      </c>
      <c r="W11403" s="161">
        <v>11400</v>
      </c>
      <c r="X11403" s="159" t="s">
        <v>20</v>
      </c>
    </row>
    <row r="11404" spans="17:24" x14ac:dyDescent="0.25">
      <c r="Q11404" s="161">
        <v>360</v>
      </c>
      <c r="R11404" s="163">
        <v>0.35760399999999998</v>
      </c>
      <c r="S11404" s="8" t="s">
        <v>4</v>
      </c>
      <c r="T11404" s="8" t="s">
        <v>5</v>
      </c>
      <c r="U11404" s="8">
        <v>3</v>
      </c>
      <c r="V11404" s="165">
        <v>131.16999999999999</v>
      </c>
      <c r="W11404" s="161">
        <v>11401</v>
      </c>
      <c r="X11404" s="159" t="s">
        <v>20</v>
      </c>
    </row>
    <row r="11405" spans="17:24" x14ac:dyDescent="0.25">
      <c r="Q11405" s="161">
        <v>361</v>
      </c>
      <c r="R11405" s="163">
        <v>0.38965899999999998</v>
      </c>
      <c r="S11405" s="8" t="s">
        <v>4</v>
      </c>
      <c r="T11405" s="8" t="s">
        <v>5</v>
      </c>
      <c r="U11405" s="8">
        <v>3</v>
      </c>
      <c r="V11405" s="165">
        <v>154.94999999999999</v>
      </c>
      <c r="W11405" s="161">
        <v>11402</v>
      </c>
      <c r="X11405" s="159" t="s">
        <v>20</v>
      </c>
    </row>
    <row r="11406" spans="17:24" x14ac:dyDescent="0.25">
      <c r="Q11406" s="161">
        <v>362</v>
      </c>
      <c r="R11406" s="163">
        <v>7.1263999999999994E-2</v>
      </c>
      <c r="S11406" s="8" t="s">
        <v>4</v>
      </c>
      <c r="T11406" s="8" t="s">
        <v>5</v>
      </c>
      <c r="U11406" s="8">
        <v>3</v>
      </c>
      <c r="V11406" s="165">
        <v>148.25</v>
      </c>
      <c r="W11406" s="161">
        <v>11403</v>
      </c>
      <c r="X11406" s="159" t="s">
        <v>20</v>
      </c>
    </row>
    <row r="11407" spans="17:24" x14ac:dyDescent="0.25">
      <c r="Q11407" s="161">
        <v>364</v>
      </c>
      <c r="R11407" s="163">
        <v>0.15632099999999999</v>
      </c>
      <c r="S11407" s="8" t="s">
        <v>12</v>
      </c>
      <c r="T11407" s="8" t="s">
        <v>13</v>
      </c>
      <c r="U11407" s="8">
        <v>3</v>
      </c>
      <c r="V11407" s="165">
        <v>140.09</v>
      </c>
      <c r="W11407" s="161">
        <v>11404</v>
      </c>
      <c r="X11407" s="159" t="s">
        <v>20</v>
      </c>
    </row>
    <row r="11408" spans="17:24" x14ac:dyDescent="0.25">
      <c r="Q11408" s="161">
        <v>369</v>
      </c>
      <c r="R11408" s="163">
        <v>8.0882999999999997E-2</v>
      </c>
      <c r="S11408" s="8" t="s">
        <v>4</v>
      </c>
      <c r="T11408" s="8" t="s">
        <v>5</v>
      </c>
      <c r="U11408" s="8">
        <v>3</v>
      </c>
      <c r="V11408" s="165">
        <v>150.36000000000001</v>
      </c>
      <c r="W11408" s="161">
        <v>11405</v>
      </c>
      <c r="X11408" s="159" t="s">
        <v>17</v>
      </c>
    </row>
    <row r="11409" spans="17:24" x14ac:dyDescent="0.25">
      <c r="Q11409" s="161">
        <v>373</v>
      </c>
      <c r="R11409" s="163">
        <v>0.169012</v>
      </c>
      <c r="S11409" s="8" t="s">
        <v>4</v>
      </c>
      <c r="T11409" s="8" t="s">
        <v>5</v>
      </c>
      <c r="U11409" s="8">
        <v>3</v>
      </c>
      <c r="V11409" s="165">
        <v>149.02000000000001</v>
      </c>
      <c r="W11409" s="161">
        <v>11406</v>
      </c>
      <c r="X11409" s="159" t="s">
        <v>20</v>
      </c>
    </row>
    <row r="11410" spans="17:24" x14ac:dyDescent="0.25">
      <c r="Q11410" s="161">
        <v>375</v>
      </c>
      <c r="R11410" s="163">
        <v>7.7887999999999999E-2</v>
      </c>
      <c r="S11410" s="8" t="s">
        <v>4</v>
      </c>
      <c r="T11410" s="8" t="s">
        <v>5</v>
      </c>
      <c r="U11410" s="8">
        <v>3</v>
      </c>
      <c r="V11410" s="165">
        <v>151.88999999999999</v>
      </c>
      <c r="W11410" s="161">
        <v>11407</v>
      </c>
      <c r="X11410" s="159" t="s">
        <v>20</v>
      </c>
    </row>
    <row r="11411" spans="17:24" x14ac:dyDescent="0.25">
      <c r="Q11411" s="161">
        <v>377</v>
      </c>
      <c r="R11411" s="163">
        <v>7.5689000000000006E-2</v>
      </c>
      <c r="S11411" s="8" t="s">
        <v>4</v>
      </c>
      <c r="T11411" s="8" t="s">
        <v>5</v>
      </c>
      <c r="U11411" s="8">
        <v>3</v>
      </c>
      <c r="V11411" s="165">
        <v>149.78</v>
      </c>
      <c r="W11411" s="161">
        <v>11408</v>
      </c>
      <c r="X11411" s="159" t="s">
        <v>20</v>
      </c>
    </row>
    <row r="11412" spans="17:24" x14ac:dyDescent="0.25">
      <c r="Q11412" s="161">
        <v>379</v>
      </c>
      <c r="R11412" s="163">
        <v>0.120493</v>
      </c>
      <c r="S11412" s="8" t="s">
        <v>4</v>
      </c>
      <c r="T11412" s="8" t="s">
        <v>5</v>
      </c>
      <c r="U11412" s="8">
        <v>3</v>
      </c>
      <c r="V11412" s="165">
        <v>133.02000000000001</v>
      </c>
      <c r="W11412" s="161">
        <v>11409</v>
      </c>
      <c r="X11412" s="159" t="s">
        <v>20</v>
      </c>
    </row>
    <row r="11413" spans="17:24" x14ac:dyDescent="0.25">
      <c r="Q11413" s="161">
        <v>382</v>
      </c>
      <c r="R11413" s="163">
        <v>0.25471700000000003</v>
      </c>
      <c r="S11413" s="8" t="s">
        <v>4</v>
      </c>
      <c r="T11413" s="8" t="s">
        <v>5</v>
      </c>
      <c r="U11413" s="8">
        <v>3</v>
      </c>
      <c r="V11413" s="165">
        <v>140.1</v>
      </c>
      <c r="W11413" s="161">
        <v>11410</v>
      </c>
      <c r="X11413" s="159" t="s">
        <v>20</v>
      </c>
    </row>
    <row r="11414" spans="17:24" x14ac:dyDescent="0.25">
      <c r="Q11414" s="161">
        <v>384</v>
      </c>
      <c r="R11414" s="163">
        <v>0.201597</v>
      </c>
      <c r="S11414" s="8" t="s">
        <v>12</v>
      </c>
      <c r="T11414" s="8" t="s">
        <v>13</v>
      </c>
      <c r="U11414" s="8">
        <v>3</v>
      </c>
      <c r="V11414" s="165">
        <v>133.47</v>
      </c>
      <c r="W11414" s="161">
        <v>11411</v>
      </c>
      <c r="X11414" s="159" t="s">
        <v>20</v>
      </c>
    </row>
    <row r="11415" spans="17:24" x14ac:dyDescent="0.25">
      <c r="Q11415" s="161">
        <v>386</v>
      </c>
      <c r="R11415" s="163">
        <v>0.25466699999999998</v>
      </c>
      <c r="S11415" s="8" t="s">
        <v>4</v>
      </c>
      <c r="T11415" s="8" t="s">
        <v>5</v>
      </c>
      <c r="U11415" s="8">
        <v>3</v>
      </c>
      <c r="V11415" s="165">
        <v>147.21</v>
      </c>
      <c r="W11415" s="161">
        <v>11412</v>
      </c>
      <c r="X11415" s="159" t="s">
        <v>20</v>
      </c>
    </row>
    <row r="11416" spans="17:24" x14ac:dyDescent="0.25">
      <c r="Q11416" s="161">
        <v>388</v>
      </c>
      <c r="R11416" s="163">
        <v>0.11189499999999999</v>
      </c>
      <c r="S11416" s="8" t="s">
        <v>4</v>
      </c>
      <c r="T11416" s="8" t="s">
        <v>5</v>
      </c>
      <c r="U11416" s="8">
        <v>3</v>
      </c>
      <c r="V11416" s="165">
        <v>148.30000000000001</v>
      </c>
      <c r="W11416" s="161">
        <v>11413</v>
      </c>
      <c r="X11416" s="159" t="s">
        <v>20</v>
      </c>
    </row>
    <row r="11417" spans="17:24" x14ac:dyDescent="0.25">
      <c r="Q11417" s="161">
        <v>389</v>
      </c>
      <c r="R11417" s="163">
        <v>0.10853699999999999</v>
      </c>
      <c r="S11417" s="8" t="s">
        <v>4</v>
      </c>
      <c r="T11417" s="8" t="s">
        <v>5</v>
      </c>
      <c r="U11417" s="8">
        <v>3</v>
      </c>
      <c r="V11417" s="165">
        <v>137.02000000000001</v>
      </c>
      <c r="W11417" s="161">
        <v>11414</v>
      </c>
      <c r="X11417" s="159" t="s">
        <v>20</v>
      </c>
    </row>
    <row r="11418" spans="17:24" x14ac:dyDescent="0.25">
      <c r="Q11418" s="161">
        <v>393</v>
      </c>
      <c r="R11418" s="163">
        <v>0.32148300000000002</v>
      </c>
      <c r="S11418" s="8" t="s">
        <v>4</v>
      </c>
      <c r="T11418" s="8" t="s">
        <v>5</v>
      </c>
      <c r="U11418" s="8">
        <v>3</v>
      </c>
      <c r="V11418" s="165">
        <v>126.63</v>
      </c>
      <c r="W11418" s="161">
        <v>11415</v>
      </c>
      <c r="X11418" s="159" t="s">
        <v>20</v>
      </c>
    </row>
    <row r="11419" spans="17:24" x14ac:dyDescent="0.25">
      <c r="Q11419" s="161">
        <v>396</v>
      </c>
      <c r="R11419" s="163">
        <v>0.21641299999999999</v>
      </c>
      <c r="S11419" s="8" t="s">
        <v>12</v>
      </c>
      <c r="T11419" s="8" t="s">
        <v>13</v>
      </c>
      <c r="U11419" s="8">
        <v>3</v>
      </c>
      <c r="V11419" s="165">
        <v>133.18</v>
      </c>
      <c r="W11419" s="161">
        <v>11416</v>
      </c>
      <c r="X11419" s="159" t="s">
        <v>20</v>
      </c>
    </row>
    <row r="11420" spans="17:24" x14ac:dyDescent="0.25">
      <c r="Q11420" s="161">
        <v>399</v>
      </c>
      <c r="R11420" s="163">
        <v>0.32088499999999998</v>
      </c>
      <c r="S11420" s="8" t="s">
        <v>4</v>
      </c>
      <c r="T11420" s="8" t="s">
        <v>5</v>
      </c>
      <c r="U11420" s="8">
        <v>3</v>
      </c>
      <c r="V11420" s="165">
        <v>138.65</v>
      </c>
      <c r="W11420" s="161">
        <v>11417</v>
      </c>
      <c r="X11420" s="159" t="s">
        <v>20</v>
      </c>
    </row>
    <row r="11421" spans="17:24" x14ac:dyDescent="0.25">
      <c r="Q11421" s="161">
        <v>400</v>
      </c>
      <c r="R11421" s="163">
        <v>0.100975</v>
      </c>
      <c r="S11421" s="8" t="s">
        <v>4</v>
      </c>
      <c r="T11421" s="8" t="s">
        <v>5</v>
      </c>
      <c r="U11421" s="8">
        <v>3</v>
      </c>
      <c r="V11421" s="165">
        <v>135</v>
      </c>
      <c r="W11421" s="161">
        <v>11418</v>
      </c>
      <c r="X11421" s="159" t="s">
        <v>17</v>
      </c>
    </row>
    <row r="11422" spans="17:24" x14ac:dyDescent="0.25">
      <c r="Q11422" s="161">
        <v>401</v>
      </c>
      <c r="R11422" s="163">
        <v>6.2635999999999997E-2</v>
      </c>
      <c r="S11422" s="8" t="s">
        <v>4</v>
      </c>
      <c r="T11422" s="8" t="s">
        <v>5</v>
      </c>
      <c r="U11422" s="8">
        <v>3</v>
      </c>
      <c r="V11422" s="165">
        <v>148.31</v>
      </c>
      <c r="W11422" s="161">
        <v>11419</v>
      </c>
      <c r="X11422" s="159" t="s">
        <v>20</v>
      </c>
    </row>
    <row r="11423" spans="17:24" x14ac:dyDescent="0.25">
      <c r="Q11423" s="161">
        <v>402</v>
      </c>
      <c r="R11423" s="163">
        <v>0.20043900000000001</v>
      </c>
      <c r="S11423" s="8" t="s">
        <v>4</v>
      </c>
      <c r="T11423" s="8" t="s">
        <v>5</v>
      </c>
      <c r="U11423" s="8">
        <v>3</v>
      </c>
      <c r="V11423" s="165">
        <v>133.79</v>
      </c>
      <c r="W11423" s="161">
        <v>11420</v>
      </c>
      <c r="X11423" s="159" t="s">
        <v>20</v>
      </c>
    </row>
    <row r="11424" spans="17:24" x14ac:dyDescent="0.25">
      <c r="Q11424" s="161">
        <v>403</v>
      </c>
      <c r="R11424" s="163">
        <v>8.9964000000000002E-2</v>
      </c>
      <c r="S11424" s="8" t="s">
        <v>4</v>
      </c>
      <c r="T11424" s="8" t="s">
        <v>5</v>
      </c>
      <c r="U11424" s="8">
        <v>3</v>
      </c>
      <c r="V11424" s="165">
        <v>125.55</v>
      </c>
      <c r="W11424" s="161">
        <v>11421</v>
      </c>
      <c r="X11424" s="159" t="s">
        <v>17</v>
      </c>
    </row>
    <row r="11425" spans="17:24" x14ac:dyDescent="0.25">
      <c r="Q11425" s="161">
        <v>404</v>
      </c>
      <c r="R11425" s="163">
        <v>4.9731999999999998E-2</v>
      </c>
      <c r="S11425" s="8" t="s">
        <v>4</v>
      </c>
      <c r="T11425" s="8" t="s">
        <v>5</v>
      </c>
      <c r="U11425" s="8">
        <v>3</v>
      </c>
      <c r="V11425" s="165">
        <v>133.29</v>
      </c>
      <c r="W11425" s="161">
        <v>11422</v>
      </c>
      <c r="X11425" s="159" t="s">
        <v>20</v>
      </c>
    </row>
    <row r="11426" spans="17:24" x14ac:dyDescent="0.25">
      <c r="Q11426" s="161">
        <v>405</v>
      </c>
      <c r="R11426" s="163">
        <v>0.153886</v>
      </c>
      <c r="S11426" s="8" t="s">
        <v>4</v>
      </c>
      <c r="T11426" s="8" t="s">
        <v>5</v>
      </c>
      <c r="U11426" s="8">
        <v>3</v>
      </c>
      <c r="V11426" s="165">
        <v>149.07</v>
      </c>
      <c r="W11426" s="161">
        <v>11423</v>
      </c>
      <c r="X11426" s="159" t="s">
        <v>20</v>
      </c>
    </row>
    <row r="11427" spans="17:24" x14ac:dyDescent="0.25">
      <c r="Q11427" s="161">
        <v>407</v>
      </c>
      <c r="R11427" s="163">
        <v>0.36161500000000002</v>
      </c>
      <c r="S11427" s="8" t="s">
        <v>4</v>
      </c>
      <c r="T11427" s="8" t="s">
        <v>5</v>
      </c>
      <c r="U11427" s="8">
        <v>3</v>
      </c>
      <c r="V11427" s="165">
        <v>152.16999999999999</v>
      </c>
      <c r="W11427" s="161">
        <v>11424</v>
      </c>
      <c r="X11427" s="159" t="s">
        <v>20</v>
      </c>
    </row>
    <row r="11428" spans="17:24" x14ac:dyDescent="0.25">
      <c r="Q11428" s="161">
        <v>409</v>
      </c>
      <c r="R11428" s="163">
        <v>0.17182700000000001</v>
      </c>
      <c r="S11428" s="8" t="s">
        <v>12</v>
      </c>
      <c r="T11428" s="8" t="s">
        <v>13</v>
      </c>
      <c r="U11428" s="8">
        <v>3</v>
      </c>
      <c r="V11428" s="165">
        <v>129.55000000000001</v>
      </c>
      <c r="W11428" s="161">
        <v>11425</v>
      </c>
      <c r="X11428" s="159" t="s">
        <v>20</v>
      </c>
    </row>
    <row r="11429" spans="17:24" x14ac:dyDescent="0.25">
      <c r="Q11429" s="161">
        <v>412</v>
      </c>
      <c r="R11429" s="163">
        <v>0.12753800000000001</v>
      </c>
      <c r="S11429" s="8" t="s">
        <v>4</v>
      </c>
      <c r="T11429" s="8" t="s">
        <v>5</v>
      </c>
      <c r="U11429" s="8">
        <v>3</v>
      </c>
      <c r="V11429" s="165">
        <v>144.09</v>
      </c>
      <c r="W11429" s="161">
        <v>11426</v>
      </c>
      <c r="X11429" s="159" t="s">
        <v>20</v>
      </c>
    </row>
    <row r="11430" spans="17:24" x14ac:dyDescent="0.25">
      <c r="Q11430" s="161">
        <v>421</v>
      </c>
      <c r="R11430" s="163">
        <v>0.15942200000000001</v>
      </c>
      <c r="S11430" s="8" t="s">
        <v>4</v>
      </c>
      <c r="T11430" s="8" t="s">
        <v>5</v>
      </c>
      <c r="U11430" s="8">
        <v>3</v>
      </c>
      <c r="V11430" s="165">
        <v>144.44999999999999</v>
      </c>
      <c r="W11430" s="161">
        <v>11427</v>
      </c>
      <c r="X11430" s="159" t="s">
        <v>20</v>
      </c>
    </row>
    <row r="11431" spans="17:24" x14ac:dyDescent="0.25">
      <c r="Q11431" s="161">
        <v>423</v>
      </c>
      <c r="R11431" s="163">
        <v>0.246701</v>
      </c>
      <c r="S11431" s="8" t="s">
        <v>4</v>
      </c>
      <c r="T11431" s="8" t="s">
        <v>5</v>
      </c>
      <c r="U11431" s="8">
        <v>3</v>
      </c>
      <c r="V11431" s="165">
        <v>149.02000000000001</v>
      </c>
      <c r="W11431" s="161">
        <v>11428</v>
      </c>
      <c r="X11431" s="159" t="s">
        <v>20</v>
      </c>
    </row>
    <row r="11432" spans="17:24" x14ac:dyDescent="0.25">
      <c r="Q11432" s="161">
        <v>426</v>
      </c>
      <c r="R11432" s="163">
        <v>0.35725200000000001</v>
      </c>
      <c r="S11432" s="8" t="s">
        <v>4</v>
      </c>
      <c r="T11432" s="8" t="s">
        <v>5</v>
      </c>
      <c r="U11432" s="8">
        <v>3</v>
      </c>
      <c r="V11432" s="165">
        <v>149.19</v>
      </c>
      <c r="W11432" s="161">
        <v>11429</v>
      </c>
      <c r="X11432" s="159" t="s">
        <v>20</v>
      </c>
    </row>
    <row r="11433" spans="17:24" x14ac:dyDescent="0.25">
      <c r="Q11433" s="161">
        <v>428</v>
      </c>
      <c r="R11433" s="163">
        <v>0.10216699999999999</v>
      </c>
      <c r="S11433" s="8" t="s">
        <v>4</v>
      </c>
      <c r="T11433" s="8" t="s">
        <v>5</v>
      </c>
      <c r="U11433" s="8">
        <v>3</v>
      </c>
      <c r="V11433" s="165">
        <v>150.25</v>
      </c>
      <c r="W11433" s="161">
        <v>11430</v>
      </c>
      <c r="X11433" s="159" t="s">
        <v>20</v>
      </c>
    </row>
    <row r="11434" spans="17:24" x14ac:dyDescent="0.25">
      <c r="Q11434" s="161">
        <v>430</v>
      </c>
      <c r="R11434" s="163">
        <v>0.21971199999999999</v>
      </c>
      <c r="S11434" s="8" t="s">
        <v>4</v>
      </c>
      <c r="T11434" s="8" t="s">
        <v>5</v>
      </c>
      <c r="U11434" s="8">
        <v>3</v>
      </c>
      <c r="V11434" s="165">
        <v>132.99</v>
      </c>
      <c r="W11434" s="161">
        <v>11431</v>
      </c>
      <c r="X11434" s="159" t="s">
        <v>20</v>
      </c>
    </row>
    <row r="11435" spans="17:24" x14ac:dyDescent="0.25">
      <c r="Q11435" s="161">
        <v>434</v>
      </c>
      <c r="R11435" s="163">
        <v>0.136076</v>
      </c>
      <c r="S11435" s="8" t="s">
        <v>4</v>
      </c>
      <c r="T11435" s="8" t="s">
        <v>5</v>
      </c>
      <c r="U11435" s="8">
        <v>3</v>
      </c>
      <c r="V11435" s="165">
        <v>144.55000000000001</v>
      </c>
      <c r="W11435" s="161">
        <v>11432</v>
      </c>
      <c r="X11435" s="159" t="s">
        <v>20</v>
      </c>
    </row>
    <row r="11436" spans="17:24" x14ac:dyDescent="0.25">
      <c r="Q11436" s="161">
        <v>437</v>
      </c>
      <c r="R11436" s="163">
        <v>0.166131</v>
      </c>
      <c r="S11436" s="8" t="s">
        <v>4</v>
      </c>
      <c r="T11436" s="8" t="s">
        <v>5</v>
      </c>
      <c r="U11436" s="8">
        <v>3</v>
      </c>
      <c r="V11436" s="165">
        <v>139.86000000000001</v>
      </c>
      <c r="W11436" s="161">
        <v>11433</v>
      </c>
      <c r="X11436" s="159" t="s">
        <v>19</v>
      </c>
    </row>
    <row r="11437" spans="17:24" x14ac:dyDescent="0.25">
      <c r="Q11437" s="161">
        <v>438</v>
      </c>
      <c r="R11437" s="163">
        <v>0.20913599999999999</v>
      </c>
      <c r="S11437" s="8" t="s">
        <v>12</v>
      </c>
      <c r="T11437" s="8" t="s">
        <v>13</v>
      </c>
      <c r="U11437" s="8">
        <v>3</v>
      </c>
      <c r="V11437" s="165">
        <v>135.74</v>
      </c>
      <c r="W11437" s="161">
        <v>11434</v>
      </c>
      <c r="X11437" s="159" t="s">
        <v>20</v>
      </c>
    </row>
    <row r="11438" spans="17:24" x14ac:dyDescent="0.25">
      <c r="Q11438" s="161">
        <v>440</v>
      </c>
      <c r="R11438" s="163">
        <v>0.15517800000000001</v>
      </c>
      <c r="S11438" s="8" t="s">
        <v>4</v>
      </c>
      <c r="T11438" s="8" t="s">
        <v>5</v>
      </c>
      <c r="U11438" s="8">
        <v>3</v>
      </c>
      <c r="V11438" s="165">
        <v>129.54</v>
      </c>
      <c r="W11438" s="161">
        <v>11435</v>
      </c>
      <c r="X11438" s="159" t="s">
        <v>20</v>
      </c>
    </row>
    <row r="11439" spans="17:24" x14ac:dyDescent="0.25">
      <c r="Q11439" s="161">
        <v>444</v>
      </c>
      <c r="R11439" s="163">
        <v>0.21184800000000001</v>
      </c>
      <c r="S11439" s="8" t="s">
        <v>4</v>
      </c>
      <c r="T11439" s="8" t="s">
        <v>5</v>
      </c>
      <c r="U11439" s="8">
        <v>3</v>
      </c>
      <c r="V11439" s="165">
        <v>128.66</v>
      </c>
      <c r="W11439" s="161">
        <v>11436</v>
      </c>
      <c r="X11439" s="159" t="s">
        <v>20</v>
      </c>
    </row>
    <row r="11440" spans="17:24" x14ac:dyDescent="0.25">
      <c r="Q11440" s="161">
        <v>448</v>
      </c>
      <c r="R11440" s="163">
        <v>5.2337000000000002E-2</v>
      </c>
      <c r="S11440" s="8" t="s">
        <v>4</v>
      </c>
      <c r="T11440" s="8" t="s">
        <v>5</v>
      </c>
      <c r="U11440" s="8">
        <v>3</v>
      </c>
      <c r="V11440" s="165">
        <v>146.61000000000001</v>
      </c>
      <c r="W11440" s="161">
        <v>11437</v>
      </c>
      <c r="X11440" s="159" t="s">
        <v>20</v>
      </c>
    </row>
    <row r="11441" spans="17:24" x14ac:dyDescent="0.25">
      <c r="Q11441" s="161">
        <v>454</v>
      </c>
      <c r="R11441" s="163">
        <v>6.5081E-2</v>
      </c>
      <c r="S11441" s="8" t="s">
        <v>4</v>
      </c>
      <c r="T11441" s="8" t="s">
        <v>5</v>
      </c>
      <c r="U11441" s="8">
        <v>3</v>
      </c>
      <c r="V11441" s="165">
        <v>150.24</v>
      </c>
      <c r="W11441" s="161">
        <v>11438</v>
      </c>
      <c r="X11441" s="159" t="s">
        <v>20</v>
      </c>
    </row>
    <row r="11442" spans="17:24" x14ac:dyDescent="0.25">
      <c r="Q11442" s="161">
        <v>456</v>
      </c>
      <c r="R11442" s="163">
        <v>0.16968800000000001</v>
      </c>
      <c r="S11442" s="8" t="s">
        <v>4</v>
      </c>
      <c r="T11442" s="8" t="s">
        <v>5</v>
      </c>
      <c r="U11442" s="8">
        <v>3</v>
      </c>
      <c r="V11442" s="165">
        <v>137.75</v>
      </c>
      <c r="W11442" s="161">
        <v>11439</v>
      </c>
      <c r="X11442" s="159" t="s">
        <v>20</v>
      </c>
    </row>
    <row r="11443" spans="17:24" x14ac:dyDescent="0.25">
      <c r="Q11443" s="161">
        <v>460</v>
      </c>
      <c r="R11443" s="163">
        <v>0.251467</v>
      </c>
      <c r="S11443" s="8" t="s">
        <v>4</v>
      </c>
      <c r="T11443" s="8" t="s">
        <v>5</v>
      </c>
      <c r="U11443" s="8">
        <v>3</v>
      </c>
      <c r="V11443" s="165">
        <v>125.55</v>
      </c>
      <c r="W11443" s="161">
        <v>11440</v>
      </c>
      <c r="X11443" s="159" t="s">
        <v>20</v>
      </c>
    </row>
    <row r="11444" spans="17:24" x14ac:dyDescent="0.25">
      <c r="Q11444" s="161">
        <v>464</v>
      </c>
      <c r="R11444" s="163">
        <v>5.8639999999999998E-2</v>
      </c>
      <c r="S11444" s="8" t="s">
        <v>4</v>
      </c>
      <c r="T11444" s="8" t="s">
        <v>5</v>
      </c>
      <c r="U11444" s="8">
        <v>3</v>
      </c>
      <c r="V11444" s="165">
        <v>126.89</v>
      </c>
      <c r="W11444" s="161">
        <v>11441</v>
      </c>
      <c r="X11444" s="159" t="s">
        <v>20</v>
      </c>
    </row>
    <row r="11445" spans="17:24" x14ac:dyDescent="0.25">
      <c r="Q11445" s="161">
        <v>466</v>
      </c>
      <c r="R11445" s="163">
        <v>0.38043700000000003</v>
      </c>
      <c r="S11445" s="8" t="s">
        <v>4</v>
      </c>
      <c r="T11445" s="8" t="s">
        <v>5</v>
      </c>
      <c r="U11445" s="8">
        <v>3</v>
      </c>
      <c r="V11445" s="165">
        <v>137.75</v>
      </c>
      <c r="W11445" s="161">
        <v>11442</v>
      </c>
      <c r="X11445" s="159" t="s">
        <v>19</v>
      </c>
    </row>
    <row r="11446" spans="17:24" x14ac:dyDescent="0.25">
      <c r="Q11446" s="161">
        <v>472</v>
      </c>
      <c r="R11446" s="163">
        <v>0.14341999999999999</v>
      </c>
      <c r="S11446" s="8" t="s">
        <v>4</v>
      </c>
      <c r="T11446" s="8" t="s">
        <v>5</v>
      </c>
      <c r="U11446" s="8">
        <v>3</v>
      </c>
      <c r="V11446" s="165">
        <v>131.75</v>
      </c>
      <c r="W11446" s="161">
        <v>11443</v>
      </c>
      <c r="X11446" s="159" t="s">
        <v>20</v>
      </c>
    </row>
    <row r="11447" spans="17:24" x14ac:dyDescent="0.25">
      <c r="Q11447" s="161">
        <v>473</v>
      </c>
      <c r="R11447" s="163">
        <v>6.6247E-2</v>
      </c>
      <c r="S11447" s="8" t="s">
        <v>4</v>
      </c>
      <c r="T11447" s="8" t="s">
        <v>5</v>
      </c>
      <c r="U11447" s="8">
        <v>3</v>
      </c>
      <c r="V11447" s="165">
        <v>150.22</v>
      </c>
      <c r="W11447" s="161">
        <v>11444</v>
      </c>
      <c r="X11447" s="159" t="s">
        <v>20</v>
      </c>
    </row>
    <row r="11448" spans="17:24" x14ac:dyDescent="0.25">
      <c r="Q11448" s="161">
        <v>476</v>
      </c>
      <c r="R11448" s="163">
        <v>0.19578499999999999</v>
      </c>
      <c r="S11448" s="8" t="s">
        <v>4</v>
      </c>
      <c r="T11448" s="8" t="s">
        <v>5</v>
      </c>
      <c r="U11448" s="8">
        <v>3</v>
      </c>
      <c r="V11448" s="165">
        <v>139.83000000000001</v>
      </c>
      <c r="W11448" s="161">
        <v>11445</v>
      </c>
      <c r="X11448" s="159" t="s">
        <v>20</v>
      </c>
    </row>
    <row r="11449" spans="17:24" x14ac:dyDescent="0.25">
      <c r="Q11449" s="161">
        <v>481</v>
      </c>
      <c r="R11449" s="163">
        <v>9.3337000000000003E-2</v>
      </c>
      <c r="S11449" s="8" t="s">
        <v>4</v>
      </c>
      <c r="T11449" s="8" t="s">
        <v>5</v>
      </c>
      <c r="U11449" s="8">
        <v>3</v>
      </c>
      <c r="V11449" s="165">
        <v>142.05000000000001</v>
      </c>
      <c r="W11449" s="161">
        <v>11446</v>
      </c>
      <c r="X11449" s="159" t="s">
        <v>20</v>
      </c>
    </row>
    <row r="11450" spans="17:24" x14ac:dyDescent="0.25">
      <c r="Q11450" s="161">
        <v>483</v>
      </c>
      <c r="R11450" s="163">
        <v>7.5719999999999996E-2</v>
      </c>
      <c r="S11450" s="8" t="s">
        <v>4</v>
      </c>
      <c r="T11450" s="8" t="s">
        <v>5</v>
      </c>
      <c r="U11450" s="8">
        <v>3</v>
      </c>
      <c r="V11450" s="165">
        <v>126.84</v>
      </c>
      <c r="W11450" s="161">
        <v>11447</v>
      </c>
      <c r="X11450" s="159" t="s">
        <v>20</v>
      </c>
    </row>
    <row r="11451" spans="17:24" x14ac:dyDescent="0.25">
      <c r="Q11451" s="161">
        <v>485</v>
      </c>
      <c r="R11451" s="163">
        <v>0.16677400000000001</v>
      </c>
      <c r="S11451" s="8" t="s">
        <v>4</v>
      </c>
      <c r="T11451" s="8" t="s">
        <v>5</v>
      </c>
      <c r="U11451" s="8">
        <v>3</v>
      </c>
      <c r="V11451" s="165">
        <v>141.77000000000001</v>
      </c>
      <c r="W11451" s="161">
        <v>11448</v>
      </c>
      <c r="X11451" s="159" t="s">
        <v>17</v>
      </c>
    </row>
    <row r="11452" spans="17:24" x14ac:dyDescent="0.25">
      <c r="Q11452" s="161">
        <v>487</v>
      </c>
      <c r="R11452" s="163">
        <v>0.21876799999999999</v>
      </c>
      <c r="S11452" s="8" t="s">
        <v>4</v>
      </c>
      <c r="T11452" s="8" t="s">
        <v>5</v>
      </c>
      <c r="U11452" s="8">
        <v>3</v>
      </c>
      <c r="V11452" s="165">
        <v>131.79</v>
      </c>
      <c r="W11452" s="161">
        <v>11449</v>
      </c>
      <c r="X11452" s="159" t="s">
        <v>20</v>
      </c>
    </row>
    <row r="11453" spans="17:24" x14ac:dyDescent="0.25">
      <c r="Q11453" s="161">
        <v>489</v>
      </c>
      <c r="R11453" s="163">
        <v>0.25109100000000001</v>
      </c>
      <c r="S11453" s="8" t="s">
        <v>4</v>
      </c>
      <c r="T11453" s="8" t="s">
        <v>5</v>
      </c>
      <c r="U11453" s="8">
        <v>3</v>
      </c>
      <c r="V11453" s="165">
        <v>149.03</v>
      </c>
      <c r="W11453" s="161">
        <v>11450</v>
      </c>
      <c r="X11453" s="159" t="s">
        <v>19</v>
      </c>
    </row>
    <row r="11454" spans="17:24" x14ac:dyDescent="0.25">
      <c r="Q11454" s="161">
        <v>490</v>
      </c>
      <c r="R11454" s="163">
        <v>0.17214299999999999</v>
      </c>
      <c r="S11454" s="8" t="s">
        <v>4</v>
      </c>
      <c r="T11454" s="8" t="s">
        <v>5</v>
      </c>
      <c r="U11454" s="8">
        <v>3</v>
      </c>
      <c r="V11454" s="165">
        <v>143.46</v>
      </c>
      <c r="W11454" s="161">
        <v>11451</v>
      </c>
      <c r="X11454" s="159" t="s">
        <v>17</v>
      </c>
    </row>
    <row r="11455" spans="17:24" x14ac:dyDescent="0.25">
      <c r="Q11455" s="161">
        <v>492</v>
      </c>
      <c r="R11455" s="163">
        <v>6.0859999999999997E-2</v>
      </c>
      <c r="S11455" s="8" t="s">
        <v>4</v>
      </c>
      <c r="T11455" s="8" t="s">
        <v>5</v>
      </c>
      <c r="U11455" s="8">
        <v>3</v>
      </c>
      <c r="V11455" s="165">
        <v>126.85</v>
      </c>
      <c r="W11455" s="161">
        <v>11452</v>
      </c>
      <c r="X11455" s="159" t="s">
        <v>17</v>
      </c>
    </row>
    <row r="11456" spans="17:24" x14ac:dyDescent="0.25">
      <c r="Q11456" s="161">
        <v>494</v>
      </c>
      <c r="R11456" s="163">
        <v>9.6532000000000007E-2</v>
      </c>
      <c r="S11456" s="8" t="s">
        <v>4</v>
      </c>
      <c r="T11456" s="8" t="s">
        <v>5</v>
      </c>
      <c r="U11456" s="8">
        <v>3</v>
      </c>
      <c r="V11456" s="165">
        <v>131.77000000000001</v>
      </c>
      <c r="W11456" s="161">
        <v>11453</v>
      </c>
      <c r="X11456" s="159" t="s">
        <v>17</v>
      </c>
    </row>
    <row r="11457" spans="17:24" x14ac:dyDescent="0.25">
      <c r="Q11457" s="161">
        <v>496</v>
      </c>
      <c r="R11457" s="163">
        <v>0.23069400000000001</v>
      </c>
      <c r="S11457" s="8" t="s">
        <v>4</v>
      </c>
      <c r="T11457" s="8" t="s">
        <v>5</v>
      </c>
      <c r="U11457" s="8">
        <v>3</v>
      </c>
      <c r="V11457" s="165">
        <v>144.58000000000001</v>
      </c>
      <c r="W11457" s="161">
        <v>11454</v>
      </c>
      <c r="X11457" s="159" t="s">
        <v>20</v>
      </c>
    </row>
    <row r="11458" spans="17:24" x14ac:dyDescent="0.25">
      <c r="Q11458" s="161">
        <v>497</v>
      </c>
      <c r="R11458" s="163">
        <v>0.11740399999999999</v>
      </c>
      <c r="S11458" s="8" t="s">
        <v>4</v>
      </c>
      <c r="T11458" s="8" t="s">
        <v>5</v>
      </c>
      <c r="U11458" s="8">
        <v>3</v>
      </c>
      <c r="V11458" s="165">
        <v>145.97</v>
      </c>
      <c r="W11458" s="161">
        <v>11455</v>
      </c>
      <c r="X11458" s="159" t="s">
        <v>17</v>
      </c>
    </row>
    <row r="11459" spans="17:24" x14ac:dyDescent="0.25">
      <c r="Q11459" s="161">
        <v>502</v>
      </c>
      <c r="R11459" s="163">
        <v>0.63921600000000001</v>
      </c>
      <c r="S11459" s="8" t="s">
        <v>4</v>
      </c>
      <c r="T11459" s="8" t="s">
        <v>5</v>
      </c>
      <c r="U11459" s="8">
        <v>3</v>
      </c>
      <c r="V11459" s="165">
        <v>140.04</v>
      </c>
      <c r="W11459" s="161">
        <v>11456</v>
      </c>
      <c r="X11459" s="159" t="s">
        <v>17</v>
      </c>
    </row>
    <row r="11460" spans="17:24" x14ac:dyDescent="0.25">
      <c r="Q11460" s="161">
        <v>507</v>
      </c>
      <c r="R11460" s="163">
        <v>0.180866</v>
      </c>
      <c r="S11460" s="8" t="s">
        <v>4</v>
      </c>
      <c r="T11460" s="8" t="s">
        <v>5</v>
      </c>
      <c r="U11460" s="8">
        <v>3</v>
      </c>
      <c r="V11460" s="165">
        <v>128.83000000000001</v>
      </c>
      <c r="W11460" s="161">
        <v>11457</v>
      </c>
      <c r="X11460" s="159" t="s">
        <v>17</v>
      </c>
    </row>
    <row r="11461" spans="17:24" x14ac:dyDescent="0.25">
      <c r="Q11461" s="161">
        <v>509</v>
      </c>
      <c r="R11461" s="163">
        <v>0.22905900000000001</v>
      </c>
      <c r="S11461" s="8" t="s">
        <v>4</v>
      </c>
      <c r="T11461" s="8" t="s">
        <v>5</v>
      </c>
      <c r="U11461" s="8">
        <v>3</v>
      </c>
      <c r="V11461" s="165">
        <v>140.01</v>
      </c>
      <c r="W11461" s="161">
        <v>11458</v>
      </c>
      <c r="X11461" s="159" t="s">
        <v>17</v>
      </c>
    </row>
    <row r="11462" spans="17:24" x14ac:dyDescent="0.25">
      <c r="Q11462" s="161">
        <v>510</v>
      </c>
      <c r="R11462" s="163">
        <v>0.27906900000000001</v>
      </c>
      <c r="S11462" s="8" t="s">
        <v>12</v>
      </c>
      <c r="T11462" s="8" t="s">
        <v>13</v>
      </c>
      <c r="U11462" s="8">
        <v>3</v>
      </c>
      <c r="V11462" s="165">
        <v>147.1</v>
      </c>
      <c r="W11462" s="161">
        <v>11459</v>
      </c>
      <c r="X11462" s="159" t="s">
        <v>19</v>
      </c>
    </row>
    <row r="11463" spans="17:24" x14ac:dyDescent="0.25">
      <c r="Q11463" s="161">
        <v>513</v>
      </c>
      <c r="R11463" s="163">
        <v>0.110501</v>
      </c>
      <c r="S11463" s="8" t="s">
        <v>4</v>
      </c>
      <c r="T11463" s="8" t="s">
        <v>5</v>
      </c>
      <c r="U11463" s="8">
        <v>3</v>
      </c>
      <c r="V11463" s="165">
        <v>142.02000000000001</v>
      </c>
      <c r="W11463" s="161">
        <v>11460</v>
      </c>
      <c r="X11463" s="159" t="s">
        <v>20</v>
      </c>
    </row>
    <row r="11464" spans="17:24" x14ac:dyDescent="0.25">
      <c r="Q11464" s="161">
        <v>517</v>
      </c>
      <c r="R11464" s="163">
        <v>0.166937</v>
      </c>
      <c r="S11464" s="8" t="s">
        <v>4</v>
      </c>
      <c r="T11464" s="8" t="s">
        <v>5</v>
      </c>
      <c r="U11464" s="8">
        <v>3</v>
      </c>
      <c r="V11464" s="165">
        <v>146.31</v>
      </c>
      <c r="W11464" s="161">
        <v>11461</v>
      </c>
      <c r="X11464" s="159" t="s">
        <v>20</v>
      </c>
    </row>
    <row r="11465" spans="17:24" x14ac:dyDescent="0.25">
      <c r="Q11465" s="161">
        <v>520</v>
      </c>
      <c r="R11465" s="163">
        <v>0.10742</v>
      </c>
      <c r="S11465" s="8" t="s">
        <v>4</v>
      </c>
      <c r="T11465" s="8" t="s">
        <v>5</v>
      </c>
      <c r="U11465" s="8">
        <v>3</v>
      </c>
      <c r="V11465" s="165">
        <v>126.9</v>
      </c>
      <c r="W11465" s="161">
        <v>11462</v>
      </c>
      <c r="X11465" s="159" t="s">
        <v>18</v>
      </c>
    </row>
    <row r="11466" spans="17:24" x14ac:dyDescent="0.25">
      <c r="Q11466" s="161">
        <v>522</v>
      </c>
      <c r="R11466" s="163">
        <v>0.47570499999999999</v>
      </c>
      <c r="S11466" s="8" t="s">
        <v>4</v>
      </c>
      <c r="T11466" s="8" t="s">
        <v>5</v>
      </c>
      <c r="U11466" s="8">
        <v>3</v>
      </c>
      <c r="V11466" s="165">
        <v>149.74</v>
      </c>
      <c r="W11466" s="161">
        <v>11463</v>
      </c>
      <c r="X11466" s="159" t="s">
        <v>20</v>
      </c>
    </row>
    <row r="11467" spans="17:24" x14ac:dyDescent="0.25">
      <c r="Q11467" s="161">
        <v>524</v>
      </c>
      <c r="R11467" s="163">
        <v>7.1945999999999996E-2</v>
      </c>
      <c r="S11467" s="8" t="s">
        <v>4</v>
      </c>
      <c r="T11467" s="8" t="s">
        <v>5</v>
      </c>
      <c r="U11467" s="8">
        <v>3</v>
      </c>
      <c r="V11467" s="165">
        <v>145.93</v>
      </c>
      <c r="W11467" s="161">
        <v>11464</v>
      </c>
      <c r="X11467" s="159" t="s">
        <v>19</v>
      </c>
    </row>
    <row r="11468" spans="17:24" x14ac:dyDescent="0.25">
      <c r="Q11468" s="161">
        <v>527</v>
      </c>
      <c r="R11468" s="163">
        <v>0.10602399999999999</v>
      </c>
      <c r="S11468" s="8" t="s">
        <v>4</v>
      </c>
      <c r="T11468" s="8" t="s">
        <v>5</v>
      </c>
      <c r="U11468" s="8">
        <v>3</v>
      </c>
      <c r="V11468" s="165">
        <v>131.75</v>
      </c>
      <c r="W11468" s="161">
        <v>11465</v>
      </c>
      <c r="X11468" s="159" t="s">
        <v>19</v>
      </c>
    </row>
    <row r="11469" spans="17:24" x14ac:dyDescent="0.25">
      <c r="Q11469" s="161">
        <v>531</v>
      </c>
      <c r="R11469" s="163">
        <v>0.18394099999999999</v>
      </c>
      <c r="S11469" s="8" t="s">
        <v>4</v>
      </c>
      <c r="T11469" s="8" t="s">
        <v>5</v>
      </c>
      <c r="U11469" s="8">
        <v>3</v>
      </c>
      <c r="V11469" s="165">
        <v>131.27000000000001</v>
      </c>
      <c r="W11469" s="161">
        <v>11466</v>
      </c>
      <c r="X11469" s="159" t="s">
        <v>20</v>
      </c>
    </row>
    <row r="11470" spans="17:24" x14ac:dyDescent="0.25">
      <c r="Q11470" s="161">
        <v>534</v>
      </c>
      <c r="R11470" s="163">
        <v>0.16271099999999999</v>
      </c>
      <c r="S11470" s="8" t="s">
        <v>4</v>
      </c>
      <c r="T11470" s="8" t="s">
        <v>5</v>
      </c>
      <c r="U11470" s="8">
        <v>3</v>
      </c>
      <c r="V11470" s="165">
        <v>147.11000000000001</v>
      </c>
      <c r="W11470" s="161">
        <v>11467</v>
      </c>
      <c r="X11470" s="159" t="s">
        <v>20</v>
      </c>
    </row>
    <row r="11471" spans="17:24" x14ac:dyDescent="0.25">
      <c r="Q11471" s="161">
        <v>535</v>
      </c>
      <c r="R11471" s="163">
        <v>0.20793</v>
      </c>
      <c r="S11471" s="8" t="s">
        <v>12</v>
      </c>
      <c r="T11471" s="8" t="s">
        <v>13</v>
      </c>
      <c r="U11471" s="8">
        <v>3</v>
      </c>
      <c r="V11471" s="165">
        <v>133.87</v>
      </c>
      <c r="W11471" s="161">
        <v>11468</v>
      </c>
      <c r="X11471" s="159" t="s">
        <v>18</v>
      </c>
    </row>
    <row r="11472" spans="17:24" x14ac:dyDescent="0.25">
      <c r="Q11472" s="161">
        <v>540</v>
      </c>
      <c r="R11472" s="163">
        <v>0.23408100000000001</v>
      </c>
      <c r="S11472" s="8" t="s">
        <v>4</v>
      </c>
      <c r="T11472" s="8" t="s">
        <v>5</v>
      </c>
      <c r="U11472" s="8">
        <v>3</v>
      </c>
      <c r="V11472" s="165">
        <v>134.5</v>
      </c>
      <c r="W11472" s="161">
        <v>11469</v>
      </c>
      <c r="X11472" s="159" t="s">
        <v>18</v>
      </c>
    </row>
    <row r="11473" spans="17:24" x14ac:dyDescent="0.25">
      <c r="Q11473" s="161">
        <v>543</v>
      </c>
      <c r="R11473" s="163">
        <v>5.5789999999999999E-2</v>
      </c>
      <c r="S11473" s="8" t="s">
        <v>4</v>
      </c>
      <c r="T11473" s="8" t="s">
        <v>5</v>
      </c>
      <c r="U11473" s="8">
        <v>3</v>
      </c>
      <c r="V11473" s="165">
        <v>142.06</v>
      </c>
      <c r="W11473" s="161">
        <v>11470</v>
      </c>
      <c r="X11473" s="159" t="s">
        <v>20</v>
      </c>
    </row>
    <row r="11474" spans="17:24" x14ac:dyDescent="0.25">
      <c r="Q11474" s="161">
        <v>544</v>
      </c>
      <c r="R11474" s="163">
        <v>9.4219999999999998E-2</v>
      </c>
      <c r="S11474" s="8" t="s">
        <v>4</v>
      </c>
      <c r="T11474" s="8" t="s">
        <v>5</v>
      </c>
      <c r="U11474" s="8">
        <v>3</v>
      </c>
      <c r="V11474" s="165">
        <v>126.85</v>
      </c>
      <c r="W11474" s="161">
        <v>11471</v>
      </c>
      <c r="X11474" s="159" t="s">
        <v>20</v>
      </c>
    </row>
    <row r="11475" spans="17:24" x14ac:dyDescent="0.25">
      <c r="Q11475" s="161">
        <v>546</v>
      </c>
      <c r="R11475" s="163">
        <v>7.3728000000000002E-2</v>
      </c>
      <c r="S11475" s="8" t="s">
        <v>4</v>
      </c>
      <c r="T11475" s="8" t="s">
        <v>5</v>
      </c>
      <c r="U11475" s="8">
        <v>3</v>
      </c>
      <c r="V11475" s="165">
        <v>131.76</v>
      </c>
      <c r="W11475" s="161">
        <v>11472</v>
      </c>
      <c r="X11475" s="159" t="s">
        <v>18</v>
      </c>
    </row>
    <row r="11476" spans="17:24" x14ac:dyDescent="0.25">
      <c r="Q11476" s="161">
        <v>549</v>
      </c>
      <c r="R11476" s="163">
        <v>7.1358000000000005E-2</v>
      </c>
      <c r="S11476" s="8" t="s">
        <v>4</v>
      </c>
      <c r="T11476" s="8" t="s">
        <v>5</v>
      </c>
      <c r="U11476" s="8">
        <v>3</v>
      </c>
      <c r="V11476" s="165">
        <v>141.83000000000001</v>
      </c>
      <c r="W11476" s="161">
        <v>11473</v>
      </c>
      <c r="X11476" s="159" t="s">
        <v>20</v>
      </c>
    </row>
    <row r="11477" spans="17:24" ht="15.75" thickBot="1" x14ac:dyDescent="0.3">
      <c r="Q11477" s="161">
        <v>550</v>
      </c>
      <c r="R11477" s="163">
        <v>4.6260999999999997E-2</v>
      </c>
      <c r="S11477" s="8" t="s">
        <v>4</v>
      </c>
      <c r="T11477" s="8" t="s">
        <v>5</v>
      </c>
      <c r="U11477" s="8">
        <v>3</v>
      </c>
      <c r="V11477" s="165">
        <v>143.53</v>
      </c>
      <c r="W11477" s="162">
        <v>11474</v>
      </c>
      <c r="X11477" s="28" t="s">
        <v>19</v>
      </c>
    </row>
    <row r="11478" spans="17:24" x14ac:dyDescent="0.25">
      <c r="Q11478" s="161">
        <v>553</v>
      </c>
      <c r="R11478" s="163">
        <v>0.200071</v>
      </c>
      <c r="S11478" s="8" t="s">
        <v>4</v>
      </c>
      <c r="T11478" s="8" t="s">
        <v>5</v>
      </c>
      <c r="U11478" s="8">
        <v>3</v>
      </c>
      <c r="V11478" s="165">
        <v>127.47</v>
      </c>
    </row>
    <row r="11479" spans="17:24" x14ac:dyDescent="0.25">
      <c r="Q11479" s="161">
        <v>556</v>
      </c>
      <c r="R11479" s="163">
        <v>0.13122</v>
      </c>
      <c r="S11479" s="8" t="s">
        <v>4</v>
      </c>
      <c r="T11479" s="8" t="s">
        <v>5</v>
      </c>
      <c r="U11479" s="8">
        <v>3</v>
      </c>
      <c r="V11479" s="165">
        <v>126.85</v>
      </c>
    </row>
    <row r="11480" spans="17:24" x14ac:dyDescent="0.25">
      <c r="Q11480" s="161">
        <v>559</v>
      </c>
      <c r="R11480" s="163">
        <v>0.22711200000000001</v>
      </c>
      <c r="S11480" s="8" t="s">
        <v>4</v>
      </c>
      <c r="T11480" s="8" t="s">
        <v>5</v>
      </c>
      <c r="U11480" s="8">
        <v>3</v>
      </c>
      <c r="V11480" s="165">
        <v>128.31</v>
      </c>
    </row>
    <row r="11481" spans="17:24" x14ac:dyDescent="0.25">
      <c r="Q11481" s="161">
        <v>561</v>
      </c>
      <c r="R11481" s="163">
        <v>0.31058999999999998</v>
      </c>
      <c r="S11481" s="8" t="s">
        <v>4</v>
      </c>
      <c r="T11481" s="8" t="s">
        <v>5</v>
      </c>
      <c r="U11481" s="8">
        <v>3</v>
      </c>
      <c r="V11481" s="165">
        <v>153.43</v>
      </c>
    </row>
    <row r="11482" spans="17:24" x14ac:dyDescent="0.25">
      <c r="Q11482" s="161">
        <v>565</v>
      </c>
      <c r="R11482" s="163">
        <v>0.18307300000000001</v>
      </c>
      <c r="S11482" s="8" t="s">
        <v>4</v>
      </c>
      <c r="T11482" s="8" t="s">
        <v>5</v>
      </c>
      <c r="U11482" s="8">
        <v>3</v>
      </c>
      <c r="V11482" s="165">
        <v>131.51</v>
      </c>
    </row>
    <row r="11483" spans="17:24" x14ac:dyDescent="0.25">
      <c r="Q11483" s="161">
        <v>566</v>
      </c>
      <c r="R11483" s="163">
        <v>0.211864</v>
      </c>
      <c r="S11483" s="8" t="s">
        <v>4</v>
      </c>
      <c r="T11483" s="8" t="s">
        <v>5</v>
      </c>
      <c r="U11483" s="8">
        <v>3</v>
      </c>
      <c r="V11483" s="165">
        <v>134.36000000000001</v>
      </c>
    </row>
    <row r="11484" spans="17:24" x14ac:dyDescent="0.25">
      <c r="Q11484" s="161">
        <v>568</v>
      </c>
      <c r="R11484" s="163">
        <v>0.63490400000000002</v>
      </c>
      <c r="S11484" s="8" t="s">
        <v>4</v>
      </c>
      <c r="T11484" s="8" t="s">
        <v>5</v>
      </c>
      <c r="U11484" s="8">
        <v>3</v>
      </c>
      <c r="V11484" s="165">
        <v>143.15</v>
      </c>
    </row>
    <row r="11485" spans="17:24" x14ac:dyDescent="0.25">
      <c r="Q11485" s="161">
        <v>570</v>
      </c>
      <c r="R11485" s="163">
        <v>0.104543</v>
      </c>
      <c r="S11485" s="8" t="s">
        <v>4</v>
      </c>
      <c r="T11485" s="8" t="s">
        <v>5</v>
      </c>
      <c r="U11485" s="8">
        <v>3</v>
      </c>
      <c r="V11485" s="165">
        <v>143.56</v>
      </c>
    </row>
    <row r="11486" spans="17:24" x14ac:dyDescent="0.25">
      <c r="Q11486" s="161">
        <v>572</v>
      </c>
      <c r="R11486" s="163">
        <v>9.0248999999999996E-2</v>
      </c>
      <c r="S11486" s="8" t="s">
        <v>12</v>
      </c>
      <c r="T11486" s="8" t="s">
        <v>13</v>
      </c>
      <c r="U11486" s="8">
        <v>3</v>
      </c>
      <c r="V11486" s="165">
        <v>153.12</v>
      </c>
    </row>
    <row r="11487" spans="17:24" x14ac:dyDescent="0.25">
      <c r="Q11487" s="161">
        <v>573</v>
      </c>
      <c r="R11487" s="163">
        <v>0.10027999999999999</v>
      </c>
      <c r="S11487" s="8" t="s">
        <v>4</v>
      </c>
      <c r="T11487" s="8" t="s">
        <v>5</v>
      </c>
      <c r="U11487" s="8">
        <v>3</v>
      </c>
      <c r="V11487" s="165">
        <v>126.89</v>
      </c>
    </row>
    <row r="11488" spans="17:24" x14ac:dyDescent="0.25">
      <c r="Q11488" s="161">
        <v>575</v>
      </c>
      <c r="R11488" s="163">
        <v>0.27483600000000002</v>
      </c>
      <c r="S11488" s="8" t="s">
        <v>6</v>
      </c>
      <c r="T11488" s="8" t="s">
        <v>5</v>
      </c>
      <c r="U11488" s="8">
        <v>3</v>
      </c>
      <c r="V11488" s="165">
        <v>127.63</v>
      </c>
    </row>
    <row r="11489" spans="17:22" x14ac:dyDescent="0.25">
      <c r="Q11489" s="161">
        <v>582</v>
      </c>
      <c r="R11489" s="163">
        <v>0.15688099999999999</v>
      </c>
      <c r="S11489" s="8" t="s">
        <v>4</v>
      </c>
      <c r="T11489" s="8" t="s">
        <v>5</v>
      </c>
      <c r="U11489" s="8">
        <v>3</v>
      </c>
      <c r="V11489" s="165">
        <v>131.72</v>
      </c>
    </row>
    <row r="11490" spans="17:22" x14ac:dyDescent="0.25">
      <c r="Q11490" s="161">
        <v>584</v>
      </c>
      <c r="R11490" s="163">
        <v>0.13106300000000001</v>
      </c>
      <c r="S11490" s="8" t="s">
        <v>6</v>
      </c>
      <c r="T11490" s="8" t="s">
        <v>5</v>
      </c>
      <c r="U11490" s="8">
        <v>3</v>
      </c>
      <c r="V11490" s="165">
        <v>128.34</v>
      </c>
    </row>
    <row r="11491" spans="17:22" x14ac:dyDescent="0.25">
      <c r="Q11491" s="161">
        <v>591</v>
      </c>
      <c r="R11491" s="163">
        <v>8.6839E-2</v>
      </c>
      <c r="S11491" s="8" t="s">
        <v>4</v>
      </c>
      <c r="T11491" s="8" t="s">
        <v>5</v>
      </c>
      <c r="U11491" s="8">
        <v>3</v>
      </c>
      <c r="V11491" s="165">
        <v>146.6</v>
      </c>
    </row>
    <row r="11492" spans="17:22" x14ac:dyDescent="0.25">
      <c r="Q11492" s="161">
        <v>593</v>
      </c>
      <c r="R11492" s="163">
        <v>0.211312</v>
      </c>
      <c r="S11492" s="8" t="s">
        <v>4</v>
      </c>
      <c r="T11492" s="8" t="s">
        <v>5</v>
      </c>
      <c r="U11492" s="8">
        <v>3</v>
      </c>
      <c r="V11492" s="165">
        <v>141.86000000000001</v>
      </c>
    </row>
    <row r="11493" spans="17:22" x14ac:dyDescent="0.25">
      <c r="Q11493" s="161">
        <v>596</v>
      </c>
      <c r="R11493" s="163">
        <v>0.105713</v>
      </c>
      <c r="S11493" s="8" t="s">
        <v>4</v>
      </c>
      <c r="T11493" s="8" t="s">
        <v>5</v>
      </c>
      <c r="U11493" s="8">
        <v>3</v>
      </c>
      <c r="V11493" s="165">
        <v>129.51</v>
      </c>
    </row>
    <row r="11494" spans="17:22" x14ac:dyDescent="0.25">
      <c r="Q11494" s="161">
        <v>598</v>
      </c>
      <c r="R11494" s="163">
        <v>0.36120799999999997</v>
      </c>
      <c r="S11494" s="8" t="s">
        <v>4</v>
      </c>
      <c r="T11494" s="8" t="s">
        <v>5</v>
      </c>
      <c r="U11494" s="8">
        <v>3</v>
      </c>
      <c r="V11494" s="165">
        <v>143.51</v>
      </c>
    </row>
    <row r="11495" spans="17:22" x14ac:dyDescent="0.25">
      <c r="Q11495" s="161">
        <v>599</v>
      </c>
      <c r="R11495" s="163">
        <v>0.124041</v>
      </c>
      <c r="S11495" s="8" t="s">
        <v>4</v>
      </c>
      <c r="T11495" s="8" t="s">
        <v>5</v>
      </c>
      <c r="U11495" s="8">
        <v>3</v>
      </c>
      <c r="V11495" s="165">
        <v>139.41</v>
      </c>
    </row>
    <row r="11496" spans="17:22" x14ac:dyDescent="0.25">
      <c r="Q11496" s="161">
        <v>600</v>
      </c>
      <c r="R11496" s="163">
        <v>7.7525999999999998E-2</v>
      </c>
      <c r="S11496" s="8" t="s">
        <v>6</v>
      </c>
      <c r="T11496" s="8" t="s">
        <v>5</v>
      </c>
      <c r="U11496" s="8">
        <v>3</v>
      </c>
      <c r="V11496" s="165">
        <v>128.35</v>
      </c>
    </row>
    <row r="11497" spans="17:22" x14ac:dyDescent="0.25">
      <c r="Q11497" s="161">
        <v>603</v>
      </c>
      <c r="R11497" s="163">
        <v>0.53271000000000002</v>
      </c>
      <c r="S11497" s="8" t="s">
        <v>4</v>
      </c>
      <c r="T11497" s="8" t="s">
        <v>5</v>
      </c>
      <c r="U11497" s="8">
        <v>3</v>
      </c>
      <c r="V11497" s="165">
        <v>137.75</v>
      </c>
    </row>
    <row r="11498" spans="17:22" x14ac:dyDescent="0.25">
      <c r="Q11498" s="161">
        <v>605</v>
      </c>
      <c r="R11498" s="163">
        <v>0.232876</v>
      </c>
      <c r="S11498" s="8" t="s">
        <v>4</v>
      </c>
      <c r="T11498" s="8" t="s">
        <v>5</v>
      </c>
      <c r="U11498" s="8">
        <v>3</v>
      </c>
      <c r="V11498" s="165">
        <v>142.12</v>
      </c>
    </row>
    <row r="11499" spans="17:22" x14ac:dyDescent="0.25">
      <c r="Q11499" s="161">
        <v>607</v>
      </c>
      <c r="R11499" s="163">
        <v>0.16472300000000001</v>
      </c>
      <c r="S11499" s="8" t="s">
        <v>4</v>
      </c>
      <c r="T11499" s="8" t="s">
        <v>5</v>
      </c>
      <c r="U11499" s="8">
        <v>3</v>
      </c>
      <c r="V11499" s="165">
        <v>142.80000000000001</v>
      </c>
    </row>
    <row r="11500" spans="17:22" x14ac:dyDescent="0.25">
      <c r="Q11500" s="161">
        <v>608</v>
      </c>
      <c r="R11500" s="163">
        <v>0.29440300000000003</v>
      </c>
      <c r="S11500" s="8" t="s">
        <v>4</v>
      </c>
      <c r="T11500" s="8" t="s">
        <v>5</v>
      </c>
      <c r="U11500" s="8">
        <v>3</v>
      </c>
      <c r="V11500" s="165">
        <v>153.91</v>
      </c>
    </row>
    <row r="11501" spans="17:22" x14ac:dyDescent="0.25">
      <c r="Q11501" s="161">
        <v>612</v>
      </c>
      <c r="R11501" s="163">
        <v>0.10355200000000001</v>
      </c>
      <c r="S11501" s="8" t="s">
        <v>4</v>
      </c>
      <c r="T11501" s="8" t="s">
        <v>5</v>
      </c>
      <c r="U11501" s="8">
        <v>3</v>
      </c>
      <c r="V11501" s="165">
        <v>132.46</v>
      </c>
    </row>
    <row r="11502" spans="17:22" x14ac:dyDescent="0.25">
      <c r="Q11502" s="161">
        <v>613</v>
      </c>
      <c r="R11502" s="163">
        <v>0.19225200000000001</v>
      </c>
      <c r="S11502" s="8" t="s">
        <v>4</v>
      </c>
      <c r="T11502" s="8" t="s">
        <v>5</v>
      </c>
      <c r="U11502" s="8">
        <v>3</v>
      </c>
      <c r="V11502" s="165">
        <v>140.57</v>
      </c>
    </row>
    <row r="11503" spans="17:22" x14ac:dyDescent="0.25">
      <c r="Q11503" s="161">
        <v>614</v>
      </c>
      <c r="R11503" s="163">
        <v>0.23644899999999999</v>
      </c>
      <c r="S11503" s="8" t="s">
        <v>4</v>
      </c>
      <c r="T11503" s="8" t="s">
        <v>5</v>
      </c>
      <c r="U11503" s="8">
        <v>3</v>
      </c>
      <c r="V11503" s="165">
        <v>141.09</v>
      </c>
    </row>
    <row r="11504" spans="17:22" x14ac:dyDescent="0.25">
      <c r="Q11504" s="161">
        <v>619</v>
      </c>
      <c r="R11504" s="163">
        <v>0.367919</v>
      </c>
      <c r="S11504" s="8" t="s">
        <v>4</v>
      </c>
      <c r="T11504" s="8" t="s">
        <v>5</v>
      </c>
      <c r="U11504" s="8">
        <v>3</v>
      </c>
      <c r="V11504" s="165">
        <v>138.58000000000001</v>
      </c>
    </row>
    <row r="11505" spans="17:22" x14ac:dyDescent="0.25">
      <c r="Q11505" s="161">
        <v>621</v>
      </c>
      <c r="R11505" s="163">
        <v>0.57729299999999995</v>
      </c>
      <c r="S11505" s="8" t="s">
        <v>4</v>
      </c>
      <c r="T11505" s="8" t="s">
        <v>5</v>
      </c>
      <c r="U11505" s="8">
        <v>3</v>
      </c>
      <c r="V11505" s="165">
        <v>131.51</v>
      </c>
    </row>
    <row r="11506" spans="17:22" x14ac:dyDescent="0.25">
      <c r="Q11506" s="161">
        <v>622</v>
      </c>
      <c r="R11506" s="163">
        <v>0.1736</v>
      </c>
      <c r="S11506" s="8" t="s">
        <v>4</v>
      </c>
      <c r="T11506" s="8" t="s">
        <v>5</v>
      </c>
      <c r="U11506" s="8">
        <v>3</v>
      </c>
      <c r="V11506" s="165">
        <v>139.65</v>
      </c>
    </row>
    <row r="11507" spans="17:22" x14ac:dyDescent="0.25">
      <c r="Q11507" s="161">
        <v>624</v>
      </c>
      <c r="R11507" s="163">
        <v>7.0281999999999997E-2</v>
      </c>
      <c r="S11507" s="8" t="s">
        <v>4</v>
      </c>
      <c r="T11507" s="8" t="s">
        <v>5</v>
      </c>
      <c r="U11507" s="8">
        <v>3</v>
      </c>
      <c r="V11507" s="165">
        <v>132.52000000000001</v>
      </c>
    </row>
    <row r="11508" spans="17:22" x14ac:dyDescent="0.25">
      <c r="Q11508" s="161">
        <v>629</v>
      </c>
      <c r="R11508" s="163">
        <v>0.339086</v>
      </c>
      <c r="S11508" s="8" t="s">
        <v>4</v>
      </c>
      <c r="T11508" s="8" t="s">
        <v>5</v>
      </c>
      <c r="U11508" s="8">
        <v>3</v>
      </c>
      <c r="V11508" s="165">
        <v>137.26</v>
      </c>
    </row>
    <row r="11509" spans="17:22" x14ac:dyDescent="0.25">
      <c r="Q11509" s="161">
        <v>630</v>
      </c>
      <c r="R11509" s="163">
        <v>0.48612300000000003</v>
      </c>
      <c r="S11509" s="8" t="s">
        <v>4</v>
      </c>
      <c r="T11509" s="8" t="s">
        <v>5</v>
      </c>
      <c r="U11509" s="8">
        <v>3</v>
      </c>
      <c r="V11509" s="165">
        <v>126.11</v>
      </c>
    </row>
    <row r="11510" spans="17:22" x14ac:dyDescent="0.25">
      <c r="Q11510" s="161">
        <v>635</v>
      </c>
      <c r="R11510" s="163">
        <v>0.16018499999999999</v>
      </c>
      <c r="S11510" s="8" t="s">
        <v>4</v>
      </c>
      <c r="T11510" s="8" t="s">
        <v>5</v>
      </c>
      <c r="U11510" s="8">
        <v>3</v>
      </c>
      <c r="V11510" s="165">
        <v>127.31</v>
      </c>
    </row>
    <row r="11511" spans="17:22" x14ac:dyDescent="0.25">
      <c r="Q11511" s="161">
        <v>637</v>
      </c>
      <c r="R11511" s="163">
        <v>0.20430000000000001</v>
      </c>
      <c r="S11511" s="8" t="s">
        <v>4</v>
      </c>
      <c r="T11511" s="8" t="s">
        <v>5</v>
      </c>
      <c r="U11511" s="8">
        <v>3</v>
      </c>
      <c r="V11511" s="165">
        <v>150.94999999999999</v>
      </c>
    </row>
    <row r="11512" spans="17:22" x14ac:dyDescent="0.25">
      <c r="Q11512" s="161">
        <v>639</v>
      </c>
      <c r="R11512" s="163">
        <v>0.32277099999999997</v>
      </c>
      <c r="S11512" s="8" t="s">
        <v>4</v>
      </c>
      <c r="T11512" s="8" t="s">
        <v>5</v>
      </c>
      <c r="U11512" s="8">
        <v>3</v>
      </c>
      <c r="V11512" s="165">
        <v>131.35</v>
      </c>
    </row>
    <row r="11513" spans="17:22" x14ac:dyDescent="0.25">
      <c r="Q11513" s="161">
        <v>640</v>
      </c>
      <c r="R11513" s="163">
        <v>0.21263299999999999</v>
      </c>
      <c r="S11513" s="8" t="s">
        <v>4</v>
      </c>
      <c r="T11513" s="8" t="s">
        <v>5</v>
      </c>
      <c r="U11513" s="8">
        <v>3</v>
      </c>
      <c r="V11513" s="165">
        <v>152.28</v>
      </c>
    </row>
    <row r="11514" spans="17:22" x14ac:dyDescent="0.25">
      <c r="Q11514" s="161">
        <v>642</v>
      </c>
      <c r="R11514" s="163">
        <v>0.48537200000000003</v>
      </c>
      <c r="S11514" s="8" t="s">
        <v>4</v>
      </c>
      <c r="T11514" s="8" t="s">
        <v>5</v>
      </c>
      <c r="U11514" s="8">
        <v>3</v>
      </c>
      <c r="V11514" s="165">
        <v>148.44999999999999</v>
      </c>
    </row>
    <row r="11515" spans="17:22" x14ac:dyDescent="0.25">
      <c r="Q11515" s="161">
        <v>645</v>
      </c>
      <c r="R11515" s="163">
        <v>0.30092999999999998</v>
      </c>
      <c r="S11515" s="8" t="s">
        <v>4</v>
      </c>
      <c r="T11515" s="8" t="s">
        <v>5</v>
      </c>
      <c r="U11515" s="8">
        <v>3</v>
      </c>
      <c r="V11515" s="165">
        <v>146.66</v>
      </c>
    </row>
    <row r="11516" spans="17:22" x14ac:dyDescent="0.25">
      <c r="Q11516" s="161">
        <v>647</v>
      </c>
      <c r="R11516" s="163">
        <v>0.14535799999999999</v>
      </c>
      <c r="S11516" s="8" t="s">
        <v>4</v>
      </c>
      <c r="T11516" s="8" t="s">
        <v>5</v>
      </c>
      <c r="U11516" s="8">
        <v>3</v>
      </c>
      <c r="V11516" s="165">
        <v>147.87</v>
      </c>
    </row>
    <row r="11517" spans="17:22" x14ac:dyDescent="0.25">
      <c r="Q11517" s="161">
        <v>649</v>
      </c>
      <c r="R11517" s="163">
        <v>0.121075</v>
      </c>
      <c r="S11517" s="8" t="s">
        <v>4</v>
      </c>
      <c r="T11517" s="8" t="s">
        <v>5</v>
      </c>
      <c r="U11517" s="8">
        <v>3</v>
      </c>
      <c r="V11517" s="165">
        <v>140.63</v>
      </c>
    </row>
    <row r="11518" spans="17:22" x14ac:dyDescent="0.25">
      <c r="Q11518" s="161">
        <v>650</v>
      </c>
      <c r="R11518" s="163">
        <v>5.7082000000000001E-2</v>
      </c>
      <c r="S11518" s="8" t="s">
        <v>4</v>
      </c>
      <c r="T11518" s="8" t="s">
        <v>5</v>
      </c>
      <c r="U11518" s="8">
        <v>3</v>
      </c>
      <c r="V11518" s="165">
        <v>127.31</v>
      </c>
    </row>
    <row r="11519" spans="17:22" x14ac:dyDescent="0.25">
      <c r="Q11519" s="161">
        <v>652</v>
      </c>
      <c r="R11519" s="163">
        <v>0.13519999999999999</v>
      </c>
      <c r="S11519" s="8" t="s">
        <v>4</v>
      </c>
      <c r="T11519" s="8" t="s">
        <v>5</v>
      </c>
      <c r="U11519" s="8">
        <v>3</v>
      </c>
      <c r="V11519" s="165">
        <v>143.09</v>
      </c>
    </row>
    <row r="11520" spans="17:22" x14ac:dyDescent="0.25">
      <c r="Q11520" s="161">
        <v>654</v>
      </c>
      <c r="R11520" s="163">
        <v>0.122656</v>
      </c>
      <c r="S11520" s="8" t="s">
        <v>4</v>
      </c>
      <c r="T11520" s="8" t="s">
        <v>5</v>
      </c>
      <c r="U11520" s="8">
        <v>3</v>
      </c>
      <c r="V11520" s="165">
        <v>132.52000000000001</v>
      </c>
    </row>
    <row r="11521" spans="17:22" x14ac:dyDescent="0.25">
      <c r="Q11521" s="161">
        <v>658</v>
      </c>
      <c r="R11521" s="163">
        <v>6.7537E-2</v>
      </c>
      <c r="S11521" s="8" t="s">
        <v>4</v>
      </c>
      <c r="T11521" s="8" t="s">
        <v>5</v>
      </c>
      <c r="U11521" s="8">
        <v>3</v>
      </c>
      <c r="V11521" s="165">
        <v>134.1</v>
      </c>
    </row>
    <row r="11522" spans="17:22" x14ac:dyDescent="0.25">
      <c r="Q11522" s="161">
        <v>660</v>
      </c>
      <c r="R11522" s="163">
        <v>9.3146999999999994E-2</v>
      </c>
      <c r="S11522" s="8" t="s">
        <v>4</v>
      </c>
      <c r="T11522" s="8" t="s">
        <v>5</v>
      </c>
      <c r="U11522" s="8">
        <v>3</v>
      </c>
      <c r="V11522" s="165">
        <v>129.86000000000001</v>
      </c>
    </row>
    <row r="11523" spans="17:22" x14ac:dyDescent="0.25">
      <c r="Q11523" s="161">
        <v>664</v>
      </c>
      <c r="R11523" s="163">
        <v>7.0781999999999998E-2</v>
      </c>
      <c r="S11523" s="8" t="s">
        <v>4</v>
      </c>
      <c r="T11523" s="8" t="s">
        <v>5</v>
      </c>
      <c r="U11523" s="8">
        <v>3</v>
      </c>
      <c r="V11523" s="165">
        <v>127.31</v>
      </c>
    </row>
    <row r="11524" spans="17:22" x14ac:dyDescent="0.25">
      <c r="Q11524" s="161">
        <v>665</v>
      </c>
      <c r="R11524" s="163">
        <v>0.221911</v>
      </c>
      <c r="S11524" s="8" t="s">
        <v>4</v>
      </c>
      <c r="T11524" s="8" t="s">
        <v>5</v>
      </c>
      <c r="U11524" s="8">
        <v>3</v>
      </c>
      <c r="V11524" s="165">
        <v>146.62</v>
      </c>
    </row>
    <row r="11525" spans="17:22" x14ac:dyDescent="0.25">
      <c r="Q11525" s="161">
        <v>668</v>
      </c>
      <c r="R11525" s="163">
        <v>0.15386900000000001</v>
      </c>
      <c r="S11525" s="8" t="s">
        <v>4</v>
      </c>
      <c r="T11525" s="8" t="s">
        <v>5</v>
      </c>
      <c r="U11525" s="8">
        <v>3</v>
      </c>
      <c r="V11525" s="165">
        <v>154.52000000000001</v>
      </c>
    </row>
    <row r="11526" spans="17:22" x14ac:dyDescent="0.25">
      <c r="Q11526" s="161">
        <v>670</v>
      </c>
      <c r="R11526" s="163">
        <v>0.10860599999999999</v>
      </c>
      <c r="S11526" s="8" t="s">
        <v>4</v>
      </c>
      <c r="T11526" s="8" t="s">
        <v>5</v>
      </c>
      <c r="U11526" s="8">
        <v>3</v>
      </c>
      <c r="V11526" s="165">
        <v>133.02000000000001</v>
      </c>
    </row>
    <row r="11527" spans="17:22" x14ac:dyDescent="0.25">
      <c r="Q11527" s="161">
        <v>671</v>
      </c>
      <c r="R11527" s="163">
        <v>6.3686000000000006E-2</v>
      </c>
      <c r="S11527" s="8" t="s">
        <v>4</v>
      </c>
      <c r="T11527" s="8" t="s">
        <v>5</v>
      </c>
      <c r="U11527" s="8">
        <v>3</v>
      </c>
      <c r="V11527" s="165">
        <v>129.84</v>
      </c>
    </row>
    <row r="11528" spans="17:22" x14ac:dyDescent="0.25">
      <c r="Q11528" s="161">
        <v>673</v>
      </c>
      <c r="R11528" s="163">
        <v>0.27012599999999998</v>
      </c>
      <c r="S11528" s="8" t="s">
        <v>4</v>
      </c>
      <c r="T11528" s="8" t="s">
        <v>5</v>
      </c>
      <c r="U11528" s="8">
        <v>3</v>
      </c>
      <c r="V11528" s="165">
        <v>143.03</v>
      </c>
    </row>
    <row r="11529" spans="17:22" x14ac:dyDescent="0.25">
      <c r="Q11529" s="161">
        <v>681</v>
      </c>
      <c r="R11529" s="163">
        <v>0.22468299999999999</v>
      </c>
      <c r="S11529" s="8" t="s">
        <v>4</v>
      </c>
      <c r="T11529" s="8" t="s">
        <v>5</v>
      </c>
      <c r="U11529" s="8">
        <v>3</v>
      </c>
      <c r="V11529" s="165">
        <v>153.74</v>
      </c>
    </row>
    <row r="11530" spans="17:22" x14ac:dyDescent="0.25">
      <c r="Q11530" s="161">
        <v>683</v>
      </c>
      <c r="R11530" s="163">
        <v>0.30387199999999998</v>
      </c>
      <c r="S11530" s="8" t="s">
        <v>4</v>
      </c>
      <c r="T11530" s="8" t="s">
        <v>5</v>
      </c>
      <c r="U11530" s="8">
        <v>3</v>
      </c>
      <c r="V11530" s="165">
        <v>139.41</v>
      </c>
    </row>
    <row r="11531" spans="17:22" x14ac:dyDescent="0.25">
      <c r="Q11531" s="161">
        <v>685</v>
      </c>
      <c r="R11531" s="163">
        <v>0.33792699999999998</v>
      </c>
      <c r="S11531" s="8" t="s">
        <v>4</v>
      </c>
      <c r="T11531" s="8" t="s">
        <v>5</v>
      </c>
      <c r="U11531" s="8">
        <v>3</v>
      </c>
      <c r="V11531" s="165">
        <v>136.18</v>
      </c>
    </row>
    <row r="11532" spans="17:22" x14ac:dyDescent="0.25">
      <c r="Q11532" s="161">
        <v>687</v>
      </c>
      <c r="R11532" s="163">
        <v>0.17189499999999999</v>
      </c>
      <c r="S11532" s="8" t="s">
        <v>4</v>
      </c>
      <c r="T11532" s="8" t="s">
        <v>5</v>
      </c>
      <c r="U11532" s="8">
        <v>3</v>
      </c>
      <c r="V11532" s="165">
        <v>129.94999999999999</v>
      </c>
    </row>
    <row r="11533" spans="17:22" x14ac:dyDescent="0.25">
      <c r="Q11533" s="161">
        <v>690</v>
      </c>
      <c r="R11533" s="163">
        <v>0.20794599999999999</v>
      </c>
      <c r="S11533" s="8" t="s">
        <v>4</v>
      </c>
      <c r="T11533" s="8" t="s">
        <v>5</v>
      </c>
      <c r="U11533" s="8">
        <v>3</v>
      </c>
      <c r="V11533" s="165">
        <v>132.99</v>
      </c>
    </row>
    <row r="11534" spans="17:22" x14ac:dyDescent="0.25">
      <c r="Q11534" s="161">
        <v>692</v>
      </c>
      <c r="R11534" s="163">
        <v>0.24710799999999999</v>
      </c>
      <c r="S11534" s="8" t="s">
        <v>4</v>
      </c>
      <c r="T11534" s="8" t="s">
        <v>5</v>
      </c>
      <c r="U11534" s="8">
        <v>3</v>
      </c>
      <c r="V11534" s="165">
        <v>136.75</v>
      </c>
    </row>
    <row r="11535" spans="17:22" x14ac:dyDescent="0.25">
      <c r="Q11535" s="161">
        <v>695</v>
      </c>
      <c r="R11535" s="163">
        <v>0.25212499999999999</v>
      </c>
      <c r="S11535" s="8" t="s">
        <v>4</v>
      </c>
      <c r="T11535" s="8" t="s">
        <v>5</v>
      </c>
      <c r="U11535" s="8">
        <v>3</v>
      </c>
      <c r="V11535" s="165">
        <v>138.04</v>
      </c>
    </row>
    <row r="11536" spans="17:22" x14ac:dyDescent="0.25">
      <c r="Q11536" s="161">
        <v>699</v>
      </c>
      <c r="R11536" s="163">
        <v>7.8648999999999997E-2</v>
      </c>
      <c r="S11536" s="8" t="s">
        <v>4</v>
      </c>
      <c r="T11536" s="8" t="s">
        <v>5</v>
      </c>
      <c r="U11536" s="8">
        <v>3</v>
      </c>
      <c r="V11536" s="165">
        <v>137.72999999999999</v>
      </c>
    </row>
    <row r="11537" spans="17:22" x14ac:dyDescent="0.25">
      <c r="Q11537" s="161">
        <v>700</v>
      </c>
      <c r="R11537" s="163">
        <v>6.5001000000000003E-2</v>
      </c>
      <c r="S11537" s="8" t="s">
        <v>4</v>
      </c>
      <c r="T11537" s="8" t="s">
        <v>5</v>
      </c>
      <c r="U11537" s="8">
        <v>3</v>
      </c>
      <c r="V11537" s="165">
        <v>128.32</v>
      </c>
    </row>
    <row r="11538" spans="17:22" x14ac:dyDescent="0.25">
      <c r="Q11538" s="161">
        <v>701</v>
      </c>
      <c r="R11538" s="163">
        <v>0.11992899999999999</v>
      </c>
      <c r="S11538" s="8" t="s">
        <v>4</v>
      </c>
      <c r="T11538" s="8" t="s">
        <v>5</v>
      </c>
      <c r="U11538" s="8">
        <v>3</v>
      </c>
      <c r="V11538" s="165">
        <v>146.66999999999999</v>
      </c>
    </row>
    <row r="11539" spans="17:22" x14ac:dyDescent="0.25">
      <c r="Q11539" s="161">
        <v>705</v>
      </c>
      <c r="R11539" s="163">
        <v>0.20682200000000001</v>
      </c>
      <c r="S11539" s="8" t="s">
        <v>9</v>
      </c>
      <c r="T11539" s="8" t="s">
        <v>10</v>
      </c>
      <c r="U11539" s="8">
        <v>3</v>
      </c>
      <c r="V11539" s="165">
        <v>139.94999999999999</v>
      </c>
    </row>
    <row r="11540" spans="17:22" x14ac:dyDescent="0.25">
      <c r="Q11540" s="161">
        <v>709</v>
      </c>
      <c r="R11540" s="163">
        <v>0.36037599999999997</v>
      </c>
      <c r="S11540" s="8" t="s">
        <v>4</v>
      </c>
      <c r="T11540" s="8" t="s">
        <v>5</v>
      </c>
      <c r="U11540" s="8">
        <v>3</v>
      </c>
      <c r="V11540" s="165">
        <v>141.38999999999999</v>
      </c>
    </row>
    <row r="11541" spans="17:22" x14ac:dyDescent="0.25">
      <c r="Q11541" s="161">
        <v>711</v>
      </c>
      <c r="R11541" s="163">
        <v>5.5099000000000002E-2</v>
      </c>
      <c r="S11541" s="8" t="s">
        <v>4</v>
      </c>
      <c r="T11541" s="8" t="s">
        <v>5</v>
      </c>
      <c r="U11541" s="8">
        <v>3</v>
      </c>
      <c r="V11541" s="165">
        <v>128.37</v>
      </c>
    </row>
    <row r="11542" spans="17:22" x14ac:dyDescent="0.25">
      <c r="Q11542" s="161">
        <v>714</v>
      </c>
      <c r="R11542" s="163">
        <v>0.19799600000000001</v>
      </c>
      <c r="S11542" s="8" t="s">
        <v>4</v>
      </c>
      <c r="T11542" s="8" t="s">
        <v>5</v>
      </c>
      <c r="U11542" s="8">
        <v>3</v>
      </c>
      <c r="V11542" s="165">
        <v>130.91999999999999</v>
      </c>
    </row>
    <row r="11543" spans="17:22" x14ac:dyDescent="0.25">
      <c r="Q11543" s="161">
        <v>715</v>
      </c>
      <c r="R11543" s="163">
        <v>0.60140199999999999</v>
      </c>
      <c r="S11543" s="8" t="s">
        <v>4</v>
      </c>
      <c r="T11543" s="8" t="s">
        <v>5</v>
      </c>
      <c r="U11543" s="8">
        <v>3</v>
      </c>
      <c r="V11543" s="165">
        <v>134.58000000000001</v>
      </c>
    </row>
    <row r="11544" spans="17:22" x14ac:dyDescent="0.25">
      <c r="Q11544" s="161">
        <v>716</v>
      </c>
      <c r="R11544" s="163">
        <v>0.44220700000000002</v>
      </c>
      <c r="S11544" s="8" t="s">
        <v>6</v>
      </c>
      <c r="T11544" s="8" t="s">
        <v>5</v>
      </c>
      <c r="U11544" s="8">
        <v>3</v>
      </c>
      <c r="V11544" s="165">
        <v>150.46</v>
      </c>
    </row>
    <row r="11545" spans="17:22" x14ac:dyDescent="0.25">
      <c r="Q11545" s="161">
        <v>721</v>
      </c>
      <c r="R11545" s="163">
        <v>0.28748800000000002</v>
      </c>
      <c r="S11545" s="8" t="s">
        <v>4</v>
      </c>
      <c r="T11545" s="8" t="s">
        <v>5</v>
      </c>
      <c r="U11545" s="8">
        <v>3</v>
      </c>
      <c r="V11545" s="165">
        <v>127.3</v>
      </c>
    </row>
    <row r="11546" spans="17:22" x14ac:dyDescent="0.25">
      <c r="Q11546" s="161">
        <v>727</v>
      </c>
      <c r="R11546" s="163">
        <v>0.30026199999999997</v>
      </c>
      <c r="S11546" s="8" t="s">
        <v>4</v>
      </c>
      <c r="T11546" s="8" t="s">
        <v>5</v>
      </c>
      <c r="U11546" s="8">
        <v>3</v>
      </c>
      <c r="V11546" s="165">
        <v>138.59</v>
      </c>
    </row>
    <row r="11547" spans="17:22" x14ac:dyDescent="0.25">
      <c r="Q11547" s="161">
        <v>729</v>
      </c>
      <c r="R11547" s="163">
        <v>0.29076299999999999</v>
      </c>
      <c r="S11547" s="8" t="s">
        <v>4</v>
      </c>
      <c r="T11547" s="8" t="s">
        <v>5</v>
      </c>
      <c r="U11547" s="8">
        <v>3</v>
      </c>
      <c r="V11547" s="165">
        <v>148.34</v>
      </c>
    </row>
    <row r="11548" spans="17:22" x14ac:dyDescent="0.25">
      <c r="Q11548" s="161">
        <v>734</v>
      </c>
      <c r="R11548" s="163">
        <v>0.311336</v>
      </c>
      <c r="S11548" s="8" t="s">
        <v>4</v>
      </c>
      <c r="T11548" s="8" t="s">
        <v>5</v>
      </c>
      <c r="U11548" s="8">
        <v>3</v>
      </c>
      <c r="V11548" s="165">
        <v>144.69</v>
      </c>
    </row>
    <row r="11549" spans="17:22" x14ac:dyDescent="0.25">
      <c r="Q11549" s="161">
        <v>737</v>
      </c>
      <c r="R11549" s="163">
        <v>0.53071400000000002</v>
      </c>
      <c r="S11549" s="8" t="s">
        <v>12</v>
      </c>
      <c r="T11549" s="8" t="s">
        <v>13</v>
      </c>
      <c r="U11549" s="8">
        <v>3</v>
      </c>
      <c r="V11549" s="165">
        <v>153.16999999999999</v>
      </c>
    </row>
    <row r="11550" spans="17:22" x14ac:dyDescent="0.25">
      <c r="Q11550" s="161">
        <v>739</v>
      </c>
      <c r="R11550" s="163">
        <v>0.19589100000000001</v>
      </c>
      <c r="S11550" s="8" t="s">
        <v>4</v>
      </c>
      <c r="T11550" s="8" t="s">
        <v>5</v>
      </c>
      <c r="U11550" s="8">
        <v>3</v>
      </c>
      <c r="V11550" s="165">
        <v>141.59</v>
      </c>
    </row>
    <row r="11551" spans="17:22" x14ac:dyDescent="0.25">
      <c r="Q11551" s="161">
        <v>742</v>
      </c>
      <c r="R11551" s="163">
        <v>5.7199E-2</v>
      </c>
      <c r="S11551" s="8" t="s">
        <v>4</v>
      </c>
      <c r="T11551" s="8" t="s">
        <v>5</v>
      </c>
      <c r="U11551" s="8">
        <v>3</v>
      </c>
      <c r="V11551" s="165">
        <v>148.37</v>
      </c>
    </row>
    <row r="11552" spans="17:22" x14ac:dyDescent="0.25">
      <c r="Q11552" s="161">
        <v>744</v>
      </c>
      <c r="R11552" s="163">
        <v>0.11688</v>
      </c>
      <c r="S11552" s="8" t="s">
        <v>4</v>
      </c>
      <c r="T11552" s="8" t="s">
        <v>5</v>
      </c>
      <c r="U11552" s="8">
        <v>3</v>
      </c>
      <c r="V11552" s="165">
        <v>126.79</v>
      </c>
    </row>
    <row r="11553" spans="17:22" x14ac:dyDescent="0.25">
      <c r="Q11553" s="161">
        <v>746</v>
      </c>
      <c r="R11553" s="163">
        <v>0.26037300000000002</v>
      </c>
      <c r="S11553" s="8" t="s">
        <v>4</v>
      </c>
      <c r="T11553" s="8" t="s">
        <v>5</v>
      </c>
      <c r="U11553" s="8">
        <v>3</v>
      </c>
      <c r="V11553" s="165">
        <v>138.93</v>
      </c>
    </row>
    <row r="11554" spans="17:22" x14ac:dyDescent="0.25">
      <c r="Q11554" s="161">
        <v>748</v>
      </c>
      <c r="R11554" s="163">
        <v>0.44584200000000002</v>
      </c>
      <c r="S11554" s="8" t="s">
        <v>12</v>
      </c>
      <c r="T11554" s="8" t="s">
        <v>13</v>
      </c>
      <c r="U11554" s="8">
        <v>3</v>
      </c>
      <c r="V11554" s="165">
        <v>153.91</v>
      </c>
    </row>
    <row r="11555" spans="17:22" x14ac:dyDescent="0.25">
      <c r="Q11555" s="161">
        <v>754</v>
      </c>
      <c r="R11555" s="163">
        <v>0.49002299999999999</v>
      </c>
      <c r="S11555" s="8" t="s">
        <v>4</v>
      </c>
      <c r="T11555" s="8" t="s">
        <v>5</v>
      </c>
      <c r="U11555" s="8">
        <v>3</v>
      </c>
      <c r="V11555" s="165">
        <v>151.13999999999999</v>
      </c>
    </row>
    <row r="11556" spans="17:22" x14ac:dyDescent="0.25">
      <c r="Q11556" s="161">
        <v>755</v>
      </c>
      <c r="R11556" s="163">
        <v>0.21895899999999999</v>
      </c>
      <c r="S11556" s="8" t="s">
        <v>4</v>
      </c>
      <c r="T11556" s="8" t="s">
        <v>5</v>
      </c>
      <c r="U11556" s="8">
        <v>3</v>
      </c>
      <c r="V11556" s="165">
        <v>127.63</v>
      </c>
    </row>
    <row r="11557" spans="17:22" x14ac:dyDescent="0.25">
      <c r="Q11557" s="161">
        <v>761</v>
      </c>
      <c r="R11557" s="163">
        <v>0.25662000000000001</v>
      </c>
      <c r="S11557" s="8" t="s">
        <v>4</v>
      </c>
      <c r="T11557" s="8" t="s">
        <v>5</v>
      </c>
      <c r="U11557" s="8">
        <v>3</v>
      </c>
      <c r="V11557" s="165">
        <v>140.6</v>
      </c>
    </row>
    <row r="11558" spans="17:22" x14ac:dyDescent="0.25">
      <c r="Q11558" s="161">
        <v>763</v>
      </c>
      <c r="R11558" s="163">
        <v>0.13478699999999999</v>
      </c>
      <c r="S11558" s="8" t="s">
        <v>4</v>
      </c>
      <c r="T11558" s="8" t="s">
        <v>5</v>
      </c>
      <c r="U11558" s="8">
        <v>3</v>
      </c>
      <c r="V11558" s="165">
        <v>128.01</v>
      </c>
    </row>
    <row r="11559" spans="17:22" x14ac:dyDescent="0.25">
      <c r="Q11559" s="161">
        <v>770</v>
      </c>
      <c r="R11559" s="163">
        <v>0.142484</v>
      </c>
      <c r="S11559" s="8" t="s">
        <v>4</v>
      </c>
      <c r="T11559" s="8" t="s">
        <v>5</v>
      </c>
      <c r="U11559" s="8">
        <v>3</v>
      </c>
      <c r="V11559" s="165">
        <v>148.66</v>
      </c>
    </row>
    <row r="11560" spans="17:22" x14ac:dyDescent="0.25">
      <c r="Q11560" s="161">
        <v>773</v>
      </c>
      <c r="R11560" s="163">
        <v>0.20722499999999999</v>
      </c>
      <c r="S11560" s="8" t="s">
        <v>4</v>
      </c>
      <c r="T11560" s="8" t="s">
        <v>5</v>
      </c>
      <c r="U11560" s="8">
        <v>3</v>
      </c>
      <c r="V11560" s="165">
        <v>145.12</v>
      </c>
    </row>
    <row r="11561" spans="17:22" x14ac:dyDescent="0.25">
      <c r="Q11561" s="161">
        <v>776</v>
      </c>
      <c r="R11561" s="163">
        <v>0.13231999999999999</v>
      </c>
      <c r="S11561" s="8" t="s">
        <v>4</v>
      </c>
      <c r="T11561" s="8" t="s">
        <v>5</v>
      </c>
      <c r="U11561" s="8">
        <v>3</v>
      </c>
      <c r="V11561" s="165">
        <v>126.77</v>
      </c>
    </row>
    <row r="11562" spans="17:22" x14ac:dyDescent="0.25">
      <c r="Q11562" s="161">
        <v>778</v>
      </c>
      <c r="R11562" s="163">
        <v>6.3551999999999997E-2</v>
      </c>
      <c r="S11562" s="8" t="s">
        <v>4</v>
      </c>
      <c r="T11562" s="8" t="s">
        <v>5</v>
      </c>
      <c r="U11562" s="8">
        <v>3</v>
      </c>
      <c r="V11562" s="165">
        <v>127.97</v>
      </c>
    </row>
    <row r="11563" spans="17:22" x14ac:dyDescent="0.25">
      <c r="Q11563" s="161">
        <v>783</v>
      </c>
      <c r="R11563" s="163">
        <v>0.38935399999999998</v>
      </c>
      <c r="S11563" s="8" t="s">
        <v>4</v>
      </c>
      <c r="T11563" s="8" t="s">
        <v>5</v>
      </c>
      <c r="U11563" s="8">
        <v>3</v>
      </c>
      <c r="V11563" s="165">
        <v>142.28</v>
      </c>
    </row>
    <row r="11564" spans="17:22" x14ac:dyDescent="0.25">
      <c r="Q11564" s="161">
        <v>785</v>
      </c>
      <c r="R11564" s="163">
        <v>0.168404</v>
      </c>
      <c r="S11564" s="8" t="s">
        <v>4</v>
      </c>
      <c r="T11564" s="8" t="s">
        <v>5</v>
      </c>
      <c r="U11564" s="8">
        <v>3</v>
      </c>
      <c r="V11564" s="165">
        <v>133.72</v>
      </c>
    </row>
    <row r="11565" spans="17:22" x14ac:dyDescent="0.25">
      <c r="Q11565" s="161">
        <v>788</v>
      </c>
      <c r="R11565" s="163">
        <v>0.67112899999999998</v>
      </c>
      <c r="S11565" s="8" t="s">
        <v>4</v>
      </c>
      <c r="T11565" s="8" t="s">
        <v>5</v>
      </c>
      <c r="U11565" s="8">
        <v>3</v>
      </c>
      <c r="V11565" s="165">
        <v>139.63999999999999</v>
      </c>
    </row>
    <row r="11566" spans="17:22" x14ac:dyDescent="0.25">
      <c r="Q11566" s="161">
        <v>799</v>
      </c>
      <c r="R11566" s="163">
        <v>0.27700399999999997</v>
      </c>
      <c r="S11566" s="8" t="s">
        <v>4</v>
      </c>
      <c r="T11566" s="8" t="s">
        <v>5</v>
      </c>
      <c r="U11566" s="8">
        <v>3</v>
      </c>
      <c r="V11566" s="165">
        <v>133.44999999999999</v>
      </c>
    </row>
    <row r="11567" spans="17:22" x14ac:dyDescent="0.25">
      <c r="Q11567" s="161">
        <v>800</v>
      </c>
      <c r="R11567" s="163">
        <v>0.149335</v>
      </c>
      <c r="S11567" s="8" t="s">
        <v>4</v>
      </c>
      <c r="T11567" s="8" t="s">
        <v>5</v>
      </c>
      <c r="U11567" s="8">
        <v>3</v>
      </c>
      <c r="V11567" s="165">
        <v>148.33000000000001</v>
      </c>
    </row>
    <row r="11568" spans="17:22" x14ac:dyDescent="0.25">
      <c r="Q11568" s="161">
        <v>804</v>
      </c>
      <c r="R11568" s="163">
        <v>0.47670499999999999</v>
      </c>
      <c r="S11568" s="8" t="s">
        <v>4</v>
      </c>
      <c r="T11568" s="8" t="s">
        <v>5</v>
      </c>
      <c r="U11568" s="8">
        <v>3</v>
      </c>
      <c r="V11568" s="165">
        <v>152.58000000000001</v>
      </c>
    </row>
    <row r="11569" spans="17:22" x14ac:dyDescent="0.25">
      <c r="Q11569" s="161">
        <v>810</v>
      </c>
      <c r="R11569" s="163">
        <v>0.12742500000000001</v>
      </c>
      <c r="S11569" s="8" t="s">
        <v>4</v>
      </c>
      <c r="T11569" s="8" t="s">
        <v>5</v>
      </c>
      <c r="U11569" s="8">
        <v>3</v>
      </c>
      <c r="V11569" s="165">
        <v>131.66</v>
      </c>
    </row>
    <row r="11570" spans="17:22" x14ac:dyDescent="0.25">
      <c r="Q11570" s="161">
        <v>812</v>
      </c>
      <c r="R11570" s="163">
        <v>0.41176600000000002</v>
      </c>
      <c r="S11570" s="8" t="s">
        <v>4</v>
      </c>
      <c r="T11570" s="8" t="s">
        <v>5</v>
      </c>
      <c r="U11570" s="8">
        <v>3</v>
      </c>
      <c r="V11570" s="165">
        <v>138.79</v>
      </c>
    </row>
    <row r="11571" spans="17:22" x14ac:dyDescent="0.25">
      <c r="Q11571" s="161">
        <v>813</v>
      </c>
      <c r="R11571" s="163">
        <v>0.27260200000000001</v>
      </c>
      <c r="S11571" s="8" t="s">
        <v>4</v>
      </c>
      <c r="T11571" s="8" t="s">
        <v>5</v>
      </c>
      <c r="U11571" s="8">
        <v>3</v>
      </c>
      <c r="V11571" s="165">
        <v>152.13999999999999</v>
      </c>
    </row>
    <row r="11572" spans="17:22" x14ac:dyDescent="0.25">
      <c r="Q11572" s="161">
        <v>814</v>
      </c>
      <c r="R11572" s="163">
        <v>8.2102999999999995E-2</v>
      </c>
      <c r="S11572" s="8" t="s">
        <v>4</v>
      </c>
      <c r="T11572" s="8" t="s">
        <v>5</v>
      </c>
      <c r="U11572" s="8">
        <v>3</v>
      </c>
      <c r="V11572" s="165">
        <v>126.38</v>
      </c>
    </row>
    <row r="11573" spans="17:22" x14ac:dyDescent="0.25">
      <c r="Q11573" s="161">
        <v>819</v>
      </c>
      <c r="R11573" s="163">
        <v>8.8519E-2</v>
      </c>
      <c r="S11573" s="8" t="s">
        <v>6</v>
      </c>
      <c r="T11573" s="8" t="s">
        <v>5</v>
      </c>
      <c r="U11573" s="8">
        <v>3</v>
      </c>
      <c r="V11573" s="165">
        <v>138.11000000000001</v>
      </c>
    </row>
    <row r="11574" spans="17:22" x14ac:dyDescent="0.25">
      <c r="Q11574" s="161">
        <v>820</v>
      </c>
      <c r="R11574" s="163">
        <v>0.10739</v>
      </c>
      <c r="S11574" s="8" t="s">
        <v>4</v>
      </c>
      <c r="T11574" s="8" t="s">
        <v>5</v>
      </c>
      <c r="U11574" s="8">
        <v>3</v>
      </c>
      <c r="V11574" s="165">
        <v>150</v>
      </c>
    </row>
    <row r="11575" spans="17:22" x14ac:dyDescent="0.25">
      <c r="Q11575" s="161">
        <v>827</v>
      </c>
      <c r="R11575" s="163">
        <v>0.32958100000000001</v>
      </c>
      <c r="S11575" s="8" t="s">
        <v>4</v>
      </c>
      <c r="T11575" s="8" t="s">
        <v>5</v>
      </c>
      <c r="U11575" s="8">
        <v>3</v>
      </c>
      <c r="V11575" s="165">
        <v>142.22</v>
      </c>
    </row>
    <row r="11576" spans="17:22" x14ac:dyDescent="0.25">
      <c r="Q11576" s="161">
        <v>828</v>
      </c>
      <c r="R11576" s="163">
        <v>0.16189999999999999</v>
      </c>
      <c r="S11576" s="8" t="s">
        <v>4</v>
      </c>
      <c r="T11576" s="8" t="s">
        <v>5</v>
      </c>
      <c r="U11576" s="8">
        <v>3</v>
      </c>
      <c r="V11576" s="165">
        <v>126.76</v>
      </c>
    </row>
    <row r="11577" spans="17:22" x14ac:dyDescent="0.25">
      <c r="Q11577" s="161">
        <v>834</v>
      </c>
      <c r="R11577" s="163">
        <v>7.1804999999999994E-2</v>
      </c>
      <c r="S11577" s="8" t="s">
        <v>4</v>
      </c>
      <c r="T11577" s="8" t="s">
        <v>5</v>
      </c>
      <c r="U11577" s="8">
        <v>3</v>
      </c>
      <c r="V11577" s="165">
        <v>136.75</v>
      </c>
    </row>
    <row r="11578" spans="17:22" x14ac:dyDescent="0.25">
      <c r="Q11578" s="161">
        <v>839</v>
      </c>
      <c r="R11578" s="163">
        <v>7.0347999999999994E-2</v>
      </c>
      <c r="S11578" s="8" t="s">
        <v>4</v>
      </c>
      <c r="T11578" s="8" t="s">
        <v>5</v>
      </c>
      <c r="U11578" s="8">
        <v>3</v>
      </c>
      <c r="V11578" s="165">
        <v>153.76</v>
      </c>
    </row>
    <row r="11579" spans="17:22" x14ac:dyDescent="0.25">
      <c r="Q11579" s="161">
        <v>847</v>
      </c>
      <c r="R11579" s="163">
        <v>5.4019999999999999E-2</v>
      </c>
      <c r="S11579" s="8" t="s">
        <v>4</v>
      </c>
      <c r="T11579" s="8" t="s">
        <v>5</v>
      </c>
      <c r="U11579" s="8">
        <v>3</v>
      </c>
      <c r="V11579" s="165">
        <v>126.72</v>
      </c>
    </row>
    <row r="11580" spans="17:22" x14ac:dyDescent="0.25">
      <c r="Q11580" s="161">
        <v>849</v>
      </c>
      <c r="R11580" s="163">
        <v>7.2845999999999994E-2</v>
      </c>
      <c r="S11580" s="8" t="s">
        <v>4</v>
      </c>
      <c r="T11580" s="8" t="s">
        <v>5</v>
      </c>
      <c r="U11580" s="8">
        <v>3</v>
      </c>
      <c r="V11580" s="165">
        <v>150.02000000000001</v>
      </c>
    </row>
    <row r="11581" spans="17:22" x14ac:dyDescent="0.25">
      <c r="Q11581" s="161">
        <v>850</v>
      </c>
      <c r="R11581" s="163">
        <v>0.31183499999999997</v>
      </c>
      <c r="S11581" s="8" t="s">
        <v>4</v>
      </c>
      <c r="T11581" s="8" t="s">
        <v>5</v>
      </c>
      <c r="U11581" s="8">
        <v>3</v>
      </c>
      <c r="V11581" s="165">
        <v>154.61000000000001</v>
      </c>
    </row>
    <row r="11582" spans="17:22" x14ac:dyDescent="0.25">
      <c r="Q11582" s="161">
        <v>853</v>
      </c>
      <c r="R11582" s="163">
        <v>0.18752199999999999</v>
      </c>
      <c r="S11582" s="8" t="s">
        <v>4</v>
      </c>
      <c r="T11582" s="8" t="s">
        <v>5</v>
      </c>
      <c r="U11582" s="8">
        <v>3</v>
      </c>
      <c r="V11582" s="165">
        <v>149.46</v>
      </c>
    </row>
    <row r="11583" spans="17:22" x14ac:dyDescent="0.25">
      <c r="Q11583" s="161">
        <v>860</v>
      </c>
      <c r="R11583" s="163">
        <v>0.11634899999999999</v>
      </c>
      <c r="S11583" s="8" t="s">
        <v>4</v>
      </c>
      <c r="T11583" s="8" t="s">
        <v>5</v>
      </c>
      <c r="U11583" s="8">
        <v>3</v>
      </c>
      <c r="V11583" s="165">
        <v>147.57</v>
      </c>
    </row>
    <row r="11584" spans="17:22" x14ac:dyDescent="0.25">
      <c r="Q11584" s="161">
        <v>866</v>
      </c>
      <c r="R11584" s="163">
        <v>0.42799700000000002</v>
      </c>
      <c r="S11584" s="8" t="s">
        <v>12</v>
      </c>
      <c r="T11584" s="8" t="s">
        <v>13</v>
      </c>
      <c r="U11584" s="8">
        <v>3</v>
      </c>
      <c r="V11584" s="165">
        <v>154.91</v>
      </c>
    </row>
    <row r="11585" spans="17:22" x14ac:dyDescent="0.25">
      <c r="Q11585" s="161">
        <v>870</v>
      </c>
      <c r="R11585" s="163">
        <v>9.2184000000000002E-2</v>
      </c>
      <c r="S11585" s="8" t="s">
        <v>4</v>
      </c>
      <c r="T11585" s="8" t="s">
        <v>5</v>
      </c>
      <c r="U11585" s="8">
        <v>3</v>
      </c>
      <c r="V11585" s="165">
        <v>132.1</v>
      </c>
    </row>
    <row r="11586" spans="17:22" x14ac:dyDescent="0.25">
      <c r="Q11586" s="161">
        <v>871</v>
      </c>
      <c r="R11586" s="163">
        <v>0.15740100000000001</v>
      </c>
      <c r="S11586" s="8" t="s">
        <v>4</v>
      </c>
      <c r="T11586" s="8" t="s">
        <v>5</v>
      </c>
      <c r="U11586" s="8">
        <v>3</v>
      </c>
      <c r="V11586" s="165">
        <v>137.41999999999999</v>
      </c>
    </row>
    <row r="11587" spans="17:22" x14ac:dyDescent="0.25">
      <c r="Q11587" s="161">
        <v>874</v>
      </c>
      <c r="R11587" s="163">
        <v>0.240811</v>
      </c>
      <c r="S11587" s="8" t="s">
        <v>4</v>
      </c>
      <c r="T11587" s="8" t="s">
        <v>5</v>
      </c>
      <c r="U11587" s="8">
        <v>3</v>
      </c>
      <c r="V11587" s="165">
        <v>125.45</v>
      </c>
    </row>
    <row r="11588" spans="17:22" x14ac:dyDescent="0.25">
      <c r="Q11588" s="161">
        <v>877</v>
      </c>
      <c r="R11588" s="163">
        <v>0.23930199999999999</v>
      </c>
      <c r="S11588" s="8" t="s">
        <v>4</v>
      </c>
      <c r="T11588" s="8" t="s">
        <v>5</v>
      </c>
      <c r="U11588" s="8">
        <v>3</v>
      </c>
      <c r="V11588" s="165">
        <v>126.73</v>
      </c>
    </row>
    <row r="11589" spans="17:22" x14ac:dyDescent="0.25">
      <c r="Q11589" s="161">
        <v>878</v>
      </c>
      <c r="R11589" s="163">
        <v>0.139878</v>
      </c>
      <c r="S11589" s="8" t="s">
        <v>6</v>
      </c>
      <c r="T11589" s="8" t="s">
        <v>5</v>
      </c>
      <c r="U11589" s="8">
        <v>3</v>
      </c>
      <c r="V11589" s="165">
        <v>152.16999999999999</v>
      </c>
    </row>
    <row r="11590" spans="17:22" x14ac:dyDescent="0.25">
      <c r="Q11590" s="161">
        <v>883</v>
      </c>
      <c r="R11590" s="163">
        <v>0.32595299999999999</v>
      </c>
      <c r="S11590" s="8" t="s">
        <v>4</v>
      </c>
      <c r="T11590" s="8" t="s">
        <v>5</v>
      </c>
      <c r="U11590" s="8">
        <v>3</v>
      </c>
      <c r="V11590" s="165">
        <v>134.33000000000001</v>
      </c>
    </row>
    <row r="11591" spans="17:22" x14ac:dyDescent="0.25">
      <c r="Q11591" s="161">
        <v>888</v>
      </c>
      <c r="R11591" s="163">
        <v>0.27238800000000002</v>
      </c>
      <c r="S11591" s="8" t="s">
        <v>12</v>
      </c>
      <c r="T11591" s="8" t="s">
        <v>13</v>
      </c>
      <c r="U11591" s="8">
        <v>3</v>
      </c>
      <c r="V11591" s="165">
        <v>135.51</v>
      </c>
    </row>
    <row r="11592" spans="17:22" x14ac:dyDescent="0.25">
      <c r="Q11592" s="161">
        <v>889</v>
      </c>
      <c r="R11592" s="163">
        <v>6.8514000000000005E-2</v>
      </c>
      <c r="S11592" s="8" t="s">
        <v>4</v>
      </c>
      <c r="T11592" s="8" t="s">
        <v>5</v>
      </c>
      <c r="U11592" s="8">
        <v>3</v>
      </c>
      <c r="V11592" s="165">
        <v>153.66</v>
      </c>
    </row>
    <row r="11593" spans="17:22" x14ac:dyDescent="0.25">
      <c r="Q11593" s="161">
        <v>891</v>
      </c>
      <c r="R11593" s="163">
        <v>0.13173499999999999</v>
      </c>
      <c r="S11593" s="8" t="s">
        <v>4</v>
      </c>
      <c r="T11593" s="8" t="s">
        <v>5</v>
      </c>
      <c r="U11593" s="8">
        <v>3</v>
      </c>
      <c r="V11593" s="165">
        <v>147.34</v>
      </c>
    </row>
    <row r="11594" spans="17:22" x14ac:dyDescent="0.25">
      <c r="Q11594" s="161">
        <v>895</v>
      </c>
      <c r="R11594" s="163">
        <v>9.8472000000000004E-2</v>
      </c>
      <c r="S11594" s="8" t="s">
        <v>4</v>
      </c>
      <c r="T11594" s="8" t="s">
        <v>5</v>
      </c>
      <c r="U11594" s="8">
        <v>3</v>
      </c>
      <c r="V11594" s="165">
        <v>147.22999999999999</v>
      </c>
    </row>
    <row r="11595" spans="17:22" x14ac:dyDescent="0.25">
      <c r="Q11595" s="161">
        <v>897</v>
      </c>
      <c r="R11595" s="163">
        <v>0.14152699999999999</v>
      </c>
      <c r="S11595" s="8" t="s">
        <v>4</v>
      </c>
      <c r="T11595" s="8" t="s">
        <v>5</v>
      </c>
      <c r="U11595" s="8">
        <v>3</v>
      </c>
      <c r="V11595" s="165">
        <v>127.42</v>
      </c>
    </row>
    <row r="11596" spans="17:22" x14ac:dyDescent="0.25">
      <c r="Q11596" s="161">
        <v>899</v>
      </c>
      <c r="R11596" s="163">
        <v>0.22334000000000001</v>
      </c>
      <c r="S11596" s="8" t="s">
        <v>4</v>
      </c>
      <c r="T11596" s="8" t="s">
        <v>5</v>
      </c>
      <c r="U11596" s="8">
        <v>3</v>
      </c>
      <c r="V11596" s="165">
        <v>126.77</v>
      </c>
    </row>
    <row r="11597" spans="17:22" x14ac:dyDescent="0.25">
      <c r="Q11597" s="161">
        <v>900</v>
      </c>
      <c r="R11597" s="163">
        <v>0.32780500000000001</v>
      </c>
      <c r="S11597" s="8" t="s">
        <v>4</v>
      </c>
      <c r="T11597" s="8" t="s">
        <v>5</v>
      </c>
      <c r="U11597" s="8">
        <v>3</v>
      </c>
      <c r="V11597" s="165">
        <v>139.88999999999999</v>
      </c>
    </row>
    <row r="11598" spans="17:22" x14ac:dyDescent="0.25">
      <c r="Q11598" s="161">
        <v>910</v>
      </c>
      <c r="R11598" s="163">
        <v>0.14330000000000001</v>
      </c>
      <c r="S11598" s="8" t="s">
        <v>4</v>
      </c>
      <c r="T11598" s="8" t="s">
        <v>5</v>
      </c>
      <c r="U11598" s="8">
        <v>3</v>
      </c>
      <c r="V11598" s="165">
        <v>154.19</v>
      </c>
    </row>
    <row r="11599" spans="17:22" x14ac:dyDescent="0.25">
      <c r="Q11599" s="161">
        <v>913</v>
      </c>
      <c r="R11599" s="163">
        <v>0.102571</v>
      </c>
      <c r="S11599" s="8" t="s">
        <v>6</v>
      </c>
      <c r="T11599" s="8" t="s">
        <v>5</v>
      </c>
      <c r="U11599" s="8">
        <v>3</v>
      </c>
      <c r="V11599" s="165">
        <v>152.16</v>
      </c>
    </row>
    <row r="11600" spans="17:22" x14ac:dyDescent="0.25">
      <c r="Q11600" s="161">
        <v>915</v>
      </c>
      <c r="R11600" s="163">
        <v>0.19098399999999999</v>
      </c>
      <c r="S11600" s="8" t="s">
        <v>12</v>
      </c>
      <c r="T11600" s="8" t="s">
        <v>13</v>
      </c>
      <c r="U11600" s="8">
        <v>3</v>
      </c>
      <c r="V11600" s="165">
        <v>125.65</v>
      </c>
    </row>
    <row r="11601" spans="17:22" x14ac:dyDescent="0.25">
      <c r="Q11601" s="161">
        <v>916</v>
      </c>
      <c r="R11601" s="163">
        <v>5.7020000000000001E-2</v>
      </c>
      <c r="S11601" s="8" t="s">
        <v>4</v>
      </c>
      <c r="T11601" s="8" t="s">
        <v>5</v>
      </c>
      <c r="U11601" s="8">
        <v>3</v>
      </c>
      <c r="V11601" s="165">
        <v>126.73</v>
      </c>
    </row>
    <row r="11602" spans="17:22" x14ac:dyDescent="0.25">
      <c r="Q11602" s="161">
        <v>918</v>
      </c>
      <c r="R11602" s="163">
        <v>0.173905</v>
      </c>
      <c r="S11602" s="8" t="s">
        <v>4</v>
      </c>
      <c r="T11602" s="8" t="s">
        <v>5</v>
      </c>
      <c r="U11602" s="8">
        <v>3</v>
      </c>
      <c r="V11602" s="165">
        <v>143.56</v>
      </c>
    </row>
    <row r="11603" spans="17:22" x14ac:dyDescent="0.25">
      <c r="Q11603" s="161">
        <v>925</v>
      </c>
      <c r="R11603" s="163">
        <v>0.25553300000000001</v>
      </c>
      <c r="S11603" s="8" t="s">
        <v>6</v>
      </c>
      <c r="T11603" s="8" t="s">
        <v>5</v>
      </c>
      <c r="U11603" s="8">
        <v>3</v>
      </c>
      <c r="V11603" s="165">
        <v>153.91999999999999</v>
      </c>
    </row>
    <row r="11604" spans="17:22" x14ac:dyDescent="0.25">
      <c r="Q11604" s="161">
        <v>926</v>
      </c>
      <c r="R11604" s="163">
        <v>0.29125400000000001</v>
      </c>
      <c r="S11604" s="8" t="s">
        <v>4</v>
      </c>
      <c r="T11604" s="8" t="s">
        <v>5</v>
      </c>
      <c r="U11604" s="8">
        <v>3</v>
      </c>
      <c r="V11604" s="165">
        <v>136.77000000000001</v>
      </c>
    </row>
    <row r="11605" spans="17:22" x14ac:dyDescent="0.25">
      <c r="Q11605" s="161">
        <v>930</v>
      </c>
      <c r="R11605" s="163">
        <v>0.33719900000000003</v>
      </c>
      <c r="S11605" s="8" t="s">
        <v>4</v>
      </c>
      <c r="T11605" s="8" t="s">
        <v>5</v>
      </c>
      <c r="U11605" s="8">
        <v>3</v>
      </c>
      <c r="V11605" s="165">
        <v>141.61000000000001</v>
      </c>
    </row>
    <row r="11606" spans="17:22" x14ac:dyDescent="0.25">
      <c r="Q11606" s="161">
        <v>933</v>
      </c>
      <c r="R11606" s="163">
        <v>5.3080000000000002E-2</v>
      </c>
      <c r="S11606" s="8" t="s">
        <v>4</v>
      </c>
      <c r="T11606" s="8" t="s">
        <v>5</v>
      </c>
      <c r="U11606" s="8">
        <v>3</v>
      </c>
      <c r="V11606" s="165">
        <v>126.81</v>
      </c>
    </row>
    <row r="11607" spans="17:22" x14ac:dyDescent="0.25">
      <c r="Q11607" s="161">
        <v>936</v>
      </c>
      <c r="R11607" s="163">
        <v>8.7578000000000003E-2</v>
      </c>
      <c r="S11607" s="8" t="s">
        <v>4</v>
      </c>
      <c r="T11607" s="8" t="s">
        <v>5</v>
      </c>
      <c r="U11607" s="8">
        <v>3</v>
      </c>
      <c r="V11607" s="165">
        <v>139.91</v>
      </c>
    </row>
    <row r="11608" spans="17:22" x14ac:dyDescent="0.25">
      <c r="Q11608" s="161">
        <v>939</v>
      </c>
      <c r="R11608" s="163">
        <v>0.181225</v>
      </c>
      <c r="S11608" s="8" t="s">
        <v>12</v>
      </c>
      <c r="T11608" s="8" t="s">
        <v>13</v>
      </c>
      <c r="U11608" s="8">
        <v>3</v>
      </c>
      <c r="V11608" s="165">
        <v>137.21</v>
      </c>
    </row>
    <row r="11609" spans="17:22" x14ac:dyDescent="0.25">
      <c r="Q11609" s="161">
        <v>942</v>
      </c>
      <c r="R11609" s="163">
        <v>0.23225799999999999</v>
      </c>
      <c r="S11609" s="8" t="s">
        <v>4</v>
      </c>
      <c r="T11609" s="8" t="s">
        <v>5</v>
      </c>
      <c r="U11609" s="8">
        <v>3</v>
      </c>
      <c r="V11609" s="165">
        <v>149.97999999999999</v>
      </c>
    </row>
    <row r="11610" spans="17:22" x14ac:dyDescent="0.25">
      <c r="Q11610" s="161">
        <v>943</v>
      </c>
      <c r="R11610" s="163">
        <v>0.106721</v>
      </c>
      <c r="S11610" s="8" t="s">
        <v>4</v>
      </c>
      <c r="T11610" s="8" t="s">
        <v>5</v>
      </c>
      <c r="U11610" s="8">
        <v>3</v>
      </c>
      <c r="V11610" s="165">
        <v>149.97999999999999</v>
      </c>
    </row>
    <row r="11611" spans="17:22" x14ac:dyDescent="0.25">
      <c r="Q11611" s="161">
        <v>946</v>
      </c>
      <c r="R11611" s="163">
        <v>0.72159099999999998</v>
      </c>
      <c r="S11611" s="8" t="s">
        <v>4</v>
      </c>
      <c r="T11611" s="8" t="s">
        <v>5</v>
      </c>
      <c r="U11611" s="8">
        <v>3</v>
      </c>
      <c r="V11611" s="165">
        <v>136.49</v>
      </c>
    </row>
    <row r="11612" spans="17:22" x14ac:dyDescent="0.25">
      <c r="Q11612" s="161">
        <v>954</v>
      </c>
      <c r="R11612" s="163">
        <v>0.38651200000000002</v>
      </c>
      <c r="S11612" s="8" t="s">
        <v>4</v>
      </c>
      <c r="T11612" s="8" t="s">
        <v>5</v>
      </c>
      <c r="U11612" s="8">
        <v>3</v>
      </c>
      <c r="V11612" s="165">
        <v>153.28</v>
      </c>
    </row>
    <row r="11613" spans="17:22" x14ac:dyDescent="0.25">
      <c r="Q11613" s="161">
        <v>961</v>
      </c>
      <c r="R11613" s="163">
        <v>0.17314199999999999</v>
      </c>
      <c r="S11613" s="8" t="s">
        <v>4</v>
      </c>
      <c r="T11613" s="8" t="s">
        <v>5</v>
      </c>
      <c r="U11613" s="8">
        <v>3</v>
      </c>
      <c r="V11613" s="165">
        <v>151.81</v>
      </c>
    </row>
    <row r="11614" spans="17:22" x14ac:dyDescent="0.25">
      <c r="Q11614" s="161">
        <v>965</v>
      </c>
      <c r="R11614" s="163">
        <v>0.14496300000000001</v>
      </c>
      <c r="S11614" s="8" t="s">
        <v>4</v>
      </c>
      <c r="T11614" s="8" t="s">
        <v>5</v>
      </c>
      <c r="U11614" s="8">
        <v>3</v>
      </c>
      <c r="V11614" s="165">
        <v>145.71</v>
      </c>
    </row>
    <row r="11615" spans="17:22" x14ac:dyDescent="0.25">
      <c r="Q11615" s="161">
        <v>969</v>
      </c>
      <c r="R11615" s="163">
        <v>0.11255900000000001</v>
      </c>
      <c r="S11615" s="8" t="s">
        <v>4</v>
      </c>
      <c r="T11615" s="8" t="s">
        <v>5</v>
      </c>
      <c r="U11615" s="8">
        <v>3</v>
      </c>
      <c r="V11615" s="165">
        <v>139.9</v>
      </c>
    </row>
    <row r="11616" spans="17:22" x14ac:dyDescent="0.25">
      <c r="Q11616" s="161">
        <v>970</v>
      </c>
      <c r="R11616" s="163">
        <v>8.8350999999999999E-2</v>
      </c>
      <c r="S11616" s="8" t="s">
        <v>4</v>
      </c>
      <c r="T11616" s="8" t="s">
        <v>5</v>
      </c>
      <c r="U11616" s="8">
        <v>3</v>
      </c>
      <c r="V11616" s="165">
        <v>149.97999999999999</v>
      </c>
    </row>
    <row r="11617" spans="17:22" x14ac:dyDescent="0.25">
      <c r="Q11617" s="161">
        <v>973</v>
      </c>
      <c r="R11617" s="163">
        <v>0.14103599999999999</v>
      </c>
      <c r="S11617" s="8" t="s">
        <v>4</v>
      </c>
      <c r="T11617" s="8" t="s">
        <v>5</v>
      </c>
      <c r="U11617" s="8">
        <v>3</v>
      </c>
      <c r="V11617" s="165">
        <v>146.72</v>
      </c>
    </row>
    <row r="11618" spans="17:22" x14ac:dyDescent="0.25">
      <c r="Q11618" s="161">
        <v>978</v>
      </c>
      <c r="R11618" s="163">
        <v>0.49151899999999998</v>
      </c>
      <c r="S11618" s="8" t="s">
        <v>4</v>
      </c>
      <c r="T11618" s="8" t="s">
        <v>5</v>
      </c>
      <c r="U11618" s="8">
        <v>3</v>
      </c>
      <c r="V11618" s="165">
        <v>138.09</v>
      </c>
    </row>
    <row r="11619" spans="17:22" x14ac:dyDescent="0.25">
      <c r="Q11619" s="161">
        <v>979</v>
      </c>
      <c r="R11619" s="163">
        <v>0.26607900000000001</v>
      </c>
      <c r="S11619" s="8" t="s">
        <v>4</v>
      </c>
      <c r="T11619" s="8" t="s">
        <v>5</v>
      </c>
      <c r="U11619" s="8">
        <v>3</v>
      </c>
      <c r="V11619" s="165">
        <v>125.47</v>
      </c>
    </row>
    <row r="11620" spans="17:22" x14ac:dyDescent="0.25">
      <c r="Q11620" s="161">
        <v>984</v>
      </c>
      <c r="R11620" s="163">
        <v>4.8507000000000002E-2</v>
      </c>
      <c r="S11620" s="8" t="s">
        <v>4</v>
      </c>
      <c r="T11620" s="8" t="s">
        <v>5</v>
      </c>
      <c r="U11620" s="8">
        <v>3</v>
      </c>
      <c r="V11620" s="165">
        <v>138.09</v>
      </c>
    </row>
    <row r="11621" spans="17:22" x14ac:dyDescent="0.25">
      <c r="Q11621" s="161">
        <v>986</v>
      </c>
      <c r="R11621" s="163">
        <v>0.27962399999999998</v>
      </c>
      <c r="S11621" s="8" t="s">
        <v>4</v>
      </c>
      <c r="T11621" s="8" t="s">
        <v>5</v>
      </c>
      <c r="U11621" s="8">
        <v>3</v>
      </c>
      <c r="V11621" s="165">
        <v>135.49</v>
      </c>
    </row>
    <row r="11622" spans="17:22" x14ac:dyDescent="0.25">
      <c r="Q11622" s="161">
        <v>987</v>
      </c>
      <c r="R11622" s="163">
        <v>0.13331200000000001</v>
      </c>
      <c r="S11622" s="8" t="s">
        <v>4</v>
      </c>
      <c r="T11622" s="8" t="s">
        <v>5</v>
      </c>
      <c r="U11622" s="8">
        <v>3</v>
      </c>
      <c r="V11622" s="165">
        <v>151.99</v>
      </c>
    </row>
    <row r="11623" spans="17:22" x14ac:dyDescent="0.25">
      <c r="Q11623" s="161">
        <v>992</v>
      </c>
      <c r="R11623" s="163">
        <v>0.228765</v>
      </c>
      <c r="S11623" s="8" t="s">
        <v>4</v>
      </c>
      <c r="T11623" s="8" t="s">
        <v>5</v>
      </c>
      <c r="U11623" s="8">
        <v>3</v>
      </c>
      <c r="V11623" s="165">
        <v>145.31</v>
      </c>
    </row>
    <row r="11624" spans="17:22" x14ac:dyDescent="0.25">
      <c r="Q11624" s="161">
        <v>994</v>
      </c>
      <c r="R11624" s="163">
        <v>0.54837499999999995</v>
      </c>
      <c r="S11624" s="8" t="s">
        <v>4</v>
      </c>
      <c r="T11624" s="8" t="s">
        <v>5</v>
      </c>
      <c r="U11624" s="8">
        <v>3</v>
      </c>
      <c r="V11624" s="165">
        <v>144.4</v>
      </c>
    </row>
    <row r="11625" spans="17:22" x14ac:dyDescent="0.25">
      <c r="Q11625" s="161">
        <v>996</v>
      </c>
      <c r="R11625" s="163">
        <v>0.12309299999999999</v>
      </c>
      <c r="S11625" s="8" t="s">
        <v>4</v>
      </c>
      <c r="T11625" s="8" t="s">
        <v>5</v>
      </c>
      <c r="U11625" s="8">
        <v>3</v>
      </c>
      <c r="V11625" s="165">
        <v>148.66999999999999</v>
      </c>
    </row>
    <row r="11626" spans="17:22" x14ac:dyDescent="0.25">
      <c r="Q11626" s="161">
        <v>1003</v>
      </c>
      <c r="R11626" s="163">
        <v>7.7257999999999993E-2</v>
      </c>
      <c r="S11626" s="8" t="s">
        <v>4</v>
      </c>
      <c r="T11626" s="8" t="s">
        <v>5</v>
      </c>
      <c r="U11626" s="8">
        <v>3</v>
      </c>
      <c r="V11626" s="165">
        <v>138.1</v>
      </c>
    </row>
    <row r="11627" spans="17:22" x14ac:dyDescent="0.25">
      <c r="Q11627" s="161">
        <v>1006</v>
      </c>
      <c r="R11627" s="163">
        <v>0.112164</v>
      </c>
      <c r="S11627" s="8" t="s">
        <v>4</v>
      </c>
      <c r="T11627" s="8" t="s">
        <v>5</v>
      </c>
      <c r="U11627" s="8">
        <v>3</v>
      </c>
      <c r="V11627" s="165">
        <v>146.75</v>
      </c>
    </row>
    <row r="11628" spans="17:22" x14ac:dyDescent="0.25">
      <c r="Q11628" s="161">
        <v>1008</v>
      </c>
      <c r="R11628" s="163">
        <v>0.53445200000000004</v>
      </c>
      <c r="S11628" s="8" t="s">
        <v>4</v>
      </c>
      <c r="T11628" s="8" t="s">
        <v>5</v>
      </c>
      <c r="U11628" s="8">
        <v>3</v>
      </c>
      <c r="V11628" s="165">
        <v>145.03</v>
      </c>
    </row>
    <row r="11629" spans="17:22" x14ac:dyDescent="0.25">
      <c r="Q11629" s="161">
        <v>1009</v>
      </c>
      <c r="R11629" s="163">
        <v>0.322718</v>
      </c>
      <c r="S11629" s="8" t="s">
        <v>4</v>
      </c>
      <c r="T11629" s="8" t="s">
        <v>5</v>
      </c>
      <c r="U11629" s="8">
        <v>3</v>
      </c>
      <c r="V11629" s="165">
        <v>129.26</v>
      </c>
    </row>
    <row r="11630" spans="17:22" x14ac:dyDescent="0.25">
      <c r="Q11630" s="161">
        <v>1010</v>
      </c>
      <c r="R11630" s="163">
        <v>0.16786599999999999</v>
      </c>
      <c r="S11630" s="8" t="s">
        <v>4</v>
      </c>
      <c r="T11630" s="8" t="s">
        <v>5</v>
      </c>
      <c r="U11630" s="8">
        <v>3</v>
      </c>
      <c r="V11630" s="165">
        <v>138.19999999999999</v>
      </c>
    </row>
    <row r="11631" spans="17:22" x14ac:dyDescent="0.25">
      <c r="Q11631" s="161">
        <v>1011</v>
      </c>
      <c r="R11631" s="163">
        <v>0.132492</v>
      </c>
      <c r="S11631" s="8" t="s">
        <v>4</v>
      </c>
      <c r="T11631" s="8" t="s">
        <v>5</v>
      </c>
      <c r="U11631" s="8">
        <v>3</v>
      </c>
      <c r="V11631" s="165">
        <v>138.09</v>
      </c>
    </row>
    <row r="11632" spans="17:22" x14ac:dyDescent="0.25">
      <c r="Q11632" s="161">
        <v>1013</v>
      </c>
      <c r="R11632" s="163">
        <v>7.9781000000000005E-2</v>
      </c>
      <c r="S11632" s="8" t="s">
        <v>4</v>
      </c>
      <c r="T11632" s="8" t="s">
        <v>5</v>
      </c>
      <c r="U11632" s="8">
        <v>3</v>
      </c>
      <c r="V11632" s="165">
        <v>144.44</v>
      </c>
    </row>
    <row r="11633" spans="17:22" x14ac:dyDescent="0.25">
      <c r="Q11633" s="161">
        <v>1015</v>
      </c>
      <c r="R11633" s="163">
        <v>0.47969200000000001</v>
      </c>
      <c r="S11633" s="8" t="s">
        <v>4</v>
      </c>
      <c r="T11633" s="8" t="s">
        <v>5</v>
      </c>
      <c r="U11633" s="8">
        <v>3</v>
      </c>
      <c r="V11633" s="165">
        <v>130.84</v>
      </c>
    </row>
    <row r="11634" spans="17:22" x14ac:dyDescent="0.25">
      <c r="Q11634" s="161">
        <v>1023</v>
      </c>
      <c r="R11634" s="163">
        <v>6.6950999999999997E-2</v>
      </c>
      <c r="S11634" s="8" t="s">
        <v>4</v>
      </c>
      <c r="T11634" s="8" t="s">
        <v>5</v>
      </c>
      <c r="U11634" s="8">
        <v>3</v>
      </c>
      <c r="V11634" s="165">
        <v>129.85</v>
      </c>
    </row>
    <row r="11635" spans="17:22" x14ac:dyDescent="0.25">
      <c r="Q11635" s="161">
        <v>1027</v>
      </c>
      <c r="R11635" s="163">
        <v>0.40809800000000002</v>
      </c>
      <c r="S11635" s="8" t="s">
        <v>4</v>
      </c>
      <c r="T11635" s="8" t="s">
        <v>5</v>
      </c>
      <c r="U11635" s="8">
        <v>3</v>
      </c>
      <c r="V11635" s="165">
        <v>141.26</v>
      </c>
    </row>
    <row r="11636" spans="17:22" x14ac:dyDescent="0.25">
      <c r="Q11636" s="161">
        <v>1030</v>
      </c>
      <c r="R11636" s="163">
        <v>0.31734600000000002</v>
      </c>
      <c r="S11636" s="8" t="s">
        <v>4</v>
      </c>
      <c r="T11636" s="8" t="s">
        <v>5</v>
      </c>
      <c r="U11636" s="8">
        <v>3</v>
      </c>
      <c r="V11636" s="165">
        <v>138.85</v>
      </c>
    </row>
    <row r="11637" spans="17:22" x14ac:dyDescent="0.25">
      <c r="Q11637" s="161">
        <v>1032</v>
      </c>
      <c r="R11637" s="163">
        <v>0.21401500000000001</v>
      </c>
      <c r="S11637" s="8" t="s">
        <v>4</v>
      </c>
      <c r="T11637" s="8" t="s">
        <v>5</v>
      </c>
      <c r="U11637" s="8">
        <v>3</v>
      </c>
      <c r="V11637" s="165">
        <v>140.02000000000001</v>
      </c>
    </row>
    <row r="11638" spans="17:22" x14ac:dyDescent="0.25">
      <c r="Q11638" s="161">
        <v>1036</v>
      </c>
      <c r="R11638" s="163">
        <v>0.10308299999999999</v>
      </c>
      <c r="S11638" s="8" t="s">
        <v>4</v>
      </c>
      <c r="T11638" s="8" t="s">
        <v>5</v>
      </c>
      <c r="U11638" s="8">
        <v>3</v>
      </c>
      <c r="V11638" s="165">
        <v>129.88</v>
      </c>
    </row>
    <row r="11639" spans="17:22" x14ac:dyDescent="0.25">
      <c r="Q11639" s="161">
        <v>1039</v>
      </c>
      <c r="R11639" s="163">
        <v>0.17901500000000001</v>
      </c>
      <c r="S11639" s="8" t="s">
        <v>4</v>
      </c>
      <c r="T11639" s="8" t="s">
        <v>5</v>
      </c>
      <c r="U11639" s="8">
        <v>3</v>
      </c>
      <c r="V11639" s="165">
        <v>138.08000000000001</v>
      </c>
    </row>
    <row r="11640" spans="17:22" x14ac:dyDescent="0.25">
      <c r="Q11640" s="161">
        <v>1042</v>
      </c>
      <c r="R11640" s="163">
        <v>0.181644</v>
      </c>
      <c r="S11640" s="8" t="s">
        <v>4</v>
      </c>
      <c r="T11640" s="8" t="s">
        <v>5</v>
      </c>
      <c r="U11640" s="8">
        <v>3</v>
      </c>
      <c r="V11640" s="165">
        <v>148.81</v>
      </c>
    </row>
    <row r="11641" spans="17:22" x14ac:dyDescent="0.25">
      <c r="Q11641" s="161">
        <v>1043</v>
      </c>
      <c r="R11641" s="163">
        <v>0.117977</v>
      </c>
      <c r="S11641" s="8" t="s">
        <v>4</v>
      </c>
      <c r="T11641" s="8" t="s">
        <v>5</v>
      </c>
      <c r="U11641" s="8">
        <v>3</v>
      </c>
      <c r="V11641" s="165">
        <v>148.47</v>
      </c>
    </row>
    <row r="11642" spans="17:22" x14ac:dyDescent="0.25">
      <c r="Q11642" s="161">
        <v>1044</v>
      </c>
      <c r="R11642" s="163">
        <v>0.13804</v>
      </c>
      <c r="S11642" s="8" t="s">
        <v>4</v>
      </c>
      <c r="T11642" s="8" t="s">
        <v>5</v>
      </c>
      <c r="U11642" s="8">
        <v>3</v>
      </c>
      <c r="V11642" s="165">
        <v>149.96</v>
      </c>
    </row>
    <row r="11643" spans="17:22" x14ac:dyDescent="0.25">
      <c r="Q11643" s="161">
        <v>1045</v>
      </c>
      <c r="R11643" s="163">
        <v>0.142267</v>
      </c>
      <c r="S11643" s="8" t="s">
        <v>4</v>
      </c>
      <c r="T11643" s="8" t="s">
        <v>5</v>
      </c>
      <c r="U11643" s="8">
        <v>3</v>
      </c>
      <c r="V11643" s="165">
        <v>138.11000000000001</v>
      </c>
    </row>
    <row r="11644" spans="17:22" x14ac:dyDescent="0.25">
      <c r="Q11644" s="161">
        <v>1049</v>
      </c>
      <c r="R11644" s="163">
        <v>0.20033000000000001</v>
      </c>
      <c r="S11644" s="8" t="s">
        <v>4</v>
      </c>
      <c r="T11644" s="8" t="s">
        <v>5</v>
      </c>
      <c r="U11644" s="8">
        <v>3</v>
      </c>
      <c r="V11644" s="165">
        <v>152.57</v>
      </c>
    </row>
    <row r="11645" spans="17:22" x14ac:dyDescent="0.25">
      <c r="Q11645" s="161">
        <v>1053</v>
      </c>
      <c r="R11645" s="163">
        <v>0.264293</v>
      </c>
      <c r="S11645" s="8" t="s">
        <v>4</v>
      </c>
      <c r="T11645" s="8" t="s">
        <v>5</v>
      </c>
      <c r="U11645" s="8">
        <v>3</v>
      </c>
      <c r="V11645" s="165">
        <v>146.69999999999999</v>
      </c>
    </row>
    <row r="11646" spans="17:22" x14ac:dyDescent="0.25">
      <c r="Q11646" s="161">
        <v>1055</v>
      </c>
      <c r="R11646" s="163">
        <v>0.22666600000000001</v>
      </c>
      <c r="S11646" s="8" t="s">
        <v>4</v>
      </c>
      <c r="T11646" s="8" t="s">
        <v>5</v>
      </c>
      <c r="U11646" s="8">
        <v>3</v>
      </c>
      <c r="V11646" s="165">
        <v>134.47999999999999</v>
      </c>
    </row>
    <row r="11647" spans="17:22" x14ac:dyDescent="0.25">
      <c r="Q11647" s="161">
        <v>1057</v>
      </c>
      <c r="R11647" s="163">
        <v>0.34054600000000002</v>
      </c>
      <c r="S11647" s="8" t="s">
        <v>4</v>
      </c>
      <c r="T11647" s="8" t="s">
        <v>5</v>
      </c>
      <c r="U11647" s="8">
        <v>3</v>
      </c>
      <c r="V11647" s="165">
        <v>126.11</v>
      </c>
    </row>
    <row r="11648" spans="17:22" x14ac:dyDescent="0.25">
      <c r="Q11648" s="161">
        <v>1059</v>
      </c>
      <c r="R11648" s="163">
        <v>0.29630000000000001</v>
      </c>
      <c r="S11648" s="8" t="s">
        <v>4</v>
      </c>
      <c r="T11648" s="8" t="s">
        <v>5</v>
      </c>
      <c r="U11648" s="8">
        <v>3</v>
      </c>
      <c r="V11648" s="165">
        <v>145.44</v>
      </c>
    </row>
    <row r="11649" spans="17:22" x14ac:dyDescent="0.25">
      <c r="Q11649" s="161">
        <v>1066</v>
      </c>
      <c r="R11649" s="163">
        <v>7.6035000000000005E-2</v>
      </c>
      <c r="S11649" s="8" t="s">
        <v>4</v>
      </c>
      <c r="T11649" s="8" t="s">
        <v>5</v>
      </c>
      <c r="U11649" s="8">
        <v>3</v>
      </c>
      <c r="V11649" s="165">
        <v>154.28</v>
      </c>
    </row>
    <row r="11650" spans="17:22" x14ac:dyDescent="0.25">
      <c r="Q11650" s="161">
        <v>1068</v>
      </c>
      <c r="R11650" s="163">
        <v>0.21332100000000001</v>
      </c>
      <c r="S11650" s="8" t="s">
        <v>4</v>
      </c>
      <c r="T11650" s="8" t="s">
        <v>5</v>
      </c>
      <c r="U11650" s="8">
        <v>3</v>
      </c>
      <c r="V11650" s="165">
        <v>152.26</v>
      </c>
    </row>
    <row r="11651" spans="17:22" x14ac:dyDescent="0.25">
      <c r="Q11651" s="161">
        <v>1072</v>
      </c>
      <c r="R11651" s="163">
        <v>0.11833</v>
      </c>
      <c r="S11651" s="8" t="s">
        <v>4</v>
      </c>
      <c r="T11651" s="8" t="s">
        <v>5</v>
      </c>
      <c r="U11651" s="8">
        <v>3</v>
      </c>
      <c r="V11651" s="165">
        <v>137.12</v>
      </c>
    </row>
    <row r="11652" spans="17:22" x14ac:dyDescent="0.25">
      <c r="Q11652" s="161">
        <v>1073</v>
      </c>
      <c r="R11652" s="163">
        <v>0.251662</v>
      </c>
      <c r="S11652" s="8" t="s">
        <v>4</v>
      </c>
      <c r="T11652" s="8" t="s">
        <v>5</v>
      </c>
      <c r="U11652" s="8">
        <v>3</v>
      </c>
      <c r="V11652" s="165">
        <v>148.68</v>
      </c>
    </row>
    <row r="11653" spans="17:22" x14ac:dyDescent="0.25">
      <c r="Q11653" s="161">
        <v>1076</v>
      </c>
      <c r="R11653" s="163">
        <v>0.50846400000000003</v>
      </c>
      <c r="S11653" s="8" t="s">
        <v>4</v>
      </c>
      <c r="T11653" s="8" t="s">
        <v>5</v>
      </c>
      <c r="U11653" s="8">
        <v>3</v>
      </c>
      <c r="V11653" s="165">
        <v>128.32</v>
      </c>
    </row>
    <row r="11654" spans="17:22" x14ac:dyDescent="0.25">
      <c r="Q11654" s="161">
        <v>1078</v>
      </c>
      <c r="R11654" s="163">
        <v>0.180288</v>
      </c>
      <c r="S11654" s="8" t="s">
        <v>4</v>
      </c>
      <c r="T11654" s="8" t="s">
        <v>5</v>
      </c>
      <c r="U11654" s="8">
        <v>3</v>
      </c>
      <c r="V11654" s="165">
        <v>141.15</v>
      </c>
    </row>
    <row r="11655" spans="17:22" x14ac:dyDescent="0.25">
      <c r="Q11655" s="161">
        <v>1085</v>
      </c>
      <c r="R11655" s="163">
        <v>0.17263500000000001</v>
      </c>
      <c r="S11655" s="8" t="s">
        <v>4</v>
      </c>
      <c r="T11655" s="8" t="s">
        <v>5</v>
      </c>
      <c r="U11655" s="8">
        <v>3</v>
      </c>
      <c r="V11655" s="165">
        <v>129.44999999999999</v>
      </c>
    </row>
    <row r="11656" spans="17:22" x14ac:dyDescent="0.25">
      <c r="Q11656" s="161">
        <v>1087</v>
      </c>
      <c r="R11656" s="163">
        <v>0.22809299999999999</v>
      </c>
      <c r="S11656" s="8" t="s">
        <v>4</v>
      </c>
      <c r="T11656" s="8" t="s">
        <v>5</v>
      </c>
      <c r="U11656" s="8">
        <v>3</v>
      </c>
      <c r="V11656" s="165">
        <v>150.18</v>
      </c>
    </row>
    <row r="11657" spans="17:22" x14ac:dyDescent="0.25">
      <c r="Q11657" s="161">
        <v>1089</v>
      </c>
      <c r="R11657" s="163">
        <v>0.360767</v>
      </c>
      <c r="S11657" s="8" t="s">
        <v>4</v>
      </c>
      <c r="T11657" s="8" t="s">
        <v>5</v>
      </c>
      <c r="U11657" s="8">
        <v>3</v>
      </c>
      <c r="V11657" s="165">
        <v>154.66</v>
      </c>
    </row>
    <row r="11658" spans="17:22" x14ac:dyDescent="0.25">
      <c r="Q11658" s="161">
        <v>1090</v>
      </c>
      <c r="R11658" s="163">
        <v>0.10846500000000001</v>
      </c>
      <c r="S11658" s="8" t="s">
        <v>4</v>
      </c>
      <c r="T11658" s="8" t="s">
        <v>5</v>
      </c>
      <c r="U11658" s="8">
        <v>3</v>
      </c>
      <c r="V11658" s="165">
        <v>154.78</v>
      </c>
    </row>
    <row r="11659" spans="17:22" x14ac:dyDescent="0.25">
      <c r="Q11659" s="161">
        <v>1092</v>
      </c>
      <c r="R11659" s="163">
        <v>0.15933600000000001</v>
      </c>
      <c r="S11659" s="8" t="s">
        <v>4</v>
      </c>
      <c r="T11659" s="8" t="s">
        <v>5</v>
      </c>
      <c r="U11659" s="8">
        <v>3</v>
      </c>
      <c r="V11659" s="165">
        <v>132.38</v>
      </c>
    </row>
    <row r="11660" spans="17:22" x14ac:dyDescent="0.25">
      <c r="Q11660" s="161">
        <v>1097</v>
      </c>
      <c r="R11660" s="163">
        <v>9.7097000000000003E-2</v>
      </c>
      <c r="S11660" s="8" t="s">
        <v>4</v>
      </c>
      <c r="T11660" s="8" t="s">
        <v>5</v>
      </c>
      <c r="U11660" s="8">
        <v>3</v>
      </c>
      <c r="V11660" s="165">
        <v>135.88</v>
      </c>
    </row>
    <row r="11661" spans="17:22" x14ac:dyDescent="0.25">
      <c r="Q11661" s="161">
        <v>1098</v>
      </c>
      <c r="R11661" s="163">
        <v>0.18509800000000001</v>
      </c>
      <c r="S11661" s="8" t="s">
        <v>4</v>
      </c>
      <c r="T11661" s="8" t="s">
        <v>5</v>
      </c>
      <c r="U11661" s="8">
        <v>3</v>
      </c>
      <c r="V11661" s="165">
        <v>150.94</v>
      </c>
    </row>
    <row r="11662" spans="17:22" x14ac:dyDescent="0.25">
      <c r="Q11662" s="161">
        <v>1099</v>
      </c>
      <c r="R11662" s="163">
        <v>7.2683999999999999E-2</v>
      </c>
      <c r="S11662" s="8" t="s">
        <v>4</v>
      </c>
      <c r="T11662" s="8" t="s">
        <v>5</v>
      </c>
      <c r="U11662" s="8">
        <v>3</v>
      </c>
      <c r="V11662" s="165">
        <v>141.13999999999999</v>
      </c>
    </row>
    <row r="11663" spans="17:22" x14ac:dyDescent="0.25">
      <c r="Q11663" s="161">
        <v>1102</v>
      </c>
      <c r="R11663" s="163">
        <v>0.17705199999999999</v>
      </c>
      <c r="S11663" s="8" t="s">
        <v>4</v>
      </c>
      <c r="T11663" s="8" t="s">
        <v>5</v>
      </c>
      <c r="U11663" s="8">
        <v>3</v>
      </c>
      <c r="V11663" s="165">
        <v>125.02</v>
      </c>
    </row>
    <row r="11664" spans="17:22" x14ac:dyDescent="0.25">
      <c r="Q11664" s="161">
        <v>1104</v>
      </c>
      <c r="R11664" s="163">
        <v>0.16211500000000001</v>
      </c>
      <c r="S11664" s="8" t="s">
        <v>4</v>
      </c>
      <c r="T11664" s="8" t="s">
        <v>5</v>
      </c>
      <c r="U11664" s="8">
        <v>3</v>
      </c>
      <c r="V11664" s="165">
        <v>146.69999999999999</v>
      </c>
    </row>
    <row r="11665" spans="17:22" x14ac:dyDescent="0.25">
      <c r="Q11665" s="161">
        <v>1109</v>
      </c>
      <c r="R11665" s="163">
        <v>0.30427999999999999</v>
      </c>
      <c r="S11665" s="8" t="s">
        <v>4</v>
      </c>
      <c r="T11665" s="8" t="s">
        <v>5</v>
      </c>
      <c r="U11665" s="8">
        <v>3</v>
      </c>
      <c r="V11665" s="165">
        <v>129.88</v>
      </c>
    </row>
    <row r="11666" spans="17:22" x14ac:dyDescent="0.25">
      <c r="Q11666" s="161">
        <v>1112</v>
      </c>
      <c r="R11666" s="163">
        <v>0.32911600000000002</v>
      </c>
      <c r="S11666" s="8" t="s">
        <v>4</v>
      </c>
      <c r="T11666" s="8" t="s">
        <v>5</v>
      </c>
      <c r="U11666" s="8">
        <v>3</v>
      </c>
      <c r="V11666" s="165">
        <v>128.16</v>
      </c>
    </row>
    <row r="11667" spans="17:22" x14ac:dyDescent="0.25">
      <c r="Q11667" s="161">
        <v>1123</v>
      </c>
      <c r="R11667" s="163">
        <v>0.177287</v>
      </c>
      <c r="S11667" s="8" t="s">
        <v>4</v>
      </c>
      <c r="T11667" s="8" t="s">
        <v>5</v>
      </c>
      <c r="U11667" s="8">
        <v>3</v>
      </c>
      <c r="V11667" s="165">
        <v>145.9</v>
      </c>
    </row>
    <row r="11668" spans="17:22" x14ac:dyDescent="0.25">
      <c r="Q11668" s="161">
        <v>1125</v>
      </c>
      <c r="R11668" s="163">
        <v>0.14671500000000001</v>
      </c>
      <c r="S11668" s="8" t="s">
        <v>6</v>
      </c>
      <c r="T11668" s="8" t="s">
        <v>5</v>
      </c>
      <c r="U11668" s="8">
        <v>3</v>
      </c>
      <c r="V11668" s="165">
        <v>140.86000000000001</v>
      </c>
    </row>
    <row r="11669" spans="17:22" x14ac:dyDescent="0.25">
      <c r="Q11669" s="161">
        <v>1127</v>
      </c>
      <c r="R11669" s="163">
        <v>0.251334</v>
      </c>
      <c r="S11669" s="8" t="s">
        <v>4</v>
      </c>
      <c r="T11669" s="8" t="s">
        <v>5</v>
      </c>
      <c r="U11669" s="8">
        <v>3</v>
      </c>
      <c r="V11669" s="165">
        <v>143.41999999999999</v>
      </c>
    </row>
    <row r="11670" spans="17:22" x14ac:dyDescent="0.25">
      <c r="Q11670" s="161">
        <v>1137</v>
      </c>
      <c r="R11670" s="163">
        <v>0.15668399999999999</v>
      </c>
      <c r="S11670" s="8" t="s">
        <v>4</v>
      </c>
      <c r="T11670" s="8" t="s">
        <v>5</v>
      </c>
      <c r="U11670" s="8">
        <v>3</v>
      </c>
      <c r="V11670" s="165">
        <v>146.93</v>
      </c>
    </row>
    <row r="11671" spans="17:22" x14ac:dyDescent="0.25">
      <c r="Q11671" s="161">
        <v>1139</v>
      </c>
      <c r="R11671" s="163">
        <v>0.30956400000000001</v>
      </c>
      <c r="S11671" s="8" t="s">
        <v>4</v>
      </c>
      <c r="T11671" s="8" t="s">
        <v>5</v>
      </c>
      <c r="U11671" s="8">
        <v>3</v>
      </c>
      <c r="V11671" s="165">
        <v>152.81</v>
      </c>
    </row>
    <row r="11672" spans="17:22" x14ac:dyDescent="0.25">
      <c r="Q11672" s="161">
        <v>1140</v>
      </c>
      <c r="R11672" s="163">
        <v>0.105076</v>
      </c>
      <c r="S11672" s="8" t="s">
        <v>9</v>
      </c>
      <c r="T11672" s="8" t="s">
        <v>10</v>
      </c>
      <c r="U11672" s="8">
        <v>3</v>
      </c>
      <c r="V11672" s="165">
        <v>129.05000000000001</v>
      </c>
    </row>
    <row r="11673" spans="17:22" x14ac:dyDescent="0.25">
      <c r="Q11673" s="161">
        <v>1154</v>
      </c>
      <c r="R11673" s="163">
        <v>0.16526399999999999</v>
      </c>
      <c r="S11673" s="8" t="s">
        <v>4</v>
      </c>
      <c r="T11673" s="8" t="s">
        <v>5</v>
      </c>
      <c r="U11673" s="8">
        <v>3</v>
      </c>
      <c r="V11673" s="165">
        <v>150.97</v>
      </c>
    </row>
    <row r="11674" spans="17:22" x14ac:dyDescent="0.25">
      <c r="Q11674" s="161">
        <v>1155</v>
      </c>
      <c r="R11674" s="163">
        <v>0.130105</v>
      </c>
      <c r="S11674" s="8" t="s">
        <v>4</v>
      </c>
      <c r="T11674" s="8" t="s">
        <v>5</v>
      </c>
      <c r="U11674" s="8">
        <v>3</v>
      </c>
      <c r="V11674" s="165">
        <v>144.63999999999999</v>
      </c>
    </row>
    <row r="11675" spans="17:22" x14ac:dyDescent="0.25">
      <c r="Q11675" s="161">
        <v>1156</v>
      </c>
      <c r="R11675" s="163">
        <v>0.24904100000000001</v>
      </c>
      <c r="S11675" s="8" t="s">
        <v>4</v>
      </c>
      <c r="T11675" s="8" t="s">
        <v>5</v>
      </c>
      <c r="U11675" s="8">
        <v>3</v>
      </c>
      <c r="V11675" s="165">
        <v>149.68</v>
      </c>
    </row>
    <row r="11676" spans="17:22" x14ac:dyDescent="0.25">
      <c r="Q11676" s="161">
        <v>1159</v>
      </c>
      <c r="R11676" s="163">
        <v>0.12706700000000001</v>
      </c>
      <c r="S11676" s="8" t="s">
        <v>4</v>
      </c>
      <c r="T11676" s="8" t="s">
        <v>5</v>
      </c>
      <c r="U11676" s="8">
        <v>3</v>
      </c>
      <c r="V11676" s="165">
        <v>133.09</v>
      </c>
    </row>
    <row r="11677" spans="17:22" x14ac:dyDescent="0.25">
      <c r="Q11677" s="161">
        <v>1161</v>
      </c>
      <c r="R11677" s="163">
        <v>0.173265</v>
      </c>
      <c r="S11677" s="8" t="s">
        <v>4</v>
      </c>
      <c r="T11677" s="8" t="s">
        <v>5</v>
      </c>
      <c r="U11677" s="8">
        <v>3</v>
      </c>
      <c r="V11677" s="165">
        <v>136.88999999999999</v>
      </c>
    </row>
    <row r="11678" spans="17:22" x14ac:dyDescent="0.25">
      <c r="Q11678" s="161">
        <v>1163</v>
      </c>
      <c r="R11678" s="163">
        <v>5.7950000000000002E-2</v>
      </c>
      <c r="S11678" s="8" t="s">
        <v>4</v>
      </c>
      <c r="T11678" s="8" t="s">
        <v>5</v>
      </c>
      <c r="U11678" s="8">
        <v>3</v>
      </c>
      <c r="V11678" s="165">
        <v>129.68</v>
      </c>
    </row>
    <row r="11679" spans="17:22" x14ac:dyDescent="0.25">
      <c r="Q11679" s="161">
        <v>1167</v>
      </c>
      <c r="R11679" s="163">
        <v>0.49316700000000002</v>
      </c>
      <c r="S11679" s="8" t="s">
        <v>4</v>
      </c>
      <c r="T11679" s="8" t="s">
        <v>5</v>
      </c>
      <c r="U11679" s="8">
        <v>3</v>
      </c>
      <c r="V11679" s="165">
        <v>151.43</v>
      </c>
    </row>
    <row r="11680" spans="17:22" x14ac:dyDescent="0.25">
      <c r="Q11680" s="161">
        <v>1169</v>
      </c>
      <c r="R11680" s="163">
        <v>0.25142300000000001</v>
      </c>
      <c r="S11680" s="8" t="s">
        <v>4</v>
      </c>
      <c r="T11680" s="8" t="s">
        <v>5</v>
      </c>
      <c r="U11680" s="8">
        <v>3</v>
      </c>
      <c r="V11680" s="165">
        <v>153.44999999999999</v>
      </c>
    </row>
    <row r="11681" spans="17:22" x14ac:dyDescent="0.25">
      <c r="Q11681" s="161">
        <v>1170</v>
      </c>
      <c r="R11681" s="163">
        <v>0.155996</v>
      </c>
      <c r="S11681" s="8" t="s">
        <v>4</v>
      </c>
      <c r="T11681" s="8" t="s">
        <v>5</v>
      </c>
      <c r="U11681" s="8">
        <v>3</v>
      </c>
      <c r="V11681" s="165">
        <v>152.84</v>
      </c>
    </row>
    <row r="11682" spans="17:22" x14ac:dyDescent="0.25">
      <c r="Q11682" s="161">
        <v>1172</v>
      </c>
      <c r="R11682" s="163">
        <v>0.21390000000000001</v>
      </c>
      <c r="S11682" s="8" t="s">
        <v>4</v>
      </c>
      <c r="T11682" s="8" t="s">
        <v>5</v>
      </c>
      <c r="U11682" s="8">
        <v>3</v>
      </c>
      <c r="V11682" s="165">
        <v>135.09</v>
      </c>
    </row>
    <row r="11683" spans="17:22" x14ac:dyDescent="0.25">
      <c r="Q11683" s="161">
        <v>1181</v>
      </c>
      <c r="R11683" s="163">
        <v>0.243307</v>
      </c>
      <c r="S11683" s="8" t="s">
        <v>4</v>
      </c>
      <c r="T11683" s="8" t="s">
        <v>5</v>
      </c>
      <c r="U11683" s="8">
        <v>3</v>
      </c>
      <c r="V11683" s="165">
        <v>133.85</v>
      </c>
    </row>
    <row r="11684" spans="17:22" x14ac:dyDescent="0.25">
      <c r="Q11684" s="161">
        <v>1184</v>
      </c>
      <c r="R11684" s="163">
        <v>6.8182000000000006E-2</v>
      </c>
      <c r="S11684" s="8" t="s">
        <v>4</v>
      </c>
      <c r="T11684" s="8" t="s">
        <v>5</v>
      </c>
      <c r="U11684" s="8">
        <v>3</v>
      </c>
      <c r="V11684" s="165">
        <v>150.09</v>
      </c>
    </row>
    <row r="11685" spans="17:22" x14ac:dyDescent="0.25">
      <c r="Q11685" s="161">
        <v>1189</v>
      </c>
      <c r="R11685" s="163">
        <v>0.118588</v>
      </c>
      <c r="S11685" s="8" t="s">
        <v>4</v>
      </c>
      <c r="T11685" s="8" t="s">
        <v>5</v>
      </c>
      <c r="U11685" s="8">
        <v>3</v>
      </c>
      <c r="V11685" s="165">
        <v>129.72999999999999</v>
      </c>
    </row>
    <row r="11686" spans="17:22" x14ac:dyDescent="0.25">
      <c r="Q11686" s="161">
        <v>1191</v>
      </c>
      <c r="R11686" s="163">
        <v>0.164911</v>
      </c>
      <c r="S11686" s="8" t="s">
        <v>4</v>
      </c>
      <c r="T11686" s="8" t="s">
        <v>5</v>
      </c>
      <c r="U11686" s="8">
        <v>3</v>
      </c>
      <c r="V11686" s="165">
        <v>135.74</v>
      </c>
    </row>
    <row r="11687" spans="17:22" x14ac:dyDescent="0.25">
      <c r="Q11687" s="161">
        <v>1192</v>
      </c>
      <c r="R11687" s="163">
        <v>0.15269199999999999</v>
      </c>
      <c r="S11687" s="8" t="s">
        <v>4</v>
      </c>
      <c r="T11687" s="8" t="s">
        <v>5</v>
      </c>
      <c r="U11687" s="8">
        <v>3</v>
      </c>
      <c r="V11687" s="165">
        <v>144.62</v>
      </c>
    </row>
    <row r="11688" spans="17:22" x14ac:dyDescent="0.25">
      <c r="Q11688" s="161">
        <v>1193</v>
      </c>
      <c r="R11688" s="163">
        <v>0.102322</v>
      </c>
      <c r="S11688" s="8" t="s">
        <v>4</v>
      </c>
      <c r="T11688" s="8" t="s">
        <v>5</v>
      </c>
      <c r="U11688" s="8">
        <v>3</v>
      </c>
      <c r="V11688" s="165">
        <v>153.41</v>
      </c>
    </row>
    <row r="11689" spans="17:22" x14ac:dyDescent="0.25">
      <c r="Q11689" s="161">
        <v>1199</v>
      </c>
      <c r="R11689" s="163">
        <v>2.4389000000000001E-2</v>
      </c>
      <c r="S11689" s="8" t="s">
        <v>4</v>
      </c>
      <c r="T11689" s="8" t="s">
        <v>5</v>
      </c>
      <c r="U11689" s="8">
        <v>3</v>
      </c>
      <c r="V11689" s="165">
        <v>144.68</v>
      </c>
    </row>
    <row r="11690" spans="17:22" x14ac:dyDescent="0.25">
      <c r="Q11690" s="161">
        <v>1203</v>
      </c>
      <c r="R11690" s="163">
        <v>0.35777700000000001</v>
      </c>
      <c r="S11690" s="8" t="s">
        <v>4</v>
      </c>
      <c r="T11690" s="8" t="s">
        <v>5</v>
      </c>
      <c r="U11690" s="8">
        <v>3</v>
      </c>
      <c r="V11690" s="165">
        <v>146.81</v>
      </c>
    </row>
    <row r="11691" spans="17:22" x14ac:dyDescent="0.25">
      <c r="Q11691" s="161">
        <v>1209</v>
      </c>
      <c r="R11691" s="163">
        <v>0.430255</v>
      </c>
      <c r="S11691" s="8" t="s">
        <v>4</v>
      </c>
      <c r="T11691" s="8" t="s">
        <v>5</v>
      </c>
      <c r="U11691" s="8">
        <v>3</v>
      </c>
      <c r="V11691" s="165">
        <v>135.88999999999999</v>
      </c>
    </row>
    <row r="11692" spans="17:22" x14ac:dyDescent="0.25">
      <c r="Q11692" s="161">
        <v>1211</v>
      </c>
      <c r="R11692" s="163">
        <v>8.5352999999999998E-2</v>
      </c>
      <c r="S11692" s="8" t="s">
        <v>4</v>
      </c>
      <c r="T11692" s="8" t="s">
        <v>5</v>
      </c>
      <c r="U11692" s="8">
        <v>3</v>
      </c>
      <c r="V11692" s="165">
        <v>152.05000000000001</v>
      </c>
    </row>
    <row r="11693" spans="17:22" x14ac:dyDescent="0.25">
      <c r="Q11693" s="161">
        <v>1212</v>
      </c>
      <c r="R11693" s="163">
        <v>8.9091000000000004E-2</v>
      </c>
      <c r="S11693" s="8" t="s">
        <v>4</v>
      </c>
      <c r="T11693" s="8" t="s">
        <v>5</v>
      </c>
      <c r="U11693" s="8">
        <v>3</v>
      </c>
      <c r="V11693" s="165">
        <v>151.51</v>
      </c>
    </row>
    <row r="11694" spans="17:22" x14ac:dyDescent="0.25">
      <c r="Q11694" s="161">
        <v>1216</v>
      </c>
      <c r="R11694" s="163">
        <v>0.27546799999999999</v>
      </c>
      <c r="S11694" s="8" t="s">
        <v>4</v>
      </c>
      <c r="T11694" s="8" t="s">
        <v>5</v>
      </c>
      <c r="U11694" s="8">
        <v>3</v>
      </c>
      <c r="V11694" s="165">
        <v>137.5</v>
      </c>
    </row>
    <row r="11695" spans="17:22" x14ac:dyDescent="0.25">
      <c r="Q11695" s="161">
        <v>1217</v>
      </c>
      <c r="R11695" s="163">
        <v>0.34379999999999999</v>
      </c>
      <c r="S11695" s="8" t="s">
        <v>12</v>
      </c>
      <c r="T11695" s="8" t="s">
        <v>13</v>
      </c>
      <c r="U11695" s="8">
        <v>3</v>
      </c>
      <c r="V11695" s="165">
        <v>151.44999999999999</v>
      </c>
    </row>
    <row r="11696" spans="17:22" x14ac:dyDescent="0.25">
      <c r="Q11696" s="161">
        <v>1221</v>
      </c>
      <c r="R11696" s="163">
        <v>0.42342400000000002</v>
      </c>
      <c r="S11696" s="8" t="s">
        <v>4</v>
      </c>
      <c r="T11696" s="8" t="s">
        <v>5</v>
      </c>
      <c r="U11696" s="8">
        <v>3</v>
      </c>
      <c r="V11696" s="165">
        <v>153.37</v>
      </c>
    </row>
    <row r="11697" spans="17:22" x14ac:dyDescent="0.25">
      <c r="Q11697" s="161">
        <v>1222</v>
      </c>
      <c r="R11697" s="163">
        <v>0.13294700000000001</v>
      </c>
      <c r="S11697" s="8" t="s">
        <v>4</v>
      </c>
      <c r="T11697" s="8" t="s">
        <v>5</v>
      </c>
      <c r="U11697" s="8">
        <v>3</v>
      </c>
      <c r="V11697" s="165">
        <v>135.72999999999999</v>
      </c>
    </row>
    <row r="11698" spans="17:22" x14ac:dyDescent="0.25">
      <c r="Q11698" s="161">
        <v>1224</v>
      </c>
      <c r="R11698" s="163">
        <v>0.43324699999999999</v>
      </c>
      <c r="S11698" s="8" t="s">
        <v>4</v>
      </c>
      <c r="T11698" s="8" t="s">
        <v>5</v>
      </c>
      <c r="U11698" s="8">
        <v>3</v>
      </c>
      <c r="V11698" s="165">
        <v>137.82</v>
      </c>
    </row>
    <row r="11699" spans="17:22" x14ac:dyDescent="0.25">
      <c r="Q11699" s="161">
        <v>1226</v>
      </c>
      <c r="R11699" s="163">
        <v>0.16808699999999999</v>
      </c>
      <c r="S11699" s="8" t="s">
        <v>4</v>
      </c>
      <c r="T11699" s="8" t="s">
        <v>5</v>
      </c>
      <c r="U11699" s="8">
        <v>3</v>
      </c>
      <c r="V11699" s="165">
        <v>129.71</v>
      </c>
    </row>
    <row r="11700" spans="17:22" x14ac:dyDescent="0.25">
      <c r="Q11700" s="161">
        <v>1227</v>
      </c>
      <c r="R11700" s="163">
        <v>9.0449000000000002E-2</v>
      </c>
      <c r="S11700" s="8" t="s">
        <v>4</v>
      </c>
      <c r="T11700" s="8" t="s">
        <v>5</v>
      </c>
      <c r="U11700" s="8">
        <v>3</v>
      </c>
      <c r="V11700" s="165">
        <v>135.85</v>
      </c>
    </row>
    <row r="11701" spans="17:22" x14ac:dyDescent="0.25">
      <c r="Q11701" s="161">
        <v>1229</v>
      </c>
      <c r="R11701" s="163">
        <v>0.280447</v>
      </c>
      <c r="S11701" s="8" t="s">
        <v>4</v>
      </c>
      <c r="T11701" s="8" t="s">
        <v>5</v>
      </c>
      <c r="U11701" s="8">
        <v>3</v>
      </c>
      <c r="V11701" s="165">
        <v>151.99</v>
      </c>
    </row>
    <row r="11702" spans="17:22" x14ac:dyDescent="0.25">
      <c r="Q11702" s="161">
        <v>1231</v>
      </c>
      <c r="R11702" s="163">
        <v>0.215282</v>
      </c>
      <c r="S11702" s="8" t="s">
        <v>4</v>
      </c>
      <c r="T11702" s="8" t="s">
        <v>5</v>
      </c>
      <c r="U11702" s="8">
        <v>3</v>
      </c>
      <c r="V11702" s="165">
        <v>130.71</v>
      </c>
    </row>
    <row r="11703" spans="17:22" x14ac:dyDescent="0.25">
      <c r="Q11703" s="161">
        <v>1238</v>
      </c>
      <c r="R11703" s="163">
        <v>0.24423700000000001</v>
      </c>
      <c r="S11703" s="8" t="s">
        <v>4</v>
      </c>
      <c r="T11703" s="8" t="s">
        <v>5</v>
      </c>
      <c r="U11703" s="8">
        <v>3</v>
      </c>
      <c r="V11703" s="165">
        <v>152.84</v>
      </c>
    </row>
    <row r="11704" spans="17:22" x14ac:dyDescent="0.25">
      <c r="Q11704" s="161">
        <v>1240</v>
      </c>
      <c r="R11704" s="163">
        <v>5.9192000000000002E-2</v>
      </c>
      <c r="S11704" s="8" t="s">
        <v>4</v>
      </c>
      <c r="T11704" s="8" t="s">
        <v>5</v>
      </c>
      <c r="U11704" s="8">
        <v>3</v>
      </c>
      <c r="V11704" s="165">
        <v>135.88999999999999</v>
      </c>
    </row>
    <row r="11705" spans="17:22" x14ac:dyDescent="0.25">
      <c r="Q11705" s="161">
        <v>1243</v>
      </c>
      <c r="R11705" s="163">
        <v>0.15313399999999999</v>
      </c>
      <c r="S11705" s="8" t="s">
        <v>4</v>
      </c>
      <c r="T11705" s="8" t="s">
        <v>5</v>
      </c>
      <c r="U11705" s="8">
        <v>3</v>
      </c>
      <c r="V11705" s="165">
        <v>144.65</v>
      </c>
    </row>
    <row r="11706" spans="17:22" x14ac:dyDescent="0.25">
      <c r="Q11706" s="161">
        <v>1248</v>
      </c>
      <c r="R11706" s="163">
        <v>0.11333799999999999</v>
      </c>
      <c r="S11706" s="8" t="s">
        <v>4</v>
      </c>
      <c r="T11706" s="8" t="s">
        <v>5</v>
      </c>
      <c r="U11706" s="8">
        <v>3</v>
      </c>
      <c r="V11706" s="165">
        <v>129.69999999999999</v>
      </c>
    </row>
    <row r="11707" spans="17:22" x14ac:dyDescent="0.25">
      <c r="Q11707" s="161">
        <v>1254</v>
      </c>
      <c r="R11707" s="163">
        <v>5.7731999999999999E-2</v>
      </c>
      <c r="S11707" s="8" t="s">
        <v>4</v>
      </c>
      <c r="T11707" s="8" t="s">
        <v>5</v>
      </c>
      <c r="U11707" s="8">
        <v>3</v>
      </c>
      <c r="V11707" s="165">
        <v>129.72999999999999</v>
      </c>
    </row>
    <row r="11708" spans="17:22" x14ac:dyDescent="0.25">
      <c r="Q11708" s="161">
        <v>1256</v>
      </c>
      <c r="R11708" s="163">
        <v>0.21593499999999999</v>
      </c>
      <c r="S11708" s="8" t="s">
        <v>4</v>
      </c>
      <c r="T11708" s="8" t="s">
        <v>5</v>
      </c>
      <c r="U11708" s="8">
        <v>3</v>
      </c>
      <c r="V11708" s="165">
        <v>152.65</v>
      </c>
    </row>
    <row r="11709" spans="17:22" x14ac:dyDescent="0.25">
      <c r="Q11709" s="161">
        <v>1258</v>
      </c>
      <c r="R11709" s="163">
        <v>7.1021000000000001E-2</v>
      </c>
      <c r="S11709" s="8" t="s">
        <v>4</v>
      </c>
      <c r="T11709" s="8" t="s">
        <v>5</v>
      </c>
      <c r="U11709" s="8">
        <v>3</v>
      </c>
      <c r="V11709" s="165">
        <v>152.86000000000001</v>
      </c>
    </row>
    <row r="11710" spans="17:22" x14ac:dyDescent="0.25">
      <c r="Q11710" s="161">
        <v>1262</v>
      </c>
      <c r="R11710" s="163">
        <v>8.7848999999999997E-2</v>
      </c>
      <c r="S11710" s="8" t="s">
        <v>4</v>
      </c>
      <c r="T11710" s="8" t="s">
        <v>5</v>
      </c>
      <c r="U11710" s="8">
        <v>3</v>
      </c>
      <c r="V11710" s="165">
        <v>144.59</v>
      </c>
    </row>
    <row r="11711" spans="17:22" x14ac:dyDescent="0.25">
      <c r="Q11711" s="161">
        <v>1263</v>
      </c>
      <c r="R11711" s="163">
        <v>0.193888</v>
      </c>
      <c r="S11711" s="8" t="s">
        <v>4</v>
      </c>
      <c r="T11711" s="8" t="s">
        <v>5</v>
      </c>
      <c r="U11711" s="8">
        <v>3</v>
      </c>
      <c r="V11711" s="165">
        <v>151.51</v>
      </c>
    </row>
    <row r="11712" spans="17:22" x14ac:dyDescent="0.25">
      <c r="Q11712" s="161">
        <v>1267</v>
      </c>
      <c r="R11712" s="163">
        <v>0.13334799999999999</v>
      </c>
      <c r="S11712" s="8" t="s">
        <v>4</v>
      </c>
      <c r="T11712" s="8" t="s">
        <v>5</v>
      </c>
      <c r="U11712" s="8">
        <v>3</v>
      </c>
      <c r="V11712" s="165">
        <v>136.38</v>
      </c>
    </row>
    <row r="11713" spans="17:22" x14ac:dyDescent="0.25">
      <c r="Q11713" s="161">
        <v>1269</v>
      </c>
      <c r="R11713" s="163">
        <v>0.21487700000000001</v>
      </c>
      <c r="S11713" s="8" t="s">
        <v>4</v>
      </c>
      <c r="T11713" s="8" t="s">
        <v>5</v>
      </c>
      <c r="U11713" s="8">
        <v>3</v>
      </c>
      <c r="V11713" s="165">
        <v>147.74</v>
      </c>
    </row>
    <row r="11714" spans="17:22" x14ac:dyDescent="0.25">
      <c r="Q11714" s="161">
        <v>1271</v>
      </c>
      <c r="R11714" s="163">
        <v>0.16131499999999999</v>
      </c>
      <c r="S11714" s="8" t="s">
        <v>4</v>
      </c>
      <c r="T11714" s="8" t="s">
        <v>5</v>
      </c>
      <c r="U11714" s="8">
        <v>3</v>
      </c>
      <c r="V11714" s="165">
        <v>152.97</v>
      </c>
    </row>
    <row r="11715" spans="17:22" x14ac:dyDescent="0.25">
      <c r="Q11715" s="161">
        <v>1273</v>
      </c>
      <c r="R11715" s="163">
        <v>0.128992</v>
      </c>
      <c r="S11715" s="8" t="s">
        <v>4</v>
      </c>
      <c r="T11715" s="8" t="s">
        <v>5</v>
      </c>
      <c r="U11715" s="8">
        <v>3</v>
      </c>
      <c r="V11715" s="165">
        <v>132.16999999999999</v>
      </c>
    </row>
    <row r="11716" spans="17:22" x14ac:dyDescent="0.25">
      <c r="Q11716" s="161">
        <v>1276</v>
      </c>
      <c r="R11716" s="163">
        <v>0.36314999999999997</v>
      </c>
      <c r="S11716" s="8" t="s">
        <v>12</v>
      </c>
      <c r="T11716" s="8" t="s">
        <v>13</v>
      </c>
      <c r="U11716" s="8">
        <v>3</v>
      </c>
      <c r="V11716" s="165">
        <v>139.33000000000001</v>
      </c>
    </row>
    <row r="11717" spans="17:22" x14ac:dyDescent="0.25">
      <c r="Q11717" s="161">
        <v>1279</v>
      </c>
      <c r="R11717" s="163">
        <v>0.28898200000000002</v>
      </c>
      <c r="S11717" s="8" t="s">
        <v>4</v>
      </c>
      <c r="T11717" s="8" t="s">
        <v>5</v>
      </c>
      <c r="U11717" s="8">
        <v>3</v>
      </c>
      <c r="V11717" s="165">
        <v>154.41</v>
      </c>
    </row>
    <row r="11718" spans="17:22" x14ac:dyDescent="0.25">
      <c r="Q11718" s="161">
        <v>1282</v>
      </c>
      <c r="R11718" s="163">
        <v>0.46252700000000002</v>
      </c>
      <c r="S11718" s="8" t="s">
        <v>4</v>
      </c>
      <c r="T11718" s="8" t="s">
        <v>5</v>
      </c>
      <c r="U11718" s="8">
        <v>3</v>
      </c>
      <c r="V11718" s="165">
        <v>144.13999999999999</v>
      </c>
    </row>
    <row r="11719" spans="17:22" x14ac:dyDescent="0.25">
      <c r="Q11719" s="161">
        <v>1283</v>
      </c>
      <c r="R11719" s="163">
        <v>8.1910999999999998E-2</v>
      </c>
      <c r="S11719" s="8" t="s">
        <v>4</v>
      </c>
      <c r="T11719" s="8" t="s">
        <v>5</v>
      </c>
      <c r="U11719" s="8">
        <v>3</v>
      </c>
      <c r="V11719" s="165">
        <v>132.18</v>
      </c>
    </row>
    <row r="11720" spans="17:22" x14ac:dyDescent="0.25">
      <c r="Q11720" s="161">
        <v>1285</v>
      </c>
      <c r="R11720" s="163">
        <v>0.76734100000000005</v>
      </c>
      <c r="S11720" s="8" t="s">
        <v>4</v>
      </c>
      <c r="T11720" s="8" t="s">
        <v>5</v>
      </c>
      <c r="U11720" s="8">
        <v>3</v>
      </c>
      <c r="V11720" s="165">
        <v>125.72</v>
      </c>
    </row>
    <row r="11721" spans="17:22" x14ac:dyDescent="0.25">
      <c r="Q11721" s="161">
        <v>1288</v>
      </c>
      <c r="R11721" s="163">
        <v>8.8253999999999999E-2</v>
      </c>
      <c r="S11721" s="8" t="s">
        <v>4</v>
      </c>
      <c r="T11721" s="8" t="s">
        <v>5</v>
      </c>
      <c r="U11721" s="8">
        <v>3</v>
      </c>
      <c r="V11721" s="165">
        <v>151.86000000000001</v>
      </c>
    </row>
    <row r="11722" spans="17:22" x14ac:dyDescent="0.25">
      <c r="Q11722" s="161">
        <v>1293</v>
      </c>
      <c r="R11722" s="163">
        <v>0.243315</v>
      </c>
      <c r="S11722" s="8" t="s">
        <v>4</v>
      </c>
      <c r="T11722" s="8" t="s">
        <v>5</v>
      </c>
      <c r="U11722" s="8">
        <v>3</v>
      </c>
      <c r="V11722" s="165">
        <v>135.02000000000001</v>
      </c>
    </row>
    <row r="11723" spans="17:22" x14ac:dyDescent="0.25">
      <c r="Q11723" s="161">
        <v>1298</v>
      </c>
      <c r="R11723" s="163">
        <v>0.19142400000000001</v>
      </c>
      <c r="S11723" s="8" t="s">
        <v>4</v>
      </c>
      <c r="T11723" s="8" t="s">
        <v>5</v>
      </c>
      <c r="U11723" s="8">
        <v>3</v>
      </c>
      <c r="V11723" s="165">
        <v>127.89</v>
      </c>
    </row>
    <row r="11724" spans="17:22" x14ac:dyDescent="0.25">
      <c r="Q11724" s="161">
        <v>1301</v>
      </c>
      <c r="R11724" s="163">
        <v>0.14661199999999999</v>
      </c>
      <c r="S11724" s="8" t="s">
        <v>4</v>
      </c>
      <c r="T11724" s="8" t="s">
        <v>5</v>
      </c>
      <c r="U11724" s="8">
        <v>3</v>
      </c>
      <c r="V11724" s="165">
        <v>144.66</v>
      </c>
    </row>
    <row r="11725" spans="17:22" x14ac:dyDescent="0.25">
      <c r="Q11725" s="161">
        <v>1310</v>
      </c>
      <c r="R11725" s="163">
        <v>0.99039500000000003</v>
      </c>
      <c r="S11725" s="8" t="s">
        <v>12</v>
      </c>
      <c r="T11725" s="8" t="s">
        <v>13</v>
      </c>
      <c r="U11725" s="8">
        <v>3</v>
      </c>
      <c r="V11725" s="165">
        <v>137.38999999999999</v>
      </c>
    </row>
    <row r="11726" spans="17:22" x14ac:dyDescent="0.25">
      <c r="Q11726" s="161">
        <v>1311</v>
      </c>
      <c r="R11726" s="163">
        <v>9.6547999999999995E-2</v>
      </c>
      <c r="S11726" s="8" t="s">
        <v>4</v>
      </c>
      <c r="T11726" s="8" t="s">
        <v>5</v>
      </c>
      <c r="U11726" s="8">
        <v>3</v>
      </c>
      <c r="V11726" s="165">
        <v>126.11</v>
      </c>
    </row>
    <row r="11727" spans="17:22" x14ac:dyDescent="0.25">
      <c r="Q11727" s="161">
        <v>1314</v>
      </c>
      <c r="R11727" s="163">
        <v>0.16524</v>
      </c>
      <c r="S11727" s="8" t="s">
        <v>4</v>
      </c>
      <c r="T11727" s="8" t="s">
        <v>5</v>
      </c>
      <c r="U11727" s="8">
        <v>3</v>
      </c>
      <c r="V11727" s="165">
        <v>125.99</v>
      </c>
    </row>
    <row r="11728" spans="17:22" x14ac:dyDescent="0.25">
      <c r="Q11728" s="161">
        <v>1316</v>
      </c>
      <c r="R11728" s="163">
        <v>0.128053</v>
      </c>
      <c r="S11728" s="8" t="s">
        <v>4</v>
      </c>
      <c r="T11728" s="8" t="s">
        <v>5</v>
      </c>
      <c r="U11728" s="8">
        <v>3</v>
      </c>
      <c r="V11728" s="165">
        <v>150.27000000000001</v>
      </c>
    </row>
    <row r="11729" spans="17:22" x14ac:dyDescent="0.25">
      <c r="Q11729" s="161">
        <v>1321</v>
      </c>
      <c r="R11729" s="163">
        <v>9.6564999999999998E-2</v>
      </c>
      <c r="S11729" s="8" t="s">
        <v>4</v>
      </c>
      <c r="T11729" s="8" t="s">
        <v>5</v>
      </c>
      <c r="U11729" s="8">
        <v>3</v>
      </c>
      <c r="V11729" s="165">
        <v>129.79</v>
      </c>
    </row>
    <row r="11730" spans="17:22" x14ac:dyDescent="0.25">
      <c r="Q11730" s="161">
        <v>1323</v>
      </c>
      <c r="R11730" s="163">
        <v>6.4926999999999999E-2</v>
      </c>
      <c r="S11730" s="8" t="s">
        <v>4</v>
      </c>
      <c r="T11730" s="8" t="s">
        <v>5</v>
      </c>
      <c r="U11730" s="8">
        <v>3</v>
      </c>
      <c r="V11730" s="165">
        <v>126.04</v>
      </c>
    </row>
    <row r="11731" spans="17:22" x14ac:dyDescent="0.25">
      <c r="Q11731" s="161">
        <v>1325</v>
      </c>
      <c r="R11731" s="163">
        <v>0.148952</v>
      </c>
      <c r="S11731" s="8" t="s">
        <v>4</v>
      </c>
      <c r="T11731" s="8" t="s">
        <v>5</v>
      </c>
      <c r="U11731" s="8">
        <v>3</v>
      </c>
      <c r="V11731" s="165">
        <v>141.82</v>
      </c>
    </row>
    <row r="11732" spans="17:22" x14ac:dyDescent="0.25">
      <c r="Q11732" s="161">
        <v>1326</v>
      </c>
      <c r="R11732" s="163">
        <v>0.221691</v>
      </c>
      <c r="S11732" s="8" t="s">
        <v>4</v>
      </c>
      <c r="T11732" s="8" t="s">
        <v>5</v>
      </c>
      <c r="U11732" s="8">
        <v>3</v>
      </c>
      <c r="V11732" s="165">
        <v>152.97999999999999</v>
      </c>
    </row>
    <row r="11733" spans="17:22" x14ac:dyDescent="0.25">
      <c r="Q11733" s="161">
        <v>1327</v>
      </c>
      <c r="R11733" s="163">
        <v>0.16079599999999999</v>
      </c>
      <c r="S11733" s="8" t="s">
        <v>4</v>
      </c>
      <c r="T11733" s="8" t="s">
        <v>5</v>
      </c>
      <c r="U11733" s="8">
        <v>3</v>
      </c>
      <c r="V11733" s="165">
        <v>135</v>
      </c>
    </row>
    <row r="11734" spans="17:22" x14ac:dyDescent="0.25">
      <c r="Q11734" s="161">
        <v>1329</v>
      </c>
      <c r="R11734" s="163">
        <v>0.29930000000000001</v>
      </c>
      <c r="S11734" s="8" t="s">
        <v>12</v>
      </c>
      <c r="T11734" s="8" t="s">
        <v>13</v>
      </c>
      <c r="U11734" s="8">
        <v>3</v>
      </c>
      <c r="V11734" s="165">
        <v>131.11000000000001</v>
      </c>
    </row>
    <row r="11735" spans="17:22" x14ac:dyDescent="0.25">
      <c r="Q11735" s="161">
        <v>1330</v>
      </c>
      <c r="R11735" s="163">
        <v>5.3824999999999998E-2</v>
      </c>
      <c r="S11735" s="8" t="s">
        <v>4</v>
      </c>
      <c r="T11735" s="8" t="s">
        <v>5</v>
      </c>
      <c r="U11735" s="8">
        <v>3</v>
      </c>
      <c r="V11735" s="165">
        <v>142.32</v>
      </c>
    </row>
    <row r="11736" spans="17:22" x14ac:dyDescent="0.25">
      <c r="Q11736" s="161">
        <v>1331</v>
      </c>
      <c r="R11736" s="163">
        <v>0.29435600000000001</v>
      </c>
      <c r="S11736" s="8" t="s">
        <v>4</v>
      </c>
      <c r="T11736" s="8" t="s">
        <v>5</v>
      </c>
      <c r="U11736" s="8">
        <v>3</v>
      </c>
      <c r="V11736" s="165">
        <v>149.57</v>
      </c>
    </row>
    <row r="11737" spans="17:22" x14ac:dyDescent="0.25">
      <c r="Q11737" s="161">
        <v>1337</v>
      </c>
      <c r="R11737" s="163">
        <v>0.16417699999999999</v>
      </c>
      <c r="S11737" s="8" t="s">
        <v>4</v>
      </c>
      <c r="T11737" s="8" t="s">
        <v>5</v>
      </c>
      <c r="U11737" s="8">
        <v>3</v>
      </c>
      <c r="V11737" s="165">
        <v>142.30000000000001</v>
      </c>
    </row>
    <row r="11738" spans="17:22" x14ac:dyDescent="0.25">
      <c r="Q11738" s="161">
        <v>1338</v>
      </c>
      <c r="R11738" s="163">
        <v>0.24794099999999999</v>
      </c>
      <c r="S11738" s="8" t="s">
        <v>4</v>
      </c>
      <c r="T11738" s="8" t="s">
        <v>5</v>
      </c>
      <c r="U11738" s="8">
        <v>3</v>
      </c>
      <c r="V11738" s="165">
        <v>137.12</v>
      </c>
    </row>
    <row r="11739" spans="17:22" x14ac:dyDescent="0.25">
      <c r="Q11739" s="161">
        <v>1343</v>
      </c>
      <c r="R11739" s="163">
        <v>0.14599699999999999</v>
      </c>
      <c r="S11739" s="8" t="s">
        <v>4</v>
      </c>
      <c r="T11739" s="8" t="s">
        <v>5</v>
      </c>
      <c r="U11739" s="8">
        <v>3</v>
      </c>
      <c r="V11739" s="165">
        <v>136.5</v>
      </c>
    </row>
    <row r="11740" spans="17:22" x14ac:dyDescent="0.25">
      <c r="Q11740" s="161">
        <v>1345</v>
      </c>
      <c r="R11740" s="163">
        <v>0.52546899999999996</v>
      </c>
      <c r="S11740" s="8" t="s">
        <v>4</v>
      </c>
      <c r="T11740" s="8" t="s">
        <v>5</v>
      </c>
      <c r="U11740" s="8">
        <v>3</v>
      </c>
      <c r="V11740" s="165">
        <v>132.4</v>
      </c>
    </row>
    <row r="11741" spans="17:22" x14ac:dyDescent="0.25">
      <c r="Q11741" s="161">
        <v>1349</v>
      </c>
      <c r="R11741" s="163">
        <v>0.21906300000000001</v>
      </c>
      <c r="S11741" s="8" t="s">
        <v>4</v>
      </c>
      <c r="T11741" s="8" t="s">
        <v>5</v>
      </c>
      <c r="U11741" s="8">
        <v>3</v>
      </c>
      <c r="V11741" s="165">
        <v>142.85</v>
      </c>
    </row>
    <row r="11742" spans="17:22" x14ac:dyDescent="0.25">
      <c r="Q11742" s="161">
        <v>1350</v>
      </c>
      <c r="R11742" s="163">
        <v>0.31235099999999999</v>
      </c>
      <c r="S11742" s="8" t="s">
        <v>4</v>
      </c>
      <c r="T11742" s="8" t="s">
        <v>5</v>
      </c>
      <c r="U11742" s="8">
        <v>3</v>
      </c>
      <c r="V11742" s="165">
        <v>152.84</v>
      </c>
    </row>
    <row r="11743" spans="17:22" x14ac:dyDescent="0.25">
      <c r="Q11743" s="161">
        <v>1359</v>
      </c>
      <c r="R11743" s="163">
        <v>0.11067399999999999</v>
      </c>
      <c r="S11743" s="8" t="s">
        <v>4</v>
      </c>
      <c r="T11743" s="8" t="s">
        <v>5</v>
      </c>
      <c r="U11743" s="8">
        <v>3</v>
      </c>
      <c r="V11743" s="165">
        <v>145.49</v>
      </c>
    </row>
    <row r="11744" spans="17:22" x14ac:dyDescent="0.25">
      <c r="Q11744" s="161">
        <v>1361</v>
      </c>
      <c r="R11744" s="163">
        <v>0.102565</v>
      </c>
      <c r="S11744" s="8" t="s">
        <v>4</v>
      </c>
      <c r="T11744" s="8" t="s">
        <v>5</v>
      </c>
      <c r="U11744" s="8">
        <v>3</v>
      </c>
      <c r="V11744" s="165">
        <v>144.4</v>
      </c>
    </row>
    <row r="11745" spans="17:22" x14ac:dyDescent="0.25">
      <c r="Q11745" s="161">
        <v>1365</v>
      </c>
      <c r="R11745" s="163">
        <v>9.0114E-2</v>
      </c>
      <c r="S11745" s="8" t="s">
        <v>4</v>
      </c>
      <c r="T11745" s="8" t="s">
        <v>5</v>
      </c>
      <c r="U11745" s="8">
        <v>3</v>
      </c>
      <c r="V11745" s="165">
        <v>130.82</v>
      </c>
    </row>
    <row r="11746" spans="17:22" x14ac:dyDescent="0.25">
      <c r="Q11746" s="161">
        <v>1366</v>
      </c>
      <c r="R11746" s="163">
        <v>9.5659999999999995E-2</v>
      </c>
      <c r="S11746" s="8" t="s">
        <v>4</v>
      </c>
      <c r="T11746" s="8" t="s">
        <v>5</v>
      </c>
      <c r="U11746" s="8">
        <v>3</v>
      </c>
      <c r="V11746" s="165">
        <v>146.63999999999999</v>
      </c>
    </row>
    <row r="11747" spans="17:22" x14ac:dyDescent="0.25">
      <c r="Q11747" s="161">
        <v>1367</v>
      </c>
      <c r="R11747" s="163">
        <v>0.133412</v>
      </c>
      <c r="S11747" s="8" t="s">
        <v>4</v>
      </c>
      <c r="T11747" s="8" t="s">
        <v>5</v>
      </c>
      <c r="U11747" s="8">
        <v>3</v>
      </c>
      <c r="V11747" s="165">
        <v>154.09</v>
      </c>
    </row>
    <row r="11748" spans="17:22" x14ac:dyDescent="0.25">
      <c r="Q11748" s="161">
        <v>1369</v>
      </c>
      <c r="R11748" s="163">
        <v>9.6188999999999997E-2</v>
      </c>
      <c r="S11748" s="8" t="s">
        <v>4</v>
      </c>
      <c r="T11748" s="8" t="s">
        <v>5</v>
      </c>
      <c r="U11748" s="8">
        <v>3</v>
      </c>
      <c r="V11748" s="165">
        <v>139</v>
      </c>
    </row>
    <row r="11749" spans="17:22" x14ac:dyDescent="0.25">
      <c r="Q11749" s="161">
        <v>1374</v>
      </c>
      <c r="R11749" s="163">
        <v>0.15499499999999999</v>
      </c>
      <c r="S11749" s="8" t="s">
        <v>4</v>
      </c>
      <c r="T11749" s="8" t="s">
        <v>5</v>
      </c>
      <c r="U11749" s="8">
        <v>3</v>
      </c>
      <c r="V11749" s="165">
        <v>142.34</v>
      </c>
    </row>
    <row r="11750" spans="17:22" x14ac:dyDescent="0.25">
      <c r="Q11750" s="161">
        <v>1380</v>
      </c>
      <c r="R11750" s="163">
        <v>0.286522</v>
      </c>
      <c r="S11750" s="8" t="s">
        <v>4</v>
      </c>
      <c r="T11750" s="8" t="s">
        <v>5</v>
      </c>
      <c r="U11750" s="8">
        <v>3</v>
      </c>
      <c r="V11750" s="165">
        <v>154.36000000000001</v>
      </c>
    </row>
    <row r="11751" spans="17:22" x14ac:dyDescent="0.25">
      <c r="Q11751" s="161">
        <v>1382</v>
      </c>
      <c r="R11751" s="163">
        <v>0.218969</v>
      </c>
      <c r="S11751" s="8" t="s">
        <v>4</v>
      </c>
      <c r="T11751" s="8" t="s">
        <v>5</v>
      </c>
      <c r="U11751" s="8">
        <v>3</v>
      </c>
      <c r="V11751" s="165">
        <v>144.07</v>
      </c>
    </row>
    <row r="11752" spans="17:22" x14ac:dyDescent="0.25">
      <c r="Q11752" s="161">
        <v>1384</v>
      </c>
      <c r="R11752" s="163">
        <v>0.15381400000000001</v>
      </c>
      <c r="S11752" s="8" t="s">
        <v>4</v>
      </c>
      <c r="T11752" s="8" t="s">
        <v>5</v>
      </c>
      <c r="U11752" s="8">
        <v>3</v>
      </c>
      <c r="V11752" s="165">
        <v>154.30000000000001</v>
      </c>
    </row>
    <row r="11753" spans="17:22" x14ac:dyDescent="0.25">
      <c r="Q11753" s="161">
        <v>1388</v>
      </c>
      <c r="R11753" s="163">
        <v>0.20439099999999999</v>
      </c>
      <c r="S11753" s="8" t="s">
        <v>4</v>
      </c>
      <c r="T11753" s="8" t="s">
        <v>5</v>
      </c>
      <c r="U11753" s="8">
        <v>3</v>
      </c>
      <c r="V11753" s="165">
        <v>152.75</v>
      </c>
    </row>
    <row r="11754" spans="17:22" x14ac:dyDescent="0.25">
      <c r="Q11754" s="161">
        <v>1395</v>
      </c>
      <c r="R11754" s="163">
        <v>0.474524</v>
      </c>
      <c r="S11754" s="8" t="s">
        <v>4</v>
      </c>
      <c r="T11754" s="8" t="s">
        <v>5</v>
      </c>
      <c r="U11754" s="8">
        <v>3</v>
      </c>
      <c r="V11754" s="165">
        <v>130.38999999999999</v>
      </c>
    </row>
    <row r="11755" spans="17:22" x14ac:dyDescent="0.25">
      <c r="Q11755" s="161">
        <v>1405</v>
      </c>
      <c r="R11755" s="163">
        <v>8.9717000000000005E-2</v>
      </c>
      <c r="S11755" s="8" t="s">
        <v>4</v>
      </c>
      <c r="T11755" s="8" t="s">
        <v>5</v>
      </c>
      <c r="U11755" s="8">
        <v>3</v>
      </c>
      <c r="V11755" s="165">
        <v>154.09</v>
      </c>
    </row>
    <row r="11756" spans="17:22" x14ac:dyDescent="0.25">
      <c r="Q11756" s="161">
        <v>1406</v>
      </c>
      <c r="R11756" s="163">
        <v>0.15101000000000001</v>
      </c>
      <c r="S11756" s="8" t="s">
        <v>4</v>
      </c>
      <c r="T11756" s="8" t="s">
        <v>5</v>
      </c>
      <c r="U11756" s="8">
        <v>3</v>
      </c>
      <c r="V11756" s="165">
        <v>147.25</v>
      </c>
    </row>
    <row r="11757" spans="17:22" x14ac:dyDescent="0.25">
      <c r="Q11757" s="161">
        <v>1411</v>
      </c>
      <c r="R11757" s="163">
        <v>0.35945700000000003</v>
      </c>
      <c r="S11757" s="8" t="s">
        <v>4</v>
      </c>
      <c r="T11757" s="8" t="s">
        <v>5</v>
      </c>
      <c r="U11757" s="8">
        <v>3</v>
      </c>
      <c r="V11757" s="165">
        <v>133.21</v>
      </c>
    </row>
    <row r="11758" spans="17:22" x14ac:dyDescent="0.25">
      <c r="Q11758" s="161">
        <v>1414</v>
      </c>
      <c r="R11758" s="163">
        <v>0.11984499999999999</v>
      </c>
      <c r="S11758" s="8" t="s">
        <v>4</v>
      </c>
      <c r="T11758" s="8" t="s">
        <v>5</v>
      </c>
      <c r="U11758" s="8">
        <v>3</v>
      </c>
      <c r="V11758" s="165">
        <v>146.63999999999999</v>
      </c>
    </row>
    <row r="11759" spans="17:22" x14ac:dyDescent="0.25">
      <c r="Q11759" s="161">
        <v>1417</v>
      </c>
      <c r="R11759" s="163">
        <v>0.39077600000000001</v>
      </c>
      <c r="S11759" s="8" t="s">
        <v>4</v>
      </c>
      <c r="T11759" s="8" t="s">
        <v>5</v>
      </c>
      <c r="U11759" s="8">
        <v>3</v>
      </c>
      <c r="V11759" s="165">
        <v>145.66</v>
      </c>
    </row>
    <row r="11760" spans="17:22" x14ac:dyDescent="0.25">
      <c r="Q11760" s="161">
        <v>1421</v>
      </c>
      <c r="R11760" s="163">
        <v>0.68344199999999999</v>
      </c>
      <c r="S11760" s="8" t="s">
        <v>4</v>
      </c>
      <c r="T11760" s="8" t="s">
        <v>5</v>
      </c>
      <c r="U11760" s="8">
        <v>3</v>
      </c>
      <c r="V11760" s="165">
        <v>151.44</v>
      </c>
    </row>
    <row r="11761" spans="17:22" x14ac:dyDescent="0.25">
      <c r="Q11761" s="161">
        <v>1425</v>
      </c>
      <c r="R11761" s="163">
        <v>0.18930900000000001</v>
      </c>
      <c r="S11761" s="8" t="s">
        <v>4</v>
      </c>
      <c r="T11761" s="8" t="s">
        <v>5</v>
      </c>
      <c r="U11761" s="8">
        <v>3</v>
      </c>
      <c r="V11761" s="165">
        <v>144.44</v>
      </c>
    </row>
    <row r="11762" spans="17:22" x14ac:dyDescent="0.25">
      <c r="Q11762" s="161">
        <v>1428</v>
      </c>
      <c r="R11762" s="163">
        <v>0.197605</v>
      </c>
      <c r="S11762" s="8" t="s">
        <v>4</v>
      </c>
      <c r="T11762" s="8" t="s">
        <v>5</v>
      </c>
      <c r="U11762" s="8">
        <v>3</v>
      </c>
      <c r="V11762" s="165">
        <v>145.47</v>
      </c>
    </row>
    <row r="11763" spans="17:22" x14ac:dyDescent="0.25">
      <c r="Q11763" s="161">
        <v>1434</v>
      </c>
      <c r="R11763" s="163">
        <v>0.242313</v>
      </c>
      <c r="S11763" s="8" t="s">
        <v>4</v>
      </c>
      <c r="T11763" s="8" t="s">
        <v>5</v>
      </c>
      <c r="U11763" s="8">
        <v>3</v>
      </c>
      <c r="V11763" s="165">
        <v>152.84</v>
      </c>
    </row>
    <row r="11764" spans="17:22" x14ac:dyDescent="0.25">
      <c r="Q11764" s="161">
        <v>1435</v>
      </c>
      <c r="R11764" s="163">
        <v>0.146008</v>
      </c>
      <c r="S11764" s="8" t="s">
        <v>4</v>
      </c>
      <c r="T11764" s="8" t="s">
        <v>5</v>
      </c>
      <c r="U11764" s="8">
        <v>3</v>
      </c>
      <c r="V11764" s="165">
        <v>125.41</v>
      </c>
    </row>
    <row r="11765" spans="17:22" x14ac:dyDescent="0.25">
      <c r="Q11765" s="161">
        <v>1436</v>
      </c>
      <c r="R11765" s="163">
        <v>0.15834500000000001</v>
      </c>
      <c r="S11765" s="8" t="s">
        <v>4</v>
      </c>
      <c r="T11765" s="8" t="s">
        <v>5</v>
      </c>
      <c r="U11765" s="8">
        <v>3</v>
      </c>
      <c r="V11765" s="165">
        <v>141.49</v>
      </c>
    </row>
    <row r="11766" spans="17:22" x14ac:dyDescent="0.25">
      <c r="Q11766" s="161">
        <v>1440</v>
      </c>
      <c r="R11766" s="163">
        <v>0.18721699999999999</v>
      </c>
      <c r="S11766" s="8" t="s">
        <v>4</v>
      </c>
      <c r="T11766" s="8" t="s">
        <v>5</v>
      </c>
      <c r="U11766" s="8">
        <v>3</v>
      </c>
      <c r="V11766" s="165">
        <v>144.59</v>
      </c>
    </row>
    <row r="11767" spans="17:22" x14ac:dyDescent="0.25">
      <c r="Q11767" s="161">
        <v>1444</v>
      </c>
      <c r="R11767" s="163">
        <v>0.79373099999999996</v>
      </c>
      <c r="S11767" s="8" t="s">
        <v>4</v>
      </c>
      <c r="T11767" s="8" t="s">
        <v>5</v>
      </c>
      <c r="U11767" s="8">
        <v>3</v>
      </c>
      <c r="V11767" s="165">
        <v>128.47999999999999</v>
      </c>
    </row>
    <row r="11768" spans="17:22" x14ac:dyDescent="0.25">
      <c r="Q11768" s="161">
        <v>1446</v>
      </c>
      <c r="R11768" s="163">
        <v>0.26608399999999999</v>
      </c>
      <c r="S11768" s="8" t="s">
        <v>4</v>
      </c>
      <c r="T11768" s="8" t="s">
        <v>5</v>
      </c>
      <c r="U11768" s="8">
        <v>3</v>
      </c>
      <c r="V11768" s="165">
        <v>131.53</v>
      </c>
    </row>
    <row r="11769" spans="17:22" x14ac:dyDescent="0.25">
      <c r="Q11769" s="161">
        <v>1449</v>
      </c>
      <c r="R11769" s="163">
        <v>0.19664899999999999</v>
      </c>
      <c r="S11769" s="8" t="s">
        <v>4</v>
      </c>
      <c r="T11769" s="8" t="s">
        <v>5</v>
      </c>
      <c r="U11769" s="8">
        <v>3</v>
      </c>
      <c r="V11769" s="165">
        <v>154.65</v>
      </c>
    </row>
    <row r="11770" spans="17:22" x14ac:dyDescent="0.25">
      <c r="Q11770" s="161">
        <v>1454</v>
      </c>
      <c r="R11770" s="163">
        <v>0.25039299999999998</v>
      </c>
      <c r="S11770" s="8" t="s">
        <v>9</v>
      </c>
      <c r="T11770" s="8" t="s">
        <v>10</v>
      </c>
      <c r="U11770" s="8">
        <v>3</v>
      </c>
      <c r="V11770" s="165">
        <v>135.4</v>
      </c>
    </row>
    <row r="11771" spans="17:22" x14ac:dyDescent="0.25">
      <c r="Q11771" s="161">
        <v>1457</v>
      </c>
      <c r="R11771" s="163">
        <v>0.208367</v>
      </c>
      <c r="S11771" s="8" t="s">
        <v>4</v>
      </c>
      <c r="T11771" s="8" t="s">
        <v>5</v>
      </c>
      <c r="U11771" s="8">
        <v>3</v>
      </c>
      <c r="V11771" s="165">
        <v>144.06</v>
      </c>
    </row>
    <row r="11772" spans="17:22" x14ac:dyDescent="0.25">
      <c r="Q11772" s="161">
        <v>1459</v>
      </c>
      <c r="R11772" s="163">
        <v>0.14454800000000001</v>
      </c>
      <c r="S11772" s="8" t="s">
        <v>4</v>
      </c>
      <c r="T11772" s="8" t="s">
        <v>5</v>
      </c>
      <c r="U11772" s="8">
        <v>3</v>
      </c>
      <c r="V11772" s="165">
        <v>154.07</v>
      </c>
    </row>
    <row r="11773" spans="17:22" x14ac:dyDescent="0.25">
      <c r="Q11773" s="161">
        <v>1460</v>
      </c>
      <c r="R11773" s="163">
        <v>9.6683000000000005E-2</v>
      </c>
      <c r="S11773" s="8" t="s">
        <v>4</v>
      </c>
      <c r="T11773" s="8" t="s">
        <v>5</v>
      </c>
      <c r="U11773" s="8">
        <v>3</v>
      </c>
      <c r="V11773" s="165">
        <v>125.61</v>
      </c>
    </row>
    <row r="11774" spans="17:22" x14ac:dyDescent="0.25">
      <c r="Q11774" s="161">
        <v>1462</v>
      </c>
      <c r="R11774" s="163">
        <v>0.410528</v>
      </c>
      <c r="S11774" s="8" t="s">
        <v>4</v>
      </c>
      <c r="T11774" s="8" t="s">
        <v>5</v>
      </c>
      <c r="U11774" s="8">
        <v>3</v>
      </c>
      <c r="V11774" s="165">
        <v>137.94</v>
      </c>
    </row>
    <row r="11775" spans="17:22" x14ac:dyDescent="0.25">
      <c r="Q11775" s="161">
        <v>1464</v>
      </c>
      <c r="R11775" s="163">
        <v>0.111371</v>
      </c>
      <c r="S11775" s="8" t="s">
        <v>4</v>
      </c>
      <c r="T11775" s="8" t="s">
        <v>5</v>
      </c>
      <c r="U11775" s="8">
        <v>3</v>
      </c>
      <c r="V11775" s="165">
        <v>149.04</v>
      </c>
    </row>
    <row r="11776" spans="17:22" x14ac:dyDescent="0.25">
      <c r="Q11776" s="161">
        <v>1465</v>
      </c>
      <c r="R11776" s="163">
        <v>0.237952</v>
      </c>
      <c r="S11776" s="8" t="s">
        <v>4</v>
      </c>
      <c r="T11776" s="8" t="s">
        <v>5</v>
      </c>
      <c r="U11776" s="8">
        <v>3</v>
      </c>
      <c r="V11776" s="165">
        <v>138.16999999999999</v>
      </c>
    </row>
    <row r="11777" spans="17:22" x14ac:dyDescent="0.25">
      <c r="Q11777" s="161">
        <v>1476</v>
      </c>
      <c r="R11777" s="163">
        <v>0.41287600000000002</v>
      </c>
      <c r="S11777" s="8" t="s">
        <v>4</v>
      </c>
      <c r="T11777" s="8" t="s">
        <v>5</v>
      </c>
      <c r="U11777" s="8">
        <v>3</v>
      </c>
      <c r="V11777" s="165">
        <v>142.03</v>
      </c>
    </row>
    <row r="11778" spans="17:22" x14ac:dyDescent="0.25">
      <c r="Q11778" s="161">
        <v>1477</v>
      </c>
      <c r="R11778" s="163">
        <v>0.19373799999999999</v>
      </c>
      <c r="S11778" s="8" t="s">
        <v>4</v>
      </c>
      <c r="T11778" s="8" t="s">
        <v>5</v>
      </c>
      <c r="U11778" s="8">
        <v>3</v>
      </c>
      <c r="V11778" s="165">
        <v>151.65</v>
      </c>
    </row>
    <row r="11779" spans="17:22" x14ac:dyDescent="0.25">
      <c r="Q11779" s="161">
        <v>1480</v>
      </c>
      <c r="R11779" s="163">
        <v>0.16039900000000001</v>
      </c>
      <c r="S11779" s="8" t="s">
        <v>4</v>
      </c>
      <c r="T11779" s="8" t="s">
        <v>5</v>
      </c>
      <c r="U11779" s="8">
        <v>3</v>
      </c>
      <c r="V11779" s="165">
        <v>146.85</v>
      </c>
    </row>
    <row r="11780" spans="17:22" x14ac:dyDescent="0.25">
      <c r="Q11780" s="161">
        <v>1481</v>
      </c>
      <c r="R11780" s="163">
        <v>0.22999</v>
      </c>
      <c r="S11780" s="8" t="s">
        <v>4</v>
      </c>
      <c r="T11780" s="8" t="s">
        <v>5</v>
      </c>
      <c r="U11780" s="8">
        <v>3</v>
      </c>
      <c r="V11780" s="165">
        <v>130.61000000000001</v>
      </c>
    </row>
    <row r="11781" spans="17:22" x14ac:dyDescent="0.25">
      <c r="Q11781" s="161">
        <v>1483</v>
      </c>
      <c r="R11781" s="163">
        <v>0.142869</v>
      </c>
      <c r="S11781" s="8" t="s">
        <v>4</v>
      </c>
      <c r="T11781" s="8" t="s">
        <v>5</v>
      </c>
      <c r="U11781" s="8">
        <v>3</v>
      </c>
      <c r="V11781" s="165">
        <v>148.33000000000001</v>
      </c>
    </row>
    <row r="11782" spans="17:22" x14ac:dyDescent="0.25">
      <c r="Q11782" s="161">
        <v>1485</v>
      </c>
      <c r="R11782" s="163">
        <v>0.27287699999999998</v>
      </c>
      <c r="S11782" s="8" t="s">
        <v>4</v>
      </c>
      <c r="T11782" s="8" t="s">
        <v>5</v>
      </c>
      <c r="U11782" s="8">
        <v>3</v>
      </c>
      <c r="V11782" s="165">
        <v>135.34</v>
      </c>
    </row>
    <row r="11783" spans="17:22" x14ac:dyDescent="0.25">
      <c r="Q11783" s="161">
        <v>1487</v>
      </c>
      <c r="R11783" s="163">
        <v>0.28319699999999998</v>
      </c>
      <c r="S11783" s="8" t="s">
        <v>4</v>
      </c>
      <c r="T11783" s="8" t="s">
        <v>5</v>
      </c>
      <c r="U11783" s="8">
        <v>3</v>
      </c>
      <c r="V11783" s="165">
        <v>135.16</v>
      </c>
    </row>
    <row r="11784" spans="17:22" x14ac:dyDescent="0.25">
      <c r="Q11784" s="161">
        <v>1489</v>
      </c>
      <c r="R11784" s="163">
        <v>0.131546</v>
      </c>
      <c r="S11784" s="8" t="s">
        <v>4</v>
      </c>
      <c r="T11784" s="8" t="s">
        <v>5</v>
      </c>
      <c r="U11784" s="8">
        <v>3</v>
      </c>
      <c r="V11784" s="165">
        <v>147.94999999999999</v>
      </c>
    </row>
    <row r="11785" spans="17:22" x14ac:dyDescent="0.25">
      <c r="Q11785" s="161">
        <v>1496</v>
      </c>
      <c r="R11785" s="163">
        <v>4.2988999999999999E-2</v>
      </c>
      <c r="S11785" s="8" t="s">
        <v>4</v>
      </c>
      <c r="T11785" s="8" t="s">
        <v>5</v>
      </c>
      <c r="U11785" s="8">
        <v>3</v>
      </c>
      <c r="V11785" s="165">
        <v>144.28</v>
      </c>
    </row>
    <row r="11786" spans="17:22" x14ac:dyDescent="0.25">
      <c r="Q11786" s="161">
        <v>1497</v>
      </c>
      <c r="R11786" s="163">
        <v>0.24846199999999999</v>
      </c>
      <c r="S11786" s="8" t="s">
        <v>12</v>
      </c>
      <c r="T11786" s="8" t="s">
        <v>13</v>
      </c>
      <c r="U11786" s="8">
        <v>3</v>
      </c>
      <c r="V11786" s="165">
        <v>129.4</v>
      </c>
    </row>
    <row r="11787" spans="17:22" x14ac:dyDescent="0.25">
      <c r="Q11787" s="161">
        <v>1500</v>
      </c>
      <c r="R11787" s="163">
        <v>0.15403600000000001</v>
      </c>
      <c r="S11787" s="8" t="s">
        <v>4</v>
      </c>
      <c r="T11787" s="8" t="s">
        <v>5</v>
      </c>
      <c r="U11787" s="8">
        <v>3</v>
      </c>
      <c r="V11787" s="165">
        <v>142.01</v>
      </c>
    </row>
    <row r="11788" spans="17:22" x14ac:dyDescent="0.25">
      <c r="Q11788" s="161">
        <v>1505</v>
      </c>
      <c r="R11788" s="163">
        <v>0.30309700000000001</v>
      </c>
      <c r="S11788" s="8" t="s">
        <v>4</v>
      </c>
      <c r="T11788" s="8" t="s">
        <v>5</v>
      </c>
      <c r="U11788" s="8">
        <v>3</v>
      </c>
      <c r="V11788" s="165">
        <v>151.35</v>
      </c>
    </row>
    <row r="11789" spans="17:22" x14ac:dyDescent="0.25">
      <c r="Q11789" s="161">
        <v>1508</v>
      </c>
      <c r="R11789" s="163">
        <v>0.17776700000000001</v>
      </c>
      <c r="S11789" s="8" t="s">
        <v>4</v>
      </c>
      <c r="T11789" s="8" t="s">
        <v>5</v>
      </c>
      <c r="U11789" s="8">
        <v>3</v>
      </c>
      <c r="V11789" s="165">
        <v>135</v>
      </c>
    </row>
    <row r="11790" spans="17:22" x14ac:dyDescent="0.25">
      <c r="Q11790" s="161">
        <v>1511</v>
      </c>
      <c r="R11790" s="163">
        <v>0.13755600000000001</v>
      </c>
      <c r="S11790" s="8" t="s">
        <v>4</v>
      </c>
      <c r="T11790" s="8" t="s">
        <v>5</v>
      </c>
      <c r="U11790" s="8">
        <v>3</v>
      </c>
      <c r="V11790" s="165">
        <v>137.12</v>
      </c>
    </row>
    <row r="11791" spans="17:22" x14ac:dyDescent="0.25">
      <c r="Q11791" s="161">
        <v>1513</v>
      </c>
      <c r="R11791" s="163">
        <v>0.20333799999999999</v>
      </c>
      <c r="S11791" s="8" t="s">
        <v>4</v>
      </c>
      <c r="T11791" s="8" t="s">
        <v>5</v>
      </c>
      <c r="U11791" s="8">
        <v>3</v>
      </c>
      <c r="V11791" s="165">
        <v>141.35</v>
      </c>
    </row>
    <row r="11792" spans="17:22" x14ac:dyDescent="0.25">
      <c r="Q11792" s="161">
        <v>1517</v>
      </c>
      <c r="R11792" s="163">
        <v>7.3235999999999996E-2</v>
      </c>
      <c r="S11792" s="8" t="s">
        <v>4</v>
      </c>
      <c r="T11792" s="8" t="s">
        <v>5</v>
      </c>
      <c r="U11792" s="8">
        <v>3</v>
      </c>
      <c r="V11792" s="165">
        <v>148.28</v>
      </c>
    </row>
    <row r="11793" spans="17:22" x14ac:dyDescent="0.25">
      <c r="Q11793" s="161">
        <v>1522</v>
      </c>
      <c r="R11793" s="163">
        <v>0.338841</v>
      </c>
      <c r="S11793" s="8" t="s">
        <v>4</v>
      </c>
      <c r="T11793" s="8" t="s">
        <v>5</v>
      </c>
      <c r="U11793" s="8">
        <v>3</v>
      </c>
      <c r="V11793" s="165">
        <v>133.37</v>
      </c>
    </row>
    <row r="11794" spans="17:22" x14ac:dyDescent="0.25">
      <c r="Q11794" s="161">
        <v>1525</v>
      </c>
      <c r="R11794" s="163">
        <v>0.1202</v>
      </c>
      <c r="S11794" s="8" t="s">
        <v>4</v>
      </c>
      <c r="T11794" s="8" t="s">
        <v>5</v>
      </c>
      <c r="U11794" s="8">
        <v>3</v>
      </c>
      <c r="V11794" s="165">
        <v>133.15</v>
      </c>
    </row>
    <row r="11795" spans="17:22" x14ac:dyDescent="0.25">
      <c r="Q11795" s="161">
        <v>1529</v>
      </c>
      <c r="R11795" s="163">
        <v>0.30809999999999998</v>
      </c>
      <c r="S11795" s="8" t="s">
        <v>4</v>
      </c>
      <c r="T11795" s="8" t="s">
        <v>5</v>
      </c>
      <c r="U11795" s="8">
        <v>3</v>
      </c>
      <c r="V11795" s="165">
        <v>131.49</v>
      </c>
    </row>
    <row r="11796" spans="17:22" x14ac:dyDescent="0.25">
      <c r="Q11796" s="161">
        <v>1531</v>
      </c>
      <c r="R11796" s="163">
        <v>0.15496699999999999</v>
      </c>
      <c r="S11796" s="8" t="s">
        <v>4</v>
      </c>
      <c r="T11796" s="8" t="s">
        <v>5</v>
      </c>
      <c r="U11796" s="8">
        <v>3</v>
      </c>
      <c r="V11796" s="165">
        <v>139.08000000000001</v>
      </c>
    </row>
    <row r="11797" spans="17:22" x14ac:dyDescent="0.25">
      <c r="Q11797" s="161">
        <v>1533</v>
      </c>
      <c r="R11797" s="163">
        <v>7.9795000000000005E-2</v>
      </c>
      <c r="S11797" s="8" t="s">
        <v>4</v>
      </c>
      <c r="T11797" s="8" t="s">
        <v>5</v>
      </c>
      <c r="U11797" s="8">
        <v>3</v>
      </c>
      <c r="V11797" s="165">
        <v>129.36000000000001</v>
      </c>
    </row>
    <row r="11798" spans="17:22" x14ac:dyDescent="0.25">
      <c r="Q11798" s="161">
        <v>1537</v>
      </c>
      <c r="R11798" s="163">
        <v>0.109975</v>
      </c>
      <c r="S11798" s="8" t="s">
        <v>4</v>
      </c>
      <c r="T11798" s="8" t="s">
        <v>5</v>
      </c>
      <c r="U11798" s="8">
        <v>3</v>
      </c>
      <c r="V11798" s="165">
        <v>146.87</v>
      </c>
    </row>
    <row r="11799" spans="17:22" x14ac:dyDescent="0.25">
      <c r="Q11799" s="161">
        <v>1539</v>
      </c>
      <c r="R11799" s="163">
        <v>0.21932499999999999</v>
      </c>
      <c r="S11799" s="8" t="s">
        <v>4</v>
      </c>
      <c r="T11799" s="8" t="s">
        <v>5</v>
      </c>
      <c r="U11799" s="8">
        <v>3</v>
      </c>
      <c r="V11799" s="165">
        <v>145.06</v>
      </c>
    </row>
    <row r="11800" spans="17:22" x14ac:dyDescent="0.25">
      <c r="Q11800" s="161">
        <v>1541</v>
      </c>
      <c r="R11800" s="163">
        <v>0.286991</v>
      </c>
      <c r="S11800" s="8" t="s">
        <v>4</v>
      </c>
      <c r="T11800" s="8" t="s">
        <v>5</v>
      </c>
      <c r="U11800" s="8">
        <v>3</v>
      </c>
      <c r="V11800" s="165">
        <v>149.55000000000001</v>
      </c>
    </row>
    <row r="11801" spans="17:22" x14ac:dyDescent="0.25">
      <c r="Q11801" s="161">
        <v>1543</v>
      </c>
      <c r="R11801" s="163">
        <v>0.20751500000000001</v>
      </c>
      <c r="S11801" s="8" t="s">
        <v>4</v>
      </c>
      <c r="T11801" s="8" t="s">
        <v>5</v>
      </c>
      <c r="U11801" s="8">
        <v>3</v>
      </c>
      <c r="V11801" s="165">
        <v>141.81</v>
      </c>
    </row>
    <row r="11802" spans="17:22" x14ac:dyDescent="0.25">
      <c r="Q11802" s="161">
        <v>1544</v>
      </c>
      <c r="R11802" s="163">
        <v>0.1704</v>
      </c>
      <c r="S11802" s="8" t="s">
        <v>4</v>
      </c>
      <c r="T11802" s="8" t="s">
        <v>5</v>
      </c>
      <c r="U11802" s="8">
        <v>3</v>
      </c>
      <c r="V11802" s="165">
        <v>154.11000000000001</v>
      </c>
    </row>
    <row r="11803" spans="17:22" x14ac:dyDescent="0.25">
      <c r="Q11803" s="161">
        <v>1547</v>
      </c>
      <c r="R11803" s="163">
        <v>0.187721</v>
      </c>
      <c r="S11803" s="8" t="s">
        <v>4</v>
      </c>
      <c r="T11803" s="8" t="s">
        <v>5</v>
      </c>
      <c r="U11803" s="8">
        <v>3</v>
      </c>
      <c r="V11803" s="165">
        <v>130.61000000000001</v>
      </c>
    </row>
    <row r="11804" spans="17:22" x14ac:dyDescent="0.25">
      <c r="Q11804" s="161">
        <v>1553</v>
      </c>
      <c r="R11804" s="163">
        <v>0.118686</v>
      </c>
      <c r="S11804" s="8" t="s">
        <v>4</v>
      </c>
      <c r="T11804" s="8" t="s">
        <v>5</v>
      </c>
      <c r="U11804" s="8">
        <v>3</v>
      </c>
      <c r="V11804" s="165">
        <v>142.53</v>
      </c>
    </row>
    <row r="11805" spans="17:22" x14ac:dyDescent="0.25">
      <c r="Q11805" s="161">
        <v>1561</v>
      </c>
      <c r="R11805" s="163">
        <v>0.18972900000000001</v>
      </c>
      <c r="S11805" s="8" t="s">
        <v>4</v>
      </c>
      <c r="T11805" s="8" t="s">
        <v>5</v>
      </c>
      <c r="U11805" s="8">
        <v>3</v>
      </c>
      <c r="V11805" s="165">
        <v>149.04</v>
      </c>
    </row>
    <row r="11806" spans="17:22" x14ac:dyDescent="0.25">
      <c r="Q11806" s="161">
        <v>1564</v>
      </c>
      <c r="R11806" s="163">
        <v>0.13322500000000001</v>
      </c>
      <c r="S11806" s="8" t="s">
        <v>6</v>
      </c>
      <c r="T11806" s="8" t="s">
        <v>5</v>
      </c>
      <c r="U11806" s="8">
        <v>3</v>
      </c>
      <c r="V11806" s="165">
        <v>151.34</v>
      </c>
    </row>
    <row r="11807" spans="17:22" x14ac:dyDescent="0.25">
      <c r="Q11807" s="161">
        <v>1566</v>
      </c>
      <c r="R11807" s="163">
        <v>0.186193</v>
      </c>
      <c r="S11807" s="8" t="s">
        <v>4</v>
      </c>
      <c r="T11807" s="8" t="s">
        <v>5</v>
      </c>
      <c r="U11807" s="8">
        <v>3</v>
      </c>
      <c r="V11807" s="165">
        <v>135.63</v>
      </c>
    </row>
    <row r="11808" spans="17:22" x14ac:dyDescent="0.25">
      <c r="Q11808" s="161">
        <v>1573</v>
      </c>
      <c r="R11808" s="163">
        <v>0.297931</v>
      </c>
      <c r="S11808" s="8" t="s">
        <v>4</v>
      </c>
      <c r="T11808" s="8" t="s">
        <v>5</v>
      </c>
      <c r="U11808" s="8">
        <v>3</v>
      </c>
      <c r="V11808" s="165">
        <v>143.96</v>
      </c>
    </row>
    <row r="11809" spans="17:22" x14ac:dyDescent="0.25">
      <c r="Q11809" s="161">
        <v>1576</v>
      </c>
      <c r="R11809" s="163">
        <v>0.30891000000000002</v>
      </c>
      <c r="S11809" s="8" t="s">
        <v>4</v>
      </c>
      <c r="T11809" s="8" t="s">
        <v>5</v>
      </c>
      <c r="U11809" s="8">
        <v>3</v>
      </c>
      <c r="V11809" s="165">
        <v>145.25</v>
      </c>
    </row>
    <row r="11810" spans="17:22" x14ac:dyDescent="0.25">
      <c r="Q11810" s="161">
        <v>1577</v>
      </c>
      <c r="R11810" s="163">
        <v>9.4537999999999997E-2</v>
      </c>
      <c r="S11810" s="8" t="s">
        <v>4</v>
      </c>
      <c r="T11810" s="8" t="s">
        <v>5</v>
      </c>
      <c r="U11810" s="8">
        <v>3</v>
      </c>
      <c r="V11810" s="165">
        <v>130.58000000000001</v>
      </c>
    </row>
    <row r="11811" spans="17:22" x14ac:dyDescent="0.25">
      <c r="Q11811" s="161">
        <v>1582</v>
      </c>
      <c r="R11811" s="163">
        <v>0.22248299999999999</v>
      </c>
      <c r="S11811" s="8" t="s">
        <v>4</v>
      </c>
      <c r="T11811" s="8" t="s">
        <v>5</v>
      </c>
      <c r="U11811" s="8">
        <v>3</v>
      </c>
      <c r="V11811" s="165">
        <v>148.86000000000001</v>
      </c>
    </row>
    <row r="11812" spans="17:22" x14ac:dyDescent="0.25">
      <c r="Q11812" s="161">
        <v>1587</v>
      </c>
      <c r="R11812" s="163">
        <v>0.467414</v>
      </c>
      <c r="S11812" s="8" t="s">
        <v>4</v>
      </c>
      <c r="T11812" s="8" t="s">
        <v>5</v>
      </c>
      <c r="U11812" s="8">
        <v>3</v>
      </c>
      <c r="V11812" s="165">
        <v>154.08000000000001</v>
      </c>
    </row>
    <row r="11813" spans="17:22" x14ac:dyDescent="0.25">
      <c r="Q11813" s="161">
        <v>1588</v>
      </c>
      <c r="R11813" s="163">
        <v>0.20233300000000001</v>
      </c>
      <c r="S11813" s="8" t="s">
        <v>4</v>
      </c>
      <c r="T11813" s="8" t="s">
        <v>5</v>
      </c>
      <c r="U11813" s="8">
        <v>3</v>
      </c>
      <c r="V11813" s="165">
        <v>131.47</v>
      </c>
    </row>
    <row r="11814" spans="17:22" x14ac:dyDescent="0.25">
      <c r="Q11814" s="161">
        <v>1595</v>
      </c>
      <c r="R11814" s="163">
        <v>0.154502</v>
      </c>
      <c r="S11814" s="8" t="s">
        <v>4</v>
      </c>
      <c r="T11814" s="8" t="s">
        <v>5</v>
      </c>
      <c r="U11814" s="8">
        <v>3</v>
      </c>
      <c r="V11814" s="165">
        <v>140.19999999999999</v>
      </c>
    </row>
    <row r="11815" spans="17:22" x14ac:dyDescent="0.25">
      <c r="Q11815" s="161">
        <v>1596</v>
      </c>
      <c r="R11815" s="163">
        <v>0.15995500000000001</v>
      </c>
      <c r="S11815" s="8" t="s">
        <v>4</v>
      </c>
      <c r="T11815" s="8" t="s">
        <v>5</v>
      </c>
      <c r="U11815" s="8">
        <v>3</v>
      </c>
      <c r="V11815" s="165">
        <v>146.84</v>
      </c>
    </row>
    <row r="11816" spans="17:22" x14ac:dyDescent="0.25">
      <c r="Q11816" s="161">
        <v>1599</v>
      </c>
      <c r="R11816" s="163">
        <v>0.18856400000000001</v>
      </c>
      <c r="S11816" s="8" t="s">
        <v>4</v>
      </c>
      <c r="T11816" s="8" t="s">
        <v>5</v>
      </c>
      <c r="U11816" s="8">
        <v>3</v>
      </c>
      <c r="V11816" s="165">
        <v>141.41999999999999</v>
      </c>
    </row>
    <row r="11817" spans="17:22" x14ac:dyDescent="0.25">
      <c r="Q11817" s="161">
        <v>1601</v>
      </c>
      <c r="R11817" s="163">
        <v>0.271036</v>
      </c>
      <c r="S11817" s="8" t="s">
        <v>4</v>
      </c>
      <c r="T11817" s="8" t="s">
        <v>5</v>
      </c>
      <c r="U11817" s="8">
        <v>3</v>
      </c>
      <c r="V11817" s="165">
        <v>134.78</v>
      </c>
    </row>
    <row r="11818" spans="17:22" x14ac:dyDescent="0.25">
      <c r="Q11818" s="161">
        <v>1604</v>
      </c>
      <c r="R11818" s="163">
        <v>0.112626</v>
      </c>
      <c r="S11818" s="8" t="s">
        <v>4</v>
      </c>
      <c r="T11818" s="8" t="s">
        <v>5</v>
      </c>
      <c r="U11818" s="8">
        <v>3</v>
      </c>
      <c r="V11818" s="165">
        <v>131.62</v>
      </c>
    </row>
    <row r="11819" spans="17:22" x14ac:dyDescent="0.25">
      <c r="Q11819" s="161">
        <v>1606</v>
      </c>
      <c r="R11819" s="163">
        <v>5.8611999999999997E-2</v>
      </c>
      <c r="S11819" s="8" t="s">
        <v>4</v>
      </c>
      <c r="T11819" s="8" t="s">
        <v>5</v>
      </c>
      <c r="U11819" s="8">
        <v>3</v>
      </c>
      <c r="V11819" s="165">
        <v>151.69</v>
      </c>
    </row>
    <row r="11820" spans="17:22" x14ac:dyDescent="0.25">
      <c r="Q11820" s="161">
        <v>1609</v>
      </c>
      <c r="R11820" s="163">
        <v>6.6322999999999993E-2</v>
      </c>
      <c r="S11820" s="8" t="s">
        <v>4</v>
      </c>
      <c r="T11820" s="8" t="s">
        <v>5</v>
      </c>
      <c r="U11820" s="8">
        <v>3</v>
      </c>
      <c r="V11820" s="165">
        <v>140.26</v>
      </c>
    </row>
    <row r="11821" spans="17:22" x14ac:dyDescent="0.25">
      <c r="Q11821" s="161">
        <v>1610</v>
      </c>
      <c r="R11821" s="163">
        <v>0.10621700000000001</v>
      </c>
      <c r="S11821" s="8" t="s">
        <v>4</v>
      </c>
      <c r="T11821" s="8" t="s">
        <v>5</v>
      </c>
      <c r="U11821" s="8">
        <v>3</v>
      </c>
      <c r="V11821" s="165">
        <v>144.16</v>
      </c>
    </row>
    <row r="11822" spans="17:22" x14ac:dyDescent="0.25">
      <c r="Q11822" s="161">
        <v>1614</v>
      </c>
      <c r="R11822" s="163">
        <v>0.19597700000000001</v>
      </c>
      <c r="S11822" s="8" t="s">
        <v>4</v>
      </c>
      <c r="T11822" s="8" t="s">
        <v>5</v>
      </c>
      <c r="U11822" s="8">
        <v>3</v>
      </c>
      <c r="V11822" s="165">
        <v>133.88</v>
      </c>
    </row>
    <row r="11823" spans="17:22" x14ac:dyDescent="0.25">
      <c r="Q11823" s="161">
        <v>1615</v>
      </c>
      <c r="R11823" s="163">
        <v>0.100297</v>
      </c>
      <c r="S11823" s="8" t="s">
        <v>12</v>
      </c>
      <c r="T11823" s="8" t="s">
        <v>13</v>
      </c>
      <c r="U11823" s="8">
        <v>3</v>
      </c>
      <c r="V11823" s="165">
        <v>150.62</v>
      </c>
    </row>
    <row r="11824" spans="17:22" x14ac:dyDescent="0.25">
      <c r="Q11824" s="161">
        <v>1617</v>
      </c>
      <c r="R11824" s="163">
        <v>0.16100700000000001</v>
      </c>
      <c r="S11824" s="8" t="s">
        <v>4</v>
      </c>
      <c r="T11824" s="8" t="s">
        <v>5</v>
      </c>
      <c r="U11824" s="8">
        <v>3</v>
      </c>
      <c r="V11824" s="165">
        <v>154.07</v>
      </c>
    </row>
    <row r="11825" spans="17:22" x14ac:dyDescent="0.25">
      <c r="Q11825" s="161">
        <v>1619</v>
      </c>
      <c r="R11825" s="163">
        <v>0.14055799999999999</v>
      </c>
      <c r="S11825" s="8" t="s">
        <v>4</v>
      </c>
      <c r="T11825" s="8" t="s">
        <v>5</v>
      </c>
      <c r="U11825" s="8">
        <v>3</v>
      </c>
      <c r="V11825" s="165">
        <v>125.94</v>
      </c>
    </row>
    <row r="11826" spans="17:22" x14ac:dyDescent="0.25">
      <c r="Q11826" s="161">
        <v>1622</v>
      </c>
      <c r="R11826" s="163">
        <v>0.33804800000000002</v>
      </c>
      <c r="S11826" s="8" t="s">
        <v>4</v>
      </c>
      <c r="T11826" s="8" t="s">
        <v>5</v>
      </c>
      <c r="U11826" s="8">
        <v>3</v>
      </c>
      <c r="V11826" s="165">
        <v>136.31</v>
      </c>
    </row>
    <row r="11827" spans="17:22" x14ac:dyDescent="0.25">
      <c r="Q11827" s="161">
        <v>1629</v>
      </c>
      <c r="R11827" s="163">
        <v>0.27934599999999998</v>
      </c>
      <c r="S11827" s="8" t="s">
        <v>12</v>
      </c>
      <c r="T11827" s="8" t="s">
        <v>13</v>
      </c>
      <c r="U11827" s="8">
        <v>3</v>
      </c>
      <c r="V11827" s="165">
        <v>144.71</v>
      </c>
    </row>
    <row r="11828" spans="17:22" x14ac:dyDescent="0.25">
      <c r="Q11828" s="161">
        <v>1632</v>
      </c>
      <c r="R11828" s="163">
        <v>7.1753999999999998E-2</v>
      </c>
      <c r="S11828" s="8" t="s">
        <v>4</v>
      </c>
      <c r="T11828" s="8" t="s">
        <v>5</v>
      </c>
      <c r="U11828" s="8">
        <v>3</v>
      </c>
      <c r="V11828" s="165">
        <v>146.88999999999999</v>
      </c>
    </row>
    <row r="11829" spans="17:22" x14ac:dyDescent="0.25">
      <c r="Q11829" s="161">
        <v>1635</v>
      </c>
      <c r="R11829" s="163">
        <v>0.15603900000000001</v>
      </c>
      <c r="S11829" s="8" t="s">
        <v>6</v>
      </c>
      <c r="T11829" s="8" t="s">
        <v>5</v>
      </c>
      <c r="U11829" s="8">
        <v>3</v>
      </c>
      <c r="V11829" s="165">
        <v>153.96</v>
      </c>
    </row>
    <row r="11830" spans="17:22" x14ac:dyDescent="0.25">
      <c r="Q11830" s="161">
        <v>1641</v>
      </c>
      <c r="R11830" s="163">
        <v>0.26582099999999997</v>
      </c>
      <c r="S11830" s="8" t="s">
        <v>4</v>
      </c>
      <c r="T11830" s="8" t="s">
        <v>5</v>
      </c>
      <c r="U11830" s="8">
        <v>3</v>
      </c>
      <c r="V11830" s="165">
        <v>143.29</v>
      </c>
    </row>
    <row r="11831" spans="17:22" x14ac:dyDescent="0.25">
      <c r="Q11831" s="161">
        <v>1645</v>
      </c>
      <c r="R11831" s="163">
        <v>0.41415800000000003</v>
      </c>
      <c r="S11831" s="8" t="s">
        <v>4</v>
      </c>
      <c r="T11831" s="8" t="s">
        <v>5</v>
      </c>
      <c r="U11831" s="8">
        <v>3</v>
      </c>
      <c r="V11831" s="165">
        <v>154.21</v>
      </c>
    </row>
    <row r="11832" spans="17:22" x14ac:dyDescent="0.25">
      <c r="Q11832" s="161">
        <v>1648</v>
      </c>
      <c r="R11832" s="163">
        <v>0.10911999999999999</v>
      </c>
      <c r="S11832" s="8" t="s">
        <v>4</v>
      </c>
      <c r="T11832" s="8" t="s">
        <v>5</v>
      </c>
      <c r="U11832" s="8">
        <v>3</v>
      </c>
      <c r="V11832" s="165">
        <v>153.43</v>
      </c>
    </row>
    <row r="11833" spans="17:22" x14ac:dyDescent="0.25">
      <c r="Q11833" s="161">
        <v>1650</v>
      </c>
      <c r="R11833" s="163">
        <v>0.113</v>
      </c>
      <c r="S11833" s="8" t="s">
        <v>4</v>
      </c>
      <c r="T11833" s="8" t="s">
        <v>5</v>
      </c>
      <c r="U11833" s="8">
        <v>3</v>
      </c>
      <c r="V11833" s="165">
        <v>150.76</v>
      </c>
    </row>
    <row r="11834" spans="17:22" x14ac:dyDescent="0.25">
      <c r="Q11834" s="161">
        <v>1653</v>
      </c>
      <c r="R11834" s="163">
        <v>0.13478000000000001</v>
      </c>
      <c r="S11834" s="8" t="s">
        <v>4</v>
      </c>
      <c r="T11834" s="8" t="s">
        <v>5</v>
      </c>
      <c r="U11834" s="8">
        <v>3</v>
      </c>
      <c r="V11834" s="165">
        <v>141.15</v>
      </c>
    </row>
    <row r="11835" spans="17:22" x14ac:dyDescent="0.25">
      <c r="Q11835" s="161">
        <v>1654</v>
      </c>
      <c r="R11835" s="163">
        <v>0.269901</v>
      </c>
      <c r="S11835" s="8" t="s">
        <v>12</v>
      </c>
      <c r="T11835" s="8" t="s">
        <v>13</v>
      </c>
      <c r="U11835" s="8">
        <v>3</v>
      </c>
      <c r="V11835" s="165">
        <v>133.15</v>
      </c>
    </row>
    <row r="11836" spans="17:22" x14ac:dyDescent="0.25">
      <c r="Q11836" s="161">
        <v>1655</v>
      </c>
      <c r="R11836" s="163">
        <v>0.22135299999999999</v>
      </c>
      <c r="S11836" s="8" t="s">
        <v>4</v>
      </c>
      <c r="T11836" s="8" t="s">
        <v>5</v>
      </c>
      <c r="U11836" s="8">
        <v>3</v>
      </c>
      <c r="V11836" s="165">
        <v>149.03</v>
      </c>
    </row>
    <row r="11837" spans="17:22" x14ac:dyDescent="0.25">
      <c r="Q11837" s="161">
        <v>1657</v>
      </c>
      <c r="R11837" s="163">
        <v>0.50599000000000005</v>
      </c>
      <c r="S11837" s="8" t="s">
        <v>4</v>
      </c>
      <c r="T11837" s="8" t="s">
        <v>5</v>
      </c>
      <c r="U11837" s="8">
        <v>3</v>
      </c>
      <c r="V11837" s="165">
        <v>132.44999999999999</v>
      </c>
    </row>
    <row r="11838" spans="17:22" x14ac:dyDescent="0.25">
      <c r="Q11838" s="161">
        <v>1658</v>
      </c>
      <c r="R11838" s="163">
        <v>0.11724</v>
      </c>
      <c r="S11838" s="8" t="s">
        <v>4</v>
      </c>
      <c r="T11838" s="8" t="s">
        <v>5</v>
      </c>
      <c r="U11838" s="8">
        <v>3</v>
      </c>
      <c r="V11838" s="165">
        <v>126.78</v>
      </c>
    </row>
    <row r="11839" spans="17:22" x14ac:dyDescent="0.25">
      <c r="Q11839" s="161">
        <v>1660</v>
      </c>
      <c r="R11839" s="163">
        <v>0.43542599999999998</v>
      </c>
      <c r="S11839" s="8" t="s">
        <v>4</v>
      </c>
      <c r="T11839" s="8" t="s">
        <v>5</v>
      </c>
      <c r="U11839" s="8">
        <v>3</v>
      </c>
      <c r="V11839" s="165">
        <v>131.36000000000001</v>
      </c>
    </row>
    <row r="11840" spans="17:22" x14ac:dyDescent="0.25">
      <c r="Q11840" s="161">
        <v>1661</v>
      </c>
      <c r="R11840" s="163">
        <v>0.12606100000000001</v>
      </c>
      <c r="S11840" s="8" t="s">
        <v>4</v>
      </c>
      <c r="T11840" s="8" t="s">
        <v>5</v>
      </c>
      <c r="U11840" s="8">
        <v>3</v>
      </c>
      <c r="V11840" s="165">
        <v>125.83</v>
      </c>
    </row>
    <row r="11841" spans="17:22" x14ac:dyDescent="0.25">
      <c r="Q11841" s="161">
        <v>1663</v>
      </c>
      <c r="R11841" s="163">
        <v>0.32305600000000001</v>
      </c>
      <c r="S11841" s="8" t="s">
        <v>4</v>
      </c>
      <c r="T11841" s="8" t="s">
        <v>5</v>
      </c>
      <c r="U11841" s="8">
        <v>3</v>
      </c>
      <c r="V11841" s="165">
        <v>152.16999999999999</v>
      </c>
    </row>
    <row r="11842" spans="17:22" x14ac:dyDescent="0.25">
      <c r="Q11842" s="161">
        <v>1667</v>
      </c>
      <c r="R11842" s="163">
        <v>0.26307599999999998</v>
      </c>
      <c r="S11842" s="8" t="s">
        <v>6</v>
      </c>
      <c r="T11842" s="8" t="s">
        <v>5</v>
      </c>
      <c r="U11842" s="8">
        <v>3</v>
      </c>
      <c r="V11842" s="165">
        <v>145.34</v>
      </c>
    </row>
    <row r="11843" spans="17:22" x14ac:dyDescent="0.25">
      <c r="Q11843" s="161">
        <v>1669</v>
      </c>
      <c r="R11843" s="163">
        <v>0.28673100000000001</v>
      </c>
      <c r="S11843" s="8" t="s">
        <v>4</v>
      </c>
      <c r="T11843" s="8" t="s">
        <v>5</v>
      </c>
      <c r="U11843" s="8">
        <v>3</v>
      </c>
      <c r="V11843" s="165">
        <v>138.36000000000001</v>
      </c>
    </row>
    <row r="11844" spans="17:22" x14ac:dyDescent="0.25">
      <c r="Q11844" s="161">
        <v>1686</v>
      </c>
      <c r="R11844" s="163">
        <v>7.1331000000000006E-2</v>
      </c>
      <c r="S11844" s="8" t="s">
        <v>4</v>
      </c>
      <c r="T11844" s="8" t="s">
        <v>5</v>
      </c>
      <c r="U11844" s="8">
        <v>3</v>
      </c>
      <c r="V11844" s="165">
        <v>153.43</v>
      </c>
    </row>
    <row r="11845" spans="17:22" x14ac:dyDescent="0.25">
      <c r="Q11845" s="161">
        <v>1687</v>
      </c>
      <c r="R11845" s="163">
        <v>6.5473000000000003E-2</v>
      </c>
      <c r="S11845" s="8" t="s">
        <v>4</v>
      </c>
      <c r="T11845" s="8" t="s">
        <v>5</v>
      </c>
      <c r="U11845" s="8">
        <v>3</v>
      </c>
      <c r="V11845" s="165">
        <v>153.12</v>
      </c>
    </row>
    <row r="11846" spans="17:22" x14ac:dyDescent="0.25">
      <c r="Q11846" s="161">
        <v>1688</v>
      </c>
      <c r="R11846" s="163">
        <v>9.7139000000000003E-2</v>
      </c>
      <c r="S11846" s="8" t="s">
        <v>4</v>
      </c>
      <c r="T11846" s="8" t="s">
        <v>5</v>
      </c>
      <c r="U11846" s="8">
        <v>3</v>
      </c>
      <c r="V11846" s="165">
        <v>153.99</v>
      </c>
    </row>
    <row r="11847" spans="17:22" x14ac:dyDescent="0.25">
      <c r="Q11847" s="161">
        <v>1693</v>
      </c>
      <c r="R11847" s="163">
        <v>0.36093399999999998</v>
      </c>
      <c r="S11847" s="8" t="s">
        <v>4</v>
      </c>
      <c r="T11847" s="8" t="s">
        <v>5</v>
      </c>
      <c r="U11847" s="8">
        <v>3</v>
      </c>
      <c r="V11847" s="165">
        <v>151.41</v>
      </c>
    </row>
    <row r="11848" spans="17:22" x14ac:dyDescent="0.25">
      <c r="Q11848" s="161">
        <v>1694</v>
      </c>
      <c r="R11848" s="163">
        <v>0.380357</v>
      </c>
      <c r="S11848" s="8" t="s">
        <v>4</v>
      </c>
      <c r="T11848" s="8" t="s">
        <v>5</v>
      </c>
      <c r="U11848" s="8">
        <v>3</v>
      </c>
      <c r="V11848" s="165">
        <v>130.72999999999999</v>
      </c>
    </row>
    <row r="11849" spans="17:22" x14ac:dyDescent="0.25">
      <c r="Q11849" s="161">
        <v>1696</v>
      </c>
      <c r="R11849" s="163">
        <v>0.38179800000000003</v>
      </c>
      <c r="S11849" s="8" t="s">
        <v>4</v>
      </c>
      <c r="T11849" s="8" t="s">
        <v>5</v>
      </c>
      <c r="U11849" s="8">
        <v>3</v>
      </c>
      <c r="V11849" s="165">
        <v>133.31</v>
      </c>
    </row>
    <row r="11850" spans="17:22" x14ac:dyDescent="0.25">
      <c r="Q11850" s="161">
        <v>1697</v>
      </c>
      <c r="R11850" s="163">
        <v>0.17577999999999999</v>
      </c>
      <c r="S11850" s="8" t="s">
        <v>4</v>
      </c>
      <c r="T11850" s="8" t="s">
        <v>5</v>
      </c>
      <c r="U11850" s="8">
        <v>3</v>
      </c>
      <c r="V11850" s="165">
        <v>126.88</v>
      </c>
    </row>
    <row r="11851" spans="17:22" x14ac:dyDescent="0.25">
      <c r="Q11851" s="161">
        <v>1701</v>
      </c>
      <c r="R11851" s="163">
        <v>5.5440000000000003E-2</v>
      </c>
      <c r="S11851" s="8" t="s">
        <v>4</v>
      </c>
      <c r="T11851" s="8" t="s">
        <v>5</v>
      </c>
      <c r="U11851" s="8">
        <v>3</v>
      </c>
      <c r="V11851" s="165">
        <v>129.94999999999999</v>
      </c>
    </row>
    <row r="11852" spans="17:22" x14ac:dyDescent="0.25">
      <c r="Q11852" s="161">
        <v>1703</v>
      </c>
      <c r="R11852" s="163">
        <v>0.173814</v>
      </c>
      <c r="S11852" s="8" t="s">
        <v>4</v>
      </c>
      <c r="T11852" s="8" t="s">
        <v>5</v>
      </c>
      <c r="U11852" s="8">
        <v>3</v>
      </c>
      <c r="V11852" s="165">
        <v>150.65</v>
      </c>
    </row>
    <row r="11853" spans="17:22" x14ac:dyDescent="0.25">
      <c r="Q11853" s="161">
        <v>1706</v>
      </c>
      <c r="R11853" s="163">
        <v>0.118371</v>
      </c>
      <c r="S11853" s="8" t="s">
        <v>4</v>
      </c>
      <c r="T11853" s="8" t="s">
        <v>5</v>
      </c>
      <c r="U11853" s="8">
        <v>3</v>
      </c>
      <c r="V11853" s="165">
        <v>148.41999999999999</v>
      </c>
    </row>
    <row r="11854" spans="17:22" x14ac:dyDescent="0.25">
      <c r="Q11854" s="161">
        <v>1708</v>
      </c>
      <c r="R11854" s="163">
        <v>0.208288</v>
      </c>
      <c r="S11854" s="8" t="s">
        <v>4</v>
      </c>
      <c r="T11854" s="8" t="s">
        <v>5</v>
      </c>
      <c r="U11854" s="8">
        <v>3</v>
      </c>
      <c r="V11854" s="165">
        <v>139.63</v>
      </c>
    </row>
    <row r="11855" spans="17:22" x14ac:dyDescent="0.25">
      <c r="Q11855" s="161">
        <v>1710</v>
      </c>
      <c r="R11855" s="163">
        <v>6.6333000000000003E-2</v>
      </c>
      <c r="S11855" s="8" t="s">
        <v>4</v>
      </c>
      <c r="T11855" s="8" t="s">
        <v>5</v>
      </c>
      <c r="U11855" s="8">
        <v>3</v>
      </c>
      <c r="V11855" s="165">
        <v>144.94</v>
      </c>
    </row>
    <row r="11856" spans="17:22" x14ac:dyDescent="0.25">
      <c r="Q11856" s="161">
        <v>1711</v>
      </c>
      <c r="R11856" s="163">
        <v>0.124454</v>
      </c>
      <c r="S11856" s="8" t="s">
        <v>4</v>
      </c>
      <c r="T11856" s="8" t="s">
        <v>5</v>
      </c>
      <c r="U11856" s="8">
        <v>3</v>
      </c>
      <c r="V11856" s="165">
        <v>143.19999999999999</v>
      </c>
    </row>
    <row r="11857" spans="17:22" x14ac:dyDescent="0.25">
      <c r="Q11857" s="161">
        <v>1712</v>
      </c>
      <c r="R11857" s="163">
        <v>8.8822999999999999E-2</v>
      </c>
      <c r="S11857" s="8" t="s">
        <v>4</v>
      </c>
      <c r="T11857" s="8" t="s">
        <v>5</v>
      </c>
      <c r="U11857" s="8">
        <v>3</v>
      </c>
      <c r="V11857" s="165">
        <v>142.63999999999999</v>
      </c>
    </row>
    <row r="11858" spans="17:22" x14ac:dyDescent="0.25">
      <c r="Q11858" s="161">
        <v>1713</v>
      </c>
      <c r="R11858" s="163">
        <v>0.14560000000000001</v>
      </c>
      <c r="S11858" s="8" t="s">
        <v>4</v>
      </c>
      <c r="T11858" s="8" t="s">
        <v>5</v>
      </c>
      <c r="U11858" s="8">
        <v>3</v>
      </c>
      <c r="V11858" s="165">
        <v>126.79</v>
      </c>
    </row>
    <row r="11859" spans="17:22" x14ac:dyDescent="0.25">
      <c r="Q11859" s="161">
        <v>1715</v>
      </c>
      <c r="R11859" s="163">
        <v>0.134991</v>
      </c>
      <c r="S11859" s="8" t="s">
        <v>4</v>
      </c>
      <c r="T11859" s="8" t="s">
        <v>5</v>
      </c>
      <c r="U11859" s="8">
        <v>3</v>
      </c>
      <c r="V11859" s="165">
        <v>130.07</v>
      </c>
    </row>
    <row r="11860" spans="17:22" x14ac:dyDescent="0.25">
      <c r="Q11860" s="161">
        <v>1717</v>
      </c>
      <c r="R11860" s="163">
        <v>0.35087499999999999</v>
      </c>
      <c r="S11860" s="8" t="s">
        <v>4</v>
      </c>
      <c r="T11860" s="8" t="s">
        <v>5</v>
      </c>
      <c r="U11860" s="8">
        <v>3</v>
      </c>
      <c r="V11860" s="165">
        <v>126.94</v>
      </c>
    </row>
    <row r="11861" spans="17:22" x14ac:dyDescent="0.25">
      <c r="Q11861" s="161">
        <v>1720</v>
      </c>
      <c r="R11861" s="163">
        <v>0.12767899999999999</v>
      </c>
      <c r="S11861" s="8" t="s">
        <v>4</v>
      </c>
      <c r="T11861" s="8" t="s">
        <v>5</v>
      </c>
      <c r="U11861" s="8">
        <v>3</v>
      </c>
      <c r="V11861" s="165">
        <v>153.43</v>
      </c>
    </row>
    <row r="11862" spans="17:22" x14ac:dyDescent="0.25">
      <c r="Q11862" s="161">
        <v>1722</v>
      </c>
      <c r="R11862" s="163">
        <v>0.27320699999999998</v>
      </c>
      <c r="S11862" s="8" t="s">
        <v>4</v>
      </c>
      <c r="T11862" s="8" t="s">
        <v>5</v>
      </c>
      <c r="U11862" s="8">
        <v>3</v>
      </c>
      <c r="V11862" s="165">
        <v>142.6</v>
      </c>
    </row>
    <row r="11863" spans="17:22" x14ac:dyDescent="0.25">
      <c r="Q11863" s="161">
        <v>1727</v>
      </c>
      <c r="R11863" s="163">
        <v>0.204842</v>
      </c>
      <c r="S11863" s="8" t="s">
        <v>4</v>
      </c>
      <c r="T11863" s="8" t="s">
        <v>5</v>
      </c>
      <c r="U11863" s="8">
        <v>3</v>
      </c>
      <c r="V11863" s="165">
        <v>128.28</v>
      </c>
    </row>
    <row r="11864" spans="17:22" x14ac:dyDescent="0.25">
      <c r="Q11864" s="161">
        <v>1728</v>
      </c>
      <c r="R11864" s="163">
        <v>4.2186000000000001E-2</v>
      </c>
      <c r="S11864" s="8" t="s">
        <v>4</v>
      </c>
      <c r="T11864" s="8" t="s">
        <v>5</v>
      </c>
      <c r="U11864" s="8">
        <v>3</v>
      </c>
      <c r="V11864" s="165">
        <v>142.13</v>
      </c>
    </row>
    <row r="11865" spans="17:22" x14ac:dyDescent="0.25">
      <c r="Q11865" s="161">
        <v>1729</v>
      </c>
      <c r="R11865" s="163">
        <v>0.12137299999999999</v>
      </c>
      <c r="S11865" s="8" t="s">
        <v>4</v>
      </c>
      <c r="T11865" s="8" t="s">
        <v>5</v>
      </c>
      <c r="U11865" s="8">
        <v>3</v>
      </c>
      <c r="V11865" s="165">
        <v>126.62</v>
      </c>
    </row>
    <row r="11866" spans="17:22" x14ac:dyDescent="0.25">
      <c r="Q11866" s="161">
        <v>1730</v>
      </c>
      <c r="R11866" s="163">
        <v>0.39502799999999999</v>
      </c>
      <c r="S11866" s="8" t="s">
        <v>4</v>
      </c>
      <c r="T11866" s="8" t="s">
        <v>5</v>
      </c>
      <c r="U11866" s="8">
        <v>3</v>
      </c>
      <c r="V11866" s="165">
        <v>152.72999999999999</v>
      </c>
    </row>
    <row r="11867" spans="17:22" x14ac:dyDescent="0.25">
      <c r="Q11867" s="161">
        <v>1731</v>
      </c>
      <c r="R11867" s="163">
        <v>0.31356699999999998</v>
      </c>
      <c r="S11867" s="8" t="s">
        <v>4</v>
      </c>
      <c r="T11867" s="8" t="s">
        <v>5</v>
      </c>
      <c r="U11867" s="8">
        <v>3</v>
      </c>
      <c r="V11867" s="165">
        <v>132.41999999999999</v>
      </c>
    </row>
    <row r="11868" spans="17:22" x14ac:dyDescent="0.25">
      <c r="Q11868" s="161">
        <v>1732</v>
      </c>
      <c r="R11868" s="163">
        <v>0.28495500000000001</v>
      </c>
      <c r="S11868" s="8" t="s">
        <v>4</v>
      </c>
      <c r="T11868" s="8" t="s">
        <v>5</v>
      </c>
      <c r="U11868" s="8">
        <v>3</v>
      </c>
      <c r="V11868" s="165">
        <v>144.08000000000001</v>
      </c>
    </row>
    <row r="11869" spans="17:22" x14ac:dyDescent="0.25">
      <c r="Q11869" s="161">
        <v>1736</v>
      </c>
      <c r="R11869" s="163">
        <v>0.35113299999999997</v>
      </c>
      <c r="S11869" s="8" t="s">
        <v>4</v>
      </c>
      <c r="T11869" s="8" t="s">
        <v>5</v>
      </c>
      <c r="U11869" s="8">
        <v>3</v>
      </c>
      <c r="V11869" s="165">
        <v>131.59</v>
      </c>
    </row>
    <row r="11870" spans="17:22" x14ac:dyDescent="0.25">
      <c r="Q11870" s="161">
        <v>1737</v>
      </c>
      <c r="R11870" s="163">
        <v>0.31365999999999999</v>
      </c>
      <c r="S11870" s="8" t="s">
        <v>4</v>
      </c>
      <c r="T11870" s="8" t="s">
        <v>5</v>
      </c>
      <c r="U11870" s="8">
        <v>3</v>
      </c>
      <c r="V11870" s="165">
        <v>150.43</v>
      </c>
    </row>
    <row r="11871" spans="17:22" x14ac:dyDescent="0.25">
      <c r="Q11871" s="161">
        <v>1742</v>
      </c>
      <c r="R11871" s="163">
        <v>0.227468</v>
      </c>
      <c r="S11871" s="8" t="s">
        <v>4</v>
      </c>
      <c r="T11871" s="8" t="s">
        <v>5</v>
      </c>
      <c r="U11871" s="8">
        <v>3</v>
      </c>
      <c r="V11871" s="165">
        <v>154.09</v>
      </c>
    </row>
    <row r="11872" spans="17:22" x14ac:dyDescent="0.25">
      <c r="Q11872" s="161">
        <v>1744</v>
      </c>
      <c r="R11872" s="163">
        <v>0.22179699999999999</v>
      </c>
      <c r="S11872" s="8" t="s">
        <v>4</v>
      </c>
      <c r="T11872" s="8" t="s">
        <v>5</v>
      </c>
      <c r="U11872" s="8">
        <v>3</v>
      </c>
      <c r="V11872" s="165">
        <v>149.69999999999999</v>
      </c>
    </row>
    <row r="11873" spans="17:22" x14ac:dyDescent="0.25">
      <c r="Q11873" s="161">
        <v>1745</v>
      </c>
      <c r="R11873" s="163">
        <v>7.7337000000000003E-2</v>
      </c>
      <c r="S11873" s="8" t="s">
        <v>4</v>
      </c>
      <c r="T11873" s="8" t="s">
        <v>5</v>
      </c>
      <c r="U11873" s="8">
        <v>3</v>
      </c>
      <c r="V11873" s="165">
        <v>141.35</v>
      </c>
    </row>
    <row r="11874" spans="17:22" x14ac:dyDescent="0.25">
      <c r="Q11874" s="161">
        <v>1747</v>
      </c>
      <c r="R11874" s="163">
        <v>8.1043000000000004E-2</v>
      </c>
      <c r="S11874" s="8" t="s">
        <v>4</v>
      </c>
      <c r="T11874" s="8" t="s">
        <v>5</v>
      </c>
      <c r="U11874" s="8">
        <v>3</v>
      </c>
      <c r="V11874" s="165">
        <v>142.62</v>
      </c>
    </row>
    <row r="11875" spans="17:22" x14ac:dyDescent="0.25">
      <c r="Q11875" s="161">
        <v>1751</v>
      </c>
      <c r="R11875" s="163">
        <v>0.33488800000000002</v>
      </c>
      <c r="S11875" s="8" t="s">
        <v>4</v>
      </c>
      <c r="T11875" s="8" t="s">
        <v>5</v>
      </c>
      <c r="U11875" s="8">
        <v>3</v>
      </c>
      <c r="V11875" s="165">
        <v>139.25</v>
      </c>
    </row>
    <row r="11876" spans="17:22" x14ac:dyDescent="0.25">
      <c r="Q11876" s="161">
        <v>1753</v>
      </c>
      <c r="R11876" s="163">
        <v>0.13136900000000001</v>
      </c>
      <c r="S11876" s="8" t="s">
        <v>4</v>
      </c>
      <c r="T11876" s="8" t="s">
        <v>5</v>
      </c>
      <c r="U11876" s="8">
        <v>3</v>
      </c>
      <c r="V11876" s="165">
        <v>152.38</v>
      </c>
    </row>
    <row r="11877" spans="17:22" x14ac:dyDescent="0.25">
      <c r="Q11877" s="161">
        <v>1755</v>
      </c>
      <c r="R11877" s="163">
        <v>0.13966500000000001</v>
      </c>
      <c r="S11877" s="8" t="s">
        <v>4</v>
      </c>
      <c r="T11877" s="8" t="s">
        <v>5</v>
      </c>
      <c r="U11877" s="8">
        <v>3</v>
      </c>
      <c r="V11877" s="165">
        <v>153.41999999999999</v>
      </c>
    </row>
    <row r="11878" spans="17:22" x14ac:dyDescent="0.25">
      <c r="Q11878" s="161">
        <v>1757</v>
      </c>
      <c r="R11878" s="163">
        <v>0.14336599999999999</v>
      </c>
      <c r="S11878" s="8" t="s">
        <v>4</v>
      </c>
      <c r="T11878" s="8" t="s">
        <v>5</v>
      </c>
      <c r="U11878" s="8">
        <v>3</v>
      </c>
      <c r="V11878" s="165">
        <v>138.82</v>
      </c>
    </row>
    <row r="11879" spans="17:22" x14ac:dyDescent="0.25">
      <c r="Q11879" s="161">
        <v>1761</v>
      </c>
      <c r="R11879" s="163">
        <v>2.6612E-2</v>
      </c>
      <c r="S11879" s="8" t="s">
        <v>9</v>
      </c>
      <c r="T11879" s="8" t="s">
        <v>10</v>
      </c>
      <c r="U11879" s="8">
        <v>3</v>
      </c>
      <c r="V11879" s="165">
        <v>141.41</v>
      </c>
    </row>
    <row r="11880" spans="17:22" x14ac:dyDescent="0.25">
      <c r="Q11880" s="161">
        <v>1766</v>
      </c>
      <c r="R11880" s="163">
        <v>0.43834299999999998</v>
      </c>
      <c r="S11880" s="8" t="s">
        <v>4</v>
      </c>
      <c r="T11880" s="8" t="s">
        <v>5</v>
      </c>
      <c r="U11880" s="8">
        <v>3</v>
      </c>
      <c r="V11880" s="165">
        <v>137.93</v>
      </c>
    </row>
    <row r="11881" spans="17:22" x14ac:dyDescent="0.25">
      <c r="Q11881" s="161">
        <v>1767</v>
      </c>
      <c r="R11881" s="163">
        <v>0.101282</v>
      </c>
      <c r="S11881" s="8" t="s">
        <v>4</v>
      </c>
      <c r="T11881" s="8" t="s">
        <v>5</v>
      </c>
      <c r="U11881" s="8">
        <v>3</v>
      </c>
      <c r="V11881" s="165">
        <v>151.97</v>
      </c>
    </row>
    <row r="11882" spans="17:22" x14ac:dyDescent="0.25">
      <c r="Q11882" s="161">
        <v>1770</v>
      </c>
      <c r="R11882" s="163">
        <v>0.16456599999999999</v>
      </c>
      <c r="S11882" s="8" t="s">
        <v>4</v>
      </c>
      <c r="T11882" s="8" t="s">
        <v>5</v>
      </c>
      <c r="U11882" s="8">
        <v>3</v>
      </c>
      <c r="V11882" s="165">
        <v>129.87</v>
      </c>
    </row>
    <row r="11883" spans="17:22" x14ac:dyDescent="0.25">
      <c r="Q11883" s="161">
        <v>1772</v>
      </c>
      <c r="R11883" s="163">
        <v>7.3651999999999995E-2</v>
      </c>
      <c r="S11883" s="8" t="s">
        <v>4</v>
      </c>
      <c r="T11883" s="8" t="s">
        <v>5</v>
      </c>
      <c r="U11883" s="8">
        <v>3</v>
      </c>
      <c r="V11883" s="165">
        <v>150.02000000000001</v>
      </c>
    </row>
    <row r="11884" spans="17:22" x14ac:dyDescent="0.25">
      <c r="Q11884" s="161">
        <v>1775</v>
      </c>
      <c r="R11884" s="163">
        <v>0.25872800000000001</v>
      </c>
      <c r="S11884" s="8" t="s">
        <v>4</v>
      </c>
      <c r="T11884" s="8" t="s">
        <v>5</v>
      </c>
      <c r="U11884" s="8">
        <v>3</v>
      </c>
      <c r="V11884" s="165">
        <v>135.22</v>
      </c>
    </row>
    <row r="11885" spans="17:22" x14ac:dyDescent="0.25">
      <c r="Q11885" s="161">
        <v>1776</v>
      </c>
      <c r="R11885" s="163">
        <v>7.2736999999999996E-2</v>
      </c>
      <c r="S11885" s="8" t="s">
        <v>4</v>
      </c>
      <c r="T11885" s="8" t="s">
        <v>5</v>
      </c>
      <c r="U11885" s="8">
        <v>3</v>
      </c>
      <c r="V11885" s="165">
        <v>149.69999999999999</v>
      </c>
    </row>
    <row r="11886" spans="17:22" x14ac:dyDescent="0.25">
      <c r="Q11886" s="161">
        <v>1778</v>
      </c>
      <c r="R11886" s="163">
        <v>0.15656500000000001</v>
      </c>
      <c r="S11886" s="8" t="s">
        <v>4</v>
      </c>
      <c r="T11886" s="8" t="s">
        <v>5</v>
      </c>
      <c r="U11886" s="8">
        <v>3</v>
      </c>
      <c r="V11886" s="165">
        <v>125.85</v>
      </c>
    </row>
    <row r="11887" spans="17:22" x14ac:dyDescent="0.25">
      <c r="Q11887" s="161">
        <v>1782</v>
      </c>
      <c r="R11887" s="163">
        <v>0.22578500000000001</v>
      </c>
      <c r="S11887" s="8" t="s">
        <v>12</v>
      </c>
      <c r="T11887" s="8" t="s">
        <v>13</v>
      </c>
      <c r="U11887" s="8">
        <v>3</v>
      </c>
      <c r="V11887" s="165">
        <v>136.44</v>
      </c>
    </row>
    <row r="11888" spans="17:22" x14ac:dyDescent="0.25">
      <c r="Q11888" s="161">
        <v>1784</v>
      </c>
      <c r="R11888" s="163">
        <v>0.22969999999999999</v>
      </c>
      <c r="S11888" s="8" t="s">
        <v>4</v>
      </c>
      <c r="T11888" s="8" t="s">
        <v>5</v>
      </c>
      <c r="U11888" s="8">
        <v>3</v>
      </c>
      <c r="V11888" s="165">
        <v>137.22</v>
      </c>
    </row>
    <row r="11889" spans="17:22" x14ac:dyDescent="0.25">
      <c r="Q11889" s="161">
        <v>1787</v>
      </c>
      <c r="R11889" s="163">
        <v>0.26458799999999999</v>
      </c>
      <c r="S11889" s="8" t="s">
        <v>4</v>
      </c>
      <c r="T11889" s="8" t="s">
        <v>5</v>
      </c>
      <c r="U11889" s="8">
        <v>3</v>
      </c>
      <c r="V11889" s="165">
        <v>149.04</v>
      </c>
    </row>
    <row r="11890" spans="17:22" x14ac:dyDescent="0.25">
      <c r="Q11890" s="161">
        <v>1792</v>
      </c>
      <c r="R11890" s="163">
        <v>0.210642</v>
      </c>
      <c r="S11890" s="8" t="s">
        <v>4</v>
      </c>
      <c r="T11890" s="8" t="s">
        <v>5</v>
      </c>
      <c r="U11890" s="8">
        <v>3</v>
      </c>
      <c r="V11890" s="165">
        <v>153.07</v>
      </c>
    </row>
    <row r="11891" spans="17:22" x14ac:dyDescent="0.25">
      <c r="Q11891" s="161">
        <v>1794</v>
      </c>
      <c r="R11891" s="163">
        <v>0.54207899999999998</v>
      </c>
      <c r="S11891" s="8" t="s">
        <v>4</v>
      </c>
      <c r="T11891" s="8" t="s">
        <v>5</v>
      </c>
      <c r="U11891" s="8">
        <v>3</v>
      </c>
      <c r="V11891" s="165">
        <v>133.72</v>
      </c>
    </row>
    <row r="11892" spans="17:22" x14ac:dyDescent="0.25">
      <c r="Q11892" s="161">
        <v>1800</v>
      </c>
      <c r="R11892" s="163">
        <v>0.15006800000000001</v>
      </c>
      <c r="S11892" s="8" t="s">
        <v>4</v>
      </c>
      <c r="T11892" s="8" t="s">
        <v>5</v>
      </c>
      <c r="U11892" s="8">
        <v>3</v>
      </c>
      <c r="V11892" s="165">
        <v>142.53</v>
      </c>
    </row>
    <row r="11893" spans="17:22" x14ac:dyDescent="0.25">
      <c r="Q11893" s="161">
        <v>1802</v>
      </c>
      <c r="R11893" s="163">
        <v>0.10172399999999999</v>
      </c>
      <c r="S11893" s="8" t="s">
        <v>11</v>
      </c>
      <c r="T11893" s="8" t="s">
        <v>10</v>
      </c>
      <c r="U11893" s="8">
        <v>3</v>
      </c>
      <c r="V11893" s="165">
        <v>152.1</v>
      </c>
    </row>
    <row r="11894" spans="17:22" x14ac:dyDescent="0.25">
      <c r="Q11894" s="161">
        <v>1804</v>
      </c>
      <c r="R11894" s="163">
        <v>9.3542E-2</v>
      </c>
      <c r="S11894" s="8" t="s">
        <v>4</v>
      </c>
      <c r="T11894" s="8" t="s">
        <v>5</v>
      </c>
      <c r="U11894" s="8">
        <v>3</v>
      </c>
      <c r="V11894" s="165">
        <v>154.88999999999999</v>
      </c>
    </row>
    <row r="11895" spans="17:22" x14ac:dyDescent="0.25">
      <c r="Q11895" s="161">
        <v>1806</v>
      </c>
      <c r="R11895" s="163">
        <v>0.109773</v>
      </c>
      <c r="S11895" s="8" t="s">
        <v>4</v>
      </c>
      <c r="T11895" s="8" t="s">
        <v>5</v>
      </c>
      <c r="U11895" s="8">
        <v>3</v>
      </c>
      <c r="V11895" s="165">
        <v>138.80000000000001</v>
      </c>
    </row>
    <row r="11896" spans="17:22" x14ac:dyDescent="0.25">
      <c r="Q11896" s="161">
        <v>1812</v>
      </c>
      <c r="R11896" s="163">
        <v>0.24354600000000001</v>
      </c>
      <c r="S11896" s="8" t="s">
        <v>12</v>
      </c>
      <c r="T11896" s="8" t="s">
        <v>13</v>
      </c>
      <c r="U11896" s="8">
        <v>3</v>
      </c>
      <c r="V11896" s="165">
        <v>148.93</v>
      </c>
    </row>
    <row r="11897" spans="17:22" x14ac:dyDescent="0.25">
      <c r="Q11897" s="161">
        <v>1814</v>
      </c>
      <c r="R11897" s="163">
        <v>0.59656900000000002</v>
      </c>
      <c r="S11897" s="8" t="s">
        <v>4</v>
      </c>
      <c r="T11897" s="8" t="s">
        <v>5</v>
      </c>
      <c r="U11897" s="8">
        <v>3</v>
      </c>
      <c r="V11897" s="165">
        <v>139.68</v>
      </c>
    </row>
    <row r="11898" spans="17:22" x14ac:dyDescent="0.25">
      <c r="Q11898" s="161">
        <v>1822</v>
      </c>
      <c r="R11898" s="163">
        <v>0.14938399999999999</v>
      </c>
      <c r="S11898" s="8" t="s">
        <v>12</v>
      </c>
      <c r="T11898" s="8" t="s">
        <v>13</v>
      </c>
      <c r="U11898" s="8">
        <v>3</v>
      </c>
      <c r="V11898" s="165">
        <v>141.74</v>
      </c>
    </row>
    <row r="11899" spans="17:22" x14ac:dyDescent="0.25">
      <c r="Q11899" s="161">
        <v>1828</v>
      </c>
      <c r="R11899" s="163">
        <v>0.22939499999999999</v>
      </c>
      <c r="S11899" s="8" t="s">
        <v>4</v>
      </c>
      <c r="T11899" s="8" t="s">
        <v>5</v>
      </c>
      <c r="U11899" s="8">
        <v>3</v>
      </c>
      <c r="V11899" s="165">
        <v>142.13999999999999</v>
      </c>
    </row>
    <row r="11900" spans="17:22" x14ac:dyDescent="0.25">
      <c r="Q11900" s="161">
        <v>1831</v>
      </c>
      <c r="R11900" s="163">
        <v>0.173572</v>
      </c>
      <c r="S11900" s="8" t="s">
        <v>4</v>
      </c>
      <c r="T11900" s="8" t="s">
        <v>5</v>
      </c>
      <c r="U11900" s="8">
        <v>3</v>
      </c>
      <c r="V11900" s="165">
        <v>142.44</v>
      </c>
    </row>
    <row r="11901" spans="17:22" x14ac:dyDescent="0.25">
      <c r="Q11901" s="161">
        <v>1835</v>
      </c>
      <c r="R11901" s="163">
        <v>0.367311</v>
      </c>
      <c r="S11901" s="8" t="s">
        <v>4</v>
      </c>
      <c r="T11901" s="8" t="s">
        <v>5</v>
      </c>
      <c r="U11901" s="8">
        <v>3</v>
      </c>
      <c r="V11901" s="165">
        <v>137.13999999999999</v>
      </c>
    </row>
    <row r="11902" spans="17:22" x14ac:dyDescent="0.25">
      <c r="Q11902" s="161">
        <v>1841</v>
      </c>
      <c r="R11902" s="163">
        <v>0.101566</v>
      </c>
      <c r="S11902" s="8" t="s">
        <v>4</v>
      </c>
      <c r="T11902" s="8" t="s">
        <v>5</v>
      </c>
      <c r="U11902" s="8">
        <v>3</v>
      </c>
      <c r="V11902" s="165">
        <v>151.66999999999999</v>
      </c>
    </row>
    <row r="11903" spans="17:22" x14ac:dyDescent="0.25">
      <c r="Q11903" s="161">
        <v>1854</v>
      </c>
      <c r="R11903" s="163">
        <v>0.51057300000000005</v>
      </c>
      <c r="S11903" s="8" t="s">
        <v>4</v>
      </c>
      <c r="T11903" s="8" t="s">
        <v>5</v>
      </c>
      <c r="U11903" s="8">
        <v>3</v>
      </c>
      <c r="V11903" s="165">
        <v>150.99</v>
      </c>
    </row>
    <row r="11904" spans="17:22" x14ac:dyDescent="0.25">
      <c r="Q11904" s="161">
        <v>1856</v>
      </c>
      <c r="R11904" s="163">
        <v>0.15529999999999999</v>
      </c>
      <c r="S11904" s="8" t="s">
        <v>4</v>
      </c>
      <c r="T11904" s="8" t="s">
        <v>5</v>
      </c>
      <c r="U11904" s="8">
        <v>3</v>
      </c>
      <c r="V11904" s="165">
        <v>132.38999999999999</v>
      </c>
    </row>
    <row r="11905" spans="17:22" x14ac:dyDescent="0.25">
      <c r="Q11905" s="161">
        <v>1857</v>
      </c>
      <c r="R11905" s="163">
        <v>0.30338599999999999</v>
      </c>
      <c r="S11905" s="8" t="s">
        <v>4</v>
      </c>
      <c r="T11905" s="8" t="s">
        <v>5</v>
      </c>
      <c r="U11905" s="8">
        <v>3</v>
      </c>
      <c r="V11905" s="165">
        <v>154.81</v>
      </c>
    </row>
    <row r="11906" spans="17:22" x14ac:dyDescent="0.25">
      <c r="Q11906" s="161">
        <v>1858</v>
      </c>
      <c r="R11906" s="163">
        <v>0.33935300000000002</v>
      </c>
      <c r="S11906" s="8" t="s">
        <v>4</v>
      </c>
      <c r="T11906" s="8" t="s">
        <v>5</v>
      </c>
      <c r="U11906" s="8">
        <v>3</v>
      </c>
      <c r="V11906" s="165">
        <v>150.62</v>
      </c>
    </row>
    <row r="11907" spans="17:22" x14ac:dyDescent="0.25">
      <c r="Q11907" s="161">
        <v>1868</v>
      </c>
      <c r="R11907" s="163">
        <v>0.235373</v>
      </c>
      <c r="S11907" s="8" t="s">
        <v>4</v>
      </c>
      <c r="T11907" s="8" t="s">
        <v>5</v>
      </c>
      <c r="U11907" s="8">
        <v>3</v>
      </c>
      <c r="V11907" s="165">
        <v>141.69</v>
      </c>
    </row>
    <row r="11908" spans="17:22" x14ac:dyDescent="0.25">
      <c r="Q11908" s="161">
        <v>1869</v>
      </c>
      <c r="R11908" s="163">
        <v>0.25830599999999998</v>
      </c>
      <c r="S11908" s="8" t="s">
        <v>12</v>
      </c>
      <c r="T11908" s="8" t="s">
        <v>13</v>
      </c>
      <c r="U11908" s="8">
        <v>3</v>
      </c>
      <c r="V11908" s="165">
        <v>151.97</v>
      </c>
    </row>
    <row r="11909" spans="17:22" x14ac:dyDescent="0.25">
      <c r="Q11909" s="161">
        <v>1874</v>
      </c>
      <c r="R11909" s="163">
        <v>0.13489999999999999</v>
      </c>
      <c r="S11909" s="8" t="s">
        <v>4</v>
      </c>
      <c r="T11909" s="8" t="s">
        <v>5</v>
      </c>
      <c r="U11909" s="8">
        <v>3</v>
      </c>
      <c r="V11909" s="165">
        <v>154.44</v>
      </c>
    </row>
    <row r="11910" spans="17:22" x14ac:dyDescent="0.25">
      <c r="Q11910" s="161">
        <v>1882</v>
      </c>
      <c r="R11910" s="163">
        <v>0.17382900000000001</v>
      </c>
      <c r="S11910" s="8" t="s">
        <v>4</v>
      </c>
      <c r="T11910" s="8" t="s">
        <v>5</v>
      </c>
      <c r="U11910" s="8">
        <v>3</v>
      </c>
      <c r="V11910" s="165">
        <v>139.71</v>
      </c>
    </row>
    <row r="11911" spans="17:22" x14ac:dyDescent="0.25">
      <c r="Q11911" s="161">
        <v>1884</v>
      </c>
      <c r="R11911" s="163">
        <v>0.261291</v>
      </c>
      <c r="S11911" s="8" t="s">
        <v>4</v>
      </c>
      <c r="T11911" s="8" t="s">
        <v>5</v>
      </c>
      <c r="U11911" s="8">
        <v>3</v>
      </c>
      <c r="V11911" s="165">
        <v>151.87</v>
      </c>
    </row>
    <row r="11912" spans="17:22" x14ac:dyDescent="0.25">
      <c r="Q11912" s="161">
        <v>1886</v>
      </c>
      <c r="R11912" s="163">
        <v>0.200266</v>
      </c>
      <c r="S11912" s="8" t="s">
        <v>12</v>
      </c>
      <c r="T11912" s="8" t="s">
        <v>13</v>
      </c>
      <c r="U11912" s="8">
        <v>3</v>
      </c>
      <c r="V11912" s="165">
        <v>138.12</v>
      </c>
    </row>
    <row r="11913" spans="17:22" x14ac:dyDescent="0.25">
      <c r="Q11913" s="161">
        <v>1889</v>
      </c>
      <c r="R11913" s="163">
        <v>0.34667999999999999</v>
      </c>
      <c r="S11913" s="8" t="s">
        <v>6</v>
      </c>
      <c r="T11913" s="8" t="s">
        <v>5</v>
      </c>
      <c r="U11913" s="8">
        <v>3</v>
      </c>
      <c r="V11913" s="165">
        <v>153.44</v>
      </c>
    </row>
    <row r="11914" spans="17:22" x14ac:dyDescent="0.25">
      <c r="Q11914" s="161">
        <v>1891</v>
      </c>
      <c r="R11914" s="163">
        <v>0.294823</v>
      </c>
      <c r="S11914" s="8" t="s">
        <v>4</v>
      </c>
      <c r="T11914" s="8" t="s">
        <v>5</v>
      </c>
      <c r="U11914" s="8">
        <v>3</v>
      </c>
      <c r="V11914" s="165">
        <v>149.03</v>
      </c>
    </row>
    <row r="11915" spans="17:22" x14ac:dyDescent="0.25">
      <c r="Q11915" s="161">
        <v>1896</v>
      </c>
      <c r="R11915" s="163">
        <v>0.31991000000000003</v>
      </c>
      <c r="S11915" s="8" t="s">
        <v>4</v>
      </c>
      <c r="T11915" s="8" t="s">
        <v>5</v>
      </c>
      <c r="U11915" s="8">
        <v>3</v>
      </c>
      <c r="V11915" s="165">
        <v>141.05000000000001</v>
      </c>
    </row>
    <row r="11916" spans="17:22" x14ac:dyDescent="0.25">
      <c r="Q11916" s="161">
        <v>1898</v>
      </c>
      <c r="R11916" s="163">
        <v>0.16673099999999999</v>
      </c>
      <c r="S11916" s="8" t="s">
        <v>4</v>
      </c>
      <c r="T11916" s="8" t="s">
        <v>5</v>
      </c>
      <c r="U11916" s="8">
        <v>3</v>
      </c>
      <c r="V11916" s="165">
        <v>141.22999999999999</v>
      </c>
    </row>
    <row r="11917" spans="17:22" x14ac:dyDescent="0.25">
      <c r="Q11917" s="161">
        <v>1901</v>
      </c>
      <c r="R11917" s="163">
        <v>0.47090799999999999</v>
      </c>
      <c r="S11917" s="8" t="s">
        <v>4</v>
      </c>
      <c r="T11917" s="8" t="s">
        <v>5</v>
      </c>
      <c r="U11917" s="8">
        <v>3</v>
      </c>
      <c r="V11917" s="165">
        <v>146.04</v>
      </c>
    </row>
    <row r="11918" spans="17:22" x14ac:dyDescent="0.25">
      <c r="Q11918" s="161">
        <v>1903</v>
      </c>
      <c r="R11918" s="163">
        <v>0.14618999999999999</v>
      </c>
      <c r="S11918" s="8" t="s">
        <v>4</v>
      </c>
      <c r="T11918" s="8" t="s">
        <v>5</v>
      </c>
      <c r="U11918" s="8">
        <v>3</v>
      </c>
      <c r="V11918" s="165">
        <v>150.63</v>
      </c>
    </row>
    <row r="11919" spans="17:22" x14ac:dyDescent="0.25">
      <c r="Q11919" s="161">
        <v>1905</v>
      </c>
      <c r="R11919" s="163">
        <v>0.34898800000000002</v>
      </c>
      <c r="S11919" s="8" t="s">
        <v>4</v>
      </c>
      <c r="T11919" s="8" t="s">
        <v>5</v>
      </c>
      <c r="U11919" s="8">
        <v>3</v>
      </c>
      <c r="V11919" s="165">
        <v>149.69999999999999</v>
      </c>
    </row>
    <row r="11920" spans="17:22" x14ac:dyDescent="0.25">
      <c r="Q11920" s="161">
        <v>1912</v>
      </c>
      <c r="R11920" s="163">
        <v>0.191945</v>
      </c>
      <c r="S11920" s="8" t="s">
        <v>4</v>
      </c>
      <c r="T11920" s="8" t="s">
        <v>5</v>
      </c>
      <c r="U11920" s="8">
        <v>3</v>
      </c>
      <c r="V11920" s="165">
        <v>153.65</v>
      </c>
    </row>
    <row r="11921" spans="17:22" x14ac:dyDescent="0.25">
      <c r="Q11921" s="161">
        <v>1914</v>
      </c>
      <c r="R11921" s="163">
        <v>0.213536</v>
      </c>
      <c r="S11921" s="8" t="s">
        <v>4</v>
      </c>
      <c r="T11921" s="8" t="s">
        <v>5</v>
      </c>
      <c r="U11921" s="8">
        <v>3</v>
      </c>
      <c r="V11921" s="165">
        <v>145.94</v>
      </c>
    </row>
    <row r="11922" spans="17:22" x14ac:dyDescent="0.25">
      <c r="Q11922" s="161">
        <v>1918</v>
      </c>
      <c r="R11922" s="163">
        <v>9.7638000000000003E-2</v>
      </c>
      <c r="S11922" s="8" t="s">
        <v>4</v>
      </c>
      <c r="T11922" s="8" t="s">
        <v>5</v>
      </c>
      <c r="U11922" s="8">
        <v>3</v>
      </c>
      <c r="V11922" s="165">
        <v>151.49</v>
      </c>
    </row>
    <row r="11923" spans="17:22" x14ac:dyDescent="0.25">
      <c r="Q11923" s="161">
        <v>1920</v>
      </c>
      <c r="R11923" s="163">
        <v>8.5194000000000006E-2</v>
      </c>
      <c r="S11923" s="8" t="s">
        <v>6</v>
      </c>
      <c r="T11923" s="8" t="s">
        <v>5</v>
      </c>
      <c r="U11923" s="8">
        <v>3</v>
      </c>
      <c r="V11923" s="165">
        <v>153.43</v>
      </c>
    </row>
    <row r="11924" spans="17:22" x14ac:dyDescent="0.25">
      <c r="Q11924" s="161">
        <v>1924</v>
      </c>
      <c r="R11924" s="163">
        <v>6.4402000000000001E-2</v>
      </c>
      <c r="S11924" s="8" t="s">
        <v>4</v>
      </c>
      <c r="T11924" s="8" t="s">
        <v>5</v>
      </c>
      <c r="U11924" s="8">
        <v>3</v>
      </c>
      <c r="V11924" s="165">
        <v>149.69</v>
      </c>
    </row>
    <row r="11925" spans="17:22" x14ac:dyDescent="0.25">
      <c r="Q11925" s="161">
        <v>1928</v>
      </c>
      <c r="R11925" s="163">
        <v>0.44182300000000002</v>
      </c>
      <c r="S11925" s="8" t="s">
        <v>4</v>
      </c>
      <c r="T11925" s="8" t="s">
        <v>5</v>
      </c>
      <c r="U11925" s="8">
        <v>3</v>
      </c>
      <c r="V11925" s="165">
        <v>134.41</v>
      </c>
    </row>
    <row r="11926" spans="17:22" x14ac:dyDescent="0.25">
      <c r="Q11926" s="161">
        <v>1934</v>
      </c>
      <c r="R11926" s="163">
        <v>0.23827799999999999</v>
      </c>
      <c r="S11926" s="8" t="s">
        <v>4</v>
      </c>
      <c r="T11926" s="8" t="s">
        <v>5</v>
      </c>
      <c r="U11926" s="8">
        <v>3</v>
      </c>
      <c r="V11926" s="165">
        <v>139.58000000000001</v>
      </c>
    </row>
    <row r="11927" spans="17:22" x14ac:dyDescent="0.25">
      <c r="Q11927" s="161">
        <v>1938</v>
      </c>
      <c r="R11927" s="163">
        <v>0.42993599999999998</v>
      </c>
      <c r="S11927" s="8" t="s">
        <v>4</v>
      </c>
      <c r="T11927" s="8" t="s">
        <v>5</v>
      </c>
      <c r="U11927" s="8">
        <v>3</v>
      </c>
      <c r="V11927" s="165">
        <v>142.28</v>
      </c>
    </row>
    <row r="11928" spans="17:22" x14ac:dyDescent="0.25">
      <c r="Q11928" s="161">
        <v>1939</v>
      </c>
      <c r="R11928" s="163">
        <v>0.172484</v>
      </c>
      <c r="S11928" s="8" t="s">
        <v>4</v>
      </c>
      <c r="T11928" s="8" t="s">
        <v>5</v>
      </c>
      <c r="U11928" s="8">
        <v>3</v>
      </c>
      <c r="V11928" s="165">
        <v>139.72999999999999</v>
      </c>
    </row>
    <row r="11929" spans="17:22" x14ac:dyDescent="0.25">
      <c r="Q11929" s="161">
        <v>1945</v>
      </c>
      <c r="R11929" s="163">
        <v>0.31258999999999998</v>
      </c>
      <c r="S11929" s="8" t="s">
        <v>4</v>
      </c>
      <c r="T11929" s="8" t="s">
        <v>5</v>
      </c>
      <c r="U11929" s="8">
        <v>3</v>
      </c>
      <c r="V11929" s="165">
        <v>139.4</v>
      </c>
    </row>
    <row r="11930" spans="17:22" x14ac:dyDescent="0.25">
      <c r="Q11930" s="161">
        <v>1950</v>
      </c>
      <c r="R11930" s="163">
        <v>0.34657199999999999</v>
      </c>
      <c r="S11930" s="8" t="s">
        <v>4</v>
      </c>
      <c r="T11930" s="8" t="s">
        <v>5</v>
      </c>
      <c r="U11930" s="8">
        <v>3</v>
      </c>
      <c r="V11930" s="165">
        <v>138.71</v>
      </c>
    </row>
    <row r="11931" spans="17:22" x14ac:dyDescent="0.25">
      <c r="Q11931" s="161">
        <v>1954</v>
      </c>
      <c r="R11931" s="163">
        <v>0.41569499999999998</v>
      </c>
      <c r="S11931" s="8" t="s">
        <v>4</v>
      </c>
      <c r="T11931" s="8" t="s">
        <v>5</v>
      </c>
      <c r="U11931" s="8">
        <v>3</v>
      </c>
      <c r="V11931" s="165">
        <v>133.26</v>
      </c>
    </row>
    <row r="11932" spans="17:22" x14ac:dyDescent="0.25">
      <c r="Q11932" s="161">
        <v>1957</v>
      </c>
      <c r="R11932" s="163">
        <v>0.25731199999999999</v>
      </c>
      <c r="S11932" s="8" t="s">
        <v>4</v>
      </c>
      <c r="T11932" s="8" t="s">
        <v>5</v>
      </c>
      <c r="U11932" s="8">
        <v>3</v>
      </c>
      <c r="V11932" s="165">
        <v>140.46</v>
      </c>
    </row>
    <row r="11933" spans="17:22" x14ac:dyDescent="0.25">
      <c r="Q11933" s="161">
        <v>1958</v>
      </c>
      <c r="R11933" s="163">
        <v>0.22753000000000001</v>
      </c>
      <c r="S11933" s="8" t="s">
        <v>4</v>
      </c>
      <c r="T11933" s="8" t="s">
        <v>5</v>
      </c>
      <c r="U11933" s="8">
        <v>3</v>
      </c>
      <c r="V11933" s="165">
        <v>138.12</v>
      </c>
    </row>
    <row r="11934" spans="17:22" x14ac:dyDescent="0.25">
      <c r="Q11934" s="161">
        <v>1959</v>
      </c>
      <c r="R11934" s="163">
        <v>0.26934000000000002</v>
      </c>
      <c r="S11934" s="8" t="s">
        <v>4</v>
      </c>
      <c r="T11934" s="8" t="s">
        <v>5</v>
      </c>
      <c r="U11934" s="8">
        <v>3</v>
      </c>
      <c r="V11934" s="165">
        <v>127.56</v>
      </c>
    </row>
    <row r="11935" spans="17:22" x14ac:dyDescent="0.25">
      <c r="Q11935" s="161">
        <v>1961</v>
      </c>
      <c r="R11935" s="163">
        <v>0.10766199999999999</v>
      </c>
      <c r="S11935" s="8" t="s">
        <v>4</v>
      </c>
      <c r="T11935" s="8" t="s">
        <v>5</v>
      </c>
      <c r="U11935" s="8">
        <v>3</v>
      </c>
      <c r="V11935" s="165">
        <v>151.47999999999999</v>
      </c>
    </row>
    <row r="11936" spans="17:22" x14ac:dyDescent="0.25">
      <c r="Q11936" s="161">
        <v>1967</v>
      </c>
      <c r="R11936" s="163">
        <v>0.30834</v>
      </c>
      <c r="S11936" s="8" t="s">
        <v>4</v>
      </c>
      <c r="T11936" s="8" t="s">
        <v>5</v>
      </c>
      <c r="U11936" s="8">
        <v>3</v>
      </c>
      <c r="V11936" s="165">
        <v>138.80000000000001</v>
      </c>
    </row>
    <row r="11937" spans="17:22" x14ac:dyDescent="0.25">
      <c r="Q11937" s="161">
        <v>1969</v>
      </c>
      <c r="R11937" s="163">
        <v>5.6135999999999998E-2</v>
      </c>
      <c r="S11937" s="8" t="s">
        <v>4</v>
      </c>
      <c r="T11937" s="8" t="s">
        <v>5</v>
      </c>
      <c r="U11937" s="8">
        <v>3</v>
      </c>
      <c r="V11937" s="165">
        <v>146.11000000000001</v>
      </c>
    </row>
    <row r="11938" spans="17:22" x14ac:dyDescent="0.25">
      <c r="Q11938" s="161">
        <v>1973</v>
      </c>
      <c r="R11938" s="163">
        <v>0.17424100000000001</v>
      </c>
      <c r="S11938" s="8" t="s">
        <v>4</v>
      </c>
      <c r="T11938" s="8" t="s">
        <v>5</v>
      </c>
      <c r="U11938" s="8">
        <v>3</v>
      </c>
      <c r="V11938" s="165">
        <v>146.91999999999999</v>
      </c>
    </row>
    <row r="11939" spans="17:22" x14ac:dyDescent="0.25">
      <c r="Q11939" s="161">
        <v>1983</v>
      </c>
      <c r="R11939" s="163">
        <v>0.25378400000000001</v>
      </c>
      <c r="S11939" s="8" t="s">
        <v>4</v>
      </c>
      <c r="T11939" s="8" t="s">
        <v>5</v>
      </c>
      <c r="U11939" s="8">
        <v>3</v>
      </c>
      <c r="V11939" s="165">
        <v>149.03</v>
      </c>
    </row>
    <row r="11940" spans="17:22" x14ac:dyDescent="0.25">
      <c r="Q11940" s="161">
        <v>1991</v>
      </c>
      <c r="R11940" s="163">
        <v>0.61894700000000002</v>
      </c>
      <c r="S11940" s="8" t="s">
        <v>4</v>
      </c>
      <c r="T11940" s="8" t="s">
        <v>5</v>
      </c>
      <c r="U11940" s="8">
        <v>3</v>
      </c>
      <c r="V11940" s="165">
        <v>128.66</v>
      </c>
    </row>
    <row r="11941" spans="17:22" x14ac:dyDescent="0.25">
      <c r="Q11941" s="161">
        <v>1995</v>
      </c>
      <c r="R11941" s="163">
        <v>0.11886099999999999</v>
      </c>
      <c r="S11941" s="8" t="s">
        <v>4</v>
      </c>
      <c r="T11941" s="8" t="s">
        <v>5</v>
      </c>
      <c r="U11941" s="8">
        <v>3</v>
      </c>
      <c r="V11941" s="165">
        <v>132.24</v>
      </c>
    </row>
    <row r="11942" spans="17:22" x14ac:dyDescent="0.25">
      <c r="Q11942" s="161">
        <v>1997</v>
      </c>
      <c r="R11942" s="163">
        <v>0.242061</v>
      </c>
      <c r="S11942" s="8" t="s">
        <v>4</v>
      </c>
      <c r="T11942" s="8" t="s">
        <v>5</v>
      </c>
      <c r="U11942" s="8">
        <v>3</v>
      </c>
      <c r="V11942" s="165">
        <v>131.53</v>
      </c>
    </row>
    <row r="11943" spans="17:22" x14ac:dyDescent="0.25">
      <c r="Q11943" s="161">
        <v>1999</v>
      </c>
      <c r="R11943" s="163">
        <v>6.8290000000000003E-2</v>
      </c>
      <c r="S11943" s="8" t="s">
        <v>4</v>
      </c>
      <c r="T11943" s="8" t="s">
        <v>5</v>
      </c>
      <c r="U11943" s="8">
        <v>3</v>
      </c>
      <c r="V11943" s="165">
        <v>153.47</v>
      </c>
    </row>
    <row r="11944" spans="17:22" x14ac:dyDescent="0.25">
      <c r="Q11944" s="161">
        <v>2000</v>
      </c>
      <c r="R11944" s="163">
        <v>0.111248</v>
      </c>
      <c r="S11944" s="8" t="s">
        <v>4</v>
      </c>
      <c r="T11944" s="8" t="s">
        <v>5</v>
      </c>
      <c r="U11944" s="8">
        <v>3</v>
      </c>
      <c r="V11944" s="165">
        <v>127.55</v>
      </c>
    </row>
    <row r="11945" spans="17:22" x14ac:dyDescent="0.25">
      <c r="Q11945" s="161">
        <v>2003</v>
      </c>
      <c r="R11945" s="163">
        <v>0.50786100000000001</v>
      </c>
      <c r="S11945" s="8" t="s">
        <v>4</v>
      </c>
      <c r="T11945" s="8" t="s">
        <v>5</v>
      </c>
      <c r="U11945" s="8">
        <v>3</v>
      </c>
      <c r="V11945" s="165">
        <v>137.08000000000001</v>
      </c>
    </row>
    <row r="11946" spans="17:22" x14ac:dyDescent="0.25">
      <c r="Q11946" s="161">
        <v>2006</v>
      </c>
      <c r="R11946" s="163">
        <v>0.39948099999999998</v>
      </c>
      <c r="S11946" s="8" t="s">
        <v>6</v>
      </c>
      <c r="T11946" s="8" t="s">
        <v>5</v>
      </c>
      <c r="U11946" s="8">
        <v>3</v>
      </c>
      <c r="V11946" s="165">
        <v>148.44999999999999</v>
      </c>
    </row>
    <row r="11947" spans="17:22" x14ac:dyDescent="0.25">
      <c r="Q11947" s="161">
        <v>2007</v>
      </c>
      <c r="R11947" s="163">
        <v>0.133383</v>
      </c>
      <c r="S11947" s="8" t="s">
        <v>4</v>
      </c>
      <c r="T11947" s="8" t="s">
        <v>5</v>
      </c>
      <c r="U11947" s="8">
        <v>3</v>
      </c>
      <c r="V11947" s="165">
        <v>125.42</v>
      </c>
    </row>
    <row r="11948" spans="17:22" x14ac:dyDescent="0.25">
      <c r="Q11948" s="161">
        <v>2009</v>
      </c>
      <c r="R11948" s="163">
        <v>0.18632699999999999</v>
      </c>
      <c r="S11948" s="8" t="s">
        <v>4</v>
      </c>
      <c r="T11948" s="8" t="s">
        <v>5</v>
      </c>
      <c r="U11948" s="8">
        <v>3</v>
      </c>
      <c r="V11948" s="165">
        <v>140.71</v>
      </c>
    </row>
    <row r="11949" spans="17:22" x14ac:dyDescent="0.25">
      <c r="Q11949" s="161">
        <v>2014</v>
      </c>
      <c r="R11949" s="163">
        <v>0.19100700000000001</v>
      </c>
      <c r="S11949" s="8" t="s">
        <v>4</v>
      </c>
      <c r="T11949" s="8" t="s">
        <v>5</v>
      </c>
      <c r="U11949" s="8">
        <v>3</v>
      </c>
      <c r="V11949" s="165">
        <v>153.68</v>
      </c>
    </row>
    <row r="11950" spans="17:22" x14ac:dyDescent="0.25">
      <c r="Q11950" s="161">
        <v>2016</v>
      </c>
      <c r="R11950" s="163">
        <v>0.13950799999999999</v>
      </c>
      <c r="S11950" s="8" t="s">
        <v>4</v>
      </c>
      <c r="T11950" s="8" t="s">
        <v>5</v>
      </c>
      <c r="U11950" s="8">
        <v>3</v>
      </c>
      <c r="V11950" s="165">
        <v>146.1</v>
      </c>
    </row>
    <row r="11951" spans="17:22" x14ac:dyDescent="0.25">
      <c r="Q11951" s="161">
        <v>2019</v>
      </c>
      <c r="R11951" s="163">
        <v>0.18457599999999999</v>
      </c>
      <c r="S11951" s="8" t="s">
        <v>6</v>
      </c>
      <c r="T11951" s="8" t="s">
        <v>5</v>
      </c>
      <c r="U11951" s="8">
        <v>3</v>
      </c>
      <c r="V11951" s="165">
        <v>138.63999999999999</v>
      </c>
    </row>
    <row r="11952" spans="17:22" x14ac:dyDescent="0.25">
      <c r="Q11952" s="161">
        <v>2023</v>
      </c>
      <c r="R11952" s="163">
        <v>0.316965</v>
      </c>
      <c r="S11952" s="8" t="s">
        <v>4</v>
      </c>
      <c r="T11952" s="8" t="s">
        <v>5</v>
      </c>
      <c r="U11952" s="8">
        <v>3</v>
      </c>
      <c r="V11952" s="165">
        <v>150.62</v>
      </c>
    </row>
    <row r="11953" spans="17:22" x14ac:dyDescent="0.25">
      <c r="Q11953" s="161">
        <v>2027</v>
      </c>
      <c r="R11953" s="163">
        <v>8.0185000000000006E-2</v>
      </c>
      <c r="S11953" s="8" t="s">
        <v>4</v>
      </c>
      <c r="T11953" s="8" t="s">
        <v>5</v>
      </c>
      <c r="U11953" s="8">
        <v>3</v>
      </c>
      <c r="V11953" s="165">
        <v>153.4</v>
      </c>
    </row>
    <row r="11954" spans="17:22" x14ac:dyDescent="0.25">
      <c r="Q11954" s="161">
        <v>2030</v>
      </c>
      <c r="R11954" s="163">
        <v>0.248248</v>
      </c>
      <c r="S11954" s="8" t="s">
        <v>4</v>
      </c>
      <c r="T11954" s="8" t="s">
        <v>5</v>
      </c>
      <c r="U11954" s="8">
        <v>3</v>
      </c>
      <c r="V11954" s="165">
        <v>125.74</v>
      </c>
    </row>
    <row r="11955" spans="17:22" x14ac:dyDescent="0.25">
      <c r="Q11955" s="161">
        <v>2032</v>
      </c>
      <c r="R11955" s="163">
        <v>0.40737299999999999</v>
      </c>
      <c r="S11955" s="8" t="s">
        <v>4</v>
      </c>
      <c r="T11955" s="8" t="s">
        <v>5</v>
      </c>
      <c r="U11955" s="8">
        <v>3</v>
      </c>
      <c r="V11955" s="165">
        <v>138.22</v>
      </c>
    </row>
    <row r="11956" spans="17:22" x14ac:dyDescent="0.25">
      <c r="Q11956" s="161">
        <v>2036</v>
      </c>
      <c r="R11956" s="163">
        <v>7.3164999999999994E-2</v>
      </c>
      <c r="S11956" s="8" t="s">
        <v>4</v>
      </c>
      <c r="T11956" s="8" t="s">
        <v>5</v>
      </c>
      <c r="U11956" s="8">
        <v>3</v>
      </c>
      <c r="V11956" s="165">
        <v>153.72</v>
      </c>
    </row>
    <row r="11957" spans="17:22" x14ac:dyDescent="0.25">
      <c r="Q11957" s="161">
        <v>2041</v>
      </c>
      <c r="R11957" s="163">
        <v>0.14541399999999999</v>
      </c>
      <c r="S11957" s="8" t="s">
        <v>4</v>
      </c>
      <c r="T11957" s="8" t="s">
        <v>5</v>
      </c>
      <c r="U11957" s="8">
        <v>3</v>
      </c>
      <c r="V11957" s="165">
        <v>149.04</v>
      </c>
    </row>
    <row r="11958" spans="17:22" x14ac:dyDescent="0.25">
      <c r="Q11958" s="161">
        <v>2048</v>
      </c>
      <c r="R11958" s="163">
        <v>0.222132</v>
      </c>
      <c r="S11958" s="8" t="s">
        <v>4</v>
      </c>
      <c r="T11958" s="8" t="s">
        <v>5</v>
      </c>
      <c r="U11958" s="8">
        <v>3</v>
      </c>
      <c r="V11958" s="165">
        <v>151.44</v>
      </c>
    </row>
    <row r="11959" spans="17:22" x14ac:dyDescent="0.25">
      <c r="Q11959" s="161">
        <v>2050</v>
      </c>
      <c r="R11959" s="163">
        <v>0.45679700000000001</v>
      </c>
      <c r="S11959" s="8" t="s">
        <v>4</v>
      </c>
      <c r="T11959" s="8" t="s">
        <v>5</v>
      </c>
      <c r="U11959" s="8">
        <v>3</v>
      </c>
      <c r="V11959" s="165">
        <v>134.96</v>
      </c>
    </row>
    <row r="11960" spans="17:22" x14ac:dyDescent="0.25">
      <c r="Q11960" s="161">
        <v>2052</v>
      </c>
      <c r="R11960" s="163">
        <v>9.3484999999999999E-2</v>
      </c>
      <c r="S11960" s="8" t="s">
        <v>6</v>
      </c>
      <c r="T11960" s="8" t="s">
        <v>5</v>
      </c>
      <c r="U11960" s="8">
        <v>3</v>
      </c>
      <c r="V11960" s="165">
        <v>134.38999999999999</v>
      </c>
    </row>
    <row r="11961" spans="17:22" x14ac:dyDescent="0.25">
      <c r="Q11961" s="161">
        <v>2053</v>
      </c>
      <c r="R11961" s="163">
        <v>7.3433999999999999E-2</v>
      </c>
      <c r="S11961" s="8" t="s">
        <v>4</v>
      </c>
      <c r="T11961" s="8" t="s">
        <v>5</v>
      </c>
      <c r="U11961" s="8">
        <v>3</v>
      </c>
      <c r="V11961" s="165">
        <v>153.12</v>
      </c>
    </row>
    <row r="11962" spans="17:22" x14ac:dyDescent="0.25">
      <c r="Q11962" s="161">
        <v>2056</v>
      </c>
      <c r="R11962" s="163">
        <v>0.12706300000000001</v>
      </c>
      <c r="S11962" s="8" t="s">
        <v>4</v>
      </c>
      <c r="T11962" s="8" t="s">
        <v>5</v>
      </c>
      <c r="U11962" s="8">
        <v>3</v>
      </c>
      <c r="V11962" s="165">
        <v>128.66999999999999</v>
      </c>
    </row>
    <row r="11963" spans="17:22" x14ac:dyDescent="0.25">
      <c r="Q11963" s="161">
        <v>2057</v>
      </c>
      <c r="R11963" s="163">
        <v>0.16903699999999999</v>
      </c>
      <c r="S11963" s="8" t="s">
        <v>6</v>
      </c>
      <c r="T11963" s="8" t="s">
        <v>5</v>
      </c>
      <c r="U11963" s="8">
        <v>3</v>
      </c>
      <c r="V11963" s="165">
        <v>154.6</v>
      </c>
    </row>
    <row r="11964" spans="17:22" x14ac:dyDescent="0.25">
      <c r="Q11964" s="161">
        <v>2058</v>
      </c>
      <c r="R11964" s="163">
        <v>0.16587499999999999</v>
      </c>
      <c r="S11964" s="8" t="s">
        <v>7</v>
      </c>
      <c r="T11964" s="8" t="s">
        <v>5</v>
      </c>
      <c r="U11964" s="8">
        <v>3</v>
      </c>
      <c r="V11964" s="165">
        <v>148.81</v>
      </c>
    </row>
    <row r="11965" spans="17:22" x14ac:dyDescent="0.25">
      <c r="Q11965" s="161">
        <v>2062</v>
      </c>
      <c r="R11965" s="163">
        <v>0.13470399999999999</v>
      </c>
      <c r="S11965" s="8" t="s">
        <v>4</v>
      </c>
      <c r="T11965" s="8" t="s">
        <v>5</v>
      </c>
      <c r="U11965" s="8">
        <v>3</v>
      </c>
      <c r="V11965" s="165">
        <v>135.03</v>
      </c>
    </row>
    <row r="11966" spans="17:22" x14ac:dyDescent="0.25">
      <c r="Q11966" s="161">
        <v>2064</v>
      </c>
      <c r="R11966" s="163">
        <v>0.140902</v>
      </c>
      <c r="S11966" s="8" t="s">
        <v>4</v>
      </c>
      <c r="T11966" s="8" t="s">
        <v>5</v>
      </c>
      <c r="U11966" s="8">
        <v>3</v>
      </c>
      <c r="V11966" s="165">
        <v>145.69999999999999</v>
      </c>
    </row>
    <row r="11967" spans="17:22" x14ac:dyDescent="0.25">
      <c r="Q11967" s="161">
        <v>2067</v>
      </c>
      <c r="R11967" s="163">
        <v>0.124434</v>
      </c>
      <c r="S11967" s="8" t="s">
        <v>4</v>
      </c>
      <c r="T11967" s="8" t="s">
        <v>5</v>
      </c>
      <c r="U11967" s="8">
        <v>3</v>
      </c>
      <c r="V11967" s="165">
        <v>150.59</v>
      </c>
    </row>
    <row r="11968" spans="17:22" x14ac:dyDescent="0.25">
      <c r="Q11968" s="161">
        <v>2069</v>
      </c>
      <c r="R11968" s="163">
        <v>0.29231000000000001</v>
      </c>
      <c r="S11968" s="8" t="s">
        <v>4</v>
      </c>
      <c r="T11968" s="8" t="s">
        <v>5</v>
      </c>
      <c r="U11968" s="8">
        <v>3</v>
      </c>
      <c r="V11968" s="165">
        <v>131.06</v>
      </c>
    </row>
    <row r="11969" spans="17:22" x14ac:dyDescent="0.25">
      <c r="Q11969" s="161">
        <v>2070</v>
      </c>
      <c r="R11969" s="163">
        <v>0.41710199999999997</v>
      </c>
      <c r="S11969" s="8" t="s">
        <v>4</v>
      </c>
      <c r="T11969" s="8" t="s">
        <v>5</v>
      </c>
      <c r="U11969" s="8">
        <v>3</v>
      </c>
      <c r="V11969" s="165">
        <v>137.41999999999999</v>
      </c>
    </row>
    <row r="11970" spans="17:22" x14ac:dyDescent="0.25">
      <c r="Q11970" s="161">
        <v>2077</v>
      </c>
      <c r="R11970" s="163">
        <v>0.240785</v>
      </c>
      <c r="S11970" s="8" t="s">
        <v>4</v>
      </c>
      <c r="T11970" s="8" t="s">
        <v>5</v>
      </c>
      <c r="U11970" s="8">
        <v>3</v>
      </c>
      <c r="V11970" s="165">
        <v>125.76</v>
      </c>
    </row>
    <row r="11971" spans="17:22" x14ac:dyDescent="0.25">
      <c r="Q11971" s="161">
        <v>2078</v>
      </c>
      <c r="R11971" s="163">
        <v>9.8668000000000006E-2</v>
      </c>
      <c r="S11971" s="8" t="s">
        <v>9</v>
      </c>
      <c r="T11971" s="8" t="s">
        <v>10</v>
      </c>
      <c r="U11971" s="8">
        <v>3</v>
      </c>
      <c r="V11971" s="165">
        <v>151.49</v>
      </c>
    </row>
    <row r="11972" spans="17:22" x14ac:dyDescent="0.25">
      <c r="Q11972" s="161">
        <v>2085</v>
      </c>
      <c r="R11972" s="163">
        <v>7.5058E-2</v>
      </c>
      <c r="S11972" s="8" t="s">
        <v>6</v>
      </c>
      <c r="T11972" s="8" t="s">
        <v>5</v>
      </c>
      <c r="U11972" s="8">
        <v>3</v>
      </c>
      <c r="V11972" s="165">
        <v>154.6</v>
      </c>
    </row>
    <row r="11973" spans="17:22" x14ac:dyDescent="0.25">
      <c r="Q11973" s="161">
        <v>2087</v>
      </c>
      <c r="R11973" s="163">
        <v>0.142126</v>
      </c>
      <c r="S11973" s="8" t="s">
        <v>4</v>
      </c>
      <c r="T11973" s="8" t="s">
        <v>5</v>
      </c>
      <c r="U11973" s="8">
        <v>3</v>
      </c>
      <c r="V11973" s="165">
        <v>153.69</v>
      </c>
    </row>
    <row r="11974" spans="17:22" x14ac:dyDescent="0.25">
      <c r="Q11974" s="161">
        <v>2089</v>
      </c>
      <c r="R11974" s="163">
        <v>0.32816499999999998</v>
      </c>
      <c r="S11974" s="8" t="s">
        <v>4</v>
      </c>
      <c r="T11974" s="8" t="s">
        <v>5</v>
      </c>
      <c r="U11974" s="8">
        <v>3</v>
      </c>
      <c r="V11974" s="165">
        <v>132.1</v>
      </c>
    </row>
    <row r="11975" spans="17:22" x14ac:dyDescent="0.25">
      <c r="Q11975" s="161">
        <v>2090</v>
      </c>
      <c r="R11975" s="163">
        <v>0.19169700000000001</v>
      </c>
      <c r="S11975" s="8" t="s">
        <v>4</v>
      </c>
      <c r="T11975" s="8" t="s">
        <v>5</v>
      </c>
      <c r="U11975" s="8">
        <v>3</v>
      </c>
      <c r="V11975" s="165">
        <v>150.05000000000001</v>
      </c>
    </row>
    <row r="11976" spans="17:22" x14ac:dyDescent="0.25">
      <c r="Q11976" s="161">
        <v>2103</v>
      </c>
      <c r="R11976" s="163">
        <v>0.18257000000000001</v>
      </c>
      <c r="S11976" s="8" t="s">
        <v>4</v>
      </c>
      <c r="T11976" s="8" t="s">
        <v>5</v>
      </c>
      <c r="U11976" s="8">
        <v>3</v>
      </c>
      <c r="V11976" s="165">
        <v>137.72999999999999</v>
      </c>
    </row>
    <row r="11977" spans="17:22" x14ac:dyDescent="0.25">
      <c r="Q11977" s="161">
        <v>2106</v>
      </c>
      <c r="R11977" s="163">
        <v>8.9801000000000006E-2</v>
      </c>
      <c r="S11977" s="8" t="s">
        <v>4</v>
      </c>
      <c r="T11977" s="8" t="s">
        <v>5</v>
      </c>
      <c r="U11977" s="8">
        <v>3</v>
      </c>
      <c r="V11977" s="165">
        <v>153.69</v>
      </c>
    </row>
    <row r="11978" spans="17:22" x14ac:dyDescent="0.25">
      <c r="Q11978" s="161">
        <v>2110</v>
      </c>
      <c r="R11978" s="163">
        <v>0.393285</v>
      </c>
      <c r="S11978" s="8" t="s">
        <v>4</v>
      </c>
      <c r="T11978" s="8" t="s">
        <v>5</v>
      </c>
      <c r="U11978" s="8">
        <v>3</v>
      </c>
      <c r="V11978" s="165">
        <v>136.44999999999999</v>
      </c>
    </row>
    <row r="11979" spans="17:22" x14ac:dyDescent="0.25">
      <c r="Q11979" s="161">
        <v>2112</v>
      </c>
      <c r="R11979" s="163">
        <v>0.10739700000000001</v>
      </c>
      <c r="S11979" s="8" t="s">
        <v>4</v>
      </c>
      <c r="T11979" s="8" t="s">
        <v>5</v>
      </c>
      <c r="U11979" s="8">
        <v>3</v>
      </c>
      <c r="V11979" s="165">
        <v>154.58000000000001</v>
      </c>
    </row>
    <row r="11980" spans="17:22" x14ac:dyDescent="0.25">
      <c r="Q11980" s="161">
        <v>2114</v>
      </c>
      <c r="R11980" s="163">
        <v>0.297454</v>
      </c>
      <c r="S11980" s="8" t="s">
        <v>4</v>
      </c>
      <c r="T11980" s="8" t="s">
        <v>5</v>
      </c>
      <c r="U11980" s="8">
        <v>3</v>
      </c>
      <c r="V11980" s="165">
        <v>148.63999999999999</v>
      </c>
    </row>
    <row r="11981" spans="17:22" x14ac:dyDescent="0.25">
      <c r="Q11981" s="161">
        <v>2117</v>
      </c>
      <c r="R11981" s="163">
        <v>0.21623899999999999</v>
      </c>
      <c r="S11981" s="8" t="s">
        <v>6</v>
      </c>
      <c r="T11981" s="8" t="s">
        <v>5</v>
      </c>
      <c r="U11981" s="8">
        <v>3</v>
      </c>
      <c r="V11981" s="165">
        <v>128.01</v>
      </c>
    </row>
    <row r="11982" spans="17:22" x14ac:dyDescent="0.25">
      <c r="Q11982" s="161">
        <v>2118</v>
      </c>
      <c r="R11982" s="163">
        <v>0.228547</v>
      </c>
      <c r="S11982" s="8" t="s">
        <v>4</v>
      </c>
      <c r="T11982" s="8" t="s">
        <v>5</v>
      </c>
      <c r="U11982" s="8">
        <v>3</v>
      </c>
      <c r="V11982" s="165">
        <v>130.69</v>
      </c>
    </row>
    <row r="11983" spans="17:22" x14ac:dyDescent="0.25">
      <c r="Q11983" s="161">
        <v>2119</v>
      </c>
      <c r="R11983" s="163">
        <v>0.22195500000000001</v>
      </c>
      <c r="S11983" s="8" t="s">
        <v>4</v>
      </c>
      <c r="T11983" s="8" t="s">
        <v>5</v>
      </c>
      <c r="U11983" s="8">
        <v>3</v>
      </c>
      <c r="V11983" s="165">
        <v>153.13</v>
      </c>
    </row>
    <row r="11984" spans="17:22" x14ac:dyDescent="0.25">
      <c r="Q11984" s="161">
        <v>2121</v>
      </c>
      <c r="R11984" s="163">
        <v>0.27066899999999999</v>
      </c>
      <c r="S11984" s="8" t="s">
        <v>4</v>
      </c>
      <c r="T11984" s="8" t="s">
        <v>5</v>
      </c>
      <c r="U11984" s="8">
        <v>3</v>
      </c>
      <c r="V11984" s="165">
        <v>146.57</v>
      </c>
    </row>
    <row r="11985" spans="17:22" x14ac:dyDescent="0.25">
      <c r="Q11985" s="161">
        <v>2122</v>
      </c>
      <c r="R11985" s="163">
        <v>0.13989399999999999</v>
      </c>
      <c r="S11985" s="8" t="s">
        <v>4</v>
      </c>
      <c r="T11985" s="8" t="s">
        <v>5</v>
      </c>
      <c r="U11985" s="8">
        <v>3</v>
      </c>
      <c r="V11985" s="165">
        <v>130.04</v>
      </c>
    </row>
    <row r="11986" spans="17:22" x14ac:dyDescent="0.25">
      <c r="Q11986" s="161">
        <v>2125</v>
      </c>
      <c r="R11986" s="163">
        <v>0.20092099999999999</v>
      </c>
      <c r="S11986" s="8" t="s">
        <v>4</v>
      </c>
      <c r="T11986" s="8" t="s">
        <v>5</v>
      </c>
      <c r="U11986" s="8">
        <v>3</v>
      </c>
      <c r="V11986" s="165">
        <v>136.03</v>
      </c>
    </row>
    <row r="11987" spans="17:22" x14ac:dyDescent="0.25">
      <c r="Q11987" s="161">
        <v>2126</v>
      </c>
      <c r="R11987" s="163">
        <v>5.6797E-2</v>
      </c>
      <c r="S11987" s="8" t="s">
        <v>4</v>
      </c>
      <c r="T11987" s="8" t="s">
        <v>5</v>
      </c>
      <c r="U11987" s="8">
        <v>3</v>
      </c>
      <c r="V11987" s="165">
        <v>153.66</v>
      </c>
    </row>
    <row r="11988" spans="17:22" x14ac:dyDescent="0.25">
      <c r="Q11988" s="161">
        <v>2128</v>
      </c>
      <c r="R11988" s="163">
        <v>0.47361599999999998</v>
      </c>
      <c r="S11988" s="8" t="s">
        <v>12</v>
      </c>
      <c r="T11988" s="8" t="s">
        <v>13</v>
      </c>
      <c r="U11988" s="8">
        <v>3</v>
      </c>
      <c r="V11988" s="165">
        <v>149.75</v>
      </c>
    </row>
    <row r="11989" spans="17:22" x14ac:dyDescent="0.25">
      <c r="Q11989" s="161">
        <v>2133</v>
      </c>
      <c r="R11989" s="163">
        <v>0.19709699999999999</v>
      </c>
      <c r="S11989" s="8" t="s">
        <v>4</v>
      </c>
      <c r="T11989" s="8" t="s">
        <v>5</v>
      </c>
      <c r="U11989" s="8">
        <v>3</v>
      </c>
      <c r="V11989" s="165">
        <v>128.24</v>
      </c>
    </row>
    <row r="11990" spans="17:22" x14ac:dyDescent="0.25">
      <c r="Q11990" s="161">
        <v>2136</v>
      </c>
      <c r="R11990" s="163">
        <v>0.468335</v>
      </c>
      <c r="S11990" s="8" t="s">
        <v>6</v>
      </c>
      <c r="T11990" s="8" t="s">
        <v>5</v>
      </c>
      <c r="U11990" s="8">
        <v>3</v>
      </c>
      <c r="V11990" s="165">
        <v>130.65</v>
      </c>
    </row>
    <row r="11991" spans="17:22" x14ac:dyDescent="0.25">
      <c r="Q11991" s="161">
        <v>2138</v>
      </c>
      <c r="R11991" s="163">
        <v>0.26039099999999998</v>
      </c>
      <c r="S11991" s="8" t="s">
        <v>4</v>
      </c>
      <c r="T11991" s="8" t="s">
        <v>5</v>
      </c>
      <c r="U11991" s="8">
        <v>3</v>
      </c>
      <c r="V11991" s="165">
        <v>134.07</v>
      </c>
    </row>
    <row r="11992" spans="17:22" x14ac:dyDescent="0.25">
      <c r="Q11992" s="161">
        <v>2140</v>
      </c>
      <c r="R11992" s="163">
        <v>0.28463500000000003</v>
      </c>
      <c r="S11992" s="8" t="s">
        <v>4</v>
      </c>
      <c r="T11992" s="8" t="s">
        <v>5</v>
      </c>
      <c r="U11992" s="8">
        <v>3</v>
      </c>
      <c r="V11992" s="165">
        <v>125.04</v>
      </c>
    </row>
    <row r="11993" spans="17:22" x14ac:dyDescent="0.25">
      <c r="Q11993" s="161">
        <v>2142</v>
      </c>
      <c r="R11993" s="163">
        <v>0.17782899999999999</v>
      </c>
      <c r="S11993" s="8" t="s">
        <v>4</v>
      </c>
      <c r="T11993" s="8" t="s">
        <v>5</v>
      </c>
      <c r="U11993" s="8">
        <v>3</v>
      </c>
      <c r="V11993" s="165">
        <v>151.91999999999999</v>
      </c>
    </row>
    <row r="11994" spans="17:22" x14ac:dyDescent="0.25">
      <c r="Q11994" s="161">
        <v>2144</v>
      </c>
      <c r="R11994" s="163">
        <v>0.31478</v>
      </c>
      <c r="S11994" s="8" t="s">
        <v>12</v>
      </c>
      <c r="T11994" s="8" t="s">
        <v>13</v>
      </c>
      <c r="U11994" s="8">
        <v>3</v>
      </c>
      <c r="V11994" s="165">
        <v>135.63</v>
      </c>
    </row>
    <row r="11995" spans="17:22" x14ac:dyDescent="0.25">
      <c r="Q11995" s="161">
        <v>2145</v>
      </c>
      <c r="R11995" s="163">
        <v>0.18024799999999999</v>
      </c>
      <c r="S11995" s="8" t="s">
        <v>4</v>
      </c>
      <c r="T11995" s="8" t="s">
        <v>5</v>
      </c>
      <c r="U11995" s="8">
        <v>3</v>
      </c>
      <c r="V11995" s="165">
        <v>150.44999999999999</v>
      </c>
    </row>
    <row r="11996" spans="17:22" x14ac:dyDescent="0.25">
      <c r="Q11996" s="161">
        <v>2147</v>
      </c>
      <c r="R11996" s="163">
        <v>5.4649999999999997E-2</v>
      </c>
      <c r="S11996" s="8" t="s">
        <v>4</v>
      </c>
      <c r="T11996" s="8" t="s">
        <v>5</v>
      </c>
      <c r="U11996" s="8">
        <v>3</v>
      </c>
      <c r="V11996" s="165">
        <v>153.72</v>
      </c>
    </row>
    <row r="11997" spans="17:22" x14ac:dyDescent="0.25">
      <c r="Q11997" s="161">
        <v>2149</v>
      </c>
      <c r="R11997" s="163">
        <v>0.29991099999999998</v>
      </c>
      <c r="S11997" s="8" t="s">
        <v>4</v>
      </c>
      <c r="T11997" s="8" t="s">
        <v>5</v>
      </c>
      <c r="U11997" s="8">
        <v>3</v>
      </c>
      <c r="V11997" s="165">
        <v>131.19</v>
      </c>
    </row>
    <row r="11998" spans="17:22" x14ac:dyDescent="0.25">
      <c r="Q11998" s="161">
        <v>2151</v>
      </c>
      <c r="R11998" s="163">
        <v>0.50162399999999996</v>
      </c>
      <c r="S11998" s="8" t="s">
        <v>4</v>
      </c>
      <c r="T11998" s="8" t="s">
        <v>5</v>
      </c>
      <c r="U11998" s="8">
        <v>3</v>
      </c>
      <c r="V11998" s="165">
        <v>131.29</v>
      </c>
    </row>
    <row r="11999" spans="17:22" x14ac:dyDescent="0.25">
      <c r="Q11999" s="161">
        <v>2154</v>
      </c>
      <c r="R11999" s="163">
        <v>0.253305</v>
      </c>
      <c r="S11999" s="8" t="s">
        <v>4</v>
      </c>
      <c r="T11999" s="8" t="s">
        <v>5</v>
      </c>
      <c r="U11999" s="8">
        <v>3</v>
      </c>
      <c r="V11999" s="165">
        <v>153.71</v>
      </c>
    </row>
    <row r="12000" spans="17:22" x14ac:dyDescent="0.25">
      <c r="Q12000" s="161">
        <v>2156</v>
      </c>
      <c r="R12000" s="163">
        <v>0.119242</v>
      </c>
      <c r="S12000" s="8" t="s">
        <v>4</v>
      </c>
      <c r="T12000" s="8" t="s">
        <v>5</v>
      </c>
      <c r="U12000" s="8">
        <v>3</v>
      </c>
      <c r="V12000" s="165">
        <v>130.03</v>
      </c>
    </row>
    <row r="12001" spans="17:22" x14ac:dyDescent="0.25">
      <c r="Q12001" s="161">
        <v>2158</v>
      </c>
      <c r="R12001" s="163">
        <v>0.134237</v>
      </c>
      <c r="S12001" s="8" t="s">
        <v>4</v>
      </c>
      <c r="T12001" s="8" t="s">
        <v>5</v>
      </c>
      <c r="U12001" s="8">
        <v>3</v>
      </c>
      <c r="V12001" s="165">
        <v>130.68</v>
      </c>
    </row>
    <row r="12002" spans="17:22" x14ac:dyDescent="0.25">
      <c r="Q12002" s="161">
        <v>2160</v>
      </c>
      <c r="R12002" s="163">
        <v>0.167321</v>
      </c>
      <c r="S12002" s="8" t="s">
        <v>4</v>
      </c>
      <c r="T12002" s="8" t="s">
        <v>5</v>
      </c>
      <c r="U12002" s="8">
        <v>3</v>
      </c>
      <c r="V12002" s="165">
        <v>126.76</v>
      </c>
    </row>
    <row r="12003" spans="17:22" x14ac:dyDescent="0.25">
      <c r="Q12003" s="161">
        <v>2161</v>
      </c>
      <c r="R12003" s="163">
        <v>8.1964999999999996E-2</v>
      </c>
      <c r="S12003" s="8" t="s">
        <v>4</v>
      </c>
      <c r="T12003" s="8" t="s">
        <v>5</v>
      </c>
      <c r="U12003" s="8">
        <v>3</v>
      </c>
      <c r="V12003" s="165">
        <v>134.06</v>
      </c>
    </row>
    <row r="12004" spans="17:22" x14ac:dyDescent="0.25">
      <c r="Q12004" s="161">
        <v>2163</v>
      </c>
      <c r="R12004" s="163">
        <v>0.14829400000000001</v>
      </c>
      <c r="S12004" s="8" t="s">
        <v>4</v>
      </c>
      <c r="T12004" s="8" t="s">
        <v>5</v>
      </c>
      <c r="U12004" s="8">
        <v>3</v>
      </c>
      <c r="V12004" s="165">
        <v>134.21</v>
      </c>
    </row>
    <row r="12005" spans="17:22" x14ac:dyDescent="0.25">
      <c r="Q12005" s="161">
        <v>2166</v>
      </c>
      <c r="R12005" s="163">
        <v>0.33771099999999998</v>
      </c>
      <c r="S12005" s="8" t="s">
        <v>4</v>
      </c>
      <c r="T12005" s="8" t="s">
        <v>5</v>
      </c>
      <c r="U12005" s="8">
        <v>3</v>
      </c>
      <c r="V12005" s="165">
        <v>150.41999999999999</v>
      </c>
    </row>
    <row r="12006" spans="17:22" x14ac:dyDescent="0.25">
      <c r="Q12006" s="161">
        <v>2167</v>
      </c>
      <c r="R12006" s="163">
        <v>7.0556999999999995E-2</v>
      </c>
      <c r="S12006" s="8" t="s">
        <v>4</v>
      </c>
      <c r="T12006" s="8" t="s">
        <v>5</v>
      </c>
      <c r="U12006" s="8">
        <v>3</v>
      </c>
      <c r="V12006" s="165">
        <v>130.69</v>
      </c>
    </row>
    <row r="12007" spans="17:22" x14ac:dyDescent="0.25">
      <c r="Q12007" s="161">
        <v>2169</v>
      </c>
      <c r="R12007" s="163">
        <v>0.16846800000000001</v>
      </c>
      <c r="S12007" s="8" t="s">
        <v>4</v>
      </c>
      <c r="T12007" s="8" t="s">
        <v>5</v>
      </c>
      <c r="U12007" s="8">
        <v>3</v>
      </c>
      <c r="V12007" s="165">
        <v>153.15</v>
      </c>
    </row>
    <row r="12008" spans="17:22" x14ac:dyDescent="0.25">
      <c r="Q12008" s="161">
        <v>2171</v>
      </c>
      <c r="R12008" s="163">
        <v>0.11387700000000001</v>
      </c>
      <c r="S12008" s="8" t="s">
        <v>4</v>
      </c>
      <c r="T12008" s="8" t="s">
        <v>5</v>
      </c>
      <c r="U12008" s="8">
        <v>3</v>
      </c>
      <c r="V12008" s="165">
        <v>150.49</v>
      </c>
    </row>
    <row r="12009" spans="17:22" x14ac:dyDescent="0.25">
      <c r="Q12009" s="161">
        <v>2172</v>
      </c>
      <c r="R12009" s="163">
        <v>9.2484999999999998E-2</v>
      </c>
      <c r="S12009" s="8" t="s">
        <v>4</v>
      </c>
      <c r="T12009" s="8" t="s">
        <v>5</v>
      </c>
      <c r="U12009" s="8">
        <v>3</v>
      </c>
      <c r="V12009" s="165">
        <v>153.68</v>
      </c>
    </row>
    <row r="12010" spans="17:22" x14ac:dyDescent="0.25">
      <c r="Q12010" s="161">
        <v>2173</v>
      </c>
      <c r="R12010" s="163">
        <v>0.47099200000000002</v>
      </c>
      <c r="S12010" s="8" t="s">
        <v>4</v>
      </c>
      <c r="T12010" s="8" t="s">
        <v>5</v>
      </c>
      <c r="U12010" s="8">
        <v>3</v>
      </c>
      <c r="V12010" s="165">
        <v>133.33000000000001</v>
      </c>
    </row>
    <row r="12011" spans="17:22" x14ac:dyDescent="0.25">
      <c r="Q12011" s="161">
        <v>2176</v>
      </c>
      <c r="R12011" s="163">
        <v>0.16169900000000001</v>
      </c>
      <c r="S12011" s="8" t="s">
        <v>4</v>
      </c>
      <c r="T12011" s="8" t="s">
        <v>5</v>
      </c>
      <c r="U12011" s="8">
        <v>3</v>
      </c>
      <c r="V12011" s="165">
        <v>149.69</v>
      </c>
    </row>
    <row r="12012" spans="17:22" x14ac:dyDescent="0.25">
      <c r="Q12012" s="161">
        <v>2180</v>
      </c>
      <c r="R12012" s="163">
        <v>0.23638799999999999</v>
      </c>
      <c r="S12012" s="8" t="s">
        <v>4</v>
      </c>
      <c r="T12012" s="8" t="s">
        <v>5</v>
      </c>
      <c r="U12012" s="8">
        <v>3</v>
      </c>
      <c r="V12012" s="165">
        <v>146.58000000000001</v>
      </c>
    </row>
    <row r="12013" spans="17:22" x14ac:dyDescent="0.25">
      <c r="Q12013" s="161">
        <v>2184</v>
      </c>
      <c r="R12013" s="163">
        <v>0.411356</v>
      </c>
      <c r="S12013" s="8" t="s">
        <v>4</v>
      </c>
      <c r="T12013" s="8" t="s">
        <v>5</v>
      </c>
      <c r="U12013" s="8">
        <v>3</v>
      </c>
      <c r="V12013" s="165">
        <v>150.61000000000001</v>
      </c>
    </row>
    <row r="12014" spans="17:22" x14ac:dyDescent="0.25">
      <c r="Q12014" s="161">
        <v>2186</v>
      </c>
      <c r="R12014" s="163">
        <v>0.197154</v>
      </c>
      <c r="S12014" s="8" t="s">
        <v>4</v>
      </c>
      <c r="T12014" s="8" t="s">
        <v>5</v>
      </c>
      <c r="U12014" s="8">
        <v>3</v>
      </c>
      <c r="V12014" s="165">
        <v>130.1</v>
      </c>
    </row>
    <row r="12015" spans="17:22" x14ac:dyDescent="0.25">
      <c r="Q12015" s="161">
        <v>2193</v>
      </c>
      <c r="R12015" s="163">
        <v>0.749691</v>
      </c>
      <c r="S12015" s="8" t="s">
        <v>4</v>
      </c>
      <c r="T12015" s="8" t="s">
        <v>5</v>
      </c>
      <c r="U12015" s="8">
        <v>3</v>
      </c>
      <c r="V12015" s="165">
        <v>147.15</v>
      </c>
    </row>
    <row r="12016" spans="17:22" x14ac:dyDescent="0.25">
      <c r="Q12016" s="161">
        <v>2195</v>
      </c>
      <c r="R12016" s="163">
        <v>0.33865899999999999</v>
      </c>
      <c r="S12016" s="8" t="s">
        <v>6</v>
      </c>
      <c r="T12016" s="8" t="s">
        <v>5</v>
      </c>
      <c r="U12016" s="8">
        <v>3</v>
      </c>
      <c r="V12016" s="165">
        <v>125.77</v>
      </c>
    </row>
    <row r="12017" spans="17:22" x14ac:dyDescent="0.25">
      <c r="Q12017" s="161">
        <v>2197</v>
      </c>
      <c r="R12017" s="163">
        <v>0.22747800000000001</v>
      </c>
      <c r="S12017" s="8" t="s">
        <v>4</v>
      </c>
      <c r="T12017" s="8" t="s">
        <v>5</v>
      </c>
      <c r="U12017" s="8">
        <v>3</v>
      </c>
      <c r="V12017" s="165">
        <v>132.13</v>
      </c>
    </row>
    <row r="12018" spans="17:22" x14ac:dyDescent="0.25">
      <c r="Q12018" s="161">
        <v>2199</v>
      </c>
      <c r="R12018" s="163">
        <v>7.4173000000000003E-2</v>
      </c>
      <c r="S12018" s="8" t="s">
        <v>4</v>
      </c>
      <c r="T12018" s="8" t="s">
        <v>5</v>
      </c>
      <c r="U12018" s="8">
        <v>3</v>
      </c>
      <c r="V12018" s="165">
        <v>129.41999999999999</v>
      </c>
    </row>
    <row r="12019" spans="17:22" x14ac:dyDescent="0.25">
      <c r="Q12019" s="161">
        <v>2201</v>
      </c>
      <c r="R12019" s="163">
        <v>0.216006</v>
      </c>
      <c r="S12019" s="8" t="s">
        <v>4</v>
      </c>
      <c r="T12019" s="8" t="s">
        <v>5</v>
      </c>
      <c r="U12019" s="8">
        <v>3</v>
      </c>
      <c r="V12019" s="165">
        <v>153.66999999999999</v>
      </c>
    </row>
    <row r="12020" spans="17:22" x14ac:dyDescent="0.25">
      <c r="Q12020" s="161">
        <v>2204</v>
      </c>
      <c r="R12020" s="163">
        <v>0.33488600000000002</v>
      </c>
      <c r="S12020" s="8" t="s">
        <v>4</v>
      </c>
      <c r="T12020" s="8" t="s">
        <v>5</v>
      </c>
      <c r="U12020" s="8">
        <v>3</v>
      </c>
      <c r="V12020" s="165">
        <v>134.94999999999999</v>
      </c>
    </row>
    <row r="12021" spans="17:22" x14ac:dyDescent="0.25">
      <c r="Q12021" s="161">
        <v>2206</v>
      </c>
      <c r="R12021" s="163">
        <v>8.1073000000000006E-2</v>
      </c>
      <c r="S12021" s="8" t="s">
        <v>4</v>
      </c>
      <c r="T12021" s="8" t="s">
        <v>5</v>
      </c>
      <c r="U12021" s="8">
        <v>3</v>
      </c>
      <c r="V12021" s="165">
        <v>149.69999999999999</v>
      </c>
    </row>
    <row r="12022" spans="17:22" x14ac:dyDescent="0.25">
      <c r="Q12022" s="161">
        <v>2210</v>
      </c>
      <c r="R12022" s="163">
        <v>0.107252</v>
      </c>
      <c r="S12022" s="8" t="s">
        <v>4</v>
      </c>
      <c r="T12022" s="8" t="s">
        <v>5</v>
      </c>
      <c r="U12022" s="8">
        <v>3</v>
      </c>
      <c r="V12022" s="165">
        <v>146.56</v>
      </c>
    </row>
    <row r="12023" spans="17:22" x14ac:dyDescent="0.25">
      <c r="Q12023" s="161">
        <v>2215</v>
      </c>
      <c r="R12023" s="163">
        <v>0.32144899999999998</v>
      </c>
      <c r="S12023" s="8" t="s">
        <v>4</v>
      </c>
      <c r="T12023" s="8" t="s">
        <v>5</v>
      </c>
      <c r="U12023" s="8">
        <v>3</v>
      </c>
      <c r="V12023" s="165">
        <v>152.57</v>
      </c>
    </row>
    <row r="12024" spans="17:22" x14ac:dyDescent="0.25">
      <c r="Q12024" s="161">
        <v>2218</v>
      </c>
      <c r="R12024" s="163">
        <v>0.413493</v>
      </c>
      <c r="S12024" s="8" t="s">
        <v>4</v>
      </c>
      <c r="T12024" s="8" t="s">
        <v>5</v>
      </c>
      <c r="U12024" s="8">
        <v>3</v>
      </c>
      <c r="V12024" s="165">
        <v>144.47</v>
      </c>
    </row>
    <row r="12025" spans="17:22" x14ac:dyDescent="0.25">
      <c r="Q12025" s="161">
        <v>2224</v>
      </c>
      <c r="R12025" s="163">
        <v>9.2711000000000002E-2</v>
      </c>
      <c r="S12025" s="8" t="s">
        <v>4</v>
      </c>
      <c r="T12025" s="8" t="s">
        <v>5</v>
      </c>
      <c r="U12025" s="8">
        <v>3</v>
      </c>
      <c r="V12025" s="165">
        <v>144</v>
      </c>
    </row>
    <row r="12026" spans="17:22" x14ac:dyDescent="0.25">
      <c r="Q12026" s="161">
        <v>2225</v>
      </c>
      <c r="R12026" s="163">
        <v>0.45767200000000002</v>
      </c>
      <c r="S12026" s="8" t="s">
        <v>4</v>
      </c>
      <c r="T12026" s="8" t="s">
        <v>5</v>
      </c>
      <c r="U12026" s="8">
        <v>3</v>
      </c>
      <c r="V12026" s="165">
        <v>151.75</v>
      </c>
    </row>
    <row r="12027" spans="17:22" x14ac:dyDescent="0.25">
      <c r="Q12027" s="161">
        <v>2228</v>
      </c>
      <c r="R12027" s="163">
        <v>0.54678000000000004</v>
      </c>
      <c r="S12027" s="8" t="s">
        <v>4</v>
      </c>
      <c r="T12027" s="8" t="s">
        <v>5</v>
      </c>
      <c r="U12027" s="8">
        <v>3</v>
      </c>
      <c r="V12027" s="165">
        <v>144.46</v>
      </c>
    </row>
    <row r="12028" spans="17:22" x14ac:dyDescent="0.25">
      <c r="Q12028" s="161">
        <v>2232</v>
      </c>
      <c r="R12028" s="163">
        <v>0.37530200000000002</v>
      </c>
      <c r="S12028" s="8" t="s">
        <v>4</v>
      </c>
      <c r="T12028" s="8" t="s">
        <v>5</v>
      </c>
      <c r="U12028" s="8">
        <v>3</v>
      </c>
      <c r="V12028" s="165">
        <v>128.75</v>
      </c>
    </row>
    <row r="12029" spans="17:22" x14ac:dyDescent="0.25">
      <c r="Q12029" s="161">
        <v>2233</v>
      </c>
      <c r="R12029" s="163">
        <v>8.3732000000000001E-2</v>
      </c>
      <c r="S12029" s="8" t="s">
        <v>4</v>
      </c>
      <c r="T12029" s="8" t="s">
        <v>5</v>
      </c>
      <c r="U12029" s="8">
        <v>3</v>
      </c>
      <c r="V12029" s="165">
        <v>152.38999999999999</v>
      </c>
    </row>
    <row r="12030" spans="17:22" x14ac:dyDescent="0.25">
      <c r="Q12030" s="161">
        <v>2234</v>
      </c>
      <c r="R12030" s="163">
        <v>0.153446</v>
      </c>
      <c r="S12030" s="8" t="s">
        <v>4</v>
      </c>
      <c r="T12030" s="8" t="s">
        <v>5</v>
      </c>
      <c r="U12030" s="8">
        <v>3</v>
      </c>
      <c r="V12030" s="165">
        <v>150.61000000000001</v>
      </c>
    </row>
    <row r="12031" spans="17:22" x14ac:dyDescent="0.25">
      <c r="Q12031" s="161">
        <v>2244</v>
      </c>
      <c r="R12031" s="163">
        <v>0.44946199999999997</v>
      </c>
      <c r="S12031" s="8" t="s">
        <v>4</v>
      </c>
      <c r="T12031" s="8" t="s">
        <v>5</v>
      </c>
      <c r="U12031" s="8">
        <v>3</v>
      </c>
      <c r="V12031" s="165">
        <v>128.21</v>
      </c>
    </row>
    <row r="12032" spans="17:22" x14ac:dyDescent="0.25">
      <c r="Q12032" s="161">
        <v>2246</v>
      </c>
      <c r="R12032" s="163">
        <v>0.620085</v>
      </c>
      <c r="S12032" s="8" t="s">
        <v>4</v>
      </c>
      <c r="T12032" s="8" t="s">
        <v>5</v>
      </c>
      <c r="U12032" s="8">
        <v>3</v>
      </c>
      <c r="V12032" s="165">
        <v>137.09</v>
      </c>
    </row>
    <row r="12033" spans="17:22" x14ac:dyDescent="0.25">
      <c r="Q12033" s="161">
        <v>2249</v>
      </c>
      <c r="R12033" s="163">
        <v>9.6712999999999993E-2</v>
      </c>
      <c r="S12033" s="8" t="s">
        <v>4</v>
      </c>
      <c r="T12033" s="8" t="s">
        <v>5</v>
      </c>
      <c r="U12033" s="8">
        <v>3</v>
      </c>
      <c r="V12033" s="165">
        <v>146.56</v>
      </c>
    </row>
    <row r="12034" spans="17:22" x14ac:dyDescent="0.25">
      <c r="Q12034" s="161">
        <v>2252</v>
      </c>
      <c r="R12034" s="163">
        <v>4.956E-2</v>
      </c>
      <c r="S12034" s="8" t="s">
        <v>4</v>
      </c>
      <c r="T12034" s="8" t="s">
        <v>5</v>
      </c>
      <c r="U12034" s="8">
        <v>3</v>
      </c>
      <c r="V12034" s="165">
        <v>152.35</v>
      </c>
    </row>
    <row r="12035" spans="17:22" x14ac:dyDescent="0.25">
      <c r="Q12035" s="161">
        <v>2253</v>
      </c>
      <c r="R12035" s="163">
        <v>0.190971</v>
      </c>
      <c r="S12035" s="8" t="s">
        <v>4</v>
      </c>
      <c r="T12035" s="8" t="s">
        <v>5</v>
      </c>
      <c r="U12035" s="8">
        <v>3</v>
      </c>
      <c r="V12035" s="165">
        <v>129.43</v>
      </c>
    </row>
    <row r="12036" spans="17:22" x14ac:dyDescent="0.25">
      <c r="Q12036" s="161">
        <v>2255</v>
      </c>
      <c r="R12036" s="163">
        <v>0.23638600000000001</v>
      </c>
      <c r="S12036" s="8" t="s">
        <v>4</v>
      </c>
      <c r="T12036" s="8" t="s">
        <v>5</v>
      </c>
      <c r="U12036" s="8">
        <v>3</v>
      </c>
      <c r="V12036" s="165">
        <v>139.86000000000001</v>
      </c>
    </row>
    <row r="12037" spans="17:22" x14ac:dyDescent="0.25">
      <c r="Q12037" s="161">
        <v>2256</v>
      </c>
      <c r="R12037" s="163">
        <v>0.26488800000000001</v>
      </c>
      <c r="S12037" s="8" t="s">
        <v>4</v>
      </c>
      <c r="T12037" s="8" t="s">
        <v>5</v>
      </c>
      <c r="U12037" s="8">
        <v>3</v>
      </c>
      <c r="V12037" s="165">
        <v>153.72</v>
      </c>
    </row>
    <row r="12038" spans="17:22" x14ac:dyDescent="0.25">
      <c r="Q12038" s="161">
        <v>2260</v>
      </c>
      <c r="R12038" s="163">
        <v>0.11203200000000001</v>
      </c>
      <c r="S12038" s="8" t="s">
        <v>4</v>
      </c>
      <c r="T12038" s="8" t="s">
        <v>5</v>
      </c>
      <c r="U12038" s="8">
        <v>3</v>
      </c>
      <c r="V12038" s="165">
        <v>143.97</v>
      </c>
    </row>
    <row r="12039" spans="17:22" x14ac:dyDescent="0.25">
      <c r="Q12039" s="161">
        <v>2261</v>
      </c>
      <c r="R12039" s="163">
        <v>0.33962799999999999</v>
      </c>
      <c r="S12039" s="8" t="s">
        <v>4</v>
      </c>
      <c r="T12039" s="8" t="s">
        <v>5</v>
      </c>
      <c r="U12039" s="8">
        <v>3</v>
      </c>
      <c r="V12039" s="165">
        <v>133.32</v>
      </c>
    </row>
    <row r="12040" spans="17:22" x14ac:dyDescent="0.25">
      <c r="Q12040" s="161">
        <v>2263</v>
      </c>
      <c r="R12040" s="163">
        <v>0.63902300000000001</v>
      </c>
      <c r="S12040" s="8" t="s">
        <v>4</v>
      </c>
      <c r="T12040" s="8" t="s">
        <v>5</v>
      </c>
      <c r="U12040" s="8">
        <v>3</v>
      </c>
      <c r="V12040" s="165">
        <v>125.54</v>
      </c>
    </row>
    <row r="12041" spans="17:22" x14ac:dyDescent="0.25">
      <c r="Q12041" s="161">
        <v>2265</v>
      </c>
      <c r="R12041" s="163">
        <v>0.303039</v>
      </c>
      <c r="S12041" s="8" t="s">
        <v>4</v>
      </c>
      <c r="T12041" s="8" t="s">
        <v>5</v>
      </c>
      <c r="U12041" s="8">
        <v>3</v>
      </c>
      <c r="V12041" s="165">
        <v>153.38</v>
      </c>
    </row>
    <row r="12042" spans="17:22" x14ac:dyDescent="0.25">
      <c r="Q12042" s="161">
        <v>2266</v>
      </c>
      <c r="R12042" s="163">
        <v>0.41916100000000001</v>
      </c>
      <c r="S12042" s="8" t="s">
        <v>4</v>
      </c>
      <c r="T12042" s="8" t="s">
        <v>5</v>
      </c>
      <c r="U12042" s="8">
        <v>3</v>
      </c>
      <c r="V12042" s="165">
        <v>135.96</v>
      </c>
    </row>
    <row r="12043" spans="17:22" x14ac:dyDescent="0.25">
      <c r="Q12043" s="161">
        <v>2268</v>
      </c>
      <c r="R12043" s="163">
        <v>6.6880999999999996E-2</v>
      </c>
      <c r="S12043" s="8" t="s">
        <v>6</v>
      </c>
      <c r="T12043" s="8" t="s">
        <v>5</v>
      </c>
      <c r="U12043" s="8">
        <v>3</v>
      </c>
      <c r="V12043" s="165">
        <v>127.16</v>
      </c>
    </row>
    <row r="12044" spans="17:22" x14ac:dyDescent="0.25">
      <c r="Q12044" s="161">
        <v>2270</v>
      </c>
      <c r="R12044" s="163">
        <v>0.527416</v>
      </c>
      <c r="S12044" s="8" t="s">
        <v>4</v>
      </c>
      <c r="T12044" s="8" t="s">
        <v>5</v>
      </c>
      <c r="U12044" s="8">
        <v>3</v>
      </c>
      <c r="V12044" s="165">
        <v>151.71</v>
      </c>
    </row>
    <row r="12045" spans="17:22" x14ac:dyDescent="0.25">
      <c r="Q12045" s="161">
        <v>2271</v>
      </c>
      <c r="R12045" s="163">
        <v>0.32727000000000001</v>
      </c>
      <c r="S12045" s="8" t="s">
        <v>4</v>
      </c>
      <c r="T12045" s="8" t="s">
        <v>5</v>
      </c>
      <c r="U12045" s="8">
        <v>3</v>
      </c>
      <c r="V12045" s="165">
        <v>152.87</v>
      </c>
    </row>
    <row r="12046" spans="17:22" x14ac:dyDescent="0.25">
      <c r="Q12046" s="161">
        <v>2272</v>
      </c>
      <c r="R12046" s="163">
        <v>8.6675000000000002E-2</v>
      </c>
      <c r="S12046" s="8" t="s">
        <v>4</v>
      </c>
      <c r="T12046" s="8" t="s">
        <v>5</v>
      </c>
      <c r="U12046" s="8">
        <v>3</v>
      </c>
      <c r="V12046" s="165">
        <v>125.23</v>
      </c>
    </row>
    <row r="12047" spans="17:22" x14ac:dyDescent="0.25">
      <c r="Q12047" s="161">
        <v>2273</v>
      </c>
      <c r="R12047" s="163">
        <v>0.154699</v>
      </c>
      <c r="S12047" s="8" t="s">
        <v>4</v>
      </c>
      <c r="T12047" s="8" t="s">
        <v>5</v>
      </c>
      <c r="U12047" s="8">
        <v>3</v>
      </c>
      <c r="V12047" s="165">
        <v>150.62</v>
      </c>
    </row>
    <row r="12048" spans="17:22" x14ac:dyDescent="0.25">
      <c r="Q12048" s="161">
        <v>2276</v>
      </c>
      <c r="R12048" s="163">
        <v>8.3109000000000002E-2</v>
      </c>
      <c r="S12048" s="8" t="s">
        <v>4</v>
      </c>
      <c r="T12048" s="8" t="s">
        <v>5</v>
      </c>
      <c r="U12048" s="8">
        <v>3</v>
      </c>
      <c r="V12048" s="165">
        <v>143.96</v>
      </c>
    </row>
    <row r="12049" spans="17:22" x14ac:dyDescent="0.25">
      <c r="Q12049" s="161">
        <v>2278</v>
      </c>
      <c r="R12049" s="163">
        <v>6.3436000000000006E-2</v>
      </c>
      <c r="S12049" s="8" t="s">
        <v>4</v>
      </c>
      <c r="T12049" s="8" t="s">
        <v>5</v>
      </c>
      <c r="U12049" s="8">
        <v>3</v>
      </c>
      <c r="V12049" s="165">
        <v>135.96</v>
      </c>
    </row>
    <row r="12050" spans="17:22" x14ac:dyDescent="0.25">
      <c r="Q12050" s="161">
        <v>2282</v>
      </c>
      <c r="R12050" s="163">
        <v>0.19764999999999999</v>
      </c>
      <c r="S12050" s="8" t="s">
        <v>4</v>
      </c>
      <c r="T12050" s="8" t="s">
        <v>5</v>
      </c>
      <c r="U12050" s="8">
        <v>3</v>
      </c>
      <c r="V12050" s="165">
        <v>151.49</v>
      </c>
    </row>
    <row r="12051" spans="17:22" x14ac:dyDescent="0.25">
      <c r="Q12051" s="161">
        <v>2287</v>
      </c>
      <c r="R12051" s="163">
        <v>0.19078999999999999</v>
      </c>
      <c r="S12051" s="8" t="s">
        <v>4</v>
      </c>
      <c r="T12051" s="8" t="s">
        <v>5</v>
      </c>
      <c r="U12051" s="8">
        <v>3</v>
      </c>
      <c r="V12051" s="165">
        <v>125.57</v>
      </c>
    </row>
    <row r="12052" spans="17:22" x14ac:dyDescent="0.25">
      <c r="Q12052" s="161">
        <v>2289</v>
      </c>
      <c r="R12052" s="163">
        <v>0.202545</v>
      </c>
      <c r="S12052" s="8" t="s">
        <v>4</v>
      </c>
      <c r="T12052" s="8" t="s">
        <v>5</v>
      </c>
      <c r="U12052" s="8">
        <v>3</v>
      </c>
      <c r="V12052" s="165">
        <v>129.44999999999999</v>
      </c>
    </row>
    <row r="12053" spans="17:22" x14ac:dyDescent="0.25">
      <c r="Q12053" s="161">
        <v>2291</v>
      </c>
      <c r="R12053" s="163">
        <v>0.28629300000000002</v>
      </c>
      <c r="S12053" s="8" t="s">
        <v>4</v>
      </c>
      <c r="T12053" s="8" t="s">
        <v>5</v>
      </c>
      <c r="U12053" s="8">
        <v>3</v>
      </c>
      <c r="V12053" s="165">
        <v>136.13</v>
      </c>
    </row>
    <row r="12054" spans="17:22" x14ac:dyDescent="0.25">
      <c r="Q12054" s="161">
        <v>2292</v>
      </c>
      <c r="R12054" s="163">
        <v>6.0111999999999999E-2</v>
      </c>
      <c r="S12054" s="8" t="s">
        <v>4</v>
      </c>
      <c r="T12054" s="8" t="s">
        <v>5</v>
      </c>
      <c r="U12054" s="8">
        <v>3</v>
      </c>
      <c r="V12054" s="165">
        <v>135.94</v>
      </c>
    </row>
    <row r="12055" spans="17:22" x14ac:dyDescent="0.25">
      <c r="Q12055" s="161">
        <v>2293</v>
      </c>
      <c r="R12055" s="163">
        <v>0.114896</v>
      </c>
      <c r="S12055" s="8" t="s">
        <v>4</v>
      </c>
      <c r="T12055" s="8" t="s">
        <v>5</v>
      </c>
      <c r="U12055" s="8">
        <v>3</v>
      </c>
      <c r="V12055" s="165">
        <v>154.04</v>
      </c>
    </row>
    <row r="12056" spans="17:22" x14ac:dyDescent="0.25">
      <c r="Q12056" s="161">
        <v>2296</v>
      </c>
      <c r="R12056" s="163">
        <v>0.141902</v>
      </c>
      <c r="S12056" s="8" t="s">
        <v>4</v>
      </c>
      <c r="T12056" s="8" t="s">
        <v>5</v>
      </c>
      <c r="U12056" s="8">
        <v>3</v>
      </c>
      <c r="V12056" s="165">
        <v>153.69</v>
      </c>
    </row>
    <row r="12057" spans="17:22" x14ac:dyDescent="0.25">
      <c r="Q12057" s="161">
        <v>2299</v>
      </c>
      <c r="R12057" s="163">
        <v>0.19545299999999999</v>
      </c>
      <c r="S12057" s="8" t="s">
        <v>4</v>
      </c>
      <c r="T12057" s="8" t="s">
        <v>5</v>
      </c>
      <c r="U12057" s="8">
        <v>3</v>
      </c>
      <c r="V12057" s="165">
        <v>151.94999999999999</v>
      </c>
    </row>
    <row r="12058" spans="17:22" x14ac:dyDescent="0.25">
      <c r="Q12058" s="161">
        <v>2301</v>
      </c>
      <c r="R12058" s="163">
        <v>0.33195799999999998</v>
      </c>
      <c r="S12058" s="8" t="s">
        <v>4</v>
      </c>
      <c r="T12058" s="8" t="s">
        <v>5</v>
      </c>
      <c r="U12058" s="8">
        <v>3</v>
      </c>
      <c r="V12058" s="165">
        <v>149.69999999999999</v>
      </c>
    </row>
    <row r="12059" spans="17:22" x14ac:dyDescent="0.25">
      <c r="Q12059" s="161">
        <v>2305</v>
      </c>
      <c r="R12059" s="163">
        <v>0.39944200000000002</v>
      </c>
      <c r="S12059" s="8" t="s">
        <v>4</v>
      </c>
      <c r="T12059" s="8" t="s">
        <v>5</v>
      </c>
      <c r="U12059" s="8">
        <v>3</v>
      </c>
      <c r="V12059" s="165">
        <v>139.03</v>
      </c>
    </row>
    <row r="12060" spans="17:22" x14ac:dyDescent="0.25">
      <c r="Q12060" s="161">
        <v>2306</v>
      </c>
      <c r="R12060" s="163">
        <v>8.4404000000000007E-2</v>
      </c>
      <c r="S12060" s="8" t="s">
        <v>4</v>
      </c>
      <c r="T12060" s="8" t="s">
        <v>5</v>
      </c>
      <c r="U12060" s="8">
        <v>3</v>
      </c>
      <c r="V12060" s="165">
        <v>129.41999999999999</v>
      </c>
    </row>
    <row r="12061" spans="17:22" x14ac:dyDescent="0.25">
      <c r="Q12061" s="161">
        <v>2308</v>
      </c>
      <c r="R12061" s="163">
        <v>0.48253600000000002</v>
      </c>
      <c r="S12061" s="8" t="s">
        <v>4</v>
      </c>
      <c r="T12061" s="8" t="s">
        <v>5</v>
      </c>
      <c r="U12061" s="8">
        <v>3</v>
      </c>
      <c r="V12061" s="165">
        <v>128.94</v>
      </c>
    </row>
    <row r="12062" spans="17:22" x14ac:dyDescent="0.25">
      <c r="Q12062" s="161">
        <v>2312</v>
      </c>
      <c r="R12062" s="163">
        <v>5.8141999999999999E-2</v>
      </c>
      <c r="S12062" s="8" t="s">
        <v>4</v>
      </c>
      <c r="T12062" s="8" t="s">
        <v>5</v>
      </c>
      <c r="U12062" s="8">
        <v>3</v>
      </c>
      <c r="V12062" s="165">
        <v>143.6</v>
      </c>
    </row>
    <row r="12063" spans="17:22" x14ac:dyDescent="0.25">
      <c r="Q12063" s="161">
        <v>2314</v>
      </c>
      <c r="R12063" s="163">
        <v>0.40775299999999998</v>
      </c>
      <c r="S12063" s="8" t="s">
        <v>4</v>
      </c>
      <c r="T12063" s="8" t="s">
        <v>5</v>
      </c>
      <c r="U12063" s="8">
        <v>3</v>
      </c>
      <c r="V12063" s="165">
        <v>142.04</v>
      </c>
    </row>
    <row r="12064" spans="17:22" x14ac:dyDescent="0.25">
      <c r="Q12064" s="161">
        <v>2316</v>
      </c>
      <c r="R12064" s="163">
        <v>0.36986400000000003</v>
      </c>
      <c r="S12064" s="8" t="s">
        <v>4</v>
      </c>
      <c r="T12064" s="8" t="s">
        <v>5</v>
      </c>
      <c r="U12064" s="8">
        <v>3</v>
      </c>
      <c r="V12064" s="165">
        <v>128.9</v>
      </c>
    </row>
    <row r="12065" spans="17:22" x14ac:dyDescent="0.25">
      <c r="Q12065" s="161">
        <v>2318</v>
      </c>
      <c r="R12065" s="163">
        <v>8.9839000000000002E-2</v>
      </c>
      <c r="S12065" s="8" t="s">
        <v>4</v>
      </c>
      <c r="T12065" s="8" t="s">
        <v>5</v>
      </c>
      <c r="U12065" s="8">
        <v>3</v>
      </c>
      <c r="V12065" s="165">
        <v>150.38</v>
      </c>
    </row>
    <row r="12066" spans="17:22" x14ac:dyDescent="0.25">
      <c r="Q12066" s="161">
        <v>2323</v>
      </c>
      <c r="R12066" s="163">
        <v>0.54811299999999996</v>
      </c>
      <c r="S12066" s="8" t="s">
        <v>4</v>
      </c>
      <c r="T12066" s="8" t="s">
        <v>5</v>
      </c>
      <c r="U12066" s="8">
        <v>3</v>
      </c>
      <c r="V12066" s="165">
        <v>130.93</v>
      </c>
    </row>
    <row r="12067" spans="17:22" x14ac:dyDescent="0.25">
      <c r="Q12067" s="161">
        <v>2328</v>
      </c>
      <c r="R12067" s="163">
        <v>0.13090399999999999</v>
      </c>
      <c r="S12067" s="8" t="s">
        <v>4</v>
      </c>
      <c r="T12067" s="8" t="s">
        <v>5</v>
      </c>
      <c r="U12067" s="8">
        <v>3</v>
      </c>
      <c r="V12067" s="165">
        <v>135.96</v>
      </c>
    </row>
    <row r="12068" spans="17:22" x14ac:dyDescent="0.25">
      <c r="Q12068" s="161">
        <v>2329</v>
      </c>
      <c r="R12068" s="163">
        <v>0.109775</v>
      </c>
      <c r="S12068" s="8" t="s">
        <v>4</v>
      </c>
      <c r="T12068" s="8" t="s">
        <v>5</v>
      </c>
      <c r="U12068" s="8">
        <v>3</v>
      </c>
      <c r="V12068" s="165">
        <v>146.18</v>
      </c>
    </row>
    <row r="12069" spans="17:22" x14ac:dyDescent="0.25">
      <c r="Q12069" s="161">
        <v>2331</v>
      </c>
      <c r="R12069" s="163">
        <v>0.30552099999999999</v>
      </c>
      <c r="S12069" s="8" t="s">
        <v>7</v>
      </c>
      <c r="T12069" s="8" t="s">
        <v>5</v>
      </c>
      <c r="U12069" s="8">
        <v>3</v>
      </c>
      <c r="V12069" s="165">
        <v>126.01</v>
      </c>
    </row>
    <row r="12070" spans="17:22" x14ac:dyDescent="0.25">
      <c r="Q12070" s="161">
        <v>2334</v>
      </c>
      <c r="R12070" s="163">
        <v>0.20039899999999999</v>
      </c>
      <c r="S12070" s="8" t="s">
        <v>4</v>
      </c>
      <c r="T12070" s="8" t="s">
        <v>5</v>
      </c>
      <c r="U12070" s="8">
        <v>3</v>
      </c>
      <c r="V12070" s="165">
        <v>153.15</v>
      </c>
    </row>
    <row r="12071" spans="17:22" x14ac:dyDescent="0.25">
      <c r="Q12071" s="161">
        <v>2336</v>
      </c>
      <c r="R12071" s="163">
        <v>0.308195</v>
      </c>
      <c r="S12071" s="8" t="s">
        <v>4</v>
      </c>
      <c r="T12071" s="8" t="s">
        <v>5</v>
      </c>
      <c r="U12071" s="8">
        <v>3</v>
      </c>
      <c r="V12071" s="165">
        <v>146.57</v>
      </c>
    </row>
    <row r="12072" spans="17:22" x14ac:dyDescent="0.25">
      <c r="Q12072" s="161">
        <v>2341</v>
      </c>
      <c r="R12072" s="163">
        <v>0.31270300000000001</v>
      </c>
      <c r="S12072" s="8" t="s">
        <v>4</v>
      </c>
      <c r="T12072" s="8" t="s">
        <v>5</v>
      </c>
      <c r="U12072" s="8">
        <v>3</v>
      </c>
      <c r="V12072" s="165">
        <v>152.35</v>
      </c>
    </row>
    <row r="12073" spans="17:22" x14ac:dyDescent="0.25">
      <c r="Q12073" s="161">
        <v>2345</v>
      </c>
      <c r="R12073" s="163">
        <v>0.2414</v>
      </c>
      <c r="S12073" s="8" t="s">
        <v>4</v>
      </c>
      <c r="T12073" s="8" t="s">
        <v>5</v>
      </c>
      <c r="U12073" s="8">
        <v>3</v>
      </c>
      <c r="V12073" s="165">
        <v>136.33000000000001</v>
      </c>
    </row>
    <row r="12074" spans="17:22" x14ac:dyDescent="0.25">
      <c r="Q12074" s="161">
        <v>2346</v>
      </c>
      <c r="R12074" s="163">
        <v>0.133108</v>
      </c>
      <c r="S12074" s="8" t="s">
        <v>4</v>
      </c>
      <c r="T12074" s="8" t="s">
        <v>5</v>
      </c>
      <c r="U12074" s="8">
        <v>3</v>
      </c>
      <c r="V12074" s="165">
        <v>149.68</v>
      </c>
    </row>
    <row r="12075" spans="17:22" x14ac:dyDescent="0.25">
      <c r="Q12075" s="161">
        <v>2353</v>
      </c>
      <c r="R12075" s="163">
        <v>0.22425999999999999</v>
      </c>
      <c r="S12075" s="8" t="s">
        <v>4</v>
      </c>
      <c r="T12075" s="8" t="s">
        <v>5</v>
      </c>
      <c r="U12075" s="8">
        <v>3</v>
      </c>
      <c r="V12075" s="165">
        <v>149.54</v>
      </c>
    </row>
    <row r="12076" spans="17:22" x14ac:dyDescent="0.25">
      <c r="Q12076" s="161">
        <v>2356</v>
      </c>
      <c r="R12076" s="163">
        <v>0.13994400000000001</v>
      </c>
      <c r="S12076" s="8" t="s">
        <v>4</v>
      </c>
      <c r="T12076" s="8" t="s">
        <v>5</v>
      </c>
      <c r="U12076" s="8">
        <v>3</v>
      </c>
      <c r="V12076" s="165">
        <v>143.57</v>
      </c>
    </row>
    <row r="12077" spans="17:22" x14ac:dyDescent="0.25">
      <c r="Q12077" s="161">
        <v>2357</v>
      </c>
      <c r="R12077" s="163">
        <v>0.25423899999999999</v>
      </c>
      <c r="S12077" s="8" t="s">
        <v>4</v>
      </c>
      <c r="T12077" s="8" t="s">
        <v>5</v>
      </c>
      <c r="U12077" s="8">
        <v>3</v>
      </c>
      <c r="V12077" s="165">
        <v>150.6</v>
      </c>
    </row>
    <row r="12078" spans="17:22" x14ac:dyDescent="0.25">
      <c r="Q12078" s="161">
        <v>2366</v>
      </c>
      <c r="R12078" s="163">
        <v>7.3132000000000003E-2</v>
      </c>
      <c r="S12078" s="8" t="s">
        <v>4</v>
      </c>
      <c r="T12078" s="8" t="s">
        <v>5</v>
      </c>
      <c r="U12078" s="8">
        <v>3</v>
      </c>
      <c r="V12078" s="165">
        <v>152.38</v>
      </c>
    </row>
    <row r="12079" spans="17:22" x14ac:dyDescent="0.25">
      <c r="Q12079" s="161">
        <v>2368</v>
      </c>
      <c r="R12079" s="163">
        <v>0.14092199999999999</v>
      </c>
      <c r="S12079" s="8" t="s">
        <v>4</v>
      </c>
      <c r="T12079" s="8" t="s">
        <v>5</v>
      </c>
      <c r="U12079" s="8">
        <v>3</v>
      </c>
      <c r="V12079" s="165">
        <v>146.19999999999999</v>
      </c>
    </row>
    <row r="12080" spans="17:22" x14ac:dyDescent="0.25">
      <c r="Q12080" s="161">
        <v>2370</v>
      </c>
      <c r="R12080" s="163">
        <v>0.21877099999999999</v>
      </c>
      <c r="S12080" s="8" t="s">
        <v>12</v>
      </c>
      <c r="T12080" s="8" t="s">
        <v>13</v>
      </c>
      <c r="U12080" s="8">
        <v>3</v>
      </c>
      <c r="V12080" s="165">
        <v>153.76</v>
      </c>
    </row>
    <row r="12081" spans="17:22" x14ac:dyDescent="0.25">
      <c r="Q12081" s="161">
        <v>2376</v>
      </c>
      <c r="R12081" s="163">
        <v>0.30354500000000001</v>
      </c>
      <c r="S12081" s="8" t="s">
        <v>4</v>
      </c>
      <c r="T12081" s="8" t="s">
        <v>5</v>
      </c>
      <c r="U12081" s="8">
        <v>3</v>
      </c>
      <c r="V12081" s="165">
        <v>125.35</v>
      </c>
    </row>
    <row r="12082" spans="17:22" x14ac:dyDescent="0.25">
      <c r="Q12082" s="161">
        <v>2377</v>
      </c>
      <c r="R12082" s="163">
        <v>0.176341</v>
      </c>
      <c r="S12082" s="8" t="s">
        <v>4</v>
      </c>
      <c r="T12082" s="8" t="s">
        <v>5</v>
      </c>
      <c r="U12082" s="8">
        <v>3</v>
      </c>
      <c r="V12082" s="165">
        <v>146.59</v>
      </c>
    </row>
    <row r="12083" spans="17:22" x14ac:dyDescent="0.25">
      <c r="Q12083" s="161">
        <v>2382</v>
      </c>
      <c r="R12083" s="163">
        <v>0.186084</v>
      </c>
      <c r="S12083" s="8" t="s">
        <v>4</v>
      </c>
      <c r="T12083" s="8" t="s">
        <v>5</v>
      </c>
      <c r="U12083" s="8">
        <v>3</v>
      </c>
      <c r="V12083" s="165">
        <v>138.01</v>
      </c>
    </row>
    <row r="12084" spans="17:22" x14ac:dyDescent="0.25">
      <c r="Q12084" s="161">
        <v>2385</v>
      </c>
      <c r="R12084" s="163">
        <v>0.108135</v>
      </c>
      <c r="S12084" s="8" t="s">
        <v>4</v>
      </c>
      <c r="T12084" s="8" t="s">
        <v>5</v>
      </c>
      <c r="U12084" s="8">
        <v>3</v>
      </c>
      <c r="V12084" s="165">
        <v>150.59</v>
      </c>
    </row>
    <row r="12085" spans="17:22" x14ac:dyDescent="0.25">
      <c r="Q12085" s="161">
        <v>2388</v>
      </c>
      <c r="R12085" s="163">
        <v>0.20288700000000001</v>
      </c>
      <c r="S12085" s="8" t="s">
        <v>4</v>
      </c>
      <c r="T12085" s="8" t="s">
        <v>5</v>
      </c>
      <c r="U12085" s="8">
        <v>3</v>
      </c>
      <c r="V12085" s="165">
        <v>128.9</v>
      </c>
    </row>
    <row r="12086" spans="17:22" x14ac:dyDescent="0.25">
      <c r="Q12086" s="161">
        <v>2392</v>
      </c>
      <c r="R12086" s="163">
        <v>0.14258399999999999</v>
      </c>
      <c r="S12086" s="8" t="s">
        <v>4</v>
      </c>
      <c r="T12086" s="8" t="s">
        <v>5</v>
      </c>
      <c r="U12086" s="8">
        <v>3</v>
      </c>
      <c r="V12086" s="165">
        <v>143.56</v>
      </c>
    </row>
    <row r="12087" spans="17:22" x14ac:dyDescent="0.25">
      <c r="Q12087" s="161">
        <v>2394</v>
      </c>
      <c r="R12087" s="163">
        <v>0.77537800000000001</v>
      </c>
      <c r="S12087" s="8" t="s">
        <v>4</v>
      </c>
      <c r="T12087" s="8" t="s">
        <v>5</v>
      </c>
      <c r="U12087" s="8">
        <v>3</v>
      </c>
      <c r="V12087" s="165">
        <v>140.84</v>
      </c>
    </row>
    <row r="12088" spans="17:22" x14ac:dyDescent="0.25">
      <c r="Q12088" s="161">
        <v>2396</v>
      </c>
      <c r="R12088" s="163">
        <v>0.53300199999999998</v>
      </c>
      <c r="S12088" s="8" t="s">
        <v>4</v>
      </c>
      <c r="T12088" s="8" t="s">
        <v>5</v>
      </c>
      <c r="U12088" s="8">
        <v>3</v>
      </c>
      <c r="V12088" s="165">
        <v>138.06</v>
      </c>
    </row>
    <row r="12089" spans="17:22" x14ac:dyDescent="0.25">
      <c r="Q12089" s="161">
        <v>2400</v>
      </c>
      <c r="R12089" s="163">
        <v>0.17070199999999999</v>
      </c>
      <c r="S12089" s="8" t="s">
        <v>4</v>
      </c>
      <c r="T12089" s="8" t="s">
        <v>5</v>
      </c>
      <c r="U12089" s="8">
        <v>3</v>
      </c>
      <c r="V12089" s="165">
        <v>127.79</v>
      </c>
    </row>
    <row r="12090" spans="17:22" x14ac:dyDescent="0.25">
      <c r="Q12090" s="161">
        <v>2402</v>
      </c>
      <c r="R12090" s="163">
        <v>0.35619200000000001</v>
      </c>
      <c r="S12090" s="8" t="s">
        <v>4</v>
      </c>
      <c r="T12090" s="8" t="s">
        <v>5</v>
      </c>
      <c r="U12090" s="8">
        <v>3</v>
      </c>
      <c r="V12090" s="165">
        <v>146.29</v>
      </c>
    </row>
    <row r="12091" spans="17:22" x14ac:dyDescent="0.25">
      <c r="Q12091" s="161">
        <v>2404</v>
      </c>
      <c r="R12091" s="163">
        <v>0.227601</v>
      </c>
      <c r="S12091" s="8" t="s">
        <v>6</v>
      </c>
      <c r="T12091" s="8" t="s">
        <v>5</v>
      </c>
      <c r="U12091" s="8">
        <v>3</v>
      </c>
      <c r="V12091" s="165">
        <v>125.54</v>
      </c>
    </row>
    <row r="12092" spans="17:22" x14ac:dyDescent="0.25">
      <c r="Q12092" s="161">
        <v>2409</v>
      </c>
      <c r="R12092" s="163">
        <v>0.10612099999999999</v>
      </c>
      <c r="S12092" s="8" t="s">
        <v>4</v>
      </c>
      <c r="T12092" s="8" t="s">
        <v>5</v>
      </c>
      <c r="U12092" s="8">
        <v>3</v>
      </c>
      <c r="V12092" s="165">
        <v>126.69</v>
      </c>
    </row>
    <row r="12093" spans="17:22" x14ac:dyDescent="0.25">
      <c r="Q12093" s="161">
        <v>2411</v>
      </c>
      <c r="R12093" s="163">
        <v>0.251245</v>
      </c>
      <c r="S12093" s="8" t="s">
        <v>4</v>
      </c>
      <c r="T12093" s="8" t="s">
        <v>5</v>
      </c>
      <c r="U12093" s="8">
        <v>3</v>
      </c>
      <c r="V12093" s="165">
        <v>134.5</v>
      </c>
    </row>
    <row r="12094" spans="17:22" x14ac:dyDescent="0.25">
      <c r="Q12094" s="161">
        <v>2415</v>
      </c>
      <c r="R12094" s="163">
        <v>0.33933999999999997</v>
      </c>
      <c r="S12094" s="8" t="s">
        <v>6</v>
      </c>
      <c r="T12094" s="8" t="s">
        <v>5</v>
      </c>
      <c r="U12094" s="8">
        <v>3</v>
      </c>
      <c r="V12094" s="165">
        <v>133.87</v>
      </c>
    </row>
    <row r="12095" spans="17:22" x14ac:dyDescent="0.25">
      <c r="Q12095" s="161">
        <v>2417</v>
      </c>
      <c r="R12095" s="163">
        <v>0.11321100000000001</v>
      </c>
      <c r="S12095" s="8" t="s">
        <v>4</v>
      </c>
      <c r="T12095" s="8" t="s">
        <v>5</v>
      </c>
      <c r="U12095" s="8">
        <v>3</v>
      </c>
      <c r="V12095" s="165">
        <v>128.9</v>
      </c>
    </row>
    <row r="12096" spans="17:22" x14ac:dyDescent="0.25">
      <c r="Q12096" s="161">
        <v>2419</v>
      </c>
      <c r="R12096" s="163">
        <v>0.33029199999999997</v>
      </c>
      <c r="S12096" s="8" t="s">
        <v>4</v>
      </c>
      <c r="T12096" s="8" t="s">
        <v>5</v>
      </c>
      <c r="U12096" s="8">
        <v>3</v>
      </c>
      <c r="V12096" s="165">
        <v>151.66</v>
      </c>
    </row>
    <row r="12097" spans="17:22" x14ac:dyDescent="0.25">
      <c r="Q12097" s="161">
        <v>2421</v>
      </c>
      <c r="R12097" s="163">
        <v>6.7954000000000001E-2</v>
      </c>
      <c r="S12097" s="8" t="s">
        <v>4</v>
      </c>
      <c r="T12097" s="8" t="s">
        <v>5</v>
      </c>
      <c r="U12097" s="8">
        <v>3</v>
      </c>
      <c r="V12097" s="165">
        <v>140.85</v>
      </c>
    </row>
    <row r="12098" spans="17:22" x14ac:dyDescent="0.25">
      <c r="Q12098" s="161">
        <v>2424</v>
      </c>
      <c r="R12098" s="163">
        <v>0.294628</v>
      </c>
      <c r="S12098" s="8" t="s">
        <v>4</v>
      </c>
      <c r="T12098" s="8" t="s">
        <v>5</v>
      </c>
      <c r="U12098" s="8">
        <v>3</v>
      </c>
      <c r="V12098" s="165">
        <v>153.16999999999999</v>
      </c>
    </row>
    <row r="12099" spans="17:22" x14ac:dyDescent="0.25">
      <c r="Q12099" s="161">
        <v>2425</v>
      </c>
      <c r="R12099" s="163">
        <v>0.122201</v>
      </c>
      <c r="S12099" s="8" t="s">
        <v>4</v>
      </c>
      <c r="T12099" s="8" t="s">
        <v>5</v>
      </c>
      <c r="U12099" s="8">
        <v>3</v>
      </c>
      <c r="V12099" s="165">
        <v>147.53</v>
      </c>
    </row>
    <row r="12100" spans="17:22" x14ac:dyDescent="0.25">
      <c r="Q12100" s="161">
        <v>2426</v>
      </c>
      <c r="R12100" s="163">
        <v>0.20640500000000001</v>
      </c>
      <c r="S12100" s="8" t="s">
        <v>4</v>
      </c>
      <c r="T12100" s="8" t="s">
        <v>5</v>
      </c>
      <c r="U12100" s="8">
        <v>3</v>
      </c>
      <c r="V12100" s="165">
        <v>149.49</v>
      </c>
    </row>
    <row r="12101" spans="17:22" x14ac:dyDescent="0.25">
      <c r="Q12101" s="161">
        <v>2430</v>
      </c>
      <c r="R12101" s="163">
        <v>0.20658499999999999</v>
      </c>
      <c r="S12101" s="8" t="s">
        <v>4</v>
      </c>
      <c r="T12101" s="8" t="s">
        <v>5</v>
      </c>
      <c r="U12101" s="8">
        <v>3</v>
      </c>
      <c r="V12101" s="165">
        <v>138.19999999999999</v>
      </c>
    </row>
    <row r="12102" spans="17:22" x14ac:dyDescent="0.25">
      <c r="Q12102" s="161">
        <v>2435</v>
      </c>
      <c r="R12102" s="163">
        <v>0.144787</v>
      </c>
      <c r="S12102" s="8" t="s">
        <v>4</v>
      </c>
      <c r="T12102" s="8" t="s">
        <v>5</v>
      </c>
      <c r="U12102" s="8">
        <v>3</v>
      </c>
      <c r="V12102" s="165">
        <v>136.91999999999999</v>
      </c>
    </row>
    <row r="12103" spans="17:22" x14ac:dyDescent="0.25">
      <c r="Q12103" s="161">
        <v>2437</v>
      </c>
      <c r="R12103" s="163">
        <v>0.19347700000000001</v>
      </c>
      <c r="S12103" s="8" t="s">
        <v>12</v>
      </c>
      <c r="T12103" s="8" t="s">
        <v>13</v>
      </c>
      <c r="U12103" s="8">
        <v>3</v>
      </c>
      <c r="V12103" s="165">
        <v>148.46</v>
      </c>
    </row>
    <row r="12104" spans="17:22" x14ac:dyDescent="0.25">
      <c r="Q12104" s="161">
        <v>2443</v>
      </c>
      <c r="R12104" s="163">
        <v>0.22562199999999999</v>
      </c>
      <c r="S12104" s="8" t="s">
        <v>4</v>
      </c>
      <c r="T12104" s="8" t="s">
        <v>5</v>
      </c>
      <c r="U12104" s="8">
        <v>3</v>
      </c>
      <c r="V12104" s="165">
        <v>126.66</v>
      </c>
    </row>
    <row r="12105" spans="17:22" x14ac:dyDescent="0.25">
      <c r="Q12105" s="161">
        <v>2445</v>
      </c>
      <c r="R12105" s="163">
        <v>0.38665500000000003</v>
      </c>
      <c r="S12105" s="8" t="s">
        <v>4</v>
      </c>
      <c r="T12105" s="8" t="s">
        <v>5</v>
      </c>
      <c r="U12105" s="8">
        <v>3</v>
      </c>
      <c r="V12105" s="165">
        <v>150.43</v>
      </c>
    </row>
    <row r="12106" spans="17:22" x14ac:dyDescent="0.25">
      <c r="Q12106" s="161">
        <v>2446</v>
      </c>
      <c r="R12106" s="163">
        <v>7.2992000000000001E-2</v>
      </c>
      <c r="S12106" s="8" t="s">
        <v>4</v>
      </c>
      <c r="T12106" s="8" t="s">
        <v>5</v>
      </c>
      <c r="U12106" s="8">
        <v>3</v>
      </c>
      <c r="V12106" s="165">
        <v>147.69999999999999</v>
      </c>
    </row>
    <row r="12107" spans="17:22" x14ac:dyDescent="0.25">
      <c r="Q12107" s="161">
        <v>2450</v>
      </c>
      <c r="R12107" s="163">
        <v>0.27236500000000002</v>
      </c>
      <c r="S12107" s="8" t="s">
        <v>4</v>
      </c>
      <c r="T12107" s="8" t="s">
        <v>5</v>
      </c>
      <c r="U12107" s="8">
        <v>3</v>
      </c>
      <c r="V12107" s="165">
        <v>127.88</v>
      </c>
    </row>
    <row r="12108" spans="17:22" x14ac:dyDescent="0.25">
      <c r="Q12108" s="161">
        <v>2454</v>
      </c>
      <c r="R12108" s="163">
        <v>0.26020500000000002</v>
      </c>
      <c r="S12108" s="8" t="s">
        <v>4</v>
      </c>
      <c r="T12108" s="8" t="s">
        <v>5</v>
      </c>
      <c r="U12108" s="8">
        <v>3</v>
      </c>
      <c r="V12108" s="165">
        <v>142.78</v>
      </c>
    </row>
    <row r="12109" spans="17:22" x14ac:dyDescent="0.25">
      <c r="Q12109" s="161">
        <v>2457</v>
      </c>
      <c r="R12109" s="163">
        <v>0.101508</v>
      </c>
      <c r="S12109" s="8" t="s">
        <v>4</v>
      </c>
      <c r="T12109" s="8" t="s">
        <v>5</v>
      </c>
      <c r="U12109" s="8">
        <v>3</v>
      </c>
      <c r="V12109" s="165">
        <v>129.96</v>
      </c>
    </row>
    <row r="12110" spans="17:22" x14ac:dyDescent="0.25">
      <c r="Q12110" s="161">
        <v>2460</v>
      </c>
      <c r="R12110" s="163">
        <v>0.30105799999999999</v>
      </c>
      <c r="S12110" s="8" t="s">
        <v>4</v>
      </c>
      <c r="T12110" s="8" t="s">
        <v>5</v>
      </c>
      <c r="U12110" s="8">
        <v>3</v>
      </c>
      <c r="V12110" s="165">
        <v>150.35</v>
      </c>
    </row>
    <row r="12111" spans="17:22" x14ac:dyDescent="0.25">
      <c r="Q12111" s="161">
        <v>2469</v>
      </c>
      <c r="R12111" s="163">
        <v>0.259685</v>
      </c>
      <c r="S12111" s="8" t="s">
        <v>4</v>
      </c>
      <c r="T12111" s="8" t="s">
        <v>5</v>
      </c>
      <c r="U12111" s="8">
        <v>3</v>
      </c>
      <c r="V12111" s="165">
        <v>146.56</v>
      </c>
    </row>
    <row r="12112" spans="17:22" x14ac:dyDescent="0.25">
      <c r="Q12112" s="161">
        <v>2471</v>
      </c>
      <c r="R12112" s="163">
        <v>0.62412199999999995</v>
      </c>
      <c r="S12112" s="8" t="s">
        <v>6</v>
      </c>
      <c r="T12112" s="8" t="s">
        <v>5</v>
      </c>
      <c r="U12112" s="8">
        <v>3</v>
      </c>
      <c r="V12112" s="165">
        <v>135.47</v>
      </c>
    </row>
    <row r="12113" spans="17:22" x14ac:dyDescent="0.25">
      <c r="Q12113" s="161">
        <v>2473</v>
      </c>
      <c r="R12113" s="163">
        <v>0.20132900000000001</v>
      </c>
      <c r="S12113" s="8" t="s">
        <v>4</v>
      </c>
      <c r="T12113" s="8" t="s">
        <v>5</v>
      </c>
      <c r="U12113" s="8">
        <v>3</v>
      </c>
      <c r="V12113" s="165">
        <v>134.30000000000001</v>
      </c>
    </row>
    <row r="12114" spans="17:22" x14ac:dyDescent="0.25">
      <c r="Q12114" s="161">
        <v>2475</v>
      </c>
      <c r="R12114" s="163">
        <v>0.10182099999999999</v>
      </c>
      <c r="S12114" s="8" t="s">
        <v>4</v>
      </c>
      <c r="T12114" s="8" t="s">
        <v>5</v>
      </c>
      <c r="U12114" s="8">
        <v>3</v>
      </c>
      <c r="V12114" s="165">
        <v>151.16999999999999</v>
      </c>
    </row>
    <row r="12115" spans="17:22" x14ac:dyDescent="0.25">
      <c r="Q12115" s="161">
        <v>2478</v>
      </c>
      <c r="R12115" s="163">
        <v>5.9768000000000002E-2</v>
      </c>
      <c r="S12115" s="8" t="s">
        <v>4</v>
      </c>
      <c r="T12115" s="8" t="s">
        <v>5</v>
      </c>
      <c r="U12115" s="8">
        <v>3</v>
      </c>
      <c r="V12115" s="165">
        <v>129.97999999999999</v>
      </c>
    </row>
    <row r="12116" spans="17:22" x14ac:dyDescent="0.25">
      <c r="Q12116" s="161">
        <v>2481</v>
      </c>
      <c r="R12116" s="163">
        <v>9.4174999999999995E-2</v>
      </c>
      <c r="S12116" s="8" t="s">
        <v>4</v>
      </c>
      <c r="T12116" s="8" t="s">
        <v>5</v>
      </c>
      <c r="U12116" s="8">
        <v>3</v>
      </c>
      <c r="V12116" s="165">
        <v>131.99</v>
      </c>
    </row>
    <row r="12117" spans="17:22" x14ac:dyDescent="0.25">
      <c r="Q12117" s="161">
        <v>2483</v>
      </c>
      <c r="R12117" s="163">
        <v>0.199821</v>
      </c>
      <c r="S12117" s="8" t="s">
        <v>4</v>
      </c>
      <c r="T12117" s="8" t="s">
        <v>5</v>
      </c>
      <c r="U12117" s="8">
        <v>3</v>
      </c>
      <c r="V12117" s="165">
        <v>126.66</v>
      </c>
    </row>
    <row r="12118" spans="17:22" x14ac:dyDescent="0.25">
      <c r="Q12118" s="161">
        <v>2488</v>
      </c>
      <c r="R12118" s="163">
        <v>0.209312</v>
      </c>
      <c r="S12118" s="8" t="s">
        <v>4</v>
      </c>
      <c r="T12118" s="8" t="s">
        <v>5</v>
      </c>
      <c r="U12118" s="8">
        <v>3</v>
      </c>
      <c r="V12118" s="165">
        <v>145.44999999999999</v>
      </c>
    </row>
    <row r="12119" spans="17:22" x14ac:dyDescent="0.25">
      <c r="Q12119" s="161">
        <v>2491</v>
      </c>
      <c r="R12119" s="163">
        <v>0.45381899999999997</v>
      </c>
      <c r="S12119" s="8" t="s">
        <v>4</v>
      </c>
      <c r="T12119" s="8" t="s">
        <v>5</v>
      </c>
      <c r="U12119" s="8">
        <v>3</v>
      </c>
      <c r="V12119" s="165">
        <v>141.71</v>
      </c>
    </row>
    <row r="12120" spans="17:22" x14ac:dyDescent="0.25">
      <c r="Q12120" s="161">
        <v>2492</v>
      </c>
      <c r="R12120" s="163">
        <v>0.49123499999999998</v>
      </c>
      <c r="S12120" s="8" t="s">
        <v>4</v>
      </c>
      <c r="T12120" s="8" t="s">
        <v>5</v>
      </c>
      <c r="U12120" s="8">
        <v>3</v>
      </c>
      <c r="V12120" s="165">
        <v>145.31</v>
      </c>
    </row>
    <row r="12121" spans="17:22" x14ac:dyDescent="0.25">
      <c r="Q12121" s="161">
        <v>2493</v>
      </c>
      <c r="R12121" s="163">
        <v>8.8730000000000003E-2</v>
      </c>
      <c r="S12121" s="8" t="s">
        <v>4</v>
      </c>
      <c r="T12121" s="8" t="s">
        <v>5</v>
      </c>
      <c r="U12121" s="8">
        <v>3</v>
      </c>
      <c r="V12121" s="165">
        <v>129.97</v>
      </c>
    </row>
    <row r="12122" spans="17:22" x14ac:dyDescent="0.25">
      <c r="Q12122" s="161">
        <v>2497</v>
      </c>
      <c r="R12122" s="163">
        <v>0.34493600000000002</v>
      </c>
      <c r="S12122" s="8" t="s">
        <v>4</v>
      </c>
      <c r="T12122" s="8" t="s">
        <v>5</v>
      </c>
      <c r="U12122" s="8">
        <v>3</v>
      </c>
      <c r="V12122" s="165">
        <v>128.22</v>
      </c>
    </row>
    <row r="12123" spans="17:22" x14ac:dyDescent="0.25">
      <c r="Q12123" s="161">
        <v>2500</v>
      </c>
      <c r="R12123" s="163">
        <v>0.43715799999999999</v>
      </c>
      <c r="S12123" s="8" t="s">
        <v>4</v>
      </c>
      <c r="T12123" s="8" t="s">
        <v>5</v>
      </c>
      <c r="U12123" s="8">
        <v>3</v>
      </c>
      <c r="V12123" s="165">
        <v>128.83000000000001</v>
      </c>
    </row>
    <row r="12124" spans="17:22" x14ac:dyDescent="0.25">
      <c r="Q12124" s="161">
        <v>2502</v>
      </c>
      <c r="R12124" s="163">
        <v>0.101326</v>
      </c>
      <c r="S12124" s="8" t="s">
        <v>4</v>
      </c>
      <c r="T12124" s="8" t="s">
        <v>5</v>
      </c>
      <c r="U12124" s="8">
        <v>3</v>
      </c>
      <c r="V12124" s="165">
        <v>151.21</v>
      </c>
    </row>
    <row r="12125" spans="17:22" x14ac:dyDescent="0.25">
      <c r="Q12125" s="161">
        <v>2506</v>
      </c>
      <c r="R12125" s="163">
        <v>0.19370599999999999</v>
      </c>
      <c r="S12125" s="8" t="s">
        <v>4</v>
      </c>
      <c r="T12125" s="8" t="s">
        <v>5</v>
      </c>
      <c r="U12125" s="8">
        <v>3</v>
      </c>
      <c r="V12125" s="165">
        <v>147.74</v>
      </c>
    </row>
    <row r="12126" spans="17:22" x14ac:dyDescent="0.25">
      <c r="Q12126" s="161">
        <v>2508</v>
      </c>
      <c r="R12126" s="163">
        <v>0.303066</v>
      </c>
      <c r="S12126" s="8" t="s">
        <v>6</v>
      </c>
      <c r="T12126" s="8" t="s">
        <v>5</v>
      </c>
      <c r="U12126" s="8">
        <v>3</v>
      </c>
      <c r="V12126" s="165">
        <v>135</v>
      </c>
    </row>
    <row r="12127" spans="17:22" x14ac:dyDescent="0.25">
      <c r="Q12127" s="161">
        <v>2510</v>
      </c>
      <c r="R12127" s="163">
        <v>0.30088599999999999</v>
      </c>
      <c r="S12127" s="8" t="s">
        <v>4</v>
      </c>
      <c r="T12127" s="8" t="s">
        <v>5</v>
      </c>
      <c r="U12127" s="8">
        <v>3</v>
      </c>
      <c r="V12127" s="165">
        <v>129.28</v>
      </c>
    </row>
    <row r="12128" spans="17:22" x14ac:dyDescent="0.25">
      <c r="Q12128" s="161">
        <v>2514</v>
      </c>
      <c r="R12128" s="163">
        <v>0.24333199999999999</v>
      </c>
      <c r="S12128" s="8" t="s">
        <v>4</v>
      </c>
      <c r="T12128" s="8" t="s">
        <v>5</v>
      </c>
      <c r="U12128" s="8">
        <v>3</v>
      </c>
      <c r="V12128" s="165">
        <v>153.15</v>
      </c>
    </row>
    <row r="12129" spans="17:22" x14ac:dyDescent="0.25">
      <c r="Q12129" s="161">
        <v>2516</v>
      </c>
      <c r="R12129" s="163">
        <v>0.23508399999999999</v>
      </c>
      <c r="S12129" s="8" t="s">
        <v>4</v>
      </c>
      <c r="T12129" s="8" t="s">
        <v>5</v>
      </c>
      <c r="U12129" s="8">
        <v>3</v>
      </c>
      <c r="V12129" s="165">
        <v>148.47999999999999</v>
      </c>
    </row>
    <row r="12130" spans="17:22" x14ac:dyDescent="0.25">
      <c r="Q12130" s="161">
        <v>2519</v>
      </c>
      <c r="R12130" s="163">
        <v>0.16648199999999999</v>
      </c>
      <c r="S12130" s="8" t="s">
        <v>4</v>
      </c>
      <c r="T12130" s="8" t="s">
        <v>5</v>
      </c>
      <c r="U12130" s="8">
        <v>3</v>
      </c>
      <c r="V12130" s="165">
        <v>143.43</v>
      </c>
    </row>
    <row r="12131" spans="17:22" x14ac:dyDescent="0.25">
      <c r="Q12131" s="161">
        <v>2526</v>
      </c>
      <c r="R12131" s="163">
        <v>0.40088600000000002</v>
      </c>
      <c r="S12131" s="8" t="s">
        <v>4</v>
      </c>
      <c r="T12131" s="8" t="s">
        <v>5</v>
      </c>
      <c r="U12131" s="8">
        <v>3</v>
      </c>
      <c r="V12131" s="165">
        <v>150.12</v>
      </c>
    </row>
    <row r="12132" spans="17:22" x14ac:dyDescent="0.25">
      <c r="Q12132" s="161">
        <v>2529</v>
      </c>
      <c r="R12132" s="163">
        <v>7.2905999999999999E-2</v>
      </c>
      <c r="S12132" s="8" t="s">
        <v>4</v>
      </c>
      <c r="T12132" s="8" t="s">
        <v>5</v>
      </c>
      <c r="U12132" s="8">
        <v>3</v>
      </c>
      <c r="V12132" s="165">
        <v>151.22</v>
      </c>
    </row>
    <row r="12133" spans="17:22" x14ac:dyDescent="0.25">
      <c r="Q12133" s="161">
        <v>2532</v>
      </c>
      <c r="R12133" s="163">
        <v>0.210705</v>
      </c>
      <c r="S12133" s="8" t="s">
        <v>4</v>
      </c>
      <c r="T12133" s="8" t="s">
        <v>5</v>
      </c>
      <c r="U12133" s="8">
        <v>3</v>
      </c>
      <c r="V12133" s="165">
        <v>149.26</v>
      </c>
    </row>
    <row r="12134" spans="17:22" x14ac:dyDescent="0.25">
      <c r="Q12134" s="161">
        <v>2534</v>
      </c>
      <c r="R12134" s="163">
        <v>7.6980999999999994E-2</v>
      </c>
      <c r="S12134" s="8" t="s">
        <v>4</v>
      </c>
      <c r="T12134" s="8" t="s">
        <v>5</v>
      </c>
      <c r="U12134" s="8">
        <v>3</v>
      </c>
      <c r="V12134" s="165">
        <v>143.4</v>
      </c>
    </row>
    <row r="12135" spans="17:22" x14ac:dyDescent="0.25">
      <c r="Q12135" s="161">
        <v>2535</v>
      </c>
      <c r="R12135" s="163">
        <v>0.10098699999999999</v>
      </c>
      <c r="S12135" s="8" t="s">
        <v>4</v>
      </c>
      <c r="T12135" s="8" t="s">
        <v>5</v>
      </c>
      <c r="U12135" s="8">
        <v>3</v>
      </c>
      <c r="V12135" s="165">
        <v>147.74</v>
      </c>
    </row>
    <row r="12136" spans="17:22" x14ac:dyDescent="0.25">
      <c r="Q12136" s="161">
        <v>2537</v>
      </c>
      <c r="R12136" s="163">
        <v>0.35674299999999998</v>
      </c>
      <c r="S12136" s="8" t="s">
        <v>4</v>
      </c>
      <c r="T12136" s="8" t="s">
        <v>5</v>
      </c>
      <c r="U12136" s="8">
        <v>3</v>
      </c>
      <c r="V12136" s="165">
        <v>130.71</v>
      </c>
    </row>
    <row r="12137" spans="17:22" x14ac:dyDescent="0.25">
      <c r="Q12137" s="161">
        <v>2539</v>
      </c>
      <c r="R12137" s="163">
        <v>0.468941</v>
      </c>
      <c r="S12137" s="8" t="s">
        <v>4</v>
      </c>
      <c r="T12137" s="8" t="s">
        <v>5</v>
      </c>
      <c r="U12137" s="8">
        <v>3</v>
      </c>
      <c r="V12137" s="165">
        <v>145.21</v>
      </c>
    </row>
    <row r="12138" spans="17:22" x14ac:dyDescent="0.25">
      <c r="Q12138" s="161">
        <v>2540</v>
      </c>
      <c r="R12138" s="163">
        <v>0.57565500000000003</v>
      </c>
      <c r="S12138" s="8" t="s">
        <v>44</v>
      </c>
      <c r="T12138" s="8" t="s">
        <v>44</v>
      </c>
      <c r="U12138" s="8">
        <v>3</v>
      </c>
      <c r="V12138" s="165">
        <v>140.6</v>
      </c>
    </row>
    <row r="12139" spans="17:22" x14ac:dyDescent="0.25">
      <c r="Q12139" s="161">
        <v>2545</v>
      </c>
      <c r="R12139" s="163">
        <v>0.20278099999999999</v>
      </c>
      <c r="S12139" s="8" t="s">
        <v>4</v>
      </c>
      <c r="T12139" s="8" t="s">
        <v>5</v>
      </c>
      <c r="U12139" s="8">
        <v>3</v>
      </c>
      <c r="V12139" s="165">
        <v>127.02</v>
      </c>
    </row>
    <row r="12140" spans="17:22" x14ac:dyDescent="0.25">
      <c r="Q12140" s="161">
        <v>2548</v>
      </c>
      <c r="R12140" s="163">
        <v>0.17658799999999999</v>
      </c>
      <c r="S12140" s="8" t="s">
        <v>4</v>
      </c>
      <c r="T12140" s="8" t="s">
        <v>5</v>
      </c>
      <c r="U12140" s="8">
        <v>3</v>
      </c>
      <c r="V12140" s="165">
        <v>145.31</v>
      </c>
    </row>
    <row r="12141" spans="17:22" x14ac:dyDescent="0.25">
      <c r="Q12141" s="161">
        <v>2550</v>
      </c>
      <c r="R12141" s="163">
        <v>0.104079</v>
      </c>
      <c r="S12141" s="8" t="s">
        <v>4</v>
      </c>
      <c r="T12141" s="8" t="s">
        <v>5</v>
      </c>
      <c r="U12141" s="8">
        <v>3</v>
      </c>
      <c r="V12141" s="165">
        <v>149.96</v>
      </c>
    </row>
    <row r="12142" spans="17:22" x14ac:dyDescent="0.25">
      <c r="Q12142" s="161">
        <v>2552</v>
      </c>
      <c r="R12142" s="163">
        <v>0.17899499999999999</v>
      </c>
      <c r="S12142" s="8" t="s">
        <v>4</v>
      </c>
      <c r="T12142" s="8" t="s">
        <v>5</v>
      </c>
      <c r="U12142" s="8">
        <v>3</v>
      </c>
      <c r="V12142" s="165">
        <v>149.29</v>
      </c>
    </row>
    <row r="12143" spans="17:22" x14ac:dyDescent="0.25">
      <c r="Q12143" s="161">
        <v>2554</v>
      </c>
      <c r="R12143" s="163">
        <v>0.477105</v>
      </c>
      <c r="S12143" s="8" t="s">
        <v>4</v>
      </c>
      <c r="T12143" s="8" t="s">
        <v>5</v>
      </c>
      <c r="U12143" s="8">
        <v>3</v>
      </c>
      <c r="V12143" s="165">
        <v>144.19</v>
      </c>
    </row>
    <row r="12144" spans="17:22" x14ac:dyDescent="0.25">
      <c r="Q12144" s="161">
        <v>2557</v>
      </c>
      <c r="R12144" s="163">
        <v>0.15328600000000001</v>
      </c>
      <c r="S12144" s="8" t="s">
        <v>4</v>
      </c>
      <c r="T12144" s="8" t="s">
        <v>5</v>
      </c>
      <c r="U12144" s="8">
        <v>3</v>
      </c>
      <c r="V12144" s="165">
        <v>149.15</v>
      </c>
    </row>
    <row r="12145" spans="17:22" x14ac:dyDescent="0.25">
      <c r="Q12145" s="161">
        <v>2558</v>
      </c>
      <c r="R12145" s="163">
        <v>0.264517</v>
      </c>
      <c r="S12145" s="8" t="s">
        <v>4</v>
      </c>
      <c r="T12145" s="8" t="s">
        <v>5</v>
      </c>
      <c r="U12145" s="8">
        <v>3</v>
      </c>
      <c r="V12145" s="165">
        <v>126.22</v>
      </c>
    </row>
    <row r="12146" spans="17:22" x14ac:dyDescent="0.25">
      <c r="Q12146" s="161">
        <v>2560</v>
      </c>
      <c r="R12146" s="163">
        <v>0.55482399999999998</v>
      </c>
      <c r="S12146" s="8" t="s">
        <v>4</v>
      </c>
      <c r="T12146" s="8" t="s">
        <v>5</v>
      </c>
      <c r="U12146" s="8">
        <v>3</v>
      </c>
      <c r="V12146" s="165">
        <v>126.58</v>
      </c>
    </row>
    <row r="12147" spans="17:22" x14ac:dyDescent="0.25">
      <c r="Q12147" s="161">
        <v>2562</v>
      </c>
      <c r="R12147" s="163">
        <v>9.1203999999999993E-2</v>
      </c>
      <c r="S12147" s="8" t="s">
        <v>4</v>
      </c>
      <c r="T12147" s="8" t="s">
        <v>5</v>
      </c>
      <c r="U12147" s="8">
        <v>3</v>
      </c>
      <c r="V12147" s="165">
        <v>149.27000000000001</v>
      </c>
    </row>
    <row r="12148" spans="17:22" x14ac:dyDescent="0.25">
      <c r="Q12148" s="161">
        <v>2564</v>
      </c>
      <c r="R12148" s="163">
        <v>0.448965</v>
      </c>
      <c r="S12148" s="8" t="s">
        <v>4</v>
      </c>
      <c r="T12148" s="8" t="s">
        <v>5</v>
      </c>
      <c r="U12148" s="8">
        <v>3</v>
      </c>
      <c r="V12148" s="165">
        <v>139.88</v>
      </c>
    </row>
    <row r="12149" spans="17:22" x14ac:dyDescent="0.25">
      <c r="Q12149" s="161">
        <v>2567</v>
      </c>
      <c r="R12149" s="163">
        <v>0.38744600000000001</v>
      </c>
      <c r="S12149" s="8" t="s">
        <v>4</v>
      </c>
      <c r="T12149" s="8" t="s">
        <v>5</v>
      </c>
      <c r="U12149" s="8">
        <v>3</v>
      </c>
      <c r="V12149" s="165">
        <v>136.25</v>
      </c>
    </row>
    <row r="12150" spans="17:22" x14ac:dyDescent="0.25">
      <c r="Q12150" s="161">
        <v>2569</v>
      </c>
      <c r="R12150" s="163">
        <v>0.376471</v>
      </c>
      <c r="S12150" s="8" t="s">
        <v>4</v>
      </c>
      <c r="T12150" s="8" t="s">
        <v>5</v>
      </c>
      <c r="U12150" s="8">
        <v>3</v>
      </c>
      <c r="V12150" s="165">
        <v>128.58000000000001</v>
      </c>
    </row>
    <row r="12151" spans="17:22" x14ac:dyDescent="0.25">
      <c r="Q12151" s="161">
        <v>2571</v>
      </c>
      <c r="R12151" s="163">
        <v>0.53693400000000002</v>
      </c>
      <c r="S12151" s="8" t="s">
        <v>4</v>
      </c>
      <c r="T12151" s="8" t="s">
        <v>5</v>
      </c>
      <c r="U12151" s="8">
        <v>3</v>
      </c>
      <c r="V12151" s="165">
        <v>134.4</v>
      </c>
    </row>
    <row r="12152" spans="17:22" x14ac:dyDescent="0.25">
      <c r="Q12152" s="161">
        <v>2573</v>
      </c>
      <c r="R12152" s="163">
        <v>0.422537</v>
      </c>
      <c r="S12152" s="8" t="s">
        <v>12</v>
      </c>
      <c r="T12152" s="8" t="s">
        <v>13</v>
      </c>
      <c r="U12152" s="8">
        <v>3</v>
      </c>
      <c r="V12152" s="165">
        <v>153.30000000000001</v>
      </c>
    </row>
    <row r="12153" spans="17:22" x14ac:dyDescent="0.25">
      <c r="Q12153" s="161">
        <v>2575</v>
      </c>
      <c r="R12153" s="163">
        <v>0.256689</v>
      </c>
      <c r="S12153" s="8" t="s">
        <v>4</v>
      </c>
      <c r="T12153" s="8" t="s">
        <v>5</v>
      </c>
      <c r="U12153" s="8">
        <v>3</v>
      </c>
      <c r="V12153" s="165">
        <v>145.44</v>
      </c>
    </row>
    <row r="12154" spans="17:22" x14ac:dyDescent="0.25">
      <c r="Q12154" s="161">
        <v>2580</v>
      </c>
      <c r="R12154" s="163">
        <v>0.16061900000000001</v>
      </c>
      <c r="S12154" s="8" t="s">
        <v>12</v>
      </c>
      <c r="T12154" s="8" t="s">
        <v>13</v>
      </c>
      <c r="U12154" s="8">
        <v>3</v>
      </c>
      <c r="V12154" s="165">
        <v>154.44</v>
      </c>
    </row>
    <row r="12155" spans="17:22" x14ac:dyDescent="0.25">
      <c r="Q12155" s="161">
        <v>2582</v>
      </c>
      <c r="R12155" s="163">
        <v>9.5867999999999995E-2</v>
      </c>
      <c r="S12155" s="8" t="s">
        <v>4</v>
      </c>
      <c r="T12155" s="8" t="s">
        <v>5</v>
      </c>
      <c r="U12155" s="8">
        <v>3</v>
      </c>
      <c r="V12155" s="165">
        <v>145.28</v>
      </c>
    </row>
    <row r="12156" spans="17:22" x14ac:dyDescent="0.25">
      <c r="Q12156" s="161">
        <v>2583</v>
      </c>
      <c r="R12156" s="163">
        <v>9.3366000000000005E-2</v>
      </c>
      <c r="S12156" s="8" t="s">
        <v>4</v>
      </c>
      <c r="T12156" s="8" t="s">
        <v>5</v>
      </c>
      <c r="U12156" s="8">
        <v>3</v>
      </c>
      <c r="V12156" s="165">
        <v>126.24</v>
      </c>
    </row>
    <row r="12157" spans="17:22" x14ac:dyDescent="0.25">
      <c r="Q12157" s="161">
        <v>2588</v>
      </c>
      <c r="R12157" s="163">
        <v>9.2608999999999997E-2</v>
      </c>
      <c r="S12157" s="8" t="s">
        <v>4</v>
      </c>
      <c r="T12157" s="8" t="s">
        <v>5</v>
      </c>
      <c r="U12157" s="8">
        <v>3</v>
      </c>
      <c r="V12157" s="165">
        <v>149.13999999999999</v>
      </c>
    </row>
    <row r="12158" spans="17:22" x14ac:dyDescent="0.25">
      <c r="Q12158" s="161">
        <v>2592</v>
      </c>
      <c r="R12158" s="163">
        <v>0.26458999999999999</v>
      </c>
      <c r="S12158" s="8" t="s">
        <v>4</v>
      </c>
      <c r="T12158" s="8" t="s">
        <v>5</v>
      </c>
      <c r="U12158" s="8">
        <v>3</v>
      </c>
      <c r="V12158" s="165">
        <v>141.34</v>
      </c>
    </row>
    <row r="12159" spans="17:22" x14ac:dyDescent="0.25">
      <c r="Q12159" s="161">
        <v>2594</v>
      </c>
      <c r="R12159" s="163">
        <v>7.6566999999999996E-2</v>
      </c>
      <c r="S12159" s="8" t="s">
        <v>4</v>
      </c>
      <c r="T12159" s="8" t="s">
        <v>5</v>
      </c>
      <c r="U12159" s="8">
        <v>3</v>
      </c>
      <c r="V12159" s="165">
        <v>129.59</v>
      </c>
    </row>
    <row r="12160" spans="17:22" x14ac:dyDescent="0.25">
      <c r="Q12160" s="161">
        <v>2600</v>
      </c>
      <c r="R12160" s="163">
        <v>0.213889</v>
      </c>
      <c r="S12160" s="8" t="s">
        <v>4</v>
      </c>
      <c r="T12160" s="8" t="s">
        <v>5</v>
      </c>
      <c r="U12160" s="8">
        <v>3</v>
      </c>
      <c r="V12160" s="165">
        <v>151.18</v>
      </c>
    </row>
    <row r="12161" spans="17:22" x14ac:dyDescent="0.25">
      <c r="Q12161" s="161">
        <v>2602</v>
      </c>
      <c r="R12161" s="163">
        <v>9.7828999999999999E-2</v>
      </c>
      <c r="S12161" s="8" t="s">
        <v>4</v>
      </c>
      <c r="T12161" s="8" t="s">
        <v>5</v>
      </c>
      <c r="U12161" s="8">
        <v>3</v>
      </c>
      <c r="V12161" s="165">
        <v>150.68</v>
      </c>
    </row>
    <row r="12162" spans="17:22" x14ac:dyDescent="0.25">
      <c r="Q12162" s="161">
        <v>2604</v>
      </c>
      <c r="R12162" s="163">
        <v>0.47518700000000003</v>
      </c>
      <c r="S12162" s="8" t="s">
        <v>4</v>
      </c>
      <c r="T12162" s="8" t="s">
        <v>5</v>
      </c>
      <c r="U12162" s="8">
        <v>3</v>
      </c>
      <c r="V12162" s="165">
        <v>133.30000000000001</v>
      </c>
    </row>
    <row r="12163" spans="17:22" x14ac:dyDescent="0.25">
      <c r="Q12163" s="161">
        <v>2608</v>
      </c>
      <c r="R12163" s="163">
        <v>0.47452499999999997</v>
      </c>
      <c r="S12163" s="8" t="s">
        <v>4</v>
      </c>
      <c r="T12163" s="8" t="s">
        <v>5</v>
      </c>
      <c r="U12163" s="8">
        <v>3</v>
      </c>
      <c r="V12163" s="165">
        <v>128.38</v>
      </c>
    </row>
    <row r="12164" spans="17:22" x14ac:dyDescent="0.25">
      <c r="Q12164" s="161">
        <v>2609</v>
      </c>
      <c r="R12164" s="163">
        <v>8.3032999999999996E-2</v>
      </c>
      <c r="S12164" s="8" t="s">
        <v>4</v>
      </c>
      <c r="T12164" s="8" t="s">
        <v>5</v>
      </c>
      <c r="U12164" s="8">
        <v>3</v>
      </c>
      <c r="V12164" s="165">
        <v>129.58000000000001</v>
      </c>
    </row>
    <row r="12165" spans="17:22" x14ac:dyDescent="0.25">
      <c r="Q12165" s="161">
        <v>2610</v>
      </c>
      <c r="R12165" s="163">
        <v>0.107527</v>
      </c>
      <c r="S12165" s="8" t="s">
        <v>4</v>
      </c>
      <c r="T12165" s="8" t="s">
        <v>5</v>
      </c>
      <c r="U12165" s="8">
        <v>3</v>
      </c>
      <c r="V12165" s="165">
        <v>154.44</v>
      </c>
    </row>
    <row r="12166" spans="17:22" x14ac:dyDescent="0.25">
      <c r="Q12166" s="161">
        <v>2612</v>
      </c>
      <c r="R12166" s="163">
        <v>0.28872100000000001</v>
      </c>
      <c r="S12166" s="8" t="s">
        <v>4</v>
      </c>
      <c r="T12166" s="8" t="s">
        <v>5</v>
      </c>
      <c r="U12166" s="8">
        <v>3</v>
      </c>
      <c r="V12166" s="165">
        <v>136.35</v>
      </c>
    </row>
    <row r="12167" spans="17:22" x14ac:dyDescent="0.25">
      <c r="Q12167" s="161">
        <v>2613</v>
      </c>
      <c r="R12167" s="163">
        <v>5.4644999999999999E-2</v>
      </c>
      <c r="S12167" s="8" t="s">
        <v>4</v>
      </c>
      <c r="T12167" s="8" t="s">
        <v>5</v>
      </c>
      <c r="U12167" s="8">
        <v>3</v>
      </c>
      <c r="V12167" s="165">
        <v>151.22999999999999</v>
      </c>
    </row>
    <row r="12168" spans="17:22" x14ac:dyDescent="0.25">
      <c r="Q12168" s="161">
        <v>2615</v>
      </c>
      <c r="R12168" s="163">
        <v>0.231935</v>
      </c>
      <c r="S12168" s="8" t="s">
        <v>4</v>
      </c>
      <c r="T12168" s="8" t="s">
        <v>5</v>
      </c>
      <c r="U12168" s="8">
        <v>3</v>
      </c>
      <c r="V12168" s="165">
        <v>136.44999999999999</v>
      </c>
    </row>
    <row r="12169" spans="17:22" x14ac:dyDescent="0.25">
      <c r="Q12169" s="161">
        <v>2617</v>
      </c>
      <c r="R12169" s="163">
        <v>0.30251400000000001</v>
      </c>
      <c r="S12169" s="8" t="s">
        <v>4</v>
      </c>
      <c r="T12169" s="8" t="s">
        <v>5</v>
      </c>
      <c r="U12169" s="8">
        <v>3</v>
      </c>
      <c r="V12169" s="165">
        <v>131.74</v>
      </c>
    </row>
    <row r="12170" spans="17:22" x14ac:dyDescent="0.25">
      <c r="Q12170" s="161">
        <v>2620</v>
      </c>
      <c r="R12170" s="163">
        <v>0.21765899999999999</v>
      </c>
      <c r="S12170" s="8" t="s">
        <v>4</v>
      </c>
      <c r="T12170" s="8" t="s">
        <v>5</v>
      </c>
      <c r="U12170" s="8">
        <v>3</v>
      </c>
      <c r="V12170" s="165">
        <v>149.94999999999999</v>
      </c>
    </row>
    <row r="12171" spans="17:22" x14ac:dyDescent="0.25">
      <c r="Q12171" s="161">
        <v>2623</v>
      </c>
      <c r="R12171" s="163">
        <v>0.52748600000000001</v>
      </c>
      <c r="S12171" s="8" t="s">
        <v>4</v>
      </c>
      <c r="T12171" s="8" t="s">
        <v>5</v>
      </c>
      <c r="U12171" s="8">
        <v>3</v>
      </c>
      <c r="V12171" s="165">
        <v>127.3</v>
      </c>
    </row>
    <row r="12172" spans="17:22" x14ac:dyDescent="0.25">
      <c r="Q12172" s="161">
        <v>2625</v>
      </c>
      <c r="R12172" s="163">
        <v>0.30186400000000002</v>
      </c>
      <c r="S12172" s="8" t="s">
        <v>4</v>
      </c>
      <c r="T12172" s="8" t="s">
        <v>5</v>
      </c>
      <c r="U12172" s="8">
        <v>3</v>
      </c>
      <c r="V12172" s="165">
        <v>143.41999999999999</v>
      </c>
    </row>
    <row r="12173" spans="17:22" x14ac:dyDescent="0.25">
      <c r="Q12173" s="161">
        <v>2626</v>
      </c>
      <c r="R12173" s="163">
        <v>7.7143000000000003E-2</v>
      </c>
      <c r="S12173" s="8" t="s">
        <v>4</v>
      </c>
      <c r="T12173" s="8" t="s">
        <v>5</v>
      </c>
      <c r="U12173" s="8">
        <v>3</v>
      </c>
      <c r="V12173" s="165">
        <v>129.53</v>
      </c>
    </row>
    <row r="12174" spans="17:22" x14ac:dyDescent="0.25">
      <c r="Q12174" s="161">
        <v>2629</v>
      </c>
      <c r="R12174" s="163">
        <v>0.21945100000000001</v>
      </c>
      <c r="S12174" s="8" t="s">
        <v>4</v>
      </c>
      <c r="T12174" s="8" t="s">
        <v>5</v>
      </c>
      <c r="U12174" s="8">
        <v>3</v>
      </c>
      <c r="V12174" s="165">
        <v>149.25</v>
      </c>
    </row>
    <row r="12175" spans="17:22" x14ac:dyDescent="0.25">
      <c r="Q12175" s="161">
        <v>2631</v>
      </c>
      <c r="R12175" s="163">
        <v>0.38</v>
      </c>
      <c r="S12175" s="8" t="s">
        <v>4</v>
      </c>
      <c r="T12175" s="8" t="s">
        <v>5</v>
      </c>
      <c r="U12175" s="8">
        <v>3</v>
      </c>
      <c r="V12175" s="165">
        <v>137.71</v>
      </c>
    </row>
    <row r="12176" spans="17:22" x14ac:dyDescent="0.25">
      <c r="Q12176" s="161">
        <v>2633</v>
      </c>
      <c r="R12176" s="163">
        <v>0.11697200000000001</v>
      </c>
      <c r="S12176" s="8" t="s">
        <v>4</v>
      </c>
      <c r="T12176" s="8" t="s">
        <v>5</v>
      </c>
      <c r="U12176" s="8">
        <v>3</v>
      </c>
      <c r="V12176" s="165">
        <v>134.03</v>
      </c>
    </row>
    <row r="12177" spans="17:22" x14ac:dyDescent="0.25">
      <c r="Q12177" s="161">
        <v>2636</v>
      </c>
      <c r="R12177" s="163">
        <v>0.16608500000000001</v>
      </c>
      <c r="S12177" s="8" t="s">
        <v>4</v>
      </c>
      <c r="T12177" s="8" t="s">
        <v>5</v>
      </c>
      <c r="U12177" s="8">
        <v>3</v>
      </c>
      <c r="V12177" s="165">
        <v>130.97</v>
      </c>
    </row>
    <row r="12178" spans="17:22" x14ac:dyDescent="0.25">
      <c r="Q12178" s="161">
        <v>2641</v>
      </c>
      <c r="R12178" s="163">
        <v>0.28503400000000001</v>
      </c>
      <c r="S12178" s="8" t="s">
        <v>4</v>
      </c>
      <c r="T12178" s="8" t="s">
        <v>5</v>
      </c>
      <c r="U12178" s="8">
        <v>3</v>
      </c>
      <c r="V12178" s="165">
        <v>149.31</v>
      </c>
    </row>
    <row r="12179" spans="17:22" x14ac:dyDescent="0.25">
      <c r="Q12179" s="161">
        <v>2645</v>
      </c>
      <c r="R12179" s="163">
        <v>0.56118900000000005</v>
      </c>
      <c r="S12179" s="8" t="s">
        <v>6</v>
      </c>
      <c r="T12179" s="8" t="s">
        <v>5</v>
      </c>
      <c r="U12179" s="8">
        <v>3</v>
      </c>
      <c r="V12179" s="165">
        <v>132.79</v>
      </c>
    </row>
    <row r="12180" spans="17:22" x14ac:dyDescent="0.25">
      <c r="Q12180" s="161">
        <v>2647</v>
      </c>
      <c r="R12180" s="163">
        <v>0.25401600000000002</v>
      </c>
      <c r="S12180" s="8" t="s">
        <v>4</v>
      </c>
      <c r="T12180" s="8" t="s">
        <v>5</v>
      </c>
      <c r="U12180" s="8">
        <v>3</v>
      </c>
      <c r="V12180" s="165">
        <v>150.68</v>
      </c>
    </row>
    <row r="12181" spans="17:22" x14ac:dyDescent="0.25">
      <c r="Q12181" s="161">
        <v>2648</v>
      </c>
      <c r="R12181" s="163">
        <v>0.24033299999999999</v>
      </c>
      <c r="S12181" s="8" t="s">
        <v>4</v>
      </c>
      <c r="T12181" s="8" t="s">
        <v>5</v>
      </c>
      <c r="U12181" s="8">
        <v>3</v>
      </c>
      <c r="V12181" s="165">
        <v>145.30000000000001</v>
      </c>
    </row>
    <row r="12182" spans="17:22" x14ac:dyDescent="0.25">
      <c r="Q12182" s="161">
        <v>2649</v>
      </c>
      <c r="R12182" s="163">
        <v>0.13711899999999999</v>
      </c>
      <c r="S12182" s="8" t="s">
        <v>4</v>
      </c>
      <c r="T12182" s="8" t="s">
        <v>5</v>
      </c>
      <c r="U12182" s="8">
        <v>3</v>
      </c>
      <c r="V12182" s="165">
        <v>127.83</v>
      </c>
    </row>
    <row r="12183" spans="17:22" x14ac:dyDescent="0.25">
      <c r="Q12183" s="161">
        <v>2656</v>
      </c>
      <c r="R12183" s="163">
        <v>0.30685299999999999</v>
      </c>
      <c r="S12183" s="8" t="s">
        <v>4</v>
      </c>
      <c r="T12183" s="8" t="s">
        <v>5</v>
      </c>
      <c r="U12183" s="8">
        <v>3</v>
      </c>
      <c r="V12183" s="165">
        <v>128.41999999999999</v>
      </c>
    </row>
    <row r="12184" spans="17:22" x14ac:dyDescent="0.25">
      <c r="Q12184" s="161">
        <v>2657</v>
      </c>
      <c r="R12184" s="163">
        <v>0.389766</v>
      </c>
      <c r="S12184" s="8" t="s">
        <v>4</v>
      </c>
      <c r="T12184" s="8" t="s">
        <v>5</v>
      </c>
      <c r="U12184" s="8">
        <v>3</v>
      </c>
      <c r="V12184" s="165">
        <v>147.71</v>
      </c>
    </row>
    <row r="12185" spans="17:22" x14ac:dyDescent="0.25">
      <c r="Q12185" s="161">
        <v>2669</v>
      </c>
      <c r="R12185" s="163">
        <v>0.123532</v>
      </c>
      <c r="S12185" s="8" t="s">
        <v>4</v>
      </c>
      <c r="T12185" s="8" t="s">
        <v>5</v>
      </c>
      <c r="U12185" s="8">
        <v>3</v>
      </c>
      <c r="V12185" s="165">
        <v>149.28</v>
      </c>
    </row>
    <row r="12186" spans="17:22" x14ac:dyDescent="0.25">
      <c r="Q12186" s="161">
        <v>2671</v>
      </c>
      <c r="R12186" s="163">
        <v>0.26733200000000001</v>
      </c>
      <c r="S12186" s="8" t="s">
        <v>6</v>
      </c>
      <c r="T12186" s="8" t="s">
        <v>5</v>
      </c>
      <c r="U12186" s="8">
        <v>3</v>
      </c>
      <c r="V12186" s="165">
        <v>149.15</v>
      </c>
    </row>
    <row r="12187" spans="17:22" x14ac:dyDescent="0.25">
      <c r="Q12187" s="161">
        <v>2681</v>
      </c>
      <c r="R12187" s="163">
        <v>0.12675600000000001</v>
      </c>
      <c r="S12187" s="8" t="s">
        <v>4</v>
      </c>
      <c r="T12187" s="8" t="s">
        <v>5</v>
      </c>
      <c r="U12187" s="8">
        <v>3</v>
      </c>
      <c r="V12187" s="165">
        <v>149.31</v>
      </c>
    </row>
    <row r="12188" spans="17:22" x14ac:dyDescent="0.25">
      <c r="Q12188" s="161">
        <v>2689</v>
      </c>
      <c r="R12188" s="163">
        <v>0.290412</v>
      </c>
      <c r="S12188" s="8" t="s">
        <v>4</v>
      </c>
      <c r="T12188" s="8" t="s">
        <v>5</v>
      </c>
      <c r="U12188" s="8">
        <v>3</v>
      </c>
      <c r="V12188" s="165">
        <v>127.95</v>
      </c>
    </row>
    <row r="12189" spans="17:22" x14ac:dyDescent="0.25">
      <c r="Q12189" s="161">
        <v>2693</v>
      </c>
      <c r="R12189" s="163">
        <v>0.23569399999999999</v>
      </c>
      <c r="S12189" s="8" t="s">
        <v>4</v>
      </c>
      <c r="T12189" s="8" t="s">
        <v>5</v>
      </c>
      <c r="U12189" s="8">
        <v>3</v>
      </c>
      <c r="V12189" s="165">
        <v>151.13</v>
      </c>
    </row>
    <row r="12190" spans="17:22" x14ac:dyDescent="0.25">
      <c r="Q12190" s="161">
        <v>2696</v>
      </c>
      <c r="R12190" s="163">
        <v>0.28009200000000001</v>
      </c>
      <c r="S12190" s="8" t="s">
        <v>4</v>
      </c>
      <c r="T12190" s="8" t="s">
        <v>5</v>
      </c>
      <c r="U12190" s="8">
        <v>3</v>
      </c>
      <c r="V12190" s="165">
        <v>150.72</v>
      </c>
    </row>
    <row r="12191" spans="17:22" x14ac:dyDescent="0.25">
      <c r="Q12191" s="161">
        <v>2697</v>
      </c>
      <c r="R12191" s="163">
        <v>0.18382599999999999</v>
      </c>
      <c r="S12191" s="8" t="s">
        <v>4</v>
      </c>
      <c r="T12191" s="8" t="s">
        <v>5</v>
      </c>
      <c r="U12191" s="8">
        <v>3</v>
      </c>
      <c r="V12191" s="165">
        <v>128.77000000000001</v>
      </c>
    </row>
    <row r="12192" spans="17:22" x14ac:dyDescent="0.25">
      <c r="Q12192" s="161">
        <v>2703</v>
      </c>
      <c r="R12192" s="163">
        <v>0.49662699999999999</v>
      </c>
      <c r="S12192" s="8" t="s">
        <v>12</v>
      </c>
      <c r="T12192" s="8" t="s">
        <v>13</v>
      </c>
      <c r="U12192" s="8">
        <v>3</v>
      </c>
      <c r="V12192" s="165">
        <v>151.27000000000001</v>
      </c>
    </row>
    <row r="12193" spans="17:22" x14ac:dyDescent="0.25">
      <c r="Q12193" s="161">
        <v>2705</v>
      </c>
      <c r="R12193" s="163">
        <v>0.23031099999999999</v>
      </c>
      <c r="S12193" s="8" t="s">
        <v>4</v>
      </c>
      <c r="T12193" s="8" t="s">
        <v>5</v>
      </c>
      <c r="U12193" s="8">
        <v>3</v>
      </c>
      <c r="V12193" s="165">
        <v>138.19999999999999</v>
      </c>
    </row>
    <row r="12194" spans="17:22" x14ac:dyDescent="0.25">
      <c r="Q12194" s="161">
        <v>2710</v>
      </c>
      <c r="R12194" s="163">
        <v>0.13447300000000001</v>
      </c>
      <c r="S12194" s="8" t="s">
        <v>4</v>
      </c>
      <c r="T12194" s="8" t="s">
        <v>5</v>
      </c>
      <c r="U12194" s="8">
        <v>3</v>
      </c>
      <c r="V12194" s="165">
        <v>147.72999999999999</v>
      </c>
    </row>
    <row r="12195" spans="17:22" x14ac:dyDescent="0.25">
      <c r="Q12195" s="161">
        <v>2711</v>
      </c>
      <c r="R12195" s="163">
        <v>8.3548999999999998E-2</v>
      </c>
      <c r="S12195" s="8" t="s">
        <v>4</v>
      </c>
      <c r="T12195" s="8" t="s">
        <v>5</v>
      </c>
      <c r="U12195" s="8">
        <v>3</v>
      </c>
      <c r="V12195" s="165">
        <v>127.71</v>
      </c>
    </row>
    <row r="12196" spans="17:22" x14ac:dyDescent="0.25">
      <c r="Q12196" s="161">
        <v>2720</v>
      </c>
      <c r="R12196" s="163">
        <v>0.31478499999999998</v>
      </c>
      <c r="S12196" s="8" t="s">
        <v>6</v>
      </c>
      <c r="T12196" s="8" t="s">
        <v>5</v>
      </c>
      <c r="U12196" s="8">
        <v>3</v>
      </c>
      <c r="V12196" s="165">
        <v>150.68</v>
      </c>
    </row>
    <row r="12197" spans="17:22" x14ac:dyDescent="0.25">
      <c r="Q12197" s="161">
        <v>2721</v>
      </c>
      <c r="R12197" s="163">
        <v>0.21326300000000001</v>
      </c>
      <c r="S12197" s="8" t="s">
        <v>4</v>
      </c>
      <c r="T12197" s="8" t="s">
        <v>5</v>
      </c>
      <c r="U12197" s="8">
        <v>3</v>
      </c>
      <c r="V12197" s="165">
        <v>135</v>
      </c>
    </row>
    <row r="12198" spans="17:22" x14ac:dyDescent="0.25">
      <c r="Q12198" s="161">
        <v>2726</v>
      </c>
      <c r="R12198" s="163">
        <v>7.5750999999999999E-2</v>
      </c>
      <c r="S12198" s="8" t="s">
        <v>4</v>
      </c>
      <c r="T12198" s="8" t="s">
        <v>5</v>
      </c>
      <c r="U12198" s="8">
        <v>3</v>
      </c>
      <c r="V12198" s="165">
        <v>150.76</v>
      </c>
    </row>
    <row r="12199" spans="17:22" x14ac:dyDescent="0.25">
      <c r="Q12199" s="161">
        <v>2729</v>
      </c>
      <c r="R12199" s="163">
        <v>0.15124599999999999</v>
      </c>
      <c r="S12199" s="8" t="s">
        <v>4</v>
      </c>
      <c r="T12199" s="8" t="s">
        <v>5</v>
      </c>
      <c r="U12199" s="8">
        <v>3</v>
      </c>
      <c r="V12199" s="165">
        <v>149.26</v>
      </c>
    </row>
    <row r="12200" spans="17:22" x14ac:dyDescent="0.25">
      <c r="Q12200" s="161">
        <v>2731</v>
      </c>
      <c r="R12200" s="163">
        <v>0.340891</v>
      </c>
      <c r="S12200" s="8" t="s">
        <v>4</v>
      </c>
      <c r="T12200" s="8" t="s">
        <v>5</v>
      </c>
      <c r="U12200" s="8">
        <v>3</v>
      </c>
      <c r="V12200" s="165">
        <v>130.97</v>
      </c>
    </row>
    <row r="12201" spans="17:22" x14ac:dyDescent="0.25">
      <c r="Q12201" s="161">
        <v>2739</v>
      </c>
      <c r="R12201" s="163">
        <v>0.27430700000000002</v>
      </c>
      <c r="S12201" s="8" t="s">
        <v>4</v>
      </c>
      <c r="T12201" s="8" t="s">
        <v>5</v>
      </c>
      <c r="U12201" s="8">
        <v>3</v>
      </c>
      <c r="V12201" s="165">
        <v>140.09</v>
      </c>
    </row>
    <row r="12202" spans="17:22" x14ac:dyDescent="0.25">
      <c r="Q12202" s="161">
        <v>2743</v>
      </c>
      <c r="R12202" s="163">
        <v>0.244447</v>
      </c>
      <c r="S12202" s="8" t="s">
        <v>4</v>
      </c>
      <c r="T12202" s="8" t="s">
        <v>5</v>
      </c>
      <c r="U12202" s="8">
        <v>3</v>
      </c>
      <c r="V12202" s="165">
        <v>147.43</v>
      </c>
    </row>
    <row r="12203" spans="17:22" x14ac:dyDescent="0.25">
      <c r="Q12203" s="161">
        <v>2745</v>
      </c>
      <c r="R12203" s="163">
        <v>0.297624</v>
      </c>
      <c r="S12203" s="8" t="s">
        <v>4</v>
      </c>
      <c r="T12203" s="8" t="s">
        <v>5</v>
      </c>
      <c r="U12203" s="8">
        <v>3</v>
      </c>
      <c r="V12203" s="165">
        <v>132.82</v>
      </c>
    </row>
    <row r="12204" spans="17:22" x14ac:dyDescent="0.25">
      <c r="Q12204" s="161">
        <v>2749</v>
      </c>
      <c r="R12204" s="163">
        <v>7.6665999999999998E-2</v>
      </c>
      <c r="S12204" s="8" t="s">
        <v>4</v>
      </c>
      <c r="T12204" s="8" t="s">
        <v>5</v>
      </c>
      <c r="U12204" s="8">
        <v>3</v>
      </c>
      <c r="V12204" s="165">
        <v>154.5</v>
      </c>
    </row>
    <row r="12205" spans="17:22" x14ac:dyDescent="0.25">
      <c r="Q12205" s="161">
        <v>2757</v>
      </c>
      <c r="R12205" s="163">
        <v>0.513401</v>
      </c>
      <c r="S12205" s="8" t="s">
        <v>4</v>
      </c>
      <c r="T12205" s="8" t="s">
        <v>5</v>
      </c>
      <c r="U12205" s="8">
        <v>3</v>
      </c>
      <c r="V12205" s="165">
        <v>154.02000000000001</v>
      </c>
    </row>
    <row r="12206" spans="17:22" x14ac:dyDescent="0.25">
      <c r="Q12206" s="161">
        <v>2760</v>
      </c>
      <c r="R12206" s="163">
        <v>0.39772299999999999</v>
      </c>
      <c r="S12206" s="8" t="s">
        <v>4</v>
      </c>
      <c r="T12206" s="8" t="s">
        <v>5</v>
      </c>
      <c r="U12206" s="8">
        <v>3</v>
      </c>
      <c r="V12206" s="165">
        <v>149.96</v>
      </c>
    </row>
    <row r="12207" spans="17:22" x14ac:dyDescent="0.25">
      <c r="Q12207" s="161">
        <v>2761</v>
      </c>
      <c r="R12207" s="163">
        <v>8.6263000000000006E-2</v>
      </c>
      <c r="S12207" s="8" t="s">
        <v>12</v>
      </c>
      <c r="T12207" s="8" t="s">
        <v>13</v>
      </c>
      <c r="U12207" s="8">
        <v>3</v>
      </c>
      <c r="V12207" s="165">
        <v>147.93</v>
      </c>
    </row>
    <row r="12208" spans="17:22" x14ac:dyDescent="0.25">
      <c r="Q12208" s="161">
        <v>2763</v>
      </c>
      <c r="R12208" s="163">
        <v>0.27560099999999998</v>
      </c>
      <c r="S12208" s="8" t="s">
        <v>4</v>
      </c>
      <c r="T12208" s="8" t="s">
        <v>5</v>
      </c>
      <c r="U12208" s="8">
        <v>3</v>
      </c>
      <c r="V12208" s="165">
        <v>144.33000000000001</v>
      </c>
    </row>
    <row r="12209" spans="17:22" x14ac:dyDescent="0.25">
      <c r="Q12209" s="161">
        <v>2767</v>
      </c>
      <c r="R12209" s="163">
        <v>0.13517199999999999</v>
      </c>
      <c r="S12209" s="8" t="s">
        <v>4</v>
      </c>
      <c r="T12209" s="8" t="s">
        <v>5</v>
      </c>
      <c r="U12209" s="8">
        <v>3</v>
      </c>
      <c r="V12209" s="165">
        <v>139.77000000000001</v>
      </c>
    </row>
    <row r="12210" spans="17:22" x14ac:dyDescent="0.25">
      <c r="Q12210" s="161">
        <v>2768</v>
      </c>
      <c r="R12210" s="163">
        <v>0.18782699999999999</v>
      </c>
      <c r="S12210" s="8" t="s">
        <v>4</v>
      </c>
      <c r="T12210" s="8" t="s">
        <v>5</v>
      </c>
      <c r="U12210" s="8">
        <v>3</v>
      </c>
      <c r="V12210" s="165">
        <v>150.94999999999999</v>
      </c>
    </row>
    <row r="12211" spans="17:22" x14ac:dyDescent="0.25">
      <c r="Q12211" s="161">
        <v>2770</v>
      </c>
      <c r="R12211" s="163">
        <v>0.25445000000000001</v>
      </c>
      <c r="S12211" s="8" t="s">
        <v>6</v>
      </c>
      <c r="T12211" s="8" t="s">
        <v>5</v>
      </c>
      <c r="U12211" s="8">
        <v>3</v>
      </c>
      <c r="V12211" s="165">
        <v>152.03</v>
      </c>
    </row>
    <row r="12212" spans="17:22" x14ac:dyDescent="0.25">
      <c r="Q12212" s="161">
        <v>2772</v>
      </c>
      <c r="R12212" s="163">
        <v>0.11905200000000001</v>
      </c>
      <c r="S12212" s="8" t="s">
        <v>4</v>
      </c>
      <c r="T12212" s="8" t="s">
        <v>5</v>
      </c>
      <c r="U12212" s="8">
        <v>3</v>
      </c>
      <c r="V12212" s="165">
        <v>150.68</v>
      </c>
    </row>
    <row r="12213" spans="17:22" x14ac:dyDescent="0.25">
      <c r="Q12213" s="161">
        <v>2776</v>
      </c>
      <c r="R12213" s="163">
        <v>0.31062200000000001</v>
      </c>
      <c r="S12213" s="8" t="s">
        <v>4</v>
      </c>
      <c r="T12213" s="8" t="s">
        <v>5</v>
      </c>
      <c r="U12213" s="8">
        <v>3</v>
      </c>
      <c r="V12213" s="165">
        <v>139.44999999999999</v>
      </c>
    </row>
    <row r="12214" spans="17:22" x14ac:dyDescent="0.25">
      <c r="Q12214" s="161">
        <v>2783</v>
      </c>
      <c r="R12214" s="163">
        <v>0.26766499999999999</v>
      </c>
      <c r="S12214" s="8" t="s">
        <v>4</v>
      </c>
      <c r="T12214" s="8" t="s">
        <v>5</v>
      </c>
      <c r="U12214" s="8">
        <v>3</v>
      </c>
      <c r="V12214" s="165">
        <v>147.05000000000001</v>
      </c>
    </row>
    <row r="12215" spans="17:22" x14ac:dyDescent="0.25">
      <c r="Q12215" s="161">
        <v>2785</v>
      </c>
      <c r="R12215" s="163">
        <v>0.14868999999999999</v>
      </c>
      <c r="S12215" s="8" t="s">
        <v>4</v>
      </c>
      <c r="T12215" s="8" t="s">
        <v>5</v>
      </c>
      <c r="U12215" s="8">
        <v>3</v>
      </c>
      <c r="V12215" s="165">
        <v>149.26</v>
      </c>
    </row>
    <row r="12216" spans="17:22" x14ac:dyDescent="0.25">
      <c r="Q12216" s="161">
        <v>2791</v>
      </c>
      <c r="R12216" s="163">
        <v>0.219224</v>
      </c>
      <c r="S12216" s="8" t="s">
        <v>4</v>
      </c>
      <c r="T12216" s="8" t="s">
        <v>5</v>
      </c>
      <c r="U12216" s="8">
        <v>3</v>
      </c>
      <c r="V12216" s="165">
        <v>153.44999999999999</v>
      </c>
    </row>
    <row r="12217" spans="17:22" x14ac:dyDescent="0.25">
      <c r="Q12217" s="161">
        <v>2794</v>
      </c>
      <c r="R12217" s="163">
        <v>0.17865800000000001</v>
      </c>
      <c r="S12217" s="8" t="s">
        <v>16</v>
      </c>
      <c r="T12217" s="8" t="s">
        <v>16</v>
      </c>
      <c r="U12217" s="8">
        <v>3</v>
      </c>
      <c r="V12217" s="165">
        <v>133.81</v>
      </c>
    </row>
    <row r="12218" spans="17:22" x14ac:dyDescent="0.25">
      <c r="Q12218" s="161">
        <v>2796</v>
      </c>
      <c r="R12218" s="163">
        <v>0.16201699999999999</v>
      </c>
      <c r="S12218" s="8" t="s">
        <v>4</v>
      </c>
      <c r="T12218" s="8" t="s">
        <v>5</v>
      </c>
      <c r="U12218" s="8">
        <v>3</v>
      </c>
      <c r="V12218" s="165">
        <v>128.38</v>
      </c>
    </row>
    <row r="12219" spans="17:22" x14ac:dyDescent="0.25">
      <c r="Q12219" s="161">
        <v>2799</v>
      </c>
      <c r="R12219" s="163">
        <v>0.24534</v>
      </c>
      <c r="S12219" s="8" t="s">
        <v>4</v>
      </c>
      <c r="T12219" s="8" t="s">
        <v>5</v>
      </c>
      <c r="U12219" s="8">
        <v>3</v>
      </c>
      <c r="V12219" s="165">
        <v>126.9</v>
      </c>
    </row>
    <row r="12220" spans="17:22" x14ac:dyDescent="0.25">
      <c r="Q12220" s="161">
        <v>2801</v>
      </c>
      <c r="R12220" s="163">
        <v>8.9795E-2</v>
      </c>
      <c r="S12220" s="8" t="s">
        <v>4</v>
      </c>
      <c r="T12220" s="8" t="s">
        <v>5</v>
      </c>
      <c r="U12220" s="8">
        <v>3</v>
      </c>
      <c r="V12220" s="165">
        <v>150.94999999999999</v>
      </c>
    </row>
    <row r="12221" spans="17:22" x14ac:dyDescent="0.25">
      <c r="Q12221" s="161">
        <v>2806</v>
      </c>
      <c r="R12221" s="163">
        <v>8.3812999999999999E-2</v>
      </c>
      <c r="S12221" s="8" t="s">
        <v>4</v>
      </c>
      <c r="T12221" s="8" t="s">
        <v>5</v>
      </c>
      <c r="U12221" s="8">
        <v>3</v>
      </c>
      <c r="V12221" s="165">
        <v>150.71</v>
      </c>
    </row>
    <row r="12222" spans="17:22" x14ac:dyDescent="0.25">
      <c r="Q12222" s="161">
        <v>2808</v>
      </c>
      <c r="R12222" s="163">
        <v>0.32416499999999998</v>
      </c>
      <c r="S12222" s="8" t="s">
        <v>4</v>
      </c>
      <c r="T12222" s="8" t="s">
        <v>5</v>
      </c>
      <c r="U12222" s="8">
        <v>3</v>
      </c>
      <c r="V12222" s="165">
        <v>132.63999999999999</v>
      </c>
    </row>
    <row r="12223" spans="17:22" x14ac:dyDescent="0.25">
      <c r="Q12223" s="161">
        <v>2812</v>
      </c>
      <c r="R12223" s="163">
        <v>0.34216400000000002</v>
      </c>
      <c r="S12223" s="8" t="s">
        <v>4</v>
      </c>
      <c r="T12223" s="8" t="s">
        <v>5</v>
      </c>
      <c r="U12223" s="8">
        <v>3</v>
      </c>
      <c r="V12223" s="165">
        <v>128.41</v>
      </c>
    </row>
    <row r="12224" spans="17:22" x14ac:dyDescent="0.25">
      <c r="Q12224" s="161">
        <v>2819</v>
      </c>
      <c r="R12224" s="163">
        <v>0.428923</v>
      </c>
      <c r="S12224" s="8" t="s">
        <v>7</v>
      </c>
      <c r="T12224" s="8" t="s">
        <v>5</v>
      </c>
      <c r="U12224" s="8">
        <v>3</v>
      </c>
      <c r="V12224" s="165">
        <v>137.72999999999999</v>
      </c>
    </row>
    <row r="12225" spans="17:22" x14ac:dyDescent="0.25">
      <c r="Q12225" s="161">
        <v>2821</v>
      </c>
      <c r="R12225" s="163">
        <v>0.12697600000000001</v>
      </c>
      <c r="S12225" s="8" t="s">
        <v>4</v>
      </c>
      <c r="T12225" s="8" t="s">
        <v>5</v>
      </c>
      <c r="U12225" s="8">
        <v>3</v>
      </c>
      <c r="V12225" s="165">
        <v>149.94</v>
      </c>
    </row>
    <row r="12226" spans="17:22" x14ac:dyDescent="0.25">
      <c r="Q12226" s="161">
        <v>2823</v>
      </c>
      <c r="R12226" s="163">
        <v>0.252641</v>
      </c>
      <c r="S12226" s="8" t="s">
        <v>6</v>
      </c>
      <c r="T12226" s="8" t="s">
        <v>5</v>
      </c>
      <c r="U12226" s="8">
        <v>3</v>
      </c>
      <c r="V12226" s="165">
        <v>147.81</v>
      </c>
    </row>
    <row r="12227" spans="17:22" x14ac:dyDescent="0.25">
      <c r="Q12227" s="161">
        <v>2826</v>
      </c>
      <c r="R12227" s="163">
        <v>0.17171500000000001</v>
      </c>
      <c r="S12227" s="8" t="s">
        <v>4</v>
      </c>
      <c r="T12227" s="8" t="s">
        <v>5</v>
      </c>
      <c r="U12227" s="8">
        <v>3</v>
      </c>
      <c r="V12227" s="165">
        <v>154.51</v>
      </c>
    </row>
    <row r="12228" spans="17:22" x14ac:dyDescent="0.25">
      <c r="Q12228" s="161">
        <v>2828</v>
      </c>
      <c r="R12228" s="163">
        <v>0.1588</v>
      </c>
      <c r="S12228" s="8" t="s">
        <v>4</v>
      </c>
      <c r="T12228" s="8" t="s">
        <v>5</v>
      </c>
      <c r="U12228" s="8">
        <v>3</v>
      </c>
      <c r="V12228" s="165">
        <v>125.05</v>
      </c>
    </row>
    <row r="12229" spans="17:22" x14ac:dyDescent="0.25">
      <c r="Q12229" s="161">
        <v>2835</v>
      </c>
      <c r="R12229" s="163">
        <v>0.15304100000000001</v>
      </c>
      <c r="S12229" s="8" t="s">
        <v>4</v>
      </c>
      <c r="T12229" s="8" t="s">
        <v>5</v>
      </c>
      <c r="U12229" s="8">
        <v>3</v>
      </c>
      <c r="V12229" s="165">
        <v>136.01</v>
      </c>
    </row>
    <row r="12230" spans="17:22" x14ac:dyDescent="0.25">
      <c r="Q12230" s="161">
        <v>2837</v>
      </c>
      <c r="R12230" s="163">
        <v>0.422207</v>
      </c>
      <c r="S12230" s="8" t="s">
        <v>4</v>
      </c>
      <c r="T12230" s="8" t="s">
        <v>5</v>
      </c>
      <c r="U12230" s="8">
        <v>3</v>
      </c>
      <c r="V12230" s="165">
        <v>138.62</v>
      </c>
    </row>
    <row r="12231" spans="17:22" x14ac:dyDescent="0.25">
      <c r="Q12231" s="161">
        <v>2842</v>
      </c>
      <c r="R12231" s="163">
        <v>0.10174</v>
      </c>
      <c r="S12231" s="8" t="s">
        <v>12</v>
      </c>
      <c r="T12231" s="8" t="s">
        <v>13</v>
      </c>
      <c r="U12231" s="8">
        <v>3</v>
      </c>
      <c r="V12231" s="165">
        <v>138.59</v>
      </c>
    </row>
    <row r="12232" spans="17:22" x14ac:dyDescent="0.25">
      <c r="Q12232" s="161">
        <v>2844</v>
      </c>
      <c r="R12232" s="163">
        <v>0.39622499999999999</v>
      </c>
      <c r="S12232" s="8" t="s">
        <v>4</v>
      </c>
      <c r="T12232" s="8" t="s">
        <v>5</v>
      </c>
      <c r="U12232" s="8">
        <v>3</v>
      </c>
      <c r="V12232" s="165">
        <v>144.63999999999999</v>
      </c>
    </row>
    <row r="12233" spans="17:22" x14ac:dyDescent="0.25">
      <c r="Q12233" s="161">
        <v>2845</v>
      </c>
      <c r="R12233" s="163">
        <v>0.45349499999999998</v>
      </c>
      <c r="S12233" s="8" t="s">
        <v>4</v>
      </c>
      <c r="T12233" s="8" t="s">
        <v>5</v>
      </c>
      <c r="U12233" s="8">
        <v>3</v>
      </c>
      <c r="V12233" s="165">
        <v>129.69999999999999</v>
      </c>
    </row>
    <row r="12234" spans="17:22" x14ac:dyDescent="0.25">
      <c r="Q12234" s="161">
        <v>2850</v>
      </c>
      <c r="R12234" s="163">
        <v>8.7697999999999998E-2</v>
      </c>
      <c r="S12234" s="8" t="s">
        <v>4</v>
      </c>
      <c r="T12234" s="8" t="s">
        <v>5</v>
      </c>
      <c r="U12234" s="8">
        <v>3</v>
      </c>
      <c r="V12234" s="165">
        <v>144.28</v>
      </c>
    </row>
    <row r="12235" spans="17:22" x14ac:dyDescent="0.25">
      <c r="Q12235" s="161">
        <v>2853</v>
      </c>
      <c r="R12235" s="163">
        <v>5.6626999999999997E-2</v>
      </c>
      <c r="S12235" s="8" t="s">
        <v>4</v>
      </c>
      <c r="T12235" s="8" t="s">
        <v>5</v>
      </c>
      <c r="U12235" s="8">
        <v>3</v>
      </c>
      <c r="V12235" s="165">
        <v>154.47999999999999</v>
      </c>
    </row>
    <row r="12236" spans="17:22" x14ac:dyDescent="0.25">
      <c r="Q12236" s="161">
        <v>2854</v>
      </c>
      <c r="R12236" s="163">
        <v>0.315222</v>
      </c>
      <c r="S12236" s="8" t="s">
        <v>4</v>
      </c>
      <c r="T12236" s="8" t="s">
        <v>5</v>
      </c>
      <c r="U12236" s="8">
        <v>3</v>
      </c>
      <c r="V12236" s="165">
        <v>139.53</v>
      </c>
    </row>
    <row r="12237" spans="17:22" x14ac:dyDescent="0.25">
      <c r="Q12237" s="161">
        <v>2862</v>
      </c>
      <c r="R12237" s="163">
        <v>9.7737000000000004E-2</v>
      </c>
      <c r="S12237" s="8" t="s">
        <v>4</v>
      </c>
      <c r="T12237" s="8" t="s">
        <v>5</v>
      </c>
      <c r="U12237" s="8">
        <v>3</v>
      </c>
      <c r="V12237" s="165">
        <v>149.03</v>
      </c>
    </row>
    <row r="12238" spans="17:22" x14ac:dyDescent="0.25">
      <c r="Q12238" s="161">
        <v>2863</v>
      </c>
      <c r="R12238" s="163">
        <v>0.29887200000000003</v>
      </c>
      <c r="S12238" s="8" t="s">
        <v>4</v>
      </c>
      <c r="T12238" s="8" t="s">
        <v>5</v>
      </c>
      <c r="U12238" s="8">
        <v>3</v>
      </c>
      <c r="V12238" s="165">
        <v>147.41</v>
      </c>
    </row>
    <row r="12239" spans="17:22" x14ac:dyDescent="0.25">
      <c r="Q12239" s="161">
        <v>2873</v>
      </c>
      <c r="R12239" s="163">
        <v>9.5235E-2</v>
      </c>
      <c r="S12239" s="8" t="s">
        <v>4</v>
      </c>
      <c r="T12239" s="8" t="s">
        <v>5</v>
      </c>
      <c r="U12239" s="8">
        <v>3</v>
      </c>
      <c r="V12239" s="165">
        <v>130.13999999999999</v>
      </c>
    </row>
    <row r="12240" spans="17:22" x14ac:dyDescent="0.25">
      <c r="Q12240" s="161">
        <v>2877</v>
      </c>
      <c r="R12240" s="163">
        <v>9.2579999999999996E-2</v>
      </c>
      <c r="S12240" s="8" t="s">
        <v>6</v>
      </c>
      <c r="T12240" s="8" t="s">
        <v>5</v>
      </c>
      <c r="U12240" s="8">
        <v>3</v>
      </c>
      <c r="V12240" s="165">
        <v>137.54</v>
      </c>
    </row>
    <row r="12241" spans="17:22" x14ac:dyDescent="0.25">
      <c r="Q12241" s="161">
        <v>2879</v>
      </c>
      <c r="R12241" s="163">
        <v>6.6052E-2</v>
      </c>
      <c r="S12241" s="8" t="s">
        <v>4</v>
      </c>
      <c r="T12241" s="8" t="s">
        <v>5</v>
      </c>
      <c r="U12241" s="8">
        <v>3</v>
      </c>
      <c r="V12241" s="165">
        <v>144.24</v>
      </c>
    </row>
    <row r="12242" spans="17:22" x14ac:dyDescent="0.25">
      <c r="Q12242" s="161">
        <v>2880</v>
      </c>
      <c r="R12242" s="163">
        <v>0.45042500000000002</v>
      </c>
      <c r="S12242" s="8" t="s">
        <v>6</v>
      </c>
      <c r="T12242" s="8" t="s">
        <v>5</v>
      </c>
      <c r="U12242" s="8">
        <v>3</v>
      </c>
      <c r="V12242" s="165">
        <v>137.91999999999999</v>
      </c>
    </row>
    <row r="12243" spans="17:22" x14ac:dyDescent="0.25">
      <c r="Q12243" s="161">
        <v>2889</v>
      </c>
      <c r="R12243" s="163">
        <v>0.165296</v>
      </c>
      <c r="S12243" s="8" t="s">
        <v>4</v>
      </c>
      <c r="T12243" s="8" t="s">
        <v>5</v>
      </c>
      <c r="U12243" s="8">
        <v>3</v>
      </c>
      <c r="V12243" s="165">
        <v>129.80000000000001</v>
      </c>
    </row>
    <row r="12244" spans="17:22" x14ac:dyDescent="0.25">
      <c r="Q12244" s="161">
        <v>2891</v>
      </c>
      <c r="R12244" s="163">
        <v>0.63213299999999994</v>
      </c>
      <c r="S12244" s="8" t="s">
        <v>4</v>
      </c>
      <c r="T12244" s="8" t="s">
        <v>5</v>
      </c>
      <c r="U12244" s="8">
        <v>3</v>
      </c>
      <c r="V12244" s="165">
        <v>138.06</v>
      </c>
    </row>
    <row r="12245" spans="17:22" x14ac:dyDescent="0.25">
      <c r="Q12245" s="161">
        <v>2892</v>
      </c>
      <c r="R12245" s="163">
        <v>0.20281099999999999</v>
      </c>
      <c r="S12245" s="8" t="s">
        <v>4</v>
      </c>
      <c r="T12245" s="8" t="s">
        <v>5</v>
      </c>
      <c r="U12245" s="8">
        <v>3</v>
      </c>
      <c r="V12245" s="165">
        <v>153.43</v>
      </c>
    </row>
    <row r="12246" spans="17:22" x14ac:dyDescent="0.25">
      <c r="Q12246" s="161">
        <v>2895</v>
      </c>
      <c r="R12246" s="163">
        <v>9.6704999999999999E-2</v>
      </c>
      <c r="S12246" s="8" t="s">
        <v>4</v>
      </c>
      <c r="T12246" s="8" t="s">
        <v>5</v>
      </c>
      <c r="U12246" s="8">
        <v>3</v>
      </c>
      <c r="V12246" s="165">
        <v>154.52000000000001</v>
      </c>
    </row>
    <row r="12247" spans="17:22" x14ac:dyDescent="0.25">
      <c r="Q12247" s="161">
        <v>2899</v>
      </c>
      <c r="R12247" s="163">
        <v>8.3413000000000001E-2</v>
      </c>
      <c r="S12247" s="8" t="s">
        <v>4</v>
      </c>
      <c r="T12247" s="8" t="s">
        <v>5</v>
      </c>
      <c r="U12247" s="8">
        <v>3</v>
      </c>
      <c r="V12247" s="165">
        <v>133.11000000000001</v>
      </c>
    </row>
    <row r="12248" spans="17:22" x14ac:dyDescent="0.25">
      <c r="Q12248" s="161">
        <v>2907</v>
      </c>
      <c r="R12248" s="163">
        <v>0.187366</v>
      </c>
      <c r="S12248" s="8" t="s">
        <v>4</v>
      </c>
      <c r="T12248" s="8" t="s">
        <v>5</v>
      </c>
      <c r="U12248" s="8">
        <v>3</v>
      </c>
      <c r="V12248" s="165">
        <v>126.41</v>
      </c>
    </row>
    <row r="12249" spans="17:22" x14ac:dyDescent="0.25">
      <c r="Q12249" s="161">
        <v>2916</v>
      </c>
      <c r="R12249" s="163">
        <v>0.22965099999999999</v>
      </c>
      <c r="S12249" s="8" t="s">
        <v>4</v>
      </c>
      <c r="T12249" s="8" t="s">
        <v>5</v>
      </c>
      <c r="U12249" s="8">
        <v>3</v>
      </c>
      <c r="V12249" s="165">
        <v>138.94999999999999</v>
      </c>
    </row>
    <row r="12250" spans="17:22" x14ac:dyDescent="0.25">
      <c r="Q12250" s="161">
        <v>2919</v>
      </c>
      <c r="R12250" s="163">
        <v>0.24831400000000001</v>
      </c>
      <c r="S12250" s="8" t="s">
        <v>6</v>
      </c>
      <c r="T12250" s="8" t="s">
        <v>5</v>
      </c>
      <c r="U12250" s="8">
        <v>3</v>
      </c>
      <c r="V12250" s="165">
        <v>147.07</v>
      </c>
    </row>
    <row r="12251" spans="17:22" x14ac:dyDescent="0.25">
      <c r="Q12251" s="161">
        <v>2920</v>
      </c>
      <c r="R12251" s="163">
        <v>0.16089400000000001</v>
      </c>
      <c r="S12251" s="8" t="s">
        <v>4</v>
      </c>
      <c r="T12251" s="8" t="s">
        <v>5</v>
      </c>
      <c r="U12251" s="8">
        <v>3</v>
      </c>
      <c r="V12251" s="165">
        <v>147.44</v>
      </c>
    </row>
    <row r="12252" spans="17:22" x14ac:dyDescent="0.25">
      <c r="Q12252" s="161">
        <v>2925</v>
      </c>
      <c r="R12252" s="163">
        <v>9.8968E-2</v>
      </c>
      <c r="S12252" s="8" t="s">
        <v>4</v>
      </c>
      <c r="T12252" s="8" t="s">
        <v>5</v>
      </c>
      <c r="U12252" s="8">
        <v>3</v>
      </c>
      <c r="V12252" s="165">
        <v>153.41</v>
      </c>
    </row>
    <row r="12253" spans="17:22" x14ac:dyDescent="0.25">
      <c r="Q12253" s="161">
        <v>2927</v>
      </c>
      <c r="R12253" s="163">
        <v>0.18096200000000001</v>
      </c>
      <c r="S12253" s="8" t="s">
        <v>6</v>
      </c>
      <c r="T12253" s="8" t="s">
        <v>5</v>
      </c>
      <c r="U12253" s="8">
        <v>3</v>
      </c>
      <c r="V12253" s="165">
        <v>133.25</v>
      </c>
    </row>
    <row r="12254" spans="17:22" x14ac:dyDescent="0.25">
      <c r="Q12254" s="161">
        <v>2928</v>
      </c>
      <c r="R12254" s="163">
        <v>0.25385200000000002</v>
      </c>
      <c r="S12254" s="8" t="s">
        <v>4</v>
      </c>
      <c r="T12254" s="8" t="s">
        <v>5</v>
      </c>
      <c r="U12254" s="8">
        <v>3</v>
      </c>
      <c r="V12254" s="165">
        <v>135.1</v>
      </c>
    </row>
    <row r="12255" spans="17:22" x14ac:dyDescent="0.25">
      <c r="Q12255" s="161">
        <v>2930</v>
      </c>
      <c r="R12255" s="163">
        <v>0.467889</v>
      </c>
      <c r="S12255" s="8" t="s">
        <v>4</v>
      </c>
      <c r="T12255" s="8" t="s">
        <v>5</v>
      </c>
      <c r="U12255" s="8">
        <v>3</v>
      </c>
      <c r="V12255" s="165">
        <v>135</v>
      </c>
    </row>
    <row r="12256" spans="17:22" x14ac:dyDescent="0.25">
      <c r="Q12256" s="161">
        <v>2934</v>
      </c>
      <c r="R12256" s="163">
        <v>0.41441699999999998</v>
      </c>
      <c r="S12256" s="8" t="s">
        <v>4</v>
      </c>
      <c r="T12256" s="8" t="s">
        <v>5</v>
      </c>
      <c r="U12256" s="8">
        <v>3</v>
      </c>
      <c r="V12256" s="165">
        <v>147.94</v>
      </c>
    </row>
    <row r="12257" spans="17:22" x14ac:dyDescent="0.25">
      <c r="Q12257" s="161">
        <v>2936</v>
      </c>
      <c r="R12257" s="163">
        <v>0.14466300000000001</v>
      </c>
      <c r="S12257" s="8" t="s">
        <v>4</v>
      </c>
      <c r="T12257" s="8" t="s">
        <v>5</v>
      </c>
      <c r="U12257" s="8">
        <v>3</v>
      </c>
      <c r="V12257" s="165">
        <v>150.01</v>
      </c>
    </row>
    <row r="12258" spans="17:22" x14ac:dyDescent="0.25">
      <c r="Q12258" s="161">
        <v>2937</v>
      </c>
      <c r="R12258" s="163">
        <v>0.13902300000000001</v>
      </c>
      <c r="S12258" s="8" t="s">
        <v>12</v>
      </c>
      <c r="T12258" s="8" t="s">
        <v>13</v>
      </c>
      <c r="U12258" s="8">
        <v>3</v>
      </c>
      <c r="V12258" s="165">
        <v>134.47999999999999</v>
      </c>
    </row>
    <row r="12259" spans="17:22" x14ac:dyDescent="0.25">
      <c r="Q12259" s="161">
        <v>2939</v>
      </c>
      <c r="R12259" s="163">
        <v>0.60405600000000004</v>
      </c>
      <c r="S12259" s="8" t="s">
        <v>4</v>
      </c>
      <c r="T12259" s="8" t="s">
        <v>5</v>
      </c>
      <c r="U12259" s="8">
        <v>3</v>
      </c>
      <c r="V12259" s="165">
        <v>139.32</v>
      </c>
    </row>
    <row r="12260" spans="17:22" x14ac:dyDescent="0.25">
      <c r="Q12260" s="161">
        <v>2940</v>
      </c>
      <c r="R12260" s="163">
        <v>0.24501300000000001</v>
      </c>
      <c r="S12260" s="8" t="s">
        <v>4</v>
      </c>
      <c r="T12260" s="8" t="s">
        <v>5</v>
      </c>
      <c r="U12260" s="8">
        <v>3</v>
      </c>
      <c r="V12260" s="165">
        <v>135.02000000000001</v>
      </c>
    </row>
    <row r="12261" spans="17:22" x14ac:dyDescent="0.25">
      <c r="Q12261" s="161">
        <v>2941</v>
      </c>
      <c r="R12261" s="163">
        <v>5.7300999999999998E-2</v>
      </c>
      <c r="S12261" s="8" t="s">
        <v>4</v>
      </c>
      <c r="T12261" s="8" t="s">
        <v>5</v>
      </c>
      <c r="U12261" s="8">
        <v>3</v>
      </c>
      <c r="V12261" s="165">
        <v>133.30000000000001</v>
      </c>
    </row>
    <row r="12262" spans="17:22" x14ac:dyDescent="0.25">
      <c r="Q12262" s="161">
        <v>2950</v>
      </c>
      <c r="R12262" s="163">
        <v>0.28804999999999997</v>
      </c>
      <c r="S12262" s="8" t="s">
        <v>4</v>
      </c>
      <c r="T12262" s="8" t="s">
        <v>5</v>
      </c>
      <c r="U12262" s="8">
        <v>3</v>
      </c>
      <c r="V12262" s="165">
        <v>130.13999999999999</v>
      </c>
    </row>
    <row r="12263" spans="17:22" x14ac:dyDescent="0.25">
      <c r="Q12263" s="161">
        <v>2957</v>
      </c>
      <c r="R12263" s="163">
        <v>9.0794E-2</v>
      </c>
      <c r="S12263" s="8" t="s">
        <v>4</v>
      </c>
      <c r="T12263" s="8" t="s">
        <v>5</v>
      </c>
      <c r="U12263" s="8">
        <v>3</v>
      </c>
      <c r="V12263" s="165">
        <v>147.41</v>
      </c>
    </row>
    <row r="12264" spans="17:22" x14ac:dyDescent="0.25">
      <c r="Q12264" s="161">
        <v>2958</v>
      </c>
      <c r="R12264" s="163">
        <v>6.4564999999999997E-2</v>
      </c>
      <c r="S12264" s="8" t="s">
        <v>4</v>
      </c>
      <c r="T12264" s="8" t="s">
        <v>5</v>
      </c>
      <c r="U12264" s="8">
        <v>3</v>
      </c>
      <c r="V12264" s="165">
        <v>147.91</v>
      </c>
    </row>
    <row r="12265" spans="17:22" x14ac:dyDescent="0.25">
      <c r="Q12265" s="161">
        <v>2961</v>
      </c>
      <c r="R12265" s="163">
        <v>0.429365</v>
      </c>
      <c r="S12265" s="8" t="s">
        <v>6</v>
      </c>
      <c r="T12265" s="8" t="s">
        <v>5</v>
      </c>
      <c r="U12265" s="8">
        <v>3</v>
      </c>
      <c r="V12265" s="165">
        <v>134.62</v>
      </c>
    </row>
    <row r="12266" spans="17:22" x14ac:dyDescent="0.25">
      <c r="Q12266" s="161">
        <v>2963</v>
      </c>
      <c r="R12266" s="163">
        <v>0.238786</v>
      </c>
      <c r="S12266" s="8" t="s">
        <v>4</v>
      </c>
      <c r="T12266" s="8" t="s">
        <v>5</v>
      </c>
      <c r="U12266" s="8">
        <v>3</v>
      </c>
      <c r="V12266" s="165">
        <v>144.25</v>
      </c>
    </row>
    <row r="12267" spans="17:22" x14ac:dyDescent="0.25">
      <c r="Q12267" s="161">
        <v>2964</v>
      </c>
      <c r="R12267" s="163">
        <v>0.27938299999999999</v>
      </c>
      <c r="S12267" s="8" t="s">
        <v>4</v>
      </c>
      <c r="T12267" s="8" t="s">
        <v>5</v>
      </c>
      <c r="U12267" s="8">
        <v>3</v>
      </c>
      <c r="V12267" s="165">
        <v>144.6</v>
      </c>
    </row>
    <row r="12268" spans="17:22" x14ac:dyDescent="0.25">
      <c r="Q12268" s="161">
        <v>2971</v>
      </c>
      <c r="R12268" s="163">
        <v>0.24263100000000001</v>
      </c>
      <c r="S12268" s="8" t="s">
        <v>4</v>
      </c>
      <c r="T12268" s="8" t="s">
        <v>5</v>
      </c>
      <c r="U12268" s="8">
        <v>3</v>
      </c>
      <c r="V12268" s="165">
        <v>154.12</v>
      </c>
    </row>
    <row r="12269" spans="17:22" x14ac:dyDescent="0.25">
      <c r="Q12269" s="161">
        <v>2974</v>
      </c>
      <c r="R12269" s="163">
        <v>0.18839</v>
      </c>
      <c r="S12269" s="8" t="s">
        <v>4</v>
      </c>
      <c r="T12269" s="8" t="s">
        <v>5</v>
      </c>
      <c r="U12269" s="8">
        <v>3</v>
      </c>
      <c r="V12269" s="165">
        <v>136.74</v>
      </c>
    </row>
    <row r="12270" spans="17:22" x14ac:dyDescent="0.25">
      <c r="Q12270" s="161">
        <v>2978</v>
      </c>
      <c r="R12270" s="163">
        <v>0.131134</v>
      </c>
      <c r="S12270" s="8" t="s">
        <v>6</v>
      </c>
      <c r="T12270" s="8" t="s">
        <v>5</v>
      </c>
      <c r="U12270" s="8">
        <v>3</v>
      </c>
      <c r="V12270" s="165">
        <v>146.69999999999999</v>
      </c>
    </row>
    <row r="12271" spans="17:22" x14ac:dyDescent="0.25">
      <c r="Q12271" s="161">
        <v>2981</v>
      </c>
      <c r="R12271" s="163">
        <v>0.37809999999999999</v>
      </c>
      <c r="S12271" s="8" t="s">
        <v>4</v>
      </c>
      <c r="T12271" s="8" t="s">
        <v>5</v>
      </c>
      <c r="U12271" s="8">
        <v>3</v>
      </c>
      <c r="V12271" s="165">
        <v>149.96</v>
      </c>
    </row>
    <row r="12272" spans="17:22" x14ac:dyDescent="0.25">
      <c r="Q12272" s="161">
        <v>2982</v>
      </c>
      <c r="R12272" s="163">
        <v>6.6631999999999997E-2</v>
      </c>
      <c r="S12272" s="8" t="s">
        <v>4</v>
      </c>
      <c r="T12272" s="8" t="s">
        <v>5</v>
      </c>
      <c r="U12272" s="8">
        <v>3</v>
      </c>
      <c r="V12272" s="165">
        <v>130.19</v>
      </c>
    </row>
    <row r="12273" spans="17:22" x14ac:dyDescent="0.25">
      <c r="Q12273" s="161">
        <v>2985</v>
      </c>
      <c r="R12273" s="163">
        <v>0.40225</v>
      </c>
      <c r="S12273" s="8" t="s">
        <v>4</v>
      </c>
      <c r="T12273" s="8" t="s">
        <v>5</v>
      </c>
      <c r="U12273" s="8">
        <v>3</v>
      </c>
      <c r="V12273" s="165">
        <v>149.97</v>
      </c>
    </row>
    <row r="12274" spans="17:22" x14ac:dyDescent="0.25">
      <c r="Q12274" s="161">
        <v>2997</v>
      </c>
      <c r="R12274" s="163">
        <v>6.8873000000000004E-2</v>
      </c>
      <c r="S12274" s="8" t="s">
        <v>4</v>
      </c>
      <c r="T12274" s="8" t="s">
        <v>5</v>
      </c>
      <c r="U12274" s="8">
        <v>3</v>
      </c>
      <c r="V12274" s="165">
        <v>134.76</v>
      </c>
    </row>
    <row r="12275" spans="17:22" x14ac:dyDescent="0.25">
      <c r="Q12275" s="161">
        <v>3001</v>
      </c>
      <c r="R12275" s="163">
        <v>0.14954799999999999</v>
      </c>
      <c r="S12275" s="8" t="s">
        <v>4</v>
      </c>
      <c r="T12275" s="8" t="s">
        <v>5</v>
      </c>
      <c r="U12275" s="8">
        <v>3</v>
      </c>
      <c r="V12275" s="165">
        <v>153.47</v>
      </c>
    </row>
    <row r="12276" spans="17:22" x14ac:dyDescent="0.25">
      <c r="Q12276" s="161">
        <v>3003</v>
      </c>
      <c r="R12276" s="163">
        <v>0.29251100000000002</v>
      </c>
      <c r="S12276" s="8" t="s">
        <v>4</v>
      </c>
      <c r="T12276" s="8" t="s">
        <v>5</v>
      </c>
      <c r="U12276" s="8">
        <v>3</v>
      </c>
      <c r="V12276" s="165">
        <v>131.32</v>
      </c>
    </row>
    <row r="12277" spans="17:22" x14ac:dyDescent="0.25">
      <c r="Q12277" s="161">
        <v>3008</v>
      </c>
      <c r="R12277" s="163">
        <v>0.257909</v>
      </c>
      <c r="S12277" s="8" t="s">
        <v>4</v>
      </c>
      <c r="T12277" s="8" t="s">
        <v>5</v>
      </c>
      <c r="U12277" s="8">
        <v>3</v>
      </c>
      <c r="V12277" s="165">
        <v>154.51</v>
      </c>
    </row>
    <row r="12278" spans="17:22" x14ac:dyDescent="0.25">
      <c r="Q12278" s="161">
        <v>3013</v>
      </c>
      <c r="R12278" s="163">
        <v>0.47228500000000001</v>
      </c>
      <c r="S12278" s="8" t="s">
        <v>4</v>
      </c>
      <c r="T12278" s="8" t="s">
        <v>5</v>
      </c>
      <c r="U12278" s="8">
        <v>3</v>
      </c>
      <c r="V12278" s="165">
        <v>143.71</v>
      </c>
    </row>
    <row r="12279" spans="17:22" x14ac:dyDescent="0.25">
      <c r="Q12279" s="161">
        <v>3015</v>
      </c>
      <c r="R12279" s="163">
        <v>0.36230099999999998</v>
      </c>
      <c r="S12279" s="8" t="s">
        <v>4</v>
      </c>
      <c r="T12279" s="8" t="s">
        <v>5</v>
      </c>
      <c r="U12279" s="8">
        <v>3</v>
      </c>
      <c r="V12279" s="165">
        <v>145.62</v>
      </c>
    </row>
    <row r="12280" spans="17:22" x14ac:dyDescent="0.25">
      <c r="Q12280" s="161">
        <v>3017</v>
      </c>
      <c r="R12280" s="163">
        <v>7.0657999999999999E-2</v>
      </c>
      <c r="S12280" s="8" t="s">
        <v>4</v>
      </c>
      <c r="T12280" s="8" t="s">
        <v>5</v>
      </c>
      <c r="U12280" s="8">
        <v>3</v>
      </c>
      <c r="V12280" s="165">
        <v>148.9</v>
      </c>
    </row>
    <row r="12281" spans="17:22" x14ac:dyDescent="0.25">
      <c r="Q12281" s="161">
        <v>3019</v>
      </c>
      <c r="R12281" s="163">
        <v>0.28053699999999998</v>
      </c>
      <c r="S12281" s="8" t="s">
        <v>4</v>
      </c>
      <c r="T12281" s="8" t="s">
        <v>5</v>
      </c>
      <c r="U12281" s="8">
        <v>3</v>
      </c>
      <c r="V12281" s="165">
        <v>154.88</v>
      </c>
    </row>
    <row r="12282" spans="17:22" x14ac:dyDescent="0.25">
      <c r="Q12282" s="161">
        <v>3021</v>
      </c>
      <c r="R12282" s="163">
        <v>0.257438</v>
      </c>
      <c r="S12282" s="8" t="s">
        <v>4</v>
      </c>
      <c r="T12282" s="8" t="s">
        <v>5</v>
      </c>
      <c r="U12282" s="8">
        <v>3</v>
      </c>
      <c r="V12282" s="165">
        <v>128.44999999999999</v>
      </c>
    </row>
    <row r="12283" spans="17:22" x14ac:dyDescent="0.25">
      <c r="Q12283" s="161">
        <v>3025</v>
      </c>
      <c r="R12283" s="163">
        <v>0.30235000000000001</v>
      </c>
      <c r="S12283" s="8" t="s">
        <v>4</v>
      </c>
      <c r="T12283" s="8" t="s">
        <v>5</v>
      </c>
      <c r="U12283" s="8">
        <v>3</v>
      </c>
      <c r="V12283" s="165">
        <v>146.58000000000001</v>
      </c>
    </row>
    <row r="12284" spans="17:22" x14ac:dyDescent="0.25">
      <c r="Q12284" s="161">
        <v>3026</v>
      </c>
      <c r="R12284" s="163">
        <v>9.8241999999999996E-2</v>
      </c>
      <c r="S12284" s="8" t="s">
        <v>4</v>
      </c>
      <c r="T12284" s="8" t="s">
        <v>5</v>
      </c>
      <c r="U12284" s="8">
        <v>3</v>
      </c>
      <c r="V12284" s="165">
        <v>148.32</v>
      </c>
    </row>
    <row r="12285" spans="17:22" x14ac:dyDescent="0.25">
      <c r="Q12285" s="161">
        <v>3028</v>
      </c>
      <c r="R12285" s="163">
        <v>0.119548</v>
      </c>
      <c r="S12285" s="8" t="s">
        <v>4</v>
      </c>
      <c r="T12285" s="8" t="s">
        <v>5</v>
      </c>
      <c r="U12285" s="8">
        <v>3</v>
      </c>
      <c r="V12285" s="165">
        <v>147.75</v>
      </c>
    </row>
    <row r="12286" spans="17:22" x14ac:dyDescent="0.25">
      <c r="Q12286" s="161">
        <v>3033</v>
      </c>
      <c r="R12286" s="163">
        <v>0.31546200000000002</v>
      </c>
      <c r="S12286" s="8" t="s">
        <v>4</v>
      </c>
      <c r="T12286" s="8" t="s">
        <v>5</v>
      </c>
      <c r="U12286" s="8">
        <v>3</v>
      </c>
      <c r="V12286" s="165">
        <v>130.02000000000001</v>
      </c>
    </row>
    <row r="12287" spans="17:22" x14ac:dyDescent="0.25">
      <c r="Q12287" s="161">
        <v>3035</v>
      </c>
      <c r="R12287" s="163">
        <v>0.17538500000000001</v>
      </c>
      <c r="S12287" s="8" t="s">
        <v>4</v>
      </c>
      <c r="T12287" s="8" t="s">
        <v>5</v>
      </c>
      <c r="U12287" s="8">
        <v>3</v>
      </c>
      <c r="V12287" s="165">
        <v>133.13</v>
      </c>
    </row>
    <row r="12288" spans="17:22" x14ac:dyDescent="0.25">
      <c r="Q12288" s="161">
        <v>3038</v>
      </c>
      <c r="R12288" s="163">
        <v>0.13361000000000001</v>
      </c>
      <c r="S12288" s="8" t="s">
        <v>4</v>
      </c>
      <c r="T12288" s="8" t="s">
        <v>5</v>
      </c>
      <c r="U12288" s="8">
        <v>3</v>
      </c>
      <c r="V12288" s="165">
        <v>147.04</v>
      </c>
    </row>
    <row r="12289" spans="17:22" x14ac:dyDescent="0.25">
      <c r="Q12289" s="161">
        <v>3040</v>
      </c>
      <c r="R12289" s="163">
        <v>0.22503500000000001</v>
      </c>
      <c r="S12289" s="8" t="s">
        <v>4</v>
      </c>
      <c r="T12289" s="8" t="s">
        <v>5</v>
      </c>
      <c r="U12289" s="8">
        <v>3</v>
      </c>
      <c r="V12289" s="165">
        <v>133.25</v>
      </c>
    </row>
    <row r="12290" spans="17:22" x14ac:dyDescent="0.25">
      <c r="Q12290" s="161">
        <v>3042</v>
      </c>
      <c r="R12290" s="163">
        <v>7.4818999999999997E-2</v>
      </c>
      <c r="S12290" s="8" t="s">
        <v>4</v>
      </c>
      <c r="T12290" s="8" t="s">
        <v>5</v>
      </c>
      <c r="U12290" s="8">
        <v>3</v>
      </c>
      <c r="V12290" s="165">
        <v>153.4</v>
      </c>
    </row>
    <row r="12291" spans="17:22" x14ac:dyDescent="0.25">
      <c r="Q12291" s="161">
        <v>3044</v>
      </c>
      <c r="R12291" s="163">
        <v>0.51902800000000004</v>
      </c>
      <c r="S12291" s="8" t="s">
        <v>4</v>
      </c>
      <c r="T12291" s="8" t="s">
        <v>5</v>
      </c>
      <c r="U12291" s="8">
        <v>3</v>
      </c>
      <c r="V12291" s="165">
        <v>151.22</v>
      </c>
    </row>
    <row r="12292" spans="17:22" x14ac:dyDescent="0.25">
      <c r="Q12292" s="161">
        <v>3047</v>
      </c>
      <c r="R12292" s="163">
        <v>0.170435</v>
      </c>
      <c r="S12292" s="8" t="s">
        <v>4</v>
      </c>
      <c r="T12292" s="8" t="s">
        <v>5</v>
      </c>
      <c r="U12292" s="8">
        <v>3</v>
      </c>
      <c r="V12292" s="165">
        <v>147.41</v>
      </c>
    </row>
    <row r="12293" spans="17:22" x14ac:dyDescent="0.25">
      <c r="Q12293" s="161">
        <v>3053</v>
      </c>
      <c r="R12293" s="163">
        <v>0.22173599999999999</v>
      </c>
      <c r="S12293" s="8" t="s">
        <v>4</v>
      </c>
      <c r="T12293" s="8" t="s">
        <v>5</v>
      </c>
      <c r="U12293" s="8">
        <v>3</v>
      </c>
      <c r="V12293" s="165">
        <v>141.44999999999999</v>
      </c>
    </row>
    <row r="12294" spans="17:22" x14ac:dyDescent="0.25">
      <c r="Q12294" s="161">
        <v>3055</v>
      </c>
      <c r="R12294" s="163">
        <v>0.59117399999999998</v>
      </c>
      <c r="S12294" s="8" t="s">
        <v>4</v>
      </c>
      <c r="T12294" s="8" t="s">
        <v>5</v>
      </c>
      <c r="U12294" s="8">
        <v>3</v>
      </c>
      <c r="V12294" s="165">
        <v>149.77000000000001</v>
      </c>
    </row>
    <row r="12295" spans="17:22" x14ac:dyDescent="0.25">
      <c r="Q12295" s="161">
        <v>3058</v>
      </c>
      <c r="R12295" s="163">
        <v>0.16922300000000001</v>
      </c>
      <c r="S12295" s="8" t="s">
        <v>4</v>
      </c>
      <c r="T12295" s="8" t="s">
        <v>5</v>
      </c>
      <c r="U12295" s="8">
        <v>3</v>
      </c>
      <c r="V12295" s="165">
        <v>149.97</v>
      </c>
    </row>
    <row r="12296" spans="17:22" x14ac:dyDescent="0.25">
      <c r="Q12296" s="161">
        <v>3061</v>
      </c>
      <c r="R12296" s="163">
        <v>0.10922900000000001</v>
      </c>
      <c r="S12296" s="8" t="s">
        <v>4</v>
      </c>
      <c r="T12296" s="8" t="s">
        <v>5</v>
      </c>
      <c r="U12296" s="8">
        <v>3</v>
      </c>
      <c r="V12296" s="165">
        <v>154.51</v>
      </c>
    </row>
    <row r="12297" spans="17:22" x14ac:dyDescent="0.25">
      <c r="Q12297" s="161">
        <v>3063</v>
      </c>
      <c r="R12297" s="163">
        <v>0.34564099999999998</v>
      </c>
      <c r="S12297" s="8" t="s">
        <v>4</v>
      </c>
      <c r="T12297" s="8" t="s">
        <v>5</v>
      </c>
      <c r="U12297" s="8">
        <v>3</v>
      </c>
      <c r="V12297" s="165">
        <v>130.22</v>
      </c>
    </row>
    <row r="12298" spans="17:22" x14ac:dyDescent="0.25">
      <c r="Q12298" s="161">
        <v>3068</v>
      </c>
      <c r="R12298" s="163">
        <v>6.6944000000000004E-2</v>
      </c>
      <c r="S12298" s="8" t="s">
        <v>4</v>
      </c>
      <c r="T12298" s="8" t="s">
        <v>5</v>
      </c>
      <c r="U12298" s="8">
        <v>3</v>
      </c>
      <c r="V12298" s="165">
        <v>151.44</v>
      </c>
    </row>
    <row r="12299" spans="17:22" x14ac:dyDescent="0.25">
      <c r="Q12299" s="161">
        <v>3070</v>
      </c>
      <c r="R12299" s="163">
        <v>0.10637199999999999</v>
      </c>
      <c r="S12299" s="8" t="s">
        <v>4</v>
      </c>
      <c r="T12299" s="8" t="s">
        <v>5</v>
      </c>
      <c r="U12299" s="8">
        <v>3</v>
      </c>
      <c r="V12299" s="165">
        <v>148.30000000000001</v>
      </c>
    </row>
    <row r="12300" spans="17:22" x14ac:dyDescent="0.25">
      <c r="Q12300" s="161">
        <v>3071</v>
      </c>
      <c r="R12300" s="163">
        <v>0.111333</v>
      </c>
      <c r="S12300" s="8" t="s">
        <v>4</v>
      </c>
      <c r="T12300" s="8" t="s">
        <v>5</v>
      </c>
      <c r="U12300" s="8">
        <v>3</v>
      </c>
      <c r="V12300" s="165">
        <v>147.69</v>
      </c>
    </row>
    <row r="12301" spans="17:22" x14ac:dyDescent="0.25">
      <c r="Q12301" s="161">
        <v>3088</v>
      </c>
      <c r="R12301" s="163">
        <v>0.27880500000000003</v>
      </c>
      <c r="S12301" s="8" t="s">
        <v>4</v>
      </c>
      <c r="T12301" s="8" t="s">
        <v>5</v>
      </c>
      <c r="U12301" s="8">
        <v>3</v>
      </c>
      <c r="V12301" s="165">
        <v>141.04</v>
      </c>
    </row>
    <row r="12302" spans="17:22" x14ac:dyDescent="0.25">
      <c r="Q12302" s="161">
        <v>3089</v>
      </c>
      <c r="R12302" s="163">
        <v>0.18668799999999999</v>
      </c>
      <c r="S12302" s="8" t="s">
        <v>4</v>
      </c>
      <c r="T12302" s="8" t="s">
        <v>5</v>
      </c>
      <c r="U12302" s="8">
        <v>3</v>
      </c>
      <c r="V12302" s="165">
        <v>134.35</v>
      </c>
    </row>
    <row r="12303" spans="17:22" x14ac:dyDescent="0.25">
      <c r="Q12303" s="161">
        <v>3091</v>
      </c>
      <c r="R12303" s="163">
        <v>0.16453699999999999</v>
      </c>
      <c r="S12303" s="8" t="s">
        <v>4</v>
      </c>
      <c r="T12303" s="8" t="s">
        <v>5</v>
      </c>
      <c r="U12303" s="8">
        <v>3</v>
      </c>
      <c r="V12303" s="165">
        <v>148.77000000000001</v>
      </c>
    </row>
    <row r="12304" spans="17:22" x14ac:dyDescent="0.25">
      <c r="Q12304" s="161">
        <v>3093</v>
      </c>
      <c r="R12304" s="163">
        <v>0.33909899999999998</v>
      </c>
      <c r="S12304" s="8" t="s">
        <v>4</v>
      </c>
      <c r="T12304" s="8" t="s">
        <v>5</v>
      </c>
      <c r="U12304" s="8">
        <v>3</v>
      </c>
      <c r="V12304" s="165">
        <v>147.44</v>
      </c>
    </row>
    <row r="12305" spans="17:22" x14ac:dyDescent="0.25">
      <c r="Q12305" s="161">
        <v>3097</v>
      </c>
      <c r="R12305" s="163">
        <v>0.15804699999999999</v>
      </c>
      <c r="S12305" s="8" t="s">
        <v>4</v>
      </c>
      <c r="T12305" s="8" t="s">
        <v>5</v>
      </c>
      <c r="U12305" s="8">
        <v>3</v>
      </c>
      <c r="V12305" s="165">
        <v>147.03</v>
      </c>
    </row>
    <row r="12306" spans="17:22" x14ac:dyDescent="0.25">
      <c r="Q12306" s="161">
        <v>3101</v>
      </c>
      <c r="R12306" s="163">
        <v>0.21305199999999999</v>
      </c>
      <c r="S12306" s="8" t="s">
        <v>4</v>
      </c>
      <c r="T12306" s="8" t="s">
        <v>5</v>
      </c>
      <c r="U12306" s="8">
        <v>3</v>
      </c>
      <c r="V12306" s="165">
        <v>135.1</v>
      </c>
    </row>
    <row r="12307" spans="17:22" x14ac:dyDescent="0.25">
      <c r="Q12307" s="161">
        <v>3104</v>
      </c>
      <c r="R12307" s="163">
        <v>0.133663</v>
      </c>
      <c r="S12307" s="8" t="s">
        <v>4</v>
      </c>
      <c r="T12307" s="8" t="s">
        <v>5</v>
      </c>
      <c r="U12307" s="8">
        <v>3</v>
      </c>
      <c r="V12307" s="165">
        <v>149.87</v>
      </c>
    </row>
    <row r="12308" spans="17:22" x14ac:dyDescent="0.25">
      <c r="Q12308" s="161">
        <v>3106</v>
      </c>
      <c r="R12308" s="163">
        <v>0.16647600000000001</v>
      </c>
      <c r="S12308" s="8" t="s">
        <v>4</v>
      </c>
      <c r="T12308" s="8" t="s">
        <v>5</v>
      </c>
      <c r="U12308" s="8">
        <v>3</v>
      </c>
      <c r="V12308" s="165">
        <v>148.74</v>
      </c>
    </row>
    <row r="12309" spans="17:22" x14ac:dyDescent="0.25">
      <c r="Q12309" s="161">
        <v>3108</v>
      </c>
      <c r="R12309" s="163">
        <v>0.16436100000000001</v>
      </c>
      <c r="S12309" s="8" t="s">
        <v>4</v>
      </c>
      <c r="T12309" s="8" t="s">
        <v>5</v>
      </c>
      <c r="U12309" s="8">
        <v>3</v>
      </c>
      <c r="V12309" s="165">
        <v>147.41999999999999</v>
      </c>
    </row>
    <row r="12310" spans="17:22" x14ac:dyDescent="0.25">
      <c r="Q12310" s="161">
        <v>3113</v>
      </c>
      <c r="R12310" s="163">
        <v>9.2150999999999997E-2</v>
      </c>
      <c r="S12310" s="8" t="s">
        <v>4</v>
      </c>
      <c r="T12310" s="8" t="s">
        <v>5</v>
      </c>
      <c r="U12310" s="8">
        <v>3</v>
      </c>
      <c r="V12310" s="165">
        <v>149.62</v>
      </c>
    </row>
    <row r="12311" spans="17:22" x14ac:dyDescent="0.25">
      <c r="Q12311" s="161">
        <v>3118</v>
      </c>
      <c r="R12311" s="163">
        <v>0.27783099999999999</v>
      </c>
      <c r="S12311" s="8" t="s">
        <v>4</v>
      </c>
      <c r="T12311" s="8" t="s">
        <v>5</v>
      </c>
      <c r="U12311" s="8">
        <v>3</v>
      </c>
      <c r="V12311" s="165">
        <v>133.12</v>
      </c>
    </row>
    <row r="12312" spans="17:22" x14ac:dyDescent="0.25">
      <c r="Q12312" s="161">
        <v>3120</v>
      </c>
      <c r="R12312" s="163">
        <v>0.360483</v>
      </c>
      <c r="S12312" s="8" t="s">
        <v>4</v>
      </c>
      <c r="T12312" s="8" t="s">
        <v>5</v>
      </c>
      <c r="U12312" s="8">
        <v>3</v>
      </c>
      <c r="V12312" s="165">
        <v>138.83000000000001</v>
      </c>
    </row>
    <row r="12313" spans="17:22" x14ac:dyDescent="0.25">
      <c r="Q12313" s="161">
        <v>3123</v>
      </c>
      <c r="R12313" s="163">
        <v>9.2284000000000005E-2</v>
      </c>
      <c r="S12313" s="8" t="s">
        <v>4</v>
      </c>
      <c r="T12313" s="8" t="s">
        <v>5</v>
      </c>
      <c r="U12313" s="8">
        <v>3</v>
      </c>
      <c r="V12313" s="165">
        <v>134.34</v>
      </c>
    </row>
    <row r="12314" spans="17:22" x14ac:dyDescent="0.25">
      <c r="Q12314" s="161">
        <v>3124</v>
      </c>
      <c r="R12314" s="163">
        <v>0.36225400000000002</v>
      </c>
      <c r="S12314" s="8" t="s">
        <v>4</v>
      </c>
      <c r="T12314" s="8" t="s">
        <v>5</v>
      </c>
      <c r="U12314" s="8">
        <v>3</v>
      </c>
      <c r="V12314" s="165">
        <v>134.77000000000001</v>
      </c>
    </row>
    <row r="12315" spans="17:22" x14ac:dyDescent="0.25">
      <c r="Q12315" s="161">
        <v>3126</v>
      </c>
      <c r="R12315" s="163">
        <v>0.36877300000000002</v>
      </c>
      <c r="S12315" s="8" t="s">
        <v>4</v>
      </c>
      <c r="T12315" s="8" t="s">
        <v>5</v>
      </c>
      <c r="U12315" s="8">
        <v>3</v>
      </c>
      <c r="V12315" s="165">
        <v>147.93</v>
      </c>
    </row>
    <row r="12316" spans="17:22" x14ac:dyDescent="0.25">
      <c r="Q12316" s="161">
        <v>3135</v>
      </c>
      <c r="R12316" s="163">
        <v>0.165128</v>
      </c>
      <c r="S12316" s="8" t="s">
        <v>4</v>
      </c>
      <c r="T12316" s="8" t="s">
        <v>5</v>
      </c>
      <c r="U12316" s="8">
        <v>3</v>
      </c>
      <c r="V12316" s="165">
        <v>147.72</v>
      </c>
    </row>
    <row r="12317" spans="17:22" x14ac:dyDescent="0.25">
      <c r="Q12317" s="161">
        <v>3137</v>
      </c>
      <c r="R12317" s="163">
        <v>0.28703800000000002</v>
      </c>
      <c r="S12317" s="8" t="s">
        <v>4</v>
      </c>
      <c r="T12317" s="8" t="s">
        <v>5</v>
      </c>
      <c r="U12317" s="8">
        <v>3</v>
      </c>
      <c r="V12317" s="165">
        <v>148.87</v>
      </c>
    </row>
    <row r="12318" spans="17:22" x14ac:dyDescent="0.25">
      <c r="Q12318" s="161">
        <v>3140</v>
      </c>
      <c r="R12318" s="163">
        <v>0.14254800000000001</v>
      </c>
      <c r="S12318" s="8" t="s">
        <v>4</v>
      </c>
      <c r="T12318" s="8" t="s">
        <v>5</v>
      </c>
      <c r="U12318" s="8">
        <v>3</v>
      </c>
      <c r="V12318" s="165">
        <v>151.69</v>
      </c>
    </row>
    <row r="12319" spans="17:22" x14ac:dyDescent="0.25">
      <c r="Q12319" s="161">
        <v>3147</v>
      </c>
      <c r="R12319" s="163">
        <v>8.4217E-2</v>
      </c>
      <c r="S12319" s="8" t="s">
        <v>4</v>
      </c>
      <c r="T12319" s="8" t="s">
        <v>5</v>
      </c>
      <c r="U12319" s="8">
        <v>3</v>
      </c>
      <c r="V12319" s="165">
        <v>134.76</v>
      </c>
    </row>
    <row r="12320" spans="17:22" x14ac:dyDescent="0.25">
      <c r="Q12320" s="161">
        <v>3150</v>
      </c>
      <c r="R12320" s="163">
        <v>0.123083</v>
      </c>
      <c r="S12320" s="8" t="s">
        <v>4</v>
      </c>
      <c r="T12320" s="8" t="s">
        <v>5</v>
      </c>
      <c r="U12320" s="8">
        <v>3</v>
      </c>
      <c r="V12320" s="165">
        <v>147.41</v>
      </c>
    </row>
    <row r="12321" spans="17:22" x14ac:dyDescent="0.25">
      <c r="Q12321" s="161">
        <v>3152</v>
      </c>
      <c r="R12321" s="163">
        <v>0.323855</v>
      </c>
      <c r="S12321" s="8" t="s">
        <v>4</v>
      </c>
      <c r="T12321" s="8" t="s">
        <v>5</v>
      </c>
      <c r="U12321" s="8">
        <v>3</v>
      </c>
      <c r="V12321" s="165">
        <v>126.03</v>
      </c>
    </row>
    <row r="12322" spans="17:22" x14ac:dyDescent="0.25">
      <c r="Q12322" s="161">
        <v>3153</v>
      </c>
      <c r="R12322" s="163">
        <v>8.4736000000000006E-2</v>
      </c>
      <c r="S12322" s="8" t="s">
        <v>4</v>
      </c>
      <c r="T12322" s="8" t="s">
        <v>5</v>
      </c>
      <c r="U12322" s="8">
        <v>3</v>
      </c>
      <c r="V12322" s="165">
        <v>147.91999999999999</v>
      </c>
    </row>
    <row r="12323" spans="17:22" x14ac:dyDescent="0.25">
      <c r="Q12323" s="161">
        <v>3156</v>
      </c>
      <c r="R12323" s="163">
        <v>6.7056000000000004E-2</v>
      </c>
      <c r="S12323" s="8" t="s">
        <v>4</v>
      </c>
      <c r="T12323" s="8" t="s">
        <v>5</v>
      </c>
      <c r="U12323" s="8">
        <v>3</v>
      </c>
      <c r="V12323" s="165">
        <v>147.72999999999999</v>
      </c>
    </row>
    <row r="12324" spans="17:22" x14ac:dyDescent="0.25">
      <c r="Q12324" s="161">
        <v>3158</v>
      </c>
      <c r="R12324" s="163">
        <v>0.35565600000000003</v>
      </c>
      <c r="S12324" s="8" t="s">
        <v>4</v>
      </c>
      <c r="T12324" s="8" t="s">
        <v>5</v>
      </c>
      <c r="U12324" s="8">
        <v>3</v>
      </c>
      <c r="V12324" s="165">
        <v>133.5</v>
      </c>
    </row>
    <row r="12325" spans="17:22" x14ac:dyDescent="0.25">
      <c r="Q12325" s="161">
        <v>3159</v>
      </c>
      <c r="R12325" s="163">
        <v>0.14857100000000001</v>
      </c>
      <c r="S12325" s="8" t="s">
        <v>4</v>
      </c>
      <c r="T12325" s="8" t="s">
        <v>5</v>
      </c>
      <c r="U12325" s="8">
        <v>3</v>
      </c>
      <c r="V12325" s="165">
        <v>148.74</v>
      </c>
    </row>
    <row r="12326" spans="17:22" x14ac:dyDescent="0.25">
      <c r="Q12326" s="161">
        <v>3161</v>
      </c>
      <c r="R12326" s="163">
        <v>0.26732699999999998</v>
      </c>
      <c r="S12326" s="8" t="s">
        <v>4</v>
      </c>
      <c r="T12326" s="8" t="s">
        <v>5</v>
      </c>
      <c r="U12326" s="8">
        <v>3</v>
      </c>
      <c r="V12326" s="165">
        <v>151.44</v>
      </c>
    </row>
    <row r="12327" spans="17:22" x14ac:dyDescent="0.25">
      <c r="Q12327" s="161">
        <v>3166</v>
      </c>
      <c r="R12327" s="163">
        <v>0.36692799999999998</v>
      </c>
      <c r="S12327" s="8" t="s">
        <v>4</v>
      </c>
      <c r="T12327" s="8" t="s">
        <v>5</v>
      </c>
      <c r="U12327" s="8">
        <v>3</v>
      </c>
      <c r="V12327" s="165">
        <v>132.35</v>
      </c>
    </row>
    <row r="12328" spans="17:22" x14ac:dyDescent="0.25">
      <c r="Q12328" s="161">
        <v>3168</v>
      </c>
      <c r="R12328" s="163">
        <v>0.49631599999999998</v>
      </c>
      <c r="S12328" s="8" t="s">
        <v>4</v>
      </c>
      <c r="T12328" s="8" t="s">
        <v>5</v>
      </c>
      <c r="U12328" s="8">
        <v>3</v>
      </c>
      <c r="V12328" s="165">
        <v>152.58000000000001</v>
      </c>
    </row>
    <row r="12329" spans="17:22" x14ac:dyDescent="0.25">
      <c r="Q12329" s="161">
        <v>3170</v>
      </c>
      <c r="R12329" s="163">
        <v>0.25211800000000001</v>
      </c>
      <c r="S12329" s="8" t="s">
        <v>4</v>
      </c>
      <c r="T12329" s="8" t="s">
        <v>5</v>
      </c>
      <c r="U12329" s="8">
        <v>3</v>
      </c>
      <c r="V12329" s="165">
        <v>134.05000000000001</v>
      </c>
    </row>
    <row r="12330" spans="17:22" x14ac:dyDescent="0.25">
      <c r="Q12330" s="161">
        <v>3175</v>
      </c>
      <c r="R12330" s="163">
        <v>0.23091900000000001</v>
      </c>
      <c r="S12330" s="8" t="s">
        <v>4</v>
      </c>
      <c r="T12330" s="8" t="s">
        <v>5</v>
      </c>
      <c r="U12330" s="8">
        <v>3</v>
      </c>
      <c r="V12330" s="165">
        <v>131.07</v>
      </c>
    </row>
    <row r="12331" spans="17:22" x14ac:dyDescent="0.25">
      <c r="Q12331" s="161">
        <v>3176</v>
      </c>
      <c r="R12331" s="163">
        <v>0.13117999999999999</v>
      </c>
      <c r="S12331" s="8" t="s">
        <v>4</v>
      </c>
      <c r="T12331" s="8" t="s">
        <v>5</v>
      </c>
      <c r="U12331" s="8">
        <v>3</v>
      </c>
      <c r="V12331" s="165">
        <v>148.88</v>
      </c>
    </row>
    <row r="12332" spans="17:22" x14ac:dyDescent="0.25">
      <c r="Q12332" s="161">
        <v>3181</v>
      </c>
      <c r="R12332" s="163">
        <v>0.30525799999999997</v>
      </c>
      <c r="S12332" s="8" t="s">
        <v>4</v>
      </c>
      <c r="T12332" s="8" t="s">
        <v>5</v>
      </c>
      <c r="U12332" s="8">
        <v>3</v>
      </c>
      <c r="V12332" s="165">
        <v>151.88</v>
      </c>
    </row>
    <row r="12333" spans="17:22" x14ac:dyDescent="0.25">
      <c r="Q12333" s="161">
        <v>3187</v>
      </c>
      <c r="R12333" s="163">
        <v>0.34445900000000002</v>
      </c>
      <c r="S12333" s="8" t="s">
        <v>4</v>
      </c>
      <c r="T12333" s="8" t="s">
        <v>5</v>
      </c>
      <c r="U12333" s="8">
        <v>3</v>
      </c>
      <c r="V12333" s="165">
        <v>152.97999999999999</v>
      </c>
    </row>
    <row r="12334" spans="17:22" x14ac:dyDescent="0.25">
      <c r="Q12334" s="161">
        <v>3188</v>
      </c>
      <c r="R12334" s="163">
        <v>0.169765</v>
      </c>
      <c r="S12334" s="8" t="s">
        <v>6</v>
      </c>
      <c r="T12334" s="8" t="s">
        <v>5</v>
      </c>
      <c r="U12334" s="8">
        <v>3</v>
      </c>
      <c r="V12334" s="165">
        <v>152.08000000000001</v>
      </c>
    </row>
    <row r="12335" spans="17:22" x14ac:dyDescent="0.25">
      <c r="Q12335" s="161">
        <v>3191</v>
      </c>
      <c r="R12335" s="163">
        <v>0.51774500000000001</v>
      </c>
      <c r="S12335" s="8" t="s">
        <v>4</v>
      </c>
      <c r="T12335" s="8" t="s">
        <v>5</v>
      </c>
      <c r="U12335" s="8">
        <v>3</v>
      </c>
      <c r="V12335" s="165">
        <v>130.63</v>
      </c>
    </row>
    <row r="12336" spans="17:22" x14ac:dyDescent="0.25">
      <c r="Q12336" s="161">
        <v>3192</v>
      </c>
      <c r="R12336" s="163">
        <v>0.21684400000000001</v>
      </c>
      <c r="S12336" s="8" t="s">
        <v>12</v>
      </c>
      <c r="T12336" s="8" t="s">
        <v>13</v>
      </c>
      <c r="U12336" s="8">
        <v>3</v>
      </c>
      <c r="V12336" s="165">
        <v>148</v>
      </c>
    </row>
    <row r="12337" spans="17:22" x14ac:dyDescent="0.25">
      <c r="Q12337" s="161">
        <v>3196</v>
      </c>
      <c r="R12337" s="163">
        <v>0.27350799999999997</v>
      </c>
      <c r="S12337" s="8" t="s">
        <v>4</v>
      </c>
      <c r="T12337" s="8" t="s">
        <v>5</v>
      </c>
      <c r="U12337" s="8">
        <v>3</v>
      </c>
      <c r="V12337" s="165">
        <v>152.07</v>
      </c>
    </row>
    <row r="12338" spans="17:22" x14ac:dyDescent="0.25">
      <c r="Q12338" s="161">
        <v>3198</v>
      </c>
      <c r="R12338" s="163">
        <v>0.18081900000000001</v>
      </c>
      <c r="S12338" s="8" t="s">
        <v>4</v>
      </c>
      <c r="T12338" s="8" t="s">
        <v>5</v>
      </c>
      <c r="U12338" s="8">
        <v>3</v>
      </c>
      <c r="V12338" s="165">
        <v>146</v>
      </c>
    </row>
    <row r="12339" spans="17:22" x14ac:dyDescent="0.25">
      <c r="Q12339" s="161">
        <v>3204</v>
      </c>
      <c r="R12339" s="163">
        <v>6.6588999999999995E-2</v>
      </c>
      <c r="S12339" s="8" t="s">
        <v>4</v>
      </c>
      <c r="T12339" s="8" t="s">
        <v>5</v>
      </c>
      <c r="U12339" s="8">
        <v>3</v>
      </c>
      <c r="V12339" s="165">
        <v>147.88999999999999</v>
      </c>
    </row>
    <row r="12340" spans="17:22" x14ac:dyDescent="0.25">
      <c r="Q12340" s="161">
        <v>3208</v>
      </c>
      <c r="R12340" s="163">
        <v>0.23744699999999999</v>
      </c>
      <c r="S12340" s="8" t="s">
        <v>4</v>
      </c>
      <c r="T12340" s="8" t="s">
        <v>5</v>
      </c>
      <c r="U12340" s="8">
        <v>3</v>
      </c>
      <c r="V12340" s="165">
        <v>133.77000000000001</v>
      </c>
    </row>
    <row r="12341" spans="17:22" x14ac:dyDescent="0.25">
      <c r="Q12341" s="161">
        <v>3209</v>
      </c>
      <c r="R12341" s="163">
        <v>0.11611399999999999</v>
      </c>
      <c r="S12341" s="8" t="s">
        <v>4</v>
      </c>
      <c r="T12341" s="8" t="s">
        <v>5</v>
      </c>
      <c r="U12341" s="8">
        <v>3</v>
      </c>
      <c r="V12341" s="165">
        <v>151.56</v>
      </c>
    </row>
    <row r="12342" spans="17:22" x14ac:dyDescent="0.25">
      <c r="Q12342" s="161">
        <v>3216</v>
      </c>
      <c r="R12342" s="163">
        <v>0.148982</v>
      </c>
      <c r="S12342" s="8" t="s">
        <v>4</v>
      </c>
      <c r="T12342" s="8" t="s">
        <v>5</v>
      </c>
      <c r="U12342" s="8">
        <v>3</v>
      </c>
      <c r="V12342" s="165">
        <v>131.08000000000001</v>
      </c>
    </row>
    <row r="12343" spans="17:22" x14ac:dyDescent="0.25">
      <c r="Q12343" s="161">
        <v>3219</v>
      </c>
      <c r="R12343" s="163">
        <v>0.31437999999999999</v>
      </c>
      <c r="S12343" s="8" t="s">
        <v>4</v>
      </c>
      <c r="T12343" s="8" t="s">
        <v>5</v>
      </c>
      <c r="U12343" s="8">
        <v>3</v>
      </c>
      <c r="V12343" s="165">
        <v>135.08000000000001</v>
      </c>
    </row>
    <row r="12344" spans="17:22" x14ac:dyDescent="0.25">
      <c r="Q12344" s="161">
        <v>3224</v>
      </c>
      <c r="R12344" s="163">
        <v>0.203212</v>
      </c>
      <c r="S12344" s="8" t="s">
        <v>4</v>
      </c>
      <c r="T12344" s="8" t="s">
        <v>5</v>
      </c>
      <c r="U12344" s="8">
        <v>3</v>
      </c>
      <c r="V12344" s="165">
        <v>147.93</v>
      </c>
    </row>
    <row r="12345" spans="17:22" x14ac:dyDescent="0.25">
      <c r="Q12345" s="161">
        <v>3225</v>
      </c>
      <c r="R12345" s="163">
        <v>0.19795099999999999</v>
      </c>
      <c r="S12345" s="8" t="s">
        <v>4</v>
      </c>
      <c r="T12345" s="8" t="s">
        <v>5</v>
      </c>
      <c r="U12345" s="8">
        <v>3</v>
      </c>
      <c r="V12345" s="165">
        <v>147.31</v>
      </c>
    </row>
    <row r="12346" spans="17:22" x14ac:dyDescent="0.25">
      <c r="Q12346" s="161">
        <v>3227</v>
      </c>
      <c r="R12346" s="163">
        <v>8.3693000000000004E-2</v>
      </c>
      <c r="S12346" s="8" t="s">
        <v>4</v>
      </c>
      <c r="T12346" s="8" t="s">
        <v>5</v>
      </c>
      <c r="U12346" s="8">
        <v>3</v>
      </c>
      <c r="V12346" s="165">
        <v>148.68</v>
      </c>
    </row>
    <row r="12347" spans="17:22" x14ac:dyDescent="0.25">
      <c r="Q12347" s="161">
        <v>3233</v>
      </c>
      <c r="R12347" s="163">
        <v>0.107405</v>
      </c>
      <c r="S12347" s="8" t="s">
        <v>4</v>
      </c>
      <c r="T12347" s="8" t="s">
        <v>5</v>
      </c>
      <c r="U12347" s="8">
        <v>3</v>
      </c>
      <c r="V12347" s="165">
        <v>150.74</v>
      </c>
    </row>
    <row r="12348" spans="17:22" x14ac:dyDescent="0.25">
      <c r="Q12348" s="161">
        <v>3235</v>
      </c>
      <c r="R12348" s="163">
        <v>7.3691000000000006E-2</v>
      </c>
      <c r="S12348" s="8" t="s">
        <v>4</v>
      </c>
      <c r="T12348" s="8" t="s">
        <v>5</v>
      </c>
      <c r="U12348" s="8">
        <v>3</v>
      </c>
      <c r="V12348" s="165">
        <v>147.86000000000001</v>
      </c>
    </row>
    <row r="12349" spans="17:22" x14ac:dyDescent="0.25">
      <c r="Q12349" s="161">
        <v>3239</v>
      </c>
      <c r="R12349" s="163">
        <v>0.36908600000000003</v>
      </c>
      <c r="S12349" s="8" t="s">
        <v>4</v>
      </c>
      <c r="T12349" s="8" t="s">
        <v>5</v>
      </c>
      <c r="U12349" s="8">
        <v>3</v>
      </c>
      <c r="V12349" s="165">
        <v>149.86000000000001</v>
      </c>
    </row>
    <row r="12350" spans="17:22" x14ac:dyDescent="0.25">
      <c r="Q12350" s="161">
        <v>3251</v>
      </c>
      <c r="R12350" s="163">
        <v>9.4413999999999998E-2</v>
      </c>
      <c r="S12350" s="8" t="s">
        <v>4</v>
      </c>
      <c r="T12350" s="8" t="s">
        <v>5</v>
      </c>
      <c r="U12350" s="8">
        <v>3</v>
      </c>
      <c r="V12350" s="165">
        <v>151.53</v>
      </c>
    </row>
    <row r="12351" spans="17:22" x14ac:dyDescent="0.25">
      <c r="Q12351" s="161">
        <v>3253</v>
      </c>
      <c r="R12351" s="163">
        <v>0.44897500000000001</v>
      </c>
      <c r="S12351" s="8" t="s">
        <v>4</v>
      </c>
      <c r="T12351" s="8" t="s">
        <v>5</v>
      </c>
      <c r="U12351" s="8">
        <v>3</v>
      </c>
      <c r="V12351" s="165">
        <v>134.80000000000001</v>
      </c>
    </row>
    <row r="12352" spans="17:22" x14ac:dyDescent="0.25">
      <c r="Q12352" s="161">
        <v>3254</v>
      </c>
      <c r="R12352" s="163">
        <v>0.15140600000000001</v>
      </c>
      <c r="S12352" s="8" t="s">
        <v>4</v>
      </c>
      <c r="T12352" s="8" t="s">
        <v>5</v>
      </c>
      <c r="U12352" s="8">
        <v>3</v>
      </c>
      <c r="V12352" s="165">
        <v>143.62</v>
      </c>
    </row>
    <row r="12353" spans="17:22" x14ac:dyDescent="0.25">
      <c r="Q12353" s="161">
        <v>3263</v>
      </c>
      <c r="R12353" s="163">
        <v>0.221663</v>
      </c>
      <c r="S12353" s="8" t="s">
        <v>4</v>
      </c>
      <c r="T12353" s="8" t="s">
        <v>5</v>
      </c>
      <c r="U12353" s="8">
        <v>3</v>
      </c>
      <c r="V12353" s="165">
        <v>148.9</v>
      </c>
    </row>
    <row r="12354" spans="17:22" x14ac:dyDescent="0.25">
      <c r="Q12354" s="161">
        <v>3267</v>
      </c>
      <c r="R12354" s="163">
        <v>0.175427</v>
      </c>
      <c r="S12354" s="8" t="s">
        <v>4</v>
      </c>
      <c r="T12354" s="8" t="s">
        <v>5</v>
      </c>
      <c r="U12354" s="8">
        <v>3</v>
      </c>
      <c r="V12354" s="165">
        <v>131.38999999999999</v>
      </c>
    </row>
    <row r="12355" spans="17:22" x14ac:dyDescent="0.25">
      <c r="Q12355" s="161">
        <v>3269</v>
      </c>
      <c r="R12355" s="163">
        <v>0.69703800000000005</v>
      </c>
      <c r="S12355" s="8" t="s">
        <v>6</v>
      </c>
      <c r="T12355" s="8" t="s">
        <v>5</v>
      </c>
      <c r="U12355" s="8">
        <v>3</v>
      </c>
      <c r="V12355" s="165">
        <v>148.07</v>
      </c>
    </row>
    <row r="12356" spans="17:22" x14ac:dyDescent="0.25">
      <c r="Q12356" s="161">
        <v>3272</v>
      </c>
      <c r="R12356" s="163">
        <v>0.118078</v>
      </c>
      <c r="S12356" s="8" t="s">
        <v>4</v>
      </c>
      <c r="T12356" s="8" t="s">
        <v>5</v>
      </c>
      <c r="U12356" s="8">
        <v>3</v>
      </c>
      <c r="V12356" s="165">
        <v>147.06</v>
      </c>
    </row>
    <row r="12357" spans="17:22" x14ac:dyDescent="0.25">
      <c r="Q12357" s="161">
        <v>3275</v>
      </c>
      <c r="R12357" s="163">
        <v>5.8213000000000001E-2</v>
      </c>
      <c r="S12357" s="8" t="s">
        <v>4</v>
      </c>
      <c r="T12357" s="8" t="s">
        <v>5</v>
      </c>
      <c r="U12357" s="8">
        <v>3</v>
      </c>
      <c r="V12357" s="165">
        <v>151.59</v>
      </c>
    </row>
    <row r="12358" spans="17:22" x14ac:dyDescent="0.25">
      <c r="Q12358" s="161">
        <v>3278</v>
      </c>
      <c r="R12358" s="163">
        <v>0.28759099999999999</v>
      </c>
      <c r="S12358" s="8" t="s">
        <v>4</v>
      </c>
      <c r="T12358" s="8" t="s">
        <v>5</v>
      </c>
      <c r="U12358" s="8">
        <v>3</v>
      </c>
      <c r="V12358" s="165">
        <v>135.49</v>
      </c>
    </row>
    <row r="12359" spans="17:22" x14ac:dyDescent="0.25">
      <c r="Q12359" s="161">
        <v>3282</v>
      </c>
      <c r="R12359" s="163">
        <v>0.36110900000000001</v>
      </c>
      <c r="S12359" s="8" t="s">
        <v>4</v>
      </c>
      <c r="T12359" s="8" t="s">
        <v>5</v>
      </c>
      <c r="U12359" s="8">
        <v>3</v>
      </c>
      <c r="V12359" s="165">
        <v>147.01</v>
      </c>
    </row>
    <row r="12360" spans="17:22" x14ac:dyDescent="0.25">
      <c r="Q12360" s="161">
        <v>3284</v>
      </c>
      <c r="R12360" s="163">
        <v>0.124435</v>
      </c>
      <c r="S12360" s="8" t="s">
        <v>4</v>
      </c>
      <c r="T12360" s="8" t="s">
        <v>5</v>
      </c>
      <c r="U12360" s="8">
        <v>3</v>
      </c>
      <c r="V12360" s="165">
        <v>149.85</v>
      </c>
    </row>
    <row r="12361" spans="17:22" x14ac:dyDescent="0.25">
      <c r="Q12361" s="161">
        <v>3286</v>
      </c>
      <c r="R12361" s="163">
        <v>0.40565699999999999</v>
      </c>
      <c r="S12361" s="8" t="s">
        <v>4</v>
      </c>
      <c r="T12361" s="8" t="s">
        <v>5</v>
      </c>
      <c r="U12361" s="8">
        <v>3</v>
      </c>
      <c r="V12361" s="165">
        <v>126.32</v>
      </c>
    </row>
    <row r="12362" spans="17:22" x14ac:dyDescent="0.25">
      <c r="Q12362" s="161">
        <v>3288</v>
      </c>
      <c r="R12362" s="163">
        <v>0.49082500000000001</v>
      </c>
      <c r="S12362" s="8" t="s">
        <v>6</v>
      </c>
      <c r="T12362" s="8" t="s">
        <v>5</v>
      </c>
      <c r="U12362" s="8">
        <v>3</v>
      </c>
      <c r="V12362" s="165">
        <v>144.16</v>
      </c>
    </row>
    <row r="12363" spans="17:22" x14ac:dyDescent="0.25">
      <c r="Q12363" s="161">
        <v>3289</v>
      </c>
      <c r="R12363" s="163">
        <v>0.13226199999999999</v>
      </c>
      <c r="S12363" s="8" t="s">
        <v>4</v>
      </c>
      <c r="T12363" s="8" t="s">
        <v>5</v>
      </c>
      <c r="U12363" s="8">
        <v>3</v>
      </c>
      <c r="V12363" s="165">
        <v>150.66</v>
      </c>
    </row>
    <row r="12364" spans="17:22" x14ac:dyDescent="0.25">
      <c r="Q12364" s="161">
        <v>3292</v>
      </c>
      <c r="R12364" s="163">
        <v>8.0271999999999996E-2</v>
      </c>
      <c r="S12364" s="8" t="s">
        <v>4</v>
      </c>
      <c r="T12364" s="8" t="s">
        <v>5</v>
      </c>
      <c r="U12364" s="8">
        <v>3</v>
      </c>
      <c r="V12364" s="165">
        <v>131.41</v>
      </c>
    </row>
    <row r="12365" spans="17:22" x14ac:dyDescent="0.25">
      <c r="Q12365" s="161">
        <v>3294</v>
      </c>
      <c r="R12365" s="163">
        <v>0.189608</v>
      </c>
      <c r="S12365" s="8" t="s">
        <v>4</v>
      </c>
      <c r="T12365" s="8" t="s">
        <v>5</v>
      </c>
      <c r="U12365" s="8">
        <v>3</v>
      </c>
      <c r="V12365" s="165">
        <v>143.63999999999999</v>
      </c>
    </row>
    <row r="12366" spans="17:22" x14ac:dyDescent="0.25">
      <c r="Q12366" s="161">
        <v>3298</v>
      </c>
      <c r="R12366" s="163">
        <v>0.37203700000000001</v>
      </c>
      <c r="S12366" s="8" t="s">
        <v>4</v>
      </c>
      <c r="T12366" s="8" t="s">
        <v>5</v>
      </c>
      <c r="U12366" s="8">
        <v>3</v>
      </c>
      <c r="V12366" s="165">
        <v>148.72999999999999</v>
      </c>
    </row>
    <row r="12367" spans="17:22" x14ac:dyDescent="0.25">
      <c r="Q12367" s="161">
        <v>3301</v>
      </c>
      <c r="R12367" s="163">
        <v>7.4198E-2</v>
      </c>
      <c r="S12367" s="8" t="s">
        <v>4</v>
      </c>
      <c r="T12367" s="8" t="s">
        <v>5</v>
      </c>
      <c r="U12367" s="8">
        <v>3</v>
      </c>
      <c r="V12367" s="165">
        <v>147.1</v>
      </c>
    </row>
    <row r="12368" spans="17:22" x14ac:dyDescent="0.25">
      <c r="Q12368" s="161">
        <v>3303</v>
      </c>
      <c r="R12368" s="163">
        <v>0.10727299999999999</v>
      </c>
      <c r="S12368" s="8" t="s">
        <v>4</v>
      </c>
      <c r="T12368" s="8" t="s">
        <v>5</v>
      </c>
      <c r="U12368" s="8">
        <v>3</v>
      </c>
      <c r="V12368" s="165">
        <v>148.84</v>
      </c>
    </row>
    <row r="12369" spans="17:22" x14ac:dyDescent="0.25">
      <c r="Q12369" s="161">
        <v>3305</v>
      </c>
      <c r="R12369" s="163">
        <v>0.27044899999999999</v>
      </c>
      <c r="S12369" s="8" t="s">
        <v>4</v>
      </c>
      <c r="T12369" s="8" t="s">
        <v>5</v>
      </c>
      <c r="U12369" s="8">
        <v>3</v>
      </c>
      <c r="V12369" s="165">
        <v>126.04</v>
      </c>
    </row>
    <row r="12370" spans="17:22" x14ac:dyDescent="0.25">
      <c r="Q12370" s="161">
        <v>3306</v>
      </c>
      <c r="R12370" s="163">
        <v>7.5832999999999998E-2</v>
      </c>
      <c r="S12370" s="8" t="s">
        <v>4</v>
      </c>
      <c r="T12370" s="8" t="s">
        <v>5</v>
      </c>
      <c r="U12370" s="8">
        <v>3</v>
      </c>
      <c r="V12370" s="165">
        <v>147</v>
      </c>
    </row>
    <row r="12371" spans="17:22" x14ac:dyDescent="0.25">
      <c r="Q12371" s="161">
        <v>3310</v>
      </c>
      <c r="R12371" s="163">
        <v>5.6905999999999998E-2</v>
      </c>
      <c r="S12371" s="8" t="s">
        <v>4</v>
      </c>
      <c r="T12371" s="8" t="s">
        <v>5</v>
      </c>
      <c r="U12371" s="8">
        <v>3</v>
      </c>
      <c r="V12371" s="165">
        <v>126.06</v>
      </c>
    </row>
    <row r="12372" spans="17:22" x14ac:dyDescent="0.25">
      <c r="Q12372" s="161">
        <v>3319</v>
      </c>
      <c r="R12372" s="163">
        <v>0.25795099999999999</v>
      </c>
      <c r="S12372" s="8" t="s">
        <v>4</v>
      </c>
      <c r="T12372" s="8" t="s">
        <v>5</v>
      </c>
      <c r="U12372" s="8">
        <v>3</v>
      </c>
      <c r="V12372" s="165">
        <v>147.88999999999999</v>
      </c>
    </row>
    <row r="12373" spans="17:22" x14ac:dyDescent="0.25">
      <c r="Q12373" s="161">
        <v>3327</v>
      </c>
      <c r="R12373" s="163">
        <v>0.319077</v>
      </c>
      <c r="S12373" s="8" t="s">
        <v>4</v>
      </c>
      <c r="T12373" s="8" t="s">
        <v>5</v>
      </c>
      <c r="U12373" s="8">
        <v>3</v>
      </c>
      <c r="V12373" s="165">
        <v>151.84</v>
      </c>
    </row>
    <row r="12374" spans="17:22" x14ac:dyDescent="0.25">
      <c r="Q12374" s="161">
        <v>3333</v>
      </c>
      <c r="R12374" s="163">
        <v>0.104452</v>
      </c>
      <c r="S12374" s="8" t="s">
        <v>4</v>
      </c>
      <c r="T12374" s="8" t="s">
        <v>5</v>
      </c>
      <c r="U12374" s="8">
        <v>3</v>
      </c>
      <c r="V12374" s="165">
        <v>126</v>
      </c>
    </row>
    <row r="12375" spans="17:22" x14ac:dyDescent="0.25">
      <c r="Q12375" s="161">
        <v>3334</v>
      </c>
      <c r="R12375" s="163">
        <v>0.17224</v>
      </c>
      <c r="S12375" s="8" t="s">
        <v>4</v>
      </c>
      <c r="T12375" s="8" t="s">
        <v>5</v>
      </c>
      <c r="U12375" s="8">
        <v>3</v>
      </c>
      <c r="V12375" s="165">
        <v>150.69999999999999</v>
      </c>
    </row>
    <row r="12376" spans="17:22" x14ac:dyDescent="0.25">
      <c r="Q12376" s="161">
        <v>3335</v>
      </c>
      <c r="R12376" s="163">
        <v>0.19664000000000001</v>
      </c>
      <c r="S12376" s="8" t="s">
        <v>4</v>
      </c>
      <c r="T12376" s="8" t="s">
        <v>5</v>
      </c>
      <c r="U12376" s="8">
        <v>3</v>
      </c>
      <c r="V12376" s="165">
        <v>153.51</v>
      </c>
    </row>
    <row r="12377" spans="17:22" x14ac:dyDescent="0.25">
      <c r="Q12377" s="161">
        <v>3341</v>
      </c>
      <c r="R12377" s="163">
        <v>0.202793</v>
      </c>
      <c r="S12377" s="8" t="s">
        <v>4</v>
      </c>
      <c r="T12377" s="8" t="s">
        <v>5</v>
      </c>
      <c r="U12377" s="8">
        <v>3</v>
      </c>
      <c r="V12377" s="165">
        <v>152.51</v>
      </c>
    </row>
    <row r="12378" spans="17:22" x14ac:dyDescent="0.25">
      <c r="Q12378" s="161">
        <v>3343</v>
      </c>
      <c r="R12378" s="163">
        <v>0.45372200000000001</v>
      </c>
      <c r="S12378" s="8" t="s">
        <v>4</v>
      </c>
      <c r="T12378" s="8" t="s">
        <v>5</v>
      </c>
      <c r="U12378" s="8">
        <v>3</v>
      </c>
      <c r="V12378" s="165">
        <v>135.59</v>
      </c>
    </row>
    <row r="12379" spans="17:22" x14ac:dyDescent="0.25">
      <c r="Q12379" s="161">
        <v>3357</v>
      </c>
      <c r="R12379" s="163">
        <v>0.394762</v>
      </c>
      <c r="S12379" s="8" t="s">
        <v>4</v>
      </c>
      <c r="T12379" s="8" t="s">
        <v>5</v>
      </c>
      <c r="U12379" s="8">
        <v>3</v>
      </c>
      <c r="V12379" s="165">
        <v>148.69999999999999</v>
      </c>
    </row>
    <row r="12380" spans="17:22" x14ac:dyDescent="0.25">
      <c r="Q12380" s="161">
        <v>3361</v>
      </c>
      <c r="R12380" s="163">
        <v>0.30568800000000002</v>
      </c>
      <c r="S12380" s="8" t="s">
        <v>4</v>
      </c>
      <c r="T12380" s="8" t="s">
        <v>5</v>
      </c>
      <c r="U12380" s="8">
        <v>3</v>
      </c>
      <c r="V12380" s="165">
        <v>133.62</v>
      </c>
    </row>
    <row r="12381" spans="17:22" x14ac:dyDescent="0.25">
      <c r="Q12381" s="161">
        <v>3363</v>
      </c>
      <c r="R12381" s="163">
        <v>0.22939100000000001</v>
      </c>
      <c r="S12381" s="8" t="s">
        <v>4</v>
      </c>
      <c r="T12381" s="8" t="s">
        <v>5</v>
      </c>
      <c r="U12381" s="8">
        <v>3</v>
      </c>
      <c r="V12381" s="165">
        <v>148.22</v>
      </c>
    </row>
    <row r="12382" spans="17:22" x14ac:dyDescent="0.25">
      <c r="Q12382" s="161">
        <v>3367</v>
      </c>
      <c r="R12382" s="163">
        <v>0.41903699999999999</v>
      </c>
      <c r="S12382" s="8" t="s">
        <v>6</v>
      </c>
      <c r="T12382" s="8" t="s">
        <v>5</v>
      </c>
      <c r="U12382" s="8">
        <v>3</v>
      </c>
      <c r="V12382" s="165">
        <v>140.75</v>
      </c>
    </row>
    <row r="12383" spans="17:22" x14ac:dyDescent="0.25">
      <c r="Q12383" s="161">
        <v>3369</v>
      </c>
      <c r="R12383" s="163">
        <v>0.29301100000000002</v>
      </c>
      <c r="S12383" s="8" t="s">
        <v>7</v>
      </c>
      <c r="T12383" s="8" t="s">
        <v>5</v>
      </c>
      <c r="U12383" s="8">
        <v>3</v>
      </c>
      <c r="V12383" s="165">
        <v>143.26</v>
      </c>
    </row>
    <row r="12384" spans="17:22" x14ac:dyDescent="0.25">
      <c r="Q12384" s="161">
        <v>3375</v>
      </c>
      <c r="R12384" s="163">
        <v>0.455177</v>
      </c>
      <c r="S12384" s="8" t="s">
        <v>4</v>
      </c>
      <c r="T12384" s="8" t="s">
        <v>5</v>
      </c>
      <c r="U12384" s="8">
        <v>3</v>
      </c>
      <c r="V12384" s="165">
        <v>149.58000000000001</v>
      </c>
    </row>
    <row r="12385" spans="17:22" x14ac:dyDescent="0.25">
      <c r="Q12385" s="161">
        <v>3377</v>
      </c>
      <c r="R12385" s="163">
        <v>0.40382600000000002</v>
      </c>
      <c r="S12385" s="8" t="s">
        <v>6</v>
      </c>
      <c r="T12385" s="8" t="s">
        <v>5</v>
      </c>
      <c r="U12385" s="8">
        <v>3</v>
      </c>
      <c r="V12385" s="165">
        <v>145.03</v>
      </c>
    </row>
    <row r="12386" spans="17:22" x14ac:dyDescent="0.25">
      <c r="Q12386" s="161">
        <v>3381</v>
      </c>
      <c r="R12386" s="163">
        <v>0.235873</v>
      </c>
      <c r="S12386" s="8" t="s">
        <v>6</v>
      </c>
      <c r="T12386" s="8" t="s">
        <v>5</v>
      </c>
      <c r="U12386" s="8">
        <v>3</v>
      </c>
      <c r="V12386" s="165">
        <v>142.53</v>
      </c>
    </row>
    <row r="12387" spans="17:22" x14ac:dyDescent="0.25">
      <c r="Q12387" s="161">
        <v>3385</v>
      </c>
      <c r="R12387" s="163">
        <v>0.13897300000000001</v>
      </c>
      <c r="S12387" s="8" t="s">
        <v>4</v>
      </c>
      <c r="T12387" s="8" t="s">
        <v>5</v>
      </c>
      <c r="U12387" s="8">
        <v>3</v>
      </c>
      <c r="V12387" s="165">
        <v>150.71</v>
      </c>
    </row>
    <row r="12388" spans="17:22" x14ac:dyDescent="0.25">
      <c r="Q12388" s="161">
        <v>3386</v>
      </c>
      <c r="R12388" s="163">
        <v>0.428645</v>
      </c>
      <c r="S12388" s="8" t="s">
        <v>4</v>
      </c>
      <c r="T12388" s="8" t="s">
        <v>5</v>
      </c>
      <c r="U12388" s="8">
        <v>3</v>
      </c>
      <c r="V12388" s="165">
        <v>132.94999999999999</v>
      </c>
    </row>
    <row r="12389" spans="17:22" x14ac:dyDescent="0.25">
      <c r="Q12389" s="161">
        <v>3388</v>
      </c>
      <c r="R12389" s="163">
        <v>7.6828999999999995E-2</v>
      </c>
      <c r="S12389" s="8" t="s">
        <v>4</v>
      </c>
      <c r="T12389" s="8" t="s">
        <v>5</v>
      </c>
      <c r="U12389" s="8">
        <v>3</v>
      </c>
      <c r="V12389" s="165">
        <v>147.91999999999999</v>
      </c>
    </row>
    <row r="12390" spans="17:22" x14ac:dyDescent="0.25">
      <c r="Q12390" s="161">
        <v>3390</v>
      </c>
      <c r="R12390" s="163">
        <v>0.102907</v>
      </c>
      <c r="S12390" s="8" t="s">
        <v>4</v>
      </c>
      <c r="T12390" s="8" t="s">
        <v>5</v>
      </c>
      <c r="U12390" s="8">
        <v>3</v>
      </c>
      <c r="V12390" s="165">
        <v>136.22</v>
      </c>
    </row>
    <row r="12391" spans="17:22" x14ac:dyDescent="0.25">
      <c r="Q12391" s="161">
        <v>3396</v>
      </c>
      <c r="R12391" s="163">
        <v>0.47119299999999997</v>
      </c>
      <c r="S12391" s="8" t="s">
        <v>4</v>
      </c>
      <c r="T12391" s="8" t="s">
        <v>5</v>
      </c>
      <c r="U12391" s="8">
        <v>3</v>
      </c>
      <c r="V12391" s="165">
        <v>129.81</v>
      </c>
    </row>
    <row r="12392" spans="17:22" x14ac:dyDescent="0.25">
      <c r="Q12392" s="161">
        <v>3398</v>
      </c>
      <c r="R12392" s="163">
        <v>0.21356700000000001</v>
      </c>
      <c r="S12392" s="8" t="s">
        <v>4</v>
      </c>
      <c r="T12392" s="8" t="s">
        <v>5</v>
      </c>
      <c r="U12392" s="8">
        <v>3</v>
      </c>
      <c r="V12392" s="165">
        <v>154.27000000000001</v>
      </c>
    </row>
    <row r="12393" spans="17:22" x14ac:dyDescent="0.25">
      <c r="Q12393" s="161">
        <v>3403</v>
      </c>
      <c r="R12393" s="163">
        <v>0.34694000000000003</v>
      </c>
      <c r="S12393" s="8" t="s">
        <v>4</v>
      </c>
      <c r="T12393" s="8" t="s">
        <v>5</v>
      </c>
      <c r="U12393" s="8">
        <v>3</v>
      </c>
      <c r="V12393" s="165">
        <v>147.07</v>
      </c>
    </row>
    <row r="12394" spans="17:22" x14ac:dyDescent="0.25">
      <c r="Q12394" s="161">
        <v>3405</v>
      </c>
      <c r="R12394" s="163">
        <v>0.27093099999999998</v>
      </c>
      <c r="S12394" s="8" t="s">
        <v>4</v>
      </c>
      <c r="T12394" s="8" t="s">
        <v>5</v>
      </c>
      <c r="U12394" s="8">
        <v>3</v>
      </c>
      <c r="V12394" s="165">
        <v>144.77000000000001</v>
      </c>
    </row>
    <row r="12395" spans="17:22" x14ac:dyDescent="0.25">
      <c r="Q12395" s="161">
        <v>3406</v>
      </c>
      <c r="R12395" s="163">
        <v>0.133771</v>
      </c>
      <c r="S12395" s="8" t="s">
        <v>4</v>
      </c>
      <c r="T12395" s="8" t="s">
        <v>5</v>
      </c>
      <c r="U12395" s="8">
        <v>3</v>
      </c>
      <c r="V12395" s="165">
        <v>148.69999999999999</v>
      </c>
    </row>
    <row r="12396" spans="17:22" x14ac:dyDescent="0.25">
      <c r="Q12396" s="161">
        <v>3409</v>
      </c>
      <c r="R12396" s="163">
        <v>8.8120000000000004E-2</v>
      </c>
      <c r="S12396" s="8" t="s">
        <v>4</v>
      </c>
      <c r="T12396" s="8" t="s">
        <v>5</v>
      </c>
      <c r="U12396" s="8">
        <v>3</v>
      </c>
      <c r="V12396" s="165">
        <v>149.59</v>
      </c>
    </row>
    <row r="12397" spans="17:22" x14ac:dyDescent="0.25">
      <c r="Q12397" s="161">
        <v>3413</v>
      </c>
      <c r="R12397" s="163">
        <v>0.45778400000000002</v>
      </c>
      <c r="S12397" s="8" t="s">
        <v>4</v>
      </c>
      <c r="T12397" s="8" t="s">
        <v>5</v>
      </c>
      <c r="U12397" s="8">
        <v>3</v>
      </c>
      <c r="V12397" s="165">
        <v>150.1</v>
      </c>
    </row>
    <row r="12398" spans="17:22" x14ac:dyDescent="0.25">
      <c r="Q12398" s="161">
        <v>3415</v>
      </c>
      <c r="R12398" s="163">
        <v>0.362319</v>
      </c>
      <c r="S12398" s="8" t="s">
        <v>4</v>
      </c>
      <c r="T12398" s="8" t="s">
        <v>5</v>
      </c>
      <c r="U12398" s="8">
        <v>3</v>
      </c>
      <c r="V12398" s="165">
        <v>147.83000000000001</v>
      </c>
    </row>
    <row r="12399" spans="17:22" x14ac:dyDescent="0.25">
      <c r="Q12399" s="161">
        <v>3419</v>
      </c>
      <c r="R12399" s="163">
        <v>9.1300999999999993E-2</v>
      </c>
      <c r="S12399" s="8" t="s">
        <v>4</v>
      </c>
      <c r="T12399" s="8" t="s">
        <v>5</v>
      </c>
      <c r="U12399" s="8">
        <v>3</v>
      </c>
      <c r="V12399" s="165">
        <v>125.64</v>
      </c>
    </row>
    <row r="12400" spans="17:22" x14ac:dyDescent="0.25">
      <c r="Q12400" s="161">
        <v>3421</v>
      </c>
      <c r="R12400" s="163">
        <v>5.2423999999999998E-2</v>
      </c>
      <c r="S12400" s="8" t="s">
        <v>4</v>
      </c>
      <c r="T12400" s="8" t="s">
        <v>5</v>
      </c>
      <c r="U12400" s="8">
        <v>3</v>
      </c>
      <c r="V12400" s="165">
        <v>147.07</v>
      </c>
    </row>
    <row r="12401" spans="17:22" x14ac:dyDescent="0.25">
      <c r="Q12401" s="161">
        <v>3423</v>
      </c>
      <c r="R12401" s="163">
        <v>0.46638499999999999</v>
      </c>
      <c r="S12401" s="8" t="s">
        <v>6</v>
      </c>
      <c r="T12401" s="8" t="s">
        <v>5</v>
      </c>
      <c r="U12401" s="8">
        <v>3</v>
      </c>
      <c r="V12401" s="165">
        <v>153.06</v>
      </c>
    </row>
    <row r="12402" spans="17:22" x14ac:dyDescent="0.25">
      <c r="Q12402" s="161">
        <v>3428</v>
      </c>
      <c r="R12402" s="163">
        <v>0.70691800000000005</v>
      </c>
      <c r="S12402" s="8" t="s">
        <v>4</v>
      </c>
      <c r="T12402" s="8" t="s">
        <v>5</v>
      </c>
      <c r="U12402" s="8">
        <v>3</v>
      </c>
      <c r="V12402" s="165">
        <v>141.03</v>
      </c>
    </row>
    <row r="12403" spans="17:22" x14ac:dyDescent="0.25">
      <c r="Q12403" s="161">
        <v>3432</v>
      </c>
      <c r="R12403" s="163">
        <v>0.21362999999999999</v>
      </c>
      <c r="S12403" s="8" t="s">
        <v>4</v>
      </c>
      <c r="T12403" s="8" t="s">
        <v>5</v>
      </c>
      <c r="U12403" s="8">
        <v>3</v>
      </c>
      <c r="V12403" s="165">
        <v>131.97999999999999</v>
      </c>
    </row>
    <row r="12404" spans="17:22" x14ac:dyDescent="0.25">
      <c r="Q12404" s="161">
        <v>3433</v>
      </c>
      <c r="R12404" s="163">
        <v>0.126886</v>
      </c>
      <c r="S12404" s="8" t="s">
        <v>4</v>
      </c>
      <c r="T12404" s="8" t="s">
        <v>5</v>
      </c>
      <c r="U12404" s="8">
        <v>3</v>
      </c>
      <c r="V12404" s="165">
        <v>136.28</v>
      </c>
    </row>
    <row r="12405" spans="17:22" x14ac:dyDescent="0.25">
      <c r="Q12405" s="161">
        <v>3436</v>
      </c>
      <c r="R12405" s="163">
        <v>0.31646999999999997</v>
      </c>
      <c r="S12405" s="8" t="s">
        <v>4</v>
      </c>
      <c r="T12405" s="8" t="s">
        <v>5</v>
      </c>
      <c r="U12405" s="8">
        <v>3</v>
      </c>
      <c r="V12405" s="165">
        <v>133.49</v>
      </c>
    </row>
    <row r="12406" spans="17:22" x14ac:dyDescent="0.25">
      <c r="Q12406" s="161">
        <v>3438</v>
      </c>
      <c r="R12406" s="163">
        <v>0.225109</v>
      </c>
      <c r="S12406" s="8" t="s">
        <v>4</v>
      </c>
      <c r="T12406" s="8" t="s">
        <v>5</v>
      </c>
      <c r="U12406" s="8">
        <v>3</v>
      </c>
      <c r="V12406" s="165">
        <v>150.38999999999999</v>
      </c>
    </row>
    <row r="12407" spans="17:22" x14ac:dyDescent="0.25">
      <c r="Q12407" s="161">
        <v>3444</v>
      </c>
      <c r="R12407" s="163">
        <v>7.6876E-2</v>
      </c>
      <c r="S12407" s="8" t="s">
        <v>4</v>
      </c>
      <c r="T12407" s="8" t="s">
        <v>5</v>
      </c>
      <c r="U12407" s="8">
        <v>3</v>
      </c>
      <c r="V12407" s="165">
        <v>153.33000000000001</v>
      </c>
    </row>
    <row r="12408" spans="17:22" x14ac:dyDescent="0.25">
      <c r="Q12408" s="161">
        <v>3445</v>
      </c>
      <c r="R12408" s="163">
        <v>8.0210000000000004E-2</v>
      </c>
      <c r="S12408" s="8" t="s">
        <v>4</v>
      </c>
      <c r="T12408" s="8" t="s">
        <v>5</v>
      </c>
      <c r="U12408" s="8">
        <v>3</v>
      </c>
      <c r="V12408" s="165">
        <v>147.84</v>
      </c>
    </row>
    <row r="12409" spans="17:22" x14ac:dyDescent="0.25">
      <c r="Q12409" s="161">
        <v>3447</v>
      </c>
      <c r="R12409" s="163">
        <v>7.8757999999999995E-2</v>
      </c>
      <c r="S12409" s="8" t="s">
        <v>4</v>
      </c>
      <c r="T12409" s="8" t="s">
        <v>5</v>
      </c>
      <c r="U12409" s="8">
        <v>3</v>
      </c>
      <c r="V12409" s="165">
        <v>139.07</v>
      </c>
    </row>
    <row r="12410" spans="17:22" x14ac:dyDescent="0.25">
      <c r="Q12410" s="161">
        <v>3449</v>
      </c>
      <c r="R12410" s="163">
        <v>0.26840799999999998</v>
      </c>
      <c r="S12410" s="8" t="s">
        <v>4</v>
      </c>
      <c r="T12410" s="8" t="s">
        <v>5</v>
      </c>
      <c r="U12410" s="8">
        <v>3</v>
      </c>
      <c r="V12410" s="165">
        <v>152.51</v>
      </c>
    </row>
    <row r="12411" spans="17:22" x14ac:dyDescent="0.25">
      <c r="Q12411" s="161">
        <v>3451</v>
      </c>
      <c r="R12411" s="163">
        <v>0.144868</v>
      </c>
      <c r="S12411" s="8" t="s">
        <v>4</v>
      </c>
      <c r="T12411" s="8" t="s">
        <v>5</v>
      </c>
      <c r="U12411" s="8">
        <v>3</v>
      </c>
      <c r="V12411" s="165">
        <v>137.97</v>
      </c>
    </row>
    <row r="12412" spans="17:22" x14ac:dyDescent="0.25">
      <c r="Q12412" s="161">
        <v>3453</v>
      </c>
      <c r="R12412" s="163">
        <v>0.109816</v>
      </c>
      <c r="S12412" s="8" t="s">
        <v>4</v>
      </c>
      <c r="T12412" s="8" t="s">
        <v>5</v>
      </c>
      <c r="U12412" s="8">
        <v>3</v>
      </c>
      <c r="V12412" s="165">
        <v>149.58000000000001</v>
      </c>
    </row>
    <row r="12413" spans="17:22" x14ac:dyDescent="0.25">
      <c r="Q12413" s="161">
        <v>3455</v>
      </c>
      <c r="R12413" s="163">
        <v>7.2683999999999999E-2</v>
      </c>
      <c r="S12413" s="8" t="s">
        <v>4</v>
      </c>
      <c r="T12413" s="8" t="s">
        <v>5</v>
      </c>
      <c r="U12413" s="8">
        <v>3</v>
      </c>
      <c r="V12413" s="165">
        <v>141.65</v>
      </c>
    </row>
    <row r="12414" spans="17:22" x14ac:dyDescent="0.25">
      <c r="Q12414" s="161">
        <v>3462</v>
      </c>
      <c r="R12414" s="163">
        <v>0.233515</v>
      </c>
      <c r="S12414" s="8" t="s">
        <v>4</v>
      </c>
      <c r="T12414" s="8" t="s">
        <v>5</v>
      </c>
      <c r="U12414" s="8">
        <v>3</v>
      </c>
      <c r="V12414" s="165">
        <v>139.32</v>
      </c>
    </row>
    <row r="12415" spans="17:22" x14ac:dyDescent="0.25">
      <c r="Q12415" s="161">
        <v>3468</v>
      </c>
      <c r="R12415" s="163">
        <v>9.4647999999999996E-2</v>
      </c>
      <c r="S12415" s="8" t="s">
        <v>4</v>
      </c>
      <c r="T12415" s="8" t="s">
        <v>5</v>
      </c>
      <c r="U12415" s="8">
        <v>3</v>
      </c>
      <c r="V12415" s="165">
        <v>139.16</v>
      </c>
    </row>
    <row r="12416" spans="17:22" x14ac:dyDescent="0.25">
      <c r="Q12416" s="161">
        <v>3470</v>
      </c>
      <c r="R12416" s="163">
        <v>0.47727199999999997</v>
      </c>
      <c r="S12416" s="8" t="s">
        <v>4</v>
      </c>
      <c r="T12416" s="8" t="s">
        <v>5</v>
      </c>
      <c r="U12416" s="8">
        <v>3</v>
      </c>
      <c r="V12416" s="165">
        <v>147.01</v>
      </c>
    </row>
    <row r="12417" spans="17:22" x14ac:dyDescent="0.25">
      <c r="Q12417" s="161">
        <v>3471</v>
      </c>
      <c r="R12417" s="163">
        <v>0.240476</v>
      </c>
      <c r="S12417" s="8" t="s">
        <v>6</v>
      </c>
      <c r="T12417" s="8" t="s">
        <v>5</v>
      </c>
      <c r="U12417" s="8">
        <v>3</v>
      </c>
      <c r="V12417" s="165">
        <v>149.72999999999999</v>
      </c>
    </row>
    <row r="12418" spans="17:22" x14ac:dyDescent="0.25">
      <c r="Q12418" s="161">
        <v>3473</v>
      </c>
      <c r="R12418" s="163">
        <v>7.9523999999999997E-2</v>
      </c>
      <c r="S12418" s="8" t="s">
        <v>4</v>
      </c>
      <c r="T12418" s="8" t="s">
        <v>5</v>
      </c>
      <c r="U12418" s="8">
        <v>3</v>
      </c>
      <c r="V12418" s="165">
        <v>140.19999999999999</v>
      </c>
    </row>
    <row r="12419" spans="17:22" x14ac:dyDescent="0.25">
      <c r="Q12419" s="161">
        <v>3476</v>
      </c>
      <c r="R12419" s="163">
        <v>8.7351999999999999E-2</v>
      </c>
      <c r="S12419" s="8" t="s">
        <v>4</v>
      </c>
      <c r="T12419" s="8" t="s">
        <v>5</v>
      </c>
      <c r="U12419" s="8">
        <v>3</v>
      </c>
      <c r="V12419" s="165">
        <v>152.53</v>
      </c>
    </row>
    <row r="12420" spans="17:22" x14ac:dyDescent="0.25">
      <c r="Q12420" s="161">
        <v>3478</v>
      </c>
      <c r="R12420" s="163">
        <v>0.34381800000000001</v>
      </c>
      <c r="S12420" s="8" t="s">
        <v>4</v>
      </c>
      <c r="T12420" s="8" t="s">
        <v>5</v>
      </c>
      <c r="U12420" s="8">
        <v>3</v>
      </c>
      <c r="V12420" s="165">
        <v>140.24</v>
      </c>
    </row>
    <row r="12421" spans="17:22" x14ac:dyDescent="0.25">
      <c r="Q12421" s="161">
        <v>3485</v>
      </c>
      <c r="R12421" s="163">
        <v>0.27086399999999999</v>
      </c>
      <c r="S12421" s="8" t="s">
        <v>4</v>
      </c>
      <c r="T12421" s="8" t="s">
        <v>5</v>
      </c>
      <c r="U12421" s="8">
        <v>3</v>
      </c>
      <c r="V12421" s="165">
        <v>151.71</v>
      </c>
    </row>
    <row r="12422" spans="17:22" x14ac:dyDescent="0.25">
      <c r="Q12422" s="161">
        <v>3487</v>
      </c>
      <c r="R12422" s="163">
        <v>0.62095900000000004</v>
      </c>
      <c r="S12422" s="8" t="s">
        <v>4</v>
      </c>
      <c r="T12422" s="8" t="s">
        <v>5</v>
      </c>
      <c r="U12422" s="8">
        <v>3</v>
      </c>
      <c r="V12422" s="165">
        <v>151.99</v>
      </c>
    </row>
    <row r="12423" spans="17:22" x14ac:dyDescent="0.25">
      <c r="Q12423" s="161">
        <v>3489</v>
      </c>
      <c r="R12423" s="163">
        <v>0.13170499999999999</v>
      </c>
      <c r="S12423" s="8" t="s">
        <v>4</v>
      </c>
      <c r="T12423" s="8" t="s">
        <v>5</v>
      </c>
      <c r="U12423" s="8">
        <v>3</v>
      </c>
      <c r="V12423" s="165">
        <v>147.84</v>
      </c>
    </row>
    <row r="12424" spans="17:22" x14ac:dyDescent="0.25">
      <c r="Q12424" s="161">
        <v>3491</v>
      </c>
      <c r="R12424" s="163">
        <v>0.23911499999999999</v>
      </c>
      <c r="S12424" s="8" t="s">
        <v>4</v>
      </c>
      <c r="T12424" s="8" t="s">
        <v>5</v>
      </c>
      <c r="U12424" s="8">
        <v>3</v>
      </c>
      <c r="V12424" s="165">
        <v>147.91999999999999</v>
      </c>
    </row>
    <row r="12425" spans="17:22" x14ac:dyDescent="0.25">
      <c r="Q12425" s="161">
        <v>3497</v>
      </c>
      <c r="R12425" s="163">
        <v>0.186751</v>
      </c>
      <c r="S12425" s="8" t="s">
        <v>4</v>
      </c>
      <c r="T12425" s="8" t="s">
        <v>5</v>
      </c>
      <c r="U12425" s="8">
        <v>3</v>
      </c>
      <c r="V12425" s="165">
        <v>148.13</v>
      </c>
    </row>
    <row r="12426" spans="17:22" x14ac:dyDescent="0.25">
      <c r="Q12426" s="161">
        <v>3498</v>
      </c>
      <c r="R12426" s="163">
        <v>9.8688999999999999E-2</v>
      </c>
      <c r="S12426" s="8" t="s">
        <v>4</v>
      </c>
      <c r="T12426" s="8" t="s">
        <v>5</v>
      </c>
      <c r="U12426" s="8">
        <v>3</v>
      </c>
      <c r="V12426" s="165">
        <v>147.03</v>
      </c>
    </row>
    <row r="12427" spans="17:22" x14ac:dyDescent="0.25">
      <c r="Q12427" s="161">
        <v>3499</v>
      </c>
      <c r="R12427" s="163">
        <v>0.13605999999999999</v>
      </c>
      <c r="S12427" s="8" t="s">
        <v>4</v>
      </c>
      <c r="T12427" s="8" t="s">
        <v>5</v>
      </c>
      <c r="U12427" s="8">
        <v>3</v>
      </c>
      <c r="V12427" s="165">
        <v>139.19999999999999</v>
      </c>
    </row>
    <row r="12428" spans="17:22" x14ac:dyDescent="0.25">
      <c r="Q12428" s="161">
        <v>3503</v>
      </c>
      <c r="R12428" s="163">
        <v>0.39537699999999998</v>
      </c>
      <c r="S12428" s="8" t="s">
        <v>7</v>
      </c>
      <c r="T12428" s="8" t="s">
        <v>5</v>
      </c>
      <c r="U12428" s="8">
        <v>3</v>
      </c>
      <c r="V12428" s="165">
        <v>147.74</v>
      </c>
    </row>
    <row r="12429" spans="17:22" x14ac:dyDescent="0.25">
      <c r="Q12429" s="161">
        <v>3504</v>
      </c>
      <c r="R12429" s="163">
        <v>0.39906700000000001</v>
      </c>
      <c r="S12429" s="8" t="s">
        <v>12</v>
      </c>
      <c r="T12429" s="8" t="s">
        <v>13</v>
      </c>
      <c r="U12429" s="8">
        <v>3</v>
      </c>
      <c r="V12429" s="165">
        <v>131.65</v>
      </c>
    </row>
    <row r="12430" spans="17:22" x14ac:dyDescent="0.25">
      <c r="Q12430" s="161">
        <v>3505</v>
      </c>
      <c r="R12430" s="163">
        <v>7.1890999999999997E-2</v>
      </c>
      <c r="S12430" s="8" t="s">
        <v>4</v>
      </c>
      <c r="T12430" s="8" t="s">
        <v>5</v>
      </c>
      <c r="U12430" s="8">
        <v>3</v>
      </c>
      <c r="V12430" s="165">
        <v>154.9</v>
      </c>
    </row>
    <row r="12431" spans="17:22" x14ac:dyDescent="0.25">
      <c r="Q12431" s="161">
        <v>3507</v>
      </c>
      <c r="R12431" s="163">
        <v>8.6434999999999998E-2</v>
      </c>
      <c r="S12431" s="8" t="s">
        <v>4</v>
      </c>
      <c r="T12431" s="8" t="s">
        <v>5</v>
      </c>
      <c r="U12431" s="8">
        <v>3</v>
      </c>
      <c r="V12431" s="165">
        <v>151.83000000000001</v>
      </c>
    </row>
    <row r="12432" spans="17:22" x14ac:dyDescent="0.25">
      <c r="Q12432" s="161">
        <v>3508</v>
      </c>
      <c r="R12432" s="163">
        <v>7.3305999999999996E-2</v>
      </c>
      <c r="S12432" s="8" t="s">
        <v>6</v>
      </c>
      <c r="T12432" s="8" t="s">
        <v>5</v>
      </c>
      <c r="U12432" s="8">
        <v>3</v>
      </c>
      <c r="V12432" s="165">
        <v>152.63</v>
      </c>
    </row>
    <row r="12433" spans="17:22" x14ac:dyDescent="0.25">
      <c r="Q12433" s="161">
        <v>3510</v>
      </c>
      <c r="R12433" s="163">
        <v>0.142127</v>
      </c>
      <c r="S12433" s="8" t="s">
        <v>6</v>
      </c>
      <c r="T12433" s="8" t="s">
        <v>5</v>
      </c>
      <c r="U12433" s="8">
        <v>3</v>
      </c>
      <c r="V12433" s="165">
        <v>139.77000000000001</v>
      </c>
    </row>
    <row r="12434" spans="17:22" x14ac:dyDescent="0.25">
      <c r="Q12434" s="161">
        <v>3513</v>
      </c>
      <c r="R12434" s="163">
        <v>0.221082</v>
      </c>
      <c r="S12434" s="8" t="s">
        <v>4</v>
      </c>
      <c r="T12434" s="8" t="s">
        <v>5</v>
      </c>
      <c r="U12434" s="8">
        <v>3</v>
      </c>
      <c r="V12434" s="165">
        <v>128.91999999999999</v>
      </c>
    </row>
    <row r="12435" spans="17:22" x14ac:dyDescent="0.25">
      <c r="Q12435" s="161">
        <v>3516</v>
      </c>
      <c r="R12435" s="163">
        <v>0.27543299999999998</v>
      </c>
      <c r="S12435" s="8" t="s">
        <v>4</v>
      </c>
      <c r="T12435" s="8" t="s">
        <v>5</v>
      </c>
      <c r="U12435" s="8">
        <v>3</v>
      </c>
      <c r="V12435" s="165">
        <v>147.08000000000001</v>
      </c>
    </row>
    <row r="12436" spans="17:22" x14ac:dyDescent="0.25">
      <c r="Q12436" s="161">
        <v>3518</v>
      </c>
      <c r="R12436" s="163">
        <v>5.4379999999999998E-2</v>
      </c>
      <c r="S12436" s="8" t="s">
        <v>4</v>
      </c>
      <c r="T12436" s="8" t="s">
        <v>5</v>
      </c>
      <c r="U12436" s="8">
        <v>3</v>
      </c>
      <c r="V12436" s="165">
        <v>141.57</v>
      </c>
    </row>
    <row r="12437" spans="17:22" x14ac:dyDescent="0.25">
      <c r="Q12437" s="161">
        <v>3525</v>
      </c>
      <c r="R12437" s="163">
        <v>0.16276499999999999</v>
      </c>
      <c r="S12437" s="8" t="s">
        <v>4</v>
      </c>
      <c r="T12437" s="8" t="s">
        <v>5</v>
      </c>
      <c r="U12437" s="8">
        <v>3</v>
      </c>
      <c r="V12437" s="165">
        <v>149.75</v>
      </c>
    </row>
    <row r="12438" spans="17:22" x14ac:dyDescent="0.25">
      <c r="Q12438" s="161">
        <v>3527</v>
      </c>
      <c r="R12438" s="163">
        <v>0.221639</v>
      </c>
      <c r="S12438" s="8" t="s">
        <v>4</v>
      </c>
      <c r="T12438" s="8" t="s">
        <v>5</v>
      </c>
      <c r="U12438" s="8">
        <v>3</v>
      </c>
      <c r="V12438" s="165">
        <v>153.35</v>
      </c>
    </row>
    <row r="12439" spans="17:22" x14ac:dyDescent="0.25">
      <c r="Q12439" s="161">
        <v>3528</v>
      </c>
      <c r="R12439" s="163">
        <v>0.22481300000000001</v>
      </c>
      <c r="S12439" s="8" t="s">
        <v>4</v>
      </c>
      <c r="T12439" s="8" t="s">
        <v>5</v>
      </c>
      <c r="U12439" s="8">
        <v>3</v>
      </c>
      <c r="V12439" s="165">
        <v>141.47999999999999</v>
      </c>
    </row>
    <row r="12440" spans="17:22" x14ac:dyDescent="0.25">
      <c r="Q12440" s="161">
        <v>3532</v>
      </c>
      <c r="R12440" s="163">
        <v>0.409721</v>
      </c>
      <c r="S12440" s="8" t="s">
        <v>4</v>
      </c>
      <c r="T12440" s="8" t="s">
        <v>5</v>
      </c>
      <c r="U12440" s="8">
        <v>3</v>
      </c>
      <c r="V12440" s="165">
        <v>147.9</v>
      </c>
    </row>
    <row r="12441" spans="17:22" x14ac:dyDescent="0.25">
      <c r="Q12441" s="161">
        <v>3537</v>
      </c>
      <c r="R12441" s="163">
        <v>0.118133</v>
      </c>
      <c r="S12441" s="8" t="s">
        <v>4</v>
      </c>
      <c r="T12441" s="8" t="s">
        <v>5</v>
      </c>
      <c r="U12441" s="8">
        <v>3</v>
      </c>
      <c r="V12441" s="165">
        <v>147.02000000000001</v>
      </c>
    </row>
    <row r="12442" spans="17:22" x14ac:dyDescent="0.25">
      <c r="Q12442" s="161">
        <v>3548</v>
      </c>
      <c r="R12442" s="163">
        <v>8.3908999999999997E-2</v>
      </c>
      <c r="S12442" s="8" t="s">
        <v>4</v>
      </c>
      <c r="T12442" s="8" t="s">
        <v>5</v>
      </c>
      <c r="U12442" s="8">
        <v>3</v>
      </c>
      <c r="V12442" s="165">
        <v>142.31</v>
      </c>
    </row>
    <row r="12443" spans="17:22" x14ac:dyDescent="0.25">
      <c r="Q12443" s="161">
        <v>3550</v>
      </c>
      <c r="R12443" s="163">
        <v>0.27427299999999999</v>
      </c>
      <c r="S12443" s="8" t="s">
        <v>4</v>
      </c>
      <c r="T12443" s="8" t="s">
        <v>5</v>
      </c>
      <c r="U12443" s="8">
        <v>3</v>
      </c>
      <c r="V12443" s="165">
        <v>149.57</v>
      </c>
    </row>
    <row r="12444" spans="17:22" x14ac:dyDescent="0.25">
      <c r="Q12444" s="161">
        <v>3556</v>
      </c>
      <c r="R12444" s="163">
        <v>0.30341099999999999</v>
      </c>
      <c r="S12444" s="8" t="s">
        <v>4</v>
      </c>
      <c r="T12444" s="8" t="s">
        <v>5</v>
      </c>
      <c r="U12444" s="8">
        <v>3</v>
      </c>
      <c r="V12444" s="165">
        <v>138.88999999999999</v>
      </c>
    </row>
    <row r="12445" spans="17:22" x14ac:dyDescent="0.25">
      <c r="Q12445" s="161">
        <v>3560</v>
      </c>
      <c r="R12445" s="163">
        <v>6.8475999999999995E-2</v>
      </c>
      <c r="S12445" s="8" t="s">
        <v>4</v>
      </c>
      <c r="T12445" s="8" t="s">
        <v>5</v>
      </c>
      <c r="U12445" s="8">
        <v>3</v>
      </c>
      <c r="V12445" s="165">
        <v>147.88999999999999</v>
      </c>
    </row>
    <row r="12446" spans="17:22" x14ac:dyDescent="0.25">
      <c r="Q12446" s="161">
        <v>3561</v>
      </c>
      <c r="R12446" s="163">
        <v>0.1961</v>
      </c>
      <c r="S12446" s="8" t="s">
        <v>4</v>
      </c>
      <c r="T12446" s="8" t="s">
        <v>5</v>
      </c>
      <c r="U12446" s="8">
        <v>3</v>
      </c>
      <c r="V12446" s="165">
        <v>147.83000000000001</v>
      </c>
    </row>
    <row r="12447" spans="17:22" x14ac:dyDescent="0.25">
      <c r="Q12447" s="161">
        <v>3562</v>
      </c>
      <c r="R12447" s="163">
        <v>0.307919</v>
      </c>
      <c r="S12447" s="8" t="s">
        <v>4</v>
      </c>
      <c r="T12447" s="8" t="s">
        <v>5</v>
      </c>
      <c r="U12447" s="8">
        <v>3</v>
      </c>
      <c r="V12447" s="165">
        <v>152.33000000000001</v>
      </c>
    </row>
    <row r="12448" spans="17:22" x14ac:dyDescent="0.25">
      <c r="Q12448" s="161">
        <v>3571</v>
      </c>
      <c r="R12448" s="163">
        <v>0.14221600000000001</v>
      </c>
      <c r="S12448" s="8" t="s">
        <v>4</v>
      </c>
      <c r="T12448" s="8" t="s">
        <v>5</v>
      </c>
      <c r="U12448" s="8">
        <v>3</v>
      </c>
      <c r="V12448" s="165">
        <v>154.91</v>
      </c>
    </row>
    <row r="12449" spans="17:22" x14ac:dyDescent="0.25">
      <c r="Q12449" s="161">
        <v>3581</v>
      </c>
      <c r="R12449" s="163">
        <v>0.71043800000000001</v>
      </c>
      <c r="S12449" s="8" t="s">
        <v>12</v>
      </c>
      <c r="T12449" s="8" t="s">
        <v>13</v>
      </c>
      <c r="U12449" s="8">
        <v>3</v>
      </c>
      <c r="V12449" s="165">
        <v>146.38</v>
      </c>
    </row>
    <row r="12450" spans="17:22" x14ac:dyDescent="0.25">
      <c r="Q12450" s="161">
        <v>3582</v>
      </c>
      <c r="R12450" s="163">
        <v>0.40730899999999998</v>
      </c>
      <c r="S12450" s="8" t="s">
        <v>4</v>
      </c>
      <c r="T12450" s="8" t="s">
        <v>5</v>
      </c>
      <c r="U12450" s="8">
        <v>3</v>
      </c>
      <c r="V12450" s="165">
        <v>146.51</v>
      </c>
    </row>
    <row r="12451" spans="17:22" x14ac:dyDescent="0.25">
      <c r="Q12451" s="161">
        <v>3592</v>
      </c>
      <c r="R12451" s="163">
        <v>7.9405000000000003E-2</v>
      </c>
      <c r="S12451" s="8" t="s">
        <v>4</v>
      </c>
      <c r="T12451" s="8" t="s">
        <v>5</v>
      </c>
      <c r="U12451" s="8">
        <v>3</v>
      </c>
      <c r="V12451" s="165">
        <v>147.81</v>
      </c>
    </row>
    <row r="12452" spans="17:22" x14ac:dyDescent="0.25">
      <c r="Q12452" s="161">
        <v>3593</v>
      </c>
      <c r="R12452" s="163">
        <v>0.373199</v>
      </c>
      <c r="S12452" s="8" t="s">
        <v>4</v>
      </c>
      <c r="T12452" s="8" t="s">
        <v>5</v>
      </c>
      <c r="U12452" s="8">
        <v>3</v>
      </c>
      <c r="V12452" s="165">
        <v>148.91</v>
      </c>
    </row>
    <row r="12453" spans="17:22" x14ac:dyDescent="0.25">
      <c r="Q12453" s="161">
        <v>3594</v>
      </c>
      <c r="R12453" s="163">
        <v>0.245894</v>
      </c>
      <c r="S12453" s="8" t="s">
        <v>6</v>
      </c>
      <c r="T12453" s="8" t="s">
        <v>5</v>
      </c>
      <c r="U12453" s="8">
        <v>3</v>
      </c>
      <c r="V12453" s="165">
        <v>145.82</v>
      </c>
    </row>
    <row r="12454" spans="17:22" x14ac:dyDescent="0.25">
      <c r="Q12454" s="161">
        <v>3599</v>
      </c>
      <c r="R12454" s="163">
        <v>0.22295499999999999</v>
      </c>
      <c r="S12454" s="8" t="s">
        <v>6</v>
      </c>
      <c r="T12454" s="8" t="s">
        <v>5</v>
      </c>
      <c r="U12454" s="8">
        <v>3</v>
      </c>
      <c r="V12454" s="165">
        <v>152.69</v>
      </c>
    </row>
    <row r="12455" spans="17:22" x14ac:dyDescent="0.25">
      <c r="Q12455" s="161">
        <v>3602</v>
      </c>
      <c r="R12455" s="163">
        <v>0.170151</v>
      </c>
      <c r="S12455" s="8" t="s">
        <v>4</v>
      </c>
      <c r="T12455" s="8" t="s">
        <v>5</v>
      </c>
      <c r="U12455" s="8">
        <v>3</v>
      </c>
      <c r="V12455" s="165">
        <v>148.07</v>
      </c>
    </row>
    <row r="12456" spans="17:22" x14ac:dyDescent="0.25">
      <c r="Q12456" s="161">
        <v>3605</v>
      </c>
      <c r="R12456" s="163">
        <v>0.19505700000000001</v>
      </c>
      <c r="S12456" s="8" t="s">
        <v>6</v>
      </c>
      <c r="T12456" s="8" t="s">
        <v>5</v>
      </c>
      <c r="U12456" s="8">
        <v>3</v>
      </c>
      <c r="V12456" s="165">
        <v>145.09</v>
      </c>
    </row>
    <row r="12457" spans="17:22" x14ac:dyDescent="0.25">
      <c r="Q12457" s="161">
        <v>3607</v>
      </c>
      <c r="R12457" s="163">
        <v>0.228966</v>
      </c>
      <c r="S12457" s="8" t="s">
        <v>4</v>
      </c>
      <c r="T12457" s="8" t="s">
        <v>5</v>
      </c>
      <c r="U12457" s="8">
        <v>3</v>
      </c>
      <c r="V12457" s="165">
        <v>141.38</v>
      </c>
    </row>
    <row r="12458" spans="17:22" x14ac:dyDescent="0.25">
      <c r="Q12458" s="161">
        <v>3608</v>
      </c>
      <c r="R12458" s="163">
        <v>0.34797699999999998</v>
      </c>
      <c r="S12458" s="8" t="s">
        <v>4</v>
      </c>
      <c r="T12458" s="8" t="s">
        <v>5</v>
      </c>
      <c r="U12458" s="8">
        <v>3</v>
      </c>
      <c r="V12458" s="165">
        <v>152.51</v>
      </c>
    </row>
    <row r="12459" spans="17:22" x14ac:dyDescent="0.25">
      <c r="Q12459" s="161">
        <v>3613</v>
      </c>
      <c r="R12459" s="163">
        <v>0.26449499999999998</v>
      </c>
      <c r="S12459" s="8" t="s">
        <v>6</v>
      </c>
      <c r="T12459" s="8" t="s">
        <v>5</v>
      </c>
      <c r="U12459" s="8">
        <v>3</v>
      </c>
      <c r="V12459" s="165">
        <v>142.93</v>
      </c>
    </row>
    <row r="12460" spans="17:22" x14ac:dyDescent="0.25">
      <c r="Q12460" s="161">
        <v>3618</v>
      </c>
      <c r="R12460" s="163">
        <v>0.239979</v>
      </c>
      <c r="S12460" s="8" t="s">
        <v>4</v>
      </c>
      <c r="T12460" s="8" t="s">
        <v>5</v>
      </c>
      <c r="U12460" s="8">
        <v>3</v>
      </c>
      <c r="V12460" s="165">
        <v>149.75</v>
      </c>
    </row>
    <row r="12461" spans="17:22" x14ac:dyDescent="0.25">
      <c r="Q12461" s="161">
        <v>3620</v>
      </c>
      <c r="R12461" s="163">
        <v>6.5546999999999994E-2</v>
      </c>
      <c r="S12461" s="8" t="s">
        <v>4</v>
      </c>
      <c r="T12461" s="8" t="s">
        <v>5</v>
      </c>
      <c r="U12461" s="8">
        <v>3</v>
      </c>
      <c r="V12461" s="165">
        <v>148.86000000000001</v>
      </c>
    </row>
    <row r="12462" spans="17:22" x14ac:dyDescent="0.25">
      <c r="Q12462" s="161">
        <v>3621</v>
      </c>
      <c r="R12462" s="163">
        <v>0.26867600000000003</v>
      </c>
      <c r="S12462" s="8" t="s">
        <v>6</v>
      </c>
      <c r="T12462" s="8" t="s">
        <v>5</v>
      </c>
      <c r="U12462" s="8">
        <v>3</v>
      </c>
      <c r="V12462" s="165">
        <v>149.71</v>
      </c>
    </row>
    <row r="12463" spans="17:22" x14ac:dyDescent="0.25">
      <c r="Q12463" s="161">
        <v>3623</v>
      </c>
      <c r="R12463" s="163">
        <v>0.201181</v>
      </c>
      <c r="S12463" s="8" t="s">
        <v>4</v>
      </c>
      <c r="T12463" s="8" t="s">
        <v>5</v>
      </c>
      <c r="U12463" s="8">
        <v>3</v>
      </c>
      <c r="V12463" s="165">
        <v>142.31</v>
      </c>
    </row>
    <row r="12464" spans="17:22" x14ac:dyDescent="0.25">
      <c r="Q12464" s="161">
        <v>3624</v>
      </c>
      <c r="R12464" s="163">
        <v>0.282086</v>
      </c>
      <c r="S12464" s="8" t="s">
        <v>12</v>
      </c>
      <c r="T12464" s="8" t="s">
        <v>13</v>
      </c>
      <c r="U12464" s="8">
        <v>3</v>
      </c>
      <c r="V12464" s="165">
        <v>152.63</v>
      </c>
    </row>
    <row r="12465" spans="17:22" x14ac:dyDescent="0.25">
      <c r="Q12465" s="161">
        <v>3626</v>
      </c>
      <c r="R12465" s="163">
        <v>0.103738</v>
      </c>
      <c r="S12465" s="8" t="s">
        <v>4</v>
      </c>
      <c r="T12465" s="8" t="s">
        <v>5</v>
      </c>
      <c r="U12465" s="8">
        <v>3</v>
      </c>
      <c r="V12465" s="165">
        <v>134.41</v>
      </c>
    </row>
    <row r="12466" spans="17:22" x14ac:dyDescent="0.25">
      <c r="Q12466" s="161">
        <v>3630</v>
      </c>
      <c r="R12466" s="163">
        <v>0.14934700000000001</v>
      </c>
      <c r="S12466" s="8" t="s">
        <v>4</v>
      </c>
      <c r="T12466" s="8" t="s">
        <v>5</v>
      </c>
      <c r="U12466" s="8">
        <v>3</v>
      </c>
      <c r="V12466" s="165">
        <v>152.44</v>
      </c>
    </row>
    <row r="12467" spans="17:22" x14ac:dyDescent="0.25">
      <c r="Q12467" s="161">
        <v>3646</v>
      </c>
      <c r="R12467" s="163">
        <v>0.27494800000000003</v>
      </c>
      <c r="S12467" s="8" t="s">
        <v>4</v>
      </c>
      <c r="T12467" s="8" t="s">
        <v>5</v>
      </c>
      <c r="U12467" s="8">
        <v>3</v>
      </c>
      <c r="V12467" s="165">
        <v>147.22999999999999</v>
      </c>
    </row>
    <row r="12468" spans="17:22" x14ac:dyDescent="0.25">
      <c r="Q12468" s="161">
        <v>3651</v>
      </c>
      <c r="R12468" s="163">
        <v>0.45082699999999998</v>
      </c>
      <c r="S12468" s="8" t="s">
        <v>4</v>
      </c>
      <c r="T12468" s="8" t="s">
        <v>5</v>
      </c>
      <c r="U12468" s="8">
        <v>3</v>
      </c>
      <c r="V12468" s="165">
        <v>140.25</v>
      </c>
    </row>
    <row r="12469" spans="17:22" x14ac:dyDescent="0.25">
      <c r="Q12469" s="161">
        <v>3653</v>
      </c>
      <c r="R12469" s="163">
        <v>3.798E-2</v>
      </c>
      <c r="S12469" s="8" t="s">
        <v>4</v>
      </c>
      <c r="T12469" s="8" t="s">
        <v>5</v>
      </c>
      <c r="U12469" s="8">
        <v>3</v>
      </c>
      <c r="V12469" s="165">
        <v>142.91999999999999</v>
      </c>
    </row>
    <row r="12470" spans="17:22" x14ac:dyDescent="0.25">
      <c r="Q12470" s="161">
        <v>3656</v>
      </c>
      <c r="R12470" s="163">
        <v>0.33561099999999999</v>
      </c>
      <c r="S12470" s="8" t="s">
        <v>6</v>
      </c>
      <c r="T12470" s="8" t="s">
        <v>5</v>
      </c>
      <c r="U12470" s="8">
        <v>3</v>
      </c>
      <c r="V12470" s="165">
        <v>139.13</v>
      </c>
    </row>
    <row r="12471" spans="17:22" x14ac:dyDescent="0.25">
      <c r="Q12471" s="161">
        <v>3661</v>
      </c>
      <c r="R12471" s="163">
        <v>0.42253800000000002</v>
      </c>
      <c r="S12471" s="8" t="s">
        <v>4</v>
      </c>
      <c r="T12471" s="8" t="s">
        <v>5</v>
      </c>
      <c r="U12471" s="8">
        <v>3</v>
      </c>
      <c r="V12471" s="165">
        <v>148.15</v>
      </c>
    </row>
    <row r="12472" spans="17:22" x14ac:dyDescent="0.25">
      <c r="Q12472" s="161">
        <v>3668</v>
      </c>
      <c r="R12472" s="163">
        <v>0.11759799999999999</v>
      </c>
      <c r="S12472" s="8" t="s">
        <v>4</v>
      </c>
      <c r="T12472" s="8" t="s">
        <v>5</v>
      </c>
      <c r="U12472" s="8">
        <v>3</v>
      </c>
      <c r="V12472" s="165">
        <v>150.06</v>
      </c>
    </row>
    <row r="12473" spans="17:22" x14ac:dyDescent="0.25">
      <c r="Q12473" s="161">
        <v>3672</v>
      </c>
      <c r="R12473" s="163">
        <v>6.6411999999999999E-2</v>
      </c>
      <c r="S12473" s="8" t="s">
        <v>4</v>
      </c>
      <c r="T12473" s="8" t="s">
        <v>5</v>
      </c>
      <c r="U12473" s="8">
        <v>3</v>
      </c>
      <c r="V12473" s="165">
        <v>147.47999999999999</v>
      </c>
    </row>
    <row r="12474" spans="17:22" x14ac:dyDescent="0.25">
      <c r="Q12474" s="161">
        <v>3674</v>
      </c>
      <c r="R12474" s="163">
        <v>0.101711</v>
      </c>
      <c r="S12474" s="8" t="s">
        <v>4</v>
      </c>
      <c r="T12474" s="8" t="s">
        <v>5</v>
      </c>
      <c r="U12474" s="8">
        <v>3</v>
      </c>
      <c r="V12474" s="165">
        <v>152.47999999999999</v>
      </c>
    </row>
    <row r="12475" spans="17:22" x14ac:dyDescent="0.25">
      <c r="Q12475" s="161">
        <v>3678</v>
      </c>
      <c r="R12475" s="163">
        <v>0.141207</v>
      </c>
      <c r="S12475" s="8" t="s">
        <v>4</v>
      </c>
      <c r="T12475" s="8" t="s">
        <v>5</v>
      </c>
      <c r="U12475" s="8">
        <v>3</v>
      </c>
      <c r="V12475" s="165">
        <v>146.91</v>
      </c>
    </row>
    <row r="12476" spans="17:22" x14ac:dyDescent="0.25">
      <c r="Q12476" s="161">
        <v>3682</v>
      </c>
      <c r="R12476" s="163">
        <v>0.32528099999999999</v>
      </c>
      <c r="S12476" s="8" t="s">
        <v>4</v>
      </c>
      <c r="T12476" s="8" t="s">
        <v>5</v>
      </c>
      <c r="U12476" s="8">
        <v>3</v>
      </c>
      <c r="V12476" s="165">
        <v>147.93</v>
      </c>
    </row>
    <row r="12477" spans="17:22" x14ac:dyDescent="0.25">
      <c r="Q12477" s="161">
        <v>3686</v>
      </c>
      <c r="R12477" s="163">
        <v>8.5880999999999999E-2</v>
      </c>
      <c r="S12477" s="8" t="s">
        <v>4</v>
      </c>
      <c r="T12477" s="8" t="s">
        <v>5</v>
      </c>
      <c r="U12477" s="8">
        <v>3</v>
      </c>
      <c r="V12477" s="165">
        <v>142.9</v>
      </c>
    </row>
    <row r="12478" spans="17:22" x14ac:dyDescent="0.25">
      <c r="Q12478" s="161">
        <v>3689</v>
      </c>
      <c r="R12478" s="163">
        <v>0.63305999999999996</v>
      </c>
      <c r="S12478" s="8" t="s">
        <v>4</v>
      </c>
      <c r="T12478" s="8" t="s">
        <v>5</v>
      </c>
      <c r="U12478" s="8">
        <v>3</v>
      </c>
      <c r="V12478" s="165">
        <v>148.52000000000001</v>
      </c>
    </row>
    <row r="12479" spans="17:22" x14ac:dyDescent="0.25">
      <c r="Q12479" s="161">
        <v>3691</v>
      </c>
      <c r="R12479" s="163">
        <v>0.21867</v>
      </c>
      <c r="S12479" s="8" t="s">
        <v>4</v>
      </c>
      <c r="T12479" s="8" t="s">
        <v>5</v>
      </c>
      <c r="U12479" s="8">
        <v>3</v>
      </c>
      <c r="V12479" s="165">
        <v>138.08000000000001</v>
      </c>
    </row>
    <row r="12480" spans="17:22" x14ac:dyDescent="0.25">
      <c r="Q12480" s="161">
        <v>3696</v>
      </c>
      <c r="R12480" s="163">
        <v>0.21699499999999999</v>
      </c>
      <c r="S12480" s="8" t="s">
        <v>4</v>
      </c>
      <c r="T12480" s="8" t="s">
        <v>5</v>
      </c>
      <c r="U12480" s="8">
        <v>3</v>
      </c>
      <c r="V12480" s="165">
        <v>152.97</v>
      </c>
    </row>
    <row r="12481" spans="17:22" x14ac:dyDescent="0.25">
      <c r="Q12481" s="161">
        <v>3697</v>
      </c>
      <c r="R12481" s="163">
        <v>0.33922099999999999</v>
      </c>
      <c r="S12481" s="8" t="s">
        <v>4</v>
      </c>
      <c r="T12481" s="8" t="s">
        <v>5</v>
      </c>
      <c r="U12481" s="8">
        <v>3</v>
      </c>
      <c r="V12481" s="165">
        <v>147.91</v>
      </c>
    </row>
    <row r="12482" spans="17:22" x14ac:dyDescent="0.25">
      <c r="Q12482" s="161">
        <v>3700</v>
      </c>
      <c r="R12482" s="163">
        <v>0.47428799999999999</v>
      </c>
      <c r="S12482" s="8" t="s">
        <v>4</v>
      </c>
      <c r="T12482" s="8" t="s">
        <v>5</v>
      </c>
      <c r="U12482" s="8">
        <v>3</v>
      </c>
      <c r="V12482" s="165">
        <v>137.12</v>
      </c>
    </row>
    <row r="12483" spans="17:22" x14ac:dyDescent="0.25">
      <c r="Q12483" s="161">
        <v>3704</v>
      </c>
      <c r="R12483" s="163">
        <v>0.26333899999999999</v>
      </c>
      <c r="S12483" s="8" t="s">
        <v>6</v>
      </c>
      <c r="T12483" s="8" t="s">
        <v>5</v>
      </c>
      <c r="U12483" s="8">
        <v>3</v>
      </c>
      <c r="V12483" s="165">
        <v>150.37</v>
      </c>
    </row>
    <row r="12484" spans="17:22" x14ac:dyDescent="0.25">
      <c r="Q12484" s="161">
        <v>3707</v>
      </c>
      <c r="R12484" s="163">
        <v>9.8558999999999994E-2</v>
      </c>
      <c r="S12484" s="8" t="s">
        <v>4</v>
      </c>
      <c r="T12484" s="8" t="s">
        <v>5</v>
      </c>
      <c r="U12484" s="8">
        <v>3</v>
      </c>
      <c r="V12484" s="165">
        <v>150.05000000000001</v>
      </c>
    </row>
    <row r="12485" spans="17:22" x14ac:dyDescent="0.25">
      <c r="Q12485" s="161">
        <v>3710</v>
      </c>
      <c r="R12485" s="163">
        <v>0.80498899999999995</v>
      </c>
      <c r="S12485" s="8" t="s">
        <v>12</v>
      </c>
      <c r="T12485" s="8" t="s">
        <v>13</v>
      </c>
      <c r="U12485" s="8">
        <v>3</v>
      </c>
      <c r="V12485" s="165">
        <v>142.25</v>
      </c>
    </row>
    <row r="12486" spans="17:22" x14ac:dyDescent="0.25">
      <c r="Q12486" s="161">
        <v>3718</v>
      </c>
      <c r="R12486" s="163">
        <v>8.7327000000000002E-2</v>
      </c>
      <c r="S12486" s="8" t="s">
        <v>4</v>
      </c>
      <c r="T12486" s="8" t="s">
        <v>5</v>
      </c>
      <c r="U12486" s="8">
        <v>3</v>
      </c>
      <c r="V12486" s="165">
        <v>147.44</v>
      </c>
    </row>
    <row r="12487" spans="17:22" x14ac:dyDescent="0.25">
      <c r="Q12487" s="161">
        <v>3720</v>
      </c>
      <c r="R12487" s="163">
        <v>0.26446199999999997</v>
      </c>
      <c r="S12487" s="8" t="s">
        <v>4</v>
      </c>
      <c r="T12487" s="8" t="s">
        <v>5</v>
      </c>
      <c r="U12487" s="8">
        <v>3</v>
      </c>
      <c r="V12487" s="165">
        <v>143.88999999999999</v>
      </c>
    </row>
    <row r="12488" spans="17:22" x14ac:dyDescent="0.25">
      <c r="Q12488" s="161">
        <v>3723</v>
      </c>
      <c r="R12488" s="163">
        <v>0.245507</v>
      </c>
      <c r="S12488" s="8" t="s">
        <v>4</v>
      </c>
      <c r="T12488" s="8" t="s">
        <v>5</v>
      </c>
      <c r="U12488" s="8">
        <v>3</v>
      </c>
      <c r="V12488" s="165">
        <v>152.52000000000001</v>
      </c>
    </row>
    <row r="12489" spans="17:22" x14ac:dyDescent="0.25">
      <c r="Q12489" s="161">
        <v>3726</v>
      </c>
      <c r="R12489" s="163">
        <v>0.26148700000000002</v>
      </c>
      <c r="S12489" s="8" t="s">
        <v>4</v>
      </c>
      <c r="T12489" s="8" t="s">
        <v>5</v>
      </c>
      <c r="U12489" s="8">
        <v>3</v>
      </c>
      <c r="V12489" s="165">
        <v>142.30000000000001</v>
      </c>
    </row>
    <row r="12490" spans="17:22" x14ac:dyDescent="0.25">
      <c r="Q12490" s="161">
        <v>3729</v>
      </c>
      <c r="R12490" s="163">
        <v>0.67935000000000001</v>
      </c>
      <c r="S12490" s="8" t="s">
        <v>4</v>
      </c>
      <c r="T12490" s="8" t="s">
        <v>5</v>
      </c>
      <c r="U12490" s="8">
        <v>3</v>
      </c>
      <c r="V12490" s="165">
        <v>125.06</v>
      </c>
    </row>
    <row r="12491" spans="17:22" x14ac:dyDescent="0.25">
      <c r="Q12491" s="161">
        <v>3732</v>
      </c>
      <c r="R12491" s="163">
        <v>0.32061299999999998</v>
      </c>
      <c r="S12491" s="8" t="s">
        <v>4</v>
      </c>
      <c r="T12491" s="8" t="s">
        <v>5</v>
      </c>
      <c r="U12491" s="8">
        <v>3</v>
      </c>
      <c r="V12491" s="165">
        <v>132.28</v>
      </c>
    </row>
    <row r="12492" spans="17:22" x14ac:dyDescent="0.25">
      <c r="Q12492" s="161">
        <v>3733</v>
      </c>
      <c r="R12492" s="163">
        <v>0.13558100000000001</v>
      </c>
      <c r="S12492" s="8" t="s">
        <v>4</v>
      </c>
      <c r="T12492" s="8" t="s">
        <v>5</v>
      </c>
      <c r="U12492" s="8">
        <v>3</v>
      </c>
      <c r="V12492" s="165">
        <v>142.94</v>
      </c>
    </row>
    <row r="12493" spans="17:22" x14ac:dyDescent="0.25">
      <c r="Q12493" s="161">
        <v>3735</v>
      </c>
      <c r="R12493" s="163">
        <v>9.8169999999999993E-2</v>
      </c>
      <c r="S12493" s="8" t="s">
        <v>4</v>
      </c>
      <c r="T12493" s="8" t="s">
        <v>5</v>
      </c>
      <c r="U12493" s="8">
        <v>3</v>
      </c>
      <c r="V12493" s="165">
        <v>148.5</v>
      </c>
    </row>
    <row r="12494" spans="17:22" x14ac:dyDescent="0.25">
      <c r="Q12494" s="161">
        <v>3741</v>
      </c>
      <c r="R12494" s="163">
        <v>0.208481</v>
      </c>
      <c r="S12494" s="8" t="s">
        <v>4</v>
      </c>
      <c r="T12494" s="8" t="s">
        <v>5</v>
      </c>
      <c r="U12494" s="8">
        <v>3</v>
      </c>
      <c r="V12494" s="165">
        <v>148.15</v>
      </c>
    </row>
    <row r="12495" spans="17:22" x14ac:dyDescent="0.25">
      <c r="Q12495" s="161">
        <v>3743</v>
      </c>
      <c r="R12495" s="163">
        <v>0.369421</v>
      </c>
      <c r="S12495" s="8" t="s">
        <v>4</v>
      </c>
      <c r="T12495" s="8" t="s">
        <v>5</v>
      </c>
      <c r="U12495" s="8">
        <v>3</v>
      </c>
      <c r="V12495" s="165">
        <v>147.83000000000001</v>
      </c>
    </row>
    <row r="12496" spans="17:22" x14ac:dyDescent="0.25">
      <c r="Q12496" s="161">
        <v>3759</v>
      </c>
      <c r="R12496" s="163">
        <v>0.52190499999999995</v>
      </c>
      <c r="S12496" s="8" t="s">
        <v>4</v>
      </c>
      <c r="T12496" s="8" t="s">
        <v>5</v>
      </c>
      <c r="U12496" s="8">
        <v>3</v>
      </c>
      <c r="V12496" s="165">
        <v>138.99</v>
      </c>
    </row>
    <row r="12497" spans="17:22" x14ac:dyDescent="0.25">
      <c r="Q12497" s="161">
        <v>3765</v>
      </c>
      <c r="R12497" s="163">
        <v>0.33268300000000001</v>
      </c>
      <c r="S12497" s="8" t="s">
        <v>4</v>
      </c>
      <c r="T12497" s="8" t="s">
        <v>5</v>
      </c>
      <c r="U12497" s="8">
        <v>3</v>
      </c>
      <c r="V12497" s="165">
        <v>153.68</v>
      </c>
    </row>
    <row r="12498" spans="17:22" x14ac:dyDescent="0.25">
      <c r="Q12498" s="161">
        <v>3767</v>
      </c>
      <c r="R12498" s="163">
        <v>0.22337099999999999</v>
      </c>
      <c r="S12498" s="8" t="s">
        <v>4</v>
      </c>
      <c r="T12498" s="8" t="s">
        <v>5</v>
      </c>
      <c r="U12498" s="8">
        <v>3</v>
      </c>
      <c r="V12498" s="165">
        <v>147.51</v>
      </c>
    </row>
    <row r="12499" spans="17:22" x14ac:dyDescent="0.25">
      <c r="Q12499" s="161">
        <v>3770</v>
      </c>
      <c r="R12499" s="163">
        <v>0.201261</v>
      </c>
      <c r="S12499" s="8" t="s">
        <v>4</v>
      </c>
      <c r="T12499" s="8" t="s">
        <v>5</v>
      </c>
      <c r="U12499" s="8">
        <v>3</v>
      </c>
      <c r="V12499" s="165">
        <v>135.76</v>
      </c>
    </row>
    <row r="12500" spans="17:22" x14ac:dyDescent="0.25">
      <c r="Q12500" s="161">
        <v>3772</v>
      </c>
      <c r="R12500" s="163">
        <v>8.0880999999999995E-2</v>
      </c>
      <c r="S12500" s="8" t="s">
        <v>6</v>
      </c>
      <c r="T12500" s="8" t="s">
        <v>5</v>
      </c>
      <c r="U12500" s="8">
        <v>3</v>
      </c>
      <c r="V12500" s="165">
        <v>142.88999999999999</v>
      </c>
    </row>
    <row r="12501" spans="17:22" x14ac:dyDescent="0.25">
      <c r="Q12501" s="161">
        <v>3774</v>
      </c>
      <c r="R12501" s="163">
        <v>7.4910000000000004E-2</v>
      </c>
      <c r="S12501" s="8" t="s">
        <v>4</v>
      </c>
      <c r="T12501" s="8" t="s">
        <v>5</v>
      </c>
      <c r="U12501" s="8">
        <v>3</v>
      </c>
      <c r="V12501" s="165">
        <v>147.82</v>
      </c>
    </row>
    <row r="12502" spans="17:22" x14ac:dyDescent="0.25">
      <c r="Q12502" s="161">
        <v>3783</v>
      </c>
      <c r="R12502" s="163">
        <v>0.39445599999999997</v>
      </c>
      <c r="S12502" s="8" t="s">
        <v>4</v>
      </c>
      <c r="T12502" s="8" t="s">
        <v>5</v>
      </c>
      <c r="U12502" s="8">
        <v>3</v>
      </c>
      <c r="V12502" s="165">
        <v>143.05000000000001</v>
      </c>
    </row>
    <row r="12503" spans="17:22" x14ac:dyDescent="0.25">
      <c r="Q12503" s="161">
        <v>3786</v>
      </c>
      <c r="R12503" s="163">
        <v>0.18638199999999999</v>
      </c>
      <c r="S12503" s="8" t="s">
        <v>4</v>
      </c>
      <c r="T12503" s="8" t="s">
        <v>5</v>
      </c>
      <c r="U12503" s="8">
        <v>3</v>
      </c>
      <c r="V12503" s="165">
        <v>154.12</v>
      </c>
    </row>
    <row r="12504" spans="17:22" x14ac:dyDescent="0.25">
      <c r="Q12504" s="161">
        <v>3789</v>
      </c>
      <c r="R12504" s="163">
        <v>0.12128899999999999</v>
      </c>
      <c r="S12504" s="8" t="s">
        <v>4</v>
      </c>
      <c r="T12504" s="8" t="s">
        <v>5</v>
      </c>
      <c r="U12504" s="8">
        <v>3</v>
      </c>
      <c r="V12504" s="165">
        <v>148.49</v>
      </c>
    </row>
    <row r="12505" spans="17:22" x14ac:dyDescent="0.25">
      <c r="Q12505" s="161">
        <v>3790</v>
      </c>
      <c r="R12505" s="163">
        <v>6.7408999999999997E-2</v>
      </c>
      <c r="S12505" s="8" t="s">
        <v>4</v>
      </c>
      <c r="T12505" s="8" t="s">
        <v>5</v>
      </c>
      <c r="U12505" s="8">
        <v>3</v>
      </c>
      <c r="V12505" s="165">
        <v>147.41999999999999</v>
      </c>
    </row>
    <row r="12506" spans="17:22" x14ac:dyDescent="0.25">
      <c r="Q12506" s="161">
        <v>3792</v>
      </c>
      <c r="R12506" s="163">
        <v>0.65395999999999999</v>
      </c>
      <c r="S12506" s="8" t="s">
        <v>4</v>
      </c>
      <c r="T12506" s="8" t="s">
        <v>5</v>
      </c>
      <c r="U12506" s="8">
        <v>3</v>
      </c>
      <c r="V12506" s="165">
        <v>136.78</v>
      </c>
    </row>
    <row r="12507" spans="17:22" x14ac:dyDescent="0.25">
      <c r="Q12507" s="161">
        <v>3795</v>
      </c>
      <c r="R12507" s="163">
        <v>0.67514799999999997</v>
      </c>
      <c r="S12507" s="8" t="s">
        <v>4</v>
      </c>
      <c r="T12507" s="8" t="s">
        <v>5</v>
      </c>
      <c r="U12507" s="8">
        <v>3</v>
      </c>
      <c r="V12507" s="165">
        <v>151.85</v>
      </c>
    </row>
    <row r="12508" spans="17:22" x14ac:dyDescent="0.25">
      <c r="Q12508" s="161">
        <v>3796</v>
      </c>
      <c r="R12508" s="163">
        <v>0.176091</v>
      </c>
      <c r="S12508" s="8" t="s">
        <v>4</v>
      </c>
      <c r="T12508" s="8" t="s">
        <v>5</v>
      </c>
      <c r="U12508" s="8">
        <v>3</v>
      </c>
      <c r="V12508" s="165">
        <v>152.5</v>
      </c>
    </row>
    <row r="12509" spans="17:22" x14ac:dyDescent="0.25">
      <c r="Q12509" s="161">
        <v>3800</v>
      </c>
      <c r="R12509" s="163">
        <v>0.40198099999999998</v>
      </c>
      <c r="S12509" s="8" t="s">
        <v>4</v>
      </c>
      <c r="T12509" s="8" t="s">
        <v>5</v>
      </c>
      <c r="U12509" s="8">
        <v>3</v>
      </c>
      <c r="V12509" s="165">
        <v>148.84</v>
      </c>
    </row>
    <row r="12510" spans="17:22" x14ac:dyDescent="0.25">
      <c r="Q12510" s="161">
        <v>3802</v>
      </c>
      <c r="R12510" s="163">
        <v>0.103015</v>
      </c>
      <c r="S12510" s="8" t="s">
        <v>4</v>
      </c>
      <c r="T12510" s="8" t="s">
        <v>5</v>
      </c>
      <c r="U12510" s="8">
        <v>3</v>
      </c>
      <c r="V12510" s="165">
        <v>129.05000000000001</v>
      </c>
    </row>
    <row r="12511" spans="17:22" x14ac:dyDescent="0.25">
      <c r="Q12511" s="161">
        <v>3806</v>
      </c>
      <c r="R12511" s="163">
        <v>0.45331500000000002</v>
      </c>
      <c r="S12511" s="8" t="s">
        <v>4</v>
      </c>
      <c r="T12511" s="8" t="s">
        <v>5</v>
      </c>
      <c r="U12511" s="8">
        <v>3</v>
      </c>
      <c r="V12511" s="165">
        <v>145.12</v>
      </c>
    </row>
    <row r="12512" spans="17:22" x14ac:dyDescent="0.25">
      <c r="Q12512" s="161">
        <v>3807</v>
      </c>
      <c r="R12512" s="163">
        <v>0.31573600000000002</v>
      </c>
      <c r="S12512" s="8" t="s">
        <v>4</v>
      </c>
      <c r="T12512" s="8" t="s">
        <v>5</v>
      </c>
      <c r="U12512" s="8">
        <v>3</v>
      </c>
      <c r="V12512" s="165">
        <v>152.44</v>
      </c>
    </row>
    <row r="12513" spans="17:22" x14ac:dyDescent="0.25">
      <c r="Q12513" s="161">
        <v>3809</v>
      </c>
      <c r="R12513" s="163">
        <v>0.28397600000000001</v>
      </c>
      <c r="S12513" s="8" t="s">
        <v>12</v>
      </c>
      <c r="T12513" s="8" t="s">
        <v>13</v>
      </c>
      <c r="U12513" s="8">
        <v>3</v>
      </c>
      <c r="V12513" s="165">
        <v>137.87</v>
      </c>
    </row>
    <row r="12514" spans="17:22" x14ac:dyDescent="0.25">
      <c r="Q12514" s="161">
        <v>3811</v>
      </c>
      <c r="R12514" s="163">
        <v>0.230544</v>
      </c>
      <c r="S12514" s="8" t="s">
        <v>4</v>
      </c>
      <c r="T12514" s="8" t="s">
        <v>5</v>
      </c>
      <c r="U12514" s="8">
        <v>3</v>
      </c>
      <c r="V12514" s="165">
        <v>142.30000000000001</v>
      </c>
    </row>
    <row r="12515" spans="17:22" x14ac:dyDescent="0.25">
      <c r="Q12515" s="161">
        <v>3813</v>
      </c>
      <c r="R12515" s="163">
        <v>0.114161</v>
      </c>
      <c r="S12515" s="8" t="s">
        <v>6</v>
      </c>
      <c r="T12515" s="8" t="s">
        <v>5</v>
      </c>
      <c r="U12515" s="8">
        <v>3</v>
      </c>
      <c r="V12515" s="165">
        <v>142.94</v>
      </c>
    </row>
    <row r="12516" spans="17:22" x14ac:dyDescent="0.25">
      <c r="Q12516" s="161">
        <v>3814</v>
      </c>
      <c r="R12516" s="163">
        <v>0.51925600000000005</v>
      </c>
      <c r="S12516" s="8" t="s">
        <v>4</v>
      </c>
      <c r="T12516" s="8" t="s">
        <v>5</v>
      </c>
      <c r="U12516" s="8">
        <v>3</v>
      </c>
      <c r="V12516" s="165">
        <v>138.80000000000001</v>
      </c>
    </row>
    <row r="12517" spans="17:22" x14ac:dyDescent="0.25">
      <c r="Q12517" s="161">
        <v>3817</v>
      </c>
      <c r="R12517" s="163">
        <v>0.247638</v>
      </c>
      <c r="S12517" s="8" t="s">
        <v>4</v>
      </c>
      <c r="T12517" s="8" t="s">
        <v>5</v>
      </c>
      <c r="U12517" s="8">
        <v>3</v>
      </c>
      <c r="V12517" s="165">
        <v>147.43</v>
      </c>
    </row>
    <row r="12518" spans="17:22" x14ac:dyDescent="0.25">
      <c r="Q12518" s="161">
        <v>3818</v>
      </c>
      <c r="R12518" s="163">
        <v>6.9443000000000005E-2</v>
      </c>
      <c r="S12518" s="8" t="s">
        <v>4</v>
      </c>
      <c r="T12518" s="8" t="s">
        <v>5</v>
      </c>
      <c r="U12518" s="8">
        <v>3</v>
      </c>
      <c r="V12518" s="165">
        <v>148.47999999999999</v>
      </c>
    </row>
    <row r="12519" spans="17:22" x14ac:dyDescent="0.25">
      <c r="Q12519" s="161">
        <v>3822</v>
      </c>
      <c r="R12519" s="163">
        <v>0.24873700000000001</v>
      </c>
      <c r="S12519" s="8" t="s">
        <v>4</v>
      </c>
      <c r="T12519" s="8" t="s">
        <v>5</v>
      </c>
      <c r="U12519" s="8">
        <v>3</v>
      </c>
      <c r="V12519" s="165">
        <v>148.46</v>
      </c>
    </row>
    <row r="12520" spans="17:22" x14ac:dyDescent="0.25">
      <c r="Q12520" s="161">
        <v>3823</v>
      </c>
      <c r="R12520" s="163">
        <v>0.27598400000000001</v>
      </c>
      <c r="S12520" s="8" t="s">
        <v>6</v>
      </c>
      <c r="T12520" s="8" t="s">
        <v>5</v>
      </c>
      <c r="U12520" s="8">
        <v>3</v>
      </c>
      <c r="V12520" s="165">
        <v>149.88</v>
      </c>
    </row>
    <row r="12521" spans="17:22" x14ac:dyDescent="0.25">
      <c r="Q12521" s="161">
        <v>3826</v>
      </c>
      <c r="R12521" s="163">
        <v>0.366622</v>
      </c>
      <c r="S12521" s="8" t="s">
        <v>6</v>
      </c>
      <c r="T12521" s="8" t="s">
        <v>5</v>
      </c>
      <c r="U12521" s="8">
        <v>3</v>
      </c>
      <c r="V12521" s="165">
        <v>146.91999999999999</v>
      </c>
    </row>
    <row r="12522" spans="17:22" x14ac:dyDescent="0.25">
      <c r="Q12522" s="161">
        <v>3829</v>
      </c>
      <c r="R12522" s="163">
        <v>4.5107000000000001E-2</v>
      </c>
      <c r="S12522" s="8" t="s">
        <v>4</v>
      </c>
      <c r="T12522" s="8" t="s">
        <v>5</v>
      </c>
      <c r="U12522" s="8">
        <v>3</v>
      </c>
      <c r="V12522" s="165">
        <v>145.11000000000001</v>
      </c>
    </row>
    <row r="12523" spans="17:22" x14ac:dyDescent="0.25">
      <c r="Q12523" s="161">
        <v>3835</v>
      </c>
      <c r="R12523" s="163">
        <v>0.109735</v>
      </c>
      <c r="S12523" s="8" t="s">
        <v>4</v>
      </c>
      <c r="T12523" s="8" t="s">
        <v>5</v>
      </c>
      <c r="U12523" s="8">
        <v>3</v>
      </c>
      <c r="V12523" s="165">
        <v>152.01</v>
      </c>
    </row>
    <row r="12524" spans="17:22" x14ac:dyDescent="0.25">
      <c r="Q12524" s="161">
        <v>3836</v>
      </c>
      <c r="R12524" s="163">
        <v>9.3682000000000001E-2</v>
      </c>
      <c r="S12524" s="8" t="s">
        <v>4</v>
      </c>
      <c r="T12524" s="8" t="s">
        <v>5</v>
      </c>
      <c r="U12524" s="8">
        <v>3</v>
      </c>
      <c r="V12524" s="165">
        <v>151.85</v>
      </c>
    </row>
    <row r="12525" spans="17:22" x14ac:dyDescent="0.25">
      <c r="Q12525" s="161">
        <v>3840</v>
      </c>
      <c r="R12525" s="163">
        <v>0.107076</v>
      </c>
      <c r="S12525" s="8" t="s">
        <v>4</v>
      </c>
      <c r="T12525" s="8" t="s">
        <v>5</v>
      </c>
      <c r="U12525" s="8">
        <v>3</v>
      </c>
      <c r="V12525" s="165">
        <v>152.53</v>
      </c>
    </row>
    <row r="12526" spans="17:22" x14ac:dyDescent="0.25">
      <c r="Q12526" s="161">
        <v>3846</v>
      </c>
      <c r="R12526" s="163">
        <v>5.6675000000000003E-2</v>
      </c>
      <c r="S12526" s="8" t="s">
        <v>4</v>
      </c>
      <c r="T12526" s="8" t="s">
        <v>5</v>
      </c>
      <c r="U12526" s="8">
        <v>3</v>
      </c>
      <c r="V12526" s="165">
        <v>145.13</v>
      </c>
    </row>
    <row r="12527" spans="17:22" x14ac:dyDescent="0.25">
      <c r="Q12527" s="161">
        <v>3848</v>
      </c>
      <c r="R12527" s="163">
        <v>5.9596000000000003E-2</v>
      </c>
      <c r="S12527" s="8" t="s">
        <v>6</v>
      </c>
      <c r="T12527" s="8" t="s">
        <v>5</v>
      </c>
      <c r="U12527" s="8">
        <v>3</v>
      </c>
      <c r="V12527" s="165">
        <v>149.22</v>
      </c>
    </row>
    <row r="12528" spans="17:22" x14ac:dyDescent="0.25">
      <c r="Q12528" s="161">
        <v>3851</v>
      </c>
      <c r="R12528" s="163">
        <v>0.10565099999999999</v>
      </c>
      <c r="S12528" s="8" t="s">
        <v>4</v>
      </c>
      <c r="T12528" s="8" t="s">
        <v>5</v>
      </c>
      <c r="U12528" s="8">
        <v>3</v>
      </c>
      <c r="V12528" s="165">
        <v>142.31</v>
      </c>
    </row>
    <row r="12529" spans="17:22" x14ac:dyDescent="0.25">
      <c r="Q12529" s="161">
        <v>3853</v>
      </c>
      <c r="R12529" s="163">
        <v>0.192994</v>
      </c>
      <c r="S12529" s="8" t="s">
        <v>4</v>
      </c>
      <c r="T12529" s="8" t="s">
        <v>5</v>
      </c>
      <c r="U12529" s="8">
        <v>3</v>
      </c>
      <c r="V12529" s="165">
        <v>147.85</v>
      </c>
    </row>
    <row r="12530" spans="17:22" x14ac:dyDescent="0.25">
      <c r="Q12530" s="161">
        <v>3855</v>
      </c>
      <c r="R12530" s="163">
        <v>0.27113799999999999</v>
      </c>
      <c r="S12530" s="8" t="s">
        <v>4</v>
      </c>
      <c r="T12530" s="8" t="s">
        <v>5</v>
      </c>
      <c r="U12530" s="8">
        <v>3</v>
      </c>
      <c r="V12530" s="165">
        <v>148.13999999999999</v>
      </c>
    </row>
    <row r="12531" spans="17:22" x14ac:dyDescent="0.25">
      <c r="Q12531" s="161">
        <v>3859</v>
      </c>
      <c r="R12531" s="163">
        <v>0.21720999999999999</v>
      </c>
      <c r="S12531" s="8" t="s">
        <v>4</v>
      </c>
      <c r="T12531" s="8" t="s">
        <v>5</v>
      </c>
      <c r="U12531" s="8">
        <v>3</v>
      </c>
      <c r="V12531" s="165">
        <v>141</v>
      </c>
    </row>
    <row r="12532" spans="17:22" x14ac:dyDescent="0.25">
      <c r="Q12532" s="161">
        <v>3861</v>
      </c>
      <c r="R12532" s="163">
        <v>0.11249199999999999</v>
      </c>
      <c r="S12532" s="8" t="s">
        <v>4</v>
      </c>
      <c r="T12532" s="8" t="s">
        <v>5</v>
      </c>
      <c r="U12532" s="8">
        <v>3</v>
      </c>
      <c r="V12532" s="165">
        <v>141.38999999999999</v>
      </c>
    </row>
    <row r="12533" spans="17:22" x14ac:dyDescent="0.25">
      <c r="Q12533" s="161">
        <v>3864</v>
      </c>
      <c r="R12533" s="163">
        <v>0.22523699999999999</v>
      </c>
      <c r="S12533" s="8" t="s">
        <v>12</v>
      </c>
      <c r="T12533" s="8" t="s">
        <v>13</v>
      </c>
      <c r="U12533" s="8">
        <v>3</v>
      </c>
      <c r="V12533" s="165">
        <v>141.63</v>
      </c>
    </row>
    <row r="12534" spans="17:22" x14ac:dyDescent="0.25">
      <c r="Q12534" s="161">
        <v>3875</v>
      </c>
      <c r="R12534" s="163">
        <v>0.454372</v>
      </c>
      <c r="S12534" s="8" t="s">
        <v>4</v>
      </c>
      <c r="T12534" s="8" t="s">
        <v>5</v>
      </c>
      <c r="U12534" s="8">
        <v>3</v>
      </c>
      <c r="V12534" s="165">
        <v>147.82</v>
      </c>
    </row>
    <row r="12535" spans="17:22" x14ac:dyDescent="0.25">
      <c r="Q12535" s="161">
        <v>3877</v>
      </c>
      <c r="R12535" s="163">
        <v>0.40758299999999997</v>
      </c>
      <c r="S12535" s="8" t="s">
        <v>4</v>
      </c>
      <c r="T12535" s="8" t="s">
        <v>5</v>
      </c>
      <c r="U12535" s="8">
        <v>3</v>
      </c>
      <c r="V12535" s="165">
        <v>125.76</v>
      </c>
    </row>
    <row r="12536" spans="17:22" x14ac:dyDescent="0.25">
      <c r="Q12536" s="161">
        <v>3879</v>
      </c>
      <c r="R12536" s="163">
        <v>0.25301499999999999</v>
      </c>
      <c r="S12536" s="8" t="s">
        <v>4</v>
      </c>
      <c r="T12536" s="8" t="s">
        <v>5</v>
      </c>
      <c r="U12536" s="8">
        <v>3</v>
      </c>
      <c r="V12536" s="165">
        <v>129.61000000000001</v>
      </c>
    </row>
    <row r="12537" spans="17:22" x14ac:dyDescent="0.25">
      <c r="Q12537" s="161">
        <v>3883</v>
      </c>
      <c r="R12537" s="163">
        <v>0.45516899999999999</v>
      </c>
      <c r="S12537" s="8" t="s">
        <v>4</v>
      </c>
      <c r="T12537" s="8" t="s">
        <v>5</v>
      </c>
      <c r="U12537" s="8">
        <v>3</v>
      </c>
      <c r="V12537" s="165">
        <v>129.81</v>
      </c>
    </row>
    <row r="12538" spans="17:22" x14ac:dyDescent="0.25">
      <c r="Q12538" s="161">
        <v>3885</v>
      </c>
      <c r="R12538" s="163">
        <v>0.21848799999999999</v>
      </c>
      <c r="S12538" s="8" t="s">
        <v>12</v>
      </c>
      <c r="T12538" s="8" t="s">
        <v>13</v>
      </c>
      <c r="U12538" s="8">
        <v>3</v>
      </c>
      <c r="V12538" s="165">
        <v>143.62</v>
      </c>
    </row>
    <row r="12539" spans="17:22" x14ac:dyDescent="0.25">
      <c r="Q12539" s="161">
        <v>3888</v>
      </c>
      <c r="R12539" s="163">
        <v>0.454125</v>
      </c>
      <c r="S12539" s="8" t="s">
        <v>4</v>
      </c>
      <c r="T12539" s="8" t="s">
        <v>5</v>
      </c>
      <c r="U12539" s="8">
        <v>3</v>
      </c>
      <c r="V12539" s="165">
        <v>152.31</v>
      </c>
    </row>
    <row r="12540" spans="17:22" x14ac:dyDescent="0.25">
      <c r="Q12540" s="161">
        <v>3892</v>
      </c>
      <c r="R12540" s="163">
        <v>0.109338</v>
      </c>
      <c r="S12540" s="8" t="s">
        <v>4</v>
      </c>
      <c r="T12540" s="8" t="s">
        <v>5</v>
      </c>
      <c r="U12540" s="8">
        <v>3</v>
      </c>
      <c r="V12540" s="165">
        <v>141.61000000000001</v>
      </c>
    </row>
    <row r="12541" spans="17:22" x14ac:dyDescent="0.25">
      <c r="Q12541" s="161">
        <v>3897</v>
      </c>
      <c r="R12541" s="163">
        <v>0.12997900000000001</v>
      </c>
      <c r="S12541" s="8" t="s">
        <v>4</v>
      </c>
      <c r="T12541" s="8" t="s">
        <v>5</v>
      </c>
      <c r="U12541" s="8">
        <v>3</v>
      </c>
      <c r="V12541" s="165">
        <v>150.65</v>
      </c>
    </row>
    <row r="12542" spans="17:22" x14ac:dyDescent="0.25">
      <c r="Q12542" s="161">
        <v>3899</v>
      </c>
      <c r="R12542" s="163">
        <v>0.22592100000000001</v>
      </c>
      <c r="S12542" s="8" t="s">
        <v>4</v>
      </c>
      <c r="T12542" s="8" t="s">
        <v>5</v>
      </c>
      <c r="U12542" s="8">
        <v>3</v>
      </c>
      <c r="V12542" s="165">
        <v>152.44999999999999</v>
      </c>
    </row>
    <row r="12543" spans="17:22" x14ac:dyDescent="0.25">
      <c r="Q12543" s="161">
        <v>3901</v>
      </c>
      <c r="R12543" s="163">
        <v>0.17045199999999999</v>
      </c>
      <c r="S12543" s="8" t="s">
        <v>4</v>
      </c>
      <c r="T12543" s="8" t="s">
        <v>5</v>
      </c>
      <c r="U12543" s="8">
        <v>3</v>
      </c>
      <c r="V12543" s="165">
        <v>151.44</v>
      </c>
    </row>
    <row r="12544" spans="17:22" x14ac:dyDescent="0.25">
      <c r="Q12544" s="161">
        <v>3906</v>
      </c>
      <c r="R12544" s="163">
        <v>0.248942</v>
      </c>
      <c r="S12544" s="8" t="s">
        <v>6</v>
      </c>
      <c r="T12544" s="8" t="s">
        <v>5</v>
      </c>
      <c r="U12544" s="8">
        <v>3</v>
      </c>
      <c r="V12544" s="165">
        <v>142.91999999999999</v>
      </c>
    </row>
    <row r="12545" spans="17:22" x14ac:dyDescent="0.25">
      <c r="Q12545" s="161">
        <v>3907</v>
      </c>
      <c r="R12545" s="163">
        <v>0.15343399999999999</v>
      </c>
      <c r="S12545" s="8" t="s">
        <v>4</v>
      </c>
      <c r="T12545" s="8" t="s">
        <v>5</v>
      </c>
      <c r="U12545" s="8">
        <v>3</v>
      </c>
      <c r="V12545" s="165">
        <v>145.13999999999999</v>
      </c>
    </row>
    <row r="12546" spans="17:22" x14ac:dyDescent="0.25">
      <c r="Q12546" s="161">
        <v>3924</v>
      </c>
      <c r="R12546" s="163">
        <v>0.22935900000000001</v>
      </c>
      <c r="S12546" s="8" t="s">
        <v>4</v>
      </c>
      <c r="T12546" s="8" t="s">
        <v>5</v>
      </c>
      <c r="U12546" s="8">
        <v>3</v>
      </c>
      <c r="V12546" s="165">
        <v>151.99</v>
      </c>
    </row>
    <row r="12547" spans="17:22" x14ac:dyDescent="0.25">
      <c r="Q12547" s="161">
        <v>3926</v>
      </c>
      <c r="R12547" s="163">
        <v>0.17066000000000001</v>
      </c>
      <c r="S12547" s="8" t="s">
        <v>4</v>
      </c>
      <c r="T12547" s="8" t="s">
        <v>5</v>
      </c>
      <c r="U12547" s="8">
        <v>3</v>
      </c>
      <c r="V12547" s="165">
        <v>130.79</v>
      </c>
    </row>
    <row r="12548" spans="17:22" x14ac:dyDescent="0.25">
      <c r="Q12548" s="161">
        <v>3928</v>
      </c>
      <c r="R12548" s="163">
        <v>0.28831899999999999</v>
      </c>
      <c r="S12548" s="8" t="s">
        <v>4</v>
      </c>
      <c r="T12548" s="8" t="s">
        <v>5</v>
      </c>
      <c r="U12548" s="8">
        <v>3</v>
      </c>
      <c r="V12548" s="165">
        <v>148.49</v>
      </c>
    </row>
    <row r="12549" spans="17:22" x14ac:dyDescent="0.25">
      <c r="Q12549" s="161">
        <v>3930</v>
      </c>
      <c r="R12549" s="163">
        <v>0.44803399999999999</v>
      </c>
      <c r="S12549" s="8" t="s">
        <v>7</v>
      </c>
      <c r="T12549" s="8" t="s">
        <v>5</v>
      </c>
      <c r="U12549" s="8">
        <v>3</v>
      </c>
      <c r="V12549" s="165">
        <v>147.75</v>
      </c>
    </row>
    <row r="12550" spans="17:22" x14ac:dyDescent="0.25">
      <c r="Q12550" s="161">
        <v>3932</v>
      </c>
      <c r="R12550" s="163">
        <v>0.390988</v>
      </c>
      <c r="S12550" s="8" t="s">
        <v>4</v>
      </c>
      <c r="T12550" s="8" t="s">
        <v>5</v>
      </c>
      <c r="U12550" s="8">
        <v>3</v>
      </c>
      <c r="V12550" s="165">
        <v>140.38999999999999</v>
      </c>
    </row>
    <row r="12551" spans="17:22" x14ac:dyDescent="0.25">
      <c r="Q12551" s="161">
        <v>3936</v>
      </c>
      <c r="R12551" s="163">
        <v>0.619309</v>
      </c>
      <c r="S12551" s="8" t="s">
        <v>4</v>
      </c>
      <c r="T12551" s="8" t="s">
        <v>5</v>
      </c>
      <c r="U12551" s="8">
        <v>3</v>
      </c>
      <c r="V12551" s="165">
        <v>127.62</v>
      </c>
    </row>
    <row r="12552" spans="17:22" x14ac:dyDescent="0.25">
      <c r="Q12552" s="161">
        <v>3939</v>
      </c>
      <c r="R12552" s="163">
        <v>0.13882900000000001</v>
      </c>
      <c r="S12552" s="8" t="s">
        <v>4</v>
      </c>
      <c r="T12552" s="8" t="s">
        <v>5</v>
      </c>
      <c r="U12552" s="8">
        <v>3</v>
      </c>
      <c r="V12552" s="165">
        <v>147.74</v>
      </c>
    </row>
    <row r="12553" spans="17:22" x14ac:dyDescent="0.25">
      <c r="Q12553" s="161">
        <v>3942</v>
      </c>
      <c r="R12553" s="163">
        <v>0.44237300000000002</v>
      </c>
      <c r="S12553" s="8" t="s">
        <v>4</v>
      </c>
      <c r="T12553" s="8" t="s">
        <v>5</v>
      </c>
      <c r="U12553" s="8">
        <v>3</v>
      </c>
      <c r="V12553" s="165">
        <v>152.46</v>
      </c>
    </row>
    <row r="12554" spans="17:22" x14ac:dyDescent="0.25">
      <c r="Q12554" s="161">
        <v>3943</v>
      </c>
      <c r="R12554" s="163">
        <v>0.23200299999999999</v>
      </c>
      <c r="S12554" s="8" t="s">
        <v>4</v>
      </c>
      <c r="T12554" s="8" t="s">
        <v>5</v>
      </c>
      <c r="U12554" s="8">
        <v>3</v>
      </c>
      <c r="V12554" s="165">
        <v>147.84</v>
      </c>
    </row>
    <row r="12555" spans="17:22" x14ac:dyDescent="0.25">
      <c r="Q12555" s="161">
        <v>3949</v>
      </c>
      <c r="R12555" s="163">
        <v>0.33127600000000001</v>
      </c>
      <c r="S12555" s="8" t="s">
        <v>4</v>
      </c>
      <c r="T12555" s="8" t="s">
        <v>5</v>
      </c>
      <c r="U12555" s="8">
        <v>3</v>
      </c>
      <c r="V12555" s="165">
        <v>147.44</v>
      </c>
    </row>
    <row r="12556" spans="17:22" x14ac:dyDescent="0.25">
      <c r="Q12556" s="161">
        <v>3951</v>
      </c>
      <c r="R12556" s="163">
        <v>0.24779999999999999</v>
      </c>
      <c r="S12556" s="8" t="s">
        <v>6</v>
      </c>
      <c r="T12556" s="8" t="s">
        <v>5</v>
      </c>
      <c r="U12556" s="8">
        <v>3</v>
      </c>
      <c r="V12556" s="165">
        <v>149.22</v>
      </c>
    </row>
    <row r="12557" spans="17:22" x14ac:dyDescent="0.25">
      <c r="Q12557" s="161">
        <v>3955</v>
      </c>
      <c r="R12557" s="163">
        <v>0.40007999999999999</v>
      </c>
      <c r="S12557" s="8" t="s">
        <v>4</v>
      </c>
      <c r="T12557" s="8" t="s">
        <v>5</v>
      </c>
      <c r="U12557" s="8">
        <v>3</v>
      </c>
      <c r="V12557" s="165">
        <v>147.49</v>
      </c>
    </row>
    <row r="12558" spans="17:22" x14ac:dyDescent="0.25">
      <c r="Q12558" s="161">
        <v>3960</v>
      </c>
      <c r="R12558" s="163">
        <v>5.1638000000000003E-2</v>
      </c>
      <c r="S12558" s="8" t="s">
        <v>4</v>
      </c>
      <c r="T12558" s="8" t="s">
        <v>5</v>
      </c>
      <c r="U12558" s="8">
        <v>3</v>
      </c>
      <c r="V12558" s="165">
        <v>140.41999999999999</v>
      </c>
    </row>
    <row r="12559" spans="17:22" x14ac:dyDescent="0.25">
      <c r="Q12559" s="161">
        <v>3965</v>
      </c>
      <c r="R12559" s="163">
        <v>0.47764899999999999</v>
      </c>
      <c r="S12559" s="8" t="s">
        <v>4</v>
      </c>
      <c r="T12559" s="8" t="s">
        <v>5</v>
      </c>
      <c r="U12559" s="8">
        <v>3</v>
      </c>
      <c r="V12559" s="165">
        <v>142.24</v>
      </c>
    </row>
    <row r="12560" spans="17:22" x14ac:dyDescent="0.25">
      <c r="Q12560" s="161">
        <v>3967</v>
      </c>
      <c r="R12560" s="163">
        <v>0.13596</v>
      </c>
      <c r="S12560" s="8" t="s">
        <v>4</v>
      </c>
      <c r="T12560" s="8" t="s">
        <v>5</v>
      </c>
      <c r="U12560" s="8">
        <v>3</v>
      </c>
      <c r="V12560" s="165">
        <v>145.09</v>
      </c>
    </row>
    <row r="12561" spans="17:22" x14ac:dyDescent="0.25">
      <c r="Q12561" s="161">
        <v>3972</v>
      </c>
      <c r="R12561" s="163">
        <v>4.0344999999999999E-2</v>
      </c>
      <c r="S12561" s="8" t="s">
        <v>4</v>
      </c>
      <c r="T12561" s="8" t="s">
        <v>5</v>
      </c>
      <c r="U12561" s="8">
        <v>3</v>
      </c>
      <c r="V12561" s="165">
        <v>140.43</v>
      </c>
    </row>
    <row r="12562" spans="17:22" x14ac:dyDescent="0.25">
      <c r="Q12562" s="161">
        <v>3973</v>
      </c>
      <c r="R12562" s="163">
        <v>0.18368599999999999</v>
      </c>
      <c r="S12562" s="8" t="s">
        <v>4</v>
      </c>
      <c r="T12562" s="8" t="s">
        <v>5</v>
      </c>
      <c r="U12562" s="8">
        <v>3</v>
      </c>
      <c r="V12562" s="165">
        <v>144.1</v>
      </c>
    </row>
    <row r="12563" spans="17:22" x14ac:dyDescent="0.25">
      <c r="Q12563" s="161">
        <v>3974</v>
      </c>
      <c r="R12563" s="163">
        <v>0.16145899999999999</v>
      </c>
      <c r="S12563" s="8" t="s">
        <v>4</v>
      </c>
      <c r="T12563" s="8" t="s">
        <v>5</v>
      </c>
      <c r="U12563" s="8">
        <v>3</v>
      </c>
      <c r="V12563" s="165">
        <v>150.62</v>
      </c>
    </row>
    <row r="12564" spans="17:22" x14ac:dyDescent="0.25">
      <c r="Q12564" s="161">
        <v>3979</v>
      </c>
      <c r="R12564" s="163">
        <v>0.10592600000000001</v>
      </c>
      <c r="S12564" s="8" t="s">
        <v>7</v>
      </c>
      <c r="T12564" s="8" t="s">
        <v>5</v>
      </c>
      <c r="U12564" s="8">
        <v>3</v>
      </c>
      <c r="V12564" s="165">
        <v>147.77000000000001</v>
      </c>
    </row>
    <row r="12565" spans="17:22" x14ac:dyDescent="0.25">
      <c r="Q12565" s="161">
        <v>3981</v>
      </c>
      <c r="R12565" s="163">
        <v>0.40895799999999999</v>
      </c>
      <c r="S12565" s="8" t="s">
        <v>6</v>
      </c>
      <c r="T12565" s="8" t="s">
        <v>5</v>
      </c>
      <c r="U12565" s="8">
        <v>3</v>
      </c>
      <c r="V12565" s="165">
        <v>140.85</v>
      </c>
    </row>
    <row r="12566" spans="17:22" x14ac:dyDescent="0.25">
      <c r="Q12566" s="161">
        <v>3983</v>
      </c>
      <c r="R12566" s="163">
        <v>0.33634700000000001</v>
      </c>
      <c r="S12566" s="8" t="s">
        <v>4</v>
      </c>
      <c r="T12566" s="8" t="s">
        <v>5</v>
      </c>
      <c r="U12566" s="8">
        <v>3</v>
      </c>
      <c r="V12566" s="165">
        <v>152.52000000000001</v>
      </c>
    </row>
    <row r="12567" spans="17:22" x14ac:dyDescent="0.25">
      <c r="Q12567" s="161">
        <v>3987</v>
      </c>
      <c r="R12567" s="163">
        <v>9.2421000000000003E-2</v>
      </c>
      <c r="S12567" s="8" t="s">
        <v>4</v>
      </c>
      <c r="T12567" s="8" t="s">
        <v>5</v>
      </c>
      <c r="U12567" s="8">
        <v>3</v>
      </c>
      <c r="V12567" s="165">
        <v>149.22</v>
      </c>
    </row>
    <row r="12568" spans="17:22" x14ac:dyDescent="0.25">
      <c r="Q12568" s="161">
        <v>3990</v>
      </c>
      <c r="R12568" s="163">
        <v>9.0019000000000002E-2</v>
      </c>
      <c r="S12568" s="8" t="s">
        <v>4</v>
      </c>
      <c r="T12568" s="8" t="s">
        <v>5</v>
      </c>
      <c r="U12568" s="8">
        <v>3</v>
      </c>
      <c r="V12568" s="165">
        <v>147.47999999999999</v>
      </c>
    </row>
    <row r="12569" spans="17:22" x14ac:dyDescent="0.25">
      <c r="Q12569" s="161">
        <v>3992</v>
      </c>
      <c r="R12569" s="163">
        <v>0.10158499999999999</v>
      </c>
      <c r="S12569" s="8" t="s">
        <v>4</v>
      </c>
      <c r="T12569" s="8" t="s">
        <v>5</v>
      </c>
      <c r="U12569" s="8">
        <v>3</v>
      </c>
      <c r="V12569" s="165">
        <v>147.41999999999999</v>
      </c>
    </row>
    <row r="12570" spans="17:22" x14ac:dyDescent="0.25">
      <c r="Q12570" s="161">
        <v>3995</v>
      </c>
      <c r="R12570" s="163">
        <v>7.8269000000000005E-2</v>
      </c>
      <c r="S12570" s="8" t="s">
        <v>4</v>
      </c>
      <c r="T12570" s="8" t="s">
        <v>5</v>
      </c>
      <c r="U12570" s="8">
        <v>3</v>
      </c>
      <c r="V12570" s="165">
        <v>140.38999999999999</v>
      </c>
    </row>
    <row r="12571" spans="17:22" x14ac:dyDescent="0.25">
      <c r="Q12571" s="161">
        <v>3997</v>
      </c>
      <c r="R12571" s="163">
        <v>0.36392999999999998</v>
      </c>
      <c r="S12571" s="8" t="s">
        <v>4</v>
      </c>
      <c r="T12571" s="8" t="s">
        <v>5</v>
      </c>
      <c r="U12571" s="8">
        <v>3</v>
      </c>
      <c r="V12571" s="165">
        <v>148.13999999999999</v>
      </c>
    </row>
    <row r="12572" spans="17:22" x14ac:dyDescent="0.25">
      <c r="Q12572" s="161">
        <v>4000</v>
      </c>
      <c r="R12572" s="163">
        <v>0.158471</v>
      </c>
      <c r="S12572" s="8" t="s">
        <v>4</v>
      </c>
      <c r="T12572" s="8" t="s">
        <v>5</v>
      </c>
      <c r="U12572" s="8">
        <v>3</v>
      </c>
      <c r="V12572" s="165">
        <v>147.72999999999999</v>
      </c>
    </row>
    <row r="12573" spans="17:22" x14ac:dyDescent="0.25">
      <c r="Q12573" s="161">
        <v>4002</v>
      </c>
      <c r="R12573" s="163">
        <v>0.11334900000000001</v>
      </c>
      <c r="S12573" s="8" t="s">
        <v>4</v>
      </c>
      <c r="T12573" s="8" t="s">
        <v>5</v>
      </c>
      <c r="U12573" s="8">
        <v>3</v>
      </c>
      <c r="V12573" s="165">
        <v>145.13</v>
      </c>
    </row>
    <row r="12574" spans="17:22" x14ac:dyDescent="0.25">
      <c r="Q12574" s="161">
        <v>4010</v>
      </c>
      <c r="R12574" s="163">
        <v>0.439224</v>
      </c>
      <c r="S12574" s="8" t="s">
        <v>4</v>
      </c>
      <c r="T12574" s="8" t="s">
        <v>5</v>
      </c>
      <c r="U12574" s="8">
        <v>3</v>
      </c>
      <c r="V12574" s="165">
        <v>130.81</v>
      </c>
    </row>
    <row r="12575" spans="17:22" x14ac:dyDescent="0.25">
      <c r="Q12575" s="161">
        <v>4012</v>
      </c>
      <c r="R12575" s="163">
        <v>0.26854299999999998</v>
      </c>
      <c r="S12575" s="8" t="s">
        <v>7</v>
      </c>
      <c r="T12575" s="8" t="s">
        <v>5</v>
      </c>
      <c r="U12575" s="8">
        <v>3</v>
      </c>
      <c r="V12575" s="165">
        <v>125.07</v>
      </c>
    </row>
    <row r="12576" spans="17:22" x14ac:dyDescent="0.25">
      <c r="Q12576" s="161">
        <v>4014</v>
      </c>
      <c r="R12576" s="163">
        <v>0.41684399999999999</v>
      </c>
      <c r="S12576" s="8" t="s">
        <v>4</v>
      </c>
      <c r="T12576" s="8" t="s">
        <v>5</v>
      </c>
      <c r="U12576" s="8">
        <v>3</v>
      </c>
      <c r="V12576" s="165">
        <v>141.43</v>
      </c>
    </row>
    <row r="12577" spans="17:22" x14ac:dyDescent="0.25">
      <c r="Q12577" s="161">
        <v>4015</v>
      </c>
      <c r="R12577" s="163">
        <v>5.8207000000000002E-2</v>
      </c>
      <c r="S12577" s="8" t="s">
        <v>4</v>
      </c>
      <c r="T12577" s="8" t="s">
        <v>5</v>
      </c>
      <c r="U12577" s="8">
        <v>3</v>
      </c>
      <c r="V12577" s="165">
        <v>149.21</v>
      </c>
    </row>
    <row r="12578" spans="17:22" x14ac:dyDescent="0.25">
      <c r="Q12578" s="161">
        <v>4018</v>
      </c>
      <c r="R12578" s="163">
        <v>0.47290599999999999</v>
      </c>
      <c r="S12578" s="8" t="s">
        <v>6</v>
      </c>
      <c r="T12578" s="8" t="s">
        <v>5</v>
      </c>
      <c r="U12578" s="8">
        <v>3</v>
      </c>
      <c r="V12578" s="165">
        <v>148.87</v>
      </c>
    </row>
    <row r="12579" spans="17:22" x14ac:dyDescent="0.25">
      <c r="Q12579" s="161">
        <v>4020</v>
      </c>
      <c r="R12579" s="163">
        <v>5.0779999999999999E-2</v>
      </c>
      <c r="S12579" s="8" t="s">
        <v>4</v>
      </c>
      <c r="T12579" s="8" t="s">
        <v>5</v>
      </c>
      <c r="U12579" s="8">
        <v>3</v>
      </c>
      <c r="V12579" s="165">
        <v>140.35</v>
      </c>
    </row>
    <row r="12580" spans="17:22" x14ac:dyDescent="0.25">
      <c r="Q12580" s="161">
        <v>4022</v>
      </c>
      <c r="R12580" s="163">
        <v>0.27985300000000002</v>
      </c>
      <c r="S12580" s="8" t="s">
        <v>4</v>
      </c>
      <c r="T12580" s="8" t="s">
        <v>5</v>
      </c>
      <c r="U12580" s="8">
        <v>3</v>
      </c>
      <c r="V12580" s="165">
        <v>130.78</v>
      </c>
    </row>
    <row r="12581" spans="17:22" x14ac:dyDescent="0.25">
      <c r="Q12581" s="161">
        <v>4036</v>
      </c>
      <c r="R12581" s="163">
        <v>7.5178999999999996E-2</v>
      </c>
      <c r="S12581" s="8" t="s">
        <v>6</v>
      </c>
      <c r="T12581" s="8" t="s">
        <v>5</v>
      </c>
      <c r="U12581" s="8">
        <v>3</v>
      </c>
      <c r="V12581" s="165">
        <v>153.03</v>
      </c>
    </row>
    <row r="12582" spans="17:22" x14ac:dyDescent="0.25">
      <c r="Q12582" s="161">
        <v>4040</v>
      </c>
      <c r="R12582" s="163">
        <v>6.2848000000000001E-2</v>
      </c>
      <c r="S12582" s="8" t="s">
        <v>4</v>
      </c>
      <c r="T12582" s="8" t="s">
        <v>5</v>
      </c>
      <c r="U12582" s="8">
        <v>3</v>
      </c>
      <c r="V12582" s="165">
        <v>154.66</v>
      </c>
    </row>
    <row r="12583" spans="17:22" x14ac:dyDescent="0.25">
      <c r="Q12583" s="161">
        <v>4044</v>
      </c>
      <c r="R12583" s="163">
        <v>0.25020300000000001</v>
      </c>
      <c r="S12583" s="8" t="s">
        <v>4</v>
      </c>
      <c r="T12583" s="8" t="s">
        <v>5</v>
      </c>
      <c r="U12583" s="8">
        <v>3</v>
      </c>
      <c r="V12583" s="165">
        <v>147.83000000000001</v>
      </c>
    </row>
    <row r="12584" spans="17:22" x14ac:dyDescent="0.25">
      <c r="Q12584" s="161">
        <v>4045</v>
      </c>
      <c r="R12584" s="163">
        <v>0.20003099999999999</v>
      </c>
      <c r="S12584" s="8" t="s">
        <v>4</v>
      </c>
      <c r="T12584" s="8" t="s">
        <v>5</v>
      </c>
      <c r="U12584" s="8">
        <v>3</v>
      </c>
      <c r="V12584" s="165">
        <v>144.13</v>
      </c>
    </row>
    <row r="12585" spans="17:22" x14ac:dyDescent="0.25">
      <c r="Q12585" s="161">
        <v>4048</v>
      </c>
      <c r="R12585" s="163">
        <v>0.10586</v>
      </c>
      <c r="S12585" s="8" t="s">
        <v>6</v>
      </c>
      <c r="T12585" s="8" t="s">
        <v>5</v>
      </c>
      <c r="U12585" s="8">
        <v>3</v>
      </c>
      <c r="V12585" s="165">
        <v>126.86</v>
      </c>
    </row>
    <row r="12586" spans="17:22" x14ac:dyDescent="0.25">
      <c r="Q12586" s="161">
        <v>4052</v>
      </c>
      <c r="R12586" s="163">
        <v>0.35075600000000001</v>
      </c>
      <c r="S12586" s="8" t="s">
        <v>4</v>
      </c>
      <c r="T12586" s="8" t="s">
        <v>5</v>
      </c>
      <c r="U12586" s="8">
        <v>3</v>
      </c>
      <c r="V12586" s="165">
        <v>152.46</v>
      </c>
    </row>
    <row r="12587" spans="17:22" x14ac:dyDescent="0.25">
      <c r="Q12587" s="161">
        <v>4054</v>
      </c>
      <c r="R12587" s="163">
        <v>0.43513299999999999</v>
      </c>
      <c r="S12587" s="8" t="s">
        <v>12</v>
      </c>
      <c r="T12587" s="8" t="s">
        <v>13</v>
      </c>
      <c r="U12587" s="8">
        <v>3</v>
      </c>
      <c r="V12587" s="165">
        <v>146.26</v>
      </c>
    </row>
    <row r="12588" spans="17:22" x14ac:dyDescent="0.25">
      <c r="Q12588" s="161">
        <v>4056</v>
      </c>
      <c r="R12588" s="163">
        <v>0.121194</v>
      </c>
      <c r="S12588" s="8" t="s">
        <v>6</v>
      </c>
      <c r="T12588" s="8" t="s">
        <v>5</v>
      </c>
      <c r="U12588" s="8">
        <v>3</v>
      </c>
      <c r="V12588" s="165">
        <v>151.88999999999999</v>
      </c>
    </row>
    <row r="12589" spans="17:22" x14ac:dyDescent="0.25">
      <c r="Q12589" s="161">
        <v>4058</v>
      </c>
      <c r="R12589" s="163">
        <v>0.24718499999999999</v>
      </c>
      <c r="S12589" s="8" t="s">
        <v>12</v>
      </c>
      <c r="T12589" s="8" t="s">
        <v>13</v>
      </c>
      <c r="U12589" s="8">
        <v>3</v>
      </c>
      <c r="V12589" s="165">
        <v>145.78</v>
      </c>
    </row>
    <row r="12590" spans="17:22" x14ac:dyDescent="0.25">
      <c r="Q12590" s="161">
        <v>4061</v>
      </c>
      <c r="R12590" s="163">
        <v>0.22886100000000001</v>
      </c>
      <c r="S12590" s="8" t="s">
        <v>6</v>
      </c>
      <c r="T12590" s="8" t="s">
        <v>5</v>
      </c>
      <c r="U12590" s="8">
        <v>3</v>
      </c>
      <c r="V12590" s="165">
        <v>145.13999999999999</v>
      </c>
    </row>
    <row r="12591" spans="17:22" x14ac:dyDescent="0.25">
      <c r="Q12591" s="161">
        <v>4063</v>
      </c>
      <c r="R12591" s="163">
        <v>0.412684</v>
      </c>
      <c r="S12591" s="8" t="s">
        <v>4</v>
      </c>
      <c r="T12591" s="8" t="s">
        <v>5</v>
      </c>
      <c r="U12591" s="8">
        <v>3</v>
      </c>
      <c r="V12591" s="165">
        <v>127.75</v>
      </c>
    </row>
    <row r="12592" spans="17:22" x14ac:dyDescent="0.25">
      <c r="Q12592" s="161">
        <v>4064</v>
      </c>
      <c r="R12592" s="163">
        <v>0.170491</v>
      </c>
      <c r="S12592" s="8" t="s">
        <v>4</v>
      </c>
      <c r="T12592" s="8" t="s">
        <v>5</v>
      </c>
      <c r="U12592" s="8">
        <v>3</v>
      </c>
      <c r="V12592" s="165">
        <v>148.13999999999999</v>
      </c>
    </row>
    <row r="12593" spans="17:22" x14ac:dyDescent="0.25">
      <c r="Q12593" s="161">
        <v>4070</v>
      </c>
      <c r="R12593" s="163">
        <v>0.42170299999999999</v>
      </c>
      <c r="S12593" s="8" t="s">
        <v>4</v>
      </c>
      <c r="T12593" s="8" t="s">
        <v>5</v>
      </c>
      <c r="U12593" s="8">
        <v>3</v>
      </c>
      <c r="V12593" s="165">
        <v>150.99</v>
      </c>
    </row>
    <row r="12594" spans="17:22" x14ac:dyDescent="0.25">
      <c r="Q12594" s="161">
        <v>4073</v>
      </c>
      <c r="R12594" s="163">
        <v>0.189278</v>
      </c>
      <c r="S12594" s="8" t="s">
        <v>4</v>
      </c>
      <c r="T12594" s="8" t="s">
        <v>5</v>
      </c>
      <c r="U12594" s="8">
        <v>3</v>
      </c>
      <c r="V12594" s="165">
        <v>140.38</v>
      </c>
    </row>
    <row r="12595" spans="17:22" x14ac:dyDescent="0.25">
      <c r="Q12595" s="161">
        <v>4074</v>
      </c>
      <c r="R12595" s="163">
        <v>8.6624999999999994E-2</v>
      </c>
      <c r="S12595" s="8" t="s">
        <v>4</v>
      </c>
      <c r="T12595" s="8" t="s">
        <v>5</v>
      </c>
      <c r="U12595" s="8">
        <v>3</v>
      </c>
      <c r="V12595" s="165">
        <v>153.46</v>
      </c>
    </row>
    <row r="12596" spans="17:22" x14ac:dyDescent="0.25">
      <c r="Q12596" s="161">
        <v>4075</v>
      </c>
      <c r="R12596" s="163">
        <v>0.103043</v>
      </c>
      <c r="S12596" s="8" t="s">
        <v>4</v>
      </c>
      <c r="T12596" s="8" t="s">
        <v>5</v>
      </c>
      <c r="U12596" s="8">
        <v>3</v>
      </c>
      <c r="V12596" s="165">
        <v>147.81</v>
      </c>
    </row>
    <row r="12597" spans="17:22" x14ac:dyDescent="0.25">
      <c r="Q12597" s="161">
        <v>4080</v>
      </c>
      <c r="R12597" s="163">
        <v>0.11482199999999999</v>
      </c>
      <c r="S12597" s="8" t="s">
        <v>4</v>
      </c>
      <c r="T12597" s="8" t="s">
        <v>5</v>
      </c>
      <c r="U12597" s="8">
        <v>3</v>
      </c>
      <c r="V12597" s="165">
        <v>154.57</v>
      </c>
    </row>
    <row r="12598" spans="17:22" x14ac:dyDescent="0.25">
      <c r="Q12598" s="161">
        <v>4083</v>
      </c>
      <c r="R12598" s="163">
        <v>7.2403999999999996E-2</v>
      </c>
      <c r="S12598" s="8" t="s">
        <v>6</v>
      </c>
      <c r="T12598" s="8" t="s">
        <v>5</v>
      </c>
      <c r="U12598" s="8">
        <v>3</v>
      </c>
      <c r="V12598" s="165">
        <v>145.12</v>
      </c>
    </row>
    <row r="12599" spans="17:22" x14ac:dyDescent="0.25">
      <c r="Q12599" s="161">
        <v>4087</v>
      </c>
      <c r="R12599" s="163">
        <v>0.139483</v>
      </c>
      <c r="S12599" s="8" t="s">
        <v>4</v>
      </c>
      <c r="T12599" s="8" t="s">
        <v>5</v>
      </c>
      <c r="U12599" s="8">
        <v>3</v>
      </c>
      <c r="V12599" s="165">
        <v>145.9</v>
      </c>
    </row>
    <row r="12600" spans="17:22" x14ac:dyDescent="0.25">
      <c r="Q12600" s="161">
        <v>4089</v>
      </c>
      <c r="R12600" s="163">
        <v>0.26394499999999999</v>
      </c>
      <c r="S12600" s="8" t="s">
        <v>6</v>
      </c>
      <c r="T12600" s="8" t="s">
        <v>5</v>
      </c>
      <c r="U12600" s="8">
        <v>3</v>
      </c>
      <c r="V12600" s="165">
        <v>133.36000000000001</v>
      </c>
    </row>
    <row r="12601" spans="17:22" x14ac:dyDescent="0.25">
      <c r="Q12601" s="161">
        <v>4094</v>
      </c>
      <c r="R12601" s="163">
        <v>0.77474100000000001</v>
      </c>
      <c r="S12601" s="8" t="s">
        <v>4</v>
      </c>
      <c r="T12601" s="8" t="s">
        <v>5</v>
      </c>
      <c r="U12601" s="8">
        <v>3</v>
      </c>
      <c r="V12601" s="165">
        <v>135.94</v>
      </c>
    </row>
    <row r="12602" spans="17:22" x14ac:dyDescent="0.25">
      <c r="Q12602" s="161">
        <v>4100</v>
      </c>
      <c r="R12602" s="163">
        <v>0.24452399999999999</v>
      </c>
      <c r="S12602" s="8" t="s">
        <v>4</v>
      </c>
      <c r="T12602" s="8" t="s">
        <v>5</v>
      </c>
      <c r="U12602" s="8">
        <v>3</v>
      </c>
      <c r="V12602" s="165">
        <v>149.22999999999999</v>
      </c>
    </row>
    <row r="12603" spans="17:22" x14ac:dyDescent="0.25">
      <c r="Q12603" s="161">
        <v>4102</v>
      </c>
      <c r="R12603" s="163">
        <v>0.29652699999999999</v>
      </c>
      <c r="S12603" s="8" t="s">
        <v>4</v>
      </c>
      <c r="T12603" s="8" t="s">
        <v>5</v>
      </c>
      <c r="U12603" s="8">
        <v>3</v>
      </c>
      <c r="V12603" s="165">
        <v>141.33000000000001</v>
      </c>
    </row>
    <row r="12604" spans="17:22" x14ac:dyDescent="0.25">
      <c r="Q12604" s="161">
        <v>4104</v>
      </c>
      <c r="R12604" s="163">
        <v>0.11158</v>
      </c>
      <c r="S12604" s="8" t="s">
        <v>4</v>
      </c>
      <c r="T12604" s="8" t="s">
        <v>5</v>
      </c>
      <c r="U12604" s="8">
        <v>3</v>
      </c>
      <c r="V12604" s="165">
        <v>138.52000000000001</v>
      </c>
    </row>
    <row r="12605" spans="17:22" x14ac:dyDescent="0.25">
      <c r="Q12605" s="161">
        <v>4106</v>
      </c>
      <c r="R12605" s="163">
        <v>8.3627999999999994E-2</v>
      </c>
      <c r="S12605" s="8" t="s">
        <v>4</v>
      </c>
      <c r="T12605" s="8" t="s">
        <v>5</v>
      </c>
      <c r="U12605" s="8">
        <v>3</v>
      </c>
      <c r="V12605" s="165">
        <v>133.06</v>
      </c>
    </row>
    <row r="12606" spans="17:22" x14ac:dyDescent="0.25">
      <c r="Q12606" s="161">
        <v>4107</v>
      </c>
      <c r="R12606" s="163">
        <v>0.33025500000000002</v>
      </c>
      <c r="S12606" s="8" t="s">
        <v>4</v>
      </c>
      <c r="T12606" s="8" t="s">
        <v>5</v>
      </c>
      <c r="U12606" s="8">
        <v>3</v>
      </c>
      <c r="V12606" s="165">
        <v>147.49</v>
      </c>
    </row>
    <row r="12607" spans="17:22" x14ac:dyDescent="0.25">
      <c r="Q12607" s="161">
        <v>4109</v>
      </c>
      <c r="R12607" s="163">
        <v>9.9460000000000007E-2</v>
      </c>
      <c r="S12607" s="8" t="s">
        <v>4</v>
      </c>
      <c r="T12607" s="8" t="s">
        <v>5</v>
      </c>
      <c r="U12607" s="8">
        <v>3</v>
      </c>
      <c r="V12607" s="165">
        <v>151.01</v>
      </c>
    </row>
    <row r="12608" spans="17:22" x14ac:dyDescent="0.25">
      <c r="Q12608" s="161">
        <v>4110</v>
      </c>
      <c r="R12608" s="163">
        <v>9.5106999999999997E-2</v>
      </c>
      <c r="S12608" s="8" t="s">
        <v>4</v>
      </c>
      <c r="T12608" s="8" t="s">
        <v>5</v>
      </c>
      <c r="U12608" s="8">
        <v>3</v>
      </c>
      <c r="V12608" s="165">
        <v>140.41999999999999</v>
      </c>
    </row>
    <row r="12609" spans="17:22" x14ac:dyDescent="0.25">
      <c r="Q12609" s="161">
        <v>4113</v>
      </c>
      <c r="R12609" s="163">
        <v>0.204814</v>
      </c>
      <c r="S12609" s="8" t="s">
        <v>6</v>
      </c>
      <c r="T12609" s="8" t="s">
        <v>5</v>
      </c>
      <c r="U12609" s="8">
        <v>3</v>
      </c>
      <c r="V12609" s="165">
        <v>142.46</v>
      </c>
    </row>
    <row r="12610" spans="17:22" x14ac:dyDescent="0.25">
      <c r="Q12610" s="161">
        <v>4114</v>
      </c>
      <c r="R12610" s="163">
        <v>0.31542999999999999</v>
      </c>
      <c r="S12610" s="8" t="s">
        <v>4</v>
      </c>
      <c r="T12610" s="8" t="s">
        <v>5</v>
      </c>
      <c r="U12610" s="8">
        <v>3</v>
      </c>
      <c r="V12610" s="165">
        <v>140.66999999999999</v>
      </c>
    </row>
    <row r="12611" spans="17:22" x14ac:dyDescent="0.25">
      <c r="Q12611" s="161">
        <v>4116</v>
      </c>
      <c r="R12611" s="163">
        <v>0.15067900000000001</v>
      </c>
      <c r="S12611" s="8" t="s">
        <v>4</v>
      </c>
      <c r="T12611" s="8" t="s">
        <v>5</v>
      </c>
      <c r="U12611" s="8">
        <v>3</v>
      </c>
      <c r="V12611" s="165">
        <v>148.16</v>
      </c>
    </row>
    <row r="12612" spans="17:22" x14ac:dyDescent="0.25">
      <c r="Q12612" s="161">
        <v>4118</v>
      </c>
      <c r="R12612" s="163">
        <v>0.17935300000000001</v>
      </c>
      <c r="S12612" s="8" t="s">
        <v>6</v>
      </c>
      <c r="T12612" s="8" t="s">
        <v>5</v>
      </c>
      <c r="U12612" s="8">
        <v>3</v>
      </c>
      <c r="V12612" s="165">
        <v>151.88999999999999</v>
      </c>
    </row>
    <row r="12613" spans="17:22" x14ac:dyDescent="0.25">
      <c r="Q12613" s="161">
        <v>4121</v>
      </c>
      <c r="R12613" s="163">
        <v>0.54988800000000004</v>
      </c>
      <c r="S12613" s="8" t="s">
        <v>6</v>
      </c>
      <c r="T12613" s="8" t="s">
        <v>5</v>
      </c>
      <c r="U12613" s="8">
        <v>3</v>
      </c>
      <c r="V12613" s="165">
        <v>150.02000000000001</v>
      </c>
    </row>
    <row r="12614" spans="17:22" x14ac:dyDescent="0.25">
      <c r="Q12614" s="161">
        <v>4127</v>
      </c>
      <c r="R12614" s="163">
        <v>0.49069000000000002</v>
      </c>
      <c r="S12614" s="8" t="s">
        <v>4</v>
      </c>
      <c r="T12614" s="8" t="s">
        <v>5</v>
      </c>
      <c r="U12614" s="8">
        <v>3</v>
      </c>
      <c r="V12614" s="165">
        <v>140.78</v>
      </c>
    </row>
    <row r="12615" spans="17:22" x14ac:dyDescent="0.25">
      <c r="Q12615" s="161">
        <v>4130</v>
      </c>
      <c r="R12615" s="163">
        <v>0.41428199999999998</v>
      </c>
      <c r="S12615" s="8" t="s">
        <v>4</v>
      </c>
      <c r="T12615" s="8" t="s">
        <v>5</v>
      </c>
      <c r="U12615" s="8">
        <v>3</v>
      </c>
      <c r="V12615" s="165">
        <v>137.33000000000001</v>
      </c>
    </row>
    <row r="12616" spans="17:22" x14ac:dyDescent="0.25">
      <c r="Q12616" s="161">
        <v>4134</v>
      </c>
      <c r="R12616" s="163">
        <v>7.5259999999999994E-2</v>
      </c>
      <c r="S12616" s="8" t="s">
        <v>6</v>
      </c>
      <c r="T12616" s="8" t="s">
        <v>5</v>
      </c>
      <c r="U12616" s="8">
        <v>3</v>
      </c>
      <c r="V12616" s="165">
        <v>151.6</v>
      </c>
    </row>
    <row r="12617" spans="17:22" x14ac:dyDescent="0.25">
      <c r="Q12617" s="161">
        <v>4136</v>
      </c>
      <c r="R12617" s="163">
        <v>0.13103400000000001</v>
      </c>
      <c r="S12617" s="8" t="s">
        <v>4</v>
      </c>
      <c r="T12617" s="8" t="s">
        <v>5</v>
      </c>
      <c r="U12617" s="8">
        <v>3</v>
      </c>
      <c r="V12617" s="165">
        <v>153.43</v>
      </c>
    </row>
    <row r="12618" spans="17:22" x14ac:dyDescent="0.25">
      <c r="Q12618" s="161">
        <v>4138</v>
      </c>
      <c r="R12618" s="163">
        <v>0.17402100000000001</v>
      </c>
      <c r="S12618" s="8" t="s">
        <v>4</v>
      </c>
      <c r="T12618" s="8" t="s">
        <v>5</v>
      </c>
      <c r="U12618" s="8">
        <v>3</v>
      </c>
      <c r="V12618" s="165">
        <v>154.07</v>
      </c>
    </row>
    <row r="12619" spans="17:22" x14ac:dyDescent="0.25">
      <c r="Q12619" s="161">
        <v>4139</v>
      </c>
      <c r="R12619" s="163">
        <v>0.34259600000000001</v>
      </c>
      <c r="S12619" s="8" t="s">
        <v>4</v>
      </c>
      <c r="T12619" s="8" t="s">
        <v>5</v>
      </c>
      <c r="U12619" s="8">
        <v>3</v>
      </c>
      <c r="V12619" s="165">
        <v>141.41999999999999</v>
      </c>
    </row>
    <row r="12620" spans="17:22" x14ac:dyDescent="0.25">
      <c r="Q12620" s="161">
        <v>4141</v>
      </c>
      <c r="R12620" s="163">
        <v>0.126856</v>
      </c>
      <c r="S12620" s="8" t="s">
        <v>6</v>
      </c>
      <c r="T12620" s="8" t="s">
        <v>5</v>
      </c>
      <c r="U12620" s="8">
        <v>3</v>
      </c>
      <c r="V12620" s="165">
        <v>154.61000000000001</v>
      </c>
    </row>
    <row r="12621" spans="17:22" x14ac:dyDescent="0.25">
      <c r="Q12621" s="161">
        <v>4144</v>
      </c>
      <c r="R12621" s="163">
        <v>0.120409</v>
      </c>
      <c r="S12621" s="8" t="s">
        <v>4</v>
      </c>
      <c r="T12621" s="8" t="s">
        <v>5</v>
      </c>
      <c r="U12621" s="8">
        <v>3</v>
      </c>
      <c r="V12621" s="165">
        <v>144.4</v>
      </c>
    </row>
    <row r="12622" spans="17:22" x14ac:dyDescent="0.25">
      <c r="Q12622" s="161">
        <v>4146</v>
      </c>
      <c r="R12622" s="163">
        <v>0.39476299999999998</v>
      </c>
      <c r="S12622" s="8" t="s">
        <v>4</v>
      </c>
      <c r="T12622" s="8" t="s">
        <v>5</v>
      </c>
      <c r="U12622" s="8">
        <v>3</v>
      </c>
      <c r="V12622" s="165">
        <v>126.87</v>
      </c>
    </row>
    <row r="12623" spans="17:22" x14ac:dyDescent="0.25">
      <c r="Q12623" s="161">
        <v>4148</v>
      </c>
      <c r="R12623" s="163">
        <v>7.9017000000000004E-2</v>
      </c>
      <c r="S12623" s="8" t="s">
        <v>6</v>
      </c>
      <c r="T12623" s="8" t="s">
        <v>5</v>
      </c>
      <c r="U12623" s="8">
        <v>3</v>
      </c>
      <c r="V12623" s="165">
        <v>139.52000000000001</v>
      </c>
    </row>
    <row r="12624" spans="17:22" x14ac:dyDescent="0.25">
      <c r="Q12624" s="161">
        <v>4149</v>
      </c>
      <c r="R12624" s="163">
        <v>3.0606999999999999E-2</v>
      </c>
      <c r="S12624" s="8" t="s">
        <v>6</v>
      </c>
      <c r="T12624" s="8" t="s">
        <v>5</v>
      </c>
      <c r="U12624" s="8">
        <v>3</v>
      </c>
      <c r="V12624" s="165">
        <v>151.51</v>
      </c>
    </row>
    <row r="12625" spans="17:22" x14ac:dyDescent="0.25">
      <c r="Q12625" s="161">
        <v>4152</v>
      </c>
      <c r="R12625" s="163">
        <v>0.483045</v>
      </c>
      <c r="S12625" s="8" t="s">
        <v>6</v>
      </c>
      <c r="T12625" s="8" t="s">
        <v>5</v>
      </c>
      <c r="U12625" s="8">
        <v>3</v>
      </c>
      <c r="V12625" s="165">
        <v>141.53</v>
      </c>
    </row>
    <row r="12626" spans="17:22" x14ac:dyDescent="0.25">
      <c r="Q12626" s="161">
        <v>4156</v>
      </c>
      <c r="R12626" s="163">
        <v>0.54241099999999998</v>
      </c>
      <c r="S12626" s="8" t="s">
        <v>4</v>
      </c>
      <c r="T12626" s="8" t="s">
        <v>5</v>
      </c>
      <c r="U12626" s="8">
        <v>3</v>
      </c>
      <c r="V12626" s="165">
        <v>125.44</v>
      </c>
    </row>
    <row r="12627" spans="17:22" x14ac:dyDescent="0.25">
      <c r="Q12627" s="161">
        <v>4157</v>
      </c>
      <c r="R12627" s="163">
        <v>9.3642000000000003E-2</v>
      </c>
      <c r="S12627" s="8" t="s">
        <v>4</v>
      </c>
      <c r="T12627" s="8" t="s">
        <v>5</v>
      </c>
      <c r="U12627" s="8">
        <v>3</v>
      </c>
      <c r="V12627" s="165">
        <v>151</v>
      </c>
    </row>
    <row r="12628" spans="17:22" x14ac:dyDescent="0.25">
      <c r="Q12628" s="161">
        <v>4161</v>
      </c>
      <c r="R12628" s="163">
        <v>7.2788000000000005E-2</v>
      </c>
      <c r="S12628" s="8" t="s">
        <v>4</v>
      </c>
      <c r="T12628" s="8" t="s">
        <v>5</v>
      </c>
      <c r="U12628" s="8">
        <v>3</v>
      </c>
      <c r="V12628" s="165">
        <v>151.88999999999999</v>
      </c>
    </row>
    <row r="12629" spans="17:22" x14ac:dyDescent="0.25">
      <c r="Q12629" s="161">
        <v>4164</v>
      </c>
      <c r="R12629" s="163">
        <v>0.101895</v>
      </c>
      <c r="S12629" s="8" t="s">
        <v>4</v>
      </c>
      <c r="T12629" s="8" t="s">
        <v>5</v>
      </c>
      <c r="U12629" s="8">
        <v>3</v>
      </c>
      <c r="V12629" s="165">
        <v>140.66</v>
      </c>
    </row>
    <row r="12630" spans="17:22" x14ac:dyDescent="0.25">
      <c r="Q12630" s="161">
        <v>4168</v>
      </c>
      <c r="R12630" s="163">
        <v>0.68132000000000004</v>
      </c>
      <c r="S12630" s="8" t="s">
        <v>4</v>
      </c>
      <c r="T12630" s="8" t="s">
        <v>5</v>
      </c>
      <c r="U12630" s="8">
        <v>3</v>
      </c>
      <c r="V12630" s="165">
        <v>142.79</v>
      </c>
    </row>
    <row r="12631" spans="17:22" x14ac:dyDescent="0.25">
      <c r="Q12631" s="161">
        <v>4171</v>
      </c>
      <c r="R12631" s="163">
        <v>8.8661000000000004E-2</v>
      </c>
      <c r="S12631" s="8" t="s">
        <v>4</v>
      </c>
      <c r="T12631" s="8" t="s">
        <v>5</v>
      </c>
      <c r="U12631" s="8">
        <v>3</v>
      </c>
      <c r="V12631" s="165">
        <v>150.02000000000001</v>
      </c>
    </row>
    <row r="12632" spans="17:22" x14ac:dyDescent="0.25">
      <c r="Q12632" s="161">
        <v>4176</v>
      </c>
      <c r="R12632" s="163">
        <v>0.25401699999999999</v>
      </c>
      <c r="S12632" s="8" t="s">
        <v>4</v>
      </c>
      <c r="T12632" s="8" t="s">
        <v>5</v>
      </c>
      <c r="U12632" s="8">
        <v>3</v>
      </c>
      <c r="V12632" s="165">
        <v>153.43</v>
      </c>
    </row>
    <row r="12633" spans="17:22" x14ac:dyDescent="0.25">
      <c r="Q12633" s="161">
        <v>4182</v>
      </c>
      <c r="R12633" s="163">
        <v>0.17111100000000001</v>
      </c>
      <c r="S12633" s="8" t="s">
        <v>4</v>
      </c>
      <c r="T12633" s="8" t="s">
        <v>5</v>
      </c>
      <c r="U12633" s="8">
        <v>3</v>
      </c>
      <c r="V12633" s="165">
        <v>138.04</v>
      </c>
    </row>
    <row r="12634" spans="17:22" x14ac:dyDescent="0.25">
      <c r="Q12634" s="161">
        <v>4185</v>
      </c>
      <c r="R12634" s="163">
        <v>0.34109299999999998</v>
      </c>
      <c r="S12634" s="8" t="s">
        <v>6</v>
      </c>
      <c r="T12634" s="8" t="s">
        <v>5</v>
      </c>
      <c r="U12634" s="8">
        <v>3</v>
      </c>
      <c r="V12634" s="165">
        <v>153.29</v>
      </c>
    </row>
    <row r="12635" spans="17:22" x14ac:dyDescent="0.25">
      <c r="Q12635" s="161">
        <v>4187</v>
      </c>
      <c r="R12635" s="163">
        <v>0.36408600000000002</v>
      </c>
      <c r="S12635" s="8" t="s">
        <v>4</v>
      </c>
      <c r="T12635" s="8" t="s">
        <v>5</v>
      </c>
      <c r="U12635" s="8">
        <v>3</v>
      </c>
      <c r="V12635" s="165">
        <v>131.72999999999999</v>
      </c>
    </row>
    <row r="12636" spans="17:22" x14ac:dyDescent="0.25">
      <c r="Q12636" s="161">
        <v>4195</v>
      </c>
      <c r="R12636" s="163">
        <v>0.115104</v>
      </c>
      <c r="S12636" s="8" t="s">
        <v>4</v>
      </c>
      <c r="T12636" s="8" t="s">
        <v>5</v>
      </c>
      <c r="U12636" s="8">
        <v>3</v>
      </c>
      <c r="V12636" s="165">
        <v>150.32</v>
      </c>
    </row>
    <row r="12637" spans="17:22" x14ac:dyDescent="0.25">
      <c r="Q12637" s="161">
        <v>4197</v>
      </c>
      <c r="R12637" s="163">
        <v>0.27699499999999999</v>
      </c>
      <c r="S12637" s="8" t="s">
        <v>4</v>
      </c>
      <c r="T12637" s="8" t="s">
        <v>5</v>
      </c>
      <c r="U12637" s="8">
        <v>3</v>
      </c>
      <c r="V12637" s="165">
        <v>129.02000000000001</v>
      </c>
    </row>
    <row r="12638" spans="17:22" x14ac:dyDescent="0.25">
      <c r="Q12638" s="161">
        <v>4198</v>
      </c>
      <c r="R12638" s="163">
        <v>0.10599</v>
      </c>
      <c r="S12638" s="8" t="s">
        <v>4</v>
      </c>
      <c r="T12638" s="8" t="s">
        <v>5</v>
      </c>
      <c r="U12638" s="8">
        <v>3</v>
      </c>
      <c r="V12638" s="165">
        <v>153.43</v>
      </c>
    </row>
    <row r="12639" spans="17:22" x14ac:dyDescent="0.25">
      <c r="Q12639" s="161">
        <v>4202</v>
      </c>
      <c r="R12639" s="163">
        <v>9.2482999999999996E-2</v>
      </c>
      <c r="S12639" s="8" t="s">
        <v>4</v>
      </c>
      <c r="T12639" s="8" t="s">
        <v>5</v>
      </c>
      <c r="U12639" s="8">
        <v>3</v>
      </c>
      <c r="V12639" s="165">
        <v>151.66</v>
      </c>
    </row>
    <row r="12640" spans="17:22" x14ac:dyDescent="0.25">
      <c r="Q12640" s="161">
        <v>4205</v>
      </c>
      <c r="R12640" s="163">
        <v>0.33580399999999999</v>
      </c>
      <c r="S12640" s="8" t="s">
        <v>12</v>
      </c>
      <c r="T12640" s="8" t="s">
        <v>13</v>
      </c>
      <c r="U12640" s="8">
        <v>3</v>
      </c>
      <c r="V12640" s="165">
        <v>140.21</v>
      </c>
    </row>
    <row r="12641" spans="17:22" x14ac:dyDescent="0.25">
      <c r="Q12641" s="161">
        <v>4208</v>
      </c>
      <c r="R12641" s="163">
        <v>0.174709</v>
      </c>
      <c r="S12641" s="8" t="s">
        <v>4</v>
      </c>
      <c r="T12641" s="8" t="s">
        <v>5</v>
      </c>
      <c r="U12641" s="8">
        <v>3</v>
      </c>
      <c r="V12641" s="165">
        <v>148.15</v>
      </c>
    </row>
    <row r="12642" spans="17:22" x14ac:dyDescent="0.25">
      <c r="Q12642" s="161">
        <v>4210</v>
      </c>
      <c r="R12642" s="163">
        <v>7.6207999999999998E-2</v>
      </c>
      <c r="S12642" s="8" t="s">
        <v>4</v>
      </c>
      <c r="T12642" s="8" t="s">
        <v>5</v>
      </c>
      <c r="U12642" s="8">
        <v>3</v>
      </c>
      <c r="V12642" s="165">
        <v>150</v>
      </c>
    </row>
    <row r="12643" spans="17:22" x14ac:dyDescent="0.25">
      <c r="Q12643" s="161">
        <v>4214</v>
      </c>
      <c r="R12643" s="163">
        <v>0.141238</v>
      </c>
      <c r="S12643" s="8" t="s">
        <v>4</v>
      </c>
      <c r="T12643" s="8" t="s">
        <v>5</v>
      </c>
      <c r="U12643" s="8">
        <v>3</v>
      </c>
      <c r="V12643" s="165">
        <v>154.05000000000001</v>
      </c>
    </row>
    <row r="12644" spans="17:22" x14ac:dyDescent="0.25">
      <c r="Q12644" s="161">
        <v>4218</v>
      </c>
      <c r="R12644" s="163">
        <v>0.42157600000000001</v>
      </c>
      <c r="S12644" s="8" t="s">
        <v>4</v>
      </c>
      <c r="T12644" s="8" t="s">
        <v>5</v>
      </c>
      <c r="U12644" s="8">
        <v>3</v>
      </c>
      <c r="V12644" s="165">
        <v>149.63999999999999</v>
      </c>
    </row>
    <row r="12645" spans="17:22" x14ac:dyDescent="0.25">
      <c r="Q12645" s="161">
        <v>4220</v>
      </c>
      <c r="R12645" s="163">
        <v>0.251278</v>
      </c>
      <c r="S12645" s="8" t="s">
        <v>6</v>
      </c>
      <c r="T12645" s="8" t="s">
        <v>5</v>
      </c>
      <c r="U12645" s="8">
        <v>3</v>
      </c>
      <c r="V12645" s="165">
        <v>132.08000000000001</v>
      </c>
    </row>
    <row r="12646" spans="17:22" x14ac:dyDescent="0.25">
      <c r="Q12646" s="161">
        <v>4225</v>
      </c>
      <c r="R12646" s="163">
        <v>0.29740699999999998</v>
      </c>
      <c r="S12646" s="8" t="s">
        <v>7</v>
      </c>
      <c r="T12646" s="8" t="s">
        <v>5</v>
      </c>
      <c r="U12646" s="8">
        <v>3</v>
      </c>
      <c r="V12646" s="165">
        <v>145.16</v>
      </c>
    </row>
    <row r="12647" spans="17:22" x14ac:dyDescent="0.25">
      <c r="Q12647" s="161">
        <v>4233</v>
      </c>
      <c r="R12647" s="163">
        <v>0.15192900000000001</v>
      </c>
      <c r="S12647" s="8" t="s">
        <v>6</v>
      </c>
      <c r="T12647" s="8" t="s">
        <v>5</v>
      </c>
      <c r="U12647" s="8">
        <v>3</v>
      </c>
      <c r="V12647" s="165">
        <v>151.88</v>
      </c>
    </row>
    <row r="12648" spans="17:22" x14ac:dyDescent="0.25">
      <c r="Q12648" s="161">
        <v>4234</v>
      </c>
      <c r="R12648" s="163">
        <v>6.2266000000000002E-2</v>
      </c>
      <c r="S12648" s="8" t="s">
        <v>4</v>
      </c>
      <c r="T12648" s="8" t="s">
        <v>5</v>
      </c>
      <c r="U12648" s="8">
        <v>3</v>
      </c>
      <c r="V12648" s="165">
        <v>152.24</v>
      </c>
    </row>
    <row r="12649" spans="17:22" x14ac:dyDescent="0.25">
      <c r="Q12649" s="161">
        <v>4243</v>
      </c>
      <c r="R12649" s="163">
        <v>0.219774</v>
      </c>
      <c r="S12649" s="8" t="s">
        <v>4</v>
      </c>
      <c r="T12649" s="8" t="s">
        <v>5</v>
      </c>
      <c r="U12649" s="8">
        <v>3</v>
      </c>
      <c r="V12649" s="165">
        <v>147.62</v>
      </c>
    </row>
    <row r="12650" spans="17:22" x14ac:dyDescent="0.25">
      <c r="Q12650" s="161">
        <v>4247</v>
      </c>
      <c r="R12650" s="163">
        <v>0.39588200000000001</v>
      </c>
      <c r="S12650" s="8" t="s">
        <v>4</v>
      </c>
      <c r="T12650" s="8" t="s">
        <v>5</v>
      </c>
      <c r="U12650" s="8">
        <v>3</v>
      </c>
      <c r="V12650" s="165">
        <v>145.80000000000001</v>
      </c>
    </row>
    <row r="12651" spans="17:22" x14ac:dyDescent="0.25">
      <c r="Q12651" s="161">
        <v>4250</v>
      </c>
      <c r="R12651" s="163">
        <v>0.441797</v>
      </c>
      <c r="S12651" s="8" t="s">
        <v>4</v>
      </c>
      <c r="T12651" s="8" t="s">
        <v>5</v>
      </c>
      <c r="U12651" s="8">
        <v>3</v>
      </c>
      <c r="V12651" s="165">
        <v>152.68</v>
      </c>
    </row>
    <row r="12652" spans="17:22" x14ac:dyDescent="0.25">
      <c r="Q12652" s="161">
        <v>4254</v>
      </c>
      <c r="R12652" s="163">
        <v>9.7309999999999994E-2</v>
      </c>
      <c r="S12652" s="8" t="s">
        <v>4</v>
      </c>
      <c r="T12652" s="8" t="s">
        <v>5</v>
      </c>
      <c r="U12652" s="8">
        <v>3</v>
      </c>
      <c r="V12652" s="165">
        <v>145.30000000000001</v>
      </c>
    </row>
    <row r="12653" spans="17:22" x14ac:dyDescent="0.25">
      <c r="Q12653" s="161">
        <v>4255</v>
      </c>
      <c r="R12653" s="163">
        <v>0.317577</v>
      </c>
      <c r="S12653" s="8" t="s">
        <v>4</v>
      </c>
      <c r="T12653" s="8" t="s">
        <v>5</v>
      </c>
      <c r="U12653" s="8">
        <v>3</v>
      </c>
      <c r="V12653" s="165">
        <v>147.49</v>
      </c>
    </row>
    <row r="12654" spans="17:22" x14ac:dyDescent="0.25">
      <c r="Q12654" s="161">
        <v>4256</v>
      </c>
      <c r="R12654" s="163">
        <v>0.19905</v>
      </c>
      <c r="S12654" s="8" t="s">
        <v>4</v>
      </c>
      <c r="T12654" s="8" t="s">
        <v>5</v>
      </c>
      <c r="U12654" s="8">
        <v>3</v>
      </c>
      <c r="V12654" s="165">
        <v>130.11000000000001</v>
      </c>
    </row>
    <row r="12655" spans="17:22" x14ac:dyDescent="0.25">
      <c r="Q12655" s="161">
        <v>4259</v>
      </c>
      <c r="R12655" s="163">
        <v>0.13553200000000001</v>
      </c>
      <c r="S12655" s="8" t="s">
        <v>4</v>
      </c>
      <c r="T12655" s="8" t="s">
        <v>5</v>
      </c>
      <c r="U12655" s="8">
        <v>3</v>
      </c>
      <c r="V12655" s="165">
        <v>151.58000000000001</v>
      </c>
    </row>
    <row r="12656" spans="17:22" x14ac:dyDescent="0.25">
      <c r="Q12656" s="161">
        <v>4261</v>
      </c>
      <c r="R12656" s="163">
        <v>0.28457900000000003</v>
      </c>
      <c r="S12656" s="8" t="s">
        <v>6</v>
      </c>
      <c r="T12656" s="8" t="s">
        <v>5</v>
      </c>
      <c r="U12656" s="8">
        <v>3</v>
      </c>
      <c r="V12656" s="165">
        <v>142.18</v>
      </c>
    </row>
    <row r="12657" spans="17:22" x14ac:dyDescent="0.25">
      <c r="Q12657" s="161">
        <v>4264</v>
      </c>
      <c r="R12657" s="163">
        <v>0.17891499999999999</v>
      </c>
      <c r="S12657" s="8" t="s">
        <v>4</v>
      </c>
      <c r="T12657" s="8" t="s">
        <v>5</v>
      </c>
      <c r="U12657" s="8">
        <v>3</v>
      </c>
      <c r="V12657" s="165">
        <v>143.87</v>
      </c>
    </row>
    <row r="12658" spans="17:22" x14ac:dyDescent="0.25">
      <c r="Q12658" s="161">
        <v>4265</v>
      </c>
      <c r="R12658" s="163">
        <v>7.3547000000000001E-2</v>
      </c>
      <c r="S12658" s="8" t="s">
        <v>4</v>
      </c>
      <c r="T12658" s="8" t="s">
        <v>5</v>
      </c>
      <c r="U12658" s="8">
        <v>3</v>
      </c>
      <c r="V12658" s="165">
        <v>151.94</v>
      </c>
    </row>
    <row r="12659" spans="17:22" x14ac:dyDescent="0.25">
      <c r="Q12659" s="161">
        <v>4269</v>
      </c>
      <c r="R12659" s="163">
        <v>0.12786600000000001</v>
      </c>
      <c r="S12659" s="8" t="s">
        <v>4</v>
      </c>
      <c r="T12659" s="8" t="s">
        <v>5</v>
      </c>
      <c r="U12659" s="8">
        <v>3</v>
      </c>
      <c r="V12659" s="165">
        <v>154.08000000000001</v>
      </c>
    </row>
    <row r="12660" spans="17:22" x14ac:dyDescent="0.25">
      <c r="Q12660" s="161">
        <v>4272</v>
      </c>
      <c r="R12660" s="163">
        <v>6.2692999999999999E-2</v>
      </c>
      <c r="S12660" s="8" t="s">
        <v>4</v>
      </c>
      <c r="T12660" s="8" t="s">
        <v>5</v>
      </c>
      <c r="U12660" s="8">
        <v>3</v>
      </c>
      <c r="V12660" s="165">
        <v>125.72</v>
      </c>
    </row>
    <row r="12661" spans="17:22" x14ac:dyDescent="0.25">
      <c r="Q12661" s="161">
        <v>4273</v>
      </c>
      <c r="R12661" s="163">
        <v>0.17757300000000001</v>
      </c>
      <c r="S12661" s="8" t="s">
        <v>4</v>
      </c>
      <c r="T12661" s="8" t="s">
        <v>5</v>
      </c>
      <c r="U12661" s="8">
        <v>3</v>
      </c>
      <c r="V12661" s="165">
        <v>132.08000000000001</v>
      </c>
    </row>
    <row r="12662" spans="17:22" x14ac:dyDescent="0.25">
      <c r="Q12662" s="161">
        <v>4278</v>
      </c>
      <c r="R12662" s="163">
        <v>0.55391699999999999</v>
      </c>
      <c r="S12662" s="8" t="s">
        <v>4</v>
      </c>
      <c r="T12662" s="8" t="s">
        <v>5</v>
      </c>
      <c r="U12662" s="8">
        <v>3</v>
      </c>
      <c r="V12662" s="165">
        <v>146.24</v>
      </c>
    </row>
    <row r="12663" spans="17:22" x14ac:dyDescent="0.25">
      <c r="Q12663" s="161">
        <v>4284</v>
      </c>
      <c r="R12663" s="163">
        <v>0.36965700000000001</v>
      </c>
      <c r="S12663" s="8" t="s">
        <v>4</v>
      </c>
      <c r="T12663" s="8" t="s">
        <v>5</v>
      </c>
      <c r="U12663" s="8">
        <v>3</v>
      </c>
      <c r="V12663" s="165">
        <v>133.15</v>
      </c>
    </row>
    <row r="12664" spans="17:22" x14ac:dyDescent="0.25">
      <c r="Q12664" s="161">
        <v>4286</v>
      </c>
      <c r="R12664" s="163">
        <v>0.40002700000000002</v>
      </c>
      <c r="S12664" s="8" t="s">
        <v>4</v>
      </c>
      <c r="T12664" s="8" t="s">
        <v>5</v>
      </c>
      <c r="U12664" s="8">
        <v>3</v>
      </c>
      <c r="V12664" s="165">
        <v>150.74</v>
      </c>
    </row>
    <row r="12665" spans="17:22" x14ac:dyDescent="0.25">
      <c r="Q12665" s="161">
        <v>4287</v>
      </c>
      <c r="R12665" s="163">
        <v>0.38802599999999998</v>
      </c>
      <c r="S12665" s="8" t="s">
        <v>6</v>
      </c>
      <c r="T12665" s="8" t="s">
        <v>5</v>
      </c>
      <c r="U12665" s="8">
        <v>3</v>
      </c>
      <c r="V12665" s="165">
        <v>142.47</v>
      </c>
    </row>
    <row r="12666" spans="17:22" x14ac:dyDescent="0.25">
      <c r="Q12666" s="161">
        <v>4288</v>
      </c>
      <c r="R12666" s="163">
        <v>0.11017200000000001</v>
      </c>
      <c r="S12666" s="8" t="s">
        <v>4</v>
      </c>
      <c r="T12666" s="8" t="s">
        <v>5</v>
      </c>
      <c r="U12666" s="8">
        <v>3</v>
      </c>
      <c r="V12666" s="165">
        <v>152.25</v>
      </c>
    </row>
    <row r="12667" spans="17:22" x14ac:dyDescent="0.25">
      <c r="Q12667" s="161">
        <v>4293</v>
      </c>
      <c r="R12667" s="163">
        <v>8.0171000000000006E-2</v>
      </c>
      <c r="S12667" s="8" t="s">
        <v>4</v>
      </c>
      <c r="T12667" s="8" t="s">
        <v>5</v>
      </c>
      <c r="U12667" s="8">
        <v>3</v>
      </c>
      <c r="V12667" s="165">
        <v>147.47999999999999</v>
      </c>
    </row>
    <row r="12668" spans="17:22" x14ac:dyDescent="0.25">
      <c r="Q12668" s="161">
        <v>4295</v>
      </c>
      <c r="R12668" s="163">
        <v>5.5341000000000001E-2</v>
      </c>
      <c r="S12668" s="8" t="s">
        <v>4</v>
      </c>
      <c r="T12668" s="8" t="s">
        <v>5</v>
      </c>
      <c r="U12668" s="8">
        <v>3</v>
      </c>
      <c r="V12668" s="165">
        <v>151.86000000000001</v>
      </c>
    </row>
    <row r="12669" spans="17:22" x14ac:dyDescent="0.25">
      <c r="Q12669" s="161">
        <v>4297</v>
      </c>
      <c r="R12669" s="163">
        <v>7.5022000000000005E-2</v>
      </c>
      <c r="S12669" s="8" t="s">
        <v>4</v>
      </c>
      <c r="T12669" s="8" t="s">
        <v>5</v>
      </c>
      <c r="U12669" s="8">
        <v>3</v>
      </c>
      <c r="V12669" s="165">
        <v>150.97999999999999</v>
      </c>
    </row>
    <row r="12670" spans="17:22" x14ac:dyDescent="0.25">
      <c r="Q12670" s="161">
        <v>4298</v>
      </c>
      <c r="R12670" s="163">
        <v>0.275505</v>
      </c>
      <c r="S12670" s="8" t="s">
        <v>4</v>
      </c>
      <c r="T12670" s="8" t="s">
        <v>5</v>
      </c>
      <c r="U12670" s="8">
        <v>3</v>
      </c>
      <c r="V12670" s="165">
        <v>149.16999999999999</v>
      </c>
    </row>
    <row r="12671" spans="17:22" x14ac:dyDescent="0.25">
      <c r="Q12671" s="161">
        <v>4300</v>
      </c>
      <c r="R12671" s="163">
        <v>0.35815399999999997</v>
      </c>
      <c r="S12671" s="8" t="s">
        <v>7</v>
      </c>
      <c r="T12671" s="8" t="s">
        <v>5</v>
      </c>
      <c r="U12671" s="8">
        <v>3</v>
      </c>
      <c r="V12671" s="165">
        <v>142.08000000000001</v>
      </c>
    </row>
    <row r="12672" spans="17:22" x14ac:dyDescent="0.25">
      <c r="Q12672" s="161">
        <v>4302</v>
      </c>
      <c r="R12672" s="163">
        <v>0.49143100000000001</v>
      </c>
      <c r="S12672" s="8" t="s">
        <v>4</v>
      </c>
      <c r="T12672" s="8" t="s">
        <v>5</v>
      </c>
      <c r="U12672" s="8">
        <v>3</v>
      </c>
      <c r="V12672" s="165">
        <v>148.88</v>
      </c>
    </row>
    <row r="12673" spans="17:22" x14ac:dyDescent="0.25">
      <c r="Q12673" s="161">
        <v>4307</v>
      </c>
      <c r="R12673" s="163">
        <v>0.60182100000000005</v>
      </c>
      <c r="S12673" s="8" t="s">
        <v>4</v>
      </c>
      <c r="T12673" s="8" t="s">
        <v>5</v>
      </c>
      <c r="U12673" s="8">
        <v>3</v>
      </c>
      <c r="V12673" s="165">
        <v>145.13</v>
      </c>
    </row>
    <row r="12674" spans="17:22" x14ac:dyDescent="0.25">
      <c r="Q12674" s="161">
        <v>4309</v>
      </c>
      <c r="R12674" s="163">
        <v>0.33339099999999999</v>
      </c>
      <c r="S12674" s="8" t="s">
        <v>12</v>
      </c>
      <c r="T12674" s="8" t="s">
        <v>13</v>
      </c>
      <c r="U12674" s="8">
        <v>3</v>
      </c>
      <c r="V12674" s="165">
        <v>130.04</v>
      </c>
    </row>
    <row r="12675" spans="17:22" x14ac:dyDescent="0.25">
      <c r="Q12675" s="161">
        <v>4310</v>
      </c>
      <c r="R12675" s="163">
        <v>0.12970100000000001</v>
      </c>
      <c r="S12675" s="8" t="s">
        <v>4</v>
      </c>
      <c r="T12675" s="8" t="s">
        <v>5</v>
      </c>
      <c r="U12675" s="8">
        <v>3</v>
      </c>
      <c r="V12675" s="165">
        <v>152.74</v>
      </c>
    </row>
    <row r="12676" spans="17:22" x14ac:dyDescent="0.25">
      <c r="Q12676" s="161">
        <v>4311</v>
      </c>
      <c r="R12676" s="163">
        <v>0.102408</v>
      </c>
      <c r="S12676" s="8" t="s">
        <v>4</v>
      </c>
      <c r="T12676" s="8" t="s">
        <v>5</v>
      </c>
      <c r="U12676" s="8">
        <v>3</v>
      </c>
      <c r="V12676" s="165">
        <v>143.86000000000001</v>
      </c>
    </row>
    <row r="12677" spans="17:22" x14ac:dyDescent="0.25">
      <c r="Q12677" s="161">
        <v>4315</v>
      </c>
      <c r="R12677" s="163">
        <v>0.335839</v>
      </c>
      <c r="S12677" s="8" t="s">
        <v>4</v>
      </c>
      <c r="T12677" s="8" t="s">
        <v>5</v>
      </c>
      <c r="U12677" s="8">
        <v>3</v>
      </c>
      <c r="V12677" s="165">
        <v>145.63</v>
      </c>
    </row>
    <row r="12678" spans="17:22" x14ac:dyDescent="0.25">
      <c r="Q12678" s="161">
        <v>4317</v>
      </c>
      <c r="R12678" s="163">
        <v>0.217917</v>
      </c>
      <c r="S12678" s="8" t="s">
        <v>4</v>
      </c>
      <c r="T12678" s="8" t="s">
        <v>5</v>
      </c>
      <c r="U12678" s="8">
        <v>3</v>
      </c>
      <c r="V12678" s="165">
        <v>150.19999999999999</v>
      </c>
    </row>
    <row r="12679" spans="17:22" x14ac:dyDescent="0.25">
      <c r="Q12679" s="161">
        <v>4320</v>
      </c>
      <c r="R12679" s="163">
        <v>0.24487900000000001</v>
      </c>
      <c r="S12679" s="8" t="s">
        <v>4</v>
      </c>
      <c r="T12679" s="8" t="s">
        <v>5</v>
      </c>
      <c r="U12679" s="8">
        <v>3</v>
      </c>
      <c r="V12679" s="165">
        <v>130.37</v>
      </c>
    </row>
    <row r="12680" spans="17:22" x14ac:dyDescent="0.25">
      <c r="Q12680" s="161">
        <v>4322</v>
      </c>
      <c r="R12680" s="163">
        <v>9.1146000000000005E-2</v>
      </c>
      <c r="S12680" s="8" t="s">
        <v>4</v>
      </c>
      <c r="T12680" s="8" t="s">
        <v>5</v>
      </c>
      <c r="U12680" s="8">
        <v>3</v>
      </c>
      <c r="V12680" s="165">
        <v>142.49</v>
      </c>
    </row>
    <row r="12681" spans="17:22" x14ac:dyDescent="0.25">
      <c r="Q12681" s="161">
        <v>4327</v>
      </c>
      <c r="R12681" s="163">
        <v>0.16855200000000001</v>
      </c>
      <c r="S12681" s="8" t="s">
        <v>4</v>
      </c>
      <c r="T12681" s="8" t="s">
        <v>5</v>
      </c>
      <c r="U12681" s="8">
        <v>3</v>
      </c>
      <c r="V12681" s="165">
        <v>154.71</v>
      </c>
    </row>
    <row r="12682" spans="17:22" x14ac:dyDescent="0.25">
      <c r="Q12682" s="161">
        <v>4328</v>
      </c>
      <c r="R12682" s="163">
        <v>0.13520099999999999</v>
      </c>
      <c r="S12682" s="8" t="s">
        <v>4</v>
      </c>
      <c r="T12682" s="8" t="s">
        <v>5</v>
      </c>
      <c r="U12682" s="8">
        <v>3</v>
      </c>
      <c r="V12682" s="165">
        <v>154.08000000000001</v>
      </c>
    </row>
    <row r="12683" spans="17:22" x14ac:dyDescent="0.25">
      <c r="Q12683" s="161">
        <v>4330</v>
      </c>
      <c r="R12683" s="163">
        <v>0.180225</v>
      </c>
      <c r="S12683" s="8" t="s">
        <v>4</v>
      </c>
      <c r="T12683" s="8" t="s">
        <v>5</v>
      </c>
      <c r="U12683" s="8">
        <v>3</v>
      </c>
      <c r="V12683" s="165">
        <v>150.09</v>
      </c>
    </row>
    <row r="12684" spans="17:22" x14ac:dyDescent="0.25">
      <c r="Q12684" s="161">
        <v>4336</v>
      </c>
      <c r="R12684" s="163">
        <v>0.13586799999999999</v>
      </c>
      <c r="S12684" s="8" t="s">
        <v>4</v>
      </c>
      <c r="T12684" s="8" t="s">
        <v>5</v>
      </c>
      <c r="U12684" s="8">
        <v>3</v>
      </c>
      <c r="V12684" s="165">
        <v>150.11000000000001</v>
      </c>
    </row>
    <row r="12685" spans="17:22" x14ac:dyDescent="0.25">
      <c r="Q12685" s="161">
        <v>4338</v>
      </c>
      <c r="R12685" s="163">
        <v>0.221799</v>
      </c>
      <c r="S12685" s="8" t="s">
        <v>4</v>
      </c>
      <c r="T12685" s="8" t="s">
        <v>5</v>
      </c>
      <c r="U12685" s="8">
        <v>3</v>
      </c>
      <c r="V12685" s="165">
        <v>147.61000000000001</v>
      </c>
    </row>
    <row r="12686" spans="17:22" x14ac:dyDescent="0.25">
      <c r="Q12686" s="161">
        <v>4341</v>
      </c>
      <c r="R12686" s="163">
        <v>0.104313</v>
      </c>
      <c r="S12686" s="8" t="s">
        <v>4</v>
      </c>
      <c r="T12686" s="8" t="s">
        <v>5</v>
      </c>
      <c r="U12686" s="8">
        <v>3</v>
      </c>
      <c r="V12686" s="165">
        <v>146.02000000000001</v>
      </c>
    </row>
    <row r="12687" spans="17:22" x14ac:dyDescent="0.25">
      <c r="Q12687" s="161">
        <v>4342</v>
      </c>
      <c r="R12687" s="163">
        <v>0.29094300000000001</v>
      </c>
      <c r="S12687" s="8" t="s">
        <v>4</v>
      </c>
      <c r="T12687" s="8" t="s">
        <v>5</v>
      </c>
      <c r="U12687" s="8">
        <v>3</v>
      </c>
      <c r="V12687" s="165">
        <v>130.32</v>
      </c>
    </row>
    <row r="12688" spans="17:22" x14ac:dyDescent="0.25">
      <c r="Q12688" s="161">
        <v>4344</v>
      </c>
      <c r="R12688" s="163">
        <v>0.209899</v>
      </c>
      <c r="S12688" s="8" t="s">
        <v>6</v>
      </c>
      <c r="T12688" s="8" t="s">
        <v>5</v>
      </c>
      <c r="U12688" s="8">
        <v>3</v>
      </c>
      <c r="V12688" s="165">
        <v>146.29</v>
      </c>
    </row>
    <row r="12689" spans="17:22" x14ac:dyDescent="0.25">
      <c r="Q12689" s="161">
        <v>4345</v>
      </c>
      <c r="R12689" s="163">
        <v>0.30670399999999998</v>
      </c>
      <c r="S12689" s="8" t="s">
        <v>6</v>
      </c>
      <c r="T12689" s="8" t="s">
        <v>5</v>
      </c>
      <c r="U12689" s="8">
        <v>3</v>
      </c>
      <c r="V12689" s="165">
        <v>145.1</v>
      </c>
    </row>
    <row r="12690" spans="17:22" x14ac:dyDescent="0.25">
      <c r="Q12690" s="161">
        <v>4348</v>
      </c>
      <c r="R12690" s="163">
        <v>7.8716999999999995E-2</v>
      </c>
      <c r="S12690" s="8" t="s">
        <v>4</v>
      </c>
      <c r="T12690" s="8" t="s">
        <v>5</v>
      </c>
      <c r="U12690" s="8">
        <v>3</v>
      </c>
      <c r="V12690" s="165">
        <v>145.66</v>
      </c>
    </row>
    <row r="12691" spans="17:22" x14ac:dyDescent="0.25">
      <c r="Q12691" s="161">
        <v>4350</v>
      </c>
      <c r="R12691" s="163">
        <v>9.2663999999999996E-2</v>
      </c>
      <c r="S12691" s="8" t="s">
        <v>4</v>
      </c>
      <c r="T12691" s="8" t="s">
        <v>5</v>
      </c>
      <c r="U12691" s="8">
        <v>3</v>
      </c>
      <c r="V12691" s="165">
        <v>125.11</v>
      </c>
    </row>
    <row r="12692" spans="17:22" x14ac:dyDescent="0.25">
      <c r="Q12692" s="161">
        <v>4352</v>
      </c>
      <c r="R12692" s="163">
        <v>0.127224</v>
      </c>
      <c r="S12692" s="8" t="s">
        <v>4</v>
      </c>
      <c r="T12692" s="8" t="s">
        <v>5</v>
      </c>
      <c r="U12692" s="8">
        <v>3</v>
      </c>
      <c r="V12692" s="165">
        <v>147.58000000000001</v>
      </c>
    </row>
    <row r="12693" spans="17:22" x14ac:dyDescent="0.25">
      <c r="Q12693" s="161">
        <v>4358</v>
      </c>
      <c r="R12693" s="163">
        <v>0.494502</v>
      </c>
      <c r="S12693" s="8" t="s">
        <v>4</v>
      </c>
      <c r="T12693" s="8" t="s">
        <v>5</v>
      </c>
      <c r="U12693" s="8">
        <v>3</v>
      </c>
      <c r="V12693" s="165">
        <v>137.43</v>
      </c>
    </row>
    <row r="12694" spans="17:22" x14ac:dyDescent="0.25">
      <c r="Q12694" s="161">
        <v>4362</v>
      </c>
      <c r="R12694" s="163">
        <v>0.15270400000000001</v>
      </c>
      <c r="S12694" s="8" t="s">
        <v>4</v>
      </c>
      <c r="T12694" s="8" t="s">
        <v>5</v>
      </c>
      <c r="U12694" s="8">
        <v>3</v>
      </c>
      <c r="V12694" s="165">
        <v>148.13999999999999</v>
      </c>
    </row>
    <row r="12695" spans="17:22" x14ac:dyDescent="0.25">
      <c r="Q12695" s="161">
        <v>4365</v>
      </c>
      <c r="R12695" s="163">
        <v>0.30873800000000001</v>
      </c>
      <c r="S12695" s="8" t="s">
        <v>4</v>
      </c>
      <c r="T12695" s="8" t="s">
        <v>5</v>
      </c>
      <c r="U12695" s="8">
        <v>3</v>
      </c>
      <c r="V12695" s="165">
        <v>131.69999999999999</v>
      </c>
    </row>
    <row r="12696" spans="17:22" x14ac:dyDescent="0.25">
      <c r="Q12696" s="161">
        <v>4366</v>
      </c>
      <c r="R12696" s="163">
        <v>0.128964</v>
      </c>
      <c r="S12696" s="8" t="s">
        <v>12</v>
      </c>
      <c r="T12696" s="8" t="s">
        <v>13</v>
      </c>
      <c r="U12696" s="8">
        <v>3</v>
      </c>
      <c r="V12696" s="165">
        <v>138.71</v>
      </c>
    </row>
    <row r="12697" spans="17:22" x14ac:dyDescent="0.25">
      <c r="Q12697" s="161">
        <v>4378</v>
      </c>
      <c r="R12697" s="163">
        <v>0.18451500000000001</v>
      </c>
      <c r="S12697" s="8" t="s">
        <v>6</v>
      </c>
      <c r="T12697" s="8" t="s">
        <v>5</v>
      </c>
      <c r="U12697" s="8">
        <v>3</v>
      </c>
      <c r="V12697" s="165">
        <v>150.94999999999999</v>
      </c>
    </row>
    <row r="12698" spans="17:22" x14ac:dyDescent="0.25">
      <c r="Q12698" s="161">
        <v>4380</v>
      </c>
      <c r="R12698" s="163">
        <v>7.1074999999999999E-2</v>
      </c>
      <c r="S12698" s="8" t="s">
        <v>4</v>
      </c>
      <c r="T12698" s="8" t="s">
        <v>5</v>
      </c>
      <c r="U12698" s="8">
        <v>3</v>
      </c>
      <c r="V12698" s="165">
        <v>147.58000000000001</v>
      </c>
    </row>
    <row r="12699" spans="17:22" x14ac:dyDescent="0.25">
      <c r="Q12699" s="161">
        <v>4386</v>
      </c>
      <c r="R12699" s="163">
        <v>7.6295000000000002E-2</v>
      </c>
      <c r="S12699" s="8" t="s">
        <v>4</v>
      </c>
      <c r="T12699" s="8" t="s">
        <v>5</v>
      </c>
      <c r="U12699" s="8">
        <v>3</v>
      </c>
      <c r="V12699" s="165">
        <v>137.44</v>
      </c>
    </row>
    <row r="12700" spans="17:22" x14ac:dyDescent="0.25">
      <c r="Q12700" s="161">
        <v>4390</v>
      </c>
      <c r="R12700" s="163">
        <v>0.218556</v>
      </c>
      <c r="S12700" s="8" t="s">
        <v>6</v>
      </c>
      <c r="T12700" s="8" t="s">
        <v>5</v>
      </c>
      <c r="U12700" s="8">
        <v>3</v>
      </c>
      <c r="V12700" s="165">
        <v>152.24</v>
      </c>
    </row>
    <row r="12701" spans="17:22" x14ac:dyDescent="0.25">
      <c r="Q12701" s="161">
        <v>4392</v>
      </c>
      <c r="R12701" s="163">
        <v>0.46692800000000001</v>
      </c>
      <c r="S12701" s="8" t="s">
        <v>4</v>
      </c>
      <c r="T12701" s="8" t="s">
        <v>5</v>
      </c>
      <c r="U12701" s="8">
        <v>3</v>
      </c>
      <c r="V12701" s="165">
        <v>148.24</v>
      </c>
    </row>
    <row r="12702" spans="17:22" x14ac:dyDescent="0.25">
      <c r="Q12702" s="161">
        <v>4395</v>
      </c>
      <c r="R12702" s="163">
        <v>0.55819200000000002</v>
      </c>
      <c r="S12702" s="8" t="s">
        <v>4</v>
      </c>
      <c r="T12702" s="8" t="s">
        <v>5</v>
      </c>
      <c r="U12702" s="8">
        <v>3</v>
      </c>
      <c r="V12702" s="165">
        <v>135.88</v>
      </c>
    </row>
    <row r="12703" spans="17:22" x14ac:dyDescent="0.25">
      <c r="Q12703" s="161">
        <v>4397</v>
      </c>
      <c r="R12703" s="163">
        <v>0.46113700000000002</v>
      </c>
      <c r="S12703" s="8" t="s">
        <v>6</v>
      </c>
      <c r="T12703" s="8" t="s">
        <v>5</v>
      </c>
      <c r="U12703" s="8">
        <v>3</v>
      </c>
      <c r="V12703" s="165">
        <v>136.52000000000001</v>
      </c>
    </row>
    <row r="12704" spans="17:22" x14ac:dyDescent="0.25">
      <c r="Q12704" s="161">
        <v>4400</v>
      </c>
      <c r="R12704" s="163">
        <v>0.17572499999999999</v>
      </c>
      <c r="S12704" s="8" t="s">
        <v>4</v>
      </c>
      <c r="T12704" s="8" t="s">
        <v>5</v>
      </c>
      <c r="U12704" s="8">
        <v>3</v>
      </c>
      <c r="V12704" s="165">
        <v>144.91999999999999</v>
      </c>
    </row>
    <row r="12705" spans="17:22" x14ac:dyDescent="0.25">
      <c r="Q12705" s="161">
        <v>4401</v>
      </c>
      <c r="R12705" s="163">
        <v>8.2055000000000003E-2</v>
      </c>
      <c r="S12705" s="8" t="s">
        <v>4</v>
      </c>
      <c r="T12705" s="8" t="s">
        <v>5</v>
      </c>
      <c r="U12705" s="8">
        <v>3</v>
      </c>
      <c r="V12705" s="165">
        <v>148.15</v>
      </c>
    </row>
    <row r="12706" spans="17:22" x14ac:dyDescent="0.25">
      <c r="Q12706" s="161">
        <v>4406</v>
      </c>
      <c r="R12706" s="163">
        <v>0.21406</v>
      </c>
      <c r="S12706" s="8" t="s">
        <v>4</v>
      </c>
      <c r="T12706" s="8" t="s">
        <v>5</v>
      </c>
      <c r="U12706" s="8">
        <v>3</v>
      </c>
      <c r="V12706" s="165">
        <v>152.6</v>
      </c>
    </row>
    <row r="12707" spans="17:22" x14ac:dyDescent="0.25">
      <c r="Q12707" s="161">
        <v>4411</v>
      </c>
      <c r="R12707" s="163">
        <v>0.15043599999999999</v>
      </c>
      <c r="S12707" s="8" t="s">
        <v>4</v>
      </c>
      <c r="T12707" s="8" t="s">
        <v>5</v>
      </c>
      <c r="U12707" s="8">
        <v>3</v>
      </c>
      <c r="V12707" s="165">
        <v>146.06</v>
      </c>
    </row>
    <row r="12708" spans="17:22" x14ac:dyDescent="0.25">
      <c r="Q12708" s="161">
        <v>4414</v>
      </c>
      <c r="R12708" s="163">
        <v>6.7799999999999999E-2</v>
      </c>
      <c r="S12708" s="8" t="s">
        <v>4</v>
      </c>
      <c r="T12708" s="8" t="s">
        <v>5</v>
      </c>
      <c r="U12708" s="8">
        <v>3</v>
      </c>
      <c r="V12708" s="165">
        <v>147.53</v>
      </c>
    </row>
    <row r="12709" spans="17:22" x14ac:dyDescent="0.25">
      <c r="Q12709" s="161">
        <v>4417</v>
      </c>
      <c r="R12709" s="163">
        <v>0.227439</v>
      </c>
      <c r="S12709" s="8" t="s">
        <v>4</v>
      </c>
      <c r="T12709" s="8" t="s">
        <v>5</v>
      </c>
      <c r="U12709" s="8">
        <v>3</v>
      </c>
      <c r="V12709" s="165">
        <v>126.13</v>
      </c>
    </row>
    <row r="12710" spans="17:22" x14ac:dyDescent="0.25">
      <c r="Q12710" s="161">
        <v>4419</v>
      </c>
      <c r="R12710" s="163">
        <v>0.61331000000000002</v>
      </c>
      <c r="S12710" s="8" t="s">
        <v>4</v>
      </c>
      <c r="T12710" s="8" t="s">
        <v>5</v>
      </c>
      <c r="U12710" s="8">
        <v>3</v>
      </c>
      <c r="V12710" s="165">
        <v>142.49</v>
      </c>
    </row>
    <row r="12711" spans="17:22" x14ac:dyDescent="0.25">
      <c r="Q12711" s="161">
        <v>4432</v>
      </c>
      <c r="R12711" s="163">
        <v>0.200429</v>
      </c>
      <c r="S12711" s="8" t="s">
        <v>4</v>
      </c>
      <c r="T12711" s="8" t="s">
        <v>5</v>
      </c>
      <c r="U12711" s="8">
        <v>3</v>
      </c>
      <c r="V12711" s="165">
        <v>126.32</v>
      </c>
    </row>
    <row r="12712" spans="17:22" x14ac:dyDescent="0.25">
      <c r="Q12712" s="161">
        <v>4433</v>
      </c>
      <c r="R12712" s="163">
        <v>0.34682200000000002</v>
      </c>
      <c r="S12712" s="8" t="s">
        <v>4</v>
      </c>
      <c r="T12712" s="8" t="s">
        <v>5</v>
      </c>
      <c r="U12712" s="8">
        <v>3</v>
      </c>
      <c r="V12712" s="165">
        <v>145.09</v>
      </c>
    </row>
    <row r="12713" spans="17:22" x14ac:dyDescent="0.25">
      <c r="Q12713" s="161">
        <v>4438</v>
      </c>
      <c r="R12713" s="163">
        <v>0.100911</v>
      </c>
      <c r="S12713" s="8" t="s">
        <v>4</v>
      </c>
      <c r="T12713" s="8" t="s">
        <v>5</v>
      </c>
      <c r="U12713" s="8">
        <v>3</v>
      </c>
      <c r="V12713" s="165">
        <v>148.78</v>
      </c>
    </row>
    <row r="12714" spans="17:22" x14ac:dyDescent="0.25">
      <c r="Q12714" s="161">
        <v>4443</v>
      </c>
      <c r="R12714" s="163">
        <v>0.46767900000000001</v>
      </c>
      <c r="S12714" s="8" t="s">
        <v>4</v>
      </c>
      <c r="T12714" s="8" t="s">
        <v>5</v>
      </c>
      <c r="U12714" s="8">
        <v>3</v>
      </c>
      <c r="V12714" s="165">
        <v>130.75</v>
      </c>
    </row>
    <row r="12715" spans="17:22" x14ac:dyDescent="0.25">
      <c r="Q12715" s="161">
        <v>4452</v>
      </c>
      <c r="R12715" s="163">
        <v>9.5325999999999994E-2</v>
      </c>
      <c r="S12715" s="8" t="s">
        <v>4</v>
      </c>
      <c r="T12715" s="8" t="s">
        <v>5</v>
      </c>
      <c r="U12715" s="8">
        <v>3</v>
      </c>
      <c r="V12715" s="165">
        <v>144.91</v>
      </c>
    </row>
    <row r="12716" spans="17:22" x14ac:dyDescent="0.25">
      <c r="Q12716" s="161">
        <v>4457</v>
      </c>
      <c r="R12716" s="163">
        <v>0.17316599999999999</v>
      </c>
      <c r="S12716" s="8" t="s">
        <v>12</v>
      </c>
      <c r="T12716" s="8" t="s">
        <v>13</v>
      </c>
      <c r="U12716" s="8">
        <v>3</v>
      </c>
      <c r="V12716" s="165">
        <v>132.19</v>
      </c>
    </row>
    <row r="12717" spans="17:22" x14ac:dyDescent="0.25">
      <c r="Q12717" s="161">
        <v>4458</v>
      </c>
      <c r="R12717" s="163">
        <v>0.21368500000000001</v>
      </c>
      <c r="S12717" s="8" t="s">
        <v>4</v>
      </c>
      <c r="T12717" s="8" t="s">
        <v>5</v>
      </c>
      <c r="U12717" s="8">
        <v>3</v>
      </c>
      <c r="V12717" s="165">
        <v>145.63999999999999</v>
      </c>
    </row>
    <row r="12718" spans="17:22" x14ac:dyDescent="0.25">
      <c r="Q12718" s="161">
        <v>4463</v>
      </c>
      <c r="R12718" s="163">
        <v>7.1212999999999999E-2</v>
      </c>
      <c r="S12718" s="8" t="s">
        <v>4</v>
      </c>
      <c r="T12718" s="8" t="s">
        <v>5</v>
      </c>
      <c r="U12718" s="8">
        <v>3</v>
      </c>
      <c r="V12718" s="165">
        <v>147.56</v>
      </c>
    </row>
    <row r="12719" spans="17:22" x14ac:dyDescent="0.25">
      <c r="Q12719" s="161">
        <v>4465</v>
      </c>
      <c r="R12719" s="163">
        <v>0.178678</v>
      </c>
      <c r="S12719" s="8" t="s">
        <v>6</v>
      </c>
      <c r="T12719" s="8" t="s">
        <v>5</v>
      </c>
      <c r="U12719" s="8">
        <v>3</v>
      </c>
      <c r="V12719" s="165">
        <v>151.08000000000001</v>
      </c>
    </row>
    <row r="12720" spans="17:22" x14ac:dyDescent="0.25">
      <c r="Q12720" s="161">
        <v>4467</v>
      </c>
      <c r="R12720" s="163">
        <v>8.4298999999999999E-2</v>
      </c>
      <c r="S12720" s="8" t="s">
        <v>4</v>
      </c>
      <c r="T12720" s="8" t="s">
        <v>5</v>
      </c>
      <c r="U12720" s="8">
        <v>3</v>
      </c>
      <c r="V12720" s="165">
        <v>134.04</v>
      </c>
    </row>
    <row r="12721" spans="17:22" x14ac:dyDescent="0.25">
      <c r="Q12721" s="161">
        <v>4479</v>
      </c>
      <c r="R12721" s="163">
        <v>0.28717900000000002</v>
      </c>
      <c r="S12721" s="8" t="s">
        <v>4</v>
      </c>
      <c r="T12721" s="8" t="s">
        <v>5</v>
      </c>
      <c r="U12721" s="8">
        <v>3</v>
      </c>
      <c r="V12721" s="165">
        <v>137.94</v>
      </c>
    </row>
    <row r="12722" spans="17:22" x14ac:dyDescent="0.25">
      <c r="Q12722" s="161">
        <v>4484</v>
      </c>
      <c r="R12722" s="163">
        <v>0.171179</v>
      </c>
      <c r="S12722" s="8" t="s">
        <v>6</v>
      </c>
      <c r="T12722" s="8" t="s">
        <v>5</v>
      </c>
      <c r="U12722" s="8">
        <v>3</v>
      </c>
      <c r="V12722" s="165">
        <v>150.91999999999999</v>
      </c>
    </row>
    <row r="12723" spans="17:22" x14ac:dyDescent="0.25">
      <c r="Q12723" s="161">
        <v>4487</v>
      </c>
      <c r="R12723" s="163">
        <v>0.35588599999999998</v>
      </c>
      <c r="S12723" s="8" t="s">
        <v>7</v>
      </c>
      <c r="T12723" s="8" t="s">
        <v>5</v>
      </c>
      <c r="U12723" s="8">
        <v>3</v>
      </c>
      <c r="V12723" s="165">
        <v>150.58000000000001</v>
      </c>
    </row>
    <row r="12724" spans="17:22" x14ac:dyDescent="0.25">
      <c r="Q12724" s="161">
        <v>4489</v>
      </c>
      <c r="R12724" s="163">
        <v>0.38016100000000003</v>
      </c>
      <c r="S12724" s="8" t="s">
        <v>4</v>
      </c>
      <c r="T12724" s="8" t="s">
        <v>5</v>
      </c>
      <c r="U12724" s="8">
        <v>3</v>
      </c>
      <c r="V12724" s="165">
        <v>139.74</v>
      </c>
    </row>
    <row r="12725" spans="17:22" x14ac:dyDescent="0.25">
      <c r="Q12725" s="161">
        <v>4493</v>
      </c>
      <c r="R12725" s="163">
        <v>0.57706299999999999</v>
      </c>
      <c r="S12725" s="8" t="s">
        <v>4</v>
      </c>
      <c r="T12725" s="8" t="s">
        <v>5</v>
      </c>
      <c r="U12725" s="8">
        <v>3</v>
      </c>
      <c r="V12725" s="165">
        <v>149.06</v>
      </c>
    </row>
    <row r="12726" spans="17:22" x14ac:dyDescent="0.25">
      <c r="Q12726" s="161">
        <v>4496</v>
      </c>
      <c r="R12726" s="163">
        <v>0.60387999999999997</v>
      </c>
      <c r="S12726" s="8" t="s">
        <v>7</v>
      </c>
      <c r="T12726" s="8" t="s">
        <v>5</v>
      </c>
      <c r="U12726" s="8">
        <v>3</v>
      </c>
      <c r="V12726" s="165">
        <v>143.38</v>
      </c>
    </row>
    <row r="12727" spans="17:22" x14ac:dyDescent="0.25">
      <c r="Q12727" s="161">
        <v>4497</v>
      </c>
      <c r="R12727" s="163">
        <v>0.114435</v>
      </c>
      <c r="S12727" s="8" t="s">
        <v>4</v>
      </c>
      <c r="T12727" s="8" t="s">
        <v>5</v>
      </c>
      <c r="U12727" s="8">
        <v>3</v>
      </c>
      <c r="V12727" s="165">
        <v>146.30000000000001</v>
      </c>
    </row>
    <row r="12728" spans="17:22" x14ac:dyDescent="0.25">
      <c r="Q12728" s="161">
        <v>4507</v>
      </c>
      <c r="R12728" s="163">
        <v>0.30237900000000001</v>
      </c>
      <c r="S12728" s="8" t="s">
        <v>4</v>
      </c>
      <c r="T12728" s="8" t="s">
        <v>5</v>
      </c>
      <c r="U12728" s="8">
        <v>3</v>
      </c>
      <c r="V12728" s="165">
        <v>154.05000000000001</v>
      </c>
    </row>
    <row r="12729" spans="17:22" x14ac:dyDescent="0.25">
      <c r="Q12729" s="161">
        <v>4509</v>
      </c>
      <c r="R12729" s="163">
        <v>8.7145E-2</v>
      </c>
      <c r="S12729" s="8" t="s">
        <v>4</v>
      </c>
      <c r="T12729" s="8" t="s">
        <v>5</v>
      </c>
      <c r="U12729" s="8">
        <v>3</v>
      </c>
      <c r="V12729" s="165">
        <v>141.29</v>
      </c>
    </row>
    <row r="12730" spans="17:22" x14ac:dyDescent="0.25">
      <c r="Q12730" s="161">
        <v>4513</v>
      </c>
      <c r="R12730" s="163">
        <v>0.105061</v>
      </c>
      <c r="S12730" s="8" t="s">
        <v>4</v>
      </c>
      <c r="T12730" s="8" t="s">
        <v>5</v>
      </c>
      <c r="U12730" s="8">
        <v>3</v>
      </c>
      <c r="V12730" s="165">
        <v>152.63</v>
      </c>
    </row>
    <row r="12731" spans="17:22" x14ac:dyDescent="0.25">
      <c r="Q12731" s="161">
        <v>4514</v>
      </c>
      <c r="R12731" s="163">
        <v>0.10520400000000001</v>
      </c>
      <c r="S12731" s="8" t="s">
        <v>4</v>
      </c>
      <c r="T12731" s="8" t="s">
        <v>5</v>
      </c>
      <c r="U12731" s="8">
        <v>3</v>
      </c>
      <c r="V12731" s="165">
        <v>125.64</v>
      </c>
    </row>
    <row r="12732" spans="17:22" x14ac:dyDescent="0.25">
      <c r="Q12732" s="161">
        <v>4522</v>
      </c>
      <c r="R12732" s="163">
        <v>6.2059999999999997E-2</v>
      </c>
      <c r="S12732" s="8" t="s">
        <v>4</v>
      </c>
      <c r="T12732" s="8" t="s">
        <v>5</v>
      </c>
      <c r="U12732" s="8">
        <v>3</v>
      </c>
      <c r="V12732" s="165">
        <v>138.53</v>
      </c>
    </row>
    <row r="12733" spans="17:22" x14ac:dyDescent="0.25">
      <c r="Q12733" s="161">
        <v>4523</v>
      </c>
      <c r="R12733" s="163">
        <v>0.22025600000000001</v>
      </c>
      <c r="S12733" s="8" t="s">
        <v>6</v>
      </c>
      <c r="T12733" s="8" t="s">
        <v>5</v>
      </c>
      <c r="U12733" s="8">
        <v>3</v>
      </c>
      <c r="V12733" s="165">
        <v>152.24</v>
      </c>
    </row>
    <row r="12734" spans="17:22" x14ac:dyDescent="0.25">
      <c r="Q12734" s="161">
        <v>4525</v>
      </c>
      <c r="R12734" s="163">
        <v>0.17293700000000001</v>
      </c>
      <c r="S12734" s="8" t="s">
        <v>7</v>
      </c>
      <c r="T12734" s="8" t="s">
        <v>5</v>
      </c>
      <c r="U12734" s="8">
        <v>3</v>
      </c>
      <c r="V12734" s="165">
        <v>143.94</v>
      </c>
    </row>
    <row r="12735" spans="17:22" x14ac:dyDescent="0.25">
      <c r="Q12735" s="161">
        <v>4528</v>
      </c>
      <c r="R12735" s="163">
        <v>5.9907000000000002E-2</v>
      </c>
      <c r="S12735" s="8" t="s">
        <v>4</v>
      </c>
      <c r="T12735" s="8" t="s">
        <v>5</v>
      </c>
      <c r="U12735" s="8">
        <v>3</v>
      </c>
      <c r="V12735" s="165">
        <v>133.71</v>
      </c>
    </row>
    <row r="12736" spans="17:22" x14ac:dyDescent="0.25">
      <c r="Q12736" s="161">
        <v>4531</v>
      </c>
      <c r="R12736" s="163">
        <v>7.8558000000000003E-2</v>
      </c>
      <c r="S12736" s="8" t="s">
        <v>4</v>
      </c>
      <c r="T12736" s="8" t="s">
        <v>5</v>
      </c>
      <c r="U12736" s="8">
        <v>3</v>
      </c>
      <c r="V12736" s="165">
        <v>150.99</v>
      </c>
    </row>
    <row r="12737" spans="17:22" x14ac:dyDescent="0.25">
      <c r="Q12737" s="161">
        <v>4533</v>
      </c>
      <c r="R12737" s="163">
        <v>0.18471199999999999</v>
      </c>
      <c r="S12737" s="8" t="s">
        <v>4</v>
      </c>
      <c r="T12737" s="8" t="s">
        <v>5</v>
      </c>
      <c r="U12737" s="8">
        <v>3</v>
      </c>
      <c r="V12737" s="165">
        <v>134.25</v>
      </c>
    </row>
    <row r="12738" spans="17:22" x14ac:dyDescent="0.25">
      <c r="Q12738" s="161">
        <v>4537</v>
      </c>
      <c r="R12738" s="163">
        <v>0.40587600000000001</v>
      </c>
      <c r="S12738" s="8" t="s">
        <v>4</v>
      </c>
      <c r="T12738" s="8" t="s">
        <v>5</v>
      </c>
      <c r="U12738" s="8">
        <v>3</v>
      </c>
      <c r="V12738" s="165">
        <v>152.74</v>
      </c>
    </row>
    <row r="12739" spans="17:22" x14ac:dyDescent="0.25">
      <c r="Q12739" s="161">
        <v>4539</v>
      </c>
      <c r="R12739" s="163">
        <v>0.37558000000000002</v>
      </c>
      <c r="S12739" s="8" t="s">
        <v>4</v>
      </c>
      <c r="T12739" s="8" t="s">
        <v>5</v>
      </c>
      <c r="U12739" s="8">
        <v>3</v>
      </c>
      <c r="V12739" s="165">
        <v>126.27</v>
      </c>
    </row>
    <row r="12740" spans="17:22" x14ac:dyDescent="0.25">
      <c r="Q12740" s="161">
        <v>4541</v>
      </c>
      <c r="R12740" s="163">
        <v>0.39661200000000002</v>
      </c>
      <c r="S12740" s="8" t="s">
        <v>4</v>
      </c>
      <c r="T12740" s="8" t="s">
        <v>5</v>
      </c>
      <c r="U12740" s="8">
        <v>3</v>
      </c>
      <c r="V12740" s="165">
        <v>146.47999999999999</v>
      </c>
    </row>
    <row r="12741" spans="17:22" x14ac:dyDescent="0.25">
      <c r="Q12741" s="161">
        <v>4544</v>
      </c>
      <c r="R12741" s="163">
        <v>8.9560000000000001E-2</v>
      </c>
      <c r="S12741" s="8" t="s">
        <v>4</v>
      </c>
      <c r="T12741" s="8" t="s">
        <v>5</v>
      </c>
      <c r="U12741" s="8">
        <v>3</v>
      </c>
      <c r="V12741" s="165">
        <v>149.54</v>
      </c>
    </row>
    <row r="12742" spans="17:22" x14ac:dyDescent="0.25">
      <c r="Q12742" s="161">
        <v>4548</v>
      </c>
      <c r="R12742" s="163">
        <v>0.36938700000000002</v>
      </c>
      <c r="S12742" s="8" t="s">
        <v>7</v>
      </c>
      <c r="T12742" s="8" t="s">
        <v>5</v>
      </c>
      <c r="U12742" s="8">
        <v>3</v>
      </c>
      <c r="V12742" s="165">
        <v>147.72999999999999</v>
      </c>
    </row>
    <row r="12743" spans="17:22" x14ac:dyDescent="0.25">
      <c r="Q12743" s="161">
        <v>4550</v>
      </c>
      <c r="R12743" s="163">
        <v>9.0161000000000005E-2</v>
      </c>
      <c r="S12743" s="8" t="s">
        <v>6</v>
      </c>
      <c r="T12743" s="8" t="s">
        <v>5</v>
      </c>
      <c r="U12743" s="8">
        <v>3</v>
      </c>
      <c r="V12743" s="165">
        <v>142.88999999999999</v>
      </c>
    </row>
    <row r="12744" spans="17:22" x14ac:dyDescent="0.25">
      <c r="Q12744" s="161">
        <v>4555</v>
      </c>
      <c r="R12744" s="163">
        <v>0.346634</v>
      </c>
      <c r="S12744" s="8" t="s">
        <v>6</v>
      </c>
      <c r="T12744" s="8" t="s">
        <v>5</v>
      </c>
      <c r="U12744" s="8">
        <v>3</v>
      </c>
      <c r="V12744" s="165">
        <v>128.31</v>
      </c>
    </row>
    <row r="12745" spans="17:22" x14ac:dyDescent="0.25">
      <c r="Q12745" s="161">
        <v>4559</v>
      </c>
      <c r="R12745" s="163">
        <v>0.10498300000000001</v>
      </c>
      <c r="S12745" s="8" t="s">
        <v>4</v>
      </c>
      <c r="T12745" s="8" t="s">
        <v>5</v>
      </c>
      <c r="U12745" s="8">
        <v>3</v>
      </c>
      <c r="V12745" s="165">
        <v>125.66</v>
      </c>
    </row>
    <row r="12746" spans="17:22" x14ac:dyDescent="0.25">
      <c r="Q12746" s="161">
        <v>4567</v>
      </c>
      <c r="R12746" s="163">
        <v>6.0828E-2</v>
      </c>
      <c r="S12746" s="8" t="s">
        <v>4</v>
      </c>
      <c r="T12746" s="8" t="s">
        <v>5</v>
      </c>
      <c r="U12746" s="8">
        <v>3</v>
      </c>
      <c r="V12746" s="165">
        <v>133.66999999999999</v>
      </c>
    </row>
    <row r="12747" spans="17:22" x14ac:dyDescent="0.25">
      <c r="Q12747" s="161">
        <v>4571</v>
      </c>
      <c r="R12747" s="163">
        <v>0.21138000000000001</v>
      </c>
      <c r="S12747" s="8" t="s">
        <v>4</v>
      </c>
      <c r="T12747" s="8" t="s">
        <v>5</v>
      </c>
      <c r="U12747" s="8">
        <v>3</v>
      </c>
      <c r="V12747" s="165">
        <v>126.96</v>
      </c>
    </row>
    <row r="12748" spans="17:22" x14ac:dyDescent="0.25">
      <c r="Q12748" s="161">
        <v>4572</v>
      </c>
      <c r="R12748" s="163">
        <v>8.8463E-2</v>
      </c>
      <c r="S12748" s="8" t="s">
        <v>4</v>
      </c>
      <c r="T12748" s="8" t="s">
        <v>5</v>
      </c>
      <c r="U12748" s="8">
        <v>3</v>
      </c>
      <c r="V12748" s="165">
        <v>153.99</v>
      </c>
    </row>
    <row r="12749" spans="17:22" x14ac:dyDescent="0.25">
      <c r="Q12749" s="161">
        <v>4578</v>
      </c>
      <c r="R12749" s="163">
        <v>5.2283000000000003E-2</v>
      </c>
      <c r="S12749" s="8" t="s">
        <v>4</v>
      </c>
      <c r="T12749" s="8" t="s">
        <v>5</v>
      </c>
      <c r="U12749" s="8">
        <v>3</v>
      </c>
      <c r="V12749" s="165">
        <v>152.80000000000001</v>
      </c>
    </row>
    <row r="12750" spans="17:22" x14ac:dyDescent="0.25">
      <c r="Q12750" s="161">
        <v>4581</v>
      </c>
      <c r="R12750" s="163">
        <v>0.263264</v>
      </c>
      <c r="S12750" s="8" t="s">
        <v>4</v>
      </c>
      <c r="T12750" s="8" t="s">
        <v>5</v>
      </c>
      <c r="U12750" s="8">
        <v>3</v>
      </c>
      <c r="V12750" s="165">
        <v>126.42</v>
      </c>
    </row>
    <row r="12751" spans="17:22" x14ac:dyDescent="0.25">
      <c r="Q12751" s="161">
        <v>4584</v>
      </c>
      <c r="R12751" s="163">
        <v>0.25904700000000003</v>
      </c>
      <c r="S12751" s="8" t="s">
        <v>4</v>
      </c>
      <c r="T12751" s="8" t="s">
        <v>5</v>
      </c>
      <c r="U12751" s="8">
        <v>3</v>
      </c>
      <c r="V12751" s="165">
        <v>149.66999999999999</v>
      </c>
    </row>
    <row r="12752" spans="17:22" x14ac:dyDescent="0.25">
      <c r="Q12752" s="161">
        <v>4589</v>
      </c>
      <c r="R12752" s="163">
        <v>0.185973</v>
      </c>
      <c r="S12752" s="8" t="s">
        <v>7</v>
      </c>
      <c r="T12752" s="8" t="s">
        <v>5</v>
      </c>
      <c r="U12752" s="8">
        <v>3</v>
      </c>
      <c r="V12752" s="165">
        <v>151.09</v>
      </c>
    </row>
    <row r="12753" spans="17:22" x14ac:dyDescent="0.25">
      <c r="Q12753" s="161">
        <v>4592</v>
      </c>
      <c r="R12753" s="163">
        <v>0.15857599999999999</v>
      </c>
      <c r="S12753" s="8" t="s">
        <v>4</v>
      </c>
      <c r="T12753" s="8" t="s">
        <v>5</v>
      </c>
      <c r="U12753" s="8">
        <v>3</v>
      </c>
      <c r="V12753" s="165">
        <v>149.62</v>
      </c>
    </row>
    <row r="12754" spans="17:22" x14ac:dyDescent="0.25">
      <c r="Q12754" s="161">
        <v>4594</v>
      </c>
      <c r="R12754" s="163">
        <v>0.224213</v>
      </c>
      <c r="S12754" s="8" t="s">
        <v>6</v>
      </c>
      <c r="T12754" s="8" t="s">
        <v>5</v>
      </c>
      <c r="U12754" s="8">
        <v>3</v>
      </c>
      <c r="V12754" s="165">
        <v>145.56</v>
      </c>
    </row>
    <row r="12755" spans="17:22" x14ac:dyDescent="0.25">
      <c r="Q12755" s="161">
        <v>4595</v>
      </c>
      <c r="R12755" s="163">
        <v>0.363678</v>
      </c>
      <c r="S12755" s="8" t="s">
        <v>6</v>
      </c>
      <c r="T12755" s="8" t="s">
        <v>5</v>
      </c>
      <c r="U12755" s="8">
        <v>3</v>
      </c>
      <c r="V12755" s="165">
        <v>126.3</v>
      </c>
    </row>
    <row r="12756" spans="17:22" x14ac:dyDescent="0.25">
      <c r="Q12756" s="161">
        <v>4607</v>
      </c>
      <c r="R12756" s="163">
        <v>0.182119</v>
      </c>
      <c r="S12756" s="8" t="s">
        <v>7</v>
      </c>
      <c r="T12756" s="8" t="s">
        <v>5</v>
      </c>
      <c r="U12756" s="8">
        <v>3</v>
      </c>
      <c r="V12756" s="165">
        <v>147.79</v>
      </c>
    </row>
    <row r="12757" spans="17:22" x14ac:dyDescent="0.25">
      <c r="Q12757" s="161">
        <v>4612</v>
      </c>
      <c r="R12757" s="163">
        <v>0.14455299999999999</v>
      </c>
      <c r="S12757" s="8" t="s">
        <v>6</v>
      </c>
      <c r="T12757" s="8" t="s">
        <v>5</v>
      </c>
      <c r="U12757" s="8">
        <v>3</v>
      </c>
      <c r="V12757" s="165">
        <v>135.94999999999999</v>
      </c>
    </row>
    <row r="12758" spans="17:22" x14ac:dyDescent="0.25">
      <c r="Q12758" s="161">
        <v>4613</v>
      </c>
      <c r="R12758" s="163">
        <v>0.33840199999999998</v>
      </c>
      <c r="S12758" s="8" t="s">
        <v>4</v>
      </c>
      <c r="T12758" s="8" t="s">
        <v>5</v>
      </c>
      <c r="U12758" s="8">
        <v>3</v>
      </c>
      <c r="V12758" s="165">
        <v>129.29</v>
      </c>
    </row>
    <row r="12759" spans="17:22" x14ac:dyDescent="0.25">
      <c r="Q12759" s="161">
        <v>4614</v>
      </c>
      <c r="R12759" s="163">
        <v>9.2242000000000005E-2</v>
      </c>
      <c r="S12759" s="8" t="s">
        <v>4</v>
      </c>
      <c r="T12759" s="8" t="s">
        <v>5</v>
      </c>
      <c r="U12759" s="8">
        <v>3</v>
      </c>
      <c r="V12759" s="165">
        <v>136.58000000000001</v>
      </c>
    </row>
    <row r="12760" spans="17:22" x14ac:dyDescent="0.25">
      <c r="Q12760" s="161">
        <v>4616</v>
      </c>
      <c r="R12760" s="163">
        <v>6.1988000000000001E-2</v>
      </c>
      <c r="S12760" s="8" t="s">
        <v>4</v>
      </c>
      <c r="T12760" s="8" t="s">
        <v>5</v>
      </c>
      <c r="U12760" s="8">
        <v>3</v>
      </c>
      <c r="V12760" s="165">
        <v>152.72999999999999</v>
      </c>
    </row>
    <row r="12761" spans="17:22" x14ac:dyDescent="0.25">
      <c r="Q12761" s="161">
        <v>4618</v>
      </c>
      <c r="R12761" s="163">
        <v>0.146615</v>
      </c>
      <c r="S12761" s="8" t="s">
        <v>4</v>
      </c>
      <c r="T12761" s="8" t="s">
        <v>5</v>
      </c>
      <c r="U12761" s="8">
        <v>3</v>
      </c>
      <c r="V12761" s="165">
        <v>148.87</v>
      </c>
    </row>
    <row r="12762" spans="17:22" x14ac:dyDescent="0.25">
      <c r="Q12762" s="161">
        <v>4620</v>
      </c>
      <c r="R12762" s="163">
        <v>0.13719000000000001</v>
      </c>
      <c r="S12762" s="8" t="s">
        <v>4</v>
      </c>
      <c r="T12762" s="8" t="s">
        <v>5</v>
      </c>
      <c r="U12762" s="8">
        <v>3</v>
      </c>
      <c r="V12762" s="165">
        <v>152.24</v>
      </c>
    </row>
    <row r="12763" spans="17:22" x14ac:dyDescent="0.25">
      <c r="Q12763" s="161">
        <v>4623</v>
      </c>
      <c r="R12763" s="163">
        <v>0.32544600000000001</v>
      </c>
      <c r="S12763" s="8" t="s">
        <v>4</v>
      </c>
      <c r="T12763" s="8" t="s">
        <v>5</v>
      </c>
      <c r="U12763" s="8">
        <v>3</v>
      </c>
      <c r="V12763" s="165">
        <v>140.81</v>
      </c>
    </row>
    <row r="12764" spans="17:22" x14ac:dyDescent="0.25">
      <c r="Q12764" s="161">
        <v>4634</v>
      </c>
      <c r="R12764" s="163">
        <v>7.2290999999999994E-2</v>
      </c>
      <c r="S12764" s="8" t="s">
        <v>4</v>
      </c>
      <c r="T12764" s="8" t="s">
        <v>5</v>
      </c>
      <c r="U12764" s="8">
        <v>3</v>
      </c>
      <c r="V12764" s="165">
        <v>149.68</v>
      </c>
    </row>
    <row r="12765" spans="17:22" x14ac:dyDescent="0.25">
      <c r="Q12765" s="161">
        <v>4637</v>
      </c>
      <c r="R12765" s="163">
        <v>0.14449799999999999</v>
      </c>
      <c r="S12765" s="8" t="s">
        <v>4</v>
      </c>
      <c r="T12765" s="8" t="s">
        <v>5</v>
      </c>
      <c r="U12765" s="8">
        <v>3</v>
      </c>
      <c r="V12765" s="165">
        <v>150.93</v>
      </c>
    </row>
    <row r="12766" spans="17:22" x14ac:dyDescent="0.25">
      <c r="Q12766" s="161">
        <v>4639</v>
      </c>
      <c r="R12766" s="163">
        <v>0.25883099999999998</v>
      </c>
      <c r="S12766" s="8" t="s">
        <v>4</v>
      </c>
      <c r="T12766" s="8" t="s">
        <v>5</v>
      </c>
      <c r="U12766" s="8">
        <v>3</v>
      </c>
      <c r="V12766" s="165">
        <v>154.80000000000001</v>
      </c>
    </row>
    <row r="12767" spans="17:22" x14ac:dyDescent="0.25">
      <c r="Q12767" s="161">
        <v>4643</v>
      </c>
      <c r="R12767" s="163">
        <v>0.49474000000000001</v>
      </c>
      <c r="S12767" s="8" t="s">
        <v>4</v>
      </c>
      <c r="T12767" s="8" t="s">
        <v>5</v>
      </c>
      <c r="U12767" s="8">
        <v>3</v>
      </c>
      <c r="V12767" s="165">
        <v>148.4</v>
      </c>
    </row>
    <row r="12768" spans="17:22" x14ac:dyDescent="0.25">
      <c r="Q12768" s="161">
        <v>4644</v>
      </c>
      <c r="R12768" s="163">
        <v>0.27284000000000003</v>
      </c>
      <c r="S12768" s="8" t="s">
        <v>4</v>
      </c>
      <c r="T12768" s="8" t="s">
        <v>5</v>
      </c>
      <c r="U12768" s="8">
        <v>3</v>
      </c>
      <c r="V12768" s="165">
        <v>147.57</v>
      </c>
    </row>
    <row r="12769" spans="17:22" x14ac:dyDescent="0.25">
      <c r="Q12769" s="161">
        <v>4648</v>
      </c>
      <c r="R12769" s="163">
        <v>0.27527600000000002</v>
      </c>
      <c r="S12769" s="8" t="s">
        <v>12</v>
      </c>
      <c r="T12769" s="8" t="s">
        <v>13</v>
      </c>
      <c r="U12769" s="8">
        <v>3</v>
      </c>
      <c r="V12769" s="165">
        <v>125.72</v>
      </c>
    </row>
    <row r="12770" spans="17:22" x14ac:dyDescent="0.25">
      <c r="Q12770" s="161">
        <v>4651</v>
      </c>
      <c r="R12770" s="163">
        <v>0.52182600000000001</v>
      </c>
      <c r="S12770" s="8" t="s">
        <v>4</v>
      </c>
      <c r="T12770" s="8" t="s">
        <v>5</v>
      </c>
      <c r="U12770" s="8">
        <v>3</v>
      </c>
      <c r="V12770" s="165">
        <v>132.07</v>
      </c>
    </row>
    <row r="12771" spans="17:22" x14ac:dyDescent="0.25">
      <c r="Q12771" s="161">
        <v>4653</v>
      </c>
      <c r="R12771" s="163">
        <v>0.30779000000000001</v>
      </c>
      <c r="S12771" s="8" t="s">
        <v>4</v>
      </c>
      <c r="T12771" s="8" t="s">
        <v>5</v>
      </c>
      <c r="U12771" s="8">
        <v>3</v>
      </c>
      <c r="V12771" s="165">
        <v>142.37</v>
      </c>
    </row>
    <row r="12772" spans="17:22" x14ac:dyDescent="0.25">
      <c r="Q12772" s="161">
        <v>4655</v>
      </c>
      <c r="R12772" s="163">
        <v>0.110378</v>
      </c>
      <c r="S12772" s="8" t="s">
        <v>4</v>
      </c>
      <c r="T12772" s="8" t="s">
        <v>5</v>
      </c>
      <c r="U12772" s="8">
        <v>3</v>
      </c>
      <c r="V12772" s="165">
        <v>153.99</v>
      </c>
    </row>
    <row r="12773" spans="17:22" x14ac:dyDescent="0.25">
      <c r="Q12773" s="161">
        <v>4659</v>
      </c>
      <c r="R12773" s="163">
        <v>7.2913000000000006E-2</v>
      </c>
      <c r="S12773" s="8" t="s">
        <v>4</v>
      </c>
      <c r="T12773" s="8" t="s">
        <v>5</v>
      </c>
      <c r="U12773" s="8">
        <v>3</v>
      </c>
      <c r="V12773" s="165">
        <v>135.94</v>
      </c>
    </row>
    <row r="12774" spans="17:22" x14ac:dyDescent="0.25">
      <c r="Q12774" s="161">
        <v>4664</v>
      </c>
      <c r="R12774" s="163">
        <v>4.9160000000000002E-2</v>
      </c>
      <c r="S12774" s="8" t="s">
        <v>6</v>
      </c>
      <c r="T12774" s="8" t="s">
        <v>5</v>
      </c>
      <c r="U12774" s="8">
        <v>3</v>
      </c>
      <c r="V12774" s="165">
        <v>152.24</v>
      </c>
    </row>
    <row r="12775" spans="17:22" x14ac:dyDescent="0.25">
      <c r="Q12775" s="161">
        <v>4666</v>
      </c>
      <c r="R12775" s="163">
        <v>0.147698</v>
      </c>
      <c r="S12775" s="8" t="s">
        <v>4</v>
      </c>
      <c r="T12775" s="8" t="s">
        <v>5</v>
      </c>
      <c r="U12775" s="8">
        <v>3</v>
      </c>
      <c r="V12775" s="165">
        <v>139.61000000000001</v>
      </c>
    </row>
    <row r="12776" spans="17:22" x14ac:dyDescent="0.25">
      <c r="Q12776" s="161">
        <v>4669</v>
      </c>
      <c r="R12776" s="163">
        <v>0.15583900000000001</v>
      </c>
      <c r="S12776" s="8" t="s">
        <v>6</v>
      </c>
      <c r="T12776" s="8" t="s">
        <v>5</v>
      </c>
      <c r="U12776" s="8">
        <v>3</v>
      </c>
      <c r="V12776" s="165">
        <v>150.24</v>
      </c>
    </row>
    <row r="12777" spans="17:22" x14ac:dyDescent="0.25">
      <c r="Q12777" s="161">
        <v>4673</v>
      </c>
      <c r="R12777" s="163">
        <v>0.63973899999999995</v>
      </c>
      <c r="S12777" s="8" t="s">
        <v>4</v>
      </c>
      <c r="T12777" s="8" t="s">
        <v>5</v>
      </c>
      <c r="U12777" s="8">
        <v>3</v>
      </c>
      <c r="V12777" s="165">
        <v>140.04</v>
      </c>
    </row>
    <row r="12778" spans="17:22" x14ac:dyDescent="0.25">
      <c r="Q12778" s="161">
        <v>4681</v>
      </c>
      <c r="R12778" s="163">
        <v>0.17254</v>
      </c>
      <c r="S12778" s="8" t="s">
        <v>6</v>
      </c>
      <c r="T12778" s="8" t="s">
        <v>5</v>
      </c>
      <c r="U12778" s="8">
        <v>3</v>
      </c>
      <c r="V12778" s="165">
        <v>149.72</v>
      </c>
    </row>
    <row r="12779" spans="17:22" x14ac:dyDescent="0.25">
      <c r="Q12779" s="161">
        <v>4688</v>
      </c>
      <c r="R12779" s="163">
        <v>0.159106</v>
      </c>
      <c r="S12779" s="8" t="s">
        <v>4</v>
      </c>
      <c r="T12779" s="8" t="s">
        <v>5</v>
      </c>
      <c r="U12779" s="8">
        <v>3</v>
      </c>
      <c r="V12779" s="165">
        <v>133.63</v>
      </c>
    </row>
    <row r="12780" spans="17:22" x14ac:dyDescent="0.25">
      <c r="Q12780" s="161">
        <v>4690</v>
      </c>
      <c r="R12780" s="163">
        <v>0.27258599999999999</v>
      </c>
      <c r="S12780" s="8" t="s">
        <v>4</v>
      </c>
      <c r="T12780" s="8" t="s">
        <v>5</v>
      </c>
      <c r="U12780" s="8">
        <v>3</v>
      </c>
      <c r="V12780" s="165">
        <v>141.25</v>
      </c>
    </row>
    <row r="12781" spans="17:22" x14ac:dyDescent="0.25">
      <c r="Q12781" s="161">
        <v>4692</v>
      </c>
      <c r="R12781" s="163">
        <v>0.39326899999999998</v>
      </c>
      <c r="S12781" s="8" t="s">
        <v>4</v>
      </c>
      <c r="T12781" s="8" t="s">
        <v>5</v>
      </c>
      <c r="U12781" s="8">
        <v>3</v>
      </c>
      <c r="V12781" s="165">
        <v>134.12</v>
      </c>
    </row>
    <row r="12782" spans="17:22" x14ac:dyDescent="0.25">
      <c r="Q12782" s="161">
        <v>4693</v>
      </c>
      <c r="R12782" s="163">
        <v>7.6802999999999996E-2</v>
      </c>
      <c r="S12782" s="8" t="s">
        <v>4</v>
      </c>
      <c r="T12782" s="8" t="s">
        <v>5</v>
      </c>
      <c r="U12782" s="8">
        <v>3</v>
      </c>
      <c r="V12782" s="165">
        <v>150.43</v>
      </c>
    </row>
    <row r="12783" spans="17:22" x14ac:dyDescent="0.25">
      <c r="Q12783" s="161">
        <v>4695</v>
      </c>
      <c r="R12783" s="163">
        <v>5.8258999999999998E-2</v>
      </c>
      <c r="S12783" s="8" t="s">
        <v>4</v>
      </c>
      <c r="T12783" s="8" t="s">
        <v>5</v>
      </c>
      <c r="U12783" s="8">
        <v>3</v>
      </c>
      <c r="V12783" s="165">
        <v>147.62</v>
      </c>
    </row>
    <row r="12784" spans="17:22" x14ac:dyDescent="0.25">
      <c r="Q12784" s="161">
        <v>4700</v>
      </c>
      <c r="R12784" s="163">
        <v>0.109856</v>
      </c>
      <c r="S12784" s="8" t="s">
        <v>4</v>
      </c>
      <c r="T12784" s="8" t="s">
        <v>5</v>
      </c>
      <c r="U12784" s="8">
        <v>3</v>
      </c>
      <c r="V12784" s="165">
        <v>136.59</v>
      </c>
    </row>
    <row r="12785" spans="17:22" x14ac:dyDescent="0.25">
      <c r="Q12785" s="161">
        <v>4713</v>
      </c>
      <c r="R12785" s="163">
        <v>0.42772500000000002</v>
      </c>
      <c r="S12785" s="8" t="s">
        <v>4</v>
      </c>
      <c r="T12785" s="8" t="s">
        <v>5</v>
      </c>
      <c r="U12785" s="8">
        <v>3</v>
      </c>
      <c r="V12785" s="165">
        <v>136.72</v>
      </c>
    </row>
    <row r="12786" spans="17:22" x14ac:dyDescent="0.25">
      <c r="Q12786" s="161">
        <v>4714</v>
      </c>
      <c r="R12786" s="163">
        <v>0.46332600000000002</v>
      </c>
      <c r="S12786" s="8" t="s">
        <v>4</v>
      </c>
      <c r="T12786" s="8" t="s">
        <v>5</v>
      </c>
      <c r="U12786" s="8">
        <v>3</v>
      </c>
      <c r="V12786" s="165">
        <v>148.13</v>
      </c>
    </row>
    <row r="12787" spans="17:22" x14ac:dyDescent="0.25">
      <c r="Q12787" s="161">
        <v>4715</v>
      </c>
      <c r="R12787" s="163">
        <v>0.21681300000000001</v>
      </c>
      <c r="S12787" s="8" t="s">
        <v>4</v>
      </c>
      <c r="T12787" s="8" t="s">
        <v>5</v>
      </c>
      <c r="U12787" s="8">
        <v>3</v>
      </c>
      <c r="V12787" s="165">
        <v>127.13</v>
      </c>
    </row>
    <row r="12788" spans="17:22" x14ac:dyDescent="0.25">
      <c r="Q12788" s="161">
        <v>4719</v>
      </c>
      <c r="R12788" s="163">
        <v>0.166966</v>
      </c>
      <c r="S12788" s="8" t="s">
        <v>6</v>
      </c>
      <c r="T12788" s="8" t="s">
        <v>5</v>
      </c>
      <c r="U12788" s="8">
        <v>3</v>
      </c>
      <c r="V12788" s="165">
        <v>146.11000000000001</v>
      </c>
    </row>
    <row r="12789" spans="17:22" x14ac:dyDescent="0.25">
      <c r="Q12789" s="161">
        <v>4720</v>
      </c>
      <c r="R12789" s="163">
        <v>8.0905000000000005E-2</v>
      </c>
      <c r="S12789" s="8" t="s">
        <v>6</v>
      </c>
      <c r="T12789" s="8" t="s">
        <v>5</v>
      </c>
      <c r="U12789" s="8">
        <v>3</v>
      </c>
      <c r="V12789" s="165">
        <v>153.97</v>
      </c>
    </row>
    <row r="12790" spans="17:22" x14ac:dyDescent="0.25">
      <c r="Q12790" s="161">
        <v>4723</v>
      </c>
      <c r="R12790" s="163">
        <v>5.6915E-2</v>
      </c>
      <c r="S12790" s="8" t="s">
        <v>4</v>
      </c>
      <c r="T12790" s="8" t="s">
        <v>5</v>
      </c>
      <c r="U12790" s="8">
        <v>3</v>
      </c>
      <c r="V12790" s="165">
        <v>137.71</v>
      </c>
    </row>
    <row r="12791" spans="17:22" x14ac:dyDescent="0.25">
      <c r="Q12791" s="161">
        <v>4725</v>
      </c>
      <c r="R12791" s="163">
        <v>0.15348600000000001</v>
      </c>
      <c r="S12791" s="8" t="s">
        <v>4</v>
      </c>
      <c r="T12791" s="8" t="s">
        <v>5</v>
      </c>
      <c r="U12791" s="8">
        <v>3</v>
      </c>
      <c r="V12791" s="165">
        <v>136.37</v>
      </c>
    </row>
    <row r="12792" spans="17:22" x14ac:dyDescent="0.25">
      <c r="Q12792" s="161">
        <v>4739</v>
      </c>
      <c r="R12792" s="163">
        <v>9.4760999999999998E-2</v>
      </c>
      <c r="S12792" s="8" t="s">
        <v>4</v>
      </c>
      <c r="T12792" s="8" t="s">
        <v>5</v>
      </c>
      <c r="U12792" s="8">
        <v>3</v>
      </c>
      <c r="V12792" s="165">
        <v>134.22999999999999</v>
      </c>
    </row>
    <row r="12793" spans="17:22" x14ac:dyDescent="0.25">
      <c r="Q12793" s="161">
        <v>4740</v>
      </c>
      <c r="R12793" s="163">
        <v>0.14660799999999999</v>
      </c>
      <c r="S12793" s="8" t="s">
        <v>4</v>
      </c>
      <c r="T12793" s="8" t="s">
        <v>5</v>
      </c>
      <c r="U12793" s="8">
        <v>3</v>
      </c>
      <c r="V12793" s="165">
        <v>146.46</v>
      </c>
    </row>
    <row r="12794" spans="17:22" x14ac:dyDescent="0.25">
      <c r="Q12794" s="161">
        <v>4743</v>
      </c>
      <c r="R12794" s="163">
        <v>0.33358500000000002</v>
      </c>
      <c r="S12794" s="8" t="s">
        <v>4</v>
      </c>
      <c r="T12794" s="8" t="s">
        <v>5</v>
      </c>
      <c r="U12794" s="8">
        <v>3</v>
      </c>
      <c r="V12794" s="165">
        <v>139.35</v>
      </c>
    </row>
    <row r="12795" spans="17:22" x14ac:dyDescent="0.25">
      <c r="Q12795" s="161">
        <v>4748</v>
      </c>
      <c r="R12795" s="163">
        <v>0.23919099999999999</v>
      </c>
      <c r="S12795" s="8" t="s">
        <v>7</v>
      </c>
      <c r="T12795" s="8" t="s">
        <v>5</v>
      </c>
      <c r="U12795" s="8">
        <v>3</v>
      </c>
      <c r="V12795" s="165">
        <v>143.66999999999999</v>
      </c>
    </row>
    <row r="12796" spans="17:22" x14ac:dyDescent="0.25">
      <c r="Q12796" s="161">
        <v>4753</v>
      </c>
      <c r="R12796" s="163">
        <v>0.17907699999999999</v>
      </c>
      <c r="S12796" s="8" t="s">
        <v>4</v>
      </c>
      <c r="T12796" s="8" t="s">
        <v>5</v>
      </c>
      <c r="U12796" s="8">
        <v>3</v>
      </c>
      <c r="V12796" s="165">
        <v>152.75</v>
      </c>
    </row>
    <row r="12797" spans="17:22" x14ac:dyDescent="0.25">
      <c r="Q12797" s="161">
        <v>4754</v>
      </c>
      <c r="R12797" s="163">
        <v>6.4846000000000001E-2</v>
      </c>
      <c r="S12797" s="8" t="s">
        <v>4</v>
      </c>
      <c r="T12797" s="8" t="s">
        <v>5</v>
      </c>
      <c r="U12797" s="8">
        <v>3</v>
      </c>
      <c r="V12797" s="165">
        <v>137.75</v>
      </c>
    </row>
    <row r="12798" spans="17:22" x14ac:dyDescent="0.25">
      <c r="Q12798" s="161">
        <v>4757</v>
      </c>
      <c r="R12798" s="163">
        <v>0.22412699999999999</v>
      </c>
      <c r="S12798" s="8" t="s">
        <v>6</v>
      </c>
      <c r="T12798" s="8" t="s">
        <v>5</v>
      </c>
      <c r="U12798" s="8">
        <v>3</v>
      </c>
      <c r="V12798" s="165">
        <v>146.32</v>
      </c>
    </row>
    <row r="12799" spans="17:22" x14ac:dyDescent="0.25">
      <c r="Q12799" s="161">
        <v>4765</v>
      </c>
      <c r="R12799" s="163">
        <v>0.20718900000000001</v>
      </c>
      <c r="S12799" s="8" t="s">
        <v>4</v>
      </c>
      <c r="T12799" s="8" t="s">
        <v>5</v>
      </c>
      <c r="U12799" s="8">
        <v>3</v>
      </c>
      <c r="V12799" s="165">
        <v>148.84</v>
      </c>
    </row>
    <row r="12800" spans="17:22" x14ac:dyDescent="0.25">
      <c r="Q12800" s="161">
        <v>4767</v>
      </c>
      <c r="R12800" s="163">
        <v>9.7011E-2</v>
      </c>
      <c r="S12800" s="8" t="s">
        <v>4</v>
      </c>
      <c r="T12800" s="8" t="s">
        <v>5</v>
      </c>
      <c r="U12800" s="8">
        <v>3</v>
      </c>
      <c r="V12800" s="165">
        <v>148.13999999999999</v>
      </c>
    </row>
    <row r="12801" spans="17:22" x14ac:dyDescent="0.25">
      <c r="Q12801" s="161">
        <v>4768</v>
      </c>
      <c r="R12801" s="163">
        <v>0.28213100000000002</v>
      </c>
      <c r="S12801" s="8" t="s">
        <v>4</v>
      </c>
      <c r="T12801" s="8" t="s">
        <v>5</v>
      </c>
      <c r="U12801" s="8">
        <v>3</v>
      </c>
      <c r="V12801" s="165">
        <v>150.44</v>
      </c>
    </row>
    <row r="12802" spans="17:22" x14ac:dyDescent="0.25">
      <c r="Q12802" s="161">
        <v>4769</v>
      </c>
      <c r="R12802" s="163">
        <v>0.141901</v>
      </c>
      <c r="S12802" s="8" t="s">
        <v>4</v>
      </c>
      <c r="T12802" s="8" t="s">
        <v>5</v>
      </c>
      <c r="U12802" s="8">
        <v>3</v>
      </c>
      <c r="V12802" s="165">
        <v>145.68</v>
      </c>
    </row>
    <row r="12803" spans="17:22" x14ac:dyDescent="0.25">
      <c r="Q12803" s="161">
        <v>4773</v>
      </c>
      <c r="R12803" s="163">
        <v>0.15884400000000001</v>
      </c>
      <c r="S12803" s="8" t="s">
        <v>4</v>
      </c>
      <c r="T12803" s="8" t="s">
        <v>5</v>
      </c>
      <c r="U12803" s="8">
        <v>3</v>
      </c>
      <c r="V12803" s="165">
        <v>141.26</v>
      </c>
    </row>
    <row r="12804" spans="17:22" x14ac:dyDescent="0.25">
      <c r="Q12804" s="161">
        <v>4776</v>
      </c>
      <c r="R12804" s="163">
        <v>0.15127399999999999</v>
      </c>
      <c r="S12804" s="8" t="s">
        <v>4</v>
      </c>
      <c r="T12804" s="8" t="s">
        <v>5</v>
      </c>
      <c r="U12804" s="8">
        <v>3</v>
      </c>
      <c r="V12804" s="165">
        <v>150.44999999999999</v>
      </c>
    </row>
    <row r="12805" spans="17:22" x14ac:dyDescent="0.25">
      <c r="Q12805" s="161">
        <v>4783</v>
      </c>
      <c r="R12805" s="163">
        <v>0.16673199999999999</v>
      </c>
      <c r="S12805" s="8" t="s">
        <v>4</v>
      </c>
      <c r="T12805" s="8" t="s">
        <v>5</v>
      </c>
      <c r="U12805" s="8">
        <v>3</v>
      </c>
      <c r="V12805" s="165">
        <v>149.19</v>
      </c>
    </row>
    <row r="12806" spans="17:22" x14ac:dyDescent="0.25">
      <c r="Q12806" s="161">
        <v>4786</v>
      </c>
      <c r="R12806" s="163">
        <v>0.14943400000000001</v>
      </c>
      <c r="S12806" s="8" t="s">
        <v>4</v>
      </c>
      <c r="T12806" s="8" t="s">
        <v>5</v>
      </c>
      <c r="U12806" s="8">
        <v>3</v>
      </c>
      <c r="V12806" s="165">
        <v>138.66</v>
      </c>
    </row>
    <row r="12807" spans="17:22" x14ac:dyDescent="0.25">
      <c r="Q12807" s="161">
        <v>4796</v>
      </c>
      <c r="R12807" s="163">
        <v>8.2966999999999999E-2</v>
      </c>
      <c r="S12807" s="8" t="s">
        <v>4</v>
      </c>
      <c r="T12807" s="8" t="s">
        <v>5</v>
      </c>
      <c r="U12807" s="8">
        <v>3</v>
      </c>
      <c r="V12807" s="165">
        <v>137.74</v>
      </c>
    </row>
    <row r="12808" spans="17:22" x14ac:dyDescent="0.25">
      <c r="Q12808" s="161">
        <v>4798</v>
      </c>
      <c r="R12808" s="163">
        <v>0.14530399999999999</v>
      </c>
      <c r="S12808" s="8" t="s">
        <v>4</v>
      </c>
      <c r="T12808" s="8" t="s">
        <v>5</v>
      </c>
      <c r="U12808" s="8">
        <v>3</v>
      </c>
      <c r="V12808" s="165">
        <v>146.16999999999999</v>
      </c>
    </row>
    <row r="12809" spans="17:22" x14ac:dyDescent="0.25">
      <c r="Q12809" s="161">
        <v>4820</v>
      </c>
      <c r="R12809" s="163">
        <v>0.219584</v>
      </c>
      <c r="S12809" s="8" t="s">
        <v>4</v>
      </c>
      <c r="T12809" s="8" t="s">
        <v>5</v>
      </c>
      <c r="U12809" s="8">
        <v>3</v>
      </c>
      <c r="V12809" s="165">
        <v>149.31</v>
      </c>
    </row>
    <row r="12810" spans="17:22" x14ac:dyDescent="0.25">
      <c r="Q12810" s="161">
        <v>4828</v>
      </c>
      <c r="R12810" s="163">
        <v>0.52747900000000003</v>
      </c>
      <c r="S12810" s="8" t="s">
        <v>4</v>
      </c>
      <c r="T12810" s="8" t="s">
        <v>5</v>
      </c>
      <c r="U12810" s="8">
        <v>3</v>
      </c>
      <c r="V12810" s="165">
        <v>127.04</v>
      </c>
    </row>
    <row r="12811" spans="17:22" x14ac:dyDescent="0.25">
      <c r="Q12811" s="161">
        <v>4830</v>
      </c>
      <c r="R12811" s="163">
        <v>0.24416199999999999</v>
      </c>
      <c r="S12811" s="8" t="s">
        <v>4</v>
      </c>
      <c r="T12811" s="8" t="s">
        <v>5</v>
      </c>
      <c r="U12811" s="8">
        <v>3</v>
      </c>
      <c r="V12811" s="165">
        <v>149.69999999999999</v>
      </c>
    </row>
    <row r="12812" spans="17:22" x14ac:dyDescent="0.25">
      <c r="Q12812" s="161">
        <v>4831</v>
      </c>
      <c r="R12812" s="163">
        <v>6.7352999999999996E-2</v>
      </c>
      <c r="S12812" s="8" t="s">
        <v>6</v>
      </c>
      <c r="T12812" s="8" t="s">
        <v>5</v>
      </c>
      <c r="U12812" s="8">
        <v>3</v>
      </c>
      <c r="V12812" s="165">
        <v>148.29</v>
      </c>
    </row>
    <row r="12813" spans="17:22" x14ac:dyDescent="0.25">
      <c r="Q12813" s="161">
        <v>4839</v>
      </c>
      <c r="R12813" s="163">
        <v>0.49766899999999997</v>
      </c>
      <c r="S12813" s="8" t="s">
        <v>4</v>
      </c>
      <c r="T12813" s="8" t="s">
        <v>5</v>
      </c>
      <c r="U12813" s="8">
        <v>3</v>
      </c>
      <c r="V12813" s="165">
        <v>128.08000000000001</v>
      </c>
    </row>
    <row r="12814" spans="17:22" x14ac:dyDescent="0.25">
      <c r="Q12814" s="161">
        <v>4841</v>
      </c>
      <c r="R12814" s="163">
        <v>0.18297099999999999</v>
      </c>
      <c r="S12814" s="8" t="s">
        <v>6</v>
      </c>
      <c r="T12814" s="8" t="s">
        <v>5</v>
      </c>
      <c r="U12814" s="8">
        <v>3</v>
      </c>
      <c r="V12814" s="165">
        <v>151.96</v>
      </c>
    </row>
    <row r="12815" spans="17:22" x14ac:dyDescent="0.25">
      <c r="Q12815" s="161">
        <v>4850</v>
      </c>
      <c r="R12815" s="163">
        <v>0.232128</v>
      </c>
      <c r="S12815" s="8" t="s">
        <v>4</v>
      </c>
      <c r="T12815" s="8" t="s">
        <v>5</v>
      </c>
      <c r="U12815" s="8">
        <v>3</v>
      </c>
      <c r="V12815" s="165">
        <v>136.26</v>
      </c>
    </row>
    <row r="12816" spans="17:22" x14ac:dyDescent="0.25">
      <c r="Q12816" s="161">
        <v>4858</v>
      </c>
      <c r="R12816" s="163">
        <v>0.24793100000000001</v>
      </c>
      <c r="S12816" s="8" t="s">
        <v>4</v>
      </c>
      <c r="T12816" s="8" t="s">
        <v>5</v>
      </c>
      <c r="U12816" s="8">
        <v>3</v>
      </c>
      <c r="V12816" s="165">
        <v>134.28</v>
      </c>
    </row>
    <row r="12817" spans="17:22" x14ac:dyDescent="0.25">
      <c r="Q12817" s="161">
        <v>4862</v>
      </c>
      <c r="R12817" s="163">
        <v>0.33158300000000002</v>
      </c>
      <c r="S12817" s="8" t="s">
        <v>4</v>
      </c>
      <c r="T12817" s="8" t="s">
        <v>5</v>
      </c>
      <c r="U12817" s="8">
        <v>3</v>
      </c>
      <c r="V12817" s="165">
        <v>147.66999999999999</v>
      </c>
    </row>
    <row r="12818" spans="17:22" x14ac:dyDescent="0.25">
      <c r="Q12818" s="161">
        <v>4871</v>
      </c>
      <c r="R12818" s="163">
        <v>5.3594000000000003E-2</v>
      </c>
      <c r="S12818" s="8" t="s">
        <v>4</v>
      </c>
      <c r="T12818" s="8" t="s">
        <v>5</v>
      </c>
      <c r="U12818" s="8">
        <v>3</v>
      </c>
      <c r="V12818" s="165">
        <v>151.94999999999999</v>
      </c>
    </row>
    <row r="12819" spans="17:22" x14ac:dyDescent="0.25">
      <c r="Q12819" s="161">
        <v>4875</v>
      </c>
      <c r="R12819" s="163">
        <v>0.13580700000000001</v>
      </c>
      <c r="S12819" s="8" t="s">
        <v>4</v>
      </c>
      <c r="T12819" s="8" t="s">
        <v>5</v>
      </c>
      <c r="U12819" s="8">
        <v>3</v>
      </c>
      <c r="V12819" s="165">
        <v>133.57</v>
      </c>
    </row>
    <row r="12820" spans="17:22" x14ac:dyDescent="0.25">
      <c r="Q12820" s="161">
        <v>4876</v>
      </c>
      <c r="R12820" s="163">
        <v>8.3793999999999993E-2</v>
      </c>
      <c r="S12820" s="8" t="s">
        <v>4</v>
      </c>
      <c r="T12820" s="8" t="s">
        <v>5</v>
      </c>
      <c r="U12820" s="8">
        <v>3</v>
      </c>
      <c r="V12820" s="165">
        <v>151.88</v>
      </c>
    </row>
    <row r="12821" spans="17:22" x14ac:dyDescent="0.25">
      <c r="Q12821" s="161">
        <v>4878</v>
      </c>
      <c r="R12821" s="163">
        <v>0.50714199999999998</v>
      </c>
      <c r="S12821" s="8" t="s">
        <v>4</v>
      </c>
      <c r="T12821" s="8" t="s">
        <v>5</v>
      </c>
      <c r="U12821" s="8">
        <v>3</v>
      </c>
      <c r="V12821" s="165">
        <v>140.07</v>
      </c>
    </row>
    <row r="12822" spans="17:22" x14ac:dyDescent="0.25">
      <c r="Q12822" s="161">
        <v>4882</v>
      </c>
      <c r="R12822" s="163">
        <v>0.175174</v>
      </c>
      <c r="S12822" s="8" t="s">
        <v>4</v>
      </c>
      <c r="T12822" s="8" t="s">
        <v>5</v>
      </c>
      <c r="U12822" s="8">
        <v>3</v>
      </c>
      <c r="V12822" s="165">
        <v>150.26</v>
      </c>
    </row>
    <row r="12823" spans="17:22" x14ac:dyDescent="0.25">
      <c r="Q12823" s="161">
        <v>4884</v>
      </c>
      <c r="R12823" s="163">
        <v>0.15384700000000001</v>
      </c>
      <c r="S12823" s="8" t="s">
        <v>4</v>
      </c>
      <c r="T12823" s="8" t="s">
        <v>5</v>
      </c>
      <c r="U12823" s="8">
        <v>3</v>
      </c>
      <c r="V12823" s="165">
        <v>146.1</v>
      </c>
    </row>
    <row r="12824" spans="17:22" x14ac:dyDescent="0.25">
      <c r="Q12824" s="161">
        <v>4888</v>
      </c>
      <c r="R12824" s="163">
        <v>0.34210299999999999</v>
      </c>
      <c r="S12824" s="8" t="s">
        <v>6</v>
      </c>
      <c r="T12824" s="8" t="s">
        <v>5</v>
      </c>
      <c r="U12824" s="8">
        <v>3</v>
      </c>
      <c r="V12824" s="165">
        <v>154.57</v>
      </c>
    </row>
    <row r="12825" spans="17:22" x14ac:dyDescent="0.25">
      <c r="Q12825" s="161">
        <v>4890</v>
      </c>
      <c r="R12825" s="163">
        <v>0.28018100000000001</v>
      </c>
      <c r="S12825" s="8" t="s">
        <v>4</v>
      </c>
      <c r="T12825" s="8" t="s">
        <v>5</v>
      </c>
      <c r="U12825" s="8">
        <v>3</v>
      </c>
      <c r="V12825" s="165">
        <v>127.02</v>
      </c>
    </row>
    <row r="12826" spans="17:22" x14ac:dyDescent="0.25">
      <c r="Q12826" s="161">
        <v>4893</v>
      </c>
      <c r="R12826" s="163">
        <v>0.37370100000000001</v>
      </c>
      <c r="S12826" s="8" t="s">
        <v>4</v>
      </c>
      <c r="T12826" s="8" t="s">
        <v>5</v>
      </c>
      <c r="U12826" s="8">
        <v>3</v>
      </c>
      <c r="V12826" s="165">
        <v>140.25</v>
      </c>
    </row>
    <row r="12827" spans="17:22" x14ac:dyDescent="0.25">
      <c r="Q12827" s="161">
        <v>4897</v>
      </c>
      <c r="R12827" s="163">
        <v>0.406109</v>
      </c>
      <c r="S12827" s="8" t="s">
        <v>4</v>
      </c>
      <c r="T12827" s="8" t="s">
        <v>5</v>
      </c>
      <c r="U12827" s="8">
        <v>3</v>
      </c>
      <c r="V12827" s="165">
        <v>149.03</v>
      </c>
    </row>
    <row r="12828" spans="17:22" x14ac:dyDescent="0.25">
      <c r="Q12828" s="161">
        <v>4898</v>
      </c>
      <c r="R12828" s="163">
        <v>0.10812099999999999</v>
      </c>
      <c r="S12828" s="8" t="s">
        <v>4</v>
      </c>
      <c r="T12828" s="8" t="s">
        <v>5</v>
      </c>
      <c r="U12828" s="8">
        <v>3</v>
      </c>
      <c r="V12828" s="165">
        <v>148.31</v>
      </c>
    </row>
    <row r="12829" spans="17:22" x14ac:dyDescent="0.25">
      <c r="Q12829" s="161">
        <v>4905</v>
      </c>
      <c r="R12829" s="163">
        <v>0.42858600000000002</v>
      </c>
      <c r="S12829" s="8" t="s">
        <v>4</v>
      </c>
      <c r="T12829" s="8" t="s">
        <v>5</v>
      </c>
      <c r="U12829" s="8">
        <v>3</v>
      </c>
      <c r="V12829" s="165">
        <v>149.6</v>
      </c>
    </row>
    <row r="12830" spans="17:22" x14ac:dyDescent="0.25">
      <c r="Q12830" s="161">
        <v>4916</v>
      </c>
      <c r="R12830" s="163">
        <v>0.26729599999999998</v>
      </c>
      <c r="S12830" s="8" t="s">
        <v>4</v>
      </c>
      <c r="T12830" s="8" t="s">
        <v>5</v>
      </c>
      <c r="U12830" s="8">
        <v>3</v>
      </c>
      <c r="V12830" s="165">
        <v>144.33000000000001</v>
      </c>
    </row>
    <row r="12831" spans="17:22" x14ac:dyDescent="0.25">
      <c r="Q12831" s="161">
        <v>4919</v>
      </c>
      <c r="R12831" s="163">
        <v>0.14747299999999999</v>
      </c>
      <c r="S12831" s="8" t="s">
        <v>4</v>
      </c>
      <c r="T12831" s="8" t="s">
        <v>5</v>
      </c>
      <c r="U12831" s="8">
        <v>3</v>
      </c>
      <c r="V12831" s="165">
        <v>144.66</v>
      </c>
    </row>
    <row r="12832" spans="17:22" x14ac:dyDescent="0.25">
      <c r="Q12832" s="161">
        <v>4921</v>
      </c>
      <c r="R12832" s="163">
        <v>0.34279399999999999</v>
      </c>
      <c r="S12832" s="8" t="s">
        <v>4</v>
      </c>
      <c r="T12832" s="8" t="s">
        <v>5</v>
      </c>
      <c r="U12832" s="8">
        <v>3</v>
      </c>
      <c r="V12832" s="165">
        <v>132.19</v>
      </c>
    </row>
    <row r="12833" spans="17:22" x14ac:dyDescent="0.25">
      <c r="Q12833" s="161">
        <v>4927</v>
      </c>
      <c r="R12833" s="163">
        <v>0.32201400000000002</v>
      </c>
      <c r="S12833" s="8" t="s">
        <v>7</v>
      </c>
      <c r="T12833" s="8" t="s">
        <v>5</v>
      </c>
      <c r="U12833" s="8">
        <v>3</v>
      </c>
      <c r="V12833" s="165">
        <v>143.66</v>
      </c>
    </row>
    <row r="12834" spans="17:22" x14ac:dyDescent="0.25">
      <c r="Q12834" s="161">
        <v>4932</v>
      </c>
      <c r="R12834" s="163">
        <v>0.113466</v>
      </c>
      <c r="S12834" s="8" t="s">
        <v>4</v>
      </c>
      <c r="T12834" s="8" t="s">
        <v>5</v>
      </c>
      <c r="U12834" s="8">
        <v>3</v>
      </c>
      <c r="V12834" s="165">
        <v>151.69999999999999</v>
      </c>
    </row>
    <row r="12835" spans="17:22" x14ac:dyDescent="0.25">
      <c r="Q12835" s="161">
        <v>4934</v>
      </c>
      <c r="R12835" s="163">
        <v>0.26439400000000002</v>
      </c>
      <c r="S12835" s="8" t="s">
        <v>4</v>
      </c>
      <c r="T12835" s="8" t="s">
        <v>5</v>
      </c>
      <c r="U12835" s="8">
        <v>3</v>
      </c>
      <c r="V12835" s="165">
        <v>151.07</v>
      </c>
    </row>
    <row r="12836" spans="17:22" x14ac:dyDescent="0.25">
      <c r="Q12836" s="161">
        <v>4942</v>
      </c>
      <c r="R12836" s="163">
        <v>0.41674499999999998</v>
      </c>
      <c r="S12836" s="8" t="s">
        <v>4</v>
      </c>
      <c r="T12836" s="8" t="s">
        <v>5</v>
      </c>
      <c r="U12836" s="8">
        <v>3</v>
      </c>
      <c r="V12836" s="165">
        <v>133.46</v>
      </c>
    </row>
    <row r="12837" spans="17:22" x14ac:dyDescent="0.25">
      <c r="Q12837" s="161">
        <v>4945</v>
      </c>
      <c r="R12837" s="163">
        <v>0.161325</v>
      </c>
      <c r="S12837" s="8" t="s">
        <v>4</v>
      </c>
      <c r="T12837" s="8" t="s">
        <v>5</v>
      </c>
      <c r="U12837" s="8">
        <v>3</v>
      </c>
      <c r="V12837" s="165">
        <v>131.03</v>
      </c>
    </row>
    <row r="12838" spans="17:22" x14ac:dyDescent="0.25">
      <c r="Q12838" s="161">
        <v>4948</v>
      </c>
      <c r="R12838" s="163">
        <v>5.7251000000000003E-2</v>
      </c>
      <c r="S12838" s="8" t="s">
        <v>4</v>
      </c>
      <c r="T12838" s="8" t="s">
        <v>5</v>
      </c>
      <c r="U12838" s="8">
        <v>3</v>
      </c>
      <c r="V12838" s="165">
        <v>148.28</v>
      </c>
    </row>
    <row r="12839" spans="17:22" x14ac:dyDescent="0.25">
      <c r="Q12839" s="161">
        <v>4951</v>
      </c>
      <c r="R12839" s="163">
        <v>0.31049100000000002</v>
      </c>
      <c r="S12839" s="8" t="s">
        <v>4</v>
      </c>
      <c r="T12839" s="8" t="s">
        <v>5</v>
      </c>
      <c r="U12839" s="8">
        <v>3</v>
      </c>
      <c r="V12839" s="165">
        <v>135.07</v>
      </c>
    </row>
    <row r="12840" spans="17:22" x14ac:dyDescent="0.25">
      <c r="Q12840" s="161">
        <v>4958</v>
      </c>
      <c r="R12840" s="163">
        <v>0.148677</v>
      </c>
      <c r="S12840" s="8" t="s">
        <v>4</v>
      </c>
      <c r="T12840" s="8" t="s">
        <v>5</v>
      </c>
      <c r="U12840" s="8">
        <v>3</v>
      </c>
      <c r="V12840" s="165">
        <v>147.72</v>
      </c>
    </row>
    <row r="12841" spans="17:22" x14ac:dyDescent="0.25">
      <c r="Q12841" s="161">
        <v>4965</v>
      </c>
      <c r="R12841" s="163">
        <v>0.31662699999999999</v>
      </c>
      <c r="S12841" s="8" t="s">
        <v>9</v>
      </c>
      <c r="T12841" s="8" t="s">
        <v>10</v>
      </c>
      <c r="U12841" s="8">
        <v>3</v>
      </c>
      <c r="V12841" s="165">
        <v>136.03</v>
      </c>
    </row>
    <row r="12842" spans="17:22" x14ac:dyDescent="0.25">
      <c r="Q12842" s="161">
        <v>4971</v>
      </c>
      <c r="R12842" s="163">
        <v>0.72560899999999995</v>
      </c>
      <c r="S12842" s="8" t="s">
        <v>4</v>
      </c>
      <c r="T12842" s="8" t="s">
        <v>5</v>
      </c>
      <c r="U12842" s="8">
        <v>3</v>
      </c>
      <c r="V12842" s="165">
        <v>126.05</v>
      </c>
    </row>
    <row r="12843" spans="17:22" x14ac:dyDescent="0.25">
      <c r="Q12843" s="161">
        <v>4978</v>
      </c>
      <c r="R12843" s="163">
        <v>0.37703799999999998</v>
      </c>
      <c r="S12843" s="8" t="s">
        <v>4</v>
      </c>
      <c r="T12843" s="8" t="s">
        <v>5</v>
      </c>
      <c r="U12843" s="8">
        <v>3</v>
      </c>
      <c r="V12843" s="165">
        <v>132.24</v>
      </c>
    </row>
    <row r="12844" spans="17:22" x14ac:dyDescent="0.25">
      <c r="Q12844" s="161">
        <v>4979</v>
      </c>
      <c r="R12844" s="163">
        <v>0.20350099999999999</v>
      </c>
      <c r="S12844" s="8" t="s">
        <v>4</v>
      </c>
      <c r="T12844" s="8" t="s">
        <v>5</v>
      </c>
      <c r="U12844" s="8">
        <v>3</v>
      </c>
      <c r="V12844" s="165">
        <v>127.01</v>
      </c>
    </row>
    <row r="12845" spans="17:22" x14ac:dyDescent="0.25">
      <c r="Q12845" s="161">
        <v>4987</v>
      </c>
      <c r="R12845" s="163">
        <v>0.12867999999999999</v>
      </c>
      <c r="S12845" s="8" t="s">
        <v>4</v>
      </c>
      <c r="T12845" s="8" t="s">
        <v>5</v>
      </c>
      <c r="U12845" s="8">
        <v>3</v>
      </c>
      <c r="V12845" s="165">
        <v>148.57</v>
      </c>
    </row>
    <row r="12846" spans="17:22" x14ac:dyDescent="0.25">
      <c r="Q12846" s="161">
        <v>4991</v>
      </c>
      <c r="R12846" s="163">
        <v>0.232103</v>
      </c>
      <c r="S12846" s="8" t="s">
        <v>4</v>
      </c>
      <c r="T12846" s="8" t="s">
        <v>5</v>
      </c>
      <c r="U12846" s="8">
        <v>3</v>
      </c>
      <c r="V12846" s="165">
        <v>136.69</v>
      </c>
    </row>
    <row r="12847" spans="17:22" x14ac:dyDescent="0.25">
      <c r="Q12847" s="161">
        <v>4994</v>
      </c>
      <c r="R12847" s="163">
        <v>0.194518</v>
      </c>
      <c r="S12847" s="8" t="s">
        <v>4</v>
      </c>
      <c r="T12847" s="8" t="s">
        <v>5</v>
      </c>
      <c r="U12847" s="8">
        <v>3</v>
      </c>
      <c r="V12847" s="165">
        <v>151.91</v>
      </c>
    </row>
    <row r="12848" spans="17:22" x14ac:dyDescent="0.25">
      <c r="Q12848" s="161">
        <v>4997</v>
      </c>
      <c r="R12848" s="163">
        <v>0.37779499999999999</v>
      </c>
      <c r="S12848" s="8" t="s">
        <v>4</v>
      </c>
      <c r="T12848" s="8" t="s">
        <v>5</v>
      </c>
      <c r="U12848" s="8">
        <v>3</v>
      </c>
      <c r="V12848" s="165">
        <v>132.83000000000001</v>
      </c>
    </row>
    <row r="12849" spans="17:22" x14ac:dyDescent="0.25">
      <c r="Q12849" s="161">
        <v>5000</v>
      </c>
      <c r="R12849" s="163">
        <v>0.170127</v>
      </c>
      <c r="S12849" s="8" t="s">
        <v>4</v>
      </c>
      <c r="T12849" s="8" t="s">
        <v>5</v>
      </c>
      <c r="U12849" s="8">
        <v>3</v>
      </c>
      <c r="V12849" s="165">
        <v>149.05000000000001</v>
      </c>
    </row>
    <row r="12850" spans="17:22" x14ac:dyDescent="0.25">
      <c r="Q12850" s="161">
        <v>5005</v>
      </c>
      <c r="R12850" s="163">
        <v>0.121519</v>
      </c>
      <c r="S12850" s="8" t="s">
        <v>4</v>
      </c>
      <c r="T12850" s="8" t="s">
        <v>5</v>
      </c>
      <c r="U12850" s="8">
        <v>3</v>
      </c>
      <c r="V12850" s="165">
        <v>151.71</v>
      </c>
    </row>
    <row r="12851" spans="17:22" x14ac:dyDescent="0.25">
      <c r="Q12851" s="161">
        <v>5007</v>
      </c>
      <c r="R12851" s="163">
        <v>0.41131899999999999</v>
      </c>
      <c r="S12851" s="8" t="s">
        <v>4</v>
      </c>
      <c r="T12851" s="8" t="s">
        <v>5</v>
      </c>
      <c r="U12851" s="8">
        <v>3</v>
      </c>
      <c r="V12851" s="165">
        <v>151.47999999999999</v>
      </c>
    </row>
    <row r="12852" spans="17:22" x14ac:dyDescent="0.25">
      <c r="Q12852" s="161">
        <v>5008</v>
      </c>
      <c r="R12852" s="163">
        <v>0.138826</v>
      </c>
      <c r="S12852" s="8" t="s">
        <v>6</v>
      </c>
      <c r="T12852" s="8" t="s">
        <v>5</v>
      </c>
      <c r="U12852" s="8">
        <v>3</v>
      </c>
      <c r="V12852" s="165">
        <v>143.63999999999999</v>
      </c>
    </row>
    <row r="12853" spans="17:22" x14ac:dyDescent="0.25">
      <c r="Q12853" s="161">
        <v>5015</v>
      </c>
      <c r="R12853" s="163">
        <v>0.204237</v>
      </c>
      <c r="S12853" s="8" t="s">
        <v>4</v>
      </c>
      <c r="T12853" s="8" t="s">
        <v>5</v>
      </c>
      <c r="U12853" s="8">
        <v>3</v>
      </c>
      <c r="V12853" s="165">
        <v>144.71</v>
      </c>
    </row>
    <row r="12854" spans="17:22" x14ac:dyDescent="0.25">
      <c r="Q12854" s="161">
        <v>5016</v>
      </c>
      <c r="R12854" s="163">
        <v>0.23432900000000001</v>
      </c>
      <c r="S12854" s="8" t="s">
        <v>4</v>
      </c>
      <c r="T12854" s="8" t="s">
        <v>5</v>
      </c>
      <c r="U12854" s="8">
        <v>3</v>
      </c>
      <c r="V12854" s="165">
        <v>151.94999999999999</v>
      </c>
    </row>
    <row r="12855" spans="17:22" x14ac:dyDescent="0.25">
      <c r="Q12855" s="161">
        <v>5030</v>
      </c>
      <c r="R12855" s="163">
        <v>0.50008799999999998</v>
      </c>
      <c r="S12855" s="8" t="s">
        <v>4</v>
      </c>
      <c r="T12855" s="8" t="s">
        <v>5</v>
      </c>
      <c r="U12855" s="8">
        <v>3</v>
      </c>
      <c r="V12855" s="165">
        <v>136.13999999999999</v>
      </c>
    </row>
    <row r="12856" spans="17:22" x14ac:dyDescent="0.25">
      <c r="Q12856" s="161">
        <v>5032</v>
      </c>
      <c r="R12856" s="163">
        <v>0.185866</v>
      </c>
      <c r="S12856" s="8" t="s">
        <v>4</v>
      </c>
      <c r="T12856" s="8" t="s">
        <v>5</v>
      </c>
      <c r="U12856" s="8">
        <v>3</v>
      </c>
      <c r="V12856" s="165">
        <v>147.01</v>
      </c>
    </row>
    <row r="12857" spans="17:22" x14ac:dyDescent="0.25">
      <c r="Q12857" s="161">
        <v>5037</v>
      </c>
      <c r="R12857" s="163">
        <v>0.48060199999999997</v>
      </c>
      <c r="S12857" s="8" t="s">
        <v>4</v>
      </c>
      <c r="T12857" s="8" t="s">
        <v>5</v>
      </c>
      <c r="U12857" s="8">
        <v>3</v>
      </c>
      <c r="V12857" s="165">
        <v>128.88999999999999</v>
      </c>
    </row>
    <row r="12858" spans="17:22" x14ac:dyDescent="0.25">
      <c r="Q12858" s="161">
        <v>5040</v>
      </c>
      <c r="R12858" s="163">
        <v>0.51641199999999998</v>
      </c>
      <c r="S12858" s="8" t="s">
        <v>6</v>
      </c>
      <c r="T12858" s="8" t="s">
        <v>5</v>
      </c>
      <c r="U12858" s="8">
        <v>3</v>
      </c>
      <c r="V12858" s="165">
        <v>151.54</v>
      </c>
    </row>
    <row r="12859" spans="17:22" x14ac:dyDescent="0.25">
      <c r="Q12859" s="161">
        <v>5043</v>
      </c>
      <c r="R12859" s="163">
        <v>7.1582000000000007E-2</v>
      </c>
      <c r="S12859" s="8" t="s">
        <v>4</v>
      </c>
      <c r="T12859" s="8" t="s">
        <v>5</v>
      </c>
      <c r="U12859" s="8">
        <v>3</v>
      </c>
      <c r="V12859" s="165">
        <v>151.82</v>
      </c>
    </row>
    <row r="12860" spans="17:22" x14ac:dyDescent="0.25">
      <c r="Q12860" s="161">
        <v>5048</v>
      </c>
      <c r="R12860" s="163">
        <v>0.18663299999999999</v>
      </c>
      <c r="S12860" s="8" t="s">
        <v>4</v>
      </c>
      <c r="T12860" s="8" t="s">
        <v>5</v>
      </c>
      <c r="U12860" s="8">
        <v>3</v>
      </c>
      <c r="V12860" s="165">
        <v>145.66</v>
      </c>
    </row>
    <row r="12861" spans="17:22" x14ac:dyDescent="0.25">
      <c r="Q12861" s="161">
        <v>5053</v>
      </c>
      <c r="R12861" s="163">
        <v>0.16252</v>
      </c>
      <c r="S12861" s="8" t="s">
        <v>4</v>
      </c>
      <c r="T12861" s="8" t="s">
        <v>5</v>
      </c>
      <c r="U12861" s="8">
        <v>3</v>
      </c>
      <c r="V12861" s="165">
        <v>127</v>
      </c>
    </row>
    <row r="12862" spans="17:22" x14ac:dyDescent="0.25">
      <c r="Q12862" s="161">
        <v>5056</v>
      </c>
      <c r="R12862" s="163">
        <v>0.27214500000000003</v>
      </c>
      <c r="S12862" s="8" t="s">
        <v>4</v>
      </c>
      <c r="T12862" s="8" t="s">
        <v>5</v>
      </c>
      <c r="U12862" s="8">
        <v>3</v>
      </c>
      <c r="V12862" s="165">
        <v>147.80000000000001</v>
      </c>
    </row>
    <row r="12863" spans="17:22" x14ac:dyDescent="0.25">
      <c r="Q12863" s="161">
        <v>5063</v>
      </c>
      <c r="R12863" s="163">
        <v>8.9673000000000003E-2</v>
      </c>
      <c r="S12863" s="8" t="s">
        <v>4</v>
      </c>
      <c r="T12863" s="8" t="s">
        <v>5</v>
      </c>
      <c r="U12863" s="8">
        <v>3</v>
      </c>
      <c r="V12863" s="165">
        <v>151.49</v>
      </c>
    </row>
    <row r="12864" spans="17:22" x14ac:dyDescent="0.25">
      <c r="Q12864" s="161">
        <v>5066</v>
      </c>
      <c r="R12864" s="163">
        <v>9.8274E-2</v>
      </c>
      <c r="S12864" s="8" t="s">
        <v>4</v>
      </c>
      <c r="T12864" s="8" t="s">
        <v>5</v>
      </c>
      <c r="U12864" s="8">
        <v>3</v>
      </c>
      <c r="V12864" s="165">
        <v>147.09</v>
      </c>
    </row>
    <row r="12865" spans="17:22" x14ac:dyDescent="0.25">
      <c r="Q12865" s="161">
        <v>5076</v>
      </c>
      <c r="R12865" s="163">
        <v>0.11394</v>
      </c>
      <c r="S12865" s="8" t="s">
        <v>4</v>
      </c>
      <c r="T12865" s="8" t="s">
        <v>5</v>
      </c>
      <c r="U12865" s="8">
        <v>3</v>
      </c>
      <c r="V12865" s="165">
        <v>148.16999999999999</v>
      </c>
    </row>
    <row r="12866" spans="17:22" x14ac:dyDescent="0.25">
      <c r="Q12866" s="161">
        <v>5078</v>
      </c>
      <c r="R12866" s="163">
        <v>0.29477900000000001</v>
      </c>
      <c r="S12866" s="8" t="s">
        <v>4</v>
      </c>
      <c r="T12866" s="8" t="s">
        <v>5</v>
      </c>
      <c r="U12866" s="8">
        <v>3</v>
      </c>
      <c r="V12866" s="165">
        <v>129.85</v>
      </c>
    </row>
    <row r="12867" spans="17:22" x14ac:dyDescent="0.25">
      <c r="Q12867" s="161">
        <v>5079</v>
      </c>
      <c r="R12867" s="163">
        <v>0.24366699999999999</v>
      </c>
      <c r="S12867" s="8" t="s">
        <v>4</v>
      </c>
      <c r="T12867" s="8" t="s">
        <v>5</v>
      </c>
      <c r="U12867" s="8">
        <v>3</v>
      </c>
      <c r="V12867" s="165">
        <v>151.09</v>
      </c>
    </row>
    <row r="12868" spans="17:22" x14ac:dyDescent="0.25">
      <c r="Q12868" s="161">
        <v>5080</v>
      </c>
      <c r="R12868" s="163">
        <v>7.9378000000000004E-2</v>
      </c>
      <c r="S12868" s="8" t="s">
        <v>4</v>
      </c>
      <c r="T12868" s="8" t="s">
        <v>5</v>
      </c>
      <c r="U12868" s="8">
        <v>3</v>
      </c>
      <c r="V12868" s="165">
        <v>151.56</v>
      </c>
    </row>
    <row r="12869" spans="17:22" x14ac:dyDescent="0.25">
      <c r="Q12869" s="161">
        <v>5082</v>
      </c>
      <c r="R12869" s="163">
        <v>0.34634900000000002</v>
      </c>
      <c r="S12869" s="8" t="s">
        <v>4</v>
      </c>
      <c r="T12869" s="8" t="s">
        <v>5</v>
      </c>
      <c r="U12869" s="8">
        <v>3</v>
      </c>
      <c r="V12869" s="165">
        <v>143.69999999999999</v>
      </c>
    </row>
    <row r="12870" spans="17:22" x14ac:dyDescent="0.25">
      <c r="Q12870" s="161">
        <v>5086</v>
      </c>
      <c r="R12870" s="163">
        <v>0.123247</v>
      </c>
      <c r="S12870" s="8" t="s">
        <v>4</v>
      </c>
      <c r="T12870" s="8" t="s">
        <v>5</v>
      </c>
      <c r="U12870" s="8">
        <v>3</v>
      </c>
      <c r="V12870" s="165">
        <v>151.97999999999999</v>
      </c>
    </row>
    <row r="12871" spans="17:22" x14ac:dyDescent="0.25">
      <c r="Q12871" s="161">
        <v>5090</v>
      </c>
      <c r="R12871" s="163">
        <v>0.13986999999999999</v>
      </c>
      <c r="S12871" s="8" t="s">
        <v>4</v>
      </c>
      <c r="T12871" s="8" t="s">
        <v>5</v>
      </c>
      <c r="U12871" s="8">
        <v>3</v>
      </c>
      <c r="V12871" s="165">
        <v>144.66</v>
      </c>
    </row>
    <row r="12872" spans="17:22" x14ac:dyDescent="0.25">
      <c r="Q12872" s="161">
        <v>5092</v>
      </c>
      <c r="R12872" s="163">
        <v>5.8805000000000003E-2</v>
      </c>
      <c r="S12872" s="8" t="s">
        <v>4</v>
      </c>
      <c r="T12872" s="8" t="s">
        <v>5</v>
      </c>
      <c r="U12872" s="8">
        <v>3</v>
      </c>
      <c r="V12872" s="165">
        <v>147.15</v>
      </c>
    </row>
    <row r="12873" spans="17:22" x14ac:dyDescent="0.25">
      <c r="Q12873" s="161">
        <v>5096</v>
      </c>
      <c r="R12873" s="163">
        <v>8.1430000000000002E-2</v>
      </c>
      <c r="S12873" s="8" t="s">
        <v>4</v>
      </c>
      <c r="T12873" s="8" t="s">
        <v>5</v>
      </c>
      <c r="U12873" s="8">
        <v>3</v>
      </c>
      <c r="V12873" s="165">
        <v>147.79</v>
      </c>
    </row>
    <row r="12874" spans="17:22" x14ac:dyDescent="0.25">
      <c r="Q12874" s="161">
        <v>5098</v>
      </c>
      <c r="R12874" s="163">
        <v>0.54334300000000002</v>
      </c>
      <c r="S12874" s="8" t="s">
        <v>4</v>
      </c>
      <c r="T12874" s="8" t="s">
        <v>5</v>
      </c>
      <c r="U12874" s="8">
        <v>3</v>
      </c>
      <c r="V12874" s="165">
        <v>150.46</v>
      </c>
    </row>
    <row r="12875" spans="17:22" x14ac:dyDescent="0.25">
      <c r="Q12875" s="161">
        <v>5102</v>
      </c>
      <c r="R12875" s="163">
        <v>0.35026600000000002</v>
      </c>
      <c r="S12875" s="8" t="s">
        <v>4</v>
      </c>
      <c r="T12875" s="8" t="s">
        <v>5</v>
      </c>
      <c r="U12875" s="8">
        <v>3</v>
      </c>
      <c r="V12875" s="165">
        <v>141.33000000000001</v>
      </c>
    </row>
    <row r="12876" spans="17:22" x14ac:dyDescent="0.25">
      <c r="Q12876" s="161">
        <v>5104</v>
      </c>
      <c r="R12876" s="163">
        <v>0.114841</v>
      </c>
      <c r="S12876" s="8" t="s">
        <v>4</v>
      </c>
      <c r="T12876" s="8" t="s">
        <v>5</v>
      </c>
      <c r="U12876" s="8">
        <v>3</v>
      </c>
      <c r="V12876" s="165">
        <v>151.9</v>
      </c>
    </row>
    <row r="12877" spans="17:22" x14ac:dyDescent="0.25">
      <c r="Q12877" s="161">
        <v>5106</v>
      </c>
      <c r="R12877" s="163">
        <v>0.28000000000000003</v>
      </c>
      <c r="S12877" s="8" t="s">
        <v>4</v>
      </c>
      <c r="T12877" s="8" t="s">
        <v>5</v>
      </c>
      <c r="U12877" s="8">
        <v>3</v>
      </c>
      <c r="V12877" s="165">
        <v>126.77</v>
      </c>
    </row>
    <row r="12878" spans="17:22" x14ac:dyDescent="0.25">
      <c r="Q12878" s="161">
        <v>5109</v>
      </c>
      <c r="R12878" s="163">
        <v>9.4238000000000002E-2</v>
      </c>
      <c r="S12878" s="8" t="s">
        <v>4</v>
      </c>
      <c r="T12878" s="8" t="s">
        <v>5</v>
      </c>
      <c r="U12878" s="8">
        <v>3</v>
      </c>
      <c r="V12878" s="165">
        <v>151.47999999999999</v>
      </c>
    </row>
    <row r="12879" spans="17:22" x14ac:dyDescent="0.25">
      <c r="Q12879" s="161">
        <v>5113</v>
      </c>
      <c r="R12879" s="163">
        <v>0.138182</v>
      </c>
      <c r="S12879" s="8" t="s">
        <v>4</v>
      </c>
      <c r="T12879" s="8" t="s">
        <v>5</v>
      </c>
      <c r="U12879" s="8">
        <v>3</v>
      </c>
      <c r="V12879" s="165">
        <v>143.44999999999999</v>
      </c>
    </row>
    <row r="12880" spans="17:22" x14ac:dyDescent="0.25">
      <c r="Q12880" s="161">
        <v>5115</v>
      </c>
      <c r="R12880" s="163">
        <v>0.243953</v>
      </c>
      <c r="S12880" s="8" t="s">
        <v>9</v>
      </c>
      <c r="T12880" s="8" t="s">
        <v>10</v>
      </c>
      <c r="U12880" s="8">
        <v>3</v>
      </c>
      <c r="V12880" s="165">
        <v>146.18</v>
      </c>
    </row>
    <row r="12881" spans="17:22" x14ac:dyDescent="0.25">
      <c r="Q12881" s="161">
        <v>5134</v>
      </c>
      <c r="R12881" s="163">
        <v>6.8224000000000007E-2</v>
      </c>
      <c r="S12881" s="8" t="s">
        <v>4</v>
      </c>
      <c r="T12881" s="8" t="s">
        <v>5</v>
      </c>
      <c r="U12881" s="8">
        <v>3</v>
      </c>
      <c r="V12881" s="165">
        <v>151.93</v>
      </c>
    </row>
    <row r="12882" spans="17:22" x14ac:dyDescent="0.25">
      <c r="Q12882" s="161">
        <v>5141</v>
      </c>
      <c r="R12882" s="163">
        <v>0.38859500000000002</v>
      </c>
      <c r="S12882" s="8" t="s">
        <v>4</v>
      </c>
      <c r="T12882" s="8" t="s">
        <v>5</v>
      </c>
      <c r="U12882" s="8">
        <v>3</v>
      </c>
      <c r="V12882" s="165">
        <v>143.5</v>
      </c>
    </row>
    <row r="12883" spans="17:22" x14ac:dyDescent="0.25">
      <c r="Q12883" s="161">
        <v>5143</v>
      </c>
      <c r="R12883" s="163">
        <v>5.5787999999999997E-2</v>
      </c>
      <c r="S12883" s="8" t="s">
        <v>4</v>
      </c>
      <c r="T12883" s="8" t="s">
        <v>5</v>
      </c>
      <c r="U12883" s="8">
        <v>3</v>
      </c>
      <c r="V12883" s="165">
        <v>151.87</v>
      </c>
    </row>
    <row r="12884" spans="17:22" x14ac:dyDescent="0.25">
      <c r="Q12884" s="161">
        <v>5144</v>
      </c>
      <c r="R12884" s="163">
        <v>0.25980199999999998</v>
      </c>
      <c r="S12884" s="8" t="s">
        <v>4</v>
      </c>
      <c r="T12884" s="8" t="s">
        <v>5</v>
      </c>
      <c r="U12884" s="8">
        <v>3</v>
      </c>
      <c r="V12884" s="165">
        <v>152.04</v>
      </c>
    </row>
    <row r="12885" spans="17:22" x14ac:dyDescent="0.25">
      <c r="Q12885" s="161">
        <v>5160</v>
      </c>
      <c r="R12885" s="163">
        <v>0.126802</v>
      </c>
      <c r="S12885" s="8" t="s">
        <v>4</v>
      </c>
      <c r="T12885" s="8" t="s">
        <v>5</v>
      </c>
      <c r="U12885" s="8">
        <v>3</v>
      </c>
      <c r="V12885" s="165">
        <v>151.09</v>
      </c>
    </row>
    <row r="12886" spans="17:22" x14ac:dyDescent="0.25">
      <c r="Q12886" s="161">
        <v>5164</v>
      </c>
      <c r="R12886" s="163">
        <v>0.51457600000000003</v>
      </c>
      <c r="S12886" s="8" t="s">
        <v>4</v>
      </c>
      <c r="T12886" s="8" t="s">
        <v>5</v>
      </c>
      <c r="U12886" s="8">
        <v>3</v>
      </c>
      <c r="V12886" s="165">
        <v>133.96</v>
      </c>
    </row>
    <row r="12887" spans="17:22" x14ac:dyDescent="0.25">
      <c r="Q12887" s="161">
        <v>5170</v>
      </c>
      <c r="R12887" s="163">
        <v>0.10659100000000001</v>
      </c>
      <c r="S12887" s="8" t="s">
        <v>4</v>
      </c>
      <c r="T12887" s="8" t="s">
        <v>5</v>
      </c>
      <c r="U12887" s="8">
        <v>3</v>
      </c>
      <c r="V12887" s="165">
        <v>152.33000000000001</v>
      </c>
    </row>
    <row r="12888" spans="17:22" x14ac:dyDescent="0.25">
      <c r="Q12888" s="161">
        <v>5176</v>
      </c>
      <c r="R12888" s="163">
        <v>0.23904300000000001</v>
      </c>
      <c r="S12888" s="8" t="s">
        <v>4</v>
      </c>
      <c r="T12888" s="8" t="s">
        <v>5</v>
      </c>
      <c r="U12888" s="8">
        <v>3</v>
      </c>
      <c r="V12888" s="165">
        <v>147.87</v>
      </c>
    </row>
    <row r="12889" spans="17:22" x14ac:dyDescent="0.25">
      <c r="Q12889" s="161">
        <v>5178</v>
      </c>
      <c r="R12889" s="163">
        <v>0.426151</v>
      </c>
      <c r="S12889" s="8" t="s">
        <v>4</v>
      </c>
      <c r="T12889" s="8" t="s">
        <v>5</v>
      </c>
      <c r="U12889" s="8">
        <v>3</v>
      </c>
      <c r="V12889" s="165">
        <v>128.18</v>
      </c>
    </row>
    <row r="12890" spans="17:22" x14ac:dyDescent="0.25">
      <c r="Q12890" s="161">
        <v>5179</v>
      </c>
      <c r="R12890" s="163">
        <v>0.19675200000000001</v>
      </c>
      <c r="S12890" s="8" t="s">
        <v>4</v>
      </c>
      <c r="T12890" s="8" t="s">
        <v>5</v>
      </c>
      <c r="U12890" s="8">
        <v>3</v>
      </c>
      <c r="V12890" s="165">
        <v>131.74</v>
      </c>
    </row>
    <row r="12891" spans="17:22" x14ac:dyDescent="0.25">
      <c r="Q12891" s="161">
        <v>5188</v>
      </c>
      <c r="R12891" s="163">
        <v>6.8111000000000005E-2</v>
      </c>
      <c r="S12891" s="8" t="s">
        <v>4</v>
      </c>
      <c r="T12891" s="8" t="s">
        <v>5</v>
      </c>
      <c r="U12891" s="8">
        <v>3</v>
      </c>
      <c r="V12891" s="165">
        <v>153.4</v>
      </c>
    </row>
    <row r="12892" spans="17:22" x14ac:dyDescent="0.25">
      <c r="Q12892" s="161">
        <v>5193</v>
      </c>
      <c r="R12892" s="163">
        <v>0.129304</v>
      </c>
      <c r="S12892" s="8" t="s">
        <v>4</v>
      </c>
      <c r="T12892" s="8" t="s">
        <v>5</v>
      </c>
      <c r="U12892" s="8">
        <v>3</v>
      </c>
      <c r="V12892" s="165">
        <v>133.5</v>
      </c>
    </row>
    <row r="12893" spans="17:22" x14ac:dyDescent="0.25">
      <c r="Q12893" s="161">
        <v>5204</v>
      </c>
      <c r="R12893" s="163">
        <v>0.23483499999999999</v>
      </c>
      <c r="S12893" s="8" t="s">
        <v>4</v>
      </c>
      <c r="T12893" s="8" t="s">
        <v>5</v>
      </c>
      <c r="U12893" s="8">
        <v>3</v>
      </c>
      <c r="V12893" s="165">
        <v>136.44999999999999</v>
      </c>
    </row>
    <row r="12894" spans="17:22" x14ac:dyDescent="0.25">
      <c r="Q12894" s="161">
        <v>5206</v>
      </c>
      <c r="R12894" s="163">
        <v>0.39207700000000001</v>
      </c>
      <c r="S12894" s="8" t="s">
        <v>4</v>
      </c>
      <c r="T12894" s="8" t="s">
        <v>5</v>
      </c>
      <c r="U12894" s="8">
        <v>3</v>
      </c>
      <c r="V12894" s="165">
        <v>143.62</v>
      </c>
    </row>
    <row r="12895" spans="17:22" x14ac:dyDescent="0.25">
      <c r="Q12895" s="161">
        <v>5208</v>
      </c>
      <c r="R12895" s="163">
        <v>6.9866999999999999E-2</v>
      </c>
      <c r="S12895" s="8" t="s">
        <v>4</v>
      </c>
      <c r="T12895" s="8" t="s">
        <v>5</v>
      </c>
      <c r="U12895" s="8">
        <v>3</v>
      </c>
      <c r="V12895" s="165">
        <v>152.37</v>
      </c>
    </row>
    <row r="12896" spans="17:22" x14ac:dyDescent="0.25">
      <c r="Q12896" s="161">
        <v>5214</v>
      </c>
      <c r="R12896" s="163">
        <v>0.46077000000000001</v>
      </c>
      <c r="S12896" s="8" t="s">
        <v>4</v>
      </c>
      <c r="T12896" s="8" t="s">
        <v>5</v>
      </c>
      <c r="U12896" s="8">
        <v>3</v>
      </c>
      <c r="V12896" s="165">
        <v>127.37</v>
      </c>
    </row>
    <row r="12897" spans="17:22" x14ac:dyDescent="0.25">
      <c r="Q12897" s="161">
        <v>5217</v>
      </c>
      <c r="R12897" s="163">
        <v>0.212954</v>
      </c>
      <c r="S12897" s="8" t="s">
        <v>4</v>
      </c>
      <c r="T12897" s="8" t="s">
        <v>5</v>
      </c>
      <c r="U12897" s="8">
        <v>3</v>
      </c>
      <c r="V12897" s="165">
        <v>138.5</v>
      </c>
    </row>
    <row r="12898" spans="17:22" x14ac:dyDescent="0.25">
      <c r="Q12898" s="161">
        <v>5221</v>
      </c>
      <c r="R12898" s="163">
        <v>0.34567599999999998</v>
      </c>
      <c r="S12898" s="8" t="s">
        <v>4</v>
      </c>
      <c r="T12898" s="8" t="s">
        <v>5</v>
      </c>
      <c r="U12898" s="8">
        <v>3</v>
      </c>
      <c r="V12898" s="165">
        <v>138.21</v>
      </c>
    </row>
    <row r="12899" spans="17:22" x14ac:dyDescent="0.25">
      <c r="Q12899" s="161">
        <v>5224</v>
      </c>
      <c r="R12899" s="163">
        <v>0.192186</v>
      </c>
      <c r="S12899" s="8" t="s">
        <v>4</v>
      </c>
      <c r="T12899" s="8" t="s">
        <v>5</v>
      </c>
      <c r="U12899" s="8">
        <v>3</v>
      </c>
      <c r="V12899" s="165">
        <v>146.71</v>
      </c>
    </row>
    <row r="12900" spans="17:22" x14ac:dyDescent="0.25">
      <c r="Q12900" s="161">
        <v>5229</v>
      </c>
      <c r="R12900" s="163">
        <v>8.2003999999999994E-2</v>
      </c>
      <c r="S12900" s="8" t="s">
        <v>6</v>
      </c>
      <c r="T12900" s="8" t="s">
        <v>5</v>
      </c>
      <c r="U12900" s="8">
        <v>3</v>
      </c>
      <c r="V12900" s="165">
        <v>154.97</v>
      </c>
    </row>
    <row r="12901" spans="17:22" x14ac:dyDescent="0.25">
      <c r="Q12901" s="161">
        <v>5232</v>
      </c>
      <c r="R12901" s="163">
        <v>0.34918199999999999</v>
      </c>
      <c r="S12901" s="8" t="s">
        <v>4</v>
      </c>
      <c r="T12901" s="8" t="s">
        <v>5</v>
      </c>
      <c r="U12901" s="8">
        <v>3</v>
      </c>
      <c r="V12901" s="165">
        <v>139.58000000000001</v>
      </c>
    </row>
    <row r="12902" spans="17:22" x14ac:dyDescent="0.25">
      <c r="Q12902" s="161">
        <v>5240</v>
      </c>
      <c r="R12902" s="163">
        <v>0.216838</v>
      </c>
      <c r="S12902" s="8" t="s">
        <v>4</v>
      </c>
      <c r="T12902" s="8" t="s">
        <v>5</v>
      </c>
      <c r="U12902" s="8">
        <v>3</v>
      </c>
      <c r="V12902" s="165">
        <v>130.97999999999999</v>
      </c>
    </row>
    <row r="12903" spans="17:22" x14ac:dyDescent="0.25">
      <c r="Q12903" s="161">
        <v>5245</v>
      </c>
      <c r="R12903" s="163">
        <v>0.12501499999999999</v>
      </c>
      <c r="S12903" s="8" t="s">
        <v>4</v>
      </c>
      <c r="T12903" s="8" t="s">
        <v>5</v>
      </c>
      <c r="U12903" s="8">
        <v>3</v>
      </c>
      <c r="V12903" s="165">
        <v>140.09</v>
      </c>
    </row>
    <row r="12904" spans="17:22" x14ac:dyDescent="0.25">
      <c r="Q12904" s="161">
        <v>5247</v>
      </c>
      <c r="R12904" s="163">
        <v>0.29299700000000001</v>
      </c>
      <c r="S12904" s="8" t="s">
        <v>4</v>
      </c>
      <c r="T12904" s="8" t="s">
        <v>5</v>
      </c>
      <c r="U12904" s="8">
        <v>3</v>
      </c>
      <c r="V12904" s="165">
        <v>149.87</v>
      </c>
    </row>
    <row r="12905" spans="17:22" x14ac:dyDescent="0.25">
      <c r="Q12905" s="161">
        <v>5251</v>
      </c>
      <c r="R12905" s="163">
        <v>0.25698199999999999</v>
      </c>
      <c r="S12905" s="8" t="s">
        <v>4</v>
      </c>
      <c r="T12905" s="8" t="s">
        <v>5</v>
      </c>
      <c r="U12905" s="8">
        <v>3</v>
      </c>
      <c r="V12905" s="165">
        <v>152.41999999999999</v>
      </c>
    </row>
    <row r="12906" spans="17:22" x14ac:dyDescent="0.25">
      <c r="Q12906" s="161">
        <v>5255</v>
      </c>
      <c r="R12906" s="163">
        <v>0.27146799999999999</v>
      </c>
      <c r="S12906" s="8" t="s">
        <v>6</v>
      </c>
      <c r="T12906" s="8" t="s">
        <v>5</v>
      </c>
      <c r="U12906" s="8">
        <v>3</v>
      </c>
      <c r="V12906" s="165">
        <v>147.09</v>
      </c>
    </row>
    <row r="12907" spans="17:22" x14ac:dyDescent="0.25">
      <c r="Q12907" s="161">
        <v>5263</v>
      </c>
      <c r="R12907" s="163">
        <v>0.18662100000000001</v>
      </c>
      <c r="S12907" s="8" t="s">
        <v>4</v>
      </c>
      <c r="T12907" s="8" t="s">
        <v>5</v>
      </c>
      <c r="U12907" s="8">
        <v>3</v>
      </c>
      <c r="V12907" s="165">
        <v>153.86000000000001</v>
      </c>
    </row>
    <row r="12908" spans="17:22" x14ac:dyDescent="0.25">
      <c r="Q12908" s="161">
        <v>5264</v>
      </c>
      <c r="R12908" s="163">
        <v>0.17960499999999999</v>
      </c>
      <c r="S12908" s="8" t="s">
        <v>9</v>
      </c>
      <c r="T12908" s="8" t="s">
        <v>10</v>
      </c>
      <c r="U12908" s="8">
        <v>3</v>
      </c>
      <c r="V12908" s="165">
        <v>135</v>
      </c>
    </row>
    <row r="12909" spans="17:22" x14ac:dyDescent="0.25">
      <c r="Q12909" s="161">
        <v>5267</v>
      </c>
      <c r="R12909" s="163">
        <v>0.55680799999999997</v>
      </c>
      <c r="S12909" s="8" t="s">
        <v>4</v>
      </c>
      <c r="T12909" s="8" t="s">
        <v>5</v>
      </c>
      <c r="U12909" s="8">
        <v>3</v>
      </c>
      <c r="V12909" s="165">
        <v>133.27000000000001</v>
      </c>
    </row>
    <row r="12910" spans="17:22" x14ac:dyDescent="0.25">
      <c r="Q12910" s="161">
        <v>5270</v>
      </c>
      <c r="R12910" s="163">
        <v>0.34714</v>
      </c>
      <c r="S12910" s="8" t="s">
        <v>4</v>
      </c>
      <c r="T12910" s="8" t="s">
        <v>5</v>
      </c>
      <c r="U12910" s="8">
        <v>3</v>
      </c>
      <c r="V12910" s="165">
        <v>148.13</v>
      </c>
    </row>
    <row r="12911" spans="17:22" x14ac:dyDescent="0.25">
      <c r="Q12911" s="161">
        <v>5272</v>
      </c>
      <c r="R12911" s="163">
        <v>0.29531099999999999</v>
      </c>
      <c r="S12911" s="8" t="s">
        <v>6</v>
      </c>
      <c r="T12911" s="8" t="s">
        <v>5</v>
      </c>
      <c r="U12911" s="8">
        <v>3</v>
      </c>
      <c r="V12911" s="165">
        <v>130.38999999999999</v>
      </c>
    </row>
    <row r="12912" spans="17:22" x14ac:dyDescent="0.25">
      <c r="Q12912" s="161">
        <v>5275</v>
      </c>
      <c r="R12912" s="163">
        <v>0.22562299999999999</v>
      </c>
      <c r="S12912" s="8" t="s">
        <v>4</v>
      </c>
      <c r="T12912" s="8" t="s">
        <v>5</v>
      </c>
      <c r="U12912" s="8">
        <v>3</v>
      </c>
      <c r="V12912" s="165">
        <v>129.30000000000001</v>
      </c>
    </row>
    <row r="12913" spans="17:22" x14ac:dyDescent="0.25">
      <c r="Q12913" s="161">
        <v>5282</v>
      </c>
      <c r="R12913" s="163">
        <v>7.1879999999999999E-2</v>
      </c>
      <c r="S12913" s="8" t="s">
        <v>6</v>
      </c>
      <c r="T12913" s="8" t="s">
        <v>5</v>
      </c>
      <c r="U12913" s="8">
        <v>3</v>
      </c>
      <c r="V12913" s="165">
        <v>140.41999999999999</v>
      </c>
    </row>
    <row r="12914" spans="17:22" x14ac:dyDescent="0.25">
      <c r="Q12914" s="161">
        <v>5296</v>
      </c>
      <c r="R12914" s="163">
        <v>0.15179799999999999</v>
      </c>
      <c r="S12914" s="8" t="s">
        <v>4</v>
      </c>
      <c r="T12914" s="8" t="s">
        <v>5</v>
      </c>
      <c r="U12914" s="8">
        <v>3</v>
      </c>
      <c r="V12914" s="165">
        <v>125.29</v>
      </c>
    </row>
    <row r="12915" spans="17:22" x14ac:dyDescent="0.25">
      <c r="Q12915" s="161">
        <v>5299</v>
      </c>
      <c r="R12915" s="163">
        <v>0.29991200000000001</v>
      </c>
      <c r="S12915" s="8" t="s">
        <v>4</v>
      </c>
      <c r="T12915" s="8" t="s">
        <v>5</v>
      </c>
      <c r="U12915" s="8">
        <v>3</v>
      </c>
      <c r="V12915" s="165">
        <v>151.96</v>
      </c>
    </row>
    <row r="12916" spans="17:22" x14ac:dyDescent="0.25">
      <c r="Q12916" s="161">
        <v>5304</v>
      </c>
      <c r="R12916" s="163">
        <v>0.13069900000000001</v>
      </c>
      <c r="S12916" s="8" t="s">
        <v>4</v>
      </c>
      <c r="T12916" s="8" t="s">
        <v>5</v>
      </c>
      <c r="U12916" s="8">
        <v>3</v>
      </c>
      <c r="V12916" s="165">
        <v>147.72</v>
      </c>
    </row>
    <row r="12917" spans="17:22" x14ac:dyDescent="0.25">
      <c r="Q12917" s="161">
        <v>5326</v>
      </c>
      <c r="R12917" s="163">
        <v>0.76815</v>
      </c>
      <c r="S12917" s="8" t="s">
        <v>4</v>
      </c>
      <c r="T12917" s="8" t="s">
        <v>5</v>
      </c>
      <c r="U12917" s="8">
        <v>3</v>
      </c>
      <c r="V12917" s="165">
        <v>128.66</v>
      </c>
    </row>
    <row r="12918" spans="17:22" x14ac:dyDescent="0.25">
      <c r="Q12918" s="161">
        <v>5336</v>
      </c>
      <c r="R12918" s="163">
        <v>0.33933000000000002</v>
      </c>
      <c r="S12918" s="8" t="s">
        <v>12</v>
      </c>
      <c r="T12918" s="8" t="s">
        <v>13</v>
      </c>
      <c r="U12918" s="8">
        <v>3</v>
      </c>
      <c r="V12918" s="165">
        <v>135.54</v>
      </c>
    </row>
    <row r="12919" spans="17:22" x14ac:dyDescent="0.25">
      <c r="Q12919" s="161">
        <v>5340</v>
      </c>
      <c r="R12919" s="163">
        <v>0.152618</v>
      </c>
      <c r="S12919" s="8" t="s">
        <v>4</v>
      </c>
      <c r="T12919" s="8" t="s">
        <v>5</v>
      </c>
      <c r="U12919" s="8">
        <v>3</v>
      </c>
      <c r="V12919" s="165">
        <v>154.54</v>
      </c>
    </row>
    <row r="12920" spans="17:22" x14ac:dyDescent="0.25">
      <c r="Q12920" s="161">
        <v>5344</v>
      </c>
      <c r="R12920" s="163">
        <v>8.3030999999999994E-2</v>
      </c>
      <c r="S12920" s="8" t="s">
        <v>4</v>
      </c>
      <c r="T12920" s="8" t="s">
        <v>5</v>
      </c>
      <c r="U12920" s="8">
        <v>3</v>
      </c>
      <c r="V12920" s="165">
        <v>149.85</v>
      </c>
    </row>
    <row r="12921" spans="17:22" x14ac:dyDescent="0.25">
      <c r="Q12921" s="161">
        <v>5346</v>
      </c>
      <c r="R12921" s="163">
        <v>0.15385599999999999</v>
      </c>
      <c r="S12921" s="8" t="s">
        <v>4</v>
      </c>
      <c r="T12921" s="8" t="s">
        <v>5</v>
      </c>
      <c r="U12921" s="8">
        <v>3</v>
      </c>
      <c r="V12921" s="165">
        <v>140.72</v>
      </c>
    </row>
    <row r="12922" spans="17:22" x14ac:dyDescent="0.25">
      <c r="Q12922" s="161">
        <v>5347</v>
      </c>
      <c r="R12922" s="163">
        <v>0.51864100000000002</v>
      </c>
      <c r="S12922" s="8" t="s">
        <v>4</v>
      </c>
      <c r="T12922" s="8" t="s">
        <v>5</v>
      </c>
      <c r="U12922" s="8">
        <v>3</v>
      </c>
      <c r="V12922" s="165">
        <v>142.25</v>
      </c>
    </row>
    <row r="12923" spans="17:22" x14ac:dyDescent="0.25">
      <c r="Q12923" s="161">
        <v>5349</v>
      </c>
      <c r="R12923" s="163">
        <v>0.19154199999999999</v>
      </c>
      <c r="S12923" s="8" t="s">
        <v>4</v>
      </c>
      <c r="T12923" s="8" t="s">
        <v>5</v>
      </c>
      <c r="U12923" s="8">
        <v>3</v>
      </c>
      <c r="V12923" s="165">
        <v>132.91</v>
      </c>
    </row>
    <row r="12924" spans="17:22" x14ac:dyDescent="0.25">
      <c r="Q12924" s="161">
        <v>5354</v>
      </c>
      <c r="R12924" s="163">
        <v>0.27771600000000002</v>
      </c>
      <c r="S12924" s="8" t="s">
        <v>4</v>
      </c>
      <c r="T12924" s="8" t="s">
        <v>5</v>
      </c>
      <c r="U12924" s="8">
        <v>3</v>
      </c>
      <c r="V12924" s="165">
        <v>144.47</v>
      </c>
    </row>
    <row r="12925" spans="17:22" x14ac:dyDescent="0.25">
      <c r="Q12925" s="161">
        <v>5361</v>
      </c>
      <c r="R12925" s="163">
        <v>0.17465600000000001</v>
      </c>
      <c r="S12925" s="8" t="s">
        <v>4</v>
      </c>
      <c r="T12925" s="8" t="s">
        <v>5</v>
      </c>
      <c r="U12925" s="8">
        <v>3</v>
      </c>
      <c r="V12925" s="165">
        <v>147.87</v>
      </c>
    </row>
    <row r="12926" spans="17:22" x14ac:dyDescent="0.25">
      <c r="Q12926" s="161">
        <v>5363</v>
      </c>
      <c r="R12926" s="163">
        <v>0.46942200000000001</v>
      </c>
      <c r="S12926" s="8" t="s">
        <v>4</v>
      </c>
      <c r="T12926" s="8" t="s">
        <v>5</v>
      </c>
      <c r="U12926" s="8">
        <v>3</v>
      </c>
      <c r="V12926" s="165">
        <v>149.69</v>
      </c>
    </row>
    <row r="12927" spans="17:22" x14ac:dyDescent="0.25">
      <c r="Q12927" s="161">
        <v>5366</v>
      </c>
      <c r="R12927" s="163">
        <v>0.10714600000000001</v>
      </c>
      <c r="S12927" s="8" t="s">
        <v>4</v>
      </c>
      <c r="T12927" s="8" t="s">
        <v>5</v>
      </c>
      <c r="U12927" s="8">
        <v>3</v>
      </c>
      <c r="V12927" s="165">
        <v>147.72999999999999</v>
      </c>
    </row>
    <row r="12928" spans="17:22" x14ac:dyDescent="0.25">
      <c r="Q12928" s="161">
        <v>5372</v>
      </c>
      <c r="R12928" s="163">
        <v>0.502471</v>
      </c>
      <c r="S12928" s="8" t="s">
        <v>4</v>
      </c>
      <c r="T12928" s="8" t="s">
        <v>5</v>
      </c>
      <c r="U12928" s="8">
        <v>3</v>
      </c>
      <c r="V12928" s="165">
        <v>151.91999999999999</v>
      </c>
    </row>
    <row r="12929" spans="17:22" x14ac:dyDescent="0.25">
      <c r="Q12929" s="161">
        <v>5375</v>
      </c>
      <c r="R12929" s="163">
        <v>0.19911300000000001</v>
      </c>
      <c r="S12929" s="8" t="s">
        <v>4</v>
      </c>
      <c r="T12929" s="8" t="s">
        <v>5</v>
      </c>
      <c r="U12929" s="8">
        <v>3</v>
      </c>
      <c r="V12929" s="165">
        <v>154.82</v>
      </c>
    </row>
    <row r="12930" spans="17:22" x14ac:dyDescent="0.25">
      <c r="Q12930" s="161">
        <v>5387</v>
      </c>
      <c r="R12930" s="163">
        <v>0.208202</v>
      </c>
      <c r="S12930" s="8" t="s">
        <v>4</v>
      </c>
      <c r="T12930" s="8" t="s">
        <v>5</v>
      </c>
      <c r="U12930" s="8">
        <v>3</v>
      </c>
      <c r="V12930" s="165">
        <v>131.21</v>
      </c>
    </row>
    <row r="12931" spans="17:22" x14ac:dyDescent="0.25">
      <c r="Q12931" s="161">
        <v>5391</v>
      </c>
      <c r="R12931" s="163">
        <v>0.19034000000000001</v>
      </c>
      <c r="S12931" s="8" t="s">
        <v>4</v>
      </c>
      <c r="T12931" s="8" t="s">
        <v>5</v>
      </c>
      <c r="U12931" s="8">
        <v>3</v>
      </c>
      <c r="V12931" s="165">
        <v>140.13999999999999</v>
      </c>
    </row>
    <row r="12932" spans="17:22" x14ac:dyDescent="0.25">
      <c r="Q12932" s="161">
        <v>5395</v>
      </c>
      <c r="R12932" s="163">
        <v>0.22694800000000001</v>
      </c>
      <c r="S12932" s="8" t="s">
        <v>4</v>
      </c>
      <c r="T12932" s="8" t="s">
        <v>5</v>
      </c>
      <c r="U12932" s="8">
        <v>3</v>
      </c>
      <c r="V12932" s="165">
        <v>140.44999999999999</v>
      </c>
    </row>
    <row r="12933" spans="17:22" x14ac:dyDescent="0.25">
      <c r="Q12933" s="161">
        <v>5398</v>
      </c>
      <c r="R12933" s="163">
        <v>7.2747999999999993E-2</v>
      </c>
      <c r="S12933" s="8" t="s">
        <v>4</v>
      </c>
      <c r="T12933" s="8" t="s">
        <v>5</v>
      </c>
      <c r="U12933" s="8">
        <v>3</v>
      </c>
      <c r="V12933" s="165">
        <v>147.86000000000001</v>
      </c>
    </row>
    <row r="12934" spans="17:22" x14ac:dyDescent="0.25">
      <c r="Q12934" s="161">
        <v>5402</v>
      </c>
      <c r="R12934" s="163">
        <v>9.3375E-2</v>
      </c>
      <c r="S12934" s="8" t="s">
        <v>4</v>
      </c>
      <c r="T12934" s="8" t="s">
        <v>5</v>
      </c>
      <c r="U12934" s="8">
        <v>3</v>
      </c>
      <c r="V12934" s="165">
        <v>149.91999999999999</v>
      </c>
    </row>
    <row r="12935" spans="17:22" x14ac:dyDescent="0.25">
      <c r="Q12935" s="161">
        <v>5406</v>
      </c>
      <c r="R12935" s="163">
        <v>0.110123</v>
      </c>
      <c r="S12935" s="8" t="s">
        <v>4</v>
      </c>
      <c r="T12935" s="8" t="s">
        <v>5</v>
      </c>
      <c r="U12935" s="8">
        <v>3</v>
      </c>
      <c r="V12935" s="165">
        <v>154.51</v>
      </c>
    </row>
    <row r="12936" spans="17:22" x14ac:dyDescent="0.25">
      <c r="Q12936" s="161">
        <v>5410</v>
      </c>
      <c r="R12936" s="163">
        <v>0.14657400000000001</v>
      </c>
      <c r="S12936" s="8" t="s">
        <v>4</v>
      </c>
      <c r="T12936" s="8" t="s">
        <v>5</v>
      </c>
      <c r="U12936" s="8">
        <v>3</v>
      </c>
      <c r="V12936" s="165">
        <v>131.07</v>
      </c>
    </row>
    <row r="12937" spans="17:22" x14ac:dyDescent="0.25">
      <c r="Q12937" s="161">
        <v>5415</v>
      </c>
      <c r="R12937" s="163">
        <v>8.1395999999999996E-2</v>
      </c>
      <c r="S12937" s="8" t="s">
        <v>4</v>
      </c>
      <c r="T12937" s="8" t="s">
        <v>5</v>
      </c>
      <c r="U12937" s="8">
        <v>3</v>
      </c>
      <c r="V12937" s="165">
        <v>152.96</v>
      </c>
    </row>
    <row r="12938" spans="17:22" x14ac:dyDescent="0.25">
      <c r="Q12938" s="161">
        <v>5417</v>
      </c>
      <c r="R12938" s="163">
        <v>0.33231500000000003</v>
      </c>
      <c r="S12938" s="8" t="s">
        <v>4</v>
      </c>
      <c r="T12938" s="8" t="s">
        <v>5</v>
      </c>
      <c r="U12938" s="8">
        <v>3</v>
      </c>
      <c r="V12938" s="165">
        <v>132.59</v>
      </c>
    </row>
    <row r="12939" spans="17:22" x14ac:dyDescent="0.25">
      <c r="Q12939" s="161">
        <v>5424</v>
      </c>
      <c r="R12939" s="163">
        <v>0.18834300000000001</v>
      </c>
      <c r="S12939" s="8" t="s">
        <v>4</v>
      </c>
      <c r="T12939" s="8" t="s">
        <v>5</v>
      </c>
      <c r="U12939" s="8">
        <v>3</v>
      </c>
      <c r="V12939" s="165">
        <v>139.58000000000001</v>
      </c>
    </row>
    <row r="12940" spans="17:22" x14ac:dyDescent="0.25">
      <c r="Q12940" s="161">
        <v>5432</v>
      </c>
      <c r="R12940" s="163">
        <v>0.56681800000000004</v>
      </c>
      <c r="S12940" s="8" t="s">
        <v>4</v>
      </c>
      <c r="T12940" s="8" t="s">
        <v>5</v>
      </c>
      <c r="U12940" s="8">
        <v>3</v>
      </c>
      <c r="V12940" s="165">
        <v>151.47</v>
      </c>
    </row>
    <row r="12941" spans="17:22" x14ac:dyDescent="0.25">
      <c r="Q12941" s="161">
        <v>5434</v>
      </c>
      <c r="R12941" s="163">
        <v>0.38957399999999998</v>
      </c>
      <c r="S12941" s="8" t="s">
        <v>4</v>
      </c>
      <c r="T12941" s="8" t="s">
        <v>5</v>
      </c>
      <c r="U12941" s="8">
        <v>3</v>
      </c>
      <c r="V12941" s="165">
        <v>139.81</v>
      </c>
    </row>
    <row r="12942" spans="17:22" x14ac:dyDescent="0.25">
      <c r="Q12942" s="161">
        <v>5440</v>
      </c>
      <c r="R12942" s="163">
        <v>0.17363300000000001</v>
      </c>
      <c r="S12942" s="8" t="s">
        <v>4</v>
      </c>
      <c r="T12942" s="8" t="s">
        <v>5</v>
      </c>
      <c r="U12942" s="8">
        <v>3</v>
      </c>
      <c r="V12942" s="165">
        <v>127.58</v>
      </c>
    </row>
    <row r="12943" spans="17:22" x14ac:dyDescent="0.25">
      <c r="Q12943" s="161">
        <v>5445</v>
      </c>
      <c r="R12943" s="163">
        <v>0.43330600000000002</v>
      </c>
      <c r="S12943" s="8" t="s">
        <v>4</v>
      </c>
      <c r="T12943" s="8" t="s">
        <v>5</v>
      </c>
      <c r="U12943" s="8">
        <v>3</v>
      </c>
      <c r="V12943" s="165">
        <v>131.19</v>
      </c>
    </row>
    <row r="12944" spans="17:22" x14ac:dyDescent="0.25">
      <c r="Q12944" s="161">
        <v>5447</v>
      </c>
      <c r="R12944" s="163">
        <v>0.53562100000000001</v>
      </c>
      <c r="S12944" s="8" t="s">
        <v>4</v>
      </c>
      <c r="T12944" s="8" t="s">
        <v>5</v>
      </c>
      <c r="U12944" s="8">
        <v>3</v>
      </c>
      <c r="V12944" s="165">
        <v>140.41999999999999</v>
      </c>
    </row>
    <row r="12945" spans="17:22" x14ac:dyDescent="0.25">
      <c r="Q12945" s="161">
        <v>5455</v>
      </c>
      <c r="R12945" s="163">
        <v>0.20660300000000001</v>
      </c>
      <c r="S12945" s="8" t="s">
        <v>6</v>
      </c>
      <c r="T12945" s="8" t="s">
        <v>5</v>
      </c>
      <c r="U12945" s="8">
        <v>3</v>
      </c>
      <c r="V12945" s="165">
        <v>139.47999999999999</v>
      </c>
    </row>
    <row r="12946" spans="17:22" x14ac:dyDescent="0.25">
      <c r="Q12946" s="161">
        <v>5457</v>
      </c>
      <c r="R12946" s="163">
        <v>0.13386400000000001</v>
      </c>
      <c r="S12946" s="8" t="s">
        <v>4</v>
      </c>
      <c r="T12946" s="8" t="s">
        <v>5</v>
      </c>
      <c r="U12946" s="8">
        <v>3</v>
      </c>
      <c r="V12946" s="165">
        <v>126.43</v>
      </c>
    </row>
    <row r="12947" spans="17:22" x14ac:dyDescent="0.25">
      <c r="Q12947" s="161">
        <v>5462</v>
      </c>
      <c r="R12947" s="163">
        <v>0.439998</v>
      </c>
      <c r="S12947" s="8" t="s">
        <v>4</v>
      </c>
      <c r="T12947" s="8" t="s">
        <v>5</v>
      </c>
      <c r="U12947" s="8">
        <v>3</v>
      </c>
      <c r="V12947" s="165">
        <v>150.1</v>
      </c>
    </row>
    <row r="12948" spans="17:22" x14ac:dyDescent="0.25">
      <c r="Q12948" s="161">
        <v>5464</v>
      </c>
      <c r="R12948" s="163">
        <v>6.7919999999999994E-2</v>
      </c>
      <c r="S12948" s="8" t="s">
        <v>4</v>
      </c>
      <c r="T12948" s="8" t="s">
        <v>5</v>
      </c>
      <c r="U12948" s="8">
        <v>3</v>
      </c>
      <c r="V12948" s="165">
        <v>143.08000000000001</v>
      </c>
    </row>
    <row r="12949" spans="17:22" x14ac:dyDescent="0.25">
      <c r="Q12949" s="161">
        <v>5466</v>
      </c>
      <c r="R12949" s="163">
        <v>7.5419E-2</v>
      </c>
      <c r="S12949" s="8" t="s">
        <v>6</v>
      </c>
      <c r="T12949" s="8" t="s">
        <v>5</v>
      </c>
      <c r="U12949" s="8">
        <v>3</v>
      </c>
      <c r="V12949" s="165">
        <v>140.87</v>
      </c>
    </row>
    <row r="12950" spans="17:22" x14ac:dyDescent="0.25">
      <c r="Q12950" s="161">
        <v>5467</v>
      </c>
      <c r="R12950" s="163">
        <v>0.50173900000000005</v>
      </c>
      <c r="S12950" s="8" t="s">
        <v>4</v>
      </c>
      <c r="T12950" s="8" t="s">
        <v>5</v>
      </c>
      <c r="U12950" s="8">
        <v>3</v>
      </c>
      <c r="V12950" s="165">
        <v>126.44</v>
      </c>
    </row>
    <row r="12951" spans="17:22" x14ac:dyDescent="0.25">
      <c r="Q12951" s="161">
        <v>5470</v>
      </c>
      <c r="R12951" s="163">
        <v>0.12618399999999999</v>
      </c>
      <c r="S12951" s="8" t="s">
        <v>4</v>
      </c>
      <c r="T12951" s="8" t="s">
        <v>5</v>
      </c>
      <c r="U12951" s="8">
        <v>3</v>
      </c>
      <c r="V12951" s="165">
        <v>149.84</v>
      </c>
    </row>
    <row r="12952" spans="17:22" x14ac:dyDescent="0.25">
      <c r="Q12952" s="161">
        <v>5478</v>
      </c>
      <c r="R12952" s="163">
        <v>0.69544700000000004</v>
      </c>
      <c r="S12952" s="8" t="s">
        <v>4</v>
      </c>
      <c r="T12952" s="8" t="s">
        <v>5</v>
      </c>
      <c r="U12952" s="8">
        <v>3</v>
      </c>
      <c r="V12952" s="165">
        <v>135.52000000000001</v>
      </c>
    </row>
    <row r="12953" spans="17:22" x14ac:dyDescent="0.25">
      <c r="Q12953" s="161">
        <v>5480</v>
      </c>
      <c r="R12953" s="163">
        <v>0.47950100000000001</v>
      </c>
      <c r="S12953" s="8" t="s">
        <v>4</v>
      </c>
      <c r="T12953" s="8" t="s">
        <v>5</v>
      </c>
      <c r="U12953" s="8">
        <v>3</v>
      </c>
      <c r="V12953" s="165">
        <v>152.34</v>
      </c>
    </row>
    <row r="12954" spans="17:22" x14ac:dyDescent="0.25">
      <c r="Q12954" s="161">
        <v>5482</v>
      </c>
      <c r="R12954" s="163">
        <v>0.60470999999999997</v>
      </c>
      <c r="S12954" s="8" t="s">
        <v>4</v>
      </c>
      <c r="T12954" s="8" t="s">
        <v>5</v>
      </c>
      <c r="U12954" s="8">
        <v>3</v>
      </c>
      <c r="V12954" s="165">
        <v>145.34</v>
      </c>
    </row>
    <row r="12955" spans="17:22" x14ac:dyDescent="0.25">
      <c r="Q12955" s="161">
        <v>5486</v>
      </c>
      <c r="R12955" s="163">
        <v>0.245619</v>
      </c>
      <c r="S12955" s="8" t="s">
        <v>6</v>
      </c>
      <c r="T12955" s="8" t="s">
        <v>5</v>
      </c>
      <c r="U12955" s="8">
        <v>3</v>
      </c>
      <c r="V12955" s="165">
        <v>129.4</v>
      </c>
    </row>
    <row r="12956" spans="17:22" x14ac:dyDescent="0.25">
      <c r="Q12956" s="161">
        <v>5489</v>
      </c>
      <c r="R12956" s="163">
        <v>0.12465900000000001</v>
      </c>
      <c r="S12956" s="8" t="s">
        <v>4</v>
      </c>
      <c r="T12956" s="8" t="s">
        <v>5</v>
      </c>
      <c r="U12956" s="8">
        <v>3</v>
      </c>
      <c r="V12956" s="165">
        <v>154.47999999999999</v>
      </c>
    </row>
    <row r="12957" spans="17:22" x14ac:dyDescent="0.25">
      <c r="Q12957" s="161">
        <v>5495</v>
      </c>
      <c r="R12957" s="163">
        <v>6.6140000000000004E-2</v>
      </c>
      <c r="S12957" s="8" t="s">
        <v>4</v>
      </c>
      <c r="T12957" s="8" t="s">
        <v>5</v>
      </c>
      <c r="U12957" s="8">
        <v>3</v>
      </c>
      <c r="V12957" s="165">
        <v>126.89</v>
      </c>
    </row>
    <row r="12958" spans="17:22" x14ac:dyDescent="0.25">
      <c r="Q12958" s="161">
        <v>5497</v>
      </c>
      <c r="R12958" s="163">
        <v>0.69706800000000002</v>
      </c>
      <c r="S12958" s="8" t="s">
        <v>4</v>
      </c>
      <c r="T12958" s="8" t="s">
        <v>5</v>
      </c>
      <c r="U12958" s="8">
        <v>3</v>
      </c>
      <c r="V12958" s="165">
        <v>133.06</v>
      </c>
    </row>
    <row r="12959" spans="17:22" x14ac:dyDescent="0.25">
      <c r="Q12959" s="161">
        <v>5500</v>
      </c>
      <c r="R12959" s="163">
        <v>0.28116200000000002</v>
      </c>
      <c r="S12959" s="8" t="s">
        <v>4</v>
      </c>
      <c r="T12959" s="8" t="s">
        <v>5</v>
      </c>
      <c r="U12959" s="8">
        <v>3</v>
      </c>
      <c r="V12959" s="165">
        <v>142.41</v>
      </c>
    </row>
    <row r="12960" spans="17:22" x14ac:dyDescent="0.25">
      <c r="Q12960" s="161">
        <v>5509</v>
      </c>
      <c r="R12960" s="163">
        <v>7.5622999999999996E-2</v>
      </c>
      <c r="S12960" s="8" t="s">
        <v>6</v>
      </c>
      <c r="T12960" s="8" t="s">
        <v>5</v>
      </c>
      <c r="U12960" s="8">
        <v>3</v>
      </c>
      <c r="V12960" s="165">
        <v>140.80000000000001</v>
      </c>
    </row>
    <row r="12961" spans="17:22" x14ac:dyDescent="0.25">
      <c r="Q12961" s="161">
        <v>5513</v>
      </c>
      <c r="R12961" s="163">
        <v>6.3357999999999998E-2</v>
      </c>
      <c r="S12961" s="8" t="s">
        <v>4</v>
      </c>
      <c r="T12961" s="8" t="s">
        <v>5</v>
      </c>
      <c r="U12961" s="8">
        <v>3</v>
      </c>
      <c r="V12961" s="165">
        <v>149.87</v>
      </c>
    </row>
    <row r="12962" spans="17:22" x14ac:dyDescent="0.25">
      <c r="Q12962" s="161">
        <v>5518</v>
      </c>
      <c r="R12962" s="163">
        <v>6.5819000000000003E-2</v>
      </c>
      <c r="S12962" s="8" t="s">
        <v>4</v>
      </c>
      <c r="T12962" s="8" t="s">
        <v>5</v>
      </c>
      <c r="U12962" s="8">
        <v>3</v>
      </c>
      <c r="V12962" s="165">
        <v>144.52000000000001</v>
      </c>
    </row>
    <row r="12963" spans="17:22" x14ac:dyDescent="0.25">
      <c r="Q12963" s="161">
        <v>5520</v>
      </c>
      <c r="R12963" s="163">
        <v>0.218773</v>
      </c>
      <c r="S12963" s="8" t="s">
        <v>4</v>
      </c>
      <c r="T12963" s="8" t="s">
        <v>5</v>
      </c>
      <c r="U12963" s="8">
        <v>3</v>
      </c>
      <c r="V12963" s="165">
        <v>147.88999999999999</v>
      </c>
    </row>
    <row r="12964" spans="17:22" x14ac:dyDescent="0.25">
      <c r="Q12964" s="161">
        <v>5522</v>
      </c>
      <c r="R12964" s="163">
        <v>0.19770499999999999</v>
      </c>
      <c r="S12964" s="8" t="s">
        <v>4</v>
      </c>
      <c r="T12964" s="8" t="s">
        <v>5</v>
      </c>
      <c r="U12964" s="8">
        <v>3</v>
      </c>
      <c r="V12964" s="165">
        <v>154.54</v>
      </c>
    </row>
    <row r="12965" spans="17:22" x14ac:dyDescent="0.25">
      <c r="Q12965" s="161">
        <v>5523</v>
      </c>
      <c r="R12965" s="163">
        <v>0.177482</v>
      </c>
      <c r="S12965" s="8" t="s">
        <v>12</v>
      </c>
      <c r="T12965" s="8" t="s">
        <v>13</v>
      </c>
      <c r="U12965" s="8">
        <v>3</v>
      </c>
      <c r="V12965" s="165">
        <v>139.27000000000001</v>
      </c>
    </row>
    <row r="12966" spans="17:22" x14ac:dyDescent="0.25">
      <c r="Q12966" s="161">
        <v>5526</v>
      </c>
      <c r="R12966" s="163">
        <v>0.28083900000000001</v>
      </c>
      <c r="S12966" s="8" t="s">
        <v>4</v>
      </c>
      <c r="T12966" s="8" t="s">
        <v>5</v>
      </c>
      <c r="U12966" s="8">
        <v>3</v>
      </c>
      <c r="V12966" s="165">
        <v>150.78</v>
      </c>
    </row>
    <row r="12967" spans="17:22" x14ac:dyDescent="0.25">
      <c r="Q12967" s="161">
        <v>5534</v>
      </c>
      <c r="R12967" s="163">
        <v>0.52644500000000005</v>
      </c>
      <c r="S12967" s="8" t="s">
        <v>6</v>
      </c>
      <c r="T12967" s="8" t="s">
        <v>5</v>
      </c>
      <c r="U12967" s="8">
        <v>3</v>
      </c>
      <c r="V12967" s="165">
        <v>152.66999999999999</v>
      </c>
    </row>
    <row r="12968" spans="17:22" x14ac:dyDescent="0.25">
      <c r="Q12968" s="161">
        <v>5538</v>
      </c>
      <c r="R12968" s="163">
        <v>8.3465999999999999E-2</v>
      </c>
      <c r="S12968" s="8" t="s">
        <v>4</v>
      </c>
      <c r="T12968" s="8" t="s">
        <v>5</v>
      </c>
      <c r="U12968" s="8">
        <v>3</v>
      </c>
      <c r="V12968" s="165">
        <v>152.30000000000001</v>
      </c>
    </row>
    <row r="12969" spans="17:22" x14ac:dyDescent="0.25">
      <c r="Q12969" s="161">
        <v>5545</v>
      </c>
      <c r="R12969" s="163">
        <v>0.15465699999999999</v>
      </c>
      <c r="S12969" s="8" t="s">
        <v>4</v>
      </c>
      <c r="T12969" s="8" t="s">
        <v>5</v>
      </c>
      <c r="U12969" s="8">
        <v>3</v>
      </c>
      <c r="V12969" s="165">
        <v>152.04</v>
      </c>
    </row>
    <row r="12970" spans="17:22" x14ac:dyDescent="0.25">
      <c r="Q12970" s="161">
        <v>5548</v>
      </c>
      <c r="R12970" s="163">
        <v>9.1219999999999996E-2</v>
      </c>
      <c r="S12970" s="8" t="s">
        <v>4</v>
      </c>
      <c r="T12970" s="8" t="s">
        <v>5</v>
      </c>
      <c r="U12970" s="8">
        <v>3</v>
      </c>
      <c r="V12970" s="165">
        <v>126.84</v>
      </c>
    </row>
    <row r="12971" spans="17:22" x14ac:dyDescent="0.25">
      <c r="Q12971" s="161">
        <v>5554</v>
      </c>
      <c r="R12971" s="163">
        <v>0.40293600000000002</v>
      </c>
      <c r="S12971" s="8" t="s">
        <v>4</v>
      </c>
      <c r="T12971" s="8" t="s">
        <v>5</v>
      </c>
      <c r="U12971" s="8">
        <v>3</v>
      </c>
      <c r="V12971" s="165">
        <v>135.72999999999999</v>
      </c>
    </row>
    <row r="12972" spans="17:22" x14ac:dyDescent="0.25">
      <c r="Q12972" s="161">
        <v>5556</v>
      </c>
      <c r="R12972" s="163">
        <v>0.18534900000000001</v>
      </c>
      <c r="S12972" s="8" t="s">
        <v>6</v>
      </c>
      <c r="T12972" s="8" t="s">
        <v>5</v>
      </c>
      <c r="U12972" s="8">
        <v>3</v>
      </c>
      <c r="V12972" s="165">
        <v>137.84</v>
      </c>
    </row>
    <row r="12973" spans="17:22" x14ac:dyDescent="0.25">
      <c r="Q12973" s="161">
        <v>5557</v>
      </c>
      <c r="R12973" s="163">
        <v>0.164469</v>
      </c>
      <c r="S12973" s="8" t="s">
        <v>4</v>
      </c>
      <c r="T12973" s="8" t="s">
        <v>5</v>
      </c>
      <c r="U12973" s="8">
        <v>3</v>
      </c>
      <c r="V12973" s="165">
        <v>128.94999999999999</v>
      </c>
    </row>
    <row r="12974" spans="17:22" x14ac:dyDescent="0.25">
      <c r="Q12974" s="161">
        <v>5560</v>
      </c>
      <c r="R12974" s="163">
        <v>0.320272</v>
      </c>
      <c r="S12974" s="8" t="s">
        <v>4</v>
      </c>
      <c r="T12974" s="8" t="s">
        <v>5</v>
      </c>
      <c r="U12974" s="8">
        <v>3</v>
      </c>
      <c r="V12974" s="165">
        <v>138.72999999999999</v>
      </c>
    </row>
    <row r="12975" spans="17:22" x14ac:dyDescent="0.25">
      <c r="Q12975" s="161">
        <v>5566</v>
      </c>
      <c r="R12975" s="163">
        <v>0.186478</v>
      </c>
      <c r="S12975" s="8" t="s">
        <v>4</v>
      </c>
      <c r="T12975" s="8" t="s">
        <v>5</v>
      </c>
      <c r="U12975" s="8">
        <v>3</v>
      </c>
      <c r="V12975" s="165">
        <v>147.06</v>
      </c>
    </row>
    <row r="12976" spans="17:22" x14ac:dyDescent="0.25">
      <c r="Q12976" s="161">
        <v>5567</v>
      </c>
      <c r="R12976" s="163">
        <v>0.32319900000000001</v>
      </c>
      <c r="S12976" s="8" t="s">
        <v>4</v>
      </c>
      <c r="T12976" s="8" t="s">
        <v>5</v>
      </c>
      <c r="U12976" s="8">
        <v>3</v>
      </c>
      <c r="V12976" s="165">
        <v>151.78</v>
      </c>
    </row>
    <row r="12977" spans="17:22" x14ac:dyDescent="0.25">
      <c r="Q12977" s="161">
        <v>5576</v>
      </c>
      <c r="R12977" s="163">
        <v>0.19453300000000001</v>
      </c>
      <c r="S12977" s="8" t="s">
        <v>6</v>
      </c>
      <c r="T12977" s="8" t="s">
        <v>5</v>
      </c>
      <c r="U12977" s="8">
        <v>3</v>
      </c>
      <c r="V12977" s="165">
        <v>128.80000000000001</v>
      </c>
    </row>
    <row r="12978" spans="17:22" x14ac:dyDescent="0.25">
      <c r="Q12978" s="161">
        <v>5579</v>
      </c>
      <c r="R12978" s="163">
        <v>0.62366699999999997</v>
      </c>
      <c r="S12978" s="8" t="s">
        <v>4</v>
      </c>
      <c r="T12978" s="8" t="s">
        <v>5</v>
      </c>
      <c r="U12978" s="8">
        <v>3</v>
      </c>
      <c r="V12978" s="165">
        <v>132.05000000000001</v>
      </c>
    </row>
    <row r="12979" spans="17:22" x14ac:dyDescent="0.25">
      <c r="Q12979" s="161">
        <v>5582</v>
      </c>
      <c r="R12979" s="163">
        <v>0.105169</v>
      </c>
      <c r="S12979" s="8" t="s">
        <v>4</v>
      </c>
      <c r="T12979" s="8" t="s">
        <v>5</v>
      </c>
      <c r="U12979" s="8">
        <v>3</v>
      </c>
      <c r="V12979" s="165">
        <v>125.52</v>
      </c>
    </row>
    <row r="12980" spans="17:22" x14ac:dyDescent="0.25">
      <c r="Q12980" s="161">
        <v>5583</v>
      </c>
      <c r="R12980" s="163">
        <v>0.22012100000000001</v>
      </c>
      <c r="S12980" s="8" t="s">
        <v>4</v>
      </c>
      <c r="T12980" s="8" t="s">
        <v>5</v>
      </c>
      <c r="U12980" s="8">
        <v>3</v>
      </c>
      <c r="V12980" s="165">
        <v>129.19</v>
      </c>
    </row>
    <row r="12981" spans="17:22" x14ac:dyDescent="0.25">
      <c r="Q12981" s="161">
        <v>5587</v>
      </c>
      <c r="R12981" s="163">
        <v>0.22036700000000001</v>
      </c>
      <c r="S12981" s="8" t="s">
        <v>4</v>
      </c>
      <c r="T12981" s="8" t="s">
        <v>5</v>
      </c>
      <c r="U12981" s="8">
        <v>3</v>
      </c>
      <c r="V12981" s="165">
        <v>149.99</v>
      </c>
    </row>
    <row r="12982" spans="17:22" x14ac:dyDescent="0.25">
      <c r="Q12982" s="161">
        <v>5589</v>
      </c>
      <c r="R12982" s="163">
        <v>8.2267999999999994E-2</v>
      </c>
      <c r="S12982" s="8" t="s">
        <v>6</v>
      </c>
      <c r="T12982" s="8" t="s">
        <v>5</v>
      </c>
      <c r="U12982" s="8">
        <v>3</v>
      </c>
      <c r="V12982" s="165">
        <v>151.07</v>
      </c>
    </row>
    <row r="12983" spans="17:22" x14ac:dyDescent="0.25">
      <c r="Q12983" s="161">
        <v>5593</v>
      </c>
      <c r="R12983" s="163">
        <v>0.15116599999999999</v>
      </c>
      <c r="S12983" s="8" t="s">
        <v>4</v>
      </c>
      <c r="T12983" s="8" t="s">
        <v>5</v>
      </c>
      <c r="U12983" s="8">
        <v>3</v>
      </c>
      <c r="V12983" s="165">
        <v>151.38</v>
      </c>
    </row>
    <row r="12984" spans="17:22" x14ac:dyDescent="0.25">
      <c r="Q12984" s="161">
        <v>5595</v>
      </c>
      <c r="R12984" s="163">
        <v>9.4806000000000001E-2</v>
      </c>
      <c r="S12984" s="8" t="s">
        <v>4</v>
      </c>
      <c r="T12984" s="8" t="s">
        <v>5</v>
      </c>
      <c r="U12984" s="8">
        <v>3</v>
      </c>
      <c r="V12984" s="165">
        <v>147.88999999999999</v>
      </c>
    </row>
    <row r="12985" spans="17:22" x14ac:dyDescent="0.25">
      <c r="Q12985" s="161">
        <v>5599</v>
      </c>
      <c r="R12985" s="163">
        <v>0.11019</v>
      </c>
      <c r="S12985" s="8" t="s">
        <v>4</v>
      </c>
      <c r="T12985" s="8" t="s">
        <v>5</v>
      </c>
      <c r="U12985" s="8">
        <v>3</v>
      </c>
      <c r="V12985" s="165">
        <v>139.27000000000001</v>
      </c>
    </row>
    <row r="12986" spans="17:22" x14ac:dyDescent="0.25">
      <c r="Q12986" s="161">
        <v>5612</v>
      </c>
      <c r="R12986" s="163">
        <v>9.8056000000000004E-2</v>
      </c>
      <c r="S12986" s="8" t="s">
        <v>4</v>
      </c>
      <c r="T12986" s="8" t="s">
        <v>5</v>
      </c>
      <c r="U12986" s="8">
        <v>3</v>
      </c>
      <c r="V12986" s="165">
        <v>137.85</v>
      </c>
    </row>
    <row r="12987" spans="17:22" x14ac:dyDescent="0.25">
      <c r="Q12987" s="161">
        <v>5616</v>
      </c>
      <c r="R12987" s="163">
        <v>9.9390999999999993E-2</v>
      </c>
      <c r="S12987" s="8" t="s">
        <v>4</v>
      </c>
      <c r="T12987" s="8" t="s">
        <v>5</v>
      </c>
      <c r="U12987" s="8">
        <v>3</v>
      </c>
      <c r="V12987" s="165">
        <v>140.96</v>
      </c>
    </row>
    <row r="12988" spans="17:22" x14ac:dyDescent="0.25">
      <c r="Q12988" s="161">
        <v>5623</v>
      </c>
      <c r="R12988" s="163">
        <v>0.13919999999999999</v>
      </c>
      <c r="S12988" s="8" t="s">
        <v>4</v>
      </c>
      <c r="T12988" s="8" t="s">
        <v>5</v>
      </c>
      <c r="U12988" s="8">
        <v>3</v>
      </c>
      <c r="V12988" s="165">
        <v>154.56</v>
      </c>
    </row>
    <row r="12989" spans="17:22" x14ac:dyDescent="0.25">
      <c r="Q12989" s="161">
        <v>5630</v>
      </c>
      <c r="R12989" s="163">
        <v>0.44821100000000003</v>
      </c>
      <c r="S12989" s="8" t="s">
        <v>4</v>
      </c>
      <c r="T12989" s="8" t="s">
        <v>5</v>
      </c>
      <c r="U12989" s="8">
        <v>3</v>
      </c>
      <c r="V12989" s="165">
        <v>130.6</v>
      </c>
    </row>
    <row r="12990" spans="17:22" x14ac:dyDescent="0.25">
      <c r="Q12990" s="161">
        <v>5632</v>
      </c>
      <c r="R12990" s="163">
        <v>0.340922</v>
      </c>
      <c r="S12990" s="8" t="s">
        <v>4</v>
      </c>
      <c r="T12990" s="8" t="s">
        <v>5</v>
      </c>
      <c r="U12990" s="8">
        <v>3</v>
      </c>
      <c r="V12990" s="165">
        <v>152.97999999999999</v>
      </c>
    </row>
    <row r="12991" spans="17:22" x14ac:dyDescent="0.25">
      <c r="Q12991" s="161">
        <v>5636</v>
      </c>
      <c r="R12991" s="163">
        <v>0.28596899999999997</v>
      </c>
      <c r="S12991" s="8" t="s">
        <v>4</v>
      </c>
      <c r="T12991" s="8" t="s">
        <v>5</v>
      </c>
      <c r="U12991" s="8">
        <v>3</v>
      </c>
      <c r="V12991" s="165">
        <v>138.18</v>
      </c>
    </row>
    <row r="12992" spans="17:22" x14ac:dyDescent="0.25">
      <c r="Q12992" s="161">
        <v>5643</v>
      </c>
      <c r="R12992" s="163">
        <v>0.126693</v>
      </c>
      <c r="S12992" s="8" t="s">
        <v>4</v>
      </c>
      <c r="T12992" s="8" t="s">
        <v>5</v>
      </c>
      <c r="U12992" s="8">
        <v>3</v>
      </c>
      <c r="V12992" s="165">
        <v>129.68</v>
      </c>
    </row>
    <row r="12993" spans="17:22" x14ac:dyDescent="0.25">
      <c r="Q12993" s="161">
        <v>5646</v>
      </c>
      <c r="R12993" s="163">
        <v>0.181646</v>
      </c>
      <c r="S12993" s="8" t="s">
        <v>4</v>
      </c>
      <c r="T12993" s="8" t="s">
        <v>5</v>
      </c>
      <c r="U12993" s="8">
        <v>3</v>
      </c>
      <c r="V12993" s="165">
        <v>152.35</v>
      </c>
    </row>
    <row r="12994" spans="17:22" x14ac:dyDescent="0.25">
      <c r="Q12994" s="161">
        <v>5652</v>
      </c>
      <c r="R12994" s="163">
        <v>7.8775999999999999E-2</v>
      </c>
      <c r="S12994" s="8" t="s">
        <v>4</v>
      </c>
      <c r="T12994" s="8" t="s">
        <v>5</v>
      </c>
      <c r="U12994" s="8">
        <v>3</v>
      </c>
      <c r="V12994" s="165">
        <v>140.97999999999999</v>
      </c>
    </row>
    <row r="12995" spans="17:22" x14ac:dyDescent="0.25">
      <c r="Q12995" s="161">
        <v>5655</v>
      </c>
      <c r="R12995" s="163">
        <v>0.27760099999999999</v>
      </c>
      <c r="S12995" s="8" t="s">
        <v>4</v>
      </c>
      <c r="T12995" s="8" t="s">
        <v>5</v>
      </c>
      <c r="U12995" s="8">
        <v>3</v>
      </c>
      <c r="V12995" s="165">
        <v>142.41999999999999</v>
      </c>
    </row>
    <row r="12996" spans="17:22" x14ac:dyDescent="0.25">
      <c r="Q12996" s="161">
        <v>5662</v>
      </c>
      <c r="R12996" s="163">
        <v>0.29377900000000001</v>
      </c>
      <c r="S12996" s="8" t="s">
        <v>4</v>
      </c>
      <c r="T12996" s="8" t="s">
        <v>5</v>
      </c>
      <c r="U12996" s="8">
        <v>3</v>
      </c>
      <c r="V12996" s="165">
        <v>129.13</v>
      </c>
    </row>
    <row r="12997" spans="17:22" x14ac:dyDescent="0.25">
      <c r="Q12997" s="161">
        <v>5670</v>
      </c>
      <c r="R12997" s="163">
        <v>0.49705700000000003</v>
      </c>
      <c r="S12997" s="8" t="s">
        <v>4</v>
      </c>
      <c r="T12997" s="8" t="s">
        <v>5</v>
      </c>
      <c r="U12997" s="8">
        <v>3</v>
      </c>
      <c r="V12997" s="165">
        <v>151.16999999999999</v>
      </c>
    </row>
    <row r="12998" spans="17:22" x14ac:dyDescent="0.25">
      <c r="Q12998" s="161">
        <v>5680</v>
      </c>
      <c r="R12998" s="163">
        <v>0.23608199999999999</v>
      </c>
      <c r="S12998" s="8" t="s">
        <v>4</v>
      </c>
      <c r="T12998" s="8" t="s">
        <v>5</v>
      </c>
      <c r="U12998" s="8">
        <v>3</v>
      </c>
      <c r="V12998" s="165">
        <v>144.16</v>
      </c>
    </row>
    <row r="12999" spans="17:22" x14ac:dyDescent="0.25">
      <c r="Q12999" s="161">
        <v>5681</v>
      </c>
      <c r="R12999" s="163">
        <v>0.184277</v>
      </c>
      <c r="S12999" s="8" t="s">
        <v>4</v>
      </c>
      <c r="T12999" s="8" t="s">
        <v>5</v>
      </c>
      <c r="U12999" s="8">
        <v>3</v>
      </c>
      <c r="V12999" s="165">
        <v>137.29</v>
      </c>
    </row>
    <row r="13000" spans="17:22" x14ac:dyDescent="0.25">
      <c r="Q13000" s="161">
        <v>5684</v>
      </c>
      <c r="R13000" s="163">
        <v>0.29585600000000001</v>
      </c>
      <c r="S13000" s="8" t="s">
        <v>4</v>
      </c>
      <c r="T13000" s="8" t="s">
        <v>5</v>
      </c>
      <c r="U13000" s="8">
        <v>3</v>
      </c>
      <c r="V13000" s="165">
        <v>137.82</v>
      </c>
    </row>
    <row r="13001" spans="17:22" x14ac:dyDescent="0.25">
      <c r="Q13001" s="161">
        <v>5685</v>
      </c>
      <c r="R13001" s="163">
        <v>7.7337000000000003E-2</v>
      </c>
      <c r="S13001" s="8" t="s">
        <v>4</v>
      </c>
      <c r="T13001" s="8" t="s">
        <v>5</v>
      </c>
      <c r="U13001" s="8">
        <v>3</v>
      </c>
      <c r="V13001" s="165">
        <v>152.34</v>
      </c>
    </row>
    <row r="13002" spans="17:22" x14ac:dyDescent="0.25">
      <c r="Q13002" s="161">
        <v>5688</v>
      </c>
      <c r="R13002" s="163">
        <v>9.7646999999999998E-2</v>
      </c>
      <c r="S13002" s="8" t="s">
        <v>4</v>
      </c>
      <c r="T13002" s="8" t="s">
        <v>5</v>
      </c>
      <c r="U13002" s="8">
        <v>3</v>
      </c>
      <c r="V13002" s="165">
        <v>138.74</v>
      </c>
    </row>
    <row r="13003" spans="17:22" x14ac:dyDescent="0.25">
      <c r="Q13003" s="161">
        <v>5690</v>
      </c>
      <c r="R13003" s="163">
        <v>0.46839799999999998</v>
      </c>
      <c r="S13003" s="8" t="s">
        <v>4</v>
      </c>
      <c r="T13003" s="8" t="s">
        <v>5</v>
      </c>
      <c r="U13003" s="8">
        <v>3</v>
      </c>
      <c r="V13003" s="165">
        <v>145.88999999999999</v>
      </c>
    </row>
    <row r="13004" spans="17:22" x14ac:dyDescent="0.25">
      <c r="Q13004" s="161">
        <v>5700</v>
      </c>
      <c r="R13004" s="163">
        <v>0.12428500000000001</v>
      </c>
      <c r="S13004" s="8" t="s">
        <v>4</v>
      </c>
      <c r="T13004" s="8" t="s">
        <v>5</v>
      </c>
      <c r="U13004" s="8">
        <v>3</v>
      </c>
      <c r="V13004" s="165">
        <v>152.96</v>
      </c>
    </row>
    <row r="13005" spans="17:22" x14ac:dyDescent="0.25">
      <c r="Q13005" s="161">
        <v>5705</v>
      </c>
      <c r="R13005" s="163">
        <v>0.20996400000000001</v>
      </c>
      <c r="S13005" s="8" t="s">
        <v>4</v>
      </c>
      <c r="T13005" s="8" t="s">
        <v>5</v>
      </c>
      <c r="U13005" s="8">
        <v>3</v>
      </c>
      <c r="V13005" s="165">
        <v>151.09</v>
      </c>
    </row>
    <row r="13006" spans="17:22" x14ac:dyDescent="0.25">
      <c r="Q13006" s="161">
        <v>5708</v>
      </c>
      <c r="R13006" s="163">
        <v>0.25578400000000001</v>
      </c>
      <c r="S13006" s="8" t="s">
        <v>4</v>
      </c>
      <c r="T13006" s="8" t="s">
        <v>5</v>
      </c>
      <c r="U13006" s="8">
        <v>3</v>
      </c>
      <c r="V13006" s="165">
        <v>133.44999999999999</v>
      </c>
    </row>
    <row r="13007" spans="17:22" x14ac:dyDescent="0.25">
      <c r="Q13007" s="161">
        <v>5709</v>
      </c>
      <c r="R13007" s="163">
        <v>4.7870000000000003E-2</v>
      </c>
      <c r="S13007" s="8" t="s">
        <v>4</v>
      </c>
      <c r="T13007" s="8" t="s">
        <v>5</v>
      </c>
      <c r="U13007" s="8">
        <v>3</v>
      </c>
      <c r="V13007" s="165">
        <v>148.24</v>
      </c>
    </row>
    <row r="13008" spans="17:22" x14ac:dyDescent="0.25">
      <c r="Q13008" s="161">
        <v>5711</v>
      </c>
      <c r="R13008" s="163">
        <v>0.218776</v>
      </c>
      <c r="S13008" s="8" t="s">
        <v>4</v>
      </c>
      <c r="T13008" s="8" t="s">
        <v>5</v>
      </c>
      <c r="U13008" s="8">
        <v>3</v>
      </c>
      <c r="V13008" s="165">
        <v>152.85</v>
      </c>
    </row>
    <row r="13009" spans="17:22" x14ac:dyDescent="0.25">
      <c r="Q13009" s="161">
        <v>5719</v>
      </c>
      <c r="R13009" s="163">
        <v>0.32938299999999998</v>
      </c>
      <c r="S13009" s="8" t="s">
        <v>4</v>
      </c>
      <c r="T13009" s="8" t="s">
        <v>5</v>
      </c>
      <c r="U13009" s="8">
        <v>3</v>
      </c>
      <c r="V13009" s="165">
        <v>125.67</v>
      </c>
    </row>
    <row r="13010" spans="17:22" x14ac:dyDescent="0.25">
      <c r="Q13010" s="161">
        <v>5723</v>
      </c>
      <c r="R13010" s="163">
        <v>0.15021300000000001</v>
      </c>
      <c r="S13010" s="8" t="s">
        <v>4</v>
      </c>
      <c r="T13010" s="8" t="s">
        <v>5</v>
      </c>
      <c r="U13010" s="8">
        <v>3</v>
      </c>
      <c r="V13010" s="165">
        <v>146.46</v>
      </c>
    </row>
    <row r="13011" spans="17:22" x14ac:dyDescent="0.25">
      <c r="Q13011" s="161">
        <v>5725</v>
      </c>
      <c r="R13011" s="163">
        <v>0.38681399999999999</v>
      </c>
      <c r="S13011" s="8" t="s">
        <v>4</v>
      </c>
      <c r="T13011" s="8" t="s">
        <v>5</v>
      </c>
      <c r="U13011" s="8">
        <v>3</v>
      </c>
      <c r="V13011" s="165">
        <v>144.52000000000001</v>
      </c>
    </row>
    <row r="13012" spans="17:22" x14ac:dyDescent="0.25">
      <c r="Q13012" s="161">
        <v>5729</v>
      </c>
      <c r="R13012" s="163">
        <v>0.371282</v>
      </c>
      <c r="S13012" s="8" t="s">
        <v>4</v>
      </c>
      <c r="T13012" s="8" t="s">
        <v>5</v>
      </c>
      <c r="U13012" s="8">
        <v>3</v>
      </c>
      <c r="V13012" s="165">
        <v>149.86000000000001</v>
      </c>
    </row>
    <row r="13013" spans="17:22" x14ac:dyDescent="0.25">
      <c r="Q13013" s="161">
        <v>5732</v>
      </c>
      <c r="R13013" s="163">
        <v>0.40148299999999998</v>
      </c>
      <c r="S13013" s="8" t="s">
        <v>4</v>
      </c>
      <c r="T13013" s="8" t="s">
        <v>5</v>
      </c>
      <c r="U13013" s="8">
        <v>3</v>
      </c>
      <c r="V13013" s="165">
        <v>149.41</v>
      </c>
    </row>
    <row r="13014" spans="17:22" x14ac:dyDescent="0.25">
      <c r="Q13014" s="161">
        <v>5737</v>
      </c>
      <c r="R13014" s="163">
        <v>0.101118</v>
      </c>
      <c r="S13014" s="8" t="s">
        <v>4</v>
      </c>
      <c r="T13014" s="8" t="s">
        <v>5</v>
      </c>
      <c r="U13014" s="8">
        <v>3</v>
      </c>
      <c r="V13014" s="165">
        <v>138.72999999999999</v>
      </c>
    </row>
    <row r="13015" spans="17:22" x14ac:dyDescent="0.25">
      <c r="Q13015" s="161">
        <v>5742</v>
      </c>
      <c r="R13015" s="163">
        <v>0.22498199999999999</v>
      </c>
      <c r="S13015" s="8" t="s">
        <v>4</v>
      </c>
      <c r="T13015" s="8" t="s">
        <v>5</v>
      </c>
      <c r="U13015" s="8">
        <v>3</v>
      </c>
      <c r="V13015" s="165">
        <v>151.22</v>
      </c>
    </row>
    <row r="13016" spans="17:22" x14ac:dyDescent="0.25">
      <c r="Q13016" s="161">
        <v>5744</v>
      </c>
      <c r="R13016" s="163">
        <v>6.6515000000000005E-2</v>
      </c>
      <c r="S13016" s="8" t="s">
        <v>4</v>
      </c>
      <c r="T13016" s="8" t="s">
        <v>5</v>
      </c>
      <c r="U13016" s="8">
        <v>3</v>
      </c>
      <c r="V13016" s="165">
        <v>148.15</v>
      </c>
    </row>
    <row r="13017" spans="17:22" x14ac:dyDescent="0.25">
      <c r="Q13017" s="161">
        <v>5749</v>
      </c>
      <c r="R13017" s="163">
        <v>0.327629</v>
      </c>
      <c r="S13017" s="8" t="s">
        <v>4</v>
      </c>
      <c r="T13017" s="8" t="s">
        <v>5</v>
      </c>
      <c r="U13017" s="8">
        <v>3</v>
      </c>
      <c r="V13017" s="165">
        <v>141.97999999999999</v>
      </c>
    </row>
    <row r="13018" spans="17:22" x14ac:dyDescent="0.25">
      <c r="Q13018" s="161">
        <v>5755</v>
      </c>
      <c r="R13018" s="163">
        <v>0.13900599999999999</v>
      </c>
      <c r="S13018" s="8" t="s">
        <v>4</v>
      </c>
      <c r="T13018" s="8" t="s">
        <v>5</v>
      </c>
      <c r="U13018" s="8">
        <v>3</v>
      </c>
      <c r="V13018" s="165">
        <v>151.79</v>
      </c>
    </row>
    <row r="13019" spans="17:22" x14ac:dyDescent="0.25">
      <c r="Q13019" s="161">
        <v>5757</v>
      </c>
      <c r="R13019" s="163">
        <v>0.113263</v>
      </c>
      <c r="S13019" s="8" t="s">
        <v>4</v>
      </c>
      <c r="T13019" s="8" t="s">
        <v>5</v>
      </c>
      <c r="U13019" s="8">
        <v>3</v>
      </c>
      <c r="V13019" s="165">
        <v>143.54</v>
      </c>
    </row>
    <row r="13020" spans="17:22" x14ac:dyDescent="0.25">
      <c r="Q13020" s="161">
        <v>5760</v>
      </c>
      <c r="R13020" s="163">
        <v>0.77577300000000005</v>
      </c>
      <c r="S13020" s="8" t="s">
        <v>4</v>
      </c>
      <c r="T13020" s="8" t="s">
        <v>5</v>
      </c>
      <c r="U13020" s="8">
        <v>3</v>
      </c>
      <c r="V13020" s="165">
        <v>136.51</v>
      </c>
    </row>
    <row r="13021" spans="17:22" x14ac:dyDescent="0.25">
      <c r="Q13021" s="161">
        <v>5767</v>
      </c>
      <c r="R13021" s="163">
        <v>0.161493</v>
      </c>
      <c r="S13021" s="8" t="s">
        <v>4</v>
      </c>
      <c r="T13021" s="8" t="s">
        <v>5</v>
      </c>
      <c r="U13021" s="8">
        <v>3</v>
      </c>
      <c r="V13021" s="165">
        <v>137.31</v>
      </c>
    </row>
    <row r="13022" spans="17:22" x14ac:dyDescent="0.25">
      <c r="Q13022" s="161">
        <v>5771</v>
      </c>
      <c r="R13022" s="163">
        <v>6.7180000000000004E-2</v>
      </c>
      <c r="S13022" s="8" t="s">
        <v>4</v>
      </c>
      <c r="T13022" s="8" t="s">
        <v>5</v>
      </c>
      <c r="U13022" s="8">
        <v>3</v>
      </c>
      <c r="V13022" s="165">
        <v>144.51</v>
      </c>
    </row>
    <row r="13023" spans="17:22" x14ac:dyDescent="0.25">
      <c r="Q13023" s="161">
        <v>5775</v>
      </c>
      <c r="R13023" s="163">
        <v>8.9939000000000005E-2</v>
      </c>
      <c r="S13023" s="8" t="s">
        <v>4</v>
      </c>
      <c r="T13023" s="8" t="s">
        <v>5</v>
      </c>
      <c r="U13023" s="8">
        <v>3</v>
      </c>
      <c r="V13023" s="165">
        <v>131.85</v>
      </c>
    </row>
    <row r="13024" spans="17:22" x14ac:dyDescent="0.25">
      <c r="Q13024" s="161">
        <v>5776</v>
      </c>
      <c r="R13024" s="163">
        <v>9.2928999999999998E-2</v>
      </c>
      <c r="S13024" s="8" t="s">
        <v>4</v>
      </c>
      <c r="T13024" s="8" t="s">
        <v>5</v>
      </c>
      <c r="U13024" s="8">
        <v>3</v>
      </c>
      <c r="V13024" s="165">
        <v>149.9</v>
      </c>
    </row>
    <row r="13025" spans="17:22" x14ac:dyDescent="0.25">
      <c r="Q13025" s="161">
        <v>5778</v>
      </c>
      <c r="R13025" s="163">
        <v>0.122063</v>
      </c>
      <c r="S13025" s="8" t="s">
        <v>4</v>
      </c>
      <c r="T13025" s="8" t="s">
        <v>5</v>
      </c>
      <c r="U13025" s="8">
        <v>3</v>
      </c>
      <c r="V13025" s="165">
        <v>154.41999999999999</v>
      </c>
    </row>
    <row r="13026" spans="17:22" x14ac:dyDescent="0.25">
      <c r="Q13026" s="161">
        <v>5780</v>
      </c>
      <c r="R13026" s="163">
        <v>0.56208499999999995</v>
      </c>
      <c r="S13026" s="8" t="s">
        <v>4</v>
      </c>
      <c r="T13026" s="8" t="s">
        <v>5</v>
      </c>
      <c r="U13026" s="8">
        <v>3</v>
      </c>
      <c r="V13026" s="165">
        <v>128.96</v>
      </c>
    </row>
    <row r="13027" spans="17:22" x14ac:dyDescent="0.25">
      <c r="Q13027" s="161">
        <v>5785</v>
      </c>
      <c r="R13027" s="163">
        <v>0.35813299999999998</v>
      </c>
      <c r="S13027" s="8" t="s">
        <v>4</v>
      </c>
      <c r="T13027" s="8" t="s">
        <v>5</v>
      </c>
      <c r="U13027" s="8">
        <v>3</v>
      </c>
      <c r="V13027" s="165">
        <v>129.69</v>
      </c>
    </row>
    <row r="13028" spans="17:22" x14ac:dyDescent="0.25">
      <c r="Q13028" s="161">
        <v>5789</v>
      </c>
      <c r="R13028" s="163">
        <v>0.165435</v>
      </c>
      <c r="S13028" s="8" t="s">
        <v>4</v>
      </c>
      <c r="T13028" s="8" t="s">
        <v>5</v>
      </c>
      <c r="U13028" s="8">
        <v>3</v>
      </c>
      <c r="V13028" s="165">
        <v>152.77000000000001</v>
      </c>
    </row>
    <row r="13029" spans="17:22" x14ac:dyDescent="0.25">
      <c r="Q13029" s="161">
        <v>5800</v>
      </c>
      <c r="R13029" s="163">
        <v>0.180506</v>
      </c>
      <c r="S13029" s="8" t="s">
        <v>6</v>
      </c>
      <c r="T13029" s="8" t="s">
        <v>5</v>
      </c>
      <c r="U13029" s="8">
        <v>3</v>
      </c>
      <c r="V13029" s="165">
        <v>147.41999999999999</v>
      </c>
    </row>
    <row r="13030" spans="17:22" x14ac:dyDescent="0.25">
      <c r="Q13030" s="161">
        <v>5801</v>
      </c>
      <c r="R13030" s="163">
        <v>0.22974900000000001</v>
      </c>
      <c r="S13030" s="8" t="s">
        <v>4</v>
      </c>
      <c r="T13030" s="8" t="s">
        <v>5</v>
      </c>
      <c r="U13030" s="8">
        <v>3</v>
      </c>
      <c r="V13030" s="165">
        <v>141.54</v>
      </c>
    </row>
    <row r="13031" spans="17:22" x14ac:dyDescent="0.25">
      <c r="Q13031" s="161">
        <v>5803</v>
      </c>
      <c r="R13031" s="163">
        <v>0.50612999999999997</v>
      </c>
      <c r="S13031" s="8" t="s">
        <v>4</v>
      </c>
      <c r="T13031" s="8" t="s">
        <v>5</v>
      </c>
      <c r="U13031" s="8">
        <v>3</v>
      </c>
      <c r="V13031" s="165">
        <v>130.96</v>
      </c>
    </row>
    <row r="13032" spans="17:22" x14ac:dyDescent="0.25">
      <c r="Q13032" s="161">
        <v>5806</v>
      </c>
      <c r="R13032" s="163">
        <v>0.13552800000000001</v>
      </c>
      <c r="S13032" s="8" t="s">
        <v>4</v>
      </c>
      <c r="T13032" s="8" t="s">
        <v>5</v>
      </c>
      <c r="U13032" s="8">
        <v>3</v>
      </c>
      <c r="V13032" s="165">
        <v>128.68</v>
      </c>
    </row>
    <row r="13033" spans="17:22" x14ac:dyDescent="0.25">
      <c r="Q13033" s="161">
        <v>5807</v>
      </c>
      <c r="R13033" s="163">
        <v>0.102724</v>
      </c>
      <c r="S13033" s="8" t="s">
        <v>4</v>
      </c>
      <c r="T13033" s="8" t="s">
        <v>5</v>
      </c>
      <c r="U13033" s="8">
        <v>3</v>
      </c>
      <c r="V13033" s="165">
        <v>151.76</v>
      </c>
    </row>
    <row r="13034" spans="17:22" x14ac:dyDescent="0.25">
      <c r="Q13034" s="161">
        <v>5810</v>
      </c>
      <c r="R13034" s="163">
        <v>0.43677300000000002</v>
      </c>
      <c r="S13034" s="8" t="s">
        <v>4</v>
      </c>
      <c r="T13034" s="8" t="s">
        <v>5</v>
      </c>
      <c r="U13034" s="8">
        <v>3</v>
      </c>
      <c r="V13034" s="165">
        <v>138.04</v>
      </c>
    </row>
    <row r="13035" spans="17:22" x14ac:dyDescent="0.25">
      <c r="Q13035" s="161">
        <v>5812</v>
      </c>
      <c r="R13035" s="163">
        <v>0.84914400000000001</v>
      </c>
      <c r="S13035" s="8" t="s">
        <v>4</v>
      </c>
      <c r="T13035" s="8" t="s">
        <v>5</v>
      </c>
      <c r="U13035" s="8">
        <v>3</v>
      </c>
      <c r="V13035" s="165">
        <v>135.38</v>
      </c>
    </row>
    <row r="13036" spans="17:22" x14ac:dyDescent="0.25">
      <c r="Q13036" s="161">
        <v>5816</v>
      </c>
      <c r="R13036" s="163">
        <v>0.11600199999999999</v>
      </c>
      <c r="S13036" s="8" t="s">
        <v>4</v>
      </c>
      <c r="T13036" s="8" t="s">
        <v>5</v>
      </c>
      <c r="U13036" s="8">
        <v>3</v>
      </c>
      <c r="V13036" s="165">
        <v>151.25</v>
      </c>
    </row>
    <row r="13037" spans="17:22" x14ac:dyDescent="0.25">
      <c r="Q13037" s="161">
        <v>5821</v>
      </c>
      <c r="R13037" s="163">
        <v>0.113415</v>
      </c>
      <c r="S13037" s="8" t="s">
        <v>4</v>
      </c>
      <c r="T13037" s="8" t="s">
        <v>5</v>
      </c>
      <c r="U13037" s="8">
        <v>3</v>
      </c>
      <c r="V13037" s="165">
        <v>128.94999999999999</v>
      </c>
    </row>
    <row r="13038" spans="17:22" x14ac:dyDescent="0.25">
      <c r="Q13038" s="161">
        <v>5824</v>
      </c>
      <c r="R13038" s="163">
        <v>0.42685400000000001</v>
      </c>
      <c r="S13038" s="8" t="s">
        <v>4</v>
      </c>
      <c r="T13038" s="8" t="s">
        <v>5</v>
      </c>
      <c r="U13038" s="8">
        <v>3</v>
      </c>
      <c r="V13038" s="165">
        <v>148.08000000000001</v>
      </c>
    </row>
    <row r="13039" spans="17:22" x14ac:dyDescent="0.25">
      <c r="Q13039" s="161">
        <v>5829</v>
      </c>
      <c r="R13039" s="163">
        <v>0.23945</v>
      </c>
      <c r="S13039" s="8" t="s">
        <v>4</v>
      </c>
      <c r="T13039" s="8" t="s">
        <v>5</v>
      </c>
      <c r="U13039" s="8">
        <v>3</v>
      </c>
      <c r="V13039" s="165">
        <v>152.87</v>
      </c>
    </row>
    <row r="13040" spans="17:22" x14ac:dyDescent="0.25">
      <c r="Q13040" s="161">
        <v>5833</v>
      </c>
      <c r="R13040" s="163">
        <v>0.51160399999999995</v>
      </c>
      <c r="S13040" s="8" t="s">
        <v>4</v>
      </c>
      <c r="T13040" s="8" t="s">
        <v>5</v>
      </c>
      <c r="U13040" s="8">
        <v>3</v>
      </c>
      <c r="V13040" s="165">
        <v>143.27000000000001</v>
      </c>
    </row>
    <row r="13041" spans="17:22" x14ac:dyDescent="0.25">
      <c r="Q13041" s="161">
        <v>5835</v>
      </c>
      <c r="R13041" s="163">
        <v>0.123622</v>
      </c>
      <c r="S13041" s="8" t="s">
        <v>12</v>
      </c>
      <c r="T13041" s="8" t="s">
        <v>13</v>
      </c>
      <c r="U13041" s="8">
        <v>3</v>
      </c>
      <c r="V13041" s="165">
        <v>125.05</v>
      </c>
    </row>
    <row r="13042" spans="17:22" x14ac:dyDescent="0.25">
      <c r="Q13042" s="161">
        <v>5836</v>
      </c>
      <c r="R13042" s="163">
        <v>0.247248</v>
      </c>
      <c r="S13042" s="8" t="s">
        <v>4</v>
      </c>
      <c r="T13042" s="8" t="s">
        <v>5</v>
      </c>
      <c r="U13042" s="8">
        <v>3</v>
      </c>
      <c r="V13042" s="165">
        <v>137.61000000000001</v>
      </c>
    </row>
    <row r="13043" spans="17:22" x14ac:dyDescent="0.25">
      <c r="Q13043" s="161">
        <v>5839</v>
      </c>
      <c r="R13043" s="163">
        <v>9.7015000000000004E-2</v>
      </c>
      <c r="S13043" s="8" t="s">
        <v>4</v>
      </c>
      <c r="T13043" s="8" t="s">
        <v>5</v>
      </c>
      <c r="U13043" s="8">
        <v>3</v>
      </c>
      <c r="V13043" s="165">
        <v>154.41</v>
      </c>
    </row>
    <row r="13044" spans="17:22" x14ac:dyDescent="0.25">
      <c r="Q13044" s="161">
        <v>5845</v>
      </c>
      <c r="R13044" s="163">
        <v>0.48257100000000003</v>
      </c>
      <c r="S13044" s="8" t="s">
        <v>4</v>
      </c>
      <c r="T13044" s="8" t="s">
        <v>5</v>
      </c>
      <c r="U13044" s="8">
        <v>3</v>
      </c>
      <c r="V13044" s="165">
        <v>135.53</v>
      </c>
    </row>
    <row r="13045" spans="17:22" x14ac:dyDescent="0.25">
      <c r="Q13045" s="161">
        <v>5847</v>
      </c>
      <c r="R13045" s="163">
        <v>5.9819999999999998E-2</v>
      </c>
      <c r="S13045" s="8" t="s">
        <v>4</v>
      </c>
      <c r="T13045" s="8" t="s">
        <v>5</v>
      </c>
      <c r="U13045" s="8">
        <v>3</v>
      </c>
      <c r="V13045" s="165">
        <v>129.44</v>
      </c>
    </row>
    <row r="13046" spans="17:22" x14ac:dyDescent="0.25">
      <c r="Q13046" s="161">
        <v>5851</v>
      </c>
      <c r="R13046" s="163">
        <v>0.47162599999999999</v>
      </c>
      <c r="S13046" s="8" t="s">
        <v>4</v>
      </c>
      <c r="T13046" s="8" t="s">
        <v>5</v>
      </c>
      <c r="U13046" s="8">
        <v>3</v>
      </c>
      <c r="V13046" s="165">
        <v>139.47</v>
      </c>
    </row>
    <row r="13047" spans="17:22" x14ac:dyDescent="0.25">
      <c r="Q13047" s="161">
        <v>5854</v>
      </c>
      <c r="R13047" s="163">
        <v>0.40378199999999997</v>
      </c>
      <c r="S13047" s="8" t="s">
        <v>4</v>
      </c>
      <c r="T13047" s="8" t="s">
        <v>5</v>
      </c>
      <c r="U13047" s="8">
        <v>3</v>
      </c>
      <c r="V13047" s="165">
        <v>135.41999999999999</v>
      </c>
    </row>
    <row r="13048" spans="17:22" x14ac:dyDescent="0.25">
      <c r="Q13048" s="161">
        <v>5860</v>
      </c>
      <c r="R13048" s="163">
        <v>0.13621800000000001</v>
      </c>
      <c r="S13048" s="8" t="s">
        <v>4</v>
      </c>
      <c r="T13048" s="8" t="s">
        <v>5</v>
      </c>
      <c r="U13048" s="8">
        <v>3</v>
      </c>
      <c r="V13048" s="165">
        <v>149.86000000000001</v>
      </c>
    </row>
    <row r="13049" spans="17:22" x14ac:dyDescent="0.25">
      <c r="Q13049" s="161">
        <v>5863</v>
      </c>
      <c r="R13049" s="163">
        <v>0.34071800000000002</v>
      </c>
      <c r="S13049" s="8" t="s">
        <v>4</v>
      </c>
      <c r="T13049" s="8" t="s">
        <v>5</v>
      </c>
      <c r="U13049" s="8">
        <v>3</v>
      </c>
      <c r="V13049" s="165">
        <v>134.19</v>
      </c>
    </row>
    <row r="13050" spans="17:22" x14ac:dyDescent="0.25">
      <c r="Q13050" s="161">
        <v>5869</v>
      </c>
      <c r="R13050" s="163">
        <v>0.99039200000000005</v>
      </c>
      <c r="S13050" s="8" t="s">
        <v>4</v>
      </c>
      <c r="T13050" s="8" t="s">
        <v>5</v>
      </c>
      <c r="U13050" s="8">
        <v>3</v>
      </c>
      <c r="V13050" s="165">
        <v>130.71</v>
      </c>
    </row>
    <row r="13051" spans="17:22" x14ac:dyDescent="0.25">
      <c r="Q13051" s="161">
        <v>5871</v>
      </c>
      <c r="R13051" s="163">
        <v>7.9429E-2</v>
      </c>
      <c r="S13051" s="8" t="s">
        <v>4</v>
      </c>
      <c r="T13051" s="8" t="s">
        <v>5</v>
      </c>
      <c r="U13051" s="8">
        <v>3</v>
      </c>
      <c r="V13051" s="165">
        <v>152.88999999999999</v>
      </c>
    </row>
    <row r="13052" spans="17:22" x14ac:dyDescent="0.25">
      <c r="Q13052" s="161">
        <v>5872</v>
      </c>
      <c r="R13052" s="163">
        <v>0.226492</v>
      </c>
      <c r="S13052" s="8" t="s">
        <v>4</v>
      </c>
      <c r="T13052" s="8" t="s">
        <v>5</v>
      </c>
      <c r="U13052" s="8">
        <v>3</v>
      </c>
      <c r="V13052" s="165">
        <v>148.69</v>
      </c>
    </row>
    <row r="13053" spans="17:22" x14ac:dyDescent="0.25">
      <c r="Q13053" s="161">
        <v>5878</v>
      </c>
      <c r="R13053" s="163">
        <v>0.120889</v>
      </c>
      <c r="S13053" s="8" t="s">
        <v>4</v>
      </c>
      <c r="T13053" s="8" t="s">
        <v>5</v>
      </c>
      <c r="U13053" s="8">
        <v>3</v>
      </c>
      <c r="V13053" s="165">
        <v>151.76</v>
      </c>
    </row>
    <row r="13054" spans="17:22" x14ac:dyDescent="0.25">
      <c r="Q13054" s="161">
        <v>5883</v>
      </c>
      <c r="R13054" s="163">
        <v>9.8446000000000006E-2</v>
      </c>
      <c r="S13054" s="8" t="s">
        <v>4</v>
      </c>
      <c r="T13054" s="8" t="s">
        <v>5</v>
      </c>
      <c r="U13054" s="8">
        <v>3</v>
      </c>
      <c r="V13054" s="165">
        <v>126.24</v>
      </c>
    </row>
    <row r="13055" spans="17:22" x14ac:dyDescent="0.25">
      <c r="Q13055" s="161">
        <v>5885</v>
      </c>
      <c r="R13055" s="163">
        <v>0.24260200000000001</v>
      </c>
      <c r="S13055" s="8" t="s">
        <v>4</v>
      </c>
      <c r="T13055" s="8" t="s">
        <v>5</v>
      </c>
      <c r="U13055" s="8">
        <v>3</v>
      </c>
      <c r="V13055" s="165">
        <v>146.65</v>
      </c>
    </row>
    <row r="13056" spans="17:22" x14ac:dyDescent="0.25">
      <c r="Q13056" s="161">
        <v>5887</v>
      </c>
      <c r="R13056" s="163">
        <v>0.17208599999999999</v>
      </c>
      <c r="S13056" s="8" t="s">
        <v>4</v>
      </c>
      <c r="T13056" s="8" t="s">
        <v>5</v>
      </c>
      <c r="U13056" s="8">
        <v>3</v>
      </c>
      <c r="V13056" s="165">
        <v>132.88</v>
      </c>
    </row>
    <row r="13057" spans="17:22" x14ac:dyDescent="0.25">
      <c r="Q13057" s="161">
        <v>5893</v>
      </c>
      <c r="R13057" s="163">
        <v>0.25847700000000001</v>
      </c>
      <c r="S13057" s="8" t="s">
        <v>4</v>
      </c>
      <c r="T13057" s="8" t="s">
        <v>5</v>
      </c>
      <c r="U13057" s="8">
        <v>3</v>
      </c>
      <c r="V13057" s="165">
        <v>137.47999999999999</v>
      </c>
    </row>
    <row r="13058" spans="17:22" x14ac:dyDescent="0.25">
      <c r="Q13058" s="161">
        <v>5897</v>
      </c>
      <c r="R13058" s="163">
        <v>6.1523000000000001E-2</v>
      </c>
      <c r="S13058" s="8" t="s">
        <v>4</v>
      </c>
      <c r="T13058" s="8" t="s">
        <v>5</v>
      </c>
      <c r="U13058" s="8">
        <v>3</v>
      </c>
      <c r="V13058" s="165">
        <v>149.85</v>
      </c>
    </row>
    <row r="13059" spans="17:22" x14ac:dyDescent="0.25">
      <c r="Q13059" s="161">
        <v>5901</v>
      </c>
      <c r="R13059" s="163">
        <v>0.33878599999999998</v>
      </c>
      <c r="S13059" s="8" t="s">
        <v>4</v>
      </c>
      <c r="T13059" s="8" t="s">
        <v>5</v>
      </c>
      <c r="U13059" s="8">
        <v>3</v>
      </c>
      <c r="V13059" s="165">
        <v>154.35</v>
      </c>
    </row>
    <row r="13060" spans="17:22" x14ac:dyDescent="0.25">
      <c r="Q13060" s="161">
        <v>5910</v>
      </c>
      <c r="R13060" s="163">
        <v>6.1774000000000003E-2</v>
      </c>
      <c r="S13060" s="8" t="s">
        <v>4</v>
      </c>
      <c r="T13060" s="8" t="s">
        <v>5</v>
      </c>
      <c r="U13060" s="8">
        <v>3</v>
      </c>
      <c r="V13060" s="165">
        <v>150.94999999999999</v>
      </c>
    </row>
    <row r="13061" spans="17:22" x14ac:dyDescent="0.25">
      <c r="Q13061" s="161">
        <v>5911</v>
      </c>
      <c r="R13061" s="163">
        <v>0.64367399999999997</v>
      </c>
      <c r="S13061" s="8" t="s">
        <v>4</v>
      </c>
      <c r="T13061" s="8" t="s">
        <v>5</v>
      </c>
      <c r="U13061" s="8">
        <v>3</v>
      </c>
      <c r="V13061" s="165">
        <v>152.76</v>
      </c>
    </row>
    <row r="13062" spans="17:22" x14ac:dyDescent="0.25">
      <c r="Q13062" s="161">
        <v>5918</v>
      </c>
      <c r="R13062" s="163">
        <v>0.145423</v>
      </c>
      <c r="S13062" s="8" t="s">
        <v>4</v>
      </c>
      <c r="T13062" s="8" t="s">
        <v>5</v>
      </c>
      <c r="U13062" s="8">
        <v>3</v>
      </c>
      <c r="V13062" s="165">
        <v>137.26</v>
      </c>
    </row>
    <row r="13063" spans="17:22" x14ac:dyDescent="0.25">
      <c r="Q13063" s="161">
        <v>5923</v>
      </c>
      <c r="R13063" s="163">
        <v>9.5267000000000004E-2</v>
      </c>
      <c r="S13063" s="8" t="s">
        <v>4</v>
      </c>
      <c r="T13063" s="8" t="s">
        <v>5</v>
      </c>
      <c r="U13063" s="8">
        <v>3</v>
      </c>
      <c r="V13063" s="165">
        <v>149.05000000000001</v>
      </c>
    </row>
    <row r="13064" spans="17:22" x14ac:dyDescent="0.25">
      <c r="Q13064" s="161">
        <v>5924</v>
      </c>
      <c r="R13064" s="163">
        <v>0.144814</v>
      </c>
      <c r="S13064" s="8" t="s">
        <v>4</v>
      </c>
      <c r="T13064" s="8" t="s">
        <v>5</v>
      </c>
      <c r="U13064" s="8">
        <v>3</v>
      </c>
      <c r="V13064" s="165">
        <v>154.96</v>
      </c>
    </row>
    <row r="13065" spans="17:22" x14ac:dyDescent="0.25">
      <c r="Q13065" s="161">
        <v>5929</v>
      </c>
      <c r="R13065" s="163">
        <v>4.9546E-2</v>
      </c>
      <c r="S13065" s="8" t="s">
        <v>4</v>
      </c>
      <c r="T13065" s="8" t="s">
        <v>5</v>
      </c>
      <c r="U13065" s="8">
        <v>3</v>
      </c>
      <c r="V13065" s="165">
        <v>151.16</v>
      </c>
    </row>
    <row r="13066" spans="17:22" x14ac:dyDescent="0.25">
      <c r="Q13066" s="161">
        <v>5932</v>
      </c>
      <c r="R13066" s="163">
        <v>0.26971600000000001</v>
      </c>
      <c r="S13066" s="8" t="s">
        <v>4</v>
      </c>
      <c r="T13066" s="8" t="s">
        <v>5</v>
      </c>
      <c r="U13066" s="8">
        <v>3</v>
      </c>
      <c r="V13066" s="165">
        <v>125.05</v>
      </c>
    </row>
    <row r="13067" spans="17:22" x14ac:dyDescent="0.25">
      <c r="Q13067" s="161">
        <v>5933</v>
      </c>
      <c r="R13067" s="163">
        <v>9.8964999999999997E-2</v>
      </c>
      <c r="S13067" s="8" t="s">
        <v>4</v>
      </c>
      <c r="T13067" s="8" t="s">
        <v>5</v>
      </c>
      <c r="U13067" s="8">
        <v>3</v>
      </c>
      <c r="V13067" s="165">
        <v>151.78</v>
      </c>
    </row>
    <row r="13068" spans="17:22" x14ac:dyDescent="0.25">
      <c r="Q13068" s="161">
        <v>5937</v>
      </c>
      <c r="R13068" s="163">
        <v>0.40579900000000002</v>
      </c>
      <c r="S13068" s="8" t="s">
        <v>6</v>
      </c>
      <c r="T13068" s="8" t="s">
        <v>5</v>
      </c>
      <c r="U13068" s="8">
        <v>3</v>
      </c>
      <c r="V13068" s="165">
        <v>152.61000000000001</v>
      </c>
    </row>
    <row r="13069" spans="17:22" x14ac:dyDescent="0.25">
      <c r="Q13069" s="161">
        <v>5940</v>
      </c>
      <c r="R13069" s="163">
        <v>0.36385499999999998</v>
      </c>
      <c r="S13069" s="8" t="s">
        <v>4</v>
      </c>
      <c r="T13069" s="8" t="s">
        <v>5</v>
      </c>
      <c r="U13069" s="8">
        <v>3</v>
      </c>
      <c r="V13069" s="165">
        <v>150.87</v>
      </c>
    </row>
    <row r="13070" spans="17:22" x14ac:dyDescent="0.25">
      <c r="Q13070" s="161">
        <v>5948</v>
      </c>
      <c r="R13070" s="163">
        <v>0.41801199999999999</v>
      </c>
      <c r="S13070" s="8" t="s">
        <v>4</v>
      </c>
      <c r="T13070" s="8" t="s">
        <v>5</v>
      </c>
      <c r="U13070" s="8">
        <v>3</v>
      </c>
      <c r="V13070" s="165">
        <v>153.79</v>
      </c>
    </row>
    <row r="13071" spans="17:22" x14ac:dyDescent="0.25">
      <c r="Q13071" s="161">
        <v>5953</v>
      </c>
      <c r="R13071" s="163">
        <v>0.41688999999999998</v>
      </c>
      <c r="S13071" s="8" t="s">
        <v>4</v>
      </c>
      <c r="T13071" s="8" t="s">
        <v>5</v>
      </c>
      <c r="U13071" s="8">
        <v>3</v>
      </c>
      <c r="V13071" s="165">
        <v>139.63</v>
      </c>
    </row>
    <row r="13072" spans="17:22" x14ac:dyDescent="0.25">
      <c r="Q13072" s="161">
        <v>5955</v>
      </c>
      <c r="R13072" s="163">
        <v>0.24248400000000001</v>
      </c>
      <c r="S13072" s="8" t="s">
        <v>4</v>
      </c>
      <c r="T13072" s="8" t="s">
        <v>5</v>
      </c>
      <c r="U13072" s="8">
        <v>3</v>
      </c>
      <c r="V13072" s="165">
        <v>151.19999999999999</v>
      </c>
    </row>
    <row r="13073" spans="17:22" x14ac:dyDescent="0.25">
      <c r="Q13073" s="161">
        <v>5959</v>
      </c>
      <c r="R13073" s="163">
        <v>0.123541</v>
      </c>
      <c r="S13073" s="8" t="s">
        <v>4</v>
      </c>
      <c r="T13073" s="8" t="s">
        <v>5</v>
      </c>
      <c r="U13073" s="8">
        <v>3</v>
      </c>
      <c r="V13073" s="165">
        <v>154.49</v>
      </c>
    </row>
    <row r="13074" spans="17:22" x14ac:dyDescent="0.25">
      <c r="Q13074" s="161">
        <v>5960</v>
      </c>
      <c r="R13074" s="163">
        <v>0.26658999999999999</v>
      </c>
      <c r="S13074" s="8" t="s">
        <v>4</v>
      </c>
      <c r="T13074" s="8" t="s">
        <v>5</v>
      </c>
      <c r="U13074" s="8">
        <v>3</v>
      </c>
      <c r="V13074" s="165">
        <v>133.59</v>
      </c>
    </row>
    <row r="13075" spans="17:22" x14ac:dyDescent="0.25">
      <c r="Q13075" s="161">
        <v>5965</v>
      </c>
      <c r="R13075" s="163">
        <v>0.37540099999999998</v>
      </c>
      <c r="S13075" s="8" t="s">
        <v>4</v>
      </c>
      <c r="T13075" s="8" t="s">
        <v>5</v>
      </c>
      <c r="U13075" s="8">
        <v>3</v>
      </c>
      <c r="V13075" s="165">
        <v>146.96</v>
      </c>
    </row>
    <row r="13076" spans="17:22" x14ac:dyDescent="0.25">
      <c r="Q13076" s="161">
        <v>5970</v>
      </c>
      <c r="R13076" s="163">
        <v>7.7596999999999999E-2</v>
      </c>
      <c r="S13076" s="8" t="s">
        <v>4</v>
      </c>
      <c r="T13076" s="8" t="s">
        <v>5</v>
      </c>
      <c r="U13076" s="8">
        <v>3</v>
      </c>
      <c r="V13076" s="165">
        <v>152.77000000000001</v>
      </c>
    </row>
    <row r="13077" spans="17:22" x14ac:dyDescent="0.25">
      <c r="Q13077" s="161">
        <v>5973</v>
      </c>
      <c r="R13077" s="163">
        <v>7.2955999999999993E-2</v>
      </c>
      <c r="S13077" s="8" t="s">
        <v>4</v>
      </c>
      <c r="T13077" s="8" t="s">
        <v>5</v>
      </c>
      <c r="U13077" s="8">
        <v>3</v>
      </c>
      <c r="V13077" s="165">
        <v>130.11000000000001</v>
      </c>
    </row>
    <row r="13078" spans="17:22" x14ac:dyDescent="0.25">
      <c r="Q13078" s="161">
        <v>5974</v>
      </c>
      <c r="R13078" s="163">
        <v>0.27674599999999999</v>
      </c>
      <c r="S13078" s="8" t="s">
        <v>4</v>
      </c>
      <c r="T13078" s="8" t="s">
        <v>5</v>
      </c>
      <c r="U13078" s="8">
        <v>3</v>
      </c>
      <c r="V13078" s="165">
        <v>136.72999999999999</v>
      </c>
    </row>
    <row r="13079" spans="17:22" x14ac:dyDescent="0.25">
      <c r="Q13079" s="161">
        <v>5976</v>
      </c>
      <c r="R13079" s="163">
        <v>0.12715499999999999</v>
      </c>
      <c r="S13079" s="8" t="s">
        <v>4</v>
      </c>
      <c r="T13079" s="8" t="s">
        <v>5</v>
      </c>
      <c r="U13079" s="8">
        <v>3</v>
      </c>
      <c r="V13079" s="165">
        <v>125.98</v>
      </c>
    </row>
    <row r="13080" spans="17:22" x14ac:dyDescent="0.25">
      <c r="Q13080" s="161">
        <v>5984</v>
      </c>
      <c r="R13080" s="163">
        <v>5.5370000000000003E-2</v>
      </c>
      <c r="S13080" s="8" t="s">
        <v>6</v>
      </c>
      <c r="T13080" s="8" t="s">
        <v>5</v>
      </c>
      <c r="U13080" s="8">
        <v>3</v>
      </c>
      <c r="V13080" s="165">
        <v>152.69</v>
      </c>
    </row>
    <row r="13081" spans="17:22" x14ac:dyDescent="0.25">
      <c r="Q13081" s="161">
        <v>5987</v>
      </c>
      <c r="R13081" s="163">
        <v>0.12321</v>
      </c>
      <c r="S13081" s="8" t="s">
        <v>4</v>
      </c>
      <c r="T13081" s="8" t="s">
        <v>5</v>
      </c>
      <c r="U13081" s="8">
        <v>3</v>
      </c>
      <c r="V13081" s="165">
        <v>140.30000000000001</v>
      </c>
    </row>
    <row r="13082" spans="17:22" x14ac:dyDescent="0.25">
      <c r="Q13082" s="161">
        <v>5989</v>
      </c>
      <c r="R13082" s="163">
        <v>8.3519999999999997E-2</v>
      </c>
      <c r="S13082" s="8" t="s">
        <v>6</v>
      </c>
      <c r="T13082" s="8" t="s">
        <v>5</v>
      </c>
      <c r="U13082" s="8">
        <v>3</v>
      </c>
      <c r="V13082" s="165">
        <v>149.01</v>
      </c>
    </row>
    <row r="13083" spans="17:22" x14ac:dyDescent="0.25">
      <c r="Q13083" s="161">
        <v>5990</v>
      </c>
      <c r="R13083" s="163">
        <v>0.34525899999999998</v>
      </c>
      <c r="S13083" s="8" t="s">
        <v>4</v>
      </c>
      <c r="T13083" s="8" t="s">
        <v>5</v>
      </c>
      <c r="U13083" s="8">
        <v>3</v>
      </c>
      <c r="V13083" s="165">
        <v>150.86000000000001</v>
      </c>
    </row>
    <row r="13084" spans="17:22" x14ac:dyDescent="0.25">
      <c r="Q13084" s="161">
        <v>5996</v>
      </c>
      <c r="R13084" s="163">
        <v>6.9294999999999995E-2</v>
      </c>
      <c r="S13084" s="8" t="s">
        <v>4</v>
      </c>
      <c r="T13084" s="8" t="s">
        <v>5</v>
      </c>
      <c r="U13084" s="8">
        <v>3</v>
      </c>
      <c r="V13084" s="165">
        <v>147.43</v>
      </c>
    </row>
    <row r="13085" spans="17:22" x14ac:dyDescent="0.25">
      <c r="Q13085" s="161">
        <v>5997</v>
      </c>
      <c r="R13085" s="163">
        <v>0.45346900000000001</v>
      </c>
      <c r="S13085" s="8" t="s">
        <v>4</v>
      </c>
      <c r="T13085" s="8" t="s">
        <v>5</v>
      </c>
      <c r="U13085" s="8">
        <v>3</v>
      </c>
      <c r="V13085" s="165">
        <v>142.13</v>
      </c>
    </row>
    <row r="13086" spans="17:22" x14ac:dyDescent="0.25">
      <c r="Q13086" s="161">
        <v>6002</v>
      </c>
      <c r="R13086" s="163">
        <v>5.9434000000000001E-2</v>
      </c>
      <c r="S13086" s="8" t="s">
        <v>4</v>
      </c>
      <c r="T13086" s="8" t="s">
        <v>5</v>
      </c>
      <c r="U13086" s="8">
        <v>3</v>
      </c>
      <c r="V13086" s="165">
        <v>151.24</v>
      </c>
    </row>
    <row r="13087" spans="17:22" x14ac:dyDescent="0.25">
      <c r="Q13087" s="161">
        <v>6008</v>
      </c>
      <c r="R13087" s="163">
        <v>0.32958599999999999</v>
      </c>
      <c r="S13087" s="8" t="s">
        <v>4</v>
      </c>
      <c r="T13087" s="8" t="s">
        <v>5</v>
      </c>
      <c r="U13087" s="8">
        <v>3</v>
      </c>
      <c r="V13087" s="165">
        <v>144.22</v>
      </c>
    </row>
    <row r="13088" spans="17:22" x14ac:dyDescent="0.25">
      <c r="Q13088" s="161">
        <v>6012</v>
      </c>
      <c r="R13088" s="163">
        <v>0.306925</v>
      </c>
      <c r="S13088" s="8" t="s">
        <v>4</v>
      </c>
      <c r="T13088" s="8" t="s">
        <v>5</v>
      </c>
      <c r="U13088" s="8">
        <v>3</v>
      </c>
      <c r="V13088" s="165">
        <v>148.25</v>
      </c>
    </row>
    <row r="13089" spans="17:22" x14ac:dyDescent="0.25">
      <c r="Q13089" s="161">
        <v>6014</v>
      </c>
      <c r="R13089" s="163">
        <v>0.34994599999999998</v>
      </c>
      <c r="S13089" s="8" t="s">
        <v>4</v>
      </c>
      <c r="T13089" s="8" t="s">
        <v>5</v>
      </c>
      <c r="U13089" s="8">
        <v>3</v>
      </c>
      <c r="V13089" s="165">
        <v>126.53</v>
      </c>
    </row>
    <row r="13090" spans="17:22" x14ac:dyDescent="0.25">
      <c r="Q13090" s="161">
        <v>6015</v>
      </c>
      <c r="R13090" s="163">
        <v>7.9438999999999996E-2</v>
      </c>
      <c r="S13090" s="8" t="s">
        <v>4</v>
      </c>
      <c r="T13090" s="8" t="s">
        <v>5</v>
      </c>
      <c r="U13090" s="8">
        <v>3</v>
      </c>
      <c r="V13090" s="165">
        <v>154.5</v>
      </c>
    </row>
    <row r="13091" spans="17:22" x14ac:dyDescent="0.25">
      <c r="Q13091" s="161">
        <v>6017</v>
      </c>
      <c r="R13091" s="163">
        <v>0.19611899999999999</v>
      </c>
      <c r="S13091" s="8" t="s">
        <v>4</v>
      </c>
      <c r="T13091" s="8" t="s">
        <v>5</v>
      </c>
      <c r="U13091" s="8">
        <v>3</v>
      </c>
      <c r="V13091" s="165">
        <v>133.86000000000001</v>
      </c>
    </row>
    <row r="13092" spans="17:22" x14ac:dyDescent="0.25">
      <c r="Q13092" s="161">
        <v>6021</v>
      </c>
      <c r="R13092" s="163">
        <v>9.1407000000000002E-2</v>
      </c>
      <c r="S13092" s="8" t="s">
        <v>4</v>
      </c>
      <c r="T13092" s="8" t="s">
        <v>5</v>
      </c>
      <c r="U13092" s="8">
        <v>3</v>
      </c>
      <c r="V13092" s="165">
        <v>130.12</v>
      </c>
    </row>
    <row r="13093" spans="17:22" x14ac:dyDescent="0.25">
      <c r="Q13093" s="161">
        <v>6022</v>
      </c>
      <c r="R13093" s="163">
        <v>0.46252199999999999</v>
      </c>
      <c r="S13093" s="8" t="s">
        <v>4</v>
      </c>
      <c r="T13093" s="8" t="s">
        <v>5</v>
      </c>
      <c r="U13093" s="8">
        <v>3</v>
      </c>
      <c r="V13093" s="165">
        <v>125.66</v>
      </c>
    </row>
    <row r="13094" spans="17:22" x14ac:dyDescent="0.25">
      <c r="Q13094" s="161">
        <v>6028</v>
      </c>
      <c r="R13094" s="163">
        <v>6.9641999999999996E-2</v>
      </c>
      <c r="S13094" s="8" t="s">
        <v>4</v>
      </c>
      <c r="T13094" s="8" t="s">
        <v>5</v>
      </c>
      <c r="U13094" s="8">
        <v>3</v>
      </c>
      <c r="V13094" s="165">
        <v>129.29</v>
      </c>
    </row>
    <row r="13095" spans="17:22" x14ac:dyDescent="0.25">
      <c r="Q13095" s="161">
        <v>6029</v>
      </c>
      <c r="R13095" s="163">
        <v>0.13404199999999999</v>
      </c>
      <c r="S13095" s="8" t="s">
        <v>4</v>
      </c>
      <c r="T13095" s="8" t="s">
        <v>5</v>
      </c>
      <c r="U13095" s="8">
        <v>3</v>
      </c>
      <c r="V13095" s="165">
        <v>151.77000000000001</v>
      </c>
    </row>
    <row r="13096" spans="17:22" x14ac:dyDescent="0.25">
      <c r="Q13096" s="161">
        <v>6033</v>
      </c>
      <c r="R13096" s="163">
        <v>0.78554800000000002</v>
      </c>
      <c r="S13096" s="8" t="s">
        <v>4</v>
      </c>
      <c r="T13096" s="8" t="s">
        <v>5</v>
      </c>
      <c r="U13096" s="8">
        <v>3</v>
      </c>
      <c r="V13096" s="165">
        <v>126.4</v>
      </c>
    </row>
    <row r="13097" spans="17:22" x14ac:dyDescent="0.25">
      <c r="Q13097" s="161">
        <v>6035</v>
      </c>
      <c r="R13097" s="163">
        <v>0.21770600000000001</v>
      </c>
      <c r="S13097" s="8" t="s">
        <v>4</v>
      </c>
      <c r="T13097" s="8" t="s">
        <v>5</v>
      </c>
      <c r="U13097" s="8">
        <v>3</v>
      </c>
      <c r="V13097" s="165">
        <v>150.35</v>
      </c>
    </row>
    <row r="13098" spans="17:22" x14ac:dyDescent="0.25">
      <c r="Q13098" s="161">
        <v>6040</v>
      </c>
      <c r="R13098" s="163">
        <v>0.41891400000000001</v>
      </c>
      <c r="S13098" s="8" t="s">
        <v>6</v>
      </c>
      <c r="T13098" s="8" t="s">
        <v>5</v>
      </c>
      <c r="U13098" s="8">
        <v>3</v>
      </c>
      <c r="V13098" s="165">
        <v>128.1</v>
      </c>
    </row>
    <row r="13099" spans="17:22" x14ac:dyDescent="0.25">
      <c r="Q13099" s="161">
        <v>6042</v>
      </c>
      <c r="R13099" s="163">
        <v>0.10168199999999999</v>
      </c>
      <c r="S13099" s="8" t="s">
        <v>6</v>
      </c>
      <c r="T13099" s="8" t="s">
        <v>5</v>
      </c>
      <c r="U13099" s="8">
        <v>3</v>
      </c>
      <c r="V13099" s="165">
        <v>149.05000000000001</v>
      </c>
    </row>
    <row r="13100" spans="17:22" x14ac:dyDescent="0.25">
      <c r="Q13100" s="161">
        <v>6049</v>
      </c>
      <c r="R13100" s="163">
        <v>0.48983199999999999</v>
      </c>
      <c r="S13100" s="8" t="s">
        <v>4</v>
      </c>
      <c r="T13100" s="8" t="s">
        <v>5</v>
      </c>
      <c r="U13100" s="8">
        <v>3</v>
      </c>
      <c r="V13100" s="165">
        <v>139.6</v>
      </c>
    </row>
    <row r="13101" spans="17:22" x14ac:dyDescent="0.25">
      <c r="Q13101" s="161">
        <v>6053</v>
      </c>
      <c r="R13101" s="163">
        <v>0.118302</v>
      </c>
      <c r="S13101" s="8" t="s">
        <v>6</v>
      </c>
      <c r="T13101" s="8" t="s">
        <v>5</v>
      </c>
      <c r="U13101" s="8">
        <v>3</v>
      </c>
      <c r="V13101" s="165">
        <v>152.57</v>
      </c>
    </row>
    <row r="13102" spans="17:22" x14ac:dyDescent="0.25">
      <c r="Q13102" s="161">
        <v>6055</v>
      </c>
      <c r="R13102" s="163">
        <v>0.75467399999999996</v>
      </c>
      <c r="S13102" s="8" t="s">
        <v>4</v>
      </c>
      <c r="T13102" s="8" t="s">
        <v>5</v>
      </c>
      <c r="U13102" s="8">
        <v>3</v>
      </c>
      <c r="V13102" s="165">
        <v>137.88</v>
      </c>
    </row>
    <row r="13103" spans="17:22" x14ac:dyDescent="0.25">
      <c r="Q13103" s="161">
        <v>6058</v>
      </c>
      <c r="R13103" s="163">
        <v>0.52958300000000003</v>
      </c>
      <c r="S13103" s="8" t="s">
        <v>4</v>
      </c>
      <c r="T13103" s="8" t="s">
        <v>5</v>
      </c>
      <c r="U13103" s="8">
        <v>3</v>
      </c>
      <c r="V13103" s="165">
        <v>143.59</v>
      </c>
    </row>
    <row r="13104" spans="17:22" x14ac:dyDescent="0.25">
      <c r="Q13104" s="161">
        <v>6060</v>
      </c>
      <c r="R13104" s="163">
        <v>0.17204800000000001</v>
      </c>
      <c r="S13104" s="8" t="s">
        <v>4</v>
      </c>
      <c r="T13104" s="8" t="s">
        <v>5</v>
      </c>
      <c r="U13104" s="8">
        <v>3</v>
      </c>
      <c r="V13104" s="165">
        <v>136.74</v>
      </c>
    </row>
    <row r="13105" spans="17:22" x14ac:dyDescent="0.25">
      <c r="Q13105" s="161">
        <v>6064</v>
      </c>
      <c r="R13105" s="163">
        <v>0.230235</v>
      </c>
      <c r="S13105" s="8" t="s">
        <v>4</v>
      </c>
      <c r="T13105" s="8" t="s">
        <v>5</v>
      </c>
      <c r="U13105" s="8">
        <v>3</v>
      </c>
      <c r="V13105" s="165">
        <v>141.03</v>
      </c>
    </row>
    <row r="13106" spans="17:22" x14ac:dyDescent="0.25">
      <c r="Q13106" s="161">
        <v>6067</v>
      </c>
      <c r="R13106" s="163">
        <v>6.4808000000000004E-2</v>
      </c>
      <c r="S13106" s="8" t="s">
        <v>4</v>
      </c>
      <c r="T13106" s="8" t="s">
        <v>5</v>
      </c>
      <c r="U13106" s="8">
        <v>3</v>
      </c>
      <c r="V13106" s="165">
        <v>150.31</v>
      </c>
    </row>
    <row r="13107" spans="17:22" x14ac:dyDescent="0.25">
      <c r="Q13107" s="161">
        <v>6069</v>
      </c>
      <c r="R13107" s="163">
        <v>6.2986E-2</v>
      </c>
      <c r="S13107" s="8" t="s">
        <v>4</v>
      </c>
      <c r="T13107" s="8" t="s">
        <v>5</v>
      </c>
      <c r="U13107" s="8">
        <v>3</v>
      </c>
      <c r="V13107" s="165">
        <v>154.82</v>
      </c>
    </row>
    <row r="13108" spans="17:22" x14ac:dyDescent="0.25">
      <c r="Q13108" s="161">
        <v>6072</v>
      </c>
      <c r="R13108" s="163">
        <v>0.12854099999999999</v>
      </c>
      <c r="S13108" s="8" t="s">
        <v>4</v>
      </c>
      <c r="T13108" s="8" t="s">
        <v>5</v>
      </c>
      <c r="U13108" s="8">
        <v>3</v>
      </c>
      <c r="V13108" s="165">
        <v>137.59</v>
      </c>
    </row>
    <row r="13109" spans="17:22" x14ac:dyDescent="0.25">
      <c r="Q13109" s="161">
        <v>6074</v>
      </c>
      <c r="R13109" s="163">
        <v>0.334505</v>
      </c>
      <c r="S13109" s="8" t="s">
        <v>4</v>
      </c>
      <c r="T13109" s="8" t="s">
        <v>5</v>
      </c>
      <c r="U13109" s="8">
        <v>3</v>
      </c>
      <c r="V13109" s="165">
        <v>125.3</v>
      </c>
    </row>
    <row r="13110" spans="17:22" x14ac:dyDescent="0.25">
      <c r="Q13110" s="161">
        <v>6078</v>
      </c>
      <c r="R13110" s="163">
        <v>0.20377999999999999</v>
      </c>
      <c r="S13110" s="8" t="s">
        <v>6</v>
      </c>
      <c r="T13110" s="8" t="s">
        <v>5</v>
      </c>
      <c r="U13110" s="8">
        <v>3</v>
      </c>
      <c r="V13110" s="165">
        <v>126.88</v>
      </c>
    </row>
    <row r="13111" spans="17:22" x14ac:dyDescent="0.25">
      <c r="Q13111" s="161">
        <v>6080</v>
      </c>
      <c r="R13111" s="163">
        <v>0.37480000000000002</v>
      </c>
      <c r="S13111" s="8" t="s">
        <v>4</v>
      </c>
      <c r="T13111" s="8" t="s">
        <v>5</v>
      </c>
      <c r="U13111" s="8">
        <v>3</v>
      </c>
      <c r="V13111" s="165">
        <v>145.41999999999999</v>
      </c>
    </row>
    <row r="13112" spans="17:22" x14ac:dyDescent="0.25">
      <c r="Q13112" s="161">
        <v>6084</v>
      </c>
      <c r="R13112" s="163">
        <v>8.8692999999999994E-2</v>
      </c>
      <c r="S13112" s="8" t="s">
        <v>4</v>
      </c>
      <c r="T13112" s="8" t="s">
        <v>5</v>
      </c>
      <c r="U13112" s="8">
        <v>3</v>
      </c>
      <c r="V13112" s="165">
        <v>152.54</v>
      </c>
    </row>
    <row r="13113" spans="17:22" x14ac:dyDescent="0.25">
      <c r="Q13113" s="161">
        <v>6088</v>
      </c>
      <c r="R13113" s="163">
        <v>0.27686699999999997</v>
      </c>
      <c r="S13113" s="8" t="s">
        <v>4</v>
      </c>
      <c r="T13113" s="8" t="s">
        <v>5</v>
      </c>
      <c r="U13113" s="8">
        <v>3</v>
      </c>
      <c r="V13113" s="165">
        <v>151.15</v>
      </c>
    </row>
    <row r="13114" spans="17:22" x14ac:dyDescent="0.25">
      <c r="Q13114" s="161">
        <v>6089</v>
      </c>
      <c r="R13114" s="163">
        <v>0.22223599999999999</v>
      </c>
      <c r="S13114" s="8" t="s">
        <v>4</v>
      </c>
      <c r="T13114" s="8" t="s">
        <v>5</v>
      </c>
      <c r="U13114" s="8">
        <v>3</v>
      </c>
      <c r="V13114" s="165">
        <v>152.77000000000001</v>
      </c>
    </row>
    <row r="13115" spans="17:22" x14ac:dyDescent="0.25">
      <c r="Q13115" s="161">
        <v>6092</v>
      </c>
      <c r="R13115" s="163">
        <v>0.19009400000000001</v>
      </c>
      <c r="S13115" s="8" t="s">
        <v>7</v>
      </c>
      <c r="T13115" s="8" t="s">
        <v>5</v>
      </c>
      <c r="U13115" s="8">
        <v>3</v>
      </c>
      <c r="V13115" s="165">
        <v>127.02</v>
      </c>
    </row>
    <row r="13116" spans="17:22" x14ac:dyDescent="0.25">
      <c r="Q13116" s="161">
        <v>6099</v>
      </c>
      <c r="R13116" s="163">
        <v>0.22398000000000001</v>
      </c>
      <c r="S13116" s="8" t="s">
        <v>4</v>
      </c>
      <c r="T13116" s="8" t="s">
        <v>5</v>
      </c>
      <c r="U13116" s="8">
        <v>3</v>
      </c>
      <c r="V13116" s="165">
        <v>137.71</v>
      </c>
    </row>
    <row r="13117" spans="17:22" x14ac:dyDescent="0.25">
      <c r="Q13117" s="161">
        <v>6100</v>
      </c>
      <c r="R13117" s="163">
        <v>0.20896700000000001</v>
      </c>
      <c r="S13117" s="8" t="s">
        <v>4</v>
      </c>
      <c r="T13117" s="8" t="s">
        <v>5</v>
      </c>
      <c r="U13117" s="8">
        <v>3</v>
      </c>
      <c r="V13117" s="165">
        <v>151.65</v>
      </c>
    </row>
    <row r="13118" spans="17:22" x14ac:dyDescent="0.25">
      <c r="Q13118" s="161">
        <v>6104</v>
      </c>
      <c r="R13118" s="163">
        <v>0.43364799999999998</v>
      </c>
      <c r="S13118" s="8" t="s">
        <v>4</v>
      </c>
      <c r="T13118" s="8" t="s">
        <v>5</v>
      </c>
      <c r="U13118" s="8">
        <v>3</v>
      </c>
      <c r="V13118" s="165">
        <v>128.80000000000001</v>
      </c>
    </row>
    <row r="13119" spans="17:22" x14ac:dyDescent="0.25">
      <c r="Q13119" s="161">
        <v>6107</v>
      </c>
      <c r="R13119" s="163">
        <v>0.38647399999999998</v>
      </c>
      <c r="S13119" s="8" t="s">
        <v>4</v>
      </c>
      <c r="T13119" s="8" t="s">
        <v>5</v>
      </c>
      <c r="U13119" s="8">
        <v>3</v>
      </c>
      <c r="V13119" s="165">
        <v>125.25</v>
      </c>
    </row>
    <row r="13120" spans="17:22" x14ac:dyDescent="0.25">
      <c r="Q13120" s="161">
        <v>6109</v>
      </c>
      <c r="R13120" s="163">
        <v>0.157662</v>
      </c>
      <c r="S13120" s="8" t="s">
        <v>4</v>
      </c>
      <c r="T13120" s="8" t="s">
        <v>5</v>
      </c>
      <c r="U13120" s="8">
        <v>3</v>
      </c>
      <c r="V13120" s="165">
        <v>136.41</v>
      </c>
    </row>
    <row r="13121" spans="17:22" x14ac:dyDescent="0.25">
      <c r="Q13121" s="161">
        <v>6113</v>
      </c>
      <c r="R13121" s="163">
        <v>0.120101</v>
      </c>
      <c r="S13121" s="8" t="s">
        <v>4</v>
      </c>
      <c r="T13121" s="8" t="s">
        <v>5</v>
      </c>
      <c r="U13121" s="8">
        <v>3</v>
      </c>
      <c r="V13121" s="165">
        <v>148.86000000000001</v>
      </c>
    </row>
    <row r="13122" spans="17:22" x14ac:dyDescent="0.25">
      <c r="Q13122" s="161">
        <v>6123</v>
      </c>
      <c r="R13122" s="163">
        <v>5.8675999999999999E-2</v>
      </c>
      <c r="S13122" s="8" t="s">
        <v>4</v>
      </c>
      <c r="T13122" s="8" t="s">
        <v>5</v>
      </c>
      <c r="U13122" s="8">
        <v>3</v>
      </c>
      <c r="V13122" s="165">
        <v>151.16</v>
      </c>
    </row>
    <row r="13123" spans="17:22" x14ac:dyDescent="0.25">
      <c r="Q13123" s="161">
        <v>6135</v>
      </c>
      <c r="R13123" s="163">
        <v>0.42334699999999997</v>
      </c>
      <c r="S13123" s="8" t="s">
        <v>4</v>
      </c>
      <c r="T13123" s="8" t="s">
        <v>5</v>
      </c>
      <c r="U13123" s="8">
        <v>3</v>
      </c>
      <c r="V13123" s="165">
        <v>149.59</v>
      </c>
    </row>
    <row r="13124" spans="17:22" x14ac:dyDescent="0.25">
      <c r="Q13124" s="161">
        <v>6137</v>
      </c>
      <c r="R13124" s="163">
        <v>0.44575999999999999</v>
      </c>
      <c r="S13124" s="8" t="s">
        <v>4</v>
      </c>
      <c r="T13124" s="8" t="s">
        <v>5</v>
      </c>
      <c r="U13124" s="8">
        <v>3</v>
      </c>
      <c r="V13124" s="165">
        <v>152.87</v>
      </c>
    </row>
    <row r="13125" spans="17:22" x14ac:dyDescent="0.25">
      <c r="Q13125" s="161">
        <v>6139</v>
      </c>
      <c r="R13125" s="163">
        <v>0.12673300000000001</v>
      </c>
      <c r="S13125" s="8" t="s">
        <v>4</v>
      </c>
      <c r="T13125" s="8" t="s">
        <v>5</v>
      </c>
      <c r="U13125" s="8">
        <v>3</v>
      </c>
      <c r="V13125" s="165">
        <v>140.51</v>
      </c>
    </row>
    <row r="13126" spans="17:22" x14ac:dyDescent="0.25">
      <c r="Q13126" s="161">
        <v>6142</v>
      </c>
      <c r="R13126" s="163">
        <v>0.154361</v>
      </c>
      <c r="S13126" s="8" t="s">
        <v>6</v>
      </c>
      <c r="T13126" s="8" t="s">
        <v>5</v>
      </c>
      <c r="U13126" s="8">
        <v>3</v>
      </c>
      <c r="V13126" s="165">
        <v>133.27000000000001</v>
      </c>
    </row>
    <row r="13127" spans="17:22" x14ac:dyDescent="0.25">
      <c r="Q13127" s="161">
        <v>6146</v>
      </c>
      <c r="R13127" s="163">
        <v>0.40360800000000002</v>
      </c>
      <c r="S13127" s="8" t="s">
        <v>4</v>
      </c>
      <c r="T13127" s="8" t="s">
        <v>5</v>
      </c>
      <c r="U13127" s="8">
        <v>3</v>
      </c>
      <c r="V13127" s="165">
        <v>150.88</v>
      </c>
    </row>
    <row r="13128" spans="17:22" x14ac:dyDescent="0.25">
      <c r="Q13128" s="161">
        <v>6148</v>
      </c>
      <c r="R13128" s="163">
        <v>0.367039</v>
      </c>
      <c r="S13128" s="8" t="s">
        <v>4</v>
      </c>
      <c r="T13128" s="8" t="s">
        <v>5</v>
      </c>
      <c r="U13128" s="8">
        <v>3</v>
      </c>
      <c r="V13128" s="165">
        <v>141.15</v>
      </c>
    </row>
    <row r="13129" spans="17:22" x14ac:dyDescent="0.25">
      <c r="Q13129" s="161">
        <v>6151</v>
      </c>
      <c r="R13129" s="163">
        <v>0.28631400000000001</v>
      </c>
      <c r="S13129" s="8" t="s">
        <v>4</v>
      </c>
      <c r="T13129" s="8" t="s">
        <v>5</v>
      </c>
      <c r="U13129" s="8">
        <v>3</v>
      </c>
      <c r="V13129" s="165">
        <v>149.55000000000001</v>
      </c>
    </row>
    <row r="13130" spans="17:22" x14ac:dyDescent="0.25">
      <c r="Q13130" s="161">
        <v>6155</v>
      </c>
      <c r="R13130" s="163">
        <v>0.63351999999999997</v>
      </c>
      <c r="S13130" s="8" t="s">
        <v>4</v>
      </c>
      <c r="T13130" s="8" t="s">
        <v>5</v>
      </c>
      <c r="U13130" s="8">
        <v>3</v>
      </c>
      <c r="V13130" s="165">
        <v>130.11000000000001</v>
      </c>
    </row>
    <row r="13131" spans="17:22" x14ac:dyDescent="0.25">
      <c r="Q13131" s="161">
        <v>6162</v>
      </c>
      <c r="R13131" s="163">
        <v>0.471885</v>
      </c>
      <c r="S13131" s="8" t="s">
        <v>4</v>
      </c>
      <c r="T13131" s="8" t="s">
        <v>5</v>
      </c>
      <c r="U13131" s="8">
        <v>3</v>
      </c>
      <c r="V13131" s="165">
        <v>136.61000000000001</v>
      </c>
    </row>
    <row r="13132" spans="17:22" x14ac:dyDescent="0.25">
      <c r="Q13132" s="161">
        <v>6163</v>
      </c>
      <c r="R13132" s="163">
        <v>0.13839799999999999</v>
      </c>
      <c r="S13132" s="8" t="s">
        <v>11</v>
      </c>
      <c r="T13132" s="8" t="s">
        <v>10</v>
      </c>
      <c r="U13132" s="8">
        <v>3</v>
      </c>
      <c r="V13132" s="165">
        <v>143.94999999999999</v>
      </c>
    </row>
    <row r="13133" spans="17:22" x14ac:dyDescent="0.25">
      <c r="Q13133" s="161">
        <v>6165</v>
      </c>
      <c r="R13133" s="163">
        <v>0.194462</v>
      </c>
      <c r="S13133" s="8" t="s">
        <v>4</v>
      </c>
      <c r="T13133" s="8" t="s">
        <v>5</v>
      </c>
      <c r="U13133" s="8">
        <v>3</v>
      </c>
      <c r="V13133" s="165">
        <v>150.35</v>
      </c>
    </row>
    <row r="13134" spans="17:22" x14ac:dyDescent="0.25">
      <c r="Q13134" s="161">
        <v>6168</v>
      </c>
      <c r="R13134" s="163">
        <v>0.17404600000000001</v>
      </c>
      <c r="S13134" s="8" t="s">
        <v>4</v>
      </c>
      <c r="T13134" s="8" t="s">
        <v>5</v>
      </c>
      <c r="U13134" s="8">
        <v>3</v>
      </c>
      <c r="V13134" s="165">
        <v>130.27000000000001</v>
      </c>
    </row>
    <row r="13135" spans="17:22" x14ac:dyDescent="0.25">
      <c r="Q13135" s="161">
        <v>6170</v>
      </c>
      <c r="R13135" s="163">
        <v>8.2617999999999997E-2</v>
      </c>
      <c r="S13135" s="8" t="s">
        <v>4</v>
      </c>
      <c r="T13135" s="8" t="s">
        <v>5</v>
      </c>
      <c r="U13135" s="8">
        <v>3</v>
      </c>
      <c r="V13135" s="165">
        <v>151.19999999999999</v>
      </c>
    </row>
    <row r="13136" spans="17:22" x14ac:dyDescent="0.25">
      <c r="Q13136" s="161">
        <v>6173</v>
      </c>
      <c r="R13136" s="163">
        <v>6.8651000000000004E-2</v>
      </c>
      <c r="S13136" s="8" t="s">
        <v>4</v>
      </c>
      <c r="T13136" s="8" t="s">
        <v>5</v>
      </c>
      <c r="U13136" s="8">
        <v>3</v>
      </c>
      <c r="V13136" s="165">
        <v>152.88</v>
      </c>
    </row>
    <row r="13137" spans="17:22" x14ac:dyDescent="0.25">
      <c r="Q13137" s="161">
        <v>6174</v>
      </c>
      <c r="R13137" s="163">
        <v>0.112332</v>
      </c>
      <c r="S13137" s="8" t="s">
        <v>4</v>
      </c>
      <c r="T13137" s="8" t="s">
        <v>5</v>
      </c>
      <c r="U13137" s="8">
        <v>3</v>
      </c>
      <c r="V13137" s="165">
        <v>148.91</v>
      </c>
    </row>
    <row r="13138" spans="17:22" x14ac:dyDescent="0.25">
      <c r="Q13138" s="161">
        <v>6176</v>
      </c>
      <c r="R13138" s="163">
        <v>0.31838</v>
      </c>
      <c r="S13138" s="8" t="s">
        <v>4</v>
      </c>
      <c r="T13138" s="8" t="s">
        <v>5</v>
      </c>
      <c r="U13138" s="8">
        <v>3</v>
      </c>
      <c r="V13138" s="165">
        <v>144.46</v>
      </c>
    </row>
    <row r="13139" spans="17:22" x14ac:dyDescent="0.25">
      <c r="Q13139" s="161">
        <v>6177</v>
      </c>
      <c r="R13139" s="163">
        <v>0.13633999999999999</v>
      </c>
      <c r="S13139" s="8" t="s">
        <v>4</v>
      </c>
      <c r="T13139" s="8" t="s">
        <v>5</v>
      </c>
      <c r="U13139" s="8">
        <v>3</v>
      </c>
      <c r="V13139" s="165">
        <v>128.57</v>
      </c>
    </row>
    <row r="13140" spans="17:22" x14ac:dyDescent="0.25">
      <c r="Q13140" s="161">
        <v>6181</v>
      </c>
      <c r="R13140" s="163">
        <v>0.27999600000000002</v>
      </c>
      <c r="S13140" s="8" t="s">
        <v>4</v>
      </c>
      <c r="T13140" s="8" t="s">
        <v>5</v>
      </c>
      <c r="U13140" s="8">
        <v>3</v>
      </c>
      <c r="V13140" s="165">
        <v>131.61000000000001</v>
      </c>
    </row>
    <row r="13141" spans="17:22" x14ac:dyDescent="0.25">
      <c r="Q13141" s="161">
        <v>6185</v>
      </c>
      <c r="R13141" s="163">
        <v>0.182398</v>
      </c>
      <c r="S13141" s="8" t="s">
        <v>6</v>
      </c>
      <c r="T13141" s="8" t="s">
        <v>5</v>
      </c>
      <c r="U13141" s="8">
        <v>3</v>
      </c>
      <c r="V13141" s="165">
        <v>152.51</v>
      </c>
    </row>
    <row r="13142" spans="17:22" x14ac:dyDescent="0.25">
      <c r="Q13142" s="161">
        <v>6188</v>
      </c>
      <c r="R13142" s="163">
        <v>0.30958599999999997</v>
      </c>
      <c r="S13142" s="8" t="s">
        <v>4</v>
      </c>
      <c r="T13142" s="8" t="s">
        <v>5</v>
      </c>
      <c r="U13142" s="8">
        <v>3</v>
      </c>
      <c r="V13142" s="165">
        <v>138.5</v>
      </c>
    </row>
    <row r="13143" spans="17:22" x14ac:dyDescent="0.25">
      <c r="Q13143" s="161">
        <v>6191</v>
      </c>
      <c r="R13143" s="163">
        <v>0.18588299999999999</v>
      </c>
      <c r="S13143" s="8" t="s">
        <v>4</v>
      </c>
      <c r="T13143" s="8" t="s">
        <v>5</v>
      </c>
      <c r="U13143" s="8">
        <v>3</v>
      </c>
      <c r="V13143" s="165">
        <v>136.4</v>
      </c>
    </row>
    <row r="13144" spans="17:22" x14ac:dyDescent="0.25">
      <c r="Q13144" s="161">
        <v>6192</v>
      </c>
      <c r="R13144" s="163">
        <v>5.4103999999999999E-2</v>
      </c>
      <c r="S13144" s="8" t="s">
        <v>4</v>
      </c>
      <c r="T13144" s="8" t="s">
        <v>5</v>
      </c>
      <c r="U13144" s="8">
        <v>3</v>
      </c>
      <c r="V13144" s="165">
        <v>150.31</v>
      </c>
    </row>
    <row r="13145" spans="17:22" x14ac:dyDescent="0.25">
      <c r="Q13145" s="161">
        <v>6193</v>
      </c>
      <c r="R13145" s="163">
        <v>9.9693000000000004E-2</v>
      </c>
      <c r="S13145" s="8" t="s">
        <v>4</v>
      </c>
      <c r="T13145" s="8" t="s">
        <v>5</v>
      </c>
      <c r="U13145" s="8">
        <v>3</v>
      </c>
      <c r="V13145" s="165">
        <v>150.88999999999999</v>
      </c>
    </row>
    <row r="13146" spans="17:22" x14ac:dyDescent="0.25">
      <c r="Q13146" s="161">
        <v>6196</v>
      </c>
      <c r="R13146" s="163">
        <v>0.392901</v>
      </c>
      <c r="S13146" s="8" t="s">
        <v>4</v>
      </c>
      <c r="T13146" s="8" t="s">
        <v>5</v>
      </c>
      <c r="U13146" s="8">
        <v>3</v>
      </c>
      <c r="V13146" s="165">
        <v>141.01</v>
      </c>
    </row>
    <row r="13147" spans="17:22" x14ac:dyDescent="0.25">
      <c r="Q13147" s="161">
        <v>6198</v>
      </c>
      <c r="R13147" s="163">
        <v>0.47262700000000002</v>
      </c>
      <c r="S13147" s="8" t="s">
        <v>4</v>
      </c>
      <c r="T13147" s="8" t="s">
        <v>5</v>
      </c>
      <c r="U13147" s="8">
        <v>3</v>
      </c>
      <c r="V13147" s="165">
        <v>143.68</v>
      </c>
    </row>
    <row r="13148" spans="17:22" x14ac:dyDescent="0.25">
      <c r="Q13148" s="161">
        <v>6199</v>
      </c>
      <c r="R13148" s="163">
        <v>0.73021499999999995</v>
      </c>
      <c r="S13148" s="8" t="s">
        <v>4</v>
      </c>
      <c r="T13148" s="8" t="s">
        <v>5</v>
      </c>
      <c r="U13148" s="8">
        <v>3</v>
      </c>
      <c r="V13148" s="165">
        <v>126.78</v>
      </c>
    </row>
    <row r="13149" spans="17:22" x14ac:dyDescent="0.25">
      <c r="Q13149" s="161">
        <v>6203</v>
      </c>
      <c r="R13149" s="163">
        <v>0.36481200000000003</v>
      </c>
      <c r="S13149" s="8" t="s">
        <v>4</v>
      </c>
      <c r="T13149" s="8" t="s">
        <v>5</v>
      </c>
      <c r="U13149" s="8">
        <v>3</v>
      </c>
      <c r="V13149" s="165">
        <v>154.51</v>
      </c>
    </row>
    <row r="13150" spans="17:22" x14ac:dyDescent="0.25">
      <c r="Q13150" s="161">
        <v>6205</v>
      </c>
      <c r="R13150" s="163">
        <v>0.51500100000000004</v>
      </c>
      <c r="S13150" s="8" t="s">
        <v>4</v>
      </c>
      <c r="T13150" s="8" t="s">
        <v>5</v>
      </c>
      <c r="U13150" s="8">
        <v>3</v>
      </c>
      <c r="V13150" s="165">
        <v>125.7</v>
      </c>
    </row>
    <row r="13151" spans="17:22" x14ac:dyDescent="0.25">
      <c r="Q13151" s="161">
        <v>6225</v>
      </c>
      <c r="R13151" s="163">
        <v>0.469051</v>
      </c>
      <c r="S13151" s="8" t="s">
        <v>4</v>
      </c>
      <c r="T13151" s="8" t="s">
        <v>5</v>
      </c>
      <c r="U13151" s="8">
        <v>3</v>
      </c>
      <c r="V13151" s="165">
        <v>148.16999999999999</v>
      </c>
    </row>
    <row r="13152" spans="17:22" x14ac:dyDescent="0.25">
      <c r="Q13152" s="161">
        <v>6227</v>
      </c>
      <c r="R13152" s="163">
        <v>9.8865999999999996E-2</v>
      </c>
      <c r="S13152" s="8" t="s">
        <v>4</v>
      </c>
      <c r="T13152" s="8" t="s">
        <v>5</v>
      </c>
      <c r="U13152" s="8">
        <v>3</v>
      </c>
      <c r="V13152" s="165">
        <v>139.43</v>
      </c>
    </row>
    <row r="13153" spans="17:22" x14ac:dyDescent="0.25">
      <c r="Q13153" s="161">
        <v>6229</v>
      </c>
      <c r="R13153" s="163">
        <v>0.35167900000000002</v>
      </c>
      <c r="S13153" s="8" t="s">
        <v>6</v>
      </c>
      <c r="T13153" s="8" t="s">
        <v>5</v>
      </c>
      <c r="U13153" s="8">
        <v>3</v>
      </c>
      <c r="V13153" s="165">
        <v>153.5</v>
      </c>
    </row>
    <row r="13154" spans="17:22" x14ac:dyDescent="0.25">
      <c r="Q13154" s="161">
        <v>6240</v>
      </c>
      <c r="R13154" s="163">
        <v>0.176374</v>
      </c>
      <c r="S13154" s="8" t="s">
        <v>4</v>
      </c>
      <c r="T13154" s="8" t="s">
        <v>5</v>
      </c>
      <c r="U13154" s="8">
        <v>3</v>
      </c>
      <c r="V13154" s="165">
        <v>129.54</v>
      </c>
    </row>
    <row r="13155" spans="17:22" x14ac:dyDescent="0.25">
      <c r="Q13155" s="161">
        <v>6243</v>
      </c>
      <c r="R13155" s="163">
        <v>0.24282699999999999</v>
      </c>
      <c r="S13155" s="8" t="s">
        <v>4</v>
      </c>
      <c r="T13155" s="8" t="s">
        <v>5</v>
      </c>
      <c r="U13155" s="8">
        <v>3</v>
      </c>
      <c r="V13155" s="165">
        <v>140.55000000000001</v>
      </c>
    </row>
    <row r="13156" spans="17:22" x14ac:dyDescent="0.25">
      <c r="Q13156" s="161">
        <v>6246</v>
      </c>
      <c r="R13156" s="163">
        <v>0.63855700000000004</v>
      </c>
      <c r="S13156" s="8" t="s">
        <v>4</v>
      </c>
      <c r="T13156" s="8" t="s">
        <v>5</v>
      </c>
      <c r="U13156" s="8">
        <v>3</v>
      </c>
      <c r="V13156" s="165">
        <v>136.85</v>
      </c>
    </row>
    <row r="13157" spans="17:22" x14ac:dyDescent="0.25">
      <c r="Q13157" s="161">
        <v>6247</v>
      </c>
      <c r="R13157" s="163">
        <v>0.12656500000000001</v>
      </c>
      <c r="S13157" s="8" t="s">
        <v>9</v>
      </c>
      <c r="T13157" s="8" t="s">
        <v>10</v>
      </c>
      <c r="U13157" s="8">
        <v>3</v>
      </c>
      <c r="V13157" s="165">
        <v>150.36000000000001</v>
      </c>
    </row>
    <row r="13158" spans="17:22" x14ac:dyDescent="0.25">
      <c r="Q13158" s="161">
        <v>6251</v>
      </c>
      <c r="R13158" s="163">
        <v>0.13984099999999999</v>
      </c>
      <c r="S13158" s="8" t="s">
        <v>4</v>
      </c>
      <c r="T13158" s="8" t="s">
        <v>5</v>
      </c>
      <c r="U13158" s="8">
        <v>3</v>
      </c>
      <c r="V13158" s="165">
        <v>142.88</v>
      </c>
    </row>
    <row r="13159" spans="17:22" x14ac:dyDescent="0.25">
      <c r="Q13159" s="161">
        <v>6253</v>
      </c>
      <c r="R13159" s="163">
        <v>8.1537999999999999E-2</v>
      </c>
      <c r="S13159" s="8" t="s">
        <v>4</v>
      </c>
      <c r="T13159" s="8" t="s">
        <v>5</v>
      </c>
      <c r="U13159" s="8">
        <v>3</v>
      </c>
      <c r="V13159" s="165">
        <v>128.63</v>
      </c>
    </row>
    <row r="13160" spans="17:22" x14ac:dyDescent="0.25">
      <c r="Q13160" s="161">
        <v>6254</v>
      </c>
      <c r="R13160" s="163">
        <v>0.47162199999999999</v>
      </c>
      <c r="S13160" s="8" t="s">
        <v>4</v>
      </c>
      <c r="T13160" s="8" t="s">
        <v>5</v>
      </c>
      <c r="U13160" s="8">
        <v>3</v>
      </c>
      <c r="V13160" s="165">
        <v>151.01</v>
      </c>
    </row>
    <row r="13161" spans="17:22" x14ac:dyDescent="0.25">
      <c r="Q13161" s="161">
        <v>6255</v>
      </c>
      <c r="R13161" s="163">
        <v>0.77658499999999997</v>
      </c>
      <c r="S13161" s="8" t="s">
        <v>4</v>
      </c>
      <c r="T13161" s="8" t="s">
        <v>5</v>
      </c>
      <c r="U13161" s="8">
        <v>3</v>
      </c>
      <c r="V13161" s="165">
        <v>143.26</v>
      </c>
    </row>
    <row r="13162" spans="17:22" x14ac:dyDescent="0.25">
      <c r="Q13162" s="161">
        <v>6257</v>
      </c>
      <c r="R13162" s="163">
        <v>0.33616699999999999</v>
      </c>
      <c r="S13162" s="8" t="s">
        <v>6</v>
      </c>
      <c r="T13162" s="8" t="s">
        <v>5</v>
      </c>
      <c r="U13162" s="8">
        <v>3</v>
      </c>
      <c r="V13162" s="165">
        <v>141.34</v>
      </c>
    </row>
    <row r="13163" spans="17:22" x14ac:dyDescent="0.25">
      <c r="Q13163" s="161">
        <v>6259</v>
      </c>
      <c r="R13163" s="163">
        <v>7.2843000000000005E-2</v>
      </c>
      <c r="S13163" s="8" t="s">
        <v>4</v>
      </c>
      <c r="T13163" s="8" t="s">
        <v>5</v>
      </c>
      <c r="U13163" s="8">
        <v>3</v>
      </c>
      <c r="V13163" s="165">
        <v>148.19</v>
      </c>
    </row>
    <row r="13164" spans="17:22" x14ac:dyDescent="0.25">
      <c r="Q13164" s="161">
        <v>6261</v>
      </c>
      <c r="R13164" s="163">
        <v>6.7759E-2</v>
      </c>
      <c r="S13164" s="8" t="s">
        <v>4</v>
      </c>
      <c r="T13164" s="8" t="s">
        <v>5</v>
      </c>
      <c r="U13164" s="8">
        <v>3</v>
      </c>
      <c r="V13164" s="165">
        <v>154.19</v>
      </c>
    </row>
    <row r="13165" spans="17:22" x14ac:dyDescent="0.25">
      <c r="Q13165" s="161">
        <v>6263</v>
      </c>
      <c r="R13165" s="163">
        <v>0.16623499999999999</v>
      </c>
      <c r="S13165" s="8" t="s">
        <v>4</v>
      </c>
      <c r="T13165" s="8" t="s">
        <v>5</v>
      </c>
      <c r="U13165" s="8">
        <v>3</v>
      </c>
      <c r="V13165" s="165">
        <v>137.32</v>
      </c>
    </row>
    <row r="13166" spans="17:22" x14ac:dyDescent="0.25">
      <c r="Q13166" s="161">
        <v>6270</v>
      </c>
      <c r="R13166" s="163">
        <v>0.343171</v>
      </c>
      <c r="S13166" s="8" t="s">
        <v>4</v>
      </c>
      <c r="T13166" s="8" t="s">
        <v>5</v>
      </c>
      <c r="U13166" s="8">
        <v>3</v>
      </c>
      <c r="V13166" s="165">
        <v>152.76</v>
      </c>
    </row>
    <row r="13167" spans="17:22" x14ac:dyDescent="0.25">
      <c r="Q13167" s="161">
        <v>6272</v>
      </c>
      <c r="R13167" s="163">
        <v>0.17618</v>
      </c>
      <c r="S13167" s="8" t="s">
        <v>6</v>
      </c>
      <c r="T13167" s="8" t="s">
        <v>5</v>
      </c>
      <c r="U13167" s="8">
        <v>3</v>
      </c>
      <c r="V13167" s="165">
        <v>152.52000000000001</v>
      </c>
    </row>
    <row r="13168" spans="17:22" x14ac:dyDescent="0.25">
      <c r="Q13168" s="161">
        <v>6273</v>
      </c>
      <c r="R13168" s="163">
        <v>0.24324899999999999</v>
      </c>
      <c r="S13168" s="8" t="s">
        <v>4</v>
      </c>
      <c r="T13168" s="8" t="s">
        <v>5</v>
      </c>
      <c r="U13168" s="8">
        <v>3</v>
      </c>
      <c r="V13168" s="165">
        <v>149.91999999999999</v>
      </c>
    </row>
    <row r="13169" spans="17:22" x14ac:dyDescent="0.25">
      <c r="Q13169" s="161">
        <v>6283</v>
      </c>
      <c r="R13169" s="163">
        <v>0.253301</v>
      </c>
      <c r="S13169" s="8" t="s">
        <v>4</v>
      </c>
      <c r="T13169" s="8" t="s">
        <v>5</v>
      </c>
      <c r="U13169" s="8">
        <v>3</v>
      </c>
      <c r="V13169" s="165">
        <v>137.02000000000001</v>
      </c>
    </row>
    <row r="13170" spans="17:22" x14ac:dyDescent="0.25">
      <c r="Q13170" s="161">
        <v>6286</v>
      </c>
      <c r="R13170" s="163">
        <v>0.17461199999999999</v>
      </c>
      <c r="S13170" s="8" t="s">
        <v>4</v>
      </c>
      <c r="T13170" s="8" t="s">
        <v>5</v>
      </c>
      <c r="U13170" s="8">
        <v>3</v>
      </c>
      <c r="V13170" s="165">
        <v>154.27000000000001</v>
      </c>
    </row>
    <row r="13171" spans="17:22" x14ac:dyDescent="0.25">
      <c r="Q13171" s="161">
        <v>6294</v>
      </c>
      <c r="R13171" s="163">
        <v>6.7793999999999993E-2</v>
      </c>
      <c r="S13171" s="8" t="s">
        <v>4</v>
      </c>
      <c r="T13171" s="8" t="s">
        <v>5</v>
      </c>
      <c r="U13171" s="8">
        <v>3</v>
      </c>
      <c r="V13171" s="165">
        <v>137.27000000000001</v>
      </c>
    </row>
    <row r="13172" spans="17:22" x14ac:dyDescent="0.25">
      <c r="Q13172" s="161">
        <v>6299</v>
      </c>
      <c r="R13172" s="163">
        <v>0.545794</v>
      </c>
      <c r="S13172" s="8" t="s">
        <v>4</v>
      </c>
      <c r="T13172" s="8" t="s">
        <v>5</v>
      </c>
      <c r="U13172" s="8">
        <v>3</v>
      </c>
      <c r="V13172" s="165">
        <v>141.85</v>
      </c>
    </row>
    <row r="13173" spans="17:22" x14ac:dyDescent="0.25">
      <c r="Q13173" s="161">
        <v>6303</v>
      </c>
      <c r="R13173" s="163">
        <v>0.23439099999999999</v>
      </c>
      <c r="S13173" s="8" t="s">
        <v>4</v>
      </c>
      <c r="T13173" s="8" t="s">
        <v>5</v>
      </c>
      <c r="U13173" s="8">
        <v>3</v>
      </c>
      <c r="V13173" s="165">
        <v>150.9</v>
      </c>
    </row>
    <row r="13174" spans="17:22" x14ac:dyDescent="0.25">
      <c r="Q13174" s="161">
        <v>6306</v>
      </c>
      <c r="R13174" s="163">
        <v>0.28360800000000003</v>
      </c>
      <c r="S13174" s="8" t="s">
        <v>4</v>
      </c>
      <c r="T13174" s="8" t="s">
        <v>5</v>
      </c>
      <c r="U13174" s="8">
        <v>3</v>
      </c>
      <c r="V13174" s="165">
        <v>140.32</v>
      </c>
    </row>
    <row r="13175" spans="17:22" x14ac:dyDescent="0.25">
      <c r="Q13175" s="161">
        <v>6308</v>
      </c>
      <c r="R13175" s="163">
        <v>0.19048699999999999</v>
      </c>
      <c r="S13175" s="8" t="s">
        <v>4</v>
      </c>
      <c r="T13175" s="8" t="s">
        <v>5</v>
      </c>
      <c r="U13175" s="8">
        <v>3</v>
      </c>
      <c r="V13175" s="165">
        <v>139.38999999999999</v>
      </c>
    </row>
    <row r="13176" spans="17:22" x14ac:dyDescent="0.25">
      <c r="Q13176" s="161">
        <v>6315</v>
      </c>
      <c r="R13176" s="163">
        <v>0.23016300000000001</v>
      </c>
      <c r="S13176" s="8" t="s">
        <v>4</v>
      </c>
      <c r="T13176" s="8" t="s">
        <v>5</v>
      </c>
      <c r="U13176" s="8">
        <v>3</v>
      </c>
      <c r="V13176" s="165">
        <v>135.02000000000001</v>
      </c>
    </row>
    <row r="13177" spans="17:22" x14ac:dyDescent="0.25">
      <c r="Q13177" s="161">
        <v>6317</v>
      </c>
      <c r="R13177" s="163">
        <v>0.12977900000000001</v>
      </c>
      <c r="S13177" s="8" t="s">
        <v>4</v>
      </c>
      <c r="T13177" s="8" t="s">
        <v>5</v>
      </c>
      <c r="U13177" s="8">
        <v>3</v>
      </c>
      <c r="V13177" s="165">
        <v>146.88999999999999</v>
      </c>
    </row>
    <row r="13178" spans="17:22" x14ac:dyDescent="0.25">
      <c r="Q13178" s="161">
        <v>6320</v>
      </c>
      <c r="R13178" s="163">
        <v>0.32253999999999999</v>
      </c>
      <c r="S13178" s="8" t="s">
        <v>4</v>
      </c>
      <c r="T13178" s="8" t="s">
        <v>5</v>
      </c>
      <c r="U13178" s="8">
        <v>3</v>
      </c>
      <c r="V13178" s="165">
        <v>151.26</v>
      </c>
    </row>
    <row r="13179" spans="17:22" x14ac:dyDescent="0.25">
      <c r="Q13179" s="161">
        <v>6322</v>
      </c>
      <c r="R13179" s="163">
        <v>0.31803999999999999</v>
      </c>
      <c r="S13179" s="8" t="s">
        <v>4</v>
      </c>
      <c r="T13179" s="8" t="s">
        <v>5</v>
      </c>
      <c r="U13179" s="8">
        <v>3</v>
      </c>
      <c r="V13179" s="165">
        <v>146.53</v>
      </c>
    </row>
    <row r="13180" spans="17:22" x14ac:dyDescent="0.25">
      <c r="Q13180" s="161">
        <v>6323</v>
      </c>
      <c r="R13180" s="163">
        <v>0.58021500000000004</v>
      </c>
      <c r="S13180" s="8" t="s">
        <v>4</v>
      </c>
      <c r="T13180" s="8" t="s">
        <v>5</v>
      </c>
      <c r="U13180" s="8">
        <v>3</v>
      </c>
      <c r="V13180" s="165">
        <v>133.99</v>
      </c>
    </row>
    <row r="13181" spans="17:22" x14ac:dyDescent="0.25">
      <c r="Q13181" s="161">
        <v>6325</v>
      </c>
      <c r="R13181" s="163">
        <v>0.35495399999999999</v>
      </c>
      <c r="S13181" s="8" t="s">
        <v>4</v>
      </c>
      <c r="T13181" s="8" t="s">
        <v>5</v>
      </c>
      <c r="U13181" s="8">
        <v>3</v>
      </c>
      <c r="V13181" s="165">
        <v>136.68</v>
      </c>
    </row>
    <row r="13182" spans="17:22" x14ac:dyDescent="0.25">
      <c r="Q13182" s="161">
        <v>6341</v>
      </c>
      <c r="R13182" s="163">
        <v>0.67428999999999994</v>
      </c>
      <c r="S13182" s="8" t="s">
        <v>6</v>
      </c>
      <c r="T13182" s="8" t="s">
        <v>5</v>
      </c>
      <c r="U13182" s="8">
        <v>3</v>
      </c>
      <c r="V13182" s="165">
        <v>140.78</v>
      </c>
    </row>
    <row r="13183" spans="17:22" x14ac:dyDescent="0.25">
      <c r="Q13183" s="161">
        <v>6343</v>
      </c>
      <c r="R13183" s="163">
        <v>0.51395900000000005</v>
      </c>
      <c r="S13183" s="8" t="s">
        <v>4</v>
      </c>
      <c r="T13183" s="8" t="s">
        <v>5</v>
      </c>
      <c r="U13183" s="8">
        <v>3</v>
      </c>
      <c r="V13183" s="165">
        <v>130.82</v>
      </c>
    </row>
    <row r="13184" spans="17:22" x14ac:dyDescent="0.25">
      <c r="Q13184" s="161">
        <v>6345</v>
      </c>
      <c r="R13184" s="163">
        <v>0.19594300000000001</v>
      </c>
      <c r="S13184" s="8" t="s">
        <v>6</v>
      </c>
      <c r="T13184" s="8" t="s">
        <v>5</v>
      </c>
      <c r="U13184" s="8">
        <v>3</v>
      </c>
      <c r="V13184" s="165">
        <v>136.44</v>
      </c>
    </row>
    <row r="13185" spans="17:22" x14ac:dyDescent="0.25">
      <c r="Q13185" s="161">
        <v>6346</v>
      </c>
      <c r="R13185" s="163">
        <v>0.152063</v>
      </c>
      <c r="S13185" s="8" t="s">
        <v>4</v>
      </c>
      <c r="T13185" s="8" t="s">
        <v>5</v>
      </c>
      <c r="U13185" s="8">
        <v>3</v>
      </c>
      <c r="V13185" s="165">
        <v>152.76</v>
      </c>
    </row>
    <row r="13186" spans="17:22" x14ac:dyDescent="0.25">
      <c r="Q13186" s="161">
        <v>6347</v>
      </c>
      <c r="R13186" s="163">
        <v>0.16213</v>
      </c>
      <c r="S13186" s="8" t="s">
        <v>4</v>
      </c>
      <c r="T13186" s="8" t="s">
        <v>5</v>
      </c>
      <c r="U13186" s="8">
        <v>3</v>
      </c>
      <c r="V13186" s="165">
        <v>154.22999999999999</v>
      </c>
    </row>
    <row r="13187" spans="17:22" x14ac:dyDescent="0.25">
      <c r="Q13187" s="161">
        <v>6353</v>
      </c>
      <c r="R13187" s="163">
        <v>0.17064699999999999</v>
      </c>
      <c r="S13187" s="8" t="s">
        <v>4</v>
      </c>
      <c r="T13187" s="8" t="s">
        <v>5</v>
      </c>
      <c r="U13187" s="8">
        <v>3</v>
      </c>
      <c r="V13187" s="165">
        <v>150.28</v>
      </c>
    </row>
    <row r="13188" spans="17:22" x14ac:dyDescent="0.25">
      <c r="Q13188" s="161">
        <v>6356</v>
      </c>
      <c r="R13188" s="163">
        <v>0.323513</v>
      </c>
      <c r="S13188" s="8" t="s">
        <v>4</v>
      </c>
      <c r="T13188" s="8" t="s">
        <v>5</v>
      </c>
      <c r="U13188" s="8">
        <v>3</v>
      </c>
      <c r="V13188" s="165">
        <v>128.9</v>
      </c>
    </row>
    <row r="13189" spans="17:22" x14ac:dyDescent="0.25">
      <c r="Q13189" s="161">
        <v>6359</v>
      </c>
      <c r="R13189" s="163">
        <v>0.19564400000000001</v>
      </c>
      <c r="S13189" s="8" t="s">
        <v>4</v>
      </c>
      <c r="T13189" s="8" t="s">
        <v>5</v>
      </c>
      <c r="U13189" s="8">
        <v>3</v>
      </c>
      <c r="V13189" s="165">
        <v>139.83000000000001</v>
      </c>
    </row>
    <row r="13190" spans="17:22" x14ac:dyDescent="0.25">
      <c r="Q13190" s="161">
        <v>6364</v>
      </c>
      <c r="R13190" s="163">
        <v>0.41119899999999998</v>
      </c>
      <c r="S13190" s="8" t="s">
        <v>4</v>
      </c>
      <c r="T13190" s="8" t="s">
        <v>5</v>
      </c>
      <c r="U13190" s="8">
        <v>3</v>
      </c>
      <c r="V13190" s="165">
        <v>145.16</v>
      </c>
    </row>
    <row r="13191" spans="17:22" x14ac:dyDescent="0.25">
      <c r="Q13191" s="161">
        <v>6370</v>
      </c>
      <c r="R13191" s="163">
        <v>0.11780400000000001</v>
      </c>
      <c r="S13191" s="8" t="s">
        <v>4</v>
      </c>
      <c r="T13191" s="8" t="s">
        <v>5</v>
      </c>
      <c r="U13191" s="8">
        <v>3</v>
      </c>
      <c r="V13191" s="165">
        <v>135</v>
      </c>
    </row>
    <row r="13192" spans="17:22" x14ac:dyDescent="0.25">
      <c r="Q13192" s="161">
        <v>6378</v>
      </c>
      <c r="R13192" s="163">
        <v>0.16594400000000001</v>
      </c>
      <c r="S13192" s="8" t="s">
        <v>4</v>
      </c>
      <c r="T13192" s="8" t="s">
        <v>5</v>
      </c>
      <c r="U13192" s="8">
        <v>3</v>
      </c>
      <c r="V13192" s="165">
        <v>145.83000000000001</v>
      </c>
    </row>
    <row r="13193" spans="17:22" x14ac:dyDescent="0.25">
      <c r="Q13193" s="161">
        <v>6381</v>
      </c>
      <c r="R13193" s="163">
        <v>0.35403299999999999</v>
      </c>
      <c r="S13193" s="8" t="s">
        <v>4</v>
      </c>
      <c r="T13193" s="8" t="s">
        <v>5</v>
      </c>
      <c r="U13193" s="8">
        <v>3</v>
      </c>
      <c r="V13193" s="165">
        <v>135.63</v>
      </c>
    </row>
    <row r="13194" spans="17:22" x14ac:dyDescent="0.25">
      <c r="Q13194" s="161">
        <v>6392</v>
      </c>
      <c r="R13194" s="163">
        <v>0.248612</v>
      </c>
      <c r="S13194" s="8" t="s">
        <v>4</v>
      </c>
      <c r="T13194" s="8" t="s">
        <v>5</v>
      </c>
      <c r="U13194" s="8">
        <v>3</v>
      </c>
      <c r="V13194" s="165">
        <v>150.74</v>
      </c>
    </row>
    <row r="13195" spans="17:22" x14ac:dyDescent="0.25">
      <c r="Q13195" s="161">
        <v>6398</v>
      </c>
      <c r="R13195" s="163">
        <v>0.36546299999999998</v>
      </c>
      <c r="S13195" s="8" t="s">
        <v>4</v>
      </c>
      <c r="T13195" s="8" t="s">
        <v>5</v>
      </c>
      <c r="U13195" s="8">
        <v>3</v>
      </c>
      <c r="V13195" s="165">
        <v>135.44999999999999</v>
      </c>
    </row>
    <row r="13196" spans="17:22" x14ac:dyDescent="0.25">
      <c r="Q13196" s="161">
        <v>6401</v>
      </c>
      <c r="R13196" s="163">
        <v>9.8619999999999999E-2</v>
      </c>
      <c r="S13196" s="8" t="s">
        <v>6</v>
      </c>
      <c r="T13196" s="8" t="s">
        <v>5</v>
      </c>
      <c r="U13196" s="8">
        <v>3</v>
      </c>
      <c r="V13196" s="165">
        <v>152.66</v>
      </c>
    </row>
    <row r="13197" spans="17:22" x14ac:dyDescent="0.25">
      <c r="Q13197" s="161">
        <v>6406</v>
      </c>
      <c r="R13197" s="163">
        <v>9.2135999999999996E-2</v>
      </c>
      <c r="S13197" s="8" t="s">
        <v>6</v>
      </c>
      <c r="T13197" s="8" t="s">
        <v>5</v>
      </c>
      <c r="U13197" s="8">
        <v>3</v>
      </c>
      <c r="V13197" s="165">
        <v>154.27000000000001</v>
      </c>
    </row>
    <row r="13198" spans="17:22" x14ac:dyDescent="0.25">
      <c r="Q13198" s="161">
        <v>6409</v>
      </c>
      <c r="R13198" s="163">
        <v>0.15781999999999999</v>
      </c>
      <c r="S13198" s="8" t="s">
        <v>4</v>
      </c>
      <c r="T13198" s="8" t="s">
        <v>5</v>
      </c>
      <c r="U13198" s="8">
        <v>3</v>
      </c>
      <c r="V13198" s="165">
        <v>146.88999999999999</v>
      </c>
    </row>
    <row r="13199" spans="17:22" x14ac:dyDescent="0.25">
      <c r="Q13199" s="161">
        <v>6412</v>
      </c>
      <c r="R13199" s="163">
        <v>0.13250100000000001</v>
      </c>
      <c r="S13199" s="8" t="s">
        <v>4</v>
      </c>
      <c r="T13199" s="8" t="s">
        <v>5</v>
      </c>
      <c r="U13199" s="8">
        <v>3</v>
      </c>
      <c r="V13199" s="165">
        <v>127.09</v>
      </c>
    </row>
    <row r="13200" spans="17:22" x14ac:dyDescent="0.25">
      <c r="Q13200" s="161">
        <v>6420</v>
      </c>
      <c r="R13200" s="163">
        <v>0.22719800000000001</v>
      </c>
      <c r="S13200" s="8" t="s">
        <v>4</v>
      </c>
      <c r="T13200" s="8" t="s">
        <v>5</v>
      </c>
      <c r="U13200" s="8">
        <v>3</v>
      </c>
      <c r="V13200" s="165">
        <v>154.06</v>
      </c>
    </row>
    <row r="13201" spans="17:22" x14ac:dyDescent="0.25">
      <c r="Q13201" s="161">
        <v>6422</v>
      </c>
      <c r="R13201" s="163">
        <v>9.8201999999999998E-2</v>
      </c>
      <c r="S13201" s="8" t="s">
        <v>4</v>
      </c>
      <c r="T13201" s="8" t="s">
        <v>5</v>
      </c>
      <c r="U13201" s="8">
        <v>3</v>
      </c>
      <c r="V13201" s="165">
        <v>145.16</v>
      </c>
    </row>
    <row r="13202" spans="17:22" x14ac:dyDescent="0.25">
      <c r="Q13202" s="161">
        <v>6430</v>
      </c>
      <c r="R13202" s="163">
        <v>0.23006299999999999</v>
      </c>
      <c r="S13202" s="8" t="s">
        <v>4</v>
      </c>
      <c r="T13202" s="8" t="s">
        <v>5</v>
      </c>
      <c r="U13202" s="8">
        <v>3</v>
      </c>
      <c r="V13202" s="165">
        <v>139.80000000000001</v>
      </c>
    </row>
    <row r="13203" spans="17:22" x14ac:dyDescent="0.25">
      <c r="Q13203" s="161">
        <v>6434</v>
      </c>
      <c r="R13203" s="163">
        <v>0.23772499999999999</v>
      </c>
      <c r="S13203" s="8" t="s">
        <v>4</v>
      </c>
      <c r="T13203" s="8" t="s">
        <v>5</v>
      </c>
      <c r="U13203" s="8">
        <v>3</v>
      </c>
      <c r="V13203" s="165">
        <v>140.75</v>
      </c>
    </row>
    <row r="13204" spans="17:22" x14ac:dyDescent="0.25">
      <c r="Q13204" s="161">
        <v>6435</v>
      </c>
      <c r="R13204" s="163">
        <v>0.33957700000000002</v>
      </c>
      <c r="S13204" s="8" t="s">
        <v>4</v>
      </c>
      <c r="T13204" s="8" t="s">
        <v>5</v>
      </c>
      <c r="U13204" s="8">
        <v>3</v>
      </c>
      <c r="V13204" s="165">
        <v>128.65</v>
      </c>
    </row>
    <row r="13205" spans="17:22" x14ac:dyDescent="0.25">
      <c r="Q13205" s="161">
        <v>6437</v>
      </c>
      <c r="R13205" s="163">
        <v>0.150418</v>
      </c>
      <c r="S13205" s="8" t="s">
        <v>6</v>
      </c>
      <c r="T13205" s="8" t="s">
        <v>5</v>
      </c>
      <c r="U13205" s="8">
        <v>3</v>
      </c>
      <c r="V13205" s="165">
        <v>125.99</v>
      </c>
    </row>
    <row r="13206" spans="17:22" x14ac:dyDescent="0.25">
      <c r="Q13206" s="161">
        <v>6440</v>
      </c>
      <c r="R13206" s="163">
        <v>0.30169800000000002</v>
      </c>
      <c r="S13206" s="8" t="s">
        <v>4</v>
      </c>
      <c r="T13206" s="8" t="s">
        <v>5</v>
      </c>
      <c r="U13206" s="8">
        <v>3</v>
      </c>
      <c r="V13206" s="165">
        <v>144.02000000000001</v>
      </c>
    </row>
    <row r="13207" spans="17:22" x14ac:dyDescent="0.25">
      <c r="Q13207" s="161">
        <v>6443</v>
      </c>
      <c r="R13207" s="163">
        <v>0.21759100000000001</v>
      </c>
      <c r="S13207" s="8" t="s">
        <v>6</v>
      </c>
      <c r="T13207" s="8" t="s">
        <v>5</v>
      </c>
      <c r="U13207" s="8">
        <v>3</v>
      </c>
      <c r="V13207" s="165">
        <v>136.96</v>
      </c>
    </row>
    <row r="13208" spans="17:22" x14ac:dyDescent="0.25">
      <c r="Q13208" s="161">
        <v>6452</v>
      </c>
      <c r="R13208" s="163">
        <v>0.35431699999999999</v>
      </c>
      <c r="S13208" s="8" t="s">
        <v>4</v>
      </c>
      <c r="T13208" s="8" t="s">
        <v>5</v>
      </c>
      <c r="U13208" s="8">
        <v>3</v>
      </c>
      <c r="V13208" s="165">
        <v>132.24</v>
      </c>
    </row>
    <row r="13209" spans="17:22" x14ac:dyDescent="0.25">
      <c r="Q13209" s="161">
        <v>6459</v>
      </c>
      <c r="R13209" s="163">
        <v>0.26436199999999999</v>
      </c>
      <c r="S13209" s="8" t="s">
        <v>4</v>
      </c>
      <c r="T13209" s="8" t="s">
        <v>5</v>
      </c>
      <c r="U13209" s="8">
        <v>3</v>
      </c>
      <c r="V13209" s="165">
        <v>138.66999999999999</v>
      </c>
    </row>
    <row r="13210" spans="17:22" x14ac:dyDescent="0.25">
      <c r="Q13210" s="161">
        <v>6465</v>
      </c>
      <c r="R13210" s="163">
        <v>0.29193999999999998</v>
      </c>
      <c r="S13210" s="8" t="s">
        <v>4</v>
      </c>
      <c r="T13210" s="8" t="s">
        <v>5</v>
      </c>
      <c r="U13210" s="8">
        <v>3</v>
      </c>
      <c r="V13210" s="165">
        <v>143.05000000000001</v>
      </c>
    </row>
    <row r="13211" spans="17:22" x14ac:dyDescent="0.25">
      <c r="Q13211" s="161">
        <v>6468</v>
      </c>
      <c r="R13211" s="163">
        <v>8.1173999999999996E-2</v>
      </c>
      <c r="S13211" s="8" t="s">
        <v>4</v>
      </c>
      <c r="T13211" s="8" t="s">
        <v>5</v>
      </c>
      <c r="U13211" s="8">
        <v>3</v>
      </c>
      <c r="V13211" s="165">
        <v>154.07</v>
      </c>
    </row>
    <row r="13212" spans="17:22" x14ac:dyDescent="0.25">
      <c r="Q13212" s="161">
        <v>6470</v>
      </c>
      <c r="R13212" s="163">
        <v>7.7247999999999997E-2</v>
      </c>
      <c r="S13212" s="8" t="s">
        <v>4</v>
      </c>
      <c r="T13212" s="8" t="s">
        <v>5</v>
      </c>
      <c r="U13212" s="8">
        <v>3</v>
      </c>
      <c r="V13212" s="165">
        <v>140.72999999999999</v>
      </c>
    </row>
    <row r="13213" spans="17:22" x14ac:dyDescent="0.25">
      <c r="Q13213" s="161">
        <v>6476</v>
      </c>
      <c r="R13213" s="163">
        <v>0.59641200000000005</v>
      </c>
      <c r="S13213" s="8" t="s">
        <v>4</v>
      </c>
      <c r="T13213" s="8" t="s">
        <v>5</v>
      </c>
      <c r="U13213" s="8">
        <v>3</v>
      </c>
      <c r="V13213" s="165">
        <v>143.5</v>
      </c>
    </row>
    <row r="13214" spans="17:22" x14ac:dyDescent="0.25">
      <c r="Q13214" s="161">
        <v>6486</v>
      </c>
      <c r="R13214" s="163">
        <v>0.36427199999999998</v>
      </c>
      <c r="S13214" s="8" t="s">
        <v>4</v>
      </c>
      <c r="T13214" s="8" t="s">
        <v>5</v>
      </c>
      <c r="U13214" s="8">
        <v>3</v>
      </c>
      <c r="V13214" s="165">
        <v>131.58000000000001</v>
      </c>
    </row>
    <row r="13215" spans="17:22" x14ac:dyDescent="0.25">
      <c r="Q13215" s="161">
        <v>6487</v>
      </c>
      <c r="R13215" s="163">
        <v>0.15756300000000001</v>
      </c>
      <c r="S13215" s="8" t="s">
        <v>4</v>
      </c>
      <c r="T13215" s="8" t="s">
        <v>5</v>
      </c>
      <c r="U13215" s="8">
        <v>3</v>
      </c>
      <c r="V13215" s="165">
        <v>146.31</v>
      </c>
    </row>
    <row r="13216" spans="17:22" x14ac:dyDescent="0.25">
      <c r="Q13216" s="161">
        <v>6489</v>
      </c>
      <c r="R13216" s="163">
        <v>0.59379599999999999</v>
      </c>
      <c r="S13216" s="8" t="s">
        <v>4</v>
      </c>
      <c r="T13216" s="8" t="s">
        <v>5</v>
      </c>
      <c r="U13216" s="8">
        <v>3</v>
      </c>
      <c r="V13216" s="165">
        <v>152.86000000000001</v>
      </c>
    </row>
    <row r="13217" spans="17:22" x14ac:dyDescent="0.25">
      <c r="Q13217" s="161">
        <v>6491</v>
      </c>
      <c r="R13217" s="163">
        <v>0.28736800000000001</v>
      </c>
      <c r="S13217" s="8" t="s">
        <v>6</v>
      </c>
      <c r="T13217" s="8" t="s">
        <v>5</v>
      </c>
      <c r="U13217" s="8">
        <v>3</v>
      </c>
      <c r="V13217" s="165">
        <v>151.22999999999999</v>
      </c>
    </row>
    <row r="13218" spans="17:22" x14ac:dyDescent="0.25">
      <c r="Q13218" s="161">
        <v>6500</v>
      </c>
      <c r="R13218" s="163">
        <v>0.48465599999999998</v>
      </c>
      <c r="S13218" s="8" t="s">
        <v>4</v>
      </c>
      <c r="T13218" s="8" t="s">
        <v>5</v>
      </c>
      <c r="U13218" s="8">
        <v>3</v>
      </c>
      <c r="V13218" s="165">
        <v>139.99</v>
      </c>
    </row>
    <row r="13219" spans="17:22" x14ac:dyDescent="0.25">
      <c r="Q13219" s="161">
        <v>6508</v>
      </c>
      <c r="R13219" s="163">
        <v>0.277505</v>
      </c>
      <c r="S13219" s="8" t="s">
        <v>4</v>
      </c>
      <c r="T13219" s="8" t="s">
        <v>5</v>
      </c>
      <c r="U13219" s="8">
        <v>3</v>
      </c>
      <c r="V13219" s="165">
        <v>153.9</v>
      </c>
    </row>
    <row r="13220" spans="17:22" x14ac:dyDescent="0.25">
      <c r="Q13220" s="161">
        <v>6520</v>
      </c>
      <c r="R13220" s="163">
        <v>5.4469999999999998E-2</v>
      </c>
      <c r="S13220" s="8" t="s">
        <v>4</v>
      </c>
      <c r="T13220" s="8" t="s">
        <v>5</v>
      </c>
      <c r="U13220" s="8">
        <v>3</v>
      </c>
      <c r="V13220" s="165">
        <v>151.13</v>
      </c>
    </row>
    <row r="13221" spans="17:22" x14ac:dyDescent="0.25">
      <c r="Q13221" s="161">
        <v>6521</v>
      </c>
      <c r="R13221" s="163">
        <v>0.19359499999999999</v>
      </c>
      <c r="S13221" s="8" t="s">
        <v>6</v>
      </c>
      <c r="T13221" s="8" t="s">
        <v>5</v>
      </c>
      <c r="U13221" s="8">
        <v>3</v>
      </c>
      <c r="V13221" s="165">
        <v>154.61000000000001</v>
      </c>
    </row>
    <row r="13222" spans="17:22" x14ac:dyDescent="0.25">
      <c r="Q13222" s="161">
        <v>6523</v>
      </c>
      <c r="R13222" s="163">
        <v>0.100769</v>
      </c>
      <c r="S13222" s="8" t="s">
        <v>4</v>
      </c>
      <c r="T13222" s="8" t="s">
        <v>5</v>
      </c>
      <c r="U13222" s="8">
        <v>3</v>
      </c>
      <c r="V13222" s="165">
        <v>129.28</v>
      </c>
    </row>
    <row r="13223" spans="17:22" x14ac:dyDescent="0.25">
      <c r="Q13223" s="161">
        <v>6524</v>
      </c>
      <c r="R13223" s="163">
        <v>0.25095800000000001</v>
      </c>
      <c r="S13223" s="8" t="s">
        <v>9</v>
      </c>
      <c r="T13223" s="8" t="s">
        <v>10</v>
      </c>
      <c r="U13223" s="8">
        <v>3</v>
      </c>
      <c r="V13223" s="165">
        <v>145.29</v>
      </c>
    </row>
    <row r="13224" spans="17:22" x14ac:dyDescent="0.25">
      <c r="Q13224" s="161">
        <v>6535</v>
      </c>
      <c r="R13224" s="163">
        <v>0.21152299999999999</v>
      </c>
      <c r="S13224" s="8" t="s">
        <v>4</v>
      </c>
      <c r="T13224" s="8" t="s">
        <v>5</v>
      </c>
      <c r="U13224" s="8">
        <v>3</v>
      </c>
      <c r="V13224" s="165">
        <v>147</v>
      </c>
    </row>
    <row r="13225" spans="17:22" x14ac:dyDescent="0.25">
      <c r="Q13225" s="161">
        <v>6537</v>
      </c>
      <c r="R13225" s="163">
        <v>0.44270799999999999</v>
      </c>
      <c r="S13225" s="8" t="s">
        <v>4</v>
      </c>
      <c r="T13225" s="8" t="s">
        <v>5</v>
      </c>
      <c r="U13225" s="8">
        <v>3</v>
      </c>
      <c r="V13225" s="165">
        <v>141.07</v>
      </c>
    </row>
    <row r="13226" spans="17:22" x14ac:dyDescent="0.25">
      <c r="Q13226" s="161">
        <v>6544</v>
      </c>
      <c r="R13226" s="163">
        <v>0.18867400000000001</v>
      </c>
      <c r="S13226" s="8" t="s">
        <v>4</v>
      </c>
      <c r="T13226" s="8" t="s">
        <v>5</v>
      </c>
      <c r="U13226" s="8">
        <v>3</v>
      </c>
      <c r="V13226" s="165">
        <v>150.68</v>
      </c>
    </row>
    <row r="13227" spans="17:22" x14ac:dyDescent="0.25">
      <c r="Q13227" s="161">
        <v>6546</v>
      </c>
      <c r="R13227" s="163">
        <v>6.6299999999999998E-2</v>
      </c>
      <c r="S13227" s="8" t="s">
        <v>4</v>
      </c>
      <c r="T13227" s="8" t="s">
        <v>5</v>
      </c>
      <c r="U13227" s="8">
        <v>3</v>
      </c>
      <c r="V13227" s="165">
        <v>129.31</v>
      </c>
    </row>
    <row r="13228" spans="17:22" x14ac:dyDescent="0.25">
      <c r="Q13228" s="161">
        <v>6548</v>
      </c>
      <c r="R13228" s="163">
        <v>0.225689</v>
      </c>
      <c r="S13228" s="8" t="s">
        <v>4</v>
      </c>
      <c r="T13228" s="8" t="s">
        <v>5</v>
      </c>
      <c r="U13228" s="8">
        <v>3</v>
      </c>
      <c r="V13228" s="165">
        <v>146.82</v>
      </c>
    </row>
    <row r="13229" spans="17:22" x14ac:dyDescent="0.25">
      <c r="Q13229" s="161">
        <v>6553</v>
      </c>
      <c r="R13229" s="163">
        <v>0.28760000000000002</v>
      </c>
      <c r="S13229" s="8" t="s">
        <v>4</v>
      </c>
      <c r="T13229" s="8" t="s">
        <v>5</v>
      </c>
      <c r="U13229" s="8">
        <v>3</v>
      </c>
      <c r="V13229" s="165">
        <v>152.03</v>
      </c>
    </row>
    <row r="13230" spans="17:22" x14ac:dyDescent="0.25">
      <c r="Q13230" s="161">
        <v>6555</v>
      </c>
      <c r="R13230" s="163">
        <v>0.14671600000000001</v>
      </c>
      <c r="S13230" s="8" t="s">
        <v>4</v>
      </c>
      <c r="T13230" s="8" t="s">
        <v>5</v>
      </c>
      <c r="U13230" s="8">
        <v>3</v>
      </c>
      <c r="V13230" s="165">
        <v>125.6</v>
      </c>
    </row>
    <row r="13231" spans="17:22" x14ac:dyDescent="0.25">
      <c r="Q13231" s="161">
        <v>6558</v>
      </c>
      <c r="R13231" s="163">
        <v>6.7053000000000001E-2</v>
      </c>
      <c r="S13231" s="8" t="s">
        <v>4</v>
      </c>
      <c r="T13231" s="8" t="s">
        <v>5</v>
      </c>
      <c r="U13231" s="8">
        <v>3</v>
      </c>
      <c r="V13231" s="165">
        <v>154.66</v>
      </c>
    </row>
    <row r="13232" spans="17:22" x14ac:dyDescent="0.25">
      <c r="Q13232" s="161">
        <v>6565</v>
      </c>
      <c r="R13232" s="163">
        <v>9.3469999999999998E-2</v>
      </c>
      <c r="S13232" s="8" t="s">
        <v>4</v>
      </c>
      <c r="T13232" s="8" t="s">
        <v>5</v>
      </c>
      <c r="U13232" s="8">
        <v>3</v>
      </c>
      <c r="V13232" s="165">
        <v>153.85</v>
      </c>
    </row>
    <row r="13233" spans="17:22" x14ac:dyDescent="0.25">
      <c r="Q13233" s="161">
        <v>6567</v>
      </c>
      <c r="R13233" s="163">
        <v>0.57456700000000005</v>
      </c>
      <c r="S13233" s="8" t="s">
        <v>4</v>
      </c>
      <c r="T13233" s="8" t="s">
        <v>5</v>
      </c>
      <c r="U13233" s="8">
        <v>3</v>
      </c>
      <c r="V13233" s="165">
        <v>127.45</v>
      </c>
    </row>
    <row r="13234" spans="17:22" x14ac:dyDescent="0.25">
      <c r="Q13234" s="161">
        <v>6568</v>
      </c>
      <c r="R13234" s="163">
        <v>0.29155700000000001</v>
      </c>
      <c r="S13234" s="8" t="s">
        <v>4</v>
      </c>
      <c r="T13234" s="8" t="s">
        <v>5</v>
      </c>
      <c r="U13234" s="8">
        <v>3</v>
      </c>
      <c r="V13234" s="165">
        <v>140.82</v>
      </c>
    </row>
    <row r="13235" spans="17:22" x14ac:dyDescent="0.25">
      <c r="Q13235" s="161">
        <v>6570</v>
      </c>
      <c r="R13235" s="163">
        <v>0.33915200000000001</v>
      </c>
      <c r="S13235" s="8" t="s">
        <v>4</v>
      </c>
      <c r="T13235" s="8" t="s">
        <v>5</v>
      </c>
      <c r="U13235" s="8">
        <v>3</v>
      </c>
      <c r="V13235" s="165">
        <v>147.43</v>
      </c>
    </row>
    <row r="13236" spans="17:22" x14ac:dyDescent="0.25">
      <c r="Q13236" s="161">
        <v>6572</v>
      </c>
      <c r="R13236" s="163">
        <v>0.35715999999999998</v>
      </c>
      <c r="S13236" s="8" t="s">
        <v>4</v>
      </c>
      <c r="T13236" s="8" t="s">
        <v>5</v>
      </c>
      <c r="U13236" s="8">
        <v>3</v>
      </c>
      <c r="V13236" s="165">
        <v>128.78</v>
      </c>
    </row>
    <row r="13237" spans="17:22" x14ac:dyDescent="0.25">
      <c r="Q13237" s="161">
        <v>6579</v>
      </c>
      <c r="R13237" s="163">
        <v>0.332374</v>
      </c>
      <c r="S13237" s="8" t="s">
        <v>4</v>
      </c>
      <c r="T13237" s="8" t="s">
        <v>5</v>
      </c>
      <c r="U13237" s="8">
        <v>3</v>
      </c>
      <c r="V13237" s="165">
        <v>148.47</v>
      </c>
    </row>
    <row r="13238" spans="17:22" x14ac:dyDescent="0.25">
      <c r="Q13238" s="161">
        <v>6580</v>
      </c>
      <c r="R13238" s="163">
        <v>0.24416499999999999</v>
      </c>
      <c r="S13238" s="8" t="s">
        <v>4</v>
      </c>
      <c r="T13238" s="8" t="s">
        <v>5</v>
      </c>
      <c r="U13238" s="8">
        <v>3</v>
      </c>
      <c r="V13238" s="165">
        <v>127.7</v>
      </c>
    </row>
    <row r="13239" spans="17:22" x14ac:dyDescent="0.25">
      <c r="Q13239" s="161">
        <v>6584</v>
      </c>
      <c r="R13239" s="163">
        <v>0.198933</v>
      </c>
      <c r="S13239" s="8" t="s">
        <v>4</v>
      </c>
      <c r="T13239" s="8" t="s">
        <v>5</v>
      </c>
      <c r="U13239" s="8">
        <v>3</v>
      </c>
      <c r="V13239" s="165">
        <v>154.07</v>
      </c>
    </row>
    <row r="13240" spans="17:22" x14ac:dyDescent="0.25">
      <c r="Q13240" s="161">
        <v>6585</v>
      </c>
      <c r="R13240" s="163">
        <v>0.15889400000000001</v>
      </c>
      <c r="S13240" s="8" t="s">
        <v>6</v>
      </c>
      <c r="T13240" s="8" t="s">
        <v>5</v>
      </c>
      <c r="U13240" s="8">
        <v>3</v>
      </c>
      <c r="V13240" s="165">
        <v>132.53</v>
      </c>
    </row>
    <row r="13241" spans="17:22" x14ac:dyDescent="0.25">
      <c r="Q13241" s="161">
        <v>6591</v>
      </c>
      <c r="R13241" s="163">
        <v>0.26708799999999999</v>
      </c>
      <c r="S13241" s="8" t="s">
        <v>4</v>
      </c>
      <c r="T13241" s="8" t="s">
        <v>5</v>
      </c>
      <c r="U13241" s="8">
        <v>3</v>
      </c>
      <c r="V13241" s="165">
        <v>135.02000000000001</v>
      </c>
    </row>
    <row r="13242" spans="17:22" x14ac:dyDescent="0.25">
      <c r="Q13242" s="161">
        <v>6594</v>
      </c>
      <c r="R13242" s="163">
        <v>0.17927499999999999</v>
      </c>
      <c r="S13242" s="8" t="s">
        <v>6</v>
      </c>
      <c r="T13242" s="8" t="s">
        <v>5</v>
      </c>
      <c r="U13242" s="8">
        <v>3</v>
      </c>
      <c r="V13242" s="165">
        <v>137.94</v>
      </c>
    </row>
    <row r="13243" spans="17:22" x14ac:dyDescent="0.25">
      <c r="Q13243" s="161">
        <v>6595</v>
      </c>
      <c r="R13243" s="163">
        <v>0.11228</v>
      </c>
      <c r="S13243" s="8" t="s">
        <v>4</v>
      </c>
      <c r="T13243" s="8" t="s">
        <v>5</v>
      </c>
      <c r="U13243" s="8">
        <v>3</v>
      </c>
      <c r="V13243" s="165">
        <v>147.03</v>
      </c>
    </row>
    <row r="13244" spans="17:22" x14ac:dyDescent="0.25">
      <c r="Q13244" s="161">
        <v>6597</v>
      </c>
      <c r="R13244" s="163">
        <v>0.169321</v>
      </c>
      <c r="S13244" s="8" t="s">
        <v>4</v>
      </c>
      <c r="T13244" s="8" t="s">
        <v>5</v>
      </c>
      <c r="U13244" s="8">
        <v>3</v>
      </c>
      <c r="V13244" s="165">
        <v>140.63</v>
      </c>
    </row>
    <row r="13245" spans="17:22" x14ac:dyDescent="0.25">
      <c r="Q13245" s="161">
        <v>6603</v>
      </c>
      <c r="R13245" s="163">
        <v>0.25140800000000002</v>
      </c>
      <c r="S13245" s="8" t="s">
        <v>4</v>
      </c>
      <c r="T13245" s="8" t="s">
        <v>5</v>
      </c>
      <c r="U13245" s="8">
        <v>3</v>
      </c>
      <c r="V13245" s="165">
        <v>127.89</v>
      </c>
    </row>
    <row r="13246" spans="17:22" x14ac:dyDescent="0.25">
      <c r="Q13246" s="161">
        <v>6608</v>
      </c>
      <c r="R13246" s="163">
        <v>0.29601100000000002</v>
      </c>
      <c r="S13246" s="8" t="s">
        <v>4</v>
      </c>
      <c r="T13246" s="8" t="s">
        <v>5</v>
      </c>
      <c r="U13246" s="8">
        <v>3</v>
      </c>
      <c r="V13246" s="165">
        <v>140.77000000000001</v>
      </c>
    </row>
    <row r="13247" spans="17:22" x14ac:dyDescent="0.25">
      <c r="Q13247" s="161">
        <v>6610</v>
      </c>
      <c r="R13247" s="163">
        <v>0.33968300000000001</v>
      </c>
      <c r="S13247" s="8" t="s">
        <v>4</v>
      </c>
      <c r="T13247" s="8" t="s">
        <v>5</v>
      </c>
      <c r="U13247" s="8">
        <v>3</v>
      </c>
      <c r="V13247" s="165">
        <v>128.44999999999999</v>
      </c>
    </row>
    <row r="13248" spans="17:22" x14ac:dyDescent="0.25">
      <c r="Q13248" s="161">
        <v>6611</v>
      </c>
      <c r="R13248" s="163">
        <v>6.6951999999999998E-2</v>
      </c>
      <c r="S13248" s="8" t="s">
        <v>4</v>
      </c>
      <c r="T13248" s="8" t="s">
        <v>5</v>
      </c>
      <c r="U13248" s="8">
        <v>3</v>
      </c>
      <c r="V13248" s="165">
        <v>154.05000000000001</v>
      </c>
    </row>
    <row r="13249" spans="17:22" x14ac:dyDescent="0.25">
      <c r="Q13249" s="161">
        <v>6613</v>
      </c>
      <c r="R13249" s="163">
        <v>0.26531100000000002</v>
      </c>
      <c r="S13249" s="8" t="s">
        <v>4</v>
      </c>
      <c r="T13249" s="8" t="s">
        <v>5</v>
      </c>
      <c r="U13249" s="8">
        <v>3</v>
      </c>
      <c r="V13249" s="165">
        <v>141.07</v>
      </c>
    </row>
    <row r="13250" spans="17:22" x14ac:dyDescent="0.25">
      <c r="Q13250" s="161">
        <v>6616</v>
      </c>
      <c r="R13250" s="163">
        <v>0.534775</v>
      </c>
      <c r="S13250" s="8" t="s">
        <v>4</v>
      </c>
      <c r="T13250" s="8" t="s">
        <v>5</v>
      </c>
      <c r="U13250" s="8">
        <v>3</v>
      </c>
      <c r="V13250" s="165">
        <v>138.28</v>
      </c>
    </row>
    <row r="13251" spans="17:22" x14ac:dyDescent="0.25">
      <c r="Q13251" s="161">
        <v>6617</v>
      </c>
      <c r="R13251" s="163">
        <v>0.14310700000000001</v>
      </c>
      <c r="S13251" s="8" t="s">
        <v>4</v>
      </c>
      <c r="T13251" s="8" t="s">
        <v>5</v>
      </c>
      <c r="U13251" s="8">
        <v>3</v>
      </c>
      <c r="V13251" s="165">
        <v>140.05000000000001</v>
      </c>
    </row>
    <row r="13252" spans="17:22" x14ac:dyDescent="0.25">
      <c r="Q13252" s="161">
        <v>6621</v>
      </c>
      <c r="R13252" s="163">
        <v>0.28638000000000002</v>
      </c>
      <c r="S13252" s="8" t="s">
        <v>4</v>
      </c>
      <c r="T13252" s="8" t="s">
        <v>5</v>
      </c>
      <c r="U13252" s="8">
        <v>3</v>
      </c>
      <c r="V13252" s="165">
        <v>141.15</v>
      </c>
    </row>
    <row r="13253" spans="17:22" x14ac:dyDescent="0.25">
      <c r="Q13253" s="161">
        <v>6626</v>
      </c>
      <c r="R13253" s="163">
        <v>0.49334800000000001</v>
      </c>
      <c r="S13253" s="8" t="s">
        <v>4</v>
      </c>
      <c r="T13253" s="8" t="s">
        <v>5</v>
      </c>
      <c r="U13253" s="8">
        <v>3</v>
      </c>
      <c r="V13253" s="165">
        <v>145.61000000000001</v>
      </c>
    </row>
    <row r="13254" spans="17:22" x14ac:dyDescent="0.25">
      <c r="Q13254" s="161">
        <v>6630</v>
      </c>
      <c r="R13254" s="163">
        <v>0.58634900000000001</v>
      </c>
      <c r="S13254" s="8" t="s">
        <v>4</v>
      </c>
      <c r="T13254" s="8" t="s">
        <v>5</v>
      </c>
      <c r="U13254" s="8">
        <v>3</v>
      </c>
      <c r="V13254" s="165">
        <v>134.99</v>
      </c>
    </row>
    <row r="13255" spans="17:22" x14ac:dyDescent="0.25">
      <c r="Q13255" s="161">
        <v>6631</v>
      </c>
      <c r="R13255" s="163">
        <v>0.14199000000000001</v>
      </c>
      <c r="S13255" s="8" t="s">
        <v>4</v>
      </c>
      <c r="T13255" s="8" t="s">
        <v>5</v>
      </c>
      <c r="U13255" s="8">
        <v>3</v>
      </c>
      <c r="V13255" s="165">
        <v>153.43</v>
      </c>
    </row>
    <row r="13256" spans="17:22" x14ac:dyDescent="0.25">
      <c r="Q13256" s="161">
        <v>6636</v>
      </c>
      <c r="R13256" s="163">
        <v>6.8926000000000001E-2</v>
      </c>
      <c r="S13256" s="8" t="s">
        <v>4</v>
      </c>
      <c r="T13256" s="8" t="s">
        <v>5</v>
      </c>
      <c r="U13256" s="8">
        <v>3</v>
      </c>
      <c r="V13256" s="165">
        <v>150.35</v>
      </c>
    </row>
    <row r="13257" spans="17:22" x14ac:dyDescent="0.25">
      <c r="Q13257" s="161">
        <v>6640</v>
      </c>
      <c r="R13257" s="163">
        <v>0.213227</v>
      </c>
      <c r="S13257" s="8" t="s">
        <v>4</v>
      </c>
      <c r="T13257" s="8" t="s">
        <v>5</v>
      </c>
      <c r="U13257" s="8">
        <v>3</v>
      </c>
      <c r="V13257" s="165">
        <v>148.76</v>
      </c>
    </row>
    <row r="13258" spans="17:22" x14ac:dyDescent="0.25">
      <c r="Q13258" s="161">
        <v>6645</v>
      </c>
      <c r="R13258" s="163">
        <v>0.65840200000000004</v>
      </c>
      <c r="S13258" s="8" t="s">
        <v>4</v>
      </c>
      <c r="T13258" s="8" t="s">
        <v>5</v>
      </c>
      <c r="U13258" s="8">
        <v>3</v>
      </c>
      <c r="V13258" s="165">
        <v>142.87</v>
      </c>
    </row>
    <row r="13259" spans="17:22" x14ac:dyDescent="0.25">
      <c r="Q13259" s="161">
        <v>6648</v>
      </c>
      <c r="R13259" s="163">
        <v>0.163491</v>
      </c>
      <c r="S13259" s="8" t="s">
        <v>4</v>
      </c>
      <c r="T13259" s="8" t="s">
        <v>5</v>
      </c>
      <c r="U13259" s="8">
        <v>3</v>
      </c>
      <c r="V13259" s="165">
        <v>154.61000000000001</v>
      </c>
    </row>
    <row r="13260" spans="17:22" x14ac:dyDescent="0.25">
      <c r="Q13260" s="161">
        <v>6657</v>
      </c>
      <c r="R13260" s="163">
        <v>0.34492600000000001</v>
      </c>
      <c r="S13260" s="8" t="s">
        <v>4</v>
      </c>
      <c r="T13260" s="8" t="s">
        <v>5</v>
      </c>
      <c r="U13260" s="8">
        <v>3</v>
      </c>
      <c r="V13260" s="165">
        <v>142.43</v>
      </c>
    </row>
    <row r="13261" spans="17:22" x14ac:dyDescent="0.25">
      <c r="Q13261" s="161">
        <v>6659</v>
      </c>
      <c r="R13261" s="163">
        <v>0.16882800000000001</v>
      </c>
      <c r="S13261" s="8" t="s">
        <v>4</v>
      </c>
      <c r="T13261" s="8" t="s">
        <v>5</v>
      </c>
      <c r="U13261" s="8">
        <v>3</v>
      </c>
      <c r="V13261" s="165">
        <v>153.88999999999999</v>
      </c>
    </row>
    <row r="13262" spans="17:22" x14ac:dyDescent="0.25">
      <c r="Q13262" s="161">
        <v>6664</v>
      </c>
      <c r="R13262" s="163">
        <v>0.316525</v>
      </c>
      <c r="S13262" s="8" t="s">
        <v>6</v>
      </c>
      <c r="T13262" s="8" t="s">
        <v>5</v>
      </c>
      <c r="U13262" s="8">
        <v>3</v>
      </c>
      <c r="V13262" s="165">
        <v>140.74</v>
      </c>
    </row>
    <row r="13263" spans="17:22" x14ac:dyDescent="0.25">
      <c r="Q13263" s="161">
        <v>6668</v>
      </c>
      <c r="R13263" s="163">
        <v>0.16752</v>
      </c>
      <c r="S13263" s="8" t="s">
        <v>4</v>
      </c>
      <c r="T13263" s="8" t="s">
        <v>5</v>
      </c>
      <c r="U13263" s="8">
        <v>3</v>
      </c>
      <c r="V13263" s="165">
        <v>146.44</v>
      </c>
    </row>
    <row r="13264" spans="17:22" x14ac:dyDescent="0.25">
      <c r="Q13264" s="161">
        <v>6669</v>
      </c>
      <c r="R13264" s="163">
        <v>0.156112</v>
      </c>
      <c r="S13264" s="8" t="s">
        <v>4</v>
      </c>
      <c r="T13264" s="8" t="s">
        <v>5</v>
      </c>
      <c r="U13264" s="8">
        <v>3</v>
      </c>
      <c r="V13264" s="165">
        <v>141.16</v>
      </c>
    </row>
    <row r="13265" spans="17:22" x14ac:dyDescent="0.25">
      <c r="Q13265" s="161">
        <v>6671</v>
      </c>
      <c r="R13265" s="163">
        <v>0.33121200000000001</v>
      </c>
      <c r="S13265" s="8" t="s">
        <v>6</v>
      </c>
      <c r="T13265" s="8" t="s">
        <v>5</v>
      </c>
      <c r="U13265" s="8">
        <v>3</v>
      </c>
      <c r="V13265" s="165">
        <v>148.47999999999999</v>
      </c>
    </row>
    <row r="13266" spans="17:22" x14ac:dyDescent="0.25">
      <c r="Q13266" s="161">
        <v>6684</v>
      </c>
      <c r="R13266" s="163">
        <v>0.54636099999999999</v>
      </c>
      <c r="S13266" s="8" t="s">
        <v>6</v>
      </c>
      <c r="T13266" s="8" t="s">
        <v>5</v>
      </c>
      <c r="U13266" s="8">
        <v>3</v>
      </c>
      <c r="V13266" s="165">
        <v>144.69999999999999</v>
      </c>
    </row>
    <row r="13267" spans="17:22" x14ac:dyDescent="0.25">
      <c r="Q13267" s="161">
        <v>6689</v>
      </c>
      <c r="R13267" s="163">
        <v>0.373863</v>
      </c>
      <c r="S13267" s="8" t="s">
        <v>12</v>
      </c>
      <c r="T13267" s="8" t="s">
        <v>13</v>
      </c>
      <c r="U13267" s="8">
        <v>3</v>
      </c>
      <c r="V13267" s="165">
        <v>144.75</v>
      </c>
    </row>
    <row r="13268" spans="17:22" x14ac:dyDescent="0.25">
      <c r="Q13268" s="161">
        <v>6692</v>
      </c>
      <c r="R13268" s="163">
        <v>0.31429000000000001</v>
      </c>
      <c r="S13268" s="8" t="s">
        <v>4</v>
      </c>
      <c r="T13268" s="8" t="s">
        <v>5</v>
      </c>
      <c r="U13268" s="8">
        <v>3</v>
      </c>
      <c r="V13268" s="165">
        <v>151.12</v>
      </c>
    </row>
    <row r="13269" spans="17:22" x14ac:dyDescent="0.25">
      <c r="Q13269" s="161">
        <v>6696</v>
      </c>
      <c r="R13269" s="163">
        <v>0.17127000000000001</v>
      </c>
      <c r="S13269" s="8" t="s">
        <v>4</v>
      </c>
      <c r="T13269" s="8" t="s">
        <v>5</v>
      </c>
      <c r="U13269" s="8">
        <v>3</v>
      </c>
      <c r="V13269" s="165">
        <v>140.72999999999999</v>
      </c>
    </row>
    <row r="13270" spans="17:22" x14ac:dyDescent="0.25">
      <c r="Q13270" s="161">
        <v>6697</v>
      </c>
      <c r="R13270" s="163">
        <v>9.6160999999999996E-2</v>
      </c>
      <c r="S13270" s="8" t="s">
        <v>4</v>
      </c>
      <c r="T13270" s="8" t="s">
        <v>5</v>
      </c>
      <c r="U13270" s="8">
        <v>3</v>
      </c>
      <c r="V13270" s="165">
        <v>148.74</v>
      </c>
    </row>
    <row r="13271" spans="17:22" x14ac:dyDescent="0.25">
      <c r="Q13271" s="161">
        <v>6701</v>
      </c>
      <c r="R13271" s="163">
        <v>0.312108</v>
      </c>
      <c r="S13271" s="8" t="s">
        <v>6</v>
      </c>
      <c r="T13271" s="8" t="s">
        <v>5</v>
      </c>
      <c r="U13271" s="8">
        <v>3</v>
      </c>
      <c r="V13271" s="165">
        <v>135.31</v>
      </c>
    </row>
    <row r="13272" spans="17:22" x14ac:dyDescent="0.25">
      <c r="Q13272" s="161">
        <v>6707</v>
      </c>
      <c r="R13272" s="163">
        <v>0.70583499999999999</v>
      </c>
      <c r="S13272" s="8" t="s">
        <v>4</v>
      </c>
      <c r="T13272" s="8" t="s">
        <v>5</v>
      </c>
      <c r="U13272" s="8">
        <v>3</v>
      </c>
      <c r="V13272" s="165">
        <v>149.22999999999999</v>
      </c>
    </row>
    <row r="13273" spans="17:22" x14ac:dyDescent="0.25">
      <c r="Q13273" s="161">
        <v>6709</v>
      </c>
      <c r="R13273" s="163">
        <v>8.6762000000000006E-2</v>
      </c>
      <c r="S13273" s="8" t="s">
        <v>4</v>
      </c>
      <c r="T13273" s="8" t="s">
        <v>5</v>
      </c>
      <c r="U13273" s="8">
        <v>3</v>
      </c>
      <c r="V13273" s="165">
        <v>153.88</v>
      </c>
    </row>
    <row r="13274" spans="17:22" x14ac:dyDescent="0.25">
      <c r="Q13274" s="161">
        <v>6711</v>
      </c>
      <c r="R13274" s="163">
        <v>0.118489</v>
      </c>
      <c r="S13274" s="8" t="s">
        <v>4</v>
      </c>
      <c r="T13274" s="8" t="s">
        <v>5</v>
      </c>
      <c r="U13274" s="8">
        <v>3</v>
      </c>
      <c r="V13274" s="165">
        <v>141.47999999999999</v>
      </c>
    </row>
    <row r="13275" spans="17:22" x14ac:dyDescent="0.25">
      <c r="Q13275" s="161">
        <v>6712</v>
      </c>
      <c r="R13275" s="163">
        <v>3.4597000000000003E-2</v>
      </c>
      <c r="S13275" s="8" t="s">
        <v>4</v>
      </c>
      <c r="T13275" s="8" t="s">
        <v>5</v>
      </c>
      <c r="U13275" s="8">
        <v>3</v>
      </c>
      <c r="V13275" s="165">
        <v>151.13999999999999</v>
      </c>
    </row>
    <row r="13276" spans="17:22" x14ac:dyDescent="0.25">
      <c r="Q13276" s="161">
        <v>6720</v>
      </c>
      <c r="R13276" s="163">
        <v>0.27500400000000003</v>
      </c>
      <c r="S13276" s="8" t="s">
        <v>7</v>
      </c>
      <c r="T13276" s="8" t="s">
        <v>5</v>
      </c>
      <c r="U13276" s="8">
        <v>3</v>
      </c>
      <c r="V13276" s="165">
        <v>137.94999999999999</v>
      </c>
    </row>
    <row r="13277" spans="17:22" x14ac:dyDescent="0.25">
      <c r="Q13277" s="161">
        <v>6724</v>
      </c>
      <c r="R13277" s="163">
        <v>0.39983800000000003</v>
      </c>
      <c r="S13277" s="8" t="s">
        <v>4</v>
      </c>
      <c r="T13277" s="8" t="s">
        <v>5</v>
      </c>
      <c r="U13277" s="8">
        <v>3</v>
      </c>
      <c r="V13277" s="165">
        <v>133.65</v>
      </c>
    </row>
    <row r="13278" spans="17:22" x14ac:dyDescent="0.25">
      <c r="Q13278" s="161">
        <v>6727</v>
      </c>
      <c r="R13278" s="163">
        <v>0.112188</v>
      </c>
      <c r="S13278" s="8" t="s">
        <v>4</v>
      </c>
      <c r="T13278" s="8" t="s">
        <v>5</v>
      </c>
      <c r="U13278" s="8">
        <v>3</v>
      </c>
      <c r="V13278" s="165">
        <v>146.44999999999999</v>
      </c>
    </row>
    <row r="13279" spans="17:22" x14ac:dyDescent="0.25">
      <c r="Q13279" s="161">
        <v>6729</v>
      </c>
      <c r="R13279" s="163">
        <v>0.45085199999999997</v>
      </c>
      <c r="S13279" s="8" t="s">
        <v>4</v>
      </c>
      <c r="T13279" s="8" t="s">
        <v>5</v>
      </c>
      <c r="U13279" s="8">
        <v>3</v>
      </c>
      <c r="V13279" s="165">
        <v>134.51</v>
      </c>
    </row>
    <row r="13280" spans="17:22" x14ac:dyDescent="0.25">
      <c r="Q13280" s="161">
        <v>6731</v>
      </c>
      <c r="R13280" s="163">
        <v>5.8602000000000001E-2</v>
      </c>
      <c r="S13280" s="8" t="s">
        <v>6</v>
      </c>
      <c r="T13280" s="8" t="s">
        <v>5</v>
      </c>
      <c r="U13280" s="8">
        <v>3</v>
      </c>
      <c r="V13280" s="165">
        <v>148.75</v>
      </c>
    </row>
    <row r="13281" spans="17:22" x14ac:dyDescent="0.25">
      <c r="Q13281" s="161">
        <v>6734</v>
      </c>
      <c r="R13281" s="163">
        <v>5.2920000000000002E-2</v>
      </c>
      <c r="S13281" s="8" t="s">
        <v>4</v>
      </c>
      <c r="T13281" s="8" t="s">
        <v>5</v>
      </c>
      <c r="U13281" s="8">
        <v>3</v>
      </c>
      <c r="V13281" s="165">
        <v>145.86000000000001</v>
      </c>
    </row>
    <row r="13282" spans="17:22" x14ac:dyDescent="0.25">
      <c r="Q13282" s="161">
        <v>6736</v>
      </c>
      <c r="R13282" s="163">
        <v>0.24007000000000001</v>
      </c>
      <c r="S13282" s="8" t="s">
        <v>4</v>
      </c>
      <c r="T13282" s="8" t="s">
        <v>5</v>
      </c>
      <c r="U13282" s="8">
        <v>3</v>
      </c>
      <c r="V13282" s="165">
        <v>140.04</v>
      </c>
    </row>
    <row r="13283" spans="17:22" x14ac:dyDescent="0.25">
      <c r="Q13283" s="161">
        <v>6738</v>
      </c>
      <c r="R13283" s="163">
        <v>0.27839700000000001</v>
      </c>
      <c r="S13283" s="8" t="s">
        <v>4</v>
      </c>
      <c r="T13283" s="8" t="s">
        <v>5</v>
      </c>
      <c r="U13283" s="8">
        <v>3</v>
      </c>
      <c r="V13283" s="165">
        <v>147.01</v>
      </c>
    </row>
    <row r="13284" spans="17:22" x14ac:dyDescent="0.25">
      <c r="Q13284" s="161">
        <v>6739</v>
      </c>
      <c r="R13284" s="163">
        <v>6.2984999999999999E-2</v>
      </c>
      <c r="S13284" s="8" t="s">
        <v>4</v>
      </c>
      <c r="T13284" s="8" t="s">
        <v>5</v>
      </c>
      <c r="U13284" s="8">
        <v>3</v>
      </c>
      <c r="V13284" s="165">
        <v>141.51</v>
      </c>
    </row>
    <row r="13285" spans="17:22" x14ac:dyDescent="0.25">
      <c r="Q13285" s="161">
        <v>6741</v>
      </c>
      <c r="R13285" s="163">
        <v>0.32675399999999999</v>
      </c>
      <c r="S13285" s="8" t="s">
        <v>4</v>
      </c>
      <c r="T13285" s="8" t="s">
        <v>5</v>
      </c>
      <c r="U13285" s="8">
        <v>3</v>
      </c>
      <c r="V13285" s="165">
        <v>134.96</v>
      </c>
    </row>
    <row r="13286" spans="17:22" x14ac:dyDescent="0.25">
      <c r="Q13286" s="161">
        <v>6754</v>
      </c>
      <c r="R13286" s="163">
        <v>0.16792499999999999</v>
      </c>
      <c r="S13286" s="8" t="s">
        <v>4</v>
      </c>
      <c r="T13286" s="8" t="s">
        <v>5</v>
      </c>
      <c r="U13286" s="8">
        <v>3</v>
      </c>
      <c r="V13286" s="165">
        <v>147.99</v>
      </c>
    </row>
    <row r="13287" spans="17:22" x14ac:dyDescent="0.25">
      <c r="Q13287" s="161">
        <v>6758</v>
      </c>
      <c r="R13287" s="163">
        <v>0.396123</v>
      </c>
      <c r="S13287" s="8" t="s">
        <v>4</v>
      </c>
      <c r="T13287" s="8" t="s">
        <v>5</v>
      </c>
      <c r="U13287" s="8">
        <v>3</v>
      </c>
      <c r="V13287" s="165">
        <v>146.72999999999999</v>
      </c>
    </row>
    <row r="13288" spans="17:22" x14ac:dyDescent="0.25">
      <c r="Q13288" s="161">
        <v>6763</v>
      </c>
      <c r="R13288" s="163">
        <v>0.24920500000000001</v>
      </c>
      <c r="S13288" s="8" t="s">
        <v>6</v>
      </c>
      <c r="T13288" s="8" t="s">
        <v>5</v>
      </c>
      <c r="U13288" s="8">
        <v>3</v>
      </c>
      <c r="V13288" s="165">
        <v>142.76</v>
      </c>
    </row>
    <row r="13289" spans="17:22" x14ac:dyDescent="0.25">
      <c r="Q13289" s="161">
        <v>6765</v>
      </c>
      <c r="R13289" s="163">
        <v>0.14618999999999999</v>
      </c>
      <c r="S13289" s="8" t="s">
        <v>4</v>
      </c>
      <c r="T13289" s="8" t="s">
        <v>5</v>
      </c>
      <c r="U13289" s="8">
        <v>3</v>
      </c>
      <c r="V13289" s="165">
        <v>142.44999999999999</v>
      </c>
    </row>
    <row r="13290" spans="17:22" x14ac:dyDescent="0.25">
      <c r="Q13290" s="161">
        <v>6766</v>
      </c>
      <c r="R13290" s="163">
        <v>0.138658</v>
      </c>
      <c r="S13290" s="8" t="s">
        <v>4</v>
      </c>
      <c r="T13290" s="8" t="s">
        <v>5</v>
      </c>
      <c r="U13290" s="8">
        <v>3</v>
      </c>
      <c r="V13290" s="165">
        <v>140.77000000000001</v>
      </c>
    </row>
    <row r="13291" spans="17:22" x14ac:dyDescent="0.25">
      <c r="Q13291" s="161">
        <v>6783</v>
      </c>
      <c r="R13291" s="163">
        <v>0.46536499999999997</v>
      </c>
      <c r="S13291" s="8" t="s">
        <v>4</v>
      </c>
      <c r="T13291" s="8" t="s">
        <v>5</v>
      </c>
      <c r="U13291" s="8">
        <v>3</v>
      </c>
      <c r="V13291" s="165">
        <v>144.9</v>
      </c>
    </row>
    <row r="13292" spans="17:22" x14ac:dyDescent="0.25">
      <c r="Q13292" s="161">
        <v>6785</v>
      </c>
      <c r="R13292" s="163">
        <v>0.25563799999999998</v>
      </c>
      <c r="S13292" s="8" t="s">
        <v>4</v>
      </c>
      <c r="T13292" s="8" t="s">
        <v>5</v>
      </c>
      <c r="U13292" s="8">
        <v>3</v>
      </c>
      <c r="V13292" s="165">
        <v>152.91</v>
      </c>
    </row>
    <row r="13293" spans="17:22" x14ac:dyDescent="0.25">
      <c r="Q13293" s="161">
        <v>6787</v>
      </c>
      <c r="R13293" s="163">
        <v>0.44065300000000002</v>
      </c>
      <c r="S13293" s="8" t="s">
        <v>4</v>
      </c>
      <c r="T13293" s="8" t="s">
        <v>5</v>
      </c>
      <c r="U13293" s="8">
        <v>3</v>
      </c>
      <c r="V13293" s="165">
        <v>141.9</v>
      </c>
    </row>
    <row r="13294" spans="17:22" x14ac:dyDescent="0.25">
      <c r="Q13294" s="161">
        <v>6793</v>
      </c>
      <c r="R13294" s="163">
        <v>0.31205500000000003</v>
      </c>
      <c r="S13294" s="8" t="s">
        <v>4</v>
      </c>
      <c r="T13294" s="8" t="s">
        <v>5</v>
      </c>
      <c r="U13294" s="8">
        <v>3</v>
      </c>
      <c r="V13294" s="165">
        <v>132.38</v>
      </c>
    </row>
    <row r="13295" spans="17:22" x14ac:dyDescent="0.25">
      <c r="Q13295" s="161">
        <v>6795</v>
      </c>
      <c r="R13295" s="163">
        <v>0.31928400000000001</v>
      </c>
      <c r="S13295" s="8" t="s">
        <v>4</v>
      </c>
      <c r="T13295" s="8" t="s">
        <v>5</v>
      </c>
      <c r="U13295" s="8">
        <v>3</v>
      </c>
      <c r="V13295" s="165">
        <v>154.05000000000001</v>
      </c>
    </row>
    <row r="13296" spans="17:22" x14ac:dyDescent="0.25">
      <c r="Q13296" s="161">
        <v>6798</v>
      </c>
      <c r="R13296" s="163">
        <v>0.161331</v>
      </c>
      <c r="S13296" s="8" t="s">
        <v>4</v>
      </c>
      <c r="T13296" s="8" t="s">
        <v>5</v>
      </c>
      <c r="U13296" s="8">
        <v>3</v>
      </c>
      <c r="V13296" s="165">
        <v>139.35</v>
      </c>
    </row>
    <row r="13297" spans="17:22" x14ac:dyDescent="0.25">
      <c r="Q13297" s="161">
        <v>6800</v>
      </c>
      <c r="R13297" s="163">
        <v>0.116967</v>
      </c>
      <c r="S13297" s="8" t="s">
        <v>4</v>
      </c>
      <c r="T13297" s="8" t="s">
        <v>5</v>
      </c>
      <c r="U13297" s="8">
        <v>3</v>
      </c>
      <c r="V13297" s="165">
        <v>147</v>
      </c>
    </row>
    <row r="13298" spans="17:22" x14ac:dyDescent="0.25">
      <c r="Q13298" s="161">
        <v>6804</v>
      </c>
      <c r="R13298" s="163">
        <v>8.1153000000000003E-2</v>
      </c>
      <c r="S13298" s="8" t="s">
        <v>4</v>
      </c>
      <c r="T13298" s="8" t="s">
        <v>5</v>
      </c>
      <c r="U13298" s="8">
        <v>3</v>
      </c>
      <c r="V13298" s="165">
        <v>140.69999999999999</v>
      </c>
    </row>
    <row r="13299" spans="17:22" x14ac:dyDescent="0.25">
      <c r="Q13299" s="161">
        <v>6807</v>
      </c>
      <c r="R13299" s="163">
        <v>0.49954999999999999</v>
      </c>
      <c r="S13299" s="8" t="s">
        <v>4</v>
      </c>
      <c r="T13299" s="8" t="s">
        <v>5</v>
      </c>
      <c r="U13299" s="8">
        <v>3</v>
      </c>
      <c r="V13299" s="165">
        <v>129.69999999999999</v>
      </c>
    </row>
    <row r="13300" spans="17:22" x14ac:dyDescent="0.25">
      <c r="Q13300" s="161">
        <v>6810</v>
      </c>
      <c r="R13300" s="163">
        <v>0.100929</v>
      </c>
      <c r="S13300" s="8" t="s">
        <v>4</v>
      </c>
      <c r="T13300" s="8" t="s">
        <v>5</v>
      </c>
      <c r="U13300" s="8">
        <v>3</v>
      </c>
      <c r="V13300" s="165">
        <v>146.63999999999999</v>
      </c>
    </row>
    <row r="13301" spans="17:22" x14ac:dyDescent="0.25">
      <c r="Q13301" s="161">
        <v>6814</v>
      </c>
      <c r="R13301" s="163">
        <v>0.30317100000000002</v>
      </c>
      <c r="S13301" s="8" t="s">
        <v>4</v>
      </c>
      <c r="T13301" s="8" t="s">
        <v>5</v>
      </c>
      <c r="U13301" s="8">
        <v>3</v>
      </c>
      <c r="V13301" s="165">
        <v>148.5</v>
      </c>
    </row>
    <row r="13302" spans="17:22" x14ac:dyDescent="0.25">
      <c r="Q13302" s="161">
        <v>6821</v>
      </c>
      <c r="R13302" s="163">
        <v>0.68849499999999997</v>
      </c>
      <c r="S13302" s="8" t="s">
        <v>4</v>
      </c>
      <c r="T13302" s="8" t="s">
        <v>5</v>
      </c>
      <c r="U13302" s="8">
        <v>3</v>
      </c>
      <c r="V13302" s="165">
        <v>132.83000000000001</v>
      </c>
    </row>
    <row r="13303" spans="17:22" x14ac:dyDescent="0.25">
      <c r="Q13303" s="161">
        <v>6823</v>
      </c>
      <c r="R13303" s="163">
        <v>0.14610000000000001</v>
      </c>
      <c r="S13303" s="8" t="s">
        <v>4</v>
      </c>
      <c r="T13303" s="8" t="s">
        <v>5</v>
      </c>
      <c r="U13303" s="8">
        <v>3</v>
      </c>
      <c r="V13303" s="165">
        <v>144.47</v>
      </c>
    </row>
    <row r="13304" spans="17:22" x14ac:dyDescent="0.25">
      <c r="Q13304" s="161">
        <v>6825</v>
      </c>
      <c r="R13304" s="163">
        <v>0.33269199999999999</v>
      </c>
      <c r="S13304" s="8" t="s">
        <v>4</v>
      </c>
      <c r="T13304" s="8" t="s">
        <v>5</v>
      </c>
      <c r="U13304" s="8">
        <v>3</v>
      </c>
      <c r="V13304" s="165">
        <v>148.84</v>
      </c>
    </row>
    <row r="13305" spans="17:22" x14ac:dyDescent="0.25">
      <c r="Q13305" s="161">
        <v>6830</v>
      </c>
      <c r="R13305" s="163">
        <v>0.28581099999999998</v>
      </c>
      <c r="S13305" s="8" t="s">
        <v>6</v>
      </c>
      <c r="T13305" s="8" t="s">
        <v>5</v>
      </c>
      <c r="U13305" s="8">
        <v>3</v>
      </c>
      <c r="V13305" s="165">
        <v>148.58000000000001</v>
      </c>
    </row>
    <row r="13306" spans="17:22" x14ac:dyDescent="0.25">
      <c r="Q13306" s="161">
        <v>6831</v>
      </c>
      <c r="R13306" s="163">
        <v>0.28849999999999998</v>
      </c>
      <c r="S13306" s="8" t="s">
        <v>6</v>
      </c>
      <c r="T13306" s="8" t="s">
        <v>5</v>
      </c>
      <c r="U13306" s="8">
        <v>3</v>
      </c>
      <c r="V13306" s="165">
        <v>131.65</v>
      </c>
    </row>
    <row r="13307" spans="17:22" x14ac:dyDescent="0.25">
      <c r="Q13307" s="161">
        <v>6833</v>
      </c>
      <c r="R13307" s="163">
        <v>0.38418600000000003</v>
      </c>
      <c r="S13307" s="8" t="s">
        <v>4</v>
      </c>
      <c r="T13307" s="8" t="s">
        <v>5</v>
      </c>
      <c r="U13307" s="8">
        <v>3</v>
      </c>
      <c r="V13307" s="165">
        <v>143.11000000000001</v>
      </c>
    </row>
    <row r="13308" spans="17:22" x14ac:dyDescent="0.25">
      <c r="Q13308" s="161">
        <v>6836</v>
      </c>
      <c r="R13308" s="163">
        <v>0.107532</v>
      </c>
      <c r="S13308" s="8" t="s">
        <v>4</v>
      </c>
      <c r="T13308" s="8" t="s">
        <v>5</v>
      </c>
      <c r="U13308" s="8">
        <v>3</v>
      </c>
      <c r="V13308" s="165">
        <v>152.29</v>
      </c>
    </row>
    <row r="13309" spans="17:22" x14ac:dyDescent="0.25">
      <c r="Q13309" s="161">
        <v>6837</v>
      </c>
      <c r="R13309" s="163">
        <v>0.21290100000000001</v>
      </c>
      <c r="S13309" s="8" t="s">
        <v>4</v>
      </c>
      <c r="T13309" s="8" t="s">
        <v>5</v>
      </c>
      <c r="U13309" s="8">
        <v>3</v>
      </c>
      <c r="V13309" s="165">
        <v>140.36000000000001</v>
      </c>
    </row>
    <row r="13310" spans="17:22" x14ac:dyDescent="0.25">
      <c r="Q13310" s="161">
        <v>6839</v>
      </c>
      <c r="R13310" s="163">
        <v>0.34449600000000002</v>
      </c>
      <c r="S13310" s="8" t="s">
        <v>4</v>
      </c>
      <c r="T13310" s="8" t="s">
        <v>5</v>
      </c>
      <c r="U13310" s="8">
        <v>3</v>
      </c>
      <c r="V13310" s="165">
        <v>153.56</v>
      </c>
    </row>
    <row r="13311" spans="17:22" x14ac:dyDescent="0.25">
      <c r="Q13311" s="161">
        <v>6843</v>
      </c>
      <c r="R13311" s="163">
        <v>0.14027800000000001</v>
      </c>
      <c r="S13311" s="8" t="s">
        <v>4</v>
      </c>
      <c r="T13311" s="8" t="s">
        <v>5</v>
      </c>
      <c r="U13311" s="8">
        <v>3</v>
      </c>
      <c r="V13311" s="165">
        <v>130.61000000000001</v>
      </c>
    </row>
    <row r="13312" spans="17:22" x14ac:dyDescent="0.25">
      <c r="Q13312" s="161">
        <v>6844</v>
      </c>
      <c r="R13312" s="163">
        <v>3.2910000000000002E-2</v>
      </c>
      <c r="S13312" s="8" t="s">
        <v>4</v>
      </c>
      <c r="T13312" s="8" t="s">
        <v>5</v>
      </c>
      <c r="U13312" s="8">
        <v>3</v>
      </c>
      <c r="V13312" s="165">
        <v>144.52000000000001</v>
      </c>
    </row>
    <row r="13313" spans="17:22" x14ac:dyDescent="0.25">
      <c r="Q13313" s="161">
        <v>6849</v>
      </c>
      <c r="R13313" s="163">
        <v>0.71785600000000005</v>
      </c>
      <c r="S13313" s="8" t="s">
        <v>4</v>
      </c>
      <c r="T13313" s="8" t="s">
        <v>5</v>
      </c>
      <c r="U13313" s="8">
        <v>3</v>
      </c>
      <c r="V13313" s="165">
        <v>126.79</v>
      </c>
    </row>
    <row r="13314" spans="17:22" x14ac:dyDescent="0.25">
      <c r="Q13314" s="161">
        <v>6852</v>
      </c>
      <c r="R13314" s="163">
        <v>0.11178100000000001</v>
      </c>
      <c r="S13314" s="8" t="s">
        <v>4</v>
      </c>
      <c r="T13314" s="8" t="s">
        <v>5</v>
      </c>
      <c r="U13314" s="8">
        <v>3</v>
      </c>
      <c r="V13314" s="165">
        <v>140.69999999999999</v>
      </c>
    </row>
    <row r="13315" spans="17:22" x14ac:dyDescent="0.25">
      <c r="Q13315" s="161">
        <v>6856</v>
      </c>
      <c r="R13315" s="163">
        <v>0.282362</v>
      </c>
      <c r="S13315" s="8" t="s">
        <v>4</v>
      </c>
      <c r="T13315" s="8" t="s">
        <v>5</v>
      </c>
      <c r="U13315" s="8">
        <v>3</v>
      </c>
      <c r="V13315" s="165">
        <v>137.30000000000001</v>
      </c>
    </row>
    <row r="13316" spans="17:22" x14ac:dyDescent="0.25">
      <c r="Q13316" s="161">
        <v>6858</v>
      </c>
      <c r="R13316" s="163">
        <v>3.9350000000000003E-2</v>
      </c>
      <c r="S13316" s="8" t="s">
        <v>4</v>
      </c>
      <c r="T13316" s="8" t="s">
        <v>5</v>
      </c>
      <c r="U13316" s="8">
        <v>3</v>
      </c>
      <c r="V13316" s="165">
        <v>144.41</v>
      </c>
    </row>
    <row r="13317" spans="17:22" x14ac:dyDescent="0.25">
      <c r="Q13317" s="161">
        <v>6861</v>
      </c>
      <c r="R13317" s="163">
        <v>7.0309999999999997E-2</v>
      </c>
      <c r="S13317" s="8" t="s">
        <v>4</v>
      </c>
      <c r="T13317" s="8" t="s">
        <v>5</v>
      </c>
      <c r="U13317" s="8">
        <v>3</v>
      </c>
      <c r="V13317" s="165">
        <v>138.91999999999999</v>
      </c>
    </row>
    <row r="13318" spans="17:22" x14ac:dyDescent="0.25">
      <c r="Q13318" s="161">
        <v>6862</v>
      </c>
      <c r="R13318" s="163">
        <v>0.28199299999999999</v>
      </c>
      <c r="S13318" s="8" t="s">
        <v>6</v>
      </c>
      <c r="T13318" s="8" t="s">
        <v>5</v>
      </c>
      <c r="U13318" s="8">
        <v>3</v>
      </c>
      <c r="V13318" s="165">
        <v>144.19</v>
      </c>
    </row>
    <row r="13319" spans="17:22" x14ac:dyDescent="0.25">
      <c r="Q13319" s="161">
        <v>6863</v>
      </c>
      <c r="R13319" s="163">
        <v>0.16158400000000001</v>
      </c>
      <c r="S13319" s="8" t="s">
        <v>4</v>
      </c>
      <c r="T13319" s="8" t="s">
        <v>5</v>
      </c>
      <c r="U13319" s="8">
        <v>3</v>
      </c>
      <c r="V13319" s="165">
        <v>144.47</v>
      </c>
    </row>
    <row r="13320" spans="17:22" x14ac:dyDescent="0.25">
      <c r="Q13320" s="161">
        <v>6865</v>
      </c>
      <c r="R13320" s="163">
        <v>0.29755500000000001</v>
      </c>
      <c r="S13320" s="8" t="s">
        <v>4</v>
      </c>
      <c r="T13320" s="8" t="s">
        <v>5</v>
      </c>
      <c r="U13320" s="8">
        <v>3</v>
      </c>
      <c r="V13320" s="165">
        <v>151.1</v>
      </c>
    </row>
    <row r="13321" spans="17:22" x14ac:dyDescent="0.25">
      <c r="Q13321" s="161">
        <v>6867</v>
      </c>
      <c r="R13321" s="163">
        <v>0.29035300000000003</v>
      </c>
      <c r="S13321" s="8" t="s">
        <v>6</v>
      </c>
      <c r="T13321" s="8" t="s">
        <v>5</v>
      </c>
      <c r="U13321" s="8">
        <v>3</v>
      </c>
      <c r="V13321" s="165">
        <v>148.66</v>
      </c>
    </row>
    <row r="13322" spans="17:22" x14ac:dyDescent="0.25">
      <c r="Q13322" s="161">
        <v>6869</v>
      </c>
      <c r="R13322" s="163">
        <v>0.25349899999999997</v>
      </c>
      <c r="S13322" s="8" t="s">
        <v>4</v>
      </c>
      <c r="T13322" s="8" t="s">
        <v>5</v>
      </c>
      <c r="U13322" s="8">
        <v>3</v>
      </c>
      <c r="V13322" s="165">
        <v>154.13</v>
      </c>
    </row>
    <row r="13323" spans="17:22" x14ac:dyDescent="0.25">
      <c r="Q13323" s="161">
        <v>6875</v>
      </c>
      <c r="R13323" s="163">
        <v>0.28487600000000002</v>
      </c>
      <c r="S13323" s="8" t="s">
        <v>6</v>
      </c>
      <c r="T13323" s="8" t="s">
        <v>5</v>
      </c>
      <c r="U13323" s="8">
        <v>3</v>
      </c>
      <c r="V13323" s="165">
        <v>145.83000000000001</v>
      </c>
    </row>
    <row r="13324" spans="17:22" x14ac:dyDescent="0.25">
      <c r="Q13324" s="161">
        <v>6880</v>
      </c>
      <c r="R13324" s="163">
        <v>0.30523499999999998</v>
      </c>
      <c r="S13324" s="8" t="s">
        <v>4</v>
      </c>
      <c r="T13324" s="8" t="s">
        <v>5</v>
      </c>
      <c r="U13324" s="8">
        <v>3</v>
      </c>
      <c r="V13324" s="165">
        <v>142.27000000000001</v>
      </c>
    </row>
    <row r="13325" spans="17:22" x14ac:dyDescent="0.25">
      <c r="Q13325" s="161">
        <v>6882</v>
      </c>
      <c r="R13325" s="163">
        <v>0.31833800000000001</v>
      </c>
      <c r="S13325" s="8" t="s">
        <v>4</v>
      </c>
      <c r="T13325" s="8" t="s">
        <v>5</v>
      </c>
      <c r="U13325" s="8">
        <v>3</v>
      </c>
      <c r="V13325" s="165">
        <v>153.91</v>
      </c>
    </row>
    <row r="13326" spans="17:22" x14ac:dyDescent="0.25">
      <c r="Q13326" s="161">
        <v>6884</v>
      </c>
      <c r="R13326" s="163">
        <v>0.30565199999999998</v>
      </c>
      <c r="S13326" s="8" t="s">
        <v>4</v>
      </c>
      <c r="T13326" s="8" t="s">
        <v>5</v>
      </c>
      <c r="U13326" s="8">
        <v>3</v>
      </c>
      <c r="V13326" s="165">
        <v>134.07</v>
      </c>
    </row>
    <row r="13327" spans="17:22" x14ac:dyDescent="0.25">
      <c r="Q13327" s="161">
        <v>6886</v>
      </c>
      <c r="R13327" s="163">
        <v>8.3041000000000004E-2</v>
      </c>
      <c r="S13327" s="8" t="s">
        <v>4</v>
      </c>
      <c r="T13327" s="8" t="s">
        <v>5</v>
      </c>
      <c r="U13327" s="8">
        <v>3</v>
      </c>
      <c r="V13327" s="165">
        <v>150.26</v>
      </c>
    </row>
    <row r="13328" spans="17:22" x14ac:dyDescent="0.25">
      <c r="Q13328" s="161">
        <v>6888</v>
      </c>
      <c r="R13328" s="163">
        <v>0.32125500000000001</v>
      </c>
      <c r="S13328" s="8" t="s">
        <v>4</v>
      </c>
      <c r="T13328" s="8" t="s">
        <v>5</v>
      </c>
      <c r="U13328" s="8">
        <v>3</v>
      </c>
      <c r="V13328" s="165">
        <v>146.44</v>
      </c>
    </row>
    <row r="13329" spans="17:22" x14ac:dyDescent="0.25">
      <c r="Q13329" s="161">
        <v>6889</v>
      </c>
      <c r="R13329" s="163">
        <v>0.20546700000000001</v>
      </c>
      <c r="S13329" s="8" t="s">
        <v>4</v>
      </c>
      <c r="T13329" s="8" t="s">
        <v>5</v>
      </c>
      <c r="U13329" s="8">
        <v>3</v>
      </c>
      <c r="V13329" s="165">
        <v>143.61000000000001</v>
      </c>
    </row>
    <row r="13330" spans="17:22" x14ac:dyDescent="0.25">
      <c r="Q13330" s="161">
        <v>6898</v>
      </c>
      <c r="R13330" s="163">
        <v>5.5764000000000001E-2</v>
      </c>
      <c r="S13330" s="8" t="s">
        <v>4</v>
      </c>
      <c r="T13330" s="8" t="s">
        <v>5</v>
      </c>
      <c r="U13330" s="8">
        <v>3</v>
      </c>
      <c r="V13330" s="165">
        <v>142.43</v>
      </c>
    </row>
    <row r="13331" spans="17:22" x14ac:dyDescent="0.25">
      <c r="Q13331" s="161">
        <v>6900</v>
      </c>
      <c r="R13331" s="163">
        <v>0.26882499999999998</v>
      </c>
      <c r="S13331" s="8" t="s">
        <v>4</v>
      </c>
      <c r="T13331" s="8" t="s">
        <v>5</v>
      </c>
      <c r="U13331" s="8">
        <v>3</v>
      </c>
      <c r="V13331" s="165">
        <v>137.22999999999999</v>
      </c>
    </row>
    <row r="13332" spans="17:22" x14ac:dyDescent="0.25">
      <c r="Q13332" s="161">
        <v>6902</v>
      </c>
      <c r="R13332" s="163">
        <v>0.12070400000000001</v>
      </c>
      <c r="S13332" s="8" t="s">
        <v>4</v>
      </c>
      <c r="T13332" s="8" t="s">
        <v>5</v>
      </c>
      <c r="U13332" s="8">
        <v>3</v>
      </c>
      <c r="V13332" s="165">
        <v>138.93</v>
      </c>
    </row>
    <row r="13333" spans="17:22" x14ac:dyDescent="0.25">
      <c r="Q13333" s="161">
        <v>6907</v>
      </c>
      <c r="R13333" s="163">
        <v>0.13786100000000001</v>
      </c>
      <c r="S13333" s="8" t="s">
        <v>6</v>
      </c>
      <c r="T13333" s="8" t="s">
        <v>5</v>
      </c>
      <c r="U13333" s="8">
        <v>3</v>
      </c>
      <c r="V13333" s="165">
        <v>132.65</v>
      </c>
    </row>
    <row r="13334" spans="17:22" x14ac:dyDescent="0.25">
      <c r="Q13334" s="161">
        <v>6911</v>
      </c>
      <c r="R13334" s="163">
        <v>0.123903</v>
      </c>
      <c r="S13334" s="8" t="s">
        <v>4</v>
      </c>
      <c r="T13334" s="8" t="s">
        <v>5</v>
      </c>
      <c r="U13334" s="8">
        <v>3</v>
      </c>
      <c r="V13334" s="165">
        <v>152.30000000000001</v>
      </c>
    </row>
    <row r="13335" spans="17:22" x14ac:dyDescent="0.25">
      <c r="Q13335" s="161">
        <v>6916</v>
      </c>
      <c r="R13335" s="163">
        <v>0.22701399999999999</v>
      </c>
      <c r="S13335" s="8" t="s">
        <v>4</v>
      </c>
      <c r="T13335" s="8" t="s">
        <v>5</v>
      </c>
      <c r="U13335" s="8">
        <v>3</v>
      </c>
      <c r="V13335" s="165">
        <v>143.76</v>
      </c>
    </row>
    <row r="13336" spans="17:22" x14ac:dyDescent="0.25">
      <c r="Q13336" s="161">
        <v>6917</v>
      </c>
      <c r="R13336" s="163">
        <v>0.33246700000000001</v>
      </c>
      <c r="S13336" s="8" t="s">
        <v>9</v>
      </c>
      <c r="T13336" s="8" t="s">
        <v>10</v>
      </c>
      <c r="U13336" s="8">
        <v>3</v>
      </c>
      <c r="V13336" s="165">
        <v>132.59</v>
      </c>
    </row>
    <row r="13337" spans="17:22" x14ac:dyDescent="0.25">
      <c r="Q13337" s="161">
        <v>6920</v>
      </c>
      <c r="R13337" s="163">
        <v>7.51E-2</v>
      </c>
      <c r="S13337" s="8" t="s">
        <v>4</v>
      </c>
      <c r="T13337" s="8" t="s">
        <v>5</v>
      </c>
      <c r="U13337" s="8">
        <v>3</v>
      </c>
      <c r="V13337" s="165">
        <v>153.16</v>
      </c>
    </row>
    <row r="13338" spans="17:22" x14ac:dyDescent="0.25">
      <c r="Q13338" s="161">
        <v>6925</v>
      </c>
      <c r="R13338" s="163">
        <v>8.7814000000000003E-2</v>
      </c>
      <c r="S13338" s="8" t="s">
        <v>4</v>
      </c>
      <c r="T13338" s="8" t="s">
        <v>5</v>
      </c>
      <c r="U13338" s="8">
        <v>3</v>
      </c>
      <c r="V13338" s="165">
        <v>151.13</v>
      </c>
    </row>
    <row r="13339" spans="17:22" x14ac:dyDescent="0.25">
      <c r="Q13339" s="161">
        <v>6932</v>
      </c>
      <c r="R13339" s="163">
        <v>0.122755</v>
      </c>
      <c r="S13339" s="8" t="s">
        <v>6</v>
      </c>
      <c r="T13339" s="8" t="s">
        <v>5</v>
      </c>
      <c r="U13339" s="8">
        <v>3</v>
      </c>
      <c r="V13339" s="165">
        <v>138.9</v>
      </c>
    </row>
    <row r="13340" spans="17:22" x14ac:dyDescent="0.25">
      <c r="Q13340" s="161">
        <v>6935</v>
      </c>
      <c r="R13340" s="163">
        <v>0.13275600000000001</v>
      </c>
      <c r="S13340" s="8" t="s">
        <v>4</v>
      </c>
      <c r="T13340" s="8" t="s">
        <v>5</v>
      </c>
      <c r="U13340" s="8">
        <v>3</v>
      </c>
      <c r="V13340" s="165">
        <v>137.26</v>
      </c>
    </row>
    <row r="13341" spans="17:22" x14ac:dyDescent="0.25">
      <c r="Q13341" s="161">
        <v>6941</v>
      </c>
      <c r="R13341" s="163">
        <v>0.25562000000000001</v>
      </c>
      <c r="S13341" s="8" t="s">
        <v>4</v>
      </c>
      <c r="T13341" s="8" t="s">
        <v>5</v>
      </c>
      <c r="U13341" s="8">
        <v>3</v>
      </c>
      <c r="V13341" s="165">
        <v>143.85</v>
      </c>
    </row>
    <row r="13342" spans="17:22" x14ac:dyDescent="0.25">
      <c r="Q13342" s="161">
        <v>6945</v>
      </c>
      <c r="R13342" s="163">
        <v>9.6415000000000001E-2</v>
      </c>
      <c r="S13342" s="8" t="s">
        <v>4</v>
      </c>
      <c r="T13342" s="8" t="s">
        <v>5</v>
      </c>
      <c r="U13342" s="8">
        <v>3</v>
      </c>
      <c r="V13342" s="165">
        <v>142.12</v>
      </c>
    </row>
    <row r="13343" spans="17:22" x14ac:dyDescent="0.25">
      <c r="Q13343" s="161">
        <v>6949</v>
      </c>
      <c r="R13343" s="163">
        <v>0.19558200000000001</v>
      </c>
      <c r="S13343" s="8" t="s">
        <v>4</v>
      </c>
      <c r="T13343" s="8" t="s">
        <v>5</v>
      </c>
      <c r="U13343" s="8">
        <v>3</v>
      </c>
      <c r="V13343" s="165">
        <v>128.47999999999999</v>
      </c>
    </row>
    <row r="13344" spans="17:22" x14ac:dyDescent="0.25">
      <c r="Q13344" s="161">
        <v>6953</v>
      </c>
      <c r="R13344" s="163">
        <v>0.35925000000000001</v>
      </c>
      <c r="S13344" s="8" t="s">
        <v>4</v>
      </c>
      <c r="T13344" s="8" t="s">
        <v>5</v>
      </c>
      <c r="U13344" s="8">
        <v>3</v>
      </c>
      <c r="V13344" s="165">
        <v>140.75</v>
      </c>
    </row>
    <row r="13345" spans="17:22" x14ac:dyDescent="0.25">
      <c r="Q13345" s="161">
        <v>6954</v>
      </c>
      <c r="R13345" s="163">
        <v>8.9268E-2</v>
      </c>
      <c r="S13345" s="8" t="s">
        <v>4</v>
      </c>
      <c r="T13345" s="8" t="s">
        <v>5</v>
      </c>
      <c r="U13345" s="8">
        <v>3</v>
      </c>
      <c r="V13345" s="165">
        <v>150.25</v>
      </c>
    </row>
    <row r="13346" spans="17:22" x14ac:dyDescent="0.25">
      <c r="Q13346" s="161">
        <v>6956</v>
      </c>
      <c r="R13346" s="163">
        <v>8.5500999999999994E-2</v>
      </c>
      <c r="S13346" s="8" t="s">
        <v>4</v>
      </c>
      <c r="T13346" s="8" t="s">
        <v>5</v>
      </c>
      <c r="U13346" s="8">
        <v>3</v>
      </c>
      <c r="V13346" s="165">
        <v>151.72999999999999</v>
      </c>
    </row>
    <row r="13347" spans="17:22" x14ac:dyDescent="0.25">
      <c r="Q13347" s="161">
        <v>6970</v>
      </c>
      <c r="R13347" s="163">
        <v>0.17541499999999999</v>
      </c>
      <c r="S13347" s="8" t="s">
        <v>4</v>
      </c>
      <c r="T13347" s="8" t="s">
        <v>5</v>
      </c>
      <c r="U13347" s="8">
        <v>3</v>
      </c>
      <c r="V13347" s="165">
        <v>143.72</v>
      </c>
    </row>
    <row r="13348" spans="17:22" x14ac:dyDescent="0.25">
      <c r="Q13348" s="161">
        <v>6974</v>
      </c>
      <c r="R13348" s="163">
        <v>7.3762999999999995E-2</v>
      </c>
      <c r="S13348" s="8" t="s">
        <v>4</v>
      </c>
      <c r="T13348" s="8" t="s">
        <v>5</v>
      </c>
      <c r="U13348" s="8">
        <v>3</v>
      </c>
      <c r="V13348" s="165">
        <v>127.4</v>
      </c>
    </row>
    <row r="13349" spans="17:22" x14ac:dyDescent="0.25">
      <c r="Q13349" s="161">
        <v>6976</v>
      </c>
      <c r="R13349" s="163">
        <v>0.33092199999999999</v>
      </c>
      <c r="S13349" s="8" t="s">
        <v>4</v>
      </c>
      <c r="T13349" s="8" t="s">
        <v>5</v>
      </c>
      <c r="U13349" s="8">
        <v>3</v>
      </c>
      <c r="V13349" s="165">
        <v>126.21</v>
      </c>
    </row>
    <row r="13350" spans="17:22" x14ac:dyDescent="0.25">
      <c r="Q13350" s="161">
        <v>6978</v>
      </c>
      <c r="R13350" s="163">
        <v>8.6065000000000003E-2</v>
      </c>
      <c r="S13350" s="8" t="s">
        <v>4</v>
      </c>
      <c r="T13350" s="8" t="s">
        <v>5</v>
      </c>
      <c r="U13350" s="8">
        <v>3</v>
      </c>
      <c r="V13350" s="165">
        <v>143.74</v>
      </c>
    </row>
    <row r="13351" spans="17:22" x14ac:dyDescent="0.25">
      <c r="Q13351" s="161">
        <v>6983</v>
      </c>
      <c r="R13351" s="163">
        <v>0.13983899999999999</v>
      </c>
      <c r="S13351" s="8" t="s">
        <v>6</v>
      </c>
      <c r="T13351" s="8" t="s">
        <v>5</v>
      </c>
      <c r="U13351" s="8">
        <v>3</v>
      </c>
      <c r="V13351" s="165">
        <v>132.68</v>
      </c>
    </row>
    <row r="13352" spans="17:22" x14ac:dyDescent="0.25">
      <c r="Q13352" s="161">
        <v>6987</v>
      </c>
      <c r="R13352" s="163">
        <v>6.2472E-2</v>
      </c>
      <c r="S13352" s="8" t="s">
        <v>4</v>
      </c>
      <c r="T13352" s="8" t="s">
        <v>5</v>
      </c>
      <c r="U13352" s="8">
        <v>3</v>
      </c>
      <c r="V13352" s="165">
        <v>140.78</v>
      </c>
    </row>
    <row r="13353" spans="17:22" x14ac:dyDescent="0.25">
      <c r="Q13353" s="161">
        <v>6988</v>
      </c>
      <c r="R13353" s="163">
        <v>0.164628</v>
      </c>
      <c r="S13353" s="8" t="s">
        <v>4</v>
      </c>
      <c r="T13353" s="8" t="s">
        <v>5</v>
      </c>
      <c r="U13353" s="8">
        <v>3</v>
      </c>
      <c r="V13353" s="165">
        <v>154.03</v>
      </c>
    </row>
    <row r="13354" spans="17:22" x14ac:dyDescent="0.25">
      <c r="Q13354" s="161">
        <v>6996</v>
      </c>
      <c r="R13354" s="163">
        <v>0.108612</v>
      </c>
      <c r="S13354" s="8" t="s">
        <v>4</v>
      </c>
      <c r="T13354" s="8" t="s">
        <v>5</v>
      </c>
      <c r="U13354" s="8">
        <v>3</v>
      </c>
      <c r="V13354" s="165">
        <v>152.11000000000001</v>
      </c>
    </row>
    <row r="13355" spans="17:22" x14ac:dyDescent="0.25">
      <c r="Q13355" s="161">
        <v>6998</v>
      </c>
      <c r="R13355" s="163">
        <v>0.11129</v>
      </c>
      <c r="S13355" s="8" t="s">
        <v>4</v>
      </c>
      <c r="T13355" s="8" t="s">
        <v>5</v>
      </c>
      <c r="U13355" s="8">
        <v>3</v>
      </c>
      <c r="V13355" s="165">
        <v>128.91</v>
      </c>
    </row>
    <row r="13356" spans="17:22" x14ac:dyDescent="0.25">
      <c r="Q13356" s="161">
        <v>6999</v>
      </c>
      <c r="R13356" s="163">
        <v>0.16395299999999999</v>
      </c>
      <c r="S13356" s="8" t="s">
        <v>4</v>
      </c>
      <c r="T13356" s="8" t="s">
        <v>5</v>
      </c>
      <c r="U13356" s="8">
        <v>3</v>
      </c>
      <c r="V13356" s="165">
        <v>153.87</v>
      </c>
    </row>
    <row r="13357" spans="17:22" x14ac:dyDescent="0.25">
      <c r="Q13357" s="161">
        <v>7001</v>
      </c>
      <c r="R13357" s="163">
        <v>0.56020300000000001</v>
      </c>
      <c r="S13357" s="8" t="s">
        <v>12</v>
      </c>
      <c r="T13357" s="8" t="s">
        <v>13</v>
      </c>
      <c r="U13357" s="8">
        <v>3</v>
      </c>
      <c r="V13357" s="165">
        <v>126.55</v>
      </c>
    </row>
    <row r="13358" spans="17:22" x14ac:dyDescent="0.25">
      <c r="Q13358" s="161">
        <v>7004</v>
      </c>
      <c r="R13358" s="163">
        <v>0.25831199999999999</v>
      </c>
      <c r="S13358" s="8" t="s">
        <v>4</v>
      </c>
      <c r="T13358" s="8" t="s">
        <v>5</v>
      </c>
      <c r="U13358" s="8">
        <v>3</v>
      </c>
      <c r="V13358" s="165">
        <v>140.69999999999999</v>
      </c>
    </row>
    <row r="13359" spans="17:22" x14ac:dyDescent="0.25">
      <c r="Q13359" s="161">
        <v>7011</v>
      </c>
      <c r="R13359" s="163">
        <v>0.55764100000000005</v>
      </c>
      <c r="S13359" s="8" t="s">
        <v>4</v>
      </c>
      <c r="T13359" s="8" t="s">
        <v>5</v>
      </c>
      <c r="U13359" s="8">
        <v>3</v>
      </c>
      <c r="V13359" s="165">
        <v>142.72999999999999</v>
      </c>
    </row>
    <row r="13360" spans="17:22" x14ac:dyDescent="0.25">
      <c r="Q13360" s="161">
        <v>7017</v>
      </c>
      <c r="R13360" s="163">
        <v>0.211199</v>
      </c>
      <c r="S13360" s="8" t="s">
        <v>4</v>
      </c>
      <c r="T13360" s="8" t="s">
        <v>5</v>
      </c>
      <c r="U13360" s="8">
        <v>3</v>
      </c>
      <c r="V13360" s="165">
        <v>140.12</v>
      </c>
    </row>
    <row r="13361" spans="17:22" x14ac:dyDescent="0.25">
      <c r="Q13361" s="161">
        <v>7024</v>
      </c>
      <c r="R13361" s="163">
        <v>0.44820700000000002</v>
      </c>
      <c r="S13361" s="8" t="s">
        <v>4</v>
      </c>
      <c r="T13361" s="8" t="s">
        <v>5</v>
      </c>
      <c r="U13361" s="8">
        <v>3</v>
      </c>
      <c r="V13361" s="165">
        <v>152.08000000000001</v>
      </c>
    </row>
    <row r="13362" spans="17:22" x14ac:dyDescent="0.25">
      <c r="Q13362" s="161">
        <v>7025</v>
      </c>
      <c r="R13362" s="163">
        <v>0.13905400000000001</v>
      </c>
      <c r="S13362" s="8" t="s">
        <v>9</v>
      </c>
      <c r="T13362" s="8" t="s">
        <v>10</v>
      </c>
      <c r="U13362" s="8">
        <v>3</v>
      </c>
      <c r="V13362" s="165">
        <v>139.66999999999999</v>
      </c>
    </row>
    <row r="13363" spans="17:22" x14ac:dyDescent="0.25">
      <c r="Q13363" s="161">
        <v>7027</v>
      </c>
      <c r="R13363" s="163">
        <v>0.13136999999999999</v>
      </c>
      <c r="S13363" s="8" t="s">
        <v>4</v>
      </c>
      <c r="T13363" s="8" t="s">
        <v>5</v>
      </c>
      <c r="U13363" s="8">
        <v>3</v>
      </c>
      <c r="V13363" s="165">
        <v>131.82</v>
      </c>
    </row>
    <row r="13364" spans="17:22" x14ac:dyDescent="0.25">
      <c r="Q13364" s="161">
        <v>7034</v>
      </c>
      <c r="R13364" s="163">
        <v>0.25216499999999997</v>
      </c>
      <c r="S13364" s="8" t="s">
        <v>6</v>
      </c>
      <c r="T13364" s="8" t="s">
        <v>5</v>
      </c>
      <c r="U13364" s="8">
        <v>3</v>
      </c>
      <c r="V13364" s="165">
        <v>144.61000000000001</v>
      </c>
    </row>
    <row r="13365" spans="17:22" x14ac:dyDescent="0.25">
      <c r="Q13365" s="161">
        <v>7038</v>
      </c>
      <c r="R13365" s="163">
        <v>0.20163</v>
      </c>
      <c r="S13365" s="8" t="s">
        <v>4</v>
      </c>
      <c r="T13365" s="8" t="s">
        <v>5</v>
      </c>
      <c r="U13365" s="8">
        <v>3</v>
      </c>
      <c r="V13365" s="165">
        <v>133.15</v>
      </c>
    </row>
    <row r="13366" spans="17:22" x14ac:dyDescent="0.25">
      <c r="Q13366" s="161">
        <v>7042</v>
      </c>
      <c r="R13366" s="163">
        <v>0.202763</v>
      </c>
      <c r="S13366" s="8" t="s">
        <v>4</v>
      </c>
      <c r="T13366" s="8" t="s">
        <v>5</v>
      </c>
      <c r="U13366" s="8">
        <v>3</v>
      </c>
      <c r="V13366" s="165">
        <v>152.28</v>
      </c>
    </row>
    <row r="13367" spans="17:22" x14ac:dyDescent="0.25">
      <c r="Q13367" s="161">
        <v>7044</v>
      </c>
      <c r="R13367" s="163">
        <v>3.4959999999999998E-2</v>
      </c>
      <c r="S13367" s="8" t="s">
        <v>4</v>
      </c>
      <c r="T13367" s="8" t="s">
        <v>5</v>
      </c>
      <c r="U13367" s="8">
        <v>3</v>
      </c>
      <c r="V13367" s="165">
        <v>132.68</v>
      </c>
    </row>
    <row r="13368" spans="17:22" x14ac:dyDescent="0.25">
      <c r="Q13368" s="161">
        <v>7046</v>
      </c>
      <c r="R13368" s="163">
        <v>0.63134500000000005</v>
      </c>
      <c r="S13368" s="8" t="s">
        <v>4</v>
      </c>
      <c r="T13368" s="8" t="s">
        <v>5</v>
      </c>
      <c r="U13368" s="8">
        <v>3</v>
      </c>
      <c r="V13368" s="165">
        <v>136.83000000000001</v>
      </c>
    </row>
    <row r="13369" spans="17:22" x14ac:dyDescent="0.25">
      <c r="Q13369" s="161">
        <v>7054</v>
      </c>
      <c r="R13369" s="163">
        <v>0.20891199999999999</v>
      </c>
      <c r="S13369" s="8" t="s">
        <v>7</v>
      </c>
      <c r="T13369" s="8" t="s">
        <v>5</v>
      </c>
      <c r="U13369" s="8">
        <v>3</v>
      </c>
      <c r="V13369" s="165">
        <v>154.21</v>
      </c>
    </row>
    <row r="13370" spans="17:22" x14ac:dyDescent="0.25">
      <c r="Q13370" s="161">
        <v>7056</v>
      </c>
      <c r="R13370" s="163">
        <v>0.20341300000000001</v>
      </c>
      <c r="S13370" s="8" t="s">
        <v>6</v>
      </c>
      <c r="T13370" s="8" t="s">
        <v>5</v>
      </c>
      <c r="U13370" s="8">
        <v>3</v>
      </c>
      <c r="V13370" s="165">
        <v>140.38999999999999</v>
      </c>
    </row>
    <row r="13371" spans="17:22" x14ac:dyDescent="0.25">
      <c r="Q13371" s="161">
        <v>7057</v>
      </c>
      <c r="R13371" s="163">
        <v>0.181007</v>
      </c>
      <c r="S13371" s="8" t="s">
        <v>4</v>
      </c>
      <c r="T13371" s="8" t="s">
        <v>5</v>
      </c>
      <c r="U13371" s="8">
        <v>3</v>
      </c>
      <c r="V13371" s="165">
        <v>127.86</v>
      </c>
    </row>
    <row r="13372" spans="17:22" x14ac:dyDescent="0.25">
      <c r="Q13372" s="161">
        <v>7065</v>
      </c>
      <c r="R13372" s="163">
        <v>0.209369</v>
      </c>
      <c r="S13372" s="8" t="s">
        <v>4</v>
      </c>
      <c r="T13372" s="8" t="s">
        <v>5</v>
      </c>
      <c r="U13372" s="8">
        <v>3</v>
      </c>
      <c r="V13372" s="165">
        <v>127.41</v>
      </c>
    </row>
    <row r="13373" spans="17:22" x14ac:dyDescent="0.25">
      <c r="Q13373" s="161">
        <v>7067</v>
      </c>
      <c r="R13373" s="163">
        <v>0.68006</v>
      </c>
      <c r="S13373" s="8" t="s">
        <v>4</v>
      </c>
      <c r="T13373" s="8" t="s">
        <v>5</v>
      </c>
      <c r="U13373" s="8">
        <v>3</v>
      </c>
      <c r="V13373" s="165">
        <v>139.05000000000001</v>
      </c>
    </row>
    <row r="13374" spans="17:22" x14ac:dyDescent="0.25">
      <c r="Q13374" s="161">
        <v>7070</v>
      </c>
      <c r="R13374" s="163">
        <v>0.45768199999999998</v>
      </c>
      <c r="S13374" s="8" t="s">
        <v>4</v>
      </c>
      <c r="T13374" s="8" t="s">
        <v>5</v>
      </c>
      <c r="U13374" s="8">
        <v>3</v>
      </c>
      <c r="V13374" s="165">
        <v>130.07</v>
      </c>
    </row>
    <row r="13375" spans="17:22" x14ac:dyDescent="0.25">
      <c r="Q13375" s="161">
        <v>7072</v>
      </c>
      <c r="R13375" s="163">
        <v>0.114653</v>
      </c>
      <c r="S13375" s="8" t="s">
        <v>4</v>
      </c>
      <c r="T13375" s="8" t="s">
        <v>5</v>
      </c>
      <c r="U13375" s="8">
        <v>3</v>
      </c>
      <c r="V13375" s="165">
        <v>152.07</v>
      </c>
    </row>
    <row r="13376" spans="17:22" x14ac:dyDescent="0.25">
      <c r="Q13376" s="161">
        <v>7073</v>
      </c>
      <c r="R13376" s="163">
        <v>0.192328</v>
      </c>
      <c r="S13376" s="8" t="s">
        <v>4</v>
      </c>
      <c r="T13376" s="8" t="s">
        <v>5</v>
      </c>
      <c r="U13376" s="8">
        <v>3</v>
      </c>
      <c r="V13376" s="165">
        <v>150.26</v>
      </c>
    </row>
    <row r="13377" spans="17:22" x14ac:dyDescent="0.25">
      <c r="Q13377" s="161">
        <v>7076</v>
      </c>
      <c r="R13377" s="163">
        <v>0.36077300000000001</v>
      </c>
      <c r="S13377" s="8" t="s">
        <v>4</v>
      </c>
      <c r="T13377" s="8" t="s">
        <v>5</v>
      </c>
      <c r="U13377" s="8">
        <v>3</v>
      </c>
      <c r="V13377" s="165">
        <v>130.04</v>
      </c>
    </row>
    <row r="13378" spans="17:22" x14ac:dyDescent="0.25">
      <c r="Q13378" s="161">
        <v>7079</v>
      </c>
      <c r="R13378" s="163">
        <v>0.30039300000000002</v>
      </c>
      <c r="S13378" s="8" t="s">
        <v>6</v>
      </c>
      <c r="T13378" s="8" t="s">
        <v>5</v>
      </c>
      <c r="U13378" s="8">
        <v>3</v>
      </c>
      <c r="V13378" s="165">
        <v>127.47</v>
      </c>
    </row>
    <row r="13379" spans="17:22" x14ac:dyDescent="0.25">
      <c r="Q13379" s="161">
        <v>7086</v>
      </c>
      <c r="R13379" s="163">
        <v>8.2020999999999997E-2</v>
      </c>
      <c r="S13379" s="8" t="s">
        <v>4</v>
      </c>
      <c r="T13379" s="8" t="s">
        <v>5</v>
      </c>
      <c r="U13379" s="8">
        <v>3</v>
      </c>
      <c r="V13379" s="165">
        <v>132.68</v>
      </c>
    </row>
    <row r="13380" spans="17:22" x14ac:dyDescent="0.25">
      <c r="Q13380" s="161">
        <v>7094</v>
      </c>
      <c r="R13380" s="163">
        <v>0.39534799999999998</v>
      </c>
      <c r="S13380" s="8" t="s">
        <v>4</v>
      </c>
      <c r="T13380" s="8" t="s">
        <v>5</v>
      </c>
      <c r="U13380" s="8">
        <v>3</v>
      </c>
      <c r="V13380" s="165">
        <v>126.77</v>
      </c>
    </row>
    <row r="13381" spans="17:22" x14ac:dyDescent="0.25">
      <c r="Q13381" s="161">
        <v>7096</v>
      </c>
      <c r="R13381" s="163">
        <v>6.0701999999999999E-2</v>
      </c>
      <c r="S13381" s="8" t="s">
        <v>4</v>
      </c>
      <c r="T13381" s="8" t="s">
        <v>5</v>
      </c>
      <c r="U13381" s="8">
        <v>3</v>
      </c>
      <c r="V13381" s="165">
        <v>140.15</v>
      </c>
    </row>
    <row r="13382" spans="17:22" x14ac:dyDescent="0.25">
      <c r="Q13382" s="161">
        <v>7114</v>
      </c>
      <c r="R13382" s="163">
        <v>0.222271</v>
      </c>
      <c r="S13382" s="8" t="s">
        <v>4</v>
      </c>
      <c r="T13382" s="8" t="s">
        <v>5</v>
      </c>
      <c r="U13382" s="8">
        <v>3</v>
      </c>
      <c r="V13382" s="165">
        <v>128.31</v>
      </c>
    </row>
    <row r="13383" spans="17:22" x14ac:dyDescent="0.25">
      <c r="Q13383" s="161">
        <v>7117</v>
      </c>
      <c r="R13383" s="163">
        <v>0.201654</v>
      </c>
      <c r="S13383" s="8" t="s">
        <v>4</v>
      </c>
      <c r="T13383" s="8" t="s">
        <v>5</v>
      </c>
      <c r="U13383" s="8">
        <v>3</v>
      </c>
      <c r="V13383" s="165">
        <v>137.05000000000001</v>
      </c>
    </row>
    <row r="13384" spans="17:22" x14ac:dyDescent="0.25">
      <c r="Q13384" s="161">
        <v>7121</v>
      </c>
      <c r="R13384" s="163">
        <v>8.4156999999999996E-2</v>
      </c>
      <c r="S13384" s="8" t="s">
        <v>4</v>
      </c>
      <c r="T13384" s="8" t="s">
        <v>5</v>
      </c>
      <c r="U13384" s="8">
        <v>3</v>
      </c>
      <c r="V13384" s="165">
        <v>148.56</v>
      </c>
    </row>
    <row r="13385" spans="17:22" x14ac:dyDescent="0.25">
      <c r="Q13385" s="161">
        <v>7136</v>
      </c>
      <c r="R13385" s="163">
        <v>0.25647500000000001</v>
      </c>
      <c r="S13385" s="8" t="s">
        <v>6</v>
      </c>
      <c r="T13385" s="8" t="s">
        <v>5</v>
      </c>
      <c r="U13385" s="8">
        <v>3</v>
      </c>
      <c r="V13385" s="165">
        <v>141.74</v>
      </c>
    </row>
    <row r="13386" spans="17:22" x14ac:dyDescent="0.25">
      <c r="Q13386" s="161">
        <v>7140</v>
      </c>
      <c r="R13386" s="163">
        <v>0.190249</v>
      </c>
      <c r="S13386" s="8" t="s">
        <v>4</v>
      </c>
      <c r="T13386" s="8" t="s">
        <v>5</v>
      </c>
      <c r="U13386" s="8">
        <v>3</v>
      </c>
      <c r="V13386" s="165">
        <v>142.58000000000001</v>
      </c>
    </row>
    <row r="13387" spans="17:22" x14ac:dyDescent="0.25">
      <c r="Q13387" s="161">
        <v>7145</v>
      </c>
      <c r="R13387" s="163">
        <v>0.27818799999999999</v>
      </c>
      <c r="S13387" s="8" t="s">
        <v>4</v>
      </c>
      <c r="T13387" s="8" t="s">
        <v>5</v>
      </c>
      <c r="U13387" s="8">
        <v>3</v>
      </c>
      <c r="V13387" s="165">
        <v>144.33000000000001</v>
      </c>
    </row>
    <row r="13388" spans="17:22" x14ac:dyDescent="0.25">
      <c r="Q13388" s="161">
        <v>7148</v>
      </c>
      <c r="R13388" s="163">
        <v>0.40922599999999998</v>
      </c>
      <c r="S13388" s="8" t="s">
        <v>4</v>
      </c>
      <c r="T13388" s="8" t="s">
        <v>5</v>
      </c>
      <c r="U13388" s="8">
        <v>3</v>
      </c>
      <c r="V13388" s="165">
        <v>130.24</v>
      </c>
    </row>
    <row r="13389" spans="17:22" x14ac:dyDescent="0.25">
      <c r="Q13389" s="161">
        <v>7150</v>
      </c>
      <c r="R13389" s="163">
        <v>0.44944800000000001</v>
      </c>
      <c r="S13389" s="8" t="s">
        <v>4</v>
      </c>
      <c r="T13389" s="8" t="s">
        <v>5</v>
      </c>
      <c r="U13389" s="8">
        <v>3</v>
      </c>
      <c r="V13389" s="165">
        <v>146.06</v>
      </c>
    </row>
    <row r="13390" spans="17:22" x14ac:dyDescent="0.25">
      <c r="Q13390" s="161">
        <v>7153</v>
      </c>
      <c r="R13390" s="163">
        <v>0.15889900000000001</v>
      </c>
      <c r="S13390" s="8" t="s">
        <v>4</v>
      </c>
      <c r="T13390" s="8" t="s">
        <v>5</v>
      </c>
      <c r="U13390" s="8">
        <v>3</v>
      </c>
      <c r="V13390" s="165">
        <v>151.47</v>
      </c>
    </row>
    <row r="13391" spans="17:22" x14ac:dyDescent="0.25">
      <c r="Q13391" s="161">
        <v>7158</v>
      </c>
      <c r="R13391" s="163">
        <v>0.21232999999999999</v>
      </c>
      <c r="S13391" s="8" t="s">
        <v>4</v>
      </c>
      <c r="T13391" s="8" t="s">
        <v>5</v>
      </c>
      <c r="U13391" s="8">
        <v>3</v>
      </c>
      <c r="V13391" s="165">
        <v>137.88</v>
      </c>
    </row>
    <row r="13392" spans="17:22" x14ac:dyDescent="0.25">
      <c r="Q13392" s="161">
        <v>7161</v>
      </c>
      <c r="R13392" s="163">
        <v>0.34459800000000002</v>
      </c>
      <c r="S13392" s="8" t="s">
        <v>7</v>
      </c>
      <c r="T13392" s="8" t="s">
        <v>5</v>
      </c>
      <c r="U13392" s="8">
        <v>3</v>
      </c>
      <c r="V13392" s="165">
        <v>149.36000000000001</v>
      </c>
    </row>
    <row r="13393" spans="17:22" x14ac:dyDescent="0.25">
      <c r="Q13393" s="161">
        <v>7173</v>
      </c>
      <c r="R13393" s="163">
        <v>0.39214500000000002</v>
      </c>
      <c r="S13393" s="8" t="s">
        <v>4</v>
      </c>
      <c r="T13393" s="8" t="s">
        <v>5</v>
      </c>
      <c r="U13393" s="8">
        <v>3</v>
      </c>
      <c r="V13393" s="165">
        <v>133.19</v>
      </c>
    </row>
    <row r="13394" spans="17:22" x14ac:dyDescent="0.25">
      <c r="Q13394" s="161">
        <v>7177</v>
      </c>
      <c r="R13394" s="163">
        <v>0.32632800000000001</v>
      </c>
      <c r="S13394" s="8" t="s">
        <v>4</v>
      </c>
      <c r="T13394" s="8" t="s">
        <v>5</v>
      </c>
      <c r="U13394" s="8">
        <v>3</v>
      </c>
      <c r="V13394" s="165">
        <v>138.94999999999999</v>
      </c>
    </row>
    <row r="13395" spans="17:22" x14ac:dyDescent="0.25">
      <c r="Q13395" s="161">
        <v>7179</v>
      </c>
      <c r="R13395" s="163">
        <v>0.497948</v>
      </c>
      <c r="S13395" s="8" t="s">
        <v>4</v>
      </c>
      <c r="T13395" s="8" t="s">
        <v>5</v>
      </c>
      <c r="U13395" s="8">
        <v>3</v>
      </c>
      <c r="V13395" s="165">
        <v>147.12</v>
      </c>
    </row>
    <row r="13396" spans="17:22" x14ac:dyDescent="0.25">
      <c r="Q13396" s="161">
        <v>7180</v>
      </c>
      <c r="R13396" s="163">
        <v>7.9990000000000006E-2</v>
      </c>
      <c r="S13396" s="8" t="s">
        <v>4</v>
      </c>
      <c r="T13396" s="8" t="s">
        <v>5</v>
      </c>
      <c r="U13396" s="8">
        <v>3</v>
      </c>
      <c r="V13396" s="165">
        <v>148.5</v>
      </c>
    </row>
    <row r="13397" spans="17:22" x14ac:dyDescent="0.25">
      <c r="Q13397" s="161">
        <v>7185</v>
      </c>
      <c r="R13397" s="163">
        <v>0.35426800000000003</v>
      </c>
      <c r="S13397" s="8" t="s">
        <v>4</v>
      </c>
      <c r="T13397" s="8" t="s">
        <v>5</v>
      </c>
      <c r="U13397" s="8">
        <v>3</v>
      </c>
      <c r="V13397" s="165">
        <v>151.69</v>
      </c>
    </row>
    <row r="13398" spans="17:22" x14ac:dyDescent="0.25">
      <c r="Q13398" s="161">
        <v>7193</v>
      </c>
      <c r="R13398" s="163">
        <v>0.29911300000000002</v>
      </c>
      <c r="S13398" s="8" t="s">
        <v>4</v>
      </c>
      <c r="T13398" s="8" t="s">
        <v>5</v>
      </c>
      <c r="U13398" s="8">
        <v>3</v>
      </c>
      <c r="V13398" s="165">
        <v>127.41</v>
      </c>
    </row>
    <row r="13399" spans="17:22" x14ac:dyDescent="0.25">
      <c r="Q13399" s="161">
        <v>7196</v>
      </c>
      <c r="R13399" s="163">
        <v>0.121171</v>
      </c>
      <c r="S13399" s="8" t="s">
        <v>4</v>
      </c>
      <c r="T13399" s="8" t="s">
        <v>5</v>
      </c>
      <c r="U13399" s="8">
        <v>3</v>
      </c>
      <c r="V13399" s="165">
        <v>148.4</v>
      </c>
    </row>
    <row r="13400" spans="17:22" x14ac:dyDescent="0.25">
      <c r="Q13400" s="161">
        <v>7203</v>
      </c>
      <c r="R13400" s="163">
        <v>0.16364400000000001</v>
      </c>
      <c r="S13400" s="8" t="s">
        <v>4</v>
      </c>
      <c r="T13400" s="8" t="s">
        <v>5</v>
      </c>
      <c r="U13400" s="8">
        <v>3</v>
      </c>
      <c r="V13400" s="165">
        <v>140.13</v>
      </c>
    </row>
    <row r="13401" spans="17:22" x14ac:dyDescent="0.25">
      <c r="Q13401" s="161">
        <v>7208</v>
      </c>
      <c r="R13401" s="163">
        <v>9.4648999999999997E-2</v>
      </c>
      <c r="S13401" s="8" t="s">
        <v>4</v>
      </c>
      <c r="T13401" s="8" t="s">
        <v>5</v>
      </c>
      <c r="U13401" s="8">
        <v>3</v>
      </c>
      <c r="V13401" s="165">
        <v>144.55000000000001</v>
      </c>
    </row>
    <row r="13402" spans="17:22" x14ac:dyDescent="0.25">
      <c r="Q13402" s="161">
        <v>7210</v>
      </c>
      <c r="R13402" s="163">
        <v>0.34257399999999999</v>
      </c>
      <c r="S13402" s="8" t="s">
        <v>4</v>
      </c>
      <c r="T13402" s="8" t="s">
        <v>5</v>
      </c>
      <c r="U13402" s="8">
        <v>3</v>
      </c>
      <c r="V13402" s="165">
        <v>147.71</v>
      </c>
    </row>
    <row r="13403" spans="17:22" x14ac:dyDescent="0.25">
      <c r="Q13403" s="161">
        <v>7215</v>
      </c>
      <c r="R13403" s="163">
        <v>0.32931199999999999</v>
      </c>
      <c r="S13403" s="8" t="s">
        <v>4</v>
      </c>
      <c r="T13403" s="8" t="s">
        <v>5</v>
      </c>
      <c r="U13403" s="8">
        <v>3</v>
      </c>
      <c r="V13403" s="165">
        <v>149.22999999999999</v>
      </c>
    </row>
    <row r="13404" spans="17:22" x14ac:dyDescent="0.25">
      <c r="Q13404" s="161">
        <v>7219</v>
      </c>
      <c r="R13404" s="163">
        <v>0.17033699999999999</v>
      </c>
      <c r="S13404" s="8" t="s">
        <v>4</v>
      </c>
      <c r="T13404" s="8" t="s">
        <v>5</v>
      </c>
      <c r="U13404" s="8">
        <v>3</v>
      </c>
      <c r="V13404" s="165">
        <v>130.97999999999999</v>
      </c>
    </row>
    <row r="13405" spans="17:22" x14ac:dyDescent="0.25">
      <c r="Q13405" s="161">
        <v>7224</v>
      </c>
      <c r="R13405" s="163">
        <v>0.456266</v>
      </c>
      <c r="S13405" s="8" t="s">
        <v>4</v>
      </c>
      <c r="T13405" s="8" t="s">
        <v>5</v>
      </c>
      <c r="U13405" s="8">
        <v>3</v>
      </c>
      <c r="V13405" s="165">
        <v>141.65</v>
      </c>
    </row>
    <row r="13406" spans="17:22" x14ac:dyDescent="0.25">
      <c r="Q13406" s="161">
        <v>7227</v>
      </c>
      <c r="R13406" s="163">
        <v>0.49446600000000002</v>
      </c>
      <c r="S13406" s="8" t="s">
        <v>4</v>
      </c>
      <c r="T13406" s="8" t="s">
        <v>5</v>
      </c>
      <c r="U13406" s="8">
        <v>3</v>
      </c>
      <c r="V13406" s="165">
        <v>140.5</v>
      </c>
    </row>
    <row r="13407" spans="17:22" x14ac:dyDescent="0.25">
      <c r="Q13407" s="161">
        <v>7236</v>
      </c>
      <c r="R13407" s="163">
        <v>0.29561799999999999</v>
      </c>
      <c r="S13407" s="8" t="s">
        <v>4</v>
      </c>
      <c r="T13407" s="8" t="s">
        <v>5</v>
      </c>
      <c r="U13407" s="8">
        <v>3</v>
      </c>
      <c r="V13407" s="165">
        <v>125.56</v>
      </c>
    </row>
    <row r="13408" spans="17:22" x14ac:dyDescent="0.25">
      <c r="Q13408" s="161">
        <v>7245</v>
      </c>
      <c r="R13408" s="163">
        <v>0.50927900000000004</v>
      </c>
      <c r="S13408" s="8" t="s">
        <v>6</v>
      </c>
      <c r="T13408" s="8" t="s">
        <v>5</v>
      </c>
      <c r="U13408" s="8">
        <v>3</v>
      </c>
      <c r="V13408" s="165">
        <v>141.41999999999999</v>
      </c>
    </row>
    <row r="13409" spans="17:22" x14ac:dyDescent="0.25">
      <c r="Q13409" s="161">
        <v>7252</v>
      </c>
      <c r="R13409" s="163">
        <v>0.33996199999999999</v>
      </c>
      <c r="S13409" s="8" t="s">
        <v>4</v>
      </c>
      <c r="T13409" s="8" t="s">
        <v>5</v>
      </c>
      <c r="U13409" s="8">
        <v>3</v>
      </c>
      <c r="V13409" s="165">
        <v>142.91</v>
      </c>
    </row>
    <row r="13410" spans="17:22" x14ac:dyDescent="0.25">
      <c r="Q13410" s="161">
        <v>7258</v>
      </c>
      <c r="R13410" s="163">
        <v>0.25938899999999998</v>
      </c>
      <c r="S13410" s="8" t="s">
        <v>4</v>
      </c>
      <c r="T13410" s="8" t="s">
        <v>5</v>
      </c>
      <c r="U13410" s="8">
        <v>3</v>
      </c>
      <c r="V13410" s="165">
        <v>128.68</v>
      </c>
    </row>
    <row r="13411" spans="17:22" x14ac:dyDescent="0.25">
      <c r="Q13411" s="161">
        <v>7264</v>
      </c>
      <c r="R13411" s="163">
        <v>0.13722699999999999</v>
      </c>
      <c r="S13411" s="8" t="s">
        <v>4</v>
      </c>
      <c r="T13411" s="8" t="s">
        <v>5</v>
      </c>
      <c r="U13411" s="8">
        <v>3</v>
      </c>
      <c r="V13411" s="165">
        <v>138.01</v>
      </c>
    </row>
    <row r="13412" spans="17:22" x14ac:dyDescent="0.25">
      <c r="Q13412" s="161">
        <v>7267</v>
      </c>
      <c r="R13412" s="163">
        <v>0.27500400000000003</v>
      </c>
      <c r="S13412" s="8" t="s">
        <v>4</v>
      </c>
      <c r="T13412" s="8" t="s">
        <v>5</v>
      </c>
      <c r="U13412" s="8">
        <v>3</v>
      </c>
      <c r="V13412" s="165">
        <v>152.31</v>
      </c>
    </row>
    <row r="13413" spans="17:22" x14ac:dyDescent="0.25">
      <c r="Q13413" s="161">
        <v>7270</v>
      </c>
      <c r="R13413" s="163">
        <v>0.120797</v>
      </c>
      <c r="S13413" s="8" t="s">
        <v>4</v>
      </c>
      <c r="T13413" s="8" t="s">
        <v>5</v>
      </c>
      <c r="U13413" s="8">
        <v>3</v>
      </c>
      <c r="V13413" s="165">
        <v>127.84</v>
      </c>
    </row>
    <row r="13414" spans="17:22" x14ac:dyDescent="0.25">
      <c r="Q13414" s="161">
        <v>7277</v>
      </c>
      <c r="R13414" s="163">
        <v>0.107895</v>
      </c>
      <c r="S13414" s="8" t="s">
        <v>4</v>
      </c>
      <c r="T13414" s="8" t="s">
        <v>5</v>
      </c>
      <c r="U13414" s="8">
        <v>3</v>
      </c>
      <c r="V13414" s="165">
        <v>152.15</v>
      </c>
    </row>
    <row r="13415" spans="17:22" x14ac:dyDescent="0.25">
      <c r="Q13415" s="161">
        <v>7278</v>
      </c>
      <c r="R13415" s="163">
        <v>0.17391000000000001</v>
      </c>
      <c r="S13415" s="8" t="s">
        <v>4</v>
      </c>
      <c r="T13415" s="8" t="s">
        <v>5</v>
      </c>
      <c r="U13415" s="8">
        <v>3</v>
      </c>
      <c r="V13415" s="165">
        <v>150.06</v>
      </c>
    </row>
    <row r="13416" spans="17:22" x14ac:dyDescent="0.25">
      <c r="Q13416" s="161">
        <v>7284</v>
      </c>
      <c r="R13416" s="163">
        <v>0.36642599999999997</v>
      </c>
      <c r="S13416" s="8" t="s">
        <v>4</v>
      </c>
      <c r="T13416" s="8" t="s">
        <v>5</v>
      </c>
      <c r="U13416" s="8">
        <v>3</v>
      </c>
      <c r="V13416" s="165">
        <v>140.55000000000001</v>
      </c>
    </row>
    <row r="13417" spans="17:22" x14ac:dyDescent="0.25">
      <c r="Q13417" s="161">
        <v>7287</v>
      </c>
      <c r="R13417" s="163">
        <v>0.105199</v>
      </c>
      <c r="S13417" s="8" t="s">
        <v>4</v>
      </c>
      <c r="T13417" s="8" t="s">
        <v>5</v>
      </c>
      <c r="U13417" s="8">
        <v>3</v>
      </c>
      <c r="V13417" s="165">
        <v>141.56</v>
      </c>
    </row>
    <row r="13418" spans="17:22" x14ac:dyDescent="0.25">
      <c r="Q13418" s="161">
        <v>7290</v>
      </c>
      <c r="R13418" s="163">
        <v>0.24659800000000001</v>
      </c>
      <c r="S13418" s="8" t="s">
        <v>4</v>
      </c>
      <c r="T13418" s="8" t="s">
        <v>5</v>
      </c>
      <c r="U13418" s="8">
        <v>3</v>
      </c>
      <c r="V13418" s="165">
        <v>128.65</v>
      </c>
    </row>
    <row r="13419" spans="17:22" x14ac:dyDescent="0.25">
      <c r="Q13419" s="161">
        <v>7293</v>
      </c>
      <c r="R13419" s="163">
        <v>0.115107</v>
      </c>
      <c r="S13419" s="8" t="s">
        <v>4</v>
      </c>
      <c r="T13419" s="8" t="s">
        <v>5</v>
      </c>
      <c r="U13419" s="8">
        <v>3</v>
      </c>
      <c r="V13419" s="165">
        <v>147.69999999999999</v>
      </c>
    </row>
    <row r="13420" spans="17:22" x14ac:dyDescent="0.25">
      <c r="Q13420" s="161">
        <v>7305</v>
      </c>
      <c r="R13420" s="163">
        <v>0.146172</v>
      </c>
      <c r="S13420" s="8" t="s">
        <v>4</v>
      </c>
      <c r="T13420" s="8" t="s">
        <v>5</v>
      </c>
      <c r="U13420" s="8">
        <v>3</v>
      </c>
      <c r="V13420" s="165">
        <v>151.69999999999999</v>
      </c>
    </row>
    <row r="13421" spans="17:22" x14ac:dyDescent="0.25">
      <c r="Q13421" s="161">
        <v>7307</v>
      </c>
      <c r="R13421" s="163">
        <v>0.53024000000000004</v>
      </c>
      <c r="S13421" s="8" t="s">
        <v>4</v>
      </c>
      <c r="T13421" s="8" t="s">
        <v>5</v>
      </c>
      <c r="U13421" s="8">
        <v>3</v>
      </c>
      <c r="V13421" s="165">
        <v>154.11000000000001</v>
      </c>
    </row>
    <row r="13422" spans="17:22" x14ac:dyDescent="0.25">
      <c r="Q13422" s="161">
        <v>7315</v>
      </c>
      <c r="R13422" s="163">
        <v>9.1674000000000005E-2</v>
      </c>
      <c r="S13422" s="8" t="s">
        <v>7</v>
      </c>
      <c r="T13422" s="8" t="s">
        <v>5</v>
      </c>
      <c r="U13422" s="8">
        <v>3</v>
      </c>
      <c r="V13422" s="165">
        <v>144.68</v>
      </c>
    </row>
    <row r="13423" spans="17:22" x14ac:dyDescent="0.25">
      <c r="Q13423" s="161">
        <v>7316</v>
      </c>
      <c r="R13423" s="163">
        <v>0.78970899999999999</v>
      </c>
      <c r="S13423" s="8" t="s">
        <v>4</v>
      </c>
      <c r="T13423" s="8" t="s">
        <v>5</v>
      </c>
      <c r="U13423" s="8">
        <v>3</v>
      </c>
      <c r="V13423" s="165">
        <v>146.87</v>
      </c>
    </row>
    <row r="13424" spans="17:22" x14ac:dyDescent="0.25">
      <c r="Q13424" s="161">
        <v>7327</v>
      </c>
      <c r="R13424" s="163">
        <v>0.37113000000000002</v>
      </c>
      <c r="S13424" s="8" t="s">
        <v>4</v>
      </c>
      <c r="T13424" s="8" t="s">
        <v>5</v>
      </c>
      <c r="U13424" s="8">
        <v>3</v>
      </c>
      <c r="V13424" s="165">
        <v>154.19</v>
      </c>
    </row>
    <row r="13425" spans="17:22" x14ac:dyDescent="0.25">
      <c r="Q13425" s="161">
        <v>7329</v>
      </c>
      <c r="R13425" s="163">
        <v>0.127552</v>
      </c>
      <c r="S13425" s="8" t="s">
        <v>4</v>
      </c>
      <c r="T13425" s="8" t="s">
        <v>5</v>
      </c>
      <c r="U13425" s="8">
        <v>3</v>
      </c>
      <c r="V13425" s="165">
        <v>141.85</v>
      </c>
    </row>
    <row r="13426" spans="17:22" x14ac:dyDescent="0.25">
      <c r="Q13426" s="161">
        <v>7332</v>
      </c>
      <c r="R13426" s="163">
        <v>7.5360999999999997E-2</v>
      </c>
      <c r="S13426" s="8" t="s">
        <v>4</v>
      </c>
      <c r="T13426" s="8" t="s">
        <v>5</v>
      </c>
      <c r="U13426" s="8">
        <v>3</v>
      </c>
      <c r="V13426" s="165">
        <v>152.75</v>
      </c>
    </row>
    <row r="13427" spans="17:22" x14ac:dyDescent="0.25">
      <c r="Q13427" s="161">
        <v>7342</v>
      </c>
      <c r="R13427" s="163">
        <v>0.49399999999999999</v>
      </c>
      <c r="S13427" s="8" t="s">
        <v>4</v>
      </c>
      <c r="T13427" s="8" t="s">
        <v>5</v>
      </c>
      <c r="U13427" s="8">
        <v>3</v>
      </c>
      <c r="V13427" s="165">
        <v>126.12</v>
      </c>
    </row>
    <row r="13428" spans="17:22" x14ac:dyDescent="0.25">
      <c r="Q13428" s="161">
        <v>7343</v>
      </c>
      <c r="R13428" s="163">
        <v>0.294576</v>
      </c>
      <c r="S13428" s="8" t="s">
        <v>4</v>
      </c>
      <c r="T13428" s="8" t="s">
        <v>5</v>
      </c>
      <c r="U13428" s="8">
        <v>3</v>
      </c>
      <c r="V13428" s="165">
        <v>151.22</v>
      </c>
    </row>
    <row r="13429" spans="17:22" x14ac:dyDescent="0.25">
      <c r="Q13429" s="161">
        <v>7350</v>
      </c>
      <c r="R13429" s="163">
        <v>0.60210799999999998</v>
      </c>
      <c r="S13429" s="8" t="s">
        <v>4</v>
      </c>
      <c r="T13429" s="8" t="s">
        <v>5</v>
      </c>
      <c r="U13429" s="8">
        <v>3</v>
      </c>
      <c r="V13429" s="165">
        <v>140.47</v>
      </c>
    </row>
    <row r="13430" spans="17:22" x14ac:dyDescent="0.25">
      <c r="Q13430" s="161">
        <v>7351</v>
      </c>
      <c r="R13430" s="163">
        <v>0.16</v>
      </c>
      <c r="S13430" s="8" t="s">
        <v>4</v>
      </c>
      <c r="T13430" s="8" t="s">
        <v>5</v>
      </c>
      <c r="U13430" s="8">
        <v>3</v>
      </c>
      <c r="V13430" s="165">
        <v>143.13</v>
      </c>
    </row>
    <row r="13431" spans="17:22" x14ac:dyDescent="0.25">
      <c r="Q13431" s="161">
        <v>7353</v>
      </c>
      <c r="R13431" s="163">
        <v>9.3583E-2</v>
      </c>
      <c r="S13431" s="8" t="s">
        <v>4</v>
      </c>
      <c r="T13431" s="8" t="s">
        <v>5</v>
      </c>
      <c r="U13431" s="8">
        <v>3</v>
      </c>
      <c r="V13431" s="165">
        <v>152.09</v>
      </c>
    </row>
    <row r="13432" spans="17:22" x14ac:dyDescent="0.25">
      <c r="Q13432" s="161">
        <v>7355</v>
      </c>
      <c r="R13432" s="163">
        <v>0.43022100000000002</v>
      </c>
      <c r="S13432" s="8" t="s">
        <v>4</v>
      </c>
      <c r="T13432" s="8" t="s">
        <v>5</v>
      </c>
      <c r="U13432" s="8">
        <v>3</v>
      </c>
      <c r="V13432" s="165">
        <v>137.77000000000001</v>
      </c>
    </row>
    <row r="13433" spans="17:22" x14ac:dyDescent="0.25">
      <c r="Q13433" s="161">
        <v>7356</v>
      </c>
      <c r="R13433" s="163">
        <v>0.22917000000000001</v>
      </c>
      <c r="S13433" s="8" t="s">
        <v>4</v>
      </c>
      <c r="T13433" s="8" t="s">
        <v>5</v>
      </c>
      <c r="U13433" s="8">
        <v>3</v>
      </c>
      <c r="V13433" s="165">
        <v>130.97999999999999</v>
      </c>
    </row>
    <row r="13434" spans="17:22" x14ac:dyDescent="0.25">
      <c r="Q13434" s="161">
        <v>7368</v>
      </c>
      <c r="R13434" s="163">
        <v>0.44122299999999998</v>
      </c>
      <c r="S13434" s="8" t="s">
        <v>4</v>
      </c>
      <c r="T13434" s="8" t="s">
        <v>5</v>
      </c>
      <c r="U13434" s="8">
        <v>3</v>
      </c>
      <c r="V13434" s="165">
        <v>144.16</v>
      </c>
    </row>
    <row r="13435" spans="17:22" x14ac:dyDescent="0.25">
      <c r="Q13435" s="161">
        <v>7371</v>
      </c>
      <c r="R13435" s="163">
        <v>0.43725700000000001</v>
      </c>
      <c r="S13435" s="8" t="s">
        <v>4</v>
      </c>
      <c r="T13435" s="8" t="s">
        <v>5</v>
      </c>
      <c r="U13435" s="8">
        <v>3</v>
      </c>
      <c r="V13435" s="165">
        <v>150.16999999999999</v>
      </c>
    </row>
    <row r="13436" spans="17:22" x14ac:dyDescent="0.25">
      <c r="Q13436" s="161">
        <v>7381</v>
      </c>
      <c r="R13436" s="163">
        <v>0.16245299999999999</v>
      </c>
      <c r="S13436" s="8" t="s">
        <v>4</v>
      </c>
      <c r="T13436" s="8" t="s">
        <v>5</v>
      </c>
      <c r="U13436" s="8">
        <v>3</v>
      </c>
      <c r="V13436" s="165">
        <v>140.19</v>
      </c>
    </row>
    <row r="13437" spans="17:22" x14ac:dyDescent="0.25">
      <c r="Q13437" s="161">
        <v>7391</v>
      </c>
      <c r="R13437" s="163">
        <v>1.2332110000000001</v>
      </c>
      <c r="S13437" s="8" t="s">
        <v>14</v>
      </c>
      <c r="T13437" s="8" t="s">
        <v>13</v>
      </c>
      <c r="U13437" s="8">
        <v>3</v>
      </c>
      <c r="V13437" s="165">
        <v>138.51</v>
      </c>
    </row>
    <row r="13438" spans="17:22" x14ac:dyDescent="0.25">
      <c r="Q13438" s="161">
        <v>7393</v>
      </c>
      <c r="R13438" s="163">
        <v>0.54303900000000005</v>
      </c>
      <c r="S13438" s="8" t="s">
        <v>4</v>
      </c>
      <c r="T13438" s="8" t="s">
        <v>5</v>
      </c>
      <c r="U13438" s="8">
        <v>3</v>
      </c>
      <c r="V13438" s="165">
        <v>154.94999999999999</v>
      </c>
    </row>
    <row r="13439" spans="17:22" x14ac:dyDescent="0.25">
      <c r="Q13439" s="161">
        <v>7394</v>
      </c>
      <c r="R13439" s="163">
        <v>0.208429</v>
      </c>
      <c r="S13439" s="8" t="s">
        <v>4</v>
      </c>
      <c r="T13439" s="8" t="s">
        <v>5</v>
      </c>
      <c r="U13439" s="8">
        <v>3</v>
      </c>
      <c r="V13439" s="165">
        <v>144.97999999999999</v>
      </c>
    </row>
    <row r="13440" spans="17:22" x14ac:dyDescent="0.25">
      <c r="Q13440" s="161">
        <v>7400</v>
      </c>
      <c r="R13440" s="163">
        <v>0.16216</v>
      </c>
      <c r="S13440" s="8" t="s">
        <v>4</v>
      </c>
      <c r="T13440" s="8" t="s">
        <v>5</v>
      </c>
      <c r="U13440" s="8">
        <v>3</v>
      </c>
      <c r="V13440" s="165">
        <v>147.72</v>
      </c>
    </row>
    <row r="13441" spans="17:22" x14ac:dyDescent="0.25">
      <c r="Q13441" s="161">
        <v>7404</v>
      </c>
      <c r="R13441" s="163">
        <v>0.288711</v>
      </c>
      <c r="S13441" s="8" t="s">
        <v>4</v>
      </c>
      <c r="T13441" s="8" t="s">
        <v>5</v>
      </c>
      <c r="U13441" s="8">
        <v>3</v>
      </c>
      <c r="V13441" s="165">
        <v>149.83000000000001</v>
      </c>
    </row>
    <row r="13442" spans="17:22" x14ac:dyDescent="0.25">
      <c r="Q13442" s="161">
        <v>7411</v>
      </c>
      <c r="R13442" s="163">
        <v>0.42200100000000001</v>
      </c>
      <c r="S13442" s="8" t="s">
        <v>4</v>
      </c>
      <c r="T13442" s="8" t="s">
        <v>5</v>
      </c>
      <c r="U13442" s="8">
        <v>3</v>
      </c>
      <c r="V13442" s="165">
        <v>128.29</v>
      </c>
    </row>
    <row r="13443" spans="17:22" x14ac:dyDescent="0.25">
      <c r="Q13443" s="161">
        <v>7413</v>
      </c>
      <c r="R13443" s="163">
        <v>0.186053</v>
      </c>
      <c r="S13443" s="8" t="s">
        <v>4</v>
      </c>
      <c r="T13443" s="8" t="s">
        <v>5</v>
      </c>
      <c r="U13443" s="8">
        <v>3</v>
      </c>
      <c r="V13443" s="165">
        <v>142.1</v>
      </c>
    </row>
    <row r="13444" spans="17:22" x14ac:dyDescent="0.25">
      <c r="Q13444" s="161">
        <v>7415</v>
      </c>
      <c r="R13444" s="163">
        <v>0.13528000000000001</v>
      </c>
      <c r="S13444" s="8" t="s">
        <v>4</v>
      </c>
      <c r="T13444" s="8" t="s">
        <v>5</v>
      </c>
      <c r="U13444" s="8">
        <v>3</v>
      </c>
      <c r="V13444" s="165">
        <v>126.89</v>
      </c>
    </row>
    <row r="13445" spans="17:22" x14ac:dyDescent="0.25">
      <c r="Q13445" s="161">
        <v>7418</v>
      </c>
      <c r="R13445" s="163">
        <v>0.35619400000000001</v>
      </c>
      <c r="S13445" s="8" t="s">
        <v>4</v>
      </c>
      <c r="T13445" s="8" t="s">
        <v>5</v>
      </c>
      <c r="U13445" s="8">
        <v>3</v>
      </c>
      <c r="V13445" s="165">
        <v>151.46</v>
      </c>
    </row>
    <row r="13446" spans="17:22" x14ac:dyDescent="0.25">
      <c r="Q13446" s="161">
        <v>7421</v>
      </c>
      <c r="R13446" s="163">
        <v>0.37618699999999999</v>
      </c>
      <c r="S13446" s="8" t="s">
        <v>7</v>
      </c>
      <c r="T13446" s="8" t="s">
        <v>5</v>
      </c>
      <c r="U13446" s="8">
        <v>3</v>
      </c>
      <c r="V13446" s="165">
        <v>148.49</v>
      </c>
    </row>
    <row r="13447" spans="17:22" x14ac:dyDescent="0.25">
      <c r="Q13447" s="161">
        <v>7425</v>
      </c>
      <c r="R13447" s="163">
        <v>0.52168599999999998</v>
      </c>
      <c r="S13447" s="8" t="s">
        <v>6</v>
      </c>
      <c r="T13447" s="8" t="s">
        <v>5</v>
      </c>
      <c r="U13447" s="8">
        <v>3</v>
      </c>
      <c r="V13447" s="165">
        <v>149.1</v>
      </c>
    </row>
    <row r="13448" spans="17:22" x14ac:dyDescent="0.25">
      <c r="Q13448" s="161">
        <v>7426</v>
      </c>
      <c r="R13448" s="163">
        <v>0.14977399999999999</v>
      </c>
      <c r="S13448" s="8" t="s">
        <v>6</v>
      </c>
      <c r="T13448" s="8" t="s">
        <v>5</v>
      </c>
      <c r="U13448" s="8">
        <v>3</v>
      </c>
      <c r="V13448" s="165">
        <v>153.72999999999999</v>
      </c>
    </row>
    <row r="13449" spans="17:22" x14ac:dyDescent="0.25">
      <c r="Q13449" s="161">
        <v>7432</v>
      </c>
      <c r="R13449" s="163">
        <v>0.172231</v>
      </c>
      <c r="S13449" s="8" t="s">
        <v>4</v>
      </c>
      <c r="T13449" s="8" t="s">
        <v>5</v>
      </c>
      <c r="U13449" s="8">
        <v>3</v>
      </c>
      <c r="V13449" s="165">
        <v>146.72999999999999</v>
      </c>
    </row>
    <row r="13450" spans="17:22" x14ac:dyDescent="0.25">
      <c r="Q13450" s="161">
        <v>7435</v>
      </c>
      <c r="R13450" s="163">
        <v>0.291024</v>
      </c>
      <c r="S13450" s="8" t="s">
        <v>4</v>
      </c>
      <c r="T13450" s="8" t="s">
        <v>5</v>
      </c>
      <c r="U13450" s="8">
        <v>3</v>
      </c>
      <c r="V13450" s="165">
        <v>125.07</v>
      </c>
    </row>
    <row r="13451" spans="17:22" x14ac:dyDescent="0.25">
      <c r="Q13451" s="161">
        <v>7445</v>
      </c>
      <c r="R13451" s="163">
        <v>0.172324</v>
      </c>
      <c r="S13451" s="8" t="s">
        <v>4</v>
      </c>
      <c r="T13451" s="8" t="s">
        <v>5</v>
      </c>
      <c r="U13451" s="8">
        <v>3</v>
      </c>
      <c r="V13451" s="165">
        <v>152.75</v>
      </c>
    </row>
    <row r="13452" spans="17:22" x14ac:dyDescent="0.25">
      <c r="Q13452" s="161">
        <v>7451</v>
      </c>
      <c r="R13452" s="163">
        <v>0.134467</v>
      </c>
      <c r="S13452" s="8" t="s">
        <v>4</v>
      </c>
      <c r="T13452" s="8" t="s">
        <v>5</v>
      </c>
      <c r="U13452" s="8">
        <v>3</v>
      </c>
      <c r="V13452" s="165">
        <v>141.61000000000001</v>
      </c>
    </row>
    <row r="13453" spans="17:22" x14ac:dyDescent="0.25">
      <c r="Q13453" s="161">
        <v>7455</v>
      </c>
      <c r="R13453" s="163">
        <v>8.0102000000000007E-2</v>
      </c>
      <c r="S13453" s="8" t="s">
        <v>4</v>
      </c>
      <c r="T13453" s="8" t="s">
        <v>5</v>
      </c>
      <c r="U13453" s="8">
        <v>3</v>
      </c>
      <c r="V13453" s="165">
        <v>141.28</v>
      </c>
    </row>
    <row r="13454" spans="17:22" x14ac:dyDescent="0.25">
      <c r="Q13454" s="161">
        <v>7463</v>
      </c>
      <c r="R13454" s="163">
        <v>0.21721099999999999</v>
      </c>
      <c r="S13454" s="8" t="s">
        <v>6</v>
      </c>
      <c r="T13454" s="8" t="s">
        <v>5</v>
      </c>
      <c r="U13454" s="8">
        <v>3</v>
      </c>
      <c r="V13454" s="165">
        <v>136.97999999999999</v>
      </c>
    </row>
    <row r="13455" spans="17:22" x14ac:dyDescent="0.25">
      <c r="Q13455" s="161">
        <v>7465</v>
      </c>
      <c r="R13455" s="163">
        <v>0.23117799999999999</v>
      </c>
      <c r="S13455" s="8" t="s">
        <v>4</v>
      </c>
      <c r="T13455" s="8" t="s">
        <v>5</v>
      </c>
      <c r="U13455" s="8">
        <v>3</v>
      </c>
      <c r="V13455" s="165">
        <v>141.85</v>
      </c>
    </row>
    <row r="13456" spans="17:22" x14ac:dyDescent="0.25">
      <c r="Q13456" s="161">
        <v>7471</v>
      </c>
      <c r="R13456" s="163">
        <v>6.7329E-2</v>
      </c>
      <c r="S13456" s="8" t="s">
        <v>4</v>
      </c>
      <c r="T13456" s="8" t="s">
        <v>5</v>
      </c>
      <c r="U13456" s="8">
        <v>3</v>
      </c>
      <c r="V13456" s="165">
        <v>154.96</v>
      </c>
    </row>
    <row r="13457" spans="17:22" x14ac:dyDescent="0.25">
      <c r="Q13457" s="161">
        <v>7472</v>
      </c>
      <c r="R13457" s="163">
        <v>0.31821100000000002</v>
      </c>
      <c r="S13457" s="8" t="s">
        <v>4</v>
      </c>
      <c r="T13457" s="8" t="s">
        <v>5</v>
      </c>
      <c r="U13457" s="8">
        <v>3</v>
      </c>
      <c r="V13457" s="165">
        <v>142.66</v>
      </c>
    </row>
    <row r="13458" spans="17:22" x14ac:dyDescent="0.25">
      <c r="Q13458" s="161">
        <v>7474</v>
      </c>
      <c r="R13458" s="163">
        <v>0.103648</v>
      </c>
      <c r="S13458" s="8" t="s">
        <v>4</v>
      </c>
      <c r="T13458" s="8" t="s">
        <v>5</v>
      </c>
      <c r="U13458" s="8">
        <v>3</v>
      </c>
      <c r="V13458" s="165">
        <v>147.69</v>
      </c>
    </row>
    <row r="13459" spans="17:22" x14ac:dyDescent="0.25">
      <c r="Q13459" s="161">
        <v>7482</v>
      </c>
      <c r="R13459" s="163">
        <v>0.28676800000000002</v>
      </c>
      <c r="S13459" s="8" t="s">
        <v>4</v>
      </c>
      <c r="T13459" s="8" t="s">
        <v>5</v>
      </c>
      <c r="U13459" s="8">
        <v>3</v>
      </c>
      <c r="V13459" s="165">
        <v>145.31</v>
      </c>
    </row>
    <row r="13460" spans="17:22" x14ac:dyDescent="0.25">
      <c r="Q13460" s="161">
        <v>7485</v>
      </c>
      <c r="R13460" s="163">
        <v>0.114014</v>
      </c>
      <c r="S13460" s="8" t="s">
        <v>4</v>
      </c>
      <c r="T13460" s="8" t="s">
        <v>5</v>
      </c>
      <c r="U13460" s="8">
        <v>3</v>
      </c>
      <c r="V13460" s="165">
        <v>149.36000000000001</v>
      </c>
    </row>
    <row r="13461" spans="17:22" x14ac:dyDescent="0.25">
      <c r="Q13461" s="161">
        <v>7486</v>
      </c>
      <c r="R13461" s="163">
        <v>0.18221999999999999</v>
      </c>
      <c r="S13461" s="8" t="s">
        <v>4</v>
      </c>
      <c r="T13461" s="8" t="s">
        <v>5</v>
      </c>
      <c r="U13461" s="8">
        <v>3</v>
      </c>
      <c r="V13461" s="165">
        <v>126.86</v>
      </c>
    </row>
    <row r="13462" spans="17:22" x14ac:dyDescent="0.25">
      <c r="Q13462" s="161">
        <v>7487</v>
      </c>
      <c r="R13462" s="163">
        <v>0.28408699999999998</v>
      </c>
      <c r="S13462" s="8" t="s">
        <v>4</v>
      </c>
      <c r="T13462" s="8" t="s">
        <v>5</v>
      </c>
      <c r="U13462" s="8">
        <v>3</v>
      </c>
      <c r="V13462" s="165">
        <v>152.24</v>
      </c>
    </row>
    <row r="13463" spans="17:22" x14ac:dyDescent="0.25">
      <c r="Q13463" s="161">
        <v>7491</v>
      </c>
      <c r="R13463" s="163">
        <v>8.5176000000000002E-2</v>
      </c>
      <c r="S13463" s="8" t="s">
        <v>4</v>
      </c>
      <c r="T13463" s="8" t="s">
        <v>5</v>
      </c>
      <c r="U13463" s="8">
        <v>3</v>
      </c>
      <c r="V13463" s="165">
        <v>125.2</v>
      </c>
    </row>
    <row r="13464" spans="17:22" x14ac:dyDescent="0.25">
      <c r="Q13464" s="161">
        <v>7493</v>
      </c>
      <c r="R13464" s="163">
        <v>6.6591999999999998E-2</v>
      </c>
      <c r="S13464" s="8" t="s">
        <v>4</v>
      </c>
      <c r="T13464" s="8" t="s">
        <v>5</v>
      </c>
      <c r="U13464" s="8">
        <v>3</v>
      </c>
      <c r="V13464" s="165">
        <v>141.34</v>
      </c>
    </row>
    <row r="13465" spans="17:22" x14ac:dyDescent="0.25">
      <c r="Q13465" s="161">
        <v>7498</v>
      </c>
      <c r="R13465" s="163">
        <v>0.22450600000000001</v>
      </c>
      <c r="S13465" s="8" t="s">
        <v>4</v>
      </c>
      <c r="T13465" s="8" t="s">
        <v>5</v>
      </c>
      <c r="U13465" s="8">
        <v>3</v>
      </c>
      <c r="V13465" s="165">
        <v>134.97999999999999</v>
      </c>
    </row>
    <row r="13466" spans="17:22" x14ac:dyDescent="0.25">
      <c r="Q13466" s="161">
        <v>7499</v>
      </c>
      <c r="R13466" s="163">
        <v>7.6433000000000001E-2</v>
      </c>
      <c r="S13466" s="8" t="s">
        <v>4</v>
      </c>
      <c r="T13466" s="8" t="s">
        <v>5</v>
      </c>
      <c r="U13466" s="8">
        <v>3</v>
      </c>
      <c r="V13466" s="165">
        <v>152.83000000000001</v>
      </c>
    </row>
    <row r="13467" spans="17:22" x14ac:dyDescent="0.25">
      <c r="Q13467" s="161">
        <v>7502</v>
      </c>
      <c r="R13467" s="163">
        <v>5.1761000000000001E-2</v>
      </c>
      <c r="S13467" s="8" t="s">
        <v>4</v>
      </c>
      <c r="T13467" s="8" t="s">
        <v>5</v>
      </c>
      <c r="U13467" s="8">
        <v>3</v>
      </c>
      <c r="V13467" s="165">
        <v>154.97</v>
      </c>
    </row>
    <row r="13468" spans="17:22" x14ac:dyDescent="0.25">
      <c r="Q13468" s="161">
        <v>7503</v>
      </c>
      <c r="R13468" s="163">
        <v>0.209596</v>
      </c>
      <c r="S13468" s="8" t="s">
        <v>4</v>
      </c>
      <c r="T13468" s="8" t="s">
        <v>5</v>
      </c>
      <c r="U13468" s="8">
        <v>3</v>
      </c>
      <c r="V13468" s="165">
        <v>140.19</v>
      </c>
    </row>
    <row r="13469" spans="17:22" x14ac:dyDescent="0.25">
      <c r="Q13469" s="161">
        <v>7505</v>
      </c>
      <c r="R13469" s="163">
        <v>0.22625700000000001</v>
      </c>
      <c r="S13469" s="8" t="s">
        <v>4</v>
      </c>
      <c r="T13469" s="8" t="s">
        <v>5</v>
      </c>
      <c r="U13469" s="8">
        <v>3</v>
      </c>
      <c r="V13469" s="165">
        <v>125.19</v>
      </c>
    </row>
    <row r="13470" spans="17:22" x14ac:dyDescent="0.25">
      <c r="Q13470" s="161">
        <v>7506</v>
      </c>
      <c r="R13470" s="163">
        <v>0.25443700000000002</v>
      </c>
      <c r="S13470" s="8" t="s">
        <v>6</v>
      </c>
      <c r="T13470" s="8" t="s">
        <v>5</v>
      </c>
      <c r="U13470" s="8">
        <v>3</v>
      </c>
      <c r="V13470" s="165">
        <v>140.44999999999999</v>
      </c>
    </row>
    <row r="13471" spans="17:22" x14ac:dyDescent="0.25">
      <c r="Q13471" s="161">
        <v>7508</v>
      </c>
      <c r="R13471" s="163">
        <v>8.3474999999999994E-2</v>
      </c>
      <c r="S13471" s="8" t="s">
        <v>4</v>
      </c>
      <c r="T13471" s="8" t="s">
        <v>5</v>
      </c>
      <c r="U13471" s="8">
        <v>3</v>
      </c>
      <c r="V13471" s="165">
        <v>141.47</v>
      </c>
    </row>
    <row r="13472" spans="17:22" x14ac:dyDescent="0.25">
      <c r="Q13472" s="161">
        <v>7513</v>
      </c>
      <c r="R13472" s="163">
        <v>0.32916699999999999</v>
      </c>
      <c r="S13472" s="8" t="s">
        <v>4</v>
      </c>
      <c r="T13472" s="8" t="s">
        <v>5</v>
      </c>
      <c r="U13472" s="8">
        <v>3</v>
      </c>
      <c r="V13472" s="165">
        <v>126.5</v>
      </c>
    </row>
    <row r="13473" spans="17:22" x14ac:dyDescent="0.25">
      <c r="Q13473" s="161">
        <v>7515</v>
      </c>
      <c r="R13473" s="163">
        <v>0.18315600000000001</v>
      </c>
      <c r="S13473" s="8" t="s">
        <v>4</v>
      </c>
      <c r="T13473" s="8" t="s">
        <v>5</v>
      </c>
      <c r="U13473" s="8">
        <v>3</v>
      </c>
      <c r="V13473" s="165">
        <v>144.97999999999999</v>
      </c>
    </row>
    <row r="13474" spans="17:22" x14ac:dyDescent="0.25">
      <c r="Q13474" s="161">
        <v>7517</v>
      </c>
      <c r="R13474" s="163">
        <v>6.8498000000000003E-2</v>
      </c>
      <c r="S13474" s="8" t="s">
        <v>4</v>
      </c>
      <c r="T13474" s="8" t="s">
        <v>5</v>
      </c>
      <c r="U13474" s="8">
        <v>3</v>
      </c>
      <c r="V13474" s="165">
        <v>147.69999999999999</v>
      </c>
    </row>
    <row r="13475" spans="17:22" x14ac:dyDescent="0.25">
      <c r="Q13475" s="161">
        <v>7522</v>
      </c>
      <c r="R13475" s="163">
        <v>0.15800400000000001</v>
      </c>
      <c r="S13475" s="8" t="s">
        <v>4</v>
      </c>
      <c r="T13475" s="8" t="s">
        <v>5</v>
      </c>
      <c r="U13475" s="8">
        <v>3</v>
      </c>
      <c r="V13475" s="165">
        <v>148.69</v>
      </c>
    </row>
    <row r="13476" spans="17:22" x14ac:dyDescent="0.25">
      <c r="Q13476" s="161">
        <v>7529</v>
      </c>
      <c r="R13476" s="163">
        <v>0.18146200000000001</v>
      </c>
      <c r="S13476" s="8" t="s">
        <v>4</v>
      </c>
      <c r="T13476" s="8" t="s">
        <v>5</v>
      </c>
      <c r="U13476" s="8">
        <v>3</v>
      </c>
      <c r="V13476" s="165">
        <v>142.12</v>
      </c>
    </row>
    <row r="13477" spans="17:22" x14ac:dyDescent="0.25">
      <c r="Q13477" s="161">
        <v>7537</v>
      </c>
      <c r="R13477" s="163">
        <v>0.77839100000000006</v>
      </c>
      <c r="S13477" s="8" t="s">
        <v>4</v>
      </c>
      <c r="T13477" s="8" t="s">
        <v>5</v>
      </c>
      <c r="U13477" s="8">
        <v>3</v>
      </c>
      <c r="V13477" s="165">
        <v>134.53</v>
      </c>
    </row>
    <row r="13478" spans="17:22" x14ac:dyDescent="0.25">
      <c r="Q13478" s="161">
        <v>7542</v>
      </c>
      <c r="R13478" s="163">
        <v>0.25312099999999998</v>
      </c>
      <c r="S13478" s="8" t="s">
        <v>4</v>
      </c>
      <c r="T13478" s="8" t="s">
        <v>5</v>
      </c>
      <c r="U13478" s="8">
        <v>3</v>
      </c>
      <c r="V13478" s="165">
        <v>139.37</v>
      </c>
    </row>
    <row r="13479" spans="17:22" x14ac:dyDescent="0.25">
      <c r="Q13479" s="161">
        <v>7543</v>
      </c>
      <c r="R13479" s="163">
        <v>0.54472600000000004</v>
      </c>
      <c r="S13479" s="8" t="s">
        <v>4</v>
      </c>
      <c r="T13479" s="8" t="s">
        <v>5</v>
      </c>
      <c r="U13479" s="8">
        <v>3</v>
      </c>
      <c r="V13479" s="165">
        <v>133.03</v>
      </c>
    </row>
    <row r="13480" spans="17:22" x14ac:dyDescent="0.25">
      <c r="Q13480" s="161">
        <v>7545</v>
      </c>
      <c r="R13480" s="163">
        <v>7.5915999999999997E-2</v>
      </c>
      <c r="S13480" s="8" t="s">
        <v>4</v>
      </c>
      <c r="T13480" s="8" t="s">
        <v>5</v>
      </c>
      <c r="U13480" s="8">
        <v>3</v>
      </c>
      <c r="V13480" s="165">
        <v>141.36000000000001</v>
      </c>
    </row>
    <row r="13481" spans="17:22" x14ac:dyDescent="0.25">
      <c r="Q13481" s="161">
        <v>7550</v>
      </c>
      <c r="R13481" s="163">
        <v>0.72332700000000005</v>
      </c>
      <c r="S13481" s="8" t="s">
        <v>6</v>
      </c>
      <c r="T13481" s="8" t="s">
        <v>5</v>
      </c>
      <c r="U13481" s="8">
        <v>3</v>
      </c>
      <c r="V13481" s="165">
        <v>149.22999999999999</v>
      </c>
    </row>
    <row r="13482" spans="17:22" x14ac:dyDescent="0.25">
      <c r="Q13482" s="161">
        <v>7557</v>
      </c>
      <c r="R13482" s="163">
        <v>0.34492600000000001</v>
      </c>
      <c r="S13482" s="8" t="s">
        <v>4</v>
      </c>
      <c r="T13482" s="8" t="s">
        <v>5</v>
      </c>
      <c r="U13482" s="8">
        <v>3</v>
      </c>
      <c r="V13482" s="165">
        <v>128.44999999999999</v>
      </c>
    </row>
    <row r="13483" spans="17:22" x14ac:dyDescent="0.25">
      <c r="Q13483" s="161">
        <v>7559</v>
      </c>
      <c r="R13483" s="163">
        <v>6.3587000000000005E-2</v>
      </c>
      <c r="S13483" s="8" t="s">
        <v>4</v>
      </c>
      <c r="T13483" s="8" t="s">
        <v>5</v>
      </c>
      <c r="U13483" s="8">
        <v>3</v>
      </c>
      <c r="V13483" s="165">
        <v>142.28</v>
      </c>
    </row>
    <row r="13484" spans="17:22" x14ac:dyDescent="0.25">
      <c r="Q13484" s="161">
        <v>7563</v>
      </c>
      <c r="R13484" s="163">
        <v>6.9356000000000001E-2</v>
      </c>
      <c r="S13484" s="8" t="s">
        <v>4</v>
      </c>
      <c r="T13484" s="8" t="s">
        <v>5</v>
      </c>
      <c r="U13484" s="8">
        <v>3</v>
      </c>
      <c r="V13484" s="165">
        <v>144.97999999999999</v>
      </c>
    </row>
    <row r="13485" spans="17:22" x14ac:dyDescent="0.25">
      <c r="Q13485" s="161">
        <v>7571</v>
      </c>
      <c r="R13485" s="163">
        <v>0.122526</v>
      </c>
      <c r="S13485" s="8" t="s">
        <v>4</v>
      </c>
      <c r="T13485" s="8" t="s">
        <v>5</v>
      </c>
      <c r="U13485" s="8">
        <v>3</v>
      </c>
      <c r="V13485" s="165">
        <v>145.27000000000001</v>
      </c>
    </row>
    <row r="13486" spans="17:22" x14ac:dyDescent="0.25">
      <c r="Q13486" s="161">
        <v>7573</v>
      </c>
      <c r="R13486" s="163">
        <v>0.17418400000000001</v>
      </c>
      <c r="S13486" s="8" t="s">
        <v>4</v>
      </c>
      <c r="T13486" s="8" t="s">
        <v>5</v>
      </c>
      <c r="U13486" s="8">
        <v>3</v>
      </c>
      <c r="V13486" s="165">
        <v>138.77000000000001</v>
      </c>
    </row>
    <row r="13487" spans="17:22" x14ac:dyDescent="0.25">
      <c r="Q13487" s="161">
        <v>7581</v>
      </c>
      <c r="R13487" s="163">
        <v>0.150863</v>
      </c>
      <c r="S13487" s="8" t="s">
        <v>4</v>
      </c>
      <c r="T13487" s="8" t="s">
        <v>5</v>
      </c>
      <c r="U13487" s="8">
        <v>3</v>
      </c>
      <c r="V13487" s="165">
        <v>127.86</v>
      </c>
    </row>
    <row r="13488" spans="17:22" x14ac:dyDescent="0.25">
      <c r="Q13488" s="161">
        <v>7585</v>
      </c>
      <c r="R13488" s="163">
        <v>0.125362</v>
      </c>
      <c r="S13488" s="8" t="s">
        <v>4</v>
      </c>
      <c r="T13488" s="8" t="s">
        <v>5</v>
      </c>
      <c r="U13488" s="8">
        <v>3</v>
      </c>
      <c r="V13488" s="165">
        <v>141.63999999999999</v>
      </c>
    </row>
    <row r="13489" spans="17:22" x14ac:dyDescent="0.25">
      <c r="Q13489" s="161">
        <v>7594</v>
      </c>
      <c r="R13489" s="163">
        <v>0.51249900000000004</v>
      </c>
      <c r="S13489" s="8" t="s">
        <v>4</v>
      </c>
      <c r="T13489" s="8" t="s">
        <v>5</v>
      </c>
      <c r="U13489" s="8">
        <v>3</v>
      </c>
      <c r="V13489" s="165">
        <v>150.26</v>
      </c>
    </row>
    <row r="13490" spans="17:22" x14ac:dyDescent="0.25">
      <c r="Q13490" s="161">
        <v>7597</v>
      </c>
      <c r="R13490" s="163">
        <v>0.47235300000000002</v>
      </c>
      <c r="S13490" s="8" t="s">
        <v>4</v>
      </c>
      <c r="T13490" s="8" t="s">
        <v>5</v>
      </c>
      <c r="U13490" s="8">
        <v>3</v>
      </c>
      <c r="V13490" s="165">
        <v>152.38</v>
      </c>
    </row>
    <row r="13491" spans="17:22" x14ac:dyDescent="0.25">
      <c r="Q13491" s="161">
        <v>7600</v>
      </c>
      <c r="R13491" s="163">
        <v>0.36902600000000002</v>
      </c>
      <c r="S13491" s="8" t="s">
        <v>4</v>
      </c>
      <c r="T13491" s="8" t="s">
        <v>5</v>
      </c>
      <c r="U13491" s="8">
        <v>3</v>
      </c>
      <c r="V13491" s="165">
        <v>133.99</v>
      </c>
    </row>
    <row r="13492" spans="17:22" x14ac:dyDescent="0.25">
      <c r="Q13492" s="161">
        <v>7609</v>
      </c>
      <c r="R13492" s="163">
        <v>0.15745999999999999</v>
      </c>
      <c r="S13492" s="8" t="s">
        <v>4</v>
      </c>
      <c r="T13492" s="8" t="s">
        <v>5</v>
      </c>
      <c r="U13492" s="8">
        <v>3</v>
      </c>
      <c r="V13492" s="165">
        <v>143.21</v>
      </c>
    </row>
    <row r="13493" spans="17:22" x14ac:dyDescent="0.25">
      <c r="Q13493" s="161">
        <v>7614</v>
      </c>
      <c r="R13493" s="163">
        <v>0.20608899999999999</v>
      </c>
      <c r="S13493" s="8" t="s">
        <v>4</v>
      </c>
      <c r="T13493" s="8" t="s">
        <v>5</v>
      </c>
      <c r="U13493" s="8">
        <v>3</v>
      </c>
      <c r="V13493" s="165">
        <v>133.9</v>
      </c>
    </row>
    <row r="13494" spans="17:22" x14ac:dyDescent="0.25">
      <c r="Q13494" s="161">
        <v>7616</v>
      </c>
      <c r="R13494" s="163">
        <v>0.241927</v>
      </c>
      <c r="S13494" s="8" t="s">
        <v>4</v>
      </c>
      <c r="T13494" s="8" t="s">
        <v>5</v>
      </c>
      <c r="U13494" s="8">
        <v>3</v>
      </c>
      <c r="V13494" s="165">
        <v>130.99</v>
      </c>
    </row>
    <row r="13495" spans="17:22" x14ac:dyDescent="0.25">
      <c r="Q13495" s="161">
        <v>7620</v>
      </c>
      <c r="R13495" s="163">
        <v>0.65174900000000002</v>
      </c>
      <c r="S13495" s="8" t="s">
        <v>6</v>
      </c>
      <c r="T13495" s="8" t="s">
        <v>5</v>
      </c>
      <c r="U13495" s="8">
        <v>3</v>
      </c>
      <c r="V13495" s="165">
        <v>150.05000000000001</v>
      </c>
    </row>
    <row r="13496" spans="17:22" x14ac:dyDescent="0.25">
      <c r="Q13496" s="161">
        <v>7627</v>
      </c>
      <c r="R13496" s="163">
        <v>0.163656</v>
      </c>
      <c r="S13496" s="8" t="s">
        <v>6</v>
      </c>
      <c r="T13496" s="8" t="s">
        <v>5</v>
      </c>
      <c r="U13496" s="8">
        <v>3</v>
      </c>
      <c r="V13496" s="165">
        <v>148.34</v>
      </c>
    </row>
    <row r="13497" spans="17:22" x14ac:dyDescent="0.25">
      <c r="Q13497" s="161">
        <v>7634</v>
      </c>
      <c r="R13497" s="163">
        <v>0.38013200000000003</v>
      </c>
      <c r="S13497" s="8" t="s">
        <v>4</v>
      </c>
      <c r="T13497" s="8" t="s">
        <v>5</v>
      </c>
      <c r="U13497" s="8">
        <v>3</v>
      </c>
      <c r="V13497" s="165">
        <v>153.43</v>
      </c>
    </row>
    <row r="13498" spans="17:22" x14ac:dyDescent="0.25">
      <c r="Q13498" s="161">
        <v>7638</v>
      </c>
      <c r="R13498" s="163">
        <v>0.21326600000000001</v>
      </c>
      <c r="S13498" s="8" t="s">
        <v>4</v>
      </c>
      <c r="T13498" s="8" t="s">
        <v>5</v>
      </c>
      <c r="U13498" s="8">
        <v>3</v>
      </c>
      <c r="V13498" s="165">
        <v>142.24</v>
      </c>
    </row>
    <row r="13499" spans="17:22" x14ac:dyDescent="0.25">
      <c r="Q13499" s="161">
        <v>7643</v>
      </c>
      <c r="R13499" s="163">
        <v>0.31084299999999998</v>
      </c>
      <c r="S13499" s="8" t="s">
        <v>4</v>
      </c>
      <c r="T13499" s="8" t="s">
        <v>5</v>
      </c>
      <c r="U13499" s="8">
        <v>3</v>
      </c>
      <c r="V13499" s="165">
        <v>149.24</v>
      </c>
    </row>
    <row r="13500" spans="17:22" x14ac:dyDescent="0.25">
      <c r="Q13500" s="161">
        <v>7647</v>
      </c>
      <c r="R13500" s="163">
        <v>0.66616900000000001</v>
      </c>
      <c r="S13500" s="8" t="s">
        <v>4</v>
      </c>
      <c r="T13500" s="8" t="s">
        <v>5</v>
      </c>
      <c r="U13500" s="8">
        <v>3</v>
      </c>
      <c r="V13500" s="165">
        <v>148.47</v>
      </c>
    </row>
    <row r="13501" spans="17:22" x14ac:dyDescent="0.25">
      <c r="Q13501" s="161">
        <v>7651</v>
      </c>
      <c r="R13501" s="163">
        <v>0.30618600000000001</v>
      </c>
      <c r="S13501" s="8" t="s">
        <v>4</v>
      </c>
      <c r="T13501" s="8" t="s">
        <v>5</v>
      </c>
      <c r="U13501" s="8">
        <v>3</v>
      </c>
      <c r="V13501" s="165">
        <v>131.28</v>
      </c>
    </row>
    <row r="13502" spans="17:22" x14ac:dyDescent="0.25">
      <c r="Q13502" s="161">
        <v>7653</v>
      </c>
      <c r="R13502" s="163">
        <v>0.46000600000000003</v>
      </c>
      <c r="S13502" s="8" t="s">
        <v>4</v>
      </c>
      <c r="T13502" s="8" t="s">
        <v>5</v>
      </c>
      <c r="U13502" s="8">
        <v>3</v>
      </c>
      <c r="V13502" s="165">
        <v>154.82</v>
      </c>
    </row>
    <row r="13503" spans="17:22" x14ac:dyDescent="0.25">
      <c r="Q13503" s="161">
        <v>7657</v>
      </c>
      <c r="R13503" s="163">
        <v>0.55954099999999996</v>
      </c>
      <c r="S13503" s="8" t="s">
        <v>7</v>
      </c>
      <c r="T13503" s="8" t="s">
        <v>5</v>
      </c>
      <c r="U13503" s="8">
        <v>3</v>
      </c>
      <c r="V13503" s="165">
        <v>139.21</v>
      </c>
    </row>
    <row r="13504" spans="17:22" x14ac:dyDescent="0.25">
      <c r="Q13504" s="161">
        <v>7661</v>
      </c>
      <c r="R13504" s="163">
        <v>7.5044E-2</v>
      </c>
      <c r="S13504" s="8" t="s">
        <v>4</v>
      </c>
      <c r="T13504" s="8" t="s">
        <v>5</v>
      </c>
      <c r="U13504" s="8">
        <v>3</v>
      </c>
      <c r="V13504" s="165">
        <v>126.27</v>
      </c>
    </row>
    <row r="13505" spans="17:22" x14ac:dyDescent="0.25">
      <c r="Q13505" s="161">
        <v>7666</v>
      </c>
      <c r="R13505" s="163">
        <v>0.214584</v>
      </c>
      <c r="S13505" s="8" t="s">
        <v>4</v>
      </c>
      <c r="T13505" s="8" t="s">
        <v>5</v>
      </c>
      <c r="U13505" s="8">
        <v>3</v>
      </c>
      <c r="V13505" s="165">
        <v>141.53</v>
      </c>
    </row>
    <row r="13506" spans="17:22" x14ac:dyDescent="0.25">
      <c r="Q13506" s="161">
        <v>7672</v>
      </c>
      <c r="R13506" s="163">
        <v>0.16974500000000001</v>
      </c>
      <c r="S13506" s="8" t="s">
        <v>4</v>
      </c>
      <c r="T13506" s="8" t="s">
        <v>5</v>
      </c>
      <c r="U13506" s="8">
        <v>3</v>
      </c>
      <c r="V13506" s="165">
        <v>133.76</v>
      </c>
    </row>
    <row r="13507" spans="17:22" x14ac:dyDescent="0.25">
      <c r="Q13507" s="161">
        <v>7679</v>
      </c>
      <c r="R13507" s="163">
        <v>0.31058400000000003</v>
      </c>
      <c r="S13507" s="8" t="s">
        <v>4</v>
      </c>
      <c r="T13507" s="8" t="s">
        <v>5</v>
      </c>
      <c r="U13507" s="8">
        <v>3</v>
      </c>
      <c r="V13507" s="165">
        <v>147.69</v>
      </c>
    </row>
    <row r="13508" spans="17:22" x14ac:dyDescent="0.25">
      <c r="Q13508" s="161">
        <v>7684</v>
      </c>
      <c r="R13508" s="163">
        <v>0.13150800000000001</v>
      </c>
      <c r="S13508" s="8" t="s">
        <v>4</v>
      </c>
      <c r="T13508" s="8" t="s">
        <v>5</v>
      </c>
      <c r="U13508" s="8">
        <v>3</v>
      </c>
      <c r="V13508" s="165">
        <v>130.1</v>
      </c>
    </row>
    <row r="13509" spans="17:22" x14ac:dyDescent="0.25">
      <c r="Q13509" s="161">
        <v>7689</v>
      </c>
      <c r="R13509" s="163">
        <v>4.7594999999999998E-2</v>
      </c>
      <c r="S13509" s="8" t="s">
        <v>4</v>
      </c>
      <c r="T13509" s="8" t="s">
        <v>5</v>
      </c>
      <c r="U13509" s="8">
        <v>3</v>
      </c>
      <c r="V13509" s="165">
        <v>148.31</v>
      </c>
    </row>
    <row r="13510" spans="17:22" x14ac:dyDescent="0.25">
      <c r="Q13510" s="161">
        <v>7693</v>
      </c>
      <c r="R13510" s="163">
        <v>0.21048700000000001</v>
      </c>
      <c r="S13510" s="8" t="s">
        <v>4</v>
      </c>
      <c r="T13510" s="8" t="s">
        <v>5</v>
      </c>
      <c r="U13510" s="8">
        <v>3</v>
      </c>
      <c r="V13510" s="165">
        <v>136.27000000000001</v>
      </c>
    </row>
    <row r="13511" spans="17:22" x14ac:dyDescent="0.25">
      <c r="Q13511" s="161">
        <v>7696</v>
      </c>
      <c r="R13511" s="163">
        <v>0.26959899999999998</v>
      </c>
      <c r="S13511" s="8" t="s">
        <v>4</v>
      </c>
      <c r="T13511" s="8" t="s">
        <v>5</v>
      </c>
      <c r="U13511" s="8">
        <v>3</v>
      </c>
      <c r="V13511" s="165">
        <v>152.76</v>
      </c>
    </row>
    <row r="13512" spans="17:22" x14ac:dyDescent="0.25">
      <c r="Q13512" s="161">
        <v>7697</v>
      </c>
      <c r="R13512" s="163">
        <v>0.17236799999999999</v>
      </c>
      <c r="S13512" s="8" t="s">
        <v>4</v>
      </c>
      <c r="T13512" s="8" t="s">
        <v>5</v>
      </c>
      <c r="U13512" s="8">
        <v>3</v>
      </c>
      <c r="V13512" s="165">
        <v>140.6</v>
      </c>
    </row>
    <row r="13513" spans="17:22" x14ac:dyDescent="0.25">
      <c r="Q13513" s="161">
        <v>7699</v>
      </c>
      <c r="R13513" s="163">
        <v>0.21158199999999999</v>
      </c>
      <c r="S13513" s="8" t="s">
        <v>4</v>
      </c>
      <c r="T13513" s="8" t="s">
        <v>5</v>
      </c>
      <c r="U13513" s="8">
        <v>3</v>
      </c>
      <c r="V13513" s="165">
        <v>141.99</v>
      </c>
    </row>
    <row r="13514" spans="17:22" x14ac:dyDescent="0.25">
      <c r="Q13514" s="161">
        <v>7701</v>
      </c>
      <c r="R13514" s="163">
        <v>9.9057999999999993E-2</v>
      </c>
      <c r="S13514" s="8" t="s">
        <v>4</v>
      </c>
      <c r="T13514" s="8" t="s">
        <v>5</v>
      </c>
      <c r="U13514" s="8">
        <v>3</v>
      </c>
      <c r="V13514" s="165">
        <v>153.43</v>
      </c>
    </row>
    <row r="13515" spans="17:22" x14ac:dyDescent="0.25">
      <c r="Q13515" s="161">
        <v>7704</v>
      </c>
      <c r="R13515" s="163">
        <v>0.243037</v>
      </c>
      <c r="S13515" s="8" t="s">
        <v>4</v>
      </c>
      <c r="T13515" s="8" t="s">
        <v>5</v>
      </c>
      <c r="U13515" s="8">
        <v>3</v>
      </c>
      <c r="V13515" s="165">
        <v>142.46</v>
      </c>
    </row>
    <row r="13516" spans="17:22" x14ac:dyDescent="0.25">
      <c r="Q13516" s="161">
        <v>7707</v>
      </c>
      <c r="R13516" s="163">
        <v>0.35557699999999998</v>
      </c>
      <c r="S13516" s="8" t="s">
        <v>7</v>
      </c>
      <c r="T13516" s="8" t="s">
        <v>5</v>
      </c>
      <c r="U13516" s="8">
        <v>3</v>
      </c>
      <c r="V13516" s="165">
        <v>132.15</v>
      </c>
    </row>
    <row r="13517" spans="17:22" x14ac:dyDescent="0.25">
      <c r="Q13517" s="161">
        <v>7715</v>
      </c>
      <c r="R13517" s="163">
        <v>0.38108300000000001</v>
      </c>
      <c r="S13517" s="8" t="s">
        <v>4</v>
      </c>
      <c r="T13517" s="8" t="s">
        <v>5</v>
      </c>
      <c r="U13517" s="8">
        <v>3</v>
      </c>
      <c r="V13517" s="165">
        <v>142</v>
      </c>
    </row>
    <row r="13518" spans="17:22" x14ac:dyDescent="0.25">
      <c r="Q13518" s="161">
        <v>7717</v>
      </c>
      <c r="R13518" s="163">
        <v>5.5226999999999998E-2</v>
      </c>
      <c r="S13518" s="8" t="s">
        <v>4</v>
      </c>
      <c r="T13518" s="8" t="s">
        <v>5</v>
      </c>
      <c r="U13518" s="8">
        <v>3</v>
      </c>
      <c r="V13518" s="165">
        <v>148.32</v>
      </c>
    </row>
    <row r="13519" spans="17:22" x14ac:dyDescent="0.25">
      <c r="Q13519" s="161">
        <v>7728</v>
      </c>
      <c r="R13519" s="163">
        <v>0.25207000000000002</v>
      </c>
      <c r="S13519" s="8" t="s">
        <v>4</v>
      </c>
      <c r="T13519" s="8" t="s">
        <v>5</v>
      </c>
      <c r="U13519" s="8">
        <v>3</v>
      </c>
      <c r="V13519" s="165">
        <v>144.97</v>
      </c>
    </row>
    <row r="13520" spans="17:22" x14ac:dyDescent="0.25">
      <c r="Q13520" s="161">
        <v>7730</v>
      </c>
      <c r="R13520" s="163">
        <v>0.31573400000000001</v>
      </c>
      <c r="S13520" s="8" t="s">
        <v>4</v>
      </c>
      <c r="T13520" s="8" t="s">
        <v>5</v>
      </c>
      <c r="U13520" s="8">
        <v>3</v>
      </c>
      <c r="V13520" s="165">
        <v>148.71</v>
      </c>
    </row>
    <row r="13521" spans="17:22" x14ac:dyDescent="0.25">
      <c r="Q13521" s="161">
        <v>7735</v>
      </c>
      <c r="R13521" s="163">
        <v>0.28830600000000001</v>
      </c>
      <c r="S13521" s="8" t="s">
        <v>4</v>
      </c>
      <c r="T13521" s="8" t="s">
        <v>5</v>
      </c>
      <c r="U13521" s="8">
        <v>3</v>
      </c>
      <c r="V13521" s="165">
        <v>146.46</v>
      </c>
    </row>
    <row r="13522" spans="17:22" x14ac:dyDescent="0.25">
      <c r="Q13522" s="161">
        <v>7737</v>
      </c>
      <c r="R13522" s="163">
        <v>0.32095899999999999</v>
      </c>
      <c r="S13522" s="8" t="s">
        <v>4</v>
      </c>
      <c r="T13522" s="8" t="s">
        <v>5</v>
      </c>
      <c r="U13522" s="8">
        <v>3</v>
      </c>
      <c r="V13522" s="165">
        <v>128.29</v>
      </c>
    </row>
    <row r="13523" spans="17:22" x14ac:dyDescent="0.25">
      <c r="Q13523" s="161">
        <v>7741</v>
      </c>
      <c r="R13523" s="163">
        <v>0.33771899999999999</v>
      </c>
      <c r="S13523" s="8" t="s">
        <v>4</v>
      </c>
      <c r="T13523" s="8" t="s">
        <v>5</v>
      </c>
      <c r="U13523" s="8">
        <v>3</v>
      </c>
      <c r="V13523" s="165">
        <v>147.71</v>
      </c>
    </row>
    <row r="13524" spans="17:22" x14ac:dyDescent="0.25">
      <c r="Q13524" s="161">
        <v>7743</v>
      </c>
      <c r="R13524" s="163">
        <v>0.306558</v>
      </c>
      <c r="S13524" s="8" t="s">
        <v>4</v>
      </c>
      <c r="T13524" s="8" t="s">
        <v>5</v>
      </c>
      <c r="U13524" s="8">
        <v>3</v>
      </c>
      <c r="V13524" s="165">
        <v>149.31</v>
      </c>
    </row>
    <row r="13525" spans="17:22" x14ac:dyDescent="0.25">
      <c r="Q13525" s="161">
        <v>7744</v>
      </c>
      <c r="R13525" s="163">
        <v>0.30618699999999999</v>
      </c>
      <c r="S13525" s="8" t="s">
        <v>4</v>
      </c>
      <c r="T13525" s="8" t="s">
        <v>5</v>
      </c>
      <c r="U13525" s="8">
        <v>3</v>
      </c>
      <c r="V13525" s="165">
        <v>141.29</v>
      </c>
    </row>
    <row r="13526" spans="17:22" x14ac:dyDescent="0.25">
      <c r="Q13526" s="161">
        <v>7746</v>
      </c>
      <c r="R13526" s="163">
        <v>0.34363100000000002</v>
      </c>
      <c r="S13526" s="8" t="s">
        <v>4</v>
      </c>
      <c r="T13526" s="8" t="s">
        <v>5</v>
      </c>
      <c r="U13526" s="8">
        <v>3</v>
      </c>
      <c r="V13526" s="165">
        <v>154.99</v>
      </c>
    </row>
    <row r="13527" spans="17:22" x14ac:dyDescent="0.25">
      <c r="Q13527" s="161">
        <v>7749</v>
      </c>
      <c r="R13527" s="163">
        <v>9.4233999999999998E-2</v>
      </c>
      <c r="S13527" s="8" t="s">
        <v>4</v>
      </c>
      <c r="T13527" s="8" t="s">
        <v>5</v>
      </c>
      <c r="U13527" s="8">
        <v>3</v>
      </c>
      <c r="V13527" s="165">
        <v>152.78</v>
      </c>
    </row>
    <row r="13528" spans="17:22" x14ac:dyDescent="0.25">
      <c r="Q13528" s="161">
        <v>7751</v>
      </c>
      <c r="R13528" s="163">
        <v>8.1930000000000003E-2</v>
      </c>
      <c r="S13528" s="8" t="s">
        <v>4</v>
      </c>
      <c r="T13528" s="8" t="s">
        <v>5</v>
      </c>
      <c r="U13528" s="8">
        <v>3</v>
      </c>
      <c r="V13528" s="165">
        <v>153.47</v>
      </c>
    </row>
    <row r="13529" spans="17:22" x14ac:dyDescent="0.25">
      <c r="Q13529" s="161">
        <v>7753</v>
      </c>
      <c r="R13529" s="163">
        <v>0.17977199999999999</v>
      </c>
      <c r="S13529" s="8" t="s">
        <v>4</v>
      </c>
      <c r="T13529" s="8" t="s">
        <v>5</v>
      </c>
      <c r="U13529" s="8">
        <v>3</v>
      </c>
      <c r="V13529" s="165">
        <v>141.5</v>
      </c>
    </row>
    <row r="13530" spans="17:22" x14ac:dyDescent="0.25">
      <c r="Q13530" s="161">
        <v>7755</v>
      </c>
      <c r="R13530" s="163">
        <v>0.19623399999999999</v>
      </c>
      <c r="S13530" s="8" t="s">
        <v>7</v>
      </c>
      <c r="T13530" s="8" t="s">
        <v>5</v>
      </c>
      <c r="U13530" s="8">
        <v>3</v>
      </c>
      <c r="V13530" s="165">
        <v>149.59</v>
      </c>
    </row>
    <row r="13531" spans="17:22" x14ac:dyDescent="0.25">
      <c r="Q13531" s="161">
        <v>7757</v>
      </c>
      <c r="R13531" s="163">
        <v>6.3020999999999994E-2</v>
      </c>
      <c r="S13531" s="8" t="s">
        <v>4</v>
      </c>
      <c r="T13531" s="8" t="s">
        <v>5</v>
      </c>
      <c r="U13531" s="8">
        <v>3</v>
      </c>
      <c r="V13531" s="165">
        <v>133.65</v>
      </c>
    </row>
    <row r="13532" spans="17:22" x14ac:dyDescent="0.25">
      <c r="Q13532" s="161">
        <v>7758</v>
      </c>
      <c r="R13532" s="163">
        <v>0.110781</v>
      </c>
      <c r="S13532" s="8" t="s">
        <v>4</v>
      </c>
      <c r="T13532" s="8" t="s">
        <v>5</v>
      </c>
      <c r="U13532" s="8">
        <v>3</v>
      </c>
      <c r="V13532" s="165">
        <v>142</v>
      </c>
    </row>
    <row r="13533" spans="17:22" x14ac:dyDescent="0.25">
      <c r="Q13533" s="161">
        <v>7759</v>
      </c>
      <c r="R13533" s="163">
        <v>0.211397</v>
      </c>
      <c r="S13533" s="8" t="s">
        <v>4</v>
      </c>
      <c r="T13533" s="8" t="s">
        <v>5</v>
      </c>
      <c r="U13533" s="8">
        <v>3</v>
      </c>
      <c r="V13533" s="165">
        <v>141.22</v>
      </c>
    </row>
    <row r="13534" spans="17:22" x14ac:dyDescent="0.25">
      <c r="Q13534" s="161">
        <v>7762</v>
      </c>
      <c r="R13534" s="163">
        <v>9.2050999999999994E-2</v>
      </c>
      <c r="S13534" s="8" t="s">
        <v>4</v>
      </c>
      <c r="T13534" s="8" t="s">
        <v>5</v>
      </c>
      <c r="U13534" s="8">
        <v>3</v>
      </c>
      <c r="V13534" s="165">
        <v>148.28</v>
      </c>
    </row>
    <row r="13535" spans="17:22" x14ac:dyDescent="0.25">
      <c r="Q13535" s="161">
        <v>7765</v>
      </c>
      <c r="R13535" s="163">
        <v>0.18159</v>
      </c>
      <c r="S13535" s="8" t="s">
        <v>4</v>
      </c>
      <c r="T13535" s="8" t="s">
        <v>5</v>
      </c>
      <c r="U13535" s="8">
        <v>3</v>
      </c>
      <c r="V13535" s="165">
        <v>146.88999999999999</v>
      </c>
    </row>
    <row r="13536" spans="17:22" x14ac:dyDescent="0.25">
      <c r="Q13536" s="161">
        <v>7766</v>
      </c>
      <c r="R13536" s="163">
        <v>0.30205199999999999</v>
      </c>
      <c r="S13536" s="8" t="s">
        <v>4</v>
      </c>
      <c r="T13536" s="8" t="s">
        <v>5</v>
      </c>
      <c r="U13536" s="8">
        <v>3</v>
      </c>
      <c r="V13536" s="165">
        <v>129.79</v>
      </c>
    </row>
    <row r="13537" spans="17:22" x14ac:dyDescent="0.25">
      <c r="Q13537" s="161">
        <v>7770</v>
      </c>
      <c r="R13537" s="163">
        <v>0.33611999999999997</v>
      </c>
      <c r="S13537" s="8" t="s">
        <v>4</v>
      </c>
      <c r="T13537" s="8" t="s">
        <v>5</v>
      </c>
      <c r="U13537" s="8">
        <v>3</v>
      </c>
      <c r="V13537" s="165">
        <v>144.93</v>
      </c>
    </row>
    <row r="13538" spans="17:22" x14ac:dyDescent="0.25">
      <c r="Q13538" s="161">
        <v>7772</v>
      </c>
      <c r="R13538" s="163">
        <v>0.22576599999999999</v>
      </c>
      <c r="S13538" s="8" t="s">
        <v>6</v>
      </c>
      <c r="T13538" s="8" t="s">
        <v>5</v>
      </c>
      <c r="U13538" s="8">
        <v>3</v>
      </c>
      <c r="V13538" s="165">
        <v>144.28</v>
      </c>
    </row>
    <row r="13539" spans="17:22" x14ac:dyDescent="0.25">
      <c r="Q13539" s="161">
        <v>7776</v>
      </c>
      <c r="R13539" s="163">
        <v>0.188528</v>
      </c>
      <c r="S13539" s="8" t="s">
        <v>9</v>
      </c>
      <c r="T13539" s="8" t="s">
        <v>10</v>
      </c>
      <c r="U13539" s="8">
        <v>3</v>
      </c>
      <c r="V13539" s="165">
        <v>147.5</v>
      </c>
    </row>
    <row r="13540" spans="17:22" x14ac:dyDescent="0.25">
      <c r="Q13540" s="161">
        <v>7799</v>
      </c>
      <c r="R13540" s="163">
        <v>0.33697300000000002</v>
      </c>
      <c r="S13540" s="8" t="s">
        <v>4</v>
      </c>
      <c r="T13540" s="8" t="s">
        <v>5</v>
      </c>
      <c r="U13540" s="8">
        <v>3</v>
      </c>
      <c r="V13540" s="165">
        <v>130.25</v>
      </c>
    </row>
    <row r="13541" spans="17:22" x14ac:dyDescent="0.25">
      <c r="Q13541" s="161">
        <v>7808</v>
      </c>
      <c r="R13541" s="163">
        <v>0.100829</v>
      </c>
      <c r="S13541" s="8" t="s">
        <v>4</v>
      </c>
      <c r="T13541" s="8" t="s">
        <v>5</v>
      </c>
      <c r="U13541" s="8">
        <v>3</v>
      </c>
      <c r="V13541" s="165">
        <v>129.77000000000001</v>
      </c>
    </row>
    <row r="13542" spans="17:22" x14ac:dyDescent="0.25">
      <c r="Q13542" s="161">
        <v>7810</v>
      </c>
      <c r="R13542" s="163">
        <v>0.41585800000000001</v>
      </c>
      <c r="S13542" s="8" t="s">
        <v>4</v>
      </c>
      <c r="T13542" s="8" t="s">
        <v>5</v>
      </c>
      <c r="U13542" s="8">
        <v>3</v>
      </c>
      <c r="V13542" s="165">
        <v>144.75</v>
      </c>
    </row>
    <row r="13543" spans="17:22" x14ac:dyDescent="0.25">
      <c r="Q13543" s="161">
        <v>7811</v>
      </c>
      <c r="R13543" s="163">
        <v>0.93118999999999996</v>
      </c>
      <c r="S13543" s="8" t="s">
        <v>6</v>
      </c>
      <c r="T13543" s="8" t="s">
        <v>5</v>
      </c>
      <c r="U13543" s="8">
        <v>3</v>
      </c>
      <c r="V13543" s="165">
        <v>126.67</v>
      </c>
    </row>
    <row r="13544" spans="17:22" x14ac:dyDescent="0.25">
      <c r="Q13544" s="161">
        <v>7813</v>
      </c>
      <c r="R13544" s="163">
        <v>0.36393399999999998</v>
      </c>
      <c r="S13544" s="8" t="s">
        <v>4</v>
      </c>
      <c r="T13544" s="8" t="s">
        <v>5</v>
      </c>
      <c r="U13544" s="8">
        <v>3</v>
      </c>
      <c r="V13544" s="165">
        <v>136.88999999999999</v>
      </c>
    </row>
    <row r="13545" spans="17:22" x14ac:dyDescent="0.25">
      <c r="Q13545" s="161">
        <v>7820</v>
      </c>
      <c r="R13545" s="163">
        <v>0.279725</v>
      </c>
      <c r="S13545" s="8" t="s">
        <v>4</v>
      </c>
      <c r="T13545" s="8" t="s">
        <v>5</v>
      </c>
      <c r="U13545" s="8">
        <v>3</v>
      </c>
      <c r="V13545" s="165">
        <v>154.37</v>
      </c>
    </row>
    <row r="13546" spans="17:22" x14ac:dyDescent="0.25">
      <c r="Q13546" s="161">
        <v>7822</v>
      </c>
      <c r="R13546" s="163">
        <v>0.44022299999999998</v>
      </c>
      <c r="S13546" s="8" t="s">
        <v>4</v>
      </c>
      <c r="T13546" s="8" t="s">
        <v>5</v>
      </c>
      <c r="U13546" s="8">
        <v>3</v>
      </c>
      <c r="V13546" s="165">
        <v>144.22</v>
      </c>
    </row>
    <row r="13547" spans="17:22" x14ac:dyDescent="0.25">
      <c r="Q13547" s="161">
        <v>7825</v>
      </c>
      <c r="R13547" s="163">
        <v>0.148143</v>
      </c>
      <c r="S13547" s="8" t="s">
        <v>4</v>
      </c>
      <c r="T13547" s="8" t="s">
        <v>5</v>
      </c>
      <c r="U13547" s="8">
        <v>3</v>
      </c>
      <c r="V13547" s="165">
        <v>140.62</v>
      </c>
    </row>
    <row r="13548" spans="17:22" x14ac:dyDescent="0.25">
      <c r="Q13548" s="161">
        <v>7826</v>
      </c>
      <c r="R13548" s="163">
        <v>0.183971</v>
      </c>
      <c r="S13548" s="8" t="s">
        <v>4</v>
      </c>
      <c r="T13548" s="8" t="s">
        <v>5</v>
      </c>
      <c r="U13548" s="8">
        <v>3</v>
      </c>
      <c r="V13548" s="165">
        <v>140.97</v>
      </c>
    </row>
    <row r="13549" spans="17:22" x14ac:dyDescent="0.25">
      <c r="Q13549" s="161">
        <v>7830</v>
      </c>
      <c r="R13549" s="163">
        <v>0.55649700000000002</v>
      </c>
      <c r="S13549" s="8" t="s">
        <v>6</v>
      </c>
      <c r="T13549" s="8" t="s">
        <v>5</v>
      </c>
      <c r="U13549" s="8">
        <v>3</v>
      </c>
      <c r="V13549" s="165">
        <v>138.22999999999999</v>
      </c>
    </row>
    <row r="13550" spans="17:22" x14ac:dyDescent="0.25">
      <c r="Q13550" s="161">
        <v>7831</v>
      </c>
      <c r="R13550" s="163">
        <v>7.0994000000000002E-2</v>
      </c>
      <c r="S13550" s="8" t="s">
        <v>4</v>
      </c>
      <c r="T13550" s="8" t="s">
        <v>5</v>
      </c>
      <c r="U13550" s="8">
        <v>3</v>
      </c>
      <c r="V13550" s="165">
        <v>135</v>
      </c>
    </row>
    <row r="13551" spans="17:22" x14ac:dyDescent="0.25">
      <c r="Q13551" s="161">
        <v>7834</v>
      </c>
      <c r="R13551" s="163">
        <v>0.23693700000000001</v>
      </c>
      <c r="S13551" s="8" t="s">
        <v>4</v>
      </c>
      <c r="T13551" s="8" t="s">
        <v>5</v>
      </c>
      <c r="U13551" s="8">
        <v>3</v>
      </c>
      <c r="V13551" s="165">
        <v>147.13</v>
      </c>
    </row>
    <row r="13552" spans="17:22" x14ac:dyDescent="0.25">
      <c r="Q13552" s="161">
        <v>7837</v>
      </c>
      <c r="R13552" s="163">
        <v>0.204572</v>
      </c>
      <c r="S13552" s="8" t="s">
        <v>11</v>
      </c>
      <c r="T13552" s="8" t="s">
        <v>10</v>
      </c>
      <c r="U13552" s="8">
        <v>3</v>
      </c>
      <c r="V13552" s="165">
        <v>149.94999999999999</v>
      </c>
    </row>
    <row r="13553" spans="17:22" x14ac:dyDescent="0.25">
      <c r="Q13553" s="161">
        <v>7839</v>
      </c>
      <c r="R13553" s="163">
        <v>0.67346600000000001</v>
      </c>
      <c r="S13553" s="8" t="s">
        <v>4</v>
      </c>
      <c r="T13553" s="8" t="s">
        <v>5</v>
      </c>
      <c r="U13553" s="8">
        <v>3</v>
      </c>
      <c r="V13553" s="165">
        <v>148.76</v>
      </c>
    </row>
    <row r="13554" spans="17:22" x14ac:dyDescent="0.25">
      <c r="Q13554" s="161">
        <v>7840</v>
      </c>
      <c r="R13554" s="163">
        <v>0.21507299999999999</v>
      </c>
      <c r="S13554" s="8" t="s">
        <v>4</v>
      </c>
      <c r="T13554" s="8" t="s">
        <v>5</v>
      </c>
      <c r="U13554" s="8">
        <v>3</v>
      </c>
      <c r="V13554" s="165">
        <v>138.15</v>
      </c>
    </row>
    <row r="13555" spans="17:22" x14ac:dyDescent="0.25">
      <c r="Q13555" s="161">
        <v>7847</v>
      </c>
      <c r="R13555" s="163">
        <v>0.211197</v>
      </c>
      <c r="S13555" s="8" t="s">
        <v>4</v>
      </c>
      <c r="T13555" s="8" t="s">
        <v>5</v>
      </c>
      <c r="U13555" s="8">
        <v>3</v>
      </c>
      <c r="V13555" s="165">
        <v>133.69999999999999</v>
      </c>
    </row>
    <row r="13556" spans="17:22" x14ac:dyDescent="0.25">
      <c r="Q13556" s="161">
        <v>7850</v>
      </c>
      <c r="R13556" s="163">
        <v>0.55164000000000002</v>
      </c>
      <c r="S13556" s="8" t="s">
        <v>4</v>
      </c>
      <c r="T13556" s="8" t="s">
        <v>5</v>
      </c>
      <c r="U13556" s="8">
        <v>3</v>
      </c>
      <c r="V13556" s="165">
        <v>152.55000000000001</v>
      </c>
    </row>
    <row r="13557" spans="17:22" x14ac:dyDescent="0.25">
      <c r="Q13557" s="161">
        <v>7852</v>
      </c>
      <c r="R13557" s="163">
        <v>0.22896</v>
      </c>
      <c r="S13557" s="8" t="s">
        <v>4</v>
      </c>
      <c r="T13557" s="8" t="s">
        <v>5</v>
      </c>
      <c r="U13557" s="8">
        <v>3</v>
      </c>
      <c r="V13557" s="165">
        <v>145.86000000000001</v>
      </c>
    </row>
    <row r="13558" spans="17:22" x14ac:dyDescent="0.25">
      <c r="Q13558" s="161">
        <v>7854</v>
      </c>
      <c r="R13558" s="163">
        <v>0.45022200000000001</v>
      </c>
      <c r="S13558" s="8" t="s">
        <v>4</v>
      </c>
      <c r="T13558" s="8" t="s">
        <v>5</v>
      </c>
      <c r="U13558" s="8">
        <v>3</v>
      </c>
      <c r="V13558" s="165">
        <v>129.26</v>
      </c>
    </row>
    <row r="13559" spans="17:22" x14ac:dyDescent="0.25">
      <c r="Q13559" s="161">
        <v>7856</v>
      </c>
      <c r="R13559" s="163">
        <v>0.157749</v>
      </c>
      <c r="S13559" s="8" t="s">
        <v>4</v>
      </c>
      <c r="T13559" s="8" t="s">
        <v>5</v>
      </c>
      <c r="U13559" s="8">
        <v>3</v>
      </c>
      <c r="V13559" s="165">
        <v>144.22999999999999</v>
      </c>
    </row>
    <row r="13560" spans="17:22" x14ac:dyDescent="0.25">
      <c r="Q13560" s="161">
        <v>7857</v>
      </c>
      <c r="R13560" s="163">
        <v>0.31035400000000002</v>
      </c>
      <c r="S13560" s="8" t="s">
        <v>4</v>
      </c>
      <c r="T13560" s="8" t="s">
        <v>5</v>
      </c>
      <c r="U13560" s="8">
        <v>3</v>
      </c>
      <c r="V13560" s="165">
        <v>137.47</v>
      </c>
    </row>
    <row r="13561" spans="17:22" x14ac:dyDescent="0.25">
      <c r="Q13561" s="161">
        <v>7860</v>
      </c>
      <c r="R13561" s="163">
        <v>0.22017600000000001</v>
      </c>
      <c r="S13561" s="8" t="s">
        <v>6</v>
      </c>
      <c r="T13561" s="8" t="s">
        <v>5</v>
      </c>
      <c r="U13561" s="8">
        <v>3</v>
      </c>
      <c r="V13561" s="165">
        <v>153.66999999999999</v>
      </c>
    </row>
    <row r="13562" spans="17:22" x14ac:dyDescent="0.25">
      <c r="Q13562" s="161">
        <v>7865</v>
      </c>
      <c r="R13562" s="163">
        <v>0.39402799999999999</v>
      </c>
      <c r="S13562" s="8" t="s">
        <v>4</v>
      </c>
      <c r="T13562" s="8" t="s">
        <v>5</v>
      </c>
      <c r="U13562" s="8">
        <v>3</v>
      </c>
      <c r="V13562" s="165">
        <v>145.66999999999999</v>
      </c>
    </row>
    <row r="13563" spans="17:22" x14ac:dyDescent="0.25">
      <c r="Q13563" s="161">
        <v>7868</v>
      </c>
      <c r="R13563" s="163">
        <v>0.18113499999999999</v>
      </c>
      <c r="S13563" s="8" t="s">
        <v>4</v>
      </c>
      <c r="T13563" s="8" t="s">
        <v>5</v>
      </c>
      <c r="U13563" s="8">
        <v>3</v>
      </c>
      <c r="V13563" s="165">
        <v>148.29</v>
      </c>
    </row>
    <row r="13564" spans="17:22" x14ac:dyDescent="0.25">
      <c r="Q13564" s="161">
        <v>7878</v>
      </c>
      <c r="R13564" s="163">
        <v>0.123612</v>
      </c>
      <c r="S13564" s="8" t="s">
        <v>4</v>
      </c>
      <c r="T13564" s="8" t="s">
        <v>5</v>
      </c>
      <c r="U13564" s="8">
        <v>3</v>
      </c>
      <c r="V13564" s="165">
        <v>143.91999999999999</v>
      </c>
    </row>
    <row r="13565" spans="17:22" x14ac:dyDescent="0.25">
      <c r="Q13565" s="161">
        <v>7879</v>
      </c>
      <c r="R13565" s="163">
        <v>0.23302700000000001</v>
      </c>
      <c r="S13565" s="8" t="s">
        <v>4</v>
      </c>
      <c r="T13565" s="8" t="s">
        <v>5</v>
      </c>
      <c r="U13565" s="8">
        <v>3</v>
      </c>
      <c r="V13565" s="165">
        <v>141.24</v>
      </c>
    </row>
    <row r="13566" spans="17:22" x14ac:dyDescent="0.25">
      <c r="Q13566" s="161">
        <v>7880</v>
      </c>
      <c r="R13566" s="163">
        <v>0.147867</v>
      </c>
      <c r="S13566" s="8" t="s">
        <v>4</v>
      </c>
      <c r="T13566" s="8" t="s">
        <v>5</v>
      </c>
      <c r="U13566" s="8">
        <v>3</v>
      </c>
      <c r="V13566" s="165">
        <v>137.6</v>
      </c>
    </row>
    <row r="13567" spans="17:22" x14ac:dyDescent="0.25">
      <c r="Q13567" s="161">
        <v>7887</v>
      </c>
      <c r="R13567" s="163">
        <v>7.3982999999999993E-2</v>
      </c>
      <c r="S13567" s="8" t="s">
        <v>4</v>
      </c>
      <c r="T13567" s="8" t="s">
        <v>5</v>
      </c>
      <c r="U13567" s="8">
        <v>3</v>
      </c>
      <c r="V13567" s="165">
        <v>133.69</v>
      </c>
    </row>
    <row r="13568" spans="17:22" x14ac:dyDescent="0.25">
      <c r="Q13568" s="161">
        <v>7889</v>
      </c>
      <c r="R13568" s="163">
        <v>0.36555199999999999</v>
      </c>
      <c r="S13568" s="8" t="s">
        <v>6</v>
      </c>
      <c r="T13568" s="8" t="s">
        <v>5</v>
      </c>
      <c r="U13568" s="8">
        <v>3</v>
      </c>
      <c r="V13568" s="165">
        <v>137.30000000000001</v>
      </c>
    </row>
    <row r="13569" spans="17:22" x14ac:dyDescent="0.25">
      <c r="Q13569" s="161">
        <v>7895</v>
      </c>
      <c r="R13569" s="163">
        <v>0.27301900000000001</v>
      </c>
      <c r="S13569" s="8" t="s">
        <v>4</v>
      </c>
      <c r="T13569" s="8" t="s">
        <v>5</v>
      </c>
      <c r="U13569" s="8">
        <v>3</v>
      </c>
      <c r="V13569" s="165">
        <v>129.75</v>
      </c>
    </row>
    <row r="13570" spans="17:22" x14ac:dyDescent="0.25">
      <c r="Q13570" s="161">
        <v>7896</v>
      </c>
      <c r="R13570" s="163">
        <v>0.392316</v>
      </c>
      <c r="S13570" s="8" t="s">
        <v>4</v>
      </c>
      <c r="T13570" s="8" t="s">
        <v>5</v>
      </c>
      <c r="U13570" s="8">
        <v>3</v>
      </c>
      <c r="V13570" s="165">
        <v>139.77000000000001</v>
      </c>
    </row>
    <row r="13571" spans="17:22" x14ac:dyDescent="0.25">
      <c r="Q13571" s="161">
        <v>7898</v>
      </c>
      <c r="R13571" s="163">
        <v>0.104433</v>
      </c>
      <c r="S13571" s="8" t="s">
        <v>6</v>
      </c>
      <c r="T13571" s="8" t="s">
        <v>5</v>
      </c>
      <c r="U13571" s="8">
        <v>3</v>
      </c>
      <c r="V13571" s="165">
        <v>147.12</v>
      </c>
    </row>
    <row r="13572" spans="17:22" x14ac:dyDescent="0.25">
      <c r="Q13572" s="161">
        <v>7902</v>
      </c>
      <c r="R13572" s="163">
        <v>5.8999999999999997E-2</v>
      </c>
      <c r="S13572" s="8" t="s">
        <v>4</v>
      </c>
      <c r="T13572" s="8" t="s">
        <v>5</v>
      </c>
      <c r="U13572" s="8">
        <v>3</v>
      </c>
      <c r="V13572" s="165">
        <v>148.30000000000001</v>
      </c>
    </row>
    <row r="13573" spans="17:22" x14ac:dyDescent="0.25">
      <c r="Q13573" s="161">
        <v>7904</v>
      </c>
      <c r="R13573" s="163">
        <v>0.23902999999999999</v>
      </c>
      <c r="S13573" s="8" t="s">
        <v>4</v>
      </c>
      <c r="T13573" s="8" t="s">
        <v>5</v>
      </c>
      <c r="U13573" s="8">
        <v>3</v>
      </c>
      <c r="V13573" s="165">
        <v>147.91</v>
      </c>
    </row>
    <row r="13574" spans="17:22" x14ac:dyDescent="0.25">
      <c r="Q13574" s="161">
        <v>7905</v>
      </c>
      <c r="R13574" s="163">
        <v>0.13939699999999999</v>
      </c>
      <c r="S13574" s="8" t="s">
        <v>4</v>
      </c>
      <c r="T13574" s="8" t="s">
        <v>5</v>
      </c>
      <c r="U13574" s="8">
        <v>3</v>
      </c>
      <c r="V13574" s="165">
        <v>140.59</v>
      </c>
    </row>
    <row r="13575" spans="17:22" x14ac:dyDescent="0.25">
      <c r="Q13575" s="161">
        <v>7911</v>
      </c>
      <c r="R13575" s="163">
        <v>5.7743999999999997E-2</v>
      </c>
      <c r="S13575" s="8" t="s">
        <v>4</v>
      </c>
      <c r="T13575" s="8" t="s">
        <v>5</v>
      </c>
      <c r="U13575" s="8">
        <v>3</v>
      </c>
      <c r="V13575" s="165">
        <v>143.80000000000001</v>
      </c>
    </row>
    <row r="13576" spans="17:22" x14ac:dyDescent="0.25">
      <c r="Q13576" s="161">
        <v>7913</v>
      </c>
      <c r="R13576" s="163">
        <v>0.46334700000000001</v>
      </c>
      <c r="S13576" s="8" t="s">
        <v>4</v>
      </c>
      <c r="T13576" s="8" t="s">
        <v>5</v>
      </c>
      <c r="U13576" s="8">
        <v>3</v>
      </c>
      <c r="V13576" s="165">
        <v>130.77000000000001</v>
      </c>
    </row>
    <row r="13577" spans="17:22" x14ac:dyDescent="0.25">
      <c r="Q13577" s="161">
        <v>7915</v>
      </c>
      <c r="R13577" s="163">
        <v>0.29632700000000001</v>
      </c>
      <c r="S13577" s="8" t="s">
        <v>4</v>
      </c>
      <c r="T13577" s="8" t="s">
        <v>5</v>
      </c>
      <c r="U13577" s="8">
        <v>3</v>
      </c>
      <c r="V13577" s="165">
        <v>129.30000000000001</v>
      </c>
    </row>
    <row r="13578" spans="17:22" x14ac:dyDescent="0.25">
      <c r="Q13578" s="161">
        <v>7917</v>
      </c>
      <c r="R13578" s="163">
        <v>0.27232800000000001</v>
      </c>
      <c r="S13578" s="8" t="s">
        <v>4</v>
      </c>
      <c r="T13578" s="8" t="s">
        <v>5</v>
      </c>
      <c r="U13578" s="8">
        <v>3</v>
      </c>
      <c r="V13578" s="165">
        <v>153.36000000000001</v>
      </c>
    </row>
    <row r="13579" spans="17:22" x14ac:dyDescent="0.25">
      <c r="Q13579" s="161">
        <v>7918</v>
      </c>
      <c r="R13579" s="163">
        <v>8.8335999999999998E-2</v>
      </c>
      <c r="S13579" s="8" t="s">
        <v>4</v>
      </c>
      <c r="T13579" s="8" t="s">
        <v>5</v>
      </c>
      <c r="U13579" s="8">
        <v>3</v>
      </c>
      <c r="V13579" s="165">
        <v>146.31</v>
      </c>
    </row>
    <row r="13580" spans="17:22" x14ac:dyDescent="0.25">
      <c r="Q13580" s="161">
        <v>7920</v>
      </c>
      <c r="R13580" s="163">
        <v>0.30207400000000001</v>
      </c>
      <c r="S13580" s="8" t="s">
        <v>4</v>
      </c>
      <c r="T13580" s="8" t="s">
        <v>5</v>
      </c>
      <c r="U13580" s="8">
        <v>3</v>
      </c>
      <c r="V13580" s="165">
        <v>133.44</v>
      </c>
    </row>
    <row r="13581" spans="17:22" x14ac:dyDescent="0.25">
      <c r="Q13581" s="161">
        <v>7921</v>
      </c>
      <c r="R13581" s="163">
        <v>4.0805000000000001E-2</v>
      </c>
      <c r="S13581" s="8" t="s">
        <v>4</v>
      </c>
      <c r="T13581" s="8" t="s">
        <v>5</v>
      </c>
      <c r="U13581" s="8">
        <v>3</v>
      </c>
      <c r="V13581" s="165">
        <v>135.88999999999999</v>
      </c>
    </row>
    <row r="13582" spans="17:22" x14ac:dyDescent="0.25">
      <c r="Q13582" s="161">
        <v>7922</v>
      </c>
      <c r="R13582" s="163">
        <v>0.160525</v>
      </c>
      <c r="S13582" s="8" t="s">
        <v>4</v>
      </c>
      <c r="T13582" s="8" t="s">
        <v>5</v>
      </c>
      <c r="U13582" s="8">
        <v>3</v>
      </c>
      <c r="V13582" s="165">
        <v>154.34</v>
      </c>
    </row>
    <row r="13583" spans="17:22" x14ac:dyDescent="0.25">
      <c r="Q13583" s="161">
        <v>7928</v>
      </c>
      <c r="R13583" s="163">
        <v>0.28876200000000002</v>
      </c>
      <c r="S13583" s="8" t="s">
        <v>7</v>
      </c>
      <c r="T13583" s="8" t="s">
        <v>5</v>
      </c>
      <c r="U13583" s="8">
        <v>3</v>
      </c>
      <c r="V13583" s="165">
        <v>152.27000000000001</v>
      </c>
    </row>
    <row r="13584" spans="17:22" x14ac:dyDescent="0.25">
      <c r="Q13584" s="161">
        <v>7933</v>
      </c>
      <c r="R13584" s="163">
        <v>8.3539000000000002E-2</v>
      </c>
      <c r="S13584" s="8" t="s">
        <v>4</v>
      </c>
      <c r="T13584" s="8" t="s">
        <v>5</v>
      </c>
      <c r="U13584" s="8">
        <v>3</v>
      </c>
      <c r="V13584" s="165">
        <v>137.81</v>
      </c>
    </row>
    <row r="13585" spans="17:22" x14ac:dyDescent="0.25">
      <c r="Q13585" s="161">
        <v>7937</v>
      </c>
      <c r="R13585" s="163">
        <v>0.232122</v>
      </c>
      <c r="S13585" s="8" t="s">
        <v>6</v>
      </c>
      <c r="T13585" s="8" t="s">
        <v>5</v>
      </c>
      <c r="U13585" s="8">
        <v>3</v>
      </c>
      <c r="V13585" s="165">
        <v>134.69999999999999</v>
      </c>
    </row>
    <row r="13586" spans="17:22" x14ac:dyDescent="0.25">
      <c r="Q13586" s="161">
        <v>7941</v>
      </c>
      <c r="R13586" s="163">
        <v>0.16587299999999999</v>
      </c>
      <c r="S13586" s="8" t="s">
        <v>4</v>
      </c>
      <c r="T13586" s="8" t="s">
        <v>5</v>
      </c>
      <c r="U13586" s="8">
        <v>3</v>
      </c>
      <c r="V13586" s="165">
        <v>143.03</v>
      </c>
    </row>
    <row r="13587" spans="17:22" x14ac:dyDescent="0.25">
      <c r="Q13587" s="161">
        <v>7947</v>
      </c>
      <c r="R13587" s="163">
        <v>0.57727200000000001</v>
      </c>
      <c r="S13587" s="8" t="s">
        <v>4</v>
      </c>
      <c r="T13587" s="8" t="s">
        <v>5</v>
      </c>
      <c r="U13587" s="8">
        <v>3</v>
      </c>
      <c r="V13587" s="165">
        <v>127.37</v>
      </c>
    </row>
    <row r="13588" spans="17:22" x14ac:dyDescent="0.25">
      <c r="Q13588" s="161">
        <v>7949</v>
      </c>
      <c r="R13588" s="163">
        <v>0.36388599999999999</v>
      </c>
      <c r="S13588" s="8" t="s">
        <v>4</v>
      </c>
      <c r="T13588" s="8" t="s">
        <v>5</v>
      </c>
      <c r="U13588" s="8">
        <v>3</v>
      </c>
      <c r="V13588" s="165">
        <v>141.5</v>
      </c>
    </row>
    <row r="13589" spans="17:22" x14ac:dyDescent="0.25">
      <c r="Q13589" s="161">
        <v>7950</v>
      </c>
      <c r="R13589" s="163">
        <v>7.6596999999999998E-2</v>
      </c>
      <c r="S13589" s="8" t="s">
        <v>4</v>
      </c>
      <c r="T13589" s="8" t="s">
        <v>5</v>
      </c>
      <c r="U13589" s="8">
        <v>3</v>
      </c>
      <c r="V13589" s="165">
        <v>148.34</v>
      </c>
    </row>
    <row r="13590" spans="17:22" x14ac:dyDescent="0.25">
      <c r="Q13590" s="161">
        <v>7953</v>
      </c>
      <c r="R13590" s="163">
        <v>0.30253000000000002</v>
      </c>
      <c r="S13590" s="8" t="s">
        <v>4</v>
      </c>
      <c r="T13590" s="8" t="s">
        <v>5</v>
      </c>
      <c r="U13590" s="8">
        <v>3</v>
      </c>
      <c r="V13590" s="165">
        <v>131.86000000000001</v>
      </c>
    </row>
    <row r="13591" spans="17:22" x14ac:dyDescent="0.25">
      <c r="Q13591" s="161">
        <v>7962</v>
      </c>
      <c r="R13591" s="163">
        <v>8.0623E-2</v>
      </c>
      <c r="S13591" s="8" t="s">
        <v>4</v>
      </c>
      <c r="T13591" s="8" t="s">
        <v>5</v>
      </c>
      <c r="U13591" s="8">
        <v>3</v>
      </c>
      <c r="V13591" s="165">
        <v>136.01</v>
      </c>
    </row>
    <row r="13592" spans="17:22" x14ac:dyDescent="0.25">
      <c r="Q13592" s="161">
        <v>7967</v>
      </c>
      <c r="R13592" s="163">
        <v>0.55107499999999998</v>
      </c>
      <c r="S13592" s="8" t="s">
        <v>6</v>
      </c>
      <c r="T13592" s="8" t="s">
        <v>5</v>
      </c>
      <c r="U13592" s="8">
        <v>3</v>
      </c>
      <c r="V13592" s="165">
        <v>143.83000000000001</v>
      </c>
    </row>
    <row r="13593" spans="17:22" x14ac:dyDescent="0.25">
      <c r="Q13593" s="161">
        <v>7968</v>
      </c>
      <c r="R13593" s="163">
        <v>0.183754</v>
      </c>
      <c r="S13593" s="8" t="s">
        <v>4</v>
      </c>
      <c r="T13593" s="8" t="s">
        <v>5</v>
      </c>
      <c r="U13593" s="8">
        <v>3</v>
      </c>
      <c r="V13593" s="165">
        <v>137.6</v>
      </c>
    </row>
    <row r="13594" spans="17:22" x14ac:dyDescent="0.25">
      <c r="Q13594" s="161">
        <v>7973</v>
      </c>
      <c r="R13594" s="163">
        <v>0.66220100000000004</v>
      </c>
      <c r="S13594" s="8" t="s">
        <v>6</v>
      </c>
      <c r="T13594" s="8" t="s">
        <v>5</v>
      </c>
      <c r="U13594" s="8">
        <v>3</v>
      </c>
      <c r="V13594" s="165">
        <v>152.96</v>
      </c>
    </row>
    <row r="13595" spans="17:22" x14ac:dyDescent="0.25">
      <c r="Q13595" s="161">
        <v>7976</v>
      </c>
      <c r="R13595" s="163">
        <v>6.9626999999999994E-2</v>
      </c>
      <c r="S13595" s="8" t="s">
        <v>4</v>
      </c>
      <c r="T13595" s="8" t="s">
        <v>5</v>
      </c>
      <c r="U13595" s="8">
        <v>3</v>
      </c>
      <c r="V13595" s="165">
        <v>145.24</v>
      </c>
    </row>
    <row r="13596" spans="17:22" x14ac:dyDescent="0.25">
      <c r="Q13596" s="161">
        <v>7978</v>
      </c>
      <c r="R13596" s="163">
        <v>0.13977300000000001</v>
      </c>
      <c r="S13596" s="8" t="s">
        <v>4</v>
      </c>
      <c r="T13596" s="8" t="s">
        <v>5</v>
      </c>
      <c r="U13596" s="8">
        <v>3</v>
      </c>
      <c r="V13596" s="165">
        <v>138.94999999999999</v>
      </c>
    </row>
    <row r="13597" spans="17:22" x14ac:dyDescent="0.25">
      <c r="Q13597" s="161">
        <v>7985</v>
      </c>
      <c r="R13597" s="163">
        <v>0.370784</v>
      </c>
      <c r="S13597" s="8" t="s">
        <v>4</v>
      </c>
      <c r="T13597" s="8" t="s">
        <v>5</v>
      </c>
      <c r="U13597" s="8">
        <v>3</v>
      </c>
      <c r="V13597" s="165">
        <v>147.66999999999999</v>
      </c>
    </row>
    <row r="13598" spans="17:22" x14ac:dyDescent="0.25">
      <c r="Q13598" s="161">
        <v>7988</v>
      </c>
      <c r="R13598" s="163">
        <v>0.225573</v>
      </c>
      <c r="S13598" s="8" t="s">
        <v>6</v>
      </c>
      <c r="T13598" s="8" t="s">
        <v>5</v>
      </c>
      <c r="U13598" s="8">
        <v>3</v>
      </c>
      <c r="V13598" s="165">
        <v>143.74</v>
      </c>
    </row>
    <row r="13599" spans="17:22" x14ac:dyDescent="0.25">
      <c r="Q13599" s="161">
        <v>7990</v>
      </c>
      <c r="R13599" s="163">
        <v>0.13997100000000001</v>
      </c>
      <c r="S13599" s="8" t="s">
        <v>4</v>
      </c>
      <c r="T13599" s="8" t="s">
        <v>5</v>
      </c>
      <c r="U13599" s="8">
        <v>3</v>
      </c>
      <c r="V13599" s="165">
        <v>143.83000000000001</v>
      </c>
    </row>
    <row r="13600" spans="17:22" x14ac:dyDescent="0.25">
      <c r="Q13600" s="161">
        <v>8008</v>
      </c>
      <c r="R13600" s="163">
        <v>0.10054200000000001</v>
      </c>
      <c r="S13600" s="8" t="s">
        <v>4</v>
      </c>
      <c r="T13600" s="8" t="s">
        <v>5</v>
      </c>
      <c r="U13600" s="8">
        <v>3</v>
      </c>
      <c r="V13600" s="165">
        <v>148.25</v>
      </c>
    </row>
    <row r="13601" spans="17:22" x14ac:dyDescent="0.25">
      <c r="Q13601" s="161">
        <v>8011</v>
      </c>
      <c r="R13601" s="163">
        <v>6.1418E-2</v>
      </c>
      <c r="S13601" s="8" t="s">
        <v>4</v>
      </c>
      <c r="T13601" s="8" t="s">
        <v>5</v>
      </c>
      <c r="U13601" s="8">
        <v>3</v>
      </c>
      <c r="V13601" s="165">
        <v>145.15</v>
      </c>
    </row>
    <row r="13602" spans="17:22" x14ac:dyDescent="0.25">
      <c r="Q13602" s="161">
        <v>8014</v>
      </c>
      <c r="R13602" s="163">
        <v>0.16069600000000001</v>
      </c>
      <c r="S13602" s="8" t="s">
        <v>4</v>
      </c>
      <c r="T13602" s="8" t="s">
        <v>5</v>
      </c>
      <c r="U13602" s="8">
        <v>3</v>
      </c>
      <c r="V13602" s="165">
        <v>154.13999999999999</v>
      </c>
    </row>
    <row r="13603" spans="17:22" x14ac:dyDescent="0.25">
      <c r="Q13603" s="161">
        <v>8016</v>
      </c>
      <c r="R13603" s="163">
        <v>0.34521299999999999</v>
      </c>
      <c r="S13603" s="8" t="s">
        <v>4</v>
      </c>
      <c r="T13603" s="8" t="s">
        <v>5</v>
      </c>
      <c r="U13603" s="8">
        <v>3</v>
      </c>
      <c r="V13603" s="165">
        <v>130.22</v>
      </c>
    </row>
    <row r="13604" spans="17:22" x14ac:dyDescent="0.25">
      <c r="Q13604" s="161">
        <v>8023</v>
      </c>
      <c r="R13604" s="163">
        <v>6.9985000000000006E-2</v>
      </c>
      <c r="S13604" s="8" t="s">
        <v>4</v>
      </c>
      <c r="T13604" s="8" t="s">
        <v>5</v>
      </c>
      <c r="U13604" s="8">
        <v>3</v>
      </c>
      <c r="V13604" s="165">
        <v>143.83000000000001</v>
      </c>
    </row>
    <row r="13605" spans="17:22" x14ac:dyDescent="0.25">
      <c r="Q13605" s="161">
        <v>8027</v>
      </c>
      <c r="R13605" s="163">
        <v>0.42318800000000001</v>
      </c>
      <c r="S13605" s="8" t="s">
        <v>4</v>
      </c>
      <c r="T13605" s="8" t="s">
        <v>5</v>
      </c>
      <c r="U13605" s="8">
        <v>3</v>
      </c>
      <c r="V13605" s="165">
        <v>133.47999999999999</v>
      </c>
    </row>
    <row r="13606" spans="17:22" x14ac:dyDescent="0.25">
      <c r="Q13606" s="161">
        <v>8034</v>
      </c>
      <c r="R13606" s="163">
        <v>0.38307799999999997</v>
      </c>
      <c r="S13606" s="8" t="s">
        <v>6</v>
      </c>
      <c r="T13606" s="8" t="s">
        <v>5</v>
      </c>
      <c r="U13606" s="8">
        <v>3</v>
      </c>
      <c r="V13606" s="165">
        <v>141.37</v>
      </c>
    </row>
    <row r="13607" spans="17:22" x14ac:dyDescent="0.25">
      <c r="Q13607" s="161">
        <v>8036</v>
      </c>
      <c r="R13607" s="163">
        <v>0.20696400000000001</v>
      </c>
      <c r="S13607" s="8" t="s">
        <v>4</v>
      </c>
      <c r="T13607" s="8" t="s">
        <v>5</v>
      </c>
      <c r="U13607" s="8">
        <v>3</v>
      </c>
      <c r="V13607" s="165">
        <v>141.35</v>
      </c>
    </row>
    <row r="13608" spans="17:22" x14ac:dyDescent="0.25">
      <c r="Q13608" s="161">
        <v>8037</v>
      </c>
      <c r="R13608" s="163">
        <v>0.335644</v>
      </c>
      <c r="S13608" s="8" t="s">
        <v>4</v>
      </c>
      <c r="T13608" s="8" t="s">
        <v>5</v>
      </c>
      <c r="U13608" s="8">
        <v>3</v>
      </c>
      <c r="V13608" s="165">
        <v>144.25</v>
      </c>
    </row>
    <row r="13609" spans="17:22" x14ac:dyDescent="0.25">
      <c r="Q13609" s="161">
        <v>8038</v>
      </c>
      <c r="R13609" s="163">
        <v>0.41245599999999999</v>
      </c>
      <c r="S13609" s="8" t="s">
        <v>4</v>
      </c>
      <c r="T13609" s="8" t="s">
        <v>5</v>
      </c>
      <c r="U13609" s="8">
        <v>3</v>
      </c>
      <c r="V13609" s="165">
        <v>144.07</v>
      </c>
    </row>
    <row r="13610" spans="17:22" x14ac:dyDescent="0.25">
      <c r="Q13610" s="161">
        <v>8039</v>
      </c>
      <c r="R13610" s="163">
        <v>0.30920900000000001</v>
      </c>
      <c r="S13610" s="8" t="s">
        <v>4</v>
      </c>
      <c r="T13610" s="8" t="s">
        <v>5</v>
      </c>
      <c r="U13610" s="8">
        <v>3</v>
      </c>
      <c r="V13610" s="165">
        <v>143.91999999999999</v>
      </c>
    </row>
    <row r="13611" spans="17:22" x14ac:dyDescent="0.25">
      <c r="Q13611" s="161">
        <v>8044</v>
      </c>
      <c r="R13611" s="163">
        <v>0.38128000000000001</v>
      </c>
      <c r="S13611" s="8" t="s">
        <v>4</v>
      </c>
      <c r="T13611" s="8" t="s">
        <v>5</v>
      </c>
      <c r="U13611" s="8">
        <v>3</v>
      </c>
      <c r="V13611" s="165">
        <v>134.15</v>
      </c>
    </row>
    <row r="13612" spans="17:22" x14ac:dyDescent="0.25">
      <c r="Q13612" s="161">
        <v>8049</v>
      </c>
      <c r="R13612" s="163">
        <v>9.0334999999999999E-2</v>
      </c>
      <c r="S13612" s="8" t="s">
        <v>4</v>
      </c>
      <c r="T13612" s="8" t="s">
        <v>5</v>
      </c>
      <c r="U13612" s="8">
        <v>3</v>
      </c>
      <c r="V13612" s="165">
        <v>148.35</v>
      </c>
    </row>
    <row r="13613" spans="17:22" x14ac:dyDescent="0.25">
      <c r="Q13613" s="161">
        <v>8051</v>
      </c>
      <c r="R13613" s="163">
        <v>0.40542099999999998</v>
      </c>
      <c r="S13613" s="8" t="s">
        <v>4</v>
      </c>
      <c r="T13613" s="8" t="s">
        <v>5</v>
      </c>
      <c r="U13613" s="8">
        <v>3</v>
      </c>
      <c r="V13613" s="165">
        <v>138.5</v>
      </c>
    </row>
    <row r="13614" spans="17:22" x14ac:dyDescent="0.25">
      <c r="Q13614" s="161">
        <v>8056</v>
      </c>
      <c r="R13614" s="163">
        <v>0.29047400000000001</v>
      </c>
      <c r="S13614" s="8" t="s">
        <v>4</v>
      </c>
      <c r="T13614" s="8" t="s">
        <v>5</v>
      </c>
      <c r="U13614" s="8">
        <v>3</v>
      </c>
      <c r="V13614" s="165">
        <v>149.94</v>
      </c>
    </row>
    <row r="13615" spans="17:22" x14ac:dyDescent="0.25">
      <c r="Q13615" s="161">
        <v>8058</v>
      </c>
      <c r="R13615" s="163">
        <v>0.25513400000000003</v>
      </c>
      <c r="S13615" s="8" t="s">
        <v>4</v>
      </c>
      <c r="T13615" s="8" t="s">
        <v>5</v>
      </c>
      <c r="U13615" s="8">
        <v>3</v>
      </c>
      <c r="V13615" s="165">
        <v>146.32</v>
      </c>
    </row>
    <row r="13616" spans="17:22" x14ac:dyDescent="0.25">
      <c r="Q13616" s="161">
        <v>8066</v>
      </c>
      <c r="R13616" s="163">
        <v>0.45329599999999998</v>
      </c>
      <c r="S13616" s="8" t="s">
        <v>4</v>
      </c>
      <c r="T13616" s="8" t="s">
        <v>5</v>
      </c>
      <c r="U13616" s="8">
        <v>3</v>
      </c>
      <c r="V13616" s="165">
        <v>138.86000000000001</v>
      </c>
    </row>
    <row r="13617" spans="17:22" x14ac:dyDescent="0.25">
      <c r="Q13617" s="161">
        <v>8070</v>
      </c>
      <c r="R13617" s="163">
        <v>9.5890000000000003E-2</v>
      </c>
      <c r="S13617" s="8" t="s">
        <v>4</v>
      </c>
      <c r="T13617" s="8" t="s">
        <v>5</v>
      </c>
      <c r="U13617" s="8">
        <v>3</v>
      </c>
      <c r="V13617" s="165">
        <v>154.16</v>
      </c>
    </row>
    <row r="13618" spans="17:22" x14ac:dyDescent="0.25">
      <c r="Q13618" s="161">
        <v>8071</v>
      </c>
      <c r="R13618" s="163">
        <v>8.3345000000000002E-2</v>
      </c>
      <c r="S13618" s="8" t="s">
        <v>4</v>
      </c>
      <c r="T13618" s="8" t="s">
        <v>5</v>
      </c>
      <c r="U13618" s="8">
        <v>3</v>
      </c>
      <c r="V13618" s="165">
        <v>133.06</v>
      </c>
    </row>
    <row r="13619" spans="17:22" x14ac:dyDescent="0.25">
      <c r="Q13619" s="161">
        <v>8072</v>
      </c>
      <c r="R13619" s="163">
        <v>0.18662100000000001</v>
      </c>
      <c r="S13619" s="8" t="s">
        <v>4</v>
      </c>
      <c r="T13619" s="8" t="s">
        <v>5</v>
      </c>
      <c r="U13619" s="8">
        <v>3</v>
      </c>
      <c r="V13619" s="165">
        <v>138.93</v>
      </c>
    </row>
    <row r="13620" spans="17:22" x14ac:dyDescent="0.25">
      <c r="Q13620" s="161">
        <v>8073</v>
      </c>
      <c r="R13620" s="163">
        <v>0.11867999999999999</v>
      </c>
      <c r="S13620" s="8" t="s">
        <v>4</v>
      </c>
      <c r="T13620" s="8" t="s">
        <v>5</v>
      </c>
      <c r="U13620" s="8">
        <v>3</v>
      </c>
      <c r="V13620" s="165">
        <v>143.01</v>
      </c>
    </row>
    <row r="13621" spans="17:22" x14ac:dyDescent="0.25">
      <c r="Q13621" s="161">
        <v>8079</v>
      </c>
      <c r="R13621" s="163">
        <v>6.1626E-2</v>
      </c>
      <c r="S13621" s="8" t="s">
        <v>4</v>
      </c>
      <c r="T13621" s="8" t="s">
        <v>5</v>
      </c>
      <c r="U13621" s="8">
        <v>3</v>
      </c>
      <c r="V13621" s="165">
        <v>143.91</v>
      </c>
    </row>
    <row r="13622" spans="17:22" x14ac:dyDescent="0.25">
      <c r="Q13622" s="161">
        <v>8081</v>
      </c>
      <c r="R13622" s="163">
        <v>0.27994200000000002</v>
      </c>
      <c r="S13622" s="8" t="s">
        <v>4</v>
      </c>
      <c r="T13622" s="8" t="s">
        <v>5</v>
      </c>
      <c r="U13622" s="8">
        <v>3</v>
      </c>
      <c r="V13622" s="165">
        <v>136.27000000000001</v>
      </c>
    </row>
    <row r="13623" spans="17:22" x14ac:dyDescent="0.25">
      <c r="Q13623" s="161">
        <v>8083</v>
      </c>
      <c r="R13623" s="163">
        <v>0.57141699999999995</v>
      </c>
      <c r="S13623" s="8" t="s">
        <v>4</v>
      </c>
      <c r="T13623" s="8" t="s">
        <v>5</v>
      </c>
      <c r="U13623" s="8">
        <v>3</v>
      </c>
      <c r="V13623" s="165">
        <v>128.78</v>
      </c>
    </row>
    <row r="13624" spans="17:22" x14ac:dyDescent="0.25">
      <c r="Q13624" s="161">
        <v>8092</v>
      </c>
      <c r="R13624" s="163">
        <v>0.25659799999999999</v>
      </c>
      <c r="S13624" s="8" t="s">
        <v>4</v>
      </c>
      <c r="T13624" s="8" t="s">
        <v>5</v>
      </c>
      <c r="U13624" s="8">
        <v>3</v>
      </c>
      <c r="V13624" s="165">
        <v>153.37</v>
      </c>
    </row>
    <row r="13625" spans="17:22" x14ac:dyDescent="0.25">
      <c r="Q13625" s="161">
        <v>8095</v>
      </c>
      <c r="R13625" s="163">
        <v>9.5899999999999999E-2</v>
      </c>
      <c r="S13625" s="8" t="s">
        <v>4</v>
      </c>
      <c r="T13625" s="8" t="s">
        <v>5</v>
      </c>
      <c r="U13625" s="8">
        <v>3</v>
      </c>
      <c r="V13625" s="165">
        <v>145.15</v>
      </c>
    </row>
    <row r="13626" spans="17:22" x14ac:dyDescent="0.25">
      <c r="Q13626" s="161">
        <v>8097</v>
      </c>
      <c r="R13626" s="163">
        <v>0.36002600000000001</v>
      </c>
      <c r="S13626" s="8" t="s">
        <v>6</v>
      </c>
      <c r="T13626" s="8" t="s">
        <v>5</v>
      </c>
      <c r="U13626" s="8">
        <v>3</v>
      </c>
      <c r="V13626" s="165">
        <v>144.18</v>
      </c>
    </row>
    <row r="13627" spans="17:22" x14ac:dyDescent="0.25">
      <c r="Q13627" s="161">
        <v>8102</v>
      </c>
      <c r="R13627" s="163">
        <v>0.25436500000000001</v>
      </c>
      <c r="S13627" s="8" t="s">
        <v>6</v>
      </c>
      <c r="T13627" s="8" t="s">
        <v>5</v>
      </c>
      <c r="U13627" s="8">
        <v>3</v>
      </c>
      <c r="V13627" s="165">
        <v>142.06</v>
      </c>
    </row>
    <row r="13628" spans="17:22" x14ac:dyDescent="0.25">
      <c r="Q13628" s="161">
        <v>8109</v>
      </c>
      <c r="R13628" s="163">
        <v>0.14313999999999999</v>
      </c>
      <c r="S13628" s="8" t="s">
        <v>4</v>
      </c>
      <c r="T13628" s="8" t="s">
        <v>5</v>
      </c>
      <c r="U13628" s="8">
        <v>3</v>
      </c>
      <c r="V13628" s="165">
        <v>146.31</v>
      </c>
    </row>
    <row r="13629" spans="17:22" x14ac:dyDescent="0.25">
      <c r="Q13629" s="161">
        <v>8112</v>
      </c>
      <c r="R13629" s="163">
        <v>0.11779000000000001</v>
      </c>
      <c r="S13629" s="8" t="s">
        <v>4</v>
      </c>
      <c r="T13629" s="8" t="s">
        <v>5</v>
      </c>
      <c r="U13629" s="8">
        <v>3</v>
      </c>
      <c r="V13629" s="165">
        <v>141.83000000000001</v>
      </c>
    </row>
    <row r="13630" spans="17:22" x14ac:dyDescent="0.25">
      <c r="Q13630" s="161">
        <v>8117</v>
      </c>
      <c r="R13630" s="163">
        <v>0.12987199999999999</v>
      </c>
      <c r="S13630" s="8" t="s">
        <v>4</v>
      </c>
      <c r="T13630" s="8" t="s">
        <v>5</v>
      </c>
      <c r="U13630" s="8">
        <v>3</v>
      </c>
      <c r="V13630" s="165">
        <v>147.80000000000001</v>
      </c>
    </row>
    <row r="13631" spans="17:22" x14ac:dyDescent="0.25">
      <c r="Q13631" s="161">
        <v>8122</v>
      </c>
      <c r="R13631" s="163">
        <v>9.2179999999999998E-2</v>
      </c>
      <c r="S13631" s="8" t="s">
        <v>4</v>
      </c>
      <c r="T13631" s="8" t="s">
        <v>5</v>
      </c>
      <c r="U13631" s="8">
        <v>3</v>
      </c>
      <c r="V13631" s="165">
        <v>142.97999999999999</v>
      </c>
    </row>
    <row r="13632" spans="17:22" x14ac:dyDescent="0.25">
      <c r="Q13632" s="161">
        <v>8129</v>
      </c>
      <c r="R13632" s="163">
        <v>0.120572</v>
      </c>
      <c r="S13632" s="8" t="s">
        <v>4</v>
      </c>
      <c r="T13632" s="8" t="s">
        <v>5</v>
      </c>
      <c r="U13632" s="8">
        <v>3</v>
      </c>
      <c r="V13632" s="165">
        <v>144.44999999999999</v>
      </c>
    </row>
    <row r="13633" spans="17:22" x14ac:dyDescent="0.25">
      <c r="Q13633" s="161">
        <v>8132</v>
      </c>
      <c r="R13633" s="163">
        <v>0.30719600000000002</v>
      </c>
      <c r="S13633" s="8" t="s">
        <v>42</v>
      </c>
      <c r="T13633" s="8" t="s">
        <v>42</v>
      </c>
      <c r="U13633" s="8">
        <v>3</v>
      </c>
      <c r="V13633" s="165">
        <v>142.88999999999999</v>
      </c>
    </row>
    <row r="13634" spans="17:22" x14ac:dyDescent="0.25">
      <c r="Q13634" s="161">
        <v>8135</v>
      </c>
      <c r="R13634" s="163">
        <v>0.28833999999999999</v>
      </c>
      <c r="S13634" s="8" t="s">
        <v>4</v>
      </c>
      <c r="T13634" s="8" t="s">
        <v>5</v>
      </c>
      <c r="U13634" s="8">
        <v>3</v>
      </c>
      <c r="V13634" s="165">
        <v>140.29</v>
      </c>
    </row>
    <row r="13635" spans="17:22" x14ac:dyDescent="0.25">
      <c r="Q13635" s="161">
        <v>8142</v>
      </c>
      <c r="R13635" s="163">
        <v>0.361624</v>
      </c>
      <c r="S13635" s="8" t="s">
        <v>4</v>
      </c>
      <c r="T13635" s="8" t="s">
        <v>5</v>
      </c>
      <c r="U13635" s="8">
        <v>3</v>
      </c>
      <c r="V13635" s="165">
        <v>137.01</v>
      </c>
    </row>
    <row r="13636" spans="17:22" x14ac:dyDescent="0.25">
      <c r="Q13636" s="161">
        <v>8148</v>
      </c>
      <c r="R13636" s="163">
        <v>0.46260400000000002</v>
      </c>
      <c r="S13636" s="8" t="s">
        <v>4</v>
      </c>
      <c r="T13636" s="8" t="s">
        <v>5</v>
      </c>
      <c r="U13636" s="8">
        <v>3</v>
      </c>
      <c r="V13636" s="165">
        <v>132.19999999999999</v>
      </c>
    </row>
    <row r="13637" spans="17:22" x14ac:dyDescent="0.25">
      <c r="Q13637" s="161">
        <v>8150</v>
      </c>
      <c r="R13637" s="163">
        <v>0.11360199999999999</v>
      </c>
      <c r="S13637" s="8" t="s">
        <v>4</v>
      </c>
      <c r="T13637" s="8" t="s">
        <v>5</v>
      </c>
      <c r="U13637" s="8">
        <v>3</v>
      </c>
      <c r="V13637" s="165">
        <v>151.04</v>
      </c>
    </row>
    <row r="13638" spans="17:22" x14ac:dyDescent="0.25">
      <c r="Q13638" s="161">
        <v>8160</v>
      </c>
      <c r="R13638" s="163">
        <v>0.46565800000000002</v>
      </c>
      <c r="S13638" s="8" t="s">
        <v>7</v>
      </c>
      <c r="T13638" s="8" t="s">
        <v>5</v>
      </c>
      <c r="U13638" s="8">
        <v>3</v>
      </c>
      <c r="V13638" s="165">
        <v>136.63</v>
      </c>
    </row>
    <row r="13639" spans="17:22" x14ac:dyDescent="0.25">
      <c r="Q13639" s="161">
        <v>8168</v>
      </c>
      <c r="R13639" s="163">
        <v>8.4303000000000003E-2</v>
      </c>
      <c r="S13639" s="8" t="s">
        <v>4</v>
      </c>
      <c r="T13639" s="8" t="s">
        <v>5</v>
      </c>
      <c r="U13639" s="8">
        <v>3</v>
      </c>
      <c r="V13639" s="165">
        <v>144.46</v>
      </c>
    </row>
    <row r="13640" spans="17:22" x14ac:dyDescent="0.25">
      <c r="Q13640" s="161">
        <v>8174</v>
      </c>
      <c r="R13640" s="163">
        <v>0.22626199999999999</v>
      </c>
      <c r="S13640" s="8" t="s">
        <v>4</v>
      </c>
      <c r="T13640" s="8" t="s">
        <v>5</v>
      </c>
      <c r="U13640" s="8">
        <v>3</v>
      </c>
      <c r="V13640" s="165">
        <v>133.07</v>
      </c>
    </row>
    <row r="13641" spans="17:22" x14ac:dyDescent="0.25">
      <c r="Q13641" s="161">
        <v>8180</v>
      </c>
      <c r="R13641" s="163">
        <v>0.16278699999999999</v>
      </c>
      <c r="S13641" s="8" t="s">
        <v>6</v>
      </c>
      <c r="T13641" s="8" t="s">
        <v>5</v>
      </c>
      <c r="U13641" s="8">
        <v>3</v>
      </c>
      <c r="V13641" s="165">
        <v>140.38</v>
      </c>
    </row>
    <row r="13642" spans="17:22" x14ac:dyDescent="0.25">
      <c r="Q13642" s="161">
        <v>8183</v>
      </c>
      <c r="R13642" s="163">
        <v>0.23599300000000001</v>
      </c>
      <c r="S13642" s="8" t="s">
        <v>4</v>
      </c>
      <c r="T13642" s="8" t="s">
        <v>5</v>
      </c>
      <c r="U13642" s="8">
        <v>3</v>
      </c>
      <c r="V13642" s="165">
        <v>133.32</v>
      </c>
    </row>
    <row r="13643" spans="17:22" x14ac:dyDescent="0.25">
      <c r="Q13643" s="161">
        <v>8185</v>
      </c>
      <c r="R13643" s="163">
        <v>0.29698400000000003</v>
      </c>
      <c r="S13643" s="8" t="s">
        <v>4</v>
      </c>
      <c r="T13643" s="8" t="s">
        <v>5</v>
      </c>
      <c r="U13643" s="8">
        <v>3</v>
      </c>
      <c r="V13643" s="165">
        <v>137.61000000000001</v>
      </c>
    </row>
    <row r="13644" spans="17:22" x14ac:dyDescent="0.25">
      <c r="Q13644" s="161">
        <v>8186</v>
      </c>
      <c r="R13644" s="163">
        <v>0.18932099999999999</v>
      </c>
      <c r="S13644" s="8" t="s">
        <v>4</v>
      </c>
      <c r="T13644" s="8" t="s">
        <v>5</v>
      </c>
      <c r="U13644" s="8">
        <v>3</v>
      </c>
      <c r="V13644" s="165">
        <v>154.16999999999999</v>
      </c>
    </row>
    <row r="13645" spans="17:22" x14ac:dyDescent="0.25">
      <c r="Q13645" s="161">
        <v>8187</v>
      </c>
      <c r="R13645" s="163">
        <v>0.239263</v>
      </c>
      <c r="S13645" s="8" t="s">
        <v>4</v>
      </c>
      <c r="T13645" s="8" t="s">
        <v>5</v>
      </c>
      <c r="U13645" s="8">
        <v>3</v>
      </c>
      <c r="V13645" s="165">
        <v>138.86000000000001</v>
      </c>
    </row>
    <row r="13646" spans="17:22" x14ac:dyDescent="0.25">
      <c r="Q13646" s="161">
        <v>8189</v>
      </c>
      <c r="R13646" s="163">
        <v>0.36372500000000002</v>
      </c>
      <c r="S13646" s="8" t="s">
        <v>4</v>
      </c>
      <c r="T13646" s="8" t="s">
        <v>5</v>
      </c>
      <c r="U13646" s="8">
        <v>3</v>
      </c>
      <c r="V13646" s="165">
        <v>145.9</v>
      </c>
    </row>
    <row r="13647" spans="17:22" x14ac:dyDescent="0.25">
      <c r="Q13647" s="161">
        <v>8190</v>
      </c>
      <c r="R13647" s="163">
        <v>0.12274</v>
      </c>
      <c r="S13647" s="8" t="s">
        <v>4</v>
      </c>
      <c r="T13647" s="8" t="s">
        <v>5</v>
      </c>
      <c r="U13647" s="8">
        <v>3</v>
      </c>
      <c r="V13647" s="165">
        <v>142.97999999999999</v>
      </c>
    </row>
    <row r="13648" spans="17:22" x14ac:dyDescent="0.25">
      <c r="Q13648" s="161">
        <v>8196</v>
      </c>
      <c r="R13648" s="163">
        <v>8.5471000000000005E-2</v>
      </c>
      <c r="S13648" s="8" t="s">
        <v>9</v>
      </c>
      <c r="T13648" s="8" t="s">
        <v>10</v>
      </c>
      <c r="U13648" s="8">
        <v>3</v>
      </c>
      <c r="V13648" s="165">
        <v>130.49</v>
      </c>
    </row>
    <row r="13649" spans="17:22" x14ac:dyDescent="0.25">
      <c r="Q13649" s="161">
        <v>8202</v>
      </c>
      <c r="R13649" s="163">
        <v>0.53932599999999997</v>
      </c>
      <c r="S13649" s="8" t="s">
        <v>9</v>
      </c>
      <c r="T13649" s="8" t="s">
        <v>10</v>
      </c>
      <c r="U13649" s="8">
        <v>3</v>
      </c>
      <c r="V13649" s="165">
        <v>130.58000000000001</v>
      </c>
    </row>
    <row r="13650" spans="17:22" x14ac:dyDescent="0.25">
      <c r="Q13650" s="161">
        <v>8204</v>
      </c>
      <c r="R13650" s="163">
        <v>0.45598300000000003</v>
      </c>
      <c r="S13650" s="8" t="s">
        <v>6</v>
      </c>
      <c r="T13650" s="8" t="s">
        <v>5</v>
      </c>
      <c r="U13650" s="8">
        <v>3</v>
      </c>
      <c r="V13650" s="165">
        <v>154.54</v>
      </c>
    </row>
    <row r="13651" spans="17:22" x14ac:dyDescent="0.25">
      <c r="Q13651" s="161">
        <v>8208</v>
      </c>
      <c r="R13651" s="163">
        <v>0.40158199999999999</v>
      </c>
      <c r="S13651" s="8" t="s">
        <v>4</v>
      </c>
      <c r="T13651" s="8" t="s">
        <v>5</v>
      </c>
      <c r="U13651" s="8">
        <v>3</v>
      </c>
      <c r="V13651" s="165">
        <v>145.12</v>
      </c>
    </row>
    <row r="13652" spans="17:22" x14ac:dyDescent="0.25">
      <c r="Q13652" s="161">
        <v>8211</v>
      </c>
      <c r="R13652" s="163">
        <v>0.492031</v>
      </c>
      <c r="S13652" s="8" t="s">
        <v>4</v>
      </c>
      <c r="T13652" s="8" t="s">
        <v>5</v>
      </c>
      <c r="U13652" s="8">
        <v>3</v>
      </c>
      <c r="V13652" s="165">
        <v>154.72999999999999</v>
      </c>
    </row>
    <row r="13653" spans="17:22" x14ac:dyDescent="0.25">
      <c r="Q13653" s="161">
        <v>8213</v>
      </c>
      <c r="R13653" s="163">
        <v>0.17155999999999999</v>
      </c>
      <c r="S13653" s="8" t="s">
        <v>4</v>
      </c>
      <c r="T13653" s="8" t="s">
        <v>5</v>
      </c>
      <c r="U13653" s="8">
        <v>3</v>
      </c>
      <c r="V13653" s="165">
        <v>129.01</v>
      </c>
    </row>
    <row r="13654" spans="17:22" x14ac:dyDescent="0.25">
      <c r="Q13654" s="161">
        <v>8220</v>
      </c>
      <c r="R13654" s="163">
        <v>5.67E-2</v>
      </c>
      <c r="S13654" s="8" t="s">
        <v>4</v>
      </c>
      <c r="T13654" s="8" t="s">
        <v>5</v>
      </c>
      <c r="U13654" s="8">
        <v>3</v>
      </c>
      <c r="V13654" s="165">
        <v>143.03</v>
      </c>
    </row>
    <row r="13655" spans="17:22" x14ac:dyDescent="0.25">
      <c r="Q13655" s="161">
        <v>8222</v>
      </c>
      <c r="R13655" s="163">
        <v>0.51011600000000001</v>
      </c>
      <c r="S13655" s="8" t="s">
        <v>4</v>
      </c>
      <c r="T13655" s="8" t="s">
        <v>5</v>
      </c>
      <c r="U13655" s="8">
        <v>3</v>
      </c>
      <c r="V13655" s="165">
        <v>136.30000000000001</v>
      </c>
    </row>
    <row r="13656" spans="17:22" x14ac:dyDescent="0.25">
      <c r="Q13656" s="161">
        <v>8225</v>
      </c>
      <c r="R13656" s="163">
        <v>0.49635699999999999</v>
      </c>
      <c r="S13656" s="8" t="s">
        <v>4</v>
      </c>
      <c r="T13656" s="8" t="s">
        <v>5</v>
      </c>
      <c r="U13656" s="8">
        <v>3</v>
      </c>
      <c r="V13656" s="165">
        <v>127.99</v>
      </c>
    </row>
    <row r="13657" spans="17:22" x14ac:dyDescent="0.25">
      <c r="Q13657" s="161">
        <v>8235</v>
      </c>
      <c r="R13657" s="163">
        <v>0.102413</v>
      </c>
      <c r="S13657" s="8" t="s">
        <v>4</v>
      </c>
      <c r="T13657" s="8" t="s">
        <v>5</v>
      </c>
      <c r="U13657" s="8">
        <v>3</v>
      </c>
      <c r="V13657" s="165">
        <v>153.18</v>
      </c>
    </row>
    <row r="13658" spans="17:22" x14ac:dyDescent="0.25">
      <c r="Q13658" s="161">
        <v>8238</v>
      </c>
      <c r="R13658" s="163">
        <v>0.48523500000000003</v>
      </c>
      <c r="S13658" s="8" t="s">
        <v>4</v>
      </c>
      <c r="T13658" s="8" t="s">
        <v>5</v>
      </c>
      <c r="U13658" s="8">
        <v>3</v>
      </c>
      <c r="V13658" s="165">
        <v>147.33000000000001</v>
      </c>
    </row>
    <row r="13659" spans="17:22" x14ac:dyDescent="0.25">
      <c r="Q13659" s="161">
        <v>8239</v>
      </c>
      <c r="R13659" s="163">
        <v>0.16395399999999999</v>
      </c>
      <c r="S13659" s="8" t="s">
        <v>4</v>
      </c>
      <c r="T13659" s="8" t="s">
        <v>5</v>
      </c>
      <c r="U13659" s="8">
        <v>3</v>
      </c>
      <c r="V13659" s="165">
        <v>141.66</v>
      </c>
    </row>
    <row r="13660" spans="17:22" x14ac:dyDescent="0.25">
      <c r="Q13660" s="161">
        <v>8246</v>
      </c>
      <c r="R13660" s="163">
        <v>0.159971</v>
      </c>
      <c r="S13660" s="8" t="s">
        <v>4</v>
      </c>
      <c r="T13660" s="8" t="s">
        <v>5</v>
      </c>
      <c r="U13660" s="8">
        <v>3</v>
      </c>
      <c r="V13660" s="165">
        <v>151.06</v>
      </c>
    </row>
    <row r="13661" spans="17:22" x14ac:dyDescent="0.25">
      <c r="Q13661" s="161">
        <v>8247</v>
      </c>
      <c r="R13661" s="163">
        <v>7.1643999999999999E-2</v>
      </c>
      <c r="S13661" s="8" t="s">
        <v>4</v>
      </c>
      <c r="T13661" s="8" t="s">
        <v>5</v>
      </c>
      <c r="U13661" s="8">
        <v>3</v>
      </c>
      <c r="V13661" s="165">
        <v>151.4</v>
      </c>
    </row>
    <row r="13662" spans="17:22" x14ac:dyDescent="0.25">
      <c r="Q13662" s="161">
        <v>8249</v>
      </c>
      <c r="R13662" s="163">
        <v>0.13792199999999999</v>
      </c>
      <c r="S13662" s="8" t="s">
        <v>6</v>
      </c>
      <c r="T13662" s="8" t="s">
        <v>5</v>
      </c>
      <c r="U13662" s="8">
        <v>3</v>
      </c>
      <c r="V13662" s="165">
        <v>140.35</v>
      </c>
    </row>
    <row r="13663" spans="17:22" x14ac:dyDescent="0.25">
      <c r="Q13663" s="161">
        <v>8253</v>
      </c>
      <c r="R13663" s="163">
        <v>0.118946</v>
      </c>
      <c r="S13663" s="8" t="s">
        <v>4</v>
      </c>
      <c r="T13663" s="8" t="s">
        <v>5</v>
      </c>
      <c r="U13663" s="8">
        <v>3</v>
      </c>
      <c r="V13663" s="165">
        <v>154.77000000000001</v>
      </c>
    </row>
    <row r="13664" spans="17:22" x14ac:dyDescent="0.25">
      <c r="Q13664" s="161">
        <v>8255</v>
      </c>
      <c r="R13664" s="163">
        <v>8.9477000000000001E-2</v>
      </c>
      <c r="S13664" s="8" t="s">
        <v>4</v>
      </c>
      <c r="T13664" s="8" t="s">
        <v>5</v>
      </c>
      <c r="U13664" s="8">
        <v>3</v>
      </c>
      <c r="V13664" s="165">
        <v>145.79</v>
      </c>
    </row>
    <row r="13665" spans="17:22" x14ac:dyDescent="0.25">
      <c r="Q13665" s="161">
        <v>8256</v>
      </c>
      <c r="R13665" s="163">
        <v>0.35943999999999998</v>
      </c>
      <c r="S13665" s="8" t="s">
        <v>4</v>
      </c>
      <c r="T13665" s="8" t="s">
        <v>5</v>
      </c>
      <c r="U13665" s="8">
        <v>3</v>
      </c>
      <c r="V13665" s="165">
        <v>148.30000000000001</v>
      </c>
    </row>
    <row r="13666" spans="17:22" x14ac:dyDescent="0.25">
      <c r="Q13666" s="161">
        <v>8263</v>
      </c>
      <c r="R13666" s="163">
        <v>8.3865999999999996E-2</v>
      </c>
      <c r="S13666" s="8" t="s">
        <v>4</v>
      </c>
      <c r="T13666" s="8" t="s">
        <v>5</v>
      </c>
      <c r="U13666" s="8">
        <v>3</v>
      </c>
      <c r="V13666" s="165">
        <v>142.46</v>
      </c>
    </row>
    <row r="13667" spans="17:22" x14ac:dyDescent="0.25">
      <c r="Q13667" s="161">
        <v>8268</v>
      </c>
      <c r="R13667" s="163">
        <v>0.381577</v>
      </c>
      <c r="S13667" s="8" t="s">
        <v>4</v>
      </c>
      <c r="T13667" s="8" t="s">
        <v>5</v>
      </c>
      <c r="U13667" s="8">
        <v>3</v>
      </c>
      <c r="V13667" s="165">
        <v>136.26</v>
      </c>
    </row>
    <row r="13668" spans="17:22" x14ac:dyDescent="0.25">
      <c r="Q13668" s="161">
        <v>8276</v>
      </c>
      <c r="R13668" s="163">
        <v>0.187307</v>
      </c>
      <c r="S13668" s="8" t="s">
        <v>4</v>
      </c>
      <c r="T13668" s="8" t="s">
        <v>5</v>
      </c>
      <c r="U13668" s="8">
        <v>3</v>
      </c>
      <c r="V13668" s="165">
        <v>143.62</v>
      </c>
    </row>
    <row r="13669" spans="17:22" x14ac:dyDescent="0.25">
      <c r="Q13669" s="161">
        <v>8278</v>
      </c>
      <c r="R13669" s="163">
        <v>0.39988299999999999</v>
      </c>
      <c r="S13669" s="8" t="s">
        <v>6</v>
      </c>
      <c r="T13669" s="8" t="s">
        <v>5</v>
      </c>
      <c r="U13669" s="8">
        <v>3</v>
      </c>
      <c r="V13669" s="165">
        <v>154.13</v>
      </c>
    </row>
    <row r="13670" spans="17:22" x14ac:dyDescent="0.25">
      <c r="Q13670" s="161">
        <v>8282</v>
      </c>
      <c r="R13670" s="163">
        <v>0.34523399999999999</v>
      </c>
      <c r="S13670" s="8" t="s">
        <v>4</v>
      </c>
      <c r="T13670" s="8" t="s">
        <v>5</v>
      </c>
      <c r="U13670" s="8">
        <v>3</v>
      </c>
      <c r="V13670" s="165">
        <v>145.15</v>
      </c>
    </row>
    <row r="13671" spans="17:22" x14ac:dyDescent="0.25">
      <c r="Q13671" s="161">
        <v>8288</v>
      </c>
      <c r="R13671" s="163">
        <v>0.23688999999999999</v>
      </c>
      <c r="S13671" s="8" t="s">
        <v>4</v>
      </c>
      <c r="T13671" s="8" t="s">
        <v>5</v>
      </c>
      <c r="U13671" s="8">
        <v>3</v>
      </c>
      <c r="V13671" s="165">
        <v>129.04</v>
      </c>
    </row>
    <row r="13672" spans="17:22" x14ac:dyDescent="0.25">
      <c r="Q13672" s="161">
        <v>8290</v>
      </c>
      <c r="R13672" s="163">
        <v>0.131686</v>
      </c>
      <c r="S13672" s="8" t="s">
        <v>4</v>
      </c>
      <c r="T13672" s="8" t="s">
        <v>5</v>
      </c>
      <c r="U13672" s="8">
        <v>3</v>
      </c>
      <c r="V13672" s="165">
        <v>144.27000000000001</v>
      </c>
    </row>
    <row r="13673" spans="17:22" x14ac:dyDescent="0.25">
      <c r="Q13673" s="161">
        <v>8291</v>
      </c>
      <c r="R13673" s="163">
        <v>0.192025</v>
      </c>
      <c r="S13673" s="8" t="s">
        <v>4</v>
      </c>
      <c r="T13673" s="8" t="s">
        <v>5</v>
      </c>
      <c r="U13673" s="8">
        <v>3</v>
      </c>
      <c r="V13673" s="165">
        <v>133.76</v>
      </c>
    </row>
    <row r="13674" spans="17:22" x14ac:dyDescent="0.25">
      <c r="Q13674" s="161">
        <v>8296</v>
      </c>
      <c r="R13674" s="163">
        <v>0.25428899999999999</v>
      </c>
      <c r="S13674" s="8" t="s">
        <v>7</v>
      </c>
      <c r="T13674" s="8" t="s">
        <v>5</v>
      </c>
      <c r="U13674" s="8">
        <v>3</v>
      </c>
      <c r="V13674" s="165">
        <v>142.82</v>
      </c>
    </row>
    <row r="13675" spans="17:22" x14ac:dyDescent="0.25">
      <c r="Q13675" s="161">
        <v>8302</v>
      </c>
      <c r="R13675" s="163">
        <v>0.47741299999999998</v>
      </c>
      <c r="S13675" s="8" t="s">
        <v>4</v>
      </c>
      <c r="T13675" s="8" t="s">
        <v>5</v>
      </c>
      <c r="U13675" s="8">
        <v>3</v>
      </c>
      <c r="V13675" s="165">
        <v>147.69999999999999</v>
      </c>
    </row>
    <row r="13676" spans="17:22" x14ac:dyDescent="0.25">
      <c r="Q13676" s="161">
        <v>8304</v>
      </c>
      <c r="R13676" s="163">
        <v>0.354242</v>
      </c>
      <c r="S13676" s="8" t="s">
        <v>6</v>
      </c>
      <c r="T13676" s="8" t="s">
        <v>5</v>
      </c>
      <c r="U13676" s="8">
        <v>3</v>
      </c>
      <c r="V13676" s="165">
        <v>147.75</v>
      </c>
    </row>
    <row r="13677" spans="17:22" x14ac:dyDescent="0.25">
      <c r="Q13677" s="161">
        <v>8306</v>
      </c>
      <c r="R13677" s="163">
        <v>0.23272399999999999</v>
      </c>
      <c r="S13677" s="8" t="s">
        <v>4</v>
      </c>
      <c r="T13677" s="8" t="s">
        <v>5</v>
      </c>
      <c r="U13677" s="8">
        <v>3</v>
      </c>
      <c r="V13677" s="165">
        <v>148.96</v>
      </c>
    </row>
    <row r="13678" spans="17:22" x14ac:dyDescent="0.25">
      <c r="Q13678" s="161">
        <v>8311</v>
      </c>
      <c r="R13678" s="163">
        <v>0.39885700000000002</v>
      </c>
      <c r="S13678" s="8" t="s">
        <v>4</v>
      </c>
      <c r="T13678" s="8" t="s">
        <v>5</v>
      </c>
      <c r="U13678" s="8">
        <v>3</v>
      </c>
      <c r="V13678" s="165">
        <v>148.84</v>
      </c>
    </row>
    <row r="13679" spans="17:22" x14ac:dyDescent="0.25">
      <c r="Q13679" s="161">
        <v>8321</v>
      </c>
      <c r="R13679" s="163">
        <v>0.47522300000000001</v>
      </c>
      <c r="S13679" s="8" t="s">
        <v>4</v>
      </c>
      <c r="T13679" s="8" t="s">
        <v>5</v>
      </c>
      <c r="U13679" s="8">
        <v>3</v>
      </c>
      <c r="V13679" s="165">
        <v>131.04</v>
      </c>
    </row>
    <row r="13680" spans="17:22" x14ac:dyDescent="0.25">
      <c r="Q13680" s="161">
        <v>8325</v>
      </c>
      <c r="R13680" s="163">
        <v>0.81711400000000001</v>
      </c>
      <c r="S13680" s="8" t="s">
        <v>4</v>
      </c>
      <c r="T13680" s="8" t="s">
        <v>5</v>
      </c>
      <c r="U13680" s="8">
        <v>3</v>
      </c>
      <c r="V13680" s="165">
        <v>126.01</v>
      </c>
    </row>
    <row r="13681" spans="17:22" x14ac:dyDescent="0.25">
      <c r="Q13681" s="161">
        <v>8328</v>
      </c>
      <c r="R13681" s="163">
        <v>7.1933999999999998E-2</v>
      </c>
      <c r="S13681" s="8" t="s">
        <v>4</v>
      </c>
      <c r="T13681" s="8" t="s">
        <v>5</v>
      </c>
      <c r="U13681" s="8">
        <v>3</v>
      </c>
      <c r="V13681" s="165">
        <v>144.28</v>
      </c>
    </row>
    <row r="13682" spans="17:22" x14ac:dyDescent="0.25">
      <c r="Q13682" s="161">
        <v>8336</v>
      </c>
      <c r="R13682" s="163">
        <v>8.4643999999999997E-2</v>
      </c>
      <c r="S13682" s="8" t="s">
        <v>4</v>
      </c>
      <c r="T13682" s="8" t="s">
        <v>5</v>
      </c>
      <c r="U13682" s="8">
        <v>3</v>
      </c>
      <c r="V13682" s="165">
        <v>154.97999999999999</v>
      </c>
    </row>
    <row r="13683" spans="17:22" x14ac:dyDescent="0.25">
      <c r="Q13683" s="161">
        <v>8340</v>
      </c>
      <c r="R13683" s="163">
        <v>0.79948300000000005</v>
      </c>
      <c r="S13683" s="8" t="s">
        <v>4</v>
      </c>
      <c r="T13683" s="8" t="s">
        <v>5</v>
      </c>
      <c r="U13683" s="8">
        <v>3</v>
      </c>
      <c r="V13683" s="165">
        <v>145.13</v>
      </c>
    </row>
    <row r="13684" spans="17:22" x14ac:dyDescent="0.25">
      <c r="Q13684" s="161">
        <v>8342</v>
      </c>
      <c r="R13684" s="163">
        <v>0.16217400000000001</v>
      </c>
      <c r="S13684" s="8" t="s">
        <v>6</v>
      </c>
      <c r="T13684" s="8" t="s">
        <v>5</v>
      </c>
      <c r="U13684" s="8">
        <v>3</v>
      </c>
      <c r="V13684" s="165">
        <v>129.52000000000001</v>
      </c>
    </row>
    <row r="13685" spans="17:22" x14ac:dyDescent="0.25">
      <c r="Q13685" s="161">
        <v>8344</v>
      </c>
      <c r="R13685" s="163">
        <v>0.17432500000000001</v>
      </c>
      <c r="S13685" s="8" t="s">
        <v>4</v>
      </c>
      <c r="T13685" s="8" t="s">
        <v>5</v>
      </c>
      <c r="U13685" s="8">
        <v>3</v>
      </c>
      <c r="V13685" s="165">
        <v>153.19999999999999</v>
      </c>
    </row>
    <row r="13686" spans="17:22" x14ac:dyDescent="0.25">
      <c r="Q13686" s="161">
        <v>8346</v>
      </c>
      <c r="R13686" s="163">
        <v>0.15290500000000001</v>
      </c>
      <c r="S13686" s="8" t="s">
        <v>4</v>
      </c>
      <c r="T13686" s="8" t="s">
        <v>5</v>
      </c>
      <c r="U13686" s="8">
        <v>3</v>
      </c>
      <c r="V13686" s="165">
        <v>133.88999999999999</v>
      </c>
    </row>
    <row r="13687" spans="17:22" x14ac:dyDescent="0.25">
      <c r="Q13687" s="161">
        <v>8349</v>
      </c>
      <c r="R13687" s="163">
        <v>0.50769200000000003</v>
      </c>
      <c r="S13687" s="8" t="s">
        <v>4</v>
      </c>
      <c r="T13687" s="8" t="s">
        <v>5</v>
      </c>
      <c r="U13687" s="8">
        <v>3</v>
      </c>
      <c r="V13687" s="165">
        <v>137.59</v>
      </c>
    </row>
    <row r="13688" spans="17:22" x14ac:dyDescent="0.25">
      <c r="Q13688" s="161">
        <v>8353</v>
      </c>
      <c r="R13688" s="163">
        <v>0.16173699999999999</v>
      </c>
      <c r="S13688" s="8" t="s">
        <v>4</v>
      </c>
      <c r="T13688" s="8" t="s">
        <v>5</v>
      </c>
      <c r="U13688" s="8">
        <v>3</v>
      </c>
      <c r="V13688" s="165">
        <v>129.05000000000001</v>
      </c>
    </row>
    <row r="13689" spans="17:22" x14ac:dyDescent="0.25">
      <c r="Q13689" s="161">
        <v>8356</v>
      </c>
      <c r="R13689" s="163">
        <v>7.0144999999999999E-2</v>
      </c>
      <c r="S13689" s="8" t="s">
        <v>4</v>
      </c>
      <c r="T13689" s="8" t="s">
        <v>5</v>
      </c>
      <c r="U13689" s="8">
        <v>3</v>
      </c>
      <c r="V13689" s="165">
        <v>135</v>
      </c>
    </row>
    <row r="13690" spans="17:22" x14ac:dyDescent="0.25">
      <c r="Q13690" s="161">
        <v>8361</v>
      </c>
      <c r="R13690" s="163">
        <v>0.16827400000000001</v>
      </c>
      <c r="S13690" s="8" t="s">
        <v>4</v>
      </c>
      <c r="T13690" s="8" t="s">
        <v>5</v>
      </c>
      <c r="U13690" s="8">
        <v>3</v>
      </c>
      <c r="V13690" s="165">
        <v>142.38999999999999</v>
      </c>
    </row>
    <row r="13691" spans="17:22" x14ac:dyDescent="0.25">
      <c r="Q13691" s="161">
        <v>8362</v>
      </c>
      <c r="R13691" s="163">
        <v>0.230687</v>
      </c>
      <c r="S13691" s="8" t="s">
        <v>4</v>
      </c>
      <c r="T13691" s="8" t="s">
        <v>5</v>
      </c>
      <c r="U13691" s="8">
        <v>3</v>
      </c>
      <c r="V13691" s="165">
        <v>147.97999999999999</v>
      </c>
    </row>
    <row r="13692" spans="17:22" x14ac:dyDescent="0.25">
      <c r="Q13692" s="161">
        <v>8365</v>
      </c>
      <c r="R13692" s="163">
        <v>0.112194</v>
      </c>
      <c r="S13692" s="8" t="s">
        <v>4</v>
      </c>
      <c r="T13692" s="8" t="s">
        <v>5</v>
      </c>
      <c r="U13692" s="8">
        <v>3</v>
      </c>
      <c r="V13692" s="165">
        <v>144.91</v>
      </c>
    </row>
    <row r="13693" spans="17:22" x14ac:dyDescent="0.25">
      <c r="Q13693" s="161">
        <v>8368</v>
      </c>
      <c r="R13693" s="163">
        <v>0.11194900000000001</v>
      </c>
      <c r="S13693" s="8" t="s">
        <v>4</v>
      </c>
      <c r="T13693" s="8" t="s">
        <v>5</v>
      </c>
      <c r="U13693" s="8">
        <v>3</v>
      </c>
      <c r="V13693" s="165">
        <v>135.9</v>
      </c>
    </row>
    <row r="13694" spans="17:22" x14ac:dyDescent="0.25">
      <c r="Q13694" s="161">
        <v>8371</v>
      </c>
      <c r="R13694" s="163">
        <v>0.459702</v>
      </c>
      <c r="S13694" s="8" t="s">
        <v>4</v>
      </c>
      <c r="T13694" s="8" t="s">
        <v>5</v>
      </c>
      <c r="U13694" s="8">
        <v>3</v>
      </c>
      <c r="V13694" s="165">
        <v>147.82</v>
      </c>
    </row>
    <row r="13695" spans="17:22" x14ac:dyDescent="0.25">
      <c r="Q13695" s="161">
        <v>8372</v>
      </c>
      <c r="R13695" s="163">
        <v>0.27116899999999999</v>
      </c>
      <c r="S13695" s="8" t="s">
        <v>4</v>
      </c>
      <c r="T13695" s="8" t="s">
        <v>5</v>
      </c>
      <c r="U13695" s="8">
        <v>3</v>
      </c>
      <c r="V13695" s="165">
        <v>141.66</v>
      </c>
    </row>
    <row r="13696" spans="17:22" x14ac:dyDescent="0.25">
      <c r="Q13696" s="161">
        <v>8392</v>
      </c>
      <c r="R13696" s="163">
        <v>0.26943600000000001</v>
      </c>
      <c r="S13696" s="8" t="s">
        <v>4</v>
      </c>
      <c r="T13696" s="8" t="s">
        <v>5</v>
      </c>
      <c r="U13696" s="8">
        <v>3</v>
      </c>
      <c r="V13696" s="165">
        <v>132.56</v>
      </c>
    </row>
    <row r="13697" spans="17:22" x14ac:dyDescent="0.25">
      <c r="Q13697" s="161">
        <v>8394</v>
      </c>
      <c r="R13697" s="163">
        <v>0.49708599999999997</v>
      </c>
      <c r="S13697" s="8" t="s">
        <v>4</v>
      </c>
      <c r="T13697" s="8" t="s">
        <v>5</v>
      </c>
      <c r="U13697" s="8">
        <v>3</v>
      </c>
      <c r="V13697" s="165">
        <v>140.26</v>
      </c>
    </row>
    <row r="13698" spans="17:22" x14ac:dyDescent="0.25">
      <c r="Q13698" s="161">
        <v>8395</v>
      </c>
      <c r="R13698" s="163">
        <v>0.235566</v>
      </c>
      <c r="S13698" s="8" t="s">
        <v>4</v>
      </c>
      <c r="T13698" s="8" t="s">
        <v>5</v>
      </c>
      <c r="U13698" s="8">
        <v>3</v>
      </c>
      <c r="V13698" s="165">
        <v>147.38</v>
      </c>
    </row>
    <row r="13699" spans="17:22" x14ac:dyDescent="0.25">
      <c r="Q13699" s="161">
        <v>8398</v>
      </c>
      <c r="R13699" s="163">
        <v>0.140928</v>
      </c>
      <c r="S13699" s="8" t="s">
        <v>4</v>
      </c>
      <c r="T13699" s="8" t="s">
        <v>5</v>
      </c>
      <c r="U13699" s="8">
        <v>3</v>
      </c>
      <c r="V13699" s="165">
        <v>144.27000000000001</v>
      </c>
    </row>
    <row r="13700" spans="17:22" x14ac:dyDescent="0.25">
      <c r="Q13700" s="161">
        <v>8401</v>
      </c>
      <c r="R13700" s="163">
        <v>0.19040099999999999</v>
      </c>
      <c r="S13700" s="8" t="s">
        <v>4</v>
      </c>
      <c r="T13700" s="8" t="s">
        <v>5</v>
      </c>
      <c r="U13700" s="8">
        <v>3</v>
      </c>
      <c r="V13700" s="165">
        <v>127.08</v>
      </c>
    </row>
    <row r="13701" spans="17:22" x14ac:dyDescent="0.25">
      <c r="Q13701" s="161">
        <v>8403</v>
      </c>
      <c r="R13701" s="163">
        <v>0.48967899999999998</v>
      </c>
      <c r="S13701" s="8" t="s">
        <v>4</v>
      </c>
      <c r="T13701" s="8" t="s">
        <v>5</v>
      </c>
      <c r="U13701" s="8">
        <v>3</v>
      </c>
      <c r="V13701" s="165">
        <v>152.66999999999999</v>
      </c>
    </row>
    <row r="13702" spans="17:22" x14ac:dyDescent="0.25">
      <c r="Q13702" s="161">
        <v>8406</v>
      </c>
      <c r="R13702" s="163">
        <v>0.212368</v>
      </c>
      <c r="S13702" s="8" t="s">
        <v>4</v>
      </c>
      <c r="T13702" s="8" t="s">
        <v>5</v>
      </c>
      <c r="U13702" s="8">
        <v>3</v>
      </c>
      <c r="V13702" s="165">
        <v>127.28</v>
      </c>
    </row>
    <row r="13703" spans="17:22" x14ac:dyDescent="0.25">
      <c r="Q13703" s="161">
        <v>8409</v>
      </c>
      <c r="R13703" s="163">
        <v>0.25707999999999998</v>
      </c>
      <c r="S13703" s="8" t="s">
        <v>6</v>
      </c>
      <c r="T13703" s="8" t="s">
        <v>5</v>
      </c>
      <c r="U13703" s="8">
        <v>3</v>
      </c>
      <c r="V13703" s="165">
        <v>154.74</v>
      </c>
    </row>
    <row r="13704" spans="17:22" x14ac:dyDescent="0.25">
      <c r="Q13704" s="161">
        <v>8427</v>
      </c>
      <c r="R13704" s="163">
        <v>9.4861000000000001E-2</v>
      </c>
      <c r="S13704" s="8" t="s">
        <v>4</v>
      </c>
      <c r="T13704" s="8" t="s">
        <v>5</v>
      </c>
      <c r="U13704" s="8">
        <v>3</v>
      </c>
      <c r="V13704" s="165">
        <v>143.44</v>
      </c>
    </row>
    <row r="13705" spans="17:22" x14ac:dyDescent="0.25">
      <c r="Q13705" s="161">
        <v>8428</v>
      </c>
      <c r="R13705" s="163">
        <v>0.168433</v>
      </c>
      <c r="S13705" s="8" t="s">
        <v>4</v>
      </c>
      <c r="T13705" s="8" t="s">
        <v>5</v>
      </c>
      <c r="U13705" s="8">
        <v>3</v>
      </c>
      <c r="V13705" s="165">
        <v>135</v>
      </c>
    </row>
    <row r="13706" spans="17:22" x14ac:dyDescent="0.25">
      <c r="Q13706" s="161">
        <v>8432</v>
      </c>
      <c r="R13706" s="163">
        <v>0.111278</v>
      </c>
      <c r="S13706" s="8" t="s">
        <v>4</v>
      </c>
      <c r="T13706" s="8" t="s">
        <v>5</v>
      </c>
      <c r="U13706" s="8">
        <v>3</v>
      </c>
      <c r="V13706" s="165">
        <v>139.88</v>
      </c>
    </row>
    <row r="13707" spans="17:22" x14ac:dyDescent="0.25">
      <c r="Q13707" s="161">
        <v>8434</v>
      </c>
      <c r="R13707" s="163">
        <v>0.410055</v>
      </c>
      <c r="S13707" s="8" t="s">
        <v>4</v>
      </c>
      <c r="T13707" s="8" t="s">
        <v>5</v>
      </c>
      <c r="U13707" s="8">
        <v>3</v>
      </c>
      <c r="V13707" s="165">
        <v>138.19999999999999</v>
      </c>
    </row>
    <row r="13708" spans="17:22" x14ac:dyDescent="0.25">
      <c r="Q13708" s="161">
        <v>8436</v>
      </c>
      <c r="R13708" s="163">
        <v>0.102788</v>
      </c>
      <c r="S13708" s="8" t="s">
        <v>4</v>
      </c>
      <c r="T13708" s="8" t="s">
        <v>5</v>
      </c>
      <c r="U13708" s="8">
        <v>3</v>
      </c>
      <c r="V13708" s="165">
        <v>145.99</v>
      </c>
    </row>
    <row r="13709" spans="17:22" x14ac:dyDescent="0.25">
      <c r="Q13709" s="161">
        <v>8438</v>
      </c>
      <c r="R13709" s="163">
        <v>0.22412599999999999</v>
      </c>
      <c r="S13709" s="8" t="s">
        <v>4</v>
      </c>
      <c r="T13709" s="8" t="s">
        <v>5</v>
      </c>
      <c r="U13709" s="8">
        <v>3</v>
      </c>
      <c r="V13709" s="165">
        <v>133.86000000000001</v>
      </c>
    </row>
    <row r="13710" spans="17:22" x14ac:dyDescent="0.25">
      <c r="Q13710" s="161">
        <v>8439</v>
      </c>
      <c r="R13710" s="163">
        <v>0.26619900000000002</v>
      </c>
      <c r="S13710" s="8" t="s">
        <v>4</v>
      </c>
      <c r="T13710" s="8" t="s">
        <v>5</v>
      </c>
      <c r="U13710" s="8">
        <v>3</v>
      </c>
      <c r="V13710" s="165">
        <v>130.9</v>
      </c>
    </row>
    <row r="13711" spans="17:22" x14ac:dyDescent="0.25">
      <c r="Q13711" s="161">
        <v>8448</v>
      </c>
      <c r="R13711" s="163">
        <v>0.14599999999999999</v>
      </c>
      <c r="S13711" s="8" t="s">
        <v>4</v>
      </c>
      <c r="T13711" s="8" t="s">
        <v>5</v>
      </c>
      <c r="U13711" s="8">
        <v>3</v>
      </c>
      <c r="V13711" s="165">
        <v>143.13</v>
      </c>
    </row>
    <row r="13712" spans="17:22" x14ac:dyDescent="0.25">
      <c r="Q13712" s="161">
        <v>8452</v>
      </c>
      <c r="R13712" s="163">
        <v>0.34283200000000003</v>
      </c>
      <c r="S13712" s="8" t="s">
        <v>6</v>
      </c>
      <c r="T13712" s="8" t="s">
        <v>5</v>
      </c>
      <c r="U13712" s="8">
        <v>3</v>
      </c>
      <c r="V13712" s="165">
        <v>146.84</v>
      </c>
    </row>
    <row r="13713" spans="17:22" x14ac:dyDescent="0.25">
      <c r="Q13713" s="161">
        <v>8455</v>
      </c>
      <c r="R13713" s="163">
        <v>9.0498999999999996E-2</v>
      </c>
      <c r="S13713" s="8" t="s">
        <v>4</v>
      </c>
      <c r="T13713" s="8" t="s">
        <v>5</v>
      </c>
      <c r="U13713" s="8">
        <v>3</v>
      </c>
      <c r="V13713" s="165">
        <v>146.31</v>
      </c>
    </row>
    <row r="13714" spans="17:22" x14ac:dyDescent="0.25">
      <c r="Q13714" s="161">
        <v>8456</v>
      </c>
      <c r="R13714" s="163">
        <v>9.4160999999999995E-2</v>
      </c>
      <c r="S13714" s="8" t="s">
        <v>4</v>
      </c>
      <c r="T13714" s="8" t="s">
        <v>5</v>
      </c>
      <c r="U13714" s="8">
        <v>3</v>
      </c>
      <c r="V13714" s="165">
        <v>132.16</v>
      </c>
    </row>
    <row r="13715" spans="17:22" x14ac:dyDescent="0.25">
      <c r="Q13715" s="161">
        <v>8457</v>
      </c>
      <c r="R13715" s="163">
        <v>0.17552699999999999</v>
      </c>
      <c r="S13715" s="8" t="s">
        <v>9</v>
      </c>
      <c r="T13715" s="8" t="s">
        <v>10</v>
      </c>
      <c r="U13715" s="8">
        <v>3</v>
      </c>
      <c r="V13715" s="165">
        <v>135.91999999999999</v>
      </c>
    </row>
    <row r="13716" spans="17:22" x14ac:dyDescent="0.25">
      <c r="Q13716" s="161">
        <v>8459</v>
      </c>
      <c r="R13716" s="163">
        <v>0.41336400000000001</v>
      </c>
      <c r="S13716" s="8" t="s">
        <v>4</v>
      </c>
      <c r="T13716" s="8" t="s">
        <v>5</v>
      </c>
      <c r="U13716" s="8">
        <v>3</v>
      </c>
      <c r="V13716" s="165">
        <v>127.97</v>
      </c>
    </row>
    <row r="13717" spans="17:22" x14ac:dyDescent="0.25">
      <c r="Q13717" s="161">
        <v>8464</v>
      </c>
      <c r="R13717" s="163">
        <v>0.51444000000000001</v>
      </c>
      <c r="S13717" s="8" t="s">
        <v>4</v>
      </c>
      <c r="T13717" s="8" t="s">
        <v>5</v>
      </c>
      <c r="U13717" s="8">
        <v>3</v>
      </c>
      <c r="V13717" s="165">
        <v>140.88</v>
      </c>
    </row>
    <row r="13718" spans="17:22" x14ac:dyDescent="0.25">
      <c r="Q13718" s="161">
        <v>8474</v>
      </c>
      <c r="R13718" s="163">
        <v>7.2872999999999993E-2</v>
      </c>
      <c r="S13718" s="8" t="s">
        <v>4</v>
      </c>
      <c r="T13718" s="8" t="s">
        <v>5</v>
      </c>
      <c r="U13718" s="8">
        <v>3</v>
      </c>
      <c r="V13718" s="165">
        <v>138.16999999999999</v>
      </c>
    </row>
    <row r="13719" spans="17:22" x14ac:dyDescent="0.25">
      <c r="Q13719" s="161">
        <v>8476</v>
      </c>
      <c r="R13719" s="163">
        <v>0.280808</v>
      </c>
      <c r="S13719" s="8" t="s">
        <v>4</v>
      </c>
      <c r="T13719" s="8" t="s">
        <v>5</v>
      </c>
      <c r="U13719" s="8">
        <v>3</v>
      </c>
      <c r="V13719" s="165">
        <v>136.91999999999999</v>
      </c>
    </row>
    <row r="13720" spans="17:22" x14ac:dyDescent="0.25">
      <c r="Q13720" s="161">
        <v>8481</v>
      </c>
      <c r="R13720" s="163">
        <v>0.44464399999999998</v>
      </c>
      <c r="S13720" s="8" t="s">
        <v>4</v>
      </c>
      <c r="T13720" s="8" t="s">
        <v>5</v>
      </c>
      <c r="U13720" s="8">
        <v>3</v>
      </c>
      <c r="V13720" s="165">
        <v>140.47</v>
      </c>
    </row>
    <row r="13721" spans="17:22" x14ac:dyDescent="0.25">
      <c r="Q13721" s="161">
        <v>8483</v>
      </c>
      <c r="R13721" s="163">
        <v>0.15779499999999999</v>
      </c>
      <c r="S13721" s="8" t="s">
        <v>4</v>
      </c>
      <c r="T13721" s="8" t="s">
        <v>5</v>
      </c>
      <c r="U13721" s="8">
        <v>3</v>
      </c>
      <c r="V13721" s="165">
        <v>146.97</v>
      </c>
    </row>
    <row r="13722" spans="17:22" x14ac:dyDescent="0.25">
      <c r="Q13722" s="161">
        <v>8490</v>
      </c>
      <c r="R13722" s="163">
        <v>0.34216400000000002</v>
      </c>
      <c r="S13722" s="8" t="s">
        <v>4</v>
      </c>
      <c r="T13722" s="8" t="s">
        <v>5</v>
      </c>
      <c r="U13722" s="8">
        <v>3</v>
      </c>
      <c r="V13722" s="165">
        <v>125.6</v>
      </c>
    </row>
    <row r="13723" spans="17:22" x14ac:dyDescent="0.25">
      <c r="Q13723" s="161">
        <v>8495</v>
      </c>
      <c r="R13723" s="163">
        <v>0.20583499999999999</v>
      </c>
      <c r="S13723" s="8" t="s">
        <v>4</v>
      </c>
      <c r="T13723" s="8" t="s">
        <v>5</v>
      </c>
      <c r="U13723" s="8">
        <v>3</v>
      </c>
      <c r="V13723" s="165">
        <v>151.51</v>
      </c>
    </row>
    <row r="13724" spans="17:22" x14ac:dyDescent="0.25">
      <c r="Q13724" s="161">
        <v>8498</v>
      </c>
      <c r="R13724" s="163">
        <v>0.320218</v>
      </c>
      <c r="S13724" s="8" t="s">
        <v>9</v>
      </c>
      <c r="T13724" s="8" t="s">
        <v>10</v>
      </c>
      <c r="U13724" s="8">
        <v>3</v>
      </c>
      <c r="V13724" s="165">
        <v>151.99</v>
      </c>
    </row>
    <row r="13725" spans="17:22" x14ac:dyDescent="0.25">
      <c r="Q13725" s="161">
        <v>8501</v>
      </c>
      <c r="R13725" s="163">
        <v>0.444052</v>
      </c>
      <c r="S13725" s="8" t="s">
        <v>4</v>
      </c>
      <c r="T13725" s="8" t="s">
        <v>5</v>
      </c>
      <c r="U13725" s="8">
        <v>3</v>
      </c>
      <c r="V13725" s="165">
        <v>142.78</v>
      </c>
    </row>
    <row r="13726" spans="17:22" x14ac:dyDescent="0.25">
      <c r="Q13726" s="161">
        <v>8504</v>
      </c>
      <c r="R13726" s="163">
        <v>0.42612499999999998</v>
      </c>
      <c r="S13726" s="8" t="s">
        <v>4</v>
      </c>
      <c r="T13726" s="8" t="s">
        <v>5</v>
      </c>
      <c r="U13726" s="8">
        <v>3</v>
      </c>
      <c r="V13726" s="165">
        <v>151.19999999999999</v>
      </c>
    </row>
    <row r="13727" spans="17:22" x14ac:dyDescent="0.25">
      <c r="Q13727" s="161">
        <v>8506</v>
      </c>
      <c r="R13727" s="163">
        <v>0.20598900000000001</v>
      </c>
      <c r="S13727" s="8" t="s">
        <v>4</v>
      </c>
      <c r="T13727" s="8" t="s">
        <v>5</v>
      </c>
      <c r="U13727" s="8">
        <v>3</v>
      </c>
      <c r="V13727" s="165">
        <v>133.99</v>
      </c>
    </row>
    <row r="13728" spans="17:22" x14ac:dyDescent="0.25">
      <c r="Q13728" s="161">
        <v>8508</v>
      </c>
      <c r="R13728" s="163">
        <v>0.32660899999999998</v>
      </c>
      <c r="S13728" s="8" t="s">
        <v>4</v>
      </c>
      <c r="T13728" s="8" t="s">
        <v>5</v>
      </c>
      <c r="U13728" s="8">
        <v>3</v>
      </c>
      <c r="V13728" s="165">
        <v>147.46</v>
      </c>
    </row>
    <row r="13729" spans="17:22" x14ac:dyDescent="0.25">
      <c r="Q13729" s="161">
        <v>8514</v>
      </c>
      <c r="R13729" s="163">
        <v>0.24671999999999999</v>
      </c>
      <c r="S13729" s="8" t="s">
        <v>4</v>
      </c>
      <c r="T13729" s="8" t="s">
        <v>5</v>
      </c>
      <c r="U13729" s="8">
        <v>3</v>
      </c>
      <c r="V13729" s="165">
        <v>144.91999999999999</v>
      </c>
    </row>
    <row r="13730" spans="17:22" x14ac:dyDescent="0.25">
      <c r="Q13730" s="161">
        <v>8518</v>
      </c>
      <c r="R13730" s="163">
        <v>0.16386100000000001</v>
      </c>
      <c r="S13730" s="8" t="s">
        <v>4</v>
      </c>
      <c r="T13730" s="8" t="s">
        <v>5</v>
      </c>
      <c r="U13730" s="8">
        <v>3</v>
      </c>
      <c r="V13730" s="165">
        <v>127.79</v>
      </c>
    </row>
    <row r="13731" spans="17:22" x14ac:dyDescent="0.25">
      <c r="Q13731" s="161">
        <v>8523</v>
      </c>
      <c r="R13731" s="163">
        <v>0.164078</v>
      </c>
      <c r="S13731" s="8" t="s">
        <v>6</v>
      </c>
      <c r="T13731" s="8" t="s">
        <v>5</v>
      </c>
      <c r="U13731" s="8">
        <v>3</v>
      </c>
      <c r="V13731" s="165">
        <v>141.22</v>
      </c>
    </row>
    <row r="13732" spans="17:22" x14ac:dyDescent="0.25">
      <c r="Q13732" s="161">
        <v>8525</v>
      </c>
      <c r="R13732" s="163">
        <v>0.31264199999999998</v>
      </c>
      <c r="S13732" s="8" t="s">
        <v>4</v>
      </c>
      <c r="T13732" s="8" t="s">
        <v>5</v>
      </c>
      <c r="U13732" s="8">
        <v>3</v>
      </c>
      <c r="V13732" s="165">
        <v>151.53</v>
      </c>
    </row>
    <row r="13733" spans="17:22" x14ac:dyDescent="0.25">
      <c r="Q13733" s="161">
        <v>8528</v>
      </c>
      <c r="R13733" s="163">
        <v>0.55540400000000001</v>
      </c>
      <c r="S13733" s="8" t="s">
        <v>4</v>
      </c>
      <c r="T13733" s="8" t="s">
        <v>5</v>
      </c>
      <c r="U13733" s="8">
        <v>3</v>
      </c>
      <c r="V13733" s="165">
        <v>137.63999999999999</v>
      </c>
    </row>
    <row r="13734" spans="17:22" x14ac:dyDescent="0.25">
      <c r="Q13734" s="161">
        <v>8536</v>
      </c>
      <c r="R13734" s="163">
        <v>0.43575900000000001</v>
      </c>
      <c r="S13734" s="8" t="s">
        <v>4</v>
      </c>
      <c r="T13734" s="8" t="s">
        <v>5</v>
      </c>
      <c r="U13734" s="8">
        <v>3</v>
      </c>
      <c r="V13734" s="165">
        <v>147.52000000000001</v>
      </c>
    </row>
    <row r="13735" spans="17:22" x14ac:dyDescent="0.25">
      <c r="Q13735" s="161">
        <v>8537</v>
      </c>
      <c r="R13735" s="163">
        <v>0.43396400000000002</v>
      </c>
      <c r="S13735" s="8" t="s">
        <v>4</v>
      </c>
      <c r="T13735" s="8" t="s">
        <v>5</v>
      </c>
      <c r="U13735" s="8">
        <v>3</v>
      </c>
      <c r="V13735" s="165">
        <v>129.36000000000001</v>
      </c>
    </row>
    <row r="13736" spans="17:22" x14ac:dyDescent="0.25">
      <c r="Q13736" s="161">
        <v>8546</v>
      </c>
      <c r="R13736" s="163">
        <v>7.7810000000000004E-2</v>
      </c>
      <c r="S13736" s="8" t="s">
        <v>4</v>
      </c>
      <c r="T13736" s="8" t="s">
        <v>5</v>
      </c>
      <c r="U13736" s="8">
        <v>3</v>
      </c>
      <c r="V13736" s="165">
        <v>148.72</v>
      </c>
    </row>
    <row r="13737" spans="17:22" x14ac:dyDescent="0.25">
      <c r="Q13737" s="161">
        <v>8548</v>
      </c>
      <c r="R13737" s="163">
        <v>0.21144299999999999</v>
      </c>
      <c r="S13737" s="8" t="s">
        <v>4</v>
      </c>
      <c r="T13737" s="8" t="s">
        <v>5</v>
      </c>
      <c r="U13737" s="8">
        <v>3</v>
      </c>
      <c r="V13737" s="165">
        <v>143.41999999999999</v>
      </c>
    </row>
    <row r="13738" spans="17:22" x14ac:dyDescent="0.25">
      <c r="Q13738" s="161">
        <v>8565</v>
      </c>
      <c r="R13738" s="163">
        <v>0.103669</v>
      </c>
      <c r="S13738" s="8" t="s">
        <v>4</v>
      </c>
      <c r="T13738" s="8" t="s">
        <v>5</v>
      </c>
      <c r="U13738" s="8">
        <v>3</v>
      </c>
      <c r="V13738" s="165">
        <v>150.47</v>
      </c>
    </row>
    <row r="13739" spans="17:22" x14ac:dyDescent="0.25">
      <c r="Q13739" s="161">
        <v>8572</v>
      </c>
      <c r="R13739" s="163">
        <v>0.209145</v>
      </c>
      <c r="S13739" s="8" t="s">
        <v>6</v>
      </c>
      <c r="T13739" s="8" t="s">
        <v>5</v>
      </c>
      <c r="U13739" s="8">
        <v>3</v>
      </c>
      <c r="V13739" s="165">
        <v>146.41</v>
      </c>
    </row>
    <row r="13740" spans="17:22" x14ac:dyDescent="0.25">
      <c r="Q13740" s="161">
        <v>8574</v>
      </c>
      <c r="R13740" s="163">
        <v>0.24677099999999999</v>
      </c>
      <c r="S13740" s="8" t="s">
        <v>4</v>
      </c>
      <c r="T13740" s="8" t="s">
        <v>5</v>
      </c>
      <c r="U13740" s="8">
        <v>3</v>
      </c>
      <c r="V13740" s="165">
        <v>154.5</v>
      </c>
    </row>
    <row r="13741" spans="17:22" x14ac:dyDescent="0.25">
      <c r="Q13741" s="161">
        <v>8578</v>
      </c>
      <c r="R13741" s="163">
        <v>0.405111</v>
      </c>
      <c r="S13741" s="8" t="s">
        <v>4</v>
      </c>
      <c r="T13741" s="8" t="s">
        <v>5</v>
      </c>
      <c r="U13741" s="8">
        <v>3</v>
      </c>
      <c r="V13741" s="165">
        <v>139.05000000000001</v>
      </c>
    </row>
    <row r="13742" spans="17:22" x14ac:dyDescent="0.25">
      <c r="Q13742" s="161">
        <v>8583</v>
      </c>
      <c r="R13742" s="163">
        <v>0.26633899999999999</v>
      </c>
      <c r="S13742" s="8" t="s">
        <v>4</v>
      </c>
      <c r="T13742" s="8" t="s">
        <v>5</v>
      </c>
      <c r="U13742" s="8">
        <v>3</v>
      </c>
      <c r="V13742" s="165">
        <v>132.16999999999999</v>
      </c>
    </row>
    <row r="13743" spans="17:22" x14ac:dyDescent="0.25">
      <c r="Q13743" s="161">
        <v>8588</v>
      </c>
      <c r="R13743" s="163">
        <v>0.1183</v>
      </c>
      <c r="S13743" s="8" t="s">
        <v>6</v>
      </c>
      <c r="T13743" s="8" t="s">
        <v>5</v>
      </c>
      <c r="U13743" s="8">
        <v>3</v>
      </c>
      <c r="V13743" s="165">
        <v>147.08000000000001</v>
      </c>
    </row>
    <row r="13744" spans="17:22" x14ac:dyDescent="0.25">
      <c r="Q13744" s="161">
        <v>8593</v>
      </c>
      <c r="R13744" s="163">
        <v>0.38120300000000001</v>
      </c>
      <c r="S13744" s="8" t="s">
        <v>4</v>
      </c>
      <c r="T13744" s="8" t="s">
        <v>5</v>
      </c>
      <c r="U13744" s="8">
        <v>3</v>
      </c>
      <c r="V13744" s="165">
        <v>147.04</v>
      </c>
    </row>
    <row r="13745" spans="17:22" x14ac:dyDescent="0.25">
      <c r="Q13745" s="161">
        <v>8599</v>
      </c>
      <c r="R13745" s="163">
        <v>0.276088</v>
      </c>
      <c r="S13745" s="8" t="s">
        <v>4</v>
      </c>
      <c r="T13745" s="8" t="s">
        <v>5</v>
      </c>
      <c r="U13745" s="8">
        <v>3</v>
      </c>
      <c r="V13745" s="165">
        <v>125.6</v>
      </c>
    </row>
    <row r="13746" spans="17:22" x14ac:dyDescent="0.25">
      <c r="Q13746" s="161">
        <v>8602</v>
      </c>
      <c r="R13746" s="163">
        <v>6.5379000000000007E-2</v>
      </c>
      <c r="S13746" s="8" t="s">
        <v>4</v>
      </c>
      <c r="T13746" s="8" t="s">
        <v>5</v>
      </c>
      <c r="U13746" s="8">
        <v>3</v>
      </c>
      <c r="V13746" s="165">
        <v>150.49</v>
      </c>
    </row>
    <row r="13747" spans="17:22" x14ac:dyDescent="0.25">
      <c r="Q13747" s="161">
        <v>8607</v>
      </c>
      <c r="R13747" s="163">
        <v>0.10394200000000001</v>
      </c>
      <c r="S13747" s="8" t="s">
        <v>4</v>
      </c>
      <c r="T13747" s="8" t="s">
        <v>5</v>
      </c>
      <c r="U13747" s="8">
        <v>3</v>
      </c>
      <c r="V13747" s="165">
        <v>150.43</v>
      </c>
    </row>
    <row r="13748" spans="17:22" x14ac:dyDescent="0.25">
      <c r="Q13748" s="161">
        <v>8608</v>
      </c>
      <c r="R13748" s="163">
        <v>0.29695700000000003</v>
      </c>
      <c r="S13748" s="8" t="s">
        <v>4</v>
      </c>
      <c r="T13748" s="8" t="s">
        <v>5</v>
      </c>
      <c r="U13748" s="8">
        <v>3</v>
      </c>
      <c r="V13748" s="165">
        <v>144.06</v>
      </c>
    </row>
    <row r="13749" spans="17:22" x14ac:dyDescent="0.25">
      <c r="Q13749" s="161">
        <v>8615</v>
      </c>
      <c r="R13749" s="163">
        <v>0.33703</v>
      </c>
      <c r="S13749" s="8" t="s">
        <v>4</v>
      </c>
      <c r="T13749" s="8" t="s">
        <v>5</v>
      </c>
      <c r="U13749" s="8">
        <v>3</v>
      </c>
      <c r="V13749" s="165">
        <v>127.63</v>
      </c>
    </row>
    <row r="13750" spans="17:22" x14ac:dyDescent="0.25">
      <c r="Q13750" s="161">
        <v>8622</v>
      </c>
      <c r="R13750" s="163">
        <v>7.7284000000000005E-2</v>
      </c>
      <c r="S13750" s="8" t="s">
        <v>4</v>
      </c>
      <c r="T13750" s="8" t="s">
        <v>5</v>
      </c>
      <c r="U13750" s="8">
        <v>3</v>
      </c>
      <c r="V13750" s="165">
        <v>152.74</v>
      </c>
    </row>
    <row r="13751" spans="17:22" x14ac:dyDescent="0.25">
      <c r="Q13751" s="161">
        <v>8627</v>
      </c>
      <c r="R13751" s="163">
        <v>0.216888</v>
      </c>
      <c r="S13751" s="8" t="s">
        <v>4</v>
      </c>
      <c r="T13751" s="8" t="s">
        <v>5</v>
      </c>
      <c r="U13751" s="8">
        <v>3</v>
      </c>
      <c r="V13751" s="165">
        <v>151.5</v>
      </c>
    </row>
    <row r="13752" spans="17:22" x14ac:dyDescent="0.25">
      <c r="Q13752" s="161">
        <v>8628</v>
      </c>
      <c r="R13752" s="163">
        <v>0.31670900000000002</v>
      </c>
      <c r="S13752" s="8" t="s">
        <v>4</v>
      </c>
      <c r="T13752" s="8" t="s">
        <v>5</v>
      </c>
      <c r="U13752" s="8">
        <v>3</v>
      </c>
      <c r="V13752" s="165">
        <v>141.27000000000001</v>
      </c>
    </row>
    <row r="13753" spans="17:22" x14ac:dyDescent="0.25">
      <c r="Q13753" s="161">
        <v>8629</v>
      </c>
      <c r="R13753" s="163">
        <v>0.197855</v>
      </c>
      <c r="S13753" s="8" t="s">
        <v>4</v>
      </c>
      <c r="T13753" s="8" t="s">
        <v>5</v>
      </c>
      <c r="U13753" s="8">
        <v>3</v>
      </c>
      <c r="V13753" s="165">
        <v>130.91999999999999</v>
      </c>
    </row>
    <row r="13754" spans="17:22" x14ac:dyDescent="0.25">
      <c r="Q13754" s="161">
        <v>8630</v>
      </c>
      <c r="R13754" s="163">
        <v>0.219412</v>
      </c>
      <c r="S13754" s="8" t="s">
        <v>4</v>
      </c>
      <c r="T13754" s="8" t="s">
        <v>5</v>
      </c>
      <c r="U13754" s="8">
        <v>3</v>
      </c>
      <c r="V13754" s="165">
        <v>143.72999999999999</v>
      </c>
    </row>
    <row r="13755" spans="17:22" x14ac:dyDescent="0.25">
      <c r="Q13755" s="161">
        <v>8635</v>
      </c>
      <c r="R13755" s="163">
        <v>0.67038799999999998</v>
      </c>
      <c r="S13755" s="8" t="s">
        <v>6</v>
      </c>
      <c r="T13755" s="8" t="s">
        <v>5</v>
      </c>
      <c r="U13755" s="8">
        <v>3</v>
      </c>
      <c r="V13755" s="165">
        <v>148.16999999999999</v>
      </c>
    </row>
    <row r="13756" spans="17:22" x14ac:dyDescent="0.25">
      <c r="Q13756" s="161">
        <v>8641</v>
      </c>
      <c r="R13756" s="163">
        <v>9.3507999999999994E-2</v>
      </c>
      <c r="S13756" s="8" t="s">
        <v>4</v>
      </c>
      <c r="T13756" s="8" t="s">
        <v>5</v>
      </c>
      <c r="U13756" s="8">
        <v>3</v>
      </c>
      <c r="V13756" s="165">
        <v>137.63999999999999</v>
      </c>
    </row>
    <row r="13757" spans="17:22" x14ac:dyDescent="0.25">
      <c r="Q13757" s="161">
        <v>8644</v>
      </c>
      <c r="R13757" s="163">
        <v>0.24829300000000001</v>
      </c>
      <c r="S13757" s="8" t="s">
        <v>4</v>
      </c>
      <c r="T13757" s="8" t="s">
        <v>5</v>
      </c>
      <c r="U13757" s="8">
        <v>3</v>
      </c>
      <c r="V13757" s="165">
        <v>145</v>
      </c>
    </row>
    <row r="13758" spans="17:22" x14ac:dyDescent="0.25">
      <c r="Q13758" s="161">
        <v>8645</v>
      </c>
      <c r="R13758" s="163">
        <v>0.38325700000000001</v>
      </c>
      <c r="S13758" s="8" t="s">
        <v>4</v>
      </c>
      <c r="T13758" s="8" t="s">
        <v>5</v>
      </c>
      <c r="U13758" s="8">
        <v>3</v>
      </c>
      <c r="V13758" s="165">
        <v>140.96</v>
      </c>
    </row>
    <row r="13759" spans="17:22" x14ac:dyDescent="0.25">
      <c r="Q13759" s="161">
        <v>8646</v>
      </c>
      <c r="R13759" s="163">
        <v>0.334175</v>
      </c>
      <c r="S13759" s="8" t="s">
        <v>4</v>
      </c>
      <c r="T13759" s="8" t="s">
        <v>5</v>
      </c>
      <c r="U13759" s="8">
        <v>3</v>
      </c>
      <c r="V13759" s="165">
        <v>138.32</v>
      </c>
    </row>
    <row r="13760" spans="17:22" x14ac:dyDescent="0.25">
      <c r="Q13760" s="161">
        <v>8653</v>
      </c>
      <c r="R13760" s="163">
        <v>0.16619700000000001</v>
      </c>
      <c r="S13760" s="8" t="s">
        <v>4</v>
      </c>
      <c r="T13760" s="8" t="s">
        <v>5</v>
      </c>
      <c r="U13760" s="8">
        <v>3</v>
      </c>
      <c r="V13760" s="165">
        <v>147.91</v>
      </c>
    </row>
    <row r="13761" spans="17:22" x14ac:dyDescent="0.25">
      <c r="Q13761" s="161">
        <v>8655</v>
      </c>
      <c r="R13761" s="163">
        <v>0.47847499999999998</v>
      </c>
      <c r="S13761" s="8" t="s">
        <v>4</v>
      </c>
      <c r="T13761" s="8" t="s">
        <v>5</v>
      </c>
      <c r="U13761" s="8">
        <v>3</v>
      </c>
      <c r="V13761" s="165">
        <v>127.76</v>
      </c>
    </row>
    <row r="13762" spans="17:22" x14ac:dyDescent="0.25">
      <c r="Q13762" s="161">
        <v>8663</v>
      </c>
      <c r="R13762" s="163">
        <v>0.15143599999999999</v>
      </c>
      <c r="S13762" s="8" t="s">
        <v>4</v>
      </c>
      <c r="T13762" s="8" t="s">
        <v>5</v>
      </c>
      <c r="U13762" s="8">
        <v>3</v>
      </c>
      <c r="V13762" s="165">
        <v>125.62</v>
      </c>
    </row>
    <row r="13763" spans="17:22" x14ac:dyDescent="0.25">
      <c r="Q13763" s="161">
        <v>8664</v>
      </c>
      <c r="R13763" s="163">
        <v>6.4536999999999997E-2</v>
      </c>
      <c r="S13763" s="8" t="s">
        <v>4</v>
      </c>
      <c r="T13763" s="8" t="s">
        <v>5</v>
      </c>
      <c r="U13763" s="8">
        <v>3</v>
      </c>
      <c r="V13763" s="165">
        <v>152.80000000000001</v>
      </c>
    </row>
    <row r="13764" spans="17:22" x14ac:dyDescent="0.25">
      <c r="Q13764" s="161">
        <v>8666</v>
      </c>
      <c r="R13764" s="163">
        <v>0.30667100000000003</v>
      </c>
      <c r="S13764" s="8" t="s">
        <v>4</v>
      </c>
      <c r="T13764" s="8" t="s">
        <v>5</v>
      </c>
      <c r="U13764" s="8">
        <v>3</v>
      </c>
      <c r="V13764" s="165">
        <v>138.47999999999999</v>
      </c>
    </row>
    <row r="13765" spans="17:22" x14ac:dyDescent="0.25">
      <c r="Q13765" s="161">
        <v>8667</v>
      </c>
      <c r="R13765" s="163">
        <v>0.41721000000000003</v>
      </c>
      <c r="S13765" s="8" t="s">
        <v>9</v>
      </c>
      <c r="T13765" s="8" t="s">
        <v>10</v>
      </c>
      <c r="U13765" s="8">
        <v>3</v>
      </c>
      <c r="V13765" s="165">
        <v>136.91999999999999</v>
      </c>
    </row>
    <row r="13766" spans="17:22" x14ac:dyDescent="0.25">
      <c r="Q13766" s="161">
        <v>8676</v>
      </c>
      <c r="R13766" s="163">
        <v>7.5903999999999999E-2</v>
      </c>
      <c r="S13766" s="8" t="s">
        <v>4</v>
      </c>
      <c r="T13766" s="8" t="s">
        <v>5</v>
      </c>
      <c r="U13766" s="8">
        <v>3</v>
      </c>
      <c r="V13766" s="165">
        <v>143.72999999999999</v>
      </c>
    </row>
    <row r="13767" spans="17:22" x14ac:dyDescent="0.25">
      <c r="Q13767" s="161">
        <v>8679</v>
      </c>
      <c r="R13767" s="163">
        <v>0.32780399999999998</v>
      </c>
      <c r="S13767" s="8" t="s">
        <v>4</v>
      </c>
      <c r="T13767" s="8" t="s">
        <v>5</v>
      </c>
      <c r="U13767" s="8">
        <v>3</v>
      </c>
      <c r="V13767" s="165">
        <v>129.1</v>
      </c>
    </row>
    <row r="13768" spans="17:22" x14ac:dyDescent="0.25">
      <c r="Q13768" s="161">
        <v>8684</v>
      </c>
      <c r="R13768" s="163">
        <v>0.38379999999999997</v>
      </c>
      <c r="S13768" s="8" t="s">
        <v>6</v>
      </c>
      <c r="T13768" s="8" t="s">
        <v>5</v>
      </c>
      <c r="U13768" s="8">
        <v>3</v>
      </c>
      <c r="V13768" s="165">
        <v>138.86000000000001</v>
      </c>
    </row>
    <row r="13769" spans="17:22" x14ac:dyDescent="0.25">
      <c r="Q13769" s="161">
        <v>8687</v>
      </c>
      <c r="R13769" s="163">
        <v>0.121365</v>
      </c>
      <c r="S13769" s="8" t="s">
        <v>4</v>
      </c>
      <c r="T13769" s="8" t="s">
        <v>5</v>
      </c>
      <c r="U13769" s="8">
        <v>3</v>
      </c>
      <c r="V13769" s="165">
        <v>129.01</v>
      </c>
    </row>
    <row r="13770" spans="17:22" x14ac:dyDescent="0.25">
      <c r="Q13770" s="161">
        <v>8689</v>
      </c>
      <c r="R13770" s="163">
        <v>0.30383399999999999</v>
      </c>
      <c r="S13770" s="8" t="s">
        <v>4</v>
      </c>
      <c r="T13770" s="8" t="s">
        <v>5</v>
      </c>
      <c r="U13770" s="8">
        <v>3</v>
      </c>
      <c r="V13770" s="165">
        <v>153.82</v>
      </c>
    </row>
    <row r="13771" spans="17:22" x14ac:dyDescent="0.25">
      <c r="Q13771" s="161">
        <v>8691</v>
      </c>
      <c r="R13771" s="163">
        <v>0.248529</v>
      </c>
      <c r="S13771" s="8" t="s">
        <v>4</v>
      </c>
      <c r="T13771" s="8" t="s">
        <v>5</v>
      </c>
      <c r="U13771" s="8">
        <v>3</v>
      </c>
      <c r="V13771" s="165">
        <v>131.19999999999999</v>
      </c>
    </row>
    <row r="13772" spans="17:22" x14ac:dyDescent="0.25">
      <c r="Q13772" s="161">
        <v>8694</v>
      </c>
      <c r="R13772" s="163">
        <v>0.41826600000000003</v>
      </c>
      <c r="S13772" s="8" t="s">
        <v>4</v>
      </c>
      <c r="T13772" s="8" t="s">
        <v>5</v>
      </c>
      <c r="U13772" s="8">
        <v>3</v>
      </c>
      <c r="V13772" s="165">
        <v>132.94999999999999</v>
      </c>
    </row>
    <row r="13773" spans="17:22" x14ac:dyDescent="0.25">
      <c r="Q13773" s="161">
        <v>8697</v>
      </c>
      <c r="R13773" s="163">
        <v>0.28082299999999999</v>
      </c>
      <c r="S13773" s="8" t="s">
        <v>6</v>
      </c>
      <c r="T13773" s="8" t="s">
        <v>5</v>
      </c>
      <c r="U13773" s="8">
        <v>3</v>
      </c>
      <c r="V13773" s="165">
        <v>137.01</v>
      </c>
    </row>
    <row r="13774" spans="17:22" x14ac:dyDescent="0.25">
      <c r="Q13774" s="161">
        <v>8701</v>
      </c>
      <c r="R13774" s="163">
        <v>9.0249999999999997E-2</v>
      </c>
      <c r="S13774" s="8" t="s">
        <v>4</v>
      </c>
      <c r="T13774" s="8" t="s">
        <v>5</v>
      </c>
      <c r="U13774" s="8">
        <v>3</v>
      </c>
      <c r="V13774" s="165">
        <v>148.32</v>
      </c>
    </row>
    <row r="13775" spans="17:22" x14ac:dyDescent="0.25">
      <c r="Q13775" s="161">
        <v>8705</v>
      </c>
      <c r="R13775" s="163">
        <v>0.36214800000000003</v>
      </c>
      <c r="S13775" s="8" t="s">
        <v>4</v>
      </c>
      <c r="T13775" s="8" t="s">
        <v>5</v>
      </c>
      <c r="U13775" s="8">
        <v>3</v>
      </c>
      <c r="V13775" s="165">
        <v>142.29</v>
      </c>
    </row>
    <row r="13776" spans="17:22" x14ac:dyDescent="0.25">
      <c r="Q13776" s="161">
        <v>8714</v>
      </c>
      <c r="R13776" s="163">
        <v>0.185061</v>
      </c>
      <c r="S13776" s="8" t="s">
        <v>4</v>
      </c>
      <c r="T13776" s="8" t="s">
        <v>5</v>
      </c>
      <c r="U13776" s="8">
        <v>3</v>
      </c>
      <c r="V13776" s="165">
        <v>136.71</v>
      </c>
    </row>
    <row r="13777" spans="17:22" x14ac:dyDescent="0.25">
      <c r="Q13777" s="161">
        <v>8715</v>
      </c>
      <c r="R13777" s="163">
        <v>6.6877000000000006E-2</v>
      </c>
      <c r="S13777" s="8" t="s">
        <v>4</v>
      </c>
      <c r="T13777" s="8" t="s">
        <v>5</v>
      </c>
      <c r="U13777" s="8">
        <v>3</v>
      </c>
      <c r="V13777" s="165">
        <v>152.09</v>
      </c>
    </row>
    <row r="13778" spans="17:22" x14ac:dyDescent="0.25">
      <c r="Q13778" s="161">
        <v>8719</v>
      </c>
      <c r="R13778" s="163">
        <v>7.2734999999999994E-2</v>
      </c>
      <c r="S13778" s="8" t="s">
        <v>4</v>
      </c>
      <c r="T13778" s="8" t="s">
        <v>5</v>
      </c>
      <c r="U13778" s="8">
        <v>3</v>
      </c>
      <c r="V13778" s="165">
        <v>141.97999999999999</v>
      </c>
    </row>
    <row r="13779" spans="17:22" x14ac:dyDescent="0.25">
      <c r="Q13779" s="161">
        <v>8720</v>
      </c>
      <c r="R13779" s="163">
        <v>0.25106000000000001</v>
      </c>
      <c r="S13779" s="8" t="s">
        <v>4</v>
      </c>
      <c r="T13779" s="8" t="s">
        <v>5</v>
      </c>
      <c r="U13779" s="8">
        <v>3</v>
      </c>
      <c r="V13779" s="165">
        <v>145.41999999999999</v>
      </c>
    </row>
    <row r="13780" spans="17:22" x14ac:dyDescent="0.25">
      <c r="Q13780" s="161">
        <v>8724</v>
      </c>
      <c r="R13780" s="163">
        <v>4.6746999999999997E-2</v>
      </c>
      <c r="S13780" s="8" t="s">
        <v>4</v>
      </c>
      <c r="T13780" s="8" t="s">
        <v>5</v>
      </c>
      <c r="U13780" s="8">
        <v>3</v>
      </c>
      <c r="V13780" s="165">
        <v>154.81</v>
      </c>
    </row>
    <row r="13781" spans="17:22" x14ac:dyDescent="0.25">
      <c r="Q13781" s="161">
        <v>8729</v>
      </c>
      <c r="R13781" s="163">
        <v>0.23590800000000001</v>
      </c>
      <c r="S13781" s="8" t="s">
        <v>12</v>
      </c>
      <c r="T13781" s="8" t="s">
        <v>13</v>
      </c>
      <c r="U13781" s="8">
        <v>3</v>
      </c>
      <c r="V13781" s="165">
        <v>133.44</v>
      </c>
    </row>
    <row r="13782" spans="17:22" x14ac:dyDescent="0.25">
      <c r="Q13782" s="161">
        <v>8731</v>
      </c>
      <c r="R13782" s="163">
        <v>0.15013799999999999</v>
      </c>
      <c r="S13782" s="8" t="s">
        <v>4</v>
      </c>
      <c r="T13782" s="8" t="s">
        <v>5</v>
      </c>
      <c r="U13782" s="8">
        <v>3</v>
      </c>
      <c r="V13782" s="165">
        <v>139.4</v>
      </c>
    </row>
    <row r="13783" spans="17:22" x14ac:dyDescent="0.25">
      <c r="Q13783" s="161">
        <v>8736</v>
      </c>
      <c r="R13783" s="163">
        <v>0.189304</v>
      </c>
      <c r="S13783" s="8" t="s">
        <v>4</v>
      </c>
      <c r="T13783" s="8" t="s">
        <v>5</v>
      </c>
      <c r="U13783" s="8">
        <v>3</v>
      </c>
      <c r="V13783" s="165">
        <v>146.96</v>
      </c>
    </row>
    <row r="13784" spans="17:22" x14ac:dyDescent="0.25">
      <c r="Q13784" s="161">
        <v>8739</v>
      </c>
      <c r="R13784" s="163">
        <v>6.4122999999999999E-2</v>
      </c>
      <c r="S13784" s="8" t="s">
        <v>4</v>
      </c>
      <c r="T13784" s="8" t="s">
        <v>5</v>
      </c>
      <c r="U13784" s="8">
        <v>3</v>
      </c>
      <c r="V13784" s="165">
        <v>127.46</v>
      </c>
    </row>
    <row r="13785" spans="17:22" x14ac:dyDescent="0.25">
      <c r="Q13785" s="161">
        <v>8740</v>
      </c>
      <c r="R13785" s="163">
        <v>0.23641999999999999</v>
      </c>
      <c r="S13785" s="8" t="s">
        <v>4</v>
      </c>
      <c r="T13785" s="8" t="s">
        <v>5</v>
      </c>
      <c r="U13785" s="8">
        <v>3</v>
      </c>
      <c r="V13785" s="165">
        <v>143.12</v>
      </c>
    </row>
    <row r="13786" spans="17:22" x14ac:dyDescent="0.25">
      <c r="Q13786" s="161">
        <v>8743</v>
      </c>
      <c r="R13786" s="163">
        <v>0.15736700000000001</v>
      </c>
      <c r="S13786" s="8" t="s">
        <v>12</v>
      </c>
      <c r="T13786" s="8" t="s">
        <v>13</v>
      </c>
      <c r="U13786" s="8">
        <v>3</v>
      </c>
      <c r="V13786" s="165">
        <v>129.16999999999999</v>
      </c>
    </row>
    <row r="13787" spans="17:22" x14ac:dyDescent="0.25">
      <c r="Q13787" s="161">
        <v>8744</v>
      </c>
      <c r="R13787" s="163">
        <v>0.27324999999999999</v>
      </c>
      <c r="S13787" s="8" t="s">
        <v>4</v>
      </c>
      <c r="T13787" s="8" t="s">
        <v>5</v>
      </c>
      <c r="U13787" s="8">
        <v>3</v>
      </c>
      <c r="V13787" s="165">
        <v>142.63999999999999</v>
      </c>
    </row>
    <row r="13788" spans="17:22" x14ac:dyDescent="0.25">
      <c r="Q13788" s="161">
        <v>8745</v>
      </c>
      <c r="R13788" s="163">
        <v>3.6054000000000003E-2</v>
      </c>
      <c r="S13788" s="8" t="s">
        <v>4</v>
      </c>
      <c r="T13788" s="8" t="s">
        <v>5</v>
      </c>
      <c r="U13788" s="8">
        <v>3</v>
      </c>
      <c r="V13788" s="165">
        <v>154.71</v>
      </c>
    </row>
    <row r="13789" spans="17:22" x14ac:dyDescent="0.25">
      <c r="Q13789" s="161">
        <v>8746</v>
      </c>
      <c r="R13789" s="163">
        <v>0.17994199999999999</v>
      </c>
      <c r="S13789" s="8" t="s">
        <v>4</v>
      </c>
      <c r="T13789" s="8" t="s">
        <v>5</v>
      </c>
      <c r="U13789" s="8">
        <v>3</v>
      </c>
      <c r="V13789" s="165">
        <v>127.16</v>
      </c>
    </row>
    <row r="13790" spans="17:22" x14ac:dyDescent="0.25">
      <c r="Q13790" s="161">
        <v>8750</v>
      </c>
      <c r="R13790" s="163">
        <v>6.7733000000000002E-2</v>
      </c>
      <c r="S13790" s="8" t="s">
        <v>9</v>
      </c>
      <c r="T13790" s="8" t="s">
        <v>10</v>
      </c>
      <c r="U13790" s="8">
        <v>3</v>
      </c>
      <c r="V13790" s="165">
        <v>141.35</v>
      </c>
    </row>
    <row r="13791" spans="17:22" x14ac:dyDescent="0.25">
      <c r="Q13791" s="161">
        <v>8752</v>
      </c>
      <c r="R13791" s="163">
        <v>0.396117</v>
      </c>
      <c r="S13791" s="8" t="s">
        <v>4</v>
      </c>
      <c r="T13791" s="8" t="s">
        <v>5</v>
      </c>
      <c r="U13791" s="8">
        <v>3</v>
      </c>
      <c r="V13791" s="165">
        <v>144.57</v>
      </c>
    </row>
    <row r="13792" spans="17:22" x14ac:dyDescent="0.25">
      <c r="Q13792" s="161">
        <v>8756</v>
      </c>
      <c r="R13792" s="163">
        <v>0.150835</v>
      </c>
      <c r="S13792" s="8" t="s">
        <v>6</v>
      </c>
      <c r="T13792" s="8" t="s">
        <v>5</v>
      </c>
      <c r="U13792" s="8">
        <v>3</v>
      </c>
      <c r="V13792" s="165">
        <v>135.62</v>
      </c>
    </row>
    <row r="13793" spans="17:22" x14ac:dyDescent="0.25">
      <c r="Q13793" s="161">
        <v>8757</v>
      </c>
      <c r="R13793" s="163">
        <v>8.7915999999999994E-2</v>
      </c>
      <c r="S13793" s="8" t="s">
        <v>4</v>
      </c>
      <c r="T13793" s="8" t="s">
        <v>5</v>
      </c>
      <c r="U13793" s="8">
        <v>3</v>
      </c>
      <c r="V13793" s="165">
        <v>142.02000000000001</v>
      </c>
    </row>
    <row r="13794" spans="17:22" x14ac:dyDescent="0.25">
      <c r="Q13794" s="161">
        <v>8760</v>
      </c>
      <c r="R13794" s="163">
        <v>0.209506</v>
      </c>
      <c r="S13794" s="8" t="s">
        <v>6</v>
      </c>
      <c r="T13794" s="8" t="s">
        <v>5</v>
      </c>
      <c r="U13794" s="8">
        <v>3</v>
      </c>
      <c r="V13794" s="165">
        <v>151.49</v>
      </c>
    </row>
    <row r="13795" spans="17:22" x14ac:dyDescent="0.25">
      <c r="Q13795" s="161">
        <v>8762</v>
      </c>
      <c r="R13795" s="163">
        <v>0.16870499999999999</v>
      </c>
      <c r="S13795" s="8" t="s">
        <v>4</v>
      </c>
      <c r="T13795" s="8" t="s">
        <v>5</v>
      </c>
      <c r="U13795" s="8">
        <v>3</v>
      </c>
      <c r="V13795" s="165">
        <v>148.80000000000001</v>
      </c>
    </row>
    <row r="13796" spans="17:22" x14ac:dyDescent="0.25">
      <c r="Q13796" s="161">
        <v>8768</v>
      </c>
      <c r="R13796" s="163">
        <v>0.42115200000000003</v>
      </c>
      <c r="S13796" s="8" t="s">
        <v>4</v>
      </c>
      <c r="T13796" s="8" t="s">
        <v>5</v>
      </c>
      <c r="U13796" s="8">
        <v>3</v>
      </c>
      <c r="V13796" s="165">
        <v>130.37</v>
      </c>
    </row>
    <row r="13797" spans="17:22" x14ac:dyDescent="0.25">
      <c r="Q13797" s="161">
        <v>8771</v>
      </c>
      <c r="R13797" s="163">
        <v>0.101225</v>
      </c>
      <c r="S13797" s="8" t="s">
        <v>4</v>
      </c>
      <c r="T13797" s="8" t="s">
        <v>5</v>
      </c>
      <c r="U13797" s="8">
        <v>3</v>
      </c>
      <c r="V13797" s="165">
        <v>133.44</v>
      </c>
    </row>
    <row r="13798" spans="17:22" x14ac:dyDescent="0.25">
      <c r="Q13798" s="161">
        <v>8781</v>
      </c>
      <c r="R13798" s="163">
        <v>0.278285</v>
      </c>
      <c r="S13798" s="8" t="s">
        <v>4</v>
      </c>
      <c r="T13798" s="8" t="s">
        <v>5</v>
      </c>
      <c r="U13798" s="8">
        <v>3</v>
      </c>
      <c r="V13798" s="165">
        <v>152.13999999999999</v>
      </c>
    </row>
    <row r="13799" spans="17:22" x14ac:dyDescent="0.25">
      <c r="Q13799" s="161">
        <v>8783</v>
      </c>
      <c r="R13799" s="163">
        <v>0.27699699999999999</v>
      </c>
      <c r="S13799" s="8" t="s">
        <v>4</v>
      </c>
      <c r="T13799" s="8" t="s">
        <v>5</v>
      </c>
      <c r="U13799" s="8">
        <v>3</v>
      </c>
      <c r="V13799" s="165">
        <v>149</v>
      </c>
    </row>
    <row r="13800" spans="17:22" x14ac:dyDescent="0.25">
      <c r="Q13800" s="161">
        <v>8788</v>
      </c>
      <c r="R13800" s="163">
        <v>0.15176300000000001</v>
      </c>
      <c r="S13800" s="8" t="s">
        <v>4</v>
      </c>
      <c r="T13800" s="8" t="s">
        <v>5</v>
      </c>
      <c r="U13800" s="8">
        <v>3</v>
      </c>
      <c r="V13800" s="165">
        <v>140.03</v>
      </c>
    </row>
    <row r="13801" spans="17:22" x14ac:dyDescent="0.25">
      <c r="Q13801" s="161">
        <v>8790</v>
      </c>
      <c r="R13801" s="163">
        <v>0.12554199999999999</v>
      </c>
      <c r="S13801" s="8" t="s">
        <v>4</v>
      </c>
      <c r="T13801" s="8" t="s">
        <v>5</v>
      </c>
      <c r="U13801" s="8">
        <v>3</v>
      </c>
      <c r="V13801" s="165">
        <v>127.2</v>
      </c>
    </row>
    <row r="13802" spans="17:22" x14ac:dyDescent="0.25">
      <c r="Q13802" s="161">
        <v>8791</v>
      </c>
      <c r="R13802" s="163">
        <v>0.35600999999999999</v>
      </c>
      <c r="S13802" s="8" t="s">
        <v>12</v>
      </c>
      <c r="T13802" s="8" t="s">
        <v>13</v>
      </c>
      <c r="U13802" s="8">
        <v>3</v>
      </c>
      <c r="V13802" s="165">
        <v>130.91999999999999</v>
      </c>
    </row>
    <row r="13803" spans="17:22" x14ac:dyDescent="0.25">
      <c r="Q13803" s="161">
        <v>8796</v>
      </c>
      <c r="R13803" s="163">
        <v>0.338727</v>
      </c>
      <c r="S13803" s="8" t="s">
        <v>4</v>
      </c>
      <c r="T13803" s="8" t="s">
        <v>5</v>
      </c>
      <c r="U13803" s="8">
        <v>3</v>
      </c>
      <c r="V13803" s="165">
        <v>135.66999999999999</v>
      </c>
    </row>
    <row r="13804" spans="17:22" x14ac:dyDescent="0.25">
      <c r="Q13804" s="161">
        <v>8802</v>
      </c>
      <c r="R13804" s="163">
        <v>0.11630600000000001</v>
      </c>
      <c r="S13804" s="8" t="s">
        <v>4</v>
      </c>
      <c r="T13804" s="8" t="s">
        <v>5</v>
      </c>
      <c r="U13804" s="8">
        <v>3</v>
      </c>
      <c r="V13804" s="165">
        <v>154.76</v>
      </c>
    </row>
    <row r="13805" spans="17:22" x14ac:dyDescent="0.25">
      <c r="Q13805" s="161">
        <v>8808</v>
      </c>
      <c r="R13805" s="163">
        <v>0.174429</v>
      </c>
      <c r="S13805" s="8" t="s">
        <v>4</v>
      </c>
      <c r="T13805" s="8" t="s">
        <v>5</v>
      </c>
      <c r="U13805" s="8">
        <v>3</v>
      </c>
      <c r="V13805" s="165">
        <v>150.44999999999999</v>
      </c>
    </row>
    <row r="13806" spans="17:22" x14ac:dyDescent="0.25">
      <c r="Q13806" s="161">
        <v>8810</v>
      </c>
      <c r="R13806" s="163">
        <v>0.29084500000000002</v>
      </c>
      <c r="S13806" s="8" t="s">
        <v>4</v>
      </c>
      <c r="T13806" s="8" t="s">
        <v>5</v>
      </c>
      <c r="U13806" s="8">
        <v>3</v>
      </c>
      <c r="V13806" s="165">
        <v>126.16</v>
      </c>
    </row>
    <row r="13807" spans="17:22" x14ac:dyDescent="0.25">
      <c r="Q13807" s="161">
        <v>8811</v>
      </c>
      <c r="R13807" s="163">
        <v>0.13422799999999999</v>
      </c>
      <c r="S13807" s="8" t="s">
        <v>4</v>
      </c>
      <c r="T13807" s="8" t="s">
        <v>5</v>
      </c>
      <c r="U13807" s="8">
        <v>3</v>
      </c>
      <c r="V13807" s="165">
        <v>147.26</v>
      </c>
    </row>
    <row r="13808" spans="17:22" x14ac:dyDescent="0.25">
      <c r="Q13808" s="161">
        <v>8813</v>
      </c>
      <c r="R13808" s="163">
        <v>0.23930299999999999</v>
      </c>
      <c r="S13808" s="8" t="s">
        <v>6</v>
      </c>
      <c r="T13808" s="8" t="s">
        <v>5</v>
      </c>
      <c r="U13808" s="8">
        <v>3</v>
      </c>
      <c r="V13808" s="165">
        <v>140.44</v>
      </c>
    </row>
    <row r="13809" spans="17:22" x14ac:dyDescent="0.25">
      <c r="Q13809" s="161">
        <v>8815</v>
      </c>
      <c r="R13809" s="163">
        <v>8.5209999999999994E-2</v>
      </c>
      <c r="S13809" s="8" t="s">
        <v>4</v>
      </c>
      <c r="T13809" s="8" t="s">
        <v>5</v>
      </c>
      <c r="U13809" s="8">
        <v>3</v>
      </c>
      <c r="V13809" s="165">
        <v>135.52000000000001</v>
      </c>
    </row>
    <row r="13810" spans="17:22" x14ac:dyDescent="0.25">
      <c r="Q13810" s="161">
        <v>8821</v>
      </c>
      <c r="R13810" s="163">
        <v>0.211918</v>
      </c>
      <c r="S13810" s="8" t="s">
        <v>4</v>
      </c>
      <c r="T13810" s="8" t="s">
        <v>5</v>
      </c>
      <c r="U13810" s="8">
        <v>3</v>
      </c>
      <c r="V13810" s="165">
        <v>150.63999999999999</v>
      </c>
    </row>
    <row r="13811" spans="17:22" x14ac:dyDescent="0.25">
      <c r="Q13811" s="161">
        <v>8826</v>
      </c>
      <c r="R13811" s="163">
        <v>0.38466299999999998</v>
      </c>
      <c r="S13811" s="8" t="s">
        <v>4</v>
      </c>
      <c r="T13811" s="8" t="s">
        <v>5</v>
      </c>
      <c r="U13811" s="8">
        <v>3</v>
      </c>
      <c r="V13811" s="165">
        <v>125.12</v>
      </c>
    </row>
    <row r="13812" spans="17:22" x14ac:dyDescent="0.25">
      <c r="Q13812" s="161">
        <v>8833</v>
      </c>
      <c r="R13812" s="163">
        <v>0.13934299999999999</v>
      </c>
      <c r="S13812" s="8" t="s">
        <v>4</v>
      </c>
      <c r="T13812" s="8" t="s">
        <v>5</v>
      </c>
      <c r="U13812" s="8">
        <v>3</v>
      </c>
      <c r="V13812" s="165">
        <v>143.49</v>
      </c>
    </row>
    <row r="13813" spans="17:22" x14ac:dyDescent="0.25">
      <c r="Q13813" s="161">
        <v>8835</v>
      </c>
      <c r="R13813" s="163">
        <v>0.25820199999999999</v>
      </c>
      <c r="S13813" s="8" t="s">
        <v>4</v>
      </c>
      <c r="T13813" s="8" t="s">
        <v>5</v>
      </c>
      <c r="U13813" s="8">
        <v>3</v>
      </c>
      <c r="V13813" s="165">
        <v>128.63</v>
      </c>
    </row>
    <row r="13814" spans="17:22" x14ac:dyDescent="0.25">
      <c r="Q13814" s="161">
        <v>8837</v>
      </c>
      <c r="R13814" s="163">
        <v>0.60548000000000002</v>
      </c>
      <c r="S13814" s="8" t="s">
        <v>4</v>
      </c>
      <c r="T13814" s="8" t="s">
        <v>5</v>
      </c>
      <c r="U13814" s="8">
        <v>3</v>
      </c>
      <c r="V13814" s="165">
        <v>126.31</v>
      </c>
    </row>
    <row r="13815" spans="17:22" x14ac:dyDescent="0.25">
      <c r="Q13815" s="161">
        <v>8840</v>
      </c>
      <c r="R13815" s="163">
        <v>2.2502810000000002</v>
      </c>
      <c r="S13815" s="8" t="s">
        <v>4</v>
      </c>
      <c r="T13815" s="8" t="s">
        <v>5</v>
      </c>
      <c r="U13815" s="8">
        <v>3</v>
      </c>
      <c r="V13815" s="165">
        <v>133.27000000000001</v>
      </c>
    </row>
    <row r="13816" spans="17:22" x14ac:dyDescent="0.25">
      <c r="Q13816" s="161">
        <v>8843</v>
      </c>
      <c r="R13816" s="163">
        <v>0.30382300000000001</v>
      </c>
      <c r="S13816" s="8" t="s">
        <v>4</v>
      </c>
      <c r="T13816" s="8" t="s">
        <v>5</v>
      </c>
      <c r="U13816" s="8">
        <v>3</v>
      </c>
      <c r="V13816" s="165">
        <v>139.22999999999999</v>
      </c>
    </row>
    <row r="13817" spans="17:22" x14ac:dyDescent="0.25">
      <c r="Q13817" s="161">
        <v>8844</v>
      </c>
      <c r="R13817" s="163">
        <v>7.0543999999999996E-2</v>
      </c>
      <c r="S13817" s="8" t="s">
        <v>4</v>
      </c>
      <c r="T13817" s="8" t="s">
        <v>5</v>
      </c>
      <c r="U13817" s="8">
        <v>3</v>
      </c>
      <c r="V13817" s="165">
        <v>154.74</v>
      </c>
    </row>
    <row r="13818" spans="17:22" x14ac:dyDescent="0.25">
      <c r="Q13818" s="161">
        <v>8851</v>
      </c>
      <c r="R13818" s="163">
        <v>0.15864600000000001</v>
      </c>
      <c r="S13818" s="8" t="s">
        <v>4</v>
      </c>
      <c r="T13818" s="8" t="s">
        <v>5</v>
      </c>
      <c r="U13818" s="8">
        <v>3</v>
      </c>
      <c r="V13818" s="165">
        <v>154.29</v>
      </c>
    </row>
    <row r="13819" spans="17:22" x14ac:dyDescent="0.25">
      <c r="Q13819" s="161">
        <v>8855</v>
      </c>
      <c r="R13819" s="163">
        <v>7.9232999999999998E-2</v>
      </c>
      <c r="S13819" s="8" t="s">
        <v>4</v>
      </c>
      <c r="T13819" s="8" t="s">
        <v>5</v>
      </c>
      <c r="U13819" s="8">
        <v>3</v>
      </c>
      <c r="V13819" s="165">
        <v>149.26</v>
      </c>
    </row>
    <row r="13820" spans="17:22" x14ac:dyDescent="0.25">
      <c r="Q13820" s="161">
        <v>8860</v>
      </c>
      <c r="R13820" s="163">
        <v>0.28901399999999999</v>
      </c>
      <c r="S13820" s="8" t="s">
        <v>4</v>
      </c>
      <c r="T13820" s="8" t="s">
        <v>5</v>
      </c>
      <c r="U13820" s="8">
        <v>3</v>
      </c>
      <c r="V13820" s="165">
        <v>148.34</v>
      </c>
    </row>
    <row r="13821" spans="17:22" x14ac:dyDescent="0.25">
      <c r="Q13821" s="161">
        <v>8863</v>
      </c>
      <c r="R13821" s="163">
        <v>0.16536000000000001</v>
      </c>
      <c r="S13821" s="8" t="s">
        <v>4</v>
      </c>
      <c r="T13821" s="8" t="s">
        <v>5</v>
      </c>
      <c r="U13821" s="8">
        <v>3</v>
      </c>
      <c r="V13821" s="165">
        <v>146.69</v>
      </c>
    </row>
    <row r="13822" spans="17:22" x14ac:dyDescent="0.25">
      <c r="Q13822" s="161">
        <v>8868</v>
      </c>
      <c r="R13822" s="163">
        <v>0.165274</v>
      </c>
      <c r="S13822" s="8" t="s">
        <v>4</v>
      </c>
      <c r="T13822" s="8" t="s">
        <v>5</v>
      </c>
      <c r="U13822" s="8">
        <v>3</v>
      </c>
      <c r="V13822" s="165">
        <v>135.96</v>
      </c>
    </row>
    <row r="13823" spans="17:22" x14ac:dyDescent="0.25">
      <c r="Q13823" s="161">
        <v>8870</v>
      </c>
      <c r="R13823" s="163">
        <v>0.63934299999999999</v>
      </c>
      <c r="S13823" s="8" t="s">
        <v>4</v>
      </c>
      <c r="T13823" s="8" t="s">
        <v>5</v>
      </c>
      <c r="U13823" s="8">
        <v>3</v>
      </c>
      <c r="V13823" s="165">
        <v>137.58000000000001</v>
      </c>
    </row>
    <row r="13824" spans="17:22" x14ac:dyDescent="0.25">
      <c r="Q13824" s="161">
        <v>8874</v>
      </c>
      <c r="R13824" s="163">
        <v>0.20727599999999999</v>
      </c>
      <c r="S13824" s="8" t="s">
        <v>4</v>
      </c>
      <c r="T13824" s="8" t="s">
        <v>5</v>
      </c>
      <c r="U13824" s="8">
        <v>3</v>
      </c>
      <c r="V13824" s="165">
        <v>137.59</v>
      </c>
    </row>
    <row r="13825" spans="17:22" x14ac:dyDescent="0.25">
      <c r="Q13825" s="161">
        <v>8876</v>
      </c>
      <c r="R13825" s="163">
        <v>0.62265700000000002</v>
      </c>
      <c r="S13825" s="8" t="s">
        <v>6</v>
      </c>
      <c r="T13825" s="8" t="s">
        <v>5</v>
      </c>
      <c r="U13825" s="8">
        <v>3</v>
      </c>
      <c r="V13825" s="165">
        <v>126.57</v>
      </c>
    </row>
    <row r="13826" spans="17:22" x14ac:dyDescent="0.25">
      <c r="Q13826" s="161">
        <v>8877</v>
      </c>
      <c r="R13826" s="163">
        <v>0.31362600000000002</v>
      </c>
      <c r="S13826" s="8" t="s">
        <v>4</v>
      </c>
      <c r="T13826" s="8" t="s">
        <v>5</v>
      </c>
      <c r="U13826" s="8">
        <v>3</v>
      </c>
      <c r="V13826" s="165">
        <v>144.59</v>
      </c>
    </row>
    <row r="13827" spans="17:22" x14ac:dyDescent="0.25">
      <c r="Q13827" s="161">
        <v>8886</v>
      </c>
      <c r="R13827" s="163">
        <v>0.101322</v>
      </c>
      <c r="S13827" s="8" t="s">
        <v>4</v>
      </c>
      <c r="T13827" s="8" t="s">
        <v>5</v>
      </c>
      <c r="U13827" s="8">
        <v>3</v>
      </c>
      <c r="V13827" s="165">
        <v>146.91999999999999</v>
      </c>
    </row>
    <row r="13828" spans="17:22" x14ac:dyDescent="0.25">
      <c r="Q13828" s="161">
        <v>8888</v>
      </c>
      <c r="R13828" s="163">
        <v>0.30636000000000002</v>
      </c>
      <c r="S13828" s="8" t="s">
        <v>4</v>
      </c>
      <c r="T13828" s="8" t="s">
        <v>5</v>
      </c>
      <c r="U13828" s="8">
        <v>3</v>
      </c>
      <c r="V13828" s="165">
        <v>143.13</v>
      </c>
    </row>
    <row r="13829" spans="17:22" x14ac:dyDescent="0.25">
      <c r="Q13829" s="161">
        <v>8890</v>
      </c>
      <c r="R13829" s="163">
        <v>0.12995599999999999</v>
      </c>
      <c r="S13829" s="8" t="s">
        <v>4</v>
      </c>
      <c r="T13829" s="8" t="s">
        <v>5</v>
      </c>
      <c r="U13829" s="8">
        <v>3</v>
      </c>
      <c r="V13829" s="165">
        <v>147.25</v>
      </c>
    </row>
    <row r="13830" spans="17:22" x14ac:dyDescent="0.25">
      <c r="Q13830" s="161">
        <v>8891</v>
      </c>
      <c r="R13830" s="163">
        <v>0.119994</v>
      </c>
      <c r="S13830" s="8" t="s">
        <v>4</v>
      </c>
      <c r="T13830" s="8" t="s">
        <v>5</v>
      </c>
      <c r="U13830" s="8">
        <v>3</v>
      </c>
      <c r="V13830" s="165">
        <v>150.66</v>
      </c>
    </row>
    <row r="13831" spans="17:22" x14ac:dyDescent="0.25">
      <c r="Q13831" s="161">
        <v>8894</v>
      </c>
      <c r="R13831" s="163">
        <v>0.83254700000000004</v>
      </c>
      <c r="S13831" s="8" t="s">
        <v>4</v>
      </c>
      <c r="T13831" s="8" t="s">
        <v>5</v>
      </c>
      <c r="U13831" s="8">
        <v>3</v>
      </c>
      <c r="V13831" s="165">
        <v>126.28</v>
      </c>
    </row>
    <row r="13832" spans="17:22" x14ac:dyDescent="0.25">
      <c r="Q13832" s="161">
        <v>8896</v>
      </c>
      <c r="R13832" s="163">
        <v>0.43624200000000002</v>
      </c>
      <c r="S13832" s="8" t="s">
        <v>6</v>
      </c>
      <c r="T13832" s="8" t="s">
        <v>5</v>
      </c>
      <c r="U13832" s="8">
        <v>3</v>
      </c>
      <c r="V13832" s="165">
        <v>140.66999999999999</v>
      </c>
    </row>
    <row r="13833" spans="17:22" x14ac:dyDescent="0.25">
      <c r="Q13833" s="161">
        <v>8899</v>
      </c>
      <c r="R13833" s="163">
        <v>7.8287999999999996E-2</v>
      </c>
      <c r="S13833" s="8" t="s">
        <v>4</v>
      </c>
      <c r="T13833" s="8" t="s">
        <v>5</v>
      </c>
      <c r="U13833" s="8">
        <v>3</v>
      </c>
      <c r="V13833" s="165">
        <v>135.97999999999999</v>
      </c>
    </row>
    <row r="13834" spans="17:22" x14ac:dyDescent="0.25">
      <c r="Q13834" s="161">
        <v>8908</v>
      </c>
      <c r="R13834" s="163">
        <v>7.2232000000000005E-2</v>
      </c>
      <c r="S13834" s="8" t="s">
        <v>4</v>
      </c>
      <c r="T13834" s="8" t="s">
        <v>5</v>
      </c>
      <c r="U13834" s="8">
        <v>3</v>
      </c>
      <c r="V13834" s="165">
        <v>129.04</v>
      </c>
    </row>
    <row r="13835" spans="17:22" x14ac:dyDescent="0.25">
      <c r="Q13835" s="161">
        <v>8912</v>
      </c>
      <c r="R13835" s="163">
        <v>0.439863</v>
      </c>
      <c r="S13835" s="8" t="s">
        <v>4</v>
      </c>
      <c r="T13835" s="8" t="s">
        <v>5</v>
      </c>
      <c r="U13835" s="8">
        <v>3</v>
      </c>
      <c r="V13835" s="165">
        <v>140.1</v>
      </c>
    </row>
    <row r="13836" spans="17:22" x14ac:dyDescent="0.25">
      <c r="Q13836" s="161">
        <v>8915</v>
      </c>
      <c r="R13836" s="163">
        <v>0.118173</v>
      </c>
      <c r="S13836" s="8" t="s">
        <v>4</v>
      </c>
      <c r="T13836" s="8" t="s">
        <v>5</v>
      </c>
      <c r="U13836" s="8">
        <v>3</v>
      </c>
      <c r="V13836" s="165">
        <v>139.53</v>
      </c>
    </row>
    <row r="13837" spans="17:22" x14ac:dyDescent="0.25">
      <c r="Q13837" s="161">
        <v>8923</v>
      </c>
      <c r="R13837" s="163">
        <v>0.33562399999999998</v>
      </c>
      <c r="S13837" s="8" t="s">
        <v>4</v>
      </c>
      <c r="T13837" s="8" t="s">
        <v>5</v>
      </c>
      <c r="U13837" s="8">
        <v>3</v>
      </c>
      <c r="V13837" s="165">
        <v>138.37</v>
      </c>
    </row>
    <row r="13838" spans="17:22" x14ac:dyDescent="0.25">
      <c r="Q13838" s="161">
        <v>8924</v>
      </c>
      <c r="R13838" s="163">
        <v>0.109666</v>
      </c>
      <c r="S13838" s="8" t="s">
        <v>4</v>
      </c>
      <c r="T13838" s="8" t="s">
        <v>5</v>
      </c>
      <c r="U13838" s="8">
        <v>3</v>
      </c>
      <c r="V13838" s="165">
        <v>146.63999999999999</v>
      </c>
    </row>
    <row r="13839" spans="17:22" x14ac:dyDescent="0.25">
      <c r="Q13839" s="161">
        <v>8928</v>
      </c>
      <c r="R13839" s="163">
        <v>0.17172299999999999</v>
      </c>
      <c r="S13839" s="8" t="s">
        <v>4</v>
      </c>
      <c r="T13839" s="8" t="s">
        <v>5</v>
      </c>
      <c r="U13839" s="8">
        <v>3</v>
      </c>
      <c r="V13839" s="165">
        <v>143.47999999999999</v>
      </c>
    </row>
    <row r="13840" spans="17:22" x14ac:dyDescent="0.25">
      <c r="Q13840" s="161">
        <v>8931</v>
      </c>
      <c r="R13840" s="163">
        <v>8.8049000000000002E-2</v>
      </c>
      <c r="S13840" s="8" t="s">
        <v>4</v>
      </c>
      <c r="T13840" s="8" t="s">
        <v>5</v>
      </c>
      <c r="U13840" s="8">
        <v>3</v>
      </c>
      <c r="V13840" s="165">
        <v>143.96</v>
      </c>
    </row>
    <row r="13841" spans="17:22" x14ac:dyDescent="0.25">
      <c r="Q13841" s="161">
        <v>8934</v>
      </c>
      <c r="R13841" s="163">
        <v>0.32903500000000002</v>
      </c>
      <c r="S13841" s="8" t="s">
        <v>4</v>
      </c>
      <c r="T13841" s="8" t="s">
        <v>5</v>
      </c>
      <c r="U13841" s="8">
        <v>3</v>
      </c>
      <c r="V13841" s="165">
        <v>149.84</v>
      </c>
    </row>
    <row r="13842" spans="17:22" x14ac:dyDescent="0.25">
      <c r="Q13842" s="161">
        <v>8938</v>
      </c>
      <c r="R13842" s="163">
        <v>0.467862</v>
      </c>
      <c r="S13842" s="8" t="s">
        <v>6</v>
      </c>
      <c r="T13842" s="8" t="s">
        <v>5</v>
      </c>
      <c r="U13842" s="8">
        <v>3</v>
      </c>
      <c r="V13842" s="165">
        <v>152.77000000000001</v>
      </c>
    </row>
    <row r="13843" spans="17:22" x14ac:dyDescent="0.25">
      <c r="Q13843" s="161">
        <v>8939</v>
      </c>
      <c r="R13843" s="163">
        <v>9.2585000000000001E-2</v>
      </c>
      <c r="S13843" s="8" t="s">
        <v>4</v>
      </c>
      <c r="T13843" s="8" t="s">
        <v>5</v>
      </c>
      <c r="U13843" s="8">
        <v>3</v>
      </c>
      <c r="V13843" s="165">
        <v>146.94999999999999</v>
      </c>
    </row>
    <row r="13844" spans="17:22" x14ac:dyDescent="0.25">
      <c r="Q13844" s="161">
        <v>8945</v>
      </c>
      <c r="R13844" s="163">
        <v>0.37438100000000002</v>
      </c>
      <c r="S13844" s="8" t="s">
        <v>4</v>
      </c>
      <c r="T13844" s="8" t="s">
        <v>5</v>
      </c>
      <c r="U13844" s="8">
        <v>3</v>
      </c>
      <c r="V13844" s="165">
        <v>154.35</v>
      </c>
    </row>
    <row r="13845" spans="17:22" x14ac:dyDescent="0.25">
      <c r="Q13845" s="161">
        <v>8947</v>
      </c>
      <c r="R13845" s="163">
        <v>9.443E-2</v>
      </c>
      <c r="S13845" s="8" t="s">
        <v>4</v>
      </c>
      <c r="T13845" s="8" t="s">
        <v>5</v>
      </c>
      <c r="U13845" s="8">
        <v>3</v>
      </c>
      <c r="V13845" s="165">
        <v>150.63999999999999</v>
      </c>
    </row>
    <row r="13846" spans="17:22" x14ac:dyDescent="0.25">
      <c r="Q13846" s="161">
        <v>8949</v>
      </c>
      <c r="R13846" s="163">
        <v>9.3920000000000003E-2</v>
      </c>
      <c r="S13846" s="8" t="s">
        <v>4</v>
      </c>
      <c r="T13846" s="8" t="s">
        <v>5</v>
      </c>
      <c r="U13846" s="8">
        <v>3</v>
      </c>
      <c r="V13846" s="165">
        <v>143.09</v>
      </c>
    </row>
    <row r="13847" spans="17:22" x14ac:dyDescent="0.25">
      <c r="Q13847" s="161">
        <v>8953</v>
      </c>
      <c r="R13847" s="163">
        <v>7.4825000000000003E-2</v>
      </c>
      <c r="S13847" s="8" t="s">
        <v>4</v>
      </c>
      <c r="T13847" s="8" t="s">
        <v>5</v>
      </c>
      <c r="U13847" s="8">
        <v>3</v>
      </c>
      <c r="V13847" s="165">
        <v>140.1</v>
      </c>
    </row>
    <row r="13848" spans="17:22" x14ac:dyDescent="0.25">
      <c r="Q13848" s="161">
        <v>8955</v>
      </c>
      <c r="R13848" s="163">
        <v>0.43685499999999999</v>
      </c>
      <c r="S13848" s="8" t="s">
        <v>6</v>
      </c>
      <c r="T13848" s="8" t="s">
        <v>5</v>
      </c>
      <c r="U13848" s="8">
        <v>3</v>
      </c>
      <c r="V13848" s="165">
        <v>145.79</v>
      </c>
    </row>
    <row r="13849" spans="17:22" x14ac:dyDescent="0.25">
      <c r="Q13849" s="161">
        <v>8965</v>
      </c>
      <c r="R13849" s="163">
        <v>0.48143599999999998</v>
      </c>
      <c r="S13849" s="8" t="s">
        <v>4</v>
      </c>
      <c r="T13849" s="8" t="s">
        <v>5</v>
      </c>
      <c r="U13849" s="8">
        <v>3</v>
      </c>
      <c r="V13849" s="165">
        <v>141.99</v>
      </c>
    </row>
    <row r="13850" spans="17:22" x14ac:dyDescent="0.25">
      <c r="Q13850" s="161">
        <v>8978</v>
      </c>
      <c r="R13850" s="163">
        <v>8.8361999999999996E-2</v>
      </c>
      <c r="S13850" s="8" t="s">
        <v>4</v>
      </c>
      <c r="T13850" s="8" t="s">
        <v>5</v>
      </c>
      <c r="U13850" s="8">
        <v>3</v>
      </c>
      <c r="V13850" s="165">
        <v>143.47</v>
      </c>
    </row>
    <row r="13851" spans="17:22" x14ac:dyDescent="0.25">
      <c r="Q13851" s="161">
        <v>8983</v>
      </c>
      <c r="R13851" s="163">
        <v>0.33621200000000001</v>
      </c>
      <c r="S13851" s="8" t="s">
        <v>4</v>
      </c>
      <c r="T13851" s="8" t="s">
        <v>5</v>
      </c>
      <c r="U13851" s="8">
        <v>3</v>
      </c>
      <c r="V13851" s="165">
        <v>133.44999999999999</v>
      </c>
    </row>
    <row r="13852" spans="17:22" x14ac:dyDescent="0.25">
      <c r="Q13852" s="161">
        <v>8986</v>
      </c>
      <c r="R13852" s="163">
        <v>0.436859</v>
      </c>
      <c r="S13852" s="8" t="s">
        <v>12</v>
      </c>
      <c r="T13852" s="8" t="s">
        <v>13</v>
      </c>
      <c r="U13852" s="8">
        <v>3</v>
      </c>
      <c r="V13852" s="165">
        <v>132.84</v>
      </c>
    </row>
    <row r="13853" spans="17:22" x14ac:dyDescent="0.25">
      <c r="Q13853" s="161">
        <v>8988</v>
      </c>
      <c r="R13853" s="163">
        <v>6.1719999999999997E-2</v>
      </c>
      <c r="S13853" s="8" t="s">
        <v>4</v>
      </c>
      <c r="T13853" s="8" t="s">
        <v>5</v>
      </c>
      <c r="U13853" s="8">
        <v>3</v>
      </c>
      <c r="V13853" s="165">
        <v>143.16999999999999</v>
      </c>
    </row>
    <row r="13854" spans="17:22" x14ac:dyDescent="0.25">
      <c r="Q13854" s="161">
        <v>8992</v>
      </c>
      <c r="R13854" s="163">
        <v>0.77770799999999995</v>
      </c>
      <c r="S13854" s="8" t="s">
        <v>6</v>
      </c>
      <c r="T13854" s="8" t="s">
        <v>5</v>
      </c>
      <c r="U13854" s="8">
        <v>3</v>
      </c>
      <c r="V13854" s="165">
        <v>151.71</v>
      </c>
    </row>
    <row r="13855" spans="17:22" x14ac:dyDescent="0.25">
      <c r="Q13855" s="161">
        <v>8994</v>
      </c>
      <c r="R13855" s="163">
        <v>0.23178499999999999</v>
      </c>
      <c r="S13855" s="8" t="s">
        <v>4</v>
      </c>
      <c r="T13855" s="8" t="s">
        <v>5</v>
      </c>
      <c r="U13855" s="8">
        <v>3</v>
      </c>
      <c r="V13855" s="165">
        <v>154.96</v>
      </c>
    </row>
    <row r="13856" spans="17:22" x14ac:dyDescent="0.25">
      <c r="Q13856" s="161">
        <v>8995</v>
      </c>
      <c r="R13856" s="163">
        <v>0.22176599999999999</v>
      </c>
      <c r="S13856" s="8" t="s">
        <v>4</v>
      </c>
      <c r="T13856" s="8" t="s">
        <v>5</v>
      </c>
      <c r="U13856" s="8">
        <v>3</v>
      </c>
      <c r="V13856" s="165">
        <v>148.31</v>
      </c>
    </row>
    <row r="13857" spans="17:22" x14ac:dyDescent="0.25">
      <c r="Q13857" s="161">
        <v>8997</v>
      </c>
      <c r="R13857" s="163">
        <v>0.46654499999999999</v>
      </c>
      <c r="S13857" s="8" t="s">
        <v>4</v>
      </c>
      <c r="T13857" s="8" t="s">
        <v>5</v>
      </c>
      <c r="U13857" s="8">
        <v>3</v>
      </c>
      <c r="V13857" s="165">
        <v>146.97</v>
      </c>
    </row>
    <row r="13858" spans="17:22" x14ac:dyDescent="0.25">
      <c r="Q13858" s="161">
        <v>8999</v>
      </c>
      <c r="R13858" s="163">
        <v>0.29377900000000001</v>
      </c>
      <c r="S13858" s="8" t="s">
        <v>4</v>
      </c>
      <c r="T13858" s="8" t="s">
        <v>5</v>
      </c>
      <c r="U13858" s="8">
        <v>3</v>
      </c>
      <c r="V13858" s="165">
        <v>143.78</v>
      </c>
    </row>
    <row r="13859" spans="17:22" x14ac:dyDescent="0.25">
      <c r="Q13859" s="161">
        <v>9017</v>
      </c>
      <c r="R13859" s="163">
        <v>0.118657</v>
      </c>
      <c r="S13859" s="8" t="s">
        <v>4</v>
      </c>
      <c r="T13859" s="8" t="s">
        <v>5</v>
      </c>
      <c r="U13859" s="8">
        <v>3</v>
      </c>
      <c r="V13859" s="165">
        <v>146.9</v>
      </c>
    </row>
    <row r="13860" spans="17:22" x14ac:dyDescent="0.25">
      <c r="Q13860" s="161">
        <v>9018</v>
      </c>
      <c r="R13860" s="163">
        <v>0.23277</v>
      </c>
      <c r="S13860" s="8" t="s">
        <v>4</v>
      </c>
      <c r="T13860" s="8" t="s">
        <v>5</v>
      </c>
      <c r="U13860" s="8">
        <v>3</v>
      </c>
      <c r="V13860" s="165">
        <v>127.41</v>
      </c>
    </row>
    <row r="13861" spans="17:22" x14ac:dyDescent="0.25">
      <c r="Q13861" s="161">
        <v>9029</v>
      </c>
      <c r="R13861" s="163">
        <v>5.4719999999999998E-2</v>
      </c>
      <c r="S13861" s="8" t="s">
        <v>4</v>
      </c>
      <c r="T13861" s="8" t="s">
        <v>5</v>
      </c>
      <c r="U13861" s="8">
        <v>3</v>
      </c>
      <c r="V13861" s="165">
        <v>143.16999999999999</v>
      </c>
    </row>
    <row r="13862" spans="17:22" x14ac:dyDescent="0.25">
      <c r="Q13862" s="161">
        <v>9032</v>
      </c>
      <c r="R13862" s="163">
        <v>0.225741</v>
      </c>
      <c r="S13862" s="8" t="s">
        <v>4</v>
      </c>
      <c r="T13862" s="8" t="s">
        <v>5</v>
      </c>
      <c r="U13862" s="8">
        <v>3</v>
      </c>
      <c r="V13862" s="165">
        <v>135.97</v>
      </c>
    </row>
    <row r="13863" spans="17:22" x14ac:dyDescent="0.25">
      <c r="Q13863" s="161">
        <v>9034</v>
      </c>
      <c r="R13863" s="163">
        <v>0.20780499999999999</v>
      </c>
      <c r="S13863" s="8" t="s">
        <v>4</v>
      </c>
      <c r="T13863" s="8" t="s">
        <v>5</v>
      </c>
      <c r="U13863" s="8">
        <v>3</v>
      </c>
      <c r="V13863" s="165">
        <v>127.26</v>
      </c>
    </row>
    <row r="13864" spans="17:22" x14ac:dyDescent="0.25">
      <c r="Q13864" s="161">
        <v>9039</v>
      </c>
      <c r="R13864" s="163">
        <v>0.13222900000000001</v>
      </c>
      <c r="S13864" s="8" t="s">
        <v>6</v>
      </c>
      <c r="T13864" s="8" t="s">
        <v>5</v>
      </c>
      <c r="U13864" s="8">
        <v>3</v>
      </c>
      <c r="V13864" s="165">
        <v>139.02000000000001</v>
      </c>
    </row>
    <row r="13865" spans="17:22" x14ac:dyDescent="0.25">
      <c r="Q13865" s="161">
        <v>9050</v>
      </c>
      <c r="R13865" s="163">
        <v>0.24265700000000001</v>
      </c>
      <c r="S13865" s="8" t="s">
        <v>4</v>
      </c>
      <c r="T13865" s="8" t="s">
        <v>5</v>
      </c>
      <c r="U13865" s="8">
        <v>3</v>
      </c>
      <c r="V13865" s="165">
        <v>152.38</v>
      </c>
    </row>
    <row r="13866" spans="17:22" x14ac:dyDescent="0.25">
      <c r="Q13866" s="161">
        <v>9051</v>
      </c>
      <c r="R13866" s="163">
        <v>0.12998299999999999</v>
      </c>
      <c r="S13866" s="8" t="s">
        <v>4</v>
      </c>
      <c r="T13866" s="8" t="s">
        <v>5</v>
      </c>
      <c r="U13866" s="8">
        <v>3</v>
      </c>
      <c r="V13866" s="165">
        <v>143.51</v>
      </c>
    </row>
    <row r="13867" spans="17:22" x14ac:dyDescent="0.25">
      <c r="Q13867" s="161">
        <v>9052</v>
      </c>
      <c r="R13867" s="163">
        <v>7.1697999999999998E-2</v>
      </c>
      <c r="S13867" s="8" t="s">
        <v>4</v>
      </c>
      <c r="T13867" s="8" t="s">
        <v>5</v>
      </c>
      <c r="U13867" s="8">
        <v>3</v>
      </c>
      <c r="V13867" s="165">
        <v>147.99</v>
      </c>
    </row>
    <row r="13868" spans="17:22" x14ac:dyDescent="0.25">
      <c r="Q13868" s="161">
        <v>9055</v>
      </c>
      <c r="R13868" s="163">
        <v>0.48277399999999998</v>
      </c>
      <c r="S13868" s="8" t="s">
        <v>14</v>
      </c>
      <c r="T13868" s="8" t="s">
        <v>13</v>
      </c>
      <c r="U13868" s="8">
        <v>3</v>
      </c>
      <c r="V13868" s="165">
        <v>152.6</v>
      </c>
    </row>
    <row r="13869" spans="17:22" x14ac:dyDescent="0.25">
      <c r="Q13869" s="161">
        <v>9057</v>
      </c>
      <c r="R13869" s="163">
        <v>0.368058</v>
      </c>
      <c r="S13869" s="8" t="s">
        <v>4</v>
      </c>
      <c r="T13869" s="8" t="s">
        <v>5</v>
      </c>
      <c r="U13869" s="8">
        <v>3</v>
      </c>
      <c r="V13869" s="165">
        <v>138.71</v>
      </c>
    </row>
    <row r="13870" spans="17:22" x14ac:dyDescent="0.25">
      <c r="Q13870" s="161">
        <v>9059</v>
      </c>
      <c r="R13870" s="163">
        <v>0.27274399999999999</v>
      </c>
      <c r="S13870" s="8" t="s">
        <v>4</v>
      </c>
      <c r="T13870" s="8" t="s">
        <v>5</v>
      </c>
      <c r="U13870" s="8">
        <v>3</v>
      </c>
      <c r="V13870" s="165">
        <v>145.19999999999999</v>
      </c>
    </row>
    <row r="13871" spans="17:22" x14ac:dyDescent="0.25">
      <c r="Q13871" s="161">
        <v>9060</v>
      </c>
      <c r="R13871" s="163">
        <v>8.8002999999999998E-2</v>
      </c>
      <c r="S13871" s="8" t="s">
        <v>4</v>
      </c>
      <c r="T13871" s="8" t="s">
        <v>5</v>
      </c>
      <c r="U13871" s="8">
        <v>3</v>
      </c>
      <c r="V13871" s="165">
        <v>148.33000000000001</v>
      </c>
    </row>
    <row r="13872" spans="17:22" x14ac:dyDescent="0.25">
      <c r="Q13872" s="161">
        <v>9066</v>
      </c>
      <c r="R13872" s="163">
        <v>7.8803999999999999E-2</v>
      </c>
      <c r="S13872" s="8" t="s">
        <v>4</v>
      </c>
      <c r="T13872" s="8" t="s">
        <v>5</v>
      </c>
      <c r="U13872" s="8">
        <v>3</v>
      </c>
      <c r="V13872" s="165">
        <v>145.44</v>
      </c>
    </row>
    <row r="13873" spans="17:22" x14ac:dyDescent="0.25">
      <c r="Q13873" s="161">
        <v>9067</v>
      </c>
      <c r="R13873" s="163">
        <v>7.2779999999999997E-2</v>
      </c>
      <c r="S13873" s="8" t="s">
        <v>4</v>
      </c>
      <c r="T13873" s="8" t="s">
        <v>5</v>
      </c>
      <c r="U13873" s="8">
        <v>3</v>
      </c>
      <c r="V13873" s="165">
        <v>143.1</v>
      </c>
    </row>
    <row r="13874" spans="17:22" x14ac:dyDescent="0.25">
      <c r="Q13874" s="161">
        <v>9074</v>
      </c>
      <c r="R13874" s="163">
        <v>0.11608300000000001</v>
      </c>
      <c r="S13874" s="8" t="s">
        <v>6</v>
      </c>
      <c r="T13874" s="8" t="s">
        <v>5</v>
      </c>
      <c r="U13874" s="8">
        <v>3</v>
      </c>
      <c r="V13874" s="165">
        <v>152.11000000000001</v>
      </c>
    </row>
    <row r="13875" spans="17:22" x14ac:dyDescent="0.25">
      <c r="Q13875" s="161">
        <v>9079</v>
      </c>
      <c r="R13875" s="163">
        <v>0.66717499999999996</v>
      </c>
      <c r="S13875" s="8" t="s">
        <v>6</v>
      </c>
      <c r="T13875" s="8" t="s">
        <v>5</v>
      </c>
      <c r="U13875" s="8">
        <v>3</v>
      </c>
      <c r="V13875" s="165">
        <v>134.54</v>
      </c>
    </row>
    <row r="13876" spans="17:22" x14ac:dyDescent="0.25">
      <c r="Q13876" s="161">
        <v>9080</v>
      </c>
      <c r="R13876" s="163">
        <v>4.9292999999999997E-2</v>
      </c>
      <c r="S13876" s="8" t="s">
        <v>4</v>
      </c>
      <c r="T13876" s="8" t="s">
        <v>5</v>
      </c>
      <c r="U13876" s="8">
        <v>3</v>
      </c>
      <c r="V13876" s="165">
        <v>149.79</v>
      </c>
    </row>
    <row r="13877" spans="17:22" x14ac:dyDescent="0.25">
      <c r="Q13877" s="161">
        <v>9094</v>
      </c>
      <c r="R13877" s="163">
        <v>0.63380300000000001</v>
      </c>
      <c r="S13877" s="8" t="s">
        <v>12</v>
      </c>
      <c r="T13877" s="8" t="s">
        <v>13</v>
      </c>
      <c r="U13877" s="8">
        <v>3</v>
      </c>
      <c r="V13877" s="165">
        <v>135.1</v>
      </c>
    </row>
    <row r="13878" spans="17:22" x14ac:dyDescent="0.25">
      <c r="Q13878" s="161">
        <v>9108</v>
      </c>
      <c r="R13878" s="163">
        <v>4.2619999999999998E-2</v>
      </c>
      <c r="S13878" s="8" t="s">
        <v>9</v>
      </c>
      <c r="T13878" s="8" t="s">
        <v>10</v>
      </c>
      <c r="U13878" s="8">
        <v>3</v>
      </c>
      <c r="V13878" s="165">
        <v>149.69999999999999</v>
      </c>
    </row>
    <row r="13879" spans="17:22" x14ac:dyDescent="0.25">
      <c r="Q13879" s="161">
        <v>9109</v>
      </c>
      <c r="R13879" s="163">
        <v>0.14824599999999999</v>
      </c>
      <c r="S13879" s="8" t="s">
        <v>4</v>
      </c>
      <c r="T13879" s="8" t="s">
        <v>5</v>
      </c>
      <c r="U13879" s="8">
        <v>3</v>
      </c>
      <c r="V13879" s="165">
        <v>146</v>
      </c>
    </row>
    <row r="13880" spans="17:22" x14ac:dyDescent="0.25">
      <c r="Q13880" s="161">
        <v>9114</v>
      </c>
      <c r="R13880" s="163">
        <v>0.12824199999999999</v>
      </c>
      <c r="S13880" s="8" t="s">
        <v>4</v>
      </c>
      <c r="T13880" s="8" t="s">
        <v>5</v>
      </c>
      <c r="U13880" s="8">
        <v>3</v>
      </c>
      <c r="V13880" s="165">
        <v>126.57</v>
      </c>
    </row>
    <row r="13881" spans="17:22" x14ac:dyDescent="0.25">
      <c r="Q13881" s="161">
        <v>9115</v>
      </c>
      <c r="R13881" s="163">
        <v>7.1499999999999994E-2</v>
      </c>
      <c r="S13881" s="8" t="s">
        <v>4</v>
      </c>
      <c r="T13881" s="8" t="s">
        <v>5</v>
      </c>
      <c r="U13881" s="8">
        <v>3</v>
      </c>
      <c r="V13881" s="165">
        <v>143.13</v>
      </c>
    </row>
    <row r="13882" spans="17:22" x14ac:dyDescent="0.25">
      <c r="Q13882" s="161">
        <v>9118</v>
      </c>
      <c r="R13882" s="163">
        <v>0.100484</v>
      </c>
      <c r="S13882" s="8" t="s">
        <v>4</v>
      </c>
      <c r="T13882" s="8" t="s">
        <v>5</v>
      </c>
      <c r="U13882" s="8">
        <v>3</v>
      </c>
      <c r="V13882" s="165">
        <v>146.19999999999999</v>
      </c>
    </row>
    <row r="13883" spans="17:22" x14ac:dyDescent="0.25">
      <c r="Q13883" s="161">
        <v>9125</v>
      </c>
      <c r="R13883" s="163">
        <v>0.54710300000000001</v>
      </c>
      <c r="S13883" s="8" t="s">
        <v>4</v>
      </c>
      <c r="T13883" s="8" t="s">
        <v>5</v>
      </c>
      <c r="U13883" s="8">
        <v>3</v>
      </c>
      <c r="V13883" s="165">
        <v>131.81</v>
      </c>
    </row>
    <row r="13884" spans="17:22" x14ac:dyDescent="0.25">
      <c r="Q13884" s="161">
        <v>9126</v>
      </c>
      <c r="R13884" s="163">
        <v>0.10631400000000001</v>
      </c>
      <c r="S13884" s="8" t="s">
        <v>4</v>
      </c>
      <c r="T13884" s="8" t="s">
        <v>5</v>
      </c>
      <c r="U13884" s="8">
        <v>3</v>
      </c>
      <c r="V13884" s="165">
        <v>152.62</v>
      </c>
    </row>
    <row r="13885" spans="17:22" x14ac:dyDescent="0.25">
      <c r="Q13885" s="161">
        <v>9139</v>
      </c>
      <c r="R13885" s="163">
        <v>0.80127400000000004</v>
      </c>
      <c r="S13885" s="8" t="s">
        <v>4</v>
      </c>
      <c r="T13885" s="8" t="s">
        <v>5</v>
      </c>
      <c r="U13885" s="8">
        <v>3</v>
      </c>
      <c r="V13885" s="165">
        <v>148.31</v>
      </c>
    </row>
    <row r="13886" spans="17:22" x14ac:dyDescent="0.25">
      <c r="Q13886" s="161">
        <v>9142</v>
      </c>
      <c r="R13886" s="163">
        <v>7.9382999999999995E-2</v>
      </c>
      <c r="S13886" s="8" t="s">
        <v>6</v>
      </c>
      <c r="T13886" s="8" t="s">
        <v>5</v>
      </c>
      <c r="U13886" s="8">
        <v>3</v>
      </c>
      <c r="V13886" s="165">
        <v>136.94</v>
      </c>
    </row>
    <row r="13887" spans="17:22" x14ac:dyDescent="0.25">
      <c r="Q13887" s="161">
        <v>9156</v>
      </c>
      <c r="R13887" s="163">
        <v>0.22467899999999999</v>
      </c>
      <c r="S13887" s="8" t="s">
        <v>4</v>
      </c>
      <c r="T13887" s="8" t="s">
        <v>5</v>
      </c>
      <c r="U13887" s="8">
        <v>3</v>
      </c>
      <c r="V13887" s="165">
        <v>135.96</v>
      </c>
    </row>
    <row r="13888" spans="17:22" x14ac:dyDescent="0.25">
      <c r="Q13888" s="161">
        <v>9160</v>
      </c>
      <c r="R13888" s="163">
        <v>0.143819</v>
      </c>
      <c r="S13888" s="8" t="s">
        <v>4</v>
      </c>
      <c r="T13888" s="8" t="s">
        <v>5</v>
      </c>
      <c r="U13888" s="8">
        <v>3</v>
      </c>
      <c r="V13888" s="165">
        <v>137.47999999999999</v>
      </c>
    </row>
    <row r="13889" spans="17:22" x14ac:dyDescent="0.25">
      <c r="Q13889" s="161">
        <v>9171</v>
      </c>
      <c r="R13889" s="163">
        <v>0.14443400000000001</v>
      </c>
      <c r="S13889" s="8" t="s">
        <v>4</v>
      </c>
      <c r="T13889" s="8" t="s">
        <v>5</v>
      </c>
      <c r="U13889" s="8">
        <v>3</v>
      </c>
      <c r="V13889" s="165">
        <v>145.41</v>
      </c>
    </row>
    <row r="13890" spans="17:22" x14ac:dyDescent="0.25">
      <c r="Q13890" s="161">
        <v>9175</v>
      </c>
      <c r="R13890" s="163">
        <v>0.37198900000000001</v>
      </c>
      <c r="S13890" s="8" t="s">
        <v>4</v>
      </c>
      <c r="T13890" s="8" t="s">
        <v>5</v>
      </c>
      <c r="U13890" s="8">
        <v>3</v>
      </c>
      <c r="V13890" s="165">
        <v>146.66999999999999</v>
      </c>
    </row>
    <row r="13891" spans="17:22" x14ac:dyDescent="0.25">
      <c r="Q13891" s="161">
        <v>9179</v>
      </c>
      <c r="R13891" s="163">
        <v>0.44231799999999999</v>
      </c>
      <c r="S13891" s="8" t="s">
        <v>4</v>
      </c>
      <c r="T13891" s="8" t="s">
        <v>5</v>
      </c>
      <c r="U13891" s="8">
        <v>3</v>
      </c>
      <c r="V13891" s="165">
        <v>138.71</v>
      </c>
    </row>
    <row r="13892" spans="17:22" x14ac:dyDescent="0.25">
      <c r="Q13892" s="161">
        <v>9181</v>
      </c>
      <c r="R13892" s="163">
        <v>0.295381</v>
      </c>
      <c r="S13892" s="8" t="s">
        <v>4</v>
      </c>
      <c r="T13892" s="8" t="s">
        <v>5</v>
      </c>
      <c r="U13892" s="8">
        <v>3</v>
      </c>
      <c r="V13892" s="165">
        <v>126.74</v>
      </c>
    </row>
    <row r="13893" spans="17:22" x14ac:dyDescent="0.25">
      <c r="Q13893" s="161">
        <v>9182</v>
      </c>
      <c r="R13893" s="163">
        <v>0.31565300000000002</v>
      </c>
      <c r="S13893" s="8" t="s">
        <v>6</v>
      </c>
      <c r="T13893" s="8" t="s">
        <v>5</v>
      </c>
      <c r="U13893" s="8">
        <v>3</v>
      </c>
      <c r="V13893" s="165">
        <v>151.22999999999999</v>
      </c>
    </row>
    <row r="13894" spans="17:22" x14ac:dyDescent="0.25">
      <c r="Q13894" s="161">
        <v>9184</v>
      </c>
      <c r="R13894" s="163">
        <v>0.30826500000000001</v>
      </c>
      <c r="S13894" s="8" t="s">
        <v>4</v>
      </c>
      <c r="T13894" s="8" t="s">
        <v>5</v>
      </c>
      <c r="U13894" s="8">
        <v>3</v>
      </c>
      <c r="V13894" s="165">
        <v>143.47</v>
      </c>
    </row>
    <row r="13895" spans="17:22" x14ac:dyDescent="0.25">
      <c r="Q13895" s="161">
        <v>9189</v>
      </c>
      <c r="R13895" s="163">
        <v>0.32341799999999998</v>
      </c>
      <c r="S13895" s="8" t="s">
        <v>4</v>
      </c>
      <c r="T13895" s="8" t="s">
        <v>5</v>
      </c>
      <c r="U13895" s="8">
        <v>3</v>
      </c>
      <c r="V13895" s="165">
        <v>146.31</v>
      </c>
    </row>
    <row r="13896" spans="17:22" x14ac:dyDescent="0.25">
      <c r="Q13896" s="161">
        <v>9195</v>
      </c>
      <c r="R13896" s="163">
        <v>0.25979200000000002</v>
      </c>
      <c r="S13896" s="8" t="s">
        <v>4</v>
      </c>
      <c r="T13896" s="8" t="s">
        <v>5</v>
      </c>
      <c r="U13896" s="8">
        <v>3</v>
      </c>
      <c r="V13896" s="165">
        <v>135.16</v>
      </c>
    </row>
    <row r="13897" spans="17:22" x14ac:dyDescent="0.25">
      <c r="Q13897" s="161">
        <v>9202</v>
      </c>
      <c r="R13897" s="163">
        <v>0.35983599999999999</v>
      </c>
      <c r="S13897" s="8" t="s">
        <v>6</v>
      </c>
      <c r="T13897" s="8" t="s">
        <v>5</v>
      </c>
      <c r="U13897" s="8">
        <v>3</v>
      </c>
      <c r="V13897" s="165">
        <v>150.35</v>
      </c>
    </row>
    <row r="13898" spans="17:22" x14ac:dyDescent="0.25">
      <c r="Q13898" s="161">
        <v>9203</v>
      </c>
      <c r="R13898" s="163">
        <v>0.167546</v>
      </c>
      <c r="S13898" s="8" t="s">
        <v>4</v>
      </c>
      <c r="T13898" s="8" t="s">
        <v>5</v>
      </c>
      <c r="U13898" s="8">
        <v>3</v>
      </c>
      <c r="V13898" s="165">
        <v>131.9</v>
      </c>
    </row>
    <row r="13899" spans="17:22" x14ac:dyDescent="0.25">
      <c r="Q13899" s="161">
        <v>9209</v>
      </c>
      <c r="R13899" s="163">
        <v>0.24313199999999999</v>
      </c>
      <c r="S13899" s="8" t="s">
        <v>4</v>
      </c>
      <c r="T13899" s="8" t="s">
        <v>5</v>
      </c>
      <c r="U13899" s="8">
        <v>3</v>
      </c>
      <c r="V13899" s="165">
        <v>132.44999999999999</v>
      </c>
    </row>
    <row r="13900" spans="17:22" x14ac:dyDescent="0.25">
      <c r="Q13900" s="161">
        <v>9211</v>
      </c>
      <c r="R13900" s="163">
        <v>0.38743300000000003</v>
      </c>
      <c r="S13900" s="8" t="s">
        <v>7</v>
      </c>
      <c r="T13900" s="8" t="s">
        <v>5</v>
      </c>
      <c r="U13900" s="8">
        <v>3</v>
      </c>
      <c r="V13900" s="165">
        <v>151.96</v>
      </c>
    </row>
    <row r="13901" spans="17:22" x14ac:dyDescent="0.25">
      <c r="Q13901" s="161">
        <v>9216</v>
      </c>
      <c r="R13901" s="163">
        <v>0.112071</v>
      </c>
      <c r="S13901" s="8" t="s">
        <v>6</v>
      </c>
      <c r="T13901" s="8" t="s">
        <v>5</v>
      </c>
      <c r="U13901" s="8">
        <v>3</v>
      </c>
      <c r="V13901" s="165">
        <v>136.94999999999999</v>
      </c>
    </row>
    <row r="13902" spans="17:22" x14ac:dyDescent="0.25">
      <c r="Q13902" s="161">
        <v>9222</v>
      </c>
      <c r="R13902" s="163">
        <v>6.8727999999999997E-2</v>
      </c>
      <c r="S13902" s="8" t="s">
        <v>4</v>
      </c>
      <c r="T13902" s="8" t="s">
        <v>5</v>
      </c>
      <c r="U13902" s="8">
        <v>3</v>
      </c>
      <c r="V13902" s="165">
        <v>146.63</v>
      </c>
    </row>
    <row r="13903" spans="17:22" x14ac:dyDescent="0.25">
      <c r="Q13903" s="161">
        <v>9229</v>
      </c>
      <c r="R13903" s="163">
        <v>0.111668</v>
      </c>
      <c r="S13903" s="8" t="s">
        <v>4</v>
      </c>
      <c r="T13903" s="8" t="s">
        <v>5</v>
      </c>
      <c r="U13903" s="8">
        <v>3</v>
      </c>
      <c r="V13903" s="165">
        <v>135.97999999999999</v>
      </c>
    </row>
    <row r="13904" spans="17:22" x14ac:dyDescent="0.25">
      <c r="Q13904" s="161">
        <v>9231</v>
      </c>
      <c r="R13904" s="163">
        <v>0.23576</v>
      </c>
      <c r="S13904" s="8" t="s">
        <v>4</v>
      </c>
      <c r="T13904" s="8" t="s">
        <v>5</v>
      </c>
      <c r="U13904" s="8">
        <v>3</v>
      </c>
      <c r="V13904" s="165">
        <v>135.55000000000001</v>
      </c>
    </row>
    <row r="13905" spans="17:22" x14ac:dyDescent="0.25">
      <c r="Q13905" s="161">
        <v>9233</v>
      </c>
      <c r="R13905" s="163">
        <v>0.288663</v>
      </c>
      <c r="S13905" s="8" t="s">
        <v>6</v>
      </c>
      <c r="T13905" s="8" t="s">
        <v>5</v>
      </c>
      <c r="U13905" s="8">
        <v>3</v>
      </c>
      <c r="V13905" s="165">
        <v>149.26</v>
      </c>
    </row>
    <row r="13906" spans="17:22" x14ac:dyDescent="0.25">
      <c r="Q13906" s="161">
        <v>9242</v>
      </c>
      <c r="R13906" s="163">
        <v>0.214446</v>
      </c>
      <c r="S13906" s="8" t="s">
        <v>4</v>
      </c>
      <c r="T13906" s="8" t="s">
        <v>5</v>
      </c>
      <c r="U13906" s="8">
        <v>3</v>
      </c>
      <c r="V13906" s="165">
        <v>128.97999999999999</v>
      </c>
    </row>
    <row r="13907" spans="17:22" x14ac:dyDescent="0.25">
      <c r="Q13907" s="161">
        <v>9249</v>
      </c>
      <c r="R13907" s="163">
        <v>0.190026</v>
      </c>
      <c r="S13907" s="8" t="s">
        <v>4</v>
      </c>
      <c r="T13907" s="8" t="s">
        <v>5</v>
      </c>
      <c r="U13907" s="8">
        <v>3</v>
      </c>
      <c r="V13907" s="165">
        <v>148.6</v>
      </c>
    </row>
    <row r="13908" spans="17:22" x14ac:dyDescent="0.25">
      <c r="Q13908" s="161">
        <v>9256</v>
      </c>
      <c r="R13908" s="163">
        <v>0.30498599999999998</v>
      </c>
      <c r="S13908" s="8" t="s">
        <v>4</v>
      </c>
      <c r="T13908" s="8" t="s">
        <v>5</v>
      </c>
      <c r="U13908" s="8">
        <v>3</v>
      </c>
      <c r="V13908" s="165">
        <v>129.6</v>
      </c>
    </row>
    <row r="13909" spans="17:22" x14ac:dyDescent="0.25">
      <c r="Q13909" s="161">
        <v>9266</v>
      </c>
      <c r="R13909" s="163">
        <v>0.33128000000000002</v>
      </c>
      <c r="S13909" s="8" t="s">
        <v>4</v>
      </c>
      <c r="T13909" s="8" t="s">
        <v>5</v>
      </c>
      <c r="U13909" s="8">
        <v>3</v>
      </c>
      <c r="V13909" s="165">
        <v>127.96</v>
      </c>
    </row>
    <row r="13910" spans="17:22" x14ac:dyDescent="0.25">
      <c r="Q13910" s="161">
        <v>9271</v>
      </c>
      <c r="R13910" s="163">
        <v>0.125917</v>
      </c>
      <c r="S13910" s="8" t="s">
        <v>4</v>
      </c>
      <c r="T13910" s="8" t="s">
        <v>5</v>
      </c>
      <c r="U13910" s="8">
        <v>3</v>
      </c>
      <c r="V13910" s="165">
        <v>146.34</v>
      </c>
    </row>
    <row r="13911" spans="17:22" x14ac:dyDescent="0.25">
      <c r="Q13911" s="161">
        <v>9273</v>
      </c>
      <c r="R13911" s="163">
        <v>0.45971499999999998</v>
      </c>
      <c r="S13911" s="8" t="s">
        <v>4</v>
      </c>
      <c r="T13911" s="8" t="s">
        <v>5</v>
      </c>
      <c r="U13911" s="8">
        <v>3</v>
      </c>
      <c r="V13911" s="165">
        <v>137.4</v>
      </c>
    </row>
    <row r="13912" spans="17:22" x14ac:dyDescent="0.25">
      <c r="Q13912" s="161">
        <v>9275</v>
      </c>
      <c r="R13912" s="163">
        <v>5.9545000000000001E-2</v>
      </c>
      <c r="S13912" s="8" t="s">
        <v>4</v>
      </c>
      <c r="T13912" s="8" t="s">
        <v>5</v>
      </c>
      <c r="U13912" s="8">
        <v>3</v>
      </c>
      <c r="V13912" s="165">
        <v>148.74</v>
      </c>
    </row>
    <row r="13913" spans="17:22" x14ac:dyDescent="0.25">
      <c r="Q13913" s="161">
        <v>9276</v>
      </c>
      <c r="R13913" s="163">
        <v>0.173788</v>
      </c>
      <c r="S13913" s="8" t="s">
        <v>4</v>
      </c>
      <c r="T13913" s="8" t="s">
        <v>5</v>
      </c>
      <c r="U13913" s="8">
        <v>3</v>
      </c>
      <c r="V13913" s="165">
        <v>141.57</v>
      </c>
    </row>
    <row r="13914" spans="17:22" x14ac:dyDescent="0.25">
      <c r="Q13914" s="161">
        <v>9278</v>
      </c>
      <c r="R13914" s="163">
        <v>0.214508</v>
      </c>
      <c r="S13914" s="8" t="s">
        <v>6</v>
      </c>
      <c r="T13914" s="8" t="s">
        <v>5</v>
      </c>
      <c r="U13914" s="8">
        <v>3</v>
      </c>
      <c r="V13914" s="165">
        <v>129</v>
      </c>
    </row>
    <row r="13915" spans="17:22" x14ac:dyDescent="0.25">
      <c r="Q13915" s="161">
        <v>9281</v>
      </c>
      <c r="R13915" s="163">
        <v>0.32434499999999999</v>
      </c>
      <c r="S13915" s="8" t="s">
        <v>4</v>
      </c>
      <c r="T13915" s="8" t="s">
        <v>5</v>
      </c>
      <c r="U13915" s="8">
        <v>3</v>
      </c>
      <c r="V13915" s="165">
        <v>138.15</v>
      </c>
    </row>
    <row r="13916" spans="17:22" x14ac:dyDescent="0.25">
      <c r="Q13916" s="161">
        <v>9283</v>
      </c>
      <c r="R13916" s="163">
        <v>0.25623899999999999</v>
      </c>
      <c r="S13916" s="8" t="s">
        <v>4</v>
      </c>
      <c r="T13916" s="8" t="s">
        <v>5</v>
      </c>
      <c r="U13916" s="8">
        <v>3</v>
      </c>
      <c r="V13916" s="165">
        <v>128.30000000000001</v>
      </c>
    </row>
    <row r="13917" spans="17:22" x14ac:dyDescent="0.25">
      <c r="Q13917" s="161">
        <v>9294</v>
      </c>
      <c r="R13917" s="163">
        <v>0.38319300000000001</v>
      </c>
      <c r="S13917" s="8" t="s">
        <v>6</v>
      </c>
      <c r="T13917" s="8" t="s">
        <v>5</v>
      </c>
      <c r="U13917" s="8">
        <v>3</v>
      </c>
      <c r="V13917" s="165">
        <v>143.88</v>
      </c>
    </row>
    <row r="13918" spans="17:22" x14ac:dyDescent="0.25">
      <c r="Q13918" s="161">
        <v>9303</v>
      </c>
      <c r="R13918" s="163">
        <v>4.8882000000000002E-2</v>
      </c>
      <c r="S13918" s="8" t="s">
        <v>4</v>
      </c>
      <c r="T13918" s="8" t="s">
        <v>5</v>
      </c>
      <c r="U13918" s="8">
        <v>3</v>
      </c>
      <c r="V13918" s="165">
        <v>128.6</v>
      </c>
    </row>
    <row r="13919" spans="17:22" x14ac:dyDescent="0.25">
      <c r="Q13919" s="161">
        <v>9307</v>
      </c>
      <c r="R13919" s="163">
        <v>0.25958999999999999</v>
      </c>
      <c r="S13919" s="8" t="s">
        <v>4</v>
      </c>
      <c r="T13919" s="8" t="s">
        <v>5</v>
      </c>
      <c r="U13919" s="8">
        <v>3</v>
      </c>
      <c r="V13919" s="165">
        <v>133.56</v>
      </c>
    </row>
    <row r="13920" spans="17:22" x14ac:dyDescent="0.25">
      <c r="Q13920" s="161">
        <v>9312</v>
      </c>
      <c r="R13920" s="163">
        <v>9.8399E-2</v>
      </c>
      <c r="S13920" s="8" t="s">
        <v>4</v>
      </c>
      <c r="T13920" s="8" t="s">
        <v>5</v>
      </c>
      <c r="U13920" s="8">
        <v>3</v>
      </c>
      <c r="V13920" s="165">
        <v>137.72</v>
      </c>
    </row>
    <row r="13921" spans="17:22" x14ac:dyDescent="0.25">
      <c r="Q13921" s="161">
        <v>9320</v>
      </c>
      <c r="R13921" s="163">
        <v>8.7794999999999998E-2</v>
      </c>
      <c r="S13921" s="8" t="s">
        <v>4</v>
      </c>
      <c r="T13921" s="8" t="s">
        <v>5</v>
      </c>
      <c r="U13921" s="8">
        <v>3</v>
      </c>
      <c r="V13921" s="165">
        <v>136.80000000000001</v>
      </c>
    </row>
    <row r="13922" spans="17:22" x14ac:dyDescent="0.25">
      <c r="Q13922" s="161">
        <v>9322</v>
      </c>
      <c r="R13922" s="163">
        <v>0.172764</v>
      </c>
      <c r="S13922" s="8" t="s">
        <v>4</v>
      </c>
      <c r="T13922" s="8" t="s">
        <v>5</v>
      </c>
      <c r="U13922" s="8">
        <v>3</v>
      </c>
      <c r="V13922" s="165">
        <v>132.04</v>
      </c>
    </row>
    <row r="13923" spans="17:22" x14ac:dyDescent="0.25">
      <c r="Q13923" s="161">
        <v>9326</v>
      </c>
      <c r="R13923" s="163">
        <v>0.201542</v>
      </c>
      <c r="S13923" s="8" t="s">
        <v>4</v>
      </c>
      <c r="T13923" s="8" t="s">
        <v>5</v>
      </c>
      <c r="U13923" s="8">
        <v>3</v>
      </c>
      <c r="V13923" s="165">
        <v>143.21</v>
      </c>
    </row>
    <row r="13924" spans="17:22" x14ac:dyDescent="0.25">
      <c r="Q13924" s="161">
        <v>9335</v>
      </c>
      <c r="R13924" s="163">
        <v>0.169652</v>
      </c>
      <c r="S13924" s="8" t="s">
        <v>6</v>
      </c>
      <c r="T13924" s="8" t="s">
        <v>5</v>
      </c>
      <c r="U13924" s="8">
        <v>3</v>
      </c>
      <c r="V13924" s="165">
        <v>139.13</v>
      </c>
    </row>
    <row r="13925" spans="17:22" x14ac:dyDescent="0.25">
      <c r="Q13925" s="161">
        <v>9342</v>
      </c>
      <c r="R13925" s="163">
        <v>0.111974</v>
      </c>
      <c r="S13925" s="8" t="s">
        <v>4</v>
      </c>
      <c r="T13925" s="8" t="s">
        <v>5</v>
      </c>
      <c r="U13925" s="8">
        <v>3</v>
      </c>
      <c r="V13925" s="165">
        <v>148.62</v>
      </c>
    </row>
    <row r="13926" spans="17:22" x14ac:dyDescent="0.25">
      <c r="Q13926" s="161">
        <v>9346</v>
      </c>
      <c r="R13926" s="163">
        <v>0.42048099999999999</v>
      </c>
      <c r="S13926" s="8" t="s">
        <v>4</v>
      </c>
      <c r="T13926" s="8" t="s">
        <v>5</v>
      </c>
      <c r="U13926" s="8">
        <v>3</v>
      </c>
      <c r="V13926" s="165">
        <v>138.84</v>
      </c>
    </row>
    <row r="13927" spans="17:22" x14ac:dyDescent="0.25">
      <c r="Q13927" s="161">
        <v>9348</v>
      </c>
      <c r="R13927" s="163">
        <v>0.43141299999999999</v>
      </c>
      <c r="S13927" s="8" t="s">
        <v>7</v>
      </c>
      <c r="T13927" s="8" t="s">
        <v>5</v>
      </c>
      <c r="U13927" s="8">
        <v>3</v>
      </c>
      <c r="V13927" s="165">
        <v>153.87</v>
      </c>
    </row>
    <row r="13928" spans="17:22" x14ac:dyDescent="0.25">
      <c r="Q13928" s="161">
        <v>9355</v>
      </c>
      <c r="R13928" s="163">
        <v>5.7305000000000002E-2</v>
      </c>
      <c r="S13928" s="8" t="s">
        <v>4</v>
      </c>
      <c r="T13928" s="8" t="s">
        <v>5</v>
      </c>
      <c r="U13928" s="8">
        <v>3</v>
      </c>
      <c r="V13928" s="165">
        <v>136.84</v>
      </c>
    </row>
    <row r="13929" spans="17:22" x14ac:dyDescent="0.25">
      <c r="Q13929" s="161">
        <v>9358</v>
      </c>
      <c r="R13929" s="163">
        <v>0.25714799999999999</v>
      </c>
      <c r="S13929" s="8" t="s">
        <v>4</v>
      </c>
      <c r="T13929" s="8" t="s">
        <v>5</v>
      </c>
      <c r="U13929" s="8">
        <v>3</v>
      </c>
      <c r="V13929" s="165">
        <v>152.36000000000001</v>
      </c>
    </row>
    <row r="13930" spans="17:22" x14ac:dyDescent="0.25">
      <c r="Q13930" s="161">
        <v>9367</v>
      </c>
      <c r="R13930" s="163">
        <v>0.515011</v>
      </c>
      <c r="S13930" s="8" t="s">
        <v>4</v>
      </c>
      <c r="T13930" s="8" t="s">
        <v>5</v>
      </c>
      <c r="U13930" s="8">
        <v>3</v>
      </c>
      <c r="V13930" s="165">
        <v>136.65</v>
      </c>
    </row>
    <row r="13931" spans="17:22" x14ac:dyDescent="0.25">
      <c r="Q13931" s="161">
        <v>9374</v>
      </c>
      <c r="R13931" s="163">
        <v>0.45192399999999999</v>
      </c>
      <c r="S13931" s="8" t="s">
        <v>4</v>
      </c>
      <c r="T13931" s="8" t="s">
        <v>5</v>
      </c>
      <c r="U13931" s="8">
        <v>3</v>
      </c>
      <c r="V13931" s="165">
        <v>149.38</v>
      </c>
    </row>
    <row r="13932" spans="17:22" x14ac:dyDescent="0.25">
      <c r="Q13932" s="161">
        <v>9380</v>
      </c>
      <c r="R13932" s="163">
        <v>7.7383999999999994E-2</v>
      </c>
      <c r="S13932" s="8" t="s">
        <v>6</v>
      </c>
      <c r="T13932" s="8" t="s">
        <v>5</v>
      </c>
      <c r="U13932" s="8">
        <v>3</v>
      </c>
      <c r="V13932" s="165">
        <v>131.22999999999999</v>
      </c>
    </row>
    <row r="13933" spans="17:22" x14ac:dyDescent="0.25">
      <c r="Q13933" s="161">
        <v>9385</v>
      </c>
      <c r="R13933" s="163">
        <v>0.15165500000000001</v>
      </c>
      <c r="S13933" s="8" t="s">
        <v>4</v>
      </c>
      <c r="T13933" s="8" t="s">
        <v>5</v>
      </c>
      <c r="U13933" s="8">
        <v>3</v>
      </c>
      <c r="V13933" s="165">
        <v>146.32</v>
      </c>
    </row>
    <row r="13934" spans="17:22" x14ac:dyDescent="0.25">
      <c r="Q13934" s="161">
        <v>9386</v>
      </c>
      <c r="R13934" s="163">
        <v>0.23156399999999999</v>
      </c>
      <c r="S13934" s="8" t="s">
        <v>4</v>
      </c>
      <c r="T13934" s="8" t="s">
        <v>5</v>
      </c>
      <c r="U13934" s="8">
        <v>3</v>
      </c>
      <c r="V13934" s="165">
        <v>146.68</v>
      </c>
    </row>
    <row r="13935" spans="17:22" x14ac:dyDescent="0.25">
      <c r="Q13935" s="161">
        <v>9388</v>
      </c>
      <c r="R13935" s="163">
        <v>0.15048500000000001</v>
      </c>
      <c r="S13935" s="8" t="s">
        <v>4</v>
      </c>
      <c r="T13935" s="8" t="s">
        <v>5</v>
      </c>
      <c r="U13935" s="8">
        <v>3</v>
      </c>
      <c r="V13935" s="165">
        <v>145.54</v>
      </c>
    </row>
    <row r="13936" spans="17:22" x14ac:dyDescent="0.25">
      <c r="Q13936" s="161">
        <v>9397</v>
      </c>
      <c r="R13936" s="163">
        <v>0.203904</v>
      </c>
      <c r="S13936" s="8" t="s">
        <v>6</v>
      </c>
      <c r="T13936" s="8" t="s">
        <v>5</v>
      </c>
      <c r="U13936" s="8">
        <v>3</v>
      </c>
      <c r="V13936" s="165">
        <v>147.6</v>
      </c>
    </row>
    <row r="13937" spans="17:22" x14ac:dyDescent="0.25">
      <c r="Q13937" s="161">
        <v>9404</v>
      </c>
      <c r="R13937" s="163">
        <v>0.34078599999999998</v>
      </c>
      <c r="S13937" s="8" t="s">
        <v>4</v>
      </c>
      <c r="T13937" s="8" t="s">
        <v>5</v>
      </c>
      <c r="U13937" s="8">
        <v>3</v>
      </c>
      <c r="V13937" s="165">
        <v>147.4</v>
      </c>
    </row>
    <row r="13938" spans="17:22" x14ac:dyDescent="0.25">
      <c r="Q13938" s="161">
        <v>9407</v>
      </c>
      <c r="R13938" s="163">
        <v>0.25406299999999998</v>
      </c>
      <c r="S13938" s="8" t="s">
        <v>4</v>
      </c>
      <c r="T13938" s="8" t="s">
        <v>5</v>
      </c>
      <c r="U13938" s="8">
        <v>3</v>
      </c>
      <c r="V13938" s="165">
        <v>143.31</v>
      </c>
    </row>
    <row r="13939" spans="17:22" x14ac:dyDescent="0.25">
      <c r="Q13939" s="161">
        <v>9411</v>
      </c>
      <c r="R13939" s="163">
        <v>0.20556199999999999</v>
      </c>
      <c r="S13939" s="8" t="s">
        <v>4</v>
      </c>
      <c r="T13939" s="8" t="s">
        <v>5</v>
      </c>
      <c r="U13939" s="8">
        <v>3</v>
      </c>
      <c r="V13939" s="165">
        <v>125.03</v>
      </c>
    </row>
    <row r="13940" spans="17:22" x14ac:dyDescent="0.25">
      <c r="Q13940" s="161">
        <v>9412</v>
      </c>
      <c r="R13940" s="163">
        <v>8.8279999999999997E-2</v>
      </c>
      <c r="S13940" s="8" t="s">
        <v>4</v>
      </c>
      <c r="T13940" s="8" t="s">
        <v>5</v>
      </c>
      <c r="U13940" s="8">
        <v>3</v>
      </c>
      <c r="V13940" s="165">
        <v>143.1</v>
      </c>
    </row>
    <row r="13941" spans="17:22" x14ac:dyDescent="0.25">
      <c r="Q13941" s="161">
        <v>9418</v>
      </c>
      <c r="R13941" s="163">
        <v>0.10012500000000001</v>
      </c>
      <c r="S13941" s="8" t="s">
        <v>4</v>
      </c>
      <c r="T13941" s="8" t="s">
        <v>5</v>
      </c>
      <c r="U13941" s="8">
        <v>3</v>
      </c>
      <c r="V13941" s="165">
        <v>129.72999999999999</v>
      </c>
    </row>
    <row r="13942" spans="17:22" x14ac:dyDescent="0.25">
      <c r="Q13942" s="161">
        <v>9419</v>
      </c>
      <c r="R13942" s="163">
        <v>0.160554</v>
      </c>
      <c r="S13942" s="8" t="s">
        <v>6</v>
      </c>
      <c r="T13942" s="8" t="s">
        <v>5</v>
      </c>
      <c r="U13942" s="8">
        <v>3</v>
      </c>
      <c r="V13942" s="165">
        <v>151.06</v>
      </c>
    </row>
    <row r="13943" spans="17:22" x14ac:dyDescent="0.25">
      <c r="Q13943" s="161">
        <v>9424</v>
      </c>
      <c r="R13943" s="163">
        <v>0.17979999999999999</v>
      </c>
      <c r="S13943" s="8" t="s">
        <v>4</v>
      </c>
      <c r="T13943" s="8" t="s">
        <v>5</v>
      </c>
      <c r="U13943" s="8">
        <v>3</v>
      </c>
      <c r="V13943" s="165">
        <v>152.58000000000001</v>
      </c>
    </row>
    <row r="13944" spans="17:22" x14ac:dyDescent="0.25">
      <c r="Q13944" s="161">
        <v>9427</v>
      </c>
      <c r="R13944" s="163">
        <v>0.39707599999999998</v>
      </c>
      <c r="S13944" s="8" t="s">
        <v>4</v>
      </c>
      <c r="T13944" s="8" t="s">
        <v>5</v>
      </c>
      <c r="U13944" s="8">
        <v>3</v>
      </c>
      <c r="V13944" s="165">
        <v>141.52000000000001</v>
      </c>
    </row>
    <row r="13945" spans="17:22" x14ac:dyDescent="0.25">
      <c r="Q13945" s="161">
        <v>9429</v>
      </c>
      <c r="R13945" s="163">
        <v>0.32041199999999997</v>
      </c>
      <c r="S13945" s="8" t="s">
        <v>4</v>
      </c>
      <c r="T13945" s="8" t="s">
        <v>5</v>
      </c>
      <c r="U13945" s="8">
        <v>3</v>
      </c>
      <c r="V13945" s="165">
        <v>131.97999999999999</v>
      </c>
    </row>
    <row r="13946" spans="17:22" x14ac:dyDescent="0.25">
      <c r="Q13946" s="161">
        <v>9430</v>
      </c>
      <c r="R13946" s="163">
        <v>0.31308900000000001</v>
      </c>
      <c r="S13946" s="8" t="s">
        <v>6</v>
      </c>
      <c r="T13946" s="8" t="s">
        <v>5</v>
      </c>
      <c r="U13946" s="8">
        <v>3</v>
      </c>
      <c r="V13946" s="165">
        <v>148.9</v>
      </c>
    </row>
    <row r="13947" spans="17:22" x14ac:dyDescent="0.25">
      <c r="Q13947" s="161">
        <v>9433</v>
      </c>
      <c r="R13947" s="163">
        <v>0.32051600000000002</v>
      </c>
      <c r="S13947" s="8" t="s">
        <v>4</v>
      </c>
      <c r="T13947" s="8" t="s">
        <v>5</v>
      </c>
      <c r="U13947" s="8">
        <v>3</v>
      </c>
      <c r="V13947" s="165">
        <v>139.87</v>
      </c>
    </row>
    <row r="13948" spans="17:22" x14ac:dyDescent="0.25">
      <c r="Q13948" s="161">
        <v>9434</v>
      </c>
      <c r="R13948" s="163">
        <v>5.9882999999999999E-2</v>
      </c>
      <c r="S13948" s="8" t="s">
        <v>6</v>
      </c>
      <c r="T13948" s="8" t="s">
        <v>5</v>
      </c>
      <c r="U13948" s="8">
        <v>3</v>
      </c>
      <c r="V13948" s="165">
        <v>145.75</v>
      </c>
    </row>
    <row r="13949" spans="17:22" x14ac:dyDescent="0.25">
      <c r="Q13949" s="161">
        <v>9440</v>
      </c>
      <c r="R13949" s="163">
        <v>0.44739499999999999</v>
      </c>
      <c r="S13949" s="8" t="s">
        <v>4</v>
      </c>
      <c r="T13949" s="8" t="s">
        <v>5</v>
      </c>
      <c r="U13949" s="8">
        <v>3</v>
      </c>
      <c r="V13949" s="165">
        <v>146.18</v>
      </c>
    </row>
    <row r="13950" spans="17:22" x14ac:dyDescent="0.25">
      <c r="Q13950" s="161">
        <v>9442</v>
      </c>
      <c r="R13950" s="163">
        <v>0.114373</v>
      </c>
      <c r="S13950" s="8" t="s">
        <v>4</v>
      </c>
      <c r="T13950" s="8" t="s">
        <v>5</v>
      </c>
      <c r="U13950" s="8">
        <v>3</v>
      </c>
      <c r="V13950" s="165">
        <v>131.24</v>
      </c>
    </row>
    <row r="13951" spans="17:22" x14ac:dyDescent="0.25">
      <c r="Q13951" s="161">
        <v>9443</v>
      </c>
      <c r="R13951" s="163">
        <v>0.13161999999999999</v>
      </c>
      <c r="S13951" s="8" t="s">
        <v>4</v>
      </c>
      <c r="T13951" s="8" t="s">
        <v>5</v>
      </c>
      <c r="U13951" s="8">
        <v>3</v>
      </c>
      <c r="V13951" s="165">
        <v>142.13</v>
      </c>
    </row>
    <row r="13952" spans="17:22" x14ac:dyDescent="0.25">
      <c r="Q13952" s="161">
        <v>9446</v>
      </c>
      <c r="R13952" s="163">
        <v>0.26602900000000002</v>
      </c>
      <c r="S13952" s="8" t="s">
        <v>4</v>
      </c>
      <c r="T13952" s="8" t="s">
        <v>5</v>
      </c>
      <c r="U13952" s="8">
        <v>3</v>
      </c>
      <c r="V13952" s="165">
        <v>126.41</v>
      </c>
    </row>
    <row r="13953" spans="17:22" x14ac:dyDescent="0.25">
      <c r="Q13953" s="161">
        <v>9448</v>
      </c>
      <c r="R13953" s="163">
        <v>8.1181000000000003E-2</v>
      </c>
      <c r="S13953" s="8" t="s">
        <v>4</v>
      </c>
      <c r="T13953" s="8" t="s">
        <v>5</v>
      </c>
      <c r="U13953" s="8">
        <v>3</v>
      </c>
      <c r="V13953" s="165">
        <v>146.51</v>
      </c>
    </row>
    <row r="13954" spans="17:22" x14ac:dyDescent="0.25">
      <c r="Q13954" s="161">
        <v>9451</v>
      </c>
      <c r="R13954" s="163">
        <v>0.36318499999999998</v>
      </c>
      <c r="S13954" s="8" t="s">
        <v>4</v>
      </c>
      <c r="T13954" s="8" t="s">
        <v>5</v>
      </c>
      <c r="U13954" s="8">
        <v>3</v>
      </c>
      <c r="V13954" s="165">
        <v>126.88</v>
      </c>
    </row>
    <row r="13955" spans="17:22" x14ac:dyDescent="0.25">
      <c r="Q13955" s="161">
        <v>9454</v>
      </c>
      <c r="R13955" s="163">
        <v>8.0415E-2</v>
      </c>
      <c r="S13955" s="8" t="s">
        <v>6</v>
      </c>
      <c r="T13955" s="8" t="s">
        <v>5</v>
      </c>
      <c r="U13955" s="8">
        <v>3</v>
      </c>
      <c r="V13955" s="165">
        <v>153.4</v>
      </c>
    </row>
    <row r="13956" spans="17:22" x14ac:dyDescent="0.25">
      <c r="Q13956" s="161">
        <v>9468</v>
      </c>
      <c r="R13956" s="163">
        <v>0.13377900000000001</v>
      </c>
      <c r="S13956" s="8" t="s">
        <v>4</v>
      </c>
      <c r="T13956" s="8" t="s">
        <v>5</v>
      </c>
      <c r="U13956" s="8">
        <v>3</v>
      </c>
      <c r="V13956" s="165">
        <v>154.35</v>
      </c>
    </row>
    <row r="13957" spans="17:22" x14ac:dyDescent="0.25">
      <c r="Q13957" s="161">
        <v>9469</v>
      </c>
      <c r="R13957" s="163">
        <v>0.116301</v>
      </c>
      <c r="S13957" s="8" t="s">
        <v>4</v>
      </c>
      <c r="T13957" s="8" t="s">
        <v>5</v>
      </c>
      <c r="U13957" s="8">
        <v>3</v>
      </c>
      <c r="V13957" s="165">
        <v>127.07</v>
      </c>
    </row>
    <row r="13958" spans="17:22" x14ac:dyDescent="0.25">
      <c r="Q13958" s="161">
        <v>9471</v>
      </c>
      <c r="R13958" s="163">
        <v>0.32926699999999998</v>
      </c>
      <c r="S13958" s="8" t="s">
        <v>6</v>
      </c>
      <c r="T13958" s="8" t="s">
        <v>5</v>
      </c>
      <c r="U13958" s="8">
        <v>3</v>
      </c>
      <c r="V13958" s="165">
        <v>128.33000000000001</v>
      </c>
    </row>
    <row r="13959" spans="17:22" x14ac:dyDescent="0.25">
      <c r="Q13959" s="161">
        <v>9475</v>
      </c>
      <c r="R13959" s="163">
        <v>0.21737999999999999</v>
      </c>
      <c r="S13959" s="8" t="s">
        <v>4</v>
      </c>
      <c r="T13959" s="8" t="s">
        <v>5</v>
      </c>
      <c r="U13959" s="8">
        <v>3</v>
      </c>
      <c r="V13959" s="165">
        <v>143.04</v>
      </c>
    </row>
    <row r="13960" spans="17:22" x14ac:dyDescent="0.25">
      <c r="Q13960" s="161">
        <v>9480</v>
      </c>
      <c r="R13960" s="163">
        <v>0.43656800000000001</v>
      </c>
      <c r="S13960" s="8" t="s">
        <v>4</v>
      </c>
      <c r="T13960" s="8" t="s">
        <v>5</v>
      </c>
      <c r="U13960" s="8">
        <v>3</v>
      </c>
      <c r="V13960" s="165">
        <v>141.4</v>
      </c>
    </row>
    <row r="13961" spans="17:22" x14ac:dyDescent="0.25">
      <c r="Q13961" s="161">
        <v>9483</v>
      </c>
      <c r="R13961" s="163">
        <v>0.26972000000000002</v>
      </c>
      <c r="S13961" s="8" t="s">
        <v>4</v>
      </c>
      <c r="T13961" s="8" t="s">
        <v>5</v>
      </c>
      <c r="U13961" s="8">
        <v>3</v>
      </c>
      <c r="V13961" s="165">
        <v>147.19999999999999</v>
      </c>
    </row>
    <row r="13962" spans="17:22" x14ac:dyDescent="0.25">
      <c r="Q13962" s="161">
        <v>9494</v>
      </c>
      <c r="R13962" s="163">
        <v>7.2903999999999997E-2</v>
      </c>
      <c r="S13962" s="8" t="s">
        <v>4</v>
      </c>
      <c r="T13962" s="8" t="s">
        <v>5</v>
      </c>
      <c r="U13962" s="8">
        <v>3</v>
      </c>
      <c r="V13962" s="165">
        <v>152.56</v>
      </c>
    </row>
    <row r="13963" spans="17:22" x14ac:dyDescent="0.25">
      <c r="Q13963" s="161">
        <v>9496</v>
      </c>
      <c r="R13963" s="163">
        <v>0.272783</v>
      </c>
      <c r="S13963" s="8" t="s">
        <v>6</v>
      </c>
      <c r="T13963" s="8" t="s">
        <v>5</v>
      </c>
      <c r="U13963" s="8">
        <v>3</v>
      </c>
      <c r="V13963" s="165">
        <v>140.18</v>
      </c>
    </row>
    <row r="13964" spans="17:22" x14ac:dyDescent="0.25">
      <c r="Q13964" s="161">
        <v>9498</v>
      </c>
      <c r="R13964" s="163">
        <v>0.145699</v>
      </c>
      <c r="S13964" s="8" t="s">
        <v>4</v>
      </c>
      <c r="T13964" s="8" t="s">
        <v>5</v>
      </c>
      <c r="U13964" s="8">
        <v>3</v>
      </c>
      <c r="V13964" s="165">
        <v>131.22</v>
      </c>
    </row>
    <row r="13965" spans="17:22" x14ac:dyDescent="0.25">
      <c r="Q13965" s="161">
        <v>9504</v>
      </c>
      <c r="R13965" s="163">
        <v>0.32190299999999999</v>
      </c>
      <c r="S13965" s="8" t="s">
        <v>4</v>
      </c>
      <c r="T13965" s="8" t="s">
        <v>5</v>
      </c>
      <c r="U13965" s="8">
        <v>3</v>
      </c>
      <c r="V13965" s="165">
        <v>138.35</v>
      </c>
    </row>
    <row r="13966" spans="17:22" x14ac:dyDescent="0.25">
      <c r="Q13966" s="161">
        <v>9513</v>
      </c>
      <c r="R13966" s="163">
        <v>0.13875000000000001</v>
      </c>
      <c r="S13966" s="8" t="s">
        <v>4</v>
      </c>
      <c r="T13966" s="8" t="s">
        <v>5</v>
      </c>
      <c r="U13966" s="8">
        <v>3</v>
      </c>
      <c r="V13966" s="165">
        <v>129.15</v>
      </c>
    </row>
    <row r="13967" spans="17:22" x14ac:dyDescent="0.25">
      <c r="Q13967" s="161">
        <v>9514</v>
      </c>
      <c r="R13967" s="163">
        <v>0.31166199999999999</v>
      </c>
      <c r="S13967" s="8" t="s">
        <v>9</v>
      </c>
      <c r="T13967" s="8" t="s">
        <v>10</v>
      </c>
      <c r="U13967" s="8">
        <v>3</v>
      </c>
      <c r="V13967" s="165">
        <v>148.79</v>
      </c>
    </row>
    <row r="13968" spans="17:22" x14ac:dyDescent="0.25">
      <c r="Q13968" s="161">
        <v>9519</v>
      </c>
      <c r="R13968" s="163">
        <v>0.41794199999999998</v>
      </c>
      <c r="S13968" s="8" t="s">
        <v>4</v>
      </c>
      <c r="T13968" s="8" t="s">
        <v>5</v>
      </c>
      <c r="U13968" s="8">
        <v>3</v>
      </c>
      <c r="V13968" s="165">
        <v>141.16999999999999</v>
      </c>
    </row>
    <row r="13969" spans="17:22" x14ac:dyDescent="0.25">
      <c r="Q13969" s="161">
        <v>9523</v>
      </c>
      <c r="R13969" s="163">
        <v>0.24085000000000001</v>
      </c>
      <c r="S13969" s="8" t="s">
        <v>9</v>
      </c>
      <c r="T13969" s="8" t="s">
        <v>10</v>
      </c>
      <c r="U13969" s="8">
        <v>3</v>
      </c>
      <c r="V13969" s="165">
        <v>144.35</v>
      </c>
    </row>
    <row r="13970" spans="17:22" x14ac:dyDescent="0.25">
      <c r="Q13970" s="161">
        <v>9525</v>
      </c>
      <c r="R13970" s="163">
        <v>0.110857</v>
      </c>
      <c r="S13970" s="8" t="s">
        <v>4</v>
      </c>
      <c r="T13970" s="8" t="s">
        <v>5</v>
      </c>
      <c r="U13970" s="8">
        <v>3</v>
      </c>
      <c r="V13970" s="165">
        <v>146.18</v>
      </c>
    </row>
    <row r="13971" spans="17:22" x14ac:dyDescent="0.25">
      <c r="Q13971" s="161">
        <v>9529</v>
      </c>
      <c r="R13971" s="163">
        <v>0.26963900000000002</v>
      </c>
      <c r="S13971" s="8" t="s">
        <v>4</v>
      </c>
      <c r="T13971" s="8" t="s">
        <v>5</v>
      </c>
      <c r="U13971" s="8">
        <v>3</v>
      </c>
      <c r="V13971" s="165">
        <v>137.37</v>
      </c>
    </row>
    <row r="13972" spans="17:22" x14ac:dyDescent="0.25">
      <c r="Q13972" s="161">
        <v>9530</v>
      </c>
      <c r="R13972" s="163">
        <v>6.4142000000000005E-2</v>
      </c>
      <c r="S13972" s="8" t="s">
        <v>4</v>
      </c>
      <c r="T13972" s="8" t="s">
        <v>5</v>
      </c>
      <c r="U13972" s="8">
        <v>3</v>
      </c>
      <c r="V13972" s="165">
        <v>143.56</v>
      </c>
    </row>
    <row r="13973" spans="17:22" x14ac:dyDescent="0.25">
      <c r="Q13973" s="161">
        <v>9538</v>
      </c>
      <c r="R13973" s="163">
        <v>8.4199999999999997E-2</v>
      </c>
      <c r="S13973" s="8" t="s">
        <v>4</v>
      </c>
      <c r="T13973" s="8" t="s">
        <v>5</v>
      </c>
      <c r="U13973" s="8">
        <v>3</v>
      </c>
      <c r="V13973" s="165">
        <v>143.06</v>
      </c>
    </row>
    <row r="13974" spans="17:22" x14ac:dyDescent="0.25">
      <c r="Q13974" s="161">
        <v>9544</v>
      </c>
      <c r="R13974" s="163">
        <v>0.22738</v>
      </c>
      <c r="S13974" s="8" t="s">
        <v>4</v>
      </c>
      <c r="T13974" s="8" t="s">
        <v>5</v>
      </c>
      <c r="U13974" s="8">
        <v>3</v>
      </c>
      <c r="V13974" s="165">
        <v>143.88999999999999</v>
      </c>
    </row>
    <row r="13975" spans="17:22" x14ac:dyDescent="0.25">
      <c r="Q13975" s="161">
        <v>9550</v>
      </c>
      <c r="R13975" s="163">
        <v>0.37493100000000001</v>
      </c>
      <c r="S13975" s="8" t="s">
        <v>4</v>
      </c>
      <c r="T13975" s="8" t="s">
        <v>5</v>
      </c>
      <c r="U13975" s="8">
        <v>3</v>
      </c>
      <c r="V13975" s="165">
        <v>146.63999999999999</v>
      </c>
    </row>
    <row r="13976" spans="17:22" x14ac:dyDescent="0.25">
      <c r="Q13976" s="161">
        <v>9555</v>
      </c>
      <c r="R13976" s="163">
        <v>7.2456999999999994E-2</v>
      </c>
      <c r="S13976" s="8" t="s">
        <v>4</v>
      </c>
      <c r="T13976" s="8" t="s">
        <v>5</v>
      </c>
      <c r="U13976" s="8">
        <v>3</v>
      </c>
      <c r="V13976" s="165">
        <v>152.55000000000001</v>
      </c>
    </row>
    <row r="13977" spans="17:22" x14ac:dyDescent="0.25">
      <c r="Q13977" s="161">
        <v>9556</v>
      </c>
      <c r="R13977" s="163">
        <v>0.133766</v>
      </c>
      <c r="S13977" s="8" t="s">
        <v>4</v>
      </c>
      <c r="T13977" s="8" t="s">
        <v>5</v>
      </c>
      <c r="U13977" s="8">
        <v>3</v>
      </c>
      <c r="V13977" s="165">
        <v>146.46</v>
      </c>
    </row>
    <row r="13978" spans="17:22" x14ac:dyDescent="0.25">
      <c r="Q13978" s="161">
        <v>9558</v>
      </c>
      <c r="R13978" s="163">
        <v>0.26093300000000003</v>
      </c>
      <c r="S13978" s="8" t="s">
        <v>4</v>
      </c>
      <c r="T13978" s="8" t="s">
        <v>5</v>
      </c>
      <c r="U13978" s="8">
        <v>3</v>
      </c>
      <c r="V13978" s="165">
        <v>134.47</v>
      </c>
    </row>
    <row r="13979" spans="17:22" x14ac:dyDescent="0.25">
      <c r="Q13979" s="161">
        <v>9563</v>
      </c>
      <c r="R13979" s="163">
        <v>0.54359800000000003</v>
      </c>
      <c r="S13979" s="8" t="s">
        <v>4</v>
      </c>
      <c r="T13979" s="8" t="s">
        <v>5</v>
      </c>
      <c r="U13979" s="8">
        <v>3</v>
      </c>
      <c r="V13979" s="165">
        <v>152.62</v>
      </c>
    </row>
    <row r="13980" spans="17:22" x14ac:dyDescent="0.25">
      <c r="Q13980" s="161">
        <v>9568</v>
      </c>
      <c r="R13980" s="163">
        <v>0.42411300000000002</v>
      </c>
      <c r="S13980" s="8" t="s">
        <v>4</v>
      </c>
      <c r="T13980" s="8" t="s">
        <v>5</v>
      </c>
      <c r="U13980" s="8">
        <v>3</v>
      </c>
      <c r="V13980" s="165">
        <v>130.85</v>
      </c>
    </row>
    <row r="13981" spans="17:22" x14ac:dyDescent="0.25">
      <c r="Q13981" s="161">
        <v>9573</v>
      </c>
      <c r="R13981" s="163">
        <v>0.109211</v>
      </c>
      <c r="S13981" s="8" t="s">
        <v>4</v>
      </c>
      <c r="T13981" s="8" t="s">
        <v>5</v>
      </c>
      <c r="U13981" s="8">
        <v>3</v>
      </c>
      <c r="V13981" s="165">
        <v>148.78</v>
      </c>
    </row>
    <row r="13982" spans="17:22" x14ac:dyDescent="0.25">
      <c r="Q13982" s="161">
        <v>9575</v>
      </c>
      <c r="R13982" s="163">
        <v>0.166937</v>
      </c>
      <c r="S13982" s="8" t="s">
        <v>4</v>
      </c>
      <c r="T13982" s="8" t="s">
        <v>5</v>
      </c>
      <c r="U13982" s="8">
        <v>3</v>
      </c>
      <c r="V13982" s="165">
        <v>148.87</v>
      </c>
    </row>
    <row r="13983" spans="17:22" x14ac:dyDescent="0.25">
      <c r="Q13983" s="161">
        <v>9577</v>
      </c>
      <c r="R13983" s="163">
        <v>0.30288300000000001</v>
      </c>
      <c r="S13983" s="8" t="s">
        <v>6</v>
      </c>
      <c r="T13983" s="8" t="s">
        <v>5</v>
      </c>
      <c r="U13983" s="8">
        <v>3</v>
      </c>
      <c r="V13983" s="165">
        <v>148.21</v>
      </c>
    </row>
    <row r="13984" spans="17:22" x14ac:dyDescent="0.25">
      <c r="Q13984" s="161">
        <v>9579</v>
      </c>
      <c r="R13984" s="163">
        <v>0.12590699999999999</v>
      </c>
      <c r="S13984" s="8" t="s">
        <v>4</v>
      </c>
      <c r="T13984" s="8" t="s">
        <v>5</v>
      </c>
      <c r="U13984" s="8">
        <v>3</v>
      </c>
      <c r="V13984" s="165">
        <v>154.35</v>
      </c>
    </row>
    <row r="13985" spans="17:22" x14ac:dyDescent="0.25">
      <c r="Q13985" s="161">
        <v>9586</v>
      </c>
      <c r="R13985" s="163">
        <v>0.19417000000000001</v>
      </c>
      <c r="S13985" s="8" t="s">
        <v>4</v>
      </c>
      <c r="T13985" s="8" t="s">
        <v>5</v>
      </c>
      <c r="U13985" s="8">
        <v>3</v>
      </c>
      <c r="V13985" s="165">
        <v>151.05000000000001</v>
      </c>
    </row>
    <row r="13986" spans="17:22" x14ac:dyDescent="0.25">
      <c r="Q13986" s="161">
        <v>9593</v>
      </c>
      <c r="R13986" s="163">
        <v>6.4845E-2</v>
      </c>
      <c r="S13986" s="8" t="s">
        <v>4</v>
      </c>
      <c r="T13986" s="8" t="s">
        <v>5</v>
      </c>
      <c r="U13986" s="8">
        <v>3</v>
      </c>
      <c r="V13986" s="165">
        <v>134.44</v>
      </c>
    </row>
    <row r="13987" spans="17:22" x14ac:dyDescent="0.25">
      <c r="Q13987" s="161">
        <v>9601</v>
      </c>
      <c r="R13987" s="163">
        <v>0.35650700000000002</v>
      </c>
      <c r="S13987" s="8" t="s">
        <v>4</v>
      </c>
      <c r="T13987" s="8" t="s">
        <v>5</v>
      </c>
      <c r="U13987" s="8">
        <v>3</v>
      </c>
      <c r="V13987" s="165">
        <v>144.41999999999999</v>
      </c>
    </row>
    <row r="13988" spans="17:22" x14ac:dyDescent="0.25">
      <c r="Q13988" s="161">
        <v>9604</v>
      </c>
      <c r="R13988" s="163">
        <v>6.4586000000000005E-2</v>
      </c>
      <c r="S13988" s="8" t="s">
        <v>4</v>
      </c>
      <c r="T13988" s="8" t="s">
        <v>5</v>
      </c>
      <c r="U13988" s="8">
        <v>3</v>
      </c>
      <c r="V13988" s="165">
        <v>152.52000000000001</v>
      </c>
    </row>
    <row r="13989" spans="17:22" x14ac:dyDescent="0.25">
      <c r="Q13989" s="161">
        <v>9606</v>
      </c>
      <c r="R13989" s="163">
        <v>0.14629500000000001</v>
      </c>
      <c r="S13989" s="8" t="s">
        <v>6</v>
      </c>
      <c r="T13989" s="8" t="s">
        <v>5</v>
      </c>
      <c r="U13989" s="8">
        <v>3</v>
      </c>
      <c r="V13989" s="165">
        <v>129.68</v>
      </c>
    </row>
    <row r="13990" spans="17:22" x14ac:dyDescent="0.25">
      <c r="Q13990" s="161">
        <v>9607</v>
      </c>
      <c r="R13990" s="163">
        <v>0.22201899999999999</v>
      </c>
      <c r="S13990" s="8" t="s">
        <v>4</v>
      </c>
      <c r="T13990" s="8" t="s">
        <v>5</v>
      </c>
      <c r="U13990" s="8">
        <v>3</v>
      </c>
      <c r="V13990" s="165">
        <v>146.30000000000001</v>
      </c>
    </row>
    <row r="13991" spans="17:22" x14ac:dyDescent="0.25">
      <c r="Q13991" s="161">
        <v>9612</v>
      </c>
      <c r="R13991" s="163">
        <v>0.224685</v>
      </c>
      <c r="S13991" s="8" t="s">
        <v>4</v>
      </c>
      <c r="T13991" s="8" t="s">
        <v>5</v>
      </c>
      <c r="U13991" s="8">
        <v>3</v>
      </c>
      <c r="V13991" s="165">
        <v>141.97999999999999</v>
      </c>
    </row>
    <row r="13992" spans="17:22" x14ac:dyDescent="0.25">
      <c r="Q13992" s="161">
        <v>9614</v>
      </c>
      <c r="R13992" s="163">
        <v>8.2041000000000003E-2</v>
      </c>
      <c r="S13992" s="8" t="s">
        <v>4</v>
      </c>
      <c r="T13992" s="8" t="s">
        <v>5</v>
      </c>
      <c r="U13992" s="8">
        <v>3</v>
      </c>
      <c r="V13992" s="165">
        <v>146.47999999999999</v>
      </c>
    </row>
    <row r="13993" spans="17:22" x14ac:dyDescent="0.25">
      <c r="Q13993" s="161">
        <v>9615</v>
      </c>
      <c r="R13993" s="163">
        <v>0.18696299999999999</v>
      </c>
      <c r="S13993" s="8" t="s">
        <v>4</v>
      </c>
      <c r="T13993" s="8" t="s">
        <v>5</v>
      </c>
      <c r="U13993" s="8">
        <v>3</v>
      </c>
      <c r="V13993" s="165">
        <v>127.76</v>
      </c>
    </row>
    <row r="13994" spans="17:22" x14ac:dyDescent="0.25">
      <c r="Q13994" s="161">
        <v>9620</v>
      </c>
      <c r="R13994" s="163">
        <v>0.18410399999999999</v>
      </c>
      <c r="S13994" s="8" t="s">
        <v>4</v>
      </c>
      <c r="T13994" s="8" t="s">
        <v>5</v>
      </c>
      <c r="U13994" s="8">
        <v>3</v>
      </c>
      <c r="V13994" s="165">
        <v>129.13999999999999</v>
      </c>
    </row>
    <row r="13995" spans="17:22" x14ac:dyDescent="0.25">
      <c r="Q13995" s="161">
        <v>9622</v>
      </c>
      <c r="R13995" s="163">
        <v>7.8358999999999998E-2</v>
      </c>
      <c r="S13995" s="8" t="s">
        <v>4</v>
      </c>
      <c r="T13995" s="8" t="s">
        <v>5</v>
      </c>
      <c r="U13995" s="8">
        <v>3</v>
      </c>
      <c r="V13995" s="165">
        <v>152.65</v>
      </c>
    </row>
    <row r="13996" spans="17:22" x14ac:dyDescent="0.25">
      <c r="Q13996" s="161">
        <v>9627</v>
      </c>
      <c r="R13996" s="163">
        <v>0.293429</v>
      </c>
      <c r="S13996" s="8" t="s">
        <v>4</v>
      </c>
      <c r="T13996" s="8" t="s">
        <v>5</v>
      </c>
      <c r="U13996" s="8">
        <v>3</v>
      </c>
      <c r="V13996" s="165">
        <v>141.07</v>
      </c>
    </row>
    <row r="13997" spans="17:22" x14ac:dyDescent="0.25">
      <c r="Q13997" s="161">
        <v>9630</v>
      </c>
      <c r="R13997" s="163">
        <v>0.31439499999999998</v>
      </c>
      <c r="S13997" s="8" t="s">
        <v>6</v>
      </c>
      <c r="T13997" s="8" t="s">
        <v>5</v>
      </c>
      <c r="U13997" s="8">
        <v>3</v>
      </c>
      <c r="V13997" s="165">
        <v>153.97999999999999</v>
      </c>
    </row>
    <row r="13998" spans="17:22" x14ac:dyDescent="0.25">
      <c r="Q13998" s="161">
        <v>9639</v>
      </c>
      <c r="R13998" s="163">
        <v>5.8140999999999998E-2</v>
      </c>
      <c r="S13998" s="8" t="s">
        <v>4</v>
      </c>
      <c r="T13998" s="8" t="s">
        <v>5</v>
      </c>
      <c r="U13998" s="8">
        <v>3</v>
      </c>
      <c r="V13998" s="165">
        <v>151.1</v>
      </c>
    </row>
    <row r="13999" spans="17:22" x14ac:dyDescent="0.25">
      <c r="Q13999" s="161">
        <v>9640</v>
      </c>
      <c r="R13999" s="163">
        <v>0.533165</v>
      </c>
      <c r="S13999" s="8" t="s">
        <v>6</v>
      </c>
      <c r="T13999" s="8" t="s">
        <v>5</v>
      </c>
      <c r="U13999" s="8">
        <v>3</v>
      </c>
      <c r="V13999" s="165">
        <v>150.66999999999999</v>
      </c>
    </row>
    <row r="14000" spans="17:22" x14ac:dyDescent="0.25">
      <c r="Q14000" s="161">
        <v>9641</v>
      </c>
      <c r="R14000" s="163">
        <v>8.3659999999999998E-2</v>
      </c>
      <c r="S14000" s="8" t="s">
        <v>4</v>
      </c>
      <c r="T14000" s="8" t="s">
        <v>5</v>
      </c>
      <c r="U14000" s="8">
        <v>3</v>
      </c>
      <c r="V14000" s="165">
        <v>148.59</v>
      </c>
    </row>
    <row r="14001" spans="17:22" x14ac:dyDescent="0.25">
      <c r="Q14001" s="161">
        <v>9653</v>
      </c>
      <c r="R14001" s="163">
        <v>0.22672800000000001</v>
      </c>
      <c r="S14001" s="8" t="s">
        <v>4</v>
      </c>
      <c r="T14001" s="8" t="s">
        <v>5</v>
      </c>
      <c r="U14001" s="8">
        <v>3</v>
      </c>
      <c r="V14001" s="165">
        <v>147.12</v>
      </c>
    </row>
    <row r="14002" spans="17:22" x14ac:dyDescent="0.25">
      <c r="Q14002" s="161">
        <v>9660</v>
      </c>
      <c r="R14002" s="163">
        <v>0.43762099999999998</v>
      </c>
      <c r="S14002" s="8" t="s">
        <v>4</v>
      </c>
      <c r="T14002" s="8" t="s">
        <v>5</v>
      </c>
      <c r="U14002" s="8">
        <v>3</v>
      </c>
      <c r="V14002" s="165">
        <v>131.68</v>
      </c>
    </row>
    <row r="14003" spans="17:22" x14ac:dyDescent="0.25">
      <c r="Q14003" s="161">
        <v>9663</v>
      </c>
      <c r="R14003" s="163">
        <v>0.107166</v>
      </c>
      <c r="S14003" s="8" t="s">
        <v>4</v>
      </c>
      <c r="T14003" s="8" t="s">
        <v>5</v>
      </c>
      <c r="U14003" s="8">
        <v>3</v>
      </c>
      <c r="V14003" s="165">
        <v>154.34</v>
      </c>
    </row>
    <row r="14004" spans="17:22" x14ac:dyDescent="0.25">
      <c r="Q14004" s="161">
        <v>9665</v>
      </c>
      <c r="R14004" s="163">
        <v>7.5364E-2</v>
      </c>
      <c r="S14004" s="8" t="s">
        <v>4</v>
      </c>
      <c r="T14004" s="8" t="s">
        <v>5</v>
      </c>
      <c r="U14004" s="8">
        <v>3</v>
      </c>
      <c r="V14004" s="165">
        <v>152.58000000000001</v>
      </c>
    </row>
    <row r="14005" spans="17:22" x14ac:dyDescent="0.25">
      <c r="Q14005" s="161">
        <v>9669</v>
      </c>
      <c r="R14005" s="163">
        <v>0.100551</v>
      </c>
      <c r="S14005" s="8" t="s">
        <v>4</v>
      </c>
      <c r="T14005" s="8" t="s">
        <v>5</v>
      </c>
      <c r="U14005" s="8">
        <v>3</v>
      </c>
      <c r="V14005" s="165">
        <v>135</v>
      </c>
    </row>
    <row r="14006" spans="17:22" x14ac:dyDescent="0.25">
      <c r="Q14006" s="161">
        <v>9676</v>
      </c>
      <c r="R14006" s="163">
        <v>6.7805000000000004E-2</v>
      </c>
      <c r="S14006" s="8" t="s">
        <v>6</v>
      </c>
      <c r="T14006" s="8" t="s">
        <v>5</v>
      </c>
      <c r="U14006" s="8">
        <v>3</v>
      </c>
      <c r="V14006" s="165">
        <v>152.6</v>
      </c>
    </row>
    <row r="14007" spans="17:22" x14ac:dyDescent="0.25">
      <c r="Q14007" s="161">
        <v>9678</v>
      </c>
      <c r="R14007" s="163">
        <v>0.18801799999999999</v>
      </c>
      <c r="S14007" s="8" t="s">
        <v>4</v>
      </c>
      <c r="T14007" s="8" t="s">
        <v>5</v>
      </c>
      <c r="U14007" s="8">
        <v>3</v>
      </c>
      <c r="V14007" s="165">
        <v>146.01</v>
      </c>
    </row>
    <row r="14008" spans="17:22" x14ac:dyDescent="0.25">
      <c r="Q14008" s="161">
        <v>9679</v>
      </c>
      <c r="R14008" s="163">
        <v>0.35575299999999999</v>
      </c>
      <c r="S14008" s="8" t="s">
        <v>7</v>
      </c>
      <c r="T14008" s="8" t="s">
        <v>5</v>
      </c>
      <c r="U14008" s="8">
        <v>3</v>
      </c>
      <c r="V14008" s="165">
        <v>129.07</v>
      </c>
    </row>
    <row r="14009" spans="17:22" x14ac:dyDescent="0.25">
      <c r="Q14009" s="161">
        <v>9687</v>
      </c>
      <c r="R14009" s="163">
        <v>0.11719300000000001</v>
      </c>
      <c r="S14009" s="8" t="s">
        <v>6</v>
      </c>
      <c r="T14009" s="8" t="s">
        <v>5</v>
      </c>
      <c r="U14009" s="8">
        <v>3</v>
      </c>
      <c r="V14009" s="165">
        <v>126.01</v>
      </c>
    </row>
    <row r="14010" spans="17:22" x14ac:dyDescent="0.25">
      <c r="Q14010" s="161">
        <v>9692</v>
      </c>
      <c r="R14010" s="163">
        <v>0.20638000000000001</v>
      </c>
      <c r="S14010" s="8" t="s">
        <v>4</v>
      </c>
      <c r="T14010" s="8" t="s">
        <v>5</v>
      </c>
      <c r="U14010" s="8">
        <v>3</v>
      </c>
      <c r="V14010" s="165">
        <v>143.04</v>
      </c>
    </row>
    <row r="14011" spans="17:22" x14ac:dyDescent="0.25">
      <c r="Q14011" s="161">
        <v>9698</v>
      </c>
      <c r="R14011" s="163">
        <v>0.30216300000000001</v>
      </c>
      <c r="S14011" s="8" t="s">
        <v>4</v>
      </c>
      <c r="T14011" s="8" t="s">
        <v>5</v>
      </c>
      <c r="U14011" s="8">
        <v>3</v>
      </c>
      <c r="V14011" s="165">
        <v>132.77000000000001</v>
      </c>
    </row>
    <row r="14012" spans="17:22" x14ac:dyDescent="0.25">
      <c r="Q14012" s="161">
        <v>9700</v>
      </c>
      <c r="R14012" s="163">
        <v>3.9738999999999997E-2</v>
      </c>
      <c r="S14012" s="8" t="s">
        <v>4</v>
      </c>
      <c r="T14012" s="8" t="s">
        <v>5</v>
      </c>
      <c r="U14012" s="8">
        <v>3</v>
      </c>
      <c r="V14012" s="165">
        <v>135</v>
      </c>
    </row>
    <row r="14013" spans="17:22" x14ac:dyDescent="0.25">
      <c r="Q14013" s="161">
        <v>9702</v>
      </c>
      <c r="R14013" s="163">
        <v>7.6878000000000002E-2</v>
      </c>
      <c r="S14013" s="8" t="s">
        <v>4</v>
      </c>
      <c r="T14013" s="8" t="s">
        <v>5</v>
      </c>
      <c r="U14013" s="8">
        <v>3</v>
      </c>
      <c r="V14013" s="165">
        <v>150.63</v>
      </c>
    </row>
    <row r="14014" spans="17:22" x14ac:dyDescent="0.25">
      <c r="Q14014" s="161">
        <v>9707</v>
      </c>
      <c r="R14014" s="163">
        <v>0.55310400000000004</v>
      </c>
      <c r="S14014" s="8" t="s">
        <v>4</v>
      </c>
      <c r="T14014" s="8" t="s">
        <v>5</v>
      </c>
      <c r="U14014" s="8">
        <v>3</v>
      </c>
      <c r="V14014" s="165">
        <v>129.16</v>
      </c>
    </row>
    <row r="14015" spans="17:22" x14ac:dyDescent="0.25">
      <c r="Q14015" s="161">
        <v>9714</v>
      </c>
      <c r="R14015" s="163">
        <v>6.7591999999999999E-2</v>
      </c>
      <c r="S14015" s="8" t="s">
        <v>4</v>
      </c>
      <c r="T14015" s="8" t="s">
        <v>5</v>
      </c>
      <c r="U14015" s="8">
        <v>3</v>
      </c>
      <c r="V14015" s="165">
        <v>146.71</v>
      </c>
    </row>
    <row r="14016" spans="17:22" x14ac:dyDescent="0.25">
      <c r="Q14016" s="161">
        <v>9724</v>
      </c>
      <c r="R14016" s="163">
        <v>0.20089699999999999</v>
      </c>
      <c r="S14016" s="8" t="s">
        <v>4</v>
      </c>
      <c r="T14016" s="8" t="s">
        <v>5</v>
      </c>
      <c r="U14016" s="8">
        <v>3</v>
      </c>
      <c r="V14016" s="165">
        <v>134.5</v>
      </c>
    </row>
    <row r="14017" spans="17:22" x14ac:dyDescent="0.25">
      <c r="Q14017" s="161">
        <v>9726</v>
      </c>
      <c r="R14017" s="163">
        <v>7.5662999999999994E-2</v>
      </c>
      <c r="S14017" s="8" t="s">
        <v>4</v>
      </c>
      <c r="T14017" s="8" t="s">
        <v>5</v>
      </c>
      <c r="U14017" s="8">
        <v>3</v>
      </c>
      <c r="V14017" s="165">
        <v>126.4</v>
      </c>
    </row>
    <row r="14018" spans="17:22" x14ac:dyDescent="0.25">
      <c r="Q14018" s="161">
        <v>9731</v>
      </c>
      <c r="R14018" s="163">
        <v>0.24147299999999999</v>
      </c>
      <c r="S14018" s="8" t="s">
        <v>4</v>
      </c>
      <c r="T14018" s="8" t="s">
        <v>5</v>
      </c>
      <c r="U14018" s="8">
        <v>3</v>
      </c>
      <c r="V14018" s="165">
        <v>136.34</v>
      </c>
    </row>
    <row r="14019" spans="17:22" x14ac:dyDescent="0.25">
      <c r="Q14019" s="161">
        <v>9734</v>
      </c>
      <c r="R14019" s="163">
        <v>5.7299999999999997E-2</v>
      </c>
      <c r="S14019" s="8" t="s">
        <v>6</v>
      </c>
      <c r="T14019" s="8" t="s">
        <v>5</v>
      </c>
      <c r="U14019" s="8">
        <v>3</v>
      </c>
      <c r="V14019" s="165">
        <v>126.77</v>
      </c>
    </row>
    <row r="14020" spans="17:22" x14ac:dyDescent="0.25">
      <c r="Q14020" s="161">
        <v>9736</v>
      </c>
      <c r="R14020" s="163">
        <v>0.373388</v>
      </c>
      <c r="S14020" s="8" t="s">
        <v>4</v>
      </c>
      <c r="T14020" s="8" t="s">
        <v>5</v>
      </c>
      <c r="U14020" s="8">
        <v>3</v>
      </c>
      <c r="V14020" s="165">
        <v>147.71</v>
      </c>
    </row>
    <row r="14021" spans="17:22" x14ac:dyDescent="0.25">
      <c r="Q14021" s="161">
        <v>9738</v>
      </c>
      <c r="R14021" s="163">
        <v>0.29566700000000001</v>
      </c>
      <c r="S14021" s="8" t="s">
        <v>4</v>
      </c>
      <c r="T14021" s="8" t="s">
        <v>5</v>
      </c>
      <c r="U14021" s="8">
        <v>3</v>
      </c>
      <c r="V14021" s="165">
        <v>137.62</v>
      </c>
    </row>
    <row r="14022" spans="17:22" x14ac:dyDescent="0.25">
      <c r="Q14022" s="161">
        <v>9740</v>
      </c>
      <c r="R14022" s="163">
        <v>0.337752</v>
      </c>
      <c r="S14022" s="8" t="s">
        <v>4</v>
      </c>
      <c r="T14022" s="8" t="s">
        <v>5</v>
      </c>
      <c r="U14022" s="8">
        <v>3</v>
      </c>
      <c r="V14022" s="165">
        <v>131.19</v>
      </c>
    </row>
    <row r="14023" spans="17:22" x14ac:dyDescent="0.25">
      <c r="Q14023" s="161">
        <v>9743</v>
      </c>
      <c r="R14023" s="163">
        <v>0.28748400000000002</v>
      </c>
      <c r="S14023" s="8" t="s">
        <v>4</v>
      </c>
      <c r="T14023" s="8" t="s">
        <v>5</v>
      </c>
      <c r="U14023" s="8">
        <v>3</v>
      </c>
      <c r="V14023" s="165">
        <v>150.16</v>
      </c>
    </row>
    <row r="14024" spans="17:22" x14ac:dyDescent="0.25">
      <c r="Q14024" s="161">
        <v>9746</v>
      </c>
      <c r="R14024" s="163">
        <v>7.3398000000000005E-2</v>
      </c>
      <c r="S14024" s="8" t="s">
        <v>4</v>
      </c>
      <c r="T14024" s="8" t="s">
        <v>5</v>
      </c>
      <c r="U14024" s="8">
        <v>3</v>
      </c>
      <c r="V14024" s="165">
        <v>135</v>
      </c>
    </row>
    <row r="14025" spans="17:22" x14ac:dyDescent="0.25">
      <c r="Q14025" s="161">
        <v>9748</v>
      </c>
      <c r="R14025" s="163">
        <v>0.22506000000000001</v>
      </c>
      <c r="S14025" s="8" t="s">
        <v>4</v>
      </c>
      <c r="T14025" s="8" t="s">
        <v>5</v>
      </c>
      <c r="U14025" s="8">
        <v>3</v>
      </c>
      <c r="V14025" s="165">
        <v>139.35</v>
      </c>
    </row>
    <row r="14026" spans="17:22" x14ac:dyDescent="0.25">
      <c r="Q14026" s="161">
        <v>9755</v>
      </c>
      <c r="R14026" s="163">
        <v>6.9623000000000004E-2</v>
      </c>
      <c r="S14026" s="8" t="s">
        <v>4</v>
      </c>
      <c r="T14026" s="8" t="s">
        <v>5</v>
      </c>
      <c r="U14026" s="8">
        <v>3</v>
      </c>
      <c r="V14026" s="165">
        <v>150.66999999999999</v>
      </c>
    </row>
    <row r="14027" spans="17:22" x14ac:dyDescent="0.25">
      <c r="Q14027" s="161">
        <v>9760</v>
      </c>
      <c r="R14027" s="163">
        <v>0.15415300000000001</v>
      </c>
      <c r="S14027" s="8" t="s">
        <v>4</v>
      </c>
      <c r="T14027" s="8" t="s">
        <v>5</v>
      </c>
      <c r="U14027" s="8">
        <v>3</v>
      </c>
      <c r="V14027" s="165">
        <v>151.06</v>
      </c>
    </row>
    <row r="14028" spans="17:22" x14ac:dyDescent="0.25">
      <c r="Q14028" s="161">
        <v>9762</v>
      </c>
      <c r="R14028" s="163">
        <v>0.38866099999999998</v>
      </c>
      <c r="S14028" s="8" t="s">
        <v>6</v>
      </c>
      <c r="T14028" s="8" t="s">
        <v>5</v>
      </c>
      <c r="U14028" s="8">
        <v>3</v>
      </c>
      <c r="V14028" s="165">
        <v>148.13999999999999</v>
      </c>
    </row>
    <row r="14029" spans="17:22" x14ac:dyDescent="0.25">
      <c r="Q14029" s="161">
        <v>9767</v>
      </c>
      <c r="R14029" s="163">
        <v>0.33303300000000002</v>
      </c>
      <c r="S14029" s="8" t="s">
        <v>6</v>
      </c>
      <c r="T14029" s="8" t="s">
        <v>5</v>
      </c>
      <c r="U14029" s="8">
        <v>3</v>
      </c>
      <c r="V14029" s="165">
        <v>129.22</v>
      </c>
    </row>
    <row r="14030" spans="17:22" x14ac:dyDescent="0.25">
      <c r="Q14030" s="161">
        <v>9770</v>
      </c>
      <c r="R14030" s="163">
        <v>7.4380000000000002E-2</v>
      </c>
      <c r="S14030" s="8" t="s">
        <v>4</v>
      </c>
      <c r="T14030" s="8" t="s">
        <v>5</v>
      </c>
      <c r="U14030" s="8">
        <v>3</v>
      </c>
      <c r="V14030" s="165">
        <v>126.75</v>
      </c>
    </row>
    <row r="14031" spans="17:22" x14ac:dyDescent="0.25">
      <c r="Q14031" s="161">
        <v>9772</v>
      </c>
      <c r="R14031" s="163">
        <v>0.43432700000000002</v>
      </c>
      <c r="S14031" s="8" t="s">
        <v>6</v>
      </c>
      <c r="T14031" s="8" t="s">
        <v>5</v>
      </c>
      <c r="U14031" s="8">
        <v>3</v>
      </c>
      <c r="V14031" s="165">
        <v>140.19999999999999</v>
      </c>
    </row>
    <row r="14032" spans="17:22" x14ac:dyDescent="0.25">
      <c r="Q14032" s="161">
        <v>9773</v>
      </c>
      <c r="R14032" s="163">
        <v>0.304483</v>
      </c>
      <c r="S14032" s="8" t="s">
        <v>4</v>
      </c>
      <c r="T14032" s="8" t="s">
        <v>5</v>
      </c>
      <c r="U14032" s="8">
        <v>3</v>
      </c>
      <c r="V14032" s="165">
        <v>150.88</v>
      </c>
    </row>
    <row r="14033" spans="17:22" x14ac:dyDescent="0.25">
      <c r="Q14033" s="161">
        <v>9774</v>
      </c>
      <c r="R14033" s="163">
        <v>8.5139999999999993E-2</v>
      </c>
      <c r="S14033" s="8" t="s">
        <v>4</v>
      </c>
      <c r="T14033" s="8" t="s">
        <v>5</v>
      </c>
      <c r="U14033" s="8">
        <v>3</v>
      </c>
      <c r="V14033" s="165">
        <v>134.43</v>
      </c>
    </row>
    <row r="14034" spans="17:22" x14ac:dyDescent="0.25">
      <c r="Q14034" s="161">
        <v>9779</v>
      </c>
      <c r="R14034" s="163">
        <v>8.4443000000000004E-2</v>
      </c>
      <c r="S14034" s="8" t="s">
        <v>4</v>
      </c>
      <c r="T14034" s="8" t="s">
        <v>5</v>
      </c>
      <c r="U14034" s="8">
        <v>3</v>
      </c>
      <c r="V14034" s="165">
        <v>133.94</v>
      </c>
    </row>
    <row r="14035" spans="17:22" x14ac:dyDescent="0.25">
      <c r="Q14035" s="161">
        <v>9785</v>
      </c>
      <c r="R14035" s="163">
        <v>0.21379100000000001</v>
      </c>
      <c r="S14035" s="8" t="s">
        <v>7</v>
      </c>
      <c r="T14035" s="8" t="s">
        <v>5</v>
      </c>
      <c r="U14035" s="8">
        <v>3</v>
      </c>
      <c r="V14035" s="165">
        <v>126.08</v>
      </c>
    </row>
    <row r="14036" spans="17:22" x14ac:dyDescent="0.25">
      <c r="Q14036" s="161">
        <v>9787</v>
      </c>
      <c r="R14036" s="163">
        <v>0.14918000000000001</v>
      </c>
      <c r="S14036" s="8" t="s">
        <v>4</v>
      </c>
      <c r="T14036" s="8" t="s">
        <v>5</v>
      </c>
      <c r="U14036" s="8">
        <v>3</v>
      </c>
      <c r="V14036" s="165">
        <v>143.04</v>
      </c>
    </row>
    <row r="14037" spans="17:22" x14ac:dyDescent="0.25">
      <c r="Q14037" s="161">
        <v>9792</v>
      </c>
      <c r="R14037" s="163">
        <v>0.23696600000000001</v>
      </c>
      <c r="S14037" s="8" t="s">
        <v>4</v>
      </c>
      <c r="T14037" s="8" t="s">
        <v>5</v>
      </c>
      <c r="U14037" s="8">
        <v>3</v>
      </c>
      <c r="V14037" s="165">
        <v>136.54</v>
      </c>
    </row>
    <row r="14038" spans="17:22" x14ac:dyDescent="0.25">
      <c r="Q14038" s="161">
        <v>9794</v>
      </c>
      <c r="R14038" s="163">
        <v>7.1235000000000007E-2</v>
      </c>
      <c r="S14038" s="8" t="s">
        <v>4</v>
      </c>
      <c r="T14038" s="8" t="s">
        <v>5</v>
      </c>
      <c r="U14038" s="8">
        <v>3</v>
      </c>
      <c r="V14038" s="165">
        <v>150.66</v>
      </c>
    </row>
    <row r="14039" spans="17:22" x14ac:dyDescent="0.25">
      <c r="Q14039" s="161">
        <v>9795</v>
      </c>
      <c r="R14039" s="163">
        <v>0.134907</v>
      </c>
      <c r="S14039" s="8" t="s">
        <v>4</v>
      </c>
      <c r="T14039" s="8" t="s">
        <v>5</v>
      </c>
      <c r="U14039" s="8">
        <v>3</v>
      </c>
      <c r="V14039" s="165">
        <v>146.72999999999999</v>
      </c>
    </row>
    <row r="14040" spans="17:22" x14ac:dyDescent="0.25">
      <c r="Q14040" s="161">
        <v>9797</v>
      </c>
      <c r="R14040" s="163">
        <v>0.32909500000000003</v>
      </c>
      <c r="S14040" s="8" t="s">
        <v>6</v>
      </c>
      <c r="T14040" s="8" t="s">
        <v>5</v>
      </c>
      <c r="U14040" s="8">
        <v>3</v>
      </c>
      <c r="V14040" s="165">
        <v>153.86000000000001</v>
      </c>
    </row>
    <row r="14041" spans="17:22" x14ac:dyDescent="0.25">
      <c r="Q14041" s="161">
        <v>9799</v>
      </c>
      <c r="R14041" s="163">
        <v>0.15029200000000001</v>
      </c>
      <c r="S14041" s="8" t="s">
        <v>6</v>
      </c>
      <c r="T14041" s="8" t="s">
        <v>5</v>
      </c>
      <c r="U14041" s="8">
        <v>3</v>
      </c>
      <c r="V14041" s="165">
        <v>153.91999999999999</v>
      </c>
    </row>
    <row r="14042" spans="17:22" x14ac:dyDescent="0.25">
      <c r="Q14042" s="161">
        <v>9801</v>
      </c>
      <c r="R14042" s="163">
        <v>0.197154</v>
      </c>
      <c r="S14042" s="8" t="s">
        <v>4</v>
      </c>
      <c r="T14042" s="8" t="s">
        <v>5</v>
      </c>
      <c r="U14042" s="8">
        <v>3</v>
      </c>
      <c r="V14042" s="165">
        <v>130.1</v>
      </c>
    </row>
    <row r="14043" spans="17:22" x14ac:dyDescent="0.25">
      <c r="Q14043" s="161">
        <v>9802</v>
      </c>
      <c r="R14043" s="163">
        <v>0.37062400000000001</v>
      </c>
      <c r="S14043" s="8" t="s">
        <v>4</v>
      </c>
      <c r="T14043" s="8" t="s">
        <v>5</v>
      </c>
      <c r="U14043" s="8">
        <v>3</v>
      </c>
      <c r="V14043" s="165">
        <v>136.74</v>
      </c>
    </row>
    <row r="14044" spans="17:22" x14ac:dyDescent="0.25">
      <c r="Q14044" s="161">
        <v>9805</v>
      </c>
      <c r="R14044" s="163">
        <v>0.18192800000000001</v>
      </c>
      <c r="S14044" s="8" t="s">
        <v>6</v>
      </c>
      <c r="T14044" s="8" t="s">
        <v>5</v>
      </c>
      <c r="U14044" s="8">
        <v>3</v>
      </c>
      <c r="V14044" s="165">
        <v>142.12</v>
      </c>
    </row>
    <row r="14045" spans="17:22" x14ac:dyDescent="0.25">
      <c r="Q14045" s="161">
        <v>9809</v>
      </c>
      <c r="R14045" s="163">
        <v>9.6186999999999995E-2</v>
      </c>
      <c r="S14045" s="8" t="s">
        <v>4</v>
      </c>
      <c r="T14045" s="8" t="s">
        <v>5</v>
      </c>
      <c r="U14045" s="8">
        <v>3</v>
      </c>
      <c r="V14045" s="165">
        <v>151.09</v>
      </c>
    </row>
    <row r="14046" spans="17:22" x14ac:dyDescent="0.25">
      <c r="Q14046" s="161">
        <v>9810</v>
      </c>
      <c r="R14046" s="163">
        <v>0.28783500000000001</v>
      </c>
      <c r="S14046" s="8" t="s">
        <v>4</v>
      </c>
      <c r="T14046" s="8" t="s">
        <v>5</v>
      </c>
      <c r="U14046" s="8">
        <v>3</v>
      </c>
      <c r="V14046" s="165">
        <v>146.49</v>
      </c>
    </row>
    <row r="14047" spans="17:22" x14ac:dyDescent="0.25">
      <c r="Q14047" s="161">
        <v>9821</v>
      </c>
      <c r="R14047" s="163">
        <v>0.131575</v>
      </c>
      <c r="S14047" s="8" t="s">
        <v>6</v>
      </c>
      <c r="T14047" s="8" t="s">
        <v>5</v>
      </c>
      <c r="U14047" s="8">
        <v>3</v>
      </c>
      <c r="V14047" s="165">
        <v>146.41</v>
      </c>
    </row>
    <row r="14048" spans="17:22" x14ac:dyDescent="0.25">
      <c r="Q14048" s="161">
        <v>9826</v>
      </c>
      <c r="R14048" s="163">
        <v>0.300541</v>
      </c>
      <c r="S14048" s="8" t="s">
        <v>4</v>
      </c>
      <c r="T14048" s="8" t="s">
        <v>5</v>
      </c>
      <c r="U14048" s="8">
        <v>3</v>
      </c>
      <c r="V14048" s="165">
        <v>147.28</v>
      </c>
    </row>
    <row r="14049" spans="17:22" x14ac:dyDescent="0.25">
      <c r="Q14049" s="161">
        <v>9828</v>
      </c>
      <c r="R14049" s="163">
        <v>0.491365</v>
      </c>
      <c r="S14049" s="8" t="s">
        <v>4</v>
      </c>
      <c r="T14049" s="8" t="s">
        <v>5</v>
      </c>
      <c r="U14049" s="8">
        <v>3</v>
      </c>
      <c r="V14049" s="165">
        <v>136.35</v>
      </c>
    </row>
    <row r="14050" spans="17:22" x14ac:dyDescent="0.25">
      <c r="Q14050" s="161">
        <v>9830</v>
      </c>
      <c r="R14050" s="163">
        <v>0.43646400000000002</v>
      </c>
      <c r="S14050" s="8" t="s">
        <v>4</v>
      </c>
      <c r="T14050" s="8" t="s">
        <v>5</v>
      </c>
      <c r="U14050" s="8">
        <v>3</v>
      </c>
      <c r="V14050" s="165">
        <v>144.38</v>
      </c>
    </row>
    <row r="14051" spans="17:22" x14ac:dyDescent="0.25">
      <c r="Q14051" s="161">
        <v>9834</v>
      </c>
      <c r="R14051" s="163">
        <v>0.37048999999999999</v>
      </c>
      <c r="S14051" s="8" t="s">
        <v>6</v>
      </c>
      <c r="T14051" s="8" t="s">
        <v>5</v>
      </c>
      <c r="U14051" s="8">
        <v>3</v>
      </c>
      <c r="V14051" s="165">
        <v>138.69</v>
      </c>
    </row>
    <row r="14052" spans="17:22" x14ac:dyDescent="0.25">
      <c r="Q14052" s="161">
        <v>9836</v>
      </c>
      <c r="R14052" s="163">
        <v>6.1594999999999997E-2</v>
      </c>
      <c r="S14052" s="8" t="s">
        <v>6</v>
      </c>
      <c r="T14052" s="8" t="s">
        <v>5</v>
      </c>
      <c r="U14052" s="8">
        <v>3</v>
      </c>
      <c r="V14052" s="165">
        <v>152.22999999999999</v>
      </c>
    </row>
    <row r="14053" spans="17:22" x14ac:dyDescent="0.25">
      <c r="Q14053" s="161">
        <v>9838</v>
      </c>
      <c r="R14053" s="163">
        <v>0.29864600000000002</v>
      </c>
      <c r="S14053" s="8" t="s">
        <v>4</v>
      </c>
      <c r="T14053" s="8" t="s">
        <v>5</v>
      </c>
      <c r="U14053" s="8">
        <v>3</v>
      </c>
      <c r="V14053" s="165">
        <v>139.26</v>
      </c>
    </row>
    <row r="14054" spans="17:22" x14ac:dyDescent="0.25">
      <c r="Q14054" s="161">
        <v>9841</v>
      </c>
      <c r="R14054" s="163">
        <v>0.120703</v>
      </c>
      <c r="S14054" s="8" t="s">
        <v>4</v>
      </c>
      <c r="T14054" s="8" t="s">
        <v>5</v>
      </c>
      <c r="U14054" s="8">
        <v>3</v>
      </c>
      <c r="V14054" s="165">
        <v>143.56</v>
      </c>
    </row>
    <row r="14055" spans="17:22" x14ac:dyDescent="0.25">
      <c r="Q14055" s="161">
        <v>9843</v>
      </c>
      <c r="R14055" s="163">
        <v>0.118383</v>
      </c>
      <c r="S14055" s="8" t="s">
        <v>4</v>
      </c>
      <c r="T14055" s="8" t="s">
        <v>5</v>
      </c>
      <c r="U14055" s="8">
        <v>3</v>
      </c>
      <c r="V14055" s="165">
        <v>127.28</v>
      </c>
    </row>
    <row r="14056" spans="17:22" x14ac:dyDescent="0.25">
      <c r="Q14056" s="161">
        <v>9845</v>
      </c>
      <c r="R14056" s="163">
        <v>9.5259999999999997E-2</v>
      </c>
      <c r="S14056" s="8" t="s">
        <v>4</v>
      </c>
      <c r="T14056" s="8" t="s">
        <v>5</v>
      </c>
      <c r="U14056" s="8">
        <v>3</v>
      </c>
      <c r="V14056" s="165">
        <v>143.02000000000001</v>
      </c>
    </row>
    <row r="14057" spans="17:22" x14ac:dyDescent="0.25">
      <c r="Q14057" s="161">
        <v>9846</v>
      </c>
      <c r="R14057" s="163">
        <v>0.19967799999999999</v>
      </c>
      <c r="S14057" s="8" t="s">
        <v>4</v>
      </c>
      <c r="T14057" s="8" t="s">
        <v>5</v>
      </c>
      <c r="U14057" s="8">
        <v>3</v>
      </c>
      <c r="V14057" s="165">
        <v>150.74</v>
      </c>
    </row>
    <row r="14058" spans="17:22" x14ac:dyDescent="0.25">
      <c r="Q14058" s="161">
        <v>9848</v>
      </c>
      <c r="R14058" s="163">
        <v>0.118739</v>
      </c>
      <c r="S14058" s="8" t="s">
        <v>4</v>
      </c>
      <c r="T14058" s="8" t="s">
        <v>5</v>
      </c>
      <c r="U14058" s="8">
        <v>3</v>
      </c>
      <c r="V14058" s="165">
        <v>153.87</v>
      </c>
    </row>
    <row r="14059" spans="17:22" x14ac:dyDescent="0.25">
      <c r="Q14059" s="161">
        <v>9858</v>
      </c>
      <c r="R14059" s="163">
        <v>0.111266</v>
      </c>
      <c r="S14059" s="8" t="s">
        <v>4</v>
      </c>
      <c r="T14059" s="8" t="s">
        <v>5</v>
      </c>
      <c r="U14059" s="8">
        <v>3</v>
      </c>
      <c r="V14059" s="165">
        <v>136.49</v>
      </c>
    </row>
    <row r="14060" spans="17:22" x14ac:dyDescent="0.25">
      <c r="Q14060" s="161">
        <v>9862</v>
      </c>
      <c r="R14060" s="163">
        <v>0.26681100000000002</v>
      </c>
      <c r="S14060" s="8" t="s">
        <v>4</v>
      </c>
      <c r="T14060" s="8" t="s">
        <v>5</v>
      </c>
      <c r="U14060" s="8">
        <v>3</v>
      </c>
      <c r="V14060" s="165">
        <v>129.13999999999999</v>
      </c>
    </row>
    <row r="14061" spans="17:22" x14ac:dyDescent="0.25">
      <c r="Q14061" s="161">
        <v>9865</v>
      </c>
      <c r="R14061" s="163">
        <v>0.28820400000000002</v>
      </c>
      <c r="S14061" s="8" t="s">
        <v>4</v>
      </c>
      <c r="T14061" s="8" t="s">
        <v>5</v>
      </c>
      <c r="U14061" s="8">
        <v>3</v>
      </c>
      <c r="V14061" s="165">
        <v>148.15</v>
      </c>
    </row>
    <row r="14062" spans="17:22" x14ac:dyDescent="0.25">
      <c r="Q14062" s="161">
        <v>9869</v>
      </c>
      <c r="R14062" s="163">
        <v>7.1001999999999996E-2</v>
      </c>
      <c r="S14062" s="8" t="s">
        <v>4</v>
      </c>
      <c r="T14062" s="8" t="s">
        <v>5</v>
      </c>
      <c r="U14062" s="8">
        <v>3</v>
      </c>
      <c r="V14062" s="165">
        <v>146.49</v>
      </c>
    </row>
    <row r="14063" spans="17:22" x14ac:dyDescent="0.25">
      <c r="Q14063" s="161">
        <v>9883</v>
      </c>
      <c r="R14063" s="163">
        <v>4.8821000000000003E-2</v>
      </c>
      <c r="S14063" s="8" t="s">
        <v>4</v>
      </c>
      <c r="T14063" s="8" t="s">
        <v>5</v>
      </c>
      <c r="U14063" s="8">
        <v>3</v>
      </c>
      <c r="V14063" s="165">
        <v>127.18</v>
      </c>
    </row>
    <row r="14064" spans="17:22" x14ac:dyDescent="0.25">
      <c r="Q14064" s="161">
        <v>9886</v>
      </c>
      <c r="R14064" s="163">
        <v>0.258135</v>
      </c>
      <c r="S14064" s="8" t="s">
        <v>4</v>
      </c>
      <c r="T14064" s="8" t="s">
        <v>5</v>
      </c>
      <c r="U14064" s="8">
        <v>3</v>
      </c>
      <c r="V14064" s="165">
        <v>153.74</v>
      </c>
    </row>
    <row r="14065" spans="17:22" x14ac:dyDescent="0.25">
      <c r="Q14065" s="161">
        <v>9896</v>
      </c>
      <c r="R14065" s="163">
        <v>0.136215</v>
      </c>
      <c r="S14065" s="8" t="s">
        <v>6</v>
      </c>
      <c r="T14065" s="8" t="s">
        <v>5</v>
      </c>
      <c r="U14065" s="8">
        <v>3</v>
      </c>
      <c r="V14065" s="165">
        <v>141.5</v>
      </c>
    </row>
    <row r="14066" spans="17:22" x14ac:dyDescent="0.25">
      <c r="Q14066" s="161">
        <v>9900</v>
      </c>
      <c r="R14066" s="163">
        <v>0.13450500000000001</v>
      </c>
      <c r="S14066" s="8" t="s">
        <v>4</v>
      </c>
      <c r="T14066" s="8" t="s">
        <v>5</v>
      </c>
      <c r="U14066" s="8">
        <v>3</v>
      </c>
      <c r="V14066" s="165">
        <v>149.93</v>
      </c>
    </row>
    <row r="14067" spans="17:22" x14ac:dyDescent="0.25">
      <c r="Q14067" s="161">
        <v>9901</v>
      </c>
      <c r="R14067" s="163">
        <v>6.6087000000000007E-2</v>
      </c>
      <c r="S14067" s="8" t="s">
        <v>4</v>
      </c>
      <c r="T14067" s="8" t="s">
        <v>5</v>
      </c>
      <c r="U14067" s="8">
        <v>3</v>
      </c>
      <c r="V14067" s="165">
        <v>127.68</v>
      </c>
    </row>
    <row r="14068" spans="17:22" x14ac:dyDescent="0.25">
      <c r="Q14068" s="161">
        <v>9902</v>
      </c>
      <c r="R14068" s="163">
        <v>0.46982299999999999</v>
      </c>
      <c r="S14068" s="8" t="s">
        <v>4</v>
      </c>
      <c r="T14068" s="8" t="s">
        <v>5</v>
      </c>
      <c r="U14068" s="8">
        <v>3</v>
      </c>
      <c r="V14068" s="165">
        <v>149.32</v>
      </c>
    </row>
    <row r="14069" spans="17:22" x14ac:dyDescent="0.25">
      <c r="Q14069" s="161">
        <v>9909</v>
      </c>
      <c r="R14069" s="163">
        <v>0.33801599999999998</v>
      </c>
      <c r="S14069" s="8" t="s">
        <v>4</v>
      </c>
      <c r="T14069" s="8" t="s">
        <v>5</v>
      </c>
      <c r="U14069" s="8">
        <v>3</v>
      </c>
      <c r="V14069" s="165">
        <v>142.97999999999999</v>
      </c>
    </row>
    <row r="14070" spans="17:22" x14ac:dyDescent="0.25">
      <c r="Q14070" s="161">
        <v>9911</v>
      </c>
      <c r="R14070" s="163">
        <v>0.15307799999999999</v>
      </c>
      <c r="S14070" s="8" t="s">
        <v>4</v>
      </c>
      <c r="T14070" s="8" t="s">
        <v>5</v>
      </c>
      <c r="U14070" s="8">
        <v>3</v>
      </c>
      <c r="V14070" s="165">
        <v>138.41999999999999</v>
      </c>
    </row>
    <row r="14071" spans="17:22" x14ac:dyDescent="0.25">
      <c r="Q14071" s="161">
        <v>9913</v>
      </c>
      <c r="R14071" s="163">
        <v>0.224332</v>
      </c>
      <c r="S14071" s="8" t="s">
        <v>4</v>
      </c>
      <c r="T14071" s="8" t="s">
        <v>5</v>
      </c>
      <c r="U14071" s="8">
        <v>3</v>
      </c>
      <c r="V14071" s="165">
        <v>133.94999999999999</v>
      </c>
    </row>
    <row r="14072" spans="17:22" x14ac:dyDescent="0.25">
      <c r="Q14072" s="161">
        <v>9916</v>
      </c>
      <c r="R14072" s="163">
        <v>7.0715E-2</v>
      </c>
      <c r="S14072" s="8" t="s">
        <v>6</v>
      </c>
      <c r="T14072" s="8" t="s">
        <v>5</v>
      </c>
      <c r="U14072" s="8">
        <v>3</v>
      </c>
      <c r="V14072" s="165">
        <v>128.69</v>
      </c>
    </row>
    <row r="14073" spans="17:22" x14ac:dyDescent="0.25">
      <c r="Q14073" s="161">
        <v>9917</v>
      </c>
      <c r="R14073" s="163">
        <v>0.26328000000000001</v>
      </c>
      <c r="S14073" s="8" t="s">
        <v>4</v>
      </c>
      <c r="T14073" s="8" t="s">
        <v>5</v>
      </c>
      <c r="U14073" s="8">
        <v>3</v>
      </c>
      <c r="V14073" s="165">
        <v>134.01</v>
      </c>
    </row>
    <row r="14074" spans="17:22" x14ac:dyDescent="0.25">
      <c r="Q14074" s="161">
        <v>9921</v>
      </c>
      <c r="R14074" s="163">
        <v>0.43639699999999998</v>
      </c>
      <c r="S14074" s="8" t="s">
        <v>4</v>
      </c>
      <c r="T14074" s="8" t="s">
        <v>5</v>
      </c>
      <c r="U14074" s="8">
        <v>3</v>
      </c>
      <c r="V14074" s="165">
        <v>127.61</v>
      </c>
    </row>
    <row r="14075" spans="17:22" x14ac:dyDescent="0.25">
      <c r="Q14075" s="161">
        <v>9924</v>
      </c>
      <c r="R14075" s="163">
        <v>0.105034</v>
      </c>
      <c r="S14075" s="8" t="s">
        <v>4</v>
      </c>
      <c r="T14075" s="8" t="s">
        <v>5</v>
      </c>
      <c r="U14075" s="8">
        <v>3</v>
      </c>
      <c r="V14075" s="165">
        <v>125.04</v>
      </c>
    </row>
    <row r="14076" spans="17:22" x14ac:dyDescent="0.25">
      <c r="Q14076" s="161">
        <v>9926</v>
      </c>
      <c r="R14076" s="163">
        <v>0.108726</v>
      </c>
      <c r="S14076" s="8" t="s">
        <v>4</v>
      </c>
      <c r="T14076" s="8" t="s">
        <v>5</v>
      </c>
      <c r="U14076" s="8">
        <v>3</v>
      </c>
      <c r="V14076" s="165">
        <v>144.38999999999999</v>
      </c>
    </row>
    <row r="14077" spans="17:22" x14ac:dyDescent="0.25">
      <c r="Q14077" s="161">
        <v>9932</v>
      </c>
      <c r="R14077" s="163">
        <v>0.23355600000000001</v>
      </c>
      <c r="S14077" s="8" t="s">
        <v>4</v>
      </c>
      <c r="T14077" s="8" t="s">
        <v>5</v>
      </c>
      <c r="U14077" s="8">
        <v>3</v>
      </c>
      <c r="V14077" s="165">
        <v>142.46</v>
      </c>
    </row>
    <row r="14078" spans="17:22" x14ac:dyDescent="0.25">
      <c r="Q14078" s="161">
        <v>9934</v>
      </c>
      <c r="R14078" s="163">
        <v>0.22206200000000001</v>
      </c>
      <c r="S14078" s="8" t="s">
        <v>6</v>
      </c>
      <c r="T14078" s="8" t="s">
        <v>5</v>
      </c>
      <c r="U14078" s="8">
        <v>3</v>
      </c>
      <c r="V14078" s="165">
        <v>145.18</v>
      </c>
    </row>
    <row r="14079" spans="17:22" x14ac:dyDescent="0.25">
      <c r="Q14079" s="161">
        <v>9940</v>
      </c>
      <c r="R14079" s="163">
        <v>0.19842000000000001</v>
      </c>
      <c r="S14079" s="8" t="s">
        <v>4</v>
      </c>
      <c r="T14079" s="8" t="s">
        <v>5</v>
      </c>
      <c r="U14079" s="8">
        <v>3</v>
      </c>
      <c r="V14079" s="165">
        <v>126.89</v>
      </c>
    </row>
    <row r="14080" spans="17:22" x14ac:dyDescent="0.25">
      <c r="Q14080" s="161">
        <v>9950</v>
      </c>
      <c r="R14080" s="163">
        <v>0.121139</v>
      </c>
      <c r="S14080" s="8" t="s">
        <v>4</v>
      </c>
      <c r="T14080" s="8" t="s">
        <v>5</v>
      </c>
      <c r="U14080" s="8">
        <v>3</v>
      </c>
      <c r="V14080" s="165">
        <v>129.41</v>
      </c>
    </row>
    <row r="14081" spans="17:22" x14ac:dyDescent="0.25">
      <c r="Q14081" s="161">
        <v>9958</v>
      </c>
      <c r="R14081" s="163">
        <v>0.17472699999999999</v>
      </c>
      <c r="S14081" s="8" t="s">
        <v>4</v>
      </c>
      <c r="T14081" s="8" t="s">
        <v>5</v>
      </c>
      <c r="U14081" s="8">
        <v>3</v>
      </c>
      <c r="V14081" s="165">
        <v>149.44</v>
      </c>
    </row>
    <row r="14082" spans="17:22" x14ac:dyDescent="0.25">
      <c r="Q14082" s="161">
        <v>9963</v>
      </c>
      <c r="R14082" s="163">
        <v>0.34108699999999997</v>
      </c>
      <c r="S14082" s="8" t="s">
        <v>4</v>
      </c>
      <c r="T14082" s="8" t="s">
        <v>5</v>
      </c>
      <c r="U14082" s="8">
        <v>3</v>
      </c>
      <c r="V14082" s="165">
        <v>137.53</v>
      </c>
    </row>
    <row r="14083" spans="17:22" x14ac:dyDescent="0.25">
      <c r="Q14083" s="161">
        <v>9964</v>
      </c>
      <c r="R14083" s="163">
        <v>7.2878999999999999E-2</v>
      </c>
      <c r="S14083" s="8" t="s">
        <v>4</v>
      </c>
      <c r="T14083" s="8" t="s">
        <v>5</v>
      </c>
      <c r="U14083" s="8">
        <v>3</v>
      </c>
      <c r="V14083" s="165">
        <v>139.12</v>
      </c>
    </row>
    <row r="14084" spans="17:22" x14ac:dyDescent="0.25">
      <c r="Q14084" s="161">
        <v>9968</v>
      </c>
      <c r="R14084" s="163">
        <v>0.11208899999999999</v>
      </c>
      <c r="S14084" s="8" t="s">
        <v>4</v>
      </c>
      <c r="T14084" s="8" t="s">
        <v>5</v>
      </c>
      <c r="U14084" s="8">
        <v>3</v>
      </c>
      <c r="V14084" s="165">
        <v>139.16</v>
      </c>
    </row>
    <row r="14085" spans="17:22" x14ac:dyDescent="0.25">
      <c r="Q14085" s="161">
        <v>9969</v>
      </c>
      <c r="R14085" s="163">
        <v>0.10226300000000001</v>
      </c>
      <c r="S14085" s="8" t="s">
        <v>4</v>
      </c>
      <c r="T14085" s="8" t="s">
        <v>5</v>
      </c>
      <c r="U14085" s="8">
        <v>3</v>
      </c>
      <c r="V14085" s="165">
        <v>141.47</v>
      </c>
    </row>
    <row r="14086" spans="17:22" x14ac:dyDescent="0.25">
      <c r="Q14086" s="161">
        <v>9971</v>
      </c>
      <c r="R14086" s="163">
        <v>0.22895399999999999</v>
      </c>
      <c r="S14086" s="8" t="s">
        <v>4</v>
      </c>
      <c r="T14086" s="8" t="s">
        <v>5</v>
      </c>
      <c r="U14086" s="8">
        <v>3</v>
      </c>
      <c r="V14086" s="165">
        <v>132.58000000000001</v>
      </c>
    </row>
    <row r="14087" spans="17:22" x14ac:dyDescent="0.25">
      <c r="Q14087" s="161">
        <v>9977</v>
      </c>
      <c r="R14087" s="163">
        <v>4.1244000000000003E-2</v>
      </c>
      <c r="S14087" s="8" t="s">
        <v>4</v>
      </c>
      <c r="T14087" s="8" t="s">
        <v>5</v>
      </c>
      <c r="U14087" s="8">
        <v>3</v>
      </c>
      <c r="V14087" s="165">
        <v>154.74</v>
      </c>
    </row>
    <row r="14088" spans="17:22" x14ac:dyDescent="0.25">
      <c r="Q14088" s="161">
        <v>9982</v>
      </c>
      <c r="R14088" s="163">
        <v>0.17274800000000001</v>
      </c>
      <c r="S14088" s="8" t="s">
        <v>6</v>
      </c>
      <c r="T14088" s="8" t="s">
        <v>5</v>
      </c>
      <c r="U14088" s="8">
        <v>3</v>
      </c>
      <c r="V14088" s="165">
        <v>143.69</v>
      </c>
    </row>
    <row r="14089" spans="17:22" x14ac:dyDescent="0.25">
      <c r="Q14089" s="161">
        <v>9984</v>
      </c>
      <c r="R14089" s="163">
        <v>9.0706999999999996E-2</v>
      </c>
      <c r="S14089" s="8" t="s">
        <v>4</v>
      </c>
      <c r="T14089" s="8" t="s">
        <v>5</v>
      </c>
      <c r="U14089" s="8">
        <v>3</v>
      </c>
      <c r="V14089" s="165">
        <v>145.33000000000001</v>
      </c>
    </row>
    <row r="14090" spans="17:22" x14ac:dyDescent="0.25">
      <c r="Q14090" s="161">
        <v>9986</v>
      </c>
      <c r="R14090" s="163">
        <v>0.11206199999999999</v>
      </c>
      <c r="S14090" s="8" t="s">
        <v>4</v>
      </c>
      <c r="T14090" s="8" t="s">
        <v>5</v>
      </c>
      <c r="U14090" s="8">
        <v>3</v>
      </c>
      <c r="V14090" s="165">
        <v>142.83000000000001</v>
      </c>
    </row>
    <row r="14091" spans="17:22" x14ac:dyDescent="0.25">
      <c r="Q14091" s="161">
        <v>9991</v>
      </c>
      <c r="R14091" s="163">
        <v>0.23260700000000001</v>
      </c>
      <c r="S14091" s="8" t="s">
        <v>6</v>
      </c>
      <c r="T14091" s="8" t="s">
        <v>5</v>
      </c>
      <c r="U14091" s="8">
        <v>3</v>
      </c>
      <c r="V14091" s="165">
        <v>152.86000000000001</v>
      </c>
    </row>
    <row r="14092" spans="17:22" x14ac:dyDescent="0.25">
      <c r="Q14092" s="161">
        <v>9993</v>
      </c>
      <c r="R14092" s="163">
        <v>0.117773</v>
      </c>
      <c r="S14092" s="8" t="s">
        <v>9</v>
      </c>
      <c r="T14092" s="8" t="s">
        <v>10</v>
      </c>
      <c r="U14092" s="8">
        <v>3</v>
      </c>
      <c r="V14092" s="165">
        <v>144.85</v>
      </c>
    </row>
    <row r="14093" spans="17:22" x14ac:dyDescent="0.25">
      <c r="Q14093" s="161">
        <v>9998</v>
      </c>
      <c r="R14093" s="163">
        <v>9.6516000000000005E-2</v>
      </c>
      <c r="S14093" s="8" t="s">
        <v>4</v>
      </c>
      <c r="T14093" s="8" t="s">
        <v>5</v>
      </c>
      <c r="U14093" s="8">
        <v>3</v>
      </c>
      <c r="V14093" s="165">
        <v>130.12</v>
      </c>
    </row>
    <row r="14094" spans="17:22" x14ac:dyDescent="0.25">
      <c r="Q14094" s="161">
        <v>10002</v>
      </c>
      <c r="R14094" s="163">
        <v>2.5766000000000001E-2</v>
      </c>
      <c r="S14094" s="8" t="s">
        <v>4</v>
      </c>
      <c r="T14094" s="8" t="s">
        <v>5</v>
      </c>
      <c r="U14094" s="8">
        <v>3</v>
      </c>
      <c r="V14094" s="165">
        <v>154.72999999999999</v>
      </c>
    </row>
    <row r="14095" spans="17:22" x14ac:dyDescent="0.25">
      <c r="Q14095" s="161">
        <v>10006</v>
      </c>
      <c r="R14095" s="163">
        <v>6.1342000000000001E-2</v>
      </c>
      <c r="S14095" s="8" t="s">
        <v>4</v>
      </c>
      <c r="T14095" s="8" t="s">
        <v>5</v>
      </c>
      <c r="U14095" s="8">
        <v>3</v>
      </c>
      <c r="V14095" s="165">
        <v>147.79</v>
      </c>
    </row>
    <row r="14096" spans="17:22" x14ac:dyDescent="0.25">
      <c r="Q14096" s="161">
        <v>10014</v>
      </c>
      <c r="R14096" s="163">
        <v>0.20236599999999999</v>
      </c>
      <c r="S14096" s="8" t="s">
        <v>4</v>
      </c>
      <c r="T14096" s="8" t="s">
        <v>5</v>
      </c>
      <c r="U14096" s="8">
        <v>3</v>
      </c>
      <c r="V14096" s="165">
        <v>143.56</v>
      </c>
    </row>
    <row r="14097" spans="17:22" x14ac:dyDescent="0.25">
      <c r="Q14097" s="161">
        <v>10025</v>
      </c>
      <c r="R14097" s="163">
        <v>2.1694000000000001E-2</v>
      </c>
      <c r="S14097" s="8" t="s">
        <v>4</v>
      </c>
      <c r="T14097" s="8" t="s">
        <v>5</v>
      </c>
      <c r="U14097" s="8">
        <v>3</v>
      </c>
      <c r="V14097" s="165">
        <v>154.62</v>
      </c>
    </row>
    <row r="14098" spans="17:22" x14ac:dyDescent="0.25">
      <c r="Q14098" s="161">
        <v>10029</v>
      </c>
      <c r="R14098" s="163">
        <v>8.4361000000000005E-2</v>
      </c>
      <c r="S14098" s="8" t="s">
        <v>4</v>
      </c>
      <c r="T14098" s="8" t="s">
        <v>5</v>
      </c>
      <c r="U14098" s="8">
        <v>3</v>
      </c>
      <c r="V14098" s="165">
        <v>132.6</v>
      </c>
    </row>
    <row r="14099" spans="17:22" x14ac:dyDescent="0.25">
      <c r="Q14099" s="161">
        <v>10033</v>
      </c>
      <c r="R14099" s="163">
        <v>0.223521</v>
      </c>
      <c r="S14099" s="8" t="s">
        <v>4</v>
      </c>
      <c r="T14099" s="8" t="s">
        <v>5</v>
      </c>
      <c r="U14099" s="8">
        <v>3</v>
      </c>
      <c r="V14099" s="165">
        <v>152.24</v>
      </c>
    </row>
    <row r="14100" spans="17:22" x14ac:dyDescent="0.25">
      <c r="Q14100" s="161">
        <v>10036</v>
      </c>
      <c r="R14100" s="163">
        <v>0.25309300000000001</v>
      </c>
      <c r="S14100" s="8" t="s">
        <v>4</v>
      </c>
      <c r="T14100" s="8" t="s">
        <v>5</v>
      </c>
      <c r="U14100" s="8">
        <v>3</v>
      </c>
      <c r="V14100" s="165">
        <v>142.03</v>
      </c>
    </row>
    <row r="14101" spans="17:22" x14ac:dyDescent="0.25">
      <c r="Q14101" s="161">
        <v>10039</v>
      </c>
      <c r="R14101" s="163">
        <v>0.39832600000000001</v>
      </c>
      <c r="S14101" s="8" t="s">
        <v>4</v>
      </c>
      <c r="T14101" s="8" t="s">
        <v>5</v>
      </c>
      <c r="U14101" s="8">
        <v>3</v>
      </c>
      <c r="V14101" s="165">
        <v>133.66999999999999</v>
      </c>
    </row>
    <row r="14102" spans="17:22" x14ac:dyDescent="0.25">
      <c r="Q14102" s="161">
        <v>10041</v>
      </c>
      <c r="R14102" s="163">
        <v>0.26946700000000001</v>
      </c>
      <c r="S14102" s="8" t="s">
        <v>4</v>
      </c>
      <c r="T14102" s="8" t="s">
        <v>5</v>
      </c>
      <c r="U14102" s="8">
        <v>3</v>
      </c>
      <c r="V14102" s="165">
        <v>136.19999999999999</v>
      </c>
    </row>
    <row r="14103" spans="17:22" x14ac:dyDescent="0.25">
      <c r="Q14103" s="161">
        <v>10044</v>
      </c>
      <c r="R14103" s="163">
        <v>0.111652</v>
      </c>
      <c r="S14103" s="8" t="s">
        <v>4</v>
      </c>
      <c r="T14103" s="8" t="s">
        <v>5</v>
      </c>
      <c r="U14103" s="8">
        <v>3</v>
      </c>
      <c r="V14103" s="165">
        <v>134.88999999999999</v>
      </c>
    </row>
    <row r="14104" spans="17:22" x14ac:dyDescent="0.25">
      <c r="Q14104" s="161">
        <v>10046</v>
      </c>
      <c r="R14104" s="163">
        <v>0.23734</v>
      </c>
      <c r="S14104" s="8" t="s">
        <v>4</v>
      </c>
      <c r="T14104" s="8" t="s">
        <v>5</v>
      </c>
      <c r="U14104" s="8">
        <v>3</v>
      </c>
      <c r="V14104" s="165">
        <v>125.05</v>
      </c>
    </row>
    <row r="14105" spans="17:22" x14ac:dyDescent="0.25">
      <c r="Q14105" s="161">
        <v>10048</v>
      </c>
      <c r="R14105" s="163">
        <v>0.47127599999999997</v>
      </c>
      <c r="S14105" s="8" t="s">
        <v>7</v>
      </c>
      <c r="T14105" s="8" t="s">
        <v>5</v>
      </c>
      <c r="U14105" s="8">
        <v>3</v>
      </c>
      <c r="V14105" s="165">
        <v>152.62</v>
      </c>
    </row>
    <row r="14106" spans="17:22" x14ac:dyDescent="0.25">
      <c r="Q14106" s="161">
        <v>10051</v>
      </c>
      <c r="R14106" s="163">
        <v>0.19880600000000001</v>
      </c>
      <c r="S14106" s="8" t="s">
        <v>6</v>
      </c>
      <c r="T14106" s="8" t="s">
        <v>5</v>
      </c>
      <c r="U14106" s="8">
        <v>3</v>
      </c>
      <c r="V14106" s="165">
        <v>150.6</v>
      </c>
    </row>
    <row r="14107" spans="17:22" x14ac:dyDescent="0.25">
      <c r="Q14107" s="161">
        <v>10052</v>
      </c>
      <c r="R14107" s="163">
        <v>7.8058000000000002E-2</v>
      </c>
      <c r="S14107" s="8" t="s">
        <v>4</v>
      </c>
      <c r="T14107" s="8" t="s">
        <v>5</v>
      </c>
      <c r="U14107" s="8">
        <v>3</v>
      </c>
      <c r="V14107" s="165">
        <v>145.33000000000001</v>
      </c>
    </row>
    <row r="14108" spans="17:22" x14ac:dyDescent="0.25">
      <c r="Q14108" s="161">
        <v>10055</v>
      </c>
      <c r="R14108" s="163">
        <v>0.29122999999999999</v>
      </c>
      <c r="S14108" s="8" t="s">
        <v>4</v>
      </c>
      <c r="T14108" s="8" t="s">
        <v>5</v>
      </c>
      <c r="U14108" s="8">
        <v>3</v>
      </c>
      <c r="V14108" s="165">
        <v>139.97</v>
      </c>
    </row>
    <row r="14109" spans="17:22" x14ac:dyDescent="0.25">
      <c r="Q14109" s="161">
        <v>10057</v>
      </c>
      <c r="R14109" s="163">
        <v>6.2941999999999998E-2</v>
      </c>
      <c r="S14109" s="8" t="s">
        <v>4</v>
      </c>
      <c r="T14109" s="8" t="s">
        <v>5</v>
      </c>
      <c r="U14109" s="8">
        <v>3</v>
      </c>
      <c r="V14109" s="165">
        <v>132.1</v>
      </c>
    </row>
    <row r="14110" spans="17:22" x14ac:dyDescent="0.25">
      <c r="Q14110" s="161">
        <v>10061</v>
      </c>
      <c r="R14110" s="163">
        <v>0.26430799999999999</v>
      </c>
      <c r="S14110" s="8" t="s">
        <v>4</v>
      </c>
      <c r="T14110" s="8" t="s">
        <v>5</v>
      </c>
      <c r="U14110" s="8">
        <v>3</v>
      </c>
      <c r="V14110" s="165">
        <v>143.59</v>
      </c>
    </row>
    <row r="14111" spans="17:22" x14ac:dyDescent="0.25">
      <c r="Q14111" s="161">
        <v>10062</v>
      </c>
      <c r="R14111" s="163">
        <v>0.16736500000000001</v>
      </c>
      <c r="S14111" s="8" t="s">
        <v>4</v>
      </c>
      <c r="T14111" s="8" t="s">
        <v>5</v>
      </c>
      <c r="U14111" s="8">
        <v>3</v>
      </c>
      <c r="V14111" s="165">
        <v>144.12</v>
      </c>
    </row>
    <row r="14112" spans="17:22" x14ac:dyDescent="0.25">
      <c r="Q14112" s="161">
        <v>10063</v>
      </c>
      <c r="R14112" s="163">
        <v>8.8705000000000006E-2</v>
      </c>
      <c r="S14112" s="8" t="s">
        <v>6</v>
      </c>
      <c r="T14112" s="8" t="s">
        <v>5</v>
      </c>
      <c r="U14112" s="8">
        <v>3</v>
      </c>
      <c r="V14112" s="165">
        <v>143.71</v>
      </c>
    </row>
    <row r="14113" spans="17:22" x14ac:dyDescent="0.25">
      <c r="Q14113" s="161">
        <v>10073</v>
      </c>
      <c r="R14113" s="163">
        <v>0.16592000000000001</v>
      </c>
      <c r="S14113" s="8" t="s">
        <v>6</v>
      </c>
      <c r="T14113" s="8" t="s">
        <v>5</v>
      </c>
      <c r="U14113" s="8">
        <v>3</v>
      </c>
      <c r="V14113" s="165">
        <v>141.13999999999999</v>
      </c>
    </row>
    <row r="14114" spans="17:22" x14ac:dyDescent="0.25">
      <c r="Q14114" s="161">
        <v>10074</v>
      </c>
      <c r="R14114" s="163">
        <v>0.10063800000000001</v>
      </c>
      <c r="S14114" s="8" t="s">
        <v>4</v>
      </c>
      <c r="T14114" s="8" t="s">
        <v>5</v>
      </c>
      <c r="U14114" s="8">
        <v>3</v>
      </c>
      <c r="V14114" s="165">
        <v>130.08000000000001</v>
      </c>
    </row>
    <row r="14115" spans="17:22" x14ac:dyDescent="0.25">
      <c r="Q14115" s="161">
        <v>10076</v>
      </c>
      <c r="R14115" s="163">
        <v>0.196715</v>
      </c>
      <c r="S14115" s="8" t="s">
        <v>6</v>
      </c>
      <c r="T14115" s="8" t="s">
        <v>5</v>
      </c>
      <c r="U14115" s="8">
        <v>3</v>
      </c>
      <c r="V14115" s="165">
        <v>126.17</v>
      </c>
    </row>
    <row r="14116" spans="17:22" x14ac:dyDescent="0.25">
      <c r="Q14116" s="161">
        <v>10083</v>
      </c>
      <c r="R14116" s="163">
        <v>0.34698000000000001</v>
      </c>
      <c r="S14116" s="8" t="s">
        <v>4</v>
      </c>
      <c r="T14116" s="8" t="s">
        <v>5</v>
      </c>
      <c r="U14116" s="8">
        <v>3</v>
      </c>
      <c r="V14116" s="165">
        <v>136.91999999999999</v>
      </c>
    </row>
    <row r="14117" spans="17:22" x14ac:dyDescent="0.25">
      <c r="Q14117" s="161">
        <v>10090</v>
      </c>
      <c r="R14117" s="163">
        <v>9.2548000000000005E-2</v>
      </c>
      <c r="S14117" s="8" t="s">
        <v>4</v>
      </c>
      <c r="T14117" s="8" t="s">
        <v>5</v>
      </c>
      <c r="U14117" s="8">
        <v>3</v>
      </c>
      <c r="V14117" s="165">
        <v>138.77000000000001</v>
      </c>
    </row>
    <row r="14118" spans="17:22" x14ac:dyDescent="0.25">
      <c r="Q14118" s="161">
        <v>10092</v>
      </c>
      <c r="R14118" s="163">
        <v>0.21901799999999999</v>
      </c>
      <c r="S14118" s="8" t="s">
        <v>4</v>
      </c>
      <c r="T14118" s="8" t="s">
        <v>5</v>
      </c>
      <c r="U14118" s="8">
        <v>3</v>
      </c>
      <c r="V14118" s="165">
        <v>129.99</v>
      </c>
    </row>
    <row r="14119" spans="17:22" x14ac:dyDescent="0.25">
      <c r="Q14119" s="161">
        <v>10093</v>
      </c>
      <c r="R14119" s="163">
        <v>8.5565000000000002E-2</v>
      </c>
      <c r="S14119" s="8" t="s">
        <v>4</v>
      </c>
      <c r="T14119" s="8" t="s">
        <v>5</v>
      </c>
      <c r="U14119" s="8">
        <v>3</v>
      </c>
      <c r="V14119" s="165">
        <v>132.58000000000001</v>
      </c>
    </row>
    <row r="14120" spans="17:22" x14ac:dyDescent="0.25">
      <c r="Q14120" s="161">
        <v>10095</v>
      </c>
      <c r="R14120" s="163">
        <v>0.25520799999999999</v>
      </c>
      <c r="S14120" s="8" t="s">
        <v>6</v>
      </c>
      <c r="T14120" s="8" t="s">
        <v>5</v>
      </c>
      <c r="U14120" s="8">
        <v>3</v>
      </c>
      <c r="V14120" s="165">
        <v>135.59</v>
      </c>
    </row>
    <row r="14121" spans="17:22" x14ac:dyDescent="0.25">
      <c r="Q14121" s="161">
        <v>10100</v>
      </c>
      <c r="R14121" s="163">
        <v>0.23829800000000001</v>
      </c>
      <c r="S14121" s="8" t="s">
        <v>4</v>
      </c>
      <c r="T14121" s="8" t="s">
        <v>5</v>
      </c>
      <c r="U14121" s="8">
        <v>3</v>
      </c>
      <c r="V14121" s="165">
        <v>150.01</v>
      </c>
    </row>
    <row r="14122" spans="17:22" x14ac:dyDescent="0.25">
      <c r="Q14122" s="161">
        <v>10102</v>
      </c>
      <c r="R14122" s="163">
        <v>0.222085</v>
      </c>
      <c r="S14122" s="8" t="s">
        <v>4</v>
      </c>
      <c r="T14122" s="8" t="s">
        <v>5</v>
      </c>
      <c r="U14122" s="8">
        <v>3</v>
      </c>
      <c r="V14122" s="165">
        <v>143.53</v>
      </c>
    </row>
    <row r="14123" spans="17:22" x14ac:dyDescent="0.25">
      <c r="Q14123" s="161">
        <v>10109</v>
      </c>
      <c r="R14123" s="163">
        <v>0.23621900000000001</v>
      </c>
      <c r="S14123" s="8" t="s">
        <v>4</v>
      </c>
      <c r="T14123" s="8" t="s">
        <v>5</v>
      </c>
      <c r="U14123" s="8">
        <v>3</v>
      </c>
      <c r="V14123" s="165">
        <v>125.21</v>
      </c>
    </row>
    <row r="14124" spans="17:22" x14ac:dyDescent="0.25">
      <c r="Q14124" s="161">
        <v>10113</v>
      </c>
      <c r="R14124" s="163">
        <v>6.0303000000000002E-2</v>
      </c>
      <c r="S14124" s="8" t="s">
        <v>4</v>
      </c>
      <c r="T14124" s="8" t="s">
        <v>5</v>
      </c>
      <c r="U14124" s="8">
        <v>3</v>
      </c>
      <c r="V14124" s="165">
        <v>143.69999999999999</v>
      </c>
    </row>
    <row r="14125" spans="17:22" x14ac:dyDescent="0.25">
      <c r="Q14125" s="161">
        <v>10115</v>
      </c>
      <c r="R14125" s="163">
        <v>0.26095200000000002</v>
      </c>
      <c r="S14125" s="8" t="s">
        <v>6</v>
      </c>
      <c r="T14125" s="8" t="s">
        <v>5</v>
      </c>
      <c r="U14125" s="8">
        <v>3</v>
      </c>
      <c r="V14125" s="165">
        <v>144.79</v>
      </c>
    </row>
    <row r="14126" spans="17:22" x14ac:dyDescent="0.25">
      <c r="Q14126" s="161">
        <v>10118</v>
      </c>
      <c r="R14126" s="163">
        <v>0.37013099999999999</v>
      </c>
      <c r="S14126" s="8" t="s">
        <v>4</v>
      </c>
      <c r="T14126" s="8" t="s">
        <v>5</v>
      </c>
      <c r="U14126" s="8">
        <v>3</v>
      </c>
      <c r="V14126" s="165">
        <v>134.44</v>
      </c>
    </row>
    <row r="14127" spans="17:22" x14ac:dyDescent="0.25">
      <c r="Q14127" s="161">
        <v>10119</v>
      </c>
      <c r="R14127" s="163">
        <v>0.219199</v>
      </c>
      <c r="S14127" s="8" t="s">
        <v>4</v>
      </c>
      <c r="T14127" s="8" t="s">
        <v>5</v>
      </c>
      <c r="U14127" s="8">
        <v>3</v>
      </c>
      <c r="V14127" s="165">
        <v>150.28</v>
      </c>
    </row>
    <row r="14128" spans="17:22" x14ac:dyDescent="0.25">
      <c r="Q14128" s="161">
        <v>10121</v>
      </c>
      <c r="R14128" s="163">
        <v>8.2563999999999999E-2</v>
      </c>
      <c r="S14128" s="8" t="s">
        <v>6</v>
      </c>
      <c r="T14128" s="8" t="s">
        <v>5</v>
      </c>
      <c r="U14128" s="8">
        <v>3</v>
      </c>
      <c r="V14128" s="165">
        <v>152.6</v>
      </c>
    </row>
    <row r="14129" spans="17:22" x14ac:dyDescent="0.25">
      <c r="Q14129" s="161">
        <v>10123</v>
      </c>
      <c r="R14129" s="163">
        <v>0.10981399999999999</v>
      </c>
      <c r="S14129" s="8" t="s">
        <v>4</v>
      </c>
      <c r="T14129" s="8" t="s">
        <v>5</v>
      </c>
      <c r="U14129" s="8">
        <v>3</v>
      </c>
      <c r="V14129" s="165">
        <v>134.88999999999999</v>
      </c>
    </row>
    <row r="14130" spans="17:22" x14ac:dyDescent="0.25">
      <c r="Q14130" s="161">
        <v>10125</v>
      </c>
      <c r="R14130" s="163">
        <v>8.8164999999999993E-2</v>
      </c>
      <c r="S14130" s="8" t="s">
        <v>6</v>
      </c>
      <c r="T14130" s="8" t="s">
        <v>5</v>
      </c>
      <c r="U14130" s="8">
        <v>3</v>
      </c>
      <c r="V14130" s="165">
        <v>150.59</v>
      </c>
    </row>
    <row r="14131" spans="17:22" x14ac:dyDescent="0.25">
      <c r="Q14131" s="161">
        <v>10126</v>
      </c>
      <c r="R14131" s="163">
        <v>0.129964</v>
      </c>
      <c r="S14131" s="8" t="s">
        <v>4</v>
      </c>
      <c r="T14131" s="8" t="s">
        <v>5</v>
      </c>
      <c r="U14131" s="8">
        <v>3</v>
      </c>
      <c r="V14131" s="165">
        <v>130.38</v>
      </c>
    </row>
    <row r="14132" spans="17:22" x14ac:dyDescent="0.25">
      <c r="Q14132" s="161">
        <v>10128</v>
      </c>
      <c r="R14132" s="163">
        <v>0.32078299999999998</v>
      </c>
      <c r="S14132" s="8" t="s">
        <v>4</v>
      </c>
      <c r="T14132" s="8" t="s">
        <v>5</v>
      </c>
      <c r="U14132" s="8">
        <v>3</v>
      </c>
      <c r="V14132" s="165">
        <v>146.34</v>
      </c>
    </row>
    <row r="14133" spans="17:22" x14ac:dyDescent="0.25">
      <c r="Q14133" s="161">
        <v>10132</v>
      </c>
      <c r="R14133" s="163">
        <v>0.26531100000000002</v>
      </c>
      <c r="S14133" s="8" t="s">
        <v>4</v>
      </c>
      <c r="T14133" s="8" t="s">
        <v>5</v>
      </c>
      <c r="U14133" s="8">
        <v>3</v>
      </c>
      <c r="V14133" s="165">
        <v>134.66</v>
      </c>
    </row>
    <row r="14134" spans="17:22" x14ac:dyDescent="0.25">
      <c r="Q14134" s="161">
        <v>10133</v>
      </c>
      <c r="R14134" s="163">
        <v>0.12355099999999999</v>
      </c>
      <c r="S14134" s="8" t="s">
        <v>4</v>
      </c>
      <c r="T14134" s="8" t="s">
        <v>5</v>
      </c>
      <c r="U14134" s="8">
        <v>3</v>
      </c>
      <c r="V14134" s="165">
        <v>154.69999999999999</v>
      </c>
    </row>
    <row r="14135" spans="17:22" x14ac:dyDescent="0.25">
      <c r="Q14135" s="161">
        <v>10135</v>
      </c>
      <c r="R14135" s="163">
        <v>0.435089</v>
      </c>
      <c r="S14135" s="8" t="s">
        <v>4</v>
      </c>
      <c r="T14135" s="8" t="s">
        <v>5</v>
      </c>
      <c r="U14135" s="8">
        <v>3</v>
      </c>
      <c r="V14135" s="165">
        <v>146.69999999999999</v>
      </c>
    </row>
    <row r="14136" spans="17:22" x14ac:dyDescent="0.25">
      <c r="Q14136" s="161">
        <v>10144</v>
      </c>
      <c r="R14136" s="163">
        <v>0.215977</v>
      </c>
      <c r="S14136" s="8" t="s">
        <v>6</v>
      </c>
      <c r="T14136" s="8" t="s">
        <v>5</v>
      </c>
      <c r="U14136" s="8">
        <v>3</v>
      </c>
      <c r="V14136" s="165">
        <v>150.72999999999999</v>
      </c>
    </row>
    <row r="14137" spans="17:22" x14ac:dyDescent="0.25">
      <c r="Q14137" s="161">
        <v>10146</v>
      </c>
      <c r="R14137" s="163">
        <v>8.1471000000000002E-2</v>
      </c>
      <c r="S14137" s="8" t="s">
        <v>4</v>
      </c>
      <c r="T14137" s="8" t="s">
        <v>5</v>
      </c>
      <c r="U14137" s="8">
        <v>3</v>
      </c>
      <c r="V14137" s="165">
        <v>140.43</v>
      </c>
    </row>
    <row r="14138" spans="17:22" x14ac:dyDescent="0.25">
      <c r="Q14138" s="161">
        <v>10149</v>
      </c>
      <c r="R14138" s="163">
        <v>0.26733099999999999</v>
      </c>
      <c r="S14138" s="8" t="s">
        <v>4</v>
      </c>
      <c r="T14138" s="8" t="s">
        <v>5</v>
      </c>
      <c r="U14138" s="8">
        <v>3</v>
      </c>
      <c r="V14138" s="165">
        <v>141.81</v>
      </c>
    </row>
    <row r="14139" spans="17:22" x14ac:dyDescent="0.25">
      <c r="Q14139" s="161">
        <v>10152</v>
      </c>
      <c r="R14139" s="163">
        <v>0.123885</v>
      </c>
      <c r="S14139" s="8" t="s">
        <v>4</v>
      </c>
      <c r="T14139" s="8" t="s">
        <v>5</v>
      </c>
      <c r="U14139" s="8">
        <v>3</v>
      </c>
      <c r="V14139" s="165">
        <v>135</v>
      </c>
    </row>
    <row r="14140" spans="17:22" x14ac:dyDescent="0.25">
      <c r="Q14140" s="161">
        <v>10154</v>
      </c>
      <c r="R14140" s="163">
        <v>0.125584</v>
      </c>
      <c r="S14140" s="8" t="s">
        <v>4</v>
      </c>
      <c r="T14140" s="8" t="s">
        <v>5</v>
      </c>
      <c r="U14140" s="8">
        <v>3</v>
      </c>
      <c r="V14140" s="165">
        <v>143.61000000000001</v>
      </c>
    </row>
    <row r="14141" spans="17:22" x14ac:dyDescent="0.25">
      <c r="Q14141" s="161">
        <v>10156</v>
      </c>
      <c r="R14141" s="163">
        <v>0.17476</v>
      </c>
      <c r="S14141" s="8" t="s">
        <v>9</v>
      </c>
      <c r="T14141" s="8" t="s">
        <v>10</v>
      </c>
      <c r="U14141" s="8">
        <v>3</v>
      </c>
      <c r="V14141" s="165">
        <v>140.53</v>
      </c>
    </row>
    <row r="14142" spans="17:22" x14ac:dyDescent="0.25">
      <c r="Q14142" s="161">
        <v>10160</v>
      </c>
      <c r="R14142" s="163">
        <v>0.17261499999999999</v>
      </c>
      <c r="S14142" s="8" t="s">
        <v>4</v>
      </c>
      <c r="T14142" s="8" t="s">
        <v>5</v>
      </c>
      <c r="U14142" s="8">
        <v>3</v>
      </c>
      <c r="V14142" s="165">
        <v>132.09</v>
      </c>
    </row>
    <row r="14143" spans="17:22" x14ac:dyDescent="0.25">
      <c r="Q14143" s="161">
        <v>10165</v>
      </c>
      <c r="R14143" s="163">
        <v>9.3128000000000002E-2</v>
      </c>
      <c r="S14143" s="8" t="s">
        <v>6</v>
      </c>
      <c r="T14143" s="8" t="s">
        <v>5</v>
      </c>
      <c r="U14143" s="8">
        <v>3</v>
      </c>
      <c r="V14143" s="165">
        <v>141.71</v>
      </c>
    </row>
    <row r="14144" spans="17:22" x14ac:dyDescent="0.25">
      <c r="Q14144" s="161">
        <v>10167</v>
      </c>
      <c r="R14144" s="163">
        <v>0.20802599999999999</v>
      </c>
      <c r="S14144" s="8" t="s">
        <v>4</v>
      </c>
      <c r="T14144" s="8" t="s">
        <v>5</v>
      </c>
      <c r="U14144" s="8">
        <v>3</v>
      </c>
      <c r="V14144" s="165">
        <v>147.78</v>
      </c>
    </row>
    <row r="14145" spans="17:22" x14ac:dyDescent="0.25">
      <c r="Q14145" s="161">
        <v>10169</v>
      </c>
      <c r="R14145" s="163">
        <v>0.37991799999999998</v>
      </c>
      <c r="S14145" s="8" t="s">
        <v>4</v>
      </c>
      <c r="T14145" s="8" t="s">
        <v>5</v>
      </c>
      <c r="U14145" s="8">
        <v>3</v>
      </c>
      <c r="V14145" s="165">
        <v>144.93</v>
      </c>
    </row>
    <row r="14146" spans="17:22" x14ac:dyDescent="0.25">
      <c r="Q14146" s="161">
        <v>10172</v>
      </c>
      <c r="R14146" s="163">
        <v>0.56464499999999995</v>
      </c>
      <c r="S14146" s="8" t="s">
        <v>7</v>
      </c>
      <c r="T14146" s="8" t="s">
        <v>5</v>
      </c>
      <c r="U14146" s="8">
        <v>3</v>
      </c>
      <c r="V14146" s="165">
        <v>144.75</v>
      </c>
    </row>
    <row r="14147" spans="17:22" x14ac:dyDescent="0.25">
      <c r="Q14147" s="161">
        <v>10173</v>
      </c>
      <c r="R14147" s="163">
        <v>7.2179999999999994E-2</v>
      </c>
      <c r="S14147" s="8" t="s">
        <v>4</v>
      </c>
      <c r="T14147" s="8" t="s">
        <v>5</v>
      </c>
      <c r="U14147" s="8">
        <v>3</v>
      </c>
      <c r="V14147" s="165">
        <v>143.34</v>
      </c>
    </row>
    <row r="14148" spans="17:22" x14ac:dyDescent="0.25">
      <c r="Q14148" s="161">
        <v>10180</v>
      </c>
      <c r="R14148" s="163">
        <v>0.18519099999999999</v>
      </c>
      <c r="S14148" s="8" t="s">
        <v>4</v>
      </c>
      <c r="T14148" s="8" t="s">
        <v>5</v>
      </c>
      <c r="U14148" s="8">
        <v>3</v>
      </c>
      <c r="V14148" s="165">
        <v>128.66</v>
      </c>
    </row>
    <row r="14149" spans="17:22" x14ac:dyDescent="0.25">
      <c r="Q14149" s="161">
        <v>10185</v>
      </c>
      <c r="R14149" s="163">
        <v>0.17436099999999999</v>
      </c>
      <c r="S14149" s="8" t="s">
        <v>4</v>
      </c>
      <c r="T14149" s="8" t="s">
        <v>5</v>
      </c>
      <c r="U14149" s="8">
        <v>3</v>
      </c>
      <c r="V14149" s="165">
        <v>152.24</v>
      </c>
    </row>
    <row r="14150" spans="17:22" x14ac:dyDescent="0.25">
      <c r="Q14150" s="161">
        <v>10188</v>
      </c>
      <c r="R14150" s="163">
        <v>0.214364</v>
      </c>
      <c r="S14150" s="8" t="s">
        <v>4</v>
      </c>
      <c r="T14150" s="8" t="s">
        <v>5</v>
      </c>
      <c r="U14150" s="8">
        <v>3</v>
      </c>
      <c r="V14150" s="165">
        <v>141.34</v>
      </c>
    </row>
    <row r="14151" spans="17:22" x14ac:dyDescent="0.25">
      <c r="Q14151" s="161">
        <v>10198</v>
      </c>
      <c r="R14151" s="163">
        <v>0.31783099999999997</v>
      </c>
      <c r="S14151" s="8" t="s">
        <v>6</v>
      </c>
      <c r="T14151" s="8" t="s">
        <v>5</v>
      </c>
      <c r="U14151" s="8">
        <v>3</v>
      </c>
      <c r="V14151" s="165">
        <v>141.13999999999999</v>
      </c>
    </row>
    <row r="14152" spans="17:22" x14ac:dyDescent="0.25">
      <c r="Q14152" s="161">
        <v>10199</v>
      </c>
      <c r="R14152" s="163">
        <v>8.9377999999999999E-2</v>
      </c>
      <c r="S14152" s="8" t="s">
        <v>4</v>
      </c>
      <c r="T14152" s="8" t="s">
        <v>5</v>
      </c>
      <c r="U14152" s="8">
        <v>3</v>
      </c>
      <c r="V14152" s="165">
        <v>135</v>
      </c>
    </row>
    <row r="14153" spans="17:22" x14ac:dyDescent="0.25">
      <c r="Q14153" s="161">
        <v>10200</v>
      </c>
      <c r="R14153" s="163">
        <v>0.246811</v>
      </c>
      <c r="S14153" s="8" t="s">
        <v>4</v>
      </c>
      <c r="T14153" s="8" t="s">
        <v>5</v>
      </c>
      <c r="U14153" s="8">
        <v>3</v>
      </c>
      <c r="V14153" s="165">
        <v>150.59</v>
      </c>
    </row>
    <row r="14154" spans="17:22" x14ac:dyDescent="0.25">
      <c r="Q14154" s="161">
        <v>10205</v>
      </c>
      <c r="R14154" s="163">
        <v>0.20098099999999999</v>
      </c>
      <c r="S14154" s="8" t="s">
        <v>6</v>
      </c>
      <c r="T14154" s="8" t="s">
        <v>5</v>
      </c>
      <c r="U14154" s="8">
        <v>3</v>
      </c>
      <c r="V14154" s="165">
        <v>141.13999999999999</v>
      </c>
    </row>
    <row r="14155" spans="17:22" x14ac:dyDescent="0.25">
      <c r="Q14155" s="161">
        <v>10207</v>
      </c>
      <c r="R14155" s="163">
        <v>0.42208600000000002</v>
      </c>
      <c r="S14155" s="8" t="s">
        <v>4</v>
      </c>
      <c r="T14155" s="8" t="s">
        <v>5</v>
      </c>
      <c r="U14155" s="8">
        <v>3</v>
      </c>
      <c r="V14155" s="165">
        <v>144.21</v>
      </c>
    </row>
    <row r="14156" spans="17:22" x14ac:dyDescent="0.25">
      <c r="Q14156" s="161">
        <v>10209</v>
      </c>
      <c r="R14156" s="163">
        <v>0.175952</v>
      </c>
      <c r="S14156" s="8" t="s">
        <v>4</v>
      </c>
      <c r="T14156" s="8" t="s">
        <v>5</v>
      </c>
      <c r="U14156" s="8">
        <v>3</v>
      </c>
      <c r="V14156" s="165">
        <v>139.4</v>
      </c>
    </row>
    <row r="14157" spans="17:22" x14ac:dyDescent="0.25">
      <c r="Q14157" s="161">
        <v>10214</v>
      </c>
      <c r="R14157" s="163">
        <v>0.112216</v>
      </c>
      <c r="S14157" s="8" t="s">
        <v>4</v>
      </c>
      <c r="T14157" s="8" t="s">
        <v>5</v>
      </c>
      <c r="U14157" s="8">
        <v>3</v>
      </c>
      <c r="V14157" s="165">
        <v>146.34</v>
      </c>
    </row>
    <row r="14158" spans="17:22" x14ac:dyDescent="0.25">
      <c r="Q14158" s="161">
        <v>10216</v>
      </c>
      <c r="R14158" s="163">
        <v>0.16333600000000001</v>
      </c>
      <c r="S14158" s="8" t="s">
        <v>4</v>
      </c>
      <c r="T14158" s="8" t="s">
        <v>5</v>
      </c>
      <c r="U14158" s="8">
        <v>3</v>
      </c>
      <c r="V14158" s="165">
        <v>142.34</v>
      </c>
    </row>
    <row r="14159" spans="17:22" x14ac:dyDescent="0.25">
      <c r="Q14159" s="161">
        <v>10221</v>
      </c>
      <c r="R14159" s="163">
        <v>0.30247299999999999</v>
      </c>
      <c r="S14159" s="8" t="s">
        <v>4</v>
      </c>
      <c r="T14159" s="8" t="s">
        <v>5</v>
      </c>
      <c r="U14159" s="8">
        <v>3</v>
      </c>
      <c r="V14159" s="165">
        <v>148.86000000000001</v>
      </c>
    </row>
    <row r="14160" spans="17:22" x14ac:dyDescent="0.25">
      <c r="Q14160" s="161">
        <v>10227</v>
      </c>
      <c r="R14160" s="163">
        <v>0.43592599999999998</v>
      </c>
      <c r="S14160" s="8" t="s">
        <v>4</v>
      </c>
      <c r="T14160" s="8" t="s">
        <v>5</v>
      </c>
      <c r="U14160" s="8">
        <v>3</v>
      </c>
      <c r="V14160" s="165">
        <v>149.93</v>
      </c>
    </row>
    <row r="14161" spans="17:22" x14ac:dyDescent="0.25">
      <c r="Q14161" s="161">
        <v>10228</v>
      </c>
      <c r="R14161" s="163">
        <v>0.38753799999999999</v>
      </c>
      <c r="S14161" s="8" t="s">
        <v>4</v>
      </c>
      <c r="T14161" s="8" t="s">
        <v>5</v>
      </c>
      <c r="U14161" s="8">
        <v>3</v>
      </c>
      <c r="V14161" s="165">
        <v>139.59</v>
      </c>
    </row>
    <row r="14162" spans="17:22" x14ac:dyDescent="0.25">
      <c r="Q14162" s="161">
        <v>10235</v>
      </c>
      <c r="R14162" s="163">
        <v>0.193435</v>
      </c>
      <c r="S14162" s="8" t="s">
        <v>4</v>
      </c>
      <c r="T14162" s="8" t="s">
        <v>5</v>
      </c>
      <c r="U14162" s="8">
        <v>3</v>
      </c>
      <c r="V14162" s="165">
        <v>132.51</v>
      </c>
    </row>
    <row r="14163" spans="17:22" x14ac:dyDescent="0.25">
      <c r="Q14163" s="161">
        <v>10249</v>
      </c>
      <c r="R14163" s="163">
        <v>0.41199200000000002</v>
      </c>
      <c r="S14163" s="8" t="s">
        <v>4</v>
      </c>
      <c r="T14163" s="8" t="s">
        <v>5</v>
      </c>
      <c r="U14163" s="8">
        <v>3</v>
      </c>
      <c r="V14163" s="165">
        <v>137.08000000000001</v>
      </c>
    </row>
    <row r="14164" spans="17:22" x14ac:dyDescent="0.25">
      <c r="Q14164" s="161">
        <v>10251</v>
      </c>
      <c r="R14164" s="163">
        <v>0.207845</v>
      </c>
      <c r="S14164" s="8" t="s">
        <v>4</v>
      </c>
      <c r="T14164" s="8" t="s">
        <v>5</v>
      </c>
      <c r="U14164" s="8">
        <v>3</v>
      </c>
      <c r="V14164" s="165">
        <v>143.51</v>
      </c>
    </row>
    <row r="14165" spans="17:22" x14ac:dyDescent="0.25">
      <c r="Q14165" s="161">
        <v>10256</v>
      </c>
      <c r="R14165" s="163">
        <v>0.101962</v>
      </c>
      <c r="S14165" s="8" t="s">
        <v>4</v>
      </c>
      <c r="T14165" s="8" t="s">
        <v>5</v>
      </c>
      <c r="U14165" s="8">
        <v>3</v>
      </c>
      <c r="V14165" s="165">
        <v>147.82</v>
      </c>
    </row>
    <row r="14166" spans="17:22" x14ac:dyDescent="0.25">
      <c r="Q14166" s="161">
        <v>10259</v>
      </c>
      <c r="R14166" s="163">
        <v>0.26086700000000002</v>
      </c>
      <c r="S14166" s="8" t="s">
        <v>4</v>
      </c>
      <c r="T14166" s="8" t="s">
        <v>5</v>
      </c>
      <c r="U14166" s="8">
        <v>3</v>
      </c>
      <c r="V14166" s="165">
        <v>138.05000000000001</v>
      </c>
    </row>
    <row r="14167" spans="17:22" x14ac:dyDescent="0.25">
      <c r="Q14167" s="161">
        <v>10271</v>
      </c>
      <c r="R14167" s="163">
        <v>0.25576700000000002</v>
      </c>
      <c r="S14167" s="8" t="s">
        <v>6</v>
      </c>
      <c r="T14167" s="8" t="s">
        <v>5</v>
      </c>
      <c r="U14167" s="8">
        <v>3</v>
      </c>
      <c r="V14167" s="165">
        <v>136.94999999999999</v>
      </c>
    </row>
    <row r="14168" spans="17:22" x14ac:dyDescent="0.25">
      <c r="Q14168" s="161">
        <v>10276</v>
      </c>
      <c r="R14168" s="163">
        <v>7.5893000000000002E-2</v>
      </c>
      <c r="S14168" s="8" t="s">
        <v>4</v>
      </c>
      <c r="T14168" s="8" t="s">
        <v>5</v>
      </c>
      <c r="U14168" s="8">
        <v>3</v>
      </c>
      <c r="V14168" s="165">
        <v>133.66999999999999</v>
      </c>
    </row>
    <row r="14169" spans="17:22" x14ac:dyDescent="0.25">
      <c r="Q14169" s="161">
        <v>10278</v>
      </c>
      <c r="R14169" s="163">
        <v>0.31076500000000001</v>
      </c>
      <c r="S14169" s="8" t="s">
        <v>4</v>
      </c>
      <c r="T14169" s="8" t="s">
        <v>5</v>
      </c>
      <c r="U14169" s="8">
        <v>3</v>
      </c>
      <c r="V14169" s="165">
        <v>126.53</v>
      </c>
    </row>
    <row r="14170" spans="17:22" x14ac:dyDescent="0.25">
      <c r="Q14170" s="161">
        <v>10281</v>
      </c>
      <c r="R14170" s="163">
        <v>0.13470399999999999</v>
      </c>
      <c r="S14170" s="8" t="s">
        <v>11</v>
      </c>
      <c r="T14170" s="8" t="s">
        <v>10</v>
      </c>
      <c r="U14170" s="8">
        <v>3</v>
      </c>
      <c r="V14170" s="165">
        <v>134.97</v>
      </c>
    </row>
    <row r="14171" spans="17:22" x14ac:dyDescent="0.25">
      <c r="Q14171" s="161">
        <v>10292</v>
      </c>
      <c r="R14171" s="163">
        <v>0.35614800000000002</v>
      </c>
      <c r="S14171" s="8" t="s">
        <v>4</v>
      </c>
      <c r="T14171" s="8" t="s">
        <v>5</v>
      </c>
      <c r="U14171" s="8">
        <v>3</v>
      </c>
      <c r="V14171" s="165">
        <v>125.6</v>
      </c>
    </row>
    <row r="14172" spans="17:22" x14ac:dyDescent="0.25">
      <c r="Q14172" s="161">
        <v>10293</v>
      </c>
      <c r="R14172" s="163">
        <v>9.0534000000000003E-2</v>
      </c>
      <c r="S14172" s="8" t="s">
        <v>4</v>
      </c>
      <c r="T14172" s="8" t="s">
        <v>5</v>
      </c>
      <c r="U14172" s="8">
        <v>3</v>
      </c>
      <c r="V14172" s="165">
        <v>148.87</v>
      </c>
    </row>
    <row r="14173" spans="17:22" x14ac:dyDescent="0.25">
      <c r="Q14173" s="161">
        <v>10296</v>
      </c>
      <c r="R14173" s="163">
        <v>0.35064200000000001</v>
      </c>
      <c r="S14173" s="8" t="s">
        <v>4</v>
      </c>
      <c r="T14173" s="8" t="s">
        <v>5</v>
      </c>
      <c r="U14173" s="8">
        <v>3</v>
      </c>
      <c r="V14173" s="165">
        <v>152.27000000000001</v>
      </c>
    </row>
    <row r="14174" spans="17:22" x14ac:dyDescent="0.25">
      <c r="Q14174" s="161">
        <v>10300</v>
      </c>
      <c r="R14174" s="163">
        <v>0.24624799999999999</v>
      </c>
      <c r="S14174" s="8" t="s">
        <v>4</v>
      </c>
      <c r="T14174" s="8" t="s">
        <v>5</v>
      </c>
      <c r="U14174" s="8">
        <v>3</v>
      </c>
      <c r="V14174" s="165">
        <v>151.79</v>
      </c>
    </row>
    <row r="14175" spans="17:22" x14ac:dyDescent="0.25">
      <c r="Q14175" s="161">
        <v>10305</v>
      </c>
      <c r="R14175" s="163">
        <v>5.9975000000000001E-2</v>
      </c>
      <c r="S14175" s="8" t="s">
        <v>4</v>
      </c>
      <c r="T14175" s="8" t="s">
        <v>5</v>
      </c>
      <c r="U14175" s="8">
        <v>3</v>
      </c>
      <c r="V14175" s="165">
        <v>145.43</v>
      </c>
    </row>
    <row r="14176" spans="17:22" x14ac:dyDescent="0.25">
      <c r="Q14176" s="161">
        <v>10306</v>
      </c>
      <c r="R14176" s="163">
        <v>0.102294</v>
      </c>
      <c r="S14176" s="8" t="s">
        <v>4</v>
      </c>
      <c r="T14176" s="8" t="s">
        <v>5</v>
      </c>
      <c r="U14176" s="8">
        <v>3</v>
      </c>
      <c r="V14176" s="165">
        <v>139.6</v>
      </c>
    </row>
    <row r="14177" spans="17:22" x14ac:dyDescent="0.25">
      <c r="Q14177" s="161">
        <v>10312</v>
      </c>
      <c r="R14177" s="163">
        <v>0.21162400000000001</v>
      </c>
      <c r="S14177" s="8" t="s">
        <v>4</v>
      </c>
      <c r="T14177" s="8" t="s">
        <v>5</v>
      </c>
      <c r="U14177" s="8">
        <v>3</v>
      </c>
      <c r="V14177" s="165">
        <v>142.47</v>
      </c>
    </row>
    <row r="14178" spans="17:22" x14ac:dyDescent="0.25">
      <c r="Q14178" s="161">
        <v>10314</v>
      </c>
      <c r="R14178" s="163">
        <v>9.7559999999999994E-2</v>
      </c>
      <c r="S14178" s="8" t="s">
        <v>4</v>
      </c>
      <c r="T14178" s="8" t="s">
        <v>5</v>
      </c>
      <c r="U14178" s="8">
        <v>3</v>
      </c>
      <c r="V14178" s="165">
        <v>152.19999999999999</v>
      </c>
    </row>
    <row r="14179" spans="17:22" x14ac:dyDescent="0.25">
      <c r="Q14179" s="161">
        <v>10317</v>
      </c>
      <c r="R14179" s="163">
        <v>7.6211000000000001E-2</v>
      </c>
      <c r="S14179" s="8" t="s">
        <v>4</v>
      </c>
      <c r="T14179" s="8" t="s">
        <v>5</v>
      </c>
      <c r="U14179" s="8">
        <v>3</v>
      </c>
      <c r="V14179" s="165">
        <v>131.69999999999999</v>
      </c>
    </row>
    <row r="14180" spans="17:22" x14ac:dyDescent="0.25">
      <c r="Q14180" s="161">
        <v>10318</v>
      </c>
      <c r="R14180" s="163">
        <v>0.22956099999999999</v>
      </c>
      <c r="S14180" s="8" t="s">
        <v>4</v>
      </c>
      <c r="T14180" s="8" t="s">
        <v>5</v>
      </c>
      <c r="U14180" s="8">
        <v>3</v>
      </c>
      <c r="V14180" s="165">
        <v>154.18</v>
      </c>
    </row>
    <row r="14181" spans="17:22" x14ac:dyDescent="0.25">
      <c r="Q14181" s="161">
        <v>10319</v>
      </c>
      <c r="R14181" s="163">
        <v>0.15865699999999999</v>
      </c>
      <c r="S14181" s="8" t="s">
        <v>4</v>
      </c>
      <c r="T14181" s="8" t="s">
        <v>5</v>
      </c>
      <c r="U14181" s="8">
        <v>3</v>
      </c>
      <c r="V14181" s="165">
        <v>141.35</v>
      </c>
    </row>
    <row r="14182" spans="17:22" x14ac:dyDescent="0.25">
      <c r="Q14182" s="161">
        <v>10321</v>
      </c>
      <c r="R14182" s="163">
        <v>0.52303100000000002</v>
      </c>
      <c r="S14182" s="8" t="s">
        <v>9</v>
      </c>
      <c r="T14182" s="8" t="s">
        <v>10</v>
      </c>
      <c r="U14182" s="8">
        <v>3</v>
      </c>
      <c r="V14182" s="165">
        <v>135.66</v>
      </c>
    </row>
    <row r="14183" spans="17:22" x14ac:dyDescent="0.25">
      <c r="Q14183" s="161">
        <v>10323</v>
      </c>
      <c r="R14183" s="163">
        <v>0.23877399999999999</v>
      </c>
      <c r="S14183" s="8" t="s">
        <v>6</v>
      </c>
      <c r="T14183" s="8" t="s">
        <v>5</v>
      </c>
      <c r="U14183" s="8">
        <v>3</v>
      </c>
      <c r="V14183" s="165">
        <v>134.37</v>
      </c>
    </row>
    <row r="14184" spans="17:22" x14ac:dyDescent="0.25">
      <c r="Q14184" s="161">
        <v>10328</v>
      </c>
      <c r="R14184" s="163">
        <v>0.35609099999999999</v>
      </c>
      <c r="S14184" s="8" t="s">
        <v>4</v>
      </c>
      <c r="T14184" s="8" t="s">
        <v>5</v>
      </c>
      <c r="U14184" s="8">
        <v>3</v>
      </c>
      <c r="V14184" s="165">
        <v>133.79</v>
      </c>
    </row>
    <row r="14185" spans="17:22" x14ac:dyDescent="0.25">
      <c r="Q14185" s="161">
        <v>10329</v>
      </c>
      <c r="R14185" s="163">
        <v>0.16098399999999999</v>
      </c>
      <c r="S14185" s="8" t="s">
        <v>4</v>
      </c>
      <c r="T14185" s="8" t="s">
        <v>5</v>
      </c>
      <c r="U14185" s="8">
        <v>3</v>
      </c>
      <c r="V14185" s="165">
        <v>139.38</v>
      </c>
    </row>
    <row r="14186" spans="17:22" x14ac:dyDescent="0.25">
      <c r="Q14186" s="161">
        <v>10330</v>
      </c>
      <c r="R14186" s="163">
        <v>9.0324000000000002E-2</v>
      </c>
      <c r="S14186" s="8" t="s">
        <v>4</v>
      </c>
      <c r="T14186" s="8" t="s">
        <v>5</v>
      </c>
      <c r="U14186" s="8">
        <v>3</v>
      </c>
      <c r="V14186" s="165">
        <v>133.61000000000001</v>
      </c>
    </row>
    <row r="14187" spans="17:22" x14ac:dyDescent="0.25">
      <c r="Q14187" s="161">
        <v>10332</v>
      </c>
      <c r="R14187" s="163">
        <v>0.20665600000000001</v>
      </c>
      <c r="S14187" s="8" t="s">
        <v>6</v>
      </c>
      <c r="T14187" s="8" t="s">
        <v>5</v>
      </c>
      <c r="U14187" s="8">
        <v>3</v>
      </c>
      <c r="V14187" s="165">
        <v>142.38999999999999</v>
      </c>
    </row>
    <row r="14188" spans="17:22" x14ac:dyDescent="0.25">
      <c r="Q14188" s="161">
        <v>10334</v>
      </c>
      <c r="R14188" s="163">
        <v>0.18473899999999999</v>
      </c>
      <c r="S14188" s="8" t="s">
        <v>4</v>
      </c>
      <c r="T14188" s="8" t="s">
        <v>5</v>
      </c>
      <c r="U14188" s="8">
        <v>3</v>
      </c>
      <c r="V14188" s="165">
        <v>133.77000000000001</v>
      </c>
    </row>
    <row r="14189" spans="17:22" x14ac:dyDescent="0.25">
      <c r="Q14189" s="161">
        <v>10335</v>
      </c>
      <c r="R14189" s="163">
        <v>0.17266200000000001</v>
      </c>
      <c r="S14189" s="8" t="s">
        <v>4</v>
      </c>
      <c r="T14189" s="8" t="s">
        <v>5</v>
      </c>
      <c r="U14189" s="8">
        <v>3</v>
      </c>
      <c r="V14189" s="165">
        <v>152.65</v>
      </c>
    </row>
    <row r="14190" spans="17:22" x14ac:dyDescent="0.25">
      <c r="Q14190" s="161">
        <v>10342</v>
      </c>
      <c r="R14190" s="163">
        <v>5.8299999999999998E-2</v>
      </c>
      <c r="S14190" s="8" t="s">
        <v>4</v>
      </c>
      <c r="T14190" s="8" t="s">
        <v>5</v>
      </c>
      <c r="U14190" s="8">
        <v>3</v>
      </c>
      <c r="V14190" s="165">
        <v>141.62</v>
      </c>
    </row>
    <row r="14191" spans="17:22" x14ac:dyDescent="0.25">
      <c r="Q14191" s="161">
        <v>10345</v>
      </c>
      <c r="R14191" s="163">
        <v>0.26277</v>
      </c>
      <c r="S14191" s="8" t="s">
        <v>4</v>
      </c>
      <c r="T14191" s="8" t="s">
        <v>5</v>
      </c>
      <c r="U14191" s="8">
        <v>3</v>
      </c>
      <c r="V14191" s="165">
        <v>130.82</v>
      </c>
    </row>
    <row r="14192" spans="17:22" x14ac:dyDescent="0.25">
      <c r="Q14192" s="161">
        <v>10349</v>
      </c>
      <c r="R14192" s="163">
        <v>0.24074699999999999</v>
      </c>
      <c r="S14192" s="8" t="s">
        <v>4</v>
      </c>
      <c r="T14192" s="8" t="s">
        <v>5</v>
      </c>
      <c r="U14192" s="8">
        <v>3</v>
      </c>
      <c r="V14192" s="165">
        <v>133.86000000000001</v>
      </c>
    </row>
    <row r="14193" spans="17:22" x14ac:dyDescent="0.25">
      <c r="Q14193" s="161">
        <v>10351</v>
      </c>
      <c r="R14193" s="163">
        <v>8.7922E-2</v>
      </c>
      <c r="S14193" s="8" t="s">
        <v>4</v>
      </c>
      <c r="T14193" s="8" t="s">
        <v>5</v>
      </c>
      <c r="U14193" s="8">
        <v>3</v>
      </c>
      <c r="V14193" s="165">
        <v>127.23</v>
      </c>
    </row>
    <row r="14194" spans="17:22" x14ac:dyDescent="0.25">
      <c r="Q14194" s="161">
        <v>10352</v>
      </c>
      <c r="R14194" s="163">
        <v>0.23802100000000001</v>
      </c>
      <c r="S14194" s="8" t="s">
        <v>4</v>
      </c>
      <c r="T14194" s="8" t="s">
        <v>5</v>
      </c>
      <c r="U14194" s="8">
        <v>3</v>
      </c>
      <c r="V14194" s="165">
        <v>143.28</v>
      </c>
    </row>
    <row r="14195" spans="17:22" x14ac:dyDescent="0.25">
      <c r="Q14195" s="161">
        <v>10353</v>
      </c>
      <c r="R14195" s="163">
        <v>6.9851999999999997E-2</v>
      </c>
      <c r="S14195" s="8" t="s">
        <v>6</v>
      </c>
      <c r="T14195" s="8" t="s">
        <v>5</v>
      </c>
      <c r="U14195" s="8">
        <v>3</v>
      </c>
      <c r="V14195" s="165">
        <v>137.38</v>
      </c>
    </row>
    <row r="14196" spans="17:22" x14ac:dyDescent="0.25">
      <c r="Q14196" s="161">
        <v>10356</v>
      </c>
      <c r="R14196" s="163">
        <v>0.21532399999999999</v>
      </c>
      <c r="S14196" s="8" t="s">
        <v>4</v>
      </c>
      <c r="T14196" s="8" t="s">
        <v>5</v>
      </c>
      <c r="U14196" s="8">
        <v>3</v>
      </c>
      <c r="V14196" s="165">
        <v>151.88</v>
      </c>
    </row>
    <row r="14197" spans="17:22" x14ac:dyDescent="0.25">
      <c r="Q14197" s="161">
        <v>10362</v>
      </c>
      <c r="R14197" s="163">
        <v>9.9863999999999994E-2</v>
      </c>
      <c r="S14197" s="8" t="s">
        <v>4</v>
      </c>
      <c r="T14197" s="8" t="s">
        <v>5</v>
      </c>
      <c r="U14197" s="8">
        <v>3</v>
      </c>
      <c r="V14197" s="165">
        <v>148.88999999999999</v>
      </c>
    </row>
    <row r="14198" spans="17:22" x14ac:dyDescent="0.25">
      <c r="Q14198" s="161">
        <v>10365</v>
      </c>
      <c r="R14198" s="163">
        <v>8.5942000000000005E-2</v>
      </c>
      <c r="S14198" s="8" t="s">
        <v>4</v>
      </c>
      <c r="T14198" s="8" t="s">
        <v>5</v>
      </c>
      <c r="U14198" s="8">
        <v>3</v>
      </c>
      <c r="V14198" s="165">
        <v>141.33000000000001</v>
      </c>
    </row>
    <row r="14199" spans="17:22" x14ac:dyDescent="0.25">
      <c r="Q14199" s="161">
        <v>10367</v>
      </c>
      <c r="R14199" s="163">
        <v>7.9142000000000004E-2</v>
      </c>
      <c r="S14199" s="8" t="s">
        <v>4</v>
      </c>
      <c r="T14199" s="8" t="s">
        <v>5</v>
      </c>
      <c r="U14199" s="8">
        <v>3</v>
      </c>
      <c r="V14199" s="165">
        <v>133.82</v>
      </c>
    </row>
    <row r="14200" spans="17:22" x14ac:dyDescent="0.25">
      <c r="Q14200" s="161">
        <v>10371</v>
      </c>
      <c r="R14200" s="163">
        <v>0.220216</v>
      </c>
      <c r="S14200" s="8" t="s">
        <v>4</v>
      </c>
      <c r="T14200" s="8" t="s">
        <v>5</v>
      </c>
      <c r="U14200" s="8">
        <v>3</v>
      </c>
      <c r="V14200" s="165">
        <v>146.30000000000001</v>
      </c>
    </row>
    <row r="14201" spans="17:22" x14ac:dyDescent="0.25">
      <c r="Q14201" s="161">
        <v>10372</v>
      </c>
      <c r="R14201" s="163">
        <v>4.0242E-2</v>
      </c>
      <c r="S14201" s="8" t="s">
        <v>4</v>
      </c>
      <c r="T14201" s="8" t="s">
        <v>5</v>
      </c>
      <c r="U14201" s="8">
        <v>3</v>
      </c>
      <c r="V14201" s="165">
        <v>133.88999999999999</v>
      </c>
    </row>
    <row r="14202" spans="17:22" x14ac:dyDescent="0.25">
      <c r="Q14202" s="161">
        <v>10375</v>
      </c>
      <c r="R14202" s="163">
        <v>0.124734</v>
      </c>
      <c r="S14202" s="8" t="s">
        <v>4</v>
      </c>
      <c r="T14202" s="8" t="s">
        <v>5</v>
      </c>
      <c r="U14202" s="8">
        <v>3</v>
      </c>
      <c r="V14202" s="165">
        <v>131.65</v>
      </c>
    </row>
    <row r="14203" spans="17:22" x14ac:dyDescent="0.25">
      <c r="Q14203" s="161">
        <v>10382</v>
      </c>
      <c r="R14203" s="163">
        <v>0.27150200000000002</v>
      </c>
      <c r="S14203" s="8" t="s">
        <v>4</v>
      </c>
      <c r="T14203" s="8" t="s">
        <v>5</v>
      </c>
      <c r="U14203" s="8">
        <v>3</v>
      </c>
      <c r="V14203" s="165">
        <v>142.12</v>
      </c>
    </row>
    <row r="14204" spans="17:22" x14ac:dyDescent="0.25">
      <c r="Q14204" s="161">
        <v>10386</v>
      </c>
      <c r="R14204" s="163">
        <v>0.324438</v>
      </c>
      <c r="S14204" s="8" t="s">
        <v>4</v>
      </c>
      <c r="T14204" s="8" t="s">
        <v>5</v>
      </c>
      <c r="U14204" s="8">
        <v>3</v>
      </c>
      <c r="V14204" s="165">
        <v>140.1</v>
      </c>
    </row>
    <row r="14205" spans="17:22" x14ac:dyDescent="0.25">
      <c r="Q14205" s="161">
        <v>10392</v>
      </c>
      <c r="R14205" s="163">
        <v>0.402644</v>
      </c>
      <c r="S14205" s="8" t="s">
        <v>6</v>
      </c>
      <c r="T14205" s="8" t="s">
        <v>5</v>
      </c>
      <c r="U14205" s="8">
        <v>3</v>
      </c>
      <c r="V14205" s="165">
        <v>127.67</v>
      </c>
    </row>
    <row r="14206" spans="17:22" x14ac:dyDescent="0.25">
      <c r="Q14206" s="161">
        <v>10395</v>
      </c>
      <c r="R14206" s="163">
        <v>0.11119800000000001</v>
      </c>
      <c r="S14206" s="8" t="s">
        <v>4</v>
      </c>
      <c r="T14206" s="8" t="s">
        <v>5</v>
      </c>
      <c r="U14206" s="8">
        <v>3</v>
      </c>
      <c r="V14206" s="165">
        <v>154.54</v>
      </c>
    </row>
    <row r="14207" spans="17:22" x14ac:dyDescent="0.25">
      <c r="Q14207" s="161">
        <v>10396</v>
      </c>
      <c r="R14207" s="163">
        <v>0.52444100000000005</v>
      </c>
      <c r="S14207" s="8" t="s">
        <v>12</v>
      </c>
      <c r="T14207" s="8" t="s">
        <v>13</v>
      </c>
      <c r="U14207" s="8">
        <v>3</v>
      </c>
      <c r="V14207" s="165">
        <v>137.34</v>
      </c>
    </row>
    <row r="14208" spans="17:22" x14ac:dyDescent="0.25">
      <c r="Q14208" s="161">
        <v>10401</v>
      </c>
      <c r="R14208" s="163">
        <v>0.128053</v>
      </c>
      <c r="S14208" s="8" t="s">
        <v>4</v>
      </c>
      <c r="T14208" s="8" t="s">
        <v>5</v>
      </c>
      <c r="U14208" s="8">
        <v>3</v>
      </c>
      <c r="V14208" s="165">
        <v>150.27000000000001</v>
      </c>
    </row>
    <row r="14209" spans="17:22" x14ac:dyDescent="0.25">
      <c r="Q14209" s="161">
        <v>10408</v>
      </c>
      <c r="R14209" s="163">
        <v>0.169958</v>
      </c>
      <c r="S14209" s="8" t="s">
        <v>4</v>
      </c>
      <c r="T14209" s="8" t="s">
        <v>5</v>
      </c>
      <c r="U14209" s="8">
        <v>3</v>
      </c>
      <c r="V14209" s="165">
        <v>137.08000000000001</v>
      </c>
    </row>
    <row r="14210" spans="17:22" x14ac:dyDescent="0.25">
      <c r="Q14210" s="161">
        <v>10412</v>
      </c>
      <c r="R14210" s="163">
        <v>0.237485</v>
      </c>
      <c r="S14210" s="8" t="s">
        <v>4</v>
      </c>
      <c r="T14210" s="8" t="s">
        <v>5</v>
      </c>
      <c r="U14210" s="8">
        <v>3</v>
      </c>
      <c r="V14210" s="165">
        <v>130.46</v>
      </c>
    </row>
    <row r="14211" spans="17:22" x14ac:dyDescent="0.25">
      <c r="Q14211" s="161">
        <v>10416</v>
      </c>
      <c r="R14211" s="163">
        <v>0.122368</v>
      </c>
      <c r="S14211" s="8" t="s">
        <v>4</v>
      </c>
      <c r="T14211" s="8" t="s">
        <v>5</v>
      </c>
      <c r="U14211" s="8">
        <v>3</v>
      </c>
      <c r="V14211" s="165">
        <v>137.41999999999999</v>
      </c>
    </row>
    <row r="14212" spans="17:22" x14ac:dyDescent="0.25">
      <c r="Q14212" s="161">
        <v>10420</v>
      </c>
      <c r="R14212" s="163">
        <v>0.59797199999999995</v>
      </c>
      <c r="S14212" s="8" t="s">
        <v>4</v>
      </c>
      <c r="T14212" s="8" t="s">
        <v>5</v>
      </c>
      <c r="U14212" s="8">
        <v>3</v>
      </c>
      <c r="V14212" s="165">
        <v>136.22999999999999</v>
      </c>
    </row>
    <row r="14213" spans="17:22" x14ac:dyDescent="0.25">
      <c r="Q14213" s="161">
        <v>10422</v>
      </c>
      <c r="R14213" s="163">
        <v>0.20937500000000001</v>
      </c>
      <c r="S14213" s="8" t="s">
        <v>4</v>
      </c>
      <c r="T14213" s="8" t="s">
        <v>5</v>
      </c>
      <c r="U14213" s="8">
        <v>3</v>
      </c>
      <c r="V14213" s="165">
        <v>135.13999999999999</v>
      </c>
    </row>
    <row r="14214" spans="17:22" x14ac:dyDescent="0.25">
      <c r="Q14214" s="161">
        <v>10426</v>
      </c>
      <c r="R14214" s="163">
        <v>0.28246700000000002</v>
      </c>
      <c r="S14214" s="8" t="s">
        <v>4</v>
      </c>
      <c r="T14214" s="8" t="s">
        <v>5</v>
      </c>
      <c r="U14214" s="8">
        <v>3</v>
      </c>
      <c r="V14214" s="165">
        <v>138.06</v>
      </c>
    </row>
    <row r="14215" spans="17:22" x14ac:dyDescent="0.25">
      <c r="Q14215" s="161">
        <v>10433</v>
      </c>
      <c r="R14215" s="163">
        <v>0.22987299999999999</v>
      </c>
      <c r="S14215" s="8" t="s">
        <v>4</v>
      </c>
      <c r="T14215" s="8" t="s">
        <v>5</v>
      </c>
      <c r="U14215" s="8">
        <v>3</v>
      </c>
      <c r="V14215" s="165">
        <v>133.66</v>
      </c>
    </row>
    <row r="14216" spans="17:22" x14ac:dyDescent="0.25">
      <c r="Q14216" s="161">
        <v>10434</v>
      </c>
      <c r="R14216" s="163">
        <v>0.16789000000000001</v>
      </c>
      <c r="S14216" s="8" t="s">
        <v>4</v>
      </c>
      <c r="T14216" s="8" t="s">
        <v>5</v>
      </c>
      <c r="U14216" s="8">
        <v>3</v>
      </c>
      <c r="V14216" s="165">
        <v>142.5</v>
      </c>
    </row>
    <row r="14217" spans="17:22" x14ac:dyDescent="0.25">
      <c r="Q14217" s="161">
        <v>10440</v>
      </c>
      <c r="R14217" s="163">
        <v>0.13517599999999999</v>
      </c>
      <c r="S14217" s="8" t="s">
        <v>4</v>
      </c>
      <c r="T14217" s="8" t="s">
        <v>5</v>
      </c>
      <c r="U14217" s="8">
        <v>3</v>
      </c>
      <c r="V14217" s="165">
        <v>148.86000000000001</v>
      </c>
    </row>
    <row r="14218" spans="17:22" x14ac:dyDescent="0.25">
      <c r="Q14218" s="161">
        <v>10441</v>
      </c>
      <c r="R14218" s="163">
        <v>0.14310500000000001</v>
      </c>
      <c r="S14218" s="8" t="s">
        <v>4</v>
      </c>
      <c r="T14218" s="8" t="s">
        <v>5</v>
      </c>
      <c r="U14218" s="8">
        <v>3</v>
      </c>
      <c r="V14218" s="165">
        <v>151.44999999999999</v>
      </c>
    </row>
    <row r="14219" spans="17:22" x14ac:dyDescent="0.25">
      <c r="Q14219" s="161">
        <v>10443</v>
      </c>
      <c r="R14219" s="163">
        <v>0.22942899999999999</v>
      </c>
      <c r="S14219" s="8" t="s">
        <v>7</v>
      </c>
      <c r="T14219" s="8" t="s">
        <v>5</v>
      </c>
      <c r="U14219" s="8">
        <v>3</v>
      </c>
      <c r="V14219" s="165">
        <v>137.69999999999999</v>
      </c>
    </row>
    <row r="14220" spans="17:22" x14ac:dyDescent="0.25">
      <c r="Q14220" s="161">
        <v>10448</v>
      </c>
      <c r="R14220" s="163">
        <v>0.11086799999999999</v>
      </c>
      <c r="S14220" s="8" t="s">
        <v>4</v>
      </c>
      <c r="T14220" s="8" t="s">
        <v>5</v>
      </c>
      <c r="U14220" s="8">
        <v>3</v>
      </c>
      <c r="V14220" s="165">
        <v>140.38</v>
      </c>
    </row>
    <row r="14221" spans="17:22" x14ac:dyDescent="0.25">
      <c r="Q14221" s="161">
        <v>10452</v>
      </c>
      <c r="R14221" s="163">
        <v>0.326768</v>
      </c>
      <c r="S14221" s="8" t="s">
        <v>4</v>
      </c>
      <c r="T14221" s="8" t="s">
        <v>5</v>
      </c>
      <c r="U14221" s="8">
        <v>3</v>
      </c>
      <c r="V14221" s="165">
        <v>143.54</v>
      </c>
    </row>
    <row r="14222" spans="17:22" x14ac:dyDescent="0.25">
      <c r="Q14222" s="161">
        <v>10453</v>
      </c>
      <c r="R14222" s="163">
        <v>0.32033899999999998</v>
      </c>
      <c r="S14222" s="8" t="s">
        <v>12</v>
      </c>
      <c r="T14222" s="8" t="s">
        <v>13</v>
      </c>
      <c r="U14222" s="8">
        <v>3</v>
      </c>
      <c r="V14222" s="165">
        <v>147.38</v>
      </c>
    </row>
    <row r="14223" spans="17:22" x14ac:dyDescent="0.25">
      <c r="Q14223" s="161">
        <v>10457</v>
      </c>
      <c r="R14223" s="163">
        <v>0.20316899999999999</v>
      </c>
      <c r="S14223" s="8" t="s">
        <v>4</v>
      </c>
      <c r="T14223" s="8" t="s">
        <v>5</v>
      </c>
      <c r="U14223" s="8">
        <v>3</v>
      </c>
      <c r="V14223" s="165">
        <v>141.63999999999999</v>
      </c>
    </row>
    <row r="14224" spans="17:22" x14ac:dyDescent="0.25">
      <c r="Q14224" s="161">
        <v>10461</v>
      </c>
      <c r="R14224" s="163">
        <v>0.27176299999999998</v>
      </c>
      <c r="S14224" s="8" t="s">
        <v>4</v>
      </c>
      <c r="T14224" s="8" t="s">
        <v>5</v>
      </c>
      <c r="U14224" s="8">
        <v>3</v>
      </c>
      <c r="V14224" s="165">
        <v>136.11000000000001</v>
      </c>
    </row>
    <row r="14225" spans="17:22" x14ac:dyDescent="0.25">
      <c r="Q14225" s="161">
        <v>10464</v>
      </c>
      <c r="R14225" s="163">
        <v>0.28963100000000003</v>
      </c>
      <c r="S14225" s="8" t="s">
        <v>4</v>
      </c>
      <c r="T14225" s="8" t="s">
        <v>5</v>
      </c>
      <c r="U14225" s="8">
        <v>3</v>
      </c>
      <c r="V14225" s="165">
        <v>152.84</v>
      </c>
    </row>
    <row r="14226" spans="17:22" x14ac:dyDescent="0.25">
      <c r="Q14226" s="161">
        <v>10472</v>
      </c>
      <c r="R14226" s="163">
        <v>0.226967</v>
      </c>
      <c r="S14226" s="8" t="s">
        <v>4</v>
      </c>
      <c r="T14226" s="8" t="s">
        <v>5</v>
      </c>
      <c r="U14226" s="8">
        <v>3</v>
      </c>
      <c r="V14226" s="165">
        <v>146.88</v>
      </c>
    </row>
    <row r="14227" spans="17:22" x14ac:dyDescent="0.25">
      <c r="Q14227" s="161">
        <v>10474</v>
      </c>
      <c r="R14227" s="163">
        <v>7.5199000000000002E-2</v>
      </c>
      <c r="S14227" s="8" t="s">
        <v>4</v>
      </c>
      <c r="T14227" s="8" t="s">
        <v>5</v>
      </c>
      <c r="U14227" s="8">
        <v>3</v>
      </c>
      <c r="V14227" s="165">
        <v>138.02000000000001</v>
      </c>
    </row>
    <row r="14228" spans="17:22" x14ac:dyDescent="0.25">
      <c r="Q14228" s="161">
        <v>10476</v>
      </c>
      <c r="R14228" s="163">
        <v>0.11725099999999999</v>
      </c>
      <c r="S14228" s="8" t="s">
        <v>4</v>
      </c>
      <c r="T14228" s="8" t="s">
        <v>5</v>
      </c>
      <c r="U14228" s="8">
        <v>3</v>
      </c>
      <c r="V14228" s="165">
        <v>130.47</v>
      </c>
    </row>
    <row r="14229" spans="17:22" x14ac:dyDescent="0.25">
      <c r="Q14229" s="161">
        <v>10478</v>
      </c>
      <c r="R14229" s="163">
        <v>0.169461</v>
      </c>
      <c r="S14229" s="8" t="s">
        <v>4</v>
      </c>
      <c r="T14229" s="8" t="s">
        <v>5</v>
      </c>
      <c r="U14229" s="8">
        <v>3</v>
      </c>
      <c r="V14229" s="165">
        <v>146.31</v>
      </c>
    </row>
    <row r="14230" spans="17:22" x14ac:dyDescent="0.25">
      <c r="Q14230" s="161">
        <v>10486</v>
      </c>
      <c r="R14230" s="163">
        <v>9.8308999999999994E-2</v>
      </c>
      <c r="S14230" s="8" t="s">
        <v>4</v>
      </c>
      <c r="T14230" s="8" t="s">
        <v>5</v>
      </c>
      <c r="U14230" s="8">
        <v>3</v>
      </c>
      <c r="V14230" s="165">
        <v>138.30000000000001</v>
      </c>
    </row>
    <row r="14231" spans="17:22" x14ac:dyDescent="0.25">
      <c r="Q14231" s="161">
        <v>10487</v>
      </c>
      <c r="R14231" s="163">
        <v>9.5184000000000005E-2</v>
      </c>
      <c r="S14231" s="8" t="s">
        <v>4</v>
      </c>
      <c r="T14231" s="8" t="s">
        <v>5</v>
      </c>
      <c r="U14231" s="8">
        <v>3</v>
      </c>
      <c r="V14231" s="165">
        <v>144.41</v>
      </c>
    </row>
    <row r="14232" spans="17:22" x14ac:dyDescent="0.25">
      <c r="Q14232" s="161">
        <v>10490</v>
      </c>
      <c r="R14232" s="163">
        <v>0.19917899999999999</v>
      </c>
      <c r="S14232" s="8" t="s">
        <v>4</v>
      </c>
      <c r="T14232" s="8" t="s">
        <v>5</v>
      </c>
      <c r="U14232" s="8">
        <v>3</v>
      </c>
      <c r="V14232" s="165">
        <v>151.41</v>
      </c>
    </row>
    <row r="14233" spans="17:22" x14ac:dyDescent="0.25">
      <c r="Q14233" s="161">
        <v>10494</v>
      </c>
      <c r="R14233" s="163">
        <v>7.1240999999999999E-2</v>
      </c>
      <c r="S14233" s="8" t="s">
        <v>4</v>
      </c>
      <c r="T14233" s="8" t="s">
        <v>5</v>
      </c>
      <c r="U14233" s="8">
        <v>3</v>
      </c>
      <c r="V14233" s="165">
        <v>148.9</v>
      </c>
    </row>
    <row r="14234" spans="17:22" x14ac:dyDescent="0.25">
      <c r="Q14234" s="161">
        <v>10496</v>
      </c>
      <c r="R14234" s="163">
        <v>0.34930800000000001</v>
      </c>
      <c r="S14234" s="8" t="s">
        <v>4</v>
      </c>
      <c r="T14234" s="8" t="s">
        <v>5</v>
      </c>
      <c r="U14234" s="8">
        <v>3</v>
      </c>
      <c r="V14234" s="165">
        <v>129.61000000000001</v>
      </c>
    </row>
    <row r="14235" spans="17:22" x14ac:dyDescent="0.25">
      <c r="Q14235" s="161">
        <v>10498</v>
      </c>
      <c r="R14235" s="163">
        <v>0.11576</v>
      </c>
      <c r="S14235" s="8" t="s">
        <v>4</v>
      </c>
      <c r="T14235" s="8" t="s">
        <v>5</v>
      </c>
      <c r="U14235" s="8">
        <v>3</v>
      </c>
      <c r="V14235" s="165">
        <v>126.96</v>
      </c>
    </row>
    <row r="14236" spans="17:22" x14ac:dyDescent="0.25">
      <c r="Q14236" s="161">
        <v>10500</v>
      </c>
      <c r="R14236" s="163">
        <v>0.44989400000000002</v>
      </c>
      <c r="S14236" s="8" t="s">
        <v>4</v>
      </c>
      <c r="T14236" s="8" t="s">
        <v>5</v>
      </c>
      <c r="U14236" s="8">
        <v>3</v>
      </c>
      <c r="V14236" s="165">
        <v>126.06</v>
      </c>
    </row>
    <row r="14237" spans="17:22" x14ac:dyDescent="0.25">
      <c r="Q14237" s="161">
        <v>10505</v>
      </c>
      <c r="R14237" s="163">
        <v>0.23023099999999999</v>
      </c>
      <c r="S14237" s="8" t="s">
        <v>4</v>
      </c>
      <c r="T14237" s="8" t="s">
        <v>5</v>
      </c>
      <c r="U14237" s="8">
        <v>3</v>
      </c>
      <c r="V14237" s="165">
        <v>133.61000000000001</v>
      </c>
    </row>
    <row r="14238" spans="17:22" x14ac:dyDescent="0.25">
      <c r="Q14238" s="161">
        <v>10507</v>
      </c>
      <c r="R14238" s="163">
        <v>0.369759</v>
      </c>
      <c r="S14238" s="8" t="s">
        <v>4</v>
      </c>
      <c r="T14238" s="8" t="s">
        <v>5</v>
      </c>
      <c r="U14238" s="8">
        <v>3</v>
      </c>
      <c r="V14238" s="165">
        <v>125.5</v>
      </c>
    </row>
    <row r="14239" spans="17:22" x14ac:dyDescent="0.25">
      <c r="Q14239" s="161">
        <v>10511</v>
      </c>
      <c r="R14239" s="163">
        <v>0.106527</v>
      </c>
      <c r="S14239" s="8" t="s">
        <v>14</v>
      </c>
      <c r="T14239" s="8" t="s">
        <v>13</v>
      </c>
      <c r="U14239" s="8">
        <v>3</v>
      </c>
      <c r="V14239" s="165">
        <v>141.44</v>
      </c>
    </row>
    <row r="14240" spans="17:22" x14ac:dyDescent="0.25">
      <c r="Q14240" s="161">
        <v>10513</v>
      </c>
      <c r="R14240" s="163">
        <v>9.9520999999999998E-2</v>
      </c>
      <c r="S14240" s="8" t="s">
        <v>4</v>
      </c>
      <c r="T14240" s="8" t="s">
        <v>5</v>
      </c>
      <c r="U14240" s="8">
        <v>3</v>
      </c>
      <c r="V14240" s="165">
        <v>151.43</v>
      </c>
    </row>
    <row r="14241" spans="17:22" x14ac:dyDescent="0.25">
      <c r="Q14241" s="161">
        <v>10521</v>
      </c>
      <c r="R14241" s="163">
        <v>0.103935</v>
      </c>
      <c r="S14241" s="8" t="s">
        <v>4</v>
      </c>
      <c r="T14241" s="8" t="s">
        <v>5</v>
      </c>
      <c r="U14241" s="8">
        <v>3</v>
      </c>
      <c r="V14241" s="165">
        <v>141.63999999999999</v>
      </c>
    </row>
    <row r="14242" spans="17:22" x14ac:dyDescent="0.25">
      <c r="Q14242" s="161">
        <v>10522</v>
      </c>
      <c r="R14242" s="163">
        <v>5.4195E-2</v>
      </c>
      <c r="S14242" s="8" t="s">
        <v>4</v>
      </c>
      <c r="T14242" s="8" t="s">
        <v>5</v>
      </c>
      <c r="U14242" s="8">
        <v>3</v>
      </c>
      <c r="V14242" s="165">
        <v>146.52000000000001</v>
      </c>
    </row>
    <row r="14243" spans="17:22" x14ac:dyDescent="0.25">
      <c r="Q14243" s="161">
        <v>10527</v>
      </c>
      <c r="R14243" s="163">
        <v>0.13825699999999999</v>
      </c>
      <c r="S14243" s="8" t="s">
        <v>7</v>
      </c>
      <c r="T14243" s="8" t="s">
        <v>5</v>
      </c>
      <c r="U14243" s="8">
        <v>3</v>
      </c>
      <c r="V14243" s="165">
        <v>135.91</v>
      </c>
    </row>
    <row r="14244" spans="17:22" x14ac:dyDescent="0.25">
      <c r="Q14244" s="161">
        <v>10532</v>
      </c>
      <c r="R14244" s="163">
        <v>0.37884600000000002</v>
      </c>
      <c r="S14244" s="8" t="s">
        <v>4</v>
      </c>
      <c r="T14244" s="8" t="s">
        <v>5</v>
      </c>
      <c r="U14244" s="8">
        <v>3</v>
      </c>
      <c r="V14244" s="165">
        <v>128.28</v>
      </c>
    </row>
    <row r="14245" spans="17:22" x14ac:dyDescent="0.25">
      <c r="Q14245" s="161">
        <v>10533</v>
      </c>
      <c r="R14245" s="163">
        <v>8.4592000000000001E-2</v>
      </c>
      <c r="S14245" s="8" t="s">
        <v>4</v>
      </c>
      <c r="T14245" s="8" t="s">
        <v>5</v>
      </c>
      <c r="U14245" s="8">
        <v>3</v>
      </c>
      <c r="V14245" s="165">
        <v>146.33000000000001</v>
      </c>
    </row>
    <row r="14246" spans="17:22" x14ac:dyDescent="0.25">
      <c r="Q14246" s="161">
        <v>10547</v>
      </c>
      <c r="R14246" s="163">
        <v>0.30992599999999998</v>
      </c>
      <c r="S14246" s="8" t="s">
        <v>4</v>
      </c>
      <c r="T14246" s="8" t="s">
        <v>5</v>
      </c>
      <c r="U14246" s="8">
        <v>3</v>
      </c>
      <c r="V14246" s="165">
        <v>140.19999999999999</v>
      </c>
    </row>
    <row r="14247" spans="17:22" x14ac:dyDescent="0.25">
      <c r="Q14247" s="161">
        <v>10552</v>
      </c>
      <c r="R14247" s="163">
        <v>0.13228000000000001</v>
      </c>
      <c r="S14247" s="8" t="s">
        <v>9</v>
      </c>
      <c r="T14247" s="8" t="s">
        <v>10</v>
      </c>
      <c r="U14247" s="8">
        <v>3</v>
      </c>
      <c r="V14247" s="165">
        <v>126.89</v>
      </c>
    </row>
    <row r="14248" spans="17:22" x14ac:dyDescent="0.25">
      <c r="Q14248" s="161">
        <v>10554</v>
      </c>
      <c r="R14248" s="163">
        <v>0.31298700000000002</v>
      </c>
      <c r="S14248" s="8" t="s">
        <v>4</v>
      </c>
      <c r="T14248" s="8" t="s">
        <v>5</v>
      </c>
      <c r="U14248" s="8">
        <v>3</v>
      </c>
      <c r="V14248" s="165">
        <v>140.01</v>
      </c>
    </row>
    <row r="14249" spans="17:22" x14ac:dyDescent="0.25">
      <c r="Q14249" s="161">
        <v>10555</v>
      </c>
      <c r="R14249" s="163">
        <v>9.9122000000000002E-2</v>
      </c>
      <c r="S14249" s="8" t="s">
        <v>4</v>
      </c>
      <c r="T14249" s="8" t="s">
        <v>5</v>
      </c>
      <c r="U14249" s="8">
        <v>3</v>
      </c>
      <c r="V14249" s="165">
        <v>151.37</v>
      </c>
    </row>
    <row r="14250" spans="17:22" x14ac:dyDescent="0.25">
      <c r="Q14250" s="161">
        <v>10558</v>
      </c>
      <c r="R14250" s="163">
        <v>4.751E-3</v>
      </c>
      <c r="S14250" s="8" t="s">
        <v>6</v>
      </c>
      <c r="T14250" s="8" t="s">
        <v>5</v>
      </c>
      <c r="U14250" s="8">
        <v>3</v>
      </c>
      <c r="V14250" s="165">
        <v>149.66</v>
      </c>
    </row>
    <row r="14251" spans="17:22" x14ac:dyDescent="0.25">
      <c r="Q14251" s="161">
        <v>10561</v>
      </c>
      <c r="R14251" s="163">
        <v>0.47351799999999999</v>
      </c>
      <c r="S14251" s="8" t="s">
        <v>4</v>
      </c>
      <c r="T14251" s="8" t="s">
        <v>5</v>
      </c>
      <c r="U14251" s="8">
        <v>3</v>
      </c>
      <c r="V14251" s="165">
        <v>151.63999999999999</v>
      </c>
    </row>
    <row r="14252" spans="17:22" x14ac:dyDescent="0.25">
      <c r="Q14252" s="161">
        <v>10562</v>
      </c>
      <c r="R14252" s="163">
        <v>0.58897500000000003</v>
      </c>
      <c r="S14252" s="8" t="s">
        <v>4</v>
      </c>
      <c r="T14252" s="8" t="s">
        <v>5</v>
      </c>
      <c r="U14252" s="8">
        <v>3</v>
      </c>
      <c r="V14252" s="165">
        <v>152.66</v>
      </c>
    </row>
    <row r="14253" spans="17:22" x14ac:dyDescent="0.25">
      <c r="Q14253" s="161">
        <v>10575</v>
      </c>
      <c r="R14253" s="163">
        <v>9.7451999999999997E-2</v>
      </c>
      <c r="S14253" s="8" t="s">
        <v>6</v>
      </c>
      <c r="T14253" s="8" t="s">
        <v>5</v>
      </c>
      <c r="U14253" s="8">
        <v>3</v>
      </c>
      <c r="V14253" s="165">
        <v>135.91</v>
      </c>
    </row>
    <row r="14254" spans="17:22" x14ac:dyDescent="0.25">
      <c r="Q14254" s="161">
        <v>10576</v>
      </c>
      <c r="R14254" s="163">
        <v>4.6220999999999998E-2</v>
      </c>
      <c r="S14254" s="8" t="s">
        <v>4</v>
      </c>
      <c r="T14254" s="8" t="s">
        <v>5</v>
      </c>
      <c r="U14254" s="8">
        <v>3</v>
      </c>
      <c r="V14254" s="165">
        <v>144.87</v>
      </c>
    </row>
    <row r="14255" spans="17:22" x14ac:dyDescent="0.25">
      <c r="Q14255" s="161">
        <v>10579</v>
      </c>
      <c r="R14255" s="163">
        <v>7.0370000000000002E-2</v>
      </c>
      <c r="S14255" s="8" t="s">
        <v>4</v>
      </c>
      <c r="T14255" s="8" t="s">
        <v>5</v>
      </c>
      <c r="U14255" s="8">
        <v>3</v>
      </c>
      <c r="V14255" s="165">
        <v>133.91</v>
      </c>
    </row>
    <row r="14256" spans="17:22" x14ac:dyDescent="0.25">
      <c r="Q14256" s="161">
        <v>10587</v>
      </c>
      <c r="R14256" s="163">
        <v>0.22697700000000001</v>
      </c>
      <c r="S14256" s="8" t="s">
        <v>4</v>
      </c>
      <c r="T14256" s="8" t="s">
        <v>5</v>
      </c>
      <c r="U14256" s="8">
        <v>3</v>
      </c>
      <c r="V14256" s="165">
        <v>152.76</v>
      </c>
    </row>
    <row r="14257" spans="17:22" x14ac:dyDescent="0.25">
      <c r="Q14257" s="161">
        <v>10590</v>
      </c>
      <c r="R14257" s="163">
        <v>0.200265</v>
      </c>
      <c r="S14257" s="8" t="s">
        <v>4</v>
      </c>
      <c r="T14257" s="8" t="s">
        <v>5</v>
      </c>
      <c r="U14257" s="8">
        <v>3</v>
      </c>
      <c r="V14257" s="165">
        <v>153.74</v>
      </c>
    </row>
    <row r="14258" spans="17:22" x14ac:dyDescent="0.25">
      <c r="Q14258" s="161">
        <v>10600</v>
      </c>
      <c r="R14258" s="163">
        <v>0.155638</v>
      </c>
      <c r="S14258" s="8" t="s">
        <v>4</v>
      </c>
      <c r="T14258" s="8" t="s">
        <v>5</v>
      </c>
      <c r="U14258" s="8">
        <v>3</v>
      </c>
      <c r="V14258" s="165">
        <v>130.41</v>
      </c>
    </row>
    <row r="14259" spans="17:22" x14ac:dyDescent="0.25">
      <c r="Q14259" s="161">
        <v>10601</v>
      </c>
      <c r="R14259" s="163">
        <v>7.7300999999999995E-2</v>
      </c>
      <c r="S14259" s="8" t="s">
        <v>6</v>
      </c>
      <c r="T14259" s="8" t="s">
        <v>5</v>
      </c>
      <c r="U14259" s="8">
        <v>3</v>
      </c>
      <c r="V14259" s="165">
        <v>149.79</v>
      </c>
    </row>
    <row r="14260" spans="17:22" x14ac:dyDescent="0.25">
      <c r="Q14260" s="161">
        <v>10604</v>
      </c>
      <c r="R14260" s="163">
        <v>0.29760900000000001</v>
      </c>
      <c r="S14260" s="8" t="s">
        <v>6</v>
      </c>
      <c r="T14260" s="8" t="s">
        <v>5</v>
      </c>
      <c r="U14260" s="8">
        <v>3</v>
      </c>
      <c r="V14260" s="165">
        <v>137.4</v>
      </c>
    </row>
    <row r="14261" spans="17:22" x14ac:dyDescent="0.25">
      <c r="Q14261" s="161">
        <v>10606</v>
      </c>
      <c r="R14261" s="163">
        <v>0.37008000000000002</v>
      </c>
      <c r="S14261" s="8" t="s">
        <v>4</v>
      </c>
      <c r="T14261" s="8" t="s">
        <v>5</v>
      </c>
      <c r="U14261" s="8">
        <v>3</v>
      </c>
      <c r="V14261" s="165">
        <v>133.53</v>
      </c>
    </row>
    <row r="14262" spans="17:22" x14ac:dyDescent="0.25">
      <c r="Q14262" s="161">
        <v>10607</v>
      </c>
      <c r="R14262" s="163">
        <v>0.19891500000000001</v>
      </c>
      <c r="S14262" s="8" t="s">
        <v>6</v>
      </c>
      <c r="T14262" s="8" t="s">
        <v>5</v>
      </c>
      <c r="U14262" s="8">
        <v>3</v>
      </c>
      <c r="V14262" s="165">
        <v>151.37</v>
      </c>
    </row>
    <row r="14263" spans="17:22" x14ac:dyDescent="0.25">
      <c r="Q14263" s="161">
        <v>10611</v>
      </c>
      <c r="R14263" s="163">
        <v>0.11476</v>
      </c>
      <c r="S14263" s="8" t="s">
        <v>12</v>
      </c>
      <c r="T14263" s="8" t="s">
        <v>13</v>
      </c>
      <c r="U14263" s="8">
        <v>3</v>
      </c>
      <c r="V14263" s="165">
        <v>125.35</v>
      </c>
    </row>
    <row r="14264" spans="17:22" x14ac:dyDescent="0.25">
      <c r="Q14264" s="161">
        <v>10620</v>
      </c>
      <c r="R14264" s="163">
        <v>0.19658400000000001</v>
      </c>
      <c r="S14264" s="8" t="s">
        <v>4</v>
      </c>
      <c r="T14264" s="8" t="s">
        <v>5</v>
      </c>
      <c r="U14264" s="8">
        <v>3</v>
      </c>
      <c r="V14264" s="165">
        <v>136.63</v>
      </c>
    </row>
    <row r="14265" spans="17:22" x14ac:dyDescent="0.25">
      <c r="Q14265" s="161">
        <v>10635</v>
      </c>
      <c r="R14265" s="163">
        <v>0.237792</v>
      </c>
      <c r="S14265" s="8" t="s">
        <v>6</v>
      </c>
      <c r="T14265" s="8" t="s">
        <v>5</v>
      </c>
      <c r="U14265" s="8">
        <v>3</v>
      </c>
      <c r="V14265" s="165">
        <v>138.38999999999999</v>
      </c>
    </row>
    <row r="14266" spans="17:22" x14ac:dyDescent="0.25">
      <c r="Q14266" s="161">
        <v>10637</v>
      </c>
      <c r="R14266" s="163">
        <v>0.13056100000000001</v>
      </c>
      <c r="S14266" s="8" t="s">
        <v>4</v>
      </c>
      <c r="T14266" s="8" t="s">
        <v>5</v>
      </c>
      <c r="U14266" s="8">
        <v>3</v>
      </c>
      <c r="V14266" s="165">
        <v>151.1</v>
      </c>
    </row>
    <row r="14267" spans="17:22" x14ac:dyDescent="0.25">
      <c r="Q14267" s="161">
        <v>10640</v>
      </c>
      <c r="R14267" s="163">
        <v>0.237287</v>
      </c>
      <c r="S14267" s="8" t="s">
        <v>4</v>
      </c>
      <c r="T14267" s="8" t="s">
        <v>5</v>
      </c>
      <c r="U14267" s="8">
        <v>3</v>
      </c>
      <c r="V14267" s="165">
        <v>148.86000000000001</v>
      </c>
    </row>
    <row r="14268" spans="17:22" x14ac:dyDescent="0.25">
      <c r="Q14268" s="161">
        <v>10669</v>
      </c>
      <c r="R14268" s="163">
        <v>0.38160100000000002</v>
      </c>
      <c r="S14268" s="8" t="s">
        <v>4</v>
      </c>
      <c r="T14268" s="8" t="s">
        <v>5</v>
      </c>
      <c r="U14268" s="8">
        <v>3</v>
      </c>
      <c r="V14268" s="165">
        <v>153.19</v>
      </c>
    </row>
    <row r="14269" spans="17:22" x14ac:dyDescent="0.25">
      <c r="Q14269" s="161">
        <v>10682</v>
      </c>
      <c r="R14269" s="163">
        <v>7.9006999999999994E-2</v>
      </c>
      <c r="S14269" s="8" t="s">
        <v>4</v>
      </c>
      <c r="T14269" s="8" t="s">
        <v>5</v>
      </c>
      <c r="U14269" s="8">
        <v>3</v>
      </c>
      <c r="V14269" s="165">
        <v>154.99</v>
      </c>
    </row>
    <row r="14270" spans="17:22" x14ac:dyDescent="0.25">
      <c r="Q14270" s="161">
        <v>10683</v>
      </c>
      <c r="R14270" s="163">
        <v>0.11621099999999999</v>
      </c>
      <c r="S14270" s="8" t="s">
        <v>4</v>
      </c>
      <c r="T14270" s="8" t="s">
        <v>5</v>
      </c>
      <c r="U14270" s="8">
        <v>3</v>
      </c>
      <c r="V14270" s="165">
        <v>142.34</v>
      </c>
    </row>
    <row r="14271" spans="17:22" x14ac:dyDescent="0.25">
      <c r="Q14271" s="161">
        <v>10687</v>
      </c>
      <c r="R14271" s="163">
        <v>5.5114999999999997E-2</v>
      </c>
      <c r="S14271" s="8" t="s">
        <v>4</v>
      </c>
      <c r="T14271" s="8" t="s">
        <v>5</v>
      </c>
      <c r="U14271" s="8">
        <v>3</v>
      </c>
      <c r="V14271" s="165">
        <v>147.15</v>
      </c>
    </row>
    <row r="14272" spans="17:22" x14ac:dyDescent="0.25">
      <c r="Q14272" s="161">
        <v>10694</v>
      </c>
      <c r="R14272" s="163">
        <v>0.10526000000000001</v>
      </c>
      <c r="S14272" s="8" t="s">
        <v>12</v>
      </c>
      <c r="T14272" s="8" t="s">
        <v>13</v>
      </c>
      <c r="U14272" s="8">
        <v>3</v>
      </c>
      <c r="V14272" s="165">
        <v>126.97</v>
      </c>
    </row>
    <row r="14273" spans="17:22" x14ac:dyDescent="0.25">
      <c r="Q14273" s="161">
        <v>10700</v>
      </c>
      <c r="R14273" s="163">
        <v>0.26880900000000002</v>
      </c>
      <c r="S14273" s="8" t="s">
        <v>4</v>
      </c>
      <c r="T14273" s="8" t="s">
        <v>5</v>
      </c>
      <c r="U14273" s="8">
        <v>3</v>
      </c>
      <c r="V14273" s="165">
        <v>143.97</v>
      </c>
    </row>
    <row r="14274" spans="17:22" x14ac:dyDescent="0.25">
      <c r="Q14274" s="161">
        <v>10704</v>
      </c>
      <c r="R14274" s="163">
        <v>0.150863</v>
      </c>
      <c r="S14274" s="8" t="s">
        <v>4</v>
      </c>
      <c r="T14274" s="8" t="s">
        <v>5</v>
      </c>
      <c r="U14274" s="8">
        <v>3</v>
      </c>
      <c r="V14274" s="165">
        <v>142.13999999999999</v>
      </c>
    </row>
    <row r="14275" spans="17:22" x14ac:dyDescent="0.25">
      <c r="Q14275" s="161">
        <v>10708</v>
      </c>
      <c r="R14275" s="163">
        <v>0.22723399999999999</v>
      </c>
      <c r="S14275" s="8" t="s">
        <v>4</v>
      </c>
      <c r="T14275" s="8" t="s">
        <v>5</v>
      </c>
      <c r="U14275" s="8">
        <v>3</v>
      </c>
      <c r="V14275" s="165">
        <v>133.91</v>
      </c>
    </row>
    <row r="14276" spans="17:22" x14ac:dyDescent="0.25">
      <c r="Q14276" s="161">
        <v>10711</v>
      </c>
      <c r="R14276" s="163">
        <v>0.39089499999999999</v>
      </c>
      <c r="S14276" s="8" t="s">
        <v>4</v>
      </c>
      <c r="T14276" s="8" t="s">
        <v>5</v>
      </c>
      <c r="U14276" s="8">
        <v>3</v>
      </c>
      <c r="V14276" s="165">
        <v>138.29</v>
      </c>
    </row>
    <row r="14277" spans="17:22" x14ac:dyDescent="0.25">
      <c r="Q14277" s="161">
        <v>10720</v>
      </c>
      <c r="R14277" s="163">
        <v>5.0789000000000001E-2</v>
      </c>
      <c r="S14277" s="8" t="s">
        <v>4</v>
      </c>
      <c r="T14277" s="8" t="s">
        <v>5</v>
      </c>
      <c r="U14277" s="8">
        <v>3</v>
      </c>
      <c r="V14277" s="165">
        <v>147.22</v>
      </c>
    </row>
    <row r="14278" spans="17:22" x14ac:dyDescent="0.25">
      <c r="Q14278" s="161">
        <v>10727</v>
      </c>
      <c r="R14278" s="163">
        <v>0.286526</v>
      </c>
      <c r="S14278" s="8" t="s">
        <v>4</v>
      </c>
      <c r="T14278" s="8" t="s">
        <v>5</v>
      </c>
      <c r="U14278" s="8">
        <v>3</v>
      </c>
      <c r="V14278" s="165">
        <v>136.84</v>
      </c>
    </row>
    <row r="14279" spans="17:22" x14ac:dyDescent="0.25">
      <c r="Q14279" s="161">
        <v>10735</v>
      </c>
      <c r="R14279" s="163">
        <v>0.102108</v>
      </c>
      <c r="S14279" s="8" t="s">
        <v>4</v>
      </c>
      <c r="T14279" s="8" t="s">
        <v>5</v>
      </c>
      <c r="U14279" s="8">
        <v>3</v>
      </c>
      <c r="V14279" s="165">
        <v>142.4</v>
      </c>
    </row>
    <row r="14280" spans="17:22" x14ac:dyDescent="0.25">
      <c r="Q14280" s="161">
        <v>10737</v>
      </c>
      <c r="R14280" s="163">
        <v>0.46941100000000002</v>
      </c>
      <c r="S14280" s="8" t="s">
        <v>6</v>
      </c>
      <c r="T14280" s="8" t="s">
        <v>5</v>
      </c>
      <c r="U14280" s="8">
        <v>3</v>
      </c>
      <c r="V14280" s="165">
        <v>138.32</v>
      </c>
    </row>
    <row r="14281" spans="17:22" x14ac:dyDescent="0.25">
      <c r="Q14281" s="161">
        <v>10743</v>
      </c>
      <c r="R14281" s="163">
        <v>6.8144999999999997E-2</v>
      </c>
      <c r="S14281" s="8" t="s">
        <v>4</v>
      </c>
      <c r="T14281" s="8" t="s">
        <v>5</v>
      </c>
      <c r="U14281" s="8">
        <v>3</v>
      </c>
      <c r="V14281" s="165">
        <v>144.68</v>
      </c>
    </row>
    <row r="14282" spans="17:22" x14ac:dyDescent="0.25">
      <c r="Q14282" s="161">
        <v>10746</v>
      </c>
      <c r="R14282" s="163">
        <v>0.48183300000000001</v>
      </c>
      <c r="S14282" s="8" t="s">
        <v>12</v>
      </c>
      <c r="T14282" s="8" t="s">
        <v>13</v>
      </c>
      <c r="U14282" s="8">
        <v>3</v>
      </c>
      <c r="V14282" s="165">
        <v>138.26</v>
      </c>
    </row>
    <row r="14283" spans="17:22" x14ac:dyDescent="0.25">
      <c r="Q14283" s="161">
        <v>10748</v>
      </c>
      <c r="R14283" s="163">
        <v>0.21432499999999999</v>
      </c>
      <c r="S14283" s="8" t="s">
        <v>4</v>
      </c>
      <c r="T14283" s="8" t="s">
        <v>5</v>
      </c>
      <c r="U14283" s="8">
        <v>3</v>
      </c>
      <c r="V14283" s="165">
        <v>149.83000000000001</v>
      </c>
    </row>
    <row r="14284" spans="17:22" x14ac:dyDescent="0.25">
      <c r="Q14284" s="161">
        <v>10757</v>
      </c>
      <c r="R14284" s="163">
        <v>9.0824000000000002E-2</v>
      </c>
      <c r="S14284" s="8" t="s">
        <v>4</v>
      </c>
      <c r="T14284" s="8" t="s">
        <v>5</v>
      </c>
      <c r="U14284" s="8">
        <v>3</v>
      </c>
      <c r="V14284" s="165">
        <v>133.47999999999999</v>
      </c>
    </row>
    <row r="14285" spans="17:22" x14ac:dyDescent="0.25">
      <c r="Q14285" s="161">
        <v>10761</v>
      </c>
      <c r="R14285" s="163">
        <v>0.105425</v>
      </c>
      <c r="S14285" s="8" t="s">
        <v>6</v>
      </c>
      <c r="T14285" s="8" t="s">
        <v>5</v>
      </c>
      <c r="U14285" s="8">
        <v>3</v>
      </c>
      <c r="V14285" s="165">
        <v>144.38</v>
      </c>
    </row>
    <row r="14286" spans="17:22" x14ac:dyDescent="0.25">
      <c r="Q14286" s="161">
        <v>10763</v>
      </c>
      <c r="R14286" s="163">
        <v>0.32429200000000002</v>
      </c>
      <c r="S14286" s="8" t="s">
        <v>4</v>
      </c>
      <c r="T14286" s="8" t="s">
        <v>5</v>
      </c>
      <c r="U14286" s="8">
        <v>3</v>
      </c>
      <c r="V14286" s="165">
        <v>132.97999999999999</v>
      </c>
    </row>
    <row r="14287" spans="17:22" x14ac:dyDescent="0.25">
      <c r="Q14287" s="161">
        <v>10767</v>
      </c>
      <c r="R14287" s="163">
        <v>0.371813</v>
      </c>
      <c r="S14287" s="8" t="s">
        <v>4</v>
      </c>
      <c r="T14287" s="8" t="s">
        <v>5</v>
      </c>
      <c r="U14287" s="8">
        <v>3</v>
      </c>
      <c r="V14287" s="165">
        <v>151.44999999999999</v>
      </c>
    </row>
    <row r="14288" spans="17:22" x14ac:dyDescent="0.25">
      <c r="Q14288" s="161">
        <v>10769</v>
      </c>
      <c r="R14288" s="163">
        <v>0.13819000000000001</v>
      </c>
      <c r="S14288" s="8" t="s">
        <v>4</v>
      </c>
      <c r="T14288" s="8" t="s">
        <v>5</v>
      </c>
      <c r="U14288" s="8">
        <v>3</v>
      </c>
      <c r="V14288" s="165">
        <v>149.85</v>
      </c>
    </row>
    <row r="14289" spans="17:22" x14ac:dyDescent="0.25">
      <c r="Q14289" s="161">
        <v>10773</v>
      </c>
      <c r="R14289" s="163">
        <v>1.9436999999999999E-2</v>
      </c>
      <c r="S14289" s="8" t="s">
        <v>6</v>
      </c>
      <c r="T14289" s="8" t="s">
        <v>5</v>
      </c>
      <c r="U14289" s="8">
        <v>3</v>
      </c>
      <c r="V14289" s="165">
        <v>130.41</v>
      </c>
    </row>
    <row r="14290" spans="17:22" x14ac:dyDescent="0.25">
      <c r="Q14290" s="161">
        <v>10775</v>
      </c>
      <c r="R14290" s="163">
        <v>0.11783299999999999</v>
      </c>
      <c r="S14290" s="8" t="s">
        <v>4</v>
      </c>
      <c r="T14290" s="8" t="s">
        <v>5</v>
      </c>
      <c r="U14290" s="8">
        <v>3</v>
      </c>
      <c r="V14290" s="165">
        <v>143.97999999999999</v>
      </c>
    </row>
    <row r="14291" spans="17:22" x14ac:dyDescent="0.25">
      <c r="Q14291" s="161">
        <v>10776</v>
      </c>
      <c r="R14291" s="163">
        <v>0.101938</v>
      </c>
      <c r="S14291" s="8" t="s">
        <v>4</v>
      </c>
      <c r="T14291" s="8" t="s">
        <v>5</v>
      </c>
      <c r="U14291" s="8">
        <v>3</v>
      </c>
      <c r="V14291" s="165">
        <v>144.22</v>
      </c>
    </row>
    <row r="14292" spans="17:22" x14ac:dyDescent="0.25">
      <c r="Q14292" s="161">
        <v>10779</v>
      </c>
      <c r="R14292" s="163">
        <v>0.236763</v>
      </c>
      <c r="S14292" s="8" t="s">
        <v>4</v>
      </c>
      <c r="T14292" s="8" t="s">
        <v>5</v>
      </c>
      <c r="U14292" s="8">
        <v>3</v>
      </c>
      <c r="V14292" s="165">
        <v>140.43</v>
      </c>
    </row>
    <row r="14293" spans="17:22" x14ac:dyDescent="0.25">
      <c r="Q14293" s="161">
        <v>10781</v>
      </c>
      <c r="R14293" s="163">
        <v>0.13216700000000001</v>
      </c>
      <c r="S14293" s="8" t="s">
        <v>4</v>
      </c>
      <c r="T14293" s="8" t="s">
        <v>5</v>
      </c>
      <c r="U14293" s="8">
        <v>3</v>
      </c>
      <c r="V14293" s="165">
        <v>137.72999999999999</v>
      </c>
    </row>
    <row r="14294" spans="17:22" x14ac:dyDescent="0.25">
      <c r="Q14294" s="161">
        <v>10782</v>
      </c>
      <c r="R14294" s="163">
        <v>0.26059500000000002</v>
      </c>
      <c r="S14294" s="8" t="s">
        <v>4</v>
      </c>
      <c r="T14294" s="8" t="s">
        <v>5</v>
      </c>
      <c r="U14294" s="8">
        <v>3</v>
      </c>
      <c r="V14294" s="165">
        <v>153.74</v>
      </c>
    </row>
    <row r="14295" spans="17:22" x14ac:dyDescent="0.25">
      <c r="Q14295" s="161">
        <v>10789</v>
      </c>
      <c r="R14295" s="163">
        <v>0.15356400000000001</v>
      </c>
      <c r="S14295" s="8" t="s">
        <v>4</v>
      </c>
      <c r="T14295" s="8" t="s">
        <v>5</v>
      </c>
      <c r="U14295" s="8">
        <v>3</v>
      </c>
      <c r="V14295" s="165">
        <v>154.66999999999999</v>
      </c>
    </row>
    <row r="14296" spans="17:22" x14ac:dyDescent="0.25">
      <c r="Q14296" s="161">
        <v>10792</v>
      </c>
      <c r="R14296" s="163">
        <v>0.245889</v>
      </c>
      <c r="S14296" s="8" t="s">
        <v>7</v>
      </c>
      <c r="T14296" s="8" t="s">
        <v>5</v>
      </c>
      <c r="U14296" s="8">
        <v>3</v>
      </c>
      <c r="V14296" s="165">
        <v>143.63</v>
      </c>
    </row>
    <row r="14297" spans="17:22" x14ac:dyDescent="0.25">
      <c r="Q14297" s="161">
        <v>10800</v>
      </c>
      <c r="R14297" s="163">
        <v>0.41491</v>
      </c>
      <c r="S14297" s="8" t="s">
        <v>4</v>
      </c>
      <c r="T14297" s="8" t="s">
        <v>5</v>
      </c>
      <c r="U14297" s="8">
        <v>3</v>
      </c>
      <c r="V14297" s="165">
        <v>125.9</v>
      </c>
    </row>
    <row r="14298" spans="17:22" x14ac:dyDescent="0.25">
      <c r="Q14298" s="161">
        <v>10806</v>
      </c>
      <c r="R14298" s="163">
        <v>0.112229</v>
      </c>
      <c r="S14298" s="8" t="s">
        <v>4</v>
      </c>
      <c r="T14298" s="8" t="s">
        <v>5</v>
      </c>
      <c r="U14298" s="8">
        <v>3</v>
      </c>
      <c r="V14298" s="165">
        <v>142.38</v>
      </c>
    </row>
    <row r="14299" spans="17:22" x14ac:dyDescent="0.25">
      <c r="Q14299" s="161">
        <v>10810</v>
      </c>
      <c r="R14299" s="163">
        <v>0.35687400000000002</v>
      </c>
      <c r="S14299" s="8" t="s">
        <v>6</v>
      </c>
      <c r="T14299" s="8" t="s">
        <v>5</v>
      </c>
      <c r="U14299" s="8">
        <v>3</v>
      </c>
      <c r="V14299" s="165">
        <v>139.56</v>
      </c>
    </row>
    <row r="14300" spans="17:22" x14ac:dyDescent="0.25">
      <c r="Q14300" s="161">
        <v>10821</v>
      </c>
      <c r="R14300" s="163">
        <v>0.15234300000000001</v>
      </c>
      <c r="S14300" s="8" t="s">
        <v>4</v>
      </c>
      <c r="T14300" s="8" t="s">
        <v>5</v>
      </c>
      <c r="U14300" s="8">
        <v>3</v>
      </c>
      <c r="V14300" s="165">
        <v>126.54</v>
      </c>
    </row>
    <row r="14301" spans="17:22" x14ac:dyDescent="0.25">
      <c r="Q14301" s="161">
        <v>10828</v>
      </c>
      <c r="R14301" s="163">
        <v>0.11776200000000001</v>
      </c>
      <c r="S14301" s="8" t="s">
        <v>7</v>
      </c>
      <c r="T14301" s="8" t="s">
        <v>5</v>
      </c>
      <c r="U14301" s="8">
        <v>3</v>
      </c>
      <c r="V14301" s="165">
        <v>130.38</v>
      </c>
    </row>
    <row r="14302" spans="17:22" x14ac:dyDescent="0.25">
      <c r="Q14302" s="161">
        <v>10836</v>
      </c>
      <c r="R14302" s="163">
        <v>9.2305999999999999E-2</v>
      </c>
      <c r="S14302" s="8" t="s">
        <v>4</v>
      </c>
      <c r="T14302" s="8" t="s">
        <v>5</v>
      </c>
      <c r="U14302" s="8">
        <v>3</v>
      </c>
      <c r="V14302" s="165">
        <v>153.77000000000001</v>
      </c>
    </row>
    <row r="14303" spans="17:22" x14ac:dyDescent="0.25">
      <c r="Q14303" s="161">
        <v>10837</v>
      </c>
      <c r="R14303" s="163">
        <v>0.35998999999999998</v>
      </c>
      <c r="S14303" s="8" t="s">
        <v>4</v>
      </c>
      <c r="T14303" s="8" t="s">
        <v>5</v>
      </c>
      <c r="U14303" s="8">
        <v>3</v>
      </c>
      <c r="V14303" s="165">
        <v>153.47999999999999</v>
      </c>
    </row>
    <row r="14304" spans="17:22" x14ac:dyDescent="0.25">
      <c r="Q14304" s="161">
        <v>10845</v>
      </c>
      <c r="R14304" s="163">
        <v>0.13617299999999999</v>
      </c>
      <c r="S14304" s="8" t="s">
        <v>6</v>
      </c>
      <c r="T14304" s="8" t="s">
        <v>5</v>
      </c>
      <c r="U14304" s="8">
        <v>3</v>
      </c>
      <c r="V14304" s="165">
        <v>144.38</v>
      </c>
    </row>
    <row r="14305" spans="17:22" x14ac:dyDescent="0.25">
      <c r="Q14305" s="161">
        <v>10857</v>
      </c>
      <c r="R14305" s="163">
        <v>0.35155999999999998</v>
      </c>
      <c r="S14305" s="8" t="s">
        <v>4</v>
      </c>
      <c r="T14305" s="8" t="s">
        <v>5</v>
      </c>
      <c r="U14305" s="8">
        <v>3</v>
      </c>
      <c r="V14305" s="165">
        <v>137.22</v>
      </c>
    </row>
    <row r="14306" spans="17:22" x14ac:dyDescent="0.25">
      <c r="Q14306" s="161">
        <v>10861</v>
      </c>
      <c r="R14306" s="163">
        <v>0.165689</v>
      </c>
      <c r="S14306" s="8" t="s">
        <v>4</v>
      </c>
      <c r="T14306" s="8" t="s">
        <v>5</v>
      </c>
      <c r="U14306" s="8">
        <v>3</v>
      </c>
      <c r="V14306" s="165">
        <v>146.4</v>
      </c>
    </row>
    <row r="14307" spans="17:22" x14ac:dyDescent="0.25">
      <c r="Q14307" s="161">
        <v>10865</v>
      </c>
      <c r="R14307" s="163">
        <v>7.1078000000000002E-2</v>
      </c>
      <c r="S14307" s="8" t="s">
        <v>6</v>
      </c>
      <c r="T14307" s="8" t="s">
        <v>5</v>
      </c>
      <c r="U14307" s="8">
        <v>3</v>
      </c>
      <c r="V14307" s="165">
        <v>139.56</v>
      </c>
    </row>
    <row r="14308" spans="17:22" x14ac:dyDescent="0.25">
      <c r="Q14308" s="161">
        <v>10867</v>
      </c>
      <c r="R14308" s="163">
        <v>0.105252</v>
      </c>
      <c r="S14308" s="8" t="s">
        <v>4</v>
      </c>
      <c r="T14308" s="8" t="s">
        <v>5</v>
      </c>
      <c r="U14308" s="8">
        <v>3</v>
      </c>
      <c r="V14308" s="165">
        <v>154.63</v>
      </c>
    </row>
    <row r="14309" spans="17:22" x14ac:dyDescent="0.25">
      <c r="Q14309" s="161">
        <v>10871</v>
      </c>
      <c r="R14309" s="163">
        <v>0.17045099999999999</v>
      </c>
      <c r="S14309" s="8" t="s">
        <v>4</v>
      </c>
      <c r="T14309" s="8" t="s">
        <v>5</v>
      </c>
      <c r="U14309" s="8">
        <v>3</v>
      </c>
      <c r="V14309" s="165">
        <v>151.34</v>
      </c>
    </row>
    <row r="14310" spans="17:22" x14ac:dyDescent="0.25">
      <c r="Q14310" s="161">
        <v>10873</v>
      </c>
      <c r="R14310" s="163">
        <v>0.14638899999999999</v>
      </c>
      <c r="S14310" s="8" t="s">
        <v>4</v>
      </c>
      <c r="T14310" s="8" t="s">
        <v>5</v>
      </c>
      <c r="U14310" s="8">
        <v>3</v>
      </c>
      <c r="V14310" s="165">
        <v>149.86000000000001</v>
      </c>
    </row>
    <row r="14311" spans="17:22" x14ac:dyDescent="0.25">
      <c r="Q14311" s="161">
        <v>10874</v>
      </c>
      <c r="R14311" s="163">
        <v>0.153116</v>
      </c>
      <c r="S14311" s="8" t="s">
        <v>4</v>
      </c>
      <c r="T14311" s="8" t="s">
        <v>5</v>
      </c>
      <c r="U14311" s="8">
        <v>3</v>
      </c>
      <c r="V14311" s="165">
        <v>143.94999999999999</v>
      </c>
    </row>
    <row r="14312" spans="17:22" x14ac:dyDescent="0.25">
      <c r="Q14312" s="161">
        <v>10881</v>
      </c>
      <c r="R14312" s="163">
        <v>0.23513400000000001</v>
      </c>
      <c r="S14312" s="8" t="s">
        <v>4</v>
      </c>
      <c r="T14312" s="8" t="s">
        <v>5</v>
      </c>
      <c r="U14312" s="8">
        <v>3</v>
      </c>
      <c r="V14312" s="165">
        <v>147.13</v>
      </c>
    </row>
    <row r="14313" spans="17:22" x14ac:dyDescent="0.25">
      <c r="Q14313" s="161">
        <v>10882</v>
      </c>
      <c r="R14313" s="163">
        <v>0.32908399999999999</v>
      </c>
      <c r="S14313" s="8" t="s">
        <v>4</v>
      </c>
      <c r="T14313" s="8" t="s">
        <v>5</v>
      </c>
      <c r="U14313" s="8">
        <v>3</v>
      </c>
      <c r="V14313" s="165">
        <v>131.65</v>
      </c>
    </row>
    <row r="14314" spans="17:22" x14ac:dyDescent="0.25">
      <c r="Q14314" s="161">
        <v>10889</v>
      </c>
      <c r="R14314" s="163">
        <v>0.22703000000000001</v>
      </c>
      <c r="S14314" s="8" t="s">
        <v>4</v>
      </c>
      <c r="T14314" s="8" t="s">
        <v>5</v>
      </c>
      <c r="U14314" s="8">
        <v>3</v>
      </c>
      <c r="V14314" s="165">
        <v>128.65</v>
      </c>
    </row>
    <row r="14315" spans="17:22" x14ac:dyDescent="0.25">
      <c r="Q14315" s="161">
        <v>10892</v>
      </c>
      <c r="R14315" s="163">
        <v>8.0038999999999999E-2</v>
      </c>
      <c r="S14315" s="8" t="s">
        <v>4</v>
      </c>
      <c r="T14315" s="8" t="s">
        <v>5</v>
      </c>
      <c r="U14315" s="8">
        <v>3</v>
      </c>
      <c r="V14315" s="165">
        <v>144.91999999999999</v>
      </c>
    </row>
    <row r="14316" spans="17:22" x14ac:dyDescent="0.25">
      <c r="Q14316" s="161">
        <v>10894</v>
      </c>
      <c r="R14316" s="163">
        <v>0.20183999999999999</v>
      </c>
      <c r="S14316" s="8" t="s">
        <v>4</v>
      </c>
      <c r="T14316" s="8" t="s">
        <v>5</v>
      </c>
      <c r="U14316" s="8">
        <v>3</v>
      </c>
      <c r="V14316" s="165">
        <v>145.68</v>
      </c>
    </row>
    <row r="14317" spans="17:22" x14ac:dyDescent="0.25">
      <c r="Q14317" s="161">
        <v>10902</v>
      </c>
      <c r="R14317" s="163">
        <v>0.15051300000000001</v>
      </c>
      <c r="S14317" s="8" t="s">
        <v>4</v>
      </c>
      <c r="T14317" s="8" t="s">
        <v>5</v>
      </c>
      <c r="U14317" s="8">
        <v>3</v>
      </c>
      <c r="V14317" s="165">
        <v>142.37</v>
      </c>
    </row>
    <row r="14318" spans="17:22" x14ac:dyDescent="0.25">
      <c r="Q14318" s="161">
        <v>10904</v>
      </c>
      <c r="R14318" s="163">
        <v>0.27516499999999999</v>
      </c>
      <c r="S14318" s="8" t="s">
        <v>6</v>
      </c>
      <c r="T14318" s="8" t="s">
        <v>5</v>
      </c>
      <c r="U14318" s="8">
        <v>3</v>
      </c>
      <c r="V14318" s="165">
        <v>139.38999999999999</v>
      </c>
    </row>
    <row r="14319" spans="17:22" x14ac:dyDescent="0.25">
      <c r="Q14319" s="161">
        <v>10911</v>
      </c>
      <c r="R14319" s="163">
        <v>0.120224</v>
      </c>
      <c r="S14319" s="8" t="s">
        <v>4</v>
      </c>
      <c r="T14319" s="8" t="s">
        <v>5</v>
      </c>
      <c r="U14319" s="8">
        <v>3</v>
      </c>
      <c r="V14319" s="165">
        <v>141.59</v>
      </c>
    </row>
    <row r="14320" spans="17:22" x14ac:dyDescent="0.25">
      <c r="Q14320" s="161">
        <v>10926</v>
      </c>
      <c r="R14320" s="163">
        <v>0.108291</v>
      </c>
      <c r="S14320" s="8" t="s">
        <v>4</v>
      </c>
      <c r="T14320" s="8" t="s">
        <v>5</v>
      </c>
      <c r="U14320" s="8">
        <v>3</v>
      </c>
      <c r="V14320" s="165">
        <v>152.32</v>
      </c>
    </row>
    <row r="14321" spans="17:22" x14ac:dyDescent="0.25">
      <c r="Q14321" s="161">
        <v>10928</v>
      </c>
      <c r="R14321" s="163">
        <v>0.34814899999999999</v>
      </c>
      <c r="S14321" s="8" t="s">
        <v>4</v>
      </c>
      <c r="T14321" s="8" t="s">
        <v>5</v>
      </c>
      <c r="U14321" s="8">
        <v>3</v>
      </c>
      <c r="V14321" s="165">
        <v>133.15</v>
      </c>
    </row>
    <row r="14322" spans="17:22" x14ac:dyDescent="0.25">
      <c r="Q14322" s="161">
        <v>10929</v>
      </c>
      <c r="R14322" s="163">
        <v>0.11247799999999999</v>
      </c>
      <c r="S14322" s="8" t="s">
        <v>4</v>
      </c>
      <c r="T14322" s="8" t="s">
        <v>5</v>
      </c>
      <c r="U14322" s="8">
        <v>3</v>
      </c>
      <c r="V14322" s="165">
        <v>147.16</v>
      </c>
    </row>
    <row r="14323" spans="17:22" x14ac:dyDescent="0.25">
      <c r="Q14323" s="161">
        <v>10933</v>
      </c>
      <c r="R14323" s="163">
        <v>0.115012</v>
      </c>
      <c r="S14323" s="8" t="s">
        <v>4</v>
      </c>
      <c r="T14323" s="8" t="s">
        <v>5</v>
      </c>
      <c r="U14323" s="8">
        <v>3</v>
      </c>
      <c r="V14323" s="165">
        <v>152.05000000000001</v>
      </c>
    </row>
    <row r="14324" spans="17:22" x14ac:dyDescent="0.25">
      <c r="Q14324" s="161">
        <v>10951</v>
      </c>
      <c r="R14324" s="163">
        <v>5.7835999999999999E-2</v>
      </c>
      <c r="S14324" s="8" t="s">
        <v>4</v>
      </c>
      <c r="T14324" s="8" t="s">
        <v>5</v>
      </c>
      <c r="U14324" s="8">
        <v>3</v>
      </c>
      <c r="V14324" s="165">
        <v>152.28</v>
      </c>
    </row>
    <row r="14325" spans="17:22" x14ac:dyDescent="0.25">
      <c r="Q14325" s="161">
        <v>10960</v>
      </c>
      <c r="R14325" s="163">
        <v>5.6634999999999998E-2</v>
      </c>
      <c r="S14325" s="8" t="s">
        <v>4</v>
      </c>
      <c r="T14325" s="8" t="s">
        <v>5</v>
      </c>
      <c r="U14325" s="8">
        <v>3</v>
      </c>
      <c r="V14325" s="165">
        <v>151.99</v>
      </c>
    </row>
    <row r="14326" spans="17:22" x14ac:dyDescent="0.25">
      <c r="Q14326" s="161">
        <v>10964</v>
      </c>
      <c r="R14326" s="163">
        <v>0.107199</v>
      </c>
      <c r="S14326" s="8" t="s">
        <v>4</v>
      </c>
      <c r="T14326" s="8" t="s">
        <v>5</v>
      </c>
      <c r="U14326" s="8">
        <v>3</v>
      </c>
      <c r="V14326" s="165">
        <v>141.59</v>
      </c>
    </row>
    <row r="14327" spans="17:22" x14ac:dyDescent="0.25">
      <c r="Q14327" s="161">
        <v>10975</v>
      </c>
      <c r="R14327" s="163">
        <v>0.14310899999999999</v>
      </c>
      <c r="S14327" s="8" t="s">
        <v>6</v>
      </c>
      <c r="T14327" s="8" t="s">
        <v>5</v>
      </c>
      <c r="U14327" s="8">
        <v>3</v>
      </c>
      <c r="V14327" s="165">
        <v>153.61000000000001</v>
      </c>
    </row>
    <row r="14328" spans="17:22" x14ac:dyDescent="0.25">
      <c r="Q14328" s="161">
        <v>10977</v>
      </c>
      <c r="R14328" s="163">
        <v>0.18939500000000001</v>
      </c>
      <c r="S14328" s="8" t="s">
        <v>4</v>
      </c>
      <c r="T14328" s="8" t="s">
        <v>5</v>
      </c>
      <c r="U14328" s="8">
        <v>3</v>
      </c>
      <c r="V14328" s="165">
        <v>153.43</v>
      </c>
    </row>
    <row r="14329" spans="17:22" x14ac:dyDescent="0.25">
      <c r="Q14329" s="161">
        <v>10986</v>
      </c>
      <c r="R14329" s="163">
        <v>0.22340699999999999</v>
      </c>
      <c r="S14329" s="8" t="s">
        <v>7</v>
      </c>
      <c r="T14329" s="8" t="s">
        <v>5</v>
      </c>
      <c r="U14329" s="8">
        <v>3</v>
      </c>
      <c r="V14329" s="165">
        <v>146.22999999999999</v>
      </c>
    </row>
    <row r="14330" spans="17:22" x14ac:dyDescent="0.25">
      <c r="Q14330" s="161">
        <v>10987</v>
      </c>
      <c r="R14330" s="163">
        <v>0.40967900000000002</v>
      </c>
      <c r="S14330" s="8" t="s">
        <v>4</v>
      </c>
      <c r="T14330" s="8" t="s">
        <v>5</v>
      </c>
      <c r="U14330" s="8">
        <v>3</v>
      </c>
      <c r="V14330" s="165">
        <v>144.15</v>
      </c>
    </row>
    <row r="14331" spans="17:22" x14ac:dyDescent="0.25">
      <c r="Q14331" s="161">
        <v>10989</v>
      </c>
      <c r="R14331" s="163">
        <v>0.45164399999999999</v>
      </c>
      <c r="S14331" s="8" t="s">
        <v>4</v>
      </c>
      <c r="T14331" s="8" t="s">
        <v>5</v>
      </c>
      <c r="U14331" s="8">
        <v>3</v>
      </c>
      <c r="V14331" s="165">
        <v>137.84</v>
      </c>
    </row>
    <row r="14332" spans="17:22" x14ac:dyDescent="0.25">
      <c r="Q14332" s="161">
        <v>10996</v>
      </c>
      <c r="R14332" s="163">
        <v>0.21696099999999999</v>
      </c>
      <c r="S14332" s="8" t="s">
        <v>4</v>
      </c>
      <c r="T14332" s="8" t="s">
        <v>5</v>
      </c>
      <c r="U14332" s="8">
        <v>3</v>
      </c>
      <c r="V14332" s="165">
        <v>154.79</v>
      </c>
    </row>
    <row r="14333" spans="17:22" x14ac:dyDescent="0.25">
      <c r="Q14333" s="161">
        <v>10998</v>
      </c>
      <c r="R14333" s="163">
        <v>0.25989699999999999</v>
      </c>
      <c r="S14333" s="8" t="s">
        <v>4</v>
      </c>
      <c r="T14333" s="8" t="s">
        <v>5</v>
      </c>
      <c r="U14333" s="8">
        <v>3</v>
      </c>
      <c r="V14333" s="165">
        <v>139.25</v>
      </c>
    </row>
    <row r="14334" spans="17:22" x14ac:dyDescent="0.25">
      <c r="Q14334" s="161">
        <v>10999</v>
      </c>
      <c r="R14334" s="163">
        <v>0.23468</v>
      </c>
      <c r="S14334" s="8" t="s">
        <v>4</v>
      </c>
      <c r="T14334" s="8" t="s">
        <v>5</v>
      </c>
      <c r="U14334" s="8">
        <v>3</v>
      </c>
      <c r="V14334" s="165">
        <v>149.63999999999999</v>
      </c>
    </row>
    <row r="14335" spans="17:22" x14ac:dyDescent="0.25">
      <c r="Q14335" s="161">
        <v>11003</v>
      </c>
      <c r="R14335" s="163">
        <v>0.27713100000000002</v>
      </c>
      <c r="S14335" s="8" t="s">
        <v>4</v>
      </c>
      <c r="T14335" s="8" t="s">
        <v>5</v>
      </c>
      <c r="U14335" s="8">
        <v>3</v>
      </c>
      <c r="V14335" s="165">
        <v>150.37</v>
      </c>
    </row>
    <row r="14336" spans="17:22" x14ac:dyDescent="0.25">
      <c r="Q14336" s="161">
        <v>11005</v>
      </c>
      <c r="R14336" s="163">
        <v>0.56167699999999998</v>
      </c>
      <c r="S14336" s="8" t="s">
        <v>4</v>
      </c>
      <c r="T14336" s="8" t="s">
        <v>5</v>
      </c>
      <c r="U14336" s="8">
        <v>3</v>
      </c>
      <c r="V14336" s="165">
        <v>151.09</v>
      </c>
    </row>
    <row r="14337" spans="17:22" x14ac:dyDescent="0.25">
      <c r="Q14337" s="161">
        <v>11012</v>
      </c>
      <c r="R14337" s="163">
        <v>0.118247</v>
      </c>
      <c r="S14337" s="8" t="s">
        <v>4</v>
      </c>
      <c r="T14337" s="8" t="s">
        <v>5</v>
      </c>
      <c r="U14337" s="8">
        <v>3</v>
      </c>
      <c r="V14337" s="165">
        <v>132.77000000000001</v>
      </c>
    </row>
    <row r="14338" spans="17:22" x14ac:dyDescent="0.25">
      <c r="Q14338" s="161">
        <v>11015</v>
      </c>
      <c r="R14338" s="163">
        <v>0.25976300000000002</v>
      </c>
      <c r="S14338" s="8" t="s">
        <v>4</v>
      </c>
      <c r="T14338" s="8" t="s">
        <v>5</v>
      </c>
      <c r="U14338" s="8">
        <v>3</v>
      </c>
      <c r="V14338" s="165">
        <v>136.30000000000001</v>
      </c>
    </row>
    <row r="14339" spans="17:22" x14ac:dyDescent="0.25">
      <c r="Q14339" s="161">
        <v>11020</v>
      </c>
      <c r="R14339" s="163">
        <v>0.16516400000000001</v>
      </c>
      <c r="S14339" s="8" t="s">
        <v>9</v>
      </c>
      <c r="T14339" s="8" t="s">
        <v>10</v>
      </c>
      <c r="U14339" s="8">
        <v>3</v>
      </c>
      <c r="V14339" s="165">
        <v>151.46</v>
      </c>
    </row>
    <row r="14340" spans="17:22" x14ac:dyDescent="0.25">
      <c r="Q14340" s="161">
        <v>11022</v>
      </c>
      <c r="R14340" s="163">
        <v>0.28301700000000002</v>
      </c>
      <c r="S14340" s="8" t="s">
        <v>4</v>
      </c>
      <c r="T14340" s="8" t="s">
        <v>5</v>
      </c>
      <c r="U14340" s="8">
        <v>3</v>
      </c>
      <c r="V14340" s="165">
        <v>130.13</v>
      </c>
    </row>
    <row r="14341" spans="17:22" x14ac:dyDescent="0.25">
      <c r="Q14341" s="161">
        <v>11029</v>
      </c>
      <c r="R14341" s="163">
        <v>3.3120999999999998E-2</v>
      </c>
      <c r="S14341" s="8" t="s">
        <v>4</v>
      </c>
      <c r="T14341" s="8" t="s">
        <v>5</v>
      </c>
      <c r="U14341" s="8">
        <v>3</v>
      </c>
      <c r="V14341" s="165">
        <v>151.11000000000001</v>
      </c>
    </row>
    <row r="14342" spans="17:22" x14ac:dyDescent="0.25">
      <c r="Q14342" s="161">
        <v>11033</v>
      </c>
      <c r="R14342" s="163">
        <v>0.131609</v>
      </c>
      <c r="S14342" s="8" t="s">
        <v>4</v>
      </c>
      <c r="T14342" s="8" t="s">
        <v>5</v>
      </c>
      <c r="U14342" s="8">
        <v>3</v>
      </c>
      <c r="V14342" s="165">
        <v>137.80000000000001</v>
      </c>
    </row>
    <row r="14343" spans="17:22" x14ac:dyDescent="0.25">
      <c r="Q14343" s="161">
        <v>11041</v>
      </c>
      <c r="R14343" s="163">
        <v>7.0943000000000006E-2</v>
      </c>
      <c r="S14343" s="8" t="s">
        <v>4</v>
      </c>
      <c r="T14343" s="8" t="s">
        <v>5</v>
      </c>
      <c r="U14343" s="8">
        <v>3</v>
      </c>
      <c r="V14343" s="165">
        <v>154.63</v>
      </c>
    </row>
    <row r="14344" spans="17:22" x14ac:dyDescent="0.25">
      <c r="Q14344" s="161">
        <v>11044</v>
      </c>
      <c r="R14344" s="163">
        <v>0.22911500000000001</v>
      </c>
      <c r="S14344" s="8" t="s">
        <v>4</v>
      </c>
      <c r="T14344" s="8" t="s">
        <v>5</v>
      </c>
      <c r="U14344" s="8">
        <v>3</v>
      </c>
      <c r="V14344" s="165">
        <v>138.54</v>
      </c>
    </row>
    <row r="14345" spans="17:22" x14ac:dyDescent="0.25">
      <c r="Q14345" s="161">
        <v>11046</v>
      </c>
      <c r="R14345" s="163">
        <v>0.26667200000000002</v>
      </c>
      <c r="S14345" s="8" t="s">
        <v>4</v>
      </c>
      <c r="T14345" s="8" t="s">
        <v>5</v>
      </c>
      <c r="U14345" s="8">
        <v>3</v>
      </c>
      <c r="V14345" s="165">
        <v>138.04</v>
      </c>
    </row>
    <row r="14346" spans="17:22" x14ac:dyDescent="0.25">
      <c r="Q14346" s="161">
        <v>11047</v>
      </c>
      <c r="R14346" s="163">
        <v>0.40670400000000001</v>
      </c>
      <c r="S14346" s="8" t="s">
        <v>4</v>
      </c>
      <c r="T14346" s="8" t="s">
        <v>5</v>
      </c>
      <c r="U14346" s="8">
        <v>3</v>
      </c>
      <c r="V14346" s="165">
        <v>128.69</v>
      </c>
    </row>
    <row r="14347" spans="17:22" x14ac:dyDescent="0.25">
      <c r="Q14347" s="161">
        <v>11048</v>
      </c>
      <c r="R14347" s="163">
        <v>0.18776899999999999</v>
      </c>
      <c r="S14347" s="8" t="s">
        <v>4</v>
      </c>
      <c r="T14347" s="8" t="s">
        <v>5</v>
      </c>
      <c r="U14347" s="8">
        <v>3</v>
      </c>
      <c r="V14347" s="165">
        <v>151.05000000000001</v>
      </c>
    </row>
    <row r="14348" spans="17:22" x14ac:dyDescent="0.25">
      <c r="Q14348" s="161">
        <v>11056</v>
      </c>
      <c r="R14348" s="163">
        <v>0.483072</v>
      </c>
      <c r="S14348" s="8" t="s">
        <v>4</v>
      </c>
      <c r="T14348" s="8" t="s">
        <v>5</v>
      </c>
      <c r="U14348" s="8">
        <v>3</v>
      </c>
      <c r="V14348" s="165">
        <v>145.22999999999999</v>
      </c>
    </row>
    <row r="14349" spans="17:22" x14ac:dyDescent="0.25">
      <c r="Q14349" s="161">
        <v>11060</v>
      </c>
      <c r="R14349" s="163">
        <v>7.4685000000000001E-2</v>
      </c>
      <c r="S14349" s="8" t="s">
        <v>4</v>
      </c>
      <c r="T14349" s="8" t="s">
        <v>5</v>
      </c>
      <c r="U14349" s="8">
        <v>3</v>
      </c>
      <c r="V14349" s="165">
        <v>151.44</v>
      </c>
    </row>
    <row r="14350" spans="17:22" x14ac:dyDescent="0.25">
      <c r="Q14350" s="161">
        <v>11065</v>
      </c>
      <c r="R14350" s="163">
        <v>0.20367399999999999</v>
      </c>
      <c r="S14350" s="8" t="s">
        <v>12</v>
      </c>
      <c r="T14350" s="8" t="s">
        <v>13</v>
      </c>
      <c r="U14350" s="8">
        <v>3</v>
      </c>
      <c r="V14350" s="165">
        <v>127.54</v>
      </c>
    </row>
    <row r="14351" spans="17:22" x14ac:dyDescent="0.25">
      <c r="Q14351" s="161">
        <v>11067</v>
      </c>
      <c r="R14351" s="163">
        <v>0.111024</v>
      </c>
      <c r="S14351" s="8" t="s">
        <v>4</v>
      </c>
      <c r="T14351" s="8" t="s">
        <v>5</v>
      </c>
      <c r="U14351" s="8">
        <v>3</v>
      </c>
      <c r="V14351" s="165">
        <v>150.36000000000001</v>
      </c>
    </row>
    <row r="14352" spans="17:22" x14ac:dyDescent="0.25">
      <c r="Q14352" s="161">
        <v>11083</v>
      </c>
      <c r="R14352" s="163">
        <v>0.202851</v>
      </c>
      <c r="S14352" s="8" t="s">
        <v>4</v>
      </c>
      <c r="T14352" s="8" t="s">
        <v>5</v>
      </c>
      <c r="U14352" s="8">
        <v>3</v>
      </c>
      <c r="V14352" s="165">
        <v>152.30000000000001</v>
      </c>
    </row>
    <row r="14353" spans="17:22" x14ac:dyDescent="0.25">
      <c r="Q14353" s="161">
        <v>11089</v>
      </c>
      <c r="R14353" s="163">
        <v>0.19520899999999999</v>
      </c>
      <c r="S14353" s="8" t="s">
        <v>4</v>
      </c>
      <c r="T14353" s="8" t="s">
        <v>5</v>
      </c>
      <c r="U14353" s="8">
        <v>3</v>
      </c>
      <c r="V14353" s="165">
        <v>153.43</v>
      </c>
    </row>
    <row r="14354" spans="17:22" x14ac:dyDescent="0.25">
      <c r="Q14354" s="161">
        <v>11092</v>
      </c>
      <c r="R14354" s="163">
        <v>0.48210999999999998</v>
      </c>
      <c r="S14354" s="8" t="s">
        <v>4</v>
      </c>
      <c r="T14354" s="8" t="s">
        <v>5</v>
      </c>
      <c r="U14354" s="8">
        <v>3</v>
      </c>
      <c r="V14354" s="165">
        <v>141.33000000000001</v>
      </c>
    </row>
    <row r="14355" spans="17:22" x14ac:dyDescent="0.25">
      <c r="Q14355" s="161">
        <v>11104</v>
      </c>
      <c r="R14355" s="163">
        <v>5.8507000000000003E-2</v>
      </c>
      <c r="S14355" s="8" t="s">
        <v>4</v>
      </c>
      <c r="T14355" s="8" t="s">
        <v>5</v>
      </c>
      <c r="U14355" s="8">
        <v>3</v>
      </c>
      <c r="V14355" s="165">
        <v>152.30000000000001</v>
      </c>
    </row>
    <row r="14356" spans="17:22" x14ac:dyDescent="0.25">
      <c r="Q14356" s="161">
        <v>11123</v>
      </c>
      <c r="R14356" s="163">
        <v>0.275113</v>
      </c>
      <c r="S14356" s="8" t="s">
        <v>4</v>
      </c>
      <c r="T14356" s="8" t="s">
        <v>5</v>
      </c>
      <c r="U14356" s="8">
        <v>3</v>
      </c>
      <c r="V14356" s="165">
        <v>147.26</v>
      </c>
    </row>
    <row r="14357" spans="17:22" x14ac:dyDescent="0.25">
      <c r="Q14357" s="161">
        <v>11127</v>
      </c>
      <c r="R14357" s="163">
        <v>0.289908</v>
      </c>
      <c r="S14357" s="8" t="s">
        <v>4</v>
      </c>
      <c r="T14357" s="8" t="s">
        <v>5</v>
      </c>
      <c r="U14357" s="8">
        <v>3</v>
      </c>
      <c r="V14357" s="165">
        <v>130.41</v>
      </c>
    </row>
    <row r="14358" spans="17:22" x14ac:dyDescent="0.25">
      <c r="Q14358" s="161">
        <v>11135</v>
      </c>
      <c r="R14358" s="163">
        <v>0.45188400000000001</v>
      </c>
      <c r="S14358" s="8" t="s">
        <v>4</v>
      </c>
      <c r="T14358" s="8" t="s">
        <v>5</v>
      </c>
      <c r="U14358" s="8">
        <v>3</v>
      </c>
      <c r="V14358" s="165">
        <v>129.91999999999999</v>
      </c>
    </row>
    <row r="14359" spans="17:22" x14ac:dyDescent="0.25">
      <c r="Q14359" s="161">
        <v>11136</v>
      </c>
      <c r="R14359" s="163">
        <v>0.411111</v>
      </c>
      <c r="S14359" s="8" t="s">
        <v>6</v>
      </c>
      <c r="T14359" s="8" t="s">
        <v>5</v>
      </c>
      <c r="U14359" s="8">
        <v>3</v>
      </c>
      <c r="V14359" s="165">
        <v>128.22999999999999</v>
      </c>
    </row>
    <row r="14360" spans="17:22" x14ac:dyDescent="0.25">
      <c r="Q14360" s="161">
        <v>11137</v>
      </c>
      <c r="R14360" s="163">
        <v>0.21370500000000001</v>
      </c>
      <c r="S14360" s="8" t="s">
        <v>4</v>
      </c>
      <c r="T14360" s="8" t="s">
        <v>5</v>
      </c>
      <c r="U14360" s="8">
        <v>3</v>
      </c>
      <c r="V14360" s="165">
        <v>144.93</v>
      </c>
    </row>
    <row r="14361" spans="17:22" x14ac:dyDescent="0.25">
      <c r="Q14361" s="161">
        <v>11140</v>
      </c>
      <c r="R14361" s="163">
        <v>0.17796899999999999</v>
      </c>
      <c r="S14361" s="8" t="s">
        <v>4</v>
      </c>
      <c r="T14361" s="8" t="s">
        <v>5</v>
      </c>
      <c r="U14361" s="8">
        <v>3</v>
      </c>
      <c r="V14361" s="165">
        <v>147.19999999999999</v>
      </c>
    </row>
    <row r="14362" spans="17:22" x14ac:dyDescent="0.25">
      <c r="Q14362" s="161">
        <v>11149</v>
      </c>
      <c r="R14362" s="163">
        <v>0.171876</v>
      </c>
      <c r="S14362" s="8" t="s">
        <v>4</v>
      </c>
      <c r="T14362" s="8" t="s">
        <v>5</v>
      </c>
      <c r="U14362" s="8">
        <v>3</v>
      </c>
      <c r="V14362" s="165">
        <v>151.47</v>
      </c>
    </row>
    <row r="14363" spans="17:22" x14ac:dyDescent="0.25">
      <c r="Q14363" s="161">
        <v>11151</v>
      </c>
      <c r="R14363" s="163">
        <v>0.111356</v>
      </c>
      <c r="S14363" s="8" t="s">
        <v>4</v>
      </c>
      <c r="T14363" s="8" t="s">
        <v>5</v>
      </c>
      <c r="U14363" s="8">
        <v>3</v>
      </c>
      <c r="V14363" s="165">
        <v>153.43</v>
      </c>
    </row>
    <row r="14364" spans="17:22" x14ac:dyDescent="0.25">
      <c r="Q14364" s="161">
        <v>11156</v>
      </c>
      <c r="R14364" s="163">
        <v>0.50559699999999996</v>
      </c>
      <c r="S14364" s="8" t="s">
        <v>4</v>
      </c>
      <c r="T14364" s="8" t="s">
        <v>5</v>
      </c>
      <c r="U14364" s="8">
        <v>3</v>
      </c>
      <c r="V14364" s="165">
        <v>145.51</v>
      </c>
    </row>
    <row r="14365" spans="17:22" x14ac:dyDescent="0.25">
      <c r="Q14365" s="161">
        <v>11158</v>
      </c>
      <c r="R14365" s="163">
        <v>0.34435199999999999</v>
      </c>
      <c r="S14365" s="8" t="s">
        <v>4</v>
      </c>
      <c r="T14365" s="8" t="s">
        <v>5</v>
      </c>
      <c r="U14365" s="8">
        <v>3</v>
      </c>
      <c r="V14365" s="165">
        <v>131.72999999999999</v>
      </c>
    </row>
    <row r="14366" spans="17:22" x14ac:dyDescent="0.25">
      <c r="Q14366" s="161">
        <v>11163</v>
      </c>
      <c r="R14366" s="163">
        <v>0.28444700000000001</v>
      </c>
      <c r="S14366" s="8" t="s">
        <v>4</v>
      </c>
      <c r="T14366" s="8" t="s">
        <v>5</v>
      </c>
      <c r="U14366" s="8">
        <v>3</v>
      </c>
      <c r="V14366" s="165">
        <v>151.55000000000001</v>
      </c>
    </row>
    <row r="14367" spans="17:22" x14ac:dyDescent="0.25">
      <c r="Q14367" s="161">
        <v>11169</v>
      </c>
      <c r="R14367" s="163">
        <v>0.32793899999999998</v>
      </c>
      <c r="S14367" s="8" t="s">
        <v>4</v>
      </c>
      <c r="T14367" s="8" t="s">
        <v>5</v>
      </c>
      <c r="U14367" s="8">
        <v>3</v>
      </c>
      <c r="V14367" s="165">
        <v>150.03</v>
      </c>
    </row>
    <row r="14368" spans="17:22" x14ac:dyDescent="0.25">
      <c r="Q14368" s="161">
        <v>11171</v>
      </c>
      <c r="R14368" s="163">
        <v>0.22797100000000001</v>
      </c>
      <c r="S14368" s="8" t="s">
        <v>4</v>
      </c>
      <c r="T14368" s="8" t="s">
        <v>5</v>
      </c>
      <c r="U14368" s="8">
        <v>3</v>
      </c>
      <c r="V14368" s="165">
        <v>151.01</v>
      </c>
    </row>
    <row r="14369" spans="17:22" x14ac:dyDescent="0.25">
      <c r="Q14369" s="161">
        <v>11177</v>
      </c>
      <c r="R14369" s="163">
        <v>0.137459</v>
      </c>
      <c r="S14369" s="8" t="s">
        <v>4</v>
      </c>
      <c r="T14369" s="8" t="s">
        <v>5</v>
      </c>
      <c r="U14369" s="8">
        <v>3</v>
      </c>
      <c r="V14369" s="165">
        <v>145.88</v>
      </c>
    </row>
    <row r="14370" spans="17:22" x14ac:dyDescent="0.25">
      <c r="Q14370" s="161">
        <v>11179</v>
      </c>
      <c r="R14370" s="163">
        <v>0.41443799999999997</v>
      </c>
      <c r="S14370" s="8" t="s">
        <v>4</v>
      </c>
      <c r="T14370" s="8" t="s">
        <v>5</v>
      </c>
      <c r="U14370" s="8">
        <v>3</v>
      </c>
      <c r="V14370" s="165">
        <v>154.01</v>
      </c>
    </row>
    <row r="14371" spans="17:22" x14ac:dyDescent="0.25">
      <c r="Q14371" s="161">
        <v>11186</v>
      </c>
      <c r="R14371" s="163">
        <v>3.5714999999999997E-2</v>
      </c>
      <c r="S14371" s="8" t="s">
        <v>4</v>
      </c>
      <c r="T14371" s="8" t="s">
        <v>5</v>
      </c>
      <c r="U14371" s="8">
        <v>3</v>
      </c>
      <c r="V14371" s="165">
        <v>151.21</v>
      </c>
    </row>
    <row r="14372" spans="17:22" x14ac:dyDescent="0.25">
      <c r="Q14372" s="161">
        <v>11194</v>
      </c>
      <c r="R14372" s="163">
        <v>0.40660600000000002</v>
      </c>
      <c r="S14372" s="8" t="s">
        <v>4</v>
      </c>
      <c r="T14372" s="8" t="s">
        <v>5</v>
      </c>
      <c r="U14372" s="8">
        <v>3</v>
      </c>
      <c r="V14372" s="165">
        <v>145.1</v>
      </c>
    </row>
    <row r="14373" spans="17:22" x14ac:dyDescent="0.25">
      <c r="Q14373" s="161">
        <v>11200</v>
      </c>
      <c r="R14373" s="163">
        <v>0.12984999999999999</v>
      </c>
      <c r="S14373" s="8" t="s">
        <v>4</v>
      </c>
      <c r="T14373" s="8" t="s">
        <v>5</v>
      </c>
      <c r="U14373" s="8">
        <v>3</v>
      </c>
      <c r="V14373" s="165">
        <v>152.33000000000001</v>
      </c>
    </row>
    <row r="14374" spans="17:22" x14ac:dyDescent="0.25">
      <c r="Q14374" s="161">
        <v>11201</v>
      </c>
      <c r="R14374" s="163">
        <v>8.2687999999999998E-2</v>
      </c>
      <c r="S14374" s="8" t="s">
        <v>4</v>
      </c>
      <c r="T14374" s="8" t="s">
        <v>5</v>
      </c>
      <c r="U14374" s="8">
        <v>3</v>
      </c>
      <c r="V14374" s="165">
        <v>147.19</v>
      </c>
    </row>
    <row r="14375" spans="17:22" x14ac:dyDescent="0.25">
      <c r="Q14375" s="161">
        <v>11203</v>
      </c>
      <c r="R14375" s="163">
        <v>0.22131500000000001</v>
      </c>
      <c r="S14375" s="8" t="s">
        <v>4</v>
      </c>
      <c r="T14375" s="8" t="s">
        <v>5</v>
      </c>
      <c r="U14375" s="8">
        <v>3</v>
      </c>
      <c r="V14375" s="165">
        <v>149.66</v>
      </c>
    </row>
    <row r="14376" spans="17:22" x14ac:dyDescent="0.25">
      <c r="Q14376" s="161">
        <v>11208</v>
      </c>
      <c r="R14376" s="163">
        <v>0.34193899999999999</v>
      </c>
      <c r="S14376" s="8" t="s">
        <v>4</v>
      </c>
      <c r="T14376" s="8" t="s">
        <v>5</v>
      </c>
      <c r="U14376" s="8">
        <v>3</v>
      </c>
      <c r="V14376" s="165">
        <v>133.97</v>
      </c>
    </row>
    <row r="14377" spans="17:22" x14ac:dyDescent="0.25">
      <c r="Q14377" s="161">
        <v>11213</v>
      </c>
      <c r="R14377" s="163">
        <v>0.178512</v>
      </c>
      <c r="S14377" s="8" t="s">
        <v>4</v>
      </c>
      <c r="T14377" s="8" t="s">
        <v>5</v>
      </c>
      <c r="U14377" s="8">
        <v>3</v>
      </c>
      <c r="V14377" s="165">
        <v>125.24</v>
      </c>
    </row>
    <row r="14378" spans="17:22" x14ac:dyDescent="0.25">
      <c r="Q14378" s="161">
        <v>11215</v>
      </c>
      <c r="R14378" s="163">
        <v>0.26212800000000003</v>
      </c>
      <c r="S14378" s="8" t="s">
        <v>4</v>
      </c>
      <c r="T14378" s="8" t="s">
        <v>5</v>
      </c>
      <c r="U14378" s="8">
        <v>3</v>
      </c>
      <c r="V14378" s="165">
        <v>135.29</v>
      </c>
    </row>
    <row r="14379" spans="17:22" x14ac:dyDescent="0.25">
      <c r="Q14379" s="161">
        <v>11222</v>
      </c>
      <c r="R14379" s="163">
        <v>0.35272999999999999</v>
      </c>
      <c r="S14379" s="8" t="s">
        <v>6</v>
      </c>
      <c r="T14379" s="8" t="s">
        <v>5</v>
      </c>
      <c r="U14379" s="8">
        <v>3</v>
      </c>
      <c r="V14379" s="165">
        <v>152.5</v>
      </c>
    </row>
    <row r="14380" spans="17:22" x14ac:dyDescent="0.25">
      <c r="Q14380" s="161">
        <v>11224</v>
      </c>
      <c r="R14380" s="163">
        <v>5.4158999999999999E-2</v>
      </c>
      <c r="S14380" s="8" t="s">
        <v>4</v>
      </c>
      <c r="T14380" s="8" t="s">
        <v>5</v>
      </c>
      <c r="U14380" s="8">
        <v>3</v>
      </c>
      <c r="V14380" s="165">
        <v>151.07</v>
      </c>
    </row>
    <row r="14381" spans="17:22" x14ac:dyDescent="0.25">
      <c r="Q14381" s="161">
        <v>11227</v>
      </c>
      <c r="R14381" s="163">
        <v>0.453901</v>
      </c>
      <c r="S14381" s="8" t="s">
        <v>4</v>
      </c>
      <c r="T14381" s="8" t="s">
        <v>5</v>
      </c>
      <c r="U14381" s="8">
        <v>3</v>
      </c>
      <c r="V14381" s="165">
        <v>131.88</v>
      </c>
    </row>
    <row r="14382" spans="17:22" x14ac:dyDescent="0.25">
      <c r="Q14382" s="161">
        <v>11229</v>
      </c>
      <c r="R14382" s="163">
        <v>0.10323300000000001</v>
      </c>
      <c r="S14382" s="8" t="s">
        <v>4</v>
      </c>
      <c r="T14382" s="8" t="s">
        <v>5</v>
      </c>
      <c r="U14382" s="8">
        <v>3</v>
      </c>
      <c r="V14382" s="165">
        <v>151.47</v>
      </c>
    </row>
    <row r="14383" spans="17:22" x14ac:dyDescent="0.25">
      <c r="Q14383" s="161">
        <v>11231</v>
      </c>
      <c r="R14383" s="163">
        <v>0.19861400000000001</v>
      </c>
      <c r="S14383" s="8" t="s">
        <v>4</v>
      </c>
      <c r="T14383" s="8" t="s">
        <v>5</v>
      </c>
      <c r="U14383" s="8">
        <v>3</v>
      </c>
      <c r="V14383" s="165">
        <v>131.75</v>
      </c>
    </row>
    <row r="14384" spans="17:22" x14ac:dyDescent="0.25">
      <c r="Q14384" s="161">
        <v>11233</v>
      </c>
      <c r="R14384" s="163">
        <v>9.2340000000000005E-2</v>
      </c>
      <c r="S14384" s="8" t="s">
        <v>4</v>
      </c>
      <c r="T14384" s="8" t="s">
        <v>5</v>
      </c>
      <c r="U14384" s="8">
        <v>3</v>
      </c>
      <c r="V14384" s="165">
        <v>151.05000000000001</v>
      </c>
    </row>
    <row r="14385" spans="17:22" x14ac:dyDescent="0.25">
      <c r="Q14385" s="161">
        <v>11236</v>
      </c>
      <c r="R14385" s="163">
        <v>6.8436999999999998E-2</v>
      </c>
      <c r="S14385" s="8" t="s">
        <v>4</v>
      </c>
      <c r="T14385" s="8" t="s">
        <v>5</v>
      </c>
      <c r="U14385" s="8">
        <v>3</v>
      </c>
      <c r="V14385" s="165">
        <v>152.31</v>
      </c>
    </row>
    <row r="14386" spans="17:22" x14ac:dyDescent="0.25">
      <c r="Q14386" s="161">
        <v>11238</v>
      </c>
      <c r="R14386" s="163">
        <v>0.38274900000000001</v>
      </c>
      <c r="S14386" s="8" t="s">
        <v>6</v>
      </c>
      <c r="T14386" s="8" t="s">
        <v>5</v>
      </c>
      <c r="U14386" s="8">
        <v>3</v>
      </c>
      <c r="V14386" s="165">
        <v>143.53</v>
      </c>
    </row>
    <row r="14387" spans="17:22" x14ac:dyDescent="0.25">
      <c r="Q14387" s="161">
        <v>11243</v>
      </c>
      <c r="R14387" s="163">
        <v>0.110947</v>
      </c>
      <c r="S14387" s="8" t="s">
        <v>4</v>
      </c>
      <c r="T14387" s="8" t="s">
        <v>5</v>
      </c>
      <c r="U14387" s="8">
        <v>3</v>
      </c>
      <c r="V14387" s="165">
        <v>144.38999999999999</v>
      </c>
    </row>
    <row r="14388" spans="17:22" x14ac:dyDescent="0.25">
      <c r="Q14388" s="161">
        <v>11248</v>
      </c>
      <c r="R14388" s="163">
        <v>0.36362699999999998</v>
      </c>
      <c r="S14388" s="8" t="s">
        <v>4</v>
      </c>
      <c r="T14388" s="8" t="s">
        <v>5</v>
      </c>
      <c r="U14388" s="8">
        <v>3</v>
      </c>
      <c r="V14388" s="165">
        <v>154.97999999999999</v>
      </c>
    </row>
    <row r="14389" spans="17:22" x14ac:dyDescent="0.25">
      <c r="Q14389" s="161">
        <v>11254</v>
      </c>
      <c r="R14389" s="163">
        <v>5.7140000000000003E-2</v>
      </c>
      <c r="S14389" s="8" t="s">
        <v>4</v>
      </c>
      <c r="T14389" s="8" t="s">
        <v>5</v>
      </c>
      <c r="U14389" s="8">
        <v>3</v>
      </c>
      <c r="V14389" s="165">
        <v>143.11000000000001</v>
      </c>
    </row>
    <row r="14390" spans="17:22" x14ac:dyDescent="0.25">
      <c r="Q14390" s="161">
        <v>11259</v>
      </c>
      <c r="R14390" s="163">
        <v>0.10867</v>
      </c>
      <c r="S14390" s="8" t="s">
        <v>4</v>
      </c>
      <c r="T14390" s="8" t="s">
        <v>5</v>
      </c>
      <c r="U14390" s="8">
        <v>3</v>
      </c>
      <c r="V14390" s="165">
        <v>137.80000000000001</v>
      </c>
    </row>
    <row r="14391" spans="17:22" x14ac:dyDescent="0.25">
      <c r="Q14391" s="161">
        <v>11260</v>
      </c>
      <c r="R14391" s="163">
        <v>0.14565500000000001</v>
      </c>
      <c r="S14391" s="8" t="s">
        <v>4</v>
      </c>
      <c r="T14391" s="8" t="s">
        <v>5</v>
      </c>
      <c r="U14391" s="8">
        <v>3</v>
      </c>
      <c r="V14391" s="165">
        <v>148.13</v>
      </c>
    </row>
    <row r="14392" spans="17:22" x14ac:dyDescent="0.25">
      <c r="Q14392" s="161">
        <v>11267</v>
      </c>
      <c r="R14392" s="163">
        <v>0.116981</v>
      </c>
      <c r="S14392" s="8" t="s">
        <v>4</v>
      </c>
      <c r="T14392" s="8" t="s">
        <v>5</v>
      </c>
      <c r="U14392" s="8">
        <v>3</v>
      </c>
      <c r="V14392" s="165">
        <v>132.68</v>
      </c>
    </row>
    <row r="14393" spans="17:22" x14ac:dyDescent="0.25">
      <c r="Q14393" s="161">
        <v>11269</v>
      </c>
      <c r="R14393" s="163">
        <v>0.35897200000000001</v>
      </c>
      <c r="S14393" s="8" t="s">
        <v>4</v>
      </c>
      <c r="T14393" s="8" t="s">
        <v>5</v>
      </c>
      <c r="U14393" s="8">
        <v>3</v>
      </c>
      <c r="V14393" s="165">
        <v>125.1</v>
      </c>
    </row>
    <row r="14394" spans="17:22" x14ac:dyDescent="0.25">
      <c r="Q14394" s="161">
        <v>11283</v>
      </c>
      <c r="R14394" s="163">
        <v>0.37301099999999998</v>
      </c>
      <c r="S14394" s="8" t="s">
        <v>4</v>
      </c>
      <c r="T14394" s="8" t="s">
        <v>5</v>
      </c>
      <c r="U14394" s="8">
        <v>3</v>
      </c>
      <c r="V14394" s="165">
        <v>154.62</v>
      </c>
    </row>
    <row r="14395" spans="17:22" x14ac:dyDescent="0.25">
      <c r="Q14395" s="161">
        <v>11290</v>
      </c>
      <c r="R14395" s="163">
        <v>0.30525099999999999</v>
      </c>
      <c r="S14395" s="8" t="s">
        <v>6</v>
      </c>
      <c r="T14395" s="8" t="s">
        <v>5</v>
      </c>
      <c r="U14395" s="8">
        <v>3</v>
      </c>
      <c r="V14395" s="165">
        <v>131.53</v>
      </c>
    </row>
    <row r="14396" spans="17:22" x14ac:dyDescent="0.25">
      <c r="Q14396" s="161">
        <v>11291</v>
      </c>
      <c r="R14396" s="163">
        <v>5.3864000000000002E-2</v>
      </c>
      <c r="S14396" s="8" t="s">
        <v>4</v>
      </c>
      <c r="T14396" s="8" t="s">
        <v>5</v>
      </c>
      <c r="U14396" s="8">
        <v>3</v>
      </c>
      <c r="V14396" s="165">
        <v>154.96</v>
      </c>
    </row>
    <row r="14397" spans="17:22" x14ac:dyDescent="0.25">
      <c r="Q14397" s="161">
        <v>11296</v>
      </c>
      <c r="R14397" s="163">
        <v>6.2939999999999996E-2</v>
      </c>
      <c r="S14397" s="8" t="s">
        <v>4</v>
      </c>
      <c r="T14397" s="8" t="s">
        <v>5</v>
      </c>
      <c r="U14397" s="8">
        <v>3</v>
      </c>
      <c r="V14397" s="165">
        <v>143.19999999999999</v>
      </c>
    </row>
    <row r="14398" spans="17:22" x14ac:dyDescent="0.25">
      <c r="Q14398" s="161">
        <v>11305</v>
      </c>
      <c r="R14398" s="163">
        <v>9.1384000000000007E-2</v>
      </c>
      <c r="S14398" s="8" t="s">
        <v>4</v>
      </c>
      <c r="T14398" s="8" t="s">
        <v>5</v>
      </c>
      <c r="U14398" s="8">
        <v>3</v>
      </c>
      <c r="V14398" s="165">
        <v>152.29</v>
      </c>
    </row>
    <row r="14399" spans="17:22" x14ac:dyDescent="0.25">
      <c r="Q14399" s="161">
        <v>11306</v>
      </c>
      <c r="R14399" s="163">
        <v>6.2142000000000003E-2</v>
      </c>
      <c r="S14399" s="8" t="s">
        <v>4</v>
      </c>
      <c r="T14399" s="8" t="s">
        <v>5</v>
      </c>
      <c r="U14399" s="8">
        <v>3</v>
      </c>
      <c r="V14399" s="165">
        <v>137.47999999999999</v>
      </c>
    </row>
    <row r="14400" spans="17:22" x14ac:dyDescent="0.25">
      <c r="Q14400" s="161">
        <v>11309</v>
      </c>
      <c r="R14400" s="163">
        <v>0.3175</v>
      </c>
      <c r="S14400" s="8" t="s">
        <v>4</v>
      </c>
      <c r="T14400" s="8" t="s">
        <v>5</v>
      </c>
      <c r="U14400" s="8">
        <v>3</v>
      </c>
      <c r="V14400" s="165">
        <v>143.13</v>
      </c>
    </row>
    <row r="14401" spans="17:22" x14ac:dyDescent="0.25">
      <c r="Q14401" s="161">
        <v>11317</v>
      </c>
      <c r="R14401" s="163">
        <v>0.64804099999999998</v>
      </c>
      <c r="S14401" s="8" t="s">
        <v>4</v>
      </c>
      <c r="T14401" s="8" t="s">
        <v>5</v>
      </c>
      <c r="U14401" s="8">
        <v>3</v>
      </c>
      <c r="V14401" s="165">
        <v>132.66</v>
      </c>
    </row>
    <row r="14402" spans="17:22" x14ac:dyDescent="0.25">
      <c r="Q14402" s="161">
        <v>11323</v>
      </c>
      <c r="R14402" s="163">
        <v>0.19736200000000001</v>
      </c>
      <c r="S14402" s="8" t="s">
        <v>4</v>
      </c>
      <c r="T14402" s="8" t="s">
        <v>5</v>
      </c>
      <c r="U14402" s="8">
        <v>3</v>
      </c>
      <c r="V14402" s="165">
        <v>148.85</v>
      </c>
    </row>
    <row r="14403" spans="17:22" x14ac:dyDescent="0.25">
      <c r="Q14403" s="161">
        <v>11326</v>
      </c>
      <c r="R14403" s="163">
        <v>0.37720700000000001</v>
      </c>
      <c r="S14403" s="8" t="s">
        <v>6</v>
      </c>
      <c r="T14403" s="8" t="s">
        <v>5</v>
      </c>
      <c r="U14403" s="8">
        <v>3</v>
      </c>
      <c r="V14403" s="165">
        <v>132.29</v>
      </c>
    </row>
    <row r="14404" spans="17:22" x14ac:dyDescent="0.25">
      <c r="Q14404" s="161">
        <v>11328</v>
      </c>
      <c r="R14404" s="163">
        <v>6.5879999999999994E-2</v>
      </c>
      <c r="S14404" s="8" t="s">
        <v>4</v>
      </c>
      <c r="T14404" s="8" t="s">
        <v>5</v>
      </c>
      <c r="U14404" s="8">
        <v>3</v>
      </c>
      <c r="V14404" s="165">
        <v>131.55000000000001</v>
      </c>
    </row>
    <row r="14405" spans="17:22" x14ac:dyDescent="0.25">
      <c r="Q14405" s="161">
        <v>11336</v>
      </c>
      <c r="R14405" s="163">
        <v>6.7026000000000002E-2</v>
      </c>
      <c r="S14405" s="8" t="s">
        <v>4</v>
      </c>
      <c r="T14405" s="8" t="s">
        <v>5</v>
      </c>
      <c r="U14405" s="8">
        <v>3</v>
      </c>
      <c r="V14405" s="165">
        <v>137.47999999999999</v>
      </c>
    </row>
    <row r="14406" spans="17:22" x14ac:dyDescent="0.25">
      <c r="Q14406" s="161">
        <v>11340</v>
      </c>
      <c r="R14406" s="163">
        <v>0.59755000000000003</v>
      </c>
      <c r="S14406" s="8" t="s">
        <v>6</v>
      </c>
      <c r="T14406" s="8" t="s">
        <v>5</v>
      </c>
      <c r="U14406" s="8">
        <v>3</v>
      </c>
      <c r="V14406" s="165">
        <v>148.88</v>
      </c>
    </row>
    <row r="14407" spans="17:22" x14ac:dyDescent="0.25">
      <c r="Q14407" s="161">
        <v>11351</v>
      </c>
      <c r="R14407" s="163">
        <v>0.238842</v>
      </c>
      <c r="S14407" s="8" t="s">
        <v>4</v>
      </c>
      <c r="T14407" s="8" t="s">
        <v>5</v>
      </c>
      <c r="U14407" s="8">
        <v>3</v>
      </c>
      <c r="V14407" s="165">
        <v>149.65</v>
      </c>
    </row>
    <row r="14408" spans="17:22" x14ac:dyDescent="0.25">
      <c r="Q14408" s="161">
        <v>11355</v>
      </c>
      <c r="R14408" s="163">
        <v>5.7829999999999999E-2</v>
      </c>
      <c r="S14408" s="8" t="s">
        <v>4</v>
      </c>
      <c r="T14408" s="8" t="s">
        <v>5</v>
      </c>
      <c r="U14408" s="8">
        <v>3</v>
      </c>
      <c r="V14408" s="165">
        <v>148.87</v>
      </c>
    </row>
    <row r="14409" spans="17:22" x14ac:dyDescent="0.25">
      <c r="Q14409" s="161">
        <v>11359</v>
      </c>
      <c r="R14409" s="163">
        <v>0.15795100000000001</v>
      </c>
      <c r="S14409" s="8" t="s">
        <v>4</v>
      </c>
      <c r="T14409" s="8" t="s">
        <v>5</v>
      </c>
      <c r="U14409" s="8">
        <v>3</v>
      </c>
      <c r="V14409" s="165">
        <v>148.16999999999999</v>
      </c>
    </row>
    <row r="14410" spans="17:22" x14ac:dyDescent="0.25">
      <c r="Q14410" s="161">
        <v>11361</v>
      </c>
      <c r="R14410" s="163">
        <v>0.62582800000000005</v>
      </c>
      <c r="S14410" s="8" t="s">
        <v>4</v>
      </c>
      <c r="T14410" s="8" t="s">
        <v>5</v>
      </c>
      <c r="U14410" s="8">
        <v>3</v>
      </c>
      <c r="V14410" s="165">
        <v>153.07</v>
      </c>
    </row>
    <row r="14411" spans="17:22" x14ac:dyDescent="0.25">
      <c r="Q14411" s="161">
        <v>11366</v>
      </c>
      <c r="R14411" s="163">
        <v>0.113275</v>
      </c>
      <c r="S14411" s="8" t="s">
        <v>12</v>
      </c>
      <c r="T14411" s="8" t="s">
        <v>13</v>
      </c>
      <c r="U14411" s="8">
        <v>3</v>
      </c>
      <c r="V14411" s="165">
        <v>133.03</v>
      </c>
    </row>
    <row r="14412" spans="17:22" x14ac:dyDescent="0.25">
      <c r="Q14412" s="161">
        <v>11370</v>
      </c>
      <c r="R14412" s="163">
        <v>0.19880700000000001</v>
      </c>
      <c r="S14412" s="8" t="s">
        <v>4</v>
      </c>
      <c r="T14412" s="8" t="s">
        <v>5</v>
      </c>
      <c r="U14412" s="8">
        <v>3</v>
      </c>
      <c r="V14412" s="165">
        <v>144.38</v>
      </c>
    </row>
    <row r="14413" spans="17:22" x14ac:dyDescent="0.25">
      <c r="Q14413" s="161">
        <v>11377</v>
      </c>
      <c r="R14413" s="163">
        <v>6.0741999999999997E-2</v>
      </c>
      <c r="S14413" s="8" t="s">
        <v>4</v>
      </c>
      <c r="T14413" s="8" t="s">
        <v>5</v>
      </c>
      <c r="U14413" s="8">
        <v>3</v>
      </c>
      <c r="V14413" s="165">
        <v>137.80000000000001</v>
      </c>
    </row>
    <row r="14414" spans="17:22" x14ac:dyDescent="0.25">
      <c r="Q14414" s="161">
        <v>11381</v>
      </c>
      <c r="R14414" s="163">
        <v>0.37053700000000001</v>
      </c>
      <c r="S14414" s="8" t="s">
        <v>4</v>
      </c>
      <c r="T14414" s="8" t="s">
        <v>5</v>
      </c>
      <c r="U14414" s="8">
        <v>3</v>
      </c>
      <c r="V14414" s="165">
        <v>128</v>
      </c>
    </row>
    <row r="14415" spans="17:22" x14ac:dyDescent="0.25">
      <c r="Q14415" s="161">
        <v>11382</v>
      </c>
      <c r="R14415" s="163">
        <v>0.14449999999999999</v>
      </c>
      <c r="S14415" s="8" t="s">
        <v>4</v>
      </c>
      <c r="T14415" s="8" t="s">
        <v>5</v>
      </c>
      <c r="U14415" s="8">
        <v>3</v>
      </c>
      <c r="V14415" s="165">
        <v>143.13</v>
      </c>
    </row>
    <row r="14416" spans="17:22" x14ac:dyDescent="0.25">
      <c r="Q14416" s="161">
        <v>11387</v>
      </c>
      <c r="R14416" s="163">
        <v>0.25406299999999998</v>
      </c>
      <c r="S14416" s="8" t="s">
        <v>4</v>
      </c>
      <c r="T14416" s="8" t="s">
        <v>5</v>
      </c>
      <c r="U14416" s="8">
        <v>3</v>
      </c>
      <c r="V14416" s="165">
        <v>128.66</v>
      </c>
    </row>
    <row r="14417" spans="17:22" x14ac:dyDescent="0.25">
      <c r="Q14417" s="161">
        <v>11392</v>
      </c>
      <c r="R14417" s="163">
        <v>5.7383999999999998E-2</v>
      </c>
      <c r="S14417" s="8" t="s">
        <v>4</v>
      </c>
      <c r="T14417" s="8" t="s">
        <v>5</v>
      </c>
      <c r="U14417" s="8">
        <v>3</v>
      </c>
      <c r="V14417" s="165">
        <v>148.83000000000001</v>
      </c>
    </row>
    <row r="14418" spans="17:22" x14ac:dyDescent="0.25">
      <c r="Q14418" s="161">
        <v>11394</v>
      </c>
      <c r="R14418" s="163">
        <v>0.17640900000000001</v>
      </c>
      <c r="S14418" s="8" t="s">
        <v>6</v>
      </c>
      <c r="T14418" s="8" t="s">
        <v>5</v>
      </c>
      <c r="U14418" s="8">
        <v>3</v>
      </c>
      <c r="V14418" s="165">
        <v>129.09</v>
      </c>
    </row>
    <row r="14419" spans="17:22" x14ac:dyDescent="0.25">
      <c r="Q14419" s="161">
        <v>11399</v>
      </c>
      <c r="R14419" s="163">
        <v>0.25259599999999999</v>
      </c>
      <c r="S14419" s="8" t="s">
        <v>4</v>
      </c>
      <c r="T14419" s="8" t="s">
        <v>5</v>
      </c>
      <c r="U14419" s="8">
        <v>3</v>
      </c>
      <c r="V14419" s="165">
        <v>137.79</v>
      </c>
    </row>
    <row r="14420" spans="17:22" x14ac:dyDescent="0.25">
      <c r="Q14420" s="161">
        <v>11415</v>
      </c>
      <c r="R14420" s="163">
        <v>7.9203999999999997E-2</v>
      </c>
      <c r="S14420" s="8" t="s">
        <v>4</v>
      </c>
      <c r="T14420" s="8" t="s">
        <v>5</v>
      </c>
      <c r="U14420" s="8">
        <v>3</v>
      </c>
      <c r="V14420" s="165">
        <v>153.86000000000001</v>
      </c>
    </row>
    <row r="14421" spans="17:22" x14ac:dyDescent="0.25">
      <c r="Q14421" s="161">
        <v>11422</v>
      </c>
      <c r="R14421" s="163">
        <v>9.4881999999999994E-2</v>
      </c>
      <c r="S14421" s="8" t="s">
        <v>4</v>
      </c>
      <c r="T14421" s="8" t="s">
        <v>5</v>
      </c>
      <c r="U14421" s="8">
        <v>3</v>
      </c>
      <c r="V14421" s="165">
        <v>144.35</v>
      </c>
    </row>
    <row r="14422" spans="17:22" x14ac:dyDescent="0.25">
      <c r="Q14422" s="161">
        <v>11427</v>
      </c>
      <c r="R14422" s="163">
        <v>0.30229899999999998</v>
      </c>
      <c r="S14422" s="8" t="s">
        <v>4</v>
      </c>
      <c r="T14422" s="8" t="s">
        <v>5</v>
      </c>
      <c r="U14422" s="8">
        <v>3</v>
      </c>
      <c r="V14422" s="165">
        <v>150.08000000000001</v>
      </c>
    </row>
    <row r="14423" spans="17:22" x14ac:dyDescent="0.25">
      <c r="Q14423" s="161">
        <v>11428</v>
      </c>
      <c r="R14423" s="163">
        <v>0.10505100000000001</v>
      </c>
      <c r="S14423" s="8" t="s">
        <v>4</v>
      </c>
      <c r="T14423" s="8" t="s">
        <v>5</v>
      </c>
      <c r="U14423" s="8">
        <v>3</v>
      </c>
      <c r="V14423" s="165">
        <v>137.69999999999999</v>
      </c>
    </row>
    <row r="14424" spans="17:22" x14ac:dyDescent="0.25">
      <c r="Q14424" s="161">
        <v>11431</v>
      </c>
      <c r="R14424" s="163">
        <v>6.4656000000000005E-2</v>
      </c>
      <c r="S14424" s="8" t="s">
        <v>4</v>
      </c>
      <c r="T14424" s="8" t="s">
        <v>5</v>
      </c>
      <c r="U14424" s="8">
        <v>3</v>
      </c>
      <c r="V14424" s="165">
        <v>148.79</v>
      </c>
    </row>
    <row r="14425" spans="17:22" x14ac:dyDescent="0.25">
      <c r="Q14425" s="161">
        <v>11433</v>
      </c>
      <c r="R14425" s="163">
        <v>0.27976000000000001</v>
      </c>
      <c r="S14425" s="8" t="s">
        <v>4</v>
      </c>
      <c r="T14425" s="8" t="s">
        <v>5</v>
      </c>
      <c r="U14425" s="8">
        <v>3</v>
      </c>
      <c r="V14425" s="165">
        <v>150.26</v>
      </c>
    </row>
    <row r="14426" spans="17:22" x14ac:dyDescent="0.25">
      <c r="Q14426" s="161">
        <v>11435</v>
      </c>
      <c r="R14426" s="163">
        <v>9.4774999999999998E-2</v>
      </c>
      <c r="S14426" s="8" t="s">
        <v>6</v>
      </c>
      <c r="T14426" s="8" t="s">
        <v>5</v>
      </c>
      <c r="U14426" s="8">
        <v>3</v>
      </c>
      <c r="V14426" s="165">
        <v>127.89</v>
      </c>
    </row>
    <row r="14427" spans="17:22" x14ac:dyDescent="0.25">
      <c r="Q14427" s="161">
        <v>11438</v>
      </c>
      <c r="R14427" s="163">
        <v>0.12598100000000001</v>
      </c>
      <c r="S14427" s="8" t="s">
        <v>4</v>
      </c>
      <c r="T14427" s="8" t="s">
        <v>5</v>
      </c>
      <c r="U14427" s="8">
        <v>3</v>
      </c>
      <c r="V14427" s="165">
        <v>148.13999999999999</v>
      </c>
    </row>
    <row r="14428" spans="17:22" x14ac:dyDescent="0.25">
      <c r="Q14428" s="161">
        <v>11443</v>
      </c>
      <c r="R14428" s="163">
        <v>0.20990700000000001</v>
      </c>
      <c r="S14428" s="8" t="s">
        <v>4</v>
      </c>
      <c r="T14428" s="8" t="s">
        <v>5</v>
      </c>
      <c r="U14428" s="8">
        <v>3</v>
      </c>
      <c r="V14428" s="165">
        <v>127.78</v>
      </c>
    </row>
    <row r="14429" spans="17:22" x14ac:dyDescent="0.25">
      <c r="Q14429" s="161">
        <v>11449</v>
      </c>
      <c r="R14429" s="163">
        <v>0.41945300000000002</v>
      </c>
      <c r="S14429" s="8" t="s">
        <v>4</v>
      </c>
      <c r="T14429" s="8" t="s">
        <v>5</v>
      </c>
      <c r="U14429" s="8">
        <v>3</v>
      </c>
      <c r="V14429" s="165">
        <v>150.84</v>
      </c>
    </row>
    <row r="14430" spans="17:22" x14ac:dyDescent="0.25">
      <c r="Q14430" s="161">
        <v>11452</v>
      </c>
      <c r="R14430" s="163">
        <v>0.36791600000000002</v>
      </c>
      <c r="S14430" s="8" t="s">
        <v>7</v>
      </c>
      <c r="T14430" s="8" t="s">
        <v>5</v>
      </c>
      <c r="U14430" s="8">
        <v>3</v>
      </c>
      <c r="V14430" s="165">
        <v>147.91999999999999</v>
      </c>
    </row>
    <row r="14431" spans="17:22" x14ac:dyDescent="0.25">
      <c r="Q14431" s="161">
        <v>11454</v>
      </c>
      <c r="R14431" s="163">
        <v>0.120258</v>
      </c>
      <c r="S14431" s="8" t="s">
        <v>4</v>
      </c>
      <c r="T14431" s="8" t="s">
        <v>5</v>
      </c>
      <c r="U14431" s="8">
        <v>3</v>
      </c>
      <c r="V14431" s="165">
        <v>144.58000000000001</v>
      </c>
    </row>
    <row r="14432" spans="17:22" x14ac:dyDescent="0.25">
      <c r="Q14432" s="161">
        <v>11461</v>
      </c>
      <c r="R14432" s="163">
        <v>0.37373499999999998</v>
      </c>
      <c r="S14432" s="8" t="s">
        <v>6</v>
      </c>
      <c r="T14432" s="8" t="s">
        <v>5</v>
      </c>
      <c r="U14432" s="8">
        <v>3</v>
      </c>
      <c r="V14432" s="165">
        <v>129.81</v>
      </c>
    </row>
    <row r="14433" spans="17:22" x14ac:dyDescent="0.25">
      <c r="Q14433" s="161">
        <v>11476</v>
      </c>
      <c r="R14433" s="163">
        <v>5.7688999999999997E-2</v>
      </c>
      <c r="S14433" s="8" t="s">
        <v>4</v>
      </c>
      <c r="T14433" s="8" t="s">
        <v>5</v>
      </c>
      <c r="U14433" s="8">
        <v>3</v>
      </c>
      <c r="V14433" s="165">
        <v>150.28</v>
      </c>
    </row>
    <row r="14434" spans="17:22" x14ac:dyDescent="0.25">
      <c r="Q14434" s="161">
        <v>11482</v>
      </c>
      <c r="R14434" s="163">
        <v>0.25746599999999997</v>
      </c>
      <c r="S14434" s="8" t="s">
        <v>4</v>
      </c>
      <c r="T14434" s="8" t="s">
        <v>5</v>
      </c>
      <c r="U14434" s="8">
        <v>3</v>
      </c>
      <c r="V14434" s="165">
        <v>131.16999999999999</v>
      </c>
    </row>
    <row r="14435" spans="17:22" x14ac:dyDescent="0.25">
      <c r="Q14435" s="161">
        <v>11484</v>
      </c>
      <c r="R14435" s="163">
        <v>0.13689100000000001</v>
      </c>
      <c r="S14435" s="8" t="s">
        <v>4</v>
      </c>
      <c r="T14435" s="8" t="s">
        <v>5</v>
      </c>
      <c r="U14435" s="8">
        <v>3</v>
      </c>
      <c r="V14435" s="165">
        <v>148.81</v>
      </c>
    </row>
    <row r="14436" spans="17:22" x14ac:dyDescent="0.25">
      <c r="Q14436" s="161">
        <v>11486</v>
      </c>
      <c r="R14436" s="163">
        <v>8.5287000000000002E-2</v>
      </c>
      <c r="S14436" s="8" t="s">
        <v>4</v>
      </c>
      <c r="T14436" s="8" t="s">
        <v>5</v>
      </c>
      <c r="U14436" s="8">
        <v>3</v>
      </c>
      <c r="V14436" s="165">
        <v>148.86000000000001</v>
      </c>
    </row>
    <row r="14437" spans="17:22" x14ac:dyDescent="0.25">
      <c r="Q14437" s="161">
        <v>11492</v>
      </c>
      <c r="R14437" s="163">
        <v>0.40956599999999999</v>
      </c>
      <c r="S14437" s="8" t="s">
        <v>4</v>
      </c>
      <c r="T14437" s="8" t="s">
        <v>5</v>
      </c>
      <c r="U14437" s="8">
        <v>3</v>
      </c>
      <c r="V14437" s="165">
        <v>150.47999999999999</v>
      </c>
    </row>
    <row r="14438" spans="17:22" x14ac:dyDescent="0.25">
      <c r="Q14438" s="161">
        <v>11493</v>
      </c>
      <c r="R14438" s="163">
        <v>0.30205500000000002</v>
      </c>
      <c r="S14438" s="8" t="s">
        <v>4</v>
      </c>
      <c r="T14438" s="8" t="s">
        <v>5</v>
      </c>
      <c r="U14438" s="8">
        <v>3</v>
      </c>
      <c r="V14438" s="165">
        <v>125.51</v>
      </c>
    </row>
    <row r="14439" spans="17:22" x14ac:dyDescent="0.25">
      <c r="Q14439" s="161">
        <v>11499</v>
      </c>
      <c r="R14439" s="163">
        <v>0.35064699999999999</v>
      </c>
      <c r="S14439" s="8" t="s">
        <v>4</v>
      </c>
      <c r="T14439" s="8" t="s">
        <v>5</v>
      </c>
      <c r="U14439" s="8">
        <v>3</v>
      </c>
      <c r="V14439" s="165">
        <v>125.87</v>
      </c>
    </row>
    <row r="14440" spans="17:22" x14ac:dyDescent="0.25">
      <c r="Q14440" s="161">
        <v>11503</v>
      </c>
      <c r="R14440" s="163">
        <v>0.118143</v>
      </c>
      <c r="S14440" s="8" t="s">
        <v>4</v>
      </c>
      <c r="T14440" s="8" t="s">
        <v>5</v>
      </c>
      <c r="U14440" s="8">
        <v>3</v>
      </c>
      <c r="V14440" s="165">
        <v>144.27000000000001</v>
      </c>
    </row>
    <row r="14441" spans="17:22" x14ac:dyDescent="0.25">
      <c r="Q14441" s="161">
        <v>11506</v>
      </c>
      <c r="R14441" s="163">
        <v>9.4467999999999996E-2</v>
      </c>
      <c r="S14441" s="8" t="s">
        <v>4</v>
      </c>
      <c r="T14441" s="8" t="s">
        <v>5</v>
      </c>
      <c r="U14441" s="8">
        <v>3</v>
      </c>
      <c r="V14441" s="165">
        <v>152.38</v>
      </c>
    </row>
    <row r="14442" spans="17:22" x14ac:dyDescent="0.25">
      <c r="Q14442" s="161">
        <v>11511</v>
      </c>
      <c r="R14442" s="163">
        <v>0.306257</v>
      </c>
      <c r="S14442" s="8" t="s">
        <v>4</v>
      </c>
      <c r="T14442" s="8" t="s">
        <v>5</v>
      </c>
      <c r="U14442" s="8">
        <v>3</v>
      </c>
      <c r="V14442" s="165">
        <v>144.82</v>
      </c>
    </row>
    <row r="14443" spans="17:22" x14ac:dyDescent="0.25">
      <c r="Q14443" s="161">
        <v>11517</v>
      </c>
      <c r="R14443" s="163">
        <v>0.32796500000000001</v>
      </c>
      <c r="S14443" s="8" t="s">
        <v>4</v>
      </c>
      <c r="T14443" s="8" t="s">
        <v>5</v>
      </c>
      <c r="U14443" s="8">
        <v>3</v>
      </c>
      <c r="V14443" s="165">
        <v>131.82</v>
      </c>
    </row>
    <row r="14444" spans="17:22" x14ac:dyDescent="0.25">
      <c r="Q14444" s="161">
        <v>11519</v>
      </c>
      <c r="R14444" s="163">
        <v>0.16255700000000001</v>
      </c>
      <c r="S14444" s="8" t="s">
        <v>4</v>
      </c>
      <c r="T14444" s="8" t="s">
        <v>5</v>
      </c>
      <c r="U14444" s="8">
        <v>3</v>
      </c>
      <c r="V14444" s="165">
        <v>130.56</v>
      </c>
    </row>
    <row r="14445" spans="17:22" x14ac:dyDescent="0.25">
      <c r="Q14445" s="161">
        <v>11522</v>
      </c>
      <c r="R14445" s="163">
        <v>0.35256300000000002</v>
      </c>
      <c r="S14445" s="8" t="s">
        <v>4</v>
      </c>
      <c r="T14445" s="8" t="s">
        <v>5</v>
      </c>
      <c r="U14445" s="8">
        <v>3</v>
      </c>
      <c r="V14445" s="165">
        <v>135.02000000000001</v>
      </c>
    </row>
    <row r="14446" spans="17:22" x14ac:dyDescent="0.25">
      <c r="Q14446" s="161">
        <v>11524</v>
      </c>
      <c r="R14446" s="163">
        <v>0.205983</v>
      </c>
      <c r="S14446" s="8" t="s">
        <v>4</v>
      </c>
      <c r="T14446" s="8" t="s">
        <v>5</v>
      </c>
      <c r="U14446" s="8">
        <v>3</v>
      </c>
      <c r="V14446" s="165">
        <v>151.78</v>
      </c>
    </row>
    <row r="14447" spans="17:22" x14ac:dyDescent="0.25">
      <c r="Q14447" s="161">
        <v>11526</v>
      </c>
      <c r="R14447" s="163">
        <v>7.0800000000000002E-2</v>
      </c>
      <c r="S14447" s="8" t="s">
        <v>4</v>
      </c>
      <c r="T14447" s="8" t="s">
        <v>5</v>
      </c>
      <c r="U14447" s="8">
        <v>3</v>
      </c>
      <c r="V14447" s="165">
        <v>150.47</v>
      </c>
    </row>
    <row r="14448" spans="17:22" x14ac:dyDescent="0.25">
      <c r="Q14448" s="161">
        <v>11528</v>
      </c>
      <c r="R14448" s="163">
        <v>0.50831099999999996</v>
      </c>
      <c r="S14448" s="8" t="s">
        <v>4</v>
      </c>
      <c r="T14448" s="8" t="s">
        <v>5</v>
      </c>
      <c r="U14448" s="8">
        <v>3</v>
      </c>
      <c r="V14448" s="165">
        <v>126.24</v>
      </c>
    </row>
    <row r="14449" spans="17:22" x14ac:dyDescent="0.25">
      <c r="Q14449" s="161">
        <v>11529</v>
      </c>
      <c r="R14449" s="163">
        <v>0.146705</v>
      </c>
      <c r="S14449" s="8" t="s">
        <v>4</v>
      </c>
      <c r="T14449" s="8" t="s">
        <v>5</v>
      </c>
      <c r="U14449" s="8">
        <v>3</v>
      </c>
      <c r="V14449" s="165">
        <v>144.54</v>
      </c>
    </row>
    <row r="14450" spans="17:22" x14ac:dyDescent="0.25">
      <c r="Q14450" s="161">
        <v>11532</v>
      </c>
      <c r="R14450" s="163">
        <v>0.22989000000000001</v>
      </c>
      <c r="S14450" s="8" t="s">
        <v>4</v>
      </c>
      <c r="T14450" s="8" t="s">
        <v>5</v>
      </c>
      <c r="U14450" s="8">
        <v>3</v>
      </c>
      <c r="V14450" s="165">
        <v>132.1</v>
      </c>
    </row>
    <row r="14451" spans="17:22" x14ac:dyDescent="0.25">
      <c r="Q14451" s="161">
        <v>11543</v>
      </c>
      <c r="R14451" s="163">
        <v>0.200298</v>
      </c>
      <c r="S14451" s="8" t="s">
        <v>4</v>
      </c>
      <c r="T14451" s="8" t="s">
        <v>5</v>
      </c>
      <c r="U14451" s="8">
        <v>3</v>
      </c>
      <c r="V14451" s="165">
        <v>131.72</v>
      </c>
    </row>
    <row r="14452" spans="17:22" x14ac:dyDescent="0.25">
      <c r="Q14452" s="161">
        <v>11545</v>
      </c>
      <c r="R14452" s="163">
        <v>0.530806</v>
      </c>
      <c r="S14452" s="8" t="s">
        <v>4</v>
      </c>
      <c r="T14452" s="8" t="s">
        <v>5</v>
      </c>
      <c r="U14452" s="8">
        <v>3</v>
      </c>
      <c r="V14452" s="165">
        <v>147.28</v>
      </c>
    </row>
    <row r="14453" spans="17:22" x14ac:dyDescent="0.25">
      <c r="Q14453" s="161">
        <v>11547</v>
      </c>
      <c r="R14453" s="163">
        <v>0.127001</v>
      </c>
      <c r="S14453" s="8" t="s">
        <v>6</v>
      </c>
      <c r="T14453" s="8" t="s">
        <v>5</v>
      </c>
      <c r="U14453" s="8">
        <v>3</v>
      </c>
      <c r="V14453" s="165">
        <v>128.63999999999999</v>
      </c>
    </row>
    <row r="14454" spans="17:22" x14ac:dyDescent="0.25">
      <c r="Q14454" s="161">
        <v>11553</v>
      </c>
      <c r="R14454" s="163">
        <v>0.33850200000000003</v>
      </c>
      <c r="S14454" s="8" t="s">
        <v>4</v>
      </c>
      <c r="T14454" s="8" t="s">
        <v>5</v>
      </c>
      <c r="U14454" s="8">
        <v>3</v>
      </c>
      <c r="V14454" s="165">
        <v>147.65</v>
      </c>
    </row>
    <row r="14455" spans="17:22" x14ac:dyDescent="0.25">
      <c r="Q14455" s="161">
        <v>11557</v>
      </c>
      <c r="R14455" s="163">
        <v>0.13917199999999999</v>
      </c>
      <c r="S14455" s="8" t="s">
        <v>4</v>
      </c>
      <c r="T14455" s="8" t="s">
        <v>5</v>
      </c>
      <c r="U14455" s="8">
        <v>3</v>
      </c>
      <c r="V14455" s="165">
        <v>148.85</v>
      </c>
    </row>
    <row r="14456" spans="17:22" x14ac:dyDescent="0.25">
      <c r="Q14456" s="161">
        <v>11559</v>
      </c>
      <c r="R14456" s="163">
        <v>0.226326</v>
      </c>
      <c r="S14456" s="8" t="s">
        <v>4</v>
      </c>
      <c r="T14456" s="8" t="s">
        <v>5</v>
      </c>
      <c r="U14456" s="8">
        <v>3</v>
      </c>
      <c r="V14456" s="165">
        <v>145.80000000000001</v>
      </c>
    </row>
    <row r="14457" spans="17:22" x14ac:dyDescent="0.25">
      <c r="Q14457" s="161">
        <v>11562</v>
      </c>
      <c r="R14457" s="163">
        <v>0.38104100000000002</v>
      </c>
      <c r="S14457" s="8" t="s">
        <v>6</v>
      </c>
      <c r="T14457" s="8" t="s">
        <v>5</v>
      </c>
      <c r="U14457" s="8">
        <v>3</v>
      </c>
      <c r="V14457" s="165">
        <v>131.38</v>
      </c>
    </row>
    <row r="14458" spans="17:22" x14ac:dyDescent="0.25">
      <c r="Q14458" s="161">
        <v>11564</v>
      </c>
      <c r="R14458" s="163">
        <v>0.45304</v>
      </c>
      <c r="S14458" s="8" t="s">
        <v>4</v>
      </c>
      <c r="T14458" s="8" t="s">
        <v>5</v>
      </c>
      <c r="U14458" s="8">
        <v>3</v>
      </c>
      <c r="V14458" s="165">
        <v>151.22</v>
      </c>
    </row>
    <row r="14459" spans="17:22" x14ac:dyDescent="0.25">
      <c r="Q14459" s="161">
        <v>11577</v>
      </c>
      <c r="R14459" s="163">
        <v>8.2105999999999998E-2</v>
      </c>
      <c r="S14459" s="8" t="s">
        <v>4</v>
      </c>
      <c r="T14459" s="8" t="s">
        <v>5</v>
      </c>
      <c r="U14459" s="8">
        <v>3</v>
      </c>
      <c r="V14459" s="165">
        <v>144.57</v>
      </c>
    </row>
    <row r="14460" spans="17:22" x14ac:dyDescent="0.25">
      <c r="Q14460" s="161">
        <v>11579</v>
      </c>
      <c r="R14460" s="163">
        <v>0.38867800000000002</v>
      </c>
      <c r="S14460" s="8" t="s">
        <v>4</v>
      </c>
      <c r="T14460" s="8" t="s">
        <v>5</v>
      </c>
      <c r="U14460" s="8">
        <v>3</v>
      </c>
      <c r="V14460" s="165">
        <v>147.75</v>
      </c>
    </row>
    <row r="14461" spans="17:22" x14ac:dyDescent="0.25">
      <c r="Q14461" s="161">
        <v>11581</v>
      </c>
      <c r="R14461" s="163">
        <v>0.11780400000000001</v>
      </c>
      <c r="S14461" s="8" t="s">
        <v>6</v>
      </c>
      <c r="T14461" s="8" t="s">
        <v>5</v>
      </c>
      <c r="U14461" s="8">
        <v>3</v>
      </c>
      <c r="V14461" s="165">
        <v>135</v>
      </c>
    </row>
    <row r="14462" spans="17:22" x14ac:dyDescent="0.25">
      <c r="Q14462" s="161">
        <v>11583</v>
      </c>
      <c r="R14462" s="163">
        <v>0.25714700000000001</v>
      </c>
      <c r="S14462" s="8" t="s">
        <v>4</v>
      </c>
      <c r="T14462" s="8" t="s">
        <v>5</v>
      </c>
      <c r="U14462" s="8">
        <v>3</v>
      </c>
      <c r="V14462" s="165">
        <v>149.74</v>
      </c>
    </row>
    <row r="14463" spans="17:22" x14ac:dyDescent="0.25">
      <c r="Q14463" s="161">
        <v>11584</v>
      </c>
      <c r="R14463" s="163">
        <v>0.18820999999999999</v>
      </c>
      <c r="S14463" s="8" t="s">
        <v>4</v>
      </c>
      <c r="T14463" s="8" t="s">
        <v>5</v>
      </c>
      <c r="U14463" s="8">
        <v>3</v>
      </c>
      <c r="V14463" s="165">
        <v>150.25</v>
      </c>
    </row>
    <row r="14464" spans="17:22" x14ac:dyDescent="0.25">
      <c r="Q14464" s="161">
        <v>11589</v>
      </c>
      <c r="R14464" s="163">
        <v>0.23741100000000001</v>
      </c>
      <c r="S14464" s="8" t="s">
        <v>6</v>
      </c>
      <c r="T14464" s="8" t="s">
        <v>5</v>
      </c>
      <c r="U14464" s="8">
        <v>3</v>
      </c>
      <c r="V14464" s="165">
        <v>142.19999999999999</v>
      </c>
    </row>
    <row r="14465" spans="17:22" x14ac:dyDescent="0.25">
      <c r="Q14465" s="161">
        <v>11591</v>
      </c>
      <c r="R14465" s="163">
        <v>0.182866</v>
      </c>
      <c r="S14465" s="8" t="s">
        <v>12</v>
      </c>
      <c r="T14465" s="8" t="s">
        <v>13</v>
      </c>
      <c r="U14465" s="8">
        <v>3</v>
      </c>
      <c r="V14465" s="165">
        <v>128.41</v>
      </c>
    </row>
    <row r="14466" spans="17:22" x14ac:dyDescent="0.25">
      <c r="Q14466" s="161">
        <v>11592</v>
      </c>
      <c r="R14466" s="163">
        <v>4.5905000000000001E-2</v>
      </c>
      <c r="S14466" s="8" t="s">
        <v>4</v>
      </c>
      <c r="T14466" s="8" t="s">
        <v>5</v>
      </c>
      <c r="U14466" s="8">
        <v>3</v>
      </c>
      <c r="V14466" s="165">
        <v>147</v>
      </c>
    </row>
    <row r="14467" spans="17:22" x14ac:dyDescent="0.25">
      <c r="Q14467" s="161">
        <v>11594</v>
      </c>
      <c r="R14467" s="163">
        <v>0.13913900000000001</v>
      </c>
      <c r="S14467" s="8" t="s">
        <v>4</v>
      </c>
      <c r="T14467" s="8" t="s">
        <v>5</v>
      </c>
      <c r="U14467" s="8">
        <v>3</v>
      </c>
      <c r="V14467" s="165">
        <v>129.61000000000001</v>
      </c>
    </row>
    <row r="14468" spans="17:22" x14ac:dyDescent="0.25">
      <c r="Q14468" s="161">
        <v>11599</v>
      </c>
      <c r="R14468" s="163">
        <v>0.50140099999999999</v>
      </c>
      <c r="S14468" s="8" t="s">
        <v>4</v>
      </c>
      <c r="T14468" s="8" t="s">
        <v>5</v>
      </c>
      <c r="U14468" s="8">
        <v>3</v>
      </c>
      <c r="V14468" s="165">
        <v>128.57</v>
      </c>
    </row>
    <row r="14469" spans="17:22" x14ac:dyDescent="0.25">
      <c r="Q14469" s="161">
        <v>11602</v>
      </c>
      <c r="R14469" s="163">
        <v>0.131746</v>
      </c>
      <c r="S14469" s="8" t="s">
        <v>4</v>
      </c>
      <c r="T14469" s="8" t="s">
        <v>5</v>
      </c>
      <c r="U14469" s="8">
        <v>3</v>
      </c>
      <c r="V14469" s="165">
        <v>135.77000000000001</v>
      </c>
    </row>
    <row r="14470" spans="17:22" x14ac:dyDescent="0.25">
      <c r="Q14470" s="161">
        <v>11604</v>
      </c>
      <c r="R14470" s="163">
        <v>0.65301600000000004</v>
      </c>
      <c r="S14470" s="8" t="s">
        <v>4</v>
      </c>
      <c r="T14470" s="8" t="s">
        <v>5</v>
      </c>
      <c r="U14470" s="8">
        <v>3</v>
      </c>
      <c r="V14470" s="165">
        <v>131.19</v>
      </c>
    </row>
    <row r="14471" spans="17:22" x14ac:dyDescent="0.25">
      <c r="Q14471" s="161">
        <v>11608</v>
      </c>
      <c r="R14471" s="163">
        <v>0.24138699999999999</v>
      </c>
      <c r="S14471" s="8" t="s">
        <v>4</v>
      </c>
      <c r="T14471" s="8" t="s">
        <v>5</v>
      </c>
      <c r="U14471" s="8">
        <v>3</v>
      </c>
      <c r="V14471" s="165">
        <v>152.6</v>
      </c>
    </row>
    <row r="14472" spans="17:22" x14ac:dyDescent="0.25">
      <c r="Q14472" s="161">
        <v>11611</v>
      </c>
      <c r="R14472" s="163">
        <v>0.30130600000000002</v>
      </c>
      <c r="S14472" s="8" t="s">
        <v>4</v>
      </c>
      <c r="T14472" s="8" t="s">
        <v>5</v>
      </c>
      <c r="U14472" s="8">
        <v>3</v>
      </c>
      <c r="V14472" s="165">
        <v>128.81</v>
      </c>
    </row>
    <row r="14473" spans="17:22" x14ac:dyDescent="0.25">
      <c r="Q14473" s="161">
        <v>11620</v>
      </c>
      <c r="R14473" s="163">
        <v>0.11093600000000001</v>
      </c>
      <c r="S14473" s="8" t="s">
        <v>4</v>
      </c>
      <c r="T14473" s="8" t="s">
        <v>5</v>
      </c>
      <c r="U14473" s="8">
        <v>3</v>
      </c>
      <c r="V14473" s="165">
        <v>154.71</v>
      </c>
    </row>
    <row r="14474" spans="17:22" x14ac:dyDescent="0.25">
      <c r="Q14474" s="161">
        <v>11627</v>
      </c>
      <c r="R14474" s="163">
        <v>0.36645299999999997</v>
      </c>
      <c r="S14474" s="8" t="s">
        <v>4</v>
      </c>
      <c r="T14474" s="8" t="s">
        <v>5</v>
      </c>
      <c r="U14474" s="8">
        <v>3</v>
      </c>
      <c r="V14474" s="165">
        <v>126.39</v>
      </c>
    </row>
    <row r="14475" spans="17:22" x14ac:dyDescent="0.25">
      <c r="Q14475" s="161">
        <v>11629</v>
      </c>
      <c r="R14475" s="163">
        <v>0.32768000000000003</v>
      </c>
      <c r="S14475" s="8" t="s">
        <v>6</v>
      </c>
      <c r="T14475" s="8" t="s">
        <v>5</v>
      </c>
      <c r="U14475" s="8">
        <v>3</v>
      </c>
      <c r="V14475" s="165">
        <v>131.96</v>
      </c>
    </row>
    <row r="14476" spans="17:22" x14ac:dyDescent="0.25">
      <c r="Q14476" s="161">
        <v>11632</v>
      </c>
      <c r="R14476" s="163">
        <v>0.19771</v>
      </c>
      <c r="S14476" s="8" t="s">
        <v>6</v>
      </c>
      <c r="T14476" s="8" t="s">
        <v>5</v>
      </c>
      <c r="U14476" s="8">
        <v>3</v>
      </c>
      <c r="V14476" s="165">
        <v>135.33000000000001</v>
      </c>
    </row>
    <row r="14477" spans="17:22" x14ac:dyDescent="0.25">
      <c r="Q14477" s="161">
        <v>11644</v>
      </c>
      <c r="R14477" s="163">
        <v>0.17504800000000001</v>
      </c>
      <c r="S14477" s="8" t="s">
        <v>4</v>
      </c>
      <c r="T14477" s="8" t="s">
        <v>5</v>
      </c>
      <c r="U14477" s="8">
        <v>3</v>
      </c>
      <c r="V14477" s="165">
        <v>145.63999999999999</v>
      </c>
    </row>
    <row r="14478" spans="17:22" x14ac:dyDescent="0.25">
      <c r="Q14478" s="161">
        <v>11648</v>
      </c>
      <c r="R14478" s="163">
        <v>0.154111</v>
      </c>
      <c r="S14478" s="8" t="s">
        <v>6</v>
      </c>
      <c r="T14478" s="8" t="s">
        <v>5</v>
      </c>
      <c r="U14478" s="8">
        <v>3</v>
      </c>
      <c r="V14478" s="165">
        <v>145.5</v>
      </c>
    </row>
    <row r="14479" spans="17:22" x14ac:dyDescent="0.25">
      <c r="Q14479" s="161">
        <v>11652</v>
      </c>
      <c r="R14479" s="163">
        <v>0.172546</v>
      </c>
      <c r="S14479" s="8" t="s">
        <v>4</v>
      </c>
      <c r="T14479" s="8" t="s">
        <v>5</v>
      </c>
      <c r="U14479" s="8">
        <v>3</v>
      </c>
      <c r="V14479" s="165">
        <v>145.79</v>
      </c>
    </row>
    <row r="14480" spans="17:22" x14ac:dyDescent="0.25">
      <c r="Q14480" s="161">
        <v>11655</v>
      </c>
      <c r="R14480" s="163">
        <v>5.9361999999999998E-2</v>
      </c>
      <c r="S14480" s="8" t="s">
        <v>4</v>
      </c>
      <c r="T14480" s="8" t="s">
        <v>5</v>
      </c>
      <c r="U14480" s="8">
        <v>3</v>
      </c>
      <c r="V14480" s="165">
        <v>126.37</v>
      </c>
    </row>
    <row r="14481" spans="17:22" x14ac:dyDescent="0.25">
      <c r="Q14481" s="161">
        <v>11657</v>
      </c>
      <c r="R14481" s="163">
        <v>0.375224</v>
      </c>
      <c r="S14481" s="8" t="s">
        <v>7</v>
      </c>
      <c r="T14481" s="8" t="s">
        <v>5</v>
      </c>
      <c r="U14481" s="8">
        <v>3</v>
      </c>
      <c r="V14481" s="165">
        <v>146.97</v>
      </c>
    </row>
    <row r="14482" spans="17:22" x14ac:dyDescent="0.25">
      <c r="Q14482" s="161">
        <v>11659</v>
      </c>
      <c r="R14482" s="163">
        <v>5.2398E-2</v>
      </c>
      <c r="S14482" s="8" t="s">
        <v>4</v>
      </c>
      <c r="T14482" s="8" t="s">
        <v>5</v>
      </c>
      <c r="U14482" s="8">
        <v>3</v>
      </c>
      <c r="V14482" s="165">
        <v>135.38999999999999</v>
      </c>
    </row>
    <row r="14483" spans="17:22" x14ac:dyDescent="0.25">
      <c r="Q14483" s="161">
        <v>11661</v>
      </c>
      <c r="R14483" s="163">
        <v>0.23289099999999999</v>
      </c>
      <c r="S14483" s="8" t="s">
        <v>4</v>
      </c>
      <c r="T14483" s="8" t="s">
        <v>5</v>
      </c>
      <c r="U14483" s="8">
        <v>3</v>
      </c>
      <c r="V14483" s="165">
        <v>133.22999999999999</v>
      </c>
    </row>
    <row r="14484" spans="17:22" x14ac:dyDescent="0.25">
      <c r="Q14484" s="161">
        <v>11671</v>
      </c>
      <c r="R14484" s="163">
        <v>0.25650200000000001</v>
      </c>
      <c r="S14484" s="8" t="s">
        <v>4</v>
      </c>
      <c r="T14484" s="8" t="s">
        <v>5</v>
      </c>
      <c r="U14484" s="8">
        <v>3</v>
      </c>
      <c r="V14484" s="165">
        <v>127.09</v>
      </c>
    </row>
    <row r="14485" spans="17:22" x14ac:dyDescent="0.25">
      <c r="Q14485" s="161">
        <v>11672</v>
      </c>
      <c r="R14485" s="163">
        <v>0.18187700000000001</v>
      </c>
      <c r="S14485" s="8" t="s">
        <v>4</v>
      </c>
      <c r="T14485" s="8" t="s">
        <v>5</v>
      </c>
      <c r="U14485" s="8">
        <v>3</v>
      </c>
      <c r="V14485" s="165">
        <v>142.35</v>
      </c>
    </row>
    <row r="14486" spans="17:22" x14ac:dyDescent="0.25">
      <c r="Q14486" s="161">
        <v>11674</v>
      </c>
      <c r="R14486" s="163">
        <v>0.19142300000000001</v>
      </c>
      <c r="S14486" s="8" t="s">
        <v>7</v>
      </c>
      <c r="T14486" s="8" t="s">
        <v>5</v>
      </c>
      <c r="U14486" s="8">
        <v>3</v>
      </c>
      <c r="V14486" s="165">
        <v>138.35</v>
      </c>
    </row>
    <row r="14487" spans="17:22" x14ac:dyDescent="0.25">
      <c r="Q14487" s="161">
        <v>11678</v>
      </c>
      <c r="R14487" s="163">
        <v>0.44115900000000002</v>
      </c>
      <c r="S14487" s="8" t="s">
        <v>4</v>
      </c>
      <c r="T14487" s="8" t="s">
        <v>5</v>
      </c>
      <c r="U14487" s="8">
        <v>3</v>
      </c>
      <c r="V14487" s="165">
        <v>142.12</v>
      </c>
    </row>
    <row r="14488" spans="17:22" x14ac:dyDescent="0.25">
      <c r="Q14488" s="161">
        <v>11683</v>
      </c>
      <c r="R14488" s="163">
        <v>0.18396299999999999</v>
      </c>
      <c r="S14488" s="8" t="s">
        <v>4</v>
      </c>
      <c r="T14488" s="8" t="s">
        <v>5</v>
      </c>
      <c r="U14488" s="8">
        <v>3</v>
      </c>
      <c r="V14488" s="165">
        <v>149.74</v>
      </c>
    </row>
    <row r="14489" spans="17:22" x14ac:dyDescent="0.25">
      <c r="Q14489" s="161">
        <v>11684</v>
      </c>
      <c r="R14489" s="163">
        <v>0.41072900000000001</v>
      </c>
      <c r="S14489" s="8" t="s">
        <v>4</v>
      </c>
      <c r="T14489" s="8" t="s">
        <v>5</v>
      </c>
      <c r="U14489" s="8">
        <v>3</v>
      </c>
      <c r="V14489" s="165">
        <v>131.08000000000001</v>
      </c>
    </row>
    <row r="14490" spans="17:22" x14ac:dyDescent="0.25">
      <c r="Q14490" s="161">
        <v>11686</v>
      </c>
      <c r="R14490" s="163">
        <v>0.22051999999999999</v>
      </c>
      <c r="S14490" s="8" t="s">
        <v>4</v>
      </c>
      <c r="T14490" s="8" t="s">
        <v>5</v>
      </c>
      <c r="U14490" s="8">
        <v>3</v>
      </c>
      <c r="V14490" s="165">
        <v>132.65</v>
      </c>
    </row>
    <row r="14491" spans="17:22" x14ac:dyDescent="0.25">
      <c r="Q14491" s="161">
        <v>11687</v>
      </c>
      <c r="R14491" s="163">
        <v>0.27527200000000002</v>
      </c>
      <c r="S14491" s="8" t="s">
        <v>4</v>
      </c>
      <c r="T14491" s="8" t="s">
        <v>5</v>
      </c>
      <c r="U14491" s="8">
        <v>3</v>
      </c>
      <c r="V14491" s="165">
        <v>150.46</v>
      </c>
    </row>
    <row r="14492" spans="17:22" x14ac:dyDescent="0.25">
      <c r="Q14492" s="161">
        <v>11694</v>
      </c>
      <c r="R14492" s="163">
        <v>0.19913800000000001</v>
      </c>
      <c r="S14492" s="8" t="s">
        <v>6</v>
      </c>
      <c r="T14492" s="8" t="s">
        <v>5</v>
      </c>
      <c r="U14492" s="8">
        <v>3</v>
      </c>
      <c r="V14492" s="165">
        <v>150.26</v>
      </c>
    </row>
    <row r="14493" spans="17:22" x14ac:dyDescent="0.25">
      <c r="Q14493" s="161">
        <v>11696</v>
      </c>
      <c r="R14493" s="163">
        <v>0.17563100000000001</v>
      </c>
      <c r="S14493" s="8" t="s">
        <v>4</v>
      </c>
      <c r="T14493" s="8" t="s">
        <v>5</v>
      </c>
      <c r="U14493" s="8">
        <v>3</v>
      </c>
      <c r="V14493" s="165">
        <v>127.95</v>
      </c>
    </row>
    <row r="14494" spans="17:22" x14ac:dyDescent="0.25">
      <c r="Q14494" s="161">
        <v>11709</v>
      </c>
      <c r="R14494" s="163">
        <v>0.185082</v>
      </c>
      <c r="S14494" s="8" t="s">
        <v>4</v>
      </c>
      <c r="T14494" s="8" t="s">
        <v>5</v>
      </c>
      <c r="U14494" s="8">
        <v>3</v>
      </c>
      <c r="V14494" s="165">
        <v>133.93</v>
      </c>
    </row>
    <row r="14495" spans="17:22" x14ac:dyDescent="0.25">
      <c r="Q14495" s="161">
        <v>11716</v>
      </c>
      <c r="R14495" s="163">
        <v>0.10012799999999999</v>
      </c>
      <c r="S14495" s="8" t="s">
        <v>4</v>
      </c>
      <c r="T14495" s="8" t="s">
        <v>5</v>
      </c>
      <c r="U14495" s="8">
        <v>3</v>
      </c>
      <c r="V14495" s="165">
        <v>145.79</v>
      </c>
    </row>
    <row r="14496" spans="17:22" x14ac:dyDescent="0.25">
      <c r="Q14496" s="161">
        <v>11719</v>
      </c>
      <c r="R14496" s="163">
        <v>0.42093599999999998</v>
      </c>
      <c r="S14496" s="8" t="s">
        <v>4</v>
      </c>
      <c r="T14496" s="8" t="s">
        <v>5</v>
      </c>
      <c r="U14496" s="8">
        <v>3</v>
      </c>
      <c r="V14496" s="165">
        <v>140.72</v>
      </c>
    </row>
    <row r="14497" spans="17:22" x14ac:dyDescent="0.25">
      <c r="Q14497" s="161">
        <v>11720</v>
      </c>
      <c r="R14497" s="163">
        <v>0.23874000000000001</v>
      </c>
      <c r="S14497" s="8" t="s">
        <v>4</v>
      </c>
      <c r="T14497" s="8" t="s">
        <v>5</v>
      </c>
      <c r="U14497" s="8">
        <v>3</v>
      </c>
      <c r="V14497" s="165">
        <v>132.96</v>
      </c>
    </row>
    <row r="14498" spans="17:22" x14ac:dyDescent="0.25">
      <c r="Q14498" s="161">
        <v>11722</v>
      </c>
      <c r="R14498" s="163">
        <v>7.3673000000000002E-2</v>
      </c>
      <c r="S14498" s="8" t="s">
        <v>4</v>
      </c>
      <c r="T14498" s="8" t="s">
        <v>5</v>
      </c>
      <c r="U14498" s="8">
        <v>3</v>
      </c>
      <c r="V14498" s="165">
        <v>132.63</v>
      </c>
    </row>
    <row r="14499" spans="17:22" x14ac:dyDescent="0.25">
      <c r="Q14499" s="161">
        <v>11724</v>
      </c>
      <c r="R14499" s="163">
        <v>0.14888299999999999</v>
      </c>
      <c r="S14499" s="8" t="s">
        <v>4</v>
      </c>
      <c r="T14499" s="8" t="s">
        <v>5</v>
      </c>
      <c r="U14499" s="8">
        <v>3</v>
      </c>
      <c r="V14499" s="165">
        <v>132.82</v>
      </c>
    </row>
    <row r="14500" spans="17:22" x14ac:dyDescent="0.25">
      <c r="Q14500" s="161">
        <v>11726</v>
      </c>
      <c r="R14500" s="163">
        <v>0.15218000000000001</v>
      </c>
      <c r="S14500" s="8" t="s">
        <v>4</v>
      </c>
      <c r="T14500" s="8" t="s">
        <v>5</v>
      </c>
      <c r="U14500" s="8">
        <v>3</v>
      </c>
      <c r="V14500" s="165">
        <v>154.71</v>
      </c>
    </row>
    <row r="14501" spans="17:22" x14ac:dyDescent="0.25">
      <c r="Q14501" s="161">
        <v>11733</v>
      </c>
      <c r="R14501" s="163">
        <v>0.43015199999999998</v>
      </c>
      <c r="S14501" s="8" t="s">
        <v>4</v>
      </c>
      <c r="T14501" s="8" t="s">
        <v>5</v>
      </c>
      <c r="U14501" s="8">
        <v>3</v>
      </c>
      <c r="V14501" s="165">
        <v>148.59</v>
      </c>
    </row>
    <row r="14502" spans="17:22" x14ac:dyDescent="0.25">
      <c r="Q14502" s="161">
        <v>11735</v>
      </c>
      <c r="R14502" s="163">
        <v>7.689E-2</v>
      </c>
      <c r="S14502" s="8" t="s">
        <v>4</v>
      </c>
      <c r="T14502" s="8" t="s">
        <v>5</v>
      </c>
      <c r="U14502" s="8">
        <v>3</v>
      </c>
      <c r="V14502" s="165">
        <v>150.47</v>
      </c>
    </row>
    <row r="14503" spans="17:22" x14ac:dyDescent="0.25">
      <c r="Q14503" s="161">
        <v>11738</v>
      </c>
      <c r="R14503" s="163">
        <v>0.25226700000000002</v>
      </c>
      <c r="S14503" s="8" t="s">
        <v>4</v>
      </c>
      <c r="T14503" s="8" t="s">
        <v>5</v>
      </c>
      <c r="U14503" s="8">
        <v>3</v>
      </c>
      <c r="V14503" s="165">
        <v>146.97</v>
      </c>
    </row>
    <row r="14504" spans="17:22" x14ac:dyDescent="0.25">
      <c r="Q14504" s="161">
        <v>11747</v>
      </c>
      <c r="R14504" s="163">
        <v>0.27113300000000001</v>
      </c>
      <c r="S14504" s="8" t="s">
        <v>4</v>
      </c>
      <c r="T14504" s="8" t="s">
        <v>5</v>
      </c>
      <c r="U14504" s="8">
        <v>3</v>
      </c>
      <c r="V14504" s="165">
        <v>153.97</v>
      </c>
    </row>
    <row r="14505" spans="17:22" x14ac:dyDescent="0.25">
      <c r="Q14505" s="161">
        <v>11753</v>
      </c>
      <c r="R14505" s="163">
        <v>0.41859299999999999</v>
      </c>
      <c r="S14505" s="8" t="s">
        <v>4</v>
      </c>
      <c r="T14505" s="8" t="s">
        <v>5</v>
      </c>
      <c r="U14505" s="8">
        <v>3</v>
      </c>
      <c r="V14505" s="165">
        <v>145.30000000000001</v>
      </c>
    </row>
    <row r="14506" spans="17:22" x14ac:dyDescent="0.25">
      <c r="Q14506" s="161">
        <v>11759</v>
      </c>
      <c r="R14506" s="163">
        <v>0.10709200000000001</v>
      </c>
      <c r="S14506" s="8" t="s">
        <v>6</v>
      </c>
      <c r="T14506" s="8" t="s">
        <v>5</v>
      </c>
      <c r="U14506" s="8">
        <v>3</v>
      </c>
      <c r="V14506" s="165">
        <v>150.28</v>
      </c>
    </row>
    <row r="14507" spans="17:22" x14ac:dyDescent="0.25">
      <c r="Q14507" s="161">
        <v>11773</v>
      </c>
      <c r="R14507" s="163">
        <v>5.4281000000000003E-2</v>
      </c>
      <c r="S14507" s="8" t="s">
        <v>4</v>
      </c>
      <c r="T14507" s="8" t="s">
        <v>5</v>
      </c>
      <c r="U14507" s="8">
        <v>3</v>
      </c>
      <c r="V14507" s="165">
        <v>146.94999999999999</v>
      </c>
    </row>
    <row r="14508" spans="17:22" x14ac:dyDescent="0.25">
      <c r="Q14508" s="161">
        <v>11778</v>
      </c>
      <c r="R14508" s="163">
        <v>7.5643000000000002E-2</v>
      </c>
      <c r="S14508" s="8" t="s">
        <v>4</v>
      </c>
      <c r="T14508" s="8" t="s">
        <v>5</v>
      </c>
      <c r="U14508" s="8">
        <v>3</v>
      </c>
      <c r="V14508" s="165">
        <v>154.72</v>
      </c>
    </row>
    <row r="14509" spans="17:22" x14ac:dyDescent="0.25">
      <c r="Q14509" s="161">
        <v>11779</v>
      </c>
      <c r="R14509" s="163">
        <v>0.46729599999999999</v>
      </c>
      <c r="S14509" s="8" t="s">
        <v>4</v>
      </c>
      <c r="T14509" s="8" t="s">
        <v>5</v>
      </c>
      <c r="U14509" s="8">
        <v>3</v>
      </c>
      <c r="V14509" s="165">
        <v>150.01</v>
      </c>
    </row>
    <row r="14510" spans="17:22" x14ac:dyDescent="0.25">
      <c r="Q14510" s="161">
        <v>11781</v>
      </c>
      <c r="R14510" s="163">
        <v>0.170823</v>
      </c>
      <c r="S14510" s="8" t="s">
        <v>4</v>
      </c>
      <c r="T14510" s="8" t="s">
        <v>5</v>
      </c>
      <c r="U14510" s="8">
        <v>3</v>
      </c>
      <c r="V14510" s="165">
        <v>141.35</v>
      </c>
    </row>
    <row r="14511" spans="17:22" x14ac:dyDescent="0.25">
      <c r="Q14511" s="161">
        <v>11786</v>
      </c>
      <c r="R14511" s="163">
        <v>0.42696499999999998</v>
      </c>
      <c r="S14511" s="8" t="s">
        <v>6</v>
      </c>
      <c r="T14511" s="8" t="s">
        <v>5</v>
      </c>
      <c r="U14511" s="8">
        <v>3</v>
      </c>
      <c r="V14511" s="165">
        <v>137.5</v>
      </c>
    </row>
    <row r="14512" spans="17:22" x14ac:dyDescent="0.25">
      <c r="Q14512" s="161">
        <v>11792</v>
      </c>
      <c r="R14512" s="163">
        <v>6.4810999999999994E-2</v>
      </c>
      <c r="S14512" s="8" t="s">
        <v>4</v>
      </c>
      <c r="T14512" s="8" t="s">
        <v>5</v>
      </c>
      <c r="U14512" s="8">
        <v>3</v>
      </c>
      <c r="V14512" s="165">
        <v>148.57</v>
      </c>
    </row>
    <row r="14513" spans="17:22" x14ac:dyDescent="0.25">
      <c r="Q14513" s="161">
        <v>11802</v>
      </c>
      <c r="R14513" s="163">
        <v>0.21417900000000001</v>
      </c>
      <c r="S14513" s="8" t="s">
        <v>4</v>
      </c>
      <c r="T14513" s="8" t="s">
        <v>5</v>
      </c>
      <c r="U14513" s="8">
        <v>3</v>
      </c>
      <c r="V14513" s="165">
        <v>142.36000000000001</v>
      </c>
    </row>
    <row r="14514" spans="17:22" x14ac:dyDescent="0.25">
      <c r="Q14514" s="161">
        <v>11804</v>
      </c>
      <c r="R14514" s="163">
        <v>9.3993999999999994E-2</v>
      </c>
      <c r="S14514" s="8" t="s">
        <v>4</v>
      </c>
      <c r="T14514" s="8" t="s">
        <v>5</v>
      </c>
      <c r="U14514" s="8">
        <v>3</v>
      </c>
      <c r="V14514" s="165">
        <v>150.49</v>
      </c>
    </row>
    <row r="14515" spans="17:22" x14ac:dyDescent="0.25">
      <c r="Q14515" s="161">
        <v>11815</v>
      </c>
      <c r="R14515" s="163">
        <v>6.5126000000000003E-2</v>
      </c>
      <c r="S14515" s="8" t="s">
        <v>4</v>
      </c>
      <c r="T14515" s="8" t="s">
        <v>5</v>
      </c>
      <c r="U14515" s="8">
        <v>3</v>
      </c>
      <c r="V14515" s="165">
        <v>146.97</v>
      </c>
    </row>
    <row r="14516" spans="17:22" x14ac:dyDescent="0.25">
      <c r="Q14516" s="161">
        <v>11816</v>
      </c>
      <c r="R14516" s="163">
        <v>9.5383999999999997E-2</v>
      </c>
      <c r="S14516" s="8" t="s">
        <v>4</v>
      </c>
      <c r="T14516" s="8" t="s">
        <v>5</v>
      </c>
      <c r="U14516" s="8">
        <v>3</v>
      </c>
      <c r="V14516" s="165">
        <v>145.81</v>
      </c>
    </row>
    <row r="14517" spans="17:22" x14ac:dyDescent="0.25">
      <c r="Q14517" s="161">
        <v>11820</v>
      </c>
      <c r="R14517" s="163">
        <v>0.16832</v>
      </c>
      <c r="S14517" s="8" t="s">
        <v>4</v>
      </c>
      <c r="T14517" s="8" t="s">
        <v>5</v>
      </c>
      <c r="U14517" s="8">
        <v>3</v>
      </c>
      <c r="V14517" s="165">
        <v>144.88999999999999</v>
      </c>
    </row>
    <row r="14518" spans="17:22" x14ac:dyDescent="0.25">
      <c r="Q14518" s="161">
        <v>11822</v>
      </c>
      <c r="R14518" s="163">
        <v>6.3252000000000003E-2</v>
      </c>
      <c r="S14518" s="8" t="s">
        <v>4</v>
      </c>
      <c r="T14518" s="8" t="s">
        <v>5</v>
      </c>
      <c r="U14518" s="8">
        <v>3</v>
      </c>
      <c r="V14518" s="165">
        <v>154.72999999999999</v>
      </c>
    </row>
    <row r="14519" spans="17:22" x14ac:dyDescent="0.25">
      <c r="Q14519" s="161">
        <v>11823</v>
      </c>
      <c r="R14519" s="163">
        <v>0.287659</v>
      </c>
      <c r="S14519" s="8" t="s">
        <v>4</v>
      </c>
      <c r="T14519" s="8" t="s">
        <v>5</v>
      </c>
      <c r="U14519" s="8">
        <v>3</v>
      </c>
      <c r="V14519" s="165">
        <v>145.65</v>
      </c>
    </row>
    <row r="14520" spans="17:22" x14ac:dyDescent="0.25">
      <c r="Q14520" s="161">
        <v>11825</v>
      </c>
      <c r="R14520" s="163">
        <v>0.27446900000000002</v>
      </c>
      <c r="S14520" s="8" t="s">
        <v>4</v>
      </c>
      <c r="T14520" s="8" t="s">
        <v>5</v>
      </c>
      <c r="U14520" s="8">
        <v>3</v>
      </c>
      <c r="V14520" s="165">
        <v>129.53</v>
      </c>
    </row>
    <row r="14521" spans="17:22" x14ac:dyDescent="0.25">
      <c r="Q14521" s="161">
        <v>11831</v>
      </c>
      <c r="R14521" s="163">
        <v>0.316133</v>
      </c>
      <c r="S14521" s="8" t="s">
        <v>4</v>
      </c>
      <c r="T14521" s="8" t="s">
        <v>5</v>
      </c>
      <c r="U14521" s="8">
        <v>3</v>
      </c>
      <c r="V14521" s="165">
        <v>133.19999999999999</v>
      </c>
    </row>
    <row r="14522" spans="17:22" x14ac:dyDescent="0.25">
      <c r="Q14522" s="161">
        <v>11834</v>
      </c>
      <c r="R14522" s="163">
        <v>0.21865499999999999</v>
      </c>
      <c r="S14522" s="8" t="s">
        <v>4</v>
      </c>
      <c r="T14522" s="8" t="s">
        <v>5</v>
      </c>
      <c r="U14522" s="8">
        <v>3</v>
      </c>
      <c r="V14522" s="165">
        <v>130.57</v>
      </c>
    </row>
    <row r="14523" spans="17:22" x14ac:dyDescent="0.25">
      <c r="Q14523" s="161">
        <v>11839</v>
      </c>
      <c r="R14523" s="163">
        <v>7.7290999999999999E-2</v>
      </c>
      <c r="S14523" s="8" t="s">
        <v>4</v>
      </c>
      <c r="T14523" s="8" t="s">
        <v>5</v>
      </c>
      <c r="U14523" s="8">
        <v>3</v>
      </c>
      <c r="V14523" s="165">
        <v>132.47999999999999</v>
      </c>
    </row>
    <row r="14524" spans="17:22" x14ac:dyDescent="0.25">
      <c r="Q14524" s="161">
        <v>11843</v>
      </c>
      <c r="R14524" s="163">
        <v>0.32652700000000001</v>
      </c>
      <c r="S14524" s="8" t="s">
        <v>6</v>
      </c>
      <c r="T14524" s="8" t="s">
        <v>5</v>
      </c>
      <c r="U14524" s="8">
        <v>3</v>
      </c>
      <c r="V14524" s="165">
        <v>149.03</v>
      </c>
    </row>
    <row r="14525" spans="17:22" x14ac:dyDescent="0.25">
      <c r="Q14525" s="161">
        <v>11847</v>
      </c>
      <c r="R14525" s="163">
        <v>7.3800000000000004E-2</v>
      </c>
      <c r="S14525" s="8" t="s">
        <v>4</v>
      </c>
      <c r="T14525" s="8" t="s">
        <v>5</v>
      </c>
      <c r="U14525" s="8">
        <v>3</v>
      </c>
      <c r="V14525" s="165">
        <v>148.46</v>
      </c>
    </row>
    <row r="14526" spans="17:22" x14ac:dyDescent="0.25">
      <c r="Q14526" s="161">
        <v>11853</v>
      </c>
      <c r="R14526" s="163">
        <v>0.12884000000000001</v>
      </c>
      <c r="S14526" s="8" t="s">
        <v>4</v>
      </c>
      <c r="T14526" s="8" t="s">
        <v>5</v>
      </c>
      <c r="U14526" s="8">
        <v>3</v>
      </c>
      <c r="V14526" s="165">
        <v>143.08000000000001</v>
      </c>
    </row>
    <row r="14527" spans="17:22" x14ac:dyDescent="0.25">
      <c r="Q14527" s="161">
        <v>11862</v>
      </c>
      <c r="R14527" s="163">
        <v>0.122807</v>
      </c>
      <c r="S14527" s="8" t="s">
        <v>4</v>
      </c>
      <c r="T14527" s="8" t="s">
        <v>5</v>
      </c>
      <c r="U14527" s="8">
        <v>3</v>
      </c>
      <c r="V14527" s="165">
        <v>153.81</v>
      </c>
    </row>
    <row r="14528" spans="17:22" x14ac:dyDescent="0.25">
      <c r="Q14528" s="161">
        <v>11872</v>
      </c>
      <c r="R14528" s="163">
        <v>0.35123399999999999</v>
      </c>
      <c r="S14528" s="8" t="s">
        <v>4</v>
      </c>
      <c r="T14528" s="8" t="s">
        <v>5</v>
      </c>
      <c r="U14528" s="8">
        <v>3</v>
      </c>
      <c r="V14528" s="165">
        <v>149.34</v>
      </c>
    </row>
    <row r="14529" spans="17:22" x14ac:dyDescent="0.25">
      <c r="Q14529" s="161">
        <v>11878</v>
      </c>
      <c r="R14529" s="163">
        <v>0.121721</v>
      </c>
      <c r="S14529" s="8" t="s">
        <v>4</v>
      </c>
      <c r="T14529" s="8" t="s">
        <v>5</v>
      </c>
      <c r="U14529" s="8">
        <v>3</v>
      </c>
      <c r="V14529" s="165">
        <v>133.77000000000001</v>
      </c>
    </row>
    <row r="14530" spans="17:22" x14ac:dyDescent="0.25">
      <c r="Q14530" s="161">
        <v>11879</v>
      </c>
      <c r="R14530" s="163">
        <v>8.2711999999999994E-2</v>
      </c>
      <c r="S14530" s="8" t="s">
        <v>4</v>
      </c>
      <c r="T14530" s="8" t="s">
        <v>5</v>
      </c>
      <c r="U14530" s="8">
        <v>3</v>
      </c>
      <c r="V14530" s="165">
        <v>129.85</v>
      </c>
    </row>
    <row r="14531" spans="17:22" x14ac:dyDescent="0.25">
      <c r="Q14531" s="161">
        <v>11881</v>
      </c>
      <c r="R14531" s="163">
        <v>0.32653700000000002</v>
      </c>
      <c r="S14531" s="8" t="s">
        <v>4</v>
      </c>
      <c r="T14531" s="8" t="s">
        <v>5</v>
      </c>
      <c r="U14531" s="8">
        <v>3</v>
      </c>
      <c r="V14531" s="165">
        <v>130.38999999999999</v>
      </c>
    </row>
    <row r="14532" spans="17:22" x14ac:dyDescent="0.25">
      <c r="Q14532" s="161">
        <v>11882</v>
      </c>
      <c r="R14532" s="163">
        <v>0.28347899999999998</v>
      </c>
      <c r="S14532" s="8" t="s">
        <v>4</v>
      </c>
      <c r="T14532" s="8" t="s">
        <v>5</v>
      </c>
      <c r="U14532" s="8">
        <v>3</v>
      </c>
      <c r="V14532" s="165">
        <v>150.52000000000001</v>
      </c>
    </row>
    <row r="14533" spans="17:22" x14ac:dyDescent="0.25">
      <c r="Q14533" s="161">
        <v>11886</v>
      </c>
      <c r="R14533" s="163">
        <v>6.2706999999999999E-2</v>
      </c>
      <c r="S14533" s="8" t="s">
        <v>4</v>
      </c>
      <c r="T14533" s="8" t="s">
        <v>5</v>
      </c>
      <c r="U14533" s="8">
        <v>3</v>
      </c>
      <c r="V14533" s="165">
        <v>132.54</v>
      </c>
    </row>
    <row r="14534" spans="17:22" x14ac:dyDescent="0.25">
      <c r="Q14534" s="161">
        <v>11895</v>
      </c>
      <c r="R14534" s="163">
        <v>0.18255399999999999</v>
      </c>
      <c r="S14534" s="8" t="s">
        <v>4</v>
      </c>
      <c r="T14534" s="8" t="s">
        <v>5</v>
      </c>
      <c r="U14534" s="8">
        <v>3</v>
      </c>
      <c r="V14534" s="165">
        <v>146.6</v>
      </c>
    </row>
    <row r="14535" spans="17:22" x14ac:dyDescent="0.25">
      <c r="Q14535" s="161">
        <v>11906</v>
      </c>
      <c r="R14535" s="163">
        <v>0.30989499999999998</v>
      </c>
      <c r="S14535" s="8" t="s">
        <v>4</v>
      </c>
      <c r="T14535" s="8" t="s">
        <v>5</v>
      </c>
      <c r="U14535" s="8">
        <v>3</v>
      </c>
      <c r="V14535" s="165">
        <v>134.57</v>
      </c>
    </row>
    <row r="14536" spans="17:22" x14ac:dyDescent="0.25">
      <c r="Q14536" s="161">
        <v>11907</v>
      </c>
      <c r="R14536" s="163">
        <v>0.45915299999999998</v>
      </c>
      <c r="S14536" s="8" t="s">
        <v>6</v>
      </c>
      <c r="T14536" s="8" t="s">
        <v>5</v>
      </c>
      <c r="U14536" s="8">
        <v>3</v>
      </c>
      <c r="V14536" s="165">
        <v>129.72999999999999</v>
      </c>
    </row>
    <row r="14537" spans="17:22" x14ac:dyDescent="0.25">
      <c r="Q14537" s="161">
        <v>11908</v>
      </c>
      <c r="R14537" s="163">
        <v>0.25608300000000001</v>
      </c>
      <c r="S14537" s="8" t="s">
        <v>4</v>
      </c>
      <c r="T14537" s="8" t="s">
        <v>5</v>
      </c>
      <c r="U14537" s="8">
        <v>3</v>
      </c>
      <c r="V14537" s="165">
        <v>144.58000000000001</v>
      </c>
    </row>
    <row r="14538" spans="17:22" x14ac:dyDescent="0.25">
      <c r="Q14538" s="161">
        <v>11910</v>
      </c>
      <c r="R14538" s="163">
        <v>0.16450200000000001</v>
      </c>
      <c r="S14538" s="8" t="s">
        <v>6</v>
      </c>
      <c r="T14538" s="8" t="s">
        <v>5</v>
      </c>
      <c r="U14538" s="8">
        <v>3</v>
      </c>
      <c r="V14538" s="165">
        <v>149.13</v>
      </c>
    </row>
    <row r="14539" spans="17:22" x14ac:dyDescent="0.25">
      <c r="Q14539" s="161">
        <v>11919</v>
      </c>
      <c r="R14539" s="163">
        <v>0.188305</v>
      </c>
      <c r="S14539" s="8" t="s">
        <v>4</v>
      </c>
      <c r="T14539" s="8" t="s">
        <v>5</v>
      </c>
      <c r="U14539" s="8">
        <v>3</v>
      </c>
      <c r="V14539" s="165">
        <v>147.57</v>
      </c>
    </row>
    <row r="14540" spans="17:22" x14ac:dyDescent="0.25">
      <c r="Q14540" s="161">
        <v>11925</v>
      </c>
      <c r="R14540" s="163">
        <v>0.13755400000000001</v>
      </c>
      <c r="S14540" s="8" t="s">
        <v>4</v>
      </c>
      <c r="T14540" s="8" t="s">
        <v>5</v>
      </c>
      <c r="U14540" s="8">
        <v>3</v>
      </c>
      <c r="V14540" s="165">
        <v>154.74</v>
      </c>
    </row>
    <row r="14541" spans="17:22" x14ac:dyDescent="0.25">
      <c r="Q14541" s="161">
        <v>11933</v>
      </c>
      <c r="R14541" s="163">
        <v>5.9651999999999997E-2</v>
      </c>
      <c r="S14541" s="8" t="s">
        <v>4</v>
      </c>
      <c r="T14541" s="8" t="s">
        <v>5</v>
      </c>
      <c r="U14541" s="8">
        <v>3</v>
      </c>
      <c r="V14541" s="165">
        <v>129.69</v>
      </c>
    </row>
    <row r="14542" spans="17:22" x14ac:dyDescent="0.25">
      <c r="Q14542" s="161">
        <v>11936</v>
      </c>
      <c r="R14542" s="163">
        <v>0.11344799999999999</v>
      </c>
      <c r="S14542" s="8" t="s">
        <v>4</v>
      </c>
      <c r="T14542" s="8" t="s">
        <v>5</v>
      </c>
      <c r="U14542" s="8">
        <v>3</v>
      </c>
      <c r="V14542" s="165">
        <v>133.71</v>
      </c>
    </row>
    <row r="14543" spans="17:22" x14ac:dyDescent="0.25">
      <c r="Q14543" s="161">
        <v>11937</v>
      </c>
      <c r="R14543" s="163">
        <v>0.24892300000000001</v>
      </c>
      <c r="S14543" s="8" t="s">
        <v>4</v>
      </c>
      <c r="T14543" s="8" t="s">
        <v>5</v>
      </c>
      <c r="U14543" s="8">
        <v>3</v>
      </c>
      <c r="V14543" s="165">
        <v>154.57</v>
      </c>
    </row>
    <row r="14544" spans="17:22" x14ac:dyDescent="0.25">
      <c r="Q14544" s="161">
        <v>11941</v>
      </c>
      <c r="R14544" s="163">
        <v>0.24265200000000001</v>
      </c>
      <c r="S14544" s="8" t="s">
        <v>4</v>
      </c>
      <c r="T14544" s="8" t="s">
        <v>5</v>
      </c>
      <c r="U14544" s="8">
        <v>3</v>
      </c>
      <c r="V14544" s="165">
        <v>149.97999999999999</v>
      </c>
    </row>
    <row r="14545" spans="17:22" x14ac:dyDescent="0.25">
      <c r="Q14545" s="161">
        <v>11948</v>
      </c>
      <c r="R14545" s="163">
        <v>0.118412</v>
      </c>
      <c r="S14545" s="8" t="s">
        <v>4</v>
      </c>
      <c r="T14545" s="8" t="s">
        <v>5</v>
      </c>
      <c r="U14545" s="8">
        <v>3</v>
      </c>
      <c r="V14545" s="165">
        <v>132.5</v>
      </c>
    </row>
    <row r="14546" spans="17:22" x14ac:dyDescent="0.25">
      <c r="Q14546" s="161">
        <v>11950</v>
      </c>
      <c r="R14546" s="163">
        <v>0.15906799999999999</v>
      </c>
      <c r="S14546" s="8" t="s">
        <v>4</v>
      </c>
      <c r="T14546" s="8" t="s">
        <v>5</v>
      </c>
      <c r="U14546" s="8">
        <v>3</v>
      </c>
      <c r="V14546" s="165">
        <v>142.56</v>
      </c>
    </row>
    <row r="14547" spans="17:22" x14ac:dyDescent="0.25">
      <c r="Q14547" s="161">
        <v>11956</v>
      </c>
      <c r="R14547" s="163">
        <v>9.6951999999999997E-2</v>
      </c>
      <c r="S14547" s="8" t="s">
        <v>4</v>
      </c>
      <c r="T14547" s="8" t="s">
        <v>5</v>
      </c>
      <c r="U14547" s="8">
        <v>3</v>
      </c>
      <c r="V14547" s="165">
        <v>135.71</v>
      </c>
    </row>
    <row r="14548" spans="17:22" x14ac:dyDescent="0.25">
      <c r="Q14548" s="161">
        <v>11959</v>
      </c>
      <c r="R14548" s="163">
        <v>0.236623</v>
      </c>
      <c r="S14548" s="8" t="s">
        <v>4</v>
      </c>
      <c r="T14548" s="8" t="s">
        <v>5</v>
      </c>
      <c r="U14548" s="8">
        <v>3</v>
      </c>
      <c r="V14548" s="165">
        <v>142.82</v>
      </c>
    </row>
    <row r="14549" spans="17:22" x14ac:dyDescent="0.25">
      <c r="Q14549" s="161">
        <v>11961</v>
      </c>
      <c r="R14549" s="163">
        <v>0.33546199999999998</v>
      </c>
      <c r="S14549" s="8" t="s">
        <v>4</v>
      </c>
      <c r="T14549" s="8" t="s">
        <v>5</v>
      </c>
      <c r="U14549" s="8">
        <v>3</v>
      </c>
      <c r="V14549" s="165">
        <v>146.66999999999999</v>
      </c>
    </row>
    <row r="14550" spans="17:22" x14ac:dyDescent="0.25">
      <c r="Q14550" s="161">
        <v>11966</v>
      </c>
      <c r="R14550" s="163">
        <v>0.34278900000000001</v>
      </c>
      <c r="S14550" s="8" t="s">
        <v>4</v>
      </c>
      <c r="T14550" s="8" t="s">
        <v>5</v>
      </c>
      <c r="U14550" s="8">
        <v>3</v>
      </c>
      <c r="V14550" s="165">
        <v>125.54</v>
      </c>
    </row>
    <row r="14551" spans="17:22" x14ac:dyDescent="0.25">
      <c r="Q14551" s="161">
        <v>11972</v>
      </c>
      <c r="R14551" s="163">
        <v>7.2711999999999999E-2</v>
      </c>
      <c r="S14551" s="8" t="s">
        <v>4</v>
      </c>
      <c r="T14551" s="8" t="s">
        <v>5</v>
      </c>
      <c r="U14551" s="8">
        <v>3</v>
      </c>
      <c r="V14551" s="165">
        <v>129.76</v>
      </c>
    </row>
    <row r="14552" spans="17:22" x14ac:dyDescent="0.25">
      <c r="Q14552" s="161">
        <v>11977</v>
      </c>
      <c r="R14552" s="163">
        <v>0.17680499999999999</v>
      </c>
      <c r="S14552" s="8" t="s">
        <v>4</v>
      </c>
      <c r="T14552" s="8" t="s">
        <v>5</v>
      </c>
      <c r="U14552" s="8">
        <v>3</v>
      </c>
      <c r="V14552" s="165">
        <v>148.53</v>
      </c>
    </row>
    <row r="14553" spans="17:22" x14ac:dyDescent="0.25">
      <c r="Q14553" s="161">
        <v>11982</v>
      </c>
      <c r="R14553" s="163">
        <v>0.16911699999999999</v>
      </c>
      <c r="S14553" s="8" t="s">
        <v>4</v>
      </c>
      <c r="T14553" s="8" t="s">
        <v>5</v>
      </c>
      <c r="U14553" s="8">
        <v>3</v>
      </c>
      <c r="V14553" s="165">
        <v>137.71</v>
      </c>
    </row>
    <row r="14554" spans="17:22" x14ac:dyDescent="0.25">
      <c r="Q14554" s="161">
        <v>11986</v>
      </c>
      <c r="R14554" s="163">
        <v>0.14103199999999999</v>
      </c>
      <c r="S14554" s="8" t="s">
        <v>4</v>
      </c>
      <c r="T14554" s="8" t="s">
        <v>5</v>
      </c>
      <c r="U14554" s="8">
        <v>3</v>
      </c>
      <c r="V14554" s="165">
        <v>150.71</v>
      </c>
    </row>
    <row r="14555" spans="17:22" x14ac:dyDescent="0.25">
      <c r="Q14555" s="161">
        <v>11989</v>
      </c>
      <c r="R14555" s="163">
        <v>0.28948299999999999</v>
      </c>
      <c r="S14555" s="8" t="s">
        <v>4</v>
      </c>
      <c r="T14555" s="8" t="s">
        <v>5</v>
      </c>
      <c r="U14555" s="8">
        <v>3</v>
      </c>
      <c r="V14555" s="165">
        <v>149.53</v>
      </c>
    </row>
    <row r="14556" spans="17:22" x14ac:dyDescent="0.25">
      <c r="Q14556" s="161">
        <v>11993</v>
      </c>
      <c r="R14556" s="163">
        <v>5.6499000000000001E-2</v>
      </c>
      <c r="S14556" s="8" t="s">
        <v>4</v>
      </c>
      <c r="T14556" s="8" t="s">
        <v>5</v>
      </c>
      <c r="U14556" s="8">
        <v>3</v>
      </c>
      <c r="V14556" s="165">
        <v>145.75</v>
      </c>
    </row>
    <row r="14557" spans="17:22" x14ac:dyDescent="0.25">
      <c r="Q14557" s="161">
        <v>12000</v>
      </c>
      <c r="R14557" s="163">
        <v>8.7914000000000006E-2</v>
      </c>
      <c r="S14557" s="8" t="s">
        <v>4</v>
      </c>
      <c r="T14557" s="8" t="s">
        <v>5</v>
      </c>
      <c r="U14557" s="8">
        <v>3</v>
      </c>
      <c r="V14557" s="165">
        <v>133.76</v>
      </c>
    </row>
    <row r="14558" spans="17:22" x14ac:dyDescent="0.25">
      <c r="Q14558" s="161">
        <v>12005</v>
      </c>
      <c r="R14558" s="163">
        <v>6.8864999999999996E-2</v>
      </c>
      <c r="S14558" s="8" t="s">
        <v>4</v>
      </c>
      <c r="T14558" s="8" t="s">
        <v>5</v>
      </c>
      <c r="U14558" s="8">
        <v>3</v>
      </c>
      <c r="V14558" s="165">
        <v>149.94</v>
      </c>
    </row>
    <row r="14559" spans="17:22" x14ac:dyDescent="0.25">
      <c r="Q14559" s="161">
        <v>12007</v>
      </c>
      <c r="R14559" s="163">
        <v>0.51301200000000002</v>
      </c>
      <c r="S14559" s="8" t="s">
        <v>6</v>
      </c>
      <c r="T14559" s="8" t="s">
        <v>5</v>
      </c>
      <c r="U14559" s="8">
        <v>3</v>
      </c>
      <c r="V14559" s="165">
        <v>143.66999999999999</v>
      </c>
    </row>
    <row r="14560" spans="17:22" x14ac:dyDescent="0.25">
      <c r="Q14560" s="161">
        <v>12009</v>
      </c>
      <c r="R14560" s="163">
        <v>0.229071</v>
      </c>
      <c r="S14560" s="8" t="s">
        <v>6</v>
      </c>
      <c r="T14560" s="8" t="s">
        <v>5</v>
      </c>
      <c r="U14560" s="8">
        <v>3</v>
      </c>
      <c r="V14560" s="165">
        <v>144.02000000000001</v>
      </c>
    </row>
    <row r="14561" spans="17:22" x14ac:dyDescent="0.25">
      <c r="Q14561" s="161">
        <v>12012</v>
      </c>
      <c r="R14561" s="163">
        <v>0.26003199999999999</v>
      </c>
      <c r="S14561" s="8" t="s">
        <v>4</v>
      </c>
      <c r="T14561" s="8" t="s">
        <v>5</v>
      </c>
      <c r="U14561" s="8">
        <v>3</v>
      </c>
      <c r="V14561" s="165">
        <v>141.61000000000001</v>
      </c>
    </row>
    <row r="14562" spans="17:22" x14ac:dyDescent="0.25">
      <c r="Q14562" s="161">
        <v>12014</v>
      </c>
      <c r="R14562" s="163">
        <v>7.4536000000000005E-2</v>
      </c>
      <c r="S14562" s="8" t="s">
        <v>4</v>
      </c>
      <c r="T14562" s="8" t="s">
        <v>5</v>
      </c>
      <c r="U14562" s="8">
        <v>3</v>
      </c>
      <c r="V14562" s="165">
        <v>135.76</v>
      </c>
    </row>
    <row r="14563" spans="17:22" x14ac:dyDescent="0.25">
      <c r="Q14563" s="161">
        <v>12017</v>
      </c>
      <c r="R14563" s="163">
        <v>0.26076199999999999</v>
      </c>
      <c r="S14563" s="8" t="s">
        <v>4</v>
      </c>
      <c r="T14563" s="8" t="s">
        <v>5</v>
      </c>
      <c r="U14563" s="8">
        <v>3</v>
      </c>
      <c r="V14563" s="165">
        <v>144.88</v>
      </c>
    </row>
    <row r="14564" spans="17:22" x14ac:dyDescent="0.25">
      <c r="Q14564" s="161">
        <v>12020</v>
      </c>
      <c r="R14564" s="163">
        <v>0.11866</v>
      </c>
      <c r="S14564" s="8" t="s">
        <v>4</v>
      </c>
      <c r="T14564" s="8" t="s">
        <v>5</v>
      </c>
      <c r="U14564" s="8">
        <v>3</v>
      </c>
      <c r="V14564" s="165">
        <v>152.55000000000001</v>
      </c>
    </row>
    <row r="14565" spans="17:22" x14ac:dyDescent="0.25">
      <c r="Q14565" s="161">
        <v>12021</v>
      </c>
      <c r="R14565" s="163">
        <v>7.0447999999999997E-2</v>
      </c>
      <c r="S14565" s="8" t="s">
        <v>4</v>
      </c>
      <c r="T14565" s="8" t="s">
        <v>5</v>
      </c>
      <c r="U14565" s="8">
        <v>3</v>
      </c>
      <c r="V14565" s="165">
        <v>144.01</v>
      </c>
    </row>
    <row r="14566" spans="17:22" x14ac:dyDescent="0.25">
      <c r="Q14566" s="161">
        <v>12024</v>
      </c>
      <c r="R14566" s="163">
        <v>0.24917700000000001</v>
      </c>
      <c r="S14566" s="8" t="s">
        <v>4</v>
      </c>
      <c r="T14566" s="8" t="s">
        <v>5</v>
      </c>
      <c r="U14566" s="8">
        <v>3</v>
      </c>
      <c r="V14566" s="165">
        <v>144.56</v>
      </c>
    </row>
    <row r="14567" spans="17:22" x14ac:dyDescent="0.25">
      <c r="Q14567" s="161">
        <v>12039</v>
      </c>
      <c r="R14567" s="163">
        <v>6.6167000000000004E-2</v>
      </c>
      <c r="S14567" s="8" t="s">
        <v>4</v>
      </c>
      <c r="T14567" s="8" t="s">
        <v>5</v>
      </c>
      <c r="U14567" s="8">
        <v>3</v>
      </c>
      <c r="V14567" s="165">
        <v>148.47</v>
      </c>
    </row>
    <row r="14568" spans="17:22" x14ac:dyDescent="0.25">
      <c r="Q14568" s="161">
        <v>12041</v>
      </c>
      <c r="R14568" s="163">
        <v>0.28531899999999999</v>
      </c>
      <c r="S14568" s="8" t="s">
        <v>4</v>
      </c>
      <c r="T14568" s="8" t="s">
        <v>5</v>
      </c>
      <c r="U14568" s="8">
        <v>3</v>
      </c>
      <c r="V14568" s="165">
        <v>147.52000000000001</v>
      </c>
    </row>
    <row r="14569" spans="17:22" x14ac:dyDescent="0.25">
      <c r="Q14569" s="161">
        <v>12045</v>
      </c>
      <c r="R14569" s="163">
        <v>0.35267500000000002</v>
      </c>
      <c r="S14569" s="8" t="s">
        <v>4</v>
      </c>
      <c r="T14569" s="8" t="s">
        <v>5</v>
      </c>
      <c r="U14569" s="8">
        <v>3</v>
      </c>
      <c r="V14569" s="165">
        <v>143.69999999999999</v>
      </c>
    </row>
    <row r="14570" spans="17:22" x14ac:dyDescent="0.25">
      <c r="Q14570" s="161">
        <v>12048</v>
      </c>
      <c r="R14570" s="163">
        <v>4.2923999999999997E-2</v>
      </c>
      <c r="S14570" s="8" t="s">
        <v>4</v>
      </c>
      <c r="T14570" s="8" t="s">
        <v>5</v>
      </c>
      <c r="U14570" s="8">
        <v>3</v>
      </c>
      <c r="V14570" s="165">
        <v>135.66</v>
      </c>
    </row>
    <row r="14571" spans="17:22" x14ac:dyDescent="0.25">
      <c r="Q14571" s="161">
        <v>12057</v>
      </c>
      <c r="R14571" s="163">
        <v>6.2938999999999995E-2</v>
      </c>
      <c r="S14571" s="8" t="s">
        <v>4</v>
      </c>
      <c r="T14571" s="8" t="s">
        <v>5</v>
      </c>
      <c r="U14571" s="8">
        <v>3</v>
      </c>
      <c r="V14571" s="165">
        <v>141.71</v>
      </c>
    </row>
    <row r="14572" spans="17:22" x14ac:dyDescent="0.25">
      <c r="Q14572" s="161">
        <v>12058</v>
      </c>
      <c r="R14572" s="163">
        <v>0.15570800000000001</v>
      </c>
      <c r="S14572" s="8" t="s">
        <v>4</v>
      </c>
      <c r="T14572" s="8" t="s">
        <v>5</v>
      </c>
      <c r="U14572" s="8">
        <v>3</v>
      </c>
      <c r="V14572" s="165">
        <v>127.46</v>
      </c>
    </row>
    <row r="14573" spans="17:22" x14ac:dyDescent="0.25">
      <c r="Q14573" s="161">
        <v>12061</v>
      </c>
      <c r="R14573" s="163">
        <v>0.76107199999999997</v>
      </c>
      <c r="S14573" s="8" t="s">
        <v>4</v>
      </c>
      <c r="T14573" s="8" t="s">
        <v>5</v>
      </c>
      <c r="U14573" s="8">
        <v>3</v>
      </c>
      <c r="V14573" s="165">
        <v>129.03</v>
      </c>
    </row>
    <row r="14574" spans="17:22" x14ac:dyDescent="0.25">
      <c r="Q14574" s="161">
        <v>12066</v>
      </c>
      <c r="R14574" s="163">
        <v>0.18703</v>
      </c>
      <c r="S14574" s="8" t="s">
        <v>4</v>
      </c>
      <c r="T14574" s="8" t="s">
        <v>5</v>
      </c>
      <c r="U14574" s="8">
        <v>3</v>
      </c>
      <c r="V14574" s="165">
        <v>135.02000000000001</v>
      </c>
    </row>
    <row r="14575" spans="17:22" x14ac:dyDescent="0.25">
      <c r="Q14575" s="161">
        <v>12071</v>
      </c>
      <c r="R14575" s="163">
        <v>0.156419</v>
      </c>
      <c r="S14575" s="8" t="s">
        <v>4</v>
      </c>
      <c r="T14575" s="8" t="s">
        <v>5</v>
      </c>
      <c r="U14575" s="8">
        <v>3</v>
      </c>
      <c r="V14575" s="165">
        <v>139.59</v>
      </c>
    </row>
    <row r="14576" spans="17:22" x14ac:dyDescent="0.25">
      <c r="Q14576" s="161">
        <v>12074</v>
      </c>
      <c r="R14576" s="163">
        <v>5.9616000000000002E-2</v>
      </c>
      <c r="S14576" s="8" t="s">
        <v>4</v>
      </c>
      <c r="T14576" s="8" t="s">
        <v>5</v>
      </c>
      <c r="U14576" s="8">
        <v>3</v>
      </c>
      <c r="V14576" s="165">
        <v>147.54</v>
      </c>
    </row>
    <row r="14577" spans="17:22" x14ac:dyDescent="0.25">
      <c r="Q14577" s="161">
        <v>12084</v>
      </c>
      <c r="R14577" s="163">
        <v>0.115525</v>
      </c>
      <c r="S14577" s="8" t="s">
        <v>4</v>
      </c>
      <c r="T14577" s="8" t="s">
        <v>5</v>
      </c>
      <c r="U14577" s="8">
        <v>3</v>
      </c>
      <c r="V14577" s="165">
        <v>132.33000000000001</v>
      </c>
    </row>
    <row r="14578" spans="17:22" x14ac:dyDescent="0.25">
      <c r="Q14578" s="161">
        <v>12086</v>
      </c>
      <c r="R14578" s="163">
        <v>0.119702</v>
      </c>
      <c r="S14578" s="8" t="s">
        <v>4</v>
      </c>
      <c r="T14578" s="8" t="s">
        <v>5</v>
      </c>
      <c r="U14578" s="8">
        <v>3</v>
      </c>
      <c r="V14578" s="165">
        <v>129.85</v>
      </c>
    </row>
    <row r="14579" spans="17:22" x14ac:dyDescent="0.25">
      <c r="Q14579" s="161">
        <v>12096</v>
      </c>
      <c r="R14579" s="163">
        <v>0.25174600000000003</v>
      </c>
      <c r="S14579" s="8" t="s">
        <v>6</v>
      </c>
      <c r="T14579" s="8" t="s">
        <v>5</v>
      </c>
      <c r="U14579" s="8">
        <v>3</v>
      </c>
      <c r="V14579" s="165">
        <v>150.43</v>
      </c>
    </row>
    <row r="14580" spans="17:22" x14ac:dyDescent="0.25">
      <c r="Q14580" s="161">
        <v>12098</v>
      </c>
      <c r="R14580" s="163">
        <v>0.11515499999999999</v>
      </c>
      <c r="S14580" s="8" t="s">
        <v>4</v>
      </c>
      <c r="T14580" s="8" t="s">
        <v>5</v>
      </c>
      <c r="U14580" s="8">
        <v>3</v>
      </c>
      <c r="V14580" s="165">
        <v>144.54</v>
      </c>
    </row>
    <row r="14581" spans="17:22" x14ac:dyDescent="0.25">
      <c r="Q14581" s="161">
        <v>12103</v>
      </c>
      <c r="R14581" s="163">
        <v>0.16084000000000001</v>
      </c>
      <c r="S14581" s="8" t="s">
        <v>4</v>
      </c>
      <c r="T14581" s="8" t="s">
        <v>5</v>
      </c>
      <c r="U14581" s="8">
        <v>3</v>
      </c>
      <c r="V14581" s="165">
        <v>147.47</v>
      </c>
    </row>
    <row r="14582" spans="17:22" x14ac:dyDescent="0.25">
      <c r="Q14582" s="161">
        <v>12106</v>
      </c>
      <c r="R14582" s="163">
        <v>0.206874</v>
      </c>
      <c r="S14582" s="8" t="s">
        <v>4</v>
      </c>
      <c r="T14582" s="8" t="s">
        <v>5</v>
      </c>
      <c r="U14582" s="8">
        <v>3</v>
      </c>
      <c r="V14582" s="165">
        <v>131.13999999999999</v>
      </c>
    </row>
    <row r="14583" spans="17:22" x14ac:dyDescent="0.25">
      <c r="Q14583" s="161">
        <v>12117</v>
      </c>
      <c r="R14583" s="163">
        <v>0.13328300000000001</v>
      </c>
      <c r="S14583" s="8" t="s">
        <v>4</v>
      </c>
      <c r="T14583" s="8" t="s">
        <v>5</v>
      </c>
      <c r="U14583" s="8">
        <v>3</v>
      </c>
      <c r="V14583" s="165">
        <v>126.46</v>
      </c>
    </row>
    <row r="14584" spans="17:22" x14ac:dyDescent="0.25">
      <c r="Q14584" s="161">
        <v>12124</v>
      </c>
      <c r="R14584" s="163">
        <v>0.180149</v>
      </c>
      <c r="S14584" s="8" t="s">
        <v>6</v>
      </c>
      <c r="T14584" s="8" t="s">
        <v>5</v>
      </c>
      <c r="U14584" s="8">
        <v>3</v>
      </c>
      <c r="V14584" s="165">
        <v>149.55000000000001</v>
      </c>
    </row>
    <row r="14585" spans="17:22" x14ac:dyDescent="0.25">
      <c r="Q14585" s="161">
        <v>12131</v>
      </c>
      <c r="R14585" s="163">
        <v>0.16430700000000001</v>
      </c>
      <c r="S14585" s="8" t="s">
        <v>4</v>
      </c>
      <c r="T14585" s="8" t="s">
        <v>5</v>
      </c>
      <c r="U14585" s="8">
        <v>3</v>
      </c>
      <c r="V14585" s="165">
        <v>137.74</v>
      </c>
    </row>
    <row r="14586" spans="17:22" x14ac:dyDescent="0.25">
      <c r="Q14586" s="161">
        <v>12132</v>
      </c>
      <c r="R14586" s="163">
        <v>0.25691999999999998</v>
      </c>
      <c r="S14586" s="8" t="s">
        <v>4</v>
      </c>
      <c r="T14586" s="8" t="s">
        <v>5</v>
      </c>
      <c r="U14586" s="8">
        <v>3</v>
      </c>
      <c r="V14586" s="165">
        <v>147.30000000000001</v>
      </c>
    </row>
    <row r="14587" spans="17:22" x14ac:dyDescent="0.25">
      <c r="Q14587" s="161">
        <v>12134</v>
      </c>
      <c r="R14587" s="163">
        <v>0.201596</v>
      </c>
      <c r="S14587" s="8" t="s">
        <v>4</v>
      </c>
      <c r="T14587" s="8" t="s">
        <v>5</v>
      </c>
      <c r="U14587" s="8">
        <v>3</v>
      </c>
      <c r="V14587" s="165">
        <v>126.4</v>
      </c>
    </row>
    <row r="14588" spans="17:22" x14ac:dyDescent="0.25">
      <c r="Q14588" s="161">
        <v>12140</v>
      </c>
      <c r="R14588" s="163">
        <v>0.282887</v>
      </c>
      <c r="S14588" s="8" t="s">
        <v>4</v>
      </c>
      <c r="T14588" s="8" t="s">
        <v>5</v>
      </c>
      <c r="U14588" s="8">
        <v>3</v>
      </c>
      <c r="V14588" s="165">
        <v>146.62</v>
      </c>
    </row>
    <row r="14589" spans="17:22" x14ac:dyDescent="0.25">
      <c r="Q14589" s="161">
        <v>12143</v>
      </c>
      <c r="R14589" s="163">
        <v>0.124432</v>
      </c>
      <c r="S14589" s="8" t="s">
        <v>4</v>
      </c>
      <c r="T14589" s="8" t="s">
        <v>5</v>
      </c>
      <c r="U14589" s="8">
        <v>3</v>
      </c>
      <c r="V14589" s="165">
        <v>139.63</v>
      </c>
    </row>
    <row r="14590" spans="17:22" x14ac:dyDescent="0.25">
      <c r="Q14590" s="161">
        <v>12151</v>
      </c>
      <c r="R14590" s="163">
        <v>0.20253699999999999</v>
      </c>
      <c r="S14590" s="8" t="s">
        <v>7</v>
      </c>
      <c r="T14590" s="8" t="s">
        <v>5</v>
      </c>
      <c r="U14590" s="8">
        <v>3</v>
      </c>
      <c r="V14590" s="165">
        <v>152.66999999999999</v>
      </c>
    </row>
    <row r="14591" spans="17:22" x14ac:dyDescent="0.25">
      <c r="Q14591" s="161">
        <v>12158</v>
      </c>
      <c r="R14591" s="163">
        <v>0.17591399999999999</v>
      </c>
      <c r="S14591" s="8" t="s">
        <v>4</v>
      </c>
      <c r="T14591" s="8" t="s">
        <v>5</v>
      </c>
      <c r="U14591" s="8">
        <v>3</v>
      </c>
      <c r="V14591" s="165">
        <v>148.51</v>
      </c>
    </row>
    <row r="14592" spans="17:22" x14ac:dyDescent="0.25">
      <c r="Q14592" s="161">
        <v>12163</v>
      </c>
      <c r="R14592" s="163">
        <v>8.7743000000000002E-2</v>
      </c>
      <c r="S14592" s="8" t="s">
        <v>4</v>
      </c>
      <c r="T14592" s="8" t="s">
        <v>5</v>
      </c>
      <c r="U14592" s="8">
        <v>3</v>
      </c>
      <c r="V14592" s="165">
        <v>126.43</v>
      </c>
    </row>
    <row r="14593" spans="17:22" x14ac:dyDescent="0.25">
      <c r="Q14593" s="161">
        <v>12170</v>
      </c>
      <c r="R14593" s="163">
        <v>4.9232999999999999E-2</v>
      </c>
      <c r="S14593" s="8" t="s">
        <v>4</v>
      </c>
      <c r="T14593" s="8" t="s">
        <v>5</v>
      </c>
      <c r="U14593" s="8">
        <v>3</v>
      </c>
      <c r="V14593" s="165">
        <v>139.61000000000001</v>
      </c>
    </row>
    <row r="14594" spans="17:22" x14ac:dyDescent="0.25">
      <c r="Q14594" s="161">
        <v>12176</v>
      </c>
      <c r="R14594" s="163">
        <v>0.25398300000000001</v>
      </c>
      <c r="S14594" s="8" t="s">
        <v>4</v>
      </c>
      <c r="T14594" s="8" t="s">
        <v>5</v>
      </c>
      <c r="U14594" s="8">
        <v>3</v>
      </c>
      <c r="V14594" s="165">
        <v>149.79</v>
      </c>
    </row>
    <row r="14595" spans="17:22" x14ac:dyDescent="0.25">
      <c r="Q14595" s="161">
        <v>12178</v>
      </c>
      <c r="R14595" s="163">
        <v>0.12181599999999999</v>
      </c>
      <c r="S14595" s="8" t="s">
        <v>4</v>
      </c>
      <c r="T14595" s="8" t="s">
        <v>5</v>
      </c>
      <c r="U14595" s="8">
        <v>3</v>
      </c>
      <c r="V14595" s="165">
        <v>144.52000000000001</v>
      </c>
    </row>
    <row r="14596" spans="17:22" x14ac:dyDescent="0.25">
      <c r="Q14596" s="161">
        <v>12189</v>
      </c>
      <c r="R14596" s="163">
        <v>7.7282000000000003E-2</v>
      </c>
      <c r="S14596" s="8" t="s">
        <v>4</v>
      </c>
      <c r="T14596" s="8" t="s">
        <v>5</v>
      </c>
      <c r="U14596" s="8">
        <v>3</v>
      </c>
      <c r="V14596" s="165">
        <v>142.72999999999999</v>
      </c>
    </row>
    <row r="14597" spans="17:22" x14ac:dyDescent="0.25">
      <c r="Q14597" s="161">
        <v>12194</v>
      </c>
      <c r="R14597" s="163">
        <v>0.105543</v>
      </c>
      <c r="S14597" s="8" t="s">
        <v>4</v>
      </c>
      <c r="T14597" s="8" t="s">
        <v>5</v>
      </c>
      <c r="U14597" s="8">
        <v>3</v>
      </c>
      <c r="V14597" s="165">
        <v>126.45</v>
      </c>
    </row>
    <row r="14598" spans="17:22" x14ac:dyDescent="0.25">
      <c r="Q14598" s="161">
        <v>12200</v>
      </c>
      <c r="R14598" s="163">
        <v>0.16720399999999999</v>
      </c>
      <c r="S14598" s="8" t="s">
        <v>4</v>
      </c>
      <c r="T14598" s="8" t="s">
        <v>5</v>
      </c>
      <c r="U14598" s="8">
        <v>3</v>
      </c>
      <c r="V14598" s="165">
        <v>132.72</v>
      </c>
    </row>
    <row r="14599" spans="17:22" x14ac:dyDescent="0.25">
      <c r="Q14599" s="161">
        <v>12205</v>
      </c>
      <c r="R14599" s="163">
        <v>0.310863</v>
      </c>
      <c r="S14599" s="8" t="s">
        <v>4</v>
      </c>
      <c r="T14599" s="8" t="s">
        <v>5</v>
      </c>
      <c r="U14599" s="8">
        <v>3</v>
      </c>
      <c r="V14599" s="165">
        <v>149.66999999999999</v>
      </c>
    </row>
    <row r="14600" spans="17:22" x14ac:dyDescent="0.25">
      <c r="Q14600" s="161">
        <v>12207</v>
      </c>
      <c r="R14600" s="163">
        <v>0.44853799999999999</v>
      </c>
      <c r="S14600" s="8" t="s">
        <v>4</v>
      </c>
      <c r="T14600" s="8" t="s">
        <v>5</v>
      </c>
      <c r="U14600" s="8">
        <v>3</v>
      </c>
      <c r="V14600" s="165">
        <v>137.75</v>
      </c>
    </row>
    <row r="14601" spans="17:22" x14ac:dyDescent="0.25">
      <c r="Q14601" s="161">
        <v>12210</v>
      </c>
      <c r="R14601" s="163">
        <v>0.130075</v>
      </c>
      <c r="S14601" s="8" t="s">
        <v>4</v>
      </c>
      <c r="T14601" s="8" t="s">
        <v>5</v>
      </c>
      <c r="U14601" s="8">
        <v>3</v>
      </c>
      <c r="V14601" s="165">
        <v>130.16999999999999</v>
      </c>
    </row>
    <row r="14602" spans="17:22" x14ac:dyDescent="0.25">
      <c r="Q14602" s="161">
        <v>12217</v>
      </c>
      <c r="R14602" s="163">
        <v>0.190695</v>
      </c>
      <c r="S14602" s="8" t="s">
        <v>4</v>
      </c>
      <c r="T14602" s="8" t="s">
        <v>5</v>
      </c>
      <c r="U14602" s="8">
        <v>3</v>
      </c>
      <c r="V14602" s="165">
        <v>144.72999999999999</v>
      </c>
    </row>
    <row r="14603" spans="17:22" x14ac:dyDescent="0.25">
      <c r="Q14603" s="161">
        <v>12220</v>
      </c>
      <c r="R14603" s="163">
        <v>0.47091499999999997</v>
      </c>
      <c r="S14603" s="8" t="s">
        <v>4</v>
      </c>
      <c r="T14603" s="8" t="s">
        <v>5</v>
      </c>
      <c r="U14603" s="8">
        <v>3</v>
      </c>
      <c r="V14603" s="165">
        <v>128.84</v>
      </c>
    </row>
    <row r="14604" spans="17:22" x14ac:dyDescent="0.25">
      <c r="Q14604" s="161">
        <v>12222</v>
      </c>
      <c r="R14604" s="163">
        <v>0.18029999999999999</v>
      </c>
      <c r="S14604" s="8" t="s">
        <v>4</v>
      </c>
      <c r="T14604" s="8" t="s">
        <v>5</v>
      </c>
      <c r="U14604" s="8">
        <v>3</v>
      </c>
      <c r="V14604" s="165">
        <v>126.84</v>
      </c>
    </row>
    <row r="14605" spans="17:22" x14ac:dyDescent="0.25">
      <c r="Q14605" s="161">
        <v>12226</v>
      </c>
      <c r="R14605" s="163">
        <v>8.8708999999999996E-2</v>
      </c>
      <c r="S14605" s="8" t="s">
        <v>4</v>
      </c>
      <c r="T14605" s="8" t="s">
        <v>5</v>
      </c>
      <c r="U14605" s="8">
        <v>3</v>
      </c>
      <c r="V14605" s="165">
        <v>144.59</v>
      </c>
    </row>
    <row r="14606" spans="17:22" x14ac:dyDescent="0.25">
      <c r="Q14606" s="161">
        <v>12237</v>
      </c>
      <c r="R14606" s="163">
        <v>0.168659</v>
      </c>
      <c r="S14606" s="8" t="s">
        <v>4</v>
      </c>
      <c r="T14606" s="8" t="s">
        <v>5</v>
      </c>
      <c r="U14606" s="8">
        <v>3</v>
      </c>
      <c r="V14606" s="165">
        <v>134.26</v>
      </c>
    </row>
    <row r="14607" spans="17:22" x14ac:dyDescent="0.25">
      <c r="Q14607" s="161">
        <v>12239</v>
      </c>
      <c r="R14607" s="163">
        <v>4.8960999999999998E-2</v>
      </c>
      <c r="S14607" s="8" t="s">
        <v>4</v>
      </c>
      <c r="T14607" s="8" t="s">
        <v>5</v>
      </c>
      <c r="U14607" s="8">
        <v>3</v>
      </c>
      <c r="V14607" s="165">
        <v>127.2</v>
      </c>
    </row>
    <row r="14608" spans="17:22" x14ac:dyDescent="0.25">
      <c r="Q14608" s="161">
        <v>12243</v>
      </c>
      <c r="R14608" s="163">
        <v>0.12567</v>
      </c>
      <c r="S14608" s="8" t="s">
        <v>4</v>
      </c>
      <c r="T14608" s="8" t="s">
        <v>5</v>
      </c>
      <c r="U14608" s="8">
        <v>3</v>
      </c>
      <c r="V14608" s="165">
        <v>134.07</v>
      </c>
    </row>
    <row r="14609" spans="17:22" x14ac:dyDescent="0.25">
      <c r="Q14609" s="161">
        <v>12246</v>
      </c>
      <c r="R14609" s="163">
        <v>0.40310299999999999</v>
      </c>
      <c r="S14609" s="8" t="s">
        <v>4</v>
      </c>
      <c r="T14609" s="8" t="s">
        <v>5</v>
      </c>
      <c r="U14609" s="8">
        <v>3</v>
      </c>
      <c r="V14609" s="165">
        <v>145.05000000000001</v>
      </c>
    </row>
    <row r="14610" spans="17:22" x14ac:dyDescent="0.25">
      <c r="Q14610" s="161">
        <v>12249</v>
      </c>
      <c r="R14610" s="163">
        <v>6.9963999999999998E-2</v>
      </c>
      <c r="S14610" s="8" t="s">
        <v>4</v>
      </c>
      <c r="T14610" s="8" t="s">
        <v>5</v>
      </c>
      <c r="U14610" s="8">
        <v>3</v>
      </c>
      <c r="V14610" s="165">
        <v>142.49</v>
      </c>
    </row>
    <row r="14611" spans="17:22" x14ac:dyDescent="0.25">
      <c r="Q14611" s="161">
        <v>12256</v>
      </c>
      <c r="R14611" s="163">
        <v>0.122182</v>
      </c>
      <c r="S14611" s="8" t="s">
        <v>4</v>
      </c>
      <c r="T14611" s="8" t="s">
        <v>5</v>
      </c>
      <c r="U14611" s="8">
        <v>3</v>
      </c>
      <c r="V14611" s="165">
        <v>142.78</v>
      </c>
    </row>
    <row r="14612" spans="17:22" x14ac:dyDescent="0.25">
      <c r="Q14612" s="161">
        <v>12257</v>
      </c>
      <c r="R14612" s="163">
        <v>0.15238399999999999</v>
      </c>
      <c r="S14612" s="8" t="s">
        <v>4</v>
      </c>
      <c r="T14612" s="8" t="s">
        <v>5</v>
      </c>
      <c r="U14612" s="8">
        <v>3</v>
      </c>
      <c r="V14612" s="165">
        <v>126.43</v>
      </c>
    </row>
    <row r="14613" spans="17:22" x14ac:dyDescent="0.25">
      <c r="Q14613" s="161">
        <v>12267</v>
      </c>
      <c r="R14613" s="163">
        <v>0.40712500000000001</v>
      </c>
      <c r="S14613" s="8" t="s">
        <v>4</v>
      </c>
      <c r="T14613" s="8" t="s">
        <v>5</v>
      </c>
      <c r="U14613" s="8">
        <v>3</v>
      </c>
      <c r="V14613" s="165">
        <v>126.87</v>
      </c>
    </row>
    <row r="14614" spans="17:22" x14ac:dyDescent="0.25">
      <c r="Q14614" s="161">
        <v>12269</v>
      </c>
      <c r="R14614" s="163">
        <v>0.13908799999999999</v>
      </c>
      <c r="S14614" s="8" t="s">
        <v>4</v>
      </c>
      <c r="T14614" s="8" t="s">
        <v>5</v>
      </c>
      <c r="U14614" s="8">
        <v>3</v>
      </c>
      <c r="V14614" s="165">
        <v>128.66999999999999</v>
      </c>
    </row>
    <row r="14615" spans="17:22" x14ac:dyDescent="0.25">
      <c r="Q14615" s="161">
        <v>12273</v>
      </c>
      <c r="R14615" s="163">
        <v>5.3497000000000003E-2</v>
      </c>
      <c r="S14615" s="8" t="s">
        <v>4</v>
      </c>
      <c r="T14615" s="8" t="s">
        <v>5</v>
      </c>
      <c r="U14615" s="8">
        <v>3</v>
      </c>
      <c r="V14615" s="165">
        <v>144.59</v>
      </c>
    </row>
    <row r="14616" spans="17:22" x14ac:dyDescent="0.25">
      <c r="Q14616" s="161">
        <v>12277</v>
      </c>
      <c r="R14616" s="163">
        <v>0.114139</v>
      </c>
      <c r="S14616" s="8" t="s">
        <v>4</v>
      </c>
      <c r="T14616" s="8" t="s">
        <v>5</v>
      </c>
      <c r="U14616" s="8">
        <v>3</v>
      </c>
      <c r="V14616" s="165">
        <v>131.41</v>
      </c>
    </row>
    <row r="14617" spans="17:22" x14ac:dyDescent="0.25">
      <c r="Q14617" s="161">
        <v>12278</v>
      </c>
      <c r="R14617" s="163">
        <v>0.40326099999999998</v>
      </c>
      <c r="S14617" s="8" t="s">
        <v>4</v>
      </c>
      <c r="T14617" s="8" t="s">
        <v>5</v>
      </c>
      <c r="U14617" s="8">
        <v>3</v>
      </c>
      <c r="V14617" s="165">
        <v>141.62</v>
      </c>
    </row>
    <row r="14618" spans="17:22" x14ac:dyDescent="0.25">
      <c r="Q14618" s="161">
        <v>12290</v>
      </c>
      <c r="R14618" s="163">
        <v>0.45787699999999998</v>
      </c>
      <c r="S14618" s="8" t="s">
        <v>4</v>
      </c>
      <c r="T14618" s="8" t="s">
        <v>5</v>
      </c>
      <c r="U14618" s="8">
        <v>3</v>
      </c>
      <c r="V14618" s="165">
        <v>144.04</v>
      </c>
    </row>
    <row r="14619" spans="17:22" x14ac:dyDescent="0.25">
      <c r="Q14619" s="161">
        <v>12291</v>
      </c>
      <c r="R14619" s="163">
        <v>7.6721999999999999E-2</v>
      </c>
      <c r="S14619" s="8" t="s">
        <v>4</v>
      </c>
      <c r="T14619" s="8" t="s">
        <v>5</v>
      </c>
      <c r="U14619" s="8">
        <v>3</v>
      </c>
      <c r="V14619" s="165">
        <v>126.47</v>
      </c>
    </row>
    <row r="14620" spans="17:22" x14ac:dyDescent="0.25">
      <c r="Q14620" s="161">
        <v>12305</v>
      </c>
      <c r="R14620" s="163">
        <v>0.25531100000000001</v>
      </c>
      <c r="S14620" s="8" t="s">
        <v>4</v>
      </c>
      <c r="T14620" s="8" t="s">
        <v>5</v>
      </c>
      <c r="U14620" s="8">
        <v>3</v>
      </c>
      <c r="V14620" s="165">
        <v>127.23</v>
      </c>
    </row>
    <row r="14621" spans="17:22" x14ac:dyDescent="0.25">
      <c r="Q14621" s="161">
        <v>12308</v>
      </c>
      <c r="R14621" s="163">
        <v>9.3423000000000006E-2</v>
      </c>
      <c r="S14621" s="8" t="s">
        <v>4</v>
      </c>
      <c r="T14621" s="8" t="s">
        <v>5</v>
      </c>
      <c r="U14621" s="8">
        <v>3</v>
      </c>
      <c r="V14621" s="165">
        <v>128.61000000000001</v>
      </c>
    </row>
    <row r="14622" spans="17:22" x14ac:dyDescent="0.25">
      <c r="Q14622" s="161">
        <v>12310</v>
      </c>
      <c r="R14622" s="163">
        <v>0.184642</v>
      </c>
      <c r="S14622" s="8" t="s">
        <v>4</v>
      </c>
      <c r="T14622" s="8" t="s">
        <v>5</v>
      </c>
      <c r="U14622" s="8">
        <v>3</v>
      </c>
      <c r="V14622" s="165">
        <v>149.5</v>
      </c>
    </row>
    <row r="14623" spans="17:22" x14ac:dyDescent="0.25">
      <c r="Q14623" s="161">
        <v>12311</v>
      </c>
      <c r="R14623" s="163">
        <v>0.16295899999999999</v>
      </c>
      <c r="S14623" s="8" t="s">
        <v>4</v>
      </c>
      <c r="T14623" s="8" t="s">
        <v>5</v>
      </c>
      <c r="U14623" s="8">
        <v>3</v>
      </c>
      <c r="V14623" s="165">
        <v>148.81</v>
      </c>
    </row>
    <row r="14624" spans="17:22" x14ac:dyDescent="0.25">
      <c r="Q14624" s="161">
        <v>12312</v>
      </c>
      <c r="R14624" s="163">
        <v>0.19792299999999999</v>
      </c>
      <c r="S14624" s="8" t="s">
        <v>4</v>
      </c>
      <c r="T14624" s="8" t="s">
        <v>5</v>
      </c>
      <c r="U14624" s="8">
        <v>3</v>
      </c>
      <c r="V14624" s="165">
        <v>127.18</v>
      </c>
    </row>
    <row r="14625" spans="17:22" x14ac:dyDescent="0.25">
      <c r="Q14625" s="161">
        <v>12315</v>
      </c>
      <c r="R14625" s="163">
        <v>0.43099100000000001</v>
      </c>
      <c r="S14625" s="8" t="s">
        <v>4</v>
      </c>
      <c r="T14625" s="8" t="s">
        <v>5</v>
      </c>
      <c r="U14625" s="8">
        <v>3</v>
      </c>
      <c r="V14625" s="165">
        <v>144.32</v>
      </c>
    </row>
    <row r="14626" spans="17:22" x14ac:dyDescent="0.25">
      <c r="Q14626" s="161">
        <v>12321</v>
      </c>
      <c r="R14626" s="163">
        <v>0.10012600000000001</v>
      </c>
      <c r="S14626" s="8" t="s">
        <v>4</v>
      </c>
      <c r="T14626" s="8" t="s">
        <v>5</v>
      </c>
      <c r="U14626" s="8">
        <v>3</v>
      </c>
      <c r="V14626" s="165">
        <v>135</v>
      </c>
    </row>
    <row r="14627" spans="17:22" x14ac:dyDescent="0.25">
      <c r="Q14627" s="161">
        <v>12324</v>
      </c>
      <c r="R14627" s="163">
        <v>0.16752900000000001</v>
      </c>
      <c r="S14627" s="8" t="s">
        <v>4</v>
      </c>
      <c r="T14627" s="8" t="s">
        <v>5</v>
      </c>
      <c r="U14627" s="8">
        <v>3</v>
      </c>
      <c r="V14627" s="165">
        <v>136.84</v>
      </c>
    </row>
    <row r="14628" spans="17:22" x14ac:dyDescent="0.25">
      <c r="Q14628" s="161">
        <v>12325</v>
      </c>
      <c r="R14628" s="163">
        <v>0.32544400000000001</v>
      </c>
      <c r="S14628" s="8" t="s">
        <v>6</v>
      </c>
      <c r="T14628" s="8" t="s">
        <v>5</v>
      </c>
      <c r="U14628" s="8">
        <v>3</v>
      </c>
      <c r="V14628" s="165">
        <v>143.41</v>
      </c>
    </row>
    <row r="14629" spans="17:22" x14ac:dyDescent="0.25">
      <c r="Q14629" s="161">
        <v>12328</v>
      </c>
      <c r="R14629" s="163">
        <v>6.3786999999999996E-2</v>
      </c>
      <c r="S14629" s="8" t="s">
        <v>4</v>
      </c>
      <c r="T14629" s="8" t="s">
        <v>5</v>
      </c>
      <c r="U14629" s="8">
        <v>3</v>
      </c>
      <c r="V14629" s="165">
        <v>143.99</v>
      </c>
    </row>
    <row r="14630" spans="17:22" x14ac:dyDescent="0.25">
      <c r="Q14630" s="161">
        <v>12334</v>
      </c>
      <c r="R14630" s="163">
        <v>0.45258199999999998</v>
      </c>
      <c r="S14630" s="8" t="s">
        <v>4</v>
      </c>
      <c r="T14630" s="8" t="s">
        <v>5</v>
      </c>
      <c r="U14630" s="8">
        <v>3</v>
      </c>
      <c r="V14630" s="165">
        <v>142.13</v>
      </c>
    </row>
    <row r="14631" spans="17:22" x14ac:dyDescent="0.25">
      <c r="Q14631" s="161">
        <v>12335</v>
      </c>
      <c r="R14631" s="163">
        <v>9.9322999999999995E-2</v>
      </c>
      <c r="S14631" s="8" t="s">
        <v>4</v>
      </c>
      <c r="T14631" s="8" t="s">
        <v>5</v>
      </c>
      <c r="U14631" s="8">
        <v>3</v>
      </c>
      <c r="V14631" s="165">
        <v>126.44</v>
      </c>
    </row>
    <row r="14632" spans="17:22" x14ac:dyDescent="0.25">
      <c r="Q14632" s="161">
        <v>12339</v>
      </c>
      <c r="R14632" s="163">
        <v>0.39250699999999999</v>
      </c>
      <c r="S14632" s="8" t="s">
        <v>4</v>
      </c>
      <c r="T14632" s="8" t="s">
        <v>5</v>
      </c>
      <c r="U14632" s="8">
        <v>3</v>
      </c>
      <c r="V14632" s="165">
        <v>151.76</v>
      </c>
    </row>
    <row r="14633" spans="17:22" x14ac:dyDescent="0.25">
      <c r="Q14633" s="161">
        <v>12347</v>
      </c>
      <c r="R14633" s="163">
        <v>0.176091</v>
      </c>
      <c r="S14633" s="8" t="s">
        <v>4</v>
      </c>
      <c r="T14633" s="8" t="s">
        <v>5</v>
      </c>
      <c r="U14633" s="8">
        <v>3</v>
      </c>
      <c r="V14633" s="165">
        <v>142.5</v>
      </c>
    </row>
    <row r="14634" spans="17:22" x14ac:dyDescent="0.25">
      <c r="Q14634" s="161">
        <v>12352</v>
      </c>
      <c r="R14634" s="163">
        <v>0.281138</v>
      </c>
      <c r="S14634" s="8" t="s">
        <v>4</v>
      </c>
      <c r="T14634" s="8" t="s">
        <v>5</v>
      </c>
      <c r="U14634" s="8">
        <v>3</v>
      </c>
      <c r="V14634" s="165">
        <v>134.22</v>
      </c>
    </row>
    <row r="14635" spans="17:22" x14ac:dyDescent="0.25">
      <c r="Q14635" s="161">
        <v>12353</v>
      </c>
      <c r="R14635" s="163">
        <v>5.3388999999999999E-2</v>
      </c>
      <c r="S14635" s="8" t="s">
        <v>4</v>
      </c>
      <c r="T14635" s="8" t="s">
        <v>5</v>
      </c>
      <c r="U14635" s="8">
        <v>3</v>
      </c>
      <c r="V14635" s="165">
        <v>149.5</v>
      </c>
    </row>
    <row r="14636" spans="17:22" x14ac:dyDescent="0.25">
      <c r="Q14636" s="161">
        <v>12354</v>
      </c>
      <c r="R14636" s="163">
        <v>0.12606500000000001</v>
      </c>
      <c r="S14636" s="8" t="s">
        <v>4</v>
      </c>
      <c r="T14636" s="8" t="s">
        <v>5</v>
      </c>
      <c r="U14636" s="8">
        <v>3</v>
      </c>
      <c r="V14636" s="165">
        <v>141.6</v>
      </c>
    </row>
    <row r="14637" spans="17:22" x14ac:dyDescent="0.25">
      <c r="Q14637" s="161">
        <v>12367</v>
      </c>
      <c r="R14637" s="163">
        <v>0.37185099999999999</v>
      </c>
      <c r="S14637" s="8" t="s">
        <v>4</v>
      </c>
      <c r="T14637" s="8" t="s">
        <v>5</v>
      </c>
      <c r="U14637" s="8">
        <v>3</v>
      </c>
      <c r="V14637" s="165">
        <v>141.5</v>
      </c>
    </row>
    <row r="14638" spans="17:22" x14ac:dyDescent="0.25">
      <c r="Q14638" s="161">
        <v>12370</v>
      </c>
      <c r="R14638" s="163">
        <v>0.14153199999999999</v>
      </c>
      <c r="S14638" s="8" t="s">
        <v>4</v>
      </c>
      <c r="T14638" s="8" t="s">
        <v>5</v>
      </c>
      <c r="U14638" s="8">
        <v>3</v>
      </c>
      <c r="V14638" s="165">
        <v>125.66</v>
      </c>
    </row>
    <row r="14639" spans="17:22" x14ac:dyDescent="0.25">
      <c r="Q14639" s="161">
        <v>12372</v>
      </c>
      <c r="R14639" s="163">
        <v>5.7403000000000003E-2</v>
      </c>
      <c r="S14639" s="8" t="s">
        <v>4</v>
      </c>
      <c r="T14639" s="8" t="s">
        <v>5</v>
      </c>
      <c r="U14639" s="8">
        <v>3</v>
      </c>
      <c r="V14639" s="165">
        <v>131.19</v>
      </c>
    </row>
    <row r="14640" spans="17:22" x14ac:dyDescent="0.25">
      <c r="Q14640" s="161">
        <v>12375</v>
      </c>
      <c r="R14640" s="163">
        <v>0.107381</v>
      </c>
      <c r="S14640" s="8" t="s">
        <v>4</v>
      </c>
      <c r="T14640" s="8" t="s">
        <v>5</v>
      </c>
      <c r="U14640" s="8">
        <v>3</v>
      </c>
      <c r="V14640" s="165">
        <v>130.54</v>
      </c>
    </row>
    <row r="14641" spans="17:22" x14ac:dyDescent="0.25">
      <c r="Q14641" s="161">
        <v>12377</v>
      </c>
      <c r="R14641" s="163">
        <v>8.4640999999999994E-2</v>
      </c>
      <c r="S14641" s="8" t="s">
        <v>4</v>
      </c>
      <c r="T14641" s="8" t="s">
        <v>5</v>
      </c>
      <c r="U14641" s="8">
        <v>3</v>
      </c>
      <c r="V14641" s="165">
        <v>143.46</v>
      </c>
    </row>
    <row r="14642" spans="17:22" x14ac:dyDescent="0.25">
      <c r="Q14642" s="161">
        <v>12383</v>
      </c>
      <c r="R14642" s="163">
        <v>0.13508600000000001</v>
      </c>
      <c r="S14642" s="8" t="s">
        <v>4</v>
      </c>
      <c r="T14642" s="8" t="s">
        <v>5</v>
      </c>
      <c r="U14642" s="8">
        <v>3</v>
      </c>
      <c r="V14642" s="165">
        <v>132.11000000000001</v>
      </c>
    </row>
    <row r="14643" spans="17:22" x14ac:dyDescent="0.25">
      <c r="Q14643" s="161">
        <v>12398</v>
      </c>
      <c r="R14643" s="163">
        <v>0.14691399999999999</v>
      </c>
      <c r="S14643" s="8" t="s">
        <v>4</v>
      </c>
      <c r="T14643" s="8" t="s">
        <v>5</v>
      </c>
      <c r="U14643" s="8">
        <v>3</v>
      </c>
      <c r="V14643" s="165">
        <v>141.58000000000001</v>
      </c>
    </row>
    <row r="14644" spans="17:22" x14ac:dyDescent="0.25">
      <c r="Q14644" s="161">
        <v>12402</v>
      </c>
      <c r="R14644" s="163">
        <v>6.2942999999999999E-2</v>
      </c>
      <c r="S14644" s="8" t="s">
        <v>4</v>
      </c>
      <c r="T14644" s="8" t="s">
        <v>5</v>
      </c>
      <c r="U14644" s="8">
        <v>3</v>
      </c>
      <c r="V14644" s="165">
        <v>143.66</v>
      </c>
    </row>
    <row r="14645" spans="17:22" x14ac:dyDescent="0.25">
      <c r="Q14645" s="161">
        <v>12403</v>
      </c>
      <c r="R14645" s="163">
        <v>0.36308299999999999</v>
      </c>
      <c r="S14645" s="8" t="s">
        <v>4</v>
      </c>
      <c r="T14645" s="8" t="s">
        <v>5</v>
      </c>
      <c r="U14645" s="8">
        <v>3</v>
      </c>
      <c r="V14645" s="165">
        <v>141.77000000000001</v>
      </c>
    </row>
    <row r="14646" spans="17:22" x14ac:dyDescent="0.25">
      <c r="Q14646" s="161">
        <v>12405</v>
      </c>
      <c r="R14646" s="163">
        <v>0.14335700000000001</v>
      </c>
      <c r="S14646" s="8" t="s">
        <v>4</v>
      </c>
      <c r="T14646" s="8" t="s">
        <v>5</v>
      </c>
      <c r="U14646" s="8">
        <v>3</v>
      </c>
      <c r="V14646" s="165">
        <v>148.78</v>
      </c>
    </row>
    <row r="14647" spans="17:22" x14ac:dyDescent="0.25">
      <c r="Q14647" s="161">
        <v>12407</v>
      </c>
      <c r="R14647" s="163">
        <v>0.13635</v>
      </c>
      <c r="S14647" s="8" t="s">
        <v>4</v>
      </c>
      <c r="T14647" s="8" t="s">
        <v>5</v>
      </c>
      <c r="U14647" s="8">
        <v>3</v>
      </c>
      <c r="V14647" s="165">
        <v>143.71</v>
      </c>
    </row>
    <row r="14648" spans="17:22" x14ac:dyDescent="0.25">
      <c r="Q14648" s="161">
        <v>12409</v>
      </c>
      <c r="R14648" s="163">
        <v>5.7514000000000003E-2</v>
      </c>
      <c r="S14648" s="8" t="s">
        <v>4</v>
      </c>
      <c r="T14648" s="8" t="s">
        <v>5</v>
      </c>
      <c r="U14648" s="8">
        <v>3</v>
      </c>
      <c r="V14648" s="165">
        <v>140.22</v>
      </c>
    </row>
    <row r="14649" spans="17:22" x14ac:dyDescent="0.25">
      <c r="Q14649" s="161">
        <v>12411</v>
      </c>
      <c r="R14649" s="163">
        <v>0.16510900000000001</v>
      </c>
      <c r="S14649" s="8" t="s">
        <v>6</v>
      </c>
      <c r="T14649" s="8" t="s">
        <v>5</v>
      </c>
      <c r="U14649" s="8">
        <v>3</v>
      </c>
      <c r="V14649" s="165">
        <v>135.02000000000001</v>
      </c>
    </row>
    <row r="14650" spans="17:22" x14ac:dyDescent="0.25">
      <c r="Q14650" s="161">
        <v>12412</v>
      </c>
      <c r="R14650" s="163">
        <v>0.14194399999999999</v>
      </c>
      <c r="S14650" s="8" t="s">
        <v>4</v>
      </c>
      <c r="T14650" s="8" t="s">
        <v>5</v>
      </c>
      <c r="U14650" s="8">
        <v>3</v>
      </c>
      <c r="V14650" s="165">
        <v>150.96</v>
      </c>
    </row>
    <row r="14651" spans="17:22" x14ac:dyDescent="0.25">
      <c r="Q14651" s="161">
        <v>12415</v>
      </c>
      <c r="R14651" s="163">
        <v>0.114653</v>
      </c>
      <c r="S14651" s="8" t="s">
        <v>4</v>
      </c>
      <c r="T14651" s="8" t="s">
        <v>5</v>
      </c>
      <c r="U14651" s="8">
        <v>3</v>
      </c>
      <c r="V14651" s="165">
        <v>138.15</v>
      </c>
    </row>
    <row r="14652" spans="17:22" x14ac:dyDescent="0.25">
      <c r="Q14652" s="161">
        <v>12421</v>
      </c>
      <c r="R14652" s="163">
        <v>0.49045100000000003</v>
      </c>
      <c r="S14652" s="8" t="s">
        <v>6</v>
      </c>
      <c r="T14652" s="8" t="s">
        <v>5</v>
      </c>
      <c r="U14652" s="8">
        <v>3</v>
      </c>
      <c r="V14652" s="165">
        <v>148.08000000000001</v>
      </c>
    </row>
    <row r="14653" spans="17:22" x14ac:dyDescent="0.25">
      <c r="Q14653" s="161">
        <v>12425</v>
      </c>
      <c r="R14653" s="163">
        <v>7.9211000000000004E-2</v>
      </c>
      <c r="S14653" s="8" t="s">
        <v>4</v>
      </c>
      <c r="T14653" s="8" t="s">
        <v>5</v>
      </c>
      <c r="U14653" s="8">
        <v>3</v>
      </c>
      <c r="V14653" s="165">
        <v>136.13</v>
      </c>
    </row>
    <row r="14654" spans="17:22" x14ac:dyDescent="0.25">
      <c r="Q14654" s="161">
        <v>12428</v>
      </c>
      <c r="R14654" s="163">
        <v>0.13033</v>
      </c>
      <c r="S14654" s="8" t="s">
        <v>4</v>
      </c>
      <c r="T14654" s="8" t="s">
        <v>5</v>
      </c>
      <c r="U14654" s="8">
        <v>3</v>
      </c>
      <c r="V14654" s="165">
        <v>151.74</v>
      </c>
    </row>
    <row r="14655" spans="17:22" x14ac:dyDescent="0.25">
      <c r="Q14655" s="161">
        <v>12432</v>
      </c>
      <c r="R14655" s="163">
        <v>4.6642000000000003E-2</v>
      </c>
      <c r="S14655" s="8" t="s">
        <v>4</v>
      </c>
      <c r="T14655" s="8" t="s">
        <v>5</v>
      </c>
      <c r="U14655" s="8">
        <v>3</v>
      </c>
      <c r="V14655" s="165">
        <v>143.72</v>
      </c>
    </row>
    <row r="14656" spans="17:22" x14ac:dyDescent="0.25">
      <c r="Q14656" s="161">
        <v>12437</v>
      </c>
      <c r="R14656" s="163">
        <v>0.638575</v>
      </c>
      <c r="S14656" s="8" t="s">
        <v>4</v>
      </c>
      <c r="T14656" s="8" t="s">
        <v>5</v>
      </c>
      <c r="U14656" s="8">
        <v>3</v>
      </c>
      <c r="V14656" s="165">
        <v>140.55000000000001</v>
      </c>
    </row>
    <row r="14657" spans="17:22" x14ac:dyDescent="0.25">
      <c r="Q14657" s="161">
        <v>12443</v>
      </c>
      <c r="R14657" s="163">
        <v>0.264847</v>
      </c>
      <c r="S14657" s="8" t="s">
        <v>4</v>
      </c>
      <c r="T14657" s="8" t="s">
        <v>5</v>
      </c>
      <c r="U14657" s="8">
        <v>3</v>
      </c>
      <c r="V14657" s="165">
        <v>126.46</v>
      </c>
    </row>
    <row r="14658" spans="17:22" x14ac:dyDescent="0.25">
      <c r="Q14658" s="161">
        <v>12447</v>
      </c>
      <c r="R14658" s="163">
        <v>0.36443500000000001</v>
      </c>
      <c r="S14658" s="8" t="s">
        <v>4</v>
      </c>
      <c r="T14658" s="8" t="s">
        <v>5</v>
      </c>
      <c r="U14658" s="8">
        <v>3</v>
      </c>
      <c r="V14658" s="165">
        <v>151.87</v>
      </c>
    </row>
    <row r="14659" spans="17:22" x14ac:dyDescent="0.25">
      <c r="Q14659" s="161">
        <v>12450</v>
      </c>
      <c r="R14659" s="163">
        <v>0.48918899999999998</v>
      </c>
      <c r="S14659" s="8" t="s">
        <v>4</v>
      </c>
      <c r="T14659" s="8" t="s">
        <v>5</v>
      </c>
      <c r="U14659" s="8">
        <v>3</v>
      </c>
      <c r="V14659" s="165">
        <v>129.69999999999999</v>
      </c>
    </row>
    <row r="14660" spans="17:22" x14ac:dyDescent="0.25">
      <c r="Q14660" s="161">
        <v>12453</v>
      </c>
      <c r="R14660" s="163">
        <v>6.3015000000000002E-2</v>
      </c>
      <c r="S14660" s="8" t="s">
        <v>4</v>
      </c>
      <c r="T14660" s="8" t="s">
        <v>5</v>
      </c>
      <c r="U14660" s="8">
        <v>3</v>
      </c>
      <c r="V14660" s="165">
        <v>136.09</v>
      </c>
    </row>
    <row r="14661" spans="17:22" x14ac:dyDescent="0.25">
      <c r="Q14661" s="161">
        <v>12456</v>
      </c>
      <c r="R14661" s="163">
        <v>0.16758300000000001</v>
      </c>
      <c r="S14661" s="8" t="s">
        <v>6</v>
      </c>
      <c r="T14661" s="8" t="s">
        <v>5</v>
      </c>
      <c r="U14661" s="8">
        <v>3</v>
      </c>
      <c r="V14661" s="165">
        <v>134.30000000000001</v>
      </c>
    </row>
    <row r="14662" spans="17:22" x14ac:dyDescent="0.25">
      <c r="Q14662" s="161">
        <v>12459</v>
      </c>
      <c r="R14662" s="163">
        <v>7.9998E-2</v>
      </c>
      <c r="S14662" s="8" t="s">
        <v>4</v>
      </c>
      <c r="T14662" s="8" t="s">
        <v>5</v>
      </c>
      <c r="U14662" s="8">
        <v>3</v>
      </c>
      <c r="V14662" s="165">
        <v>148.08000000000001</v>
      </c>
    </row>
    <row r="14663" spans="17:22" x14ac:dyDescent="0.25">
      <c r="Q14663" s="161">
        <v>12461</v>
      </c>
      <c r="R14663" s="163">
        <v>5.6583000000000001E-2</v>
      </c>
      <c r="S14663" s="8" t="s">
        <v>4</v>
      </c>
      <c r="T14663" s="8" t="s">
        <v>5</v>
      </c>
      <c r="U14663" s="8">
        <v>3</v>
      </c>
      <c r="V14663" s="165">
        <v>143.69999999999999</v>
      </c>
    </row>
    <row r="14664" spans="17:22" x14ac:dyDescent="0.25">
      <c r="Q14664" s="161">
        <v>12464</v>
      </c>
      <c r="R14664" s="163">
        <v>0.19692100000000001</v>
      </c>
      <c r="S14664" s="8" t="s">
        <v>4</v>
      </c>
      <c r="T14664" s="8" t="s">
        <v>5</v>
      </c>
      <c r="U14664" s="8">
        <v>3</v>
      </c>
      <c r="V14664" s="165">
        <v>145.30000000000001</v>
      </c>
    </row>
    <row r="14665" spans="17:22" x14ac:dyDescent="0.25">
      <c r="Q14665" s="161">
        <v>12469</v>
      </c>
      <c r="R14665" s="163">
        <v>6.6120999999999999E-2</v>
      </c>
      <c r="S14665" s="8" t="s">
        <v>4</v>
      </c>
      <c r="T14665" s="8" t="s">
        <v>5</v>
      </c>
      <c r="U14665" s="8">
        <v>3</v>
      </c>
      <c r="V14665" s="165">
        <v>126.58</v>
      </c>
    </row>
    <row r="14666" spans="17:22" x14ac:dyDescent="0.25">
      <c r="Q14666" s="161">
        <v>12470</v>
      </c>
      <c r="R14666" s="163">
        <v>0.25220900000000002</v>
      </c>
      <c r="S14666" s="8" t="s">
        <v>4</v>
      </c>
      <c r="T14666" s="8" t="s">
        <v>5</v>
      </c>
      <c r="U14666" s="8">
        <v>3</v>
      </c>
      <c r="V14666" s="165">
        <v>142.65</v>
      </c>
    </row>
    <row r="14667" spans="17:22" x14ac:dyDescent="0.25">
      <c r="Q14667" s="161">
        <v>12474</v>
      </c>
      <c r="R14667" s="163">
        <v>0.117495</v>
      </c>
      <c r="S14667" s="8" t="s">
        <v>4</v>
      </c>
      <c r="T14667" s="8" t="s">
        <v>5</v>
      </c>
      <c r="U14667" s="8">
        <v>3</v>
      </c>
      <c r="V14667" s="165">
        <v>144.88</v>
      </c>
    </row>
    <row r="14668" spans="17:22" x14ac:dyDescent="0.25">
      <c r="Q14668" s="161">
        <v>12476</v>
      </c>
      <c r="R14668" s="163">
        <v>6.1423999999999999E-2</v>
      </c>
      <c r="S14668" s="8" t="s">
        <v>4</v>
      </c>
      <c r="T14668" s="8" t="s">
        <v>5</v>
      </c>
      <c r="U14668" s="8">
        <v>3</v>
      </c>
      <c r="V14668" s="165">
        <v>151.93</v>
      </c>
    </row>
    <row r="14669" spans="17:22" x14ac:dyDescent="0.25">
      <c r="Q14669" s="161">
        <v>12480</v>
      </c>
      <c r="R14669" s="163">
        <v>0.22458500000000001</v>
      </c>
      <c r="S14669" s="8" t="s">
        <v>4</v>
      </c>
      <c r="T14669" s="8" t="s">
        <v>5</v>
      </c>
      <c r="U14669" s="8">
        <v>3</v>
      </c>
      <c r="V14669" s="165">
        <v>149.5</v>
      </c>
    </row>
    <row r="14670" spans="17:22" x14ac:dyDescent="0.25">
      <c r="Q14670" s="161">
        <v>12483</v>
      </c>
      <c r="R14670" s="163">
        <v>0.27606000000000003</v>
      </c>
      <c r="S14670" s="8" t="s">
        <v>4</v>
      </c>
      <c r="T14670" s="8" t="s">
        <v>5</v>
      </c>
      <c r="U14670" s="8">
        <v>3</v>
      </c>
      <c r="V14670" s="165">
        <v>143.11000000000001</v>
      </c>
    </row>
    <row r="14671" spans="17:22" x14ac:dyDescent="0.25">
      <c r="Q14671" s="161">
        <v>12489</v>
      </c>
      <c r="R14671" s="163">
        <v>0.24835399999999999</v>
      </c>
      <c r="S14671" s="8" t="s">
        <v>4</v>
      </c>
      <c r="T14671" s="8" t="s">
        <v>5</v>
      </c>
      <c r="U14671" s="8">
        <v>3</v>
      </c>
      <c r="V14671" s="165">
        <v>146.93</v>
      </c>
    </row>
    <row r="14672" spans="17:22" x14ac:dyDescent="0.25">
      <c r="Q14672" s="161">
        <v>12492</v>
      </c>
      <c r="R14672" s="163">
        <v>0.14859600000000001</v>
      </c>
      <c r="S14672" s="8" t="s">
        <v>4</v>
      </c>
      <c r="T14672" s="8" t="s">
        <v>5</v>
      </c>
      <c r="U14672" s="8">
        <v>3</v>
      </c>
      <c r="V14672" s="165">
        <v>152.25</v>
      </c>
    </row>
    <row r="14673" spans="17:22" x14ac:dyDescent="0.25">
      <c r="Q14673" s="161">
        <v>12494</v>
      </c>
      <c r="R14673" s="163">
        <v>6.7480999999999999E-2</v>
      </c>
      <c r="S14673" s="8" t="s">
        <v>4</v>
      </c>
      <c r="T14673" s="8" t="s">
        <v>5</v>
      </c>
      <c r="U14673" s="8">
        <v>3</v>
      </c>
      <c r="V14673" s="165">
        <v>126.56</v>
      </c>
    </row>
    <row r="14674" spans="17:22" x14ac:dyDescent="0.25">
      <c r="Q14674" s="161">
        <v>12502</v>
      </c>
      <c r="R14674" s="163">
        <v>0.596827</v>
      </c>
      <c r="S14674" s="8" t="s">
        <v>4</v>
      </c>
      <c r="T14674" s="8" t="s">
        <v>5</v>
      </c>
      <c r="U14674" s="8">
        <v>3</v>
      </c>
      <c r="V14674" s="165">
        <v>148.99</v>
      </c>
    </row>
    <row r="14675" spans="17:22" x14ac:dyDescent="0.25">
      <c r="Q14675" s="161">
        <v>12504</v>
      </c>
      <c r="R14675" s="163">
        <v>9.0124999999999997E-2</v>
      </c>
      <c r="S14675" s="8" t="s">
        <v>4</v>
      </c>
      <c r="T14675" s="8" t="s">
        <v>5</v>
      </c>
      <c r="U14675" s="8">
        <v>3</v>
      </c>
      <c r="V14675" s="165">
        <v>145.30000000000001</v>
      </c>
    </row>
    <row r="14676" spans="17:22" x14ac:dyDescent="0.25">
      <c r="Q14676" s="161">
        <v>12513</v>
      </c>
      <c r="R14676" s="163">
        <v>0.28477999999999998</v>
      </c>
      <c r="S14676" s="8" t="s">
        <v>4</v>
      </c>
      <c r="T14676" s="8" t="s">
        <v>5</v>
      </c>
      <c r="U14676" s="8">
        <v>3</v>
      </c>
      <c r="V14676" s="165">
        <v>129.66999999999999</v>
      </c>
    </row>
    <row r="14677" spans="17:22" x14ac:dyDescent="0.25">
      <c r="Q14677" s="161">
        <v>12514</v>
      </c>
      <c r="R14677" s="163">
        <v>0.393015</v>
      </c>
      <c r="S14677" s="8" t="s">
        <v>4</v>
      </c>
      <c r="T14677" s="8" t="s">
        <v>5</v>
      </c>
      <c r="U14677" s="8">
        <v>3</v>
      </c>
      <c r="V14677" s="165">
        <v>138.93</v>
      </c>
    </row>
    <row r="14678" spans="17:22" x14ac:dyDescent="0.25">
      <c r="Q14678" s="161">
        <v>12516</v>
      </c>
      <c r="R14678" s="163">
        <v>0.116024</v>
      </c>
      <c r="S14678" s="8" t="s">
        <v>6</v>
      </c>
      <c r="T14678" s="8" t="s">
        <v>5</v>
      </c>
      <c r="U14678" s="8">
        <v>3</v>
      </c>
      <c r="V14678" s="165">
        <v>136.82</v>
      </c>
    </row>
    <row r="14679" spans="17:22" x14ac:dyDescent="0.25">
      <c r="Q14679" s="161">
        <v>12519</v>
      </c>
      <c r="R14679" s="163">
        <v>0.55846899999999999</v>
      </c>
      <c r="S14679" s="8" t="s">
        <v>4</v>
      </c>
      <c r="T14679" s="8" t="s">
        <v>5</v>
      </c>
      <c r="U14679" s="8">
        <v>3</v>
      </c>
      <c r="V14679" s="165">
        <v>151.61000000000001</v>
      </c>
    </row>
    <row r="14680" spans="17:22" x14ac:dyDescent="0.25">
      <c r="Q14680" s="161">
        <v>12523</v>
      </c>
      <c r="R14680" s="163">
        <v>0.40088099999999999</v>
      </c>
      <c r="S14680" s="8" t="s">
        <v>6</v>
      </c>
      <c r="T14680" s="8" t="s">
        <v>5</v>
      </c>
      <c r="U14680" s="8">
        <v>3</v>
      </c>
      <c r="V14680" s="165">
        <v>139.72</v>
      </c>
    </row>
    <row r="14681" spans="17:22" x14ac:dyDescent="0.25">
      <c r="Q14681" s="161">
        <v>12525</v>
      </c>
      <c r="R14681" s="163">
        <v>0.16144800000000001</v>
      </c>
      <c r="S14681" s="8" t="s">
        <v>4</v>
      </c>
      <c r="T14681" s="8" t="s">
        <v>5</v>
      </c>
      <c r="U14681" s="8">
        <v>3</v>
      </c>
      <c r="V14681" s="165">
        <v>153.04</v>
      </c>
    </row>
    <row r="14682" spans="17:22" x14ac:dyDescent="0.25">
      <c r="Q14682" s="161">
        <v>12528</v>
      </c>
      <c r="R14682" s="163">
        <v>0.23164399999999999</v>
      </c>
      <c r="S14682" s="8" t="s">
        <v>6</v>
      </c>
      <c r="T14682" s="8" t="s">
        <v>5</v>
      </c>
      <c r="U14682" s="8">
        <v>3</v>
      </c>
      <c r="V14682" s="165">
        <v>131.88999999999999</v>
      </c>
    </row>
    <row r="14683" spans="17:22" x14ac:dyDescent="0.25">
      <c r="Q14683" s="161">
        <v>12529</v>
      </c>
      <c r="R14683" s="163">
        <v>0.25436199999999998</v>
      </c>
      <c r="S14683" s="8" t="s">
        <v>4</v>
      </c>
      <c r="T14683" s="8" t="s">
        <v>5</v>
      </c>
      <c r="U14683" s="8">
        <v>3</v>
      </c>
      <c r="V14683" s="165">
        <v>132.97</v>
      </c>
    </row>
    <row r="14684" spans="17:22" x14ac:dyDescent="0.25">
      <c r="Q14684" s="161">
        <v>12531</v>
      </c>
      <c r="R14684" s="163">
        <v>5.2782999999999997E-2</v>
      </c>
      <c r="S14684" s="8" t="s">
        <v>4</v>
      </c>
      <c r="T14684" s="8" t="s">
        <v>5</v>
      </c>
      <c r="U14684" s="8">
        <v>3</v>
      </c>
      <c r="V14684" s="165">
        <v>152.22</v>
      </c>
    </row>
    <row r="14685" spans="17:22" x14ac:dyDescent="0.25">
      <c r="Q14685" s="161">
        <v>12536</v>
      </c>
      <c r="R14685" s="163">
        <v>0.14602799999999999</v>
      </c>
      <c r="S14685" s="8" t="s">
        <v>4</v>
      </c>
      <c r="T14685" s="8" t="s">
        <v>5</v>
      </c>
      <c r="U14685" s="8">
        <v>3</v>
      </c>
      <c r="V14685" s="165">
        <v>135.69</v>
      </c>
    </row>
    <row r="14686" spans="17:22" x14ac:dyDescent="0.25">
      <c r="Q14686" s="161">
        <v>12538</v>
      </c>
      <c r="R14686" s="163">
        <v>0.21576799999999999</v>
      </c>
      <c r="S14686" s="8" t="s">
        <v>4</v>
      </c>
      <c r="T14686" s="8" t="s">
        <v>5</v>
      </c>
      <c r="U14686" s="8">
        <v>3</v>
      </c>
      <c r="V14686" s="165">
        <v>143.61000000000001</v>
      </c>
    </row>
    <row r="14687" spans="17:22" x14ac:dyDescent="0.25">
      <c r="Q14687" s="161">
        <v>12539</v>
      </c>
      <c r="R14687" s="163">
        <v>0.12720500000000001</v>
      </c>
      <c r="S14687" s="8" t="s">
        <v>4</v>
      </c>
      <c r="T14687" s="8" t="s">
        <v>5</v>
      </c>
      <c r="U14687" s="8">
        <v>3</v>
      </c>
      <c r="V14687" s="165">
        <v>142.63</v>
      </c>
    </row>
    <row r="14688" spans="17:22" x14ac:dyDescent="0.25">
      <c r="Q14688" s="161">
        <v>12540</v>
      </c>
      <c r="R14688" s="163">
        <v>9.6141000000000004E-2</v>
      </c>
      <c r="S14688" s="8" t="s">
        <v>4</v>
      </c>
      <c r="T14688" s="8" t="s">
        <v>5</v>
      </c>
      <c r="U14688" s="8">
        <v>3</v>
      </c>
      <c r="V14688" s="165">
        <v>151.88999999999999</v>
      </c>
    </row>
    <row r="14689" spans="17:22" x14ac:dyDescent="0.25">
      <c r="Q14689" s="161">
        <v>12542</v>
      </c>
      <c r="R14689" s="163">
        <v>0.2477</v>
      </c>
      <c r="S14689" s="8" t="s">
        <v>4</v>
      </c>
      <c r="T14689" s="8" t="s">
        <v>5</v>
      </c>
      <c r="U14689" s="8">
        <v>3</v>
      </c>
      <c r="V14689" s="165">
        <v>143.22</v>
      </c>
    </row>
    <row r="14690" spans="17:22" x14ac:dyDescent="0.25">
      <c r="Q14690" s="161">
        <v>12548</v>
      </c>
      <c r="R14690" s="163">
        <v>0.14536099999999999</v>
      </c>
      <c r="S14690" s="8" t="s">
        <v>4</v>
      </c>
      <c r="T14690" s="8" t="s">
        <v>5</v>
      </c>
      <c r="U14690" s="8">
        <v>3</v>
      </c>
      <c r="V14690" s="165">
        <v>139.97</v>
      </c>
    </row>
    <row r="14691" spans="17:22" x14ac:dyDescent="0.25">
      <c r="Q14691" s="161">
        <v>12549</v>
      </c>
      <c r="R14691" s="163">
        <v>0.15964700000000001</v>
      </c>
      <c r="S14691" s="8" t="s">
        <v>4</v>
      </c>
      <c r="T14691" s="8" t="s">
        <v>5</v>
      </c>
      <c r="U14691" s="8">
        <v>3</v>
      </c>
      <c r="V14691" s="165">
        <v>143.66</v>
      </c>
    </row>
    <row r="14692" spans="17:22" x14ac:dyDescent="0.25">
      <c r="Q14692" s="161">
        <v>12557</v>
      </c>
      <c r="R14692" s="163">
        <v>0.22323299999999999</v>
      </c>
      <c r="S14692" s="8" t="s">
        <v>4</v>
      </c>
      <c r="T14692" s="8" t="s">
        <v>5</v>
      </c>
      <c r="U14692" s="8">
        <v>3</v>
      </c>
      <c r="V14692" s="165">
        <v>147.51</v>
      </c>
    </row>
    <row r="14693" spans="17:22" x14ac:dyDescent="0.25">
      <c r="Q14693" s="161">
        <v>12561</v>
      </c>
      <c r="R14693" s="163">
        <v>0.42828100000000002</v>
      </c>
      <c r="S14693" s="8" t="s">
        <v>4</v>
      </c>
      <c r="T14693" s="8" t="s">
        <v>5</v>
      </c>
      <c r="U14693" s="8">
        <v>3</v>
      </c>
      <c r="V14693" s="165">
        <v>129.97</v>
      </c>
    </row>
    <row r="14694" spans="17:22" x14ac:dyDescent="0.25">
      <c r="Q14694" s="161">
        <v>12565</v>
      </c>
      <c r="R14694" s="163">
        <v>5.9799999999999999E-2</v>
      </c>
      <c r="S14694" s="8" t="s">
        <v>4</v>
      </c>
      <c r="T14694" s="8" t="s">
        <v>5</v>
      </c>
      <c r="U14694" s="8">
        <v>3</v>
      </c>
      <c r="V14694" s="165">
        <v>143.22999999999999</v>
      </c>
    </row>
    <row r="14695" spans="17:22" x14ac:dyDescent="0.25">
      <c r="Q14695" s="161">
        <v>12568</v>
      </c>
      <c r="R14695" s="163">
        <v>0.34363900000000003</v>
      </c>
      <c r="S14695" s="8" t="s">
        <v>6</v>
      </c>
      <c r="T14695" s="8" t="s">
        <v>5</v>
      </c>
      <c r="U14695" s="8">
        <v>3</v>
      </c>
      <c r="V14695" s="165">
        <v>135.96</v>
      </c>
    </row>
    <row r="14696" spans="17:22" x14ac:dyDescent="0.25">
      <c r="Q14696" s="161">
        <v>12575</v>
      </c>
      <c r="R14696" s="163">
        <v>0.446351</v>
      </c>
      <c r="S14696" s="8" t="s">
        <v>4</v>
      </c>
      <c r="T14696" s="8" t="s">
        <v>5</v>
      </c>
      <c r="U14696" s="8">
        <v>3</v>
      </c>
      <c r="V14696" s="165">
        <v>136.83000000000001</v>
      </c>
    </row>
    <row r="14697" spans="17:22" x14ac:dyDescent="0.25">
      <c r="Q14697" s="161">
        <v>12578</v>
      </c>
      <c r="R14697" s="163">
        <v>0.170513</v>
      </c>
      <c r="S14697" s="8" t="s">
        <v>6</v>
      </c>
      <c r="T14697" s="8" t="s">
        <v>5</v>
      </c>
      <c r="U14697" s="8">
        <v>3</v>
      </c>
      <c r="V14697" s="165">
        <v>128.94999999999999</v>
      </c>
    </row>
    <row r="14698" spans="17:22" x14ac:dyDescent="0.25">
      <c r="Q14698" s="161">
        <v>12581</v>
      </c>
      <c r="R14698" s="163">
        <v>0.60904899999999995</v>
      </c>
      <c r="S14698" s="8" t="s">
        <v>4</v>
      </c>
      <c r="T14698" s="8" t="s">
        <v>5</v>
      </c>
      <c r="U14698" s="8">
        <v>3</v>
      </c>
      <c r="V14698" s="165">
        <v>145.81</v>
      </c>
    </row>
    <row r="14699" spans="17:22" x14ac:dyDescent="0.25">
      <c r="Q14699" s="161">
        <v>12588</v>
      </c>
      <c r="R14699" s="163">
        <v>9.1843999999999995E-2</v>
      </c>
      <c r="S14699" s="8" t="s">
        <v>4</v>
      </c>
      <c r="T14699" s="8" t="s">
        <v>5</v>
      </c>
      <c r="U14699" s="8">
        <v>3</v>
      </c>
      <c r="V14699" s="165">
        <v>143.68</v>
      </c>
    </row>
    <row r="14700" spans="17:22" x14ac:dyDescent="0.25">
      <c r="Q14700" s="161">
        <v>12591</v>
      </c>
      <c r="R14700" s="163">
        <v>0.25734400000000002</v>
      </c>
      <c r="S14700" s="8" t="s">
        <v>4</v>
      </c>
      <c r="T14700" s="8" t="s">
        <v>5</v>
      </c>
      <c r="U14700" s="8">
        <v>3</v>
      </c>
      <c r="V14700" s="165">
        <v>126.56</v>
      </c>
    </row>
    <row r="14701" spans="17:22" x14ac:dyDescent="0.25">
      <c r="Q14701" s="161">
        <v>12598</v>
      </c>
      <c r="R14701" s="163">
        <v>6.3087000000000004E-2</v>
      </c>
      <c r="S14701" s="8" t="s">
        <v>4</v>
      </c>
      <c r="T14701" s="8" t="s">
        <v>5</v>
      </c>
      <c r="U14701" s="8">
        <v>3</v>
      </c>
      <c r="V14701" s="165">
        <v>136.16</v>
      </c>
    </row>
    <row r="14702" spans="17:22" x14ac:dyDescent="0.25">
      <c r="Q14702" s="161">
        <v>12599</v>
      </c>
      <c r="R14702" s="163">
        <v>0.147921</v>
      </c>
      <c r="S14702" s="8" t="s">
        <v>4</v>
      </c>
      <c r="T14702" s="8" t="s">
        <v>5</v>
      </c>
      <c r="U14702" s="8">
        <v>3</v>
      </c>
      <c r="V14702" s="165">
        <v>145.02000000000001</v>
      </c>
    </row>
    <row r="14703" spans="17:22" x14ac:dyDescent="0.25">
      <c r="Q14703" s="161">
        <v>12601</v>
      </c>
      <c r="R14703" s="163">
        <v>9.1296000000000002E-2</v>
      </c>
      <c r="S14703" s="8" t="s">
        <v>4</v>
      </c>
      <c r="T14703" s="8" t="s">
        <v>5</v>
      </c>
      <c r="U14703" s="8">
        <v>3</v>
      </c>
      <c r="V14703" s="165">
        <v>130.41999999999999</v>
      </c>
    </row>
    <row r="14704" spans="17:22" x14ac:dyDescent="0.25">
      <c r="Q14704" s="161">
        <v>12603</v>
      </c>
      <c r="R14704" s="163">
        <v>0.32949400000000001</v>
      </c>
      <c r="S14704" s="8" t="s">
        <v>12</v>
      </c>
      <c r="T14704" s="8" t="s">
        <v>13</v>
      </c>
      <c r="U14704" s="8">
        <v>3</v>
      </c>
      <c r="V14704" s="165">
        <v>135.16</v>
      </c>
    </row>
    <row r="14705" spans="17:22" x14ac:dyDescent="0.25">
      <c r="Q14705" s="161">
        <v>12605</v>
      </c>
      <c r="R14705" s="163">
        <v>0.15163599999999999</v>
      </c>
      <c r="S14705" s="8" t="s">
        <v>4</v>
      </c>
      <c r="T14705" s="8" t="s">
        <v>5</v>
      </c>
      <c r="U14705" s="8">
        <v>3</v>
      </c>
      <c r="V14705" s="165">
        <v>137.11000000000001</v>
      </c>
    </row>
    <row r="14706" spans="17:22" x14ac:dyDescent="0.25">
      <c r="Q14706" s="161">
        <v>12611</v>
      </c>
      <c r="R14706" s="163">
        <v>0.41095999999999999</v>
      </c>
      <c r="S14706" s="8" t="s">
        <v>4</v>
      </c>
      <c r="T14706" s="8" t="s">
        <v>5</v>
      </c>
      <c r="U14706" s="8">
        <v>3</v>
      </c>
      <c r="V14706" s="165">
        <v>140.19</v>
      </c>
    </row>
    <row r="14707" spans="17:22" x14ac:dyDescent="0.25">
      <c r="Q14707" s="161">
        <v>12616</v>
      </c>
      <c r="R14707" s="163">
        <v>0.111723</v>
      </c>
      <c r="S14707" s="8" t="s">
        <v>9</v>
      </c>
      <c r="T14707" s="8" t="s">
        <v>10</v>
      </c>
      <c r="U14707" s="8">
        <v>3</v>
      </c>
      <c r="V14707" s="165">
        <v>149.74</v>
      </c>
    </row>
    <row r="14708" spans="17:22" x14ac:dyDescent="0.25">
      <c r="Q14708" s="161">
        <v>12618</v>
      </c>
      <c r="R14708" s="163">
        <v>0.236873</v>
      </c>
      <c r="S14708" s="8" t="s">
        <v>4</v>
      </c>
      <c r="T14708" s="8" t="s">
        <v>5</v>
      </c>
      <c r="U14708" s="8">
        <v>3</v>
      </c>
      <c r="V14708" s="165">
        <v>150.57</v>
      </c>
    </row>
    <row r="14709" spans="17:22" x14ac:dyDescent="0.25">
      <c r="Q14709" s="161">
        <v>12620</v>
      </c>
      <c r="R14709" s="163">
        <v>0.26228899999999999</v>
      </c>
      <c r="S14709" s="8" t="s">
        <v>4</v>
      </c>
      <c r="T14709" s="8" t="s">
        <v>5</v>
      </c>
      <c r="U14709" s="8">
        <v>3</v>
      </c>
      <c r="V14709" s="165">
        <v>130.35</v>
      </c>
    </row>
    <row r="14710" spans="17:22" x14ac:dyDescent="0.25">
      <c r="Q14710" s="161">
        <v>12623</v>
      </c>
      <c r="R14710" s="163">
        <v>7.9561000000000007E-2</v>
      </c>
      <c r="S14710" s="8" t="s">
        <v>4</v>
      </c>
      <c r="T14710" s="8" t="s">
        <v>5</v>
      </c>
      <c r="U14710" s="8">
        <v>3</v>
      </c>
      <c r="V14710" s="165">
        <v>126.57</v>
      </c>
    </row>
    <row r="14711" spans="17:22" x14ac:dyDescent="0.25">
      <c r="Q14711" s="161">
        <v>12625</v>
      </c>
      <c r="R14711" s="163">
        <v>8.4662000000000001E-2</v>
      </c>
      <c r="S14711" s="8" t="s">
        <v>4</v>
      </c>
      <c r="T14711" s="8" t="s">
        <v>5</v>
      </c>
      <c r="U14711" s="8">
        <v>3</v>
      </c>
      <c r="V14711" s="165">
        <v>141.33000000000001</v>
      </c>
    </row>
    <row r="14712" spans="17:22" x14ac:dyDescent="0.25">
      <c r="Q14712" s="161">
        <v>12627</v>
      </c>
      <c r="R14712" s="163">
        <v>0.37900899999999998</v>
      </c>
      <c r="S14712" s="8" t="s">
        <v>4</v>
      </c>
      <c r="T14712" s="8" t="s">
        <v>5</v>
      </c>
      <c r="U14712" s="8">
        <v>3</v>
      </c>
      <c r="V14712" s="165">
        <v>136.1</v>
      </c>
    </row>
    <row r="14713" spans="17:22" x14ac:dyDescent="0.25">
      <c r="Q14713" s="161">
        <v>12636</v>
      </c>
      <c r="R14713" s="163">
        <v>0.224023</v>
      </c>
      <c r="S14713" s="8" t="s">
        <v>4</v>
      </c>
      <c r="T14713" s="8" t="s">
        <v>5</v>
      </c>
      <c r="U14713" s="8">
        <v>3</v>
      </c>
      <c r="V14713" s="165">
        <v>144.69</v>
      </c>
    </row>
    <row r="14714" spans="17:22" x14ac:dyDescent="0.25">
      <c r="Q14714" s="161">
        <v>12639</v>
      </c>
      <c r="R14714" s="163">
        <v>0.31478299999999998</v>
      </c>
      <c r="S14714" s="8" t="s">
        <v>4</v>
      </c>
      <c r="T14714" s="8" t="s">
        <v>5</v>
      </c>
      <c r="U14714" s="8">
        <v>3</v>
      </c>
      <c r="V14714" s="165">
        <v>144.86000000000001</v>
      </c>
    </row>
    <row r="14715" spans="17:22" x14ac:dyDescent="0.25">
      <c r="Q14715" s="161">
        <v>12643</v>
      </c>
      <c r="R14715" s="163">
        <v>7.8981999999999997E-2</v>
      </c>
      <c r="S14715" s="8" t="s">
        <v>4</v>
      </c>
      <c r="T14715" s="8" t="s">
        <v>5</v>
      </c>
      <c r="U14715" s="8">
        <v>3</v>
      </c>
      <c r="V14715" s="165">
        <v>145</v>
      </c>
    </row>
    <row r="14716" spans="17:22" x14ac:dyDescent="0.25">
      <c r="Q14716" s="161">
        <v>12645</v>
      </c>
      <c r="R14716" s="163">
        <v>0.37465199999999999</v>
      </c>
      <c r="S14716" s="8" t="s">
        <v>6</v>
      </c>
      <c r="T14716" s="8" t="s">
        <v>5</v>
      </c>
      <c r="U14716" s="8">
        <v>3</v>
      </c>
      <c r="V14716" s="165">
        <v>142.88</v>
      </c>
    </row>
    <row r="14717" spans="17:22" x14ac:dyDescent="0.25">
      <c r="Q14717" s="161">
        <v>12648</v>
      </c>
      <c r="R14717" s="163">
        <v>0.25678299999999998</v>
      </c>
      <c r="S14717" s="8" t="s">
        <v>4</v>
      </c>
      <c r="T14717" s="8" t="s">
        <v>5</v>
      </c>
      <c r="U14717" s="8">
        <v>3</v>
      </c>
      <c r="V14717" s="165">
        <v>145.29</v>
      </c>
    </row>
    <row r="14718" spans="17:22" x14ac:dyDescent="0.25">
      <c r="Q14718" s="161">
        <v>12649</v>
      </c>
      <c r="R14718" s="163">
        <v>6.8729999999999999E-2</v>
      </c>
      <c r="S14718" s="8" t="s">
        <v>4</v>
      </c>
      <c r="T14718" s="8" t="s">
        <v>5</v>
      </c>
      <c r="U14718" s="8">
        <v>3</v>
      </c>
      <c r="V14718" s="165">
        <v>140.19</v>
      </c>
    </row>
    <row r="14719" spans="17:22" x14ac:dyDescent="0.25">
      <c r="Q14719" s="161">
        <v>12650</v>
      </c>
      <c r="R14719" s="163">
        <v>9.6845000000000001E-2</v>
      </c>
      <c r="S14719" s="8" t="s">
        <v>4</v>
      </c>
      <c r="T14719" s="8" t="s">
        <v>5</v>
      </c>
      <c r="U14719" s="8">
        <v>3</v>
      </c>
      <c r="V14719" s="165">
        <v>148.99</v>
      </c>
    </row>
    <row r="14720" spans="17:22" x14ac:dyDescent="0.25">
      <c r="Q14720" s="161">
        <v>12659</v>
      </c>
      <c r="R14720" s="163">
        <v>0.19071199999999999</v>
      </c>
      <c r="S14720" s="8" t="s">
        <v>4</v>
      </c>
      <c r="T14720" s="8" t="s">
        <v>5</v>
      </c>
      <c r="U14720" s="8">
        <v>3</v>
      </c>
      <c r="V14720" s="165">
        <v>127.5</v>
      </c>
    </row>
    <row r="14721" spans="17:22" x14ac:dyDescent="0.25">
      <c r="Q14721" s="161">
        <v>12662</v>
      </c>
      <c r="R14721" s="163">
        <v>0.20382500000000001</v>
      </c>
      <c r="S14721" s="8" t="s">
        <v>4</v>
      </c>
      <c r="T14721" s="8" t="s">
        <v>5</v>
      </c>
      <c r="U14721" s="8">
        <v>3</v>
      </c>
      <c r="V14721" s="165">
        <v>130.1</v>
      </c>
    </row>
    <row r="14722" spans="17:22" x14ac:dyDescent="0.25">
      <c r="Q14722" s="161">
        <v>12671</v>
      </c>
      <c r="R14722" s="163">
        <v>0.17227300000000001</v>
      </c>
      <c r="S14722" s="8" t="s">
        <v>4</v>
      </c>
      <c r="T14722" s="8" t="s">
        <v>5</v>
      </c>
      <c r="U14722" s="8">
        <v>3</v>
      </c>
      <c r="V14722" s="165">
        <v>137.49</v>
      </c>
    </row>
    <row r="14723" spans="17:22" x14ac:dyDescent="0.25">
      <c r="Q14723" s="161">
        <v>12672</v>
      </c>
      <c r="R14723" s="163">
        <v>0.112121</v>
      </c>
      <c r="S14723" s="8" t="s">
        <v>4</v>
      </c>
      <c r="T14723" s="8" t="s">
        <v>5</v>
      </c>
      <c r="U14723" s="8">
        <v>3</v>
      </c>
      <c r="V14723" s="165">
        <v>130.62</v>
      </c>
    </row>
    <row r="14724" spans="17:22" x14ac:dyDescent="0.25">
      <c r="Q14724" s="161">
        <v>12674</v>
      </c>
      <c r="R14724" s="163">
        <v>0.30867699999999998</v>
      </c>
      <c r="S14724" s="8" t="s">
        <v>4</v>
      </c>
      <c r="T14724" s="8" t="s">
        <v>5</v>
      </c>
      <c r="U14724" s="8">
        <v>3</v>
      </c>
      <c r="V14724" s="165">
        <v>135.72</v>
      </c>
    </row>
    <row r="14725" spans="17:22" x14ac:dyDescent="0.25">
      <c r="Q14725" s="161">
        <v>12680</v>
      </c>
      <c r="R14725" s="163">
        <v>0.108807</v>
      </c>
      <c r="S14725" s="8" t="s">
        <v>4</v>
      </c>
      <c r="T14725" s="8" t="s">
        <v>5</v>
      </c>
      <c r="U14725" s="8">
        <v>3</v>
      </c>
      <c r="V14725" s="165">
        <v>149.76</v>
      </c>
    </row>
    <row r="14726" spans="17:22" x14ac:dyDescent="0.25">
      <c r="Q14726" s="161">
        <v>12681</v>
      </c>
      <c r="R14726" s="163">
        <v>0.190249</v>
      </c>
      <c r="S14726" s="8" t="s">
        <v>4</v>
      </c>
      <c r="T14726" s="8" t="s">
        <v>5</v>
      </c>
      <c r="U14726" s="8">
        <v>3</v>
      </c>
      <c r="V14726" s="165">
        <v>130.44</v>
      </c>
    </row>
    <row r="14727" spans="17:22" x14ac:dyDescent="0.25">
      <c r="Q14727" s="161">
        <v>12682</v>
      </c>
      <c r="R14727" s="163">
        <v>0.11780400000000001</v>
      </c>
      <c r="S14727" s="8" t="s">
        <v>4</v>
      </c>
      <c r="T14727" s="8" t="s">
        <v>5</v>
      </c>
      <c r="U14727" s="8">
        <v>3</v>
      </c>
      <c r="V14727" s="165">
        <v>135</v>
      </c>
    </row>
    <row r="14728" spans="17:22" x14ac:dyDescent="0.25">
      <c r="Q14728" s="161">
        <v>12686</v>
      </c>
      <c r="R14728" s="163">
        <v>5.7980000000000002E-3</v>
      </c>
      <c r="S14728" s="8" t="s">
        <v>6</v>
      </c>
      <c r="T14728" s="8" t="s">
        <v>5</v>
      </c>
      <c r="U14728" s="8">
        <v>3</v>
      </c>
      <c r="V14728" s="165">
        <v>135</v>
      </c>
    </row>
    <row r="14729" spans="17:22" x14ac:dyDescent="0.25">
      <c r="Q14729" s="161">
        <v>12688</v>
      </c>
      <c r="R14729" s="163">
        <v>0.292217</v>
      </c>
      <c r="S14729" s="8" t="s">
        <v>4</v>
      </c>
      <c r="T14729" s="8" t="s">
        <v>5</v>
      </c>
      <c r="U14729" s="8">
        <v>3</v>
      </c>
      <c r="V14729" s="165">
        <v>153.01</v>
      </c>
    </row>
    <row r="14730" spans="17:22" x14ac:dyDescent="0.25">
      <c r="Q14730" s="161">
        <v>12696</v>
      </c>
      <c r="R14730" s="163">
        <v>0.56280799999999997</v>
      </c>
      <c r="S14730" s="8" t="s">
        <v>4</v>
      </c>
      <c r="T14730" s="8" t="s">
        <v>5</v>
      </c>
      <c r="U14730" s="8">
        <v>3</v>
      </c>
      <c r="V14730" s="165">
        <v>140.02000000000001</v>
      </c>
    </row>
    <row r="14731" spans="17:22" x14ac:dyDescent="0.25">
      <c r="Q14731" s="161">
        <v>12699</v>
      </c>
      <c r="R14731" s="163">
        <v>9.7463999999999995E-2</v>
      </c>
      <c r="S14731" s="8" t="s">
        <v>4</v>
      </c>
      <c r="T14731" s="8" t="s">
        <v>5</v>
      </c>
      <c r="U14731" s="8">
        <v>3</v>
      </c>
      <c r="V14731" s="165">
        <v>144.86000000000001</v>
      </c>
    </row>
    <row r="14732" spans="17:22" x14ac:dyDescent="0.25">
      <c r="Q14732" s="161">
        <v>12701</v>
      </c>
      <c r="R14732" s="163">
        <v>0.199768</v>
      </c>
      <c r="S14732" s="8" t="s">
        <v>4</v>
      </c>
      <c r="T14732" s="8" t="s">
        <v>5</v>
      </c>
      <c r="U14732" s="8">
        <v>3</v>
      </c>
      <c r="V14732" s="165">
        <v>147.97</v>
      </c>
    </row>
    <row r="14733" spans="17:22" x14ac:dyDescent="0.25">
      <c r="Q14733" s="161">
        <v>12703</v>
      </c>
      <c r="R14733" s="163">
        <v>0.29030699999999998</v>
      </c>
      <c r="S14733" s="8" t="s">
        <v>4</v>
      </c>
      <c r="T14733" s="8" t="s">
        <v>5</v>
      </c>
      <c r="U14733" s="8">
        <v>3</v>
      </c>
      <c r="V14733" s="165">
        <v>146.65</v>
      </c>
    </row>
    <row r="14734" spans="17:22" x14ac:dyDescent="0.25">
      <c r="Q14734" s="161">
        <v>12705</v>
      </c>
      <c r="R14734" s="163">
        <v>3.4083000000000002E-2</v>
      </c>
      <c r="S14734" s="8" t="s">
        <v>4</v>
      </c>
      <c r="T14734" s="8" t="s">
        <v>5</v>
      </c>
      <c r="U14734" s="8">
        <v>3</v>
      </c>
      <c r="V14734" s="165">
        <v>135</v>
      </c>
    </row>
    <row r="14735" spans="17:22" x14ac:dyDescent="0.25">
      <c r="Q14735" s="161">
        <v>12707</v>
      </c>
      <c r="R14735" s="163">
        <v>0.20907999999999999</v>
      </c>
      <c r="S14735" s="8" t="s">
        <v>4</v>
      </c>
      <c r="T14735" s="8" t="s">
        <v>5</v>
      </c>
      <c r="U14735" s="8">
        <v>3</v>
      </c>
      <c r="V14735" s="165">
        <v>140.61000000000001</v>
      </c>
    </row>
    <row r="14736" spans="17:22" x14ac:dyDescent="0.25">
      <c r="Q14736" s="161">
        <v>12708</v>
      </c>
      <c r="R14736" s="163">
        <v>0.21526000000000001</v>
      </c>
      <c r="S14736" s="8" t="s">
        <v>4</v>
      </c>
      <c r="T14736" s="8" t="s">
        <v>5</v>
      </c>
      <c r="U14736" s="8">
        <v>3</v>
      </c>
      <c r="V14736" s="165">
        <v>140.54</v>
      </c>
    </row>
    <row r="14737" spans="17:22" x14ac:dyDescent="0.25">
      <c r="Q14737" s="161">
        <v>12710</v>
      </c>
      <c r="R14737" s="163">
        <v>0.25240000000000001</v>
      </c>
      <c r="S14737" s="8" t="s">
        <v>4</v>
      </c>
      <c r="T14737" s="8" t="s">
        <v>5</v>
      </c>
      <c r="U14737" s="8">
        <v>3</v>
      </c>
      <c r="V14737" s="165">
        <v>143.19999999999999</v>
      </c>
    </row>
    <row r="14738" spans="17:22" x14ac:dyDescent="0.25">
      <c r="Q14738" s="161">
        <v>12713</v>
      </c>
      <c r="R14738" s="163">
        <v>0.195462</v>
      </c>
      <c r="S14738" s="8" t="s">
        <v>4</v>
      </c>
      <c r="T14738" s="8" t="s">
        <v>5</v>
      </c>
      <c r="U14738" s="8">
        <v>3</v>
      </c>
      <c r="V14738" s="165">
        <v>133.28</v>
      </c>
    </row>
    <row r="14739" spans="17:22" x14ac:dyDescent="0.25">
      <c r="Q14739" s="161">
        <v>12714</v>
      </c>
      <c r="R14739" s="163">
        <v>0.30989800000000001</v>
      </c>
      <c r="S14739" s="8" t="s">
        <v>4</v>
      </c>
      <c r="T14739" s="8" t="s">
        <v>5</v>
      </c>
      <c r="U14739" s="8">
        <v>3</v>
      </c>
      <c r="V14739" s="165">
        <v>152.22999999999999</v>
      </c>
    </row>
    <row r="14740" spans="17:22" x14ac:dyDescent="0.25">
      <c r="Q14740" s="161">
        <v>12716</v>
      </c>
      <c r="R14740" s="163">
        <v>0.21493000000000001</v>
      </c>
      <c r="S14740" s="8" t="s">
        <v>4</v>
      </c>
      <c r="T14740" s="8" t="s">
        <v>5</v>
      </c>
      <c r="U14740" s="8">
        <v>3</v>
      </c>
      <c r="V14740" s="165">
        <v>136.11000000000001</v>
      </c>
    </row>
    <row r="14741" spans="17:22" x14ac:dyDescent="0.25">
      <c r="Q14741" s="161">
        <v>12723</v>
      </c>
      <c r="R14741" s="163">
        <v>0.119589</v>
      </c>
      <c r="S14741" s="8" t="s">
        <v>4</v>
      </c>
      <c r="T14741" s="8" t="s">
        <v>5</v>
      </c>
      <c r="U14741" s="8">
        <v>3</v>
      </c>
      <c r="V14741" s="165">
        <v>137.94999999999999</v>
      </c>
    </row>
    <row r="14742" spans="17:22" x14ac:dyDescent="0.25">
      <c r="Q14742" s="161">
        <v>12728</v>
      </c>
      <c r="R14742" s="163">
        <v>0.11650199999999999</v>
      </c>
      <c r="S14742" s="8" t="s">
        <v>4</v>
      </c>
      <c r="T14742" s="8" t="s">
        <v>5</v>
      </c>
      <c r="U14742" s="8">
        <v>3</v>
      </c>
      <c r="V14742" s="165">
        <v>129.5</v>
      </c>
    </row>
    <row r="14743" spans="17:22" x14ac:dyDescent="0.25">
      <c r="Q14743" s="161">
        <v>12729</v>
      </c>
      <c r="R14743" s="163">
        <v>4.3062999999999997E-2</v>
      </c>
      <c r="S14743" s="8" t="s">
        <v>4</v>
      </c>
      <c r="T14743" s="8" t="s">
        <v>5</v>
      </c>
      <c r="U14743" s="8">
        <v>3</v>
      </c>
      <c r="V14743" s="165">
        <v>134.91</v>
      </c>
    </row>
    <row r="14744" spans="17:22" x14ac:dyDescent="0.25">
      <c r="Q14744" s="161">
        <v>12731</v>
      </c>
      <c r="R14744" s="163">
        <v>0.137795</v>
      </c>
      <c r="S14744" s="8" t="s">
        <v>4</v>
      </c>
      <c r="T14744" s="8" t="s">
        <v>5</v>
      </c>
      <c r="U14744" s="8">
        <v>3</v>
      </c>
      <c r="V14744" s="165">
        <v>145.02000000000001</v>
      </c>
    </row>
    <row r="14745" spans="17:22" x14ac:dyDescent="0.25">
      <c r="Q14745" s="161">
        <v>12735</v>
      </c>
      <c r="R14745" s="163">
        <v>0.108558</v>
      </c>
      <c r="S14745" s="8" t="s">
        <v>6</v>
      </c>
      <c r="T14745" s="8" t="s">
        <v>5</v>
      </c>
      <c r="U14745" s="8">
        <v>3</v>
      </c>
      <c r="V14745" s="165">
        <v>146.76</v>
      </c>
    </row>
    <row r="14746" spans="17:22" x14ac:dyDescent="0.25">
      <c r="Q14746" s="161">
        <v>12738</v>
      </c>
      <c r="R14746" s="163">
        <v>6.9364999999999996E-2</v>
      </c>
      <c r="S14746" s="8" t="s">
        <v>4</v>
      </c>
      <c r="T14746" s="8" t="s">
        <v>5</v>
      </c>
      <c r="U14746" s="8">
        <v>3</v>
      </c>
      <c r="V14746" s="165">
        <v>152.99</v>
      </c>
    </row>
    <row r="14747" spans="17:22" x14ac:dyDescent="0.25">
      <c r="Q14747" s="161">
        <v>12743</v>
      </c>
      <c r="R14747" s="163">
        <v>7.0752999999999996E-2</v>
      </c>
      <c r="S14747" s="8" t="s">
        <v>4</v>
      </c>
      <c r="T14747" s="8" t="s">
        <v>5</v>
      </c>
      <c r="U14747" s="8">
        <v>3</v>
      </c>
      <c r="V14747" s="165">
        <v>146.65</v>
      </c>
    </row>
    <row r="14748" spans="17:22" x14ac:dyDescent="0.25">
      <c r="Q14748" s="161">
        <v>12744</v>
      </c>
      <c r="R14748" s="163">
        <v>8.2100000000000006E-2</v>
      </c>
      <c r="S14748" s="8" t="s">
        <v>4</v>
      </c>
      <c r="T14748" s="8" t="s">
        <v>5</v>
      </c>
      <c r="U14748" s="8">
        <v>3</v>
      </c>
      <c r="V14748" s="165">
        <v>134.36000000000001</v>
      </c>
    </row>
    <row r="14749" spans="17:22" x14ac:dyDescent="0.25">
      <c r="Q14749" s="161">
        <v>12747</v>
      </c>
      <c r="R14749" s="163">
        <v>6.4908999999999994E-2</v>
      </c>
      <c r="S14749" s="8" t="s">
        <v>4</v>
      </c>
      <c r="T14749" s="8" t="s">
        <v>5</v>
      </c>
      <c r="U14749" s="8">
        <v>3</v>
      </c>
      <c r="V14749" s="165">
        <v>145.36000000000001</v>
      </c>
    </row>
    <row r="14750" spans="17:22" x14ac:dyDescent="0.25">
      <c r="Q14750" s="161">
        <v>12753</v>
      </c>
      <c r="R14750" s="163">
        <v>0.15179699999999999</v>
      </c>
      <c r="S14750" s="8" t="s">
        <v>4</v>
      </c>
      <c r="T14750" s="8" t="s">
        <v>5</v>
      </c>
      <c r="U14750" s="8">
        <v>3</v>
      </c>
      <c r="V14750" s="165">
        <v>136.49</v>
      </c>
    </row>
    <row r="14751" spans="17:22" x14ac:dyDescent="0.25">
      <c r="Q14751" s="161">
        <v>12756</v>
      </c>
      <c r="R14751" s="163">
        <v>0.210143</v>
      </c>
      <c r="S14751" s="8" t="s">
        <v>4</v>
      </c>
      <c r="T14751" s="8" t="s">
        <v>5</v>
      </c>
      <c r="U14751" s="8">
        <v>3</v>
      </c>
      <c r="V14751" s="165">
        <v>150.56</v>
      </c>
    </row>
    <row r="14752" spans="17:22" x14ac:dyDescent="0.25">
      <c r="Q14752" s="161">
        <v>12758</v>
      </c>
      <c r="R14752" s="163">
        <v>0.36540099999999998</v>
      </c>
      <c r="S14752" s="8" t="s">
        <v>4</v>
      </c>
      <c r="T14752" s="8" t="s">
        <v>5</v>
      </c>
      <c r="U14752" s="8">
        <v>3</v>
      </c>
      <c r="V14752" s="165">
        <v>150.83000000000001</v>
      </c>
    </row>
    <row r="14753" spans="17:22" x14ac:dyDescent="0.25">
      <c r="Q14753" s="161">
        <v>12764</v>
      </c>
      <c r="R14753" s="163">
        <v>0.18543599999999999</v>
      </c>
      <c r="S14753" s="8" t="s">
        <v>4</v>
      </c>
      <c r="T14753" s="8" t="s">
        <v>5</v>
      </c>
      <c r="U14753" s="8">
        <v>3</v>
      </c>
      <c r="V14753" s="165">
        <v>145.32</v>
      </c>
    </row>
    <row r="14754" spans="17:22" x14ac:dyDescent="0.25">
      <c r="Q14754" s="161">
        <v>12767</v>
      </c>
      <c r="R14754" s="163">
        <v>0.34088499999999999</v>
      </c>
      <c r="S14754" s="8" t="s">
        <v>4</v>
      </c>
      <c r="T14754" s="8" t="s">
        <v>5</v>
      </c>
      <c r="U14754" s="8">
        <v>3</v>
      </c>
      <c r="V14754" s="165">
        <v>149.84</v>
      </c>
    </row>
    <row r="14755" spans="17:22" x14ac:dyDescent="0.25">
      <c r="Q14755" s="161">
        <v>12776</v>
      </c>
      <c r="R14755" s="163">
        <v>0.31006699999999998</v>
      </c>
      <c r="S14755" s="8" t="s">
        <v>4</v>
      </c>
      <c r="T14755" s="8" t="s">
        <v>5</v>
      </c>
      <c r="U14755" s="8">
        <v>3</v>
      </c>
      <c r="V14755" s="165">
        <v>129.81</v>
      </c>
    </row>
    <row r="14756" spans="17:22" x14ac:dyDescent="0.25">
      <c r="Q14756" s="161">
        <v>12785</v>
      </c>
      <c r="R14756" s="163">
        <v>0.77484299999999995</v>
      </c>
      <c r="S14756" s="8" t="s">
        <v>4</v>
      </c>
      <c r="T14756" s="8" t="s">
        <v>5</v>
      </c>
      <c r="U14756" s="8">
        <v>3</v>
      </c>
      <c r="V14756" s="165">
        <v>136.31</v>
      </c>
    </row>
    <row r="14757" spans="17:22" x14ac:dyDescent="0.25">
      <c r="Q14757" s="161">
        <v>12790</v>
      </c>
      <c r="R14757" s="163">
        <v>0.220887</v>
      </c>
      <c r="S14757" s="8" t="s">
        <v>4</v>
      </c>
      <c r="T14757" s="8" t="s">
        <v>5</v>
      </c>
      <c r="U14757" s="8">
        <v>3</v>
      </c>
      <c r="V14757" s="165">
        <v>127.77</v>
      </c>
    </row>
    <row r="14758" spans="17:22" x14ac:dyDescent="0.25">
      <c r="Q14758" s="161">
        <v>12792</v>
      </c>
      <c r="R14758" s="163">
        <v>0.14732000000000001</v>
      </c>
      <c r="S14758" s="8" t="s">
        <v>4</v>
      </c>
      <c r="T14758" s="8" t="s">
        <v>5</v>
      </c>
      <c r="U14758" s="8">
        <v>3</v>
      </c>
      <c r="V14758" s="165">
        <v>143.22</v>
      </c>
    </row>
    <row r="14759" spans="17:22" x14ac:dyDescent="0.25">
      <c r="Q14759" s="161">
        <v>12800</v>
      </c>
      <c r="R14759" s="163">
        <v>0.30557299999999998</v>
      </c>
      <c r="S14759" s="8" t="s">
        <v>4</v>
      </c>
      <c r="T14759" s="8" t="s">
        <v>5</v>
      </c>
      <c r="U14759" s="8">
        <v>3</v>
      </c>
      <c r="V14759" s="165">
        <v>127.87</v>
      </c>
    </row>
    <row r="14760" spans="17:22" x14ac:dyDescent="0.25">
      <c r="Q14760" s="161">
        <v>12808</v>
      </c>
      <c r="R14760" s="163">
        <v>0.132628</v>
      </c>
      <c r="S14760" s="8" t="s">
        <v>4</v>
      </c>
      <c r="T14760" s="8" t="s">
        <v>5</v>
      </c>
      <c r="U14760" s="8">
        <v>3</v>
      </c>
      <c r="V14760" s="165">
        <v>136.5</v>
      </c>
    </row>
    <row r="14761" spans="17:22" x14ac:dyDescent="0.25">
      <c r="Q14761" s="161">
        <v>12810</v>
      </c>
      <c r="R14761" s="163">
        <v>0.107435</v>
      </c>
      <c r="S14761" s="8" t="s">
        <v>4</v>
      </c>
      <c r="T14761" s="8" t="s">
        <v>5</v>
      </c>
      <c r="U14761" s="8">
        <v>3</v>
      </c>
      <c r="V14761" s="165">
        <v>145.27000000000001</v>
      </c>
    </row>
    <row r="14762" spans="17:22" x14ac:dyDescent="0.25">
      <c r="Q14762" s="161">
        <v>12812</v>
      </c>
      <c r="R14762" s="163">
        <v>5.0774E-2</v>
      </c>
      <c r="S14762" s="8" t="s">
        <v>4</v>
      </c>
      <c r="T14762" s="8" t="s">
        <v>5</v>
      </c>
      <c r="U14762" s="8">
        <v>3</v>
      </c>
      <c r="V14762" s="165">
        <v>128.19999999999999</v>
      </c>
    </row>
    <row r="14763" spans="17:22" x14ac:dyDescent="0.25">
      <c r="Q14763" s="161">
        <v>12819</v>
      </c>
      <c r="R14763" s="163">
        <v>0.48894199999999999</v>
      </c>
      <c r="S14763" s="8" t="s">
        <v>4</v>
      </c>
      <c r="T14763" s="8" t="s">
        <v>5</v>
      </c>
      <c r="U14763" s="8">
        <v>3</v>
      </c>
      <c r="V14763" s="165">
        <v>137.79</v>
      </c>
    </row>
    <row r="14764" spans="17:22" x14ac:dyDescent="0.25">
      <c r="Q14764" s="161">
        <v>12823</v>
      </c>
      <c r="R14764" s="163">
        <v>0.29847600000000002</v>
      </c>
      <c r="S14764" s="8" t="s">
        <v>6</v>
      </c>
      <c r="T14764" s="8" t="s">
        <v>5</v>
      </c>
      <c r="U14764" s="8">
        <v>3</v>
      </c>
      <c r="V14764" s="165">
        <v>148.97999999999999</v>
      </c>
    </row>
    <row r="14765" spans="17:22" x14ac:dyDescent="0.25">
      <c r="Q14765" s="161">
        <v>12825</v>
      </c>
      <c r="R14765" s="163">
        <v>0.28841499999999998</v>
      </c>
      <c r="S14765" s="8" t="s">
        <v>6</v>
      </c>
      <c r="T14765" s="8" t="s">
        <v>5</v>
      </c>
      <c r="U14765" s="8">
        <v>3</v>
      </c>
      <c r="V14765" s="165">
        <v>134.19999999999999</v>
      </c>
    </row>
    <row r="14766" spans="17:22" x14ac:dyDescent="0.25">
      <c r="Q14766" s="161">
        <v>12830</v>
      </c>
      <c r="R14766" s="163">
        <v>0.190438</v>
      </c>
      <c r="S14766" s="8" t="s">
        <v>4</v>
      </c>
      <c r="T14766" s="8" t="s">
        <v>5</v>
      </c>
      <c r="U14766" s="8">
        <v>3</v>
      </c>
      <c r="V14766" s="165">
        <v>134.30000000000001</v>
      </c>
    </row>
    <row r="14767" spans="17:22" x14ac:dyDescent="0.25">
      <c r="Q14767" s="161">
        <v>12838</v>
      </c>
      <c r="R14767" s="163">
        <v>0.26708199999999999</v>
      </c>
      <c r="S14767" s="8" t="s">
        <v>4</v>
      </c>
      <c r="T14767" s="8" t="s">
        <v>5</v>
      </c>
      <c r="U14767" s="8">
        <v>3</v>
      </c>
      <c r="V14767" s="165">
        <v>143.86000000000001</v>
      </c>
    </row>
    <row r="14768" spans="17:22" x14ac:dyDescent="0.25">
      <c r="Q14768" s="161">
        <v>12840</v>
      </c>
      <c r="R14768" s="163">
        <v>0.23630699999999999</v>
      </c>
      <c r="S14768" s="8" t="s">
        <v>4</v>
      </c>
      <c r="T14768" s="8" t="s">
        <v>5</v>
      </c>
      <c r="U14768" s="8">
        <v>3</v>
      </c>
      <c r="V14768" s="165">
        <v>145.94999999999999</v>
      </c>
    </row>
    <row r="14769" spans="17:22" x14ac:dyDescent="0.25">
      <c r="Q14769" s="161">
        <v>12841</v>
      </c>
      <c r="R14769" s="163">
        <v>0.23805000000000001</v>
      </c>
      <c r="S14769" s="8" t="s">
        <v>4</v>
      </c>
      <c r="T14769" s="8" t="s">
        <v>5</v>
      </c>
      <c r="U14769" s="8">
        <v>3</v>
      </c>
      <c r="V14769" s="165">
        <v>144.09</v>
      </c>
    </row>
    <row r="14770" spans="17:22" x14ac:dyDescent="0.25">
      <c r="Q14770" s="161">
        <v>12846</v>
      </c>
      <c r="R14770" s="163">
        <v>0.113774</v>
      </c>
      <c r="S14770" s="8" t="s">
        <v>4</v>
      </c>
      <c r="T14770" s="8" t="s">
        <v>5</v>
      </c>
      <c r="U14770" s="8">
        <v>3</v>
      </c>
      <c r="V14770" s="165">
        <v>141.06</v>
      </c>
    </row>
    <row r="14771" spans="17:22" x14ac:dyDescent="0.25">
      <c r="Q14771" s="161">
        <v>12849</v>
      </c>
      <c r="R14771" s="163">
        <v>0.11769300000000001</v>
      </c>
      <c r="S14771" s="8" t="s">
        <v>4</v>
      </c>
      <c r="T14771" s="8" t="s">
        <v>5</v>
      </c>
      <c r="U14771" s="8">
        <v>3</v>
      </c>
      <c r="V14771" s="165">
        <v>142.28</v>
      </c>
    </row>
    <row r="14772" spans="17:22" x14ac:dyDescent="0.25">
      <c r="Q14772" s="161">
        <v>12851</v>
      </c>
      <c r="R14772" s="163">
        <v>0.12016</v>
      </c>
      <c r="S14772" s="8" t="s">
        <v>4</v>
      </c>
      <c r="T14772" s="8" t="s">
        <v>5</v>
      </c>
      <c r="U14772" s="8">
        <v>3</v>
      </c>
      <c r="V14772" s="165">
        <v>128.68</v>
      </c>
    </row>
    <row r="14773" spans="17:22" x14ac:dyDescent="0.25">
      <c r="Q14773" s="161">
        <v>12855</v>
      </c>
      <c r="R14773" s="163">
        <v>4.7468999999999997E-2</v>
      </c>
      <c r="S14773" s="8" t="s">
        <v>4</v>
      </c>
      <c r="T14773" s="8" t="s">
        <v>5</v>
      </c>
      <c r="U14773" s="8">
        <v>3</v>
      </c>
      <c r="V14773" s="165">
        <v>131.41</v>
      </c>
    </row>
    <row r="14774" spans="17:22" x14ac:dyDescent="0.25">
      <c r="Q14774" s="161">
        <v>12859</v>
      </c>
      <c r="R14774" s="163">
        <v>4.7238000000000002E-2</v>
      </c>
      <c r="S14774" s="8" t="s">
        <v>4</v>
      </c>
      <c r="T14774" s="8" t="s">
        <v>5</v>
      </c>
      <c r="U14774" s="8">
        <v>3</v>
      </c>
      <c r="V14774" s="165">
        <v>134.31</v>
      </c>
    </row>
    <row r="14775" spans="17:22" x14ac:dyDescent="0.25">
      <c r="Q14775" s="161">
        <v>12862</v>
      </c>
      <c r="R14775" s="163">
        <v>3.1015999999999998E-2</v>
      </c>
      <c r="S14775" s="8" t="s">
        <v>4</v>
      </c>
      <c r="T14775" s="8" t="s">
        <v>5</v>
      </c>
      <c r="U14775" s="8">
        <v>3</v>
      </c>
      <c r="V14775" s="165">
        <v>144.97999999999999</v>
      </c>
    </row>
    <row r="14776" spans="17:22" x14ac:dyDescent="0.25">
      <c r="Q14776" s="161">
        <v>12867</v>
      </c>
      <c r="R14776" s="163">
        <v>0.105457</v>
      </c>
      <c r="S14776" s="8" t="s">
        <v>4</v>
      </c>
      <c r="T14776" s="8" t="s">
        <v>5</v>
      </c>
      <c r="U14776" s="8">
        <v>3</v>
      </c>
      <c r="V14776" s="165">
        <v>145.59</v>
      </c>
    </row>
    <row r="14777" spans="17:22" x14ac:dyDescent="0.25">
      <c r="Q14777" s="161">
        <v>12869</v>
      </c>
      <c r="R14777" s="163">
        <v>0.628162</v>
      </c>
      <c r="S14777" s="8" t="s">
        <v>4</v>
      </c>
      <c r="T14777" s="8" t="s">
        <v>5</v>
      </c>
      <c r="U14777" s="8">
        <v>3</v>
      </c>
      <c r="V14777" s="165">
        <v>145.86000000000001</v>
      </c>
    </row>
    <row r="14778" spans="17:22" x14ac:dyDescent="0.25">
      <c r="Q14778" s="161">
        <v>12870</v>
      </c>
      <c r="R14778" s="163">
        <v>0.41020299999999998</v>
      </c>
      <c r="S14778" s="8" t="s">
        <v>4</v>
      </c>
      <c r="T14778" s="8" t="s">
        <v>5</v>
      </c>
      <c r="U14778" s="8">
        <v>3</v>
      </c>
      <c r="V14778" s="165">
        <v>132.41</v>
      </c>
    </row>
    <row r="14779" spans="17:22" x14ac:dyDescent="0.25">
      <c r="Q14779" s="161">
        <v>12874</v>
      </c>
      <c r="R14779" s="163">
        <v>0.14004</v>
      </c>
      <c r="S14779" s="8" t="s">
        <v>4</v>
      </c>
      <c r="T14779" s="8" t="s">
        <v>5</v>
      </c>
      <c r="U14779" s="8">
        <v>3</v>
      </c>
      <c r="V14779" s="165">
        <v>138.38999999999999</v>
      </c>
    </row>
    <row r="14780" spans="17:22" x14ac:dyDescent="0.25">
      <c r="Q14780" s="161">
        <v>12876</v>
      </c>
      <c r="R14780" s="163">
        <v>0.43792799999999998</v>
      </c>
      <c r="S14780" s="8" t="s">
        <v>4</v>
      </c>
      <c r="T14780" s="8" t="s">
        <v>5</v>
      </c>
      <c r="U14780" s="8">
        <v>3</v>
      </c>
      <c r="V14780" s="165">
        <v>140.83000000000001</v>
      </c>
    </row>
    <row r="14781" spans="17:22" x14ac:dyDescent="0.25">
      <c r="Q14781" s="161">
        <v>12878</v>
      </c>
      <c r="R14781" s="163">
        <v>3.9181000000000001E-2</v>
      </c>
      <c r="S14781" s="8" t="s">
        <v>4</v>
      </c>
      <c r="T14781" s="8" t="s">
        <v>5</v>
      </c>
      <c r="U14781" s="8">
        <v>3</v>
      </c>
      <c r="V14781" s="165">
        <v>131.38</v>
      </c>
    </row>
    <row r="14782" spans="17:22" x14ac:dyDescent="0.25">
      <c r="Q14782" s="161">
        <v>12881</v>
      </c>
      <c r="R14782" s="163">
        <v>0.30912200000000001</v>
      </c>
      <c r="S14782" s="8" t="s">
        <v>4</v>
      </c>
      <c r="T14782" s="8" t="s">
        <v>5</v>
      </c>
      <c r="U14782" s="8">
        <v>3</v>
      </c>
      <c r="V14782" s="165">
        <v>137.91</v>
      </c>
    </row>
    <row r="14783" spans="17:22" x14ac:dyDescent="0.25">
      <c r="Q14783" s="161">
        <v>12882</v>
      </c>
      <c r="R14783" s="163">
        <v>0.20695</v>
      </c>
      <c r="S14783" s="8" t="s">
        <v>4</v>
      </c>
      <c r="T14783" s="8" t="s">
        <v>5</v>
      </c>
      <c r="U14783" s="8">
        <v>3</v>
      </c>
      <c r="V14783" s="165">
        <v>147.53</v>
      </c>
    </row>
    <row r="14784" spans="17:22" x14ac:dyDescent="0.25">
      <c r="Q14784" s="161">
        <v>12888</v>
      </c>
      <c r="R14784" s="163">
        <v>5.6598000000000002E-2</v>
      </c>
      <c r="S14784" s="8" t="s">
        <v>4</v>
      </c>
      <c r="T14784" s="8" t="s">
        <v>5</v>
      </c>
      <c r="U14784" s="8">
        <v>3</v>
      </c>
      <c r="V14784" s="165">
        <v>141.02000000000001</v>
      </c>
    </row>
    <row r="14785" spans="17:22" x14ac:dyDescent="0.25">
      <c r="Q14785" s="161">
        <v>12890</v>
      </c>
      <c r="R14785" s="163">
        <v>9.5551999999999998E-2</v>
      </c>
      <c r="S14785" s="8" t="s">
        <v>4</v>
      </c>
      <c r="T14785" s="8" t="s">
        <v>5</v>
      </c>
      <c r="U14785" s="8">
        <v>3</v>
      </c>
      <c r="V14785" s="165">
        <v>138.35</v>
      </c>
    </row>
    <row r="14786" spans="17:22" x14ac:dyDescent="0.25">
      <c r="Q14786" s="161">
        <v>12894</v>
      </c>
      <c r="R14786" s="163">
        <v>0.36377199999999998</v>
      </c>
      <c r="S14786" s="8" t="s">
        <v>4</v>
      </c>
      <c r="T14786" s="8" t="s">
        <v>5</v>
      </c>
      <c r="U14786" s="8">
        <v>3</v>
      </c>
      <c r="V14786" s="165">
        <v>129.47999999999999</v>
      </c>
    </row>
    <row r="14787" spans="17:22" x14ac:dyDescent="0.25">
      <c r="Q14787" s="161">
        <v>12897</v>
      </c>
      <c r="R14787" s="163">
        <v>0.25511800000000001</v>
      </c>
      <c r="S14787" s="8" t="s">
        <v>4</v>
      </c>
      <c r="T14787" s="8" t="s">
        <v>5</v>
      </c>
      <c r="U14787" s="8">
        <v>3</v>
      </c>
      <c r="V14787" s="165">
        <v>149.59</v>
      </c>
    </row>
    <row r="14788" spans="17:22" x14ac:dyDescent="0.25">
      <c r="Q14788" s="161">
        <v>12905</v>
      </c>
      <c r="R14788" s="163">
        <v>0.20019200000000001</v>
      </c>
      <c r="S14788" s="8" t="s">
        <v>4</v>
      </c>
      <c r="T14788" s="8" t="s">
        <v>5</v>
      </c>
      <c r="U14788" s="8">
        <v>3</v>
      </c>
      <c r="V14788" s="165">
        <v>146.18</v>
      </c>
    </row>
    <row r="14789" spans="17:22" x14ac:dyDescent="0.25">
      <c r="Q14789" s="161">
        <v>12910</v>
      </c>
      <c r="R14789" s="163">
        <v>9.0145000000000003E-2</v>
      </c>
      <c r="S14789" s="8" t="s">
        <v>4</v>
      </c>
      <c r="T14789" s="8" t="s">
        <v>5</v>
      </c>
      <c r="U14789" s="8">
        <v>3</v>
      </c>
      <c r="V14789" s="165">
        <v>143.75</v>
      </c>
    </row>
    <row r="14790" spans="17:22" x14ac:dyDescent="0.25">
      <c r="Q14790" s="161">
        <v>12912</v>
      </c>
      <c r="R14790" s="163">
        <v>0.27376499999999998</v>
      </c>
      <c r="S14790" s="8" t="s">
        <v>4</v>
      </c>
      <c r="T14790" s="8" t="s">
        <v>5</v>
      </c>
      <c r="U14790" s="8">
        <v>3</v>
      </c>
      <c r="V14790" s="165">
        <v>129.63</v>
      </c>
    </row>
    <row r="14791" spans="17:22" x14ac:dyDescent="0.25">
      <c r="Q14791" s="161">
        <v>12914</v>
      </c>
      <c r="R14791" s="163">
        <v>0.25384099999999998</v>
      </c>
      <c r="S14791" s="8" t="s">
        <v>6</v>
      </c>
      <c r="T14791" s="8" t="s">
        <v>5</v>
      </c>
      <c r="U14791" s="8">
        <v>3</v>
      </c>
      <c r="V14791" s="165">
        <v>150.58000000000001</v>
      </c>
    </row>
    <row r="14792" spans="17:22" x14ac:dyDescent="0.25">
      <c r="Q14792" s="161">
        <v>12924</v>
      </c>
      <c r="R14792" s="163">
        <v>7.8648999999999997E-2</v>
      </c>
      <c r="S14792" s="8" t="s">
        <v>6</v>
      </c>
      <c r="T14792" s="8" t="s">
        <v>5</v>
      </c>
      <c r="U14792" s="8">
        <v>3</v>
      </c>
      <c r="V14792" s="165">
        <v>137.72999999999999</v>
      </c>
    </row>
    <row r="14793" spans="17:22" x14ac:dyDescent="0.25">
      <c r="Q14793" s="161">
        <v>12926</v>
      </c>
      <c r="R14793" s="163">
        <v>8.4609000000000004E-2</v>
      </c>
      <c r="S14793" s="8" t="s">
        <v>6</v>
      </c>
      <c r="T14793" s="8" t="s">
        <v>5</v>
      </c>
      <c r="U14793" s="8">
        <v>3</v>
      </c>
      <c r="V14793" s="165">
        <v>137.91999999999999</v>
      </c>
    </row>
    <row r="14794" spans="17:22" x14ac:dyDescent="0.25">
      <c r="Q14794" s="161">
        <v>12929</v>
      </c>
      <c r="R14794" s="163">
        <v>5.475E-2</v>
      </c>
      <c r="S14794" s="8" t="s">
        <v>4</v>
      </c>
      <c r="T14794" s="8" t="s">
        <v>5</v>
      </c>
      <c r="U14794" s="8">
        <v>3</v>
      </c>
      <c r="V14794" s="165">
        <v>146.02000000000001</v>
      </c>
    </row>
    <row r="14795" spans="17:22" x14ac:dyDescent="0.25">
      <c r="Q14795" s="161">
        <v>12937</v>
      </c>
      <c r="R14795" s="163">
        <v>0.35977199999999998</v>
      </c>
      <c r="S14795" s="8" t="s">
        <v>4</v>
      </c>
      <c r="T14795" s="8" t="s">
        <v>5</v>
      </c>
      <c r="U14795" s="8">
        <v>3</v>
      </c>
      <c r="V14795" s="165">
        <v>146.16</v>
      </c>
    </row>
    <row r="14796" spans="17:22" x14ac:dyDescent="0.25">
      <c r="Q14796" s="161">
        <v>12941</v>
      </c>
      <c r="R14796" s="163">
        <v>0.39299099999999998</v>
      </c>
      <c r="S14796" s="8" t="s">
        <v>4</v>
      </c>
      <c r="T14796" s="8" t="s">
        <v>5</v>
      </c>
      <c r="U14796" s="8">
        <v>3</v>
      </c>
      <c r="V14796" s="165">
        <v>146.84</v>
      </c>
    </row>
    <row r="14797" spans="17:22" x14ac:dyDescent="0.25">
      <c r="Q14797" s="161">
        <v>12946</v>
      </c>
      <c r="R14797" s="163">
        <v>0.27504499999999998</v>
      </c>
      <c r="S14797" s="8" t="s">
        <v>4</v>
      </c>
      <c r="T14797" s="8" t="s">
        <v>5</v>
      </c>
      <c r="U14797" s="8">
        <v>3</v>
      </c>
      <c r="V14797" s="165">
        <v>128.68</v>
      </c>
    </row>
    <row r="14798" spans="17:22" x14ac:dyDescent="0.25">
      <c r="Q14798" s="161">
        <v>12950</v>
      </c>
      <c r="R14798" s="163">
        <v>0.19182399999999999</v>
      </c>
      <c r="S14798" s="8" t="s">
        <v>6</v>
      </c>
      <c r="T14798" s="8" t="s">
        <v>5</v>
      </c>
      <c r="U14798" s="8">
        <v>3</v>
      </c>
      <c r="V14798" s="165">
        <v>133.61000000000001</v>
      </c>
    </row>
    <row r="14799" spans="17:22" x14ac:dyDescent="0.25">
      <c r="Q14799" s="161">
        <v>12960</v>
      </c>
      <c r="R14799" s="163">
        <v>0.186696</v>
      </c>
      <c r="S14799" s="8" t="s">
        <v>4</v>
      </c>
      <c r="T14799" s="8" t="s">
        <v>5</v>
      </c>
      <c r="U14799" s="8">
        <v>3</v>
      </c>
      <c r="V14799" s="165">
        <v>131.37</v>
      </c>
    </row>
    <row r="14800" spans="17:22" x14ac:dyDescent="0.25">
      <c r="Q14800" s="161">
        <v>12965</v>
      </c>
      <c r="R14800" s="163">
        <v>0.104379</v>
      </c>
      <c r="S14800" s="8" t="s">
        <v>4</v>
      </c>
      <c r="T14800" s="8" t="s">
        <v>5</v>
      </c>
      <c r="U14800" s="8">
        <v>3</v>
      </c>
      <c r="V14800" s="165">
        <v>127.96</v>
      </c>
    </row>
    <row r="14801" spans="17:22" x14ac:dyDescent="0.25">
      <c r="Q14801" s="161">
        <v>12972</v>
      </c>
      <c r="R14801" s="163">
        <v>0.49523499999999998</v>
      </c>
      <c r="S14801" s="8" t="s">
        <v>4</v>
      </c>
      <c r="T14801" s="8" t="s">
        <v>5</v>
      </c>
      <c r="U14801" s="8">
        <v>3</v>
      </c>
      <c r="V14801" s="165">
        <v>141.9</v>
      </c>
    </row>
    <row r="14802" spans="17:22" x14ac:dyDescent="0.25">
      <c r="Q14802" s="161">
        <v>12975</v>
      </c>
      <c r="R14802" s="163">
        <v>0.19045500000000001</v>
      </c>
      <c r="S14802" s="8" t="s">
        <v>4</v>
      </c>
      <c r="T14802" s="8" t="s">
        <v>5</v>
      </c>
      <c r="U14802" s="8">
        <v>3</v>
      </c>
      <c r="V14802" s="165">
        <v>127.6</v>
      </c>
    </row>
    <row r="14803" spans="17:22" x14ac:dyDescent="0.25">
      <c r="Q14803" s="161">
        <v>12978</v>
      </c>
      <c r="R14803" s="163">
        <v>7.0607000000000003E-2</v>
      </c>
      <c r="S14803" s="8" t="s">
        <v>4</v>
      </c>
      <c r="T14803" s="8" t="s">
        <v>5</v>
      </c>
      <c r="U14803" s="8">
        <v>3</v>
      </c>
      <c r="V14803" s="165">
        <v>147.72999999999999</v>
      </c>
    </row>
    <row r="14804" spans="17:22" x14ac:dyDescent="0.25">
      <c r="Q14804" s="161">
        <v>12980</v>
      </c>
      <c r="R14804" s="163">
        <v>0.314305</v>
      </c>
      <c r="S14804" s="8" t="s">
        <v>4</v>
      </c>
      <c r="T14804" s="8" t="s">
        <v>5</v>
      </c>
      <c r="U14804" s="8">
        <v>3</v>
      </c>
      <c r="V14804" s="165">
        <v>129.85</v>
      </c>
    </row>
    <row r="14805" spans="17:22" x14ac:dyDescent="0.25">
      <c r="Q14805" s="161">
        <v>12986</v>
      </c>
      <c r="R14805" s="163">
        <v>0.218915</v>
      </c>
      <c r="S14805" s="8" t="s">
        <v>4</v>
      </c>
      <c r="T14805" s="8" t="s">
        <v>5</v>
      </c>
      <c r="U14805" s="8">
        <v>3</v>
      </c>
      <c r="V14805" s="165">
        <v>129.33000000000001</v>
      </c>
    </row>
    <row r="14806" spans="17:22" x14ac:dyDescent="0.25">
      <c r="Q14806" s="161">
        <v>12987</v>
      </c>
      <c r="R14806" s="163">
        <v>0.400169</v>
      </c>
      <c r="S14806" s="8" t="s">
        <v>4</v>
      </c>
      <c r="T14806" s="8" t="s">
        <v>5</v>
      </c>
      <c r="U14806" s="8">
        <v>3</v>
      </c>
      <c r="V14806" s="165">
        <v>146.91</v>
      </c>
    </row>
    <row r="14807" spans="17:22" x14ac:dyDescent="0.25">
      <c r="Q14807" s="161">
        <v>12989</v>
      </c>
      <c r="R14807" s="163">
        <v>0.18529300000000001</v>
      </c>
      <c r="S14807" s="8" t="s">
        <v>4</v>
      </c>
      <c r="T14807" s="8" t="s">
        <v>5</v>
      </c>
      <c r="U14807" s="8">
        <v>3</v>
      </c>
      <c r="V14807" s="165">
        <v>151.15</v>
      </c>
    </row>
    <row r="14808" spans="17:22" x14ac:dyDescent="0.25">
      <c r="Q14808" s="161">
        <v>12995</v>
      </c>
      <c r="R14808" s="163">
        <v>0.11978900000000001</v>
      </c>
      <c r="S14808" s="8" t="s">
        <v>4</v>
      </c>
      <c r="T14808" s="8" t="s">
        <v>5</v>
      </c>
      <c r="U14808" s="8">
        <v>3</v>
      </c>
      <c r="V14808" s="165">
        <v>145.99</v>
      </c>
    </row>
    <row r="14809" spans="17:22" x14ac:dyDescent="0.25">
      <c r="Q14809" s="161">
        <v>12997</v>
      </c>
      <c r="R14809" s="163">
        <v>0.28567599999999999</v>
      </c>
      <c r="S14809" s="8" t="s">
        <v>4</v>
      </c>
      <c r="T14809" s="8" t="s">
        <v>5</v>
      </c>
      <c r="U14809" s="8">
        <v>3</v>
      </c>
      <c r="V14809" s="165">
        <v>133.68</v>
      </c>
    </row>
    <row r="14810" spans="17:22" x14ac:dyDescent="0.25">
      <c r="Q14810" s="161">
        <v>12999</v>
      </c>
      <c r="R14810" s="163">
        <v>0.48253800000000002</v>
      </c>
      <c r="S14810" s="8" t="s">
        <v>4</v>
      </c>
      <c r="T14810" s="8" t="s">
        <v>5</v>
      </c>
      <c r="U14810" s="8">
        <v>3</v>
      </c>
      <c r="V14810" s="165">
        <v>129.33000000000001</v>
      </c>
    </row>
    <row r="14811" spans="17:22" x14ac:dyDescent="0.25">
      <c r="Q14811" s="161">
        <v>13000</v>
      </c>
      <c r="R14811" s="163">
        <v>0.13262599999999999</v>
      </c>
      <c r="S14811" s="8" t="s">
        <v>9</v>
      </c>
      <c r="T14811" s="8" t="s">
        <v>10</v>
      </c>
      <c r="U14811" s="8">
        <v>3</v>
      </c>
      <c r="V14811" s="165">
        <v>131.97</v>
      </c>
    </row>
    <row r="14812" spans="17:22" x14ac:dyDescent="0.25">
      <c r="Q14812" s="161">
        <v>13004</v>
      </c>
      <c r="R14812" s="163">
        <v>0.147398</v>
      </c>
      <c r="S14812" s="8" t="s">
        <v>4</v>
      </c>
      <c r="T14812" s="8" t="s">
        <v>5</v>
      </c>
      <c r="U14812" s="8">
        <v>3</v>
      </c>
      <c r="V14812" s="165">
        <v>141.53</v>
      </c>
    </row>
    <row r="14813" spans="17:22" x14ac:dyDescent="0.25">
      <c r="Q14813" s="161">
        <v>13010</v>
      </c>
      <c r="R14813" s="163">
        <v>0.204844</v>
      </c>
      <c r="S14813" s="8" t="s">
        <v>4</v>
      </c>
      <c r="T14813" s="8" t="s">
        <v>5</v>
      </c>
      <c r="U14813" s="8">
        <v>3</v>
      </c>
      <c r="V14813" s="165">
        <v>149.37</v>
      </c>
    </row>
    <row r="14814" spans="17:22" x14ac:dyDescent="0.25">
      <c r="Q14814" s="161">
        <v>13019</v>
      </c>
      <c r="R14814" s="163">
        <v>0.32471100000000003</v>
      </c>
      <c r="S14814" s="8" t="s">
        <v>4</v>
      </c>
      <c r="T14814" s="8" t="s">
        <v>5</v>
      </c>
      <c r="U14814" s="8">
        <v>3</v>
      </c>
      <c r="V14814" s="165">
        <v>134.6</v>
      </c>
    </row>
    <row r="14815" spans="17:22" x14ac:dyDescent="0.25">
      <c r="Q14815" s="161">
        <v>13020</v>
      </c>
      <c r="R14815" s="163">
        <v>8.2415000000000002E-2</v>
      </c>
      <c r="S14815" s="8" t="s">
        <v>4</v>
      </c>
      <c r="T14815" s="8" t="s">
        <v>5</v>
      </c>
      <c r="U14815" s="8">
        <v>3</v>
      </c>
      <c r="V14815" s="165">
        <v>133.28</v>
      </c>
    </row>
    <row r="14816" spans="17:22" x14ac:dyDescent="0.25">
      <c r="Q14816" s="161">
        <v>13025</v>
      </c>
      <c r="R14816" s="163">
        <v>0.20517099999999999</v>
      </c>
      <c r="S14816" s="8" t="s">
        <v>6</v>
      </c>
      <c r="T14816" s="8" t="s">
        <v>5</v>
      </c>
      <c r="U14816" s="8">
        <v>3</v>
      </c>
      <c r="V14816" s="165">
        <v>143.72</v>
      </c>
    </row>
    <row r="14817" spans="17:22" x14ac:dyDescent="0.25">
      <c r="Q14817" s="161">
        <v>13026</v>
      </c>
      <c r="R14817" s="163">
        <v>9.8565E-2</v>
      </c>
      <c r="S14817" s="8" t="s">
        <v>4</v>
      </c>
      <c r="T14817" s="8" t="s">
        <v>5</v>
      </c>
      <c r="U14817" s="8">
        <v>3</v>
      </c>
      <c r="V14817" s="165">
        <v>139.81</v>
      </c>
    </row>
    <row r="14818" spans="17:22" x14ac:dyDescent="0.25">
      <c r="Q14818" s="161">
        <v>13031</v>
      </c>
      <c r="R14818" s="163">
        <v>5.3946000000000001E-2</v>
      </c>
      <c r="S14818" s="8" t="s">
        <v>4</v>
      </c>
      <c r="T14818" s="8" t="s">
        <v>5</v>
      </c>
      <c r="U14818" s="8">
        <v>3</v>
      </c>
      <c r="V14818" s="165">
        <v>145.96</v>
      </c>
    </row>
    <row r="14819" spans="17:22" x14ac:dyDescent="0.25">
      <c r="Q14819" s="161">
        <v>13036</v>
      </c>
      <c r="R14819" s="163">
        <v>0.31867899999999999</v>
      </c>
      <c r="S14819" s="8" t="s">
        <v>4</v>
      </c>
      <c r="T14819" s="8" t="s">
        <v>5</v>
      </c>
      <c r="U14819" s="8">
        <v>3</v>
      </c>
      <c r="V14819" s="165">
        <v>138.37</v>
      </c>
    </row>
    <row r="14820" spans="17:22" x14ac:dyDescent="0.25">
      <c r="Q14820" s="161">
        <v>13040</v>
      </c>
      <c r="R14820" s="163">
        <v>0.15839700000000001</v>
      </c>
      <c r="S14820" s="8" t="s">
        <v>4</v>
      </c>
      <c r="T14820" s="8" t="s">
        <v>5</v>
      </c>
      <c r="U14820" s="8">
        <v>3</v>
      </c>
      <c r="V14820" s="165">
        <v>135.46</v>
      </c>
    </row>
    <row r="14821" spans="17:22" x14ac:dyDescent="0.25">
      <c r="Q14821" s="161">
        <v>13042</v>
      </c>
      <c r="R14821" s="163">
        <v>0.32275199999999998</v>
      </c>
      <c r="S14821" s="8" t="s">
        <v>6</v>
      </c>
      <c r="T14821" s="8" t="s">
        <v>5</v>
      </c>
      <c r="U14821" s="8">
        <v>3</v>
      </c>
      <c r="V14821" s="165">
        <v>150.25</v>
      </c>
    </row>
    <row r="14822" spans="17:22" x14ac:dyDescent="0.25">
      <c r="Q14822" s="161">
        <v>13044</v>
      </c>
      <c r="R14822" s="163">
        <v>0.30716300000000002</v>
      </c>
      <c r="S14822" s="8" t="s">
        <v>4</v>
      </c>
      <c r="T14822" s="8" t="s">
        <v>5</v>
      </c>
      <c r="U14822" s="8">
        <v>3</v>
      </c>
      <c r="V14822" s="165">
        <v>150.13</v>
      </c>
    </row>
    <row r="14823" spans="17:22" x14ac:dyDescent="0.25">
      <c r="Q14823" s="161">
        <v>13047</v>
      </c>
      <c r="R14823" s="163">
        <v>0.33210200000000001</v>
      </c>
      <c r="S14823" s="8" t="s">
        <v>6</v>
      </c>
      <c r="T14823" s="8" t="s">
        <v>5</v>
      </c>
      <c r="U14823" s="8">
        <v>3</v>
      </c>
      <c r="V14823" s="165">
        <v>134.82</v>
      </c>
    </row>
    <row r="14824" spans="17:22" x14ac:dyDescent="0.25">
      <c r="Q14824" s="161">
        <v>13049</v>
      </c>
      <c r="R14824" s="163">
        <v>0.54197899999999999</v>
      </c>
      <c r="S14824" s="8" t="s">
        <v>4</v>
      </c>
      <c r="T14824" s="8" t="s">
        <v>5</v>
      </c>
      <c r="U14824" s="8">
        <v>3</v>
      </c>
      <c r="V14824" s="165">
        <v>144.66</v>
      </c>
    </row>
    <row r="14825" spans="17:22" x14ac:dyDescent="0.25">
      <c r="Q14825" s="161">
        <v>13054</v>
      </c>
      <c r="R14825" s="163">
        <v>0.19372400000000001</v>
      </c>
      <c r="S14825" s="8" t="s">
        <v>4</v>
      </c>
      <c r="T14825" s="8" t="s">
        <v>5</v>
      </c>
      <c r="U14825" s="8">
        <v>3</v>
      </c>
      <c r="V14825" s="165">
        <v>145.01</v>
      </c>
    </row>
    <row r="14826" spans="17:22" x14ac:dyDescent="0.25">
      <c r="Q14826" s="161">
        <v>13062</v>
      </c>
      <c r="R14826" s="163">
        <v>0.55144499999999996</v>
      </c>
      <c r="S14826" s="8" t="s">
        <v>4</v>
      </c>
      <c r="T14826" s="8" t="s">
        <v>5</v>
      </c>
      <c r="U14826" s="8">
        <v>3</v>
      </c>
      <c r="V14826" s="165">
        <v>153.02000000000001</v>
      </c>
    </row>
    <row r="14827" spans="17:22" x14ac:dyDescent="0.25">
      <c r="Q14827" s="161">
        <v>13067</v>
      </c>
      <c r="R14827" s="163">
        <v>9.7586000000000006E-2</v>
      </c>
      <c r="S14827" s="8" t="s">
        <v>6</v>
      </c>
      <c r="T14827" s="8" t="s">
        <v>5</v>
      </c>
      <c r="U14827" s="8">
        <v>3</v>
      </c>
      <c r="V14827" s="165">
        <v>139.41</v>
      </c>
    </row>
    <row r="14828" spans="17:22" x14ac:dyDescent="0.25">
      <c r="Q14828" s="161">
        <v>13069</v>
      </c>
      <c r="R14828" s="163">
        <v>8.9177999999999993E-2</v>
      </c>
      <c r="S14828" s="8" t="s">
        <v>4</v>
      </c>
      <c r="T14828" s="8" t="s">
        <v>5</v>
      </c>
      <c r="U14828" s="8">
        <v>3</v>
      </c>
      <c r="V14828" s="165">
        <v>140.19</v>
      </c>
    </row>
    <row r="14829" spans="17:22" x14ac:dyDescent="0.25">
      <c r="Q14829" s="161">
        <v>13073</v>
      </c>
      <c r="R14829" s="163">
        <v>0.10034700000000001</v>
      </c>
      <c r="S14829" s="8" t="s">
        <v>4</v>
      </c>
      <c r="T14829" s="8" t="s">
        <v>5</v>
      </c>
      <c r="U14829" s="8">
        <v>3</v>
      </c>
      <c r="V14829" s="165">
        <v>146.01</v>
      </c>
    </row>
    <row r="14830" spans="17:22" x14ac:dyDescent="0.25">
      <c r="Q14830" s="161">
        <v>13075</v>
      </c>
      <c r="R14830" s="163">
        <v>0.18778600000000001</v>
      </c>
      <c r="S14830" s="8" t="s">
        <v>4</v>
      </c>
      <c r="T14830" s="8" t="s">
        <v>5</v>
      </c>
      <c r="U14830" s="8">
        <v>3</v>
      </c>
      <c r="V14830" s="165">
        <v>131.97999999999999</v>
      </c>
    </row>
    <row r="14831" spans="17:22" x14ac:dyDescent="0.25">
      <c r="Q14831" s="161">
        <v>13083</v>
      </c>
      <c r="R14831" s="163">
        <v>0.177956</v>
      </c>
      <c r="S14831" s="8" t="s">
        <v>4</v>
      </c>
      <c r="T14831" s="8" t="s">
        <v>5</v>
      </c>
      <c r="U14831" s="8">
        <v>3</v>
      </c>
      <c r="V14831" s="165">
        <v>148.05000000000001</v>
      </c>
    </row>
    <row r="14832" spans="17:22" x14ac:dyDescent="0.25">
      <c r="Q14832" s="161">
        <v>13085</v>
      </c>
      <c r="R14832" s="163">
        <v>0.34420200000000001</v>
      </c>
      <c r="S14832" s="8" t="s">
        <v>4</v>
      </c>
      <c r="T14832" s="8" t="s">
        <v>5</v>
      </c>
      <c r="U14832" s="8">
        <v>3</v>
      </c>
      <c r="V14832" s="165">
        <v>129.1</v>
      </c>
    </row>
    <row r="14833" spans="17:22" x14ac:dyDescent="0.25">
      <c r="Q14833" s="161">
        <v>13087</v>
      </c>
      <c r="R14833" s="163">
        <v>0.28687499999999999</v>
      </c>
      <c r="S14833" s="8" t="s">
        <v>4</v>
      </c>
      <c r="T14833" s="8" t="s">
        <v>5</v>
      </c>
      <c r="U14833" s="8">
        <v>3</v>
      </c>
      <c r="V14833" s="165">
        <v>131.4</v>
      </c>
    </row>
    <row r="14834" spans="17:22" x14ac:dyDescent="0.25">
      <c r="Q14834" s="161">
        <v>13089</v>
      </c>
      <c r="R14834" s="163">
        <v>0.117603</v>
      </c>
      <c r="S14834" s="8" t="s">
        <v>6</v>
      </c>
      <c r="T14834" s="8" t="s">
        <v>5</v>
      </c>
      <c r="U14834" s="8">
        <v>3</v>
      </c>
      <c r="V14834" s="165">
        <v>134.21</v>
      </c>
    </row>
    <row r="14835" spans="17:22" x14ac:dyDescent="0.25">
      <c r="Q14835" s="161">
        <v>13096</v>
      </c>
      <c r="R14835" s="163">
        <v>5.9389999999999998E-2</v>
      </c>
      <c r="S14835" s="8" t="s">
        <v>4</v>
      </c>
      <c r="T14835" s="8" t="s">
        <v>5</v>
      </c>
      <c r="U14835" s="8">
        <v>3</v>
      </c>
      <c r="V14835" s="165">
        <v>153.38999999999999</v>
      </c>
    </row>
    <row r="14836" spans="17:22" x14ac:dyDescent="0.25">
      <c r="Q14836" s="161">
        <v>13103</v>
      </c>
      <c r="R14836" s="163">
        <v>0.160749</v>
      </c>
      <c r="S14836" s="8" t="s">
        <v>4</v>
      </c>
      <c r="T14836" s="8" t="s">
        <v>5</v>
      </c>
      <c r="U14836" s="8">
        <v>3</v>
      </c>
      <c r="V14836" s="165">
        <v>137.6</v>
      </c>
    </row>
    <row r="14837" spans="17:22" x14ac:dyDescent="0.25">
      <c r="Q14837" s="161">
        <v>13104</v>
      </c>
      <c r="R14837" s="163">
        <v>0.23551800000000001</v>
      </c>
      <c r="S14837" s="8" t="s">
        <v>4</v>
      </c>
      <c r="T14837" s="8" t="s">
        <v>5</v>
      </c>
      <c r="U14837" s="8">
        <v>3</v>
      </c>
      <c r="V14837" s="165">
        <v>148.82</v>
      </c>
    </row>
    <row r="14838" spans="17:22" x14ac:dyDescent="0.25">
      <c r="Q14838" s="161">
        <v>13106</v>
      </c>
      <c r="R14838" s="163">
        <v>0.116038</v>
      </c>
      <c r="S14838" s="8" t="s">
        <v>4</v>
      </c>
      <c r="T14838" s="8" t="s">
        <v>5</v>
      </c>
      <c r="U14838" s="8">
        <v>3</v>
      </c>
      <c r="V14838" s="165">
        <v>135.31</v>
      </c>
    </row>
    <row r="14839" spans="17:22" x14ac:dyDescent="0.25">
      <c r="Q14839" s="161">
        <v>13107</v>
      </c>
      <c r="R14839" s="163">
        <v>0.18107799999999999</v>
      </c>
      <c r="S14839" s="8" t="s">
        <v>4</v>
      </c>
      <c r="T14839" s="8" t="s">
        <v>5</v>
      </c>
      <c r="U14839" s="8">
        <v>3</v>
      </c>
      <c r="V14839" s="165">
        <v>154.72</v>
      </c>
    </row>
    <row r="14840" spans="17:22" x14ac:dyDescent="0.25">
      <c r="Q14840" s="161">
        <v>13110</v>
      </c>
      <c r="R14840" s="163">
        <v>0.42729600000000001</v>
      </c>
      <c r="S14840" s="8" t="s">
        <v>6</v>
      </c>
      <c r="T14840" s="8" t="s">
        <v>5</v>
      </c>
      <c r="U14840" s="8">
        <v>3</v>
      </c>
      <c r="V14840" s="165">
        <v>141.07</v>
      </c>
    </row>
    <row r="14841" spans="17:22" x14ac:dyDescent="0.25">
      <c r="Q14841" s="161">
        <v>13117</v>
      </c>
      <c r="R14841" s="163">
        <v>6.1378000000000002E-2</v>
      </c>
      <c r="S14841" s="8" t="s">
        <v>4</v>
      </c>
      <c r="T14841" s="8" t="s">
        <v>5</v>
      </c>
      <c r="U14841" s="8">
        <v>3</v>
      </c>
      <c r="V14841" s="165">
        <v>128.25</v>
      </c>
    </row>
    <row r="14842" spans="17:22" x14ac:dyDescent="0.25">
      <c r="Q14842" s="161">
        <v>13119</v>
      </c>
      <c r="R14842" s="163">
        <v>0.217198</v>
      </c>
      <c r="S14842" s="8" t="s">
        <v>6</v>
      </c>
      <c r="T14842" s="8" t="s">
        <v>5</v>
      </c>
      <c r="U14842" s="8">
        <v>3</v>
      </c>
      <c r="V14842" s="165">
        <v>145.91999999999999</v>
      </c>
    </row>
    <row r="14843" spans="17:22" x14ac:dyDescent="0.25">
      <c r="Q14843" s="161">
        <v>13123</v>
      </c>
      <c r="R14843" s="163">
        <v>0.49851099999999998</v>
      </c>
      <c r="S14843" s="8" t="s">
        <v>4</v>
      </c>
      <c r="T14843" s="8" t="s">
        <v>5</v>
      </c>
      <c r="U14843" s="8">
        <v>3</v>
      </c>
      <c r="V14843" s="165">
        <v>141.59</v>
      </c>
    </row>
    <row r="14844" spans="17:22" x14ac:dyDescent="0.25">
      <c r="Q14844" s="161">
        <v>13124</v>
      </c>
      <c r="R14844" s="163">
        <v>0.106443</v>
      </c>
      <c r="S14844" s="8" t="s">
        <v>4</v>
      </c>
      <c r="T14844" s="8" t="s">
        <v>5</v>
      </c>
      <c r="U14844" s="8">
        <v>3</v>
      </c>
      <c r="V14844" s="165">
        <v>131.19</v>
      </c>
    </row>
    <row r="14845" spans="17:22" x14ac:dyDescent="0.25">
      <c r="Q14845" s="161">
        <v>13126</v>
      </c>
      <c r="R14845" s="163">
        <v>0.26061800000000002</v>
      </c>
      <c r="S14845" s="8" t="s">
        <v>4</v>
      </c>
      <c r="T14845" s="8" t="s">
        <v>5</v>
      </c>
      <c r="U14845" s="8">
        <v>3</v>
      </c>
      <c r="V14845" s="165">
        <v>133.26</v>
      </c>
    </row>
    <row r="14846" spans="17:22" x14ac:dyDescent="0.25">
      <c r="Q14846" s="161">
        <v>13130</v>
      </c>
      <c r="R14846" s="163">
        <v>0.245973</v>
      </c>
      <c r="S14846" s="8" t="s">
        <v>4</v>
      </c>
      <c r="T14846" s="8" t="s">
        <v>5</v>
      </c>
      <c r="U14846" s="8">
        <v>3</v>
      </c>
      <c r="V14846" s="165">
        <v>153.07</v>
      </c>
    </row>
    <row r="14847" spans="17:22" x14ac:dyDescent="0.25">
      <c r="Q14847" s="161">
        <v>13131</v>
      </c>
      <c r="R14847" s="163">
        <v>0.20733599999999999</v>
      </c>
      <c r="S14847" s="8" t="s">
        <v>4</v>
      </c>
      <c r="T14847" s="8" t="s">
        <v>5</v>
      </c>
      <c r="U14847" s="8">
        <v>3</v>
      </c>
      <c r="V14847" s="165">
        <v>140.63999999999999</v>
      </c>
    </row>
    <row r="14848" spans="17:22" x14ac:dyDescent="0.25">
      <c r="Q14848" s="161">
        <v>13134</v>
      </c>
      <c r="R14848" s="163">
        <v>0.61109500000000005</v>
      </c>
      <c r="S14848" s="8" t="s">
        <v>6</v>
      </c>
      <c r="T14848" s="8" t="s">
        <v>5</v>
      </c>
      <c r="U14848" s="8">
        <v>3</v>
      </c>
      <c r="V14848" s="165">
        <v>130.63</v>
      </c>
    </row>
    <row r="14849" spans="17:22" x14ac:dyDescent="0.25">
      <c r="Q14849" s="161">
        <v>13140</v>
      </c>
      <c r="R14849" s="163">
        <v>0.12754799999999999</v>
      </c>
      <c r="S14849" s="8" t="s">
        <v>4</v>
      </c>
      <c r="T14849" s="8" t="s">
        <v>5</v>
      </c>
      <c r="U14849" s="8">
        <v>3</v>
      </c>
      <c r="V14849" s="165">
        <v>147.13</v>
      </c>
    </row>
    <row r="14850" spans="17:22" x14ac:dyDescent="0.25">
      <c r="Q14850" s="161">
        <v>13144</v>
      </c>
      <c r="R14850" s="163">
        <v>0.117386</v>
      </c>
      <c r="S14850" s="8" t="s">
        <v>4</v>
      </c>
      <c r="T14850" s="8" t="s">
        <v>5</v>
      </c>
      <c r="U14850" s="8">
        <v>3</v>
      </c>
      <c r="V14850" s="165">
        <v>143.69999999999999</v>
      </c>
    </row>
    <row r="14851" spans="17:22" x14ac:dyDescent="0.25">
      <c r="Q14851" s="161">
        <v>13152</v>
      </c>
      <c r="R14851" s="163">
        <v>0.169124</v>
      </c>
      <c r="S14851" s="8" t="s">
        <v>4</v>
      </c>
      <c r="T14851" s="8" t="s">
        <v>5</v>
      </c>
      <c r="U14851" s="8">
        <v>3</v>
      </c>
      <c r="V14851" s="165">
        <v>140.18</v>
      </c>
    </row>
    <row r="14852" spans="17:22" x14ac:dyDescent="0.25">
      <c r="Q14852" s="161">
        <v>13155</v>
      </c>
      <c r="R14852" s="163">
        <v>8.8500999999999996E-2</v>
      </c>
      <c r="S14852" s="8" t="s">
        <v>4</v>
      </c>
      <c r="T14852" s="8" t="s">
        <v>5</v>
      </c>
      <c r="U14852" s="8">
        <v>3</v>
      </c>
      <c r="V14852" s="165">
        <v>149.81</v>
      </c>
    </row>
    <row r="14853" spans="17:22" x14ac:dyDescent="0.25">
      <c r="Q14853" s="161">
        <v>13158</v>
      </c>
      <c r="R14853" s="163">
        <v>0.309784</v>
      </c>
      <c r="S14853" s="8" t="s">
        <v>4</v>
      </c>
      <c r="T14853" s="8" t="s">
        <v>5</v>
      </c>
      <c r="U14853" s="8">
        <v>3</v>
      </c>
      <c r="V14853" s="165">
        <v>144.04</v>
      </c>
    </row>
    <row r="14854" spans="17:22" x14ac:dyDescent="0.25">
      <c r="Q14854" s="161">
        <v>13160</v>
      </c>
      <c r="R14854" s="163">
        <v>0.111222</v>
      </c>
      <c r="S14854" s="8" t="s">
        <v>4</v>
      </c>
      <c r="T14854" s="8" t="s">
        <v>5</v>
      </c>
      <c r="U14854" s="8">
        <v>3</v>
      </c>
      <c r="V14854" s="165">
        <v>153.46</v>
      </c>
    </row>
    <row r="14855" spans="17:22" x14ac:dyDescent="0.25">
      <c r="Q14855" s="161">
        <v>13165</v>
      </c>
      <c r="R14855" s="163">
        <v>3.2207E-2</v>
      </c>
      <c r="S14855" s="8" t="s">
        <v>4</v>
      </c>
      <c r="T14855" s="8" t="s">
        <v>5</v>
      </c>
      <c r="U14855" s="8">
        <v>3</v>
      </c>
      <c r="V14855" s="165">
        <v>148.97999999999999</v>
      </c>
    </row>
    <row r="14856" spans="17:22" x14ac:dyDescent="0.25">
      <c r="Q14856" s="161">
        <v>13166</v>
      </c>
      <c r="R14856" s="163">
        <v>0.11891400000000001</v>
      </c>
      <c r="S14856" s="8" t="s">
        <v>4</v>
      </c>
      <c r="T14856" s="8" t="s">
        <v>5</v>
      </c>
      <c r="U14856" s="8">
        <v>3</v>
      </c>
      <c r="V14856" s="165">
        <v>128.24</v>
      </c>
    </row>
    <row r="14857" spans="17:22" x14ac:dyDescent="0.25">
      <c r="Q14857" s="161">
        <v>13170</v>
      </c>
      <c r="R14857" s="163">
        <v>7.7065999999999996E-2</v>
      </c>
      <c r="S14857" s="8" t="s">
        <v>4</v>
      </c>
      <c r="T14857" s="8" t="s">
        <v>5</v>
      </c>
      <c r="U14857" s="8">
        <v>3</v>
      </c>
      <c r="V14857" s="165">
        <v>140.41999999999999</v>
      </c>
    </row>
    <row r="14858" spans="17:22" x14ac:dyDescent="0.25">
      <c r="Q14858" s="161">
        <v>13177</v>
      </c>
      <c r="R14858" s="163">
        <v>0.28964800000000002</v>
      </c>
      <c r="S14858" s="8" t="s">
        <v>4</v>
      </c>
      <c r="T14858" s="8" t="s">
        <v>5</v>
      </c>
      <c r="U14858" s="8">
        <v>3</v>
      </c>
      <c r="V14858" s="165">
        <v>150.75</v>
      </c>
    </row>
    <row r="14859" spans="17:22" x14ac:dyDescent="0.25">
      <c r="Q14859" s="161">
        <v>13182</v>
      </c>
      <c r="R14859" s="163">
        <v>0.29138700000000001</v>
      </c>
      <c r="S14859" s="8" t="s">
        <v>4</v>
      </c>
      <c r="T14859" s="8" t="s">
        <v>5</v>
      </c>
      <c r="U14859" s="8">
        <v>3</v>
      </c>
      <c r="V14859" s="165">
        <v>128.1</v>
      </c>
    </row>
    <row r="14860" spans="17:22" x14ac:dyDescent="0.25">
      <c r="Q14860" s="161">
        <v>13193</v>
      </c>
      <c r="R14860" s="163">
        <v>0.31187999999999999</v>
      </c>
      <c r="S14860" s="8" t="s">
        <v>4</v>
      </c>
      <c r="T14860" s="8" t="s">
        <v>5</v>
      </c>
      <c r="U14860" s="8">
        <v>3</v>
      </c>
      <c r="V14860" s="165">
        <v>146.24</v>
      </c>
    </row>
    <row r="14861" spans="17:22" x14ac:dyDescent="0.25">
      <c r="Q14861" s="161">
        <v>13196</v>
      </c>
      <c r="R14861" s="163">
        <v>8.6164000000000004E-2</v>
      </c>
      <c r="S14861" s="8" t="s">
        <v>4</v>
      </c>
      <c r="T14861" s="8" t="s">
        <v>5</v>
      </c>
      <c r="U14861" s="8">
        <v>3</v>
      </c>
      <c r="V14861" s="165">
        <v>128.21</v>
      </c>
    </row>
    <row r="14862" spans="17:22" x14ac:dyDescent="0.25">
      <c r="Q14862" s="161">
        <v>13198</v>
      </c>
      <c r="R14862" s="163">
        <v>0.49566300000000002</v>
      </c>
      <c r="S14862" s="8" t="s">
        <v>6</v>
      </c>
      <c r="T14862" s="8" t="s">
        <v>5</v>
      </c>
      <c r="U14862" s="8">
        <v>3</v>
      </c>
      <c r="V14862" s="165">
        <v>152.44</v>
      </c>
    </row>
    <row r="14863" spans="17:22" x14ac:dyDescent="0.25">
      <c r="Q14863" s="161">
        <v>13200</v>
      </c>
      <c r="R14863" s="163">
        <v>0.24335999999999999</v>
      </c>
      <c r="S14863" s="8" t="s">
        <v>4</v>
      </c>
      <c r="T14863" s="8" t="s">
        <v>5</v>
      </c>
      <c r="U14863" s="8">
        <v>3</v>
      </c>
      <c r="V14863" s="165">
        <v>133.24</v>
      </c>
    </row>
    <row r="14864" spans="17:22" x14ac:dyDescent="0.25">
      <c r="Q14864" s="161">
        <v>13207</v>
      </c>
      <c r="R14864" s="163">
        <v>0.26092500000000002</v>
      </c>
      <c r="S14864" s="8" t="s">
        <v>4</v>
      </c>
      <c r="T14864" s="8" t="s">
        <v>5</v>
      </c>
      <c r="U14864" s="8">
        <v>3</v>
      </c>
      <c r="V14864" s="165">
        <v>126.09</v>
      </c>
    </row>
    <row r="14865" spans="17:22" x14ac:dyDescent="0.25">
      <c r="Q14865" s="161">
        <v>13211</v>
      </c>
      <c r="R14865" s="163">
        <v>0.17929899999999999</v>
      </c>
      <c r="S14865" s="8" t="s">
        <v>4</v>
      </c>
      <c r="T14865" s="8" t="s">
        <v>5</v>
      </c>
      <c r="U14865" s="8">
        <v>3</v>
      </c>
      <c r="V14865" s="165">
        <v>151.52000000000001</v>
      </c>
    </row>
    <row r="14866" spans="17:22" x14ac:dyDescent="0.25">
      <c r="Q14866" s="161">
        <v>13223</v>
      </c>
      <c r="R14866" s="163">
        <v>0.104201</v>
      </c>
      <c r="S14866" s="8" t="s">
        <v>4</v>
      </c>
      <c r="T14866" s="8" t="s">
        <v>5</v>
      </c>
      <c r="U14866" s="8">
        <v>3</v>
      </c>
      <c r="V14866" s="165">
        <v>153.43</v>
      </c>
    </row>
    <row r="14867" spans="17:22" x14ac:dyDescent="0.25">
      <c r="Q14867" s="161">
        <v>13226</v>
      </c>
      <c r="R14867" s="163">
        <v>0.196962</v>
      </c>
      <c r="S14867" s="8" t="s">
        <v>4</v>
      </c>
      <c r="T14867" s="8" t="s">
        <v>5</v>
      </c>
      <c r="U14867" s="8">
        <v>3</v>
      </c>
      <c r="V14867" s="165">
        <v>130.53</v>
      </c>
    </row>
    <row r="14868" spans="17:22" x14ac:dyDescent="0.25">
      <c r="Q14868" s="161">
        <v>13227</v>
      </c>
      <c r="R14868" s="163">
        <v>0.141626</v>
      </c>
      <c r="S14868" s="8" t="s">
        <v>4</v>
      </c>
      <c r="T14868" s="8" t="s">
        <v>5</v>
      </c>
      <c r="U14868" s="8">
        <v>3</v>
      </c>
      <c r="V14868" s="165">
        <v>143.66999999999999</v>
      </c>
    </row>
    <row r="14869" spans="17:22" x14ac:dyDescent="0.25">
      <c r="Q14869" s="161">
        <v>13229</v>
      </c>
      <c r="R14869" s="163">
        <v>0.25120999999999999</v>
      </c>
      <c r="S14869" s="8" t="s">
        <v>4</v>
      </c>
      <c r="T14869" s="8" t="s">
        <v>5</v>
      </c>
      <c r="U14869" s="8">
        <v>3</v>
      </c>
      <c r="V14869" s="165">
        <v>137.6</v>
      </c>
    </row>
    <row r="14870" spans="17:22" x14ac:dyDescent="0.25">
      <c r="Q14870" s="161">
        <v>13231</v>
      </c>
      <c r="R14870" s="163">
        <v>0.40451900000000002</v>
      </c>
      <c r="S14870" s="8" t="s">
        <v>14</v>
      </c>
      <c r="T14870" s="8" t="s">
        <v>13</v>
      </c>
      <c r="U14870" s="8">
        <v>3</v>
      </c>
      <c r="V14870" s="165">
        <v>132.21</v>
      </c>
    </row>
    <row r="14871" spans="17:22" x14ac:dyDescent="0.25">
      <c r="Q14871" s="161">
        <v>13232</v>
      </c>
      <c r="R14871" s="163">
        <v>6.7000000000000004E-2</v>
      </c>
      <c r="S14871" s="8" t="s">
        <v>4</v>
      </c>
      <c r="T14871" s="8" t="s">
        <v>5</v>
      </c>
      <c r="U14871" s="8">
        <v>3</v>
      </c>
      <c r="V14871" s="165">
        <v>128.27000000000001</v>
      </c>
    </row>
    <row r="14872" spans="17:22" x14ac:dyDescent="0.25">
      <c r="Q14872" s="161">
        <v>13238</v>
      </c>
      <c r="R14872" s="163">
        <v>0.111711</v>
      </c>
      <c r="S14872" s="8" t="s">
        <v>4</v>
      </c>
      <c r="T14872" s="8" t="s">
        <v>5</v>
      </c>
      <c r="U14872" s="8">
        <v>3</v>
      </c>
      <c r="V14872" s="165">
        <v>145.16999999999999</v>
      </c>
    </row>
    <row r="14873" spans="17:22" x14ac:dyDescent="0.25">
      <c r="Q14873" s="161">
        <v>13240</v>
      </c>
      <c r="R14873" s="163">
        <v>0.30809199999999998</v>
      </c>
      <c r="S14873" s="8" t="s">
        <v>4</v>
      </c>
      <c r="T14873" s="8" t="s">
        <v>5</v>
      </c>
      <c r="U14873" s="8">
        <v>3</v>
      </c>
      <c r="V14873" s="165">
        <v>143.94999999999999</v>
      </c>
    </row>
    <row r="14874" spans="17:22" x14ac:dyDescent="0.25">
      <c r="Q14874" s="161">
        <v>13242</v>
      </c>
      <c r="R14874" s="163">
        <v>0.161524</v>
      </c>
      <c r="S14874" s="8" t="s">
        <v>4</v>
      </c>
      <c r="T14874" s="8" t="s">
        <v>5</v>
      </c>
      <c r="U14874" s="8">
        <v>3</v>
      </c>
      <c r="V14874" s="165">
        <v>138.51</v>
      </c>
    </row>
    <row r="14875" spans="17:22" x14ac:dyDescent="0.25">
      <c r="Q14875" s="161">
        <v>13245</v>
      </c>
      <c r="R14875" s="163">
        <v>0.155636</v>
      </c>
      <c r="S14875" s="8" t="s">
        <v>4</v>
      </c>
      <c r="T14875" s="8" t="s">
        <v>5</v>
      </c>
      <c r="U14875" s="8">
        <v>3</v>
      </c>
      <c r="V14875" s="165">
        <v>148.85</v>
      </c>
    </row>
    <row r="14876" spans="17:22" x14ac:dyDescent="0.25">
      <c r="Q14876" s="161">
        <v>13248</v>
      </c>
      <c r="R14876" s="163">
        <v>0.67456300000000002</v>
      </c>
      <c r="S14876" s="8" t="s">
        <v>4</v>
      </c>
      <c r="T14876" s="8" t="s">
        <v>5</v>
      </c>
      <c r="U14876" s="8">
        <v>3</v>
      </c>
      <c r="V14876" s="165">
        <v>132.79</v>
      </c>
    </row>
    <row r="14877" spans="17:22" x14ac:dyDescent="0.25">
      <c r="Q14877" s="161">
        <v>13253</v>
      </c>
      <c r="R14877" s="163">
        <v>0.30317</v>
      </c>
      <c r="S14877" s="8" t="s">
        <v>4</v>
      </c>
      <c r="T14877" s="8" t="s">
        <v>5</v>
      </c>
      <c r="U14877" s="8">
        <v>3</v>
      </c>
      <c r="V14877" s="165">
        <v>135.54</v>
      </c>
    </row>
    <row r="14878" spans="17:22" x14ac:dyDescent="0.25">
      <c r="Q14878" s="161">
        <v>13261</v>
      </c>
      <c r="R14878" s="163">
        <v>7.5963000000000003E-2</v>
      </c>
      <c r="S14878" s="8" t="s">
        <v>4</v>
      </c>
      <c r="T14878" s="8" t="s">
        <v>5</v>
      </c>
      <c r="U14878" s="8">
        <v>3</v>
      </c>
      <c r="V14878" s="165">
        <v>143.66999999999999</v>
      </c>
    </row>
    <row r="14879" spans="17:22" x14ac:dyDescent="0.25">
      <c r="Q14879" s="161">
        <v>13266</v>
      </c>
      <c r="R14879" s="163">
        <v>3.4729000000000003E-2</v>
      </c>
      <c r="S14879" s="8" t="s">
        <v>4</v>
      </c>
      <c r="T14879" s="8" t="s">
        <v>5</v>
      </c>
      <c r="U14879" s="8">
        <v>3</v>
      </c>
      <c r="V14879" s="165">
        <v>148.78</v>
      </c>
    </row>
    <row r="14880" spans="17:22" x14ac:dyDescent="0.25">
      <c r="Q14880" s="161">
        <v>13270</v>
      </c>
      <c r="R14880" s="163">
        <v>0.29817500000000002</v>
      </c>
      <c r="S14880" s="8" t="s">
        <v>7</v>
      </c>
      <c r="T14880" s="8" t="s">
        <v>5</v>
      </c>
      <c r="U14880" s="8">
        <v>3</v>
      </c>
      <c r="V14880" s="165">
        <v>144.62</v>
      </c>
    </row>
    <row r="14881" spans="17:22" x14ac:dyDescent="0.25">
      <c r="Q14881" s="161">
        <v>13276</v>
      </c>
      <c r="R14881" s="163">
        <v>0.79517800000000005</v>
      </c>
      <c r="S14881" s="8" t="s">
        <v>4</v>
      </c>
      <c r="T14881" s="8" t="s">
        <v>5</v>
      </c>
      <c r="U14881" s="8">
        <v>3</v>
      </c>
      <c r="V14881" s="165">
        <v>141.43</v>
      </c>
    </row>
    <row r="14882" spans="17:22" x14ac:dyDescent="0.25">
      <c r="Q14882" s="161">
        <v>13277</v>
      </c>
      <c r="R14882" s="163">
        <v>0.13182099999999999</v>
      </c>
      <c r="S14882" s="8" t="s">
        <v>4</v>
      </c>
      <c r="T14882" s="8" t="s">
        <v>5</v>
      </c>
      <c r="U14882" s="8">
        <v>3</v>
      </c>
      <c r="V14882" s="165">
        <v>151.55000000000001</v>
      </c>
    </row>
    <row r="14883" spans="17:22" x14ac:dyDescent="0.25">
      <c r="Q14883" s="161">
        <v>13278</v>
      </c>
      <c r="R14883" s="163">
        <v>0.31130600000000003</v>
      </c>
      <c r="S14883" s="8" t="s">
        <v>4</v>
      </c>
      <c r="T14883" s="8" t="s">
        <v>5</v>
      </c>
      <c r="U14883" s="8">
        <v>3</v>
      </c>
      <c r="V14883" s="165">
        <v>130.51</v>
      </c>
    </row>
    <row r="14884" spans="17:22" x14ac:dyDescent="0.25">
      <c r="Q14884" s="161">
        <v>13280</v>
      </c>
      <c r="R14884" s="163">
        <v>0.15206600000000001</v>
      </c>
      <c r="S14884" s="8" t="s">
        <v>4</v>
      </c>
      <c r="T14884" s="8" t="s">
        <v>5</v>
      </c>
      <c r="U14884" s="8">
        <v>3</v>
      </c>
      <c r="V14884" s="165">
        <v>152.68</v>
      </c>
    </row>
    <row r="14885" spans="17:22" x14ac:dyDescent="0.25">
      <c r="Q14885" s="161">
        <v>13285</v>
      </c>
      <c r="R14885" s="163">
        <v>0.29788500000000001</v>
      </c>
      <c r="S14885" s="8" t="s">
        <v>4</v>
      </c>
      <c r="T14885" s="8" t="s">
        <v>5</v>
      </c>
      <c r="U14885" s="8">
        <v>3</v>
      </c>
      <c r="V14885" s="165">
        <v>131.76</v>
      </c>
    </row>
    <row r="14886" spans="17:22" x14ac:dyDescent="0.25">
      <c r="Q14886" s="161">
        <v>13286</v>
      </c>
      <c r="R14886" s="163">
        <v>9.3647999999999995E-2</v>
      </c>
      <c r="S14886" s="8" t="s">
        <v>4</v>
      </c>
      <c r="T14886" s="8" t="s">
        <v>5</v>
      </c>
      <c r="U14886" s="8">
        <v>3</v>
      </c>
      <c r="V14886" s="165">
        <v>133.62</v>
      </c>
    </row>
    <row r="14887" spans="17:22" x14ac:dyDescent="0.25">
      <c r="Q14887" s="161">
        <v>13291</v>
      </c>
      <c r="R14887" s="163">
        <v>0.22988</v>
      </c>
      <c r="S14887" s="8" t="s">
        <v>4</v>
      </c>
      <c r="T14887" s="8" t="s">
        <v>5</v>
      </c>
      <c r="U14887" s="8">
        <v>3</v>
      </c>
      <c r="V14887" s="165">
        <v>135.02000000000001</v>
      </c>
    </row>
    <row r="14888" spans="17:22" x14ac:dyDescent="0.25">
      <c r="Q14888" s="161">
        <v>13297</v>
      </c>
      <c r="R14888" s="163">
        <v>0.37553700000000001</v>
      </c>
      <c r="S14888" s="8" t="s">
        <v>6</v>
      </c>
      <c r="T14888" s="8" t="s">
        <v>5</v>
      </c>
      <c r="U14888" s="8">
        <v>3</v>
      </c>
      <c r="V14888" s="165">
        <v>143.66999999999999</v>
      </c>
    </row>
    <row r="14889" spans="17:22" x14ac:dyDescent="0.25">
      <c r="Q14889" s="161">
        <v>13309</v>
      </c>
      <c r="R14889" s="163">
        <v>6.7003999999999994E-2</v>
      </c>
      <c r="S14889" s="8" t="s">
        <v>4</v>
      </c>
      <c r="T14889" s="8" t="s">
        <v>5</v>
      </c>
      <c r="U14889" s="8">
        <v>3</v>
      </c>
      <c r="V14889" s="165">
        <v>137</v>
      </c>
    </row>
    <row r="14890" spans="17:22" x14ac:dyDescent="0.25">
      <c r="Q14890" s="161">
        <v>13312</v>
      </c>
      <c r="R14890" s="163">
        <v>0.32159700000000002</v>
      </c>
      <c r="S14890" s="8" t="s">
        <v>4</v>
      </c>
      <c r="T14890" s="8" t="s">
        <v>5</v>
      </c>
      <c r="U14890" s="8">
        <v>3</v>
      </c>
      <c r="V14890" s="165">
        <v>149.29</v>
      </c>
    </row>
    <row r="14891" spans="17:22" x14ac:dyDescent="0.25">
      <c r="Q14891" s="161">
        <v>13313</v>
      </c>
      <c r="R14891" s="163">
        <v>0.17621999999999999</v>
      </c>
      <c r="S14891" s="8" t="s">
        <v>4</v>
      </c>
      <c r="T14891" s="8" t="s">
        <v>5</v>
      </c>
      <c r="U14891" s="8">
        <v>3</v>
      </c>
      <c r="V14891" s="165">
        <v>143.13999999999999</v>
      </c>
    </row>
    <row r="14892" spans="17:22" x14ac:dyDescent="0.25">
      <c r="Q14892" s="161">
        <v>13326</v>
      </c>
      <c r="R14892" s="163">
        <v>0.11287</v>
      </c>
      <c r="S14892" s="8" t="s">
        <v>4</v>
      </c>
      <c r="T14892" s="8" t="s">
        <v>5</v>
      </c>
      <c r="U14892" s="8">
        <v>3</v>
      </c>
      <c r="V14892" s="165">
        <v>139.63999999999999</v>
      </c>
    </row>
    <row r="14893" spans="17:22" x14ac:dyDescent="0.25">
      <c r="Q14893" s="161">
        <v>13331</v>
      </c>
      <c r="R14893" s="163">
        <v>0.48416999999999999</v>
      </c>
      <c r="S14893" s="8" t="s">
        <v>4</v>
      </c>
      <c r="T14893" s="8" t="s">
        <v>5</v>
      </c>
      <c r="U14893" s="8">
        <v>3</v>
      </c>
      <c r="V14893" s="165">
        <v>131.18</v>
      </c>
    </row>
    <row r="14894" spans="17:22" x14ac:dyDescent="0.25">
      <c r="Q14894" s="161">
        <v>13332</v>
      </c>
      <c r="R14894" s="163">
        <v>0.13064899999999999</v>
      </c>
      <c r="S14894" s="8" t="s">
        <v>4</v>
      </c>
      <c r="T14894" s="8" t="s">
        <v>5</v>
      </c>
      <c r="U14894" s="8">
        <v>3</v>
      </c>
      <c r="V14894" s="165">
        <v>150.66999999999999</v>
      </c>
    </row>
    <row r="14895" spans="17:22" x14ac:dyDescent="0.25">
      <c r="Q14895" s="161">
        <v>13334</v>
      </c>
      <c r="R14895" s="163">
        <v>0.13800899999999999</v>
      </c>
      <c r="S14895" s="8" t="s">
        <v>4</v>
      </c>
      <c r="T14895" s="8" t="s">
        <v>5</v>
      </c>
      <c r="U14895" s="8">
        <v>3</v>
      </c>
      <c r="V14895" s="165">
        <v>146.29</v>
      </c>
    </row>
    <row r="14896" spans="17:22" x14ac:dyDescent="0.25">
      <c r="Q14896" s="161">
        <v>13338</v>
      </c>
      <c r="R14896" s="163">
        <v>0.21971599999999999</v>
      </c>
      <c r="S14896" s="8" t="s">
        <v>6</v>
      </c>
      <c r="T14896" s="8" t="s">
        <v>5</v>
      </c>
      <c r="U14896" s="8">
        <v>3</v>
      </c>
      <c r="V14896" s="165">
        <v>153.41999999999999</v>
      </c>
    </row>
    <row r="14897" spans="17:22" x14ac:dyDescent="0.25">
      <c r="Q14897" s="161">
        <v>13340</v>
      </c>
      <c r="R14897" s="163">
        <v>0.113967</v>
      </c>
      <c r="S14897" s="8" t="s">
        <v>4</v>
      </c>
      <c r="T14897" s="8" t="s">
        <v>5</v>
      </c>
      <c r="U14897" s="8">
        <v>3</v>
      </c>
      <c r="V14897" s="165">
        <v>151.55000000000001</v>
      </c>
    </row>
    <row r="14898" spans="17:22" x14ac:dyDescent="0.25">
      <c r="Q14898" s="161">
        <v>13348</v>
      </c>
      <c r="R14898" s="163">
        <v>0.24879699999999999</v>
      </c>
      <c r="S14898" s="8" t="s">
        <v>4</v>
      </c>
      <c r="T14898" s="8" t="s">
        <v>5</v>
      </c>
      <c r="U14898" s="8">
        <v>3</v>
      </c>
      <c r="V14898" s="165">
        <v>128.1</v>
      </c>
    </row>
    <row r="14899" spans="17:22" x14ac:dyDescent="0.25">
      <c r="Q14899" s="161">
        <v>13352</v>
      </c>
      <c r="R14899" s="163">
        <v>6.1226999999999997E-2</v>
      </c>
      <c r="S14899" s="8" t="s">
        <v>4</v>
      </c>
      <c r="T14899" s="8" t="s">
        <v>5</v>
      </c>
      <c r="U14899" s="8">
        <v>3</v>
      </c>
      <c r="V14899" s="165">
        <v>137.58000000000001</v>
      </c>
    </row>
    <row r="14900" spans="17:22" x14ac:dyDescent="0.25">
      <c r="Q14900" s="161">
        <v>13354</v>
      </c>
      <c r="R14900" s="163">
        <v>5.5957E-2</v>
      </c>
      <c r="S14900" s="8" t="s">
        <v>4</v>
      </c>
      <c r="T14900" s="8" t="s">
        <v>5</v>
      </c>
      <c r="U14900" s="8">
        <v>3</v>
      </c>
      <c r="V14900" s="165">
        <v>130.58000000000001</v>
      </c>
    </row>
    <row r="14901" spans="17:22" x14ac:dyDescent="0.25">
      <c r="Q14901" s="161">
        <v>13362</v>
      </c>
      <c r="R14901" s="163">
        <v>0.39189000000000002</v>
      </c>
      <c r="S14901" s="8" t="s">
        <v>4</v>
      </c>
      <c r="T14901" s="8" t="s">
        <v>5</v>
      </c>
      <c r="U14901" s="8">
        <v>3</v>
      </c>
      <c r="V14901" s="165">
        <v>153.46</v>
      </c>
    </row>
    <row r="14902" spans="17:22" x14ac:dyDescent="0.25">
      <c r="Q14902" s="161">
        <v>13367</v>
      </c>
      <c r="R14902" s="163">
        <v>0.247886</v>
      </c>
      <c r="S14902" s="8" t="s">
        <v>4</v>
      </c>
      <c r="T14902" s="8" t="s">
        <v>5</v>
      </c>
      <c r="U14902" s="8">
        <v>3</v>
      </c>
      <c r="V14902" s="165">
        <v>133.9</v>
      </c>
    </row>
    <row r="14903" spans="17:22" x14ac:dyDescent="0.25">
      <c r="Q14903" s="161">
        <v>13373</v>
      </c>
      <c r="R14903" s="163">
        <v>0.15013899999999999</v>
      </c>
      <c r="S14903" s="8" t="s">
        <v>4</v>
      </c>
      <c r="T14903" s="8" t="s">
        <v>5</v>
      </c>
      <c r="U14903" s="8">
        <v>3</v>
      </c>
      <c r="V14903" s="165">
        <v>137</v>
      </c>
    </row>
    <row r="14904" spans="17:22" x14ac:dyDescent="0.25">
      <c r="Q14904" s="161">
        <v>13377</v>
      </c>
      <c r="R14904" s="163">
        <v>0.262845</v>
      </c>
      <c r="S14904" s="8" t="s">
        <v>4</v>
      </c>
      <c r="T14904" s="8" t="s">
        <v>5</v>
      </c>
      <c r="U14904" s="8">
        <v>3</v>
      </c>
      <c r="V14904" s="165">
        <v>128.33000000000001</v>
      </c>
    </row>
    <row r="14905" spans="17:22" x14ac:dyDescent="0.25">
      <c r="Q14905" s="161">
        <v>13382</v>
      </c>
      <c r="R14905" s="163">
        <v>0.29768600000000001</v>
      </c>
      <c r="S14905" s="8" t="s">
        <v>4</v>
      </c>
      <c r="T14905" s="8" t="s">
        <v>5</v>
      </c>
      <c r="U14905" s="8">
        <v>3</v>
      </c>
      <c r="V14905" s="165">
        <v>138.51</v>
      </c>
    </row>
    <row r="14906" spans="17:22" x14ac:dyDescent="0.25">
      <c r="Q14906" s="161">
        <v>13386</v>
      </c>
      <c r="R14906" s="163">
        <v>0.25457000000000002</v>
      </c>
      <c r="S14906" s="8" t="s">
        <v>4</v>
      </c>
      <c r="T14906" s="8" t="s">
        <v>5</v>
      </c>
      <c r="U14906" s="8">
        <v>3</v>
      </c>
      <c r="V14906" s="165">
        <v>137.4</v>
      </c>
    </row>
    <row r="14907" spans="17:22" x14ac:dyDescent="0.25">
      <c r="Q14907" s="161">
        <v>13392</v>
      </c>
      <c r="R14907" s="163">
        <v>0.280968</v>
      </c>
      <c r="S14907" s="8" t="s">
        <v>9</v>
      </c>
      <c r="T14907" s="8" t="s">
        <v>10</v>
      </c>
      <c r="U14907" s="8">
        <v>3</v>
      </c>
      <c r="V14907" s="165">
        <v>148.69</v>
      </c>
    </row>
    <row r="14908" spans="17:22" x14ac:dyDescent="0.25">
      <c r="Q14908" s="161">
        <v>13394</v>
      </c>
      <c r="R14908" s="163">
        <v>0.25223499999999999</v>
      </c>
      <c r="S14908" s="8" t="s">
        <v>4</v>
      </c>
      <c r="T14908" s="8" t="s">
        <v>5</v>
      </c>
      <c r="U14908" s="8">
        <v>3</v>
      </c>
      <c r="V14908" s="165">
        <v>133.55000000000001</v>
      </c>
    </row>
    <row r="14909" spans="17:22" x14ac:dyDescent="0.25">
      <c r="Q14909" s="161">
        <v>13396</v>
      </c>
      <c r="R14909" s="163">
        <v>0.19515199999999999</v>
      </c>
      <c r="S14909" s="8" t="s">
        <v>4</v>
      </c>
      <c r="T14909" s="8" t="s">
        <v>5</v>
      </c>
      <c r="U14909" s="8">
        <v>3</v>
      </c>
      <c r="V14909" s="165">
        <v>131.97</v>
      </c>
    </row>
    <row r="14910" spans="17:22" x14ac:dyDescent="0.25">
      <c r="Q14910" s="161">
        <v>13406</v>
      </c>
      <c r="R14910" s="163">
        <v>0.126779</v>
      </c>
      <c r="S14910" s="8" t="s">
        <v>4</v>
      </c>
      <c r="T14910" s="8" t="s">
        <v>5</v>
      </c>
      <c r="U14910" s="8">
        <v>3</v>
      </c>
      <c r="V14910" s="165">
        <v>137.65</v>
      </c>
    </row>
    <row r="14911" spans="17:22" x14ac:dyDescent="0.25">
      <c r="Q14911" s="161">
        <v>13408</v>
      </c>
      <c r="R14911" s="163">
        <v>0.134015</v>
      </c>
      <c r="S14911" s="8" t="s">
        <v>4</v>
      </c>
      <c r="T14911" s="8" t="s">
        <v>5</v>
      </c>
      <c r="U14911" s="8">
        <v>3</v>
      </c>
      <c r="V14911" s="165">
        <v>151.52000000000001</v>
      </c>
    </row>
    <row r="14912" spans="17:22" x14ac:dyDescent="0.25">
      <c r="Q14912" s="161">
        <v>13411</v>
      </c>
      <c r="R14912" s="163">
        <v>8.3921999999999997E-2</v>
      </c>
      <c r="S14912" s="8" t="s">
        <v>4</v>
      </c>
      <c r="T14912" s="8" t="s">
        <v>5</v>
      </c>
      <c r="U14912" s="8">
        <v>3</v>
      </c>
      <c r="V14912" s="165">
        <v>138.96</v>
      </c>
    </row>
    <row r="14913" spans="17:22" x14ac:dyDescent="0.25">
      <c r="Q14913" s="161">
        <v>13416</v>
      </c>
      <c r="R14913" s="163">
        <v>0.24640100000000001</v>
      </c>
      <c r="S14913" s="8" t="s">
        <v>4</v>
      </c>
      <c r="T14913" s="8" t="s">
        <v>5</v>
      </c>
      <c r="U14913" s="8">
        <v>3</v>
      </c>
      <c r="V14913" s="165">
        <v>132.56</v>
      </c>
    </row>
    <row r="14914" spans="17:22" x14ac:dyDescent="0.25">
      <c r="Q14914" s="161">
        <v>13422</v>
      </c>
      <c r="R14914" s="163">
        <v>0.29191899999999998</v>
      </c>
      <c r="S14914" s="8" t="s">
        <v>6</v>
      </c>
      <c r="T14914" s="8" t="s">
        <v>5</v>
      </c>
      <c r="U14914" s="8">
        <v>3</v>
      </c>
      <c r="V14914" s="165">
        <v>150.51</v>
      </c>
    </row>
    <row r="14915" spans="17:22" x14ac:dyDescent="0.25">
      <c r="Q14915" s="161">
        <v>13434</v>
      </c>
      <c r="R14915" s="163">
        <v>5.9174999999999998E-2</v>
      </c>
      <c r="S14915" s="8" t="s">
        <v>4</v>
      </c>
      <c r="T14915" s="8" t="s">
        <v>5</v>
      </c>
      <c r="U14915" s="8">
        <v>3</v>
      </c>
      <c r="V14915" s="165">
        <v>137.6</v>
      </c>
    </row>
    <row r="14916" spans="17:22" x14ac:dyDescent="0.25">
      <c r="Q14916" s="161">
        <v>13436</v>
      </c>
      <c r="R14916" s="163">
        <v>0.28762799999999999</v>
      </c>
      <c r="S14916" s="8" t="s">
        <v>4</v>
      </c>
      <c r="T14916" s="8" t="s">
        <v>5</v>
      </c>
      <c r="U14916" s="8">
        <v>3</v>
      </c>
      <c r="V14916" s="165">
        <v>137.41999999999999</v>
      </c>
    </row>
    <row r="14917" spans="17:22" x14ac:dyDescent="0.25">
      <c r="Q14917" s="161">
        <v>13439</v>
      </c>
      <c r="R14917" s="163">
        <v>0.112183</v>
      </c>
      <c r="S14917" s="8" t="s">
        <v>4</v>
      </c>
      <c r="T14917" s="8" t="s">
        <v>5</v>
      </c>
      <c r="U14917" s="8">
        <v>3</v>
      </c>
      <c r="V14917" s="165">
        <v>133.56</v>
      </c>
    </row>
    <row r="14918" spans="17:22" x14ac:dyDescent="0.25">
      <c r="Q14918" s="161">
        <v>13441</v>
      </c>
      <c r="R14918" s="163">
        <v>0.36522399999999999</v>
      </c>
      <c r="S14918" s="8" t="s">
        <v>4</v>
      </c>
      <c r="T14918" s="8" t="s">
        <v>5</v>
      </c>
      <c r="U14918" s="8">
        <v>3</v>
      </c>
      <c r="V14918" s="165">
        <v>127.24</v>
      </c>
    </row>
    <row r="14919" spans="17:22" x14ac:dyDescent="0.25">
      <c r="Q14919" s="161">
        <v>13443</v>
      </c>
      <c r="R14919" s="163">
        <v>0.34460299999999999</v>
      </c>
      <c r="S14919" s="8" t="s">
        <v>4</v>
      </c>
      <c r="T14919" s="8" t="s">
        <v>5</v>
      </c>
      <c r="U14919" s="8">
        <v>3</v>
      </c>
      <c r="V14919" s="165">
        <v>151.07</v>
      </c>
    </row>
    <row r="14920" spans="17:22" x14ac:dyDescent="0.25">
      <c r="Q14920" s="161">
        <v>13444</v>
      </c>
      <c r="R14920" s="163">
        <v>0.34716599999999997</v>
      </c>
      <c r="S14920" s="8" t="s">
        <v>4</v>
      </c>
      <c r="T14920" s="8" t="s">
        <v>5</v>
      </c>
      <c r="U14920" s="8">
        <v>3</v>
      </c>
      <c r="V14920" s="165">
        <v>148.85</v>
      </c>
    </row>
    <row r="14921" spans="17:22" x14ac:dyDescent="0.25">
      <c r="Q14921" s="161">
        <v>13447</v>
      </c>
      <c r="R14921" s="163">
        <v>0.213282</v>
      </c>
      <c r="S14921" s="8" t="s">
        <v>4</v>
      </c>
      <c r="T14921" s="8" t="s">
        <v>5</v>
      </c>
      <c r="U14921" s="8">
        <v>3</v>
      </c>
      <c r="V14921" s="165">
        <v>147.91</v>
      </c>
    </row>
    <row r="14922" spans="17:22" x14ac:dyDescent="0.25">
      <c r="Q14922" s="161">
        <v>13450</v>
      </c>
      <c r="R14922" s="163">
        <v>7.7403E-2</v>
      </c>
      <c r="S14922" s="8" t="s">
        <v>4</v>
      </c>
      <c r="T14922" s="8" t="s">
        <v>5</v>
      </c>
      <c r="U14922" s="8">
        <v>3</v>
      </c>
      <c r="V14922" s="165">
        <v>138.97999999999999</v>
      </c>
    </row>
    <row r="14923" spans="17:22" x14ac:dyDescent="0.25">
      <c r="Q14923" s="161">
        <v>13465</v>
      </c>
      <c r="R14923" s="163">
        <v>6.7514000000000005E-2</v>
      </c>
      <c r="S14923" s="8" t="s">
        <v>4</v>
      </c>
      <c r="T14923" s="8" t="s">
        <v>5</v>
      </c>
      <c r="U14923" s="8">
        <v>3</v>
      </c>
      <c r="V14923" s="165">
        <v>140.11000000000001</v>
      </c>
    </row>
    <row r="14924" spans="17:22" x14ac:dyDescent="0.25">
      <c r="Q14924" s="161">
        <v>13470</v>
      </c>
      <c r="R14924" s="163">
        <v>4.6698999999999997E-2</v>
      </c>
      <c r="S14924" s="8" t="s">
        <v>4</v>
      </c>
      <c r="T14924" s="8" t="s">
        <v>5</v>
      </c>
      <c r="U14924" s="8">
        <v>3</v>
      </c>
      <c r="V14924" s="165">
        <v>148.93</v>
      </c>
    </row>
    <row r="14925" spans="17:22" x14ac:dyDescent="0.25">
      <c r="Q14925" s="161">
        <v>13473</v>
      </c>
      <c r="R14925" s="163">
        <v>0.19309799999999999</v>
      </c>
      <c r="S14925" s="8" t="s">
        <v>4</v>
      </c>
      <c r="T14925" s="8" t="s">
        <v>5</v>
      </c>
      <c r="U14925" s="8">
        <v>3</v>
      </c>
      <c r="V14925" s="165">
        <v>133.61000000000001</v>
      </c>
    </row>
    <row r="14926" spans="17:22" x14ac:dyDescent="0.25">
      <c r="Q14926" s="161">
        <v>13477</v>
      </c>
      <c r="R14926" s="163">
        <v>0.31697900000000001</v>
      </c>
      <c r="S14926" s="8" t="s">
        <v>4</v>
      </c>
      <c r="T14926" s="8" t="s">
        <v>5</v>
      </c>
      <c r="U14926" s="8">
        <v>3</v>
      </c>
      <c r="V14926" s="165">
        <v>130.51</v>
      </c>
    </row>
    <row r="14927" spans="17:22" x14ac:dyDescent="0.25">
      <c r="Q14927" s="161">
        <v>13479</v>
      </c>
      <c r="R14927" s="163">
        <v>0.66099799999999997</v>
      </c>
      <c r="S14927" s="8" t="s">
        <v>6</v>
      </c>
      <c r="T14927" s="8" t="s">
        <v>5</v>
      </c>
      <c r="U14927" s="8">
        <v>3</v>
      </c>
      <c r="V14927" s="165">
        <v>148.16</v>
      </c>
    </row>
    <row r="14928" spans="17:22" x14ac:dyDescent="0.25">
      <c r="Q14928" s="161">
        <v>13483</v>
      </c>
      <c r="R14928" s="163">
        <v>0.43288300000000002</v>
      </c>
      <c r="S14928" s="8" t="s">
        <v>4</v>
      </c>
      <c r="T14928" s="8" t="s">
        <v>5</v>
      </c>
      <c r="U14928" s="8">
        <v>3</v>
      </c>
      <c r="V14928" s="165">
        <v>129.15</v>
      </c>
    </row>
    <row r="14929" spans="17:22" x14ac:dyDescent="0.25">
      <c r="Q14929" s="161">
        <v>13486</v>
      </c>
      <c r="R14929" s="163">
        <v>0.14496400000000001</v>
      </c>
      <c r="S14929" s="8" t="s">
        <v>4</v>
      </c>
      <c r="T14929" s="8" t="s">
        <v>5</v>
      </c>
      <c r="U14929" s="8">
        <v>3</v>
      </c>
      <c r="V14929" s="165">
        <v>135.56</v>
      </c>
    </row>
    <row r="14930" spans="17:22" x14ac:dyDescent="0.25">
      <c r="Q14930" s="161">
        <v>13512</v>
      </c>
      <c r="R14930" s="163">
        <v>0.53751400000000005</v>
      </c>
      <c r="S14930" s="8" t="s">
        <v>4</v>
      </c>
      <c r="T14930" s="8" t="s">
        <v>5</v>
      </c>
      <c r="U14930" s="8">
        <v>3</v>
      </c>
      <c r="V14930" s="165">
        <v>144.5</v>
      </c>
    </row>
    <row r="14931" spans="17:22" x14ac:dyDescent="0.25">
      <c r="Q14931" s="161">
        <v>13517</v>
      </c>
      <c r="R14931" s="163">
        <v>0.1066</v>
      </c>
      <c r="S14931" s="8" t="s">
        <v>4</v>
      </c>
      <c r="T14931" s="8" t="s">
        <v>5</v>
      </c>
      <c r="U14931" s="8">
        <v>3</v>
      </c>
      <c r="V14931" s="165">
        <v>130.55000000000001</v>
      </c>
    </row>
    <row r="14932" spans="17:22" x14ac:dyDescent="0.25">
      <c r="Q14932" s="161">
        <v>13520</v>
      </c>
      <c r="R14932" s="163">
        <v>0.19566700000000001</v>
      </c>
      <c r="S14932" s="8" t="s">
        <v>4</v>
      </c>
      <c r="T14932" s="8" t="s">
        <v>5</v>
      </c>
      <c r="U14932" s="8">
        <v>3</v>
      </c>
      <c r="V14932" s="165">
        <v>132.27000000000001</v>
      </c>
    </row>
    <row r="14933" spans="17:22" x14ac:dyDescent="0.25">
      <c r="Q14933" s="161">
        <v>13521</v>
      </c>
      <c r="R14933" s="163">
        <v>0.106253</v>
      </c>
      <c r="S14933" s="8" t="s">
        <v>4</v>
      </c>
      <c r="T14933" s="8" t="s">
        <v>5</v>
      </c>
      <c r="U14933" s="8">
        <v>3</v>
      </c>
      <c r="V14933" s="165">
        <v>136.68</v>
      </c>
    </row>
    <row r="14934" spans="17:22" x14ac:dyDescent="0.25">
      <c r="Q14934" s="161">
        <v>13526</v>
      </c>
      <c r="R14934" s="163">
        <v>0.32651000000000002</v>
      </c>
      <c r="S14934" s="8" t="s">
        <v>4</v>
      </c>
      <c r="T14934" s="8" t="s">
        <v>5</v>
      </c>
      <c r="U14934" s="8">
        <v>3</v>
      </c>
      <c r="V14934" s="165">
        <v>142.44</v>
      </c>
    </row>
    <row r="14935" spans="17:22" x14ac:dyDescent="0.25">
      <c r="Q14935" s="161">
        <v>13545</v>
      </c>
      <c r="R14935" s="163">
        <v>0.23752100000000001</v>
      </c>
      <c r="S14935" s="8" t="s">
        <v>4</v>
      </c>
      <c r="T14935" s="8" t="s">
        <v>5</v>
      </c>
      <c r="U14935" s="8">
        <v>3</v>
      </c>
      <c r="V14935" s="165">
        <v>133.57</v>
      </c>
    </row>
    <row r="14936" spans="17:22" x14ac:dyDescent="0.25">
      <c r="Q14936" s="161">
        <v>13547</v>
      </c>
      <c r="R14936" s="163">
        <v>0.196548</v>
      </c>
      <c r="S14936" s="8" t="s">
        <v>4</v>
      </c>
      <c r="T14936" s="8" t="s">
        <v>5</v>
      </c>
      <c r="U14936" s="8">
        <v>3</v>
      </c>
      <c r="V14936" s="165">
        <v>140.97</v>
      </c>
    </row>
    <row r="14937" spans="17:22" x14ac:dyDescent="0.25">
      <c r="Q14937" s="161">
        <v>13560</v>
      </c>
      <c r="R14937" s="163">
        <v>0.20741499999999999</v>
      </c>
      <c r="S14937" s="8" t="s">
        <v>4</v>
      </c>
      <c r="T14937" s="8" t="s">
        <v>5</v>
      </c>
      <c r="U14937" s="8">
        <v>3</v>
      </c>
      <c r="V14937" s="165">
        <v>135.80000000000001</v>
      </c>
    </row>
    <row r="14938" spans="17:22" x14ac:dyDescent="0.25">
      <c r="Q14938" s="161">
        <v>13562</v>
      </c>
      <c r="R14938" s="163">
        <v>0.37014399999999997</v>
      </c>
      <c r="S14938" s="8" t="s">
        <v>4</v>
      </c>
      <c r="T14938" s="8" t="s">
        <v>5</v>
      </c>
      <c r="U14938" s="8">
        <v>3</v>
      </c>
      <c r="V14938" s="165">
        <v>138.16999999999999</v>
      </c>
    </row>
    <row r="14939" spans="17:22" x14ac:dyDescent="0.25">
      <c r="Q14939" s="161">
        <v>13564</v>
      </c>
      <c r="R14939" s="163">
        <v>0.178842</v>
      </c>
      <c r="S14939" s="8" t="s">
        <v>4</v>
      </c>
      <c r="T14939" s="8" t="s">
        <v>5</v>
      </c>
      <c r="U14939" s="8">
        <v>3</v>
      </c>
      <c r="V14939" s="165">
        <v>140.15</v>
      </c>
    </row>
    <row r="14940" spans="17:22" x14ac:dyDescent="0.25">
      <c r="Q14940" s="161">
        <v>13578</v>
      </c>
      <c r="R14940" s="163">
        <v>0.19961799999999999</v>
      </c>
      <c r="S14940" s="8" t="s">
        <v>4</v>
      </c>
      <c r="T14940" s="8" t="s">
        <v>5</v>
      </c>
      <c r="U14940" s="8">
        <v>3</v>
      </c>
      <c r="V14940" s="165">
        <v>137.16999999999999</v>
      </c>
    </row>
    <row r="14941" spans="17:22" x14ac:dyDescent="0.25">
      <c r="Q14941" s="161">
        <v>13581</v>
      </c>
      <c r="R14941" s="163">
        <v>9.4689999999999996E-2</v>
      </c>
      <c r="S14941" s="8" t="s">
        <v>4</v>
      </c>
      <c r="T14941" s="8" t="s">
        <v>5</v>
      </c>
      <c r="U14941" s="8">
        <v>3</v>
      </c>
      <c r="V14941" s="165">
        <v>130.5</v>
      </c>
    </row>
    <row r="14942" spans="17:22" x14ac:dyDescent="0.25">
      <c r="Q14942" s="161">
        <v>13583</v>
      </c>
      <c r="R14942" s="163">
        <v>0.44141799999999998</v>
      </c>
      <c r="S14942" s="8" t="s">
        <v>4</v>
      </c>
      <c r="T14942" s="8" t="s">
        <v>5</v>
      </c>
      <c r="U14942" s="8">
        <v>3</v>
      </c>
      <c r="V14942" s="165">
        <v>152.9</v>
      </c>
    </row>
    <row r="14943" spans="17:22" x14ac:dyDescent="0.25">
      <c r="Q14943" s="161">
        <v>13596</v>
      </c>
      <c r="R14943" s="163">
        <v>7.4163999999999994E-2</v>
      </c>
      <c r="S14943" s="8" t="s">
        <v>4</v>
      </c>
      <c r="T14943" s="8" t="s">
        <v>5</v>
      </c>
      <c r="U14943" s="8">
        <v>3</v>
      </c>
      <c r="V14943" s="165">
        <v>132.71</v>
      </c>
    </row>
    <row r="14944" spans="17:22" x14ac:dyDescent="0.25">
      <c r="Q14944" s="161">
        <v>13598</v>
      </c>
      <c r="R14944" s="163">
        <v>8.0917000000000003E-2</v>
      </c>
      <c r="S14944" s="8" t="s">
        <v>4</v>
      </c>
      <c r="T14944" s="8" t="s">
        <v>5</v>
      </c>
      <c r="U14944" s="8">
        <v>3</v>
      </c>
      <c r="V14944" s="165">
        <v>133.6</v>
      </c>
    </row>
    <row r="14945" spans="17:22" x14ac:dyDescent="0.25">
      <c r="Q14945" s="161">
        <v>13600</v>
      </c>
      <c r="R14945" s="163">
        <v>0.20399500000000001</v>
      </c>
      <c r="S14945" s="8" t="s">
        <v>4</v>
      </c>
      <c r="T14945" s="8" t="s">
        <v>5</v>
      </c>
      <c r="U14945" s="8">
        <v>3</v>
      </c>
      <c r="V14945" s="165">
        <v>132.41999999999999</v>
      </c>
    </row>
    <row r="14946" spans="17:22" x14ac:dyDescent="0.25">
      <c r="Q14946" s="161">
        <v>13602</v>
      </c>
      <c r="R14946" s="163">
        <v>5.6003999999999998E-2</v>
      </c>
      <c r="S14946" s="8" t="s">
        <v>4</v>
      </c>
      <c r="T14946" s="8" t="s">
        <v>5</v>
      </c>
      <c r="U14946" s="8">
        <v>3</v>
      </c>
      <c r="V14946" s="165">
        <v>141.44999999999999</v>
      </c>
    </row>
    <row r="14947" spans="17:22" x14ac:dyDescent="0.25">
      <c r="Q14947" s="161">
        <v>13603</v>
      </c>
      <c r="R14947" s="163">
        <v>5.8923000000000003E-2</v>
      </c>
      <c r="S14947" s="8" t="s">
        <v>4</v>
      </c>
      <c r="T14947" s="8" t="s">
        <v>5</v>
      </c>
      <c r="U14947" s="8">
        <v>3</v>
      </c>
      <c r="V14947" s="165">
        <v>140.09</v>
      </c>
    </row>
    <row r="14948" spans="17:22" x14ac:dyDescent="0.25">
      <c r="Q14948" s="161">
        <v>13612</v>
      </c>
      <c r="R14948" s="163">
        <v>0.32602199999999998</v>
      </c>
      <c r="S14948" s="8" t="s">
        <v>14</v>
      </c>
      <c r="T14948" s="8" t="s">
        <v>13</v>
      </c>
      <c r="U14948" s="8">
        <v>3</v>
      </c>
      <c r="V14948" s="165">
        <v>133.47</v>
      </c>
    </row>
    <row r="14949" spans="17:22" x14ac:dyDescent="0.25">
      <c r="Q14949" s="161">
        <v>13614</v>
      </c>
      <c r="R14949" s="163">
        <v>0.45094699999999999</v>
      </c>
      <c r="S14949" s="8" t="s">
        <v>6</v>
      </c>
      <c r="T14949" s="8" t="s">
        <v>5</v>
      </c>
      <c r="U14949" s="8">
        <v>3</v>
      </c>
      <c r="V14949" s="165">
        <v>133.09</v>
      </c>
    </row>
    <row r="14950" spans="17:22" x14ac:dyDescent="0.25">
      <c r="Q14950" s="161">
        <v>13616</v>
      </c>
      <c r="R14950" s="163">
        <v>0.141267</v>
      </c>
      <c r="S14950" s="8" t="s">
        <v>4</v>
      </c>
      <c r="T14950" s="8" t="s">
        <v>5</v>
      </c>
      <c r="U14950" s="8">
        <v>3</v>
      </c>
      <c r="V14950" s="165">
        <v>136.63</v>
      </c>
    </row>
    <row r="14951" spans="17:22" x14ac:dyDescent="0.25">
      <c r="Q14951" s="161">
        <v>13627</v>
      </c>
      <c r="R14951" s="163">
        <v>9.3238000000000001E-2</v>
      </c>
      <c r="S14951" s="8" t="s">
        <v>4</v>
      </c>
      <c r="T14951" s="8" t="s">
        <v>5</v>
      </c>
      <c r="U14951" s="8">
        <v>3</v>
      </c>
      <c r="V14951" s="165">
        <v>148.15</v>
      </c>
    </row>
    <row r="14952" spans="17:22" x14ac:dyDescent="0.25">
      <c r="Q14952" s="161">
        <v>13628</v>
      </c>
      <c r="R14952" s="163">
        <v>0.26451000000000002</v>
      </c>
      <c r="S14952" s="8" t="s">
        <v>4</v>
      </c>
      <c r="T14952" s="8" t="s">
        <v>5</v>
      </c>
      <c r="U14952" s="8">
        <v>3</v>
      </c>
      <c r="V14952" s="165">
        <v>148.65</v>
      </c>
    </row>
    <row r="14953" spans="17:22" x14ac:dyDescent="0.25">
      <c r="Q14953" s="161">
        <v>13635</v>
      </c>
      <c r="R14953" s="163">
        <v>7.7673000000000006E-2</v>
      </c>
      <c r="S14953" s="8" t="s">
        <v>4</v>
      </c>
      <c r="T14953" s="8" t="s">
        <v>5</v>
      </c>
      <c r="U14953" s="8">
        <v>3</v>
      </c>
      <c r="V14953" s="165">
        <v>136.66999999999999</v>
      </c>
    </row>
    <row r="14954" spans="17:22" x14ac:dyDescent="0.25">
      <c r="Q14954" s="161">
        <v>13637</v>
      </c>
      <c r="R14954" s="163">
        <v>0.210121</v>
      </c>
      <c r="S14954" s="8" t="s">
        <v>4</v>
      </c>
      <c r="T14954" s="8" t="s">
        <v>5</v>
      </c>
      <c r="U14954" s="8">
        <v>3</v>
      </c>
      <c r="V14954" s="165">
        <v>142.94999999999999</v>
      </c>
    </row>
    <row r="14955" spans="17:22" x14ac:dyDescent="0.25">
      <c r="Q14955" s="161">
        <v>13641</v>
      </c>
      <c r="R14955" s="163">
        <v>0.15893099999999999</v>
      </c>
      <c r="S14955" s="8" t="s">
        <v>4</v>
      </c>
      <c r="T14955" s="8" t="s">
        <v>5</v>
      </c>
      <c r="U14955" s="8">
        <v>3</v>
      </c>
      <c r="V14955" s="165">
        <v>145.07</v>
      </c>
    </row>
    <row r="14956" spans="17:22" x14ac:dyDescent="0.25">
      <c r="Q14956" s="161">
        <v>13644</v>
      </c>
      <c r="R14956" s="163">
        <v>0.29164099999999998</v>
      </c>
      <c r="S14956" s="8" t="s">
        <v>4</v>
      </c>
      <c r="T14956" s="8" t="s">
        <v>5</v>
      </c>
      <c r="U14956" s="8">
        <v>3</v>
      </c>
      <c r="V14956" s="165">
        <v>126.69</v>
      </c>
    </row>
    <row r="14957" spans="17:22" x14ac:dyDescent="0.25">
      <c r="Q14957" s="161">
        <v>13646</v>
      </c>
      <c r="R14957" s="163">
        <v>8.8062000000000001E-2</v>
      </c>
      <c r="S14957" s="8" t="s">
        <v>4</v>
      </c>
      <c r="T14957" s="8" t="s">
        <v>5</v>
      </c>
      <c r="U14957" s="8">
        <v>3</v>
      </c>
      <c r="V14957" s="165">
        <v>146.82</v>
      </c>
    </row>
    <row r="14958" spans="17:22" x14ac:dyDescent="0.25">
      <c r="Q14958" s="161">
        <v>13650</v>
      </c>
      <c r="R14958" s="163">
        <v>0.123628</v>
      </c>
      <c r="S14958" s="8" t="s">
        <v>4</v>
      </c>
      <c r="T14958" s="8" t="s">
        <v>5</v>
      </c>
      <c r="U14958" s="8">
        <v>3</v>
      </c>
      <c r="V14958" s="165">
        <v>141.54</v>
      </c>
    </row>
    <row r="14959" spans="17:22" x14ac:dyDescent="0.25">
      <c r="Q14959" s="161">
        <v>13652</v>
      </c>
      <c r="R14959" s="163">
        <v>0.27022099999999999</v>
      </c>
      <c r="S14959" s="8" t="s">
        <v>4</v>
      </c>
      <c r="T14959" s="8" t="s">
        <v>5</v>
      </c>
      <c r="U14959" s="8">
        <v>3</v>
      </c>
      <c r="V14959" s="165">
        <v>151</v>
      </c>
    </row>
    <row r="14960" spans="17:22" x14ac:dyDescent="0.25">
      <c r="Q14960" s="161">
        <v>13659</v>
      </c>
      <c r="R14960" s="163">
        <v>0.534833</v>
      </c>
      <c r="S14960" s="8" t="s">
        <v>4</v>
      </c>
      <c r="T14960" s="8" t="s">
        <v>5</v>
      </c>
      <c r="U14960" s="8">
        <v>3</v>
      </c>
      <c r="V14960" s="165">
        <v>154.63</v>
      </c>
    </row>
    <row r="14961" spans="17:22" x14ac:dyDescent="0.25">
      <c r="Q14961" s="161">
        <v>13661</v>
      </c>
      <c r="R14961" s="163">
        <v>0.29015200000000002</v>
      </c>
      <c r="S14961" s="8" t="s">
        <v>6</v>
      </c>
      <c r="T14961" s="8" t="s">
        <v>5</v>
      </c>
      <c r="U14961" s="8">
        <v>3</v>
      </c>
      <c r="V14961" s="165">
        <v>153.43</v>
      </c>
    </row>
    <row r="14962" spans="17:22" x14ac:dyDescent="0.25">
      <c r="Q14962" s="161">
        <v>13664</v>
      </c>
      <c r="R14962" s="163">
        <v>0.18546599999999999</v>
      </c>
      <c r="S14962" s="8" t="s">
        <v>4</v>
      </c>
      <c r="T14962" s="8" t="s">
        <v>5</v>
      </c>
      <c r="U14962" s="8">
        <v>3</v>
      </c>
      <c r="V14962" s="165">
        <v>138.5</v>
      </c>
    </row>
    <row r="14963" spans="17:22" x14ac:dyDescent="0.25">
      <c r="Q14963" s="161">
        <v>13678</v>
      </c>
      <c r="R14963" s="163">
        <v>0.24163100000000001</v>
      </c>
      <c r="S14963" s="8" t="s">
        <v>4</v>
      </c>
      <c r="T14963" s="8" t="s">
        <v>5</v>
      </c>
      <c r="U14963" s="8">
        <v>3</v>
      </c>
      <c r="V14963" s="165">
        <v>135.59</v>
      </c>
    </row>
    <row r="14964" spans="17:22" x14ac:dyDescent="0.25">
      <c r="Q14964" s="161">
        <v>13686</v>
      </c>
      <c r="R14964" s="163">
        <v>6.4612000000000003E-2</v>
      </c>
      <c r="S14964" s="8" t="s">
        <v>4</v>
      </c>
      <c r="T14964" s="8" t="s">
        <v>5</v>
      </c>
      <c r="U14964" s="8">
        <v>3</v>
      </c>
      <c r="V14964" s="165">
        <v>129.16</v>
      </c>
    </row>
    <row r="14965" spans="17:22" x14ac:dyDescent="0.25">
      <c r="Q14965" s="161">
        <v>13688</v>
      </c>
      <c r="R14965" s="163">
        <v>0.258409</v>
      </c>
      <c r="S14965" s="8" t="s">
        <v>4</v>
      </c>
      <c r="T14965" s="8" t="s">
        <v>5</v>
      </c>
      <c r="U14965" s="8">
        <v>3</v>
      </c>
      <c r="V14965" s="165">
        <v>132.51</v>
      </c>
    </row>
    <row r="14966" spans="17:22" x14ac:dyDescent="0.25">
      <c r="Q14966" s="161">
        <v>13702</v>
      </c>
      <c r="R14966" s="163">
        <v>0.117724</v>
      </c>
      <c r="S14966" s="8" t="s">
        <v>6</v>
      </c>
      <c r="T14966" s="8" t="s">
        <v>5</v>
      </c>
      <c r="U14966" s="8">
        <v>3</v>
      </c>
      <c r="V14966" s="165">
        <v>137.72</v>
      </c>
    </row>
    <row r="14967" spans="17:22" x14ac:dyDescent="0.25">
      <c r="Q14967" s="161">
        <v>13704</v>
      </c>
      <c r="R14967" s="163">
        <v>0.108541</v>
      </c>
      <c r="S14967" s="8" t="s">
        <v>6</v>
      </c>
      <c r="T14967" s="8" t="s">
        <v>5</v>
      </c>
      <c r="U14967" s="8">
        <v>3</v>
      </c>
      <c r="V14967" s="165">
        <v>134.81</v>
      </c>
    </row>
    <row r="14968" spans="17:22" x14ac:dyDescent="0.25">
      <c r="Q14968" s="161">
        <v>13707</v>
      </c>
      <c r="R14968" s="163">
        <v>4.4406000000000001E-2</v>
      </c>
      <c r="S14968" s="8" t="s">
        <v>4</v>
      </c>
      <c r="T14968" s="8" t="s">
        <v>5</v>
      </c>
      <c r="U14968" s="8">
        <v>3</v>
      </c>
      <c r="V14968" s="165">
        <v>135</v>
      </c>
    </row>
    <row r="14969" spans="17:22" x14ac:dyDescent="0.25">
      <c r="Q14969" s="161">
        <v>13708</v>
      </c>
      <c r="R14969" s="163">
        <v>0.23443600000000001</v>
      </c>
      <c r="S14969" s="8" t="s">
        <v>4</v>
      </c>
      <c r="T14969" s="8" t="s">
        <v>5</v>
      </c>
      <c r="U14969" s="8">
        <v>3</v>
      </c>
      <c r="V14969" s="165">
        <v>140.16</v>
      </c>
    </row>
    <row r="14970" spans="17:22" x14ac:dyDescent="0.25">
      <c r="Q14970" s="161">
        <v>13710</v>
      </c>
      <c r="R14970" s="163">
        <v>0.121643</v>
      </c>
      <c r="S14970" s="8" t="s">
        <v>4</v>
      </c>
      <c r="T14970" s="8" t="s">
        <v>5</v>
      </c>
      <c r="U14970" s="8">
        <v>3</v>
      </c>
      <c r="V14970" s="165">
        <v>144.22999999999999</v>
      </c>
    </row>
    <row r="14971" spans="17:22" x14ac:dyDescent="0.25">
      <c r="Q14971" s="161">
        <v>13713</v>
      </c>
      <c r="R14971" s="163">
        <v>0.107085</v>
      </c>
      <c r="S14971" s="8" t="s">
        <v>4</v>
      </c>
      <c r="T14971" s="8" t="s">
        <v>5</v>
      </c>
      <c r="U14971" s="8">
        <v>3</v>
      </c>
      <c r="V14971" s="165">
        <v>146.31</v>
      </c>
    </row>
    <row r="14972" spans="17:22" x14ac:dyDescent="0.25">
      <c r="Q14972" s="161">
        <v>13716</v>
      </c>
      <c r="R14972" s="163">
        <v>0.157806</v>
      </c>
      <c r="S14972" s="8" t="s">
        <v>4</v>
      </c>
      <c r="T14972" s="8" t="s">
        <v>5</v>
      </c>
      <c r="U14972" s="8">
        <v>3</v>
      </c>
      <c r="V14972" s="165">
        <v>148.38999999999999</v>
      </c>
    </row>
    <row r="14973" spans="17:22" x14ac:dyDescent="0.25">
      <c r="Q14973" s="161">
        <v>13722</v>
      </c>
      <c r="R14973" s="163">
        <v>9.8270999999999997E-2</v>
      </c>
      <c r="S14973" s="8" t="s">
        <v>4</v>
      </c>
      <c r="T14973" s="8" t="s">
        <v>5</v>
      </c>
      <c r="U14973" s="8">
        <v>3</v>
      </c>
      <c r="V14973" s="165">
        <v>130.25</v>
      </c>
    </row>
    <row r="14974" spans="17:22" x14ac:dyDescent="0.25">
      <c r="Q14974" s="161">
        <v>13728</v>
      </c>
      <c r="R14974" s="163">
        <v>0.34489300000000001</v>
      </c>
      <c r="S14974" s="8" t="s">
        <v>4</v>
      </c>
      <c r="T14974" s="8" t="s">
        <v>5</v>
      </c>
      <c r="U14974" s="8">
        <v>3</v>
      </c>
      <c r="V14974" s="165">
        <v>133.57</v>
      </c>
    </row>
    <row r="14975" spans="17:22" x14ac:dyDescent="0.25">
      <c r="Q14975" s="161">
        <v>13732</v>
      </c>
      <c r="R14975" s="163">
        <v>6.7645999999999998E-2</v>
      </c>
      <c r="S14975" s="8" t="s">
        <v>4</v>
      </c>
      <c r="T14975" s="8" t="s">
        <v>5</v>
      </c>
      <c r="U14975" s="8">
        <v>3</v>
      </c>
      <c r="V14975" s="165">
        <v>146.33000000000001</v>
      </c>
    </row>
    <row r="14976" spans="17:22" x14ac:dyDescent="0.25">
      <c r="Q14976" s="161">
        <v>13737</v>
      </c>
      <c r="R14976" s="163">
        <v>0.11008800000000001</v>
      </c>
      <c r="S14976" s="8" t="s">
        <v>4</v>
      </c>
      <c r="T14976" s="8" t="s">
        <v>5</v>
      </c>
      <c r="U14976" s="8">
        <v>3</v>
      </c>
      <c r="V14976" s="165">
        <v>128.88</v>
      </c>
    </row>
    <row r="14977" spans="17:22" x14ac:dyDescent="0.25">
      <c r="Q14977" s="161">
        <v>13738</v>
      </c>
      <c r="R14977" s="163">
        <v>8.4451999999999999E-2</v>
      </c>
      <c r="S14977" s="8" t="s">
        <v>4</v>
      </c>
      <c r="T14977" s="8" t="s">
        <v>5</v>
      </c>
      <c r="U14977" s="8">
        <v>3</v>
      </c>
      <c r="V14977" s="165">
        <v>148.36000000000001</v>
      </c>
    </row>
    <row r="14978" spans="17:22" x14ac:dyDescent="0.25">
      <c r="Q14978" s="161">
        <v>13743</v>
      </c>
      <c r="R14978" s="163">
        <v>0.18056900000000001</v>
      </c>
      <c r="S14978" s="8" t="s">
        <v>4</v>
      </c>
      <c r="T14978" s="8" t="s">
        <v>5</v>
      </c>
      <c r="U14978" s="8">
        <v>3</v>
      </c>
      <c r="V14978" s="165">
        <v>127.89</v>
      </c>
    </row>
    <row r="14979" spans="17:22" x14ac:dyDescent="0.25">
      <c r="Q14979" s="161">
        <v>13745</v>
      </c>
      <c r="R14979" s="163">
        <v>0.12217699999999999</v>
      </c>
      <c r="S14979" s="8" t="s">
        <v>4</v>
      </c>
      <c r="T14979" s="8" t="s">
        <v>5</v>
      </c>
      <c r="U14979" s="8">
        <v>3</v>
      </c>
      <c r="V14979" s="165">
        <v>130.29</v>
      </c>
    </row>
    <row r="14980" spans="17:22" x14ac:dyDescent="0.25">
      <c r="Q14980" s="161">
        <v>13749</v>
      </c>
      <c r="R14980" s="163">
        <v>0.16517999999999999</v>
      </c>
      <c r="S14980" s="8" t="s">
        <v>4</v>
      </c>
      <c r="T14980" s="8" t="s">
        <v>5</v>
      </c>
      <c r="U14980" s="8">
        <v>3</v>
      </c>
      <c r="V14980" s="165">
        <v>135</v>
      </c>
    </row>
    <row r="14981" spans="17:22" x14ac:dyDescent="0.25">
      <c r="Q14981" s="161">
        <v>13755</v>
      </c>
      <c r="R14981" s="163">
        <v>8.5303000000000004E-2</v>
      </c>
      <c r="S14981" s="8" t="s">
        <v>4</v>
      </c>
      <c r="T14981" s="8" t="s">
        <v>5</v>
      </c>
      <c r="U14981" s="8">
        <v>3</v>
      </c>
      <c r="V14981" s="165">
        <v>133.58000000000001</v>
      </c>
    </row>
    <row r="14982" spans="17:22" x14ac:dyDescent="0.25">
      <c r="Q14982" s="161">
        <v>13761</v>
      </c>
      <c r="R14982" s="163">
        <v>0.36114800000000002</v>
      </c>
      <c r="S14982" s="8" t="s">
        <v>4</v>
      </c>
      <c r="T14982" s="8" t="s">
        <v>5</v>
      </c>
      <c r="U14982" s="8">
        <v>3</v>
      </c>
      <c r="V14982" s="165">
        <v>130.06</v>
      </c>
    </row>
    <row r="14983" spans="17:22" x14ac:dyDescent="0.25">
      <c r="Q14983" s="161">
        <v>13764</v>
      </c>
      <c r="R14983" s="163">
        <v>0.40744000000000002</v>
      </c>
      <c r="S14983" s="8" t="s">
        <v>4</v>
      </c>
      <c r="T14983" s="8" t="s">
        <v>5</v>
      </c>
      <c r="U14983" s="8">
        <v>3</v>
      </c>
      <c r="V14983" s="165">
        <v>127.12</v>
      </c>
    </row>
    <row r="14984" spans="17:22" x14ac:dyDescent="0.25">
      <c r="Q14984" s="161">
        <v>13767</v>
      </c>
      <c r="R14984" s="163">
        <v>0.26244400000000001</v>
      </c>
      <c r="S14984" s="8" t="s">
        <v>4</v>
      </c>
      <c r="T14984" s="8" t="s">
        <v>5</v>
      </c>
      <c r="U14984" s="8">
        <v>3</v>
      </c>
      <c r="V14984" s="165">
        <v>127.04</v>
      </c>
    </row>
    <row r="14985" spans="17:22" x14ac:dyDescent="0.25">
      <c r="Q14985" s="161">
        <v>13769</v>
      </c>
      <c r="R14985" s="163">
        <v>0.25004799999999999</v>
      </c>
      <c r="S14985" s="8" t="s">
        <v>7</v>
      </c>
      <c r="T14985" s="8" t="s">
        <v>5</v>
      </c>
      <c r="U14985" s="8">
        <v>3</v>
      </c>
      <c r="V14985" s="165">
        <v>127.19</v>
      </c>
    </row>
    <row r="14986" spans="17:22" x14ac:dyDescent="0.25">
      <c r="Q14986" s="161">
        <v>13774</v>
      </c>
      <c r="R14986" s="163">
        <v>0.256938</v>
      </c>
      <c r="S14986" s="8" t="s">
        <v>6</v>
      </c>
      <c r="T14986" s="8" t="s">
        <v>5</v>
      </c>
      <c r="U14986" s="8">
        <v>3</v>
      </c>
      <c r="V14986" s="165">
        <v>150.35</v>
      </c>
    </row>
    <row r="14987" spans="17:22" x14ac:dyDescent="0.25">
      <c r="Q14987" s="161">
        <v>13787</v>
      </c>
      <c r="R14987" s="163">
        <v>0.21545</v>
      </c>
      <c r="S14987" s="8" t="s">
        <v>4</v>
      </c>
      <c r="T14987" s="8" t="s">
        <v>5</v>
      </c>
      <c r="U14987" s="8">
        <v>3</v>
      </c>
      <c r="V14987" s="165">
        <v>140.27000000000001</v>
      </c>
    </row>
    <row r="14988" spans="17:22" x14ac:dyDescent="0.25">
      <c r="Q14988" s="161">
        <v>13791</v>
      </c>
      <c r="R14988" s="163">
        <v>6.3601000000000005E-2</v>
      </c>
      <c r="S14988" s="8" t="s">
        <v>4</v>
      </c>
      <c r="T14988" s="8" t="s">
        <v>5</v>
      </c>
      <c r="U14988" s="8">
        <v>3</v>
      </c>
      <c r="V14988" s="165">
        <v>154.28</v>
      </c>
    </row>
    <row r="14989" spans="17:22" x14ac:dyDescent="0.25">
      <c r="Q14989" s="161">
        <v>13799</v>
      </c>
      <c r="R14989" s="163">
        <v>0.15713099999999999</v>
      </c>
      <c r="S14989" s="8" t="s">
        <v>12</v>
      </c>
      <c r="T14989" s="8" t="s">
        <v>13</v>
      </c>
      <c r="U14989" s="8">
        <v>3</v>
      </c>
      <c r="V14989" s="165">
        <v>138.51</v>
      </c>
    </row>
    <row r="14990" spans="17:22" x14ac:dyDescent="0.25">
      <c r="Q14990" s="161">
        <v>13804</v>
      </c>
      <c r="R14990" s="163">
        <v>0.129027</v>
      </c>
      <c r="S14990" s="8" t="s">
        <v>4</v>
      </c>
      <c r="T14990" s="8" t="s">
        <v>5</v>
      </c>
      <c r="U14990" s="8">
        <v>3</v>
      </c>
      <c r="V14990" s="165">
        <v>137.47999999999999</v>
      </c>
    </row>
    <row r="14991" spans="17:22" x14ac:dyDescent="0.25">
      <c r="Q14991" s="161">
        <v>13807</v>
      </c>
      <c r="R14991" s="163">
        <v>0.41314000000000001</v>
      </c>
      <c r="S14991" s="8" t="s">
        <v>6</v>
      </c>
      <c r="T14991" s="8" t="s">
        <v>5</v>
      </c>
      <c r="U14991" s="8">
        <v>3</v>
      </c>
      <c r="V14991" s="165">
        <v>137.46</v>
      </c>
    </row>
    <row r="14992" spans="17:22" x14ac:dyDescent="0.25">
      <c r="Q14992" s="161">
        <v>13812</v>
      </c>
      <c r="R14992" s="163">
        <v>0.152838</v>
      </c>
      <c r="S14992" s="8" t="s">
        <v>4</v>
      </c>
      <c r="T14992" s="8" t="s">
        <v>5</v>
      </c>
      <c r="U14992" s="8">
        <v>3</v>
      </c>
      <c r="V14992" s="165">
        <v>125.7</v>
      </c>
    </row>
    <row r="14993" spans="17:22" x14ac:dyDescent="0.25">
      <c r="Q14993" s="161">
        <v>13814</v>
      </c>
      <c r="R14993" s="163">
        <v>7.9999000000000001E-2</v>
      </c>
      <c r="S14993" s="8" t="s">
        <v>4</v>
      </c>
      <c r="T14993" s="8" t="s">
        <v>5</v>
      </c>
      <c r="U14993" s="8">
        <v>3</v>
      </c>
      <c r="V14993" s="165">
        <v>140.58000000000001</v>
      </c>
    </row>
    <row r="14994" spans="17:22" x14ac:dyDescent="0.25">
      <c r="Q14994" s="161">
        <v>13817</v>
      </c>
      <c r="R14994" s="163">
        <v>0.36812499999999998</v>
      </c>
      <c r="S14994" s="8" t="s">
        <v>4</v>
      </c>
      <c r="T14994" s="8" t="s">
        <v>5</v>
      </c>
      <c r="U14994" s="8">
        <v>3</v>
      </c>
      <c r="V14994" s="165">
        <v>133.65</v>
      </c>
    </row>
    <row r="14995" spans="17:22" x14ac:dyDescent="0.25">
      <c r="Q14995" s="161">
        <v>13822</v>
      </c>
      <c r="R14995" s="163">
        <v>0.39120700000000003</v>
      </c>
      <c r="S14995" s="8" t="s">
        <v>4</v>
      </c>
      <c r="T14995" s="8" t="s">
        <v>5</v>
      </c>
      <c r="U14995" s="8">
        <v>3</v>
      </c>
      <c r="V14995" s="165">
        <v>149.58000000000001</v>
      </c>
    </row>
    <row r="14996" spans="17:22" x14ac:dyDescent="0.25">
      <c r="Q14996" s="161">
        <v>13825</v>
      </c>
      <c r="R14996" s="163">
        <v>0.41838199999999998</v>
      </c>
      <c r="S14996" s="8" t="s">
        <v>4</v>
      </c>
      <c r="T14996" s="8" t="s">
        <v>5</v>
      </c>
      <c r="U14996" s="8">
        <v>3</v>
      </c>
      <c r="V14996" s="165">
        <v>147.91999999999999</v>
      </c>
    </row>
    <row r="14997" spans="17:22" x14ac:dyDescent="0.25">
      <c r="Q14997" s="161">
        <v>13830</v>
      </c>
      <c r="R14997" s="163">
        <v>0.166959</v>
      </c>
      <c r="S14997" s="8" t="s">
        <v>4</v>
      </c>
      <c r="T14997" s="8" t="s">
        <v>5</v>
      </c>
      <c r="U14997" s="8">
        <v>3</v>
      </c>
      <c r="V14997" s="165">
        <v>133.19999999999999</v>
      </c>
    </row>
    <row r="14998" spans="17:22" x14ac:dyDescent="0.25">
      <c r="Q14998" s="161">
        <v>13833</v>
      </c>
      <c r="R14998" s="163">
        <v>9.4999E-2</v>
      </c>
      <c r="S14998" s="8" t="s">
        <v>4</v>
      </c>
      <c r="T14998" s="8" t="s">
        <v>5</v>
      </c>
      <c r="U14998" s="8">
        <v>3</v>
      </c>
      <c r="V14998" s="165">
        <v>154.30000000000001</v>
      </c>
    </row>
    <row r="14999" spans="17:22" x14ac:dyDescent="0.25">
      <c r="Q14999" s="161">
        <v>13840</v>
      </c>
      <c r="R14999" s="163">
        <v>0.32806099999999999</v>
      </c>
      <c r="S14999" s="8" t="s">
        <v>4</v>
      </c>
      <c r="T14999" s="8" t="s">
        <v>5</v>
      </c>
      <c r="U14999" s="8">
        <v>3</v>
      </c>
      <c r="V14999" s="165">
        <v>129.22999999999999</v>
      </c>
    </row>
    <row r="15000" spans="17:22" x14ac:dyDescent="0.25">
      <c r="Q15000" s="161">
        <v>13842</v>
      </c>
      <c r="R15000" s="163">
        <v>0.219309</v>
      </c>
      <c r="S15000" s="8" t="s">
        <v>6</v>
      </c>
      <c r="T15000" s="8" t="s">
        <v>5</v>
      </c>
      <c r="U15000" s="8">
        <v>3</v>
      </c>
      <c r="V15000" s="165">
        <v>148.4</v>
      </c>
    </row>
    <row r="15001" spans="17:22" x14ac:dyDescent="0.25">
      <c r="Q15001" s="161">
        <v>13845</v>
      </c>
      <c r="R15001" s="163">
        <v>0.108501</v>
      </c>
      <c r="S15001" s="8" t="s">
        <v>14</v>
      </c>
      <c r="T15001" s="8" t="s">
        <v>13</v>
      </c>
      <c r="U15001" s="8">
        <v>3</v>
      </c>
      <c r="V15001" s="165">
        <v>126.61</v>
      </c>
    </row>
    <row r="15002" spans="17:22" x14ac:dyDescent="0.25">
      <c r="Q15002" s="161">
        <v>13847</v>
      </c>
      <c r="R15002" s="163">
        <v>0.44905899999999999</v>
      </c>
      <c r="S15002" s="8" t="s">
        <v>7</v>
      </c>
      <c r="T15002" s="8" t="s">
        <v>5</v>
      </c>
      <c r="U15002" s="8">
        <v>3</v>
      </c>
      <c r="V15002" s="165">
        <v>152.1</v>
      </c>
    </row>
    <row r="15003" spans="17:22" x14ac:dyDescent="0.25">
      <c r="Q15003" s="161">
        <v>13848</v>
      </c>
      <c r="R15003" s="163">
        <v>8.6277999999999994E-2</v>
      </c>
      <c r="S15003" s="8" t="s">
        <v>4</v>
      </c>
      <c r="T15003" s="8" t="s">
        <v>5</v>
      </c>
      <c r="U15003" s="8">
        <v>3</v>
      </c>
      <c r="V15003" s="165">
        <v>137.49</v>
      </c>
    </row>
    <row r="15004" spans="17:22" x14ac:dyDescent="0.25">
      <c r="Q15004" s="161">
        <v>13856</v>
      </c>
      <c r="R15004" s="163">
        <v>6.0232000000000001E-2</v>
      </c>
      <c r="S15004" s="8" t="s">
        <v>4</v>
      </c>
      <c r="T15004" s="8" t="s">
        <v>5</v>
      </c>
      <c r="U15004" s="8">
        <v>3</v>
      </c>
      <c r="V15004" s="165">
        <v>148.58000000000001</v>
      </c>
    </row>
    <row r="15005" spans="17:22" x14ac:dyDescent="0.25">
      <c r="Q15005" s="161">
        <v>13866</v>
      </c>
      <c r="R15005" s="163">
        <v>0.106504</v>
      </c>
      <c r="S15005" s="8" t="s">
        <v>4</v>
      </c>
      <c r="T15005" s="8" t="s">
        <v>5</v>
      </c>
      <c r="U15005" s="8">
        <v>3</v>
      </c>
      <c r="V15005" s="165">
        <v>140.6</v>
      </c>
    </row>
    <row r="15006" spans="17:22" x14ac:dyDescent="0.25">
      <c r="Q15006" s="161">
        <v>13869</v>
      </c>
      <c r="R15006" s="163">
        <v>0.24393000000000001</v>
      </c>
      <c r="S15006" s="8" t="s">
        <v>6</v>
      </c>
      <c r="T15006" s="8" t="s">
        <v>5</v>
      </c>
      <c r="U15006" s="8">
        <v>3</v>
      </c>
      <c r="V15006" s="165">
        <v>127.7</v>
      </c>
    </row>
    <row r="15007" spans="17:22" x14ac:dyDescent="0.25">
      <c r="Q15007" s="161">
        <v>13881</v>
      </c>
      <c r="R15007" s="163">
        <v>0.289352</v>
      </c>
      <c r="S15007" s="8" t="s">
        <v>4</v>
      </c>
      <c r="T15007" s="8" t="s">
        <v>5</v>
      </c>
      <c r="U15007" s="8">
        <v>3</v>
      </c>
      <c r="V15007" s="165">
        <v>128.15</v>
      </c>
    </row>
    <row r="15008" spans="17:22" x14ac:dyDescent="0.25">
      <c r="Q15008" s="161">
        <v>13887</v>
      </c>
      <c r="R15008" s="163">
        <v>8.0783999999999995E-2</v>
      </c>
      <c r="S15008" s="8" t="s">
        <v>4</v>
      </c>
      <c r="T15008" s="8" t="s">
        <v>5</v>
      </c>
      <c r="U15008" s="8">
        <v>3</v>
      </c>
      <c r="V15008" s="165">
        <v>145.03</v>
      </c>
    </row>
    <row r="15009" spans="17:22" x14ac:dyDescent="0.25">
      <c r="Q15009" s="161">
        <v>13893</v>
      </c>
      <c r="R15009" s="163">
        <v>0.237812</v>
      </c>
      <c r="S15009" s="8" t="s">
        <v>6</v>
      </c>
      <c r="T15009" s="8" t="s">
        <v>5</v>
      </c>
      <c r="U15009" s="8">
        <v>3</v>
      </c>
      <c r="V15009" s="165">
        <v>150.36000000000001</v>
      </c>
    </row>
    <row r="15010" spans="17:22" x14ac:dyDescent="0.25">
      <c r="Q15010" s="161">
        <v>13906</v>
      </c>
      <c r="R15010" s="163">
        <v>0.51805500000000004</v>
      </c>
      <c r="S15010" s="8" t="s">
        <v>7</v>
      </c>
      <c r="T15010" s="8" t="s">
        <v>5</v>
      </c>
      <c r="U15010" s="8">
        <v>3</v>
      </c>
      <c r="V15010" s="165">
        <v>138.13999999999999</v>
      </c>
    </row>
    <row r="15011" spans="17:22" x14ac:dyDescent="0.25">
      <c r="Q15011" s="161">
        <v>13910</v>
      </c>
      <c r="R15011" s="163">
        <v>9.2663999999999996E-2</v>
      </c>
      <c r="S15011" s="8" t="s">
        <v>6</v>
      </c>
      <c r="T15011" s="8" t="s">
        <v>5</v>
      </c>
      <c r="U15011" s="8">
        <v>3</v>
      </c>
      <c r="V15011" s="165">
        <v>142.59</v>
      </c>
    </row>
    <row r="15012" spans="17:22" x14ac:dyDescent="0.25">
      <c r="Q15012" s="161">
        <v>13912</v>
      </c>
      <c r="R15012" s="163">
        <v>0.12213499999999999</v>
      </c>
      <c r="S15012" s="8" t="s">
        <v>12</v>
      </c>
      <c r="T15012" s="8" t="s">
        <v>13</v>
      </c>
      <c r="U15012" s="8">
        <v>3</v>
      </c>
      <c r="V15012" s="165">
        <v>131.47999999999999</v>
      </c>
    </row>
    <row r="15013" spans="17:22" x14ac:dyDescent="0.25">
      <c r="Q15013" s="161">
        <v>13937</v>
      </c>
      <c r="R15013" s="163">
        <v>0.27509400000000001</v>
      </c>
      <c r="S15013" s="8" t="s">
        <v>6</v>
      </c>
      <c r="T15013" s="8" t="s">
        <v>5</v>
      </c>
      <c r="U15013" s="8">
        <v>3</v>
      </c>
      <c r="V15013" s="165">
        <v>136.55000000000001</v>
      </c>
    </row>
    <row r="15014" spans="17:22" x14ac:dyDescent="0.25">
      <c r="Q15014" s="161">
        <v>13942</v>
      </c>
      <c r="R15014" s="163">
        <v>0.16620499999999999</v>
      </c>
      <c r="S15014" s="8" t="s">
        <v>4</v>
      </c>
      <c r="T15014" s="8" t="s">
        <v>5</v>
      </c>
      <c r="U15014" s="8">
        <v>3</v>
      </c>
      <c r="V15014" s="165">
        <v>148.56</v>
      </c>
    </row>
    <row r="15015" spans="17:22" x14ac:dyDescent="0.25">
      <c r="Q15015" s="161">
        <v>13947</v>
      </c>
      <c r="R15015" s="163">
        <v>0.19634399999999999</v>
      </c>
      <c r="S15015" s="8" t="s">
        <v>4</v>
      </c>
      <c r="T15015" s="8" t="s">
        <v>5</v>
      </c>
      <c r="U15015" s="8">
        <v>3</v>
      </c>
      <c r="V15015" s="165">
        <v>147.38999999999999</v>
      </c>
    </row>
    <row r="15016" spans="17:22" x14ac:dyDescent="0.25">
      <c r="Q15016" s="161">
        <v>13960</v>
      </c>
      <c r="R15016" s="163">
        <v>0.17749599999999999</v>
      </c>
      <c r="S15016" s="8" t="s">
        <v>4</v>
      </c>
      <c r="T15016" s="8" t="s">
        <v>5</v>
      </c>
      <c r="U15016" s="8">
        <v>3</v>
      </c>
      <c r="V15016" s="165">
        <v>135.68</v>
      </c>
    </row>
    <row r="15017" spans="17:22" x14ac:dyDescent="0.25">
      <c r="Q15017" s="161">
        <v>13968</v>
      </c>
      <c r="R15017" s="163">
        <v>0.247086</v>
      </c>
      <c r="S15017" s="8" t="s">
        <v>7</v>
      </c>
      <c r="T15017" s="8" t="s">
        <v>5</v>
      </c>
      <c r="U15017" s="8">
        <v>3</v>
      </c>
      <c r="V15017" s="165">
        <v>153.43</v>
      </c>
    </row>
    <row r="15018" spans="17:22" x14ac:dyDescent="0.25">
      <c r="Q15018" s="161">
        <v>13972</v>
      </c>
      <c r="R15018" s="163">
        <v>6.6337999999999994E-2</v>
      </c>
      <c r="S15018" s="8" t="s">
        <v>4</v>
      </c>
      <c r="T15018" s="8" t="s">
        <v>5</v>
      </c>
      <c r="U15018" s="8">
        <v>3</v>
      </c>
      <c r="V15018" s="165">
        <v>148.56</v>
      </c>
    </row>
    <row r="15019" spans="17:22" x14ac:dyDescent="0.25">
      <c r="Q15019" s="161">
        <v>13975</v>
      </c>
      <c r="R15019" s="163">
        <v>0.50385400000000002</v>
      </c>
      <c r="S15019" s="8" t="s">
        <v>4</v>
      </c>
      <c r="T15019" s="8" t="s">
        <v>5</v>
      </c>
      <c r="U15019" s="8">
        <v>3</v>
      </c>
      <c r="V15019" s="165">
        <v>135.79</v>
      </c>
    </row>
    <row r="15020" spans="17:22" x14ac:dyDescent="0.25">
      <c r="Q15020" s="161">
        <v>13979</v>
      </c>
      <c r="R15020" s="163">
        <v>0.44982800000000001</v>
      </c>
      <c r="S15020" s="8" t="s">
        <v>6</v>
      </c>
      <c r="T15020" s="8" t="s">
        <v>5</v>
      </c>
      <c r="U15020" s="8">
        <v>3</v>
      </c>
      <c r="V15020" s="165">
        <v>128.37</v>
      </c>
    </row>
    <row r="15021" spans="17:22" x14ac:dyDescent="0.25">
      <c r="Q15021" s="161">
        <v>13985</v>
      </c>
      <c r="R15021" s="163">
        <v>0.14821599999999999</v>
      </c>
      <c r="S15021" s="8" t="s">
        <v>4</v>
      </c>
      <c r="T15021" s="8" t="s">
        <v>5</v>
      </c>
      <c r="U15021" s="8">
        <v>3</v>
      </c>
      <c r="V15021" s="165">
        <v>145.19</v>
      </c>
    </row>
    <row r="15022" spans="17:22" x14ac:dyDescent="0.25">
      <c r="Q15022" s="161">
        <v>13995</v>
      </c>
      <c r="R15022" s="163">
        <v>0.15489</v>
      </c>
      <c r="S15022" s="8" t="s">
        <v>4</v>
      </c>
      <c r="T15022" s="8" t="s">
        <v>5</v>
      </c>
      <c r="U15022" s="8">
        <v>3</v>
      </c>
      <c r="V15022" s="165">
        <v>131.34</v>
      </c>
    </row>
    <row r="15023" spans="17:22" x14ac:dyDescent="0.25">
      <c r="Q15023" s="161">
        <v>13997</v>
      </c>
      <c r="R15023" s="163">
        <v>0.477995</v>
      </c>
      <c r="S15023" s="8" t="s">
        <v>4</v>
      </c>
      <c r="T15023" s="8" t="s">
        <v>5</v>
      </c>
      <c r="U15023" s="8">
        <v>3</v>
      </c>
      <c r="V15023" s="165">
        <v>137.49</v>
      </c>
    </row>
    <row r="15024" spans="17:22" x14ac:dyDescent="0.25">
      <c r="Q15024" s="161">
        <v>14006</v>
      </c>
      <c r="R15024" s="163">
        <v>0.34179900000000002</v>
      </c>
      <c r="S15024" s="8" t="s">
        <v>4</v>
      </c>
      <c r="T15024" s="8" t="s">
        <v>5</v>
      </c>
      <c r="U15024" s="8">
        <v>3</v>
      </c>
      <c r="V15024" s="165">
        <v>152.22999999999999</v>
      </c>
    </row>
    <row r="15025" spans="17:22" x14ac:dyDescent="0.25">
      <c r="Q15025" s="161">
        <v>14010</v>
      </c>
      <c r="R15025" s="163">
        <v>7.2665999999999994E-2</v>
      </c>
      <c r="S15025" s="8" t="s">
        <v>4</v>
      </c>
      <c r="T15025" s="8" t="s">
        <v>5</v>
      </c>
      <c r="U15025" s="8">
        <v>3</v>
      </c>
      <c r="V15025" s="165">
        <v>148.56</v>
      </c>
    </row>
    <row r="15026" spans="17:22" x14ac:dyDescent="0.25">
      <c r="Q15026" s="161">
        <v>14012</v>
      </c>
      <c r="R15026" s="163">
        <v>5.5454999999999997E-2</v>
      </c>
      <c r="S15026" s="8" t="s">
        <v>4</v>
      </c>
      <c r="T15026" s="8" t="s">
        <v>5</v>
      </c>
      <c r="U15026" s="8">
        <v>3</v>
      </c>
      <c r="V15026" s="165">
        <v>133.54</v>
      </c>
    </row>
    <row r="15027" spans="17:22" x14ac:dyDescent="0.25">
      <c r="Q15027" s="161">
        <v>14015</v>
      </c>
      <c r="R15027" s="163">
        <v>6.8423999999999999E-2</v>
      </c>
      <c r="S15027" s="8" t="s">
        <v>4</v>
      </c>
      <c r="T15027" s="8" t="s">
        <v>5</v>
      </c>
      <c r="U15027" s="8">
        <v>3</v>
      </c>
      <c r="V15027" s="165">
        <v>153.43</v>
      </c>
    </row>
    <row r="15028" spans="17:22" x14ac:dyDescent="0.25">
      <c r="Q15028" s="161">
        <v>14020</v>
      </c>
      <c r="R15028" s="163">
        <v>0.34567100000000001</v>
      </c>
      <c r="S15028" s="8" t="s">
        <v>4</v>
      </c>
      <c r="T15028" s="8" t="s">
        <v>5</v>
      </c>
      <c r="U15028" s="8">
        <v>3</v>
      </c>
      <c r="V15028" s="165">
        <v>140.62</v>
      </c>
    </row>
    <row r="15029" spans="17:22" x14ac:dyDescent="0.25">
      <c r="Q15029" s="161">
        <v>14023</v>
      </c>
      <c r="R15029" s="163">
        <v>0.106213</v>
      </c>
      <c r="S15029" s="8" t="s">
        <v>6</v>
      </c>
      <c r="T15029" s="8" t="s">
        <v>5</v>
      </c>
      <c r="U15029" s="8">
        <v>3</v>
      </c>
      <c r="V15029" s="165">
        <v>153.43</v>
      </c>
    </row>
    <row r="15030" spans="17:22" x14ac:dyDescent="0.25">
      <c r="Q15030" s="161">
        <v>14030</v>
      </c>
      <c r="R15030" s="163">
        <v>6.4191999999999999E-2</v>
      </c>
      <c r="S15030" s="8" t="s">
        <v>4</v>
      </c>
      <c r="T15030" s="8" t="s">
        <v>5</v>
      </c>
      <c r="U15030" s="8">
        <v>3</v>
      </c>
      <c r="V15030" s="165">
        <v>144.25</v>
      </c>
    </row>
    <row r="15031" spans="17:22" x14ac:dyDescent="0.25">
      <c r="Q15031" s="161">
        <v>14031</v>
      </c>
      <c r="R15031" s="163">
        <v>6.0592E-2</v>
      </c>
      <c r="S15031" s="8" t="s">
        <v>4</v>
      </c>
      <c r="T15031" s="8" t="s">
        <v>5</v>
      </c>
      <c r="U15031" s="8">
        <v>3</v>
      </c>
      <c r="V15031" s="165">
        <v>148.57</v>
      </c>
    </row>
    <row r="15032" spans="17:22" x14ac:dyDescent="0.25">
      <c r="Q15032" s="161">
        <v>14036</v>
      </c>
      <c r="R15032" s="163">
        <v>6.5864000000000006E-2</v>
      </c>
      <c r="S15032" s="8" t="s">
        <v>4</v>
      </c>
      <c r="T15032" s="8" t="s">
        <v>5</v>
      </c>
      <c r="U15032" s="8">
        <v>3</v>
      </c>
      <c r="V15032" s="165">
        <v>140.61000000000001</v>
      </c>
    </row>
    <row r="15033" spans="17:22" x14ac:dyDescent="0.25">
      <c r="Q15033" s="161">
        <v>14038</v>
      </c>
      <c r="R15033" s="163">
        <v>0.258239</v>
      </c>
      <c r="S15033" s="8" t="s">
        <v>4</v>
      </c>
      <c r="T15033" s="8" t="s">
        <v>5</v>
      </c>
      <c r="U15033" s="8">
        <v>3</v>
      </c>
      <c r="V15033" s="165">
        <v>141.71</v>
      </c>
    </row>
    <row r="15034" spans="17:22" x14ac:dyDescent="0.25">
      <c r="Q15034" s="161">
        <v>14041</v>
      </c>
      <c r="R15034" s="163">
        <v>0.33224199999999998</v>
      </c>
      <c r="S15034" s="8" t="s">
        <v>4</v>
      </c>
      <c r="T15034" s="8" t="s">
        <v>5</v>
      </c>
      <c r="U15034" s="8">
        <v>3</v>
      </c>
      <c r="V15034" s="165">
        <v>132.46</v>
      </c>
    </row>
    <row r="15035" spans="17:22" x14ac:dyDescent="0.25">
      <c r="Q15035" s="161">
        <v>14043</v>
      </c>
      <c r="R15035" s="163">
        <v>0.29727900000000002</v>
      </c>
      <c r="S15035" s="8" t="s">
        <v>4</v>
      </c>
      <c r="T15035" s="8" t="s">
        <v>5</v>
      </c>
      <c r="U15035" s="8">
        <v>3</v>
      </c>
      <c r="V15035" s="165">
        <v>140.43</v>
      </c>
    </row>
    <row r="15036" spans="17:22" x14ac:dyDescent="0.25">
      <c r="Q15036" s="161">
        <v>14046</v>
      </c>
      <c r="R15036" s="163">
        <v>0.30775999999999998</v>
      </c>
      <c r="S15036" s="8" t="s">
        <v>4</v>
      </c>
      <c r="T15036" s="8" t="s">
        <v>5</v>
      </c>
      <c r="U15036" s="8">
        <v>3</v>
      </c>
      <c r="V15036" s="165">
        <v>134.24</v>
      </c>
    </row>
    <row r="15037" spans="17:22" x14ac:dyDescent="0.25">
      <c r="Q15037" s="161">
        <v>14054</v>
      </c>
      <c r="R15037" s="163">
        <v>6.8783999999999998E-2</v>
      </c>
      <c r="S15037" s="8" t="s">
        <v>4</v>
      </c>
      <c r="T15037" s="8" t="s">
        <v>5</v>
      </c>
      <c r="U15037" s="8">
        <v>3</v>
      </c>
      <c r="V15037" s="165">
        <v>140.66</v>
      </c>
    </row>
    <row r="15038" spans="17:22" x14ac:dyDescent="0.25">
      <c r="Q15038" s="161">
        <v>14058</v>
      </c>
      <c r="R15038" s="163">
        <v>8.7222999999999995E-2</v>
      </c>
      <c r="S15038" s="8" t="s">
        <v>4</v>
      </c>
      <c r="T15038" s="8" t="s">
        <v>5</v>
      </c>
      <c r="U15038" s="8">
        <v>3</v>
      </c>
      <c r="V15038" s="165">
        <v>147.55000000000001</v>
      </c>
    </row>
    <row r="15039" spans="17:22" x14ac:dyDescent="0.25">
      <c r="Q15039" s="161">
        <v>14061</v>
      </c>
      <c r="R15039" s="163">
        <v>0.13952000000000001</v>
      </c>
      <c r="S15039" s="8" t="s">
        <v>4</v>
      </c>
      <c r="T15039" s="8" t="s">
        <v>5</v>
      </c>
      <c r="U15039" s="8">
        <v>3</v>
      </c>
      <c r="V15039" s="165">
        <v>147.94999999999999</v>
      </c>
    </row>
    <row r="15040" spans="17:22" x14ac:dyDescent="0.25">
      <c r="Q15040" s="161">
        <v>14063</v>
      </c>
      <c r="R15040" s="163">
        <v>6.1940000000000002E-2</v>
      </c>
      <c r="S15040" s="8" t="s">
        <v>6</v>
      </c>
      <c r="T15040" s="8" t="s">
        <v>5</v>
      </c>
      <c r="U15040" s="8">
        <v>3</v>
      </c>
      <c r="V15040" s="165">
        <v>141.69</v>
      </c>
    </row>
    <row r="15041" spans="17:22" x14ac:dyDescent="0.25">
      <c r="Q15041" s="161">
        <v>14065</v>
      </c>
      <c r="R15041" s="163">
        <v>7.8064999999999996E-2</v>
      </c>
      <c r="S15041" s="8" t="s">
        <v>4</v>
      </c>
      <c r="T15041" s="8" t="s">
        <v>5</v>
      </c>
      <c r="U15041" s="8">
        <v>3</v>
      </c>
      <c r="V15041" s="165">
        <v>135</v>
      </c>
    </row>
    <row r="15042" spans="17:22" x14ac:dyDescent="0.25">
      <c r="Q15042" s="161">
        <v>14080</v>
      </c>
      <c r="R15042" s="163">
        <v>0.14439199999999999</v>
      </c>
      <c r="S15042" s="8" t="s">
        <v>4</v>
      </c>
      <c r="T15042" s="8" t="s">
        <v>5</v>
      </c>
      <c r="U15042" s="8">
        <v>3</v>
      </c>
      <c r="V15042" s="165">
        <v>144.33000000000001</v>
      </c>
    </row>
    <row r="15043" spans="17:22" x14ac:dyDescent="0.25">
      <c r="Q15043" s="161">
        <v>14082</v>
      </c>
      <c r="R15043" s="163">
        <v>0.155496</v>
      </c>
      <c r="S15043" s="8" t="s">
        <v>4</v>
      </c>
      <c r="T15043" s="8" t="s">
        <v>5</v>
      </c>
      <c r="U15043" s="8">
        <v>3</v>
      </c>
      <c r="V15043" s="165">
        <v>153.44999999999999</v>
      </c>
    </row>
    <row r="15044" spans="17:22" x14ac:dyDescent="0.25">
      <c r="Q15044" s="161">
        <v>14087</v>
      </c>
      <c r="R15044" s="163">
        <v>0.31744800000000001</v>
      </c>
      <c r="S15044" s="8" t="s">
        <v>4</v>
      </c>
      <c r="T15044" s="8" t="s">
        <v>5</v>
      </c>
      <c r="U15044" s="8">
        <v>3</v>
      </c>
      <c r="V15044" s="165">
        <v>135.75</v>
      </c>
    </row>
    <row r="15045" spans="17:22" x14ac:dyDescent="0.25">
      <c r="Q15045" s="161">
        <v>14091</v>
      </c>
      <c r="R15045" s="163">
        <v>0.47637699999999999</v>
      </c>
      <c r="S15045" s="8" t="s">
        <v>4</v>
      </c>
      <c r="T15045" s="8" t="s">
        <v>5</v>
      </c>
      <c r="U15045" s="8">
        <v>3</v>
      </c>
      <c r="V15045" s="165">
        <v>126.35</v>
      </c>
    </row>
    <row r="15046" spans="17:22" x14ac:dyDescent="0.25">
      <c r="Q15046" s="161">
        <v>14099</v>
      </c>
      <c r="R15046" s="163">
        <v>0.49066100000000001</v>
      </c>
      <c r="S15046" s="8" t="s">
        <v>6</v>
      </c>
      <c r="T15046" s="8" t="s">
        <v>5</v>
      </c>
      <c r="U15046" s="8">
        <v>3</v>
      </c>
      <c r="V15046" s="165">
        <v>138.02000000000001</v>
      </c>
    </row>
    <row r="15047" spans="17:22" x14ac:dyDescent="0.25">
      <c r="Q15047" s="161">
        <v>14103</v>
      </c>
      <c r="R15047" s="163">
        <v>0.109431</v>
      </c>
      <c r="S15047" s="8" t="s">
        <v>4</v>
      </c>
      <c r="T15047" s="8" t="s">
        <v>5</v>
      </c>
      <c r="U15047" s="8">
        <v>3</v>
      </c>
      <c r="V15047" s="165">
        <v>147.31</v>
      </c>
    </row>
    <row r="15048" spans="17:22" x14ac:dyDescent="0.25">
      <c r="Q15048" s="161">
        <v>14106</v>
      </c>
      <c r="R15048" s="163">
        <v>0.28860999999999998</v>
      </c>
      <c r="S15048" s="8" t="s">
        <v>4</v>
      </c>
      <c r="T15048" s="8" t="s">
        <v>5</v>
      </c>
      <c r="U15048" s="8">
        <v>3</v>
      </c>
      <c r="V15048" s="165">
        <v>140.09</v>
      </c>
    </row>
    <row r="15049" spans="17:22" x14ac:dyDescent="0.25">
      <c r="Q15049" s="161">
        <v>14107</v>
      </c>
      <c r="R15049" s="163">
        <v>0.16487499999999999</v>
      </c>
      <c r="S15049" s="8" t="s">
        <v>4</v>
      </c>
      <c r="T15049" s="8" t="s">
        <v>5</v>
      </c>
      <c r="U15049" s="8">
        <v>3</v>
      </c>
      <c r="V15049" s="165">
        <v>144.6</v>
      </c>
    </row>
    <row r="15050" spans="17:22" x14ac:dyDescent="0.25">
      <c r="Q15050" s="161">
        <v>14109</v>
      </c>
      <c r="R15050" s="163">
        <v>0.12185</v>
      </c>
      <c r="S15050" s="8" t="s">
        <v>4</v>
      </c>
      <c r="T15050" s="8" t="s">
        <v>5</v>
      </c>
      <c r="U15050" s="8">
        <v>3</v>
      </c>
      <c r="V15050" s="165">
        <v>139.57</v>
      </c>
    </row>
    <row r="15051" spans="17:22" x14ac:dyDescent="0.25">
      <c r="Q15051" s="161">
        <v>14116</v>
      </c>
      <c r="R15051" s="163">
        <v>0.43359199999999998</v>
      </c>
      <c r="S15051" s="8" t="s">
        <v>4</v>
      </c>
      <c r="T15051" s="8" t="s">
        <v>5</v>
      </c>
      <c r="U15051" s="8">
        <v>3</v>
      </c>
      <c r="V15051" s="165">
        <v>138.57</v>
      </c>
    </row>
    <row r="15052" spans="17:22" x14ac:dyDescent="0.25">
      <c r="Q15052" s="161">
        <v>14119</v>
      </c>
      <c r="R15052" s="163">
        <v>0.222889</v>
      </c>
      <c r="S15052" s="8" t="s">
        <v>7</v>
      </c>
      <c r="T15052" s="8" t="s">
        <v>5</v>
      </c>
      <c r="U15052" s="8">
        <v>3</v>
      </c>
      <c r="V15052" s="165">
        <v>136.91</v>
      </c>
    </row>
    <row r="15053" spans="17:22" x14ac:dyDescent="0.25">
      <c r="Q15053" s="161">
        <v>14124</v>
      </c>
      <c r="R15053" s="163">
        <v>5.4054999999999999E-2</v>
      </c>
      <c r="S15053" s="8" t="s">
        <v>4</v>
      </c>
      <c r="T15053" s="8" t="s">
        <v>5</v>
      </c>
      <c r="U15053" s="8">
        <v>3</v>
      </c>
      <c r="V15053" s="165">
        <v>151.49</v>
      </c>
    </row>
    <row r="15054" spans="17:22" x14ac:dyDescent="0.25">
      <c r="Q15054" s="161">
        <v>14126</v>
      </c>
      <c r="R15054" s="163">
        <v>0.169464</v>
      </c>
      <c r="S15054" s="8" t="s">
        <v>9</v>
      </c>
      <c r="T15054" s="8" t="s">
        <v>10</v>
      </c>
      <c r="U15054" s="8">
        <v>3</v>
      </c>
      <c r="V15054" s="165">
        <v>141.32</v>
      </c>
    </row>
    <row r="15055" spans="17:22" x14ac:dyDescent="0.25">
      <c r="Q15055" s="161">
        <v>14132</v>
      </c>
      <c r="R15055" s="163">
        <v>0.51655799999999996</v>
      </c>
      <c r="S15055" s="8" t="s">
        <v>4</v>
      </c>
      <c r="T15055" s="8" t="s">
        <v>5</v>
      </c>
      <c r="U15055" s="8">
        <v>3</v>
      </c>
      <c r="V15055" s="165">
        <v>138.18</v>
      </c>
    </row>
    <row r="15056" spans="17:22" x14ac:dyDescent="0.25">
      <c r="Q15056" s="161">
        <v>14135</v>
      </c>
      <c r="R15056" s="163">
        <v>0.40681800000000001</v>
      </c>
      <c r="S15056" s="8" t="s">
        <v>4</v>
      </c>
      <c r="T15056" s="8" t="s">
        <v>5</v>
      </c>
      <c r="U15056" s="8">
        <v>3</v>
      </c>
      <c r="V15056" s="165">
        <v>145.37</v>
      </c>
    </row>
    <row r="15057" spans="17:22" x14ac:dyDescent="0.25">
      <c r="Q15057" s="161">
        <v>14137</v>
      </c>
      <c r="R15057" s="163">
        <v>9.0506000000000003E-2</v>
      </c>
      <c r="S15057" s="8" t="s">
        <v>6</v>
      </c>
      <c r="T15057" s="8" t="s">
        <v>5</v>
      </c>
      <c r="U15057" s="8">
        <v>3</v>
      </c>
      <c r="V15057" s="165">
        <v>142.5</v>
      </c>
    </row>
    <row r="15058" spans="17:22" x14ac:dyDescent="0.25">
      <c r="Q15058" s="161">
        <v>14144</v>
      </c>
      <c r="R15058" s="163">
        <v>0.171624</v>
      </c>
      <c r="S15058" s="8" t="s">
        <v>4</v>
      </c>
      <c r="T15058" s="8" t="s">
        <v>5</v>
      </c>
      <c r="U15058" s="8">
        <v>3</v>
      </c>
      <c r="V15058" s="165">
        <v>146.31</v>
      </c>
    </row>
    <row r="15059" spans="17:22" x14ac:dyDescent="0.25">
      <c r="Q15059" s="161">
        <v>14156</v>
      </c>
      <c r="R15059" s="163">
        <v>0.31583299999999997</v>
      </c>
      <c r="S15059" s="8" t="s">
        <v>4</v>
      </c>
      <c r="T15059" s="8" t="s">
        <v>5</v>
      </c>
      <c r="U15059" s="8">
        <v>3</v>
      </c>
      <c r="V15059" s="165">
        <v>129.56</v>
      </c>
    </row>
    <row r="15060" spans="17:22" x14ac:dyDescent="0.25">
      <c r="Q15060" s="161">
        <v>14159</v>
      </c>
      <c r="R15060" s="163">
        <v>6.1294000000000001E-2</v>
      </c>
      <c r="S15060" s="8" t="s">
        <v>4</v>
      </c>
      <c r="T15060" s="8" t="s">
        <v>5</v>
      </c>
      <c r="U15060" s="8">
        <v>3</v>
      </c>
      <c r="V15060" s="165">
        <v>146.31</v>
      </c>
    </row>
    <row r="15061" spans="17:22" x14ac:dyDescent="0.25">
      <c r="Q15061" s="161">
        <v>14161</v>
      </c>
      <c r="R15061" s="163">
        <v>0.24398400000000001</v>
      </c>
      <c r="S15061" s="8" t="s">
        <v>4</v>
      </c>
      <c r="T15061" s="8" t="s">
        <v>5</v>
      </c>
      <c r="U15061" s="8">
        <v>3</v>
      </c>
      <c r="V15061" s="165">
        <v>147.16</v>
      </c>
    </row>
    <row r="15062" spans="17:22" x14ac:dyDescent="0.25">
      <c r="Q15062" s="161">
        <v>14165</v>
      </c>
      <c r="R15062" s="163">
        <v>0.286491</v>
      </c>
      <c r="S15062" s="8" t="s">
        <v>6</v>
      </c>
      <c r="T15062" s="8" t="s">
        <v>5</v>
      </c>
      <c r="U15062" s="8">
        <v>3</v>
      </c>
      <c r="V15062" s="165">
        <v>143.97</v>
      </c>
    </row>
    <row r="15063" spans="17:22" x14ac:dyDescent="0.25">
      <c r="Q15063" s="161">
        <v>14179</v>
      </c>
      <c r="R15063" s="163">
        <v>0.457063</v>
      </c>
      <c r="S15063" s="8" t="s">
        <v>4</v>
      </c>
      <c r="T15063" s="8" t="s">
        <v>5</v>
      </c>
      <c r="U15063" s="8">
        <v>3</v>
      </c>
      <c r="V15063" s="165">
        <v>126.87</v>
      </c>
    </row>
    <row r="15064" spans="17:22" x14ac:dyDescent="0.25">
      <c r="Q15064" s="161">
        <v>14181</v>
      </c>
      <c r="R15064" s="163">
        <v>0.28863499999999997</v>
      </c>
      <c r="S15064" s="8" t="s">
        <v>4</v>
      </c>
      <c r="T15064" s="8" t="s">
        <v>5</v>
      </c>
      <c r="U15064" s="8">
        <v>3</v>
      </c>
      <c r="V15064" s="165">
        <v>129.29</v>
      </c>
    </row>
    <row r="15065" spans="17:22" x14ac:dyDescent="0.25">
      <c r="Q15065" s="161">
        <v>14190</v>
      </c>
      <c r="R15065" s="163">
        <v>0.250749</v>
      </c>
      <c r="S15065" s="8" t="s">
        <v>9</v>
      </c>
      <c r="T15065" s="8" t="s">
        <v>10</v>
      </c>
      <c r="U15065" s="8">
        <v>3</v>
      </c>
      <c r="V15065" s="165">
        <v>150.38999999999999</v>
      </c>
    </row>
    <row r="15066" spans="17:22" x14ac:dyDescent="0.25">
      <c r="Q15066" s="161">
        <v>14196</v>
      </c>
      <c r="R15066" s="163">
        <v>9.1358999999999996E-2</v>
      </c>
      <c r="S15066" s="8" t="s">
        <v>4</v>
      </c>
      <c r="T15066" s="8" t="s">
        <v>5</v>
      </c>
      <c r="U15066" s="8">
        <v>3</v>
      </c>
      <c r="V15066" s="165">
        <v>146.29</v>
      </c>
    </row>
    <row r="15067" spans="17:22" x14ac:dyDescent="0.25">
      <c r="Q15067" s="161">
        <v>14210</v>
      </c>
      <c r="R15067" s="163">
        <v>0.27832200000000001</v>
      </c>
      <c r="S15067" s="8" t="s">
        <v>4</v>
      </c>
      <c r="T15067" s="8" t="s">
        <v>5</v>
      </c>
      <c r="U15067" s="8">
        <v>3</v>
      </c>
      <c r="V15067" s="165">
        <v>127.82</v>
      </c>
    </row>
    <row r="15068" spans="17:22" x14ac:dyDescent="0.25">
      <c r="Q15068" s="161">
        <v>14213</v>
      </c>
      <c r="R15068" s="163">
        <v>0.41616799999999998</v>
      </c>
      <c r="S15068" s="8" t="s">
        <v>4</v>
      </c>
      <c r="T15068" s="8" t="s">
        <v>5</v>
      </c>
      <c r="U15068" s="8">
        <v>3</v>
      </c>
      <c r="V15068" s="165">
        <v>145.34</v>
      </c>
    </row>
    <row r="15069" spans="17:22" x14ac:dyDescent="0.25">
      <c r="Q15069" s="161">
        <v>14215</v>
      </c>
      <c r="R15069" s="163">
        <v>0.38642900000000002</v>
      </c>
      <c r="S15069" s="8" t="s">
        <v>6</v>
      </c>
      <c r="T15069" s="8" t="s">
        <v>5</v>
      </c>
      <c r="U15069" s="8">
        <v>3</v>
      </c>
      <c r="V15069" s="165">
        <v>150.38999999999999</v>
      </c>
    </row>
    <row r="15070" spans="17:22" x14ac:dyDescent="0.25">
      <c r="Q15070" s="161">
        <v>14217</v>
      </c>
      <c r="R15070" s="163">
        <v>0.40891300000000003</v>
      </c>
      <c r="S15070" s="8" t="s">
        <v>4</v>
      </c>
      <c r="T15070" s="8" t="s">
        <v>5</v>
      </c>
      <c r="U15070" s="8">
        <v>3</v>
      </c>
      <c r="V15070" s="165">
        <v>126.41</v>
      </c>
    </row>
    <row r="15071" spans="17:22" x14ac:dyDescent="0.25">
      <c r="Q15071" s="161">
        <v>14223</v>
      </c>
      <c r="R15071" s="163">
        <v>0.195104</v>
      </c>
      <c r="S15071" s="8" t="s">
        <v>6</v>
      </c>
      <c r="T15071" s="8" t="s">
        <v>5</v>
      </c>
      <c r="U15071" s="8">
        <v>3</v>
      </c>
      <c r="V15071" s="165">
        <v>126.52</v>
      </c>
    </row>
    <row r="15072" spans="17:22" x14ac:dyDescent="0.25">
      <c r="Q15072" s="161">
        <v>14229</v>
      </c>
      <c r="R15072" s="163">
        <v>0.43679800000000002</v>
      </c>
      <c r="S15072" s="8" t="s">
        <v>6</v>
      </c>
      <c r="T15072" s="8" t="s">
        <v>5</v>
      </c>
      <c r="U15072" s="8">
        <v>3</v>
      </c>
      <c r="V15072" s="165">
        <v>149.34</v>
      </c>
    </row>
    <row r="15073" spans="17:22" x14ac:dyDescent="0.25">
      <c r="Q15073" s="161">
        <v>14234</v>
      </c>
      <c r="R15073" s="163">
        <v>0.12212000000000001</v>
      </c>
      <c r="S15073" s="8" t="s">
        <v>4</v>
      </c>
      <c r="T15073" s="8" t="s">
        <v>5</v>
      </c>
      <c r="U15073" s="8">
        <v>3</v>
      </c>
      <c r="V15073" s="165">
        <v>150.9</v>
      </c>
    </row>
    <row r="15074" spans="17:22" x14ac:dyDescent="0.25">
      <c r="Q15074" s="161">
        <v>14236</v>
      </c>
      <c r="R15074" s="163">
        <v>0.40330899999999997</v>
      </c>
      <c r="S15074" s="8" t="s">
        <v>4</v>
      </c>
      <c r="T15074" s="8" t="s">
        <v>5</v>
      </c>
      <c r="U15074" s="8">
        <v>3</v>
      </c>
      <c r="V15074" s="165">
        <v>128.07</v>
      </c>
    </row>
    <row r="15075" spans="17:22" x14ac:dyDescent="0.25">
      <c r="Q15075" s="161">
        <v>14238</v>
      </c>
      <c r="R15075" s="163">
        <v>0.26374199999999998</v>
      </c>
      <c r="S15075" s="8" t="s">
        <v>4</v>
      </c>
      <c r="T15075" s="8" t="s">
        <v>5</v>
      </c>
      <c r="U15075" s="8">
        <v>3</v>
      </c>
      <c r="V15075" s="165">
        <v>135</v>
      </c>
    </row>
    <row r="15076" spans="17:22" x14ac:dyDescent="0.25">
      <c r="Q15076" s="161">
        <v>14240</v>
      </c>
      <c r="R15076" s="163">
        <v>6.4244999999999997E-2</v>
      </c>
      <c r="S15076" s="8" t="s">
        <v>4</v>
      </c>
      <c r="T15076" s="8" t="s">
        <v>5</v>
      </c>
      <c r="U15076" s="8">
        <v>3</v>
      </c>
      <c r="V15076" s="165">
        <v>145.27000000000001</v>
      </c>
    </row>
    <row r="15077" spans="17:22" x14ac:dyDescent="0.25">
      <c r="Q15077" s="161">
        <v>14241</v>
      </c>
      <c r="R15077" s="163">
        <v>6.1960000000000001E-2</v>
      </c>
      <c r="S15077" s="8" t="s">
        <v>4</v>
      </c>
      <c r="T15077" s="8" t="s">
        <v>5</v>
      </c>
      <c r="U15077" s="8">
        <v>3</v>
      </c>
      <c r="V15077" s="165">
        <v>146.38999999999999</v>
      </c>
    </row>
    <row r="15078" spans="17:22" x14ac:dyDescent="0.25">
      <c r="Q15078" s="161">
        <v>14243</v>
      </c>
      <c r="R15078" s="163">
        <v>0.102426</v>
      </c>
      <c r="S15078" s="8" t="s">
        <v>6</v>
      </c>
      <c r="T15078" s="8" t="s">
        <v>5</v>
      </c>
      <c r="U15078" s="8">
        <v>3</v>
      </c>
      <c r="V15078" s="165">
        <v>139</v>
      </c>
    </row>
    <row r="15079" spans="17:22" x14ac:dyDescent="0.25">
      <c r="Q15079" s="161">
        <v>14250</v>
      </c>
      <c r="R15079" s="163">
        <v>0.14407</v>
      </c>
      <c r="S15079" s="8" t="s">
        <v>14</v>
      </c>
      <c r="T15079" s="8" t="s">
        <v>13</v>
      </c>
      <c r="U15079" s="8">
        <v>3</v>
      </c>
      <c r="V15079" s="165">
        <v>133.79</v>
      </c>
    </row>
    <row r="15080" spans="17:22" x14ac:dyDescent="0.25">
      <c r="Q15080" s="161">
        <v>14281</v>
      </c>
      <c r="R15080" s="163">
        <v>0.47109099999999998</v>
      </c>
      <c r="S15080" s="8" t="s">
        <v>4</v>
      </c>
      <c r="T15080" s="8" t="s">
        <v>5</v>
      </c>
      <c r="U15080" s="8">
        <v>3</v>
      </c>
      <c r="V15080" s="165">
        <v>144.43</v>
      </c>
    </row>
    <row r="15081" spans="17:22" x14ac:dyDescent="0.25">
      <c r="Q15081" s="161">
        <v>14283</v>
      </c>
      <c r="R15081" s="163">
        <v>0.33836500000000003</v>
      </c>
      <c r="S15081" s="8" t="s">
        <v>4</v>
      </c>
      <c r="T15081" s="8" t="s">
        <v>5</v>
      </c>
      <c r="U15081" s="8">
        <v>3</v>
      </c>
      <c r="V15081" s="165">
        <v>148.18</v>
      </c>
    </row>
    <row r="15082" spans="17:22" x14ac:dyDescent="0.25">
      <c r="Q15082" s="161">
        <v>14289</v>
      </c>
      <c r="R15082" s="163">
        <v>0.12085</v>
      </c>
      <c r="S15082" s="8" t="s">
        <v>6</v>
      </c>
      <c r="T15082" s="8" t="s">
        <v>5</v>
      </c>
      <c r="U15082" s="8">
        <v>3</v>
      </c>
      <c r="V15082" s="165">
        <v>149.85</v>
      </c>
    </row>
    <row r="15083" spans="17:22" x14ac:dyDescent="0.25">
      <c r="Q15083" s="161">
        <v>14290</v>
      </c>
      <c r="R15083" s="163">
        <v>0.124945</v>
      </c>
      <c r="S15083" s="8" t="s">
        <v>4</v>
      </c>
      <c r="T15083" s="8" t="s">
        <v>5</v>
      </c>
      <c r="U15083" s="8">
        <v>3</v>
      </c>
      <c r="V15083" s="165">
        <v>126.37</v>
      </c>
    </row>
    <row r="15084" spans="17:22" x14ac:dyDescent="0.25">
      <c r="Q15084" s="161">
        <v>14295</v>
      </c>
      <c r="R15084" s="163">
        <v>0.39630599999999999</v>
      </c>
      <c r="S15084" s="8" t="s">
        <v>7</v>
      </c>
      <c r="T15084" s="8" t="s">
        <v>5</v>
      </c>
      <c r="U15084" s="8">
        <v>3</v>
      </c>
      <c r="V15084" s="165">
        <v>142.47</v>
      </c>
    </row>
    <row r="15085" spans="17:22" x14ac:dyDescent="0.25">
      <c r="Q15085" s="161">
        <v>14297</v>
      </c>
      <c r="R15085" s="163">
        <v>0.65425999999999995</v>
      </c>
      <c r="S15085" s="8" t="s">
        <v>4</v>
      </c>
      <c r="T15085" s="8" t="s">
        <v>5</v>
      </c>
      <c r="U15085" s="8">
        <v>3</v>
      </c>
      <c r="V15085" s="165">
        <v>143.41</v>
      </c>
    </row>
    <row r="15086" spans="17:22" x14ac:dyDescent="0.25">
      <c r="Q15086" s="161">
        <v>14303</v>
      </c>
      <c r="R15086" s="163">
        <v>0.44711899999999999</v>
      </c>
      <c r="S15086" s="8" t="s">
        <v>6</v>
      </c>
      <c r="T15086" s="8" t="s">
        <v>5</v>
      </c>
      <c r="U15086" s="8">
        <v>3</v>
      </c>
      <c r="V15086" s="165">
        <v>148.13</v>
      </c>
    </row>
    <row r="15087" spans="17:22" x14ac:dyDescent="0.25">
      <c r="Q15087" s="161">
        <v>14308</v>
      </c>
      <c r="R15087" s="163">
        <v>0.33445599999999998</v>
      </c>
      <c r="S15087" s="8" t="s">
        <v>4</v>
      </c>
      <c r="T15087" s="8" t="s">
        <v>5</v>
      </c>
      <c r="U15087" s="8">
        <v>3</v>
      </c>
      <c r="V15087" s="165">
        <v>144.38999999999999</v>
      </c>
    </row>
    <row r="15088" spans="17:22" x14ac:dyDescent="0.25">
      <c r="Q15088" s="161">
        <v>14312</v>
      </c>
      <c r="R15088" s="163">
        <v>0.54227599999999998</v>
      </c>
      <c r="S15088" s="8" t="s">
        <v>4</v>
      </c>
      <c r="T15088" s="8" t="s">
        <v>5</v>
      </c>
      <c r="U15088" s="8">
        <v>3</v>
      </c>
      <c r="V15088" s="165">
        <v>129.81</v>
      </c>
    </row>
    <row r="15089" spans="17:22" x14ac:dyDescent="0.25">
      <c r="Q15089" s="161">
        <v>14316</v>
      </c>
      <c r="R15089" s="163">
        <v>0.32179200000000002</v>
      </c>
      <c r="S15089" s="8" t="s">
        <v>4</v>
      </c>
      <c r="T15089" s="8" t="s">
        <v>5</v>
      </c>
      <c r="U15089" s="8">
        <v>3</v>
      </c>
      <c r="V15089" s="165">
        <v>136.02000000000001</v>
      </c>
    </row>
    <row r="15090" spans="17:22" x14ac:dyDescent="0.25">
      <c r="Q15090" s="161">
        <v>14318</v>
      </c>
      <c r="R15090" s="163">
        <v>0.23393600000000001</v>
      </c>
      <c r="S15090" s="8" t="s">
        <v>4</v>
      </c>
      <c r="T15090" s="8" t="s">
        <v>5</v>
      </c>
      <c r="U15090" s="8">
        <v>3</v>
      </c>
      <c r="V15090" s="165">
        <v>133.75</v>
      </c>
    </row>
    <row r="15091" spans="17:22" x14ac:dyDescent="0.25">
      <c r="Q15091" s="161">
        <v>14342</v>
      </c>
      <c r="R15091" s="163">
        <v>0.40170899999999998</v>
      </c>
      <c r="S15091" s="8" t="s">
        <v>7</v>
      </c>
      <c r="T15091" s="8" t="s">
        <v>5</v>
      </c>
      <c r="U15091" s="8">
        <v>3</v>
      </c>
      <c r="V15091" s="165">
        <v>143.74</v>
      </c>
    </row>
    <row r="15092" spans="17:22" x14ac:dyDescent="0.25">
      <c r="Q15092" s="161">
        <v>14344</v>
      </c>
      <c r="R15092" s="163">
        <v>8.4217E-2</v>
      </c>
      <c r="S15092" s="8" t="s">
        <v>4</v>
      </c>
      <c r="T15092" s="8" t="s">
        <v>5</v>
      </c>
      <c r="U15092" s="8">
        <v>3</v>
      </c>
      <c r="V15092" s="165">
        <v>148.1</v>
      </c>
    </row>
    <row r="15093" spans="17:22" x14ac:dyDescent="0.25">
      <c r="Q15093" s="161">
        <v>14347</v>
      </c>
      <c r="R15093" s="163">
        <v>0.377803</v>
      </c>
      <c r="S15093" s="8" t="s">
        <v>4</v>
      </c>
      <c r="T15093" s="8" t="s">
        <v>5</v>
      </c>
      <c r="U15093" s="8">
        <v>3</v>
      </c>
      <c r="V15093" s="165">
        <v>132.61000000000001</v>
      </c>
    </row>
    <row r="15094" spans="17:22" x14ac:dyDescent="0.25">
      <c r="Q15094" s="161">
        <v>14355</v>
      </c>
      <c r="R15094" s="163">
        <v>0.31382500000000002</v>
      </c>
      <c r="S15094" s="8" t="s">
        <v>4</v>
      </c>
      <c r="T15094" s="8" t="s">
        <v>5</v>
      </c>
      <c r="U15094" s="8">
        <v>3</v>
      </c>
      <c r="V15094" s="165">
        <v>126.08</v>
      </c>
    </row>
    <row r="15095" spans="17:22" x14ac:dyDescent="0.25">
      <c r="Q15095" s="161">
        <v>14363</v>
      </c>
      <c r="R15095" s="163">
        <v>0.21415500000000001</v>
      </c>
      <c r="S15095" s="8" t="s">
        <v>4</v>
      </c>
      <c r="T15095" s="8" t="s">
        <v>5</v>
      </c>
      <c r="U15095" s="8">
        <v>3</v>
      </c>
      <c r="V15095" s="165">
        <v>140.02000000000001</v>
      </c>
    </row>
    <row r="15096" spans="17:22" x14ac:dyDescent="0.25">
      <c r="Q15096" s="161">
        <v>14374</v>
      </c>
      <c r="R15096" s="163">
        <v>0.20705200000000001</v>
      </c>
      <c r="S15096" s="8" t="s">
        <v>4</v>
      </c>
      <c r="T15096" s="8" t="s">
        <v>5</v>
      </c>
      <c r="U15096" s="8">
        <v>3</v>
      </c>
      <c r="V15096" s="165">
        <v>142.52000000000001</v>
      </c>
    </row>
    <row r="15097" spans="17:22" x14ac:dyDescent="0.25">
      <c r="Q15097" s="161">
        <v>14377</v>
      </c>
      <c r="R15097" s="163">
        <v>0.114117</v>
      </c>
      <c r="S15097" s="8" t="s">
        <v>4</v>
      </c>
      <c r="T15097" s="8" t="s">
        <v>5</v>
      </c>
      <c r="U15097" s="8">
        <v>3</v>
      </c>
      <c r="V15097" s="165">
        <v>150.78</v>
      </c>
    </row>
    <row r="15098" spans="17:22" x14ac:dyDescent="0.25">
      <c r="Q15098" s="161">
        <v>14381</v>
      </c>
      <c r="R15098" s="163">
        <v>0.112701</v>
      </c>
      <c r="S15098" s="8" t="s">
        <v>4</v>
      </c>
      <c r="T15098" s="8" t="s">
        <v>5</v>
      </c>
      <c r="U15098" s="8">
        <v>3</v>
      </c>
      <c r="V15098" s="165">
        <v>126.67</v>
      </c>
    </row>
    <row r="15099" spans="17:22" x14ac:dyDescent="0.25">
      <c r="Q15099" s="161">
        <v>14386</v>
      </c>
      <c r="R15099" s="163">
        <v>0.34548800000000002</v>
      </c>
      <c r="S15099" s="8" t="s">
        <v>7</v>
      </c>
      <c r="T15099" s="8" t="s">
        <v>5</v>
      </c>
      <c r="U15099" s="8">
        <v>3</v>
      </c>
      <c r="V15099" s="165">
        <v>139.16999999999999</v>
      </c>
    </row>
    <row r="15100" spans="17:22" x14ac:dyDescent="0.25">
      <c r="Q15100" s="161">
        <v>14388</v>
      </c>
      <c r="R15100" s="163">
        <v>0.25326700000000002</v>
      </c>
      <c r="S15100" s="8" t="s">
        <v>4</v>
      </c>
      <c r="T15100" s="8" t="s">
        <v>5</v>
      </c>
      <c r="U15100" s="8">
        <v>3</v>
      </c>
      <c r="V15100" s="165">
        <v>139.22999999999999</v>
      </c>
    </row>
    <row r="15101" spans="17:22" x14ac:dyDescent="0.25">
      <c r="Q15101" s="161">
        <v>14390</v>
      </c>
      <c r="R15101" s="163">
        <v>0.124641</v>
      </c>
      <c r="S15101" s="8" t="s">
        <v>7</v>
      </c>
      <c r="T15101" s="8" t="s">
        <v>5</v>
      </c>
      <c r="U15101" s="8">
        <v>3</v>
      </c>
      <c r="V15101" s="165">
        <v>143.35</v>
      </c>
    </row>
    <row r="15102" spans="17:22" x14ac:dyDescent="0.25">
      <c r="Q15102" s="161">
        <v>14393</v>
      </c>
      <c r="R15102" s="163">
        <v>0.13288800000000001</v>
      </c>
      <c r="S15102" s="8" t="s">
        <v>4</v>
      </c>
      <c r="T15102" s="8" t="s">
        <v>5</v>
      </c>
      <c r="U15102" s="8">
        <v>3</v>
      </c>
      <c r="V15102" s="165">
        <v>133.93</v>
      </c>
    </row>
    <row r="15103" spans="17:22" x14ac:dyDescent="0.25">
      <c r="Q15103" s="161">
        <v>14395</v>
      </c>
      <c r="R15103" s="163">
        <v>0.41782799999999998</v>
      </c>
      <c r="S15103" s="8" t="s">
        <v>4</v>
      </c>
      <c r="T15103" s="8" t="s">
        <v>5</v>
      </c>
      <c r="U15103" s="8">
        <v>3</v>
      </c>
      <c r="V15103" s="165">
        <v>153.25</v>
      </c>
    </row>
    <row r="15104" spans="17:22" x14ac:dyDescent="0.25">
      <c r="Q15104" s="161">
        <v>14397</v>
      </c>
      <c r="R15104" s="163">
        <v>0.228185</v>
      </c>
      <c r="S15104" s="8" t="s">
        <v>4</v>
      </c>
      <c r="T15104" s="8" t="s">
        <v>5</v>
      </c>
      <c r="U15104" s="8">
        <v>3</v>
      </c>
      <c r="V15104" s="165">
        <v>134.77000000000001</v>
      </c>
    </row>
    <row r="15105" spans="17:22" x14ac:dyDescent="0.25">
      <c r="Q15105" s="161">
        <v>14398</v>
      </c>
      <c r="R15105" s="163">
        <v>6.0912000000000001E-2</v>
      </c>
      <c r="S15105" s="8" t="s">
        <v>4</v>
      </c>
      <c r="T15105" s="8" t="s">
        <v>5</v>
      </c>
      <c r="U15105" s="8">
        <v>3</v>
      </c>
      <c r="V15105" s="165">
        <v>153.06</v>
      </c>
    </row>
    <row r="15106" spans="17:22" x14ac:dyDescent="0.25">
      <c r="Q15106" s="161">
        <v>14401</v>
      </c>
      <c r="R15106" s="163">
        <v>0.54515999999999998</v>
      </c>
      <c r="S15106" s="8" t="s">
        <v>4</v>
      </c>
      <c r="T15106" s="8" t="s">
        <v>5</v>
      </c>
      <c r="U15106" s="8">
        <v>3</v>
      </c>
      <c r="V15106" s="165">
        <v>127.56</v>
      </c>
    </row>
    <row r="15107" spans="17:22" x14ac:dyDescent="0.25">
      <c r="Q15107" s="161">
        <v>14405</v>
      </c>
      <c r="R15107" s="163">
        <v>0.30878299999999997</v>
      </c>
      <c r="S15107" s="8" t="s">
        <v>4</v>
      </c>
      <c r="T15107" s="8" t="s">
        <v>5</v>
      </c>
      <c r="U15107" s="8">
        <v>3</v>
      </c>
      <c r="V15107" s="165">
        <v>125.38</v>
      </c>
    </row>
    <row r="15108" spans="17:22" x14ac:dyDescent="0.25">
      <c r="Q15108" s="161">
        <v>14424</v>
      </c>
      <c r="R15108" s="163">
        <v>0.16591</v>
      </c>
      <c r="S15108" s="8" t="s">
        <v>4</v>
      </c>
      <c r="T15108" s="8" t="s">
        <v>5</v>
      </c>
      <c r="U15108" s="8">
        <v>3</v>
      </c>
      <c r="V15108" s="165">
        <v>129.88999999999999</v>
      </c>
    </row>
    <row r="15109" spans="17:22" x14ac:dyDescent="0.25">
      <c r="Q15109" s="161">
        <v>14426</v>
      </c>
      <c r="R15109" s="163">
        <v>0.27298499999999998</v>
      </c>
      <c r="S15109" s="8" t="s">
        <v>4</v>
      </c>
      <c r="T15109" s="8" t="s">
        <v>5</v>
      </c>
      <c r="U15109" s="8">
        <v>3</v>
      </c>
      <c r="V15109" s="165">
        <v>125.44</v>
      </c>
    </row>
    <row r="15110" spans="17:22" x14ac:dyDescent="0.25">
      <c r="Q15110" s="161">
        <v>14428</v>
      </c>
      <c r="R15110" s="163">
        <v>0.27907199999999999</v>
      </c>
      <c r="S15110" s="8" t="s">
        <v>4</v>
      </c>
      <c r="T15110" s="8" t="s">
        <v>5</v>
      </c>
      <c r="U15110" s="8">
        <v>3</v>
      </c>
      <c r="V15110" s="165">
        <v>142.6</v>
      </c>
    </row>
    <row r="15111" spans="17:22" x14ac:dyDescent="0.25">
      <c r="Q15111" s="161">
        <v>14441</v>
      </c>
      <c r="R15111" s="163">
        <v>0.24815499999999999</v>
      </c>
      <c r="S15111" s="8" t="s">
        <v>4</v>
      </c>
      <c r="T15111" s="8" t="s">
        <v>5</v>
      </c>
      <c r="U15111" s="8">
        <v>3</v>
      </c>
      <c r="V15111" s="165">
        <v>142.16999999999999</v>
      </c>
    </row>
    <row r="15112" spans="17:22" x14ac:dyDescent="0.25">
      <c r="Q15112" s="161">
        <v>14442</v>
      </c>
      <c r="R15112" s="163">
        <v>8.0496999999999999E-2</v>
      </c>
      <c r="S15112" s="8" t="s">
        <v>4</v>
      </c>
      <c r="T15112" s="8" t="s">
        <v>5</v>
      </c>
      <c r="U15112" s="8">
        <v>3</v>
      </c>
      <c r="V15112" s="165">
        <v>129.96</v>
      </c>
    </row>
    <row r="15113" spans="17:22" x14ac:dyDescent="0.25">
      <c r="Q15113" s="161">
        <v>14444</v>
      </c>
      <c r="R15113" s="163">
        <v>0.16080800000000001</v>
      </c>
      <c r="S15113" s="8" t="s">
        <v>4</v>
      </c>
      <c r="T15113" s="8" t="s">
        <v>5</v>
      </c>
      <c r="U15113" s="8">
        <v>3</v>
      </c>
      <c r="V15113" s="165">
        <v>151.63</v>
      </c>
    </row>
    <row r="15114" spans="17:22" x14ac:dyDescent="0.25">
      <c r="Q15114" s="161">
        <v>14446</v>
      </c>
      <c r="R15114" s="163">
        <v>0.22301099999999999</v>
      </c>
      <c r="S15114" s="8" t="s">
        <v>4</v>
      </c>
      <c r="T15114" s="8" t="s">
        <v>5</v>
      </c>
      <c r="U15114" s="8">
        <v>3</v>
      </c>
      <c r="V15114" s="165">
        <v>133.04</v>
      </c>
    </row>
    <row r="15115" spans="17:22" x14ac:dyDescent="0.25">
      <c r="Q15115" s="161">
        <v>14448</v>
      </c>
      <c r="R15115" s="163">
        <v>0.38748700000000003</v>
      </c>
      <c r="S15115" s="8" t="s">
        <v>6</v>
      </c>
      <c r="T15115" s="8" t="s">
        <v>5</v>
      </c>
      <c r="U15115" s="8">
        <v>3</v>
      </c>
      <c r="V15115" s="165">
        <v>142.81</v>
      </c>
    </row>
    <row r="15116" spans="17:22" x14ac:dyDescent="0.25">
      <c r="Q15116" s="161">
        <v>14450</v>
      </c>
      <c r="R15116" s="163">
        <v>0.12084</v>
      </c>
      <c r="S15116" s="8" t="s">
        <v>4</v>
      </c>
      <c r="T15116" s="8" t="s">
        <v>5</v>
      </c>
      <c r="U15116" s="8">
        <v>3</v>
      </c>
      <c r="V15116" s="165">
        <v>153.03</v>
      </c>
    </row>
    <row r="15117" spans="17:22" x14ac:dyDescent="0.25">
      <c r="Q15117" s="161">
        <v>14456</v>
      </c>
      <c r="R15117" s="163">
        <v>0.19889899999999999</v>
      </c>
      <c r="S15117" s="8" t="s">
        <v>6</v>
      </c>
      <c r="T15117" s="8" t="s">
        <v>5</v>
      </c>
      <c r="U15117" s="8">
        <v>3</v>
      </c>
      <c r="V15117" s="165">
        <v>136.51</v>
      </c>
    </row>
    <row r="15118" spans="17:22" x14ac:dyDescent="0.25">
      <c r="Q15118" s="161">
        <v>14458</v>
      </c>
      <c r="R15118" s="163">
        <v>0.12748499999999999</v>
      </c>
      <c r="S15118" s="8" t="s">
        <v>4</v>
      </c>
      <c r="T15118" s="8" t="s">
        <v>5</v>
      </c>
      <c r="U15118" s="8">
        <v>3</v>
      </c>
      <c r="V15118" s="165">
        <v>142.62</v>
      </c>
    </row>
    <row r="15119" spans="17:22" x14ac:dyDescent="0.25">
      <c r="Q15119" s="161">
        <v>14460</v>
      </c>
      <c r="R15119" s="163">
        <v>0.50910200000000005</v>
      </c>
      <c r="S15119" s="8" t="s">
        <v>4</v>
      </c>
      <c r="T15119" s="8" t="s">
        <v>5</v>
      </c>
      <c r="U15119" s="8">
        <v>3</v>
      </c>
      <c r="V15119" s="165">
        <v>145.29</v>
      </c>
    </row>
    <row r="15120" spans="17:22" x14ac:dyDescent="0.25">
      <c r="Q15120" s="161">
        <v>14469</v>
      </c>
      <c r="R15120" s="163">
        <v>0.112611</v>
      </c>
      <c r="S15120" s="8" t="s">
        <v>4</v>
      </c>
      <c r="T15120" s="8" t="s">
        <v>5</v>
      </c>
      <c r="U15120" s="8">
        <v>3</v>
      </c>
      <c r="V15120" s="165">
        <v>130.21</v>
      </c>
    </row>
    <row r="15121" spans="17:22" x14ac:dyDescent="0.25">
      <c r="Q15121" s="161">
        <v>14472</v>
      </c>
      <c r="R15121" s="163">
        <v>0.162352</v>
      </c>
      <c r="S15121" s="8" t="s">
        <v>4</v>
      </c>
      <c r="T15121" s="8" t="s">
        <v>5</v>
      </c>
      <c r="U15121" s="8">
        <v>3</v>
      </c>
      <c r="V15121" s="165">
        <v>134.94999999999999</v>
      </c>
    </row>
    <row r="15122" spans="17:22" x14ac:dyDescent="0.25">
      <c r="Q15122" s="161">
        <v>14475</v>
      </c>
      <c r="R15122" s="163">
        <v>5.4461000000000002E-2</v>
      </c>
      <c r="S15122" s="8" t="s">
        <v>4</v>
      </c>
      <c r="T15122" s="8" t="s">
        <v>5</v>
      </c>
      <c r="U15122" s="8">
        <v>3</v>
      </c>
      <c r="V15122" s="165">
        <v>142.84</v>
      </c>
    </row>
    <row r="15123" spans="17:22" x14ac:dyDescent="0.25">
      <c r="Q15123" s="161">
        <v>14478</v>
      </c>
      <c r="R15123" s="163">
        <v>0.21840000000000001</v>
      </c>
      <c r="S15123" s="8" t="s">
        <v>4</v>
      </c>
      <c r="T15123" s="8" t="s">
        <v>5</v>
      </c>
      <c r="U15123" s="8">
        <v>3</v>
      </c>
      <c r="V15123" s="165">
        <v>144.86000000000001</v>
      </c>
    </row>
    <row r="15124" spans="17:22" x14ac:dyDescent="0.25">
      <c r="Q15124" s="161">
        <v>14485</v>
      </c>
      <c r="R15124" s="163">
        <v>5.5814000000000002E-2</v>
      </c>
      <c r="S15124" s="8" t="s">
        <v>4</v>
      </c>
      <c r="T15124" s="8" t="s">
        <v>5</v>
      </c>
      <c r="U15124" s="8">
        <v>3</v>
      </c>
      <c r="V15124" s="165">
        <v>145.13999999999999</v>
      </c>
    </row>
    <row r="15125" spans="17:22" x14ac:dyDescent="0.25">
      <c r="Q15125" s="161">
        <v>14489</v>
      </c>
      <c r="R15125" s="163">
        <v>0.39676299999999998</v>
      </c>
      <c r="S15125" s="8" t="s">
        <v>4</v>
      </c>
      <c r="T15125" s="8" t="s">
        <v>5</v>
      </c>
      <c r="U15125" s="8">
        <v>3</v>
      </c>
      <c r="V15125" s="165">
        <v>133.88</v>
      </c>
    </row>
    <row r="15126" spans="17:22" x14ac:dyDescent="0.25">
      <c r="Q15126" s="161">
        <v>14493</v>
      </c>
      <c r="R15126" s="163">
        <v>8.0231999999999998E-2</v>
      </c>
      <c r="S15126" s="8" t="s">
        <v>4</v>
      </c>
      <c r="T15126" s="8" t="s">
        <v>5</v>
      </c>
      <c r="U15126" s="8">
        <v>3</v>
      </c>
      <c r="V15126" s="165">
        <v>153.02000000000001</v>
      </c>
    </row>
    <row r="15127" spans="17:22" x14ac:dyDescent="0.25">
      <c r="Q15127" s="161">
        <v>14494</v>
      </c>
      <c r="R15127" s="163">
        <v>0.52086299999999996</v>
      </c>
      <c r="S15127" s="8" t="s">
        <v>4</v>
      </c>
      <c r="T15127" s="8" t="s">
        <v>5</v>
      </c>
      <c r="U15127" s="8">
        <v>3</v>
      </c>
      <c r="V15127" s="165">
        <v>125.4</v>
      </c>
    </row>
    <row r="15128" spans="17:22" x14ac:dyDescent="0.25">
      <c r="Q15128" s="161">
        <v>14498</v>
      </c>
      <c r="R15128" s="163">
        <v>0.23291200000000001</v>
      </c>
      <c r="S15128" s="8" t="s">
        <v>4</v>
      </c>
      <c r="T15128" s="8" t="s">
        <v>5</v>
      </c>
      <c r="U15128" s="8">
        <v>3</v>
      </c>
      <c r="V15128" s="165">
        <v>142.19</v>
      </c>
    </row>
    <row r="15129" spans="17:22" x14ac:dyDescent="0.25">
      <c r="Q15129" s="161">
        <v>14502</v>
      </c>
      <c r="R15129" s="163">
        <v>0.57689500000000005</v>
      </c>
      <c r="S15129" s="8" t="s">
        <v>4</v>
      </c>
      <c r="T15129" s="8" t="s">
        <v>5</v>
      </c>
      <c r="U15129" s="8">
        <v>3</v>
      </c>
      <c r="V15129" s="165">
        <v>147.4</v>
      </c>
    </row>
    <row r="15130" spans="17:22" x14ac:dyDescent="0.25">
      <c r="Q15130" s="161">
        <v>14504</v>
      </c>
      <c r="R15130" s="163">
        <v>0.108305</v>
      </c>
      <c r="S15130" s="8" t="s">
        <v>4</v>
      </c>
      <c r="T15130" s="8" t="s">
        <v>5</v>
      </c>
      <c r="U15130" s="8">
        <v>3</v>
      </c>
      <c r="V15130" s="165">
        <v>146.30000000000001</v>
      </c>
    </row>
    <row r="15131" spans="17:22" x14ac:dyDescent="0.25">
      <c r="Q15131" s="161">
        <v>14511</v>
      </c>
      <c r="R15131" s="163">
        <v>0.33874100000000001</v>
      </c>
      <c r="S15131" s="8" t="s">
        <v>4</v>
      </c>
      <c r="T15131" s="8" t="s">
        <v>5</v>
      </c>
      <c r="U15131" s="8">
        <v>3</v>
      </c>
      <c r="V15131" s="165">
        <v>142.51</v>
      </c>
    </row>
    <row r="15132" spans="17:22" x14ac:dyDescent="0.25">
      <c r="Q15132" s="161">
        <v>14513</v>
      </c>
      <c r="R15132" s="163">
        <v>0.22799</v>
      </c>
      <c r="S15132" s="8" t="s">
        <v>6</v>
      </c>
      <c r="T15132" s="8" t="s">
        <v>5</v>
      </c>
      <c r="U15132" s="8">
        <v>3</v>
      </c>
      <c r="V15132" s="165">
        <v>142.59</v>
      </c>
    </row>
    <row r="15133" spans="17:22" x14ac:dyDescent="0.25">
      <c r="Q15133" s="161">
        <v>14521</v>
      </c>
      <c r="R15133" s="163">
        <v>0.243976</v>
      </c>
      <c r="S15133" s="8" t="s">
        <v>4</v>
      </c>
      <c r="T15133" s="8" t="s">
        <v>5</v>
      </c>
      <c r="U15133" s="8">
        <v>3</v>
      </c>
      <c r="V15133" s="165">
        <v>125.27</v>
      </c>
    </row>
    <row r="15134" spans="17:22" x14ac:dyDescent="0.25">
      <c r="Q15134" s="161">
        <v>14529</v>
      </c>
      <c r="R15134" s="163">
        <v>0.53335999999999995</v>
      </c>
      <c r="S15134" s="8" t="s">
        <v>4</v>
      </c>
      <c r="T15134" s="8" t="s">
        <v>5</v>
      </c>
      <c r="U15134" s="8">
        <v>3</v>
      </c>
      <c r="V15134" s="165">
        <v>154.4</v>
      </c>
    </row>
    <row r="15135" spans="17:22" x14ac:dyDescent="0.25">
      <c r="Q15135" s="161">
        <v>14531</v>
      </c>
      <c r="R15135" s="163">
        <v>0.10878</v>
      </c>
      <c r="S15135" s="8" t="s">
        <v>4</v>
      </c>
      <c r="T15135" s="8" t="s">
        <v>5</v>
      </c>
      <c r="U15135" s="8">
        <v>3</v>
      </c>
      <c r="V15135" s="165">
        <v>133.72999999999999</v>
      </c>
    </row>
    <row r="15136" spans="17:22" x14ac:dyDescent="0.25">
      <c r="Q15136" s="161">
        <v>14533</v>
      </c>
      <c r="R15136" s="163">
        <v>0.19710900000000001</v>
      </c>
      <c r="S15136" s="8" t="s">
        <v>4</v>
      </c>
      <c r="T15136" s="8" t="s">
        <v>5</v>
      </c>
      <c r="U15136" s="8">
        <v>3</v>
      </c>
      <c r="V15136" s="165">
        <v>136.15</v>
      </c>
    </row>
    <row r="15137" spans="17:22" x14ac:dyDescent="0.25">
      <c r="Q15137" s="161">
        <v>14536</v>
      </c>
      <c r="R15137" s="163">
        <v>0.43875500000000001</v>
      </c>
      <c r="S15137" s="8" t="s">
        <v>6</v>
      </c>
      <c r="T15137" s="8" t="s">
        <v>5</v>
      </c>
      <c r="U15137" s="8">
        <v>3</v>
      </c>
      <c r="V15137" s="165">
        <v>148.08000000000001</v>
      </c>
    </row>
    <row r="15138" spans="17:22" x14ac:dyDescent="0.25">
      <c r="Q15138" s="161">
        <v>14538</v>
      </c>
      <c r="R15138" s="163">
        <v>0.26635700000000001</v>
      </c>
      <c r="S15138" s="8" t="s">
        <v>4</v>
      </c>
      <c r="T15138" s="8" t="s">
        <v>5</v>
      </c>
      <c r="U15138" s="8">
        <v>3</v>
      </c>
      <c r="V15138" s="165">
        <v>145.13</v>
      </c>
    </row>
    <row r="15139" spans="17:22" x14ac:dyDescent="0.25">
      <c r="Q15139" s="161">
        <v>14540</v>
      </c>
      <c r="R15139" s="163">
        <v>8.0460000000000004E-2</v>
      </c>
      <c r="S15139" s="8" t="s">
        <v>4</v>
      </c>
      <c r="T15139" s="8" t="s">
        <v>5</v>
      </c>
      <c r="U15139" s="8">
        <v>3</v>
      </c>
      <c r="V15139" s="165">
        <v>145.99</v>
      </c>
    </row>
    <row r="15140" spans="17:22" x14ac:dyDescent="0.25">
      <c r="Q15140" s="161">
        <v>14547</v>
      </c>
      <c r="R15140" s="163">
        <v>0.162077</v>
      </c>
      <c r="S15140" s="8" t="s">
        <v>4</v>
      </c>
      <c r="T15140" s="8" t="s">
        <v>5</v>
      </c>
      <c r="U15140" s="8">
        <v>3</v>
      </c>
      <c r="V15140" s="165">
        <v>141.36000000000001</v>
      </c>
    </row>
    <row r="15141" spans="17:22" x14ac:dyDescent="0.25">
      <c r="Q15141" s="161">
        <v>14552</v>
      </c>
      <c r="R15141" s="163">
        <v>7.4243000000000003E-2</v>
      </c>
      <c r="S15141" s="8" t="s">
        <v>4</v>
      </c>
      <c r="T15141" s="8" t="s">
        <v>5</v>
      </c>
      <c r="U15141" s="8">
        <v>3</v>
      </c>
      <c r="V15141" s="165">
        <v>138.49</v>
      </c>
    </row>
    <row r="15142" spans="17:22" x14ac:dyDescent="0.25">
      <c r="Q15142" s="161">
        <v>14557</v>
      </c>
      <c r="R15142" s="163">
        <v>0.14988099999999999</v>
      </c>
      <c r="S15142" s="8" t="s">
        <v>4</v>
      </c>
      <c r="T15142" s="8" t="s">
        <v>5</v>
      </c>
      <c r="U15142" s="8">
        <v>3</v>
      </c>
      <c r="V15142" s="165">
        <v>142.18</v>
      </c>
    </row>
    <row r="15143" spans="17:22" x14ac:dyDescent="0.25">
      <c r="Q15143" s="161">
        <v>14572</v>
      </c>
      <c r="R15143" s="163">
        <v>0.29647899999999999</v>
      </c>
      <c r="S15143" s="8" t="s">
        <v>4</v>
      </c>
      <c r="T15143" s="8" t="s">
        <v>5</v>
      </c>
      <c r="U15143" s="8">
        <v>3</v>
      </c>
      <c r="V15143" s="165">
        <v>126.39</v>
      </c>
    </row>
    <row r="15144" spans="17:22" x14ac:dyDescent="0.25">
      <c r="Q15144" s="161">
        <v>14579</v>
      </c>
      <c r="R15144" s="163">
        <v>9.3625E-2</v>
      </c>
      <c r="S15144" s="8" t="s">
        <v>4</v>
      </c>
      <c r="T15144" s="8" t="s">
        <v>5</v>
      </c>
      <c r="U15144" s="8">
        <v>3</v>
      </c>
      <c r="V15144" s="165">
        <v>132.71</v>
      </c>
    </row>
    <row r="15145" spans="17:22" x14ac:dyDescent="0.25">
      <c r="Q15145" s="161">
        <v>14583</v>
      </c>
      <c r="R15145" s="163">
        <v>9.2064000000000007E-2</v>
      </c>
      <c r="S15145" s="8" t="s">
        <v>4</v>
      </c>
      <c r="T15145" s="8" t="s">
        <v>5</v>
      </c>
      <c r="U15145" s="8">
        <v>3</v>
      </c>
      <c r="V15145" s="165">
        <v>141.35</v>
      </c>
    </row>
    <row r="15146" spans="17:22" x14ac:dyDescent="0.25">
      <c r="Q15146" s="161">
        <v>14588</v>
      </c>
      <c r="R15146" s="163">
        <v>0.20939099999999999</v>
      </c>
      <c r="S15146" s="8" t="s">
        <v>4</v>
      </c>
      <c r="T15146" s="8" t="s">
        <v>5</v>
      </c>
      <c r="U15146" s="8">
        <v>3</v>
      </c>
      <c r="V15146" s="165">
        <v>153.02000000000001</v>
      </c>
    </row>
    <row r="15147" spans="17:22" x14ac:dyDescent="0.25">
      <c r="Q15147" s="161">
        <v>14596</v>
      </c>
      <c r="R15147" s="163">
        <v>0.249277</v>
      </c>
      <c r="S15147" s="8" t="s">
        <v>4</v>
      </c>
      <c r="T15147" s="8" t="s">
        <v>5</v>
      </c>
      <c r="U15147" s="8">
        <v>3</v>
      </c>
      <c r="V15147" s="165">
        <v>145.16</v>
      </c>
    </row>
    <row r="15148" spans="17:22" x14ac:dyDescent="0.25">
      <c r="Q15148" s="161">
        <v>14601</v>
      </c>
      <c r="R15148" s="163">
        <v>0.50401899999999999</v>
      </c>
      <c r="S15148" s="8" t="s">
        <v>12</v>
      </c>
      <c r="T15148" s="8" t="s">
        <v>13</v>
      </c>
      <c r="U15148" s="8">
        <v>3</v>
      </c>
      <c r="V15148" s="165">
        <v>154.35</v>
      </c>
    </row>
    <row r="15149" spans="17:22" x14ac:dyDescent="0.25">
      <c r="Q15149" s="161">
        <v>14612</v>
      </c>
      <c r="R15149" s="163">
        <v>0.13761599999999999</v>
      </c>
      <c r="S15149" s="8" t="s">
        <v>4</v>
      </c>
      <c r="T15149" s="8" t="s">
        <v>5</v>
      </c>
      <c r="U15149" s="8">
        <v>3</v>
      </c>
      <c r="V15149" s="165">
        <v>125.24</v>
      </c>
    </row>
    <row r="15150" spans="17:22" x14ac:dyDescent="0.25">
      <c r="Q15150" s="161">
        <v>14613</v>
      </c>
      <c r="R15150" s="163">
        <v>0.16855899999999999</v>
      </c>
      <c r="S15150" s="8" t="s">
        <v>4</v>
      </c>
      <c r="T15150" s="8" t="s">
        <v>5</v>
      </c>
      <c r="U15150" s="8">
        <v>3</v>
      </c>
      <c r="V15150" s="165">
        <v>154.41</v>
      </c>
    </row>
    <row r="15151" spans="17:22" x14ac:dyDescent="0.25">
      <c r="Q15151" s="161">
        <v>14615</v>
      </c>
      <c r="R15151" s="163">
        <v>0.15748799999999999</v>
      </c>
      <c r="S15151" s="8" t="s">
        <v>4</v>
      </c>
      <c r="T15151" s="8" t="s">
        <v>5</v>
      </c>
      <c r="U15151" s="8">
        <v>3</v>
      </c>
      <c r="V15151" s="165">
        <v>138.53</v>
      </c>
    </row>
    <row r="15152" spans="17:22" x14ac:dyDescent="0.25">
      <c r="Q15152" s="161">
        <v>14616</v>
      </c>
      <c r="R15152" s="163">
        <v>0.57585699999999995</v>
      </c>
      <c r="S15152" s="8" t="s">
        <v>6</v>
      </c>
      <c r="T15152" s="8" t="s">
        <v>5</v>
      </c>
      <c r="U15152" s="8">
        <v>3</v>
      </c>
      <c r="V15152" s="165">
        <v>137.69999999999999</v>
      </c>
    </row>
    <row r="15153" spans="17:22" x14ac:dyDescent="0.25">
      <c r="Q15153" s="161">
        <v>14618</v>
      </c>
      <c r="R15153" s="163">
        <v>0.22611800000000001</v>
      </c>
      <c r="S15153" s="8" t="s">
        <v>4</v>
      </c>
      <c r="T15153" s="8" t="s">
        <v>5</v>
      </c>
      <c r="U15153" s="8">
        <v>3</v>
      </c>
      <c r="V15153" s="165">
        <v>133.72999999999999</v>
      </c>
    </row>
    <row r="15154" spans="17:22" x14ac:dyDescent="0.25">
      <c r="Q15154" s="161">
        <v>14620</v>
      </c>
      <c r="R15154" s="163">
        <v>0.31484800000000002</v>
      </c>
      <c r="S15154" s="8" t="s">
        <v>4</v>
      </c>
      <c r="T15154" s="8" t="s">
        <v>5</v>
      </c>
      <c r="U15154" s="8">
        <v>3</v>
      </c>
      <c r="V15154" s="165">
        <v>146.32</v>
      </c>
    </row>
    <row r="15155" spans="17:22" x14ac:dyDescent="0.25">
      <c r="Q15155" s="161">
        <v>14625</v>
      </c>
      <c r="R15155" s="163">
        <v>0.32851799999999998</v>
      </c>
      <c r="S15155" s="8" t="s">
        <v>7</v>
      </c>
      <c r="T15155" s="8" t="s">
        <v>5</v>
      </c>
      <c r="U15155" s="8">
        <v>3</v>
      </c>
      <c r="V15155" s="165">
        <v>128.07</v>
      </c>
    </row>
    <row r="15156" spans="17:22" x14ac:dyDescent="0.25">
      <c r="Q15156" s="161">
        <v>14629</v>
      </c>
      <c r="R15156" s="163">
        <v>6.4579999999999999E-2</v>
      </c>
      <c r="S15156" s="8" t="s">
        <v>4</v>
      </c>
      <c r="T15156" s="8" t="s">
        <v>5</v>
      </c>
      <c r="U15156" s="8">
        <v>3</v>
      </c>
      <c r="V15156" s="165">
        <v>145.15</v>
      </c>
    </row>
    <row r="15157" spans="17:22" x14ac:dyDescent="0.25">
      <c r="Q15157" s="161">
        <v>14639</v>
      </c>
      <c r="R15157" s="163">
        <v>0.53179500000000002</v>
      </c>
      <c r="S15157" s="8" t="s">
        <v>6</v>
      </c>
      <c r="T15157" s="8" t="s">
        <v>5</v>
      </c>
      <c r="U15157" s="8">
        <v>3</v>
      </c>
      <c r="V15157" s="165">
        <v>145.97</v>
      </c>
    </row>
    <row r="15158" spans="17:22" x14ac:dyDescent="0.25">
      <c r="Q15158" s="161">
        <v>14642</v>
      </c>
      <c r="R15158" s="163">
        <v>0.11758399999999999</v>
      </c>
      <c r="S15158" s="8" t="s">
        <v>4</v>
      </c>
      <c r="T15158" s="8" t="s">
        <v>5</v>
      </c>
      <c r="U15158" s="8">
        <v>3</v>
      </c>
      <c r="V15158" s="165">
        <v>142.66999999999999</v>
      </c>
    </row>
    <row r="15159" spans="17:22" x14ac:dyDescent="0.25">
      <c r="Q15159" s="161">
        <v>14645</v>
      </c>
      <c r="R15159" s="163">
        <v>6.7656999999999995E-2</v>
      </c>
      <c r="S15159" s="8" t="s">
        <v>4</v>
      </c>
      <c r="T15159" s="8" t="s">
        <v>5</v>
      </c>
      <c r="U15159" s="8">
        <v>3</v>
      </c>
      <c r="V15159" s="165">
        <v>138.54</v>
      </c>
    </row>
    <row r="15160" spans="17:22" x14ac:dyDescent="0.25">
      <c r="Q15160" s="161">
        <v>14646</v>
      </c>
      <c r="R15160" s="163">
        <v>0.10729</v>
      </c>
      <c r="S15160" s="8" t="s">
        <v>4</v>
      </c>
      <c r="T15160" s="8" t="s">
        <v>5</v>
      </c>
      <c r="U15160" s="8">
        <v>3</v>
      </c>
      <c r="V15160" s="165">
        <v>153.01</v>
      </c>
    </row>
    <row r="15161" spans="17:22" x14ac:dyDescent="0.25">
      <c r="Q15161" s="161">
        <v>14648</v>
      </c>
      <c r="R15161" s="163">
        <v>7.9131999999999994E-2</v>
      </c>
      <c r="S15161" s="8" t="s">
        <v>4</v>
      </c>
      <c r="T15161" s="8" t="s">
        <v>5</v>
      </c>
      <c r="U15161" s="8">
        <v>3</v>
      </c>
      <c r="V15161" s="165">
        <v>134.22999999999999</v>
      </c>
    </row>
    <row r="15162" spans="17:22" x14ac:dyDescent="0.25">
      <c r="Q15162" s="161">
        <v>14651</v>
      </c>
      <c r="R15162" s="163">
        <v>5.0292999999999997E-2</v>
      </c>
      <c r="S15162" s="8" t="s">
        <v>4</v>
      </c>
      <c r="T15162" s="8" t="s">
        <v>5</v>
      </c>
      <c r="U15162" s="8">
        <v>3</v>
      </c>
      <c r="V15162" s="165">
        <v>145.19999999999999</v>
      </c>
    </row>
    <row r="15163" spans="17:22" x14ac:dyDescent="0.25">
      <c r="Q15163" s="161">
        <v>14661</v>
      </c>
      <c r="R15163" s="163">
        <v>9.4674999999999995E-2</v>
      </c>
      <c r="S15163" s="8" t="s">
        <v>4</v>
      </c>
      <c r="T15163" s="8" t="s">
        <v>5</v>
      </c>
      <c r="U15163" s="8">
        <v>3</v>
      </c>
      <c r="V15163" s="165">
        <v>153.46</v>
      </c>
    </row>
    <row r="15164" spans="17:22" x14ac:dyDescent="0.25">
      <c r="Q15164" s="161">
        <v>14662</v>
      </c>
      <c r="R15164" s="163">
        <v>0.108379</v>
      </c>
      <c r="S15164" s="8" t="s">
        <v>4</v>
      </c>
      <c r="T15164" s="8" t="s">
        <v>5</v>
      </c>
      <c r="U15164" s="8">
        <v>3</v>
      </c>
      <c r="V15164" s="165">
        <v>139.49</v>
      </c>
    </row>
    <row r="15165" spans="17:22" x14ac:dyDescent="0.25">
      <c r="Q15165" s="161">
        <v>14669</v>
      </c>
      <c r="R15165" s="163">
        <v>0.35213299999999997</v>
      </c>
      <c r="S15165" s="8" t="s">
        <v>4</v>
      </c>
      <c r="T15165" s="8" t="s">
        <v>5</v>
      </c>
      <c r="U15165" s="8">
        <v>3</v>
      </c>
      <c r="V15165" s="165">
        <v>130.72</v>
      </c>
    </row>
    <row r="15166" spans="17:22" x14ac:dyDescent="0.25">
      <c r="Q15166" s="161">
        <v>14671</v>
      </c>
      <c r="R15166" s="163">
        <v>7.9666000000000001E-2</v>
      </c>
      <c r="S15166" s="8" t="s">
        <v>12</v>
      </c>
      <c r="T15166" s="8" t="s">
        <v>13</v>
      </c>
      <c r="U15166" s="8">
        <v>3</v>
      </c>
      <c r="V15166" s="165">
        <v>152.24</v>
      </c>
    </row>
    <row r="15167" spans="17:22" x14ac:dyDescent="0.25">
      <c r="Q15167" s="161">
        <v>14679</v>
      </c>
      <c r="R15167" s="163">
        <v>5.0071999999999998E-2</v>
      </c>
      <c r="S15167" s="8" t="s">
        <v>4</v>
      </c>
      <c r="T15167" s="8" t="s">
        <v>5</v>
      </c>
      <c r="U15167" s="8">
        <v>3</v>
      </c>
      <c r="V15167" s="165">
        <v>145.16999999999999</v>
      </c>
    </row>
    <row r="15168" spans="17:22" x14ac:dyDescent="0.25">
      <c r="Q15168" s="161">
        <v>14680</v>
      </c>
      <c r="R15168" s="163">
        <v>8.0197000000000004E-2</v>
      </c>
      <c r="S15168" s="8" t="s">
        <v>4</v>
      </c>
      <c r="T15168" s="8" t="s">
        <v>5</v>
      </c>
      <c r="U15168" s="8">
        <v>3</v>
      </c>
      <c r="V15168" s="165">
        <v>138.54</v>
      </c>
    </row>
    <row r="15169" spans="17:22" x14ac:dyDescent="0.25">
      <c r="Q15169" s="161">
        <v>14687</v>
      </c>
      <c r="R15169" s="163">
        <v>0.400362</v>
      </c>
      <c r="S15169" s="8" t="s">
        <v>6</v>
      </c>
      <c r="T15169" s="8" t="s">
        <v>5</v>
      </c>
      <c r="U15169" s="8">
        <v>3</v>
      </c>
      <c r="V15169" s="165">
        <v>138.88</v>
      </c>
    </row>
    <row r="15170" spans="17:22" x14ac:dyDescent="0.25">
      <c r="Q15170" s="161">
        <v>14689</v>
      </c>
      <c r="R15170" s="163">
        <v>0.39786300000000002</v>
      </c>
      <c r="S15170" s="8" t="s">
        <v>4</v>
      </c>
      <c r="T15170" s="8" t="s">
        <v>5</v>
      </c>
      <c r="U15170" s="8">
        <v>3</v>
      </c>
      <c r="V15170" s="165">
        <v>145.51</v>
      </c>
    </row>
    <row r="15171" spans="17:22" x14ac:dyDescent="0.25">
      <c r="Q15171" s="161">
        <v>14694</v>
      </c>
      <c r="R15171" s="163">
        <v>0.21965699999999999</v>
      </c>
      <c r="S15171" s="8" t="s">
        <v>4</v>
      </c>
      <c r="T15171" s="8" t="s">
        <v>5</v>
      </c>
      <c r="U15171" s="8">
        <v>3</v>
      </c>
      <c r="V15171" s="165">
        <v>128.12</v>
      </c>
    </row>
    <row r="15172" spans="17:22" x14ac:dyDescent="0.25">
      <c r="Q15172" s="161">
        <v>14703</v>
      </c>
      <c r="R15172" s="163">
        <v>0.127882</v>
      </c>
      <c r="S15172" s="8" t="s">
        <v>4</v>
      </c>
      <c r="T15172" s="8" t="s">
        <v>5</v>
      </c>
      <c r="U15172" s="8">
        <v>3</v>
      </c>
      <c r="V15172" s="165">
        <v>153.88</v>
      </c>
    </row>
    <row r="15173" spans="17:22" x14ac:dyDescent="0.25">
      <c r="Q15173" s="161">
        <v>14704</v>
      </c>
      <c r="R15173" s="163">
        <v>0.114344</v>
      </c>
      <c r="S15173" s="8" t="s">
        <v>4</v>
      </c>
      <c r="T15173" s="8" t="s">
        <v>5</v>
      </c>
      <c r="U15173" s="8">
        <v>3</v>
      </c>
      <c r="V15173" s="165">
        <v>139.54</v>
      </c>
    </row>
    <row r="15174" spans="17:22" x14ac:dyDescent="0.25">
      <c r="Q15174" s="161">
        <v>14707</v>
      </c>
      <c r="R15174" s="163">
        <v>9.4678999999999999E-2</v>
      </c>
      <c r="S15174" s="8" t="s">
        <v>4</v>
      </c>
      <c r="T15174" s="8" t="s">
        <v>5</v>
      </c>
      <c r="U15174" s="8">
        <v>3</v>
      </c>
      <c r="V15174" s="165">
        <v>141.99</v>
      </c>
    </row>
    <row r="15175" spans="17:22" x14ac:dyDescent="0.25">
      <c r="Q15175" s="161">
        <v>14709</v>
      </c>
      <c r="R15175" s="163">
        <v>5.6847000000000002E-2</v>
      </c>
      <c r="S15175" s="8" t="s">
        <v>4</v>
      </c>
      <c r="T15175" s="8" t="s">
        <v>5</v>
      </c>
      <c r="U15175" s="8">
        <v>3</v>
      </c>
      <c r="V15175" s="165">
        <v>128.63999999999999</v>
      </c>
    </row>
    <row r="15176" spans="17:22" x14ac:dyDescent="0.25">
      <c r="Q15176" s="161">
        <v>14718</v>
      </c>
      <c r="R15176" s="163">
        <v>8.2501000000000005E-2</v>
      </c>
      <c r="S15176" s="8" t="s">
        <v>4</v>
      </c>
      <c r="T15176" s="8" t="s">
        <v>5</v>
      </c>
      <c r="U15176" s="8">
        <v>3</v>
      </c>
      <c r="V15176" s="165">
        <v>138.93</v>
      </c>
    </row>
    <row r="15177" spans="17:22" x14ac:dyDescent="0.25">
      <c r="Q15177" s="161">
        <v>14719</v>
      </c>
      <c r="R15177" s="163">
        <v>0.124751</v>
      </c>
      <c r="S15177" s="8" t="s">
        <v>4</v>
      </c>
      <c r="T15177" s="8" t="s">
        <v>5</v>
      </c>
      <c r="U15177" s="8">
        <v>3</v>
      </c>
      <c r="V15177" s="165">
        <v>148</v>
      </c>
    </row>
    <row r="15178" spans="17:22" x14ac:dyDescent="0.25">
      <c r="Q15178" s="161">
        <v>14734</v>
      </c>
      <c r="R15178" s="163">
        <v>0.20749999999999999</v>
      </c>
      <c r="S15178" s="8" t="s">
        <v>4</v>
      </c>
      <c r="T15178" s="8" t="s">
        <v>5</v>
      </c>
      <c r="U15178" s="8">
        <v>3</v>
      </c>
      <c r="V15178" s="165">
        <v>126.87</v>
      </c>
    </row>
    <row r="15179" spans="17:22" x14ac:dyDescent="0.25">
      <c r="Q15179" s="161">
        <v>14736</v>
      </c>
      <c r="R15179" s="163">
        <v>0.23430400000000001</v>
      </c>
      <c r="S15179" s="8" t="s">
        <v>4</v>
      </c>
      <c r="T15179" s="8" t="s">
        <v>5</v>
      </c>
      <c r="U15179" s="8">
        <v>3</v>
      </c>
      <c r="V15179" s="165">
        <v>139.33000000000001</v>
      </c>
    </row>
    <row r="15180" spans="17:22" x14ac:dyDescent="0.25">
      <c r="Q15180" s="161">
        <v>14738</v>
      </c>
      <c r="R15180" s="163">
        <v>0.42696099999999998</v>
      </c>
      <c r="S15180" s="8" t="s">
        <v>4</v>
      </c>
      <c r="T15180" s="8" t="s">
        <v>5</v>
      </c>
      <c r="U15180" s="8">
        <v>3</v>
      </c>
      <c r="V15180" s="165">
        <v>145.96</v>
      </c>
    </row>
    <row r="15181" spans="17:22" x14ac:dyDescent="0.25">
      <c r="Q15181" s="161">
        <v>14741</v>
      </c>
      <c r="R15181" s="163">
        <v>0.13128799999999999</v>
      </c>
      <c r="S15181" s="8" t="s">
        <v>4</v>
      </c>
      <c r="T15181" s="8" t="s">
        <v>5</v>
      </c>
      <c r="U15181" s="8">
        <v>3</v>
      </c>
      <c r="V15181" s="165">
        <v>130.91999999999999</v>
      </c>
    </row>
    <row r="15182" spans="17:22" x14ac:dyDescent="0.25">
      <c r="Q15182" s="161">
        <v>14743</v>
      </c>
      <c r="R15182" s="163">
        <v>0.27375100000000002</v>
      </c>
      <c r="S15182" s="8" t="s">
        <v>6</v>
      </c>
      <c r="T15182" s="8" t="s">
        <v>5</v>
      </c>
      <c r="U15182" s="8">
        <v>3</v>
      </c>
      <c r="V15182" s="165">
        <v>132.13999999999999</v>
      </c>
    </row>
    <row r="15183" spans="17:22" x14ac:dyDescent="0.25">
      <c r="Q15183" s="161">
        <v>14752</v>
      </c>
      <c r="R15183" s="163">
        <v>8.6161000000000001E-2</v>
      </c>
      <c r="S15183" s="8" t="s">
        <v>4</v>
      </c>
      <c r="T15183" s="8" t="s">
        <v>5</v>
      </c>
      <c r="U15183" s="8">
        <v>3</v>
      </c>
      <c r="V15183" s="165">
        <v>128.63999999999999</v>
      </c>
    </row>
    <row r="15184" spans="17:22" x14ac:dyDescent="0.25">
      <c r="Q15184" s="161">
        <v>14754</v>
      </c>
      <c r="R15184" s="163">
        <v>0.163913</v>
      </c>
      <c r="S15184" s="8" t="s">
        <v>4</v>
      </c>
      <c r="T15184" s="8" t="s">
        <v>5</v>
      </c>
      <c r="U15184" s="8">
        <v>3</v>
      </c>
      <c r="V15184" s="165">
        <v>130.52000000000001</v>
      </c>
    </row>
    <row r="15185" spans="17:22" x14ac:dyDescent="0.25">
      <c r="Q15185" s="161">
        <v>14755</v>
      </c>
      <c r="R15185" s="163">
        <v>6.7923999999999998E-2</v>
      </c>
      <c r="S15185" s="8" t="s">
        <v>4</v>
      </c>
      <c r="T15185" s="8" t="s">
        <v>5</v>
      </c>
      <c r="U15185" s="8">
        <v>3</v>
      </c>
      <c r="V15185" s="165">
        <v>125.35</v>
      </c>
    </row>
    <row r="15186" spans="17:22" x14ac:dyDescent="0.25">
      <c r="Q15186" s="161">
        <v>14760</v>
      </c>
      <c r="R15186" s="163">
        <v>4.5596999999999999E-2</v>
      </c>
      <c r="S15186" s="8" t="s">
        <v>4</v>
      </c>
      <c r="T15186" s="8" t="s">
        <v>5</v>
      </c>
      <c r="U15186" s="8">
        <v>3</v>
      </c>
      <c r="V15186" s="165">
        <v>146</v>
      </c>
    </row>
    <row r="15187" spans="17:22" x14ac:dyDescent="0.25">
      <c r="Q15187" s="161">
        <v>14766</v>
      </c>
      <c r="R15187" s="163">
        <v>0.20245299999999999</v>
      </c>
      <c r="S15187" s="8" t="s">
        <v>4</v>
      </c>
      <c r="T15187" s="8" t="s">
        <v>5</v>
      </c>
      <c r="U15187" s="8">
        <v>3</v>
      </c>
      <c r="V15187" s="165">
        <v>141.63999999999999</v>
      </c>
    </row>
    <row r="15188" spans="17:22" x14ac:dyDescent="0.25">
      <c r="Q15188" s="161">
        <v>14768</v>
      </c>
      <c r="R15188" s="163">
        <v>0.29856899999999997</v>
      </c>
      <c r="S15188" s="8" t="s">
        <v>12</v>
      </c>
      <c r="T15188" s="8" t="s">
        <v>13</v>
      </c>
      <c r="U15188" s="8">
        <v>3</v>
      </c>
      <c r="V15188" s="165">
        <v>134.21</v>
      </c>
    </row>
    <row r="15189" spans="17:22" x14ac:dyDescent="0.25">
      <c r="Q15189" s="161">
        <v>14772</v>
      </c>
      <c r="R15189" s="163">
        <v>0.47640199999999999</v>
      </c>
      <c r="S15189" s="8" t="s">
        <v>4</v>
      </c>
      <c r="T15189" s="8" t="s">
        <v>5</v>
      </c>
      <c r="U15189" s="8">
        <v>3</v>
      </c>
      <c r="V15189" s="165">
        <v>126.38</v>
      </c>
    </row>
    <row r="15190" spans="17:22" x14ac:dyDescent="0.25">
      <c r="Q15190" s="161">
        <v>14774</v>
      </c>
      <c r="R15190" s="163">
        <v>0.209893</v>
      </c>
      <c r="S15190" s="8" t="s">
        <v>6</v>
      </c>
      <c r="T15190" s="8" t="s">
        <v>5</v>
      </c>
      <c r="U15190" s="8">
        <v>3</v>
      </c>
      <c r="V15190" s="165">
        <v>143.68</v>
      </c>
    </row>
    <row r="15191" spans="17:22" x14ac:dyDescent="0.25">
      <c r="Q15191" s="161">
        <v>14779</v>
      </c>
      <c r="R15191" s="163">
        <v>0.395592</v>
      </c>
      <c r="S15191" s="8" t="s">
        <v>4</v>
      </c>
      <c r="T15191" s="8" t="s">
        <v>5</v>
      </c>
      <c r="U15191" s="8">
        <v>3</v>
      </c>
      <c r="V15191" s="165">
        <v>137.13999999999999</v>
      </c>
    </row>
    <row r="15192" spans="17:22" x14ac:dyDescent="0.25">
      <c r="Q15192" s="161">
        <v>14784</v>
      </c>
      <c r="R15192" s="163">
        <v>0.45127</v>
      </c>
      <c r="S15192" s="8" t="s">
        <v>4</v>
      </c>
      <c r="T15192" s="8" t="s">
        <v>5</v>
      </c>
      <c r="U15192" s="8">
        <v>3</v>
      </c>
      <c r="V15192" s="165">
        <v>139.30000000000001</v>
      </c>
    </row>
    <row r="15193" spans="17:22" x14ac:dyDescent="0.25">
      <c r="Q15193" s="161">
        <v>14788</v>
      </c>
      <c r="R15193" s="163">
        <v>0.14213200000000001</v>
      </c>
      <c r="S15193" s="8" t="s">
        <v>4</v>
      </c>
      <c r="T15193" s="8" t="s">
        <v>5</v>
      </c>
      <c r="U15193" s="8">
        <v>3</v>
      </c>
      <c r="V15193" s="165">
        <v>154.99</v>
      </c>
    </row>
    <row r="15194" spans="17:22" x14ac:dyDescent="0.25">
      <c r="Q15194" s="161">
        <v>14795</v>
      </c>
      <c r="R15194" s="163">
        <v>0.36974000000000001</v>
      </c>
      <c r="S15194" s="8" t="s">
        <v>4</v>
      </c>
      <c r="T15194" s="8" t="s">
        <v>5</v>
      </c>
      <c r="U15194" s="8">
        <v>3</v>
      </c>
      <c r="V15194" s="165">
        <v>126.25</v>
      </c>
    </row>
    <row r="15195" spans="17:22" x14ac:dyDescent="0.25">
      <c r="Q15195" s="161">
        <v>14809</v>
      </c>
      <c r="R15195" s="163">
        <v>0.34578599999999998</v>
      </c>
      <c r="S15195" s="8" t="s">
        <v>7</v>
      </c>
      <c r="T15195" s="8" t="s">
        <v>5</v>
      </c>
      <c r="U15195" s="8">
        <v>3</v>
      </c>
      <c r="V15195" s="165">
        <v>150.38</v>
      </c>
    </row>
    <row r="15196" spans="17:22" x14ac:dyDescent="0.25">
      <c r="Q15196" s="161">
        <v>14815</v>
      </c>
      <c r="R15196" s="163">
        <v>0.27837499999999998</v>
      </c>
      <c r="S15196" s="8" t="s">
        <v>4</v>
      </c>
      <c r="T15196" s="8" t="s">
        <v>5</v>
      </c>
      <c r="U15196" s="8">
        <v>3</v>
      </c>
      <c r="V15196" s="165">
        <v>151.63</v>
      </c>
    </row>
    <row r="15197" spans="17:22" x14ac:dyDescent="0.25">
      <c r="Q15197" s="161">
        <v>14816</v>
      </c>
      <c r="R15197" s="163">
        <v>0.41233300000000001</v>
      </c>
      <c r="S15197" s="8" t="s">
        <v>9</v>
      </c>
      <c r="T15197" s="8" t="s">
        <v>10</v>
      </c>
      <c r="U15197" s="8">
        <v>3</v>
      </c>
      <c r="V15197" s="165">
        <v>134.43</v>
      </c>
    </row>
    <row r="15198" spans="17:22" x14ac:dyDescent="0.25">
      <c r="Q15198" s="161">
        <v>14819</v>
      </c>
      <c r="R15198" s="163">
        <v>0.20915400000000001</v>
      </c>
      <c r="S15198" s="8" t="s">
        <v>4</v>
      </c>
      <c r="T15198" s="8" t="s">
        <v>5</v>
      </c>
      <c r="U15198" s="8">
        <v>3</v>
      </c>
      <c r="V15198" s="165">
        <v>125.35</v>
      </c>
    </row>
    <row r="15199" spans="17:22" x14ac:dyDescent="0.25">
      <c r="Q15199" s="161">
        <v>14821</v>
      </c>
      <c r="R15199" s="163">
        <v>0.250726</v>
      </c>
      <c r="S15199" s="8" t="s">
        <v>4</v>
      </c>
      <c r="T15199" s="8" t="s">
        <v>5</v>
      </c>
      <c r="U15199" s="8">
        <v>3</v>
      </c>
      <c r="V15199" s="165">
        <v>126.24</v>
      </c>
    </row>
    <row r="15200" spans="17:22" x14ac:dyDescent="0.25">
      <c r="Q15200" s="161">
        <v>14824</v>
      </c>
      <c r="R15200" s="163">
        <v>0.28538999999999998</v>
      </c>
      <c r="S15200" s="8" t="s">
        <v>9</v>
      </c>
      <c r="T15200" s="8" t="s">
        <v>10</v>
      </c>
      <c r="U15200" s="8">
        <v>3</v>
      </c>
      <c r="V15200" s="165">
        <v>134.08000000000001</v>
      </c>
    </row>
    <row r="15201" spans="17:22" x14ac:dyDescent="0.25">
      <c r="Q15201" s="161">
        <v>14830</v>
      </c>
      <c r="R15201" s="163">
        <v>0.14538000000000001</v>
      </c>
      <c r="S15201" s="8" t="s">
        <v>6</v>
      </c>
      <c r="T15201" s="8" t="s">
        <v>5</v>
      </c>
      <c r="U15201" s="8">
        <v>3</v>
      </c>
      <c r="V15201" s="165">
        <v>143.19</v>
      </c>
    </row>
    <row r="15202" spans="17:22" x14ac:dyDescent="0.25">
      <c r="Q15202" s="161">
        <v>14836</v>
      </c>
      <c r="R15202" s="163">
        <v>0.196826</v>
      </c>
      <c r="S15202" s="8" t="s">
        <v>4</v>
      </c>
      <c r="T15202" s="8" t="s">
        <v>5</v>
      </c>
      <c r="U15202" s="8">
        <v>3</v>
      </c>
      <c r="V15202" s="165">
        <v>138.27000000000001</v>
      </c>
    </row>
    <row r="15203" spans="17:22" x14ac:dyDescent="0.25">
      <c r="Q15203" s="161">
        <v>14838</v>
      </c>
      <c r="R15203" s="163">
        <v>0.50478699999999999</v>
      </c>
      <c r="S15203" s="8" t="s">
        <v>4</v>
      </c>
      <c r="T15203" s="8" t="s">
        <v>5</v>
      </c>
      <c r="U15203" s="8">
        <v>3</v>
      </c>
      <c r="V15203" s="165">
        <v>135.72999999999999</v>
      </c>
    </row>
    <row r="15204" spans="17:22" x14ac:dyDescent="0.25">
      <c r="Q15204" s="161">
        <v>14843</v>
      </c>
      <c r="R15204" s="163">
        <v>0.32799699999999998</v>
      </c>
      <c r="S15204" s="8" t="s">
        <v>4</v>
      </c>
      <c r="T15204" s="8" t="s">
        <v>5</v>
      </c>
      <c r="U15204" s="8">
        <v>3</v>
      </c>
      <c r="V15204" s="165">
        <v>138.28</v>
      </c>
    </row>
    <row r="15205" spans="17:22" x14ac:dyDescent="0.25">
      <c r="Q15205" s="161">
        <v>14845</v>
      </c>
      <c r="R15205" s="163">
        <v>0.67622499999999997</v>
      </c>
      <c r="S15205" s="8" t="s">
        <v>7</v>
      </c>
      <c r="T15205" s="8" t="s">
        <v>5</v>
      </c>
      <c r="U15205" s="8">
        <v>3</v>
      </c>
      <c r="V15205" s="165">
        <v>148.52000000000001</v>
      </c>
    </row>
    <row r="15206" spans="17:22" x14ac:dyDescent="0.25">
      <c r="Q15206" s="161">
        <v>14855</v>
      </c>
      <c r="R15206" s="163">
        <v>0.21952199999999999</v>
      </c>
      <c r="S15206" s="8" t="s">
        <v>4</v>
      </c>
      <c r="T15206" s="8" t="s">
        <v>5</v>
      </c>
      <c r="U15206" s="8">
        <v>3</v>
      </c>
      <c r="V15206" s="165">
        <v>130.07</v>
      </c>
    </row>
    <row r="15207" spans="17:22" x14ac:dyDescent="0.25">
      <c r="Q15207" s="161">
        <v>14862</v>
      </c>
      <c r="R15207" s="163">
        <v>0.37473099999999998</v>
      </c>
      <c r="S15207" s="8" t="s">
        <v>4</v>
      </c>
      <c r="T15207" s="8" t="s">
        <v>5</v>
      </c>
      <c r="U15207" s="8">
        <v>3</v>
      </c>
      <c r="V15207" s="165">
        <v>136.36000000000001</v>
      </c>
    </row>
    <row r="15208" spans="17:22" x14ac:dyDescent="0.25">
      <c r="Q15208" s="161">
        <v>14865</v>
      </c>
      <c r="R15208" s="163">
        <v>0.123708</v>
      </c>
      <c r="S15208" s="8" t="s">
        <v>4</v>
      </c>
      <c r="T15208" s="8" t="s">
        <v>5</v>
      </c>
      <c r="U15208" s="8">
        <v>3</v>
      </c>
      <c r="V15208" s="165">
        <v>149.6</v>
      </c>
    </row>
    <row r="15209" spans="17:22" x14ac:dyDescent="0.25">
      <c r="Q15209" s="161">
        <v>14871</v>
      </c>
      <c r="R15209" s="163">
        <v>8.4671999999999997E-2</v>
      </c>
      <c r="S15209" s="8" t="s">
        <v>4</v>
      </c>
      <c r="T15209" s="8" t="s">
        <v>5</v>
      </c>
      <c r="U15209" s="8">
        <v>3</v>
      </c>
      <c r="V15209" s="165">
        <v>130.07</v>
      </c>
    </row>
    <row r="15210" spans="17:22" x14ac:dyDescent="0.25">
      <c r="Q15210" s="161">
        <v>14874</v>
      </c>
      <c r="R15210" s="163">
        <v>0.381519</v>
      </c>
      <c r="S15210" s="8" t="s">
        <v>4</v>
      </c>
      <c r="T15210" s="8" t="s">
        <v>5</v>
      </c>
      <c r="U15210" s="8">
        <v>3</v>
      </c>
      <c r="V15210" s="165">
        <v>130.19999999999999</v>
      </c>
    </row>
    <row r="15211" spans="17:22" x14ac:dyDescent="0.25">
      <c r="Q15211" s="161">
        <v>14876</v>
      </c>
      <c r="R15211" s="163">
        <v>0.16436300000000001</v>
      </c>
      <c r="S15211" s="8" t="s">
        <v>4</v>
      </c>
      <c r="T15211" s="8" t="s">
        <v>5</v>
      </c>
      <c r="U15211" s="8">
        <v>3</v>
      </c>
      <c r="V15211" s="165">
        <v>130.11000000000001</v>
      </c>
    </row>
    <row r="15212" spans="17:22" x14ac:dyDescent="0.25">
      <c r="Q15212" s="161">
        <v>14877</v>
      </c>
      <c r="R15212" s="163">
        <v>0.26271499999999998</v>
      </c>
      <c r="S15212" s="8" t="s">
        <v>4</v>
      </c>
      <c r="T15212" s="8" t="s">
        <v>5</v>
      </c>
      <c r="U15212" s="8">
        <v>3</v>
      </c>
      <c r="V15212" s="165">
        <v>128.11000000000001</v>
      </c>
    </row>
    <row r="15213" spans="17:22" x14ac:dyDescent="0.25">
      <c r="Q15213" s="161">
        <v>14881</v>
      </c>
      <c r="R15213" s="163">
        <v>0.25734000000000001</v>
      </c>
      <c r="S15213" s="8" t="s">
        <v>4</v>
      </c>
      <c r="T15213" s="8" t="s">
        <v>5</v>
      </c>
      <c r="U15213" s="8">
        <v>3</v>
      </c>
      <c r="V15213" s="165">
        <v>147.65</v>
      </c>
    </row>
    <row r="15214" spans="17:22" x14ac:dyDescent="0.25">
      <c r="Q15214" s="161">
        <v>14890</v>
      </c>
      <c r="R15214" s="163">
        <v>9.8651000000000003E-2</v>
      </c>
      <c r="S15214" s="8" t="s">
        <v>4</v>
      </c>
      <c r="T15214" s="8" t="s">
        <v>5</v>
      </c>
      <c r="U15214" s="8">
        <v>3</v>
      </c>
      <c r="V15214" s="165">
        <v>149.61000000000001</v>
      </c>
    </row>
    <row r="15215" spans="17:22" x14ac:dyDescent="0.25">
      <c r="Q15215" s="161">
        <v>14899</v>
      </c>
      <c r="R15215" s="163">
        <v>0.46077499999999999</v>
      </c>
      <c r="S15215" s="8" t="s">
        <v>4</v>
      </c>
      <c r="T15215" s="8" t="s">
        <v>5</v>
      </c>
      <c r="U15215" s="8">
        <v>3</v>
      </c>
      <c r="V15215" s="165">
        <v>145.36000000000001</v>
      </c>
    </row>
    <row r="15216" spans="17:22" x14ac:dyDescent="0.25">
      <c r="Q15216" s="161">
        <v>14914</v>
      </c>
      <c r="R15216" s="163">
        <v>9.5592999999999997E-2</v>
      </c>
      <c r="S15216" s="8" t="s">
        <v>4</v>
      </c>
      <c r="T15216" s="8" t="s">
        <v>5</v>
      </c>
      <c r="U15216" s="8">
        <v>3</v>
      </c>
      <c r="V15216" s="165">
        <v>132.91999999999999</v>
      </c>
    </row>
    <row r="15217" spans="17:22" x14ac:dyDescent="0.25">
      <c r="Q15217" s="161">
        <v>14918</v>
      </c>
      <c r="R15217" s="163">
        <v>0.42119099999999998</v>
      </c>
      <c r="S15217" s="8" t="s">
        <v>4</v>
      </c>
      <c r="T15217" s="8" t="s">
        <v>5</v>
      </c>
      <c r="U15217" s="8">
        <v>3</v>
      </c>
      <c r="V15217" s="165">
        <v>147.5</v>
      </c>
    </row>
    <row r="15218" spans="17:22" x14ac:dyDescent="0.25">
      <c r="Q15218" s="161">
        <v>14925</v>
      </c>
      <c r="R15218" s="163">
        <v>0.19210199999999999</v>
      </c>
      <c r="S15218" s="8" t="s">
        <v>4</v>
      </c>
      <c r="T15218" s="8" t="s">
        <v>5</v>
      </c>
      <c r="U15218" s="8">
        <v>3</v>
      </c>
      <c r="V15218" s="165">
        <v>127.75</v>
      </c>
    </row>
    <row r="15219" spans="17:22" x14ac:dyDescent="0.25">
      <c r="Q15219" s="161">
        <v>14927</v>
      </c>
      <c r="R15219" s="163">
        <v>0.26546999999999998</v>
      </c>
      <c r="S15219" s="8" t="s">
        <v>4</v>
      </c>
      <c r="T15219" s="8" t="s">
        <v>5</v>
      </c>
      <c r="U15219" s="8">
        <v>3</v>
      </c>
      <c r="V15219" s="165">
        <v>149.88999999999999</v>
      </c>
    </row>
    <row r="15220" spans="17:22" x14ac:dyDescent="0.25">
      <c r="Q15220" s="161">
        <v>14933</v>
      </c>
      <c r="R15220" s="163">
        <v>0.26686399999999999</v>
      </c>
      <c r="S15220" s="8" t="s">
        <v>4</v>
      </c>
      <c r="T15220" s="8" t="s">
        <v>5</v>
      </c>
      <c r="U15220" s="8">
        <v>3</v>
      </c>
      <c r="V15220" s="165">
        <v>126.54</v>
      </c>
    </row>
    <row r="15221" spans="17:22" x14ac:dyDescent="0.25">
      <c r="Q15221" s="161">
        <v>14940</v>
      </c>
      <c r="R15221" s="163">
        <v>5.4056E-2</v>
      </c>
      <c r="S15221" s="8" t="s">
        <v>4</v>
      </c>
      <c r="T15221" s="8" t="s">
        <v>5</v>
      </c>
      <c r="U15221" s="8">
        <v>3</v>
      </c>
      <c r="V15221" s="165">
        <v>148.93</v>
      </c>
    </row>
    <row r="15222" spans="17:22" x14ac:dyDescent="0.25">
      <c r="Q15222" s="161">
        <v>14944</v>
      </c>
      <c r="R15222" s="163">
        <v>0.212593</v>
      </c>
      <c r="S15222" s="8" t="s">
        <v>4</v>
      </c>
      <c r="T15222" s="8" t="s">
        <v>5</v>
      </c>
      <c r="U15222" s="8">
        <v>3</v>
      </c>
      <c r="V15222" s="165">
        <v>146.31</v>
      </c>
    </row>
    <row r="15223" spans="17:22" x14ac:dyDescent="0.25">
      <c r="Q15223" s="161">
        <v>14951</v>
      </c>
      <c r="R15223" s="163">
        <v>0.67384100000000002</v>
      </c>
      <c r="S15223" s="8" t="s">
        <v>4</v>
      </c>
      <c r="T15223" s="8" t="s">
        <v>5</v>
      </c>
      <c r="U15223" s="8">
        <v>3</v>
      </c>
      <c r="V15223" s="165">
        <v>142.86000000000001</v>
      </c>
    </row>
    <row r="15224" spans="17:22" x14ac:dyDescent="0.25">
      <c r="Q15224" s="161">
        <v>14955</v>
      </c>
      <c r="R15224" s="163">
        <v>0.35792099999999999</v>
      </c>
      <c r="S15224" s="8" t="s">
        <v>7</v>
      </c>
      <c r="T15224" s="8" t="s">
        <v>5</v>
      </c>
      <c r="U15224" s="8">
        <v>3</v>
      </c>
      <c r="V15224" s="165">
        <v>148.78</v>
      </c>
    </row>
    <row r="15225" spans="17:22" x14ac:dyDescent="0.25">
      <c r="Q15225" s="161">
        <v>14960</v>
      </c>
      <c r="R15225" s="163">
        <v>0.30462899999999998</v>
      </c>
      <c r="S15225" s="8" t="s">
        <v>7</v>
      </c>
      <c r="T15225" s="8" t="s">
        <v>5</v>
      </c>
      <c r="U15225" s="8">
        <v>3</v>
      </c>
      <c r="V15225" s="165">
        <v>127.16</v>
      </c>
    </row>
    <row r="15226" spans="17:22" x14ac:dyDescent="0.25">
      <c r="Q15226" s="161">
        <v>14970</v>
      </c>
      <c r="R15226" s="163">
        <v>0.16814299999999999</v>
      </c>
      <c r="S15226" s="8" t="s">
        <v>4</v>
      </c>
      <c r="T15226" s="8" t="s">
        <v>5</v>
      </c>
      <c r="U15226" s="8">
        <v>3</v>
      </c>
      <c r="V15226" s="165">
        <v>126.54</v>
      </c>
    </row>
    <row r="15227" spans="17:22" x14ac:dyDescent="0.25">
      <c r="Q15227" s="161">
        <v>14971</v>
      </c>
      <c r="R15227" s="163">
        <v>6.3922000000000007E-2</v>
      </c>
      <c r="S15227" s="8" t="s">
        <v>4</v>
      </c>
      <c r="T15227" s="8" t="s">
        <v>5</v>
      </c>
      <c r="U15227" s="8">
        <v>3</v>
      </c>
      <c r="V15227" s="165">
        <v>135</v>
      </c>
    </row>
    <row r="15228" spans="17:22" x14ac:dyDescent="0.25">
      <c r="Q15228" s="161">
        <v>14983</v>
      </c>
      <c r="R15228" s="163">
        <v>0.131136</v>
      </c>
      <c r="S15228" s="8" t="s">
        <v>4</v>
      </c>
      <c r="T15228" s="8" t="s">
        <v>5</v>
      </c>
      <c r="U15228" s="8">
        <v>3</v>
      </c>
      <c r="V15228" s="165">
        <v>129.97</v>
      </c>
    </row>
    <row r="15229" spans="17:22" x14ac:dyDescent="0.25">
      <c r="Q15229" s="161">
        <v>14985</v>
      </c>
      <c r="R15229" s="163">
        <v>0.399279</v>
      </c>
      <c r="S15229" s="8" t="s">
        <v>4</v>
      </c>
      <c r="T15229" s="8" t="s">
        <v>5</v>
      </c>
      <c r="U15229" s="8">
        <v>3</v>
      </c>
      <c r="V15229" s="165">
        <v>128.93</v>
      </c>
    </row>
    <row r="15230" spans="17:22" x14ac:dyDescent="0.25">
      <c r="Q15230" s="161">
        <v>14990</v>
      </c>
      <c r="R15230" s="163">
        <v>0.26938600000000001</v>
      </c>
      <c r="S15230" s="8" t="s">
        <v>4</v>
      </c>
      <c r="T15230" s="8" t="s">
        <v>5</v>
      </c>
      <c r="U15230" s="8">
        <v>3</v>
      </c>
      <c r="V15230" s="165">
        <v>151.94</v>
      </c>
    </row>
    <row r="15231" spans="17:22" x14ac:dyDescent="0.25">
      <c r="Q15231" s="161">
        <v>14995</v>
      </c>
      <c r="R15231" s="163">
        <v>8.2014000000000004E-2</v>
      </c>
      <c r="S15231" s="8" t="s">
        <v>4</v>
      </c>
      <c r="T15231" s="8" t="s">
        <v>5</v>
      </c>
      <c r="U15231" s="8">
        <v>3</v>
      </c>
      <c r="V15231" s="165">
        <v>146.63999999999999</v>
      </c>
    </row>
    <row r="15232" spans="17:22" x14ac:dyDescent="0.25">
      <c r="Q15232" s="161">
        <v>14996</v>
      </c>
      <c r="R15232" s="163">
        <v>0.32894600000000002</v>
      </c>
      <c r="S15232" s="8" t="s">
        <v>4</v>
      </c>
      <c r="T15232" s="8" t="s">
        <v>5</v>
      </c>
      <c r="U15232" s="8">
        <v>3</v>
      </c>
      <c r="V15232" s="165">
        <v>132.94</v>
      </c>
    </row>
    <row r="15233" spans="17:22" x14ac:dyDescent="0.25">
      <c r="Q15233" s="161">
        <v>14997</v>
      </c>
      <c r="R15233" s="163">
        <v>8.4420999999999996E-2</v>
      </c>
      <c r="S15233" s="8" t="s">
        <v>4</v>
      </c>
      <c r="T15233" s="8" t="s">
        <v>5</v>
      </c>
      <c r="U15233" s="8">
        <v>3</v>
      </c>
      <c r="V15233" s="165">
        <v>126.57</v>
      </c>
    </row>
    <row r="15234" spans="17:22" x14ac:dyDescent="0.25">
      <c r="Q15234" s="161">
        <v>15000</v>
      </c>
      <c r="R15234" s="163">
        <v>0.39235599999999998</v>
      </c>
      <c r="S15234" s="8" t="s">
        <v>4</v>
      </c>
      <c r="T15234" s="8" t="s">
        <v>5</v>
      </c>
      <c r="U15234" s="8">
        <v>3</v>
      </c>
      <c r="V15234" s="165">
        <v>131.11000000000001</v>
      </c>
    </row>
    <row r="15235" spans="17:22" x14ac:dyDescent="0.25">
      <c r="Q15235" s="161">
        <v>15003</v>
      </c>
      <c r="R15235" s="163">
        <v>0.25664599999999999</v>
      </c>
      <c r="S15235" s="8" t="s">
        <v>6</v>
      </c>
      <c r="T15235" s="8" t="s">
        <v>5</v>
      </c>
      <c r="U15235" s="8">
        <v>3</v>
      </c>
      <c r="V15235" s="165">
        <v>132.5</v>
      </c>
    </row>
    <row r="15236" spans="17:22" x14ac:dyDescent="0.25">
      <c r="Q15236" s="161">
        <v>15004</v>
      </c>
      <c r="R15236" s="163">
        <v>5.6231000000000003E-2</v>
      </c>
      <c r="S15236" s="8" t="s">
        <v>4</v>
      </c>
      <c r="T15236" s="8" t="s">
        <v>5</v>
      </c>
      <c r="U15236" s="8">
        <v>3</v>
      </c>
      <c r="V15236" s="165">
        <v>133.63</v>
      </c>
    </row>
    <row r="15237" spans="17:22" x14ac:dyDescent="0.25">
      <c r="Q15237" s="161">
        <v>15007</v>
      </c>
      <c r="R15237" s="163">
        <v>6.4669000000000004E-2</v>
      </c>
      <c r="S15237" s="8" t="s">
        <v>4</v>
      </c>
      <c r="T15237" s="8" t="s">
        <v>5</v>
      </c>
      <c r="U15237" s="8">
        <v>3</v>
      </c>
      <c r="V15237" s="165">
        <v>137.01</v>
      </c>
    </row>
    <row r="15238" spans="17:22" x14ac:dyDescent="0.25">
      <c r="Q15238" s="161">
        <v>15009</v>
      </c>
      <c r="R15238" s="163">
        <v>6.0160999999999999E-2</v>
      </c>
      <c r="S15238" s="8" t="s">
        <v>4</v>
      </c>
      <c r="T15238" s="8" t="s">
        <v>5</v>
      </c>
      <c r="U15238" s="8">
        <v>3</v>
      </c>
      <c r="V15238" s="165">
        <v>150.96</v>
      </c>
    </row>
    <row r="15239" spans="17:22" x14ac:dyDescent="0.25">
      <c r="Q15239" s="161">
        <v>15017</v>
      </c>
      <c r="R15239" s="163">
        <v>0.18903700000000001</v>
      </c>
      <c r="S15239" s="8" t="s">
        <v>6</v>
      </c>
      <c r="T15239" s="8" t="s">
        <v>5</v>
      </c>
      <c r="U15239" s="8">
        <v>3</v>
      </c>
      <c r="V15239" s="165">
        <v>131.72</v>
      </c>
    </row>
    <row r="15240" spans="17:22" x14ac:dyDescent="0.25">
      <c r="Q15240" s="161">
        <v>15023</v>
      </c>
      <c r="R15240" s="163">
        <v>0.19587599999999999</v>
      </c>
      <c r="S15240" s="8" t="s">
        <v>4</v>
      </c>
      <c r="T15240" s="8" t="s">
        <v>5</v>
      </c>
      <c r="U15240" s="8">
        <v>3</v>
      </c>
      <c r="V15240" s="165">
        <v>146.83000000000001</v>
      </c>
    </row>
    <row r="15241" spans="17:22" x14ac:dyDescent="0.25">
      <c r="Q15241" s="161">
        <v>15027</v>
      </c>
      <c r="R15241" s="163">
        <v>0.195239</v>
      </c>
      <c r="S15241" s="8" t="s">
        <v>4</v>
      </c>
      <c r="T15241" s="8" t="s">
        <v>5</v>
      </c>
      <c r="U15241" s="8">
        <v>3</v>
      </c>
      <c r="V15241" s="165">
        <v>134</v>
      </c>
    </row>
    <row r="15242" spans="17:22" x14ac:dyDescent="0.25">
      <c r="Q15242" s="161">
        <v>15030</v>
      </c>
      <c r="R15242" s="163">
        <v>0.26108999999999999</v>
      </c>
      <c r="S15242" s="8" t="s">
        <v>4</v>
      </c>
      <c r="T15242" s="8" t="s">
        <v>5</v>
      </c>
      <c r="U15242" s="8">
        <v>3</v>
      </c>
      <c r="V15242" s="165">
        <v>148.91999999999999</v>
      </c>
    </row>
    <row r="15243" spans="17:22" x14ac:dyDescent="0.25">
      <c r="Q15243" s="161">
        <v>15040</v>
      </c>
      <c r="R15243" s="163">
        <v>0.51841499999999996</v>
      </c>
      <c r="S15243" s="8" t="s">
        <v>6</v>
      </c>
      <c r="T15243" s="8" t="s">
        <v>5</v>
      </c>
      <c r="U15243" s="8">
        <v>3</v>
      </c>
      <c r="V15243" s="165">
        <v>135.74</v>
      </c>
    </row>
    <row r="15244" spans="17:22" x14ac:dyDescent="0.25">
      <c r="Q15244" s="161">
        <v>15047</v>
      </c>
      <c r="R15244" s="163">
        <v>7.7235999999999999E-2</v>
      </c>
      <c r="S15244" s="8" t="s">
        <v>4</v>
      </c>
      <c r="T15244" s="8" t="s">
        <v>5</v>
      </c>
      <c r="U15244" s="8">
        <v>3</v>
      </c>
      <c r="V15244" s="165">
        <v>132.22</v>
      </c>
    </row>
    <row r="15245" spans="17:22" x14ac:dyDescent="0.25">
      <c r="Q15245" s="161">
        <v>15051</v>
      </c>
      <c r="R15245" s="163">
        <v>9.5119999999999996E-2</v>
      </c>
      <c r="S15245" s="8" t="s">
        <v>9</v>
      </c>
      <c r="T15245" s="8" t="s">
        <v>10</v>
      </c>
      <c r="U15245" s="8">
        <v>3</v>
      </c>
      <c r="V15245" s="165">
        <v>131.72</v>
      </c>
    </row>
    <row r="15246" spans="17:22" x14ac:dyDescent="0.25">
      <c r="Q15246" s="161">
        <v>15062</v>
      </c>
      <c r="R15246" s="163">
        <v>0.227767</v>
      </c>
      <c r="S15246" s="8" t="s">
        <v>4</v>
      </c>
      <c r="T15246" s="8" t="s">
        <v>5</v>
      </c>
      <c r="U15246" s="8">
        <v>3</v>
      </c>
      <c r="V15246" s="165">
        <v>130.46</v>
      </c>
    </row>
    <row r="15247" spans="17:22" x14ac:dyDescent="0.25">
      <c r="Q15247" s="161">
        <v>15069</v>
      </c>
      <c r="R15247" s="163">
        <v>0.22463</v>
      </c>
      <c r="S15247" s="8" t="s">
        <v>4</v>
      </c>
      <c r="T15247" s="8" t="s">
        <v>5</v>
      </c>
      <c r="U15247" s="8">
        <v>3</v>
      </c>
      <c r="V15247" s="165">
        <v>137.38</v>
      </c>
    </row>
    <row r="15248" spans="17:22" x14ac:dyDescent="0.25">
      <c r="Q15248" s="161">
        <v>15074</v>
      </c>
      <c r="R15248" s="163">
        <v>0.56055999999999995</v>
      </c>
      <c r="S15248" s="8" t="s">
        <v>4</v>
      </c>
      <c r="T15248" s="8" t="s">
        <v>5</v>
      </c>
      <c r="U15248" s="8">
        <v>3</v>
      </c>
      <c r="V15248" s="165">
        <v>154.25</v>
      </c>
    </row>
    <row r="15249" spans="17:22" x14ac:dyDescent="0.25">
      <c r="Q15249" s="161">
        <v>15076</v>
      </c>
      <c r="R15249" s="163">
        <v>0.36344599999999999</v>
      </c>
      <c r="S15249" s="8" t="s">
        <v>6</v>
      </c>
      <c r="T15249" s="8" t="s">
        <v>5</v>
      </c>
      <c r="U15249" s="8">
        <v>3</v>
      </c>
      <c r="V15249" s="165">
        <v>126.54</v>
      </c>
    </row>
    <row r="15250" spans="17:22" x14ac:dyDescent="0.25">
      <c r="Q15250" s="161">
        <v>15077</v>
      </c>
      <c r="R15250" s="163">
        <v>6.7812999999999998E-2</v>
      </c>
      <c r="S15250" s="8" t="s">
        <v>4</v>
      </c>
      <c r="T15250" s="8" t="s">
        <v>5</v>
      </c>
      <c r="U15250" s="8">
        <v>3</v>
      </c>
      <c r="V15250" s="165">
        <v>130.44999999999999</v>
      </c>
    </row>
    <row r="15251" spans="17:22" x14ac:dyDescent="0.25">
      <c r="Q15251" s="161">
        <v>15080</v>
      </c>
      <c r="R15251" s="163">
        <v>0.28922199999999998</v>
      </c>
      <c r="S15251" s="8" t="s">
        <v>4</v>
      </c>
      <c r="T15251" s="8" t="s">
        <v>5</v>
      </c>
      <c r="U15251" s="8">
        <v>3</v>
      </c>
      <c r="V15251" s="165">
        <v>136.93</v>
      </c>
    </row>
    <row r="15252" spans="17:22" x14ac:dyDescent="0.25">
      <c r="Q15252" s="161">
        <v>15085</v>
      </c>
      <c r="R15252" s="163">
        <v>0.16520000000000001</v>
      </c>
      <c r="S15252" s="8" t="s">
        <v>4</v>
      </c>
      <c r="T15252" s="8" t="s">
        <v>5</v>
      </c>
      <c r="U15252" s="8">
        <v>3</v>
      </c>
      <c r="V15252" s="165">
        <v>135.88</v>
      </c>
    </row>
    <row r="15253" spans="17:22" x14ac:dyDescent="0.25">
      <c r="Q15253" s="161">
        <v>15087</v>
      </c>
      <c r="R15253" s="163">
        <v>2.4316999999999998E-2</v>
      </c>
      <c r="S15253" s="8" t="s">
        <v>6</v>
      </c>
      <c r="T15253" s="8" t="s">
        <v>5</v>
      </c>
      <c r="U15253" s="8">
        <v>3</v>
      </c>
      <c r="V15253" s="165">
        <v>128.99</v>
      </c>
    </row>
    <row r="15254" spans="17:22" x14ac:dyDescent="0.25">
      <c r="Q15254" s="161">
        <v>15090</v>
      </c>
      <c r="R15254" s="163">
        <v>0.186278</v>
      </c>
      <c r="S15254" s="8" t="s">
        <v>4</v>
      </c>
      <c r="T15254" s="8" t="s">
        <v>5</v>
      </c>
      <c r="U15254" s="8">
        <v>3</v>
      </c>
      <c r="V15254" s="165">
        <v>134.04</v>
      </c>
    </row>
    <row r="15255" spans="17:22" x14ac:dyDescent="0.25">
      <c r="Q15255" s="161">
        <v>15098</v>
      </c>
      <c r="R15255" s="163">
        <v>0.32214700000000002</v>
      </c>
      <c r="S15255" s="8" t="s">
        <v>4</v>
      </c>
      <c r="T15255" s="8" t="s">
        <v>5</v>
      </c>
      <c r="U15255" s="8">
        <v>3</v>
      </c>
      <c r="V15255" s="165">
        <v>145.01</v>
      </c>
    </row>
    <row r="15256" spans="17:22" x14ac:dyDescent="0.25">
      <c r="Q15256" s="161">
        <v>15101</v>
      </c>
      <c r="R15256" s="163">
        <v>0.267152</v>
      </c>
      <c r="S15256" s="8" t="s">
        <v>4</v>
      </c>
      <c r="T15256" s="8" t="s">
        <v>5</v>
      </c>
      <c r="U15256" s="8">
        <v>3</v>
      </c>
      <c r="V15256" s="165">
        <v>150.93</v>
      </c>
    </row>
    <row r="15257" spans="17:22" x14ac:dyDescent="0.25">
      <c r="Q15257" s="161">
        <v>15103</v>
      </c>
      <c r="R15257" s="163">
        <v>0.203657</v>
      </c>
      <c r="S15257" s="8" t="s">
        <v>12</v>
      </c>
      <c r="T15257" s="8" t="s">
        <v>13</v>
      </c>
      <c r="U15257" s="8">
        <v>3</v>
      </c>
      <c r="V15257" s="165">
        <v>149.29</v>
      </c>
    </row>
    <row r="15258" spans="17:22" x14ac:dyDescent="0.25">
      <c r="Q15258" s="161">
        <v>15107</v>
      </c>
      <c r="R15258" s="163">
        <v>0.24135799999999999</v>
      </c>
      <c r="S15258" s="8" t="s">
        <v>4</v>
      </c>
      <c r="T15258" s="8" t="s">
        <v>5</v>
      </c>
      <c r="U15258" s="8">
        <v>3</v>
      </c>
      <c r="V15258" s="165">
        <v>146.26</v>
      </c>
    </row>
    <row r="15259" spans="17:22" x14ac:dyDescent="0.25">
      <c r="Q15259" s="161">
        <v>15109</v>
      </c>
      <c r="R15259" s="163">
        <v>0.21380299999999999</v>
      </c>
      <c r="S15259" s="8" t="s">
        <v>4</v>
      </c>
      <c r="T15259" s="8" t="s">
        <v>5</v>
      </c>
      <c r="U15259" s="8">
        <v>3</v>
      </c>
      <c r="V15259" s="165">
        <v>131.83000000000001</v>
      </c>
    </row>
    <row r="15260" spans="17:22" x14ac:dyDescent="0.25">
      <c r="Q15260" s="161">
        <v>15112</v>
      </c>
      <c r="R15260" s="163">
        <v>0.361402</v>
      </c>
      <c r="S15260" s="8" t="s">
        <v>4</v>
      </c>
      <c r="T15260" s="8" t="s">
        <v>5</v>
      </c>
      <c r="U15260" s="8">
        <v>3</v>
      </c>
      <c r="V15260" s="165">
        <v>150.6</v>
      </c>
    </row>
    <row r="15261" spans="17:22" x14ac:dyDescent="0.25">
      <c r="Q15261" s="161">
        <v>15116</v>
      </c>
      <c r="R15261" s="163">
        <v>0.55019899999999999</v>
      </c>
      <c r="S15261" s="8" t="s">
        <v>4</v>
      </c>
      <c r="T15261" s="8" t="s">
        <v>5</v>
      </c>
      <c r="U15261" s="8">
        <v>3</v>
      </c>
      <c r="V15261" s="165">
        <v>128.97</v>
      </c>
    </row>
    <row r="15262" spans="17:22" x14ac:dyDescent="0.25">
      <c r="Q15262" s="161">
        <v>15118</v>
      </c>
      <c r="R15262" s="163">
        <v>0.16669400000000001</v>
      </c>
      <c r="S15262" s="8" t="s">
        <v>4</v>
      </c>
      <c r="T15262" s="8" t="s">
        <v>5</v>
      </c>
      <c r="U15262" s="8">
        <v>3</v>
      </c>
      <c r="V15262" s="165">
        <v>139.84</v>
      </c>
    </row>
    <row r="15263" spans="17:22" x14ac:dyDescent="0.25">
      <c r="Q15263" s="161">
        <v>15124</v>
      </c>
      <c r="R15263" s="163">
        <v>0.33828399999999997</v>
      </c>
      <c r="S15263" s="8" t="s">
        <v>4</v>
      </c>
      <c r="T15263" s="8" t="s">
        <v>5</v>
      </c>
      <c r="U15263" s="8">
        <v>3</v>
      </c>
      <c r="V15263" s="165">
        <v>131.58000000000001</v>
      </c>
    </row>
    <row r="15264" spans="17:22" x14ac:dyDescent="0.25">
      <c r="Q15264" s="161">
        <v>15125</v>
      </c>
      <c r="R15264" s="163">
        <v>0.21197299999999999</v>
      </c>
      <c r="S15264" s="8" t="s">
        <v>4</v>
      </c>
      <c r="T15264" s="8" t="s">
        <v>5</v>
      </c>
      <c r="U15264" s="8">
        <v>3</v>
      </c>
      <c r="V15264" s="165">
        <v>136.28</v>
      </c>
    </row>
    <row r="15265" spans="17:22" x14ac:dyDescent="0.25">
      <c r="Q15265" s="161">
        <v>15127</v>
      </c>
      <c r="R15265" s="163">
        <v>6.0540999999999998E-2</v>
      </c>
      <c r="S15265" s="8" t="s">
        <v>4</v>
      </c>
      <c r="T15265" s="8" t="s">
        <v>5</v>
      </c>
      <c r="U15265" s="8">
        <v>3</v>
      </c>
      <c r="V15265" s="165">
        <v>131.99</v>
      </c>
    </row>
    <row r="15266" spans="17:22" x14ac:dyDescent="0.25">
      <c r="Q15266" s="161">
        <v>15137</v>
      </c>
      <c r="R15266" s="163">
        <v>0.12092899999999999</v>
      </c>
      <c r="S15266" s="8" t="s">
        <v>4</v>
      </c>
      <c r="T15266" s="8" t="s">
        <v>5</v>
      </c>
      <c r="U15266" s="8">
        <v>3</v>
      </c>
      <c r="V15266" s="165">
        <v>137.66</v>
      </c>
    </row>
    <row r="15267" spans="17:22" x14ac:dyDescent="0.25">
      <c r="Q15267" s="161">
        <v>15144</v>
      </c>
      <c r="R15267" s="163">
        <v>0.24099400000000001</v>
      </c>
      <c r="S15267" s="8" t="s">
        <v>6</v>
      </c>
      <c r="T15267" s="8" t="s">
        <v>5</v>
      </c>
      <c r="U15267" s="8">
        <v>3</v>
      </c>
      <c r="V15267" s="165">
        <v>128.91999999999999</v>
      </c>
    </row>
    <row r="15268" spans="17:22" x14ac:dyDescent="0.25">
      <c r="Q15268" s="161">
        <v>15145</v>
      </c>
      <c r="R15268" s="163">
        <v>0.30555900000000003</v>
      </c>
      <c r="S15268" s="8" t="s">
        <v>6</v>
      </c>
      <c r="T15268" s="8" t="s">
        <v>5</v>
      </c>
      <c r="U15268" s="8">
        <v>3</v>
      </c>
      <c r="V15268" s="165">
        <v>126.25</v>
      </c>
    </row>
    <row r="15269" spans="17:22" x14ac:dyDescent="0.25">
      <c r="Q15269" s="161">
        <v>15146</v>
      </c>
      <c r="R15269" s="163">
        <v>0.15759600000000001</v>
      </c>
      <c r="S15269" s="8" t="s">
        <v>4</v>
      </c>
      <c r="T15269" s="8" t="s">
        <v>5</v>
      </c>
      <c r="U15269" s="8">
        <v>3</v>
      </c>
      <c r="V15269" s="165">
        <v>145.13</v>
      </c>
    </row>
    <row r="15270" spans="17:22" x14ac:dyDescent="0.25">
      <c r="Q15270" s="161">
        <v>15150</v>
      </c>
      <c r="R15270" s="163">
        <v>0.58221299999999998</v>
      </c>
      <c r="S15270" s="8" t="s">
        <v>6</v>
      </c>
      <c r="T15270" s="8" t="s">
        <v>5</v>
      </c>
      <c r="U15270" s="8">
        <v>3</v>
      </c>
      <c r="V15270" s="165">
        <v>145.47</v>
      </c>
    </row>
    <row r="15271" spans="17:22" x14ac:dyDescent="0.25">
      <c r="Q15271" s="161">
        <v>15154</v>
      </c>
      <c r="R15271" s="163">
        <v>0.28819299999999998</v>
      </c>
      <c r="S15271" s="8" t="s">
        <v>4</v>
      </c>
      <c r="T15271" s="8" t="s">
        <v>5</v>
      </c>
      <c r="U15271" s="8">
        <v>3</v>
      </c>
      <c r="V15271" s="165">
        <v>128.32</v>
      </c>
    </row>
    <row r="15272" spans="17:22" x14ac:dyDescent="0.25">
      <c r="Q15272" s="161">
        <v>15158</v>
      </c>
      <c r="R15272" s="163">
        <v>0.29626000000000002</v>
      </c>
      <c r="S15272" s="8" t="s">
        <v>4</v>
      </c>
      <c r="T15272" s="8" t="s">
        <v>5</v>
      </c>
      <c r="U15272" s="8">
        <v>3</v>
      </c>
      <c r="V15272" s="165">
        <v>126.9</v>
      </c>
    </row>
    <row r="15273" spans="17:22" x14ac:dyDescent="0.25">
      <c r="Q15273" s="161">
        <v>15160</v>
      </c>
      <c r="R15273" s="163">
        <v>0.223107</v>
      </c>
      <c r="S15273" s="8" t="s">
        <v>6</v>
      </c>
      <c r="T15273" s="8" t="s">
        <v>5</v>
      </c>
      <c r="U15273" s="8">
        <v>3</v>
      </c>
      <c r="V15273" s="165">
        <v>141.94999999999999</v>
      </c>
    </row>
    <row r="15274" spans="17:22" x14ac:dyDescent="0.25">
      <c r="Q15274" s="161">
        <v>15164</v>
      </c>
      <c r="R15274" s="163">
        <v>6.9183999999999996E-2</v>
      </c>
      <c r="S15274" s="8" t="s">
        <v>4</v>
      </c>
      <c r="T15274" s="8" t="s">
        <v>5</v>
      </c>
      <c r="U15274" s="8">
        <v>3</v>
      </c>
      <c r="V15274" s="165">
        <v>126.24</v>
      </c>
    </row>
    <row r="15275" spans="17:22" x14ac:dyDescent="0.25">
      <c r="Q15275" s="161">
        <v>15166</v>
      </c>
      <c r="R15275" s="163">
        <v>0.37497000000000003</v>
      </c>
      <c r="S15275" s="8" t="s">
        <v>4</v>
      </c>
      <c r="T15275" s="8" t="s">
        <v>5</v>
      </c>
      <c r="U15275" s="8">
        <v>3</v>
      </c>
      <c r="V15275" s="165">
        <v>140.19</v>
      </c>
    </row>
    <row r="15276" spans="17:22" x14ac:dyDescent="0.25">
      <c r="Q15276" s="161">
        <v>15169</v>
      </c>
      <c r="R15276" s="163">
        <v>0.171982</v>
      </c>
      <c r="S15276" s="8" t="s">
        <v>4</v>
      </c>
      <c r="T15276" s="8" t="s">
        <v>5</v>
      </c>
      <c r="U15276" s="8">
        <v>3</v>
      </c>
      <c r="V15276" s="165">
        <v>125.96</v>
      </c>
    </row>
    <row r="15277" spans="17:22" x14ac:dyDescent="0.25">
      <c r="Q15277" s="161">
        <v>15174</v>
      </c>
      <c r="R15277" s="163">
        <v>0.151978</v>
      </c>
      <c r="S15277" s="8" t="s">
        <v>4</v>
      </c>
      <c r="T15277" s="8" t="s">
        <v>5</v>
      </c>
      <c r="U15277" s="8">
        <v>3</v>
      </c>
      <c r="V15277" s="165">
        <v>140.88</v>
      </c>
    </row>
    <row r="15278" spans="17:22" x14ac:dyDescent="0.25">
      <c r="Q15278" s="161">
        <v>15179</v>
      </c>
      <c r="R15278" s="163">
        <v>8.7355000000000002E-2</v>
      </c>
      <c r="S15278" s="8" t="s">
        <v>4</v>
      </c>
      <c r="T15278" s="8" t="s">
        <v>5</v>
      </c>
      <c r="U15278" s="8">
        <v>3</v>
      </c>
      <c r="V15278" s="165">
        <v>145.16</v>
      </c>
    </row>
    <row r="15279" spans="17:22" x14ac:dyDescent="0.25">
      <c r="Q15279" s="161">
        <v>15181</v>
      </c>
      <c r="R15279" s="163">
        <v>0.30138500000000001</v>
      </c>
      <c r="S15279" s="8" t="s">
        <v>4</v>
      </c>
      <c r="T15279" s="8" t="s">
        <v>5</v>
      </c>
      <c r="U15279" s="8">
        <v>3</v>
      </c>
      <c r="V15279" s="165">
        <v>126.86</v>
      </c>
    </row>
    <row r="15280" spans="17:22" x14ac:dyDescent="0.25">
      <c r="Q15280" s="161">
        <v>15186</v>
      </c>
      <c r="R15280" s="163">
        <v>0.104936</v>
      </c>
      <c r="S15280" s="8" t="s">
        <v>4</v>
      </c>
      <c r="T15280" s="8" t="s">
        <v>5</v>
      </c>
      <c r="U15280" s="8">
        <v>3</v>
      </c>
      <c r="V15280" s="165">
        <v>135.31</v>
      </c>
    </row>
    <row r="15281" spans="17:22" x14ac:dyDescent="0.25">
      <c r="Q15281" s="161">
        <v>15191</v>
      </c>
      <c r="R15281" s="163">
        <v>9.6141000000000004E-2</v>
      </c>
      <c r="S15281" s="8" t="s">
        <v>4</v>
      </c>
      <c r="T15281" s="8" t="s">
        <v>5</v>
      </c>
      <c r="U15281" s="8">
        <v>3</v>
      </c>
      <c r="V15281" s="165">
        <v>126.58</v>
      </c>
    </row>
    <row r="15282" spans="17:22" x14ac:dyDescent="0.25">
      <c r="Q15282" s="161">
        <v>15193</v>
      </c>
      <c r="R15282" s="163">
        <v>0.25014900000000001</v>
      </c>
      <c r="S15282" s="8" t="s">
        <v>4</v>
      </c>
      <c r="T15282" s="8" t="s">
        <v>5</v>
      </c>
      <c r="U15282" s="8">
        <v>3</v>
      </c>
      <c r="V15282" s="165">
        <v>127.18</v>
      </c>
    </row>
    <row r="15283" spans="17:22" x14ac:dyDescent="0.25">
      <c r="Q15283" s="161">
        <v>15194</v>
      </c>
      <c r="R15283" s="163">
        <v>8.5977999999999999E-2</v>
      </c>
      <c r="S15283" s="8" t="s">
        <v>4</v>
      </c>
      <c r="T15283" s="8" t="s">
        <v>5</v>
      </c>
      <c r="U15283" s="8">
        <v>3</v>
      </c>
      <c r="V15283" s="165">
        <v>141.94</v>
      </c>
    </row>
    <row r="15284" spans="17:22" x14ac:dyDescent="0.25">
      <c r="Q15284" s="161">
        <v>15202</v>
      </c>
      <c r="R15284" s="163">
        <v>0.16970499999999999</v>
      </c>
      <c r="S15284" s="8" t="s">
        <v>4</v>
      </c>
      <c r="T15284" s="8" t="s">
        <v>5</v>
      </c>
      <c r="U15284" s="8">
        <v>3</v>
      </c>
      <c r="V15284" s="165">
        <v>133.35</v>
      </c>
    </row>
    <row r="15285" spans="17:22" x14ac:dyDescent="0.25">
      <c r="Q15285" s="161">
        <v>15206</v>
      </c>
      <c r="R15285" s="163">
        <v>9.6238000000000004E-2</v>
      </c>
      <c r="S15285" s="8" t="s">
        <v>6</v>
      </c>
      <c r="T15285" s="8" t="s">
        <v>5</v>
      </c>
      <c r="U15285" s="8">
        <v>3</v>
      </c>
      <c r="V15285" s="165">
        <v>140.82</v>
      </c>
    </row>
    <row r="15286" spans="17:22" x14ac:dyDescent="0.25">
      <c r="Q15286" s="161">
        <v>15208</v>
      </c>
      <c r="R15286" s="163">
        <v>0.17119200000000001</v>
      </c>
      <c r="S15286" s="8" t="s">
        <v>4</v>
      </c>
      <c r="T15286" s="8" t="s">
        <v>5</v>
      </c>
      <c r="U15286" s="8">
        <v>3</v>
      </c>
      <c r="V15286" s="165">
        <v>149.30000000000001</v>
      </c>
    </row>
    <row r="15287" spans="17:22" x14ac:dyDescent="0.25">
      <c r="Q15287" s="161">
        <v>15222</v>
      </c>
      <c r="R15287" s="163">
        <v>0.136436</v>
      </c>
      <c r="S15287" s="8" t="s">
        <v>6</v>
      </c>
      <c r="T15287" s="8" t="s">
        <v>5</v>
      </c>
      <c r="U15287" s="8">
        <v>3</v>
      </c>
      <c r="V15287" s="165">
        <v>148.4</v>
      </c>
    </row>
    <row r="15288" spans="17:22" x14ac:dyDescent="0.25">
      <c r="Q15288" s="161">
        <v>15223</v>
      </c>
      <c r="R15288" s="163">
        <v>0.20887500000000001</v>
      </c>
      <c r="S15288" s="8" t="s">
        <v>4</v>
      </c>
      <c r="T15288" s="8" t="s">
        <v>5</v>
      </c>
      <c r="U15288" s="8">
        <v>3</v>
      </c>
      <c r="V15288" s="165">
        <v>126.18</v>
      </c>
    </row>
    <row r="15289" spans="17:22" x14ac:dyDescent="0.25">
      <c r="Q15289" s="161">
        <v>15230</v>
      </c>
      <c r="R15289" s="163">
        <v>0.29832500000000001</v>
      </c>
      <c r="S15289" s="8" t="s">
        <v>4</v>
      </c>
      <c r="T15289" s="8" t="s">
        <v>5</v>
      </c>
      <c r="U15289" s="8">
        <v>3</v>
      </c>
      <c r="V15289" s="165">
        <v>134.18</v>
      </c>
    </row>
    <row r="15290" spans="17:22" x14ac:dyDescent="0.25">
      <c r="Q15290" s="161">
        <v>15232</v>
      </c>
      <c r="R15290" s="163">
        <v>0.15127099999999999</v>
      </c>
      <c r="S15290" s="8" t="s">
        <v>4</v>
      </c>
      <c r="T15290" s="8" t="s">
        <v>5</v>
      </c>
      <c r="U15290" s="8">
        <v>3</v>
      </c>
      <c r="V15290" s="165">
        <v>145.12</v>
      </c>
    </row>
    <row r="15291" spans="17:22" x14ac:dyDescent="0.25">
      <c r="Q15291" s="161">
        <v>15233</v>
      </c>
      <c r="R15291" s="163">
        <v>6.9097000000000006E-2</v>
      </c>
      <c r="S15291" s="8" t="s">
        <v>4</v>
      </c>
      <c r="T15291" s="8" t="s">
        <v>5</v>
      </c>
      <c r="U15291" s="8">
        <v>3</v>
      </c>
      <c r="V15291" s="165">
        <v>149.28</v>
      </c>
    </row>
    <row r="15292" spans="17:22" x14ac:dyDescent="0.25">
      <c r="Q15292" s="161">
        <v>15238</v>
      </c>
      <c r="R15292" s="163">
        <v>0.43797599999999998</v>
      </c>
      <c r="S15292" s="8" t="s">
        <v>4</v>
      </c>
      <c r="T15292" s="8" t="s">
        <v>5</v>
      </c>
      <c r="U15292" s="8">
        <v>3</v>
      </c>
      <c r="V15292" s="165">
        <v>126.38</v>
      </c>
    </row>
    <row r="15293" spans="17:22" x14ac:dyDescent="0.25">
      <c r="Q15293" s="161">
        <v>15244</v>
      </c>
      <c r="R15293" s="163">
        <v>8.5086999999999996E-2</v>
      </c>
      <c r="S15293" s="8" t="s">
        <v>4</v>
      </c>
      <c r="T15293" s="8" t="s">
        <v>5</v>
      </c>
      <c r="U15293" s="8">
        <v>3</v>
      </c>
      <c r="V15293" s="165">
        <v>126.16</v>
      </c>
    </row>
    <row r="15294" spans="17:22" x14ac:dyDescent="0.25">
      <c r="Q15294" s="161">
        <v>15249</v>
      </c>
      <c r="R15294" s="163">
        <v>3.4702999999999998E-2</v>
      </c>
      <c r="S15294" s="8" t="s">
        <v>4</v>
      </c>
      <c r="T15294" s="8" t="s">
        <v>5</v>
      </c>
      <c r="U15294" s="8">
        <v>3</v>
      </c>
      <c r="V15294" s="165">
        <v>145.21</v>
      </c>
    </row>
    <row r="15295" spans="17:22" x14ac:dyDescent="0.25">
      <c r="Q15295" s="161">
        <v>15255</v>
      </c>
      <c r="R15295" s="163">
        <v>7.2751999999999997E-2</v>
      </c>
      <c r="S15295" s="8" t="s">
        <v>4</v>
      </c>
      <c r="T15295" s="8" t="s">
        <v>5</v>
      </c>
      <c r="U15295" s="8">
        <v>3</v>
      </c>
      <c r="V15295" s="165">
        <v>142.09</v>
      </c>
    </row>
    <row r="15296" spans="17:22" x14ac:dyDescent="0.25">
      <c r="Q15296" s="161">
        <v>15260</v>
      </c>
      <c r="R15296" s="163">
        <v>7.5392000000000001E-2</v>
      </c>
      <c r="S15296" s="8" t="s">
        <v>4</v>
      </c>
      <c r="T15296" s="8" t="s">
        <v>5</v>
      </c>
      <c r="U15296" s="8">
        <v>3</v>
      </c>
      <c r="V15296" s="165">
        <v>127.89</v>
      </c>
    </row>
    <row r="15297" spans="17:22" x14ac:dyDescent="0.25">
      <c r="Q15297" s="161">
        <v>15264</v>
      </c>
      <c r="R15297" s="163">
        <v>0.19686300000000001</v>
      </c>
      <c r="S15297" s="8" t="s">
        <v>6</v>
      </c>
      <c r="T15297" s="8" t="s">
        <v>5</v>
      </c>
      <c r="U15297" s="8">
        <v>3</v>
      </c>
      <c r="V15297" s="165">
        <v>154.65</v>
      </c>
    </row>
    <row r="15298" spans="17:22" x14ac:dyDescent="0.25">
      <c r="Q15298" s="161">
        <v>15267</v>
      </c>
      <c r="R15298" s="163">
        <v>8.1570000000000004E-2</v>
      </c>
      <c r="S15298" s="8" t="s">
        <v>4</v>
      </c>
      <c r="T15298" s="8" t="s">
        <v>5</v>
      </c>
      <c r="U15298" s="8">
        <v>3</v>
      </c>
      <c r="V15298" s="165">
        <v>128.43</v>
      </c>
    </row>
    <row r="15299" spans="17:22" x14ac:dyDescent="0.25">
      <c r="Q15299" s="161">
        <v>15275</v>
      </c>
      <c r="R15299" s="163">
        <v>0.19969000000000001</v>
      </c>
      <c r="S15299" s="8" t="s">
        <v>4</v>
      </c>
      <c r="T15299" s="8" t="s">
        <v>5</v>
      </c>
      <c r="U15299" s="8">
        <v>3</v>
      </c>
      <c r="V15299" s="165">
        <v>137.66</v>
      </c>
    </row>
    <row r="15300" spans="17:22" x14ac:dyDescent="0.25">
      <c r="Q15300" s="161">
        <v>15276</v>
      </c>
      <c r="R15300" s="163">
        <v>0.58532099999999998</v>
      </c>
      <c r="S15300" s="8" t="s">
        <v>4</v>
      </c>
      <c r="T15300" s="8" t="s">
        <v>5</v>
      </c>
      <c r="U15300" s="8">
        <v>3</v>
      </c>
      <c r="V15300" s="165">
        <v>142.72999999999999</v>
      </c>
    </row>
    <row r="15301" spans="17:22" x14ac:dyDescent="0.25">
      <c r="Q15301" s="161">
        <v>15277</v>
      </c>
      <c r="R15301" s="163">
        <v>0.481769</v>
      </c>
      <c r="S15301" s="8" t="s">
        <v>4</v>
      </c>
      <c r="T15301" s="8" t="s">
        <v>5</v>
      </c>
      <c r="U15301" s="8">
        <v>3</v>
      </c>
      <c r="V15301" s="165">
        <v>129.69999999999999</v>
      </c>
    </row>
    <row r="15302" spans="17:22" x14ac:dyDescent="0.25">
      <c r="Q15302" s="161">
        <v>15278</v>
      </c>
      <c r="R15302" s="163">
        <v>0.15554999999999999</v>
      </c>
      <c r="S15302" s="8" t="s">
        <v>4</v>
      </c>
      <c r="T15302" s="8" t="s">
        <v>5</v>
      </c>
      <c r="U15302" s="8">
        <v>3</v>
      </c>
      <c r="V15302" s="165">
        <v>149.26</v>
      </c>
    </row>
    <row r="15303" spans="17:22" x14ac:dyDescent="0.25">
      <c r="Q15303" s="161">
        <v>15281</v>
      </c>
      <c r="R15303" s="163">
        <v>0.25483699999999998</v>
      </c>
      <c r="S15303" s="8" t="s">
        <v>6</v>
      </c>
      <c r="T15303" s="8" t="s">
        <v>5</v>
      </c>
      <c r="U15303" s="8">
        <v>3</v>
      </c>
      <c r="V15303" s="165">
        <v>140.88</v>
      </c>
    </row>
    <row r="15304" spans="17:22" x14ac:dyDescent="0.25">
      <c r="Q15304" s="161">
        <v>15289</v>
      </c>
      <c r="R15304" s="163">
        <v>0.22998399999999999</v>
      </c>
      <c r="S15304" s="8" t="s">
        <v>4</v>
      </c>
      <c r="T15304" s="8" t="s">
        <v>5</v>
      </c>
      <c r="U15304" s="8">
        <v>3</v>
      </c>
      <c r="V15304" s="165">
        <v>128.41</v>
      </c>
    </row>
    <row r="15305" spans="17:22" x14ac:dyDescent="0.25">
      <c r="Q15305" s="161">
        <v>15291</v>
      </c>
      <c r="R15305" s="163">
        <v>7.9486000000000001E-2</v>
      </c>
      <c r="S15305" s="8" t="s">
        <v>6</v>
      </c>
      <c r="T15305" s="8" t="s">
        <v>5</v>
      </c>
      <c r="U15305" s="8">
        <v>3</v>
      </c>
      <c r="V15305" s="165">
        <v>154.6</v>
      </c>
    </row>
    <row r="15306" spans="17:22" x14ac:dyDescent="0.25">
      <c r="Q15306" s="161">
        <v>15293</v>
      </c>
      <c r="R15306" s="163">
        <v>0.26998499999999998</v>
      </c>
      <c r="S15306" s="8" t="s">
        <v>6</v>
      </c>
      <c r="T15306" s="8" t="s">
        <v>5</v>
      </c>
      <c r="U15306" s="8">
        <v>3</v>
      </c>
      <c r="V15306" s="165">
        <v>135.54</v>
      </c>
    </row>
    <row r="15307" spans="17:22" x14ac:dyDescent="0.25">
      <c r="Q15307" s="161">
        <v>15294</v>
      </c>
      <c r="R15307" s="163">
        <v>0.36789100000000002</v>
      </c>
      <c r="S15307" s="8" t="s">
        <v>4</v>
      </c>
      <c r="T15307" s="8" t="s">
        <v>5</v>
      </c>
      <c r="U15307" s="8">
        <v>3</v>
      </c>
      <c r="V15307" s="165">
        <v>140.85</v>
      </c>
    </row>
    <row r="15308" spans="17:22" x14ac:dyDescent="0.25">
      <c r="Q15308" s="161">
        <v>15296</v>
      </c>
      <c r="R15308" s="163">
        <v>0.383461</v>
      </c>
      <c r="S15308" s="8" t="s">
        <v>4</v>
      </c>
      <c r="T15308" s="8" t="s">
        <v>5</v>
      </c>
      <c r="U15308" s="8">
        <v>3</v>
      </c>
      <c r="V15308" s="165">
        <v>129.13999999999999</v>
      </c>
    </row>
    <row r="15309" spans="17:22" x14ac:dyDescent="0.25">
      <c r="Q15309" s="161">
        <v>15305</v>
      </c>
      <c r="R15309" s="163">
        <v>0.29300900000000002</v>
      </c>
      <c r="S15309" s="8" t="s">
        <v>4</v>
      </c>
      <c r="T15309" s="8" t="s">
        <v>5</v>
      </c>
      <c r="U15309" s="8">
        <v>3</v>
      </c>
      <c r="V15309" s="165">
        <v>153.05000000000001</v>
      </c>
    </row>
    <row r="15310" spans="17:22" x14ac:dyDescent="0.25">
      <c r="Q15310" s="161">
        <v>15306</v>
      </c>
      <c r="R15310" s="163">
        <v>0.17815</v>
      </c>
      <c r="S15310" s="8" t="s">
        <v>4</v>
      </c>
      <c r="T15310" s="8" t="s">
        <v>5</v>
      </c>
      <c r="U15310" s="8">
        <v>3</v>
      </c>
      <c r="V15310" s="165">
        <v>127.56</v>
      </c>
    </row>
    <row r="15311" spans="17:22" x14ac:dyDescent="0.25">
      <c r="Q15311" s="161">
        <v>15312</v>
      </c>
      <c r="R15311" s="163">
        <v>9.8265000000000005E-2</v>
      </c>
      <c r="S15311" s="8" t="s">
        <v>4</v>
      </c>
      <c r="T15311" s="8" t="s">
        <v>5</v>
      </c>
      <c r="U15311" s="8">
        <v>3</v>
      </c>
      <c r="V15311" s="165">
        <v>146.46</v>
      </c>
    </row>
    <row r="15312" spans="17:22" x14ac:dyDescent="0.25">
      <c r="Q15312" s="161">
        <v>15314</v>
      </c>
      <c r="R15312" s="163">
        <v>0.237319</v>
      </c>
      <c r="S15312" s="8" t="s">
        <v>4</v>
      </c>
      <c r="T15312" s="8" t="s">
        <v>5</v>
      </c>
      <c r="U15312" s="8">
        <v>3</v>
      </c>
      <c r="V15312" s="165">
        <v>133.78</v>
      </c>
    </row>
    <row r="15313" spans="17:22" x14ac:dyDescent="0.25">
      <c r="Q15313" s="161">
        <v>15321</v>
      </c>
      <c r="R15313" s="163">
        <v>6.6140000000000004E-2</v>
      </c>
      <c r="S15313" s="8" t="s">
        <v>4</v>
      </c>
      <c r="T15313" s="8" t="s">
        <v>5</v>
      </c>
      <c r="U15313" s="8">
        <v>3</v>
      </c>
      <c r="V15313" s="165">
        <v>126.89</v>
      </c>
    </row>
    <row r="15314" spans="17:22" x14ac:dyDescent="0.25">
      <c r="Q15314" s="161">
        <v>15329</v>
      </c>
      <c r="R15314" s="163">
        <v>0.51196699999999995</v>
      </c>
      <c r="S15314" s="8" t="s">
        <v>4</v>
      </c>
      <c r="T15314" s="8" t="s">
        <v>5</v>
      </c>
      <c r="U15314" s="8">
        <v>3</v>
      </c>
      <c r="V15314" s="165">
        <v>128.25</v>
      </c>
    </row>
    <row r="15315" spans="17:22" x14ac:dyDescent="0.25">
      <c r="Q15315" s="161">
        <v>15331</v>
      </c>
      <c r="R15315" s="163">
        <v>7.5190000000000007E-2</v>
      </c>
      <c r="S15315" s="8" t="s">
        <v>4</v>
      </c>
      <c r="T15315" s="8" t="s">
        <v>5</v>
      </c>
      <c r="U15315" s="8">
        <v>3</v>
      </c>
      <c r="V15315" s="165">
        <v>146.5</v>
      </c>
    </row>
    <row r="15316" spans="17:22" x14ac:dyDescent="0.25">
      <c r="Q15316" s="161">
        <v>15338</v>
      </c>
      <c r="R15316" s="163">
        <v>0.28556100000000001</v>
      </c>
      <c r="S15316" s="8" t="s">
        <v>4</v>
      </c>
      <c r="T15316" s="8" t="s">
        <v>5</v>
      </c>
      <c r="U15316" s="8">
        <v>3</v>
      </c>
      <c r="V15316" s="165">
        <v>154.63999999999999</v>
      </c>
    </row>
    <row r="15317" spans="17:22" x14ac:dyDescent="0.25">
      <c r="Q15317" s="161">
        <v>15340</v>
      </c>
      <c r="R15317" s="163">
        <v>0.10022</v>
      </c>
      <c r="S15317" s="8" t="s">
        <v>4</v>
      </c>
      <c r="T15317" s="8" t="s">
        <v>5</v>
      </c>
      <c r="U15317" s="8">
        <v>3</v>
      </c>
      <c r="V15317" s="165">
        <v>126.85</v>
      </c>
    </row>
    <row r="15318" spans="17:22" x14ac:dyDescent="0.25">
      <c r="Q15318" s="161">
        <v>15341</v>
      </c>
      <c r="R15318" s="163">
        <v>0.24587999999999999</v>
      </c>
      <c r="S15318" s="8" t="s">
        <v>4</v>
      </c>
      <c r="T15318" s="8" t="s">
        <v>5</v>
      </c>
      <c r="U15318" s="8">
        <v>3</v>
      </c>
      <c r="V15318" s="165">
        <v>135.71</v>
      </c>
    </row>
    <row r="15319" spans="17:22" x14ac:dyDescent="0.25">
      <c r="Q15319" s="161">
        <v>15343</v>
      </c>
      <c r="R15319" s="163">
        <v>0.436309</v>
      </c>
      <c r="S15319" s="8" t="s">
        <v>4</v>
      </c>
      <c r="T15319" s="8" t="s">
        <v>5</v>
      </c>
      <c r="U15319" s="8">
        <v>3</v>
      </c>
      <c r="V15319" s="165">
        <v>139.30000000000001</v>
      </c>
    </row>
    <row r="15320" spans="17:22" x14ac:dyDescent="0.25">
      <c r="Q15320" s="161">
        <v>15354</v>
      </c>
      <c r="R15320" s="163">
        <v>0.51309099999999996</v>
      </c>
      <c r="S15320" s="8" t="s">
        <v>4</v>
      </c>
      <c r="T15320" s="8" t="s">
        <v>5</v>
      </c>
      <c r="U15320" s="8">
        <v>3</v>
      </c>
      <c r="V15320" s="165">
        <v>153.24</v>
      </c>
    </row>
    <row r="15321" spans="17:22" x14ac:dyDescent="0.25">
      <c r="Q15321" s="161">
        <v>15357</v>
      </c>
      <c r="R15321" s="163">
        <v>0.26694699999999999</v>
      </c>
      <c r="S15321" s="8" t="s">
        <v>4</v>
      </c>
      <c r="T15321" s="8" t="s">
        <v>5</v>
      </c>
      <c r="U15321" s="8">
        <v>3</v>
      </c>
      <c r="V15321" s="165">
        <v>138.01</v>
      </c>
    </row>
    <row r="15322" spans="17:22" x14ac:dyDescent="0.25">
      <c r="Q15322" s="161">
        <v>15366</v>
      </c>
      <c r="R15322" s="163">
        <v>0.123684</v>
      </c>
      <c r="S15322" s="8" t="s">
        <v>4</v>
      </c>
      <c r="T15322" s="8" t="s">
        <v>5</v>
      </c>
      <c r="U15322" s="8">
        <v>3</v>
      </c>
      <c r="V15322" s="165">
        <v>135.75</v>
      </c>
    </row>
    <row r="15323" spans="17:22" x14ac:dyDescent="0.25">
      <c r="Q15323" s="161">
        <v>15370</v>
      </c>
      <c r="R15323" s="163">
        <v>0.13556099999999999</v>
      </c>
      <c r="S15323" s="8" t="s">
        <v>4</v>
      </c>
      <c r="T15323" s="8" t="s">
        <v>5</v>
      </c>
      <c r="U15323" s="8">
        <v>3</v>
      </c>
      <c r="V15323" s="165">
        <v>139.19</v>
      </c>
    </row>
    <row r="15324" spans="17:22" x14ac:dyDescent="0.25">
      <c r="Q15324" s="161">
        <v>15371</v>
      </c>
      <c r="R15324" s="163">
        <v>7.8145999999999993E-2</v>
      </c>
      <c r="S15324" s="8" t="s">
        <v>4</v>
      </c>
      <c r="T15324" s="8" t="s">
        <v>5</v>
      </c>
      <c r="U15324" s="8">
        <v>3</v>
      </c>
      <c r="V15324" s="165">
        <v>147.49</v>
      </c>
    </row>
    <row r="15325" spans="17:22" x14ac:dyDescent="0.25">
      <c r="Q15325" s="161">
        <v>15372</v>
      </c>
      <c r="R15325" s="163">
        <v>0.291736</v>
      </c>
      <c r="S15325" s="8" t="s">
        <v>4</v>
      </c>
      <c r="T15325" s="8" t="s">
        <v>5</v>
      </c>
      <c r="U15325" s="8">
        <v>3</v>
      </c>
      <c r="V15325" s="165">
        <v>154.63</v>
      </c>
    </row>
    <row r="15326" spans="17:22" x14ac:dyDescent="0.25">
      <c r="Q15326" s="161">
        <v>15382</v>
      </c>
      <c r="R15326" s="163">
        <v>9.4867000000000007E-2</v>
      </c>
      <c r="S15326" s="8" t="s">
        <v>4</v>
      </c>
      <c r="T15326" s="8" t="s">
        <v>5</v>
      </c>
      <c r="U15326" s="8">
        <v>3</v>
      </c>
      <c r="V15326" s="165">
        <v>137.82</v>
      </c>
    </row>
    <row r="15327" spans="17:22" x14ac:dyDescent="0.25">
      <c r="Q15327" s="161">
        <v>15389</v>
      </c>
      <c r="R15327" s="163">
        <v>0.50167300000000004</v>
      </c>
      <c r="S15327" s="8" t="s">
        <v>4</v>
      </c>
      <c r="T15327" s="8" t="s">
        <v>5</v>
      </c>
      <c r="U15327" s="8">
        <v>3</v>
      </c>
      <c r="V15327" s="165">
        <v>147.99</v>
      </c>
    </row>
    <row r="15328" spans="17:22" x14ac:dyDescent="0.25">
      <c r="Q15328" s="161">
        <v>15405</v>
      </c>
      <c r="R15328" s="163">
        <v>0.11883299999999999</v>
      </c>
      <c r="S15328" s="8" t="s">
        <v>4</v>
      </c>
      <c r="T15328" s="8" t="s">
        <v>5</v>
      </c>
      <c r="U15328" s="8">
        <v>3</v>
      </c>
      <c r="V15328" s="165">
        <v>143.97</v>
      </c>
    </row>
    <row r="15329" spans="17:22" x14ac:dyDescent="0.25">
      <c r="Q15329" s="161">
        <v>15407</v>
      </c>
      <c r="R15329" s="163">
        <v>0.44789800000000002</v>
      </c>
      <c r="S15329" s="8" t="s">
        <v>4</v>
      </c>
      <c r="T15329" s="8" t="s">
        <v>5</v>
      </c>
      <c r="U15329" s="8">
        <v>3</v>
      </c>
      <c r="V15329" s="165">
        <v>149.91</v>
      </c>
    </row>
    <row r="15330" spans="17:22" x14ac:dyDescent="0.25">
      <c r="Q15330" s="161">
        <v>15411</v>
      </c>
      <c r="R15330" s="163">
        <v>8.8311000000000001E-2</v>
      </c>
      <c r="S15330" s="8" t="s">
        <v>4</v>
      </c>
      <c r="T15330" s="8" t="s">
        <v>5</v>
      </c>
      <c r="U15330" s="8">
        <v>3</v>
      </c>
      <c r="V15330" s="165">
        <v>154.94</v>
      </c>
    </row>
    <row r="15331" spans="17:22" x14ac:dyDescent="0.25">
      <c r="Q15331" s="161">
        <v>15414</v>
      </c>
      <c r="R15331" s="163">
        <v>0.54086100000000004</v>
      </c>
      <c r="S15331" s="8" t="s">
        <v>6</v>
      </c>
      <c r="T15331" s="8" t="s">
        <v>5</v>
      </c>
      <c r="U15331" s="8">
        <v>3</v>
      </c>
      <c r="V15331" s="165">
        <v>128.85</v>
      </c>
    </row>
    <row r="15332" spans="17:22" x14ac:dyDescent="0.25">
      <c r="Q15332" s="161">
        <v>15424</v>
      </c>
      <c r="R15332" s="163">
        <v>0.22036500000000001</v>
      </c>
      <c r="S15332" s="8" t="s">
        <v>4</v>
      </c>
      <c r="T15332" s="8" t="s">
        <v>5</v>
      </c>
      <c r="U15332" s="8">
        <v>3</v>
      </c>
      <c r="V15332" s="165">
        <v>127.75</v>
      </c>
    </row>
    <row r="15333" spans="17:22" x14ac:dyDescent="0.25">
      <c r="Q15333" s="161">
        <v>15428</v>
      </c>
      <c r="R15333" s="163">
        <v>0.21762100000000001</v>
      </c>
      <c r="S15333" s="8" t="s">
        <v>4</v>
      </c>
      <c r="T15333" s="8" t="s">
        <v>5</v>
      </c>
      <c r="U15333" s="8">
        <v>3</v>
      </c>
      <c r="V15333" s="165">
        <v>137.13999999999999</v>
      </c>
    </row>
    <row r="15334" spans="17:22" x14ac:dyDescent="0.25">
      <c r="Q15334" s="161">
        <v>15431</v>
      </c>
      <c r="R15334" s="163">
        <v>9.7070000000000004E-2</v>
      </c>
      <c r="S15334" s="8" t="s">
        <v>4</v>
      </c>
      <c r="T15334" s="8" t="s">
        <v>5</v>
      </c>
      <c r="U15334" s="8">
        <v>3</v>
      </c>
      <c r="V15334" s="165">
        <v>143.97</v>
      </c>
    </row>
    <row r="15335" spans="17:22" x14ac:dyDescent="0.25">
      <c r="Q15335" s="161">
        <v>15440</v>
      </c>
      <c r="R15335" s="163">
        <v>0.120423</v>
      </c>
      <c r="S15335" s="8" t="s">
        <v>6</v>
      </c>
      <c r="T15335" s="8" t="s">
        <v>5</v>
      </c>
      <c r="U15335" s="8">
        <v>3</v>
      </c>
      <c r="V15335" s="165">
        <v>151.37</v>
      </c>
    </row>
    <row r="15336" spans="17:22" x14ac:dyDescent="0.25">
      <c r="Q15336" s="161">
        <v>15456</v>
      </c>
      <c r="R15336" s="163">
        <v>0.47080300000000003</v>
      </c>
      <c r="S15336" s="8" t="s">
        <v>6</v>
      </c>
      <c r="T15336" s="8" t="s">
        <v>5</v>
      </c>
      <c r="U15336" s="8">
        <v>3</v>
      </c>
      <c r="V15336" s="165">
        <v>147.44999999999999</v>
      </c>
    </row>
    <row r="15337" spans="17:22" x14ac:dyDescent="0.25">
      <c r="Q15337" s="161">
        <v>15461</v>
      </c>
      <c r="R15337" s="163">
        <v>0.180453</v>
      </c>
      <c r="S15337" s="8" t="s">
        <v>4</v>
      </c>
      <c r="T15337" s="8" t="s">
        <v>5</v>
      </c>
      <c r="U15337" s="8">
        <v>3</v>
      </c>
      <c r="V15337" s="165">
        <v>154.74</v>
      </c>
    </row>
    <row r="15338" spans="17:22" x14ac:dyDescent="0.25">
      <c r="Q15338" s="161">
        <v>15474</v>
      </c>
      <c r="R15338" s="163">
        <v>0.340785</v>
      </c>
      <c r="S15338" s="8" t="s">
        <v>4</v>
      </c>
      <c r="T15338" s="8" t="s">
        <v>5</v>
      </c>
      <c r="U15338" s="8">
        <v>3</v>
      </c>
      <c r="V15338" s="165">
        <v>148.38999999999999</v>
      </c>
    </row>
    <row r="15339" spans="17:22" x14ac:dyDescent="0.25">
      <c r="Q15339" s="161">
        <v>15478</v>
      </c>
      <c r="R15339" s="163">
        <v>0.21437400000000001</v>
      </c>
      <c r="S15339" s="8" t="s">
        <v>4</v>
      </c>
      <c r="T15339" s="8" t="s">
        <v>5</v>
      </c>
      <c r="U15339" s="8">
        <v>3</v>
      </c>
      <c r="V15339" s="165">
        <v>150.04</v>
      </c>
    </row>
    <row r="15340" spans="17:22" x14ac:dyDescent="0.25">
      <c r="Q15340" s="161">
        <v>15486</v>
      </c>
      <c r="R15340" s="163">
        <v>0.40169700000000003</v>
      </c>
      <c r="S15340" s="8" t="s">
        <v>4</v>
      </c>
      <c r="T15340" s="8" t="s">
        <v>5</v>
      </c>
      <c r="U15340" s="8">
        <v>3</v>
      </c>
      <c r="V15340" s="165">
        <v>138.34</v>
      </c>
    </row>
    <row r="15341" spans="17:22" x14ac:dyDescent="0.25">
      <c r="Q15341" s="161">
        <v>15490</v>
      </c>
      <c r="R15341" s="163">
        <v>0.32815499999999997</v>
      </c>
      <c r="S15341" s="8" t="s">
        <v>6</v>
      </c>
      <c r="T15341" s="8" t="s">
        <v>5</v>
      </c>
      <c r="U15341" s="8">
        <v>3</v>
      </c>
      <c r="V15341" s="165">
        <v>128.36000000000001</v>
      </c>
    </row>
    <row r="15342" spans="17:22" x14ac:dyDescent="0.25">
      <c r="Q15342" s="161">
        <v>15496</v>
      </c>
      <c r="R15342" s="163">
        <v>0.32370100000000002</v>
      </c>
      <c r="S15342" s="8" t="s">
        <v>4</v>
      </c>
      <c r="T15342" s="8" t="s">
        <v>5</v>
      </c>
      <c r="U15342" s="8">
        <v>3</v>
      </c>
      <c r="V15342" s="165">
        <v>151.07</v>
      </c>
    </row>
    <row r="15343" spans="17:22" x14ac:dyDescent="0.25">
      <c r="Q15343" s="161">
        <v>15502</v>
      </c>
      <c r="R15343" s="163">
        <v>6.3412999999999997E-2</v>
      </c>
      <c r="S15343" s="8" t="s">
        <v>4</v>
      </c>
      <c r="T15343" s="8" t="s">
        <v>5</v>
      </c>
      <c r="U15343" s="8">
        <v>3</v>
      </c>
      <c r="V15343" s="165">
        <v>125.7</v>
      </c>
    </row>
    <row r="15344" spans="17:22" x14ac:dyDescent="0.25">
      <c r="Q15344" s="161">
        <v>15503</v>
      </c>
      <c r="R15344" s="163">
        <v>0.10850700000000001</v>
      </c>
      <c r="S15344" s="8" t="s">
        <v>4</v>
      </c>
      <c r="T15344" s="8" t="s">
        <v>5</v>
      </c>
      <c r="U15344" s="8">
        <v>3</v>
      </c>
      <c r="V15344" s="165">
        <v>148.99</v>
      </c>
    </row>
    <row r="15345" spans="17:22" x14ac:dyDescent="0.25">
      <c r="Q15345" s="161">
        <v>15510</v>
      </c>
      <c r="R15345" s="163">
        <v>0.11468</v>
      </c>
      <c r="S15345" s="8" t="s">
        <v>4</v>
      </c>
      <c r="T15345" s="8" t="s">
        <v>5</v>
      </c>
      <c r="U15345" s="8">
        <v>3</v>
      </c>
      <c r="V15345" s="165">
        <v>144.19</v>
      </c>
    </row>
    <row r="15346" spans="17:22" x14ac:dyDescent="0.25">
      <c r="Q15346" s="161">
        <v>15512</v>
      </c>
      <c r="R15346" s="163">
        <v>0.21095</v>
      </c>
      <c r="S15346" s="8" t="s">
        <v>6</v>
      </c>
      <c r="T15346" s="8" t="s">
        <v>5</v>
      </c>
      <c r="U15346" s="8">
        <v>3</v>
      </c>
      <c r="V15346" s="165">
        <v>151.38999999999999</v>
      </c>
    </row>
    <row r="15347" spans="17:22" x14ac:dyDescent="0.25">
      <c r="Q15347" s="161">
        <v>15530</v>
      </c>
      <c r="R15347" s="163">
        <v>0.108262</v>
      </c>
      <c r="S15347" s="8" t="s">
        <v>4</v>
      </c>
      <c r="T15347" s="8" t="s">
        <v>5</v>
      </c>
      <c r="U15347" s="8">
        <v>3</v>
      </c>
      <c r="V15347" s="165">
        <v>125.72</v>
      </c>
    </row>
    <row r="15348" spans="17:22" x14ac:dyDescent="0.25">
      <c r="Q15348" s="161">
        <v>15533</v>
      </c>
      <c r="R15348" s="163">
        <v>0.405474</v>
      </c>
      <c r="S15348" s="8" t="s">
        <v>4</v>
      </c>
      <c r="T15348" s="8" t="s">
        <v>5</v>
      </c>
      <c r="U15348" s="8">
        <v>3</v>
      </c>
      <c r="V15348" s="165">
        <v>139.74</v>
      </c>
    </row>
    <row r="15349" spans="17:22" x14ac:dyDescent="0.25">
      <c r="Q15349" s="161">
        <v>15538</v>
      </c>
      <c r="R15349" s="163">
        <v>0.28293600000000002</v>
      </c>
      <c r="S15349" s="8" t="s">
        <v>4</v>
      </c>
      <c r="T15349" s="8" t="s">
        <v>5</v>
      </c>
      <c r="U15349" s="8">
        <v>3</v>
      </c>
      <c r="V15349" s="165">
        <v>126.19</v>
      </c>
    </row>
    <row r="15350" spans="17:22" x14ac:dyDescent="0.25">
      <c r="Q15350" s="161">
        <v>15544</v>
      </c>
      <c r="R15350" s="163">
        <v>0.205404</v>
      </c>
      <c r="S15350" s="8" t="s">
        <v>4</v>
      </c>
      <c r="T15350" s="8" t="s">
        <v>5</v>
      </c>
      <c r="U15350" s="8">
        <v>3</v>
      </c>
      <c r="V15350" s="165">
        <v>128.30000000000001</v>
      </c>
    </row>
    <row r="15351" spans="17:22" x14ac:dyDescent="0.25">
      <c r="Q15351" s="161">
        <v>15555</v>
      </c>
      <c r="R15351" s="163">
        <v>0.13974300000000001</v>
      </c>
      <c r="S15351" s="8" t="s">
        <v>4</v>
      </c>
      <c r="T15351" s="8" t="s">
        <v>5</v>
      </c>
      <c r="U15351" s="8">
        <v>3</v>
      </c>
      <c r="V15351" s="165">
        <v>144.16999999999999</v>
      </c>
    </row>
    <row r="15352" spans="17:22" x14ac:dyDescent="0.25">
      <c r="Q15352" s="161">
        <v>15559</v>
      </c>
      <c r="R15352" s="163">
        <v>0.44772000000000001</v>
      </c>
      <c r="S15352" s="8" t="s">
        <v>4</v>
      </c>
      <c r="T15352" s="8" t="s">
        <v>5</v>
      </c>
      <c r="U15352" s="8">
        <v>3</v>
      </c>
      <c r="V15352" s="165">
        <v>141.91999999999999</v>
      </c>
    </row>
    <row r="15353" spans="17:22" x14ac:dyDescent="0.25">
      <c r="Q15353" s="161">
        <v>15568</v>
      </c>
      <c r="R15353" s="163">
        <v>0.16536000000000001</v>
      </c>
      <c r="S15353" s="8" t="s">
        <v>4</v>
      </c>
      <c r="T15353" s="8" t="s">
        <v>5</v>
      </c>
      <c r="U15353" s="8">
        <v>3</v>
      </c>
      <c r="V15353" s="165">
        <v>126.86</v>
      </c>
    </row>
    <row r="15354" spans="17:22" x14ac:dyDescent="0.25">
      <c r="Q15354" s="161">
        <v>15570</v>
      </c>
      <c r="R15354" s="163">
        <v>8.1502000000000005E-2</v>
      </c>
      <c r="S15354" s="8" t="s">
        <v>12</v>
      </c>
      <c r="T15354" s="8" t="s">
        <v>13</v>
      </c>
      <c r="U15354" s="8">
        <v>3</v>
      </c>
      <c r="V15354" s="165">
        <v>127.22</v>
      </c>
    </row>
    <row r="15355" spans="17:22" x14ac:dyDescent="0.25">
      <c r="Q15355" s="161">
        <v>15571</v>
      </c>
      <c r="R15355" s="163">
        <v>4.7275999999999999E-2</v>
      </c>
      <c r="S15355" s="8" t="s">
        <v>4</v>
      </c>
      <c r="T15355" s="8" t="s">
        <v>5</v>
      </c>
      <c r="U15355" s="8">
        <v>3</v>
      </c>
      <c r="V15355" s="165">
        <v>147.79</v>
      </c>
    </row>
    <row r="15356" spans="17:22" x14ac:dyDescent="0.25">
      <c r="Q15356" s="161">
        <v>15573</v>
      </c>
      <c r="R15356" s="163">
        <v>0.18209</v>
      </c>
      <c r="S15356" s="8" t="s">
        <v>4</v>
      </c>
      <c r="T15356" s="8" t="s">
        <v>5</v>
      </c>
      <c r="U15356" s="8">
        <v>3</v>
      </c>
      <c r="V15356" s="165">
        <v>137.34</v>
      </c>
    </row>
    <row r="15357" spans="17:22" x14ac:dyDescent="0.25">
      <c r="Q15357" s="161">
        <v>15577</v>
      </c>
      <c r="R15357" s="163">
        <v>0.361234</v>
      </c>
      <c r="S15357" s="8" t="s">
        <v>6</v>
      </c>
      <c r="T15357" s="8" t="s">
        <v>5</v>
      </c>
      <c r="U15357" s="8">
        <v>3</v>
      </c>
      <c r="V15357" s="165">
        <v>144.16</v>
      </c>
    </row>
    <row r="15358" spans="17:22" x14ac:dyDescent="0.25">
      <c r="Q15358" s="161">
        <v>15579</v>
      </c>
      <c r="R15358" s="163">
        <v>0.484099</v>
      </c>
      <c r="S15358" s="8" t="s">
        <v>4</v>
      </c>
      <c r="T15358" s="8" t="s">
        <v>5</v>
      </c>
      <c r="U15358" s="8">
        <v>3</v>
      </c>
      <c r="V15358" s="165">
        <v>144.1</v>
      </c>
    </row>
    <row r="15359" spans="17:22" x14ac:dyDescent="0.25">
      <c r="Q15359" s="161">
        <v>15588</v>
      </c>
      <c r="R15359" s="163">
        <v>0.25142700000000001</v>
      </c>
      <c r="S15359" s="8" t="s">
        <v>4</v>
      </c>
      <c r="T15359" s="8" t="s">
        <v>5</v>
      </c>
      <c r="U15359" s="8">
        <v>3</v>
      </c>
      <c r="V15359" s="165">
        <v>140.38999999999999</v>
      </c>
    </row>
    <row r="15360" spans="17:22" x14ac:dyDescent="0.25">
      <c r="Q15360" s="161">
        <v>15592</v>
      </c>
      <c r="R15360" s="163">
        <v>0.41652800000000001</v>
      </c>
      <c r="S15360" s="8" t="s">
        <v>6</v>
      </c>
      <c r="T15360" s="8" t="s">
        <v>5</v>
      </c>
      <c r="U15360" s="8">
        <v>3</v>
      </c>
      <c r="V15360" s="165">
        <v>150.69999999999999</v>
      </c>
    </row>
    <row r="15361" spans="17:22" x14ac:dyDescent="0.25">
      <c r="Q15361" s="161">
        <v>15603</v>
      </c>
      <c r="R15361" s="163">
        <v>0.15635399999999999</v>
      </c>
      <c r="S15361" s="8" t="s">
        <v>4</v>
      </c>
      <c r="T15361" s="8" t="s">
        <v>5</v>
      </c>
      <c r="U15361" s="8">
        <v>3</v>
      </c>
      <c r="V15361" s="165">
        <v>141.94</v>
      </c>
    </row>
    <row r="15362" spans="17:22" x14ac:dyDescent="0.25">
      <c r="Q15362" s="161">
        <v>15608</v>
      </c>
      <c r="R15362" s="163">
        <v>0.28192400000000001</v>
      </c>
      <c r="S15362" s="8" t="s">
        <v>4</v>
      </c>
      <c r="T15362" s="8" t="s">
        <v>5</v>
      </c>
      <c r="U15362" s="8">
        <v>3</v>
      </c>
      <c r="V15362" s="165">
        <v>151.38999999999999</v>
      </c>
    </row>
    <row r="15363" spans="17:22" x14ac:dyDescent="0.25">
      <c r="Q15363" s="161">
        <v>15624</v>
      </c>
      <c r="R15363" s="163">
        <v>6.4681000000000002E-2</v>
      </c>
      <c r="S15363" s="8" t="s">
        <v>4</v>
      </c>
      <c r="T15363" s="8" t="s">
        <v>5</v>
      </c>
      <c r="U15363" s="8">
        <v>3</v>
      </c>
      <c r="V15363" s="165">
        <v>148.08000000000001</v>
      </c>
    </row>
    <row r="15364" spans="17:22" x14ac:dyDescent="0.25">
      <c r="Q15364" s="161">
        <v>15633</v>
      </c>
      <c r="R15364" s="163">
        <v>0.21704599999999999</v>
      </c>
      <c r="S15364" s="8" t="s">
        <v>4</v>
      </c>
      <c r="T15364" s="8" t="s">
        <v>5</v>
      </c>
      <c r="U15364" s="8">
        <v>3</v>
      </c>
      <c r="V15364" s="165">
        <v>147.82</v>
      </c>
    </row>
    <row r="15365" spans="17:22" x14ac:dyDescent="0.25">
      <c r="Q15365" s="161">
        <v>15634</v>
      </c>
      <c r="R15365" s="163">
        <v>0.15478600000000001</v>
      </c>
      <c r="S15365" s="8" t="s">
        <v>12</v>
      </c>
      <c r="T15365" s="8" t="s">
        <v>13</v>
      </c>
      <c r="U15365" s="8">
        <v>3</v>
      </c>
      <c r="V15365" s="165">
        <v>135.03</v>
      </c>
    </row>
    <row r="15366" spans="17:22" x14ac:dyDescent="0.25">
      <c r="Q15366" s="161">
        <v>15643</v>
      </c>
      <c r="R15366" s="163">
        <v>0.31129000000000001</v>
      </c>
      <c r="S15366" s="8" t="s">
        <v>7</v>
      </c>
      <c r="T15366" s="8" t="s">
        <v>5</v>
      </c>
      <c r="U15366" s="8">
        <v>3</v>
      </c>
      <c r="V15366" s="165">
        <v>130.63999999999999</v>
      </c>
    </row>
    <row r="15367" spans="17:22" x14ac:dyDescent="0.25">
      <c r="Q15367" s="161">
        <v>15645</v>
      </c>
      <c r="R15367" s="163">
        <v>0.39195999999999998</v>
      </c>
      <c r="S15367" s="8" t="s">
        <v>4</v>
      </c>
      <c r="T15367" s="8" t="s">
        <v>5</v>
      </c>
      <c r="U15367" s="8">
        <v>3</v>
      </c>
      <c r="V15367" s="165">
        <v>125.68</v>
      </c>
    </row>
    <row r="15368" spans="17:22" x14ac:dyDescent="0.25">
      <c r="Q15368" s="161">
        <v>15695</v>
      </c>
      <c r="R15368" s="163">
        <v>0.24457400000000001</v>
      </c>
      <c r="S15368" s="8" t="s">
        <v>4</v>
      </c>
      <c r="T15368" s="8" t="s">
        <v>5</v>
      </c>
      <c r="U15368" s="8">
        <v>3</v>
      </c>
      <c r="V15368" s="165">
        <v>148.08000000000001</v>
      </c>
    </row>
    <row r="15369" spans="17:22" x14ac:dyDescent="0.25">
      <c r="Q15369" s="161">
        <v>15697</v>
      </c>
      <c r="R15369" s="163">
        <v>0.22170200000000001</v>
      </c>
      <c r="S15369" s="8" t="s">
        <v>4</v>
      </c>
      <c r="T15369" s="8" t="s">
        <v>5</v>
      </c>
      <c r="U15369" s="8">
        <v>3</v>
      </c>
      <c r="V15369" s="165">
        <v>143.01</v>
      </c>
    </row>
    <row r="15370" spans="17:22" x14ac:dyDescent="0.25">
      <c r="Q15370" s="161">
        <v>15699</v>
      </c>
      <c r="R15370" s="163">
        <v>0.72047600000000001</v>
      </c>
      <c r="S15370" s="8" t="s">
        <v>4</v>
      </c>
      <c r="T15370" s="8" t="s">
        <v>5</v>
      </c>
      <c r="U15370" s="8">
        <v>3</v>
      </c>
      <c r="V15370" s="165">
        <v>148.31</v>
      </c>
    </row>
    <row r="15371" spans="17:22" x14ac:dyDescent="0.25">
      <c r="Q15371" s="161">
        <v>15712</v>
      </c>
      <c r="R15371" s="163">
        <v>3.4185E-2</v>
      </c>
      <c r="S15371" s="8" t="s">
        <v>4</v>
      </c>
      <c r="T15371" s="8" t="s">
        <v>5</v>
      </c>
      <c r="U15371" s="8">
        <v>3</v>
      </c>
      <c r="V15371" s="165">
        <v>148.03</v>
      </c>
    </row>
    <row r="15372" spans="17:22" x14ac:dyDescent="0.25">
      <c r="Q15372" s="161">
        <v>15717</v>
      </c>
      <c r="R15372" s="163">
        <v>6.3889000000000001E-2</v>
      </c>
      <c r="S15372" s="8" t="s">
        <v>4</v>
      </c>
      <c r="T15372" s="8" t="s">
        <v>5</v>
      </c>
      <c r="U15372" s="8">
        <v>3</v>
      </c>
      <c r="V15372" s="165">
        <v>136.97</v>
      </c>
    </row>
    <row r="15373" spans="17:22" x14ac:dyDescent="0.25">
      <c r="Q15373" s="161">
        <v>15721</v>
      </c>
      <c r="R15373" s="163">
        <v>9.8248000000000002E-2</v>
      </c>
      <c r="S15373" s="8" t="s">
        <v>4</v>
      </c>
      <c r="T15373" s="8" t="s">
        <v>5</v>
      </c>
      <c r="U15373" s="8">
        <v>3</v>
      </c>
      <c r="V15373" s="165">
        <v>139.58000000000001</v>
      </c>
    </row>
    <row r="15374" spans="17:22" x14ac:dyDescent="0.25">
      <c r="Q15374" s="161">
        <v>15731</v>
      </c>
      <c r="R15374" s="163">
        <v>9.9277000000000004E-2</v>
      </c>
      <c r="S15374" s="8" t="s">
        <v>4</v>
      </c>
      <c r="T15374" s="8" t="s">
        <v>5</v>
      </c>
      <c r="U15374" s="8">
        <v>3</v>
      </c>
      <c r="V15374" s="165">
        <v>144.18</v>
      </c>
    </row>
    <row r="15375" spans="17:22" x14ac:dyDescent="0.25">
      <c r="Q15375" s="161">
        <v>15736</v>
      </c>
      <c r="R15375" s="163">
        <v>0.292767</v>
      </c>
      <c r="S15375" s="8" t="s">
        <v>6</v>
      </c>
      <c r="T15375" s="8" t="s">
        <v>5</v>
      </c>
      <c r="U15375" s="8">
        <v>3</v>
      </c>
      <c r="V15375" s="165">
        <v>148.38</v>
      </c>
    </row>
    <row r="15376" spans="17:22" x14ac:dyDescent="0.25">
      <c r="Q15376" s="161">
        <v>15739</v>
      </c>
      <c r="R15376" s="163">
        <v>0.177537</v>
      </c>
      <c r="S15376" s="8" t="s">
        <v>4</v>
      </c>
      <c r="T15376" s="8" t="s">
        <v>5</v>
      </c>
      <c r="U15376" s="8">
        <v>3</v>
      </c>
      <c r="V15376" s="165">
        <v>144.81</v>
      </c>
    </row>
    <row r="15377" spans="17:22" x14ac:dyDescent="0.25">
      <c r="Q15377" s="161">
        <v>15741</v>
      </c>
      <c r="R15377" s="163">
        <v>0.28105799999999997</v>
      </c>
      <c r="S15377" s="8" t="s">
        <v>6</v>
      </c>
      <c r="T15377" s="8" t="s">
        <v>5</v>
      </c>
      <c r="U15377" s="8">
        <v>3</v>
      </c>
      <c r="V15377" s="165">
        <v>136.12</v>
      </c>
    </row>
    <row r="15378" spans="17:22" x14ac:dyDescent="0.25">
      <c r="Q15378" s="161">
        <v>15747</v>
      </c>
      <c r="R15378" s="163">
        <v>0.26938099999999998</v>
      </c>
      <c r="S15378" s="8" t="s">
        <v>4</v>
      </c>
      <c r="T15378" s="8" t="s">
        <v>5</v>
      </c>
      <c r="U15378" s="8">
        <v>3</v>
      </c>
      <c r="V15378" s="165">
        <v>136.78</v>
      </c>
    </row>
    <row r="15379" spans="17:22" x14ac:dyDescent="0.25">
      <c r="Q15379" s="161">
        <v>15753</v>
      </c>
      <c r="R15379" s="163">
        <v>0.155638</v>
      </c>
      <c r="S15379" s="8" t="s">
        <v>4</v>
      </c>
      <c r="T15379" s="8" t="s">
        <v>5</v>
      </c>
      <c r="U15379" s="8">
        <v>3</v>
      </c>
      <c r="V15379" s="165">
        <v>152.86000000000001</v>
      </c>
    </row>
    <row r="15380" spans="17:22" x14ac:dyDescent="0.25">
      <c r="Q15380" s="161">
        <v>15758</v>
      </c>
      <c r="R15380" s="163">
        <v>0.28271200000000002</v>
      </c>
      <c r="S15380" s="8" t="s">
        <v>4</v>
      </c>
      <c r="T15380" s="8" t="s">
        <v>5</v>
      </c>
      <c r="U15380" s="8">
        <v>3</v>
      </c>
      <c r="V15380" s="165">
        <v>141.82</v>
      </c>
    </row>
    <row r="15381" spans="17:22" x14ac:dyDescent="0.25">
      <c r="Q15381" s="161">
        <v>15764</v>
      </c>
      <c r="R15381" s="163">
        <v>0.107056</v>
      </c>
      <c r="S15381" s="8" t="s">
        <v>4</v>
      </c>
      <c r="T15381" s="8" t="s">
        <v>5</v>
      </c>
      <c r="U15381" s="8">
        <v>3</v>
      </c>
      <c r="V15381" s="165">
        <v>139.66</v>
      </c>
    </row>
    <row r="15382" spans="17:22" x14ac:dyDescent="0.25">
      <c r="Q15382" s="161">
        <v>15773</v>
      </c>
      <c r="R15382" s="163">
        <v>0.110065</v>
      </c>
      <c r="S15382" s="8" t="s">
        <v>4</v>
      </c>
      <c r="T15382" s="8" t="s">
        <v>5</v>
      </c>
      <c r="U15382" s="8">
        <v>3</v>
      </c>
      <c r="V15382" s="165">
        <v>144.76</v>
      </c>
    </row>
    <row r="15383" spans="17:22" x14ac:dyDescent="0.25">
      <c r="Q15383" s="161">
        <v>15777</v>
      </c>
      <c r="R15383" s="163">
        <v>0.221719</v>
      </c>
      <c r="S15383" s="8" t="s">
        <v>4</v>
      </c>
      <c r="T15383" s="8" t="s">
        <v>5</v>
      </c>
      <c r="U15383" s="8">
        <v>3</v>
      </c>
      <c r="V15383" s="165">
        <v>136.79</v>
      </c>
    </row>
    <row r="15384" spans="17:22" x14ac:dyDescent="0.25">
      <c r="Q15384" s="161">
        <v>15783</v>
      </c>
      <c r="R15384" s="163">
        <v>0.45550800000000002</v>
      </c>
      <c r="S15384" s="8" t="s">
        <v>6</v>
      </c>
      <c r="T15384" s="8" t="s">
        <v>5</v>
      </c>
      <c r="U15384" s="8">
        <v>3</v>
      </c>
      <c r="V15384" s="165">
        <v>135.94999999999999</v>
      </c>
    </row>
    <row r="15385" spans="17:22" x14ac:dyDescent="0.25">
      <c r="Q15385" s="161">
        <v>15788</v>
      </c>
      <c r="R15385" s="163">
        <v>7.0250000000000007E-2</v>
      </c>
      <c r="S15385" s="8" t="s">
        <v>4</v>
      </c>
      <c r="T15385" s="8" t="s">
        <v>5</v>
      </c>
      <c r="U15385" s="8">
        <v>3</v>
      </c>
      <c r="V15385" s="165">
        <v>144.79</v>
      </c>
    </row>
    <row r="15386" spans="17:22" x14ac:dyDescent="0.25">
      <c r="Q15386" s="161">
        <v>15790</v>
      </c>
      <c r="R15386" s="163">
        <v>6.4644999999999994E-2</v>
      </c>
      <c r="S15386" s="8" t="s">
        <v>4</v>
      </c>
      <c r="T15386" s="8" t="s">
        <v>5</v>
      </c>
      <c r="U15386" s="8">
        <v>3</v>
      </c>
      <c r="V15386" s="165">
        <v>136.25</v>
      </c>
    </row>
    <row r="15387" spans="17:22" x14ac:dyDescent="0.25">
      <c r="Q15387" s="161">
        <v>15797</v>
      </c>
      <c r="R15387" s="163">
        <v>0.113021</v>
      </c>
      <c r="S15387" s="8" t="s">
        <v>4</v>
      </c>
      <c r="T15387" s="8" t="s">
        <v>5</v>
      </c>
      <c r="U15387" s="8">
        <v>3</v>
      </c>
      <c r="V15387" s="165">
        <v>150.12</v>
      </c>
    </row>
    <row r="15388" spans="17:22" x14ac:dyDescent="0.25">
      <c r="Q15388" s="161">
        <v>15799</v>
      </c>
      <c r="R15388" s="163">
        <v>0.21792500000000001</v>
      </c>
      <c r="S15388" s="8" t="s">
        <v>6</v>
      </c>
      <c r="T15388" s="8" t="s">
        <v>5</v>
      </c>
      <c r="U15388" s="8">
        <v>3</v>
      </c>
      <c r="V15388" s="165">
        <v>128.65</v>
      </c>
    </row>
    <row r="15389" spans="17:22" x14ac:dyDescent="0.25">
      <c r="Q15389" s="161">
        <v>15807</v>
      </c>
      <c r="R15389" s="163">
        <v>0.35076400000000002</v>
      </c>
      <c r="S15389" s="8" t="s">
        <v>4</v>
      </c>
      <c r="T15389" s="8" t="s">
        <v>5</v>
      </c>
      <c r="U15389" s="8">
        <v>3</v>
      </c>
      <c r="V15389" s="165">
        <v>148.07</v>
      </c>
    </row>
    <row r="15390" spans="17:22" x14ac:dyDescent="0.25">
      <c r="Q15390" s="161">
        <v>15819</v>
      </c>
      <c r="R15390" s="163">
        <v>0.36368400000000001</v>
      </c>
      <c r="S15390" s="8" t="s">
        <v>4</v>
      </c>
      <c r="T15390" s="8" t="s">
        <v>5</v>
      </c>
      <c r="U15390" s="8">
        <v>3</v>
      </c>
      <c r="V15390" s="165">
        <v>143.36000000000001</v>
      </c>
    </row>
    <row r="15391" spans="17:22" x14ac:dyDescent="0.25">
      <c r="Q15391" s="161">
        <v>15824</v>
      </c>
      <c r="R15391" s="163">
        <v>0.373195</v>
      </c>
      <c r="S15391" s="8" t="s">
        <v>6</v>
      </c>
      <c r="T15391" s="8" t="s">
        <v>5</v>
      </c>
      <c r="U15391" s="8">
        <v>3</v>
      </c>
      <c r="V15391" s="165">
        <v>137.27000000000001</v>
      </c>
    </row>
    <row r="15392" spans="17:22" x14ac:dyDescent="0.25">
      <c r="Q15392" s="161">
        <v>15833</v>
      </c>
      <c r="R15392" s="163">
        <v>0.60455199999999998</v>
      </c>
      <c r="S15392" s="8" t="s">
        <v>4</v>
      </c>
      <c r="T15392" s="8" t="s">
        <v>5</v>
      </c>
      <c r="U15392" s="8">
        <v>3</v>
      </c>
      <c r="V15392" s="165">
        <v>130.47999999999999</v>
      </c>
    </row>
    <row r="15393" spans="17:22" x14ac:dyDescent="0.25">
      <c r="Q15393" s="161">
        <v>15837</v>
      </c>
      <c r="R15393" s="163">
        <v>0.226267</v>
      </c>
      <c r="S15393" s="8" t="s">
        <v>7</v>
      </c>
      <c r="T15393" s="8" t="s">
        <v>5</v>
      </c>
      <c r="U15393" s="8">
        <v>3</v>
      </c>
      <c r="V15393" s="165">
        <v>147.24</v>
      </c>
    </row>
    <row r="15394" spans="17:22" x14ac:dyDescent="0.25">
      <c r="Q15394" s="161">
        <v>15839</v>
      </c>
      <c r="R15394" s="163">
        <v>0.38161800000000001</v>
      </c>
      <c r="S15394" s="8" t="s">
        <v>4</v>
      </c>
      <c r="T15394" s="8" t="s">
        <v>5</v>
      </c>
      <c r="U15394" s="8">
        <v>3</v>
      </c>
      <c r="V15394" s="165">
        <v>133.29</v>
      </c>
    </row>
    <row r="15395" spans="17:22" x14ac:dyDescent="0.25">
      <c r="Q15395" s="161">
        <v>15845</v>
      </c>
      <c r="R15395" s="163">
        <v>0.154393</v>
      </c>
      <c r="S15395" s="8" t="s">
        <v>14</v>
      </c>
      <c r="T15395" s="8" t="s">
        <v>13</v>
      </c>
      <c r="U15395" s="8">
        <v>3</v>
      </c>
      <c r="V15395" s="165">
        <v>128.63999999999999</v>
      </c>
    </row>
    <row r="15396" spans="17:22" x14ac:dyDescent="0.25">
      <c r="Q15396" s="161">
        <v>15855</v>
      </c>
      <c r="R15396" s="163">
        <v>0.28362500000000002</v>
      </c>
      <c r="S15396" s="8" t="s">
        <v>4</v>
      </c>
      <c r="T15396" s="8" t="s">
        <v>5</v>
      </c>
      <c r="U15396" s="8">
        <v>3</v>
      </c>
      <c r="V15396" s="165">
        <v>144.15</v>
      </c>
    </row>
    <row r="15397" spans="17:22" x14ac:dyDescent="0.25">
      <c r="Q15397" s="161">
        <v>15857</v>
      </c>
      <c r="R15397" s="163">
        <v>0.13777</v>
      </c>
      <c r="S15397" s="8" t="s">
        <v>4</v>
      </c>
      <c r="T15397" s="8" t="s">
        <v>5</v>
      </c>
      <c r="U15397" s="8">
        <v>3</v>
      </c>
      <c r="V15397" s="165">
        <v>142.43</v>
      </c>
    </row>
    <row r="15398" spans="17:22" x14ac:dyDescent="0.25">
      <c r="Q15398" s="161">
        <v>15860</v>
      </c>
      <c r="R15398" s="163">
        <v>0.22620399999999999</v>
      </c>
      <c r="S15398" s="8" t="s">
        <v>6</v>
      </c>
      <c r="T15398" s="8" t="s">
        <v>5</v>
      </c>
      <c r="U15398" s="8">
        <v>3</v>
      </c>
      <c r="V15398" s="165">
        <v>148.08000000000001</v>
      </c>
    </row>
    <row r="15399" spans="17:22" x14ac:dyDescent="0.25">
      <c r="Q15399" s="161">
        <v>15867</v>
      </c>
      <c r="R15399" s="163">
        <v>6.4744999999999997E-2</v>
      </c>
      <c r="S15399" s="8" t="s">
        <v>4</v>
      </c>
      <c r="T15399" s="8" t="s">
        <v>5</v>
      </c>
      <c r="U15399" s="8">
        <v>3</v>
      </c>
      <c r="V15399" s="165">
        <v>142.4</v>
      </c>
    </row>
    <row r="15400" spans="17:22" x14ac:dyDescent="0.25">
      <c r="Q15400" s="161">
        <v>15869</v>
      </c>
      <c r="R15400" s="163">
        <v>6.8912000000000001E-2</v>
      </c>
      <c r="S15400" s="8" t="s">
        <v>4</v>
      </c>
      <c r="T15400" s="8" t="s">
        <v>5</v>
      </c>
      <c r="U15400" s="8">
        <v>3</v>
      </c>
      <c r="V15400" s="165">
        <v>144.21</v>
      </c>
    </row>
    <row r="15401" spans="17:22" x14ac:dyDescent="0.25">
      <c r="Q15401" s="161">
        <v>15873</v>
      </c>
      <c r="R15401" s="163">
        <v>2.1680999999999999E-2</v>
      </c>
      <c r="S15401" s="8" t="s">
        <v>4</v>
      </c>
      <c r="T15401" s="8" t="s">
        <v>5</v>
      </c>
      <c r="U15401" s="8">
        <v>3</v>
      </c>
      <c r="V15401" s="165">
        <v>142.5</v>
      </c>
    </row>
    <row r="15402" spans="17:22" x14ac:dyDescent="0.25">
      <c r="Q15402" s="161">
        <v>15878</v>
      </c>
      <c r="R15402" s="163">
        <v>2.9443E-2</v>
      </c>
      <c r="S15402" s="8" t="s">
        <v>4</v>
      </c>
      <c r="T15402" s="8" t="s">
        <v>5</v>
      </c>
      <c r="U15402" s="8">
        <v>3</v>
      </c>
      <c r="V15402" s="165">
        <v>142.31</v>
      </c>
    </row>
    <row r="15403" spans="17:22" x14ac:dyDescent="0.25">
      <c r="Q15403" s="161">
        <v>15881</v>
      </c>
      <c r="R15403" s="163">
        <v>0.122988</v>
      </c>
      <c r="S15403" s="8" t="s">
        <v>6</v>
      </c>
      <c r="T15403" s="8" t="s">
        <v>5</v>
      </c>
      <c r="U15403" s="8">
        <v>3</v>
      </c>
      <c r="V15403" s="165">
        <v>143.76</v>
      </c>
    </row>
    <row r="15404" spans="17:22" x14ac:dyDescent="0.25">
      <c r="Q15404" s="161">
        <v>15887</v>
      </c>
      <c r="R15404" s="163">
        <v>0.37963000000000002</v>
      </c>
      <c r="S15404" s="8" t="s">
        <v>4</v>
      </c>
      <c r="T15404" s="8" t="s">
        <v>5</v>
      </c>
      <c r="U15404" s="8">
        <v>3</v>
      </c>
      <c r="V15404" s="165">
        <v>153.1</v>
      </c>
    </row>
    <row r="15405" spans="17:22" x14ac:dyDescent="0.25">
      <c r="Q15405" s="161">
        <v>15898</v>
      </c>
      <c r="R15405" s="163">
        <v>0.494417</v>
      </c>
      <c r="S15405" s="8" t="s">
        <v>4</v>
      </c>
      <c r="T15405" s="8" t="s">
        <v>5</v>
      </c>
      <c r="U15405" s="8">
        <v>3</v>
      </c>
      <c r="V15405" s="165">
        <v>139.19</v>
      </c>
    </row>
    <row r="15406" spans="17:22" x14ac:dyDescent="0.25">
      <c r="Q15406" s="161">
        <v>15909</v>
      </c>
      <c r="R15406" s="163">
        <v>0.27351399999999998</v>
      </c>
      <c r="S15406" s="8" t="s">
        <v>6</v>
      </c>
      <c r="T15406" s="8" t="s">
        <v>5</v>
      </c>
      <c r="U15406" s="8">
        <v>3</v>
      </c>
      <c r="V15406" s="165">
        <v>146.18</v>
      </c>
    </row>
    <row r="15407" spans="17:22" x14ac:dyDescent="0.25">
      <c r="Q15407" s="161">
        <v>15913</v>
      </c>
      <c r="R15407" s="163">
        <v>6.8140000000000006E-2</v>
      </c>
      <c r="S15407" s="8" t="s">
        <v>4</v>
      </c>
      <c r="T15407" s="8" t="s">
        <v>5</v>
      </c>
      <c r="U15407" s="8">
        <v>3</v>
      </c>
      <c r="V15407" s="165">
        <v>126.89</v>
      </c>
    </row>
    <row r="15408" spans="17:22" x14ac:dyDescent="0.25">
      <c r="Q15408" s="161">
        <v>15918</v>
      </c>
      <c r="R15408" s="163">
        <v>0.139825</v>
      </c>
      <c r="S15408" s="8" t="s">
        <v>4</v>
      </c>
      <c r="T15408" s="8" t="s">
        <v>5</v>
      </c>
      <c r="U15408" s="8">
        <v>3</v>
      </c>
      <c r="V15408" s="165">
        <v>148.09</v>
      </c>
    </row>
    <row r="15409" spans="17:22" x14ac:dyDescent="0.25">
      <c r="Q15409" s="161">
        <v>15919</v>
      </c>
      <c r="R15409" s="163">
        <v>3.9012999999999999E-2</v>
      </c>
      <c r="S15409" s="8" t="s">
        <v>4</v>
      </c>
      <c r="T15409" s="8" t="s">
        <v>5</v>
      </c>
      <c r="U15409" s="8">
        <v>3</v>
      </c>
      <c r="V15409" s="165">
        <v>141.66</v>
      </c>
    </row>
    <row r="15410" spans="17:22" x14ac:dyDescent="0.25">
      <c r="Q15410" s="161">
        <v>15927</v>
      </c>
      <c r="R15410" s="163">
        <v>0.188029</v>
      </c>
      <c r="S15410" s="8" t="s">
        <v>4</v>
      </c>
      <c r="T15410" s="8" t="s">
        <v>5</v>
      </c>
      <c r="U15410" s="8">
        <v>3</v>
      </c>
      <c r="V15410" s="165">
        <v>129.30000000000001</v>
      </c>
    </row>
    <row r="15411" spans="17:22" x14ac:dyDescent="0.25">
      <c r="Q15411" s="161">
        <v>15928</v>
      </c>
      <c r="R15411" s="163">
        <v>4.5092E-2</v>
      </c>
      <c r="S15411" s="8" t="s">
        <v>4</v>
      </c>
      <c r="T15411" s="8" t="s">
        <v>5</v>
      </c>
      <c r="U15411" s="8">
        <v>3</v>
      </c>
      <c r="V15411" s="165">
        <v>148.13999999999999</v>
      </c>
    </row>
    <row r="15412" spans="17:22" x14ac:dyDescent="0.25">
      <c r="Q15412" s="161">
        <v>15946</v>
      </c>
      <c r="R15412" s="163">
        <v>0.29643199999999997</v>
      </c>
      <c r="S15412" s="8" t="s">
        <v>6</v>
      </c>
      <c r="T15412" s="8" t="s">
        <v>5</v>
      </c>
      <c r="U15412" s="8">
        <v>3</v>
      </c>
      <c r="V15412" s="165">
        <v>127.55</v>
      </c>
    </row>
    <row r="15413" spans="17:22" x14ac:dyDescent="0.25">
      <c r="Q15413" s="161">
        <v>15958</v>
      </c>
      <c r="R15413" s="163">
        <v>0.17377500000000001</v>
      </c>
      <c r="S15413" s="8" t="s">
        <v>4</v>
      </c>
      <c r="T15413" s="8" t="s">
        <v>5</v>
      </c>
      <c r="U15413" s="8">
        <v>3</v>
      </c>
      <c r="V15413" s="165">
        <v>141.44999999999999</v>
      </c>
    </row>
    <row r="15414" spans="17:22" x14ac:dyDescent="0.25">
      <c r="Q15414" s="161">
        <v>15971</v>
      </c>
      <c r="R15414" s="163">
        <v>0.16734099999999999</v>
      </c>
      <c r="S15414" s="8" t="s">
        <v>4</v>
      </c>
      <c r="T15414" s="8" t="s">
        <v>5</v>
      </c>
      <c r="U15414" s="8">
        <v>3</v>
      </c>
      <c r="V15414" s="165">
        <v>127.08</v>
      </c>
    </row>
    <row r="15415" spans="17:22" x14ac:dyDescent="0.25">
      <c r="Q15415" s="161">
        <v>15983</v>
      </c>
      <c r="R15415" s="163">
        <v>5.7446999999999998E-2</v>
      </c>
      <c r="S15415" s="8" t="s">
        <v>4</v>
      </c>
      <c r="T15415" s="8" t="s">
        <v>5</v>
      </c>
      <c r="U15415" s="8">
        <v>3</v>
      </c>
      <c r="V15415" s="165">
        <v>127.79</v>
      </c>
    </row>
    <row r="15416" spans="17:22" x14ac:dyDescent="0.25">
      <c r="Q15416" s="161">
        <v>15991</v>
      </c>
      <c r="R15416" s="163">
        <v>0.43792999999999999</v>
      </c>
      <c r="S15416" s="8" t="s">
        <v>7</v>
      </c>
      <c r="T15416" s="8" t="s">
        <v>5</v>
      </c>
      <c r="U15416" s="8">
        <v>3</v>
      </c>
      <c r="V15416" s="165">
        <v>151.80000000000001</v>
      </c>
    </row>
    <row r="15417" spans="17:22" x14ac:dyDescent="0.25">
      <c r="Q15417" s="161">
        <v>15999</v>
      </c>
      <c r="R15417" s="163">
        <v>0.151895</v>
      </c>
      <c r="S15417" s="8" t="s">
        <v>4</v>
      </c>
      <c r="T15417" s="8" t="s">
        <v>5</v>
      </c>
      <c r="U15417" s="8">
        <v>3</v>
      </c>
      <c r="V15417" s="165">
        <v>141.33000000000001</v>
      </c>
    </row>
    <row r="15418" spans="17:22" x14ac:dyDescent="0.25">
      <c r="Q15418" s="161">
        <v>16005</v>
      </c>
      <c r="R15418" s="163">
        <v>3.6138999999999998E-2</v>
      </c>
      <c r="S15418" s="8" t="s">
        <v>4</v>
      </c>
      <c r="T15418" s="8" t="s">
        <v>5</v>
      </c>
      <c r="U15418" s="8">
        <v>3</v>
      </c>
      <c r="V15418" s="165">
        <v>141.29</v>
      </c>
    </row>
    <row r="15419" spans="17:22" x14ac:dyDescent="0.25">
      <c r="Q15419" s="161">
        <v>16012</v>
      </c>
      <c r="R15419" s="163">
        <v>0.44273499999999999</v>
      </c>
      <c r="S15419" s="8" t="s">
        <v>4</v>
      </c>
      <c r="T15419" s="8" t="s">
        <v>5</v>
      </c>
      <c r="U15419" s="8">
        <v>3</v>
      </c>
      <c r="V15419" s="165">
        <v>135.53</v>
      </c>
    </row>
    <row r="15420" spans="17:22" x14ac:dyDescent="0.25">
      <c r="Q15420" s="161">
        <v>16019</v>
      </c>
      <c r="R15420" s="163">
        <v>0.492871</v>
      </c>
      <c r="S15420" s="8" t="s">
        <v>4</v>
      </c>
      <c r="T15420" s="8" t="s">
        <v>5</v>
      </c>
      <c r="U15420" s="8">
        <v>3</v>
      </c>
      <c r="V15420" s="165">
        <v>148.36000000000001</v>
      </c>
    </row>
    <row r="15421" spans="17:22" x14ac:dyDescent="0.25">
      <c r="Q15421" s="161">
        <v>16024</v>
      </c>
      <c r="R15421" s="163">
        <v>9.0503E-2</v>
      </c>
      <c r="S15421" s="8" t="s">
        <v>4</v>
      </c>
      <c r="T15421" s="8" t="s">
        <v>5</v>
      </c>
      <c r="U15421" s="8">
        <v>3</v>
      </c>
      <c r="V15421" s="165">
        <v>141.37</v>
      </c>
    </row>
    <row r="15422" spans="17:22" x14ac:dyDescent="0.25">
      <c r="Q15422" s="161">
        <v>16043</v>
      </c>
      <c r="R15422" s="163">
        <v>0.12488299999999999</v>
      </c>
      <c r="S15422" s="8" t="s">
        <v>4</v>
      </c>
      <c r="T15422" s="8" t="s">
        <v>5</v>
      </c>
      <c r="U15422" s="8">
        <v>3</v>
      </c>
      <c r="V15422" s="165">
        <v>134.35</v>
      </c>
    </row>
    <row r="15423" spans="17:22" x14ac:dyDescent="0.25">
      <c r="Q15423" s="161">
        <v>16045</v>
      </c>
      <c r="R15423" s="163">
        <v>0.112883</v>
      </c>
      <c r="S15423" s="8" t="s">
        <v>4</v>
      </c>
      <c r="T15423" s="8" t="s">
        <v>5</v>
      </c>
      <c r="U15423" s="8">
        <v>3</v>
      </c>
      <c r="V15423" s="165">
        <v>128.78</v>
      </c>
    </row>
    <row r="15424" spans="17:22" x14ac:dyDescent="0.25">
      <c r="Q15424" s="161">
        <v>16064</v>
      </c>
      <c r="R15424" s="163">
        <v>0.53977900000000001</v>
      </c>
      <c r="S15424" s="8" t="s">
        <v>4</v>
      </c>
      <c r="T15424" s="8" t="s">
        <v>5</v>
      </c>
      <c r="U15424" s="8">
        <v>3</v>
      </c>
      <c r="V15424" s="165">
        <v>145.08000000000001</v>
      </c>
    </row>
    <row r="15425" spans="17:22" x14ac:dyDescent="0.25">
      <c r="Q15425" s="161">
        <v>16068</v>
      </c>
      <c r="R15425" s="163">
        <v>0.285688</v>
      </c>
      <c r="S15425" s="8" t="s">
        <v>6</v>
      </c>
      <c r="T15425" s="8" t="s">
        <v>5</v>
      </c>
      <c r="U15425" s="8">
        <v>3</v>
      </c>
      <c r="V15425" s="165">
        <v>150.97999999999999</v>
      </c>
    </row>
    <row r="15426" spans="17:22" x14ac:dyDescent="0.25">
      <c r="Q15426" s="161">
        <v>16072</v>
      </c>
      <c r="R15426" s="163">
        <v>3.8732999999999997E-2</v>
      </c>
      <c r="S15426" s="8" t="s">
        <v>4</v>
      </c>
      <c r="T15426" s="8" t="s">
        <v>5</v>
      </c>
      <c r="U15426" s="8">
        <v>3</v>
      </c>
      <c r="V15426" s="165">
        <v>129.24</v>
      </c>
    </row>
    <row r="15427" spans="17:22" x14ac:dyDescent="0.25">
      <c r="Q15427" s="161">
        <v>16080</v>
      </c>
      <c r="R15427" s="163">
        <v>7.2525000000000006E-2</v>
      </c>
      <c r="S15427" s="8" t="s">
        <v>4</v>
      </c>
      <c r="T15427" s="8" t="s">
        <v>5</v>
      </c>
      <c r="U15427" s="8">
        <v>3</v>
      </c>
      <c r="V15427" s="165">
        <v>147.84</v>
      </c>
    </row>
    <row r="15428" spans="17:22" x14ac:dyDescent="0.25">
      <c r="Q15428" s="161">
        <v>16081</v>
      </c>
      <c r="R15428" s="163">
        <v>0.29484500000000002</v>
      </c>
      <c r="S15428" s="8" t="s">
        <v>6</v>
      </c>
      <c r="T15428" s="8" t="s">
        <v>5</v>
      </c>
      <c r="U15428" s="8">
        <v>3</v>
      </c>
      <c r="V15428" s="165">
        <v>146.84</v>
      </c>
    </row>
    <row r="15429" spans="17:22" x14ac:dyDescent="0.25">
      <c r="Q15429" s="161">
        <v>16084</v>
      </c>
      <c r="R15429" s="163">
        <v>0.12637499999999999</v>
      </c>
      <c r="S15429" s="8" t="s">
        <v>4</v>
      </c>
      <c r="T15429" s="8" t="s">
        <v>5</v>
      </c>
      <c r="U15429" s="8">
        <v>3</v>
      </c>
      <c r="V15429" s="165">
        <v>137.12</v>
      </c>
    </row>
    <row r="15430" spans="17:22" x14ac:dyDescent="0.25">
      <c r="Q15430" s="161">
        <v>16097</v>
      </c>
      <c r="R15430" s="163">
        <v>0.19575500000000001</v>
      </c>
      <c r="S15430" s="8" t="s">
        <v>4</v>
      </c>
      <c r="T15430" s="8" t="s">
        <v>5</v>
      </c>
      <c r="U15430" s="8">
        <v>3</v>
      </c>
      <c r="V15430" s="165">
        <v>129.15</v>
      </c>
    </row>
    <row r="15431" spans="17:22" x14ac:dyDescent="0.25">
      <c r="Q15431" s="161">
        <v>16104</v>
      </c>
      <c r="R15431" s="163">
        <v>0.154111</v>
      </c>
      <c r="S15431" s="8" t="s">
        <v>4</v>
      </c>
      <c r="T15431" s="8" t="s">
        <v>5</v>
      </c>
      <c r="U15431" s="8">
        <v>3</v>
      </c>
      <c r="V15431" s="165">
        <v>145.5</v>
      </c>
    </row>
    <row r="15432" spans="17:22" x14ac:dyDescent="0.25">
      <c r="Q15432" s="161">
        <v>16109</v>
      </c>
      <c r="R15432" s="163">
        <v>0.33189800000000003</v>
      </c>
      <c r="S15432" s="8" t="s">
        <v>12</v>
      </c>
      <c r="T15432" s="8" t="s">
        <v>13</v>
      </c>
      <c r="U15432" s="8">
        <v>3</v>
      </c>
      <c r="V15432" s="165">
        <v>152.56</v>
      </c>
    </row>
    <row r="15433" spans="17:22" x14ac:dyDescent="0.25">
      <c r="Q15433" s="161">
        <v>16112</v>
      </c>
      <c r="R15433" s="163">
        <v>0.13411100000000001</v>
      </c>
      <c r="S15433" s="8" t="s">
        <v>4</v>
      </c>
      <c r="T15433" s="8" t="s">
        <v>5</v>
      </c>
      <c r="U15433" s="8">
        <v>3</v>
      </c>
      <c r="V15433" s="165">
        <v>131.46</v>
      </c>
    </row>
    <row r="15434" spans="17:22" x14ac:dyDescent="0.25">
      <c r="Q15434" s="161">
        <v>16117</v>
      </c>
      <c r="R15434" s="163">
        <v>0.40502300000000002</v>
      </c>
      <c r="S15434" s="8" t="s">
        <v>4</v>
      </c>
      <c r="T15434" s="8" t="s">
        <v>5</v>
      </c>
      <c r="U15434" s="8">
        <v>3</v>
      </c>
      <c r="V15434" s="165">
        <v>130.19</v>
      </c>
    </row>
    <row r="15435" spans="17:22" x14ac:dyDescent="0.25">
      <c r="Q15435" s="161">
        <v>16122</v>
      </c>
      <c r="R15435" s="163">
        <v>3.9781999999999998E-2</v>
      </c>
      <c r="S15435" s="8" t="s">
        <v>4</v>
      </c>
      <c r="T15435" s="8" t="s">
        <v>5</v>
      </c>
      <c r="U15435" s="8">
        <v>3</v>
      </c>
      <c r="V15435" s="165">
        <v>137.65</v>
      </c>
    </row>
    <row r="15436" spans="17:22" x14ac:dyDescent="0.25">
      <c r="Q15436" s="161">
        <v>16131</v>
      </c>
      <c r="R15436" s="163">
        <v>0.195856</v>
      </c>
      <c r="S15436" s="8" t="s">
        <v>6</v>
      </c>
      <c r="T15436" s="8" t="s">
        <v>5</v>
      </c>
      <c r="U15436" s="8">
        <v>3</v>
      </c>
      <c r="V15436" s="165">
        <v>130.69</v>
      </c>
    </row>
    <row r="15437" spans="17:22" x14ac:dyDescent="0.25">
      <c r="Q15437" s="161">
        <v>16136</v>
      </c>
      <c r="R15437" s="163">
        <v>0.277721</v>
      </c>
      <c r="S15437" s="8" t="s">
        <v>4</v>
      </c>
      <c r="T15437" s="8" t="s">
        <v>5</v>
      </c>
      <c r="U15437" s="8">
        <v>3</v>
      </c>
      <c r="V15437" s="165">
        <v>147.80000000000001</v>
      </c>
    </row>
    <row r="15438" spans="17:22" x14ac:dyDescent="0.25">
      <c r="Q15438" s="161">
        <v>16139</v>
      </c>
      <c r="R15438" s="163">
        <v>0.214446</v>
      </c>
      <c r="S15438" s="8" t="s">
        <v>6</v>
      </c>
      <c r="T15438" s="8" t="s">
        <v>5</v>
      </c>
      <c r="U15438" s="8">
        <v>3</v>
      </c>
      <c r="V15438" s="165">
        <v>141.02000000000001</v>
      </c>
    </row>
    <row r="15439" spans="17:22" x14ac:dyDescent="0.25">
      <c r="Q15439" s="161">
        <v>16143</v>
      </c>
      <c r="R15439" s="163">
        <v>0.345055</v>
      </c>
      <c r="S15439" s="8" t="s">
        <v>4</v>
      </c>
      <c r="T15439" s="8" t="s">
        <v>5</v>
      </c>
      <c r="U15439" s="8">
        <v>3</v>
      </c>
      <c r="V15439" s="165">
        <v>135.08000000000001</v>
      </c>
    </row>
    <row r="15440" spans="17:22" x14ac:dyDescent="0.25">
      <c r="Q15440" s="161">
        <v>16157</v>
      </c>
      <c r="R15440" s="163">
        <v>0.103795</v>
      </c>
      <c r="S15440" s="8" t="s">
        <v>6</v>
      </c>
      <c r="T15440" s="8" t="s">
        <v>5</v>
      </c>
      <c r="U15440" s="8">
        <v>3</v>
      </c>
      <c r="V15440" s="165">
        <v>133.01</v>
      </c>
    </row>
    <row r="15441" spans="17:22" x14ac:dyDescent="0.25">
      <c r="Q15441" s="161">
        <v>16161</v>
      </c>
      <c r="R15441" s="163">
        <v>0.104452</v>
      </c>
      <c r="S15441" s="8" t="s">
        <v>4</v>
      </c>
      <c r="T15441" s="8" t="s">
        <v>5</v>
      </c>
      <c r="U15441" s="8">
        <v>3</v>
      </c>
      <c r="V15441" s="165">
        <v>135.88999999999999</v>
      </c>
    </row>
    <row r="15442" spans="17:22" x14ac:dyDescent="0.25">
      <c r="Q15442" s="161">
        <v>16167</v>
      </c>
      <c r="R15442" s="163">
        <v>0.24041899999999999</v>
      </c>
      <c r="S15442" s="8" t="s">
        <v>4</v>
      </c>
      <c r="T15442" s="8" t="s">
        <v>5</v>
      </c>
      <c r="U15442" s="8">
        <v>3</v>
      </c>
      <c r="V15442" s="165">
        <v>131.88</v>
      </c>
    </row>
    <row r="15443" spans="17:22" x14ac:dyDescent="0.25">
      <c r="Q15443" s="161">
        <v>16187</v>
      </c>
      <c r="R15443" s="163">
        <v>0.11278000000000001</v>
      </c>
      <c r="S15443" s="8" t="s">
        <v>4</v>
      </c>
      <c r="T15443" s="8" t="s">
        <v>5</v>
      </c>
      <c r="U15443" s="8">
        <v>3</v>
      </c>
      <c r="V15443" s="165">
        <v>140.72</v>
      </c>
    </row>
    <row r="15444" spans="17:22" x14ac:dyDescent="0.25">
      <c r="Q15444" s="161">
        <v>16195</v>
      </c>
      <c r="R15444" s="163">
        <v>0.20890300000000001</v>
      </c>
      <c r="S15444" s="8" t="s">
        <v>4</v>
      </c>
      <c r="T15444" s="8" t="s">
        <v>5</v>
      </c>
      <c r="U15444" s="8">
        <v>3</v>
      </c>
      <c r="V15444" s="165">
        <v>135.85</v>
      </c>
    </row>
    <row r="15445" spans="17:22" x14ac:dyDescent="0.25">
      <c r="Q15445" s="161">
        <v>16200</v>
      </c>
      <c r="R15445" s="163">
        <v>0.19342799999999999</v>
      </c>
      <c r="S15445" s="8" t="s">
        <v>4</v>
      </c>
      <c r="T15445" s="8" t="s">
        <v>5</v>
      </c>
      <c r="U15445" s="8">
        <v>3</v>
      </c>
      <c r="V15445" s="165">
        <v>125.89</v>
      </c>
    </row>
    <row r="15446" spans="17:22" x14ac:dyDescent="0.25">
      <c r="Q15446" s="161">
        <v>16203</v>
      </c>
      <c r="R15446" s="163">
        <v>0.49429899999999999</v>
      </c>
      <c r="S15446" s="8" t="s">
        <v>4</v>
      </c>
      <c r="T15446" s="8" t="s">
        <v>5</v>
      </c>
      <c r="U15446" s="8">
        <v>3</v>
      </c>
      <c r="V15446" s="165">
        <v>138</v>
      </c>
    </row>
    <row r="15447" spans="17:22" x14ac:dyDescent="0.25">
      <c r="Q15447" s="161">
        <v>16212</v>
      </c>
      <c r="R15447" s="163">
        <v>4.8533E-2</v>
      </c>
      <c r="S15447" s="8" t="s">
        <v>4</v>
      </c>
      <c r="T15447" s="8" t="s">
        <v>5</v>
      </c>
      <c r="U15447" s="8">
        <v>3</v>
      </c>
      <c r="V15447" s="165">
        <v>144.47999999999999</v>
      </c>
    </row>
    <row r="15448" spans="17:22" x14ac:dyDescent="0.25">
      <c r="Q15448" s="161">
        <v>16219</v>
      </c>
      <c r="R15448" s="163">
        <v>0.45160800000000001</v>
      </c>
      <c r="S15448" s="8" t="s">
        <v>4</v>
      </c>
      <c r="T15448" s="8" t="s">
        <v>5</v>
      </c>
      <c r="U15448" s="8">
        <v>3</v>
      </c>
      <c r="V15448" s="165">
        <v>154.29</v>
      </c>
    </row>
    <row r="15449" spans="17:22" x14ac:dyDescent="0.25">
      <c r="Q15449" s="161">
        <v>16221</v>
      </c>
      <c r="R15449" s="163">
        <v>0.270955</v>
      </c>
      <c r="S15449" s="8" t="s">
        <v>4</v>
      </c>
      <c r="T15449" s="8" t="s">
        <v>5</v>
      </c>
      <c r="U15449" s="8">
        <v>3</v>
      </c>
      <c r="V15449" s="165">
        <v>144.76</v>
      </c>
    </row>
    <row r="15450" spans="17:22" x14ac:dyDescent="0.25">
      <c r="Q15450" s="161">
        <v>16223</v>
      </c>
      <c r="R15450" s="163">
        <v>0.34793600000000002</v>
      </c>
      <c r="S15450" s="8" t="s">
        <v>4</v>
      </c>
      <c r="T15450" s="8" t="s">
        <v>5</v>
      </c>
      <c r="U15450" s="8">
        <v>3</v>
      </c>
      <c r="V15450" s="165">
        <v>126.11</v>
      </c>
    </row>
    <row r="15451" spans="17:22" x14ac:dyDescent="0.25">
      <c r="Q15451" s="161">
        <v>16224</v>
      </c>
      <c r="R15451" s="163">
        <v>4.7495999999999997E-2</v>
      </c>
      <c r="S15451" s="8" t="s">
        <v>4</v>
      </c>
      <c r="T15451" s="8" t="s">
        <v>5</v>
      </c>
      <c r="U15451" s="8">
        <v>3</v>
      </c>
      <c r="V15451" s="165">
        <v>150.9</v>
      </c>
    </row>
    <row r="15452" spans="17:22" x14ac:dyDescent="0.25">
      <c r="Q15452" s="161">
        <v>16227</v>
      </c>
      <c r="R15452" s="163">
        <v>0.100975</v>
      </c>
      <c r="S15452" s="8" t="s">
        <v>4</v>
      </c>
      <c r="T15452" s="8" t="s">
        <v>5</v>
      </c>
      <c r="U15452" s="8">
        <v>3</v>
      </c>
      <c r="V15452" s="165">
        <v>151.1</v>
      </c>
    </row>
    <row r="15453" spans="17:22" x14ac:dyDescent="0.25">
      <c r="Q15453" s="161">
        <v>16232</v>
      </c>
      <c r="R15453" s="163">
        <v>1.7541999999999999E-2</v>
      </c>
      <c r="S15453" s="8" t="s">
        <v>12</v>
      </c>
      <c r="T15453" s="8" t="s">
        <v>13</v>
      </c>
      <c r="U15453" s="8">
        <v>3</v>
      </c>
      <c r="V15453" s="165">
        <v>125.96</v>
      </c>
    </row>
    <row r="15454" spans="17:22" x14ac:dyDescent="0.25">
      <c r="Q15454" s="161">
        <v>16237</v>
      </c>
      <c r="R15454" s="163">
        <v>0.49785299999999999</v>
      </c>
      <c r="S15454" s="8" t="s">
        <v>6</v>
      </c>
      <c r="T15454" s="8" t="s">
        <v>5</v>
      </c>
      <c r="U15454" s="8">
        <v>3</v>
      </c>
      <c r="V15454" s="165">
        <v>126.89</v>
      </c>
    </row>
    <row r="15455" spans="17:22" x14ac:dyDescent="0.25">
      <c r="Q15455" s="161">
        <v>16240</v>
      </c>
      <c r="R15455" s="163">
        <v>0.52878599999999998</v>
      </c>
      <c r="S15455" s="8" t="s">
        <v>4</v>
      </c>
      <c r="T15455" s="8" t="s">
        <v>5</v>
      </c>
      <c r="U15455" s="8">
        <v>3</v>
      </c>
      <c r="V15455" s="165">
        <v>134.52000000000001</v>
      </c>
    </row>
    <row r="15456" spans="17:22" x14ac:dyDescent="0.25">
      <c r="Q15456" s="161">
        <v>16251</v>
      </c>
      <c r="R15456" s="163">
        <v>9.1882000000000005E-2</v>
      </c>
      <c r="S15456" s="8" t="s">
        <v>4</v>
      </c>
      <c r="T15456" s="8" t="s">
        <v>5</v>
      </c>
      <c r="U15456" s="8">
        <v>3</v>
      </c>
      <c r="V15456" s="165">
        <v>130.85</v>
      </c>
    </row>
    <row r="15457" spans="17:22" x14ac:dyDescent="0.25">
      <c r="Q15457" s="161">
        <v>16268</v>
      </c>
      <c r="R15457" s="163">
        <v>0.275947</v>
      </c>
      <c r="S15457" s="8" t="s">
        <v>4</v>
      </c>
      <c r="T15457" s="8" t="s">
        <v>5</v>
      </c>
      <c r="U15457" s="8">
        <v>3</v>
      </c>
      <c r="V15457" s="165">
        <v>127.27</v>
      </c>
    </row>
    <row r="15458" spans="17:22" x14ac:dyDescent="0.25">
      <c r="Q15458" s="161">
        <v>16271</v>
      </c>
      <c r="R15458" s="163">
        <v>0.32351000000000002</v>
      </c>
      <c r="S15458" s="8" t="s">
        <v>4</v>
      </c>
      <c r="T15458" s="8" t="s">
        <v>5</v>
      </c>
      <c r="U15458" s="8">
        <v>3</v>
      </c>
      <c r="V15458" s="165">
        <v>152.72999999999999</v>
      </c>
    </row>
    <row r="15459" spans="17:22" x14ac:dyDescent="0.25">
      <c r="Q15459" s="161">
        <v>16280</v>
      </c>
      <c r="R15459" s="163">
        <v>3.8817999999999998E-2</v>
      </c>
      <c r="S15459" s="8" t="s">
        <v>4</v>
      </c>
      <c r="T15459" s="8" t="s">
        <v>5</v>
      </c>
      <c r="U15459" s="8">
        <v>3</v>
      </c>
      <c r="V15459" s="165">
        <v>153.37</v>
      </c>
    </row>
    <row r="15460" spans="17:22" x14ac:dyDescent="0.25">
      <c r="Q15460" s="161">
        <v>16291</v>
      </c>
      <c r="R15460" s="163">
        <v>0.207009</v>
      </c>
      <c r="S15460" s="8" t="s">
        <v>4</v>
      </c>
      <c r="T15460" s="8" t="s">
        <v>5</v>
      </c>
      <c r="U15460" s="8">
        <v>3</v>
      </c>
      <c r="V15460" s="165">
        <v>133.88</v>
      </c>
    </row>
    <row r="15461" spans="17:22" x14ac:dyDescent="0.25">
      <c r="Q15461" s="161">
        <v>16295</v>
      </c>
      <c r="R15461" s="163">
        <v>0.20819499999999999</v>
      </c>
      <c r="S15461" s="8" t="s">
        <v>4</v>
      </c>
      <c r="T15461" s="8" t="s">
        <v>5</v>
      </c>
      <c r="U15461" s="8">
        <v>3</v>
      </c>
      <c r="V15461" s="165">
        <v>148.06</v>
      </c>
    </row>
    <row r="15462" spans="17:22" x14ac:dyDescent="0.25">
      <c r="Q15462" s="161">
        <v>16297</v>
      </c>
      <c r="R15462" s="163">
        <v>0.12601699999999999</v>
      </c>
      <c r="S15462" s="8" t="s">
        <v>4</v>
      </c>
      <c r="T15462" s="8" t="s">
        <v>5</v>
      </c>
      <c r="U15462" s="8">
        <v>3</v>
      </c>
      <c r="V15462" s="165">
        <v>139.76</v>
      </c>
    </row>
    <row r="15463" spans="17:22" x14ac:dyDescent="0.25">
      <c r="Q15463" s="161">
        <v>16307</v>
      </c>
      <c r="R15463" s="163">
        <v>7.9358999999999999E-2</v>
      </c>
      <c r="S15463" s="8" t="s">
        <v>4</v>
      </c>
      <c r="T15463" s="8" t="s">
        <v>5</v>
      </c>
      <c r="U15463" s="8">
        <v>3</v>
      </c>
      <c r="V15463" s="165">
        <v>136.33000000000001</v>
      </c>
    </row>
    <row r="15464" spans="17:22" x14ac:dyDescent="0.25">
      <c r="Q15464" s="161">
        <v>16312</v>
      </c>
      <c r="R15464" s="163">
        <v>0.27099400000000001</v>
      </c>
      <c r="S15464" s="8" t="s">
        <v>4</v>
      </c>
      <c r="T15464" s="8" t="s">
        <v>5</v>
      </c>
      <c r="U15464" s="8">
        <v>3</v>
      </c>
      <c r="V15464" s="165">
        <v>128.02000000000001</v>
      </c>
    </row>
    <row r="15465" spans="17:22" x14ac:dyDescent="0.25">
      <c r="Q15465" s="161">
        <v>16322</v>
      </c>
      <c r="R15465" s="163">
        <v>5.1368999999999998E-2</v>
      </c>
      <c r="S15465" s="8" t="s">
        <v>4</v>
      </c>
      <c r="T15465" s="8" t="s">
        <v>5</v>
      </c>
      <c r="U15465" s="8">
        <v>3</v>
      </c>
      <c r="V15465" s="165">
        <v>127.96</v>
      </c>
    </row>
    <row r="15466" spans="17:22" x14ac:dyDescent="0.25">
      <c r="Q15466" s="161">
        <v>16323</v>
      </c>
      <c r="R15466" s="163">
        <v>0.28639300000000001</v>
      </c>
      <c r="S15466" s="8" t="s">
        <v>4</v>
      </c>
      <c r="T15466" s="8" t="s">
        <v>5</v>
      </c>
      <c r="U15466" s="8">
        <v>3</v>
      </c>
      <c r="V15466" s="165">
        <v>140.28</v>
      </c>
    </row>
    <row r="15467" spans="17:22" x14ac:dyDescent="0.25">
      <c r="Q15467" s="161">
        <v>16328</v>
      </c>
      <c r="R15467" s="163">
        <v>0.60339200000000004</v>
      </c>
      <c r="S15467" s="8" t="s">
        <v>4</v>
      </c>
      <c r="T15467" s="8" t="s">
        <v>5</v>
      </c>
      <c r="U15467" s="8">
        <v>3</v>
      </c>
      <c r="V15467" s="165">
        <v>137.03</v>
      </c>
    </row>
    <row r="15468" spans="17:22" x14ac:dyDescent="0.25">
      <c r="Q15468" s="161">
        <v>16344</v>
      </c>
      <c r="R15468" s="163">
        <v>0.23282</v>
      </c>
      <c r="S15468" s="8" t="s">
        <v>4</v>
      </c>
      <c r="T15468" s="8" t="s">
        <v>5</v>
      </c>
      <c r="U15468" s="8">
        <v>3</v>
      </c>
      <c r="V15468" s="165">
        <v>153.36000000000001</v>
      </c>
    </row>
    <row r="15469" spans="17:22" x14ac:dyDescent="0.25">
      <c r="Q15469" s="161">
        <v>16349</v>
      </c>
      <c r="R15469" s="163">
        <v>0.15032000000000001</v>
      </c>
      <c r="S15469" s="8" t="s">
        <v>4</v>
      </c>
      <c r="T15469" s="8" t="s">
        <v>5</v>
      </c>
      <c r="U15469" s="8">
        <v>3</v>
      </c>
      <c r="V15469" s="165">
        <v>143.03</v>
      </c>
    </row>
    <row r="15470" spans="17:22" x14ac:dyDescent="0.25">
      <c r="Q15470" s="161">
        <v>16367</v>
      </c>
      <c r="R15470" s="163">
        <v>0.29596299999999998</v>
      </c>
      <c r="S15470" s="8" t="s">
        <v>4</v>
      </c>
      <c r="T15470" s="8" t="s">
        <v>5</v>
      </c>
      <c r="U15470" s="8">
        <v>3</v>
      </c>
      <c r="V15470" s="165">
        <v>144.63</v>
      </c>
    </row>
    <row r="15471" spans="17:22" x14ac:dyDescent="0.25">
      <c r="Q15471" s="161">
        <v>16370</v>
      </c>
      <c r="R15471" s="163">
        <v>0.13115299999999999</v>
      </c>
      <c r="S15471" s="8" t="s">
        <v>4</v>
      </c>
      <c r="T15471" s="8" t="s">
        <v>5</v>
      </c>
      <c r="U15471" s="8">
        <v>3</v>
      </c>
      <c r="V15471" s="165">
        <v>154.28</v>
      </c>
    </row>
    <row r="15472" spans="17:22" x14ac:dyDescent="0.25">
      <c r="Q15472" s="161">
        <v>16373</v>
      </c>
      <c r="R15472" s="163">
        <v>0.187143</v>
      </c>
      <c r="S15472" s="8" t="s">
        <v>4</v>
      </c>
      <c r="T15472" s="8" t="s">
        <v>5</v>
      </c>
      <c r="U15472" s="8">
        <v>3</v>
      </c>
      <c r="V15472" s="165">
        <v>141.22999999999999</v>
      </c>
    </row>
    <row r="15473" spans="17:22" x14ac:dyDescent="0.25">
      <c r="Q15473" s="161">
        <v>16375</v>
      </c>
      <c r="R15473" s="163">
        <v>0.17369000000000001</v>
      </c>
      <c r="S15473" s="8" t="s">
        <v>4</v>
      </c>
      <c r="T15473" s="8" t="s">
        <v>5</v>
      </c>
      <c r="U15473" s="8">
        <v>3</v>
      </c>
      <c r="V15473" s="165">
        <v>140.91999999999999</v>
      </c>
    </row>
    <row r="15474" spans="17:22" x14ac:dyDescent="0.25">
      <c r="Q15474" s="161">
        <v>16376</v>
      </c>
      <c r="R15474" s="163">
        <v>0.13730100000000001</v>
      </c>
      <c r="S15474" s="8" t="s">
        <v>6</v>
      </c>
      <c r="T15474" s="8" t="s">
        <v>5</v>
      </c>
      <c r="U15474" s="8">
        <v>3</v>
      </c>
      <c r="V15474" s="165">
        <v>131.96</v>
      </c>
    </row>
    <row r="15475" spans="17:22" x14ac:dyDescent="0.25">
      <c r="Q15475" s="161">
        <v>16381</v>
      </c>
      <c r="R15475" s="163">
        <v>0.112208</v>
      </c>
      <c r="S15475" s="8" t="s">
        <v>4</v>
      </c>
      <c r="T15475" s="8" t="s">
        <v>5</v>
      </c>
      <c r="U15475" s="8">
        <v>3</v>
      </c>
      <c r="V15475" s="165">
        <v>143.49</v>
      </c>
    </row>
    <row r="15476" spans="17:22" x14ac:dyDescent="0.25">
      <c r="Q15476" s="161">
        <v>16386</v>
      </c>
      <c r="R15476" s="163">
        <v>4.5540999999999998E-2</v>
      </c>
      <c r="S15476" s="8" t="s">
        <v>4</v>
      </c>
      <c r="T15476" s="8" t="s">
        <v>5</v>
      </c>
      <c r="U15476" s="8">
        <v>3</v>
      </c>
      <c r="V15476" s="165">
        <v>151.97</v>
      </c>
    </row>
    <row r="15477" spans="17:22" x14ac:dyDescent="0.25">
      <c r="Q15477" s="161">
        <v>16397</v>
      </c>
      <c r="R15477" s="163">
        <v>6.4673999999999995E-2</v>
      </c>
      <c r="S15477" s="8" t="s">
        <v>4</v>
      </c>
      <c r="T15477" s="8" t="s">
        <v>5</v>
      </c>
      <c r="U15477" s="8">
        <v>3</v>
      </c>
      <c r="V15477" s="165">
        <v>132.87</v>
      </c>
    </row>
    <row r="15478" spans="17:22" x14ac:dyDescent="0.25">
      <c r="Q15478" s="161">
        <v>16398</v>
      </c>
      <c r="R15478" s="163">
        <v>0.12206599999999999</v>
      </c>
      <c r="S15478" s="8" t="s">
        <v>4</v>
      </c>
      <c r="T15478" s="8" t="s">
        <v>5</v>
      </c>
      <c r="U15478" s="8">
        <v>3</v>
      </c>
      <c r="V15478" s="165">
        <v>141.55000000000001</v>
      </c>
    </row>
    <row r="15479" spans="17:22" x14ac:dyDescent="0.25">
      <c r="Q15479" s="161">
        <v>16399</v>
      </c>
      <c r="R15479" s="163">
        <v>5.1787E-2</v>
      </c>
      <c r="S15479" s="8" t="s">
        <v>4</v>
      </c>
      <c r="T15479" s="8" t="s">
        <v>5</v>
      </c>
      <c r="U15479" s="8">
        <v>3</v>
      </c>
      <c r="V15479" s="165">
        <v>153.38999999999999</v>
      </c>
    </row>
    <row r="15480" spans="17:22" x14ac:dyDescent="0.25">
      <c r="Q15480" s="161">
        <v>16402</v>
      </c>
      <c r="R15480" s="163">
        <v>5.9097999999999998E-2</v>
      </c>
      <c r="S15480" s="8" t="s">
        <v>4</v>
      </c>
      <c r="T15480" s="8" t="s">
        <v>5</v>
      </c>
      <c r="U15480" s="8">
        <v>3</v>
      </c>
      <c r="V15480" s="165">
        <v>128.27000000000001</v>
      </c>
    </row>
    <row r="15481" spans="17:22" x14ac:dyDescent="0.25">
      <c r="Q15481" s="161">
        <v>16417</v>
      </c>
      <c r="R15481" s="163">
        <v>6.9325999999999999E-2</v>
      </c>
      <c r="S15481" s="8" t="s">
        <v>4</v>
      </c>
      <c r="T15481" s="8" t="s">
        <v>5</v>
      </c>
      <c r="U15481" s="8">
        <v>3</v>
      </c>
      <c r="V15481" s="165">
        <v>141.56</v>
      </c>
    </row>
    <row r="15482" spans="17:22" x14ac:dyDescent="0.25">
      <c r="Q15482" s="161">
        <v>16424</v>
      </c>
      <c r="R15482" s="163">
        <v>7.9911999999999997E-2</v>
      </c>
      <c r="S15482" s="8" t="s">
        <v>4</v>
      </c>
      <c r="T15482" s="8" t="s">
        <v>5</v>
      </c>
      <c r="U15482" s="8">
        <v>3</v>
      </c>
      <c r="V15482" s="165">
        <v>145.55000000000001</v>
      </c>
    </row>
    <row r="15483" spans="17:22" x14ac:dyDescent="0.25">
      <c r="Q15483" s="161">
        <v>16431</v>
      </c>
      <c r="R15483" s="163">
        <v>0.59419100000000002</v>
      </c>
      <c r="S15483" s="8" t="s">
        <v>4</v>
      </c>
      <c r="T15483" s="8" t="s">
        <v>5</v>
      </c>
      <c r="U15483" s="8">
        <v>3</v>
      </c>
      <c r="V15483" s="165">
        <v>126.02</v>
      </c>
    </row>
    <row r="15484" spans="17:22" x14ac:dyDescent="0.25">
      <c r="Q15484" s="161">
        <v>16444</v>
      </c>
      <c r="R15484" s="163">
        <v>0.193077</v>
      </c>
      <c r="S15484" s="8" t="s">
        <v>4</v>
      </c>
      <c r="T15484" s="8" t="s">
        <v>5</v>
      </c>
      <c r="U15484" s="8">
        <v>3</v>
      </c>
      <c r="V15484" s="165">
        <v>152.01</v>
      </c>
    </row>
    <row r="15485" spans="17:22" x14ac:dyDescent="0.25">
      <c r="Q15485" s="161">
        <v>16456</v>
      </c>
      <c r="R15485" s="163">
        <v>4.2365E-2</v>
      </c>
      <c r="S15485" s="8" t="s">
        <v>4</v>
      </c>
      <c r="T15485" s="8" t="s">
        <v>5</v>
      </c>
      <c r="U15485" s="8">
        <v>3</v>
      </c>
      <c r="V15485" s="165">
        <v>151.97999999999999</v>
      </c>
    </row>
    <row r="15486" spans="17:22" x14ac:dyDescent="0.25">
      <c r="Q15486" s="161">
        <v>16473</v>
      </c>
      <c r="R15486" s="163">
        <v>0.27878599999999998</v>
      </c>
      <c r="S15486" s="8" t="s">
        <v>4</v>
      </c>
      <c r="T15486" s="8" t="s">
        <v>5</v>
      </c>
      <c r="U15486" s="8">
        <v>3</v>
      </c>
      <c r="V15486" s="165">
        <v>125.89</v>
      </c>
    </row>
    <row r="15487" spans="17:22" x14ac:dyDescent="0.25">
      <c r="Q15487" s="161">
        <v>16476</v>
      </c>
      <c r="R15487" s="163">
        <v>0.31570900000000002</v>
      </c>
      <c r="S15487" s="8" t="s">
        <v>4</v>
      </c>
      <c r="T15487" s="8" t="s">
        <v>5</v>
      </c>
      <c r="U15487" s="8">
        <v>3</v>
      </c>
      <c r="V15487" s="165">
        <v>130.38</v>
      </c>
    </row>
    <row r="15488" spans="17:22" x14ac:dyDescent="0.25">
      <c r="Q15488" s="161">
        <v>16478</v>
      </c>
      <c r="R15488" s="163">
        <v>0.25631500000000002</v>
      </c>
      <c r="S15488" s="8" t="s">
        <v>4</v>
      </c>
      <c r="T15488" s="8" t="s">
        <v>5</v>
      </c>
      <c r="U15488" s="8">
        <v>3</v>
      </c>
      <c r="V15488" s="165">
        <v>141.57</v>
      </c>
    </row>
    <row r="15489" spans="17:22" x14ac:dyDescent="0.25">
      <c r="Q15489" s="161">
        <v>16481</v>
      </c>
      <c r="R15489" s="163">
        <v>0.39662900000000001</v>
      </c>
      <c r="S15489" s="8" t="s">
        <v>4</v>
      </c>
      <c r="T15489" s="8" t="s">
        <v>5</v>
      </c>
      <c r="U15489" s="8">
        <v>3</v>
      </c>
      <c r="V15489" s="165">
        <v>148.81</v>
      </c>
    </row>
    <row r="15490" spans="17:22" x14ac:dyDescent="0.25">
      <c r="Q15490" s="161">
        <v>16491</v>
      </c>
      <c r="R15490" s="163">
        <v>9.1678999999999997E-2</v>
      </c>
      <c r="S15490" s="8" t="s">
        <v>4</v>
      </c>
      <c r="T15490" s="8" t="s">
        <v>5</v>
      </c>
      <c r="U15490" s="8">
        <v>3</v>
      </c>
      <c r="V15490" s="165">
        <v>128.04</v>
      </c>
    </row>
    <row r="15491" spans="17:22" x14ac:dyDescent="0.25">
      <c r="Q15491" s="161">
        <v>16493</v>
      </c>
      <c r="R15491" s="163">
        <v>4.1451000000000002E-2</v>
      </c>
      <c r="S15491" s="8" t="s">
        <v>4</v>
      </c>
      <c r="T15491" s="8" t="s">
        <v>5</v>
      </c>
      <c r="U15491" s="8">
        <v>3</v>
      </c>
      <c r="V15491" s="165">
        <v>148.91999999999999</v>
      </c>
    </row>
    <row r="15492" spans="17:22" x14ac:dyDescent="0.25">
      <c r="Q15492" s="161">
        <v>16495</v>
      </c>
      <c r="R15492" s="163">
        <v>0.110497</v>
      </c>
      <c r="S15492" s="8" t="s">
        <v>4</v>
      </c>
      <c r="T15492" s="8" t="s">
        <v>5</v>
      </c>
      <c r="U15492" s="8">
        <v>3</v>
      </c>
      <c r="V15492" s="165">
        <v>149.19</v>
      </c>
    </row>
    <row r="15493" spans="17:22" x14ac:dyDescent="0.25">
      <c r="Q15493" s="161">
        <v>16508</v>
      </c>
      <c r="R15493" s="163">
        <v>0.318573</v>
      </c>
      <c r="S15493" s="8" t="s">
        <v>4</v>
      </c>
      <c r="T15493" s="8" t="s">
        <v>5</v>
      </c>
      <c r="U15493" s="8">
        <v>3</v>
      </c>
      <c r="V15493" s="165">
        <v>125.77</v>
      </c>
    </row>
    <row r="15494" spans="17:22" x14ac:dyDescent="0.25">
      <c r="Q15494" s="161">
        <v>16513</v>
      </c>
      <c r="R15494" s="163">
        <v>7.5988E-2</v>
      </c>
      <c r="S15494" s="8" t="s">
        <v>4</v>
      </c>
      <c r="T15494" s="8" t="s">
        <v>5</v>
      </c>
      <c r="U15494" s="8">
        <v>3</v>
      </c>
      <c r="V15494" s="165">
        <v>154.18</v>
      </c>
    </row>
    <row r="15495" spans="17:22" x14ac:dyDescent="0.25">
      <c r="Q15495" s="161">
        <v>16515</v>
      </c>
      <c r="R15495" s="163">
        <v>0.36611199999999999</v>
      </c>
      <c r="S15495" s="8" t="s">
        <v>4</v>
      </c>
      <c r="T15495" s="8" t="s">
        <v>5</v>
      </c>
      <c r="U15495" s="8">
        <v>3</v>
      </c>
      <c r="V15495" s="165">
        <v>133.12</v>
      </c>
    </row>
    <row r="15496" spans="17:22" x14ac:dyDescent="0.25">
      <c r="Q15496" s="161">
        <v>16516</v>
      </c>
      <c r="R15496" s="163">
        <v>0.227488</v>
      </c>
      <c r="S15496" s="8" t="s">
        <v>4</v>
      </c>
      <c r="T15496" s="8" t="s">
        <v>5</v>
      </c>
      <c r="U15496" s="8">
        <v>3</v>
      </c>
      <c r="V15496" s="165">
        <v>151.91</v>
      </c>
    </row>
    <row r="15497" spans="17:22" x14ac:dyDescent="0.25">
      <c r="Q15497" s="161">
        <v>16534</v>
      </c>
      <c r="R15497" s="163">
        <v>7.0112999999999995E-2</v>
      </c>
      <c r="S15497" s="8" t="s">
        <v>4</v>
      </c>
      <c r="T15497" s="8" t="s">
        <v>5</v>
      </c>
      <c r="U15497" s="8">
        <v>3</v>
      </c>
      <c r="V15497" s="165">
        <v>133.09</v>
      </c>
    </row>
    <row r="15498" spans="17:22" x14ac:dyDescent="0.25">
      <c r="Q15498" s="161">
        <v>16536</v>
      </c>
      <c r="R15498" s="163">
        <v>0.288997</v>
      </c>
      <c r="S15498" s="8" t="s">
        <v>4</v>
      </c>
      <c r="T15498" s="8" t="s">
        <v>5</v>
      </c>
      <c r="U15498" s="8">
        <v>3</v>
      </c>
      <c r="V15498" s="165">
        <v>130.18</v>
      </c>
    </row>
    <row r="15499" spans="17:22" x14ac:dyDescent="0.25">
      <c r="Q15499" s="161">
        <v>16539</v>
      </c>
      <c r="R15499" s="163">
        <v>0.21135300000000001</v>
      </c>
      <c r="S15499" s="8" t="s">
        <v>4</v>
      </c>
      <c r="T15499" s="8" t="s">
        <v>5</v>
      </c>
      <c r="U15499" s="8">
        <v>3</v>
      </c>
      <c r="V15499" s="165">
        <v>145.69999999999999</v>
      </c>
    </row>
    <row r="15500" spans="17:22" x14ac:dyDescent="0.25">
      <c r="Q15500" s="161">
        <v>16541</v>
      </c>
      <c r="R15500" s="163">
        <v>0.12908900000000001</v>
      </c>
      <c r="S15500" s="8" t="s">
        <v>4</v>
      </c>
      <c r="T15500" s="8" t="s">
        <v>5</v>
      </c>
      <c r="U15500" s="8">
        <v>3</v>
      </c>
      <c r="V15500" s="165">
        <v>129.44</v>
      </c>
    </row>
    <row r="15501" spans="17:22" x14ac:dyDescent="0.25">
      <c r="Q15501" s="161">
        <v>16553</v>
      </c>
      <c r="R15501" s="163">
        <v>9.0490000000000001E-2</v>
      </c>
      <c r="S15501" s="8" t="s">
        <v>4</v>
      </c>
      <c r="T15501" s="8" t="s">
        <v>5</v>
      </c>
      <c r="U15501" s="8">
        <v>3</v>
      </c>
      <c r="V15501" s="165">
        <v>133.07</v>
      </c>
    </row>
    <row r="15502" spans="17:22" x14ac:dyDescent="0.25">
      <c r="Q15502" s="161">
        <v>16558</v>
      </c>
      <c r="R15502" s="163">
        <v>0.265233</v>
      </c>
      <c r="S15502" s="8" t="s">
        <v>4</v>
      </c>
      <c r="T15502" s="8" t="s">
        <v>5</v>
      </c>
      <c r="U15502" s="8">
        <v>3</v>
      </c>
      <c r="V15502" s="165">
        <v>128.94</v>
      </c>
    </row>
    <row r="15503" spans="17:22" x14ac:dyDescent="0.25">
      <c r="Q15503" s="161">
        <v>16559</v>
      </c>
      <c r="R15503" s="163">
        <v>0.35934899999999997</v>
      </c>
      <c r="S15503" s="8" t="s">
        <v>4</v>
      </c>
      <c r="T15503" s="8" t="s">
        <v>5</v>
      </c>
      <c r="U15503" s="8">
        <v>3</v>
      </c>
      <c r="V15503" s="165">
        <v>133.53</v>
      </c>
    </row>
    <row r="15504" spans="17:22" x14ac:dyDescent="0.25">
      <c r="Q15504" s="161">
        <v>16561</v>
      </c>
      <c r="R15504" s="163">
        <v>0.197327</v>
      </c>
      <c r="S15504" s="8" t="s">
        <v>4</v>
      </c>
      <c r="T15504" s="8" t="s">
        <v>5</v>
      </c>
      <c r="U15504" s="8">
        <v>3</v>
      </c>
      <c r="V15504" s="165">
        <v>154.16</v>
      </c>
    </row>
    <row r="15505" spans="17:22" x14ac:dyDescent="0.25">
      <c r="Q15505" s="161">
        <v>16566</v>
      </c>
      <c r="R15505" s="163">
        <v>0.31291999999999998</v>
      </c>
      <c r="S15505" s="8" t="s">
        <v>4</v>
      </c>
      <c r="T15505" s="8" t="s">
        <v>5</v>
      </c>
      <c r="U15505" s="8">
        <v>3</v>
      </c>
      <c r="V15505" s="165">
        <v>149.81</v>
      </c>
    </row>
    <row r="15506" spans="17:22" x14ac:dyDescent="0.25">
      <c r="Q15506" s="161">
        <v>16577</v>
      </c>
      <c r="R15506" s="163">
        <v>4.2900000000000001E-2</v>
      </c>
      <c r="S15506" s="8" t="s">
        <v>4</v>
      </c>
      <c r="T15506" s="8" t="s">
        <v>5</v>
      </c>
      <c r="U15506" s="8">
        <v>3</v>
      </c>
      <c r="V15506" s="165">
        <v>152.06</v>
      </c>
    </row>
    <row r="15507" spans="17:22" x14ac:dyDescent="0.25">
      <c r="Q15507" s="161">
        <v>16585</v>
      </c>
      <c r="R15507" s="163">
        <v>0.16689999999999999</v>
      </c>
      <c r="S15507" s="8" t="s">
        <v>4</v>
      </c>
      <c r="T15507" s="8" t="s">
        <v>5</v>
      </c>
      <c r="U15507" s="8">
        <v>3</v>
      </c>
      <c r="V15507" s="165">
        <v>143.22999999999999</v>
      </c>
    </row>
    <row r="15508" spans="17:22" x14ac:dyDescent="0.25">
      <c r="Q15508" s="161">
        <v>16595</v>
      </c>
      <c r="R15508" s="163">
        <v>0.21732799999999999</v>
      </c>
      <c r="S15508" s="8" t="s">
        <v>4</v>
      </c>
      <c r="T15508" s="8" t="s">
        <v>5</v>
      </c>
      <c r="U15508" s="8">
        <v>3</v>
      </c>
      <c r="V15508" s="165">
        <v>138.91999999999999</v>
      </c>
    </row>
    <row r="15509" spans="17:22" x14ac:dyDescent="0.25">
      <c r="Q15509" s="161">
        <v>16602</v>
      </c>
      <c r="R15509" s="163">
        <v>0.29986699999999999</v>
      </c>
      <c r="S15509" s="8" t="s">
        <v>4</v>
      </c>
      <c r="T15509" s="8" t="s">
        <v>5</v>
      </c>
      <c r="U15509" s="8">
        <v>3</v>
      </c>
      <c r="V15509" s="165">
        <v>134.85</v>
      </c>
    </row>
    <row r="15510" spans="17:22" x14ac:dyDescent="0.25">
      <c r="Q15510" s="161">
        <v>16613</v>
      </c>
      <c r="R15510" s="163">
        <v>6.8758E-2</v>
      </c>
      <c r="S15510" s="8" t="s">
        <v>4</v>
      </c>
      <c r="T15510" s="8" t="s">
        <v>5</v>
      </c>
      <c r="U15510" s="8">
        <v>3</v>
      </c>
      <c r="V15510" s="165">
        <v>139.01</v>
      </c>
    </row>
    <row r="15511" spans="17:22" x14ac:dyDescent="0.25">
      <c r="Q15511" s="161">
        <v>16614</v>
      </c>
      <c r="R15511" s="163">
        <v>9.1887999999999997E-2</v>
      </c>
      <c r="S15511" s="8" t="s">
        <v>12</v>
      </c>
      <c r="T15511" s="8" t="s">
        <v>13</v>
      </c>
      <c r="U15511" s="8">
        <v>3</v>
      </c>
      <c r="V15511" s="165">
        <v>151.96</v>
      </c>
    </row>
    <row r="15512" spans="17:22" x14ac:dyDescent="0.25">
      <c r="Q15512" s="161">
        <v>16617</v>
      </c>
      <c r="R15512" s="163">
        <v>0.22856299999999999</v>
      </c>
      <c r="S15512" s="8" t="s">
        <v>4</v>
      </c>
      <c r="T15512" s="8" t="s">
        <v>5</v>
      </c>
      <c r="U15512" s="8">
        <v>3</v>
      </c>
      <c r="V15512" s="165">
        <v>127.37</v>
      </c>
    </row>
    <row r="15513" spans="17:22" x14ac:dyDescent="0.25">
      <c r="Q15513" s="161">
        <v>16622</v>
      </c>
      <c r="R15513" s="163">
        <v>0.12836900000000001</v>
      </c>
      <c r="S15513" s="8" t="s">
        <v>4</v>
      </c>
      <c r="T15513" s="8" t="s">
        <v>5</v>
      </c>
      <c r="U15513" s="8">
        <v>3</v>
      </c>
      <c r="V15513" s="165">
        <v>139.41999999999999</v>
      </c>
    </row>
    <row r="15514" spans="17:22" x14ac:dyDescent="0.25">
      <c r="Q15514" s="161">
        <v>16628</v>
      </c>
      <c r="R15514" s="163">
        <v>0.40938200000000002</v>
      </c>
      <c r="S15514" s="8" t="s">
        <v>4</v>
      </c>
      <c r="T15514" s="8" t="s">
        <v>5</v>
      </c>
      <c r="U15514" s="8">
        <v>3</v>
      </c>
      <c r="V15514" s="165">
        <v>133</v>
      </c>
    </row>
    <row r="15515" spans="17:22" x14ac:dyDescent="0.25">
      <c r="Q15515" s="161">
        <v>16632</v>
      </c>
      <c r="R15515" s="163">
        <v>5.7914E-2</v>
      </c>
      <c r="S15515" s="8" t="s">
        <v>4</v>
      </c>
      <c r="T15515" s="8" t="s">
        <v>5</v>
      </c>
      <c r="U15515" s="8">
        <v>3</v>
      </c>
      <c r="V15515" s="165">
        <v>153.43</v>
      </c>
    </row>
    <row r="15516" spans="17:22" x14ac:dyDescent="0.25">
      <c r="Q15516" s="161">
        <v>16636</v>
      </c>
      <c r="R15516" s="163">
        <v>7.9047999999999993E-2</v>
      </c>
      <c r="S15516" s="8" t="s">
        <v>4</v>
      </c>
      <c r="T15516" s="8" t="s">
        <v>5</v>
      </c>
      <c r="U15516" s="8">
        <v>3</v>
      </c>
      <c r="V15516" s="165">
        <v>132.69</v>
      </c>
    </row>
    <row r="15517" spans="17:22" x14ac:dyDescent="0.25">
      <c r="Q15517" s="161">
        <v>16642</v>
      </c>
      <c r="R15517" s="163">
        <v>0.21460699999999999</v>
      </c>
      <c r="S15517" s="8" t="s">
        <v>4</v>
      </c>
      <c r="T15517" s="8" t="s">
        <v>5</v>
      </c>
      <c r="U15517" s="8">
        <v>3</v>
      </c>
      <c r="V15517" s="165">
        <v>138.88999999999999</v>
      </c>
    </row>
    <row r="15518" spans="17:22" x14ac:dyDescent="0.25">
      <c r="Q15518" s="161">
        <v>16644</v>
      </c>
      <c r="R15518" s="163">
        <v>9.9006999999999998E-2</v>
      </c>
      <c r="S15518" s="8" t="s">
        <v>4</v>
      </c>
      <c r="T15518" s="8" t="s">
        <v>5</v>
      </c>
      <c r="U15518" s="8">
        <v>3</v>
      </c>
      <c r="V15518" s="165">
        <v>130.58000000000001</v>
      </c>
    </row>
    <row r="15519" spans="17:22" x14ac:dyDescent="0.25">
      <c r="Q15519" s="161">
        <v>16650</v>
      </c>
      <c r="R15519" s="163">
        <v>0.27873599999999998</v>
      </c>
      <c r="S15519" s="8" t="s">
        <v>4</v>
      </c>
      <c r="T15519" s="8" t="s">
        <v>5</v>
      </c>
      <c r="U15519" s="8">
        <v>3</v>
      </c>
      <c r="V15519" s="165">
        <v>139.63999999999999</v>
      </c>
    </row>
    <row r="15520" spans="17:22" x14ac:dyDescent="0.25">
      <c r="Q15520" s="161">
        <v>16654</v>
      </c>
      <c r="R15520" s="163">
        <v>0.14891699999999999</v>
      </c>
      <c r="S15520" s="8" t="s">
        <v>4</v>
      </c>
      <c r="T15520" s="8" t="s">
        <v>5</v>
      </c>
      <c r="U15520" s="8">
        <v>3</v>
      </c>
      <c r="V15520" s="165">
        <v>136.77000000000001</v>
      </c>
    </row>
    <row r="15521" spans="17:22" x14ac:dyDescent="0.25">
      <c r="Q15521" s="161">
        <v>16656</v>
      </c>
      <c r="R15521" s="163">
        <v>0.115476</v>
      </c>
      <c r="S15521" s="8" t="s">
        <v>6</v>
      </c>
      <c r="T15521" s="8" t="s">
        <v>5</v>
      </c>
      <c r="U15521" s="8">
        <v>3</v>
      </c>
      <c r="V15521" s="165">
        <v>147.88</v>
      </c>
    </row>
    <row r="15522" spans="17:22" x14ac:dyDescent="0.25">
      <c r="Q15522" s="161">
        <v>16658</v>
      </c>
      <c r="R15522" s="163">
        <v>0.118575</v>
      </c>
      <c r="S15522" s="8" t="s">
        <v>12</v>
      </c>
      <c r="T15522" s="8" t="s">
        <v>13</v>
      </c>
      <c r="U15522" s="8">
        <v>3</v>
      </c>
      <c r="V15522" s="165">
        <v>150.97</v>
      </c>
    </row>
    <row r="15523" spans="17:22" x14ac:dyDescent="0.25">
      <c r="Q15523" s="161">
        <v>16660</v>
      </c>
      <c r="R15523" s="163">
        <v>6.2074999999999998E-2</v>
      </c>
      <c r="S15523" s="8" t="s">
        <v>4</v>
      </c>
      <c r="T15523" s="8" t="s">
        <v>5</v>
      </c>
      <c r="U15523" s="8">
        <v>3</v>
      </c>
      <c r="V15523" s="165">
        <v>139.63999999999999</v>
      </c>
    </row>
    <row r="15524" spans="17:22" x14ac:dyDescent="0.25">
      <c r="Q15524" s="161">
        <v>16662</v>
      </c>
      <c r="R15524" s="163">
        <v>0.20236399999999999</v>
      </c>
      <c r="S15524" s="8" t="s">
        <v>4</v>
      </c>
      <c r="T15524" s="8" t="s">
        <v>5</v>
      </c>
      <c r="U15524" s="8">
        <v>3</v>
      </c>
      <c r="V15524" s="165">
        <v>153.43</v>
      </c>
    </row>
    <row r="15525" spans="17:22" x14ac:dyDescent="0.25">
      <c r="Q15525" s="161">
        <v>16663</v>
      </c>
      <c r="R15525" s="163">
        <v>0.23791799999999999</v>
      </c>
      <c r="S15525" s="8" t="s">
        <v>4</v>
      </c>
      <c r="T15525" s="8" t="s">
        <v>5</v>
      </c>
      <c r="U15525" s="8">
        <v>3</v>
      </c>
      <c r="V15525" s="165">
        <v>132.72</v>
      </c>
    </row>
    <row r="15526" spans="17:22" x14ac:dyDescent="0.25">
      <c r="Q15526" s="161">
        <v>16666</v>
      </c>
      <c r="R15526" s="163">
        <v>0.19117899999999999</v>
      </c>
      <c r="S15526" s="8" t="s">
        <v>4</v>
      </c>
      <c r="T15526" s="8" t="s">
        <v>5</v>
      </c>
      <c r="U15526" s="8">
        <v>3</v>
      </c>
      <c r="V15526" s="165">
        <v>138.37</v>
      </c>
    </row>
    <row r="15527" spans="17:22" x14ac:dyDescent="0.25">
      <c r="Q15527" s="161">
        <v>16673</v>
      </c>
      <c r="R15527" s="163">
        <v>0.102949</v>
      </c>
      <c r="S15527" s="8" t="s">
        <v>4</v>
      </c>
      <c r="T15527" s="8" t="s">
        <v>5</v>
      </c>
      <c r="U15527" s="8">
        <v>3</v>
      </c>
      <c r="V15527" s="165">
        <v>153.46</v>
      </c>
    </row>
    <row r="15528" spans="17:22" x14ac:dyDescent="0.25">
      <c r="Q15528" s="161">
        <v>16675</v>
      </c>
      <c r="R15528" s="163">
        <v>0.14827299999999999</v>
      </c>
      <c r="S15528" s="8" t="s">
        <v>6</v>
      </c>
      <c r="T15528" s="8" t="s">
        <v>5</v>
      </c>
      <c r="U15528" s="8">
        <v>3</v>
      </c>
      <c r="V15528" s="165">
        <v>147.9</v>
      </c>
    </row>
    <row r="15529" spans="17:22" x14ac:dyDescent="0.25">
      <c r="Q15529" s="161">
        <v>16676</v>
      </c>
      <c r="R15529" s="163">
        <v>4.2421E-2</v>
      </c>
      <c r="S15529" s="8" t="s">
        <v>4</v>
      </c>
      <c r="T15529" s="8" t="s">
        <v>5</v>
      </c>
      <c r="U15529" s="8">
        <v>3</v>
      </c>
      <c r="V15529" s="165">
        <v>147.81</v>
      </c>
    </row>
    <row r="15530" spans="17:22" x14ac:dyDescent="0.25">
      <c r="Q15530" s="161">
        <v>16677</v>
      </c>
      <c r="R15530" s="163">
        <v>4.7940999999999998E-2</v>
      </c>
      <c r="S15530" s="8" t="s">
        <v>4</v>
      </c>
      <c r="T15530" s="8" t="s">
        <v>5</v>
      </c>
      <c r="U15530" s="8">
        <v>3</v>
      </c>
      <c r="V15530" s="165">
        <v>153.49</v>
      </c>
    </row>
    <row r="15531" spans="17:22" x14ac:dyDescent="0.25">
      <c r="Q15531" s="161">
        <v>16679</v>
      </c>
      <c r="R15531" s="163">
        <v>0.187588</v>
      </c>
      <c r="S15531" s="8" t="s">
        <v>4</v>
      </c>
      <c r="T15531" s="8" t="s">
        <v>5</v>
      </c>
      <c r="U15531" s="8">
        <v>3</v>
      </c>
      <c r="V15531" s="165">
        <v>143.91</v>
      </c>
    </row>
    <row r="15532" spans="17:22" x14ac:dyDescent="0.25">
      <c r="Q15532" s="161">
        <v>16690</v>
      </c>
      <c r="R15532" s="163">
        <v>8.5776000000000005E-2</v>
      </c>
      <c r="S15532" s="8" t="s">
        <v>4</v>
      </c>
      <c r="T15532" s="8" t="s">
        <v>5</v>
      </c>
      <c r="U15532" s="8">
        <v>3</v>
      </c>
      <c r="V15532" s="165">
        <v>153.41</v>
      </c>
    </row>
    <row r="15533" spans="17:22" x14ac:dyDescent="0.25">
      <c r="Q15533" s="161">
        <v>16698</v>
      </c>
      <c r="R15533" s="163">
        <v>0.134797</v>
      </c>
      <c r="S15533" s="8" t="s">
        <v>4</v>
      </c>
      <c r="T15533" s="8" t="s">
        <v>5</v>
      </c>
      <c r="U15533" s="8">
        <v>3</v>
      </c>
      <c r="V15533" s="165">
        <v>146.81</v>
      </c>
    </row>
    <row r="15534" spans="17:22" x14ac:dyDescent="0.25">
      <c r="Q15534" s="161">
        <v>16700</v>
      </c>
      <c r="R15534" s="163">
        <v>0.162548</v>
      </c>
      <c r="S15534" s="8" t="s">
        <v>4</v>
      </c>
      <c r="T15534" s="8" t="s">
        <v>5</v>
      </c>
      <c r="U15534" s="8">
        <v>3</v>
      </c>
      <c r="V15534" s="165">
        <v>126.86</v>
      </c>
    </row>
    <row r="15535" spans="17:22" x14ac:dyDescent="0.25">
      <c r="Q15535" s="161">
        <v>16703</v>
      </c>
      <c r="R15535" s="163">
        <v>0.243505</v>
      </c>
      <c r="S15535" s="8" t="s">
        <v>4</v>
      </c>
      <c r="T15535" s="8" t="s">
        <v>5</v>
      </c>
      <c r="U15535" s="8">
        <v>3</v>
      </c>
      <c r="V15535" s="165">
        <v>145.61000000000001</v>
      </c>
    </row>
    <row r="15536" spans="17:22" x14ac:dyDescent="0.25">
      <c r="Q15536" s="161">
        <v>16706</v>
      </c>
      <c r="R15536" s="163">
        <v>0.62679099999999999</v>
      </c>
      <c r="S15536" s="8" t="s">
        <v>7</v>
      </c>
      <c r="T15536" s="8" t="s">
        <v>5</v>
      </c>
      <c r="U15536" s="8">
        <v>3</v>
      </c>
      <c r="V15536" s="165">
        <v>126.69</v>
      </c>
    </row>
    <row r="15537" spans="17:22" x14ac:dyDescent="0.25">
      <c r="Q15537" s="161">
        <v>16707</v>
      </c>
      <c r="R15537" s="163">
        <v>0.101671</v>
      </c>
      <c r="S15537" s="8" t="s">
        <v>4</v>
      </c>
      <c r="T15537" s="8" t="s">
        <v>5</v>
      </c>
      <c r="U15537" s="8">
        <v>3</v>
      </c>
      <c r="V15537" s="165">
        <v>141.71</v>
      </c>
    </row>
    <row r="15538" spans="17:22" x14ac:dyDescent="0.25">
      <c r="Q15538" s="161">
        <v>16709</v>
      </c>
      <c r="R15538" s="163">
        <v>0.118007</v>
      </c>
      <c r="S15538" s="8" t="s">
        <v>4</v>
      </c>
      <c r="T15538" s="8" t="s">
        <v>5</v>
      </c>
      <c r="U15538" s="8">
        <v>3</v>
      </c>
      <c r="V15538" s="165">
        <v>132.29</v>
      </c>
    </row>
    <row r="15539" spans="17:22" x14ac:dyDescent="0.25">
      <c r="Q15539" s="161">
        <v>16713</v>
      </c>
      <c r="R15539" s="163">
        <v>0.15960299999999999</v>
      </c>
      <c r="S15539" s="8" t="s">
        <v>4</v>
      </c>
      <c r="T15539" s="8" t="s">
        <v>5</v>
      </c>
      <c r="U15539" s="8">
        <v>3</v>
      </c>
      <c r="V15539" s="165">
        <v>151.15</v>
      </c>
    </row>
    <row r="15540" spans="17:22" x14ac:dyDescent="0.25">
      <c r="Q15540" s="161">
        <v>16718</v>
      </c>
      <c r="R15540" s="163">
        <v>5.1402000000000003E-2</v>
      </c>
      <c r="S15540" s="8" t="s">
        <v>4</v>
      </c>
      <c r="T15540" s="8" t="s">
        <v>5</v>
      </c>
      <c r="U15540" s="8">
        <v>3</v>
      </c>
      <c r="V15540" s="165">
        <v>139.18</v>
      </c>
    </row>
    <row r="15541" spans="17:22" x14ac:dyDescent="0.25">
      <c r="Q15541" s="161">
        <v>16722</v>
      </c>
      <c r="R15541" s="163">
        <v>0.104821</v>
      </c>
      <c r="S15541" s="8" t="s">
        <v>4</v>
      </c>
      <c r="T15541" s="8" t="s">
        <v>5</v>
      </c>
      <c r="U15541" s="8">
        <v>3</v>
      </c>
      <c r="V15541" s="165">
        <v>136.31</v>
      </c>
    </row>
    <row r="15542" spans="17:22" x14ac:dyDescent="0.25">
      <c r="Q15542" s="161">
        <v>16725</v>
      </c>
      <c r="R15542" s="163">
        <v>4.2821999999999999E-2</v>
      </c>
      <c r="S15542" s="8" t="s">
        <v>4</v>
      </c>
      <c r="T15542" s="8" t="s">
        <v>5</v>
      </c>
      <c r="U15542" s="8">
        <v>3</v>
      </c>
      <c r="V15542" s="165">
        <v>139.16999999999999</v>
      </c>
    </row>
    <row r="15543" spans="17:22" x14ac:dyDescent="0.25">
      <c r="Q15543" s="161">
        <v>16731</v>
      </c>
      <c r="R15543" s="163">
        <v>0.26980900000000002</v>
      </c>
      <c r="S15543" s="8" t="s">
        <v>4</v>
      </c>
      <c r="T15543" s="8" t="s">
        <v>5</v>
      </c>
      <c r="U15543" s="8">
        <v>3</v>
      </c>
      <c r="V15543" s="165">
        <v>145.94</v>
      </c>
    </row>
    <row r="15544" spans="17:22" x14ac:dyDescent="0.25">
      <c r="Q15544" s="161">
        <v>16732</v>
      </c>
      <c r="R15544" s="163">
        <v>7.0471000000000006E-2</v>
      </c>
      <c r="S15544" s="8" t="s">
        <v>4</v>
      </c>
      <c r="T15544" s="8" t="s">
        <v>5</v>
      </c>
      <c r="U15544" s="8">
        <v>3</v>
      </c>
      <c r="V15544" s="165">
        <v>144.82</v>
      </c>
    </row>
    <row r="15545" spans="17:22" x14ac:dyDescent="0.25">
      <c r="Q15545" s="161">
        <v>16741</v>
      </c>
      <c r="R15545" s="163">
        <v>0.349022</v>
      </c>
      <c r="S15545" s="8" t="s">
        <v>4</v>
      </c>
      <c r="T15545" s="8" t="s">
        <v>5</v>
      </c>
      <c r="U15545" s="8">
        <v>3</v>
      </c>
      <c r="V15545" s="165">
        <v>150.72</v>
      </c>
    </row>
    <row r="15546" spans="17:22" x14ac:dyDescent="0.25">
      <c r="Q15546" s="161">
        <v>16747</v>
      </c>
      <c r="R15546" s="163">
        <v>0.152619</v>
      </c>
      <c r="S15546" s="8" t="s">
        <v>4</v>
      </c>
      <c r="T15546" s="8" t="s">
        <v>5</v>
      </c>
      <c r="U15546" s="8">
        <v>3</v>
      </c>
      <c r="V15546" s="165">
        <v>151.16999999999999</v>
      </c>
    </row>
    <row r="15547" spans="17:22" x14ac:dyDescent="0.25">
      <c r="Q15547" s="161">
        <v>16755</v>
      </c>
      <c r="R15547" s="163">
        <v>0.13655800000000001</v>
      </c>
      <c r="S15547" s="8" t="s">
        <v>4</v>
      </c>
      <c r="T15547" s="8" t="s">
        <v>5</v>
      </c>
      <c r="U15547" s="8">
        <v>3</v>
      </c>
      <c r="V15547" s="165">
        <v>139.22</v>
      </c>
    </row>
    <row r="15548" spans="17:22" x14ac:dyDescent="0.25">
      <c r="Q15548" s="161">
        <v>16759</v>
      </c>
      <c r="R15548" s="163">
        <v>3.6433E-2</v>
      </c>
      <c r="S15548" s="8" t="s">
        <v>4</v>
      </c>
      <c r="T15548" s="8" t="s">
        <v>5</v>
      </c>
      <c r="U15548" s="8">
        <v>3</v>
      </c>
      <c r="V15548" s="165">
        <v>151.11000000000001</v>
      </c>
    </row>
    <row r="15549" spans="17:22" x14ac:dyDescent="0.25">
      <c r="Q15549" s="161">
        <v>16762</v>
      </c>
      <c r="R15549" s="163">
        <v>7.9827999999999996E-2</v>
      </c>
      <c r="S15549" s="8" t="s">
        <v>4</v>
      </c>
      <c r="T15549" s="8" t="s">
        <v>5</v>
      </c>
      <c r="U15549" s="8">
        <v>3</v>
      </c>
      <c r="V15549" s="165">
        <v>153.43</v>
      </c>
    </row>
    <row r="15550" spans="17:22" x14ac:dyDescent="0.25">
      <c r="Q15550" s="161">
        <v>16769</v>
      </c>
      <c r="R15550" s="163">
        <v>0.26577499999999998</v>
      </c>
      <c r="S15550" s="8" t="s">
        <v>4</v>
      </c>
      <c r="T15550" s="8" t="s">
        <v>5</v>
      </c>
      <c r="U15550" s="8">
        <v>3</v>
      </c>
      <c r="V15550" s="165">
        <v>125.18</v>
      </c>
    </row>
    <row r="15551" spans="17:22" x14ac:dyDescent="0.25">
      <c r="Q15551" s="161">
        <v>16777</v>
      </c>
      <c r="R15551" s="163">
        <v>8.7679000000000007E-2</v>
      </c>
      <c r="S15551" s="8" t="s">
        <v>4</v>
      </c>
      <c r="T15551" s="8" t="s">
        <v>5</v>
      </c>
      <c r="U15551" s="8">
        <v>3</v>
      </c>
      <c r="V15551" s="165">
        <v>151.15</v>
      </c>
    </row>
    <row r="15552" spans="17:22" x14ac:dyDescent="0.25">
      <c r="Q15552" s="161">
        <v>16781</v>
      </c>
      <c r="R15552" s="163">
        <v>0.16642299999999999</v>
      </c>
      <c r="S15552" s="8" t="s">
        <v>4</v>
      </c>
      <c r="T15552" s="8" t="s">
        <v>5</v>
      </c>
      <c r="U15552" s="8">
        <v>3</v>
      </c>
      <c r="V15552" s="165">
        <v>127.23</v>
      </c>
    </row>
    <row r="15553" spans="17:22" x14ac:dyDescent="0.25">
      <c r="Q15553" s="161">
        <v>16788</v>
      </c>
      <c r="R15553" s="163">
        <v>5.5227999999999999E-2</v>
      </c>
      <c r="S15553" s="8" t="s">
        <v>4</v>
      </c>
      <c r="T15553" s="8" t="s">
        <v>5</v>
      </c>
      <c r="U15553" s="8">
        <v>3</v>
      </c>
      <c r="V15553" s="165">
        <v>151.21</v>
      </c>
    </row>
    <row r="15554" spans="17:22" x14ac:dyDescent="0.25">
      <c r="Q15554" s="161">
        <v>16789</v>
      </c>
      <c r="R15554" s="163">
        <v>8.2781999999999994E-2</v>
      </c>
      <c r="S15554" s="8" t="s">
        <v>4</v>
      </c>
      <c r="T15554" s="8" t="s">
        <v>5</v>
      </c>
      <c r="U15554" s="8">
        <v>3</v>
      </c>
      <c r="V15554" s="165">
        <v>127.24</v>
      </c>
    </row>
    <row r="15555" spans="17:22" x14ac:dyDescent="0.25">
      <c r="Q15555" s="161">
        <v>16795</v>
      </c>
      <c r="R15555" s="163">
        <v>0.197737</v>
      </c>
      <c r="S15555" s="8" t="s">
        <v>4</v>
      </c>
      <c r="T15555" s="8" t="s">
        <v>5</v>
      </c>
      <c r="U15555" s="8">
        <v>3</v>
      </c>
      <c r="V15555" s="165">
        <v>128.1</v>
      </c>
    </row>
    <row r="15556" spans="17:22" x14ac:dyDescent="0.25">
      <c r="Q15556" s="161">
        <v>16807</v>
      </c>
      <c r="R15556" s="163">
        <v>0.53714600000000001</v>
      </c>
      <c r="S15556" s="8" t="s">
        <v>4</v>
      </c>
      <c r="T15556" s="8" t="s">
        <v>5</v>
      </c>
      <c r="U15556" s="8">
        <v>3</v>
      </c>
      <c r="V15556" s="165">
        <v>129.06</v>
      </c>
    </row>
    <row r="15557" spans="17:22" x14ac:dyDescent="0.25">
      <c r="Q15557" s="161">
        <v>16811</v>
      </c>
      <c r="R15557" s="163">
        <v>0.17480399999999999</v>
      </c>
      <c r="S15557" s="8" t="s">
        <v>4</v>
      </c>
      <c r="T15557" s="8" t="s">
        <v>5</v>
      </c>
      <c r="U15557" s="8">
        <v>3</v>
      </c>
      <c r="V15557" s="165">
        <v>142.97999999999999</v>
      </c>
    </row>
    <row r="15558" spans="17:22" x14ac:dyDescent="0.25">
      <c r="Q15558" s="161">
        <v>16821</v>
      </c>
      <c r="R15558" s="163">
        <v>0.29451100000000002</v>
      </c>
      <c r="S15558" s="8" t="s">
        <v>4</v>
      </c>
      <c r="T15558" s="8" t="s">
        <v>5</v>
      </c>
      <c r="U15558" s="8">
        <v>3</v>
      </c>
      <c r="V15558" s="165">
        <v>148.09</v>
      </c>
    </row>
    <row r="15559" spans="17:22" x14ac:dyDescent="0.25">
      <c r="Q15559" s="161">
        <v>16828</v>
      </c>
      <c r="R15559" s="163">
        <v>0.16190599999999999</v>
      </c>
      <c r="S15559" s="8" t="s">
        <v>4</v>
      </c>
      <c r="T15559" s="8" t="s">
        <v>5</v>
      </c>
      <c r="U15559" s="8">
        <v>3</v>
      </c>
      <c r="V15559" s="165">
        <v>146.53</v>
      </c>
    </row>
    <row r="15560" spans="17:22" x14ac:dyDescent="0.25">
      <c r="Q15560" s="161">
        <v>16830</v>
      </c>
      <c r="R15560" s="163">
        <v>0.177813</v>
      </c>
      <c r="S15560" s="8" t="s">
        <v>4</v>
      </c>
      <c r="T15560" s="8" t="s">
        <v>5</v>
      </c>
      <c r="U15560" s="8">
        <v>3</v>
      </c>
      <c r="V15560" s="165">
        <v>145.93</v>
      </c>
    </row>
    <row r="15561" spans="17:22" x14ac:dyDescent="0.25">
      <c r="Q15561" s="161">
        <v>16838</v>
      </c>
      <c r="R15561" s="163">
        <v>0.11020000000000001</v>
      </c>
      <c r="S15561" s="8" t="s">
        <v>4</v>
      </c>
      <c r="T15561" s="8" t="s">
        <v>5</v>
      </c>
      <c r="U15561" s="8">
        <v>3</v>
      </c>
      <c r="V15561" s="165">
        <v>145.57</v>
      </c>
    </row>
    <row r="15562" spans="17:22" x14ac:dyDescent="0.25">
      <c r="Q15562" s="161">
        <v>16841</v>
      </c>
      <c r="R15562" s="163">
        <v>2.6904999999999998E-2</v>
      </c>
      <c r="S15562" s="8" t="s">
        <v>4</v>
      </c>
      <c r="T15562" s="8" t="s">
        <v>5</v>
      </c>
      <c r="U15562" s="8">
        <v>3</v>
      </c>
      <c r="V15562" s="165">
        <v>145.6</v>
      </c>
    </row>
    <row r="15563" spans="17:22" x14ac:dyDescent="0.25">
      <c r="Q15563" s="161">
        <v>16853</v>
      </c>
      <c r="R15563" s="163">
        <v>4.9983E-2</v>
      </c>
      <c r="S15563" s="8" t="s">
        <v>4</v>
      </c>
      <c r="T15563" s="8" t="s">
        <v>5</v>
      </c>
      <c r="U15563" s="8">
        <v>3</v>
      </c>
      <c r="V15563" s="165">
        <v>145.52000000000001</v>
      </c>
    </row>
    <row r="15564" spans="17:22" x14ac:dyDescent="0.25">
      <c r="Q15564" s="161">
        <v>16856</v>
      </c>
      <c r="R15564" s="163">
        <v>0.37254399999999999</v>
      </c>
      <c r="S15564" s="8" t="s">
        <v>12</v>
      </c>
      <c r="T15564" s="8" t="s">
        <v>13</v>
      </c>
      <c r="U15564" s="8">
        <v>3</v>
      </c>
      <c r="V15564" s="165">
        <v>137.12</v>
      </c>
    </row>
    <row r="15565" spans="17:22" x14ac:dyDescent="0.25">
      <c r="Q15565" s="161">
        <v>16863</v>
      </c>
      <c r="R15565" s="163">
        <v>6.7263000000000003E-2</v>
      </c>
      <c r="S15565" s="8" t="s">
        <v>4</v>
      </c>
      <c r="T15565" s="8" t="s">
        <v>5</v>
      </c>
      <c r="U15565" s="8">
        <v>3</v>
      </c>
      <c r="V15565" s="165">
        <v>145.6</v>
      </c>
    </row>
    <row r="15566" spans="17:22" x14ac:dyDescent="0.25">
      <c r="Q15566" s="161">
        <v>16867</v>
      </c>
      <c r="R15566" s="163">
        <v>0.158719</v>
      </c>
      <c r="S15566" s="8" t="s">
        <v>4</v>
      </c>
      <c r="T15566" s="8" t="s">
        <v>5</v>
      </c>
      <c r="U15566" s="8">
        <v>3</v>
      </c>
      <c r="V15566" s="165">
        <v>130.30000000000001</v>
      </c>
    </row>
    <row r="15567" spans="17:22" x14ac:dyDescent="0.25">
      <c r="Q15567" s="161">
        <v>16878</v>
      </c>
      <c r="R15567" s="163">
        <v>6.9470000000000004E-2</v>
      </c>
      <c r="S15567" s="8" t="s">
        <v>4</v>
      </c>
      <c r="T15567" s="8" t="s">
        <v>5</v>
      </c>
      <c r="U15567" s="8">
        <v>3</v>
      </c>
      <c r="V15567" s="165">
        <v>136.75</v>
      </c>
    </row>
    <row r="15568" spans="17:22" x14ac:dyDescent="0.25">
      <c r="Q15568" s="161">
        <v>16894</v>
      </c>
      <c r="R15568" s="163">
        <v>0.18270600000000001</v>
      </c>
      <c r="S15568" s="8" t="s">
        <v>4</v>
      </c>
      <c r="T15568" s="8" t="s">
        <v>5</v>
      </c>
      <c r="U15568" s="8">
        <v>3</v>
      </c>
      <c r="V15568" s="165">
        <v>145.57</v>
      </c>
    </row>
    <row r="15569" spans="17:22" x14ac:dyDescent="0.25">
      <c r="Q15569" s="161">
        <v>16899</v>
      </c>
      <c r="R15569" s="163">
        <v>0.30376199999999998</v>
      </c>
      <c r="S15569" s="8" t="s">
        <v>4</v>
      </c>
      <c r="T15569" s="8" t="s">
        <v>5</v>
      </c>
      <c r="U15569" s="8">
        <v>3</v>
      </c>
      <c r="V15569" s="165">
        <v>129.43</v>
      </c>
    </row>
    <row r="15570" spans="17:22" x14ac:dyDescent="0.25">
      <c r="Q15570" s="161">
        <v>16902</v>
      </c>
      <c r="R15570" s="163">
        <v>0.19114300000000001</v>
      </c>
      <c r="S15570" s="8" t="s">
        <v>4</v>
      </c>
      <c r="T15570" s="8" t="s">
        <v>5</v>
      </c>
      <c r="U15570" s="8">
        <v>3</v>
      </c>
      <c r="V15570" s="165">
        <v>127.18</v>
      </c>
    </row>
    <row r="15571" spans="17:22" x14ac:dyDescent="0.25">
      <c r="Q15571" s="161">
        <v>16906</v>
      </c>
      <c r="R15571" s="163">
        <v>0.223939</v>
      </c>
      <c r="S15571" s="8" t="s">
        <v>4</v>
      </c>
      <c r="T15571" s="8" t="s">
        <v>5</v>
      </c>
      <c r="U15571" s="8">
        <v>3</v>
      </c>
      <c r="V15571" s="165">
        <v>131.43</v>
      </c>
    </row>
    <row r="15572" spans="17:22" x14ac:dyDescent="0.25">
      <c r="Q15572" s="161">
        <v>16909</v>
      </c>
      <c r="R15572" s="163">
        <v>0.28365200000000002</v>
      </c>
      <c r="S15572" s="8" t="s">
        <v>4</v>
      </c>
      <c r="T15572" s="8" t="s">
        <v>5</v>
      </c>
      <c r="U15572" s="8">
        <v>3</v>
      </c>
      <c r="V15572" s="165">
        <v>147.47</v>
      </c>
    </row>
    <row r="15573" spans="17:22" x14ac:dyDescent="0.25">
      <c r="Q15573" s="161">
        <v>16910</v>
      </c>
      <c r="R15573" s="163">
        <v>4.1699E-2</v>
      </c>
      <c r="S15573" s="8" t="s">
        <v>4</v>
      </c>
      <c r="T15573" s="8" t="s">
        <v>5</v>
      </c>
      <c r="U15573" s="8">
        <v>3</v>
      </c>
      <c r="V15573" s="165">
        <v>125.14</v>
      </c>
    </row>
    <row r="15574" spans="17:22" x14ac:dyDescent="0.25">
      <c r="Q15574" s="161">
        <v>16914</v>
      </c>
      <c r="R15574" s="163">
        <v>8.1472000000000003E-2</v>
      </c>
      <c r="S15574" s="8" t="s">
        <v>4</v>
      </c>
      <c r="T15574" s="8" t="s">
        <v>5</v>
      </c>
      <c r="U15574" s="8">
        <v>3</v>
      </c>
      <c r="V15574" s="165">
        <v>148.13999999999999</v>
      </c>
    </row>
    <row r="15575" spans="17:22" x14ac:dyDescent="0.25">
      <c r="Q15575" s="161">
        <v>16916</v>
      </c>
      <c r="R15575" s="163">
        <v>0.25467499999999998</v>
      </c>
      <c r="S15575" s="8" t="s">
        <v>4</v>
      </c>
      <c r="T15575" s="8" t="s">
        <v>5</v>
      </c>
      <c r="U15575" s="8">
        <v>3</v>
      </c>
      <c r="V15575" s="165">
        <v>130.66999999999999</v>
      </c>
    </row>
    <row r="15576" spans="17:22" x14ac:dyDescent="0.25">
      <c r="Q15576" s="161">
        <v>16927</v>
      </c>
      <c r="R15576" s="163">
        <v>0.40018399999999998</v>
      </c>
      <c r="S15576" s="8" t="s">
        <v>4</v>
      </c>
      <c r="T15576" s="8" t="s">
        <v>5</v>
      </c>
      <c r="U15576" s="8">
        <v>3</v>
      </c>
      <c r="V15576" s="165">
        <v>137.72</v>
      </c>
    </row>
    <row r="15577" spans="17:22" x14ac:dyDescent="0.25">
      <c r="Q15577" s="161">
        <v>16931</v>
      </c>
      <c r="R15577" s="163">
        <v>9.9881999999999999E-2</v>
      </c>
      <c r="S15577" s="8" t="s">
        <v>4</v>
      </c>
      <c r="T15577" s="8" t="s">
        <v>5</v>
      </c>
      <c r="U15577" s="8">
        <v>3</v>
      </c>
      <c r="V15577" s="165">
        <v>148.76</v>
      </c>
    </row>
    <row r="15578" spans="17:22" x14ac:dyDescent="0.25">
      <c r="Q15578" s="161">
        <v>16953</v>
      </c>
      <c r="R15578" s="163">
        <v>0.24668499999999999</v>
      </c>
      <c r="S15578" s="8" t="s">
        <v>4</v>
      </c>
      <c r="T15578" s="8" t="s">
        <v>5</v>
      </c>
      <c r="U15578" s="8">
        <v>3</v>
      </c>
      <c r="V15578" s="165">
        <v>127.16</v>
      </c>
    </row>
    <row r="15579" spans="17:22" x14ac:dyDescent="0.25">
      <c r="Q15579" s="161">
        <v>16959</v>
      </c>
      <c r="R15579" s="163">
        <v>0.24263799999999999</v>
      </c>
      <c r="S15579" s="8" t="s">
        <v>4</v>
      </c>
      <c r="T15579" s="8" t="s">
        <v>5</v>
      </c>
      <c r="U15579" s="8">
        <v>3</v>
      </c>
      <c r="V15579" s="165">
        <v>130.75</v>
      </c>
    </row>
    <row r="15580" spans="17:22" x14ac:dyDescent="0.25">
      <c r="Q15580" s="161">
        <v>16961</v>
      </c>
      <c r="R15580" s="163">
        <v>0.55767299999999997</v>
      </c>
      <c r="S15580" s="8" t="s">
        <v>4</v>
      </c>
      <c r="T15580" s="8" t="s">
        <v>5</v>
      </c>
      <c r="U15580" s="8">
        <v>3</v>
      </c>
      <c r="V15580" s="165">
        <v>146.52000000000001</v>
      </c>
    </row>
    <row r="15581" spans="17:22" x14ac:dyDescent="0.25">
      <c r="Q15581" s="161">
        <v>16962</v>
      </c>
      <c r="R15581" s="163">
        <v>6.5890000000000004E-2</v>
      </c>
      <c r="S15581" s="8" t="s">
        <v>4</v>
      </c>
      <c r="T15581" s="8" t="s">
        <v>5</v>
      </c>
      <c r="U15581" s="8">
        <v>3</v>
      </c>
      <c r="V15581" s="165">
        <v>147.71</v>
      </c>
    </row>
    <row r="15582" spans="17:22" x14ac:dyDescent="0.25">
      <c r="Q15582" s="161">
        <v>16967</v>
      </c>
      <c r="R15582" s="163">
        <v>0.16006899999999999</v>
      </c>
      <c r="S15582" s="8" t="s">
        <v>6</v>
      </c>
      <c r="T15582" s="8" t="s">
        <v>5</v>
      </c>
      <c r="U15582" s="8">
        <v>3</v>
      </c>
      <c r="V15582" s="165">
        <v>148.47</v>
      </c>
    </row>
    <row r="15583" spans="17:22" x14ac:dyDescent="0.25">
      <c r="Q15583" s="161">
        <v>16969</v>
      </c>
      <c r="R15583" s="163">
        <v>0.102534</v>
      </c>
      <c r="S15583" s="8" t="s">
        <v>12</v>
      </c>
      <c r="T15583" s="8" t="s">
        <v>13</v>
      </c>
      <c r="U15583" s="8">
        <v>3</v>
      </c>
      <c r="V15583" s="165">
        <v>148.15</v>
      </c>
    </row>
    <row r="15584" spans="17:22" x14ac:dyDescent="0.25">
      <c r="Q15584" s="161">
        <v>16972</v>
      </c>
      <c r="R15584" s="163">
        <v>0.26855699999999999</v>
      </c>
      <c r="S15584" s="8" t="s">
        <v>4</v>
      </c>
      <c r="T15584" s="8" t="s">
        <v>5</v>
      </c>
      <c r="U15584" s="8">
        <v>3</v>
      </c>
      <c r="V15584" s="165">
        <v>130.19999999999999</v>
      </c>
    </row>
    <row r="15585" spans="17:22" x14ac:dyDescent="0.25">
      <c r="Q15585" s="161">
        <v>16973</v>
      </c>
      <c r="R15585" s="163">
        <v>0.105735</v>
      </c>
      <c r="S15585" s="8" t="s">
        <v>12</v>
      </c>
      <c r="T15585" s="8" t="s">
        <v>13</v>
      </c>
      <c r="U15585" s="8">
        <v>3</v>
      </c>
      <c r="V15585" s="165">
        <v>145.56</v>
      </c>
    </row>
    <row r="15586" spans="17:22" x14ac:dyDescent="0.25">
      <c r="Q15586" s="161">
        <v>16974</v>
      </c>
      <c r="R15586" s="163">
        <v>3.4083000000000002E-2</v>
      </c>
      <c r="S15586" s="8" t="s">
        <v>12</v>
      </c>
      <c r="T15586" s="8" t="s">
        <v>13</v>
      </c>
      <c r="U15586" s="8">
        <v>3</v>
      </c>
      <c r="V15586" s="165">
        <v>135.24</v>
      </c>
    </row>
    <row r="15587" spans="17:22" x14ac:dyDescent="0.25">
      <c r="Q15587" s="161">
        <v>16975</v>
      </c>
      <c r="R15587" s="163">
        <v>0.22986300000000001</v>
      </c>
      <c r="S15587" s="8" t="s">
        <v>14</v>
      </c>
      <c r="T15587" s="8" t="s">
        <v>13</v>
      </c>
      <c r="U15587" s="8">
        <v>3</v>
      </c>
      <c r="V15587" s="165">
        <v>150.47</v>
      </c>
    </row>
    <row r="15588" spans="17:22" x14ac:dyDescent="0.25">
      <c r="Q15588" s="161">
        <v>16977</v>
      </c>
      <c r="R15588" s="163">
        <v>4.1229999999999999E-3</v>
      </c>
      <c r="S15588" s="8" t="s">
        <v>6</v>
      </c>
      <c r="T15588" s="8" t="s">
        <v>5</v>
      </c>
      <c r="U15588" s="8">
        <v>3</v>
      </c>
      <c r="V15588" s="165">
        <v>140.91</v>
      </c>
    </row>
    <row r="15589" spans="17:22" x14ac:dyDescent="0.25">
      <c r="Q15589" s="161">
        <v>16978</v>
      </c>
      <c r="R15589" s="163">
        <v>4.1229999999999999E-3</v>
      </c>
      <c r="S15589" s="8" t="s">
        <v>6</v>
      </c>
      <c r="T15589" s="8" t="s">
        <v>5</v>
      </c>
      <c r="U15589" s="8">
        <v>3</v>
      </c>
      <c r="V15589" s="165">
        <v>140.91</v>
      </c>
    </row>
    <row r="15590" spans="17:22" x14ac:dyDescent="0.25">
      <c r="Q15590" s="161">
        <v>16979</v>
      </c>
      <c r="R15590" s="163">
        <v>2.8649999999999999E-3</v>
      </c>
      <c r="S15590" s="8" t="s">
        <v>6</v>
      </c>
      <c r="T15590" s="8" t="s">
        <v>5</v>
      </c>
      <c r="U15590" s="8">
        <v>3</v>
      </c>
      <c r="V15590" s="165">
        <v>150.75</v>
      </c>
    </row>
    <row r="15591" spans="17:22" x14ac:dyDescent="0.25">
      <c r="Q15591" s="161">
        <v>16980</v>
      </c>
      <c r="R15591" s="163">
        <v>2.8649999999999999E-3</v>
      </c>
      <c r="S15591" s="8" t="s">
        <v>6</v>
      </c>
      <c r="T15591" s="8" t="s">
        <v>5</v>
      </c>
      <c r="U15591" s="8">
        <v>3</v>
      </c>
      <c r="V15591" s="165">
        <v>150.75</v>
      </c>
    </row>
    <row r="15592" spans="17:22" x14ac:dyDescent="0.25">
      <c r="Q15592" s="161">
        <v>16983</v>
      </c>
      <c r="R15592" s="163">
        <v>4.1339999999999997E-3</v>
      </c>
      <c r="S15592" s="8" t="s">
        <v>6</v>
      </c>
      <c r="T15592" s="8" t="s">
        <v>5</v>
      </c>
      <c r="U15592" s="8">
        <v>3</v>
      </c>
      <c r="V15592" s="165">
        <v>147.85</v>
      </c>
    </row>
    <row r="15593" spans="17:22" x14ac:dyDescent="0.25">
      <c r="Q15593" s="161">
        <v>16984</v>
      </c>
      <c r="R15593" s="163">
        <v>4.1339999999999997E-3</v>
      </c>
      <c r="S15593" s="8" t="s">
        <v>6</v>
      </c>
      <c r="T15593" s="8" t="s">
        <v>5</v>
      </c>
      <c r="U15593" s="8">
        <v>3</v>
      </c>
      <c r="V15593" s="165">
        <v>147.85</v>
      </c>
    </row>
    <row r="15594" spans="17:22" x14ac:dyDescent="0.25">
      <c r="Q15594" s="161">
        <v>16987</v>
      </c>
      <c r="R15594" s="163">
        <v>1.7576000000000001E-2</v>
      </c>
      <c r="S15594" s="8" t="s">
        <v>8</v>
      </c>
      <c r="T15594" s="8" t="s">
        <v>5</v>
      </c>
      <c r="U15594" s="8">
        <v>3</v>
      </c>
      <c r="V15594" s="165">
        <v>154.02000000000001</v>
      </c>
    </row>
    <row r="15595" spans="17:22" x14ac:dyDescent="0.25">
      <c r="Q15595" s="161">
        <v>16990</v>
      </c>
      <c r="R15595" s="163">
        <v>0.27431299999999997</v>
      </c>
      <c r="S15595" s="8" t="s">
        <v>8</v>
      </c>
      <c r="T15595" s="8" t="s">
        <v>5</v>
      </c>
      <c r="U15595" s="8">
        <v>3</v>
      </c>
      <c r="V15595" s="165">
        <v>152.86000000000001</v>
      </c>
    </row>
    <row r="15596" spans="17:22" x14ac:dyDescent="0.25">
      <c r="Q15596" s="161">
        <v>16992</v>
      </c>
      <c r="R15596" s="163">
        <v>0.460677</v>
      </c>
      <c r="S15596" s="8" t="s">
        <v>8</v>
      </c>
      <c r="T15596" s="8" t="s">
        <v>5</v>
      </c>
      <c r="U15596" s="8">
        <v>3</v>
      </c>
      <c r="V15596" s="165">
        <v>142.38</v>
      </c>
    </row>
    <row r="15597" spans="17:22" x14ac:dyDescent="0.25">
      <c r="Q15597" s="161">
        <v>16994</v>
      </c>
      <c r="R15597" s="163">
        <v>0.152281</v>
      </c>
      <c r="S15597" s="8" t="s">
        <v>8</v>
      </c>
      <c r="T15597" s="8" t="s">
        <v>5</v>
      </c>
      <c r="U15597" s="8">
        <v>3</v>
      </c>
      <c r="V15597" s="165">
        <v>142.93</v>
      </c>
    </row>
    <row r="15598" spans="17:22" x14ac:dyDescent="0.25">
      <c r="Q15598" s="161">
        <v>16997</v>
      </c>
      <c r="R15598" s="163">
        <v>7.6286999999999994E-2</v>
      </c>
      <c r="S15598" s="8" t="s">
        <v>8</v>
      </c>
      <c r="T15598" s="8" t="s">
        <v>5</v>
      </c>
      <c r="U15598" s="8">
        <v>3</v>
      </c>
      <c r="V15598" s="165">
        <v>145.13999999999999</v>
      </c>
    </row>
    <row r="15599" spans="17:22" x14ac:dyDescent="0.25">
      <c r="Q15599" s="161">
        <v>17002</v>
      </c>
      <c r="R15599" s="163">
        <v>0.39727800000000002</v>
      </c>
      <c r="S15599" s="8" t="s">
        <v>8</v>
      </c>
      <c r="T15599" s="8" t="s">
        <v>5</v>
      </c>
      <c r="U15599" s="8">
        <v>3</v>
      </c>
      <c r="V15599" s="165">
        <v>145.88</v>
      </c>
    </row>
    <row r="15600" spans="17:22" x14ac:dyDescent="0.25">
      <c r="Q15600" s="161">
        <v>17003</v>
      </c>
      <c r="R15600" s="163">
        <v>1.0021E-2</v>
      </c>
      <c r="S15600" s="8" t="s">
        <v>8</v>
      </c>
      <c r="T15600" s="8" t="s">
        <v>5</v>
      </c>
      <c r="U15600" s="8">
        <v>3</v>
      </c>
      <c r="V15600" s="165">
        <v>143.93</v>
      </c>
    </row>
    <row r="15601" spans="17:22" x14ac:dyDescent="0.25">
      <c r="Q15601" s="161">
        <v>17007</v>
      </c>
      <c r="R15601" s="163">
        <v>0.25622899999999998</v>
      </c>
      <c r="S15601" s="8" t="s">
        <v>8</v>
      </c>
      <c r="T15601" s="8" t="s">
        <v>5</v>
      </c>
      <c r="U15601" s="8">
        <v>3</v>
      </c>
      <c r="V15601" s="165">
        <v>146.19</v>
      </c>
    </row>
    <row r="15602" spans="17:22" x14ac:dyDescent="0.25">
      <c r="Q15602" s="161">
        <v>17009</v>
      </c>
      <c r="R15602" s="163">
        <v>4.3534000000000003E-2</v>
      </c>
      <c r="S15602" s="8" t="s">
        <v>8</v>
      </c>
      <c r="T15602" s="8" t="s">
        <v>5</v>
      </c>
      <c r="U15602" s="8">
        <v>3</v>
      </c>
      <c r="V15602" s="165">
        <v>147.94999999999999</v>
      </c>
    </row>
    <row r="15603" spans="17:22" x14ac:dyDescent="0.25">
      <c r="Q15603" s="161">
        <v>17016</v>
      </c>
      <c r="R15603" s="163">
        <v>7.4935000000000002E-2</v>
      </c>
      <c r="S15603" s="8" t="s">
        <v>8</v>
      </c>
      <c r="T15603" s="8" t="s">
        <v>5</v>
      </c>
      <c r="U15603" s="8">
        <v>3</v>
      </c>
      <c r="V15603" s="165">
        <v>154.97</v>
      </c>
    </row>
    <row r="15604" spans="17:22" x14ac:dyDescent="0.25">
      <c r="Q15604" s="161">
        <v>17018</v>
      </c>
      <c r="R15604" s="163">
        <v>0.29972199999999999</v>
      </c>
      <c r="S15604" s="8" t="s">
        <v>8</v>
      </c>
      <c r="T15604" s="8" t="s">
        <v>5</v>
      </c>
      <c r="U15604" s="8">
        <v>3</v>
      </c>
      <c r="V15604" s="165">
        <v>136.13999999999999</v>
      </c>
    </row>
    <row r="15605" spans="17:22" x14ac:dyDescent="0.25">
      <c r="Q15605" s="161">
        <v>1</v>
      </c>
      <c r="R15605" s="163">
        <v>0.145899</v>
      </c>
      <c r="S15605" s="8" t="s">
        <v>43</v>
      </c>
      <c r="T15605" s="8" t="s">
        <v>43</v>
      </c>
      <c r="U15605" s="8">
        <v>4</v>
      </c>
      <c r="V15605" s="165">
        <v>155.63</v>
      </c>
    </row>
    <row r="15606" spans="17:22" x14ac:dyDescent="0.25">
      <c r="Q15606" s="161">
        <v>2</v>
      </c>
      <c r="R15606" s="163">
        <v>0.37772299999999998</v>
      </c>
      <c r="S15606" s="8" t="s">
        <v>16</v>
      </c>
      <c r="T15606" s="8" t="s">
        <v>16</v>
      </c>
      <c r="U15606" s="8">
        <v>4</v>
      </c>
      <c r="V15606" s="165">
        <v>156.66</v>
      </c>
    </row>
    <row r="15607" spans="17:22" x14ac:dyDescent="0.25">
      <c r="Q15607" s="161">
        <v>3</v>
      </c>
      <c r="R15607" s="163">
        <v>0.52735900000000002</v>
      </c>
      <c r="S15607" s="8" t="s">
        <v>16</v>
      </c>
      <c r="T15607" s="8" t="s">
        <v>16</v>
      </c>
      <c r="U15607" s="8">
        <v>4</v>
      </c>
      <c r="V15607" s="165">
        <v>158.72</v>
      </c>
    </row>
    <row r="15608" spans="17:22" x14ac:dyDescent="0.25">
      <c r="Q15608" s="161">
        <v>5</v>
      </c>
      <c r="R15608" s="163">
        <v>0.32915499999999998</v>
      </c>
      <c r="S15608" s="8" t="s">
        <v>43</v>
      </c>
      <c r="T15608" s="8" t="s">
        <v>43</v>
      </c>
      <c r="U15608" s="8">
        <v>4</v>
      </c>
      <c r="V15608" s="165">
        <v>156.13</v>
      </c>
    </row>
    <row r="15609" spans="17:22" x14ac:dyDescent="0.25">
      <c r="Q15609" s="161">
        <v>6</v>
      </c>
      <c r="R15609" s="163">
        <v>0.13234000000000001</v>
      </c>
      <c r="S15609" s="8" t="s">
        <v>16</v>
      </c>
      <c r="T15609" s="8" t="s">
        <v>16</v>
      </c>
      <c r="U15609" s="8">
        <v>4</v>
      </c>
      <c r="V15609" s="165">
        <v>168.54</v>
      </c>
    </row>
    <row r="15610" spans="17:22" x14ac:dyDescent="0.25">
      <c r="Q15610" s="161">
        <v>12</v>
      </c>
      <c r="R15610" s="163">
        <v>0.27961799999999998</v>
      </c>
      <c r="S15610" s="8" t="s">
        <v>16</v>
      </c>
      <c r="T15610" s="8" t="s">
        <v>16</v>
      </c>
      <c r="U15610" s="8">
        <v>4</v>
      </c>
      <c r="V15610" s="165">
        <v>155.32</v>
      </c>
    </row>
    <row r="15611" spans="17:22" x14ac:dyDescent="0.25">
      <c r="Q15611" s="161">
        <v>17</v>
      </c>
      <c r="R15611" s="163">
        <v>0.14619699999999999</v>
      </c>
      <c r="S15611" s="8" t="s">
        <v>16</v>
      </c>
      <c r="T15611" s="8" t="s">
        <v>16</v>
      </c>
      <c r="U15611" s="8">
        <v>4</v>
      </c>
      <c r="V15611" s="165">
        <v>156.91999999999999</v>
      </c>
    </row>
    <row r="15612" spans="17:22" x14ac:dyDescent="0.25">
      <c r="Q15612" s="161">
        <v>22</v>
      </c>
      <c r="R15612" s="163">
        <v>0.25797199999999998</v>
      </c>
      <c r="S15612" s="8" t="s">
        <v>16</v>
      </c>
      <c r="T15612" s="8" t="s">
        <v>16</v>
      </c>
      <c r="U15612" s="8">
        <v>4</v>
      </c>
      <c r="V15612" s="165">
        <v>168.51</v>
      </c>
    </row>
    <row r="15613" spans="17:22" x14ac:dyDescent="0.25">
      <c r="Q15613" s="161">
        <v>24</v>
      </c>
      <c r="R15613" s="163">
        <v>0.37779600000000002</v>
      </c>
      <c r="S15613" s="8" t="s">
        <v>16</v>
      </c>
      <c r="T15613" s="8" t="s">
        <v>16</v>
      </c>
      <c r="U15613" s="8">
        <v>4</v>
      </c>
      <c r="V15613" s="165">
        <v>156.94</v>
      </c>
    </row>
    <row r="15614" spans="17:22" x14ac:dyDescent="0.25">
      <c r="Q15614" s="161">
        <v>25</v>
      </c>
      <c r="R15614" s="163">
        <v>0.17563599999999999</v>
      </c>
      <c r="S15614" s="8" t="s">
        <v>16</v>
      </c>
      <c r="T15614" s="8" t="s">
        <v>16</v>
      </c>
      <c r="U15614" s="8">
        <v>4</v>
      </c>
      <c r="V15614" s="165">
        <v>156.94</v>
      </c>
    </row>
    <row r="15615" spans="17:22" x14ac:dyDescent="0.25">
      <c r="Q15615" s="161">
        <v>27</v>
      </c>
      <c r="R15615" s="163">
        <v>0.19520699999999999</v>
      </c>
      <c r="S15615" s="8" t="s">
        <v>16</v>
      </c>
      <c r="T15615" s="8" t="s">
        <v>16</v>
      </c>
      <c r="U15615" s="8">
        <v>4</v>
      </c>
      <c r="V15615" s="165">
        <v>161.57</v>
      </c>
    </row>
    <row r="15616" spans="17:22" x14ac:dyDescent="0.25">
      <c r="Q15616" s="161">
        <v>46</v>
      </c>
      <c r="R15616" s="163">
        <v>0.78821699999999995</v>
      </c>
      <c r="S15616" s="8" t="s">
        <v>16</v>
      </c>
      <c r="T15616" s="8" t="s">
        <v>16</v>
      </c>
      <c r="U15616" s="8">
        <v>4</v>
      </c>
      <c r="V15616" s="165">
        <v>158.41999999999999</v>
      </c>
    </row>
    <row r="15617" spans="17:22" x14ac:dyDescent="0.25">
      <c r="Q15617" s="161">
        <v>50</v>
      </c>
      <c r="R15617" s="163">
        <v>9.0712000000000001E-2</v>
      </c>
      <c r="S15617" s="8" t="s">
        <v>16</v>
      </c>
      <c r="T15617" s="8" t="s">
        <v>16</v>
      </c>
      <c r="U15617" s="8">
        <v>4</v>
      </c>
      <c r="V15617" s="165">
        <v>176.08</v>
      </c>
    </row>
    <row r="15618" spans="17:22" x14ac:dyDescent="0.25">
      <c r="Q15618" s="161">
        <v>52</v>
      </c>
      <c r="R15618" s="163">
        <v>0.312139</v>
      </c>
      <c r="S15618" s="8" t="s">
        <v>16</v>
      </c>
      <c r="T15618" s="8" t="s">
        <v>16</v>
      </c>
      <c r="U15618" s="8">
        <v>4</v>
      </c>
      <c r="V15618" s="165">
        <v>19.41</v>
      </c>
    </row>
    <row r="15619" spans="17:22" x14ac:dyDescent="0.25">
      <c r="Q15619" s="161">
        <v>72</v>
      </c>
      <c r="R15619" s="163">
        <v>0.33742100000000003</v>
      </c>
      <c r="S15619" s="8" t="s">
        <v>16</v>
      </c>
      <c r="T15619" s="8" t="s">
        <v>16</v>
      </c>
      <c r="U15619" s="8">
        <v>4</v>
      </c>
      <c r="V15619" s="165">
        <v>177.93</v>
      </c>
    </row>
    <row r="15620" spans="17:22" x14ac:dyDescent="0.25">
      <c r="Q15620" s="161">
        <v>74</v>
      </c>
      <c r="R15620" s="163">
        <v>0.658273</v>
      </c>
      <c r="S15620" s="8" t="s">
        <v>16</v>
      </c>
      <c r="T15620" s="8" t="s">
        <v>16</v>
      </c>
      <c r="U15620" s="8">
        <v>4</v>
      </c>
      <c r="V15620" s="165">
        <v>166</v>
      </c>
    </row>
    <row r="15621" spans="17:22" x14ac:dyDescent="0.25">
      <c r="Q15621" s="161">
        <v>75</v>
      </c>
      <c r="R15621" s="163">
        <v>0.14882999999999999</v>
      </c>
      <c r="S15621" s="8" t="s">
        <v>16</v>
      </c>
      <c r="T15621" s="8" t="s">
        <v>16</v>
      </c>
      <c r="U15621" s="8">
        <v>4</v>
      </c>
      <c r="V15621" s="165">
        <v>164.05</v>
      </c>
    </row>
    <row r="15622" spans="17:22" x14ac:dyDescent="0.25">
      <c r="Q15622" s="161">
        <v>81</v>
      </c>
      <c r="R15622" s="163">
        <v>0.112925</v>
      </c>
      <c r="S15622" s="8" t="s">
        <v>12</v>
      </c>
      <c r="T15622" s="8" t="s">
        <v>13</v>
      </c>
      <c r="U15622" s="8">
        <v>4</v>
      </c>
      <c r="V15622" s="165">
        <v>157.07</v>
      </c>
    </row>
    <row r="15623" spans="17:22" x14ac:dyDescent="0.25">
      <c r="Q15623" s="161">
        <v>87</v>
      </c>
      <c r="R15623" s="163">
        <v>0.21392700000000001</v>
      </c>
      <c r="S15623" s="8" t="s">
        <v>4</v>
      </c>
      <c r="T15623" s="8" t="s">
        <v>5</v>
      </c>
      <c r="U15623" s="8">
        <v>4</v>
      </c>
      <c r="V15623" s="165">
        <v>157.05000000000001</v>
      </c>
    </row>
    <row r="15624" spans="17:22" x14ac:dyDescent="0.25">
      <c r="Q15624" s="161">
        <v>89</v>
      </c>
      <c r="R15624" s="163">
        <v>6.0717E-2</v>
      </c>
      <c r="S15624" s="8" t="s">
        <v>4</v>
      </c>
      <c r="T15624" s="8" t="s">
        <v>5</v>
      </c>
      <c r="U15624" s="8">
        <v>4</v>
      </c>
      <c r="V15624" s="165">
        <v>157.02000000000001</v>
      </c>
    </row>
    <row r="15625" spans="17:22" x14ac:dyDescent="0.25">
      <c r="Q15625" s="161">
        <v>90</v>
      </c>
      <c r="R15625" s="163">
        <v>0.12250999999999999</v>
      </c>
      <c r="S15625" s="8" t="s">
        <v>4</v>
      </c>
      <c r="T15625" s="8" t="s">
        <v>5</v>
      </c>
      <c r="U15625" s="8">
        <v>4</v>
      </c>
      <c r="V15625" s="165">
        <v>157.03</v>
      </c>
    </row>
    <row r="15626" spans="17:22" x14ac:dyDescent="0.25">
      <c r="Q15626" s="161">
        <v>104</v>
      </c>
      <c r="R15626" s="163">
        <v>0.41373399999999999</v>
      </c>
      <c r="S15626" s="8" t="s">
        <v>4</v>
      </c>
      <c r="T15626" s="8" t="s">
        <v>5</v>
      </c>
      <c r="U15626" s="8">
        <v>4</v>
      </c>
      <c r="V15626" s="165">
        <v>157.80000000000001</v>
      </c>
    </row>
    <row r="15627" spans="17:22" x14ac:dyDescent="0.25">
      <c r="Q15627" s="161">
        <v>106</v>
      </c>
      <c r="R15627" s="163">
        <v>6.5859000000000001E-2</v>
      </c>
      <c r="S15627" s="8" t="s">
        <v>4</v>
      </c>
      <c r="T15627" s="8" t="s">
        <v>5</v>
      </c>
      <c r="U15627" s="8">
        <v>4</v>
      </c>
      <c r="V15627" s="165">
        <v>159.28</v>
      </c>
    </row>
    <row r="15628" spans="17:22" x14ac:dyDescent="0.25">
      <c r="Q15628" s="161">
        <v>121</v>
      </c>
      <c r="R15628" s="163">
        <v>9.0953000000000006E-2</v>
      </c>
      <c r="S15628" s="8" t="s">
        <v>12</v>
      </c>
      <c r="T15628" s="8" t="s">
        <v>13</v>
      </c>
      <c r="U15628" s="8">
        <v>4</v>
      </c>
      <c r="V15628" s="165">
        <v>159.33000000000001</v>
      </c>
    </row>
    <row r="15629" spans="17:22" x14ac:dyDescent="0.25">
      <c r="Q15629" s="161">
        <v>122</v>
      </c>
      <c r="R15629" s="163">
        <v>0.41396500000000003</v>
      </c>
      <c r="S15629" s="8" t="s">
        <v>4</v>
      </c>
      <c r="T15629" s="8" t="s">
        <v>5</v>
      </c>
      <c r="U15629" s="8">
        <v>4</v>
      </c>
      <c r="V15629" s="165">
        <v>159.24</v>
      </c>
    </row>
    <row r="15630" spans="17:22" x14ac:dyDescent="0.25">
      <c r="Q15630" s="161">
        <v>123</v>
      </c>
      <c r="R15630" s="163">
        <v>0.144784</v>
      </c>
      <c r="S15630" s="8" t="s">
        <v>4</v>
      </c>
      <c r="T15630" s="8" t="s">
        <v>5</v>
      </c>
      <c r="U15630" s="8">
        <v>4</v>
      </c>
      <c r="V15630" s="165">
        <v>17.61</v>
      </c>
    </row>
    <row r="15631" spans="17:22" x14ac:dyDescent="0.25">
      <c r="Q15631" s="161">
        <v>124</v>
      </c>
      <c r="R15631" s="163">
        <v>0.122285</v>
      </c>
      <c r="S15631" s="8" t="s">
        <v>4</v>
      </c>
      <c r="T15631" s="8" t="s">
        <v>5</v>
      </c>
      <c r="U15631" s="8">
        <v>4</v>
      </c>
      <c r="V15631" s="165">
        <v>159.31</v>
      </c>
    </row>
    <row r="15632" spans="17:22" x14ac:dyDescent="0.25">
      <c r="Q15632" s="161">
        <v>126</v>
      </c>
      <c r="R15632" s="163">
        <v>0.428369</v>
      </c>
      <c r="S15632" s="8" t="s">
        <v>4</v>
      </c>
      <c r="T15632" s="8" t="s">
        <v>5</v>
      </c>
      <c r="U15632" s="8">
        <v>4</v>
      </c>
      <c r="V15632" s="165">
        <v>165.76</v>
      </c>
    </row>
    <row r="15633" spans="17:22" x14ac:dyDescent="0.25">
      <c r="Q15633" s="161">
        <v>131</v>
      </c>
      <c r="R15633" s="163">
        <v>0.29894300000000001</v>
      </c>
      <c r="S15633" s="8" t="s">
        <v>4</v>
      </c>
      <c r="T15633" s="8" t="s">
        <v>5</v>
      </c>
      <c r="U15633" s="8">
        <v>4</v>
      </c>
      <c r="V15633" s="165">
        <v>19.559999999999999</v>
      </c>
    </row>
    <row r="15634" spans="17:22" x14ac:dyDescent="0.25">
      <c r="Q15634" s="161">
        <v>132</v>
      </c>
      <c r="R15634" s="163">
        <v>0.122826</v>
      </c>
      <c r="S15634" s="8" t="s">
        <v>12</v>
      </c>
      <c r="T15634" s="8" t="s">
        <v>13</v>
      </c>
      <c r="U15634" s="8">
        <v>4</v>
      </c>
      <c r="V15634" s="165">
        <v>161.97999999999999</v>
      </c>
    </row>
    <row r="15635" spans="17:22" x14ac:dyDescent="0.25">
      <c r="Q15635" s="161">
        <v>134</v>
      </c>
      <c r="R15635" s="163">
        <v>0.10384</v>
      </c>
      <c r="S15635" s="8" t="s">
        <v>4</v>
      </c>
      <c r="T15635" s="8" t="s">
        <v>5</v>
      </c>
      <c r="U15635" s="8">
        <v>4</v>
      </c>
      <c r="V15635" s="165">
        <v>159.24</v>
      </c>
    </row>
    <row r="15636" spans="17:22" x14ac:dyDescent="0.25">
      <c r="Q15636" s="161">
        <v>136</v>
      </c>
      <c r="R15636" s="163">
        <v>8.7605000000000002E-2</v>
      </c>
      <c r="S15636" s="8" t="s">
        <v>4</v>
      </c>
      <c r="T15636" s="8" t="s">
        <v>5</v>
      </c>
      <c r="U15636" s="8">
        <v>4</v>
      </c>
      <c r="V15636" s="165">
        <v>165.73</v>
      </c>
    </row>
    <row r="15637" spans="17:22" x14ac:dyDescent="0.25">
      <c r="Q15637" s="161">
        <v>138</v>
      </c>
      <c r="R15637" s="163">
        <v>0.146618</v>
      </c>
      <c r="S15637" s="8" t="s">
        <v>4</v>
      </c>
      <c r="T15637" s="8" t="s">
        <v>5</v>
      </c>
      <c r="U15637" s="8">
        <v>4</v>
      </c>
      <c r="V15637" s="165">
        <v>159.35</v>
      </c>
    </row>
    <row r="15638" spans="17:22" x14ac:dyDescent="0.25">
      <c r="Q15638" s="161">
        <v>142</v>
      </c>
      <c r="R15638" s="163">
        <v>0.124098</v>
      </c>
      <c r="S15638" s="8" t="s">
        <v>4</v>
      </c>
      <c r="T15638" s="8" t="s">
        <v>5</v>
      </c>
      <c r="U15638" s="8">
        <v>4</v>
      </c>
      <c r="V15638" s="165">
        <v>172.03</v>
      </c>
    </row>
    <row r="15639" spans="17:22" x14ac:dyDescent="0.25">
      <c r="Q15639" s="161">
        <v>145</v>
      </c>
      <c r="R15639" s="163">
        <v>0.17869199999999999</v>
      </c>
      <c r="S15639" s="8" t="s">
        <v>4</v>
      </c>
      <c r="T15639" s="8" t="s">
        <v>5</v>
      </c>
      <c r="U15639" s="8">
        <v>4</v>
      </c>
      <c r="V15639" s="165">
        <v>169.33</v>
      </c>
    </row>
    <row r="15640" spans="17:22" x14ac:dyDescent="0.25">
      <c r="Q15640" s="161">
        <v>146</v>
      </c>
      <c r="R15640" s="163">
        <v>0.206787</v>
      </c>
      <c r="S15640" s="8" t="s">
        <v>4</v>
      </c>
      <c r="T15640" s="8" t="s">
        <v>5</v>
      </c>
      <c r="U15640" s="8">
        <v>4</v>
      </c>
      <c r="V15640" s="165">
        <v>21.7</v>
      </c>
    </row>
    <row r="15641" spans="17:22" x14ac:dyDescent="0.25">
      <c r="Q15641" s="161">
        <v>147</v>
      </c>
      <c r="R15641" s="163">
        <v>0.27692</v>
      </c>
      <c r="S15641" s="8" t="s">
        <v>4</v>
      </c>
      <c r="T15641" s="8" t="s">
        <v>5</v>
      </c>
      <c r="U15641" s="8">
        <v>4</v>
      </c>
      <c r="V15641" s="165">
        <v>162.43</v>
      </c>
    </row>
    <row r="15642" spans="17:22" x14ac:dyDescent="0.25">
      <c r="Q15642" s="161">
        <v>150</v>
      </c>
      <c r="R15642" s="163">
        <v>8.2074999999999995E-2</v>
      </c>
      <c r="S15642" s="8" t="s">
        <v>4</v>
      </c>
      <c r="T15642" s="8" t="s">
        <v>5</v>
      </c>
      <c r="U15642" s="8">
        <v>4</v>
      </c>
      <c r="V15642" s="165">
        <v>29.41</v>
      </c>
    </row>
    <row r="15643" spans="17:22" x14ac:dyDescent="0.25">
      <c r="Q15643" s="161">
        <v>156</v>
      </c>
      <c r="R15643" s="163">
        <v>0.116636</v>
      </c>
      <c r="S15643" s="8" t="s">
        <v>4</v>
      </c>
      <c r="T15643" s="8" t="s">
        <v>5</v>
      </c>
      <c r="U15643" s="8">
        <v>4</v>
      </c>
      <c r="V15643" s="165">
        <v>169.28</v>
      </c>
    </row>
    <row r="15644" spans="17:22" x14ac:dyDescent="0.25">
      <c r="Q15644" s="161">
        <v>158</v>
      </c>
      <c r="R15644" s="163">
        <v>0.37110300000000002</v>
      </c>
      <c r="S15644" s="8" t="s">
        <v>4</v>
      </c>
      <c r="T15644" s="8" t="s">
        <v>5</v>
      </c>
      <c r="U15644" s="8">
        <v>4</v>
      </c>
      <c r="V15644" s="165">
        <v>155.04</v>
      </c>
    </row>
    <row r="15645" spans="17:22" x14ac:dyDescent="0.25">
      <c r="Q15645" s="161">
        <v>161</v>
      </c>
      <c r="R15645" s="163">
        <v>0.40406399999999998</v>
      </c>
      <c r="S15645" s="8" t="s">
        <v>4</v>
      </c>
      <c r="T15645" s="8" t="s">
        <v>5</v>
      </c>
      <c r="U15645" s="8">
        <v>4</v>
      </c>
      <c r="V15645" s="165">
        <v>157.33000000000001</v>
      </c>
    </row>
    <row r="15646" spans="17:22" x14ac:dyDescent="0.25">
      <c r="Q15646" s="161">
        <v>164</v>
      </c>
      <c r="R15646" s="163">
        <v>0.14335899999999999</v>
      </c>
      <c r="S15646" s="8" t="s">
        <v>4</v>
      </c>
      <c r="T15646" s="8" t="s">
        <v>5</v>
      </c>
      <c r="U15646" s="8">
        <v>4</v>
      </c>
      <c r="V15646" s="165">
        <v>158.52000000000001</v>
      </c>
    </row>
    <row r="15647" spans="17:22" x14ac:dyDescent="0.25">
      <c r="Q15647" s="161">
        <v>166</v>
      </c>
      <c r="R15647" s="163">
        <v>0.22258600000000001</v>
      </c>
      <c r="S15647" s="8" t="s">
        <v>4</v>
      </c>
      <c r="T15647" s="8" t="s">
        <v>5</v>
      </c>
      <c r="U15647" s="8">
        <v>4</v>
      </c>
      <c r="V15647" s="165">
        <v>162.43</v>
      </c>
    </row>
    <row r="15648" spans="17:22" x14ac:dyDescent="0.25">
      <c r="Q15648" s="161">
        <v>168</v>
      </c>
      <c r="R15648" s="163">
        <v>9.6458000000000002E-2</v>
      </c>
      <c r="S15648" s="8" t="s">
        <v>4</v>
      </c>
      <c r="T15648" s="8" t="s">
        <v>5</v>
      </c>
      <c r="U15648" s="8">
        <v>4</v>
      </c>
      <c r="V15648" s="165">
        <v>156.86000000000001</v>
      </c>
    </row>
    <row r="15649" spans="17:22" x14ac:dyDescent="0.25">
      <c r="Q15649" s="161">
        <v>173</v>
      </c>
      <c r="R15649" s="163">
        <v>0.13823299999999999</v>
      </c>
      <c r="S15649" s="8" t="s">
        <v>4</v>
      </c>
      <c r="T15649" s="8" t="s">
        <v>5</v>
      </c>
      <c r="U15649" s="8">
        <v>4</v>
      </c>
      <c r="V15649" s="165">
        <v>158.47999999999999</v>
      </c>
    </row>
    <row r="15650" spans="17:22" x14ac:dyDescent="0.25">
      <c r="Q15650" s="161">
        <v>174</v>
      </c>
      <c r="R15650" s="163">
        <v>0.29303099999999999</v>
      </c>
      <c r="S15650" s="8" t="s">
        <v>4</v>
      </c>
      <c r="T15650" s="8" t="s">
        <v>5</v>
      </c>
      <c r="U15650" s="8">
        <v>4</v>
      </c>
      <c r="V15650" s="165">
        <v>23.77</v>
      </c>
    </row>
    <row r="15651" spans="17:22" x14ac:dyDescent="0.25">
      <c r="Q15651" s="161">
        <v>175</v>
      </c>
      <c r="R15651" s="163">
        <v>0.23891299999999999</v>
      </c>
      <c r="S15651" s="8" t="s">
        <v>4</v>
      </c>
      <c r="T15651" s="8" t="s">
        <v>5</v>
      </c>
      <c r="U15651" s="8">
        <v>4</v>
      </c>
      <c r="V15651" s="165">
        <v>169.48</v>
      </c>
    </row>
    <row r="15652" spans="17:22" x14ac:dyDescent="0.25">
      <c r="Q15652" s="161">
        <v>183</v>
      </c>
      <c r="R15652" s="163">
        <v>0.46013500000000002</v>
      </c>
      <c r="S15652" s="8" t="s">
        <v>4</v>
      </c>
      <c r="T15652" s="8" t="s">
        <v>5</v>
      </c>
      <c r="U15652" s="8">
        <v>4</v>
      </c>
      <c r="V15652" s="165">
        <v>172.13</v>
      </c>
    </row>
    <row r="15653" spans="17:22" x14ac:dyDescent="0.25">
      <c r="Q15653" s="161">
        <v>191</v>
      </c>
      <c r="R15653" s="163">
        <v>0.26567200000000002</v>
      </c>
      <c r="S15653" s="8" t="s">
        <v>4</v>
      </c>
      <c r="T15653" s="8" t="s">
        <v>5</v>
      </c>
      <c r="U15653" s="8">
        <v>4</v>
      </c>
      <c r="V15653" s="165">
        <v>156.86000000000001</v>
      </c>
    </row>
    <row r="15654" spans="17:22" x14ac:dyDescent="0.25">
      <c r="Q15654" s="161">
        <v>193</v>
      </c>
      <c r="R15654" s="163">
        <v>0.18041499999999999</v>
      </c>
      <c r="S15654" s="8" t="s">
        <v>4</v>
      </c>
      <c r="T15654" s="8" t="s">
        <v>5</v>
      </c>
      <c r="U15654" s="8">
        <v>4</v>
      </c>
      <c r="V15654" s="165">
        <v>169.69</v>
      </c>
    </row>
    <row r="15655" spans="17:22" x14ac:dyDescent="0.25">
      <c r="Q15655" s="161">
        <v>194</v>
      </c>
      <c r="R15655" s="163">
        <v>0.158583</v>
      </c>
      <c r="S15655" s="8" t="s">
        <v>4</v>
      </c>
      <c r="T15655" s="8" t="s">
        <v>5</v>
      </c>
      <c r="U15655" s="8">
        <v>4</v>
      </c>
      <c r="V15655" s="165">
        <v>26.76</v>
      </c>
    </row>
    <row r="15656" spans="17:22" x14ac:dyDescent="0.25">
      <c r="Q15656" s="161">
        <v>197</v>
      </c>
      <c r="R15656" s="163">
        <v>6.8396999999999999E-2</v>
      </c>
      <c r="S15656" s="8" t="s">
        <v>4</v>
      </c>
      <c r="T15656" s="8" t="s">
        <v>5</v>
      </c>
      <c r="U15656" s="8">
        <v>4</v>
      </c>
      <c r="V15656" s="165">
        <v>169.73</v>
      </c>
    </row>
    <row r="15657" spans="17:22" x14ac:dyDescent="0.25">
      <c r="Q15657" s="161">
        <v>205</v>
      </c>
      <c r="R15657" s="163">
        <v>0.13301299999999999</v>
      </c>
      <c r="S15657" s="8" t="s">
        <v>4</v>
      </c>
      <c r="T15657" s="8" t="s">
        <v>5</v>
      </c>
      <c r="U15657" s="8">
        <v>4</v>
      </c>
      <c r="V15657" s="165">
        <v>156.85</v>
      </c>
    </row>
    <row r="15658" spans="17:22" x14ac:dyDescent="0.25">
      <c r="Q15658" s="161">
        <v>208</v>
      </c>
      <c r="R15658" s="163">
        <v>0.58161700000000005</v>
      </c>
      <c r="S15658" s="8" t="s">
        <v>4</v>
      </c>
      <c r="T15658" s="8" t="s">
        <v>5</v>
      </c>
      <c r="U15658" s="8">
        <v>4</v>
      </c>
      <c r="V15658" s="165">
        <v>157.88</v>
      </c>
    </row>
    <row r="15659" spans="17:22" x14ac:dyDescent="0.25">
      <c r="Q15659" s="161">
        <v>211</v>
      </c>
      <c r="R15659" s="163">
        <v>8.4181000000000006E-2</v>
      </c>
      <c r="S15659" s="8" t="s">
        <v>4</v>
      </c>
      <c r="T15659" s="8" t="s">
        <v>5</v>
      </c>
      <c r="U15659" s="8">
        <v>4</v>
      </c>
      <c r="V15659" s="165">
        <v>156.85</v>
      </c>
    </row>
    <row r="15660" spans="17:22" x14ac:dyDescent="0.25">
      <c r="Q15660" s="161">
        <v>215</v>
      </c>
      <c r="R15660" s="163">
        <v>7.3482000000000006E-2</v>
      </c>
      <c r="S15660" s="8" t="s">
        <v>4</v>
      </c>
      <c r="T15660" s="8" t="s">
        <v>5</v>
      </c>
      <c r="U15660" s="8">
        <v>4</v>
      </c>
      <c r="V15660" s="165">
        <v>156.33000000000001</v>
      </c>
    </row>
    <row r="15661" spans="17:22" x14ac:dyDescent="0.25">
      <c r="Q15661" s="161">
        <v>223</v>
      </c>
      <c r="R15661" s="163">
        <v>0.30877500000000002</v>
      </c>
      <c r="S15661" s="8" t="s">
        <v>4</v>
      </c>
      <c r="T15661" s="8" t="s">
        <v>5</v>
      </c>
      <c r="U15661" s="8">
        <v>4</v>
      </c>
      <c r="V15661" s="165">
        <v>162.02000000000001</v>
      </c>
    </row>
    <row r="15662" spans="17:22" x14ac:dyDescent="0.25">
      <c r="Q15662" s="161">
        <v>226</v>
      </c>
      <c r="R15662" s="163">
        <v>0.47951100000000002</v>
      </c>
      <c r="S15662" s="8" t="s">
        <v>4</v>
      </c>
      <c r="T15662" s="8" t="s">
        <v>5</v>
      </c>
      <c r="U15662" s="8">
        <v>4</v>
      </c>
      <c r="V15662" s="165">
        <v>165.7</v>
      </c>
    </row>
    <row r="15663" spans="17:22" x14ac:dyDescent="0.25">
      <c r="Q15663" s="161">
        <v>231</v>
      </c>
      <c r="R15663" s="163">
        <v>0.22218499999999999</v>
      </c>
      <c r="S15663" s="8" t="s">
        <v>12</v>
      </c>
      <c r="T15663" s="8" t="s">
        <v>13</v>
      </c>
      <c r="U15663" s="8">
        <v>4</v>
      </c>
      <c r="V15663" s="165">
        <v>19.84</v>
      </c>
    </row>
    <row r="15664" spans="17:22" x14ac:dyDescent="0.25">
      <c r="Q15664" s="161">
        <v>233</v>
      </c>
      <c r="R15664" s="163">
        <v>0.15365200000000001</v>
      </c>
      <c r="S15664" s="8" t="s">
        <v>4</v>
      </c>
      <c r="T15664" s="8" t="s">
        <v>5</v>
      </c>
      <c r="U15664" s="8">
        <v>4</v>
      </c>
      <c r="V15664" s="165">
        <v>156.12</v>
      </c>
    </row>
    <row r="15665" spans="17:22" x14ac:dyDescent="0.25">
      <c r="Q15665" s="161">
        <v>245</v>
      </c>
      <c r="R15665" s="163">
        <v>0.31006</v>
      </c>
      <c r="S15665" s="8" t="s">
        <v>4</v>
      </c>
      <c r="T15665" s="8" t="s">
        <v>5</v>
      </c>
      <c r="U15665" s="8">
        <v>4</v>
      </c>
      <c r="V15665" s="165">
        <v>155.97</v>
      </c>
    </row>
    <row r="15666" spans="17:22" x14ac:dyDescent="0.25">
      <c r="Q15666" s="161">
        <v>250</v>
      </c>
      <c r="R15666" s="163">
        <v>0.28103099999999998</v>
      </c>
      <c r="S15666" s="8" t="s">
        <v>4</v>
      </c>
      <c r="T15666" s="8" t="s">
        <v>5</v>
      </c>
      <c r="U15666" s="8">
        <v>4</v>
      </c>
      <c r="V15666" s="165">
        <v>156.34</v>
      </c>
    </row>
    <row r="15667" spans="17:22" x14ac:dyDescent="0.25">
      <c r="Q15667" s="161">
        <v>251</v>
      </c>
      <c r="R15667" s="163">
        <v>0.20443</v>
      </c>
      <c r="S15667" s="8" t="s">
        <v>6</v>
      </c>
      <c r="T15667" s="8" t="s">
        <v>5</v>
      </c>
      <c r="U15667" s="8">
        <v>4</v>
      </c>
      <c r="V15667" s="165">
        <v>13.26</v>
      </c>
    </row>
    <row r="15668" spans="17:22" x14ac:dyDescent="0.25">
      <c r="Q15668" s="161">
        <v>258</v>
      </c>
      <c r="R15668" s="163">
        <v>7.4303999999999995E-2</v>
      </c>
      <c r="S15668" s="8" t="s">
        <v>6</v>
      </c>
      <c r="T15668" s="8" t="s">
        <v>5</v>
      </c>
      <c r="U15668" s="8">
        <v>4</v>
      </c>
      <c r="V15668" s="165">
        <v>175.76</v>
      </c>
    </row>
    <row r="15669" spans="17:22" x14ac:dyDescent="0.25">
      <c r="Q15669" s="161">
        <v>259</v>
      </c>
      <c r="R15669" s="163">
        <v>8.8661000000000004E-2</v>
      </c>
      <c r="S15669" s="8" t="s">
        <v>4</v>
      </c>
      <c r="T15669" s="8" t="s">
        <v>5</v>
      </c>
      <c r="U15669" s="8">
        <v>4</v>
      </c>
      <c r="V15669" s="165">
        <v>156.33000000000001</v>
      </c>
    </row>
    <row r="15670" spans="17:22" x14ac:dyDescent="0.25">
      <c r="Q15670" s="161">
        <v>308</v>
      </c>
      <c r="R15670" s="163">
        <v>0.25707799999999997</v>
      </c>
      <c r="S15670" s="8" t="s">
        <v>4</v>
      </c>
      <c r="T15670" s="8" t="s">
        <v>5</v>
      </c>
      <c r="U15670" s="8">
        <v>4</v>
      </c>
      <c r="V15670" s="165">
        <v>25.78</v>
      </c>
    </row>
    <row r="15671" spans="17:22" x14ac:dyDescent="0.25">
      <c r="Q15671" s="161">
        <v>321</v>
      </c>
      <c r="R15671" s="163">
        <v>8.8681999999999997E-2</v>
      </c>
      <c r="S15671" s="8" t="s">
        <v>4</v>
      </c>
      <c r="T15671" s="8" t="s">
        <v>5</v>
      </c>
      <c r="U15671" s="8">
        <v>4</v>
      </c>
      <c r="V15671" s="165">
        <v>26.59</v>
      </c>
    </row>
    <row r="15672" spans="17:22" x14ac:dyDescent="0.25">
      <c r="Q15672" s="161">
        <v>357</v>
      </c>
      <c r="R15672" s="163">
        <v>0.36986200000000002</v>
      </c>
      <c r="S15672" s="8" t="s">
        <v>12</v>
      </c>
      <c r="T15672" s="8" t="s">
        <v>13</v>
      </c>
      <c r="U15672" s="8">
        <v>4</v>
      </c>
      <c r="V15672" s="165">
        <v>157.46</v>
      </c>
    </row>
    <row r="15673" spans="17:22" x14ac:dyDescent="0.25">
      <c r="Q15673" s="161">
        <v>408</v>
      </c>
      <c r="R15673" s="163">
        <v>9.3856999999999996E-2</v>
      </c>
      <c r="S15673" s="8" t="s">
        <v>12</v>
      </c>
      <c r="T15673" s="8" t="s">
        <v>13</v>
      </c>
      <c r="U15673" s="8">
        <v>4</v>
      </c>
      <c r="V15673" s="165">
        <v>18.32</v>
      </c>
    </row>
    <row r="15674" spans="17:22" x14ac:dyDescent="0.25">
      <c r="Q15674" s="161">
        <v>413</v>
      </c>
      <c r="R15674" s="163">
        <v>0.138324</v>
      </c>
      <c r="S15674" s="8" t="s">
        <v>12</v>
      </c>
      <c r="T15674" s="8" t="s">
        <v>13</v>
      </c>
      <c r="U15674" s="8">
        <v>4</v>
      </c>
      <c r="V15674" s="165">
        <v>16.25</v>
      </c>
    </row>
    <row r="15675" spans="17:22" x14ac:dyDescent="0.25">
      <c r="Q15675" s="161">
        <v>416</v>
      </c>
      <c r="R15675" s="163">
        <v>6.8448999999999996E-2</v>
      </c>
      <c r="S15675" s="8" t="s">
        <v>4</v>
      </c>
      <c r="T15675" s="8" t="s">
        <v>5</v>
      </c>
      <c r="U15675" s="8">
        <v>4</v>
      </c>
      <c r="V15675" s="165">
        <v>177.82</v>
      </c>
    </row>
    <row r="15676" spans="17:22" x14ac:dyDescent="0.25">
      <c r="Q15676" s="161">
        <v>418</v>
      </c>
      <c r="R15676" s="163">
        <v>0.33852599999999999</v>
      </c>
      <c r="S15676" s="8" t="s">
        <v>16</v>
      </c>
      <c r="T15676" s="8" t="s">
        <v>16</v>
      </c>
      <c r="U15676" s="8">
        <v>4</v>
      </c>
      <c r="V15676" s="165">
        <v>172.25</v>
      </c>
    </row>
    <row r="15677" spans="17:22" x14ac:dyDescent="0.25">
      <c r="Q15677" s="161">
        <v>424</v>
      </c>
      <c r="R15677" s="163">
        <v>5.6824E-2</v>
      </c>
      <c r="S15677" s="8" t="s">
        <v>4</v>
      </c>
      <c r="T15677" s="8" t="s">
        <v>5</v>
      </c>
      <c r="U15677" s="8">
        <v>4</v>
      </c>
      <c r="V15677" s="165">
        <v>24.76</v>
      </c>
    </row>
    <row r="15678" spans="17:22" x14ac:dyDescent="0.25">
      <c r="Q15678" s="161">
        <v>435</v>
      </c>
      <c r="R15678" s="163">
        <v>5.4757E-2</v>
      </c>
      <c r="S15678" s="8" t="s">
        <v>12</v>
      </c>
      <c r="T15678" s="8" t="s">
        <v>13</v>
      </c>
      <c r="U15678" s="8">
        <v>4</v>
      </c>
      <c r="V15678" s="165">
        <v>174.45</v>
      </c>
    </row>
    <row r="15679" spans="17:22" x14ac:dyDescent="0.25">
      <c r="Q15679" s="161">
        <v>449</v>
      </c>
      <c r="R15679" s="163">
        <v>7.7795000000000003E-2</v>
      </c>
      <c r="S15679" s="8" t="s">
        <v>4</v>
      </c>
      <c r="T15679" s="8" t="s">
        <v>5</v>
      </c>
      <c r="U15679" s="8">
        <v>4</v>
      </c>
      <c r="V15679" s="165">
        <v>7.09</v>
      </c>
    </row>
    <row r="15680" spans="17:22" x14ac:dyDescent="0.25">
      <c r="Q15680" s="161">
        <v>458</v>
      </c>
      <c r="R15680" s="163">
        <v>0.36666300000000002</v>
      </c>
      <c r="S15680" s="8" t="s">
        <v>4</v>
      </c>
      <c r="T15680" s="8" t="s">
        <v>5</v>
      </c>
      <c r="U15680" s="8">
        <v>4</v>
      </c>
      <c r="V15680" s="165">
        <v>157.32</v>
      </c>
    </row>
    <row r="15681" spans="17:22" x14ac:dyDescent="0.25">
      <c r="Q15681" s="161">
        <v>468</v>
      </c>
      <c r="R15681" s="163">
        <v>0.16091800000000001</v>
      </c>
      <c r="S15681" s="8" t="s">
        <v>12</v>
      </c>
      <c r="T15681" s="8" t="s">
        <v>13</v>
      </c>
      <c r="U15681" s="8">
        <v>4</v>
      </c>
      <c r="V15681" s="165">
        <v>169.64</v>
      </c>
    </row>
    <row r="15682" spans="17:22" x14ac:dyDescent="0.25">
      <c r="Q15682" s="161">
        <v>471</v>
      </c>
      <c r="R15682" s="163">
        <v>5.5654000000000002E-2</v>
      </c>
      <c r="S15682" s="8" t="s">
        <v>4</v>
      </c>
      <c r="T15682" s="8" t="s">
        <v>5</v>
      </c>
      <c r="U15682" s="8">
        <v>4</v>
      </c>
      <c r="V15682" s="165">
        <v>12.66</v>
      </c>
    </row>
    <row r="15683" spans="17:22" x14ac:dyDescent="0.25">
      <c r="Q15683" s="161">
        <v>484</v>
      </c>
      <c r="R15683" s="163">
        <v>0.27422099999999999</v>
      </c>
      <c r="S15683" s="8" t="s">
        <v>12</v>
      </c>
      <c r="T15683" s="8" t="s">
        <v>13</v>
      </c>
      <c r="U15683" s="8">
        <v>4</v>
      </c>
      <c r="V15683" s="165">
        <v>22.71</v>
      </c>
    </row>
    <row r="15684" spans="17:22" x14ac:dyDescent="0.25">
      <c r="Q15684" s="161">
        <v>501</v>
      </c>
      <c r="R15684" s="163">
        <v>0.15678700000000001</v>
      </c>
      <c r="S15684" s="8" t="s">
        <v>4</v>
      </c>
      <c r="T15684" s="8" t="s">
        <v>5</v>
      </c>
      <c r="U15684" s="8">
        <v>4</v>
      </c>
      <c r="V15684" s="165">
        <v>23.48</v>
      </c>
    </row>
    <row r="15685" spans="17:22" x14ac:dyDescent="0.25">
      <c r="Q15685" s="161">
        <v>504</v>
      </c>
      <c r="R15685" s="163">
        <v>9.7500000000000003E-2</v>
      </c>
      <c r="S15685" s="8" t="s">
        <v>4</v>
      </c>
      <c r="T15685" s="8" t="s">
        <v>5</v>
      </c>
      <c r="U15685" s="8">
        <v>4</v>
      </c>
      <c r="V15685" s="165">
        <v>167.26</v>
      </c>
    </row>
    <row r="15686" spans="17:22" x14ac:dyDescent="0.25">
      <c r="Q15686" s="161">
        <v>519</v>
      </c>
      <c r="R15686" s="163">
        <v>0.120265</v>
      </c>
      <c r="S15686" s="8" t="s">
        <v>4</v>
      </c>
      <c r="T15686" s="8" t="s">
        <v>5</v>
      </c>
      <c r="U15686" s="8">
        <v>4</v>
      </c>
      <c r="V15686" s="165">
        <v>23.52</v>
      </c>
    </row>
    <row r="15687" spans="17:22" x14ac:dyDescent="0.25">
      <c r="Q15687" s="161">
        <v>526</v>
      </c>
      <c r="R15687" s="163">
        <v>0.11397599999999999</v>
      </c>
      <c r="S15687" s="8" t="s">
        <v>6</v>
      </c>
      <c r="T15687" s="8" t="s">
        <v>5</v>
      </c>
      <c r="U15687" s="8">
        <v>4</v>
      </c>
      <c r="V15687" s="165">
        <v>156.47</v>
      </c>
    </row>
    <row r="15688" spans="17:22" x14ac:dyDescent="0.25">
      <c r="Q15688" s="161">
        <v>529</v>
      </c>
      <c r="R15688" s="163">
        <v>0.18149599999999999</v>
      </c>
      <c r="S15688" s="8" t="s">
        <v>6</v>
      </c>
      <c r="T15688" s="8" t="s">
        <v>5</v>
      </c>
      <c r="U15688" s="8">
        <v>4</v>
      </c>
      <c r="V15688" s="165">
        <v>169.64</v>
      </c>
    </row>
    <row r="15689" spans="17:22" x14ac:dyDescent="0.25">
      <c r="Q15689" s="161">
        <v>533</v>
      </c>
      <c r="R15689" s="163">
        <v>9.0834999999999999E-2</v>
      </c>
      <c r="S15689" s="8" t="s">
        <v>4</v>
      </c>
      <c r="T15689" s="8" t="s">
        <v>5</v>
      </c>
      <c r="U15689" s="8">
        <v>4</v>
      </c>
      <c r="V15689" s="165">
        <v>29.19</v>
      </c>
    </row>
    <row r="15690" spans="17:22" x14ac:dyDescent="0.25">
      <c r="Q15690" s="161">
        <v>536</v>
      </c>
      <c r="R15690" s="163">
        <v>7.7894000000000005E-2</v>
      </c>
      <c r="S15690" s="8" t="s">
        <v>4</v>
      </c>
      <c r="T15690" s="8" t="s">
        <v>5</v>
      </c>
      <c r="U15690" s="8">
        <v>4</v>
      </c>
      <c r="V15690" s="165">
        <v>29.79</v>
      </c>
    </row>
    <row r="15691" spans="17:22" x14ac:dyDescent="0.25">
      <c r="Q15691" s="161">
        <v>537</v>
      </c>
      <c r="R15691" s="163">
        <v>0.22833400000000001</v>
      </c>
      <c r="S15691" s="8" t="s">
        <v>4</v>
      </c>
      <c r="T15691" s="8" t="s">
        <v>5</v>
      </c>
      <c r="U15691" s="8">
        <v>4</v>
      </c>
      <c r="V15691" s="165">
        <v>171.57</v>
      </c>
    </row>
    <row r="15692" spans="17:22" x14ac:dyDescent="0.25">
      <c r="Q15692" s="161">
        <v>542</v>
      </c>
      <c r="R15692" s="163">
        <v>5.0921000000000001E-2</v>
      </c>
      <c r="S15692" s="8" t="s">
        <v>6</v>
      </c>
      <c r="T15692" s="8" t="s">
        <v>5</v>
      </c>
      <c r="U15692" s="8">
        <v>4</v>
      </c>
      <c r="V15692" s="165">
        <v>156.51</v>
      </c>
    </row>
    <row r="15693" spans="17:22" x14ac:dyDescent="0.25">
      <c r="Q15693" s="161">
        <v>548</v>
      </c>
      <c r="R15693" s="163">
        <v>9.4636999999999999E-2</v>
      </c>
      <c r="S15693" s="8" t="s">
        <v>4</v>
      </c>
      <c r="T15693" s="8" t="s">
        <v>5</v>
      </c>
      <c r="U15693" s="8">
        <v>4</v>
      </c>
      <c r="V15693" s="165">
        <v>167.24</v>
      </c>
    </row>
    <row r="15694" spans="17:22" x14ac:dyDescent="0.25">
      <c r="Q15694" s="161">
        <v>552</v>
      </c>
      <c r="R15694" s="163">
        <v>0.116521</v>
      </c>
      <c r="S15694" s="8" t="s">
        <v>4</v>
      </c>
      <c r="T15694" s="8" t="s">
        <v>5</v>
      </c>
      <c r="U15694" s="8">
        <v>4</v>
      </c>
      <c r="V15694" s="165">
        <v>2.61</v>
      </c>
    </row>
    <row r="15695" spans="17:22" x14ac:dyDescent="0.25">
      <c r="Q15695" s="161">
        <v>554</v>
      </c>
      <c r="R15695" s="163">
        <v>0.187913</v>
      </c>
      <c r="S15695" s="8" t="s">
        <v>4</v>
      </c>
      <c r="T15695" s="8" t="s">
        <v>5</v>
      </c>
      <c r="U15695" s="8">
        <v>4</v>
      </c>
      <c r="V15695" s="165">
        <v>158.72</v>
      </c>
    </row>
    <row r="15696" spans="17:22" x14ac:dyDescent="0.25">
      <c r="Q15696" s="161">
        <v>557</v>
      </c>
      <c r="R15696" s="163">
        <v>6.7715999999999998E-2</v>
      </c>
      <c r="S15696" s="8" t="s">
        <v>4</v>
      </c>
      <c r="T15696" s="8" t="s">
        <v>5</v>
      </c>
      <c r="U15696" s="8">
        <v>4</v>
      </c>
      <c r="V15696" s="165">
        <v>165.98</v>
      </c>
    </row>
    <row r="15697" spans="17:22" x14ac:dyDescent="0.25">
      <c r="Q15697" s="161">
        <v>564</v>
      </c>
      <c r="R15697" s="163">
        <v>6.3050999999999996E-2</v>
      </c>
      <c r="S15697" s="8" t="s">
        <v>4</v>
      </c>
      <c r="T15697" s="8" t="s">
        <v>5</v>
      </c>
      <c r="U15697" s="8">
        <v>4</v>
      </c>
      <c r="V15697" s="165">
        <v>167.26</v>
      </c>
    </row>
    <row r="15698" spans="17:22" x14ac:dyDescent="0.25">
      <c r="Q15698" s="161">
        <v>569</v>
      </c>
      <c r="R15698" s="163">
        <v>9.3470999999999999E-2</v>
      </c>
      <c r="S15698" s="8" t="s">
        <v>4</v>
      </c>
      <c r="T15698" s="8" t="s">
        <v>5</v>
      </c>
      <c r="U15698" s="8">
        <v>4</v>
      </c>
      <c r="V15698" s="165">
        <v>24.73</v>
      </c>
    </row>
    <row r="15699" spans="17:22" x14ac:dyDescent="0.25">
      <c r="Q15699" s="161">
        <v>571</v>
      </c>
      <c r="R15699" s="163">
        <v>0.28938700000000001</v>
      </c>
      <c r="S15699" s="8" t="s">
        <v>4</v>
      </c>
      <c r="T15699" s="8" t="s">
        <v>5</v>
      </c>
      <c r="U15699" s="8">
        <v>4</v>
      </c>
      <c r="V15699" s="165">
        <v>11.93</v>
      </c>
    </row>
    <row r="15700" spans="17:22" x14ac:dyDescent="0.25">
      <c r="Q15700" s="161">
        <v>576</v>
      </c>
      <c r="R15700" s="163">
        <v>0.207678</v>
      </c>
      <c r="S15700" s="8" t="s">
        <v>4</v>
      </c>
      <c r="T15700" s="8" t="s">
        <v>5</v>
      </c>
      <c r="U15700" s="8">
        <v>4</v>
      </c>
      <c r="V15700" s="165">
        <v>157.52000000000001</v>
      </c>
    </row>
    <row r="15701" spans="17:22" x14ac:dyDescent="0.25">
      <c r="Q15701" s="161">
        <v>577</v>
      </c>
      <c r="R15701" s="163">
        <v>9.1306999999999999E-2</v>
      </c>
      <c r="S15701" s="8" t="s">
        <v>4</v>
      </c>
      <c r="T15701" s="8" t="s">
        <v>5</v>
      </c>
      <c r="U15701" s="8">
        <v>4</v>
      </c>
      <c r="V15701" s="165">
        <v>179.31</v>
      </c>
    </row>
    <row r="15702" spans="17:22" x14ac:dyDescent="0.25">
      <c r="Q15702" s="161">
        <v>583</v>
      </c>
      <c r="R15702" s="163">
        <v>5.0212E-2</v>
      </c>
      <c r="S15702" s="8" t="s">
        <v>6</v>
      </c>
      <c r="T15702" s="8" t="s">
        <v>5</v>
      </c>
      <c r="U15702" s="8">
        <v>4</v>
      </c>
      <c r="V15702" s="165">
        <v>156.65</v>
      </c>
    </row>
    <row r="15703" spans="17:22" x14ac:dyDescent="0.25">
      <c r="Q15703" s="161">
        <v>587</v>
      </c>
      <c r="R15703" s="163">
        <v>0.11544699999999999</v>
      </c>
      <c r="S15703" s="8" t="s">
        <v>4</v>
      </c>
      <c r="T15703" s="8" t="s">
        <v>5</v>
      </c>
      <c r="U15703" s="8">
        <v>4</v>
      </c>
      <c r="V15703" s="165">
        <v>165.96</v>
      </c>
    </row>
    <row r="15704" spans="17:22" x14ac:dyDescent="0.25">
      <c r="Q15704" s="161">
        <v>589</v>
      </c>
      <c r="R15704" s="163">
        <v>0.113846</v>
      </c>
      <c r="S15704" s="8" t="s">
        <v>4</v>
      </c>
      <c r="T15704" s="8" t="s">
        <v>5</v>
      </c>
      <c r="U15704" s="8">
        <v>4</v>
      </c>
      <c r="V15704" s="165">
        <v>166.07</v>
      </c>
    </row>
    <row r="15705" spans="17:22" x14ac:dyDescent="0.25">
      <c r="Q15705" s="161">
        <v>592</v>
      </c>
      <c r="R15705" s="163">
        <v>0.39299200000000001</v>
      </c>
      <c r="S15705" s="8" t="s">
        <v>4</v>
      </c>
      <c r="T15705" s="8" t="s">
        <v>5</v>
      </c>
      <c r="U15705" s="8">
        <v>4</v>
      </c>
      <c r="V15705" s="165">
        <v>14.74</v>
      </c>
    </row>
    <row r="15706" spans="17:22" x14ac:dyDescent="0.25">
      <c r="Q15706" s="161">
        <v>601</v>
      </c>
      <c r="R15706" s="163">
        <v>5.2207999999999997E-2</v>
      </c>
      <c r="S15706" s="8" t="s">
        <v>4</v>
      </c>
      <c r="T15706" s="8" t="s">
        <v>5</v>
      </c>
      <c r="U15706" s="8">
        <v>4</v>
      </c>
      <c r="V15706" s="165">
        <v>25.04</v>
      </c>
    </row>
    <row r="15707" spans="17:22" x14ac:dyDescent="0.25">
      <c r="Q15707" s="161">
        <v>611</v>
      </c>
      <c r="R15707" s="163">
        <v>0.193384</v>
      </c>
      <c r="S15707" s="8" t="s">
        <v>4</v>
      </c>
      <c r="T15707" s="8" t="s">
        <v>5</v>
      </c>
      <c r="U15707" s="8">
        <v>4</v>
      </c>
      <c r="V15707" s="165">
        <v>178.81</v>
      </c>
    </row>
    <row r="15708" spans="17:22" x14ac:dyDescent="0.25">
      <c r="Q15708" s="161">
        <v>616</v>
      </c>
      <c r="R15708" s="163">
        <v>3.8875E-2</v>
      </c>
      <c r="S15708" s="8" t="s">
        <v>4</v>
      </c>
      <c r="T15708" s="8" t="s">
        <v>5</v>
      </c>
      <c r="U15708" s="8">
        <v>4</v>
      </c>
      <c r="V15708" s="165">
        <v>25.11</v>
      </c>
    </row>
    <row r="15709" spans="17:22" x14ac:dyDescent="0.25">
      <c r="Q15709" s="161">
        <v>617</v>
      </c>
      <c r="R15709" s="163">
        <v>6.5241999999999994E-2</v>
      </c>
      <c r="S15709" s="8" t="s">
        <v>4</v>
      </c>
      <c r="T15709" s="8" t="s">
        <v>5</v>
      </c>
      <c r="U15709" s="8">
        <v>4</v>
      </c>
      <c r="V15709" s="165">
        <v>165.99</v>
      </c>
    </row>
    <row r="15710" spans="17:22" x14ac:dyDescent="0.25">
      <c r="Q15710" s="161">
        <v>625</v>
      </c>
      <c r="R15710" s="163">
        <v>0.31589899999999999</v>
      </c>
      <c r="S15710" s="8" t="s">
        <v>4</v>
      </c>
      <c r="T15710" s="8" t="s">
        <v>5</v>
      </c>
      <c r="U15710" s="8">
        <v>4</v>
      </c>
      <c r="V15710" s="165">
        <v>19.670000000000002</v>
      </c>
    </row>
    <row r="15711" spans="17:22" x14ac:dyDescent="0.25">
      <c r="Q15711" s="161">
        <v>626</v>
      </c>
      <c r="R15711" s="163">
        <v>0.33588400000000002</v>
      </c>
      <c r="S15711" s="8" t="s">
        <v>4</v>
      </c>
      <c r="T15711" s="8" t="s">
        <v>5</v>
      </c>
      <c r="U15711" s="8">
        <v>4</v>
      </c>
      <c r="V15711" s="165">
        <v>178.47</v>
      </c>
    </row>
    <row r="15712" spans="17:22" x14ac:dyDescent="0.25">
      <c r="Q15712" s="161">
        <v>631</v>
      </c>
      <c r="R15712" s="163">
        <v>0.19192000000000001</v>
      </c>
      <c r="S15712" s="8" t="s">
        <v>4</v>
      </c>
      <c r="T15712" s="8" t="s">
        <v>5</v>
      </c>
      <c r="U15712" s="8">
        <v>4</v>
      </c>
      <c r="V15712" s="165">
        <v>29.94</v>
      </c>
    </row>
    <row r="15713" spans="17:22" x14ac:dyDescent="0.25">
      <c r="Q15713" s="161">
        <v>632</v>
      </c>
      <c r="R15713" s="163">
        <v>0.31820700000000002</v>
      </c>
      <c r="S15713" s="8" t="s">
        <v>4</v>
      </c>
      <c r="T15713" s="8" t="s">
        <v>5</v>
      </c>
      <c r="U15713" s="8">
        <v>4</v>
      </c>
      <c r="V15713" s="165">
        <v>3.82</v>
      </c>
    </row>
    <row r="15714" spans="17:22" x14ac:dyDescent="0.25">
      <c r="Q15714" s="161">
        <v>633</v>
      </c>
      <c r="R15714" s="163">
        <v>0.27681099999999997</v>
      </c>
      <c r="S15714" s="8" t="s">
        <v>4</v>
      </c>
      <c r="T15714" s="8" t="s">
        <v>5</v>
      </c>
      <c r="U15714" s="8">
        <v>4</v>
      </c>
      <c r="V15714" s="165">
        <v>25.08</v>
      </c>
    </row>
    <row r="15715" spans="17:22" x14ac:dyDescent="0.25">
      <c r="Q15715" s="161">
        <v>634</v>
      </c>
      <c r="R15715" s="163">
        <v>0.25539699999999999</v>
      </c>
      <c r="S15715" s="8" t="s">
        <v>9</v>
      </c>
      <c r="T15715" s="8" t="s">
        <v>10</v>
      </c>
      <c r="U15715" s="8">
        <v>4</v>
      </c>
      <c r="V15715" s="165">
        <v>1.2</v>
      </c>
    </row>
    <row r="15716" spans="17:22" x14ac:dyDescent="0.25">
      <c r="Q15716" s="161">
        <v>643</v>
      </c>
      <c r="R15716" s="163">
        <v>7.4700000000000003E-2</v>
      </c>
      <c r="S15716" s="8" t="s">
        <v>4</v>
      </c>
      <c r="T15716" s="8" t="s">
        <v>5</v>
      </c>
      <c r="U15716" s="8">
        <v>4</v>
      </c>
      <c r="V15716" s="165">
        <v>0.08</v>
      </c>
    </row>
    <row r="15717" spans="17:22" x14ac:dyDescent="0.25">
      <c r="Q15717" s="161">
        <v>651</v>
      </c>
      <c r="R15717" s="163">
        <v>7.5234999999999996E-2</v>
      </c>
      <c r="S15717" s="8" t="s">
        <v>4</v>
      </c>
      <c r="T15717" s="8" t="s">
        <v>5</v>
      </c>
      <c r="U15717" s="8">
        <v>4</v>
      </c>
      <c r="V15717" s="165">
        <v>19.09</v>
      </c>
    </row>
    <row r="15718" spans="17:22" x14ac:dyDescent="0.25">
      <c r="Q15718" s="161">
        <v>656</v>
      </c>
      <c r="R15718" s="163">
        <v>0.27173000000000003</v>
      </c>
      <c r="S15718" s="8" t="s">
        <v>4</v>
      </c>
      <c r="T15718" s="8" t="s">
        <v>5</v>
      </c>
      <c r="U15718" s="8">
        <v>4</v>
      </c>
      <c r="V15718" s="165">
        <v>167.22</v>
      </c>
    </row>
    <row r="15719" spans="17:22" x14ac:dyDescent="0.25">
      <c r="Q15719" s="161">
        <v>659</v>
      </c>
      <c r="R15719" s="163">
        <v>0.18435099999999999</v>
      </c>
      <c r="S15719" s="8" t="s">
        <v>4</v>
      </c>
      <c r="T15719" s="8" t="s">
        <v>5</v>
      </c>
      <c r="U15719" s="8">
        <v>4</v>
      </c>
      <c r="V15719" s="165">
        <v>166.03</v>
      </c>
    </row>
    <row r="15720" spans="17:22" x14ac:dyDescent="0.25">
      <c r="Q15720" s="161">
        <v>662</v>
      </c>
      <c r="R15720" s="163">
        <v>0.57249700000000003</v>
      </c>
      <c r="S15720" s="8" t="s">
        <v>4</v>
      </c>
      <c r="T15720" s="8" t="s">
        <v>5</v>
      </c>
      <c r="U15720" s="8">
        <v>4</v>
      </c>
      <c r="V15720" s="165">
        <v>10.54</v>
      </c>
    </row>
    <row r="15721" spans="17:22" x14ac:dyDescent="0.25">
      <c r="Q15721" s="161">
        <v>667</v>
      </c>
      <c r="R15721" s="163">
        <v>0.50820699999999996</v>
      </c>
      <c r="S15721" s="8" t="s">
        <v>9</v>
      </c>
      <c r="T15721" s="8" t="s">
        <v>10</v>
      </c>
      <c r="U15721" s="8">
        <v>4</v>
      </c>
      <c r="V15721" s="165">
        <v>169.89</v>
      </c>
    </row>
    <row r="15722" spans="17:22" x14ac:dyDescent="0.25">
      <c r="Q15722" s="161">
        <v>669</v>
      </c>
      <c r="R15722" s="163">
        <v>7.0364999999999997E-2</v>
      </c>
      <c r="S15722" s="8" t="s">
        <v>4</v>
      </c>
      <c r="T15722" s="8" t="s">
        <v>5</v>
      </c>
      <c r="U15722" s="8">
        <v>4</v>
      </c>
      <c r="V15722" s="165">
        <v>19.079999999999998</v>
      </c>
    </row>
    <row r="15723" spans="17:22" x14ac:dyDescent="0.25">
      <c r="Q15723" s="161">
        <v>674</v>
      </c>
      <c r="R15723" s="163">
        <v>0.206451</v>
      </c>
      <c r="S15723" s="8" t="s">
        <v>4</v>
      </c>
      <c r="T15723" s="8" t="s">
        <v>5</v>
      </c>
      <c r="U15723" s="8">
        <v>4</v>
      </c>
      <c r="V15723" s="165">
        <v>159.19999999999999</v>
      </c>
    </row>
    <row r="15724" spans="17:22" x14ac:dyDescent="0.25">
      <c r="Q15724" s="161">
        <v>676</v>
      </c>
      <c r="R15724" s="163">
        <v>0.395208</v>
      </c>
      <c r="S15724" s="8" t="s">
        <v>4</v>
      </c>
      <c r="T15724" s="8" t="s">
        <v>5</v>
      </c>
      <c r="U15724" s="8">
        <v>4</v>
      </c>
      <c r="V15724" s="165">
        <v>24.28</v>
      </c>
    </row>
    <row r="15725" spans="17:22" x14ac:dyDescent="0.25">
      <c r="Q15725" s="161">
        <v>678</v>
      </c>
      <c r="R15725" s="163">
        <v>0.46722900000000001</v>
      </c>
      <c r="S15725" s="8" t="s">
        <v>4</v>
      </c>
      <c r="T15725" s="8" t="s">
        <v>5</v>
      </c>
      <c r="U15725" s="8">
        <v>4</v>
      </c>
      <c r="V15725" s="165">
        <v>157.22999999999999</v>
      </c>
    </row>
    <row r="15726" spans="17:22" x14ac:dyDescent="0.25">
      <c r="Q15726" s="161">
        <v>680</v>
      </c>
      <c r="R15726" s="163">
        <v>0.187696</v>
      </c>
      <c r="S15726" s="8" t="s">
        <v>4</v>
      </c>
      <c r="T15726" s="8" t="s">
        <v>5</v>
      </c>
      <c r="U15726" s="8">
        <v>4</v>
      </c>
      <c r="V15726" s="165">
        <v>19.71</v>
      </c>
    </row>
    <row r="15727" spans="17:22" x14ac:dyDescent="0.25">
      <c r="Q15727" s="161">
        <v>684</v>
      </c>
      <c r="R15727" s="163">
        <v>0.35474099999999997</v>
      </c>
      <c r="S15727" s="8" t="s">
        <v>4</v>
      </c>
      <c r="T15727" s="8" t="s">
        <v>5</v>
      </c>
      <c r="U15727" s="8">
        <v>4</v>
      </c>
      <c r="V15727" s="165">
        <v>155.32</v>
      </c>
    </row>
    <row r="15728" spans="17:22" x14ac:dyDescent="0.25">
      <c r="Q15728" s="161">
        <v>686</v>
      </c>
      <c r="R15728" s="163">
        <v>0.13988800000000001</v>
      </c>
      <c r="S15728" s="8" t="s">
        <v>4</v>
      </c>
      <c r="T15728" s="8" t="s">
        <v>5</v>
      </c>
      <c r="U15728" s="8">
        <v>4</v>
      </c>
      <c r="V15728" s="165">
        <v>12.64</v>
      </c>
    </row>
    <row r="15729" spans="17:22" x14ac:dyDescent="0.25">
      <c r="Q15729" s="161">
        <v>693</v>
      </c>
      <c r="R15729" s="163">
        <v>0.18140100000000001</v>
      </c>
      <c r="S15729" s="8" t="s">
        <v>4</v>
      </c>
      <c r="T15729" s="8" t="s">
        <v>5</v>
      </c>
      <c r="U15729" s="8">
        <v>4</v>
      </c>
      <c r="V15729" s="165">
        <v>7.13</v>
      </c>
    </row>
    <row r="15730" spans="17:22" x14ac:dyDescent="0.25">
      <c r="Q15730" s="161">
        <v>697</v>
      </c>
      <c r="R15730" s="163">
        <v>0.149285</v>
      </c>
      <c r="S15730" s="8" t="s">
        <v>4</v>
      </c>
      <c r="T15730" s="8" t="s">
        <v>5</v>
      </c>
      <c r="U15730" s="8">
        <v>4</v>
      </c>
      <c r="V15730" s="165">
        <v>174.93</v>
      </c>
    </row>
    <row r="15731" spans="17:22" x14ac:dyDescent="0.25">
      <c r="Q15731" s="161">
        <v>698</v>
      </c>
      <c r="R15731" s="163">
        <v>7.6591999999999993E-2</v>
      </c>
      <c r="S15731" s="8" t="s">
        <v>9</v>
      </c>
      <c r="T15731" s="8" t="s">
        <v>10</v>
      </c>
      <c r="U15731" s="8">
        <v>4</v>
      </c>
      <c r="V15731" s="165">
        <v>159.19999999999999</v>
      </c>
    </row>
    <row r="15732" spans="17:22" x14ac:dyDescent="0.25">
      <c r="Q15732" s="161">
        <v>702</v>
      </c>
      <c r="R15732" s="163">
        <v>0.13189699999999999</v>
      </c>
      <c r="S15732" s="8" t="s">
        <v>4</v>
      </c>
      <c r="T15732" s="8" t="s">
        <v>5</v>
      </c>
      <c r="U15732" s="8">
        <v>4</v>
      </c>
      <c r="V15732" s="165">
        <v>20.18</v>
      </c>
    </row>
    <row r="15733" spans="17:22" x14ac:dyDescent="0.25">
      <c r="Q15733" s="161">
        <v>703</v>
      </c>
      <c r="R15733" s="163">
        <v>0.41021299999999999</v>
      </c>
      <c r="S15733" s="8" t="s">
        <v>4</v>
      </c>
      <c r="T15733" s="8" t="s">
        <v>5</v>
      </c>
      <c r="U15733" s="8">
        <v>4</v>
      </c>
      <c r="V15733" s="165">
        <v>164.43</v>
      </c>
    </row>
    <row r="15734" spans="17:22" x14ac:dyDescent="0.25">
      <c r="Q15734" s="161">
        <v>712</v>
      </c>
      <c r="R15734" s="163">
        <v>0.23929</v>
      </c>
      <c r="S15734" s="8" t="s">
        <v>12</v>
      </c>
      <c r="T15734" s="8" t="s">
        <v>13</v>
      </c>
      <c r="U15734" s="8">
        <v>4</v>
      </c>
      <c r="V15734" s="165">
        <v>161.56</v>
      </c>
    </row>
    <row r="15735" spans="17:22" x14ac:dyDescent="0.25">
      <c r="Q15735" s="161">
        <v>719</v>
      </c>
      <c r="R15735" s="163">
        <v>0.13089600000000001</v>
      </c>
      <c r="S15735" s="8" t="s">
        <v>9</v>
      </c>
      <c r="T15735" s="8" t="s">
        <v>10</v>
      </c>
      <c r="U15735" s="8">
        <v>4</v>
      </c>
      <c r="V15735" s="165">
        <v>165.98</v>
      </c>
    </row>
    <row r="15736" spans="17:22" x14ac:dyDescent="0.25">
      <c r="Q15736" s="161">
        <v>722</v>
      </c>
      <c r="R15736" s="163">
        <v>0.100189</v>
      </c>
      <c r="S15736" s="8" t="s">
        <v>4</v>
      </c>
      <c r="T15736" s="8" t="s">
        <v>5</v>
      </c>
      <c r="U15736" s="8">
        <v>4</v>
      </c>
      <c r="V15736" s="165">
        <v>175.65</v>
      </c>
    </row>
    <row r="15737" spans="17:22" x14ac:dyDescent="0.25">
      <c r="Q15737" s="161">
        <v>731</v>
      </c>
      <c r="R15737" s="163">
        <v>0.10907799999999999</v>
      </c>
      <c r="S15737" s="8" t="s">
        <v>9</v>
      </c>
      <c r="T15737" s="8" t="s">
        <v>10</v>
      </c>
      <c r="U15737" s="8">
        <v>4</v>
      </c>
      <c r="V15737" s="165">
        <v>157.13</v>
      </c>
    </row>
    <row r="15738" spans="17:22" x14ac:dyDescent="0.25">
      <c r="Q15738" s="161">
        <v>738</v>
      </c>
      <c r="R15738" s="163">
        <v>0.26502300000000001</v>
      </c>
      <c r="S15738" s="8" t="s">
        <v>4</v>
      </c>
      <c r="T15738" s="8" t="s">
        <v>5</v>
      </c>
      <c r="U15738" s="8">
        <v>4</v>
      </c>
      <c r="V15738" s="165">
        <v>164.03</v>
      </c>
    </row>
    <row r="15739" spans="17:22" x14ac:dyDescent="0.25">
      <c r="Q15739" s="161">
        <v>740</v>
      </c>
      <c r="R15739" s="163">
        <v>0.117423</v>
      </c>
      <c r="S15739" s="8" t="s">
        <v>4</v>
      </c>
      <c r="T15739" s="8" t="s">
        <v>5</v>
      </c>
      <c r="U15739" s="8">
        <v>4</v>
      </c>
      <c r="V15739" s="165">
        <v>157.52000000000001</v>
      </c>
    </row>
    <row r="15740" spans="17:22" x14ac:dyDescent="0.25">
      <c r="Q15740" s="161">
        <v>743</v>
      </c>
      <c r="R15740" s="163">
        <v>0.12692500000000001</v>
      </c>
      <c r="S15740" s="8" t="s">
        <v>4</v>
      </c>
      <c r="T15740" s="8" t="s">
        <v>5</v>
      </c>
      <c r="U15740" s="8">
        <v>4</v>
      </c>
      <c r="V15740" s="165">
        <v>158.51</v>
      </c>
    </row>
    <row r="15741" spans="17:22" x14ac:dyDescent="0.25">
      <c r="Q15741" s="161">
        <v>749</v>
      </c>
      <c r="R15741" s="163">
        <v>0.35600999999999999</v>
      </c>
      <c r="S15741" s="8" t="s">
        <v>4</v>
      </c>
      <c r="T15741" s="8" t="s">
        <v>5</v>
      </c>
      <c r="U15741" s="8">
        <v>4</v>
      </c>
      <c r="V15741" s="165">
        <v>170.95</v>
      </c>
    </row>
    <row r="15742" spans="17:22" x14ac:dyDescent="0.25">
      <c r="Q15742" s="161">
        <v>753</v>
      </c>
      <c r="R15742" s="163">
        <v>0.32180199999999998</v>
      </c>
      <c r="S15742" s="8" t="s">
        <v>4</v>
      </c>
      <c r="T15742" s="8" t="s">
        <v>5</v>
      </c>
      <c r="U15742" s="8">
        <v>4</v>
      </c>
      <c r="V15742" s="165">
        <v>155.27000000000001</v>
      </c>
    </row>
    <row r="15743" spans="17:22" x14ac:dyDescent="0.25">
      <c r="Q15743" s="161">
        <v>756</v>
      </c>
      <c r="R15743" s="163">
        <v>7.9858999999999999E-2</v>
      </c>
      <c r="S15743" s="8" t="s">
        <v>4</v>
      </c>
      <c r="T15743" s="8" t="s">
        <v>5</v>
      </c>
      <c r="U15743" s="8">
        <v>4</v>
      </c>
      <c r="V15743" s="165">
        <v>28.17</v>
      </c>
    </row>
    <row r="15744" spans="17:22" x14ac:dyDescent="0.25">
      <c r="Q15744" s="161">
        <v>759</v>
      </c>
      <c r="R15744" s="163">
        <v>0.23400899999999999</v>
      </c>
      <c r="S15744" s="8" t="s">
        <v>4</v>
      </c>
      <c r="T15744" s="8" t="s">
        <v>5</v>
      </c>
      <c r="U15744" s="8">
        <v>4</v>
      </c>
      <c r="V15744" s="165">
        <v>157.57</v>
      </c>
    </row>
    <row r="15745" spans="17:22" x14ac:dyDescent="0.25">
      <c r="Q15745" s="161">
        <v>760</v>
      </c>
      <c r="R15745" s="163">
        <v>0.168765</v>
      </c>
      <c r="S15745" s="8" t="s">
        <v>4</v>
      </c>
      <c r="T15745" s="8" t="s">
        <v>5</v>
      </c>
      <c r="U15745" s="8">
        <v>4</v>
      </c>
      <c r="V15745" s="165">
        <v>13.89</v>
      </c>
    </row>
    <row r="15746" spans="17:22" x14ac:dyDescent="0.25">
      <c r="Q15746" s="161">
        <v>762</v>
      </c>
      <c r="R15746" s="163">
        <v>0.22257199999999999</v>
      </c>
      <c r="S15746" s="8" t="s">
        <v>4</v>
      </c>
      <c r="T15746" s="8" t="s">
        <v>5</v>
      </c>
      <c r="U15746" s="8">
        <v>4</v>
      </c>
      <c r="V15746" s="165">
        <v>26.36</v>
      </c>
    </row>
    <row r="15747" spans="17:22" x14ac:dyDescent="0.25">
      <c r="Q15747" s="161">
        <v>764</v>
      </c>
      <c r="R15747" s="163">
        <v>0.12973499999999999</v>
      </c>
      <c r="S15747" s="8" t="s">
        <v>4</v>
      </c>
      <c r="T15747" s="8" t="s">
        <v>5</v>
      </c>
      <c r="U15747" s="8">
        <v>4</v>
      </c>
      <c r="V15747" s="165">
        <v>168.21</v>
      </c>
    </row>
    <row r="15748" spans="17:22" x14ac:dyDescent="0.25">
      <c r="Q15748" s="161">
        <v>768</v>
      </c>
      <c r="R15748" s="163">
        <v>0.29735099999999998</v>
      </c>
      <c r="S15748" s="8" t="s">
        <v>4</v>
      </c>
      <c r="T15748" s="8" t="s">
        <v>5</v>
      </c>
      <c r="U15748" s="8">
        <v>4</v>
      </c>
      <c r="V15748" s="165">
        <v>159.94</v>
      </c>
    </row>
    <row r="15749" spans="17:22" x14ac:dyDescent="0.25">
      <c r="Q15749" s="161">
        <v>775</v>
      </c>
      <c r="R15749" s="163">
        <v>5.0741000000000001E-2</v>
      </c>
      <c r="S15749" s="8" t="s">
        <v>4</v>
      </c>
      <c r="T15749" s="8" t="s">
        <v>5</v>
      </c>
      <c r="U15749" s="8">
        <v>4</v>
      </c>
      <c r="V15749" s="165">
        <v>155.30000000000001</v>
      </c>
    </row>
    <row r="15750" spans="17:22" x14ac:dyDescent="0.25">
      <c r="Q15750" s="161">
        <v>782</v>
      </c>
      <c r="R15750" s="163">
        <v>0.105446</v>
      </c>
      <c r="S15750" s="8" t="s">
        <v>6</v>
      </c>
      <c r="T15750" s="8" t="s">
        <v>5</v>
      </c>
      <c r="U15750" s="8">
        <v>4</v>
      </c>
      <c r="V15750" s="165">
        <v>155.69999999999999</v>
      </c>
    </row>
    <row r="15751" spans="17:22" x14ac:dyDescent="0.25">
      <c r="Q15751" s="161">
        <v>784</v>
      </c>
      <c r="R15751" s="163">
        <v>0.116856</v>
      </c>
      <c r="S15751" s="8" t="s">
        <v>4</v>
      </c>
      <c r="T15751" s="8" t="s">
        <v>5</v>
      </c>
      <c r="U15751" s="8">
        <v>4</v>
      </c>
      <c r="V15751" s="165">
        <v>16.399999999999999</v>
      </c>
    </row>
    <row r="15752" spans="17:22" x14ac:dyDescent="0.25">
      <c r="Q15752" s="161">
        <v>793</v>
      </c>
      <c r="R15752" s="163">
        <v>0.10580000000000001</v>
      </c>
      <c r="S15752" s="8" t="s">
        <v>4</v>
      </c>
      <c r="T15752" s="8" t="s">
        <v>5</v>
      </c>
      <c r="U15752" s="8">
        <v>4</v>
      </c>
      <c r="V15752" s="165">
        <v>0</v>
      </c>
    </row>
    <row r="15753" spans="17:22" x14ac:dyDescent="0.25">
      <c r="Q15753" s="161">
        <v>801</v>
      </c>
      <c r="R15753" s="163">
        <v>8.2640000000000005E-2</v>
      </c>
      <c r="S15753" s="8" t="s">
        <v>4</v>
      </c>
      <c r="T15753" s="8" t="s">
        <v>5</v>
      </c>
      <c r="U15753" s="8">
        <v>4</v>
      </c>
      <c r="V15753" s="165">
        <v>12.44</v>
      </c>
    </row>
    <row r="15754" spans="17:22" x14ac:dyDescent="0.25">
      <c r="Q15754" s="161">
        <v>803</v>
      </c>
      <c r="R15754" s="163">
        <v>5.3513999999999999E-2</v>
      </c>
      <c r="S15754" s="8" t="s">
        <v>4</v>
      </c>
      <c r="T15754" s="8" t="s">
        <v>5</v>
      </c>
      <c r="U15754" s="8">
        <v>4</v>
      </c>
      <c r="V15754" s="165">
        <v>155.25</v>
      </c>
    </row>
    <row r="15755" spans="17:22" x14ac:dyDescent="0.25">
      <c r="Q15755" s="161">
        <v>807</v>
      </c>
      <c r="R15755" s="163">
        <v>7.4329999999999993E-2</v>
      </c>
      <c r="S15755" s="8" t="s">
        <v>4</v>
      </c>
      <c r="T15755" s="8" t="s">
        <v>5</v>
      </c>
      <c r="U15755" s="8">
        <v>4</v>
      </c>
      <c r="V15755" s="165">
        <v>160.35</v>
      </c>
    </row>
    <row r="15756" spans="17:22" x14ac:dyDescent="0.25">
      <c r="Q15756" s="161">
        <v>809</v>
      </c>
      <c r="R15756" s="163">
        <v>0.26936700000000002</v>
      </c>
      <c r="S15756" s="8" t="s">
        <v>4</v>
      </c>
      <c r="T15756" s="8" t="s">
        <v>5</v>
      </c>
      <c r="U15756" s="8">
        <v>4</v>
      </c>
      <c r="V15756" s="165">
        <v>6.85</v>
      </c>
    </row>
    <row r="15757" spans="17:22" x14ac:dyDescent="0.25">
      <c r="Q15757" s="161">
        <v>816</v>
      </c>
      <c r="R15757" s="163">
        <v>0.18526500000000001</v>
      </c>
      <c r="S15757" s="8" t="s">
        <v>4</v>
      </c>
      <c r="T15757" s="8" t="s">
        <v>5</v>
      </c>
      <c r="U15757" s="8">
        <v>4</v>
      </c>
      <c r="V15757" s="165">
        <v>156.76</v>
      </c>
    </row>
    <row r="15758" spans="17:22" x14ac:dyDescent="0.25">
      <c r="Q15758" s="161">
        <v>822</v>
      </c>
      <c r="R15758" s="163">
        <v>0.20419399999999999</v>
      </c>
      <c r="S15758" s="8" t="s">
        <v>4</v>
      </c>
      <c r="T15758" s="8" t="s">
        <v>5</v>
      </c>
      <c r="U15758" s="8">
        <v>4</v>
      </c>
      <c r="V15758" s="165">
        <v>155.09</v>
      </c>
    </row>
    <row r="15759" spans="17:22" x14ac:dyDescent="0.25">
      <c r="Q15759" s="161">
        <v>825</v>
      </c>
      <c r="R15759" s="163">
        <v>0.36730699999999999</v>
      </c>
      <c r="S15759" s="8" t="s">
        <v>4</v>
      </c>
      <c r="T15759" s="8" t="s">
        <v>5</v>
      </c>
      <c r="U15759" s="8">
        <v>4</v>
      </c>
      <c r="V15759" s="165">
        <v>176.34</v>
      </c>
    </row>
    <row r="15760" spans="17:22" x14ac:dyDescent="0.25">
      <c r="Q15760" s="161">
        <v>829</v>
      </c>
      <c r="R15760" s="163">
        <v>0.225603</v>
      </c>
      <c r="S15760" s="8" t="s">
        <v>4</v>
      </c>
      <c r="T15760" s="8" t="s">
        <v>5</v>
      </c>
      <c r="U15760" s="8">
        <v>4</v>
      </c>
      <c r="V15760" s="165">
        <v>166.16</v>
      </c>
    </row>
    <row r="15761" spans="17:22" x14ac:dyDescent="0.25">
      <c r="Q15761" s="161">
        <v>835</v>
      </c>
      <c r="R15761" s="163">
        <v>8.9863999999999999E-2</v>
      </c>
      <c r="S15761" s="8" t="s">
        <v>4</v>
      </c>
      <c r="T15761" s="8" t="s">
        <v>5</v>
      </c>
      <c r="U15761" s="8">
        <v>4</v>
      </c>
      <c r="V15761" s="165">
        <v>12.6</v>
      </c>
    </row>
    <row r="15762" spans="17:22" x14ac:dyDescent="0.25">
      <c r="Q15762" s="161">
        <v>837</v>
      </c>
      <c r="R15762" s="163">
        <v>0.14979300000000001</v>
      </c>
      <c r="S15762" s="8" t="s">
        <v>4</v>
      </c>
      <c r="T15762" s="8" t="s">
        <v>5</v>
      </c>
      <c r="U15762" s="8">
        <v>4</v>
      </c>
      <c r="V15762" s="165">
        <v>157.51</v>
      </c>
    </row>
    <row r="15763" spans="17:22" x14ac:dyDescent="0.25">
      <c r="Q15763" s="161">
        <v>841</v>
      </c>
      <c r="R15763" s="163">
        <v>0.30389500000000003</v>
      </c>
      <c r="S15763" s="8" t="s">
        <v>4</v>
      </c>
      <c r="T15763" s="8" t="s">
        <v>5</v>
      </c>
      <c r="U15763" s="8">
        <v>4</v>
      </c>
      <c r="V15763" s="165">
        <v>161.57</v>
      </c>
    </row>
    <row r="15764" spans="17:22" x14ac:dyDescent="0.25">
      <c r="Q15764" s="161">
        <v>843</v>
      </c>
      <c r="R15764" s="163">
        <v>0.35450500000000001</v>
      </c>
      <c r="S15764" s="8" t="s">
        <v>4</v>
      </c>
      <c r="T15764" s="8" t="s">
        <v>5</v>
      </c>
      <c r="U15764" s="8">
        <v>4</v>
      </c>
      <c r="V15764" s="165">
        <v>168.12</v>
      </c>
    </row>
    <row r="15765" spans="17:22" x14ac:dyDescent="0.25">
      <c r="Q15765" s="161">
        <v>845</v>
      </c>
      <c r="R15765" s="163">
        <v>0.18262400000000001</v>
      </c>
      <c r="S15765" s="8" t="s">
        <v>4</v>
      </c>
      <c r="T15765" s="8" t="s">
        <v>5</v>
      </c>
      <c r="U15765" s="8">
        <v>4</v>
      </c>
      <c r="V15765" s="165">
        <v>157.56</v>
      </c>
    </row>
    <row r="15766" spans="17:22" x14ac:dyDescent="0.25">
      <c r="Q15766" s="161">
        <v>846</v>
      </c>
      <c r="R15766" s="163">
        <v>0.116767</v>
      </c>
      <c r="S15766" s="8" t="s">
        <v>4</v>
      </c>
      <c r="T15766" s="8" t="s">
        <v>5</v>
      </c>
      <c r="U15766" s="8">
        <v>4</v>
      </c>
      <c r="V15766" s="165">
        <v>172.62</v>
      </c>
    </row>
    <row r="15767" spans="17:22" x14ac:dyDescent="0.25">
      <c r="Q15767" s="161">
        <v>852</v>
      </c>
      <c r="R15767" s="163">
        <v>7.9241000000000006E-2</v>
      </c>
      <c r="S15767" s="8" t="s">
        <v>9</v>
      </c>
      <c r="T15767" s="8" t="s">
        <v>10</v>
      </c>
      <c r="U15767" s="8">
        <v>4</v>
      </c>
      <c r="V15767" s="165">
        <v>170.7</v>
      </c>
    </row>
    <row r="15768" spans="17:22" x14ac:dyDescent="0.25">
      <c r="Q15768" s="161">
        <v>854</v>
      </c>
      <c r="R15768" s="163">
        <v>0.130382</v>
      </c>
      <c r="S15768" s="8" t="s">
        <v>4</v>
      </c>
      <c r="T15768" s="8" t="s">
        <v>5</v>
      </c>
      <c r="U15768" s="8">
        <v>4</v>
      </c>
      <c r="V15768" s="165">
        <v>4.93</v>
      </c>
    </row>
    <row r="15769" spans="17:22" x14ac:dyDescent="0.25">
      <c r="Q15769" s="161">
        <v>856</v>
      </c>
      <c r="R15769" s="163">
        <v>0.142209</v>
      </c>
      <c r="S15769" s="8" t="s">
        <v>4</v>
      </c>
      <c r="T15769" s="8" t="s">
        <v>5</v>
      </c>
      <c r="U15769" s="8">
        <v>4</v>
      </c>
      <c r="V15769" s="165">
        <v>0.64</v>
      </c>
    </row>
    <row r="15770" spans="17:22" x14ac:dyDescent="0.25">
      <c r="Q15770" s="161">
        <v>863</v>
      </c>
      <c r="R15770" s="163">
        <v>0.139288</v>
      </c>
      <c r="S15770" s="8" t="s">
        <v>4</v>
      </c>
      <c r="T15770" s="8" t="s">
        <v>5</v>
      </c>
      <c r="U15770" s="8">
        <v>4</v>
      </c>
      <c r="V15770" s="165">
        <v>155.26</v>
      </c>
    </row>
    <row r="15771" spans="17:22" x14ac:dyDescent="0.25">
      <c r="Q15771" s="161">
        <v>876</v>
      </c>
      <c r="R15771" s="163">
        <v>5.3402999999999999E-2</v>
      </c>
      <c r="S15771" s="8" t="s">
        <v>4</v>
      </c>
      <c r="T15771" s="8" t="s">
        <v>5</v>
      </c>
      <c r="U15771" s="8">
        <v>4</v>
      </c>
      <c r="V15771" s="165">
        <v>0.64</v>
      </c>
    </row>
    <row r="15772" spans="17:22" x14ac:dyDescent="0.25">
      <c r="Q15772" s="161">
        <v>880</v>
      </c>
      <c r="R15772" s="163">
        <v>0.10245799999999999</v>
      </c>
      <c r="S15772" s="8" t="s">
        <v>4</v>
      </c>
      <c r="T15772" s="8" t="s">
        <v>5</v>
      </c>
      <c r="U15772" s="8">
        <v>4</v>
      </c>
      <c r="V15772" s="165">
        <v>161.57</v>
      </c>
    </row>
    <row r="15773" spans="17:22" x14ac:dyDescent="0.25">
      <c r="Q15773" s="161">
        <v>886</v>
      </c>
      <c r="R15773" s="163">
        <v>0.11967</v>
      </c>
      <c r="S15773" s="8" t="s">
        <v>4</v>
      </c>
      <c r="T15773" s="8" t="s">
        <v>5</v>
      </c>
      <c r="U15773" s="8">
        <v>4</v>
      </c>
      <c r="V15773" s="165">
        <v>157.55000000000001</v>
      </c>
    </row>
    <row r="15774" spans="17:22" x14ac:dyDescent="0.25">
      <c r="Q15774" s="161">
        <v>898</v>
      </c>
      <c r="R15774" s="163">
        <v>0.21057699999999999</v>
      </c>
      <c r="S15774" s="8" t="s">
        <v>4</v>
      </c>
      <c r="T15774" s="8" t="s">
        <v>5</v>
      </c>
      <c r="U15774" s="8">
        <v>4</v>
      </c>
      <c r="V15774" s="165">
        <v>155.36000000000001</v>
      </c>
    </row>
    <row r="15775" spans="17:22" x14ac:dyDescent="0.25">
      <c r="Q15775" s="161">
        <v>902</v>
      </c>
      <c r="R15775" s="163">
        <v>8.1509999999999999E-2</v>
      </c>
      <c r="S15775" s="8" t="s">
        <v>4</v>
      </c>
      <c r="T15775" s="8" t="s">
        <v>5</v>
      </c>
      <c r="U15775" s="8">
        <v>4</v>
      </c>
      <c r="V15775" s="165">
        <v>164.12</v>
      </c>
    </row>
    <row r="15776" spans="17:22" x14ac:dyDescent="0.25">
      <c r="Q15776" s="161">
        <v>905</v>
      </c>
      <c r="R15776" s="163">
        <v>0.128577</v>
      </c>
      <c r="S15776" s="8" t="s">
        <v>4</v>
      </c>
      <c r="T15776" s="8" t="s">
        <v>5</v>
      </c>
      <c r="U15776" s="8">
        <v>4</v>
      </c>
      <c r="V15776" s="165">
        <v>170.74</v>
      </c>
    </row>
    <row r="15777" spans="17:22" x14ac:dyDescent="0.25">
      <c r="Q15777" s="161">
        <v>912</v>
      </c>
      <c r="R15777" s="163">
        <v>0.32787100000000002</v>
      </c>
      <c r="S15777" s="8" t="s">
        <v>4</v>
      </c>
      <c r="T15777" s="8" t="s">
        <v>5</v>
      </c>
      <c r="U15777" s="8">
        <v>4</v>
      </c>
      <c r="V15777" s="165">
        <v>164.67</v>
      </c>
    </row>
    <row r="15778" spans="17:22" x14ac:dyDescent="0.25">
      <c r="Q15778" s="161">
        <v>920</v>
      </c>
      <c r="R15778" s="163">
        <v>0.46093200000000001</v>
      </c>
      <c r="S15778" s="8" t="s">
        <v>4</v>
      </c>
      <c r="T15778" s="8" t="s">
        <v>5</v>
      </c>
      <c r="U15778" s="8">
        <v>4</v>
      </c>
      <c r="V15778" s="165">
        <v>170.08</v>
      </c>
    </row>
    <row r="15779" spans="17:22" x14ac:dyDescent="0.25">
      <c r="Q15779" s="161">
        <v>923</v>
      </c>
      <c r="R15779" s="163">
        <v>7.7700000000000005E-2</v>
      </c>
      <c r="S15779" s="8" t="s">
        <v>4</v>
      </c>
      <c r="T15779" s="8" t="s">
        <v>5</v>
      </c>
      <c r="U15779" s="8">
        <v>4</v>
      </c>
      <c r="V15779" s="165">
        <v>157.53</v>
      </c>
    </row>
    <row r="15780" spans="17:22" x14ac:dyDescent="0.25">
      <c r="Q15780" s="161">
        <v>928</v>
      </c>
      <c r="R15780" s="163">
        <v>0.13028999999999999</v>
      </c>
      <c r="S15780" s="8" t="s">
        <v>4</v>
      </c>
      <c r="T15780" s="8" t="s">
        <v>5</v>
      </c>
      <c r="U15780" s="8">
        <v>4</v>
      </c>
      <c r="V15780" s="165">
        <v>156.19</v>
      </c>
    </row>
    <row r="15781" spans="17:22" x14ac:dyDescent="0.25">
      <c r="Q15781" s="161">
        <v>934</v>
      </c>
      <c r="R15781" s="163">
        <v>8.6682999999999996E-2</v>
      </c>
      <c r="S15781" s="8" t="s">
        <v>4</v>
      </c>
      <c r="T15781" s="8" t="s">
        <v>5</v>
      </c>
      <c r="U15781" s="8">
        <v>4</v>
      </c>
      <c r="V15781" s="165">
        <v>165.71</v>
      </c>
    </row>
    <row r="15782" spans="17:22" x14ac:dyDescent="0.25">
      <c r="Q15782" s="161">
        <v>938</v>
      </c>
      <c r="R15782" s="163">
        <v>0.180007</v>
      </c>
      <c r="S15782" s="8" t="s">
        <v>4</v>
      </c>
      <c r="T15782" s="8" t="s">
        <v>5</v>
      </c>
      <c r="U15782" s="8">
        <v>4</v>
      </c>
      <c r="V15782" s="165">
        <v>155.27000000000001</v>
      </c>
    </row>
    <row r="15783" spans="17:22" x14ac:dyDescent="0.25">
      <c r="Q15783" s="161">
        <v>940</v>
      </c>
      <c r="R15783" s="163">
        <v>6.3539999999999999E-2</v>
      </c>
      <c r="S15783" s="8" t="s">
        <v>4</v>
      </c>
      <c r="T15783" s="8" t="s">
        <v>5</v>
      </c>
      <c r="U15783" s="8">
        <v>4</v>
      </c>
      <c r="V15783" s="165">
        <v>170.67</v>
      </c>
    </row>
    <row r="15784" spans="17:22" x14ac:dyDescent="0.25">
      <c r="Q15784" s="161">
        <v>941</v>
      </c>
      <c r="R15784" s="163">
        <v>0.23910500000000001</v>
      </c>
      <c r="S15784" s="8" t="s">
        <v>4</v>
      </c>
      <c r="T15784" s="8" t="s">
        <v>5</v>
      </c>
      <c r="U15784" s="8">
        <v>4</v>
      </c>
      <c r="V15784" s="165">
        <v>168.61</v>
      </c>
    </row>
    <row r="15785" spans="17:22" x14ac:dyDescent="0.25">
      <c r="Q15785" s="161">
        <v>947</v>
      </c>
      <c r="R15785" s="163">
        <v>0.200547</v>
      </c>
      <c r="S15785" s="8" t="s">
        <v>12</v>
      </c>
      <c r="T15785" s="8" t="s">
        <v>13</v>
      </c>
      <c r="U15785" s="8">
        <v>4</v>
      </c>
      <c r="V15785" s="165">
        <v>166.74</v>
      </c>
    </row>
    <row r="15786" spans="17:22" x14ac:dyDescent="0.25">
      <c r="Q15786" s="161">
        <v>948</v>
      </c>
      <c r="R15786" s="163">
        <v>0.137103</v>
      </c>
      <c r="S15786" s="8" t="s">
        <v>4</v>
      </c>
      <c r="T15786" s="8" t="s">
        <v>5</v>
      </c>
      <c r="U15786" s="8">
        <v>4</v>
      </c>
      <c r="V15786" s="165">
        <v>158.49</v>
      </c>
    </row>
    <row r="15787" spans="17:22" x14ac:dyDescent="0.25">
      <c r="Q15787" s="161">
        <v>950</v>
      </c>
      <c r="R15787" s="163">
        <v>0.10322199999999999</v>
      </c>
      <c r="S15787" s="8" t="s">
        <v>4</v>
      </c>
      <c r="T15787" s="8" t="s">
        <v>5</v>
      </c>
      <c r="U15787" s="8">
        <v>4</v>
      </c>
      <c r="V15787" s="165">
        <v>156.41999999999999</v>
      </c>
    </row>
    <row r="15788" spans="17:22" x14ac:dyDescent="0.25">
      <c r="Q15788" s="161">
        <v>952</v>
      </c>
      <c r="R15788" s="163">
        <v>0.15360599999999999</v>
      </c>
      <c r="S15788" s="8" t="s">
        <v>4</v>
      </c>
      <c r="T15788" s="8" t="s">
        <v>5</v>
      </c>
      <c r="U15788" s="8">
        <v>4</v>
      </c>
      <c r="V15788" s="165">
        <v>155.25</v>
      </c>
    </row>
    <row r="15789" spans="17:22" x14ac:dyDescent="0.25">
      <c r="Q15789" s="161">
        <v>953</v>
      </c>
      <c r="R15789" s="163">
        <v>5.0741000000000001E-2</v>
      </c>
      <c r="S15789" s="8" t="s">
        <v>4</v>
      </c>
      <c r="T15789" s="8" t="s">
        <v>5</v>
      </c>
      <c r="U15789" s="8">
        <v>4</v>
      </c>
      <c r="V15789" s="165">
        <v>155.30000000000001</v>
      </c>
    </row>
    <row r="15790" spans="17:22" x14ac:dyDescent="0.25">
      <c r="Q15790" s="161">
        <v>957</v>
      </c>
      <c r="R15790" s="163">
        <v>0.37414500000000001</v>
      </c>
      <c r="S15790" s="8" t="s">
        <v>4</v>
      </c>
      <c r="T15790" s="8" t="s">
        <v>5</v>
      </c>
      <c r="U15790" s="8">
        <v>4</v>
      </c>
      <c r="V15790" s="165">
        <v>156.77000000000001</v>
      </c>
    </row>
    <row r="15791" spans="17:22" x14ac:dyDescent="0.25">
      <c r="Q15791" s="161">
        <v>958</v>
      </c>
      <c r="R15791" s="163">
        <v>0.24317900000000001</v>
      </c>
      <c r="S15791" s="8" t="s">
        <v>4</v>
      </c>
      <c r="T15791" s="8" t="s">
        <v>5</v>
      </c>
      <c r="U15791" s="8">
        <v>4</v>
      </c>
      <c r="V15791" s="165">
        <v>155.22999999999999</v>
      </c>
    </row>
    <row r="15792" spans="17:22" x14ac:dyDescent="0.25">
      <c r="Q15792" s="161">
        <v>960</v>
      </c>
      <c r="R15792" s="163">
        <v>9.2010999999999996E-2</v>
      </c>
      <c r="S15792" s="8" t="s">
        <v>4</v>
      </c>
      <c r="T15792" s="8" t="s">
        <v>5</v>
      </c>
      <c r="U15792" s="8">
        <v>4</v>
      </c>
      <c r="V15792" s="165">
        <v>156.22</v>
      </c>
    </row>
    <row r="15793" spans="17:22" x14ac:dyDescent="0.25">
      <c r="Q15793" s="161">
        <v>963</v>
      </c>
      <c r="R15793" s="163">
        <v>7.4755000000000002E-2</v>
      </c>
      <c r="S15793" s="8" t="s">
        <v>4</v>
      </c>
      <c r="T15793" s="8" t="s">
        <v>5</v>
      </c>
      <c r="U15793" s="8">
        <v>4</v>
      </c>
      <c r="V15793" s="165">
        <v>8.15</v>
      </c>
    </row>
    <row r="15794" spans="17:22" x14ac:dyDescent="0.25">
      <c r="Q15794" s="161">
        <v>967</v>
      </c>
      <c r="R15794" s="163">
        <v>0.42100199999999999</v>
      </c>
      <c r="S15794" s="8" t="s">
        <v>4</v>
      </c>
      <c r="T15794" s="8" t="s">
        <v>5</v>
      </c>
      <c r="U15794" s="8">
        <v>4</v>
      </c>
      <c r="V15794" s="165">
        <v>159.11000000000001</v>
      </c>
    </row>
    <row r="15795" spans="17:22" x14ac:dyDescent="0.25">
      <c r="Q15795" s="161">
        <v>968</v>
      </c>
      <c r="R15795" s="163">
        <v>0.115063</v>
      </c>
      <c r="S15795" s="8" t="s">
        <v>6</v>
      </c>
      <c r="T15795" s="8" t="s">
        <v>5</v>
      </c>
      <c r="U15795" s="8">
        <v>4</v>
      </c>
      <c r="V15795" s="165">
        <v>157.63</v>
      </c>
    </row>
    <row r="15796" spans="17:22" x14ac:dyDescent="0.25">
      <c r="Q15796" s="161">
        <v>977</v>
      </c>
      <c r="R15796" s="163">
        <v>6.5728999999999996E-2</v>
      </c>
      <c r="S15796" s="8" t="s">
        <v>4</v>
      </c>
      <c r="T15796" s="8" t="s">
        <v>5</v>
      </c>
      <c r="U15796" s="8">
        <v>4</v>
      </c>
      <c r="V15796" s="165">
        <v>155.27000000000001</v>
      </c>
    </row>
    <row r="15797" spans="17:22" x14ac:dyDescent="0.25">
      <c r="Q15797" s="161">
        <v>982</v>
      </c>
      <c r="R15797" s="163">
        <v>8.0717999999999998E-2</v>
      </c>
      <c r="S15797" s="8" t="s">
        <v>4</v>
      </c>
      <c r="T15797" s="8" t="s">
        <v>5</v>
      </c>
      <c r="U15797" s="8">
        <v>4</v>
      </c>
      <c r="V15797" s="165">
        <v>155.24</v>
      </c>
    </row>
    <row r="15798" spans="17:22" x14ac:dyDescent="0.25">
      <c r="Q15798" s="161">
        <v>985</v>
      </c>
      <c r="R15798" s="163">
        <v>5.7488999999999998E-2</v>
      </c>
      <c r="S15798" s="8" t="s">
        <v>4</v>
      </c>
      <c r="T15798" s="8" t="s">
        <v>5</v>
      </c>
      <c r="U15798" s="8">
        <v>4</v>
      </c>
      <c r="V15798" s="165">
        <v>156.19999999999999</v>
      </c>
    </row>
    <row r="15799" spans="17:22" x14ac:dyDescent="0.25">
      <c r="Q15799" s="161">
        <v>998</v>
      </c>
      <c r="R15799" s="163">
        <v>9.6779000000000004E-2</v>
      </c>
      <c r="S15799" s="8" t="s">
        <v>4</v>
      </c>
      <c r="T15799" s="8" t="s">
        <v>5</v>
      </c>
      <c r="U15799" s="8">
        <v>4</v>
      </c>
      <c r="V15799" s="165">
        <v>17.5</v>
      </c>
    </row>
    <row r="15800" spans="17:22" x14ac:dyDescent="0.25">
      <c r="Q15800" s="161">
        <v>1000</v>
      </c>
      <c r="R15800" s="163">
        <v>0.19092899999999999</v>
      </c>
      <c r="S15800" s="8" t="s">
        <v>4</v>
      </c>
      <c r="T15800" s="8" t="s">
        <v>5</v>
      </c>
      <c r="U15800" s="8">
        <v>4</v>
      </c>
      <c r="V15800" s="165">
        <v>174.05</v>
      </c>
    </row>
    <row r="15801" spans="17:22" x14ac:dyDescent="0.25">
      <c r="Q15801" s="161">
        <v>1005</v>
      </c>
      <c r="R15801" s="163">
        <v>8.0993999999999997E-2</v>
      </c>
      <c r="S15801" s="8" t="s">
        <v>4</v>
      </c>
      <c r="T15801" s="8" t="s">
        <v>5</v>
      </c>
      <c r="U15801" s="8">
        <v>4</v>
      </c>
      <c r="V15801" s="165">
        <v>156.19</v>
      </c>
    </row>
    <row r="15802" spans="17:22" x14ac:dyDescent="0.25">
      <c r="Q15802" s="161">
        <v>1017</v>
      </c>
      <c r="R15802" s="163">
        <v>0.52156999999999998</v>
      </c>
      <c r="S15802" s="8" t="s">
        <v>4</v>
      </c>
      <c r="T15802" s="8" t="s">
        <v>5</v>
      </c>
      <c r="U15802" s="8">
        <v>4</v>
      </c>
      <c r="V15802" s="165">
        <v>2.56</v>
      </c>
    </row>
    <row r="15803" spans="17:22" x14ac:dyDescent="0.25">
      <c r="Q15803" s="161">
        <v>1020</v>
      </c>
      <c r="R15803" s="163">
        <v>0.17547399999999999</v>
      </c>
      <c r="S15803" s="8" t="s">
        <v>4</v>
      </c>
      <c r="T15803" s="8" t="s">
        <v>5</v>
      </c>
      <c r="U15803" s="8">
        <v>4</v>
      </c>
      <c r="V15803" s="165">
        <v>163.44</v>
      </c>
    </row>
    <row r="15804" spans="17:22" x14ac:dyDescent="0.25">
      <c r="Q15804" s="161">
        <v>1021</v>
      </c>
      <c r="R15804" s="163">
        <v>0.18757299999999999</v>
      </c>
      <c r="S15804" s="8" t="s">
        <v>4</v>
      </c>
      <c r="T15804" s="8" t="s">
        <v>5</v>
      </c>
      <c r="U15804" s="8">
        <v>4</v>
      </c>
      <c r="V15804" s="165">
        <v>156.56</v>
      </c>
    </row>
    <row r="15805" spans="17:22" x14ac:dyDescent="0.25">
      <c r="Q15805" s="161">
        <v>1024</v>
      </c>
      <c r="R15805" s="163">
        <v>0.26730599999999999</v>
      </c>
      <c r="S15805" s="8" t="s">
        <v>4</v>
      </c>
      <c r="T15805" s="8" t="s">
        <v>5</v>
      </c>
      <c r="U15805" s="8">
        <v>4</v>
      </c>
      <c r="V15805" s="165">
        <v>161.29</v>
      </c>
    </row>
    <row r="15806" spans="17:22" x14ac:dyDescent="0.25">
      <c r="Q15806" s="161">
        <v>1028</v>
      </c>
      <c r="R15806" s="163">
        <v>6.3936999999999994E-2</v>
      </c>
      <c r="S15806" s="8" t="s">
        <v>4</v>
      </c>
      <c r="T15806" s="8" t="s">
        <v>5</v>
      </c>
      <c r="U15806" s="8">
        <v>4</v>
      </c>
      <c r="V15806" s="165">
        <v>156.19999999999999</v>
      </c>
    </row>
    <row r="15807" spans="17:22" x14ac:dyDescent="0.25">
      <c r="Q15807" s="161">
        <v>1029</v>
      </c>
      <c r="R15807" s="163">
        <v>0.389795</v>
      </c>
      <c r="S15807" s="8" t="s">
        <v>4</v>
      </c>
      <c r="T15807" s="8" t="s">
        <v>5</v>
      </c>
      <c r="U15807" s="8">
        <v>4</v>
      </c>
      <c r="V15807" s="165">
        <v>161.11000000000001</v>
      </c>
    </row>
    <row r="15808" spans="17:22" x14ac:dyDescent="0.25">
      <c r="Q15808" s="161">
        <v>1034</v>
      </c>
      <c r="R15808" s="163">
        <v>0.34886099999999998</v>
      </c>
      <c r="S15808" s="8" t="s">
        <v>4</v>
      </c>
      <c r="T15808" s="8" t="s">
        <v>5</v>
      </c>
      <c r="U15808" s="8">
        <v>4</v>
      </c>
      <c r="V15808" s="165">
        <v>163.44999999999999</v>
      </c>
    </row>
    <row r="15809" spans="17:22" x14ac:dyDescent="0.25">
      <c r="Q15809" s="161">
        <v>1054</v>
      </c>
      <c r="R15809" s="163">
        <v>0.112917</v>
      </c>
      <c r="S15809" s="8" t="s">
        <v>4</v>
      </c>
      <c r="T15809" s="8" t="s">
        <v>5</v>
      </c>
      <c r="U15809" s="8">
        <v>4</v>
      </c>
      <c r="V15809" s="165">
        <v>156.18</v>
      </c>
    </row>
    <row r="15810" spans="17:22" x14ac:dyDescent="0.25">
      <c r="Q15810" s="161">
        <v>1061</v>
      </c>
      <c r="R15810" s="163">
        <v>0.379604</v>
      </c>
      <c r="S15810" s="8" t="s">
        <v>4</v>
      </c>
      <c r="T15810" s="8" t="s">
        <v>5</v>
      </c>
      <c r="U15810" s="8">
        <v>4</v>
      </c>
      <c r="V15810" s="165">
        <v>167.74</v>
      </c>
    </row>
    <row r="15811" spans="17:22" x14ac:dyDescent="0.25">
      <c r="Q15811" s="161">
        <v>1063</v>
      </c>
      <c r="R15811" s="163">
        <v>0.34979199999999999</v>
      </c>
      <c r="S15811" s="8" t="s">
        <v>4</v>
      </c>
      <c r="T15811" s="8" t="s">
        <v>5</v>
      </c>
      <c r="U15811" s="8">
        <v>4</v>
      </c>
      <c r="V15811" s="165">
        <v>160.05000000000001</v>
      </c>
    </row>
    <row r="15812" spans="17:22" x14ac:dyDescent="0.25">
      <c r="Q15812" s="161">
        <v>1071</v>
      </c>
      <c r="R15812" s="163">
        <v>0.31629800000000002</v>
      </c>
      <c r="S15812" s="8" t="s">
        <v>4</v>
      </c>
      <c r="T15812" s="8" t="s">
        <v>5</v>
      </c>
      <c r="U15812" s="8">
        <v>4</v>
      </c>
      <c r="V15812" s="165">
        <v>155.27000000000001</v>
      </c>
    </row>
    <row r="15813" spans="17:22" x14ac:dyDescent="0.25">
      <c r="Q15813" s="161">
        <v>1079</v>
      </c>
      <c r="R15813" s="163">
        <v>0.19459299999999999</v>
      </c>
      <c r="S15813" s="8" t="s">
        <v>6</v>
      </c>
      <c r="T15813" s="8" t="s">
        <v>5</v>
      </c>
      <c r="U15813" s="8">
        <v>4</v>
      </c>
      <c r="V15813" s="165">
        <v>168.23</v>
      </c>
    </row>
    <row r="15814" spans="17:22" x14ac:dyDescent="0.25">
      <c r="Q15814" s="161">
        <v>1083</v>
      </c>
      <c r="R15814" s="163">
        <v>0.219474</v>
      </c>
      <c r="S15814" s="8" t="s">
        <v>4</v>
      </c>
      <c r="T15814" s="8" t="s">
        <v>5</v>
      </c>
      <c r="U15814" s="8">
        <v>4</v>
      </c>
      <c r="V15814" s="165">
        <v>159.41</v>
      </c>
    </row>
    <row r="15815" spans="17:22" x14ac:dyDescent="0.25">
      <c r="Q15815" s="161">
        <v>1094</v>
      </c>
      <c r="R15815" s="163">
        <v>0.208619</v>
      </c>
      <c r="S15815" s="8" t="s">
        <v>4</v>
      </c>
      <c r="T15815" s="8" t="s">
        <v>5</v>
      </c>
      <c r="U15815" s="8">
        <v>4</v>
      </c>
      <c r="V15815" s="165">
        <v>161.9</v>
      </c>
    </row>
    <row r="15816" spans="17:22" x14ac:dyDescent="0.25">
      <c r="Q15816" s="161">
        <v>1103</v>
      </c>
      <c r="R15816" s="163">
        <v>9.6201999999999996E-2</v>
      </c>
      <c r="S15816" s="8" t="s">
        <v>4</v>
      </c>
      <c r="T15816" s="8" t="s">
        <v>5</v>
      </c>
      <c r="U15816" s="8">
        <v>4</v>
      </c>
      <c r="V15816" s="165">
        <v>155.30000000000001</v>
      </c>
    </row>
    <row r="15817" spans="17:22" x14ac:dyDescent="0.25">
      <c r="Q15817" s="161">
        <v>1106</v>
      </c>
      <c r="R15817" s="163">
        <v>8.2506999999999997E-2</v>
      </c>
      <c r="S15817" s="8" t="s">
        <v>4</v>
      </c>
      <c r="T15817" s="8" t="s">
        <v>5</v>
      </c>
      <c r="U15817" s="8">
        <v>4</v>
      </c>
      <c r="V15817" s="165">
        <v>16.77</v>
      </c>
    </row>
    <row r="15818" spans="17:22" x14ac:dyDescent="0.25">
      <c r="Q15818" s="161">
        <v>1108</v>
      </c>
      <c r="R15818" s="163">
        <v>5.348E-2</v>
      </c>
      <c r="S15818" s="8" t="s">
        <v>4</v>
      </c>
      <c r="T15818" s="8" t="s">
        <v>5</v>
      </c>
      <c r="U15818" s="8">
        <v>4</v>
      </c>
      <c r="V15818" s="165">
        <v>165.6</v>
      </c>
    </row>
    <row r="15819" spans="17:22" x14ac:dyDescent="0.25">
      <c r="Q15819" s="161">
        <v>1119</v>
      </c>
      <c r="R15819" s="163">
        <v>5.3961000000000002E-2</v>
      </c>
      <c r="S15819" s="8" t="s">
        <v>4</v>
      </c>
      <c r="T15819" s="8" t="s">
        <v>5</v>
      </c>
      <c r="U15819" s="8">
        <v>4</v>
      </c>
      <c r="V15819" s="165">
        <v>155.24</v>
      </c>
    </row>
    <row r="15820" spans="17:22" x14ac:dyDescent="0.25">
      <c r="Q15820" s="161">
        <v>1121</v>
      </c>
      <c r="R15820" s="163">
        <v>0.1646</v>
      </c>
      <c r="S15820" s="8" t="s">
        <v>4</v>
      </c>
      <c r="T15820" s="8" t="s">
        <v>5</v>
      </c>
      <c r="U15820" s="8">
        <v>4</v>
      </c>
      <c r="V15820" s="165">
        <v>162.75</v>
      </c>
    </row>
    <row r="15821" spans="17:22" x14ac:dyDescent="0.25">
      <c r="Q15821" s="161">
        <v>1122</v>
      </c>
      <c r="R15821" s="163">
        <v>7.9675999999999997E-2</v>
      </c>
      <c r="S15821" s="8" t="s">
        <v>4</v>
      </c>
      <c r="T15821" s="8" t="s">
        <v>5</v>
      </c>
      <c r="U15821" s="8">
        <v>4</v>
      </c>
      <c r="V15821" s="165">
        <v>6.27</v>
      </c>
    </row>
    <row r="15822" spans="17:22" x14ac:dyDescent="0.25">
      <c r="Q15822" s="161">
        <v>1130</v>
      </c>
      <c r="R15822" s="163">
        <v>6.8472000000000005E-2</v>
      </c>
      <c r="S15822" s="8" t="s">
        <v>4</v>
      </c>
      <c r="T15822" s="8" t="s">
        <v>5</v>
      </c>
      <c r="U15822" s="8">
        <v>4</v>
      </c>
      <c r="V15822" s="165">
        <v>158.94</v>
      </c>
    </row>
    <row r="15823" spans="17:22" x14ac:dyDescent="0.25">
      <c r="Q15823" s="161">
        <v>1133</v>
      </c>
      <c r="R15823" s="163">
        <v>6.5268000000000007E-2</v>
      </c>
      <c r="S15823" s="8" t="s">
        <v>4</v>
      </c>
      <c r="T15823" s="8" t="s">
        <v>5</v>
      </c>
      <c r="U15823" s="8">
        <v>4</v>
      </c>
      <c r="V15823" s="165">
        <v>165.54</v>
      </c>
    </row>
    <row r="15824" spans="17:22" x14ac:dyDescent="0.25">
      <c r="Q15824" s="161">
        <v>1135</v>
      </c>
      <c r="R15824" s="163">
        <v>0.14072999999999999</v>
      </c>
      <c r="S15824" s="8" t="s">
        <v>6</v>
      </c>
      <c r="T15824" s="8" t="s">
        <v>5</v>
      </c>
      <c r="U15824" s="8">
        <v>4</v>
      </c>
      <c r="V15824" s="165">
        <v>172.73</v>
      </c>
    </row>
    <row r="15825" spans="17:22" x14ac:dyDescent="0.25">
      <c r="Q15825" s="161">
        <v>1149</v>
      </c>
      <c r="R15825" s="163">
        <v>8.8785000000000003E-2</v>
      </c>
      <c r="S15825" s="8" t="s">
        <v>4</v>
      </c>
      <c r="T15825" s="8" t="s">
        <v>5</v>
      </c>
      <c r="U15825" s="8">
        <v>4</v>
      </c>
      <c r="V15825" s="165">
        <v>162.77000000000001</v>
      </c>
    </row>
    <row r="15826" spans="17:22" x14ac:dyDescent="0.25">
      <c r="Q15826" s="161">
        <v>1152</v>
      </c>
      <c r="R15826" s="163">
        <v>8.6512000000000006E-2</v>
      </c>
      <c r="S15826" s="8" t="s">
        <v>4</v>
      </c>
      <c r="T15826" s="8" t="s">
        <v>5</v>
      </c>
      <c r="U15826" s="8">
        <v>4</v>
      </c>
      <c r="V15826" s="165">
        <v>6.24</v>
      </c>
    </row>
    <row r="15827" spans="17:22" x14ac:dyDescent="0.25">
      <c r="Q15827" s="161">
        <v>1164</v>
      </c>
      <c r="R15827" s="163">
        <v>9.6531000000000006E-2</v>
      </c>
      <c r="S15827" s="8" t="s">
        <v>4</v>
      </c>
      <c r="T15827" s="8" t="s">
        <v>5</v>
      </c>
      <c r="U15827" s="8">
        <v>4</v>
      </c>
      <c r="V15827" s="165">
        <v>165.6</v>
      </c>
    </row>
    <row r="15828" spans="17:22" x14ac:dyDescent="0.25">
      <c r="Q15828" s="161">
        <v>1174</v>
      </c>
      <c r="R15828" s="163">
        <v>0.47532999999999997</v>
      </c>
      <c r="S15828" s="8" t="s">
        <v>4</v>
      </c>
      <c r="T15828" s="8" t="s">
        <v>5</v>
      </c>
      <c r="U15828" s="8">
        <v>4</v>
      </c>
      <c r="V15828" s="165">
        <v>25.24</v>
      </c>
    </row>
    <row r="15829" spans="17:22" x14ac:dyDescent="0.25">
      <c r="Q15829" s="161">
        <v>1175</v>
      </c>
      <c r="R15829" s="163">
        <v>0.123985</v>
      </c>
      <c r="S15829" s="8" t="s">
        <v>4</v>
      </c>
      <c r="T15829" s="8" t="s">
        <v>5</v>
      </c>
      <c r="U15829" s="8">
        <v>4</v>
      </c>
      <c r="V15829" s="165">
        <v>172.77</v>
      </c>
    </row>
    <row r="15830" spans="17:22" x14ac:dyDescent="0.25">
      <c r="Q15830" s="161">
        <v>1178</v>
      </c>
      <c r="R15830" s="163">
        <v>0.15040500000000001</v>
      </c>
      <c r="S15830" s="8" t="s">
        <v>4</v>
      </c>
      <c r="T15830" s="8" t="s">
        <v>5</v>
      </c>
      <c r="U15830" s="8">
        <v>4</v>
      </c>
      <c r="V15830" s="165">
        <v>158.88</v>
      </c>
    </row>
    <row r="15831" spans="17:22" x14ac:dyDescent="0.25">
      <c r="Q15831" s="161">
        <v>1182</v>
      </c>
      <c r="R15831" s="163">
        <v>7.6938000000000006E-2</v>
      </c>
      <c r="S15831" s="8" t="s">
        <v>4</v>
      </c>
      <c r="T15831" s="8" t="s">
        <v>5</v>
      </c>
      <c r="U15831" s="8">
        <v>4</v>
      </c>
      <c r="V15831" s="165">
        <v>18.41</v>
      </c>
    </row>
    <row r="15832" spans="17:22" x14ac:dyDescent="0.25">
      <c r="Q15832" s="161">
        <v>1201</v>
      </c>
      <c r="R15832" s="163">
        <v>0.15004899999999999</v>
      </c>
      <c r="S15832" s="8" t="s">
        <v>4</v>
      </c>
      <c r="T15832" s="8" t="s">
        <v>5</v>
      </c>
      <c r="U15832" s="8">
        <v>4</v>
      </c>
      <c r="V15832" s="165">
        <v>169.63</v>
      </c>
    </row>
    <row r="15833" spans="17:22" x14ac:dyDescent="0.25">
      <c r="Q15833" s="161">
        <v>1205</v>
      </c>
      <c r="R15833" s="163">
        <v>0.43234400000000001</v>
      </c>
      <c r="S15833" s="8" t="s">
        <v>4</v>
      </c>
      <c r="T15833" s="8" t="s">
        <v>5</v>
      </c>
      <c r="U15833" s="8">
        <v>4</v>
      </c>
      <c r="V15833" s="165">
        <v>158.55000000000001</v>
      </c>
    </row>
    <row r="15834" spans="17:22" x14ac:dyDescent="0.25">
      <c r="Q15834" s="161">
        <v>1208</v>
      </c>
      <c r="R15834" s="163">
        <v>0.161498</v>
      </c>
      <c r="S15834" s="8" t="s">
        <v>4</v>
      </c>
      <c r="T15834" s="8" t="s">
        <v>5</v>
      </c>
      <c r="U15834" s="8">
        <v>4</v>
      </c>
      <c r="V15834" s="165">
        <v>2.84</v>
      </c>
    </row>
    <row r="15835" spans="17:22" x14ac:dyDescent="0.25">
      <c r="Q15835" s="161">
        <v>1210</v>
      </c>
      <c r="R15835" s="163">
        <v>9.3449000000000004E-2</v>
      </c>
      <c r="S15835" s="8" t="s">
        <v>4</v>
      </c>
      <c r="T15835" s="8" t="s">
        <v>5</v>
      </c>
      <c r="U15835" s="8">
        <v>4</v>
      </c>
      <c r="V15835" s="165">
        <v>158.93</v>
      </c>
    </row>
    <row r="15836" spans="17:22" x14ac:dyDescent="0.25">
      <c r="Q15836" s="161">
        <v>1214</v>
      </c>
      <c r="R15836" s="163">
        <v>8.4836999999999996E-2</v>
      </c>
      <c r="S15836" s="8" t="s">
        <v>4</v>
      </c>
      <c r="T15836" s="8" t="s">
        <v>5</v>
      </c>
      <c r="U15836" s="8">
        <v>4</v>
      </c>
      <c r="V15836" s="165">
        <v>156.66999999999999</v>
      </c>
    </row>
    <row r="15837" spans="17:22" x14ac:dyDescent="0.25">
      <c r="Q15837" s="161">
        <v>1218</v>
      </c>
      <c r="R15837" s="163">
        <v>5.4243E-2</v>
      </c>
      <c r="S15837" s="8" t="s">
        <v>4</v>
      </c>
      <c r="T15837" s="8" t="s">
        <v>5</v>
      </c>
      <c r="U15837" s="8">
        <v>4</v>
      </c>
      <c r="V15837" s="165">
        <v>158.59</v>
      </c>
    </row>
    <row r="15838" spans="17:22" x14ac:dyDescent="0.25">
      <c r="Q15838" s="161">
        <v>1234</v>
      </c>
      <c r="R15838" s="163">
        <v>0.113566</v>
      </c>
      <c r="S15838" s="8" t="s">
        <v>4</v>
      </c>
      <c r="T15838" s="8" t="s">
        <v>5</v>
      </c>
      <c r="U15838" s="8">
        <v>4</v>
      </c>
      <c r="V15838" s="165">
        <v>169.6</v>
      </c>
    </row>
    <row r="15839" spans="17:22" x14ac:dyDescent="0.25">
      <c r="Q15839" s="161">
        <v>1235</v>
      </c>
      <c r="R15839" s="163">
        <v>5.6841999999999997E-2</v>
      </c>
      <c r="S15839" s="8" t="s">
        <v>4</v>
      </c>
      <c r="T15839" s="8" t="s">
        <v>5</v>
      </c>
      <c r="U15839" s="8">
        <v>4</v>
      </c>
      <c r="V15839" s="165">
        <v>158.54</v>
      </c>
    </row>
    <row r="15840" spans="17:22" x14ac:dyDescent="0.25">
      <c r="Q15840" s="161">
        <v>1239</v>
      </c>
      <c r="R15840" s="163">
        <v>0.151781</v>
      </c>
      <c r="S15840" s="8" t="s">
        <v>4</v>
      </c>
      <c r="T15840" s="8" t="s">
        <v>5</v>
      </c>
      <c r="U15840" s="8">
        <v>4</v>
      </c>
      <c r="V15840" s="165">
        <v>7.15</v>
      </c>
    </row>
    <row r="15841" spans="17:22" x14ac:dyDescent="0.25">
      <c r="Q15841" s="161">
        <v>1241</v>
      </c>
      <c r="R15841" s="163">
        <v>9.5184000000000005E-2</v>
      </c>
      <c r="S15841" s="8" t="s">
        <v>4</v>
      </c>
      <c r="T15841" s="8" t="s">
        <v>5</v>
      </c>
      <c r="U15841" s="8">
        <v>4</v>
      </c>
      <c r="V15841" s="165">
        <v>156.66999999999999</v>
      </c>
    </row>
    <row r="15842" spans="17:22" x14ac:dyDescent="0.25">
      <c r="Q15842" s="161">
        <v>1242</v>
      </c>
      <c r="R15842" s="163">
        <v>0.19938</v>
      </c>
      <c r="S15842" s="8" t="s">
        <v>4</v>
      </c>
      <c r="T15842" s="8" t="s">
        <v>5</v>
      </c>
      <c r="U15842" s="8">
        <v>4</v>
      </c>
      <c r="V15842" s="165">
        <v>23.73</v>
      </c>
    </row>
    <row r="15843" spans="17:22" x14ac:dyDescent="0.25">
      <c r="Q15843" s="161">
        <v>1247</v>
      </c>
      <c r="R15843" s="163">
        <v>0.41883599999999999</v>
      </c>
      <c r="S15843" s="8" t="s">
        <v>4</v>
      </c>
      <c r="T15843" s="8" t="s">
        <v>5</v>
      </c>
      <c r="U15843" s="8">
        <v>4</v>
      </c>
      <c r="V15843" s="165">
        <v>7.94</v>
      </c>
    </row>
    <row r="15844" spans="17:22" x14ac:dyDescent="0.25">
      <c r="Q15844" s="161">
        <v>1252</v>
      </c>
      <c r="R15844" s="163">
        <v>0.27937899999999999</v>
      </c>
      <c r="S15844" s="8" t="s">
        <v>6</v>
      </c>
      <c r="T15844" s="8" t="s">
        <v>5</v>
      </c>
      <c r="U15844" s="8">
        <v>4</v>
      </c>
      <c r="V15844" s="165">
        <v>166.19</v>
      </c>
    </row>
    <row r="15845" spans="17:22" x14ac:dyDescent="0.25">
      <c r="Q15845" s="161">
        <v>1260</v>
      </c>
      <c r="R15845" s="163">
        <v>0.17049800000000001</v>
      </c>
      <c r="S15845" s="8" t="s">
        <v>4</v>
      </c>
      <c r="T15845" s="8" t="s">
        <v>5</v>
      </c>
      <c r="U15845" s="8">
        <v>4</v>
      </c>
      <c r="V15845" s="165">
        <v>167.26</v>
      </c>
    </row>
    <row r="15846" spans="17:22" x14ac:dyDescent="0.25">
      <c r="Q15846" s="161">
        <v>1270</v>
      </c>
      <c r="R15846" s="163">
        <v>6.6109000000000001E-2</v>
      </c>
      <c r="S15846" s="8" t="s">
        <v>4</v>
      </c>
      <c r="T15846" s="8" t="s">
        <v>5</v>
      </c>
      <c r="U15846" s="8">
        <v>4</v>
      </c>
      <c r="V15846" s="165">
        <v>3.3</v>
      </c>
    </row>
    <row r="15847" spans="17:22" x14ac:dyDescent="0.25">
      <c r="Q15847" s="161">
        <v>1274</v>
      </c>
      <c r="R15847" s="163">
        <v>0.113909</v>
      </c>
      <c r="S15847" s="8" t="s">
        <v>4</v>
      </c>
      <c r="T15847" s="8" t="s">
        <v>5</v>
      </c>
      <c r="U15847" s="8">
        <v>4</v>
      </c>
      <c r="V15847" s="165">
        <v>156.68</v>
      </c>
    </row>
    <row r="15848" spans="17:22" x14ac:dyDescent="0.25">
      <c r="Q15848" s="161">
        <v>1295</v>
      </c>
      <c r="R15848" s="163">
        <v>0.31363099999999999</v>
      </c>
      <c r="S15848" s="8" t="s">
        <v>4</v>
      </c>
      <c r="T15848" s="8" t="s">
        <v>5</v>
      </c>
      <c r="U15848" s="8">
        <v>4</v>
      </c>
      <c r="V15848" s="165">
        <v>162.16</v>
      </c>
    </row>
    <row r="15849" spans="17:22" x14ac:dyDescent="0.25">
      <c r="Q15849" s="161">
        <v>1303</v>
      </c>
      <c r="R15849" s="163">
        <v>0.54504699999999995</v>
      </c>
      <c r="S15849" s="8" t="s">
        <v>4</v>
      </c>
      <c r="T15849" s="8" t="s">
        <v>5</v>
      </c>
      <c r="U15849" s="8">
        <v>4</v>
      </c>
      <c r="V15849" s="165">
        <v>165.05</v>
      </c>
    </row>
    <row r="15850" spans="17:22" x14ac:dyDescent="0.25">
      <c r="Q15850" s="161">
        <v>1308</v>
      </c>
      <c r="R15850" s="163">
        <v>0.16586600000000001</v>
      </c>
      <c r="S15850" s="8" t="s">
        <v>4</v>
      </c>
      <c r="T15850" s="8" t="s">
        <v>5</v>
      </c>
      <c r="U15850" s="8">
        <v>4</v>
      </c>
      <c r="V15850" s="165">
        <v>167.29</v>
      </c>
    </row>
    <row r="15851" spans="17:22" x14ac:dyDescent="0.25">
      <c r="Q15851" s="161">
        <v>1322</v>
      </c>
      <c r="R15851" s="163">
        <v>0.160692</v>
      </c>
      <c r="S15851" s="8" t="s">
        <v>4</v>
      </c>
      <c r="T15851" s="8" t="s">
        <v>5</v>
      </c>
      <c r="U15851" s="8">
        <v>4</v>
      </c>
      <c r="V15851" s="165">
        <v>165.25</v>
      </c>
    </row>
    <row r="15852" spans="17:22" x14ac:dyDescent="0.25">
      <c r="Q15852" s="161">
        <v>1334</v>
      </c>
      <c r="R15852" s="163">
        <v>0.33500600000000003</v>
      </c>
      <c r="S15852" s="8" t="s">
        <v>4</v>
      </c>
      <c r="T15852" s="8" t="s">
        <v>5</v>
      </c>
      <c r="U15852" s="8">
        <v>4</v>
      </c>
      <c r="V15852" s="165">
        <v>158.68</v>
      </c>
    </row>
    <row r="15853" spans="17:22" x14ac:dyDescent="0.25">
      <c r="Q15853" s="161">
        <v>1340</v>
      </c>
      <c r="R15853" s="163">
        <v>0.21787100000000001</v>
      </c>
      <c r="S15853" s="8" t="s">
        <v>4</v>
      </c>
      <c r="T15853" s="8" t="s">
        <v>5</v>
      </c>
      <c r="U15853" s="8">
        <v>4</v>
      </c>
      <c r="V15853" s="165">
        <v>163.99</v>
      </c>
    </row>
    <row r="15854" spans="17:22" x14ac:dyDescent="0.25">
      <c r="Q15854" s="161">
        <v>1342</v>
      </c>
      <c r="R15854" s="163">
        <v>0.126971</v>
      </c>
      <c r="S15854" s="8" t="s">
        <v>4</v>
      </c>
      <c r="T15854" s="8" t="s">
        <v>5</v>
      </c>
      <c r="U15854" s="8">
        <v>4</v>
      </c>
      <c r="V15854" s="165">
        <v>175.62</v>
      </c>
    </row>
    <row r="15855" spans="17:22" x14ac:dyDescent="0.25">
      <c r="Q15855" s="161">
        <v>1347</v>
      </c>
      <c r="R15855" s="163">
        <v>0.312469</v>
      </c>
      <c r="S15855" s="8" t="s">
        <v>6</v>
      </c>
      <c r="T15855" s="8" t="s">
        <v>5</v>
      </c>
      <c r="U15855" s="8">
        <v>4</v>
      </c>
      <c r="V15855" s="165">
        <v>156.01</v>
      </c>
    </row>
    <row r="15856" spans="17:22" x14ac:dyDescent="0.25">
      <c r="Q15856" s="161">
        <v>1352</v>
      </c>
      <c r="R15856" s="163">
        <v>0.12452299999999999</v>
      </c>
      <c r="S15856" s="8" t="s">
        <v>4</v>
      </c>
      <c r="T15856" s="8" t="s">
        <v>5</v>
      </c>
      <c r="U15856" s="8">
        <v>4</v>
      </c>
      <c r="V15856" s="165">
        <v>155.27000000000001</v>
      </c>
    </row>
    <row r="15857" spans="17:22" x14ac:dyDescent="0.25">
      <c r="Q15857" s="161">
        <v>1355</v>
      </c>
      <c r="R15857" s="163">
        <v>0.42346699999999998</v>
      </c>
      <c r="S15857" s="8" t="s">
        <v>6</v>
      </c>
      <c r="T15857" s="8" t="s">
        <v>5</v>
      </c>
      <c r="U15857" s="8">
        <v>4</v>
      </c>
      <c r="V15857" s="165">
        <v>156.55000000000001</v>
      </c>
    </row>
    <row r="15858" spans="17:22" x14ac:dyDescent="0.25">
      <c r="Q15858" s="161">
        <v>1358</v>
      </c>
      <c r="R15858" s="163">
        <v>0.16377800000000001</v>
      </c>
      <c r="S15858" s="8" t="s">
        <v>4</v>
      </c>
      <c r="T15858" s="8" t="s">
        <v>5</v>
      </c>
      <c r="U15858" s="8">
        <v>4</v>
      </c>
      <c r="V15858" s="165">
        <v>161.93</v>
      </c>
    </row>
    <row r="15859" spans="17:22" x14ac:dyDescent="0.25">
      <c r="Q15859" s="161">
        <v>1363</v>
      </c>
      <c r="R15859" s="163">
        <v>0.408858</v>
      </c>
      <c r="S15859" s="8" t="s">
        <v>4</v>
      </c>
      <c r="T15859" s="8" t="s">
        <v>5</v>
      </c>
      <c r="U15859" s="8">
        <v>4</v>
      </c>
      <c r="V15859" s="165">
        <v>170.49</v>
      </c>
    </row>
    <row r="15860" spans="17:22" x14ac:dyDescent="0.25">
      <c r="Q15860" s="161">
        <v>1368</v>
      </c>
      <c r="R15860" s="163">
        <v>0.30834400000000001</v>
      </c>
      <c r="S15860" s="8" t="s">
        <v>4</v>
      </c>
      <c r="T15860" s="8" t="s">
        <v>5</v>
      </c>
      <c r="U15860" s="8">
        <v>4</v>
      </c>
      <c r="V15860" s="165">
        <v>155.33000000000001</v>
      </c>
    </row>
    <row r="15861" spans="17:22" x14ac:dyDescent="0.25">
      <c r="Q15861" s="161">
        <v>1373</v>
      </c>
      <c r="R15861" s="163">
        <v>0.21060200000000001</v>
      </c>
      <c r="S15861" s="8" t="s">
        <v>4</v>
      </c>
      <c r="T15861" s="8" t="s">
        <v>5</v>
      </c>
      <c r="U15861" s="8">
        <v>4</v>
      </c>
      <c r="V15861" s="165">
        <v>163.96</v>
      </c>
    </row>
    <row r="15862" spans="17:22" x14ac:dyDescent="0.25">
      <c r="Q15862" s="161">
        <v>1376</v>
      </c>
      <c r="R15862" s="163">
        <v>5.5266999999999997E-2</v>
      </c>
      <c r="S15862" s="8" t="s">
        <v>11</v>
      </c>
      <c r="T15862" s="8" t="s">
        <v>10</v>
      </c>
      <c r="U15862" s="8">
        <v>4</v>
      </c>
      <c r="V15862" s="165">
        <v>156.54</v>
      </c>
    </row>
    <row r="15863" spans="17:22" x14ac:dyDescent="0.25">
      <c r="Q15863" s="161">
        <v>1378</v>
      </c>
      <c r="R15863" s="163">
        <v>0.11565599999999999</v>
      </c>
      <c r="S15863" s="8" t="s">
        <v>4</v>
      </c>
      <c r="T15863" s="8" t="s">
        <v>5</v>
      </c>
      <c r="U15863" s="8">
        <v>4</v>
      </c>
      <c r="V15863" s="165">
        <v>170.29</v>
      </c>
    </row>
    <row r="15864" spans="17:22" x14ac:dyDescent="0.25">
      <c r="Q15864" s="161">
        <v>1386</v>
      </c>
      <c r="R15864" s="163">
        <v>0.106187</v>
      </c>
      <c r="S15864" s="8" t="s">
        <v>4</v>
      </c>
      <c r="T15864" s="8" t="s">
        <v>5</v>
      </c>
      <c r="U15864" s="8">
        <v>4</v>
      </c>
      <c r="V15864" s="165">
        <v>162.91</v>
      </c>
    </row>
    <row r="15865" spans="17:22" x14ac:dyDescent="0.25">
      <c r="Q15865" s="161">
        <v>1392</v>
      </c>
      <c r="R15865" s="163">
        <v>0.13225200000000001</v>
      </c>
      <c r="S15865" s="8" t="s">
        <v>9</v>
      </c>
      <c r="T15865" s="8" t="s">
        <v>10</v>
      </c>
      <c r="U15865" s="8">
        <v>4</v>
      </c>
      <c r="V15865" s="165">
        <v>156.85</v>
      </c>
    </row>
    <row r="15866" spans="17:22" x14ac:dyDescent="0.25">
      <c r="Q15866" s="161">
        <v>1398</v>
      </c>
      <c r="R15866" s="163">
        <v>8.1975999999999993E-2</v>
      </c>
      <c r="S15866" s="8" t="s">
        <v>4</v>
      </c>
      <c r="T15866" s="8" t="s">
        <v>5</v>
      </c>
      <c r="U15866" s="8">
        <v>4</v>
      </c>
      <c r="V15866" s="165">
        <v>173.2</v>
      </c>
    </row>
    <row r="15867" spans="17:22" x14ac:dyDescent="0.25">
      <c r="Q15867" s="161">
        <v>1401</v>
      </c>
      <c r="R15867" s="163">
        <v>5.4754999999999998E-2</v>
      </c>
      <c r="S15867" s="8" t="s">
        <v>4</v>
      </c>
      <c r="T15867" s="8" t="s">
        <v>5</v>
      </c>
      <c r="U15867" s="8">
        <v>4</v>
      </c>
      <c r="V15867" s="165">
        <v>164.64</v>
      </c>
    </row>
    <row r="15868" spans="17:22" x14ac:dyDescent="0.25">
      <c r="Q15868" s="161">
        <v>1412</v>
      </c>
      <c r="R15868" s="163">
        <v>9.1633999999999993E-2</v>
      </c>
      <c r="S15868" s="8" t="s">
        <v>4</v>
      </c>
      <c r="T15868" s="8" t="s">
        <v>5</v>
      </c>
      <c r="U15868" s="8">
        <v>4</v>
      </c>
      <c r="V15868" s="165">
        <v>155.22</v>
      </c>
    </row>
    <row r="15869" spans="17:22" x14ac:dyDescent="0.25">
      <c r="Q15869" s="161">
        <v>1413</v>
      </c>
      <c r="R15869" s="163">
        <v>8.9601E-2</v>
      </c>
      <c r="S15869" s="8" t="s">
        <v>4</v>
      </c>
      <c r="T15869" s="8" t="s">
        <v>5</v>
      </c>
      <c r="U15869" s="8">
        <v>4</v>
      </c>
      <c r="V15869" s="165">
        <v>163.93</v>
      </c>
    </row>
    <row r="15870" spans="17:22" x14ac:dyDescent="0.25">
      <c r="Q15870" s="161">
        <v>1431</v>
      </c>
      <c r="R15870" s="163">
        <v>7.2900999999999994E-2</v>
      </c>
      <c r="S15870" s="8" t="s">
        <v>4</v>
      </c>
      <c r="T15870" s="8" t="s">
        <v>5</v>
      </c>
      <c r="U15870" s="8">
        <v>4</v>
      </c>
      <c r="V15870" s="165">
        <v>164.65</v>
      </c>
    </row>
    <row r="15871" spans="17:22" x14ac:dyDescent="0.25">
      <c r="Q15871" s="161">
        <v>1432</v>
      </c>
      <c r="R15871" s="163">
        <v>0.125751</v>
      </c>
      <c r="S15871" s="8" t="s">
        <v>4</v>
      </c>
      <c r="T15871" s="8" t="s">
        <v>5</v>
      </c>
      <c r="U15871" s="8">
        <v>4</v>
      </c>
      <c r="V15871" s="165">
        <v>156.02000000000001</v>
      </c>
    </row>
    <row r="15872" spans="17:22" x14ac:dyDescent="0.25">
      <c r="Q15872" s="161">
        <v>1442</v>
      </c>
      <c r="R15872" s="163">
        <v>7.1689000000000003E-2</v>
      </c>
      <c r="S15872" s="8" t="s">
        <v>4</v>
      </c>
      <c r="T15872" s="8" t="s">
        <v>5</v>
      </c>
      <c r="U15872" s="8">
        <v>4</v>
      </c>
      <c r="V15872" s="165">
        <v>163.97</v>
      </c>
    </row>
    <row r="15873" spans="17:22" x14ac:dyDescent="0.25">
      <c r="Q15873" s="161">
        <v>1461</v>
      </c>
      <c r="R15873" s="163">
        <v>0.14594099999999999</v>
      </c>
      <c r="S15873" s="8" t="s">
        <v>4</v>
      </c>
      <c r="T15873" s="8" t="s">
        <v>5</v>
      </c>
      <c r="U15873" s="8">
        <v>4</v>
      </c>
      <c r="V15873" s="165">
        <v>173.15</v>
      </c>
    </row>
    <row r="15874" spans="17:22" x14ac:dyDescent="0.25">
      <c r="Q15874" s="161">
        <v>1467</v>
      </c>
      <c r="R15874" s="163">
        <v>0.13566300000000001</v>
      </c>
      <c r="S15874" s="8" t="s">
        <v>4</v>
      </c>
      <c r="T15874" s="8" t="s">
        <v>5</v>
      </c>
      <c r="U15874" s="8">
        <v>4</v>
      </c>
      <c r="V15874" s="165">
        <v>155.25</v>
      </c>
    </row>
    <row r="15875" spans="17:22" x14ac:dyDescent="0.25">
      <c r="Q15875" s="161">
        <v>1469</v>
      </c>
      <c r="R15875" s="163">
        <v>6.6496E-2</v>
      </c>
      <c r="S15875" s="8" t="s">
        <v>4</v>
      </c>
      <c r="T15875" s="8" t="s">
        <v>5</v>
      </c>
      <c r="U15875" s="8">
        <v>4</v>
      </c>
      <c r="V15875" s="165">
        <v>163.94</v>
      </c>
    </row>
    <row r="15876" spans="17:22" x14ac:dyDescent="0.25">
      <c r="Q15876" s="161">
        <v>1474</v>
      </c>
      <c r="R15876" s="163">
        <v>0.21881100000000001</v>
      </c>
      <c r="S15876" s="8" t="s">
        <v>4</v>
      </c>
      <c r="T15876" s="8" t="s">
        <v>5</v>
      </c>
      <c r="U15876" s="8">
        <v>4</v>
      </c>
      <c r="V15876" s="165">
        <v>157.06</v>
      </c>
    </row>
    <row r="15877" spans="17:22" x14ac:dyDescent="0.25">
      <c r="Q15877" s="161">
        <v>1490</v>
      </c>
      <c r="R15877" s="163">
        <v>0.31174400000000002</v>
      </c>
      <c r="S15877" s="8" t="s">
        <v>4</v>
      </c>
      <c r="T15877" s="8" t="s">
        <v>5</v>
      </c>
      <c r="U15877" s="8">
        <v>4</v>
      </c>
      <c r="V15877" s="165">
        <v>157.77000000000001</v>
      </c>
    </row>
    <row r="15878" spans="17:22" x14ac:dyDescent="0.25">
      <c r="Q15878" s="161">
        <v>1494</v>
      </c>
      <c r="R15878" s="163">
        <v>0.48767100000000002</v>
      </c>
      <c r="S15878" s="8" t="s">
        <v>6</v>
      </c>
      <c r="T15878" s="8" t="s">
        <v>5</v>
      </c>
      <c r="U15878" s="8">
        <v>4</v>
      </c>
      <c r="V15878" s="165">
        <v>166.74</v>
      </c>
    </row>
    <row r="15879" spans="17:22" x14ac:dyDescent="0.25">
      <c r="Q15879" s="161">
        <v>1502</v>
      </c>
      <c r="R15879" s="163">
        <v>0.31968099999999999</v>
      </c>
      <c r="S15879" s="8" t="s">
        <v>4</v>
      </c>
      <c r="T15879" s="8" t="s">
        <v>5</v>
      </c>
      <c r="U15879" s="8">
        <v>4</v>
      </c>
      <c r="V15879" s="165">
        <v>161.91999999999999</v>
      </c>
    </row>
    <row r="15880" spans="17:22" x14ac:dyDescent="0.25">
      <c r="Q15880" s="161">
        <v>1506</v>
      </c>
      <c r="R15880" s="163">
        <v>6.2417E-2</v>
      </c>
      <c r="S15880" s="8" t="s">
        <v>4</v>
      </c>
      <c r="T15880" s="8" t="s">
        <v>5</v>
      </c>
      <c r="U15880" s="8">
        <v>4</v>
      </c>
      <c r="V15880" s="165">
        <v>164</v>
      </c>
    </row>
    <row r="15881" spans="17:22" x14ac:dyDescent="0.25">
      <c r="Q15881" s="161">
        <v>1515</v>
      </c>
      <c r="R15881" s="163">
        <v>9.0435000000000001E-2</v>
      </c>
      <c r="S15881" s="8" t="s">
        <v>4</v>
      </c>
      <c r="T15881" s="8" t="s">
        <v>5</v>
      </c>
      <c r="U15881" s="8">
        <v>4</v>
      </c>
      <c r="V15881" s="165">
        <v>173.21</v>
      </c>
    </row>
    <row r="15882" spans="17:22" x14ac:dyDescent="0.25">
      <c r="Q15882" s="161">
        <v>1518</v>
      </c>
      <c r="R15882" s="163">
        <v>0.193049</v>
      </c>
      <c r="S15882" s="8" t="s">
        <v>4</v>
      </c>
      <c r="T15882" s="8" t="s">
        <v>5</v>
      </c>
      <c r="U15882" s="8">
        <v>4</v>
      </c>
      <c r="V15882" s="165">
        <v>157.07</v>
      </c>
    </row>
    <row r="15883" spans="17:22" x14ac:dyDescent="0.25">
      <c r="Q15883" s="161">
        <v>1524</v>
      </c>
      <c r="R15883" s="163">
        <v>0.18223800000000001</v>
      </c>
      <c r="S15883" s="8" t="s">
        <v>4</v>
      </c>
      <c r="T15883" s="8" t="s">
        <v>5</v>
      </c>
      <c r="U15883" s="8">
        <v>4</v>
      </c>
      <c r="V15883" s="165">
        <v>160.87</v>
      </c>
    </row>
    <row r="15884" spans="17:22" x14ac:dyDescent="0.25">
      <c r="Q15884" s="161">
        <v>1535</v>
      </c>
      <c r="R15884" s="163">
        <v>5.8512000000000002E-2</v>
      </c>
      <c r="S15884" s="8" t="s">
        <v>7</v>
      </c>
      <c r="T15884" s="8" t="s">
        <v>5</v>
      </c>
      <c r="U15884" s="8">
        <v>4</v>
      </c>
      <c r="V15884" s="165">
        <v>8.9499999999999993</v>
      </c>
    </row>
    <row r="15885" spans="17:22" x14ac:dyDescent="0.25">
      <c r="Q15885" s="161">
        <v>1548</v>
      </c>
      <c r="R15885" s="163">
        <v>5.3546999999999997E-2</v>
      </c>
      <c r="S15885" s="8" t="s">
        <v>4</v>
      </c>
      <c r="T15885" s="8" t="s">
        <v>5</v>
      </c>
      <c r="U15885" s="8">
        <v>4</v>
      </c>
      <c r="V15885" s="165">
        <v>157.03</v>
      </c>
    </row>
    <row r="15886" spans="17:22" x14ac:dyDescent="0.25">
      <c r="Q15886" s="161">
        <v>1550</v>
      </c>
      <c r="R15886" s="163">
        <v>6.8281999999999995E-2</v>
      </c>
      <c r="S15886" s="8" t="s">
        <v>4</v>
      </c>
      <c r="T15886" s="8" t="s">
        <v>5</v>
      </c>
      <c r="U15886" s="8">
        <v>4</v>
      </c>
      <c r="V15886" s="165">
        <v>173.19</v>
      </c>
    </row>
    <row r="15887" spans="17:22" x14ac:dyDescent="0.25">
      <c r="Q15887" s="161">
        <v>1557</v>
      </c>
      <c r="R15887" s="163">
        <v>9.2608999999999997E-2</v>
      </c>
      <c r="S15887" s="8" t="s">
        <v>4</v>
      </c>
      <c r="T15887" s="8" t="s">
        <v>5</v>
      </c>
      <c r="U15887" s="8">
        <v>4</v>
      </c>
      <c r="V15887" s="165">
        <v>163.95</v>
      </c>
    </row>
    <row r="15888" spans="17:22" x14ac:dyDescent="0.25">
      <c r="Q15888" s="161">
        <v>1568</v>
      </c>
      <c r="R15888" s="163">
        <v>8.2697000000000007E-2</v>
      </c>
      <c r="S15888" s="8" t="s">
        <v>6</v>
      </c>
      <c r="T15888" s="8" t="s">
        <v>5</v>
      </c>
      <c r="U15888" s="8">
        <v>4</v>
      </c>
      <c r="V15888" s="165">
        <v>8.9</v>
      </c>
    </row>
    <row r="15889" spans="17:22" x14ac:dyDescent="0.25">
      <c r="Q15889" s="161">
        <v>1571</v>
      </c>
      <c r="R15889" s="163">
        <v>0.291211</v>
      </c>
      <c r="S15889" s="8" t="s">
        <v>4</v>
      </c>
      <c r="T15889" s="8" t="s">
        <v>5</v>
      </c>
      <c r="U15889" s="8">
        <v>4</v>
      </c>
      <c r="V15889" s="165">
        <v>156.03</v>
      </c>
    </row>
    <row r="15890" spans="17:22" x14ac:dyDescent="0.25">
      <c r="Q15890" s="161">
        <v>1574</v>
      </c>
      <c r="R15890" s="163">
        <v>0.143508</v>
      </c>
      <c r="S15890" s="8" t="s">
        <v>4</v>
      </c>
      <c r="T15890" s="8" t="s">
        <v>5</v>
      </c>
      <c r="U15890" s="8">
        <v>4</v>
      </c>
      <c r="V15890" s="165">
        <v>161.13999999999999</v>
      </c>
    </row>
    <row r="15891" spans="17:22" x14ac:dyDescent="0.25">
      <c r="Q15891" s="161">
        <v>1586</v>
      </c>
      <c r="R15891" s="163">
        <v>0.177534</v>
      </c>
      <c r="S15891" s="8" t="s">
        <v>4</v>
      </c>
      <c r="T15891" s="8" t="s">
        <v>5</v>
      </c>
      <c r="U15891" s="8">
        <v>4</v>
      </c>
      <c r="V15891" s="165">
        <v>165.27</v>
      </c>
    </row>
    <row r="15892" spans="17:22" x14ac:dyDescent="0.25">
      <c r="Q15892" s="161">
        <v>1591</v>
      </c>
      <c r="R15892" s="163">
        <v>9.9217E-2</v>
      </c>
      <c r="S15892" s="8" t="s">
        <v>4</v>
      </c>
      <c r="T15892" s="8" t="s">
        <v>5</v>
      </c>
      <c r="U15892" s="8">
        <v>4</v>
      </c>
      <c r="V15892" s="165">
        <v>157.1</v>
      </c>
    </row>
    <row r="15893" spans="17:22" x14ac:dyDescent="0.25">
      <c r="Q15893" s="161">
        <v>1616</v>
      </c>
      <c r="R15893" s="163">
        <v>0.13192999999999999</v>
      </c>
      <c r="S15893" s="8" t="s">
        <v>4</v>
      </c>
      <c r="T15893" s="8" t="s">
        <v>5</v>
      </c>
      <c r="U15893" s="8">
        <v>4</v>
      </c>
      <c r="V15893" s="165">
        <v>165.11</v>
      </c>
    </row>
    <row r="15894" spans="17:22" x14ac:dyDescent="0.25">
      <c r="Q15894" s="161">
        <v>1618</v>
      </c>
      <c r="R15894" s="163">
        <v>0.121793</v>
      </c>
      <c r="S15894" s="8" t="s">
        <v>4</v>
      </c>
      <c r="T15894" s="8" t="s">
        <v>5</v>
      </c>
      <c r="U15894" s="8">
        <v>4</v>
      </c>
      <c r="V15894" s="165">
        <v>9.66</v>
      </c>
    </row>
    <row r="15895" spans="17:22" x14ac:dyDescent="0.25">
      <c r="Q15895" s="161">
        <v>1625</v>
      </c>
      <c r="R15895" s="163">
        <v>0.112676</v>
      </c>
      <c r="S15895" s="8" t="s">
        <v>4</v>
      </c>
      <c r="T15895" s="8" t="s">
        <v>5</v>
      </c>
      <c r="U15895" s="8">
        <v>4</v>
      </c>
      <c r="V15895" s="165">
        <v>159.59</v>
      </c>
    </row>
    <row r="15896" spans="17:22" x14ac:dyDescent="0.25">
      <c r="Q15896" s="161">
        <v>1636</v>
      </c>
      <c r="R15896" s="163">
        <v>9.9529000000000006E-2</v>
      </c>
      <c r="S15896" s="8" t="s">
        <v>4</v>
      </c>
      <c r="T15896" s="8" t="s">
        <v>5</v>
      </c>
      <c r="U15896" s="8">
        <v>4</v>
      </c>
      <c r="V15896" s="165">
        <v>164.92</v>
      </c>
    </row>
    <row r="15897" spans="17:22" x14ac:dyDescent="0.25">
      <c r="Q15897" s="161">
        <v>1651</v>
      </c>
      <c r="R15897" s="163">
        <v>5.4309000000000003E-2</v>
      </c>
      <c r="S15897" s="8" t="s">
        <v>4</v>
      </c>
      <c r="T15897" s="8" t="s">
        <v>5</v>
      </c>
      <c r="U15897" s="8">
        <v>4</v>
      </c>
      <c r="V15897" s="165">
        <v>165.17</v>
      </c>
    </row>
    <row r="15898" spans="17:22" x14ac:dyDescent="0.25">
      <c r="Q15898" s="161">
        <v>1666</v>
      </c>
      <c r="R15898" s="163">
        <v>0.29238700000000001</v>
      </c>
      <c r="S15898" s="8" t="s">
        <v>6</v>
      </c>
      <c r="T15898" s="8" t="s">
        <v>5</v>
      </c>
      <c r="U15898" s="8">
        <v>4</v>
      </c>
      <c r="V15898" s="165">
        <v>159.84</v>
      </c>
    </row>
    <row r="15899" spans="17:22" x14ac:dyDescent="0.25">
      <c r="Q15899" s="161">
        <v>1668</v>
      </c>
      <c r="R15899" s="163">
        <v>0.106437</v>
      </c>
      <c r="S15899" s="8" t="s">
        <v>4</v>
      </c>
      <c r="T15899" s="8" t="s">
        <v>5</v>
      </c>
      <c r="U15899" s="8">
        <v>4</v>
      </c>
      <c r="V15899" s="165">
        <v>26.57</v>
      </c>
    </row>
    <row r="15900" spans="17:22" x14ac:dyDescent="0.25">
      <c r="Q15900" s="161">
        <v>1676</v>
      </c>
      <c r="R15900" s="163">
        <v>0.14998900000000001</v>
      </c>
      <c r="S15900" s="8" t="s">
        <v>4</v>
      </c>
      <c r="T15900" s="8" t="s">
        <v>5</v>
      </c>
      <c r="U15900" s="8">
        <v>4</v>
      </c>
      <c r="V15900" s="165">
        <v>166.43</v>
      </c>
    </row>
    <row r="15901" spans="17:22" x14ac:dyDescent="0.25">
      <c r="Q15901" s="161">
        <v>1677</v>
      </c>
      <c r="R15901" s="163">
        <v>0.13100999999999999</v>
      </c>
      <c r="S15901" s="8" t="s">
        <v>4</v>
      </c>
      <c r="T15901" s="8" t="s">
        <v>5</v>
      </c>
      <c r="U15901" s="8">
        <v>4</v>
      </c>
      <c r="V15901" s="165">
        <v>160.38</v>
      </c>
    </row>
    <row r="15902" spans="17:22" x14ac:dyDescent="0.25">
      <c r="Q15902" s="161">
        <v>1679</v>
      </c>
      <c r="R15902" s="163">
        <v>4.9203999999999998E-2</v>
      </c>
      <c r="S15902" s="8" t="s">
        <v>4</v>
      </c>
      <c r="T15902" s="8" t="s">
        <v>5</v>
      </c>
      <c r="U15902" s="8">
        <v>4</v>
      </c>
      <c r="V15902" s="165">
        <v>20.46</v>
      </c>
    </row>
    <row r="15903" spans="17:22" x14ac:dyDescent="0.25">
      <c r="Q15903" s="161">
        <v>1683</v>
      </c>
      <c r="R15903" s="163">
        <v>0.10398499999999999</v>
      </c>
      <c r="S15903" s="8" t="s">
        <v>4</v>
      </c>
      <c r="T15903" s="8" t="s">
        <v>5</v>
      </c>
      <c r="U15903" s="8">
        <v>4</v>
      </c>
      <c r="V15903" s="165">
        <v>170.98</v>
      </c>
    </row>
    <row r="15904" spans="17:22" x14ac:dyDescent="0.25">
      <c r="Q15904" s="161">
        <v>1690</v>
      </c>
      <c r="R15904" s="163">
        <v>8.7928999999999993E-2</v>
      </c>
      <c r="S15904" s="8" t="s">
        <v>4</v>
      </c>
      <c r="T15904" s="8" t="s">
        <v>5</v>
      </c>
      <c r="U15904" s="8">
        <v>4</v>
      </c>
      <c r="V15904" s="165">
        <v>173.14</v>
      </c>
    </row>
    <row r="15905" spans="17:22" x14ac:dyDescent="0.25">
      <c r="Q15905" s="161">
        <v>1700</v>
      </c>
      <c r="R15905" s="163">
        <v>7.6707999999999998E-2</v>
      </c>
      <c r="S15905" s="8" t="s">
        <v>4</v>
      </c>
      <c r="T15905" s="8" t="s">
        <v>5</v>
      </c>
      <c r="U15905" s="8">
        <v>4</v>
      </c>
      <c r="V15905" s="165">
        <v>5.91</v>
      </c>
    </row>
    <row r="15906" spans="17:22" x14ac:dyDescent="0.25">
      <c r="Q15906" s="161">
        <v>1705</v>
      </c>
      <c r="R15906" s="163">
        <v>7.1973999999999996E-2</v>
      </c>
      <c r="S15906" s="8" t="s">
        <v>6</v>
      </c>
      <c r="T15906" s="8" t="s">
        <v>5</v>
      </c>
      <c r="U15906" s="8">
        <v>4</v>
      </c>
      <c r="V15906" s="165">
        <v>161.36000000000001</v>
      </c>
    </row>
    <row r="15907" spans="17:22" x14ac:dyDescent="0.25">
      <c r="Q15907" s="161">
        <v>1718</v>
      </c>
      <c r="R15907" s="163">
        <v>0.114125</v>
      </c>
      <c r="S15907" s="8" t="s">
        <v>4</v>
      </c>
      <c r="T15907" s="8" t="s">
        <v>5</v>
      </c>
      <c r="U15907" s="8">
        <v>4</v>
      </c>
      <c r="V15907" s="165">
        <v>165.12</v>
      </c>
    </row>
    <row r="15908" spans="17:22" x14ac:dyDescent="0.25">
      <c r="Q15908" s="161">
        <v>1741</v>
      </c>
      <c r="R15908" s="163">
        <v>0.11676</v>
      </c>
      <c r="S15908" s="8" t="s">
        <v>4</v>
      </c>
      <c r="T15908" s="8" t="s">
        <v>5</v>
      </c>
      <c r="U15908" s="8">
        <v>4</v>
      </c>
      <c r="V15908" s="165">
        <v>166.43</v>
      </c>
    </row>
    <row r="15909" spans="17:22" x14ac:dyDescent="0.25">
      <c r="Q15909" s="161">
        <v>1749</v>
      </c>
      <c r="R15909" s="163">
        <v>0.27519199999999999</v>
      </c>
      <c r="S15909" s="8" t="s">
        <v>6</v>
      </c>
      <c r="T15909" s="8" t="s">
        <v>5</v>
      </c>
      <c r="U15909" s="8">
        <v>4</v>
      </c>
      <c r="V15909" s="165">
        <v>157.37</v>
      </c>
    </row>
    <row r="15910" spans="17:22" x14ac:dyDescent="0.25">
      <c r="Q15910" s="161">
        <v>1763</v>
      </c>
      <c r="R15910" s="163">
        <v>7.6007000000000005E-2</v>
      </c>
      <c r="S15910" s="8" t="s">
        <v>4</v>
      </c>
      <c r="T15910" s="8" t="s">
        <v>5</v>
      </c>
      <c r="U15910" s="8">
        <v>4</v>
      </c>
      <c r="V15910" s="165">
        <v>20.49</v>
      </c>
    </row>
    <row r="15911" spans="17:22" x14ac:dyDescent="0.25">
      <c r="Q15911" s="161">
        <v>1777</v>
      </c>
      <c r="R15911" s="163">
        <v>7.6053999999999997E-2</v>
      </c>
      <c r="S15911" s="8" t="s">
        <v>4</v>
      </c>
      <c r="T15911" s="8" t="s">
        <v>5</v>
      </c>
      <c r="U15911" s="8">
        <v>4</v>
      </c>
      <c r="V15911" s="165">
        <v>161.91999999999999</v>
      </c>
    </row>
    <row r="15912" spans="17:22" x14ac:dyDescent="0.25">
      <c r="Q15912" s="161">
        <v>1781</v>
      </c>
      <c r="R15912" s="163">
        <v>0.100673</v>
      </c>
      <c r="S15912" s="8" t="s">
        <v>4</v>
      </c>
      <c r="T15912" s="8" t="s">
        <v>5</v>
      </c>
      <c r="U15912" s="8">
        <v>4</v>
      </c>
      <c r="V15912" s="165">
        <v>160.5</v>
      </c>
    </row>
    <row r="15913" spans="17:22" x14ac:dyDescent="0.25">
      <c r="Q15913" s="161">
        <v>1788</v>
      </c>
      <c r="R15913" s="163">
        <v>0.20119699999999999</v>
      </c>
      <c r="S15913" s="8" t="s">
        <v>12</v>
      </c>
      <c r="T15913" s="8" t="s">
        <v>13</v>
      </c>
      <c r="U15913" s="8">
        <v>4</v>
      </c>
      <c r="V15913" s="165">
        <v>2.12</v>
      </c>
    </row>
    <row r="15914" spans="17:22" x14ac:dyDescent="0.25">
      <c r="Q15914" s="161">
        <v>1798</v>
      </c>
      <c r="R15914" s="163">
        <v>0.31581300000000001</v>
      </c>
      <c r="S15914" s="8" t="s">
        <v>4</v>
      </c>
      <c r="T15914" s="8" t="s">
        <v>5</v>
      </c>
      <c r="U15914" s="8">
        <v>4</v>
      </c>
      <c r="V15914" s="165">
        <v>159.6</v>
      </c>
    </row>
    <row r="15915" spans="17:22" x14ac:dyDescent="0.25">
      <c r="Q15915" s="161">
        <v>1809</v>
      </c>
      <c r="R15915" s="163">
        <v>0.29882500000000001</v>
      </c>
      <c r="S15915" s="8" t="s">
        <v>12</v>
      </c>
      <c r="T15915" s="8" t="s">
        <v>13</v>
      </c>
      <c r="U15915" s="8">
        <v>4</v>
      </c>
      <c r="V15915" s="165">
        <v>158.94</v>
      </c>
    </row>
    <row r="15916" spans="17:22" x14ac:dyDescent="0.25">
      <c r="Q15916" s="161">
        <v>1815</v>
      </c>
      <c r="R15916" s="163">
        <v>0.173626</v>
      </c>
      <c r="S15916" s="8" t="s">
        <v>4</v>
      </c>
      <c r="T15916" s="8" t="s">
        <v>5</v>
      </c>
      <c r="U15916" s="8">
        <v>4</v>
      </c>
      <c r="V15916" s="165">
        <v>165.12</v>
      </c>
    </row>
    <row r="15917" spans="17:22" x14ac:dyDescent="0.25">
      <c r="Q15917" s="161">
        <v>1819</v>
      </c>
      <c r="R15917" s="163">
        <v>0.19178899999999999</v>
      </c>
      <c r="S15917" s="8" t="s">
        <v>4</v>
      </c>
      <c r="T15917" s="8" t="s">
        <v>5</v>
      </c>
      <c r="U15917" s="8">
        <v>4</v>
      </c>
      <c r="V15917" s="165">
        <v>163.82</v>
      </c>
    </row>
    <row r="15918" spans="17:22" x14ac:dyDescent="0.25">
      <c r="Q15918" s="161">
        <v>1824</v>
      </c>
      <c r="R15918" s="163">
        <v>0.25102799999999997</v>
      </c>
      <c r="S15918" s="8" t="s">
        <v>4</v>
      </c>
      <c r="T15918" s="8" t="s">
        <v>5</v>
      </c>
      <c r="U15918" s="8">
        <v>4</v>
      </c>
      <c r="V15918" s="165">
        <v>159.94</v>
      </c>
    </row>
    <row r="15919" spans="17:22" x14ac:dyDescent="0.25">
      <c r="Q15919" s="161">
        <v>1825</v>
      </c>
      <c r="R15919" s="163">
        <v>9.3243000000000006E-2</v>
      </c>
      <c r="S15919" s="8" t="s">
        <v>12</v>
      </c>
      <c r="T15919" s="8" t="s">
        <v>13</v>
      </c>
      <c r="U15919" s="8">
        <v>4</v>
      </c>
      <c r="V15919" s="165">
        <v>29.07</v>
      </c>
    </row>
    <row r="15920" spans="17:22" x14ac:dyDescent="0.25">
      <c r="Q15920" s="161">
        <v>1826</v>
      </c>
      <c r="R15920" s="163">
        <v>5.6987000000000003E-2</v>
      </c>
      <c r="S15920" s="8" t="s">
        <v>4</v>
      </c>
      <c r="T15920" s="8" t="s">
        <v>5</v>
      </c>
      <c r="U15920" s="8">
        <v>4</v>
      </c>
      <c r="V15920" s="165">
        <v>159.56</v>
      </c>
    </row>
    <row r="15921" spans="17:22" x14ac:dyDescent="0.25">
      <c r="Q15921" s="161">
        <v>1832</v>
      </c>
      <c r="R15921" s="163">
        <v>0.10732899999999999</v>
      </c>
      <c r="S15921" s="8" t="s">
        <v>4</v>
      </c>
      <c r="T15921" s="8" t="s">
        <v>5</v>
      </c>
      <c r="U15921" s="8">
        <v>4</v>
      </c>
      <c r="V15921" s="165">
        <v>161.87</v>
      </c>
    </row>
    <row r="15922" spans="17:22" x14ac:dyDescent="0.25">
      <c r="Q15922" s="161">
        <v>1833</v>
      </c>
      <c r="R15922" s="163">
        <v>0.101433</v>
      </c>
      <c r="S15922" s="8" t="s">
        <v>4</v>
      </c>
      <c r="T15922" s="8" t="s">
        <v>5</v>
      </c>
      <c r="U15922" s="8">
        <v>4</v>
      </c>
      <c r="V15922" s="165">
        <v>160.47999999999999</v>
      </c>
    </row>
    <row r="15923" spans="17:22" x14ac:dyDescent="0.25">
      <c r="Q15923" s="161">
        <v>1845</v>
      </c>
      <c r="R15923" s="163">
        <v>0.103238</v>
      </c>
      <c r="S15923" s="8" t="s">
        <v>4</v>
      </c>
      <c r="T15923" s="8" t="s">
        <v>5</v>
      </c>
      <c r="U15923" s="8">
        <v>4</v>
      </c>
      <c r="V15923" s="165">
        <v>157.38</v>
      </c>
    </row>
    <row r="15924" spans="17:22" x14ac:dyDescent="0.25">
      <c r="Q15924" s="161">
        <v>1861</v>
      </c>
      <c r="R15924" s="163">
        <v>7.8489000000000003E-2</v>
      </c>
      <c r="S15924" s="8" t="s">
        <v>4</v>
      </c>
      <c r="T15924" s="8" t="s">
        <v>5</v>
      </c>
      <c r="U15924" s="8">
        <v>4</v>
      </c>
      <c r="V15924" s="165">
        <v>161.88999999999999</v>
      </c>
    </row>
    <row r="15925" spans="17:22" x14ac:dyDescent="0.25">
      <c r="Q15925" s="161">
        <v>1862</v>
      </c>
      <c r="R15925" s="163">
        <v>0.29809099999999999</v>
      </c>
      <c r="S15925" s="8" t="s">
        <v>4</v>
      </c>
      <c r="T15925" s="8" t="s">
        <v>5</v>
      </c>
      <c r="U15925" s="8">
        <v>4</v>
      </c>
      <c r="V15925" s="165">
        <v>26.19</v>
      </c>
    </row>
    <row r="15926" spans="17:22" x14ac:dyDescent="0.25">
      <c r="Q15926" s="161">
        <v>1866</v>
      </c>
      <c r="R15926" s="163">
        <v>0.255714</v>
      </c>
      <c r="S15926" s="8" t="s">
        <v>4</v>
      </c>
      <c r="T15926" s="8" t="s">
        <v>5</v>
      </c>
      <c r="U15926" s="8">
        <v>4</v>
      </c>
      <c r="V15926" s="165">
        <v>155.56</v>
      </c>
    </row>
    <row r="15927" spans="17:22" x14ac:dyDescent="0.25">
      <c r="Q15927" s="161">
        <v>1877</v>
      </c>
      <c r="R15927" s="163">
        <v>0.14761199999999999</v>
      </c>
      <c r="S15927" s="8" t="s">
        <v>4</v>
      </c>
      <c r="T15927" s="8" t="s">
        <v>5</v>
      </c>
      <c r="U15927" s="8">
        <v>4</v>
      </c>
      <c r="V15927" s="165">
        <v>165.48</v>
      </c>
    </row>
    <row r="15928" spans="17:22" x14ac:dyDescent="0.25">
      <c r="Q15928" s="161">
        <v>1881</v>
      </c>
      <c r="R15928" s="163">
        <v>0.21576400000000001</v>
      </c>
      <c r="S15928" s="8" t="s">
        <v>12</v>
      </c>
      <c r="T15928" s="8" t="s">
        <v>13</v>
      </c>
      <c r="U15928" s="8">
        <v>4</v>
      </c>
      <c r="V15928" s="165">
        <v>161.32</v>
      </c>
    </row>
    <row r="15929" spans="17:22" x14ac:dyDescent="0.25">
      <c r="Q15929" s="161">
        <v>1888</v>
      </c>
      <c r="R15929" s="163">
        <v>0.40209899999999998</v>
      </c>
      <c r="S15929" s="8" t="s">
        <v>6</v>
      </c>
      <c r="T15929" s="8" t="s">
        <v>5</v>
      </c>
      <c r="U15929" s="8">
        <v>4</v>
      </c>
      <c r="V15929" s="165">
        <v>2.77</v>
      </c>
    </row>
    <row r="15930" spans="17:22" x14ac:dyDescent="0.25">
      <c r="Q15930" s="161">
        <v>1894</v>
      </c>
      <c r="R15930" s="163">
        <v>0.51278999999999997</v>
      </c>
      <c r="S15930" s="8" t="s">
        <v>4</v>
      </c>
      <c r="T15930" s="8" t="s">
        <v>5</v>
      </c>
      <c r="U15930" s="8">
        <v>4</v>
      </c>
      <c r="V15930" s="165">
        <v>172.23</v>
      </c>
    </row>
    <row r="15931" spans="17:22" x14ac:dyDescent="0.25">
      <c r="Q15931" s="161">
        <v>1909</v>
      </c>
      <c r="R15931" s="163">
        <v>0.13867199999999999</v>
      </c>
      <c r="S15931" s="8" t="s">
        <v>4</v>
      </c>
      <c r="T15931" s="8" t="s">
        <v>5</v>
      </c>
      <c r="U15931" s="8">
        <v>4</v>
      </c>
      <c r="V15931" s="165">
        <v>13.21</v>
      </c>
    </row>
    <row r="15932" spans="17:22" x14ac:dyDescent="0.25">
      <c r="Q15932" s="161">
        <v>1911</v>
      </c>
      <c r="R15932" s="163">
        <v>0.21843399999999999</v>
      </c>
      <c r="S15932" s="8" t="s">
        <v>4</v>
      </c>
      <c r="T15932" s="8" t="s">
        <v>5</v>
      </c>
      <c r="U15932" s="8">
        <v>4</v>
      </c>
      <c r="V15932" s="165">
        <v>171.28</v>
      </c>
    </row>
    <row r="15933" spans="17:22" x14ac:dyDescent="0.25">
      <c r="Q15933" s="161">
        <v>1915</v>
      </c>
      <c r="R15933" s="163">
        <v>0.28186499999999998</v>
      </c>
      <c r="S15933" s="8" t="s">
        <v>4</v>
      </c>
      <c r="T15933" s="8" t="s">
        <v>5</v>
      </c>
      <c r="U15933" s="8">
        <v>4</v>
      </c>
      <c r="V15933" s="165">
        <v>166.56</v>
      </c>
    </row>
    <row r="15934" spans="17:22" x14ac:dyDescent="0.25">
      <c r="Q15934" s="161">
        <v>1921</v>
      </c>
      <c r="R15934" s="163">
        <v>0.140648</v>
      </c>
      <c r="S15934" s="8" t="s">
        <v>4</v>
      </c>
      <c r="T15934" s="8" t="s">
        <v>5</v>
      </c>
      <c r="U15934" s="8">
        <v>4</v>
      </c>
      <c r="V15934" s="165">
        <v>28.31</v>
      </c>
    </row>
    <row r="15935" spans="17:22" x14ac:dyDescent="0.25">
      <c r="Q15935" s="161">
        <v>1935</v>
      </c>
      <c r="R15935" s="163">
        <v>0.41228799999999999</v>
      </c>
      <c r="S15935" s="8" t="s">
        <v>12</v>
      </c>
      <c r="T15935" s="8" t="s">
        <v>13</v>
      </c>
      <c r="U15935" s="8">
        <v>4</v>
      </c>
      <c r="V15935" s="165">
        <v>165.76</v>
      </c>
    </row>
    <row r="15936" spans="17:22" x14ac:dyDescent="0.25">
      <c r="Q15936" s="161">
        <v>1941</v>
      </c>
      <c r="R15936" s="163">
        <v>0.24483099999999999</v>
      </c>
      <c r="S15936" s="8" t="s">
        <v>4</v>
      </c>
      <c r="T15936" s="8" t="s">
        <v>5</v>
      </c>
      <c r="U15936" s="8">
        <v>4</v>
      </c>
      <c r="V15936" s="165">
        <v>155.51</v>
      </c>
    </row>
    <row r="15937" spans="17:22" x14ac:dyDescent="0.25">
      <c r="Q15937" s="161">
        <v>1944</v>
      </c>
      <c r="R15937" s="163">
        <v>0.35084199999999999</v>
      </c>
      <c r="S15937" s="8" t="s">
        <v>4</v>
      </c>
      <c r="T15937" s="8" t="s">
        <v>5</v>
      </c>
      <c r="U15937" s="8">
        <v>4</v>
      </c>
      <c r="V15937" s="165">
        <v>161.68</v>
      </c>
    </row>
    <row r="15938" spans="17:22" x14ac:dyDescent="0.25">
      <c r="Q15938" s="161">
        <v>1947</v>
      </c>
      <c r="R15938" s="163">
        <v>6.7876000000000006E-2</v>
      </c>
      <c r="S15938" s="8" t="s">
        <v>4</v>
      </c>
      <c r="T15938" s="8" t="s">
        <v>5</v>
      </c>
      <c r="U15938" s="8">
        <v>4</v>
      </c>
      <c r="V15938" s="165">
        <v>168.87</v>
      </c>
    </row>
    <row r="15939" spans="17:22" x14ac:dyDescent="0.25">
      <c r="Q15939" s="161">
        <v>1965</v>
      </c>
      <c r="R15939" s="163">
        <v>0.27968500000000002</v>
      </c>
      <c r="S15939" s="8" t="s">
        <v>4</v>
      </c>
      <c r="T15939" s="8" t="s">
        <v>5</v>
      </c>
      <c r="U15939" s="8">
        <v>4</v>
      </c>
      <c r="V15939" s="165">
        <v>159.4</v>
      </c>
    </row>
    <row r="15940" spans="17:22" x14ac:dyDescent="0.25">
      <c r="Q15940" s="161">
        <v>1975</v>
      </c>
      <c r="R15940" s="163">
        <v>8.5830000000000004E-2</v>
      </c>
      <c r="S15940" s="8" t="s">
        <v>4</v>
      </c>
      <c r="T15940" s="8" t="s">
        <v>5</v>
      </c>
      <c r="U15940" s="8">
        <v>4</v>
      </c>
      <c r="V15940" s="165">
        <v>160.88999999999999</v>
      </c>
    </row>
    <row r="15941" spans="17:22" x14ac:dyDescent="0.25">
      <c r="Q15941" s="161">
        <v>1980</v>
      </c>
      <c r="R15941" s="163">
        <v>0.138797</v>
      </c>
      <c r="S15941" s="8" t="s">
        <v>4</v>
      </c>
      <c r="T15941" s="8" t="s">
        <v>5</v>
      </c>
      <c r="U15941" s="8">
        <v>4</v>
      </c>
      <c r="V15941" s="165">
        <v>18.920000000000002</v>
      </c>
    </row>
    <row r="15942" spans="17:22" x14ac:dyDescent="0.25">
      <c r="Q15942" s="161">
        <v>1990</v>
      </c>
      <c r="R15942" s="163">
        <v>0.118728</v>
      </c>
      <c r="S15942" s="8" t="s">
        <v>4</v>
      </c>
      <c r="T15942" s="8" t="s">
        <v>5</v>
      </c>
      <c r="U15942" s="8">
        <v>4</v>
      </c>
      <c r="V15942" s="165">
        <v>24.43</v>
      </c>
    </row>
    <row r="15943" spans="17:22" x14ac:dyDescent="0.25">
      <c r="Q15943" s="161">
        <v>1998</v>
      </c>
      <c r="R15943" s="163">
        <v>0.18590699999999999</v>
      </c>
      <c r="S15943" s="8" t="s">
        <v>4</v>
      </c>
      <c r="T15943" s="8" t="s">
        <v>5</v>
      </c>
      <c r="U15943" s="8">
        <v>4</v>
      </c>
      <c r="V15943" s="165">
        <v>163.02000000000001</v>
      </c>
    </row>
    <row r="15944" spans="17:22" x14ac:dyDescent="0.25">
      <c r="Q15944" s="161">
        <v>2004</v>
      </c>
      <c r="R15944" s="163">
        <v>0.13219400000000001</v>
      </c>
      <c r="S15944" s="8" t="s">
        <v>4</v>
      </c>
      <c r="T15944" s="8" t="s">
        <v>5</v>
      </c>
      <c r="U15944" s="8">
        <v>4</v>
      </c>
      <c r="V15944" s="165">
        <v>155.51</v>
      </c>
    </row>
    <row r="15945" spans="17:22" x14ac:dyDescent="0.25">
      <c r="Q15945" s="161">
        <v>2026</v>
      </c>
      <c r="R15945" s="163">
        <v>0.10702</v>
      </c>
      <c r="S15945" s="8" t="s">
        <v>4</v>
      </c>
      <c r="T15945" s="8" t="s">
        <v>5</v>
      </c>
      <c r="U15945" s="8">
        <v>4</v>
      </c>
      <c r="V15945" s="165">
        <v>160.85</v>
      </c>
    </row>
    <row r="15946" spans="17:22" x14ac:dyDescent="0.25">
      <c r="Q15946" s="161">
        <v>2045</v>
      </c>
      <c r="R15946" s="163">
        <v>0.22320100000000001</v>
      </c>
      <c r="S15946" s="8" t="s">
        <v>4</v>
      </c>
      <c r="T15946" s="8" t="s">
        <v>5</v>
      </c>
      <c r="U15946" s="8">
        <v>4</v>
      </c>
      <c r="V15946" s="165">
        <v>168.87</v>
      </c>
    </row>
    <row r="15947" spans="17:22" x14ac:dyDescent="0.25">
      <c r="Q15947" s="161">
        <v>2047</v>
      </c>
      <c r="R15947" s="163">
        <v>0.30759300000000001</v>
      </c>
      <c r="S15947" s="8" t="s">
        <v>4</v>
      </c>
      <c r="T15947" s="8" t="s">
        <v>5</v>
      </c>
      <c r="U15947" s="8">
        <v>4</v>
      </c>
      <c r="V15947" s="165">
        <v>157.43</v>
      </c>
    </row>
    <row r="15948" spans="17:22" x14ac:dyDescent="0.25">
      <c r="Q15948" s="161">
        <v>2073</v>
      </c>
      <c r="R15948" s="163">
        <v>0.20504800000000001</v>
      </c>
      <c r="S15948" s="8" t="s">
        <v>4</v>
      </c>
      <c r="T15948" s="8" t="s">
        <v>5</v>
      </c>
      <c r="U15948" s="8">
        <v>4</v>
      </c>
      <c r="V15948" s="165">
        <v>155.51</v>
      </c>
    </row>
    <row r="15949" spans="17:22" x14ac:dyDescent="0.25">
      <c r="Q15949" s="161">
        <v>2083</v>
      </c>
      <c r="R15949" s="163">
        <v>0.100164</v>
      </c>
      <c r="S15949" s="8" t="s">
        <v>4</v>
      </c>
      <c r="T15949" s="8" t="s">
        <v>5</v>
      </c>
      <c r="U15949" s="8">
        <v>4</v>
      </c>
      <c r="V15949" s="165">
        <v>158.19999999999999</v>
      </c>
    </row>
    <row r="15950" spans="17:22" x14ac:dyDescent="0.25">
      <c r="Q15950" s="161">
        <v>2093</v>
      </c>
      <c r="R15950" s="163">
        <v>0.106227</v>
      </c>
      <c r="S15950" s="8" t="s">
        <v>4</v>
      </c>
      <c r="T15950" s="8" t="s">
        <v>5</v>
      </c>
      <c r="U15950" s="8">
        <v>4</v>
      </c>
      <c r="V15950" s="165">
        <v>19.07</v>
      </c>
    </row>
    <row r="15951" spans="17:22" x14ac:dyDescent="0.25">
      <c r="Q15951" s="161">
        <v>2097</v>
      </c>
      <c r="R15951" s="163">
        <v>0.14261299999999999</v>
      </c>
      <c r="S15951" s="8" t="s">
        <v>4</v>
      </c>
      <c r="T15951" s="8" t="s">
        <v>5</v>
      </c>
      <c r="U15951" s="8">
        <v>4</v>
      </c>
      <c r="V15951" s="165">
        <v>157.55000000000001</v>
      </c>
    </row>
    <row r="15952" spans="17:22" x14ac:dyDescent="0.25">
      <c r="Q15952" s="161">
        <v>2099</v>
      </c>
      <c r="R15952" s="163">
        <v>0.11604</v>
      </c>
      <c r="S15952" s="8" t="s">
        <v>6</v>
      </c>
      <c r="T15952" s="8" t="s">
        <v>5</v>
      </c>
      <c r="U15952" s="8">
        <v>4</v>
      </c>
      <c r="V15952" s="165">
        <v>29.19</v>
      </c>
    </row>
    <row r="15953" spans="17:22" x14ac:dyDescent="0.25">
      <c r="Q15953" s="161">
        <v>2100</v>
      </c>
      <c r="R15953" s="163">
        <v>9.9351999999999996E-2</v>
      </c>
      <c r="S15953" s="8" t="s">
        <v>4</v>
      </c>
      <c r="T15953" s="8" t="s">
        <v>5</v>
      </c>
      <c r="U15953" s="8">
        <v>4</v>
      </c>
      <c r="V15953" s="165">
        <v>13.27</v>
      </c>
    </row>
    <row r="15954" spans="17:22" x14ac:dyDescent="0.25">
      <c r="Q15954" s="161">
        <v>2104</v>
      </c>
      <c r="R15954" s="163">
        <v>0.35845900000000003</v>
      </c>
      <c r="S15954" s="8" t="s">
        <v>4</v>
      </c>
      <c r="T15954" s="8" t="s">
        <v>5</v>
      </c>
      <c r="U15954" s="8">
        <v>4</v>
      </c>
      <c r="V15954" s="165">
        <v>155.69</v>
      </c>
    </row>
    <row r="15955" spans="17:22" x14ac:dyDescent="0.25">
      <c r="Q15955" s="161">
        <v>2105</v>
      </c>
      <c r="R15955" s="163">
        <v>7.5484999999999997E-2</v>
      </c>
      <c r="S15955" s="8" t="s">
        <v>4</v>
      </c>
      <c r="T15955" s="8" t="s">
        <v>5</v>
      </c>
      <c r="U15955" s="8">
        <v>4</v>
      </c>
      <c r="V15955" s="165">
        <v>158.22999999999999</v>
      </c>
    </row>
    <row r="15956" spans="17:22" x14ac:dyDescent="0.25">
      <c r="Q15956" s="161">
        <v>2134</v>
      </c>
      <c r="R15956" s="163">
        <v>8.6701E-2</v>
      </c>
      <c r="S15956" s="8" t="s">
        <v>4</v>
      </c>
      <c r="T15956" s="8" t="s">
        <v>5</v>
      </c>
      <c r="U15956" s="8">
        <v>4</v>
      </c>
      <c r="V15956" s="165">
        <v>158.19999999999999</v>
      </c>
    </row>
    <row r="15957" spans="17:22" x14ac:dyDescent="0.25">
      <c r="Q15957" s="161">
        <v>2143</v>
      </c>
      <c r="R15957" s="163">
        <v>0.30866900000000003</v>
      </c>
      <c r="S15957" s="8" t="s">
        <v>12</v>
      </c>
      <c r="T15957" s="8" t="s">
        <v>13</v>
      </c>
      <c r="U15957" s="8">
        <v>4</v>
      </c>
      <c r="V15957" s="165">
        <v>157.13</v>
      </c>
    </row>
    <row r="15958" spans="17:22" x14ac:dyDescent="0.25">
      <c r="Q15958" s="161">
        <v>2179</v>
      </c>
      <c r="R15958" s="163">
        <v>0.16458</v>
      </c>
      <c r="S15958" s="8" t="s">
        <v>4</v>
      </c>
      <c r="T15958" s="8" t="s">
        <v>5</v>
      </c>
      <c r="U15958" s="8">
        <v>4</v>
      </c>
      <c r="V15958" s="165">
        <v>157.07</v>
      </c>
    </row>
    <row r="15959" spans="17:22" x14ac:dyDescent="0.25">
      <c r="Q15959" s="161">
        <v>2183</v>
      </c>
      <c r="R15959" s="163">
        <v>0.180371</v>
      </c>
      <c r="S15959" s="8" t="s">
        <v>4</v>
      </c>
      <c r="T15959" s="8" t="s">
        <v>5</v>
      </c>
      <c r="U15959" s="8">
        <v>4</v>
      </c>
      <c r="V15959" s="165">
        <v>157.33000000000001</v>
      </c>
    </row>
    <row r="15960" spans="17:22" x14ac:dyDescent="0.25">
      <c r="Q15960" s="161">
        <v>2208</v>
      </c>
      <c r="R15960" s="163">
        <v>7.2589000000000001E-2</v>
      </c>
      <c r="S15960" s="8" t="s">
        <v>4</v>
      </c>
      <c r="T15960" s="8" t="s">
        <v>5</v>
      </c>
      <c r="U15960" s="8">
        <v>4</v>
      </c>
      <c r="V15960" s="165">
        <v>155.59</v>
      </c>
    </row>
    <row r="15961" spans="17:22" x14ac:dyDescent="0.25">
      <c r="Q15961" s="161">
        <v>2211</v>
      </c>
      <c r="R15961" s="163">
        <v>0.372002</v>
      </c>
      <c r="S15961" s="8" t="s">
        <v>4</v>
      </c>
      <c r="T15961" s="8" t="s">
        <v>5</v>
      </c>
      <c r="U15961" s="8">
        <v>4</v>
      </c>
      <c r="V15961" s="165">
        <v>155.82</v>
      </c>
    </row>
    <row r="15962" spans="17:22" x14ac:dyDescent="0.25">
      <c r="Q15962" s="161">
        <v>2238</v>
      </c>
      <c r="R15962" s="163">
        <v>0.150084</v>
      </c>
      <c r="S15962" s="8" t="s">
        <v>4</v>
      </c>
      <c r="T15962" s="8" t="s">
        <v>5</v>
      </c>
      <c r="U15962" s="8">
        <v>4</v>
      </c>
      <c r="V15962" s="165">
        <v>163.63</v>
      </c>
    </row>
    <row r="15963" spans="17:22" x14ac:dyDescent="0.25">
      <c r="Q15963" s="161">
        <v>2248</v>
      </c>
      <c r="R15963" s="163">
        <v>7.6524999999999996E-2</v>
      </c>
      <c r="S15963" s="8" t="s">
        <v>4</v>
      </c>
      <c r="T15963" s="8" t="s">
        <v>5</v>
      </c>
      <c r="U15963" s="8">
        <v>4</v>
      </c>
      <c r="V15963" s="165">
        <v>159.97999999999999</v>
      </c>
    </row>
    <row r="15964" spans="17:22" x14ac:dyDescent="0.25">
      <c r="Q15964" s="161">
        <v>2284</v>
      </c>
      <c r="R15964" s="163">
        <v>0.225469</v>
      </c>
      <c r="S15964" s="8" t="s">
        <v>4</v>
      </c>
      <c r="T15964" s="8" t="s">
        <v>5</v>
      </c>
      <c r="U15964" s="8">
        <v>4</v>
      </c>
      <c r="V15964" s="165">
        <v>25.6</v>
      </c>
    </row>
    <row r="15965" spans="17:22" x14ac:dyDescent="0.25">
      <c r="Q15965" s="161">
        <v>2297</v>
      </c>
      <c r="R15965" s="163">
        <v>0.297566</v>
      </c>
      <c r="S15965" s="8" t="s">
        <v>4</v>
      </c>
      <c r="T15965" s="8" t="s">
        <v>5</v>
      </c>
      <c r="U15965" s="8">
        <v>4</v>
      </c>
      <c r="V15965" s="165">
        <v>155.61000000000001</v>
      </c>
    </row>
    <row r="15966" spans="17:22" x14ac:dyDescent="0.25">
      <c r="Q15966" s="161">
        <v>2326</v>
      </c>
      <c r="R15966" s="163">
        <v>0.47736699999999999</v>
      </c>
      <c r="S15966" s="8" t="s">
        <v>12</v>
      </c>
      <c r="T15966" s="8" t="s">
        <v>13</v>
      </c>
      <c r="U15966" s="8">
        <v>4</v>
      </c>
      <c r="V15966" s="165">
        <v>167.34</v>
      </c>
    </row>
    <row r="15967" spans="17:22" x14ac:dyDescent="0.25">
      <c r="Q15967" s="161">
        <v>2339</v>
      </c>
      <c r="R15967" s="163">
        <v>0.12673999999999999</v>
      </c>
      <c r="S15967" s="8" t="s">
        <v>4</v>
      </c>
      <c r="T15967" s="8" t="s">
        <v>5</v>
      </c>
      <c r="U15967" s="8">
        <v>4</v>
      </c>
      <c r="V15967" s="165">
        <v>155.58000000000001</v>
      </c>
    </row>
    <row r="15968" spans="17:22" x14ac:dyDescent="0.25">
      <c r="Q15968" s="161">
        <v>2351</v>
      </c>
      <c r="R15968" s="163">
        <v>0.36210199999999998</v>
      </c>
      <c r="S15968" s="8" t="s">
        <v>4</v>
      </c>
      <c r="T15968" s="8" t="s">
        <v>5</v>
      </c>
      <c r="U15968" s="8">
        <v>4</v>
      </c>
      <c r="V15968" s="165">
        <v>163.34</v>
      </c>
    </row>
    <row r="15969" spans="17:22" x14ac:dyDescent="0.25">
      <c r="Q15969" s="161">
        <v>2354</v>
      </c>
      <c r="R15969" s="163">
        <v>0.282107</v>
      </c>
      <c r="S15969" s="8" t="s">
        <v>7</v>
      </c>
      <c r="T15969" s="8" t="s">
        <v>5</v>
      </c>
      <c r="U15969" s="8">
        <v>4</v>
      </c>
      <c r="V15969" s="165">
        <v>29.35</v>
      </c>
    </row>
    <row r="15970" spans="17:22" x14ac:dyDescent="0.25">
      <c r="Q15970" s="161">
        <v>2363</v>
      </c>
      <c r="R15970" s="163">
        <v>0.28651100000000002</v>
      </c>
      <c r="S15970" s="8" t="s">
        <v>4</v>
      </c>
      <c r="T15970" s="8" t="s">
        <v>5</v>
      </c>
      <c r="U15970" s="8">
        <v>4</v>
      </c>
      <c r="V15970" s="165">
        <v>155.35</v>
      </c>
    </row>
    <row r="15971" spans="17:22" x14ac:dyDescent="0.25">
      <c r="Q15971" s="161">
        <v>2380</v>
      </c>
      <c r="R15971" s="163">
        <v>0.47718300000000002</v>
      </c>
      <c r="S15971" s="8" t="s">
        <v>4</v>
      </c>
      <c r="T15971" s="8" t="s">
        <v>5</v>
      </c>
      <c r="U15971" s="8">
        <v>4</v>
      </c>
      <c r="V15971" s="165">
        <v>170.57</v>
      </c>
    </row>
    <row r="15972" spans="17:22" x14ac:dyDescent="0.25">
      <c r="Q15972" s="161">
        <v>2390</v>
      </c>
      <c r="R15972" s="163">
        <v>0.109606</v>
      </c>
      <c r="S15972" s="8" t="s">
        <v>4</v>
      </c>
      <c r="T15972" s="8" t="s">
        <v>5</v>
      </c>
      <c r="U15972" s="8">
        <v>4</v>
      </c>
      <c r="V15972" s="165">
        <v>162.97</v>
      </c>
    </row>
    <row r="15973" spans="17:22" x14ac:dyDescent="0.25">
      <c r="Q15973" s="161">
        <v>2401</v>
      </c>
      <c r="R15973" s="163">
        <v>0.29464000000000001</v>
      </c>
      <c r="S15973" s="8" t="s">
        <v>4</v>
      </c>
      <c r="T15973" s="8" t="s">
        <v>5</v>
      </c>
      <c r="U15973" s="8">
        <v>4</v>
      </c>
      <c r="V15973" s="165">
        <v>161.5</v>
      </c>
    </row>
    <row r="15974" spans="17:22" x14ac:dyDescent="0.25">
      <c r="Q15974" s="161">
        <v>2413</v>
      </c>
      <c r="R15974" s="163">
        <v>6.7250000000000004E-2</v>
      </c>
      <c r="S15974" s="8" t="s">
        <v>4</v>
      </c>
      <c r="T15974" s="8" t="s">
        <v>5</v>
      </c>
      <c r="U15974" s="8">
        <v>4</v>
      </c>
      <c r="V15974" s="165">
        <v>162.97</v>
      </c>
    </row>
    <row r="15975" spans="17:22" x14ac:dyDescent="0.25">
      <c r="Q15975" s="161">
        <v>2441</v>
      </c>
      <c r="R15975" s="163">
        <v>5.7508999999999998E-2</v>
      </c>
      <c r="S15975" s="8" t="s">
        <v>4</v>
      </c>
      <c r="T15975" s="8" t="s">
        <v>5</v>
      </c>
      <c r="U15975" s="8">
        <v>4</v>
      </c>
      <c r="V15975" s="165">
        <v>163.01</v>
      </c>
    </row>
    <row r="15976" spans="17:22" x14ac:dyDescent="0.25">
      <c r="Q15976" s="161">
        <v>2442</v>
      </c>
      <c r="R15976" s="163">
        <v>0.28879300000000002</v>
      </c>
      <c r="S15976" s="8" t="s">
        <v>4</v>
      </c>
      <c r="T15976" s="8" t="s">
        <v>5</v>
      </c>
      <c r="U15976" s="8">
        <v>4</v>
      </c>
      <c r="V15976" s="165">
        <v>155.6</v>
      </c>
    </row>
    <row r="15977" spans="17:22" x14ac:dyDescent="0.25">
      <c r="Q15977" s="161">
        <v>2462</v>
      </c>
      <c r="R15977" s="163">
        <v>0.33621499999999999</v>
      </c>
      <c r="S15977" s="8" t="s">
        <v>6</v>
      </c>
      <c r="T15977" s="8" t="s">
        <v>5</v>
      </c>
      <c r="U15977" s="8">
        <v>4</v>
      </c>
      <c r="V15977" s="165">
        <v>25.95</v>
      </c>
    </row>
    <row r="15978" spans="17:22" x14ac:dyDescent="0.25">
      <c r="Q15978" s="161">
        <v>2466</v>
      </c>
      <c r="R15978" s="163">
        <v>0.55398099999999995</v>
      </c>
      <c r="S15978" s="8" t="s">
        <v>4</v>
      </c>
      <c r="T15978" s="8" t="s">
        <v>5</v>
      </c>
      <c r="U15978" s="8">
        <v>4</v>
      </c>
      <c r="V15978" s="165">
        <v>160.61000000000001</v>
      </c>
    </row>
    <row r="15979" spans="17:22" x14ac:dyDescent="0.25">
      <c r="Q15979" s="161">
        <v>2565</v>
      </c>
      <c r="R15979" s="163">
        <v>0.24498900000000001</v>
      </c>
      <c r="S15979" s="8" t="s">
        <v>4</v>
      </c>
      <c r="T15979" s="8" t="s">
        <v>5</v>
      </c>
      <c r="U15979" s="8">
        <v>4</v>
      </c>
      <c r="V15979" s="165">
        <v>158.41999999999999</v>
      </c>
    </row>
    <row r="15980" spans="17:22" x14ac:dyDescent="0.25">
      <c r="Q15980" s="161">
        <v>2596</v>
      </c>
      <c r="R15980" s="163">
        <v>0.35454599999999997</v>
      </c>
      <c r="S15980" s="8" t="s">
        <v>4</v>
      </c>
      <c r="T15980" s="8" t="s">
        <v>5</v>
      </c>
      <c r="U15980" s="8">
        <v>4</v>
      </c>
      <c r="V15980" s="165">
        <v>168.46</v>
      </c>
    </row>
    <row r="15981" spans="17:22" x14ac:dyDescent="0.25">
      <c r="Q15981" s="161">
        <v>2679</v>
      </c>
      <c r="R15981" s="163">
        <v>0.47950599999999999</v>
      </c>
      <c r="S15981" s="8" t="s">
        <v>4</v>
      </c>
      <c r="T15981" s="8" t="s">
        <v>5</v>
      </c>
      <c r="U15981" s="8">
        <v>4</v>
      </c>
      <c r="V15981" s="165">
        <v>156.06</v>
      </c>
    </row>
    <row r="15982" spans="17:22" x14ac:dyDescent="0.25">
      <c r="Q15982" s="161">
        <v>2708</v>
      </c>
      <c r="R15982" s="163">
        <v>0.39357500000000001</v>
      </c>
      <c r="S15982" s="8" t="s">
        <v>4</v>
      </c>
      <c r="T15982" s="8" t="s">
        <v>5</v>
      </c>
      <c r="U15982" s="8">
        <v>4</v>
      </c>
      <c r="V15982" s="165">
        <v>162.78</v>
      </c>
    </row>
    <row r="15983" spans="17:22" x14ac:dyDescent="0.25">
      <c r="Q15983" s="161">
        <v>2727</v>
      </c>
      <c r="R15983" s="163">
        <v>0.158579</v>
      </c>
      <c r="S15983" s="8" t="s">
        <v>4</v>
      </c>
      <c r="T15983" s="8" t="s">
        <v>5</v>
      </c>
      <c r="U15983" s="8">
        <v>4</v>
      </c>
      <c r="V15983" s="165">
        <v>9.51</v>
      </c>
    </row>
    <row r="15984" spans="17:22" x14ac:dyDescent="0.25">
      <c r="Q15984" s="161">
        <v>2778</v>
      </c>
      <c r="R15984" s="163">
        <v>0.14396</v>
      </c>
      <c r="S15984" s="8" t="s">
        <v>4</v>
      </c>
      <c r="T15984" s="8" t="s">
        <v>5</v>
      </c>
      <c r="U15984" s="8">
        <v>4</v>
      </c>
      <c r="V15984" s="165">
        <v>171.29</v>
      </c>
    </row>
    <row r="15985" spans="17:22" x14ac:dyDescent="0.25">
      <c r="Q15985" s="161">
        <v>2814</v>
      </c>
      <c r="R15985" s="163">
        <v>0.109264</v>
      </c>
      <c r="S15985" s="8" t="s">
        <v>4</v>
      </c>
      <c r="T15985" s="8" t="s">
        <v>5</v>
      </c>
      <c r="U15985" s="8">
        <v>4</v>
      </c>
      <c r="V15985" s="165">
        <v>164.72</v>
      </c>
    </row>
    <row r="15986" spans="17:22" x14ac:dyDescent="0.25">
      <c r="Q15986" s="161">
        <v>2818</v>
      </c>
      <c r="R15986" s="163">
        <v>0.115079</v>
      </c>
      <c r="S15986" s="8" t="s">
        <v>6</v>
      </c>
      <c r="T15986" s="8" t="s">
        <v>5</v>
      </c>
      <c r="U15986" s="8">
        <v>4</v>
      </c>
      <c r="V15986" s="165">
        <v>27.37</v>
      </c>
    </row>
    <row r="15987" spans="17:22" x14ac:dyDescent="0.25">
      <c r="Q15987" s="161">
        <v>2833</v>
      </c>
      <c r="R15987" s="163">
        <v>0.12595799999999999</v>
      </c>
      <c r="S15987" s="8" t="s">
        <v>6</v>
      </c>
      <c r="T15987" s="8" t="s">
        <v>5</v>
      </c>
      <c r="U15987" s="8">
        <v>4</v>
      </c>
      <c r="V15987" s="165">
        <v>158.38</v>
      </c>
    </row>
    <row r="15988" spans="17:22" x14ac:dyDescent="0.25">
      <c r="Q15988" s="161">
        <v>2860</v>
      </c>
      <c r="R15988" s="163">
        <v>0.22109799999999999</v>
      </c>
      <c r="S15988" s="8" t="s">
        <v>4</v>
      </c>
      <c r="T15988" s="8" t="s">
        <v>5</v>
      </c>
      <c r="U15988" s="8">
        <v>4</v>
      </c>
      <c r="V15988" s="165">
        <v>18.7</v>
      </c>
    </row>
    <row r="15989" spans="17:22" x14ac:dyDescent="0.25">
      <c r="Q15989" s="161">
        <v>2870</v>
      </c>
      <c r="R15989" s="163">
        <v>0.48683799999999999</v>
      </c>
      <c r="S15989" s="8" t="s">
        <v>4</v>
      </c>
      <c r="T15989" s="8" t="s">
        <v>5</v>
      </c>
      <c r="U15989" s="8">
        <v>4</v>
      </c>
      <c r="V15989" s="165">
        <v>25.55</v>
      </c>
    </row>
    <row r="15990" spans="17:22" x14ac:dyDescent="0.25">
      <c r="Q15990" s="161">
        <v>2896</v>
      </c>
      <c r="R15990" s="163">
        <v>0.34516400000000003</v>
      </c>
      <c r="S15990" s="8" t="s">
        <v>4</v>
      </c>
      <c r="T15990" s="8" t="s">
        <v>5</v>
      </c>
      <c r="U15990" s="8">
        <v>4</v>
      </c>
      <c r="V15990" s="165">
        <v>158.81</v>
      </c>
    </row>
    <row r="15991" spans="17:22" x14ac:dyDescent="0.25">
      <c r="Q15991" s="161">
        <v>2935</v>
      </c>
      <c r="R15991" s="163">
        <v>9.5372999999999999E-2</v>
      </c>
      <c r="S15991" s="8" t="s">
        <v>4</v>
      </c>
      <c r="T15991" s="8" t="s">
        <v>5</v>
      </c>
      <c r="U15991" s="8">
        <v>4</v>
      </c>
      <c r="V15991" s="165">
        <v>12.54</v>
      </c>
    </row>
    <row r="15992" spans="17:22" x14ac:dyDescent="0.25">
      <c r="Q15992" s="161">
        <v>2952</v>
      </c>
      <c r="R15992" s="163">
        <v>0.29875499999999999</v>
      </c>
      <c r="S15992" s="8" t="s">
        <v>4</v>
      </c>
      <c r="T15992" s="8" t="s">
        <v>5</v>
      </c>
      <c r="U15992" s="8">
        <v>4</v>
      </c>
      <c r="V15992" s="165">
        <v>172.71</v>
      </c>
    </row>
    <row r="15993" spans="17:22" x14ac:dyDescent="0.25">
      <c r="Q15993" s="161">
        <v>2984</v>
      </c>
      <c r="R15993" s="163">
        <v>0.24345</v>
      </c>
      <c r="S15993" s="8" t="s">
        <v>6</v>
      </c>
      <c r="T15993" s="8" t="s">
        <v>5</v>
      </c>
      <c r="U15993" s="8">
        <v>4</v>
      </c>
      <c r="V15993" s="165">
        <v>159.30000000000001</v>
      </c>
    </row>
    <row r="15994" spans="17:22" x14ac:dyDescent="0.25">
      <c r="Q15994" s="161">
        <v>2999</v>
      </c>
      <c r="R15994" s="163">
        <v>0.233824</v>
      </c>
      <c r="S15994" s="8" t="s">
        <v>4</v>
      </c>
      <c r="T15994" s="8" t="s">
        <v>5</v>
      </c>
      <c r="U15994" s="8">
        <v>4</v>
      </c>
      <c r="V15994" s="165">
        <v>155.52000000000001</v>
      </c>
    </row>
    <row r="15995" spans="17:22" x14ac:dyDescent="0.25">
      <c r="Q15995" s="161">
        <v>3012</v>
      </c>
      <c r="R15995" s="163">
        <v>9.7109000000000001E-2</v>
      </c>
      <c r="S15995" s="8" t="s">
        <v>6</v>
      </c>
      <c r="T15995" s="8" t="s">
        <v>5</v>
      </c>
      <c r="U15995" s="8">
        <v>4</v>
      </c>
      <c r="V15995" s="165">
        <v>177.28</v>
      </c>
    </row>
    <row r="15996" spans="17:22" x14ac:dyDescent="0.25">
      <c r="Q15996" s="161">
        <v>3029</v>
      </c>
      <c r="R15996" s="163">
        <v>7.4651999999999996E-2</v>
      </c>
      <c r="S15996" s="8" t="s">
        <v>4</v>
      </c>
      <c r="T15996" s="8" t="s">
        <v>5</v>
      </c>
      <c r="U15996" s="8">
        <v>4</v>
      </c>
      <c r="V15996" s="165">
        <v>173.69</v>
      </c>
    </row>
    <row r="15997" spans="17:22" x14ac:dyDescent="0.25">
      <c r="Q15997" s="161">
        <v>3031</v>
      </c>
      <c r="R15997" s="163">
        <v>0.14832600000000001</v>
      </c>
      <c r="S15997" s="8" t="s">
        <v>6</v>
      </c>
      <c r="T15997" s="8" t="s">
        <v>5</v>
      </c>
      <c r="U15997" s="8">
        <v>4</v>
      </c>
      <c r="V15997" s="165">
        <v>155.25</v>
      </c>
    </row>
    <row r="15998" spans="17:22" x14ac:dyDescent="0.25">
      <c r="Q15998" s="161">
        <v>3095</v>
      </c>
      <c r="R15998" s="163">
        <v>0.56457000000000002</v>
      </c>
      <c r="S15998" s="8" t="s">
        <v>6</v>
      </c>
      <c r="T15998" s="8" t="s">
        <v>5</v>
      </c>
      <c r="U15998" s="8">
        <v>4</v>
      </c>
      <c r="V15998" s="165">
        <v>158.12</v>
      </c>
    </row>
    <row r="15999" spans="17:22" x14ac:dyDescent="0.25">
      <c r="Q15999" s="161">
        <v>3130</v>
      </c>
      <c r="R15999" s="163">
        <v>0.40761599999999998</v>
      </c>
      <c r="S15999" s="8" t="s">
        <v>4</v>
      </c>
      <c r="T15999" s="8" t="s">
        <v>5</v>
      </c>
      <c r="U15999" s="8">
        <v>4</v>
      </c>
      <c r="V15999" s="165">
        <v>159.63</v>
      </c>
    </row>
    <row r="16000" spans="17:22" x14ac:dyDescent="0.25">
      <c r="Q16000" s="161">
        <v>3139</v>
      </c>
      <c r="R16000" s="163">
        <v>0.177647</v>
      </c>
      <c r="S16000" s="8" t="s">
        <v>4</v>
      </c>
      <c r="T16000" s="8" t="s">
        <v>5</v>
      </c>
      <c r="U16000" s="8">
        <v>4</v>
      </c>
      <c r="V16000" s="165">
        <v>155.77000000000001</v>
      </c>
    </row>
    <row r="16001" spans="17:22" x14ac:dyDescent="0.25">
      <c r="Q16001" s="161">
        <v>3155</v>
      </c>
      <c r="R16001" s="163">
        <v>0.57919799999999999</v>
      </c>
      <c r="S16001" s="8" t="s">
        <v>4</v>
      </c>
      <c r="T16001" s="8" t="s">
        <v>5</v>
      </c>
      <c r="U16001" s="8">
        <v>4</v>
      </c>
      <c r="V16001" s="165">
        <v>25.54</v>
      </c>
    </row>
    <row r="16002" spans="17:22" x14ac:dyDescent="0.25">
      <c r="Q16002" s="161">
        <v>3212</v>
      </c>
      <c r="R16002" s="163">
        <v>0.21676799999999999</v>
      </c>
      <c r="S16002" s="8" t="s">
        <v>4</v>
      </c>
      <c r="T16002" s="8" t="s">
        <v>5</v>
      </c>
      <c r="U16002" s="8">
        <v>4</v>
      </c>
      <c r="V16002" s="165">
        <v>155.79</v>
      </c>
    </row>
    <row r="16003" spans="17:22" x14ac:dyDescent="0.25">
      <c r="Q16003" s="161">
        <v>3214</v>
      </c>
      <c r="R16003" s="163">
        <v>0.45702799999999999</v>
      </c>
      <c r="S16003" s="8" t="s">
        <v>6</v>
      </c>
      <c r="T16003" s="8" t="s">
        <v>5</v>
      </c>
      <c r="U16003" s="8">
        <v>4</v>
      </c>
      <c r="V16003" s="165">
        <v>3.1</v>
      </c>
    </row>
    <row r="16004" spans="17:22" x14ac:dyDescent="0.25">
      <c r="Q16004" s="161">
        <v>3241</v>
      </c>
      <c r="R16004" s="163">
        <v>0.497666</v>
      </c>
      <c r="S16004" s="8" t="s">
        <v>6</v>
      </c>
      <c r="T16004" s="8" t="s">
        <v>5</v>
      </c>
      <c r="U16004" s="8">
        <v>4</v>
      </c>
      <c r="V16004" s="165">
        <v>166.9</v>
      </c>
    </row>
    <row r="16005" spans="17:22" x14ac:dyDescent="0.25">
      <c r="Q16005" s="161">
        <v>3245</v>
      </c>
      <c r="R16005" s="163">
        <v>0.17413000000000001</v>
      </c>
      <c r="S16005" s="8" t="s">
        <v>4</v>
      </c>
      <c r="T16005" s="8" t="s">
        <v>5</v>
      </c>
      <c r="U16005" s="8">
        <v>4</v>
      </c>
      <c r="V16005" s="165">
        <v>165.43</v>
      </c>
    </row>
    <row r="16006" spans="17:22" x14ac:dyDescent="0.25">
      <c r="Q16006" s="161">
        <v>3255</v>
      </c>
      <c r="R16006" s="163">
        <v>9.4843999999999998E-2</v>
      </c>
      <c r="S16006" s="8" t="s">
        <v>4</v>
      </c>
      <c r="T16006" s="8" t="s">
        <v>5</v>
      </c>
      <c r="U16006" s="8">
        <v>4</v>
      </c>
      <c r="V16006" s="165">
        <v>155.79</v>
      </c>
    </row>
    <row r="16007" spans="17:22" x14ac:dyDescent="0.25">
      <c r="Q16007" s="161">
        <v>3261</v>
      </c>
      <c r="R16007" s="163">
        <v>9.5505999999999994E-2</v>
      </c>
      <c r="S16007" s="8" t="s">
        <v>9</v>
      </c>
      <c r="T16007" s="8" t="s">
        <v>10</v>
      </c>
      <c r="U16007" s="8">
        <v>4</v>
      </c>
      <c r="V16007" s="165">
        <v>5.29</v>
      </c>
    </row>
    <row r="16008" spans="17:22" x14ac:dyDescent="0.25">
      <c r="Q16008" s="161">
        <v>3277</v>
      </c>
      <c r="R16008" s="163">
        <v>0.119336</v>
      </c>
      <c r="S16008" s="8" t="s">
        <v>4</v>
      </c>
      <c r="T16008" s="8" t="s">
        <v>5</v>
      </c>
      <c r="U16008" s="8">
        <v>4</v>
      </c>
      <c r="V16008" s="165">
        <v>16.7</v>
      </c>
    </row>
    <row r="16009" spans="17:22" x14ac:dyDescent="0.25">
      <c r="Q16009" s="161">
        <v>3297</v>
      </c>
      <c r="R16009" s="163">
        <v>0.48869099999999999</v>
      </c>
      <c r="S16009" s="8" t="s">
        <v>4</v>
      </c>
      <c r="T16009" s="8" t="s">
        <v>5</v>
      </c>
      <c r="U16009" s="8">
        <v>4</v>
      </c>
      <c r="V16009" s="165">
        <v>158.24</v>
      </c>
    </row>
    <row r="16010" spans="17:22" x14ac:dyDescent="0.25">
      <c r="Q16010" s="161">
        <v>3300</v>
      </c>
      <c r="R16010" s="163">
        <v>0.108136</v>
      </c>
      <c r="S16010" s="8" t="s">
        <v>4</v>
      </c>
      <c r="T16010" s="8" t="s">
        <v>5</v>
      </c>
      <c r="U16010" s="8">
        <v>4</v>
      </c>
      <c r="V16010" s="165">
        <v>155.76</v>
      </c>
    </row>
    <row r="16011" spans="17:22" x14ac:dyDescent="0.25">
      <c r="Q16011" s="161">
        <v>3323</v>
      </c>
      <c r="R16011" s="163">
        <v>9.0615000000000001E-2</v>
      </c>
      <c r="S16011" s="8" t="s">
        <v>4</v>
      </c>
      <c r="T16011" s="8" t="s">
        <v>5</v>
      </c>
      <c r="U16011" s="8">
        <v>4</v>
      </c>
      <c r="V16011" s="165">
        <v>156.66</v>
      </c>
    </row>
    <row r="16012" spans="17:22" x14ac:dyDescent="0.25">
      <c r="Q16012" s="161">
        <v>3325</v>
      </c>
      <c r="R16012" s="163">
        <v>9.7392999999999993E-2</v>
      </c>
      <c r="S16012" s="8" t="s">
        <v>4</v>
      </c>
      <c r="T16012" s="8" t="s">
        <v>5</v>
      </c>
      <c r="U16012" s="8">
        <v>4</v>
      </c>
      <c r="V16012" s="165">
        <v>155.75</v>
      </c>
    </row>
    <row r="16013" spans="17:22" x14ac:dyDescent="0.25">
      <c r="Q16013" s="161">
        <v>3328</v>
      </c>
      <c r="R16013" s="163">
        <v>0.187449</v>
      </c>
      <c r="S16013" s="8" t="s">
        <v>4</v>
      </c>
      <c r="T16013" s="8" t="s">
        <v>5</v>
      </c>
      <c r="U16013" s="8">
        <v>4</v>
      </c>
      <c r="V16013" s="165">
        <v>11.48</v>
      </c>
    </row>
    <row r="16014" spans="17:22" x14ac:dyDescent="0.25">
      <c r="Q16014" s="161">
        <v>3331</v>
      </c>
      <c r="R16014" s="163">
        <v>0.16297900000000001</v>
      </c>
      <c r="S16014" s="8" t="s">
        <v>4</v>
      </c>
      <c r="T16014" s="8" t="s">
        <v>5</v>
      </c>
      <c r="U16014" s="8">
        <v>4</v>
      </c>
      <c r="V16014" s="165">
        <v>13.16</v>
      </c>
    </row>
    <row r="16015" spans="17:22" x14ac:dyDescent="0.25">
      <c r="Q16015" s="161">
        <v>3340</v>
      </c>
      <c r="R16015" s="163">
        <v>0.16988400000000001</v>
      </c>
      <c r="S16015" s="8" t="s">
        <v>4</v>
      </c>
      <c r="T16015" s="8" t="s">
        <v>5</v>
      </c>
      <c r="U16015" s="8">
        <v>4</v>
      </c>
      <c r="V16015" s="165">
        <v>158.81</v>
      </c>
    </row>
    <row r="16016" spans="17:22" x14ac:dyDescent="0.25">
      <c r="Q16016" s="161">
        <v>3344</v>
      </c>
      <c r="R16016" s="163">
        <v>9.4811000000000006E-2</v>
      </c>
      <c r="S16016" s="8" t="s">
        <v>4</v>
      </c>
      <c r="T16016" s="8" t="s">
        <v>5</v>
      </c>
      <c r="U16016" s="8">
        <v>4</v>
      </c>
      <c r="V16016" s="165">
        <v>160.91999999999999</v>
      </c>
    </row>
    <row r="16017" spans="17:22" x14ac:dyDescent="0.25">
      <c r="Q16017" s="161">
        <v>3345</v>
      </c>
      <c r="R16017" s="163">
        <v>0.11169999999999999</v>
      </c>
      <c r="S16017" s="8" t="s">
        <v>4</v>
      </c>
      <c r="T16017" s="8" t="s">
        <v>5</v>
      </c>
      <c r="U16017" s="8">
        <v>4</v>
      </c>
      <c r="V16017" s="165">
        <v>28.68</v>
      </c>
    </row>
    <row r="16018" spans="17:22" x14ac:dyDescent="0.25">
      <c r="Q16018" s="161">
        <v>3353</v>
      </c>
      <c r="R16018" s="163">
        <v>0.103529</v>
      </c>
      <c r="S16018" s="8" t="s">
        <v>4</v>
      </c>
      <c r="T16018" s="8" t="s">
        <v>5</v>
      </c>
      <c r="U16018" s="8">
        <v>4</v>
      </c>
      <c r="V16018" s="165">
        <v>155.09</v>
      </c>
    </row>
    <row r="16019" spans="17:22" x14ac:dyDescent="0.25">
      <c r="Q16019" s="161">
        <v>3358</v>
      </c>
      <c r="R16019" s="163">
        <v>0.25157099999999999</v>
      </c>
      <c r="S16019" s="8" t="s">
        <v>4</v>
      </c>
      <c r="T16019" s="8" t="s">
        <v>5</v>
      </c>
      <c r="U16019" s="8">
        <v>4</v>
      </c>
      <c r="V16019" s="165">
        <v>170.62</v>
      </c>
    </row>
    <row r="16020" spans="17:22" x14ac:dyDescent="0.25">
      <c r="Q16020" s="161">
        <v>3364</v>
      </c>
      <c r="R16020" s="163">
        <v>0.41091299999999997</v>
      </c>
      <c r="S16020" s="8" t="s">
        <v>4</v>
      </c>
      <c r="T16020" s="8" t="s">
        <v>5</v>
      </c>
      <c r="U16020" s="8">
        <v>4</v>
      </c>
      <c r="V16020" s="165">
        <v>162.01</v>
      </c>
    </row>
    <row r="16021" spans="17:22" x14ac:dyDescent="0.25">
      <c r="Q16021" s="161">
        <v>3417</v>
      </c>
      <c r="R16021" s="163">
        <v>0.14895600000000001</v>
      </c>
      <c r="S16021" s="8" t="s">
        <v>4</v>
      </c>
      <c r="T16021" s="8" t="s">
        <v>5</v>
      </c>
      <c r="U16021" s="8">
        <v>4</v>
      </c>
      <c r="V16021" s="165">
        <v>157.08000000000001</v>
      </c>
    </row>
    <row r="16022" spans="17:22" x14ac:dyDescent="0.25">
      <c r="Q16022" s="161">
        <v>3441</v>
      </c>
      <c r="R16022" s="163">
        <v>0.47397099999999998</v>
      </c>
      <c r="S16022" s="8" t="s">
        <v>4</v>
      </c>
      <c r="T16022" s="8" t="s">
        <v>5</v>
      </c>
      <c r="U16022" s="8">
        <v>4</v>
      </c>
      <c r="V16022" s="165">
        <v>169.38</v>
      </c>
    </row>
    <row r="16023" spans="17:22" x14ac:dyDescent="0.25">
      <c r="Q16023" s="161">
        <v>3450</v>
      </c>
      <c r="R16023" s="163">
        <v>0.377108</v>
      </c>
      <c r="S16023" s="8" t="s">
        <v>4</v>
      </c>
      <c r="T16023" s="8" t="s">
        <v>5</v>
      </c>
      <c r="U16023" s="8">
        <v>4</v>
      </c>
      <c r="V16023" s="165">
        <v>19.39</v>
      </c>
    </row>
    <row r="16024" spans="17:22" x14ac:dyDescent="0.25">
      <c r="Q16024" s="161">
        <v>3460</v>
      </c>
      <c r="R16024" s="163">
        <v>0.27161400000000002</v>
      </c>
      <c r="S16024" s="8" t="s">
        <v>4</v>
      </c>
      <c r="T16024" s="8" t="s">
        <v>5</v>
      </c>
      <c r="U16024" s="8">
        <v>4</v>
      </c>
      <c r="V16024" s="165">
        <v>155.07</v>
      </c>
    </row>
    <row r="16025" spans="17:22" x14ac:dyDescent="0.25">
      <c r="Q16025" s="161">
        <v>3480</v>
      </c>
      <c r="R16025" s="163">
        <v>0.42852899999999999</v>
      </c>
      <c r="S16025" s="8" t="s">
        <v>4</v>
      </c>
      <c r="T16025" s="8" t="s">
        <v>5</v>
      </c>
      <c r="U16025" s="8">
        <v>4</v>
      </c>
      <c r="V16025" s="165">
        <v>155.05000000000001</v>
      </c>
    </row>
    <row r="16026" spans="17:22" x14ac:dyDescent="0.25">
      <c r="Q16026" s="161">
        <v>3481</v>
      </c>
      <c r="R16026" s="163">
        <v>0.25329800000000002</v>
      </c>
      <c r="S16026" s="8" t="s">
        <v>7</v>
      </c>
      <c r="T16026" s="8" t="s">
        <v>5</v>
      </c>
      <c r="U16026" s="8">
        <v>4</v>
      </c>
      <c r="V16026" s="165">
        <v>161.03</v>
      </c>
    </row>
    <row r="16027" spans="17:22" x14ac:dyDescent="0.25">
      <c r="Q16027" s="161">
        <v>3536</v>
      </c>
      <c r="R16027" s="163">
        <v>0.46206900000000001</v>
      </c>
      <c r="S16027" s="8" t="s">
        <v>7</v>
      </c>
      <c r="T16027" s="8" t="s">
        <v>5</v>
      </c>
      <c r="U16027" s="8">
        <v>4</v>
      </c>
      <c r="V16027" s="165">
        <v>155.1</v>
      </c>
    </row>
    <row r="16028" spans="17:22" x14ac:dyDescent="0.25">
      <c r="Q16028" s="161">
        <v>3544</v>
      </c>
      <c r="R16028" s="163">
        <v>0.39456799999999997</v>
      </c>
      <c r="S16028" s="8" t="s">
        <v>4</v>
      </c>
      <c r="T16028" s="8" t="s">
        <v>5</v>
      </c>
      <c r="U16028" s="8">
        <v>4</v>
      </c>
      <c r="V16028" s="165">
        <v>175.57</v>
      </c>
    </row>
    <row r="16029" spans="17:22" x14ac:dyDescent="0.25">
      <c r="Q16029" s="161">
        <v>3567</v>
      </c>
      <c r="R16029" s="163">
        <v>0.50203200000000003</v>
      </c>
      <c r="S16029" s="8" t="s">
        <v>4</v>
      </c>
      <c r="T16029" s="8" t="s">
        <v>5</v>
      </c>
      <c r="U16029" s="8">
        <v>4</v>
      </c>
      <c r="V16029" s="165">
        <v>173.06</v>
      </c>
    </row>
    <row r="16030" spans="17:22" x14ac:dyDescent="0.25">
      <c r="Q16030" s="161">
        <v>3617</v>
      </c>
      <c r="R16030" s="163">
        <v>0.188279</v>
      </c>
      <c r="S16030" s="8" t="s">
        <v>4</v>
      </c>
      <c r="T16030" s="8" t="s">
        <v>5</v>
      </c>
      <c r="U16030" s="8">
        <v>4</v>
      </c>
      <c r="V16030" s="165">
        <v>169.97</v>
      </c>
    </row>
    <row r="16031" spans="17:22" x14ac:dyDescent="0.25">
      <c r="Q16031" s="161">
        <v>3628</v>
      </c>
      <c r="R16031" s="163">
        <v>9.4760999999999998E-2</v>
      </c>
      <c r="S16031" s="8" t="s">
        <v>4</v>
      </c>
      <c r="T16031" s="8" t="s">
        <v>5</v>
      </c>
      <c r="U16031" s="8">
        <v>4</v>
      </c>
      <c r="V16031" s="165">
        <v>2.06</v>
      </c>
    </row>
    <row r="16032" spans="17:22" x14ac:dyDescent="0.25">
      <c r="Q16032" s="161">
        <v>3648</v>
      </c>
      <c r="R16032" s="163">
        <v>0.31604100000000002</v>
      </c>
      <c r="S16032" s="8" t="s">
        <v>4</v>
      </c>
      <c r="T16032" s="8" t="s">
        <v>5</v>
      </c>
      <c r="U16032" s="8">
        <v>4</v>
      </c>
      <c r="V16032" s="165">
        <v>25.37</v>
      </c>
    </row>
    <row r="16033" spans="17:22" x14ac:dyDescent="0.25">
      <c r="Q16033" s="161">
        <v>3675</v>
      </c>
      <c r="R16033" s="163">
        <v>0.13187299999999999</v>
      </c>
      <c r="S16033" s="8" t="s">
        <v>6</v>
      </c>
      <c r="T16033" s="8" t="s">
        <v>5</v>
      </c>
      <c r="U16033" s="8">
        <v>4</v>
      </c>
      <c r="V16033" s="165">
        <v>155.91999999999999</v>
      </c>
    </row>
    <row r="16034" spans="17:22" x14ac:dyDescent="0.25">
      <c r="Q16034" s="161">
        <v>3680</v>
      </c>
      <c r="R16034" s="163">
        <v>0.103266</v>
      </c>
      <c r="S16034" s="8" t="s">
        <v>4</v>
      </c>
      <c r="T16034" s="8" t="s">
        <v>5</v>
      </c>
      <c r="U16034" s="8">
        <v>4</v>
      </c>
      <c r="V16034" s="165">
        <v>2.0499999999999998</v>
      </c>
    </row>
    <row r="16035" spans="17:22" x14ac:dyDescent="0.25">
      <c r="Q16035" s="161">
        <v>3694</v>
      </c>
      <c r="R16035" s="163">
        <v>8.1870999999999999E-2</v>
      </c>
      <c r="S16035" s="8" t="s">
        <v>4</v>
      </c>
      <c r="T16035" s="8" t="s">
        <v>5</v>
      </c>
      <c r="U16035" s="8">
        <v>4</v>
      </c>
      <c r="V16035" s="165">
        <v>25</v>
      </c>
    </row>
    <row r="16036" spans="17:22" x14ac:dyDescent="0.25">
      <c r="Q16036" s="161">
        <v>3702</v>
      </c>
      <c r="R16036" s="163">
        <v>7.0545999999999998E-2</v>
      </c>
      <c r="S16036" s="8" t="s">
        <v>4</v>
      </c>
      <c r="T16036" s="8" t="s">
        <v>5</v>
      </c>
      <c r="U16036" s="8">
        <v>4</v>
      </c>
      <c r="V16036" s="165">
        <v>155.91</v>
      </c>
    </row>
    <row r="16037" spans="17:22" x14ac:dyDescent="0.25">
      <c r="Q16037" s="161">
        <v>3716</v>
      </c>
      <c r="R16037" s="163">
        <v>0.51988900000000005</v>
      </c>
      <c r="S16037" s="8" t="s">
        <v>6</v>
      </c>
      <c r="T16037" s="8" t="s">
        <v>5</v>
      </c>
      <c r="U16037" s="8">
        <v>4</v>
      </c>
      <c r="V16037" s="165">
        <v>7.05</v>
      </c>
    </row>
    <row r="16038" spans="17:22" x14ac:dyDescent="0.25">
      <c r="Q16038" s="161">
        <v>3739</v>
      </c>
      <c r="R16038" s="163">
        <v>0.283194</v>
      </c>
      <c r="S16038" s="8" t="s">
        <v>4</v>
      </c>
      <c r="T16038" s="8" t="s">
        <v>5</v>
      </c>
      <c r="U16038" s="8">
        <v>4</v>
      </c>
      <c r="V16038" s="165">
        <v>157.16999999999999</v>
      </c>
    </row>
    <row r="16039" spans="17:22" x14ac:dyDescent="0.25">
      <c r="Q16039" s="161">
        <v>3755</v>
      </c>
      <c r="R16039" s="163">
        <v>0.35364299999999999</v>
      </c>
      <c r="S16039" s="8" t="s">
        <v>6</v>
      </c>
      <c r="T16039" s="8" t="s">
        <v>5</v>
      </c>
      <c r="U16039" s="8">
        <v>4</v>
      </c>
      <c r="V16039" s="165">
        <v>163.49</v>
      </c>
    </row>
    <row r="16040" spans="17:22" x14ac:dyDescent="0.25">
      <c r="Q16040" s="161">
        <v>3762</v>
      </c>
      <c r="R16040" s="163">
        <v>9.8460000000000006E-2</v>
      </c>
      <c r="S16040" s="8" t="s">
        <v>4</v>
      </c>
      <c r="T16040" s="8" t="s">
        <v>5</v>
      </c>
      <c r="U16040" s="8">
        <v>4</v>
      </c>
      <c r="V16040" s="165">
        <v>25.19</v>
      </c>
    </row>
    <row r="16041" spans="17:22" x14ac:dyDescent="0.25">
      <c r="Q16041" s="161">
        <v>3785</v>
      </c>
      <c r="R16041" s="163">
        <v>0.30804399999999998</v>
      </c>
      <c r="S16041" s="8" t="s">
        <v>4</v>
      </c>
      <c r="T16041" s="8" t="s">
        <v>5</v>
      </c>
      <c r="U16041" s="8">
        <v>4</v>
      </c>
      <c r="V16041" s="165">
        <v>155.65</v>
      </c>
    </row>
    <row r="16042" spans="17:22" x14ac:dyDescent="0.25">
      <c r="Q16042" s="161">
        <v>3839</v>
      </c>
      <c r="R16042" s="163">
        <v>0.22964499999999999</v>
      </c>
      <c r="S16042" s="8" t="s">
        <v>4</v>
      </c>
      <c r="T16042" s="8" t="s">
        <v>5</v>
      </c>
      <c r="U16042" s="8">
        <v>4</v>
      </c>
      <c r="V16042" s="165">
        <v>26.4</v>
      </c>
    </row>
    <row r="16043" spans="17:22" x14ac:dyDescent="0.25">
      <c r="Q16043" s="161">
        <v>3857</v>
      </c>
      <c r="R16043" s="163">
        <v>0.48451100000000002</v>
      </c>
      <c r="S16043" s="8" t="s">
        <v>6</v>
      </c>
      <c r="T16043" s="8" t="s">
        <v>5</v>
      </c>
      <c r="U16043" s="8">
        <v>4</v>
      </c>
      <c r="V16043" s="165">
        <v>170.14</v>
      </c>
    </row>
    <row r="16044" spans="17:22" x14ac:dyDescent="0.25">
      <c r="Q16044" s="161">
        <v>3867</v>
      </c>
      <c r="R16044" s="163">
        <v>0.35496</v>
      </c>
      <c r="S16044" s="8" t="s">
        <v>12</v>
      </c>
      <c r="T16044" s="8" t="s">
        <v>13</v>
      </c>
      <c r="U16044" s="8">
        <v>4</v>
      </c>
      <c r="V16044" s="165">
        <v>6.72</v>
      </c>
    </row>
    <row r="16045" spans="17:22" x14ac:dyDescent="0.25">
      <c r="Q16045" s="161">
        <v>3903</v>
      </c>
      <c r="R16045" s="163">
        <v>0.320023</v>
      </c>
      <c r="S16045" s="8" t="s">
        <v>4</v>
      </c>
      <c r="T16045" s="8" t="s">
        <v>5</v>
      </c>
      <c r="U16045" s="8">
        <v>4</v>
      </c>
      <c r="V16045" s="165">
        <v>157.38</v>
      </c>
    </row>
    <row r="16046" spans="17:22" x14ac:dyDescent="0.25">
      <c r="Q16046" s="161">
        <v>4004</v>
      </c>
      <c r="R16046" s="163">
        <v>0.34356900000000001</v>
      </c>
      <c r="S16046" s="8" t="s">
        <v>6</v>
      </c>
      <c r="T16046" s="8" t="s">
        <v>5</v>
      </c>
      <c r="U16046" s="8">
        <v>4</v>
      </c>
      <c r="V16046" s="165">
        <v>158.62</v>
      </c>
    </row>
    <row r="16047" spans="17:22" x14ac:dyDescent="0.25">
      <c r="Q16047" s="161">
        <v>4006</v>
      </c>
      <c r="R16047" s="163">
        <v>7.6432E-2</v>
      </c>
      <c r="S16047" s="8" t="s">
        <v>4</v>
      </c>
      <c r="T16047" s="8" t="s">
        <v>5</v>
      </c>
      <c r="U16047" s="8">
        <v>4</v>
      </c>
      <c r="V16047" s="165">
        <v>161.54</v>
      </c>
    </row>
    <row r="16048" spans="17:22" x14ac:dyDescent="0.25">
      <c r="Q16048" s="161">
        <v>4024</v>
      </c>
      <c r="R16048" s="163">
        <v>0.27464699999999997</v>
      </c>
      <c r="S16048" s="8" t="s">
        <v>6</v>
      </c>
      <c r="T16048" s="8" t="s">
        <v>5</v>
      </c>
      <c r="U16048" s="8">
        <v>4</v>
      </c>
      <c r="V16048" s="165">
        <v>158.41</v>
      </c>
    </row>
    <row r="16049" spans="17:22" x14ac:dyDescent="0.25">
      <c r="Q16049" s="161">
        <v>4032</v>
      </c>
      <c r="R16049" s="163">
        <v>6.1853999999999999E-2</v>
      </c>
      <c r="S16049" s="8" t="s">
        <v>4</v>
      </c>
      <c r="T16049" s="8" t="s">
        <v>5</v>
      </c>
      <c r="U16049" s="8">
        <v>4</v>
      </c>
      <c r="V16049" s="165">
        <v>161.62</v>
      </c>
    </row>
    <row r="16050" spans="17:22" x14ac:dyDescent="0.25">
      <c r="Q16050" s="161">
        <v>4051</v>
      </c>
      <c r="R16050" s="163">
        <v>0.36602299999999999</v>
      </c>
      <c r="S16050" s="8" t="s">
        <v>4</v>
      </c>
      <c r="T16050" s="8" t="s">
        <v>5</v>
      </c>
      <c r="U16050" s="8">
        <v>4</v>
      </c>
      <c r="V16050" s="165">
        <v>157.33000000000001</v>
      </c>
    </row>
    <row r="16051" spans="17:22" x14ac:dyDescent="0.25">
      <c r="Q16051" s="161">
        <v>4066</v>
      </c>
      <c r="R16051" s="163">
        <v>0.37859500000000001</v>
      </c>
      <c r="S16051" s="8" t="s">
        <v>4</v>
      </c>
      <c r="T16051" s="8" t="s">
        <v>5</v>
      </c>
      <c r="U16051" s="8">
        <v>4</v>
      </c>
      <c r="V16051" s="165">
        <v>155.94999999999999</v>
      </c>
    </row>
    <row r="16052" spans="17:22" x14ac:dyDescent="0.25">
      <c r="Q16052" s="161">
        <v>4068</v>
      </c>
      <c r="R16052" s="163">
        <v>0.23513500000000001</v>
      </c>
      <c r="S16052" s="8" t="s">
        <v>6</v>
      </c>
      <c r="T16052" s="8" t="s">
        <v>5</v>
      </c>
      <c r="U16052" s="8">
        <v>4</v>
      </c>
      <c r="V16052" s="165">
        <v>25.42</v>
      </c>
    </row>
    <row r="16053" spans="17:22" x14ac:dyDescent="0.25">
      <c r="Q16053" s="161">
        <v>4101</v>
      </c>
      <c r="R16053" s="163">
        <v>0.14641299999999999</v>
      </c>
      <c r="S16053" s="8" t="s">
        <v>4</v>
      </c>
      <c r="T16053" s="8" t="s">
        <v>5</v>
      </c>
      <c r="U16053" s="8">
        <v>4</v>
      </c>
      <c r="V16053" s="165">
        <v>18.43</v>
      </c>
    </row>
    <row r="16054" spans="17:22" x14ac:dyDescent="0.25">
      <c r="Q16054" s="161">
        <v>4123</v>
      </c>
      <c r="R16054" s="163">
        <v>0.232431</v>
      </c>
      <c r="S16054" s="8" t="s">
        <v>4</v>
      </c>
      <c r="T16054" s="8" t="s">
        <v>5</v>
      </c>
      <c r="U16054" s="8">
        <v>4</v>
      </c>
      <c r="V16054" s="165">
        <v>164.99</v>
      </c>
    </row>
    <row r="16055" spans="17:22" x14ac:dyDescent="0.25">
      <c r="Q16055" s="161">
        <v>4215</v>
      </c>
      <c r="R16055" s="163">
        <v>0.63801799999999997</v>
      </c>
      <c r="S16055" s="8" t="s">
        <v>4</v>
      </c>
      <c r="T16055" s="8" t="s">
        <v>5</v>
      </c>
      <c r="U16055" s="8">
        <v>4</v>
      </c>
      <c r="V16055" s="165">
        <v>157.79</v>
      </c>
    </row>
    <row r="16056" spans="17:22" x14ac:dyDescent="0.25">
      <c r="Q16056" s="161">
        <v>4248</v>
      </c>
      <c r="R16056" s="163">
        <v>0.15859200000000001</v>
      </c>
      <c r="S16056" s="8" t="s">
        <v>4</v>
      </c>
      <c r="T16056" s="8" t="s">
        <v>5</v>
      </c>
      <c r="U16056" s="8">
        <v>4</v>
      </c>
      <c r="V16056" s="165">
        <v>29.96</v>
      </c>
    </row>
    <row r="16057" spans="17:22" x14ac:dyDescent="0.25">
      <c r="Q16057" s="161">
        <v>4252</v>
      </c>
      <c r="R16057" s="163">
        <v>0.15623699999999999</v>
      </c>
      <c r="S16057" s="8" t="s">
        <v>4</v>
      </c>
      <c r="T16057" s="8" t="s">
        <v>5</v>
      </c>
      <c r="U16057" s="8">
        <v>4</v>
      </c>
      <c r="V16057" s="165">
        <v>160.09</v>
      </c>
    </row>
    <row r="16058" spans="17:22" x14ac:dyDescent="0.25">
      <c r="Q16058" s="161">
        <v>4258</v>
      </c>
      <c r="R16058" s="163">
        <v>7.0271E-2</v>
      </c>
      <c r="S16058" s="8" t="s">
        <v>4</v>
      </c>
      <c r="T16058" s="8" t="s">
        <v>5</v>
      </c>
      <c r="U16058" s="8">
        <v>4</v>
      </c>
      <c r="V16058" s="165">
        <v>14.93</v>
      </c>
    </row>
    <row r="16059" spans="17:22" x14ac:dyDescent="0.25">
      <c r="Q16059" s="161">
        <v>4266</v>
      </c>
      <c r="R16059" s="163">
        <v>0.20258799999999999</v>
      </c>
      <c r="S16059" s="8" t="s">
        <v>4</v>
      </c>
      <c r="T16059" s="8" t="s">
        <v>5</v>
      </c>
      <c r="U16059" s="8">
        <v>4</v>
      </c>
      <c r="V16059" s="165">
        <v>3.06</v>
      </c>
    </row>
    <row r="16060" spans="17:22" x14ac:dyDescent="0.25">
      <c r="Q16060" s="161">
        <v>4279</v>
      </c>
      <c r="R16060" s="163">
        <v>0.21614700000000001</v>
      </c>
      <c r="S16060" s="8" t="s">
        <v>4</v>
      </c>
      <c r="T16060" s="8" t="s">
        <v>5</v>
      </c>
      <c r="U16060" s="8">
        <v>4</v>
      </c>
      <c r="V16060" s="165">
        <v>156.26</v>
      </c>
    </row>
    <row r="16061" spans="17:22" x14ac:dyDescent="0.25">
      <c r="Q16061" s="161">
        <v>4321</v>
      </c>
      <c r="R16061" s="163">
        <v>9.6290000000000001E-2</v>
      </c>
      <c r="S16061" s="8" t="s">
        <v>4</v>
      </c>
      <c r="T16061" s="8" t="s">
        <v>5</v>
      </c>
      <c r="U16061" s="8">
        <v>4</v>
      </c>
      <c r="V16061" s="165">
        <v>15.91</v>
      </c>
    </row>
    <row r="16062" spans="17:22" x14ac:dyDescent="0.25">
      <c r="Q16062" s="161">
        <v>4347</v>
      </c>
      <c r="R16062" s="163">
        <v>0.147759</v>
      </c>
      <c r="S16062" s="8" t="s">
        <v>4</v>
      </c>
      <c r="T16062" s="8" t="s">
        <v>5</v>
      </c>
      <c r="U16062" s="8">
        <v>4</v>
      </c>
      <c r="V16062" s="165">
        <v>156.88999999999999</v>
      </c>
    </row>
    <row r="16063" spans="17:22" x14ac:dyDescent="0.25">
      <c r="Q16063" s="161">
        <v>4354</v>
      </c>
      <c r="R16063" s="163">
        <v>4.4260000000000001E-2</v>
      </c>
      <c r="S16063" s="8" t="s">
        <v>4</v>
      </c>
      <c r="T16063" s="8" t="s">
        <v>5</v>
      </c>
      <c r="U16063" s="8">
        <v>4</v>
      </c>
      <c r="V16063" s="165">
        <v>155.58000000000001</v>
      </c>
    </row>
    <row r="16064" spans="17:22" x14ac:dyDescent="0.25">
      <c r="Q16064" s="161">
        <v>4360</v>
      </c>
      <c r="R16064" s="163">
        <v>0.71068100000000001</v>
      </c>
      <c r="S16064" s="8" t="s">
        <v>4</v>
      </c>
      <c r="T16064" s="8" t="s">
        <v>5</v>
      </c>
      <c r="U16064" s="8">
        <v>4</v>
      </c>
      <c r="V16064" s="165">
        <v>155.35</v>
      </c>
    </row>
    <row r="16065" spans="17:22" x14ac:dyDescent="0.25">
      <c r="Q16065" s="161">
        <v>4372</v>
      </c>
      <c r="R16065" s="163">
        <v>3.7812999999999999E-2</v>
      </c>
      <c r="S16065" s="8" t="s">
        <v>4</v>
      </c>
      <c r="T16065" s="8" t="s">
        <v>5</v>
      </c>
      <c r="U16065" s="8">
        <v>4</v>
      </c>
      <c r="V16065" s="165">
        <v>155.47</v>
      </c>
    </row>
    <row r="16066" spans="17:22" x14ac:dyDescent="0.25">
      <c r="Q16066" s="161">
        <v>4421</v>
      </c>
      <c r="R16066" s="163">
        <v>0.38071199999999999</v>
      </c>
      <c r="S16066" s="8" t="s">
        <v>4</v>
      </c>
      <c r="T16066" s="8" t="s">
        <v>5</v>
      </c>
      <c r="U16066" s="8">
        <v>4</v>
      </c>
      <c r="V16066" s="165">
        <v>19.04</v>
      </c>
    </row>
    <row r="16067" spans="17:22" x14ac:dyDescent="0.25">
      <c r="Q16067" s="161">
        <v>4429</v>
      </c>
      <c r="R16067" s="163">
        <v>0.15188299999999999</v>
      </c>
      <c r="S16067" s="8" t="s">
        <v>4</v>
      </c>
      <c r="T16067" s="8" t="s">
        <v>5</v>
      </c>
      <c r="U16067" s="8">
        <v>4</v>
      </c>
      <c r="V16067" s="165">
        <v>160.41999999999999</v>
      </c>
    </row>
    <row r="16068" spans="17:22" x14ac:dyDescent="0.25">
      <c r="Q16068" s="161">
        <v>4472</v>
      </c>
      <c r="R16068" s="163">
        <v>0.163659</v>
      </c>
      <c r="S16068" s="8" t="s">
        <v>4</v>
      </c>
      <c r="T16068" s="8" t="s">
        <v>5</v>
      </c>
      <c r="U16068" s="8">
        <v>4</v>
      </c>
      <c r="V16068" s="165">
        <v>155.56</v>
      </c>
    </row>
    <row r="16069" spans="17:22" x14ac:dyDescent="0.25">
      <c r="Q16069" s="161">
        <v>4503</v>
      </c>
      <c r="R16069" s="163">
        <v>0.26802599999999999</v>
      </c>
      <c r="S16069" s="8" t="s">
        <v>4</v>
      </c>
      <c r="T16069" s="8" t="s">
        <v>5</v>
      </c>
      <c r="U16069" s="8">
        <v>4</v>
      </c>
      <c r="V16069" s="165">
        <v>168.54</v>
      </c>
    </row>
    <row r="16070" spans="17:22" x14ac:dyDescent="0.25">
      <c r="Q16070" s="161">
        <v>4557</v>
      </c>
      <c r="R16070" s="163">
        <v>0.46538099999999999</v>
      </c>
      <c r="S16070" s="8" t="s">
        <v>4</v>
      </c>
      <c r="T16070" s="8" t="s">
        <v>5</v>
      </c>
      <c r="U16070" s="8">
        <v>4</v>
      </c>
      <c r="V16070" s="165">
        <v>163.74</v>
      </c>
    </row>
    <row r="16071" spans="17:22" x14ac:dyDescent="0.25">
      <c r="Q16071" s="161">
        <v>4575</v>
      </c>
      <c r="R16071" s="163">
        <v>8.9140999999999998E-2</v>
      </c>
      <c r="S16071" s="8" t="s">
        <v>4</v>
      </c>
      <c r="T16071" s="8" t="s">
        <v>5</v>
      </c>
      <c r="U16071" s="8">
        <v>4</v>
      </c>
      <c r="V16071" s="165">
        <v>168.02</v>
      </c>
    </row>
    <row r="16072" spans="17:22" x14ac:dyDescent="0.25">
      <c r="Q16072" s="161">
        <v>4583</v>
      </c>
      <c r="R16072" s="163">
        <v>0.22612699999999999</v>
      </c>
      <c r="S16072" s="8" t="s">
        <v>4</v>
      </c>
      <c r="T16072" s="8" t="s">
        <v>5</v>
      </c>
      <c r="U16072" s="8">
        <v>4</v>
      </c>
      <c r="V16072" s="165">
        <v>155.52000000000001</v>
      </c>
    </row>
    <row r="16073" spans="17:22" x14ac:dyDescent="0.25">
      <c r="Q16073" s="161">
        <v>4600</v>
      </c>
      <c r="R16073" s="163">
        <v>0.22959499999999999</v>
      </c>
      <c r="S16073" s="8" t="s">
        <v>4</v>
      </c>
      <c r="T16073" s="8" t="s">
        <v>5</v>
      </c>
      <c r="U16073" s="8">
        <v>4</v>
      </c>
      <c r="V16073" s="165">
        <v>19.07</v>
      </c>
    </row>
    <row r="16074" spans="17:22" x14ac:dyDescent="0.25">
      <c r="Q16074" s="161">
        <v>4636</v>
      </c>
      <c r="R16074" s="163">
        <v>6.4738000000000004E-2</v>
      </c>
      <c r="S16074" s="8" t="s">
        <v>6</v>
      </c>
      <c r="T16074" s="8" t="s">
        <v>5</v>
      </c>
      <c r="U16074" s="8">
        <v>4</v>
      </c>
      <c r="V16074" s="165">
        <v>24.94</v>
      </c>
    </row>
    <row r="16075" spans="17:22" x14ac:dyDescent="0.25">
      <c r="Q16075" s="161">
        <v>4661</v>
      </c>
      <c r="R16075" s="163">
        <v>0.37382900000000002</v>
      </c>
      <c r="S16075" s="8" t="s">
        <v>12</v>
      </c>
      <c r="T16075" s="8" t="s">
        <v>13</v>
      </c>
      <c r="U16075" s="8">
        <v>4</v>
      </c>
      <c r="V16075" s="165">
        <v>0.8</v>
      </c>
    </row>
    <row r="16076" spans="17:22" x14ac:dyDescent="0.25">
      <c r="Q16076" s="161">
        <v>4680</v>
      </c>
      <c r="R16076" s="163">
        <v>0.12790899999999999</v>
      </c>
      <c r="S16076" s="8" t="s">
        <v>4</v>
      </c>
      <c r="T16076" s="8" t="s">
        <v>5</v>
      </c>
      <c r="U16076" s="8">
        <v>4</v>
      </c>
      <c r="V16076" s="165">
        <v>0.67</v>
      </c>
    </row>
    <row r="16077" spans="17:22" x14ac:dyDescent="0.25">
      <c r="Q16077" s="161">
        <v>4717</v>
      </c>
      <c r="R16077" s="163">
        <v>0.28784399999999999</v>
      </c>
      <c r="S16077" s="8" t="s">
        <v>4</v>
      </c>
      <c r="T16077" s="8" t="s">
        <v>5</v>
      </c>
      <c r="U16077" s="8">
        <v>4</v>
      </c>
      <c r="V16077" s="165">
        <v>157.94999999999999</v>
      </c>
    </row>
    <row r="16078" spans="17:22" x14ac:dyDescent="0.25">
      <c r="Q16078" s="161">
        <v>4727</v>
      </c>
      <c r="R16078" s="163">
        <v>0.34127999999999997</v>
      </c>
      <c r="S16078" s="8" t="s">
        <v>6</v>
      </c>
      <c r="T16078" s="8" t="s">
        <v>5</v>
      </c>
      <c r="U16078" s="8">
        <v>4</v>
      </c>
      <c r="V16078" s="165">
        <v>155.56</v>
      </c>
    </row>
    <row r="16079" spans="17:22" x14ac:dyDescent="0.25">
      <c r="Q16079" s="161">
        <v>4730</v>
      </c>
      <c r="R16079" s="163">
        <v>0.178789</v>
      </c>
      <c r="S16079" s="8" t="s">
        <v>4</v>
      </c>
      <c r="T16079" s="8" t="s">
        <v>5</v>
      </c>
      <c r="U16079" s="8">
        <v>4</v>
      </c>
      <c r="V16079" s="165">
        <v>15.84</v>
      </c>
    </row>
    <row r="16080" spans="17:22" x14ac:dyDescent="0.25">
      <c r="Q16080" s="161">
        <v>4810</v>
      </c>
      <c r="R16080" s="163">
        <v>0.207368</v>
      </c>
      <c r="S16080" s="8" t="s">
        <v>11</v>
      </c>
      <c r="T16080" s="8" t="s">
        <v>10</v>
      </c>
      <c r="U16080" s="8">
        <v>4</v>
      </c>
      <c r="V16080" s="165">
        <v>158.47</v>
      </c>
    </row>
    <row r="16081" spans="17:22" x14ac:dyDescent="0.25">
      <c r="Q16081" s="161">
        <v>4861</v>
      </c>
      <c r="R16081" s="163">
        <v>0.24331900000000001</v>
      </c>
      <c r="S16081" s="8" t="s">
        <v>4</v>
      </c>
      <c r="T16081" s="8" t="s">
        <v>5</v>
      </c>
      <c r="U16081" s="8">
        <v>4</v>
      </c>
      <c r="V16081" s="165">
        <v>23.86</v>
      </c>
    </row>
    <row r="16082" spans="17:22" x14ac:dyDescent="0.25">
      <c r="Q16082" s="161">
        <v>4886</v>
      </c>
      <c r="R16082" s="163">
        <v>0.21194099999999999</v>
      </c>
      <c r="S16082" s="8" t="s">
        <v>6</v>
      </c>
      <c r="T16082" s="8" t="s">
        <v>5</v>
      </c>
      <c r="U16082" s="8">
        <v>4</v>
      </c>
      <c r="V16082" s="165">
        <v>163.58000000000001</v>
      </c>
    </row>
    <row r="16083" spans="17:22" x14ac:dyDescent="0.25">
      <c r="Q16083" s="161">
        <v>4907</v>
      </c>
      <c r="R16083" s="163">
        <v>7.8478000000000006E-2</v>
      </c>
      <c r="S16083" s="8" t="s">
        <v>12</v>
      </c>
      <c r="T16083" s="8" t="s">
        <v>13</v>
      </c>
      <c r="U16083" s="8">
        <v>4</v>
      </c>
      <c r="V16083" s="165">
        <v>4.82</v>
      </c>
    </row>
    <row r="16084" spans="17:22" x14ac:dyDescent="0.25">
      <c r="Q16084" s="161">
        <v>4930</v>
      </c>
      <c r="R16084" s="163">
        <v>7.8178999999999998E-2</v>
      </c>
      <c r="S16084" s="8" t="s">
        <v>4</v>
      </c>
      <c r="T16084" s="8" t="s">
        <v>5</v>
      </c>
      <c r="U16084" s="8">
        <v>4</v>
      </c>
      <c r="V16084" s="165">
        <v>175.16</v>
      </c>
    </row>
    <row r="16085" spans="17:22" x14ac:dyDescent="0.25">
      <c r="Q16085" s="161">
        <v>4931</v>
      </c>
      <c r="R16085" s="163">
        <v>0.238792</v>
      </c>
      <c r="S16085" s="8" t="s">
        <v>4</v>
      </c>
      <c r="T16085" s="8" t="s">
        <v>5</v>
      </c>
      <c r="U16085" s="8">
        <v>4</v>
      </c>
      <c r="V16085" s="165">
        <v>11.13</v>
      </c>
    </row>
    <row r="16086" spans="17:22" x14ac:dyDescent="0.25">
      <c r="Q16086" s="161">
        <v>4941</v>
      </c>
      <c r="R16086" s="163">
        <v>0.36783500000000002</v>
      </c>
      <c r="S16086" s="8" t="s">
        <v>4</v>
      </c>
      <c r="T16086" s="8" t="s">
        <v>5</v>
      </c>
      <c r="U16086" s="8">
        <v>4</v>
      </c>
      <c r="V16086" s="165">
        <v>16.14</v>
      </c>
    </row>
    <row r="16087" spans="17:22" x14ac:dyDescent="0.25">
      <c r="Q16087" s="161">
        <v>4973</v>
      </c>
      <c r="R16087" s="163">
        <v>5.5191999999999998E-2</v>
      </c>
      <c r="S16087" s="8" t="s">
        <v>4</v>
      </c>
      <c r="T16087" s="8" t="s">
        <v>5</v>
      </c>
      <c r="U16087" s="8">
        <v>4</v>
      </c>
      <c r="V16087" s="165">
        <v>175.22</v>
      </c>
    </row>
    <row r="16088" spans="17:22" x14ac:dyDescent="0.25">
      <c r="Q16088" s="161">
        <v>4993</v>
      </c>
      <c r="R16088" s="163">
        <v>9.5903000000000002E-2</v>
      </c>
      <c r="S16088" s="8" t="s">
        <v>4</v>
      </c>
      <c r="T16088" s="8" t="s">
        <v>5</v>
      </c>
      <c r="U16088" s="8">
        <v>4</v>
      </c>
      <c r="V16088" s="165">
        <v>24.45</v>
      </c>
    </row>
    <row r="16089" spans="17:22" x14ac:dyDescent="0.25">
      <c r="Q16089" s="161">
        <v>5010</v>
      </c>
      <c r="R16089" s="163">
        <v>0.133713</v>
      </c>
      <c r="S16089" s="8" t="s">
        <v>4</v>
      </c>
      <c r="T16089" s="8" t="s">
        <v>5</v>
      </c>
      <c r="U16089" s="8">
        <v>4</v>
      </c>
      <c r="V16089" s="165">
        <v>23.63</v>
      </c>
    </row>
    <row r="16090" spans="17:22" x14ac:dyDescent="0.25">
      <c r="Q16090" s="161">
        <v>5028</v>
      </c>
      <c r="R16090" s="163">
        <v>0.16247700000000001</v>
      </c>
      <c r="S16090" s="8" t="s">
        <v>4</v>
      </c>
      <c r="T16090" s="8" t="s">
        <v>5</v>
      </c>
      <c r="U16090" s="8">
        <v>4</v>
      </c>
      <c r="V16090" s="165">
        <v>27.97</v>
      </c>
    </row>
    <row r="16091" spans="17:22" x14ac:dyDescent="0.25">
      <c r="Q16091" s="161">
        <v>5035</v>
      </c>
      <c r="R16091" s="163">
        <v>6.8669999999999995E-2</v>
      </c>
      <c r="S16091" s="8" t="s">
        <v>4</v>
      </c>
      <c r="T16091" s="8" t="s">
        <v>5</v>
      </c>
      <c r="U16091" s="8">
        <v>4</v>
      </c>
      <c r="V16091" s="165">
        <v>167.72</v>
      </c>
    </row>
    <row r="16092" spans="17:22" x14ac:dyDescent="0.25">
      <c r="Q16092" s="161">
        <v>5046</v>
      </c>
      <c r="R16092" s="163">
        <v>0.35150799999999999</v>
      </c>
      <c r="S16092" s="8" t="s">
        <v>4</v>
      </c>
      <c r="T16092" s="8" t="s">
        <v>5</v>
      </c>
      <c r="U16092" s="8">
        <v>4</v>
      </c>
      <c r="V16092" s="165">
        <v>26.67</v>
      </c>
    </row>
    <row r="16093" spans="17:22" x14ac:dyDescent="0.25">
      <c r="Q16093" s="161">
        <v>5047</v>
      </c>
      <c r="R16093" s="163">
        <v>0.24270600000000001</v>
      </c>
      <c r="S16093" s="8" t="s">
        <v>4</v>
      </c>
      <c r="T16093" s="8" t="s">
        <v>5</v>
      </c>
      <c r="U16093" s="8">
        <v>4</v>
      </c>
      <c r="V16093" s="165">
        <v>155.02000000000001</v>
      </c>
    </row>
    <row r="16094" spans="17:22" x14ac:dyDescent="0.25">
      <c r="Q16094" s="161">
        <v>5054</v>
      </c>
      <c r="R16094" s="163">
        <v>0.196295</v>
      </c>
      <c r="S16094" s="8" t="s">
        <v>4</v>
      </c>
      <c r="T16094" s="8" t="s">
        <v>5</v>
      </c>
      <c r="U16094" s="8">
        <v>4</v>
      </c>
      <c r="V16094" s="165">
        <v>4.82</v>
      </c>
    </row>
    <row r="16095" spans="17:22" x14ac:dyDescent="0.25">
      <c r="Q16095" s="161">
        <v>5072</v>
      </c>
      <c r="R16095" s="163">
        <v>0.20716799999999999</v>
      </c>
      <c r="S16095" s="8" t="s">
        <v>4</v>
      </c>
      <c r="T16095" s="8" t="s">
        <v>5</v>
      </c>
      <c r="U16095" s="8">
        <v>4</v>
      </c>
      <c r="V16095" s="165">
        <v>29.34</v>
      </c>
    </row>
    <row r="16096" spans="17:22" x14ac:dyDescent="0.25">
      <c r="Q16096" s="161">
        <v>5093</v>
      </c>
      <c r="R16096" s="163">
        <v>7.4758000000000005E-2</v>
      </c>
      <c r="S16096" s="8" t="s">
        <v>4</v>
      </c>
      <c r="T16096" s="8" t="s">
        <v>5</v>
      </c>
      <c r="U16096" s="8">
        <v>4</v>
      </c>
      <c r="V16096" s="165">
        <v>7.61</v>
      </c>
    </row>
    <row r="16097" spans="17:22" x14ac:dyDescent="0.25">
      <c r="Q16097" s="161">
        <v>5105</v>
      </c>
      <c r="R16097" s="163">
        <v>0.10646</v>
      </c>
      <c r="S16097" s="8" t="s">
        <v>4</v>
      </c>
      <c r="T16097" s="8" t="s">
        <v>5</v>
      </c>
      <c r="U16097" s="8">
        <v>4</v>
      </c>
      <c r="V16097" s="165">
        <v>25.36</v>
      </c>
    </row>
    <row r="16098" spans="17:22" x14ac:dyDescent="0.25">
      <c r="Q16098" s="161">
        <v>5116</v>
      </c>
      <c r="R16098" s="163">
        <v>0.34174500000000002</v>
      </c>
      <c r="S16098" s="8" t="s">
        <v>4</v>
      </c>
      <c r="T16098" s="8" t="s">
        <v>5</v>
      </c>
      <c r="U16098" s="8">
        <v>4</v>
      </c>
      <c r="V16098" s="165">
        <v>21.95</v>
      </c>
    </row>
    <row r="16099" spans="17:22" x14ac:dyDescent="0.25">
      <c r="Q16099" s="161">
        <v>5135</v>
      </c>
      <c r="R16099" s="163">
        <v>0.2041</v>
      </c>
      <c r="S16099" s="8" t="s">
        <v>4</v>
      </c>
      <c r="T16099" s="8" t="s">
        <v>5</v>
      </c>
      <c r="U16099" s="8">
        <v>4</v>
      </c>
      <c r="V16099" s="165">
        <v>178.2</v>
      </c>
    </row>
    <row r="16100" spans="17:22" x14ac:dyDescent="0.25">
      <c r="Q16100" s="161">
        <v>5137</v>
      </c>
      <c r="R16100" s="163">
        <v>6.0135000000000001E-2</v>
      </c>
      <c r="S16100" s="8" t="s">
        <v>4</v>
      </c>
      <c r="T16100" s="8" t="s">
        <v>5</v>
      </c>
      <c r="U16100" s="8">
        <v>4</v>
      </c>
      <c r="V16100" s="165">
        <v>7.65</v>
      </c>
    </row>
    <row r="16101" spans="17:22" x14ac:dyDescent="0.25">
      <c r="Q16101" s="161">
        <v>5146</v>
      </c>
      <c r="R16101" s="163">
        <v>0.145704</v>
      </c>
      <c r="S16101" s="8" t="s">
        <v>4</v>
      </c>
      <c r="T16101" s="8" t="s">
        <v>5</v>
      </c>
      <c r="U16101" s="8">
        <v>4</v>
      </c>
      <c r="V16101" s="165">
        <v>26.85</v>
      </c>
    </row>
    <row r="16102" spans="17:22" x14ac:dyDescent="0.25">
      <c r="Q16102" s="161">
        <v>5154</v>
      </c>
      <c r="R16102" s="163">
        <v>0.41328700000000002</v>
      </c>
      <c r="S16102" s="8" t="s">
        <v>6</v>
      </c>
      <c r="T16102" s="8" t="s">
        <v>5</v>
      </c>
      <c r="U16102" s="8">
        <v>4</v>
      </c>
      <c r="V16102" s="165">
        <v>155.53</v>
      </c>
    </row>
    <row r="16103" spans="17:22" x14ac:dyDescent="0.25">
      <c r="Q16103" s="161">
        <v>5171</v>
      </c>
      <c r="R16103" s="163">
        <v>9.0493000000000004E-2</v>
      </c>
      <c r="S16103" s="8" t="s">
        <v>4</v>
      </c>
      <c r="T16103" s="8" t="s">
        <v>5</v>
      </c>
      <c r="U16103" s="8">
        <v>4</v>
      </c>
      <c r="V16103" s="165">
        <v>25.32</v>
      </c>
    </row>
    <row r="16104" spans="17:22" x14ac:dyDescent="0.25">
      <c r="Q16104" s="161">
        <v>5181</v>
      </c>
      <c r="R16104" s="163">
        <v>0.209957</v>
      </c>
      <c r="S16104" s="8" t="s">
        <v>6</v>
      </c>
      <c r="T16104" s="8" t="s">
        <v>5</v>
      </c>
      <c r="U16104" s="8">
        <v>4</v>
      </c>
      <c r="V16104" s="165">
        <v>155.01</v>
      </c>
    </row>
    <row r="16105" spans="17:22" x14ac:dyDescent="0.25">
      <c r="Q16105" s="161">
        <v>5183</v>
      </c>
      <c r="R16105" s="163">
        <v>0.27852199999999999</v>
      </c>
      <c r="S16105" s="8" t="s">
        <v>4</v>
      </c>
      <c r="T16105" s="8" t="s">
        <v>5</v>
      </c>
      <c r="U16105" s="8">
        <v>4</v>
      </c>
      <c r="V16105" s="165">
        <v>158.06</v>
      </c>
    </row>
    <row r="16106" spans="17:22" x14ac:dyDescent="0.25">
      <c r="Q16106" s="161">
        <v>5192</v>
      </c>
      <c r="R16106" s="163">
        <v>0.26623799999999997</v>
      </c>
      <c r="S16106" s="8" t="s">
        <v>4</v>
      </c>
      <c r="T16106" s="8" t="s">
        <v>5</v>
      </c>
      <c r="U16106" s="8">
        <v>4</v>
      </c>
      <c r="V16106" s="165">
        <v>23.75</v>
      </c>
    </row>
    <row r="16107" spans="17:22" x14ac:dyDescent="0.25">
      <c r="Q16107" s="161">
        <v>5196</v>
      </c>
      <c r="R16107" s="163">
        <v>7.4065000000000006E-2</v>
      </c>
      <c r="S16107" s="8" t="s">
        <v>4</v>
      </c>
      <c r="T16107" s="8" t="s">
        <v>5</v>
      </c>
      <c r="U16107" s="8">
        <v>4</v>
      </c>
      <c r="V16107" s="165">
        <v>7.68</v>
      </c>
    </row>
    <row r="16108" spans="17:22" x14ac:dyDescent="0.25">
      <c r="Q16108" s="161">
        <v>5211</v>
      </c>
      <c r="R16108" s="163">
        <v>0.10662099999999999</v>
      </c>
      <c r="S16108" s="8" t="s">
        <v>4</v>
      </c>
      <c r="T16108" s="8" t="s">
        <v>5</v>
      </c>
      <c r="U16108" s="8">
        <v>4</v>
      </c>
      <c r="V16108" s="165">
        <v>156.80000000000001</v>
      </c>
    </row>
    <row r="16109" spans="17:22" x14ac:dyDescent="0.25">
      <c r="Q16109" s="161">
        <v>5237</v>
      </c>
      <c r="R16109" s="163">
        <v>8.9494000000000004E-2</v>
      </c>
      <c r="S16109" s="8" t="s">
        <v>4</v>
      </c>
      <c r="T16109" s="8" t="s">
        <v>5</v>
      </c>
      <c r="U16109" s="8">
        <v>4</v>
      </c>
      <c r="V16109" s="165">
        <v>171.45</v>
      </c>
    </row>
    <row r="16110" spans="17:22" x14ac:dyDescent="0.25">
      <c r="Q16110" s="161">
        <v>5266</v>
      </c>
      <c r="R16110" s="163">
        <v>8.6190000000000003E-2</v>
      </c>
      <c r="S16110" s="8" t="s">
        <v>4</v>
      </c>
      <c r="T16110" s="8" t="s">
        <v>5</v>
      </c>
      <c r="U16110" s="8">
        <v>4</v>
      </c>
      <c r="V16110" s="165">
        <v>156.77000000000001</v>
      </c>
    </row>
    <row r="16111" spans="17:22" x14ac:dyDescent="0.25">
      <c r="Q16111" s="161">
        <v>5273</v>
      </c>
      <c r="R16111" s="163">
        <v>0.10038800000000001</v>
      </c>
      <c r="S16111" s="8" t="s">
        <v>4</v>
      </c>
      <c r="T16111" s="8" t="s">
        <v>5</v>
      </c>
      <c r="U16111" s="8">
        <v>4</v>
      </c>
      <c r="V16111" s="165">
        <v>158.5</v>
      </c>
    </row>
    <row r="16112" spans="17:22" x14ac:dyDescent="0.25">
      <c r="Q16112" s="161">
        <v>5279</v>
      </c>
      <c r="R16112" s="163">
        <v>0.27185700000000002</v>
      </c>
      <c r="S16112" s="8" t="s">
        <v>4</v>
      </c>
      <c r="T16112" s="8" t="s">
        <v>5</v>
      </c>
      <c r="U16112" s="8">
        <v>4</v>
      </c>
      <c r="V16112" s="165">
        <v>25.87</v>
      </c>
    </row>
    <row r="16113" spans="17:22" x14ac:dyDescent="0.25">
      <c r="Q16113" s="161">
        <v>5290</v>
      </c>
      <c r="R16113" s="163">
        <v>8.7465000000000001E-2</v>
      </c>
      <c r="S16113" s="8" t="s">
        <v>4</v>
      </c>
      <c r="T16113" s="8" t="s">
        <v>5</v>
      </c>
      <c r="U16113" s="8">
        <v>4</v>
      </c>
      <c r="V16113" s="165">
        <v>159.44999999999999</v>
      </c>
    </row>
    <row r="16114" spans="17:22" x14ac:dyDescent="0.25">
      <c r="Q16114" s="161">
        <v>5314</v>
      </c>
      <c r="R16114" s="163">
        <v>0.20563400000000001</v>
      </c>
      <c r="S16114" s="8" t="s">
        <v>4</v>
      </c>
      <c r="T16114" s="8" t="s">
        <v>5</v>
      </c>
      <c r="U16114" s="8">
        <v>4</v>
      </c>
      <c r="V16114" s="165">
        <v>7.66</v>
      </c>
    </row>
    <row r="16115" spans="17:22" x14ac:dyDescent="0.25">
      <c r="Q16115" s="161">
        <v>5345</v>
      </c>
      <c r="R16115" s="163">
        <v>0.29706100000000002</v>
      </c>
      <c r="S16115" s="8" t="s">
        <v>4</v>
      </c>
      <c r="T16115" s="8" t="s">
        <v>5</v>
      </c>
      <c r="U16115" s="8">
        <v>4</v>
      </c>
      <c r="V16115" s="165">
        <v>29.74</v>
      </c>
    </row>
    <row r="16116" spans="17:22" x14ac:dyDescent="0.25">
      <c r="Q16116" s="161">
        <v>5388</v>
      </c>
      <c r="R16116" s="163">
        <v>0.16941800000000001</v>
      </c>
      <c r="S16116" s="8" t="s">
        <v>4</v>
      </c>
      <c r="T16116" s="8" t="s">
        <v>5</v>
      </c>
      <c r="U16116" s="8">
        <v>4</v>
      </c>
      <c r="V16116" s="165">
        <v>12.03</v>
      </c>
    </row>
    <row r="16117" spans="17:22" x14ac:dyDescent="0.25">
      <c r="Q16117" s="161">
        <v>5394</v>
      </c>
      <c r="R16117" s="163">
        <v>0.12207999999999999</v>
      </c>
      <c r="S16117" s="8" t="s">
        <v>4</v>
      </c>
      <c r="T16117" s="8" t="s">
        <v>5</v>
      </c>
      <c r="U16117" s="8">
        <v>4</v>
      </c>
      <c r="V16117" s="165">
        <v>7.63</v>
      </c>
    </row>
    <row r="16118" spans="17:22" x14ac:dyDescent="0.25">
      <c r="Q16118" s="161">
        <v>5404</v>
      </c>
      <c r="R16118" s="163">
        <v>0.164602</v>
      </c>
      <c r="S16118" s="8" t="s">
        <v>4</v>
      </c>
      <c r="T16118" s="8" t="s">
        <v>5</v>
      </c>
      <c r="U16118" s="8">
        <v>4</v>
      </c>
      <c r="V16118" s="165">
        <v>0.28000000000000003</v>
      </c>
    </row>
    <row r="16119" spans="17:22" x14ac:dyDescent="0.25">
      <c r="Q16119" s="161">
        <v>5446</v>
      </c>
      <c r="R16119" s="163">
        <v>8.1783999999999996E-2</v>
      </c>
      <c r="S16119" s="8" t="s">
        <v>4</v>
      </c>
      <c r="T16119" s="8" t="s">
        <v>5</v>
      </c>
      <c r="U16119" s="8">
        <v>4</v>
      </c>
      <c r="V16119" s="165">
        <v>2.59</v>
      </c>
    </row>
    <row r="16120" spans="17:22" x14ac:dyDescent="0.25">
      <c r="Q16120" s="161">
        <v>5449</v>
      </c>
      <c r="R16120" s="163">
        <v>0.23779600000000001</v>
      </c>
      <c r="S16120" s="8" t="s">
        <v>4</v>
      </c>
      <c r="T16120" s="8" t="s">
        <v>5</v>
      </c>
      <c r="U16120" s="8">
        <v>4</v>
      </c>
      <c r="V16120" s="165">
        <v>159.13</v>
      </c>
    </row>
    <row r="16121" spans="17:22" x14ac:dyDescent="0.25">
      <c r="Q16121" s="161">
        <v>5458</v>
      </c>
      <c r="R16121" s="163">
        <v>0.30705199999999999</v>
      </c>
      <c r="S16121" s="8" t="s">
        <v>4</v>
      </c>
      <c r="T16121" s="8" t="s">
        <v>5</v>
      </c>
      <c r="U16121" s="8">
        <v>4</v>
      </c>
      <c r="V16121" s="165">
        <v>158.51</v>
      </c>
    </row>
    <row r="16122" spans="17:22" x14ac:dyDescent="0.25">
      <c r="Q16122" s="161">
        <v>5460</v>
      </c>
      <c r="R16122" s="163">
        <v>0.28972300000000001</v>
      </c>
      <c r="S16122" s="8" t="s">
        <v>4</v>
      </c>
      <c r="T16122" s="8" t="s">
        <v>5</v>
      </c>
      <c r="U16122" s="8">
        <v>4</v>
      </c>
      <c r="V16122" s="165">
        <v>172.32</v>
      </c>
    </row>
    <row r="16123" spans="17:22" x14ac:dyDescent="0.25">
      <c r="Q16123" s="161">
        <v>5471</v>
      </c>
      <c r="R16123" s="163">
        <v>0.18306</v>
      </c>
      <c r="S16123" s="8" t="s">
        <v>4</v>
      </c>
      <c r="T16123" s="8" t="s">
        <v>5</v>
      </c>
      <c r="U16123" s="8">
        <v>4</v>
      </c>
      <c r="V16123" s="165">
        <v>1.47</v>
      </c>
    </row>
    <row r="16124" spans="17:22" x14ac:dyDescent="0.25">
      <c r="Q16124" s="161">
        <v>5487</v>
      </c>
      <c r="R16124" s="163">
        <v>0.25584600000000002</v>
      </c>
      <c r="S16124" s="8" t="s">
        <v>4</v>
      </c>
      <c r="T16124" s="8" t="s">
        <v>5</v>
      </c>
      <c r="U16124" s="8">
        <v>4</v>
      </c>
      <c r="V16124" s="165">
        <v>155.55000000000001</v>
      </c>
    </row>
    <row r="16125" spans="17:22" x14ac:dyDescent="0.25">
      <c r="Q16125" s="161">
        <v>5503</v>
      </c>
      <c r="R16125" s="163">
        <v>6.6850999999999994E-2</v>
      </c>
      <c r="S16125" s="8" t="s">
        <v>4</v>
      </c>
      <c r="T16125" s="8" t="s">
        <v>5</v>
      </c>
      <c r="U16125" s="8">
        <v>4</v>
      </c>
      <c r="V16125" s="165">
        <v>158.5</v>
      </c>
    </row>
    <row r="16126" spans="17:22" x14ac:dyDescent="0.25">
      <c r="Q16126" s="161">
        <v>5519</v>
      </c>
      <c r="R16126" s="163">
        <v>0.15560399999999999</v>
      </c>
      <c r="S16126" s="8" t="s">
        <v>4</v>
      </c>
      <c r="T16126" s="8" t="s">
        <v>5</v>
      </c>
      <c r="U16126" s="8">
        <v>4</v>
      </c>
      <c r="V16126" s="165">
        <v>179.59</v>
      </c>
    </row>
    <row r="16127" spans="17:22" x14ac:dyDescent="0.25">
      <c r="Q16127" s="161">
        <v>5533</v>
      </c>
      <c r="R16127" s="163">
        <v>0.45881899999999998</v>
      </c>
      <c r="S16127" s="8" t="s">
        <v>4</v>
      </c>
      <c r="T16127" s="8" t="s">
        <v>5</v>
      </c>
      <c r="U16127" s="8">
        <v>4</v>
      </c>
      <c r="V16127" s="165">
        <v>169.71</v>
      </c>
    </row>
    <row r="16128" spans="17:22" x14ac:dyDescent="0.25">
      <c r="Q16128" s="161">
        <v>5537</v>
      </c>
      <c r="R16128" s="163">
        <v>0.116221</v>
      </c>
      <c r="S16128" s="8" t="s">
        <v>4</v>
      </c>
      <c r="T16128" s="8" t="s">
        <v>5</v>
      </c>
      <c r="U16128" s="8">
        <v>4</v>
      </c>
      <c r="V16128" s="165">
        <v>2.61</v>
      </c>
    </row>
    <row r="16129" spans="17:22" x14ac:dyDescent="0.25">
      <c r="Q16129" s="161">
        <v>5551</v>
      </c>
      <c r="R16129" s="163">
        <v>0.14052600000000001</v>
      </c>
      <c r="S16129" s="8" t="s">
        <v>4</v>
      </c>
      <c r="T16129" s="8" t="s">
        <v>5</v>
      </c>
      <c r="U16129" s="8">
        <v>4</v>
      </c>
      <c r="V16129" s="165">
        <v>178.9</v>
      </c>
    </row>
    <row r="16130" spans="17:22" x14ac:dyDescent="0.25">
      <c r="Q16130" s="161">
        <v>5553</v>
      </c>
      <c r="R16130" s="163">
        <v>0.401669</v>
      </c>
      <c r="S16130" s="8" t="s">
        <v>4</v>
      </c>
      <c r="T16130" s="8" t="s">
        <v>5</v>
      </c>
      <c r="U16130" s="8">
        <v>4</v>
      </c>
      <c r="V16130" s="165">
        <v>162.61000000000001</v>
      </c>
    </row>
    <row r="16131" spans="17:22" x14ac:dyDescent="0.25">
      <c r="Q16131" s="161">
        <v>5559</v>
      </c>
      <c r="R16131" s="163">
        <v>0.218802</v>
      </c>
      <c r="S16131" s="8" t="s">
        <v>4</v>
      </c>
      <c r="T16131" s="8" t="s">
        <v>5</v>
      </c>
      <c r="U16131" s="8">
        <v>4</v>
      </c>
      <c r="V16131" s="165">
        <v>0.26</v>
      </c>
    </row>
    <row r="16132" spans="17:22" x14ac:dyDescent="0.25">
      <c r="Q16132" s="161">
        <v>5568</v>
      </c>
      <c r="R16132" s="163">
        <v>8.8800000000000004E-2</v>
      </c>
      <c r="S16132" s="8" t="s">
        <v>4</v>
      </c>
      <c r="T16132" s="8" t="s">
        <v>5</v>
      </c>
      <c r="U16132" s="8">
        <v>4</v>
      </c>
      <c r="V16132" s="165">
        <v>158.46</v>
      </c>
    </row>
    <row r="16133" spans="17:22" x14ac:dyDescent="0.25">
      <c r="Q16133" s="161">
        <v>5571</v>
      </c>
      <c r="R16133" s="163">
        <v>0.103681</v>
      </c>
      <c r="S16133" s="8" t="s">
        <v>4</v>
      </c>
      <c r="T16133" s="8" t="s">
        <v>5</v>
      </c>
      <c r="U16133" s="8">
        <v>4</v>
      </c>
      <c r="V16133" s="165">
        <v>15.73</v>
      </c>
    </row>
    <row r="16134" spans="17:22" x14ac:dyDescent="0.25">
      <c r="Q16134" s="161">
        <v>5574</v>
      </c>
      <c r="R16134" s="163">
        <v>0.12654000000000001</v>
      </c>
      <c r="S16134" s="8" t="s">
        <v>4</v>
      </c>
      <c r="T16134" s="8" t="s">
        <v>5</v>
      </c>
      <c r="U16134" s="8">
        <v>4</v>
      </c>
      <c r="V16134" s="165">
        <v>1.45</v>
      </c>
    </row>
    <row r="16135" spans="17:22" x14ac:dyDescent="0.25">
      <c r="Q16135" s="161">
        <v>5596</v>
      </c>
      <c r="R16135" s="163">
        <v>0.33521000000000001</v>
      </c>
      <c r="S16135" s="8" t="s">
        <v>4</v>
      </c>
      <c r="T16135" s="8" t="s">
        <v>5</v>
      </c>
      <c r="U16135" s="8">
        <v>4</v>
      </c>
      <c r="V16135" s="165">
        <v>3.73</v>
      </c>
    </row>
    <row r="16136" spans="17:22" x14ac:dyDescent="0.25">
      <c r="Q16136" s="161">
        <v>5603</v>
      </c>
      <c r="R16136" s="163">
        <v>0.105</v>
      </c>
      <c r="S16136" s="8" t="s">
        <v>4</v>
      </c>
      <c r="T16136" s="8" t="s">
        <v>5</v>
      </c>
      <c r="U16136" s="8">
        <v>4</v>
      </c>
      <c r="V16136" s="165">
        <v>0.11</v>
      </c>
    </row>
    <row r="16137" spans="17:22" x14ac:dyDescent="0.25">
      <c r="Q16137" s="161">
        <v>5611</v>
      </c>
      <c r="R16137" s="163">
        <v>7.1333999999999995E-2</v>
      </c>
      <c r="S16137" s="8" t="s">
        <v>4</v>
      </c>
      <c r="T16137" s="8" t="s">
        <v>5</v>
      </c>
      <c r="U16137" s="8">
        <v>4</v>
      </c>
      <c r="V16137" s="165">
        <v>165.3</v>
      </c>
    </row>
    <row r="16138" spans="17:22" x14ac:dyDescent="0.25">
      <c r="Q16138" s="161">
        <v>5614</v>
      </c>
      <c r="R16138" s="163">
        <v>7.0355000000000001E-2</v>
      </c>
      <c r="S16138" s="8" t="s">
        <v>4</v>
      </c>
      <c r="T16138" s="8" t="s">
        <v>5</v>
      </c>
      <c r="U16138" s="8">
        <v>4</v>
      </c>
      <c r="V16138" s="165">
        <v>157.08000000000001</v>
      </c>
    </row>
    <row r="16139" spans="17:22" x14ac:dyDescent="0.25">
      <c r="Q16139" s="161">
        <v>5615</v>
      </c>
      <c r="R16139" s="163">
        <v>0.221354</v>
      </c>
      <c r="S16139" s="8" t="s">
        <v>4</v>
      </c>
      <c r="T16139" s="8" t="s">
        <v>5</v>
      </c>
      <c r="U16139" s="8">
        <v>4</v>
      </c>
      <c r="V16139" s="165">
        <v>12.02</v>
      </c>
    </row>
    <row r="16140" spans="17:22" x14ac:dyDescent="0.25">
      <c r="Q16140" s="161">
        <v>5617</v>
      </c>
      <c r="R16140" s="163">
        <v>6.2626000000000001E-2</v>
      </c>
      <c r="S16140" s="8" t="s">
        <v>4</v>
      </c>
      <c r="T16140" s="8" t="s">
        <v>5</v>
      </c>
      <c r="U16140" s="8">
        <v>4</v>
      </c>
      <c r="V16140" s="165">
        <v>178.35</v>
      </c>
    </row>
    <row r="16141" spans="17:22" x14ac:dyDescent="0.25">
      <c r="Q16141" s="161">
        <v>5618</v>
      </c>
      <c r="R16141" s="163">
        <v>0.13306000000000001</v>
      </c>
      <c r="S16141" s="8" t="s">
        <v>4</v>
      </c>
      <c r="T16141" s="8" t="s">
        <v>5</v>
      </c>
      <c r="U16141" s="8">
        <v>4</v>
      </c>
      <c r="V16141" s="165">
        <v>17.36</v>
      </c>
    </row>
    <row r="16142" spans="17:22" x14ac:dyDescent="0.25">
      <c r="Q16142" s="161">
        <v>5640</v>
      </c>
      <c r="R16142" s="163">
        <v>5.6854000000000002E-2</v>
      </c>
      <c r="S16142" s="8" t="s">
        <v>4</v>
      </c>
      <c r="T16142" s="8" t="s">
        <v>5</v>
      </c>
      <c r="U16142" s="8">
        <v>4</v>
      </c>
      <c r="V16142" s="165">
        <v>165.33</v>
      </c>
    </row>
    <row r="16143" spans="17:22" x14ac:dyDescent="0.25">
      <c r="Q16143" s="161">
        <v>5642</v>
      </c>
      <c r="R16143" s="163">
        <v>0.151557</v>
      </c>
      <c r="S16143" s="8" t="s">
        <v>4</v>
      </c>
      <c r="T16143" s="8" t="s">
        <v>5</v>
      </c>
      <c r="U16143" s="8">
        <v>4</v>
      </c>
      <c r="V16143" s="165">
        <v>2.61</v>
      </c>
    </row>
    <row r="16144" spans="17:22" x14ac:dyDescent="0.25">
      <c r="Q16144" s="161">
        <v>5644</v>
      </c>
      <c r="R16144" s="163">
        <v>0.23244400000000001</v>
      </c>
      <c r="S16144" s="8" t="s">
        <v>4</v>
      </c>
      <c r="T16144" s="8" t="s">
        <v>5</v>
      </c>
      <c r="U16144" s="8">
        <v>4</v>
      </c>
      <c r="V16144" s="165">
        <v>26.23</v>
      </c>
    </row>
    <row r="16145" spans="17:22" x14ac:dyDescent="0.25">
      <c r="Q16145" s="161">
        <v>5647</v>
      </c>
      <c r="R16145" s="163">
        <v>0.13714899999999999</v>
      </c>
      <c r="S16145" s="8" t="s">
        <v>4</v>
      </c>
      <c r="T16145" s="8" t="s">
        <v>5</v>
      </c>
      <c r="U16145" s="8">
        <v>4</v>
      </c>
      <c r="V16145" s="165">
        <v>161.82</v>
      </c>
    </row>
    <row r="16146" spans="17:22" x14ac:dyDescent="0.25">
      <c r="Q16146" s="161">
        <v>5650</v>
      </c>
      <c r="R16146" s="163">
        <v>0.216367</v>
      </c>
      <c r="S16146" s="8" t="s">
        <v>12</v>
      </c>
      <c r="T16146" s="8" t="s">
        <v>13</v>
      </c>
      <c r="U16146" s="8">
        <v>4</v>
      </c>
      <c r="V16146" s="165">
        <v>3.34</v>
      </c>
    </row>
    <row r="16147" spans="17:22" x14ac:dyDescent="0.25">
      <c r="Q16147" s="161">
        <v>5671</v>
      </c>
      <c r="R16147" s="163">
        <v>0.12570000000000001</v>
      </c>
      <c r="S16147" s="8" t="s">
        <v>4</v>
      </c>
      <c r="T16147" s="8" t="s">
        <v>5</v>
      </c>
      <c r="U16147" s="8">
        <v>4</v>
      </c>
      <c r="V16147" s="165">
        <v>0</v>
      </c>
    </row>
    <row r="16148" spans="17:22" x14ac:dyDescent="0.25">
      <c r="Q16148" s="161">
        <v>5675</v>
      </c>
      <c r="R16148" s="163">
        <v>0.170073</v>
      </c>
      <c r="S16148" s="8" t="s">
        <v>4</v>
      </c>
      <c r="T16148" s="8" t="s">
        <v>5</v>
      </c>
      <c r="U16148" s="8">
        <v>4</v>
      </c>
      <c r="V16148" s="165">
        <v>16.22</v>
      </c>
    </row>
    <row r="16149" spans="17:22" x14ac:dyDescent="0.25">
      <c r="Q16149" s="161">
        <v>5682</v>
      </c>
      <c r="R16149" s="163">
        <v>0.159498</v>
      </c>
      <c r="S16149" s="8" t="s">
        <v>4</v>
      </c>
      <c r="T16149" s="8" t="s">
        <v>5</v>
      </c>
      <c r="U16149" s="8">
        <v>4</v>
      </c>
      <c r="V16149" s="165">
        <v>16.54</v>
      </c>
    </row>
    <row r="16150" spans="17:22" x14ac:dyDescent="0.25">
      <c r="Q16150" s="161">
        <v>5692</v>
      </c>
      <c r="R16150" s="163">
        <v>0.143955</v>
      </c>
      <c r="S16150" s="8" t="s">
        <v>4</v>
      </c>
      <c r="T16150" s="8" t="s">
        <v>5</v>
      </c>
      <c r="U16150" s="8">
        <v>4</v>
      </c>
      <c r="V16150" s="165">
        <v>162.91</v>
      </c>
    </row>
    <row r="16151" spans="17:22" x14ac:dyDescent="0.25">
      <c r="Q16151" s="161">
        <v>5693</v>
      </c>
      <c r="R16151" s="163">
        <v>0.11161600000000001</v>
      </c>
      <c r="S16151" s="8" t="s">
        <v>4</v>
      </c>
      <c r="T16151" s="8" t="s">
        <v>5</v>
      </c>
      <c r="U16151" s="8">
        <v>4</v>
      </c>
      <c r="V16151" s="165">
        <v>166.21</v>
      </c>
    </row>
    <row r="16152" spans="17:22" x14ac:dyDescent="0.25">
      <c r="Q16152" s="161">
        <v>5698</v>
      </c>
      <c r="R16152" s="163">
        <v>0.22799</v>
      </c>
      <c r="S16152" s="8" t="s">
        <v>4</v>
      </c>
      <c r="T16152" s="8" t="s">
        <v>5</v>
      </c>
      <c r="U16152" s="8">
        <v>4</v>
      </c>
      <c r="V16152" s="165">
        <v>155.04</v>
      </c>
    </row>
    <row r="16153" spans="17:22" x14ac:dyDescent="0.25">
      <c r="Q16153" s="161">
        <v>5702</v>
      </c>
      <c r="R16153" s="163">
        <v>0.370253</v>
      </c>
      <c r="S16153" s="8" t="s">
        <v>4</v>
      </c>
      <c r="T16153" s="8" t="s">
        <v>5</v>
      </c>
      <c r="U16153" s="8">
        <v>4</v>
      </c>
      <c r="V16153" s="165">
        <v>15.92</v>
      </c>
    </row>
    <row r="16154" spans="17:22" x14ac:dyDescent="0.25">
      <c r="Q16154" s="161">
        <v>5707</v>
      </c>
      <c r="R16154" s="163">
        <v>0.31795299999999999</v>
      </c>
      <c r="S16154" s="8" t="s">
        <v>4</v>
      </c>
      <c r="T16154" s="8" t="s">
        <v>5</v>
      </c>
      <c r="U16154" s="8">
        <v>4</v>
      </c>
      <c r="V16154" s="165">
        <v>10.3</v>
      </c>
    </row>
    <row r="16155" spans="17:22" x14ac:dyDescent="0.25">
      <c r="Q16155" s="161">
        <v>5712</v>
      </c>
      <c r="R16155" s="163">
        <v>0.101845</v>
      </c>
      <c r="S16155" s="8" t="s">
        <v>4</v>
      </c>
      <c r="T16155" s="8" t="s">
        <v>5</v>
      </c>
      <c r="U16155" s="8">
        <v>4</v>
      </c>
      <c r="V16155" s="165">
        <v>6.94</v>
      </c>
    </row>
    <row r="16156" spans="17:22" x14ac:dyDescent="0.25">
      <c r="Q16156" s="161">
        <v>5727</v>
      </c>
      <c r="R16156" s="163">
        <v>0.185279</v>
      </c>
      <c r="S16156" s="8" t="s">
        <v>6</v>
      </c>
      <c r="T16156" s="8" t="s">
        <v>5</v>
      </c>
      <c r="U16156" s="8">
        <v>4</v>
      </c>
      <c r="V16156" s="165">
        <v>178.33</v>
      </c>
    </row>
    <row r="16157" spans="17:22" x14ac:dyDescent="0.25">
      <c r="Q16157" s="161">
        <v>5734</v>
      </c>
      <c r="R16157" s="163">
        <v>0.1477</v>
      </c>
      <c r="S16157" s="8" t="s">
        <v>6</v>
      </c>
      <c r="T16157" s="8" t="s">
        <v>5</v>
      </c>
      <c r="U16157" s="8">
        <v>4</v>
      </c>
      <c r="V16157" s="165">
        <v>13.35</v>
      </c>
    </row>
    <row r="16158" spans="17:22" x14ac:dyDescent="0.25">
      <c r="Q16158" s="161">
        <v>5736</v>
      </c>
      <c r="R16158" s="163">
        <v>0.1588</v>
      </c>
      <c r="S16158" s="8" t="s">
        <v>4</v>
      </c>
      <c r="T16158" s="8" t="s">
        <v>5</v>
      </c>
      <c r="U16158" s="8">
        <v>4</v>
      </c>
      <c r="V16158" s="165">
        <v>0</v>
      </c>
    </row>
    <row r="16159" spans="17:22" x14ac:dyDescent="0.25">
      <c r="Q16159" s="161">
        <v>5738</v>
      </c>
      <c r="R16159" s="163">
        <v>0.19928599999999999</v>
      </c>
      <c r="S16159" s="8" t="s">
        <v>4</v>
      </c>
      <c r="T16159" s="8" t="s">
        <v>5</v>
      </c>
      <c r="U16159" s="8">
        <v>4</v>
      </c>
      <c r="V16159" s="165">
        <v>8.69</v>
      </c>
    </row>
    <row r="16160" spans="17:22" x14ac:dyDescent="0.25">
      <c r="Q16160" s="161">
        <v>5748</v>
      </c>
      <c r="R16160" s="163">
        <v>0.106526</v>
      </c>
      <c r="S16160" s="8" t="s">
        <v>4</v>
      </c>
      <c r="T16160" s="8" t="s">
        <v>5</v>
      </c>
      <c r="U16160" s="8">
        <v>4</v>
      </c>
      <c r="V16160" s="165">
        <v>26.54</v>
      </c>
    </row>
    <row r="16161" spans="17:22" x14ac:dyDescent="0.25">
      <c r="Q16161" s="161">
        <v>5750</v>
      </c>
      <c r="R16161" s="163">
        <v>0.17993000000000001</v>
      </c>
      <c r="S16161" s="8" t="s">
        <v>4</v>
      </c>
      <c r="T16161" s="8" t="s">
        <v>5</v>
      </c>
      <c r="U16161" s="8">
        <v>4</v>
      </c>
      <c r="V16161" s="165">
        <v>23.34</v>
      </c>
    </row>
    <row r="16162" spans="17:22" x14ac:dyDescent="0.25">
      <c r="Q16162" s="161">
        <v>5751</v>
      </c>
      <c r="R16162" s="163">
        <v>0.13889099999999999</v>
      </c>
      <c r="S16162" s="8" t="s">
        <v>12</v>
      </c>
      <c r="T16162" s="8" t="s">
        <v>13</v>
      </c>
      <c r="U16162" s="8">
        <v>4</v>
      </c>
      <c r="V16162" s="165">
        <v>162.01</v>
      </c>
    </row>
    <row r="16163" spans="17:22" x14ac:dyDescent="0.25">
      <c r="Q16163" s="161">
        <v>5762</v>
      </c>
      <c r="R16163" s="163">
        <v>9.5324999999999993E-2</v>
      </c>
      <c r="S16163" s="8" t="s">
        <v>4</v>
      </c>
      <c r="T16163" s="8" t="s">
        <v>5</v>
      </c>
      <c r="U16163" s="8">
        <v>4</v>
      </c>
      <c r="V16163" s="165">
        <v>160.58000000000001</v>
      </c>
    </row>
    <row r="16164" spans="17:22" x14ac:dyDescent="0.25">
      <c r="Q16164" s="161">
        <v>5779</v>
      </c>
      <c r="R16164" s="163">
        <v>0.10985499999999999</v>
      </c>
      <c r="S16164" s="8" t="s">
        <v>4</v>
      </c>
      <c r="T16164" s="8" t="s">
        <v>5</v>
      </c>
      <c r="U16164" s="8">
        <v>4</v>
      </c>
      <c r="V16164" s="165">
        <v>9.01</v>
      </c>
    </row>
    <row r="16165" spans="17:22" x14ac:dyDescent="0.25">
      <c r="Q16165" s="161">
        <v>5784</v>
      </c>
      <c r="R16165" s="163">
        <v>0.12570000000000001</v>
      </c>
      <c r="S16165" s="8" t="s">
        <v>4</v>
      </c>
      <c r="T16165" s="8" t="s">
        <v>5</v>
      </c>
      <c r="U16165" s="8">
        <v>4</v>
      </c>
      <c r="V16165" s="165">
        <v>0</v>
      </c>
    </row>
    <row r="16166" spans="17:22" x14ac:dyDescent="0.25">
      <c r="Q16166" s="161">
        <v>5792</v>
      </c>
      <c r="R16166" s="163">
        <v>8.9810000000000001E-2</v>
      </c>
      <c r="S16166" s="8" t="s">
        <v>6</v>
      </c>
      <c r="T16166" s="8" t="s">
        <v>5</v>
      </c>
      <c r="U16166" s="8">
        <v>4</v>
      </c>
      <c r="V16166" s="165">
        <v>12.74</v>
      </c>
    </row>
    <row r="16167" spans="17:22" x14ac:dyDescent="0.25">
      <c r="Q16167" s="161">
        <v>5793</v>
      </c>
      <c r="R16167" s="163">
        <v>6.2035E-2</v>
      </c>
      <c r="S16167" s="8" t="s">
        <v>4</v>
      </c>
      <c r="T16167" s="8" t="s">
        <v>5</v>
      </c>
      <c r="U16167" s="8">
        <v>4</v>
      </c>
      <c r="V16167" s="165">
        <v>160.02000000000001</v>
      </c>
    </row>
    <row r="16168" spans="17:22" x14ac:dyDescent="0.25">
      <c r="Q16168" s="161">
        <v>5797</v>
      </c>
      <c r="R16168" s="163">
        <v>0.207873</v>
      </c>
      <c r="S16168" s="8" t="s">
        <v>4</v>
      </c>
      <c r="T16168" s="8" t="s">
        <v>5</v>
      </c>
      <c r="U16168" s="8">
        <v>4</v>
      </c>
      <c r="V16168" s="165">
        <v>22.96</v>
      </c>
    </row>
    <row r="16169" spans="17:22" x14ac:dyDescent="0.25">
      <c r="Q16169" s="161">
        <v>5820</v>
      </c>
      <c r="R16169" s="163">
        <v>0.16197800000000001</v>
      </c>
      <c r="S16169" s="8" t="s">
        <v>4</v>
      </c>
      <c r="T16169" s="8" t="s">
        <v>5</v>
      </c>
      <c r="U16169" s="8">
        <v>4</v>
      </c>
      <c r="V16169" s="165">
        <v>6.91</v>
      </c>
    </row>
    <row r="16170" spans="17:22" x14ac:dyDescent="0.25">
      <c r="Q16170" s="161">
        <v>5826</v>
      </c>
      <c r="R16170" s="163">
        <v>0.12813099999999999</v>
      </c>
      <c r="S16170" s="8" t="s">
        <v>6</v>
      </c>
      <c r="T16170" s="8" t="s">
        <v>5</v>
      </c>
      <c r="U16170" s="8">
        <v>4</v>
      </c>
      <c r="V16170" s="165">
        <v>177.41</v>
      </c>
    </row>
    <row r="16171" spans="17:22" x14ac:dyDescent="0.25">
      <c r="Q16171" s="161">
        <v>5830</v>
      </c>
      <c r="R16171" s="163">
        <v>0.306394</v>
      </c>
      <c r="S16171" s="8" t="s">
        <v>4</v>
      </c>
      <c r="T16171" s="8" t="s">
        <v>5</v>
      </c>
      <c r="U16171" s="8">
        <v>4</v>
      </c>
      <c r="V16171" s="165">
        <v>164.53</v>
      </c>
    </row>
    <row r="16172" spans="17:22" x14ac:dyDescent="0.25">
      <c r="Q16172" s="161">
        <v>5834</v>
      </c>
      <c r="R16172" s="163">
        <v>0.142481</v>
      </c>
      <c r="S16172" s="8" t="s">
        <v>4</v>
      </c>
      <c r="T16172" s="8" t="s">
        <v>5</v>
      </c>
      <c r="U16172" s="8">
        <v>4</v>
      </c>
      <c r="V16172" s="165">
        <v>23.36</v>
      </c>
    </row>
    <row r="16173" spans="17:22" x14ac:dyDescent="0.25">
      <c r="Q16173" s="161">
        <v>5837</v>
      </c>
      <c r="R16173" s="163">
        <v>0.241116</v>
      </c>
      <c r="S16173" s="8" t="s">
        <v>4</v>
      </c>
      <c r="T16173" s="8" t="s">
        <v>5</v>
      </c>
      <c r="U16173" s="8">
        <v>4</v>
      </c>
      <c r="V16173" s="165">
        <v>17.62</v>
      </c>
    </row>
    <row r="16174" spans="17:22" x14ac:dyDescent="0.25">
      <c r="Q16174" s="161">
        <v>5867</v>
      </c>
      <c r="R16174" s="163">
        <v>0.13270000000000001</v>
      </c>
      <c r="S16174" s="8" t="s">
        <v>4</v>
      </c>
      <c r="T16174" s="8" t="s">
        <v>5</v>
      </c>
      <c r="U16174" s="8">
        <v>4</v>
      </c>
      <c r="V16174" s="165">
        <v>156.51</v>
      </c>
    </row>
    <row r="16175" spans="17:22" x14ac:dyDescent="0.25">
      <c r="Q16175" s="161">
        <v>5880</v>
      </c>
      <c r="R16175" s="163">
        <v>8.0715999999999996E-2</v>
      </c>
      <c r="S16175" s="8" t="s">
        <v>4</v>
      </c>
      <c r="T16175" s="8" t="s">
        <v>5</v>
      </c>
      <c r="U16175" s="8">
        <v>4</v>
      </c>
      <c r="V16175" s="165">
        <v>164.55</v>
      </c>
    </row>
    <row r="16176" spans="17:22" x14ac:dyDescent="0.25">
      <c r="Q16176" s="161">
        <v>5881</v>
      </c>
      <c r="R16176" s="163">
        <v>0.14468500000000001</v>
      </c>
      <c r="S16176" s="8" t="s">
        <v>4</v>
      </c>
      <c r="T16176" s="8" t="s">
        <v>5</v>
      </c>
      <c r="U16176" s="8">
        <v>4</v>
      </c>
      <c r="V16176" s="165">
        <v>19.12</v>
      </c>
    </row>
    <row r="16177" spans="17:22" x14ac:dyDescent="0.25">
      <c r="Q16177" s="161">
        <v>5884</v>
      </c>
      <c r="R16177" s="163">
        <v>0.130139</v>
      </c>
      <c r="S16177" s="8" t="s">
        <v>4</v>
      </c>
      <c r="T16177" s="8" t="s">
        <v>5</v>
      </c>
      <c r="U16177" s="8">
        <v>4</v>
      </c>
      <c r="V16177" s="165">
        <v>26.57</v>
      </c>
    </row>
    <row r="16178" spans="17:22" x14ac:dyDescent="0.25">
      <c r="Q16178" s="161">
        <v>5894</v>
      </c>
      <c r="R16178" s="163">
        <v>0.103994</v>
      </c>
      <c r="S16178" s="8" t="s">
        <v>6</v>
      </c>
      <c r="T16178" s="8" t="s">
        <v>5</v>
      </c>
      <c r="U16178" s="8">
        <v>4</v>
      </c>
      <c r="V16178" s="165">
        <v>176.58</v>
      </c>
    </row>
    <row r="16179" spans="17:22" x14ac:dyDescent="0.25">
      <c r="Q16179" s="161">
        <v>5922</v>
      </c>
      <c r="R16179" s="163">
        <v>0.217861</v>
      </c>
      <c r="S16179" s="8" t="s">
        <v>4</v>
      </c>
      <c r="T16179" s="8" t="s">
        <v>5</v>
      </c>
      <c r="U16179" s="8">
        <v>4</v>
      </c>
      <c r="V16179" s="165">
        <v>20.7</v>
      </c>
    </row>
    <row r="16180" spans="17:22" x14ac:dyDescent="0.25">
      <c r="Q16180" s="161">
        <v>5956</v>
      </c>
      <c r="R16180" s="163">
        <v>0.34754000000000002</v>
      </c>
      <c r="S16180" s="8" t="s">
        <v>6</v>
      </c>
      <c r="T16180" s="8" t="s">
        <v>5</v>
      </c>
      <c r="U16180" s="8">
        <v>4</v>
      </c>
      <c r="V16180" s="165">
        <v>11.76</v>
      </c>
    </row>
    <row r="16181" spans="17:22" x14ac:dyDescent="0.25">
      <c r="Q16181" s="161">
        <v>5971</v>
      </c>
      <c r="R16181" s="163">
        <v>0.132193</v>
      </c>
      <c r="S16181" s="8" t="s">
        <v>4</v>
      </c>
      <c r="T16181" s="8" t="s">
        <v>5</v>
      </c>
      <c r="U16181" s="8">
        <v>4</v>
      </c>
      <c r="V16181" s="165">
        <v>19.12</v>
      </c>
    </row>
    <row r="16182" spans="17:22" x14ac:dyDescent="0.25">
      <c r="Q16182" s="161">
        <v>5975</v>
      </c>
      <c r="R16182" s="163">
        <v>0.183173</v>
      </c>
      <c r="S16182" s="8" t="s">
        <v>4</v>
      </c>
      <c r="T16182" s="8" t="s">
        <v>5</v>
      </c>
      <c r="U16182" s="8">
        <v>4</v>
      </c>
      <c r="V16182" s="165">
        <v>6.49</v>
      </c>
    </row>
    <row r="16183" spans="17:22" x14ac:dyDescent="0.25">
      <c r="Q16183" s="161">
        <v>5978</v>
      </c>
      <c r="R16183" s="163">
        <v>0.21238699999999999</v>
      </c>
      <c r="S16183" s="8" t="s">
        <v>4</v>
      </c>
      <c r="T16183" s="8" t="s">
        <v>5</v>
      </c>
      <c r="U16183" s="8">
        <v>4</v>
      </c>
      <c r="V16183" s="165">
        <v>20.91</v>
      </c>
    </row>
    <row r="16184" spans="17:22" x14ac:dyDescent="0.25">
      <c r="Q16184" s="161">
        <v>6010</v>
      </c>
      <c r="R16184" s="163">
        <v>0.58879499999999996</v>
      </c>
      <c r="S16184" s="8" t="s">
        <v>4</v>
      </c>
      <c r="T16184" s="8" t="s">
        <v>5</v>
      </c>
      <c r="U16184" s="8">
        <v>4</v>
      </c>
      <c r="V16184" s="165">
        <v>155.81</v>
      </c>
    </row>
    <row r="16185" spans="17:22" x14ac:dyDescent="0.25">
      <c r="Q16185" s="161">
        <v>6030</v>
      </c>
      <c r="R16185" s="163">
        <v>0.16802700000000001</v>
      </c>
      <c r="S16185" s="8" t="s">
        <v>4</v>
      </c>
      <c r="T16185" s="8" t="s">
        <v>5</v>
      </c>
      <c r="U16185" s="8">
        <v>4</v>
      </c>
      <c r="V16185" s="165">
        <v>27.16</v>
      </c>
    </row>
    <row r="16186" spans="17:22" x14ac:dyDescent="0.25">
      <c r="Q16186" s="161">
        <v>6037</v>
      </c>
      <c r="R16186" s="163">
        <v>0.43735800000000002</v>
      </c>
      <c r="S16186" s="8" t="s">
        <v>4</v>
      </c>
      <c r="T16186" s="8" t="s">
        <v>5</v>
      </c>
      <c r="U16186" s="8">
        <v>4</v>
      </c>
      <c r="V16186" s="165">
        <v>161.81</v>
      </c>
    </row>
    <row r="16187" spans="17:22" x14ac:dyDescent="0.25">
      <c r="Q16187" s="161">
        <v>6061</v>
      </c>
      <c r="R16187" s="163">
        <v>9.9192000000000002E-2</v>
      </c>
      <c r="S16187" s="8" t="s">
        <v>4</v>
      </c>
      <c r="T16187" s="8" t="s">
        <v>5</v>
      </c>
      <c r="U16187" s="8">
        <v>4</v>
      </c>
      <c r="V16187" s="165">
        <v>4.3899999999999997</v>
      </c>
    </row>
    <row r="16188" spans="17:22" x14ac:dyDescent="0.25">
      <c r="Q16188" s="161">
        <v>6077</v>
      </c>
      <c r="R16188" s="163">
        <v>0.15085699999999999</v>
      </c>
      <c r="S16188" s="8" t="s">
        <v>4</v>
      </c>
      <c r="T16188" s="8" t="s">
        <v>5</v>
      </c>
      <c r="U16188" s="8">
        <v>4</v>
      </c>
      <c r="V16188" s="165">
        <v>160.72</v>
      </c>
    </row>
    <row r="16189" spans="17:22" x14ac:dyDescent="0.25">
      <c r="Q16189" s="161">
        <v>6093</v>
      </c>
      <c r="R16189" s="163">
        <v>0.31001099999999998</v>
      </c>
      <c r="S16189" s="8" t="s">
        <v>4</v>
      </c>
      <c r="T16189" s="8" t="s">
        <v>5</v>
      </c>
      <c r="U16189" s="8">
        <v>4</v>
      </c>
      <c r="V16189" s="165">
        <v>173.4</v>
      </c>
    </row>
    <row r="16190" spans="17:22" x14ac:dyDescent="0.25">
      <c r="Q16190" s="161">
        <v>6102</v>
      </c>
      <c r="R16190" s="163">
        <v>0.19437599999999999</v>
      </c>
      <c r="S16190" s="8" t="s">
        <v>4</v>
      </c>
      <c r="T16190" s="8" t="s">
        <v>5</v>
      </c>
      <c r="U16190" s="8">
        <v>4</v>
      </c>
      <c r="V16190" s="165">
        <v>4.78</v>
      </c>
    </row>
    <row r="16191" spans="17:22" x14ac:dyDescent="0.25">
      <c r="Q16191" s="161">
        <v>6150</v>
      </c>
      <c r="R16191" s="163">
        <v>8.2341999999999999E-2</v>
      </c>
      <c r="S16191" s="8" t="s">
        <v>4</v>
      </c>
      <c r="T16191" s="8" t="s">
        <v>5</v>
      </c>
      <c r="U16191" s="8">
        <v>4</v>
      </c>
      <c r="V16191" s="165">
        <v>156.83000000000001</v>
      </c>
    </row>
    <row r="16192" spans="17:22" x14ac:dyDescent="0.25">
      <c r="Q16192" s="161">
        <v>6160</v>
      </c>
      <c r="R16192" s="163">
        <v>7.6289999999999997E-2</v>
      </c>
      <c r="S16192" s="8" t="s">
        <v>4</v>
      </c>
      <c r="T16192" s="8" t="s">
        <v>5</v>
      </c>
      <c r="U16192" s="8">
        <v>4</v>
      </c>
      <c r="V16192" s="165">
        <v>2.78</v>
      </c>
    </row>
    <row r="16193" spans="17:22" x14ac:dyDescent="0.25">
      <c r="Q16193" s="161">
        <v>6167</v>
      </c>
      <c r="R16193" s="163">
        <v>8.5435999999999998E-2</v>
      </c>
      <c r="S16193" s="8" t="s">
        <v>4</v>
      </c>
      <c r="T16193" s="8" t="s">
        <v>5</v>
      </c>
      <c r="U16193" s="8">
        <v>4</v>
      </c>
      <c r="V16193" s="165">
        <v>29.45</v>
      </c>
    </row>
    <row r="16194" spans="17:22" x14ac:dyDescent="0.25">
      <c r="Q16194" s="161">
        <v>6172</v>
      </c>
      <c r="R16194" s="163">
        <v>0.33110099999999998</v>
      </c>
      <c r="S16194" s="8" t="s">
        <v>4</v>
      </c>
      <c r="T16194" s="8" t="s">
        <v>5</v>
      </c>
      <c r="U16194" s="8">
        <v>4</v>
      </c>
      <c r="V16194" s="165">
        <v>169.95</v>
      </c>
    </row>
    <row r="16195" spans="17:22" x14ac:dyDescent="0.25">
      <c r="Q16195" s="161">
        <v>6175</v>
      </c>
      <c r="R16195" s="163">
        <v>0.14926900000000001</v>
      </c>
      <c r="S16195" s="8" t="s">
        <v>4</v>
      </c>
      <c r="T16195" s="8" t="s">
        <v>5</v>
      </c>
      <c r="U16195" s="8">
        <v>4</v>
      </c>
      <c r="V16195" s="165">
        <v>25.35</v>
      </c>
    </row>
    <row r="16196" spans="17:22" x14ac:dyDescent="0.25">
      <c r="Q16196" s="161">
        <v>6210</v>
      </c>
      <c r="R16196" s="163">
        <v>9.0501999999999999E-2</v>
      </c>
      <c r="S16196" s="8" t="s">
        <v>4</v>
      </c>
      <c r="T16196" s="8" t="s">
        <v>5</v>
      </c>
      <c r="U16196" s="8">
        <v>4</v>
      </c>
      <c r="V16196" s="165">
        <v>2.72</v>
      </c>
    </row>
    <row r="16197" spans="17:22" x14ac:dyDescent="0.25">
      <c r="Q16197" s="161">
        <v>6218</v>
      </c>
      <c r="R16197" s="163">
        <v>0.11300300000000001</v>
      </c>
      <c r="S16197" s="8" t="s">
        <v>4</v>
      </c>
      <c r="T16197" s="8" t="s">
        <v>5</v>
      </c>
      <c r="U16197" s="8">
        <v>4</v>
      </c>
      <c r="V16197" s="165">
        <v>20.57</v>
      </c>
    </row>
    <row r="16198" spans="17:22" x14ac:dyDescent="0.25">
      <c r="Q16198" s="161">
        <v>6220</v>
      </c>
      <c r="R16198" s="163">
        <v>0.226406</v>
      </c>
      <c r="S16198" s="8" t="s">
        <v>4</v>
      </c>
      <c r="T16198" s="8" t="s">
        <v>5</v>
      </c>
      <c r="U16198" s="8">
        <v>4</v>
      </c>
      <c r="V16198" s="165">
        <v>11.85</v>
      </c>
    </row>
    <row r="16199" spans="17:22" x14ac:dyDescent="0.25">
      <c r="Q16199" s="161">
        <v>6234</v>
      </c>
      <c r="R16199" s="163">
        <v>0.32475100000000001</v>
      </c>
      <c r="S16199" s="8" t="s">
        <v>4</v>
      </c>
      <c r="T16199" s="8" t="s">
        <v>5</v>
      </c>
      <c r="U16199" s="8">
        <v>4</v>
      </c>
      <c r="V16199" s="165">
        <v>159.22</v>
      </c>
    </row>
    <row r="16200" spans="17:22" x14ac:dyDescent="0.25">
      <c r="Q16200" s="161">
        <v>6267</v>
      </c>
      <c r="R16200" s="163">
        <v>0.16947499999999999</v>
      </c>
      <c r="S16200" s="8" t="s">
        <v>4</v>
      </c>
      <c r="T16200" s="8" t="s">
        <v>5</v>
      </c>
      <c r="U16200" s="8">
        <v>4</v>
      </c>
      <c r="V16200" s="165">
        <v>17.87</v>
      </c>
    </row>
    <row r="16201" spans="17:22" x14ac:dyDescent="0.25">
      <c r="Q16201" s="161">
        <v>6297</v>
      </c>
      <c r="R16201" s="163">
        <v>0.12825400000000001</v>
      </c>
      <c r="S16201" s="8" t="s">
        <v>6</v>
      </c>
      <c r="T16201" s="8" t="s">
        <v>5</v>
      </c>
      <c r="U16201" s="8">
        <v>4</v>
      </c>
      <c r="V16201" s="165">
        <v>159.46</v>
      </c>
    </row>
    <row r="16202" spans="17:22" x14ac:dyDescent="0.25">
      <c r="Q16202" s="161">
        <v>6309</v>
      </c>
      <c r="R16202" s="163">
        <v>0.149865</v>
      </c>
      <c r="S16202" s="8" t="s">
        <v>4</v>
      </c>
      <c r="T16202" s="8" t="s">
        <v>5</v>
      </c>
      <c r="U16202" s="8">
        <v>4</v>
      </c>
      <c r="V16202" s="165">
        <v>176.6</v>
      </c>
    </row>
    <row r="16203" spans="17:22" x14ac:dyDescent="0.25">
      <c r="Q16203" s="161">
        <v>6314</v>
      </c>
      <c r="R16203" s="163">
        <v>0.34910799999999997</v>
      </c>
      <c r="S16203" s="8" t="s">
        <v>4</v>
      </c>
      <c r="T16203" s="8" t="s">
        <v>5</v>
      </c>
      <c r="U16203" s="8">
        <v>4</v>
      </c>
      <c r="V16203" s="165">
        <v>170.19</v>
      </c>
    </row>
    <row r="16204" spans="17:22" x14ac:dyDescent="0.25">
      <c r="Q16204" s="161">
        <v>6330</v>
      </c>
      <c r="R16204" s="163">
        <v>0.13139700000000001</v>
      </c>
      <c r="S16204" s="8" t="s">
        <v>4</v>
      </c>
      <c r="T16204" s="8" t="s">
        <v>5</v>
      </c>
      <c r="U16204" s="8">
        <v>4</v>
      </c>
      <c r="V16204" s="165">
        <v>155.01</v>
      </c>
    </row>
    <row r="16205" spans="17:22" x14ac:dyDescent="0.25">
      <c r="Q16205" s="161">
        <v>6368</v>
      </c>
      <c r="R16205" s="163">
        <v>0.18115400000000001</v>
      </c>
      <c r="S16205" s="8" t="s">
        <v>6</v>
      </c>
      <c r="T16205" s="8" t="s">
        <v>5</v>
      </c>
      <c r="U16205" s="8">
        <v>4</v>
      </c>
      <c r="V16205" s="165">
        <v>29.34</v>
      </c>
    </row>
    <row r="16206" spans="17:22" x14ac:dyDescent="0.25">
      <c r="Q16206" s="161">
        <v>6369</v>
      </c>
      <c r="R16206" s="163">
        <v>0.42054200000000003</v>
      </c>
      <c r="S16206" s="8" t="s">
        <v>4</v>
      </c>
      <c r="T16206" s="8" t="s">
        <v>5</v>
      </c>
      <c r="U16206" s="8">
        <v>4</v>
      </c>
      <c r="V16206" s="165">
        <v>156.38</v>
      </c>
    </row>
    <row r="16207" spans="17:22" x14ac:dyDescent="0.25">
      <c r="Q16207" s="161">
        <v>6376</v>
      </c>
      <c r="R16207" s="163">
        <v>0.26815</v>
      </c>
      <c r="S16207" s="8" t="s">
        <v>4</v>
      </c>
      <c r="T16207" s="8" t="s">
        <v>5</v>
      </c>
      <c r="U16207" s="8">
        <v>4</v>
      </c>
      <c r="V16207" s="165">
        <v>21.32</v>
      </c>
    </row>
    <row r="16208" spans="17:22" x14ac:dyDescent="0.25">
      <c r="Q16208" s="161">
        <v>6379</v>
      </c>
      <c r="R16208" s="163">
        <v>7.2991E-2</v>
      </c>
      <c r="S16208" s="8" t="s">
        <v>4</v>
      </c>
      <c r="T16208" s="8" t="s">
        <v>5</v>
      </c>
      <c r="U16208" s="8">
        <v>4</v>
      </c>
      <c r="V16208" s="165">
        <v>25.83</v>
      </c>
    </row>
    <row r="16209" spans="17:22" x14ac:dyDescent="0.25">
      <c r="Q16209" s="161">
        <v>6413</v>
      </c>
      <c r="R16209" s="163">
        <v>0.28520699999999999</v>
      </c>
      <c r="S16209" s="8" t="s">
        <v>4</v>
      </c>
      <c r="T16209" s="8" t="s">
        <v>5</v>
      </c>
      <c r="U16209" s="8">
        <v>4</v>
      </c>
      <c r="V16209" s="165">
        <v>167.91</v>
      </c>
    </row>
    <row r="16210" spans="17:22" x14ac:dyDescent="0.25">
      <c r="Q16210" s="161">
        <v>6421</v>
      </c>
      <c r="R16210" s="163">
        <v>6.8026000000000003E-2</v>
      </c>
      <c r="S16210" s="8" t="s">
        <v>4</v>
      </c>
      <c r="T16210" s="8" t="s">
        <v>5</v>
      </c>
      <c r="U16210" s="8">
        <v>4</v>
      </c>
      <c r="V16210" s="165">
        <v>25.89</v>
      </c>
    </row>
    <row r="16211" spans="17:22" x14ac:dyDescent="0.25">
      <c r="Q16211" s="161">
        <v>6426</v>
      </c>
      <c r="R16211" s="163">
        <v>0.44150800000000001</v>
      </c>
      <c r="S16211" s="8" t="s">
        <v>4</v>
      </c>
      <c r="T16211" s="8" t="s">
        <v>5</v>
      </c>
      <c r="U16211" s="8">
        <v>4</v>
      </c>
      <c r="V16211" s="165">
        <v>159.07</v>
      </c>
    </row>
    <row r="16212" spans="17:22" x14ac:dyDescent="0.25">
      <c r="Q16212" s="161">
        <v>6442</v>
      </c>
      <c r="R16212" s="163">
        <v>8.7506E-2</v>
      </c>
      <c r="S16212" s="8" t="s">
        <v>4</v>
      </c>
      <c r="T16212" s="8" t="s">
        <v>5</v>
      </c>
      <c r="U16212" s="8">
        <v>4</v>
      </c>
      <c r="V16212" s="165">
        <v>173.83</v>
      </c>
    </row>
    <row r="16213" spans="17:22" x14ac:dyDescent="0.25">
      <c r="Q16213" s="161">
        <v>6447</v>
      </c>
      <c r="R16213" s="163">
        <v>0.110662</v>
      </c>
      <c r="S16213" s="8" t="s">
        <v>11</v>
      </c>
      <c r="T16213" s="8" t="s">
        <v>10</v>
      </c>
      <c r="U16213" s="8">
        <v>4</v>
      </c>
      <c r="V16213" s="165">
        <v>22.42</v>
      </c>
    </row>
    <row r="16214" spans="17:22" x14ac:dyDescent="0.25">
      <c r="Q16214" s="161">
        <v>6463</v>
      </c>
      <c r="R16214" s="163">
        <v>0.58340899999999996</v>
      </c>
      <c r="S16214" s="8" t="s">
        <v>12</v>
      </c>
      <c r="T16214" s="8" t="s">
        <v>13</v>
      </c>
      <c r="U16214" s="8">
        <v>4</v>
      </c>
      <c r="V16214" s="165">
        <v>175.69</v>
      </c>
    </row>
    <row r="16215" spans="17:22" x14ac:dyDescent="0.25">
      <c r="Q16215" s="161">
        <v>6464</v>
      </c>
      <c r="R16215" s="163">
        <v>0.39033400000000001</v>
      </c>
      <c r="S16215" s="8" t="s">
        <v>4</v>
      </c>
      <c r="T16215" s="8" t="s">
        <v>5</v>
      </c>
      <c r="U16215" s="8">
        <v>4</v>
      </c>
      <c r="V16215" s="165">
        <v>157.61000000000001</v>
      </c>
    </row>
    <row r="16216" spans="17:22" x14ac:dyDescent="0.25">
      <c r="Q16216" s="161">
        <v>6479</v>
      </c>
      <c r="R16216" s="163">
        <v>0.104537</v>
      </c>
      <c r="S16216" s="8" t="s">
        <v>4</v>
      </c>
      <c r="T16216" s="8" t="s">
        <v>5</v>
      </c>
      <c r="U16216" s="8">
        <v>4</v>
      </c>
      <c r="V16216" s="165">
        <v>164.63</v>
      </c>
    </row>
    <row r="16217" spans="17:22" x14ac:dyDescent="0.25">
      <c r="Q16217" s="161">
        <v>6497</v>
      </c>
      <c r="R16217" s="163">
        <v>0.47100500000000001</v>
      </c>
      <c r="S16217" s="8" t="s">
        <v>4</v>
      </c>
      <c r="T16217" s="8" t="s">
        <v>5</v>
      </c>
      <c r="U16217" s="8">
        <v>4</v>
      </c>
      <c r="V16217" s="165">
        <v>169.25</v>
      </c>
    </row>
    <row r="16218" spans="17:22" x14ac:dyDescent="0.25">
      <c r="Q16218" s="161">
        <v>6503</v>
      </c>
      <c r="R16218" s="163">
        <v>0.23358100000000001</v>
      </c>
      <c r="S16218" s="8" t="s">
        <v>6</v>
      </c>
      <c r="T16218" s="8" t="s">
        <v>5</v>
      </c>
      <c r="U16218" s="8">
        <v>4</v>
      </c>
      <c r="V16218" s="165">
        <v>26.74</v>
      </c>
    </row>
    <row r="16219" spans="17:22" x14ac:dyDescent="0.25">
      <c r="Q16219" s="161">
        <v>6528</v>
      </c>
      <c r="R16219" s="163">
        <v>9.9678000000000003E-2</v>
      </c>
      <c r="S16219" s="8" t="s">
        <v>4</v>
      </c>
      <c r="T16219" s="8" t="s">
        <v>5</v>
      </c>
      <c r="U16219" s="8">
        <v>4</v>
      </c>
      <c r="V16219" s="165">
        <v>170.12</v>
      </c>
    </row>
    <row r="16220" spans="17:22" x14ac:dyDescent="0.25">
      <c r="Q16220" s="161">
        <v>6533</v>
      </c>
      <c r="R16220" s="163">
        <v>0.399588</v>
      </c>
      <c r="S16220" s="8" t="s">
        <v>6</v>
      </c>
      <c r="T16220" s="8" t="s">
        <v>5</v>
      </c>
      <c r="U16220" s="8">
        <v>4</v>
      </c>
      <c r="V16220" s="165">
        <v>156.21</v>
      </c>
    </row>
    <row r="16221" spans="17:22" x14ac:dyDescent="0.25">
      <c r="Q16221" s="161">
        <v>6541</v>
      </c>
      <c r="R16221" s="163">
        <v>0.35079100000000002</v>
      </c>
      <c r="S16221" s="8" t="s">
        <v>4</v>
      </c>
      <c r="T16221" s="8" t="s">
        <v>5</v>
      </c>
      <c r="U16221" s="8">
        <v>4</v>
      </c>
      <c r="V16221" s="165">
        <v>166.29</v>
      </c>
    </row>
    <row r="16222" spans="17:22" x14ac:dyDescent="0.25">
      <c r="Q16222" s="161">
        <v>6556</v>
      </c>
      <c r="R16222" s="163">
        <v>0.109224</v>
      </c>
      <c r="S16222" s="8" t="s">
        <v>4</v>
      </c>
      <c r="T16222" s="8" t="s">
        <v>5</v>
      </c>
      <c r="U16222" s="8">
        <v>4</v>
      </c>
      <c r="V16222" s="165">
        <v>159.19</v>
      </c>
    </row>
    <row r="16223" spans="17:22" x14ac:dyDescent="0.25">
      <c r="Q16223" s="161">
        <v>6560</v>
      </c>
      <c r="R16223" s="163">
        <v>5.2986999999999999E-2</v>
      </c>
      <c r="S16223" s="8" t="s">
        <v>4</v>
      </c>
      <c r="T16223" s="8" t="s">
        <v>5</v>
      </c>
      <c r="U16223" s="8">
        <v>4</v>
      </c>
      <c r="V16223" s="165">
        <v>170.11</v>
      </c>
    </row>
    <row r="16224" spans="17:22" x14ac:dyDescent="0.25">
      <c r="Q16224" s="161">
        <v>6589</v>
      </c>
      <c r="R16224" s="163">
        <v>0.45765499999999998</v>
      </c>
      <c r="S16224" s="8" t="s">
        <v>4</v>
      </c>
      <c r="T16224" s="8" t="s">
        <v>5</v>
      </c>
      <c r="U16224" s="8">
        <v>4</v>
      </c>
      <c r="V16224" s="165">
        <v>155.53</v>
      </c>
    </row>
    <row r="16225" spans="17:22" x14ac:dyDescent="0.25">
      <c r="Q16225" s="161">
        <v>6606</v>
      </c>
      <c r="R16225" s="163">
        <v>0.118507</v>
      </c>
      <c r="S16225" s="8" t="s">
        <v>6</v>
      </c>
      <c r="T16225" s="8" t="s">
        <v>5</v>
      </c>
      <c r="U16225" s="8">
        <v>4</v>
      </c>
      <c r="V16225" s="165">
        <v>165.64</v>
      </c>
    </row>
    <row r="16226" spans="17:22" x14ac:dyDescent="0.25">
      <c r="Q16226" s="161">
        <v>6618</v>
      </c>
      <c r="R16226" s="163">
        <v>0.123587</v>
      </c>
      <c r="S16226" s="8" t="s">
        <v>9</v>
      </c>
      <c r="T16226" s="8" t="s">
        <v>10</v>
      </c>
      <c r="U16226" s="8">
        <v>4</v>
      </c>
      <c r="V16226" s="165">
        <v>164.51</v>
      </c>
    </row>
    <row r="16227" spans="17:22" x14ac:dyDescent="0.25">
      <c r="Q16227" s="161">
        <v>6628</v>
      </c>
      <c r="R16227" s="163">
        <v>0.12406</v>
      </c>
      <c r="S16227" s="8" t="s">
        <v>4</v>
      </c>
      <c r="T16227" s="8" t="s">
        <v>5</v>
      </c>
      <c r="U16227" s="8">
        <v>4</v>
      </c>
      <c r="V16227" s="165">
        <v>170.07</v>
      </c>
    </row>
    <row r="16228" spans="17:22" x14ac:dyDescent="0.25">
      <c r="Q16228" s="161">
        <v>6637</v>
      </c>
      <c r="R16228" s="163">
        <v>0.106971</v>
      </c>
      <c r="S16228" s="8" t="s">
        <v>12</v>
      </c>
      <c r="T16228" s="8" t="s">
        <v>13</v>
      </c>
      <c r="U16228" s="8">
        <v>4</v>
      </c>
      <c r="V16228" s="165">
        <v>175.23</v>
      </c>
    </row>
    <row r="16229" spans="17:22" x14ac:dyDescent="0.25">
      <c r="Q16229" s="161">
        <v>6651</v>
      </c>
      <c r="R16229" s="163">
        <v>0.26018999999999998</v>
      </c>
      <c r="S16229" s="8" t="s">
        <v>4</v>
      </c>
      <c r="T16229" s="8" t="s">
        <v>5</v>
      </c>
      <c r="U16229" s="8">
        <v>4</v>
      </c>
      <c r="V16229" s="165">
        <v>26.72</v>
      </c>
    </row>
    <row r="16230" spans="17:22" x14ac:dyDescent="0.25">
      <c r="Q16230" s="161">
        <v>6660</v>
      </c>
      <c r="R16230" s="163">
        <v>0.46861799999999998</v>
      </c>
      <c r="S16230" s="8" t="s">
        <v>4</v>
      </c>
      <c r="T16230" s="8" t="s">
        <v>5</v>
      </c>
      <c r="U16230" s="8">
        <v>4</v>
      </c>
      <c r="V16230" s="165">
        <v>161.54</v>
      </c>
    </row>
    <row r="16231" spans="17:22" x14ac:dyDescent="0.25">
      <c r="Q16231" s="161">
        <v>6672</v>
      </c>
      <c r="R16231" s="163">
        <v>7.7769000000000005E-2</v>
      </c>
      <c r="S16231" s="8" t="s">
        <v>4</v>
      </c>
      <c r="T16231" s="8" t="s">
        <v>5</v>
      </c>
      <c r="U16231" s="8">
        <v>4</v>
      </c>
      <c r="V16231" s="165">
        <v>164.95</v>
      </c>
    </row>
    <row r="16232" spans="17:22" x14ac:dyDescent="0.25">
      <c r="Q16232" s="161">
        <v>6677</v>
      </c>
      <c r="R16232" s="163">
        <v>0.12959999999999999</v>
      </c>
      <c r="S16232" s="8" t="s">
        <v>4</v>
      </c>
      <c r="T16232" s="8" t="s">
        <v>5</v>
      </c>
      <c r="U16232" s="8">
        <v>4</v>
      </c>
      <c r="V16232" s="165">
        <v>9.01</v>
      </c>
    </row>
    <row r="16233" spans="17:22" x14ac:dyDescent="0.25">
      <c r="Q16233" s="161">
        <v>6687</v>
      </c>
      <c r="R16233" s="163">
        <v>8.838E-2</v>
      </c>
      <c r="S16233" s="8" t="s">
        <v>4</v>
      </c>
      <c r="T16233" s="8" t="s">
        <v>5</v>
      </c>
      <c r="U16233" s="8">
        <v>4</v>
      </c>
      <c r="V16233" s="165">
        <v>14.15</v>
      </c>
    </row>
    <row r="16234" spans="17:22" x14ac:dyDescent="0.25">
      <c r="Q16234" s="161">
        <v>6704</v>
      </c>
      <c r="R16234" s="163">
        <v>5.0747E-2</v>
      </c>
      <c r="S16234" s="8" t="s">
        <v>6</v>
      </c>
      <c r="T16234" s="8" t="s">
        <v>5</v>
      </c>
      <c r="U16234" s="8">
        <v>4</v>
      </c>
      <c r="V16234" s="165">
        <v>164.92</v>
      </c>
    </row>
    <row r="16235" spans="17:22" x14ac:dyDescent="0.25">
      <c r="Q16235" s="161">
        <v>6708</v>
      </c>
      <c r="R16235" s="163">
        <v>0.14640800000000001</v>
      </c>
      <c r="S16235" s="8" t="s">
        <v>4</v>
      </c>
      <c r="T16235" s="8" t="s">
        <v>5</v>
      </c>
      <c r="U16235" s="8">
        <v>4</v>
      </c>
      <c r="V16235" s="165">
        <v>158.69</v>
      </c>
    </row>
    <row r="16236" spans="17:22" x14ac:dyDescent="0.25">
      <c r="Q16236" s="161">
        <v>6755</v>
      </c>
      <c r="R16236" s="163">
        <v>0.182534</v>
      </c>
      <c r="S16236" s="8" t="s">
        <v>4</v>
      </c>
      <c r="T16236" s="8" t="s">
        <v>5</v>
      </c>
      <c r="U16236" s="8">
        <v>4</v>
      </c>
      <c r="V16236" s="165">
        <v>175.22</v>
      </c>
    </row>
    <row r="16237" spans="17:22" x14ac:dyDescent="0.25">
      <c r="Q16237" s="161">
        <v>6780</v>
      </c>
      <c r="R16237" s="163">
        <v>0.208847</v>
      </c>
      <c r="S16237" s="8" t="s">
        <v>4</v>
      </c>
      <c r="T16237" s="8" t="s">
        <v>5</v>
      </c>
      <c r="U16237" s="8">
        <v>4</v>
      </c>
      <c r="V16237" s="165">
        <v>157.34</v>
      </c>
    </row>
    <row r="16238" spans="17:22" x14ac:dyDescent="0.25">
      <c r="Q16238" s="161">
        <v>6801</v>
      </c>
      <c r="R16238" s="163">
        <v>0.109523</v>
      </c>
      <c r="S16238" s="8" t="s">
        <v>4</v>
      </c>
      <c r="T16238" s="8" t="s">
        <v>5</v>
      </c>
      <c r="U16238" s="8">
        <v>4</v>
      </c>
      <c r="V16238" s="165">
        <v>23.29</v>
      </c>
    </row>
    <row r="16239" spans="17:22" x14ac:dyDescent="0.25">
      <c r="Q16239" s="161">
        <v>6802</v>
      </c>
      <c r="R16239" s="163">
        <v>0.15903600000000001</v>
      </c>
      <c r="S16239" s="8" t="s">
        <v>4</v>
      </c>
      <c r="T16239" s="8" t="s">
        <v>5</v>
      </c>
      <c r="U16239" s="8">
        <v>4</v>
      </c>
      <c r="V16239" s="165">
        <v>158.72999999999999</v>
      </c>
    </row>
    <row r="16240" spans="17:22" x14ac:dyDescent="0.25">
      <c r="Q16240" s="161">
        <v>6803</v>
      </c>
      <c r="R16240" s="163">
        <v>0.24574099999999999</v>
      </c>
      <c r="S16240" s="8" t="s">
        <v>6</v>
      </c>
      <c r="T16240" s="8" t="s">
        <v>5</v>
      </c>
      <c r="U16240" s="8">
        <v>4</v>
      </c>
      <c r="V16240" s="165">
        <v>156.86000000000001</v>
      </c>
    </row>
    <row r="16241" spans="17:22" x14ac:dyDescent="0.25">
      <c r="Q16241" s="161">
        <v>6835</v>
      </c>
      <c r="R16241" s="163">
        <v>0.22367799999999999</v>
      </c>
      <c r="S16241" s="8" t="s">
        <v>4</v>
      </c>
      <c r="T16241" s="8" t="s">
        <v>5</v>
      </c>
      <c r="U16241" s="8">
        <v>4</v>
      </c>
      <c r="V16241" s="165">
        <v>19.54</v>
      </c>
    </row>
    <row r="16242" spans="17:22" x14ac:dyDescent="0.25">
      <c r="Q16242" s="161">
        <v>6847</v>
      </c>
      <c r="R16242" s="163">
        <v>0.50784300000000004</v>
      </c>
      <c r="S16242" s="8" t="s">
        <v>4</v>
      </c>
      <c r="T16242" s="8" t="s">
        <v>5</v>
      </c>
      <c r="U16242" s="8">
        <v>4</v>
      </c>
      <c r="V16242" s="165">
        <v>162.46</v>
      </c>
    </row>
    <row r="16243" spans="17:22" x14ac:dyDescent="0.25">
      <c r="Q16243" s="161">
        <v>6859</v>
      </c>
      <c r="R16243" s="163">
        <v>0.17763000000000001</v>
      </c>
      <c r="S16243" s="8" t="s">
        <v>4</v>
      </c>
      <c r="T16243" s="8" t="s">
        <v>5</v>
      </c>
      <c r="U16243" s="8">
        <v>4</v>
      </c>
      <c r="V16243" s="165">
        <v>172.34</v>
      </c>
    </row>
    <row r="16244" spans="17:22" x14ac:dyDescent="0.25">
      <c r="Q16244" s="161">
        <v>6879</v>
      </c>
      <c r="R16244" s="163">
        <v>0.14746100000000001</v>
      </c>
      <c r="S16244" s="8" t="s">
        <v>4</v>
      </c>
      <c r="T16244" s="8" t="s">
        <v>5</v>
      </c>
      <c r="U16244" s="8">
        <v>4</v>
      </c>
      <c r="V16244" s="165">
        <v>156.37</v>
      </c>
    </row>
    <row r="16245" spans="17:22" x14ac:dyDescent="0.25">
      <c r="Q16245" s="161">
        <v>6891</v>
      </c>
      <c r="R16245" s="163">
        <v>0.41309600000000002</v>
      </c>
      <c r="S16245" s="8" t="s">
        <v>4</v>
      </c>
      <c r="T16245" s="8" t="s">
        <v>5</v>
      </c>
      <c r="U16245" s="8">
        <v>4</v>
      </c>
      <c r="V16245" s="165">
        <v>173.38</v>
      </c>
    </row>
    <row r="16246" spans="17:22" x14ac:dyDescent="0.25">
      <c r="Q16246" s="161">
        <v>6895</v>
      </c>
      <c r="R16246" s="163">
        <v>0.414823</v>
      </c>
      <c r="S16246" s="8" t="s">
        <v>4</v>
      </c>
      <c r="T16246" s="8" t="s">
        <v>5</v>
      </c>
      <c r="U16246" s="8">
        <v>4</v>
      </c>
      <c r="V16246" s="165">
        <v>156.51</v>
      </c>
    </row>
    <row r="16247" spans="17:22" x14ac:dyDescent="0.25">
      <c r="Q16247" s="161">
        <v>6896</v>
      </c>
      <c r="R16247" s="163">
        <v>0.22472800000000001</v>
      </c>
      <c r="S16247" s="8" t="s">
        <v>4</v>
      </c>
      <c r="T16247" s="8" t="s">
        <v>5</v>
      </c>
      <c r="U16247" s="8">
        <v>4</v>
      </c>
      <c r="V16247" s="165">
        <v>176.07</v>
      </c>
    </row>
    <row r="16248" spans="17:22" x14ac:dyDescent="0.25">
      <c r="Q16248" s="161">
        <v>6903</v>
      </c>
      <c r="R16248" s="163">
        <v>9.2117000000000004E-2</v>
      </c>
      <c r="S16248" s="8" t="s">
        <v>4</v>
      </c>
      <c r="T16248" s="8" t="s">
        <v>5</v>
      </c>
      <c r="U16248" s="8">
        <v>4</v>
      </c>
      <c r="V16248" s="165">
        <v>8.93</v>
      </c>
    </row>
    <row r="16249" spans="17:22" x14ac:dyDescent="0.25">
      <c r="Q16249" s="161">
        <v>6915</v>
      </c>
      <c r="R16249" s="163">
        <v>0.35125499999999998</v>
      </c>
      <c r="S16249" s="8" t="s">
        <v>7</v>
      </c>
      <c r="T16249" s="8" t="s">
        <v>5</v>
      </c>
      <c r="U16249" s="8">
        <v>4</v>
      </c>
      <c r="V16249" s="165">
        <v>160.74</v>
      </c>
    </row>
    <row r="16250" spans="17:22" x14ac:dyDescent="0.25">
      <c r="Q16250" s="161">
        <v>6938</v>
      </c>
      <c r="R16250" s="163">
        <v>0.13787199999999999</v>
      </c>
      <c r="S16250" s="8" t="s">
        <v>4</v>
      </c>
      <c r="T16250" s="8" t="s">
        <v>5</v>
      </c>
      <c r="U16250" s="8">
        <v>4</v>
      </c>
      <c r="V16250" s="165">
        <v>4.74</v>
      </c>
    </row>
    <row r="16251" spans="17:22" x14ac:dyDescent="0.25">
      <c r="Q16251" s="161">
        <v>6943</v>
      </c>
      <c r="R16251" s="163">
        <v>0.16312399999999999</v>
      </c>
      <c r="S16251" s="8" t="s">
        <v>6</v>
      </c>
      <c r="T16251" s="8" t="s">
        <v>5</v>
      </c>
      <c r="U16251" s="8">
        <v>4</v>
      </c>
      <c r="V16251" s="165">
        <v>17.7</v>
      </c>
    </row>
    <row r="16252" spans="17:22" x14ac:dyDescent="0.25">
      <c r="Q16252" s="161">
        <v>6944</v>
      </c>
      <c r="R16252" s="163">
        <v>0.526397</v>
      </c>
      <c r="S16252" s="8" t="s">
        <v>6</v>
      </c>
      <c r="T16252" s="8" t="s">
        <v>5</v>
      </c>
      <c r="U16252" s="8">
        <v>4</v>
      </c>
      <c r="V16252" s="165">
        <v>167.44</v>
      </c>
    </row>
    <row r="16253" spans="17:22" x14ac:dyDescent="0.25">
      <c r="Q16253" s="161">
        <v>6948</v>
      </c>
      <c r="R16253" s="163">
        <v>0.109193</v>
      </c>
      <c r="S16253" s="8" t="s">
        <v>4</v>
      </c>
      <c r="T16253" s="8" t="s">
        <v>5</v>
      </c>
      <c r="U16253" s="8">
        <v>4</v>
      </c>
      <c r="V16253" s="165">
        <v>12.75</v>
      </c>
    </row>
    <row r="16254" spans="17:22" x14ac:dyDescent="0.25">
      <c r="Q16254" s="161">
        <v>6973</v>
      </c>
      <c r="R16254" s="163">
        <v>0.472275</v>
      </c>
      <c r="S16254" s="8" t="s">
        <v>4</v>
      </c>
      <c r="T16254" s="8" t="s">
        <v>5</v>
      </c>
      <c r="U16254" s="8">
        <v>4</v>
      </c>
      <c r="V16254" s="165">
        <v>174.15</v>
      </c>
    </row>
    <row r="16255" spans="17:22" x14ac:dyDescent="0.25">
      <c r="Q16255" s="161">
        <v>7003</v>
      </c>
      <c r="R16255" s="163">
        <v>0.12573100000000001</v>
      </c>
      <c r="S16255" s="8" t="s">
        <v>4</v>
      </c>
      <c r="T16255" s="8" t="s">
        <v>5</v>
      </c>
      <c r="U16255" s="8">
        <v>4</v>
      </c>
      <c r="V16255" s="165">
        <v>22.69</v>
      </c>
    </row>
    <row r="16256" spans="17:22" x14ac:dyDescent="0.25">
      <c r="Q16256" s="161">
        <v>7016</v>
      </c>
      <c r="R16256" s="163">
        <v>0.14860400000000001</v>
      </c>
      <c r="S16256" s="8" t="s">
        <v>4</v>
      </c>
      <c r="T16256" s="8" t="s">
        <v>5</v>
      </c>
      <c r="U16256" s="8">
        <v>4</v>
      </c>
      <c r="V16256" s="165">
        <v>179.58</v>
      </c>
    </row>
    <row r="16257" spans="17:22" x14ac:dyDescent="0.25">
      <c r="Q16257" s="161">
        <v>7018</v>
      </c>
      <c r="R16257" s="163">
        <v>0.12834999999999999</v>
      </c>
      <c r="S16257" s="8" t="s">
        <v>4</v>
      </c>
      <c r="T16257" s="8" t="s">
        <v>5</v>
      </c>
      <c r="U16257" s="8">
        <v>4</v>
      </c>
      <c r="V16257" s="165">
        <v>23.95</v>
      </c>
    </row>
    <row r="16258" spans="17:22" x14ac:dyDescent="0.25">
      <c r="Q16258" s="161">
        <v>7037</v>
      </c>
      <c r="R16258" s="163">
        <v>7.1681999999999996E-2</v>
      </c>
      <c r="S16258" s="8" t="s">
        <v>4</v>
      </c>
      <c r="T16258" s="8" t="s">
        <v>5</v>
      </c>
      <c r="U16258" s="8">
        <v>4</v>
      </c>
      <c r="V16258" s="165">
        <v>11.67</v>
      </c>
    </row>
    <row r="16259" spans="17:22" x14ac:dyDescent="0.25">
      <c r="Q16259" s="161">
        <v>7039</v>
      </c>
      <c r="R16259" s="163">
        <v>0.52862799999999999</v>
      </c>
      <c r="S16259" s="8" t="s">
        <v>4</v>
      </c>
      <c r="T16259" s="8" t="s">
        <v>5</v>
      </c>
      <c r="U16259" s="8">
        <v>4</v>
      </c>
      <c r="V16259" s="165">
        <v>4.47</v>
      </c>
    </row>
    <row r="16260" spans="17:22" x14ac:dyDescent="0.25">
      <c r="Q16260" s="161">
        <v>7040</v>
      </c>
      <c r="R16260" s="163">
        <v>0.20485100000000001</v>
      </c>
      <c r="S16260" s="8" t="s">
        <v>4</v>
      </c>
      <c r="T16260" s="8" t="s">
        <v>5</v>
      </c>
      <c r="U16260" s="8">
        <v>4</v>
      </c>
      <c r="V16260" s="165">
        <v>3.84</v>
      </c>
    </row>
    <row r="16261" spans="17:22" x14ac:dyDescent="0.25">
      <c r="Q16261" s="161">
        <v>7064</v>
      </c>
      <c r="R16261" s="163">
        <v>0.14365700000000001</v>
      </c>
      <c r="S16261" s="8" t="s">
        <v>4</v>
      </c>
      <c r="T16261" s="8" t="s">
        <v>5</v>
      </c>
      <c r="U16261" s="8">
        <v>4</v>
      </c>
      <c r="V16261" s="165">
        <v>8.9700000000000006</v>
      </c>
    </row>
    <row r="16262" spans="17:22" x14ac:dyDescent="0.25">
      <c r="Q16262" s="161">
        <v>7082</v>
      </c>
      <c r="R16262" s="163">
        <v>0.12428699999999999</v>
      </c>
      <c r="S16262" s="8" t="s">
        <v>4</v>
      </c>
      <c r="T16262" s="8" t="s">
        <v>5</v>
      </c>
      <c r="U16262" s="8">
        <v>4</v>
      </c>
      <c r="V16262" s="165">
        <v>20.39</v>
      </c>
    </row>
    <row r="16263" spans="17:22" x14ac:dyDescent="0.25">
      <c r="Q16263" s="161">
        <v>7087</v>
      </c>
      <c r="R16263" s="163">
        <v>0.107988</v>
      </c>
      <c r="S16263" s="8" t="s">
        <v>4</v>
      </c>
      <c r="T16263" s="8" t="s">
        <v>5</v>
      </c>
      <c r="U16263" s="8">
        <v>4</v>
      </c>
      <c r="V16263" s="165">
        <v>17.13</v>
      </c>
    </row>
    <row r="16264" spans="17:22" x14ac:dyDescent="0.25">
      <c r="Q16264" s="161">
        <v>7104</v>
      </c>
      <c r="R16264" s="163">
        <v>0.54220900000000005</v>
      </c>
      <c r="S16264" s="8" t="s">
        <v>7</v>
      </c>
      <c r="T16264" s="8" t="s">
        <v>5</v>
      </c>
      <c r="U16264" s="8">
        <v>4</v>
      </c>
      <c r="V16264" s="165">
        <v>158.35</v>
      </c>
    </row>
    <row r="16265" spans="17:22" x14ac:dyDescent="0.25">
      <c r="Q16265" s="161">
        <v>7122</v>
      </c>
      <c r="R16265" s="163">
        <v>0.48206399999999999</v>
      </c>
      <c r="S16265" s="8" t="s">
        <v>4</v>
      </c>
      <c r="T16265" s="8" t="s">
        <v>5</v>
      </c>
      <c r="U16265" s="8">
        <v>4</v>
      </c>
      <c r="V16265" s="165">
        <v>161.63999999999999</v>
      </c>
    </row>
    <row r="16266" spans="17:22" x14ac:dyDescent="0.25">
      <c r="Q16266" s="161">
        <v>7130</v>
      </c>
      <c r="R16266" s="163">
        <v>0.45797199999999999</v>
      </c>
      <c r="S16266" s="8" t="s">
        <v>12</v>
      </c>
      <c r="T16266" s="8" t="s">
        <v>13</v>
      </c>
      <c r="U16266" s="8">
        <v>4</v>
      </c>
      <c r="V16266" s="165">
        <v>163.25</v>
      </c>
    </row>
    <row r="16267" spans="17:22" x14ac:dyDescent="0.25">
      <c r="Q16267" s="161">
        <v>7132</v>
      </c>
      <c r="R16267" s="163">
        <v>0.31164999999999998</v>
      </c>
      <c r="S16267" s="8" t="s">
        <v>4</v>
      </c>
      <c r="T16267" s="8" t="s">
        <v>5</v>
      </c>
      <c r="U16267" s="8">
        <v>4</v>
      </c>
      <c r="V16267" s="165">
        <v>174.88</v>
      </c>
    </row>
    <row r="16268" spans="17:22" x14ac:dyDescent="0.25">
      <c r="Q16268" s="161">
        <v>7137</v>
      </c>
      <c r="R16268" s="163">
        <v>0.20111999999999999</v>
      </c>
      <c r="S16268" s="8" t="s">
        <v>4</v>
      </c>
      <c r="T16268" s="8" t="s">
        <v>5</v>
      </c>
      <c r="U16268" s="8">
        <v>4</v>
      </c>
      <c r="V16268" s="165">
        <v>156.19</v>
      </c>
    </row>
    <row r="16269" spans="17:22" x14ac:dyDescent="0.25">
      <c r="Q16269" s="161">
        <v>7141</v>
      </c>
      <c r="R16269" s="163">
        <v>6.9001999999999994E-2</v>
      </c>
      <c r="S16269" s="8" t="s">
        <v>4</v>
      </c>
      <c r="T16269" s="8" t="s">
        <v>5</v>
      </c>
      <c r="U16269" s="8">
        <v>4</v>
      </c>
      <c r="V16269" s="165">
        <v>16.68</v>
      </c>
    </row>
    <row r="16270" spans="17:22" x14ac:dyDescent="0.25">
      <c r="Q16270" s="161">
        <v>7143</v>
      </c>
      <c r="R16270" s="163">
        <v>6.0566000000000002E-2</v>
      </c>
      <c r="S16270" s="8" t="s">
        <v>4</v>
      </c>
      <c r="T16270" s="8" t="s">
        <v>5</v>
      </c>
      <c r="U16270" s="8">
        <v>4</v>
      </c>
      <c r="V16270" s="165">
        <v>29.91</v>
      </c>
    </row>
    <row r="16271" spans="17:22" x14ac:dyDescent="0.25">
      <c r="Q16271" s="161">
        <v>7163</v>
      </c>
      <c r="R16271" s="163">
        <v>0.40710000000000002</v>
      </c>
      <c r="S16271" s="8" t="s">
        <v>4</v>
      </c>
      <c r="T16271" s="8" t="s">
        <v>5</v>
      </c>
      <c r="U16271" s="8">
        <v>4</v>
      </c>
      <c r="V16271" s="165">
        <v>156.38</v>
      </c>
    </row>
    <row r="16272" spans="17:22" x14ac:dyDescent="0.25">
      <c r="Q16272" s="161">
        <v>7174</v>
      </c>
      <c r="R16272" s="163">
        <v>0.12921099999999999</v>
      </c>
      <c r="S16272" s="8" t="s">
        <v>4</v>
      </c>
      <c r="T16272" s="8" t="s">
        <v>5</v>
      </c>
      <c r="U16272" s="8">
        <v>4</v>
      </c>
      <c r="V16272" s="165">
        <v>10.61</v>
      </c>
    </row>
    <row r="16273" spans="17:22" x14ac:dyDescent="0.25">
      <c r="Q16273" s="161">
        <v>7183</v>
      </c>
      <c r="R16273" s="163">
        <v>0.69392299999999996</v>
      </c>
      <c r="S16273" s="8" t="s">
        <v>4</v>
      </c>
      <c r="T16273" s="8" t="s">
        <v>5</v>
      </c>
      <c r="U16273" s="8">
        <v>4</v>
      </c>
      <c r="V16273" s="165">
        <v>27.95</v>
      </c>
    </row>
    <row r="16274" spans="17:22" x14ac:dyDescent="0.25">
      <c r="Q16274" s="161">
        <v>7202</v>
      </c>
      <c r="R16274" s="163">
        <v>9.3717999999999996E-2</v>
      </c>
      <c r="S16274" s="8" t="s">
        <v>6</v>
      </c>
      <c r="T16274" s="8" t="s">
        <v>5</v>
      </c>
      <c r="U16274" s="8">
        <v>4</v>
      </c>
      <c r="V16274" s="165">
        <v>162.74</v>
      </c>
    </row>
    <row r="16275" spans="17:22" x14ac:dyDescent="0.25">
      <c r="Q16275" s="161">
        <v>7217</v>
      </c>
      <c r="R16275" s="163">
        <v>0.27320100000000003</v>
      </c>
      <c r="S16275" s="8" t="s">
        <v>4</v>
      </c>
      <c r="T16275" s="8" t="s">
        <v>5</v>
      </c>
      <c r="U16275" s="8">
        <v>4</v>
      </c>
      <c r="V16275" s="165">
        <v>164.37</v>
      </c>
    </row>
    <row r="16276" spans="17:22" x14ac:dyDescent="0.25">
      <c r="Q16276" s="161">
        <v>7218</v>
      </c>
      <c r="R16276" s="163">
        <v>0.15501999999999999</v>
      </c>
      <c r="S16276" s="8" t="s">
        <v>4</v>
      </c>
      <c r="T16276" s="8" t="s">
        <v>5</v>
      </c>
      <c r="U16276" s="8">
        <v>4</v>
      </c>
      <c r="V16276" s="165">
        <v>6.89</v>
      </c>
    </row>
    <row r="16277" spans="17:22" x14ac:dyDescent="0.25">
      <c r="Q16277" s="161">
        <v>7237</v>
      </c>
      <c r="R16277" s="163">
        <v>0.166903</v>
      </c>
      <c r="S16277" s="8" t="s">
        <v>6</v>
      </c>
      <c r="T16277" s="8" t="s">
        <v>5</v>
      </c>
      <c r="U16277" s="8">
        <v>4</v>
      </c>
      <c r="V16277" s="165">
        <v>158.22999999999999</v>
      </c>
    </row>
    <row r="16278" spans="17:22" x14ac:dyDescent="0.25">
      <c r="Q16278" s="161">
        <v>7240</v>
      </c>
      <c r="R16278" s="163">
        <v>0.13794400000000001</v>
      </c>
      <c r="S16278" s="8" t="s">
        <v>4</v>
      </c>
      <c r="T16278" s="8" t="s">
        <v>5</v>
      </c>
      <c r="U16278" s="8">
        <v>4</v>
      </c>
      <c r="V16278" s="165">
        <v>3.41</v>
      </c>
    </row>
    <row r="16279" spans="17:22" x14ac:dyDescent="0.25">
      <c r="Q16279" s="161">
        <v>7247</v>
      </c>
      <c r="R16279" s="163">
        <v>5.4877000000000002E-2</v>
      </c>
      <c r="S16279" s="8" t="s">
        <v>6</v>
      </c>
      <c r="T16279" s="8" t="s">
        <v>5</v>
      </c>
      <c r="U16279" s="8">
        <v>4</v>
      </c>
      <c r="V16279" s="165">
        <v>162.72</v>
      </c>
    </row>
    <row r="16280" spans="17:22" x14ac:dyDescent="0.25">
      <c r="Q16280" s="161">
        <v>7255</v>
      </c>
      <c r="R16280" s="163">
        <v>0.122463</v>
      </c>
      <c r="S16280" s="8" t="s">
        <v>4</v>
      </c>
      <c r="T16280" s="8" t="s">
        <v>5</v>
      </c>
      <c r="U16280" s="8">
        <v>4</v>
      </c>
      <c r="V16280" s="165">
        <v>25.64</v>
      </c>
    </row>
    <row r="16281" spans="17:22" x14ac:dyDescent="0.25">
      <c r="Q16281" s="161">
        <v>7260</v>
      </c>
      <c r="R16281" s="163">
        <v>0.27083499999999999</v>
      </c>
      <c r="S16281" s="8" t="s">
        <v>11</v>
      </c>
      <c r="T16281" s="8" t="s">
        <v>10</v>
      </c>
      <c r="U16281" s="8">
        <v>4</v>
      </c>
      <c r="V16281" s="165">
        <v>161.83000000000001</v>
      </c>
    </row>
    <row r="16282" spans="17:22" x14ac:dyDescent="0.25">
      <c r="Q16282" s="161">
        <v>7268</v>
      </c>
      <c r="R16282" s="163">
        <v>0.13067799999999999</v>
      </c>
      <c r="S16282" s="8" t="s">
        <v>4</v>
      </c>
      <c r="T16282" s="8" t="s">
        <v>5</v>
      </c>
      <c r="U16282" s="8">
        <v>4</v>
      </c>
      <c r="V16282" s="165">
        <v>21.36</v>
      </c>
    </row>
    <row r="16283" spans="17:22" x14ac:dyDescent="0.25">
      <c r="Q16283" s="161">
        <v>7273</v>
      </c>
      <c r="R16283" s="163">
        <v>0.106262</v>
      </c>
      <c r="S16283" s="8" t="s">
        <v>4</v>
      </c>
      <c r="T16283" s="8" t="s">
        <v>5</v>
      </c>
      <c r="U16283" s="8">
        <v>4</v>
      </c>
      <c r="V16283" s="165">
        <v>5.35</v>
      </c>
    </row>
    <row r="16284" spans="17:22" x14ac:dyDescent="0.25">
      <c r="Q16284" s="161">
        <v>7276</v>
      </c>
      <c r="R16284" s="163">
        <v>0.26141300000000001</v>
      </c>
      <c r="S16284" s="8" t="s">
        <v>4</v>
      </c>
      <c r="T16284" s="8" t="s">
        <v>5</v>
      </c>
      <c r="U16284" s="8">
        <v>4</v>
      </c>
      <c r="V16284" s="165">
        <v>169.97</v>
      </c>
    </row>
    <row r="16285" spans="17:22" x14ac:dyDescent="0.25">
      <c r="Q16285" s="161">
        <v>7295</v>
      </c>
      <c r="R16285" s="163">
        <v>0.203013</v>
      </c>
      <c r="S16285" s="8" t="s">
        <v>6</v>
      </c>
      <c r="T16285" s="8" t="s">
        <v>5</v>
      </c>
      <c r="U16285" s="8">
        <v>4</v>
      </c>
      <c r="V16285" s="165">
        <v>156.72999999999999</v>
      </c>
    </row>
    <row r="16286" spans="17:22" x14ac:dyDescent="0.25">
      <c r="Q16286" s="161">
        <v>7308</v>
      </c>
      <c r="R16286" s="163">
        <v>0.32061699999999999</v>
      </c>
      <c r="S16286" s="8" t="s">
        <v>4</v>
      </c>
      <c r="T16286" s="8" t="s">
        <v>5</v>
      </c>
      <c r="U16286" s="8">
        <v>4</v>
      </c>
      <c r="V16286" s="165">
        <v>8.3000000000000007</v>
      </c>
    </row>
    <row r="16287" spans="17:22" x14ac:dyDescent="0.25">
      <c r="Q16287" s="161">
        <v>7309</v>
      </c>
      <c r="R16287" s="163">
        <v>0.32464599999999999</v>
      </c>
      <c r="S16287" s="8" t="s">
        <v>4</v>
      </c>
      <c r="T16287" s="8" t="s">
        <v>5</v>
      </c>
      <c r="U16287" s="8">
        <v>4</v>
      </c>
      <c r="V16287" s="165">
        <v>171.08</v>
      </c>
    </row>
    <row r="16288" spans="17:22" x14ac:dyDescent="0.25">
      <c r="Q16288" s="161">
        <v>7317</v>
      </c>
      <c r="R16288" s="163">
        <v>0.31848100000000001</v>
      </c>
      <c r="S16288" s="8" t="s">
        <v>12</v>
      </c>
      <c r="T16288" s="8" t="s">
        <v>13</v>
      </c>
      <c r="U16288" s="8">
        <v>4</v>
      </c>
      <c r="V16288" s="165">
        <v>174.97</v>
      </c>
    </row>
    <row r="16289" spans="17:22" x14ac:dyDescent="0.25">
      <c r="Q16289" s="161">
        <v>7318</v>
      </c>
      <c r="R16289" s="163">
        <v>0.135131</v>
      </c>
      <c r="S16289" s="8" t="s">
        <v>4</v>
      </c>
      <c r="T16289" s="8" t="s">
        <v>5</v>
      </c>
      <c r="U16289" s="8">
        <v>4</v>
      </c>
      <c r="V16289" s="165">
        <v>3.35</v>
      </c>
    </row>
    <row r="16290" spans="17:22" x14ac:dyDescent="0.25">
      <c r="Q16290" s="161">
        <v>7334</v>
      </c>
      <c r="R16290" s="163">
        <v>0.25931799999999999</v>
      </c>
      <c r="S16290" s="8" t="s">
        <v>4</v>
      </c>
      <c r="T16290" s="8" t="s">
        <v>5</v>
      </c>
      <c r="U16290" s="8">
        <v>4</v>
      </c>
      <c r="V16290" s="165">
        <v>167.32</v>
      </c>
    </row>
    <row r="16291" spans="17:22" x14ac:dyDescent="0.25">
      <c r="Q16291" s="161">
        <v>7338</v>
      </c>
      <c r="R16291" s="163">
        <v>7.1373000000000006E-2</v>
      </c>
      <c r="S16291" s="8" t="s">
        <v>4</v>
      </c>
      <c r="T16291" s="8" t="s">
        <v>5</v>
      </c>
      <c r="U16291" s="8">
        <v>4</v>
      </c>
      <c r="V16291" s="165">
        <v>159.15</v>
      </c>
    </row>
    <row r="16292" spans="17:22" x14ac:dyDescent="0.25">
      <c r="Q16292" s="161">
        <v>7366</v>
      </c>
      <c r="R16292" s="163">
        <v>0.104577</v>
      </c>
      <c r="S16292" s="8" t="s">
        <v>4</v>
      </c>
      <c r="T16292" s="8" t="s">
        <v>5</v>
      </c>
      <c r="U16292" s="8">
        <v>4</v>
      </c>
      <c r="V16292" s="165">
        <v>161.55000000000001</v>
      </c>
    </row>
    <row r="16293" spans="17:22" x14ac:dyDescent="0.25">
      <c r="Q16293" s="161">
        <v>7375</v>
      </c>
      <c r="R16293" s="163">
        <v>0.11355700000000001</v>
      </c>
      <c r="S16293" s="8" t="s">
        <v>4</v>
      </c>
      <c r="T16293" s="8" t="s">
        <v>5</v>
      </c>
      <c r="U16293" s="8">
        <v>4</v>
      </c>
      <c r="V16293" s="165">
        <v>173.83</v>
      </c>
    </row>
    <row r="16294" spans="17:22" x14ac:dyDescent="0.25">
      <c r="Q16294" s="161">
        <v>7376</v>
      </c>
      <c r="R16294" s="163">
        <v>0.28661300000000001</v>
      </c>
      <c r="S16294" s="8" t="s">
        <v>4</v>
      </c>
      <c r="T16294" s="8" t="s">
        <v>5</v>
      </c>
      <c r="U16294" s="8">
        <v>4</v>
      </c>
      <c r="V16294" s="165">
        <v>171.15</v>
      </c>
    </row>
    <row r="16295" spans="17:22" x14ac:dyDescent="0.25">
      <c r="Q16295" s="161">
        <v>7385</v>
      </c>
      <c r="R16295" s="163">
        <v>9.0452000000000005E-2</v>
      </c>
      <c r="S16295" s="8" t="s">
        <v>4</v>
      </c>
      <c r="T16295" s="8" t="s">
        <v>5</v>
      </c>
      <c r="U16295" s="8">
        <v>4</v>
      </c>
      <c r="V16295" s="165">
        <v>165.07</v>
      </c>
    </row>
    <row r="16296" spans="17:22" x14ac:dyDescent="0.25">
      <c r="Q16296" s="161">
        <v>7388</v>
      </c>
      <c r="R16296" s="163">
        <v>0.102946</v>
      </c>
      <c r="S16296" s="8" t="s">
        <v>4</v>
      </c>
      <c r="T16296" s="8" t="s">
        <v>5</v>
      </c>
      <c r="U16296" s="8">
        <v>4</v>
      </c>
      <c r="V16296" s="165">
        <v>0.95</v>
      </c>
    </row>
    <row r="16297" spans="17:22" x14ac:dyDescent="0.25">
      <c r="Q16297" s="161">
        <v>7414</v>
      </c>
      <c r="R16297" s="163">
        <v>0.27430100000000002</v>
      </c>
      <c r="S16297" s="8" t="s">
        <v>4</v>
      </c>
      <c r="T16297" s="8" t="s">
        <v>5</v>
      </c>
      <c r="U16297" s="8">
        <v>4</v>
      </c>
      <c r="V16297" s="165">
        <v>179.87</v>
      </c>
    </row>
    <row r="16298" spans="17:22" x14ac:dyDescent="0.25">
      <c r="Q16298" s="161">
        <v>7439</v>
      </c>
      <c r="R16298" s="163">
        <v>0.246198</v>
      </c>
      <c r="S16298" s="8" t="s">
        <v>4</v>
      </c>
      <c r="T16298" s="8" t="s">
        <v>5</v>
      </c>
      <c r="U16298" s="8">
        <v>4</v>
      </c>
      <c r="V16298" s="165">
        <v>159.22999999999999</v>
      </c>
    </row>
    <row r="16299" spans="17:22" x14ac:dyDescent="0.25">
      <c r="Q16299" s="161">
        <v>7448</v>
      </c>
      <c r="R16299" s="163">
        <v>8.2433000000000006E-2</v>
      </c>
      <c r="S16299" s="8" t="s">
        <v>4</v>
      </c>
      <c r="T16299" s="8" t="s">
        <v>5</v>
      </c>
      <c r="U16299" s="8">
        <v>4</v>
      </c>
      <c r="V16299" s="165">
        <v>174.85</v>
      </c>
    </row>
    <row r="16300" spans="17:22" x14ac:dyDescent="0.25">
      <c r="Q16300" s="161">
        <v>7453</v>
      </c>
      <c r="R16300" s="163">
        <v>9.2952000000000007E-2</v>
      </c>
      <c r="S16300" s="8" t="s">
        <v>4</v>
      </c>
      <c r="T16300" s="8" t="s">
        <v>5</v>
      </c>
      <c r="U16300" s="8">
        <v>4</v>
      </c>
      <c r="V16300" s="165">
        <v>165.04</v>
      </c>
    </row>
    <row r="16301" spans="17:22" x14ac:dyDescent="0.25">
      <c r="Q16301" s="161">
        <v>7484</v>
      </c>
      <c r="R16301" s="163">
        <v>0.17381099999999999</v>
      </c>
      <c r="S16301" s="8" t="s">
        <v>4</v>
      </c>
      <c r="T16301" s="8" t="s">
        <v>5</v>
      </c>
      <c r="U16301" s="8">
        <v>4</v>
      </c>
      <c r="V16301" s="165">
        <v>177.96</v>
      </c>
    </row>
    <row r="16302" spans="17:22" x14ac:dyDescent="0.25">
      <c r="Q16302" s="161">
        <v>7488</v>
      </c>
      <c r="R16302" s="163">
        <v>0.121559</v>
      </c>
      <c r="S16302" s="8" t="s">
        <v>4</v>
      </c>
      <c r="T16302" s="8" t="s">
        <v>5</v>
      </c>
      <c r="U16302" s="8">
        <v>4</v>
      </c>
      <c r="V16302" s="165">
        <v>167.12</v>
      </c>
    </row>
    <row r="16303" spans="17:22" x14ac:dyDescent="0.25">
      <c r="Q16303" s="161">
        <v>7532</v>
      </c>
      <c r="R16303" s="163">
        <v>0.186502</v>
      </c>
      <c r="S16303" s="8" t="s">
        <v>4</v>
      </c>
      <c r="T16303" s="8" t="s">
        <v>5</v>
      </c>
      <c r="U16303" s="8">
        <v>4</v>
      </c>
      <c r="V16303" s="165">
        <v>155.72</v>
      </c>
    </row>
    <row r="16304" spans="17:22" x14ac:dyDescent="0.25">
      <c r="Q16304" s="161">
        <v>7536</v>
      </c>
      <c r="R16304" s="163">
        <v>0.21181800000000001</v>
      </c>
      <c r="S16304" s="8" t="s">
        <v>4</v>
      </c>
      <c r="T16304" s="8" t="s">
        <v>5</v>
      </c>
      <c r="U16304" s="8">
        <v>4</v>
      </c>
      <c r="V16304" s="165">
        <v>167.01</v>
      </c>
    </row>
    <row r="16305" spans="17:22" x14ac:dyDescent="0.25">
      <c r="Q16305" s="161">
        <v>7539</v>
      </c>
      <c r="R16305" s="163">
        <v>0.14641299999999999</v>
      </c>
      <c r="S16305" s="8" t="s">
        <v>4</v>
      </c>
      <c r="T16305" s="8" t="s">
        <v>5</v>
      </c>
      <c r="U16305" s="8">
        <v>4</v>
      </c>
      <c r="V16305" s="165">
        <v>161.57</v>
      </c>
    </row>
    <row r="16306" spans="17:22" x14ac:dyDescent="0.25">
      <c r="Q16306" s="161">
        <v>7548</v>
      </c>
      <c r="R16306" s="163">
        <v>0.12884599999999999</v>
      </c>
      <c r="S16306" s="8" t="s">
        <v>4</v>
      </c>
      <c r="T16306" s="8" t="s">
        <v>5</v>
      </c>
      <c r="U16306" s="8">
        <v>4</v>
      </c>
      <c r="V16306" s="165">
        <v>160.03</v>
      </c>
    </row>
    <row r="16307" spans="17:22" x14ac:dyDescent="0.25">
      <c r="Q16307" s="161">
        <v>7555</v>
      </c>
      <c r="R16307" s="163">
        <v>0.398808</v>
      </c>
      <c r="S16307" s="8" t="s">
        <v>6</v>
      </c>
      <c r="T16307" s="8" t="s">
        <v>5</v>
      </c>
      <c r="U16307" s="8">
        <v>4</v>
      </c>
      <c r="V16307" s="165">
        <v>163.55000000000001</v>
      </c>
    </row>
    <row r="16308" spans="17:22" x14ac:dyDescent="0.25">
      <c r="Q16308" s="161">
        <v>7566</v>
      </c>
      <c r="R16308" s="163">
        <v>0.227711</v>
      </c>
      <c r="S16308" s="8" t="s">
        <v>4</v>
      </c>
      <c r="T16308" s="8" t="s">
        <v>5</v>
      </c>
      <c r="U16308" s="8">
        <v>4</v>
      </c>
      <c r="V16308" s="165">
        <v>2.4700000000000002</v>
      </c>
    </row>
    <row r="16309" spans="17:22" x14ac:dyDescent="0.25">
      <c r="Q16309" s="161">
        <v>7582</v>
      </c>
      <c r="R16309" s="163">
        <v>0.153474</v>
      </c>
      <c r="S16309" s="8" t="s">
        <v>4</v>
      </c>
      <c r="T16309" s="8" t="s">
        <v>5</v>
      </c>
      <c r="U16309" s="8">
        <v>4</v>
      </c>
      <c r="V16309" s="165">
        <v>175.63</v>
      </c>
    </row>
    <row r="16310" spans="17:22" x14ac:dyDescent="0.25">
      <c r="Q16310" s="161">
        <v>7608</v>
      </c>
      <c r="R16310" s="163">
        <v>0.14679300000000001</v>
      </c>
      <c r="S16310" s="8" t="s">
        <v>4</v>
      </c>
      <c r="T16310" s="8" t="s">
        <v>5</v>
      </c>
      <c r="U16310" s="8">
        <v>4</v>
      </c>
      <c r="V16310" s="165">
        <v>17.239999999999998</v>
      </c>
    </row>
    <row r="16311" spans="17:22" x14ac:dyDescent="0.25">
      <c r="Q16311" s="161">
        <v>7611</v>
      </c>
      <c r="R16311" s="163">
        <v>0.27953899999999998</v>
      </c>
      <c r="S16311" s="8" t="s">
        <v>4</v>
      </c>
      <c r="T16311" s="8" t="s">
        <v>5</v>
      </c>
      <c r="U16311" s="8">
        <v>4</v>
      </c>
      <c r="V16311" s="165">
        <v>156.94</v>
      </c>
    </row>
    <row r="16312" spans="17:22" x14ac:dyDescent="0.25">
      <c r="Q16312" s="161">
        <v>7622</v>
      </c>
      <c r="R16312" s="163">
        <v>0.10095800000000001</v>
      </c>
      <c r="S16312" s="8" t="s">
        <v>4</v>
      </c>
      <c r="T16312" s="8" t="s">
        <v>5</v>
      </c>
      <c r="U16312" s="8">
        <v>4</v>
      </c>
      <c r="V16312" s="165">
        <v>158.80000000000001</v>
      </c>
    </row>
    <row r="16313" spans="17:22" x14ac:dyDescent="0.25">
      <c r="Q16313" s="161">
        <v>7625</v>
      </c>
      <c r="R16313" s="163">
        <v>0.36143500000000001</v>
      </c>
      <c r="S16313" s="8" t="s">
        <v>4</v>
      </c>
      <c r="T16313" s="8" t="s">
        <v>5</v>
      </c>
      <c r="U16313" s="8">
        <v>4</v>
      </c>
      <c r="V16313" s="165">
        <v>168.82</v>
      </c>
    </row>
    <row r="16314" spans="17:22" x14ac:dyDescent="0.25">
      <c r="Q16314" s="161">
        <v>7629</v>
      </c>
      <c r="R16314" s="163">
        <v>6.9183999999999996E-2</v>
      </c>
      <c r="S16314" s="8" t="s">
        <v>4</v>
      </c>
      <c r="T16314" s="8" t="s">
        <v>5</v>
      </c>
      <c r="U16314" s="8">
        <v>4</v>
      </c>
      <c r="V16314" s="165">
        <v>177.18</v>
      </c>
    </row>
    <row r="16315" spans="17:22" x14ac:dyDescent="0.25">
      <c r="Q16315" s="161">
        <v>7636</v>
      </c>
      <c r="R16315" s="163">
        <v>8.9981000000000005E-2</v>
      </c>
      <c r="S16315" s="8" t="s">
        <v>12</v>
      </c>
      <c r="T16315" s="8" t="s">
        <v>13</v>
      </c>
      <c r="U16315" s="8">
        <v>4</v>
      </c>
      <c r="V16315" s="165">
        <v>165.98</v>
      </c>
    </row>
    <row r="16316" spans="17:22" x14ac:dyDescent="0.25">
      <c r="Q16316" s="161">
        <v>7639</v>
      </c>
      <c r="R16316" s="163">
        <v>8.8581999999999994E-2</v>
      </c>
      <c r="S16316" s="8" t="s">
        <v>4</v>
      </c>
      <c r="T16316" s="8" t="s">
        <v>5</v>
      </c>
      <c r="U16316" s="8">
        <v>4</v>
      </c>
      <c r="V16316" s="165">
        <v>2.46</v>
      </c>
    </row>
    <row r="16317" spans="17:22" x14ac:dyDescent="0.25">
      <c r="Q16317" s="161">
        <v>7640</v>
      </c>
      <c r="R16317" s="163">
        <v>0.135627</v>
      </c>
      <c r="S16317" s="8" t="s">
        <v>9</v>
      </c>
      <c r="T16317" s="8" t="s">
        <v>10</v>
      </c>
      <c r="U16317" s="8">
        <v>4</v>
      </c>
      <c r="V16317" s="165">
        <v>159.44999999999999</v>
      </c>
    </row>
    <row r="16318" spans="17:22" x14ac:dyDescent="0.25">
      <c r="Q16318" s="161">
        <v>7659</v>
      </c>
      <c r="R16318" s="163">
        <v>0.27218300000000001</v>
      </c>
      <c r="S16318" s="8" t="s">
        <v>4</v>
      </c>
      <c r="T16318" s="8" t="s">
        <v>5</v>
      </c>
      <c r="U16318" s="8">
        <v>4</v>
      </c>
      <c r="V16318" s="165">
        <v>156.31</v>
      </c>
    </row>
    <row r="16319" spans="17:22" x14ac:dyDescent="0.25">
      <c r="Q16319" s="161">
        <v>7669</v>
      </c>
      <c r="R16319" s="163">
        <v>0.11083800000000001</v>
      </c>
      <c r="S16319" s="8" t="s">
        <v>4</v>
      </c>
      <c r="T16319" s="8" t="s">
        <v>5</v>
      </c>
      <c r="U16319" s="8">
        <v>4</v>
      </c>
      <c r="V16319" s="165">
        <v>1.5</v>
      </c>
    </row>
    <row r="16320" spans="17:22" x14ac:dyDescent="0.25">
      <c r="Q16320" s="161">
        <v>7675</v>
      </c>
      <c r="R16320" s="163">
        <v>0.188557</v>
      </c>
      <c r="S16320" s="8" t="s">
        <v>4</v>
      </c>
      <c r="T16320" s="8" t="s">
        <v>5</v>
      </c>
      <c r="U16320" s="8">
        <v>4</v>
      </c>
      <c r="V16320" s="165">
        <v>25.91</v>
      </c>
    </row>
    <row r="16321" spans="17:22" x14ac:dyDescent="0.25">
      <c r="Q16321" s="161">
        <v>7690</v>
      </c>
      <c r="R16321" s="163">
        <v>9.4225000000000003E-2</v>
      </c>
      <c r="S16321" s="8" t="s">
        <v>4</v>
      </c>
      <c r="T16321" s="8" t="s">
        <v>5</v>
      </c>
      <c r="U16321" s="8">
        <v>4</v>
      </c>
      <c r="V16321" s="165">
        <v>17.22</v>
      </c>
    </row>
    <row r="16322" spans="17:22" x14ac:dyDescent="0.25">
      <c r="Q16322" s="161">
        <v>7691</v>
      </c>
      <c r="R16322" s="163">
        <v>0.16981499999999999</v>
      </c>
      <c r="S16322" s="8" t="s">
        <v>4</v>
      </c>
      <c r="T16322" s="8" t="s">
        <v>5</v>
      </c>
      <c r="U16322" s="8">
        <v>4</v>
      </c>
      <c r="V16322" s="165">
        <v>167.21</v>
      </c>
    </row>
    <row r="16323" spans="17:22" x14ac:dyDescent="0.25">
      <c r="Q16323" s="161">
        <v>7720</v>
      </c>
      <c r="R16323" s="163">
        <v>0.261243</v>
      </c>
      <c r="S16323" s="8" t="s">
        <v>4</v>
      </c>
      <c r="T16323" s="8" t="s">
        <v>5</v>
      </c>
      <c r="U16323" s="8">
        <v>4</v>
      </c>
      <c r="V16323" s="165">
        <v>155.69999999999999</v>
      </c>
    </row>
    <row r="16324" spans="17:22" x14ac:dyDescent="0.25">
      <c r="Q16324" s="161">
        <v>7756</v>
      </c>
      <c r="R16324" s="163">
        <v>0.17225699999999999</v>
      </c>
      <c r="S16324" s="8" t="s">
        <v>4</v>
      </c>
      <c r="T16324" s="8" t="s">
        <v>5</v>
      </c>
      <c r="U16324" s="8">
        <v>4</v>
      </c>
      <c r="V16324" s="165">
        <v>178.54</v>
      </c>
    </row>
    <row r="16325" spans="17:22" x14ac:dyDescent="0.25">
      <c r="Q16325" s="161">
        <v>7779</v>
      </c>
      <c r="R16325" s="163">
        <v>0.40960299999999999</v>
      </c>
      <c r="S16325" s="8" t="s">
        <v>6</v>
      </c>
      <c r="T16325" s="8" t="s">
        <v>5</v>
      </c>
      <c r="U16325" s="8">
        <v>4</v>
      </c>
      <c r="V16325" s="165">
        <v>163.05000000000001</v>
      </c>
    </row>
    <row r="16326" spans="17:22" x14ac:dyDescent="0.25">
      <c r="Q16326" s="161">
        <v>7783</v>
      </c>
      <c r="R16326" s="163">
        <v>0.111578</v>
      </c>
      <c r="S16326" s="8" t="s">
        <v>4</v>
      </c>
      <c r="T16326" s="8" t="s">
        <v>5</v>
      </c>
      <c r="U16326" s="8">
        <v>4</v>
      </c>
      <c r="V16326" s="165">
        <v>155.71</v>
      </c>
    </row>
    <row r="16327" spans="17:22" x14ac:dyDescent="0.25">
      <c r="Q16327" s="161">
        <v>7786</v>
      </c>
      <c r="R16327" s="163">
        <v>0.30933100000000002</v>
      </c>
      <c r="S16327" s="8" t="s">
        <v>6</v>
      </c>
      <c r="T16327" s="8" t="s">
        <v>5</v>
      </c>
      <c r="U16327" s="8">
        <v>4</v>
      </c>
      <c r="V16327" s="165">
        <v>174.67</v>
      </c>
    </row>
    <row r="16328" spans="17:22" x14ac:dyDescent="0.25">
      <c r="Q16328" s="161">
        <v>7788</v>
      </c>
      <c r="R16328" s="163">
        <v>0.196239</v>
      </c>
      <c r="S16328" s="8" t="s">
        <v>4</v>
      </c>
      <c r="T16328" s="8" t="s">
        <v>5</v>
      </c>
      <c r="U16328" s="8">
        <v>4</v>
      </c>
      <c r="V16328" s="165">
        <v>172.15</v>
      </c>
    </row>
    <row r="16329" spans="17:22" x14ac:dyDescent="0.25">
      <c r="Q16329" s="161">
        <v>7809</v>
      </c>
      <c r="R16329" s="163">
        <v>7.4977000000000002E-2</v>
      </c>
      <c r="S16329" s="8" t="s">
        <v>4</v>
      </c>
      <c r="T16329" s="8" t="s">
        <v>5</v>
      </c>
      <c r="U16329" s="8">
        <v>4</v>
      </c>
      <c r="V16329" s="165">
        <v>159.22</v>
      </c>
    </row>
    <row r="16330" spans="17:22" x14ac:dyDescent="0.25">
      <c r="Q16330" s="161">
        <v>7828</v>
      </c>
      <c r="R16330" s="163">
        <v>0.32198599999999999</v>
      </c>
      <c r="S16330" s="8" t="s">
        <v>4</v>
      </c>
      <c r="T16330" s="8" t="s">
        <v>5</v>
      </c>
      <c r="U16330" s="8">
        <v>4</v>
      </c>
      <c r="V16330" s="165">
        <v>156.79</v>
      </c>
    </row>
    <row r="16331" spans="17:22" x14ac:dyDescent="0.25">
      <c r="Q16331" s="161">
        <v>7833</v>
      </c>
      <c r="R16331" s="163">
        <v>0.29639100000000002</v>
      </c>
      <c r="S16331" s="8" t="s">
        <v>4</v>
      </c>
      <c r="T16331" s="8" t="s">
        <v>5</v>
      </c>
      <c r="U16331" s="8">
        <v>4</v>
      </c>
      <c r="V16331" s="165">
        <v>177.06</v>
      </c>
    </row>
    <row r="16332" spans="17:22" x14ac:dyDescent="0.25">
      <c r="Q16332" s="161">
        <v>7861</v>
      </c>
      <c r="R16332" s="163">
        <v>3.9156000000000003E-2</v>
      </c>
      <c r="S16332" s="8" t="s">
        <v>4</v>
      </c>
      <c r="T16332" s="8" t="s">
        <v>5</v>
      </c>
      <c r="U16332" s="8">
        <v>4</v>
      </c>
      <c r="V16332" s="165">
        <v>176.93</v>
      </c>
    </row>
    <row r="16333" spans="17:22" x14ac:dyDescent="0.25">
      <c r="Q16333" s="161">
        <v>7863</v>
      </c>
      <c r="R16333" s="163">
        <v>0.26694699999999999</v>
      </c>
      <c r="S16333" s="8" t="s">
        <v>6</v>
      </c>
      <c r="T16333" s="8" t="s">
        <v>5</v>
      </c>
      <c r="U16333" s="8">
        <v>4</v>
      </c>
      <c r="V16333" s="165">
        <v>167.19</v>
      </c>
    </row>
    <row r="16334" spans="17:22" x14ac:dyDescent="0.25">
      <c r="Q16334" s="161">
        <v>7873</v>
      </c>
      <c r="R16334" s="163">
        <v>0.20374900000000001</v>
      </c>
      <c r="S16334" s="8" t="s">
        <v>4</v>
      </c>
      <c r="T16334" s="8" t="s">
        <v>5</v>
      </c>
      <c r="U16334" s="8">
        <v>4</v>
      </c>
      <c r="V16334" s="165">
        <v>158.08000000000001</v>
      </c>
    </row>
    <row r="16335" spans="17:22" x14ac:dyDescent="0.25">
      <c r="Q16335" s="161">
        <v>7882</v>
      </c>
      <c r="R16335" s="163">
        <v>7.4882000000000004E-2</v>
      </c>
      <c r="S16335" s="8" t="s">
        <v>4</v>
      </c>
      <c r="T16335" s="8" t="s">
        <v>5</v>
      </c>
      <c r="U16335" s="8">
        <v>4</v>
      </c>
      <c r="V16335" s="165">
        <v>155.80000000000001</v>
      </c>
    </row>
    <row r="16336" spans="17:22" x14ac:dyDescent="0.25">
      <c r="Q16336" s="161">
        <v>7885</v>
      </c>
      <c r="R16336" s="163">
        <v>0.16434699999999999</v>
      </c>
      <c r="S16336" s="8" t="s">
        <v>4</v>
      </c>
      <c r="T16336" s="8" t="s">
        <v>5</v>
      </c>
      <c r="U16336" s="8">
        <v>4</v>
      </c>
      <c r="V16336" s="165">
        <v>155.71</v>
      </c>
    </row>
    <row r="16337" spans="17:22" x14ac:dyDescent="0.25">
      <c r="Q16337" s="161">
        <v>7891</v>
      </c>
      <c r="R16337" s="163">
        <v>0.175682</v>
      </c>
      <c r="S16337" s="8" t="s">
        <v>4</v>
      </c>
      <c r="T16337" s="8" t="s">
        <v>5</v>
      </c>
      <c r="U16337" s="8">
        <v>4</v>
      </c>
      <c r="V16337" s="165">
        <v>160.19999999999999</v>
      </c>
    </row>
    <row r="16338" spans="17:22" x14ac:dyDescent="0.25">
      <c r="Q16338" s="161">
        <v>7909</v>
      </c>
      <c r="R16338" s="163">
        <v>6.1609999999999998E-2</v>
      </c>
      <c r="S16338" s="8" t="s">
        <v>4</v>
      </c>
      <c r="T16338" s="8" t="s">
        <v>5</v>
      </c>
      <c r="U16338" s="8">
        <v>4</v>
      </c>
      <c r="V16338" s="165">
        <v>159.47999999999999</v>
      </c>
    </row>
    <row r="16339" spans="17:22" x14ac:dyDescent="0.25">
      <c r="Q16339" s="161">
        <v>7923</v>
      </c>
      <c r="R16339" s="163">
        <v>0.21517500000000001</v>
      </c>
      <c r="S16339" s="8" t="s">
        <v>6</v>
      </c>
      <c r="T16339" s="8" t="s">
        <v>5</v>
      </c>
      <c r="U16339" s="8">
        <v>4</v>
      </c>
      <c r="V16339" s="165">
        <v>10.01</v>
      </c>
    </row>
    <row r="16340" spans="17:22" x14ac:dyDescent="0.25">
      <c r="Q16340" s="161">
        <v>7924</v>
      </c>
      <c r="R16340" s="163">
        <v>0.13136700000000001</v>
      </c>
      <c r="S16340" s="8" t="s">
        <v>6</v>
      </c>
      <c r="T16340" s="8" t="s">
        <v>5</v>
      </c>
      <c r="U16340" s="8">
        <v>4</v>
      </c>
      <c r="V16340" s="165">
        <v>159.32</v>
      </c>
    </row>
    <row r="16341" spans="17:22" x14ac:dyDescent="0.25">
      <c r="Q16341" s="161">
        <v>7930</v>
      </c>
      <c r="R16341" s="163">
        <v>0.25787300000000002</v>
      </c>
      <c r="S16341" s="8" t="s">
        <v>4</v>
      </c>
      <c r="T16341" s="8" t="s">
        <v>5</v>
      </c>
      <c r="U16341" s="8">
        <v>4</v>
      </c>
      <c r="V16341" s="165">
        <v>178.64</v>
      </c>
    </row>
    <row r="16342" spans="17:22" x14ac:dyDescent="0.25">
      <c r="Q16342" s="161">
        <v>7932</v>
      </c>
      <c r="R16342" s="163">
        <v>0.184646</v>
      </c>
      <c r="S16342" s="8" t="s">
        <v>4</v>
      </c>
      <c r="T16342" s="8" t="s">
        <v>5</v>
      </c>
      <c r="U16342" s="8">
        <v>4</v>
      </c>
      <c r="V16342" s="165">
        <v>159.19</v>
      </c>
    </row>
    <row r="16343" spans="17:22" x14ac:dyDescent="0.25">
      <c r="Q16343" s="161">
        <v>7940</v>
      </c>
      <c r="R16343" s="163">
        <v>8.5350999999999996E-2</v>
      </c>
      <c r="S16343" s="8" t="s">
        <v>4</v>
      </c>
      <c r="T16343" s="8" t="s">
        <v>5</v>
      </c>
      <c r="U16343" s="8">
        <v>4</v>
      </c>
      <c r="V16343" s="165">
        <v>155.72</v>
      </c>
    </row>
    <row r="16344" spans="17:22" x14ac:dyDescent="0.25">
      <c r="Q16344" s="161">
        <v>7945</v>
      </c>
      <c r="R16344" s="163">
        <v>0.13231499999999999</v>
      </c>
      <c r="S16344" s="8" t="s">
        <v>4</v>
      </c>
      <c r="T16344" s="8" t="s">
        <v>5</v>
      </c>
      <c r="U16344" s="8">
        <v>4</v>
      </c>
      <c r="V16344" s="165">
        <v>19.79</v>
      </c>
    </row>
    <row r="16345" spans="17:22" x14ac:dyDescent="0.25">
      <c r="Q16345" s="161">
        <v>7946</v>
      </c>
      <c r="R16345" s="163">
        <v>0.43504900000000002</v>
      </c>
      <c r="S16345" s="8" t="s">
        <v>4</v>
      </c>
      <c r="T16345" s="8" t="s">
        <v>5</v>
      </c>
      <c r="U16345" s="8">
        <v>4</v>
      </c>
      <c r="V16345" s="165">
        <v>18.579999999999998</v>
      </c>
    </row>
    <row r="16346" spans="17:22" x14ac:dyDescent="0.25">
      <c r="Q16346" s="161">
        <v>7951</v>
      </c>
      <c r="R16346" s="163">
        <v>0.33041700000000002</v>
      </c>
      <c r="S16346" s="8" t="s">
        <v>4</v>
      </c>
      <c r="T16346" s="8" t="s">
        <v>5</v>
      </c>
      <c r="U16346" s="8">
        <v>4</v>
      </c>
      <c r="V16346" s="165">
        <v>29.32</v>
      </c>
    </row>
    <row r="16347" spans="17:22" x14ac:dyDescent="0.25">
      <c r="Q16347" s="161">
        <v>7952</v>
      </c>
      <c r="R16347" s="163">
        <v>0.44900600000000002</v>
      </c>
      <c r="S16347" s="8" t="s">
        <v>4</v>
      </c>
      <c r="T16347" s="8" t="s">
        <v>5</v>
      </c>
      <c r="U16347" s="8">
        <v>4</v>
      </c>
      <c r="V16347" s="165">
        <v>4.88</v>
      </c>
    </row>
    <row r="16348" spans="17:22" x14ac:dyDescent="0.25">
      <c r="Q16348" s="161">
        <v>7955</v>
      </c>
      <c r="R16348" s="163">
        <v>0.32694000000000001</v>
      </c>
      <c r="S16348" s="8" t="s">
        <v>4</v>
      </c>
      <c r="T16348" s="8" t="s">
        <v>5</v>
      </c>
      <c r="U16348" s="8">
        <v>4</v>
      </c>
      <c r="V16348" s="165">
        <v>174.44</v>
      </c>
    </row>
    <row r="16349" spans="17:22" x14ac:dyDescent="0.25">
      <c r="Q16349" s="161">
        <v>7958</v>
      </c>
      <c r="R16349" s="163">
        <v>0.363035</v>
      </c>
      <c r="S16349" s="8" t="s">
        <v>4</v>
      </c>
      <c r="T16349" s="8" t="s">
        <v>5</v>
      </c>
      <c r="U16349" s="8">
        <v>4</v>
      </c>
      <c r="V16349" s="165">
        <v>158.25</v>
      </c>
    </row>
    <row r="16350" spans="17:22" x14ac:dyDescent="0.25">
      <c r="Q16350" s="161">
        <v>7993</v>
      </c>
      <c r="R16350" s="163">
        <v>0.163221</v>
      </c>
      <c r="S16350" s="8" t="s">
        <v>6</v>
      </c>
      <c r="T16350" s="8" t="s">
        <v>5</v>
      </c>
      <c r="U16350" s="8">
        <v>4</v>
      </c>
      <c r="V16350" s="165">
        <v>157.97999999999999</v>
      </c>
    </row>
    <row r="16351" spans="17:22" x14ac:dyDescent="0.25">
      <c r="Q16351" s="161">
        <v>7999</v>
      </c>
      <c r="R16351" s="163">
        <v>0.172594</v>
      </c>
      <c r="S16351" s="8" t="s">
        <v>4</v>
      </c>
      <c r="T16351" s="8" t="s">
        <v>5</v>
      </c>
      <c r="U16351" s="8">
        <v>4</v>
      </c>
      <c r="V16351" s="165">
        <v>162.34</v>
      </c>
    </row>
    <row r="16352" spans="17:22" x14ac:dyDescent="0.25">
      <c r="Q16352" s="161">
        <v>8001</v>
      </c>
      <c r="R16352" s="163">
        <v>0.11400399999999999</v>
      </c>
      <c r="S16352" s="8" t="s">
        <v>4</v>
      </c>
      <c r="T16352" s="8" t="s">
        <v>5</v>
      </c>
      <c r="U16352" s="8">
        <v>4</v>
      </c>
      <c r="V16352" s="165">
        <v>156.31</v>
      </c>
    </row>
    <row r="16353" spans="17:22" x14ac:dyDescent="0.25">
      <c r="Q16353" s="161">
        <v>8002</v>
      </c>
      <c r="R16353" s="163">
        <v>0.209424</v>
      </c>
      <c r="S16353" s="8" t="s">
        <v>4</v>
      </c>
      <c r="T16353" s="8" t="s">
        <v>5</v>
      </c>
      <c r="U16353" s="8">
        <v>4</v>
      </c>
      <c r="V16353" s="165">
        <v>22.28</v>
      </c>
    </row>
    <row r="16354" spans="17:22" x14ac:dyDescent="0.25">
      <c r="Q16354" s="161">
        <v>8006</v>
      </c>
      <c r="R16354" s="163">
        <v>2.0354000000000001E-2</v>
      </c>
      <c r="S16354" s="8" t="s">
        <v>6</v>
      </c>
      <c r="T16354" s="8" t="s">
        <v>5</v>
      </c>
      <c r="U16354" s="8">
        <v>4</v>
      </c>
      <c r="V16354" s="165">
        <v>158.97999999999999</v>
      </c>
    </row>
    <row r="16355" spans="17:22" x14ac:dyDescent="0.25">
      <c r="Q16355" s="161">
        <v>8018</v>
      </c>
      <c r="R16355" s="163">
        <v>4.3563999999999999E-2</v>
      </c>
      <c r="S16355" s="8" t="s">
        <v>9</v>
      </c>
      <c r="T16355" s="8" t="s">
        <v>10</v>
      </c>
      <c r="U16355" s="8">
        <v>4</v>
      </c>
      <c r="V16355" s="165">
        <v>165.1</v>
      </c>
    </row>
    <row r="16356" spans="17:22" x14ac:dyDescent="0.25">
      <c r="Q16356" s="161">
        <v>8020</v>
      </c>
      <c r="R16356" s="163">
        <v>0.19631499999999999</v>
      </c>
      <c r="S16356" s="8" t="s">
        <v>4</v>
      </c>
      <c r="T16356" s="8" t="s">
        <v>5</v>
      </c>
      <c r="U16356" s="8">
        <v>4</v>
      </c>
      <c r="V16356" s="165">
        <v>21.27</v>
      </c>
    </row>
    <row r="16357" spans="17:22" x14ac:dyDescent="0.25">
      <c r="Q16357" s="161">
        <v>8031</v>
      </c>
      <c r="R16357" s="163">
        <v>0.135351</v>
      </c>
      <c r="S16357" s="8" t="s">
        <v>4</v>
      </c>
      <c r="T16357" s="8" t="s">
        <v>5</v>
      </c>
      <c r="U16357" s="8">
        <v>4</v>
      </c>
      <c r="V16357" s="165">
        <v>177.29</v>
      </c>
    </row>
    <row r="16358" spans="17:22" x14ac:dyDescent="0.25">
      <c r="Q16358" s="161">
        <v>8033</v>
      </c>
      <c r="R16358" s="163">
        <v>0.105408</v>
      </c>
      <c r="S16358" s="8" t="s">
        <v>7</v>
      </c>
      <c r="T16358" s="8" t="s">
        <v>5</v>
      </c>
      <c r="U16358" s="8">
        <v>4</v>
      </c>
      <c r="V16358" s="165">
        <v>157.52000000000001</v>
      </c>
    </row>
    <row r="16359" spans="17:22" x14ac:dyDescent="0.25">
      <c r="Q16359" s="161">
        <v>8053</v>
      </c>
      <c r="R16359" s="163">
        <v>0.42469200000000001</v>
      </c>
      <c r="S16359" s="8" t="s">
        <v>14</v>
      </c>
      <c r="T16359" s="8" t="s">
        <v>13</v>
      </c>
      <c r="U16359" s="8">
        <v>4</v>
      </c>
      <c r="V16359" s="165">
        <v>164.36</v>
      </c>
    </row>
    <row r="16360" spans="17:22" x14ac:dyDescent="0.25">
      <c r="Q16360" s="161">
        <v>8059</v>
      </c>
      <c r="R16360" s="163">
        <v>0.261853</v>
      </c>
      <c r="S16360" s="8" t="s">
        <v>4</v>
      </c>
      <c r="T16360" s="8" t="s">
        <v>5</v>
      </c>
      <c r="U16360" s="8">
        <v>4</v>
      </c>
      <c r="V16360" s="165">
        <v>177.48</v>
      </c>
    </row>
    <row r="16361" spans="17:22" x14ac:dyDescent="0.25">
      <c r="Q16361" s="161">
        <v>8063</v>
      </c>
      <c r="R16361" s="163">
        <v>0.19242699999999999</v>
      </c>
      <c r="S16361" s="8" t="s">
        <v>4</v>
      </c>
      <c r="T16361" s="8" t="s">
        <v>5</v>
      </c>
      <c r="U16361" s="8">
        <v>4</v>
      </c>
      <c r="V16361" s="165">
        <v>20.54</v>
      </c>
    </row>
    <row r="16362" spans="17:22" x14ac:dyDescent="0.25">
      <c r="Q16362" s="161">
        <v>8068</v>
      </c>
      <c r="R16362" s="163">
        <v>0.18081</v>
      </c>
      <c r="S16362" s="8" t="s">
        <v>4</v>
      </c>
      <c r="T16362" s="8" t="s">
        <v>5</v>
      </c>
      <c r="U16362" s="8">
        <v>4</v>
      </c>
      <c r="V16362" s="165">
        <v>6.35</v>
      </c>
    </row>
    <row r="16363" spans="17:22" x14ac:dyDescent="0.25">
      <c r="Q16363" s="161">
        <v>8089</v>
      </c>
      <c r="R16363" s="163">
        <v>0.15553600000000001</v>
      </c>
      <c r="S16363" s="8" t="s">
        <v>4</v>
      </c>
      <c r="T16363" s="8" t="s">
        <v>5</v>
      </c>
      <c r="U16363" s="8">
        <v>4</v>
      </c>
      <c r="V16363" s="165">
        <v>159.41</v>
      </c>
    </row>
    <row r="16364" spans="17:22" x14ac:dyDescent="0.25">
      <c r="Q16364" s="161">
        <v>8111</v>
      </c>
      <c r="R16364" s="163">
        <v>0.11282499999999999</v>
      </c>
      <c r="S16364" s="8" t="s">
        <v>4</v>
      </c>
      <c r="T16364" s="8" t="s">
        <v>5</v>
      </c>
      <c r="U16364" s="8">
        <v>4</v>
      </c>
      <c r="V16364" s="165">
        <v>177.31</v>
      </c>
    </row>
    <row r="16365" spans="17:22" x14ac:dyDescent="0.25">
      <c r="Q16365" s="161">
        <v>8124</v>
      </c>
      <c r="R16365" s="163">
        <v>0.382774</v>
      </c>
      <c r="S16365" s="8" t="s">
        <v>4</v>
      </c>
      <c r="T16365" s="8" t="s">
        <v>5</v>
      </c>
      <c r="U16365" s="8">
        <v>4</v>
      </c>
      <c r="V16365" s="165">
        <v>178.74</v>
      </c>
    </row>
    <row r="16366" spans="17:22" x14ac:dyDescent="0.25">
      <c r="Q16366" s="161">
        <v>8125</v>
      </c>
      <c r="R16366" s="163">
        <v>0.21261099999999999</v>
      </c>
      <c r="S16366" s="8" t="s">
        <v>4</v>
      </c>
      <c r="T16366" s="8" t="s">
        <v>5</v>
      </c>
      <c r="U16366" s="8">
        <v>4</v>
      </c>
      <c r="V16366" s="165">
        <v>155.54</v>
      </c>
    </row>
    <row r="16367" spans="17:22" x14ac:dyDescent="0.25">
      <c r="Q16367" s="161">
        <v>8128</v>
      </c>
      <c r="R16367" s="163">
        <v>0.20316500000000001</v>
      </c>
      <c r="S16367" s="8" t="s">
        <v>9</v>
      </c>
      <c r="T16367" s="8" t="s">
        <v>10</v>
      </c>
      <c r="U16367" s="8">
        <v>4</v>
      </c>
      <c r="V16367" s="165">
        <v>16.32</v>
      </c>
    </row>
    <row r="16368" spans="17:22" x14ac:dyDescent="0.25">
      <c r="Q16368" s="161">
        <v>8136</v>
      </c>
      <c r="R16368" s="163">
        <v>0.41094199999999997</v>
      </c>
      <c r="S16368" s="8" t="s">
        <v>6</v>
      </c>
      <c r="T16368" s="8" t="s">
        <v>5</v>
      </c>
      <c r="U16368" s="8">
        <v>4</v>
      </c>
      <c r="V16368" s="165">
        <v>171.67</v>
      </c>
    </row>
    <row r="16369" spans="17:22" x14ac:dyDescent="0.25">
      <c r="Q16369" s="161">
        <v>8137</v>
      </c>
      <c r="R16369" s="163">
        <v>0.18068200000000001</v>
      </c>
      <c r="S16369" s="8" t="s">
        <v>4</v>
      </c>
      <c r="T16369" s="8" t="s">
        <v>5</v>
      </c>
      <c r="U16369" s="8">
        <v>4</v>
      </c>
      <c r="V16369" s="165">
        <v>168.73</v>
      </c>
    </row>
    <row r="16370" spans="17:22" x14ac:dyDescent="0.25">
      <c r="Q16370" s="161">
        <v>8140</v>
      </c>
      <c r="R16370" s="163">
        <v>0.16458700000000001</v>
      </c>
      <c r="S16370" s="8" t="s">
        <v>4</v>
      </c>
      <c r="T16370" s="8" t="s">
        <v>5</v>
      </c>
      <c r="U16370" s="8">
        <v>4</v>
      </c>
      <c r="V16370" s="165">
        <v>25.86</v>
      </c>
    </row>
    <row r="16371" spans="17:22" x14ac:dyDescent="0.25">
      <c r="Q16371" s="161">
        <v>8152</v>
      </c>
      <c r="R16371" s="163">
        <v>0.250278</v>
      </c>
      <c r="S16371" s="8" t="s">
        <v>4</v>
      </c>
      <c r="T16371" s="8" t="s">
        <v>5</v>
      </c>
      <c r="U16371" s="8">
        <v>4</v>
      </c>
      <c r="V16371" s="165">
        <v>158.65</v>
      </c>
    </row>
    <row r="16372" spans="17:22" x14ac:dyDescent="0.25">
      <c r="Q16372" s="161">
        <v>8155</v>
      </c>
      <c r="R16372" s="163">
        <v>0.34083599999999997</v>
      </c>
      <c r="S16372" s="8" t="s">
        <v>4</v>
      </c>
      <c r="T16372" s="8" t="s">
        <v>5</v>
      </c>
      <c r="U16372" s="8">
        <v>4</v>
      </c>
      <c r="V16372" s="165">
        <v>17.14</v>
      </c>
    </row>
    <row r="16373" spans="17:22" x14ac:dyDescent="0.25">
      <c r="Q16373" s="161">
        <v>8158</v>
      </c>
      <c r="R16373" s="163">
        <v>7.9195000000000002E-2</v>
      </c>
      <c r="S16373" s="8" t="s">
        <v>11</v>
      </c>
      <c r="T16373" s="8" t="s">
        <v>10</v>
      </c>
      <c r="U16373" s="8">
        <v>4</v>
      </c>
      <c r="V16373" s="165">
        <v>155.21</v>
      </c>
    </row>
    <row r="16374" spans="17:22" x14ac:dyDescent="0.25">
      <c r="Q16374" s="161">
        <v>8163</v>
      </c>
      <c r="R16374" s="163">
        <v>6.8435999999999997E-2</v>
      </c>
      <c r="S16374" s="8" t="s">
        <v>4</v>
      </c>
      <c r="T16374" s="8" t="s">
        <v>5</v>
      </c>
      <c r="U16374" s="8">
        <v>4</v>
      </c>
      <c r="V16374" s="165">
        <v>178.41</v>
      </c>
    </row>
    <row r="16375" spans="17:22" x14ac:dyDescent="0.25">
      <c r="Q16375" s="161">
        <v>8175</v>
      </c>
      <c r="R16375" s="163">
        <v>0.17156399999999999</v>
      </c>
      <c r="S16375" s="8" t="s">
        <v>9</v>
      </c>
      <c r="T16375" s="8" t="s">
        <v>10</v>
      </c>
      <c r="U16375" s="8">
        <v>4</v>
      </c>
      <c r="V16375" s="165">
        <v>177.49</v>
      </c>
    </row>
    <row r="16376" spans="17:22" x14ac:dyDescent="0.25">
      <c r="Q16376" s="161">
        <v>8193</v>
      </c>
      <c r="R16376" s="163">
        <v>3.7434000000000002E-2</v>
      </c>
      <c r="S16376" s="8" t="s">
        <v>4</v>
      </c>
      <c r="T16376" s="8" t="s">
        <v>5</v>
      </c>
      <c r="U16376" s="8">
        <v>4</v>
      </c>
      <c r="V16376" s="165">
        <v>177.55</v>
      </c>
    </row>
    <row r="16377" spans="17:22" x14ac:dyDescent="0.25">
      <c r="Q16377" s="161">
        <v>8200</v>
      </c>
      <c r="R16377" s="163">
        <v>6.7111000000000004E-2</v>
      </c>
      <c r="S16377" s="8" t="s">
        <v>4</v>
      </c>
      <c r="T16377" s="8" t="s">
        <v>5</v>
      </c>
      <c r="U16377" s="8">
        <v>4</v>
      </c>
      <c r="V16377" s="165">
        <v>157.94</v>
      </c>
    </row>
    <row r="16378" spans="17:22" x14ac:dyDescent="0.25">
      <c r="Q16378" s="161">
        <v>8231</v>
      </c>
      <c r="R16378" s="163">
        <v>0.37998799999999999</v>
      </c>
      <c r="S16378" s="8" t="s">
        <v>4</v>
      </c>
      <c r="T16378" s="8" t="s">
        <v>5</v>
      </c>
      <c r="U16378" s="8">
        <v>4</v>
      </c>
      <c r="V16378" s="165">
        <v>156.32</v>
      </c>
    </row>
    <row r="16379" spans="17:22" x14ac:dyDescent="0.25">
      <c r="Q16379" s="161">
        <v>8232</v>
      </c>
      <c r="R16379" s="163">
        <v>5.3150000000000003E-2</v>
      </c>
      <c r="S16379" s="8" t="s">
        <v>6</v>
      </c>
      <c r="T16379" s="8" t="s">
        <v>5</v>
      </c>
      <c r="U16379" s="8">
        <v>4</v>
      </c>
      <c r="V16379" s="165">
        <v>177.52</v>
      </c>
    </row>
    <row r="16380" spans="17:22" x14ac:dyDescent="0.25">
      <c r="Q16380" s="161">
        <v>8242</v>
      </c>
      <c r="R16380" s="163">
        <v>0.26332699999999998</v>
      </c>
      <c r="S16380" s="8" t="s">
        <v>4</v>
      </c>
      <c r="T16380" s="8" t="s">
        <v>5</v>
      </c>
      <c r="U16380" s="8">
        <v>4</v>
      </c>
      <c r="V16380" s="165">
        <v>5.75</v>
      </c>
    </row>
    <row r="16381" spans="17:22" x14ac:dyDescent="0.25">
      <c r="Q16381" s="161">
        <v>8269</v>
      </c>
      <c r="R16381" s="163">
        <v>0.19303699999999999</v>
      </c>
      <c r="S16381" s="8" t="s">
        <v>4</v>
      </c>
      <c r="T16381" s="8" t="s">
        <v>5</v>
      </c>
      <c r="U16381" s="8">
        <v>4</v>
      </c>
      <c r="V16381" s="165">
        <v>168.71</v>
      </c>
    </row>
    <row r="16382" spans="17:22" x14ac:dyDescent="0.25">
      <c r="Q16382" s="161">
        <v>8275</v>
      </c>
      <c r="R16382" s="163">
        <v>0.29507100000000003</v>
      </c>
      <c r="S16382" s="8" t="s">
        <v>4</v>
      </c>
      <c r="T16382" s="8" t="s">
        <v>5</v>
      </c>
      <c r="U16382" s="8">
        <v>4</v>
      </c>
      <c r="V16382" s="165">
        <v>155.88</v>
      </c>
    </row>
    <row r="16383" spans="17:22" x14ac:dyDescent="0.25">
      <c r="Q16383" s="161">
        <v>8286</v>
      </c>
      <c r="R16383" s="163">
        <v>0.133851</v>
      </c>
      <c r="S16383" s="8" t="s">
        <v>4</v>
      </c>
      <c r="T16383" s="8" t="s">
        <v>5</v>
      </c>
      <c r="U16383" s="8">
        <v>4</v>
      </c>
      <c r="V16383" s="165">
        <v>157.88</v>
      </c>
    </row>
    <row r="16384" spans="17:22" x14ac:dyDescent="0.25">
      <c r="Q16384" s="161">
        <v>8299</v>
      </c>
      <c r="R16384" s="163">
        <v>9.3769000000000005E-2</v>
      </c>
      <c r="S16384" s="8" t="s">
        <v>4</v>
      </c>
      <c r="T16384" s="8" t="s">
        <v>5</v>
      </c>
      <c r="U16384" s="8">
        <v>4</v>
      </c>
      <c r="V16384" s="165">
        <v>2.2000000000000002</v>
      </c>
    </row>
    <row r="16385" spans="17:22" x14ac:dyDescent="0.25">
      <c r="Q16385" s="161">
        <v>8312</v>
      </c>
      <c r="R16385" s="163">
        <v>0.103135</v>
      </c>
      <c r="S16385" s="8" t="s">
        <v>4</v>
      </c>
      <c r="T16385" s="8" t="s">
        <v>5</v>
      </c>
      <c r="U16385" s="8">
        <v>4</v>
      </c>
      <c r="V16385" s="165">
        <v>178.5</v>
      </c>
    </row>
    <row r="16386" spans="17:22" x14ac:dyDescent="0.25">
      <c r="Q16386" s="161">
        <v>8313</v>
      </c>
      <c r="R16386" s="163">
        <v>0.60409299999999999</v>
      </c>
      <c r="S16386" s="8" t="s">
        <v>4</v>
      </c>
      <c r="T16386" s="8" t="s">
        <v>5</v>
      </c>
      <c r="U16386" s="8">
        <v>4</v>
      </c>
      <c r="V16386" s="165">
        <v>163.44</v>
      </c>
    </row>
    <row r="16387" spans="17:22" x14ac:dyDescent="0.25">
      <c r="Q16387" s="161">
        <v>8316</v>
      </c>
      <c r="R16387" s="163">
        <v>7.0099999999999996E-2</v>
      </c>
      <c r="S16387" s="8" t="s">
        <v>4</v>
      </c>
      <c r="T16387" s="8" t="s">
        <v>5</v>
      </c>
      <c r="U16387" s="8">
        <v>4</v>
      </c>
      <c r="V16387" s="165">
        <v>155.91999999999999</v>
      </c>
    </row>
    <row r="16388" spans="17:22" x14ac:dyDescent="0.25">
      <c r="Q16388" s="161">
        <v>8327</v>
      </c>
      <c r="R16388" s="163">
        <v>0.31653799999999999</v>
      </c>
      <c r="S16388" s="8" t="s">
        <v>4</v>
      </c>
      <c r="T16388" s="8" t="s">
        <v>5</v>
      </c>
      <c r="U16388" s="8">
        <v>4</v>
      </c>
      <c r="V16388" s="165">
        <v>6.91</v>
      </c>
    </row>
    <row r="16389" spans="17:22" x14ac:dyDescent="0.25">
      <c r="Q16389" s="161">
        <v>8348</v>
      </c>
      <c r="R16389" s="163">
        <v>0.327872</v>
      </c>
      <c r="S16389" s="8" t="s">
        <v>4</v>
      </c>
      <c r="T16389" s="8" t="s">
        <v>5</v>
      </c>
      <c r="U16389" s="8">
        <v>4</v>
      </c>
      <c r="V16389" s="165">
        <v>29.8</v>
      </c>
    </row>
    <row r="16390" spans="17:22" x14ac:dyDescent="0.25">
      <c r="Q16390" s="161">
        <v>8354</v>
      </c>
      <c r="R16390" s="163">
        <v>9.9403000000000005E-2</v>
      </c>
      <c r="S16390" s="8" t="s">
        <v>4</v>
      </c>
      <c r="T16390" s="8" t="s">
        <v>5</v>
      </c>
      <c r="U16390" s="8">
        <v>4</v>
      </c>
      <c r="V16390" s="165">
        <v>17.510000000000002</v>
      </c>
    </row>
    <row r="16391" spans="17:22" x14ac:dyDescent="0.25">
      <c r="Q16391" s="161">
        <v>8367</v>
      </c>
      <c r="R16391" s="163">
        <v>0.21723999999999999</v>
      </c>
      <c r="S16391" s="8" t="s">
        <v>6</v>
      </c>
      <c r="T16391" s="8" t="s">
        <v>5</v>
      </c>
      <c r="U16391" s="8">
        <v>4</v>
      </c>
      <c r="V16391" s="165">
        <v>2.3199999999999998</v>
      </c>
    </row>
    <row r="16392" spans="17:22" x14ac:dyDescent="0.25">
      <c r="Q16392" s="161">
        <v>8370</v>
      </c>
      <c r="R16392" s="163">
        <v>0.30765799999999999</v>
      </c>
      <c r="S16392" s="8" t="s">
        <v>4</v>
      </c>
      <c r="T16392" s="8" t="s">
        <v>5</v>
      </c>
      <c r="U16392" s="8">
        <v>4</v>
      </c>
      <c r="V16392" s="165">
        <v>177.52</v>
      </c>
    </row>
    <row r="16393" spans="17:22" x14ac:dyDescent="0.25">
      <c r="Q16393" s="161">
        <v>8376</v>
      </c>
      <c r="R16393" s="163">
        <v>0.36707400000000001</v>
      </c>
      <c r="S16393" s="8" t="s">
        <v>6</v>
      </c>
      <c r="T16393" s="8" t="s">
        <v>5</v>
      </c>
      <c r="U16393" s="8">
        <v>4</v>
      </c>
      <c r="V16393" s="165">
        <v>155.22999999999999</v>
      </c>
    </row>
    <row r="16394" spans="17:22" x14ac:dyDescent="0.25">
      <c r="Q16394" s="161">
        <v>8382</v>
      </c>
      <c r="R16394" s="163">
        <v>9.1271000000000005E-2</v>
      </c>
      <c r="S16394" s="8" t="s">
        <v>4</v>
      </c>
      <c r="T16394" s="8" t="s">
        <v>5</v>
      </c>
      <c r="U16394" s="8">
        <v>4</v>
      </c>
      <c r="V16394" s="165">
        <v>177.74</v>
      </c>
    </row>
    <row r="16395" spans="17:22" x14ac:dyDescent="0.25">
      <c r="Q16395" s="161">
        <v>8386</v>
      </c>
      <c r="R16395" s="163">
        <v>0.14849799999999999</v>
      </c>
      <c r="S16395" s="8" t="s">
        <v>6</v>
      </c>
      <c r="T16395" s="8" t="s">
        <v>5</v>
      </c>
      <c r="U16395" s="8">
        <v>4</v>
      </c>
      <c r="V16395" s="165">
        <v>169.5</v>
      </c>
    </row>
    <row r="16396" spans="17:22" x14ac:dyDescent="0.25">
      <c r="Q16396" s="161">
        <v>8389</v>
      </c>
      <c r="R16396" s="163">
        <v>3.3385999999999999E-2</v>
      </c>
      <c r="S16396" s="8" t="s">
        <v>4</v>
      </c>
      <c r="T16396" s="8" t="s">
        <v>5</v>
      </c>
      <c r="U16396" s="8">
        <v>4</v>
      </c>
      <c r="V16396" s="165">
        <v>175.88</v>
      </c>
    </row>
    <row r="16397" spans="17:22" x14ac:dyDescent="0.25">
      <c r="Q16397" s="161">
        <v>8400</v>
      </c>
      <c r="R16397" s="163">
        <v>0.39829599999999998</v>
      </c>
      <c r="S16397" s="8" t="s">
        <v>4</v>
      </c>
      <c r="T16397" s="8" t="s">
        <v>5</v>
      </c>
      <c r="U16397" s="8">
        <v>4</v>
      </c>
      <c r="V16397" s="165">
        <v>177.36</v>
      </c>
    </row>
    <row r="16398" spans="17:22" x14ac:dyDescent="0.25">
      <c r="Q16398" s="161">
        <v>8405</v>
      </c>
      <c r="R16398" s="163">
        <v>5.2729999999999999E-2</v>
      </c>
      <c r="S16398" s="8" t="s">
        <v>4</v>
      </c>
      <c r="T16398" s="8" t="s">
        <v>5</v>
      </c>
      <c r="U16398" s="8">
        <v>4</v>
      </c>
      <c r="V16398" s="165">
        <v>4.0199999999999996</v>
      </c>
    </row>
    <row r="16399" spans="17:22" x14ac:dyDescent="0.25">
      <c r="Q16399" s="161">
        <v>8420</v>
      </c>
      <c r="R16399" s="163">
        <v>6.1210000000000001E-2</v>
      </c>
      <c r="S16399" s="8" t="s">
        <v>4</v>
      </c>
      <c r="T16399" s="8" t="s">
        <v>5</v>
      </c>
      <c r="U16399" s="8">
        <v>4</v>
      </c>
      <c r="V16399" s="165">
        <v>155.28</v>
      </c>
    </row>
    <row r="16400" spans="17:22" x14ac:dyDescent="0.25">
      <c r="Q16400" s="161">
        <v>8423</v>
      </c>
      <c r="R16400" s="163">
        <v>4.0503999999999998E-2</v>
      </c>
      <c r="S16400" s="8" t="s">
        <v>4</v>
      </c>
      <c r="T16400" s="8" t="s">
        <v>5</v>
      </c>
      <c r="U16400" s="8">
        <v>4</v>
      </c>
      <c r="V16400" s="165">
        <v>175.89</v>
      </c>
    </row>
    <row r="16401" spans="17:22" x14ac:dyDescent="0.25">
      <c r="Q16401" s="161">
        <v>8424</v>
      </c>
      <c r="R16401" s="163">
        <v>0.173961</v>
      </c>
      <c r="S16401" s="8" t="s">
        <v>6</v>
      </c>
      <c r="T16401" s="8" t="s">
        <v>5</v>
      </c>
      <c r="U16401" s="8">
        <v>4</v>
      </c>
      <c r="V16401" s="165">
        <v>179.8</v>
      </c>
    </row>
    <row r="16402" spans="17:22" x14ac:dyDescent="0.25">
      <c r="Q16402" s="161">
        <v>8442</v>
      </c>
      <c r="R16402" s="163">
        <v>5.6599999999999998E-2</v>
      </c>
      <c r="S16402" s="8" t="s">
        <v>4</v>
      </c>
      <c r="T16402" s="8" t="s">
        <v>5</v>
      </c>
      <c r="U16402" s="8">
        <v>4</v>
      </c>
      <c r="V16402" s="165">
        <v>0</v>
      </c>
    </row>
    <row r="16403" spans="17:22" x14ac:dyDescent="0.25">
      <c r="Q16403" s="161">
        <v>8447</v>
      </c>
      <c r="R16403" s="163">
        <v>0.22910800000000001</v>
      </c>
      <c r="S16403" s="8" t="s">
        <v>4</v>
      </c>
      <c r="T16403" s="8" t="s">
        <v>5</v>
      </c>
      <c r="U16403" s="8">
        <v>4</v>
      </c>
      <c r="V16403" s="165">
        <v>5.89</v>
      </c>
    </row>
    <row r="16404" spans="17:22" x14ac:dyDescent="0.25">
      <c r="Q16404" s="161">
        <v>8453</v>
      </c>
      <c r="R16404" s="163">
        <v>6.6594E-2</v>
      </c>
      <c r="S16404" s="8" t="s">
        <v>4</v>
      </c>
      <c r="T16404" s="8" t="s">
        <v>5</v>
      </c>
      <c r="U16404" s="8">
        <v>4</v>
      </c>
      <c r="V16404" s="165">
        <v>25.91</v>
      </c>
    </row>
    <row r="16405" spans="17:22" x14ac:dyDescent="0.25">
      <c r="Q16405" s="161">
        <v>8499</v>
      </c>
      <c r="R16405" s="163">
        <v>0.12770999999999999</v>
      </c>
      <c r="S16405" s="8" t="s">
        <v>4</v>
      </c>
      <c r="T16405" s="8" t="s">
        <v>5</v>
      </c>
      <c r="U16405" s="8">
        <v>4</v>
      </c>
      <c r="V16405" s="165">
        <v>4</v>
      </c>
    </row>
    <row r="16406" spans="17:22" x14ac:dyDescent="0.25">
      <c r="Q16406" s="161">
        <v>8503</v>
      </c>
      <c r="R16406" s="163">
        <v>0.16644</v>
      </c>
      <c r="S16406" s="8" t="s">
        <v>4</v>
      </c>
      <c r="T16406" s="8" t="s">
        <v>5</v>
      </c>
      <c r="U16406" s="8">
        <v>4</v>
      </c>
      <c r="V16406" s="165">
        <v>179.41</v>
      </c>
    </row>
    <row r="16407" spans="17:22" x14ac:dyDescent="0.25">
      <c r="Q16407" s="161">
        <v>8505</v>
      </c>
      <c r="R16407" s="163">
        <v>8.4037000000000001E-2</v>
      </c>
      <c r="S16407" s="8" t="s">
        <v>4</v>
      </c>
      <c r="T16407" s="8" t="s">
        <v>5</v>
      </c>
      <c r="U16407" s="8">
        <v>4</v>
      </c>
      <c r="V16407" s="165">
        <v>25.89</v>
      </c>
    </row>
    <row r="16408" spans="17:22" x14ac:dyDescent="0.25">
      <c r="Q16408" s="161">
        <v>8513</v>
      </c>
      <c r="R16408" s="163">
        <v>0.28157199999999999</v>
      </c>
      <c r="S16408" s="8" t="s">
        <v>4</v>
      </c>
      <c r="T16408" s="8" t="s">
        <v>5</v>
      </c>
      <c r="U16408" s="8">
        <v>4</v>
      </c>
      <c r="V16408" s="165">
        <v>156.16</v>
      </c>
    </row>
    <row r="16409" spans="17:22" x14ac:dyDescent="0.25">
      <c r="Q16409" s="161">
        <v>8517</v>
      </c>
      <c r="R16409" s="163">
        <v>0.114342</v>
      </c>
      <c r="S16409" s="8" t="s">
        <v>4</v>
      </c>
      <c r="T16409" s="8" t="s">
        <v>5</v>
      </c>
      <c r="U16409" s="8">
        <v>4</v>
      </c>
      <c r="V16409" s="165">
        <v>1.55</v>
      </c>
    </row>
    <row r="16410" spans="17:22" x14ac:dyDescent="0.25">
      <c r="Q16410" s="161">
        <v>8533</v>
      </c>
      <c r="R16410" s="163">
        <v>3.5576000000000003E-2</v>
      </c>
      <c r="S16410" s="8" t="s">
        <v>4</v>
      </c>
      <c r="T16410" s="8" t="s">
        <v>5</v>
      </c>
      <c r="U16410" s="8">
        <v>4</v>
      </c>
      <c r="V16410" s="165">
        <v>161.31</v>
      </c>
    </row>
    <row r="16411" spans="17:22" x14ac:dyDescent="0.25">
      <c r="Q16411" s="161">
        <v>8539</v>
      </c>
      <c r="R16411" s="163">
        <v>9.1734999999999997E-2</v>
      </c>
      <c r="S16411" s="8" t="s">
        <v>4</v>
      </c>
      <c r="T16411" s="8" t="s">
        <v>5</v>
      </c>
      <c r="U16411" s="8">
        <v>4</v>
      </c>
      <c r="V16411" s="165">
        <v>14.78</v>
      </c>
    </row>
    <row r="16412" spans="17:22" x14ac:dyDescent="0.25">
      <c r="Q16412" s="161">
        <v>8550</v>
      </c>
      <c r="R16412" s="163">
        <v>5.8319999999999997E-2</v>
      </c>
      <c r="S16412" s="8" t="s">
        <v>4</v>
      </c>
      <c r="T16412" s="8" t="s">
        <v>5</v>
      </c>
      <c r="U16412" s="8">
        <v>4</v>
      </c>
      <c r="V16412" s="165">
        <v>6</v>
      </c>
    </row>
    <row r="16413" spans="17:22" x14ac:dyDescent="0.25">
      <c r="Q16413" s="161">
        <v>8611</v>
      </c>
      <c r="R16413" s="163">
        <v>0.168263</v>
      </c>
      <c r="S16413" s="8" t="s">
        <v>4</v>
      </c>
      <c r="T16413" s="8" t="s">
        <v>5</v>
      </c>
      <c r="U16413" s="8">
        <v>4</v>
      </c>
      <c r="V16413" s="165">
        <v>9.1199999999999992</v>
      </c>
    </row>
    <row r="16414" spans="17:22" x14ac:dyDescent="0.25">
      <c r="Q16414" s="161">
        <v>8612</v>
      </c>
      <c r="R16414" s="163">
        <v>0.28427599999999997</v>
      </c>
      <c r="S16414" s="8" t="s">
        <v>4</v>
      </c>
      <c r="T16414" s="8" t="s">
        <v>5</v>
      </c>
      <c r="U16414" s="8">
        <v>4</v>
      </c>
      <c r="V16414" s="165">
        <v>14.03</v>
      </c>
    </row>
    <row r="16415" spans="17:22" x14ac:dyDescent="0.25">
      <c r="Q16415" s="161">
        <v>8617</v>
      </c>
      <c r="R16415" s="163">
        <v>0.25511299999999998</v>
      </c>
      <c r="S16415" s="8" t="s">
        <v>4</v>
      </c>
      <c r="T16415" s="8" t="s">
        <v>5</v>
      </c>
      <c r="U16415" s="8">
        <v>4</v>
      </c>
      <c r="V16415" s="165">
        <v>174.65</v>
      </c>
    </row>
    <row r="16416" spans="17:22" x14ac:dyDescent="0.25">
      <c r="Q16416" s="161">
        <v>8632</v>
      </c>
      <c r="R16416" s="163">
        <v>0.209032</v>
      </c>
      <c r="S16416" s="8" t="s">
        <v>4</v>
      </c>
      <c r="T16416" s="8" t="s">
        <v>5</v>
      </c>
      <c r="U16416" s="8">
        <v>4</v>
      </c>
      <c r="V16416" s="165">
        <v>29.24</v>
      </c>
    </row>
    <row r="16417" spans="17:22" x14ac:dyDescent="0.25">
      <c r="Q16417" s="161">
        <v>8657</v>
      </c>
      <c r="R16417" s="163">
        <v>5.7842999999999999E-2</v>
      </c>
      <c r="S16417" s="8" t="s">
        <v>4</v>
      </c>
      <c r="T16417" s="8" t="s">
        <v>5</v>
      </c>
      <c r="U16417" s="8">
        <v>4</v>
      </c>
      <c r="V16417" s="165">
        <v>17.71</v>
      </c>
    </row>
    <row r="16418" spans="17:22" x14ac:dyDescent="0.25">
      <c r="Q16418" s="161">
        <v>8665</v>
      </c>
      <c r="R16418" s="163">
        <v>0.180899</v>
      </c>
      <c r="S16418" s="8" t="s">
        <v>4</v>
      </c>
      <c r="T16418" s="8" t="s">
        <v>5</v>
      </c>
      <c r="U16418" s="8">
        <v>4</v>
      </c>
      <c r="V16418" s="165">
        <v>14.8</v>
      </c>
    </row>
    <row r="16419" spans="17:22" x14ac:dyDescent="0.25">
      <c r="Q16419" s="161">
        <v>8674</v>
      </c>
      <c r="R16419" s="163">
        <v>0.21859000000000001</v>
      </c>
      <c r="S16419" s="8" t="s">
        <v>4</v>
      </c>
      <c r="T16419" s="8" t="s">
        <v>5</v>
      </c>
      <c r="U16419" s="8">
        <v>4</v>
      </c>
      <c r="V16419" s="165">
        <v>156.69</v>
      </c>
    </row>
    <row r="16420" spans="17:22" x14ac:dyDescent="0.25">
      <c r="Q16420" s="161">
        <v>8690</v>
      </c>
      <c r="R16420" s="163">
        <v>6.9319000000000006E-2</v>
      </c>
      <c r="S16420" s="8" t="s">
        <v>4</v>
      </c>
      <c r="T16420" s="8" t="s">
        <v>5</v>
      </c>
      <c r="U16420" s="8">
        <v>4</v>
      </c>
      <c r="V16420" s="165">
        <v>156.36000000000001</v>
      </c>
    </row>
    <row r="16421" spans="17:22" x14ac:dyDescent="0.25">
      <c r="Q16421" s="161">
        <v>8695</v>
      </c>
      <c r="R16421" s="163">
        <v>9.3477000000000005E-2</v>
      </c>
      <c r="S16421" s="8" t="s">
        <v>12</v>
      </c>
      <c r="T16421" s="8" t="s">
        <v>13</v>
      </c>
      <c r="U16421" s="8">
        <v>4</v>
      </c>
      <c r="V16421" s="165">
        <v>170.52</v>
      </c>
    </row>
    <row r="16422" spans="17:22" x14ac:dyDescent="0.25">
      <c r="Q16422" s="161">
        <v>8735</v>
      </c>
      <c r="R16422" s="163">
        <v>0.590638</v>
      </c>
      <c r="S16422" s="8" t="s">
        <v>4</v>
      </c>
      <c r="T16422" s="8" t="s">
        <v>5</v>
      </c>
      <c r="U16422" s="8">
        <v>4</v>
      </c>
      <c r="V16422" s="165">
        <v>163.09</v>
      </c>
    </row>
    <row r="16423" spans="17:22" x14ac:dyDescent="0.25">
      <c r="Q16423" s="161">
        <v>8747</v>
      </c>
      <c r="R16423" s="163">
        <v>0.18135100000000001</v>
      </c>
      <c r="S16423" s="8" t="s">
        <v>12</v>
      </c>
      <c r="T16423" s="8" t="s">
        <v>13</v>
      </c>
      <c r="U16423" s="8">
        <v>4</v>
      </c>
      <c r="V16423" s="165">
        <v>2.34</v>
      </c>
    </row>
    <row r="16424" spans="17:22" x14ac:dyDescent="0.25">
      <c r="Q16424" s="161">
        <v>8748</v>
      </c>
      <c r="R16424" s="163">
        <v>0.16803399999999999</v>
      </c>
      <c r="S16424" s="8" t="s">
        <v>4</v>
      </c>
      <c r="T16424" s="8" t="s">
        <v>5</v>
      </c>
      <c r="U16424" s="8">
        <v>4</v>
      </c>
      <c r="V16424" s="165">
        <v>165.53</v>
      </c>
    </row>
    <row r="16425" spans="17:22" x14ac:dyDescent="0.25">
      <c r="Q16425" s="161">
        <v>8751</v>
      </c>
      <c r="R16425" s="163">
        <v>0.46646799999999999</v>
      </c>
      <c r="S16425" s="8" t="s">
        <v>4</v>
      </c>
      <c r="T16425" s="8" t="s">
        <v>5</v>
      </c>
      <c r="U16425" s="8">
        <v>4</v>
      </c>
      <c r="V16425" s="165">
        <v>160.01</v>
      </c>
    </row>
    <row r="16426" spans="17:22" x14ac:dyDescent="0.25">
      <c r="Q16426" s="161">
        <v>8770</v>
      </c>
      <c r="R16426" s="163">
        <v>0.21810199999999999</v>
      </c>
      <c r="S16426" s="8" t="s">
        <v>4</v>
      </c>
      <c r="T16426" s="8" t="s">
        <v>5</v>
      </c>
      <c r="U16426" s="8">
        <v>4</v>
      </c>
      <c r="V16426" s="165">
        <v>167.58</v>
      </c>
    </row>
    <row r="16427" spans="17:22" x14ac:dyDescent="0.25">
      <c r="Q16427" s="161">
        <v>8778</v>
      </c>
      <c r="R16427" s="163">
        <v>0.55369100000000004</v>
      </c>
      <c r="S16427" s="8" t="s">
        <v>6</v>
      </c>
      <c r="T16427" s="8" t="s">
        <v>5</v>
      </c>
      <c r="U16427" s="8">
        <v>4</v>
      </c>
      <c r="V16427" s="165">
        <v>159.16999999999999</v>
      </c>
    </row>
    <row r="16428" spans="17:22" x14ac:dyDescent="0.25">
      <c r="Q16428" s="161">
        <v>8786</v>
      </c>
      <c r="R16428" s="163">
        <v>0.20067699999999999</v>
      </c>
      <c r="S16428" s="8" t="s">
        <v>4</v>
      </c>
      <c r="T16428" s="8" t="s">
        <v>5</v>
      </c>
      <c r="U16428" s="8">
        <v>4</v>
      </c>
      <c r="V16428" s="165">
        <v>20.75</v>
      </c>
    </row>
    <row r="16429" spans="17:22" x14ac:dyDescent="0.25">
      <c r="Q16429" s="161">
        <v>8804</v>
      </c>
      <c r="R16429" s="163">
        <v>5.5994000000000002E-2</v>
      </c>
      <c r="S16429" s="8" t="s">
        <v>4</v>
      </c>
      <c r="T16429" s="8" t="s">
        <v>5</v>
      </c>
      <c r="U16429" s="8">
        <v>4</v>
      </c>
      <c r="V16429" s="165">
        <v>159.07</v>
      </c>
    </row>
    <row r="16430" spans="17:22" x14ac:dyDescent="0.25">
      <c r="Q16430" s="161">
        <v>8807</v>
      </c>
      <c r="R16430" s="163">
        <v>0.28703800000000002</v>
      </c>
      <c r="S16430" s="8" t="s">
        <v>4</v>
      </c>
      <c r="T16430" s="8" t="s">
        <v>5</v>
      </c>
      <c r="U16430" s="8">
        <v>4</v>
      </c>
      <c r="V16430" s="165">
        <v>178.22</v>
      </c>
    </row>
    <row r="16431" spans="17:22" x14ac:dyDescent="0.25">
      <c r="Q16431" s="161">
        <v>8820</v>
      </c>
      <c r="R16431" s="163">
        <v>0.350213</v>
      </c>
      <c r="S16431" s="8" t="s">
        <v>4</v>
      </c>
      <c r="T16431" s="8" t="s">
        <v>5</v>
      </c>
      <c r="U16431" s="8">
        <v>4</v>
      </c>
      <c r="V16431" s="165">
        <v>174.03</v>
      </c>
    </row>
    <row r="16432" spans="17:22" x14ac:dyDescent="0.25">
      <c r="Q16432" s="161">
        <v>8828</v>
      </c>
      <c r="R16432" s="163">
        <v>0.129797</v>
      </c>
      <c r="S16432" s="8" t="s">
        <v>4</v>
      </c>
      <c r="T16432" s="8" t="s">
        <v>5</v>
      </c>
      <c r="U16432" s="8">
        <v>4</v>
      </c>
      <c r="V16432" s="165">
        <v>156.58000000000001</v>
      </c>
    </row>
    <row r="16433" spans="17:22" x14ac:dyDescent="0.25">
      <c r="Q16433" s="161">
        <v>8838</v>
      </c>
      <c r="R16433" s="163">
        <v>0.23887700000000001</v>
      </c>
      <c r="S16433" s="8" t="s">
        <v>4</v>
      </c>
      <c r="T16433" s="8" t="s">
        <v>5</v>
      </c>
      <c r="U16433" s="8">
        <v>4</v>
      </c>
      <c r="V16433" s="165">
        <v>4.4400000000000004</v>
      </c>
    </row>
    <row r="16434" spans="17:22" x14ac:dyDescent="0.25">
      <c r="Q16434" s="161">
        <v>8842</v>
      </c>
      <c r="R16434" s="163">
        <v>0.171265</v>
      </c>
      <c r="S16434" s="8" t="s">
        <v>4</v>
      </c>
      <c r="T16434" s="8" t="s">
        <v>5</v>
      </c>
      <c r="U16434" s="8">
        <v>4</v>
      </c>
      <c r="V16434" s="165">
        <v>13.4</v>
      </c>
    </row>
    <row r="16435" spans="17:22" x14ac:dyDescent="0.25">
      <c r="Q16435" s="161">
        <v>8900</v>
      </c>
      <c r="R16435" s="163">
        <v>0.53597399999999995</v>
      </c>
      <c r="S16435" s="8" t="s">
        <v>4</v>
      </c>
      <c r="T16435" s="8" t="s">
        <v>5</v>
      </c>
      <c r="U16435" s="8">
        <v>4</v>
      </c>
      <c r="V16435" s="165">
        <v>9.93</v>
      </c>
    </row>
    <row r="16436" spans="17:22" x14ac:dyDescent="0.25">
      <c r="Q16436" s="161">
        <v>8907</v>
      </c>
      <c r="R16436" s="163">
        <v>0.28737299999999999</v>
      </c>
      <c r="S16436" s="8" t="s">
        <v>4</v>
      </c>
      <c r="T16436" s="8" t="s">
        <v>5</v>
      </c>
      <c r="U16436" s="8">
        <v>4</v>
      </c>
      <c r="V16436" s="165">
        <v>170.59</v>
      </c>
    </row>
    <row r="16437" spans="17:22" x14ac:dyDescent="0.25">
      <c r="Q16437" s="161">
        <v>8914</v>
      </c>
      <c r="R16437" s="163">
        <v>0.72531699999999999</v>
      </c>
      <c r="S16437" s="8" t="s">
        <v>4</v>
      </c>
      <c r="T16437" s="8" t="s">
        <v>5</v>
      </c>
      <c r="U16437" s="8">
        <v>4</v>
      </c>
      <c r="V16437" s="165">
        <v>175.46</v>
      </c>
    </row>
    <row r="16438" spans="17:22" x14ac:dyDescent="0.25">
      <c r="Q16438" s="161">
        <v>8917</v>
      </c>
      <c r="R16438" s="163">
        <v>0.62411799999999995</v>
      </c>
      <c r="S16438" s="8" t="s">
        <v>4</v>
      </c>
      <c r="T16438" s="8" t="s">
        <v>5</v>
      </c>
      <c r="U16438" s="8">
        <v>4</v>
      </c>
      <c r="V16438" s="165">
        <v>4.4000000000000004</v>
      </c>
    </row>
    <row r="16439" spans="17:22" x14ac:dyDescent="0.25">
      <c r="Q16439" s="161">
        <v>8918</v>
      </c>
      <c r="R16439" s="163">
        <v>0.18639</v>
      </c>
      <c r="S16439" s="8" t="s">
        <v>4</v>
      </c>
      <c r="T16439" s="8" t="s">
        <v>5</v>
      </c>
      <c r="U16439" s="8">
        <v>4</v>
      </c>
      <c r="V16439" s="165">
        <v>159.16</v>
      </c>
    </row>
    <row r="16440" spans="17:22" x14ac:dyDescent="0.25">
      <c r="Q16440" s="161">
        <v>8921</v>
      </c>
      <c r="R16440" s="163">
        <v>0.11700099999999999</v>
      </c>
      <c r="S16440" s="8" t="s">
        <v>4</v>
      </c>
      <c r="T16440" s="8" t="s">
        <v>5</v>
      </c>
      <c r="U16440" s="8">
        <v>4</v>
      </c>
      <c r="V16440" s="165">
        <v>171.45</v>
      </c>
    </row>
    <row r="16441" spans="17:22" x14ac:dyDescent="0.25">
      <c r="Q16441" s="161">
        <v>8952</v>
      </c>
      <c r="R16441" s="163">
        <v>0.57908899999999996</v>
      </c>
      <c r="S16441" s="8" t="s">
        <v>4</v>
      </c>
      <c r="T16441" s="8" t="s">
        <v>5</v>
      </c>
      <c r="U16441" s="8">
        <v>4</v>
      </c>
      <c r="V16441" s="165">
        <v>175.9</v>
      </c>
    </row>
    <row r="16442" spans="17:22" x14ac:dyDescent="0.25">
      <c r="Q16442" s="161">
        <v>8956</v>
      </c>
      <c r="R16442" s="163">
        <v>0.19020300000000001</v>
      </c>
      <c r="S16442" s="8" t="s">
        <v>4</v>
      </c>
      <c r="T16442" s="8" t="s">
        <v>5</v>
      </c>
      <c r="U16442" s="8">
        <v>4</v>
      </c>
      <c r="V16442" s="165">
        <v>0.33</v>
      </c>
    </row>
    <row r="16443" spans="17:22" x14ac:dyDescent="0.25">
      <c r="Q16443" s="161">
        <v>8958</v>
      </c>
      <c r="R16443" s="163">
        <v>0.26836599999999999</v>
      </c>
      <c r="S16443" s="8" t="s">
        <v>4</v>
      </c>
      <c r="T16443" s="8" t="s">
        <v>5</v>
      </c>
      <c r="U16443" s="8">
        <v>4</v>
      </c>
      <c r="V16443" s="165">
        <v>7.47</v>
      </c>
    </row>
    <row r="16444" spans="17:22" x14ac:dyDescent="0.25">
      <c r="Q16444" s="161">
        <v>8964</v>
      </c>
      <c r="R16444" s="163">
        <v>6.1212999999999997E-2</v>
      </c>
      <c r="S16444" s="8" t="s">
        <v>4</v>
      </c>
      <c r="T16444" s="8" t="s">
        <v>5</v>
      </c>
      <c r="U16444" s="8">
        <v>4</v>
      </c>
      <c r="V16444" s="165">
        <v>159.13999999999999</v>
      </c>
    </row>
    <row r="16445" spans="17:22" x14ac:dyDescent="0.25">
      <c r="Q16445" s="161">
        <v>8980</v>
      </c>
      <c r="R16445" s="163">
        <v>0.201569</v>
      </c>
      <c r="S16445" s="8" t="s">
        <v>6</v>
      </c>
      <c r="T16445" s="8" t="s">
        <v>5</v>
      </c>
      <c r="U16445" s="8">
        <v>4</v>
      </c>
      <c r="V16445" s="165">
        <v>156.68</v>
      </c>
    </row>
    <row r="16446" spans="17:22" x14ac:dyDescent="0.25">
      <c r="Q16446" s="161">
        <v>9004</v>
      </c>
      <c r="R16446" s="163">
        <v>0.120061</v>
      </c>
      <c r="S16446" s="8" t="s">
        <v>6</v>
      </c>
      <c r="T16446" s="8" t="s">
        <v>5</v>
      </c>
      <c r="U16446" s="8">
        <v>4</v>
      </c>
      <c r="V16446" s="165">
        <v>175.56</v>
      </c>
    </row>
    <row r="16447" spans="17:22" x14ac:dyDescent="0.25">
      <c r="Q16447" s="161">
        <v>9016</v>
      </c>
      <c r="R16447" s="163">
        <v>7.2600999999999999E-2</v>
      </c>
      <c r="S16447" s="8" t="s">
        <v>4</v>
      </c>
      <c r="T16447" s="8" t="s">
        <v>5</v>
      </c>
      <c r="U16447" s="8">
        <v>4</v>
      </c>
      <c r="V16447" s="165">
        <v>0.32</v>
      </c>
    </row>
    <row r="16448" spans="17:22" x14ac:dyDescent="0.25">
      <c r="Q16448" s="161">
        <v>9021</v>
      </c>
      <c r="R16448" s="163">
        <v>0.42321399999999998</v>
      </c>
      <c r="S16448" s="8" t="s">
        <v>6</v>
      </c>
      <c r="T16448" s="8" t="s">
        <v>5</v>
      </c>
      <c r="U16448" s="8">
        <v>4</v>
      </c>
      <c r="V16448" s="165">
        <v>156.80000000000001</v>
      </c>
    </row>
    <row r="16449" spans="17:22" x14ac:dyDescent="0.25">
      <c r="Q16449" s="161">
        <v>9024</v>
      </c>
      <c r="R16449" s="163">
        <v>0.155385</v>
      </c>
      <c r="S16449" s="8" t="s">
        <v>4</v>
      </c>
      <c r="T16449" s="8" t="s">
        <v>5</v>
      </c>
      <c r="U16449" s="8">
        <v>4</v>
      </c>
      <c r="V16449" s="165">
        <v>11.62</v>
      </c>
    </row>
    <row r="16450" spans="17:22" x14ac:dyDescent="0.25">
      <c r="Q16450" s="161">
        <v>9028</v>
      </c>
      <c r="R16450" s="163">
        <v>0.111179</v>
      </c>
      <c r="S16450" s="8" t="s">
        <v>4</v>
      </c>
      <c r="T16450" s="8" t="s">
        <v>5</v>
      </c>
      <c r="U16450" s="8">
        <v>4</v>
      </c>
      <c r="V16450" s="165">
        <v>26.27</v>
      </c>
    </row>
    <row r="16451" spans="17:22" x14ac:dyDescent="0.25">
      <c r="Q16451" s="161">
        <v>9038</v>
      </c>
      <c r="R16451" s="163">
        <v>0.15490200000000001</v>
      </c>
      <c r="S16451" s="8" t="s">
        <v>6</v>
      </c>
      <c r="T16451" s="8" t="s">
        <v>5</v>
      </c>
      <c r="U16451" s="8">
        <v>4</v>
      </c>
      <c r="V16451" s="165">
        <v>177.08</v>
      </c>
    </row>
    <row r="16452" spans="17:22" x14ac:dyDescent="0.25">
      <c r="Q16452" s="161">
        <v>9044</v>
      </c>
      <c r="R16452" s="163">
        <v>0.15637300000000001</v>
      </c>
      <c r="S16452" s="8" t="s">
        <v>4</v>
      </c>
      <c r="T16452" s="8" t="s">
        <v>5</v>
      </c>
      <c r="U16452" s="8">
        <v>4</v>
      </c>
      <c r="V16452" s="165">
        <v>23.96</v>
      </c>
    </row>
    <row r="16453" spans="17:22" x14ac:dyDescent="0.25">
      <c r="Q16453" s="161">
        <v>9045</v>
      </c>
      <c r="R16453" s="163">
        <v>0.50594899999999998</v>
      </c>
      <c r="S16453" s="8" t="s">
        <v>4</v>
      </c>
      <c r="T16453" s="8" t="s">
        <v>5</v>
      </c>
      <c r="U16453" s="8">
        <v>4</v>
      </c>
      <c r="V16453" s="165">
        <v>175.46</v>
      </c>
    </row>
    <row r="16454" spans="17:22" x14ac:dyDescent="0.25">
      <c r="Q16454" s="161">
        <v>9056</v>
      </c>
      <c r="R16454" s="163">
        <v>0.18656200000000001</v>
      </c>
      <c r="S16454" s="8" t="s">
        <v>4</v>
      </c>
      <c r="T16454" s="8" t="s">
        <v>5</v>
      </c>
      <c r="U16454" s="8">
        <v>4</v>
      </c>
      <c r="V16454" s="165">
        <v>22.73</v>
      </c>
    </row>
    <row r="16455" spans="17:22" x14ac:dyDescent="0.25">
      <c r="Q16455" s="161">
        <v>9061</v>
      </c>
      <c r="R16455" s="163">
        <v>5.8789000000000001E-2</v>
      </c>
      <c r="S16455" s="8" t="s">
        <v>4</v>
      </c>
      <c r="T16455" s="8" t="s">
        <v>5</v>
      </c>
      <c r="U16455" s="8">
        <v>4</v>
      </c>
      <c r="V16455" s="165">
        <v>171.88</v>
      </c>
    </row>
    <row r="16456" spans="17:22" x14ac:dyDescent="0.25">
      <c r="Q16456" s="161">
        <v>9069</v>
      </c>
      <c r="R16456" s="163">
        <v>0.126302</v>
      </c>
      <c r="S16456" s="8" t="s">
        <v>4</v>
      </c>
      <c r="T16456" s="8" t="s">
        <v>5</v>
      </c>
      <c r="U16456" s="8">
        <v>4</v>
      </c>
      <c r="V16456" s="165">
        <v>173.96</v>
      </c>
    </row>
    <row r="16457" spans="17:22" x14ac:dyDescent="0.25">
      <c r="Q16457" s="161">
        <v>9076</v>
      </c>
      <c r="R16457" s="163">
        <v>0.168742</v>
      </c>
      <c r="S16457" s="8" t="s">
        <v>4</v>
      </c>
      <c r="T16457" s="8" t="s">
        <v>5</v>
      </c>
      <c r="U16457" s="8">
        <v>4</v>
      </c>
      <c r="V16457" s="165">
        <v>156.72</v>
      </c>
    </row>
    <row r="16458" spans="17:22" x14ac:dyDescent="0.25">
      <c r="Q16458" s="161">
        <v>9077</v>
      </c>
      <c r="R16458" s="163">
        <v>0.15056800000000001</v>
      </c>
      <c r="S16458" s="8" t="s">
        <v>4</v>
      </c>
      <c r="T16458" s="8" t="s">
        <v>5</v>
      </c>
      <c r="U16458" s="8">
        <v>4</v>
      </c>
      <c r="V16458" s="165">
        <v>6.41</v>
      </c>
    </row>
    <row r="16459" spans="17:22" x14ac:dyDescent="0.25">
      <c r="Q16459" s="161">
        <v>9085</v>
      </c>
      <c r="R16459" s="163">
        <v>8.0207000000000001E-2</v>
      </c>
      <c r="S16459" s="8" t="s">
        <v>4</v>
      </c>
      <c r="T16459" s="8" t="s">
        <v>5</v>
      </c>
      <c r="U16459" s="8">
        <v>4</v>
      </c>
      <c r="V16459" s="165">
        <v>13.78</v>
      </c>
    </row>
    <row r="16460" spans="17:22" x14ac:dyDescent="0.25">
      <c r="Q16460" s="161">
        <v>9093</v>
      </c>
      <c r="R16460" s="163">
        <v>0.28310400000000002</v>
      </c>
      <c r="S16460" s="8" t="s">
        <v>4</v>
      </c>
      <c r="T16460" s="8" t="s">
        <v>5</v>
      </c>
      <c r="U16460" s="8">
        <v>4</v>
      </c>
      <c r="V16460" s="165">
        <v>159.66999999999999</v>
      </c>
    </row>
    <row r="16461" spans="17:22" x14ac:dyDescent="0.25">
      <c r="Q16461" s="161">
        <v>9096</v>
      </c>
      <c r="R16461" s="163">
        <v>0.165882</v>
      </c>
      <c r="S16461" s="8" t="s">
        <v>4</v>
      </c>
      <c r="T16461" s="8" t="s">
        <v>5</v>
      </c>
      <c r="U16461" s="8">
        <v>4</v>
      </c>
      <c r="V16461" s="165">
        <v>166.65</v>
      </c>
    </row>
    <row r="16462" spans="17:22" x14ac:dyDescent="0.25">
      <c r="Q16462" s="161">
        <v>9099</v>
      </c>
      <c r="R16462" s="163">
        <v>8.2896999999999998E-2</v>
      </c>
      <c r="S16462" s="8" t="s">
        <v>6</v>
      </c>
      <c r="T16462" s="8" t="s">
        <v>5</v>
      </c>
      <c r="U16462" s="8">
        <v>4</v>
      </c>
      <c r="V16462" s="165">
        <v>176.06</v>
      </c>
    </row>
    <row r="16463" spans="17:22" x14ac:dyDescent="0.25">
      <c r="Q16463" s="161">
        <v>9100</v>
      </c>
      <c r="R16463" s="163">
        <v>0.25444</v>
      </c>
      <c r="S16463" s="8" t="s">
        <v>4</v>
      </c>
      <c r="T16463" s="8" t="s">
        <v>5</v>
      </c>
      <c r="U16463" s="8">
        <v>4</v>
      </c>
      <c r="V16463" s="165">
        <v>29.3</v>
      </c>
    </row>
    <row r="16464" spans="17:22" x14ac:dyDescent="0.25">
      <c r="Q16464" s="161">
        <v>9102</v>
      </c>
      <c r="R16464" s="163">
        <v>0.30898700000000001</v>
      </c>
      <c r="S16464" s="8" t="s">
        <v>4</v>
      </c>
      <c r="T16464" s="8" t="s">
        <v>5</v>
      </c>
      <c r="U16464" s="8">
        <v>4</v>
      </c>
      <c r="V16464" s="165">
        <v>155.43</v>
      </c>
    </row>
    <row r="16465" spans="17:22" x14ac:dyDescent="0.25">
      <c r="Q16465" s="161">
        <v>9110</v>
      </c>
      <c r="R16465" s="163">
        <v>0.18587999999999999</v>
      </c>
      <c r="S16465" s="8" t="s">
        <v>4</v>
      </c>
      <c r="T16465" s="8" t="s">
        <v>5</v>
      </c>
      <c r="U16465" s="8">
        <v>4</v>
      </c>
      <c r="V16465" s="165">
        <v>161.82</v>
      </c>
    </row>
    <row r="16466" spans="17:22" x14ac:dyDescent="0.25">
      <c r="Q16466" s="161">
        <v>9117</v>
      </c>
      <c r="R16466" s="163">
        <v>4.8799000000000002E-2</v>
      </c>
      <c r="S16466" s="8" t="s">
        <v>4</v>
      </c>
      <c r="T16466" s="8" t="s">
        <v>5</v>
      </c>
      <c r="U16466" s="8">
        <v>4</v>
      </c>
      <c r="V16466" s="165">
        <v>13.75</v>
      </c>
    </row>
    <row r="16467" spans="17:22" x14ac:dyDescent="0.25">
      <c r="Q16467" s="161">
        <v>9122</v>
      </c>
      <c r="R16467" s="163">
        <v>0.113008</v>
      </c>
      <c r="S16467" s="8" t="s">
        <v>4</v>
      </c>
      <c r="T16467" s="8" t="s">
        <v>5</v>
      </c>
      <c r="U16467" s="8">
        <v>4</v>
      </c>
      <c r="V16467" s="165">
        <v>7.27</v>
      </c>
    </row>
    <row r="16468" spans="17:22" x14ac:dyDescent="0.25">
      <c r="Q16468" s="161">
        <v>9145</v>
      </c>
      <c r="R16468" s="163">
        <v>9.0947E-2</v>
      </c>
      <c r="S16468" s="8" t="s">
        <v>6</v>
      </c>
      <c r="T16468" s="8" t="s">
        <v>5</v>
      </c>
      <c r="U16468" s="8">
        <v>4</v>
      </c>
      <c r="V16468" s="165">
        <v>164.18</v>
      </c>
    </row>
    <row r="16469" spans="17:22" x14ac:dyDescent="0.25">
      <c r="Q16469" s="161">
        <v>9146</v>
      </c>
      <c r="R16469" s="163">
        <v>9.4091999999999995E-2</v>
      </c>
      <c r="S16469" s="8" t="s">
        <v>4</v>
      </c>
      <c r="T16469" s="8" t="s">
        <v>5</v>
      </c>
      <c r="U16469" s="8">
        <v>4</v>
      </c>
      <c r="V16469" s="165">
        <v>16.100000000000001</v>
      </c>
    </row>
    <row r="16470" spans="17:22" x14ac:dyDescent="0.25">
      <c r="Q16470" s="161">
        <v>9154</v>
      </c>
      <c r="R16470" s="163">
        <v>0.21807799999999999</v>
      </c>
      <c r="S16470" s="8" t="s">
        <v>4</v>
      </c>
      <c r="T16470" s="8" t="s">
        <v>5</v>
      </c>
      <c r="U16470" s="8">
        <v>4</v>
      </c>
      <c r="V16470" s="165">
        <v>155.22</v>
      </c>
    </row>
    <row r="16471" spans="17:22" x14ac:dyDescent="0.25">
      <c r="Q16471" s="161">
        <v>9165</v>
      </c>
      <c r="R16471" s="163">
        <v>0.18088599999999999</v>
      </c>
      <c r="S16471" s="8" t="s">
        <v>4</v>
      </c>
      <c r="T16471" s="8" t="s">
        <v>5</v>
      </c>
      <c r="U16471" s="8">
        <v>4</v>
      </c>
      <c r="V16471" s="165">
        <v>164.97</v>
      </c>
    </row>
    <row r="16472" spans="17:22" x14ac:dyDescent="0.25">
      <c r="Q16472" s="161">
        <v>9167</v>
      </c>
      <c r="R16472" s="163">
        <v>4.8605000000000002E-2</v>
      </c>
      <c r="S16472" s="8" t="s">
        <v>4</v>
      </c>
      <c r="T16472" s="8" t="s">
        <v>5</v>
      </c>
      <c r="U16472" s="8">
        <v>4</v>
      </c>
      <c r="V16472" s="165">
        <v>13.81</v>
      </c>
    </row>
    <row r="16473" spans="17:22" x14ac:dyDescent="0.25">
      <c r="Q16473" s="161">
        <v>9170</v>
      </c>
      <c r="R16473" s="163">
        <v>0.30743900000000002</v>
      </c>
      <c r="S16473" s="8" t="s">
        <v>4</v>
      </c>
      <c r="T16473" s="8" t="s">
        <v>5</v>
      </c>
      <c r="U16473" s="8">
        <v>4</v>
      </c>
      <c r="V16473" s="165">
        <v>159.87</v>
      </c>
    </row>
    <row r="16474" spans="17:22" x14ac:dyDescent="0.25">
      <c r="Q16474" s="161">
        <v>9199</v>
      </c>
      <c r="R16474" s="163">
        <v>0.16839000000000001</v>
      </c>
      <c r="S16474" s="8" t="s">
        <v>4</v>
      </c>
      <c r="T16474" s="8" t="s">
        <v>5</v>
      </c>
      <c r="U16474" s="8">
        <v>4</v>
      </c>
      <c r="V16474" s="165">
        <v>171.87</v>
      </c>
    </row>
    <row r="16475" spans="17:22" x14ac:dyDescent="0.25">
      <c r="Q16475" s="161">
        <v>9200</v>
      </c>
      <c r="R16475" s="163">
        <v>5.9464000000000003E-2</v>
      </c>
      <c r="S16475" s="8" t="s">
        <v>4</v>
      </c>
      <c r="T16475" s="8" t="s">
        <v>5</v>
      </c>
      <c r="U16475" s="8">
        <v>4</v>
      </c>
      <c r="V16475" s="165">
        <v>155.25</v>
      </c>
    </row>
    <row r="16476" spans="17:22" x14ac:dyDescent="0.25">
      <c r="Q16476" s="161">
        <v>9207</v>
      </c>
      <c r="R16476" s="163">
        <v>7.1846999999999994E-2</v>
      </c>
      <c r="S16476" s="8" t="s">
        <v>4</v>
      </c>
      <c r="T16476" s="8" t="s">
        <v>5</v>
      </c>
      <c r="U16476" s="8">
        <v>4</v>
      </c>
      <c r="V16476" s="165">
        <v>6.39</v>
      </c>
    </row>
    <row r="16477" spans="17:22" x14ac:dyDescent="0.25">
      <c r="Q16477" s="161">
        <v>9225</v>
      </c>
      <c r="R16477" s="163">
        <v>0.118032</v>
      </c>
      <c r="S16477" s="8" t="s">
        <v>4</v>
      </c>
      <c r="T16477" s="8" t="s">
        <v>5</v>
      </c>
      <c r="U16477" s="8">
        <v>4</v>
      </c>
      <c r="V16477" s="165">
        <v>176.41</v>
      </c>
    </row>
    <row r="16478" spans="17:22" x14ac:dyDescent="0.25">
      <c r="Q16478" s="161">
        <v>9227</v>
      </c>
      <c r="R16478" s="163">
        <v>0.151726</v>
      </c>
      <c r="S16478" s="8" t="s">
        <v>4</v>
      </c>
      <c r="T16478" s="8" t="s">
        <v>5</v>
      </c>
      <c r="U16478" s="8">
        <v>4</v>
      </c>
      <c r="V16478" s="165">
        <v>162.69999999999999</v>
      </c>
    </row>
    <row r="16479" spans="17:22" x14ac:dyDescent="0.25">
      <c r="Q16479" s="161">
        <v>9236</v>
      </c>
      <c r="R16479" s="163">
        <v>0.28621999999999997</v>
      </c>
      <c r="S16479" s="8" t="s">
        <v>12</v>
      </c>
      <c r="T16479" s="8" t="s">
        <v>13</v>
      </c>
      <c r="U16479" s="8">
        <v>4</v>
      </c>
      <c r="V16479" s="165">
        <v>3.39</v>
      </c>
    </row>
    <row r="16480" spans="17:22" x14ac:dyDescent="0.25">
      <c r="Q16480" s="161">
        <v>9254</v>
      </c>
      <c r="R16480" s="163">
        <v>0.266376</v>
      </c>
      <c r="S16480" s="8" t="s">
        <v>4</v>
      </c>
      <c r="T16480" s="8" t="s">
        <v>5</v>
      </c>
      <c r="U16480" s="8">
        <v>4</v>
      </c>
      <c r="V16480" s="165">
        <v>173.97</v>
      </c>
    </row>
    <row r="16481" spans="17:22" x14ac:dyDescent="0.25">
      <c r="Q16481" s="161">
        <v>9304</v>
      </c>
      <c r="R16481" s="163">
        <v>0.24723600000000001</v>
      </c>
      <c r="S16481" s="8" t="s">
        <v>4</v>
      </c>
      <c r="T16481" s="8" t="s">
        <v>5</v>
      </c>
      <c r="U16481" s="8">
        <v>4</v>
      </c>
      <c r="V16481" s="165">
        <v>2.5</v>
      </c>
    </row>
    <row r="16482" spans="17:22" x14ac:dyDescent="0.25">
      <c r="Q16482" s="161">
        <v>9305</v>
      </c>
      <c r="R16482" s="163">
        <v>0.41253000000000001</v>
      </c>
      <c r="S16482" s="8" t="s">
        <v>6</v>
      </c>
      <c r="T16482" s="8" t="s">
        <v>5</v>
      </c>
      <c r="U16482" s="8">
        <v>4</v>
      </c>
      <c r="V16482" s="165">
        <v>162.1</v>
      </c>
    </row>
    <row r="16483" spans="17:22" x14ac:dyDescent="0.25">
      <c r="Q16483" s="161">
        <v>9316</v>
      </c>
      <c r="R16483" s="163">
        <v>0.144869</v>
      </c>
      <c r="S16483" s="8" t="s">
        <v>4</v>
      </c>
      <c r="T16483" s="8" t="s">
        <v>5</v>
      </c>
      <c r="U16483" s="8">
        <v>4</v>
      </c>
      <c r="V16483" s="165">
        <v>155.1</v>
      </c>
    </row>
    <row r="16484" spans="17:22" x14ac:dyDescent="0.25">
      <c r="Q16484" s="161">
        <v>9328</v>
      </c>
      <c r="R16484" s="163">
        <v>0.26390200000000003</v>
      </c>
      <c r="S16484" s="8" t="s">
        <v>4</v>
      </c>
      <c r="T16484" s="8" t="s">
        <v>5</v>
      </c>
      <c r="U16484" s="8">
        <v>4</v>
      </c>
      <c r="V16484" s="165">
        <v>0.2</v>
      </c>
    </row>
    <row r="16485" spans="17:22" x14ac:dyDescent="0.25">
      <c r="Q16485" s="161">
        <v>9339</v>
      </c>
      <c r="R16485" s="163">
        <v>0.200956</v>
      </c>
      <c r="S16485" s="8" t="s">
        <v>6</v>
      </c>
      <c r="T16485" s="8" t="s">
        <v>5</v>
      </c>
      <c r="U16485" s="8">
        <v>4</v>
      </c>
      <c r="V16485" s="165">
        <v>7.67</v>
      </c>
    </row>
    <row r="16486" spans="17:22" x14ac:dyDescent="0.25">
      <c r="Q16486" s="161">
        <v>9359</v>
      </c>
      <c r="R16486" s="163">
        <v>0.36244300000000002</v>
      </c>
      <c r="S16486" s="8" t="s">
        <v>4</v>
      </c>
      <c r="T16486" s="8" t="s">
        <v>5</v>
      </c>
      <c r="U16486" s="8">
        <v>4</v>
      </c>
      <c r="V16486" s="165">
        <v>158.58000000000001</v>
      </c>
    </row>
    <row r="16487" spans="17:22" x14ac:dyDescent="0.25">
      <c r="Q16487" s="161">
        <v>9363</v>
      </c>
      <c r="R16487" s="163">
        <v>0.26216699999999998</v>
      </c>
      <c r="S16487" s="8" t="s">
        <v>6</v>
      </c>
      <c r="T16487" s="8" t="s">
        <v>5</v>
      </c>
      <c r="U16487" s="8">
        <v>4</v>
      </c>
      <c r="V16487" s="165">
        <v>164.15</v>
      </c>
    </row>
    <row r="16488" spans="17:22" x14ac:dyDescent="0.25">
      <c r="Q16488" s="161">
        <v>9364</v>
      </c>
      <c r="R16488" s="163">
        <v>0.25535200000000002</v>
      </c>
      <c r="S16488" s="8" t="s">
        <v>4</v>
      </c>
      <c r="T16488" s="8" t="s">
        <v>5</v>
      </c>
      <c r="U16488" s="8">
        <v>4</v>
      </c>
      <c r="V16488" s="165">
        <v>22.03</v>
      </c>
    </row>
    <row r="16489" spans="17:22" x14ac:dyDescent="0.25">
      <c r="Q16489" s="161">
        <v>9365</v>
      </c>
      <c r="R16489" s="163">
        <v>0.124335</v>
      </c>
      <c r="S16489" s="8" t="s">
        <v>4</v>
      </c>
      <c r="T16489" s="8" t="s">
        <v>5</v>
      </c>
      <c r="U16489" s="8">
        <v>4</v>
      </c>
      <c r="V16489" s="165">
        <v>9.58</v>
      </c>
    </row>
    <row r="16490" spans="17:22" x14ac:dyDescent="0.25">
      <c r="Q16490" s="161">
        <v>9370</v>
      </c>
      <c r="R16490" s="163">
        <v>0.12395399999999999</v>
      </c>
      <c r="S16490" s="8" t="s">
        <v>4</v>
      </c>
      <c r="T16490" s="8" t="s">
        <v>5</v>
      </c>
      <c r="U16490" s="8">
        <v>4</v>
      </c>
      <c r="V16490" s="165">
        <v>167.47</v>
      </c>
    </row>
    <row r="16491" spans="17:22" x14ac:dyDescent="0.25">
      <c r="Q16491" s="161">
        <v>9379</v>
      </c>
      <c r="R16491" s="163">
        <v>0.20013</v>
      </c>
      <c r="S16491" s="8" t="s">
        <v>4</v>
      </c>
      <c r="T16491" s="8" t="s">
        <v>5</v>
      </c>
      <c r="U16491" s="8">
        <v>4</v>
      </c>
      <c r="V16491" s="165">
        <v>16.489999999999998</v>
      </c>
    </row>
    <row r="16492" spans="17:22" x14ac:dyDescent="0.25">
      <c r="Q16492" s="161">
        <v>9417</v>
      </c>
      <c r="R16492" s="163">
        <v>0.207348</v>
      </c>
      <c r="S16492" s="8" t="s">
        <v>4</v>
      </c>
      <c r="T16492" s="8" t="s">
        <v>5</v>
      </c>
      <c r="U16492" s="8">
        <v>4</v>
      </c>
      <c r="V16492" s="165">
        <v>5.48</v>
      </c>
    </row>
    <row r="16493" spans="17:22" x14ac:dyDescent="0.25">
      <c r="Q16493" s="161">
        <v>9476</v>
      </c>
      <c r="R16493" s="163">
        <v>0.122708</v>
      </c>
      <c r="S16493" s="8" t="s">
        <v>4</v>
      </c>
      <c r="T16493" s="8" t="s">
        <v>5</v>
      </c>
      <c r="U16493" s="8">
        <v>4</v>
      </c>
      <c r="V16493" s="165">
        <v>9.57</v>
      </c>
    </row>
    <row r="16494" spans="17:22" x14ac:dyDescent="0.25">
      <c r="Q16494" s="161">
        <v>9487</v>
      </c>
      <c r="R16494" s="163">
        <v>0.179475</v>
      </c>
      <c r="S16494" s="8" t="s">
        <v>4</v>
      </c>
      <c r="T16494" s="8" t="s">
        <v>5</v>
      </c>
      <c r="U16494" s="8">
        <v>4</v>
      </c>
      <c r="V16494" s="165">
        <v>176.29</v>
      </c>
    </row>
    <row r="16495" spans="17:22" x14ac:dyDescent="0.25">
      <c r="Q16495" s="161">
        <v>9542</v>
      </c>
      <c r="R16495" s="163">
        <v>5.4157999999999998E-2</v>
      </c>
      <c r="S16495" s="8" t="s">
        <v>9</v>
      </c>
      <c r="T16495" s="8" t="s">
        <v>10</v>
      </c>
      <c r="U16495" s="8">
        <v>4</v>
      </c>
      <c r="V16495" s="165">
        <v>19.97</v>
      </c>
    </row>
    <row r="16496" spans="17:22" x14ac:dyDescent="0.25">
      <c r="Q16496" s="161">
        <v>9553</v>
      </c>
      <c r="R16496" s="163">
        <v>6.7138000000000003E-2</v>
      </c>
      <c r="S16496" s="8" t="s">
        <v>4</v>
      </c>
      <c r="T16496" s="8" t="s">
        <v>5</v>
      </c>
      <c r="U16496" s="8">
        <v>4</v>
      </c>
      <c r="V16496" s="165">
        <v>176.33</v>
      </c>
    </row>
    <row r="16497" spans="17:22" x14ac:dyDescent="0.25">
      <c r="Q16497" s="161">
        <v>9581</v>
      </c>
      <c r="R16497" s="163">
        <v>0.40297500000000003</v>
      </c>
      <c r="S16497" s="8" t="s">
        <v>6</v>
      </c>
      <c r="T16497" s="8" t="s">
        <v>5</v>
      </c>
      <c r="U16497" s="8">
        <v>4</v>
      </c>
      <c r="V16497" s="165">
        <v>169.27</v>
      </c>
    </row>
    <row r="16498" spans="17:22" x14ac:dyDescent="0.25">
      <c r="Q16498" s="161">
        <v>9590</v>
      </c>
      <c r="R16498" s="163">
        <v>0.35351700000000003</v>
      </c>
      <c r="S16498" s="8" t="s">
        <v>4</v>
      </c>
      <c r="T16498" s="8" t="s">
        <v>5</v>
      </c>
      <c r="U16498" s="8">
        <v>4</v>
      </c>
      <c r="V16498" s="165">
        <v>156.71</v>
      </c>
    </row>
    <row r="16499" spans="17:22" x14ac:dyDescent="0.25">
      <c r="Q16499" s="161">
        <v>9600</v>
      </c>
      <c r="R16499" s="163">
        <v>0.191162</v>
      </c>
      <c r="S16499" s="8" t="s">
        <v>4</v>
      </c>
      <c r="T16499" s="8" t="s">
        <v>5</v>
      </c>
      <c r="U16499" s="8">
        <v>4</v>
      </c>
      <c r="V16499" s="165">
        <v>4.7699999999999996</v>
      </c>
    </row>
    <row r="16500" spans="17:22" x14ac:dyDescent="0.25">
      <c r="Q16500" s="161">
        <v>9637</v>
      </c>
      <c r="R16500" s="163">
        <v>0.35760900000000001</v>
      </c>
      <c r="S16500" s="8" t="s">
        <v>4</v>
      </c>
      <c r="T16500" s="8" t="s">
        <v>5</v>
      </c>
      <c r="U16500" s="8">
        <v>4</v>
      </c>
      <c r="V16500" s="165">
        <v>173.41</v>
      </c>
    </row>
    <row r="16501" spans="17:22" x14ac:dyDescent="0.25">
      <c r="Q16501" s="161">
        <v>9655</v>
      </c>
      <c r="R16501" s="163">
        <v>0.31511299999999998</v>
      </c>
      <c r="S16501" s="8" t="s">
        <v>4</v>
      </c>
      <c r="T16501" s="8" t="s">
        <v>5</v>
      </c>
      <c r="U16501" s="8">
        <v>4</v>
      </c>
      <c r="V16501" s="165">
        <v>167.46</v>
      </c>
    </row>
    <row r="16502" spans="17:22" x14ac:dyDescent="0.25">
      <c r="Q16502" s="161">
        <v>9675</v>
      </c>
      <c r="R16502" s="163">
        <v>0.176451</v>
      </c>
      <c r="S16502" s="8" t="s">
        <v>6</v>
      </c>
      <c r="T16502" s="8" t="s">
        <v>5</v>
      </c>
      <c r="U16502" s="8">
        <v>4</v>
      </c>
      <c r="V16502" s="165">
        <v>168.71</v>
      </c>
    </row>
    <row r="16503" spans="17:22" x14ac:dyDescent="0.25">
      <c r="Q16503" s="161">
        <v>9694</v>
      </c>
      <c r="R16503" s="163">
        <v>0.16813400000000001</v>
      </c>
      <c r="S16503" s="8" t="s">
        <v>4</v>
      </c>
      <c r="T16503" s="8" t="s">
        <v>5</v>
      </c>
      <c r="U16503" s="8">
        <v>4</v>
      </c>
      <c r="V16503" s="165">
        <v>157.74</v>
      </c>
    </row>
    <row r="16504" spans="17:22" x14ac:dyDescent="0.25">
      <c r="Q16504" s="161">
        <v>9742</v>
      </c>
      <c r="R16504" s="163">
        <v>0.14709</v>
      </c>
      <c r="S16504" s="8" t="s">
        <v>4</v>
      </c>
      <c r="T16504" s="8" t="s">
        <v>5</v>
      </c>
      <c r="U16504" s="8">
        <v>4</v>
      </c>
      <c r="V16504" s="165">
        <v>4.68</v>
      </c>
    </row>
    <row r="16505" spans="17:22" x14ac:dyDescent="0.25">
      <c r="Q16505" s="161">
        <v>9754</v>
      </c>
      <c r="R16505" s="163">
        <v>0.580314</v>
      </c>
      <c r="S16505" s="8" t="s">
        <v>6</v>
      </c>
      <c r="T16505" s="8" t="s">
        <v>5</v>
      </c>
      <c r="U16505" s="8">
        <v>4</v>
      </c>
      <c r="V16505" s="165">
        <v>156.66999999999999</v>
      </c>
    </row>
    <row r="16506" spans="17:22" x14ac:dyDescent="0.25">
      <c r="Q16506" s="161">
        <v>9761</v>
      </c>
      <c r="R16506" s="163">
        <v>0.47689799999999999</v>
      </c>
      <c r="S16506" s="8" t="s">
        <v>6</v>
      </c>
      <c r="T16506" s="8" t="s">
        <v>5</v>
      </c>
      <c r="U16506" s="8">
        <v>4</v>
      </c>
      <c r="V16506" s="165">
        <v>12.19</v>
      </c>
    </row>
    <row r="16507" spans="17:22" x14ac:dyDescent="0.25">
      <c r="Q16507" s="161">
        <v>9776</v>
      </c>
      <c r="R16507" s="163">
        <v>0.1368</v>
      </c>
      <c r="S16507" s="8" t="s">
        <v>4</v>
      </c>
      <c r="T16507" s="8" t="s">
        <v>5</v>
      </c>
      <c r="U16507" s="8">
        <v>4</v>
      </c>
      <c r="V16507" s="165">
        <v>0</v>
      </c>
    </row>
    <row r="16508" spans="17:22" x14ac:dyDescent="0.25">
      <c r="Q16508" s="161">
        <v>9777</v>
      </c>
      <c r="R16508" s="163">
        <v>0.13664899999999999</v>
      </c>
      <c r="S16508" s="8" t="s">
        <v>4</v>
      </c>
      <c r="T16508" s="8" t="s">
        <v>5</v>
      </c>
      <c r="U16508" s="8">
        <v>4</v>
      </c>
      <c r="V16508" s="165">
        <v>160.99</v>
      </c>
    </row>
    <row r="16509" spans="17:22" x14ac:dyDescent="0.25">
      <c r="Q16509" s="161">
        <v>9788</v>
      </c>
      <c r="R16509" s="163">
        <v>5.1393000000000001E-2</v>
      </c>
      <c r="S16509" s="8" t="s">
        <v>4</v>
      </c>
      <c r="T16509" s="8" t="s">
        <v>5</v>
      </c>
      <c r="U16509" s="8">
        <v>4</v>
      </c>
      <c r="V16509" s="165">
        <v>17.55</v>
      </c>
    </row>
    <row r="16510" spans="17:22" x14ac:dyDescent="0.25">
      <c r="Q16510" s="161">
        <v>9793</v>
      </c>
      <c r="R16510" s="163">
        <v>0.18618799999999999</v>
      </c>
      <c r="S16510" s="8" t="s">
        <v>4</v>
      </c>
      <c r="T16510" s="8" t="s">
        <v>5</v>
      </c>
      <c r="U16510" s="8">
        <v>4</v>
      </c>
      <c r="V16510" s="165">
        <v>28</v>
      </c>
    </row>
    <row r="16511" spans="17:22" x14ac:dyDescent="0.25">
      <c r="Q16511" s="161">
        <v>9804</v>
      </c>
      <c r="R16511" s="163">
        <v>0.152283</v>
      </c>
      <c r="S16511" s="8" t="s">
        <v>6</v>
      </c>
      <c r="T16511" s="8" t="s">
        <v>5</v>
      </c>
      <c r="U16511" s="8">
        <v>4</v>
      </c>
      <c r="V16511" s="165">
        <v>20.329999999999998</v>
      </c>
    </row>
    <row r="16512" spans="17:22" x14ac:dyDescent="0.25">
      <c r="Q16512" s="161">
        <v>9808</v>
      </c>
      <c r="R16512" s="163">
        <v>0.107072</v>
      </c>
      <c r="S16512" s="8" t="s">
        <v>4</v>
      </c>
      <c r="T16512" s="8" t="s">
        <v>5</v>
      </c>
      <c r="U16512" s="8">
        <v>4</v>
      </c>
      <c r="V16512" s="165">
        <v>10.44</v>
      </c>
    </row>
    <row r="16513" spans="17:22" x14ac:dyDescent="0.25">
      <c r="Q16513" s="161">
        <v>9819</v>
      </c>
      <c r="R16513" s="163">
        <v>0.40683200000000003</v>
      </c>
      <c r="S16513" s="8" t="s">
        <v>4</v>
      </c>
      <c r="T16513" s="8" t="s">
        <v>5</v>
      </c>
      <c r="U16513" s="8">
        <v>4</v>
      </c>
      <c r="V16513" s="165">
        <v>6</v>
      </c>
    </row>
    <row r="16514" spans="17:22" x14ac:dyDescent="0.25">
      <c r="Q16514" s="161">
        <v>9820</v>
      </c>
      <c r="R16514" s="163">
        <v>0.169766</v>
      </c>
      <c r="S16514" s="8" t="s">
        <v>4</v>
      </c>
      <c r="T16514" s="8" t="s">
        <v>5</v>
      </c>
      <c r="U16514" s="8">
        <v>4</v>
      </c>
      <c r="V16514" s="165">
        <v>23.91</v>
      </c>
    </row>
    <row r="16515" spans="17:22" x14ac:dyDescent="0.25">
      <c r="Q16515" s="161">
        <v>9823</v>
      </c>
      <c r="R16515" s="163">
        <v>0.271424</v>
      </c>
      <c r="S16515" s="8" t="s">
        <v>6</v>
      </c>
      <c r="T16515" s="8" t="s">
        <v>5</v>
      </c>
      <c r="U16515" s="8">
        <v>4</v>
      </c>
      <c r="V16515" s="165">
        <v>155.30000000000001</v>
      </c>
    </row>
    <row r="16516" spans="17:22" x14ac:dyDescent="0.25">
      <c r="Q16516" s="161">
        <v>9837</v>
      </c>
      <c r="R16516" s="163">
        <v>0.32081500000000002</v>
      </c>
      <c r="S16516" s="8" t="s">
        <v>6</v>
      </c>
      <c r="T16516" s="8" t="s">
        <v>5</v>
      </c>
      <c r="U16516" s="8">
        <v>4</v>
      </c>
      <c r="V16516" s="165">
        <v>171.61</v>
      </c>
    </row>
    <row r="16517" spans="17:22" x14ac:dyDescent="0.25">
      <c r="Q16517" s="161">
        <v>9907</v>
      </c>
      <c r="R16517" s="163">
        <v>8.1237000000000004E-2</v>
      </c>
      <c r="S16517" s="8" t="s">
        <v>4</v>
      </c>
      <c r="T16517" s="8" t="s">
        <v>5</v>
      </c>
      <c r="U16517" s="8">
        <v>4</v>
      </c>
      <c r="V16517" s="165">
        <v>175.62</v>
      </c>
    </row>
    <row r="16518" spans="17:22" x14ac:dyDescent="0.25">
      <c r="Q16518" s="161">
        <v>9914</v>
      </c>
      <c r="R16518" s="163">
        <v>0.30081200000000002</v>
      </c>
      <c r="S16518" s="8" t="s">
        <v>4</v>
      </c>
      <c r="T16518" s="8" t="s">
        <v>5</v>
      </c>
      <c r="U16518" s="8">
        <v>4</v>
      </c>
      <c r="V16518" s="165">
        <v>27.72</v>
      </c>
    </row>
    <row r="16519" spans="17:22" x14ac:dyDescent="0.25">
      <c r="Q16519" s="161">
        <v>9925</v>
      </c>
      <c r="R16519" s="163">
        <v>7.7031000000000002E-2</v>
      </c>
      <c r="S16519" s="8" t="s">
        <v>4</v>
      </c>
      <c r="T16519" s="8" t="s">
        <v>5</v>
      </c>
      <c r="U16519" s="8">
        <v>4</v>
      </c>
      <c r="V16519" s="165">
        <v>165.57</v>
      </c>
    </row>
    <row r="16520" spans="17:22" x14ac:dyDescent="0.25">
      <c r="Q16520" s="161">
        <v>9939</v>
      </c>
      <c r="R16520" s="163">
        <v>0.162937</v>
      </c>
      <c r="S16520" s="8" t="s">
        <v>4</v>
      </c>
      <c r="T16520" s="8" t="s">
        <v>5</v>
      </c>
      <c r="U16520" s="8">
        <v>4</v>
      </c>
      <c r="V16520" s="165">
        <v>16.03</v>
      </c>
    </row>
    <row r="16521" spans="17:22" x14ac:dyDescent="0.25">
      <c r="Q16521" s="161">
        <v>9945</v>
      </c>
      <c r="R16521" s="163">
        <v>0.244121</v>
      </c>
      <c r="S16521" s="8" t="s">
        <v>4</v>
      </c>
      <c r="T16521" s="8" t="s">
        <v>5</v>
      </c>
      <c r="U16521" s="8">
        <v>4</v>
      </c>
      <c r="V16521" s="165">
        <v>4.7</v>
      </c>
    </row>
    <row r="16522" spans="17:22" x14ac:dyDescent="0.25">
      <c r="Q16522" s="161">
        <v>9948</v>
      </c>
      <c r="R16522" s="163">
        <v>0.210595</v>
      </c>
      <c r="S16522" s="8" t="s">
        <v>4</v>
      </c>
      <c r="T16522" s="8" t="s">
        <v>5</v>
      </c>
      <c r="U16522" s="8">
        <v>4</v>
      </c>
      <c r="V16522" s="165">
        <v>157.87</v>
      </c>
    </row>
    <row r="16523" spans="17:22" x14ac:dyDescent="0.25">
      <c r="Q16523" s="161">
        <v>9952</v>
      </c>
      <c r="R16523" s="163">
        <v>9.4132999999999994E-2</v>
      </c>
      <c r="S16523" s="8" t="s">
        <v>4</v>
      </c>
      <c r="T16523" s="8" t="s">
        <v>5</v>
      </c>
      <c r="U16523" s="8">
        <v>4</v>
      </c>
      <c r="V16523" s="165">
        <v>6.65</v>
      </c>
    </row>
    <row r="16524" spans="17:22" x14ac:dyDescent="0.25">
      <c r="Q16524" s="161">
        <v>9967</v>
      </c>
      <c r="R16524" s="163">
        <v>0.40043600000000001</v>
      </c>
      <c r="S16524" s="8" t="s">
        <v>4</v>
      </c>
      <c r="T16524" s="8" t="s">
        <v>5</v>
      </c>
      <c r="U16524" s="8">
        <v>4</v>
      </c>
      <c r="V16524" s="165">
        <v>28.48</v>
      </c>
    </row>
    <row r="16525" spans="17:22" x14ac:dyDescent="0.25">
      <c r="Q16525" s="161">
        <v>9979</v>
      </c>
      <c r="R16525" s="163">
        <v>0.35548099999999999</v>
      </c>
      <c r="S16525" s="8" t="s">
        <v>6</v>
      </c>
      <c r="T16525" s="8" t="s">
        <v>5</v>
      </c>
      <c r="U16525" s="8">
        <v>4</v>
      </c>
      <c r="V16525" s="165">
        <v>177.51</v>
      </c>
    </row>
    <row r="16526" spans="17:22" x14ac:dyDescent="0.25">
      <c r="Q16526" s="161">
        <v>9988</v>
      </c>
      <c r="R16526" s="163">
        <v>0.182334</v>
      </c>
      <c r="S16526" s="8" t="s">
        <v>4</v>
      </c>
      <c r="T16526" s="8" t="s">
        <v>5</v>
      </c>
      <c r="U16526" s="8">
        <v>4</v>
      </c>
      <c r="V16526" s="165">
        <v>23.43</v>
      </c>
    </row>
    <row r="16527" spans="17:22" x14ac:dyDescent="0.25">
      <c r="Q16527" s="161">
        <v>10001</v>
      </c>
      <c r="R16527" s="163">
        <v>0.104486</v>
      </c>
      <c r="S16527" s="8" t="s">
        <v>4</v>
      </c>
      <c r="T16527" s="8" t="s">
        <v>5</v>
      </c>
      <c r="U16527" s="8">
        <v>4</v>
      </c>
      <c r="V16527" s="165">
        <v>155.4</v>
      </c>
    </row>
    <row r="16528" spans="17:22" x14ac:dyDescent="0.25">
      <c r="Q16528" s="161">
        <v>10009</v>
      </c>
      <c r="R16528" s="163">
        <v>0.13248099999999999</v>
      </c>
      <c r="S16528" s="8" t="s">
        <v>4</v>
      </c>
      <c r="T16528" s="8" t="s">
        <v>5</v>
      </c>
      <c r="U16528" s="8">
        <v>4</v>
      </c>
      <c r="V16528" s="165">
        <v>168.04</v>
      </c>
    </row>
    <row r="16529" spans="17:22" x14ac:dyDescent="0.25">
      <c r="Q16529" s="161">
        <v>10020</v>
      </c>
      <c r="R16529" s="163">
        <v>0.27291300000000002</v>
      </c>
      <c r="S16529" s="8" t="s">
        <v>4</v>
      </c>
      <c r="T16529" s="8" t="s">
        <v>5</v>
      </c>
      <c r="U16529" s="8">
        <v>4</v>
      </c>
      <c r="V16529" s="165">
        <v>2.67</v>
      </c>
    </row>
    <row r="16530" spans="17:22" x14ac:dyDescent="0.25">
      <c r="Q16530" s="161">
        <v>10027</v>
      </c>
      <c r="R16530" s="163">
        <v>0.103711</v>
      </c>
      <c r="S16530" s="8" t="s">
        <v>4</v>
      </c>
      <c r="T16530" s="8" t="s">
        <v>5</v>
      </c>
      <c r="U16530" s="8">
        <v>4</v>
      </c>
      <c r="V16530" s="165">
        <v>13.61</v>
      </c>
    </row>
    <row r="16531" spans="17:22" x14ac:dyDescent="0.25">
      <c r="Q16531" s="161">
        <v>10065</v>
      </c>
      <c r="R16531" s="163">
        <v>7.9866000000000006E-2</v>
      </c>
      <c r="S16531" s="8" t="s">
        <v>6</v>
      </c>
      <c r="T16531" s="8" t="s">
        <v>5</v>
      </c>
      <c r="U16531" s="8">
        <v>4</v>
      </c>
      <c r="V16531" s="165">
        <v>24.8</v>
      </c>
    </row>
    <row r="16532" spans="17:22" x14ac:dyDescent="0.25">
      <c r="Q16532" s="161">
        <v>10081</v>
      </c>
      <c r="R16532" s="163">
        <v>0.16645599999999999</v>
      </c>
      <c r="S16532" s="8" t="s">
        <v>4</v>
      </c>
      <c r="T16532" s="8" t="s">
        <v>5</v>
      </c>
      <c r="U16532" s="8">
        <v>4</v>
      </c>
      <c r="V16532" s="165">
        <v>165.56</v>
      </c>
    </row>
    <row r="16533" spans="17:22" x14ac:dyDescent="0.25">
      <c r="Q16533" s="161">
        <v>10103</v>
      </c>
      <c r="R16533" s="163">
        <v>9.3724000000000002E-2</v>
      </c>
      <c r="S16533" s="8" t="s">
        <v>4</v>
      </c>
      <c r="T16533" s="8" t="s">
        <v>5</v>
      </c>
      <c r="U16533" s="8">
        <v>4</v>
      </c>
      <c r="V16533" s="165">
        <v>163.58000000000001</v>
      </c>
    </row>
    <row r="16534" spans="17:22" x14ac:dyDescent="0.25">
      <c r="Q16534" s="161">
        <v>10104</v>
      </c>
      <c r="R16534" s="163">
        <v>0.164881</v>
      </c>
      <c r="S16534" s="8" t="s">
        <v>4</v>
      </c>
      <c r="T16534" s="8" t="s">
        <v>5</v>
      </c>
      <c r="U16534" s="8">
        <v>4</v>
      </c>
      <c r="V16534" s="165">
        <v>18.46</v>
      </c>
    </row>
    <row r="16535" spans="17:22" x14ac:dyDescent="0.25">
      <c r="Q16535" s="161">
        <v>10108</v>
      </c>
      <c r="R16535" s="163">
        <v>0.187583</v>
      </c>
      <c r="S16535" s="8" t="s">
        <v>9</v>
      </c>
      <c r="T16535" s="8" t="s">
        <v>10</v>
      </c>
      <c r="U16535" s="8">
        <v>4</v>
      </c>
      <c r="V16535" s="165">
        <v>160.12</v>
      </c>
    </row>
    <row r="16536" spans="17:22" x14ac:dyDescent="0.25">
      <c r="Q16536" s="161">
        <v>10116</v>
      </c>
      <c r="R16536" s="163">
        <v>8.2119999999999999E-2</v>
      </c>
      <c r="S16536" s="8" t="s">
        <v>4</v>
      </c>
      <c r="T16536" s="8" t="s">
        <v>5</v>
      </c>
      <c r="U16536" s="8">
        <v>4</v>
      </c>
      <c r="V16536" s="165">
        <v>178.74</v>
      </c>
    </row>
    <row r="16537" spans="17:22" x14ac:dyDescent="0.25">
      <c r="Q16537" s="161">
        <v>10131</v>
      </c>
      <c r="R16537" s="163">
        <v>0.11533499999999999</v>
      </c>
      <c r="S16537" s="8" t="s">
        <v>4</v>
      </c>
      <c r="T16537" s="8" t="s">
        <v>5</v>
      </c>
      <c r="U16537" s="8">
        <v>4</v>
      </c>
      <c r="V16537" s="165">
        <v>5.52</v>
      </c>
    </row>
    <row r="16538" spans="17:22" x14ac:dyDescent="0.25">
      <c r="Q16538" s="161">
        <v>10138</v>
      </c>
      <c r="R16538" s="163">
        <v>8.8719000000000006E-2</v>
      </c>
      <c r="S16538" s="8" t="s">
        <v>4</v>
      </c>
      <c r="T16538" s="8" t="s">
        <v>5</v>
      </c>
      <c r="U16538" s="8">
        <v>4</v>
      </c>
      <c r="V16538" s="165">
        <v>17.309999999999999</v>
      </c>
    </row>
    <row r="16539" spans="17:22" x14ac:dyDescent="0.25">
      <c r="Q16539" s="161">
        <v>10155</v>
      </c>
      <c r="R16539" s="163">
        <v>7.1141999999999997E-2</v>
      </c>
      <c r="S16539" s="8" t="s">
        <v>4</v>
      </c>
      <c r="T16539" s="8" t="s">
        <v>5</v>
      </c>
      <c r="U16539" s="8">
        <v>4</v>
      </c>
      <c r="V16539" s="165">
        <v>160.11000000000001</v>
      </c>
    </row>
    <row r="16540" spans="17:22" x14ac:dyDescent="0.25">
      <c r="Q16540" s="161">
        <v>10159</v>
      </c>
      <c r="R16540" s="163">
        <v>0.156998</v>
      </c>
      <c r="S16540" s="8" t="s">
        <v>4</v>
      </c>
      <c r="T16540" s="8" t="s">
        <v>5</v>
      </c>
      <c r="U16540" s="8">
        <v>4</v>
      </c>
      <c r="V16540" s="165">
        <v>13.59</v>
      </c>
    </row>
    <row r="16541" spans="17:22" x14ac:dyDescent="0.25">
      <c r="Q16541" s="161">
        <v>10179</v>
      </c>
      <c r="R16541" s="163">
        <v>9.9473000000000006E-2</v>
      </c>
      <c r="S16541" s="8" t="s">
        <v>4</v>
      </c>
      <c r="T16541" s="8" t="s">
        <v>5</v>
      </c>
      <c r="U16541" s="8">
        <v>4</v>
      </c>
      <c r="V16541" s="165">
        <v>156.04</v>
      </c>
    </row>
    <row r="16542" spans="17:22" x14ac:dyDescent="0.25">
      <c r="Q16542" s="161">
        <v>10182</v>
      </c>
      <c r="R16542" s="163">
        <v>7.3524000000000006E-2</v>
      </c>
      <c r="S16542" s="8" t="s">
        <v>4</v>
      </c>
      <c r="T16542" s="8" t="s">
        <v>5</v>
      </c>
      <c r="U16542" s="8">
        <v>4</v>
      </c>
      <c r="V16542" s="165">
        <v>15.06</v>
      </c>
    </row>
    <row r="16543" spans="17:22" x14ac:dyDescent="0.25">
      <c r="Q16543" s="161">
        <v>10202</v>
      </c>
      <c r="R16543" s="163">
        <v>0.26406099999999999</v>
      </c>
      <c r="S16543" s="8" t="s">
        <v>12</v>
      </c>
      <c r="T16543" s="8" t="s">
        <v>13</v>
      </c>
      <c r="U16543" s="8">
        <v>4</v>
      </c>
      <c r="V16543" s="165">
        <v>20.83</v>
      </c>
    </row>
    <row r="16544" spans="17:22" x14ac:dyDescent="0.25">
      <c r="Q16544" s="161">
        <v>10222</v>
      </c>
      <c r="R16544" s="163">
        <v>7.1902999999999995E-2</v>
      </c>
      <c r="S16544" s="8" t="s">
        <v>4</v>
      </c>
      <c r="T16544" s="8" t="s">
        <v>5</v>
      </c>
      <c r="U16544" s="8">
        <v>4</v>
      </c>
      <c r="V16544" s="165">
        <v>160.08000000000001</v>
      </c>
    </row>
    <row r="16545" spans="17:22" x14ac:dyDescent="0.25">
      <c r="Q16545" s="161">
        <v>10245</v>
      </c>
      <c r="R16545" s="163">
        <v>0.234541</v>
      </c>
      <c r="S16545" s="8" t="s">
        <v>4</v>
      </c>
      <c r="T16545" s="8" t="s">
        <v>5</v>
      </c>
      <c r="U16545" s="8">
        <v>4</v>
      </c>
      <c r="V16545" s="165">
        <v>13.97</v>
      </c>
    </row>
    <row r="16546" spans="17:22" x14ac:dyDescent="0.25">
      <c r="Q16546" s="161">
        <v>10255</v>
      </c>
      <c r="R16546" s="163">
        <v>0.122055</v>
      </c>
      <c r="S16546" s="8" t="s">
        <v>6</v>
      </c>
      <c r="T16546" s="8" t="s">
        <v>5</v>
      </c>
      <c r="U16546" s="8">
        <v>4</v>
      </c>
      <c r="V16546" s="165">
        <v>170</v>
      </c>
    </row>
    <row r="16547" spans="17:22" x14ac:dyDescent="0.25">
      <c r="Q16547" s="161">
        <v>10264</v>
      </c>
      <c r="R16547" s="163">
        <v>0.16967699999999999</v>
      </c>
      <c r="S16547" s="8" t="s">
        <v>6</v>
      </c>
      <c r="T16547" s="8" t="s">
        <v>5</v>
      </c>
      <c r="U16547" s="8">
        <v>4</v>
      </c>
      <c r="V16547" s="165">
        <v>155.75</v>
      </c>
    </row>
    <row r="16548" spans="17:22" x14ac:dyDescent="0.25">
      <c r="Q16548" s="161">
        <v>10280</v>
      </c>
      <c r="R16548" s="163">
        <v>0.234849</v>
      </c>
      <c r="S16548" s="8" t="s">
        <v>4</v>
      </c>
      <c r="T16548" s="8" t="s">
        <v>5</v>
      </c>
      <c r="U16548" s="8">
        <v>4</v>
      </c>
      <c r="V16548" s="165">
        <v>173.07</v>
      </c>
    </row>
    <row r="16549" spans="17:22" x14ac:dyDescent="0.25">
      <c r="Q16549" s="161">
        <v>10295</v>
      </c>
      <c r="R16549" s="163">
        <v>0.42461100000000002</v>
      </c>
      <c r="S16549" s="8" t="s">
        <v>4</v>
      </c>
      <c r="T16549" s="8" t="s">
        <v>5</v>
      </c>
      <c r="U16549" s="8">
        <v>4</v>
      </c>
      <c r="V16549" s="165">
        <v>10.69</v>
      </c>
    </row>
    <row r="16550" spans="17:22" x14ac:dyDescent="0.25">
      <c r="Q16550" s="161">
        <v>10310</v>
      </c>
      <c r="R16550" s="163">
        <v>8.7762000000000007E-2</v>
      </c>
      <c r="S16550" s="8" t="s">
        <v>4</v>
      </c>
      <c r="T16550" s="8" t="s">
        <v>5</v>
      </c>
      <c r="U16550" s="8">
        <v>4</v>
      </c>
      <c r="V16550" s="165">
        <v>25.37</v>
      </c>
    </row>
    <row r="16551" spans="17:22" x14ac:dyDescent="0.25">
      <c r="Q16551" s="161">
        <v>10326</v>
      </c>
      <c r="R16551" s="163">
        <v>0.38961499999999999</v>
      </c>
      <c r="S16551" s="8" t="s">
        <v>4</v>
      </c>
      <c r="T16551" s="8" t="s">
        <v>5</v>
      </c>
      <c r="U16551" s="8">
        <v>4</v>
      </c>
      <c r="V16551" s="165">
        <v>26.45</v>
      </c>
    </row>
    <row r="16552" spans="17:22" x14ac:dyDescent="0.25">
      <c r="Q16552" s="161">
        <v>10355</v>
      </c>
      <c r="R16552" s="163">
        <v>0.12675700000000001</v>
      </c>
      <c r="S16552" s="8" t="s">
        <v>6</v>
      </c>
      <c r="T16552" s="8" t="s">
        <v>5</v>
      </c>
      <c r="U16552" s="8">
        <v>4</v>
      </c>
      <c r="V16552" s="165">
        <v>155.78</v>
      </c>
    </row>
    <row r="16553" spans="17:22" x14ac:dyDescent="0.25">
      <c r="Q16553" s="161">
        <v>10359</v>
      </c>
      <c r="R16553" s="163">
        <v>7.9219999999999999E-2</v>
      </c>
      <c r="S16553" s="8" t="s">
        <v>4</v>
      </c>
      <c r="T16553" s="8" t="s">
        <v>5</v>
      </c>
      <c r="U16553" s="8">
        <v>4</v>
      </c>
      <c r="V16553" s="165">
        <v>25.34</v>
      </c>
    </row>
    <row r="16554" spans="17:22" x14ac:dyDescent="0.25">
      <c r="Q16554" s="161">
        <v>10360</v>
      </c>
      <c r="R16554" s="163">
        <v>6.5561999999999995E-2</v>
      </c>
      <c r="S16554" s="8" t="s">
        <v>6</v>
      </c>
      <c r="T16554" s="8" t="s">
        <v>5</v>
      </c>
      <c r="U16554" s="8">
        <v>4</v>
      </c>
      <c r="V16554" s="165">
        <v>26.45</v>
      </c>
    </row>
    <row r="16555" spans="17:22" x14ac:dyDescent="0.25">
      <c r="Q16555" s="161">
        <v>10363</v>
      </c>
      <c r="R16555" s="163">
        <v>0.28817100000000001</v>
      </c>
      <c r="S16555" s="8" t="s">
        <v>4</v>
      </c>
      <c r="T16555" s="8" t="s">
        <v>5</v>
      </c>
      <c r="U16555" s="8">
        <v>4</v>
      </c>
      <c r="V16555" s="165">
        <v>178.73</v>
      </c>
    </row>
    <row r="16556" spans="17:22" x14ac:dyDescent="0.25">
      <c r="Q16556" s="161">
        <v>10368</v>
      </c>
      <c r="R16556" s="163">
        <v>0.13491800000000001</v>
      </c>
      <c r="S16556" s="8" t="s">
        <v>4</v>
      </c>
      <c r="T16556" s="8" t="s">
        <v>5</v>
      </c>
      <c r="U16556" s="8">
        <v>4</v>
      </c>
      <c r="V16556" s="165">
        <v>174.58</v>
      </c>
    </row>
    <row r="16557" spans="17:22" x14ac:dyDescent="0.25">
      <c r="Q16557" s="161">
        <v>10377</v>
      </c>
      <c r="R16557" s="163">
        <v>9.5831E-2</v>
      </c>
      <c r="S16557" s="8" t="s">
        <v>4</v>
      </c>
      <c r="T16557" s="8" t="s">
        <v>5</v>
      </c>
      <c r="U16557" s="8">
        <v>4</v>
      </c>
      <c r="V16557" s="165">
        <v>157.29</v>
      </c>
    </row>
    <row r="16558" spans="17:22" x14ac:dyDescent="0.25">
      <c r="Q16558" s="161">
        <v>10381</v>
      </c>
      <c r="R16558" s="163">
        <v>0.119107</v>
      </c>
      <c r="S16558" s="8" t="s">
        <v>4</v>
      </c>
      <c r="T16558" s="8" t="s">
        <v>5</v>
      </c>
      <c r="U16558" s="8">
        <v>4</v>
      </c>
      <c r="V16558" s="165">
        <v>170.58</v>
      </c>
    </row>
    <row r="16559" spans="17:22" x14ac:dyDescent="0.25">
      <c r="Q16559" s="161">
        <v>10384</v>
      </c>
      <c r="R16559" s="163">
        <v>0.236593</v>
      </c>
      <c r="S16559" s="8" t="s">
        <v>4</v>
      </c>
      <c r="T16559" s="8" t="s">
        <v>5</v>
      </c>
      <c r="U16559" s="8">
        <v>4</v>
      </c>
      <c r="V16559" s="165">
        <v>159.19999999999999</v>
      </c>
    </row>
    <row r="16560" spans="17:22" x14ac:dyDescent="0.25">
      <c r="Q16560" s="161">
        <v>10385</v>
      </c>
      <c r="R16560" s="163">
        <v>0.302842</v>
      </c>
      <c r="S16560" s="8" t="s">
        <v>4</v>
      </c>
      <c r="T16560" s="8" t="s">
        <v>5</v>
      </c>
      <c r="U16560" s="8">
        <v>4</v>
      </c>
      <c r="V16560" s="165">
        <v>4.75</v>
      </c>
    </row>
    <row r="16561" spans="17:22" x14ac:dyDescent="0.25">
      <c r="Q16561" s="161">
        <v>10398</v>
      </c>
      <c r="R16561" s="163">
        <v>0.56897399999999998</v>
      </c>
      <c r="S16561" s="8" t="s">
        <v>4</v>
      </c>
      <c r="T16561" s="8" t="s">
        <v>5</v>
      </c>
      <c r="U16561" s="8">
        <v>4</v>
      </c>
      <c r="V16561" s="165">
        <v>24.38</v>
      </c>
    </row>
    <row r="16562" spans="17:22" x14ac:dyDescent="0.25">
      <c r="Q16562" s="161">
        <v>10406</v>
      </c>
      <c r="R16562" s="163">
        <v>0.57608199999999998</v>
      </c>
      <c r="S16562" s="8" t="s">
        <v>4</v>
      </c>
      <c r="T16562" s="8" t="s">
        <v>5</v>
      </c>
      <c r="U16562" s="8">
        <v>4</v>
      </c>
      <c r="V16562" s="165">
        <v>158.4</v>
      </c>
    </row>
    <row r="16563" spans="17:22" x14ac:dyDescent="0.25">
      <c r="Q16563" s="161">
        <v>10411</v>
      </c>
      <c r="R16563" s="163">
        <v>0.244839</v>
      </c>
      <c r="S16563" s="8" t="s">
        <v>4</v>
      </c>
      <c r="T16563" s="8" t="s">
        <v>5</v>
      </c>
      <c r="U16563" s="8">
        <v>4</v>
      </c>
      <c r="V16563" s="165">
        <v>158.18</v>
      </c>
    </row>
    <row r="16564" spans="17:22" x14ac:dyDescent="0.25">
      <c r="Q16564" s="161">
        <v>10415</v>
      </c>
      <c r="R16564" s="163">
        <v>0.26003999999999999</v>
      </c>
      <c r="S16564" s="8" t="s">
        <v>4</v>
      </c>
      <c r="T16564" s="8" t="s">
        <v>5</v>
      </c>
      <c r="U16564" s="8">
        <v>4</v>
      </c>
      <c r="V16564" s="165">
        <v>156.91</v>
      </c>
    </row>
    <row r="16565" spans="17:22" x14ac:dyDescent="0.25">
      <c r="Q16565" s="161">
        <v>10428</v>
      </c>
      <c r="R16565" s="163">
        <v>0.24946299999999999</v>
      </c>
      <c r="S16565" s="8" t="s">
        <v>4</v>
      </c>
      <c r="T16565" s="8" t="s">
        <v>5</v>
      </c>
      <c r="U16565" s="8">
        <v>4</v>
      </c>
      <c r="V16565" s="165">
        <v>22.78</v>
      </c>
    </row>
    <row r="16566" spans="17:22" x14ac:dyDescent="0.25">
      <c r="Q16566" s="161">
        <v>10437</v>
      </c>
      <c r="R16566" s="163">
        <v>0.29615900000000001</v>
      </c>
      <c r="S16566" s="8" t="s">
        <v>4</v>
      </c>
      <c r="T16566" s="8" t="s">
        <v>5</v>
      </c>
      <c r="U16566" s="8">
        <v>4</v>
      </c>
      <c r="V16566" s="165">
        <v>156.31</v>
      </c>
    </row>
    <row r="16567" spans="17:22" x14ac:dyDescent="0.25">
      <c r="Q16567" s="161">
        <v>10454</v>
      </c>
      <c r="R16567" s="163">
        <v>0.281972</v>
      </c>
      <c r="S16567" s="8" t="s">
        <v>4</v>
      </c>
      <c r="T16567" s="8" t="s">
        <v>5</v>
      </c>
      <c r="U16567" s="8">
        <v>4</v>
      </c>
      <c r="V16567" s="165">
        <v>15.45</v>
      </c>
    </row>
    <row r="16568" spans="17:22" x14ac:dyDescent="0.25">
      <c r="Q16568" s="161">
        <v>10462</v>
      </c>
      <c r="R16568" s="163">
        <v>0.123208</v>
      </c>
      <c r="S16568" s="8" t="s">
        <v>4</v>
      </c>
      <c r="T16568" s="8" t="s">
        <v>5</v>
      </c>
      <c r="U16568" s="8">
        <v>4</v>
      </c>
      <c r="V16568" s="165">
        <v>157.22</v>
      </c>
    </row>
    <row r="16569" spans="17:22" x14ac:dyDescent="0.25">
      <c r="Q16569" s="161">
        <v>10479</v>
      </c>
      <c r="R16569" s="163">
        <v>0.238153</v>
      </c>
      <c r="S16569" s="8" t="s">
        <v>4</v>
      </c>
      <c r="T16569" s="8" t="s">
        <v>5</v>
      </c>
      <c r="U16569" s="8">
        <v>4</v>
      </c>
      <c r="V16569" s="165">
        <v>161.31</v>
      </c>
    </row>
    <row r="16570" spans="17:22" x14ac:dyDescent="0.25">
      <c r="Q16570" s="161">
        <v>10480</v>
      </c>
      <c r="R16570" s="163">
        <v>0.122264</v>
      </c>
      <c r="S16570" s="8" t="s">
        <v>4</v>
      </c>
      <c r="T16570" s="8" t="s">
        <v>5</v>
      </c>
      <c r="U16570" s="8">
        <v>4</v>
      </c>
      <c r="V16570" s="165">
        <v>170.54</v>
      </c>
    </row>
    <row r="16571" spans="17:22" x14ac:dyDescent="0.25">
      <c r="Q16571" s="161">
        <v>10497</v>
      </c>
      <c r="R16571" s="163">
        <v>0.178949</v>
      </c>
      <c r="S16571" s="8" t="s">
        <v>4</v>
      </c>
      <c r="T16571" s="8" t="s">
        <v>5</v>
      </c>
      <c r="U16571" s="8">
        <v>4</v>
      </c>
      <c r="V16571" s="165">
        <v>160.13</v>
      </c>
    </row>
    <row r="16572" spans="17:22" x14ac:dyDescent="0.25">
      <c r="Q16572" s="161">
        <v>10512</v>
      </c>
      <c r="R16572" s="163">
        <v>0.40324599999999999</v>
      </c>
      <c r="S16572" s="8" t="s">
        <v>4</v>
      </c>
      <c r="T16572" s="8" t="s">
        <v>5</v>
      </c>
      <c r="U16572" s="8">
        <v>4</v>
      </c>
      <c r="V16572" s="165">
        <v>10.199999999999999</v>
      </c>
    </row>
    <row r="16573" spans="17:22" x14ac:dyDescent="0.25">
      <c r="Q16573" s="161">
        <v>10525</v>
      </c>
      <c r="R16573" s="163">
        <v>0.115689</v>
      </c>
      <c r="S16573" s="8" t="s">
        <v>6</v>
      </c>
      <c r="T16573" s="8" t="s">
        <v>5</v>
      </c>
      <c r="U16573" s="8">
        <v>4</v>
      </c>
      <c r="V16573" s="165">
        <v>158.44999999999999</v>
      </c>
    </row>
    <row r="16574" spans="17:22" x14ac:dyDescent="0.25">
      <c r="Q16574" s="161">
        <v>10529</v>
      </c>
      <c r="R16574" s="163">
        <v>0.226191</v>
      </c>
      <c r="S16574" s="8" t="s">
        <v>4</v>
      </c>
      <c r="T16574" s="8" t="s">
        <v>5</v>
      </c>
      <c r="U16574" s="8">
        <v>4</v>
      </c>
      <c r="V16574" s="165">
        <v>13.76</v>
      </c>
    </row>
    <row r="16575" spans="17:22" x14ac:dyDescent="0.25">
      <c r="Q16575" s="161">
        <v>10539</v>
      </c>
      <c r="R16575" s="163">
        <v>7.3727000000000001E-2</v>
      </c>
      <c r="S16575" s="8" t="s">
        <v>4</v>
      </c>
      <c r="T16575" s="8" t="s">
        <v>5</v>
      </c>
      <c r="U16575" s="8">
        <v>4</v>
      </c>
      <c r="V16575" s="165">
        <v>21.07</v>
      </c>
    </row>
    <row r="16576" spans="17:22" x14ac:dyDescent="0.25">
      <c r="Q16576" s="161">
        <v>10540</v>
      </c>
      <c r="R16576" s="163">
        <v>0.11669499999999999</v>
      </c>
      <c r="S16576" s="8" t="s">
        <v>4</v>
      </c>
      <c r="T16576" s="8" t="s">
        <v>5</v>
      </c>
      <c r="U16576" s="8">
        <v>4</v>
      </c>
      <c r="V16576" s="165">
        <v>17.809999999999999</v>
      </c>
    </row>
    <row r="16577" spans="17:22" x14ac:dyDescent="0.25">
      <c r="Q16577" s="161">
        <v>10565</v>
      </c>
      <c r="R16577" s="163">
        <v>9.2841999999999994E-2</v>
      </c>
      <c r="S16577" s="8" t="s">
        <v>4</v>
      </c>
      <c r="T16577" s="8" t="s">
        <v>5</v>
      </c>
      <c r="U16577" s="8">
        <v>4</v>
      </c>
      <c r="V16577" s="165">
        <v>168.88</v>
      </c>
    </row>
    <row r="16578" spans="17:22" x14ac:dyDescent="0.25">
      <c r="Q16578" s="161">
        <v>10589</v>
      </c>
      <c r="R16578" s="163">
        <v>0.27242699999999997</v>
      </c>
      <c r="S16578" s="8" t="s">
        <v>4</v>
      </c>
      <c r="T16578" s="8" t="s">
        <v>5</v>
      </c>
      <c r="U16578" s="8">
        <v>4</v>
      </c>
      <c r="V16578" s="165">
        <v>155.97999999999999</v>
      </c>
    </row>
    <row r="16579" spans="17:22" x14ac:dyDescent="0.25">
      <c r="Q16579" s="161">
        <v>10596</v>
      </c>
      <c r="R16579" s="163">
        <v>0.12561</v>
      </c>
      <c r="S16579" s="8" t="s">
        <v>4</v>
      </c>
      <c r="T16579" s="8" t="s">
        <v>5</v>
      </c>
      <c r="U16579" s="8">
        <v>4</v>
      </c>
      <c r="V16579" s="165">
        <v>163.44</v>
      </c>
    </row>
    <row r="16580" spans="17:22" x14ac:dyDescent="0.25">
      <c r="Q16580" s="161">
        <v>10618</v>
      </c>
      <c r="R16580" s="163">
        <v>9.5438999999999996E-2</v>
      </c>
      <c r="S16580" s="8" t="s">
        <v>4</v>
      </c>
      <c r="T16580" s="8" t="s">
        <v>5</v>
      </c>
      <c r="U16580" s="8">
        <v>4</v>
      </c>
      <c r="V16580" s="165">
        <v>161.30000000000001</v>
      </c>
    </row>
    <row r="16581" spans="17:22" x14ac:dyDescent="0.25">
      <c r="Q16581" s="161">
        <v>10619</v>
      </c>
      <c r="R16581" s="163">
        <v>9.2577000000000007E-2</v>
      </c>
      <c r="S16581" s="8" t="s">
        <v>4</v>
      </c>
      <c r="T16581" s="8" t="s">
        <v>5</v>
      </c>
      <c r="U16581" s="8">
        <v>4</v>
      </c>
      <c r="V16581" s="165">
        <v>12.16</v>
      </c>
    </row>
    <row r="16582" spans="17:22" x14ac:dyDescent="0.25">
      <c r="Q16582" s="161">
        <v>10623</v>
      </c>
      <c r="R16582" s="163">
        <v>0.15451799999999999</v>
      </c>
      <c r="S16582" s="8" t="s">
        <v>6</v>
      </c>
      <c r="T16582" s="8" t="s">
        <v>5</v>
      </c>
      <c r="U16582" s="8">
        <v>4</v>
      </c>
      <c r="V16582" s="165">
        <v>158.43</v>
      </c>
    </row>
    <row r="16583" spans="17:22" x14ac:dyDescent="0.25">
      <c r="Q16583" s="161">
        <v>10627</v>
      </c>
      <c r="R16583" s="163">
        <v>0.371693</v>
      </c>
      <c r="S16583" s="8" t="s">
        <v>4</v>
      </c>
      <c r="T16583" s="8" t="s">
        <v>5</v>
      </c>
      <c r="U16583" s="8">
        <v>4</v>
      </c>
      <c r="V16583" s="165">
        <v>160.02000000000001</v>
      </c>
    </row>
    <row r="16584" spans="17:22" x14ac:dyDescent="0.25">
      <c r="Q16584" s="161">
        <v>10636</v>
      </c>
      <c r="R16584" s="163">
        <v>0.157917</v>
      </c>
      <c r="S16584" s="8" t="s">
        <v>4</v>
      </c>
      <c r="T16584" s="8" t="s">
        <v>5</v>
      </c>
      <c r="U16584" s="8">
        <v>4</v>
      </c>
      <c r="V16584" s="165">
        <v>13.74</v>
      </c>
    </row>
    <row r="16585" spans="17:22" x14ac:dyDescent="0.25">
      <c r="Q16585" s="161">
        <v>10638</v>
      </c>
      <c r="R16585" s="163">
        <v>0.18319099999999999</v>
      </c>
      <c r="S16585" s="8" t="s">
        <v>4</v>
      </c>
      <c r="T16585" s="8" t="s">
        <v>5</v>
      </c>
      <c r="U16585" s="8">
        <v>4</v>
      </c>
      <c r="V16585" s="165">
        <v>175.02</v>
      </c>
    </row>
    <row r="16586" spans="17:22" x14ac:dyDescent="0.25">
      <c r="Q16586" s="161">
        <v>10646</v>
      </c>
      <c r="R16586" s="163">
        <v>0.27618599999999999</v>
      </c>
      <c r="S16586" s="8" t="s">
        <v>4</v>
      </c>
      <c r="T16586" s="8" t="s">
        <v>5</v>
      </c>
      <c r="U16586" s="8">
        <v>4</v>
      </c>
      <c r="V16586" s="165">
        <v>28.55</v>
      </c>
    </row>
    <row r="16587" spans="17:22" x14ac:dyDescent="0.25">
      <c r="Q16587" s="161">
        <v>10648</v>
      </c>
      <c r="R16587" s="163">
        <v>0.15135599999999999</v>
      </c>
      <c r="S16587" s="8" t="s">
        <v>4</v>
      </c>
      <c r="T16587" s="8" t="s">
        <v>5</v>
      </c>
      <c r="U16587" s="8">
        <v>4</v>
      </c>
      <c r="V16587" s="165">
        <v>178.45</v>
      </c>
    </row>
    <row r="16588" spans="17:22" x14ac:dyDescent="0.25">
      <c r="Q16588" s="161">
        <v>10654</v>
      </c>
      <c r="R16588" s="163">
        <v>8.6231000000000002E-2</v>
      </c>
      <c r="S16588" s="8" t="s">
        <v>4</v>
      </c>
      <c r="T16588" s="8" t="s">
        <v>5</v>
      </c>
      <c r="U16588" s="8">
        <v>4</v>
      </c>
      <c r="V16588" s="165">
        <v>19.86</v>
      </c>
    </row>
    <row r="16589" spans="17:22" x14ac:dyDescent="0.25">
      <c r="Q16589" s="161">
        <v>10662</v>
      </c>
      <c r="R16589" s="163">
        <v>9.5209000000000002E-2</v>
      </c>
      <c r="S16589" s="8" t="s">
        <v>4</v>
      </c>
      <c r="T16589" s="8" t="s">
        <v>5</v>
      </c>
      <c r="U16589" s="8">
        <v>4</v>
      </c>
      <c r="V16589" s="165">
        <v>24.12</v>
      </c>
    </row>
    <row r="16590" spans="17:22" x14ac:dyDescent="0.25">
      <c r="Q16590" s="161">
        <v>10663</v>
      </c>
      <c r="R16590" s="163">
        <v>5.6340000000000001E-2</v>
      </c>
      <c r="S16590" s="8" t="s">
        <v>4</v>
      </c>
      <c r="T16590" s="8" t="s">
        <v>5</v>
      </c>
      <c r="U16590" s="8">
        <v>4</v>
      </c>
      <c r="V16590" s="165">
        <v>16.920000000000002</v>
      </c>
    </row>
    <row r="16591" spans="17:22" x14ac:dyDescent="0.25">
      <c r="Q16591" s="161">
        <v>10678</v>
      </c>
      <c r="R16591" s="163">
        <v>0.183201</v>
      </c>
      <c r="S16591" s="8" t="s">
        <v>4</v>
      </c>
      <c r="T16591" s="8" t="s">
        <v>5</v>
      </c>
      <c r="U16591" s="8">
        <v>4</v>
      </c>
      <c r="V16591" s="165">
        <v>17.829999999999998</v>
      </c>
    </row>
    <row r="16592" spans="17:22" x14ac:dyDescent="0.25">
      <c r="Q16592" s="161">
        <v>10686</v>
      </c>
      <c r="R16592" s="163">
        <v>0.31184800000000001</v>
      </c>
      <c r="S16592" s="8" t="s">
        <v>4</v>
      </c>
      <c r="T16592" s="8" t="s">
        <v>5</v>
      </c>
      <c r="U16592" s="8">
        <v>4</v>
      </c>
      <c r="V16592" s="165">
        <v>156.63</v>
      </c>
    </row>
    <row r="16593" spans="17:22" x14ac:dyDescent="0.25">
      <c r="Q16593" s="161">
        <v>10695</v>
      </c>
      <c r="R16593" s="163">
        <v>0.143146</v>
      </c>
      <c r="S16593" s="8" t="s">
        <v>4</v>
      </c>
      <c r="T16593" s="8" t="s">
        <v>5</v>
      </c>
      <c r="U16593" s="8">
        <v>4</v>
      </c>
      <c r="V16593" s="165">
        <v>160.58000000000001</v>
      </c>
    </row>
    <row r="16594" spans="17:22" x14ac:dyDescent="0.25">
      <c r="Q16594" s="161">
        <v>10699</v>
      </c>
      <c r="R16594" s="163">
        <v>9.3447000000000002E-2</v>
      </c>
      <c r="S16594" s="8" t="s">
        <v>4</v>
      </c>
      <c r="T16594" s="8" t="s">
        <v>5</v>
      </c>
      <c r="U16594" s="8">
        <v>4</v>
      </c>
      <c r="V16594" s="165">
        <v>161.27000000000001</v>
      </c>
    </row>
    <row r="16595" spans="17:22" x14ac:dyDescent="0.25">
      <c r="Q16595" s="161">
        <v>10721</v>
      </c>
      <c r="R16595" s="163">
        <v>9.8981E-2</v>
      </c>
      <c r="S16595" s="8" t="s">
        <v>4</v>
      </c>
      <c r="T16595" s="8" t="s">
        <v>5</v>
      </c>
      <c r="U16595" s="8">
        <v>4</v>
      </c>
      <c r="V16595" s="165">
        <v>18.07</v>
      </c>
    </row>
    <row r="16596" spans="17:22" x14ac:dyDescent="0.25">
      <c r="Q16596" s="161">
        <v>10724</v>
      </c>
      <c r="R16596" s="163">
        <v>0.129301</v>
      </c>
      <c r="S16596" s="8" t="s">
        <v>6</v>
      </c>
      <c r="T16596" s="8" t="s">
        <v>5</v>
      </c>
      <c r="U16596" s="8">
        <v>4</v>
      </c>
      <c r="V16596" s="165">
        <v>157.19999999999999</v>
      </c>
    </row>
    <row r="16597" spans="17:22" x14ac:dyDescent="0.25">
      <c r="Q16597" s="161">
        <v>10728</v>
      </c>
      <c r="R16597" s="163">
        <v>7.3305999999999996E-2</v>
      </c>
      <c r="S16597" s="8" t="s">
        <v>4</v>
      </c>
      <c r="T16597" s="8" t="s">
        <v>5</v>
      </c>
      <c r="U16597" s="8">
        <v>4</v>
      </c>
      <c r="V16597" s="165">
        <v>17.79</v>
      </c>
    </row>
    <row r="16598" spans="17:22" x14ac:dyDescent="0.25">
      <c r="Q16598" s="161">
        <v>10729</v>
      </c>
      <c r="R16598" s="163">
        <v>0.42506300000000002</v>
      </c>
      <c r="S16598" s="8" t="s">
        <v>12</v>
      </c>
      <c r="T16598" s="8" t="s">
        <v>13</v>
      </c>
      <c r="U16598" s="8">
        <v>4</v>
      </c>
      <c r="V16598" s="165">
        <v>23.57</v>
      </c>
    </row>
    <row r="16599" spans="17:22" x14ac:dyDescent="0.25">
      <c r="Q16599" s="161">
        <v>10732</v>
      </c>
      <c r="R16599" s="163">
        <v>0.39859600000000001</v>
      </c>
      <c r="S16599" s="8" t="s">
        <v>4</v>
      </c>
      <c r="T16599" s="8" t="s">
        <v>5</v>
      </c>
      <c r="U16599" s="8">
        <v>4</v>
      </c>
      <c r="V16599" s="165">
        <v>25.37</v>
      </c>
    </row>
    <row r="16600" spans="17:22" x14ac:dyDescent="0.25">
      <c r="Q16600" s="161">
        <v>10734</v>
      </c>
      <c r="R16600" s="163">
        <v>0.226572</v>
      </c>
      <c r="S16600" s="8" t="s">
        <v>4</v>
      </c>
      <c r="T16600" s="8" t="s">
        <v>5</v>
      </c>
      <c r="U16600" s="8">
        <v>4</v>
      </c>
      <c r="V16600" s="165">
        <v>172.06</v>
      </c>
    </row>
    <row r="16601" spans="17:22" x14ac:dyDescent="0.25">
      <c r="Q16601" s="161">
        <v>10738</v>
      </c>
      <c r="R16601" s="163">
        <v>0.13126499999999999</v>
      </c>
      <c r="S16601" s="8" t="s">
        <v>4</v>
      </c>
      <c r="T16601" s="8" t="s">
        <v>5</v>
      </c>
      <c r="U16601" s="8">
        <v>4</v>
      </c>
      <c r="V16601" s="165">
        <v>11.78</v>
      </c>
    </row>
    <row r="16602" spans="17:22" x14ac:dyDescent="0.25">
      <c r="Q16602" s="161">
        <v>10745</v>
      </c>
      <c r="R16602" s="163">
        <v>0.26685799999999998</v>
      </c>
      <c r="S16602" s="8" t="s">
        <v>4</v>
      </c>
      <c r="T16602" s="8" t="s">
        <v>5</v>
      </c>
      <c r="U16602" s="8">
        <v>4</v>
      </c>
      <c r="V16602" s="165">
        <v>20.75</v>
      </c>
    </row>
    <row r="16603" spans="17:22" x14ac:dyDescent="0.25">
      <c r="Q16603" s="161">
        <v>10749</v>
      </c>
      <c r="R16603" s="163">
        <v>0.112872</v>
      </c>
      <c r="S16603" s="8" t="s">
        <v>6</v>
      </c>
      <c r="T16603" s="8" t="s">
        <v>5</v>
      </c>
      <c r="U16603" s="8">
        <v>4</v>
      </c>
      <c r="V16603" s="165">
        <v>22.17</v>
      </c>
    </row>
    <row r="16604" spans="17:22" x14ac:dyDescent="0.25">
      <c r="Q16604" s="161">
        <v>10753</v>
      </c>
      <c r="R16604" s="163">
        <v>0.20518600000000001</v>
      </c>
      <c r="S16604" s="8" t="s">
        <v>6</v>
      </c>
      <c r="T16604" s="8" t="s">
        <v>5</v>
      </c>
      <c r="U16604" s="8">
        <v>4</v>
      </c>
      <c r="V16604" s="165">
        <v>26.2</v>
      </c>
    </row>
    <row r="16605" spans="17:22" x14ac:dyDescent="0.25">
      <c r="Q16605" s="161">
        <v>10759</v>
      </c>
      <c r="R16605" s="163">
        <v>0.28329199999999999</v>
      </c>
      <c r="S16605" s="8" t="s">
        <v>4</v>
      </c>
      <c r="T16605" s="8" t="s">
        <v>5</v>
      </c>
      <c r="U16605" s="8">
        <v>4</v>
      </c>
      <c r="V16605" s="165">
        <v>176.61</v>
      </c>
    </row>
    <row r="16606" spans="17:22" x14ac:dyDescent="0.25">
      <c r="Q16606" s="161">
        <v>10772</v>
      </c>
      <c r="R16606" s="163">
        <v>7.1405999999999997E-2</v>
      </c>
      <c r="S16606" s="8" t="s">
        <v>6</v>
      </c>
      <c r="T16606" s="8" t="s">
        <v>5</v>
      </c>
      <c r="U16606" s="8">
        <v>4</v>
      </c>
      <c r="V16606" s="165">
        <v>18.03</v>
      </c>
    </row>
    <row r="16607" spans="17:22" x14ac:dyDescent="0.25">
      <c r="Q16607" s="161">
        <v>10813</v>
      </c>
      <c r="R16607" s="163">
        <v>6.4700999999999995E-2</v>
      </c>
      <c r="S16607" s="8" t="s">
        <v>6</v>
      </c>
      <c r="T16607" s="8" t="s">
        <v>5</v>
      </c>
      <c r="U16607" s="8">
        <v>4</v>
      </c>
      <c r="V16607" s="165">
        <v>18.100000000000001</v>
      </c>
    </row>
    <row r="16608" spans="17:22" x14ac:dyDescent="0.25">
      <c r="Q16608" s="161">
        <v>10814</v>
      </c>
      <c r="R16608" s="163">
        <v>7.4288999999999994E-2</v>
      </c>
      <c r="S16608" s="8" t="s">
        <v>4</v>
      </c>
      <c r="T16608" s="8" t="s">
        <v>5</v>
      </c>
      <c r="U16608" s="8">
        <v>4</v>
      </c>
      <c r="V16608" s="165">
        <v>4.09</v>
      </c>
    </row>
    <row r="16609" spans="17:22" x14ac:dyDescent="0.25">
      <c r="Q16609" s="161">
        <v>10816</v>
      </c>
      <c r="R16609" s="163">
        <v>0.48360199999999998</v>
      </c>
      <c r="S16609" s="8" t="s">
        <v>4</v>
      </c>
      <c r="T16609" s="8" t="s">
        <v>5</v>
      </c>
      <c r="U16609" s="8">
        <v>4</v>
      </c>
      <c r="V16609" s="165">
        <v>156.80000000000001</v>
      </c>
    </row>
    <row r="16610" spans="17:22" x14ac:dyDescent="0.25">
      <c r="Q16610" s="161">
        <v>10827</v>
      </c>
      <c r="R16610" s="163">
        <v>0.112541</v>
      </c>
      <c r="S16610" s="8" t="s">
        <v>7</v>
      </c>
      <c r="T16610" s="8" t="s">
        <v>5</v>
      </c>
      <c r="U16610" s="8">
        <v>4</v>
      </c>
      <c r="V16610" s="165">
        <v>24.92</v>
      </c>
    </row>
    <row r="16611" spans="17:22" x14ac:dyDescent="0.25">
      <c r="Q16611" s="161">
        <v>10842</v>
      </c>
      <c r="R16611" s="163">
        <v>0.22961599999999999</v>
      </c>
      <c r="S16611" s="8" t="s">
        <v>4</v>
      </c>
      <c r="T16611" s="8" t="s">
        <v>5</v>
      </c>
      <c r="U16611" s="8">
        <v>4</v>
      </c>
      <c r="V16611" s="165">
        <v>11.63</v>
      </c>
    </row>
    <row r="16612" spans="17:22" x14ac:dyDescent="0.25">
      <c r="Q16612" s="161">
        <v>10856</v>
      </c>
      <c r="R16612" s="163">
        <v>8.1311999999999995E-2</v>
      </c>
      <c r="S16612" s="8" t="s">
        <v>6</v>
      </c>
      <c r="T16612" s="8" t="s">
        <v>5</v>
      </c>
      <c r="U16612" s="8">
        <v>4</v>
      </c>
      <c r="V16612" s="165">
        <v>155.52000000000001</v>
      </c>
    </row>
    <row r="16613" spans="17:22" x14ac:dyDescent="0.25">
      <c r="Q16613" s="161">
        <v>10866</v>
      </c>
      <c r="R16613" s="163">
        <v>0.26171800000000001</v>
      </c>
      <c r="S16613" s="8" t="s">
        <v>4</v>
      </c>
      <c r="T16613" s="8" t="s">
        <v>5</v>
      </c>
      <c r="U16613" s="8">
        <v>4</v>
      </c>
      <c r="V16613" s="165">
        <v>155</v>
      </c>
    </row>
    <row r="16614" spans="17:22" x14ac:dyDescent="0.25">
      <c r="Q16614" s="161">
        <v>10872</v>
      </c>
      <c r="R16614" s="163">
        <v>0.23255600000000001</v>
      </c>
      <c r="S16614" s="8" t="s">
        <v>4</v>
      </c>
      <c r="T16614" s="8" t="s">
        <v>5</v>
      </c>
      <c r="U16614" s="8">
        <v>4</v>
      </c>
      <c r="V16614" s="165">
        <v>161.32</v>
      </c>
    </row>
    <row r="16615" spans="17:22" x14ac:dyDescent="0.25">
      <c r="Q16615" s="161">
        <v>10884</v>
      </c>
      <c r="R16615" s="163">
        <v>7.7249999999999999E-2</v>
      </c>
      <c r="S16615" s="8" t="s">
        <v>4</v>
      </c>
      <c r="T16615" s="8" t="s">
        <v>5</v>
      </c>
      <c r="U16615" s="8">
        <v>4</v>
      </c>
      <c r="V16615" s="165">
        <v>165.53</v>
      </c>
    </row>
    <row r="16616" spans="17:22" x14ac:dyDescent="0.25">
      <c r="Q16616" s="161">
        <v>10890</v>
      </c>
      <c r="R16616" s="163">
        <v>0.22938500000000001</v>
      </c>
      <c r="S16616" s="8" t="s">
        <v>6</v>
      </c>
      <c r="T16616" s="8" t="s">
        <v>5</v>
      </c>
      <c r="U16616" s="8">
        <v>4</v>
      </c>
      <c r="V16616" s="165">
        <v>157.22</v>
      </c>
    </row>
    <row r="16617" spans="17:22" x14ac:dyDescent="0.25">
      <c r="Q16617" s="161">
        <v>10893</v>
      </c>
      <c r="R16617" s="163">
        <v>0.21835299999999999</v>
      </c>
      <c r="S16617" s="8" t="s">
        <v>4</v>
      </c>
      <c r="T16617" s="8" t="s">
        <v>5</v>
      </c>
      <c r="U16617" s="8">
        <v>4</v>
      </c>
      <c r="V16617" s="165">
        <v>19.600000000000001</v>
      </c>
    </row>
    <row r="16618" spans="17:22" x14ac:dyDescent="0.25">
      <c r="Q16618" s="161">
        <v>10908</v>
      </c>
      <c r="R16618" s="163">
        <v>0.61044399999999999</v>
      </c>
      <c r="S16618" s="8" t="s">
        <v>4</v>
      </c>
      <c r="T16618" s="8" t="s">
        <v>5</v>
      </c>
      <c r="U16618" s="8">
        <v>4</v>
      </c>
      <c r="V16618" s="165">
        <v>23.66</v>
      </c>
    </row>
    <row r="16619" spans="17:22" x14ac:dyDescent="0.25">
      <c r="Q16619" s="161">
        <v>10913</v>
      </c>
      <c r="R16619" s="163">
        <v>0.34360800000000002</v>
      </c>
      <c r="S16619" s="8" t="s">
        <v>6</v>
      </c>
      <c r="T16619" s="8" t="s">
        <v>5</v>
      </c>
      <c r="U16619" s="8">
        <v>4</v>
      </c>
      <c r="V16619" s="165">
        <v>19.54</v>
      </c>
    </row>
    <row r="16620" spans="17:22" x14ac:dyDescent="0.25">
      <c r="Q16620" s="161">
        <v>10940</v>
      </c>
      <c r="R16620" s="163">
        <v>0.52863199999999999</v>
      </c>
      <c r="S16620" s="8" t="s">
        <v>4</v>
      </c>
      <c r="T16620" s="8" t="s">
        <v>5</v>
      </c>
      <c r="U16620" s="8">
        <v>4</v>
      </c>
      <c r="V16620" s="165">
        <v>159.36000000000001</v>
      </c>
    </row>
    <row r="16621" spans="17:22" x14ac:dyDescent="0.25">
      <c r="Q16621" s="161">
        <v>10941</v>
      </c>
      <c r="R16621" s="163">
        <v>9.8921999999999996E-2</v>
      </c>
      <c r="S16621" s="8" t="s">
        <v>4</v>
      </c>
      <c r="T16621" s="8" t="s">
        <v>5</v>
      </c>
      <c r="U16621" s="8">
        <v>4</v>
      </c>
      <c r="V16621" s="165">
        <v>21.4</v>
      </c>
    </row>
    <row r="16622" spans="17:22" x14ac:dyDescent="0.25">
      <c r="Q16622" s="161">
        <v>10949</v>
      </c>
      <c r="R16622" s="163">
        <v>0.212341</v>
      </c>
      <c r="S16622" s="8" t="s">
        <v>6</v>
      </c>
      <c r="T16622" s="8" t="s">
        <v>5</v>
      </c>
      <c r="U16622" s="8">
        <v>4</v>
      </c>
      <c r="V16622" s="165">
        <v>26.22</v>
      </c>
    </row>
    <row r="16623" spans="17:22" x14ac:dyDescent="0.25">
      <c r="Q16623" s="161">
        <v>10950</v>
      </c>
      <c r="R16623" s="163">
        <v>0.20627899999999999</v>
      </c>
      <c r="S16623" s="8" t="s">
        <v>4</v>
      </c>
      <c r="T16623" s="8" t="s">
        <v>5</v>
      </c>
      <c r="U16623" s="8">
        <v>4</v>
      </c>
      <c r="V16623" s="165">
        <v>175.54</v>
      </c>
    </row>
    <row r="16624" spans="17:22" x14ac:dyDescent="0.25">
      <c r="Q16624" s="161">
        <v>10953</v>
      </c>
      <c r="R16624" s="163">
        <v>0.13674600000000001</v>
      </c>
      <c r="S16624" s="8" t="s">
        <v>4</v>
      </c>
      <c r="T16624" s="8" t="s">
        <v>5</v>
      </c>
      <c r="U16624" s="8">
        <v>4</v>
      </c>
      <c r="V16624" s="165">
        <v>165.52</v>
      </c>
    </row>
    <row r="16625" spans="17:22" x14ac:dyDescent="0.25">
      <c r="Q16625" s="161">
        <v>10963</v>
      </c>
      <c r="R16625" s="163">
        <v>0.196186</v>
      </c>
      <c r="S16625" s="8" t="s">
        <v>4</v>
      </c>
      <c r="T16625" s="8" t="s">
        <v>5</v>
      </c>
      <c r="U16625" s="8">
        <v>4</v>
      </c>
      <c r="V16625" s="165">
        <v>29.77</v>
      </c>
    </row>
    <row r="16626" spans="17:22" x14ac:dyDescent="0.25">
      <c r="Q16626" s="161">
        <v>10992</v>
      </c>
      <c r="R16626" s="163">
        <v>4.3173000000000003E-2</v>
      </c>
      <c r="S16626" s="8" t="s">
        <v>4</v>
      </c>
      <c r="T16626" s="8" t="s">
        <v>5</v>
      </c>
      <c r="U16626" s="8">
        <v>4</v>
      </c>
      <c r="V16626" s="165">
        <v>165.51</v>
      </c>
    </row>
    <row r="16627" spans="17:22" x14ac:dyDescent="0.25">
      <c r="Q16627" s="161">
        <v>11009</v>
      </c>
      <c r="R16627" s="163">
        <v>0.18180199999999999</v>
      </c>
      <c r="S16627" s="8" t="s">
        <v>4</v>
      </c>
      <c r="T16627" s="8" t="s">
        <v>5</v>
      </c>
      <c r="U16627" s="8">
        <v>4</v>
      </c>
      <c r="V16627" s="165">
        <v>155.32</v>
      </c>
    </row>
    <row r="16628" spans="17:22" x14ac:dyDescent="0.25">
      <c r="Q16628" s="161">
        <v>11014</v>
      </c>
      <c r="R16628" s="163">
        <v>7.5700000000000003E-2</v>
      </c>
      <c r="S16628" s="8" t="s">
        <v>4</v>
      </c>
      <c r="T16628" s="8" t="s">
        <v>5</v>
      </c>
      <c r="U16628" s="8">
        <v>4</v>
      </c>
      <c r="V16628" s="165">
        <v>179.85</v>
      </c>
    </row>
    <row r="16629" spans="17:22" x14ac:dyDescent="0.25">
      <c r="Q16629" s="161">
        <v>11024</v>
      </c>
      <c r="R16629" s="163">
        <v>0.32686100000000001</v>
      </c>
      <c r="S16629" s="8" t="s">
        <v>4</v>
      </c>
      <c r="T16629" s="8" t="s">
        <v>5</v>
      </c>
      <c r="U16629" s="8">
        <v>4</v>
      </c>
      <c r="V16629" s="165">
        <v>163.94</v>
      </c>
    </row>
    <row r="16630" spans="17:22" x14ac:dyDescent="0.25">
      <c r="Q16630" s="161">
        <v>11032</v>
      </c>
      <c r="R16630" s="163">
        <v>5.8986999999999998E-2</v>
      </c>
      <c r="S16630" s="8" t="s">
        <v>4</v>
      </c>
      <c r="T16630" s="8" t="s">
        <v>5</v>
      </c>
      <c r="U16630" s="8">
        <v>4</v>
      </c>
      <c r="V16630" s="165">
        <v>165.47</v>
      </c>
    </row>
    <row r="16631" spans="17:22" x14ac:dyDescent="0.25">
      <c r="Q16631" s="161">
        <v>11034</v>
      </c>
      <c r="R16631" s="163">
        <v>0.12216100000000001</v>
      </c>
      <c r="S16631" s="8" t="s">
        <v>4</v>
      </c>
      <c r="T16631" s="8" t="s">
        <v>5</v>
      </c>
      <c r="U16631" s="8">
        <v>4</v>
      </c>
      <c r="V16631" s="165">
        <v>4.9800000000000004</v>
      </c>
    </row>
    <row r="16632" spans="17:22" x14ac:dyDescent="0.25">
      <c r="Q16632" s="161">
        <v>11069</v>
      </c>
      <c r="R16632" s="163">
        <v>0.36260700000000001</v>
      </c>
      <c r="S16632" s="8" t="s">
        <v>4</v>
      </c>
      <c r="T16632" s="8" t="s">
        <v>5</v>
      </c>
      <c r="U16632" s="8">
        <v>4</v>
      </c>
      <c r="V16632" s="165">
        <v>29.29</v>
      </c>
    </row>
    <row r="16633" spans="17:22" x14ac:dyDescent="0.25">
      <c r="Q16633" s="161">
        <v>11072</v>
      </c>
      <c r="R16633" s="163">
        <v>0.110387</v>
      </c>
      <c r="S16633" s="8" t="s">
        <v>4</v>
      </c>
      <c r="T16633" s="8" t="s">
        <v>5</v>
      </c>
      <c r="U16633" s="8">
        <v>4</v>
      </c>
      <c r="V16633" s="165">
        <v>155.32</v>
      </c>
    </row>
    <row r="16634" spans="17:22" x14ac:dyDescent="0.25">
      <c r="Q16634" s="161">
        <v>11086</v>
      </c>
      <c r="R16634" s="163">
        <v>0.38368200000000002</v>
      </c>
      <c r="S16634" s="8" t="s">
        <v>4</v>
      </c>
      <c r="T16634" s="8" t="s">
        <v>5</v>
      </c>
      <c r="U16634" s="8">
        <v>4</v>
      </c>
      <c r="V16634" s="165">
        <v>20.059999999999999</v>
      </c>
    </row>
    <row r="16635" spans="17:22" x14ac:dyDescent="0.25">
      <c r="Q16635" s="161">
        <v>11093</v>
      </c>
      <c r="R16635" s="163">
        <v>0.32447700000000002</v>
      </c>
      <c r="S16635" s="8" t="s">
        <v>4</v>
      </c>
      <c r="T16635" s="8" t="s">
        <v>5</v>
      </c>
      <c r="U16635" s="8">
        <v>4</v>
      </c>
      <c r="V16635" s="165">
        <v>164.85</v>
      </c>
    </row>
    <row r="16636" spans="17:22" x14ac:dyDescent="0.25">
      <c r="Q16636" s="161">
        <v>11095</v>
      </c>
      <c r="R16636" s="163">
        <v>0.243171</v>
      </c>
      <c r="S16636" s="8" t="s">
        <v>4</v>
      </c>
      <c r="T16636" s="8" t="s">
        <v>5</v>
      </c>
      <c r="U16636" s="8">
        <v>4</v>
      </c>
      <c r="V16636" s="165">
        <v>168.28</v>
      </c>
    </row>
    <row r="16637" spans="17:22" x14ac:dyDescent="0.25">
      <c r="Q16637" s="161">
        <v>11115</v>
      </c>
      <c r="R16637" s="163">
        <v>9.0628E-2</v>
      </c>
      <c r="S16637" s="8" t="s">
        <v>4</v>
      </c>
      <c r="T16637" s="8" t="s">
        <v>5</v>
      </c>
      <c r="U16637" s="8">
        <v>4</v>
      </c>
      <c r="V16637" s="165">
        <v>10.88</v>
      </c>
    </row>
    <row r="16638" spans="17:22" x14ac:dyDescent="0.25">
      <c r="Q16638" s="161">
        <v>11118</v>
      </c>
      <c r="R16638" s="163">
        <v>9.5084000000000002E-2</v>
      </c>
      <c r="S16638" s="8" t="s">
        <v>4</v>
      </c>
      <c r="T16638" s="8" t="s">
        <v>5</v>
      </c>
      <c r="U16638" s="8">
        <v>4</v>
      </c>
      <c r="V16638" s="165">
        <v>155.32</v>
      </c>
    </row>
    <row r="16639" spans="17:22" x14ac:dyDescent="0.25">
      <c r="Q16639" s="161">
        <v>11125</v>
      </c>
      <c r="R16639" s="163">
        <v>0.52234899999999995</v>
      </c>
      <c r="S16639" s="8" t="s">
        <v>12</v>
      </c>
      <c r="T16639" s="8" t="s">
        <v>13</v>
      </c>
      <c r="U16639" s="8">
        <v>4</v>
      </c>
      <c r="V16639" s="165">
        <v>18.54</v>
      </c>
    </row>
    <row r="16640" spans="17:22" x14ac:dyDescent="0.25">
      <c r="Q16640" s="161">
        <v>11128</v>
      </c>
      <c r="R16640" s="163">
        <v>0.30903799999999998</v>
      </c>
      <c r="S16640" s="8" t="s">
        <v>4</v>
      </c>
      <c r="T16640" s="8" t="s">
        <v>5</v>
      </c>
      <c r="U16640" s="8">
        <v>4</v>
      </c>
      <c r="V16640" s="165">
        <v>21.87</v>
      </c>
    </row>
    <row r="16641" spans="17:22" x14ac:dyDescent="0.25">
      <c r="Q16641" s="161">
        <v>11145</v>
      </c>
      <c r="R16641" s="163">
        <v>7.4593999999999994E-2</v>
      </c>
      <c r="S16641" s="8" t="s">
        <v>4</v>
      </c>
      <c r="T16641" s="8" t="s">
        <v>5</v>
      </c>
      <c r="U16641" s="8">
        <v>4</v>
      </c>
      <c r="V16641" s="165">
        <v>164.85</v>
      </c>
    </row>
    <row r="16642" spans="17:22" x14ac:dyDescent="0.25">
      <c r="Q16642" s="161">
        <v>11150</v>
      </c>
      <c r="R16642" s="163">
        <v>0.17676600000000001</v>
      </c>
      <c r="S16642" s="8" t="s">
        <v>4</v>
      </c>
      <c r="T16642" s="8" t="s">
        <v>5</v>
      </c>
      <c r="U16642" s="8">
        <v>4</v>
      </c>
      <c r="V16642" s="165">
        <v>12.61</v>
      </c>
    </row>
    <row r="16643" spans="17:22" x14ac:dyDescent="0.25">
      <c r="Q16643" s="161">
        <v>11166</v>
      </c>
      <c r="R16643" s="163">
        <v>5.2816000000000002E-2</v>
      </c>
      <c r="S16643" s="8" t="s">
        <v>4</v>
      </c>
      <c r="T16643" s="8" t="s">
        <v>5</v>
      </c>
      <c r="U16643" s="8">
        <v>4</v>
      </c>
      <c r="V16643" s="165">
        <v>16.27</v>
      </c>
    </row>
    <row r="16644" spans="17:22" x14ac:dyDescent="0.25">
      <c r="Q16644" s="161">
        <v>11176</v>
      </c>
      <c r="R16644" s="163">
        <v>0.23829600000000001</v>
      </c>
      <c r="S16644" s="8" t="s">
        <v>4</v>
      </c>
      <c r="T16644" s="8" t="s">
        <v>5</v>
      </c>
      <c r="U16644" s="8">
        <v>4</v>
      </c>
      <c r="V16644" s="165">
        <v>29.16</v>
      </c>
    </row>
    <row r="16645" spans="17:22" x14ac:dyDescent="0.25">
      <c r="Q16645" s="161">
        <v>11191</v>
      </c>
      <c r="R16645" s="163">
        <v>5.8754000000000001E-2</v>
      </c>
      <c r="S16645" s="8" t="s">
        <v>4</v>
      </c>
      <c r="T16645" s="8" t="s">
        <v>5</v>
      </c>
      <c r="U16645" s="8">
        <v>4</v>
      </c>
      <c r="V16645" s="165">
        <v>164.8</v>
      </c>
    </row>
    <row r="16646" spans="17:22" x14ac:dyDescent="0.25">
      <c r="Q16646" s="161">
        <v>11193</v>
      </c>
      <c r="R16646" s="163">
        <v>0.34130700000000003</v>
      </c>
      <c r="S16646" s="8" t="s">
        <v>6</v>
      </c>
      <c r="T16646" s="8" t="s">
        <v>5</v>
      </c>
      <c r="U16646" s="8">
        <v>4</v>
      </c>
      <c r="V16646" s="165">
        <v>158.84</v>
      </c>
    </row>
    <row r="16647" spans="17:22" x14ac:dyDescent="0.25">
      <c r="Q16647" s="161">
        <v>11204</v>
      </c>
      <c r="R16647" s="163">
        <v>0.111285</v>
      </c>
      <c r="S16647" s="8" t="s">
        <v>4</v>
      </c>
      <c r="T16647" s="8" t="s">
        <v>5</v>
      </c>
      <c r="U16647" s="8">
        <v>4</v>
      </c>
      <c r="V16647" s="165">
        <v>8.3699999999999992</v>
      </c>
    </row>
    <row r="16648" spans="17:22" x14ac:dyDescent="0.25">
      <c r="Q16648" s="161">
        <v>11216</v>
      </c>
      <c r="R16648" s="163">
        <v>3.2941999999999999E-2</v>
      </c>
      <c r="S16648" s="8" t="s">
        <v>4</v>
      </c>
      <c r="T16648" s="8" t="s">
        <v>5</v>
      </c>
      <c r="U16648" s="8">
        <v>4</v>
      </c>
      <c r="V16648" s="165">
        <v>164.87</v>
      </c>
    </row>
    <row r="16649" spans="17:22" x14ac:dyDescent="0.25">
      <c r="Q16649" s="161">
        <v>11223</v>
      </c>
      <c r="R16649" s="163">
        <v>0.23172999999999999</v>
      </c>
      <c r="S16649" s="8" t="s">
        <v>12</v>
      </c>
      <c r="T16649" s="8" t="s">
        <v>13</v>
      </c>
      <c r="U16649" s="8">
        <v>4</v>
      </c>
      <c r="V16649" s="165">
        <v>12.37</v>
      </c>
    </row>
    <row r="16650" spans="17:22" x14ac:dyDescent="0.25">
      <c r="Q16650" s="161">
        <v>11244</v>
      </c>
      <c r="R16650" s="163">
        <v>0.20283699999999999</v>
      </c>
      <c r="S16650" s="8" t="s">
        <v>4</v>
      </c>
      <c r="T16650" s="8" t="s">
        <v>5</v>
      </c>
      <c r="U16650" s="8">
        <v>4</v>
      </c>
      <c r="V16650" s="165">
        <v>173.18</v>
      </c>
    </row>
    <row r="16651" spans="17:22" x14ac:dyDescent="0.25">
      <c r="Q16651" s="161">
        <v>11253</v>
      </c>
      <c r="R16651" s="163">
        <v>0.124026</v>
      </c>
      <c r="S16651" s="8" t="s">
        <v>4</v>
      </c>
      <c r="T16651" s="8" t="s">
        <v>5</v>
      </c>
      <c r="U16651" s="8">
        <v>4</v>
      </c>
      <c r="V16651" s="165">
        <v>24.23</v>
      </c>
    </row>
    <row r="16652" spans="17:22" x14ac:dyDescent="0.25">
      <c r="Q16652" s="161">
        <v>11271</v>
      </c>
      <c r="R16652" s="163">
        <v>0.18787499999999999</v>
      </c>
      <c r="S16652" s="8" t="s">
        <v>4</v>
      </c>
      <c r="T16652" s="8" t="s">
        <v>5</v>
      </c>
      <c r="U16652" s="8">
        <v>4</v>
      </c>
      <c r="V16652" s="165">
        <v>26.46</v>
      </c>
    </row>
    <row r="16653" spans="17:22" x14ac:dyDescent="0.25">
      <c r="Q16653" s="161">
        <v>11311</v>
      </c>
      <c r="R16653" s="163">
        <v>0.413464</v>
      </c>
      <c r="S16653" s="8" t="s">
        <v>4</v>
      </c>
      <c r="T16653" s="8" t="s">
        <v>5</v>
      </c>
      <c r="U16653" s="8">
        <v>4</v>
      </c>
      <c r="V16653" s="165">
        <v>165.5</v>
      </c>
    </row>
    <row r="16654" spans="17:22" x14ac:dyDescent="0.25">
      <c r="Q16654" s="161">
        <v>11350</v>
      </c>
      <c r="R16654" s="163">
        <v>6.7011000000000001E-2</v>
      </c>
      <c r="S16654" s="8" t="s">
        <v>6</v>
      </c>
      <c r="T16654" s="8" t="s">
        <v>5</v>
      </c>
      <c r="U16654" s="8">
        <v>4</v>
      </c>
      <c r="V16654" s="165">
        <v>161.11000000000001</v>
      </c>
    </row>
    <row r="16655" spans="17:22" x14ac:dyDescent="0.25">
      <c r="Q16655" s="161">
        <v>11353</v>
      </c>
      <c r="R16655" s="163">
        <v>5.8194000000000003E-2</v>
      </c>
      <c r="S16655" s="8" t="s">
        <v>4</v>
      </c>
      <c r="T16655" s="8" t="s">
        <v>5</v>
      </c>
      <c r="U16655" s="8">
        <v>4</v>
      </c>
      <c r="V16655" s="165">
        <v>162.5</v>
      </c>
    </row>
    <row r="16656" spans="17:22" x14ac:dyDescent="0.25">
      <c r="Q16656" s="161">
        <v>11368</v>
      </c>
      <c r="R16656" s="163">
        <v>0.26897199999999999</v>
      </c>
      <c r="S16656" s="8" t="s">
        <v>4</v>
      </c>
      <c r="T16656" s="8" t="s">
        <v>5</v>
      </c>
      <c r="U16656" s="8">
        <v>4</v>
      </c>
      <c r="V16656" s="165">
        <v>15.37</v>
      </c>
    </row>
    <row r="16657" spans="17:22" x14ac:dyDescent="0.25">
      <c r="Q16657" s="161">
        <v>11389</v>
      </c>
      <c r="R16657" s="163">
        <v>0.16903899999999999</v>
      </c>
      <c r="S16657" s="8" t="s">
        <v>4</v>
      </c>
      <c r="T16657" s="8" t="s">
        <v>5</v>
      </c>
      <c r="U16657" s="8">
        <v>4</v>
      </c>
      <c r="V16657" s="165">
        <v>155.65</v>
      </c>
    </row>
    <row r="16658" spans="17:22" x14ac:dyDescent="0.25">
      <c r="Q16658" s="161">
        <v>11403</v>
      </c>
      <c r="R16658" s="163">
        <v>0.22295599999999999</v>
      </c>
      <c r="S16658" s="8" t="s">
        <v>4</v>
      </c>
      <c r="T16658" s="8" t="s">
        <v>5</v>
      </c>
      <c r="U16658" s="8">
        <v>4</v>
      </c>
      <c r="V16658" s="165">
        <v>157.65</v>
      </c>
    </row>
    <row r="16659" spans="17:22" x14ac:dyDescent="0.25">
      <c r="Q16659" s="161">
        <v>11421</v>
      </c>
      <c r="R16659" s="163">
        <v>0.25322800000000001</v>
      </c>
      <c r="S16659" s="8" t="s">
        <v>4</v>
      </c>
      <c r="T16659" s="8" t="s">
        <v>5</v>
      </c>
      <c r="U16659" s="8">
        <v>4</v>
      </c>
      <c r="V16659" s="165">
        <v>163.74</v>
      </c>
    </row>
    <row r="16660" spans="17:22" x14ac:dyDescent="0.25">
      <c r="Q16660" s="161">
        <v>11455</v>
      </c>
      <c r="R16660" s="163">
        <v>0.14380999999999999</v>
      </c>
      <c r="S16660" s="8" t="s">
        <v>4</v>
      </c>
      <c r="T16660" s="8" t="s">
        <v>5</v>
      </c>
      <c r="U16660" s="8">
        <v>4</v>
      </c>
      <c r="V16660" s="165">
        <v>162.56</v>
      </c>
    </row>
    <row r="16661" spans="17:22" x14ac:dyDescent="0.25">
      <c r="Q16661" s="161">
        <v>11467</v>
      </c>
      <c r="R16661" s="163">
        <v>0.38912799999999997</v>
      </c>
      <c r="S16661" s="8" t="s">
        <v>4</v>
      </c>
      <c r="T16661" s="8" t="s">
        <v>5</v>
      </c>
      <c r="U16661" s="8">
        <v>4</v>
      </c>
      <c r="V16661" s="165">
        <v>165.78</v>
      </c>
    </row>
    <row r="16662" spans="17:22" x14ac:dyDescent="0.25">
      <c r="Q16662" s="161">
        <v>11469</v>
      </c>
      <c r="R16662" s="163">
        <v>5.3735999999999999E-2</v>
      </c>
      <c r="S16662" s="8" t="s">
        <v>4</v>
      </c>
      <c r="T16662" s="8" t="s">
        <v>5</v>
      </c>
      <c r="U16662" s="8">
        <v>4</v>
      </c>
      <c r="V16662" s="165">
        <v>163.79</v>
      </c>
    </row>
    <row r="16663" spans="17:22" x14ac:dyDescent="0.25">
      <c r="Q16663" s="161">
        <v>11471</v>
      </c>
      <c r="R16663" s="163">
        <v>0.158973</v>
      </c>
      <c r="S16663" s="8" t="s">
        <v>7</v>
      </c>
      <c r="T16663" s="8" t="s">
        <v>5</v>
      </c>
      <c r="U16663" s="8">
        <v>4</v>
      </c>
      <c r="V16663" s="165">
        <v>161.1</v>
      </c>
    </row>
    <row r="16664" spans="17:22" x14ac:dyDescent="0.25">
      <c r="Q16664" s="161">
        <v>11490</v>
      </c>
      <c r="R16664" s="163">
        <v>8.3287E-2</v>
      </c>
      <c r="S16664" s="8" t="s">
        <v>4</v>
      </c>
      <c r="T16664" s="8" t="s">
        <v>5</v>
      </c>
      <c r="U16664" s="8">
        <v>4</v>
      </c>
      <c r="V16664" s="165">
        <v>165.96</v>
      </c>
    </row>
    <row r="16665" spans="17:22" x14ac:dyDescent="0.25">
      <c r="Q16665" s="161">
        <v>11494</v>
      </c>
      <c r="R16665" s="163">
        <v>0.37632500000000002</v>
      </c>
      <c r="S16665" s="8" t="s">
        <v>7</v>
      </c>
      <c r="T16665" s="8" t="s">
        <v>5</v>
      </c>
      <c r="U16665" s="8">
        <v>4</v>
      </c>
      <c r="V16665" s="165">
        <v>155.58000000000001</v>
      </c>
    </row>
    <row r="16666" spans="17:22" x14ac:dyDescent="0.25">
      <c r="Q16666" s="161">
        <v>11501</v>
      </c>
      <c r="R16666" s="163">
        <v>0.13591800000000001</v>
      </c>
      <c r="S16666" s="8" t="s">
        <v>4</v>
      </c>
      <c r="T16666" s="8" t="s">
        <v>5</v>
      </c>
      <c r="U16666" s="8">
        <v>4</v>
      </c>
      <c r="V16666" s="165">
        <v>156.97</v>
      </c>
    </row>
    <row r="16667" spans="17:22" x14ac:dyDescent="0.25">
      <c r="Q16667" s="161">
        <v>11505</v>
      </c>
      <c r="R16667" s="163">
        <v>0.27776600000000001</v>
      </c>
      <c r="S16667" s="8" t="s">
        <v>12</v>
      </c>
      <c r="T16667" s="8" t="s">
        <v>13</v>
      </c>
      <c r="U16667" s="8">
        <v>4</v>
      </c>
      <c r="V16667" s="165">
        <v>25.55</v>
      </c>
    </row>
    <row r="16668" spans="17:22" x14ac:dyDescent="0.25">
      <c r="Q16668" s="161">
        <v>11514</v>
      </c>
      <c r="R16668" s="163">
        <v>0.19262599999999999</v>
      </c>
      <c r="S16668" s="8" t="s">
        <v>4</v>
      </c>
      <c r="T16668" s="8" t="s">
        <v>5</v>
      </c>
      <c r="U16668" s="8">
        <v>4</v>
      </c>
      <c r="V16668" s="165">
        <v>155.66</v>
      </c>
    </row>
    <row r="16669" spans="17:22" x14ac:dyDescent="0.25">
      <c r="Q16669" s="161">
        <v>11550</v>
      </c>
      <c r="R16669" s="163">
        <v>6.5877000000000005E-2</v>
      </c>
      <c r="S16669" s="8" t="s">
        <v>4</v>
      </c>
      <c r="T16669" s="8" t="s">
        <v>5</v>
      </c>
      <c r="U16669" s="8">
        <v>4</v>
      </c>
      <c r="V16669" s="165">
        <v>155.61000000000001</v>
      </c>
    </row>
    <row r="16670" spans="17:22" x14ac:dyDescent="0.25">
      <c r="Q16670" s="161">
        <v>11561</v>
      </c>
      <c r="R16670" s="163">
        <v>0.151944</v>
      </c>
      <c r="S16670" s="8" t="s">
        <v>6</v>
      </c>
      <c r="T16670" s="8" t="s">
        <v>5</v>
      </c>
      <c r="U16670" s="8">
        <v>4</v>
      </c>
      <c r="V16670" s="165">
        <v>19.53</v>
      </c>
    </row>
    <row r="16671" spans="17:22" x14ac:dyDescent="0.25">
      <c r="Q16671" s="161">
        <v>11586</v>
      </c>
      <c r="R16671" s="163">
        <v>5.4199999999999998E-2</v>
      </c>
      <c r="S16671" s="8" t="s">
        <v>4</v>
      </c>
      <c r="T16671" s="8" t="s">
        <v>5</v>
      </c>
      <c r="U16671" s="8">
        <v>4</v>
      </c>
      <c r="V16671" s="165">
        <v>155.69999999999999</v>
      </c>
    </row>
    <row r="16672" spans="17:22" x14ac:dyDescent="0.25">
      <c r="Q16672" s="161">
        <v>11600</v>
      </c>
      <c r="R16672" s="163">
        <v>0.27743600000000002</v>
      </c>
      <c r="S16672" s="8" t="s">
        <v>4</v>
      </c>
      <c r="T16672" s="8" t="s">
        <v>5</v>
      </c>
      <c r="U16672" s="8">
        <v>4</v>
      </c>
      <c r="V16672" s="165">
        <v>27.41</v>
      </c>
    </row>
    <row r="16673" spans="17:22" x14ac:dyDescent="0.25">
      <c r="Q16673" s="161">
        <v>11617</v>
      </c>
      <c r="R16673" s="163">
        <v>0.27385300000000001</v>
      </c>
      <c r="S16673" s="8" t="s">
        <v>4</v>
      </c>
      <c r="T16673" s="8" t="s">
        <v>5</v>
      </c>
      <c r="U16673" s="8">
        <v>4</v>
      </c>
      <c r="V16673" s="165">
        <v>156.80000000000001</v>
      </c>
    </row>
    <row r="16674" spans="17:22" x14ac:dyDescent="0.25">
      <c r="Q16674" s="161">
        <v>11623</v>
      </c>
      <c r="R16674" s="163">
        <v>0.21049699999999999</v>
      </c>
      <c r="S16674" s="8" t="s">
        <v>9</v>
      </c>
      <c r="T16674" s="8" t="s">
        <v>10</v>
      </c>
      <c r="U16674" s="8">
        <v>4</v>
      </c>
      <c r="V16674" s="165">
        <v>160</v>
      </c>
    </row>
    <row r="16675" spans="17:22" x14ac:dyDescent="0.25">
      <c r="Q16675" s="161">
        <v>11651</v>
      </c>
      <c r="R16675" s="163">
        <v>4.861E-2</v>
      </c>
      <c r="S16675" s="8" t="s">
        <v>4</v>
      </c>
      <c r="T16675" s="8" t="s">
        <v>5</v>
      </c>
      <c r="U16675" s="8">
        <v>4</v>
      </c>
      <c r="V16675" s="165">
        <v>156.86000000000001</v>
      </c>
    </row>
    <row r="16676" spans="17:22" x14ac:dyDescent="0.25">
      <c r="Q16676" s="161">
        <v>11682</v>
      </c>
      <c r="R16676" s="163">
        <v>0.28973700000000002</v>
      </c>
      <c r="S16676" s="8" t="s">
        <v>6</v>
      </c>
      <c r="T16676" s="8" t="s">
        <v>5</v>
      </c>
      <c r="U16676" s="8">
        <v>4</v>
      </c>
      <c r="V16676" s="165">
        <v>170.54</v>
      </c>
    </row>
    <row r="16677" spans="17:22" x14ac:dyDescent="0.25">
      <c r="Q16677" s="161">
        <v>11685</v>
      </c>
      <c r="R16677" s="163">
        <v>0.15163599999999999</v>
      </c>
      <c r="S16677" s="8" t="s">
        <v>4</v>
      </c>
      <c r="T16677" s="8" t="s">
        <v>5</v>
      </c>
      <c r="U16677" s="8">
        <v>4</v>
      </c>
      <c r="V16677" s="165">
        <v>173.98</v>
      </c>
    </row>
    <row r="16678" spans="17:22" x14ac:dyDescent="0.25">
      <c r="Q16678" s="161">
        <v>11690</v>
      </c>
      <c r="R16678" s="163">
        <v>0.48477300000000001</v>
      </c>
      <c r="S16678" s="8" t="s">
        <v>12</v>
      </c>
      <c r="T16678" s="8" t="s">
        <v>13</v>
      </c>
      <c r="U16678" s="8">
        <v>4</v>
      </c>
      <c r="V16678" s="165">
        <v>11.31</v>
      </c>
    </row>
    <row r="16679" spans="17:22" x14ac:dyDescent="0.25">
      <c r="Q16679" s="161">
        <v>11743</v>
      </c>
      <c r="R16679" s="163">
        <v>0.452681</v>
      </c>
      <c r="S16679" s="8" t="s">
        <v>4</v>
      </c>
      <c r="T16679" s="8" t="s">
        <v>5</v>
      </c>
      <c r="U16679" s="8">
        <v>4</v>
      </c>
      <c r="V16679" s="165">
        <v>162.53</v>
      </c>
    </row>
    <row r="16680" spans="17:22" x14ac:dyDescent="0.25">
      <c r="Q16680" s="161">
        <v>11758</v>
      </c>
      <c r="R16680" s="163">
        <v>0.115561</v>
      </c>
      <c r="S16680" s="8" t="s">
        <v>4</v>
      </c>
      <c r="T16680" s="8" t="s">
        <v>5</v>
      </c>
      <c r="U16680" s="8">
        <v>4</v>
      </c>
      <c r="V16680" s="165">
        <v>164.03</v>
      </c>
    </row>
    <row r="16681" spans="17:22" x14ac:dyDescent="0.25">
      <c r="Q16681" s="161">
        <v>11774</v>
      </c>
      <c r="R16681" s="163">
        <v>0.45073200000000002</v>
      </c>
      <c r="S16681" s="8" t="s">
        <v>4</v>
      </c>
      <c r="T16681" s="8" t="s">
        <v>5</v>
      </c>
      <c r="U16681" s="8">
        <v>4</v>
      </c>
      <c r="V16681" s="165">
        <v>158.82</v>
      </c>
    </row>
    <row r="16682" spans="17:22" x14ac:dyDescent="0.25">
      <c r="Q16682" s="161">
        <v>11791</v>
      </c>
      <c r="R16682" s="163">
        <v>0.164439</v>
      </c>
      <c r="S16682" s="8" t="s">
        <v>6</v>
      </c>
      <c r="T16682" s="8" t="s">
        <v>5</v>
      </c>
      <c r="U16682" s="8">
        <v>4</v>
      </c>
      <c r="V16682" s="165">
        <v>165.92</v>
      </c>
    </row>
    <row r="16683" spans="17:22" x14ac:dyDescent="0.25">
      <c r="Q16683" s="161">
        <v>11798</v>
      </c>
      <c r="R16683" s="163">
        <v>0.40249000000000001</v>
      </c>
      <c r="S16683" s="8" t="s">
        <v>4</v>
      </c>
      <c r="T16683" s="8" t="s">
        <v>5</v>
      </c>
      <c r="U16683" s="8">
        <v>4</v>
      </c>
      <c r="V16683" s="165">
        <v>157.99</v>
      </c>
    </row>
    <row r="16684" spans="17:22" x14ac:dyDescent="0.25">
      <c r="Q16684" s="161">
        <v>11809</v>
      </c>
      <c r="R16684" s="163">
        <v>8.5962999999999998E-2</v>
      </c>
      <c r="S16684" s="8" t="s">
        <v>4</v>
      </c>
      <c r="T16684" s="8" t="s">
        <v>5</v>
      </c>
      <c r="U16684" s="8">
        <v>4</v>
      </c>
      <c r="V16684" s="165">
        <v>162.53</v>
      </c>
    </row>
    <row r="16685" spans="17:22" x14ac:dyDescent="0.25">
      <c r="Q16685" s="161">
        <v>11812</v>
      </c>
      <c r="R16685" s="163">
        <v>0.20732700000000001</v>
      </c>
      <c r="S16685" s="8" t="s">
        <v>6</v>
      </c>
      <c r="T16685" s="8" t="s">
        <v>5</v>
      </c>
      <c r="U16685" s="8">
        <v>4</v>
      </c>
      <c r="V16685" s="165">
        <v>170.87</v>
      </c>
    </row>
    <row r="16686" spans="17:22" x14ac:dyDescent="0.25">
      <c r="Q16686" s="161">
        <v>11826</v>
      </c>
      <c r="R16686" s="163">
        <v>8.2489000000000007E-2</v>
      </c>
      <c r="S16686" s="8" t="s">
        <v>4</v>
      </c>
      <c r="T16686" s="8" t="s">
        <v>5</v>
      </c>
      <c r="U16686" s="8">
        <v>4</v>
      </c>
      <c r="V16686" s="165">
        <v>156.41999999999999</v>
      </c>
    </row>
    <row r="16687" spans="17:22" x14ac:dyDescent="0.25">
      <c r="Q16687" s="161">
        <v>11827</v>
      </c>
      <c r="R16687" s="163">
        <v>0.18523300000000001</v>
      </c>
      <c r="S16687" s="8" t="s">
        <v>4</v>
      </c>
      <c r="T16687" s="8" t="s">
        <v>5</v>
      </c>
      <c r="U16687" s="8">
        <v>4</v>
      </c>
      <c r="V16687" s="165">
        <v>170.15</v>
      </c>
    </row>
    <row r="16688" spans="17:22" x14ac:dyDescent="0.25">
      <c r="Q16688" s="161">
        <v>11828</v>
      </c>
      <c r="R16688" s="163">
        <v>0.44736300000000001</v>
      </c>
      <c r="S16688" s="8" t="s">
        <v>4</v>
      </c>
      <c r="T16688" s="8" t="s">
        <v>5</v>
      </c>
      <c r="U16688" s="8">
        <v>4</v>
      </c>
      <c r="V16688" s="165">
        <v>156.44999999999999</v>
      </c>
    </row>
    <row r="16689" spans="17:22" x14ac:dyDescent="0.25">
      <c r="Q16689" s="161">
        <v>11869</v>
      </c>
      <c r="R16689" s="163">
        <v>0.158607</v>
      </c>
      <c r="S16689" s="8" t="s">
        <v>4</v>
      </c>
      <c r="T16689" s="8" t="s">
        <v>5</v>
      </c>
      <c r="U16689" s="8">
        <v>4</v>
      </c>
      <c r="V16689" s="165">
        <v>158.63</v>
      </c>
    </row>
    <row r="16690" spans="17:22" x14ac:dyDescent="0.25">
      <c r="Q16690" s="161">
        <v>11894</v>
      </c>
      <c r="R16690" s="163">
        <v>0.59343900000000005</v>
      </c>
      <c r="S16690" s="8" t="s">
        <v>4</v>
      </c>
      <c r="T16690" s="8" t="s">
        <v>5</v>
      </c>
      <c r="U16690" s="8">
        <v>4</v>
      </c>
      <c r="V16690" s="165">
        <v>29.9</v>
      </c>
    </row>
    <row r="16691" spans="17:22" x14ac:dyDescent="0.25">
      <c r="Q16691" s="161">
        <v>11928</v>
      </c>
      <c r="R16691" s="163">
        <v>0.14283699999999999</v>
      </c>
      <c r="S16691" s="8" t="s">
        <v>6</v>
      </c>
      <c r="T16691" s="8" t="s">
        <v>5</v>
      </c>
      <c r="U16691" s="8">
        <v>4</v>
      </c>
      <c r="V16691" s="165">
        <v>158.18</v>
      </c>
    </row>
    <row r="16692" spans="17:22" x14ac:dyDescent="0.25">
      <c r="Q16692" s="161">
        <v>11930</v>
      </c>
      <c r="R16692" s="163">
        <v>0.16825200000000001</v>
      </c>
      <c r="S16692" s="8" t="s">
        <v>4</v>
      </c>
      <c r="T16692" s="8" t="s">
        <v>5</v>
      </c>
      <c r="U16692" s="8">
        <v>4</v>
      </c>
      <c r="V16692" s="165">
        <v>160.69999999999999</v>
      </c>
    </row>
    <row r="16693" spans="17:22" x14ac:dyDescent="0.25">
      <c r="Q16693" s="161">
        <v>11952</v>
      </c>
      <c r="R16693" s="163">
        <v>0.39481300000000003</v>
      </c>
      <c r="S16693" s="8" t="s">
        <v>6</v>
      </c>
      <c r="T16693" s="8" t="s">
        <v>5</v>
      </c>
      <c r="U16693" s="8">
        <v>4</v>
      </c>
      <c r="V16693" s="165">
        <v>159.13</v>
      </c>
    </row>
    <row r="16694" spans="17:22" x14ac:dyDescent="0.25">
      <c r="Q16694" s="161">
        <v>11970</v>
      </c>
      <c r="R16694" s="163">
        <v>0.200012</v>
      </c>
      <c r="S16694" s="8" t="s">
        <v>4</v>
      </c>
      <c r="T16694" s="8" t="s">
        <v>5</v>
      </c>
      <c r="U16694" s="8">
        <v>4</v>
      </c>
      <c r="V16694" s="165">
        <v>158.19</v>
      </c>
    </row>
    <row r="16695" spans="17:22" x14ac:dyDescent="0.25">
      <c r="Q16695" s="161">
        <v>11975</v>
      </c>
      <c r="R16695" s="163">
        <v>0.18188399999999999</v>
      </c>
      <c r="S16695" s="8" t="s">
        <v>4</v>
      </c>
      <c r="T16695" s="8" t="s">
        <v>5</v>
      </c>
      <c r="U16695" s="8">
        <v>4</v>
      </c>
      <c r="V16695" s="165">
        <v>163.62</v>
      </c>
    </row>
    <row r="16696" spans="17:22" x14ac:dyDescent="0.25">
      <c r="Q16696" s="161">
        <v>11996</v>
      </c>
      <c r="R16696" s="163">
        <v>0.107056</v>
      </c>
      <c r="S16696" s="8" t="s">
        <v>4</v>
      </c>
      <c r="T16696" s="8" t="s">
        <v>5</v>
      </c>
      <c r="U16696" s="8">
        <v>4</v>
      </c>
      <c r="V16696" s="165">
        <v>21.36</v>
      </c>
    </row>
    <row r="16697" spans="17:22" x14ac:dyDescent="0.25">
      <c r="Q16697" s="161">
        <v>12001</v>
      </c>
      <c r="R16697" s="163">
        <v>0.257573</v>
      </c>
      <c r="S16697" s="8" t="s">
        <v>4</v>
      </c>
      <c r="T16697" s="8" t="s">
        <v>5</v>
      </c>
      <c r="U16697" s="8">
        <v>4</v>
      </c>
      <c r="V16697" s="165">
        <v>155.94</v>
      </c>
    </row>
    <row r="16698" spans="17:22" x14ac:dyDescent="0.25">
      <c r="Q16698" s="161">
        <v>12043</v>
      </c>
      <c r="R16698" s="163">
        <v>7.1716000000000002E-2</v>
      </c>
      <c r="S16698" s="8" t="s">
        <v>4</v>
      </c>
      <c r="T16698" s="8" t="s">
        <v>5</v>
      </c>
      <c r="U16698" s="8">
        <v>4</v>
      </c>
      <c r="V16698" s="165">
        <v>158.22999999999999</v>
      </c>
    </row>
    <row r="16699" spans="17:22" x14ac:dyDescent="0.25">
      <c r="Q16699" s="161">
        <v>12076</v>
      </c>
      <c r="R16699" s="163">
        <v>0.12583900000000001</v>
      </c>
      <c r="S16699" s="8" t="s">
        <v>4</v>
      </c>
      <c r="T16699" s="8" t="s">
        <v>5</v>
      </c>
      <c r="U16699" s="8">
        <v>4</v>
      </c>
      <c r="V16699" s="165">
        <v>157.43</v>
      </c>
    </row>
    <row r="16700" spans="17:22" x14ac:dyDescent="0.25">
      <c r="Q16700" s="161">
        <v>12081</v>
      </c>
      <c r="R16700" s="163">
        <v>5.7937000000000002E-2</v>
      </c>
      <c r="S16700" s="8" t="s">
        <v>4</v>
      </c>
      <c r="T16700" s="8" t="s">
        <v>5</v>
      </c>
      <c r="U16700" s="8">
        <v>4</v>
      </c>
      <c r="V16700" s="165">
        <v>158.22</v>
      </c>
    </row>
    <row r="16701" spans="17:22" x14ac:dyDescent="0.25">
      <c r="Q16701" s="161">
        <v>12083</v>
      </c>
      <c r="R16701" s="163">
        <v>8.1999000000000002E-2</v>
      </c>
      <c r="S16701" s="8" t="s">
        <v>4</v>
      </c>
      <c r="T16701" s="8" t="s">
        <v>5</v>
      </c>
      <c r="U16701" s="8">
        <v>4</v>
      </c>
      <c r="V16701" s="165">
        <v>161.81</v>
      </c>
    </row>
    <row r="16702" spans="17:22" x14ac:dyDescent="0.25">
      <c r="Q16702" s="161">
        <v>12091</v>
      </c>
      <c r="R16702" s="163">
        <v>0.119944</v>
      </c>
      <c r="S16702" s="8" t="s">
        <v>4</v>
      </c>
      <c r="T16702" s="8" t="s">
        <v>5</v>
      </c>
      <c r="U16702" s="8">
        <v>4</v>
      </c>
      <c r="V16702" s="165">
        <v>21.37</v>
      </c>
    </row>
    <row r="16703" spans="17:22" x14ac:dyDescent="0.25">
      <c r="Q16703" s="161">
        <v>12127</v>
      </c>
      <c r="R16703" s="163">
        <v>7.4909000000000003E-2</v>
      </c>
      <c r="S16703" s="8" t="s">
        <v>4</v>
      </c>
      <c r="T16703" s="8" t="s">
        <v>5</v>
      </c>
      <c r="U16703" s="8">
        <v>4</v>
      </c>
      <c r="V16703" s="165">
        <v>26.39</v>
      </c>
    </row>
    <row r="16704" spans="17:22" x14ac:dyDescent="0.25">
      <c r="Q16704" s="161">
        <v>12148</v>
      </c>
      <c r="R16704" s="163">
        <v>9.1361999999999999E-2</v>
      </c>
      <c r="S16704" s="8" t="s">
        <v>4</v>
      </c>
      <c r="T16704" s="8" t="s">
        <v>5</v>
      </c>
      <c r="U16704" s="8">
        <v>4</v>
      </c>
      <c r="V16704" s="165">
        <v>158.15</v>
      </c>
    </row>
    <row r="16705" spans="17:22" x14ac:dyDescent="0.25">
      <c r="Q16705" s="161">
        <v>12153</v>
      </c>
      <c r="R16705" s="163">
        <v>0.110043</v>
      </c>
      <c r="S16705" s="8" t="s">
        <v>4</v>
      </c>
      <c r="T16705" s="8" t="s">
        <v>5</v>
      </c>
      <c r="U16705" s="8">
        <v>4</v>
      </c>
      <c r="V16705" s="165">
        <v>159.24</v>
      </c>
    </row>
    <row r="16706" spans="17:22" x14ac:dyDescent="0.25">
      <c r="Q16706" s="161">
        <v>12166</v>
      </c>
      <c r="R16706" s="163">
        <v>0.267067</v>
      </c>
      <c r="S16706" s="8" t="s">
        <v>6</v>
      </c>
      <c r="T16706" s="8" t="s">
        <v>5</v>
      </c>
      <c r="U16706" s="8">
        <v>4</v>
      </c>
      <c r="V16706" s="165">
        <v>157.04</v>
      </c>
    </row>
    <row r="16707" spans="17:22" x14ac:dyDescent="0.25">
      <c r="Q16707" s="161">
        <v>12183</v>
      </c>
      <c r="R16707" s="163">
        <v>0.14872299999999999</v>
      </c>
      <c r="S16707" s="8" t="s">
        <v>4</v>
      </c>
      <c r="T16707" s="8" t="s">
        <v>5</v>
      </c>
      <c r="U16707" s="8">
        <v>4</v>
      </c>
      <c r="V16707" s="165">
        <v>161.82</v>
      </c>
    </row>
    <row r="16708" spans="17:22" x14ac:dyDescent="0.25">
      <c r="Q16708" s="161">
        <v>12198</v>
      </c>
      <c r="R16708" s="163">
        <v>9.1863E-2</v>
      </c>
      <c r="S16708" s="8" t="s">
        <v>4</v>
      </c>
      <c r="T16708" s="8" t="s">
        <v>5</v>
      </c>
      <c r="U16708" s="8">
        <v>4</v>
      </c>
      <c r="V16708" s="165">
        <v>158.21</v>
      </c>
    </row>
    <row r="16709" spans="17:22" x14ac:dyDescent="0.25">
      <c r="Q16709" s="161">
        <v>12202</v>
      </c>
      <c r="R16709" s="163">
        <v>0.28995199999999999</v>
      </c>
      <c r="S16709" s="8" t="s">
        <v>4</v>
      </c>
      <c r="T16709" s="8" t="s">
        <v>5</v>
      </c>
      <c r="U16709" s="8">
        <v>4</v>
      </c>
      <c r="V16709" s="165">
        <v>174.39</v>
      </c>
    </row>
    <row r="16710" spans="17:22" x14ac:dyDescent="0.25">
      <c r="Q16710" s="161">
        <v>12212</v>
      </c>
      <c r="R16710" s="163">
        <v>0.220162</v>
      </c>
      <c r="S16710" s="8" t="s">
        <v>6</v>
      </c>
      <c r="T16710" s="8" t="s">
        <v>5</v>
      </c>
      <c r="U16710" s="8">
        <v>4</v>
      </c>
      <c r="V16710" s="165">
        <v>156.88999999999999</v>
      </c>
    </row>
    <row r="16711" spans="17:22" x14ac:dyDescent="0.25">
      <c r="Q16711" s="161">
        <v>12253</v>
      </c>
      <c r="R16711" s="163">
        <v>0.21296399999999999</v>
      </c>
      <c r="S16711" s="8" t="s">
        <v>4</v>
      </c>
      <c r="T16711" s="8" t="s">
        <v>5</v>
      </c>
      <c r="U16711" s="8">
        <v>4</v>
      </c>
      <c r="V16711" s="165">
        <v>26.37</v>
      </c>
    </row>
    <row r="16712" spans="17:22" x14ac:dyDescent="0.25">
      <c r="Q16712" s="161">
        <v>12271</v>
      </c>
      <c r="R16712" s="163">
        <v>0.58071099999999998</v>
      </c>
      <c r="S16712" s="8" t="s">
        <v>4</v>
      </c>
      <c r="T16712" s="8" t="s">
        <v>5</v>
      </c>
      <c r="U16712" s="8">
        <v>4</v>
      </c>
      <c r="V16712" s="165">
        <v>167.09</v>
      </c>
    </row>
    <row r="16713" spans="17:22" x14ac:dyDescent="0.25">
      <c r="Q16713" s="161">
        <v>12281</v>
      </c>
      <c r="R16713" s="163">
        <v>0.19100200000000001</v>
      </c>
      <c r="S16713" s="8" t="s">
        <v>4</v>
      </c>
      <c r="T16713" s="8" t="s">
        <v>5</v>
      </c>
      <c r="U16713" s="8">
        <v>4</v>
      </c>
      <c r="V16713" s="165">
        <v>163.05000000000001</v>
      </c>
    </row>
    <row r="16714" spans="17:22" x14ac:dyDescent="0.25">
      <c r="Q16714" s="161">
        <v>12287</v>
      </c>
      <c r="R16714" s="163">
        <v>0.30879899999999999</v>
      </c>
      <c r="S16714" s="8" t="s">
        <v>12</v>
      </c>
      <c r="T16714" s="8" t="s">
        <v>13</v>
      </c>
      <c r="U16714" s="8">
        <v>4</v>
      </c>
      <c r="V16714" s="165">
        <v>161.04</v>
      </c>
    </row>
    <row r="16715" spans="17:22" x14ac:dyDescent="0.25">
      <c r="Q16715" s="161">
        <v>12333</v>
      </c>
      <c r="R16715" s="163">
        <v>0.42233100000000001</v>
      </c>
      <c r="S16715" s="8" t="s">
        <v>4</v>
      </c>
      <c r="T16715" s="8" t="s">
        <v>5</v>
      </c>
      <c r="U16715" s="8">
        <v>4</v>
      </c>
      <c r="V16715" s="165">
        <v>170.06</v>
      </c>
    </row>
    <row r="16716" spans="17:22" x14ac:dyDescent="0.25">
      <c r="Q16716" s="161">
        <v>12337</v>
      </c>
      <c r="R16716" s="163">
        <v>0.30967099999999997</v>
      </c>
      <c r="S16716" s="8" t="s">
        <v>4</v>
      </c>
      <c r="T16716" s="8" t="s">
        <v>5</v>
      </c>
      <c r="U16716" s="8">
        <v>4</v>
      </c>
      <c r="V16716" s="165">
        <v>158.54</v>
      </c>
    </row>
    <row r="16717" spans="17:22" x14ac:dyDescent="0.25">
      <c r="Q16717" s="161">
        <v>12356</v>
      </c>
      <c r="R16717" s="163">
        <v>0.60010699999999995</v>
      </c>
      <c r="S16717" s="8" t="s">
        <v>4</v>
      </c>
      <c r="T16717" s="8" t="s">
        <v>5</v>
      </c>
      <c r="U16717" s="8">
        <v>4</v>
      </c>
      <c r="V16717" s="165">
        <v>166.86</v>
      </c>
    </row>
    <row r="16718" spans="17:22" x14ac:dyDescent="0.25">
      <c r="Q16718" s="161">
        <v>12374</v>
      </c>
      <c r="R16718" s="163">
        <v>0.104702</v>
      </c>
      <c r="S16718" s="8" t="s">
        <v>6</v>
      </c>
      <c r="T16718" s="8" t="s">
        <v>5</v>
      </c>
      <c r="U16718" s="8">
        <v>4</v>
      </c>
      <c r="V16718" s="165">
        <v>160.18</v>
      </c>
    </row>
    <row r="16719" spans="17:22" x14ac:dyDescent="0.25">
      <c r="Q16719" s="161">
        <v>12438</v>
      </c>
      <c r="R16719" s="163">
        <v>0.547655</v>
      </c>
      <c r="S16719" s="8" t="s">
        <v>4</v>
      </c>
      <c r="T16719" s="8" t="s">
        <v>5</v>
      </c>
      <c r="U16719" s="8">
        <v>4</v>
      </c>
      <c r="V16719" s="165">
        <v>25.76</v>
      </c>
    </row>
    <row r="16720" spans="17:22" x14ac:dyDescent="0.25">
      <c r="Q16720" s="161">
        <v>12441</v>
      </c>
      <c r="R16720" s="163">
        <v>0.24343300000000001</v>
      </c>
      <c r="S16720" s="8" t="s">
        <v>4</v>
      </c>
      <c r="T16720" s="8" t="s">
        <v>5</v>
      </c>
      <c r="U16720" s="8">
        <v>4</v>
      </c>
      <c r="V16720" s="165">
        <v>161.38999999999999</v>
      </c>
    </row>
    <row r="16721" spans="17:22" x14ac:dyDescent="0.25">
      <c r="Q16721" s="161">
        <v>12478</v>
      </c>
      <c r="R16721" s="163">
        <v>0.20119999999999999</v>
      </c>
      <c r="S16721" s="8" t="s">
        <v>12</v>
      </c>
      <c r="T16721" s="8" t="s">
        <v>13</v>
      </c>
      <c r="U16721" s="8">
        <v>4</v>
      </c>
      <c r="V16721" s="165">
        <v>0</v>
      </c>
    </row>
    <row r="16722" spans="17:22" x14ac:dyDescent="0.25">
      <c r="Q16722" s="161">
        <v>12482</v>
      </c>
      <c r="R16722" s="163">
        <v>0.18240600000000001</v>
      </c>
      <c r="S16722" s="8" t="s">
        <v>4</v>
      </c>
      <c r="T16722" s="8" t="s">
        <v>5</v>
      </c>
      <c r="U16722" s="8">
        <v>4</v>
      </c>
      <c r="V16722" s="165">
        <v>166.57</v>
      </c>
    </row>
    <row r="16723" spans="17:22" x14ac:dyDescent="0.25">
      <c r="Q16723" s="161">
        <v>12505</v>
      </c>
      <c r="R16723" s="163">
        <v>0.15029100000000001</v>
      </c>
      <c r="S16723" s="8" t="s">
        <v>4</v>
      </c>
      <c r="T16723" s="8" t="s">
        <v>5</v>
      </c>
      <c r="U16723" s="8">
        <v>4</v>
      </c>
      <c r="V16723" s="165">
        <v>171.89</v>
      </c>
    </row>
    <row r="16724" spans="17:22" x14ac:dyDescent="0.25">
      <c r="Q16724" s="161">
        <v>12509</v>
      </c>
      <c r="R16724" s="163">
        <v>0.13374900000000001</v>
      </c>
      <c r="S16724" s="8" t="s">
        <v>4</v>
      </c>
      <c r="T16724" s="8" t="s">
        <v>5</v>
      </c>
      <c r="U16724" s="8">
        <v>4</v>
      </c>
      <c r="V16724" s="165">
        <v>156.97999999999999</v>
      </c>
    </row>
    <row r="16725" spans="17:22" x14ac:dyDescent="0.25">
      <c r="Q16725" s="161">
        <v>12521</v>
      </c>
      <c r="R16725" s="163">
        <v>0.468254</v>
      </c>
      <c r="S16725" s="8" t="s">
        <v>7</v>
      </c>
      <c r="T16725" s="8" t="s">
        <v>5</v>
      </c>
      <c r="U16725" s="8">
        <v>4</v>
      </c>
      <c r="V16725" s="165">
        <v>160.34</v>
      </c>
    </row>
    <row r="16726" spans="17:22" x14ac:dyDescent="0.25">
      <c r="Q16726" s="161">
        <v>12526</v>
      </c>
      <c r="R16726" s="163">
        <v>5.7370999999999998E-2</v>
      </c>
      <c r="S16726" s="8" t="s">
        <v>4</v>
      </c>
      <c r="T16726" s="8" t="s">
        <v>5</v>
      </c>
      <c r="U16726" s="8">
        <v>4</v>
      </c>
      <c r="V16726" s="165">
        <v>162.44999999999999</v>
      </c>
    </row>
    <row r="16727" spans="17:22" x14ac:dyDescent="0.25">
      <c r="Q16727" s="161">
        <v>12534</v>
      </c>
      <c r="R16727" s="163">
        <v>0.55341099999999999</v>
      </c>
      <c r="S16727" s="8" t="s">
        <v>4</v>
      </c>
      <c r="T16727" s="8" t="s">
        <v>5</v>
      </c>
      <c r="U16727" s="8">
        <v>4</v>
      </c>
      <c r="V16727" s="165">
        <v>167.53</v>
      </c>
    </row>
    <row r="16728" spans="17:22" x14ac:dyDescent="0.25">
      <c r="Q16728" s="161">
        <v>12553</v>
      </c>
      <c r="R16728" s="163">
        <v>0.107011</v>
      </c>
      <c r="S16728" s="8" t="s">
        <v>4</v>
      </c>
      <c r="T16728" s="8" t="s">
        <v>5</v>
      </c>
      <c r="U16728" s="8">
        <v>4</v>
      </c>
      <c r="V16728" s="165">
        <v>8.98</v>
      </c>
    </row>
    <row r="16729" spans="17:22" x14ac:dyDescent="0.25">
      <c r="Q16729" s="161">
        <v>12589</v>
      </c>
      <c r="R16729" s="163">
        <v>0.13097</v>
      </c>
      <c r="S16729" s="8" t="s">
        <v>6</v>
      </c>
      <c r="T16729" s="8" t="s">
        <v>5</v>
      </c>
      <c r="U16729" s="8">
        <v>4</v>
      </c>
      <c r="V16729" s="165">
        <v>155.84</v>
      </c>
    </row>
    <row r="16730" spans="17:22" x14ac:dyDescent="0.25">
      <c r="Q16730" s="161">
        <v>12613</v>
      </c>
      <c r="R16730" s="163">
        <v>0.173707</v>
      </c>
      <c r="S16730" s="8" t="s">
        <v>6</v>
      </c>
      <c r="T16730" s="8" t="s">
        <v>5</v>
      </c>
      <c r="U16730" s="8">
        <v>4</v>
      </c>
      <c r="V16730" s="165">
        <v>155.77000000000001</v>
      </c>
    </row>
    <row r="16731" spans="17:22" x14ac:dyDescent="0.25">
      <c r="Q16731" s="161">
        <v>12615</v>
      </c>
      <c r="R16731" s="163">
        <v>0.16423699999999999</v>
      </c>
      <c r="S16731" s="8" t="s">
        <v>4</v>
      </c>
      <c r="T16731" s="8" t="s">
        <v>5</v>
      </c>
      <c r="U16731" s="8">
        <v>4</v>
      </c>
      <c r="V16731" s="165">
        <v>162.46</v>
      </c>
    </row>
    <row r="16732" spans="17:22" x14ac:dyDescent="0.25">
      <c r="Q16732" s="161">
        <v>12626</v>
      </c>
      <c r="R16732" s="163">
        <v>0.41001599999999999</v>
      </c>
      <c r="S16732" s="8" t="s">
        <v>6</v>
      </c>
      <c r="T16732" s="8" t="s">
        <v>5</v>
      </c>
      <c r="U16732" s="8">
        <v>4</v>
      </c>
      <c r="V16732" s="165">
        <v>160.16999999999999</v>
      </c>
    </row>
    <row r="16733" spans="17:22" x14ac:dyDescent="0.25">
      <c r="Q16733" s="161">
        <v>12657</v>
      </c>
      <c r="R16733" s="163">
        <v>0.110481</v>
      </c>
      <c r="S16733" s="8" t="s">
        <v>4</v>
      </c>
      <c r="T16733" s="8" t="s">
        <v>5</v>
      </c>
      <c r="U16733" s="8">
        <v>4</v>
      </c>
      <c r="V16733" s="165">
        <v>162.72999999999999</v>
      </c>
    </row>
    <row r="16734" spans="17:22" x14ac:dyDescent="0.25">
      <c r="Q16734" s="161">
        <v>12691</v>
      </c>
      <c r="R16734" s="163">
        <v>6.705E-3</v>
      </c>
      <c r="S16734" s="8" t="s">
        <v>6</v>
      </c>
      <c r="T16734" s="8" t="s">
        <v>5</v>
      </c>
      <c r="U16734" s="8">
        <v>4</v>
      </c>
      <c r="V16734" s="165">
        <v>162.65</v>
      </c>
    </row>
    <row r="16735" spans="17:22" x14ac:dyDescent="0.25">
      <c r="Q16735" s="161">
        <v>12745</v>
      </c>
      <c r="R16735" s="163">
        <v>0.32288800000000001</v>
      </c>
      <c r="S16735" s="8" t="s">
        <v>6</v>
      </c>
      <c r="T16735" s="8" t="s">
        <v>5</v>
      </c>
      <c r="U16735" s="8">
        <v>4</v>
      </c>
      <c r="V16735" s="165">
        <v>29.07</v>
      </c>
    </row>
    <row r="16736" spans="17:22" x14ac:dyDescent="0.25">
      <c r="Q16736" s="161">
        <v>12769</v>
      </c>
      <c r="R16736" s="163">
        <v>0.25236399999999998</v>
      </c>
      <c r="S16736" s="8" t="s">
        <v>4</v>
      </c>
      <c r="T16736" s="8" t="s">
        <v>5</v>
      </c>
      <c r="U16736" s="8">
        <v>4</v>
      </c>
      <c r="V16736" s="165">
        <v>23.91</v>
      </c>
    </row>
    <row r="16737" spans="17:22" x14ac:dyDescent="0.25">
      <c r="Q16737" s="161">
        <v>12775</v>
      </c>
      <c r="R16737" s="163">
        <v>7.4864E-2</v>
      </c>
      <c r="S16737" s="8" t="s">
        <v>4</v>
      </c>
      <c r="T16737" s="8" t="s">
        <v>5</v>
      </c>
      <c r="U16737" s="8">
        <v>4</v>
      </c>
      <c r="V16737" s="165">
        <v>26.33</v>
      </c>
    </row>
    <row r="16738" spans="17:22" x14ac:dyDescent="0.25">
      <c r="Q16738" s="161">
        <v>12802</v>
      </c>
      <c r="R16738" s="163">
        <v>0.11902799999999999</v>
      </c>
      <c r="S16738" s="8" t="s">
        <v>4</v>
      </c>
      <c r="T16738" s="8" t="s">
        <v>5</v>
      </c>
      <c r="U16738" s="8">
        <v>4</v>
      </c>
      <c r="V16738" s="165">
        <v>161.53</v>
      </c>
    </row>
    <row r="16739" spans="17:22" x14ac:dyDescent="0.25">
      <c r="Q16739" s="161">
        <v>12865</v>
      </c>
      <c r="R16739" s="163">
        <v>0.19126899999999999</v>
      </c>
      <c r="S16739" s="8" t="s">
        <v>4</v>
      </c>
      <c r="T16739" s="8" t="s">
        <v>5</v>
      </c>
      <c r="U16739" s="8">
        <v>4</v>
      </c>
      <c r="V16739" s="165">
        <v>157.88999999999999</v>
      </c>
    </row>
    <row r="16740" spans="17:22" x14ac:dyDescent="0.25">
      <c r="Q16740" s="161">
        <v>12893</v>
      </c>
      <c r="R16740" s="163">
        <v>0.57495700000000005</v>
      </c>
      <c r="S16740" s="8" t="s">
        <v>4</v>
      </c>
      <c r="T16740" s="8" t="s">
        <v>5</v>
      </c>
      <c r="U16740" s="8">
        <v>4</v>
      </c>
      <c r="V16740" s="165">
        <v>28.35</v>
      </c>
    </row>
    <row r="16741" spans="17:22" x14ac:dyDescent="0.25">
      <c r="Q16741" s="161">
        <v>12911</v>
      </c>
      <c r="R16741" s="163">
        <v>0.30921100000000001</v>
      </c>
      <c r="S16741" s="8" t="s">
        <v>4</v>
      </c>
      <c r="T16741" s="8" t="s">
        <v>5</v>
      </c>
      <c r="U16741" s="8">
        <v>4</v>
      </c>
      <c r="V16741" s="165">
        <v>171.92</v>
      </c>
    </row>
    <row r="16742" spans="17:22" x14ac:dyDescent="0.25">
      <c r="Q16742" s="161">
        <v>12915</v>
      </c>
      <c r="R16742" s="163">
        <v>0.48750199999999999</v>
      </c>
      <c r="S16742" s="8" t="s">
        <v>4</v>
      </c>
      <c r="T16742" s="8" t="s">
        <v>5</v>
      </c>
      <c r="U16742" s="8">
        <v>4</v>
      </c>
      <c r="V16742" s="165">
        <v>157</v>
      </c>
    </row>
    <row r="16743" spans="17:22" x14ac:dyDescent="0.25">
      <c r="Q16743" s="161">
        <v>12921</v>
      </c>
      <c r="R16743" s="163">
        <v>7.3833999999999997E-2</v>
      </c>
      <c r="S16743" s="8" t="s">
        <v>4</v>
      </c>
      <c r="T16743" s="8" t="s">
        <v>5</v>
      </c>
      <c r="U16743" s="8">
        <v>4</v>
      </c>
      <c r="V16743" s="165">
        <v>157.88</v>
      </c>
    </row>
    <row r="16744" spans="17:22" x14ac:dyDescent="0.25">
      <c r="Q16744" s="161">
        <v>12933</v>
      </c>
      <c r="R16744" s="163">
        <v>6.5838999999999995E-2</v>
      </c>
      <c r="S16744" s="8" t="s">
        <v>4</v>
      </c>
      <c r="T16744" s="8" t="s">
        <v>5</v>
      </c>
      <c r="U16744" s="8">
        <v>4</v>
      </c>
      <c r="V16744" s="165">
        <v>18.600000000000001</v>
      </c>
    </row>
    <row r="16745" spans="17:22" x14ac:dyDescent="0.25">
      <c r="Q16745" s="161">
        <v>12945</v>
      </c>
      <c r="R16745" s="163">
        <v>0.208895</v>
      </c>
      <c r="S16745" s="8" t="s">
        <v>4</v>
      </c>
      <c r="T16745" s="8" t="s">
        <v>5</v>
      </c>
      <c r="U16745" s="8">
        <v>4</v>
      </c>
      <c r="V16745" s="165">
        <v>8.31</v>
      </c>
    </row>
    <row r="16746" spans="17:22" x14ac:dyDescent="0.25">
      <c r="Q16746" s="161">
        <v>12951</v>
      </c>
      <c r="R16746" s="163">
        <v>6.2604000000000007E-2</v>
      </c>
      <c r="S16746" s="8" t="s">
        <v>4</v>
      </c>
      <c r="T16746" s="8" t="s">
        <v>5</v>
      </c>
      <c r="U16746" s="8">
        <v>4</v>
      </c>
      <c r="V16746" s="165">
        <v>9.75</v>
      </c>
    </row>
    <row r="16747" spans="17:22" x14ac:dyDescent="0.25">
      <c r="Q16747" s="161">
        <v>12967</v>
      </c>
      <c r="R16747" s="163">
        <v>0.405028</v>
      </c>
      <c r="S16747" s="8" t="s">
        <v>6</v>
      </c>
      <c r="T16747" s="8" t="s">
        <v>5</v>
      </c>
      <c r="U16747" s="8">
        <v>4</v>
      </c>
      <c r="V16747" s="165">
        <v>162.6</v>
      </c>
    </row>
    <row r="16748" spans="17:22" x14ac:dyDescent="0.25">
      <c r="Q16748" s="161">
        <v>12977</v>
      </c>
      <c r="R16748" s="163">
        <v>9.4955999999999999E-2</v>
      </c>
      <c r="S16748" s="8" t="s">
        <v>4</v>
      </c>
      <c r="T16748" s="8" t="s">
        <v>5</v>
      </c>
      <c r="U16748" s="8">
        <v>4</v>
      </c>
      <c r="V16748" s="165">
        <v>159.6</v>
      </c>
    </row>
    <row r="16749" spans="17:22" x14ac:dyDescent="0.25">
      <c r="Q16749" s="161">
        <v>12991</v>
      </c>
      <c r="R16749" s="163">
        <v>0.17266899999999999</v>
      </c>
      <c r="S16749" s="8" t="s">
        <v>4</v>
      </c>
      <c r="T16749" s="8" t="s">
        <v>5</v>
      </c>
      <c r="U16749" s="8">
        <v>4</v>
      </c>
      <c r="V16749" s="165">
        <v>156.63</v>
      </c>
    </row>
    <row r="16750" spans="17:22" x14ac:dyDescent="0.25">
      <c r="Q16750" s="161">
        <v>13024</v>
      </c>
      <c r="R16750" s="163">
        <v>0.103686</v>
      </c>
      <c r="S16750" s="8" t="s">
        <v>6</v>
      </c>
      <c r="T16750" s="8" t="s">
        <v>5</v>
      </c>
      <c r="U16750" s="8">
        <v>4</v>
      </c>
      <c r="V16750" s="165">
        <v>15.32</v>
      </c>
    </row>
    <row r="16751" spans="17:22" x14ac:dyDescent="0.25">
      <c r="Q16751" s="161">
        <v>13028</v>
      </c>
      <c r="R16751" s="163">
        <v>0.247506</v>
      </c>
      <c r="S16751" s="8" t="s">
        <v>4</v>
      </c>
      <c r="T16751" s="8" t="s">
        <v>5</v>
      </c>
      <c r="U16751" s="8">
        <v>4</v>
      </c>
      <c r="V16751" s="165">
        <v>25.98</v>
      </c>
    </row>
    <row r="16752" spans="17:22" x14ac:dyDescent="0.25">
      <c r="Q16752" s="161">
        <v>13046</v>
      </c>
      <c r="R16752" s="163">
        <v>7.5251999999999999E-2</v>
      </c>
      <c r="S16752" s="8" t="s">
        <v>6</v>
      </c>
      <c r="T16752" s="8" t="s">
        <v>5</v>
      </c>
      <c r="U16752" s="8">
        <v>4</v>
      </c>
      <c r="V16752" s="165">
        <v>156.66999999999999</v>
      </c>
    </row>
    <row r="16753" spans="17:22" x14ac:dyDescent="0.25">
      <c r="Q16753" s="161">
        <v>13051</v>
      </c>
      <c r="R16753" s="163">
        <v>0.15990699999999999</v>
      </c>
      <c r="S16753" s="8" t="s">
        <v>4</v>
      </c>
      <c r="T16753" s="8" t="s">
        <v>5</v>
      </c>
      <c r="U16753" s="8">
        <v>4</v>
      </c>
      <c r="V16753" s="165">
        <v>167.65</v>
      </c>
    </row>
    <row r="16754" spans="17:22" x14ac:dyDescent="0.25">
      <c r="Q16754" s="161">
        <v>13066</v>
      </c>
      <c r="R16754" s="163">
        <v>0.23918400000000001</v>
      </c>
      <c r="S16754" s="8" t="s">
        <v>6</v>
      </c>
      <c r="T16754" s="8" t="s">
        <v>5</v>
      </c>
      <c r="U16754" s="8">
        <v>4</v>
      </c>
      <c r="V16754" s="165">
        <v>17.670000000000002</v>
      </c>
    </row>
    <row r="16755" spans="17:22" x14ac:dyDescent="0.25">
      <c r="Q16755" s="161">
        <v>13088</v>
      </c>
      <c r="R16755" s="163">
        <v>0.26434099999999999</v>
      </c>
      <c r="S16755" s="8" t="s">
        <v>4</v>
      </c>
      <c r="T16755" s="8" t="s">
        <v>5</v>
      </c>
      <c r="U16755" s="8">
        <v>4</v>
      </c>
      <c r="V16755" s="165">
        <v>6.45</v>
      </c>
    </row>
    <row r="16756" spans="17:22" x14ac:dyDescent="0.25">
      <c r="Q16756" s="161">
        <v>13102</v>
      </c>
      <c r="R16756" s="163">
        <v>0.415271</v>
      </c>
      <c r="S16756" s="8" t="s">
        <v>4</v>
      </c>
      <c r="T16756" s="8" t="s">
        <v>5</v>
      </c>
      <c r="U16756" s="8">
        <v>4</v>
      </c>
      <c r="V16756" s="165">
        <v>167.04</v>
      </c>
    </row>
    <row r="16757" spans="17:22" x14ac:dyDescent="0.25">
      <c r="Q16757" s="161">
        <v>13112</v>
      </c>
      <c r="R16757" s="163">
        <v>0.24882199999999999</v>
      </c>
      <c r="S16757" s="8" t="s">
        <v>4</v>
      </c>
      <c r="T16757" s="8" t="s">
        <v>5</v>
      </c>
      <c r="U16757" s="8">
        <v>4</v>
      </c>
      <c r="V16757" s="165">
        <v>9.7899999999999991</v>
      </c>
    </row>
    <row r="16758" spans="17:22" x14ac:dyDescent="0.25">
      <c r="Q16758" s="161">
        <v>13114</v>
      </c>
      <c r="R16758" s="163">
        <v>0.12848899999999999</v>
      </c>
      <c r="S16758" s="8" t="s">
        <v>4</v>
      </c>
      <c r="T16758" s="8" t="s">
        <v>5</v>
      </c>
      <c r="U16758" s="8">
        <v>4</v>
      </c>
      <c r="V16758" s="165">
        <v>161.02000000000001</v>
      </c>
    </row>
    <row r="16759" spans="17:22" x14ac:dyDescent="0.25">
      <c r="Q16759" s="161">
        <v>13132</v>
      </c>
      <c r="R16759" s="163">
        <v>5.7152000000000001E-2</v>
      </c>
      <c r="S16759" s="8" t="s">
        <v>4</v>
      </c>
      <c r="T16759" s="8" t="s">
        <v>5</v>
      </c>
      <c r="U16759" s="8">
        <v>4</v>
      </c>
      <c r="V16759" s="165">
        <v>167.06</v>
      </c>
    </row>
    <row r="16760" spans="17:22" x14ac:dyDescent="0.25">
      <c r="Q16760" s="161">
        <v>13145</v>
      </c>
      <c r="R16760" s="163">
        <v>0.239402</v>
      </c>
      <c r="S16760" s="8" t="s">
        <v>12</v>
      </c>
      <c r="T16760" s="8" t="s">
        <v>13</v>
      </c>
      <c r="U16760" s="8">
        <v>4</v>
      </c>
      <c r="V16760" s="165">
        <v>157.88999999999999</v>
      </c>
    </row>
    <row r="16761" spans="17:22" x14ac:dyDescent="0.25">
      <c r="Q16761" s="161">
        <v>13150</v>
      </c>
      <c r="R16761" s="163">
        <v>7.9607999999999998E-2</v>
      </c>
      <c r="S16761" s="8" t="s">
        <v>14</v>
      </c>
      <c r="T16761" s="8" t="s">
        <v>13</v>
      </c>
      <c r="U16761" s="8">
        <v>4</v>
      </c>
      <c r="V16761" s="165">
        <v>158.16999999999999</v>
      </c>
    </row>
    <row r="16762" spans="17:22" x14ac:dyDescent="0.25">
      <c r="Q16762" s="161">
        <v>13159</v>
      </c>
      <c r="R16762" s="163">
        <v>9.5417000000000002E-2</v>
      </c>
      <c r="S16762" s="8" t="s">
        <v>4</v>
      </c>
      <c r="T16762" s="8" t="s">
        <v>5</v>
      </c>
      <c r="U16762" s="8">
        <v>4</v>
      </c>
      <c r="V16762" s="165">
        <v>158.87</v>
      </c>
    </row>
    <row r="16763" spans="17:22" x14ac:dyDescent="0.25">
      <c r="Q16763" s="161">
        <v>13163</v>
      </c>
      <c r="R16763" s="163">
        <v>0.20450699999999999</v>
      </c>
      <c r="S16763" s="8" t="s">
        <v>4</v>
      </c>
      <c r="T16763" s="8" t="s">
        <v>5</v>
      </c>
      <c r="U16763" s="8">
        <v>4</v>
      </c>
      <c r="V16763" s="165">
        <v>163.02000000000001</v>
      </c>
    </row>
    <row r="16764" spans="17:22" x14ac:dyDescent="0.25">
      <c r="Q16764" s="161">
        <v>13174</v>
      </c>
      <c r="R16764" s="163">
        <v>0.688025</v>
      </c>
      <c r="S16764" s="8" t="s">
        <v>4</v>
      </c>
      <c r="T16764" s="8" t="s">
        <v>5</v>
      </c>
      <c r="U16764" s="8">
        <v>4</v>
      </c>
      <c r="V16764" s="165">
        <v>163.46</v>
      </c>
    </row>
    <row r="16765" spans="17:22" x14ac:dyDescent="0.25">
      <c r="Q16765" s="161">
        <v>13176</v>
      </c>
      <c r="R16765" s="163">
        <v>0.14508499999999999</v>
      </c>
      <c r="S16765" s="8" t="s">
        <v>4</v>
      </c>
      <c r="T16765" s="8" t="s">
        <v>5</v>
      </c>
      <c r="U16765" s="8">
        <v>4</v>
      </c>
      <c r="V16765" s="165">
        <v>25.36</v>
      </c>
    </row>
    <row r="16766" spans="17:22" x14ac:dyDescent="0.25">
      <c r="Q16766" s="161">
        <v>13180</v>
      </c>
      <c r="R16766" s="163">
        <v>0.685307</v>
      </c>
      <c r="S16766" s="8" t="s">
        <v>4</v>
      </c>
      <c r="T16766" s="8" t="s">
        <v>5</v>
      </c>
      <c r="U16766" s="8">
        <v>4</v>
      </c>
      <c r="V16766" s="165">
        <v>171.58</v>
      </c>
    </row>
    <row r="16767" spans="17:22" x14ac:dyDescent="0.25">
      <c r="Q16767" s="161">
        <v>13217</v>
      </c>
      <c r="R16767" s="163">
        <v>0.39375900000000003</v>
      </c>
      <c r="S16767" s="8" t="s">
        <v>4</v>
      </c>
      <c r="T16767" s="8" t="s">
        <v>5</v>
      </c>
      <c r="U16767" s="8">
        <v>4</v>
      </c>
      <c r="V16767" s="165">
        <v>155.66999999999999</v>
      </c>
    </row>
    <row r="16768" spans="17:22" x14ac:dyDescent="0.25">
      <c r="Q16768" s="161">
        <v>13230</v>
      </c>
      <c r="R16768" s="163">
        <v>0.122387</v>
      </c>
      <c r="S16768" s="8" t="s">
        <v>14</v>
      </c>
      <c r="T16768" s="8" t="s">
        <v>13</v>
      </c>
      <c r="U16768" s="8">
        <v>4</v>
      </c>
      <c r="V16768" s="165">
        <v>19.03</v>
      </c>
    </row>
    <row r="16769" spans="17:22" x14ac:dyDescent="0.25">
      <c r="Q16769" s="161">
        <v>13233</v>
      </c>
      <c r="R16769" s="163">
        <v>8.8175000000000003E-2</v>
      </c>
      <c r="S16769" s="8" t="s">
        <v>4</v>
      </c>
      <c r="T16769" s="8" t="s">
        <v>5</v>
      </c>
      <c r="U16769" s="8">
        <v>4</v>
      </c>
      <c r="V16769" s="165">
        <v>160.66</v>
      </c>
    </row>
    <row r="16770" spans="17:22" x14ac:dyDescent="0.25">
      <c r="Q16770" s="161">
        <v>13237</v>
      </c>
      <c r="R16770" s="163">
        <v>0.42875099999999999</v>
      </c>
      <c r="S16770" s="8" t="s">
        <v>4</v>
      </c>
      <c r="T16770" s="8" t="s">
        <v>5</v>
      </c>
      <c r="U16770" s="8">
        <v>4</v>
      </c>
      <c r="V16770" s="165">
        <v>159.77000000000001</v>
      </c>
    </row>
    <row r="16771" spans="17:22" x14ac:dyDescent="0.25">
      <c r="Q16771" s="161">
        <v>13251</v>
      </c>
      <c r="R16771" s="163">
        <v>6.0018000000000002E-2</v>
      </c>
      <c r="S16771" s="8" t="s">
        <v>4</v>
      </c>
      <c r="T16771" s="8" t="s">
        <v>5</v>
      </c>
      <c r="U16771" s="8">
        <v>4</v>
      </c>
      <c r="V16771" s="165">
        <v>155.69999999999999</v>
      </c>
    </row>
    <row r="16772" spans="17:22" x14ac:dyDescent="0.25">
      <c r="Q16772" s="161">
        <v>13289</v>
      </c>
      <c r="R16772" s="163">
        <v>0.219224</v>
      </c>
      <c r="S16772" s="8" t="s">
        <v>4</v>
      </c>
      <c r="T16772" s="8" t="s">
        <v>5</v>
      </c>
      <c r="U16772" s="8">
        <v>4</v>
      </c>
      <c r="V16772" s="165">
        <v>161.26</v>
      </c>
    </row>
    <row r="16773" spans="17:22" x14ac:dyDescent="0.25">
      <c r="Q16773" s="161">
        <v>13302</v>
      </c>
      <c r="R16773" s="163">
        <v>0.31083499999999997</v>
      </c>
      <c r="S16773" s="8" t="s">
        <v>4</v>
      </c>
      <c r="T16773" s="8" t="s">
        <v>5</v>
      </c>
      <c r="U16773" s="8">
        <v>4</v>
      </c>
      <c r="V16773" s="165">
        <v>161</v>
      </c>
    </row>
    <row r="16774" spans="17:22" x14ac:dyDescent="0.25">
      <c r="Q16774" s="161">
        <v>13308</v>
      </c>
      <c r="R16774" s="163">
        <v>6.4300999999999997E-2</v>
      </c>
      <c r="S16774" s="8" t="s">
        <v>4</v>
      </c>
      <c r="T16774" s="8" t="s">
        <v>5</v>
      </c>
      <c r="U16774" s="8">
        <v>4</v>
      </c>
      <c r="V16774" s="165">
        <v>29.44</v>
      </c>
    </row>
    <row r="16775" spans="17:22" x14ac:dyDescent="0.25">
      <c r="Q16775" s="161">
        <v>13330</v>
      </c>
      <c r="R16775" s="163">
        <v>0.28247699999999998</v>
      </c>
      <c r="S16775" s="8" t="s">
        <v>4</v>
      </c>
      <c r="T16775" s="8" t="s">
        <v>5</v>
      </c>
      <c r="U16775" s="8">
        <v>4</v>
      </c>
      <c r="V16775" s="165">
        <v>26.93</v>
      </c>
    </row>
    <row r="16776" spans="17:22" x14ac:dyDescent="0.25">
      <c r="Q16776" s="161">
        <v>13341</v>
      </c>
      <c r="R16776" s="163">
        <v>7.2767999999999999E-2</v>
      </c>
      <c r="S16776" s="8" t="s">
        <v>4</v>
      </c>
      <c r="T16776" s="8" t="s">
        <v>5</v>
      </c>
      <c r="U16776" s="8">
        <v>4</v>
      </c>
      <c r="V16776" s="165">
        <v>160.99</v>
      </c>
    </row>
    <row r="16777" spans="17:22" x14ac:dyDescent="0.25">
      <c r="Q16777" s="161">
        <v>13349</v>
      </c>
      <c r="R16777" s="163">
        <v>7.9258999999999996E-2</v>
      </c>
      <c r="S16777" s="8" t="s">
        <v>4</v>
      </c>
      <c r="T16777" s="8" t="s">
        <v>5</v>
      </c>
      <c r="U16777" s="8">
        <v>4</v>
      </c>
      <c r="V16777" s="165">
        <v>29.48</v>
      </c>
    </row>
    <row r="16778" spans="17:22" x14ac:dyDescent="0.25">
      <c r="Q16778" s="161">
        <v>13358</v>
      </c>
      <c r="R16778" s="163">
        <v>0.51723399999999997</v>
      </c>
      <c r="S16778" s="8" t="s">
        <v>4</v>
      </c>
      <c r="T16778" s="8" t="s">
        <v>5</v>
      </c>
      <c r="U16778" s="8">
        <v>4</v>
      </c>
      <c r="V16778" s="165">
        <v>20.79</v>
      </c>
    </row>
    <row r="16779" spans="17:22" x14ac:dyDescent="0.25">
      <c r="Q16779" s="161">
        <v>13364</v>
      </c>
      <c r="R16779" s="163">
        <v>0.22431699999999999</v>
      </c>
      <c r="S16779" s="8" t="s">
        <v>4</v>
      </c>
      <c r="T16779" s="8" t="s">
        <v>5</v>
      </c>
      <c r="U16779" s="8">
        <v>4</v>
      </c>
      <c r="V16779" s="165">
        <v>167.38</v>
      </c>
    </row>
    <row r="16780" spans="17:22" x14ac:dyDescent="0.25">
      <c r="Q16780" s="161">
        <v>13375</v>
      </c>
      <c r="R16780" s="163">
        <v>0.39476099999999997</v>
      </c>
      <c r="S16780" s="8" t="s">
        <v>4</v>
      </c>
      <c r="T16780" s="8" t="s">
        <v>5</v>
      </c>
      <c r="U16780" s="8">
        <v>4</v>
      </c>
      <c r="V16780" s="165">
        <v>164.12</v>
      </c>
    </row>
    <row r="16781" spans="17:22" x14ac:dyDescent="0.25">
      <c r="Q16781" s="161">
        <v>13400</v>
      </c>
      <c r="R16781" s="163">
        <v>0.28715499999999999</v>
      </c>
      <c r="S16781" s="8" t="s">
        <v>6</v>
      </c>
      <c r="T16781" s="8" t="s">
        <v>5</v>
      </c>
      <c r="U16781" s="8">
        <v>4</v>
      </c>
      <c r="V16781" s="165">
        <v>165.33</v>
      </c>
    </row>
    <row r="16782" spans="17:22" x14ac:dyDescent="0.25">
      <c r="Q16782" s="161">
        <v>13412</v>
      </c>
      <c r="R16782" s="163">
        <v>7.1922E-2</v>
      </c>
      <c r="S16782" s="8" t="s">
        <v>4</v>
      </c>
      <c r="T16782" s="8" t="s">
        <v>5</v>
      </c>
      <c r="U16782" s="8">
        <v>4</v>
      </c>
      <c r="V16782" s="165">
        <v>164.19</v>
      </c>
    </row>
    <row r="16783" spans="17:22" x14ac:dyDescent="0.25">
      <c r="Q16783" s="161">
        <v>13446</v>
      </c>
      <c r="R16783" s="163">
        <v>8.4871000000000002E-2</v>
      </c>
      <c r="S16783" s="8" t="s">
        <v>4</v>
      </c>
      <c r="T16783" s="8" t="s">
        <v>5</v>
      </c>
      <c r="U16783" s="8">
        <v>4</v>
      </c>
      <c r="V16783" s="165">
        <v>28.2</v>
      </c>
    </row>
    <row r="16784" spans="17:22" x14ac:dyDescent="0.25">
      <c r="Q16784" s="161">
        <v>13464</v>
      </c>
      <c r="R16784" s="163">
        <v>0.378191</v>
      </c>
      <c r="S16784" s="8" t="s">
        <v>4</v>
      </c>
      <c r="T16784" s="8" t="s">
        <v>5</v>
      </c>
      <c r="U16784" s="8">
        <v>4</v>
      </c>
      <c r="V16784" s="165">
        <v>159.47</v>
      </c>
    </row>
    <row r="16785" spans="17:22" x14ac:dyDescent="0.25">
      <c r="Q16785" s="161">
        <v>13492</v>
      </c>
      <c r="R16785" s="163">
        <v>0.13297900000000001</v>
      </c>
      <c r="S16785" s="8" t="s">
        <v>4</v>
      </c>
      <c r="T16785" s="8" t="s">
        <v>5</v>
      </c>
      <c r="U16785" s="8">
        <v>4</v>
      </c>
      <c r="V16785" s="165">
        <v>164.11</v>
      </c>
    </row>
    <row r="16786" spans="17:22" x14ac:dyDescent="0.25">
      <c r="Q16786" s="161">
        <v>13495</v>
      </c>
      <c r="R16786" s="163">
        <v>6.5333000000000002E-2</v>
      </c>
      <c r="S16786" s="8" t="s">
        <v>4</v>
      </c>
      <c r="T16786" s="8" t="s">
        <v>5</v>
      </c>
      <c r="U16786" s="8">
        <v>4</v>
      </c>
      <c r="V16786" s="165">
        <v>161.34</v>
      </c>
    </row>
    <row r="16787" spans="17:22" x14ac:dyDescent="0.25">
      <c r="Q16787" s="161">
        <v>13506</v>
      </c>
      <c r="R16787" s="163">
        <v>0.247387</v>
      </c>
      <c r="S16787" s="8" t="s">
        <v>4</v>
      </c>
      <c r="T16787" s="8" t="s">
        <v>5</v>
      </c>
      <c r="U16787" s="8">
        <v>4</v>
      </c>
      <c r="V16787" s="165">
        <v>10.65</v>
      </c>
    </row>
    <row r="16788" spans="17:22" x14ac:dyDescent="0.25">
      <c r="Q16788" s="161">
        <v>13507</v>
      </c>
      <c r="R16788" s="163">
        <v>0.29621599999999998</v>
      </c>
      <c r="S16788" s="8" t="s">
        <v>4</v>
      </c>
      <c r="T16788" s="8" t="s">
        <v>5</v>
      </c>
      <c r="U16788" s="8">
        <v>4</v>
      </c>
      <c r="V16788" s="165">
        <v>161.07</v>
      </c>
    </row>
    <row r="16789" spans="17:22" x14ac:dyDescent="0.25">
      <c r="Q16789" s="161">
        <v>13537</v>
      </c>
      <c r="R16789" s="163">
        <v>0.337642</v>
      </c>
      <c r="S16789" s="8" t="s">
        <v>6</v>
      </c>
      <c r="T16789" s="8" t="s">
        <v>5</v>
      </c>
      <c r="U16789" s="8">
        <v>4</v>
      </c>
      <c r="V16789" s="165">
        <v>157.66999999999999</v>
      </c>
    </row>
    <row r="16790" spans="17:22" x14ac:dyDescent="0.25">
      <c r="Q16790" s="161">
        <v>13582</v>
      </c>
      <c r="R16790" s="163">
        <v>0.20932700000000001</v>
      </c>
      <c r="S16790" s="8" t="s">
        <v>4</v>
      </c>
      <c r="T16790" s="8" t="s">
        <v>5</v>
      </c>
      <c r="U16790" s="8">
        <v>4</v>
      </c>
      <c r="V16790" s="165">
        <v>29.04</v>
      </c>
    </row>
    <row r="16791" spans="17:22" x14ac:dyDescent="0.25">
      <c r="Q16791" s="161">
        <v>13608</v>
      </c>
      <c r="R16791" s="163">
        <v>7.6868000000000006E-2</v>
      </c>
      <c r="S16791" s="8" t="s">
        <v>4</v>
      </c>
      <c r="T16791" s="8" t="s">
        <v>5</v>
      </c>
      <c r="U16791" s="8">
        <v>4</v>
      </c>
      <c r="V16791" s="165">
        <v>29.2</v>
      </c>
    </row>
    <row r="16792" spans="17:22" x14ac:dyDescent="0.25">
      <c r="Q16792" s="161">
        <v>13630</v>
      </c>
      <c r="R16792" s="163">
        <v>0.14727299999999999</v>
      </c>
      <c r="S16792" s="8" t="s">
        <v>6</v>
      </c>
      <c r="T16792" s="8" t="s">
        <v>5</v>
      </c>
      <c r="U16792" s="8">
        <v>4</v>
      </c>
      <c r="V16792" s="165">
        <v>155.49</v>
      </c>
    </row>
    <row r="16793" spans="17:22" x14ac:dyDescent="0.25">
      <c r="Q16793" s="161">
        <v>13633</v>
      </c>
      <c r="R16793" s="163">
        <v>0.36148799999999998</v>
      </c>
      <c r="S16793" s="8" t="s">
        <v>11</v>
      </c>
      <c r="T16793" s="8" t="s">
        <v>10</v>
      </c>
      <c r="U16793" s="8">
        <v>4</v>
      </c>
      <c r="V16793" s="165">
        <v>7.39</v>
      </c>
    </row>
    <row r="16794" spans="17:22" x14ac:dyDescent="0.25">
      <c r="Q16794" s="161">
        <v>13639</v>
      </c>
      <c r="R16794" s="163">
        <v>0.29244599999999998</v>
      </c>
      <c r="S16794" s="8" t="s">
        <v>4</v>
      </c>
      <c r="T16794" s="8" t="s">
        <v>5</v>
      </c>
      <c r="U16794" s="8">
        <v>4</v>
      </c>
      <c r="V16794" s="165">
        <v>5.76</v>
      </c>
    </row>
    <row r="16795" spans="17:22" x14ac:dyDescent="0.25">
      <c r="Q16795" s="161">
        <v>13645</v>
      </c>
      <c r="R16795" s="163">
        <v>8.7211999999999998E-2</v>
      </c>
      <c r="S16795" s="8" t="s">
        <v>4</v>
      </c>
      <c r="T16795" s="8" t="s">
        <v>5</v>
      </c>
      <c r="U16795" s="8">
        <v>4</v>
      </c>
      <c r="V16795" s="165">
        <v>29.24</v>
      </c>
    </row>
    <row r="16796" spans="17:22" x14ac:dyDescent="0.25">
      <c r="Q16796" s="161">
        <v>13667</v>
      </c>
      <c r="R16796" s="163">
        <v>0.25769799999999998</v>
      </c>
      <c r="S16796" s="8" t="s">
        <v>4</v>
      </c>
      <c r="T16796" s="8" t="s">
        <v>5</v>
      </c>
      <c r="U16796" s="8">
        <v>4</v>
      </c>
      <c r="V16796" s="165">
        <v>161.87</v>
      </c>
    </row>
    <row r="16797" spans="17:22" x14ac:dyDescent="0.25">
      <c r="Q16797" s="161">
        <v>13669</v>
      </c>
      <c r="R16797" s="163">
        <v>0.116161</v>
      </c>
      <c r="S16797" s="8" t="s">
        <v>4</v>
      </c>
      <c r="T16797" s="8" t="s">
        <v>5</v>
      </c>
      <c r="U16797" s="8">
        <v>4</v>
      </c>
      <c r="V16797" s="165">
        <v>19.2</v>
      </c>
    </row>
    <row r="16798" spans="17:22" x14ac:dyDescent="0.25">
      <c r="Q16798" s="161">
        <v>13681</v>
      </c>
      <c r="R16798" s="163">
        <v>6.2595999999999999E-2</v>
      </c>
      <c r="S16798" s="8" t="s">
        <v>4</v>
      </c>
      <c r="T16798" s="8" t="s">
        <v>5</v>
      </c>
      <c r="U16798" s="8">
        <v>4</v>
      </c>
      <c r="V16798" s="165">
        <v>17.190000000000001</v>
      </c>
    </row>
    <row r="16799" spans="17:22" x14ac:dyDescent="0.25">
      <c r="Q16799" s="161">
        <v>13699</v>
      </c>
      <c r="R16799" s="163">
        <v>6.1949999999999998E-2</v>
      </c>
      <c r="S16799" s="8" t="s">
        <v>4</v>
      </c>
      <c r="T16799" s="8" t="s">
        <v>5</v>
      </c>
      <c r="U16799" s="8">
        <v>4</v>
      </c>
      <c r="V16799" s="165">
        <v>161.94999999999999</v>
      </c>
    </row>
    <row r="16800" spans="17:22" x14ac:dyDescent="0.25">
      <c r="Q16800" s="161">
        <v>13712</v>
      </c>
      <c r="R16800" s="163">
        <v>0.16509399999999999</v>
      </c>
      <c r="S16800" s="8" t="s">
        <v>4</v>
      </c>
      <c r="T16800" s="8" t="s">
        <v>5</v>
      </c>
      <c r="U16800" s="8">
        <v>4</v>
      </c>
      <c r="V16800" s="165">
        <v>164</v>
      </c>
    </row>
    <row r="16801" spans="17:22" x14ac:dyDescent="0.25">
      <c r="Q16801" s="161">
        <v>13771</v>
      </c>
      <c r="R16801" s="163">
        <v>0.464864</v>
      </c>
      <c r="S16801" s="8" t="s">
        <v>4</v>
      </c>
      <c r="T16801" s="8" t="s">
        <v>5</v>
      </c>
      <c r="U16801" s="8">
        <v>4</v>
      </c>
      <c r="V16801" s="165">
        <v>175.5</v>
      </c>
    </row>
    <row r="16802" spans="17:22" x14ac:dyDescent="0.25">
      <c r="Q16802" s="161">
        <v>13779</v>
      </c>
      <c r="R16802" s="163">
        <v>0.227297</v>
      </c>
      <c r="S16802" s="8" t="s">
        <v>4</v>
      </c>
      <c r="T16802" s="8" t="s">
        <v>5</v>
      </c>
      <c r="U16802" s="8">
        <v>4</v>
      </c>
      <c r="V16802" s="165">
        <v>155.24</v>
      </c>
    </row>
    <row r="16803" spans="17:22" x14ac:dyDescent="0.25">
      <c r="Q16803" s="161">
        <v>13796</v>
      </c>
      <c r="R16803" s="163">
        <v>0.536084</v>
      </c>
      <c r="S16803" s="8" t="s">
        <v>4</v>
      </c>
      <c r="T16803" s="8" t="s">
        <v>5</v>
      </c>
      <c r="U16803" s="8">
        <v>4</v>
      </c>
      <c r="V16803" s="165">
        <v>157.80000000000001</v>
      </c>
    </row>
    <row r="16804" spans="17:22" x14ac:dyDescent="0.25">
      <c r="Q16804" s="161">
        <v>13827</v>
      </c>
      <c r="R16804" s="163">
        <v>5.8382999999999997E-2</v>
      </c>
      <c r="S16804" s="8" t="s">
        <v>4</v>
      </c>
      <c r="T16804" s="8" t="s">
        <v>5</v>
      </c>
      <c r="U16804" s="8">
        <v>4</v>
      </c>
      <c r="V16804" s="165">
        <v>156.16</v>
      </c>
    </row>
    <row r="16805" spans="17:22" x14ac:dyDescent="0.25">
      <c r="Q16805" s="161">
        <v>13851</v>
      </c>
      <c r="R16805" s="163">
        <v>0.101175</v>
      </c>
      <c r="S16805" s="8" t="s">
        <v>4</v>
      </c>
      <c r="T16805" s="8" t="s">
        <v>5</v>
      </c>
      <c r="U16805" s="8">
        <v>4</v>
      </c>
      <c r="V16805" s="165">
        <v>172.9</v>
      </c>
    </row>
    <row r="16806" spans="17:22" x14ac:dyDescent="0.25">
      <c r="Q16806" s="161">
        <v>13891</v>
      </c>
      <c r="R16806" s="163">
        <v>0.38216699999999998</v>
      </c>
      <c r="S16806" s="8" t="s">
        <v>4</v>
      </c>
      <c r="T16806" s="8" t="s">
        <v>5</v>
      </c>
      <c r="U16806" s="8">
        <v>4</v>
      </c>
      <c r="V16806" s="165">
        <v>161.87</v>
      </c>
    </row>
    <row r="16807" spans="17:22" x14ac:dyDescent="0.25">
      <c r="Q16807" s="161">
        <v>13918</v>
      </c>
      <c r="R16807" s="163">
        <v>0.13400799999999999</v>
      </c>
      <c r="S16807" s="8" t="s">
        <v>6</v>
      </c>
      <c r="T16807" s="8" t="s">
        <v>5</v>
      </c>
      <c r="U16807" s="8">
        <v>4</v>
      </c>
      <c r="V16807" s="165">
        <v>157.49</v>
      </c>
    </row>
    <row r="16808" spans="17:22" x14ac:dyDescent="0.25">
      <c r="Q16808" s="161">
        <v>13928</v>
      </c>
      <c r="R16808" s="163">
        <v>0.16339100000000001</v>
      </c>
      <c r="S16808" s="8" t="s">
        <v>4</v>
      </c>
      <c r="T16808" s="8" t="s">
        <v>5</v>
      </c>
      <c r="U16808" s="8">
        <v>4</v>
      </c>
      <c r="V16808" s="165">
        <v>155.1</v>
      </c>
    </row>
    <row r="16809" spans="17:22" x14ac:dyDescent="0.25">
      <c r="Q16809" s="161">
        <v>13957</v>
      </c>
      <c r="R16809" s="163">
        <v>0.23274300000000001</v>
      </c>
      <c r="S16809" s="8" t="s">
        <v>12</v>
      </c>
      <c r="T16809" s="8" t="s">
        <v>13</v>
      </c>
      <c r="U16809" s="8">
        <v>4</v>
      </c>
      <c r="V16809" s="165">
        <v>157.04</v>
      </c>
    </row>
    <row r="16810" spans="17:22" x14ac:dyDescent="0.25">
      <c r="Q16810" s="161">
        <v>13988</v>
      </c>
      <c r="R16810" s="163">
        <v>0.17067099999999999</v>
      </c>
      <c r="S16810" s="8" t="s">
        <v>4</v>
      </c>
      <c r="T16810" s="8" t="s">
        <v>5</v>
      </c>
      <c r="U16810" s="8">
        <v>4</v>
      </c>
      <c r="V16810" s="165">
        <v>161.87</v>
      </c>
    </row>
    <row r="16811" spans="17:22" x14ac:dyDescent="0.25">
      <c r="Q16811" s="161">
        <v>14005</v>
      </c>
      <c r="R16811" s="163">
        <v>0.59332799999999997</v>
      </c>
      <c r="S16811" s="8" t="s">
        <v>4</v>
      </c>
      <c r="T16811" s="8" t="s">
        <v>5</v>
      </c>
      <c r="U16811" s="8">
        <v>4</v>
      </c>
      <c r="V16811" s="165">
        <v>22.66</v>
      </c>
    </row>
    <row r="16812" spans="17:22" x14ac:dyDescent="0.25">
      <c r="Q16812" s="161">
        <v>14011</v>
      </c>
      <c r="R16812" s="163">
        <v>4.6200999999999999E-2</v>
      </c>
      <c r="S16812" s="8" t="s">
        <v>4</v>
      </c>
      <c r="T16812" s="8" t="s">
        <v>5</v>
      </c>
      <c r="U16812" s="8">
        <v>4</v>
      </c>
      <c r="V16812" s="165">
        <v>161.84</v>
      </c>
    </row>
    <row r="16813" spans="17:22" x14ac:dyDescent="0.25">
      <c r="Q16813" s="161">
        <v>14070</v>
      </c>
      <c r="R16813" s="163">
        <v>0.49373099999999998</v>
      </c>
      <c r="S16813" s="8" t="s">
        <v>4</v>
      </c>
      <c r="T16813" s="8" t="s">
        <v>5</v>
      </c>
      <c r="U16813" s="8">
        <v>4</v>
      </c>
      <c r="V16813" s="165">
        <v>155.99</v>
      </c>
    </row>
    <row r="16814" spans="17:22" x14ac:dyDescent="0.25">
      <c r="Q16814" s="161">
        <v>14095</v>
      </c>
      <c r="R16814" s="163">
        <v>0.11163099999999999</v>
      </c>
      <c r="S16814" s="8" t="s">
        <v>12</v>
      </c>
      <c r="T16814" s="8" t="s">
        <v>13</v>
      </c>
      <c r="U16814" s="8">
        <v>4</v>
      </c>
      <c r="V16814" s="165">
        <v>157.46</v>
      </c>
    </row>
    <row r="16815" spans="17:22" x14ac:dyDescent="0.25">
      <c r="Q16815" s="161">
        <v>14097</v>
      </c>
      <c r="R16815" s="163">
        <v>7.0025000000000004E-2</v>
      </c>
      <c r="S16815" s="8" t="s">
        <v>4</v>
      </c>
      <c r="T16815" s="8" t="s">
        <v>5</v>
      </c>
      <c r="U16815" s="8">
        <v>4</v>
      </c>
      <c r="V16815" s="165">
        <v>155.26</v>
      </c>
    </row>
    <row r="16816" spans="17:22" x14ac:dyDescent="0.25">
      <c r="Q16816" s="161">
        <v>14105</v>
      </c>
      <c r="R16816" s="163">
        <v>0.43712200000000001</v>
      </c>
      <c r="S16816" s="8" t="s">
        <v>6</v>
      </c>
      <c r="T16816" s="8" t="s">
        <v>5</v>
      </c>
      <c r="U16816" s="8">
        <v>4</v>
      </c>
      <c r="V16816" s="165">
        <v>171.08</v>
      </c>
    </row>
    <row r="16817" spans="17:22" x14ac:dyDescent="0.25">
      <c r="Q16817" s="161">
        <v>14138</v>
      </c>
      <c r="R16817" s="163">
        <v>0.11450299999999999</v>
      </c>
      <c r="S16817" s="8" t="s">
        <v>4</v>
      </c>
      <c r="T16817" s="8" t="s">
        <v>5</v>
      </c>
      <c r="U16817" s="8">
        <v>4</v>
      </c>
      <c r="V16817" s="165">
        <v>22.22</v>
      </c>
    </row>
    <row r="16818" spans="17:22" x14ac:dyDescent="0.25">
      <c r="Q16818" s="161">
        <v>14152</v>
      </c>
      <c r="R16818" s="163">
        <v>0.13231100000000001</v>
      </c>
      <c r="S16818" s="8" t="s">
        <v>4</v>
      </c>
      <c r="T16818" s="8" t="s">
        <v>5</v>
      </c>
      <c r="U16818" s="8">
        <v>4</v>
      </c>
      <c r="V16818" s="165">
        <v>155.29</v>
      </c>
    </row>
    <row r="16819" spans="17:22" x14ac:dyDescent="0.25">
      <c r="Q16819" s="161">
        <v>14153</v>
      </c>
      <c r="R16819" s="163">
        <v>0.34402700000000003</v>
      </c>
      <c r="S16819" s="8" t="s">
        <v>4</v>
      </c>
      <c r="T16819" s="8" t="s">
        <v>5</v>
      </c>
      <c r="U16819" s="8">
        <v>4</v>
      </c>
      <c r="V16819" s="165">
        <v>160.75</v>
      </c>
    </row>
    <row r="16820" spans="17:22" x14ac:dyDescent="0.25">
      <c r="Q16820" s="161">
        <v>14157</v>
      </c>
      <c r="R16820" s="163">
        <v>0.14013200000000001</v>
      </c>
      <c r="S16820" s="8" t="s">
        <v>4</v>
      </c>
      <c r="T16820" s="8" t="s">
        <v>5</v>
      </c>
      <c r="U16820" s="8">
        <v>4</v>
      </c>
      <c r="V16820" s="165">
        <v>157.11000000000001</v>
      </c>
    </row>
    <row r="16821" spans="17:22" x14ac:dyDescent="0.25">
      <c r="Q16821" s="161">
        <v>14173</v>
      </c>
      <c r="R16821" s="163">
        <v>0.170933</v>
      </c>
      <c r="S16821" s="8" t="s">
        <v>4</v>
      </c>
      <c r="T16821" s="8" t="s">
        <v>5</v>
      </c>
      <c r="U16821" s="8">
        <v>4</v>
      </c>
      <c r="V16821" s="165">
        <v>158.19</v>
      </c>
    </row>
    <row r="16822" spans="17:22" x14ac:dyDescent="0.25">
      <c r="Q16822" s="161">
        <v>14178</v>
      </c>
      <c r="R16822" s="163">
        <v>9.3963000000000005E-2</v>
      </c>
      <c r="S16822" s="8" t="s">
        <v>4</v>
      </c>
      <c r="T16822" s="8" t="s">
        <v>5</v>
      </c>
      <c r="U16822" s="8">
        <v>4</v>
      </c>
      <c r="V16822" s="165">
        <v>26.07</v>
      </c>
    </row>
    <row r="16823" spans="17:22" x14ac:dyDescent="0.25">
      <c r="Q16823" s="161">
        <v>14182</v>
      </c>
      <c r="R16823" s="163">
        <v>6.9107000000000002E-2</v>
      </c>
      <c r="S16823" s="8" t="s">
        <v>4</v>
      </c>
      <c r="T16823" s="8" t="s">
        <v>5</v>
      </c>
      <c r="U16823" s="8">
        <v>4</v>
      </c>
      <c r="V16823" s="165">
        <v>156.55000000000001</v>
      </c>
    </row>
    <row r="16824" spans="17:22" x14ac:dyDescent="0.25">
      <c r="Q16824" s="161">
        <v>14191</v>
      </c>
      <c r="R16824" s="163">
        <v>0.44562000000000002</v>
      </c>
      <c r="S16824" s="8" t="s">
        <v>6</v>
      </c>
      <c r="T16824" s="8" t="s">
        <v>5</v>
      </c>
      <c r="U16824" s="8">
        <v>4</v>
      </c>
      <c r="V16824" s="165">
        <v>178.8</v>
      </c>
    </row>
    <row r="16825" spans="17:22" x14ac:dyDescent="0.25">
      <c r="Q16825" s="161">
        <v>14195</v>
      </c>
      <c r="R16825" s="163">
        <v>0.118754</v>
      </c>
      <c r="S16825" s="8" t="s">
        <v>4</v>
      </c>
      <c r="T16825" s="8" t="s">
        <v>5</v>
      </c>
      <c r="U16825" s="8">
        <v>4</v>
      </c>
      <c r="V16825" s="165">
        <v>155.31</v>
      </c>
    </row>
    <row r="16826" spans="17:22" x14ac:dyDescent="0.25">
      <c r="Q16826" s="161">
        <v>14198</v>
      </c>
      <c r="R16826" s="163">
        <v>6.6631999999999997E-2</v>
      </c>
      <c r="S16826" s="8" t="s">
        <v>4</v>
      </c>
      <c r="T16826" s="8" t="s">
        <v>5</v>
      </c>
      <c r="U16826" s="8">
        <v>4</v>
      </c>
      <c r="V16826" s="165">
        <v>28.6</v>
      </c>
    </row>
    <row r="16827" spans="17:22" x14ac:dyDescent="0.25">
      <c r="Q16827" s="161">
        <v>14207</v>
      </c>
      <c r="R16827" s="163">
        <v>0.13909199999999999</v>
      </c>
      <c r="S16827" s="8" t="s">
        <v>4</v>
      </c>
      <c r="T16827" s="8" t="s">
        <v>5</v>
      </c>
      <c r="U16827" s="8">
        <v>4</v>
      </c>
      <c r="V16827" s="165">
        <v>160.72999999999999</v>
      </c>
    </row>
    <row r="16828" spans="17:22" x14ac:dyDescent="0.25">
      <c r="Q16828" s="161">
        <v>14211</v>
      </c>
      <c r="R16828" s="163">
        <v>6.3908000000000006E-2</v>
      </c>
      <c r="S16828" s="8" t="s">
        <v>4</v>
      </c>
      <c r="T16828" s="8" t="s">
        <v>5</v>
      </c>
      <c r="U16828" s="8">
        <v>4</v>
      </c>
      <c r="V16828" s="165">
        <v>24.4</v>
      </c>
    </row>
    <row r="16829" spans="17:22" x14ac:dyDescent="0.25">
      <c r="Q16829" s="161">
        <v>14221</v>
      </c>
      <c r="R16829" s="163">
        <v>7.8508999999999995E-2</v>
      </c>
      <c r="S16829" s="8" t="s">
        <v>4</v>
      </c>
      <c r="T16829" s="8" t="s">
        <v>5</v>
      </c>
      <c r="U16829" s="8">
        <v>4</v>
      </c>
      <c r="V16829" s="165">
        <v>156.5</v>
      </c>
    </row>
    <row r="16830" spans="17:22" x14ac:dyDescent="0.25">
      <c r="Q16830" s="161">
        <v>14226</v>
      </c>
      <c r="R16830" s="163">
        <v>6.6350000000000006E-2</v>
      </c>
      <c r="S16830" s="8" t="s">
        <v>6</v>
      </c>
      <c r="T16830" s="8" t="s">
        <v>5</v>
      </c>
      <c r="U16830" s="8">
        <v>4</v>
      </c>
      <c r="V16830" s="165">
        <v>22.04</v>
      </c>
    </row>
    <row r="16831" spans="17:22" x14ac:dyDescent="0.25">
      <c r="Q16831" s="161">
        <v>14232</v>
      </c>
      <c r="R16831" s="163">
        <v>0.14583499999999999</v>
      </c>
      <c r="S16831" s="8" t="s">
        <v>4</v>
      </c>
      <c r="T16831" s="8" t="s">
        <v>5</v>
      </c>
      <c r="U16831" s="8">
        <v>4</v>
      </c>
      <c r="V16831" s="165">
        <v>156.26</v>
      </c>
    </row>
    <row r="16832" spans="17:22" x14ac:dyDescent="0.25">
      <c r="Q16832" s="161">
        <v>14254</v>
      </c>
      <c r="R16832" s="163">
        <v>8.2408999999999996E-2</v>
      </c>
      <c r="S16832" s="8" t="s">
        <v>4</v>
      </c>
      <c r="T16832" s="8" t="s">
        <v>5</v>
      </c>
      <c r="U16832" s="8">
        <v>4</v>
      </c>
      <c r="V16832" s="165">
        <v>20.68</v>
      </c>
    </row>
    <row r="16833" spans="17:22" x14ac:dyDescent="0.25">
      <c r="Q16833" s="161">
        <v>14265</v>
      </c>
      <c r="R16833" s="163">
        <v>0.60389899999999996</v>
      </c>
      <c r="S16833" s="8" t="s">
        <v>12</v>
      </c>
      <c r="T16833" s="8" t="s">
        <v>13</v>
      </c>
      <c r="U16833" s="8">
        <v>4</v>
      </c>
      <c r="V16833" s="165">
        <v>173.49</v>
      </c>
    </row>
    <row r="16834" spans="17:22" x14ac:dyDescent="0.25">
      <c r="Q16834" s="161">
        <v>14278</v>
      </c>
      <c r="R16834" s="163">
        <v>0.202574</v>
      </c>
      <c r="S16834" s="8" t="s">
        <v>4</v>
      </c>
      <c r="T16834" s="8" t="s">
        <v>5</v>
      </c>
      <c r="U16834" s="8">
        <v>4</v>
      </c>
      <c r="V16834" s="165">
        <v>26.33</v>
      </c>
    </row>
    <row r="16835" spans="17:22" x14ac:dyDescent="0.25">
      <c r="Q16835" s="161">
        <v>14298</v>
      </c>
      <c r="R16835" s="163">
        <v>0.17030500000000001</v>
      </c>
      <c r="S16835" s="8" t="s">
        <v>4</v>
      </c>
      <c r="T16835" s="8" t="s">
        <v>5</v>
      </c>
      <c r="U16835" s="8">
        <v>4</v>
      </c>
      <c r="V16835" s="165">
        <v>160.77000000000001</v>
      </c>
    </row>
    <row r="16836" spans="17:22" x14ac:dyDescent="0.25">
      <c r="Q16836" s="161">
        <v>14305</v>
      </c>
      <c r="R16836" s="163">
        <v>9.2342999999999995E-2</v>
      </c>
      <c r="S16836" s="8" t="s">
        <v>4</v>
      </c>
      <c r="T16836" s="8" t="s">
        <v>5</v>
      </c>
      <c r="U16836" s="8">
        <v>4</v>
      </c>
      <c r="V16836" s="165">
        <v>166.79</v>
      </c>
    </row>
    <row r="16837" spans="17:22" x14ac:dyDescent="0.25">
      <c r="Q16837" s="161">
        <v>14309</v>
      </c>
      <c r="R16837" s="163">
        <v>0.124834</v>
      </c>
      <c r="S16837" s="8" t="s">
        <v>4</v>
      </c>
      <c r="T16837" s="8" t="s">
        <v>5</v>
      </c>
      <c r="U16837" s="8">
        <v>4</v>
      </c>
      <c r="V16837" s="165">
        <v>156.99</v>
      </c>
    </row>
    <row r="16838" spans="17:22" x14ac:dyDescent="0.25">
      <c r="Q16838" s="161">
        <v>14313</v>
      </c>
      <c r="R16838" s="163">
        <v>0.176867</v>
      </c>
      <c r="S16838" s="8" t="s">
        <v>4</v>
      </c>
      <c r="T16838" s="8" t="s">
        <v>5</v>
      </c>
      <c r="U16838" s="8">
        <v>4</v>
      </c>
      <c r="V16838" s="165">
        <v>26.87</v>
      </c>
    </row>
    <row r="16839" spans="17:22" x14ac:dyDescent="0.25">
      <c r="Q16839" s="161">
        <v>14317</v>
      </c>
      <c r="R16839" s="163">
        <v>8.4407999999999997E-2</v>
      </c>
      <c r="S16839" s="8" t="s">
        <v>4</v>
      </c>
      <c r="T16839" s="8" t="s">
        <v>5</v>
      </c>
      <c r="U16839" s="8">
        <v>4</v>
      </c>
      <c r="V16839" s="165">
        <v>24.35</v>
      </c>
    </row>
    <row r="16840" spans="17:22" x14ac:dyDescent="0.25">
      <c r="Q16840" s="161">
        <v>14322</v>
      </c>
      <c r="R16840" s="163">
        <v>0.111378</v>
      </c>
      <c r="S16840" s="8" t="s">
        <v>4</v>
      </c>
      <c r="T16840" s="8" t="s">
        <v>5</v>
      </c>
      <c r="U16840" s="8">
        <v>4</v>
      </c>
      <c r="V16840" s="165">
        <v>15.36</v>
      </c>
    </row>
    <row r="16841" spans="17:22" x14ac:dyDescent="0.25">
      <c r="Q16841" s="161">
        <v>14330</v>
      </c>
      <c r="R16841" s="163">
        <v>5.8477000000000001E-2</v>
      </c>
      <c r="S16841" s="8" t="s">
        <v>4</v>
      </c>
      <c r="T16841" s="8" t="s">
        <v>5</v>
      </c>
      <c r="U16841" s="8">
        <v>4</v>
      </c>
      <c r="V16841" s="165">
        <v>160.72999999999999</v>
      </c>
    </row>
    <row r="16842" spans="17:22" x14ac:dyDescent="0.25">
      <c r="Q16842" s="161">
        <v>14332</v>
      </c>
      <c r="R16842" s="163">
        <v>0.260243</v>
      </c>
      <c r="S16842" s="8" t="s">
        <v>4</v>
      </c>
      <c r="T16842" s="8" t="s">
        <v>5</v>
      </c>
      <c r="U16842" s="8">
        <v>4</v>
      </c>
      <c r="V16842" s="165">
        <v>23.92</v>
      </c>
    </row>
    <row r="16843" spans="17:22" x14ac:dyDescent="0.25">
      <c r="Q16843" s="161">
        <v>14334</v>
      </c>
      <c r="R16843" s="163">
        <v>0.21806300000000001</v>
      </c>
      <c r="S16843" s="8" t="s">
        <v>4</v>
      </c>
      <c r="T16843" s="8" t="s">
        <v>5</v>
      </c>
      <c r="U16843" s="8">
        <v>4</v>
      </c>
      <c r="V16843" s="165">
        <v>156.52000000000001</v>
      </c>
    </row>
    <row r="16844" spans="17:22" x14ac:dyDescent="0.25">
      <c r="Q16844" s="161">
        <v>14336</v>
      </c>
      <c r="R16844" s="163">
        <v>0.46189400000000003</v>
      </c>
      <c r="S16844" s="8" t="s">
        <v>4</v>
      </c>
      <c r="T16844" s="8" t="s">
        <v>5</v>
      </c>
      <c r="U16844" s="8">
        <v>4</v>
      </c>
      <c r="V16844" s="165">
        <v>166.99</v>
      </c>
    </row>
    <row r="16845" spans="17:22" x14ac:dyDescent="0.25">
      <c r="Q16845" s="161">
        <v>14349</v>
      </c>
      <c r="R16845" s="163">
        <v>8.0634999999999998E-2</v>
      </c>
      <c r="S16845" s="8" t="s">
        <v>4</v>
      </c>
      <c r="T16845" s="8" t="s">
        <v>5</v>
      </c>
      <c r="U16845" s="8">
        <v>4</v>
      </c>
      <c r="V16845" s="165">
        <v>156.77000000000001</v>
      </c>
    </row>
    <row r="16846" spans="17:22" x14ac:dyDescent="0.25">
      <c r="Q16846" s="161">
        <v>14366</v>
      </c>
      <c r="R16846" s="163">
        <v>0.39565</v>
      </c>
      <c r="S16846" s="8" t="s">
        <v>4</v>
      </c>
      <c r="T16846" s="8" t="s">
        <v>5</v>
      </c>
      <c r="U16846" s="8">
        <v>4</v>
      </c>
      <c r="V16846" s="165">
        <v>24.83</v>
      </c>
    </row>
    <row r="16847" spans="17:22" x14ac:dyDescent="0.25">
      <c r="Q16847" s="161">
        <v>14368</v>
      </c>
      <c r="R16847" s="163">
        <v>8.2002000000000005E-2</v>
      </c>
      <c r="S16847" s="8" t="s">
        <v>4</v>
      </c>
      <c r="T16847" s="8" t="s">
        <v>5</v>
      </c>
      <c r="U16847" s="8">
        <v>4</v>
      </c>
      <c r="V16847" s="165">
        <v>156.5</v>
      </c>
    </row>
    <row r="16848" spans="17:22" x14ac:dyDescent="0.25">
      <c r="Q16848" s="161">
        <v>14375</v>
      </c>
      <c r="R16848" s="163">
        <v>0.13717299999999999</v>
      </c>
      <c r="S16848" s="8" t="s">
        <v>4</v>
      </c>
      <c r="T16848" s="8" t="s">
        <v>5</v>
      </c>
      <c r="U16848" s="8">
        <v>4</v>
      </c>
      <c r="V16848" s="165">
        <v>25.8</v>
      </c>
    </row>
    <row r="16849" spans="17:22" x14ac:dyDescent="0.25">
      <c r="Q16849" s="161">
        <v>14422</v>
      </c>
      <c r="R16849" s="163">
        <v>0.20705499999999999</v>
      </c>
      <c r="S16849" s="8" t="s">
        <v>4</v>
      </c>
      <c r="T16849" s="8" t="s">
        <v>5</v>
      </c>
      <c r="U16849" s="8">
        <v>4</v>
      </c>
      <c r="V16849" s="165">
        <v>174.79</v>
      </c>
    </row>
    <row r="16850" spans="17:22" x14ac:dyDescent="0.25">
      <c r="Q16850" s="161">
        <v>14436</v>
      </c>
      <c r="R16850" s="163">
        <v>0.42070600000000002</v>
      </c>
      <c r="S16850" s="8" t="s">
        <v>4</v>
      </c>
      <c r="T16850" s="8" t="s">
        <v>5</v>
      </c>
      <c r="U16850" s="8">
        <v>4</v>
      </c>
      <c r="V16850" s="165">
        <v>161.53</v>
      </c>
    </row>
    <row r="16851" spans="17:22" x14ac:dyDescent="0.25">
      <c r="Q16851" s="161">
        <v>14467</v>
      </c>
      <c r="R16851" s="163">
        <v>7.1598999999999996E-2</v>
      </c>
      <c r="S16851" s="8" t="s">
        <v>4</v>
      </c>
      <c r="T16851" s="8" t="s">
        <v>5</v>
      </c>
      <c r="U16851" s="8">
        <v>4</v>
      </c>
      <c r="V16851" s="165">
        <v>162.27000000000001</v>
      </c>
    </row>
    <row r="16852" spans="17:22" x14ac:dyDescent="0.25">
      <c r="Q16852" s="161">
        <v>14468</v>
      </c>
      <c r="R16852" s="163">
        <v>0.109473</v>
      </c>
      <c r="S16852" s="8" t="s">
        <v>4</v>
      </c>
      <c r="T16852" s="8" t="s">
        <v>5</v>
      </c>
      <c r="U16852" s="8">
        <v>4</v>
      </c>
      <c r="V16852" s="165">
        <v>25.02</v>
      </c>
    </row>
    <row r="16853" spans="17:22" x14ac:dyDescent="0.25">
      <c r="Q16853" s="161">
        <v>14477</v>
      </c>
      <c r="R16853" s="163">
        <v>0.21265300000000001</v>
      </c>
      <c r="S16853" s="8" t="s">
        <v>4</v>
      </c>
      <c r="T16853" s="8" t="s">
        <v>5</v>
      </c>
      <c r="U16853" s="8">
        <v>4</v>
      </c>
      <c r="V16853" s="165">
        <v>24.5</v>
      </c>
    </row>
    <row r="16854" spans="17:22" x14ac:dyDescent="0.25">
      <c r="Q16854" s="161">
        <v>14522</v>
      </c>
      <c r="R16854" s="163">
        <v>0.16988600000000001</v>
      </c>
      <c r="S16854" s="8" t="s">
        <v>4</v>
      </c>
      <c r="T16854" s="8" t="s">
        <v>5</v>
      </c>
      <c r="U16854" s="8">
        <v>4</v>
      </c>
      <c r="V16854" s="165">
        <v>171.23</v>
      </c>
    </row>
    <row r="16855" spans="17:22" x14ac:dyDescent="0.25">
      <c r="Q16855" s="161">
        <v>14602</v>
      </c>
      <c r="R16855" s="163">
        <v>0.14538000000000001</v>
      </c>
      <c r="S16855" s="8" t="s">
        <v>4</v>
      </c>
      <c r="T16855" s="8" t="s">
        <v>5</v>
      </c>
      <c r="U16855" s="8">
        <v>4</v>
      </c>
      <c r="V16855" s="165">
        <v>175.86</v>
      </c>
    </row>
    <row r="16856" spans="17:22" x14ac:dyDescent="0.25">
      <c r="Q16856" s="161">
        <v>14606</v>
      </c>
      <c r="R16856" s="163">
        <v>0.278146</v>
      </c>
      <c r="S16856" s="8" t="s">
        <v>4</v>
      </c>
      <c r="T16856" s="8" t="s">
        <v>5</v>
      </c>
      <c r="U16856" s="8">
        <v>4</v>
      </c>
      <c r="V16856" s="165">
        <v>162.07</v>
      </c>
    </row>
    <row r="16857" spans="17:22" x14ac:dyDescent="0.25">
      <c r="Q16857" s="161">
        <v>14621</v>
      </c>
      <c r="R16857" s="163">
        <v>0.13605</v>
      </c>
      <c r="S16857" s="8" t="s">
        <v>4</v>
      </c>
      <c r="T16857" s="8" t="s">
        <v>5</v>
      </c>
      <c r="U16857" s="8">
        <v>4</v>
      </c>
      <c r="V16857" s="165">
        <v>11.75</v>
      </c>
    </row>
    <row r="16858" spans="17:22" x14ac:dyDescent="0.25">
      <c r="Q16858" s="161">
        <v>14635</v>
      </c>
      <c r="R16858" s="163">
        <v>0.12255000000000001</v>
      </c>
      <c r="S16858" s="8" t="s">
        <v>4</v>
      </c>
      <c r="T16858" s="8" t="s">
        <v>5</v>
      </c>
      <c r="U16858" s="8">
        <v>4</v>
      </c>
      <c r="V16858" s="165">
        <v>22.4</v>
      </c>
    </row>
    <row r="16859" spans="17:22" x14ac:dyDescent="0.25">
      <c r="Q16859" s="161">
        <v>14712</v>
      </c>
      <c r="R16859" s="163">
        <v>0.182175</v>
      </c>
      <c r="S16859" s="8" t="s">
        <v>4</v>
      </c>
      <c r="T16859" s="8" t="s">
        <v>5</v>
      </c>
      <c r="U16859" s="8">
        <v>4</v>
      </c>
      <c r="V16859" s="165">
        <v>164.92</v>
      </c>
    </row>
    <row r="16860" spans="17:22" x14ac:dyDescent="0.25">
      <c r="Q16860" s="161">
        <v>14770</v>
      </c>
      <c r="R16860" s="163">
        <v>0.144758</v>
      </c>
      <c r="S16860" s="8" t="s">
        <v>4</v>
      </c>
      <c r="T16860" s="8" t="s">
        <v>5</v>
      </c>
      <c r="U16860" s="8">
        <v>4</v>
      </c>
      <c r="V16860" s="165">
        <v>5.03</v>
      </c>
    </row>
    <row r="16861" spans="17:22" x14ac:dyDescent="0.25">
      <c r="Q16861" s="161">
        <v>14793</v>
      </c>
      <c r="R16861" s="163">
        <v>6.3628000000000004E-2</v>
      </c>
      <c r="S16861" s="8" t="s">
        <v>4</v>
      </c>
      <c r="T16861" s="8" t="s">
        <v>5</v>
      </c>
      <c r="U16861" s="8">
        <v>4</v>
      </c>
      <c r="V16861" s="165">
        <v>12.99</v>
      </c>
    </row>
    <row r="16862" spans="17:22" x14ac:dyDescent="0.25">
      <c r="Q16862" s="161">
        <v>14805</v>
      </c>
      <c r="R16862" s="163">
        <v>0.62610200000000005</v>
      </c>
      <c r="S16862" s="8" t="s">
        <v>4</v>
      </c>
      <c r="T16862" s="8" t="s">
        <v>5</v>
      </c>
      <c r="U16862" s="8">
        <v>4</v>
      </c>
      <c r="V16862" s="165">
        <v>164.96</v>
      </c>
    </row>
    <row r="16863" spans="17:22" x14ac:dyDescent="0.25">
      <c r="Q16863" s="161">
        <v>14806</v>
      </c>
      <c r="R16863" s="163">
        <v>0.26653900000000003</v>
      </c>
      <c r="S16863" s="8" t="s">
        <v>4</v>
      </c>
      <c r="T16863" s="8" t="s">
        <v>5</v>
      </c>
      <c r="U16863" s="8">
        <v>4</v>
      </c>
      <c r="V16863" s="165">
        <v>20.52</v>
      </c>
    </row>
    <row r="16864" spans="17:22" x14ac:dyDescent="0.25">
      <c r="Q16864" s="161">
        <v>14812</v>
      </c>
      <c r="R16864" s="163">
        <v>0.37035499999999999</v>
      </c>
      <c r="S16864" s="8" t="s">
        <v>4</v>
      </c>
      <c r="T16864" s="8" t="s">
        <v>5</v>
      </c>
      <c r="U16864" s="8">
        <v>4</v>
      </c>
      <c r="V16864" s="165">
        <v>179.35</v>
      </c>
    </row>
    <row r="16865" spans="17:22" x14ac:dyDescent="0.25">
      <c r="Q16865" s="161">
        <v>14817</v>
      </c>
      <c r="R16865" s="163">
        <v>9.6092999999999998E-2</v>
      </c>
      <c r="S16865" s="8" t="s">
        <v>4</v>
      </c>
      <c r="T16865" s="8" t="s">
        <v>5</v>
      </c>
      <c r="U16865" s="8">
        <v>4</v>
      </c>
      <c r="V16865" s="165">
        <v>22.78</v>
      </c>
    </row>
    <row r="16866" spans="17:22" x14ac:dyDescent="0.25">
      <c r="Q16866" s="161">
        <v>14834</v>
      </c>
      <c r="R16866" s="163">
        <v>5.2144000000000003E-2</v>
      </c>
      <c r="S16866" s="8" t="s">
        <v>4</v>
      </c>
      <c r="T16866" s="8" t="s">
        <v>5</v>
      </c>
      <c r="U16866" s="8">
        <v>4</v>
      </c>
      <c r="V16866" s="165">
        <v>163.51</v>
      </c>
    </row>
    <row r="16867" spans="17:22" x14ac:dyDescent="0.25">
      <c r="Q16867" s="161">
        <v>14875</v>
      </c>
      <c r="R16867" s="163">
        <v>0.21337700000000001</v>
      </c>
      <c r="S16867" s="8" t="s">
        <v>4</v>
      </c>
      <c r="T16867" s="8" t="s">
        <v>5</v>
      </c>
      <c r="U16867" s="8">
        <v>4</v>
      </c>
      <c r="V16867" s="165">
        <v>29.72</v>
      </c>
    </row>
    <row r="16868" spans="17:22" x14ac:dyDescent="0.25">
      <c r="Q16868" s="161">
        <v>14879</v>
      </c>
      <c r="R16868" s="163">
        <v>0.252191</v>
      </c>
      <c r="S16868" s="8" t="s">
        <v>4</v>
      </c>
      <c r="T16868" s="8" t="s">
        <v>5</v>
      </c>
      <c r="U16868" s="8">
        <v>4</v>
      </c>
      <c r="V16868" s="165">
        <v>155.02000000000001</v>
      </c>
    </row>
    <row r="16869" spans="17:22" x14ac:dyDescent="0.25">
      <c r="Q16869" s="161">
        <v>14892</v>
      </c>
      <c r="R16869" s="163">
        <v>0.13464200000000001</v>
      </c>
      <c r="S16869" s="8" t="s">
        <v>4</v>
      </c>
      <c r="T16869" s="8" t="s">
        <v>5</v>
      </c>
      <c r="U16869" s="8">
        <v>4</v>
      </c>
      <c r="V16869" s="165">
        <v>156.96</v>
      </c>
    </row>
    <row r="16870" spans="17:22" x14ac:dyDescent="0.25">
      <c r="Q16870" s="161">
        <v>14904</v>
      </c>
      <c r="R16870" s="163">
        <v>0.28692499999999999</v>
      </c>
      <c r="S16870" s="8" t="s">
        <v>4</v>
      </c>
      <c r="T16870" s="8" t="s">
        <v>5</v>
      </c>
      <c r="U16870" s="8">
        <v>4</v>
      </c>
      <c r="V16870" s="165">
        <v>158.38</v>
      </c>
    </row>
    <row r="16871" spans="17:22" x14ac:dyDescent="0.25">
      <c r="Q16871" s="161">
        <v>14936</v>
      </c>
      <c r="R16871" s="163">
        <v>0.153586</v>
      </c>
      <c r="S16871" s="8" t="s">
        <v>4</v>
      </c>
      <c r="T16871" s="8" t="s">
        <v>5</v>
      </c>
      <c r="U16871" s="8">
        <v>4</v>
      </c>
      <c r="V16871" s="165">
        <v>155</v>
      </c>
    </row>
    <row r="16872" spans="17:22" x14ac:dyDescent="0.25">
      <c r="Q16872" s="161">
        <v>14946</v>
      </c>
      <c r="R16872" s="163">
        <v>0.37930799999999998</v>
      </c>
      <c r="S16872" s="8" t="s">
        <v>4</v>
      </c>
      <c r="T16872" s="8" t="s">
        <v>5</v>
      </c>
      <c r="U16872" s="8">
        <v>4</v>
      </c>
      <c r="V16872" s="165">
        <v>168.66</v>
      </c>
    </row>
    <row r="16873" spans="17:22" x14ac:dyDescent="0.25">
      <c r="Q16873" s="161">
        <v>14956</v>
      </c>
      <c r="R16873" s="163">
        <v>0.43132399999999999</v>
      </c>
      <c r="S16873" s="8" t="s">
        <v>11</v>
      </c>
      <c r="T16873" s="8" t="s">
        <v>10</v>
      </c>
      <c r="U16873" s="8">
        <v>4</v>
      </c>
      <c r="V16873" s="165">
        <v>156.72</v>
      </c>
    </row>
    <row r="16874" spans="17:22" x14ac:dyDescent="0.25">
      <c r="Q16874" s="161">
        <v>14957</v>
      </c>
      <c r="R16874" s="163">
        <v>0.203237</v>
      </c>
      <c r="S16874" s="8" t="s">
        <v>4</v>
      </c>
      <c r="T16874" s="8" t="s">
        <v>5</v>
      </c>
      <c r="U16874" s="8">
        <v>4</v>
      </c>
      <c r="V16874" s="165">
        <v>156.94</v>
      </c>
    </row>
    <row r="16875" spans="17:22" x14ac:dyDescent="0.25">
      <c r="Q16875" s="161">
        <v>14966</v>
      </c>
      <c r="R16875" s="163">
        <v>9.7559000000000007E-2</v>
      </c>
      <c r="S16875" s="8" t="s">
        <v>4</v>
      </c>
      <c r="T16875" s="8" t="s">
        <v>5</v>
      </c>
      <c r="U16875" s="8">
        <v>4</v>
      </c>
      <c r="V16875" s="165">
        <v>161.1</v>
      </c>
    </row>
    <row r="16876" spans="17:22" x14ac:dyDescent="0.25">
      <c r="Q16876" s="161">
        <v>14992</v>
      </c>
      <c r="R16876" s="163">
        <v>0.25862800000000002</v>
      </c>
      <c r="S16876" s="8" t="s">
        <v>4</v>
      </c>
      <c r="T16876" s="8" t="s">
        <v>5</v>
      </c>
      <c r="U16876" s="8">
        <v>4</v>
      </c>
      <c r="V16876" s="165">
        <v>170.29</v>
      </c>
    </row>
    <row r="16877" spans="17:22" x14ac:dyDescent="0.25">
      <c r="Q16877" s="161">
        <v>14993</v>
      </c>
      <c r="R16877" s="163">
        <v>0.27855099999999999</v>
      </c>
      <c r="S16877" s="8" t="s">
        <v>4</v>
      </c>
      <c r="T16877" s="8" t="s">
        <v>5</v>
      </c>
      <c r="U16877" s="8">
        <v>4</v>
      </c>
      <c r="V16877" s="165">
        <v>25.11</v>
      </c>
    </row>
    <row r="16878" spans="17:22" x14ac:dyDescent="0.25">
      <c r="Q16878" s="161">
        <v>14999</v>
      </c>
      <c r="R16878" s="163">
        <v>0.20758499999999999</v>
      </c>
      <c r="S16878" s="8" t="s">
        <v>4</v>
      </c>
      <c r="T16878" s="8" t="s">
        <v>5</v>
      </c>
      <c r="U16878" s="8">
        <v>4</v>
      </c>
      <c r="V16878" s="165">
        <v>157.51</v>
      </c>
    </row>
    <row r="16879" spans="17:22" x14ac:dyDescent="0.25">
      <c r="Q16879" s="161">
        <v>15016</v>
      </c>
      <c r="R16879" s="163">
        <v>6.4759999999999998E-2</v>
      </c>
      <c r="S16879" s="8" t="s">
        <v>4</v>
      </c>
      <c r="T16879" s="8" t="s">
        <v>5</v>
      </c>
      <c r="U16879" s="8">
        <v>4</v>
      </c>
      <c r="V16879" s="165">
        <v>159.1</v>
      </c>
    </row>
    <row r="16880" spans="17:22" x14ac:dyDescent="0.25">
      <c r="Q16880" s="161">
        <v>15032</v>
      </c>
      <c r="R16880" s="163">
        <v>9.2143000000000003E-2</v>
      </c>
      <c r="S16880" s="8" t="s">
        <v>4</v>
      </c>
      <c r="T16880" s="8" t="s">
        <v>5</v>
      </c>
      <c r="U16880" s="8">
        <v>4</v>
      </c>
      <c r="V16880" s="165">
        <v>14.52</v>
      </c>
    </row>
    <row r="16881" spans="17:22" x14ac:dyDescent="0.25">
      <c r="Q16881" s="161">
        <v>15035</v>
      </c>
      <c r="R16881" s="163">
        <v>0.10080500000000001</v>
      </c>
      <c r="S16881" s="8" t="s">
        <v>4</v>
      </c>
      <c r="T16881" s="8" t="s">
        <v>5</v>
      </c>
      <c r="U16881" s="8">
        <v>4</v>
      </c>
      <c r="V16881" s="165">
        <v>162.81</v>
      </c>
    </row>
    <row r="16882" spans="17:22" x14ac:dyDescent="0.25">
      <c r="Q16882" s="161">
        <v>15059</v>
      </c>
      <c r="R16882" s="163">
        <v>0.31651200000000002</v>
      </c>
      <c r="S16882" s="8" t="s">
        <v>4</v>
      </c>
      <c r="T16882" s="8" t="s">
        <v>5</v>
      </c>
      <c r="U16882" s="8">
        <v>4</v>
      </c>
      <c r="V16882" s="165">
        <v>162.37</v>
      </c>
    </row>
    <row r="16883" spans="17:22" x14ac:dyDescent="0.25">
      <c r="Q16883" s="161">
        <v>15066</v>
      </c>
      <c r="R16883" s="163">
        <v>0.22887199999999999</v>
      </c>
      <c r="S16883" s="8" t="s">
        <v>4</v>
      </c>
      <c r="T16883" s="8" t="s">
        <v>5</v>
      </c>
      <c r="U16883" s="8">
        <v>4</v>
      </c>
      <c r="V16883" s="165">
        <v>22.07</v>
      </c>
    </row>
    <row r="16884" spans="17:22" x14ac:dyDescent="0.25">
      <c r="Q16884" s="161">
        <v>15067</v>
      </c>
      <c r="R16884" s="163">
        <v>8.5623000000000005E-2</v>
      </c>
      <c r="S16884" s="8" t="s">
        <v>4</v>
      </c>
      <c r="T16884" s="8" t="s">
        <v>5</v>
      </c>
      <c r="U16884" s="8">
        <v>4</v>
      </c>
      <c r="V16884" s="165">
        <v>162.81</v>
      </c>
    </row>
    <row r="16885" spans="17:22" x14ac:dyDescent="0.25">
      <c r="Q16885" s="161">
        <v>15075</v>
      </c>
      <c r="R16885" s="163">
        <v>0.100018</v>
      </c>
      <c r="S16885" s="8" t="s">
        <v>6</v>
      </c>
      <c r="T16885" s="8" t="s">
        <v>5</v>
      </c>
      <c r="U16885" s="8">
        <v>4</v>
      </c>
      <c r="V16885" s="165">
        <v>12.88</v>
      </c>
    </row>
    <row r="16886" spans="17:22" x14ac:dyDescent="0.25">
      <c r="Q16886" s="161">
        <v>15095</v>
      </c>
      <c r="R16886" s="163">
        <v>0.32752700000000001</v>
      </c>
      <c r="S16886" s="8" t="s">
        <v>6</v>
      </c>
      <c r="T16886" s="8" t="s">
        <v>5</v>
      </c>
      <c r="U16886" s="8">
        <v>4</v>
      </c>
      <c r="V16886" s="165">
        <v>161.12</v>
      </c>
    </row>
    <row r="16887" spans="17:22" x14ac:dyDescent="0.25">
      <c r="Q16887" s="161">
        <v>15106</v>
      </c>
      <c r="R16887" s="163">
        <v>0.24412800000000001</v>
      </c>
      <c r="S16887" s="8" t="s">
        <v>4</v>
      </c>
      <c r="T16887" s="8" t="s">
        <v>5</v>
      </c>
      <c r="U16887" s="8">
        <v>4</v>
      </c>
      <c r="V16887" s="165">
        <v>159.12</v>
      </c>
    </row>
    <row r="16888" spans="17:22" x14ac:dyDescent="0.25">
      <c r="Q16888" s="161">
        <v>15141</v>
      </c>
      <c r="R16888" s="163">
        <v>0.21032999999999999</v>
      </c>
      <c r="S16888" s="8" t="s">
        <v>4</v>
      </c>
      <c r="T16888" s="8" t="s">
        <v>5</v>
      </c>
      <c r="U16888" s="8">
        <v>4</v>
      </c>
      <c r="V16888" s="165">
        <v>159.30000000000001</v>
      </c>
    </row>
    <row r="16889" spans="17:22" x14ac:dyDescent="0.25">
      <c r="Q16889" s="161">
        <v>15172</v>
      </c>
      <c r="R16889" s="163">
        <v>0.28779300000000002</v>
      </c>
      <c r="S16889" s="8" t="s">
        <v>4</v>
      </c>
      <c r="T16889" s="8" t="s">
        <v>5</v>
      </c>
      <c r="U16889" s="8">
        <v>4</v>
      </c>
      <c r="V16889" s="165">
        <v>15.82</v>
      </c>
    </row>
    <row r="16890" spans="17:22" x14ac:dyDescent="0.25">
      <c r="Q16890" s="161">
        <v>15207</v>
      </c>
      <c r="R16890" s="163">
        <v>0.13317100000000001</v>
      </c>
      <c r="S16890" s="8" t="s">
        <v>4</v>
      </c>
      <c r="T16890" s="8" t="s">
        <v>5</v>
      </c>
      <c r="U16890" s="8">
        <v>4</v>
      </c>
      <c r="V16890" s="165">
        <v>27.89</v>
      </c>
    </row>
    <row r="16891" spans="17:22" x14ac:dyDescent="0.25">
      <c r="Q16891" s="161">
        <v>15215</v>
      </c>
      <c r="R16891" s="163">
        <v>0.17627499999999999</v>
      </c>
      <c r="S16891" s="8" t="s">
        <v>4</v>
      </c>
      <c r="T16891" s="8" t="s">
        <v>5</v>
      </c>
      <c r="U16891" s="8">
        <v>4</v>
      </c>
      <c r="V16891" s="165">
        <v>155.88999999999999</v>
      </c>
    </row>
    <row r="16892" spans="17:22" x14ac:dyDescent="0.25">
      <c r="Q16892" s="161">
        <v>15240</v>
      </c>
      <c r="R16892" s="163">
        <v>7.077E-2</v>
      </c>
      <c r="S16892" s="8" t="s">
        <v>4</v>
      </c>
      <c r="T16892" s="8" t="s">
        <v>5</v>
      </c>
      <c r="U16892" s="8">
        <v>4</v>
      </c>
      <c r="V16892" s="165">
        <v>155.9</v>
      </c>
    </row>
    <row r="16893" spans="17:22" x14ac:dyDescent="0.25">
      <c r="Q16893" s="161">
        <v>15280</v>
      </c>
      <c r="R16893" s="163">
        <v>0.13258400000000001</v>
      </c>
      <c r="S16893" s="8" t="s">
        <v>4</v>
      </c>
      <c r="T16893" s="8" t="s">
        <v>5</v>
      </c>
      <c r="U16893" s="8">
        <v>4</v>
      </c>
      <c r="V16893" s="165">
        <v>155.87</v>
      </c>
    </row>
    <row r="16894" spans="17:22" x14ac:dyDescent="0.25">
      <c r="Q16894" s="161">
        <v>15297</v>
      </c>
      <c r="R16894" s="163">
        <v>8.337E-2</v>
      </c>
      <c r="S16894" s="8" t="s">
        <v>4</v>
      </c>
      <c r="T16894" s="8" t="s">
        <v>5</v>
      </c>
      <c r="U16894" s="8">
        <v>4</v>
      </c>
      <c r="V16894" s="165">
        <v>27.43</v>
      </c>
    </row>
    <row r="16895" spans="17:22" x14ac:dyDescent="0.25">
      <c r="Q16895" s="161">
        <v>15308</v>
      </c>
      <c r="R16895" s="163">
        <v>0.31987599999999999</v>
      </c>
      <c r="S16895" s="8" t="s">
        <v>4</v>
      </c>
      <c r="T16895" s="8" t="s">
        <v>5</v>
      </c>
      <c r="U16895" s="8">
        <v>4</v>
      </c>
      <c r="V16895" s="165">
        <v>162.05000000000001</v>
      </c>
    </row>
    <row r="16896" spans="17:22" x14ac:dyDescent="0.25">
      <c r="Q16896" s="161">
        <v>15316</v>
      </c>
      <c r="R16896" s="163">
        <v>0.101911</v>
      </c>
      <c r="S16896" s="8" t="s">
        <v>4</v>
      </c>
      <c r="T16896" s="8" t="s">
        <v>5</v>
      </c>
      <c r="U16896" s="8">
        <v>4</v>
      </c>
      <c r="V16896" s="165">
        <v>157.86000000000001</v>
      </c>
    </row>
    <row r="16897" spans="17:22" x14ac:dyDescent="0.25">
      <c r="Q16897" s="161">
        <v>15326</v>
      </c>
      <c r="R16897" s="163">
        <v>0.122502</v>
      </c>
      <c r="S16897" s="8" t="s">
        <v>4</v>
      </c>
      <c r="T16897" s="8" t="s">
        <v>5</v>
      </c>
      <c r="U16897" s="8">
        <v>4</v>
      </c>
      <c r="V16897" s="165">
        <v>162.76</v>
      </c>
    </row>
    <row r="16898" spans="17:22" x14ac:dyDescent="0.25">
      <c r="Q16898" s="161">
        <v>15377</v>
      </c>
      <c r="R16898" s="163">
        <v>0.21104600000000001</v>
      </c>
      <c r="S16898" s="8" t="s">
        <v>4</v>
      </c>
      <c r="T16898" s="8" t="s">
        <v>5</v>
      </c>
      <c r="U16898" s="8">
        <v>4</v>
      </c>
      <c r="V16898" s="165">
        <v>157.87</v>
      </c>
    </row>
    <row r="16899" spans="17:22" x14ac:dyDescent="0.25">
      <c r="Q16899" s="161">
        <v>15378</v>
      </c>
      <c r="R16899" s="163">
        <v>0.12778300000000001</v>
      </c>
      <c r="S16899" s="8" t="s">
        <v>4</v>
      </c>
      <c r="T16899" s="8" t="s">
        <v>5</v>
      </c>
      <c r="U16899" s="8">
        <v>4</v>
      </c>
      <c r="V16899" s="165">
        <v>158.76</v>
      </c>
    </row>
    <row r="16900" spans="17:22" x14ac:dyDescent="0.25">
      <c r="Q16900" s="161">
        <v>15381</v>
      </c>
      <c r="R16900" s="163">
        <v>0.173181</v>
      </c>
      <c r="S16900" s="8" t="s">
        <v>4</v>
      </c>
      <c r="T16900" s="8" t="s">
        <v>5</v>
      </c>
      <c r="U16900" s="8">
        <v>4</v>
      </c>
      <c r="V16900" s="165">
        <v>27.44</v>
      </c>
    </row>
    <row r="16901" spans="17:22" x14ac:dyDescent="0.25">
      <c r="Q16901" s="161">
        <v>15402</v>
      </c>
      <c r="R16901" s="163">
        <v>8.5254999999999997E-2</v>
      </c>
      <c r="S16901" s="8" t="s">
        <v>4</v>
      </c>
      <c r="T16901" s="8" t="s">
        <v>5</v>
      </c>
      <c r="U16901" s="8">
        <v>4</v>
      </c>
      <c r="V16901" s="165">
        <v>165.39</v>
      </c>
    </row>
    <row r="16902" spans="17:22" x14ac:dyDescent="0.25">
      <c r="Q16902" s="161">
        <v>15409</v>
      </c>
      <c r="R16902" s="163">
        <v>0.10841099999999999</v>
      </c>
      <c r="S16902" s="8" t="s">
        <v>4</v>
      </c>
      <c r="T16902" s="8" t="s">
        <v>5</v>
      </c>
      <c r="U16902" s="8">
        <v>4</v>
      </c>
      <c r="V16902" s="165">
        <v>157.84</v>
      </c>
    </row>
    <row r="16903" spans="17:22" x14ac:dyDescent="0.25">
      <c r="Q16903" s="161">
        <v>15444</v>
      </c>
      <c r="R16903" s="163">
        <v>0.11149100000000001</v>
      </c>
      <c r="S16903" s="8" t="s">
        <v>6</v>
      </c>
      <c r="T16903" s="8" t="s">
        <v>5</v>
      </c>
      <c r="U16903" s="8">
        <v>4</v>
      </c>
      <c r="V16903" s="165">
        <v>24.93</v>
      </c>
    </row>
    <row r="16904" spans="17:22" x14ac:dyDescent="0.25">
      <c r="Q16904" s="161">
        <v>15452</v>
      </c>
      <c r="R16904" s="163">
        <v>0.16629099999999999</v>
      </c>
      <c r="S16904" s="8" t="s">
        <v>4</v>
      </c>
      <c r="T16904" s="8" t="s">
        <v>5</v>
      </c>
      <c r="U16904" s="8">
        <v>4</v>
      </c>
      <c r="V16904" s="165">
        <v>165.37</v>
      </c>
    </row>
    <row r="16905" spans="17:22" x14ac:dyDescent="0.25">
      <c r="Q16905" s="161">
        <v>15467</v>
      </c>
      <c r="R16905" s="163">
        <v>0.17702799999999999</v>
      </c>
      <c r="S16905" s="8" t="s">
        <v>4</v>
      </c>
      <c r="T16905" s="8" t="s">
        <v>5</v>
      </c>
      <c r="U16905" s="8">
        <v>4</v>
      </c>
      <c r="V16905" s="165">
        <v>156.94999999999999</v>
      </c>
    </row>
    <row r="16906" spans="17:22" x14ac:dyDescent="0.25">
      <c r="Q16906" s="161">
        <v>15472</v>
      </c>
      <c r="R16906" s="163">
        <v>0.231293</v>
      </c>
      <c r="S16906" s="8" t="s">
        <v>4</v>
      </c>
      <c r="T16906" s="8" t="s">
        <v>5</v>
      </c>
      <c r="U16906" s="8">
        <v>4</v>
      </c>
      <c r="V16906" s="165">
        <v>21.48</v>
      </c>
    </row>
    <row r="16907" spans="17:22" x14ac:dyDescent="0.25">
      <c r="Q16907" s="161">
        <v>15497</v>
      </c>
      <c r="R16907" s="163">
        <v>8.5033999999999998E-2</v>
      </c>
      <c r="S16907" s="8" t="s">
        <v>4</v>
      </c>
      <c r="T16907" s="8" t="s">
        <v>5</v>
      </c>
      <c r="U16907" s="8">
        <v>4</v>
      </c>
      <c r="V16907" s="165">
        <v>156.87</v>
      </c>
    </row>
    <row r="16908" spans="17:22" x14ac:dyDescent="0.25">
      <c r="Q16908" s="161">
        <v>15507</v>
      </c>
      <c r="R16908" s="163">
        <v>0.176898</v>
      </c>
      <c r="S16908" s="8" t="s">
        <v>4</v>
      </c>
      <c r="T16908" s="8" t="s">
        <v>5</v>
      </c>
      <c r="U16908" s="8">
        <v>4</v>
      </c>
      <c r="V16908" s="165">
        <v>161.44</v>
      </c>
    </row>
    <row r="16909" spans="17:22" x14ac:dyDescent="0.25">
      <c r="Q16909" s="161">
        <v>15543</v>
      </c>
      <c r="R16909" s="163">
        <v>0.27711599999999997</v>
      </c>
      <c r="S16909" s="8" t="s">
        <v>4</v>
      </c>
      <c r="T16909" s="8" t="s">
        <v>5</v>
      </c>
      <c r="U16909" s="8">
        <v>4</v>
      </c>
      <c r="V16909" s="165">
        <v>174.87</v>
      </c>
    </row>
    <row r="16910" spans="17:22" x14ac:dyDescent="0.25">
      <c r="Q16910" s="161">
        <v>15547</v>
      </c>
      <c r="R16910" s="163">
        <v>9.3001E-2</v>
      </c>
      <c r="S16910" s="8" t="s">
        <v>4</v>
      </c>
      <c r="T16910" s="8" t="s">
        <v>5</v>
      </c>
      <c r="U16910" s="8">
        <v>4</v>
      </c>
      <c r="V16910" s="165">
        <v>157.63</v>
      </c>
    </row>
    <row r="16911" spans="17:22" x14ac:dyDescent="0.25">
      <c r="Q16911" s="161">
        <v>15548</v>
      </c>
      <c r="R16911" s="163">
        <v>0.12617300000000001</v>
      </c>
      <c r="S16911" s="8" t="s">
        <v>4</v>
      </c>
      <c r="T16911" s="8" t="s">
        <v>5</v>
      </c>
      <c r="U16911" s="8">
        <v>4</v>
      </c>
      <c r="V16911" s="165">
        <v>156.94999999999999</v>
      </c>
    </row>
    <row r="16912" spans="17:22" x14ac:dyDescent="0.25">
      <c r="Q16912" s="161">
        <v>15584</v>
      </c>
      <c r="R16912" s="163">
        <v>0.123794</v>
      </c>
      <c r="S16912" s="8" t="s">
        <v>4</v>
      </c>
      <c r="T16912" s="8" t="s">
        <v>5</v>
      </c>
      <c r="U16912" s="8">
        <v>4</v>
      </c>
      <c r="V16912" s="165">
        <v>159.43</v>
      </c>
    </row>
    <row r="16913" spans="17:22" x14ac:dyDescent="0.25">
      <c r="Q16913" s="161">
        <v>15596</v>
      </c>
      <c r="R16913" s="163">
        <v>0.179725</v>
      </c>
      <c r="S16913" s="8" t="s">
        <v>4</v>
      </c>
      <c r="T16913" s="8" t="s">
        <v>5</v>
      </c>
      <c r="U16913" s="8">
        <v>4</v>
      </c>
      <c r="V16913" s="165">
        <v>157.63</v>
      </c>
    </row>
    <row r="16914" spans="17:22" x14ac:dyDescent="0.25">
      <c r="Q16914" s="161">
        <v>15619</v>
      </c>
      <c r="R16914" s="163">
        <v>0.13730899999999999</v>
      </c>
      <c r="S16914" s="8" t="s">
        <v>6</v>
      </c>
      <c r="T16914" s="8" t="s">
        <v>5</v>
      </c>
      <c r="U16914" s="8">
        <v>4</v>
      </c>
      <c r="V16914" s="165">
        <v>18.78</v>
      </c>
    </row>
    <row r="16915" spans="17:22" x14ac:dyDescent="0.25">
      <c r="Q16915" s="161">
        <v>15629</v>
      </c>
      <c r="R16915" s="163">
        <v>0.13259899999999999</v>
      </c>
      <c r="S16915" s="8" t="s">
        <v>12</v>
      </c>
      <c r="T16915" s="8" t="s">
        <v>13</v>
      </c>
      <c r="U16915" s="8">
        <v>4</v>
      </c>
      <c r="V16915" s="165">
        <v>25.08</v>
      </c>
    </row>
    <row r="16916" spans="17:22" x14ac:dyDescent="0.25">
      <c r="Q16916" s="161">
        <v>15644</v>
      </c>
      <c r="R16916" s="163">
        <v>0.16003100000000001</v>
      </c>
      <c r="S16916" s="8" t="s">
        <v>4</v>
      </c>
      <c r="T16916" s="8" t="s">
        <v>5</v>
      </c>
      <c r="U16916" s="8">
        <v>4</v>
      </c>
      <c r="V16916" s="165">
        <v>157.36000000000001</v>
      </c>
    </row>
    <row r="16917" spans="17:22" x14ac:dyDescent="0.25">
      <c r="Q16917" s="161">
        <v>15662</v>
      </c>
      <c r="R16917" s="163">
        <v>6.6392000000000007E-2</v>
      </c>
      <c r="S16917" s="8" t="s">
        <v>4</v>
      </c>
      <c r="T16917" s="8" t="s">
        <v>5</v>
      </c>
      <c r="U16917" s="8">
        <v>4</v>
      </c>
      <c r="V16917" s="165">
        <v>157.41</v>
      </c>
    </row>
    <row r="16918" spans="17:22" x14ac:dyDescent="0.25">
      <c r="Q16918" s="161">
        <v>15663</v>
      </c>
      <c r="R16918" s="163">
        <v>0.121906</v>
      </c>
      <c r="S16918" s="8" t="s">
        <v>4</v>
      </c>
      <c r="T16918" s="8" t="s">
        <v>5</v>
      </c>
      <c r="U16918" s="8">
        <v>4</v>
      </c>
      <c r="V16918" s="165">
        <v>161.49</v>
      </c>
    </row>
    <row r="16919" spans="17:22" x14ac:dyDescent="0.25">
      <c r="Q16919" s="161">
        <v>15670</v>
      </c>
      <c r="R16919" s="163">
        <v>3.4153999999999997E-2</v>
      </c>
      <c r="S16919" s="8" t="s">
        <v>4</v>
      </c>
      <c r="T16919" s="8" t="s">
        <v>5</v>
      </c>
      <c r="U16919" s="8">
        <v>4</v>
      </c>
      <c r="V16919" s="165">
        <v>157.26</v>
      </c>
    </row>
    <row r="16920" spans="17:22" x14ac:dyDescent="0.25">
      <c r="Q16920" s="161">
        <v>15686</v>
      </c>
      <c r="R16920" s="163">
        <v>0.33213900000000002</v>
      </c>
      <c r="S16920" s="8" t="s">
        <v>4</v>
      </c>
      <c r="T16920" s="8" t="s">
        <v>5</v>
      </c>
      <c r="U16920" s="8">
        <v>4</v>
      </c>
      <c r="V16920" s="165">
        <v>159.44999999999999</v>
      </c>
    </row>
    <row r="16921" spans="17:22" x14ac:dyDescent="0.25">
      <c r="Q16921" s="161">
        <v>15698</v>
      </c>
      <c r="R16921" s="163">
        <v>5.3615000000000003E-2</v>
      </c>
      <c r="S16921" s="8" t="s">
        <v>4</v>
      </c>
      <c r="T16921" s="8" t="s">
        <v>5</v>
      </c>
      <c r="U16921" s="8">
        <v>4</v>
      </c>
      <c r="V16921" s="165">
        <v>157.4</v>
      </c>
    </row>
    <row r="16922" spans="17:22" x14ac:dyDescent="0.25">
      <c r="Q16922" s="161">
        <v>15705</v>
      </c>
      <c r="R16922" s="163">
        <v>0.31384600000000001</v>
      </c>
      <c r="S16922" s="8" t="s">
        <v>4</v>
      </c>
      <c r="T16922" s="8" t="s">
        <v>5</v>
      </c>
      <c r="U16922" s="8">
        <v>4</v>
      </c>
      <c r="V16922" s="165">
        <v>27.97</v>
      </c>
    </row>
    <row r="16923" spans="17:22" x14ac:dyDescent="0.25">
      <c r="Q16923" s="161">
        <v>15775</v>
      </c>
      <c r="R16923" s="163">
        <v>0.23094000000000001</v>
      </c>
      <c r="S16923" s="8" t="s">
        <v>6</v>
      </c>
      <c r="T16923" s="8" t="s">
        <v>5</v>
      </c>
      <c r="U16923" s="8">
        <v>4</v>
      </c>
      <c r="V16923" s="165">
        <v>162.05000000000001</v>
      </c>
    </row>
    <row r="16924" spans="17:22" x14ac:dyDescent="0.25">
      <c r="Q16924" s="161">
        <v>15778</v>
      </c>
      <c r="R16924" s="163">
        <v>0.12998599999999999</v>
      </c>
      <c r="S16924" s="8" t="s">
        <v>4</v>
      </c>
      <c r="T16924" s="8" t="s">
        <v>5</v>
      </c>
      <c r="U16924" s="8">
        <v>4</v>
      </c>
      <c r="V16924" s="165">
        <v>12.3</v>
      </c>
    </row>
    <row r="16925" spans="17:22" x14ac:dyDescent="0.25">
      <c r="Q16925" s="161">
        <v>15782</v>
      </c>
      <c r="R16925" s="163">
        <v>0.171956</v>
      </c>
      <c r="S16925" s="8" t="s">
        <v>6</v>
      </c>
      <c r="T16925" s="8" t="s">
        <v>5</v>
      </c>
      <c r="U16925" s="8">
        <v>4</v>
      </c>
      <c r="V16925" s="165">
        <v>26.27</v>
      </c>
    </row>
    <row r="16926" spans="17:22" x14ac:dyDescent="0.25">
      <c r="Q16926" s="161">
        <v>15791</v>
      </c>
      <c r="R16926" s="163">
        <v>5.3173999999999999E-2</v>
      </c>
      <c r="S16926" s="8" t="s">
        <v>4</v>
      </c>
      <c r="T16926" s="8" t="s">
        <v>5</v>
      </c>
      <c r="U16926" s="8">
        <v>4</v>
      </c>
      <c r="V16926" s="165">
        <v>24.2</v>
      </c>
    </row>
    <row r="16927" spans="17:22" x14ac:dyDescent="0.25">
      <c r="Q16927" s="161">
        <v>15823</v>
      </c>
      <c r="R16927" s="163">
        <v>0.139073</v>
      </c>
      <c r="S16927" s="8" t="s">
        <v>4</v>
      </c>
      <c r="T16927" s="8" t="s">
        <v>5</v>
      </c>
      <c r="U16927" s="8">
        <v>4</v>
      </c>
      <c r="V16927" s="165">
        <v>24.15</v>
      </c>
    </row>
    <row r="16928" spans="17:22" x14ac:dyDescent="0.25">
      <c r="Q16928" s="161">
        <v>15850</v>
      </c>
      <c r="R16928" s="163">
        <v>0.28262199999999998</v>
      </c>
      <c r="S16928" s="8" t="s">
        <v>7</v>
      </c>
      <c r="T16928" s="8" t="s">
        <v>5</v>
      </c>
      <c r="U16928" s="8">
        <v>4</v>
      </c>
      <c r="V16928" s="165">
        <v>165.01</v>
      </c>
    </row>
    <row r="16929" spans="17:22" x14ac:dyDescent="0.25">
      <c r="Q16929" s="161">
        <v>15877</v>
      </c>
      <c r="R16929" s="163">
        <v>0.40992699999999999</v>
      </c>
      <c r="S16929" s="8" t="s">
        <v>4</v>
      </c>
      <c r="T16929" s="8" t="s">
        <v>5</v>
      </c>
      <c r="U16929" s="8">
        <v>4</v>
      </c>
      <c r="V16929" s="165">
        <v>166.51</v>
      </c>
    </row>
    <row r="16930" spans="17:22" x14ac:dyDescent="0.25">
      <c r="Q16930" s="161">
        <v>15908</v>
      </c>
      <c r="R16930" s="163">
        <v>4.8911999999999997E-2</v>
      </c>
      <c r="S16930" s="8" t="s">
        <v>4</v>
      </c>
      <c r="T16930" s="8" t="s">
        <v>5</v>
      </c>
      <c r="U16930" s="8">
        <v>4</v>
      </c>
      <c r="V16930" s="165">
        <v>168.32</v>
      </c>
    </row>
    <row r="16931" spans="17:22" x14ac:dyDescent="0.25">
      <c r="Q16931" s="161">
        <v>15964</v>
      </c>
      <c r="R16931" s="163">
        <v>0.16417100000000001</v>
      </c>
      <c r="S16931" s="8" t="s">
        <v>4</v>
      </c>
      <c r="T16931" s="8" t="s">
        <v>5</v>
      </c>
      <c r="U16931" s="8">
        <v>4</v>
      </c>
      <c r="V16931" s="165">
        <v>168.37</v>
      </c>
    </row>
    <row r="16932" spans="17:22" x14ac:dyDescent="0.25">
      <c r="Q16932" s="161">
        <v>15980</v>
      </c>
      <c r="R16932" s="163">
        <v>0.33014199999999999</v>
      </c>
      <c r="S16932" s="8" t="s">
        <v>4</v>
      </c>
      <c r="T16932" s="8" t="s">
        <v>5</v>
      </c>
      <c r="U16932" s="8">
        <v>4</v>
      </c>
      <c r="V16932" s="165">
        <v>170.38</v>
      </c>
    </row>
    <row r="16933" spans="17:22" x14ac:dyDescent="0.25">
      <c r="Q16933" s="161">
        <v>15982</v>
      </c>
      <c r="R16933" s="163">
        <v>5.8833999999999997E-2</v>
      </c>
      <c r="S16933" s="8" t="s">
        <v>4</v>
      </c>
      <c r="T16933" s="8" t="s">
        <v>5</v>
      </c>
      <c r="U16933" s="8">
        <v>4</v>
      </c>
      <c r="V16933" s="165">
        <v>178.05</v>
      </c>
    </row>
    <row r="16934" spans="17:22" x14ac:dyDescent="0.25">
      <c r="Q16934" s="161">
        <v>15992</v>
      </c>
      <c r="R16934" s="163">
        <v>0.13139200000000001</v>
      </c>
      <c r="S16934" s="8" t="s">
        <v>4</v>
      </c>
      <c r="T16934" s="8" t="s">
        <v>5</v>
      </c>
      <c r="U16934" s="8">
        <v>4</v>
      </c>
      <c r="V16934" s="165">
        <v>26.39</v>
      </c>
    </row>
    <row r="16935" spans="17:22" x14ac:dyDescent="0.25">
      <c r="Q16935" s="161">
        <v>15996</v>
      </c>
      <c r="R16935" s="163">
        <v>0.344532</v>
      </c>
      <c r="S16935" s="8" t="s">
        <v>4</v>
      </c>
      <c r="T16935" s="8" t="s">
        <v>5</v>
      </c>
      <c r="U16935" s="8">
        <v>4</v>
      </c>
      <c r="V16935" s="165">
        <v>169.22</v>
      </c>
    </row>
    <row r="16936" spans="17:22" x14ac:dyDescent="0.25">
      <c r="Q16936" s="161">
        <v>16003</v>
      </c>
      <c r="R16936" s="163">
        <v>6.3835000000000003E-2</v>
      </c>
      <c r="S16936" s="8" t="s">
        <v>4</v>
      </c>
      <c r="T16936" s="8" t="s">
        <v>5</v>
      </c>
      <c r="U16936" s="8">
        <v>4</v>
      </c>
      <c r="V16936" s="165">
        <v>178.11</v>
      </c>
    </row>
    <row r="16937" spans="17:22" x14ac:dyDescent="0.25">
      <c r="Q16937" s="161">
        <v>16015</v>
      </c>
      <c r="R16937" s="163">
        <v>7.8964000000000006E-2</v>
      </c>
      <c r="S16937" s="8" t="s">
        <v>4</v>
      </c>
      <c r="T16937" s="8" t="s">
        <v>5</v>
      </c>
      <c r="U16937" s="8">
        <v>4</v>
      </c>
      <c r="V16937" s="165">
        <v>167.2</v>
      </c>
    </row>
    <row r="16938" spans="17:22" x14ac:dyDescent="0.25">
      <c r="Q16938" s="161">
        <v>16017</v>
      </c>
      <c r="R16938" s="163">
        <v>0.26200699999999999</v>
      </c>
      <c r="S16938" s="8" t="s">
        <v>7</v>
      </c>
      <c r="T16938" s="8" t="s">
        <v>5</v>
      </c>
      <c r="U16938" s="8">
        <v>4</v>
      </c>
      <c r="V16938" s="165">
        <v>157.16</v>
      </c>
    </row>
    <row r="16939" spans="17:22" x14ac:dyDescent="0.25">
      <c r="Q16939" s="161">
        <v>16040</v>
      </c>
      <c r="R16939" s="163">
        <v>0.10623199999999999</v>
      </c>
      <c r="S16939" s="8" t="s">
        <v>4</v>
      </c>
      <c r="T16939" s="8" t="s">
        <v>5</v>
      </c>
      <c r="U16939" s="8">
        <v>4</v>
      </c>
      <c r="V16939" s="165">
        <v>167.22</v>
      </c>
    </row>
    <row r="16940" spans="17:22" x14ac:dyDescent="0.25">
      <c r="Q16940" s="161">
        <v>16123</v>
      </c>
      <c r="R16940" s="163">
        <v>0.47276200000000002</v>
      </c>
      <c r="S16940" s="8" t="s">
        <v>4</v>
      </c>
      <c r="T16940" s="8" t="s">
        <v>5</v>
      </c>
      <c r="U16940" s="8">
        <v>4</v>
      </c>
      <c r="V16940" s="165">
        <v>179.54</v>
      </c>
    </row>
    <row r="16941" spans="17:22" x14ac:dyDescent="0.25">
      <c r="Q16941" s="161">
        <v>16140</v>
      </c>
      <c r="R16941" s="163">
        <v>0.221165</v>
      </c>
      <c r="S16941" s="8" t="s">
        <v>4</v>
      </c>
      <c r="T16941" s="8" t="s">
        <v>5</v>
      </c>
      <c r="U16941" s="8">
        <v>4</v>
      </c>
      <c r="V16941" s="165">
        <v>28.34</v>
      </c>
    </row>
    <row r="16942" spans="17:22" x14ac:dyDescent="0.25">
      <c r="Q16942" s="161">
        <v>16168</v>
      </c>
      <c r="R16942" s="163">
        <v>0.11011899999999999</v>
      </c>
      <c r="S16942" s="8" t="s">
        <v>4</v>
      </c>
      <c r="T16942" s="8" t="s">
        <v>5</v>
      </c>
      <c r="U16942" s="8">
        <v>4</v>
      </c>
      <c r="V16942" s="165">
        <v>25.61</v>
      </c>
    </row>
    <row r="16943" spans="17:22" x14ac:dyDescent="0.25">
      <c r="Q16943" s="161">
        <v>16178</v>
      </c>
      <c r="R16943" s="163">
        <v>0.198657</v>
      </c>
      <c r="S16943" s="8" t="s">
        <v>4</v>
      </c>
      <c r="T16943" s="8" t="s">
        <v>5</v>
      </c>
      <c r="U16943" s="8">
        <v>4</v>
      </c>
      <c r="V16943" s="165">
        <v>177.72</v>
      </c>
    </row>
    <row r="16944" spans="17:22" x14ac:dyDescent="0.25">
      <c r="Q16944" s="161">
        <v>16205</v>
      </c>
      <c r="R16944" s="163">
        <v>0.382544</v>
      </c>
      <c r="S16944" s="8" t="s">
        <v>4</v>
      </c>
      <c r="T16944" s="8" t="s">
        <v>5</v>
      </c>
      <c r="U16944" s="8">
        <v>4</v>
      </c>
      <c r="V16944" s="165">
        <v>165.9</v>
      </c>
    </row>
    <row r="16945" spans="17:22" x14ac:dyDescent="0.25">
      <c r="Q16945" s="161">
        <v>16257</v>
      </c>
      <c r="R16945" s="163">
        <v>0.66728299999999996</v>
      </c>
      <c r="S16945" s="8" t="s">
        <v>6</v>
      </c>
      <c r="T16945" s="8" t="s">
        <v>5</v>
      </c>
      <c r="U16945" s="8">
        <v>4</v>
      </c>
      <c r="V16945" s="165">
        <v>155.69</v>
      </c>
    </row>
    <row r="16946" spans="17:22" x14ac:dyDescent="0.25">
      <c r="Q16946" s="161">
        <v>16308</v>
      </c>
      <c r="R16946" s="163">
        <v>7.2589000000000001E-2</v>
      </c>
      <c r="S16946" s="8" t="s">
        <v>4</v>
      </c>
      <c r="T16946" s="8" t="s">
        <v>5</v>
      </c>
      <c r="U16946" s="8">
        <v>4</v>
      </c>
      <c r="V16946" s="165">
        <v>21.58</v>
      </c>
    </row>
    <row r="16947" spans="17:22" x14ac:dyDescent="0.25">
      <c r="Q16947" s="161">
        <v>16317</v>
      </c>
      <c r="R16947" s="163">
        <v>0.1565</v>
      </c>
      <c r="S16947" s="8" t="s">
        <v>4</v>
      </c>
      <c r="T16947" s="8" t="s">
        <v>5</v>
      </c>
      <c r="U16947" s="8">
        <v>4</v>
      </c>
      <c r="V16947" s="165">
        <v>155.58000000000001</v>
      </c>
    </row>
    <row r="16948" spans="17:22" x14ac:dyDescent="0.25">
      <c r="Q16948" s="161">
        <v>16334</v>
      </c>
      <c r="R16948" s="163">
        <v>4.623E-2</v>
      </c>
      <c r="S16948" s="8" t="s">
        <v>4</v>
      </c>
      <c r="T16948" s="8" t="s">
        <v>5</v>
      </c>
      <c r="U16948" s="8">
        <v>4</v>
      </c>
      <c r="V16948" s="165">
        <v>155.6</v>
      </c>
    </row>
    <row r="16949" spans="17:22" x14ac:dyDescent="0.25">
      <c r="Q16949" s="161">
        <v>16336</v>
      </c>
      <c r="R16949" s="163">
        <v>0.110592</v>
      </c>
      <c r="S16949" s="8" t="s">
        <v>4</v>
      </c>
      <c r="T16949" s="8" t="s">
        <v>5</v>
      </c>
      <c r="U16949" s="8">
        <v>4</v>
      </c>
      <c r="V16949" s="165">
        <v>20.48</v>
      </c>
    </row>
    <row r="16950" spans="17:22" x14ac:dyDescent="0.25">
      <c r="Q16950" s="161">
        <v>16347</v>
      </c>
      <c r="R16950" s="163">
        <v>0.21861900000000001</v>
      </c>
      <c r="S16950" s="8" t="s">
        <v>12</v>
      </c>
      <c r="T16950" s="8" t="s">
        <v>13</v>
      </c>
      <c r="U16950" s="8">
        <v>4</v>
      </c>
      <c r="V16950" s="165">
        <v>164.2</v>
      </c>
    </row>
    <row r="16951" spans="17:22" x14ac:dyDescent="0.25">
      <c r="Q16951" s="161">
        <v>16355</v>
      </c>
      <c r="R16951" s="163">
        <v>0.151398</v>
      </c>
      <c r="S16951" s="8" t="s">
        <v>4</v>
      </c>
      <c r="T16951" s="8" t="s">
        <v>5</v>
      </c>
      <c r="U16951" s="8">
        <v>4</v>
      </c>
      <c r="V16951" s="165">
        <v>29.75</v>
      </c>
    </row>
    <row r="16952" spans="17:22" x14ac:dyDescent="0.25">
      <c r="Q16952" s="161">
        <v>16359</v>
      </c>
      <c r="R16952" s="163">
        <v>6.0499999999999998E-2</v>
      </c>
      <c r="S16952" s="8" t="s">
        <v>4</v>
      </c>
      <c r="T16952" s="8" t="s">
        <v>5</v>
      </c>
      <c r="U16952" s="8">
        <v>4</v>
      </c>
      <c r="V16952" s="165">
        <v>21.73</v>
      </c>
    </row>
    <row r="16953" spans="17:22" x14ac:dyDescent="0.25">
      <c r="Q16953" s="161">
        <v>16378</v>
      </c>
      <c r="R16953" s="163">
        <v>6.4962000000000006E-2</v>
      </c>
      <c r="S16953" s="8" t="s">
        <v>4</v>
      </c>
      <c r="T16953" s="8" t="s">
        <v>5</v>
      </c>
      <c r="U16953" s="8">
        <v>4</v>
      </c>
      <c r="V16953" s="165">
        <v>23.88</v>
      </c>
    </row>
    <row r="16954" spans="17:22" x14ac:dyDescent="0.25">
      <c r="Q16954" s="161">
        <v>16387</v>
      </c>
      <c r="R16954" s="163">
        <v>6.4231999999999997E-2</v>
      </c>
      <c r="S16954" s="8" t="s">
        <v>4</v>
      </c>
      <c r="T16954" s="8" t="s">
        <v>5</v>
      </c>
      <c r="U16954" s="8">
        <v>4</v>
      </c>
      <c r="V16954" s="165">
        <v>21.65</v>
      </c>
    </row>
    <row r="16955" spans="17:22" x14ac:dyDescent="0.25">
      <c r="Q16955" s="161">
        <v>16391</v>
      </c>
      <c r="R16955" s="163">
        <v>0.109482</v>
      </c>
      <c r="S16955" s="8" t="s">
        <v>4</v>
      </c>
      <c r="T16955" s="8" t="s">
        <v>5</v>
      </c>
      <c r="U16955" s="8">
        <v>4</v>
      </c>
      <c r="V16955" s="165">
        <v>159.13</v>
      </c>
    </row>
    <row r="16956" spans="17:22" x14ac:dyDescent="0.25">
      <c r="Q16956" s="161">
        <v>16393</v>
      </c>
      <c r="R16956" s="163">
        <v>0.11304500000000001</v>
      </c>
      <c r="S16956" s="8" t="s">
        <v>4</v>
      </c>
      <c r="T16956" s="8" t="s">
        <v>5</v>
      </c>
      <c r="U16956" s="8">
        <v>4</v>
      </c>
      <c r="V16956" s="165">
        <v>163.88</v>
      </c>
    </row>
    <row r="16957" spans="17:22" x14ac:dyDescent="0.25">
      <c r="Q16957" s="161">
        <v>16394</v>
      </c>
      <c r="R16957" s="163">
        <v>4.1680000000000002E-2</v>
      </c>
      <c r="S16957" s="8" t="s">
        <v>4</v>
      </c>
      <c r="T16957" s="8" t="s">
        <v>5</v>
      </c>
      <c r="U16957" s="8">
        <v>4</v>
      </c>
      <c r="V16957" s="165">
        <v>23.92</v>
      </c>
    </row>
    <row r="16958" spans="17:22" x14ac:dyDescent="0.25">
      <c r="Q16958" s="161">
        <v>16401</v>
      </c>
      <c r="R16958" s="163">
        <v>9.0628E-2</v>
      </c>
      <c r="S16958" s="8" t="s">
        <v>4</v>
      </c>
      <c r="T16958" s="8" t="s">
        <v>5</v>
      </c>
      <c r="U16958" s="8">
        <v>4</v>
      </c>
      <c r="V16958" s="165">
        <v>23.2</v>
      </c>
    </row>
    <row r="16959" spans="17:22" x14ac:dyDescent="0.25">
      <c r="Q16959" s="161">
        <v>16407</v>
      </c>
      <c r="R16959" s="163">
        <v>0.13047300000000001</v>
      </c>
      <c r="S16959" s="8" t="s">
        <v>6</v>
      </c>
      <c r="T16959" s="8" t="s">
        <v>5</v>
      </c>
      <c r="U16959" s="8">
        <v>4</v>
      </c>
      <c r="V16959" s="165">
        <v>28.92</v>
      </c>
    </row>
    <row r="16960" spans="17:22" x14ac:dyDescent="0.25">
      <c r="Q16960" s="161">
        <v>16411</v>
      </c>
      <c r="R16960" s="163">
        <v>5.4359999999999999E-2</v>
      </c>
      <c r="S16960" s="8" t="s">
        <v>4</v>
      </c>
      <c r="T16960" s="8" t="s">
        <v>5</v>
      </c>
      <c r="U16960" s="8">
        <v>4</v>
      </c>
      <c r="V16960" s="165">
        <v>18.329999999999998</v>
      </c>
    </row>
    <row r="16961" spans="17:22" x14ac:dyDescent="0.25">
      <c r="Q16961" s="161">
        <v>16419</v>
      </c>
      <c r="R16961" s="163">
        <v>6.8903000000000006E-2</v>
      </c>
      <c r="S16961" s="8" t="s">
        <v>4</v>
      </c>
      <c r="T16961" s="8" t="s">
        <v>5</v>
      </c>
      <c r="U16961" s="8">
        <v>4</v>
      </c>
      <c r="V16961" s="165">
        <v>159.16999999999999</v>
      </c>
    </row>
    <row r="16962" spans="17:22" x14ac:dyDescent="0.25">
      <c r="Q16962" s="161">
        <v>16422</v>
      </c>
      <c r="R16962" s="163">
        <v>0.113801</v>
      </c>
      <c r="S16962" s="8" t="s">
        <v>4</v>
      </c>
      <c r="T16962" s="8" t="s">
        <v>5</v>
      </c>
      <c r="U16962" s="8">
        <v>4</v>
      </c>
      <c r="V16962" s="165">
        <v>23.03</v>
      </c>
    </row>
    <row r="16963" spans="17:22" x14ac:dyDescent="0.25">
      <c r="Q16963" s="161">
        <v>16432</v>
      </c>
      <c r="R16963" s="163">
        <v>0.13459599999999999</v>
      </c>
      <c r="S16963" s="8" t="s">
        <v>4</v>
      </c>
      <c r="T16963" s="8" t="s">
        <v>5</v>
      </c>
      <c r="U16963" s="8">
        <v>4</v>
      </c>
      <c r="V16963" s="165">
        <v>18.66</v>
      </c>
    </row>
    <row r="16964" spans="17:22" x14ac:dyDescent="0.25">
      <c r="Q16964" s="161">
        <v>16436</v>
      </c>
      <c r="R16964" s="163">
        <v>7.8898999999999997E-2</v>
      </c>
      <c r="S16964" s="8" t="s">
        <v>4</v>
      </c>
      <c r="T16964" s="8" t="s">
        <v>5</v>
      </c>
      <c r="U16964" s="8">
        <v>4</v>
      </c>
      <c r="V16964" s="165">
        <v>18.32</v>
      </c>
    </row>
    <row r="16965" spans="17:22" x14ac:dyDescent="0.25">
      <c r="Q16965" s="161">
        <v>16446</v>
      </c>
      <c r="R16965" s="163">
        <v>0.16239700000000001</v>
      </c>
      <c r="S16965" s="8" t="s">
        <v>4</v>
      </c>
      <c r="T16965" s="8" t="s">
        <v>5</v>
      </c>
      <c r="U16965" s="8">
        <v>4</v>
      </c>
      <c r="V16965" s="165">
        <v>163.1</v>
      </c>
    </row>
    <row r="16966" spans="17:22" x14ac:dyDescent="0.25">
      <c r="Q16966" s="161">
        <v>16447</v>
      </c>
      <c r="R16966" s="163">
        <v>8.7278999999999995E-2</v>
      </c>
      <c r="S16966" s="8" t="s">
        <v>4</v>
      </c>
      <c r="T16966" s="8" t="s">
        <v>5</v>
      </c>
      <c r="U16966" s="8">
        <v>4</v>
      </c>
      <c r="V16966" s="165">
        <v>22.22</v>
      </c>
    </row>
    <row r="16967" spans="17:22" x14ac:dyDescent="0.25">
      <c r="Q16967" s="161">
        <v>16453</v>
      </c>
      <c r="R16967" s="163">
        <v>0.13428499999999999</v>
      </c>
      <c r="S16967" s="8" t="s">
        <v>4</v>
      </c>
      <c r="T16967" s="8" t="s">
        <v>5</v>
      </c>
      <c r="U16967" s="8">
        <v>4</v>
      </c>
      <c r="V16967" s="165">
        <v>27.24</v>
      </c>
    </row>
    <row r="16968" spans="17:22" x14ac:dyDescent="0.25">
      <c r="Q16968" s="161">
        <v>16463</v>
      </c>
      <c r="R16968" s="163">
        <v>0.153254</v>
      </c>
      <c r="S16968" s="8" t="s">
        <v>4</v>
      </c>
      <c r="T16968" s="8" t="s">
        <v>5</v>
      </c>
      <c r="U16968" s="8">
        <v>4</v>
      </c>
      <c r="V16968" s="165">
        <v>159.44999999999999</v>
      </c>
    </row>
    <row r="16969" spans="17:22" x14ac:dyDescent="0.25">
      <c r="Q16969" s="161">
        <v>16484</v>
      </c>
      <c r="R16969" s="163">
        <v>0.293485</v>
      </c>
      <c r="S16969" s="8" t="s">
        <v>4</v>
      </c>
      <c r="T16969" s="8" t="s">
        <v>5</v>
      </c>
      <c r="U16969" s="8">
        <v>4</v>
      </c>
      <c r="V16969" s="165">
        <v>28.91</v>
      </c>
    </row>
    <row r="16970" spans="17:22" x14ac:dyDescent="0.25">
      <c r="Q16970" s="161">
        <v>16487</v>
      </c>
      <c r="R16970" s="163">
        <v>0.15849299999999999</v>
      </c>
      <c r="S16970" s="8" t="s">
        <v>4</v>
      </c>
      <c r="T16970" s="8" t="s">
        <v>5</v>
      </c>
      <c r="U16970" s="8">
        <v>4</v>
      </c>
      <c r="V16970" s="165">
        <v>22.71</v>
      </c>
    </row>
    <row r="16971" spans="17:22" x14ac:dyDescent="0.25">
      <c r="Q16971" s="161">
        <v>16490</v>
      </c>
      <c r="R16971" s="163">
        <v>4.9225999999999999E-2</v>
      </c>
      <c r="S16971" s="8" t="s">
        <v>4</v>
      </c>
      <c r="T16971" s="8" t="s">
        <v>5</v>
      </c>
      <c r="U16971" s="8">
        <v>4</v>
      </c>
      <c r="V16971" s="165">
        <v>155.52000000000001</v>
      </c>
    </row>
    <row r="16972" spans="17:22" x14ac:dyDescent="0.25">
      <c r="Q16972" s="161">
        <v>16497</v>
      </c>
      <c r="R16972" s="163">
        <v>0.11800099999999999</v>
      </c>
      <c r="S16972" s="8" t="s">
        <v>4</v>
      </c>
      <c r="T16972" s="8" t="s">
        <v>5</v>
      </c>
      <c r="U16972" s="8">
        <v>4</v>
      </c>
      <c r="V16972" s="165">
        <v>159.46</v>
      </c>
    </row>
    <row r="16973" spans="17:22" x14ac:dyDescent="0.25">
      <c r="Q16973" s="161">
        <v>16505</v>
      </c>
      <c r="R16973" s="163">
        <v>6.0995000000000001E-2</v>
      </c>
      <c r="S16973" s="8" t="s">
        <v>4</v>
      </c>
      <c r="T16973" s="8" t="s">
        <v>5</v>
      </c>
      <c r="U16973" s="8">
        <v>4</v>
      </c>
      <c r="V16973" s="165">
        <v>155.49</v>
      </c>
    </row>
    <row r="16974" spans="17:22" x14ac:dyDescent="0.25">
      <c r="Q16974" s="161">
        <v>16512</v>
      </c>
      <c r="R16974" s="163">
        <v>0.11264299999999999</v>
      </c>
      <c r="S16974" s="8" t="s">
        <v>4</v>
      </c>
      <c r="T16974" s="8" t="s">
        <v>5</v>
      </c>
      <c r="U16974" s="8">
        <v>4</v>
      </c>
      <c r="V16974" s="165">
        <v>18.05</v>
      </c>
    </row>
    <row r="16975" spans="17:22" x14ac:dyDescent="0.25">
      <c r="Q16975" s="161">
        <v>16521</v>
      </c>
      <c r="R16975" s="163">
        <v>0.14222000000000001</v>
      </c>
      <c r="S16975" s="8" t="s">
        <v>4</v>
      </c>
      <c r="T16975" s="8" t="s">
        <v>5</v>
      </c>
      <c r="U16975" s="8">
        <v>4</v>
      </c>
      <c r="V16975" s="165">
        <v>28.06</v>
      </c>
    </row>
    <row r="16976" spans="17:22" x14ac:dyDescent="0.25">
      <c r="Q16976" s="161">
        <v>16535</v>
      </c>
      <c r="R16976" s="163">
        <v>0.36456699999999997</v>
      </c>
      <c r="S16976" s="8" t="s">
        <v>4</v>
      </c>
      <c r="T16976" s="8" t="s">
        <v>5</v>
      </c>
      <c r="U16976" s="8">
        <v>4</v>
      </c>
      <c r="V16976" s="165">
        <v>13.3</v>
      </c>
    </row>
    <row r="16977" spans="17:22" x14ac:dyDescent="0.25">
      <c r="Q16977" s="161">
        <v>16540</v>
      </c>
      <c r="R16977" s="163">
        <v>0.13233400000000001</v>
      </c>
      <c r="S16977" s="8" t="s">
        <v>4</v>
      </c>
      <c r="T16977" s="8" t="s">
        <v>5</v>
      </c>
      <c r="U16977" s="8">
        <v>4</v>
      </c>
      <c r="V16977" s="165">
        <v>26.14</v>
      </c>
    </row>
    <row r="16978" spans="17:22" x14ac:dyDescent="0.25">
      <c r="Q16978" s="161">
        <v>16549</v>
      </c>
      <c r="R16978" s="163">
        <v>6.5923999999999996E-2</v>
      </c>
      <c r="S16978" s="8" t="s">
        <v>4</v>
      </c>
      <c r="T16978" s="8" t="s">
        <v>5</v>
      </c>
      <c r="U16978" s="8">
        <v>4</v>
      </c>
      <c r="V16978" s="165">
        <v>25.9</v>
      </c>
    </row>
    <row r="16979" spans="17:22" x14ac:dyDescent="0.25">
      <c r="Q16979" s="161">
        <v>16588</v>
      </c>
      <c r="R16979" s="163">
        <v>0.109804</v>
      </c>
      <c r="S16979" s="8" t="s">
        <v>4</v>
      </c>
      <c r="T16979" s="8" t="s">
        <v>5</v>
      </c>
      <c r="U16979" s="8">
        <v>4</v>
      </c>
      <c r="V16979" s="165">
        <v>157.85</v>
      </c>
    </row>
    <row r="16980" spans="17:22" x14ac:dyDescent="0.25">
      <c r="Q16980" s="161">
        <v>16589</v>
      </c>
      <c r="R16980" s="163">
        <v>0.50753700000000002</v>
      </c>
      <c r="S16980" s="8" t="s">
        <v>4</v>
      </c>
      <c r="T16980" s="8" t="s">
        <v>5</v>
      </c>
      <c r="U16980" s="8">
        <v>4</v>
      </c>
      <c r="V16980" s="165">
        <v>19.68</v>
      </c>
    </row>
    <row r="16981" spans="17:22" x14ac:dyDescent="0.25">
      <c r="Q16981" s="161">
        <v>16597</v>
      </c>
      <c r="R16981" s="163">
        <v>0.202594</v>
      </c>
      <c r="S16981" s="8" t="s">
        <v>4</v>
      </c>
      <c r="T16981" s="8" t="s">
        <v>5</v>
      </c>
      <c r="U16981" s="8">
        <v>4</v>
      </c>
      <c r="V16981" s="165">
        <v>26.12</v>
      </c>
    </row>
    <row r="16982" spans="17:22" x14ac:dyDescent="0.25">
      <c r="Q16982" s="161">
        <v>16604</v>
      </c>
      <c r="R16982" s="163">
        <v>0.18471000000000001</v>
      </c>
      <c r="S16982" s="8" t="s">
        <v>4</v>
      </c>
      <c r="T16982" s="8" t="s">
        <v>5</v>
      </c>
      <c r="U16982" s="8">
        <v>4</v>
      </c>
      <c r="V16982" s="165">
        <v>25.94</v>
      </c>
    </row>
    <row r="16983" spans="17:22" x14ac:dyDescent="0.25">
      <c r="Q16983" s="161">
        <v>16612</v>
      </c>
      <c r="R16983" s="163">
        <v>0.10710799999999999</v>
      </c>
      <c r="S16983" s="8" t="s">
        <v>4</v>
      </c>
      <c r="T16983" s="8" t="s">
        <v>5</v>
      </c>
      <c r="U16983" s="8">
        <v>4</v>
      </c>
      <c r="V16983" s="165">
        <v>18.11</v>
      </c>
    </row>
    <row r="16984" spans="17:22" x14ac:dyDescent="0.25">
      <c r="Q16984" s="161">
        <v>16624</v>
      </c>
      <c r="R16984" s="163">
        <v>0.48303299999999999</v>
      </c>
      <c r="S16984" s="8" t="s">
        <v>4</v>
      </c>
      <c r="T16984" s="8" t="s">
        <v>5</v>
      </c>
      <c r="U16984" s="8">
        <v>4</v>
      </c>
      <c r="V16984" s="165">
        <v>155.49</v>
      </c>
    </row>
    <row r="16985" spans="17:22" x14ac:dyDescent="0.25">
      <c r="Q16985" s="161">
        <v>16646</v>
      </c>
      <c r="R16985" s="163">
        <v>0.40050400000000003</v>
      </c>
      <c r="S16985" s="8" t="s">
        <v>6</v>
      </c>
      <c r="T16985" s="8" t="s">
        <v>5</v>
      </c>
      <c r="U16985" s="8">
        <v>4</v>
      </c>
      <c r="V16985" s="165">
        <v>166.23</v>
      </c>
    </row>
    <row r="16986" spans="17:22" x14ac:dyDescent="0.25">
      <c r="Q16986" s="161">
        <v>16647</v>
      </c>
      <c r="R16986" s="163">
        <v>0.28760000000000002</v>
      </c>
      <c r="S16986" s="8" t="s">
        <v>4</v>
      </c>
      <c r="T16986" s="8" t="s">
        <v>5</v>
      </c>
      <c r="U16986" s="8">
        <v>4</v>
      </c>
      <c r="V16986" s="165">
        <v>27.97</v>
      </c>
    </row>
    <row r="16987" spans="17:22" x14ac:dyDescent="0.25">
      <c r="Q16987" s="161">
        <v>16687</v>
      </c>
      <c r="R16987" s="163">
        <v>0.114444</v>
      </c>
      <c r="S16987" s="8" t="s">
        <v>4</v>
      </c>
      <c r="T16987" s="8" t="s">
        <v>5</v>
      </c>
      <c r="U16987" s="8">
        <v>4</v>
      </c>
      <c r="V16987" s="165">
        <v>12.57</v>
      </c>
    </row>
    <row r="16988" spans="17:22" x14ac:dyDescent="0.25">
      <c r="Q16988" s="161">
        <v>16699</v>
      </c>
      <c r="R16988" s="163">
        <v>0.150867</v>
      </c>
      <c r="S16988" s="8" t="s">
        <v>14</v>
      </c>
      <c r="T16988" s="8" t="s">
        <v>13</v>
      </c>
      <c r="U16988" s="8">
        <v>4</v>
      </c>
      <c r="V16988" s="165">
        <v>162.65</v>
      </c>
    </row>
    <row r="16989" spans="17:22" x14ac:dyDescent="0.25">
      <c r="Q16989" s="161">
        <v>16715</v>
      </c>
      <c r="R16989" s="163">
        <v>5.6687000000000001E-2</v>
      </c>
      <c r="S16989" s="8" t="s">
        <v>4</v>
      </c>
      <c r="T16989" s="8" t="s">
        <v>5</v>
      </c>
      <c r="U16989" s="8">
        <v>4</v>
      </c>
      <c r="V16989" s="165">
        <v>160.09</v>
      </c>
    </row>
    <row r="16990" spans="17:22" x14ac:dyDescent="0.25">
      <c r="Q16990" s="161">
        <v>16750</v>
      </c>
      <c r="R16990" s="163">
        <v>0.23901</v>
      </c>
      <c r="S16990" s="8" t="s">
        <v>4</v>
      </c>
      <c r="T16990" s="8" t="s">
        <v>5</v>
      </c>
      <c r="U16990" s="8">
        <v>4</v>
      </c>
      <c r="V16990" s="165">
        <v>26.09</v>
      </c>
    </row>
    <row r="16991" spans="17:22" x14ac:dyDescent="0.25">
      <c r="Q16991" s="161">
        <v>16765</v>
      </c>
      <c r="R16991" s="163">
        <v>6.1556E-2</v>
      </c>
      <c r="S16991" s="8" t="s">
        <v>4</v>
      </c>
      <c r="T16991" s="8" t="s">
        <v>5</v>
      </c>
      <c r="U16991" s="8">
        <v>4</v>
      </c>
      <c r="V16991" s="165">
        <v>23.15</v>
      </c>
    </row>
    <row r="16992" spans="17:22" x14ac:dyDescent="0.25">
      <c r="Q16992" s="161">
        <v>16805</v>
      </c>
      <c r="R16992" s="163">
        <v>0.20780899999999999</v>
      </c>
      <c r="S16992" s="8" t="s">
        <v>6</v>
      </c>
      <c r="T16992" s="8" t="s">
        <v>5</v>
      </c>
      <c r="U16992" s="8">
        <v>4</v>
      </c>
      <c r="V16992" s="165">
        <v>28.26</v>
      </c>
    </row>
    <row r="16993" spans="17:22" x14ac:dyDescent="0.25">
      <c r="Q16993" s="161">
        <v>16818</v>
      </c>
      <c r="R16993" s="163">
        <v>0.37584099999999998</v>
      </c>
      <c r="S16993" s="8" t="s">
        <v>4</v>
      </c>
      <c r="T16993" s="8" t="s">
        <v>5</v>
      </c>
      <c r="U16993" s="8">
        <v>4</v>
      </c>
      <c r="V16993" s="165">
        <v>28.07</v>
      </c>
    </row>
    <row r="16994" spans="17:22" x14ac:dyDescent="0.25">
      <c r="Q16994" s="161">
        <v>16861</v>
      </c>
      <c r="R16994" s="163">
        <v>0.13195399999999999</v>
      </c>
      <c r="S16994" s="8" t="s">
        <v>4</v>
      </c>
      <c r="T16994" s="8" t="s">
        <v>5</v>
      </c>
      <c r="U16994" s="8">
        <v>4</v>
      </c>
      <c r="V16994" s="165">
        <v>29.31</v>
      </c>
    </row>
    <row r="16995" spans="17:22" x14ac:dyDescent="0.25">
      <c r="Q16995" s="161">
        <v>16923</v>
      </c>
      <c r="R16995" s="163">
        <v>6.2029000000000001E-2</v>
      </c>
      <c r="S16995" s="8" t="s">
        <v>4</v>
      </c>
      <c r="T16995" s="8" t="s">
        <v>5</v>
      </c>
      <c r="U16995" s="8">
        <v>4</v>
      </c>
      <c r="V16995" s="165">
        <v>26.73</v>
      </c>
    </row>
    <row r="16996" spans="17:22" x14ac:dyDescent="0.25">
      <c r="Q16996" s="161">
        <v>16985</v>
      </c>
      <c r="R16996" s="163">
        <v>8.2019999999999992E-3</v>
      </c>
      <c r="S16996" s="8" t="s">
        <v>6</v>
      </c>
      <c r="T16996" s="8" t="s">
        <v>5</v>
      </c>
      <c r="U16996" s="8">
        <v>4</v>
      </c>
      <c r="V16996" s="165">
        <v>1.4</v>
      </c>
    </row>
    <row r="16997" spans="17:22" ht="15.75" thickBot="1" x14ac:dyDescent="0.3">
      <c r="Q16997" s="162">
        <v>16986</v>
      </c>
      <c r="R16997" s="164">
        <v>8.2019999999999992E-3</v>
      </c>
      <c r="S16997" s="14" t="s">
        <v>6</v>
      </c>
      <c r="T16997" s="14" t="s">
        <v>5</v>
      </c>
      <c r="U16997" s="14">
        <v>4</v>
      </c>
      <c r="V16997" s="166">
        <v>1.4</v>
      </c>
    </row>
  </sheetData>
  <autoFilter ref="B3:E5565"/>
  <mergeCells count="9">
    <mergeCell ref="AF2:AG2"/>
    <mergeCell ref="AI2:AN2"/>
    <mergeCell ref="AO2:AP2"/>
    <mergeCell ref="B2:E2"/>
    <mergeCell ref="G2:J2"/>
    <mergeCell ref="L2:O2"/>
    <mergeCell ref="Q2:V2"/>
    <mergeCell ref="W2:X2"/>
    <mergeCell ref="Z2:AE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Topology summary</vt:lpstr>
      <vt:lpstr>Tl</vt:lpstr>
      <vt:lpstr>Tl Histo</vt:lpstr>
      <vt:lpstr>Int6_low faulting</vt:lpstr>
      <vt:lpstr>Int5_minor faults</vt:lpstr>
      <vt:lpstr>Int4_faulted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Billy Andrews</dc:creator>
  <cp:lastModifiedBy>Billy Andrews</cp:lastModifiedBy>
  <dcterms:created xsi:type="dcterms:W3CDTF">2019-06-25T14:01:33Z</dcterms:created>
  <dcterms:modified xsi:type="dcterms:W3CDTF">2019-12-19T15:08:56Z</dcterms:modified>
</cp:coreProperties>
</file>